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comments15.xml" ContentType="application/vnd.openxmlformats-officedocument.spreadsheetml.comment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_rels/sheet1.xml.rels" ContentType="application/vnd.openxmlformats-package.relationships+xml"/>
  <Override PartName="/xl/worksheets/_rels/sheet9.xml.rels" ContentType="application/vnd.openxmlformats-package.relationships+xml"/>
  <Override PartName="/xl/worksheets/_rels/sheet2.xml.rels" ContentType="application/vnd.openxmlformats-package.relationships+xml"/>
  <Override PartName="/xl/worksheets/_rels/sheet10.xml.rels" ContentType="application/vnd.openxmlformats-package.relationships+xml"/>
  <Override PartName="/xl/worksheets/_rels/sheet20.xml.rels" ContentType="application/vnd.openxmlformats-package.relationships+xml"/>
  <Override PartName="/xl/worksheets/_rels/sheet7.xml.rels" ContentType="application/vnd.openxmlformats-package.relationships+xml"/>
  <Override PartName="/xl/worksheets/_rels/sheet12.xml.rels" ContentType="application/vnd.openxmlformats-package.relationships+xml"/>
  <Override PartName="/xl/worksheets/_rels/sheet13.xml.rels" ContentType="application/vnd.openxmlformats-package.relationships+xml"/>
  <Override PartName="/xl/worksheets/_rels/sheet14.xml.rels" ContentType="application/vnd.openxmlformats-package.relationships+xml"/>
  <Override PartName="/xl/worksheets/_rels/sheet15.xml.rels" ContentType="application/vnd.openxmlformats-package.relationships+xml"/>
  <Override PartName="/xl/worksheets/_rels/sheet16.xml.rels" ContentType="application/vnd.openxmlformats-package.relationships+xml"/>
  <Override PartName="/xl/worksheets/_rels/sheet17.xml.rels" ContentType="application/vnd.openxmlformats-package.relationships+xml"/>
  <Override PartName="/xl/worksheets/_rels/sheet18.xml.rels" ContentType="application/vnd.openxmlformats-package.relationships+xml"/>
  <Override PartName="/xl/worksheets/_rels/sheet19.xml.rels" ContentType="application/vnd.openxmlformats-package.relationships+xml"/>
  <Override PartName="/xl/worksheets/_rels/sheet21.xml.rels" ContentType="application/vnd.openxmlformats-package.relationships+xml"/>
  <Override PartName="/xl/worksheets/_rels/sheet25.xml.rels" ContentType="application/vnd.openxmlformats-package.relationships+xml"/>
  <Override PartName="/xl/worksheets/_rels/sheet26.xml.rels" ContentType="application/vnd.openxmlformats-package.relationships+xml"/>
  <Override PartName="/xl/worksheets/_rels/sheet28.xml.rels" ContentType="application/vnd.openxmlformats-package.relationships+xml"/>
  <Override PartName="/xl/worksheets/_rels/sheet29.xml.rels" ContentType="application/vnd.openxmlformats-package.relationships+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externalLinks/_rels/externalLink1.xml.rels" ContentType="application/vnd.openxmlformats-package.relationships+xml"/>
  <Override PartName="/xl/externalLinks/_rels/externalLink2.xml.rels" ContentType="application/vnd.openxmlformats-package.relationships+xml"/>
  <Override PartName="/xl/externalLinks/_rels/externalLink3.xml.rels" ContentType="application/vnd.openxmlformats-package.relationships+xml"/>
  <Override PartName="/xl/externalLinks/_rels/externalLink4.xml.rels" ContentType="application/vnd.openxmlformats-package.relationships+xml"/>
  <Override PartName="/xl/externalLinks/_rels/externalLink5.xml.rels" ContentType="application/vnd.openxmlformats-package.relationships+xml"/>
  <Override PartName="/xl/externalLinks/_rels/externalLink6.xml.rels" ContentType="application/vnd.openxmlformats-package.relationships+xml"/>
  <Override PartName="/xl/externalLinks/_rels/externalLink7.xml.rels" ContentType="application/vnd.openxmlformats-package.relationships+xml"/>
  <Override PartName="/xl/externalLinks/_rels/externalLink8.xml.rels" ContentType="application/vnd.openxmlformats-package.relationship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sharedStrings.xml" ContentType="application/vnd.openxmlformats-officedocument.spreadsheetml.sharedStrings+xml"/>
  <Override PartName="/xl/media/image1.png" ContentType="image/png"/>
  <Override PartName="/xl/media/image2.png" ContentType="image/png"/>
  <Override PartName="/xl/media/image3.png" ContentType="image/png"/>
  <Override PartName="/xl/media/image4.png" ContentType="image/png"/>
  <Override PartName="/xl/media/image5.png" ContentType="image/png"/>
  <Override PartName="/xl/media/image6.png" ContentType="image/png"/>
  <Override PartName="/xl/media/image7.png" ContentType="image/png"/>
  <Override PartName="/xl/media/image8.png" ContentType="image/png"/>
  <Override PartName="/xl/media/image9.png" ContentType="image/png"/>
  <Override PartName="/xl/media/image10.png" ContentType="image/png"/>
  <Override PartName="/xl/media/image11.png" ContentType="image/png"/>
  <Override PartName="/xl/media/image12.png" ContentType="image/png"/>
  <Override PartName="/xl/media/image13.png" ContentType="image/png"/>
  <Override PartName="/xl/media/image14.png" ContentType="image/png"/>
  <Override PartName="/xl/media/image15.png" ContentType="image/png"/>
  <Override PartName="/xl/media/image16.png" ContentType="image/png"/>
  <Override PartName="/xl/media/image17.png" ContentType="image/png"/>
  <Override PartName="/xl/media/image18.png" ContentType="image/png"/>
  <Override PartName="/xl/media/image19.png" ContentType="image/png"/>
  <Override PartName="/xl/drawings/drawing1.xml" ContentType="application/vnd.openxmlformats-officedocument.drawing+xml"/>
  <Override PartName="/xl/drawings/vmlDrawing1.vml" ContentType="application/vnd.openxmlformats-officedocument.vmlDrawing"/>
  <Override PartName="/xl/drawings/drawing2.xml" ContentType="application/vnd.openxmlformats-officedocument.drawing+xml"/>
  <Override PartName="/xl/drawings/vmlDrawing2.vml" ContentType="application/vnd.openxmlformats-officedocument.vmlDrawing"/>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vmlDrawing10.vml" ContentType="application/vnd.openxmlformats-officedocument.vmlDrawing"/>
  <Override PartName="/xl/drawings/drawing7.xml" ContentType="application/vnd.openxmlformats-officedocument.drawing+xml"/>
  <Override PartName="/xl/drawings/vmlDrawing11.vml" ContentType="application/vnd.openxmlformats-officedocument.vmlDrawing"/>
  <Override PartName="/xl/drawings/vmlDrawing3.vml" ContentType="application/vnd.openxmlformats-officedocument.vmlDrawing"/>
  <Override PartName="/xl/drawings/vmlDrawing4.vml" ContentType="application/vnd.openxmlformats-officedocument.vmlDrawing"/>
  <Override PartName="/xl/drawings/vmlDrawing5.vml" ContentType="application/vnd.openxmlformats-officedocument.vmlDrawing"/>
  <Override PartName="/xl/drawings/vmlDrawing6.vml" ContentType="application/vnd.openxmlformats-officedocument.vmlDrawing"/>
  <Override PartName="/xl/drawings/drawing8.xml" ContentType="application/vnd.openxmlformats-officedocument.drawing+xml"/>
  <Override PartName="/xl/drawings/vmlDrawing12.vml" ContentType="application/vnd.openxmlformats-officedocument.vmlDrawing"/>
  <Override PartName="/xl/drawings/_rels/drawing3.xml.rels" ContentType="application/vnd.openxmlformats-package.relationships+xml"/>
  <Override PartName="/xl/drawings/_rels/drawing4.xml.rels" ContentType="application/vnd.openxmlformats-package.relationships+xml"/>
  <Override PartName="/xl/drawings/_rels/drawing5.xml.rels" ContentType="application/vnd.openxmlformats-package.relationships+xml"/>
  <Override PartName="/xl/drawings/_rels/drawing7.xml.rels" ContentType="application/vnd.openxmlformats-package.relationships+xml"/>
  <Override PartName="/xl/drawings/_rels/drawing9.xml.rels" ContentType="application/vnd.openxmlformats-package.relationships+xml"/>
  <Override PartName="/xl/drawings/vmlDrawing7.vml" ContentType="application/vnd.openxmlformats-officedocument.vmlDrawing"/>
  <Override PartName="/xl/drawings/vmlDrawing8.vml" ContentType="application/vnd.openxmlformats-officedocument.vmlDrawing"/>
  <Override PartName="/xl/drawings/vmlDrawing9.vml" ContentType="application/vnd.openxmlformats-officedocument.vmlDrawing"/>
  <Override PartName="/xl/drawings/drawing9.xml" ContentType="application/vnd.openxmlformats-officedocument.drawing+xml"/>
  <Override PartName="/xl/drawings/vmlDrawing13.vml" ContentType="application/vnd.openxmlformats-officedocument.vmlDrawing"/>
  <Override PartName="/xl/drawings/vmlDrawing14.vml" ContentType="application/vnd.openxmlformats-officedocument.vmlDrawing"/>
  <Override PartName="/xl/comments13.xml" ContentType="application/vnd.openxmlformats-officedocument.spreadsheetml.comments+xml"/>
  <Override PartName="/xl/comments9.xml" ContentType="application/vnd.openxmlformats-officedocument.spreadsheetml.comments+xml"/>
  <Override PartName="/xl/comments12.xml" ContentType="application/vnd.openxmlformats-officedocument.spreadsheetml.comments+xml"/>
  <Override PartName="/xl/comments14.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14"/>
  </bookViews>
  <sheets>
    <sheet name="PRESENTATION " sheetId="1" state="visible" r:id="rId3"/>
    <sheet name="INTRODUCTION " sheetId="2" state="visible" r:id="rId4"/>
    <sheet name="RAB 2024 " sheetId="3" state="visible" r:id="rId5"/>
    <sheet name="SAL DE REF " sheetId="4" state="visible" r:id="rId6"/>
    <sheet name="CALCULATEUR " sheetId="5" state="visible" r:id="rId7"/>
    <sheet name="ENONCE 2025" sheetId="6" state="visible" r:id="rId8"/>
    <sheet name="RSF ILL " sheetId="7" state="visible" r:id="rId9"/>
    <sheet name="ICcP " sheetId="8" state="visible" r:id="rId10"/>
    <sheet name="HAUT DU BULLETIN" sheetId="9" state="visible" r:id="rId11"/>
    <sheet name="REINT SOC ET FISC 2025" sheetId="10" state="visible" r:id="rId12"/>
    <sheet name="MATRICE  ABSENCE " sheetId="11" state="visible" r:id="rId13"/>
    <sheet name="Masque de Saisie" sheetId="12" state="visible" r:id="rId14"/>
    <sheet name="CALCUL INDEM LIC " sheetId="13" state="visible" r:id="rId15"/>
    <sheet name="BP VERSION JANVIER 2023" sheetId="14" state="visible" r:id="rId16"/>
    <sheet name="CORRECTION " sheetId="15" state="visible" r:id="rId17"/>
    <sheet name="BP FORMAT JUILLET 2023" sheetId="16" state="visible" r:id="rId18"/>
    <sheet name="FEUILLE DE CONTROLE " sheetId="17" state="visible" r:id="rId19"/>
    <sheet name="HEURES SUPPLEMENTAIRES " sheetId="18" state="visible" r:id="rId20"/>
    <sheet name="TAUX NEUTRE " sheetId="19" state="visible" r:id="rId21"/>
    <sheet name="TABLE DES TAUX 2025 " sheetId="20" state="visible" r:id="rId22"/>
    <sheet name="TR Matrice Net Imposable " sheetId="21" state="visible" r:id="rId23"/>
    <sheet name="TR Matrice Cotisations " sheetId="22" state="visible" r:id="rId24"/>
    <sheet name="RED. GEN. de COT. Janv" sheetId="23" state="visible" r:id="rId25"/>
    <sheet name="Red Gen de CoBP Format Juillet" sheetId="24" state="visible" r:id="rId26"/>
    <sheet name="TAUX NEUTRE JANVIER  " sheetId="25" state="visible" r:id="rId27"/>
    <sheet name="TAUX NEUTRE  MAI " sheetId="26" state="visible" r:id="rId28"/>
    <sheet name="MATRICE IJSS MALADIE" sheetId="27" state="visible" r:id="rId29"/>
    <sheet name="MATRICE IJSS MATERNITE " sheetId="28" state="visible" r:id="rId30"/>
    <sheet name="MATRICE ISS AT " sheetId="29" state="visible" r:id="rId31"/>
  </sheets>
  <externalReferences>
    <externalReference r:id="rId32"/>
    <externalReference r:id="rId33"/>
    <externalReference r:id="rId34"/>
    <externalReference r:id="rId35"/>
    <externalReference r:id="rId36"/>
    <externalReference r:id="rId37"/>
    <externalReference r:id="rId38"/>
    <externalReference r:id="rId39"/>
  </externalReferences>
  <definedNames>
    <definedName function="false" hidden="false" name="TABLE2019" vbProcedure="false">#REF!</definedName>
    <definedName function="false" hidden="false" name="TABLE201NN" vbProcedure="false">#REF!</definedName>
    <definedName function="false" hidden="false" name="TABLE20NN" vbProcedure="false">#REF!</definedName>
    <definedName function="false" hidden="false" name="TABLETAUX" vbProcedure="false">#REF!</definedName>
    <definedName function="false" hidden="false" name="TAUX2015" vbProcedure="false">'[1]Table des taux '!$A$2:$D$55</definedName>
    <definedName function="false" hidden="false" name="TAUX2023" vbProcedure="false">'TABLE DES TAUX 2025 '!$B$1:$E$58</definedName>
  </definedNames>
  <calcPr iterateCount="100" refMode="A1" iterate="false" iterateDelta="0.0001"/>
  <extLst>
    <ext xmlns:loext="http://schemas.libreoffice.org/" uri="{7626C862-2A13-11E5-B345-FEFF819CDC9F}">
      <loext:extCalcPr stringRefSyntax="ExcelA1"/>
    </ext>
  </extLst>
</workbook>
</file>

<file path=xl/comments9.xml><?xml version="1.0" encoding="utf-8"?>
<comments xmlns="http://schemas.openxmlformats.org/spreadsheetml/2006/main" xmlns:xdr="http://schemas.openxmlformats.org/drawingml/2006/spreadsheetDrawing">
  <authors>
    <author>Bienvenue</author>
  </authors>
  <commentList>
    <comment ref="K30" authorId="0">
      <text>
        <r>
          <rPr>
            <sz val="10"/>
            <rFont val="Arial"/>
            <family val="2"/>
          </rPr>
          <t xml:space="preserve">Obtenu par différence entre le nombre de jours prévus dans le contrat ( ici 216 jours et le nombre de jours maximum travaillés compte tenu des CP, des jours fériés tombant un jour de la semaine) 
</t>
        </r>
      </text>
    </comment>
  </commentList>
</comments>
</file>

<file path=xl/comments12.xml><?xml version="1.0" encoding="utf-8"?>
<comments xmlns="http://schemas.openxmlformats.org/spreadsheetml/2006/main" xmlns:xdr="http://schemas.openxmlformats.org/drawingml/2006/spreadsheetDrawing">
  <authors>
    <author>Bienvenue</author>
  </authors>
  <commentList>
    <comment ref="E28" authorId="0">
      <text>
        <r>
          <rPr>
            <sz val="10"/>
            <rFont val="Arial"/>
            <family val="2"/>
          </rPr>
          <t xml:space="preserve">Ces données sont reportées directement sur le BP une fois saisies à ce niveau 
</t>
        </r>
      </text>
    </comment>
    <comment ref="E34" authorId="0">
      <text>
        <r>
          <rPr>
            <sz val="10"/>
            <rFont val="Arial"/>
            <family val="2"/>
          </rPr>
          <t xml:space="preserve">Les Bulletins de Paie sont paramétrés indifféremment pour les Cadres et les Non Cadres à partir du moment  où vous avez correctement saisi NC ou C ( 1 ou 2) 
</t>
        </r>
      </text>
    </comment>
    <comment ref="F48" authorId="0">
      <text>
        <r>
          <rPr>
            <sz val="10"/>
            <rFont val="Arial"/>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F49" authorId="0">
      <text>
        <r>
          <rPr>
            <sz val="10"/>
            <rFont val="Arial"/>
            <family val="2"/>
          </rPr>
          <t xml:space="preserve">Les autres composantes du salaire brut ( absences, primes , heures supplémentaires …) seront saisies directement dans le haut du bulletin entre les Lignes 13 à 31
</t>
        </r>
      </text>
    </comment>
    <comment ref="G4" authorId="0">
      <text>
        <r>
          <rPr>
            <sz val="10"/>
            <rFont val="Arial"/>
            <family val="2"/>
          </rPr>
          <t xml:space="preserve">Les infos que vous retrouvez à ce niveau sont répercutées automatiquement dans le BP 
</t>
        </r>
      </text>
    </comment>
    <comment ref="H20" authorId="0">
      <text>
        <r>
          <rPr>
            <sz val="10"/>
            <rFont val="Arial"/>
            <family val="2"/>
          </rPr>
          <t xml:space="preserve">Si vous voulez que l'Assurance décés des Cadres apparaisse de manière distincte sur le Bulletin de Paie vous saisirez le taux de 1,5% en PP 
</t>
        </r>
      </text>
    </comment>
  </commentList>
</comments>
</file>

<file path=xl/comments13.xml><?xml version="1.0" encoding="utf-8"?>
<comments xmlns="http://schemas.openxmlformats.org/spreadsheetml/2006/main" xmlns:xdr="http://schemas.openxmlformats.org/drawingml/2006/spreadsheetDrawing">
  <authors>
    <author>Bienvenue</author>
  </authors>
  <commentList>
    <comment ref="E86" authorId="0">
      <text>
        <r>
          <rPr>
            <sz val="10"/>
            <rFont val="Arial"/>
            <family val="2"/>
          </rPr>
          <t xml:space="preserve">Par hypothèse : PMSS non proratisé
</t>
        </r>
      </text>
    </comment>
  </commentList>
</comments>
</file>

<file path=xl/comments14.xml><?xml version="1.0" encoding="utf-8"?>
<comments xmlns="http://schemas.openxmlformats.org/spreadsheetml/2006/main" xmlns:xdr="http://schemas.openxmlformats.org/drawingml/2006/spreadsheetDrawing">
  <authors>
    <author>Bienvenue</author>
  </authors>
  <commentList>
    <comment ref="A38" authorId="0">
      <text>
        <r>
          <rPr>
            <sz val="10"/>
            <rFont val="Arial"/>
            <family val="2"/>
          </rPr>
          <t xml:space="preserve">
</t>
        </r>
        <r>
          <rPr>
            <sz val="8"/>
            <color rgb="FF000000"/>
            <rFont val="Times New Roman"/>
            <family val="1"/>
            <charset val="1"/>
          </rPr>
          <t xml:space="preserve">(En plus des 7 % si Salaire Brut &gt; 2,25 SMIC </t>
        </r>
      </text>
    </comment>
    <comment ref="C38" authorId="0">
      <text>
        <r>
          <rPr>
            <sz val="10"/>
            <rFont val="Arial"/>
            <family val="2"/>
          </rPr>
          <t xml:space="preserve">La limite de 2,25 SMIC pour que cette cotisation se déclenche est paramétrée sur la base de cotisation.
</t>
        </r>
      </text>
    </comment>
    <comment ref="C53" authorId="0">
      <text>
        <r>
          <rPr>
            <sz val="10"/>
            <rFont val="Arial"/>
            <family val="2"/>
          </rPr>
          <t xml:space="preserve">Les limites des bases de cotisations sont paramétrées sur un mois isolé. Le maximum de la Tranche 2 est de 7*PMSS ce qui correspond à un  salaire plafond 
 de 8*PMSS
</t>
        </r>
      </text>
    </comment>
    <comment ref="C56" authorId="0">
      <text>
        <r>
          <rPr>
            <sz val="10"/>
            <rFont val="Arial"/>
            <family val="2"/>
          </rPr>
          <t xml:space="preserve">La particularité de cette Cotisation est que lorsque le Salaire Brut est inférieur au PMSS la T1 est nulle 
</t>
        </r>
      </text>
    </comment>
    <comment ref="C60" authorId="0">
      <text>
        <r>
          <rPr>
            <sz val="10"/>
            <rFont val="Arial"/>
            <family val="2"/>
          </rPr>
          <t xml:space="preserve">La limite de 3,3 SMIC pour que cette cotisation se déclenche est paramétrée pour un mois isolé 
</t>
        </r>
      </text>
    </comment>
    <comment ref="C124" authorId="0">
      <text>
        <r>
          <rPr>
            <sz val="10"/>
            <rFont val="Arial"/>
            <family val="2"/>
          </rPr>
          <t xml:space="preserve">Les explications détaillées de ces calculs se trouvent dans le cours
</t>
        </r>
        <r>
          <rPr>
            <b val="true"/>
            <sz val="9"/>
            <color rgb="FF000000"/>
            <rFont val="Tahoma"/>
            <family val="2"/>
            <charset val="1"/>
          </rPr>
          <t xml:space="preserve">
</t>
        </r>
        <r>
          <rPr>
            <sz val="9"/>
            <color rgb="FF000000"/>
            <rFont val="Tahoma"/>
            <family val="2"/>
            <charset val="1"/>
          </rPr>
          <t xml:space="preserve">Le montant GAIN/ PERTE est reporté dans le BP à la Ligne 74</t>
        </r>
      </text>
    </comment>
    <comment ref="D84" authorId="0">
      <text>
        <r>
          <rPr>
            <sz val="10"/>
            <rFont val="Arial"/>
            <family val="2"/>
          </rPr>
          <t xml:space="preserve">La base du PAS n'est pas toujours égale au Net Imposable. Cf la correction pour une explication en présence d'IJSS AT </t>
        </r>
      </text>
    </comment>
    <comment ref="E121" authorId="0">
      <text>
        <r>
          <rPr>
            <sz val="10"/>
            <rFont val="Arial"/>
            <family val="2"/>
          </rPr>
          <t xml:space="preserve">Ce montant est reporté à la Ligne Autres Contributions de l'Employeur du BP 
Ligne 60
</t>
        </r>
      </text>
    </comment>
    <comment ref="F84" authorId="0">
      <text>
        <r>
          <rPr>
            <sz val="10"/>
            <rFont val="Arial"/>
            <family val="2"/>
          </rPr>
          <t xml:space="preserve">Le taux du PAS est récupéré automatiquement dans la Feuille TAUX NEUTRE ( dans le cas où celui-ci s'applique) 
</t>
        </r>
      </text>
    </comment>
    <comment ref="G65" authorId="0">
      <text>
        <r>
          <rPr>
            <sz val="10"/>
            <rFont val="Arial"/>
            <family val="2"/>
          </rPr>
          <t xml:space="preserve">Ce montant est reporté depuis le calcul effectué ci-dessous en Page 2 
</t>
        </r>
      </text>
    </comment>
    <comment ref="G72" authorId="0">
      <text>
        <r>
          <rPr>
            <sz val="10"/>
            <rFont val="Arial"/>
            <family val="2"/>
          </rPr>
          <t xml:space="preserve">La REG GEN de COT. Éventuellement applicable est reprise à partir de la Feuille RED. GEN. De COT. 
</t>
        </r>
      </text>
    </comment>
    <comment ref="J86" authorId="0">
      <text>
        <r>
          <rPr>
            <sz val="10"/>
            <rFont val="Arial"/>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7" authorId="0">
      <text>
        <r>
          <rPr>
            <sz val="10"/>
            <rFont val="Arial"/>
            <family val="2"/>
          </rPr>
          <t xml:space="preserve">Net à payer avant impôt sur le revenu moins le Prélévement à la Source
</t>
        </r>
      </text>
    </comment>
  </commentList>
</comments>
</file>

<file path=xl/comments15.xml><?xml version="1.0" encoding="utf-8"?>
<comments xmlns="http://schemas.openxmlformats.org/spreadsheetml/2006/main" xmlns:xdr="http://schemas.openxmlformats.org/drawingml/2006/spreadsheetDrawing">
  <authors>
    <author>Bienvenue</author>
  </authors>
  <commentList>
    <comment ref="E19" authorId="0">
      <text>
        <r>
          <rPr>
            <sz val="10"/>
            <rFont val="Arial"/>
            <family val="2"/>
          </rPr>
          <t xml:space="preserve">La FNAL calculée sur la totalité du salaire s'applique aux entreprises de plus de 50 salariés et est exclusive de la FNAL plafonnée 
</t>
        </r>
      </text>
    </comment>
    <comment ref="E22" authorId="0">
      <text>
        <r>
          <rPr>
            <sz val="10"/>
            <rFont val="Arial"/>
            <family val="2"/>
          </rPr>
          <t xml:space="preserve">La cotisation en Part Patronale du Maintien de Salaire Code du Travail n'est pas comprise dans la base de calcul du Forfait social 
</t>
        </r>
      </text>
    </comment>
    <comment ref="E27" authorId="0">
      <text>
        <r>
          <rPr>
            <sz val="10"/>
            <rFont val="Arial"/>
            <family val="2"/>
          </rPr>
          <t xml:space="preserve">La particpation à l'effort de construction s'applique aux entreprises de plus de 50 salariés.
</t>
        </r>
      </text>
    </comment>
    <comment ref="F17" authorId="0">
      <text>
        <r>
          <rPr>
            <sz val="10"/>
            <rFont val="Arial"/>
            <family val="2"/>
          </rPr>
          <t xml:space="preserve">Outre le forfait social de 8 % d'autres taux applicables en cas départ du salarié existent. Cf le chapitre sur les indemnités de départ. 
</t>
        </r>
      </text>
    </comment>
    <comment ref="G28" authorId="0">
      <text>
        <r>
          <rPr>
            <sz val="10"/>
            <rFont val="Arial"/>
            <family val="2"/>
          </rPr>
          <t xml:space="preserve">Ce montant est reporté à la Ligne Autres Contributions de l'Employeur du BP 
Ligne 60
</t>
        </r>
      </text>
    </comment>
  </commentList>
</comments>
</file>

<file path=xl/comments16.xml><?xml version="1.0" encoding="utf-8"?>
<comments xmlns="http://schemas.openxmlformats.org/spreadsheetml/2006/main" xmlns:xdr="http://schemas.openxmlformats.org/drawingml/2006/spreadsheetDrawing">
  <authors>
    <author>Bienvenue</author>
  </authors>
  <commentList>
    <comment ref="A39" authorId="0">
      <text>
        <r>
          <rPr>
            <sz val="10"/>
            <rFont val="Arial"/>
            <family val="2"/>
          </rPr>
          <t xml:space="preserve">
</t>
        </r>
        <r>
          <rPr>
            <sz val="8"/>
            <color rgb="FF000000"/>
            <rFont val="Times New Roman"/>
            <family val="1"/>
            <charset val="1"/>
          </rPr>
          <t xml:space="preserve">(En plus des 7 % si Salaire Brut &gt; 2,25 SMIC </t>
        </r>
      </text>
    </comment>
    <comment ref="C77" authorId="0">
      <text>
        <r>
          <rPr>
            <sz val="10"/>
            <rFont val="Arial"/>
            <family val="2"/>
          </rPr>
          <t xml:space="preserve">La base de calcul de la Prévoyance ne comprend pas la réintégration sociale</t>
        </r>
        <r>
          <rPr>
            <b val="true"/>
            <sz val="9"/>
            <color rgb="FF000000"/>
            <rFont val="Tahoma"/>
            <family val="2"/>
            <charset val="1"/>
          </rPr>
          <t xml:space="preserve"> 
</t>
        </r>
      </text>
    </comment>
    <comment ref="D91" authorId="0">
      <text>
        <r>
          <rPr>
            <sz val="10"/>
            <rFont val="Arial"/>
            <family val="2"/>
          </rPr>
          <t xml:space="preserve">La base du PAS n'est pas toujours égale au Net Imposable. </t>
        </r>
      </text>
    </comment>
    <comment ref="F81" authorId="0">
      <text>
        <r>
          <rPr>
            <sz val="10"/>
            <rFont val="Arial"/>
            <family val="2"/>
          </rPr>
          <t xml:space="preserve">Le MNS comprend les IJSS Nettes (2025) lorsque l'entreprise  pratique  la subrogation. 
En cas de non subrogation c'est au salarié de le faire. </t>
        </r>
      </text>
    </comment>
    <comment ref="F85" authorId="0">
      <text>
        <r>
          <rPr>
            <sz val="10"/>
            <rFont val="Arial"/>
            <family val="2"/>
          </rPr>
          <t xml:space="preserve">
En cas de non subrogation les IJSS nettes n'apparaissent jamais sur le bas du BP</t>
        </r>
      </text>
    </comment>
    <comment ref="F91" authorId="0">
      <text>
        <r>
          <rPr>
            <sz val="10"/>
            <rFont val="Arial"/>
            <family val="2"/>
          </rPr>
          <t xml:space="preserve">Le taux du PAS est récupéré automatiquement dans la Feuille TAUX NEUTRE ( dans le cas où celui-ci s'applique) 
</t>
        </r>
      </text>
    </comment>
  </commentList>
</comments>
</file>

<file path=xl/comments18.xml><?xml version="1.0" encoding="utf-8"?>
<comments xmlns="http://schemas.openxmlformats.org/spreadsheetml/2006/main" xmlns:xdr="http://schemas.openxmlformats.org/drawingml/2006/spreadsheetDrawing">
  <authors>
    <author>Bienvenue</author>
  </authors>
  <commentList>
    <comment ref="B38" authorId="0">
      <text>
        <r>
          <rPr>
            <sz val="10"/>
            <rFont val="Arial"/>
            <family val="2"/>
          </rPr>
          <t xml:space="preserve">De façon à déterminer le taux de réduction de cotisations applicable aux heures supplémentaires - sont reportées  dans ce tableau les données du mois pour chacun des salariés. Ces données sont reprises automatiquement à partir du BP </t>
        </r>
      </text>
    </comment>
    <comment ref="B57" authorId="0">
      <text>
        <r>
          <rPr>
            <sz val="10"/>
            <rFont val="Arial"/>
            <family val="2"/>
          </rPr>
          <t xml:space="preserve">Le montant repris dans cette cellule est celui des heures supplémentaires et complémentaires du bulletin de paie (Ligne 18  à Ligne 22
) 
</t>
        </r>
      </text>
    </comment>
    <comment ref="D57" authorId="0">
      <text>
        <r>
          <rPr>
            <sz val="10"/>
            <rFont val="Arial"/>
            <family val="2"/>
          </rPr>
          <t xml:space="preserve">Pour déterminer le taux de réduction de cotisations qui est applicable aux heures supplémentaires on divise le montant trouvé Ligne 47 par le salaire brut. Ce montant ne peut dépasser 11,31% 
Le taux trouvé  ici est reporté Ligne 68 du Bulletin de Paie. </t>
        </r>
      </text>
    </comment>
    <comment ref="D129" authorId="0">
      <text>
        <r>
          <rPr>
            <sz val="10"/>
            <rFont val="Arial"/>
            <family val="2"/>
          </rPr>
          <t xml:space="preserve">Lorsque le Salaire Brut est supérieur à 4 *PMSS la base CSG CRDS est calculée sur 0,9825 * 4 * PMSS + Brut - 4 * PMSS 
</t>
        </r>
        <r>
          <rPr>
            <sz val="9"/>
            <color rgb="FF000000"/>
            <rFont val="Tahoma"/>
            <family val="2"/>
            <charset val="1"/>
          </rPr>
          <t xml:space="preserve">
</t>
        </r>
      </text>
    </comment>
    <comment ref="D133" authorId="0">
      <text>
        <r>
          <rPr>
            <sz val="10"/>
            <rFont val="Arial"/>
            <family val="2"/>
          </rPr>
          <t xml:space="preserve">Dans les cellules de calcul ci-dessous les formules commencent par voir si le Salaire brut total est supérieur ou non à la limite de 4 *PMSS 
</t>
        </r>
        <r>
          <rPr>
            <sz val="9"/>
            <color rgb="FF000000"/>
            <rFont val="Tahoma"/>
            <family val="2"/>
            <charset val="1"/>
          </rPr>
          <t xml:space="preserve">
</t>
        </r>
      </text>
    </comment>
    <comment ref="D134" authorId="0">
      <text>
        <r>
          <rPr>
            <sz val="10"/>
            <rFont val="Arial"/>
            <family val="2"/>
          </rPr>
          <t xml:space="preserve">Bienvenue:
</t>
        </r>
        <r>
          <rPr>
            <sz val="9"/>
            <color rgb="FF000000"/>
            <rFont val="Tahoma"/>
            <family val="2"/>
            <charset val="1"/>
          </rPr>
          <t xml:space="preserve">La base CSG CRDS comprend en particulier la PP des cotisations santé (mutuelles) Prévoyance et Retraite Supplémentaire 
</t>
        </r>
      </text>
    </comment>
    <comment ref="E62" authorId="0">
      <text>
        <r>
          <rPr>
            <sz val="10"/>
            <rFont val="Arial"/>
            <family val="2"/>
          </rPr>
          <t xml:space="preserve">Lorsque le Cumul des heures supplémentaires dépasse 5358 la réduction a comme base de calcul 5358  moins le cumul du mois précédent
</t>
        </r>
      </text>
    </comment>
    <comment ref="E94" authorId="0">
      <text>
        <r>
          <rPr>
            <sz val="10"/>
            <rFont val="Arial"/>
            <family val="2"/>
          </rPr>
          <t xml:space="preserve">Tant que le seuil de 8037 euros n'a pas été dépassé la CSG à 6,8 % sur les heures supplémentaires est non déductible
</t>
        </r>
      </text>
    </comment>
    <comment ref="E95" authorId="0">
      <text>
        <r>
          <rPr>
            <sz val="10"/>
            <rFont val="Arial"/>
            <family val="2"/>
          </rPr>
          <t xml:space="preserve">Lorsque le montant des heures supplémentaires a dépassé 8037 euros la CSG à 6,8 % sur les heures supplémentaires ayant dépassé ce seuil est déductible</t>
        </r>
      </text>
    </comment>
    <comment ref="E103" authorId="0">
      <text>
        <r>
          <rPr>
            <sz val="10"/>
            <rFont val="Arial"/>
            <family val="2"/>
          </rPr>
          <t xml:space="preserve">Les heures Supplémentaires au-delà de 8037 euros ne sont pas déductibles fiscalement et sont donc imposables à l'Impôt sur le revenu
</t>
        </r>
      </text>
    </comment>
    <comment ref="E105" authorId="0">
      <text>
        <r>
          <rPr>
            <sz val="10"/>
            <rFont val="Arial"/>
            <family val="2"/>
          </rPr>
          <t xml:space="preserve">Ce montant est reporté dans le BP 
</t>
        </r>
      </text>
    </comment>
    <comment ref="F57" authorId="0">
      <text>
        <r>
          <rPr>
            <sz val="10"/>
            <rFont val="Arial"/>
            <family val="2"/>
          </rPr>
          <t xml:space="preserve">La réduction  s'applique tant  que les heures supplémentaires cumulées n'ont pas dépassé 8037
 euros. Si cette limite n'est pas dépassée  la réduction  est alors égale au  montant des heures supplémentaires (ou complémentaires) du mois multiplié par le taux trouvé 
</t>
        </r>
      </text>
    </comment>
    <comment ref="F84" authorId="0">
      <text>
        <r>
          <rPr>
            <sz val="10"/>
            <rFont val="Arial"/>
            <family val="2"/>
          </rPr>
          <t xml:space="preserve">Dans ce tableau sont repris à partir du BP  les élements nécessaires au calcul du Net imposable </t>
        </r>
      </text>
    </comment>
    <comment ref="F103" authorId="0">
      <text>
        <r>
          <rPr>
            <sz val="10"/>
            <rFont val="Arial"/>
            <family val="2"/>
          </rPr>
          <t xml:space="preserve">La partie des heures supplémentaires cumulées qui dépasse 8037 euros devient imposable
</t>
        </r>
      </text>
    </comment>
  </commentList>
</comments>
</file>

<file path=xl/comments19.xml><?xml version="1.0" encoding="utf-8"?>
<comments xmlns="http://schemas.openxmlformats.org/spreadsheetml/2006/main" xmlns:xdr="http://schemas.openxmlformats.org/drawingml/2006/spreadsheetDrawing">
  <authors>
    <author>Bienvenue</author>
  </authors>
  <commentList>
    <comment ref="D8" authorId="0">
      <text>
        <r>
          <rPr>
            <sz val="10"/>
            <rFont val="Arial"/>
            <family val="2"/>
          </rPr>
          <t xml:space="preserve">
La table est programmée de telle sorte que le pourcentage soit reporté dans cette colonne si le salaire net PAS reporté en H11 est supérieur à la tranch inférieure 
</t>
        </r>
      </text>
    </comment>
  </commentList>
</comments>
</file>

<file path=xl/comments20.xml><?xml version="1.0" encoding="utf-8"?>
<comments xmlns="http://schemas.openxmlformats.org/spreadsheetml/2006/main" xmlns:xdr="http://schemas.openxmlformats.org/drawingml/2006/spreadsheetDrawing">
  <authors>
    <author>Bienvenue</author>
  </authors>
  <commentList>
    <comment ref="B4" authorId="0">
      <text>
        <r>
          <rPr>
            <sz val="10"/>
            <rFont val="Arial"/>
            <family val="2"/>
          </rPr>
          <t xml:space="preserve">
</t>
        </r>
        <r>
          <rPr>
            <sz val="8"/>
            <color rgb="FF000000"/>
            <rFont val="Times New Roman"/>
            <family val="1"/>
            <charset val="1"/>
          </rPr>
          <t xml:space="preserve">(En plus des 7 % si Salaire Brut &gt; 2,2
5 SMIC </t>
        </r>
      </text>
    </comment>
    <comment ref="B5" authorId="0">
      <text>
        <r>
          <rPr>
            <sz val="10"/>
            <rFont val="Arial"/>
            <family val="2"/>
          </rPr>
          <t xml:space="preserve">Taux propre à chaque entreprise 
</t>
        </r>
      </text>
    </comment>
    <comment ref="B6" authorId="0">
      <text>
        <r>
          <rPr>
            <sz val="10"/>
            <rFont val="Arial"/>
            <family val="2"/>
          </rPr>
          <t xml:space="preserve">Taux propre à chaque entreprise
</t>
        </r>
      </text>
    </comment>
    <comment ref="B8" authorId="0">
      <text>
        <r>
          <rPr>
            <sz val="10"/>
            <rFont val="Arial"/>
            <family val="2"/>
          </rPr>
          <t xml:space="preserve">
La cotisation Accident du Tavail t Maladies Professionnelles est variable suivant les entreprises et au sein des entrepriss peut être différente selon les postes occupés par les salariés.</t>
        </r>
      </text>
    </comment>
    <comment ref="B26" authorId="0">
      <text>
        <r>
          <rPr>
            <sz val="10"/>
            <rFont val="Arial"/>
            <family val="2"/>
          </rPr>
          <t xml:space="preserve"> </t>
        </r>
        <r>
          <rPr>
            <sz val="9"/>
            <color rgb="FF000000"/>
            <rFont val="Tahoma"/>
            <family val="2"/>
            <charset val="1"/>
          </rPr>
          <t xml:space="preserve">Effectif salariés &lt; 50 </t>
        </r>
      </text>
    </comment>
    <comment ref="B27" authorId="0">
      <text>
        <r>
          <rPr>
            <sz val="10"/>
            <rFont val="Arial"/>
            <family val="2"/>
          </rPr>
          <t xml:space="preserve">
Effectif salariés &gt; = 50</t>
        </r>
      </text>
    </comment>
    <comment ref="B28" authorId="0">
      <text>
        <r>
          <rPr>
            <sz val="10"/>
            <rFont val="Arial"/>
            <family val="2"/>
          </rPr>
          <t xml:space="preserve">(Taux Variable) Applicable Si Effectif salariés &gt;= 11
</t>
        </r>
      </text>
    </comment>
    <comment ref="B30" authorId="0">
      <text>
        <r>
          <rPr>
            <sz val="10"/>
            <rFont val="Arial"/>
            <family val="2"/>
          </rPr>
          <t xml:space="preserve"> </t>
        </r>
        <r>
          <rPr>
            <sz val="9"/>
            <color rgb="FF000000"/>
            <rFont val="Tahoma"/>
            <family val="2"/>
            <charset val="1"/>
          </rPr>
          <t xml:space="preserve">Si Effectif salariés &gt;= 11)</t>
        </r>
      </text>
    </comment>
    <comment ref="B34" authorId="0">
      <text>
        <r>
          <rPr>
            <sz val="10"/>
            <rFont val="Arial"/>
            <family val="2"/>
          </rPr>
          <t xml:space="preserve">(Si Effectifs salariés &gt; = 11 )</t>
        </r>
      </text>
    </comment>
    <comment ref="B35" authorId="0">
      <text>
        <r>
          <rPr>
            <sz val="10"/>
            <rFont val="Arial"/>
            <family val="2"/>
          </rPr>
          <t xml:space="preserve">(Si Effectifs salariés &lt; 11 )
</t>
        </r>
      </text>
    </comment>
    <comment ref="B36" authorId="0">
      <text>
        <r>
          <rPr>
            <sz val="10"/>
            <rFont val="Arial"/>
            <family val="2"/>
          </rPr>
          <t xml:space="preserve"> 
</t>
        </r>
        <r>
          <rPr>
            <sz val="9"/>
            <color rgb="FF000000"/>
            <rFont val="Tahoma"/>
            <family val="2"/>
            <charset val="1"/>
          </rPr>
          <t xml:space="preserve">Si Effectifs Salariés &gt;=50 salariés (1)
</t>
        </r>
      </text>
    </comment>
    <comment ref="D4" authorId="0">
      <text>
        <r>
          <rPr>
            <sz val="10"/>
            <rFont val="Arial"/>
            <family val="2"/>
          </rPr>
          <t xml:space="preserve">La limite de 2,25 SMIC pour que cette cotisation se déclenche est paramétrée sur la base du  SMICHoraire applicable  au 31.12.2023 soit 11,52 en attente d'un décret d'application
La tendance serait cependant d'appliquer le SMICHoraire au 01/01/2025</t>
        </r>
      </text>
    </comment>
    <comment ref="D11" authorId="0">
      <text>
        <r>
          <rPr>
            <sz val="10"/>
            <rFont val="Arial"/>
            <family val="2"/>
          </rPr>
          <t xml:space="preserve">La limite de 3,3 SMIC pour que cette cotisation se déclenche est paramétrée sur la base  d'un SMICHoraire applicable au 31/12/2023 en attente d'un décret d'application. La tendance serait  cependant d'appliquer le SMICHoraire au 01/01/2025</t>
        </r>
      </text>
    </comment>
    <comment ref="E28" authorId="0">
      <text>
        <r>
          <rPr>
            <sz val="10"/>
            <rFont val="Arial"/>
            <family val="2"/>
          </rPr>
          <t xml:space="preserve">Taux applicable pour Paris et la petite couronne (Hauts-de-Seine, de la Seine-Saint-Denis et du Val-de-Marne) à compter du 01/02/2024 l(e taux est passé de 2,95% à 3,2%)
</t>
        </r>
        <r>
          <rPr>
            <b val="true"/>
            <sz val="9"/>
            <color rgb="FF000000"/>
            <rFont val="Tahoma"/>
            <family val="2"/>
            <charset val="1"/>
          </rPr>
          <t xml:space="preserve">
</t>
        </r>
      </text>
    </comment>
  </commentList>
</comments>
</file>

<file path=xl/comments21.xml><?xml version="1.0" encoding="utf-8"?>
<comments xmlns="http://schemas.openxmlformats.org/spreadsheetml/2006/main" xmlns:xdr="http://schemas.openxmlformats.org/drawingml/2006/spreadsheetDrawing">
  <authors>
    <author>Bienvenue</author>
  </authors>
  <commentList>
    <comment ref="C6" authorId="0">
      <text>
        <r>
          <rPr>
            <sz val="10"/>
            <rFont val="Arial"/>
            <family val="2"/>
          </rPr>
          <t xml:space="preserve">Bienvenue:
</t>
        </r>
        <r>
          <rPr>
            <sz val="9"/>
            <color rgb="FF000000"/>
            <rFont val="Tahoma"/>
            <family val="2"/>
            <charset val="1"/>
          </rPr>
          <t xml:space="preserve">Report effectué à partir de la feuille "TR MATRICE COTISATIONS"
Idem pour les 2 autres cellules 
</t>
        </r>
      </text>
    </comment>
  </commentList>
</comments>
</file>

<file path=xl/comments25.xml><?xml version="1.0" encoding="utf-8"?>
<comments xmlns="http://schemas.openxmlformats.org/spreadsheetml/2006/main" xmlns:xdr="http://schemas.openxmlformats.org/drawingml/2006/spreadsheetDrawing">
  <authors>
    <author>Bienvenue</author>
  </authors>
  <commentList>
    <comment ref="E8" authorId="0">
      <text>
        <r>
          <rPr>
            <sz val="10"/>
            <rFont val="Arial"/>
            <family val="2"/>
          </rPr>
          <t xml:space="preserve">
La table est programmée de telle sorte que le pourcentage soit reporté dans cette colonne si le salaire net PAS reporté en H11 est supérieur à la tranch inférieure 
</t>
        </r>
      </text>
    </comment>
  </commentList>
</comments>
</file>

<file path=xl/comments26.xml><?xml version="1.0" encoding="utf-8"?>
<comments xmlns="http://schemas.openxmlformats.org/spreadsheetml/2006/main" xmlns:xdr="http://schemas.openxmlformats.org/drawingml/2006/spreadsheetDrawing">
  <authors>
    <author>Bienvenue</author>
  </authors>
  <commentList>
    <comment ref="D8" authorId="0">
      <text>
        <r>
          <rPr>
            <sz val="10"/>
            <rFont val="Arial"/>
            <family val="2"/>
          </rPr>
          <t xml:space="preserve">
La table est programmée de telle sorte que le pourcentage soit reporté dans cette colonne si le salaire net PAS reporté en H11 est supérieur à la tranch inférieure 
</t>
        </r>
      </text>
    </comment>
  </commentList>
</comments>
</file>

<file path=xl/comments28.xml><?xml version="1.0" encoding="utf-8"?>
<comments xmlns="http://schemas.openxmlformats.org/spreadsheetml/2006/main" xmlns:xdr="http://schemas.openxmlformats.org/drawingml/2006/spreadsheetDrawing">
  <authors>
    <author>Bienvenue</author>
  </authors>
  <commentList>
    <comment ref="F28" authorId="0">
      <text>
        <r>
          <rPr>
            <sz val="10"/>
            <rFont val="Arial"/>
            <family val="2"/>
          </rPr>
          <t xml:space="preserve">Il faut prendre le PMSS du mois précédant l'arrêt
de travail et l'appliquer aux autres mois 
</t>
        </r>
      </text>
    </comment>
  </commentList>
</comments>
</file>

<file path=xl/comments29.xml><?xml version="1.0" encoding="utf-8"?>
<comments xmlns="http://schemas.openxmlformats.org/spreadsheetml/2006/main" xmlns:xdr="http://schemas.openxmlformats.org/drawingml/2006/spreadsheetDrawing">
  <authors>
    <author>Bienvenue</author>
  </authors>
  <commentList>
    <comment ref="B4" authorId="0">
      <text>
        <r>
          <rPr>
            <sz val="10"/>
            <rFont val="Arial"/>
            <family val="2"/>
          </rPr>
          <t xml:space="preserve">Prendre les primes mensuelles liées à l'activité du salarié
ainsi que la prime d'ancienneté, les AN</t>
        </r>
      </text>
    </comment>
  </commentList>
</comments>
</file>

<file path=xl/sharedStrings.xml><?xml version="1.0" encoding="utf-8"?>
<sst xmlns="http://schemas.openxmlformats.org/spreadsheetml/2006/main" count="1898" uniqueCount="1168">
  <si>
    <t xml:space="preserve">Informations générales </t>
  </si>
  <si>
    <t xml:space="preserve">Identité  et précisons sur le  salarié  ( cadre  - nonca dre, salaire, horaires)  </t>
  </si>
  <si>
    <t xml:space="preserve">et de l'entreprise (adresse, effctifs)</t>
  </si>
  <si>
    <t xml:space="preserve">Taux Mutuelle et Prévoyance Complémentaire </t>
  </si>
  <si>
    <t xml:space="preserve">Enoncé </t>
  </si>
  <si>
    <t xml:space="preserve">Masque de saisie </t>
  </si>
  <si>
    <t xml:space="preserve">Taux accident du travail </t>
  </si>
  <si>
    <t xml:space="preserve">Taux versement mobilité </t>
  </si>
  <si>
    <t xml:space="preserve">Période paie ( date début - date de fin - date de paiement) </t>
  </si>
  <si>
    <t xml:space="preserve">Plafond de la Sécurité Sociale applicable</t>
  </si>
  <si>
    <t xml:space="preserve">SMIC  HORAIRE applicable</t>
  </si>
  <si>
    <t xml:space="preserve">Heures URSSAF </t>
  </si>
  <si>
    <t xml:space="preserve">Tickets restaurant …</t>
  </si>
  <si>
    <t xml:space="preserve">Remboursement Carte Navigo </t>
  </si>
  <si>
    <t xml:space="preserve">Absences </t>
  </si>
  <si>
    <t xml:space="preserve">Nature du Contrat  </t>
  </si>
  <si>
    <t xml:space="preserve">Heures Supplémentaires </t>
  </si>
  <si>
    <t xml:space="preserve">Maladie </t>
  </si>
  <si>
    <t xml:space="preserve">Congés payés </t>
  </si>
  <si>
    <t xml:space="preserve">BP MOIS 1</t>
  </si>
  <si>
    <t xml:space="preserve">BP MOIS 2</t>
  </si>
  <si>
    <t xml:space="preserve">BP MOIS 3</t>
  </si>
  <si>
    <t xml:space="preserve">etc…</t>
  </si>
  <si>
    <t xml:space="preserve">Bulletin  de Paie</t>
  </si>
  <si>
    <t xml:space="preserve"> Bulletin  de Paie </t>
  </si>
  <si>
    <t xml:space="preserve">Sur la présente maquette les reports ne sont effectués </t>
  </si>
  <si>
    <t xml:space="preserve">Le principe du masque de saisie est de réunir sur une même feuille </t>
  </si>
  <si>
    <t xml:space="preserve">que sur 1 mois. Pour les reports sur Mois 1, MOIS 2 et MOIS 3</t>
  </si>
  <si>
    <t xml:space="preserve">Cf MAQUETTE sur 3 MOIS en REGULARISATION PROGRESSIVE </t>
  </si>
  <si>
    <t xml:space="preserve">des informations générales concernant </t>
  </si>
  <si>
    <t xml:space="preserve">l'entreprise ( nom, adresse, code APE, effectifs, taux du versement mobilité, de l'accident du travail  …)</t>
  </si>
  <si>
    <t xml:space="preserve">le salarié ( nom, adresse, fonction…)</t>
  </si>
  <si>
    <t xml:space="preserve">qui seront automatiquement reportées dans les bulletins de paie , ce qui évitera leur resaisie</t>
  </si>
  <si>
    <t xml:space="preserve">des informations spécifiques aux différents mois traites </t>
  </si>
  <si>
    <t xml:space="preserve">le salaire de base</t>
  </si>
  <si>
    <t xml:space="preserve">le nombre d'heures contractuelles </t>
  </si>
  <si>
    <t xml:space="preserve">le nombre d'heures URSSAF du mois ( sur ce que recouvre la notion d'heures URSSAF voir les exemples proposés tout au long des exercices proposés)</t>
  </si>
  <si>
    <t xml:space="preserve">le nombre éventuel d'heures supplémentaires ou complémentaires réalisées dans le mois </t>
  </si>
  <si>
    <t xml:space="preserve">le plafond mensuel de la sécurité sociale applicable </t>
  </si>
  <si>
    <t xml:space="preserve">le montant du SMIC applicable </t>
  </si>
  <si>
    <t xml:space="preserve">le nombre éventuel  de Tickets restaurant distribués et leur valeur </t>
  </si>
  <si>
    <t xml:space="preserve">le remboursement éventuel de la carte navigo</t>
  </si>
  <si>
    <t xml:space="preserve">la nature du contrat </t>
  </si>
  <si>
    <t xml:space="preserve">Ces informations sont ensuite répercutées </t>
  </si>
  <si>
    <t xml:space="preserve">dans les bulletins de paie </t>
  </si>
  <si>
    <t xml:space="preserve">dans les tableaux de suivi qui permettent de déterminer</t>
  </si>
  <si>
    <t xml:space="preserve">la TA/T1</t>
  </si>
  <si>
    <t xml:space="preserve">la T2</t>
  </si>
  <si>
    <t xml:space="preserve">la T1+T2</t>
  </si>
  <si>
    <t xml:space="preserve">la TB</t>
  </si>
  <si>
    <t xml:space="preserve">la TA+TB</t>
  </si>
  <si>
    <t xml:space="preserve">la base de calcul de la CET </t>
  </si>
  <si>
    <t xml:space="preserve">la limite de 2,25 SMIC</t>
  </si>
  <si>
    <t xml:space="preserve">la limite de 3,3 SMIC</t>
  </si>
  <si>
    <t xml:space="preserve">la limite de 1,6 SMIC</t>
  </si>
  <si>
    <t xml:space="preserve">les heures supplémentaires ou complémentaires</t>
  </si>
  <si>
    <t xml:space="preserve">Ces tableaux une fois "alimentés" par le salaire du mois, le nombre d'heures URSSAF du mois, le plafond</t>
  </si>
  <si>
    <t xml:space="preserve">applicable, le SMIC applicable  et les effectifs de l'entreprise vont ensuite venir eux-mêmes alimenter les bulletins de paie </t>
  </si>
  <si>
    <t xml:space="preserve">et notamment </t>
  </si>
  <si>
    <t xml:space="preserve">les bases de calcul de certaines cotisations ( la CSG CRDS en particulier mais bien d'autres également) </t>
  </si>
  <si>
    <t xml:space="preserve">les réductions de cotisations </t>
  </si>
  <si>
    <t xml:space="preserve">les allègements de cotisations</t>
  </si>
  <si>
    <t xml:space="preserve">Il est donc important que toutes ces données aient été soigneusement saisies </t>
  </si>
  <si>
    <t xml:space="preserve">Pour autant le masque de saisie ne réunira pas toutes les informations nécessaires à l'établissement du BP. En fonction des événements survenus en cours de mois (absence, départ du salarié, maladie…)</t>
  </si>
  <si>
    <t xml:space="preserve">certaines informations seront directement saisies dans les bulletins de paie du mois entre les lignes 13 et 33</t>
  </si>
  <si>
    <t xml:space="preserve">Cela peut aller de la valorisation des absences et des heures supplémntaires, de la valeur des Avantages en nature du mois, au montant d'une prime ou d'une indemnité de </t>
  </si>
  <si>
    <t xml:space="preserve">licenciement ou d'une indemnité de congés payés. Vous découvrirez tout au long de ces exercices la palette de situations possibles sans qu'elle soit pour autant épuisée...</t>
  </si>
  <si>
    <t xml:space="preserve">Il est important que vous repectiez la nature des libellés même si vous pouvez les modifier. Ainsi par exemple,  utilisez impérativement les lignes dédiées aux heures complémentaires </t>
  </si>
  <si>
    <t xml:space="preserve">et aux heures supplémentaires ( vous pouvez modifiez éventullement les taux de majoration) car ces lignes sont reportées dans le feuille HEURES SUPPL et entrent dans le calcul </t>
  </si>
  <si>
    <t xml:space="preserve">des heures supplémentaires défiscalisées. Si vous utilisez l'une de ces lignes pour une prime de licenciement vous modifiez vous faussez le paramètrage.</t>
  </si>
  <si>
    <t xml:space="preserve">Même remarque pour les avantages en nature. </t>
  </si>
  <si>
    <t xml:space="preserve">Vous serez également amené à intervenir dans le paramétrage lui-même des bulletins de paie</t>
  </si>
  <si>
    <t xml:space="preserve">En effet compte tenu des particularités des contrats de prévoyance des entreprises il vous faudra éventuellement </t>
  </si>
  <si>
    <t xml:space="preserve">ajouter des lignes à votre bulletin de paie </t>
  </si>
  <si>
    <t xml:space="preserve">et vous assurez que la feuille Heures Supplémentaires a bien été alimentée ainsi que la base du forfait social</t>
  </si>
  <si>
    <t xml:space="preserve">Faire  figurer sur les bulletins de paie le montant des IJSS nettes, le montant du remboursement des frais professionnels, des saisies sur salaires opérées ,</t>
  </si>
  <si>
    <t xml:space="preserve">des acomptes versés, des avantages en nature imposables sur les Tickets restaurant lorsque les limites d'exonération ne sont pas respectées, des indemnités d'activité partielle versées au salarié… </t>
  </si>
  <si>
    <t xml:space="preserve">Recalculer la base du Prélévement à la source…</t>
  </si>
  <si>
    <t xml:space="preserve">Vous découvrirez donc PROGRESSIVEMENT comment faire ces opérations au travers des exercices qui vous sont proposés.  </t>
  </si>
  <si>
    <t xml:space="preserve">Vous disposez donc avec cette maquette d'un certain nombre d'opérations effectuées automatiquement, mais il s'agit aussi d'un outil flexible que vous devrez adapter à certaines situations. </t>
  </si>
  <si>
    <t xml:space="preserve">Ce que fait cette maquette sans que vous ayez à intervenir </t>
  </si>
  <si>
    <t xml:space="preserve">Une fois les données du masque de saisie alimentées  et le haut du bulletin de paie renseigné cette maquette vous établira </t>
  </si>
  <si>
    <t xml:space="preserve">le bulletin de paie d'un salarié, qu'il soit cadre ou non cadre, quels que soient les effectifs de l'entreprise et le salaire du mois ( en dessous du plafond, au-dessus du plafond, </t>
  </si>
  <si>
    <t xml:space="preserve">supérieur ou non à 4 fois le plafond , et aux limités évoquées ci-dessus (1,6 SMIC, 2,25 SMIC, 3,3 SMIC)</t>
  </si>
  <si>
    <t xml:space="preserve">Vous aurez donc automatiquement le </t>
  </si>
  <si>
    <t xml:space="preserve">Net à payer</t>
  </si>
  <si>
    <t xml:space="preserve">Net imposable </t>
  </si>
  <si>
    <t xml:space="preserve">la base du Prélèvement à la source</t>
  </si>
  <si>
    <t xml:space="preserve">les cotisations salariales et patronales </t>
  </si>
  <si>
    <t xml:space="preserve">le Montant net social</t>
  </si>
  <si>
    <t xml:space="preserve">les réductions de cotisations</t>
  </si>
  <si>
    <t xml:space="preserve">les allègements de cotisations </t>
  </si>
  <si>
    <t xml:space="preserve">le net à payer après prélèvement à la source</t>
  </si>
  <si>
    <t xml:space="preserve">Cela veut dire que sur des hypothèses de base simples vous pourrez utiliser cette maquette pour vous familiariser avec tous ces </t>
  </si>
  <si>
    <r>
      <rPr>
        <sz val="11"/>
        <color theme="1"/>
        <rFont val="Times New Roman"/>
        <family val="1"/>
        <charset val="1"/>
      </rPr>
      <t xml:space="preserve">calculs et que vous pourrez donc l'utiliser comme un </t>
    </r>
    <r>
      <rPr>
        <b val="true"/>
        <u val="single"/>
        <sz val="11"/>
        <color theme="1"/>
        <rFont val="Times New Roman"/>
        <family val="1"/>
        <charset val="1"/>
      </rPr>
      <t xml:space="preserve">outil d'apprentissage </t>
    </r>
    <r>
      <rPr>
        <sz val="11"/>
        <color theme="1"/>
        <rFont val="Times New Roman"/>
        <family val="1"/>
        <charset val="1"/>
      </rPr>
      <t xml:space="preserve">en faisant varier </t>
    </r>
  </si>
  <si>
    <t xml:space="preserve">les effectifs </t>
  </si>
  <si>
    <t xml:space="preserve">le statut du salarié (cadre / non cadre)</t>
  </si>
  <si>
    <t xml:space="preserve">le salaire </t>
  </si>
  <si>
    <t xml:space="preserve">le plafond</t>
  </si>
  <si>
    <t xml:space="preserve">et ainsi contrôler dans quels cas telle cotisation s'applique ou non, telle base de cotisation est plafonnée ou pas etc…, contrôler le montant </t>
  </si>
  <si>
    <t xml:space="preserve">de telle réduction de cotisation ou  de tel allègement de cotisation, le net à payer, le net imposable…</t>
  </si>
  <si>
    <t xml:space="preserve">Vous avez donc un outil qui vous permet de faire varier à l'infini les hypothèses. </t>
  </si>
  <si>
    <t xml:space="preserve">Le livre Excel pour la Paie 2024 (Exercices corrigés sur la paie) vous donne des explications détaillées sur la façon de construire les différents tableaux de suivi et de construire </t>
  </si>
  <si>
    <t xml:space="preserve">la maquette en utilisant Excel et vise à conjuguer l'apprentissage des principales fonctions d'Excel avec l'apprentissage de la paie. </t>
  </si>
  <si>
    <t xml:space="preserve">Voyons à présent sur quelques exemples les modifications que pourriez être amené à effectuer </t>
  </si>
  <si>
    <t xml:space="preserve">1. ModIfication de la prévoyance et de la mutuelle </t>
  </si>
  <si>
    <t xml:space="preserve">C'est l'hypothèse la plus courante. </t>
  </si>
  <si>
    <t xml:space="preserve">Pourquoi ? Parce que les entreprises souscrivent des contats qui leur sont propres. </t>
  </si>
  <si>
    <t xml:space="preserve">Vous pourrez donc avoir des cotisations mutuelles ou prévoyance </t>
  </si>
  <si>
    <t xml:space="preserve">Calculées sur la T1 puis sur la T2</t>
  </si>
  <si>
    <t xml:space="preserve">calculées sur la totalité du salaire </t>
  </si>
  <si>
    <t xml:space="preserve">calculées sur un montant forfaitaire</t>
  </si>
  <si>
    <t xml:space="preserve">calculées sur la T1  + T2</t>
  </si>
  <si>
    <t xml:space="preserve">Avec un  peu de rigueur et d'attention la modification du paramètrage pourra être menée à bien sans encombres. Suivez donc la démarche suivante  :</t>
  </si>
  <si>
    <t xml:space="preserve">11. Saisir dans le bulletin de paie les libellés exacts ou modifier ceux existants </t>
  </si>
  <si>
    <t xml:space="preserve">Dans les BP Version Juillet 2023, la mutuelle est classée parmi les cotisations obligatoires (entre la ligne 40  et la ligne 48) </t>
  </si>
  <si>
    <t xml:space="preserve">La prévoyance venant s'inscrire entre les lignes 76 et 79</t>
  </si>
  <si>
    <t xml:space="preserve">12. Relier les taux applicables avec ceux du masque de saisie </t>
  </si>
  <si>
    <t xml:space="preserve">13. Vérifiez les bases de calcul des cotisations </t>
  </si>
  <si>
    <t xml:space="preserve">14. Les mutuelles et la prévoyance ont une incidence sur </t>
  </si>
  <si>
    <t xml:space="preserve">la base de calcul du forfait social (Ligne 128)</t>
  </si>
  <si>
    <t xml:space="preserve">la base de calcul de la CSG CRDS </t>
  </si>
  <si>
    <t xml:space="preserve">La CSG CRDS compte tenu de ses particularités est calculée sur la feuille HEURES SUPPL MOIS </t>
  </si>
  <si>
    <t xml:space="preserve">Vous devrez donc alimenter cette feuille aux Lignes 99 et 100 (qui doivent recevoir la part patronale de ces 2 cotisations) </t>
  </si>
  <si>
    <t xml:space="preserve">Comme cette feuille calcule également le Net Imposable, une fois le report effectué aux Lignes 99 et 100</t>
  </si>
  <si>
    <t xml:space="preserve">votre travail de paramètrage est terminé. </t>
  </si>
  <si>
    <t xml:space="preserve">Vous devez donc en cas de modification des lignes utilisées pour la mutuelle et la prévoyance SYSTEMATIQUEMENT contrôler </t>
  </si>
  <si>
    <t xml:space="preserve">les lignes 99 et 100 de la feuille HEURES SUPPL.</t>
  </si>
  <si>
    <t xml:space="preserve">2. Modification de la base de calcul du PAS </t>
  </si>
  <si>
    <t xml:space="preserve">21. Lorsqu'un salarié est en CDD court il a le droit à un abattement de 739  euros sur la base du PAS (chiffre 2025) </t>
  </si>
  <si>
    <t xml:space="preserve">Vous irez donc dans ce cas modifier la base du PAS (cellule DE89/90)  et retirer ce montant de cette base </t>
  </si>
  <si>
    <t xml:space="preserve">22. Lorsqu'un salarié est en arrêt maladie et que l'entreprise pratique la subrogation l'employeur doit déclarer dans la base du PAS </t>
  </si>
  <si>
    <t xml:space="preserve">le net imposable 'classique"  + les IJSS Brutes - CSG déductible à 3,8 %  sur les IJSS Brutes</t>
  </si>
  <si>
    <t xml:space="preserve">Cela est vrai pour les 60 premiers jours calendaires d'un arrêt de travail continu soit pour 57 IJSS compte tenu des 3 jours de carence. </t>
  </si>
  <si>
    <t xml:space="preserve">Vous reporterez  cette différence </t>
  </si>
  <si>
    <t xml:space="preserve">IJSS Brutes </t>
  </si>
  <si>
    <t xml:space="preserve">-  CSG déductible 3,8% </t>
  </si>
  <si>
    <t xml:space="preserve">Ligne 104 de la feuille HEURES SUPPL ( éventuellement directement dans la base du PAS Cellules DE89/90</t>
  </si>
  <si>
    <t xml:space="preserve">Vous avez dans le chapitre consacré à  la Maladie une série d'exercices sur ce thème </t>
  </si>
  <si>
    <t xml:space="preserve">23. Nouvelles lignes à compléter sur le bas du bulletin ( par exemple après les ligne 84 - 85)</t>
  </si>
  <si>
    <t xml:space="preserve">231. Remboursement de frais professionnels </t>
  </si>
  <si>
    <t xml:space="preserve">Vous devrez dans ce cas modifier la formule du Net à payer  de la cellule J85 qui devra comprendre  le motnant des frais professionnels remboursés au salarié </t>
  </si>
  <si>
    <t xml:space="preserve">En revanche ce montant ne figurera pas dans le net imposable ni dans la base du PAS </t>
  </si>
  <si>
    <t xml:space="preserve">232. Les saisies opérées sur le salaire ou les acomptes versés  devront être également retirés du net à payer du salarié</t>
  </si>
  <si>
    <t xml:space="preserve">233. Les avantages en nature ne figurent pas dans le net à payer mais sont imposables. </t>
  </si>
  <si>
    <t xml:space="preserve">Il est de mise de faire apparaître les Avantages en nature figurant dans le haut du bulletin ( ils sont soumis à cotisations) également dans le bas du bulletin de paie pour faire </t>
  </si>
  <si>
    <t xml:space="preserve">ressoritr qu'ils ne figureoront pas dans le net à payer.</t>
  </si>
  <si>
    <t xml:space="preserve">Dans le cas particulier des Avantages en nature sur les Tickets restaurant l'affaire se corse car le montant des  avantages en nature soumis à cotisations n'est pas </t>
  </si>
  <si>
    <t xml:space="preserve">nécessairement le  même que celui des avantages en nature imposable  </t>
  </si>
  <si>
    <t xml:space="preserve">D'où la nécessité de faire apparaître ces 2 montants sur 2 lignes en bas du bulletin de paie et de modifier la base de calcul du net à payer et du net imposable en conséquence. </t>
  </si>
  <si>
    <t xml:space="preserve">Un exercice vous est proposé sur ce thème dans le chapitre consacré aux tickets restaurant. </t>
  </si>
  <si>
    <t xml:space="preserve">24. Insertion de lignes entre les lignes 13 et 33 </t>
  </si>
  <si>
    <t xml:space="preserve">Rien ne vous interdit d'insérer des lignes entre la ligne 13 et la ligne 33. </t>
  </si>
  <si>
    <t xml:space="preserve">Cela peut être le cas en présence d'avantages en nature différents tel l'AN véhicule, logement, nourriture, NTIC. En effet  sur le BP ils doivent être identifiés sous </t>
  </si>
  <si>
    <t xml:space="preserve">des libellés différents. </t>
  </si>
  <si>
    <t xml:space="preserve">Dans ce cas il vous faudra veiller à reporter le total des montants de ces différents avantages en nature à la Ligne 89 de la feuille HEURES SUPPL</t>
  </si>
  <si>
    <t xml:space="preserve">en les différenciant de l'AN sur les Tickets restaurant qui fait l'objet - compte tenu de ses particularités - d'un traitement spécifique.</t>
  </si>
  <si>
    <t xml:space="preserve">Cf les exercices sépcifiques sur le dépassement des limites applicables aux TR dans le chapitre consacré à ce sujet </t>
  </si>
  <si>
    <t xml:space="preserve">Cette maquette ne répond pas automatiquement à toutes les situations possibles mais peut s'adapter avec quelques modifications à traiter bon nombre de problématiques paie </t>
  </si>
  <si>
    <t xml:space="preserve">Les paies spécifiques (stagiaires, contrats de professionnalisation, vrp et dirigeants seront progressivement intégrées au site) </t>
  </si>
  <si>
    <t xml:space="preserve">La particularité de la maquette sur 3 mois  qui vous est donnée par ailleurs est de relier les tableaux de suivi  en régularisation progressive et les bases de calcul des cotisations sur les 3 bulletins de paie </t>
  </si>
  <si>
    <t xml:space="preserve">avec en particulier la gestion de la CET -  mais aussi  la réduction générale de cotisations, les allègements de cotisations et les heures supplémentaires  - </t>
  </si>
  <si>
    <t xml:space="preserve">ce qui permet de mieux comprendre l'utilité des tableaux de suivi. </t>
  </si>
  <si>
    <t xml:space="preserve">Vous avez des exemples dans le chapitre régularisation progressive , dans lequel vous trouvez un exercice sur les heures supplémentaires défiscalisées sur 3  mois, </t>
  </si>
  <si>
    <t xml:space="preserve">dans le chapitre CDD vous trouvez également des exemples de BP sur 3 mois  ou dans le chapitre sur le départ du salarié. </t>
  </si>
  <si>
    <t xml:space="preserve">Les modifications intervenues à compter du 01/05/2025 ( taux assurance chômage + AGS passé de 4,3 %  à 4,25%, modification des paramètres T pour  le calcul de la RGCP et montant de la déduction </t>
  </si>
  <si>
    <t xml:space="preserve">forfaitaire sur les heures supplémentaires ) sont prises en compte dans les formules de calcul tout en conservant les règles applicables avant cette date. </t>
  </si>
  <si>
    <t xml:space="preserve">En cas de CDD il faudra penser ajouter dans le tableau des Autres Contributions le CPF CDD au taux de 1% / Cf les bulletins de paie des CDD dans le chapitre dédié (Chapitre 19)</t>
  </si>
  <si>
    <t xml:space="preserve">Cette maquette vous permet d'établir sur un mois isolé le bulletin de paie </t>
  </si>
  <si>
    <t xml:space="preserve">selon le Format applicable depuis le 01/01/2023 </t>
  </si>
  <si>
    <t xml:space="preserve">selon le Format applicable depuis le 01/07/2023</t>
  </si>
  <si>
    <t xml:space="preserve">Que le salarié soit cadre ou  non cadre , quels que soient les effectifs de l'entreprise et le salaire du mois vous pourrez après avoir </t>
  </si>
  <si>
    <r>
      <rPr>
        <sz val="12"/>
        <color theme="1"/>
        <rFont val="Times New Roman"/>
        <family val="1"/>
        <charset val="1"/>
      </rPr>
      <t xml:space="preserve">soigneusement complété la feuille </t>
    </r>
    <r>
      <rPr>
        <b val="true"/>
        <sz val="12"/>
        <color theme="1"/>
        <rFont val="Times New Roman"/>
        <family val="1"/>
        <charset val="1"/>
      </rPr>
      <t xml:space="preserve">"Masque de Saisie" </t>
    </r>
    <r>
      <rPr>
        <sz val="12"/>
        <color theme="1"/>
        <rFont val="Times New Roman"/>
        <family val="1"/>
        <charset val="1"/>
      </rPr>
      <t xml:space="preserve">établir le bulletin de paie d'un salarié sur 1 mois isolé. </t>
    </r>
  </si>
  <si>
    <t xml:space="preserve">Vous disposez dans ce classeur des Feuilles suivantes : </t>
  </si>
  <si>
    <t xml:space="preserve">Table des Taux 2025</t>
  </si>
  <si>
    <t xml:space="preserve">BP Version Janvier 2023</t>
  </si>
  <si>
    <t xml:space="preserve">BP Format Juillet 2023 </t>
  </si>
  <si>
    <t xml:space="preserve">Feuille de Contrôle </t>
  </si>
  <si>
    <t xml:space="preserve">A compléter une fois vos bulletins de paie établis </t>
  </si>
  <si>
    <t xml:space="preserve">Routine Heures Supplémentaires </t>
  </si>
  <si>
    <t xml:space="preserve">Qui vous permet de vous exercer à calculer les bases CSG CRDS en présence ou non d'heures supplémentaires </t>
  </si>
  <si>
    <t xml:space="preserve">défiscalisées ou non </t>
  </si>
  <si>
    <t xml:space="preserve">Taux Neutre </t>
  </si>
  <si>
    <t xml:space="preserve">Qui vous permet de calculer automatiquement à paritr de la Base de Calcul du PAS l'éventuel </t>
  </si>
  <si>
    <t xml:space="preserve">taux à appliquer pour le prélèvement à la source </t>
  </si>
  <si>
    <t xml:space="preserve">Red Gen de Cot Mois isolé </t>
  </si>
  <si>
    <t xml:space="preserve">Une feuille reliée au BP Format Janvier , l'autre au BP Format Juillet </t>
  </si>
  <si>
    <t xml:space="preserve">TR Matrice Cotisations </t>
  </si>
  <si>
    <t xml:space="preserve">Matrice qui vous calcule en fonction de la PP des TR l'éventuelle partie soumise à cotisations </t>
  </si>
  <si>
    <t xml:space="preserve">TR Matrice Net Imposable </t>
  </si>
  <si>
    <t xml:space="preserve">Matrice qui vous calcule en fonction de la PP des TR l'éventuelle partie entrant dans le calcul du Net Imposable </t>
  </si>
  <si>
    <t xml:space="preserve">Matrice IJSS Maladie </t>
  </si>
  <si>
    <t xml:space="preserve">Aide au calcul des IJSS Maladie </t>
  </si>
  <si>
    <t xml:space="preserve">Matrice IJSS Maternité </t>
  </si>
  <si>
    <t xml:space="preserve">Aide au calcul des IJSS Maternité </t>
  </si>
  <si>
    <t xml:space="preserve">Matrice IJSS AT</t>
  </si>
  <si>
    <t xml:space="preserve">Aide au calcul des IJSS Accident du travail , accident de trajet et maladie professionnell </t>
  </si>
  <si>
    <t xml:space="preserve">Matrice Valorisation des Absences </t>
  </si>
  <si>
    <t xml:space="preserve">Par application de l'une des 8 méthodes de valorisation des absences </t>
  </si>
  <si>
    <t xml:space="preserve">Trame Vierge BP Janvier 2023</t>
  </si>
  <si>
    <t xml:space="preserve">Trame Vierge BP Juillet 2023 </t>
  </si>
  <si>
    <t xml:space="preserve">PMSS 2024</t>
  </si>
  <si>
    <t xml:space="preserve">La rémunération annuelle brute (RAB) à prendre en compte est la base brute fiscale, non la base sécurité sociale. Ainsi, la déduction forfaitaire spécifique pour frais professionnels (DFS) dont bénéficient certains salariés est sans incidence sur la rémunération à prendre en compte . En outre, cette rémunération inclut certains éléments non soumis à cotisations sociales mais soumis à l’impôt sur le revenu, notamment : _x0002_ les cotisations patronales finançant des garanties de frais de santé (**) ; _x0002_ les sommes perçues immédiate_x0002_ment par le salarié au titre de la participation et de l’intéressement</t>
  </si>
  <si>
    <t xml:space="preserve">** Certaines sommes sont également à prendre en compte en cas de dépasse_x0002_ment des limites d’exonération pour les autres cotisations de prévoyance et frais de santé ou les cotisations de retraite supplémentaire</t>
  </si>
  <si>
    <t xml:space="preserve">Source : le guide permanent de la paie Editions Législatives </t>
  </si>
  <si>
    <t xml:space="preserve">Rémunérations 2024</t>
  </si>
  <si>
    <t xml:space="preserve">PP Mutuelle </t>
  </si>
  <si>
    <t xml:space="preserve">Cf calcul ci-dessous </t>
  </si>
  <si>
    <t xml:space="preserve">Réintégration fiscale 2024</t>
  </si>
  <si>
    <t xml:space="preserve">RAB</t>
  </si>
  <si>
    <t xml:space="preserve">Réintégration sociale 2024</t>
  </si>
  <si>
    <t xml:space="preserve">Base </t>
  </si>
  <si>
    <t xml:space="preserve">Taux salarial </t>
  </si>
  <si>
    <t xml:space="preserve">Montant </t>
  </si>
  <si>
    <t xml:space="preserve">Taux Patronal </t>
  </si>
  <si>
    <t xml:space="preserve">Prévoyance TA</t>
  </si>
  <si>
    <t xml:space="preserve">Prévoyance TB</t>
  </si>
  <si>
    <t xml:space="preserve">Mutuelle </t>
  </si>
  <si>
    <t xml:space="preserve">6% PASS</t>
  </si>
  <si>
    <t xml:space="preserve">1,5 % Brut </t>
  </si>
  <si>
    <t xml:space="preserve">63480*1,5 % ( cf ci-dessous) </t>
  </si>
  <si>
    <t xml:space="preserve">Max </t>
  </si>
  <si>
    <t xml:space="preserve">12%*PASS</t>
  </si>
  <si>
    <t xml:space="preserve">Limite à retenir </t>
  </si>
  <si>
    <t xml:space="preserve">Montant de la réintégration  sociale</t>
  </si>
  <si>
    <t xml:space="preserve">5% PASS </t>
  </si>
  <si>
    <t xml:space="preserve">5% Brut </t>
  </si>
  <si>
    <t xml:space="preserve">Y compris la réintégration sociale </t>
  </si>
  <si>
    <t xml:space="preserve">Maximum </t>
  </si>
  <si>
    <t xml:space="preserve">2% *8*PASS</t>
  </si>
  <si>
    <t xml:space="preserve">Plafond retenu</t>
  </si>
  <si>
    <t xml:space="preserve">Prévoy PS+PP ( sans la mutuelle) </t>
  </si>
  <si>
    <t xml:space="preserve">Limite non atteinte Pas de réintégration fiscale </t>
  </si>
  <si>
    <t xml:space="preserve">Non Imposable</t>
  </si>
  <si>
    <t xml:space="preserve">La rémunération annuelle brute à prendre en compte est la base brute fiscale, non la base sécurité sociale. Ainsi, la déduction forfaitaire spécifique pour frais professionnels (DFS) dont bénéficient certains salariés est sans incidence sur la rémunération à prendre en compte . En outre, cette rémunération inclut certains éléments non soumis à cotisations sociales mais soumis à l’impôt sur le revenu, notamment : _x0002_ les cotisations patronales finançant des garanties de frais de santé (**) ; _x0002_ les sommes perçues immédiate_x0002_ment par le salarié au titre de la participation et de l’intéressement</t>
  </si>
  <si>
    <t xml:space="preserve">Salaire de base</t>
  </si>
  <si>
    <t xml:space="preserve">Absence pour Congés Payés </t>
  </si>
  <si>
    <t xml:space="preserve">Indemnité de Congés Payés </t>
  </si>
  <si>
    <t xml:space="preserve">Indemnité Jour Férié</t>
  </si>
  <si>
    <t xml:space="preserve">Avantage en nature </t>
  </si>
  <si>
    <t xml:space="preserve">BRUT </t>
  </si>
  <si>
    <t xml:space="preserve">Nombre de jours de CP</t>
  </si>
  <si>
    <t xml:space="preserve">sur la période 2023 / 2024 </t>
  </si>
  <si>
    <t xml:space="preserve">(CP acquis entre Juin 2023 et Mai 2024</t>
  </si>
  <si>
    <t xml:space="preserve">il a acquis la totalité de ses congés </t>
  </si>
  <si>
    <t xml:space="preserve">il a pris 15 jours de congés en Août 2024</t>
  </si>
  <si>
    <t xml:space="preserve">Arrêt antérieur au 01/04/2025 </t>
  </si>
  <si>
    <t xml:space="preserve">Des généralités utiles sur l'arrêt maladie  </t>
  </si>
  <si>
    <t xml:space="preserve">https://culture-rh.com/ijss-maladie/</t>
  </si>
  <si>
    <t xml:space="preserve">Saisir les zones en jaune seulement </t>
  </si>
  <si>
    <t xml:space="preserve">Limites 1,8 SMIC / 1,4 SMIC </t>
  </si>
  <si>
    <t xml:space="preserve">Montant maximum de l'IJSS Maladie non professionnelle à compter du 01/04/2025</t>
  </si>
  <si>
    <t xml:space="preserve">Date de début de l'arrêt </t>
  </si>
  <si>
    <t xml:space="preserve">Date de fin de l'arrêt </t>
  </si>
  <si>
    <t xml:space="preserve">Montant maximum de l'IJSS Maladie pour les arrêts ayant débuté avant le  01/4/2025 </t>
  </si>
  <si>
    <t xml:space="preserve">Date de début du mois </t>
  </si>
  <si>
    <t xml:space="preserve">Date de fin du mois </t>
  </si>
  <si>
    <t xml:space="preserve">Base de calcul de l'absence </t>
  </si>
  <si>
    <t xml:space="preserve">Nombre de jours calendaires </t>
  </si>
  <si>
    <t xml:space="preserve">Nombre de jours de carence </t>
  </si>
  <si>
    <t xml:space="preserve">Nombre d'IJSS </t>
  </si>
  <si>
    <t xml:space="preserve">Nombre de Samedis </t>
  </si>
  <si>
    <t xml:space="preserve">Nombre de jours ouvrables </t>
  </si>
  <si>
    <t xml:space="preserve">Nombre de jours ouvrés</t>
  </si>
  <si>
    <t xml:space="preserve">SMICH 202N </t>
  </si>
  <si>
    <t xml:space="preserve">SMICH s'appliquant au 01/01/2025</t>
  </si>
  <si>
    <t xml:space="preserve">SMICH 202N-1</t>
  </si>
  <si>
    <t xml:space="preserve">SMICH s'appliquant au 31/12/2024</t>
  </si>
  <si>
    <t xml:space="preserve">C</t>
  </si>
  <si>
    <t xml:space="preserve">D</t>
  </si>
  <si>
    <t xml:space="preserve">E</t>
  </si>
  <si>
    <t xml:space="preserve">F</t>
  </si>
  <si>
    <t xml:space="preserve">G</t>
  </si>
  <si>
    <t xml:space="preserve">H </t>
  </si>
  <si>
    <t xml:space="preserve">MATRICE DE  CALCUL    IJSS MALADIE   2025 (arrêt ayant débuté antérieurement au 01/04/2025) </t>
  </si>
  <si>
    <t xml:space="preserve">Col 1</t>
  </si>
  <si>
    <t xml:space="preserve">Col 2</t>
  </si>
  <si>
    <t xml:space="preserve">Col 3</t>
  </si>
  <si>
    <t xml:space="preserve">Col 4</t>
  </si>
  <si>
    <t xml:space="preserve">Col 5 </t>
  </si>
  <si>
    <t xml:space="preserve">Col 6</t>
  </si>
  <si>
    <t xml:space="preserve">ANNEE </t>
  </si>
  <si>
    <t xml:space="preserve">MOIS </t>
  </si>
  <si>
    <t xml:space="preserve">SALAIRES DE REFERENCE  BRUTS </t>
  </si>
  <si>
    <t xml:space="preserve">Limite de 1,8 SMIC ou 1,4 SMIC ( à compter du 01/04/2025)</t>
  </si>
  <si>
    <t xml:space="preserve">CALCUL IJSS MIN( Col 5;Col7) </t>
  </si>
  <si>
    <t xml:space="preserve">202N-1</t>
  </si>
  <si>
    <t xml:space="preserve">MOIS N-3</t>
  </si>
  <si>
    <t xml:space="preserve">DECEMBRE </t>
  </si>
  <si>
    <t xml:space="preserve">202N</t>
  </si>
  <si>
    <t xml:space="preserve">Mois N-1</t>
  </si>
  <si>
    <t xml:space="preserve">JANVIER</t>
  </si>
  <si>
    <t xml:space="preserve">Mois N-3</t>
  </si>
  <si>
    <t xml:space="preserve">FEVRIER</t>
  </si>
  <si>
    <t xml:space="preserve">TOTAL </t>
  </si>
  <si>
    <t xml:space="preserve">Valeur d'1 IJSS </t>
  </si>
  <si>
    <t xml:space="preserve">Nombre d'IJSS</t>
  </si>
  <si>
    <t xml:space="preserve">Montant Brut des IJSS </t>
  </si>
  <si>
    <t xml:space="preserve">Montant Net des IJSS </t>
  </si>
  <si>
    <t xml:space="preserve">CSG / CRDS  2,9 % sur les IJSS Non déductible </t>
  </si>
  <si>
    <t xml:space="preserve">La décomposition est utile pour le prélévement à la source </t>
  </si>
  <si>
    <t xml:space="preserve">CSG déductible 3,8 % sur les IJSS </t>
  </si>
  <si>
    <t xml:space="preserve">MATRICE 3 VALORISATION ABSENCES </t>
  </si>
  <si>
    <t xml:space="preserve">Base de calcul absence </t>
  </si>
  <si>
    <t xml:space="preserve">Nombre de Samedis entre 2 dates </t>
  </si>
  <si>
    <t xml:space="preserve">Nombre de jours ouvrés  d'absence </t>
  </si>
  <si>
    <t xml:space="preserve">Nombre de jours ouvrables  d'absence </t>
  </si>
  <si>
    <t xml:space="preserve">Nombre d'heures réelles du mois </t>
  </si>
  <si>
    <t xml:space="preserve">Nombre d'heures réelles d'absence </t>
  </si>
  <si>
    <t xml:space="preserve">Retenue absence heures réelles du mois </t>
  </si>
  <si>
    <t xml:space="preserve">Nombre de jours ouvrés réels du mois </t>
  </si>
  <si>
    <t xml:space="preserve">Retenue absence jours ouvrés réels du mois </t>
  </si>
  <si>
    <t xml:space="preserve">Retenue absence 1 / 22</t>
  </si>
  <si>
    <t xml:space="preserve">Retenue absence 1/21,67 </t>
  </si>
  <si>
    <t xml:space="preserve">Nombre de jours calendaires réels du mois </t>
  </si>
  <si>
    <t xml:space="preserve">Retenue absence jours calendaires réels  du mois </t>
  </si>
  <si>
    <t xml:space="preserve">Retenue absence 1/ 30 éme </t>
  </si>
  <si>
    <t xml:space="preserve">Nombre de Samedis dans le mois </t>
  </si>
  <si>
    <t xml:space="preserve">Nombre de jours ouvrables  réels du mois </t>
  </si>
  <si>
    <t xml:space="preserve">Retenue absence jours ouvrables réels du mois </t>
  </si>
  <si>
    <t xml:space="preserve">Retenue absence 1/ 26 éme </t>
  </si>
  <si>
    <t xml:space="preserve">Trophée de la Paie 2021</t>
  </si>
  <si>
    <t xml:space="preserve">Sujet adapté 2025</t>
  </si>
  <si>
    <t xml:space="preserve">Madame SPITS est DRH dans la société PILOTAGE située à Lyon depuis le 1 er  Juillet 2001</t>
  </si>
  <si>
    <t xml:space="preserve">La société décide de la licencier pour incompétence (cause réelle et sérieuse) </t>
  </si>
  <si>
    <r>
      <rPr>
        <sz val="12"/>
        <color theme="1"/>
        <rFont val="Arial Narrow"/>
        <family val="2"/>
        <charset val="1"/>
      </rPr>
      <t xml:space="preserve">Sa date de départ  de l'entreprise est le </t>
    </r>
    <r>
      <rPr>
        <b val="true"/>
        <sz val="12"/>
        <color theme="1"/>
        <rFont val="Arial Narrow"/>
        <family val="2"/>
        <charset val="1"/>
      </rPr>
      <t xml:space="preserve">24  Janvier 2025</t>
    </r>
    <r>
      <rPr>
        <sz val="12"/>
        <color theme="1"/>
        <rFont val="Arial Narrow"/>
        <family val="2"/>
        <charset val="1"/>
      </rPr>
      <t xml:space="preserve"> au soir après avoir effectué un préavis de trois mois. </t>
    </r>
  </si>
  <si>
    <t xml:space="preserve">Elle ne sera plus dans les effectifs à cette date. </t>
  </si>
  <si>
    <r>
      <rPr>
        <sz val="12"/>
        <color theme="1"/>
        <rFont val="Arial Narrow"/>
        <family val="2"/>
        <charset val="1"/>
      </rPr>
      <t xml:space="preserve">La date de notification du licenciement est le</t>
    </r>
    <r>
      <rPr>
        <b val="true"/>
        <sz val="12"/>
        <color theme="1"/>
        <rFont val="Arial Narrow"/>
        <family val="2"/>
        <charset val="1"/>
      </rPr>
      <t xml:space="preserve"> 24 Octobre 2024</t>
    </r>
  </si>
  <si>
    <r>
      <rPr>
        <sz val="12"/>
        <color theme="1"/>
        <rFont val="Arial Narrow"/>
        <family val="2"/>
        <charset val="1"/>
      </rPr>
      <t xml:space="preserve">Son contrat de travail est établi sur la base d'un </t>
    </r>
    <r>
      <rPr>
        <b val="true"/>
        <sz val="12"/>
        <color theme="1"/>
        <rFont val="Arial Narrow"/>
        <family val="2"/>
        <charset val="1"/>
      </rPr>
      <t xml:space="preserve">forfait jours</t>
    </r>
    <r>
      <rPr>
        <sz val="12"/>
        <color theme="1"/>
        <rFont val="Arial Narrow"/>
        <family val="2"/>
        <charset val="1"/>
      </rPr>
      <t xml:space="preserve"> du Lundi au Vendredi  </t>
    </r>
    <r>
      <rPr>
        <b val="true"/>
        <sz val="12"/>
        <color theme="1"/>
        <rFont val="Arial Narrow"/>
        <family val="2"/>
        <charset val="1"/>
      </rPr>
      <t xml:space="preserve">(216 jours par an)</t>
    </r>
    <r>
      <rPr>
        <sz val="12"/>
        <color theme="1"/>
        <rFont val="Arial Narrow"/>
        <family val="2"/>
        <charset val="1"/>
      </rPr>
      <t xml:space="preserve"> </t>
    </r>
  </si>
  <si>
    <r>
      <rPr>
        <sz val="12"/>
        <color theme="1"/>
        <rFont val="Arial Narrow"/>
        <family val="2"/>
        <charset val="1"/>
      </rPr>
      <t xml:space="preserve">Elle a le statut</t>
    </r>
    <r>
      <rPr>
        <b val="true"/>
        <sz val="12"/>
        <color theme="1"/>
        <rFont val="Arial Narrow"/>
        <family val="2"/>
        <charset val="1"/>
      </rPr>
      <t xml:space="preserve"> cadre</t>
    </r>
    <r>
      <rPr>
        <sz val="12"/>
        <color theme="1"/>
        <rFont val="Arial Narrow"/>
        <family val="2"/>
        <charset val="1"/>
      </rPr>
      <t xml:space="preserve">  (et est affiliée à la caisse AGIRC / ARRCO) </t>
    </r>
  </si>
  <si>
    <t xml:space="preserve">Son salaire est versé tous les mois sur 12 mois. </t>
  </si>
  <si>
    <r>
      <rPr>
        <sz val="12"/>
        <color theme="1"/>
        <rFont val="Arial Narrow"/>
        <family val="2"/>
        <charset val="1"/>
      </rPr>
      <t xml:space="preserve">Calculez son solde de tout compte de </t>
    </r>
    <r>
      <rPr>
        <b val="true"/>
        <sz val="12"/>
        <color theme="1"/>
        <rFont val="Arial Narrow"/>
        <family val="2"/>
        <charset val="1"/>
      </rPr>
      <t xml:space="preserve">Janvier 2025</t>
    </r>
    <r>
      <rPr>
        <sz val="12"/>
        <color theme="1"/>
        <rFont val="Arial Narrow"/>
        <family val="2"/>
        <charset val="1"/>
      </rPr>
      <t xml:space="preserve"> en prenant en compte les éléments suivants </t>
    </r>
  </si>
  <si>
    <t xml:space="preserve">( seul le montant net est à déterminer) </t>
  </si>
  <si>
    <r>
      <rPr>
        <sz val="12"/>
        <color theme="1"/>
        <rFont val="Arial Narrow"/>
        <family val="2"/>
        <charset val="1"/>
      </rPr>
      <t xml:space="preserve">*Salaire de base :</t>
    </r>
    <r>
      <rPr>
        <b val="true"/>
        <sz val="12"/>
        <color theme="1"/>
        <rFont val="Arial Narrow"/>
        <family val="2"/>
        <charset val="1"/>
      </rPr>
      <t xml:space="preserve"> 12 000 </t>
    </r>
  </si>
  <si>
    <t xml:space="preserve">* La société lui paye bien sûr son indemnité compensatrice de congés sachant qu'il lui reste 10 jours ouvrés </t>
  </si>
  <si>
    <t xml:space="preserve">à payer ainsi que les congés payés acquis depuis le 1 er Juin 2024 ( à déterminer sur la période de référence </t>
  </si>
  <si>
    <t xml:space="preserve">légale). Pour le calcul de l'indemnité la société applique les règles légales et jurisprudentielles. </t>
  </si>
  <si>
    <t xml:space="preserve">* Pour le calcul de l'indemnité de licenciement , la règle légale s'applique. Il convient d'arrondir le montant de l'indemnité à l'entier le plus proche. </t>
  </si>
  <si>
    <t xml:space="preserve">Madame SPITS a contesté son licenciement pendant le préavis. Afin de clore ce litige, la société lui verse , </t>
  </si>
  <si>
    <t xml:space="preserve">en même temps que son solde de tout compte, une indemnité transactionnelle d'un montant de 100 000 euros. </t>
  </si>
  <si>
    <t xml:space="preserve">La société lui paye 2 jours d'indemnités compensatrices de RTT pour un montant de 1107,52.</t>
  </si>
  <si>
    <t xml:space="preserve">Son taux de PAS est de 12 % </t>
  </si>
  <si>
    <t xml:space="preserve">La société lui rembourse 100% d'un abonnement de transport public d'un montant de 120 euros  ( l'éloigenement </t>
  </si>
  <si>
    <t xml:space="preserve">du domicile du salarié par rapport à son lieu de travail résulte de ocntraintes  d'origine familaile)</t>
  </si>
  <si>
    <t xml:space="preserve">Elle bénéficie d'un avantage en nature véhicule d'un montant de 380 euros tous les mois. </t>
  </si>
  <si>
    <t xml:space="preserve">Pas de Convention Collective </t>
  </si>
  <si>
    <t xml:space="preserve">La société est rattachée au Code du Travail </t>
  </si>
  <si>
    <t xml:space="preserve">Salaires bruts perçus depuis 2023 : </t>
  </si>
  <si>
    <t xml:space="preserve">Cf. Feuille SALAIRES DE REFERENCE </t>
  </si>
  <si>
    <t xml:space="preserve">Effectifs </t>
  </si>
  <si>
    <t xml:space="preserve">salariés </t>
  </si>
  <si>
    <t xml:space="preserve">Les feuilles concernées par le sujet s'arrêtent à la feuille 'Feuille de Contrôle"</t>
  </si>
  <si>
    <t xml:space="preserve">Compte tenu des particularités du sujet les autres feuilles et les liens existant avec les bulletins de paie ne sont pas pertinents.</t>
  </si>
  <si>
    <t xml:space="preserve">6 PASS</t>
  </si>
  <si>
    <t xml:space="preserve">en 2025</t>
  </si>
  <si>
    <t xml:space="preserve">2 PASS</t>
  </si>
  <si>
    <t xml:space="preserve">10 PASS </t>
  </si>
  <si>
    <t xml:space="preserve"> en 2025</t>
  </si>
  <si>
    <t xml:space="preserve">Indemnite de Congés payés </t>
  </si>
  <si>
    <t xml:space="preserve">Application régle du 1/10 éme 2024 /2025</t>
  </si>
  <si>
    <t xml:space="preserve">Salaires de référence 2024/2025</t>
  </si>
  <si>
    <t xml:space="preserve">JANVIER </t>
  </si>
  <si>
    <t xml:space="preserve">L'indemnité de RTT entre dans la base de calcul du 1/10 éme, en revanche il faut tenir compte de la sortie en cours de mois 12000 - 2768,8+ 1107,52</t>
  </si>
  <si>
    <t xml:space="preserve">NOVEMBRE </t>
  </si>
  <si>
    <t xml:space="preserve">OCTOBRE </t>
  </si>
  <si>
    <t xml:space="preserve">SEPTEMBRE </t>
  </si>
  <si>
    <t xml:space="preserve">AOÛT</t>
  </si>
  <si>
    <t xml:space="preserve">On ne prend pas l'AN véhicule car il est versé également pendant la période des CP </t>
  </si>
  <si>
    <t xml:space="preserve">JUILLET</t>
  </si>
  <si>
    <t xml:space="preserve">JUIN</t>
  </si>
  <si>
    <t xml:space="preserve">TOTAL</t>
  </si>
  <si>
    <t xml:space="preserve">ICCP 2024/2025</t>
  </si>
  <si>
    <t xml:space="preserve">1/10 éme</t>
  </si>
  <si>
    <t xml:space="preserve">Maintien de salaire  sans  IRTT </t>
  </si>
  <si>
    <t xml:space="preserve">12000 *18 / 21,67</t>
  </si>
  <si>
    <t xml:space="preserve">Pourquoi 18 jours ? </t>
  </si>
  <si>
    <t xml:space="preserve">Nombre de semaines travaillées entre le 01/06/2024  et le 26/01/2025  ( cf  la feuille CALCULATEUR) </t>
  </si>
  <si>
    <t xml:space="preserve">Nombre de jours OUVRES  compris entre le 01/06/2024 et le 26/01/2025</t>
  </si>
  <si>
    <t xml:space="preserve">Nombre de semaines  </t>
  </si>
  <si>
    <t xml:space="preserve">5 jours ouvrés par semaine </t>
  </si>
  <si>
    <t xml:space="preserve">Pour avoir le droit à la totalité des CP (25 jours ouvrés) il faut avoir travaillé 48 semaines </t>
  </si>
  <si>
    <t xml:space="preserve">Si le salarié a travaillé 170/5 semaines ) = 34  il aura droit à </t>
  </si>
  <si>
    <t xml:space="preserve">Ce chiffre est ensuite arrondi à l'entier supérieur . Nombre de jours de CP  acquis  </t>
  </si>
  <si>
    <t xml:space="preserve">jours ouvrés </t>
  </si>
  <si>
    <t xml:space="preserve">Application régle du 1/10 éme 2023 /2024</t>
  </si>
  <si>
    <t xml:space="preserve">Salaires de référence 2023/ 2024</t>
  </si>
  <si>
    <t xml:space="preserve">ICCP 2023 / 2024</t>
  </si>
  <si>
    <t xml:space="preserve">Méthode du 1/10</t>
  </si>
  <si>
    <t xml:space="preserve">Selon cette méthode pour les 15 jours ouvrés pris </t>
  </si>
  <si>
    <t xml:space="preserve">14337,75*10/25</t>
  </si>
  <si>
    <t xml:space="preserve">Il lui reste 10 jours ouvrés à prendre sur la période 2023- 2024</t>
  </si>
  <si>
    <t xml:space="preserve">Régle du maintien </t>
  </si>
  <si>
    <t xml:space="preserve">12000*10/21,67</t>
  </si>
  <si>
    <t xml:space="preserve">Sur 2022/2023 10 jours ouvrés de CP à valoriser</t>
  </si>
  <si>
    <t xml:space="preserve">Méthode 1 </t>
  </si>
  <si>
    <t xml:space="preserve">Particularités d'un salarié en forfait jours : valorisation de son absence. </t>
  </si>
  <si>
    <t xml:space="preserve">Forfait jours </t>
  </si>
  <si>
    <t xml:space="preserve">1/250</t>
  </si>
  <si>
    <t xml:space="preserve">1/251</t>
  </si>
  <si>
    <t xml:space="preserve">'=ARRONDI(12000*12/251;2)</t>
  </si>
  <si>
    <t xml:space="preserve">Pour 2 jours : </t>
  </si>
  <si>
    <t xml:space="preserve">Pour 2 jours </t>
  </si>
  <si>
    <t xml:space="preserve">Méthode 2 </t>
  </si>
  <si>
    <t xml:space="preserve">On valorise l'absence selon la même méthode que celle qui est utilisée pour valoriser les RTT soit selon la méthode du 1/21, 67 éme</t>
  </si>
  <si>
    <t xml:space="preserve">C'est la méthode utilisée en DSN </t>
  </si>
  <si>
    <t xml:space="preserve">Haut du Bulletin compte tenu de la régularisation sociale </t>
  </si>
  <si>
    <t xml:space="preserve">Salaire de base </t>
  </si>
  <si>
    <t xml:space="preserve">Absence du 25 au  31/01</t>
  </si>
  <si>
    <t xml:space="preserve">Absence du 25 au 31/01</t>
  </si>
  <si>
    <t xml:space="preserve">Indemnité Compensatrice CP 2023/2024</t>
  </si>
  <si>
    <t xml:space="preserve">Indemnité Compensatrice CP 2024/2025</t>
  </si>
  <si>
    <t xml:space="preserve">Indemnité de licenciement soumise à cotisations </t>
  </si>
  <si>
    <t xml:space="preserve">Indemnité de RTT (2 jours de RTT) </t>
  </si>
  <si>
    <t xml:space="preserve">Indemnité de RTT </t>
  </si>
  <si>
    <t xml:space="preserve">Avantage en nature véhicule </t>
  </si>
  <si>
    <t xml:space="preserve">En cas de mois incomplet c'est le mois intéral qui est pris en compte </t>
  </si>
  <si>
    <t xml:space="preserve">Réintégration sociale cotisations  prévoyance </t>
  </si>
  <si>
    <t xml:space="preserve">Réintégration sociale Indemnités de Prévoyance </t>
  </si>
  <si>
    <t xml:space="preserve">PMSS</t>
  </si>
  <si>
    <t xml:space="preserve">NB. </t>
  </si>
  <si>
    <t xml:space="preserve">Le PMSS est proratisé puisque le salarié quitte l'entreprise le 24/01 </t>
  </si>
  <si>
    <t xml:space="preserve">3925*24/31 = </t>
  </si>
  <si>
    <t xml:space="preserve">Prévoyance T1</t>
  </si>
  <si>
    <t xml:space="preserve">Prévoyance T2</t>
  </si>
  <si>
    <t xml:space="preserve">Base non proratisée par Hyp. </t>
  </si>
  <si>
    <t xml:space="preserve">Calcul des limites applicables  pour le calcul de  la réintégration sociale :</t>
  </si>
  <si>
    <t xml:space="preserve">Plafond non proratisé </t>
  </si>
  <si>
    <t xml:space="preserve">6% PMSS</t>
  </si>
  <si>
    <t xml:space="preserve">Cf Ligne 46  ci-dessous </t>
  </si>
  <si>
    <t xml:space="preserve">Ne comprend pas la réintégration calculée ci-dessous </t>
  </si>
  <si>
    <t xml:space="preserve">12%*PMSS</t>
  </si>
  <si>
    <t xml:space="preserve">Montant de la réintégration </t>
  </si>
  <si>
    <t xml:space="preserve">Plafond applicable</t>
  </si>
  <si>
    <t xml:space="preserve">Montant des cotisations </t>
  </si>
  <si>
    <t xml:space="preserve">Réintégration dans la base des cot/</t>
  </si>
  <si>
    <t xml:space="preserve">Cotisations de prévoyance Réintégration fiscale </t>
  </si>
  <si>
    <t xml:space="preserve">2% Brut </t>
  </si>
  <si>
    <t xml:space="preserve">PS Prévoy et Mutuelle +PP Prévoyance </t>
  </si>
  <si>
    <t xml:space="preserve">Ne comprend pas la PP de la mutuelle </t>
  </si>
  <si>
    <t xml:space="preserve">Limite non atteinte </t>
  </si>
  <si>
    <t xml:space="preserve">excédent</t>
  </si>
  <si>
    <t xml:space="preserve">excédent </t>
  </si>
  <si>
    <t xml:space="preserve">1.Sort de l’excédent au regard de la CSG/CRDS :  Aucun excédent ne doit être réintégré dans la base CSG/CRDS puisque les cotisations patronales de retraite supplémentaire et de prévoyance complémentaire sont déjà assujetties à ces contributions en temps normal.</t>
  </si>
  <si>
    <t xml:space="preserve">2.Sort de l’excédent au regard du forfait social : L’excédent ne doit jamais être réintégré dans la base du forfait social. Par définition, les contributions patronales de retraite supplémentaire et de prévoyance complémentaire assujetties à cotisations de sécurité sociale n’y sont pas soumises </t>
  </si>
  <si>
    <t xml:space="preserve">3. Ne doit pas être réintégré dans les cotisations plafonnées </t>
  </si>
  <si>
    <t xml:space="preserve">Annexe 1 </t>
  </si>
  <si>
    <t xml:space="preserve">Nom </t>
  </si>
  <si>
    <t xml:space="preserve">PILOTAGE </t>
  </si>
  <si>
    <t xml:space="preserve">Adresse </t>
  </si>
  <si>
    <t xml:space="preserve">29 Rue Clémenceau  69000 Lyon</t>
  </si>
  <si>
    <t xml:space="preserve">SIRET (14 chiffres) </t>
  </si>
  <si>
    <t xml:space="preserve">Code APE (4 chiffres et 1 lettre) </t>
  </si>
  <si>
    <t xml:space="preserve">4773Z</t>
  </si>
  <si>
    <t xml:space="preserve">Convention collective applicable ( nom de la convention et du code IDCC)</t>
  </si>
  <si>
    <t xml:space="preserve">« Durée des congés payés art. L 3141-3 à L 3141-11 et L.3141.19 » « Durée du préavis: code du travail art. L 1234-1 L 1234-2, L.1237.1, L.1237.6, L.1237.10 »</t>
  </si>
  <si>
    <t xml:space="preserve">Nombre de salariés dans l'entreprise </t>
  </si>
  <si>
    <t xml:space="preserve">PS</t>
  </si>
  <si>
    <t xml:space="preserve">PP</t>
  </si>
  <si>
    <t xml:space="preserve">Mutuelle  Non Cadres </t>
  </si>
  <si>
    <t xml:space="preserve">PMSS Non Proratisé </t>
  </si>
  <si>
    <t xml:space="preserve">Prévoyance  Complémentaire   TA Non Cadres</t>
  </si>
  <si>
    <t xml:space="preserve">TA</t>
  </si>
  <si>
    <t xml:space="preserve">Prévoyance Complémentaire  TB Non Cadres </t>
  </si>
  <si>
    <t xml:space="preserve">TB</t>
  </si>
  <si>
    <t xml:space="preserve">Mutuelle Cadres </t>
  </si>
  <si>
    <t xml:space="preserve">PMSS Non proratisé </t>
  </si>
  <si>
    <t xml:space="preserve">Prévoyance Complémentaire Cadres T1</t>
  </si>
  <si>
    <t xml:space="preserve">T1</t>
  </si>
  <si>
    <t xml:space="preserve">Prévoyance Complémentaire  Cadres  T2</t>
  </si>
  <si>
    <t xml:space="preserve">T2</t>
  </si>
  <si>
    <t xml:space="preserve">Retraite Supplémentaire Article 83</t>
  </si>
  <si>
    <t xml:space="preserve">Assurance décés des Cadres </t>
  </si>
  <si>
    <t xml:space="preserve">TA </t>
  </si>
  <si>
    <t xml:space="preserve">(1)</t>
  </si>
  <si>
    <t xml:space="preserve">Taux accident de travail </t>
  </si>
  <si>
    <t xml:space="preserve">Totalité </t>
  </si>
  <si>
    <t xml:space="preserve">Taux versement Mobilité</t>
  </si>
  <si>
    <t xml:space="preserve">Nom du salarié </t>
  </si>
  <si>
    <t xml:space="preserve">SPITS</t>
  </si>
  <si>
    <t xml:space="preserve">Prénom </t>
  </si>
  <si>
    <t xml:space="preserve">Pamela</t>
  </si>
  <si>
    <t xml:space="preserve">2 Avenue du Val Fleuri 92700 Colombes </t>
  </si>
  <si>
    <t xml:space="preserve">Emploi </t>
  </si>
  <si>
    <t xml:space="preserve">DRH</t>
  </si>
  <si>
    <t xml:space="preserve">Position dans la classification </t>
  </si>
  <si>
    <t xml:space="preserve">Numéro de SS </t>
  </si>
  <si>
    <t xml:space="preserve">2.96.02.297.820. 957</t>
  </si>
  <si>
    <t xml:space="preserve">Statut du salarié (NC / C )</t>
  </si>
  <si>
    <t xml:space="preserve">Tapez le Code (1 pour Non Cadre - 2  pour Cadre) </t>
  </si>
  <si>
    <t xml:space="preserve">Forfait Jours  / Forfait heures </t>
  </si>
  <si>
    <t xml:space="preserve">Forfait 216 jours </t>
  </si>
  <si>
    <t xml:space="preserve">MOIS</t>
  </si>
  <si>
    <t xml:space="preserve">Début Période de paie</t>
  </si>
  <si>
    <t xml:space="preserve">Fin de période de paie </t>
  </si>
  <si>
    <t xml:space="preserve">Date de paiement du salaire </t>
  </si>
  <si>
    <t xml:space="preserve">Nombre d'heures contractuelles </t>
  </si>
  <si>
    <t xml:space="preserve">SMIC Horaire applicable </t>
  </si>
  <si>
    <t xml:space="preserve">Plafond </t>
  </si>
  <si>
    <t xml:space="preserve">Nombre d'heures supplémentaires ou Complémentaires </t>
  </si>
  <si>
    <t xml:space="preserve">Nombre de TR </t>
  </si>
  <si>
    <t xml:space="preserve">PS des TR</t>
  </si>
  <si>
    <t xml:space="preserve">PP  des TR </t>
  </si>
  <si>
    <t xml:space="preserve">Annexe 2. </t>
  </si>
  <si>
    <t xml:space="preserve">Vous disposez des tableaux suivants que vous devez reproduire en respectant soigneusement les numéros de lignes et de colonnes </t>
  </si>
  <si>
    <t xml:space="preserve">TABLE DES TAUX </t>
  </si>
  <si>
    <t xml:space="preserve">MAQUETTE SOURCE VIERGE </t>
  </si>
  <si>
    <t xml:space="preserve">Sur cette  derniére feuille  vous constatez que certaines lignes sont cachées </t>
  </si>
  <si>
    <t xml:space="preserve">Ligne 13</t>
  </si>
  <si>
    <t xml:space="preserve">Lignes 15 à 19</t>
  </si>
  <si>
    <t xml:space="preserve">Lignes 21  à 31 </t>
  </si>
  <si>
    <t xml:space="preserve">Lignes 64 -65 -66 </t>
  </si>
  <si>
    <t xml:space="preserve">Ligne 68 </t>
  </si>
  <si>
    <t xml:space="preserve">Il vous faut cependant  impérativement créer ces lignes  puis y saisir les libellés qui y figurent </t>
  </si>
  <si>
    <t xml:space="preserve">Vous trouverez le détail de ces lignes dans la feuille</t>
  </si>
  <si>
    <t xml:space="preserve">PARTIE de TRAME DETAILLEE </t>
  </si>
  <si>
    <t xml:space="preserve">Quant aux lignes 64-65-66 et 68  doivent être présentées comme ci-dessous </t>
  </si>
  <si>
    <t xml:space="preserve">Taux salarial</t>
  </si>
  <si>
    <t xml:space="preserve">Taux patronal</t>
  </si>
  <si>
    <t xml:space="preserve">Montant salarial </t>
  </si>
  <si>
    <t xml:space="preserve">Montant patronal </t>
  </si>
  <si>
    <t xml:space="preserve">Ligne 64 </t>
  </si>
  <si>
    <t xml:space="preserve">CSG  6,8 % sur Heures Supplémentaires  Non déductible </t>
  </si>
  <si>
    <t xml:space="preserve">Ligne 65 </t>
  </si>
  <si>
    <t xml:space="preserve">CSG  6,8 % sur Heures supplémentaires Déductible </t>
  </si>
  <si>
    <t xml:space="preserve">Ligne 66</t>
  </si>
  <si>
    <t xml:space="preserve">CSG / CRDS 2,9 %  (Non déductible) sur Heures Supplémentaires</t>
  </si>
  <si>
    <t xml:space="preserve">Réduction cotisations heures supplémentaires , complémentaires et autres </t>
  </si>
  <si>
    <t xml:space="preserve">Une fois la saisie effectuée vous cacherez les Lignes indiquées ci-dessus. </t>
  </si>
  <si>
    <t xml:space="preserve">cf MODE OPERATOIRE dans la correction.</t>
  </si>
  <si>
    <t xml:space="preserve">Vous créerez donc un DOSSIER  avec  LE NUMERO de ce TD </t>
  </si>
  <si>
    <t xml:space="preserve">Puis vous ouvrirez un CLASSEUR  et vous créerez 5  FEUILLES que vous nommerez :  </t>
  </si>
  <si>
    <t xml:space="preserve">ENONCE  </t>
  </si>
  <si>
    <t xml:space="preserve">MAQUETTE SOURCE </t>
  </si>
  <si>
    <t xml:space="preserve">CADRE </t>
  </si>
  <si>
    <t xml:space="preserve">NON CADRE </t>
  </si>
  <si>
    <t xml:space="preserve">Vous pourrez aller sur le site du Livre et récupérer la Feuille ENONCE au format EXCEL  que vous recopierez ensuite  dans votre feuille </t>
  </si>
  <si>
    <t xml:space="preserve">Annexe 3 . </t>
  </si>
  <si>
    <t xml:space="preserve">Questions   et recherches. </t>
  </si>
  <si>
    <t xml:space="preserve">Retrouvez sur Internet les références exactes de la CCN applicable aux entreprises d'architecture (IDCC et Numéro de Brochure) </t>
  </si>
  <si>
    <t xml:space="preserve">Retrouvez sur Internet les  dernières  grilles de salaires applicables; Quelle est la valeur du point ? </t>
  </si>
  <si>
    <t xml:space="preserve">Compte tenu du coefficient  hiérarchique quel est le salaire minimum convetionnel de Madame GRAVELINE et de Madame FERNANDEZ </t>
  </si>
  <si>
    <t xml:space="preserve">Retrouvez sur Internet le Remboursement de la Carte Navigo </t>
  </si>
  <si>
    <t xml:space="preserve">Retrouvez sur Internet le taux du versement de transport applicable </t>
  </si>
  <si>
    <t xml:space="preserve">Solution</t>
  </si>
  <si>
    <t xml:space="preserve">CCN des entreprises d'architecture </t>
  </si>
  <si>
    <t xml:space="preserve">Code IDCC</t>
  </si>
  <si>
    <t xml:space="preserve">Numéro de brochure </t>
  </si>
  <si>
    <t xml:space="preserve">Valeur du point 2019</t>
  </si>
  <si>
    <t xml:space="preserve">Coefficient hiérarchique</t>
  </si>
  <si>
    <t xml:space="preserve">Graveline </t>
  </si>
  <si>
    <t xml:space="preserve">Fernandez </t>
  </si>
  <si>
    <t xml:space="preserve">Salaire minimum conventionnel </t>
  </si>
  <si>
    <t xml:space="preserve">Calcul de l'indemnité de licenciement. Analyse fiscale et sociale. </t>
  </si>
  <si>
    <t xml:space="preserve">PMSS </t>
  </si>
  <si>
    <t xml:space="preserve">Indemnite de licenciement </t>
  </si>
  <si>
    <t xml:space="preserve">Ancienneté </t>
  </si>
  <si>
    <t xml:space="preserve">Entre le 01/07/2001 et le 24 Janvier 2025 il y a </t>
  </si>
  <si>
    <t xml:space="preserve">23  ans et 6 mois</t>
  </si>
  <si>
    <t xml:space="preserve">Le mois de Janvier ne doit pas être pris en compte car il est incomplet </t>
  </si>
  <si>
    <t xml:space="preserve">Pour calculer l'indemnité de licenciement on doit le faire sur la base soit : </t>
  </si>
  <si>
    <t xml:space="preserve">1. </t>
  </si>
  <si>
    <t xml:space="preserve">Salaires des 3 mois précédant  la notification du licenciement </t>
  </si>
  <si>
    <t xml:space="preserve">AOUT </t>
  </si>
  <si>
    <t xml:space="preserve">JUILLET </t>
  </si>
  <si>
    <t xml:space="preserve">Moyenne </t>
  </si>
  <si>
    <t xml:space="preserve">2. </t>
  </si>
  <si>
    <t xml:space="preserve">Salaires de référence des 12  mois précédant la notification du licenciement ( y compris les AN )</t>
  </si>
  <si>
    <t xml:space="preserve">MAI</t>
  </si>
  <si>
    <t xml:space="preserve">AVRIL</t>
  </si>
  <si>
    <t xml:space="preserve">MARS</t>
  </si>
  <si>
    <t xml:space="preserve">FÉVRIER</t>
  </si>
  <si>
    <t xml:space="preserve">DÉCEMBRE</t>
  </si>
  <si>
    <t xml:space="preserve">NOVEMBRE</t>
  </si>
  <si>
    <t xml:space="preserve">OCTOBRE</t>
  </si>
  <si>
    <t xml:space="preserve">Moyenne</t>
  </si>
  <si>
    <t xml:space="preserve">Entre les deux moyennes trouvées on prend la somme la plus intéressante pour le salarié. </t>
  </si>
  <si>
    <t xml:space="preserve">Base de calcul de l'Indemnité de Licenciement </t>
  </si>
  <si>
    <t xml:space="preserve">Base de calcul </t>
  </si>
  <si>
    <t xml:space="preserve">Tranche 1 (10 1 éres années)</t>
  </si>
  <si>
    <t xml:space="preserve">12 485,74*10*1/4</t>
  </si>
  <si>
    <t xml:space="preserve">Tranche 2 (au-delà )</t>
  </si>
  <si>
    <t xml:space="preserve">12 485,74*13,5*1/3</t>
  </si>
  <si>
    <t xml:space="preserve">Indemnité légale de licenciement (arrondi à l'entier le plus proche)</t>
  </si>
  <si>
    <t xml:space="preserve">Indemnité transactionnelle </t>
  </si>
  <si>
    <t xml:space="preserve">TOTAL des Indemnités de départ versées </t>
  </si>
  <si>
    <t xml:space="preserve">Analyse fiscale des indemnités de départ</t>
  </si>
  <si>
    <t xml:space="preserve">cf ci-dessous le calcul </t>
  </si>
  <si>
    <t xml:space="preserve">2 * Rémunération Annuelle Brute  (RAB) versée l'année civile précédant le départ du salarié </t>
  </si>
  <si>
    <t xml:space="preserve">50 % de l'indemnité versée </t>
  </si>
  <si>
    <t xml:space="preserve">La RAB Inclut la PP mutuelle + Réintégration fiscale</t>
  </si>
  <si>
    <t xml:space="preserve">Prendre le montant le plus élevé </t>
  </si>
  <si>
    <t xml:space="preserve">Appliquer la limite absolue de 6 PASS </t>
  </si>
  <si>
    <t xml:space="preserve">Limite d'exonération fiscale</t>
  </si>
  <si>
    <t xml:space="preserve">Montant de l'indemnité versée </t>
  </si>
  <si>
    <t xml:space="preserve">Montant imposable</t>
  </si>
  <si>
    <t xml:space="preserve">Réint. Fisc. (Ligne 163) </t>
  </si>
  <si>
    <t xml:space="preserve">RAB </t>
  </si>
  <si>
    <t xml:space="preserve">A titre indicatif les réintégrations sociales et fiscales de 2024 sont les suivantes </t>
  </si>
  <si>
    <t xml:space="preserve">PMSSN-1 (2024) </t>
  </si>
  <si>
    <t xml:space="preserve">Tx S</t>
  </si>
  <si>
    <t xml:space="preserve">Tx P</t>
  </si>
  <si>
    <t xml:space="preserve">Réintégration sociale 202N-1</t>
  </si>
  <si>
    <t xml:space="preserve">2024 (N-1)</t>
  </si>
  <si>
    <t xml:space="preserve">Cf Ligne 80   ci-dessus </t>
  </si>
  <si>
    <t xml:space="preserve">Ne comprend pas les réintégrations  reportées Lignes 66 et 67  </t>
  </si>
  <si>
    <t xml:space="preserve">Réintégration fiscale 202N-1</t>
  </si>
  <si>
    <t xml:space="preserve">Mutuelle + Prévoy PS+PP Prévoyance</t>
  </si>
  <si>
    <t xml:space="preserve">A réintégrer dans le montant imposable </t>
  </si>
  <si>
    <t xml:space="preserve">2PASS</t>
  </si>
  <si>
    <t xml:space="preserve">zn 2025</t>
  </si>
  <si>
    <t xml:space="preserve">Analyse sociale des indemnités de départ</t>
  </si>
  <si>
    <t xml:space="preserve">EXO d'IR </t>
  </si>
  <si>
    <t xml:space="preserve">EXO de cot (Min  = (2 PFASS;187400) </t>
  </si>
  <si>
    <t xml:space="preserve">SOUMIS A COTISATIONS : LA DIFFERENCE</t>
  </si>
  <si>
    <t xml:space="preserve">Exo de CSG CRDS </t>
  </si>
  <si>
    <t xml:space="preserve">Ce qui est à la fois exo de cotisations et exo d'IR dans la limite de l'Indemnité Légale de Licenciement</t>
  </si>
  <si>
    <t xml:space="preserve">SOUMIS  à CSG CRDS </t>
  </si>
  <si>
    <t xml:space="preserve">CSG 6,8 % DEDUCTIBLE </t>
  </si>
  <si>
    <t xml:space="preserve">Pour la part soumise à cotisations </t>
  </si>
  <si>
    <t xml:space="preserve">CSG 6,8 %  NON DEDUCTIBLE </t>
  </si>
  <si>
    <t xml:space="preserve">Pour la différence</t>
  </si>
  <si>
    <t xml:space="preserve">CSG CRDS Non déductible 2,9 % </t>
  </si>
  <si>
    <t xml:space="preserve">Indemnité légale 
87 400
</t>
  </si>
  <si>
    <t xml:space="preserve">EXO D'IR 
187 400</t>
  </si>
  <si>
    <t xml:space="preserve">Exo de Cotisations 
94 200</t>
  </si>
  <si>
    <t xml:space="preserve">Exo de CSG CRDS
87 400</t>
  </si>
  <si>
    <t xml:space="preserve">Indemnité conventionnelle 
100 000</t>
  </si>
  <si>
    <t xml:space="preserve">Soumis à CSG CRDS
 100 000
</t>
  </si>
  <si>
    <t xml:space="preserve">CSG Non déductible
6 800</t>
  </si>
  <si>
    <t xml:space="preserve">Soumis à cotisations 
93 200</t>
  </si>
  <si>
    <t xml:space="preserve">CSG Déductible 
93 200</t>
  </si>
  <si>
    <t xml:space="preserve">Pour la partie soumise à CSG CRDS pas d'abattement d'assiette </t>
  </si>
  <si>
    <t xml:space="preserve">Base CSG CRDS   </t>
  </si>
  <si>
    <t xml:space="preserve">Partie du salaire Hors indemnités soumises à cotisations </t>
  </si>
  <si>
    <t xml:space="preserve">Hors réintégration sociale ( voir bas de la feuille HAUT DU BULLETIN C. Ligne 86</t>
  </si>
  <si>
    <t xml:space="preserve">Plafond de la SS du mois </t>
  </si>
  <si>
    <t xml:space="preserve">Base CSG CRDS </t>
  </si>
  <si>
    <t xml:space="preserve">PP Mutuelle et Prévoyance </t>
  </si>
  <si>
    <t xml:space="preserve">Abattement sur 4 PSS</t>
  </si>
  <si>
    <t xml:space="preserve">Non abattement sur le complément</t>
  </si>
  <si>
    <t xml:space="preserve">Base CSG CRDS déductible 6,8 % </t>
  </si>
  <si>
    <t xml:space="preserve">Base CSG CRDS non déductible 2,9 % </t>
  </si>
  <si>
    <t xml:space="preserve">Base CSG non déductible s/ ind/ de départ</t>
  </si>
  <si>
    <t xml:space="preserve">Base CSG CRDS déductible   sur indemnité de départ</t>
  </si>
  <si>
    <t xml:space="preserve">Base CRDS non déductibl s/ indemn/  de départ</t>
  </si>
  <si>
    <t xml:space="preserve">Détermination du Net à payer </t>
  </si>
  <si>
    <t xml:space="preserve">Salaire brut soumis à cotisations </t>
  </si>
  <si>
    <t xml:space="preserve">Total des cotisations salariales</t>
  </si>
  <si>
    <t xml:space="preserve">Indemnité de départ non soumise à cotisations </t>
  </si>
  <si>
    <t xml:space="preserve">Réintégration sociale</t>
  </si>
  <si>
    <t xml:space="preserve">Remboursement carte de transport</t>
  </si>
  <si>
    <t xml:space="preserve">Net à payer </t>
  </si>
  <si>
    <t xml:space="preserve">Détermination du net imposable  </t>
  </si>
  <si>
    <t xml:space="preserve">Part de l'Indemnité de départ non imposable comprise dans le brut </t>
  </si>
  <si>
    <t xml:space="preserve">Réintégration sociale comprise dans le brut (non imposable) </t>
  </si>
  <si>
    <t xml:space="preserve">Réintégration CSG CRDS non déductible </t>
  </si>
  <si>
    <t xml:space="preserve">Voir ci-dessus les montants non déductibles </t>
  </si>
  <si>
    <t xml:space="preserve">Pas de réintégration fiscale en 202N</t>
  </si>
  <si>
    <t xml:space="preserve">Base de calcul du Forfait social </t>
  </si>
  <si>
    <t xml:space="preserve">PP mutuelle et Prév. </t>
  </si>
  <si>
    <t xml:space="preserve">          BULLETIN  DE  SALAIRE</t>
  </si>
  <si>
    <t xml:space="preserve">EMPLOYEUR</t>
  </si>
  <si>
    <t xml:space="preserve">SALARIE</t>
  </si>
  <si>
    <t xml:space="preserve">Nom :</t>
  </si>
  <si>
    <t xml:space="preserve">Adresse :</t>
  </si>
  <si>
    <t xml:space="preserve">Prénom :</t>
  </si>
  <si>
    <t xml:space="preserve">Emploi :</t>
  </si>
  <si>
    <t xml:space="preserve">N° SIRET</t>
  </si>
  <si>
    <t xml:space="preserve">Position :</t>
  </si>
  <si>
    <t xml:space="preserve">Code APE</t>
  </si>
  <si>
    <t xml:space="preserve">N° de S.S. :</t>
  </si>
  <si>
    <t xml:space="preserve">URSSAF</t>
  </si>
  <si>
    <t xml:space="preserve">Effectif</t>
  </si>
  <si>
    <t xml:space="preserve">Statut = C ou NC ou D</t>
  </si>
  <si>
    <t xml:space="preserve">SMICH </t>
  </si>
  <si>
    <t xml:space="preserve">  PERIODE DU  :</t>
  </si>
  <si>
    <t xml:space="preserve">Au :</t>
  </si>
  <si>
    <t xml:space="preserve">Articles du code du travail : durée des congés payés : L. 3141-3 à 11, L. 3141-23 durée du préavis : L 1234-1 et L. 1234-2, L 1237-1, L 1237-6, L 1237-10 </t>
  </si>
  <si>
    <t xml:space="preserve">Payé le </t>
  </si>
  <si>
    <t xml:space="preserve"> Salaire de base</t>
  </si>
  <si>
    <t xml:space="preserve">à</t>
  </si>
  <si>
    <t xml:space="preserve">Absence du 25  au 31/01</t>
  </si>
  <si>
    <t xml:space="preserve">AN TR </t>
  </si>
  <si>
    <t xml:space="preserve">Prime de respect des consignes de sécurité </t>
  </si>
  <si>
    <t xml:space="preserve">Primes entrant dans la base de calcul des heures supplémentaires et des heures complémentaires </t>
  </si>
  <si>
    <t xml:space="preserve">Avantages en nature Véhicule </t>
  </si>
  <si>
    <t xml:space="preserve">Heures complémentaires à + 10 %</t>
  </si>
  <si>
    <t xml:space="preserve">Heures complémentaires à + 25 % </t>
  </si>
  <si>
    <t xml:space="preserve">Heures supplémentaires à + 10 % </t>
  </si>
  <si>
    <t xml:space="preserve"> Heures supplémentaires  à  + 25 %</t>
  </si>
  <si>
    <t xml:space="preserve"> Heures supplémentaires  à  + 50 %</t>
  </si>
  <si>
    <t xml:space="preserve">à </t>
  </si>
  <si>
    <t xml:space="preserve">Absence du 16/01 au 22/01</t>
  </si>
  <si>
    <t xml:space="preserve">Commissions</t>
  </si>
  <si>
    <t xml:space="preserve">Maintien du salaire</t>
  </si>
  <si>
    <t xml:space="preserve">IJSS Brute </t>
  </si>
  <si>
    <t xml:space="preserve">Garantie du Net </t>
  </si>
  <si>
    <t xml:space="preserve">Indemnité  compensatrice de congés payés (2023 - 2024)</t>
  </si>
  <si>
    <t xml:space="preserve">Indemnité compensatrice de congés payés (2024 - 2025) </t>
  </si>
  <si>
    <t xml:space="preserve">Indemnité compensatrice de RTT ( 2 jours) </t>
  </si>
  <si>
    <t xml:space="preserve">PLAFOND S.S.  :</t>
  </si>
  <si>
    <t xml:space="preserve">SALAIRE BRUT TOTAL</t>
  </si>
  <si>
    <t xml:space="preserve">Cotisations et contributions sociales </t>
  </si>
  <si>
    <t xml:space="preserve">Base</t>
  </si>
  <si>
    <t xml:space="preserve">Tx Salarial </t>
  </si>
  <si>
    <t xml:space="preserve">Tx patronal </t>
  </si>
  <si>
    <t xml:space="preserve">Part salariale </t>
  </si>
  <si>
    <t xml:space="preserve">Part patronale </t>
  </si>
  <si>
    <t xml:space="preserve">SANTE </t>
  </si>
  <si>
    <t xml:space="preserve">Sécurité Sociale Maladie Maternité Invalidité Décés 1.</t>
  </si>
  <si>
    <t xml:space="preserve">Sécurité sociale Maladie Maternité Invalidité Décés 2. </t>
  </si>
  <si>
    <t xml:space="preserve">Mutuelle Non Cadres </t>
  </si>
  <si>
    <t xml:space="preserve">Prévoyance Complémentaire Non Cadres TA </t>
  </si>
  <si>
    <t xml:space="preserve">Assurance décés des cadres  (TA)</t>
  </si>
  <si>
    <t xml:space="preserve">Retraite Supplémentaire Art 83 </t>
  </si>
  <si>
    <t xml:space="preserve">Prévoyance complémentaires Non Cadres TB </t>
  </si>
  <si>
    <t xml:space="preserve">Prévoyance Complémentaire Cadre T2</t>
  </si>
  <si>
    <t xml:space="preserve">ACCIDENT DU TRAVAIL - MALADIES PROFESSIONNELLES </t>
  </si>
  <si>
    <t xml:space="preserve">RETRAITE </t>
  </si>
  <si>
    <t xml:space="preserve">Sécurité Sociale Plafonnée</t>
  </si>
  <si>
    <t xml:space="preserve">Sécurité Sociale déplafonnée </t>
  </si>
  <si>
    <t xml:space="preserve">Complémentaire T1</t>
  </si>
  <si>
    <t xml:space="preserve">Complémentaire T2 </t>
  </si>
  <si>
    <t xml:space="preserve">FAMILLE  </t>
  </si>
  <si>
    <t xml:space="preserve">Allocations familiales Taux de base </t>
  </si>
  <si>
    <t xml:space="preserve">Allocations Familiales Taux Majoré </t>
  </si>
  <si>
    <t xml:space="preserve">ASSURANCE CHOMAGE </t>
  </si>
  <si>
    <t xml:space="preserve">Chômage ( TA+TB)</t>
  </si>
  <si>
    <t xml:space="preserve">APEC (TA+TB)</t>
  </si>
  <si>
    <t xml:space="preserve">AUTRES CONTRIBUTIONS DUES PAR L'EMPLOYEUR </t>
  </si>
  <si>
    <t xml:space="preserve">COTISATIONS STATUTAIRES OU PREVUES PAR LA CONVENTION COLLECTIVE  </t>
  </si>
  <si>
    <t xml:space="preserve">CSG 6,8 %  Non déductible Indemnité de Licenciement</t>
  </si>
  <si>
    <t xml:space="preserve">CSG 6,8 % Déductible  Indemnité de Licenciement</t>
  </si>
  <si>
    <t xml:space="preserve">CSG CRDS 2,9 % Non déductible Indemnité de Licenciement </t>
  </si>
  <si>
    <t xml:space="preserve">CSG 6,8 % Déductible   </t>
  </si>
  <si>
    <t xml:space="preserve">CSG CRDS 2,9 %  Non déductible </t>
  </si>
  <si>
    <t xml:space="preserve">EXONERATIONS, ECRETEMENTS ET ALLEGEMENTS DE COTISATIONS</t>
  </si>
  <si>
    <t xml:space="preserve">Total des Cotisations et Contributions </t>
  </si>
  <si>
    <t xml:space="preserve">Remboursement titre de transport</t>
  </si>
  <si>
    <t xml:space="preserve">AN Véhicule</t>
  </si>
  <si>
    <t xml:space="preserve">Indemnité de licenciement exonérée de cotisations </t>
  </si>
  <si>
    <t xml:space="preserve">NET A PAYER AVANT IMPOT SUR LE REVENU </t>
  </si>
  <si>
    <t xml:space="preserve">Dont évolution de la rémunération liée à la suppression des cotisations maladie et assurance chômage  </t>
  </si>
  <si>
    <t xml:space="preserve">Impöt sur le revenu </t>
  </si>
  <si>
    <t xml:space="preserve">Taux personnalisé / Taux non personnalisé </t>
  </si>
  <si>
    <t xml:space="preserve">Montant</t>
  </si>
  <si>
    <t xml:space="preserve">Total versé par l'employeur </t>
  </si>
  <si>
    <t xml:space="preserve">Allégement de cotisations employeur </t>
  </si>
  <si>
    <t xml:space="preserve">Net à payer au salarié </t>
  </si>
  <si>
    <t xml:space="preserve">Mois </t>
  </si>
  <si>
    <t xml:space="preserve">Cumuls </t>
  </si>
  <si>
    <t xml:space="preserve">Congés Payés N-1 / N</t>
  </si>
  <si>
    <t xml:space="preserve">Congés Payés N / N+1</t>
  </si>
  <si>
    <t xml:space="preserve">Prélèvement à la source </t>
  </si>
  <si>
    <t xml:space="preserve">Acquis </t>
  </si>
  <si>
    <t xml:space="preserve">Cumul mois précédent </t>
  </si>
  <si>
    <t xml:space="preserve">Heures Suppl. / Compl. défiscalisées</t>
  </si>
  <si>
    <t xml:space="preserve">Pris </t>
  </si>
  <si>
    <t xml:space="preserve">Acquis sur le mois </t>
  </si>
  <si>
    <t xml:space="preserve">Salaire brut</t>
  </si>
  <si>
    <t xml:space="preserve">Reste </t>
  </si>
  <si>
    <t xml:space="preserve">« Pour plus d’informations, voir la rubrique dédiée au bulletin de paye sur www.service-public.fr ».</t>
  </si>
  <si>
    <t xml:space="preserve">Pour faire valoir vos droits conservez ce bulletin de paie sans limitation de durée </t>
  </si>
  <si>
    <t xml:space="preserve">Autres contributions </t>
  </si>
  <si>
    <t xml:space="preserve">Mt Pat </t>
  </si>
  <si>
    <t xml:space="preserve">FNAL Base plafonnée </t>
  </si>
  <si>
    <t xml:space="preserve">FNAL Totalité </t>
  </si>
  <si>
    <t xml:space="preserve">Versement de  mobilité</t>
  </si>
  <si>
    <t xml:space="preserve">Contribution de solidarité pour l'autonomie</t>
  </si>
  <si>
    <t xml:space="preserve">Forfait social </t>
  </si>
  <si>
    <t xml:space="preserve">Forfait social sur Retraite Supplémentaire Art 83 </t>
  </si>
  <si>
    <t xml:space="preserve">Contribution dialogue social </t>
  </si>
  <si>
    <t xml:space="preserve">Taxe d'apprentissage</t>
  </si>
  <si>
    <t xml:space="preserve">Formation professionnelle</t>
  </si>
  <si>
    <t xml:space="preserve">Participation à l'effort de construction </t>
  </si>
  <si>
    <t xml:space="preserve">Suppression de la cotisation maladie applicable au 31/12/2017</t>
  </si>
  <si>
    <t xml:space="preserve">Montant de la part salariale de cotisation chômage supprimée</t>
  </si>
  <si>
    <t xml:space="preserve">Montant à reporter sur le Bulletin de paie </t>
  </si>
  <si>
    <t xml:space="preserve">GAIN / PERTE </t>
  </si>
  <si>
    <t xml:space="preserve">Augmentation de la CSG CRDS </t>
  </si>
  <si>
    <t xml:space="preserve">Haut du Bulletin (définitif) </t>
  </si>
  <si>
    <t xml:space="preserve">6. Calculs Net à payer - Net imposable  - Montant Net Social </t>
  </si>
  <si>
    <t xml:space="preserve">Net à payer avant impôt sur le revenu </t>
  </si>
  <si>
    <t xml:space="preserve">Versement Mobilité </t>
  </si>
  <si>
    <t xml:space="preserve">Forfait social</t>
  </si>
  <si>
    <t xml:space="preserve">Brut</t>
  </si>
  <si>
    <t xml:space="preserve">AN Véhicule </t>
  </si>
  <si>
    <t xml:space="preserve">Réintégration Cotisation sociale de prévoyance </t>
  </si>
  <si>
    <t xml:space="preserve">Cotisations sociales salariales</t>
  </si>
  <si>
    <t xml:space="preserve">Indemnité de départ non soumise à cotisation </t>
  </si>
  <si>
    <r>
      <rPr>
        <sz val="11"/>
        <color theme="1"/>
        <rFont val="Calibri"/>
        <family val="2"/>
        <charset val="1"/>
      </rPr>
      <t xml:space="preserve">La rubrique « </t>
    </r>
    <r>
      <rPr>
        <b val="true"/>
        <sz val="11"/>
        <color theme="1"/>
        <rFont val="Calibri"/>
        <family val="2"/>
        <charset val="1"/>
      </rPr>
      <t xml:space="preserve">Total versé par l'employeur</t>
    </r>
    <r>
      <rPr>
        <sz val="11"/>
        <color theme="1"/>
        <rFont val="Calibri"/>
        <family val="2"/>
        <charset val="1"/>
      </rPr>
      <t xml:space="preserve"> » contient le salaire brut du salarié et le </t>
    </r>
    <r>
      <rPr>
        <b val="true"/>
        <sz val="11"/>
        <color theme="1"/>
        <rFont val="Calibri"/>
        <family val="2"/>
        <charset val="1"/>
      </rPr>
      <t xml:space="preserve">total</t>
    </r>
    <r>
      <rPr>
        <sz val="11"/>
        <color theme="1"/>
        <rFont val="Calibri"/>
        <family val="2"/>
        <charset val="1"/>
      </rPr>
      <t xml:space="preserve"> des cotisations patronales, déduction faite des exonérations et allègements (hors taux réduit allocations familiales). Les sommes non soumises à cotisations sociales ou exonérées ne figurent pas dans cette rubrique.</t>
    </r>
  </si>
  <si>
    <t xml:space="preserve">Indemnité de départ non soumise à l'IR </t>
  </si>
  <si>
    <t xml:space="preserve">Total des Cotisations salariales </t>
  </si>
  <si>
    <t xml:space="preserve">CSG CRDS Non déductibles </t>
  </si>
  <si>
    <t xml:space="preserve">Réintégration PP Prévoyance</t>
  </si>
  <si>
    <t xml:space="preserve">Soumise à cotisations mais non imposable </t>
  </si>
  <si>
    <t xml:space="preserve">PP Prévoyance Frais de santé (Mutuelle) </t>
  </si>
  <si>
    <t xml:space="preserve">Taux PAS correspondant </t>
  </si>
  <si>
    <t xml:space="preserve">Montant du PAS Correspondant </t>
  </si>
  <si>
    <t xml:space="preserve">Net à payer après PAS </t>
  </si>
  <si>
    <t xml:space="preserve">Montant net social </t>
  </si>
  <si>
    <t xml:space="preserve">Compte tenu des particularités de ce bulletin de paie, les formules utilisées dans la matrice d'origine n'intégrant pas ces particularités les cellules du bulletin de paie</t>
  </si>
  <si>
    <t xml:space="preserve">telles que le net à payer, le net imposable sont déterminées manuellement dans le corrigé et reportées dans les bulletins de paie. </t>
  </si>
  <si>
    <t xml:space="preserve">      BULLETIN  DE  SALAIRE</t>
  </si>
  <si>
    <t xml:space="preserve">Cotisations et Contributions Sociales Obligatoires </t>
  </si>
  <si>
    <t xml:space="preserve">Sécurité sociale Maladie Maternité Invalidité Décés 1.</t>
  </si>
  <si>
    <t xml:space="preserve">Maintien de salaire TA</t>
  </si>
  <si>
    <t xml:space="preserve">Maintien de salaire TB </t>
  </si>
  <si>
    <t xml:space="preserve">Allocations Familiales Taux de Base </t>
  </si>
  <si>
    <t xml:space="preserve">Chômage</t>
  </si>
  <si>
    <t xml:space="preserve">EXONERATIONS ET ALLEGEMENTS DE COTISATIONS </t>
  </si>
  <si>
    <t xml:space="preserve">Cotisations et Contributions Sociales Facultatives </t>
  </si>
  <si>
    <t xml:space="preserve">Prévoyance Complémentaire Non Cadres TA</t>
  </si>
  <si>
    <t xml:space="preserve">Prévoyance Complémentaire Non Cadres TB </t>
  </si>
  <si>
    <t xml:space="preserve">Prévoyance Complémentaire Cadres T2</t>
  </si>
  <si>
    <t xml:space="preserve">Retraite Supplémentaire Art 83</t>
  </si>
  <si>
    <t xml:space="preserve">Montant Net Social </t>
  </si>
  <si>
    <t xml:space="preserve">Tickets Restaurant PS et PP</t>
  </si>
  <si>
    <t xml:space="preserve">Remboursement titre de transport </t>
  </si>
  <si>
    <t xml:space="preserve">Avantage en nature</t>
  </si>
  <si>
    <t xml:space="preserve">Net Imposable </t>
  </si>
  <si>
    <t xml:space="preserve">Montant net des heures supplémentaires / Complémentaires/ RTT Exonérées </t>
  </si>
  <si>
    <t xml:space="preserve">Montant net des heures supplémentaires / Complémentaires/ RTT Non Exonérées </t>
  </si>
  <si>
    <t xml:space="preserve">Impöt sur le revenu Prélevé à la source </t>
  </si>
  <si>
    <t xml:space="preserve"> </t>
  </si>
  <si>
    <t xml:space="preserve">Net à payer au salarié (en euros)</t>
  </si>
  <si>
    <t xml:space="preserve">Allégements de Cotisations Employeur</t>
  </si>
  <si>
    <t xml:space="preserve">mesdroitssociaux.gouv.fr</t>
  </si>
  <si>
    <t xml:space="preserve">(2,4 -0,95)</t>
  </si>
  <si>
    <t xml:space="preserve">Attention : calculée sur la TA+TB </t>
  </si>
  <si>
    <t xml:space="preserve">A  compter du 1 er Octobre </t>
  </si>
  <si>
    <t xml:space="preserve">(2,4 )</t>
  </si>
  <si>
    <t xml:space="preserve">A </t>
  </si>
  <si>
    <t xml:space="preserve">B</t>
  </si>
  <si>
    <t xml:space="preserve">Tx Pat.</t>
  </si>
  <si>
    <t xml:space="preserve">Une fois vos bulletins de paie établis : Les Zones en Jaune doivent être renseignées par vos soins </t>
  </si>
  <si>
    <t xml:space="preserve">Rubriques des BP que l'on veut contrôler </t>
  </si>
  <si>
    <t xml:space="preserve">Reconstitution du Net à payer , du Net imposable etc à </t>
  </si>
  <si>
    <t xml:space="preserve">partir du BP de Janvier 2023</t>
  </si>
  <si>
    <t xml:space="preserve">Cellule J33 (Salaire brut) </t>
  </si>
  <si>
    <t xml:space="preserve">Cellule F73 (TOTAL DES COTISATIONS SALARIALES) </t>
  </si>
  <si>
    <t xml:space="preserve">AN  Véhicule </t>
  </si>
  <si>
    <t xml:space="preserve">Report depuis les 2 BP </t>
  </si>
  <si>
    <t xml:space="preserve">Réintégration soc/ </t>
  </si>
  <si>
    <t xml:space="preserve">Cellule F77 (IJSS NETTES)</t>
  </si>
  <si>
    <t xml:space="preserve">Cellule G38 (Mutuelle)</t>
  </si>
  <si>
    <t xml:space="preserve">Indemnité de L soumise à cotisations </t>
  </si>
  <si>
    <t xml:space="preserve">Réintégration soc / </t>
  </si>
  <si>
    <t xml:space="preserve">Cellule F67 (CSG CRDS Non déductible) </t>
  </si>
  <si>
    <t xml:space="preserve">Base de Calcul du PAS </t>
  </si>
  <si>
    <t xml:space="preserve">IJSS brutes </t>
  </si>
  <si>
    <t xml:space="preserve">- CSG 3,8 % déductible </t>
  </si>
  <si>
    <t xml:space="preserve">Prévoyance T2 </t>
  </si>
  <si>
    <t xml:space="preserve">Base CSG  / CRDS </t>
  </si>
  <si>
    <t xml:space="preserve">0,9825 * Salaire brut  </t>
  </si>
  <si>
    <t xml:space="preserve">Cf la correction Lignes 220 et suivantes</t>
  </si>
  <si>
    <t xml:space="preserve"> + Prévoyance frais de santé </t>
  </si>
  <si>
    <t xml:space="preserve"> + Prévoyance  hors frais de santé </t>
  </si>
  <si>
    <t xml:space="preserve">BP  Version Janvier 2023</t>
  </si>
  <si>
    <t xml:space="preserve">BP Format Juillet 2023</t>
  </si>
  <si>
    <t xml:space="preserve">Différence</t>
  </si>
  <si>
    <t xml:space="preserve">Base Forfait social </t>
  </si>
  <si>
    <t xml:space="preserve">Cotisations salariales </t>
  </si>
  <si>
    <t xml:space="preserve">Cotisations patronales </t>
  </si>
  <si>
    <t xml:space="preserve">Exonérations de cotisations </t>
  </si>
  <si>
    <t xml:space="preserve">Allégements de cotisations </t>
  </si>
  <si>
    <t xml:space="preserve">Dans ce dernier tableau le montant des cellules en Jaune doivent être "récupérées" dans les BP , le montant des autres cellules est </t>
  </si>
  <si>
    <t xml:space="preserve">automatiquement récupéré à partir des reports précédement effectués </t>
  </si>
  <si>
    <t xml:space="preserve">Tableau 1. </t>
  </si>
  <si>
    <t xml:space="preserve">BRUT</t>
  </si>
  <si>
    <t xml:space="preserve">PLAFOND</t>
  </si>
  <si>
    <t xml:space="preserve">PLAFOND CUMULE</t>
  </si>
  <si>
    <t xml:space="preserve">BRUT CUMULE </t>
  </si>
  <si>
    <t xml:space="preserve">TA  / T1  CUMULEE </t>
  </si>
  <si>
    <t xml:space="preserve">TA  / T1 du MOIS </t>
  </si>
  <si>
    <t xml:space="preserve">TB CUMULEE </t>
  </si>
  <si>
    <t xml:space="preserve">TB du MOIS </t>
  </si>
  <si>
    <t xml:space="preserve">T2 CUMULEE </t>
  </si>
  <si>
    <t xml:space="preserve">T2 du mois </t>
  </si>
  <si>
    <t xml:space="preserve">SEPTEMBRE</t>
  </si>
  <si>
    <t xml:space="preserve">Tableau 2 </t>
  </si>
  <si>
    <t xml:space="preserve">Contribution d'Equilibre Technique CET T1 / CET T2 </t>
  </si>
  <si>
    <t xml:space="preserve">1. Détermination du taux de réduction de cotisations applicable aux heures supplémentairs ( Cellule E 68 du Bulletin de Paie)  </t>
  </si>
  <si>
    <t xml:space="preserve">Colonne 1</t>
  </si>
  <si>
    <t xml:space="preserve">Colonne 2</t>
  </si>
  <si>
    <t xml:space="preserve">Colonne 3</t>
  </si>
  <si>
    <t xml:space="preserve">Colonne 4</t>
  </si>
  <si>
    <t xml:space="preserve">Colonne 5</t>
  </si>
  <si>
    <t xml:space="preserve">Colonne 6</t>
  </si>
  <si>
    <t xml:space="preserve">Colonne 7</t>
  </si>
  <si>
    <t xml:space="preserve">Colonne 8</t>
  </si>
  <si>
    <t xml:space="preserve">Colonne 9</t>
  </si>
  <si>
    <t xml:space="preserve"> T1  CUMULEE </t>
  </si>
  <si>
    <t xml:space="preserve">T1 du MOIS </t>
  </si>
  <si>
    <t xml:space="preserve">MARTINO </t>
  </si>
  <si>
    <t xml:space="preserve">Taux</t>
  </si>
  <si>
    <t xml:space="preserve">Base du mois </t>
  </si>
  <si>
    <t xml:space="preserve">Montants  du mois </t>
  </si>
  <si>
    <t xml:space="preserve">Rapport au salaire brut </t>
  </si>
  <si>
    <t xml:space="preserve">Tableau 2. </t>
  </si>
  <si>
    <t xml:space="preserve">Suivi Heures supplémentaires / Heures complémentaires </t>
  </si>
  <si>
    <t xml:space="preserve">A</t>
  </si>
  <si>
    <t xml:space="preserve">Montant Cumulé des heures supplémentaires en début de mois </t>
  </si>
  <si>
    <t xml:space="preserve">Montant des heures supp/ Compl du mois </t>
  </si>
  <si>
    <t xml:space="preserve">Montant Cumulé des Heures Supplémentaires n Fin de mois </t>
  </si>
  <si>
    <t xml:space="preserve">Heures Supplémentaires défiscalisées du mois </t>
  </si>
  <si>
    <t xml:space="preserve">Réduction  du mois </t>
  </si>
  <si>
    <t xml:space="preserve">Heures supplémentaires non défiscalisées du mois </t>
  </si>
  <si>
    <t xml:space="preserve">Février</t>
  </si>
  <si>
    <t xml:space="preserve">Mars</t>
  </si>
  <si>
    <t xml:space="preserve">Avril</t>
  </si>
  <si>
    <t xml:space="preserve">Mai</t>
  </si>
  <si>
    <t xml:space="preserve">Juin</t>
  </si>
  <si>
    <t xml:space="preserve">Juillet</t>
  </si>
  <si>
    <t xml:space="preserve">Août</t>
  </si>
  <si>
    <t xml:space="preserve">Septembre</t>
  </si>
  <si>
    <t xml:space="preserve">Octobre</t>
  </si>
  <si>
    <t xml:space="preserve">Novembre</t>
  </si>
  <si>
    <t xml:space="preserve">Décembre</t>
  </si>
  <si>
    <t xml:space="preserve">Mai </t>
  </si>
  <si>
    <t xml:space="preserve">Juillet </t>
  </si>
  <si>
    <t xml:space="preserve">Salaire brut hors Heures suppl / compl et hors AN </t>
  </si>
  <si>
    <t xml:space="preserve">Heures Suppl/ Compl non défiscalisées</t>
  </si>
  <si>
    <t xml:space="preserve">TOTAL 1</t>
  </si>
  <si>
    <t xml:space="preserve">Avantages en nature </t>
  </si>
  <si>
    <t xml:space="preserve">Avantage  en nature TR </t>
  </si>
  <si>
    <t xml:space="preserve">Total des Avantages en nature du mois </t>
  </si>
  <si>
    <t xml:space="preserve">Heures Suppl / Compl</t>
  </si>
  <si>
    <t xml:space="preserve">CSG 6,8 % déductible hors Hsuppl / Compl  défiscalisées </t>
  </si>
  <si>
    <t xml:space="preserve">CSG CRDS 2,9 %  Non déductible Hors Hsuppl / Compl</t>
  </si>
  <si>
    <t xml:space="preserve">CSG 6,8 % Non déductible Hsuppl / Compl</t>
  </si>
  <si>
    <t xml:space="preserve">CSG 6,8 % Déductible sur Hsuppl / Compl</t>
  </si>
  <si>
    <t xml:space="preserve">CSG  CRDS 2,9 % Non déductible sur Hsuppl / Compl</t>
  </si>
  <si>
    <t xml:space="preserve">Total des cotisations salariales </t>
  </si>
  <si>
    <t xml:space="preserve">Total PP mutuelles frais de santé </t>
  </si>
  <si>
    <t xml:space="preserve">Total PP Prévoyance complémentaire ( y compris retraite Supplémentaire Art 83)</t>
  </si>
  <si>
    <t xml:space="preserve">Heures supplémentaires ayant dépassé 8037  euros </t>
  </si>
  <si>
    <t xml:space="preserve">PP des TR à réintégrer  </t>
  </si>
  <si>
    <t xml:space="preserve">Mars MARTINO</t>
  </si>
  <si>
    <t xml:space="preserve">Heures supplémentaires cumulées </t>
  </si>
  <si>
    <t xml:space="preserve">Heures supplémentaires du mois </t>
  </si>
  <si>
    <t xml:space="preserve">Heures supplémentaires du mois Cumulées  au-dela de 8037</t>
  </si>
  <si>
    <t xml:space="preserve">Heures supplémentaires du mois  au-dela de 8037</t>
  </si>
  <si>
    <t xml:space="preserve">Janvier </t>
  </si>
  <si>
    <t xml:space="preserve">Février </t>
  </si>
  <si>
    <t xml:space="preserve">Salaire brut hors hsupp</t>
  </si>
  <si>
    <t xml:space="preserve">hsupp</t>
  </si>
  <si>
    <t xml:space="preserve">Brut total cumulé </t>
  </si>
  <si>
    <t xml:space="preserve">pmss Cumulé </t>
  </si>
  <si>
    <t xml:space="preserve">4 PMSS Cumulé</t>
  </si>
  <si>
    <t xml:space="preserve">PP Cotisations frais de santé et hors frais de santé </t>
  </si>
  <si>
    <t xml:space="preserve">Base CSG CRDS  hors HSUPP </t>
  </si>
  <si>
    <t xml:space="preserve">Base CSG CRDS HSUPP </t>
  </si>
  <si>
    <t xml:space="preserve">Cas du dépassement de la limite de 4*PMSS et Base CSG CRDS </t>
  </si>
  <si>
    <t xml:space="preserve">Limite </t>
  </si>
  <si>
    <t xml:space="preserve">Salaire de base hors HS</t>
  </si>
  <si>
    <t xml:space="preserve">Heures Suppl et Compl. </t>
  </si>
  <si>
    <t xml:space="preserve">Heures Suppl défiscalisées</t>
  </si>
  <si>
    <t xml:space="preserve">Prévoyance et mutuelle </t>
  </si>
  <si>
    <t xml:space="preserve">CSG  déductible Hors Heures Sup.</t>
  </si>
  <si>
    <t xml:space="preserve">CSG Non déductible Heures Suppl</t>
  </si>
  <si>
    <t xml:space="preserve">CSG déductible sur Heures Sup </t>
  </si>
  <si>
    <t xml:space="preserve">CSG / CRDS Non déductible hors heures Supp</t>
  </si>
  <si>
    <t xml:space="preserve">CSG CRDS Non Déductible sur Heures Sup</t>
  </si>
  <si>
    <t xml:space="preserve">Réduction de Cotisation sur heures Sup </t>
  </si>
  <si>
    <t xml:space="preserve">Déduction forfaitaire heures supplémentaires </t>
  </si>
  <si>
    <t xml:space="preserve">Ne pas modifier la cellule ci-contre</t>
  </si>
  <si>
    <t xml:space="preserve">=SI('Masque de Saisie'!G9&lt;20;SI('Masque de Saisie'!E38&lt;A144;('BP FORMAT JUILLET 2023'!G20+'BP FORMAT JUILLET 2023'!G21+'BP FORMAT JUILLET 2023'!G22)*1,5;0);SI('Masque de Saisie'!G9&gt;=250;0;0,5*('BP FORMAT JUILLET 2023'!G20+'BP FORMAT JUILLET 2023'!G21+'BP FORMAT JUILLET 2023'!G22)))</t>
  </si>
  <si>
    <t xml:space="preserve">Report dans la cellule G71  du BP </t>
  </si>
  <si>
    <t xml:space="preserve">Grille du taux neutre 2025 </t>
  </si>
  <si>
    <t xml:space="preserve">Cette feuille est paramètrée pour renvoyer dans la table ci-dessous les limites applicables avant Mai 2025 et à compter du 01/05/2025. Pour cela les limites en question sont "récupérées" dans les 2 </t>
  </si>
  <si>
    <t xml:space="preserve">feuilles TAUX NEUTRE JANVIER  et TAUX NEUTRE MAI classées en fin de classeur </t>
  </si>
  <si>
    <t xml:space="preserve">Format nombre de la date du 01/05/2025 </t>
  </si>
  <si>
    <t xml:space="preserve">Tranche inférieure</t>
  </si>
  <si>
    <t xml:space="preserve">Tranche Supérieure</t>
  </si>
  <si>
    <t xml:space="preserve">Taux </t>
  </si>
  <si>
    <t xml:space="preserve">( permet de faire un test sur la date du mois) </t>
  </si>
  <si>
    <t xml:space="preserve">0.5 %</t>
  </si>
  <si>
    <t xml:space="preserve">1.3 %</t>
  </si>
  <si>
    <t xml:space="preserve">2.1 %</t>
  </si>
  <si>
    <t xml:space="preserve">Salarié X </t>
  </si>
  <si>
    <t xml:space="preserve">2.9 %</t>
  </si>
  <si>
    <t xml:space="preserve">Base du PAS </t>
  </si>
  <si>
    <t xml:space="preserve">3.5 %</t>
  </si>
  <si>
    <t xml:space="preserve">4.1 %</t>
  </si>
  <si>
    <t xml:space="preserve">5.3 %</t>
  </si>
  <si>
    <t xml:space="preserve">7.5 %</t>
  </si>
  <si>
    <t xml:space="preserve">9.9 %</t>
  </si>
  <si>
    <t xml:space="preserve">11.9 %</t>
  </si>
  <si>
    <t xml:space="preserve">13.8 %</t>
  </si>
  <si>
    <t xml:space="preserve">15.8 %</t>
  </si>
  <si>
    <t xml:space="preserve">17.9 %</t>
  </si>
  <si>
    <t xml:space="preserve">Libellé</t>
  </si>
  <si>
    <t xml:space="preserve">Cotisations 
salariales</t>
  </si>
  <si>
    <t xml:space="preserve">Cotisations 
patronales</t>
  </si>
  <si>
    <t xml:space="preserve">Cotisations et Contributions Obligatoires </t>
  </si>
  <si>
    <t xml:space="preserve">POLE SANTE </t>
  </si>
  <si>
    <t xml:space="preserve">FAMILLE </t>
  </si>
  <si>
    <t xml:space="preserve">Allocations Famliales Taux Majoré </t>
  </si>
  <si>
    <t xml:space="preserve">ASSURANCE CHÔMAGE </t>
  </si>
  <si>
    <t xml:space="preserve">AGS (TA+TB)</t>
  </si>
  <si>
    <t xml:space="preserve">Contribution d'équilibre général  T1 (CEG T1)</t>
  </si>
  <si>
    <t xml:space="preserve">Contribution d'équilibre général  T2 (CEG T2)</t>
  </si>
  <si>
    <t xml:space="preserve">Contribution d'équilibre Technique  T1 (CET T1)</t>
  </si>
  <si>
    <t xml:space="preserve">Contribution d'équilibre Technique  T2 (CET T2) </t>
  </si>
  <si>
    <t xml:space="preserve">URSSAF FNAL Taux réduit  TA </t>
  </si>
  <si>
    <t xml:space="preserve">URSSAF FNAL Totalité </t>
  </si>
  <si>
    <t xml:space="preserve">Tx applicable  Paris et Petite couronne à pa</t>
  </si>
  <si>
    <t xml:space="preserve">POLE RETRAITE </t>
  </si>
  <si>
    <t xml:space="preserve">Formation professionnelle </t>
  </si>
  <si>
    <t xml:space="preserve">C.S.G  déductible de l'impôt sur le revenu </t>
  </si>
  <si>
    <t xml:space="preserve">C.S.G./ C.R.D.S non déductible de l'impôt sur le revenu </t>
  </si>
  <si>
    <t xml:space="preserve">AUTRES CONTRIBUTIONS </t>
  </si>
  <si>
    <t xml:space="preserve">Cotisations et Contributions Facultatives </t>
  </si>
  <si>
    <t xml:space="preserve">Prévoyance Complémentaire Cadres </t>
  </si>
  <si>
    <t xml:space="preserve">Prévoyance Complémentaire Non Cadres </t>
  </si>
  <si>
    <t xml:space="preserve">Plafond de la sécurité sociale 2025</t>
  </si>
  <si>
    <t xml:space="preserve">SMICH 01/01/2024</t>
  </si>
  <si>
    <t xml:space="preserve">SMICH 01/11/2024 </t>
  </si>
  <si>
    <t xml:space="preserve">SMICH au 01/01/2025</t>
  </si>
  <si>
    <t xml:space="preserve">SMIC Mensuel  </t>
  </si>
  <si>
    <t xml:space="preserve">SMIC Mensuel  au 01/01/2025</t>
  </si>
  <si>
    <t xml:space="preserve">1,6 *SMICH  * 35 * 52 /12 au 01/01/2025</t>
  </si>
  <si>
    <t xml:space="preserve">2,25 *SMICH*35*52/12 au 01/01/2025</t>
  </si>
  <si>
    <t xml:space="preserve">Calcul alternatif </t>
  </si>
  <si>
    <t xml:space="preserve">3,3 *SMICH*35*52/12 au 01/01/2025</t>
  </si>
  <si>
    <t xml:space="preserve">Coefficients Red Gen de  Cot.applicables le  01/01/2025 (Entreprises de moins de 50 sal / Entreprises de 50 ou + de 50 sal.)</t>
  </si>
  <si>
    <t xml:space="preserve">nb: en 2023 resp 0,3191 et 0,3231</t>
  </si>
  <si>
    <t xml:space="preserve">Déduction forfaitaire sur les Heures supplémentaires  moins de 20 salariés </t>
  </si>
  <si>
    <t xml:space="preserve">1,5 euro / Heure suppl </t>
  </si>
  <si>
    <t xml:space="preserve">DFHS entreprises de 20 à moins de 250 salariés </t>
  </si>
  <si>
    <t xml:space="preserve">0,5 euro / Heure Suppl</t>
  </si>
  <si>
    <t xml:space="preserve">Tickets restaurant Exonération maximale de la Part Patronale </t>
  </si>
  <si>
    <t xml:space="preserve">Pass Navigo RP </t>
  </si>
  <si>
    <t xml:space="preserve">Salaire Brut Inférieur au PMSS </t>
  </si>
  <si>
    <t xml:space="preserve">Salaire Brut supérieur au PMSS</t>
  </si>
  <si>
    <t xml:space="preserve">PS </t>
  </si>
  <si>
    <t xml:space="preserve">CEG T1</t>
  </si>
  <si>
    <t xml:space="preserve">CET T1</t>
  </si>
  <si>
    <t xml:space="preserve">Complémentaire T1  (sur le BP)</t>
  </si>
  <si>
    <t xml:space="preserve">CEG T2 </t>
  </si>
  <si>
    <t xml:space="preserve">CET T2</t>
  </si>
  <si>
    <t xml:space="preserve">Complémentaire T2 (sur le BP) </t>
  </si>
  <si>
    <r>
      <rPr>
        <sz val="11"/>
        <color theme="1"/>
        <rFont val="Times New Roman"/>
        <family val="1"/>
        <charset val="1"/>
      </rPr>
      <t xml:space="preserve">Taux </t>
    </r>
    <r>
      <rPr>
        <b val="true"/>
        <sz val="11"/>
        <color theme="1"/>
        <rFont val="Times New Roman"/>
        <family val="1"/>
        <charset val="1"/>
      </rPr>
      <t xml:space="preserve">2025</t>
    </r>
    <r>
      <rPr>
        <sz val="11"/>
        <color theme="1"/>
        <rFont val="Times New Roman"/>
        <family val="1"/>
        <charset val="1"/>
      </rPr>
      <t xml:space="preserve">  du Versement Mobilité en RP </t>
    </r>
  </si>
  <si>
    <t xml:space="preserve">Départements</t>
  </si>
  <si>
    <t xml:space="preserve">Taux du Versement Mobilité aiu 01/01/2024</t>
  </si>
  <si>
    <t xml:space="preserve">A compter du 01/02/2024</t>
  </si>
  <si>
    <t xml:space="preserve">Paris (75) et départements des Hauts-de-Seine (92)</t>
  </si>
  <si>
    <t xml:space="preserve">2,95 %</t>
  </si>
  <si>
    <t xml:space="preserve">Départements de la Seine-Saint-Denis et du Val-de-Marne</t>
  </si>
  <si>
    <t xml:space="preserve">Communes de la région parisienne autres que Paris et les communes du département des Hauts-de-Seine, de la Seine-Saint-Denis et du Val-de-Marne (cf. ci-après)</t>
  </si>
  <si>
    <t xml:space="preserve">2,01 % / 1,6 % </t>
  </si>
  <si>
    <t xml:space="preserve">Consulter les taux applicables sur le site  de URSSAF à l'adresse suivante : </t>
  </si>
  <si>
    <r>
      <rPr>
        <sz val="11"/>
        <color theme="1"/>
        <rFont val="Times New Roman"/>
        <family val="1"/>
        <charset val="1"/>
      </rPr>
      <t xml:space="preserve">  </t>
    </r>
    <r>
      <rPr>
        <i val="true"/>
        <sz val="11"/>
        <color theme="1"/>
        <rFont val="Times New Roman"/>
        <family val="1"/>
        <charset val="1"/>
      </rPr>
      <t xml:space="preserve"> https://www.urssaf.fr/portail/home/taux-et-baremes/versement-mobilite.html</t>
    </r>
  </si>
  <si>
    <r>
      <rPr>
        <b val="true"/>
        <sz val="11"/>
        <color theme="1"/>
        <rFont val="Times New Roman"/>
        <family val="1"/>
        <charset val="1"/>
      </rPr>
      <t xml:space="preserve">EXEMPLE 1</t>
    </r>
    <r>
      <rPr>
        <sz val="11"/>
        <color theme="1"/>
        <rFont val="Times New Roman"/>
        <family val="1"/>
        <charset val="1"/>
      </rPr>
      <t xml:space="preserve">  CALCUL DE LA SOMME A FAIRE APPARAITRE DANS LE NET IMPOSABLE </t>
    </r>
  </si>
  <si>
    <t xml:space="preserve">Valeur faciale du TR</t>
  </si>
  <si>
    <t xml:space="preserve">Prise en charge par l'employeur</t>
  </si>
  <si>
    <t xml:space="preserve">Nombre de TR du mois</t>
  </si>
  <si>
    <t xml:space="preserve"> Somme à REINTEGRER   DANS LE NET IMPOSABLE </t>
  </si>
  <si>
    <t xml:space="preserve">Respect de la régle  des 60 %  : la  Valeur du TR pris en charge par l'employeur - ici  ?  -  doit être &lt;  60 % * Valeur faciale du TR soit ici  ?.  </t>
  </si>
  <si>
    <t xml:space="preserve">En cas de non respect de la régle la TOTALITE de la part de l'employeur est REINTEGREE dans le NET IMPOSABLE </t>
  </si>
  <si>
    <t xml:space="preserve">Les REINTEGRATIONS NE SE CUMULENT PAS On prend donc la plus élevée </t>
  </si>
  <si>
    <t xml:space="preserve">Somme à réintégrer  par TR</t>
  </si>
  <si>
    <t xml:space="preserve">Respect de la règle des 50 % : la valeur du TR prise en charge par l'employeur (ici ? ) doit au moins être égale à 50 %  de la valeur du TR (ici 50 %*   ?  =  ?   ). </t>
  </si>
  <si>
    <r>
      <rPr>
        <sz val="10"/>
        <color theme="1"/>
        <rFont val="Times New Roman"/>
        <family val="1"/>
        <charset val="1"/>
      </rPr>
      <t xml:space="preserve">Respect de la régle  sur la valeur  maximum du TR  : la valeur du TR pris en charge par l'employeur ne doit pas dépasser </t>
    </r>
    <r>
      <rPr>
        <b val="true"/>
        <sz val="10"/>
        <color theme="1"/>
        <rFont val="Times New Roman"/>
        <family val="1"/>
        <charset val="1"/>
      </rPr>
      <t xml:space="preserve">7,26</t>
    </r>
  </si>
  <si>
    <t xml:space="preserve">En cas de non respect de la règle seul l'excédent est réintégré </t>
  </si>
  <si>
    <t xml:space="preserve">Prise en charge par le salarié </t>
  </si>
  <si>
    <t xml:space="preserve">Nombre de TR</t>
  </si>
  <si>
    <t xml:space="preserve">A la charge de l'employeur</t>
  </si>
  <si>
    <t xml:space="preserve">A la charge du salarié</t>
  </si>
  <si>
    <t xml:space="preserve">Somme totale à réintégrer dans le NET IMPOSABLE </t>
  </si>
  <si>
    <t xml:space="preserve">EXEMPLE 1 :   DETERMINATION DE LA  PART EMPLOYEUR EVENTUELLE A REINTEGRER DANS LES COTISATIONS </t>
  </si>
  <si>
    <t xml:space="preserve">Il faut soumettre à cotisations </t>
  </si>
  <si>
    <t xml:space="preserve">CALCUL PRELIMINAIRE  Somme normalement à réintégrer au cas par cas </t>
  </si>
  <si>
    <t xml:space="preserve">Valeur à réintégrer dans l'assiette des cotisations </t>
  </si>
  <si>
    <r>
      <rPr>
        <sz val="12"/>
        <color theme="1"/>
        <rFont val="Times New Roman"/>
        <family val="1"/>
        <charset val="1"/>
      </rPr>
      <t xml:space="preserve">Respect de la régle  des 60 %  : la  Valeur du TR pris en charge par l'employeur - ici  ?</t>
    </r>
    <r>
      <rPr>
        <b val="true"/>
        <sz val="12"/>
        <color theme="1"/>
        <rFont val="Times New Roman"/>
        <family val="1"/>
        <charset val="1"/>
      </rPr>
      <t xml:space="preserve">  </t>
    </r>
    <r>
      <rPr>
        <sz val="12"/>
        <color theme="1"/>
        <rFont val="Times New Roman"/>
        <family val="1"/>
        <charset val="1"/>
      </rPr>
      <t xml:space="preserve">-  doit être &lt;  60 % * Valeur faciale du TR soit ici  ?  </t>
    </r>
  </si>
  <si>
    <t xml:space="preserve">Respect de la règle des 50 % : la valeur du TR prise en charge par l'employeur (ici ? ) doit au moins être égale à 50 %  de la valeur du TR (ici 50 %* ?  = ?) </t>
  </si>
  <si>
    <r>
      <rPr>
        <sz val="12"/>
        <color theme="1"/>
        <rFont val="Times New Roman"/>
        <family val="1"/>
        <charset val="1"/>
      </rPr>
      <t xml:space="preserve">Respect de la régle  sur la valeur  maximum du TR  : la valeur du TR pris en charge par l'employeur ne doit pas dépasser </t>
    </r>
    <r>
      <rPr>
        <b val="true"/>
        <sz val="12"/>
        <color theme="1"/>
        <rFont val="Times New Roman"/>
        <family val="1"/>
        <charset val="1"/>
      </rPr>
      <t xml:space="preserve">7,26</t>
    </r>
  </si>
  <si>
    <t xml:space="preserve">Somme totale à réintégrer dans la base de calcul des cotisations </t>
  </si>
  <si>
    <t xml:space="preserve">Cette matrice gére la modification  du paramètre T (cellules E4 et E5)  à iintervenir  à compter du  01/05/2025 </t>
  </si>
  <si>
    <t xml:space="preserve">Seules  Les  cellules en Jaune et en particulier la cellule E5 doivent  être renseignées </t>
  </si>
  <si>
    <t xml:space="preserve">H</t>
  </si>
  <si>
    <t xml:space="preserve">I</t>
  </si>
  <si>
    <t xml:space="preserve">J</t>
  </si>
  <si>
    <t xml:space="preserve">Coefficient E&lt; 50 sal.</t>
  </si>
  <si>
    <t xml:space="preserve">T</t>
  </si>
  <si>
    <t xml:space="preserve">Cofficient E&gt;=50 sal.</t>
  </si>
  <si>
    <t xml:space="preserve">Période de période (début du mois) </t>
  </si>
  <si>
    <t xml:space="preserve">Effectifs de l'entreprise </t>
  </si>
  <si>
    <t xml:space="preserve">Feuille reliée au BP Format Janvier </t>
  </si>
  <si>
    <t xml:space="preserve">Nombre d'heures "URSSAF" du mois </t>
  </si>
  <si>
    <t xml:space="preserve">Salaire brut du mois </t>
  </si>
  <si>
    <t xml:space="preserve">Paramètre de calcul ( Format nombre du 01/05/2025)</t>
  </si>
  <si>
    <t xml:space="preserve">Calcul de la Réduction Générale de Cotisations du Mois </t>
  </si>
  <si>
    <t xml:space="preserve">Nombre d'heures effectuées </t>
  </si>
  <si>
    <t xml:space="preserve">B = A / (salaire brut soumis à cotisations)</t>
  </si>
  <si>
    <t xml:space="preserve">C  = B -1 </t>
  </si>
  <si>
    <r>
      <rPr>
        <sz val="11"/>
        <color theme="1"/>
        <rFont val="Times New Roman"/>
        <family val="1"/>
        <charset val="1"/>
      </rPr>
      <t xml:space="preserve"> </t>
    </r>
    <r>
      <rPr>
        <b val="true"/>
        <sz val="11"/>
        <color theme="1"/>
        <rFont val="Times New Roman"/>
        <family val="1"/>
        <charset val="1"/>
      </rPr>
      <t xml:space="preserve">Coefficient </t>
    </r>
    <r>
      <rPr>
        <sz val="11"/>
        <color theme="1"/>
        <rFont val="Times New Roman"/>
        <family val="1"/>
        <charset val="1"/>
      </rPr>
      <t xml:space="preserve"> 
 D = C *T/0,6</t>
    </r>
  </si>
  <si>
    <t xml:space="preserve">Coefficient maximum </t>
  </si>
  <si>
    <t xml:space="preserve">Réduction Gén. De Cot.  = D * Salaire brut soumis à cotisations </t>
  </si>
  <si>
    <t xml:space="preserve">1,6 *SMICH * Nombre d'heures effectuées </t>
  </si>
  <si>
    <t xml:space="preserve">Début de paie du mois </t>
  </si>
  <si>
    <t xml:space="preserve">Feuille reliée au BP Format Juillet 2023 </t>
  </si>
  <si>
    <t xml:space="preserve">Coefficient  maximum </t>
  </si>
  <si>
    <t xml:space="preserve">Grille du taux neutre 2025</t>
  </si>
  <si>
    <t xml:space="preserve">Salarié Y</t>
  </si>
  <si>
    <t xml:space="preserve">Grille du taux neutre  applicable au 1 er Mai 2025</t>
  </si>
  <si>
    <t xml:space="preserve">​ </t>
  </si>
  <si>
    <t xml:space="preserve">Sur la nouvelle législation s'appliquant à compter du 01/04/2025 : </t>
  </si>
  <si>
    <t xml:space="preserve">https://www.village-justice.com/articles/ijss-maladie-diminution-compter-1er-avril-2025,52514.html</t>
  </si>
  <si>
    <t xml:space="preserve">Application Limite 1,4 SMIC</t>
  </si>
  <si>
    <t xml:space="preserve">31/04/2025</t>
  </si>
  <si>
    <t xml:space="preserve">MATRICE DE  CALCUL    IJSS MALADIE   202N</t>
  </si>
  <si>
    <t xml:space="preserve">MOIS N-1</t>
  </si>
  <si>
    <t xml:space="preserve">Mois N-2</t>
  </si>
  <si>
    <t xml:space="preserve">MARS </t>
  </si>
  <si>
    <r>
      <rPr>
        <sz val="11"/>
        <color theme="1"/>
        <rFont val="Calibri"/>
        <family val="2"/>
        <charset val="1"/>
      </rPr>
      <t xml:space="preserve">LES ZONES EN </t>
    </r>
    <r>
      <rPr>
        <b val="true"/>
        <sz val="10"/>
        <rFont val="Arial"/>
        <family val="2"/>
        <charset val="1"/>
      </rPr>
      <t xml:space="preserve">JAUNE</t>
    </r>
    <r>
      <rPr>
        <sz val="11"/>
        <color theme="1"/>
        <rFont val="Calibri"/>
        <family val="2"/>
        <charset val="1"/>
      </rPr>
      <t xml:space="preserve"> SONT  LES</t>
    </r>
    <r>
      <rPr>
        <b val="true"/>
        <sz val="10"/>
        <rFont val="Arial"/>
        <family val="2"/>
        <charset val="1"/>
      </rPr>
      <t xml:space="preserve"> ZONES DE SAISIE</t>
    </r>
    <r>
      <rPr>
        <sz val="11"/>
        <color theme="1"/>
        <rFont val="Calibri"/>
        <family val="2"/>
        <charset val="1"/>
      </rPr>
      <t xml:space="preserve"> LES AUTRES ZONES SONT </t>
    </r>
    <r>
      <rPr>
        <b val="true"/>
        <sz val="10"/>
        <rFont val="Arial"/>
        <family val="2"/>
        <charset val="1"/>
      </rPr>
      <t xml:space="preserve"> </t>
    </r>
    <r>
      <rPr>
        <sz val="11"/>
        <color theme="1"/>
        <rFont val="Calibri"/>
        <family val="2"/>
        <charset val="1"/>
      </rPr>
      <t xml:space="preserve">LES ZONES DE </t>
    </r>
    <r>
      <rPr>
        <b val="true"/>
        <sz val="10"/>
        <rFont val="Arial"/>
        <family val="2"/>
        <charset val="1"/>
      </rPr>
      <t xml:space="preserve">CALCUL AUTOMATISE</t>
    </r>
  </si>
  <si>
    <t xml:space="preserve">Quelques infos complémentaires sur les IJSS Maternité à l'adresse ci-dessous</t>
  </si>
  <si>
    <t xml:space="preserve">https://culture-rh.com/ijss-maternite-paternite/</t>
  </si>
  <si>
    <t xml:space="preserve">Année de l'arrêt </t>
  </si>
  <si>
    <t xml:space="preserve">Année du mois précédant l'arrêt </t>
  </si>
  <si>
    <t xml:space="preserve">PMSS N-1</t>
  </si>
  <si>
    <t xml:space="preserve">PMSS N </t>
  </si>
  <si>
    <t xml:space="preserve">MATRICE 2 : CALCUL    IJSS MATERNITE  </t>
  </si>
  <si>
    <t xml:space="preserve">Col 7 </t>
  </si>
  <si>
    <t xml:space="preserve">Col 8</t>
  </si>
  <si>
    <t xml:space="preserve">Col 9 </t>
  </si>
  <si>
    <t xml:space="preserve">Col 10 </t>
  </si>
  <si>
    <t xml:space="preserve"> 3 derniers MOIS précédant le départ en Congé Maternité</t>
  </si>
  <si>
    <t xml:space="preserve">SALAIRES DE REFERENCE NET </t>
  </si>
  <si>
    <t xml:space="preserve">LIMITE  : PMSS NET </t>
  </si>
  <si>
    <t xml:space="preserve">Date début de l'arrêt </t>
  </si>
  <si>
    <t xml:space="preserve">DECEMBRE</t>
  </si>
  <si>
    <t xml:space="preserve">Nombre de jours calendaires d'absence </t>
  </si>
  <si>
    <t xml:space="preserve">Mois précédant l'arrêt de travail </t>
  </si>
  <si>
    <t xml:space="preserve">CSG déductible 3,8 % </t>
  </si>
  <si>
    <t xml:space="preserve">CSG / CRDS Non déductible 2,9 %</t>
  </si>
  <si>
    <t xml:space="preserve">IJSS Nettes </t>
  </si>
  <si>
    <t xml:space="preserve">En cas de Subrogation </t>
  </si>
  <si>
    <t xml:space="preserve">Soumis au PAS </t>
  </si>
  <si>
    <t xml:space="preserve">ACCIDENT DU TRAVAIL, ACCIDENT DE TRAJET  et  MALADIE PROFESSIONNELLE </t>
  </si>
  <si>
    <t xml:space="preserve">Nombre de jours arrêt </t>
  </si>
  <si>
    <t xml:space="preserve">Salaire de référence :  Brut soumis à cotisations  du mois précédant l'arrêt de travail  HORS PRIMES A PERIODICITE DIFFERENTE DU MOIS </t>
  </si>
  <si>
    <t xml:space="preserve">PRIME A PERIODICITE DIFFERENTE DU MOIS versée AVANT L'ARRET de TRAVAIL 
Si  Pas de Prime                                                         Taper 0
Si Prime Annuelle                                                Taper 1 
Si Prime Semestrielle                                      Taper 2 
Si prime Prime Trimestrielle                        Taper 3 
si Prime Bimestrielle                                  Taper 4  </t>
  </si>
  <si>
    <t xml:space="preserve">Montant Prime </t>
  </si>
  <si>
    <t xml:space="preserve">LISSAGE PRIME ( ex : 1000/12) </t>
  </si>
  <si>
    <t xml:space="preserve"> A + D </t>
  </si>
  <si>
    <t xml:space="preserve">SALAIRE JOURNALIER DE REFRENCE  ( E / 30,42 ) </t>
  </si>
  <si>
    <t xml:space="preserve">28 premiers jours </t>
  </si>
  <si>
    <t xml:space="preserve">SJR BRUT*60%</t>
  </si>
  <si>
    <t xml:space="preserve">SJR NET </t>
  </si>
  <si>
    <t xml:space="preserve">GJB 1</t>
  </si>
  <si>
    <t xml:space="preserve">0,834 % *PASS*60%</t>
  </si>
  <si>
    <t xml:space="preserve">IJSS</t>
  </si>
  <si>
    <t xml:space="preserve">A compter du 29 eme jour </t>
  </si>
  <si>
    <t xml:space="preserve">80 % *SJR BRUT </t>
  </si>
  <si>
    <t xml:space="preserve">GJB 2</t>
  </si>
  <si>
    <t xml:space="preserve">0,834 % *PASS*80%</t>
  </si>
  <si>
    <t xml:space="preserve">IJSS </t>
  </si>
  <si>
    <t xml:space="preserve">IJSS A PRENDRE EN COMPTE </t>
  </si>
  <si>
    <t xml:space="preserve">CSG déductible à 3,8%</t>
  </si>
  <si>
    <t xml:space="preserve">CSG / CRDS Non déductible à 2,9 %</t>
  </si>
  <si>
    <t xml:space="preserve">50 % *IJSS Brutes </t>
  </si>
  <si>
    <t xml:space="preserve">50 % * 3,8 % *IJSS Brutes </t>
  </si>
  <si>
    <t xml:space="preserve">IJSS Nettes à soumettre au PAS en cas de subrogation par l'employeur </t>
  </si>
  <si>
    <t xml:space="preserve">IJSS Brutes totales </t>
  </si>
  <si>
    <t xml:space="preserve">IJSS Nettes totales </t>
  </si>
  <si>
    <t xml:space="preserve">IJSS Nettes totales à soumettre au PAS en cas de subrogation </t>
  </si>
</sst>
</file>

<file path=xl/styles.xml><?xml version="1.0" encoding="utf-8"?>
<styleSheet xmlns="http://schemas.openxmlformats.org/spreadsheetml/2006/main">
  <numFmts count="33">
    <numFmt numFmtId="164" formatCode="General"/>
    <numFmt numFmtId="165" formatCode="_-* #,##0.00_-;\-* #,##0.00_-;_-* \-??_-;_-@_-"/>
    <numFmt numFmtId="166" formatCode="0\ %"/>
    <numFmt numFmtId="167" formatCode="_-* #,##0.00\ _€_-;\-* #,##0.00\ _€_-;_-* \-??\ _€_-;_-@_-"/>
    <numFmt numFmtId="168" formatCode="0.0%"/>
    <numFmt numFmtId="169" formatCode="mmm\-yy"/>
    <numFmt numFmtId="170" formatCode="dd/mm/yyyy"/>
    <numFmt numFmtId="171" formatCode="0.00"/>
    <numFmt numFmtId="172" formatCode="0"/>
    <numFmt numFmtId="173" formatCode="#,##0.00"/>
    <numFmt numFmtId="174" formatCode="# ?/?"/>
    <numFmt numFmtId="175" formatCode="0.00\ %"/>
    <numFmt numFmtId="176" formatCode="#,##0.000"/>
    <numFmt numFmtId="177" formatCode="0.00000"/>
    <numFmt numFmtId="178" formatCode="0.0000"/>
    <numFmt numFmtId="179" formatCode="_-* #,##0.000\ _€_-;\-* #,##0.000\ _€_-;_-* \-???\ _€_-;_-@_-"/>
    <numFmt numFmtId="180" formatCode="#,##0"/>
    <numFmt numFmtId="181" formatCode="0.000%"/>
    <numFmt numFmtId="182" formatCode="_-* #,##0.0000\ _€_-;\-* #,##0.0000\ _€_-;_-* \-????\ _€_-;_-@_-"/>
    <numFmt numFmtId="183" formatCode="0.000"/>
    <numFmt numFmtId="184" formatCode="_-* #,##0.00\ _€_-;\-* #,##0.00\ _€_-;_-* \-????\ _€_-;_-@_-"/>
    <numFmt numFmtId="185" formatCode="0.0000%"/>
    <numFmt numFmtId="186" formatCode="#,##0.0000"/>
    <numFmt numFmtId="187" formatCode="_-* #,##0.0000\ _€_-;\-* #,##0.0000\ _€_-;_-* \-??\ _€_-;_-@_-"/>
    <numFmt numFmtId="188" formatCode="\ #,##0.00&quot;    &quot;;\-#,##0.00&quot;    &quot;;&quot; -&quot;#&quot;    &quot;;@\ "/>
    <numFmt numFmtId="189" formatCode="\ #,##0.00&quot;    &quot;;\-#,##0.00&quot;    &quot;;&quot; -&quot;#&quot;    &quot;;\ @\ "/>
    <numFmt numFmtId="190" formatCode="\ #,##0&quot;    &quot;;\-#,##0&quot;    &quot;;&quot; -&quot;#&quot;    &quot;;@\ "/>
    <numFmt numFmtId="191" formatCode="#,##0.00_ ;\-#,##0.00\ "/>
    <numFmt numFmtId="192" formatCode="_-* #,##0.00000000\ _€_-;\-* #,##0.00000000\ _€_-;_-* \-????????\ _€_-;_-@_-"/>
    <numFmt numFmtId="193" formatCode="_-* #,##0.00000000\ _€_-;\-* #,##0.00000000\ _€_-;_-* \-??\ _€_-;_-@_-"/>
    <numFmt numFmtId="194" formatCode="_-* #,##0.00000\ _€_-;\-* #,##0.00000\ _€_-;_-* \-??\ _€_-;_-@_-"/>
    <numFmt numFmtId="195" formatCode="_-* #,##0.0000_-;\-* #,##0.0000_-;_-* \-??_-;_-@_-"/>
    <numFmt numFmtId="196" formatCode="_(* #,##0.00_);_(* \(#,##0.00\);_(* \-??_);_(@_)"/>
  </numFmts>
  <fonts count="118">
    <font>
      <sz val="11"/>
      <color theme="1"/>
      <name val="Calibri"/>
      <family val="2"/>
      <charset val="1"/>
    </font>
    <font>
      <sz val="10"/>
      <name val="Arial"/>
      <family val="0"/>
    </font>
    <font>
      <sz val="10"/>
      <name val="Arial"/>
      <family val="0"/>
    </font>
    <font>
      <sz val="10"/>
      <name val="Arial"/>
      <family val="0"/>
    </font>
    <font>
      <sz val="10"/>
      <name val="MS Sans Serif"/>
      <family val="2"/>
      <charset val="1"/>
    </font>
    <font>
      <b val="true"/>
      <sz val="11"/>
      <color theme="1"/>
      <name val="Times New Roman"/>
      <family val="1"/>
      <charset val="1"/>
    </font>
    <font>
      <sz val="11"/>
      <color theme="1"/>
      <name val="Times New Roman"/>
      <family val="1"/>
      <charset val="1"/>
    </font>
    <font>
      <sz val="14"/>
      <color theme="1"/>
      <name val="Times New Roman"/>
      <family val="1"/>
      <charset val="1"/>
    </font>
    <font>
      <sz val="14"/>
      <color theme="1"/>
      <name val="Calibri"/>
      <family val="2"/>
      <charset val="1"/>
    </font>
    <font>
      <sz val="10"/>
      <color theme="1"/>
      <name val="Times New Roman"/>
      <family val="1"/>
      <charset val="1"/>
    </font>
    <font>
      <sz val="12"/>
      <color theme="1"/>
      <name val="Times New Roman"/>
      <family val="1"/>
      <charset val="1"/>
    </font>
    <font>
      <sz val="12"/>
      <color theme="1"/>
      <name val="Calibri"/>
      <family val="2"/>
      <charset val="1"/>
    </font>
    <font>
      <b val="true"/>
      <u val="single"/>
      <sz val="11"/>
      <color theme="1"/>
      <name val="Times New Roman"/>
      <family val="1"/>
      <charset val="1"/>
    </font>
    <font>
      <b val="true"/>
      <sz val="12"/>
      <color theme="1"/>
      <name val="Times New Roman"/>
      <family val="1"/>
      <charset val="1"/>
    </font>
    <font>
      <sz val="12"/>
      <color theme="0"/>
      <name val="Times New Roman"/>
      <family val="1"/>
      <charset val="1"/>
    </font>
    <font>
      <i val="true"/>
      <sz val="12"/>
      <color theme="1"/>
      <name val="Times New Roman"/>
      <family val="1"/>
      <charset val="1"/>
    </font>
    <font>
      <sz val="12"/>
      <color theme="0"/>
      <name val="Calibri"/>
      <family val="2"/>
      <charset val="1"/>
    </font>
    <font>
      <b val="true"/>
      <sz val="12"/>
      <color theme="0"/>
      <name val="Calibri"/>
      <family val="2"/>
      <charset val="1"/>
    </font>
    <font>
      <b val="true"/>
      <sz val="12"/>
      <color theme="0"/>
      <name val="Times New Roman"/>
      <family val="1"/>
      <charset val="1"/>
    </font>
    <font>
      <sz val="11"/>
      <name val="Times New Roman"/>
      <family val="1"/>
      <charset val="1"/>
    </font>
    <font>
      <sz val="11"/>
      <color theme="0"/>
      <name val="Times New Roman"/>
      <family val="1"/>
      <charset val="1"/>
    </font>
    <font>
      <b val="true"/>
      <sz val="14"/>
      <color theme="3"/>
      <name val="Times New Roman"/>
      <family val="1"/>
      <charset val="1"/>
    </font>
    <font>
      <sz val="11"/>
      <color theme="0"/>
      <name val="Calibri"/>
      <family val="2"/>
      <charset val="1"/>
    </font>
    <font>
      <b val="true"/>
      <sz val="11"/>
      <color theme="1"/>
      <name val="Calibri"/>
      <family val="2"/>
      <charset val="1"/>
    </font>
    <font>
      <sz val="10"/>
      <name val="Times New Roman"/>
      <family val="1"/>
      <charset val="1"/>
    </font>
    <font>
      <b val="true"/>
      <sz val="10"/>
      <name val="Arial"/>
      <family val="2"/>
      <charset val="1"/>
    </font>
    <font>
      <sz val="11"/>
      <color rgb="FFFF0000"/>
      <name val="Calibri"/>
      <family val="2"/>
      <charset val="1"/>
    </font>
    <font>
      <sz val="10"/>
      <name val="Arial"/>
      <family val="2"/>
      <charset val="1"/>
    </font>
    <font>
      <sz val="10"/>
      <name val="Calibri"/>
      <family val="2"/>
      <charset val="1"/>
    </font>
    <font>
      <sz val="9"/>
      <name val="Calibri"/>
      <family val="2"/>
      <charset val="1"/>
    </font>
    <font>
      <sz val="11"/>
      <color theme="0"/>
      <name val="Arial"/>
      <family val="2"/>
      <charset val="1"/>
    </font>
    <font>
      <sz val="9"/>
      <color theme="1"/>
      <name val="Calibri"/>
      <family val="2"/>
      <charset val="1"/>
    </font>
    <font>
      <sz val="9"/>
      <name val="Arial"/>
      <family val="2"/>
      <charset val="1"/>
    </font>
    <font>
      <sz val="11"/>
      <name val="Arial"/>
      <family val="2"/>
      <charset val="1"/>
    </font>
    <font>
      <sz val="11"/>
      <name val="Calibri"/>
      <family val="2"/>
      <charset val="1"/>
    </font>
    <font>
      <sz val="10"/>
      <color theme="1"/>
      <name val="Calibri"/>
      <family val="2"/>
      <charset val="1"/>
    </font>
    <font>
      <sz val="12"/>
      <color theme="1"/>
      <name val="Arial Narrow"/>
      <family val="2"/>
      <charset val="1"/>
    </font>
    <font>
      <b val="true"/>
      <sz val="12"/>
      <color theme="1"/>
      <name val="Arial Narrow"/>
      <family val="2"/>
      <charset val="1"/>
    </font>
    <font>
      <sz val="18"/>
      <color theme="1"/>
      <name val="Calibri"/>
      <family val="2"/>
      <charset val="1"/>
    </font>
    <font>
      <sz val="20"/>
      <color theme="1"/>
      <name val="Calibri"/>
      <family val="2"/>
      <charset val="1"/>
    </font>
    <font>
      <b val="true"/>
      <sz val="11"/>
      <color theme="0"/>
      <name val="Times New Roman"/>
      <family val="1"/>
      <charset val="1"/>
    </font>
    <font>
      <i val="true"/>
      <sz val="9"/>
      <color theme="1"/>
      <name val="Times New Roman"/>
      <family val="1"/>
      <charset val="1"/>
    </font>
    <font>
      <sz val="9"/>
      <color theme="1"/>
      <name val="Times New Roman"/>
      <family val="1"/>
      <charset val="1"/>
    </font>
    <font>
      <sz val="10"/>
      <name val="Arial"/>
      <family val="2"/>
    </font>
    <font>
      <b val="true"/>
      <u val="single"/>
      <sz val="12"/>
      <color theme="0"/>
      <name val="Times New Roman"/>
      <family val="1"/>
      <charset val="1"/>
    </font>
    <font>
      <b val="true"/>
      <u val="single"/>
      <sz val="12"/>
      <color theme="1"/>
      <name val="Times New Roman"/>
      <family val="1"/>
      <charset val="1"/>
    </font>
    <font>
      <sz val="12"/>
      <color theme="0" tint="-0.05"/>
      <name val="Times New Roman"/>
      <family val="1"/>
      <charset val="1"/>
    </font>
    <font>
      <b val="true"/>
      <sz val="12"/>
      <name val="Times New Roman"/>
      <family val="1"/>
      <charset val="1"/>
    </font>
    <font>
      <sz val="12"/>
      <name val="Times New Roman"/>
      <family val="1"/>
      <charset val="1"/>
    </font>
    <font>
      <b val="true"/>
      <u val="single"/>
      <sz val="12"/>
      <color theme="1"/>
      <name val="Arial Narrow"/>
      <family val="2"/>
      <charset val="1"/>
    </font>
    <font>
      <sz val="12"/>
      <name val="Arial Narrow"/>
      <family val="2"/>
      <charset val="1"/>
    </font>
    <font>
      <sz val="12"/>
      <color rgb="FF000000"/>
      <name val="Arial Narrow"/>
      <family val="2"/>
      <charset val="1"/>
    </font>
    <font>
      <b val="true"/>
      <sz val="12"/>
      <name val="Arial Narrow"/>
      <family val="2"/>
      <charset val="1"/>
    </font>
    <font>
      <u val="single"/>
      <sz val="12"/>
      <color theme="1"/>
      <name val="Arial Narrow"/>
      <family val="2"/>
      <charset val="1"/>
    </font>
    <font>
      <b val="true"/>
      <sz val="9"/>
      <color rgb="FF000000"/>
      <name val="Tahoma"/>
      <family val="2"/>
      <charset val="1"/>
    </font>
    <font>
      <sz val="9"/>
      <color rgb="FF000000"/>
      <name val="Tahoma"/>
      <family val="2"/>
      <charset val="1"/>
    </font>
    <font>
      <sz val="14"/>
      <name val="Times New Roman"/>
      <family val="1"/>
      <charset val="1"/>
    </font>
    <font>
      <b val="true"/>
      <u val="single"/>
      <sz val="12"/>
      <name val="Times New Roman"/>
      <family val="1"/>
      <charset val="1"/>
    </font>
    <font>
      <u val="single"/>
      <sz val="12"/>
      <name val="Times New Roman"/>
      <family val="1"/>
      <charset val="1"/>
    </font>
    <font>
      <b val="true"/>
      <sz val="12"/>
      <color theme="0" tint="-0.05"/>
      <name val="Times New Roman"/>
      <family val="1"/>
      <charset val="1"/>
    </font>
    <font>
      <b val="true"/>
      <sz val="14"/>
      <name val="Times New Roman"/>
      <family val="1"/>
      <charset val="1"/>
    </font>
    <font>
      <sz val="11"/>
      <color theme="1"/>
      <name val="Arial Narrow"/>
      <family val="2"/>
      <charset val="1"/>
    </font>
    <font>
      <i val="true"/>
      <sz val="12"/>
      <name val="Times New Roman"/>
      <family val="1"/>
      <charset val="1"/>
    </font>
    <font>
      <sz val="8"/>
      <name val="Times New Roman"/>
      <family val="1"/>
      <charset val="1"/>
    </font>
    <font>
      <b val="true"/>
      <sz val="6"/>
      <name val="Times New Roman"/>
      <family val="1"/>
      <charset val="1"/>
    </font>
    <font>
      <sz val="10"/>
      <name val="Arial Narrow"/>
      <family val="2"/>
      <charset val="1"/>
    </font>
    <font>
      <i val="true"/>
      <sz val="10"/>
      <name val="Times New Roman"/>
      <family val="1"/>
      <charset val="1"/>
    </font>
    <font>
      <b val="true"/>
      <sz val="10"/>
      <name val="Times New Roman"/>
      <family val="1"/>
      <charset val="1"/>
    </font>
    <font>
      <b val="true"/>
      <sz val="9"/>
      <color rgb="FF000000"/>
      <name val="Arial Narrow"/>
      <family val="2"/>
      <charset val="1"/>
    </font>
    <font>
      <i val="true"/>
      <sz val="9"/>
      <name val="Times New Roman"/>
      <family val="1"/>
      <charset val="1"/>
    </font>
    <font>
      <sz val="9"/>
      <name val="Times New Roman"/>
      <family val="1"/>
      <charset val="1"/>
    </font>
    <font>
      <b val="true"/>
      <sz val="11"/>
      <color rgb="FF000000"/>
      <name val="Calibri"/>
      <family val="2"/>
      <charset val="1"/>
    </font>
    <font>
      <sz val="8"/>
      <name val="Arial Narrow"/>
      <family val="2"/>
      <charset val="1"/>
    </font>
    <font>
      <sz val="8"/>
      <color rgb="FF000000"/>
      <name val="Arial Narrow"/>
      <family val="2"/>
      <charset val="1"/>
    </font>
    <font>
      <i val="true"/>
      <sz val="10"/>
      <color theme="1"/>
      <name val="Times New Roman"/>
      <family val="1"/>
      <charset val="1"/>
    </font>
    <font>
      <sz val="10"/>
      <color theme="1"/>
      <name val="Arial Narrow"/>
      <family val="2"/>
      <charset val="1"/>
    </font>
    <font>
      <b val="true"/>
      <sz val="8"/>
      <name val="Arial Narrow"/>
      <family val="2"/>
      <charset val="1"/>
    </font>
    <font>
      <sz val="8"/>
      <color theme="8" tint="0.5999"/>
      <name val="Arial Narrow"/>
      <family val="2"/>
      <charset val="1"/>
    </font>
    <font>
      <sz val="10"/>
      <color rgb="FF000000"/>
      <name val="Arial Narrow"/>
      <family val="2"/>
      <charset val="1"/>
    </font>
    <font>
      <b val="true"/>
      <sz val="8"/>
      <name val="Calibri"/>
      <family val="2"/>
      <charset val="1"/>
    </font>
    <font>
      <sz val="8"/>
      <color theme="1"/>
      <name val="Arial Narrow"/>
      <family val="2"/>
      <charset val="1"/>
    </font>
    <font>
      <sz val="8"/>
      <name val="Calibri"/>
      <family val="2"/>
      <charset val="1"/>
    </font>
    <font>
      <sz val="9"/>
      <name val="Arial Narrow"/>
      <family val="2"/>
      <charset val="1"/>
    </font>
    <font>
      <sz val="9"/>
      <color rgb="FF000000"/>
      <name val="Calibri"/>
      <family val="2"/>
      <charset val="1"/>
    </font>
    <font>
      <sz val="8"/>
      <color theme="1"/>
      <name val="Times New Roman"/>
      <family val="1"/>
      <charset val="1"/>
    </font>
    <font>
      <i val="true"/>
      <sz val="8"/>
      <color theme="1"/>
      <name val="Arial Narrow"/>
      <family val="2"/>
      <charset val="1"/>
    </font>
    <font>
      <b val="true"/>
      <sz val="8"/>
      <color theme="1"/>
      <name val="Arial Narrow"/>
      <family val="2"/>
      <charset val="1"/>
    </font>
    <font>
      <b val="true"/>
      <sz val="8"/>
      <color theme="1"/>
      <name val="Times New Roman"/>
      <family val="1"/>
      <charset val="1"/>
    </font>
    <font>
      <b val="true"/>
      <sz val="7"/>
      <color theme="1"/>
      <name val="Times New Roman"/>
      <family val="1"/>
      <charset val="1"/>
    </font>
    <font>
      <sz val="9"/>
      <color rgb="FF000000"/>
      <name val="Arial Narrow"/>
      <family val="2"/>
      <charset val="1"/>
    </font>
    <font>
      <sz val="9"/>
      <color theme="1"/>
      <name val="Arial Narrow"/>
      <family val="2"/>
      <charset val="1"/>
    </font>
    <font>
      <b val="true"/>
      <sz val="9"/>
      <color theme="1"/>
      <name val="Arial Narrow"/>
      <family val="2"/>
      <charset val="1"/>
    </font>
    <font>
      <sz val="8"/>
      <color rgb="FF000000"/>
      <name val="Times New Roman"/>
      <family val="1"/>
      <charset val="1"/>
    </font>
    <font>
      <b val="true"/>
      <sz val="10"/>
      <color rgb="FF000000"/>
      <name val="Times New Roman"/>
      <family val="1"/>
      <charset val="1"/>
    </font>
    <font>
      <sz val="9"/>
      <color rgb="FF000000"/>
      <name val="Times New Roman"/>
      <family val="1"/>
      <charset val="1"/>
    </font>
    <font>
      <b val="true"/>
      <sz val="11"/>
      <color rgb="FF000000"/>
      <name val="Times New Roman"/>
      <family val="1"/>
      <charset val="1"/>
    </font>
    <font>
      <b val="true"/>
      <sz val="9"/>
      <name val="Times New Roman"/>
      <family val="1"/>
      <charset val="1"/>
    </font>
    <font>
      <sz val="9"/>
      <color theme="8" tint="0.5999"/>
      <name val="Times New Roman"/>
      <family val="1"/>
      <charset val="1"/>
    </font>
    <font>
      <b val="true"/>
      <sz val="11"/>
      <color rgb="FF000000"/>
      <name val="Arial Narrow"/>
      <family val="2"/>
      <charset val="1"/>
    </font>
    <font>
      <b val="true"/>
      <sz val="8"/>
      <name val="Times New Roman"/>
      <family val="1"/>
      <charset val="1"/>
    </font>
    <font>
      <b val="true"/>
      <sz val="9"/>
      <color rgb="FF000000"/>
      <name val="Times New Roman"/>
      <family val="1"/>
      <charset val="1"/>
    </font>
    <font>
      <b val="true"/>
      <sz val="9"/>
      <color theme="1"/>
      <name val="Times New Roman"/>
      <family val="1"/>
      <charset val="1"/>
    </font>
    <font>
      <sz val="11"/>
      <color rgb="FF000000"/>
      <name val="Times New Roman"/>
      <family val="1"/>
      <charset val="1"/>
    </font>
    <font>
      <sz val="8"/>
      <color theme="1"/>
      <name val="Calibri"/>
      <family val="2"/>
      <charset val="1"/>
    </font>
    <font>
      <b val="true"/>
      <sz val="8"/>
      <color theme="1"/>
      <name val="Calibri"/>
      <family val="2"/>
      <charset val="1"/>
    </font>
    <font>
      <u val="single"/>
      <sz val="11"/>
      <color theme="1"/>
      <name val="Calibri"/>
      <family val="2"/>
      <charset val="1"/>
    </font>
    <font>
      <b val="true"/>
      <sz val="9"/>
      <color theme="1"/>
      <name val="Calibri"/>
      <family val="2"/>
      <charset val="1"/>
    </font>
    <font>
      <b val="true"/>
      <sz val="14"/>
      <name val="Calibri"/>
      <family val="2"/>
      <charset val="1"/>
    </font>
    <font>
      <i val="true"/>
      <sz val="8"/>
      <color theme="1"/>
      <name val="Times New Roman"/>
      <family val="1"/>
      <charset val="1"/>
    </font>
    <font>
      <sz val="9"/>
      <color rgb="FFFF0000"/>
      <name val="Times New Roman"/>
      <family val="1"/>
      <charset val="1"/>
    </font>
    <font>
      <b val="true"/>
      <sz val="9"/>
      <color rgb="FFFF0000"/>
      <name val="Times New Roman"/>
      <family val="1"/>
      <charset val="1"/>
    </font>
    <font>
      <sz val="11"/>
      <color rgb="FFFF0000"/>
      <name val="Times New Roman"/>
      <family val="1"/>
      <charset val="1"/>
    </font>
    <font>
      <i val="true"/>
      <sz val="11"/>
      <color theme="1"/>
      <name val="Times New Roman"/>
      <family val="1"/>
      <charset val="1"/>
    </font>
    <font>
      <b val="true"/>
      <sz val="10"/>
      <color theme="1"/>
      <name val="Times New Roman"/>
      <family val="1"/>
      <charset val="1"/>
    </font>
    <font>
      <sz val="11"/>
      <color theme="3"/>
      <name val="Calibri"/>
      <family val="2"/>
      <charset val="1"/>
    </font>
    <font>
      <b val="true"/>
      <sz val="12"/>
      <color theme="1"/>
      <name val="Calibri"/>
      <family val="2"/>
      <charset val="1"/>
    </font>
    <font>
      <b val="true"/>
      <sz val="12"/>
      <name val="Arial"/>
      <family val="2"/>
      <charset val="1"/>
    </font>
    <font>
      <b val="true"/>
      <sz val="12"/>
      <name val="Calibri"/>
      <family val="2"/>
      <charset val="1"/>
    </font>
  </fonts>
  <fills count="17">
    <fill>
      <patternFill patternType="none"/>
    </fill>
    <fill>
      <patternFill patternType="gray125"/>
    </fill>
    <fill>
      <patternFill patternType="solid">
        <fgColor rgb="FFFFFF00"/>
        <bgColor rgb="FFFFFF00"/>
      </patternFill>
    </fill>
    <fill>
      <patternFill patternType="solid">
        <fgColor theme="8" tint="0.5999"/>
        <bgColor rgb="FFC0C0C0"/>
      </patternFill>
    </fill>
    <fill>
      <patternFill patternType="solid">
        <fgColor rgb="FF00B0F0"/>
        <bgColor rgb="FF33CCCC"/>
      </patternFill>
    </fill>
    <fill>
      <patternFill patternType="solid">
        <fgColor theme="5" tint="0.3999"/>
        <bgColor rgb="FFFFD966"/>
      </patternFill>
    </fill>
    <fill>
      <patternFill patternType="solid">
        <fgColor theme="7" tint="0.3999"/>
        <bgColor rgb="FFF4B183"/>
      </patternFill>
    </fill>
    <fill>
      <patternFill patternType="solid">
        <fgColor rgb="FF00B050"/>
        <bgColor rgb="FF008080"/>
      </patternFill>
    </fill>
    <fill>
      <patternFill patternType="solid">
        <fgColor rgb="FFFFC000"/>
        <bgColor rgb="FFFF9900"/>
      </patternFill>
    </fill>
    <fill>
      <patternFill patternType="solid">
        <fgColor theme="4"/>
        <bgColor rgb="FF44546A"/>
      </patternFill>
    </fill>
    <fill>
      <patternFill patternType="solid">
        <fgColor theme="0"/>
        <bgColor rgb="FFF2F2F2"/>
      </patternFill>
    </fill>
    <fill>
      <patternFill patternType="solid">
        <fgColor rgb="FFFF0000"/>
        <bgColor rgb="FF993300"/>
      </patternFill>
    </fill>
    <fill>
      <patternFill patternType="solid">
        <fgColor theme="7" tint="0.7999"/>
        <bgColor rgb="FFF2F2F2"/>
      </patternFill>
    </fill>
    <fill>
      <patternFill patternType="solid">
        <fgColor theme="5"/>
        <bgColor rgb="FFFF8080"/>
      </patternFill>
    </fill>
    <fill>
      <patternFill patternType="solid">
        <fgColor theme="8" tint="0.7999"/>
        <bgColor rgb="FFF2F2F2"/>
      </patternFill>
    </fill>
    <fill>
      <patternFill patternType="solid">
        <fgColor theme="8" tint="0.3999"/>
        <bgColor rgb="FFC0C0C0"/>
      </patternFill>
    </fill>
    <fill>
      <patternFill patternType="solid">
        <fgColor rgb="FF92D050"/>
        <bgColor rgb="FFC0C0C0"/>
      </patternFill>
    </fill>
  </fills>
  <borders count="20">
    <border diagonalUp="false" diagonalDown="false">
      <left/>
      <right/>
      <top/>
      <bottom/>
      <diagonal/>
    </border>
    <border diagonalUp="false" diagonalDown="false">
      <left style="thin"/>
      <right style="thin"/>
      <top style="thin"/>
      <bottom style="thin"/>
      <diagonal/>
    </border>
    <border diagonalUp="false" diagonalDown="false">
      <left style="thin"/>
      <right/>
      <top style="thin"/>
      <bottom/>
      <diagonal/>
    </border>
    <border diagonalUp="false" diagonalDown="false">
      <left/>
      <right/>
      <top style="thin"/>
      <bottom/>
      <diagonal/>
    </border>
    <border diagonalUp="false" diagonalDown="false">
      <left/>
      <right style="thin"/>
      <top style="thin"/>
      <bottom/>
      <diagonal/>
    </border>
    <border diagonalUp="false" diagonalDown="false">
      <left style="thin"/>
      <right/>
      <top/>
      <bottom/>
      <diagonal/>
    </border>
    <border diagonalUp="false" diagonalDown="false">
      <left/>
      <right style="thin"/>
      <top/>
      <bottom/>
      <diagonal/>
    </border>
    <border diagonalUp="false" diagonalDown="false">
      <left style="thin"/>
      <right/>
      <top/>
      <bottom style="thin"/>
      <diagonal/>
    </border>
    <border diagonalUp="false" diagonalDown="false">
      <left/>
      <right/>
      <top/>
      <bottom style="thin"/>
      <diagonal/>
    </border>
    <border diagonalUp="false" diagonalDown="false">
      <left/>
      <right style="thin"/>
      <top/>
      <bottom style="thin"/>
      <diagonal/>
    </border>
    <border diagonalUp="false" diagonalDown="false">
      <left style="thin"/>
      <right/>
      <top style="thin"/>
      <bottom style="thin"/>
      <diagonal/>
    </border>
    <border diagonalUp="false" diagonalDown="false">
      <left style="thin"/>
      <right style="thin"/>
      <top style="thin"/>
      <bottom/>
      <diagonal/>
    </border>
    <border diagonalUp="false" diagonalDown="false">
      <left style="thin"/>
      <right style="thin"/>
      <top/>
      <bottom style="thin"/>
      <diagonal/>
    </border>
    <border diagonalUp="false" diagonalDown="false">
      <left/>
      <right style="thin"/>
      <top style="thin"/>
      <bottom style="thin"/>
      <diagonal/>
    </border>
    <border diagonalUp="false" diagonalDown="false">
      <left style="thin"/>
      <right style="thin"/>
      <top/>
      <bottom/>
      <diagonal/>
    </border>
    <border diagonalUp="false" diagonalDown="false">
      <left style="dashed"/>
      <right style="dashed"/>
      <top/>
      <bottom/>
      <diagonal/>
    </border>
    <border diagonalUp="false" diagonalDown="false">
      <left/>
      <right/>
      <top style="thin"/>
      <bottom style="thin"/>
      <diagonal/>
    </border>
    <border diagonalUp="false" diagonalDown="false">
      <left style="dashed"/>
      <right style="thin"/>
      <top style="thin"/>
      <bottom style="thin"/>
      <diagonal/>
    </border>
    <border diagonalUp="false" diagonalDown="false">
      <left style="dashed"/>
      <right/>
      <top style="thin"/>
      <bottom/>
      <diagonal/>
    </border>
    <border diagonalUp="false" diagonalDown="false">
      <left/>
      <right style="hair"/>
      <top/>
      <bottom/>
      <diagonal/>
    </border>
  </borders>
  <cellStyleXfs count="22">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165" fontId="0" fillId="0" borderId="0" applyFont="true" applyBorder="false" applyAlignment="true" applyProtection="false">
      <alignment horizontal="general" vertical="bottom" textRotation="0" wrapText="false" indent="0" shrinkToFit="false"/>
    </xf>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166" fontId="0" fillId="0" borderId="0" applyFont="true" applyBorder="false" applyAlignment="true" applyProtection="false">
      <alignment horizontal="general" vertical="bottom" textRotation="0" wrapText="false" indent="0" shrinkToFit="false"/>
    </xf>
    <xf numFmtId="164" fontId="0" fillId="0" borderId="0" applyFont="true" applyBorder="true" applyAlignment="true" applyProtection="true">
      <alignment horizontal="general" vertical="bottom" textRotation="0" wrapText="false" indent="0" shrinkToFit="false"/>
      <protection locked="true" hidden="false"/>
    </xf>
    <xf numFmtId="164" fontId="4" fillId="0" borderId="0" applyFont="true" applyBorder="true" applyAlignment="true" applyProtection="true">
      <alignment horizontal="general" vertical="bottom" textRotation="0" wrapText="false" indent="0" shrinkToFit="false"/>
      <protection locked="true" hidden="false"/>
    </xf>
  </cellStyleXfs>
  <cellXfs count="941">
    <xf numFmtId="164" fontId="0" fillId="0" borderId="0" xfId="0" applyFont="false" applyBorder="false" applyAlignment="false" applyProtection="false">
      <alignment horizontal="general" vertical="bottom" textRotation="0" wrapText="false" indent="0" shrinkToFit="false"/>
      <protection locked="true" hidden="false"/>
    </xf>
    <xf numFmtId="164" fontId="5" fillId="0" borderId="0" xfId="0" applyFont="true" applyBorder="true" applyAlignment="true" applyProtection="false">
      <alignment horizontal="left" vertical="bottom" textRotation="0" wrapText="false" indent="0" shrinkToFit="false"/>
      <protection locked="true" hidden="false"/>
    </xf>
    <xf numFmtId="164" fontId="6" fillId="0" borderId="0" xfId="0" applyFont="true" applyBorder="false" applyAlignment="false" applyProtection="false">
      <alignment horizontal="general" vertical="bottom" textRotation="0" wrapText="false" indent="0" shrinkToFit="false"/>
      <protection locked="true" hidden="false"/>
    </xf>
    <xf numFmtId="164" fontId="7" fillId="2" borderId="1" xfId="0" applyFont="true" applyBorder="true" applyAlignment="true" applyProtection="false">
      <alignment horizontal="center" vertical="center" textRotation="0" wrapText="true" indent="0" shrinkToFit="false"/>
      <protection locked="true" hidden="false"/>
    </xf>
    <xf numFmtId="164" fontId="8" fillId="0" borderId="0" xfId="0" applyFont="true" applyBorder="false" applyAlignment="true" applyProtection="false">
      <alignment horizontal="center" vertical="center" textRotation="0" wrapText="true" indent="0" shrinkToFit="false"/>
      <protection locked="true" hidden="false"/>
    </xf>
    <xf numFmtId="164" fontId="6" fillId="3" borderId="1" xfId="0" applyFont="true" applyBorder="true" applyAlignment="true" applyProtection="false">
      <alignment horizontal="center" vertical="center" textRotation="0" wrapText="true" indent="0" shrinkToFit="false"/>
      <protection locked="true" hidden="false"/>
    </xf>
    <xf numFmtId="164" fontId="9" fillId="0" borderId="0" xfId="0" applyFont="true" applyBorder="false" applyAlignment="false" applyProtection="false">
      <alignment horizontal="general" vertical="bottom" textRotation="0" wrapText="false" indent="0" shrinkToFit="false"/>
      <protection locked="true" hidden="false"/>
    </xf>
    <xf numFmtId="164" fontId="0" fillId="0" borderId="0" xfId="0" applyFont="true" applyBorder="true" applyAlignment="true" applyProtection="false">
      <alignment horizontal="center" vertical="bottom" textRotation="0" wrapText="false" indent="0" shrinkToFit="false"/>
      <protection locked="true" hidden="false"/>
    </xf>
    <xf numFmtId="164" fontId="0" fillId="0" borderId="0" xfId="0" applyFont="false" applyBorder="true" applyAlignment="true" applyProtection="false">
      <alignment horizontal="center" vertical="bottom" textRotation="0" wrapText="false" indent="0" shrinkToFit="false"/>
      <protection locked="true" hidden="false"/>
    </xf>
    <xf numFmtId="164" fontId="0" fillId="0" borderId="1" xfId="0" applyFont="true" applyBorder="true" applyAlignment="true" applyProtection="false">
      <alignment horizontal="center" vertical="center" textRotation="0" wrapText="true" indent="0" shrinkToFit="false"/>
      <protection locked="true" hidden="false"/>
    </xf>
    <xf numFmtId="164" fontId="10" fillId="0" borderId="0" xfId="0" applyFont="true" applyBorder="false" applyAlignment="false" applyProtection="false">
      <alignment horizontal="general" vertical="bottom" textRotation="0" wrapText="false" indent="0" shrinkToFit="false"/>
      <protection locked="true" hidden="false"/>
    </xf>
    <xf numFmtId="164" fontId="11" fillId="0" borderId="0" xfId="0" applyFont="true" applyBorder="false" applyAlignment="false" applyProtection="false">
      <alignment horizontal="general" vertical="bottom" textRotation="0" wrapText="false" indent="0" shrinkToFit="false"/>
      <protection locked="true" hidden="false"/>
    </xf>
    <xf numFmtId="164" fontId="0" fillId="0" borderId="2" xfId="0" applyFont="false" applyBorder="true" applyAlignment="false" applyProtection="false">
      <alignment horizontal="general" vertical="bottom" textRotation="0" wrapText="false" indent="0" shrinkToFit="false"/>
      <protection locked="true" hidden="false"/>
    </xf>
    <xf numFmtId="164" fontId="6" fillId="0" borderId="3" xfId="0" applyFont="true" applyBorder="true" applyAlignment="false" applyProtection="false">
      <alignment horizontal="general" vertical="bottom" textRotation="0" wrapText="false" indent="0" shrinkToFit="false"/>
      <protection locked="true" hidden="false"/>
    </xf>
    <xf numFmtId="164" fontId="0" fillId="0" borderId="3" xfId="0" applyFont="false" applyBorder="true" applyAlignment="false" applyProtection="false">
      <alignment horizontal="general" vertical="bottom" textRotation="0" wrapText="false" indent="0" shrinkToFit="false"/>
      <protection locked="true" hidden="false"/>
    </xf>
    <xf numFmtId="164" fontId="0" fillId="0" borderId="4" xfId="0" applyFont="false" applyBorder="true" applyAlignment="false" applyProtection="false">
      <alignment horizontal="general" vertical="bottom" textRotation="0" wrapText="false" indent="0" shrinkToFit="false"/>
      <protection locked="true" hidden="false"/>
    </xf>
    <xf numFmtId="164" fontId="0" fillId="0" borderId="5" xfId="0" applyFont="false" applyBorder="true" applyAlignment="false" applyProtection="false">
      <alignment horizontal="general" vertical="bottom" textRotation="0" wrapText="false" indent="0" shrinkToFit="false"/>
      <protection locked="true" hidden="false"/>
    </xf>
    <xf numFmtId="164" fontId="0" fillId="0" borderId="6" xfId="0" applyFont="false" applyBorder="true" applyAlignment="false" applyProtection="false">
      <alignment horizontal="general" vertical="bottom" textRotation="0" wrapText="false" indent="0" shrinkToFit="false"/>
      <protection locked="true" hidden="false"/>
    </xf>
    <xf numFmtId="164" fontId="5" fillId="0" borderId="0" xfId="0" applyFont="true" applyBorder="false" applyAlignment="false" applyProtection="false">
      <alignment horizontal="general" vertical="bottom" textRotation="0" wrapText="false" indent="0" shrinkToFit="false"/>
      <protection locked="true" hidden="false"/>
    </xf>
    <xf numFmtId="164" fontId="0" fillId="0" borderId="7" xfId="0" applyFont="false" applyBorder="true" applyAlignment="false" applyProtection="false">
      <alignment horizontal="general" vertical="bottom" textRotation="0" wrapText="false" indent="0" shrinkToFit="false"/>
      <protection locked="true" hidden="false"/>
    </xf>
    <xf numFmtId="164" fontId="0" fillId="0" borderId="8" xfId="0" applyFont="false" applyBorder="true" applyAlignment="false" applyProtection="false">
      <alignment horizontal="general" vertical="bottom" textRotation="0" wrapText="false" indent="0" shrinkToFit="false"/>
      <protection locked="true" hidden="false"/>
    </xf>
    <xf numFmtId="164" fontId="0" fillId="0" borderId="9" xfId="0" applyFont="false" applyBorder="true" applyAlignment="false" applyProtection="false">
      <alignment horizontal="general" vertical="bottom" textRotation="0" wrapText="false" indent="0" shrinkToFit="false"/>
      <protection locked="true" hidden="false"/>
    </xf>
    <xf numFmtId="164" fontId="9" fillId="2" borderId="0" xfId="0" applyFont="true" applyBorder="false" applyAlignment="false" applyProtection="false">
      <alignment horizontal="general" vertical="bottom" textRotation="0" wrapText="false" indent="0" shrinkToFit="false"/>
      <protection locked="true" hidden="false"/>
    </xf>
    <xf numFmtId="164" fontId="0" fillId="2" borderId="0" xfId="0" applyFont="false" applyBorder="false" applyAlignment="false" applyProtection="false">
      <alignment horizontal="general" vertical="bottom" textRotation="0" wrapText="false" indent="0" shrinkToFit="false"/>
      <protection locked="true" hidden="false"/>
    </xf>
    <xf numFmtId="164" fontId="10" fillId="0" borderId="1" xfId="0" applyFont="true" applyBorder="true" applyAlignment="false" applyProtection="false">
      <alignment horizontal="general" vertical="bottom" textRotation="0" wrapText="false" indent="0" shrinkToFit="false"/>
      <protection locked="true" hidden="false"/>
    </xf>
    <xf numFmtId="164" fontId="14" fillId="4" borderId="1" xfId="0" applyFont="true" applyBorder="true" applyAlignment="false" applyProtection="false">
      <alignment horizontal="general" vertical="bottom" textRotation="0" wrapText="false" indent="0" shrinkToFit="false"/>
      <protection locked="true" hidden="false"/>
    </xf>
    <xf numFmtId="164" fontId="6" fillId="0" borderId="1" xfId="0" applyFont="true" applyBorder="true" applyAlignment="true" applyProtection="false">
      <alignment horizontal="left" vertical="center" textRotation="0" wrapText="true" indent="0" shrinkToFit="false"/>
      <protection locked="true" hidden="false"/>
    </xf>
    <xf numFmtId="164" fontId="15" fillId="0" borderId="3" xfId="0" applyFont="true" applyBorder="true" applyAlignment="true" applyProtection="false">
      <alignment horizontal="general" vertical="top" textRotation="0" wrapText="true" indent="0" shrinkToFit="false"/>
      <protection locked="true" hidden="false"/>
    </xf>
    <xf numFmtId="165" fontId="11" fillId="0" borderId="0" xfId="15" applyFont="true" applyBorder="true" applyAlignment="true" applyProtection="true">
      <alignment horizontal="general" vertical="bottom" textRotation="0" wrapText="false" indent="0" shrinkToFit="false"/>
      <protection locked="true" hidden="false"/>
    </xf>
    <xf numFmtId="165" fontId="11" fillId="0" borderId="0" xfId="0" applyFont="true" applyBorder="false" applyAlignment="false" applyProtection="false">
      <alignment horizontal="general" vertical="bottom" textRotation="0" wrapText="false" indent="0" shrinkToFit="false"/>
      <protection locked="true" hidden="false"/>
    </xf>
    <xf numFmtId="166" fontId="11" fillId="0" borderId="0" xfId="0" applyFont="true" applyBorder="false" applyAlignment="false" applyProtection="false">
      <alignment horizontal="general" vertical="bottom" textRotation="0" wrapText="false" indent="0" shrinkToFit="false"/>
      <protection locked="true" hidden="false"/>
    </xf>
    <xf numFmtId="167" fontId="16" fillId="4" borderId="0" xfId="0" applyFont="true" applyBorder="false" applyAlignment="false" applyProtection="false">
      <alignment horizontal="general" vertical="bottom" textRotation="0" wrapText="false" indent="0" shrinkToFit="false"/>
      <protection locked="true" hidden="false"/>
    </xf>
    <xf numFmtId="164" fontId="17" fillId="4" borderId="0" xfId="0" applyFont="true" applyBorder="true" applyAlignment="true" applyProtection="false">
      <alignment horizontal="center" vertical="bottom" textRotation="0" wrapText="false" indent="0" shrinkToFit="false"/>
      <protection locked="true" hidden="false"/>
    </xf>
    <xf numFmtId="164" fontId="18" fillId="4" borderId="1" xfId="0" applyFont="true" applyBorder="true" applyAlignment="true" applyProtection="false">
      <alignment horizontal="center" vertical="bottom" textRotation="0" wrapText="false" indent="0" shrinkToFit="false"/>
      <protection locked="true" hidden="false"/>
    </xf>
    <xf numFmtId="164" fontId="13" fillId="0" borderId="1" xfId="0" applyFont="true" applyBorder="true" applyAlignment="true" applyProtection="false">
      <alignment horizontal="center" vertical="bottom" textRotation="0" wrapText="false" indent="0" shrinkToFit="false"/>
      <protection locked="true" hidden="false"/>
    </xf>
    <xf numFmtId="165" fontId="10" fillId="0" borderId="1" xfId="15" applyFont="true" applyBorder="true" applyAlignment="true" applyProtection="true">
      <alignment horizontal="general" vertical="bottom" textRotation="0" wrapText="false" indent="0" shrinkToFit="false"/>
      <protection locked="true" hidden="false"/>
    </xf>
    <xf numFmtId="168" fontId="10" fillId="0" borderId="1" xfId="19" applyFont="true" applyBorder="true" applyAlignment="true" applyProtection="true">
      <alignment horizontal="center" vertical="bottom" textRotation="0" wrapText="false" indent="0" shrinkToFit="false"/>
      <protection locked="true" hidden="false"/>
    </xf>
    <xf numFmtId="168" fontId="10" fillId="0" borderId="1" xfId="0" applyFont="true" applyBorder="true" applyAlignment="true" applyProtection="false">
      <alignment horizontal="center" vertical="bottom" textRotation="0" wrapText="false" indent="0" shrinkToFit="false"/>
      <protection locked="true" hidden="false"/>
    </xf>
    <xf numFmtId="166" fontId="10" fillId="0" borderId="1" xfId="19" applyFont="true" applyBorder="true" applyAlignment="true" applyProtection="true">
      <alignment horizontal="center" vertical="bottom" textRotation="0" wrapText="false" indent="0" shrinkToFit="false"/>
      <protection locked="true" hidden="false"/>
    </xf>
    <xf numFmtId="166" fontId="10" fillId="0" borderId="1" xfId="0" applyFont="true" applyBorder="true" applyAlignment="true" applyProtection="false">
      <alignment horizontal="center" vertical="bottom" textRotation="0" wrapText="false" indent="0" shrinkToFit="false"/>
      <protection locked="true" hidden="false"/>
    </xf>
    <xf numFmtId="165" fontId="18" fillId="4" borderId="1" xfId="15" applyFont="true" applyBorder="true" applyAlignment="true" applyProtection="true">
      <alignment horizontal="general" vertical="bottom" textRotation="0" wrapText="false" indent="0" shrinkToFit="false"/>
      <protection locked="true" hidden="false"/>
    </xf>
    <xf numFmtId="164" fontId="10" fillId="0" borderId="10" xfId="0" applyFont="true" applyBorder="true" applyAlignment="false" applyProtection="false">
      <alignment horizontal="general" vertical="bottom" textRotation="0" wrapText="false" indent="0" shrinkToFit="false"/>
      <protection locked="true" hidden="false"/>
    </xf>
    <xf numFmtId="165" fontId="13" fillId="0" borderId="1" xfId="15" applyFont="true" applyBorder="true" applyAlignment="true" applyProtection="true">
      <alignment horizontal="general" vertical="bottom" textRotation="0" wrapText="false" indent="0" shrinkToFit="false"/>
      <protection locked="true" hidden="false"/>
    </xf>
    <xf numFmtId="167" fontId="10" fillId="0" borderId="0" xfId="0" applyFont="true" applyBorder="false" applyAlignment="false" applyProtection="false">
      <alignment horizontal="general" vertical="bottom" textRotation="0" wrapText="false" indent="0" shrinkToFit="false"/>
      <protection locked="true" hidden="false"/>
    </xf>
    <xf numFmtId="167" fontId="13" fillId="0" borderId="1" xfId="0" applyFont="true" applyBorder="true" applyAlignment="false" applyProtection="false">
      <alignment horizontal="general" vertical="bottom" textRotation="0" wrapText="false" indent="0" shrinkToFit="false"/>
      <protection locked="true" hidden="false"/>
    </xf>
    <xf numFmtId="165" fontId="10" fillId="2" borderId="1" xfId="0" applyFont="true" applyBorder="true" applyAlignment="false" applyProtection="false">
      <alignment horizontal="general" vertical="bottom" textRotation="0" wrapText="false" indent="0" shrinkToFit="false"/>
      <protection locked="true" hidden="false"/>
    </xf>
    <xf numFmtId="164" fontId="10" fillId="0" borderId="1" xfId="0" applyFont="true" applyBorder="true" applyAlignment="true" applyProtection="false">
      <alignment horizontal="center" vertical="center" textRotation="0" wrapText="true" indent="0" shrinkToFit="false"/>
      <protection locked="true" hidden="false"/>
    </xf>
    <xf numFmtId="167" fontId="10" fillId="0" borderId="1" xfId="0" applyFont="true" applyBorder="true" applyAlignment="false" applyProtection="false">
      <alignment horizontal="general" vertical="bottom" textRotation="0" wrapText="false" indent="0" shrinkToFit="false"/>
      <protection locked="true" hidden="false"/>
    </xf>
    <xf numFmtId="167" fontId="14" fillId="4" borderId="1" xfId="0" applyFont="true" applyBorder="true" applyAlignment="false" applyProtection="false">
      <alignment horizontal="general" vertical="bottom" textRotation="0" wrapText="false" indent="0" shrinkToFit="false"/>
      <protection locked="true" hidden="false"/>
    </xf>
    <xf numFmtId="165" fontId="14" fillId="4" borderId="1" xfId="15" applyFont="true" applyBorder="true" applyAlignment="true" applyProtection="true">
      <alignment horizontal="general" vertical="bottom" textRotation="0" wrapText="false" indent="0" shrinkToFit="false"/>
      <protection locked="true" hidden="false"/>
    </xf>
    <xf numFmtId="165" fontId="10" fillId="0" borderId="0" xfId="15" applyFont="true" applyBorder="true" applyAlignment="true" applyProtection="true">
      <alignment horizontal="general" vertical="bottom" textRotation="0" wrapText="false" indent="0" shrinkToFit="false"/>
      <protection locked="true" hidden="false"/>
    </xf>
    <xf numFmtId="164" fontId="10" fillId="0" borderId="11" xfId="0" applyFont="true" applyBorder="true" applyAlignment="false" applyProtection="false">
      <alignment horizontal="general" vertical="bottom" textRotation="0" wrapText="false" indent="0" shrinkToFit="false"/>
      <protection locked="true" hidden="false"/>
    </xf>
    <xf numFmtId="164" fontId="10" fillId="0" borderId="12" xfId="0" applyFont="true" applyBorder="true" applyAlignment="false" applyProtection="false">
      <alignment horizontal="general" vertical="bottom" textRotation="0" wrapText="false" indent="0" shrinkToFit="false"/>
      <protection locked="true" hidden="false"/>
    </xf>
    <xf numFmtId="164" fontId="10" fillId="0" borderId="1" xfId="0" applyFont="true" applyBorder="true" applyAlignment="true" applyProtection="false">
      <alignment horizontal="center" vertical="bottom" textRotation="0" wrapText="false" indent="0" shrinkToFit="false"/>
      <protection locked="true" hidden="false"/>
    </xf>
    <xf numFmtId="164" fontId="0" fillId="0" borderId="1" xfId="0" applyFont="true" applyBorder="true" applyAlignment="true" applyProtection="false">
      <alignment horizontal="left" vertical="center" textRotation="0" wrapText="true" indent="0" shrinkToFit="false"/>
      <protection locked="true" hidden="false"/>
    </xf>
    <xf numFmtId="169" fontId="6" fillId="0" borderId="1" xfId="0" applyFont="true" applyBorder="true" applyAlignment="false" applyProtection="false">
      <alignment horizontal="general" vertical="bottom" textRotation="0" wrapText="false" indent="0" shrinkToFit="false"/>
      <protection locked="true" hidden="false"/>
    </xf>
    <xf numFmtId="164" fontId="6" fillId="0" borderId="1" xfId="0" applyFont="true" applyBorder="true" applyAlignment="false" applyProtection="false">
      <alignment horizontal="general" vertical="bottom" textRotation="0" wrapText="false" indent="0" shrinkToFit="false"/>
      <protection locked="true" hidden="false"/>
    </xf>
    <xf numFmtId="165" fontId="6" fillId="0" borderId="1" xfId="15" applyFont="true" applyBorder="true" applyAlignment="true" applyProtection="true">
      <alignment horizontal="general" vertical="bottom" textRotation="0" wrapText="false" indent="0" shrinkToFit="false"/>
      <protection locked="true" hidden="false"/>
    </xf>
    <xf numFmtId="164" fontId="19" fillId="5" borderId="1" xfId="0" applyFont="true" applyBorder="true" applyAlignment="false" applyProtection="false">
      <alignment horizontal="general" vertical="bottom" textRotation="0" wrapText="false" indent="0" shrinkToFit="false"/>
      <protection locked="true" hidden="false"/>
    </xf>
    <xf numFmtId="165" fontId="19" fillId="5" borderId="1" xfId="0" applyFont="true" applyBorder="true" applyAlignment="false" applyProtection="false">
      <alignment horizontal="general" vertical="bottom" textRotation="0" wrapText="false" indent="0" shrinkToFit="false"/>
      <protection locked="true" hidden="false"/>
    </xf>
    <xf numFmtId="164" fontId="6" fillId="6" borderId="1" xfId="0" applyFont="true" applyBorder="true" applyAlignment="false" applyProtection="false">
      <alignment horizontal="general" vertical="bottom" textRotation="0" wrapText="false" indent="0" shrinkToFit="false"/>
      <protection locked="true" hidden="false"/>
    </xf>
    <xf numFmtId="164" fontId="20" fillId="7" borderId="1" xfId="0" applyFont="true" applyBorder="true" applyAlignment="true" applyProtection="false">
      <alignment horizontal="center" vertical="bottom" textRotation="0" wrapText="false" indent="0" shrinkToFit="false"/>
      <protection locked="true" hidden="false"/>
    </xf>
    <xf numFmtId="164" fontId="6" fillId="5" borderId="1" xfId="0" applyFont="true" applyBorder="true" applyAlignment="false" applyProtection="false">
      <alignment horizontal="general" vertical="bottom" textRotation="0" wrapText="false" indent="0" shrinkToFit="false"/>
      <protection locked="true" hidden="false"/>
    </xf>
    <xf numFmtId="165" fontId="6" fillId="5" borderId="1" xfId="0" applyFont="true" applyBorder="true" applyAlignment="false" applyProtection="false">
      <alignment horizontal="general" vertical="bottom" textRotation="0" wrapText="false" indent="0" shrinkToFit="false"/>
      <protection locked="true" hidden="false"/>
    </xf>
    <xf numFmtId="164" fontId="6" fillId="0" borderId="0" xfId="0" applyFont="true" applyBorder="false" applyAlignment="true" applyProtection="false">
      <alignment horizontal="center" vertical="bottom" textRotation="0" wrapText="false" indent="0" shrinkToFit="false"/>
      <protection locked="true" hidden="false"/>
    </xf>
    <xf numFmtId="165" fontId="6" fillId="0" borderId="0" xfId="0" applyFont="true" applyBorder="false" applyAlignment="false" applyProtection="false">
      <alignment horizontal="general" vertical="bottom" textRotation="0" wrapText="false" indent="0" shrinkToFit="false"/>
      <protection locked="true" hidden="false"/>
    </xf>
    <xf numFmtId="164" fontId="6" fillId="0" borderId="1" xfId="0" applyFont="true" applyBorder="true" applyAlignment="true" applyProtection="false">
      <alignment horizontal="center" vertical="center" textRotation="0" wrapText="true" indent="0" shrinkToFit="false"/>
      <protection locked="true" hidden="false"/>
    </xf>
    <xf numFmtId="164" fontId="0" fillId="0" borderId="0" xfId="0" applyFont="false" applyBorder="false" applyAlignment="true" applyProtection="false">
      <alignment horizontal="center" vertical="center" textRotation="0" wrapText="true" indent="0" shrinkToFit="false"/>
      <protection locked="true" hidden="false"/>
    </xf>
    <xf numFmtId="164" fontId="21" fillId="8" borderId="1" xfId="0" applyFont="true" applyBorder="true" applyAlignment="true" applyProtection="false">
      <alignment horizontal="center" vertical="center" textRotation="0" wrapText="true" indent="0" shrinkToFit="false"/>
      <protection locked="true" hidden="false"/>
    </xf>
    <xf numFmtId="164" fontId="22" fillId="4" borderId="1" xfId="0" applyFont="true" applyBorder="true" applyAlignment="true" applyProtection="false">
      <alignment horizontal="center" vertical="center" textRotation="0" wrapText="false" indent="0" shrinkToFit="false"/>
      <protection locked="true" hidden="false"/>
    </xf>
    <xf numFmtId="164" fontId="0" fillId="2" borderId="1" xfId="0" applyFont="true" applyBorder="true" applyAlignment="true" applyProtection="false">
      <alignment horizontal="center" vertical="center" textRotation="0" wrapText="true" indent="0" shrinkToFit="false"/>
      <protection locked="true" hidden="false"/>
    </xf>
    <xf numFmtId="164" fontId="23" fillId="2" borderId="12" xfId="0" applyFont="true" applyBorder="true" applyAlignment="true" applyProtection="false">
      <alignment horizontal="center" vertical="center" textRotation="0" wrapText="true" indent="0" shrinkToFit="false"/>
      <protection locked="true" hidden="false"/>
    </xf>
    <xf numFmtId="164" fontId="0" fillId="0" borderId="1" xfId="0" applyFont="false" applyBorder="true" applyAlignment="true" applyProtection="false">
      <alignment horizontal="center" vertical="center" textRotation="0" wrapText="true" indent="0" shrinkToFit="false"/>
      <protection locked="true" hidden="false"/>
    </xf>
    <xf numFmtId="164" fontId="24" fillId="0" borderId="1" xfId="0" applyFont="true" applyBorder="true" applyAlignment="true" applyProtection="false">
      <alignment horizontal="center" vertical="center" textRotation="0" wrapText="true" indent="0" shrinkToFit="false"/>
      <protection locked="true" hidden="false"/>
    </xf>
    <xf numFmtId="170" fontId="0" fillId="2" borderId="1" xfId="0" applyFont="false" applyBorder="true" applyAlignment="true" applyProtection="false">
      <alignment horizontal="center" vertical="center" textRotation="0" wrapText="true" indent="0" shrinkToFit="false"/>
      <protection locked="true" hidden="false"/>
    </xf>
    <xf numFmtId="164" fontId="25" fillId="0" borderId="1" xfId="0" applyFont="true" applyBorder="true" applyAlignment="true" applyProtection="false">
      <alignment horizontal="center" vertical="center" textRotation="0" wrapText="true" indent="0" shrinkToFit="false"/>
      <protection locked="true" hidden="false"/>
    </xf>
    <xf numFmtId="170" fontId="0" fillId="0" borderId="0" xfId="0" applyFont="false" applyBorder="false" applyAlignment="true" applyProtection="false">
      <alignment horizontal="center" vertical="center" textRotation="0" wrapText="true" indent="0" shrinkToFit="false"/>
      <protection locked="true" hidden="false"/>
    </xf>
    <xf numFmtId="171" fontId="0" fillId="0" borderId="1" xfId="0" applyFont="false" applyBorder="true" applyAlignment="true" applyProtection="false">
      <alignment horizontal="center" vertical="center" textRotation="0" wrapText="true" indent="0" shrinkToFit="false"/>
      <protection locked="true" hidden="false"/>
    </xf>
    <xf numFmtId="170" fontId="0" fillId="0" borderId="1" xfId="0" applyFont="true" applyBorder="true" applyAlignment="true" applyProtection="false">
      <alignment horizontal="center" vertical="center" textRotation="0" wrapText="true" indent="0" shrinkToFit="false"/>
      <protection locked="true" hidden="false"/>
    </xf>
    <xf numFmtId="171" fontId="0" fillId="2" borderId="1" xfId="0" applyFont="false" applyBorder="true" applyAlignment="true" applyProtection="false">
      <alignment horizontal="center" vertical="center" textRotation="0" wrapText="true" indent="0" shrinkToFit="false"/>
      <protection locked="true" hidden="false"/>
    </xf>
    <xf numFmtId="164" fontId="0" fillId="0" borderId="5" xfId="0" applyFont="false" applyBorder="true" applyAlignment="true" applyProtection="false">
      <alignment horizontal="center" vertical="center" textRotation="0" wrapText="true" indent="0" shrinkToFit="false"/>
      <protection locked="true" hidden="false"/>
    </xf>
    <xf numFmtId="164" fontId="25" fillId="0" borderId="0" xfId="0" applyFont="true" applyBorder="false" applyAlignment="true" applyProtection="false">
      <alignment horizontal="center" vertical="center" textRotation="0" wrapText="true" indent="0" shrinkToFit="false"/>
      <protection locked="true" hidden="false"/>
    </xf>
    <xf numFmtId="164" fontId="0" fillId="0" borderId="0" xfId="20" applyFont="true" applyBorder="false" applyAlignment="true" applyProtection="false">
      <alignment horizontal="center" vertical="bottom" textRotation="0" wrapText="false" indent="0" shrinkToFit="false"/>
      <protection locked="true" hidden="false"/>
    </xf>
    <xf numFmtId="165" fontId="26" fillId="2" borderId="1" xfId="0" applyFont="true" applyBorder="true" applyAlignment="true" applyProtection="false">
      <alignment horizontal="center" vertical="center" textRotation="0" wrapText="true" indent="0" shrinkToFit="false"/>
      <protection locked="true" hidden="false"/>
    </xf>
    <xf numFmtId="164" fontId="0" fillId="0" borderId="11" xfId="0" applyFont="true" applyBorder="true" applyAlignment="true" applyProtection="false">
      <alignment horizontal="center" vertical="center" textRotation="0" wrapText="true" indent="0" shrinkToFit="false"/>
      <protection locked="true" hidden="false"/>
    </xf>
    <xf numFmtId="165" fontId="0" fillId="2" borderId="11" xfId="0" applyFont="false" applyBorder="true" applyAlignment="true" applyProtection="false">
      <alignment horizontal="center" vertical="center" textRotation="0" wrapText="true" indent="0" shrinkToFit="false"/>
      <protection locked="true" hidden="false"/>
    </xf>
    <xf numFmtId="164" fontId="0" fillId="0" borderId="11" xfId="20" applyFont="true" applyBorder="true" applyAlignment="true" applyProtection="false">
      <alignment horizontal="center" vertical="bottom" textRotation="0" wrapText="false" indent="0" shrinkToFit="false"/>
      <protection locked="true" hidden="false"/>
    </xf>
    <xf numFmtId="164" fontId="0" fillId="0" borderId="0" xfId="20" applyFont="true" applyBorder="false" applyAlignment="false" applyProtection="false">
      <alignment horizontal="general" vertical="bottom" textRotation="0" wrapText="false" indent="0" shrinkToFit="false"/>
      <protection locked="true" hidden="false"/>
    </xf>
    <xf numFmtId="164" fontId="0" fillId="0" borderId="1" xfId="0" applyFont="true" applyBorder="true" applyAlignment="true" applyProtection="false">
      <alignment horizontal="center" vertical="bottom" textRotation="0" wrapText="false" indent="0" shrinkToFit="false"/>
      <protection locked="true" hidden="false"/>
    </xf>
    <xf numFmtId="170" fontId="0" fillId="0" borderId="0" xfId="0" applyFont="false" applyBorder="false" applyAlignment="false" applyProtection="false">
      <alignment horizontal="general" vertical="bottom" textRotation="0" wrapText="false" indent="0" shrinkToFit="false"/>
      <protection locked="true" hidden="false"/>
    </xf>
    <xf numFmtId="164" fontId="17" fillId="9" borderId="0" xfId="20" applyFont="true" applyBorder="true" applyAlignment="true" applyProtection="false">
      <alignment horizontal="center" vertical="center" textRotation="0" wrapText="true" indent="0" shrinkToFit="false"/>
      <protection locked="true" hidden="false"/>
    </xf>
    <xf numFmtId="164" fontId="23" fillId="0" borderId="13" xfId="20" applyFont="true" applyBorder="true" applyAlignment="true" applyProtection="false">
      <alignment horizontal="center" vertical="center" textRotation="0" wrapText="true" indent="0" shrinkToFit="false"/>
      <protection locked="true" hidden="false"/>
    </xf>
    <xf numFmtId="164" fontId="23" fillId="0" borderId="1" xfId="20" applyFont="true" applyBorder="true" applyAlignment="true" applyProtection="false">
      <alignment horizontal="center" vertical="center" textRotation="0" wrapText="true" indent="0" shrinkToFit="false"/>
      <protection locked="true" hidden="false"/>
    </xf>
    <xf numFmtId="164" fontId="27" fillId="0" borderId="13" xfId="0" applyFont="true" applyBorder="true" applyAlignment="true" applyProtection="false">
      <alignment horizontal="center" vertical="center" textRotation="0" wrapText="true" indent="0" shrinkToFit="false"/>
      <protection locked="true" hidden="false"/>
    </xf>
    <xf numFmtId="171" fontId="28" fillId="0" borderId="1" xfId="20" applyFont="true" applyBorder="true" applyAlignment="true" applyProtection="false">
      <alignment horizontal="center" vertical="center" textRotation="0" wrapText="true" indent="0" shrinkToFit="false"/>
      <protection locked="true" hidden="false"/>
    </xf>
    <xf numFmtId="171" fontId="29" fillId="0" borderId="1" xfId="20" applyFont="true" applyBorder="true" applyAlignment="true" applyProtection="false">
      <alignment horizontal="center" vertical="center" textRotation="0" wrapText="true" indent="0" shrinkToFit="false"/>
      <protection locked="true" hidden="false"/>
    </xf>
    <xf numFmtId="172" fontId="22" fillId="9" borderId="13" xfId="20" applyFont="true" applyBorder="true" applyAlignment="true" applyProtection="false">
      <alignment horizontal="center" vertical="center" textRotation="0" wrapText="true" indent="0" shrinkToFit="false"/>
      <protection locked="true" hidden="false"/>
    </xf>
    <xf numFmtId="171" fontId="0" fillId="0" borderId="1" xfId="20" applyFont="true" applyBorder="true" applyAlignment="true" applyProtection="false">
      <alignment horizontal="center" vertical="center" textRotation="0" wrapText="true" indent="0" shrinkToFit="false"/>
      <protection locked="true" hidden="false"/>
    </xf>
    <xf numFmtId="164" fontId="30" fillId="9" borderId="1" xfId="0" applyFont="true" applyBorder="true" applyAlignment="true" applyProtection="false">
      <alignment horizontal="center" vertical="center" textRotation="0" wrapText="true" indent="0" shrinkToFit="false"/>
      <protection locked="true" hidden="false"/>
    </xf>
    <xf numFmtId="165" fontId="0" fillId="0" borderId="1" xfId="15" applyFont="true" applyBorder="true" applyAlignment="true" applyProtection="true">
      <alignment horizontal="center" vertical="center" textRotation="0" wrapText="true" indent="0" shrinkToFit="false"/>
      <protection locked="true" hidden="false"/>
    </xf>
    <xf numFmtId="165" fontId="31" fillId="0" borderId="1" xfId="15" applyFont="true" applyBorder="true" applyAlignment="true" applyProtection="true">
      <alignment horizontal="center" vertical="center" textRotation="0" wrapText="true" indent="0" shrinkToFit="false"/>
      <protection locked="true" hidden="false"/>
    </xf>
    <xf numFmtId="165" fontId="32" fillId="0" borderId="1" xfId="15" applyFont="true" applyBorder="true" applyAlignment="true" applyProtection="true">
      <alignment horizontal="center" vertical="center" textRotation="0" wrapText="true" indent="0" shrinkToFit="false"/>
      <protection locked="true" hidden="false"/>
    </xf>
    <xf numFmtId="164" fontId="33" fillId="0" borderId="0" xfId="0" applyFont="true" applyBorder="false" applyAlignment="false" applyProtection="false">
      <alignment horizontal="general" vertical="bottom" textRotation="0" wrapText="false" indent="0" shrinkToFit="false"/>
      <protection locked="true" hidden="false"/>
    </xf>
    <xf numFmtId="171" fontId="0" fillId="0" borderId="0" xfId="20" applyFont="true" applyBorder="false" applyAlignment="true" applyProtection="false">
      <alignment horizontal="center" vertical="center" textRotation="0" wrapText="true" indent="0" shrinkToFit="false"/>
      <protection locked="true" hidden="false"/>
    </xf>
    <xf numFmtId="171" fontId="0" fillId="0" borderId="12" xfId="20" applyFont="true" applyBorder="true" applyAlignment="true" applyProtection="false">
      <alignment horizontal="center" vertical="center" textRotation="0" wrapText="true" indent="0" shrinkToFit="false"/>
      <protection locked="true" hidden="false"/>
    </xf>
    <xf numFmtId="164" fontId="34" fillId="0" borderId="1" xfId="20" applyFont="true" applyBorder="true" applyAlignment="true" applyProtection="false">
      <alignment horizontal="center" vertical="center" textRotation="0" wrapText="true" indent="0" shrinkToFit="false"/>
      <protection locked="true" hidden="false"/>
    </xf>
    <xf numFmtId="165" fontId="34" fillId="0" borderId="1" xfId="15" applyFont="true" applyBorder="true" applyAlignment="true" applyProtection="true">
      <alignment horizontal="center" vertical="center" textRotation="0" wrapText="true" indent="0" shrinkToFit="false"/>
      <protection locked="true" hidden="false"/>
    </xf>
    <xf numFmtId="171" fontId="31" fillId="0" borderId="1" xfId="20" applyFont="true" applyBorder="true" applyAlignment="true" applyProtection="false">
      <alignment horizontal="center" vertical="center" textRotation="0" wrapText="true" indent="0" shrinkToFit="false"/>
      <protection locked="true" hidden="false"/>
    </xf>
    <xf numFmtId="164" fontId="0" fillId="0" borderId="5" xfId="0" applyFont="true" applyBorder="true" applyAlignment="true" applyProtection="false">
      <alignment horizontal="center" vertical="center" textRotation="0" wrapText="true" indent="0" shrinkToFit="false"/>
      <protection locked="true" hidden="false"/>
    </xf>
    <xf numFmtId="164" fontId="25" fillId="2" borderId="1" xfId="0" applyFont="true" applyBorder="true" applyAlignment="true" applyProtection="false">
      <alignment horizontal="center" vertical="center" textRotation="0" wrapText="true" indent="0" shrinkToFit="false"/>
      <protection locked="true" hidden="false"/>
    </xf>
    <xf numFmtId="164" fontId="35" fillId="0" borderId="12" xfId="0" applyFont="true" applyBorder="true" applyAlignment="true" applyProtection="false">
      <alignment horizontal="center" vertical="center" textRotation="0" wrapText="true" indent="0" shrinkToFit="false"/>
      <protection locked="true" hidden="false"/>
    </xf>
    <xf numFmtId="170" fontId="35" fillId="4" borderId="12" xfId="0" applyFont="true" applyBorder="true" applyAlignment="true" applyProtection="false">
      <alignment horizontal="center" vertical="center" textRotation="0" wrapText="true" indent="0" shrinkToFit="false"/>
      <protection locked="true" hidden="false"/>
    </xf>
    <xf numFmtId="170" fontId="0" fillId="0" borderId="0" xfId="0" applyFont="false" applyBorder="false" applyAlignment="true" applyProtection="false">
      <alignment horizontal="center" vertical="bottom" textRotation="0" wrapText="false" indent="0" shrinkToFit="false"/>
      <protection locked="true" hidden="false"/>
    </xf>
    <xf numFmtId="164" fontId="0" fillId="0" borderId="0" xfId="0" applyFont="false" applyBorder="false" applyAlignment="true" applyProtection="false">
      <alignment horizontal="center" vertical="bottom" textRotation="0" wrapText="false" indent="0" shrinkToFit="false"/>
      <protection locked="true" hidden="false"/>
    </xf>
    <xf numFmtId="164" fontId="35" fillId="0" borderId="1" xfId="0" applyFont="true" applyBorder="true" applyAlignment="true" applyProtection="false">
      <alignment horizontal="center" vertical="center" textRotation="0" wrapText="true" indent="0" shrinkToFit="false"/>
      <protection locked="true" hidden="false"/>
    </xf>
    <xf numFmtId="170" fontId="35" fillId="4" borderId="1" xfId="0" applyFont="true" applyBorder="true" applyAlignment="true" applyProtection="false">
      <alignment horizontal="center" vertical="center" textRotation="0" wrapText="true" indent="0" shrinkToFit="false"/>
      <protection locked="true" hidden="false"/>
    </xf>
    <xf numFmtId="173" fontId="0" fillId="0" borderId="0" xfId="0" applyFont="false" applyBorder="false" applyAlignment="true" applyProtection="false">
      <alignment horizontal="center" vertical="bottom" textRotation="0" wrapText="false" indent="0" shrinkToFit="false"/>
      <protection locked="true" hidden="false"/>
    </xf>
    <xf numFmtId="171" fontId="35" fillId="4" borderId="1" xfId="0" applyFont="true" applyBorder="true" applyAlignment="true" applyProtection="false">
      <alignment horizontal="center" vertical="center" textRotation="0" wrapText="true" indent="0" shrinkToFit="false"/>
      <protection locked="true" hidden="false"/>
    </xf>
    <xf numFmtId="164" fontId="35" fillId="4" borderId="1" xfId="0" applyFont="true" applyBorder="true" applyAlignment="true" applyProtection="false">
      <alignment horizontal="center" vertical="center" textRotation="0" wrapText="true" indent="0" shrinkToFit="false"/>
      <protection locked="true" hidden="false"/>
    </xf>
    <xf numFmtId="164" fontId="35" fillId="8" borderId="1" xfId="0" applyFont="true" applyBorder="true" applyAlignment="true" applyProtection="false">
      <alignment horizontal="center" vertical="center" textRotation="0" wrapText="true" indent="0" shrinkToFit="false"/>
      <protection locked="true" hidden="false"/>
    </xf>
    <xf numFmtId="164" fontId="35" fillId="2" borderId="1" xfId="0" applyFont="true" applyBorder="true" applyAlignment="true" applyProtection="false">
      <alignment horizontal="center" vertical="center" textRotation="0" wrapText="true" indent="0" shrinkToFit="false"/>
      <protection locked="true" hidden="false"/>
    </xf>
    <xf numFmtId="164" fontId="35" fillId="4" borderId="10" xfId="0" applyFont="true" applyBorder="true" applyAlignment="true" applyProtection="false">
      <alignment horizontal="center" vertical="center" textRotation="0" wrapText="true" indent="0" shrinkToFit="false"/>
      <protection locked="true" hidden="false"/>
    </xf>
    <xf numFmtId="164" fontId="36" fillId="0" borderId="0" xfId="0" applyFont="true" applyBorder="false" applyAlignment="false" applyProtection="false">
      <alignment horizontal="general" vertical="bottom" textRotation="0" wrapText="false" indent="0" shrinkToFit="false"/>
      <protection locked="true" hidden="false"/>
    </xf>
    <xf numFmtId="164" fontId="36" fillId="0" borderId="0" xfId="0" applyFont="true" applyBorder="true" applyAlignment="true" applyProtection="false">
      <alignment horizontal="center" vertical="bottom" textRotation="0" wrapText="false" indent="0" shrinkToFit="false"/>
      <protection locked="true" hidden="false"/>
    </xf>
    <xf numFmtId="166" fontId="36" fillId="0" borderId="0" xfId="0" applyFont="true" applyBorder="false" applyAlignment="false" applyProtection="false">
      <alignment horizontal="general" vertical="bottom" textRotation="0" wrapText="false" indent="0" shrinkToFit="false"/>
      <protection locked="true" hidden="false"/>
    </xf>
    <xf numFmtId="164" fontId="38" fillId="0" borderId="1" xfId="0" applyFont="true" applyBorder="true" applyAlignment="true" applyProtection="false">
      <alignment horizontal="center" vertical="bottom" textRotation="0" wrapText="false" indent="0" shrinkToFit="false"/>
      <protection locked="true" hidden="false"/>
    </xf>
    <xf numFmtId="165" fontId="38" fillId="0" borderId="1" xfId="15" applyFont="true" applyBorder="true" applyAlignment="true" applyProtection="true">
      <alignment horizontal="center" vertical="bottom" textRotation="0" wrapText="false" indent="0" shrinkToFit="false"/>
      <protection locked="true" hidden="false"/>
    </xf>
    <xf numFmtId="164" fontId="38" fillId="0" borderId="1" xfId="0" applyFont="true" applyBorder="true" applyAlignment="false" applyProtection="false">
      <alignment horizontal="general" vertical="bottom" textRotation="0" wrapText="false" indent="0" shrinkToFit="false"/>
      <protection locked="true" hidden="false"/>
    </xf>
    <xf numFmtId="165" fontId="38" fillId="0" borderId="1" xfId="15" applyFont="true" applyBorder="true" applyAlignment="true" applyProtection="true">
      <alignment horizontal="general" vertical="bottom" textRotation="0" wrapText="false" indent="0" shrinkToFit="false"/>
      <protection locked="true" hidden="false"/>
    </xf>
    <xf numFmtId="164" fontId="39" fillId="0" borderId="1" xfId="0" applyFont="true" applyBorder="true" applyAlignment="false" applyProtection="false">
      <alignment horizontal="general" vertical="bottom" textRotation="0" wrapText="false" indent="0" shrinkToFit="false"/>
      <protection locked="true" hidden="false"/>
    </xf>
    <xf numFmtId="165" fontId="39" fillId="0" borderId="1" xfId="15" applyFont="true" applyBorder="true" applyAlignment="true" applyProtection="true">
      <alignment horizontal="general" vertical="bottom" textRotation="0" wrapText="false" indent="0" shrinkToFit="false"/>
      <protection locked="true" hidden="false"/>
    </xf>
    <xf numFmtId="164" fontId="19" fillId="0" borderId="1" xfId="0" applyFont="true" applyBorder="true" applyAlignment="true" applyProtection="false">
      <alignment horizontal="center" vertical="center" textRotation="0" wrapText="true" indent="0" shrinkToFit="false"/>
      <protection locked="true" hidden="false"/>
    </xf>
    <xf numFmtId="165" fontId="19" fillId="0" borderId="0" xfId="0" applyFont="true" applyBorder="false" applyAlignment="true" applyProtection="false">
      <alignment horizontal="center" vertical="center" textRotation="0" wrapText="true" indent="0" shrinkToFit="false"/>
      <protection locked="true" hidden="false"/>
    </xf>
    <xf numFmtId="164" fontId="19" fillId="0" borderId="0" xfId="0" applyFont="true" applyBorder="false" applyAlignment="false" applyProtection="false">
      <alignment horizontal="general" vertical="bottom" textRotation="0" wrapText="false" indent="0" shrinkToFit="false"/>
      <protection locked="true" hidden="false"/>
    </xf>
    <xf numFmtId="164" fontId="19" fillId="0" borderId="0" xfId="0" applyFont="true" applyBorder="false" applyAlignment="true" applyProtection="false">
      <alignment horizontal="center" vertical="center" textRotation="0" wrapText="true" indent="0" shrinkToFit="false"/>
      <protection locked="true" hidden="false"/>
    </xf>
    <xf numFmtId="164" fontId="19" fillId="0" borderId="1" xfId="0" applyFont="true" applyBorder="true" applyAlignment="true" applyProtection="false">
      <alignment horizontal="center" vertical="center" textRotation="0" wrapText="false" indent="0" shrinkToFit="false"/>
      <protection locked="true" hidden="false"/>
    </xf>
    <xf numFmtId="164" fontId="40" fillId="4" borderId="10" xfId="0" applyFont="true" applyBorder="true" applyAlignment="true" applyProtection="false">
      <alignment horizontal="center" vertical="center" textRotation="0" wrapText="true" indent="0" shrinkToFit="false"/>
      <protection locked="true" hidden="false"/>
    </xf>
    <xf numFmtId="165" fontId="19" fillId="0" borderId="1" xfId="0" applyFont="true" applyBorder="true" applyAlignment="true" applyProtection="false">
      <alignment horizontal="center" vertical="center" textRotation="0" wrapText="true" indent="0" shrinkToFit="false"/>
      <protection locked="true" hidden="false"/>
    </xf>
    <xf numFmtId="164" fontId="19" fillId="0" borderId="13" xfId="0" applyFont="true" applyBorder="true" applyAlignment="true" applyProtection="false">
      <alignment horizontal="center" vertical="center" textRotation="0" wrapText="true" indent="0" shrinkToFit="false"/>
      <protection locked="true" hidden="false"/>
    </xf>
    <xf numFmtId="164" fontId="41" fillId="0" borderId="5" xfId="0" applyFont="true" applyBorder="true" applyAlignment="true" applyProtection="false">
      <alignment horizontal="center" vertical="center" textRotation="0" wrapText="true" indent="0" shrinkToFit="false"/>
      <protection locked="true" hidden="false"/>
    </xf>
    <xf numFmtId="164" fontId="19" fillId="0" borderId="0" xfId="0" applyFont="true" applyBorder="true" applyAlignment="true" applyProtection="false">
      <alignment horizontal="center" vertical="center" textRotation="0" wrapText="true" indent="0" shrinkToFit="false"/>
      <protection locked="true" hidden="false"/>
    </xf>
    <xf numFmtId="164" fontId="42" fillId="0" borderId="5" xfId="0" applyFont="true" applyBorder="true" applyAlignment="true" applyProtection="false">
      <alignment horizontal="center" vertical="center" textRotation="0" wrapText="true" indent="0" shrinkToFit="false"/>
      <protection locked="true" hidden="false"/>
    </xf>
    <xf numFmtId="165" fontId="40" fillId="4" borderId="1" xfId="0" applyFont="true" applyBorder="true" applyAlignment="true" applyProtection="false">
      <alignment horizontal="center" vertical="center" textRotation="0" wrapText="true" indent="0" shrinkToFit="false"/>
      <protection locked="true" hidden="false"/>
    </xf>
    <xf numFmtId="165" fontId="19" fillId="2" borderId="1" xfId="0" applyFont="true" applyBorder="true" applyAlignment="true" applyProtection="false">
      <alignment horizontal="center" vertical="center" textRotation="0" wrapText="true" indent="0" shrinkToFit="false"/>
      <protection locked="true" hidden="false"/>
    </xf>
    <xf numFmtId="164" fontId="19" fillId="0" borderId="0" xfId="0" applyFont="true" applyBorder="false" applyAlignment="true" applyProtection="false">
      <alignment horizontal="center" vertical="center" textRotation="0" wrapText="false" indent="0" shrinkToFit="false"/>
      <protection locked="true" hidden="false"/>
    </xf>
    <xf numFmtId="165" fontId="19" fillId="0" borderId="3" xfId="0" applyFont="true" applyBorder="true" applyAlignment="true" applyProtection="false">
      <alignment horizontal="center" vertical="center" textRotation="0" wrapText="true" indent="0" shrinkToFit="false"/>
      <protection locked="true" hidden="false"/>
    </xf>
    <xf numFmtId="174" fontId="19" fillId="0" borderId="1" xfId="0" applyFont="true" applyBorder="true" applyAlignment="true" applyProtection="false">
      <alignment horizontal="center" vertical="center" textRotation="0" wrapText="true" indent="0" shrinkToFit="false"/>
      <protection locked="true" hidden="false"/>
    </xf>
    <xf numFmtId="164" fontId="19" fillId="0" borderId="0" xfId="0" applyFont="true" applyBorder="false" applyAlignment="true" applyProtection="false">
      <alignment horizontal="center" vertical="bottom" textRotation="0" wrapText="false" indent="0" shrinkToFit="false"/>
      <protection locked="true" hidden="false"/>
    </xf>
    <xf numFmtId="164" fontId="20" fillId="4" borderId="1" xfId="0" applyFont="true" applyBorder="true" applyAlignment="true" applyProtection="false">
      <alignment horizontal="center" vertical="center" textRotation="0" wrapText="true" indent="0" shrinkToFit="false"/>
      <protection locked="true" hidden="false"/>
    </xf>
    <xf numFmtId="169" fontId="19" fillId="0" borderId="1" xfId="0" applyFont="true" applyBorder="true" applyAlignment="false" applyProtection="false">
      <alignment horizontal="general" vertical="bottom" textRotation="0" wrapText="false" indent="0" shrinkToFit="false"/>
      <protection locked="true" hidden="false"/>
    </xf>
    <xf numFmtId="165" fontId="19" fillId="0" borderId="1" xfId="0" applyFont="true" applyBorder="true" applyAlignment="false" applyProtection="false">
      <alignment horizontal="general" vertical="bottom" textRotation="0" wrapText="false" indent="0" shrinkToFit="false"/>
      <protection locked="true" hidden="false"/>
    </xf>
    <xf numFmtId="167" fontId="6" fillId="0" borderId="0" xfId="0" applyFont="true" applyBorder="false" applyAlignment="false" applyProtection="false">
      <alignment horizontal="general" vertical="bottom" textRotation="0" wrapText="false" indent="0" shrinkToFit="false"/>
      <protection locked="true" hidden="false"/>
    </xf>
    <xf numFmtId="165" fontId="40" fillId="7" borderId="1" xfId="0" applyFont="true" applyBorder="true" applyAlignment="true" applyProtection="false">
      <alignment horizontal="center" vertical="center" textRotation="0" wrapText="true" indent="0" shrinkToFit="false"/>
      <protection locked="true" hidden="false"/>
    </xf>
    <xf numFmtId="164" fontId="6" fillId="0" borderId="5" xfId="0" applyFont="true" applyBorder="true" applyAlignment="true" applyProtection="false">
      <alignment horizontal="left" vertical="bottom" textRotation="0" wrapText="false" indent="0" shrinkToFit="false"/>
      <protection locked="true" hidden="false"/>
    </xf>
    <xf numFmtId="165" fontId="20" fillId="4" borderId="1" xfId="0" applyFont="true" applyBorder="true" applyAlignment="false" applyProtection="false">
      <alignment horizontal="general" vertical="bottom" textRotation="0" wrapText="false" indent="0" shrinkToFit="false"/>
      <protection locked="true" hidden="false"/>
    </xf>
    <xf numFmtId="164" fontId="22" fillId="4" borderId="0" xfId="0" applyFont="true" applyBorder="false" applyAlignment="false" applyProtection="false">
      <alignment horizontal="general" vertical="bottom" textRotation="0" wrapText="false" indent="0" shrinkToFit="false"/>
      <protection locked="true" hidden="false"/>
    </xf>
    <xf numFmtId="165" fontId="6" fillId="0" borderId="0" xfId="15" applyFont="true" applyBorder="true" applyAlignment="true" applyProtection="true">
      <alignment horizontal="general" vertical="bottom" textRotation="0" wrapText="false" indent="0" shrinkToFit="false"/>
      <protection locked="true" hidden="false"/>
    </xf>
    <xf numFmtId="165" fontId="6" fillId="0" borderId="1" xfId="0" applyFont="true" applyBorder="true" applyAlignment="false" applyProtection="false">
      <alignment horizontal="general" vertical="bottom" textRotation="0" wrapText="false" indent="0" shrinkToFit="false"/>
      <protection locked="true" hidden="false"/>
    </xf>
    <xf numFmtId="165" fontId="0" fillId="0" borderId="0" xfId="0" applyFont="false" applyBorder="false" applyAlignment="false" applyProtection="false">
      <alignment horizontal="general" vertical="bottom" textRotation="0" wrapText="false" indent="0" shrinkToFit="false"/>
      <protection locked="true" hidden="false"/>
    </xf>
    <xf numFmtId="165" fontId="0" fillId="0" borderId="1" xfId="0" applyFont="false" applyBorder="true" applyAlignment="false" applyProtection="false">
      <alignment horizontal="general" vertical="bottom" textRotation="0" wrapText="false" indent="0" shrinkToFit="false"/>
      <protection locked="true" hidden="false"/>
    </xf>
    <xf numFmtId="164" fontId="44" fillId="4" borderId="0" xfId="0" applyFont="true" applyBorder="false" applyAlignment="false" applyProtection="false">
      <alignment horizontal="general" vertical="bottom" textRotation="0" wrapText="false" indent="0" shrinkToFit="false"/>
      <protection locked="true" hidden="false"/>
    </xf>
    <xf numFmtId="164" fontId="14" fillId="4" borderId="0" xfId="0" applyFont="true" applyBorder="false" applyAlignment="false" applyProtection="false">
      <alignment horizontal="general" vertical="bottom" textRotation="0" wrapText="false" indent="0" shrinkToFit="false"/>
      <protection locked="true" hidden="false"/>
    </xf>
    <xf numFmtId="164" fontId="45" fillId="0" borderId="0" xfId="0" applyFont="true" applyBorder="false" applyAlignment="false" applyProtection="false">
      <alignment horizontal="general" vertical="bottom" textRotation="0" wrapText="false" indent="0" shrinkToFit="false"/>
      <protection locked="true" hidden="false"/>
    </xf>
    <xf numFmtId="167" fontId="46" fillId="4" borderId="0" xfId="0" applyFont="true" applyBorder="false" applyAlignment="false" applyProtection="false">
      <alignment horizontal="general" vertical="bottom" textRotation="0" wrapText="false" indent="0" shrinkToFit="false"/>
      <protection locked="true" hidden="false"/>
    </xf>
    <xf numFmtId="175" fontId="10" fillId="0" borderId="1" xfId="0" applyFont="true" applyBorder="true" applyAlignment="true" applyProtection="false">
      <alignment horizontal="center" vertical="bottom" textRotation="0" wrapText="false" indent="0" shrinkToFit="false"/>
      <protection locked="true" hidden="false"/>
    </xf>
    <xf numFmtId="164" fontId="10" fillId="0" borderId="0" xfId="0" applyFont="true" applyBorder="false" applyAlignment="true" applyProtection="false">
      <alignment horizontal="center" vertical="bottom" textRotation="0" wrapText="false" indent="0" shrinkToFit="false"/>
      <protection locked="true" hidden="false"/>
    </xf>
    <xf numFmtId="164" fontId="47" fillId="0" borderId="1" xfId="0" applyFont="true" applyBorder="true" applyAlignment="false" applyProtection="false">
      <alignment horizontal="general" vertical="bottom" textRotation="0" wrapText="false" indent="0" shrinkToFit="false"/>
      <protection locked="true" hidden="false"/>
    </xf>
    <xf numFmtId="164" fontId="47" fillId="0" borderId="0" xfId="0" applyFont="true" applyBorder="false" applyAlignment="false" applyProtection="false">
      <alignment horizontal="general" vertical="bottom" textRotation="0" wrapText="false" indent="0" shrinkToFit="false"/>
      <protection locked="true" hidden="false"/>
    </xf>
    <xf numFmtId="164" fontId="48" fillId="0" borderId="0" xfId="0" applyFont="true" applyBorder="true" applyAlignment="true" applyProtection="false">
      <alignment horizontal="center" vertical="bottom" textRotation="0" wrapText="false" indent="0" shrinkToFit="false"/>
      <protection locked="true" hidden="false"/>
    </xf>
    <xf numFmtId="165" fontId="10" fillId="0" borderId="1" xfId="0" applyFont="true" applyBorder="true" applyAlignment="false" applyProtection="false">
      <alignment horizontal="general" vertical="bottom" textRotation="0" wrapText="false" indent="0" shrinkToFit="false"/>
      <protection locked="true" hidden="false"/>
    </xf>
    <xf numFmtId="164" fontId="47" fillId="0" borderId="11" xfId="0" applyFont="true" applyBorder="true" applyAlignment="false" applyProtection="false">
      <alignment horizontal="general" vertical="bottom" textRotation="0" wrapText="false" indent="0" shrinkToFit="false"/>
      <protection locked="true" hidden="false"/>
    </xf>
    <xf numFmtId="167" fontId="18" fillId="4" borderId="1" xfId="0" applyFont="true" applyBorder="true" applyAlignment="false" applyProtection="false">
      <alignment horizontal="general" vertical="bottom" textRotation="0" wrapText="false" indent="0" shrinkToFit="false"/>
      <protection locked="true" hidden="false"/>
    </xf>
    <xf numFmtId="167" fontId="13" fillId="0" borderId="0" xfId="0" applyFont="true" applyBorder="false" applyAlignment="false" applyProtection="false">
      <alignment horizontal="general" vertical="bottom" textRotation="0" wrapText="false" indent="0" shrinkToFit="false"/>
      <protection locked="true" hidden="false"/>
    </xf>
    <xf numFmtId="167" fontId="47" fillId="0" borderId="0" xfId="0" applyFont="true" applyBorder="false" applyAlignment="false" applyProtection="false">
      <alignment horizontal="general" vertical="bottom" textRotation="0" wrapText="false" indent="0" shrinkToFit="false"/>
      <protection locked="true" hidden="false"/>
    </xf>
    <xf numFmtId="164" fontId="48" fillId="0" borderId="0" xfId="0" applyFont="true" applyBorder="false" applyAlignment="false" applyProtection="false">
      <alignment horizontal="general" vertical="bottom" textRotation="0" wrapText="false" indent="0" shrinkToFit="false"/>
      <protection locked="true" hidden="false"/>
    </xf>
    <xf numFmtId="164" fontId="18" fillId="4" borderId="8" xfId="0" applyFont="true" applyBorder="true" applyAlignment="true" applyProtection="false">
      <alignment horizontal="center" vertical="bottom" textRotation="0" wrapText="false" indent="0" shrinkToFit="false"/>
      <protection locked="true" hidden="false"/>
    </xf>
    <xf numFmtId="164" fontId="13" fillId="0" borderId="0" xfId="0" applyFont="true" applyBorder="false" applyAlignment="true" applyProtection="false">
      <alignment horizontal="center" vertical="bottom" textRotation="0" wrapText="false" indent="0" shrinkToFit="false"/>
      <protection locked="true" hidden="false"/>
    </xf>
    <xf numFmtId="165" fontId="48" fillId="0" borderId="0" xfId="0" applyFont="true" applyBorder="false" applyAlignment="false" applyProtection="false">
      <alignment horizontal="general" vertical="bottom" textRotation="0" wrapText="false" indent="0" shrinkToFit="false"/>
      <protection locked="true" hidden="false"/>
    </xf>
    <xf numFmtId="164" fontId="13" fillId="0" borderId="0" xfId="0" applyFont="true" applyBorder="false" applyAlignment="false" applyProtection="false">
      <alignment horizontal="general" vertical="bottom" textRotation="0" wrapText="false" indent="0" shrinkToFit="false"/>
      <protection locked="true" hidden="false"/>
    </xf>
    <xf numFmtId="165" fontId="14" fillId="4" borderId="1" xfId="0" applyFont="true" applyBorder="true" applyAlignment="false" applyProtection="false">
      <alignment horizontal="general" vertical="bottom" textRotation="0" wrapText="false" indent="0" shrinkToFit="false"/>
      <protection locked="true" hidden="false"/>
    </xf>
    <xf numFmtId="164" fontId="10" fillId="0" borderId="0" xfId="0" applyFont="true" applyBorder="true" applyAlignment="true" applyProtection="false">
      <alignment horizontal="left" vertical="center" textRotation="0" wrapText="true" indent="0" shrinkToFit="false"/>
      <protection locked="true" hidden="false"/>
    </xf>
    <xf numFmtId="164" fontId="36" fillId="0" borderId="0" xfId="0" applyFont="true" applyBorder="false" applyAlignment="true" applyProtection="false">
      <alignment horizontal="center" vertical="center" textRotation="0" wrapText="false" indent="0" shrinkToFit="false"/>
      <protection locked="true" hidden="false"/>
    </xf>
    <xf numFmtId="164" fontId="49" fillId="0" borderId="0" xfId="0" applyFont="true" applyBorder="false" applyAlignment="false" applyProtection="false">
      <alignment horizontal="general" vertical="bottom" textRotation="0" wrapText="false" indent="0" shrinkToFit="false"/>
      <protection locked="true" hidden="false"/>
    </xf>
    <xf numFmtId="164" fontId="36" fillId="0" borderId="2" xfId="0" applyFont="true" applyBorder="true" applyAlignment="false" applyProtection="false">
      <alignment horizontal="general" vertical="bottom" textRotation="0" wrapText="false" indent="0" shrinkToFit="false"/>
      <protection locked="true" hidden="false"/>
    </xf>
    <xf numFmtId="164" fontId="36" fillId="0" borderId="3" xfId="0" applyFont="true" applyBorder="true" applyAlignment="false" applyProtection="false">
      <alignment horizontal="general" vertical="bottom" textRotation="0" wrapText="false" indent="0" shrinkToFit="false"/>
      <protection locked="true" hidden="false"/>
    </xf>
    <xf numFmtId="164" fontId="36" fillId="0" borderId="1" xfId="0" applyFont="true" applyBorder="true" applyAlignment="true" applyProtection="false">
      <alignment horizontal="center" vertical="center" textRotation="0" wrapText="false" indent="0" shrinkToFit="false"/>
      <protection locked="true" hidden="false"/>
    </xf>
    <xf numFmtId="164" fontId="36" fillId="0" borderId="5" xfId="0" applyFont="true" applyBorder="true" applyAlignment="false" applyProtection="false">
      <alignment horizontal="general" vertical="bottom" textRotation="0" wrapText="false" indent="0" shrinkToFit="false"/>
      <protection locked="true" hidden="false"/>
    </xf>
    <xf numFmtId="164" fontId="10" fillId="0" borderId="1" xfId="0" applyFont="true" applyBorder="true" applyAlignment="true" applyProtection="false">
      <alignment horizontal="center" vertical="center" textRotation="0" wrapText="false" indent="0" shrinkToFit="false"/>
      <protection locked="true" hidden="false"/>
    </xf>
    <xf numFmtId="172" fontId="36" fillId="0" borderId="1" xfId="0" applyFont="true" applyBorder="true" applyAlignment="true" applyProtection="false">
      <alignment horizontal="center" vertical="center" textRotation="0" wrapText="false" indent="0" shrinkToFit="false"/>
      <protection locked="true" hidden="false"/>
    </xf>
    <xf numFmtId="164" fontId="36" fillId="0" borderId="5" xfId="0" applyFont="true" applyBorder="true" applyAlignment="true" applyProtection="false">
      <alignment horizontal="left" vertical="center" textRotation="0" wrapText="true" indent="0" shrinkToFit="false"/>
      <protection locked="true" hidden="false"/>
    </xf>
    <xf numFmtId="164" fontId="50" fillId="2" borderId="1" xfId="0" applyFont="true" applyBorder="true" applyAlignment="true" applyProtection="false">
      <alignment horizontal="center" vertical="center" textRotation="0" wrapText="true" indent="0" shrinkToFit="false"/>
      <protection locked="true" hidden="false"/>
    </xf>
    <xf numFmtId="164" fontId="36" fillId="0" borderId="7" xfId="0" applyFont="true" applyBorder="true" applyAlignment="false" applyProtection="false">
      <alignment horizontal="general" vertical="bottom" textRotation="0" wrapText="false" indent="0" shrinkToFit="false"/>
      <protection locked="true" hidden="false"/>
    </xf>
    <xf numFmtId="164" fontId="36" fillId="0" borderId="8" xfId="0" applyFont="true" applyBorder="true" applyAlignment="false" applyProtection="false">
      <alignment horizontal="general" vertical="bottom" textRotation="0" wrapText="false" indent="0" shrinkToFit="false"/>
      <protection locked="true" hidden="false"/>
    </xf>
    <xf numFmtId="171" fontId="36" fillId="2" borderId="1" xfId="0" applyFont="true" applyBorder="true" applyAlignment="true" applyProtection="false">
      <alignment horizontal="center" vertical="center" textRotation="0" wrapText="false" indent="0" shrinkToFit="false"/>
      <protection locked="true" hidden="false"/>
    </xf>
    <xf numFmtId="164" fontId="36" fillId="4" borderId="1" xfId="0" applyFont="true" applyBorder="true" applyAlignment="true" applyProtection="false">
      <alignment horizontal="center" vertical="bottom" textRotation="0" wrapText="false" indent="0" shrinkToFit="false"/>
      <protection locked="true" hidden="false"/>
    </xf>
    <xf numFmtId="164" fontId="36" fillId="0" borderId="2" xfId="0" applyFont="true" applyBorder="true" applyAlignment="true" applyProtection="false">
      <alignment horizontal="center" vertical="bottom" textRotation="0" wrapText="false" indent="0" shrinkToFit="false"/>
      <protection locked="true" hidden="false"/>
    </xf>
    <xf numFmtId="164" fontId="36" fillId="0" borderId="3" xfId="0" applyFont="true" applyBorder="true" applyAlignment="true" applyProtection="false">
      <alignment horizontal="center" vertical="bottom" textRotation="0" wrapText="false" indent="0" shrinkToFit="false"/>
      <protection locked="true" hidden="false"/>
    </xf>
    <xf numFmtId="164" fontId="37" fillId="0" borderId="1" xfId="0" applyFont="true" applyBorder="true" applyAlignment="true" applyProtection="false">
      <alignment horizontal="center" vertical="center" textRotation="0" wrapText="true" indent="0" shrinkToFit="false"/>
      <protection locked="true" hidden="false"/>
    </xf>
    <xf numFmtId="164" fontId="37" fillId="0" borderId="1" xfId="0" applyFont="true" applyBorder="true" applyAlignment="true" applyProtection="false">
      <alignment horizontal="center" vertical="center" textRotation="0" wrapText="false" indent="0" shrinkToFit="false"/>
      <protection locked="true" hidden="false"/>
    </xf>
    <xf numFmtId="164" fontId="36" fillId="0" borderId="11" xfId="0" applyFont="true" applyBorder="true" applyAlignment="true" applyProtection="false">
      <alignment horizontal="center" vertical="bottom" textRotation="0" wrapText="false" indent="0" shrinkToFit="false"/>
      <protection locked="true" hidden="false"/>
    </xf>
    <xf numFmtId="164" fontId="36" fillId="0" borderId="1" xfId="0" applyFont="true" applyBorder="true" applyAlignment="true" applyProtection="false">
      <alignment horizontal="center" vertical="bottom" textRotation="0" wrapText="false" indent="0" shrinkToFit="false"/>
      <protection locked="true" hidden="false"/>
    </xf>
    <xf numFmtId="175" fontId="36" fillId="10" borderId="1" xfId="0" applyFont="true" applyBorder="true" applyAlignment="true" applyProtection="false">
      <alignment horizontal="center" vertical="bottom" textRotation="0" wrapText="false" indent="0" shrinkToFit="false"/>
      <protection locked="true" hidden="false"/>
    </xf>
    <xf numFmtId="164" fontId="36" fillId="0" borderId="0" xfId="0" applyFont="true" applyBorder="false" applyAlignment="true" applyProtection="false">
      <alignment horizontal="center" vertical="bottom" textRotation="0" wrapText="false" indent="0" shrinkToFit="false"/>
      <protection locked="true" hidden="false"/>
    </xf>
    <xf numFmtId="164" fontId="36" fillId="0" borderId="14" xfId="0" applyFont="true" applyBorder="true" applyAlignment="true" applyProtection="false">
      <alignment horizontal="center" vertical="bottom" textRotation="0" wrapText="false" indent="0" shrinkToFit="false"/>
      <protection locked="true" hidden="false"/>
    </xf>
    <xf numFmtId="175" fontId="36" fillId="2" borderId="1" xfId="0" applyFont="true" applyBorder="true" applyAlignment="true" applyProtection="false">
      <alignment horizontal="center" vertical="bottom" textRotation="0" wrapText="false" indent="0" shrinkToFit="false"/>
      <protection locked="true" hidden="false"/>
    </xf>
    <xf numFmtId="164" fontId="36" fillId="0" borderId="1" xfId="0" applyFont="true" applyBorder="true" applyAlignment="true" applyProtection="false">
      <alignment horizontal="left" vertical="center" textRotation="0" wrapText="true" indent="0" shrinkToFit="false"/>
      <protection locked="true" hidden="false"/>
    </xf>
    <xf numFmtId="164" fontId="36" fillId="0" borderId="1" xfId="0" applyFont="true" applyBorder="true" applyAlignment="true" applyProtection="false">
      <alignment horizontal="center" vertical="center" textRotation="0" wrapText="true" indent="0" shrinkToFit="false"/>
      <protection locked="true" hidden="false"/>
    </xf>
    <xf numFmtId="175" fontId="36" fillId="2" borderId="1" xfId="0" applyFont="true" applyBorder="true" applyAlignment="true" applyProtection="false">
      <alignment horizontal="center" vertical="center" textRotation="0" wrapText="false" indent="0" shrinkToFit="false"/>
      <protection locked="true" hidden="false"/>
    </xf>
    <xf numFmtId="175" fontId="36" fillId="0" borderId="1" xfId="0" applyFont="true" applyBorder="true" applyAlignment="true" applyProtection="false">
      <alignment horizontal="center" vertical="center" textRotation="0" wrapText="false" indent="0" shrinkToFit="false"/>
      <protection locked="true" hidden="false"/>
    </xf>
    <xf numFmtId="175" fontId="36" fillId="0" borderId="0" xfId="0" applyFont="true" applyBorder="false" applyAlignment="true" applyProtection="false">
      <alignment horizontal="center" vertical="center" textRotation="0" wrapText="false" indent="0" shrinkToFit="false"/>
      <protection locked="true" hidden="false"/>
    </xf>
    <xf numFmtId="166" fontId="36" fillId="0" borderId="0" xfId="0" applyFont="true" applyBorder="false" applyAlignment="true" applyProtection="false">
      <alignment horizontal="center" vertical="bottom" textRotation="0" wrapText="false" indent="0" shrinkToFit="false"/>
      <protection locked="true" hidden="false"/>
    </xf>
    <xf numFmtId="164" fontId="36" fillId="0" borderId="4" xfId="0" applyFont="true" applyBorder="true" applyAlignment="false" applyProtection="false">
      <alignment horizontal="general" vertical="bottom" textRotation="0" wrapText="false" indent="0" shrinkToFit="false"/>
      <protection locked="true" hidden="false"/>
    </xf>
    <xf numFmtId="164" fontId="37" fillId="0" borderId="1" xfId="0" applyFont="true" applyBorder="true" applyAlignment="true" applyProtection="false">
      <alignment horizontal="center" vertical="bottom" textRotation="0" wrapText="false" indent="0" shrinkToFit="false"/>
      <protection locked="true" hidden="false"/>
    </xf>
    <xf numFmtId="164" fontId="36" fillId="0" borderId="6" xfId="0" applyFont="true" applyBorder="true" applyAlignment="false" applyProtection="false">
      <alignment horizontal="general" vertical="bottom" textRotation="0" wrapText="false" indent="0" shrinkToFit="false"/>
      <protection locked="true" hidden="false"/>
    </xf>
    <xf numFmtId="164" fontId="36" fillId="2" borderId="1" xfId="0" applyFont="true" applyBorder="true" applyAlignment="true" applyProtection="false">
      <alignment horizontal="center" vertical="bottom" textRotation="0" wrapText="false" indent="0" shrinkToFit="false"/>
      <protection locked="true" hidden="false"/>
    </xf>
    <xf numFmtId="164" fontId="36" fillId="2" borderId="1" xfId="0" applyFont="true" applyBorder="true" applyAlignment="false" applyProtection="false">
      <alignment horizontal="general" vertical="bottom" textRotation="0" wrapText="false" indent="0" shrinkToFit="false"/>
      <protection locked="true" hidden="false"/>
    </xf>
    <xf numFmtId="164" fontId="36" fillId="2" borderId="1" xfId="0" applyFont="true" applyBorder="true" applyAlignment="true" applyProtection="false">
      <alignment horizontal="center" vertical="center" textRotation="0" wrapText="true" indent="0" shrinkToFit="false"/>
      <protection locked="true" hidden="false"/>
    </xf>
    <xf numFmtId="164" fontId="36" fillId="0" borderId="9" xfId="0" applyFont="true" applyBorder="true" applyAlignment="false" applyProtection="false">
      <alignment horizontal="general" vertical="bottom" textRotation="0" wrapText="false" indent="0" shrinkToFit="false"/>
      <protection locked="true" hidden="false"/>
    </xf>
    <xf numFmtId="165" fontId="10" fillId="0" borderId="11" xfId="15" applyFont="true" applyBorder="true" applyAlignment="true" applyProtection="true">
      <alignment horizontal="center" vertical="center" textRotation="0" wrapText="true" indent="0" shrinkToFit="false"/>
      <protection locked="true" hidden="false"/>
    </xf>
    <xf numFmtId="170" fontId="10" fillId="2" borderId="1" xfId="0" applyFont="true" applyBorder="true" applyAlignment="true" applyProtection="false">
      <alignment horizontal="center" vertical="center" textRotation="0" wrapText="true" indent="0" shrinkToFit="false"/>
      <protection locked="true" hidden="false"/>
    </xf>
    <xf numFmtId="170" fontId="10" fillId="0" borderId="0" xfId="0" applyFont="true" applyBorder="false" applyAlignment="true" applyProtection="false">
      <alignment horizontal="center" vertical="center" textRotation="0" wrapText="true" indent="0" shrinkToFit="false"/>
      <protection locked="true" hidden="false"/>
    </xf>
    <xf numFmtId="165" fontId="36" fillId="2" borderId="1" xfId="15" applyFont="true" applyBorder="true" applyAlignment="true" applyProtection="true">
      <alignment horizontal="general" vertical="bottom" textRotation="0" wrapText="false" indent="0" shrinkToFit="false"/>
      <protection locked="true" hidden="false"/>
    </xf>
    <xf numFmtId="165" fontId="10" fillId="0" borderId="0" xfId="15" applyFont="true" applyBorder="true" applyAlignment="true" applyProtection="true">
      <alignment horizontal="center" vertical="center" textRotation="0" wrapText="true" indent="0" shrinkToFit="false"/>
      <protection locked="true" hidden="false"/>
    </xf>
    <xf numFmtId="165" fontId="36" fillId="2" borderId="1" xfId="15" applyFont="true" applyBorder="true" applyAlignment="true" applyProtection="true">
      <alignment horizontal="left" vertical="bottom" textRotation="0" wrapText="false" indent="0" shrinkToFit="false"/>
      <protection locked="true" hidden="false"/>
    </xf>
    <xf numFmtId="176" fontId="36" fillId="2" borderId="1" xfId="15" applyFont="true" applyBorder="true" applyAlignment="true" applyProtection="true">
      <alignment horizontal="left" vertical="bottom" textRotation="0" wrapText="false" indent="0" shrinkToFit="false"/>
      <protection locked="true" hidden="false"/>
    </xf>
    <xf numFmtId="165" fontId="10" fillId="0" borderId="0" xfId="15" applyFont="true" applyBorder="true" applyAlignment="true" applyProtection="true">
      <alignment horizontal="left" vertical="center" textRotation="0" wrapText="true" indent="0" shrinkToFit="false"/>
      <protection locked="true" hidden="false"/>
    </xf>
    <xf numFmtId="171" fontId="10" fillId="0" borderId="0" xfId="0" applyFont="true" applyBorder="false" applyAlignment="true" applyProtection="false">
      <alignment horizontal="right" vertical="center" textRotation="0" wrapText="true" indent="0" shrinkToFit="false"/>
      <protection locked="true" hidden="false"/>
    </xf>
    <xf numFmtId="171" fontId="10" fillId="0" borderId="1" xfId="0" applyFont="true" applyBorder="true" applyAlignment="true" applyProtection="false">
      <alignment horizontal="center" vertical="center" textRotation="0" wrapText="true" indent="0" shrinkToFit="false"/>
      <protection locked="true" hidden="false"/>
    </xf>
    <xf numFmtId="164" fontId="50" fillId="0" borderId="1" xfId="0" applyFont="true" applyBorder="true" applyAlignment="true" applyProtection="false">
      <alignment horizontal="center" vertical="center" textRotation="0" wrapText="true" indent="0" shrinkToFit="false"/>
      <protection locked="true" hidden="false"/>
    </xf>
    <xf numFmtId="173" fontId="51" fillId="0" borderId="1" xfId="0" applyFont="true" applyBorder="true" applyAlignment="true" applyProtection="false">
      <alignment horizontal="center" vertical="center" textRotation="0" wrapText="false" indent="0" shrinkToFit="false"/>
      <protection locked="true" hidden="false"/>
    </xf>
    <xf numFmtId="175" fontId="51" fillId="0" borderId="1" xfId="19" applyFont="true" applyBorder="true" applyAlignment="true" applyProtection="true">
      <alignment horizontal="center" vertical="center" textRotation="0" wrapText="false" indent="0" shrinkToFit="false"/>
      <protection locked="true" hidden="false"/>
    </xf>
    <xf numFmtId="173" fontId="36" fillId="0" borderId="0" xfId="0" applyFont="true" applyBorder="false" applyAlignment="false" applyProtection="false">
      <alignment horizontal="general" vertical="bottom" textRotation="0" wrapText="false" indent="0" shrinkToFit="false"/>
      <protection locked="true" hidden="false"/>
    </xf>
    <xf numFmtId="164" fontId="52" fillId="0" borderId="0" xfId="0" applyFont="true" applyBorder="true" applyAlignment="true" applyProtection="false">
      <alignment horizontal="center" vertical="center" textRotation="0" wrapText="true" indent="0" shrinkToFit="false"/>
      <protection locked="true" hidden="false"/>
    </xf>
    <xf numFmtId="173" fontId="36" fillId="0" borderId="1" xfId="0" applyFont="true" applyBorder="true" applyAlignment="true" applyProtection="false">
      <alignment horizontal="center" vertical="center" textRotation="0" wrapText="false" indent="0" shrinkToFit="false"/>
      <protection locked="true" hidden="false"/>
    </xf>
    <xf numFmtId="177" fontId="51" fillId="0" borderId="1" xfId="0" applyFont="true" applyBorder="true" applyAlignment="true" applyProtection="false">
      <alignment horizontal="center" vertical="center" textRotation="0" wrapText="false" indent="0" shrinkToFit="false"/>
      <protection locked="true" hidden="false"/>
    </xf>
    <xf numFmtId="178" fontId="36" fillId="0" borderId="1" xfId="0" applyFont="true" applyBorder="true" applyAlignment="true" applyProtection="false">
      <alignment horizontal="center" vertical="center" textRotation="0" wrapText="false" indent="0" shrinkToFit="false"/>
      <protection locked="true" hidden="false"/>
    </xf>
    <xf numFmtId="178" fontId="51" fillId="0" borderId="1" xfId="0" applyFont="true" applyBorder="true" applyAlignment="true" applyProtection="false">
      <alignment horizontal="center" vertical="center" textRotation="0" wrapText="false" indent="0" shrinkToFit="false"/>
      <protection locked="true" hidden="false"/>
    </xf>
    <xf numFmtId="164" fontId="36" fillId="0" borderId="0" xfId="0" applyFont="true" applyBorder="false" applyAlignment="true" applyProtection="false">
      <alignment horizontal="center" vertical="center" textRotation="0" wrapText="true" indent="0" shrinkToFit="false"/>
      <protection locked="true" hidden="false"/>
    </xf>
    <xf numFmtId="164" fontId="50" fillId="0" borderId="0" xfId="0" applyFont="true" applyBorder="false" applyAlignment="true" applyProtection="false">
      <alignment horizontal="center" vertical="center" textRotation="0" wrapText="true" indent="0" shrinkToFit="false"/>
      <protection locked="true" hidden="false"/>
    </xf>
    <xf numFmtId="173" fontId="51" fillId="0" borderId="0" xfId="0" applyFont="true" applyBorder="false" applyAlignment="true" applyProtection="false">
      <alignment horizontal="center" vertical="center" textRotation="0" wrapText="false" indent="0" shrinkToFit="false"/>
      <protection locked="true" hidden="false"/>
    </xf>
    <xf numFmtId="177" fontId="51" fillId="0" borderId="0" xfId="0" applyFont="true" applyBorder="false" applyAlignment="true" applyProtection="false">
      <alignment horizontal="center" vertical="center" textRotation="0" wrapText="false" indent="0" shrinkToFit="false"/>
      <protection locked="true" hidden="false"/>
    </xf>
    <xf numFmtId="178" fontId="36" fillId="0" borderId="0" xfId="0" applyFont="true" applyBorder="false" applyAlignment="true" applyProtection="false">
      <alignment horizontal="center" vertical="center" textRotation="0" wrapText="false" indent="0" shrinkToFit="false"/>
      <protection locked="true" hidden="false"/>
    </xf>
    <xf numFmtId="178" fontId="51" fillId="0" borderId="0" xfId="0" applyFont="true" applyBorder="false" applyAlignment="true" applyProtection="false">
      <alignment horizontal="center" vertical="center" textRotation="0" wrapText="false" indent="0" shrinkToFit="false"/>
      <protection locked="true" hidden="false"/>
    </xf>
    <xf numFmtId="173" fontId="36" fillId="0" borderId="0" xfId="0" applyFont="true" applyBorder="false" applyAlignment="true" applyProtection="false">
      <alignment horizontal="center" vertical="center" textRotation="0" wrapText="false" indent="0" shrinkToFit="false"/>
      <protection locked="true" hidden="false"/>
    </xf>
    <xf numFmtId="164" fontId="53" fillId="0" borderId="0" xfId="0" applyFont="true" applyBorder="false" applyAlignment="false" applyProtection="false">
      <alignment horizontal="general" vertical="bottom" textRotation="0" wrapText="false" indent="0" shrinkToFit="false"/>
      <protection locked="true" hidden="false"/>
    </xf>
    <xf numFmtId="164" fontId="36" fillId="0" borderId="0" xfId="0" applyFont="true" applyBorder="false" applyAlignment="true" applyProtection="false">
      <alignment horizontal="left" vertical="bottom" textRotation="0" wrapText="false" indent="0" shrinkToFit="false"/>
      <protection locked="true" hidden="false"/>
    </xf>
    <xf numFmtId="164" fontId="48" fillId="0" borderId="1" xfId="0" applyFont="true" applyBorder="true" applyAlignment="false" applyProtection="false">
      <alignment horizontal="general" vertical="bottom" textRotation="0" wrapText="false" indent="0" shrinkToFit="false"/>
      <protection locked="true" hidden="false"/>
    </xf>
    <xf numFmtId="164" fontId="56" fillId="0" borderId="1" xfId="0" applyFont="true" applyBorder="true" applyAlignment="true" applyProtection="false">
      <alignment horizontal="center" vertical="center" textRotation="0" wrapText="false" indent="0" shrinkToFit="false"/>
      <protection locked="true" hidden="false"/>
    </xf>
    <xf numFmtId="164" fontId="56" fillId="0" borderId="0" xfId="0" applyFont="true" applyBorder="false" applyAlignment="true" applyProtection="false">
      <alignment horizontal="center" vertical="center" textRotation="0" wrapText="false" indent="0" shrinkToFit="false"/>
      <protection locked="true" hidden="false"/>
    </xf>
    <xf numFmtId="164" fontId="56" fillId="0" borderId="0" xfId="0" applyFont="true" applyBorder="true" applyAlignment="true" applyProtection="false">
      <alignment horizontal="center" vertical="center" textRotation="0" wrapText="false" indent="0" shrinkToFit="false"/>
      <protection locked="true" hidden="false"/>
    </xf>
    <xf numFmtId="164" fontId="48" fillId="0" borderId="1" xfId="0" applyFont="true" applyBorder="true" applyAlignment="true" applyProtection="false">
      <alignment horizontal="center" vertical="center" textRotation="0" wrapText="true" indent="0" shrinkToFit="false"/>
      <protection locked="true" hidden="false"/>
    </xf>
    <xf numFmtId="165" fontId="48" fillId="0" borderId="1" xfId="0" applyFont="true" applyBorder="true" applyAlignment="true" applyProtection="false">
      <alignment horizontal="center" vertical="center" textRotation="0" wrapText="true" indent="0" shrinkToFit="false"/>
      <protection locked="true" hidden="false"/>
    </xf>
    <xf numFmtId="164" fontId="48" fillId="0" borderId="0" xfId="0" applyFont="true" applyBorder="false" applyAlignment="true" applyProtection="false">
      <alignment horizontal="center" vertical="center" textRotation="0" wrapText="true" indent="0" shrinkToFit="false"/>
      <protection locked="true" hidden="false"/>
    </xf>
    <xf numFmtId="165" fontId="14" fillId="4" borderId="1" xfId="0" applyFont="true" applyBorder="true" applyAlignment="true" applyProtection="false">
      <alignment horizontal="center" vertical="center" textRotation="0" wrapText="true" indent="0" shrinkToFit="false"/>
      <protection locked="true" hidden="false"/>
    </xf>
    <xf numFmtId="164" fontId="48" fillId="0" borderId="0" xfId="0" applyFont="true" applyBorder="false" applyAlignment="true" applyProtection="false">
      <alignment horizontal="center" vertical="center" textRotation="0" wrapText="false" indent="0" shrinkToFit="false"/>
      <protection locked="true" hidden="false"/>
    </xf>
    <xf numFmtId="164" fontId="47" fillId="2" borderId="10" xfId="0" applyFont="true" applyBorder="true" applyAlignment="true" applyProtection="false">
      <alignment horizontal="center" vertical="center" textRotation="0" wrapText="true" indent="0" shrinkToFit="false"/>
      <protection locked="true" hidden="false"/>
    </xf>
    <xf numFmtId="164" fontId="48" fillId="0" borderId="1" xfId="0" applyFont="true" applyBorder="true" applyAlignment="true" applyProtection="false">
      <alignment horizontal="center" vertical="center" textRotation="0" wrapText="false" indent="0" shrinkToFit="false"/>
      <protection locked="true" hidden="false"/>
    </xf>
    <xf numFmtId="165" fontId="48" fillId="0" borderId="11" xfId="0" applyFont="true" applyBorder="true" applyAlignment="true" applyProtection="false">
      <alignment horizontal="center" vertical="center" textRotation="0" wrapText="true" indent="0" shrinkToFit="false"/>
      <protection locked="true" hidden="false"/>
    </xf>
    <xf numFmtId="165" fontId="48" fillId="0" borderId="0" xfId="0" applyFont="true" applyBorder="false" applyAlignment="true" applyProtection="false">
      <alignment horizontal="center" vertical="center" textRotation="0" wrapText="true" indent="0" shrinkToFit="false"/>
      <protection locked="true" hidden="false"/>
    </xf>
    <xf numFmtId="165" fontId="48" fillId="0" borderId="0" xfId="0" applyFont="true" applyBorder="true" applyAlignment="true" applyProtection="false">
      <alignment horizontal="center" vertical="center" textRotation="0" wrapText="true" indent="0" shrinkToFit="false"/>
      <protection locked="true" hidden="false"/>
    </xf>
    <xf numFmtId="167" fontId="48" fillId="0" borderId="1" xfId="0" applyFont="true" applyBorder="true" applyAlignment="true" applyProtection="false">
      <alignment horizontal="center" vertical="center" textRotation="0" wrapText="false" indent="0" shrinkToFit="false"/>
      <protection locked="true" hidden="false"/>
    </xf>
    <xf numFmtId="165" fontId="48" fillId="0" borderId="12" xfId="0" applyFont="true" applyBorder="true" applyAlignment="true" applyProtection="false">
      <alignment horizontal="center" vertical="center" textRotation="0" wrapText="true" indent="0" shrinkToFit="false"/>
      <protection locked="true" hidden="false"/>
    </xf>
    <xf numFmtId="167" fontId="47" fillId="0" borderId="1" xfId="0" applyFont="true" applyBorder="true" applyAlignment="true" applyProtection="false">
      <alignment horizontal="center" vertical="center" textRotation="0" wrapText="false" indent="0" shrinkToFit="false"/>
      <protection locked="true" hidden="false"/>
    </xf>
    <xf numFmtId="179" fontId="48" fillId="0" borderId="1" xfId="0" applyFont="true" applyBorder="true" applyAlignment="true" applyProtection="false">
      <alignment horizontal="center" vertical="center" textRotation="0" wrapText="true" indent="0" shrinkToFit="false"/>
      <protection locked="true" hidden="false"/>
    </xf>
    <xf numFmtId="164" fontId="48" fillId="0" borderId="0" xfId="0" applyFont="true" applyBorder="false" applyAlignment="true" applyProtection="false">
      <alignment horizontal="left" vertical="bottom" textRotation="0" wrapText="false" indent="0" shrinkToFit="false"/>
      <protection locked="true" hidden="false"/>
    </xf>
    <xf numFmtId="179" fontId="48" fillId="0" borderId="1" xfId="0" applyFont="true" applyBorder="true" applyAlignment="true" applyProtection="false">
      <alignment horizontal="center" vertical="bottom" textRotation="0" wrapText="false" indent="0" shrinkToFit="false"/>
      <protection locked="true" hidden="false"/>
    </xf>
    <xf numFmtId="179" fontId="48" fillId="0" borderId="11" xfId="0" applyFont="true" applyBorder="true" applyAlignment="false" applyProtection="false">
      <alignment horizontal="general" vertical="bottom" textRotation="0" wrapText="false" indent="0" shrinkToFit="false"/>
      <protection locked="true" hidden="false"/>
    </xf>
    <xf numFmtId="165" fontId="48" fillId="0" borderId="1" xfId="0" applyFont="true" applyBorder="true" applyAlignment="false" applyProtection="false">
      <alignment horizontal="general" vertical="bottom" textRotation="0" wrapText="false" indent="0" shrinkToFit="false"/>
      <protection locked="true" hidden="false"/>
    </xf>
    <xf numFmtId="164" fontId="48" fillId="0" borderId="1" xfId="0" applyFont="true" applyBorder="true" applyAlignment="true" applyProtection="false">
      <alignment horizontal="center" vertical="bottom" textRotation="0" wrapText="false" indent="0" shrinkToFit="false"/>
      <protection locked="true" hidden="false"/>
    </xf>
    <xf numFmtId="167" fontId="48" fillId="0" borderId="1" xfId="0" applyFont="true" applyBorder="true" applyAlignment="false" applyProtection="false">
      <alignment horizontal="general" vertical="bottom" textRotation="0" wrapText="false" indent="0" shrinkToFit="false"/>
      <protection locked="true" hidden="false"/>
    </xf>
    <xf numFmtId="169" fontId="48" fillId="0" borderId="1" xfId="0" applyFont="true" applyBorder="true" applyAlignment="false" applyProtection="false">
      <alignment horizontal="general" vertical="bottom" textRotation="0" wrapText="false" indent="0" shrinkToFit="false"/>
      <protection locked="true" hidden="false"/>
    </xf>
    <xf numFmtId="165" fontId="10" fillId="0" borderId="0" xfId="0" applyFont="true" applyBorder="false" applyAlignment="false" applyProtection="false">
      <alignment horizontal="general" vertical="bottom" textRotation="0" wrapText="false" indent="0" shrinkToFit="false"/>
      <protection locked="true" hidden="false"/>
    </xf>
    <xf numFmtId="165" fontId="10" fillId="0" borderId="1" xfId="0" applyFont="true" applyBorder="true" applyAlignment="true" applyProtection="false">
      <alignment horizontal="center" vertical="bottom" textRotation="0" wrapText="false" indent="0" shrinkToFit="false"/>
      <protection locked="true" hidden="false"/>
    </xf>
    <xf numFmtId="175" fontId="10" fillId="0" borderId="1" xfId="0" applyFont="true" applyBorder="true" applyAlignment="false" applyProtection="false">
      <alignment horizontal="general" vertical="bottom" textRotation="0" wrapText="false" indent="0" shrinkToFit="false"/>
      <protection locked="true" hidden="false"/>
    </xf>
    <xf numFmtId="165" fontId="48" fillId="0" borderId="1" xfId="15" applyFont="true" applyBorder="true" applyAlignment="true" applyProtection="true">
      <alignment horizontal="general" vertical="bottom" textRotation="0" wrapText="false" indent="0" shrinkToFit="false"/>
      <protection locked="true" hidden="false"/>
    </xf>
    <xf numFmtId="164" fontId="18" fillId="4" borderId="0" xfId="0" applyFont="true" applyBorder="false" applyAlignment="false" applyProtection="false">
      <alignment horizontal="general" vertical="bottom" textRotation="0" wrapText="false" indent="0" shrinkToFit="false"/>
      <protection locked="true" hidden="false"/>
    </xf>
    <xf numFmtId="164" fontId="15" fillId="0" borderId="0" xfId="0" applyFont="true" applyBorder="false" applyAlignment="true" applyProtection="false">
      <alignment horizontal="general" vertical="top" textRotation="0" wrapText="true" indent="0" shrinkToFit="false"/>
      <protection locked="true" hidden="false"/>
    </xf>
    <xf numFmtId="167" fontId="18" fillId="4" borderId="1" xfId="0" applyFont="true" applyBorder="true" applyAlignment="true" applyProtection="false">
      <alignment horizontal="center" vertical="bottom" textRotation="0" wrapText="false" indent="0" shrinkToFit="false"/>
      <protection locked="true" hidden="false"/>
    </xf>
    <xf numFmtId="165" fontId="18" fillId="7" borderId="1" xfId="15" applyFont="true" applyBorder="true" applyAlignment="true" applyProtection="true">
      <alignment horizontal="center" vertical="bottom" textRotation="0" wrapText="false" indent="0" shrinkToFit="false"/>
      <protection locked="true" hidden="false"/>
    </xf>
    <xf numFmtId="169" fontId="48" fillId="0" borderId="0" xfId="0" applyFont="true" applyBorder="false" applyAlignment="false" applyProtection="false">
      <alignment horizontal="general" vertical="bottom" textRotation="0" wrapText="false" indent="0" shrinkToFit="false"/>
      <protection locked="true" hidden="false"/>
    </xf>
    <xf numFmtId="164" fontId="14" fillId="7" borderId="0" xfId="0" applyFont="true" applyBorder="true" applyAlignment="true" applyProtection="false">
      <alignment horizontal="center" vertical="center" textRotation="0" wrapText="true" indent="0" shrinkToFit="false"/>
      <protection locked="true" hidden="false"/>
    </xf>
    <xf numFmtId="164" fontId="48" fillId="0" borderId="13" xfId="0" applyFont="true" applyBorder="true" applyAlignment="true" applyProtection="false">
      <alignment horizontal="center" vertical="center" textRotation="0" wrapText="true" indent="0" shrinkToFit="false"/>
      <protection locked="true" hidden="false"/>
    </xf>
    <xf numFmtId="165" fontId="47" fillId="2" borderId="1" xfId="0" applyFont="true" applyBorder="true" applyAlignment="true" applyProtection="false">
      <alignment horizontal="center" vertical="center" textRotation="0" wrapText="true" indent="0" shrinkToFit="false"/>
      <protection locked="true" hidden="false"/>
    </xf>
    <xf numFmtId="164" fontId="47" fillId="2" borderId="13" xfId="0" applyFont="true" applyBorder="true" applyAlignment="true" applyProtection="false">
      <alignment horizontal="center" vertical="center" textRotation="0" wrapText="true" indent="0" shrinkToFit="false"/>
      <protection locked="true" hidden="false"/>
    </xf>
    <xf numFmtId="164" fontId="14" fillId="4" borderId="1" xfId="0" applyFont="true" applyBorder="true" applyAlignment="true" applyProtection="false">
      <alignment horizontal="center" vertical="center" textRotation="0" wrapText="true" indent="0" shrinkToFit="false"/>
      <protection locked="true" hidden="false"/>
    </xf>
    <xf numFmtId="164" fontId="48" fillId="11" borderId="1" xfId="0" applyFont="true" applyBorder="true" applyAlignment="true" applyProtection="false">
      <alignment horizontal="center" vertical="center" textRotation="0" wrapText="true" indent="0" shrinkToFit="false"/>
      <protection locked="true" hidden="false"/>
    </xf>
    <xf numFmtId="164" fontId="48" fillId="12" borderId="1" xfId="0" applyFont="true" applyBorder="true" applyAlignment="true" applyProtection="false">
      <alignment horizontal="center" vertical="center" textRotation="0" wrapText="true" indent="0" shrinkToFit="false"/>
      <protection locked="true" hidden="false"/>
    </xf>
    <xf numFmtId="164" fontId="48" fillId="2" borderId="1" xfId="0" applyFont="true" applyBorder="true" applyAlignment="true" applyProtection="false">
      <alignment horizontal="center" vertical="center" textRotation="0" wrapText="true" indent="0" shrinkToFit="false"/>
      <protection locked="true" hidden="false"/>
    </xf>
    <xf numFmtId="164" fontId="48" fillId="2" borderId="1" xfId="0" applyFont="true" applyBorder="true" applyAlignment="true" applyProtection="false">
      <alignment horizontal="center" vertical="bottom" textRotation="0" wrapText="true" indent="0" shrinkToFit="false"/>
      <protection locked="true" hidden="false"/>
    </xf>
    <xf numFmtId="164" fontId="14" fillId="7" borderId="1" xfId="0" applyFont="true" applyBorder="true" applyAlignment="true" applyProtection="false">
      <alignment horizontal="center" vertical="center" textRotation="0" wrapText="true" indent="0" shrinkToFit="false"/>
      <protection locked="true" hidden="false"/>
    </xf>
    <xf numFmtId="164" fontId="14" fillId="13" borderId="1" xfId="0" applyFont="true" applyBorder="true" applyAlignment="true" applyProtection="false">
      <alignment horizontal="center" vertical="center" textRotation="0" wrapText="true" indent="0" shrinkToFit="false"/>
      <protection locked="true" hidden="false"/>
    </xf>
    <xf numFmtId="164" fontId="57" fillId="0" borderId="0" xfId="0" applyFont="true" applyBorder="true" applyAlignment="true" applyProtection="false">
      <alignment horizontal="center" vertical="center" textRotation="0" wrapText="true" indent="0" shrinkToFit="false"/>
      <protection locked="true" hidden="false"/>
    </xf>
    <xf numFmtId="179" fontId="48" fillId="0" borderId="1" xfId="0" applyFont="true" applyBorder="true" applyAlignment="false" applyProtection="false">
      <alignment horizontal="general" vertical="bottom" textRotation="0" wrapText="false" indent="0" shrinkToFit="false"/>
      <protection locked="true" hidden="false"/>
    </xf>
    <xf numFmtId="179" fontId="48" fillId="0" borderId="0" xfId="0" applyFont="true" applyBorder="false" applyAlignment="false" applyProtection="false">
      <alignment horizontal="general" vertical="bottom" textRotation="0" wrapText="false" indent="0" shrinkToFit="false"/>
      <protection locked="true" hidden="false"/>
    </xf>
    <xf numFmtId="179" fontId="48" fillId="0" borderId="0" xfId="0" applyFont="true" applyBorder="false" applyAlignment="true" applyProtection="false">
      <alignment horizontal="center" vertical="center" textRotation="0" wrapText="true" indent="0" shrinkToFit="false"/>
      <protection locked="true" hidden="false"/>
    </xf>
    <xf numFmtId="175" fontId="48" fillId="0" borderId="1" xfId="0" applyFont="true" applyBorder="true" applyAlignment="true" applyProtection="false">
      <alignment horizontal="center" vertical="center" textRotation="0" wrapText="true" indent="0" shrinkToFit="false"/>
      <protection locked="true" hidden="false"/>
    </xf>
    <xf numFmtId="179" fontId="48" fillId="0" borderId="13" xfId="0" applyFont="true" applyBorder="true" applyAlignment="true" applyProtection="false">
      <alignment horizontal="center" vertical="center" textRotation="0" wrapText="true" indent="0" shrinkToFit="false"/>
      <protection locked="true" hidden="false"/>
    </xf>
    <xf numFmtId="165" fontId="48" fillId="0" borderId="13" xfId="15" applyFont="true" applyBorder="true" applyAlignment="true" applyProtection="true">
      <alignment horizontal="center" vertical="center" textRotation="0" wrapText="true" indent="0" shrinkToFit="false"/>
      <protection locked="true" hidden="false"/>
    </xf>
    <xf numFmtId="165" fontId="48" fillId="0" borderId="1" xfId="15" applyFont="true" applyBorder="true" applyAlignment="true" applyProtection="true">
      <alignment horizontal="center" vertical="center" textRotation="0" wrapText="true" indent="0" shrinkToFit="false"/>
      <protection locked="true" hidden="false"/>
    </xf>
    <xf numFmtId="175" fontId="48" fillId="0" borderId="0" xfId="0" applyFont="true" applyBorder="false" applyAlignment="true" applyProtection="false">
      <alignment horizontal="center" vertical="center" textRotation="0" wrapText="true" indent="0" shrinkToFit="false"/>
      <protection locked="true" hidden="false"/>
    </xf>
    <xf numFmtId="165" fontId="48" fillId="0" borderId="0" xfId="15" applyFont="true" applyBorder="true" applyAlignment="true" applyProtection="true">
      <alignment horizontal="center" vertical="center" textRotation="0" wrapText="true" indent="0" shrinkToFit="false"/>
      <protection locked="true" hidden="false"/>
    </xf>
    <xf numFmtId="173" fontId="10" fillId="0" borderId="1" xfId="0" applyFont="true" applyBorder="true" applyAlignment="true" applyProtection="false">
      <alignment horizontal="center" vertical="center" textRotation="0" wrapText="true" indent="0" shrinkToFit="false"/>
      <protection locked="true" hidden="false"/>
    </xf>
    <xf numFmtId="165" fontId="10" fillId="0" borderId="1" xfId="0" applyFont="true" applyBorder="true" applyAlignment="true" applyProtection="false">
      <alignment horizontal="center" vertical="center" textRotation="0" wrapText="true" indent="0" shrinkToFit="false"/>
      <protection locked="true" hidden="false"/>
    </xf>
    <xf numFmtId="173" fontId="47" fillId="0" borderId="1" xfId="0" applyFont="true" applyBorder="true" applyAlignment="true" applyProtection="false">
      <alignment horizontal="center" vertical="center" textRotation="0" wrapText="true" indent="0" shrinkToFit="false"/>
      <protection locked="true" hidden="false"/>
    </xf>
    <xf numFmtId="173" fontId="47" fillId="0" borderId="0" xfId="0" applyFont="true" applyBorder="false" applyAlignment="true" applyProtection="false">
      <alignment horizontal="center" vertical="center" textRotation="0" wrapText="true" indent="0" shrinkToFit="false"/>
      <protection locked="true" hidden="false"/>
    </xf>
    <xf numFmtId="164" fontId="58" fillId="0" borderId="0" xfId="0" applyFont="true" applyBorder="false" applyAlignment="false" applyProtection="false">
      <alignment horizontal="general" vertical="bottom" textRotation="0" wrapText="false" indent="0" shrinkToFit="false"/>
      <protection locked="true" hidden="false"/>
    </xf>
    <xf numFmtId="164" fontId="59" fillId="7" borderId="1" xfId="0" applyFont="true" applyBorder="true" applyAlignment="false" applyProtection="false">
      <alignment horizontal="general" vertical="bottom" textRotation="0" wrapText="false" indent="0" shrinkToFit="false"/>
      <protection locked="true" hidden="false"/>
    </xf>
    <xf numFmtId="164" fontId="60" fillId="0" borderId="15" xfId="21" applyFont="true" applyBorder="true" applyAlignment="true" applyProtection="false">
      <alignment horizontal="center" vertical="bottom" textRotation="0" wrapText="false" indent="0" shrinkToFit="false"/>
      <protection locked="true" hidden="false"/>
    </xf>
    <xf numFmtId="164" fontId="61" fillId="0" borderId="0" xfId="0" applyFont="true" applyBorder="false" applyAlignment="false" applyProtection="false">
      <alignment horizontal="general" vertical="bottom" textRotation="0" wrapText="false" indent="0" shrinkToFit="false"/>
      <protection locked="true" hidden="false"/>
    </xf>
    <xf numFmtId="164" fontId="62" fillId="0" borderId="1" xfId="21" applyFont="true" applyBorder="true" applyAlignment="true" applyProtection="false">
      <alignment horizontal="center" vertical="bottom" textRotation="0" wrapText="false" indent="0" shrinkToFit="false"/>
      <protection locked="true" hidden="false"/>
    </xf>
    <xf numFmtId="164" fontId="62" fillId="0" borderId="0" xfId="21" applyFont="true" applyBorder="false" applyAlignment="true" applyProtection="false">
      <alignment horizontal="right" vertical="bottom" textRotation="0" wrapText="false" indent="0" shrinkToFit="false"/>
      <protection locked="true" hidden="false"/>
    </xf>
    <xf numFmtId="164" fontId="62" fillId="0" borderId="11" xfId="21" applyFont="true" applyBorder="true" applyAlignment="true" applyProtection="false">
      <alignment horizontal="center" vertical="bottom" textRotation="0" wrapText="false" indent="0" shrinkToFit="false"/>
      <protection locked="true" hidden="false"/>
    </xf>
    <xf numFmtId="164" fontId="24" fillId="0" borderId="1" xfId="21" applyFont="true" applyBorder="true" applyAlignment="true" applyProtection="false">
      <alignment horizontal="left" vertical="center" textRotation="0" wrapText="true" indent="0" shrinkToFit="false"/>
      <protection locked="true" hidden="false"/>
    </xf>
    <xf numFmtId="164" fontId="63" fillId="0" borderId="1" xfId="21" applyFont="true" applyBorder="true" applyAlignment="true" applyProtection="false">
      <alignment horizontal="center" vertical="bottom" textRotation="0" wrapText="false" indent="0" shrinkToFit="false"/>
      <protection locked="true" hidden="false"/>
    </xf>
    <xf numFmtId="164" fontId="24" fillId="0" borderId="0" xfId="21" applyFont="true" applyBorder="false" applyAlignment="true" applyProtection="false">
      <alignment horizontal="right" vertical="bottom" textRotation="0" wrapText="false" indent="0" shrinkToFit="false"/>
      <protection locked="true" hidden="false"/>
    </xf>
    <xf numFmtId="164" fontId="24" fillId="0" borderId="1" xfId="21" applyFont="true" applyBorder="true" applyAlignment="true" applyProtection="false">
      <alignment horizontal="left" vertical="bottom" textRotation="0" wrapText="false" indent="0" shrinkToFit="false"/>
      <protection locked="true" hidden="false"/>
    </xf>
    <xf numFmtId="164" fontId="63" fillId="0" borderId="1" xfId="21" applyFont="true" applyBorder="true" applyAlignment="true" applyProtection="false">
      <alignment horizontal="center" vertical="center" textRotation="0" wrapText="true" indent="0" shrinkToFit="false"/>
      <protection locked="true" hidden="false"/>
    </xf>
    <xf numFmtId="164" fontId="24" fillId="0" borderId="1" xfId="21" applyFont="true" applyBorder="true" applyAlignment="true" applyProtection="false">
      <alignment horizontal="center" vertical="bottom" textRotation="0" wrapText="false" indent="0" shrinkToFit="false"/>
      <protection locked="true" hidden="false"/>
    </xf>
    <xf numFmtId="172" fontId="63" fillId="0" borderId="1" xfId="21" applyFont="true" applyBorder="true" applyAlignment="true" applyProtection="false">
      <alignment horizontal="center" vertical="center" textRotation="0" wrapText="true" indent="0" shrinkToFit="false"/>
      <protection locked="true" hidden="false"/>
    </xf>
    <xf numFmtId="180" fontId="24" fillId="0" borderId="1" xfId="21" applyFont="true" applyBorder="true" applyAlignment="true" applyProtection="false">
      <alignment horizontal="center" vertical="bottom" textRotation="0" wrapText="false" indent="0" shrinkToFit="false"/>
      <protection locked="true" hidden="false"/>
    </xf>
    <xf numFmtId="180" fontId="24" fillId="0" borderId="0" xfId="21" applyFont="true" applyBorder="false" applyAlignment="true" applyProtection="false">
      <alignment horizontal="right" vertical="bottom" textRotation="0" wrapText="false" indent="0" shrinkToFit="false"/>
      <protection locked="true" hidden="false"/>
    </xf>
    <xf numFmtId="164" fontId="24" fillId="0" borderId="11" xfId="21" applyFont="true" applyBorder="true" applyAlignment="true" applyProtection="false">
      <alignment horizontal="left" vertical="bottom" textRotation="0" wrapText="false" indent="0" shrinkToFit="false"/>
      <protection locked="true" hidden="false"/>
    </xf>
    <xf numFmtId="171" fontId="24" fillId="0" borderId="9" xfId="21" applyFont="true" applyBorder="true" applyAlignment="true" applyProtection="false">
      <alignment horizontal="center" vertical="center" textRotation="0" wrapText="true" indent="0" shrinkToFit="false"/>
      <protection locked="true" hidden="false"/>
    </xf>
    <xf numFmtId="164" fontId="24" fillId="0" borderId="1" xfId="0" applyFont="true" applyBorder="true" applyAlignment="true" applyProtection="false">
      <alignment horizontal="left" vertical="bottom" textRotation="0" wrapText="false" indent="0" shrinkToFit="false"/>
      <protection locked="true" hidden="false"/>
    </xf>
    <xf numFmtId="164" fontId="24" fillId="0" borderId="1" xfId="0" applyFont="true" applyBorder="true" applyAlignment="true" applyProtection="false">
      <alignment horizontal="center" vertical="bottom" textRotation="0" wrapText="false" indent="0" shrinkToFit="false"/>
      <protection locked="true" hidden="false"/>
    </xf>
    <xf numFmtId="164" fontId="24" fillId="0" borderId="1" xfId="21" applyFont="true" applyBorder="true" applyAlignment="true" applyProtection="false">
      <alignment horizontal="center" vertical="center" textRotation="0" wrapText="true" indent="0" shrinkToFit="false"/>
      <protection locked="true" hidden="false"/>
    </xf>
    <xf numFmtId="167" fontId="24" fillId="0" borderId="16" xfId="21" applyFont="true" applyBorder="true" applyAlignment="true" applyProtection="false">
      <alignment horizontal="center" vertical="center" textRotation="0" wrapText="true" indent="0" shrinkToFit="false"/>
      <protection locked="true" hidden="false"/>
    </xf>
    <xf numFmtId="171" fontId="24" fillId="0" borderId="1" xfId="21" applyFont="true" applyBorder="true" applyAlignment="true" applyProtection="false">
      <alignment horizontal="center" vertical="bottom" textRotation="0" wrapText="false" indent="0" shrinkToFit="false"/>
      <protection locked="true" hidden="false"/>
    </xf>
    <xf numFmtId="170" fontId="63" fillId="0" borderId="1" xfId="21" applyFont="true" applyBorder="true" applyAlignment="true" applyProtection="false">
      <alignment horizontal="center" vertical="bottom" textRotation="0" wrapText="false" indent="0" shrinkToFit="false"/>
      <protection locked="true" hidden="false"/>
    </xf>
    <xf numFmtId="164" fontId="64" fillId="0" borderId="1" xfId="21" applyFont="true" applyBorder="true" applyAlignment="true" applyProtection="false">
      <alignment horizontal="center" vertical="bottom" textRotation="0" wrapText="false" indent="0" shrinkToFit="false"/>
      <protection locked="true" hidden="false"/>
    </xf>
    <xf numFmtId="170" fontId="63" fillId="0" borderId="12" xfId="0" applyFont="true" applyBorder="true" applyAlignment="true" applyProtection="false">
      <alignment horizontal="center" vertical="center" textRotation="0" wrapText="true" indent="0" shrinkToFit="false"/>
      <protection locked="true" hidden="false"/>
    </xf>
    <xf numFmtId="170" fontId="24" fillId="0" borderId="0" xfId="0" applyFont="true" applyBorder="false" applyAlignment="true" applyProtection="false">
      <alignment horizontal="right" vertical="bottom" textRotation="0" wrapText="false" indent="0" shrinkToFit="false"/>
      <protection locked="true" hidden="false"/>
    </xf>
    <xf numFmtId="170" fontId="42" fillId="0" borderId="1" xfId="0" applyFont="true" applyBorder="true" applyAlignment="true" applyProtection="false">
      <alignment horizontal="center" vertical="center" textRotation="0" wrapText="true" indent="0" shrinkToFit="false"/>
      <protection locked="true" hidden="false"/>
    </xf>
    <xf numFmtId="164" fontId="6" fillId="0" borderId="8" xfId="0" applyFont="true" applyBorder="true" applyAlignment="true" applyProtection="false">
      <alignment horizontal="center" vertical="center" textRotation="0" wrapText="true" indent="0" shrinkToFit="false"/>
      <protection locked="true" hidden="false"/>
    </xf>
    <xf numFmtId="164" fontId="6" fillId="0" borderId="9" xfId="0" applyFont="true" applyBorder="true" applyAlignment="true" applyProtection="false">
      <alignment horizontal="center" vertical="center" textRotation="0" wrapText="true" indent="0" shrinkToFit="false"/>
      <protection locked="true" hidden="false"/>
    </xf>
    <xf numFmtId="164" fontId="65" fillId="2" borderId="7" xfId="21" applyFont="true" applyBorder="true" applyAlignment="true" applyProtection="false">
      <alignment horizontal="center" vertical="center" textRotation="0" wrapText="true" indent="0" shrinkToFit="false"/>
      <protection locked="true" hidden="false"/>
    </xf>
    <xf numFmtId="167" fontId="24" fillId="0" borderId="1" xfId="21" applyFont="true" applyBorder="true" applyAlignment="true" applyProtection="false">
      <alignment horizontal="center" vertical="center" textRotation="0" wrapText="true" indent="0" shrinkToFit="false"/>
      <protection locked="true" hidden="false"/>
    </xf>
    <xf numFmtId="171" fontId="24" fillId="0" borderId="1" xfId="21" applyFont="true" applyBorder="true" applyAlignment="true" applyProtection="false">
      <alignment horizontal="center" vertical="center" textRotation="0" wrapText="true" indent="0" shrinkToFit="false"/>
      <protection locked="true" hidden="false"/>
    </xf>
    <xf numFmtId="173" fontId="24" fillId="0" borderId="1" xfId="21" applyFont="true" applyBorder="true" applyAlignment="true" applyProtection="false">
      <alignment horizontal="center" vertical="center" textRotation="0" wrapText="true" indent="0" shrinkToFit="false"/>
      <protection locked="true" hidden="false"/>
    </xf>
    <xf numFmtId="164" fontId="24" fillId="0" borderId="1" xfId="21" applyFont="true" applyBorder="true" applyAlignment="true" applyProtection="false">
      <alignment horizontal="right" vertical="center" textRotation="0" wrapText="true" indent="0" shrinkToFit="false"/>
      <protection locked="true" hidden="false"/>
    </xf>
    <xf numFmtId="164" fontId="66" fillId="0" borderId="1" xfId="21" applyFont="true" applyBorder="true" applyAlignment="true" applyProtection="false">
      <alignment horizontal="center" vertical="center" textRotation="0" wrapText="true" indent="0" shrinkToFit="false"/>
      <protection locked="true" hidden="false"/>
    </xf>
    <xf numFmtId="165" fontId="24" fillId="0" borderId="1" xfId="21" applyFont="true" applyBorder="true" applyAlignment="true" applyProtection="false">
      <alignment horizontal="right" vertical="center" textRotation="0" wrapText="true" indent="0" shrinkToFit="false"/>
      <protection locked="true" hidden="false"/>
    </xf>
    <xf numFmtId="164" fontId="24" fillId="0" borderId="1" xfId="21" applyFont="true" applyBorder="true" applyAlignment="true" applyProtection="false">
      <alignment horizontal="right" vertical="bottom" textRotation="0" wrapText="false" indent="0" shrinkToFit="false"/>
      <protection locked="true" hidden="false"/>
    </xf>
    <xf numFmtId="164" fontId="66" fillId="0" borderId="1" xfId="21" applyFont="true" applyBorder="true" applyAlignment="true" applyProtection="false">
      <alignment horizontal="center" vertical="bottom" textRotation="0" wrapText="false" indent="0" shrinkToFit="false"/>
      <protection locked="true" hidden="false"/>
    </xf>
    <xf numFmtId="164" fontId="24" fillId="0" borderId="1" xfId="21" applyFont="true" applyBorder="true" applyAlignment="false" applyProtection="false">
      <alignment horizontal="general" vertical="bottom" textRotation="0" wrapText="false" indent="0" shrinkToFit="false"/>
      <protection locked="true" hidden="false"/>
    </xf>
    <xf numFmtId="173" fontId="24" fillId="0" borderId="1" xfId="21" applyFont="true" applyBorder="true" applyAlignment="false" applyProtection="false">
      <alignment horizontal="general" vertical="bottom" textRotation="0" wrapText="false" indent="0" shrinkToFit="false"/>
      <protection locked="true" hidden="false"/>
    </xf>
    <xf numFmtId="164" fontId="24" fillId="0" borderId="17" xfId="21" applyFont="true" applyBorder="true" applyAlignment="true" applyProtection="false">
      <alignment horizontal="center" vertical="center" textRotation="0" wrapText="true" indent="0" shrinkToFit="false"/>
      <protection locked="true" hidden="false"/>
    </xf>
    <xf numFmtId="173" fontId="24" fillId="0" borderId="11" xfId="21" applyFont="true" applyBorder="true" applyAlignment="true" applyProtection="false">
      <alignment horizontal="center" vertical="center" textRotation="0" wrapText="true" indent="0" shrinkToFit="false"/>
      <protection locked="true" hidden="false"/>
    </xf>
    <xf numFmtId="164" fontId="62" fillId="0" borderId="1" xfId="0" applyFont="true" applyBorder="true" applyAlignment="true" applyProtection="false">
      <alignment horizontal="right" vertical="bottom" textRotation="0" wrapText="false" indent="0" shrinkToFit="false"/>
      <protection locked="true" hidden="false"/>
    </xf>
    <xf numFmtId="173" fontId="67" fillId="0" borderId="1" xfId="0" applyFont="true" applyBorder="true" applyAlignment="true" applyProtection="false">
      <alignment horizontal="right" vertical="bottom" textRotation="0" wrapText="false" indent="0" shrinkToFit="false"/>
      <protection locked="true" hidden="false"/>
    </xf>
    <xf numFmtId="164" fontId="68" fillId="0" borderId="1" xfId="0" applyFont="true" applyBorder="true" applyAlignment="true" applyProtection="false">
      <alignment horizontal="center" vertical="center" textRotation="0" wrapText="true" indent="0" shrinkToFit="false"/>
      <protection locked="true" hidden="false"/>
    </xf>
    <xf numFmtId="178" fontId="68" fillId="0" borderId="12" xfId="0" applyFont="true" applyBorder="true" applyAlignment="true" applyProtection="false">
      <alignment horizontal="center" vertical="center" textRotation="0" wrapText="true" indent="0" shrinkToFit="false"/>
      <protection locked="true" hidden="false"/>
    </xf>
    <xf numFmtId="164" fontId="68" fillId="0" borderId="12" xfId="0" applyFont="true" applyBorder="true" applyAlignment="true" applyProtection="false">
      <alignment horizontal="center" vertical="center" textRotation="0" wrapText="true" indent="0" shrinkToFit="false"/>
      <protection locked="true" hidden="false"/>
    </xf>
    <xf numFmtId="164" fontId="31" fillId="0" borderId="0" xfId="0" applyFont="true" applyBorder="false" applyAlignment="false" applyProtection="false">
      <alignment horizontal="general" vertical="bottom" textRotation="0" wrapText="false" indent="0" shrinkToFit="false"/>
      <protection locked="true" hidden="false"/>
    </xf>
    <xf numFmtId="164" fontId="69" fillId="0" borderId="0" xfId="0" applyFont="true" applyBorder="false" applyAlignment="true" applyProtection="false">
      <alignment horizontal="center" vertical="bottom" textRotation="0" wrapText="false" indent="0" shrinkToFit="false"/>
      <protection locked="true" hidden="false"/>
    </xf>
    <xf numFmtId="173" fontId="70" fillId="0" borderId="0" xfId="0" applyFont="true" applyBorder="false" applyAlignment="true" applyProtection="false">
      <alignment horizontal="right" vertical="bottom" textRotation="0" wrapText="false" indent="0" shrinkToFit="false"/>
      <protection locked="true" hidden="false"/>
    </xf>
    <xf numFmtId="164" fontId="71" fillId="14" borderId="1" xfId="0" applyFont="true" applyBorder="true" applyAlignment="true" applyProtection="false">
      <alignment horizontal="center" vertical="center" textRotation="0" wrapText="true" indent="0" shrinkToFit="false"/>
      <protection locked="true" hidden="false"/>
    </xf>
    <xf numFmtId="164" fontId="0" fillId="0" borderId="1" xfId="0" applyFont="false" applyBorder="true" applyAlignment="true" applyProtection="false">
      <alignment horizontal="right" vertical="bottom" textRotation="0" wrapText="false" indent="0" shrinkToFit="false"/>
      <protection locked="true" hidden="false"/>
    </xf>
    <xf numFmtId="178" fontId="0" fillId="0" borderId="1" xfId="0" applyFont="false" applyBorder="true" applyAlignment="true" applyProtection="false">
      <alignment horizontal="right" vertical="bottom" textRotation="0" wrapText="false" indent="0" shrinkToFit="false"/>
      <protection locked="true" hidden="false"/>
    </xf>
    <xf numFmtId="164" fontId="72" fillId="0" borderId="1" xfId="0" applyFont="true" applyBorder="true" applyAlignment="true" applyProtection="false">
      <alignment horizontal="general" vertical="center" textRotation="0" wrapText="true" indent="0" shrinkToFit="false"/>
      <protection locked="true" hidden="false"/>
    </xf>
    <xf numFmtId="173" fontId="73" fillId="0" borderId="1" xfId="0" applyFont="true" applyBorder="true" applyAlignment="true" applyProtection="false">
      <alignment horizontal="center" vertical="center" textRotation="0" wrapText="false" indent="0" shrinkToFit="false"/>
      <protection locked="true" hidden="false"/>
    </xf>
    <xf numFmtId="175" fontId="73" fillId="0" borderId="1" xfId="19" applyFont="true" applyBorder="true" applyAlignment="true" applyProtection="true">
      <alignment horizontal="center" vertical="center" textRotation="0" wrapText="false" indent="0" shrinkToFit="false"/>
      <protection locked="true" hidden="false"/>
    </xf>
    <xf numFmtId="175" fontId="72" fillId="0" borderId="1" xfId="19" applyFont="true" applyBorder="true" applyAlignment="true" applyProtection="true">
      <alignment horizontal="center" vertical="center" textRotation="0" wrapText="false" indent="0" shrinkToFit="false"/>
      <protection locked="true" hidden="false"/>
    </xf>
    <xf numFmtId="164" fontId="74" fillId="0" borderId="0" xfId="0" applyFont="true" applyBorder="false" applyAlignment="false" applyProtection="false">
      <alignment horizontal="general" vertical="bottom" textRotation="0" wrapText="false" indent="0" shrinkToFit="false"/>
      <protection locked="true" hidden="false"/>
    </xf>
    <xf numFmtId="173" fontId="0" fillId="0" borderId="0" xfId="0" applyFont="false" applyBorder="false" applyAlignment="false" applyProtection="false">
      <alignment horizontal="general" vertical="bottom" textRotation="0" wrapText="false" indent="0" shrinkToFit="false"/>
      <protection locked="true" hidden="false"/>
    </xf>
    <xf numFmtId="164" fontId="72" fillId="0" borderId="0" xfId="0" applyFont="true" applyBorder="true" applyAlignment="true" applyProtection="false">
      <alignment horizontal="center" vertical="center" textRotation="0" wrapText="true" indent="0" shrinkToFit="false"/>
      <protection locked="true" hidden="false"/>
    </xf>
    <xf numFmtId="173" fontId="72" fillId="0" borderId="1" xfId="0" applyFont="true" applyBorder="true" applyAlignment="true" applyProtection="false">
      <alignment horizontal="center" vertical="center" textRotation="0" wrapText="false" indent="0" shrinkToFit="false"/>
      <protection locked="true" hidden="false"/>
    </xf>
    <xf numFmtId="164" fontId="75" fillId="0" borderId="0" xfId="0" applyFont="true" applyBorder="false" applyAlignment="false" applyProtection="false">
      <alignment horizontal="general" vertical="bottom" textRotation="0" wrapText="false" indent="0" shrinkToFit="false"/>
      <protection locked="true" hidden="false"/>
    </xf>
    <xf numFmtId="164" fontId="61" fillId="0" borderId="0" xfId="0" applyFont="true" applyBorder="false" applyAlignment="true" applyProtection="false">
      <alignment horizontal="center" vertical="bottom" textRotation="0" wrapText="false" indent="0" shrinkToFit="false"/>
      <protection locked="true" hidden="false"/>
    </xf>
    <xf numFmtId="164" fontId="72" fillId="0" borderId="0" xfId="0" applyFont="true" applyBorder="false" applyAlignment="true" applyProtection="false">
      <alignment horizontal="center" vertical="center" textRotation="0" wrapText="true" indent="0" shrinkToFit="false"/>
      <protection locked="true" hidden="false"/>
    </xf>
    <xf numFmtId="164" fontId="72" fillId="0" borderId="1" xfId="0" applyFont="true" applyBorder="true" applyAlignment="true" applyProtection="false">
      <alignment horizontal="left" vertical="center" textRotation="0" wrapText="true" indent="0" shrinkToFit="false"/>
      <protection locked="true" hidden="false"/>
    </xf>
    <xf numFmtId="164" fontId="72" fillId="0" borderId="1" xfId="0" applyFont="true" applyBorder="true" applyAlignment="true" applyProtection="false">
      <alignment horizontal="center" vertical="center" textRotation="0" wrapText="true" indent="0" shrinkToFit="false"/>
      <protection locked="true" hidden="false"/>
    </xf>
    <xf numFmtId="164" fontId="76" fillId="3" borderId="1" xfId="0" applyFont="true" applyBorder="true" applyAlignment="true" applyProtection="false">
      <alignment horizontal="center" vertical="center" textRotation="0" wrapText="true" indent="0" shrinkToFit="false"/>
      <protection locked="true" hidden="false"/>
    </xf>
    <xf numFmtId="173" fontId="73" fillId="0" borderId="1" xfId="0" applyFont="true" applyBorder="true" applyAlignment="true" applyProtection="false">
      <alignment horizontal="center" vertical="center" textRotation="0" wrapText="true" indent="0" shrinkToFit="false"/>
      <protection locked="true" hidden="false"/>
    </xf>
    <xf numFmtId="164" fontId="0" fillId="0" borderId="0" xfId="0" applyFont="false" applyBorder="true" applyAlignment="true" applyProtection="false">
      <alignment horizontal="center" vertical="center" textRotation="0" wrapText="true" indent="0" shrinkToFit="false"/>
      <protection locked="true" hidden="false"/>
    </xf>
    <xf numFmtId="173" fontId="77" fillId="0" borderId="1" xfId="0" applyFont="true" applyBorder="true" applyAlignment="true" applyProtection="false">
      <alignment horizontal="center" vertical="center" textRotation="0" wrapText="false" indent="0" shrinkToFit="false"/>
      <protection locked="true" hidden="false"/>
    </xf>
    <xf numFmtId="164" fontId="78" fillId="0" borderId="0" xfId="0" applyFont="true" applyBorder="false" applyAlignment="false" applyProtection="false">
      <alignment horizontal="general" vertical="bottom" textRotation="0" wrapText="false" indent="0" shrinkToFit="false"/>
      <protection locked="true" hidden="false"/>
    </xf>
    <xf numFmtId="181" fontId="0" fillId="0" borderId="0" xfId="19" applyFont="true" applyBorder="true" applyAlignment="true" applyProtection="true">
      <alignment horizontal="general" vertical="bottom" textRotation="0" wrapText="false" indent="0" shrinkToFit="false"/>
      <protection locked="true" hidden="false"/>
    </xf>
    <xf numFmtId="164" fontId="79" fillId="0" borderId="0" xfId="0" applyFont="true" applyBorder="true" applyAlignment="true" applyProtection="false">
      <alignment horizontal="center" vertical="bottom" textRotation="0" wrapText="false" indent="0" shrinkToFit="false"/>
      <protection locked="true" hidden="false"/>
    </xf>
    <xf numFmtId="164" fontId="71" fillId="0" borderId="0" xfId="0" applyFont="true" applyBorder="true" applyAlignment="true" applyProtection="false">
      <alignment horizontal="left" vertical="bottom" textRotation="0" wrapText="false" indent="0" shrinkToFit="false"/>
      <protection locked="true" hidden="false"/>
    </xf>
    <xf numFmtId="164" fontId="71" fillId="0" borderId="0" xfId="0" applyFont="true" applyBorder="false" applyAlignment="true" applyProtection="false">
      <alignment horizontal="center" vertical="bottom" textRotation="0" wrapText="false" indent="0" shrinkToFit="false"/>
      <protection locked="true" hidden="false"/>
    </xf>
    <xf numFmtId="178" fontId="71" fillId="0" borderId="0" xfId="0" applyFont="true" applyBorder="false" applyAlignment="true" applyProtection="false">
      <alignment horizontal="center" vertical="bottom" textRotation="0" wrapText="false" indent="0" shrinkToFit="false"/>
      <protection locked="true" hidden="false"/>
    </xf>
    <xf numFmtId="164" fontId="71" fillId="0" borderId="0" xfId="0" applyFont="true" applyBorder="false" applyAlignment="true" applyProtection="false">
      <alignment horizontal="left" vertical="bottom" textRotation="0" wrapText="false" indent="0" shrinkToFit="false"/>
      <protection locked="true" hidden="false"/>
    </xf>
    <xf numFmtId="173" fontId="80" fillId="0" borderId="1" xfId="0" applyFont="true" applyBorder="true" applyAlignment="true" applyProtection="false">
      <alignment horizontal="center" vertical="center" textRotation="0" wrapText="false" indent="0" shrinkToFit="false"/>
      <protection locked="true" hidden="false"/>
    </xf>
    <xf numFmtId="164" fontId="76" fillId="14" borderId="1" xfId="0" applyFont="true" applyBorder="true" applyAlignment="true" applyProtection="false">
      <alignment horizontal="center" vertical="center" textRotation="0" wrapText="true" indent="0" shrinkToFit="false"/>
      <protection locked="true" hidden="false"/>
    </xf>
    <xf numFmtId="164" fontId="81" fillId="0" borderId="0" xfId="0" applyFont="true" applyBorder="true" applyAlignment="true" applyProtection="false">
      <alignment horizontal="left" vertical="center" textRotation="0" wrapText="false" indent="0" shrinkToFit="false"/>
      <protection locked="true" hidden="false"/>
    </xf>
    <xf numFmtId="178" fontId="0" fillId="0" borderId="0" xfId="0" applyFont="false" applyBorder="false" applyAlignment="false" applyProtection="false">
      <alignment horizontal="general" vertical="bottom" textRotation="0" wrapText="false" indent="0" shrinkToFit="false"/>
      <protection locked="true" hidden="false"/>
    </xf>
    <xf numFmtId="164" fontId="81" fillId="0" borderId="0" xfId="0" applyFont="true" applyBorder="false" applyAlignment="true" applyProtection="false">
      <alignment horizontal="left" vertical="center" textRotation="0" wrapText="false" indent="0" shrinkToFit="false"/>
      <protection locked="true" hidden="false"/>
    </xf>
    <xf numFmtId="164" fontId="80" fillId="0" borderId="1" xfId="0" applyFont="true" applyBorder="true" applyAlignment="true" applyProtection="false">
      <alignment horizontal="center" vertical="center" textRotation="0" wrapText="false" indent="0" shrinkToFit="false"/>
      <protection locked="true" hidden="false"/>
    </xf>
    <xf numFmtId="164" fontId="70" fillId="0" borderId="1" xfId="0" applyFont="true" applyBorder="true" applyAlignment="true" applyProtection="false">
      <alignment horizontal="left" vertical="center" textRotation="0" wrapText="true" indent="0" shrinkToFit="false"/>
      <protection locked="true" hidden="false"/>
    </xf>
    <xf numFmtId="164" fontId="82" fillId="0" borderId="13" xfId="0" applyFont="true" applyBorder="true" applyAlignment="true" applyProtection="false">
      <alignment horizontal="left" vertical="center" textRotation="0" wrapText="true" indent="0" shrinkToFit="false"/>
      <protection locked="true" hidden="false"/>
    </xf>
    <xf numFmtId="181" fontId="73" fillId="0" borderId="1" xfId="19" applyFont="true" applyBorder="true" applyAlignment="true" applyProtection="true">
      <alignment horizontal="center" vertical="center" textRotation="0" wrapText="false" indent="0" shrinkToFit="false"/>
      <protection locked="true" hidden="false"/>
    </xf>
    <xf numFmtId="181" fontId="72" fillId="0" borderId="1" xfId="19" applyFont="true" applyBorder="true" applyAlignment="true" applyProtection="true">
      <alignment horizontal="center" vertical="center" textRotation="0" wrapText="false" indent="0" shrinkToFit="false"/>
      <protection locked="true" hidden="false"/>
    </xf>
    <xf numFmtId="164" fontId="83" fillId="0" borderId="0" xfId="0" applyFont="true" applyBorder="false" applyAlignment="false" applyProtection="false">
      <alignment horizontal="general" vertical="bottom" textRotation="0" wrapText="false" indent="0" shrinkToFit="false"/>
      <protection locked="true" hidden="false"/>
    </xf>
    <xf numFmtId="164" fontId="76" fillId="15" borderId="1" xfId="0" applyFont="true" applyBorder="true" applyAlignment="true" applyProtection="false">
      <alignment horizontal="center" vertical="center" textRotation="0" wrapText="true" indent="0" shrinkToFit="false"/>
      <protection locked="true" hidden="false"/>
    </xf>
    <xf numFmtId="182" fontId="84" fillId="0" borderId="1" xfId="0" applyFont="true" applyBorder="true" applyAlignment="true" applyProtection="false">
      <alignment horizontal="left" vertical="center" textRotation="0" wrapText="true" indent="0" shrinkToFit="false"/>
      <protection locked="true" hidden="false"/>
    </xf>
    <xf numFmtId="173" fontId="73" fillId="2" borderId="1" xfId="0" applyFont="true" applyBorder="true" applyAlignment="true" applyProtection="false">
      <alignment horizontal="center" vertical="center" textRotation="0" wrapText="false" indent="0" shrinkToFit="false"/>
      <protection locked="true" hidden="false"/>
    </xf>
    <xf numFmtId="178" fontId="73" fillId="0" borderId="1" xfId="0" applyFont="true" applyBorder="true" applyAlignment="true" applyProtection="false">
      <alignment horizontal="center" vertical="center" textRotation="0" wrapText="false" indent="0" shrinkToFit="false"/>
      <protection locked="true" hidden="false"/>
    </xf>
    <xf numFmtId="173" fontId="75" fillId="0" borderId="0" xfId="0" applyFont="true" applyBorder="false" applyAlignment="false" applyProtection="false">
      <alignment horizontal="general" vertical="bottom" textRotation="0" wrapText="false" indent="0" shrinkToFit="false"/>
      <protection locked="true" hidden="false"/>
    </xf>
    <xf numFmtId="167" fontId="80" fillId="0" borderId="1" xfId="0" applyFont="true" applyBorder="true" applyAlignment="true" applyProtection="false">
      <alignment horizontal="center" vertical="center" textRotation="0" wrapText="false" indent="0" shrinkToFit="false"/>
      <protection locked="true" hidden="false"/>
    </xf>
    <xf numFmtId="164" fontId="72" fillId="0" borderId="11" xfId="0" applyFont="true" applyBorder="true" applyAlignment="true" applyProtection="false">
      <alignment horizontal="center" vertical="center" textRotation="0" wrapText="true" indent="0" shrinkToFit="false"/>
      <protection locked="true" hidden="false"/>
    </xf>
    <xf numFmtId="173" fontId="73" fillId="0" borderId="11" xfId="0" applyFont="true" applyBorder="true" applyAlignment="true" applyProtection="false">
      <alignment horizontal="center" vertical="center" textRotation="0" wrapText="false" indent="0" shrinkToFit="false"/>
      <protection locked="true" hidden="false"/>
    </xf>
    <xf numFmtId="164" fontId="80" fillId="0" borderId="11" xfId="0" applyFont="true" applyBorder="true" applyAlignment="true" applyProtection="false">
      <alignment horizontal="center" vertical="center" textRotation="0" wrapText="false" indent="0" shrinkToFit="false"/>
      <protection locked="true" hidden="false"/>
    </xf>
    <xf numFmtId="164" fontId="35" fillId="0" borderId="0" xfId="0" applyFont="true" applyBorder="false" applyAlignment="false" applyProtection="false">
      <alignment horizontal="general" vertical="bottom" textRotation="0" wrapText="false" indent="0" shrinkToFit="false"/>
      <protection locked="true" hidden="false"/>
    </xf>
    <xf numFmtId="183" fontId="0" fillId="0" borderId="0" xfId="0" applyFont="false" applyBorder="false" applyAlignment="true" applyProtection="false">
      <alignment horizontal="center" vertical="bottom" textRotation="0" wrapText="false" indent="0" shrinkToFit="false"/>
      <protection locked="true" hidden="false"/>
    </xf>
    <xf numFmtId="173" fontId="36" fillId="2" borderId="1" xfId="0" applyFont="true" applyBorder="true" applyAlignment="true" applyProtection="false">
      <alignment horizontal="center" vertical="bottom" textRotation="0" wrapText="false" indent="0" shrinkToFit="false"/>
      <protection locked="true" hidden="false"/>
    </xf>
    <xf numFmtId="164" fontId="85" fillId="0" borderId="1" xfId="0" applyFont="true" applyBorder="true" applyAlignment="true" applyProtection="false">
      <alignment horizontal="right" vertical="center" textRotation="0" wrapText="true" indent="0" shrinkToFit="false"/>
      <protection locked="true" hidden="false"/>
    </xf>
    <xf numFmtId="171" fontId="80" fillId="2" borderId="1" xfId="0" applyFont="true" applyBorder="true" applyAlignment="true" applyProtection="false">
      <alignment horizontal="center" vertical="bottom" textRotation="0" wrapText="false" indent="0" shrinkToFit="false"/>
      <protection locked="true" hidden="false"/>
    </xf>
    <xf numFmtId="164" fontId="86" fillId="0" borderId="1" xfId="0" applyFont="true" applyBorder="true" applyAlignment="true" applyProtection="false">
      <alignment horizontal="center" vertical="center" textRotation="0" wrapText="true" indent="0" shrinkToFit="false"/>
      <protection locked="true" hidden="false"/>
    </xf>
    <xf numFmtId="164" fontId="86" fillId="0" borderId="12" xfId="0" applyFont="true" applyBorder="true" applyAlignment="true" applyProtection="false">
      <alignment horizontal="center" vertical="center" textRotation="0" wrapText="true" indent="0" shrinkToFit="false"/>
      <protection locked="true" hidden="false"/>
    </xf>
    <xf numFmtId="164" fontId="80" fillId="0" borderId="0" xfId="0" applyFont="true" applyBorder="false" applyAlignment="false" applyProtection="false">
      <alignment horizontal="general" vertical="bottom" textRotation="0" wrapText="false" indent="0" shrinkToFit="false"/>
      <protection locked="true" hidden="false"/>
    </xf>
    <xf numFmtId="173" fontId="80" fillId="2" borderId="11" xfId="0" applyFont="true" applyBorder="true" applyAlignment="true" applyProtection="false">
      <alignment horizontal="center" vertical="bottom" textRotation="0" wrapText="false" indent="0" shrinkToFit="false"/>
      <protection locked="true" hidden="false"/>
    </xf>
    <xf numFmtId="175" fontId="80" fillId="2" borderId="1" xfId="0" applyFont="true" applyBorder="true" applyAlignment="true" applyProtection="false">
      <alignment horizontal="center" vertical="bottom" textRotation="0" wrapText="false" indent="0" shrinkToFit="false"/>
      <protection locked="true" hidden="false"/>
    </xf>
    <xf numFmtId="164" fontId="80" fillId="2" borderId="1" xfId="0" applyFont="true" applyBorder="true" applyAlignment="true" applyProtection="false">
      <alignment horizontal="center" vertical="bottom" textRotation="0" wrapText="false" indent="0" shrinkToFit="false"/>
      <protection locked="true" hidden="false"/>
    </xf>
    <xf numFmtId="164" fontId="86" fillId="0" borderId="1" xfId="0" applyFont="true" applyBorder="true" applyAlignment="true" applyProtection="false">
      <alignment horizontal="right" vertical="bottom" textRotation="0" wrapText="false" indent="0" shrinkToFit="false"/>
      <protection locked="true" hidden="false"/>
    </xf>
    <xf numFmtId="173" fontId="80" fillId="2" borderId="1" xfId="0" applyFont="true" applyBorder="true" applyAlignment="false" applyProtection="false">
      <alignment horizontal="general" vertical="bottom" textRotation="0" wrapText="false" indent="0" shrinkToFit="false"/>
      <protection locked="true" hidden="false"/>
    </xf>
    <xf numFmtId="165" fontId="80" fillId="2" borderId="1" xfId="15" applyFont="true" applyBorder="true" applyAlignment="true" applyProtection="true">
      <alignment horizontal="general" vertical="bottom" textRotation="0" wrapText="false" indent="0" shrinkToFit="false"/>
      <protection locked="true" hidden="false"/>
    </xf>
    <xf numFmtId="173" fontId="80" fillId="2" borderId="11" xfId="0" applyFont="true" applyBorder="true" applyAlignment="false" applyProtection="false">
      <alignment horizontal="general" vertical="bottom" textRotation="0" wrapText="false" indent="0" shrinkToFit="false"/>
      <protection locked="true" hidden="false"/>
    </xf>
    <xf numFmtId="164" fontId="6" fillId="0" borderId="0" xfId="0" applyFont="true" applyBorder="false" applyAlignment="true" applyProtection="false">
      <alignment horizontal="center" vertical="center" textRotation="0" wrapText="true" indent="0" shrinkToFit="false"/>
      <protection locked="true" hidden="false"/>
    </xf>
    <xf numFmtId="164" fontId="87" fillId="0" borderId="12" xfId="0" applyFont="true" applyBorder="true" applyAlignment="true" applyProtection="false">
      <alignment horizontal="center" vertical="center" textRotation="0" wrapText="true" indent="0" shrinkToFit="false"/>
      <protection locked="true" hidden="false"/>
    </xf>
    <xf numFmtId="164" fontId="87" fillId="0" borderId="0" xfId="0" applyFont="true" applyBorder="false" applyAlignment="true" applyProtection="false">
      <alignment horizontal="right" vertical="bottom" textRotation="0" wrapText="false" indent="0" shrinkToFit="false"/>
      <protection locked="true" hidden="false"/>
    </xf>
    <xf numFmtId="173" fontId="84" fillId="0" borderId="0" xfId="0" applyFont="true" applyBorder="false" applyAlignment="true" applyProtection="false">
      <alignment horizontal="center" vertical="bottom" textRotation="0" wrapText="false" indent="0" shrinkToFit="false"/>
      <protection locked="true" hidden="false"/>
    </xf>
    <xf numFmtId="164" fontId="84" fillId="0" borderId="0" xfId="0" applyFont="true" applyBorder="false" applyAlignment="true" applyProtection="false">
      <alignment horizontal="center" vertical="bottom" textRotation="0" wrapText="false" indent="0" shrinkToFit="false"/>
      <protection locked="true" hidden="false"/>
    </xf>
    <xf numFmtId="164" fontId="87" fillId="0" borderId="1" xfId="0" applyFont="true" applyBorder="true" applyAlignment="true" applyProtection="false">
      <alignment horizontal="general" vertical="center" textRotation="0" wrapText="false" indent="0" shrinkToFit="false"/>
      <protection locked="true" hidden="false"/>
    </xf>
    <xf numFmtId="164" fontId="84" fillId="0" borderId="1" xfId="0" applyFont="true" applyBorder="true" applyAlignment="true" applyProtection="false">
      <alignment horizontal="center" vertical="center" textRotation="0" wrapText="true" indent="0" shrinkToFit="false"/>
      <protection locked="true" hidden="false"/>
    </xf>
    <xf numFmtId="164" fontId="87" fillId="0" borderId="1" xfId="0" applyFont="true" applyBorder="true" applyAlignment="true" applyProtection="false">
      <alignment horizontal="left" vertical="center" textRotation="0" wrapText="true" indent="0" shrinkToFit="false"/>
      <protection locked="true" hidden="false"/>
    </xf>
    <xf numFmtId="164" fontId="87" fillId="0" borderId="0" xfId="0" applyFont="true" applyBorder="false" applyAlignment="true" applyProtection="false">
      <alignment horizontal="center" vertical="center" textRotation="0" wrapText="true" indent="0" shrinkToFit="false"/>
      <protection locked="true" hidden="false"/>
    </xf>
    <xf numFmtId="164" fontId="88" fillId="0" borderId="1" xfId="0" applyFont="true" applyBorder="true" applyAlignment="true" applyProtection="false">
      <alignment horizontal="general" vertical="center" textRotation="0" wrapText="true" indent="0" shrinkToFit="false"/>
      <protection locked="true" hidden="false"/>
    </xf>
    <xf numFmtId="173" fontId="84" fillId="0" borderId="1" xfId="0" applyFont="true" applyBorder="true" applyAlignment="true" applyProtection="false">
      <alignment horizontal="center" vertical="center" textRotation="0" wrapText="true" indent="0" shrinkToFit="false"/>
      <protection locked="true" hidden="false"/>
    </xf>
    <xf numFmtId="164" fontId="87" fillId="0" borderId="1" xfId="0" applyFont="true" applyBorder="true" applyAlignment="true" applyProtection="false">
      <alignment horizontal="general" vertical="center" textRotation="0" wrapText="true" indent="0" shrinkToFit="false"/>
      <protection locked="true" hidden="false"/>
    </xf>
    <xf numFmtId="164" fontId="87" fillId="0" borderId="1" xfId="0" applyFont="true" applyBorder="true" applyAlignment="true" applyProtection="false">
      <alignment horizontal="right" vertical="bottom" textRotation="0" wrapText="false" indent="0" shrinkToFit="false"/>
      <protection locked="true" hidden="false"/>
    </xf>
    <xf numFmtId="164" fontId="85" fillId="0" borderId="0" xfId="0" applyFont="true" applyBorder="true" applyAlignment="true" applyProtection="false">
      <alignment horizontal="left" vertical="center" textRotation="0" wrapText="true" indent="0" shrinkToFit="false"/>
      <protection locked="true" hidden="false"/>
    </xf>
    <xf numFmtId="164" fontId="85" fillId="0" borderId="0" xfId="0" applyFont="true" applyBorder="false" applyAlignment="false" applyProtection="false">
      <alignment horizontal="general" vertical="bottom" textRotation="0" wrapText="false" indent="0" shrinkToFit="false"/>
      <protection locked="true" hidden="false"/>
    </xf>
    <xf numFmtId="164" fontId="89" fillId="0" borderId="10" xfId="0" applyFont="true" applyBorder="true" applyAlignment="true" applyProtection="false">
      <alignment horizontal="left" vertical="center" textRotation="0" wrapText="false" indent="0" shrinkToFit="false"/>
      <protection locked="true" hidden="false"/>
    </xf>
    <xf numFmtId="165" fontId="90" fillId="0" borderId="1" xfId="15" applyFont="true" applyBorder="true" applyAlignment="true" applyProtection="true">
      <alignment horizontal="general" vertical="bottom" textRotation="0" wrapText="false" indent="0" shrinkToFit="false"/>
      <protection locked="true" hidden="false"/>
    </xf>
    <xf numFmtId="181" fontId="82" fillId="0" borderId="1" xfId="19" applyFont="true" applyBorder="true" applyAlignment="true" applyProtection="true">
      <alignment horizontal="center" vertical="center" textRotation="0" wrapText="false" indent="0" shrinkToFit="false"/>
      <protection locked="true" hidden="false"/>
    </xf>
    <xf numFmtId="164" fontId="82" fillId="0" borderId="10" xfId="0" applyFont="true" applyBorder="true" applyAlignment="true" applyProtection="false">
      <alignment horizontal="left" vertical="center" textRotation="0" wrapText="false" indent="0" shrinkToFit="false"/>
      <protection locked="true" hidden="false"/>
    </xf>
    <xf numFmtId="164" fontId="82" fillId="0" borderId="1" xfId="0" applyFont="true" applyBorder="true" applyAlignment="true" applyProtection="false">
      <alignment horizontal="left" vertical="center" textRotation="0" wrapText="false" indent="0" shrinkToFit="false"/>
      <protection locked="true" hidden="false"/>
    </xf>
    <xf numFmtId="165" fontId="91" fillId="0" borderId="1" xfId="15" applyFont="true" applyBorder="true" applyAlignment="true" applyProtection="true">
      <alignment horizontal="general" vertical="bottom" textRotation="0" wrapText="false" indent="0" shrinkToFit="false"/>
      <protection locked="true" hidden="false"/>
    </xf>
    <xf numFmtId="164" fontId="61" fillId="0" borderId="12" xfId="0" applyFont="true" applyBorder="true" applyAlignment="true" applyProtection="false">
      <alignment horizontal="center" vertical="center" textRotation="0" wrapText="true" indent="0" shrinkToFit="false"/>
      <protection locked="true" hidden="false"/>
    </xf>
    <xf numFmtId="175" fontId="61" fillId="0" borderId="1" xfId="0" applyFont="true" applyBorder="true" applyAlignment="true" applyProtection="false">
      <alignment horizontal="center" vertical="center" textRotation="0" wrapText="true" indent="0" shrinkToFit="false"/>
      <protection locked="true" hidden="false"/>
    </xf>
    <xf numFmtId="171" fontId="61" fillId="0" borderId="1" xfId="0" applyFont="true" applyBorder="true" applyAlignment="true" applyProtection="false">
      <alignment horizontal="center" vertical="center" textRotation="0" wrapText="true" indent="0" shrinkToFit="false"/>
      <protection locked="true" hidden="false"/>
    </xf>
    <xf numFmtId="164" fontId="61" fillId="0" borderId="1" xfId="0" applyFont="true" applyBorder="true" applyAlignment="true" applyProtection="false">
      <alignment horizontal="center" vertical="center" textRotation="0" wrapText="true" indent="0" shrinkToFit="false"/>
      <protection locked="true" hidden="false"/>
    </xf>
    <xf numFmtId="164" fontId="61" fillId="0" borderId="6" xfId="0" applyFont="true" applyBorder="true" applyAlignment="true" applyProtection="false">
      <alignment horizontal="center" vertical="bottom" textRotation="0" wrapText="false" indent="0" shrinkToFit="false"/>
      <protection locked="true" hidden="false"/>
    </xf>
    <xf numFmtId="164" fontId="90" fillId="0" borderId="1" xfId="0" applyFont="true" applyBorder="true" applyAlignment="true" applyProtection="false">
      <alignment horizontal="center" vertical="center" textRotation="0" wrapText="true" indent="0" shrinkToFit="false"/>
      <protection locked="true" hidden="false"/>
    </xf>
    <xf numFmtId="171" fontId="91" fillId="0" borderId="1" xfId="0" applyFont="true" applyBorder="true" applyAlignment="true" applyProtection="false">
      <alignment horizontal="center" vertical="center" textRotation="0" wrapText="true" indent="0" shrinkToFit="false"/>
      <protection locked="true" hidden="false"/>
    </xf>
    <xf numFmtId="164" fontId="50" fillId="0" borderId="0" xfId="21" applyFont="true" applyBorder="true" applyAlignment="true" applyProtection="false">
      <alignment horizontal="left" vertical="center" textRotation="0" wrapText="true" indent="0" shrinkToFit="false"/>
      <protection locked="true" hidden="false"/>
    </xf>
    <xf numFmtId="165" fontId="13" fillId="0" borderId="0" xfId="0" applyFont="true" applyBorder="false" applyAlignment="false" applyProtection="false">
      <alignment horizontal="general" vertical="bottom" textRotation="0" wrapText="false" indent="0" shrinkToFit="false"/>
      <protection locked="true" hidden="false"/>
    </xf>
    <xf numFmtId="182" fontId="10" fillId="0" borderId="0" xfId="0" applyFont="true" applyBorder="false" applyAlignment="false" applyProtection="false">
      <alignment horizontal="general" vertical="bottom" textRotation="0" wrapText="false" indent="0" shrinkToFit="false"/>
      <protection locked="true" hidden="false"/>
    </xf>
    <xf numFmtId="175" fontId="10" fillId="0" borderId="0" xfId="0" applyFont="true" applyBorder="false" applyAlignment="false" applyProtection="false">
      <alignment horizontal="general" vertical="bottom" textRotation="0" wrapText="false" indent="0" shrinkToFit="false"/>
      <protection locked="true" hidden="false"/>
    </xf>
    <xf numFmtId="184" fontId="10" fillId="0" borderId="0" xfId="0" applyFont="true" applyBorder="false" applyAlignment="false" applyProtection="false">
      <alignment horizontal="general" vertical="bottom" textRotation="0" wrapText="false" indent="0" shrinkToFit="false"/>
      <protection locked="true" hidden="false"/>
    </xf>
    <xf numFmtId="167" fontId="14" fillId="4" borderId="0" xfId="0" applyFont="true" applyBorder="false" applyAlignment="false" applyProtection="false">
      <alignment horizontal="general" vertical="bottom" textRotation="0" wrapText="false" indent="0" shrinkToFit="false"/>
      <protection locked="true" hidden="false"/>
    </xf>
    <xf numFmtId="167" fontId="14" fillId="0" borderId="0" xfId="0" applyFont="true" applyBorder="false" applyAlignment="false" applyProtection="false">
      <alignment horizontal="general" vertical="bottom" textRotation="0" wrapText="false" indent="0" shrinkToFit="false"/>
      <protection locked="true" hidden="false"/>
    </xf>
    <xf numFmtId="164" fontId="14" fillId="4" borderId="0" xfId="0" applyFont="true" applyBorder="true" applyAlignment="true" applyProtection="false">
      <alignment horizontal="left" vertical="bottom" textRotation="0" wrapText="false" indent="0" shrinkToFit="false"/>
      <protection locked="true" hidden="false"/>
    </xf>
    <xf numFmtId="175" fontId="13" fillId="0" borderId="0" xfId="0" applyFont="true" applyBorder="false" applyAlignment="false" applyProtection="false">
      <alignment horizontal="general" vertical="bottom" textRotation="0" wrapText="false" indent="0" shrinkToFit="false"/>
      <protection locked="true" hidden="false"/>
    </xf>
    <xf numFmtId="173" fontId="14" fillId="4" borderId="1" xfId="0" applyFont="true" applyBorder="true" applyAlignment="false" applyProtection="false">
      <alignment horizontal="general" vertical="bottom" textRotation="0" wrapText="false" indent="0" shrinkToFit="false"/>
      <protection locked="true" hidden="false"/>
    </xf>
    <xf numFmtId="175" fontId="82" fillId="0" borderId="1" xfId="19" applyFont="true" applyBorder="true" applyAlignment="true" applyProtection="true">
      <alignment horizontal="center" vertical="center" textRotation="0" wrapText="false" indent="0" shrinkToFit="false"/>
      <protection locked="true" hidden="false"/>
    </xf>
    <xf numFmtId="165" fontId="91" fillId="0" borderId="0" xfId="15" applyFont="true" applyBorder="true" applyAlignment="true" applyProtection="true">
      <alignment horizontal="general" vertical="bottom" textRotation="0" wrapText="false" indent="0" shrinkToFit="false"/>
      <protection locked="true" hidden="false"/>
    </xf>
    <xf numFmtId="164" fontId="11" fillId="0" borderId="0" xfId="0" applyFont="true" applyBorder="true" applyAlignment="true" applyProtection="false">
      <alignment horizontal="left" vertical="bottom" textRotation="0" wrapText="false" indent="0" shrinkToFit="false"/>
      <protection locked="true" hidden="false"/>
    </xf>
    <xf numFmtId="173" fontId="11" fillId="0" borderId="0" xfId="0" applyFont="true" applyBorder="false" applyAlignment="false" applyProtection="false">
      <alignment horizontal="general" vertical="bottom" textRotation="0" wrapText="false" indent="0" shrinkToFit="false"/>
      <protection locked="true" hidden="false"/>
    </xf>
    <xf numFmtId="164" fontId="11" fillId="0" borderId="0" xfId="0" applyFont="true" applyBorder="false" applyAlignment="true" applyProtection="false">
      <alignment horizontal="left" vertical="bottom" textRotation="0" wrapText="false" indent="0" shrinkToFit="false"/>
      <protection locked="true" hidden="false"/>
    </xf>
    <xf numFmtId="164" fontId="10" fillId="0" borderId="0" xfId="0" applyFont="true" applyBorder="true" applyAlignment="true" applyProtection="false">
      <alignment horizontal="left" vertical="bottom" textRotation="0" wrapText="false" indent="0" shrinkToFit="false"/>
      <protection locked="true" hidden="false"/>
    </xf>
    <xf numFmtId="164" fontId="10" fillId="0" borderId="0" xfId="0" applyFont="true" applyBorder="false" applyAlignment="true" applyProtection="false">
      <alignment horizontal="left" vertical="bottom" textRotation="0" wrapText="false" indent="0" shrinkToFit="false"/>
      <protection locked="true" hidden="false"/>
    </xf>
    <xf numFmtId="173" fontId="10" fillId="0" borderId="0" xfId="0" applyFont="true" applyBorder="false" applyAlignment="false" applyProtection="false">
      <alignment horizontal="general" vertical="bottom" textRotation="0" wrapText="false" indent="0" shrinkToFit="false"/>
      <protection locked="true" hidden="false"/>
    </xf>
    <xf numFmtId="164" fontId="10" fillId="0" borderId="6" xfId="0" applyFont="true" applyBorder="true" applyAlignment="true" applyProtection="false">
      <alignment horizontal="center" vertical="bottom" textRotation="0" wrapText="false" indent="0" shrinkToFit="false"/>
      <protection locked="true" hidden="false"/>
    </xf>
    <xf numFmtId="171" fontId="10" fillId="0" borderId="1" xfId="0" applyFont="true" applyBorder="true" applyAlignment="false" applyProtection="false">
      <alignment horizontal="general" vertical="bottom" textRotation="0" wrapText="false" indent="0" shrinkToFit="false"/>
      <protection locked="true" hidden="false"/>
    </xf>
    <xf numFmtId="164" fontId="10" fillId="0" borderId="8" xfId="0" applyFont="true" applyBorder="true" applyAlignment="true" applyProtection="false">
      <alignment horizontal="center" vertical="bottom" textRotation="0" wrapText="false" indent="0" shrinkToFit="false"/>
      <protection locked="true" hidden="false"/>
    </xf>
    <xf numFmtId="173" fontId="10" fillId="0" borderId="1" xfId="0" applyFont="true" applyBorder="true" applyAlignment="false" applyProtection="false">
      <alignment horizontal="general" vertical="bottom" textRotation="0" wrapText="false" indent="0" shrinkToFit="false"/>
      <protection locked="true" hidden="false"/>
    </xf>
    <xf numFmtId="167" fontId="14" fillId="4" borderId="11" xfId="0" applyFont="true" applyBorder="true" applyAlignment="false" applyProtection="false">
      <alignment horizontal="general" vertical="bottom" textRotation="0" wrapText="false" indent="0" shrinkToFit="false"/>
      <protection locked="true" hidden="false"/>
    </xf>
    <xf numFmtId="173" fontId="14" fillId="4" borderId="0" xfId="0" applyFont="true" applyBorder="false" applyAlignment="false" applyProtection="false">
      <alignment horizontal="general" vertical="bottom" textRotation="0" wrapText="false" indent="0" shrinkToFit="false"/>
      <protection locked="true" hidden="false"/>
    </xf>
    <xf numFmtId="164" fontId="61" fillId="0" borderId="0" xfId="0" applyFont="true" applyBorder="false" applyAlignment="true" applyProtection="false">
      <alignment horizontal="center" vertical="center" textRotation="0" wrapText="true" indent="0" shrinkToFit="false"/>
      <protection locked="true" hidden="false"/>
    </xf>
    <xf numFmtId="164" fontId="61" fillId="0" borderId="0" xfId="0" applyFont="true" applyBorder="false" applyAlignment="true" applyProtection="false">
      <alignment horizontal="right" vertical="bottom" textRotation="0" wrapText="false" indent="0" shrinkToFit="false"/>
      <protection locked="true" hidden="false"/>
    </xf>
    <xf numFmtId="178" fontId="61" fillId="0" borderId="0" xfId="0" applyFont="true" applyBorder="false" applyAlignment="true" applyProtection="false">
      <alignment horizontal="right" vertical="bottom" textRotation="0" wrapText="false" indent="0" shrinkToFit="false"/>
      <protection locked="true" hidden="false"/>
    </xf>
    <xf numFmtId="171" fontId="24" fillId="0" borderId="6" xfId="21" applyFont="true" applyBorder="true" applyAlignment="true" applyProtection="false">
      <alignment horizontal="center" vertical="center" textRotation="0" wrapText="true" indent="0" shrinkToFit="false"/>
      <protection locked="true" hidden="false"/>
    </xf>
    <xf numFmtId="164" fontId="24" fillId="0" borderId="5" xfId="21" applyFont="true" applyBorder="true" applyAlignment="true" applyProtection="false">
      <alignment horizontal="center" vertical="center" textRotation="0" wrapText="true" indent="0" shrinkToFit="false"/>
      <protection locked="true" hidden="false"/>
    </xf>
    <xf numFmtId="170" fontId="63" fillId="0" borderId="1" xfId="21" applyFont="true" applyBorder="true" applyAlignment="true" applyProtection="false">
      <alignment horizontal="center" vertical="center" textRotation="0" wrapText="true" indent="0" shrinkToFit="false"/>
      <protection locked="true" hidden="false"/>
    </xf>
    <xf numFmtId="164" fontId="24" fillId="0" borderId="18" xfId="21" applyFont="true" applyBorder="true" applyAlignment="true" applyProtection="false">
      <alignment horizontal="center" vertical="center" textRotation="0" wrapText="true" indent="0" shrinkToFit="false"/>
      <protection locked="true" hidden="false"/>
    </xf>
    <xf numFmtId="164" fontId="62" fillId="0" borderId="0" xfId="0" applyFont="true" applyBorder="true" applyAlignment="true" applyProtection="false">
      <alignment horizontal="center" vertical="bottom" textRotation="0" wrapText="false" indent="0" shrinkToFit="false"/>
      <protection locked="true" hidden="false"/>
    </xf>
    <xf numFmtId="173" fontId="67" fillId="0" borderId="1" xfId="21" applyFont="true" applyBorder="true" applyAlignment="true" applyProtection="false">
      <alignment horizontal="center" vertical="center" textRotation="0" wrapText="true" indent="0" shrinkToFit="false"/>
      <protection locked="true" hidden="false"/>
    </xf>
    <xf numFmtId="164" fontId="65" fillId="2" borderId="1" xfId="21" applyFont="true" applyBorder="true" applyAlignment="true" applyProtection="false">
      <alignment horizontal="center" vertical="center" textRotation="0" wrapText="true" indent="0" shrinkToFit="false"/>
      <protection locked="true" hidden="false"/>
    </xf>
    <xf numFmtId="166" fontId="93" fillId="0" borderId="9" xfId="19" applyFont="true" applyBorder="true" applyAlignment="true" applyProtection="true">
      <alignment horizontal="center" vertical="center" textRotation="0" wrapText="true" indent="0" shrinkToFit="false"/>
      <protection locked="true" hidden="false"/>
    </xf>
    <xf numFmtId="164" fontId="94" fillId="0" borderId="1" xfId="0" applyFont="true" applyBorder="true" applyAlignment="true" applyProtection="false">
      <alignment horizontal="center" vertical="center" textRotation="0" wrapText="true" indent="0" shrinkToFit="false"/>
      <protection locked="true" hidden="false"/>
    </xf>
    <xf numFmtId="178" fontId="94" fillId="0" borderId="1" xfId="0" applyFont="true" applyBorder="true" applyAlignment="true" applyProtection="false">
      <alignment horizontal="center" vertical="center" textRotation="0" wrapText="true" indent="0" shrinkToFit="false"/>
      <protection locked="true" hidden="false"/>
    </xf>
    <xf numFmtId="164" fontId="61" fillId="0" borderId="19" xfId="0" applyFont="true" applyBorder="true" applyAlignment="false" applyProtection="false">
      <alignment horizontal="general" vertical="bottom" textRotation="0" wrapText="false" indent="0" shrinkToFit="false"/>
      <protection locked="true" hidden="false"/>
    </xf>
    <xf numFmtId="164" fontId="95" fillId="14" borderId="9" xfId="0" applyFont="true" applyBorder="true" applyAlignment="true" applyProtection="false">
      <alignment horizontal="center" vertical="center" textRotation="0" wrapText="true" indent="0" shrinkToFit="false"/>
      <protection locked="true" hidden="false"/>
    </xf>
    <xf numFmtId="164" fontId="6" fillId="0" borderId="1" xfId="0" applyFont="true" applyBorder="true" applyAlignment="true" applyProtection="false">
      <alignment horizontal="center" vertical="bottom" textRotation="0" wrapText="false" indent="0" shrinkToFit="false"/>
      <protection locked="true" hidden="false"/>
    </xf>
    <xf numFmtId="164" fontId="70" fillId="0" borderId="13" xfId="0" applyFont="true" applyBorder="true" applyAlignment="true" applyProtection="false">
      <alignment horizontal="left" vertical="center" textRotation="0" wrapText="true" indent="0" shrinkToFit="false"/>
      <protection locked="true" hidden="false"/>
    </xf>
    <xf numFmtId="173" fontId="94" fillId="0" borderId="1" xfId="0" applyFont="true" applyBorder="true" applyAlignment="true" applyProtection="false">
      <alignment horizontal="center" vertical="center" textRotation="0" wrapText="false" indent="0" shrinkToFit="false"/>
      <protection locked="true" hidden="false"/>
    </xf>
    <xf numFmtId="175" fontId="94" fillId="0" borderId="1" xfId="19" applyFont="true" applyBorder="true" applyAlignment="true" applyProtection="true">
      <alignment horizontal="center" vertical="center" textRotation="0" wrapText="false" indent="0" shrinkToFit="false"/>
      <protection locked="true" hidden="false"/>
    </xf>
    <xf numFmtId="173" fontId="94" fillId="0" borderId="10" xfId="0" applyFont="true" applyBorder="true" applyAlignment="true" applyProtection="false">
      <alignment horizontal="center" vertical="center" textRotation="0" wrapText="false" indent="0" shrinkToFit="false"/>
      <protection locked="true" hidden="false"/>
    </xf>
    <xf numFmtId="173" fontId="61" fillId="0" borderId="0" xfId="0" applyFont="true" applyBorder="false" applyAlignment="false" applyProtection="false">
      <alignment horizontal="general" vertical="bottom" textRotation="0" wrapText="false" indent="0" shrinkToFit="false"/>
      <protection locked="true" hidden="false"/>
    </xf>
    <xf numFmtId="173" fontId="70" fillId="0" borderId="1" xfId="0" applyFont="true" applyBorder="true" applyAlignment="true" applyProtection="false">
      <alignment horizontal="center" vertical="center" textRotation="0" wrapText="false" indent="0" shrinkToFit="false"/>
      <protection locked="true" hidden="false"/>
    </xf>
    <xf numFmtId="164" fontId="6" fillId="0" borderId="13" xfId="0" applyFont="true" applyBorder="true" applyAlignment="true" applyProtection="false">
      <alignment horizontal="center" vertical="bottom" textRotation="0" wrapText="false" indent="0" shrinkToFit="false"/>
      <protection locked="true" hidden="false"/>
    </xf>
    <xf numFmtId="164" fontId="42" fillId="0" borderId="1" xfId="0" applyFont="true" applyBorder="true" applyAlignment="true" applyProtection="false">
      <alignment horizontal="center" vertical="center" textRotation="0" wrapText="false" indent="0" shrinkToFit="false"/>
      <protection locked="true" hidden="false"/>
    </xf>
    <xf numFmtId="164" fontId="63" fillId="0" borderId="1" xfId="0" applyFont="true" applyBorder="true" applyAlignment="true" applyProtection="false">
      <alignment horizontal="left" vertical="center" textRotation="0" wrapText="true" indent="0" shrinkToFit="false"/>
      <protection locked="true" hidden="false"/>
    </xf>
    <xf numFmtId="171" fontId="42" fillId="0" borderId="1" xfId="0" applyFont="true" applyBorder="true" applyAlignment="true" applyProtection="false">
      <alignment horizontal="center" vertical="center" textRotation="0" wrapText="false" indent="0" shrinkToFit="false"/>
      <protection locked="true" hidden="false"/>
    </xf>
    <xf numFmtId="164" fontId="63" fillId="0" borderId="1" xfId="0" applyFont="true" applyBorder="true" applyAlignment="true" applyProtection="false">
      <alignment horizontal="center" vertical="center" textRotation="0" wrapText="true" indent="0" shrinkToFit="false"/>
      <protection locked="true" hidden="false"/>
    </xf>
    <xf numFmtId="164" fontId="96" fillId="3" borderId="13" xfId="0" applyFont="true" applyBorder="true" applyAlignment="true" applyProtection="false">
      <alignment horizontal="center" vertical="center" textRotation="0" wrapText="true" indent="0" shrinkToFit="false"/>
      <protection locked="true" hidden="false"/>
    </xf>
    <xf numFmtId="173" fontId="94" fillId="0" borderId="1" xfId="0" applyFont="true" applyBorder="true" applyAlignment="true" applyProtection="false">
      <alignment horizontal="center" vertical="center" textRotation="0" wrapText="true" indent="0" shrinkToFit="false"/>
      <protection locked="true" hidden="false"/>
    </xf>
    <xf numFmtId="164" fontId="61" fillId="0" borderId="0" xfId="0" applyFont="true" applyBorder="true" applyAlignment="true" applyProtection="false">
      <alignment horizontal="center" vertical="center" textRotation="0" wrapText="true" indent="0" shrinkToFit="false"/>
      <protection locked="true" hidden="false"/>
    </xf>
    <xf numFmtId="173" fontId="97" fillId="0" borderId="1" xfId="0" applyFont="true" applyBorder="true" applyAlignment="true" applyProtection="false">
      <alignment horizontal="center" vertical="center" textRotation="0" wrapText="false" indent="0" shrinkToFit="false"/>
      <protection locked="true" hidden="false"/>
    </xf>
    <xf numFmtId="175" fontId="70" fillId="0" borderId="1" xfId="19" applyFont="true" applyBorder="true" applyAlignment="true" applyProtection="true">
      <alignment horizontal="center" vertical="center" textRotation="0" wrapText="false" indent="0" shrinkToFit="false"/>
      <protection locked="true" hidden="false"/>
    </xf>
    <xf numFmtId="164" fontId="89" fillId="0" borderId="0" xfId="0" applyFont="true" applyBorder="false" applyAlignment="false" applyProtection="false">
      <alignment horizontal="general" vertical="bottom" textRotation="0" wrapText="false" indent="0" shrinkToFit="false"/>
      <protection locked="true" hidden="false"/>
    </xf>
    <xf numFmtId="175" fontId="61" fillId="0" borderId="0" xfId="0" applyFont="true" applyBorder="false" applyAlignment="false" applyProtection="false">
      <alignment horizontal="general" vertical="bottom" textRotation="0" wrapText="false" indent="0" shrinkToFit="false"/>
      <protection locked="true" hidden="false"/>
    </xf>
    <xf numFmtId="181" fontId="61" fillId="0" borderId="0" xfId="19" applyFont="true" applyBorder="true" applyAlignment="true" applyProtection="true">
      <alignment horizontal="general" vertical="bottom" textRotation="0" wrapText="false" indent="0" shrinkToFit="false"/>
      <protection locked="true" hidden="false"/>
    </xf>
    <xf numFmtId="164" fontId="76" fillId="0" borderId="0" xfId="0" applyFont="true" applyBorder="true" applyAlignment="true" applyProtection="false">
      <alignment horizontal="center" vertical="bottom" textRotation="0" wrapText="false" indent="0" shrinkToFit="false"/>
      <protection locked="true" hidden="false"/>
    </xf>
    <xf numFmtId="164" fontId="98" fillId="0" borderId="0" xfId="0" applyFont="true" applyBorder="true" applyAlignment="true" applyProtection="false">
      <alignment horizontal="left" vertical="bottom" textRotation="0" wrapText="false" indent="0" shrinkToFit="false"/>
      <protection locked="true" hidden="false"/>
    </xf>
    <xf numFmtId="164" fontId="98" fillId="0" borderId="0" xfId="0" applyFont="true" applyBorder="false" applyAlignment="true" applyProtection="false">
      <alignment horizontal="center" vertical="bottom" textRotation="0" wrapText="false" indent="0" shrinkToFit="false"/>
      <protection locked="true" hidden="false"/>
    </xf>
    <xf numFmtId="178" fontId="98" fillId="0" borderId="0" xfId="0" applyFont="true" applyBorder="false" applyAlignment="true" applyProtection="false">
      <alignment horizontal="center" vertical="bottom" textRotation="0" wrapText="false" indent="0" shrinkToFit="false"/>
      <protection locked="true" hidden="false"/>
    </xf>
    <xf numFmtId="164" fontId="70" fillId="0" borderId="13" xfId="0" applyFont="true" applyBorder="true" applyAlignment="true" applyProtection="false">
      <alignment horizontal="center" vertical="center" textRotation="0" wrapText="true" indent="0" shrinkToFit="false"/>
      <protection locked="true" hidden="false"/>
    </xf>
    <xf numFmtId="164" fontId="98" fillId="0" borderId="0" xfId="0" applyFont="true" applyBorder="false" applyAlignment="true" applyProtection="false">
      <alignment horizontal="left" vertical="bottom" textRotation="0" wrapText="false" indent="0" shrinkToFit="false"/>
      <protection locked="true" hidden="false"/>
    </xf>
    <xf numFmtId="164" fontId="99" fillId="3" borderId="9" xfId="0" applyFont="true" applyBorder="true" applyAlignment="true" applyProtection="false">
      <alignment horizontal="center" vertical="center" textRotation="0" wrapText="true" indent="0" shrinkToFit="false"/>
      <protection locked="true" hidden="false"/>
    </xf>
    <xf numFmtId="164" fontId="80" fillId="0" borderId="0" xfId="0" applyFont="true" applyBorder="true" applyAlignment="true" applyProtection="false">
      <alignment horizontal="center" vertical="bottom" textRotation="0" wrapText="false" indent="0" shrinkToFit="false"/>
      <protection locked="true" hidden="false"/>
    </xf>
    <xf numFmtId="164" fontId="72" fillId="0" borderId="0" xfId="0" applyFont="true" applyBorder="true" applyAlignment="true" applyProtection="false">
      <alignment horizontal="left" vertical="center" textRotation="0" wrapText="false" indent="0" shrinkToFit="false"/>
      <protection locked="true" hidden="false"/>
    </xf>
    <xf numFmtId="178" fontId="61" fillId="0" borderId="0" xfId="0" applyFont="true" applyBorder="false" applyAlignment="false" applyProtection="false">
      <alignment horizontal="general" vertical="bottom" textRotation="0" wrapText="false" indent="0" shrinkToFit="false"/>
      <protection locked="true" hidden="false"/>
    </xf>
    <xf numFmtId="175" fontId="42" fillId="0" borderId="1" xfId="19" applyFont="true" applyBorder="true" applyAlignment="true" applyProtection="true">
      <alignment horizontal="center" vertical="center" textRotation="0" wrapText="false" indent="0" shrinkToFit="false"/>
      <protection locked="true" hidden="false"/>
    </xf>
    <xf numFmtId="164" fontId="80" fillId="0" borderId="0" xfId="0" applyFont="true" applyBorder="false" applyAlignment="true" applyProtection="false">
      <alignment horizontal="center" vertical="bottom" textRotation="0" wrapText="false" indent="0" shrinkToFit="false"/>
      <protection locked="true" hidden="false"/>
    </xf>
    <xf numFmtId="164" fontId="72" fillId="0" borderId="0" xfId="0" applyFont="true" applyBorder="false" applyAlignment="true" applyProtection="false">
      <alignment horizontal="left" vertical="center" textRotation="0" wrapText="false" indent="0" shrinkToFit="false"/>
      <protection locked="true" hidden="false"/>
    </xf>
    <xf numFmtId="178" fontId="42" fillId="0" borderId="1" xfId="0" applyFont="true" applyBorder="true" applyAlignment="true" applyProtection="false">
      <alignment horizontal="center" vertical="center" textRotation="0" wrapText="false" indent="0" shrinkToFit="false"/>
      <protection locked="true" hidden="false"/>
    </xf>
    <xf numFmtId="164" fontId="89" fillId="0" borderId="0" xfId="0" applyFont="true" applyBorder="false" applyAlignment="true" applyProtection="false">
      <alignment horizontal="left" vertical="bottom" textRotation="0" wrapText="false" indent="0" shrinkToFit="false"/>
      <protection locked="true" hidden="false"/>
    </xf>
    <xf numFmtId="175" fontId="70" fillId="0" borderId="10" xfId="19" applyFont="true" applyBorder="true" applyAlignment="true" applyProtection="true">
      <alignment horizontal="center" vertical="center" textRotation="0" wrapText="false" indent="0" shrinkToFit="false"/>
      <protection locked="true" hidden="false"/>
    </xf>
    <xf numFmtId="185" fontId="70" fillId="0" borderId="1" xfId="19" applyFont="true" applyBorder="true" applyAlignment="true" applyProtection="true">
      <alignment horizontal="center" vertical="center" textRotation="0" wrapText="false" indent="0" shrinkToFit="false"/>
      <protection locked="true" hidden="false"/>
    </xf>
    <xf numFmtId="164" fontId="99" fillId="15" borderId="4" xfId="0" applyFont="true" applyBorder="true" applyAlignment="true" applyProtection="false">
      <alignment horizontal="center" vertical="center" textRotation="0" wrapText="true" indent="0" shrinkToFit="false"/>
      <protection locked="true" hidden="false"/>
    </xf>
    <xf numFmtId="164" fontId="42" fillId="0" borderId="11" xfId="0" applyFont="true" applyBorder="true" applyAlignment="true" applyProtection="false">
      <alignment horizontal="center" vertical="center" textRotation="0" wrapText="false" indent="0" shrinkToFit="false"/>
      <protection locked="true" hidden="false"/>
    </xf>
    <xf numFmtId="178" fontId="42" fillId="0" borderId="11" xfId="0" applyFont="true" applyBorder="true" applyAlignment="true" applyProtection="false">
      <alignment horizontal="center" vertical="center" textRotation="0" wrapText="false" indent="0" shrinkToFit="false"/>
      <protection locked="true" hidden="false"/>
    </xf>
    <xf numFmtId="178" fontId="42" fillId="0" borderId="2" xfId="0" applyFont="true" applyBorder="true" applyAlignment="true" applyProtection="false">
      <alignment horizontal="center" vertical="center" textRotation="0" wrapText="false" indent="0" shrinkToFit="false"/>
      <protection locked="true" hidden="false"/>
    </xf>
    <xf numFmtId="173" fontId="94" fillId="0" borderId="0" xfId="0" applyFont="true" applyBorder="true" applyAlignment="true" applyProtection="false">
      <alignment horizontal="center" vertical="center" textRotation="0" wrapText="false" indent="0" shrinkToFit="false"/>
      <protection locked="true" hidden="false"/>
    </xf>
    <xf numFmtId="173" fontId="94" fillId="0" borderId="12" xfId="0" applyFont="true" applyBorder="true" applyAlignment="true" applyProtection="false">
      <alignment horizontal="center" vertical="center" textRotation="0" wrapText="false" indent="0" shrinkToFit="false"/>
      <protection locked="true" hidden="false"/>
    </xf>
    <xf numFmtId="173" fontId="94" fillId="0" borderId="7" xfId="0" applyFont="true" applyBorder="true" applyAlignment="true" applyProtection="false">
      <alignment horizontal="center" vertical="center" textRotation="0" wrapText="false" indent="0" shrinkToFit="false"/>
      <protection locked="true" hidden="false"/>
    </xf>
    <xf numFmtId="165" fontId="42" fillId="0" borderId="1" xfId="15" applyFont="true" applyBorder="true" applyAlignment="true" applyProtection="true">
      <alignment horizontal="center" vertical="center" textRotation="0" wrapText="false" indent="0" shrinkToFit="false"/>
      <protection locked="true" hidden="false"/>
    </xf>
    <xf numFmtId="177" fontId="94" fillId="0" borderId="1" xfId="0" applyFont="true" applyBorder="true" applyAlignment="true" applyProtection="false">
      <alignment horizontal="center" vertical="center" textRotation="0" wrapText="false" indent="0" shrinkToFit="false"/>
      <protection locked="true" hidden="false"/>
    </xf>
    <xf numFmtId="178" fontId="42" fillId="0" borderId="0" xfId="0" applyFont="true" applyBorder="false" applyAlignment="true" applyProtection="false">
      <alignment horizontal="center" vertical="center" textRotation="0" wrapText="false" indent="0" shrinkToFit="false"/>
      <protection locked="true" hidden="false"/>
    </xf>
    <xf numFmtId="173" fontId="42" fillId="0" borderId="1" xfId="0" applyFont="true" applyBorder="true" applyAlignment="true" applyProtection="false">
      <alignment horizontal="center" vertical="center" textRotation="0" wrapText="false" indent="0" shrinkToFit="false"/>
      <protection locked="true" hidden="false"/>
    </xf>
    <xf numFmtId="173" fontId="100" fillId="0" borderId="10" xfId="0" applyFont="true" applyBorder="true" applyAlignment="true" applyProtection="false">
      <alignment horizontal="center" vertical="center" textRotation="0" wrapText="false" indent="0" shrinkToFit="false"/>
      <protection locked="true" hidden="false"/>
    </xf>
    <xf numFmtId="173" fontId="100" fillId="0" borderId="1" xfId="0" applyFont="true" applyBorder="true" applyAlignment="true" applyProtection="false">
      <alignment horizontal="center" vertical="center" textRotation="0" wrapText="false" indent="0" shrinkToFit="false"/>
      <protection locked="true" hidden="false"/>
    </xf>
    <xf numFmtId="164" fontId="93" fillId="0" borderId="9" xfId="0" applyFont="true" applyBorder="true" applyAlignment="true" applyProtection="false">
      <alignment horizontal="center" vertical="center" textRotation="0" wrapText="true" indent="0" shrinkToFit="false"/>
      <protection locked="true" hidden="false"/>
    </xf>
    <xf numFmtId="171" fontId="61" fillId="0" borderId="0" xfId="0" applyFont="true" applyBorder="false" applyAlignment="false" applyProtection="false">
      <alignment horizontal="general" vertical="bottom" textRotation="0" wrapText="false" indent="0" shrinkToFit="false"/>
      <protection locked="true" hidden="false"/>
    </xf>
    <xf numFmtId="173" fontId="61" fillId="0" borderId="0" xfId="0" applyFont="true" applyBorder="false" applyAlignment="true" applyProtection="false">
      <alignment horizontal="center" vertical="bottom" textRotation="0" wrapText="false" indent="0" shrinkToFit="false"/>
      <protection locked="true" hidden="false"/>
    </xf>
    <xf numFmtId="183" fontId="61" fillId="0" borderId="0" xfId="0" applyFont="true" applyBorder="false" applyAlignment="true" applyProtection="false">
      <alignment horizontal="center" vertical="bottom" textRotation="0" wrapText="false" indent="0" shrinkToFit="false"/>
      <protection locked="true" hidden="false"/>
    </xf>
    <xf numFmtId="164" fontId="13" fillId="0" borderId="13" xfId="0" applyFont="true" applyBorder="true" applyAlignment="true" applyProtection="false">
      <alignment horizontal="center" vertical="center" textRotation="0" wrapText="true" indent="0" shrinkToFit="false"/>
      <protection locked="true" hidden="false"/>
    </xf>
    <xf numFmtId="173" fontId="101" fillId="0" borderId="1" xfId="0" applyFont="true" applyBorder="true" applyAlignment="true" applyProtection="false">
      <alignment horizontal="center" vertical="center" textRotation="0" wrapText="false" indent="0" shrinkToFit="false"/>
      <protection locked="true" hidden="false"/>
    </xf>
    <xf numFmtId="171" fontId="42" fillId="0" borderId="11" xfId="0" applyFont="true" applyBorder="true" applyAlignment="true" applyProtection="false">
      <alignment horizontal="center" vertical="center" textRotation="0" wrapText="false" indent="0" shrinkToFit="false"/>
      <protection locked="true" hidden="false"/>
    </xf>
    <xf numFmtId="164" fontId="61" fillId="0" borderId="1" xfId="0" applyFont="true" applyBorder="true" applyAlignment="true" applyProtection="false">
      <alignment horizontal="center" vertical="center" textRotation="0" wrapText="false" indent="0" shrinkToFit="false"/>
      <protection locked="true" hidden="false"/>
    </xf>
    <xf numFmtId="178" fontId="61" fillId="0" borderId="1" xfId="0" applyFont="true" applyBorder="true" applyAlignment="true" applyProtection="false">
      <alignment horizontal="center" vertical="center" textRotation="0" wrapText="false" indent="0" shrinkToFit="false"/>
      <protection locked="true" hidden="false"/>
    </xf>
    <xf numFmtId="164" fontId="61" fillId="0" borderId="11" xfId="0" applyFont="true" applyBorder="true" applyAlignment="true" applyProtection="false">
      <alignment horizontal="center" vertical="center" textRotation="0" wrapText="false" indent="0" shrinkToFit="false"/>
      <protection locked="true" hidden="false"/>
    </xf>
    <xf numFmtId="165" fontId="42" fillId="0" borderId="11" xfId="0" applyFont="true" applyBorder="true" applyAlignment="true" applyProtection="false">
      <alignment horizontal="center" vertical="center" textRotation="0" wrapText="false" indent="0" shrinkToFit="false"/>
      <protection locked="true" hidden="false"/>
    </xf>
    <xf numFmtId="164" fontId="13" fillId="0" borderId="1" xfId="0" applyFont="true" applyBorder="true" applyAlignment="true" applyProtection="false">
      <alignment horizontal="right" vertical="center" textRotation="0" wrapText="true" indent="0" shrinkToFit="false"/>
      <protection locked="true" hidden="false"/>
    </xf>
    <xf numFmtId="173" fontId="90" fillId="0" borderId="1" xfId="0" applyFont="true" applyBorder="true" applyAlignment="true" applyProtection="false">
      <alignment horizontal="center" vertical="center" textRotation="0" wrapText="true" indent="0" shrinkToFit="false"/>
      <protection locked="true" hidden="false"/>
    </xf>
    <xf numFmtId="164" fontId="5" fillId="0" borderId="1" xfId="0" applyFont="true" applyBorder="true" applyAlignment="true" applyProtection="false">
      <alignment horizontal="right" vertical="center" textRotation="0" wrapText="true" indent="0" shrinkToFit="false"/>
      <protection locked="true" hidden="false"/>
    </xf>
    <xf numFmtId="173" fontId="90" fillId="0" borderId="0" xfId="0" applyFont="true" applyBorder="false" applyAlignment="true" applyProtection="false">
      <alignment horizontal="center" vertical="center" textRotation="0" wrapText="true" indent="0" shrinkToFit="false"/>
      <protection locked="true" hidden="false"/>
    </xf>
    <xf numFmtId="164" fontId="90" fillId="0" borderId="0" xfId="0" applyFont="true" applyBorder="false" applyAlignment="true" applyProtection="false">
      <alignment horizontal="center" vertical="center" textRotation="0" wrapText="true" indent="0" shrinkToFit="false"/>
      <protection locked="true" hidden="false"/>
    </xf>
    <xf numFmtId="164" fontId="5" fillId="0" borderId="12" xfId="0" applyFont="true" applyBorder="true" applyAlignment="true" applyProtection="false">
      <alignment horizontal="center" vertical="center" textRotation="0" wrapText="true" indent="0" shrinkToFit="false"/>
      <protection locked="true" hidden="false"/>
    </xf>
    <xf numFmtId="164" fontId="84" fillId="0" borderId="0" xfId="0" applyFont="true" applyBorder="false" applyAlignment="false" applyProtection="false">
      <alignment horizontal="general" vertical="bottom" textRotation="0" wrapText="false" indent="0" shrinkToFit="false"/>
      <protection locked="true" hidden="false"/>
    </xf>
    <xf numFmtId="164" fontId="6" fillId="0" borderId="0" xfId="0" applyFont="true" applyBorder="true" applyAlignment="true" applyProtection="false">
      <alignment horizontal="center" vertical="bottom" textRotation="0" wrapText="false" indent="0" shrinkToFit="false"/>
      <protection locked="true" hidden="false"/>
    </xf>
    <xf numFmtId="173" fontId="87" fillId="0" borderId="11" xfId="0" applyFont="true" applyBorder="true" applyAlignment="true" applyProtection="false">
      <alignment horizontal="center" vertical="center" textRotation="0" wrapText="true" indent="0" shrinkToFit="false"/>
      <protection locked="true" hidden="false"/>
    </xf>
    <xf numFmtId="175" fontId="87" fillId="0" borderId="1" xfId="0" applyFont="true" applyBorder="true" applyAlignment="true" applyProtection="false">
      <alignment horizontal="center" vertical="center" textRotation="0" wrapText="true" indent="0" shrinkToFit="false"/>
      <protection locked="true" hidden="false"/>
    </xf>
    <xf numFmtId="164" fontId="87" fillId="0" borderId="1" xfId="0" applyFont="true" applyBorder="true" applyAlignment="true" applyProtection="false">
      <alignment horizontal="center" vertical="center" textRotation="0" wrapText="true" indent="0" shrinkToFit="false"/>
      <protection locked="true" hidden="false"/>
    </xf>
    <xf numFmtId="173" fontId="84" fillId="0" borderId="1" xfId="0" applyFont="true" applyBorder="true" applyAlignment="true" applyProtection="false">
      <alignment horizontal="center" vertical="bottom" textRotation="0" wrapText="false" indent="0" shrinkToFit="false"/>
      <protection locked="true" hidden="false"/>
    </xf>
    <xf numFmtId="167" fontId="84" fillId="0" borderId="1" xfId="0" applyFont="true" applyBorder="true" applyAlignment="true" applyProtection="false">
      <alignment horizontal="center" vertical="bottom" textRotation="0" wrapText="false" indent="0" shrinkToFit="false"/>
      <protection locked="true" hidden="false"/>
    </xf>
    <xf numFmtId="164" fontId="87" fillId="0" borderId="1" xfId="0" applyFont="true" applyBorder="true" applyAlignment="true" applyProtection="false">
      <alignment horizontal="left" vertical="center" textRotation="0" wrapText="false" indent="0" shrinkToFit="false"/>
      <protection locked="true" hidden="false"/>
    </xf>
    <xf numFmtId="164" fontId="88" fillId="0" borderId="1" xfId="0" applyFont="true" applyBorder="true" applyAlignment="true" applyProtection="false">
      <alignment horizontal="left" vertical="center" textRotation="0" wrapText="true" indent="0" shrinkToFit="false"/>
      <protection locked="true" hidden="false"/>
    </xf>
    <xf numFmtId="164" fontId="89" fillId="0" borderId="5" xfId="0" applyFont="true" applyBorder="true" applyAlignment="true" applyProtection="false">
      <alignment horizontal="center" vertical="center" textRotation="0" wrapText="true" indent="0" shrinkToFit="false"/>
      <protection locked="true" hidden="false"/>
    </xf>
    <xf numFmtId="173" fontId="61" fillId="0" borderId="0" xfId="0" applyFont="true" applyBorder="false" applyAlignment="true" applyProtection="false">
      <alignment horizontal="center" vertical="center" textRotation="0" wrapText="true" indent="0" shrinkToFit="false"/>
      <protection locked="true" hidden="false"/>
    </xf>
    <xf numFmtId="186" fontId="61" fillId="0" borderId="1" xfId="0" applyFont="true" applyBorder="true" applyAlignment="true" applyProtection="false">
      <alignment horizontal="right" vertical="bottom" textRotation="0" wrapText="false" indent="0" shrinkToFit="false"/>
      <protection locked="true" hidden="false"/>
    </xf>
    <xf numFmtId="178" fontId="61" fillId="0" borderId="1" xfId="0" applyFont="true" applyBorder="true" applyAlignment="true" applyProtection="false">
      <alignment horizontal="right" vertical="bottom" textRotation="0" wrapText="false" indent="0" shrinkToFit="false"/>
      <protection locked="true" hidden="false"/>
    </xf>
    <xf numFmtId="173" fontId="61" fillId="0" borderId="6" xfId="0" applyFont="true" applyBorder="true" applyAlignment="true" applyProtection="false">
      <alignment horizontal="right" vertical="bottom" textRotation="0" wrapText="false" indent="0" shrinkToFit="false"/>
      <protection locked="true" hidden="false"/>
    </xf>
    <xf numFmtId="187" fontId="61" fillId="0" borderId="1" xfId="15" applyFont="true" applyBorder="true" applyAlignment="true" applyProtection="true">
      <alignment horizontal="right" vertical="bottom" textRotation="0" wrapText="false" indent="0" shrinkToFit="false"/>
      <protection locked="true" hidden="false"/>
    </xf>
    <xf numFmtId="164" fontId="61" fillId="0" borderId="6" xfId="0" applyFont="true" applyBorder="true" applyAlignment="true" applyProtection="false">
      <alignment horizontal="right" vertical="bottom" textRotation="0" wrapText="false" indent="0" shrinkToFit="false"/>
      <protection locked="true" hidden="false"/>
    </xf>
    <xf numFmtId="178" fontId="61" fillId="0" borderId="6" xfId="0" applyFont="true" applyBorder="true" applyAlignment="true" applyProtection="false">
      <alignment horizontal="right" vertical="bottom" textRotation="0" wrapText="false" indent="0" shrinkToFit="false"/>
      <protection locked="true" hidden="false"/>
    </xf>
    <xf numFmtId="178" fontId="61" fillId="0" borderId="0" xfId="0" applyFont="true" applyBorder="false" applyAlignment="true" applyProtection="false">
      <alignment horizontal="center" vertical="center" textRotation="0" wrapText="true" indent="0" shrinkToFit="false"/>
      <protection locked="true" hidden="false"/>
    </xf>
    <xf numFmtId="164" fontId="89" fillId="0" borderId="7" xfId="0" applyFont="true" applyBorder="true" applyAlignment="true" applyProtection="false">
      <alignment horizontal="center" vertical="center" textRotation="0" wrapText="true" indent="0" shrinkToFit="false"/>
      <protection locked="true" hidden="false"/>
    </xf>
    <xf numFmtId="178" fontId="61" fillId="0" borderId="8" xfId="0" applyFont="true" applyBorder="true" applyAlignment="true" applyProtection="false">
      <alignment horizontal="center" vertical="center" textRotation="0" wrapText="true" indent="0" shrinkToFit="false"/>
      <protection locked="true" hidden="false"/>
    </xf>
    <xf numFmtId="178" fontId="61" fillId="0" borderId="8" xfId="0" applyFont="true" applyBorder="true" applyAlignment="true" applyProtection="false">
      <alignment horizontal="right" vertical="bottom" textRotation="0" wrapText="false" indent="0" shrinkToFit="false"/>
      <protection locked="true" hidden="false"/>
    </xf>
    <xf numFmtId="178" fontId="61" fillId="0" borderId="9" xfId="0" applyFont="true" applyBorder="true" applyAlignment="true" applyProtection="false">
      <alignment horizontal="right" vertical="bottom" textRotation="0" wrapText="false" indent="0" shrinkToFit="false"/>
      <protection locked="true" hidden="false"/>
    </xf>
    <xf numFmtId="164" fontId="89" fillId="0" borderId="2" xfId="0" applyFont="true" applyBorder="true" applyAlignment="true" applyProtection="false">
      <alignment horizontal="center" vertical="center" textRotation="0" wrapText="true" indent="0" shrinkToFit="false"/>
      <protection locked="true" hidden="false"/>
    </xf>
    <xf numFmtId="178" fontId="61" fillId="0" borderId="3" xfId="0" applyFont="true" applyBorder="true" applyAlignment="true" applyProtection="false">
      <alignment horizontal="center" vertical="center" textRotation="0" wrapText="true" indent="0" shrinkToFit="false"/>
      <protection locked="true" hidden="false"/>
    </xf>
    <xf numFmtId="178" fontId="61" fillId="0" borderId="3" xfId="0" applyFont="true" applyBorder="true" applyAlignment="true" applyProtection="false">
      <alignment horizontal="right" vertical="bottom" textRotation="0" wrapText="false" indent="0" shrinkToFit="false"/>
      <protection locked="true" hidden="false"/>
    </xf>
    <xf numFmtId="164" fontId="61" fillId="0" borderId="4" xfId="0" applyFont="true" applyBorder="true" applyAlignment="true" applyProtection="false">
      <alignment horizontal="right" vertical="bottom" textRotation="0" wrapText="false" indent="0" shrinkToFit="false"/>
      <protection locked="true" hidden="false"/>
    </xf>
    <xf numFmtId="164" fontId="61" fillId="0" borderId="5" xfId="0" applyFont="true" applyBorder="true" applyAlignment="true" applyProtection="false">
      <alignment horizontal="center" vertical="center" textRotation="0" wrapText="true" indent="0" shrinkToFit="false"/>
      <protection locked="true" hidden="false"/>
    </xf>
    <xf numFmtId="164" fontId="73" fillId="0" borderId="0" xfId="0" applyFont="true" applyBorder="false" applyAlignment="true" applyProtection="false">
      <alignment horizontal="center" vertical="center" textRotation="0" wrapText="true" indent="0" shrinkToFit="false"/>
      <protection locked="true" hidden="false"/>
    </xf>
    <xf numFmtId="178" fontId="98" fillId="0" borderId="0" xfId="0" applyFont="true" applyBorder="false" applyAlignment="true" applyProtection="false">
      <alignment horizontal="right" vertical="bottom" textRotation="0" wrapText="false" indent="0" shrinkToFit="false"/>
      <protection locked="true" hidden="false"/>
    </xf>
    <xf numFmtId="176" fontId="98" fillId="0" borderId="6" xfId="0" applyFont="true" applyBorder="true" applyAlignment="true" applyProtection="false">
      <alignment horizontal="right" vertical="bottom" textRotation="0" wrapText="false" indent="0" shrinkToFit="false"/>
      <protection locked="true" hidden="false"/>
    </xf>
    <xf numFmtId="175" fontId="61" fillId="0" borderId="0" xfId="19" applyFont="true" applyBorder="true" applyAlignment="true" applyProtection="true">
      <alignment horizontal="right" vertical="bottom" textRotation="0" wrapText="false" indent="0" shrinkToFit="false"/>
      <protection locked="true" hidden="false"/>
    </xf>
    <xf numFmtId="178" fontId="61" fillId="0" borderId="13" xfId="0" applyFont="true" applyBorder="true" applyAlignment="true" applyProtection="false">
      <alignment horizontal="right" vertical="bottom" textRotation="0" wrapText="false" indent="0" shrinkToFit="false"/>
      <protection locked="true" hidden="false"/>
    </xf>
    <xf numFmtId="164" fontId="61" fillId="0" borderId="7" xfId="0" applyFont="true" applyBorder="true" applyAlignment="true" applyProtection="false">
      <alignment horizontal="center" vertical="center" textRotation="0" wrapText="true" indent="0" shrinkToFit="false"/>
      <protection locked="true" hidden="false"/>
    </xf>
    <xf numFmtId="164" fontId="61" fillId="0" borderId="8" xfId="0" applyFont="true" applyBorder="true" applyAlignment="true" applyProtection="false">
      <alignment horizontal="center" vertical="center" textRotation="0" wrapText="true" indent="0" shrinkToFit="false"/>
      <protection locked="true" hidden="false"/>
    </xf>
    <xf numFmtId="173" fontId="61" fillId="0" borderId="8" xfId="0" applyFont="true" applyBorder="true" applyAlignment="true" applyProtection="false">
      <alignment horizontal="right" vertical="bottom" textRotation="0" wrapText="false" indent="0" shrinkToFit="false"/>
      <protection locked="true" hidden="false"/>
    </xf>
    <xf numFmtId="164" fontId="61" fillId="0" borderId="9" xfId="0" applyFont="true" applyBorder="true" applyAlignment="true" applyProtection="false">
      <alignment horizontal="right" vertical="bottom" textRotation="0" wrapText="false" indent="0" shrinkToFit="false"/>
      <protection locked="true" hidden="false"/>
    </xf>
    <xf numFmtId="164" fontId="0" fillId="0" borderId="0" xfId="0" applyFont="false" applyBorder="false" applyAlignment="true" applyProtection="false">
      <alignment horizontal="left" vertical="bottom" textRotation="0" wrapText="false" indent="0" shrinkToFit="false"/>
      <protection locked="true" hidden="false"/>
    </xf>
    <xf numFmtId="164" fontId="61" fillId="0" borderId="0" xfId="0" applyFont="true" applyBorder="false" applyAlignment="true" applyProtection="false">
      <alignment horizontal="left" vertical="bottom" textRotation="0" wrapText="false" indent="0" shrinkToFit="false"/>
      <protection locked="true" hidden="false"/>
    </xf>
    <xf numFmtId="173" fontId="6" fillId="0" borderId="0" xfId="0" applyFont="true" applyBorder="false" applyAlignment="false" applyProtection="false">
      <alignment horizontal="general" vertical="bottom" textRotation="0" wrapText="false" indent="0" shrinkToFit="false"/>
      <protection locked="true" hidden="false"/>
    </xf>
    <xf numFmtId="164" fontId="5" fillId="7" borderId="1" xfId="0" applyFont="true" applyBorder="true" applyAlignment="true" applyProtection="false">
      <alignment horizontal="center" vertical="center" textRotation="0" wrapText="true" indent="0" shrinkToFit="false"/>
      <protection locked="true" hidden="false"/>
    </xf>
    <xf numFmtId="173" fontId="6" fillId="2" borderId="1" xfId="0" applyFont="true" applyBorder="true" applyAlignment="false" applyProtection="false">
      <alignment horizontal="general" vertical="bottom" textRotation="0" wrapText="false" indent="0" shrinkToFit="false"/>
      <protection locked="true" hidden="false"/>
    </xf>
    <xf numFmtId="164" fontId="84" fillId="0" borderId="1" xfId="0" applyFont="true" applyBorder="true" applyAlignment="true" applyProtection="false">
      <alignment horizontal="center" vertical="center" textRotation="0" wrapText="false" indent="0" shrinkToFit="false"/>
      <protection locked="true" hidden="false"/>
    </xf>
    <xf numFmtId="165" fontId="6" fillId="0" borderId="1" xfId="15" applyFont="true" applyBorder="true" applyAlignment="true" applyProtection="true">
      <alignment horizontal="center" vertical="bottom" textRotation="0" wrapText="false" indent="0" shrinkToFit="false"/>
      <protection locked="true" hidden="false"/>
    </xf>
    <xf numFmtId="173" fontId="6" fillId="2" borderId="11" xfId="0" applyFont="true" applyBorder="true" applyAlignment="false" applyProtection="false">
      <alignment horizontal="general" vertical="bottom" textRotation="0" wrapText="false" indent="0" shrinkToFit="false"/>
      <protection locked="true" hidden="false"/>
    </xf>
    <xf numFmtId="173" fontId="6" fillId="0" borderId="1" xfId="0" applyFont="true" applyBorder="true" applyAlignment="false" applyProtection="false">
      <alignment horizontal="general" vertical="bottom" textRotation="0" wrapText="false" indent="0" shrinkToFit="false"/>
      <protection locked="true" hidden="false"/>
    </xf>
    <xf numFmtId="164" fontId="5" fillId="0" borderId="0" xfId="0" applyFont="true" applyBorder="false" applyAlignment="true" applyProtection="false">
      <alignment horizontal="center" vertical="center" textRotation="0" wrapText="true" indent="0" shrinkToFit="false"/>
      <protection locked="true" hidden="false"/>
    </xf>
    <xf numFmtId="164" fontId="84" fillId="0" borderId="1" xfId="0" applyFont="true" applyBorder="true" applyAlignment="true" applyProtection="false">
      <alignment horizontal="center" vertical="bottom" textRotation="0" wrapText="false" indent="0" shrinkToFit="false"/>
      <protection locked="true" hidden="false"/>
    </xf>
    <xf numFmtId="164" fontId="5" fillId="7" borderId="1" xfId="0" applyFont="true" applyBorder="true" applyAlignment="true" applyProtection="false">
      <alignment horizontal="center" vertical="center" textRotation="0" wrapText="false" indent="0" shrinkToFit="false"/>
      <protection locked="true" hidden="false"/>
    </xf>
    <xf numFmtId="165" fontId="6" fillId="2" borderId="1" xfId="0" applyFont="true" applyBorder="true" applyAlignment="false" applyProtection="false">
      <alignment horizontal="general" vertical="bottom" textRotation="0" wrapText="false" indent="0" shrinkToFit="false"/>
      <protection locked="true" hidden="false"/>
    </xf>
    <xf numFmtId="171" fontId="6" fillId="2" borderId="1" xfId="0" applyFont="true" applyBorder="true" applyAlignment="false" applyProtection="false">
      <alignment horizontal="general" vertical="bottom" textRotation="0" wrapText="false" indent="0" shrinkToFit="false"/>
      <protection locked="true" hidden="false"/>
    </xf>
    <xf numFmtId="171" fontId="6" fillId="0" borderId="1" xfId="0" applyFont="true" applyBorder="true" applyAlignment="false" applyProtection="false">
      <alignment horizontal="general" vertical="bottom" textRotation="0" wrapText="false" indent="0" shrinkToFit="false"/>
      <protection locked="true" hidden="false"/>
    </xf>
    <xf numFmtId="173" fontId="0" fillId="2" borderId="1" xfId="0" applyFont="false" applyBorder="true" applyAlignment="false" applyProtection="false">
      <alignment horizontal="general" vertical="bottom" textRotation="0" wrapText="false" indent="0" shrinkToFit="false"/>
      <protection locked="true" hidden="false"/>
    </xf>
    <xf numFmtId="173" fontId="0" fillId="0" borderId="1" xfId="0" applyFont="false" applyBorder="true" applyAlignment="false" applyProtection="false">
      <alignment horizontal="general" vertical="bottom" textRotation="0" wrapText="false" indent="0" shrinkToFit="false"/>
      <protection locked="true" hidden="false"/>
    </xf>
    <xf numFmtId="165" fontId="0" fillId="2" borderId="1" xfId="0" applyFont="false" applyBorder="true" applyAlignment="false" applyProtection="false">
      <alignment horizontal="general" vertical="bottom" textRotation="0" wrapText="false" indent="0" shrinkToFit="false"/>
      <protection locked="true" hidden="false"/>
    </xf>
    <xf numFmtId="167" fontId="0" fillId="2" borderId="1" xfId="0" applyFont="false" applyBorder="true" applyAlignment="false" applyProtection="false">
      <alignment horizontal="general" vertical="bottom" textRotation="0" wrapText="false" indent="0" shrinkToFit="false"/>
      <protection locked="true" hidden="false"/>
    </xf>
    <xf numFmtId="167" fontId="84" fillId="2" borderId="1" xfId="0" applyFont="true" applyBorder="true" applyAlignment="true" applyProtection="false">
      <alignment horizontal="center" vertical="center" textRotation="0" wrapText="true" indent="0" shrinkToFit="false"/>
      <protection locked="true" hidden="false"/>
    </xf>
    <xf numFmtId="188" fontId="84" fillId="2" borderId="1" xfId="0" applyFont="true" applyBorder="true" applyAlignment="true" applyProtection="false">
      <alignment horizontal="center" vertical="center" textRotation="0" wrapText="true" indent="0" shrinkToFit="false"/>
      <protection locked="true" hidden="false"/>
    </xf>
    <xf numFmtId="188" fontId="84" fillId="0" borderId="1" xfId="0" applyFont="true" applyBorder="true" applyAlignment="true" applyProtection="false">
      <alignment horizontal="center" vertical="center" textRotation="0" wrapText="true" indent="0" shrinkToFit="false"/>
      <protection locked="true" hidden="false"/>
    </xf>
    <xf numFmtId="167" fontId="6" fillId="2" borderId="1" xfId="0" applyFont="true" applyBorder="true" applyAlignment="true" applyProtection="false">
      <alignment horizontal="center" vertical="center" textRotation="0" wrapText="true" indent="0" shrinkToFit="false"/>
      <protection locked="true" hidden="false"/>
    </xf>
    <xf numFmtId="188" fontId="6" fillId="2" borderId="1" xfId="0" applyFont="true" applyBorder="true" applyAlignment="true" applyProtection="false">
      <alignment horizontal="center" vertical="center" textRotation="0" wrapText="true" indent="0" shrinkToFit="false"/>
      <protection locked="true" hidden="false"/>
    </xf>
    <xf numFmtId="164" fontId="6" fillId="0" borderId="0" xfId="0" applyFont="true" applyBorder="true" applyAlignment="true" applyProtection="false">
      <alignment horizontal="center" vertical="bottom" textRotation="0" wrapText="true" indent="0" shrinkToFit="false"/>
      <protection locked="true" hidden="false"/>
    </xf>
    <xf numFmtId="164" fontId="6" fillId="0" borderId="16" xfId="0" applyFont="true" applyBorder="true" applyAlignment="true" applyProtection="false">
      <alignment horizontal="center" vertical="center" textRotation="0" wrapText="true" indent="0" shrinkToFit="false"/>
      <protection locked="true" hidden="false"/>
    </xf>
    <xf numFmtId="164" fontId="6" fillId="0" borderId="0" xfId="0" applyFont="true" applyBorder="false" applyAlignment="true" applyProtection="false">
      <alignment horizontal="center" vertical="bottom" textRotation="0" wrapText="true" indent="0" shrinkToFit="false"/>
      <protection locked="true" hidden="false"/>
    </xf>
    <xf numFmtId="164" fontId="5" fillId="0" borderId="16" xfId="0" applyFont="true" applyBorder="true" applyAlignment="true" applyProtection="false">
      <alignment horizontal="center" vertical="center" textRotation="0" wrapText="true" indent="0" shrinkToFit="false"/>
      <protection locked="true" hidden="false"/>
    </xf>
    <xf numFmtId="164" fontId="6" fillId="0" borderId="0" xfId="0" applyFont="true" applyBorder="false" applyAlignment="true" applyProtection="false">
      <alignment horizontal="general" vertical="bottom" textRotation="0" wrapText="true" indent="0" shrinkToFit="false"/>
      <protection locked="true" hidden="false"/>
    </xf>
    <xf numFmtId="188" fontId="24" fillId="0" borderId="0" xfId="15" applyFont="true" applyBorder="true" applyAlignment="true" applyProtection="true">
      <alignment horizontal="center" vertical="center" textRotation="0" wrapText="true" indent="0" shrinkToFit="false"/>
      <protection locked="true" hidden="false"/>
    </xf>
    <xf numFmtId="164" fontId="5" fillId="0" borderId="1" xfId="0" applyFont="true" applyBorder="true" applyAlignment="true" applyProtection="false">
      <alignment horizontal="center" vertical="center" textRotation="0" wrapText="true" indent="0" shrinkToFit="false"/>
      <protection locked="true" hidden="false"/>
    </xf>
    <xf numFmtId="164" fontId="84" fillId="0" borderId="14" xfId="0" applyFont="true" applyBorder="true" applyAlignment="true" applyProtection="false">
      <alignment horizontal="center" vertical="center" textRotation="0" wrapText="true" indent="0" shrinkToFit="false"/>
      <protection locked="true" hidden="false"/>
    </xf>
    <xf numFmtId="164" fontId="63" fillId="0" borderId="0" xfId="0" applyFont="true" applyBorder="false" applyAlignment="false" applyProtection="false">
      <alignment horizontal="general" vertical="bottom" textRotation="0" wrapText="false" indent="0" shrinkToFit="false"/>
      <protection locked="true" hidden="false"/>
    </xf>
    <xf numFmtId="164" fontId="63" fillId="0" borderId="0" xfId="0" applyFont="true" applyBorder="false" applyAlignment="true" applyProtection="false">
      <alignment horizontal="center" vertical="center" textRotation="0" wrapText="true" indent="0" shrinkToFit="false"/>
      <protection locked="true" hidden="false"/>
    </xf>
    <xf numFmtId="188" fontId="63" fillId="0" borderId="1" xfId="15" applyFont="true" applyBorder="true" applyAlignment="true" applyProtection="true">
      <alignment horizontal="left" vertical="center" textRotation="0" wrapText="false" indent="0" shrinkToFit="false"/>
      <protection locked="true" hidden="false"/>
    </xf>
    <xf numFmtId="167" fontId="84" fillId="0" borderId="1" xfId="0" applyFont="true" applyBorder="true" applyAlignment="true" applyProtection="false">
      <alignment horizontal="center" vertical="center" textRotation="0" wrapText="true" indent="0" shrinkToFit="false"/>
      <protection locked="true" hidden="false"/>
    </xf>
    <xf numFmtId="188" fontId="63" fillId="0" borderId="1" xfId="15" applyFont="true" applyBorder="true" applyAlignment="true" applyProtection="true">
      <alignment horizontal="center" vertical="center" textRotation="0" wrapText="true" indent="0" shrinkToFit="false"/>
      <protection locked="true" hidden="false"/>
    </xf>
    <xf numFmtId="189" fontId="102" fillId="0" borderId="0" xfId="15" applyFont="true" applyBorder="true" applyAlignment="true" applyProtection="true">
      <alignment horizontal="general" vertical="bottom" textRotation="0" wrapText="false" indent="0" shrinkToFit="false"/>
      <protection locked="true" hidden="false"/>
    </xf>
    <xf numFmtId="188" fontId="63" fillId="2" borderId="1" xfId="15" applyFont="true" applyBorder="true" applyAlignment="true" applyProtection="true">
      <alignment horizontal="center" vertical="center" textRotation="0" wrapText="true" indent="0" shrinkToFit="false"/>
      <protection locked="true" hidden="false"/>
    </xf>
    <xf numFmtId="188" fontId="63" fillId="0" borderId="0" xfId="15" applyFont="true" applyBorder="true" applyAlignment="true" applyProtection="true">
      <alignment horizontal="left" vertical="center" textRotation="0" wrapText="false" indent="0" shrinkToFit="false"/>
      <protection locked="true" hidden="false"/>
    </xf>
    <xf numFmtId="167" fontId="6" fillId="0" borderId="11" xfId="0" applyFont="true" applyBorder="true" applyAlignment="true" applyProtection="false">
      <alignment horizontal="center" vertical="center" textRotation="0" wrapText="true" indent="0" shrinkToFit="false"/>
      <protection locked="true" hidden="false"/>
    </xf>
    <xf numFmtId="188" fontId="24" fillId="0" borderId="11" xfId="15" applyFont="true" applyBorder="true" applyAlignment="true" applyProtection="true">
      <alignment horizontal="center" vertical="center" textRotation="0" wrapText="true" indent="0" shrinkToFit="false"/>
      <protection locked="true" hidden="false"/>
    </xf>
    <xf numFmtId="167" fontId="6" fillId="0" borderId="0" xfId="0" applyFont="true" applyBorder="false" applyAlignment="true" applyProtection="false">
      <alignment horizontal="center" vertical="center" textRotation="0" wrapText="true" indent="0" shrinkToFit="false"/>
      <protection locked="true" hidden="false"/>
    </xf>
    <xf numFmtId="190" fontId="63" fillId="0" borderId="6" xfId="15" applyFont="true" applyBorder="true" applyAlignment="true" applyProtection="true">
      <alignment horizontal="center" vertical="center" textRotation="0" wrapText="false" indent="0" shrinkToFit="false"/>
      <protection locked="true" hidden="false"/>
    </xf>
    <xf numFmtId="188" fontId="24" fillId="0" borderId="3" xfId="15" applyFont="true" applyBorder="true" applyAlignment="true" applyProtection="true">
      <alignment horizontal="center" vertical="center" textRotation="0" wrapText="true" indent="0" shrinkToFit="false"/>
      <protection locked="true" hidden="false"/>
    </xf>
    <xf numFmtId="188" fontId="24" fillId="0" borderId="1" xfId="15" applyFont="true" applyBorder="true" applyAlignment="true" applyProtection="true">
      <alignment horizontal="center" vertical="center" textRotation="0" wrapText="true" indent="0" shrinkToFit="false"/>
      <protection locked="true" hidden="false"/>
    </xf>
    <xf numFmtId="165" fontId="92" fillId="0" borderId="1" xfId="15" applyFont="true" applyBorder="true" applyAlignment="true" applyProtection="true">
      <alignment horizontal="center" vertical="center" textRotation="0" wrapText="true" indent="0" shrinkToFit="false"/>
      <protection locked="true" hidden="false"/>
    </xf>
    <xf numFmtId="165" fontId="92" fillId="0" borderId="0" xfId="15" applyFont="true" applyBorder="true" applyAlignment="true" applyProtection="true">
      <alignment horizontal="center" vertical="center" textRotation="0" wrapText="true" indent="0" shrinkToFit="false"/>
      <protection locked="true" hidden="false"/>
    </xf>
    <xf numFmtId="165" fontId="92" fillId="0" borderId="13" xfId="15" applyFont="true" applyBorder="true" applyAlignment="true" applyProtection="true">
      <alignment horizontal="center" vertical="center" textRotation="0" wrapText="true" indent="0" shrinkToFit="false"/>
      <protection locked="true" hidden="false"/>
    </xf>
    <xf numFmtId="164" fontId="70" fillId="0" borderId="1" xfId="0" applyFont="true" applyBorder="true" applyAlignment="true" applyProtection="false">
      <alignment horizontal="center" vertical="center" textRotation="0" wrapText="true" indent="0" shrinkToFit="false"/>
      <protection locked="true" hidden="false"/>
    </xf>
    <xf numFmtId="175" fontId="92" fillId="0" borderId="1" xfId="15" applyFont="true" applyBorder="true" applyAlignment="true" applyProtection="true">
      <alignment horizontal="center" vertical="center" textRotation="0" wrapText="true" indent="0" shrinkToFit="false"/>
      <protection locked="true" hidden="false"/>
    </xf>
    <xf numFmtId="173" fontId="92" fillId="0" borderId="1" xfId="0" applyFont="true" applyBorder="true" applyAlignment="true" applyProtection="false">
      <alignment horizontal="center" vertical="center" textRotation="0" wrapText="true" indent="0" shrinkToFit="false"/>
      <protection locked="true" hidden="false"/>
    </xf>
    <xf numFmtId="188" fontId="103" fillId="0" borderId="1" xfId="0" applyFont="true" applyBorder="true" applyAlignment="true" applyProtection="false">
      <alignment horizontal="center" vertical="center" textRotation="0" wrapText="true" indent="0" shrinkToFit="false"/>
      <protection locked="true" hidden="false"/>
    </xf>
    <xf numFmtId="173" fontId="92" fillId="0" borderId="0" xfId="0" applyFont="true" applyBorder="false" applyAlignment="true" applyProtection="false">
      <alignment horizontal="center" vertical="center" textRotation="0" wrapText="true" indent="0" shrinkToFit="false"/>
      <protection locked="true" hidden="false"/>
    </xf>
    <xf numFmtId="188" fontId="103" fillId="0" borderId="0" xfId="0" applyFont="true" applyBorder="false" applyAlignment="true" applyProtection="false">
      <alignment horizontal="center" vertical="center" textRotation="0" wrapText="true" indent="0" shrinkToFit="false"/>
      <protection locked="true" hidden="false"/>
    </xf>
    <xf numFmtId="188" fontId="103" fillId="0" borderId="13" xfId="0" applyFont="true" applyBorder="true" applyAlignment="true" applyProtection="false">
      <alignment horizontal="center" vertical="center" textRotation="0" wrapText="true" indent="0" shrinkToFit="false"/>
      <protection locked="true" hidden="false"/>
    </xf>
    <xf numFmtId="188" fontId="103" fillId="0" borderId="1" xfId="0" applyFont="true" applyBorder="true" applyAlignment="false" applyProtection="false">
      <alignment horizontal="general" vertical="bottom" textRotation="0" wrapText="false" indent="0" shrinkToFit="false"/>
      <protection locked="true" hidden="false"/>
    </xf>
    <xf numFmtId="164" fontId="103" fillId="0" borderId="1" xfId="0" applyFont="true" applyBorder="true" applyAlignment="false" applyProtection="false">
      <alignment horizontal="general" vertical="bottom" textRotation="0" wrapText="false" indent="0" shrinkToFit="false"/>
      <protection locked="true" hidden="false"/>
    </xf>
    <xf numFmtId="167" fontId="103" fillId="0" borderId="1" xfId="0" applyFont="true" applyBorder="true" applyAlignment="false" applyProtection="false">
      <alignment horizontal="general" vertical="bottom" textRotation="0" wrapText="false" indent="0" shrinkToFit="false"/>
      <protection locked="true" hidden="false"/>
    </xf>
    <xf numFmtId="165" fontId="92" fillId="0" borderId="1" xfId="15" applyFont="true" applyBorder="true" applyAlignment="true" applyProtection="true">
      <alignment horizontal="general" vertical="center" textRotation="0" wrapText="true" indent="0" shrinkToFit="false"/>
      <protection locked="true" hidden="false"/>
    </xf>
    <xf numFmtId="181" fontId="103" fillId="0" borderId="1" xfId="19" applyFont="true" applyBorder="true" applyAlignment="true" applyProtection="true">
      <alignment horizontal="general" vertical="center" textRotation="0" wrapText="true" indent="0" shrinkToFit="false"/>
      <protection locked="true" hidden="false"/>
    </xf>
    <xf numFmtId="165" fontId="103" fillId="0" borderId="1" xfId="15" applyFont="true" applyBorder="true" applyAlignment="true" applyProtection="true">
      <alignment horizontal="center" vertical="center" textRotation="0" wrapText="true" indent="0" shrinkToFit="false"/>
      <protection locked="true" hidden="false"/>
    </xf>
    <xf numFmtId="173" fontId="103" fillId="0" borderId="0" xfId="0" applyFont="true" applyBorder="false" applyAlignment="true" applyProtection="false">
      <alignment horizontal="center" vertical="center" textRotation="0" wrapText="true" indent="0" shrinkToFit="false"/>
      <protection locked="true" hidden="false"/>
    </xf>
    <xf numFmtId="191" fontId="103" fillId="0" borderId="1" xfId="0" applyFont="true" applyBorder="true" applyAlignment="false" applyProtection="false">
      <alignment horizontal="general" vertical="bottom" textRotation="0" wrapText="false" indent="0" shrinkToFit="false"/>
      <protection locked="true" hidden="false"/>
    </xf>
    <xf numFmtId="164" fontId="31" fillId="0" borderId="1" xfId="0" applyFont="true" applyBorder="true" applyAlignment="true" applyProtection="false">
      <alignment horizontal="center" vertical="bottom" textRotation="0" wrapText="false" indent="0" shrinkToFit="false"/>
      <protection locked="true" hidden="false"/>
    </xf>
    <xf numFmtId="165" fontId="31" fillId="0" borderId="0" xfId="15" applyFont="true" applyBorder="true" applyAlignment="true" applyProtection="true">
      <alignment horizontal="center" vertical="bottom" textRotation="0" wrapText="false" indent="0" shrinkToFit="false"/>
      <protection locked="true" hidden="false"/>
    </xf>
    <xf numFmtId="173" fontId="104" fillId="0" borderId="1" xfId="0" applyFont="true" applyBorder="true" applyAlignment="true" applyProtection="false">
      <alignment horizontal="center" vertical="center" textRotation="0" wrapText="true" indent="0" shrinkToFit="false"/>
      <protection locked="true" hidden="false"/>
    </xf>
    <xf numFmtId="173" fontId="104" fillId="0" borderId="0" xfId="0" applyFont="true" applyBorder="false" applyAlignment="true" applyProtection="false">
      <alignment horizontal="center" vertical="center" textRotation="0" wrapText="true" indent="0" shrinkToFit="false"/>
      <protection locked="true" hidden="false"/>
    </xf>
    <xf numFmtId="165" fontId="31" fillId="0" borderId="13" xfId="15" applyFont="true" applyBorder="true" applyAlignment="true" applyProtection="true">
      <alignment horizontal="general" vertical="bottom" textRotation="0" wrapText="false" indent="0" shrinkToFit="false"/>
      <protection locked="true" hidden="false"/>
    </xf>
    <xf numFmtId="165" fontId="31" fillId="0" borderId="1" xfId="15" applyFont="true" applyBorder="true" applyAlignment="true" applyProtection="true">
      <alignment horizontal="general" vertical="bottom" textRotation="0" wrapText="false" indent="0" shrinkToFit="false"/>
      <protection locked="true" hidden="false"/>
    </xf>
    <xf numFmtId="164" fontId="0" fillId="0" borderId="8" xfId="0" applyFont="false" applyBorder="true" applyAlignment="true" applyProtection="false">
      <alignment horizontal="center" vertical="bottom" textRotation="0" wrapText="false" indent="0" shrinkToFit="false"/>
      <protection locked="true" hidden="false"/>
    </xf>
    <xf numFmtId="191" fontId="0" fillId="0" borderId="8" xfId="0" applyFont="false" applyBorder="true" applyAlignment="false" applyProtection="false">
      <alignment horizontal="general" vertical="bottom" textRotation="0" wrapText="false" indent="0" shrinkToFit="false"/>
      <protection locked="true" hidden="false"/>
    </xf>
    <xf numFmtId="175" fontId="10" fillId="0" borderId="1" xfId="19" applyFont="true" applyBorder="true" applyAlignment="true" applyProtection="true">
      <alignment horizontal="center" vertical="center" textRotation="0" wrapText="false" indent="0" shrinkToFit="false"/>
      <protection locked="true" hidden="false"/>
    </xf>
    <xf numFmtId="191" fontId="0" fillId="0" borderId="0" xfId="0" applyFont="false" applyBorder="false" applyAlignment="false" applyProtection="false">
      <alignment horizontal="general" vertical="bottom" textRotation="0" wrapText="false" indent="0" shrinkToFit="false"/>
      <protection locked="true" hidden="false"/>
    </xf>
    <xf numFmtId="167" fontId="0" fillId="0" borderId="0" xfId="0" applyFont="false" applyBorder="false" applyAlignment="false" applyProtection="false">
      <alignment horizontal="general" vertical="bottom" textRotation="0" wrapText="false" indent="0" shrinkToFit="false"/>
      <protection locked="true" hidden="false"/>
    </xf>
    <xf numFmtId="164" fontId="105" fillId="0" borderId="0" xfId="0" applyFont="true" applyBorder="false" applyAlignment="true" applyProtection="false">
      <alignment horizontal="center" vertical="center" textRotation="0" wrapText="true" indent="0" shrinkToFit="false"/>
      <protection locked="true" hidden="false"/>
    </xf>
    <xf numFmtId="164" fontId="106" fillId="0" borderId="0" xfId="0" applyFont="true" applyBorder="false" applyAlignment="true" applyProtection="false">
      <alignment horizontal="center" vertical="center" textRotation="0" wrapText="true" indent="0" shrinkToFit="false"/>
      <protection locked="true" hidden="false"/>
    </xf>
    <xf numFmtId="192" fontId="0" fillId="0" borderId="0" xfId="0" applyFont="false" applyBorder="false" applyAlignment="false" applyProtection="false">
      <alignment horizontal="general" vertical="bottom" textRotation="0" wrapText="false" indent="0" shrinkToFit="false"/>
      <protection locked="true" hidden="false"/>
    </xf>
    <xf numFmtId="164" fontId="103" fillId="0" borderId="11" xfId="0" applyFont="true" applyBorder="true" applyAlignment="true" applyProtection="false">
      <alignment horizontal="center" vertical="center" textRotation="0" wrapText="true" indent="0" shrinkToFit="false"/>
      <protection locked="true" hidden="false"/>
    </xf>
    <xf numFmtId="164" fontId="103" fillId="0" borderId="14" xfId="0" applyFont="true" applyBorder="true" applyAlignment="true" applyProtection="false">
      <alignment horizontal="center" vertical="center" textRotation="0" wrapText="true" indent="0" shrinkToFit="false"/>
      <protection locked="true" hidden="false"/>
    </xf>
    <xf numFmtId="164" fontId="103" fillId="0" borderId="12" xfId="0" applyFont="true" applyBorder="true" applyAlignment="true" applyProtection="false">
      <alignment horizontal="center" vertical="center" textRotation="0" wrapText="true" indent="0" shrinkToFit="false"/>
      <protection locked="true" hidden="false"/>
    </xf>
    <xf numFmtId="164" fontId="103" fillId="0" borderId="1" xfId="0" applyFont="true" applyBorder="true" applyAlignment="true" applyProtection="false">
      <alignment horizontal="center" vertical="center" textRotation="0" wrapText="true" indent="0" shrinkToFit="false"/>
      <protection locked="true" hidden="false"/>
    </xf>
    <xf numFmtId="164" fontId="103" fillId="0" borderId="0" xfId="0" applyFont="true" applyBorder="false" applyAlignment="true" applyProtection="false">
      <alignment horizontal="center" vertical="center" textRotation="0" wrapText="true" indent="0" shrinkToFit="false"/>
      <protection locked="true" hidden="false"/>
    </xf>
    <xf numFmtId="164" fontId="103" fillId="0" borderId="0" xfId="0" applyFont="true" applyBorder="false" applyAlignment="false" applyProtection="false">
      <alignment horizontal="general" vertical="bottom" textRotation="0" wrapText="false" indent="0" shrinkToFit="false"/>
      <protection locked="true" hidden="false"/>
    </xf>
    <xf numFmtId="165" fontId="35" fillId="0" borderId="1" xfId="15" applyFont="true" applyBorder="true" applyAlignment="true" applyProtection="true">
      <alignment horizontal="center" vertical="center" textRotation="0" wrapText="true" indent="0" shrinkToFit="false"/>
      <protection locked="true" hidden="false"/>
    </xf>
    <xf numFmtId="173" fontId="35" fillId="2" borderId="1" xfId="0" applyFont="true" applyBorder="true" applyAlignment="true" applyProtection="false">
      <alignment horizontal="center" vertical="center" textRotation="0" wrapText="true" indent="0" shrinkToFit="false"/>
      <protection locked="true" hidden="false"/>
    </xf>
    <xf numFmtId="173" fontId="35" fillId="0" borderId="1" xfId="0" applyFont="true" applyBorder="true" applyAlignment="true" applyProtection="false">
      <alignment horizontal="center" vertical="center" textRotation="0" wrapText="true" indent="0" shrinkToFit="false"/>
      <protection locked="true" hidden="false"/>
    </xf>
    <xf numFmtId="193" fontId="35" fillId="0" borderId="1" xfId="15" applyFont="true" applyBorder="true" applyAlignment="true" applyProtection="true">
      <alignment horizontal="center" vertical="center" textRotation="0" wrapText="true" indent="0" shrinkToFit="false"/>
      <protection locked="true" hidden="false"/>
    </xf>
    <xf numFmtId="173" fontId="9" fillId="0" borderId="10" xfId="0" applyFont="true" applyBorder="true" applyAlignment="true" applyProtection="false">
      <alignment horizontal="center" vertical="center" textRotation="0" wrapText="true" indent="0" shrinkToFit="false"/>
      <protection locked="true" hidden="false"/>
    </xf>
    <xf numFmtId="173" fontId="9" fillId="0" borderId="1" xfId="0" applyFont="true" applyBorder="true" applyAlignment="true" applyProtection="false">
      <alignment horizontal="center" vertical="center" textRotation="0" wrapText="true" indent="0" shrinkToFit="false"/>
      <protection locked="true" hidden="false"/>
    </xf>
    <xf numFmtId="173" fontId="9" fillId="0" borderId="0" xfId="0" applyFont="true" applyBorder="false" applyAlignment="true" applyProtection="false">
      <alignment horizontal="center" vertical="center" textRotation="0" wrapText="true" indent="0" shrinkToFit="false"/>
      <protection locked="true" hidden="false"/>
    </xf>
    <xf numFmtId="173" fontId="9" fillId="2" borderId="10" xfId="0" applyFont="true" applyBorder="true" applyAlignment="true" applyProtection="false">
      <alignment horizontal="center" vertical="center" textRotation="0" wrapText="true" indent="0" shrinkToFit="false"/>
      <protection locked="true" hidden="false"/>
    </xf>
    <xf numFmtId="164" fontId="35" fillId="0" borderId="0" xfId="0" applyFont="true" applyBorder="false" applyAlignment="true" applyProtection="false">
      <alignment horizontal="center" vertical="center" textRotation="0" wrapText="true" indent="0" shrinkToFit="false"/>
      <protection locked="true" hidden="false"/>
    </xf>
    <xf numFmtId="167" fontId="103" fillId="0" borderId="0" xfId="0" applyFont="true" applyBorder="false" applyAlignment="true" applyProtection="false">
      <alignment horizontal="center" vertical="center" textRotation="0" wrapText="true" indent="0" shrinkToFit="false"/>
      <protection locked="true" hidden="false"/>
    </xf>
    <xf numFmtId="194" fontId="103" fillId="0" borderId="0" xfId="0" applyFont="true" applyBorder="false" applyAlignment="true" applyProtection="false">
      <alignment horizontal="center" vertical="center" textRotation="0" wrapText="true" indent="0" shrinkToFit="false"/>
      <protection locked="true" hidden="false"/>
    </xf>
    <xf numFmtId="173" fontId="103" fillId="0" borderId="1" xfId="0" applyFont="true" applyBorder="true" applyAlignment="true" applyProtection="false">
      <alignment horizontal="center" vertical="center" textRotation="0" wrapText="true" indent="0" shrinkToFit="false"/>
      <protection locked="true" hidden="false"/>
    </xf>
    <xf numFmtId="193" fontId="103" fillId="0" borderId="1" xfId="15" applyFont="true" applyBorder="true" applyAlignment="true" applyProtection="true">
      <alignment horizontal="center" vertical="center" textRotation="0" wrapText="true" indent="0" shrinkToFit="false"/>
      <protection locked="true" hidden="false"/>
    </xf>
    <xf numFmtId="173" fontId="84" fillId="16" borderId="10" xfId="0" applyFont="true" applyBorder="true" applyAlignment="true" applyProtection="false">
      <alignment horizontal="center" vertical="center" textRotation="0" wrapText="true" indent="0" shrinkToFit="false"/>
      <protection locked="true" hidden="false"/>
    </xf>
    <xf numFmtId="173" fontId="84" fillId="16" borderId="7" xfId="0" applyFont="true" applyBorder="true" applyAlignment="true" applyProtection="false">
      <alignment horizontal="center" vertical="center" textRotation="0" wrapText="true" indent="0" shrinkToFit="false"/>
      <protection locked="true" hidden="false"/>
    </xf>
    <xf numFmtId="173" fontId="63" fillId="0" borderId="1" xfId="0" applyFont="true" applyBorder="true" applyAlignment="true" applyProtection="false">
      <alignment horizontal="center" vertical="center" textRotation="0" wrapText="true" indent="0" shrinkToFit="false"/>
      <protection locked="true" hidden="false"/>
    </xf>
    <xf numFmtId="165" fontId="103" fillId="0" borderId="0" xfId="15" applyFont="true" applyBorder="true" applyAlignment="true" applyProtection="true">
      <alignment horizontal="center" vertical="center" textRotation="0" wrapText="true" indent="0" shrinkToFit="false"/>
      <protection locked="true" hidden="false"/>
    </xf>
    <xf numFmtId="173" fontId="103" fillId="0" borderId="1" xfId="0" applyFont="true" applyBorder="true" applyAlignment="false" applyProtection="false">
      <alignment horizontal="general" vertical="bottom" textRotation="0" wrapText="false" indent="0" shrinkToFit="false"/>
      <protection locked="true" hidden="false"/>
    </xf>
    <xf numFmtId="164" fontId="103" fillId="0" borderId="1" xfId="0" applyFont="true" applyBorder="true" applyAlignment="true" applyProtection="false">
      <alignment horizontal="center" vertical="bottom" textRotation="0" wrapText="false" indent="0" shrinkToFit="false"/>
      <protection locked="true" hidden="false"/>
    </xf>
    <xf numFmtId="164" fontId="0" fillId="0" borderId="12" xfId="0" applyFont="false" applyBorder="true" applyAlignment="true" applyProtection="false">
      <alignment horizontal="center" vertical="bottom" textRotation="0" wrapText="false" indent="0" shrinkToFit="false"/>
      <protection locked="true" hidden="false"/>
    </xf>
    <xf numFmtId="167" fontId="0" fillId="0" borderId="12" xfId="0" applyFont="false" applyBorder="true" applyAlignment="true" applyProtection="false">
      <alignment horizontal="center" vertical="center" textRotation="0" wrapText="true" indent="0" shrinkToFit="false"/>
      <protection locked="true" hidden="false"/>
    </xf>
    <xf numFmtId="165" fontId="0" fillId="16" borderId="12" xfId="15" applyFont="true" applyBorder="true" applyAlignment="true" applyProtection="true">
      <alignment horizontal="center" vertical="center" textRotation="0" wrapText="true" indent="0" shrinkToFit="false"/>
      <protection locked="true" hidden="false"/>
    </xf>
    <xf numFmtId="165" fontId="0" fillId="0" borderId="14" xfId="15" applyFont="true" applyBorder="true" applyAlignment="true" applyProtection="true">
      <alignment horizontal="center" vertical="center" textRotation="0" wrapText="true" indent="0" shrinkToFit="false"/>
      <protection locked="true" hidden="false"/>
    </xf>
    <xf numFmtId="167" fontId="0" fillId="0" borderId="1" xfId="0" applyFont="false" applyBorder="true" applyAlignment="true" applyProtection="false">
      <alignment horizontal="center" vertical="center" textRotation="0" wrapText="true" indent="0" shrinkToFit="false"/>
      <protection locked="true" hidden="false"/>
    </xf>
    <xf numFmtId="165" fontId="0" fillId="16" borderId="1" xfId="15" applyFont="true" applyBorder="true" applyAlignment="true" applyProtection="true">
      <alignment horizontal="center" vertical="center" textRotation="0" wrapText="true" indent="0" shrinkToFit="false"/>
      <protection locked="true" hidden="false"/>
    </xf>
    <xf numFmtId="165" fontId="0" fillId="16" borderId="0" xfId="15" applyFont="true" applyBorder="true" applyAlignment="true" applyProtection="true">
      <alignment horizontal="center" vertical="center" textRotation="0" wrapText="true" indent="0" shrinkToFit="false"/>
      <protection locked="true" hidden="false"/>
    </xf>
    <xf numFmtId="167" fontId="0" fillId="0" borderId="0" xfId="0" applyFont="false" applyBorder="false" applyAlignment="true" applyProtection="false">
      <alignment horizontal="center" vertical="center" textRotation="0" wrapText="true" indent="0" shrinkToFit="false"/>
      <protection locked="true" hidden="false"/>
    </xf>
    <xf numFmtId="165" fontId="0" fillId="0" borderId="0" xfId="15" applyFont="true" applyBorder="true" applyAlignment="true" applyProtection="true">
      <alignment horizontal="center" vertical="center" textRotation="0" wrapText="true" indent="0" shrinkToFit="false"/>
      <protection locked="true" hidden="false"/>
    </xf>
    <xf numFmtId="164" fontId="23" fillId="0" borderId="0" xfId="0" applyFont="true" applyBorder="false" applyAlignment="true" applyProtection="false">
      <alignment horizontal="center" vertical="center" textRotation="0" wrapText="true" indent="0" shrinkToFit="false"/>
      <protection locked="true" hidden="false"/>
    </xf>
    <xf numFmtId="164" fontId="6" fillId="0" borderId="1" xfId="0" applyFont="true" applyBorder="true" applyAlignment="true" applyProtection="false">
      <alignment horizontal="center" vertical="center" textRotation="0" wrapText="false" indent="0" shrinkToFit="false"/>
      <protection locked="true" hidden="false"/>
    </xf>
    <xf numFmtId="164" fontId="106" fillId="0" borderId="13" xfId="0" applyFont="true" applyBorder="true" applyAlignment="true" applyProtection="false">
      <alignment horizontal="center" vertical="center" textRotation="0" wrapText="true" indent="0" shrinkToFit="false"/>
      <protection locked="true" hidden="false"/>
    </xf>
    <xf numFmtId="164" fontId="106" fillId="0" borderId="1" xfId="0" applyFont="true" applyBorder="true" applyAlignment="true" applyProtection="false">
      <alignment horizontal="center" vertical="center" textRotation="0" wrapText="true" indent="0" shrinkToFit="false"/>
      <protection locked="true" hidden="false"/>
    </xf>
    <xf numFmtId="180" fontId="84" fillId="0" borderId="1" xfId="0" applyFont="true" applyBorder="true" applyAlignment="true" applyProtection="false">
      <alignment horizontal="center" vertical="bottom" textRotation="0" wrapText="false" indent="0" shrinkToFit="false"/>
      <protection locked="true" hidden="false"/>
    </xf>
    <xf numFmtId="173" fontId="103" fillId="0" borderId="0" xfId="0" applyFont="true" applyBorder="false" applyAlignment="true" applyProtection="false">
      <alignment horizontal="center" vertical="bottom" textRotation="0" wrapText="false" indent="0" shrinkToFit="false"/>
      <protection locked="true" hidden="false"/>
    </xf>
    <xf numFmtId="173" fontId="103" fillId="0" borderId="13" xfId="0" applyFont="true" applyBorder="true" applyAlignment="true" applyProtection="false">
      <alignment horizontal="center" vertical="bottom" textRotation="0" wrapText="false" indent="0" shrinkToFit="false"/>
      <protection locked="true" hidden="false"/>
    </xf>
    <xf numFmtId="173" fontId="103" fillId="0" borderId="1" xfId="0" applyFont="true" applyBorder="true" applyAlignment="true" applyProtection="false">
      <alignment horizontal="center" vertical="bottom" textRotation="0" wrapText="false" indent="0" shrinkToFit="false"/>
      <protection locked="true" hidden="false"/>
    </xf>
    <xf numFmtId="167" fontId="6" fillId="0" borderId="1" xfId="0" applyFont="true" applyBorder="true" applyAlignment="true" applyProtection="false">
      <alignment horizontal="center" vertical="bottom" textRotation="0" wrapText="false" indent="0" shrinkToFit="false"/>
      <protection locked="true" hidden="false"/>
    </xf>
    <xf numFmtId="165" fontId="0" fillId="0" borderId="1" xfId="15" applyFont="true" applyBorder="true" applyAlignment="true" applyProtection="true">
      <alignment horizontal="right" vertical="bottom" textRotation="0" wrapText="false" indent="0" shrinkToFit="false"/>
      <protection locked="true" hidden="false"/>
    </xf>
    <xf numFmtId="165" fontId="103" fillId="0" borderId="1" xfId="15" applyFont="true" applyBorder="true" applyAlignment="true" applyProtection="true">
      <alignment horizontal="center" vertical="bottom" textRotation="0" wrapText="false" indent="0" shrinkToFit="false"/>
      <protection locked="true" hidden="false"/>
    </xf>
    <xf numFmtId="164" fontId="23" fillId="0" borderId="1" xfId="0" applyFont="true" applyBorder="true" applyAlignment="true" applyProtection="false">
      <alignment horizontal="center" vertical="center" textRotation="0" wrapText="true" indent="0" shrinkToFit="false"/>
      <protection locked="true" hidden="false"/>
    </xf>
    <xf numFmtId="164" fontId="23" fillId="16" borderId="4" xfId="0" applyFont="true" applyBorder="true" applyAlignment="true" applyProtection="false">
      <alignment horizontal="center" vertical="center" textRotation="0" wrapText="true" indent="0" shrinkToFit="false"/>
      <protection locked="true" hidden="false"/>
    </xf>
    <xf numFmtId="164" fontId="23" fillId="16" borderId="11" xfId="0" applyFont="true" applyBorder="true" applyAlignment="true" applyProtection="false">
      <alignment horizontal="center" vertical="center" textRotation="0" wrapText="true" indent="0" shrinkToFit="false"/>
      <protection locked="true" hidden="false"/>
    </xf>
    <xf numFmtId="173" fontId="31" fillId="0" borderId="1" xfId="0" applyFont="true" applyBorder="true" applyAlignment="true" applyProtection="false">
      <alignment horizontal="center" vertical="bottom" textRotation="0" wrapText="false" indent="0" shrinkToFit="false"/>
      <protection locked="true" hidden="false"/>
    </xf>
    <xf numFmtId="173" fontId="31" fillId="0" borderId="0" xfId="0" applyFont="true" applyBorder="false" applyAlignment="true" applyProtection="false">
      <alignment horizontal="center" vertical="bottom" textRotation="0" wrapText="false" indent="0" shrinkToFit="false"/>
      <protection locked="true" hidden="false"/>
    </xf>
    <xf numFmtId="164" fontId="31" fillId="0" borderId="0" xfId="0" applyFont="true" applyBorder="false" applyAlignment="true" applyProtection="false">
      <alignment horizontal="center" vertical="bottom" textRotation="0" wrapText="false" indent="0" shrinkToFit="false"/>
      <protection locked="true" hidden="false"/>
    </xf>
    <xf numFmtId="173" fontId="31" fillId="0" borderId="13" xfId="0" applyFont="true" applyBorder="true" applyAlignment="true" applyProtection="false">
      <alignment horizontal="center" vertical="bottom" textRotation="0" wrapText="false" indent="0" shrinkToFit="false"/>
      <protection locked="true" hidden="false"/>
    </xf>
    <xf numFmtId="173" fontId="31" fillId="0" borderId="1" xfId="0" applyFont="true" applyBorder="true" applyAlignment="false" applyProtection="false">
      <alignment horizontal="general" vertical="bottom" textRotation="0" wrapText="false" indent="0" shrinkToFit="false"/>
      <protection locked="true" hidden="false"/>
    </xf>
    <xf numFmtId="164" fontId="31" fillId="0" borderId="13" xfId="0" applyFont="true" applyBorder="true" applyAlignment="true" applyProtection="false">
      <alignment horizontal="center" vertical="bottom" textRotation="0" wrapText="false" indent="0" shrinkToFit="false"/>
      <protection locked="true" hidden="false"/>
    </xf>
    <xf numFmtId="164" fontId="23" fillId="16" borderId="1" xfId="0" applyFont="true" applyBorder="true" applyAlignment="true" applyProtection="false">
      <alignment horizontal="center" vertical="center" textRotation="0" wrapText="true" indent="0" shrinkToFit="false"/>
      <protection locked="true" hidden="false"/>
    </xf>
    <xf numFmtId="165" fontId="103" fillId="0" borderId="1" xfId="15" applyFont="true" applyBorder="true" applyAlignment="true" applyProtection="true">
      <alignment horizontal="general" vertical="bottom" textRotation="0" wrapText="false" indent="0" shrinkToFit="false"/>
      <protection locked="true" hidden="false"/>
    </xf>
    <xf numFmtId="164" fontId="0" fillId="0" borderId="1" xfId="0" applyFont="false" applyBorder="true" applyAlignment="false" applyProtection="false">
      <alignment horizontal="general" vertical="bottom" textRotation="0" wrapText="false" indent="0" shrinkToFit="false"/>
      <protection locked="true" hidden="false"/>
    </xf>
    <xf numFmtId="175" fontId="6" fillId="0" borderId="0" xfId="19" applyFont="true" applyBorder="true" applyAlignment="true" applyProtection="true">
      <alignment horizontal="general" vertical="bottom" textRotation="0" wrapText="false" indent="0" shrinkToFit="false"/>
      <protection locked="true" hidden="false"/>
    </xf>
    <xf numFmtId="173" fontId="6" fillId="0" borderId="0" xfId="0" applyFont="true" applyBorder="false" applyAlignment="true" applyProtection="false">
      <alignment horizontal="center" vertical="bottom" textRotation="0" wrapText="false" indent="0" shrinkToFit="false"/>
      <protection locked="true" hidden="false"/>
    </xf>
    <xf numFmtId="165" fontId="6" fillId="0" borderId="1" xfId="0" applyFont="true" applyBorder="true" applyAlignment="true" applyProtection="false">
      <alignment horizontal="center" vertical="bottom" textRotation="0" wrapText="false" indent="0" shrinkToFit="false"/>
      <protection locked="true" hidden="false"/>
    </xf>
    <xf numFmtId="195" fontId="6" fillId="0" borderId="0" xfId="15" applyFont="true" applyBorder="true" applyAlignment="true" applyProtection="true">
      <alignment horizontal="general" vertical="bottom" textRotation="0" wrapText="false" indent="0" shrinkToFit="false"/>
      <protection locked="true" hidden="false"/>
    </xf>
    <xf numFmtId="164" fontId="9" fillId="0" borderId="1" xfId="0" applyFont="true" applyBorder="true" applyAlignment="true" applyProtection="false">
      <alignment horizontal="left" vertical="bottom" textRotation="0" wrapText="false" indent="0" shrinkToFit="false"/>
      <protection locked="true" hidden="false"/>
    </xf>
    <xf numFmtId="175" fontId="6" fillId="0" borderId="1" xfId="0" applyFont="true" applyBorder="true" applyAlignment="true" applyProtection="false">
      <alignment horizontal="center" vertical="bottom" textRotation="0" wrapText="false" indent="0" shrinkToFit="false"/>
      <protection locked="true" hidden="false"/>
    </xf>
    <xf numFmtId="182" fontId="6" fillId="0" borderId="0" xfId="0" applyFont="true" applyBorder="false" applyAlignment="false" applyProtection="false">
      <alignment horizontal="general" vertical="bottom" textRotation="0" wrapText="false" indent="0" shrinkToFit="false"/>
      <protection locked="true" hidden="false"/>
    </xf>
    <xf numFmtId="165" fontId="0" fillId="0" borderId="1" xfId="15" applyFont="true" applyBorder="true" applyAlignment="true" applyProtection="true">
      <alignment horizontal="general" vertical="bottom" textRotation="0" wrapText="false" indent="0" shrinkToFit="false"/>
      <protection locked="true" hidden="false"/>
    </xf>
    <xf numFmtId="165" fontId="0" fillId="0" borderId="1" xfId="0" applyFont="true" applyBorder="true" applyAlignment="false" applyProtection="false">
      <alignment horizontal="general" vertical="bottom" textRotation="0" wrapText="false" indent="0" shrinkToFit="false"/>
      <protection locked="true" hidden="false"/>
    </xf>
    <xf numFmtId="193" fontId="6" fillId="0" borderId="1" xfId="0" applyFont="true" applyBorder="true" applyAlignment="true" applyProtection="false">
      <alignment horizontal="center" vertical="bottom" textRotation="0" wrapText="false" indent="0" shrinkToFit="false"/>
      <protection locked="true" hidden="false"/>
    </xf>
    <xf numFmtId="171" fontId="0" fillId="0" borderId="0" xfId="0" applyFont="false" applyBorder="false" applyAlignment="false" applyProtection="false">
      <alignment horizontal="general" vertical="bottom" textRotation="0" wrapText="false" indent="0" shrinkToFit="false"/>
      <protection locked="true" hidden="false"/>
    </xf>
    <xf numFmtId="164" fontId="22" fillId="13" borderId="0" xfId="0" applyFont="true" applyBorder="false" applyAlignment="false" applyProtection="false">
      <alignment horizontal="general" vertical="bottom" textRotation="0" wrapText="false" indent="0" shrinkToFit="false"/>
      <protection locked="true" hidden="false"/>
    </xf>
    <xf numFmtId="185" fontId="10" fillId="0" borderId="0" xfId="0" applyFont="true" applyBorder="false" applyAlignment="false" applyProtection="false">
      <alignment horizontal="general" vertical="bottom" textRotation="0" wrapText="false" indent="0" shrinkToFit="false"/>
      <protection locked="true" hidden="false"/>
    </xf>
    <xf numFmtId="164" fontId="18" fillId="7" borderId="8" xfId="0" applyFont="true" applyBorder="true" applyAlignment="true" applyProtection="false">
      <alignment horizontal="center" vertical="center" textRotation="0" wrapText="false" indent="0" shrinkToFit="false"/>
      <protection locked="true" hidden="false"/>
    </xf>
    <xf numFmtId="181" fontId="10" fillId="0" borderId="0" xfId="0" applyFont="true" applyBorder="false" applyAlignment="false" applyProtection="false">
      <alignment horizontal="general" vertical="bottom" textRotation="0" wrapText="false" indent="0" shrinkToFit="false"/>
      <protection locked="true" hidden="false"/>
    </xf>
    <xf numFmtId="171" fontId="10" fillId="0" borderId="1" xfId="0" applyFont="true" applyBorder="true" applyAlignment="true" applyProtection="false">
      <alignment horizontal="center" vertical="bottom" textRotation="0" wrapText="false" indent="0" shrinkToFit="false"/>
      <protection locked="true" hidden="false"/>
    </xf>
    <xf numFmtId="185" fontId="10" fillId="0" borderId="1" xfId="0" applyFont="true" applyBorder="true" applyAlignment="true" applyProtection="false">
      <alignment horizontal="center" vertical="center" textRotation="0" wrapText="true" indent="0" shrinkToFit="false"/>
      <protection locked="true" hidden="false"/>
    </xf>
    <xf numFmtId="175" fontId="10" fillId="0" borderId="0" xfId="0" applyFont="true" applyBorder="false" applyAlignment="true" applyProtection="false">
      <alignment horizontal="center" vertical="bottom" textRotation="0" wrapText="false" indent="0" shrinkToFit="false"/>
      <protection locked="true" hidden="false"/>
    </xf>
    <xf numFmtId="164" fontId="10" fillId="0" borderId="1" xfId="0" applyFont="true" applyBorder="true" applyAlignment="true" applyProtection="false">
      <alignment horizontal="general" vertical="center" textRotation="0" wrapText="true" indent="0" shrinkToFit="false"/>
      <protection locked="true" hidden="false"/>
    </xf>
    <xf numFmtId="165" fontId="10" fillId="0" borderId="1" xfId="0" applyFont="true" applyBorder="true" applyAlignment="true" applyProtection="false">
      <alignment horizontal="general" vertical="center" textRotation="0" wrapText="true" indent="0" shrinkToFit="false"/>
      <protection locked="true" hidden="false"/>
    </xf>
    <xf numFmtId="166" fontId="10" fillId="0" borderId="1" xfId="19" applyFont="true" applyBorder="true" applyAlignment="true" applyProtection="true">
      <alignment horizontal="center" vertical="center" textRotation="0" wrapText="true" indent="0" shrinkToFit="false"/>
      <protection locked="true" hidden="false"/>
    </xf>
    <xf numFmtId="185" fontId="10" fillId="0" borderId="1" xfId="19" applyFont="true" applyBorder="true" applyAlignment="true" applyProtection="true">
      <alignment horizontal="center" vertical="center" textRotation="0" wrapText="false" indent="0" shrinkToFit="false"/>
      <protection locked="true" hidden="false"/>
    </xf>
    <xf numFmtId="173" fontId="10" fillId="0" borderId="1" xfId="0" applyFont="true" applyBorder="true" applyAlignment="true" applyProtection="false">
      <alignment horizontal="center" vertical="bottom" textRotation="0" wrapText="false" indent="0" shrinkToFit="false"/>
      <protection locked="true" hidden="false"/>
    </xf>
    <xf numFmtId="166" fontId="10" fillId="0" borderId="0" xfId="0" applyFont="true" applyBorder="false" applyAlignment="false" applyProtection="false">
      <alignment horizontal="general" vertical="bottom" textRotation="0" wrapText="false" indent="0" shrinkToFit="false"/>
      <protection locked="true" hidden="false"/>
    </xf>
    <xf numFmtId="178" fontId="0" fillId="0" borderId="0" xfId="0" applyFont="false" applyBorder="false" applyAlignment="true" applyProtection="false">
      <alignment horizontal="right" vertical="bottom" textRotation="0" wrapText="false" indent="0" shrinkToFit="false"/>
      <protection locked="true" hidden="false"/>
    </xf>
    <xf numFmtId="183" fontId="0" fillId="0" borderId="0" xfId="0" applyFont="false" applyBorder="false" applyAlignment="true" applyProtection="false">
      <alignment horizontal="right" vertical="bottom" textRotation="0" wrapText="false" indent="0" shrinkToFit="false"/>
      <protection locked="true" hidden="false"/>
    </xf>
    <xf numFmtId="164" fontId="90" fillId="0" borderId="0" xfId="0" applyFont="true" applyBorder="false" applyAlignment="false" applyProtection="false">
      <alignment horizontal="general" vertical="bottom" textRotation="0" wrapText="false" indent="0" shrinkToFit="false"/>
      <protection locked="true" hidden="false"/>
    </xf>
    <xf numFmtId="164" fontId="107" fillId="0" borderId="1" xfId="0" applyFont="true" applyBorder="true" applyAlignment="true" applyProtection="false">
      <alignment horizontal="center" vertical="center" textRotation="0" wrapText="false" indent="0" shrinkToFit="false"/>
      <protection locked="true" hidden="false"/>
    </xf>
    <xf numFmtId="178" fontId="107" fillId="0" borderId="1" xfId="0" applyFont="true" applyBorder="true" applyAlignment="true" applyProtection="false">
      <alignment horizontal="center" vertical="center" textRotation="0" wrapText="true" indent="0" shrinkToFit="false"/>
      <protection locked="true" hidden="false"/>
    </xf>
    <xf numFmtId="183" fontId="107" fillId="0" borderId="1" xfId="0" applyFont="true" applyBorder="true" applyAlignment="true" applyProtection="false">
      <alignment horizontal="center" vertical="center" textRotation="0" wrapText="true" indent="0" shrinkToFit="false"/>
      <protection locked="true" hidden="false"/>
    </xf>
    <xf numFmtId="164" fontId="107" fillId="0" borderId="1" xfId="0" applyFont="true" applyBorder="true" applyAlignment="true" applyProtection="false">
      <alignment horizontal="left" vertical="center" textRotation="0" wrapText="false" indent="0" shrinkToFit="false"/>
      <protection locked="true" hidden="false"/>
    </xf>
    <xf numFmtId="164" fontId="6" fillId="0" borderId="10" xfId="0" applyFont="true" applyBorder="true" applyAlignment="false" applyProtection="false">
      <alignment horizontal="general" vertical="bottom" textRotation="0" wrapText="false" indent="0" shrinkToFit="false"/>
      <protection locked="true" hidden="false"/>
    </xf>
    <xf numFmtId="164" fontId="82" fillId="0" borderId="13" xfId="0" applyFont="true" applyBorder="true" applyAlignment="true" applyProtection="false">
      <alignment horizontal="center" vertical="center" textRotation="0" wrapText="true" indent="0" shrinkToFit="false"/>
      <protection locked="true" hidden="false"/>
    </xf>
    <xf numFmtId="164" fontId="42" fillId="0" borderId="0" xfId="0" applyFont="true" applyBorder="false" applyAlignment="false" applyProtection="false">
      <alignment horizontal="general" vertical="bottom" textRotation="0" wrapText="false" indent="0" shrinkToFit="false"/>
      <protection locked="true" hidden="false"/>
    </xf>
    <xf numFmtId="164" fontId="108" fillId="0" borderId="0" xfId="0" applyFont="true" applyBorder="true" applyAlignment="true" applyProtection="false">
      <alignment horizontal="center" vertical="center" textRotation="0" wrapText="true" indent="0" shrinkToFit="false"/>
      <protection locked="true" hidden="false"/>
    </xf>
    <xf numFmtId="164" fontId="63" fillId="2" borderId="1" xfId="0" applyFont="true" applyBorder="true" applyAlignment="true" applyProtection="false">
      <alignment horizontal="center" vertical="center" textRotation="0" wrapText="true" indent="0" shrinkToFit="false"/>
      <protection locked="true" hidden="false"/>
    </xf>
    <xf numFmtId="164" fontId="108" fillId="0" borderId="0" xfId="0" applyFont="true" applyBorder="false" applyAlignment="true" applyProtection="false">
      <alignment horizontal="center" vertical="center" textRotation="0" wrapText="true" indent="0" shrinkToFit="false"/>
      <protection locked="true" hidden="false"/>
    </xf>
    <xf numFmtId="164" fontId="63" fillId="0" borderId="1" xfId="0" applyFont="true" applyBorder="true" applyAlignment="true" applyProtection="false">
      <alignment horizontal="left" vertical="center" textRotation="0" wrapText="true" indent="1" shrinkToFit="false"/>
      <protection locked="true" hidden="false"/>
    </xf>
    <xf numFmtId="196" fontId="48" fillId="0" borderId="13" xfId="15" applyFont="true" applyBorder="true" applyAlignment="true" applyProtection="true">
      <alignment horizontal="right" vertical="center" textRotation="0" wrapText="false" indent="0" shrinkToFit="false"/>
      <protection locked="true" hidden="false"/>
    </xf>
    <xf numFmtId="168" fontId="70" fillId="0" borderId="13" xfId="19" applyFont="true" applyBorder="true" applyAlignment="true" applyProtection="true">
      <alignment horizontal="right" vertical="center" textRotation="0" wrapText="false" indent="0" shrinkToFit="false"/>
      <protection locked="true" hidden="false"/>
    </xf>
    <xf numFmtId="164" fontId="96" fillId="2" borderId="1" xfId="0" applyFont="true" applyBorder="true" applyAlignment="true" applyProtection="false">
      <alignment horizontal="center" vertical="center" textRotation="0" wrapText="false" indent="0" shrinkToFit="false"/>
      <protection locked="true" hidden="false"/>
    </xf>
    <xf numFmtId="165" fontId="48" fillId="2" borderId="4" xfId="15" applyFont="true" applyBorder="true" applyAlignment="true" applyProtection="true">
      <alignment horizontal="right" vertical="center" textRotation="0" wrapText="false" indent="0" shrinkToFit="false"/>
      <protection locked="true" hidden="false"/>
    </xf>
    <xf numFmtId="196" fontId="48" fillId="0" borderId="13" xfId="15" applyFont="true" applyBorder="true" applyAlignment="true" applyProtection="true">
      <alignment horizontal="center" vertical="center" textRotation="0" wrapText="false" indent="0" shrinkToFit="false"/>
      <protection locked="true" hidden="false"/>
    </xf>
    <xf numFmtId="175" fontId="70" fillId="0" borderId="13" xfId="19" applyFont="true" applyBorder="true" applyAlignment="true" applyProtection="true">
      <alignment horizontal="center" vertical="center" textRotation="0" wrapText="false" indent="0" shrinkToFit="false"/>
      <protection locked="true" hidden="false"/>
    </xf>
    <xf numFmtId="168" fontId="70" fillId="0" borderId="13" xfId="19" applyFont="true" applyBorder="true" applyAlignment="true" applyProtection="true">
      <alignment horizontal="center" vertical="center" textRotation="0" wrapText="false" indent="0" shrinkToFit="false"/>
      <protection locked="true" hidden="false"/>
    </xf>
    <xf numFmtId="164" fontId="101" fillId="2" borderId="1" xfId="0" applyFont="true" applyBorder="true" applyAlignment="true" applyProtection="false">
      <alignment horizontal="center" vertical="bottom" textRotation="0" wrapText="false" indent="0" shrinkToFit="false"/>
      <protection locked="true" hidden="false"/>
    </xf>
    <xf numFmtId="178" fontId="6" fillId="2" borderId="0" xfId="0" applyFont="true" applyBorder="false" applyAlignment="true" applyProtection="false">
      <alignment horizontal="right" vertical="bottom" textRotation="0" wrapText="false" indent="0" shrinkToFit="false"/>
      <protection locked="true" hidden="false"/>
    </xf>
    <xf numFmtId="183" fontId="6" fillId="2" borderId="0" xfId="0" applyFont="true" applyBorder="false" applyAlignment="true" applyProtection="false">
      <alignment horizontal="right" vertical="bottom" textRotation="0" wrapText="false" indent="0" shrinkToFit="false"/>
      <protection locked="true" hidden="false"/>
    </xf>
    <xf numFmtId="164" fontId="70" fillId="0" borderId="1" xfId="0" applyFont="true" applyBorder="true" applyAlignment="true" applyProtection="false">
      <alignment horizontal="general" vertical="center" textRotation="0" wrapText="true" indent="0" shrinkToFit="false"/>
      <protection locked="true" hidden="false"/>
    </xf>
    <xf numFmtId="181" fontId="70" fillId="0" borderId="13" xfId="19" applyFont="true" applyBorder="true" applyAlignment="true" applyProtection="true">
      <alignment horizontal="center" vertical="center" textRotation="0" wrapText="false" indent="0" shrinkToFit="false"/>
      <protection locked="true" hidden="false"/>
    </xf>
    <xf numFmtId="164" fontId="82" fillId="0" borderId="13" xfId="0" applyFont="true" applyBorder="true" applyAlignment="true" applyProtection="false">
      <alignment horizontal="general" vertical="center" textRotation="0" wrapText="true" indent="0" shrinkToFit="false"/>
      <protection locked="true" hidden="false"/>
    </xf>
    <xf numFmtId="181" fontId="70" fillId="0" borderId="1" xfId="19" applyFont="true" applyBorder="true" applyAlignment="true" applyProtection="true">
      <alignment horizontal="center" vertical="center" textRotation="0" wrapText="false" indent="0" shrinkToFit="false"/>
      <protection locked="true" hidden="false"/>
    </xf>
    <xf numFmtId="164" fontId="5" fillId="2" borderId="2" xfId="0" applyFont="true" applyBorder="true" applyAlignment="true" applyProtection="false">
      <alignment horizontal="center" vertical="bottom" textRotation="0" wrapText="false" indent="0" shrinkToFit="false"/>
      <protection locked="true" hidden="false"/>
    </xf>
    <xf numFmtId="164" fontId="70" fillId="0" borderId="1" xfId="0" applyFont="true" applyBorder="true" applyAlignment="true" applyProtection="false">
      <alignment horizontal="left" vertical="center" textRotation="0" wrapText="false" indent="0" shrinkToFit="false"/>
      <protection locked="true" hidden="false"/>
    </xf>
    <xf numFmtId="175" fontId="109" fillId="0" borderId="13" xfId="19" applyFont="true" applyBorder="true" applyAlignment="true" applyProtection="true">
      <alignment horizontal="center" vertical="center" textRotation="0" wrapText="false" indent="0" shrinkToFit="false"/>
      <protection locked="true" hidden="false"/>
    </xf>
    <xf numFmtId="164" fontId="6" fillId="2" borderId="10" xfId="0" applyFont="true" applyBorder="true" applyAlignment="true" applyProtection="false">
      <alignment horizontal="center" vertical="bottom" textRotation="0" wrapText="false" indent="0" shrinkToFit="false"/>
      <protection locked="true" hidden="false"/>
    </xf>
    <xf numFmtId="164" fontId="6" fillId="2" borderId="13" xfId="0" applyFont="true" applyBorder="true" applyAlignment="true" applyProtection="false">
      <alignment horizontal="center" vertical="bottom" textRotation="0" wrapText="false" indent="0" shrinkToFit="false"/>
      <protection locked="true" hidden="false"/>
    </xf>
    <xf numFmtId="164" fontId="94" fillId="0" borderId="1" xfId="0" applyFont="true" applyBorder="true" applyAlignment="true" applyProtection="false">
      <alignment horizontal="left" vertical="center" textRotation="0" wrapText="false" indent="0" shrinkToFit="false"/>
      <protection locked="true" hidden="false"/>
    </xf>
    <xf numFmtId="164" fontId="48" fillId="0" borderId="13" xfId="0" applyFont="true" applyBorder="true" applyAlignment="true" applyProtection="false">
      <alignment horizontal="center" vertical="center" textRotation="0" wrapText="false" indent="0" shrinkToFit="false"/>
      <protection locked="true" hidden="false"/>
    </xf>
    <xf numFmtId="165" fontId="42" fillId="0" borderId="0" xfId="15" applyFont="true" applyBorder="true" applyAlignment="true" applyProtection="true">
      <alignment horizontal="center" vertical="bottom" textRotation="0" wrapText="false" indent="0" shrinkToFit="false"/>
      <protection locked="true" hidden="false"/>
    </xf>
    <xf numFmtId="164" fontId="42" fillId="0" borderId="0" xfId="0" applyFont="true" applyBorder="false" applyAlignment="true" applyProtection="false">
      <alignment horizontal="center" vertical="center" textRotation="0" wrapText="false" indent="0" shrinkToFit="false"/>
      <protection locked="true" hidden="false"/>
    </xf>
    <xf numFmtId="164" fontId="6" fillId="2" borderId="1" xfId="0" applyFont="true" applyBorder="true" applyAlignment="true" applyProtection="false">
      <alignment horizontal="center" vertical="bottom" textRotation="0" wrapText="false" indent="0" shrinkToFit="false"/>
      <protection locked="true" hidden="false"/>
    </xf>
    <xf numFmtId="164" fontId="63" fillId="0" borderId="1" xfId="0" applyFont="true" applyBorder="true" applyAlignment="true" applyProtection="false">
      <alignment horizontal="general" vertical="center" textRotation="0" wrapText="true" indent="0" shrinkToFit="false"/>
      <protection locked="true" hidden="false"/>
    </xf>
    <xf numFmtId="175" fontId="70" fillId="0" borderId="13" xfId="19" applyFont="true" applyBorder="true" applyAlignment="true" applyProtection="true">
      <alignment horizontal="right" vertical="center" textRotation="0" wrapText="false" indent="0" shrinkToFit="false"/>
      <protection locked="true" hidden="false"/>
    </xf>
    <xf numFmtId="183" fontId="6" fillId="0" borderId="1" xfId="0" applyFont="true" applyBorder="true" applyAlignment="true" applyProtection="false">
      <alignment horizontal="right" vertical="center" textRotation="0" wrapText="false" indent="0" shrinkToFit="false"/>
      <protection locked="true" hidden="false"/>
    </xf>
    <xf numFmtId="164" fontId="42" fillId="0" borderId="0" xfId="0" applyFont="true" applyBorder="false" applyAlignment="true" applyProtection="false">
      <alignment horizontal="center" vertical="center" textRotation="0" wrapText="true" indent="0" shrinkToFit="false"/>
      <protection locked="true" hidden="false"/>
    </xf>
    <xf numFmtId="164" fontId="82" fillId="0" borderId="1" xfId="0" applyFont="true" applyBorder="true" applyAlignment="true" applyProtection="false">
      <alignment horizontal="general" vertical="center" textRotation="0" wrapText="true" indent="0" shrinkToFit="false"/>
      <protection locked="true" hidden="false"/>
    </xf>
    <xf numFmtId="164" fontId="70" fillId="2" borderId="1" xfId="0" applyFont="true" applyBorder="true" applyAlignment="true" applyProtection="false">
      <alignment horizontal="center" vertical="center" textRotation="0" wrapText="false" indent="0" shrinkToFit="false"/>
      <protection locked="true" hidden="false"/>
    </xf>
    <xf numFmtId="164" fontId="94" fillId="0" borderId="0" xfId="0" applyFont="true" applyBorder="false" applyAlignment="false" applyProtection="false">
      <alignment horizontal="general" vertical="bottom" textRotation="0" wrapText="false" indent="0" shrinkToFit="false"/>
      <protection locked="true" hidden="false"/>
    </xf>
    <xf numFmtId="164" fontId="60" fillId="0" borderId="1" xfId="0" applyFont="true" applyBorder="true" applyAlignment="true" applyProtection="false">
      <alignment horizontal="center" vertical="center" textRotation="0" wrapText="false" indent="0" shrinkToFit="false"/>
      <protection locked="true" hidden="false"/>
    </xf>
    <xf numFmtId="165" fontId="70" fillId="0" borderId="13" xfId="15" applyFont="true" applyBorder="true" applyAlignment="true" applyProtection="true">
      <alignment horizontal="right" vertical="center" textRotation="0" wrapText="false" indent="0" shrinkToFit="false"/>
      <protection locked="true" hidden="false"/>
    </xf>
    <xf numFmtId="171" fontId="6" fillId="0" borderId="13" xfId="0" applyFont="true" applyBorder="true" applyAlignment="true" applyProtection="false">
      <alignment horizontal="right" vertical="center" textRotation="0" wrapText="false" indent="0" shrinkToFit="false"/>
      <protection locked="true" hidden="false"/>
    </xf>
    <xf numFmtId="164" fontId="94" fillId="0" borderId="0" xfId="0" applyFont="true" applyBorder="false" applyAlignment="true" applyProtection="false">
      <alignment horizontal="left" vertical="bottom" textRotation="0" wrapText="false" indent="0" shrinkToFit="false"/>
      <protection locked="true" hidden="false"/>
    </xf>
    <xf numFmtId="166" fontId="70" fillId="0" borderId="1" xfId="19" applyFont="true" applyBorder="true" applyAlignment="true" applyProtection="true">
      <alignment horizontal="right" vertical="center" textRotation="0" wrapText="false" indent="0" shrinkToFit="false"/>
      <protection locked="true" hidden="false"/>
    </xf>
    <xf numFmtId="164" fontId="70" fillId="0" borderId="1" xfId="0" applyFont="true" applyBorder="true" applyAlignment="true" applyProtection="false">
      <alignment horizontal="general" vertical="center" textRotation="0" wrapText="false" indent="0" shrinkToFit="false"/>
      <protection locked="true" hidden="false"/>
    </xf>
    <xf numFmtId="165" fontId="110" fillId="0" borderId="1" xfId="15" applyFont="true" applyBorder="true" applyAlignment="true" applyProtection="true">
      <alignment horizontal="center" vertical="center" textRotation="0" wrapText="false" indent="0" shrinkToFit="false"/>
      <protection locked="true" hidden="false"/>
    </xf>
    <xf numFmtId="171" fontId="6" fillId="0" borderId="1" xfId="0" applyFont="true" applyBorder="true" applyAlignment="true" applyProtection="false">
      <alignment horizontal="center" vertical="center" textRotation="0" wrapText="false" indent="0" shrinkToFit="false"/>
      <protection locked="true" hidden="false"/>
    </xf>
    <xf numFmtId="165" fontId="70" fillId="0" borderId="1" xfId="15" applyFont="true" applyBorder="true" applyAlignment="true" applyProtection="true">
      <alignment horizontal="center" vertical="center" textRotation="0" wrapText="false" indent="0" shrinkToFit="false"/>
      <protection locked="true" hidden="false"/>
    </xf>
    <xf numFmtId="164" fontId="70" fillId="0" borderId="10" xfId="0" applyFont="true" applyBorder="true" applyAlignment="true" applyProtection="false">
      <alignment horizontal="general" vertical="center" textRotation="0" wrapText="false" indent="0" shrinkToFit="false"/>
      <protection locked="true" hidden="false"/>
    </xf>
    <xf numFmtId="164" fontId="70" fillId="0" borderId="13" xfId="0" applyFont="true" applyBorder="true" applyAlignment="true" applyProtection="false">
      <alignment horizontal="general" vertical="center" textRotation="0" wrapText="false" indent="0" shrinkToFit="false"/>
      <protection locked="true" hidden="false"/>
    </xf>
    <xf numFmtId="165" fontId="70" fillId="0" borderId="1" xfId="15" applyFont="true" applyBorder="true" applyAlignment="true" applyProtection="true">
      <alignment horizontal="right" vertical="center" textRotation="0" wrapText="false" indent="0" shrinkToFit="false"/>
      <protection locked="true" hidden="false"/>
    </xf>
    <xf numFmtId="165" fontId="109" fillId="0" borderId="1" xfId="15" applyFont="true" applyBorder="true" applyAlignment="true" applyProtection="true">
      <alignment horizontal="center" vertical="center" textRotation="0" wrapText="false" indent="0" shrinkToFit="false"/>
      <protection locked="true" hidden="false"/>
    </xf>
    <xf numFmtId="164" fontId="111" fillId="0" borderId="0" xfId="0" applyFont="true" applyBorder="false" applyAlignment="false" applyProtection="false">
      <alignment horizontal="general" vertical="bottom" textRotation="0" wrapText="false" indent="0" shrinkToFit="false"/>
      <protection locked="true" hidden="false"/>
    </xf>
    <xf numFmtId="195" fontId="110" fillId="0" borderId="13" xfId="15" applyFont="true" applyBorder="true" applyAlignment="true" applyProtection="true">
      <alignment horizontal="right" vertical="center" textRotation="0" wrapText="true" indent="0" shrinkToFit="false"/>
      <protection locked="true" hidden="false"/>
    </xf>
    <xf numFmtId="195" fontId="110" fillId="0" borderId="1" xfId="15" applyFont="true" applyBorder="true" applyAlignment="true" applyProtection="true">
      <alignment horizontal="right" vertical="center" textRotation="0" wrapText="true" indent="0" shrinkToFit="false"/>
      <protection locked="true" hidden="false"/>
    </xf>
    <xf numFmtId="165" fontId="42" fillId="0" borderId="1" xfId="15" applyFont="true" applyBorder="true" applyAlignment="true" applyProtection="true">
      <alignment horizontal="center" vertical="center" textRotation="0" wrapText="true" indent="0" shrinkToFit="false"/>
      <protection locked="true" hidden="false"/>
    </xf>
    <xf numFmtId="165" fontId="42" fillId="0" borderId="0" xfId="15" applyFont="true" applyBorder="true" applyAlignment="true" applyProtection="true">
      <alignment horizontal="center" vertical="center" textRotation="0" wrapText="true" indent="0" shrinkToFit="false"/>
      <protection locked="true" hidden="false"/>
    </xf>
    <xf numFmtId="171" fontId="70" fillId="0" borderId="0" xfId="0" applyFont="true" applyBorder="false" applyAlignment="true" applyProtection="false">
      <alignment horizontal="right" vertical="bottom" textRotation="0" wrapText="false" indent="0" shrinkToFit="false"/>
      <protection locked="true" hidden="false"/>
    </xf>
    <xf numFmtId="171" fontId="42" fillId="0" borderId="1" xfId="0" applyFont="true" applyBorder="true" applyAlignment="true" applyProtection="false">
      <alignment horizontal="right" vertical="center" textRotation="0" wrapText="true" indent="0" shrinkToFit="false"/>
      <protection locked="true" hidden="false"/>
    </xf>
    <xf numFmtId="165" fontId="110" fillId="0" borderId="1" xfId="15" applyFont="true" applyBorder="true" applyAlignment="true" applyProtection="true">
      <alignment horizontal="right" vertical="center" textRotation="0" wrapText="false" indent="0" shrinkToFit="false"/>
      <protection locked="true" hidden="false"/>
    </xf>
    <xf numFmtId="171" fontId="42" fillId="0" borderId="0" xfId="0" applyFont="true" applyBorder="false" applyAlignment="true" applyProtection="false">
      <alignment horizontal="right" vertical="bottom" textRotation="0" wrapText="false" indent="0" shrinkToFit="false"/>
      <protection locked="true" hidden="false"/>
    </xf>
    <xf numFmtId="164" fontId="100" fillId="0" borderId="0" xfId="0" applyFont="true" applyBorder="false" applyAlignment="true" applyProtection="false">
      <alignment horizontal="center" vertical="center" textRotation="0" wrapText="true" indent="0" shrinkToFit="false"/>
      <protection locked="true" hidden="false"/>
    </xf>
    <xf numFmtId="178" fontId="6" fillId="0" borderId="0" xfId="0" applyFont="true" applyBorder="false" applyAlignment="true" applyProtection="false">
      <alignment horizontal="right" vertical="bottom" textRotation="0" wrapText="false" indent="0" shrinkToFit="false"/>
      <protection locked="true" hidden="false"/>
    </xf>
    <xf numFmtId="183" fontId="6" fillId="0" borderId="0" xfId="0" applyFont="true" applyBorder="false" applyAlignment="true" applyProtection="false">
      <alignment horizontal="right" vertical="bottom" textRotation="0" wrapText="false" indent="0" shrinkToFit="false"/>
      <protection locked="true" hidden="false"/>
    </xf>
    <xf numFmtId="164" fontId="10" fillId="0" borderId="0" xfId="0" applyFont="true" applyBorder="false" applyAlignment="true" applyProtection="false">
      <alignment horizontal="center" vertical="center" textRotation="0" wrapText="true" indent="0" shrinkToFit="false"/>
      <protection locked="true" hidden="false"/>
    </xf>
    <xf numFmtId="183" fontId="13" fillId="0" borderId="1" xfId="0" applyFont="true" applyBorder="true" applyAlignment="true" applyProtection="false">
      <alignment horizontal="center" vertical="center" textRotation="0" wrapText="true" indent="0" shrinkToFit="false"/>
      <protection locked="true" hidden="false"/>
    </xf>
    <xf numFmtId="164" fontId="13" fillId="0" borderId="1" xfId="0" applyFont="true" applyBorder="true" applyAlignment="true" applyProtection="false">
      <alignment horizontal="center" vertical="center" textRotation="0" wrapText="true" indent="0" shrinkToFit="false"/>
      <protection locked="true" hidden="false"/>
    </xf>
    <xf numFmtId="164" fontId="15" fillId="0" borderId="1" xfId="0" applyFont="true" applyBorder="true" applyAlignment="true" applyProtection="false">
      <alignment horizontal="center" vertical="center" textRotation="0" wrapText="true" indent="0" shrinkToFit="false"/>
      <protection locked="true" hidden="false"/>
    </xf>
    <xf numFmtId="175" fontId="10" fillId="0" borderId="1" xfId="0" applyFont="true" applyBorder="true" applyAlignment="true" applyProtection="false">
      <alignment horizontal="center" vertical="center" textRotation="0" wrapText="true" indent="0" shrinkToFit="false"/>
      <protection locked="true" hidden="false"/>
    </xf>
    <xf numFmtId="175" fontId="10" fillId="0" borderId="1" xfId="15" applyFont="true" applyBorder="true" applyAlignment="true" applyProtection="true">
      <alignment horizontal="center" vertical="center" textRotation="0" wrapText="true" indent="0" shrinkToFit="false"/>
      <protection locked="true" hidden="false"/>
    </xf>
    <xf numFmtId="178" fontId="10" fillId="0" borderId="1" xfId="0" applyFont="true" applyBorder="true" applyAlignment="true" applyProtection="false">
      <alignment horizontal="center" vertical="center" textRotation="0" wrapText="true" indent="0" shrinkToFit="false"/>
      <protection locked="true" hidden="false"/>
    </xf>
    <xf numFmtId="178" fontId="13" fillId="0" borderId="1" xfId="0" applyFont="true" applyBorder="true" applyAlignment="true" applyProtection="false">
      <alignment horizontal="center" vertical="center" textRotation="0" wrapText="true" indent="0" shrinkToFit="false"/>
      <protection locked="true" hidden="false"/>
    </xf>
    <xf numFmtId="175" fontId="13" fillId="0" borderId="1" xfId="0" applyFont="true" applyBorder="true" applyAlignment="true" applyProtection="false">
      <alignment horizontal="center" vertical="center" textRotation="0" wrapText="true" indent="0" shrinkToFit="false"/>
      <protection locked="true" hidden="false"/>
    </xf>
    <xf numFmtId="178" fontId="13" fillId="0" borderId="0" xfId="0" applyFont="true" applyBorder="false" applyAlignment="true" applyProtection="false">
      <alignment horizontal="center" vertical="center" textRotation="0" wrapText="true" indent="0" shrinkToFit="false"/>
      <protection locked="true" hidden="false"/>
    </xf>
    <xf numFmtId="175" fontId="13" fillId="0" borderId="0" xfId="0" applyFont="true" applyBorder="false" applyAlignment="true" applyProtection="false">
      <alignment horizontal="center" vertical="center" textRotation="0" wrapText="true" indent="0" shrinkToFit="false"/>
      <protection locked="true" hidden="false"/>
    </xf>
    <xf numFmtId="178" fontId="10" fillId="0" borderId="0" xfId="0" applyFont="true" applyBorder="false" applyAlignment="true" applyProtection="false">
      <alignment horizontal="center" vertical="center" textRotation="0" wrapText="true" indent="0" shrinkToFit="false"/>
      <protection locked="true" hidden="false"/>
    </xf>
    <xf numFmtId="164" fontId="10" fillId="0" borderId="0" xfId="0" applyFont="true" applyBorder="false" applyAlignment="true" applyProtection="false">
      <alignment horizontal="right" vertical="bottom" textRotation="0" wrapText="false" indent="0" shrinkToFit="false"/>
      <protection locked="true" hidden="false"/>
    </xf>
    <xf numFmtId="165" fontId="42" fillId="0" borderId="0" xfId="15" applyFont="true" applyBorder="true" applyAlignment="true" applyProtection="true">
      <alignment horizontal="right" vertical="bottom" textRotation="0" wrapText="false" indent="0" shrinkToFit="false"/>
      <protection locked="true" hidden="false"/>
    </xf>
    <xf numFmtId="164" fontId="6" fillId="0" borderId="0" xfId="0" applyFont="true" applyBorder="false" applyAlignment="true" applyProtection="false">
      <alignment horizontal="right" vertical="bottom" textRotation="0" wrapText="false" indent="0" shrinkToFit="false"/>
      <protection locked="true" hidden="false"/>
    </xf>
    <xf numFmtId="164" fontId="6" fillId="0" borderId="1" xfId="0" applyFont="true" applyBorder="true" applyAlignment="true" applyProtection="false">
      <alignment horizontal="right" vertical="center" textRotation="0" wrapText="true" indent="0" shrinkToFit="false"/>
      <protection locked="true" hidden="false"/>
    </xf>
    <xf numFmtId="175" fontId="6" fillId="0" borderId="1" xfId="19" applyFont="true" applyBorder="true" applyAlignment="true" applyProtection="true">
      <alignment horizontal="right" vertical="center" textRotation="0" wrapText="true" indent="0" shrinkToFit="false"/>
      <protection locked="true" hidden="false"/>
    </xf>
    <xf numFmtId="164" fontId="6" fillId="0" borderId="0" xfId="0" applyFont="true" applyBorder="true" applyAlignment="true" applyProtection="false">
      <alignment horizontal="center" vertical="center" textRotation="0" wrapText="true" indent="0" shrinkToFit="false"/>
      <protection locked="true" hidden="false"/>
    </xf>
    <xf numFmtId="164" fontId="6" fillId="0" borderId="0" xfId="0" applyFont="true" applyBorder="false" applyAlignment="true" applyProtection="false">
      <alignment horizontal="right" vertical="center" textRotation="0" wrapText="true" indent="0" shrinkToFit="false"/>
      <protection locked="true" hidden="false"/>
    </xf>
    <xf numFmtId="167" fontId="6" fillId="0" borderId="1" xfId="0" applyFont="true" applyBorder="true" applyAlignment="true" applyProtection="false">
      <alignment horizontal="center" vertical="center" textRotation="0" wrapText="true" indent="0" shrinkToFit="false"/>
      <protection locked="true" hidden="false"/>
    </xf>
    <xf numFmtId="165" fontId="6" fillId="0" borderId="1" xfId="0" applyFont="true" applyBorder="true" applyAlignment="true" applyProtection="false">
      <alignment horizontal="center" vertical="center" textRotation="0" wrapText="true" indent="0" shrinkToFit="false"/>
      <protection locked="true" hidden="false"/>
    </xf>
    <xf numFmtId="164" fontId="5" fillId="0" borderId="5" xfId="0" applyFont="true" applyBorder="true" applyAlignment="true" applyProtection="false">
      <alignment horizontal="center" vertical="center" textRotation="0" wrapText="true" indent="0" shrinkToFit="false"/>
      <protection locked="true" hidden="false"/>
    </xf>
    <xf numFmtId="164" fontId="5" fillId="2" borderId="1" xfId="0" applyFont="true" applyBorder="true" applyAlignment="true" applyProtection="false">
      <alignment horizontal="center" vertical="center" textRotation="0" wrapText="true" indent="0" shrinkToFit="false"/>
      <protection locked="true" hidden="false"/>
    </xf>
    <xf numFmtId="164" fontId="101" fillId="0" borderId="1" xfId="0" applyFont="true" applyBorder="true" applyAlignment="true" applyProtection="false">
      <alignment horizontal="center" vertical="center" textRotation="0" wrapText="true" indent="0" shrinkToFit="false"/>
      <protection locked="true" hidden="false"/>
    </xf>
    <xf numFmtId="164" fontId="42" fillId="0" borderId="1" xfId="0" applyFont="true" applyBorder="true" applyAlignment="true" applyProtection="false">
      <alignment horizontal="center" vertical="center" textRotation="0" wrapText="true" indent="0" shrinkToFit="false"/>
      <protection locked="true" hidden="false"/>
    </xf>
    <xf numFmtId="164" fontId="42" fillId="0" borderId="10" xfId="0" applyFont="true" applyBorder="true" applyAlignment="true" applyProtection="false">
      <alignment horizontal="center" vertical="center" textRotation="0" wrapText="true" indent="0" shrinkToFit="false"/>
      <protection locked="true" hidden="false"/>
    </xf>
    <xf numFmtId="165" fontId="42" fillId="0" borderId="1" xfId="0" applyFont="true" applyBorder="true" applyAlignment="true" applyProtection="false">
      <alignment horizontal="center" vertical="center" textRotation="0" wrapText="true" indent="0" shrinkToFit="false"/>
      <protection locked="true" hidden="false"/>
    </xf>
    <xf numFmtId="164" fontId="9" fillId="0" borderId="1" xfId="0" applyFont="true" applyBorder="true" applyAlignment="true" applyProtection="false">
      <alignment horizontal="center" vertical="center" textRotation="0" wrapText="true" indent="0" shrinkToFit="false"/>
      <protection locked="true" hidden="false"/>
    </xf>
    <xf numFmtId="164" fontId="113" fillId="0" borderId="1" xfId="0" applyFont="true" applyBorder="true" applyAlignment="true" applyProtection="false">
      <alignment horizontal="center" vertical="center" textRotation="0" wrapText="true" indent="0" shrinkToFit="false"/>
      <protection locked="true" hidden="false"/>
    </xf>
    <xf numFmtId="171" fontId="9" fillId="0" borderId="1" xfId="0" applyFont="true" applyBorder="true" applyAlignment="true" applyProtection="false">
      <alignment horizontal="center" vertical="center" textRotation="0" wrapText="true" indent="0" shrinkToFit="false"/>
      <protection locked="true" hidden="false"/>
    </xf>
    <xf numFmtId="164" fontId="9" fillId="0" borderId="10" xfId="0" applyFont="true" applyBorder="true" applyAlignment="true" applyProtection="false">
      <alignment horizontal="center" vertical="center" textRotation="0" wrapText="true" indent="0" shrinkToFit="false"/>
      <protection locked="true" hidden="false"/>
    </xf>
    <xf numFmtId="167" fontId="10" fillId="2" borderId="1" xfId="0" applyFont="true" applyBorder="true" applyAlignment="true" applyProtection="false">
      <alignment horizontal="center" vertical="center" textRotation="0" wrapText="true" indent="0" shrinkToFit="false"/>
      <protection locked="true" hidden="false"/>
    </xf>
    <xf numFmtId="165" fontId="13" fillId="2" borderId="1" xfId="0" applyFont="true" applyBorder="true" applyAlignment="true" applyProtection="false">
      <alignment horizontal="center" vertical="center" textRotation="0" wrapText="true" indent="0" shrinkToFit="false"/>
      <protection locked="true" hidden="false"/>
    </xf>
    <xf numFmtId="165" fontId="10" fillId="2" borderId="1" xfId="0" applyFont="true" applyBorder="true" applyAlignment="true" applyProtection="false">
      <alignment horizontal="center" vertical="center" textRotation="0" wrapText="true" indent="0" shrinkToFit="false"/>
      <protection locked="true" hidden="false"/>
    </xf>
    <xf numFmtId="164" fontId="13" fillId="2" borderId="1" xfId="0" applyFont="true" applyBorder="true" applyAlignment="true" applyProtection="false">
      <alignment horizontal="center" vertical="center" textRotation="0" wrapText="true" indent="0" shrinkToFit="false"/>
      <protection locked="true" hidden="false"/>
    </xf>
    <xf numFmtId="164" fontId="10" fillId="0" borderId="0" xfId="0" applyFont="true" applyBorder="true" applyAlignment="true" applyProtection="false">
      <alignment horizontal="center" vertical="center" textRotation="0" wrapText="true" indent="0" shrinkToFit="false"/>
      <protection locked="true" hidden="false"/>
    </xf>
    <xf numFmtId="164" fontId="6" fillId="0" borderId="0" xfId="0" applyFont="true" applyBorder="false" applyAlignment="false" applyProtection="true">
      <alignment horizontal="general" vertical="bottom" textRotation="0" wrapText="false" indent="0" shrinkToFit="false"/>
      <protection locked="false" hidden="false"/>
    </xf>
    <xf numFmtId="164" fontId="14" fillId="7" borderId="0" xfId="0" applyFont="true" applyBorder="true" applyAlignment="true" applyProtection="true">
      <alignment horizontal="center" vertical="center" textRotation="0" wrapText="true" indent="0" shrinkToFit="false"/>
      <protection locked="false" hidden="false"/>
    </xf>
    <xf numFmtId="164" fontId="20" fillId="9" borderId="8" xfId="0" applyFont="true" applyBorder="true" applyAlignment="true" applyProtection="true">
      <alignment horizontal="center" vertical="center" textRotation="0" wrapText="true" indent="0" shrinkToFit="false"/>
      <protection locked="false" hidden="false"/>
    </xf>
    <xf numFmtId="164" fontId="6" fillId="0" borderId="1" xfId="0" applyFont="true" applyBorder="true" applyAlignment="true" applyProtection="false">
      <alignment horizontal="left" vertical="bottom" textRotation="0" wrapText="false" indent="0" shrinkToFit="false"/>
      <protection locked="true" hidden="false"/>
    </xf>
    <xf numFmtId="164" fontId="6" fillId="0" borderId="9" xfId="0" applyFont="true" applyBorder="true" applyAlignment="true" applyProtection="false">
      <alignment horizontal="center" vertical="bottom" textRotation="0" wrapText="false" indent="0" shrinkToFit="false"/>
      <protection locked="true" hidden="false"/>
    </xf>
    <xf numFmtId="164" fontId="6" fillId="0" borderId="12" xfId="0" applyFont="true" applyBorder="true" applyAlignment="true" applyProtection="false">
      <alignment horizontal="center" vertical="bottom" textRotation="0" wrapText="false" indent="0" shrinkToFit="false"/>
      <protection locked="true" hidden="false"/>
    </xf>
    <xf numFmtId="170" fontId="6" fillId="0" borderId="13" xfId="0" applyFont="true" applyBorder="true" applyAlignment="true" applyProtection="false">
      <alignment horizontal="center" vertical="bottom" textRotation="0" wrapText="false" indent="0" shrinkToFit="false"/>
      <protection locked="true" hidden="false"/>
    </xf>
    <xf numFmtId="171" fontId="6" fillId="2" borderId="1" xfId="0" applyFont="true" applyBorder="true" applyAlignment="true" applyProtection="false">
      <alignment horizontal="center" vertical="bottom" textRotation="0" wrapText="false" indent="0" shrinkToFit="false"/>
      <protection locked="true" hidden="false"/>
    </xf>
    <xf numFmtId="164" fontId="20" fillId="9" borderId="5" xfId="0" applyFont="true" applyBorder="true" applyAlignment="true" applyProtection="false">
      <alignment horizontal="center" vertical="bottom" textRotation="0" wrapText="false" indent="0" shrinkToFit="false"/>
      <protection locked="true" hidden="false"/>
    </xf>
    <xf numFmtId="165" fontId="6" fillId="2" borderId="13" xfId="15" applyFont="true" applyBorder="true" applyAlignment="true" applyProtection="true">
      <alignment horizontal="center" vertical="bottom" textRotation="0" wrapText="false" indent="0" shrinkToFit="false"/>
      <protection locked="true" hidden="false"/>
    </xf>
    <xf numFmtId="164" fontId="14" fillId="7" borderId="10" xfId="0" applyFont="true" applyBorder="true" applyAlignment="true" applyProtection="false">
      <alignment horizontal="center" vertical="center" textRotation="0" wrapText="true" indent="0" shrinkToFit="false"/>
      <protection locked="true" hidden="false"/>
    </xf>
    <xf numFmtId="164" fontId="6" fillId="0" borderId="10" xfId="0" applyFont="true" applyBorder="true" applyAlignment="true" applyProtection="false">
      <alignment horizontal="center" vertical="center" textRotation="0" wrapText="true" indent="0" shrinkToFit="false"/>
      <protection locked="true" hidden="false"/>
    </xf>
    <xf numFmtId="164" fontId="6" fillId="0" borderId="12" xfId="0" applyFont="true" applyBorder="true" applyAlignment="true" applyProtection="false">
      <alignment horizontal="center" vertical="center" textRotation="0" wrapText="true" indent="0" shrinkToFit="false"/>
      <protection locked="true" hidden="false"/>
    </xf>
    <xf numFmtId="165" fontId="6" fillId="0" borderId="12" xfId="0" applyFont="true" applyBorder="true" applyAlignment="true" applyProtection="false">
      <alignment horizontal="center" vertical="center" textRotation="0" wrapText="true" indent="0" shrinkToFit="false"/>
      <protection locked="true" hidden="false"/>
    </xf>
    <xf numFmtId="171" fontId="6" fillId="0" borderId="12" xfId="0" applyFont="true" applyBorder="true" applyAlignment="true" applyProtection="false">
      <alignment horizontal="center" vertical="center" textRotation="0" wrapText="true" indent="0" shrinkToFit="false"/>
      <protection locked="true" hidden="false"/>
    </xf>
    <xf numFmtId="165" fontId="6" fillId="0" borderId="7" xfId="15" applyFont="true" applyBorder="true" applyAlignment="true" applyProtection="true">
      <alignment horizontal="center" vertical="center" textRotation="0" wrapText="true" indent="0" shrinkToFit="false"/>
      <protection locked="true" hidden="false"/>
    </xf>
    <xf numFmtId="165" fontId="6" fillId="0" borderId="0" xfId="15" applyFont="true" applyBorder="true" applyAlignment="true" applyProtection="true">
      <alignment horizontal="center" vertical="center" textRotation="0" wrapText="true" indent="0" shrinkToFit="false"/>
      <protection locked="true" hidden="false"/>
    </xf>
    <xf numFmtId="170" fontId="6" fillId="0" borderId="1" xfId="0" applyFont="true" applyBorder="true" applyAlignment="true" applyProtection="false">
      <alignment horizontal="center" vertical="bottom" textRotation="0" wrapText="false" indent="0" shrinkToFit="false"/>
      <protection locked="true" hidden="false"/>
    </xf>
    <xf numFmtId="165" fontId="6" fillId="2" borderId="1" xfId="15" applyFont="true" applyBorder="true" applyAlignment="true" applyProtection="true">
      <alignment horizontal="center" vertical="bottom" textRotation="0" wrapText="false" indent="0" shrinkToFit="false"/>
      <protection locked="true" hidden="false"/>
    </xf>
    <xf numFmtId="164" fontId="20" fillId="7" borderId="10" xfId="0" applyFont="true" applyBorder="true" applyAlignment="true" applyProtection="false">
      <alignment horizontal="center" vertical="center" textRotation="0" wrapText="true" indent="0" shrinkToFit="false"/>
      <protection locked="true" hidden="false"/>
    </xf>
    <xf numFmtId="164" fontId="13" fillId="0" borderId="8" xfId="0" applyFont="true" applyBorder="true" applyAlignment="true" applyProtection="false">
      <alignment horizontal="center" vertical="center" textRotation="0" wrapText="false" indent="0" shrinkToFit="false"/>
      <protection locked="true" hidden="false"/>
    </xf>
    <xf numFmtId="165" fontId="10" fillId="0" borderId="1" xfId="15" applyFont="true" applyBorder="true" applyAlignment="true" applyProtection="true">
      <alignment horizontal="center" vertical="center" textRotation="0" wrapText="false" indent="0" shrinkToFit="false"/>
      <protection locked="true" hidden="false"/>
    </xf>
    <xf numFmtId="166" fontId="10" fillId="0" borderId="1" xfId="19" applyFont="true" applyBorder="true" applyAlignment="true" applyProtection="true">
      <alignment horizontal="center" vertical="center" textRotation="0" wrapText="false" indent="0" shrinkToFit="false"/>
      <protection locked="true" hidden="false"/>
    </xf>
    <xf numFmtId="175" fontId="10" fillId="0" borderId="1" xfId="19" applyFont="true" applyBorder="true" applyAlignment="true" applyProtection="true">
      <alignment horizontal="general" vertical="bottom" textRotation="0" wrapText="false" indent="0" shrinkToFit="false"/>
      <protection locked="true" hidden="false"/>
    </xf>
    <xf numFmtId="164" fontId="10" fillId="0" borderId="0" xfId="0" applyFont="true" applyBorder="true" applyAlignment="true" applyProtection="false">
      <alignment horizontal="center" vertical="bottom" textRotation="0" wrapText="false" indent="0" shrinkToFit="false"/>
      <protection locked="true" hidden="false"/>
    </xf>
    <xf numFmtId="165" fontId="10" fillId="0" borderId="1" xfId="15" applyFont="true" applyBorder="true" applyAlignment="true" applyProtection="true">
      <alignment horizontal="center" vertical="bottom" textRotation="0" wrapText="false" indent="0" shrinkToFit="false"/>
      <protection locked="true" hidden="false"/>
    </xf>
    <xf numFmtId="166" fontId="10" fillId="0" borderId="1" xfId="19" applyFont="true" applyBorder="true" applyAlignment="true" applyProtection="true">
      <alignment horizontal="general" vertical="bottom" textRotation="0" wrapText="false" indent="0" shrinkToFit="false"/>
      <protection locked="true" hidden="false"/>
    </xf>
    <xf numFmtId="175" fontId="10" fillId="0" borderId="1" xfId="19" applyFont="true" applyBorder="true" applyAlignment="true" applyProtection="true">
      <alignment horizontal="center" vertical="bottom" textRotation="0" wrapText="false" indent="0" shrinkToFit="false"/>
      <protection locked="true" hidden="false"/>
    </xf>
    <xf numFmtId="166" fontId="10" fillId="0" borderId="0" xfId="19" applyFont="true" applyBorder="true" applyAlignment="true" applyProtection="true">
      <alignment horizontal="general" vertical="bottom" textRotation="0" wrapText="false" indent="0" shrinkToFit="false"/>
      <protection locked="true" hidden="false"/>
    </xf>
    <xf numFmtId="175" fontId="10" fillId="0" borderId="0" xfId="19" applyFont="true" applyBorder="true" applyAlignment="true" applyProtection="true">
      <alignment horizontal="general" vertical="bottom" textRotation="0" wrapText="false" indent="0" shrinkToFit="false"/>
      <protection locked="true" hidden="false"/>
    </xf>
    <xf numFmtId="166" fontId="10" fillId="0" borderId="1" xfId="0" applyFont="true" applyBorder="true" applyAlignment="true" applyProtection="false">
      <alignment horizontal="general" vertical="center" textRotation="0" wrapText="true" indent="0" shrinkToFit="false"/>
      <protection locked="true" hidden="false"/>
    </xf>
    <xf numFmtId="164" fontId="10" fillId="0" borderId="0" xfId="0" applyFont="true" applyBorder="false" applyAlignment="true" applyProtection="false">
      <alignment horizontal="general" vertical="center" textRotation="0" wrapText="true" indent="0" shrinkToFit="false"/>
      <protection locked="true" hidden="false"/>
    </xf>
    <xf numFmtId="164" fontId="13" fillId="0" borderId="0" xfId="0" applyFont="true" applyBorder="false" applyAlignment="true" applyProtection="false">
      <alignment horizontal="general" vertical="center" textRotation="0" wrapText="false" indent="0" shrinkToFit="false"/>
      <protection locked="true" hidden="false"/>
    </xf>
    <xf numFmtId="164" fontId="114" fillId="8" borderId="1" xfId="0" applyFont="true" applyBorder="true" applyAlignment="true" applyProtection="false">
      <alignment horizontal="center" vertical="center" textRotation="0" wrapText="true" indent="0" shrinkToFit="false"/>
      <protection locked="true" hidden="false"/>
    </xf>
    <xf numFmtId="164" fontId="0" fillId="0" borderId="6" xfId="0" applyFont="false" applyBorder="true" applyAlignment="true" applyProtection="false">
      <alignment horizontal="center" vertical="center" textRotation="0" wrapText="true" indent="0" shrinkToFit="false"/>
      <protection locked="true" hidden="false"/>
    </xf>
    <xf numFmtId="165" fontId="34" fillId="2" borderId="1" xfId="0" applyFont="true" applyBorder="true" applyAlignment="true" applyProtection="false">
      <alignment horizontal="center" vertical="center" textRotation="0" wrapText="true" indent="0" shrinkToFit="false"/>
      <protection locked="true" hidden="false"/>
    </xf>
    <xf numFmtId="165" fontId="0" fillId="2" borderId="1" xfId="0" applyFont="false" applyBorder="true" applyAlignment="true" applyProtection="false">
      <alignment horizontal="center" vertical="center" textRotation="0" wrapText="true" indent="0" shrinkToFit="false"/>
      <protection locked="true" hidden="false"/>
    </xf>
    <xf numFmtId="164" fontId="0" fillId="0" borderId="1" xfId="20" applyFont="true" applyBorder="true" applyAlignment="true" applyProtection="false">
      <alignment horizontal="center" vertical="bottom" textRotation="0" wrapText="false" indent="0" shrinkToFit="false"/>
      <protection locked="true" hidden="false"/>
    </xf>
    <xf numFmtId="164" fontId="115" fillId="2" borderId="0" xfId="20" applyFont="true" applyBorder="true" applyAlignment="true" applyProtection="false">
      <alignment horizontal="center" vertical="center" textRotation="0" wrapText="true" indent="0" shrinkToFit="false"/>
      <protection locked="true" hidden="false"/>
    </xf>
    <xf numFmtId="172" fontId="0" fillId="2" borderId="13" xfId="20" applyFont="true" applyBorder="true" applyAlignment="true" applyProtection="false">
      <alignment horizontal="center" vertical="center" textRotation="0" wrapText="true" indent="0" shrinkToFit="false"/>
      <protection locked="true" hidden="false"/>
    </xf>
    <xf numFmtId="164" fontId="33" fillId="2" borderId="1" xfId="0" applyFont="true" applyBorder="true" applyAlignment="true" applyProtection="false">
      <alignment horizontal="center" vertical="center" textRotation="0" wrapText="true" indent="0" shrinkToFit="false"/>
      <protection locked="true" hidden="false"/>
    </xf>
    <xf numFmtId="171" fontId="31" fillId="0" borderId="0" xfId="20" applyFont="true" applyBorder="false" applyAlignment="true" applyProtection="false">
      <alignment horizontal="center" vertical="center" textRotation="0" wrapText="true" indent="0" shrinkToFit="false"/>
      <protection locked="true" hidden="false"/>
    </xf>
    <xf numFmtId="170" fontId="23" fillId="0" borderId="12" xfId="0" applyFont="true" applyBorder="true" applyAlignment="true" applyProtection="false">
      <alignment horizontal="center" vertical="center" textRotation="0" wrapText="true" indent="0" shrinkToFit="false"/>
      <protection locked="true" hidden="false"/>
    </xf>
    <xf numFmtId="172" fontId="0" fillId="2" borderId="12" xfId="0" applyFont="false" applyBorder="true" applyAlignment="true" applyProtection="false">
      <alignment horizontal="center" vertical="center" textRotation="0" wrapText="true" indent="0" shrinkToFit="false"/>
      <protection locked="true" hidden="false"/>
    </xf>
    <xf numFmtId="164" fontId="116" fillId="0" borderId="0" xfId="0" applyFont="true" applyBorder="false" applyAlignment="true" applyProtection="false">
      <alignment horizontal="center" vertical="center" textRotation="0" wrapText="true" indent="0" shrinkToFit="false"/>
      <protection locked="true" hidden="false"/>
    </xf>
    <xf numFmtId="170" fontId="23" fillId="0" borderId="1" xfId="0" applyFont="true" applyBorder="true" applyAlignment="true" applyProtection="false">
      <alignment horizontal="center" vertical="center" textRotation="0" wrapText="true" indent="0" shrinkToFit="false"/>
      <protection locked="true" hidden="false"/>
    </xf>
    <xf numFmtId="172" fontId="0" fillId="2" borderId="1" xfId="0" applyFont="false" applyBorder="true" applyAlignment="true" applyProtection="false">
      <alignment horizontal="center" vertical="center" textRotation="0" wrapText="true" indent="0" shrinkToFit="false"/>
      <protection locked="true" hidden="false"/>
    </xf>
    <xf numFmtId="165" fontId="0" fillId="2" borderId="1" xfId="15" applyFont="true" applyBorder="true" applyAlignment="true" applyProtection="true">
      <alignment horizontal="center" vertical="center" textRotation="0" wrapText="true" indent="0" shrinkToFit="false"/>
      <protection locked="true" hidden="false"/>
    </xf>
    <xf numFmtId="164" fontId="117" fillId="7" borderId="0" xfId="20" applyFont="true" applyBorder="true" applyAlignment="true" applyProtection="false">
      <alignment horizontal="center" vertical="center" textRotation="0" wrapText="true" indent="0" shrinkToFit="false"/>
      <protection locked="true" hidden="false"/>
    </xf>
    <xf numFmtId="164" fontId="106" fillId="4" borderId="1" xfId="20" applyFont="true" applyBorder="true" applyAlignment="true" applyProtection="false">
      <alignment horizontal="center" vertical="center" textRotation="0" wrapText="true" indent="0" shrinkToFit="false"/>
      <protection locked="true" hidden="false"/>
    </xf>
    <xf numFmtId="164" fontId="106" fillId="4" borderId="5" xfId="20" applyFont="true" applyBorder="true" applyAlignment="true" applyProtection="false">
      <alignment horizontal="center" vertical="center" textRotation="0" wrapText="true" indent="0" shrinkToFit="false"/>
      <protection locked="true" hidden="false"/>
    </xf>
    <xf numFmtId="164" fontId="106" fillId="4" borderId="14" xfId="20" applyFont="true" applyBorder="true" applyAlignment="true" applyProtection="false">
      <alignment horizontal="center" vertical="center" textRotation="0" wrapText="true" indent="0" shrinkToFit="false"/>
      <protection locked="true" hidden="false"/>
    </xf>
    <xf numFmtId="164" fontId="32" fillId="0" borderId="1" xfId="0" applyFont="true" applyBorder="true" applyAlignment="true" applyProtection="false">
      <alignment horizontal="center" vertical="center" textRotation="0" wrapText="true" indent="0" shrinkToFit="false"/>
      <protection locked="true" hidden="false"/>
    </xf>
    <xf numFmtId="164" fontId="29" fillId="0" borderId="1" xfId="20" applyFont="true" applyBorder="true" applyAlignment="true" applyProtection="false">
      <alignment horizontal="center" vertical="center" textRotation="0" wrapText="true" indent="0" shrinkToFit="false"/>
      <protection locked="true" hidden="false"/>
    </xf>
    <xf numFmtId="170" fontId="31" fillId="0" borderId="1" xfId="20" applyFont="true" applyBorder="true" applyAlignment="true" applyProtection="false">
      <alignment horizontal="center" vertical="center" textRotation="0" wrapText="true" indent="0" shrinkToFit="false"/>
      <protection locked="true" hidden="false"/>
    </xf>
    <xf numFmtId="172" fontId="42" fillId="2" borderId="1" xfId="20" applyFont="true" applyBorder="true" applyAlignment="true" applyProtection="false">
      <alignment horizontal="center" vertical="center" textRotation="0" wrapText="true" indent="0" shrinkToFit="false"/>
      <protection locked="true" hidden="false"/>
    </xf>
    <xf numFmtId="171" fontId="42" fillId="4" borderId="1" xfId="20" applyFont="true" applyBorder="true" applyAlignment="true" applyProtection="false">
      <alignment horizontal="center" vertical="center" textRotation="0" wrapText="true" indent="0" shrinkToFit="false"/>
      <protection locked="true" hidden="false"/>
    </xf>
    <xf numFmtId="164" fontId="70" fillId="2" borderId="1" xfId="0" applyFont="true" applyBorder="true" applyAlignment="true" applyProtection="false">
      <alignment horizontal="center" vertical="center" textRotation="0" wrapText="true" indent="0" shrinkToFit="false"/>
      <protection locked="true" hidden="false"/>
    </xf>
    <xf numFmtId="171" fontId="42" fillId="2" borderId="1" xfId="20" applyFont="true" applyBorder="true" applyAlignment="true" applyProtection="false">
      <alignment horizontal="center" vertical="center" textRotation="0" wrapText="true" indent="0" shrinkToFit="false"/>
      <protection locked="true" hidden="false"/>
    </xf>
    <xf numFmtId="171" fontId="42" fillId="0" borderId="1" xfId="20" applyFont="true" applyBorder="true" applyAlignment="true" applyProtection="false">
      <alignment horizontal="center" vertical="center" textRotation="0" wrapText="true" indent="0" shrinkToFit="false"/>
      <protection locked="true" hidden="false"/>
    </xf>
    <xf numFmtId="171" fontId="70" fillId="0" borderId="1" xfId="0" applyFont="true" applyBorder="true" applyAlignment="true" applyProtection="false">
      <alignment horizontal="center" vertical="center" textRotation="0" wrapText="true" indent="0" shrinkToFit="false"/>
      <protection locked="true" hidden="false"/>
    </xf>
    <xf numFmtId="164" fontId="42" fillId="0" borderId="1" xfId="20" applyFont="true" applyBorder="true" applyAlignment="true" applyProtection="false">
      <alignment horizontal="center" vertical="center" textRotation="0" wrapText="true" indent="0" shrinkToFit="false"/>
      <protection locked="true" hidden="false"/>
    </xf>
    <xf numFmtId="170" fontId="42" fillId="0" borderId="1" xfId="20" applyFont="true" applyBorder="true" applyAlignment="true" applyProtection="false">
      <alignment horizontal="center" vertical="center" textRotation="0" wrapText="true" indent="0" shrinkToFit="false"/>
      <protection locked="true" hidden="false"/>
    </xf>
    <xf numFmtId="164" fontId="70" fillId="0" borderId="1" xfId="20" applyFont="true" applyBorder="true" applyAlignment="true" applyProtection="false">
      <alignment horizontal="center" vertical="center" textRotation="0" wrapText="true" indent="0" shrinkToFit="false"/>
      <protection locked="true" hidden="false"/>
    </xf>
    <xf numFmtId="171" fontId="10" fillId="0" borderId="11" xfId="20" applyFont="true" applyBorder="true" applyAlignment="true" applyProtection="false">
      <alignment horizontal="center" vertical="center" textRotation="0" wrapText="true" indent="0" shrinkToFit="false"/>
      <protection locked="true" hidden="false"/>
    </xf>
    <xf numFmtId="171" fontId="10" fillId="0" borderId="1" xfId="20" applyFont="true" applyBorder="true" applyAlignment="true" applyProtection="false">
      <alignment horizontal="center" vertical="center" textRotation="0" wrapText="true" indent="0" shrinkToFit="false"/>
      <protection locked="true" hidden="false"/>
    </xf>
    <xf numFmtId="164" fontId="10" fillId="0" borderId="1" xfId="20" applyFont="true" applyBorder="true" applyAlignment="true" applyProtection="false">
      <alignment horizontal="center" vertical="center" textRotation="0" wrapText="true" indent="0" shrinkToFit="false"/>
      <protection locked="true" hidden="false"/>
    </xf>
    <xf numFmtId="171" fontId="13" fillId="0" borderId="1" xfId="20" applyFont="true" applyBorder="true" applyAlignment="true" applyProtection="false">
      <alignment horizontal="center" vertical="center" textRotation="0" wrapText="true" indent="0" shrinkToFit="false"/>
      <protection locked="true" hidden="false"/>
    </xf>
    <xf numFmtId="171" fontId="10" fillId="0" borderId="0" xfId="20" applyFont="true" applyBorder="false" applyAlignment="true" applyProtection="false">
      <alignment horizontal="center" vertical="center" textRotation="0" wrapText="true" indent="0" shrinkToFit="false"/>
      <protection locked="true" hidden="false"/>
    </xf>
    <xf numFmtId="164" fontId="48" fillId="0" borderId="1" xfId="20" applyFont="true" applyBorder="true" applyAlignment="true" applyProtection="false">
      <alignment horizontal="center" vertical="center" textRotation="0" wrapText="true" indent="0" shrinkToFit="false"/>
      <protection locked="true" hidden="false"/>
    </xf>
    <xf numFmtId="164" fontId="48" fillId="0" borderId="0" xfId="20" applyFont="true" applyBorder="false" applyAlignment="true" applyProtection="false">
      <alignment horizontal="center" vertical="center" textRotation="0" wrapText="true" indent="0" shrinkToFit="false"/>
      <protection locked="true" hidden="false"/>
    </xf>
    <xf numFmtId="171" fontId="103" fillId="0" borderId="0" xfId="20" applyFont="true" applyBorder="false" applyAlignment="true" applyProtection="false">
      <alignment horizontal="center" vertical="center" textRotation="0" wrapText="true" indent="0" shrinkToFit="false"/>
      <protection locked="true" hidden="false"/>
    </xf>
    <xf numFmtId="165" fontId="6" fillId="2" borderId="1" xfId="15" applyFont="true" applyBorder="true" applyAlignment="true" applyProtection="true">
      <alignment horizontal="general" vertical="center" textRotation="0" wrapText="true" indent="0" shrinkToFit="false"/>
      <protection locked="true" hidden="false"/>
    </xf>
    <xf numFmtId="164" fontId="9" fillId="0" borderId="1" xfId="0" applyFont="true" applyBorder="true" applyAlignment="true" applyProtection="false">
      <alignment horizontal="left" vertical="center" textRotation="0" wrapText="true" indent="0" shrinkToFit="false"/>
      <protection locked="true" hidden="false"/>
    </xf>
    <xf numFmtId="164" fontId="6" fillId="0" borderId="14" xfId="0" applyFont="true" applyBorder="true" applyAlignment="true" applyProtection="false">
      <alignment horizontal="center" vertical="center" textRotation="0" wrapText="true" indent="0" shrinkToFit="false"/>
      <protection locked="true" hidden="false"/>
    </xf>
    <xf numFmtId="164" fontId="6" fillId="0" borderId="13" xfId="0" applyFont="true" applyBorder="true" applyAlignment="true" applyProtection="false">
      <alignment horizontal="center" vertical="center" textRotation="0" wrapText="true" indent="0" shrinkToFit="false"/>
      <protection locked="true" hidden="false"/>
    </xf>
    <xf numFmtId="165" fontId="6" fillId="0" borderId="1" xfId="15" applyFont="true" applyBorder="true" applyAlignment="true" applyProtection="true">
      <alignment horizontal="general" vertical="center" textRotation="0" wrapText="true" indent="0" shrinkToFit="false"/>
      <protection locked="true" hidden="false"/>
    </xf>
    <xf numFmtId="164" fontId="6" fillId="2" borderId="1" xfId="0" applyFont="true" applyBorder="true" applyAlignment="true" applyProtection="false">
      <alignment horizontal="center" vertical="center" textRotation="0" wrapText="true" indent="0" shrinkToFit="false"/>
      <protection locked="true" hidden="false"/>
    </xf>
    <xf numFmtId="164" fontId="5" fillId="0" borderId="1" xfId="0" applyFont="true" applyBorder="true" applyAlignment="true" applyProtection="false">
      <alignment horizontal="center" vertical="center" textRotation="0" wrapText="false" indent="0" shrinkToFit="false"/>
      <protection locked="true" hidden="false"/>
    </xf>
    <xf numFmtId="164" fontId="6" fillId="0" borderId="1" xfId="0" applyFont="true" applyBorder="true" applyAlignment="true" applyProtection="false">
      <alignment horizontal="general" vertical="center" textRotation="0" wrapText="false" indent="0" shrinkToFit="false"/>
      <protection locked="true" hidden="false"/>
    </xf>
    <xf numFmtId="165" fontId="6" fillId="0" borderId="0" xfId="15" applyFont="true" applyBorder="true" applyAlignment="true" applyProtection="true">
      <alignment horizontal="general" vertical="center" textRotation="0" wrapText="true" indent="0" shrinkToFit="false"/>
      <protection locked="true" hidden="false"/>
    </xf>
    <xf numFmtId="167" fontId="6" fillId="0" borderId="1" xfId="0" applyFont="true" applyBorder="true" applyAlignment="true" applyProtection="false">
      <alignment horizontal="general" vertical="center" textRotation="0" wrapText="false" indent="0" shrinkToFit="false"/>
      <protection locked="true" hidden="false"/>
    </xf>
    <xf numFmtId="167" fontId="5" fillId="0" borderId="1" xfId="0" applyFont="true" applyBorder="true" applyAlignment="true" applyProtection="false">
      <alignment horizontal="general" vertical="center" textRotation="0" wrapText="false" indent="0" shrinkToFit="false"/>
      <protection locked="true" hidden="false"/>
    </xf>
    <xf numFmtId="164" fontId="6" fillId="0" borderId="1" xfId="0" applyFont="true" applyBorder="true" applyAlignment="true" applyProtection="false">
      <alignment horizontal="right" vertical="center" textRotation="0" wrapText="false" indent="0" shrinkToFit="false"/>
      <protection locked="true" hidden="false"/>
    </xf>
    <xf numFmtId="165" fontId="6" fillId="0" borderId="1" xfId="15" applyFont="true" applyBorder="true" applyAlignment="true" applyProtection="true">
      <alignment horizontal="center" vertical="center" textRotation="0" wrapText="false" indent="0" shrinkToFit="false"/>
      <protection locked="true" hidden="false"/>
    </xf>
    <xf numFmtId="164" fontId="5" fillId="0" borderId="1" xfId="0" applyFont="true" applyBorder="true" applyAlignment="true" applyProtection="false">
      <alignment horizontal="right" vertical="center" textRotation="0" wrapText="false" indent="0" shrinkToFit="false"/>
      <protection locked="true" hidden="false"/>
    </xf>
    <xf numFmtId="165" fontId="5" fillId="0" borderId="1" xfId="15" applyFont="true" applyBorder="true" applyAlignment="true" applyProtection="true">
      <alignment horizontal="center" vertical="center" textRotation="0" wrapText="false" indent="0" shrinkToFit="false"/>
      <protection locked="true" hidden="false"/>
    </xf>
    <xf numFmtId="165" fontId="6" fillId="0" borderId="1" xfId="15" applyFont="true" applyBorder="true" applyAlignment="true" applyProtection="true">
      <alignment horizontal="center" vertical="center" textRotation="0" wrapText="true" indent="0" shrinkToFit="false"/>
      <protection locked="true" hidden="false"/>
    </xf>
  </cellXfs>
  <cellStyles count="8">
    <cellStyle name="Normal" xfId="0" builtinId="0"/>
    <cellStyle name="Comma" xfId="15" builtinId="3"/>
    <cellStyle name="Comma [0]" xfId="16" builtinId="6"/>
    <cellStyle name="Currency" xfId="17" builtinId="4"/>
    <cellStyle name="Currency [0]" xfId="18" builtinId="7"/>
    <cellStyle name="Percent" xfId="19" builtinId="5"/>
    <cellStyle name="Normal 2" xfId="20"/>
    <cellStyle name="Normal_LAMA" xfId="21"/>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2CC"/>
      <rgbColor rgb="FFDEEBF7"/>
      <rgbColor rgb="FF660066"/>
      <rgbColor rgb="FFFF8080"/>
      <rgbColor rgb="FF0066CC"/>
      <rgbColor rgb="FFBDD7EE"/>
      <rgbColor rgb="FF000080"/>
      <rgbColor rgb="FFFF00FF"/>
      <rgbColor rgb="FFFFFF00"/>
      <rgbColor rgb="FF00FFFF"/>
      <rgbColor rgb="FF800080"/>
      <rgbColor rgb="FF800000"/>
      <rgbColor rgb="FF008080"/>
      <rgbColor rgb="FF0000FF"/>
      <rgbColor rgb="FF00B0F0"/>
      <rgbColor rgb="FFF2F2F2"/>
      <rgbColor rgb="FFCCFFCC"/>
      <rgbColor rgb="FFFFFF99"/>
      <rgbColor rgb="FF9DC3E6"/>
      <rgbColor rgb="FFF4B183"/>
      <rgbColor rgb="FFCC99FF"/>
      <rgbColor rgb="FFFFD966"/>
      <rgbColor rgb="FF4472C4"/>
      <rgbColor rgb="FF33CCCC"/>
      <rgbColor rgb="FF92D050"/>
      <rgbColor rgb="FFFFC000"/>
      <rgbColor rgb="FFFF9900"/>
      <rgbColor rgb="FFED7D31"/>
      <rgbColor rgb="FF44546A"/>
      <rgbColor rgb="FF969696"/>
      <rgbColor rgb="FF003366"/>
      <rgbColor rgb="FF00B050"/>
      <rgbColor rgb="FF003300"/>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worksheet" Target="worksheets/sheet1.xml"/><Relationship Id="rId4" Type="http://schemas.openxmlformats.org/officeDocument/2006/relationships/worksheet" Target="worksheets/sheet2.xml"/><Relationship Id="rId5" Type="http://schemas.openxmlformats.org/officeDocument/2006/relationships/worksheet" Target="worksheets/sheet3.xml"/><Relationship Id="rId6" Type="http://schemas.openxmlformats.org/officeDocument/2006/relationships/worksheet" Target="worksheets/sheet4.xml"/><Relationship Id="rId7" Type="http://schemas.openxmlformats.org/officeDocument/2006/relationships/worksheet" Target="worksheets/sheet5.xml"/><Relationship Id="rId8" Type="http://schemas.openxmlformats.org/officeDocument/2006/relationships/worksheet" Target="worksheets/sheet6.xml"/><Relationship Id="rId9" Type="http://schemas.openxmlformats.org/officeDocument/2006/relationships/worksheet" Target="worksheets/sheet7.xml"/><Relationship Id="rId10" Type="http://schemas.openxmlformats.org/officeDocument/2006/relationships/worksheet" Target="worksheets/sheet8.xml"/><Relationship Id="rId11" Type="http://schemas.openxmlformats.org/officeDocument/2006/relationships/worksheet" Target="worksheets/sheet9.xml"/><Relationship Id="rId12" Type="http://schemas.openxmlformats.org/officeDocument/2006/relationships/worksheet" Target="worksheets/sheet10.xml"/><Relationship Id="rId13" Type="http://schemas.openxmlformats.org/officeDocument/2006/relationships/worksheet" Target="worksheets/sheet11.xml"/><Relationship Id="rId14" Type="http://schemas.openxmlformats.org/officeDocument/2006/relationships/worksheet" Target="worksheets/sheet12.xml"/><Relationship Id="rId15" Type="http://schemas.openxmlformats.org/officeDocument/2006/relationships/worksheet" Target="worksheets/sheet13.xml"/><Relationship Id="rId16" Type="http://schemas.openxmlformats.org/officeDocument/2006/relationships/worksheet" Target="worksheets/sheet14.xml"/><Relationship Id="rId17" Type="http://schemas.openxmlformats.org/officeDocument/2006/relationships/worksheet" Target="worksheets/sheet15.xml"/><Relationship Id="rId18" Type="http://schemas.openxmlformats.org/officeDocument/2006/relationships/worksheet" Target="worksheets/sheet16.xml"/><Relationship Id="rId19" Type="http://schemas.openxmlformats.org/officeDocument/2006/relationships/worksheet" Target="worksheets/sheet17.xml"/><Relationship Id="rId20" Type="http://schemas.openxmlformats.org/officeDocument/2006/relationships/worksheet" Target="worksheets/sheet18.xml"/><Relationship Id="rId21" Type="http://schemas.openxmlformats.org/officeDocument/2006/relationships/worksheet" Target="worksheets/sheet19.xml"/><Relationship Id="rId22" Type="http://schemas.openxmlformats.org/officeDocument/2006/relationships/worksheet" Target="worksheets/sheet20.xml"/><Relationship Id="rId23" Type="http://schemas.openxmlformats.org/officeDocument/2006/relationships/worksheet" Target="worksheets/sheet21.xml"/><Relationship Id="rId24" Type="http://schemas.openxmlformats.org/officeDocument/2006/relationships/worksheet" Target="worksheets/sheet22.xml"/><Relationship Id="rId25" Type="http://schemas.openxmlformats.org/officeDocument/2006/relationships/worksheet" Target="worksheets/sheet23.xml"/><Relationship Id="rId26" Type="http://schemas.openxmlformats.org/officeDocument/2006/relationships/worksheet" Target="worksheets/sheet24.xml"/><Relationship Id="rId27" Type="http://schemas.openxmlformats.org/officeDocument/2006/relationships/worksheet" Target="worksheets/sheet25.xml"/><Relationship Id="rId28" Type="http://schemas.openxmlformats.org/officeDocument/2006/relationships/worksheet" Target="worksheets/sheet26.xml"/><Relationship Id="rId29" Type="http://schemas.openxmlformats.org/officeDocument/2006/relationships/worksheet" Target="worksheets/sheet27.xml"/><Relationship Id="rId30" Type="http://schemas.openxmlformats.org/officeDocument/2006/relationships/worksheet" Target="worksheets/sheet28.xml"/><Relationship Id="rId31" Type="http://schemas.openxmlformats.org/officeDocument/2006/relationships/worksheet" Target="worksheets/sheet29.xml"/><Relationship Id="rId32" Type="http://schemas.openxmlformats.org/officeDocument/2006/relationships/externalLink" Target="externalLinks/externalLink1.xml"/><Relationship Id="rId33" Type="http://schemas.openxmlformats.org/officeDocument/2006/relationships/externalLink" Target="externalLinks/externalLink2.xml"/><Relationship Id="rId34" Type="http://schemas.openxmlformats.org/officeDocument/2006/relationships/externalLink" Target="externalLinks/externalLink3.xml"/><Relationship Id="rId35" Type="http://schemas.openxmlformats.org/officeDocument/2006/relationships/externalLink" Target="externalLinks/externalLink4.xml"/><Relationship Id="rId36" Type="http://schemas.openxmlformats.org/officeDocument/2006/relationships/externalLink" Target="externalLinks/externalLink5.xml"/><Relationship Id="rId37" Type="http://schemas.openxmlformats.org/officeDocument/2006/relationships/externalLink" Target="externalLinks/externalLink6.xml"/><Relationship Id="rId38" Type="http://schemas.openxmlformats.org/officeDocument/2006/relationships/externalLink" Target="externalLinks/externalLink7.xml"/><Relationship Id="rId39" Type="http://schemas.openxmlformats.org/officeDocument/2006/relationships/externalLink" Target="externalLinks/externalLink8.xml"/><Relationship Id="rId40" Type="http://schemas.openxmlformats.org/officeDocument/2006/relationships/sharedStrings" Target="sharedStrings.xml"/>
</Relationships>
</file>

<file path=xl/drawings/_rels/drawing3.xml.rels><?xml version="1.0" encoding="UTF-8"?>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
</Relationships>
</file>

<file path=xl/drawings/_rels/drawing4.xml.rels><?xml version="1.0" encoding="UTF-8"?>
<Relationships xmlns="http://schemas.openxmlformats.org/package/2006/relationships"><Relationship Id="rId1" Type="http://schemas.openxmlformats.org/officeDocument/2006/relationships/image" Target="../media/image7.png"/><Relationship Id="rId2" Type="http://schemas.openxmlformats.org/officeDocument/2006/relationships/image" Target="../media/image8.png"/><Relationship Id="rId3" Type="http://schemas.openxmlformats.org/officeDocument/2006/relationships/image" Target="../media/image9.png"/><Relationship Id="rId4" Type="http://schemas.openxmlformats.org/officeDocument/2006/relationships/image" Target="../media/image10.png"/>
</Relationships>
</file>

<file path=xl/drawings/_rels/drawing5.xml.rels><?xml version="1.0" encoding="UTF-8"?>
<Relationships xmlns="http://schemas.openxmlformats.org/package/2006/relationships"><Relationship Id="rId1" Type="http://schemas.openxmlformats.org/officeDocument/2006/relationships/image" Target="../media/image11.png"/><Relationship Id="rId2" Type="http://schemas.openxmlformats.org/officeDocument/2006/relationships/image" Target="../media/image12.png"/><Relationship Id="rId3" Type="http://schemas.openxmlformats.org/officeDocument/2006/relationships/image" Target="../media/image13.png"/><Relationship Id="rId4" Type="http://schemas.openxmlformats.org/officeDocument/2006/relationships/image" Target="../media/image14.png"/><Relationship Id="rId5" Type="http://schemas.openxmlformats.org/officeDocument/2006/relationships/image" Target="../media/image15.png"/><Relationship Id="rId6" Type="http://schemas.openxmlformats.org/officeDocument/2006/relationships/image" Target="../media/image16.png"/>
</Relationships>
</file>

<file path=xl/drawings/_rels/drawing7.xml.rels><?xml version="1.0" encoding="UTF-8"?>
<Relationships xmlns="http://schemas.openxmlformats.org/package/2006/relationships"><Relationship Id="rId1" Type="http://schemas.openxmlformats.org/officeDocument/2006/relationships/image" Target="../media/image2.png"/>
</Relationships>
</file>

<file path=xl/drawings/_rels/drawing9.xml.rels><?xml version="1.0" encoding="UTF-8"?>
<Relationships xmlns="http://schemas.openxmlformats.org/package/2006/relationships"><Relationship Id="rId1" Type="http://schemas.openxmlformats.org/officeDocument/2006/relationships/image" Target="../media/image17.png"/><Relationship Id="rId2" Type="http://schemas.openxmlformats.org/officeDocument/2006/relationships/image" Target="../media/image18.png"/><Relationship Id="rId3" Type="http://schemas.openxmlformats.org/officeDocument/2006/relationships/image" Target="../media/image19.pn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twoCell">
    <xdr:from>
      <xdr:col>3</xdr:col>
      <xdr:colOff>180720</xdr:colOff>
      <xdr:row>10</xdr:row>
      <xdr:rowOff>32760</xdr:rowOff>
    </xdr:from>
    <xdr:to>
      <xdr:col>7</xdr:col>
      <xdr:colOff>523800</xdr:colOff>
      <xdr:row>10</xdr:row>
      <xdr:rowOff>42120</xdr:rowOff>
    </xdr:to>
    <xdr:cxnSp>
      <xdr:nvCxnSpPr>
        <xdr:cNvPr id="0" name="Connecteur droit avec flèche 1"/>
        <xdr:cNvCxnSpPr/>
      </xdr:nvCxnSpPr>
      <xdr:spPr>
        <a:xfrm flipV="1">
          <a:off x="2409480" y="2000160"/>
          <a:ext cx="3315240" cy="9720"/>
        </a:xfrm>
        <a:prstGeom prst="straightConnector1">
          <a:avLst/>
        </a:prstGeom>
        <a:ln w="6350">
          <a:solidFill>
            <a:srgbClr val="4472c4"/>
          </a:solidFill>
          <a:miter/>
          <a:tailEnd len="med" type="triangle" w="med"/>
        </a:ln>
      </xdr:spPr>
    </xdr:cxnSp>
    <xdr:clientData/>
  </xdr:twoCellAnchor>
  <xdr:twoCellAnchor editAs="twoCell">
    <xdr:from>
      <xdr:col>3</xdr:col>
      <xdr:colOff>142560</xdr:colOff>
      <xdr:row>10</xdr:row>
      <xdr:rowOff>204120</xdr:rowOff>
    </xdr:from>
    <xdr:to>
      <xdr:col>4</xdr:col>
      <xdr:colOff>723600</xdr:colOff>
      <xdr:row>31</xdr:row>
      <xdr:rowOff>26640</xdr:rowOff>
    </xdr:to>
    <xdr:cxnSp>
      <xdr:nvCxnSpPr>
        <xdr:cNvPr id="1" name="Connecteur droit avec flèche 2"/>
        <xdr:cNvCxnSpPr/>
      </xdr:nvCxnSpPr>
      <xdr:spPr>
        <a:xfrm>
          <a:off x="2371320" y="2171520"/>
          <a:ext cx="1324440" cy="3819960"/>
        </a:xfrm>
        <a:prstGeom prst="straightConnector1">
          <a:avLst/>
        </a:prstGeom>
        <a:ln w="6350">
          <a:solidFill>
            <a:srgbClr val="4472c4"/>
          </a:solidFill>
          <a:miter/>
          <a:tailEnd len="med" type="triangle" w="med"/>
        </a:ln>
      </xdr:spPr>
    </xdr:cxnSp>
    <xdr:clientData/>
  </xdr:twoCellAnchor>
  <xdr:twoCellAnchor editAs="twoCell">
    <xdr:from>
      <xdr:col>3</xdr:col>
      <xdr:colOff>152280</xdr:colOff>
      <xdr:row>10</xdr:row>
      <xdr:rowOff>175320</xdr:rowOff>
    </xdr:from>
    <xdr:to>
      <xdr:col>7</xdr:col>
      <xdr:colOff>695160</xdr:colOff>
      <xdr:row>30</xdr:row>
      <xdr:rowOff>140760</xdr:rowOff>
    </xdr:to>
    <xdr:cxnSp>
      <xdr:nvCxnSpPr>
        <xdr:cNvPr id="2" name="Connecteur droit avec flèche 3"/>
        <xdr:cNvCxnSpPr/>
      </xdr:nvCxnSpPr>
      <xdr:spPr>
        <a:xfrm>
          <a:off x="2381040" y="2142720"/>
          <a:ext cx="3515040" cy="3782160"/>
        </a:xfrm>
        <a:prstGeom prst="straightConnector1">
          <a:avLst/>
        </a:prstGeom>
        <a:ln w="6350">
          <a:solidFill>
            <a:srgbClr val="4472c4"/>
          </a:solidFill>
          <a:miter/>
          <a:tailEnd len="med" type="triangle" w="med"/>
        </a:ln>
      </xdr:spPr>
    </xdr:cxnSp>
    <xdr:clientData/>
  </xdr:twoCellAnchor>
  <xdr:twoCellAnchor editAs="twoCell">
    <xdr:from>
      <xdr:col>3</xdr:col>
      <xdr:colOff>152280</xdr:colOff>
      <xdr:row>10</xdr:row>
      <xdr:rowOff>175320</xdr:rowOff>
    </xdr:from>
    <xdr:to>
      <xdr:col>10</xdr:col>
      <xdr:colOff>685800</xdr:colOff>
      <xdr:row>31</xdr:row>
      <xdr:rowOff>45720</xdr:rowOff>
    </xdr:to>
    <xdr:cxnSp>
      <xdr:nvCxnSpPr>
        <xdr:cNvPr id="3" name="Connecteur droit avec flèche 4"/>
        <xdr:cNvCxnSpPr/>
      </xdr:nvCxnSpPr>
      <xdr:spPr>
        <a:xfrm flipH="1" flipV="1">
          <a:off x="2381040" y="2142720"/>
          <a:ext cx="5734800" cy="3867840"/>
        </a:xfrm>
        <a:prstGeom prst="straightConnector1">
          <a:avLst/>
        </a:prstGeom>
        <a:ln w="6350">
          <a:solidFill>
            <a:srgbClr val="4472c4"/>
          </a:solidFill>
          <a:miter/>
          <a:tailEnd len="med" type="triangle" w="med"/>
        </a:ln>
      </xdr:spPr>
    </xdr:cxnSp>
    <xdr:clientData/>
  </xdr:twoCellAnchor>
  <xdr:twoCellAnchor editAs="twoCell">
    <xdr:from>
      <xdr:col>5</xdr:col>
      <xdr:colOff>75960</xdr:colOff>
      <xdr:row>15</xdr:row>
      <xdr:rowOff>111960</xdr:rowOff>
    </xdr:from>
    <xdr:to>
      <xdr:col>8</xdr:col>
      <xdr:colOff>733320</xdr:colOff>
      <xdr:row>27</xdr:row>
      <xdr:rowOff>36000</xdr:rowOff>
    </xdr:to>
    <xdr:cxnSp>
      <xdr:nvCxnSpPr>
        <xdr:cNvPr id="4" name="Connecteur droit avec flèche 5"/>
        <xdr:cNvCxnSpPr/>
      </xdr:nvCxnSpPr>
      <xdr:spPr>
        <a:xfrm flipH="1">
          <a:off x="3790800" y="3180960"/>
          <a:ext cx="2886480" cy="2095920"/>
        </a:xfrm>
        <a:prstGeom prst="straightConnector1">
          <a:avLst/>
        </a:prstGeom>
        <a:ln w="6350">
          <a:solidFill>
            <a:srgbClr val="4472c4"/>
          </a:solidFill>
          <a:miter/>
          <a:tailEnd len="med" type="triangle" w="med"/>
        </a:ln>
      </xdr:spPr>
    </xdr:cxnSp>
    <xdr:clientData/>
  </xdr:twoCellAnchor>
  <xdr:twoCellAnchor editAs="twoCell">
    <xdr:from>
      <xdr:col>8</xdr:col>
      <xdr:colOff>75960</xdr:colOff>
      <xdr:row>15</xdr:row>
      <xdr:rowOff>131040</xdr:rowOff>
    </xdr:from>
    <xdr:to>
      <xdr:col>8</xdr:col>
      <xdr:colOff>742680</xdr:colOff>
      <xdr:row>26</xdr:row>
      <xdr:rowOff>131040</xdr:rowOff>
    </xdr:to>
    <xdr:cxnSp>
      <xdr:nvCxnSpPr>
        <xdr:cNvPr id="5" name="Connecteur droit avec flèche 6"/>
        <xdr:cNvCxnSpPr/>
      </xdr:nvCxnSpPr>
      <xdr:spPr>
        <a:xfrm flipH="1">
          <a:off x="6019560" y="3200040"/>
          <a:ext cx="667080" cy="1991160"/>
        </a:xfrm>
        <a:prstGeom prst="straightConnector1">
          <a:avLst/>
        </a:prstGeom>
        <a:ln w="6350">
          <a:solidFill>
            <a:srgbClr val="4472c4"/>
          </a:solidFill>
          <a:miter/>
          <a:tailEnd len="med" type="triangle" w="med"/>
        </a:ln>
      </xdr:spPr>
    </xdr:cxnSp>
    <xdr:clientData/>
  </xdr:twoCellAnchor>
  <xdr:twoCellAnchor editAs="twoCell">
    <xdr:from>
      <xdr:col>9</xdr:col>
      <xdr:colOff>28440</xdr:colOff>
      <xdr:row>15</xdr:row>
      <xdr:rowOff>159840</xdr:rowOff>
    </xdr:from>
    <xdr:to>
      <xdr:col>10</xdr:col>
      <xdr:colOff>733320</xdr:colOff>
      <xdr:row>27</xdr:row>
      <xdr:rowOff>7560</xdr:rowOff>
    </xdr:to>
    <xdr:cxnSp>
      <xdr:nvCxnSpPr>
        <xdr:cNvPr id="6" name="Connecteur droit avec flèche 7"/>
        <xdr:cNvCxnSpPr/>
      </xdr:nvCxnSpPr>
      <xdr:spPr>
        <a:xfrm>
          <a:off x="6715080" y="3228840"/>
          <a:ext cx="1448280" cy="2019600"/>
        </a:xfrm>
        <a:prstGeom prst="straightConnector1">
          <a:avLst/>
        </a:prstGeom>
        <a:ln w="6350">
          <a:solidFill>
            <a:srgbClr val="4472c4"/>
          </a:solidFill>
          <a:miter/>
          <a:tailEnd len="med" type="triangle" w="med"/>
        </a:ln>
      </xdr:spPr>
    </xdr:cxnSp>
    <xdr:clientData/>
  </xdr:twoCellAnchor>
  <xdr:twoCellAnchor editAs="twoCell">
    <xdr:from>
      <xdr:col>2</xdr:col>
      <xdr:colOff>152280</xdr:colOff>
      <xdr:row>17</xdr:row>
      <xdr:rowOff>150480</xdr:rowOff>
    </xdr:from>
    <xdr:to>
      <xdr:col>4</xdr:col>
      <xdr:colOff>637920</xdr:colOff>
      <xdr:row>22</xdr:row>
      <xdr:rowOff>16920</xdr:rowOff>
    </xdr:to>
    <xdr:cxnSp>
      <xdr:nvCxnSpPr>
        <xdr:cNvPr id="7" name="Connecteur droit avec flèche 8"/>
        <xdr:cNvCxnSpPr/>
      </xdr:nvCxnSpPr>
      <xdr:spPr>
        <a:xfrm flipH="1">
          <a:off x="1638360" y="3581280"/>
          <a:ext cx="1971720" cy="771840"/>
        </a:xfrm>
        <a:prstGeom prst="straightConnector1">
          <a:avLst/>
        </a:prstGeom>
        <a:ln w="6350">
          <a:solidFill>
            <a:srgbClr val="4472c4"/>
          </a:solidFill>
          <a:miter/>
          <a:tailEnd len="med" type="triangle" w="med"/>
        </a:ln>
      </xdr:spPr>
    </xdr:cxnSp>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twoCell">
    <xdr:from>
      <xdr:col>6</xdr:col>
      <xdr:colOff>374400</xdr:colOff>
      <xdr:row>246</xdr:row>
      <xdr:rowOff>180720</xdr:rowOff>
    </xdr:from>
    <xdr:to>
      <xdr:col>7</xdr:col>
      <xdr:colOff>298440</xdr:colOff>
      <xdr:row>253</xdr:row>
      <xdr:rowOff>142560</xdr:rowOff>
    </xdr:to>
    <xdr:cxnSp>
      <xdr:nvCxnSpPr>
        <xdr:cNvPr id="8" name="Connecteur droit avec flèche 1"/>
        <xdr:cNvCxnSpPr/>
      </xdr:nvCxnSpPr>
      <xdr:spPr>
        <a:xfrm flipH="1">
          <a:off x="5213160" y="47043720"/>
          <a:ext cx="730800" cy="1295640"/>
        </a:xfrm>
        <a:prstGeom prst="straightConnector1">
          <a:avLst/>
        </a:prstGeom>
        <a:ln w="6350">
          <a:solidFill>
            <a:srgbClr val="4472c4"/>
          </a:solidFill>
          <a:miter/>
          <a:tailEnd len="med" type="triangle" w="med"/>
        </a:ln>
      </xdr:spPr>
    </xdr:cxnSp>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0</xdr:colOff>
      <xdr:row>1</xdr:row>
      <xdr:rowOff>0</xdr:rowOff>
    </xdr:from>
    <xdr:to>
      <xdr:col>10</xdr:col>
      <xdr:colOff>694080</xdr:colOff>
      <xdr:row>12</xdr:row>
      <xdr:rowOff>71640</xdr:rowOff>
    </xdr:to>
    <xdr:pic>
      <xdr:nvPicPr>
        <xdr:cNvPr id="9" name="Image 1" descr=""/>
        <xdr:cNvPicPr/>
      </xdr:nvPicPr>
      <xdr:blipFill>
        <a:blip r:embed="rId1"/>
        <a:stretch/>
      </xdr:blipFill>
      <xdr:spPr>
        <a:xfrm>
          <a:off x="336600" y="181080"/>
          <a:ext cx="7380720" cy="2161440"/>
        </a:xfrm>
        <a:prstGeom prst="rect">
          <a:avLst/>
        </a:prstGeom>
        <a:noFill/>
        <a:ln w="0">
          <a:noFill/>
        </a:ln>
      </xdr:spPr>
    </xdr:pic>
    <xdr:clientData/>
  </xdr:twoCellAnchor>
  <xdr:twoCellAnchor editAs="oneCell">
    <xdr:from>
      <xdr:col>1</xdr:col>
      <xdr:colOff>0</xdr:colOff>
      <xdr:row>14</xdr:row>
      <xdr:rowOff>15120</xdr:rowOff>
    </xdr:from>
    <xdr:to>
      <xdr:col>11</xdr:col>
      <xdr:colOff>27360</xdr:colOff>
      <xdr:row>21</xdr:row>
      <xdr:rowOff>77760</xdr:rowOff>
    </xdr:to>
    <xdr:pic>
      <xdr:nvPicPr>
        <xdr:cNvPr id="10" name="Image 2" descr=""/>
        <xdr:cNvPicPr/>
      </xdr:nvPicPr>
      <xdr:blipFill>
        <a:blip r:embed="rId2"/>
        <a:stretch/>
      </xdr:blipFill>
      <xdr:spPr>
        <a:xfrm>
          <a:off x="336600" y="2647800"/>
          <a:ext cx="7456680" cy="1428480"/>
        </a:xfrm>
        <a:prstGeom prst="rect">
          <a:avLst/>
        </a:prstGeom>
        <a:noFill/>
        <a:ln w="0">
          <a:noFill/>
        </a:ln>
      </xdr:spPr>
    </xdr:pic>
    <xdr:clientData/>
  </xdr:twoCellAnchor>
  <xdr:twoCellAnchor editAs="oneCell">
    <xdr:from>
      <xdr:col>1</xdr:col>
      <xdr:colOff>0</xdr:colOff>
      <xdr:row>23</xdr:row>
      <xdr:rowOff>30240</xdr:rowOff>
    </xdr:from>
    <xdr:to>
      <xdr:col>10</xdr:col>
      <xdr:colOff>522720</xdr:colOff>
      <xdr:row>34</xdr:row>
      <xdr:rowOff>10800</xdr:rowOff>
    </xdr:to>
    <xdr:pic>
      <xdr:nvPicPr>
        <xdr:cNvPr id="11" name="Image 3" descr=""/>
        <xdr:cNvPicPr/>
      </xdr:nvPicPr>
      <xdr:blipFill>
        <a:blip r:embed="rId3"/>
        <a:stretch/>
      </xdr:blipFill>
      <xdr:spPr>
        <a:xfrm>
          <a:off x="336600" y="4390920"/>
          <a:ext cx="7209360" cy="1971000"/>
        </a:xfrm>
        <a:prstGeom prst="rect">
          <a:avLst/>
        </a:prstGeom>
        <a:noFill/>
        <a:ln w="0">
          <a:noFill/>
        </a:ln>
      </xdr:spPr>
    </xdr:pic>
    <xdr:clientData/>
  </xdr:twoCellAnchor>
  <xdr:twoCellAnchor editAs="oneCell">
    <xdr:from>
      <xdr:col>1</xdr:col>
      <xdr:colOff>0</xdr:colOff>
      <xdr:row>35</xdr:row>
      <xdr:rowOff>30600</xdr:rowOff>
    </xdr:from>
    <xdr:to>
      <xdr:col>10</xdr:col>
      <xdr:colOff>732240</xdr:colOff>
      <xdr:row>41</xdr:row>
      <xdr:rowOff>167040</xdr:rowOff>
    </xdr:to>
    <xdr:pic>
      <xdr:nvPicPr>
        <xdr:cNvPr id="12" name="Image 4" descr=""/>
        <xdr:cNvPicPr/>
      </xdr:nvPicPr>
      <xdr:blipFill>
        <a:blip r:embed="rId4"/>
        <a:stretch/>
      </xdr:blipFill>
      <xdr:spPr>
        <a:xfrm>
          <a:off x="336600" y="6562800"/>
          <a:ext cx="7418880" cy="1351800"/>
        </a:xfrm>
        <a:prstGeom prst="rect">
          <a:avLst/>
        </a:prstGeom>
        <a:noFill/>
        <a:ln w="0">
          <a:noFill/>
        </a:ln>
      </xdr:spPr>
    </xdr:pic>
    <xdr:clientData/>
  </xdr:twoCellAnchor>
  <xdr:twoCellAnchor editAs="oneCell">
    <xdr:from>
      <xdr:col>1</xdr:col>
      <xdr:colOff>0</xdr:colOff>
      <xdr:row>44</xdr:row>
      <xdr:rowOff>43920</xdr:rowOff>
    </xdr:from>
    <xdr:to>
      <xdr:col>10</xdr:col>
      <xdr:colOff>636840</xdr:colOff>
      <xdr:row>56</xdr:row>
      <xdr:rowOff>115560</xdr:rowOff>
    </xdr:to>
    <xdr:pic>
      <xdr:nvPicPr>
        <xdr:cNvPr id="13" name="Image 5" descr=""/>
        <xdr:cNvPicPr/>
      </xdr:nvPicPr>
      <xdr:blipFill>
        <a:blip r:embed="rId5"/>
        <a:stretch/>
      </xdr:blipFill>
      <xdr:spPr>
        <a:xfrm>
          <a:off x="336600" y="8334360"/>
          <a:ext cx="7323480" cy="2342520"/>
        </a:xfrm>
        <a:prstGeom prst="rect">
          <a:avLst/>
        </a:prstGeom>
        <a:noFill/>
        <a:ln w="0">
          <a:noFill/>
        </a:ln>
      </xdr:spPr>
    </xdr:pic>
    <xdr:clientData/>
  </xdr:twoCellAnchor>
  <xdr:twoCellAnchor editAs="oneCell">
    <xdr:from>
      <xdr:col>1</xdr:col>
      <xdr:colOff>0</xdr:colOff>
      <xdr:row>58</xdr:row>
      <xdr:rowOff>59040</xdr:rowOff>
    </xdr:from>
    <xdr:to>
      <xdr:col>10</xdr:col>
      <xdr:colOff>351000</xdr:colOff>
      <xdr:row>69</xdr:row>
      <xdr:rowOff>11160</xdr:rowOff>
    </xdr:to>
    <xdr:pic>
      <xdr:nvPicPr>
        <xdr:cNvPr id="14" name="Image 6" descr=""/>
        <xdr:cNvPicPr/>
      </xdr:nvPicPr>
      <xdr:blipFill>
        <a:blip r:embed="rId6"/>
        <a:stretch/>
      </xdr:blipFill>
      <xdr:spPr>
        <a:xfrm>
          <a:off x="336600" y="10982160"/>
          <a:ext cx="7037640" cy="1942920"/>
        </a:xfrm>
        <a:prstGeom prst="rect">
          <a:avLst/>
        </a:prstGeom>
        <a:noFill/>
        <a:ln w="0">
          <a:noFill/>
        </a:ln>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0</xdr:colOff>
      <xdr:row>1</xdr:row>
      <xdr:rowOff>0</xdr:rowOff>
    </xdr:from>
    <xdr:to>
      <xdr:col>11</xdr:col>
      <xdr:colOff>114120</xdr:colOff>
      <xdr:row>9</xdr:row>
      <xdr:rowOff>151920</xdr:rowOff>
    </xdr:to>
    <xdr:pic>
      <xdr:nvPicPr>
        <xdr:cNvPr id="15" name="Image 1" descr=""/>
        <xdr:cNvPicPr/>
      </xdr:nvPicPr>
      <xdr:blipFill>
        <a:blip r:embed="rId1"/>
        <a:stretch/>
      </xdr:blipFill>
      <xdr:spPr>
        <a:xfrm>
          <a:off x="743040" y="181080"/>
          <a:ext cx="7543440" cy="1599480"/>
        </a:xfrm>
        <a:prstGeom prst="rect">
          <a:avLst/>
        </a:prstGeom>
        <a:noFill/>
        <a:ln w="0">
          <a:noFill/>
        </a:ln>
      </xdr:spPr>
    </xdr:pic>
    <xdr:clientData/>
  </xdr:twoCellAnchor>
  <xdr:twoCellAnchor editAs="oneCell">
    <xdr:from>
      <xdr:col>0</xdr:col>
      <xdr:colOff>0</xdr:colOff>
      <xdr:row>14</xdr:row>
      <xdr:rowOff>0</xdr:rowOff>
    </xdr:from>
    <xdr:to>
      <xdr:col>6</xdr:col>
      <xdr:colOff>541800</xdr:colOff>
      <xdr:row>34</xdr:row>
      <xdr:rowOff>104040</xdr:rowOff>
    </xdr:to>
    <xdr:pic>
      <xdr:nvPicPr>
        <xdr:cNvPr id="16" name="Image 2" descr=""/>
        <xdr:cNvPicPr/>
      </xdr:nvPicPr>
      <xdr:blipFill>
        <a:blip r:embed="rId2"/>
        <a:stretch/>
      </xdr:blipFill>
      <xdr:spPr>
        <a:xfrm>
          <a:off x="0" y="2543040"/>
          <a:ext cx="4999680" cy="3723840"/>
        </a:xfrm>
        <a:prstGeom prst="rect">
          <a:avLst/>
        </a:prstGeom>
        <a:noFill/>
        <a:ln w="0">
          <a:noFill/>
        </a:ln>
      </xdr:spPr>
    </xdr:pic>
    <xdr:clientData/>
  </xdr:twoCellAnchor>
  <xdr:twoCellAnchor editAs="oneCell">
    <xdr:from>
      <xdr:col>0</xdr:col>
      <xdr:colOff>0</xdr:colOff>
      <xdr:row>35</xdr:row>
      <xdr:rowOff>0</xdr:rowOff>
    </xdr:from>
    <xdr:to>
      <xdr:col>9</xdr:col>
      <xdr:colOff>217800</xdr:colOff>
      <xdr:row>45</xdr:row>
      <xdr:rowOff>113760</xdr:rowOff>
    </xdr:to>
    <xdr:pic>
      <xdr:nvPicPr>
        <xdr:cNvPr id="17" name="Image 3" descr=""/>
        <xdr:cNvPicPr/>
      </xdr:nvPicPr>
      <xdr:blipFill>
        <a:blip r:embed="rId3"/>
        <a:stretch/>
      </xdr:blipFill>
      <xdr:spPr>
        <a:xfrm>
          <a:off x="0" y="6343560"/>
          <a:ext cx="6904440" cy="1923480"/>
        </a:xfrm>
        <a:prstGeom prst="rect">
          <a:avLst/>
        </a:prstGeom>
        <a:noFill/>
        <a:ln w="0">
          <a:noFill/>
        </a:ln>
      </xdr:spPr>
    </xdr:pic>
    <xdr:clientData/>
  </xdr:twoCellAnchor>
  <xdr:twoCellAnchor editAs="oneCell">
    <xdr:from>
      <xdr:col>0</xdr:col>
      <xdr:colOff>0</xdr:colOff>
      <xdr:row>46</xdr:row>
      <xdr:rowOff>0</xdr:rowOff>
    </xdr:from>
    <xdr:to>
      <xdr:col>9</xdr:col>
      <xdr:colOff>341640</xdr:colOff>
      <xdr:row>63</xdr:row>
      <xdr:rowOff>56520</xdr:rowOff>
    </xdr:to>
    <xdr:pic>
      <xdr:nvPicPr>
        <xdr:cNvPr id="18" name="Image 4" descr=""/>
        <xdr:cNvPicPr/>
      </xdr:nvPicPr>
      <xdr:blipFill>
        <a:blip r:embed="rId4"/>
        <a:stretch/>
      </xdr:blipFill>
      <xdr:spPr>
        <a:xfrm>
          <a:off x="0" y="8334360"/>
          <a:ext cx="7028280" cy="3133080"/>
        </a:xfrm>
        <a:prstGeom prst="rect">
          <a:avLst/>
        </a:prstGeom>
        <a:noFill/>
        <a:ln w="0">
          <a:noFill/>
        </a:ln>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0</xdr:colOff>
      <xdr:row>45</xdr:row>
      <xdr:rowOff>0</xdr:rowOff>
    </xdr:from>
    <xdr:to>
      <xdr:col>7</xdr:col>
      <xdr:colOff>139680</xdr:colOff>
      <xdr:row>51</xdr:row>
      <xdr:rowOff>50760</xdr:rowOff>
    </xdr:to>
    <xdr:pic>
      <xdr:nvPicPr>
        <xdr:cNvPr id="19" name="Image 1" descr=""/>
        <xdr:cNvPicPr/>
      </xdr:nvPicPr>
      <xdr:blipFill>
        <a:blip r:embed="rId1"/>
        <a:stretch/>
      </xdr:blipFill>
      <xdr:spPr>
        <a:xfrm>
          <a:off x="814680" y="8572680"/>
          <a:ext cx="7970400" cy="1193760"/>
        </a:xfrm>
        <a:prstGeom prst="rect">
          <a:avLst/>
        </a:prstGeom>
        <a:noFill/>
        <a:ln w="0">
          <a:noFill/>
        </a:ln>
      </xdr:spPr>
    </xdr:pic>
    <xdr:clientData/>
  </xdr:twoCellAnchor>
  <xdr:twoCellAnchor editAs="oneCell">
    <xdr:from>
      <xdr:col>1</xdr:col>
      <xdr:colOff>0</xdr:colOff>
      <xdr:row>55</xdr:row>
      <xdr:rowOff>0</xdr:rowOff>
    </xdr:from>
    <xdr:to>
      <xdr:col>8</xdr:col>
      <xdr:colOff>272880</xdr:colOff>
      <xdr:row>73</xdr:row>
      <xdr:rowOff>50760</xdr:rowOff>
    </xdr:to>
    <xdr:pic>
      <xdr:nvPicPr>
        <xdr:cNvPr id="20" name="Image 2" descr=""/>
        <xdr:cNvPicPr/>
      </xdr:nvPicPr>
      <xdr:blipFill>
        <a:blip r:embed="rId2"/>
        <a:stretch/>
      </xdr:blipFill>
      <xdr:spPr>
        <a:xfrm>
          <a:off x="814680" y="10477440"/>
          <a:ext cx="9098280" cy="3479760"/>
        </a:xfrm>
        <a:prstGeom prst="rect">
          <a:avLst/>
        </a:prstGeom>
        <a:noFill/>
        <a:ln w="0">
          <a:noFill/>
        </a:ln>
      </xdr:spPr>
    </xdr:pic>
    <xdr:clientData/>
  </xdr:twoCellAnchor>
  <xdr:twoCellAnchor editAs="oneCell">
    <xdr:from>
      <xdr:col>1</xdr:col>
      <xdr:colOff>0</xdr:colOff>
      <xdr:row>76</xdr:row>
      <xdr:rowOff>0</xdr:rowOff>
    </xdr:from>
    <xdr:to>
      <xdr:col>7</xdr:col>
      <xdr:colOff>916920</xdr:colOff>
      <xdr:row>94</xdr:row>
      <xdr:rowOff>147600</xdr:rowOff>
    </xdr:to>
    <xdr:pic>
      <xdr:nvPicPr>
        <xdr:cNvPr id="21" name="Image 3" descr=""/>
        <xdr:cNvPicPr/>
      </xdr:nvPicPr>
      <xdr:blipFill>
        <a:blip r:embed="rId3"/>
        <a:stretch/>
      </xdr:blipFill>
      <xdr:spPr>
        <a:xfrm>
          <a:off x="814680" y="14478120"/>
          <a:ext cx="8747640" cy="3576600"/>
        </a:xfrm>
        <a:prstGeom prst="rect">
          <a:avLst/>
        </a:prstGeom>
        <a:noFill/>
        <a:ln w="0">
          <a:noFill/>
        </a:ln>
      </xdr:spPr>
    </xdr:pic>
    <xdr:clientData/>
  </xdr:twoCellAnchor>
  <xdr:twoCellAnchor editAs="oneCell">
    <xdr:from>
      <xdr:col>1</xdr:col>
      <xdr:colOff>0</xdr:colOff>
      <xdr:row>97</xdr:row>
      <xdr:rowOff>0</xdr:rowOff>
    </xdr:from>
    <xdr:to>
      <xdr:col>8</xdr:col>
      <xdr:colOff>234720</xdr:colOff>
      <xdr:row>117</xdr:row>
      <xdr:rowOff>29520</xdr:rowOff>
    </xdr:to>
    <xdr:pic>
      <xdr:nvPicPr>
        <xdr:cNvPr id="22" name="Image 4" descr=""/>
        <xdr:cNvPicPr/>
      </xdr:nvPicPr>
      <xdr:blipFill>
        <a:blip r:embed="rId4"/>
        <a:stretch/>
      </xdr:blipFill>
      <xdr:spPr>
        <a:xfrm>
          <a:off x="814680" y="18478440"/>
          <a:ext cx="9060120" cy="3839760"/>
        </a:xfrm>
        <a:prstGeom prst="rect">
          <a:avLst/>
        </a:prstGeom>
        <a:noFill/>
        <a:ln w="0">
          <a:noFill/>
        </a:ln>
      </xdr:spPr>
    </xdr:pic>
    <xdr:clientData/>
  </xdr:twoCellAnchor>
  <xdr:twoCellAnchor editAs="oneCell">
    <xdr:from>
      <xdr:col>1</xdr:col>
      <xdr:colOff>0</xdr:colOff>
      <xdr:row>120</xdr:row>
      <xdr:rowOff>0</xdr:rowOff>
    </xdr:from>
    <xdr:to>
      <xdr:col>7</xdr:col>
      <xdr:colOff>907200</xdr:colOff>
      <xdr:row>136</xdr:row>
      <xdr:rowOff>81000</xdr:rowOff>
    </xdr:to>
    <xdr:pic>
      <xdr:nvPicPr>
        <xdr:cNvPr id="23" name="Image 5" descr=""/>
        <xdr:cNvPicPr/>
      </xdr:nvPicPr>
      <xdr:blipFill>
        <a:blip r:embed="rId5"/>
        <a:stretch/>
      </xdr:blipFill>
      <xdr:spPr>
        <a:xfrm>
          <a:off x="814680" y="22860000"/>
          <a:ext cx="8737920" cy="3129120"/>
        </a:xfrm>
        <a:prstGeom prst="rect">
          <a:avLst/>
        </a:prstGeom>
        <a:noFill/>
        <a:ln w="0">
          <a:noFill/>
        </a:ln>
      </xdr:spPr>
    </xdr:pic>
    <xdr:clientData/>
  </xdr:twoCellAnchor>
  <xdr:twoCellAnchor editAs="oneCell">
    <xdr:from>
      <xdr:col>1</xdr:col>
      <xdr:colOff>0</xdr:colOff>
      <xdr:row>139</xdr:row>
      <xdr:rowOff>0</xdr:rowOff>
    </xdr:from>
    <xdr:to>
      <xdr:col>7</xdr:col>
      <xdr:colOff>859680</xdr:colOff>
      <xdr:row>159</xdr:row>
      <xdr:rowOff>79200</xdr:rowOff>
    </xdr:to>
    <xdr:pic>
      <xdr:nvPicPr>
        <xdr:cNvPr id="24" name="Image 6" descr=""/>
        <xdr:cNvPicPr/>
      </xdr:nvPicPr>
      <xdr:blipFill>
        <a:blip r:embed="rId6"/>
        <a:stretch/>
      </xdr:blipFill>
      <xdr:spPr>
        <a:xfrm>
          <a:off x="814680" y="26479440"/>
          <a:ext cx="8690400" cy="3889440"/>
        </a:xfrm>
        <a:prstGeom prst="rect">
          <a:avLst/>
        </a:prstGeom>
        <a:noFill/>
        <a:ln w="0">
          <a:noFill/>
        </a:ln>
      </xdr:spPr>
    </xdr:pic>
    <xdr:clientData/>
  </xdr:twoCellAnchor>
  <xdr:twoCellAnchor editAs="twoCell">
    <xdr:from>
      <xdr:col>4</xdr:col>
      <xdr:colOff>28440</xdr:colOff>
      <xdr:row>9</xdr:row>
      <xdr:rowOff>47520</xdr:rowOff>
    </xdr:from>
    <xdr:to>
      <xdr:col>7</xdr:col>
      <xdr:colOff>209520</xdr:colOff>
      <xdr:row>22</xdr:row>
      <xdr:rowOff>104760</xdr:rowOff>
    </xdr:to>
    <xdr:cxnSp>
      <xdr:nvCxnSpPr>
        <xdr:cNvPr id="25" name="Connecteur droit avec flèche 7"/>
        <xdr:cNvCxnSpPr/>
      </xdr:nvCxnSpPr>
      <xdr:spPr>
        <a:xfrm flipH="1">
          <a:off x="5298840" y="1762200"/>
          <a:ext cx="3556440" cy="2534040"/>
        </a:xfrm>
        <a:prstGeom prst="straightConnector1">
          <a:avLst/>
        </a:prstGeom>
        <a:ln w="6350">
          <a:solidFill>
            <a:srgbClr val="4472c4"/>
          </a:solidFill>
          <a:miter/>
          <a:tailEnd len="med" type="triangle" w="med"/>
        </a:ln>
      </xdr:spPr>
    </xdr:cxnSp>
    <xdr:clientData/>
  </xdr:twoCellAnchor>
</xdr:wsDr>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twoCell">
    <xdr:from>
      <xdr:col>4</xdr:col>
      <xdr:colOff>2047680</xdr:colOff>
      <xdr:row>124</xdr:row>
      <xdr:rowOff>9360</xdr:rowOff>
    </xdr:from>
    <xdr:to>
      <xdr:col>5</xdr:col>
      <xdr:colOff>304560</xdr:colOff>
      <xdr:row>124</xdr:row>
      <xdr:rowOff>9360</xdr:rowOff>
    </xdr:to>
    <xdr:cxnSp>
      <xdr:nvCxnSpPr>
        <xdr:cNvPr id="26" name="Connecteur droit avec flèche 1"/>
        <xdr:cNvCxnSpPr/>
      </xdr:nvCxnSpPr>
      <xdr:spPr>
        <a:xfrm>
          <a:off x="6871680" y="10848960"/>
          <a:ext cx="771480" cy="360"/>
        </a:xfrm>
        <a:prstGeom prst="straightConnector1">
          <a:avLst/>
        </a:prstGeom>
        <a:ln w="6350">
          <a:solidFill>
            <a:srgbClr val="4472c4"/>
          </a:solidFill>
          <a:miter/>
          <a:tailEnd len="med" type="triangle" w="med"/>
        </a:ln>
      </xdr:spPr>
    </xdr:cxnSp>
    <xdr:clientData/>
  </xdr:twoCellAnchor>
  <xdr:twoCellAnchor editAs="twoCell">
    <xdr:from>
      <xdr:col>4</xdr:col>
      <xdr:colOff>2047680</xdr:colOff>
      <xdr:row>124</xdr:row>
      <xdr:rowOff>9360</xdr:rowOff>
    </xdr:from>
    <xdr:to>
      <xdr:col>5</xdr:col>
      <xdr:colOff>304560</xdr:colOff>
      <xdr:row>124</xdr:row>
      <xdr:rowOff>9360</xdr:rowOff>
    </xdr:to>
    <xdr:cxnSp>
      <xdr:nvCxnSpPr>
        <xdr:cNvPr id="27" name="Connecteur droit avec flèche 2"/>
        <xdr:cNvCxnSpPr/>
      </xdr:nvCxnSpPr>
      <xdr:spPr>
        <a:xfrm>
          <a:off x="6871680" y="10848960"/>
          <a:ext cx="771480" cy="360"/>
        </a:xfrm>
        <a:prstGeom prst="straightConnector1">
          <a:avLst/>
        </a:prstGeom>
        <a:ln w="6350">
          <a:solidFill>
            <a:srgbClr val="4472c4"/>
          </a:solidFill>
          <a:miter/>
          <a:tailEnd len="med" type="triangle" w="med"/>
        </a:ln>
      </xdr:spPr>
    </xdr:cxnSp>
    <xdr:clientData/>
  </xdr:twoCellAnchor>
  <xdr:twoCellAnchor editAs="twoCell">
    <xdr:from>
      <xdr:col>4</xdr:col>
      <xdr:colOff>2047680</xdr:colOff>
      <xdr:row>124</xdr:row>
      <xdr:rowOff>9360</xdr:rowOff>
    </xdr:from>
    <xdr:to>
      <xdr:col>5</xdr:col>
      <xdr:colOff>304560</xdr:colOff>
      <xdr:row>124</xdr:row>
      <xdr:rowOff>9360</xdr:rowOff>
    </xdr:to>
    <xdr:cxnSp>
      <xdr:nvCxnSpPr>
        <xdr:cNvPr id="28" name="Connecteur droit avec flèche 3"/>
        <xdr:cNvCxnSpPr/>
      </xdr:nvCxnSpPr>
      <xdr:spPr>
        <a:xfrm>
          <a:off x="6871680" y="10848960"/>
          <a:ext cx="771480" cy="360"/>
        </a:xfrm>
        <a:prstGeom prst="straightConnector1">
          <a:avLst/>
        </a:prstGeom>
        <a:ln w="6350">
          <a:solidFill>
            <a:srgbClr val="4472c4"/>
          </a:solidFill>
          <a:miter/>
          <a:tailEnd len="med" type="triangle" w="med"/>
        </a:ln>
      </xdr:spPr>
    </xdr:cxnSp>
    <xdr:clientData/>
  </xdr:twoCellAnchor>
  <xdr:twoCellAnchor editAs="twoCell">
    <xdr:from>
      <xdr:col>4</xdr:col>
      <xdr:colOff>2047680</xdr:colOff>
      <xdr:row>124</xdr:row>
      <xdr:rowOff>9360</xdr:rowOff>
    </xdr:from>
    <xdr:to>
      <xdr:col>5</xdr:col>
      <xdr:colOff>304560</xdr:colOff>
      <xdr:row>124</xdr:row>
      <xdr:rowOff>9360</xdr:rowOff>
    </xdr:to>
    <xdr:cxnSp>
      <xdr:nvCxnSpPr>
        <xdr:cNvPr id="29" name="Connecteur droit avec flèche 4"/>
        <xdr:cNvCxnSpPr/>
      </xdr:nvCxnSpPr>
      <xdr:spPr>
        <a:xfrm>
          <a:off x="6871680" y="10848960"/>
          <a:ext cx="771480" cy="360"/>
        </a:xfrm>
        <a:prstGeom prst="straightConnector1">
          <a:avLst/>
        </a:prstGeom>
        <a:ln w="6350">
          <a:solidFill>
            <a:srgbClr val="4472c4"/>
          </a:solidFill>
          <a:miter/>
          <a:tailEnd len="med" type="triangle" w="med"/>
        </a:ln>
      </xdr:spPr>
    </xdr:cxnSp>
    <xdr:clientData/>
  </xdr:twoCellAnchor>
</xdr:wsDr>
</file>

<file path=xl/drawings/drawing7.xml><?xml version="1.0" encoding="utf-8"?>
<xdr:wsDr xmlns:xdr="http://schemas.openxmlformats.org/drawingml/2006/spreadsheetDrawing" xmlns:a="http://schemas.openxmlformats.org/drawingml/2006/main" xmlns:r="http://schemas.openxmlformats.org/officeDocument/2006/relationships">
  <xdr:twoCellAnchor editAs="twoCell">
    <xdr:from>
      <xdr:col>1</xdr:col>
      <xdr:colOff>684000</xdr:colOff>
      <xdr:row>49</xdr:row>
      <xdr:rowOff>33840</xdr:rowOff>
    </xdr:from>
    <xdr:to>
      <xdr:col>1</xdr:col>
      <xdr:colOff>1982880</xdr:colOff>
      <xdr:row>58</xdr:row>
      <xdr:rowOff>154800</xdr:rowOff>
    </xdr:to>
    <xdr:cxnSp>
      <xdr:nvCxnSpPr>
        <xdr:cNvPr id="30" name="Connecteur droit avec flèche 2"/>
        <xdr:cNvCxnSpPr/>
      </xdr:nvCxnSpPr>
      <xdr:spPr>
        <a:xfrm flipV="1">
          <a:off x="1921680" y="12075840"/>
          <a:ext cx="1299240" cy="1836000"/>
        </a:xfrm>
        <a:prstGeom prst="straightConnector1">
          <a:avLst/>
        </a:prstGeom>
        <a:ln w="6350">
          <a:solidFill>
            <a:srgbClr val="4472c4"/>
          </a:solidFill>
          <a:miter/>
          <a:tailEnd len="med" type="triangle" w="med"/>
        </a:ln>
      </xdr:spPr>
    </xdr:cxnSp>
    <xdr:clientData/>
  </xdr:twoCellAnchor>
  <xdr:twoCellAnchor editAs="oneCell">
    <xdr:from>
      <xdr:col>1</xdr:col>
      <xdr:colOff>0</xdr:colOff>
      <xdr:row>125</xdr:row>
      <xdr:rowOff>16560</xdr:rowOff>
    </xdr:from>
    <xdr:to>
      <xdr:col>6</xdr:col>
      <xdr:colOff>641880</xdr:colOff>
      <xdr:row>128</xdr:row>
      <xdr:rowOff>368280</xdr:rowOff>
    </xdr:to>
    <xdr:pic>
      <xdr:nvPicPr>
        <xdr:cNvPr id="31" name="Image 3" descr=""/>
        <xdr:cNvPicPr/>
      </xdr:nvPicPr>
      <xdr:blipFill>
        <a:blip r:embed="rId1"/>
        <a:stretch/>
      </xdr:blipFill>
      <xdr:spPr>
        <a:xfrm>
          <a:off x="1237680" y="26565120"/>
          <a:ext cx="8051040" cy="1494720"/>
        </a:xfrm>
        <a:prstGeom prst="rect">
          <a:avLst/>
        </a:prstGeom>
        <a:noFill/>
        <a:ln w="0">
          <a:noFill/>
        </a:ln>
      </xdr:spPr>
    </xdr:pic>
    <xdr:clientData/>
  </xdr:twoCellAnchor>
  <xdr:twoCellAnchor editAs="twoCell">
    <xdr:from>
      <xdr:col>1</xdr:col>
      <xdr:colOff>684000</xdr:colOff>
      <xdr:row>49</xdr:row>
      <xdr:rowOff>33840</xdr:rowOff>
    </xdr:from>
    <xdr:to>
      <xdr:col>1</xdr:col>
      <xdr:colOff>1982880</xdr:colOff>
      <xdr:row>58</xdr:row>
      <xdr:rowOff>154800</xdr:rowOff>
    </xdr:to>
    <xdr:cxnSp>
      <xdr:nvCxnSpPr>
        <xdr:cNvPr id="32" name="Connecteur droit avec flèche 4"/>
        <xdr:cNvCxnSpPr/>
      </xdr:nvCxnSpPr>
      <xdr:spPr>
        <a:xfrm flipV="1">
          <a:off x="1921680" y="12075840"/>
          <a:ext cx="1299240" cy="1836000"/>
        </a:xfrm>
        <a:prstGeom prst="straightConnector1">
          <a:avLst/>
        </a:prstGeom>
        <a:ln w="6350">
          <a:solidFill>
            <a:srgbClr val="4472c4"/>
          </a:solidFill>
          <a:miter/>
          <a:tailEnd len="med" type="triangle" w="med"/>
        </a:ln>
      </xdr:spPr>
    </xdr:cxnSp>
    <xdr:clientData/>
  </xdr:twoCellAnchor>
  <xdr:twoCellAnchor editAs="twoCell">
    <xdr:from>
      <xdr:col>2</xdr:col>
      <xdr:colOff>7560</xdr:colOff>
      <xdr:row>59</xdr:row>
      <xdr:rowOff>130680</xdr:rowOff>
    </xdr:from>
    <xdr:to>
      <xdr:col>4</xdr:col>
      <xdr:colOff>1180800</xdr:colOff>
      <xdr:row>68</xdr:row>
      <xdr:rowOff>145440</xdr:rowOff>
    </xdr:to>
    <xdr:cxnSp>
      <xdr:nvCxnSpPr>
        <xdr:cNvPr id="33" name="Connecteur droit avec flèche 6"/>
        <xdr:cNvCxnSpPr/>
      </xdr:nvCxnSpPr>
      <xdr:spPr>
        <a:xfrm>
          <a:off x="3430080" y="14077800"/>
          <a:ext cx="3648960" cy="1729800"/>
        </a:xfrm>
        <a:prstGeom prst="straightConnector1">
          <a:avLst/>
        </a:prstGeom>
        <a:ln w="6350">
          <a:solidFill>
            <a:srgbClr val="4472c4"/>
          </a:solidFill>
          <a:miter/>
          <a:tailEnd len="med" type="triangle" w="med"/>
        </a:ln>
      </xdr:spPr>
    </xdr:cxnSp>
    <xdr:clientData/>
  </xdr:twoCellAnchor>
</xdr:wsDr>
</file>

<file path=xl/drawings/drawing8.xml><?xml version="1.0" encoding="utf-8"?>
<xdr:wsDr xmlns:xdr="http://schemas.openxmlformats.org/drawingml/2006/spreadsheetDrawing" xmlns:a="http://schemas.openxmlformats.org/drawingml/2006/main" xmlns:r="http://schemas.openxmlformats.org/officeDocument/2006/relationships">
  <xdr:twoCellAnchor editAs="twoCell">
    <xdr:from>
      <xdr:col>1</xdr:col>
      <xdr:colOff>861840</xdr:colOff>
      <xdr:row>5</xdr:row>
      <xdr:rowOff>3960</xdr:rowOff>
    </xdr:from>
    <xdr:to>
      <xdr:col>1</xdr:col>
      <xdr:colOff>861840</xdr:colOff>
      <xdr:row>6</xdr:row>
      <xdr:rowOff>109440</xdr:rowOff>
    </xdr:to>
    <xdr:cxnSp>
      <xdr:nvCxnSpPr>
        <xdr:cNvPr id="34" name="Connecteur droit avec flèche 1"/>
        <xdr:cNvCxnSpPr/>
      </xdr:nvCxnSpPr>
      <xdr:spPr>
        <a:xfrm>
          <a:off x="1604880" y="909000"/>
          <a:ext cx="360" cy="286560"/>
        </a:xfrm>
        <a:prstGeom prst="straightConnector1">
          <a:avLst/>
        </a:prstGeom>
        <a:ln w="6350">
          <a:solidFill>
            <a:srgbClr val="4472c4"/>
          </a:solidFill>
          <a:miter/>
          <a:tailEnd len="med" type="triangle" w="med"/>
        </a:ln>
      </xdr:spPr>
    </xdr:cxnSp>
    <xdr:clientData/>
  </xdr:twoCellAnchor>
  <xdr:twoCellAnchor editAs="twoCell">
    <xdr:from>
      <xdr:col>5</xdr:col>
      <xdr:colOff>484560</xdr:colOff>
      <xdr:row>5</xdr:row>
      <xdr:rowOff>5760</xdr:rowOff>
    </xdr:from>
    <xdr:to>
      <xdr:col>6</xdr:col>
      <xdr:colOff>95040</xdr:colOff>
      <xdr:row>6</xdr:row>
      <xdr:rowOff>56880</xdr:rowOff>
    </xdr:to>
    <xdr:cxnSp>
      <xdr:nvCxnSpPr>
        <xdr:cNvPr id="35" name="Connecteur droit avec flèche 3"/>
        <xdr:cNvCxnSpPr/>
      </xdr:nvCxnSpPr>
      <xdr:spPr>
        <a:xfrm>
          <a:off x="6653520" y="910800"/>
          <a:ext cx="353880" cy="232200"/>
        </a:xfrm>
        <a:prstGeom prst="straightConnector1">
          <a:avLst/>
        </a:prstGeom>
        <a:ln w="6350">
          <a:solidFill>
            <a:srgbClr val="4472c4"/>
          </a:solidFill>
          <a:miter/>
          <a:tailEnd len="med" type="triangle" w="med"/>
        </a:ln>
      </xdr:spPr>
    </xdr:cxnSp>
    <xdr:clientData/>
  </xdr:twoCellAnchor>
  <xdr:twoCellAnchor editAs="twoCell">
    <xdr:from>
      <xdr:col>7</xdr:col>
      <xdr:colOff>588600</xdr:colOff>
      <xdr:row>11</xdr:row>
      <xdr:rowOff>37800</xdr:rowOff>
    </xdr:from>
    <xdr:to>
      <xdr:col>8</xdr:col>
      <xdr:colOff>190440</xdr:colOff>
      <xdr:row>11</xdr:row>
      <xdr:rowOff>318240</xdr:rowOff>
    </xdr:to>
    <xdr:cxnSp>
      <xdr:nvCxnSpPr>
        <xdr:cNvPr id="36" name="Connecteur droit avec flèche 5"/>
        <xdr:cNvCxnSpPr/>
      </xdr:nvCxnSpPr>
      <xdr:spPr>
        <a:xfrm flipH="1">
          <a:off x="8243640" y="2190600"/>
          <a:ext cx="344880" cy="280800"/>
        </a:xfrm>
        <a:prstGeom prst="straightConnector1">
          <a:avLst/>
        </a:prstGeom>
        <a:ln w="6350">
          <a:solidFill>
            <a:srgbClr val="4472c4"/>
          </a:solidFill>
          <a:miter/>
          <a:tailEnd len="med" type="triangle" w="med"/>
        </a:ln>
      </xdr:spPr>
    </xdr:cxnSp>
    <xdr:clientData/>
  </xdr:twoCellAnchor>
  <xdr:twoCellAnchor editAs="twoCell">
    <xdr:from>
      <xdr:col>8</xdr:col>
      <xdr:colOff>225000</xdr:colOff>
      <xdr:row>11</xdr:row>
      <xdr:rowOff>72360</xdr:rowOff>
    </xdr:from>
    <xdr:to>
      <xdr:col>8</xdr:col>
      <xdr:colOff>502200</xdr:colOff>
      <xdr:row>12</xdr:row>
      <xdr:rowOff>37800</xdr:rowOff>
    </xdr:to>
    <xdr:cxnSp>
      <xdr:nvCxnSpPr>
        <xdr:cNvPr id="37" name="Connecteur droit avec flèche 7"/>
        <xdr:cNvCxnSpPr/>
      </xdr:nvCxnSpPr>
      <xdr:spPr>
        <a:xfrm>
          <a:off x="8622720" y="2225160"/>
          <a:ext cx="277560" cy="289440"/>
        </a:xfrm>
        <a:prstGeom prst="straightConnector1">
          <a:avLst/>
        </a:prstGeom>
        <a:ln w="6350">
          <a:solidFill>
            <a:srgbClr val="4472c4"/>
          </a:solidFill>
          <a:miter/>
          <a:tailEnd len="med" type="triangle" w="med"/>
        </a:ln>
      </xdr:spPr>
    </xdr:cxnSp>
    <xdr:clientData/>
  </xdr:twoCellAnchor>
</xdr:wsDr>
</file>

<file path=xl/drawings/drawing9.xml><?xml version="1.0" encoding="utf-8"?>
<xdr:wsDr xmlns:xdr="http://schemas.openxmlformats.org/drawingml/2006/spreadsheetDrawing" xmlns:a="http://schemas.openxmlformats.org/drawingml/2006/main" xmlns:r="http://schemas.openxmlformats.org/officeDocument/2006/relationships">
  <xdr:twoCellAnchor editAs="twoCell">
    <xdr:from>
      <xdr:col>1</xdr:col>
      <xdr:colOff>18720</xdr:colOff>
      <xdr:row>22</xdr:row>
      <xdr:rowOff>247320</xdr:rowOff>
    </xdr:from>
    <xdr:to>
      <xdr:col>3</xdr:col>
      <xdr:colOff>199800</xdr:colOff>
      <xdr:row>24</xdr:row>
      <xdr:rowOff>180720</xdr:rowOff>
    </xdr:to>
    <xdr:cxnSp>
      <xdr:nvCxnSpPr>
        <xdr:cNvPr id="38" name="Connecteur droit avec flèche 1"/>
        <xdr:cNvCxnSpPr/>
      </xdr:nvCxnSpPr>
      <xdr:spPr>
        <a:xfrm flipH="1">
          <a:off x="1216800" y="9258120"/>
          <a:ext cx="1967400" cy="752760"/>
        </a:xfrm>
        <a:prstGeom prst="straightConnector1">
          <a:avLst/>
        </a:prstGeom>
        <a:ln w="6350">
          <a:solidFill>
            <a:srgbClr val="4472c4"/>
          </a:solidFill>
          <a:miter/>
          <a:tailEnd len="med" type="triangle" w="med"/>
        </a:ln>
      </xdr:spPr>
    </xdr:cxnSp>
    <xdr:clientData/>
  </xdr:twoCellAnchor>
  <xdr:twoCellAnchor editAs="twoCell">
    <xdr:from>
      <xdr:col>1</xdr:col>
      <xdr:colOff>18720</xdr:colOff>
      <xdr:row>22</xdr:row>
      <xdr:rowOff>247320</xdr:rowOff>
    </xdr:from>
    <xdr:to>
      <xdr:col>3</xdr:col>
      <xdr:colOff>199800</xdr:colOff>
      <xdr:row>24</xdr:row>
      <xdr:rowOff>180720</xdr:rowOff>
    </xdr:to>
    <xdr:cxnSp>
      <xdr:nvCxnSpPr>
        <xdr:cNvPr id="39" name="Connecteur droit avec flèche 2"/>
        <xdr:cNvCxnSpPr/>
      </xdr:nvCxnSpPr>
      <xdr:spPr>
        <a:xfrm flipH="1">
          <a:off x="1216800" y="9258120"/>
          <a:ext cx="1967400" cy="752760"/>
        </a:xfrm>
        <a:prstGeom prst="straightConnector1">
          <a:avLst/>
        </a:prstGeom>
        <a:ln w="6350">
          <a:solidFill>
            <a:srgbClr val="4472c4"/>
          </a:solidFill>
          <a:miter/>
          <a:tailEnd len="med" type="triangle" w="med"/>
        </a:ln>
      </xdr:spPr>
    </xdr:cxnSp>
    <xdr:clientData/>
  </xdr:twoCellAnchor>
  <xdr:twoCellAnchor editAs="twoCell">
    <xdr:from>
      <xdr:col>1</xdr:col>
      <xdr:colOff>18720</xdr:colOff>
      <xdr:row>22</xdr:row>
      <xdr:rowOff>247320</xdr:rowOff>
    </xdr:from>
    <xdr:to>
      <xdr:col>3</xdr:col>
      <xdr:colOff>199800</xdr:colOff>
      <xdr:row>24</xdr:row>
      <xdr:rowOff>180720</xdr:rowOff>
    </xdr:to>
    <xdr:cxnSp>
      <xdr:nvCxnSpPr>
        <xdr:cNvPr id="40" name="Connecteur droit avec flèche 3"/>
        <xdr:cNvCxnSpPr/>
      </xdr:nvCxnSpPr>
      <xdr:spPr>
        <a:xfrm flipH="1">
          <a:off x="1216800" y="9258120"/>
          <a:ext cx="1967400" cy="752760"/>
        </a:xfrm>
        <a:prstGeom prst="straightConnector1">
          <a:avLst/>
        </a:prstGeom>
        <a:ln w="6350">
          <a:solidFill>
            <a:srgbClr val="4472c4"/>
          </a:solidFill>
          <a:miter/>
          <a:tailEnd len="med" type="triangle" w="med"/>
        </a:ln>
      </xdr:spPr>
    </xdr:cxnSp>
    <xdr:clientData/>
  </xdr:twoCellAnchor>
  <xdr:twoCellAnchor editAs="twoCell">
    <xdr:from>
      <xdr:col>1</xdr:col>
      <xdr:colOff>18720</xdr:colOff>
      <xdr:row>22</xdr:row>
      <xdr:rowOff>247320</xdr:rowOff>
    </xdr:from>
    <xdr:to>
      <xdr:col>3</xdr:col>
      <xdr:colOff>199800</xdr:colOff>
      <xdr:row>24</xdr:row>
      <xdr:rowOff>180720</xdr:rowOff>
    </xdr:to>
    <xdr:cxnSp>
      <xdr:nvCxnSpPr>
        <xdr:cNvPr id="41" name="Connecteur droit avec flèche 4"/>
        <xdr:cNvCxnSpPr/>
      </xdr:nvCxnSpPr>
      <xdr:spPr>
        <a:xfrm flipH="1">
          <a:off x="1216800" y="9258120"/>
          <a:ext cx="1967400" cy="752760"/>
        </a:xfrm>
        <a:prstGeom prst="straightConnector1">
          <a:avLst/>
        </a:prstGeom>
        <a:ln w="6350">
          <a:solidFill>
            <a:srgbClr val="4472c4"/>
          </a:solidFill>
          <a:miter/>
          <a:tailEnd len="med" type="triangle" w="med"/>
        </a:ln>
      </xdr:spPr>
    </xdr:cxnSp>
    <xdr:clientData/>
  </xdr:twoCellAnchor>
  <xdr:twoCellAnchor editAs="twoCell">
    <xdr:from>
      <xdr:col>1</xdr:col>
      <xdr:colOff>18720</xdr:colOff>
      <xdr:row>22</xdr:row>
      <xdr:rowOff>247320</xdr:rowOff>
    </xdr:from>
    <xdr:to>
      <xdr:col>3</xdr:col>
      <xdr:colOff>199800</xdr:colOff>
      <xdr:row>24</xdr:row>
      <xdr:rowOff>180720</xdr:rowOff>
    </xdr:to>
    <xdr:cxnSp>
      <xdr:nvCxnSpPr>
        <xdr:cNvPr id="42" name="Connecteur droit avec flèche 5"/>
        <xdr:cNvCxnSpPr/>
      </xdr:nvCxnSpPr>
      <xdr:spPr>
        <a:xfrm flipH="1">
          <a:off x="1216800" y="9258120"/>
          <a:ext cx="1967400" cy="752760"/>
        </a:xfrm>
        <a:prstGeom prst="straightConnector1">
          <a:avLst/>
        </a:prstGeom>
        <a:ln w="6350">
          <a:solidFill>
            <a:srgbClr val="4472c4"/>
          </a:solidFill>
          <a:miter/>
          <a:tailEnd len="med" type="triangle" w="med"/>
        </a:ln>
      </xdr:spPr>
    </xdr:cxnSp>
    <xdr:clientData/>
  </xdr:twoCellAnchor>
  <xdr:twoCellAnchor editAs="twoCell">
    <xdr:from>
      <xdr:col>1</xdr:col>
      <xdr:colOff>18720</xdr:colOff>
      <xdr:row>22</xdr:row>
      <xdr:rowOff>247320</xdr:rowOff>
    </xdr:from>
    <xdr:to>
      <xdr:col>3</xdr:col>
      <xdr:colOff>199800</xdr:colOff>
      <xdr:row>24</xdr:row>
      <xdr:rowOff>180720</xdr:rowOff>
    </xdr:to>
    <xdr:cxnSp>
      <xdr:nvCxnSpPr>
        <xdr:cNvPr id="43" name="Connecteur droit avec flèche 6"/>
        <xdr:cNvCxnSpPr/>
      </xdr:nvCxnSpPr>
      <xdr:spPr>
        <a:xfrm flipH="1">
          <a:off x="1216800" y="9258120"/>
          <a:ext cx="1967400" cy="752760"/>
        </a:xfrm>
        <a:prstGeom prst="straightConnector1">
          <a:avLst/>
        </a:prstGeom>
        <a:ln w="6350">
          <a:solidFill>
            <a:srgbClr val="4472c4"/>
          </a:solidFill>
          <a:miter/>
          <a:tailEnd len="med" type="triangle" w="med"/>
        </a:ln>
      </xdr:spPr>
    </xdr:cxnSp>
    <xdr:clientData/>
  </xdr:twoCellAnchor>
  <xdr:twoCellAnchor editAs="twoCell">
    <xdr:from>
      <xdr:col>1</xdr:col>
      <xdr:colOff>18720</xdr:colOff>
      <xdr:row>22</xdr:row>
      <xdr:rowOff>247320</xdr:rowOff>
    </xdr:from>
    <xdr:to>
      <xdr:col>3</xdr:col>
      <xdr:colOff>199800</xdr:colOff>
      <xdr:row>24</xdr:row>
      <xdr:rowOff>180720</xdr:rowOff>
    </xdr:to>
    <xdr:cxnSp>
      <xdr:nvCxnSpPr>
        <xdr:cNvPr id="44" name="Connecteur droit avec flèche 7"/>
        <xdr:cNvCxnSpPr/>
      </xdr:nvCxnSpPr>
      <xdr:spPr>
        <a:xfrm flipH="1">
          <a:off x="1216800" y="9258120"/>
          <a:ext cx="1967400" cy="752760"/>
        </a:xfrm>
        <a:prstGeom prst="straightConnector1">
          <a:avLst/>
        </a:prstGeom>
        <a:ln w="6350">
          <a:solidFill>
            <a:srgbClr val="4472c4"/>
          </a:solidFill>
          <a:miter/>
          <a:tailEnd len="med" type="triangle" w="med"/>
        </a:ln>
      </xdr:spPr>
    </xdr:cxnSp>
    <xdr:clientData/>
  </xdr:twoCellAnchor>
  <xdr:twoCellAnchor editAs="oneCell">
    <xdr:from>
      <xdr:col>0</xdr:col>
      <xdr:colOff>0</xdr:colOff>
      <xdr:row>29</xdr:row>
      <xdr:rowOff>47520</xdr:rowOff>
    </xdr:from>
    <xdr:to>
      <xdr:col>12</xdr:col>
      <xdr:colOff>161280</xdr:colOff>
      <xdr:row>38</xdr:row>
      <xdr:rowOff>365760</xdr:rowOff>
    </xdr:to>
    <xdr:pic>
      <xdr:nvPicPr>
        <xdr:cNvPr id="45" name="Image 8" descr=""/>
        <xdr:cNvPicPr/>
      </xdr:nvPicPr>
      <xdr:blipFill>
        <a:blip r:embed="rId1"/>
        <a:stretch/>
      </xdr:blipFill>
      <xdr:spPr>
        <a:xfrm>
          <a:off x="0" y="11925360"/>
          <a:ext cx="11286360" cy="4004280"/>
        </a:xfrm>
        <a:prstGeom prst="rect">
          <a:avLst/>
        </a:prstGeom>
        <a:noFill/>
        <a:ln w="0">
          <a:noFill/>
        </a:ln>
      </xdr:spPr>
    </xdr:pic>
    <xdr:clientData/>
  </xdr:twoCellAnchor>
  <xdr:twoCellAnchor editAs="oneCell">
    <xdr:from>
      <xdr:col>1</xdr:col>
      <xdr:colOff>0</xdr:colOff>
      <xdr:row>40</xdr:row>
      <xdr:rowOff>47880</xdr:rowOff>
    </xdr:from>
    <xdr:to>
      <xdr:col>11</xdr:col>
      <xdr:colOff>736920</xdr:colOff>
      <xdr:row>52</xdr:row>
      <xdr:rowOff>33840</xdr:rowOff>
    </xdr:to>
    <xdr:pic>
      <xdr:nvPicPr>
        <xdr:cNvPr id="46" name="Image 9" descr=""/>
        <xdr:cNvPicPr/>
      </xdr:nvPicPr>
      <xdr:blipFill>
        <a:blip r:embed="rId2"/>
        <a:stretch/>
      </xdr:blipFill>
      <xdr:spPr>
        <a:xfrm>
          <a:off x="1198080" y="16430760"/>
          <a:ext cx="9921240" cy="4901040"/>
        </a:xfrm>
        <a:prstGeom prst="rect">
          <a:avLst/>
        </a:prstGeom>
        <a:noFill/>
        <a:ln w="0">
          <a:noFill/>
        </a:ln>
      </xdr:spPr>
    </xdr:pic>
    <xdr:clientData/>
  </xdr:twoCellAnchor>
  <xdr:twoCellAnchor editAs="oneCell">
    <xdr:from>
      <xdr:col>1</xdr:col>
      <xdr:colOff>0</xdr:colOff>
      <xdr:row>52</xdr:row>
      <xdr:rowOff>47520</xdr:rowOff>
    </xdr:from>
    <xdr:to>
      <xdr:col>12</xdr:col>
      <xdr:colOff>11520</xdr:colOff>
      <xdr:row>65</xdr:row>
      <xdr:rowOff>302400</xdr:rowOff>
    </xdr:to>
    <xdr:pic>
      <xdr:nvPicPr>
        <xdr:cNvPr id="47" name="Image 10" descr=""/>
        <xdr:cNvPicPr/>
      </xdr:nvPicPr>
      <xdr:blipFill>
        <a:blip r:embed="rId3"/>
        <a:stretch/>
      </xdr:blipFill>
      <xdr:spPr>
        <a:xfrm>
          <a:off x="1198080" y="21345480"/>
          <a:ext cx="9938520" cy="5579280"/>
        </a:xfrm>
        <a:prstGeom prst="rect">
          <a:avLst/>
        </a:prstGeom>
        <a:noFill/>
        <a:ln w="0">
          <a:noFill/>
        </a:ln>
      </xdr:spPr>
    </xdr:pic>
    <xdr:clientData/>
  </xdr:twoCellAnchor>
  <xdr:twoCellAnchor editAs="twoCell">
    <xdr:from>
      <xdr:col>4</xdr:col>
      <xdr:colOff>112320</xdr:colOff>
      <xdr:row>24</xdr:row>
      <xdr:rowOff>64080</xdr:rowOff>
    </xdr:from>
    <xdr:to>
      <xdr:col>5</xdr:col>
      <xdr:colOff>92520</xdr:colOff>
      <xdr:row>25</xdr:row>
      <xdr:rowOff>17280</xdr:rowOff>
    </xdr:to>
    <xdr:cxnSp>
      <xdr:nvCxnSpPr>
        <xdr:cNvPr id="48" name="Connecteur droit avec flèche 11"/>
        <xdr:cNvCxnSpPr/>
      </xdr:nvCxnSpPr>
      <xdr:spPr>
        <a:xfrm flipH="1">
          <a:off x="4043520" y="9893880"/>
          <a:ext cx="1100160" cy="363240"/>
        </a:xfrm>
        <a:prstGeom prst="straightConnector1">
          <a:avLst/>
        </a:prstGeom>
        <a:ln w="6350">
          <a:solidFill>
            <a:srgbClr val="4472c4"/>
          </a:solidFill>
          <a:miter/>
          <a:tailEnd len="med" type="triangle" w="med"/>
        </a:ln>
      </xdr:spPr>
    </xdr:cxnSp>
    <xdr:clientData/>
  </xdr:twoCellAnchor>
</xdr:wsDr>
</file>

<file path=xl/externalLinks/_rels/externalLink1.xml.rels><?xml version="1.0" encoding="UTF-8"?>
<Relationships xmlns="http://schemas.openxmlformats.org/package/2006/relationships"><Relationship Id="rId1" Type="http://schemas.openxmlformats.org/officeDocument/2006/relationships/externalLinkPath" Target="../../../../../Desktop/COURS%20GRETA%202018%202019/COURS%20DEFINITIFS%20PRODUITS/TR%202018/TICKETS%20RESTAURANT%202018/TR/51.GESTION%20DES%20TR%20et%20MATRICE.xlsx" TargetMode="External"/>
</Relationships>
</file>

<file path=xl/externalLinks/_rels/externalLink2.xml.rels><?xml version="1.0" encoding="UTF-8"?>
<Relationships xmlns="http://schemas.openxmlformats.org/package/2006/relationships"><Relationship Id="rId1" Type="http://schemas.openxmlformats.org/officeDocument/2006/relationships/externalLinkPath" Target="../../../../../Desktop/TROPHEE%20DE%20LA%20PAIE%202020%20et%202021/2021/TROPHEE%20DE%20LA%20PAIE%2020211%20DEF.xlsx" TargetMode="External"/>
</Relationships>
</file>

<file path=xl/externalLinks/_rels/externalLink3.xml.rels><?xml version="1.0" encoding="UTF-8"?>
<Relationships xmlns="http://schemas.openxmlformats.org/package/2006/relationships"><Relationship Id="rId1" Type="http://schemas.openxmlformats.org/officeDocument/2006/relationships/externalLinkPath" Target="../../../../../../../fa77d33fea66a78b/Desktop/1%20PAIE%202025/CHAPITRE%2031%20TROPHEE%20DE%20LA%20PAIE/TROPHEE%20DE%20LA%20PAIE%20%202021%20ACTUALISE%202024%20%20CORRECTION.xlsm" TargetMode="External"/>
</Relationships>
</file>

<file path=xl/externalLinks/_rels/externalLink4.xml.rels><?xml version="1.0" encoding="UTF-8"?>
<Relationships xmlns="http://schemas.openxmlformats.org/package/2006/relationships"><Relationship Id="rId1" Type="http://schemas.openxmlformats.org/officeDocument/2006/relationships/externalLinkPath" Target="../../../../../Desktop/indemnit&#233;s%20de%20d&#233;part/TROPHEE%20DE%20LA%20PAIE%20%202018%20ACTUALISE%202023%20%20MOIS%20ISOLE.xlsx" TargetMode="External"/>
</Relationships>
</file>

<file path=xl/externalLinks/_rels/externalLink5.xml.rels><?xml version="1.0" encoding="UTF-8"?>
<Relationships xmlns="http://schemas.openxmlformats.org/package/2006/relationships"><Relationship Id="rId1" Type="http://schemas.openxmlformats.org/officeDocument/2006/relationships/externalLinkPath" Target="../../../../../Desktop/TROPHEE%20DE%20LA%20PAIE%20%202021%20%20MOIS%20ISOLE.xlsx" TargetMode="External"/>
</Relationships>
</file>

<file path=xl/externalLinks/_rels/externalLink6.xml.rels><?xml version="1.0" encoding="UTF-8"?>
<Relationships xmlns="http://schemas.openxmlformats.org/package/2006/relationships"><Relationship Id="rId1" Type="http://schemas.openxmlformats.org/officeDocument/2006/relationships/externalLinkPath" Target="file:///D:/Users/Bienvenue/Desktop/ENVOI%20STAGAIRES/ASSIA/MAQUETTE%20CADRE%20%202019%20.xlsx" TargetMode="External"/>
</Relationships>
</file>

<file path=xl/externalLinks/_rels/externalLink7.xml.rels><?xml version="1.0" encoding="UTF-8"?>
<Relationships xmlns="http://schemas.openxmlformats.org/package/2006/relationships"><Relationship Id="rId1" Type="http://schemas.openxmlformats.org/officeDocument/2006/relationships/externalLinkPath" Target="../../../../../Desktop/PAIE%202020/FICHIERS%20DEFINITIFS%20PRETS%20A%20IMPRIMER/TR/EXERCICE%205/1.%202020.%20EXERCICE%2053%20TR%20.xlsx" TargetMode="External"/>
</Relationships>
</file>

<file path=xl/externalLinks/_rels/externalLink8.xml.rels><?xml version="1.0" encoding="UTF-8"?>
<Relationships xmlns="http://schemas.openxmlformats.org/package/2006/relationships"><Relationship Id="rId1" Type="http://schemas.openxmlformats.org/officeDocument/2006/relationships/externalLinkPath" Target="../../../../../../../fa77d33fea66a78b/Desktop/1%20PAIE%202025/1%20MAQUETTES/MAQUETTE%20%20%20REG%20PROG%20%203%20MOIS%20EX%202.xlsm"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A LIRE "/>
      <sheetName val="Table des taux "/>
      <sheetName val="TABLEAU SYNTH"/>
      <sheetName val="RAPPEL LEGISLATION "/>
      <sheetName val="Feuil5"/>
      <sheetName val="SYNTHESE TR "/>
      <sheetName val="Feuil1"/>
      <sheetName val="TR EX 1 "/>
      <sheetName val="TR EX 1 SUITE "/>
      <sheetName val="TR BP 1 "/>
      <sheetName val="Feuil2"/>
      <sheetName val="Feuil3"/>
      <sheetName val="TR ex 2  "/>
      <sheetName val="TR ex 2  suite "/>
      <sheetName val="TR BP 2 "/>
      <sheetName val="TR EX  3"/>
      <sheetName val="TR EX3 SUITE "/>
      <sheetName val="TR BP 3 "/>
      <sheetName val="TR EX 4"/>
      <sheetName val="TR EX 4 SUITE "/>
      <sheetName val="TR BP 4 "/>
      <sheetName val="MATRICE COTISATIONS"/>
      <sheetName val="TR BP MATRICE "/>
      <sheetName val="MATRICE NET IMPOSABLE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bp prép "/>
      <sheetName val="PRESENTATION"/>
      <sheetName val="EXPLICATIONS 1 "/>
      <sheetName val="EXPLICATIONS 2"/>
      <sheetName val="INDEMNITE DE CP "/>
      <sheetName val="BULL PAIE "/>
    </sheetNames>
    <sheetDataSet>
      <sheetData sheetId="0">
        <row r="40">
          <cell r="D40">
            <v>0.01</v>
          </cell>
          <cell r="E40">
            <v>0.04</v>
          </cell>
        </row>
        <row r="41">
          <cell r="D41">
            <v>0.04</v>
          </cell>
          <cell r="E41">
            <v>0.04</v>
          </cell>
        </row>
        <row r="42">
          <cell r="D42">
            <v>0.0335</v>
          </cell>
          <cell r="E42">
            <v>0.0335</v>
          </cell>
        </row>
      </sheetData>
      <sheetData sheetId="1"/>
      <sheetData sheetId="2"/>
      <sheetData sheetId="3"/>
      <sheetData sheetId="4"/>
      <sheetData sheetId="5"/>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SUJET "/>
      <sheetName val="SALAIRES DE REFERENCE "/>
      <sheetName val="Thémes du dossier"/>
      <sheetName val="RSF ILL "/>
      <sheetName val="Table des Taux 2024"/>
      <sheetName val="CALCULATEUR "/>
      <sheetName val="INDEMNITES DE CONGES PAYES "/>
      <sheetName val="CALCUL INDEMN. DE LICENC."/>
      <sheetName val="HAUT DU BULLETIN "/>
      <sheetName val="REINTEG SOC. ET FISC. "/>
      <sheetName val="Masque de Saisie"/>
      <sheetName val="BP Version Janvier 2023"/>
      <sheetName val="BP Format Juillet 2023"/>
      <sheetName val="Red. Gen. de  Cot. Mois  Isolé"/>
      <sheetName val="Feuille de Contrôle "/>
      <sheetName val="Heures Supplémentaires"/>
      <sheetName val="Routine Heures Supplémentaires "/>
      <sheetName val="Taux Neutre"/>
      <sheetName val="Red. Gen. de Cot. Janv"/>
      <sheetName val="TR Matrice Cotisations "/>
      <sheetName val="TR Matrice Net Imposable"/>
      <sheetName val="Matrice IJSS Maladie"/>
      <sheetName val="Matrice IJSS Maternité"/>
      <sheetName val="Matrice IJSS AT"/>
      <sheetName val="Matrice Val Abs"/>
      <sheetName val="TRAME VIERGE BP JANVIER 2023"/>
      <sheetName val="TRAME VIERGE JUILLET 2023 "/>
      <sheetName val="Feuille de Contrôle Vierge "/>
    </sheetNames>
    <sheetDataSet>
      <sheetData sheetId="0">
        <row r="44">
          <cell r="D44">
            <v>30</v>
          </cell>
        </row>
      </sheetData>
      <sheetData sheetId="1"/>
      <sheetData sheetId="2"/>
      <sheetData sheetId="3"/>
      <sheetData sheetId="4"/>
      <sheetData sheetId="5"/>
      <sheetData sheetId="6"/>
      <sheetData sheetId="7"/>
      <sheetData sheetId="8"/>
      <sheetData sheetId="9">
        <row r="6">
          <cell r="E6">
            <v>0.01</v>
          </cell>
        </row>
        <row r="6">
          <cell r="G6">
            <v>0.04</v>
          </cell>
        </row>
        <row r="7">
          <cell r="E7">
            <v>0.04</v>
          </cell>
        </row>
        <row r="7">
          <cell r="G7">
            <v>0.04</v>
          </cell>
        </row>
        <row r="8">
          <cell r="E8">
            <v>0.0335</v>
          </cell>
        </row>
        <row r="8">
          <cell r="G8">
            <v>0.0335</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PRESENTATION"/>
      <sheetName val="ENONCE 2021"/>
      <sheetName val="TAUX NEUTRE "/>
      <sheetName val="TABLE DES TAUX "/>
      <sheetName val="CALCULATEUR "/>
      <sheetName val="REGIME SOCIAL ET FISCAL IL "/>
      <sheetName val="CORRECTION SUJET 2018 2021"/>
      <sheetName val="SAISIE "/>
      <sheetName val="AUROBINDO "/>
      <sheetName val="RED. GEN. de COT. "/>
    </sheetNames>
    <sheetDataSet>
      <sheetData sheetId="0"/>
      <sheetData sheetId="1"/>
      <sheetData sheetId="2"/>
      <sheetData sheetId="3"/>
      <sheetData sheetId="4"/>
      <sheetData sheetId="5"/>
      <sheetData sheetId="6">
        <row r="141">
          <cell r="E141">
            <v>0.03</v>
          </cell>
        </row>
        <row r="141">
          <cell r="G141">
            <v>0.03</v>
          </cell>
        </row>
      </sheetData>
      <sheetData sheetId="7"/>
      <sheetData sheetId="8"/>
      <sheetData sheetId="9"/>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TAUX NEUTRE "/>
      <sheetName val="TABLE DES TAUX "/>
      <sheetName val="PREAMBULE "/>
      <sheetName val="ENONCE "/>
      <sheetName val="SAISIE "/>
      <sheetName val="GRAVELINE    "/>
      <sheetName val="HEURES SUPPLEMENTAIRES "/>
      <sheetName val="GRAVELINE COMMENTE "/>
      <sheetName val="FERNANDEZ "/>
      <sheetName val="FERNANDEZ COMMENTE "/>
      <sheetName val="RED. GEN. de COT. "/>
      <sheetName val="Feuil8"/>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Feuil1"/>
      <sheetName val="PREVISIONS ET NOUVELLES REGLES"/>
      <sheetName val="TTAUX 2019 "/>
      <sheetName val="TABLE DES TAUX 2019"/>
      <sheetName val="PRE CALCUL "/>
      <sheetName val="VALEUR CIBLE"/>
    </sheetNames>
    <sheetDataSet>
      <sheetData sheetId="0"/>
      <sheetData sheetId="1"/>
      <sheetData sheetId="2"/>
      <sheetData sheetId="3">
        <row r="12">
          <cell r="C12">
            <v>0.3</v>
          </cell>
        </row>
        <row r="14">
          <cell r="C14">
            <v>0.016</v>
          </cell>
        </row>
        <row r="35">
          <cell r="C35">
            <v>0.68</v>
          </cell>
        </row>
        <row r="37">
          <cell r="C37">
            <v>0.55</v>
          </cell>
        </row>
      </sheetData>
      <sheetData sheetId="4"/>
      <sheetData sheetId="5"/>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MATRICE CALCUL JOURS "/>
      <sheetName val="BP MAQUETTE "/>
      <sheetName val="EXPLICATIONS ENONCE 1  H SUPPL"/>
      <sheetName val="INFOS COMPTABILISATION "/>
      <sheetName val="MODE OPERATOIRE "/>
      <sheetName val="BP COMMENTE "/>
      <sheetName val="ENONCE TR 5 "/>
      <sheetName val="ROUTINE TR "/>
      <sheetName val="CORRECTION TR 5  "/>
      <sheetName val="DONNEES "/>
      <sheetName val="HEURES SUPPLEMENTAIRES "/>
      <sheetName val="BP JANV."/>
      <sheetName val="DISPATCH RED GEN DE COT PAT"/>
      <sheetName val="SUIVI RETRAITE "/>
      <sheetName val="SAISIE PRIMES "/>
      <sheetName val="REDUCTION GENERALE DE COT.  "/>
      <sheetName val="SYNTHESES TABLEAUX DE SUIVI "/>
      <sheetName val="BP  JANV. COMMENTE 1   "/>
      <sheetName val="TAUX NEUTRE  2020"/>
      <sheetName val="ROUTINE LIMITE CSG CRDS "/>
      <sheetName val="SUIVI 2.5  SMIC   "/>
      <sheetName val="SUIVI ALLOCATIONS FAMILIALES "/>
      <sheetName val="SUIVI RED GEN DE COT PAT "/>
      <sheetName val="TABLE 2020 "/>
      <sheetName val="EXERCICE 1 "/>
      <sheetName val="BP JANV COMMENTE  2"/>
      <sheetName val="BP FEVRIER    "/>
      <sheetName val="BP MARS   "/>
      <sheetName val="BP AVRIL    "/>
      <sheetName val="BP MAI     "/>
      <sheetName val="BP  JUIN "/>
      <sheetName val="BP JUILLET "/>
      <sheetName val="BP AOUT "/>
      <sheetName val="BP SEPTEMBRE "/>
      <sheetName val="BP OCTOBRE "/>
      <sheetName val="BP NOVEMBRE "/>
      <sheetName val="BP DECEMBRE "/>
      <sheetName val="Feuil1"/>
      <sheetName val="BP "/>
    </sheetNames>
    <sheetDataSet>
      <sheetData sheetId="0"/>
      <sheetData sheetId="1"/>
      <sheetData sheetId="2"/>
      <sheetData sheetId="3"/>
      <sheetData sheetId="4"/>
      <sheetData sheetId="5"/>
      <sheetData sheetId="6"/>
      <sheetData sheetId="7"/>
      <sheetData sheetId="8"/>
      <sheetData sheetId="9"/>
      <sheetData sheetId="10">
        <row r="83">
          <cell r="G83">
            <v>0</v>
          </cell>
        </row>
        <row r="83">
          <cell r="J83">
            <v>0</v>
          </cell>
        </row>
        <row r="83">
          <cell r="L83">
            <v>0</v>
          </cell>
          <cell r="M83">
            <v>0</v>
          </cell>
          <cell r="N83">
            <v>0</v>
          </cell>
          <cell r="O83">
            <v>0</v>
          </cell>
          <cell r="P83">
            <v>0</v>
          </cell>
        </row>
        <row r="85">
          <cell r="J85" t="e">
            <v>#VALUE!</v>
          </cell>
        </row>
      </sheetData>
      <sheetData sheetId="11"/>
      <sheetData sheetId="12"/>
      <sheetData sheetId="13">
        <row r="7">
          <cell r="B7">
            <v>4910.8</v>
          </cell>
          <cell r="C7">
            <v>3428</v>
          </cell>
        </row>
        <row r="8">
          <cell r="B8">
            <v>0</v>
          </cell>
          <cell r="C8">
            <v>0</v>
          </cell>
        </row>
        <row r="9">
          <cell r="B9" t="e">
            <v>#VALUE!</v>
          </cell>
          <cell r="C9">
            <v>0</v>
          </cell>
        </row>
        <row r="10">
          <cell r="B10" t="e">
            <v>#VALUE!</v>
          </cell>
          <cell r="C10">
            <v>0</v>
          </cell>
        </row>
        <row r="11">
          <cell r="B11" t="e">
            <v>#VALUE!</v>
          </cell>
          <cell r="C11">
            <v>0</v>
          </cell>
        </row>
        <row r="12">
          <cell r="B12" t="e">
            <v>#VALUE!</v>
          </cell>
          <cell r="C12">
            <v>0</v>
          </cell>
        </row>
        <row r="13">
          <cell r="B13" t="e">
            <v>#VALUE!</v>
          </cell>
          <cell r="C13">
            <v>0</v>
          </cell>
        </row>
        <row r="14">
          <cell r="B14" t="e">
            <v>#VALUE!</v>
          </cell>
          <cell r="C14">
            <v>0</v>
          </cell>
        </row>
        <row r="15">
          <cell r="B15" t="e">
            <v>#VALUE!</v>
          </cell>
          <cell r="C15">
            <v>0</v>
          </cell>
        </row>
        <row r="16">
          <cell r="B16" t="e">
            <v>#VALUE!</v>
          </cell>
          <cell r="C16">
            <v>0</v>
          </cell>
        </row>
        <row r="17">
          <cell r="B17" t="e">
            <v>#VALUE!</v>
          </cell>
          <cell r="C17">
            <v>0</v>
          </cell>
        </row>
        <row r="18">
          <cell r="B18" t="e">
            <v>#VALUE!</v>
          </cell>
          <cell r="C18">
            <v>0</v>
          </cell>
        </row>
        <row r="19">
          <cell r="B19" t="e">
            <v>#VALUE!</v>
          </cell>
        </row>
      </sheetData>
      <sheetData sheetId="14"/>
      <sheetData sheetId="15"/>
      <sheetData sheetId="16"/>
      <sheetData sheetId="17">
        <row r="80">
          <cell r="G80">
            <v>0</v>
          </cell>
        </row>
        <row r="81">
          <cell r="G81">
            <v>0</v>
          </cell>
        </row>
        <row r="82">
          <cell r="G82">
            <v>98.22</v>
          </cell>
        </row>
        <row r="83">
          <cell r="G83">
            <v>0</v>
          </cell>
        </row>
        <row r="84">
          <cell r="G84">
            <v>147.32</v>
          </cell>
        </row>
        <row r="85">
          <cell r="G85">
            <v>0</v>
          </cell>
        </row>
      </sheetData>
      <sheetData sheetId="18"/>
      <sheetData sheetId="19"/>
      <sheetData sheetId="20"/>
      <sheetData sheetId="21"/>
      <sheetData sheetId="22"/>
      <sheetData sheetId="23"/>
      <sheetData sheetId="24"/>
      <sheetData sheetId="25"/>
      <sheetData sheetId="26">
        <row r="59">
          <cell r="J59">
            <v>0</v>
          </cell>
        </row>
        <row r="60">
          <cell r="J60">
            <v>0</v>
          </cell>
        </row>
        <row r="61">
          <cell r="J61">
            <v>0</v>
          </cell>
        </row>
        <row r="62">
          <cell r="J62">
            <v>0</v>
          </cell>
        </row>
        <row r="63">
          <cell r="J63">
            <v>0</v>
          </cell>
        </row>
        <row r="79">
          <cell r="G79">
            <v>0</v>
          </cell>
        </row>
        <row r="80">
          <cell r="G80">
            <v>0</v>
          </cell>
        </row>
        <row r="81">
          <cell r="G81">
            <v>0</v>
          </cell>
        </row>
        <row r="82">
          <cell r="G82">
            <v>0</v>
          </cell>
        </row>
        <row r="83">
          <cell r="G83">
            <v>0</v>
          </cell>
        </row>
        <row r="84">
          <cell r="G84">
            <v>0</v>
          </cell>
        </row>
        <row r="85">
          <cell r="G85">
            <v>0</v>
          </cell>
        </row>
        <row r="102">
          <cell r="C102">
            <v>0</v>
          </cell>
        </row>
      </sheetData>
      <sheetData sheetId="27">
        <row r="17">
          <cell r="J17">
            <v>0</v>
          </cell>
        </row>
        <row r="55">
          <cell r="J55">
            <v>0</v>
          </cell>
        </row>
        <row r="56">
          <cell r="J56">
            <v>0</v>
          </cell>
        </row>
        <row r="57">
          <cell r="J57">
            <v>0</v>
          </cell>
        </row>
        <row r="58">
          <cell r="J58">
            <v>0</v>
          </cell>
        </row>
        <row r="59">
          <cell r="J59" t="e">
            <v>#VALUE!</v>
          </cell>
        </row>
        <row r="60">
          <cell r="J60" t="e">
            <v>#VALUE!</v>
          </cell>
        </row>
        <row r="61">
          <cell r="J61" t="e">
            <v>#VALUE!</v>
          </cell>
        </row>
        <row r="62">
          <cell r="J62" t="e">
            <v>#VALUE!</v>
          </cell>
        </row>
        <row r="63">
          <cell r="J63" t="e">
            <v>#VALUE!</v>
          </cell>
        </row>
        <row r="74">
          <cell r="J74" t="e">
            <v>#VALUE!</v>
          </cell>
        </row>
        <row r="79">
          <cell r="G79" t="e">
            <v>#VALUE!</v>
          </cell>
        </row>
        <row r="80">
          <cell r="G80" t="e">
            <v>#VALUE!</v>
          </cell>
        </row>
        <row r="81">
          <cell r="G81" t="e">
            <v>#VALUE!</v>
          </cell>
        </row>
        <row r="82">
          <cell r="G82" t="e">
            <v>#VALUE!</v>
          </cell>
        </row>
        <row r="83">
          <cell r="G83" t="e">
            <v>#VALUE!</v>
          </cell>
        </row>
        <row r="84">
          <cell r="G84" t="e">
            <v>#VALUE!</v>
          </cell>
        </row>
        <row r="85">
          <cell r="G85" t="e">
            <v>#VALUE!</v>
          </cell>
        </row>
        <row r="102">
          <cell r="C102" t="e">
            <v>#VALUE!</v>
          </cell>
        </row>
        <row r="105">
          <cell r="F105" t="e">
            <v>#VALUE!</v>
          </cell>
        </row>
        <row r="106">
          <cell r="F106" t="e">
            <v>#VALUE!</v>
          </cell>
        </row>
        <row r="107">
          <cell r="F107" t="e">
            <v>#VALUE!</v>
          </cell>
        </row>
        <row r="108">
          <cell r="F108">
            <v>0</v>
          </cell>
        </row>
        <row r="109">
          <cell r="F109" t="e">
            <v>#VALUE!</v>
          </cell>
        </row>
        <row r="113">
          <cell r="F113" t="e">
            <v>#VALUE!</v>
          </cell>
        </row>
      </sheetData>
      <sheetData sheetId="28">
        <row r="17">
          <cell r="J17">
            <v>0</v>
          </cell>
        </row>
        <row r="55">
          <cell r="J55">
            <v>0</v>
          </cell>
        </row>
        <row r="56">
          <cell r="J56">
            <v>0</v>
          </cell>
        </row>
        <row r="57">
          <cell r="J57">
            <v>0</v>
          </cell>
        </row>
        <row r="58">
          <cell r="J58">
            <v>0</v>
          </cell>
        </row>
        <row r="59">
          <cell r="J59" t="e">
            <v>#VALUE!</v>
          </cell>
        </row>
        <row r="60">
          <cell r="J60" t="e">
            <v>#VALUE!</v>
          </cell>
        </row>
        <row r="61">
          <cell r="J61" t="e">
            <v>#VALUE!</v>
          </cell>
        </row>
        <row r="62">
          <cell r="J62" t="e">
            <v>#VALUE!</v>
          </cell>
        </row>
        <row r="63">
          <cell r="J63" t="e">
            <v>#VALUE!</v>
          </cell>
        </row>
        <row r="74">
          <cell r="J74" t="e">
            <v>#VALUE!</v>
          </cell>
        </row>
        <row r="79">
          <cell r="G79" t="e">
            <v>#VALUE!</v>
          </cell>
        </row>
        <row r="80">
          <cell r="G80" t="e">
            <v>#VALUE!</v>
          </cell>
        </row>
        <row r="81">
          <cell r="G81" t="e">
            <v>#VALUE!</v>
          </cell>
        </row>
        <row r="82">
          <cell r="G82" t="e">
            <v>#VALUE!</v>
          </cell>
        </row>
        <row r="83">
          <cell r="G83" t="e">
            <v>#VALUE!</v>
          </cell>
        </row>
        <row r="84">
          <cell r="G84" t="e">
            <v>#VALUE!</v>
          </cell>
        </row>
        <row r="85">
          <cell r="G85" t="e">
            <v>#VALUE!</v>
          </cell>
        </row>
        <row r="102">
          <cell r="C102" t="e">
            <v>#VALUE!</v>
          </cell>
        </row>
        <row r="105">
          <cell r="F105" t="e">
            <v>#VALUE!</v>
          </cell>
        </row>
        <row r="106">
          <cell r="F106" t="e">
            <v>#VALUE!</v>
          </cell>
        </row>
        <row r="107">
          <cell r="F107" t="e">
            <v>#VALUE!</v>
          </cell>
        </row>
        <row r="109">
          <cell r="F109" t="e">
            <v>#VALUE!</v>
          </cell>
        </row>
        <row r="113">
          <cell r="F113" t="e">
            <v>#VALUE!</v>
          </cell>
        </row>
      </sheetData>
      <sheetData sheetId="29">
        <row r="17">
          <cell r="J17">
            <v>0</v>
          </cell>
        </row>
        <row r="55">
          <cell r="J55">
            <v>0</v>
          </cell>
        </row>
        <row r="56">
          <cell r="J56">
            <v>0</v>
          </cell>
        </row>
        <row r="57">
          <cell r="J57">
            <v>0</v>
          </cell>
        </row>
        <row r="58">
          <cell r="J58">
            <v>0</v>
          </cell>
        </row>
        <row r="59">
          <cell r="J59" t="e">
            <v>#VALUE!</v>
          </cell>
        </row>
        <row r="60">
          <cell r="J60" t="e">
            <v>#VALUE!</v>
          </cell>
        </row>
        <row r="61">
          <cell r="J61" t="e">
            <v>#VALUE!</v>
          </cell>
        </row>
        <row r="62">
          <cell r="J62" t="e">
            <v>#VALUE!</v>
          </cell>
        </row>
        <row r="63">
          <cell r="J63" t="e">
            <v>#VALUE!</v>
          </cell>
        </row>
        <row r="74">
          <cell r="J74" t="e">
            <v>#VALUE!</v>
          </cell>
        </row>
        <row r="79">
          <cell r="G79" t="e">
            <v>#VALUE!</v>
          </cell>
        </row>
        <row r="80">
          <cell r="G80" t="e">
            <v>#VALUE!</v>
          </cell>
        </row>
        <row r="81">
          <cell r="G81" t="e">
            <v>#VALUE!</v>
          </cell>
        </row>
        <row r="82">
          <cell r="G82" t="e">
            <v>#VALUE!</v>
          </cell>
        </row>
        <row r="83">
          <cell r="G83" t="e">
            <v>#VALUE!</v>
          </cell>
        </row>
        <row r="84">
          <cell r="G84" t="e">
            <v>#VALUE!</v>
          </cell>
        </row>
        <row r="87">
          <cell r="G87" t="e">
            <v>#VALUE!</v>
          </cell>
        </row>
        <row r="102">
          <cell r="C102" t="e">
            <v>#VALUE!</v>
          </cell>
        </row>
        <row r="102">
          <cell r="F102" t="e">
            <v>#VALUE!</v>
          </cell>
        </row>
        <row r="105">
          <cell r="F105" t="e">
            <v>#VALUE!</v>
          </cell>
        </row>
        <row r="106">
          <cell r="F106" t="e">
            <v>#VALUE!</v>
          </cell>
        </row>
        <row r="107">
          <cell r="F107" t="e">
            <v>#VALUE!</v>
          </cell>
        </row>
        <row r="108">
          <cell r="F108" t="e">
            <v>#VALUE!</v>
          </cell>
        </row>
        <row r="109">
          <cell r="F109" t="e">
            <v>#VALUE!</v>
          </cell>
        </row>
        <row r="113">
          <cell r="F113" t="e">
            <v>#VALUE!</v>
          </cell>
        </row>
      </sheetData>
      <sheetData sheetId="30">
        <row r="17">
          <cell r="J17">
            <v>0</v>
          </cell>
        </row>
        <row r="55">
          <cell r="J55">
            <v>0</v>
          </cell>
        </row>
        <row r="56">
          <cell r="J56">
            <v>0</v>
          </cell>
        </row>
        <row r="57">
          <cell r="J57">
            <v>0</v>
          </cell>
        </row>
        <row r="58">
          <cell r="J58">
            <v>0</v>
          </cell>
        </row>
        <row r="59">
          <cell r="J59" t="e">
            <v>#VALUE!</v>
          </cell>
        </row>
        <row r="60">
          <cell r="J60" t="e">
            <v>#VALUE!</v>
          </cell>
        </row>
        <row r="61">
          <cell r="J61" t="e">
            <v>#VALUE!</v>
          </cell>
        </row>
        <row r="62">
          <cell r="J62" t="e">
            <v>#VALUE!</v>
          </cell>
        </row>
        <row r="63">
          <cell r="J63" t="e">
            <v>#VALUE!</v>
          </cell>
        </row>
        <row r="74">
          <cell r="J74" t="e">
            <v>#VALUE!</v>
          </cell>
        </row>
        <row r="79">
          <cell r="G79" t="e">
            <v>#VALUE!</v>
          </cell>
        </row>
        <row r="80">
          <cell r="G80" t="e">
            <v>#VALUE!</v>
          </cell>
        </row>
        <row r="81">
          <cell r="G81" t="e">
            <v>#VALUE!</v>
          </cell>
        </row>
        <row r="82">
          <cell r="G82" t="e">
            <v>#VALUE!</v>
          </cell>
        </row>
        <row r="83">
          <cell r="G83" t="e">
            <v>#VALUE!</v>
          </cell>
        </row>
        <row r="84">
          <cell r="G84" t="e">
            <v>#VALUE!</v>
          </cell>
        </row>
        <row r="87">
          <cell r="G87" t="e">
            <v>#VALUE!</v>
          </cell>
        </row>
        <row r="102">
          <cell r="C102" t="e">
            <v>#VALUE!</v>
          </cell>
        </row>
        <row r="105">
          <cell r="F105" t="e">
            <v>#VALUE!</v>
          </cell>
        </row>
        <row r="106">
          <cell r="F106" t="e">
            <v>#VALUE!</v>
          </cell>
        </row>
        <row r="107">
          <cell r="F107" t="e">
            <v>#VALUE!</v>
          </cell>
        </row>
        <row r="108">
          <cell r="F108" t="e">
            <v>#VALUE!</v>
          </cell>
        </row>
        <row r="109">
          <cell r="F109" t="e">
            <v>#VALUE!</v>
          </cell>
        </row>
        <row r="113">
          <cell r="F113" t="e">
            <v>#VALUE!</v>
          </cell>
        </row>
      </sheetData>
      <sheetData sheetId="31">
        <row r="17">
          <cell r="J17">
            <v>0</v>
          </cell>
        </row>
        <row r="55">
          <cell r="J55">
            <v>0</v>
          </cell>
        </row>
        <row r="56">
          <cell r="J56">
            <v>0</v>
          </cell>
        </row>
        <row r="57">
          <cell r="J57">
            <v>0</v>
          </cell>
        </row>
        <row r="58">
          <cell r="J58">
            <v>0</v>
          </cell>
        </row>
        <row r="59">
          <cell r="J59" t="e">
            <v>#VALUE!</v>
          </cell>
        </row>
        <row r="60">
          <cell r="J60" t="e">
            <v>#VALUE!</v>
          </cell>
        </row>
        <row r="61">
          <cell r="J61" t="e">
            <v>#VALUE!</v>
          </cell>
        </row>
        <row r="62">
          <cell r="J62" t="e">
            <v>#VALUE!</v>
          </cell>
        </row>
        <row r="63">
          <cell r="J63" t="e">
            <v>#VALUE!</v>
          </cell>
        </row>
        <row r="74">
          <cell r="J74" t="e">
            <v>#VALUE!</v>
          </cell>
        </row>
        <row r="79">
          <cell r="G79" t="e">
            <v>#VALUE!</v>
          </cell>
        </row>
        <row r="80">
          <cell r="G80" t="e">
            <v>#VALUE!</v>
          </cell>
        </row>
        <row r="81">
          <cell r="G81" t="e">
            <v>#VALUE!</v>
          </cell>
        </row>
        <row r="82">
          <cell r="G82" t="e">
            <v>#VALUE!</v>
          </cell>
        </row>
        <row r="83">
          <cell r="G83" t="e">
            <v>#VALUE!</v>
          </cell>
        </row>
        <row r="84">
          <cell r="G84" t="e">
            <v>#VALUE!</v>
          </cell>
        </row>
        <row r="87">
          <cell r="G87" t="e">
            <v>#VALUE!</v>
          </cell>
        </row>
        <row r="102">
          <cell r="C102" t="e">
            <v>#VALUE!</v>
          </cell>
        </row>
        <row r="105">
          <cell r="F105" t="e">
            <v>#VALUE!</v>
          </cell>
        </row>
        <row r="106">
          <cell r="F106" t="e">
            <v>#VALUE!</v>
          </cell>
        </row>
        <row r="107">
          <cell r="F107" t="e">
            <v>#VALUE!</v>
          </cell>
        </row>
        <row r="108">
          <cell r="F108" t="e">
            <v>#VALUE!</v>
          </cell>
        </row>
        <row r="109">
          <cell r="F109" t="e">
            <v>#VALUE!</v>
          </cell>
        </row>
        <row r="113">
          <cell r="F113" t="e">
            <v>#VALUE!</v>
          </cell>
        </row>
      </sheetData>
      <sheetData sheetId="32">
        <row r="17">
          <cell r="J17">
            <v>0</v>
          </cell>
        </row>
        <row r="55">
          <cell r="J55">
            <v>0</v>
          </cell>
        </row>
        <row r="56">
          <cell r="J56">
            <v>0</v>
          </cell>
        </row>
        <row r="57">
          <cell r="J57">
            <v>0</v>
          </cell>
        </row>
        <row r="58">
          <cell r="J58">
            <v>0</v>
          </cell>
        </row>
        <row r="59">
          <cell r="J59" t="e">
            <v>#VALUE!</v>
          </cell>
        </row>
        <row r="60">
          <cell r="J60" t="e">
            <v>#VALUE!</v>
          </cell>
        </row>
        <row r="61">
          <cell r="J61" t="e">
            <v>#VALUE!</v>
          </cell>
        </row>
        <row r="62">
          <cell r="J62" t="e">
            <v>#VALUE!</v>
          </cell>
        </row>
        <row r="63">
          <cell r="J63" t="e">
            <v>#VALUE!</v>
          </cell>
        </row>
        <row r="74">
          <cell r="J74" t="e">
            <v>#VALUE!</v>
          </cell>
        </row>
        <row r="79">
          <cell r="G79" t="e">
            <v>#VALUE!</v>
          </cell>
        </row>
        <row r="80">
          <cell r="G80" t="e">
            <v>#VALUE!</v>
          </cell>
        </row>
        <row r="82">
          <cell r="G82" t="e">
            <v>#VALUE!</v>
          </cell>
        </row>
        <row r="83">
          <cell r="G83" t="e">
            <v>#VALUE!</v>
          </cell>
        </row>
        <row r="101">
          <cell r="C101" t="e">
            <v>#VALUE!</v>
          </cell>
        </row>
        <row r="105">
          <cell r="F105" t="e">
            <v>#VALUE!</v>
          </cell>
        </row>
        <row r="106">
          <cell r="F106" t="e">
            <v>#VALUE!</v>
          </cell>
        </row>
        <row r="107">
          <cell r="F107" t="e">
            <v>#VALUE!</v>
          </cell>
        </row>
        <row r="108">
          <cell r="F108" t="e">
            <v>#VALUE!</v>
          </cell>
        </row>
        <row r="109">
          <cell r="F109" t="e">
            <v>#VALUE!</v>
          </cell>
        </row>
        <row r="113">
          <cell r="F113" t="e">
            <v>#VALUE!</v>
          </cell>
        </row>
      </sheetData>
      <sheetData sheetId="33">
        <row r="17">
          <cell r="J17">
            <v>0</v>
          </cell>
        </row>
        <row r="55">
          <cell r="J55">
            <v>0</v>
          </cell>
        </row>
        <row r="56">
          <cell r="J56">
            <v>0</v>
          </cell>
        </row>
        <row r="57">
          <cell r="J57">
            <v>0</v>
          </cell>
        </row>
        <row r="58">
          <cell r="J58">
            <v>0</v>
          </cell>
        </row>
        <row r="59">
          <cell r="J59" t="e">
            <v>#VALUE!</v>
          </cell>
        </row>
        <row r="60">
          <cell r="J60" t="e">
            <v>#VALUE!</v>
          </cell>
        </row>
        <row r="61">
          <cell r="J61" t="e">
            <v>#VALUE!</v>
          </cell>
        </row>
        <row r="62">
          <cell r="J62" t="e">
            <v>#VALUE!</v>
          </cell>
        </row>
        <row r="63">
          <cell r="J63" t="e">
            <v>#VALUE!</v>
          </cell>
        </row>
        <row r="74">
          <cell r="J74" t="e">
            <v>#VALUE!</v>
          </cell>
        </row>
        <row r="79">
          <cell r="G79" t="e">
            <v>#VALUE!</v>
          </cell>
        </row>
        <row r="80">
          <cell r="G80" t="e">
            <v>#VALUE!</v>
          </cell>
        </row>
        <row r="82">
          <cell r="G82" t="e">
            <v>#VALUE!</v>
          </cell>
        </row>
        <row r="83">
          <cell r="G83" t="e">
            <v>#VALUE!</v>
          </cell>
        </row>
        <row r="101">
          <cell r="C101" t="e">
            <v>#VALUE!</v>
          </cell>
        </row>
        <row r="105">
          <cell r="F105" t="e">
            <v>#VALUE!</v>
          </cell>
        </row>
        <row r="106">
          <cell r="F106" t="e">
            <v>#VALUE!</v>
          </cell>
        </row>
        <row r="107">
          <cell r="F107" t="e">
            <v>#VALUE!</v>
          </cell>
        </row>
        <row r="108">
          <cell r="F108" t="e">
            <v>#VALUE!</v>
          </cell>
        </row>
        <row r="109">
          <cell r="F109" t="e">
            <v>#VALUE!</v>
          </cell>
        </row>
        <row r="113">
          <cell r="F113" t="e">
            <v>#VALUE!</v>
          </cell>
        </row>
      </sheetData>
      <sheetData sheetId="34">
        <row r="17">
          <cell r="J17">
            <v>0</v>
          </cell>
        </row>
        <row r="55">
          <cell r="J55">
            <v>0</v>
          </cell>
        </row>
        <row r="56">
          <cell r="J56">
            <v>0</v>
          </cell>
        </row>
        <row r="57">
          <cell r="J57">
            <v>0</v>
          </cell>
        </row>
        <row r="58">
          <cell r="J58">
            <v>0</v>
          </cell>
        </row>
        <row r="59">
          <cell r="J59" t="e">
            <v>#VALUE!</v>
          </cell>
        </row>
        <row r="60">
          <cell r="J60" t="e">
            <v>#VALUE!</v>
          </cell>
        </row>
        <row r="61">
          <cell r="J61" t="e">
            <v>#VALUE!</v>
          </cell>
        </row>
        <row r="62">
          <cell r="J62" t="e">
            <v>#VALUE!</v>
          </cell>
        </row>
        <row r="63">
          <cell r="J63" t="e">
            <v>#VALUE!</v>
          </cell>
        </row>
        <row r="74">
          <cell r="J74" t="e">
            <v>#VALUE!</v>
          </cell>
        </row>
        <row r="79">
          <cell r="G79" t="e">
            <v>#VALUE!</v>
          </cell>
        </row>
        <row r="80">
          <cell r="G80" t="e">
            <v>#VALUE!</v>
          </cell>
        </row>
        <row r="82">
          <cell r="G82" t="e">
            <v>#VALUE!</v>
          </cell>
        </row>
        <row r="83">
          <cell r="G83" t="e">
            <v>#VALUE!</v>
          </cell>
        </row>
        <row r="101">
          <cell r="C101" t="e">
            <v>#VALUE!</v>
          </cell>
        </row>
        <row r="105">
          <cell r="F105" t="e">
            <v>#VALUE!</v>
          </cell>
        </row>
        <row r="106">
          <cell r="F106" t="e">
            <v>#VALUE!</v>
          </cell>
        </row>
        <row r="107">
          <cell r="F107" t="e">
            <v>#VALUE!</v>
          </cell>
        </row>
        <row r="108">
          <cell r="F108" t="e">
            <v>#VALUE!</v>
          </cell>
        </row>
        <row r="109">
          <cell r="F109" t="e">
            <v>#VALUE!</v>
          </cell>
        </row>
        <row r="113">
          <cell r="F113" t="e">
            <v>#VALUE!</v>
          </cell>
        </row>
      </sheetData>
      <sheetData sheetId="35">
        <row r="17">
          <cell r="J17">
            <v>0</v>
          </cell>
        </row>
        <row r="55">
          <cell r="J55">
            <v>0</v>
          </cell>
        </row>
        <row r="56">
          <cell r="J56">
            <v>0</v>
          </cell>
        </row>
        <row r="57">
          <cell r="J57">
            <v>0</v>
          </cell>
        </row>
        <row r="58">
          <cell r="J58">
            <v>0</v>
          </cell>
        </row>
        <row r="59">
          <cell r="J59" t="e">
            <v>#VALUE!</v>
          </cell>
        </row>
        <row r="60">
          <cell r="J60" t="e">
            <v>#VALUE!</v>
          </cell>
        </row>
        <row r="61">
          <cell r="J61" t="e">
            <v>#VALUE!</v>
          </cell>
        </row>
        <row r="62">
          <cell r="J62" t="e">
            <v>#VALUE!</v>
          </cell>
        </row>
        <row r="63">
          <cell r="J63" t="e">
            <v>#VALUE!</v>
          </cell>
        </row>
        <row r="74">
          <cell r="J74" t="e">
            <v>#VALUE!</v>
          </cell>
        </row>
        <row r="79">
          <cell r="G79" t="e">
            <v>#VALUE!</v>
          </cell>
        </row>
        <row r="80">
          <cell r="G80" t="e">
            <v>#VALUE!</v>
          </cell>
        </row>
        <row r="82">
          <cell r="G82" t="e">
            <v>#VALUE!</v>
          </cell>
        </row>
        <row r="83">
          <cell r="G83" t="e">
            <v>#VALUE!</v>
          </cell>
        </row>
        <row r="101">
          <cell r="C101" t="e">
            <v>#VALUE!</v>
          </cell>
        </row>
        <row r="105">
          <cell r="F105" t="e">
            <v>#VALUE!</v>
          </cell>
        </row>
        <row r="106">
          <cell r="F106" t="e">
            <v>#VALUE!</v>
          </cell>
        </row>
        <row r="107">
          <cell r="F107" t="e">
            <v>#VALUE!</v>
          </cell>
        </row>
        <row r="108">
          <cell r="F108" t="e">
            <v>#VALUE!</v>
          </cell>
        </row>
        <row r="109">
          <cell r="F109" t="e">
            <v>#VALUE!</v>
          </cell>
        </row>
        <row r="113">
          <cell r="F113" t="e">
            <v>#VALUE!</v>
          </cell>
        </row>
      </sheetData>
      <sheetData sheetId="36">
        <row r="17">
          <cell r="J17">
            <v>0</v>
          </cell>
        </row>
        <row r="55">
          <cell r="J55">
            <v>0</v>
          </cell>
        </row>
        <row r="56">
          <cell r="J56">
            <v>0</v>
          </cell>
        </row>
        <row r="57">
          <cell r="J57">
            <v>0</v>
          </cell>
        </row>
        <row r="58">
          <cell r="J58">
            <v>0</v>
          </cell>
        </row>
        <row r="59">
          <cell r="J59" t="e">
            <v>#VALUE!</v>
          </cell>
        </row>
        <row r="60">
          <cell r="J60" t="e">
            <v>#VALUE!</v>
          </cell>
        </row>
        <row r="61">
          <cell r="J61" t="e">
            <v>#VALUE!</v>
          </cell>
        </row>
        <row r="62">
          <cell r="J62" t="e">
            <v>#VALUE!</v>
          </cell>
        </row>
        <row r="63">
          <cell r="J63" t="e">
            <v>#VALUE!</v>
          </cell>
        </row>
        <row r="74">
          <cell r="J74" t="e">
            <v>#VALUE!</v>
          </cell>
        </row>
        <row r="79">
          <cell r="G79" t="e">
            <v>#VALUE!</v>
          </cell>
        </row>
        <row r="80">
          <cell r="G80" t="e">
            <v>#VALUE!</v>
          </cell>
        </row>
        <row r="82">
          <cell r="G82" t="e">
            <v>#VALUE!</v>
          </cell>
        </row>
        <row r="83">
          <cell r="G83" t="e">
            <v>#VALUE!</v>
          </cell>
        </row>
        <row r="101">
          <cell r="C101" t="e">
            <v>#VALUE!</v>
          </cell>
        </row>
        <row r="105">
          <cell r="F105" t="e">
            <v>#VALUE!</v>
          </cell>
        </row>
        <row r="106">
          <cell r="F106" t="e">
            <v>#VALUE!</v>
          </cell>
        </row>
        <row r="107">
          <cell r="F107" t="e">
            <v>#VALUE!</v>
          </cell>
        </row>
        <row r="108">
          <cell r="F108" t="e">
            <v>#VALUE!</v>
          </cell>
        </row>
        <row r="109">
          <cell r="F109" t="e">
            <v>#VALUE!</v>
          </cell>
        </row>
        <row r="113">
          <cell r="F113" t="e">
            <v>#VALUE!</v>
          </cell>
        </row>
      </sheetData>
      <sheetData sheetId="37"/>
      <sheetData sheetId="38"/>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SCHEMA "/>
      <sheetName val="Matrice Val. Abs; "/>
      <sheetName val="TR Matrice Cotisations M1 "/>
      <sheetName val="TR Matrice Net Imposable M1"/>
      <sheetName val="TR Matrice Cotisations M2"/>
      <sheetName val="TR Matrice Cotisations M3"/>
      <sheetName val="TR Matrice Net Imposable M2"/>
      <sheetName val="TR Matrice Net Imposable M3"/>
      <sheetName val="Table des Taux 2025"/>
      <sheetName val="TAUX NEUTRE  JANVIER 2025"/>
      <sheetName val="TAUX NEUTRE MAI 2025"/>
      <sheetName val="TAUX NEUTRE MOIS 1"/>
      <sheetName val="TAUX NEUTRE MOIS 2"/>
      <sheetName val="TAUX NEUTRE MOIS 3"/>
      <sheetName val="A LIRE ENONCE "/>
      <sheetName val="SUIVI RED GEN DE COT"/>
      <sheetName val="MASQUE DE SAISIE "/>
      <sheetName val="MOIS 1 "/>
      <sheetName val="HEURES SUPP. MOIS 1 "/>
      <sheetName val="MOIS 2 "/>
      <sheetName val="HEURES SUPP. MOIS 2"/>
      <sheetName val="MOIS 3"/>
      <sheetName val="HEURES SUPP. MOIS 3"/>
      <sheetName val="SUIVI RETRAITE "/>
      <sheetName val="CET "/>
      <sheetName val="DSN CET "/>
      <sheetName val="SUIVI LIMITE 2,25 SMIC"/>
      <sheetName val="SUIVI ALLOCATIONS FAMILIALES"/>
      <sheetName val="Red. Gen. de Cot. Janv"/>
      <sheetName val="Red. Gen. de  Cot. Mois  Isolé"/>
      <sheetName val="Matrice IJSS Maladie"/>
      <sheetName val="Matrice IJSS Maternité"/>
      <sheetName val="Matrice IJSS AT"/>
      <sheetName val="Matrice Val Abs"/>
      <sheetName val="Feuille de Contrôle Vierge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57">
          <cell r="E57">
            <v>22</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theme/theme1.xml><?xml version="1.0" encoding="utf-8"?>
<a:theme xmlns:a="http://schemas.openxmlformats.org/drawingml/2006/main" xmlns:r="http://schemas.openxmlformats.org/officeDocument/2006/relationships" name="Thème Offic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pitchFamily="0" charset="1"/>
        <a:ea typeface=""/>
        <a:cs typeface=""/>
      </a:majorFont>
      <a:minorFont>
        <a:latin typeface="Calibri" panose="020F0502020204030204" pitchFamily="0" charset="1"/>
        <a:ea typeface=""/>
        <a:cs typeface=""/>
      </a:minorFont>
    </a:fontScheme>
    <a:fmtScheme>
      <a:fillStyleLst>
        <a:solidFill>
          <a:schemeClr val="phClr"/>
        </a:solidFill>
        <a:gradFill>
          <a:gsLst>
            <a:gs pos="0">
              <a:schemeClr val="phClr">
                <a:lumMod val="110000"/>
                <a:tint val="67000"/>
              </a:schemeClr>
            </a:gs>
            <a:gs pos="50000">
              <a:schemeClr val="phClr">
                <a:lumMod val="105000"/>
                <a:tint val="73000"/>
              </a:schemeClr>
            </a:gs>
            <a:gs pos="100000">
              <a:schemeClr val="phClr">
                <a:lumMod val="105000"/>
                <a:tint val="81000"/>
              </a:schemeClr>
            </a:gs>
          </a:gsLst>
          <a:lin ang="5400000" scaled="0"/>
          <a:tileRect l="0" t="0" r="0" b="0"/>
        </a:gradFill>
        <a:gradFill>
          <a:gsLst>
            <a:gs pos="0">
              <a:schemeClr val="phClr">
                <a:lumMod val="102000"/>
                <a:tint val="94000"/>
              </a:schemeClr>
            </a:gs>
            <a:gs pos="50000">
              <a:schemeClr val="phClr">
                <a:lumMod val="100000"/>
                <a:shade val="100000"/>
              </a:schemeClr>
            </a:gs>
            <a:gs pos="100000">
              <a:schemeClr val="phClr">
                <a:lumMod val="99000"/>
                <a:shade val="78000"/>
              </a:schemeClr>
            </a:gs>
          </a:gsLst>
          <a:lin ang="5400000" scaled="0"/>
          <a:tileRect l="0" t="0" r="0" b="0"/>
        </a:gradFill>
      </a:fillStyleLst>
      <a:lnStyleLst>
        <a:ln w="6350" cap="flat" cmpd="sng" algn="ctr">
          <a:prstDash val="solid"/>
          <a:miter lim="800000"/>
        </a:ln>
        <a:ln w="12700" cap="flat" cmpd="sng" algn="ctr">
          <a:prstDash val="solid"/>
          <a:miter lim="800000"/>
        </a:ln>
        <a:ln w="19050" cap="flat" cmpd="sng" algn="ctr">
          <a:prstDash val="solid"/>
          <a:miter lim="800000"/>
        </a:ln>
      </a:lnStyleLst>
      <a:effectStyleLst>
        <a:effectStyle>
          <a:effectLst/>
        </a:effectStyle>
        <a:effectStyle>
          <a:effectLst/>
        </a:effectStyle>
        <a:effectStyle>
          <a:effectLst/>
        </a:effectStyle>
      </a:effectStyleLst>
      <a:bgFillStyleLst>
        <a:solidFill>
          <a:schemeClr val="phClr"/>
        </a:solidFill>
        <a:solidFill>
          <a:schemeClr val="phClr">
            <a:tint val="95000"/>
          </a:schemeClr>
        </a:solidFill>
        <a:gradFill>
          <a:gsLst>
            <a:gs pos="0">
              <a:schemeClr val="phClr">
                <a:tint val="93000"/>
                <a:shade val="98000"/>
                <a:lumMod val="102000"/>
              </a:schemeClr>
            </a:gs>
            <a:gs pos="50000">
              <a:schemeClr val="phClr">
                <a:tint val="98000"/>
                <a:shade val="90000"/>
                <a:lumMod val="103000"/>
              </a:schemeClr>
            </a:gs>
            <a:gs pos="100000">
              <a:schemeClr val="phClr">
                <a:shade val="63000"/>
              </a:schemeClr>
            </a:gs>
          </a:gsLst>
          <a:lin ang="5400000" scaled="0"/>
          <a:tileRect l="0" t="0" r="0" b="0"/>
        </a:gradFill>
      </a:bgFillStyleLst>
    </a:fmtScheme>
  </a:themeElements>
</a:theme>
</file>

<file path=xl/worksheets/_rels/sheet1.xml.rels><?xml version="1.0" encoding="UTF-8"?>
<Relationships xmlns="http://schemas.openxmlformats.org/package/2006/relationships"><Relationship Id="rId1" Type="http://schemas.openxmlformats.org/officeDocument/2006/relationships/drawing" Target="../drawings/drawing1.xml"/>
</Relationships>
</file>

<file path=xl/worksheets/_rels/sheet2.xml.rels><?xml version="1.0" encoding="UTF-8"?>
<Relationships xmlns="http://schemas.openxmlformats.org/package/2006/relationships"><Relationship Id="rId1" Type="http://schemas.openxmlformats.org/officeDocument/2006/relationships/drawing" Target="../drawings/drawing2.xml"/>
</Relationships>
</file>

<file path=xl/worksheets/_rels/sheet7.xml.rels><?xml version="1.0" encoding="UTF-8"?>
<Relationships xmlns="http://schemas.openxmlformats.org/package/2006/relationships"><Relationship Id="rId1" Type="http://schemas.openxmlformats.org/officeDocument/2006/relationships/drawing" Target="../drawings/drawing3.xml"/>
</Relationships>
</file>

<file path=xl/worksheets/_rels/sheet9.xml.rels><?xml version="1.0" encoding="UTF-8"?>
<Relationships xmlns="http://schemas.openxmlformats.org/package/2006/relationships"><Relationship Id="rId1" Type="http://schemas.openxmlformats.org/officeDocument/2006/relationships/comments" Target="../comments9.xml"/><Relationship Id="rId2" Type="http://schemas.openxmlformats.org/officeDocument/2006/relationships/drawing" Target="../drawings/drawing4.xml"/><Relationship Id="rId3" Type="http://schemas.openxmlformats.org/officeDocument/2006/relationships/vmlDrawing" Target="../drawings/vmlDrawing1.vml"/>
</Relationships>
</file>

<file path=xl/worksheets/_rels/sheet10.xml.rels><?xml version="1.0" encoding="UTF-8"?>
<Relationships xmlns="http://schemas.openxmlformats.org/package/2006/relationships"><Relationship Id="rId1" Type="http://schemas.openxmlformats.org/officeDocument/2006/relationships/drawing" Target="../drawings/drawing5.xml"/>
</Relationships>
</file>

<file path=xl/worksheets/_rels/sheet12.xml.rels><?xml version="1.0" encoding="UTF-8"?>
<Relationships xmlns="http://schemas.openxmlformats.org/package/2006/relationships"><Relationship Id="rId1" Type="http://schemas.openxmlformats.org/officeDocument/2006/relationships/comments" Target="../comments12.xml"/><Relationship Id="rId2" Type="http://schemas.openxmlformats.org/officeDocument/2006/relationships/drawing" Target="../drawings/drawing6.xml"/><Relationship Id="rId3" Type="http://schemas.openxmlformats.org/officeDocument/2006/relationships/vmlDrawing" Target="../drawings/vmlDrawing2.vml"/>
</Relationships>
</file>

<file path=xl/worksheets/_rels/sheet13.xml.rels><?xml version="1.0" encoding="UTF-8"?>
<Relationships xmlns="http://schemas.openxmlformats.org/package/2006/relationships"><Relationship Id="rId1" Type="http://schemas.openxmlformats.org/officeDocument/2006/relationships/comments" Target="../comments13.xml"/><Relationship Id="rId2" Type="http://schemas.openxmlformats.org/officeDocument/2006/relationships/drawing" Target="../drawings/drawing7.xml"/><Relationship Id="rId3" Type="http://schemas.openxmlformats.org/officeDocument/2006/relationships/vmlDrawing" Target="../drawings/vmlDrawing3.vml"/>
</Relationships>
</file>

<file path=xl/worksheets/_rels/sheet14.xml.rels><?xml version="1.0" encoding="UTF-8"?>
<Relationships xmlns="http://schemas.openxmlformats.org/package/2006/relationships"><Relationship Id="rId1" Type="http://schemas.openxmlformats.org/officeDocument/2006/relationships/comments" Target="../comments14.xml"/><Relationship Id="rId2" Type="http://schemas.openxmlformats.org/officeDocument/2006/relationships/vmlDrawing" Target="../drawings/vmlDrawing4.vml"/>
</Relationships>
</file>

<file path=xl/worksheets/_rels/sheet15.xml.rels><?xml version="1.0" encoding="UTF-8"?>
<Relationships xmlns="http://schemas.openxmlformats.org/package/2006/relationships"><Relationship Id="rId1" Type="http://schemas.openxmlformats.org/officeDocument/2006/relationships/comments" Target="../comments15.xml"/><Relationship Id="rId2" Type="http://schemas.openxmlformats.org/officeDocument/2006/relationships/vmlDrawing" Target="../drawings/vmlDrawing5.vml"/>
</Relationships>
</file>

<file path=xl/worksheets/_rels/sheet16.xml.rels><?xml version="1.0" encoding="UTF-8"?>
<Relationships xmlns="http://schemas.openxmlformats.org/package/2006/relationships"><Relationship Id="rId1" Type="http://schemas.openxmlformats.org/officeDocument/2006/relationships/comments" Target="../comments16.xml"/><Relationship Id="rId2" Type="http://schemas.openxmlformats.org/officeDocument/2006/relationships/vmlDrawing" Target="../drawings/vmlDrawing6.vml"/>
</Relationships>
</file>

<file path=xl/worksheets/_rels/sheet17.xml.rels><?xml version="1.0" encoding="UTF-8"?>
<Relationships xmlns="http://schemas.openxmlformats.org/package/2006/relationships"><Relationship Id="rId1" Type="http://schemas.openxmlformats.org/officeDocument/2006/relationships/drawing" Target="../drawings/drawing8.xml"/>
</Relationships>
</file>

<file path=xl/worksheets/_rels/sheet18.xml.rels><?xml version="1.0" encoding="UTF-8"?>
<Relationships xmlns="http://schemas.openxmlformats.org/package/2006/relationships"><Relationship Id="rId1" Type="http://schemas.openxmlformats.org/officeDocument/2006/relationships/comments" Target="../comments18.xml"/><Relationship Id="rId2" Type="http://schemas.openxmlformats.org/officeDocument/2006/relationships/vmlDrawing" Target="../drawings/vmlDrawing7.vml"/>
</Relationships>
</file>

<file path=xl/worksheets/_rels/sheet19.xml.rels><?xml version="1.0" encoding="UTF-8"?>
<Relationships xmlns="http://schemas.openxmlformats.org/package/2006/relationships"><Relationship Id="rId1" Type="http://schemas.openxmlformats.org/officeDocument/2006/relationships/comments" Target="../comments19.xml"/><Relationship Id="rId2" Type="http://schemas.openxmlformats.org/officeDocument/2006/relationships/vmlDrawing" Target="../drawings/vmlDrawing8.vml"/>
</Relationships>
</file>

<file path=xl/worksheets/_rels/sheet20.xml.rels><?xml version="1.0" encoding="UTF-8"?>
<Relationships xmlns="http://schemas.openxmlformats.org/package/2006/relationships"><Relationship Id="rId1" Type="http://schemas.openxmlformats.org/officeDocument/2006/relationships/comments" Target="../comments20.xml"/><Relationship Id="rId2" Type="http://schemas.openxmlformats.org/officeDocument/2006/relationships/vmlDrawing" Target="../drawings/vmlDrawing9.vml"/>
</Relationships>
</file>

<file path=xl/worksheets/_rels/sheet21.xml.rels><?xml version="1.0" encoding="UTF-8"?>
<Relationships xmlns="http://schemas.openxmlformats.org/package/2006/relationships"><Relationship Id="rId1" Type="http://schemas.openxmlformats.org/officeDocument/2006/relationships/comments" Target="../comments21.xml"/><Relationship Id="rId2" Type="http://schemas.openxmlformats.org/officeDocument/2006/relationships/vmlDrawing" Target="../drawings/vmlDrawing10.vml"/>
</Relationships>
</file>

<file path=xl/worksheets/_rels/sheet25.xml.rels><?xml version="1.0" encoding="UTF-8"?>
<Relationships xmlns="http://schemas.openxmlformats.org/package/2006/relationships"><Relationship Id="rId1" Type="http://schemas.openxmlformats.org/officeDocument/2006/relationships/comments" Target="../comments25.xml"/><Relationship Id="rId2" Type="http://schemas.openxmlformats.org/officeDocument/2006/relationships/vmlDrawing" Target="../drawings/vmlDrawing11.vml"/>
</Relationships>
</file>

<file path=xl/worksheets/_rels/sheet26.xml.rels><?xml version="1.0" encoding="UTF-8"?>
<Relationships xmlns="http://schemas.openxmlformats.org/package/2006/relationships"><Relationship Id="rId1" Type="http://schemas.openxmlformats.org/officeDocument/2006/relationships/comments" Target="../comments26.xml"/><Relationship Id="rId2" Type="http://schemas.openxmlformats.org/officeDocument/2006/relationships/vmlDrawing" Target="../drawings/vmlDrawing12.vml"/>
</Relationships>
</file>

<file path=xl/worksheets/_rels/sheet28.xml.rels><?xml version="1.0" encoding="UTF-8"?>
<Relationships xmlns="http://schemas.openxmlformats.org/package/2006/relationships"><Relationship Id="rId1" Type="http://schemas.openxmlformats.org/officeDocument/2006/relationships/comments" Target="../comments28.xml"/><Relationship Id="rId2" Type="http://schemas.openxmlformats.org/officeDocument/2006/relationships/drawing" Target="../drawings/drawing9.xml"/><Relationship Id="rId3" Type="http://schemas.openxmlformats.org/officeDocument/2006/relationships/vmlDrawing" Target="../drawings/vmlDrawing13.vml"/>
</Relationships>
</file>

<file path=xl/worksheets/_rels/sheet29.xml.rels><?xml version="1.0" encoding="UTF-8"?>
<Relationships xmlns="http://schemas.openxmlformats.org/package/2006/relationships"><Relationship Id="rId1" Type="http://schemas.openxmlformats.org/officeDocument/2006/relationships/comments" Target="../comments29.xml"/><Relationship Id="rId2" Type="http://schemas.openxmlformats.org/officeDocument/2006/relationships/vmlDrawing" Target="../drawings/vmlDrawing14.v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P247"/>
  <sheetViews>
    <sheetView showFormulas="false" showGridLines="true" showRowColHeaders="true" showZeros="true" rightToLeft="false" tabSelected="false" showOutlineSymbols="true" defaultGridColor="true" view="normal" topLeftCell="D201" colorId="64" zoomScale="180" zoomScaleNormal="180" zoomScalePageLayoutView="100" workbookViewId="0">
      <selection pane="topLeft" activeCell="G202" activeCellId="0" sqref="G202"/>
    </sheetView>
  </sheetViews>
  <sheetFormatPr defaultColWidth="10.54296875" defaultRowHeight="14.25" customHeight="true" zeroHeight="false" outlineLevelRow="0" outlineLevelCol="0"/>
  <cols>
    <col collapsed="false" customWidth="true" hidden="false" outlineLevel="0" max="14" min="14" style="0" width="23.56"/>
    <col collapsed="false" customWidth="true" hidden="false" outlineLevel="0" max="15" min="15" style="0" width="12.77"/>
  </cols>
  <sheetData>
    <row r="1" customFormat="false" ht="14.25" hidden="false" customHeight="false" outlineLevel="0" collapsed="false">
      <c r="J1" s="1" t="s">
        <v>0</v>
      </c>
      <c r="K1" s="1"/>
      <c r="L1" s="1"/>
      <c r="M1" s="1"/>
      <c r="N1" s="1"/>
      <c r="O1" s="1"/>
      <c r="P1" s="1"/>
    </row>
    <row r="3" customFormat="false" ht="14.25" hidden="false" customHeight="false" outlineLevel="0" collapsed="false">
      <c r="J3" s="2" t="s">
        <v>1</v>
      </c>
      <c r="M3" s="2"/>
      <c r="N3" s="2"/>
      <c r="O3" s="2"/>
    </row>
    <row r="4" customFormat="false" ht="14.25" hidden="false" customHeight="false" outlineLevel="0" collapsed="false">
      <c r="L4" s="2" t="s">
        <v>2</v>
      </c>
      <c r="M4" s="2"/>
      <c r="N4" s="2"/>
      <c r="O4" s="2"/>
    </row>
    <row r="5" customFormat="false" ht="14.25" hidden="false" customHeight="false" outlineLevel="0" collapsed="false">
      <c r="L5" s="2" t="s">
        <v>3</v>
      </c>
      <c r="M5" s="2"/>
      <c r="N5" s="2"/>
      <c r="O5" s="2"/>
    </row>
    <row r="6" customFormat="false" ht="14.25" hidden="false" customHeight="false" outlineLevel="0" collapsed="false">
      <c r="L6" s="2"/>
      <c r="M6" s="2"/>
      <c r="N6" s="2"/>
      <c r="O6" s="2"/>
    </row>
    <row r="7" customFormat="false" ht="17.35" hidden="false" customHeight="true" outlineLevel="0" collapsed="false">
      <c r="B7" s="3" t="s">
        <v>4</v>
      </c>
      <c r="C7" s="3"/>
      <c r="D7" s="4"/>
      <c r="E7" s="4"/>
      <c r="I7" s="5" t="s">
        <v>5</v>
      </c>
      <c r="J7" s="5"/>
      <c r="L7" s="2" t="s">
        <v>6</v>
      </c>
      <c r="M7" s="2"/>
      <c r="N7" s="2"/>
      <c r="O7" s="2"/>
    </row>
    <row r="8" customFormat="false" ht="17.35" hidden="false" customHeight="false" outlineLevel="0" collapsed="false">
      <c r="B8" s="3"/>
      <c r="C8" s="3"/>
      <c r="D8" s="4"/>
      <c r="E8" s="4"/>
      <c r="I8" s="5"/>
      <c r="J8" s="5"/>
      <c r="L8" s="2"/>
      <c r="M8" s="2"/>
      <c r="N8" s="2"/>
      <c r="O8" s="2"/>
    </row>
    <row r="9" customFormat="false" ht="17.35" hidden="false" customHeight="false" outlineLevel="0" collapsed="false">
      <c r="B9" s="3"/>
      <c r="C9" s="3"/>
      <c r="D9" s="4"/>
      <c r="E9" s="4"/>
      <c r="I9" s="5"/>
      <c r="J9" s="5"/>
      <c r="L9" s="2" t="s">
        <v>7</v>
      </c>
      <c r="M9" s="2"/>
      <c r="N9" s="2"/>
      <c r="O9" s="2"/>
    </row>
    <row r="10" customFormat="false" ht="17.35" hidden="false" customHeight="false" outlineLevel="0" collapsed="false">
      <c r="B10" s="3"/>
      <c r="C10" s="3"/>
      <c r="D10" s="4"/>
      <c r="E10" s="4"/>
      <c r="I10" s="5"/>
      <c r="J10" s="5"/>
      <c r="L10" s="2"/>
      <c r="M10" s="2"/>
      <c r="N10" s="2"/>
      <c r="O10" s="2"/>
    </row>
    <row r="11" customFormat="false" ht="17.35" hidden="false" customHeight="false" outlineLevel="0" collapsed="false">
      <c r="B11" s="3"/>
      <c r="C11" s="3"/>
      <c r="D11" s="4"/>
      <c r="E11" s="4"/>
      <c r="I11" s="5"/>
      <c r="J11" s="5"/>
      <c r="L11" s="6" t="s">
        <v>8</v>
      </c>
      <c r="M11" s="2"/>
      <c r="N11" s="2"/>
      <c r="O11" s="2"/>
    </row>
    <row r="12" customFormat="false" ht="17.35" hidden="false" customHeight="false" outlineLevel="0" collapsed="false">
      <c r="B12" s="3"/>
      <c r="C12" s="3"/>
      <c r="D12" s="4"/>
      <c r="E12" s="4"/>
      <c r="I12" s="5"/>
      <c r="J12" s="5"/>
      <c r="L12" s="2"/>
      <c r="M12" s="2"/>
      <c r="N12" s="2"/>
      <c r="O12" s="2"/>
    </row>
    <row r="13" customFormat="false" ht="17.35" hidden="false" customHeight="false" outlineLevel="0" collapsed="false">
      <c r="B13" s="3"/>
      <c r="C13" s="3"/>
      <c r="D13" s="4"/>
      <c r="E13" s="4"/>
      <c r="I13" s="5"/>
      <c r="J13" s="5"/>
      <c r="L13" s="2" t="s">
        <v>9</v>
      </c>
      <c r="M13" s="2"/>
      <c r="N13" s="2"/>
      <c r="O13" s="2"/>
    </row>
    <row r="14" customFormat="false" ht="17.35" hidden="false" customHeight="false" outlineLevel="0" collapsed="false">
      <c r="B14" s="3"/>
      <c r="C14" s="3"/>
      <c r="D14" s="4"/>
      <c r="E14" s="4"/>
      <c r="I14" s="5"/>
      <c r="J14" s="5"/>
      <c r="L14" s="2"/>
      <c r="M14" s="2"/>
      <c r="N14" s="2"/>
      <c r="O14" s="2"/>
    </row>
    <row r="15" customFormat="false" ht="17.35" hidden="false" customHeight="false" outlineLevel="0" collapsed="false">
      <c r="B15" s="3"/>
      <c r="C15" s="3"/>
      <c r="D15" s="4"/>
      <c r="E15" s="4"/>
      <c r="I15" s="5"/>
      <c r="J15" s="5"/>
      <c r="L15" s="2" t="s">
        <v>10</v>
      </c>
      <c r="M15" s="2"/>
      <c r="N15" s="2"/>
      <c r="O15" s="2"/>
    </row>
    <row r="16" customFormat="false" ht="14.25" hidden="false" customHeight="false" outlineLevel="0" collapsed="false">
      <c r="L16" s="2"/>
      <c r="M16" s="2"/>
      <c r="N16" s="2"/>
      <c r="O16" s="2"/>
    </row>
    <row r="17" customFormat="false" ht="14.25" hidden="false" customHeight="false" outlineLevel="0" collapsed="false">
      <c r="L17" s="2" t="s">
        <v>11</v>
      </c>
      <c r="M17" s="2"/>
      <c r="N17" s="2"/>
      <c r="O17" s="2"/>
    </row>
    <row r="18" customFormat="false" ht="14.25" hidden="false" customHeight="false" outlineLevel="0" collapsed="false">
      <c r="L18" s="2"/>
      <c r="M18" s="2"/>
      <c r="N18" s="2"/>
      <c r="O18" s="2"/>
    </row>
    <row r="19" customFormat="false" ht="14.25" hidden="false" customHeight="false" outlineLevel="0" collapsed="false">
      <c r="L19" s="2" t="s">
        <v>12</v>
      </c>
      <c r="M19" s="2"/>
      <c r="N19" s="2"/>
      <c r="O19" s="2"/>
    </row>
    <row r="20" customFormat="false" ht="14.25" hidden="false" customHeight="false" outlineLevel="0" collapsed="false">
      <c r="L20" s="2"/>
      <c r="M20" s="2"/>
      <c r="N20" s="2"/>
      <c r="O20" s="2"/>
    </row>
    <row r="21" customFormat="false" ht="14.25" hidden="false" customHeight="false" outlineLevel="0" collapsed="false">
      <c r="L21" s="2" t="s">
        <v>13</v>
      </c>
      <c r="M21" s="2"/>
      <c r="N21" s="2"/>
      <c r="O21" s="2"/>
    </row>
    <row r="22" customFormat="false" ht="14.25" hidden="false" customHeight="false" outlineLevel="0" collapsed="false">
      <c r="L22" s="2"/>
      <c r="M22" s="2"/>
      <c r="N22" s="2"/>
      <c r="O22" s="2"/>
    </row>
    <row r="23" customFormat="false" ht="14.25" hidden="false" customHeight="false" outlineLevel="0" collapsed="false">
      <c r="A23" s="0" t="s">
        <v>14</v>
      </c>
      <c r="L23" s="2" t="s">
        <v>15</v>
      </c>
      <c r="M23" s="2"/>
      <c r="N23" s="2"/>
      <c r="O23" s="2"/>
    </row>
    <row r="24" customFormat="false" ht="14.25" hidden="false" customHeight="false" outlineLevel="0" collapsed="false">
      <c r="A24" s="0" t="s">
        <v>16</v>
      </c>
    </row>
    <row r="25" customFormat="false" ht="14.25" hidden="false" customHeight="false" outlineLevel="0" collapsed="false">
      <c r="A25" s="0" t="s">
        <v>17</v>
      </c>
    </row>
    <row r="26" customFormat="false" ht="14.25" hidden="false" customHeight="false" outlineLevel="0" collapsed="false">
      <c r="A26" s="0" t="s">
        <v>18</v>
      </c>
      <c r="E26" s="7" t="s">
        <v>19</v>
      </c>
      <c r="F26" s="7"/>
      <c r="H26" s="7" t="s">
        <v>20</v>
      </c>
      <c r="I26" s="7"/>
      <c r="K26" s="7" t="s">
        <v>21</v>
      </c>
      <c r="L26" s="7"/>
    </row>
    <row r="27" customFormat="false" ht="14.25" hidden="false" customHeight="false" outlineLevel="0" collapsed="false">
      <c r="A27" s="0" t="s">
        <v>22</v>
      </c>
    </row>
    <row r="28" customFormat="false" ht="14.25" hidden="false" customHeight="true" outlineLevel="0" collapsed="false">
      <c r="B28" s="8"/>
      <c r="C28" s="8"/>
      <c r="E28" s="9" t="s">
        <v>23</v>
      </c>
      <c r="F28" s="9"/>
      <c r="H28" s="9" t="s">
        <v>24</v>
      </c>
      <c r="I28" s="9"/>
      <c r="K28" s="9" t="s">
        <v>24</v>
      </c>
      <c r="L28" s="9"/>
    </row>
    <row r="29" customFormat="false" ht="14.25" hidden="false" customHeight="false" outlineLevel="0" collapsed="false">
      <c r="B29" s="8"/>
      <c r="C29" s="8"/>
      <c r="E29" s="9"/>
      <c r="F29" s="9"/>
      <c r="H29" s="9"/>
      <c r="I29" s="9"/>
      <c r="K29" s="9"/>
      <c r="L29" s="9"/>
    </row>
    <row r="30" customFormat="false" ht="14.25" hidden="false" customHeight="false" outlineLevel="0" collapsed="false">
      <c r="B30" s="8"/>
      <c r="C30" s="8"/>
      <c r="E30" s="9"/>
      <c r="F30" s="9"/>
      <c r="H30" s="9"/>
      <c r="I30" s="9"/>
      <c r="K30" s="9"/>
      <c r="L30" s="9"/>
    </row>
    <row r="31" customFormat="false" ht="14.25" hidden="false" customHeight="false" outlineLevel="0" collapsed="false">
      <c r="B31" s="8"/>
      <c r="C31" s="8"/>
      <c r="E31" s="9"/>
      <c r="F31" s="9"/>
      <c r="H31" s="9"/>
      <c r="I31" s="9"/>
      <c r="K31" s="9"/>
      <c r="L31" s="9"/>
    </row>
    <row r="32" customFormat="false" ht="14.25" hidden="false" customHeight="false" outlineLevel="0" collapsed="false">
      <c r="B32" s="8"/>
      <c r="C32" s="8"/>
      <c r="E32" s="9"/>
      <c r="F32" s="9"/>
      <c r="H32" s="9"/>
      <c r="I32" s="9"/>
      <c r="K32" s="9"/>
      <c r="L32" s="9"/>
    </row>
    <row r="33" customFormat="false" ht="14.25" hidden="false" customHeight="false" outlineLevel="0" collapsed="false">
      <c r="B33" s="8"/>
      <c r="C33" s="8"/>
      <c r="E33" s="9"/>
      <c r="F33" s="9"/>
      <c r="H33" s="9"/>
      <c r="I33" s="9"/>
      <c r="K33" s="9"/>
      <c r="L33" s="9"/>
    </row>
    <row r="34" customFormat="false" ht="14.25" hidden="false" customHeight="false" outlineLevel="0" collapsed="false">
      <c r="B34" s="8"/>
      <c r="C34" s="8"/>
      <c r="E34" s="9"/>
      <c r="F34" s="9"/>
      <c r="H34" s="9"/>
      <c r="I34" s="9"/>
      <c r="K34" s="9"/>
      <c r="L34" s="9"/>
    </row>
    <row r="35" customFormat="false" ht="14.25" hidden="false" customHeight="false" outlineLevel="0" collapsed="false">
      <c r="B35" s="8"/>
      <c r="C35" s="8"/>
      <c r="E35" s="9"/>
      <c r="F35" s="9"/>
      <c r="H35" s="9"/>
      <c r="I35" s="9"/>
      <c r="K35" s="9"/>
      <c r="L35" s="9"/>
    </row>
    <row r="36" customFormat="false" ht="14.25" hidden="false" customHeight="false" outlineLevel="0" collapsed="false">
      <c r="B36" s="8"/>
      <c r="C36" s="8"/>
      <c r="E36" s="9"/>
      <c r="F36" s="9"/>
      <c r="H36" s="9"/>
      <c r="I36" s="9"/>
      <c r="K36" s="9"/>
      <c r="L36" s="9"/>
    </row>
    <row r="38" customFormat="false" ht="14.25" hidden="false" customHeight="false" outlineLevel="0" collapsed="false">
      <c r="J38" s="0" t="s">
        <v>25</v>
      </c>
    </row>
    <row r="39" customFormat="false" ht="15" hidden="false" customHeight="false" outlineLevel="0" collapsed="false">
      <c r="B39" s="10" t="s">
        <v>26</v>
      </c>
      <c r="C39" s="10"/>
      <c r="D39" s="10"/>
      <c r="E39" s="10"/>
      <c r="F39" s="2"/>
      <c r="G39" s="2"/>
      <c r="J39" s="0" t="s">
        <v>27</v>
      </c>
    </row>
    <row r="40" customFormat="false" ht="15" hidden="false" customHeight="false" outlineLevel="0" collapsed="false">
      <c r="B40" s="10"/>
      <c r="C40" s="10"/>
      <c r="D40" s="10"/>
      <c r="E40" s="10"/>
      <c r="F40" s="2"/>
      <c r="G40" s="2"/>
      <c r="J40" s="0" t="s">
        <v>28</v>
      </c>
    </row>
    <row r="41" customFormat="false" ht="15" hidden="false" customHeight="false" outlineLevel="0" collapsed="false">
      <c r="B41" s="10"/>
      <c r="C41" s="10" t="s">
        <v>29</v>
      </c>
      <c r="D41" s="10"/>
      <c r="E41" s="10"/>
      <c r="F41" s="2"/>
      <c r="G41" s="2"/>
    </row>
    <row r="42" customFormat="false" ht="15" hidden="false" customHeight="false" outlineLevel="0" collapsed="false">
      <c r="B42" s="10"/>
      <c r="C42" s="10"/>
      <c r="D42" s="10"/>
      <c r="E42" s="10"/>
      <c r="F42" s="2"/>
      <c r="G42" s="2"/>
    </row>
    <row r="43" customFormat="false" ht="15" hidden="false" customHeight="false" outlineLevel="0" collapsed="false">
      <c r="B43" s="10"/>
      <c r="C43" s="10"/>
      <c r="D43" s="10" t="s">
        <v>30</v>
      </c>
      <c r="E43" s="10"/>
      <c r="F43" s="2"/>
      <c r="G43" s="2"/>
    </row>
    <row r="44" customFormat="false" ht="15" hidden="false" customHeight="false" outlineLevel="0" collapsed="false">
      <c r="B44" s="10"/>
      <c r="C44" s="10"/>
      <c r="D44" s="10" t="s">
        <v>31</v>
      </c>
      <c r="E44" s="10"/>
      <c r="F44" s="2"/>
      <c r="G44" s="2"/>
    </row>
    <row r="45" customFormat="false" ht="15" hidden="false" customHeight="false" outlineLevel="0" collapsed="false">
      <c r="B45" s="10"/>
      <c r="C45" s="11"/>
      <c r="D45" s="10"/>
      <c r="E45" s="10"/>
      <c r="F45" s="2"/>
      <c r="G45" s="2"/>
    </row>
    <row r="46" customFormat="false" ht="15" hidden="false" customHeight="false" outlineLevel="0" collapsed="false">
      <c r="B46" s="11"/>
      <c r="C46" s="11"/>
      <c r="D46" s="11"/>
      <c r="E46" s="10" t="s">
        <v>32</v>
      </c>
    </row>
    <row r="48" customFormat="false" ht="15" hidden="false" customHeight="false" outlineLevel="0" collapsed="false">
      <c r="C48" s="10" t="s">
        <v>33</v>
      </c>
      <c r="D48" s="10"/>
      <c r="E48" s="11"/>
    </row>
    <row r="49" customFormat="false" ht="15" hidden="false" customHeight="false" outlineLevel="0" collapsed="false">
      <c r="C49" s="10"/>
      <c r="D49" s="10" t="s">
        <v>34</v>
      </c>
      <c r="E49" s="11"/>
    </row>
    <row r="50" customFormat="false" ht="15" hidden="false" customHeight="false" outlineLevel="0" collapsed="false">
      <c r="C50" s="10"/>
      <c r="D50" s="10" t="s">
        <v>35</v>
      </c>
      <c r="E50" s="11"/>
    </row>
    <row r="51" customFormat="false" ht="15" hidden="false" customHeight="false" outlineLevel="0" collapsed="false">
      <c r="C51" s="10"/>
      <c r="D51" s="10" t="s">
        <v>36</v>
      </c>
      <c r="E51" s="11"/>
    </row>
    <row r="52" customFormat="false" ht="15" hidden="false" customHeight="false" outlineLevel="0" collapsed="false">
      <c r="C52" s="11"/>
      <c r="D52" s="10" t="s">
        <v>37</v>
      </c>
      <c r="E52" s="11"/>
    </row>
    <row r="53" customFormat="false" ht="15" hidden="false" customHeight="false" outlineLevel="0" collapsed="false">
      <c r="C53" s="11"/>
      <c r="D53" s="10" t="s">
        <v>38</v>
      </c>
      <c r="E53" s="11"/>
    </row>
    <row r="54" customFormat="false" ht="15" hidden="false" customHeight="false" outlineLevel="0" collapsed="false">
      <c r="C54" s="11"/>
      <c r="D54" s="10" t="s">
        <v>39</v>
      </c>
      <c r="E54" s="11"/>
    </row>
    <row r="55" customFormat="false" ht="15" hidden="false" customHeight="false" outlineLevel="0" collapsed="false">
      <c r="C55" s="11"/>
      <c r="D55" s="10" t="s">
        <v>40</v>
      </c>
      <c r="E55" s="11"/>
    </row>
    <row r="56" customFormat="false" ht="15" hidden="false" customHeight="false" outlineLevel="0" collapsed="false">
      <c r="D56" s="10" t="s">
        <v>41</v>
      </c>
    </row>
    <row r="57" customFormat="false" ht="15" hidden="false" customHeight="false" outlineLevel="0" collapsed="false">
      <c r="D57" s="10" t="s">
        <v>42</v>
      </c>
    </row>
    <row r="59" customFormat="false" ht="14.25" hidden="false" customHeight="false" outlineLevel="0" collapsed="false">
      <c r="E59" s="2" t="s">
        <v>43</v>
      </c>
      <c r="F59" s="2"/>
      <c r="G59" s="2"/>
      <c r="H59" s="2"/>
      <c r="I59" s="2"/>
    </row>
    <row r="60" customFormat="false" ht="14.25" hidden="false" customHeight="false" outlineLevel="0" collapsed="false">
      <c r="E60" s="2"/>
      <c r="F60" s="2" t="s">
        <v>44</v>
      </c>
      <c r="G60" s="2"/>
      <c r="H60" s="2"/>
      <c r="I60" s="2"/>
    </row>
    <row r="61" customFormat="false" ht="14.25" hidden="false" customHeight="false" outlineLevel="0" collapsed="false">
      <c r="E61" s="2"/>
      <c r="F61" s="2" t="s">
        <v>45</v>
      </c>
      <c r="G61" s="2"/>
      <c r="H61" s="2"/>
      <c r="I61" s="2"/>
    </row>
    <row r="62" customFormat="false" ht="14.25" hidden="false" customHeight="false" outlineLevel="0" collapsed="false">
      <c r="E62" s="2"/>
      <c r="F62" s="2"/>
      <c r="G62" s="2" t="s">
        <v>46</v>
      </c>
      <c r="H62" s="2"/>
      <c r="I62" s="2"/>
    </row>
    <row r="63" customFormat="false" ht="14.25" hidden="false" customHeight="false" outlineLevel="0" collapsed="false">
      <c r="E63" s="2"/>
      <c r="F63" s="2"/>
      <c r="G63" s="2" t="s">
        <v>47</v>
      </c>
      <c r="H63" s="2"/>
      <c r="I63" s="2"/>
    </row>
    <row r="64" customFormat="false" ht="14.25" hidden="false" customHeight="false" outlineLevel="0" collapsed="false">
      <c r="E64" s="2"/>
      <c r="F64" s="2"/>
      <c r="G64" s="2" t="s">
        <v>48</v>
      </c>
      <c r="H64" s="2"/>
      <c r="I64" s="2"/>
    </row>
    <row r="65" customFormat="false" ht="14.25" hidden="false" customHeight="false" outlineLevel="0" collapsed="false">
      <c r="E65" s="2"/>
      <c r="F65" s="2"/>
      <c r="G65" s="2" t="s">
        <v>49</v>
      </c>
      <c r="H65" s="2"/>
      <c r="I65" s="2"/>
    </row>
    <row r="66" customFormat="false" ht="14.25" hidden="false" customHeight="false" outlineLevel="0" collapsed="false">
      <c r="E66" s="2"/>
      <c r="F66" s="2"/>
      <c r="G66" s="2" t="s">
        <v>50</v>
      </c>
      <c r="H66" s="2"/>
      <c r="I66" s="2"/>
    </row>
    <row r="67" customFormat="false" ht="14.25" hidden="false" customHeight="false" outlineLevel="0" collapsed="false">
      <c r="E67" s="2"/>
      <c r="F67" s="2"/>
      <c r="G67" s="2" t="s">
        <v>51</v>
      </c>
      <c r="H67" s="2"/>
      <c r="I67" s="2"/>
    </row>
    <row r="68" customFormat="false" ht="14.25" hidden="false" customHeight="false" outlineLevel="0" collapsed="false">
      <c r="E68" s="2"/>
      <c r="F68" s="2"/>
      <c r="G68" s="2" t="s">
        <v>52</v>
      </c>
      <c r="H68" s="2"/>
      <c r="I68" s="2"/>
      <c r="J68" s="2"/>
    </row>
    <row r="69" customFormat="false" ht="14.25" hidden="false" customHeight="false" outlineLevel="0" collapsed="false">
      <c r="E69" s="2"/>
      <c r="F69" s="2"/>
      <c r="G69" s="2" t="s">
        <v>53</v>
      </c>
      <c r="H69" s="2"/>
      <c r="I69" s="2"/>
      <c r="J69" s="2"/>
    </row>
    <row r="70" customFormat="false" ht="14.25" hidden="false" customHeight="false" outlineLevel="0" collapsed="false">
      <c r="E70" s="2"/>
      <c r="F70" s="2"/>
      <c r="G70" s="2" t="s">
        <v>54</v>
      </c>
      <c r="H70" s="2"/>
      <c r="I70" s="2"/>
      <c r="J70" s="2"/>
    </row>
    <row r="71" customFormat="false" ht="14.25" hidden="false" customHeight="false" outlineLevel="0" collapsed="false">
      <c r="G71" s="2" t="s">
        <v>55</v>
      </c>
      <c r="H71" s="2"/>
      <c r="I71" s="2"/>
      <c r="J71" s="2"/>
    </row>
    <row r="72" customFormat="false" ht="14.25" hidden="false" customHeight="false" outlineLevel="0" collapsed="false">
      <c r="G72" s="2"/>
      <c r="H72" s="2" t="s">
        <v>56</v>
      </c>
      <c r="I72" s="2"/>
      <c r="J72" s="2"/>
    </row>
    <row r="73" customFormat="false" ht="14.25" hidden="false" customHeight="false" outlineLevel="0" collapsed="false">
      <c r="G73" s="2"/>
      <c r="H73" s="6" t="s">
        <v>57</v>
      </c>
      <c r="I73" s="2"/>
      <c r="J73" s="2"/>
    </row>
    <row r="74" customFormat="false" ht="14.25" hidden="false" customHeight="false" outlineLevel="0" collapsed="false">
      <c r="G74" s="2"/>
      <c r="H74" s="2" t="s">
        <v>58</v>
      </c>
      <c r="I74" s="2"/>
      <c r="J74" s="2"/>
    </row>
    <row r="75" customFormat="false" ht="14.25" hidden="false" customHeight="false" outlineLevel="0" collapsed="false">
      <c r="G75" s="2"/>
      <c r="H75" s="2"/>
      <c r="I75" s="6" t="s">
        <v>59</v>
      </c>
      <c r="J75" s="2"/>
    </row>
    <row r="76" customFormat="false" ht="14.25" hidden="false" customHeight="false" outlineLevel="0" collapsed="false">
      <c r="G76" s="2"/>
      <c r="H76" s="2"/>
      <c r="I76" s="2" t="s">
        <v>60</v>
      </c>
      <c r="J76" s="2"/>
    </row>
    <row r="77" customFormat="false" ht="14.25" hidden="false" customHeight="false" outlineLevel="0" collapsed="false">
      <c r="G77" s="2"/>
      <c r="H77" s="2"/>
      <c r="I77" s="2" t="s">
        <v>61</v>
      </c>
      <c r="J77" s="2"/>
    </row>
    <row r="78" customFormat="false" ht="14.25" hidden="false" customHeight="false" outlineLevel="0" collapsed="false">
      <c r="G78" s="2"/>
      <c r="H78" s="2"/>
      <c r="I78" s="2"/>
      <c r="J78" s="2"/>
    </row>
    <row r="79" customFormat="false" ht="14.25" hidden="false" customHeight="false" outlineLevel="0" collapsed="false">
      <c r="B79" s="2" t="s">
        <v>62</v>
      </c>
      <c r="G79" s="2"/>
      <c r="H79" s="2"/>
      <c r="I79" s="2"/>
      <c r="J79" s="2"/>
    </row>
    <row r="80" customFormat="false" ht="14.25" hidden="false" customHeight="false" outlineLevel="0" collapsed="false">
      <c r="G80" s="2"/>
      <c r="H80" s="2"/>
      <c r="I80" s="2"/>
      <c r="J80" s="2"/>
    </row>
    <row r="81" customFormat="false" ht="14.25" hidden="false" customHeight="false" outlineLevel="0" collapsed="false">
      <c r="B81" s="6" t="s">
        <v>63</v>
      </c>
      <c r="C81" s="2"/>
      <c r="D81" s="2"/>
      <c r="E81" s="2"/>
      <c r="F81" s="2"/>
      <c r="G81" s="2"/>
      <c r="H81" s="2"/>
      <c r="I81" s="2"/>
      <c r="J81" s="2"/>
    </row>
    <row r="82" customFormat="false" ht="14.25" hidden="false" customHeight="false" outlineLevel="0" collapsed="false">
      <c r="B82" s="2" t="s">
        <v>64</v>
      </c>
      <c r="C82" s="2"/>
      <c r="D82" s="2"/>
      <c r="E82" s="2"/>
      <c r="F82" s="2"/>
      <c r="G82" s="2"/>
      <c r="H82" s="2"/>
      <c r="I82" s="2"/>
      <c r="J82" s="2"/>
    </row>
    <row r="83" customFormat="false" ht="14.25" hidden="false" customHeight="false" outlineLevel="0" collapsed="false">
      <c r="B83" s="2"/>
      <c r="D83" s="2"/>
      <c r="E83" s="2"/>
      <c r="F83" s="2"/>
      <c r="G83" s="2"/>
      <c r="H83" s="2"/>
      <c r="I83" s="2"/>
      <c r="J83" s="2"/>
    </row>
    <row r="84" customFormat="false" ht="14.25" hidden="false" customHeight="false" outlineLevel="0" collapsed="false">
      <c r="C84" s="2" t="s">
        <v>65</v>
      </c>
    </row>
    <row r="85" customFormat="false" ht="14.25" hidden="false" customHeight="false" outlineLevel="0" collapsed="false">
      <c r="C85" s="2" t="s">
        <v>66</v>
      </c>
    </row>
    <row r="86" customFormat="false" ht="14.25" hidden="false" customHeight="false" outlineLevel="0" collapsed="false">
      <c r="C86" s="2"/>
    </row>
    <row r="87" customFormat="false" ht="14.25" hidden="false" customHeight="false" outlineLevel="0" collapsed="false">
      <c r="C87" s="2" t="s">
        <v>67</v>
      </c>
    </row>
    <row r="88" customFormat="false" ht="14.25" hidden="false" customHeight="false" outlineLevel="0" collapsed="false">
      <c r="C88" s="2" t="s">
        <v>68</v>
      </c>
    </row>
    <row r="89" customFormat="false" ht="14.25" hidden="false" customHeight="false" outlineLevel="0" collapsed="false">
      <c r="C89" s="2" t="s">
        <v>69</v>
      </c>
    </row>
    <row r="90" customFormat="false" ht="14.25" hidden="false" customHeight="false" outlineLevel="0" collapsed="false">
      <c r="C90" s="2" t="s">
        <v>70</v>
      </c>
    </row>
    <row r="91" customFormat="false" ht="14.25" hidden="false" customHeight="false" outlineLevel="0" collapsed="false">
      <c r="C91" s="2"/>
    </row>
    <row r="92" customFormat="false" ht="14.25" hidden="false" customHeight="false" outlineLevel="0" collapsed="false">
      <c r="B92" s="2" t="s">
        <v>71</v>
      </c>
      <c r="D92" s="2"/>
      <c r="E92" s="2"/>
    </row>
    <row r="93" customFormat="false" ht="14.25" hidden="false" customHeight="false" outlineLevel="0" collapsed="false">
      <c r="B93" s="2"/>
      <c r="D93" s="2"/>
      <c r="E93" s="2"/>
    </row>
    <row r="94" customFormat="false" ht="14.25" hidden="false" customHeight="false" outlineLevel="0" collapsed="false">
      <c r="C94" s="2"/>
      <c r="D94" s="2" t="s">
        <v>72</v>
      </c>
      <c r="E94" s="2"/>
    </row>
    <row r="95" customFormat="false" ht="14.25" hidden="false" customHeight="false" outlineLevel="0" collapsed="false">
      <c r="C95" s="2"/>
      <c r="D95" s="2"/>
      <c r="E95" s="2" t="s">
        <v>73</v>
      </c>
    </row>
    <row r="96" customFormat="false" ht="14.25" hidden="false" customHeight="false" outlineLevel="0" collapsed="false">
      <c r="E96" s="2" t="s">
        <v>74</v>
      </c>
    </row>
    <row r="97" customFormat="false" ht="14.25" hidden="false" customHeight="false" outlineLevel="0" collapsed="false">
      <c r="D97" s="2" t="s">
        <v>75</v>
      </c>
    </row>
    <row r="98" customFormat="false" ht="14.25" hidden="false" customHeight="false" outlineLevel="0" collapsed="false">
      <c r="D98" s="2" t="s">
        <v>76</v>
      </c>
    </row>
    <row r="99" customFormat="false" ht="14.25" hidden="false" customHeight="false" outlineLevel="0" collapsed="false">
      <c r="D99" s="2" t="s">
        <v>77</v>
      </c>
    </row>
    <row r="101" customFormat="false" ht="14.25" hidden="false" customHeight="false" outlineLevel="0" collapsed="false">
      <c r="B101" s="2" t="s">
        <v>78</v>
      </c>
    </row>
    <row r="103" customFormat="false" ht="14.25" hidden="false" customHeight="false" outlineLevel="0" collapsed="false">
      <c r="B103" s="2" t="s">
        <v>79</v>
      </c>
    </row>
    <row r="106" customFormat="false" ht="14.25" hidden="false" customHeight="false" outlineLevel="0" collapsed="false">
      <c r="C106" s="2" t="s">
        <v>80</v>
      </c>
      <c r="D106" s="2"/>
      <c r="E106" s="2"/>
      <c r="F106" s="2"/>
      <c r="G106" s="2"/>
      <c r="H106" s="2"/>
      <c r="I106" s="2"/>
      <c r="J106" s="2"/>
      <c r="K106" s="2"/>
    </row>
    <row r="107" customFormat="false" ht="14.25" hidden="false" customHeight="false" outlineLevel="0" collapsed="false">
      <c r="C107" s="2"/>
      <c r="D107" s="2"/>
      <c r="E107" s="2"/>
      <c r="F107" s="2"/>
      <c r="G107" s="2"/>
      <c r="H107" s="2"/>
      <c r="I107" s="2"/>
      <c r="J107" s="2"/>
      <c r="K107" s="2"/>
    </row>
    <row r="108" customFormat="false" ht="14.25" hidden="false" customHeight="false" outlineLevel="0" collapsed="false">
      <c r="C108" s="2"/>
      <c r="D108" s="2" t="s">
        <v>81</v>
      </c>
      <c r="E108" s="2"/>
      <c r="F108" s="2"/>
      <c r="G108" s="2"/>
      <c r="H108" s="2"/>
      <c r="I108" s="2"/>
      <c r="J108" s="2"/>
      <c r="K108" s="2"/>
    </row>
    <row r="109" customFormat="false" ht="14.25" hidden="false" customHeight="false" outlineLevel="0" collapsed="false">
      <c r="C109" s="2"/>
      <c r="D109" s="2"/>
      <c r="E109" s="2"/>
      <c r="F109" s="2"/>
      <c r="G109" s="2"/>
      <c r="H109" s="2"/>
      <c r="I109" s="2"/>
      <c r="J109" s="2"/>
      <c r="K109" s="2"/>
    </row>
    <row r="110" customFormat="false" ht="14.25" hidden="false" customHeight="false" outlineLevel="0" collapsed="false">
      <c r="C110" s="2"/>
      <c r="D110" s="2"/>
      <c r="E110" s="6" t="s">
        <v>82</v>
      </c>
      <c r="F110" s="2"/>
      <c r="G110" s="2"/>
      <c r="H110" s="2"/>
      <c r="I110" s="2"/>
      <c r="J110" s="2"/>
      <c r="K110" s="2"/>
    </row>
    <row r="111" customFormat="false" ht="14.25" hidden="false" customHeight="false" outlineLevel="0" collapsed="false">
      <c r="C111" s="2"/>
      <c r="D111" s="2"/>
      <c r="E111" s="2" t="s">
        <v>83</v>
      </c>
      <c r="F111" s="2"/>
      <c r="G111" s="2"/>
      <c r="H111" s="2"/>
      <c r="I111" s="2"/>
      <c r="J111" s="2"/>
      <c r="K111" s="2"/>
    </row>
    <row r="112" customFormat="false" ht="14.25" hidden="false" customHeight="false" outlineLevel="0" collapsed="false">
      <c r="C112" s="2"/>
      <c r="D112" s="2"/>
      <c r="E112" s="2"/>
      <c r="F112" s="2"/>
      <c r="G112" s="2"/>
      <c r="H112" s="2"/>
      <c r="I112" s="2"/>
      <c r="J112" s="2"/>
      <c r="K112" s="2"/>
    </row>
    <row r="113" customFormat="false" ht="14.25" hidden="false" customHeight="false" outlineLevel="0" collapsed="false">
      <c r="C113" s="2"/>
      <c r="D113" s="2"/>
      <c r="E113" s="2"/>
      <c r="F113" s="2" t="s">
        <v>84</v>
      </c>
      <c r="G113" s="2"/>
      <c r="H113" s="2"/>
      <c r="I113" s="2"/>
      <c r="J113" s="2"/>
      <c r="K113" s="2"/>
    </row>
    <row r="114" customFormat="false" ht="14.25" hidden="false" customHeight="false" outlineLevel="0" collapsed="false">
      <c r="C114" s="2"/>
      <c r="D114" s="2"/>
      <c r="E114" s="2"/>
      <c r="F114" s="2"/>
      <c r="G114" s="2"/>
      <c r="H114" s="2" t="s">
        <v>85</v>
      </c>
      <c r="I114" s="2"/>
      <c r="J114" s="2"/>
      <c r="K114" s="2"/>
    </row>
    <row r="115" customFormat="false" ht="14.25" hidden="false" customHeight="false" outlineLevel="0" collapsed="false">
      <c r="C115" s="2"/>
      <c r="D115" s="2"/>
      <c r="E115" s="2"/>
      <c r="F115" s="2"/>
      <c r="G115" s="2"/>
      <c r="H115" s="2" t="s">
        <v>86</v>
      </c>
      <c r="I115" s="2"/>
      <c r="J115" s="2"/>
      <c r="K115" s="2"/>
    </row>
    <row r="116" customFormat="false" ht="14.25" hidden="false" customHeight="false" outlineLevel="0" collapsed="false">
      <c r="C116" s="2"/>
      <c r="D116" s="2"/>
      <c r="E116" s="2"/>
      <c r="F116" s="2"/>
      <c r="G116" s="2"/>
      <c r="H116" s="2" t="s">
        <v>87</v>
      </c>
      <c r="I116" s="2"/>
      <c r="J116" s="2"/>
      <c r="K116" s="2"/>
    </row>
    <row r="117" customFormat="false" ht="14.25" hidden="false" customHeight="false" outlineLevel="0" collapsed="false">
      <c r="C117" s="2"/>
      <c r="D117" s="2"/>
      <c r="E117" s="2"/>
      <c r="F117" s="2"/>
      <c r="G117" s="2"/>
      <c r="H117" s="2" t="s">
        <v>88</v>
      </c>
      <c r="I117" s="2"/>
      <c r="J117" s="2"/>
      <c r="K117" s="2"/>
    </row>
    <row r="118" customFormat="false" ht="14.25" hidden="false" customHeight="false" outlineLevel="0" collapsed="false">
      <c r="C118" s="2"/>
      <c r="D118" s="2"/>
      <c r="E118" s="2"/>
      <c r="F118" s="2"/>
      <c r="G118" s="2"/>
      <c r="H118" s="2" t="s">
        <v>89</v>
      </c>
      <c r="I118" s="2"/>
      <c r="J118" s="2"/>
      <c r="K118" s="2"/>
    </row>
    <row r="119" customFormat="false" ht="14.25" hidden="false" customHeight="false" outlineLevel="0" collapsed="false">
      <c r="C119" s="2"/>
      <c r="D119" s="2"/>
      <c r="E119" s="2"/>
      <c r="F119" s="2"/>
      <c r="G119" s="2"/>
      <c r="H119" s="2" t="s">
        <v>90</v>
      </c>
      <c r="I119" s="2"/>
      <c r="J119" s="2"/>
      <c r="K119" s="2"/>
    </row>
    <row r="120" customFormat="false" ht="14.25" hidden="false" customHeight="false" outlineLevel="0" collapsed="false">
      <c r="C120" s="2"/>
      <c r="D120" s="2"/>
      <c r="E120" s="2"/>
      <c r="F120" s="2"/>
      <c r="G120" s="2"/>
      <c r="H120" s="2" t="s">
        <v>91</v>
      </c>
      <c r="I120" s="2"/>
      <c r="J120" s="2"/>
      <c r="K120" s="2"/>
    </row>
    <row r="121" customFormat="false" ht="14.25" hidden="false" customHeight="false" outlineLevel="0" collapsed="false">
      <c r="C121" s="2"/>
      <c r="D121" s="2"/>
      <c r="E121" s="2"/>
      <c r="F121" s="2"/>
      <c r="G121" s="2"/>
      <c r="H121" s="2" t="s">
        <v>92</v>
      </c>
      <c r="I121" s="2"/>
      <c r="J121" s="2"/>
      <c r="K121" s="2"/>
    </row>
    <row r="122" customFormat="false" ht="14.25" hidden="false" customHeight="false" outlineLevel="0" collapsed="false">
      <c r="C122" s="2"/>
      <c r="D122" s="2"/>
      <c r="E122" s="2"/>
      <c r="F122" s="2"/>
      <c r="G122" s="2"/>
      <c r="H122" s="2"/>
      <c r="I122" s="2"/>
      <c r="J122" s="2"/>
      <c r="K122" s="2"/>
    </row>
    <row r="123" customFormat="false" ht="14.25" hidden="false" customHeight="false" outlineLevel="0" collapsed="false">
      <c r="B123" s="12"/>
      <c r="C123" s="13"/>
      <c r="D123" s="13"/>
      <c r="E123" s="13"/>
      <c r="F123" s="13"/>
      <c r="G123" s="13"/>
      <c r="H123" s="13"/>
      <c r="I123" s="13"/>
      <c r="J123" s="13"/>
      <c r="K123" s="13"/>
      <c r="L123" s="14"/>
      <c r="M123" s="15"/>
    </row>
    <row r="124" customFormat="false" ht="14.25" hidden="false" customHeight="false" outlineLevel="0" collapsed="false">
      <c r="B124" s="16"/>
      <c r="C124" s="2" t="s">
        <v>93</v>
      </c>
      <c r="D124" s="2"/>
      <c r="E124" s="2"/>
      <c r="H124" s="2"/>
      <c r="I124" s="2"/>
      <c r="J124" s="2"/>
      <c r="K124" s="2"/>
      <c r="M124" s="17"/>
    </row>
    <row r="125" customFormat="false" ht="14.25" hidden="false" customHeight="false" outlineLevel="0" collapsed="false">
      <c r="B125" s="16"/>
      <c r="C125" s="2" t="s">
        <v>94</v>
      </c>
      <c r="D125" s="2"/>
      <c r="E125" s="2"/>
      <c r="H125" s="2"/>
      <c r="I125" s="2"/>
      <c r="J125" s="2"/>
      <c r="K125" s="2"/>
      <c r="M125" s="17"/>
    </row>
    <row r="126" customFormat="false" ht="14.25" hidden="false" customHeight="false" outlineLevel="0" collapsed="false">
      <c r="B126" s="16"/>
      <c r="M126" s="17"/>
    </row>
    <row r="127" customFormat="false" ht="14.25" hidden="false" customHeight="false" outlineLevel="0" collapsed="false">
      <c r="B127" s="16"/>
      <c r="D127" s="2" t="s">
        <v>95</v>
      </c>
      <c r="M127" s="17"/>
    </row>
    <row r="128" customFormat="false" ht="14.25" hidden="false" customHeight="false" outlineLevel="0" collapsed="false">
      <c r="B128" s="16"/>
      <c r="D128" s="2" t="s">
        <v>96</v>
      </c>
      <c r="M128" s="17"/>
    </row>
    <row r="129" customFormat="false" ht="14.25" hidden="false" customHeight="false" outlineLevel="0" collapsed="false">
      <c r="B129" s="16"/>
      <c r="D129" s="2" t="s">
        <v>97</v>
      </c>
      <c r="M129" s="17"/>
    </row>
    <row r="130" customFormat="false" ht="14.25" hidden="false" customHeight="false" outlineLevel="0" collapsed="false">
      <c r="B130" s="16"/>
      <c r="D130" s="2" t="s">
        <v>98</v>
      </c>
      <c r="M130" s="17"/>
    </row>
    <row r="131" customFormat="false" ht="14.25" hidden="false" customHeight="false" outlineLevel="0" collapsed="false">
      <c r="B131" s="16"/>
      <c r="D131" s="2"/>
      <c r="M131" s="17"/>
    </row>
    <row r="132" customFormat="false" ht="14.25" hidden="false" customHeight="false" outlineLevel="0" collapsed="false">
      <c r="B132" s="16"/>
      <c r="M132" s="17"/>
    </row>
    <row r="133" customFormat="false" ht="14.25" hidden="false" customHeight="false" outlineLevel="0" collapsed="false">
      <c r="B133" s="16"/>
      <c r="C133" s="2" t="s">
        <v>99</v>
      </c>
      <c r="M133" s="17"/>
    </row>
    <row r="134" customFormat="false" ht="14.25" hidden="false" customHeight="false" outlineLevel="0" collapsed="false">
      <c r="B134" s="16"/>
      <c r="C134" s="2" t="s">
        <v>100</v>
      </c>
      <c r="M134" s="17"/>
    </row>
    <row r="135" customFormat="false" ht="14.25" hidden="false" customHeight="false" outlineLevel="0" collapsed="false">
      <c r="B135" s="16"/>
      <c r="M135" s="17"/>
    </row>
    <row r="136" customFormat="false" ht="14.25" hidden="false" customHeight="false" outlineLevel="0" collapsed="false">
      <c r="B136" s="16"/>
      <c r="C136" s="18" t="s">
        <v>101</v>
      </c>
      <c r="M136" s="17"/>
    </row>
    <row r="137" customFormat="false" ht="14.25" hidden="false" customHeight="false" outlineLevel="0" collapsed="false">
      <c r="B137" s="19"/>
      <c r="C137" s="20"/>
      <c r="D137" s="20"/>
      <c r="E137" s="20"/>
      <c r="F137" s="20"/>
      <c r="G137" s="20"/>
      <c r="H137" s="20"/>
      <c r="I137" s="20"/>
      <c r="J137" s="20"/>
      <c r="K137" s="20"/>
      <c r="L137" s="20"/>
      <c r="M137" s="21"/>
    </row>
    <row r="139" customFormat="false" ht="14.25" hidden="false" customHeight="false" outlineLevel="0" collapsed="false">
      <c r="B139" s="2" t="s">
        <v>102</v>
      </c>
    </row>
    <row r="140" customFormat="false" ht="14.25" hidden="false" customHeight="false" outlineLevel="0" collapsed="false">
      <c r="B140" s="2" t="s">
        <v>103</v>
      </c>
    </row>
    <row r="142" customFormat="false" ht="14.25" hidden="false" customHeight="false" outlineLevel="0" collapsed="false">
      <c r="B142" s="2" t="s">
        <v>104</v>
      </c>
      <c r="C142" s="2"/>
      <c r="D142" s="2"/>
      <c r="E142" s="2"/>
      <c r="F142" s="2"/>
      <c r="G142" s="2"/>
      <c r="H142" s="2"/>
      <c r="I142" s="2"/>
      <c r="J142" s="2"/>
      <c r="K142" s="2"/>
      <c r="L142" s="2"/>
      <c r="M142" s="2"/>
    </row>
    <row r="143" customFormat="false" ht="14.25" hidden="false" customHeight="false" outlineLevel="0" collapsed="false">
      <c r="B143" s="2"/>
      <c r="C143" s="2"/>
      <c r="D143" s="2"/>
      <c r="E143" s="2"/>
      <c r="F143" s="2"/>
      <c r="G143" s="2"/>
      <c r="H143" s="2"/>
      <c r="I143" s="2"/>
      <c r="J143" s="2"/>
      <c r="K143" s="2"/>
      <c r="L143" s="2"/>
      <c r="M143" s="2"/>
    </row>
    <row r="144" customFormat="false" ht="14.25" hidden="false" customHeight="false" outlineLevel="0" collapsed="false">
      <c r="B144" s="2"/>
      <c r="C144" s="18" t="s">
        <v>105</v>
      </c>
      <c r="D144" s="2"/>
      <c r="E144" s="2"/>
      <c r="F144" s="2"/>
      <c r="G144" s="2"/>
      <c r="H144" s="2"/>
      <c r="I144" s="2"/>
      <c r="J144" s="2"/>
      <c r="K144" s="2"/>
      <c r="L144" s="2"/>
      <c r="M144" s="2"/>
    </row>
    <row r="145" customFormat="false" ht="14.25" hidden="false" customHeight="false" outlineLevel="0" collapsed="false">
      <c r="B145" s="2"/>
      <c r="C145" s="2"/>
      <c r="D145" s="2"/>
      <c r="E145" s="2"/>
      <c r="F145" s="2"/>
      <c r="G145" s="2"/>
      <c r="H145" s="2"/>
      <c r="I145" s="2"/>
      <c r="J145" s="2"/>
      <c r="K145" s="2"/>
      <c r="L145" s="2"/>
      <c r="M145" s="2"/>
    </row>
    <row r="146" customFormat="false" ht="14.25" hidden="false" customHeight="false" outlineLevel="0" collapsed="false">
      <c r="B146" s="2"/>
      <c r="C146" s="2"/>
      <c r="D146" s="2" t="s">
        <v>106</v>
      </c>
      <c r="E146" s="2"/>
      <c r="F146" s="2"/>
      <c r="G146" s="2"/>
      <c r="H146" s="2"/>
      <c r="I146" s="2"/>
      <c r="J146" s="2"/>
      <c r="K146" s="2"/>
      <c r="L146" s="2"/>
      <c r="M146" s="2"/>
    </row>
    <row r="147" customFormat="false" ht="14.25" hidden="false" customHeight="false" outlineLevel="0" collapsed="false">
      <c r="B147" s="2"/>
      <c r="C147" s="2"/>
      <c r="D147" s="2"/>
      <c r="E147" s="2"/>
      <c r="F147" s="2"/>
      <c r="G147" s="2"/>
      <c r="H147" s="2"/>
      <c r="I147" s="2"/>
      <c r="J147" s="2"/>
      <c r="K147" s="2"/>
      <c r="L147" s="2"/>
      <c r="M147" s="2"/>
    </row>
    <row r="148" customFormat="false" ht="14.25" hidden="false" customHeight="false" outlineLevel="0" collapsed="false">
      <c r="B148" s="2"/>
      <c r="C148" s="2"/>
      <c r="D148" s="2"/>
      <c r="E148" s="2" t="s">
        <v>107</v>
      </c>
      <c r="F148" s="2"/>
      <c r="G148" s="2"/>
      <c r="H148" s="2"/>
      <c r="I148" s="2"/>
      <c r="J148" s="2"/>
      <c r="K148" s="2"/>
      <c r="L148" s="2"/>
      <c r="M148" s="2"/>
    </row>
    <row r="149" customFormat="false" ht="14.25" hidden="false" customHeight="false" outlineLevel="0" collapsed="false">
      <c r="B149" s="2"/>
      <c r="C149" s="2"/>
      <c r="D149" s="2"/>
      <c r="E149" s="2"/>
      <c r="F149" s="2"/>
      <c r="G149" s="2"/>
      <c r="H149" s="2"/>
      <c r="I149" s="2"/>
      <c r="J149" s="2"/>
      <c r="K149" s="2"/>
      <c r="L149" s="2"/>
      <c r="M149" s="2"/>
    </row>
    <row r="150" customFormat="false" ht="14.25" hidden="false" customHeight="false" outlineLevel="0" collapsed="false">
      <c r="B150" s="2"/>
      <c r="C150" s="2"/>
      <c r="D150" s="2"/>
      <c r="E150" s="2"/>
      <c r="F150" s="2" t="s">
        <v>108</v>
      </c>
      <c r="G150" s="2"/>
      <c r="H150" s="2"/>
      <c r="I150" s="2"/>
      <c r="J150" s="2"/>
      <c r="K150" s="2"/>
      <c r="L150" s="2"/>
      <c r="M150" s="2"/>
    </row>
    <row r="151" customFormat="false" ht="14.25" hidden="false" customHeight="false" outlineLevel="0" collapsed="false">
      <c r="B151" s="2"/>
      <c r="C151" s="2"/>
      <c r="D151" s="2"/>
      <c r="E151" s="2"/>
      <c r="F151" s="2"/>
      <c r="G151" s="2"/>
      <c r="H151" s="2"/>
      <c r="I151" s="2"/>
      <c r="J151" s="2"/>
      <c r="K151" s="2"/>
      <c r="L151" s="2"/>
      <c r="M151" s="2"/>
    </row>
    <row r="152" customFormat="false" ht="14.25" hidden="false" customHeight="false" outlineLevel="0" collapsed="false">
      <c r="G152" s="2" t="s">
        <v>109</v>
      </c>
    </row>
    <row r="153" customFormat="false" ht="14.25" hidden="false" customHeight="false" outlineLevel="0" collapsed="false">
      <c r="G153" s="2" t="s">
        <v>110</v>
      </c>
    </row>
    <row r="154" customFormat="false" ht="14.25" hidden="false" customHeight="false" outlineLevel="0" collapsed="false">
      <c r="G154" s="2" t="s">
        <v>111</v>
      </c>
    </row>
    <row r="155" customFormat="false" ht="14.25" hidden="false" customHeight="false" outlineLevel="0" collapsed="false">
      <c r="G155" s="2" t="s">
        <v>112</v>
      </c>
    </row>
    <row r="156" customFormat="false" ht="14.25" hidden="false" customHeight="false" outlineLevel="0" collapsed="false">
      <c r="G156" s="2" t="s">
        <v>22</v>
      </c>
    </row>
    <row r="158" customFormat="false" ht="14.25" hidden="false" customHeight="false" outlineLevel="0" collapsed="false">
      <c r="D158" s="2" t="s">
        <v>113</v>
      </c>
    </row>
    <row r="160" customFormat="false" ht="14.25" hidden="false" customHeight="false" outlineLevel="0" collapsed="false">
      <c r="D160" s="2" t="s">
        <v>114</v>
      </c>
    </row>
    <row r="161" customFormat="false" ht="14.25" hidden="false" customHeight="false" outlineLevel="0" collapsed="false">
      <c r="D161" s="2"/>
    </row>
    <row r="162" customFormat="false" ht="14.25" hidden="false" customHeight="false" outlineLevel="0" collapsed="false">
      <c r="D162" s="2"/>
      <c r="E162" s="2" t="s">
        <v>115</v>
      </c>
      <c r="F162" s="2"/>
      <c r="G162" s="2"/>
      <c r="H162" s="2"/>
      <c r="I162" s="2"/>
      <c r="J162" s="2"/>
      <c r="K162" s="2"/>
      <c r="L162" s="2"/>
      <c r="M162" s="2"/>
      <c r="N162" s="2"/>
      <c r="O162" s="2"/>
    </row>
    <row r="163" customFormat="false" ht="14.25" hidden="false" customHeight="false" outlineLevel="0" collapsed="false">
      <c r="D163" s="2"/>
      <c r="E163" s="2" t="s">
        <v>116</v>
      </c>
      <c r="G163" s="2"/>
      <c r="H163" s="2"/>
      <c r="I163" s="2"/>
      <c r="J163" s="2"/>
      <c r="K163" s="2"/>
      <c r="L163" s="2"/>
      <c r="M163" s="2"/>
      <c r="N163" s="2"/>
      <c r="O163" s="2"/>
    </row>
    <row r="165" customFormat="false" ht="14.25" hidden="false" customHeight="false" outlineLevel="0" collapsed="false">
      <c r="D165" s="2" t="s">
        <v>117</v>
      </c>
      <c r="H165" s="2"/>
    </row>
    <row r="167" customFormat="false" ht="14.25" hidden="false" customHeight="false" outlineLevel="0" collapsed="false">
      <c r="D167" s="2" t="s">
        <v>118</v>
      </c>
      <c r="E167" s="2"/>
      <c r="F167" s="2"/>
      <c r="G167" s="2"/>
      <c r="H167" s="2"/>
    </row>
    <row r="168" customFormat="false" ht="14.25" hidden="false" customHeight="false" outlineLevel="0" collapsed="false">
      <c r="D168" s="2"/>
      <c r="E168" s="2"/>
      <c r="F168" s="2"/>
      <c r="G168" s="2"/>
      <c r="H168" s="2"/>
    </row>
    <row r="169" customFormat="false" ht="14.25" hidden="false" customHeight="false" outlineLevel="0" collapsed="false">
      <c r="D169" s="2" t="s">
        <v>119</v>
      </c>
      <c r="E169" s="2"/>
      <c r="F169" s="2"/>
      <c r="G169" s="2"/>
      <c r="H169" s="2"/>
    </row>
    <row r="170" customFormat="false" ht="14.25" hidden="false" customHeight="false" outlineLevel="0" collapsed="false">
      <c r="D170" s="2"/>
      <c r="E170" s="2"/>
      <c r="F170" s="2"/>
      <c r="G170" s="2"/>
      <c r="H170" s="2"/>
    </row>
    <row r="171" customFormat="false" ht="14.25" hidden="false" customHeight="false" outlineLevel="0" collapsed="false">
      <c r="D171" s="2"/>
      <c r="E171" s="2"/>
      <c r="F171" s="2" t="s">
        <v>120</v>
      </c>
      <c r="G171" s="2"/>
      <c r="H171" s="2"/>
    </row>
    <row r="172" customFormat="false" ht="14.25" hidden="false" customHeight="false" outlineLevel="0" collapsed="false">
      <c r="D172" s="2"/>
      <c r="E172" s="2"/>
      <c r="F172" s="2" t="s">
        <v>121</v>
      </c>
      <c r="G172" s="2"/>
      <c r="H172" s="2"/>
    </row>
    <row r="173" customFormat="false" ht="14.25" hidden="false" customHeight="false" outlineLevel="0" collapsed="false">
      <c r="D173" s="2"/>
      <c r="E173" s="2"/>
      <c r="F173" s="2"/>
      <c r="G173" s="2" t="s">
        <v>122</v>
      </c>
      <c r="H173" s="2"/>
    </row>
    <row r="174" customFormat="false" ht="14.25" hidden="false" customHeight="false" outlineLevel="0" collapsed="false">
      <c r="D174" s="2"/>
      <c r="E174" s="2"/>
      <c r="F174" s="2" t="s">
        <v>123</v>
      </c>
      <c r="G174" s="2"/>
      <c r="H174" s="2"/>
    </row>
    <row r="175" customFormat="false" ht="14.25" hidden="false" customHeight="false" outlineLevel="0" collapsed="false">
      <c r="D175" s="2"/>
      <c r="E175" s="2"/>
      <c r="F175" s="2" t="s">
        <v>124</v>
      </c>
      <c r="G175" s="2"/>
      <c r="H175" s="2"/>
    </row>
    <row r="176" customFormat="false" ht="14.25" hidden="false" customHeight="false" outlineLevel="0" collapsed="false">
      <c r="D176" s="2"/>
      <c r="E176" s="2"/>
      <c r="F176" s="2" t="s">
        <v>125</v>
      </c>
      <c r="G176" s="2"/>
      <c r="H176" s="2"/>
    </row>
    <row r="178" customFormat="false" ht="14.25" hidden="false" customHeight="false" outlineLevel="0" collapsed="false">
      <c r="C178" s="2" t="s">
        <v>126</v>
      </c>
    </row>
    <row r="180" customFormat="false" ht="14.25" hidden="false" customHeight="false" outlineLevel="0" collapsed="false">
      <c r="E180" s="2" t="s">
        <v>120</v>
      </c>
    </row>
    <row r="181" customFormat="false" ht="14.25" hidden="false" customHeight="false" outlineLevel="0" collapsed="false">
      <c r="E181" s="0" t="s">
        <v>127</v>
      </c>
    </row>
    <row r="183" customFormat="false" ht="14.25" hidden="false" customHeight="false" outlineLevel="0" collapsed="false">
      <c r="C183" s="18" t="s">
        <v>128</v>
      </c>
      <c r="D183" s="2"/>
      <c r="E183" s="2"/>
      <c r="F183" s="2"/>
      <c r="G183" s="2"/>
      <c r="H183" s="2"/>
    </row>
    <row r="184" customFormat="false" ht="14.25" hidden="false" customHeight="false" outlineLevel="0" collapsed="false">
      <c r="C184" s="2"/>
      <c r="D184" s="2"/>
      <c r="E184" s="2"/>
      <c r="F184" s="2"/>
      <c r="G184" s="2"/>
      <c r="H184" s="2"/>
    </row>
    <row r="185" customFormat="false" ht="14.25" hidden="false" customHeight="false" outlineLevel="0" collapsed="false">
      <c r="C185" s="2"/>
      <c r="D185" s="2" t="s">
        <v>129</v>
      </c>
      <c r="E185" s="2"/>
      <c r="F185" s="2"/>
      <c r="G185" s="2"/>
      <c r="H185" s="2"/>
    </row>
    <row r="186" customFormat="false" ht="14.25" hidden="false" customHeight="false" outlineLevel="0" collapsed="false">
      <c r="C186" s="2"/>
      <c r="D186" s="2"/>
      <c r="E186" s="2"/>
      <c r="F186" s="2"/>
      <c r="G186" s="2"/>
      <c r="H186" s="2"/>
    </row>
    <row r="187" customFormat="false" ht="14.25" hidden="false" customHeight="false" outlineLevel="0" collapsed="false">
      <c r="C187" s="2"/>
      <c r="D187" s="2"/>
      <c r="E187" s="2" t="s">
        <v>130</v>
      </c>
      <c r="F187" s="2"/>
      <c r="G187" s="2"/>
      <c r="H187" s="2"/>
    </row>
    <row r="188" customFormat="false" ht="14.25" hidden="false" customHeight="false" outlineLevel="0" collapsed="false">
      <c r="C188" s="2"/>
      <c r="D188" s="2"/>
      <c r="E188" s="2"/>
      <c r="F188" s="2"/>
      <c r="G188" s="2"/>
      <c r="H188" s="2"/>
    </row>
    <row r="189" customFormat="false" ht="14.25" hidden="false" customHeight="false" outlineLevel="0" collapsed="false">
      <c r="D189" s="2" t="s">
        <v>131</v>
      </c>
      <c r="E189" s="2"/>
      <c r="F189" s="2"/>
      <c r="G189" s="2"/>
      <c r="H189" s="2"/>
    </row>
    <row r="190" customFormat="false" ht="14.25" hidden="false" customHeight="false" outlineLevel="0" collapsed="false">
      <c r="D190" s="2"/>
      <c r="E190" s="2"/>
      <c r="F190" s="2"/>
      <c r="G190" s="2"/>
      <c r="H190" s="2"/>
    </row>
    <row r="191" customFormat="false" ht="14.25" hidden="false" customHeight="false" outlineLevel="0" collapsed="false">
      <c r="D191" s="2"/>
      <c r="E191" s="2" t="s">
        <v>132</v>
      </c>
      <c r="F191" s="2"/>
      <c r="G191" s="2"/>
      <c r="H191" s="2"/>
    </row>
    <row r="192" customFormat="false" ht="14.25" hidden="false" customHeight="false" outlineLevel="0" collapsed="false">
      <c r="D192" s="2"/>
      <c r="E192" s="2"/>
      <c r="F192" s="2"/>
      <c r="G192" s="2"/>
      <c r="H192" s="2"/>
    </row>
    <row r="193" customFormat="false" ht="14.25" hidden="false" customHeight="false" outlineLevel="0" collapsed="false">
      <c r="D193" s="2"/>
      <c r="E193" s="2" t="s">
        <v>133</v>
      </c>
      <c r="F193" s="2"/>
      <c r="G193" s="2"/>
      <c r="H193" s="2"/>
    </row>
    <row r="194" customFormat="false" ht="14.25" hidden="false" customHeight="false" outlineLevel="0" collapsed="false">
      <c r="D194" s="2"/>
      <c r="E194" s="2"/>
      <c r="F194" s="2"/>
      <c r="G194" s="2"/>
      <c r="H194" s="2"/>
    </row>
    <row r="195" customFormat="false" ht="14.25" hidden="false" customHeight="false" outlineLevel="0" collapsed="false">
      <c r="D195" s="2"/>
      <c r="E195" s="2" t="s">
        <v>134</v>
      </c>
      <c r="F195" s="2"/>
      <c r="G195" s="2"/>
      <c r="H195" s="2"/>
      <c r="I195" s="2"/>
      <c r="J195" s="2"/>
    </row>
    <row r="196" customFormat="false" ht="14.25" hidden="false" customHeight="false" outlineLevel="0" collapsed="false">
      <c r="D196" s="2"/>
      <c r="E196" s="2"/>
      <c r="F196" s="2"/>
      <c r="G196" s="2"/>
      <c r="H196" s="2"/>
      <c r="I196" s="2"/>
      <c r="J196" s="2"/>
    </row>
    <row r="197" customFormat="false" ht="14.25" hidden="false" customHeight="false" outlineLevel="0" collapsed="false">
      <c r="D197" s="2"/>
      <c r="E197" s="2"/>
      <c r="F197" s="2"/>
      <c r="G197" s="2" t="s">
        <v>135</v>
      </c>
      <c r="H197" s="2"/>
      <c r="I197" s="2"/>
      <c r="J197" s="2"/>
    </row>
    <row r="198" customFormat="false" ht="14.25" hidden="false" customHeight="false" outlineLevel="0" collapsed="false">
      <c r="D198" s="2"/>
      <c r="E198" s="2"/>
      <c r="F198" s="2"/>
      <c r="G198" s="2" t="s">
        <v>136</v>
      </c>
      <c r="H198" s="2"/>
      <c r="I198" s="2"/>
      <c r="J198" s="2"/>
    </row>
    <row r="199" customFormat="false" ht="14.25" hidden="false" customHeight="false" outlineLevel="0" collapsed="false">
      <c r="D199" s="2"/>
      <c r="E199" s="2"/>
      <c r="F199" s="2"/>
      <c r="G199" s="2"/>
      <c r="H199" s="2"/>
      <c r="I199" s="2"/>
      <c r="J199" s="2"/>
    </row>
    <row r="200" customFormat="false" ht="14.25" hidden="false" customHeight="false" outlineLevel="0" collapsed="false">
      <c r="D200" s="2"/>
      <c r="E200" s="2"/>
      <c r="F200" s="2" t="s">
        <v>137</v>
      </c>
      <c r="G200" s="2"/>
      <c r="H200" s="2"/>
      <c r="I200" s="2"/>
      <c r="J200" s="2"/>
    </row>
    <row r="201" customFormat="false" ht="14.25" hidden="false" customHeight="false" outlineLevel="0" collapsed="false">
      <c r="D201" s="2"/>
      <c r="E201" s="2"/>
      <c r="F201" s="2"/>
      <c r="G201" s="2"/>
      <c r="H201" s="2"/>
      <c r="I201" s="2"/>
      <c r="J201" s="2"/>
    </row>
    <row r="202" customFormat="false" ht="14.25" hidden="false" customHeight="false" outlineLevel="0" collapsed="false">
      <c r="D202" s="2" t="s">
        <v>138</v>
      </c>
      <c r="E202" s="2"/>
      <c r="F202" s="2"/>
      <c r="G202" s="2"/>
      <c r="H202" s="2"/>
      <c r="I202" s="2"/>
      <c r="J202" s="2"/>
    </row>
    <row r="203" customFormat="false" ht="14.25" hidden="false" customHeight="false" outlineLevel="0" collapsed="false">
      <c r="D203" s="2"/>
      <c r="E203" s="2"/>
      <c r="F203" s="2"/>
      <c r="G203" s="2"/>
      <c r="H203" s="2"/>
      <c r="I203" s="2"/>
      <c r="J203" s="2"/>
    </row>
    <row r="204" customFormat="false" ht="14.25" hidden="false" customHeight="false" outlineLevel="0" collapsed="false">
      <c r="B204" s="2"/>
      <c r="C204" s="2" t="s">
        <v>139</v>
      </c>
      <c r="D204" s="2"/>
      <c r="E204" s="2"/>
      <c r="F204" s="2"/>
      <c r="G204" s="2"/>
      <c r="H204" s="2"/>
      <c r="I204" s="2"/>
      <c r="J204" s="2"/>
    </row>
    <row r="205" customFormat="false" ht="14.25" hidden="false" customHeight="false" outlineLevel="0" collapsed="false">
      <c r="B205" s="2"/>
      <c r="C205" s="2"/>
      <c r="D205" s="2"/>
      <c r="E205" s="2"/>
    </row>
    <row r="206" customFormat="false" ht="14.25" hidden="false" customHeight="false" outlineLevel="0" collapsed="false">
      <c r="B206" s="2"/>
      <c r="C206" s="2"/>
      <c r="D206" s="2" t="s">
        <v>140</v>
      </c>
      <c r="E206" s="2"/>
    </row>
    <row r="208" customFormat="false" ht="14.25" hidden="false" customHeight="false" outlineLevel="0" collapsed="false">
      <c r="E208" s="6" t="s">
        <v>141</v>
      </c>
      <c r="F208" s="2"/>
    </row>
    <row r="209" customFormat="false" ht="14.25" hidden="false" customHeight="false" outlineLevel="0" collapsed="false">
      <c r="E209" s="2" t="s">
        <v>142</v>
      </c>
    </row>
    <row r="211" customFormat="false" ht="14.25" hidden="false" customHeight="false" outlineLevel="0" collapsed="false">
      <c r="D211" s="2" t="s">
        <v>143</v>
      </c>
      <c r="E211" s="2"/>
      <c r="F211" s="2"/>
      <c r="G211" s="2"/>
      <c r="H211" s="2"/>
      <c r="I211" s="2"/>
    </row>
    <row r="212" customFormat="false" ht="14.25" hidden="false" customHeight="false" outlineLevel="0" collapsed="false">
      <c r="D212" s="2"/>
      <c r="E212" s="2"/>
      <c r="F212" s="2"/>
      <c r="G212" s="2"/>
      <c r="H212" s="2"/>
      <c r="I212" s="2"/>
    </row>
    <row r="213" customFormat="false" ht="14.25" hidden="false" customHeight="false" outlineLevel="0" collapsed="false">
      <c r="D213" s="2" t="s">
        <v>144</v>
      </c>
      <c r="E213" s="2"/>
      <c r="F213" s="2"/>
      <c r="G213" s="2"/>
      <c r="H213" s="2"/>
      <c r="I213" s="2"/>
    </row>
    <row r="214" customFormat="false" ht="14.25" hidden="false" customHeight="false" outlineLevel="0" collapsed="false">
      <c r="D214" s="2"/>
      <c r="E214" s="2"/>
      <c r="F214" s="2"/>
      <c r="G214" s="2"/>
      <c r="H214" s="2"/>
      <c r="I214" s="2"/>
    </row>
    <row r="215" customFormat="false" ht="14.25" hidden="false" customHeight="false" outlineLevel="0" collapsed="false">
      <c r="D215" s="2"/>
      <c r="E215" s="6" t="s">
        <v>145</v>
      </c>
      <c r="F215" s="2"/>
      <c r="G215" s="2"/>
      <c r="H215" s="2"/>
      <c r="I215" s="2"/>
    </row>
    <row r="216" customFormat="false" ht="14.25" hidden="false" customHeight="false" outlineLevel="0" collapsed="false">
      <c r="D216" s="2"/>
      <c r="E216" s="2" t="s">
        <v>146</v>
      </c>
      <c r="F216" s="2"/>
      <c r="G216" s="2"/>
      <c r="H216" s="2"/>
      <c r="I216" s="2"/>
    </row>
    <row r="218" customFormat="false" ht="14.25" hidden="false" customHeight="false" outlineLevel="0" collapsed="false">
      <c r="E218" s="6" t="s">
        <v>147</v>
      </c>
    </row>
    <row r="219" customFormat="false" ht="14.25" hidden="false" customHeight="false" outlineLevel="0" collapsed="false">
      <c r="E219" s="2" t="s">
        <v>148</v>
      </c>
    </row>
    <row r="221" customFormat="false" ht="14.25" hidden="false" customHeight="false" outlineLevel="0" collapsed="false">
      <c r="E221" s="6" t="s">
        <v>149</v>
      </c>
    </row>
    <row r="223" customFormat="false" ht="14.25" hidden="false" customHeight="false" outlineLevel="0" collapsed="false">
      <c r="E223" s="2" t="s">
        <v>150</v>
      </c>
    </row>
    <row r="226" customFormat="false" ht="14.25" hidden="false" customHeight="false" outlineLevel="0" collapsed="false">
      <c r="C226" s="2" t="s">
        <v>151</v>
      </c>
      <c r="D226" s="2"/>
      <c r="E226" s="2"/>
      <c r="F226" s="2"/>
      <c r="G226" s="2"/>
    </row>
    <row r="227" customFormat="false" ht="14.25" hidden="false" customHeight="false" outlineLevel="0" collapsed="false">
      <c r="C227" s="2"/>
      <c r="D227" s="2"/>
      <c r="E227" s="2"/>
      <c r="F227" s="2"/>
      <c r="G227" s="2"/>
    </row>
    <row r="228" customFormat="false" ht="14.25" hidden="false" customHeight="false" outlineLevel="0" collapsed="false">
      <c r="C228" s="2"/>
      <c r="D228" s="2"/>
      <c r="E228" s="2" t="s">
        <v>152</v>
      </c>
      <c r="F228" s="2"/>
      <c r="G228" s="2"/>
    </row>
    <row r="229" customFormat="false" ht="14.25" hidden="false" customHeight="false" outlineLevel="0" collapsed="false">
      <c r="C229" s="2"/>
      <c r="D229" s="2"/>
      <c r="E229" s="2"/>
      <c r="F229" s="2"/>
      <c r="G229" s="2"/>
    </row>
    <row r="230" customFormat="false" ht="14.25" hidden="false" customHeight="false" outlineLevel="0" collapsed="false">
      <c r="C230" s="2"/>
      <c r="D230" s="2" t="s">
        <v>153</v>
      </c>
      <c r="G230" s="2"/>
    </row>
    <row r="231" customFormat="false" ht="14.25" hidden="false" customHeight="false" outlineLevel="0" collapsed="false">
      <c r="C231" s="2"/>
      <c r="D231" s="2" t="s">
        <v>154</v>
      </c>
      <c r="G231" s="2"/>
    </row>
    <row r="232" customFormat="false" ht="14.25" hidden="false" customHeight="false" outlineLevel="0" collapsed="false">
      <c r="C232" s="2"/>
      <c r="D232" s="2"/>
      <c r="E232" s="2" t="s">
        <v>155</v>
      </c>
      <c r="G232" s="2"/>
    </row>
    <row r="233" customFormat="false" ht="14.25" hidden="false" customHeight="false" outlineLevel="0" collapsed="false">
      <c r="E233" s="2" t="s">
        <v>156</v>
      </c>
    </row>
    <row r="234" customFormat="false" ht="14.25" hidden="false" customHeight="false" outlineLevel="0" collapsed="false">
      <c r="E234" s="0" t="s">
        <v>157</v>
      </c>
    </row>
    <row r="235" customFormat="false" ht="14.25" hidden="false" customHeight="false" outlineLevel="0" collapsed="false">
      <c r="B235" s="2" t="s">
        <v>158</v>
      </c>
    </row>
    <row r="236" customFormat="false" ht="14.25" hidden="false" customHeight="false" outlineLevel="0" collapsed="false">
      <c r="B236" s="2" t="s">
        <v>159</v>
      </c>
      <c r="C236" s="2"/>
    </row>
    <row r="237" customFormat="false" ht="14.25" hidden="false" customHeight="false" outlineLevel="0" collapsed="false">
      <c r="C237" s="2"/>
    </row>
    <row r="238" customFormat="false" ht="14.25" hidden="false" customHeight="false" outlineLevel="0" collapsed="false">
      <c r="B238" s="6" t="s">
        <v>160</v>
      </c>
    </row>
    <row r="239" customFormat="false" ht="14.25" hidden="false" customHeight="false" outlineLevel="0" collapsed="false">
      <c r="B239" s="2" t="s">
        <v>161</v>
      </c>
    </row>
    <row r="240" customFormat="false" ht="14.25" hidden="false" customHeight="false" outlineLevel="0" collapsed="false">
      <c r="B240" s="2" t="s">
        <v>162</v>
      </c>
    </row>
    <row r="241" customFormat="false" ht="14.25" hidden="false" customHeight="false" outlineLevel="0" collapsed="false">
      <c r="B241" s="2" t="s">
        <v>163</v>
      </c>
    </row>
    <row r="242" customFormat="false" ht="14.25" hidden="false" customHeight="false" outlineLevel="0" collapsed="false">
      <c r="B242" s="2" t="s">
        <v>164</v>
      </c>
    </row>
    <row r="243" customFormat="false" ht="14.25" hidden="false" customHeight="false" outlineLevel="0" collapsed="false">
      <c r="B243" s="2"/>
    </row>
    <row r="244" customFormat="false" ht="14.25" hidden="false" customHeight="false" outlineLevel="0" collapsed="false">
      <c r="B244" s="22" t="s">
        <v>165</v>
      </c>
      <c r="C244" s="23"/>
      <c r="D244" s="23"/>
      <c r="E244" s="23"/>
      <c r="F244" s="23"/>
      <c r="G244" s="23"/>
      <c r="H244" s="23"/>
      <c r="I244" s="23"/>
      <c r="J244" s="23"/>
      <c r="K244" s="23"/>
      <c r="L244" s="23"/>
      <c r="M244" s="23"/>
      <c r="N244" s="23"/>
    </row>
    <row r="245" customFormat="false" ht="14.25" hidden="false" customHeight="false" outlineLevel="0" collapsed="false">
      <c r="B245" s="22" t="s">
        <v>166</v>
      </c>
      <c r="C245" s="23"/>
      <c r="D245" s="23"/>
      <c r="E245" s="23"/>
      <c r="F245" s="23"/>
      <c r="G245" s="23"/>
      <c r="H245" s="23"/>
      <c r="I245" s="23"/>
      <c r="J245" s="23"/>
      <c r="K245" s="23"/>
      <c r="L245" s="23"/>
      <c r="M245" s="23"/>
      <c r="N245" s="23"/>
    </row>
    <row r="247" customFormat="false" ht="14.25" hidden="false" customHeight="false" outlineLevel="0" collapsed="false">
      <c r="B247" s="0" t="s">
        <v>167</v>
      </c>
    </row>
  </sheetData>
  <mergeCells count="10">
    <mergeCell ref="J1:P1"/>
    <mergeCell ref="B7:C15"/>
    <mergeCell ref="I7:J15"/>
    <mergeCell ref="E26:F26"/>
    <mergeCell ref="H26:I26"/>
    <mergeCell ref="K26:L26"/>
    <mergeCell ref="B28:C36"/>
    <mergeCell ref="E28:F36"/>
    <mergeCell ref="H28:I36"/>
    <mergeCell ref="K28:L36"/>
  </mergeCells>
  <printOptions headings="false" gridLines="false" gridLinesSet="true" horizontalCentered="false" verticalCentered="false"/>
  <pageMargins left="0.118055555555556" right="0.118055555555556" top="0.354166666666667" bottom="0.354166666666667" header="0.511811023622047" footer="0.511811023622047"/>
  <pageSetup paperSize="9" scale="8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3:G31"/>
  <sheetViews>
    <sheetView showFormulas="false" showGridLines="true" showRowColHeaders="true" showZeros="true" rightToLeft="false" tabSelected="false" showOutlineSymbols="true" defaultGridColor="true" view="normal" topLeftCell="B14" colorId="64" zoomScale="180" zoomScaleNormal="180" zoomScalePageLayoutView="100" workbookViewId="0">
      <selection pane="topLeft" activeCell="G19" activeCellId="0" sqref="G19"/>
    </sheetView>
  </sheetViews>
  <sheetFormatPr defaultColWidth="11.4453125" defaultRowHeight="15" customHeight="true" zeroHeight="false" outlineLevelRow="0" outlineLevelCol="0"/>
  <cols>
    <col collapsed="false" customWidth="false" hidden="false" outlineLevel="0" max="16384" min="1" style="10" width="11.44"/>
  </cols>
  <sheetData>
    <row r="3" customFormat="false" ht="15" hidden="false" customHeight="false" outlineLevel="0" collapsed="false">
      <c r="B3" s="10" t="s">
        <v>168</v>
      </c>
    </row>
    <row r="5" customFormat="false" ht="15" hidden="false" customHeight="false" outlineLevel="0" collapsed="false">
      <c r="C5" s="10" t="s">
        <v>169</v>
      </c>
    </row>
    <row r="6" customFormat="false" ht="15" hidden="false" customHeight="false" outlineLevel="0" collapsed="false">
      <c r="C6" s="10" t="s">
        <v>170</v>
      </c>
    </row>
    <row r="8" customFormat="false" ht="15" hidden="false" customHeight="false" outlineLevel="0" collapsed="false">
      <c r="B8" s="10" t="s">
        <v>171</v>
      </c>
    </row>
    <row r="9" customFormat="false" ht="15" hidden="false" customHeight="false" outlineLevel="0" collapsed="false">
      <c r="B9" s="10" t="s">
        <v>172</v>
      </c>
    </row>
    <row r="11" customFormat="false" ht="15" hidden="false" customHeight="false" outlineLevel="0" collapsed="false">
      <c r="C11" s="10" t="s">
        <v>173</v>
      </c>
    </row>
    <row r="13" customFormat="false" ht="15" hidden="false" customHeight="false" outlineLevel="0" collapsed="false">
      <c r="D13" s="10" t="s">
        <v>174</v>
      </c>
    </row>
    <row r="14" customFormat="false" ht="15" hidden="false" customHeight="false" outlineLevel="0" collapsed="false">
      <c r="D14" s="10" t="s">
        <v>5</v>
      </c>
    </row>
    <row r="15" customFormat="false" ht="15" hidden="false" customHeight="false" outlineLevel="0" collapsed="false">
      <c r="D15" s="10" t="s">
        <v>175</v>
      </c>
    </row>
    <row r="16" customFormat="false" ht="15" hidden="false" customHeight="false" outlineLevel="0" collapsed="false">
      <c r="D16" s="10" t="s">
        <v>176</v>
      </c>
    </row>
    <row r="17" customFormat="false" ht="15" hidden="false" customHeight="false" outlineLevel="0" collapsed="false">
      <c r="D17" s="10" t="s">
        <v>177</v>
      </c>
      <c r="G17" s="10" t="s">
        <v>178</v>
      </c>
    </row>
    <row r="18" customFormat="false" ht="15" hidden="false" customHeight="false" outlineLevel="0" collapsed="false">
      <c r="D18" s="10" t="s">
        <v>16</v>
      </c>
    </row>
    <row r="19" customFormat="false" ht="15" hidden="false" customHeight="false" outlineLevel="0" collapsed="false">
      <c r="D19" s="10" t="s">
        <v>179</v>
      </c>
      <c r="G19" s="2" t="s">
        <v>180</v>
      </c>
    </row>
    <row r="20" customFormat="false" ht="15" hidden="false" customHeight="false" outlineLevel="0" collapsed="false">
      <c r="G20" s="10" t="s">
        <v>181</v>
      </c>
    </row>
    <row r="21" customFormat="false" ht="15" hidden="false" customHeight="false" outlineLevel="0" collapsed="false">
      <c r="D21" s="10" t="s">
        <v>182</v>
      </c>
      <c r="G21" s="10" t="s">
        <v>183</v>
      </c>
    </row>
    <row r="22" customFormat="false" ht="15" hidden="false" customHeight="false" outlineLevel="0" collapsed="false">
      <c r="G22" s="10" t="s">
        <v>184</v>
      </c>
    </row>
    <row r="23" customFormat="false" ht="15" hidden="false" customHeight="false" outlineLevel="0" collapsed="false">
      <c r="D23" s="10" t="s">
        <v>185</v>
      </c>
      <c r="G23" s="10" t="s">
        <v>186</v>
      </c>
    </row>
    <row r="24" customFormat="false" ht="15" hidden="false" customHeight="false" outlineLevel="0" collapsed="false">
      <c r="D24" s="10" t="s">
        <v>187</v>
      </c>
      <c r="G24" s="10" t="s">
        <v>188</v>
      </c>
    </row>
    <row r="25" customFormat="false" ht="15" hidden="false" customHeight="false" outlineLevel="0" collapsed="false">
      <c r="D25" s="10" t="s">
        <v>189</v>
      </c>
      <c r="G25" s="6" t="s">
        <v>190</v>
      </c>
    </row>
    <row r="26" customFormat="false" ht="15" hidden="false" customHeight="false" outlineLevel="0" collapsed="false">
      <c r="D26" s="10" t="s">
        <v>191</v>
      </c>
      <c r="G26" s="10" t="s">
        <v>192</v>
      </c>
    </row>
    <row r="27" customFormat="false" ht="15" hidden="false" customHeight="false" outlineLevel="0" collapsed="false">
      <c r="D27" s="10" t="s">
        <v>193</v>
      </c>
      <c r="G27" s="10" t="s">
        <v>194</v>
      </c>
    </row>
    <row r="28" customFormat="false" ht="15" hidden="false" customHeight="false" outlineLevel="0" collapsed="false">
      <c r="D28" s="10" t="s">
        <v>195</v>
      </c>
      <c r="G28" s="10" t="s">
        <v>196</v>
      </c>
    </row>
    <row r="29" customFormat="false" ht="15" hidden="false" customHeight="false" outlineLevel="0" collapsed="false">
      <c r="D29" s="10" t="s">
        <v>197</v>
      </c>
      <c r="G29" s="10" t="s">
        <v>198</v>
      </c>
    </row>
    <row r="30" customFormat="false" ht="15" hidden="false" customHeight="false" outlineLevel="0" collapsed="false">
      <c r="D30" s="10" t="s">
        <v>199</v>
      </c>
    </row>
    <row r="31" customFormat="false" ht="15" hidden="false" customHeight="false" outlineLevel="0" collapsed="false">
      <c r="D31" s="10" t="s">
        <v>200</v>
      </c>
    </row>
  </sheetData>
  <printOptions headings="false" gridLines="false" gridLinesSet="true" horizontalCentered="true" verticalCentered="true"/>
  <pageMargins left="0.315277777777778" right="0.118055555555556" top="0.157638888888889" bottom="0.354166666666667" header="0.511811023622047" footer="0.511811023622047"/>
  <pageSetup paperSize="9" scale="8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1:G71"/>
  <sheetViews>
    <sheetView showFormulas="false" showGridLines="true" showRowColHeaders="true" showZeros="true" rightToLeft="false" tabSelected="false" showOutlineSymbols="true" defaultGridColor="true" view="normal" topLeftCell="A41" colorId="64" zoomScale="180" zoomScaleNormal="180" zoomScalePageLayoutView="100" workbookViewId="0">
      <selection pane="topLeft" activeCell="G11" activeCellId="0" sqref="G11"/>
    </sheetView>
  </sheetViews>
  <sheetFormatPr defaultColWidth="11.4453125" defaultRowHeight="15" customHeight="true" zeroHeight="false" outlineLevelRow="0" outlineLevelCol="0"/>
  <cols>
    <col collapsed="false" customWidth="false" hidden="false" outlineLevel="0" max="1" min="1" style="11" width="11.44"/>
    <col collapsed="false" customWidth="true" hidden="false" outlineLevel="0" max="2" min="2" style="11" width="21.33"/>
    <col collapsed="false" customWidth="true" hidden="false" outlineLevel="0" max="3" min="3" style="11" width="25.88"/>
    <col collapsed="false" customWidth="true" hidden="false" outlineLevel="0" max="7" min="4" style="11" width="15.33"/>
    <col collapsed="false" customWidth="false" hidden="false" outlineLevel="0" max="16384" min="8" style="11" width="11.44"/>
  </cols>
  <sheetData>
    <row r="1" s="10" customFormat="true" ht="15" hidden="false" customHeight="false" outlineLevel="0" collapsed="false">
      <c r="C1" s="24" t="s">
        <v>201</v>
      </c>
      <c r="D1" s="25" t="n">
        <v>3864</v>
      </c>
    </row>
    <row r="2" s="10" customFormat="true" ht="15" hidden="false" customHeight="false" outlineLevel="0" collapsed="false"/>
    <row r="3" customFormat="false" ht="15" hidden="false" customHeight="true" outlineLevel="0" collapsed="false">
      <c r="B3" s="26" t="s">
        <v>202</v>
      </c>
      <c r="C3" s="26"/>
      <c r="D3" s="26"/>
      <c r="E3" s="26"/>
      <c r="F3" s="26"/>
    </row>
    <row r="4" customFormat="false" ht="15" hidden="false" customHeight="false" outlineLevel="0" collapsed="false">
      <c r="B4" s="26"/>
      <c r="C4" s="26"/>
      <c r="D4" s="26"/>
      <c r="E4" s="26"/>
      <c r="F4" s="26"/>
    </row>
    <row r="5" customFormat="false" ht="15" hidden="false" customHeight="false" outlineLevel="0" collapsed="false">
      <c r="B5" s="26"/>
      <c r="C5" s="26"/>
      <c r="D5" s="26"/>
      <c r="E5" s="26"/>
      <c r="F5" s="26"/>
    </row>
    <row r="6" customFormat="false" ht="15" hidden="false" customHeight="false" outlineLevel="0" collapsed="false">
      <c r="B6" s="26"/>
      <c r="C6" s="26"/>
      <c r="D6" s="26"/>
      <c r="E6" s="26"/>
      <c r="F6" s="26"/>
    </row>
    <row r="7" customFormat="false" ht="15" hidden="false" customHeight="false" outlineLevel="0" collapsed="false">
      <c r="B7" s="26"/>
      <c r="C7" s="26"/>
      <c r="D7" s="26"/>
      <c r="E7" s="26"/>
      <c r="F7" s="26"/>
    </row>
    <row r="8" customFormat="false" ht="15" hidden="false" customHeight="false" outlineLevel="0" collapsed="false">
      <c r="B8" s="26"/>
      <c r="C8" s="26"/>
      <c r="D8" s="26"/>
      <c r="E8" s="26"/>
      <c r="F8" s="26"/>
    </row>
    <row r="9" customFormat="false" ht="15" hidden="false" customHeight="false" outlineLevel="0" collapsed="false">
      <c r="B9" s="26"/>
      <c r="C9" s="26"/>
      <c r="D9" s="26"/>
      <c r="E9" s="26"/>
      <c r="F9" s="26"/>
    </row>
    <row r="10" customFormat="false" ht="15" hidden="false" customHeight="true" outlineLevel="0" collapsed="false">
      <c r="B10" s="26" t="s">
        <v>203</v>
      </c>
      <c r="C10" s="26"/>
      <c r="D10" s="26"/>
      <c r="E10" s="26"/>
      <c r="F10" s="26"/>
    </row>
    <row r="11" customFormat="false" ht="15" hidden="false" customHeight="false" outlineLevel="0" collapsed="false">
      <c r="B11" s="26"/>
      <c r="C11" s="26"/>
      <c r="D11" s="26"/>
      <c r="E11" s="26"/>
      <c r="F11" s="26"/>
    </row>
    <row r="12" customFormat="false" ht="15" hidden="false" customHeight="false" outlineLevel="0" collapsed="false">
      <c r="B12" s="26"/>
      <c r="C12" s="26"/>
      <c r="D12" s="26"/>
      <c r="E12" s="26"/>
      <c r="F12" s="26"/>
    </row>
    <row r="13" customFormat="false" ht="15" hidden="false" customHeight="true" outlineLevel="0" collapsed="false">
      <c r="B13" s="27" t="s">
        <v>204</v>
      </c>
      <c r="C13" s="27"/>
      <c r="D13" s="27"/>
      <c r="E13" s="27"/>
      <c r="F13" s="27"/>
    </row>
    <row r="14" s="10" customFormat="true" ht="15" hidden="false" customHeight="false" outlineLevel="0" collapsed="false"/>
    <row r="16" customFormat="false" ht="15" hidden="false" customHeight="false" outlineLevel="0" collapsed="false">
      <c r="B16" s="11" t="s">
        <v>205</v>
      </c>
      <c r="D16" s="28" t="e">
        <f aca="false">#REF!</f>
        <v>#REF!</v>
      </c>
    </row>
    <row r="17" customFormat="false" ht="15" hidden="false" customHeight="false" outlineLevel="0" collapsed="false">
      <c r="B17" s="11" t="s">
        <v>206</v>
      </c>
      <c r="D17" s="29" t="n">
        <f aca="false">G27</f>
        <v>2318.4</v>
      </c>
      <c r="E17" s="30" t="s">
        <v>207</v>
      </c>
    </row>
    <row r="18" customFormat="false" ht="15" hidden="false" customHeight="false" outlineLevel="0" collapsed="false">
      <c r="B18" s="11" t="s">
        <v>208</v>
      </c>
      <c r="D18" s="11" t="n">
        <v>0</v>
      </c>
      <c r="E18" s="11" t="s">
        <v>207</v>
      </c>
    </row>
    <row r="19" customFormat="false" ht="15" hidden="false" customHeight="false" outlineLevel="0" collapsed="false">
      <c r="B19" s="11" t="s">
        <v>209</v>
      </c>
      <c r="D19" s="31" t="e">
        <f aca="false">D16+D17</f>
        <v>#REF!</v>
      </c>
    </row>
    <row r="22" customFormat="false" ht="15" hidden="false" customHeight="false" outlineLevel="0" collapsed="false">
      <c r="B22" s="32" t="s">
        <v>210</v>
      </c>
      <c r="C22" s="32"/>
    </row>
    <row r="24" customFormat="false" ht="15" hidden="false" customHeight="false" outlineLevel="0" collapsed="false">
      <c r="B24" s="33" t="n">
        <v>2024</v>
      </c>
      <c r="C24" s="34" t="s">
        <v>211</v>
      </c>
      <c r="D24" s="34" t="s">
        <v>212</v>
      </c>
      <c r="E24" s="34" t="s">
        <v>213</v>
      </c>
      <c r="F24" s="34" t="s">
        <v>214</v>
      </c>
      <c r="G24" s="34" t="s">
        <v>213</v>
      </c>
    </row>
    <row r="25" customFormat="false" ht="15" hidden="false" customHeight="false" outlineLevel="0" collapsed="false">
      <c r="B25" s="24" t="s">
        <v>215</v>
      </c>
      <c r="C25" s="35" t="n">
        <f aca="false">D1*12</f>
        <v>46368</v>
      </c>
      <c r="D25" s="36" t="n">
        <v>0.023</v>
      </c>
      <c r="E25" s="35" t="n">
        <f aca="false">C25*D25</f>
        <v>1066.464</v>
      </c>
      <c r="F25" s="37" t="n">
        <f aca="false">D25</f>
        <v>0.023</v>
      </c>
      <c r="G25" s="35" t="n">
        <f aca="false">C25*F25</f>
        <v>1066.464</v>
      </c>
    </row>
    <row r="26" customFormat="false" ht="15" hidden="false" customHeight="false" outlineLevel="0" collapsed="false">
      <c r="B26" s="24" t="s">
        <v>216</v>
      </c>
      <c r="C26" s="35" t="e">
        <f aca="false">D16-C25</f>
        <v>#REF!</v>
      </c>
      <c r="D26" s="38" t="n">
        <v>0.03</v>
      </c>
      <c r="E26" s="35" t="e">
        <f aca="false">C26*D26</f>
        <v>#REF!</v>
      </c>
      <c r="F26" s="39" t="n">
        <f aca="false">D26</f>
        <v>0.03</v>
      </c>
      <c r="G26" s="35" t="e">
        <f aca="false">C26*F26</f>
        <v>#REF!</v>
      </c>
    </row>
    <row r="27" customFormat="false" ht="15" hidden="false" customHeight="false" outlineLevel="0" collapsed="false">
      <c r="B27" s="24" t="s">
        <v>217</v>
      </c>
      <c r="C27" s="35" t="n">
        <f aca="false">C25</f>
        <v>46368</v>
      </c>
      <c r="D27" s="38"/>
      <c r="E27" s="35" t="n">
        <f aca="false">C27*D27</f>
        <v>0</v>
      </c>
      <c r="F27" s="39" t="n">
        <v>0.05</v>
      </c>
      <c r="G27" s="35" t="n">
        <f aca="false">C27*F27</f>
        <v>2318.4</v>
      </c>
    </row>
    <row r="28" customFormat="false" ht="15" hidden="false" customHeight="false" outlineLevel="0" collapsed="false">
      <c r="B28" s="10"/>
      <c r="C28" s="10"/>
      <c r="D28" s="10"/>
      <c r="E28" s="40" t="e">
        <f aca="false">ROUND(SUM(E25:E27),2)</f>
        <v>#REF!</v>
      </c>
      <c r="F28" s="10"/>
      <c r="G28" s="40" t="e">
        <f aca="false">ROUND(SUM(G25:G27),2)</f>
        <v>#REF!</v>
      </c>
    </row>
    <row r="29" customFormat="false" ht="15" hidden="false" customHeight="false" outlineLevel="0" collapsed="false">
      <c r="B29" s="41" t="s">
        <v>201</v>
      </c>
      <c r="C29" s="24" t="n">
        <f aca="false">+D1</f>
        <v>3864</v>
      </c>
      <c r="D29" s="10"/>
      <c r="E29" s="10"/>
      <c r="F29" s="10"/>
      <c r="G29" s="10"/>
    </row>
    <row r="30" customFormat="false" ht="15" hidden="false" customHeight="false" outlineLevel="0" collapsed="false">
      <c r="B30" s="10"/>
      <c r="C30" s="10"/>
      <c r="D30" s="10"/>
      <c r="E30" s="10"/>
      <c r="F30" s="10"/>
      <c r="G30" s="10"/>
    </row>
    <row r="31" customFormat="false" ht="15" hidden="false" customHeight="false" outlineLevel="0" collapsed="false">
      <c r="B31" s="10" t="s">
        <v>218</v>
      </c>
      <c r="C31" s="35" t="n">
        <f aca="false">6%*C29*12</f>
        <v>2782.08</v>
      </c>
      <c r="D31" s="10"/>
      <c r="E31" s="10"/>
      <c r="F31" s="10"/>
      <c r="G31" s="10"/>
    </row>
    <row r="32" customFormat="false" ht="15" hidden="false" customHeight="false" outlineLevel="0" collapsed="false">
      <c r="B32" s="10" t="s">
        <v>219</v>
      </c>
      <c r="C32" s="35" t="e">
        <f aca="false">1.5%*D16</f>
        <v>#REF!</v>
      </c>
      <c r="D32" s="10" t="s">
        <v>220</v>
      </c>
      <c r="E32" s="10"/>
      <c r="F32" s="10"/>
      <c r="G32" s="10"/>
    </row>
    <row r="33" customFormat="false" ht="15" hidden="false" customHeight="false" outlineLevel="0" collapsed="false">
      <c r="B33" s="10"/>
      <c r="C33" s="42" t="e">
        <f aca="false">C31+C32</f>
        <v>#REF!</v>
      </c>
      <c r="D33" s="10"/>
      <c r="E33" s="10"/>
      <c r="F33" s="10"/>
      <c r="G33" s="10"/>
    </row>
    <row r="34" customFormat="false" ht="15" hidden="false" customHeight="false" outlineLevel="0" collapsed="false">
      <c r="B34" s="10"/>
      <c r="C34" s="43"/>
      <c r="D34" s="10"/>
      <c r="E34" s="10"/>
      <c r="F34" s="10"/>
      <c r="G34" s="10"/>
    </row>
    <row r="35" customFormat="false" ht="15" hidden="false" customHeight="false" outlineLevel="0" collapsed="false">
      <c r="B35" s="10" t="s">
        <v>221</v>
      </c>
      <c r="C35" s="44" t="n">
        <f aca="false">12%*C29*12</f>
        <v>5564.16</v>
      </c>
      <c r="D35" s="10"/>
      <c r="E35" s="10"/>
      <c r="F35" s="10"/>
      <c r="G35" s="10"/>
    </row>
    <row r="36" customFormat="false" ht="15" hidden="false" customHeight="false" outlineLevel="0" collapsed="false">
      <c r="B36" s="10" t="s">
        <v>222</v>
      </c>
      <c r="C36" s="10"/>
      <c r="D36" s="10"/>
      <c r="E36" s="43"/>
      <c r="F36" s="10"/>
      <c r="G36" s="10"/>
    </row>
    <row r="37" customFormat="false" ht="15" hidden="false" customHeight="false" outlineLevel="0" collapsed="false">
      <c r="B37" s="10"/>
      <c r="C37" s="10"/>
      <c r="D37" s="10"/>
      <c r="E37" s="43"/>
      <c r="F37" s="10"/>
      <c r="G37" s="10"/>
    </row>
    <row r="38" customFormat="false" ht="15" hidden="false" customHeight="false" outlineLevel="0" collapsed="false">
      <c r="B38" s="10" t="s">
        <v>223</v>
      </c>
      <c r="C38" s="45" t="e">
        <f aca="false">+MIN(C33,C35)</f>
        <v>#REF!</v>
      </c>
      <c r="D38" s="10"/>
      <c r="E38" s="43"/>
      <c r="F38" s="10"/>
      <c r="G38" s="10"/>
    </row>
    <row r="39" customFormat="false" ht="15" hidden="false" customHeight="false" outlineLevel="0" collapsed="false">
      <c r="B39" s="10"/>
      <c r="C39" s="10"/>
      <c r="D39" s="10"/>
      <c r="E39" s="10"/>
      <c r="F39" s="10"/>
      <c r="G39" s="10"/>
    </row>
    <row r="40" customFormat="false" ht="15" hidden="false" customHeight="true" outlineLevel="0" collapsed="false">
      <c r="B40" s="46" t="s">
        <v>224</v>
      </c>
      <c r="C40" s="47" t="e">
        <f aca="false">G28</f>
        <v>#REF!</v>
      </c>
      <c r="D40" s="10"/>
      <c r="E40" s="10"/>
      <c r="F40" s="10"/>
      <c r="G40" s="10"/>
    </row>
    <row r="41" customFormat="false" ht="15" hidden="false" customHeight="false" outlineLevel="0" collapsed="false">
      <c r="B41" s="46"/>
      <c r="C41" s="47" t="e">
        <f aca="false">C38</f>
        <v>#REF!</v>
      </c>
      <c r="D41" s="10"/>
      <c r="E41" s="10"/>
      <c r="F41" s="10"/>
      <c r="G41" s="10"/>
    </row>
    <row r="42" customFormat="false" ht="15" hidden="false" customHeight="false" outlineLevel="0" collapsed="false">
      <c r="B42" s="46"/>
      <c r="C42" s="48" t="e">
        <f aca="false">C40-C41</f>
        <v>#REF!</v>
      </c>
      <c r="D42" s="10"/>
      <c r="E42" s="10"/>
      <c r="F42" s="10"/>
      <c r="G42" s="10"/>
    </row>
    <row r="45" customFormat="false" ht="15" hidden="false" customHeight="false" outlineLevel="0" collapsed="false">
      <c r="B45" s="32" t="s">
        <v>208</v>
      </c>
      <c r="C45" s="32"/>
    </row>
    <row r="47" customFormat="false" ht="15" hidden="false" customHeight="false" outlineLevel="0" collapsed="false">
      <c r="B47" s="24" t="s">
        <v>225</v>
      </c>
      <c r="C47" s="10"/>
      <c r="D47" s="35" t="n">
        <f aca="false">5%*C29*12</f>
        <v>2318.4</v>
      </c>
      <c r="E47" s="10"/>
    </row>
    <row r="48" customFormat="false" ht="15" hidden="false" customHeight="false" outlineLevel="0" collapsed="false">
      <c r="B48" s="24" t="s">
        <v>226</v>
      </c>
      <c r="C48" s="10"/>
      <c r="D48" s="35" t="e">
        <f aca="false">5%*(D16+C42)</f>
        <v>#REF!</v>
      </c>
      <c r="E48" s="10" t="s">
        <v>227</v>
      </c>
    </row>
    <row r="49" customFormat="false" ht="15" hidden="false" customHeight="false" outlineLevel="0" collapsed="false">
      <c r="B49" s="10"/>
      <c r="C49" s="10"/>
      <c r="D49" s="49" t="e">
        <f aca="false">D47+D48</f>
        <v>#REF!</v>
      </c>
      <c r="E49" s="10"/>
    </row>
    <row r="50" customFormat="false" ht="15" hidden="false" customHeight="false" outlineLevel="0" collapsed="false">
      <c r="B50" s="10"/>
      <c r="C50" s="50"/>
      <c r="D50" s="50"/>
      <c r="E50" s="10"/>
    </row>
    <row r="51" customFormat="false" ht="15" hidden="false" customHeight="false" outlineLevel="0" collapsed="false">
      <c r="B51" s="51" t="s">
        <v>228</v>
      </c>
      <c r="C51" s="50"/>
      <c r="D51" s="50"/>
      <c r="E51" s="10"/>
    </row>
    <row r="52" customFormat="false" ht="15" hidden="false" customHeight="false" outlineLevel="0" collapsed="false">
      <c r="B52" s="52" t="s">
        <v>229</v>
      </c>
      <c r="C52" s="10"/>
      <c r="D52" s="49" t="n">
        <f aca="false">2%*8*C29*12</f>
        <v>7418.88</v>
      </c>
      <c r="E52" s="10"/>
    </row>
    <row r="53" customFormat="false" ht="15" hidden="false" customHeight="false" outlineLevel="0" collapsed="false">
      <c r="B53" s="10"/>
      <c r="C53" s="50"/>
      <c r="D53" s="50"/>
      <c r="E53" s="10"/>
    </row>
    <row r="54" customFormat="false" ht="15" hidden="false" customHeight="false" outlineLevel="0" collapsed="false">
      <c r="B54" s="10" t="s">
        <v>230</v>
      </c>
      <c r="C54" s="10"/>
      <c r="D54" s="35" t="e">
        <f aca="false">+MIN(D49,D52)</f>
        <v>#REF!</v>
      </c>
      <c r="E54" s="10"/>
    </row>
    <row r="55" customFormat="false" ht="15" hidden="false" customHeight="false" outlineLevel="0" collapsed="false">
      <c r="B55" s="10"/>
      <c r="C55" s="10"/>
      <c r="D55" s="10"/>
      <c r="E55" s="10"/>
    </row>
    <row r="56" customFormat="false" ht="15" hidden="false" customHeight="false" outlineLevel="0" collapsed="false">
      <c r="B56" s="10" t="s">
        <v>231</v>
      </c>
      <c r="C56" s="10"/>
      <c r="D56" s="48" t="e">
        <f aca="false">E28+G25+G26</f>
        <v>#REF!</v>
      </c>
      <c r="E56" s="10"/>
    </row>
    <row r="57" customFormat="false" ht="15" hidden="false" customHeight="false" outlineLevel="0" collapsed="false">
      <c r="B57" s="10"/>
      <c r="C57" s="10"/>
      <c r="D57" s="10"/>
      <c r="E57" s="10"/>
    </row>
    <row r="58" customFormat="false" ht="15" hidden="false" customHeight="false" outlineLevel="0" collapsed="false">
      <c r="B58" s="10" t="s">
        <v>232</v>
      </c>
      <c r="C58" s="10"/>
      <c r="D58" s="53" t="s">
        <v>233</v>
      </c>
      <c r="E58" s="10"/>
    </row>
    <row r="61" customFormat="false" ht="15" hidden="false" customHeight="true" outlineLevel="0" collapsed="false">
      <c r="B61" s="54" t="s">
        <v>234</v>
      </c>
      <c r="C61" s="54"/>
      <c r="D61" s="54"/>
      <c r="E61" s="54"/>
      <c r="F61" s="54"/>
    </row>
    <row r="62" customFormat="false" ht="15" hidden="false" customHeight="false" outlineLevel="0" collapsed="false">
      <c r="B62" s="54"/>
      <c r="C62" s="54"/>
      <c r="D62" s="54"/>
      <c r="E62" s="54"/>
      <c r="F62" s="54"/>
    </row>
    <row r="63" customFormat="false" ht="15" hidden="false" customHeight="false" outlineLevel="0" collapsed="false">
      <c r="B63" s="54"/>
      <c r="C63" s="54"/>
      <c r="D63" s="54"/>
      <c r="E63" s="54"/>
      <c r="F63" s="54"/>
    </row>
    <row r="64" customFormat="false" ht="15" hidden="false" customHeight="false" outlineLevel="0" collapsed="false">
      <c r="B64" s="54"/>
      <c r="C64" s="54"/>
      <c r="D64" s="54"/>
      <c r="E64" s="54"/>
      <c r="F64" s="54"/>
    </row>
    <row r="65" customFormat="false" ht="15" hidden="false" customHeight="false" outlineLevel="0" collapsed="false">
      <c r="B65" s="54"/>
      <c r="C65" s="54"/>
      <c r="D65" s="54"/>
      <c r="E65" s="54"/>
      <c r="F65" s="54"/>
    </row>
    <row r="66" customFormat="false" ht="15" hidden="false" customHeight="false" outlineLevel="0" collapsed="false">
      <c r="B66" s="54"/>
      <c r="C66" s="54"/>
      <c r="D66" s="54"/>
      <c r="E66" s="54"/>
      <c r="F66" s="54"/>
    </row>
    <row r="67" customFormat="false" ht="15" hidden="false" customHeight="false" outlineLevel="0" collapsed="false">
      <c r="B67" s="54"/>
      <c r="C67" s="54"/>
      <c r="D67" s="54"/>
      <c r="E67" s="54"/>
      <c r="F67" s="54"/>
    </row>
    <row r="68" customFormat="false" ht="15" hidden="false" customHeight="true" outlineLevel="0" collapsed="false">
      <c r="B68" s="54" t="s">
        <v>203</v>
      </c>
      <c r="C68" s="54"/>
      <c r="D68" s="54"/>
      <c r="E68" s="54"/>
      <c r="F68" s="54"/>
    </row>
    <row r="69" customFormat="false" ht="15" hidden="false" customHeight="false" outlineLevel="0" collapsed="false">
      <c r="B69" s="54"/>
      <c r="C69" s="54"/>
      <c r="D69" s="54"/>
      <c r="E69" s="54"/>
      <c r="F69" s="54"/>
    </row>
    <row r="70" customFormat="false" ht="15" hidden="false" customHeight="false" outlineLevel="0" collapsed="false">
      <c r="B70" s="54"/>
      <c r="C70" s="54"/>
      <c r="D70" s="54"/>
      <c r="E70" s="54"/>
      <c r="F70" s="54"/>
    </row>
    <row r="71" customFormat="false" ht="15" hidden="false" customHeight="true" outlineLevel="0" collapsed="false">
      <c r="B71" s="27" t="s">
        <v>204</v>
      </c>
      <c r="C71" s="27"/>
      <c r="D71" s="27"/>
      <c r="E71" s="27"/>
      <c r="F71" s="27"/>
    </row>
  </sheetData>
  <mergeCells count="9">
    <mergeCell ref="B3:F9"/>
    <mergeCell ref="B10:F12"/>
    <mergeCell ref="B13:F13"/>
    <mergeCell ref="B22:C22"/>
    <mergeCell ref="B40:B42"/>
    <mergeCell ref="B45:C45"/>
    <mergeCell ref="B61:F67"/>
    <mergeCell ref="B68:F70"/>
    <mergeCell ref="B71:F71"/>
  </mergeCell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2:N23"/>
  <sheetViews>
    <sheetView showFormulas="false" showGridLines="true" showRowColHeaders="true" showZeros="true" rightToLeft="false" tabSelected="false" showOutlineSymbols="true" defaultGridColor="true" view="normal" topLeftCell="A1" colorId="64" zoomScale="180" zoomScaleNormal="180" zoomScalePageLayoutView="100" workbookViewId="0">
      <selection pane="topLeft" activeCell="I18" activeCellId="0" sqref="I18"/>
    </sheetView>
  </sheetViews>
  <sheetFormatPr defaultColWidth="11.4453125" defaultRowHeight="13.5" customHeight="true" zeroHeight="false" outlineLevelRow="0" outlineLevelCol="0"/>
  <cols>
    <col collapsed="false" customWidth="true" hidden="false" outlineLevel="0" max="1" min="1" style="2" width="2.56"/>
    <col collapsed="false" customWidth="true" hidden="false" outlineLevel="0" max="2" min="2" style="2" width="26.44"/>
    <col collapsed="false" customWidth="false" hidden="false" outlineLevel="0" max="16384" min="3" style="2" width="11.44"/>
  </cols>
  <sheetData>
    <row r="2" customFormat="false" ht="13.5" hidden="false" customHeight="false" outlineLevel="0" collapsed="false">
      <c r="C2" s="55" t="n">
        <v>44927</v>
      </c>
      <c r="D2" s="55" t="n">
        <v>44958</v>
      </c>
      <c r="E2" s="55" t="n">
        <v>44986</v>
      </c>
      <c r="F2" s="55" t="n">
        <v>45017</v>
      </c>
      <c r="G2" s="55" t="n">
        <v>45047</v>
      </c>
      <c r="H2" s="55" t="n">
        <v>45078</v>
      </c>
      <c r="I2" s="55" t="n">
        <v>45108</v>
      </c>
      <c r="J2" s="55" t="n">
        <v>45139</v>
      </c>
      <c r="K2" s="55" t="n">
        <v>45170</v>
      </c>
      <c r="L2" s="55" t="n">
        <v>45200</v>
      </c>
      <c r="M2" s="55" t="n">
        <v>45231</v>
      </c>
      <c r="N2" s="55" t="n">
        <v>45261</v>
      </c>
    </row>
    <row r="3" customFormat="false" ht="13.5" hidden="false" customHeight="false" outlineLevel="0" collapsed="false">
      <c r="B3" s="56" t="s">
        <v>235</v>
      </c>
      <c r="C3" s="57" t="n">
        <v>11800</v>
      </c>
      <c r="D3" s="57" t="n">
        <v>11800</v>
      </c>
      <c r="E3" s="57" t="n">
        <v>11800</v>
      </c>
      <c r="F3" s="57" t="n">
        <v>11800</v>
      </c>
      <c r="G3" s="57" t="n">
        <v>11800</v>
      </c>
      <c r="H3" s="57" t="n">
        <v>11800</v>
      </c>
      <c r="I3" s="57" t="n">
        <v>11800</v>
      </c>
      <c r="J3" s="57" t="n">
        <v>11800</v>
      </c>
      <c r="K3" s="57" t="n">
        <v>11800</v>
      </c>
      <c r="L3" s="57" t="n">
        <v>11900</v>
      </c>
      <c r="M3" s="57" t="n">
        <v>11900</v>
      </c>
      <c r="N3" s="57" t="n">
        <v>11900</v>
      </c>
    </row>
    <row r="4" customFormat="false" ht="13.5" hidden="false" customHeight="false" outlineLevel="0" collapsed="false">
      <c r="B4" s="56" t="s">
        <v>236</v>
      </c>
      <c r="C4" s="57"/>
      <c r="D4" s="57"/>
      <c r="E4" s="57"/>
      <c r="F4" s="57"/>
      <c r="G4" s="57"/>
      <c r="H4" s="57"/>
      <c r="I4" s="57" t="n">
        <v>-8167.97</v>
      </c>
      <c r="J4" s="57"/>
      <c r="K4" s="57"/>
      <c r="L4" s="57"/>
      <c r="M4" s="57"/>
      <c r="N4" s="57" t="n">
        <v>-2745.73</v>
      </c>
    </row>
    <row r="5" customFormat="false" ht="13.5" hidden="false" customHeight="false" outlineLevel="0" collapsed="false">
      <c r="B5" s="56" t="s">
        <v>237</v>
      </c>
      <c r="C5" s="57"/>
      <c r="D5" s="57"/>
      <c r="E5" s="57"/>
      <c r="F5" s="57"/>
      <c r="G5" s="57"/>
      <c r="H5" s="57"/>
      <c r="I5" s="57" t="n">
        <v>8496</v>
      </c>
      <c r="J5" s="57"/>
      <c r="K5" s="57"/>
      <c r="L5" s="57"/>
      <c r="M5" s="57"/>
      <c r="N5" s="57" t="n">
        <v>2832</v>
      </c>
    </row>
    <row r="6" customFormat="false" ht="13.5" hidden="false" customHeight="false" outlineLevel="0" collapsed="false">
      <c r="B6" s="56" t="s">
        <v>238</v>
      </c>
      <c r="C6" s="57"/>
      <c r="D6" s="57"/>
      <c r="E6" s="57"/>
      <c r="F6" s="57"/>
      <c r="G6" s="57"/>
      <c r="H6" s="57"/>
      <c r="I6" s="57"/>
      <c r="J6" s="57" t="n">
        <v>350</v>
      </c>
      <c r="K6" s="57"/>
      <c r="L6" s="57"/>
      <c r="M6" s="57"/>
      <c r="N6" s="57"/>
    </row>
    <row r="7" customFormat="false" ht="13.5" hidden="false" customHeight="false" outlineLevel="0" collapsed="false">
      <c r="B7" s="56" t="s">
        <v>239</v>
      </c>
      <c r="C7" s="57" t="n">
        <v>380</v>
      </c>
      <c r="D7" s="57" t="n">
        <v>380</v>
      </c>
      <c r="E7" s="57" t="n">
        <v>380</v>
      </c>
      <c r="F7" s="57" t="n">
        <v>380</v>
      </c>
      <c r="G7" s="57" t="n">
        <v>380</v>
      </c>
      <c r="H7" s="57" t="n">
        <v>380</v>
      </c>
      <c r="I7" s="57" t="n">
        <v>380</v>
      </c>
      <c r="J7" s="57" t="n">
        <v>380</v>
      </c>
      <c r="K7" s="57" t="n">
        <v>380</v>
      </c>
      <c r="L7" s="57" t="n">
        <v>380</v>
      </c>
      <c r="M7" s="57" t="n">
        <v>380</v>
      </c>
      <c r="N7" s="57" t="n">
        <v>380</v>
      </c>
    </row>
    <row r="8" customFormat="false" ht="13.5" hidden="false" customHeight="false" outlineLevel="0" collapsed="false">
      <c r="B8" s="58" t="s">
        <v>240</v>
      </c>
      <c r="C8" s="59" t="n">
        <f aca="false">SUM(C3:C7)</f>
        <v>12180</v>
      </c>
      <c r="D8" s="59" t="n">
        <f aca="false">SUM(D3:D7)</f>
        <v>12180</v>
      </c>
      <c r="E8" s="59" t="n">
        <f aca="false">SUM(E3:E7)</f>
        <v>12180</v>
      </c>
      <c r="F8" s="59" t="n">
        <f aca="false">SUM(F3:F7)</f>
        <v>12180</v>
      </c>
      <c r="G8" s="59" t="n">
        <f aca="false">SUM(G3:G7)</f>
        <v>12180</v>
      </c>
      <c r="H8" s="59" t="n">
        <f aca="false">SUM(H3:H7)</f>
        <v>12180</v>
      </c>
      <c r="I8" s="59" t="n">
        <f aca="false">SUM(I3:I7)</f>
        <v>12508.03</v>
      </c>
      <c r="J8" s="59" t="n">
        <f aca="false">SUM(J3:J7)</f>
        <v>12530</v>
      </c>
      <c r="K8" s="59" t="n">
        <f aca="false">SUM(K3:K7)</f>
        <v>12180</v>
      </c>
      <c r="L8" s="59" t="n">
        <f aca="false">SUM(L3:L7)</f>
        <v>12280</v>
      </c>
      <c r="M8" s="59" t="n">
        <f aca="false">SUM(M3:M7)</f>
        <v>12280</v>
      </c>
      <c r="N8" s="59" t="n">
        <f aca="false">SUM(N3:N7)</f>
        <v>12366.27</v>
      </c>
    </row>
    <row r="10" customFormat="false" ht="13.5" hidden="false" customHeight="false" outlineLevel="0" collapsed="false">
      <c r="B10" s="60" t="s">
        <v>241</v>
      </c>
      <c r="C10" s="61"/>
      <c r="D10" s="61"/>
      <c r="E10" s="61"/>
      <c r="F10" s="61"/>
      <c r="G10" s="61"/>
      <c r="H10" s="61"/>
      <c r="I10" s="61" t="n">
        <v>15</v>
      </c>
      <c r="J10" s="61"/>
      <c r="K10" s="61"/>
      <c r="L10" s="61"/>
      <c r="M10" s="61"/>
      <c r="N10" s="61" t="n">
        <v>5</v>
      </c>
    </row>
    <row r="12" customFormat="false" ht="13.5" hidden="false" customHeight="false" outlineLevel="0" collapsed="false">
      <c r="C12" s="55" t="n">
        <v>45292</v>
      </c>
      <c r="D12" s="55" t="n">
        <v>45323</v>
      </c>
      <c r="E12" s="55" t="n">
        <v>45352</v>
      </c>
      <c r="F12" s="55" t="n">
        <v>45383</v>
      </c>
      <c r="G12" s="55" t="n">
        <v>45413</v>
      </c>
      <c r="H12" s="55" t="n">
        <v>45444</v>
      </c>
      <c r="I12" s="55" t="n">
        <v>45474</v>
      </c>
      <c r="J12" s="55" t="n">
        <v>45505</v>
      </c>
      <c r="K12" s="55" t="n">
        <v>45536</v>
      </c>
      <c r="L12" s="55" t="n">
        <v>45566</v>
      </c>
      <c r="M12" s="55" t="n">
        <v>45597</v>
      </c>
      <c r="N12" s="55" t="n">
        <v>45627</v>
      </c>
    </row>
    <row r="13" customFormat="false" ht="13.5" hidden="false" customHeight="false" outlineLevel="0" collapsed="false">
      <c r="B13" s="56" t="s">
        <v>235</v>
      </c>
      <c r="C13" s="57" t="n">
        <v>12000</v>
      </c>
      <c r="D13" s="57" t="n">
        <v>12000</v>
      </c>
      <c r="E13" s="57" t="n">
        <v>12000</v>
      </c>
      <c r="F13" s="57" t="n">
        <v>12000</v>
      </c>
      <c r="G13" s="57" t="n">
        <v>12000</v>
      </c>
      <c r="H13" s="57" t="n">
        <v>12000</v>
      </c>
      <c r="I13" s="57" t="n">
        <v>12000</v>
      </c>
      <c r="J13" s="57" t="n">
        <v>12000</v>
      </c>
      <c r="K13" s="57" t="n">
        <v>12000</v>
      </c>
      <c r="L13" s="57" t="n">
        <v>12000</v>
      </c>
      <c r="M13" s="57" t="n">
        <v>12000</v>
      </c>
      <c r="N13" s="57" t="n">
        <v>12000</v>
      </c>
    </row>
    <row r="14" customFormat="false" ht="13.5" hidden="false" customHeight="false" outlineLevel="0" collapsed="false">
      <c r="B14" s="56" t="s">
        <v>236</v>
      </c>
      <c r="C14" s="57"/>
      <c r="D14" s="57"/>
      <c r="E14" s="57" t="n">
        <v>-2768.8</v>
      </c>
      <c r="F14" s="57"/>
      <c r="G14" s="57"/>
      <c r="H14" s="57"/>
      <c r="J14" s="57" t="n">
        <v>-8306.41</v>
      </c>
      <c r="K14" s="57"/>
      <c r="L14" s="57"/>
      <c r="M14" s="57"/>
      <c r="N14" s="57"/>
    </row>
    <row r="15" customFormat="false" ht="13.5" hidden="false" customHeight="false" outlineLevel="0" collapsed="false">
      <c r="B15" s="56" t="s">
        <v>237</v>
      </c>
      <c r="C15" s="57"/>
      <c r="D15" s="57"/>
      <c r="E15" s="57" t="n">
        <v>2832</v>
      </c>
      <c r="F15" s="57"/>
      <c r="G15" s="57"/>
      <c r="H15" s="57"/>
      <c r="I15" s="57"/>
      <c r="J15" s="57" t="n">
        <v>8623.65</v>
      </c>
      <c r="K15" s="57"/>
      <c r="L15" s="57"/>
      <c r="M15" s="57"/>
      <c r="N15" s="57"/>
    </row>
    <row r="16" customFormat="false" ht="13.5" hidden="false" customHeight="false" outlineLevel="0" collapsed="false">
      <c r="B16" s="56" t="s">
        <v>239</v>
      </c>
      <c r="C16" s="57" t="n">
        <v>380</v>
      </c>
      <c r="D16" s="57" t="n">
        <v>380</v>
      </c>
      <c r="E16" s="57" t="n">
        <v>380</v>
      </c>
      <c r="F16" s="57" t="n">
        <v>380</v>
      </c>
      <c r="G16" s="57" t="n">
        <v>380</v>
      </c>
      <c r="H16" s="57" t="n">
        <v>380</v>
      </c>
      <c r="I16" s="57" t="n">
        <v>380</v>
      </c>
      <c r="J16" s="57" t="n">
        <v>380</v>
      </c>
      <c r="K16" s="57" t="n">
        <v>380</v>
      </c>
      <c r="L16" s="57" t="n">
        <v>380</v>
      </c>
      <c r="M16" s="57" t="n">
        <v>380</v>
      </c>
      <c r="N16" s="57" t="n">
        <v>380</v>
      </c>
    </row>
    <row r="17" customFormat="false" ht="13.5" hidden="false" customHeight="false" outlineLevel="0" collapsed="false">
      <c r="B17" s="62" t="s">
        <v>240</v>
      </c>
      <c r="C17" s="63" t="n">
        <f aca="false">SUM(C13:C16)</f>
        <v>12380</v>
      </c>
      <c r="D17" s="63" t="n">
        <f aca="false">SUM(D13:D16)</f>
        <v>12380</v>
      </c>
      <c r="E17" s="63" t="n">
        <f aca="false">SUM(E13:E16)</f>
        <v>12443.2</v>
      </c>
      <c r="F17" s="63" t="n">
        <f aca="false">SUM(F13:F16)</f>
        <v>12380</v>
      </c>
      <c r="G17" s="63" t="n">
        <f aca="false">SUM(G13:G16)</f>
        <v>12380</v>
      </c>
      <c r="H17" s="63" t="n">
        <f aca="false">SUM(H13:H16)</f>
        <v>12380</v>
      </c>
      <c r="I17" s="63" t="n">
        <f aca="false">SUM(I13:I16)</f>
        <v>12380</v>
      </c>
      <c r="J17" s="63" t="n">
        <v>12697.23</v>
      </c>
      <c r="K17" s="63" t="n">
        <f aca="false">SUM(K13:K16)</f>
        <v>12380</v>
      </c>
      <c r="L17" s="63" t="n">
        <f aca="false">SUM(L13:L16)</f>
        <v>12380</v>
      </c>
      <c r="M17" s="63" t="n">
        <f aca="false">SUM(M13:M16)</f>
        <v>12380</v>
      </c>
      <c r="N17" s="63" t="n">
        <f aca="false">SUM(N13:N16)</f>
        <v>12380</v>
      </c>
    </row>
    <row r="19" customFormat="false" ht="13.5" hidden="false" customHeight="false" outlineLevel="0" collapsed="false">
      <c r="B19" s="60" t="s">
        <v>241</v>
      </c>
      <c r="C19" s="61"/>
      <c r="D19" s="61"/>
      <c r="E19" s="61" t="n">
        <v>5</v>
      </c>
      <c r="F19" s="61"/>
      <c r="G19" s="61"/>
      <c r="H19" s="61"/>
      <c r="I19" s="61"/>
      <c r="J19" s="61" t="n">
        <v>15</v>
      </c>
      <c r="K19" s="61"/>
      <c r="L19" s="61"/>
      <c r="M19" s="61"/>
      <c r="N19" s="61"/>
    </row>
    <row r="21" customFormat="false" ht="13.5" hidden="false" customHeight="false" outlineLevel="0" collapsed="false">
      <c r="B21" s="64" t="s">
        <v>242</v>
      </c>
      <c r="J21" s="65"/>
    </row>
    <row r="22" customFormat="false" ht="13.5" hidden="false" customHeight="true" outlineLevel="0" collapsed="false">
      <c r="B22" s="66" t="s">
        <v>243</v>
      </c>
      <c r="C22" s="2" t="s">
        <v>244</v>
      </c>
    </row>
    <row r="23" customFormat="false" ht="13.5" hidden="false" customHeight="false" outlineLevel="0" collapsed="false">
      <c r="B23" s="66"/>
      <c r="C23" s="2" t="s">
        <v>245</v>
      </c>
    </row>
  </sheetData>
  <mergeCells count="1">
    <mergeCell ref="B22:B23"/>
  </mergeCells>
  <printOptions headings="false" gridLines="false" gridLinesSet="true" horizontalCentered="true" verticalCentered="true"/>
  <pageMargins left="0.118055555555556" right="0.118055555555556" top="0.157638888888889" bottom="0.157638888888889" header="0.511811023622047" footer="0.511811023622047"/>
  <pageSetup paperSize="9" scale="8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K61"/>
  <sheetViews>
    <sheetView showFormulas="false" showGridLines="true" showRowColHeaders="true" showZeros="true" rightToLeft="false" tabSelected="false" showOutlineSymbols="true" defaultGridColor="true" view="normal" topLeftCell="A10" colorId="64" zoomScale="180" zoomScaleNormal="180" zoomScalePageLayoutView="100" workbookViewId="0">
      <selection pane="topLeft" activeCell="C5" activeCellId="0" sqref="C5"/>
    </sheetView>
  </sheetViews>
  <sheetFormatPr defaultColWidth="10.54296875" defaultRowHeight="14.25" customHeight="true" zeroHeight="false" outlineLevelRow="0" outlineLevelCol="0"/>
  <cols>
    <col collapsed="false" customWidth="true" hidden="false" outlineLevel="0" max="1" min="1" style="67" width="4.78"/>
    <col collapsed="false" customWidth="true" hidden="false" outlineLevel="0" max="2" min="2" style="0" width="13.34"/>
    <col collapsed="false" customWidth="true" hidden="false" outlineLevel="0" max="4" min="3" style="0" width="14.88"/>
    <col collapsed="false" customWidth="true" hidden="false" outlineLevel="0" max="5" min="5" style="0" width="14.78"/>
    <col collapsed="false" customWidth="true" hidden="false" outlineLevel="0" max="6" min="6" style="0" width="14.88"/>
    <col collapsed="false" customWidth="true" hidden="false" outlineLevel="0" max="7" min="7" style="0" width="16.33"/>
  </cols>
  <sheetData>
    <row r="1" customFormat="false" ht="26.25" hidden="false" customHeight="true" outlineLevel="0" collapsed="false">
      <c r="B1" s="68" t="s">
        <v>246</v>
      </c>
      <c r="C1" s="68"/>
      <c r="D1" s="68"/>
      <c r="E1" s="68"/>
      <c r="F1" s="68"/>
      <c r="G1" s="68"/>
    </row>
    <row r="2" customFormat="false" ht="26.25" hidden="false" customHeight="true" outlineLevel="0" collapsed="false">
      <c r="B2" s="69"/>
      <c r="C2" s="69"/>
      <c r="D2" s="69"/>
      <c r="E2" s="69"/>
      <c r="F2" s="69"/>
      <c r="G2" s="69"/>
    </row>
    <row r="3" customFormat="false" ht="23.25" hidden="false" customHeight="true" outlineLevel="0" collapsed="false">
      <c r="B3" s="9" t="s">
        <v>247</v>
      </c>
      <c r="C3" s="9"/>
      <c r="D3" s="70" t="s">
        <v>248</v>
      </c>
      <c r="E3" s="70"/>
      <c r="F3" s="70"/>
      <c r="G3" s="70"/>
    </row>
    <row r="4" customFormat="false" ht="26.25" hidden="false" customHeight="true" outlineLevel="0" collapsed="false">
      <c r="B4" s="71" t="s">
        <v>249</v>
      </c>
      <c r="C4" s="71"/>
      <c r="D4" s="67"/>
      <c r="F4" s="67"/>
      <c r="G4" s="67"/>
    </row>
    <row r="5" customFormat="false" ht="35.5" hidden="false" customHeight="true" outlineLevel="0" collapsed="false">
      <c r="A5" s="72" t="n">
        <v>1</v>
      </c>
      <c r="B5" s="73" t="s">
        <v>250</v>
      </c>
      <c r="C5" s="74"/>
      <c r="E5" s="72" t="n">
        <f aca="false">ROUND(1.4*11.88*151.67*3*50%/91.25,2)</f>
        <v>41.47</v>
      </c>
      <c r="F5" s="9" t="s">
        <v>251</v>
      </c>
      <c r="G5" s="9"/>
      <c r="I5" s="67"/>
      <c r="J5" s="67"/>
      <c r="K5" s="67"/>
    </row>
    <row r="6" customFormat="false" ht="41.25" hidden="false" customHeight="true" outlineLevel="0" collapsed="false">
      <c r="A6" s="72" t="n">
        <v>2</v>
      </c>
      <c r="B6" s="75" t="s">
        <v>252</v>
      </c>
      <c r="C6" s="74" t="n">
        <v>45444</v>
      </c>
      <c r="D6" s="76"/>
      <c r="E6" s="72"/>
      <c r="F6" s="72"/>
      <c r="G6" s="9"/>
    </row>
    <row r="7" customFormat="false" ht="41.25" hidden="false" customHeight="true" outlineLevel="0" collapsed="false">
      <c r="B7" s="75" t="s">
        <v>253</v>
      </c>
      <c r="C7" s="74" t="n">
        <v>45683</v>
      </c>
      <c r="D7" s="76"/>
      <c r="E7" s="77" t="n">
        <f aca="false">1.8*11.88*3*151.67*50%/91.25</f>
        <v>53.3147059726027</v>
      </c>
      <c r="F7" s="78" t="s">
        <v>254</v>
      </c>
      <c r="G7" s="78"/>
    </row>
    <row r="8" customFormat="false" ht="41.25" hidden="false" customHeight="true" outlineLevel="0" collapsed="false">
      <c r="B8" s="72" t="s">
        <v>255</v>
      </c>
      <c r="C8" s="74" t="n">
        <v>45444</v>
      </c>
      <c r="D8" s="76"/>
      <c r="E8" s="76"/>
      <c r="F8" s="76"/>
      <c r="G8" s="67"/>
    </row>
    <row r="9" customFormat="false" ht="41.25" hidden="false" customHeight="true" outlineLevel="0" collapsed="false">
      <c r="B9" s="72" t="s">
        <v>256</v>
      </c>
      <c r="C9" s="74" t="n">
        <v>45688</v>
      </c>
      <c r="D9" s="76"/>
      <c r="E9" s="76"/>
      <c r="F9" s="76"/>
      <c r="G9" s="67"/>
    </row>
    <row r="10" customFormat="false" ht="41.25" hidden="false" customHeight="true" outlineLevel="0" collapsed="false">
      <c r="B10" s="72" t="s">
        <v>257</v>
      </c>
      <c r="C10" s="79"/>
      <c r="D10" s="76"/>
      <c r="E10" s="76"/>
      <c r="F10" s="76"/>
      <c r="G10" s="67"/>
    </row>
    <row r="11" customFormat="false" ht="39.75" hidden="false" customHeight="true" outlineLevel="0" collapsed="false">
      <c r="B11" s="75" t="s">
        <v>258</v>
      </c>
      <c r="C11" s="72" t="n">
        <f aca="false">C7-C6+1</f>
        <v>240</v>
      </c>
      <c r="D11" s="67"/>
      <c r="E11" s="67"/>
      <c r="F11" s="67"/>
      <c r="G11" s="67"/>
    </row>
    <row r="12" customFormat="false" ht="39.75" hidden="false" customHeight="true" outlineLevel="0" collapsed="false">
      <c r="B12" s="75" t="s">
        <v>259</v>
      </c>
      <c r="C12" s="72" t="n">
        <v>3</v>
      </c>
      <c r="D12" s="67"/>
      <c r="E12" s="67"/>
      <c r="F12" s="67"/>
      <c r="G12" s="67"/>
    </row>
    <row r="13" customFormat="false" ht="39.75" hidden="false" customHeight="true" outlineLevel="0" collapsed="false">
      <c r="B13" s="75" t="s">
        <v>260</v>
      </c>
      <c r="C13" s="72" t="n">
        <f aca="false">C11-C12</f>
        <v>237</v>
      </c>
      <c r="D13" s="80"/>
      <c r="E13" s="80"/>
      <c r="F13" s="80"/>
      <c r="G13" s="67"/>
    </row>
    <row r="14" customFormat="false" ht="39.75" hidden="false" customHeight="true" outlineLevel="0" collapsed="false">
      <c r="B14" s="75" t="s">
        <v>261</v>
      </c>
      <c r="C14" s="72" t="n">
        <f aca="true">SUMPRODUCT((WEEKDAY(ROW(INDIRECT(C$6&amp;":"&amp;C$7)))=7)*1)</f>
        <v>35</v>
      </c>
      <c r="D14" s="67"/>
      <c r="E14" s="67"/>
      <c r="F14" s="67"/>
      <c r="G14" s="67"/>
    </row>
    <row r="15" customFormat="false" ht="39.75" hidden="false" customHeight="true" outlineLevel="0" collapsed="false">
      <c r="B15" s="75" t="s">
        <v>262</v>
      </c>
      <c r="C15" s="72" t="n">
        <f aca="false">C11-C14</f>
        <v>205</v>
      </c>
      <c r="D15" s="67"/>
      <c r="E15" s="67"/>
      <c r="F15" s="67"/>
      <c r="G15" s="67"/>
    </row>
    <row r="16" customFormat="false" ht="39.75" hidden="false" customHeight="true" outlineLevel="0" collapsed="false">
      <c r="B16" s="75" t="s">
        <v>263</v>
      </c>
      <c r="C16" s="72" t="n">
        <f aca="false">NETWORKDAYS(C6,C7)</f>
        <v>170</v>
      </c>
      <c r="D16" s="67"/>
      <c r="E16" s="67"/>
      <c r="F16" s="67"/>
      <c r="G16" s="67"/>
    </row>
    <row r="17" customFormat="false" ht="39.75" hidden="false" customHeight="true" outlineLevel="0" collapsed="false">
      <c r="B17" s="81"/>
      <c r="C17" s="67"/>
      <c r="D17" s="67"/>
      <c r="E17" s="67"/>
      <c r="F17" s="67"/>
      <c r="G17" s="67"/>
    </row>
    <row r="18" customFormat="false" ht="39.75" hidden="false" customHeight="true" outlineLevel="0" collapsed="false">
      <c r="B18" s="81"/>
      <c r="C18" s="67"/>
      <c r="D18" s="67"/>
      <c r="E18" s="67"/>
      <c r="F18" s="67"/>
      <c r="G18" s="67"/>
    </row>
    <row r="19" customFormat="false" ht="39.75" hidden="false" customHeight="true" outlineLevel="0" collapsed="false">
      <c r="B19" s="81"/>
      <c r="C19" s="67"/>
      <c r="D19" s="67"/>
      <c r="E19" s="67"/>
      <c r="F19" s="67"/>
      <c r="G19" s="67"/>
    </row>
    <row r="20" customFormat="false" ht="23.25" hidden="false" customHeight="true" outlineLevel="0" collapsed="false">
      <c r="B20" s="67"/>
      <c r="C20" s="67"/>
      <c r="D20" s="82"/>
      <c r="E20" s="82"/>
      <c r="F20" s="82"/>
      <c r="G20" s="82"/>
    </row>
    <row r="21" customFormat="false" ht="23.25" hidden="false" customHeight="true" outlineLevel="0" collapsed="false">
      <c r="B21" s="72" t="s">
        <v>264</v>
      </c>
      <c r="C21" s="83" t="n">
        <v>11.88</v>
      </c>
      <c r="D21" s="9" t="s">
        <v>265</v>
      </c>
      <c r="E21" s="9"/>
      <c r="F21" s="67"/>
      <c r="G21" s="67"/>
    </row>
    <row r="22" customFormat="false" ht="23.25" hidden="false" customHeight="true" outlineLevel="0" collapsed="false">
      <c r="B22" s="84" t="s">
        <v>266</v>
      </c>
      <c r="C22" s="85" t="n">
        <v>11.88</v>
      </c>
      <c r="D22" s="86" t="s">
        <v>267</v>
      </c>
      <c r="E22" s="86"/>
      <c r="F22" s="87"/>
      <c r="G22" s="87"/>
    </row>
    <row r="23" customFormat="false" ht="14.25" hidden="false" customHeight="false" outlineLevel="0" collapsed="false">
      <c r="B23" s="72" t="s">
        <v>268</v>
      </c>
      <c r="C23" s="88" t="s">
        <v>269</v>
      </c>
      <c r="D23" s="88" t="s">
        <v>270</v>
      </c>
      <c r="E23" s="88" t="s">
        <v>271</v>
      </c>
      <c r="F23" s="88" t="s">
        <v>272</v>
      </c>
      <c r="G23" s="88" t="s">
        <v>273</v>
      </c>
      <c r="J23" s="89"/>
    </row>
    <row r="24" customFormat="false" ht="38.25" hidden="false" customHeight="true" outlineLevel="0" collapsed="false">
      <c r="B24" s="90" t="s">
        <v>274</v>
      </c>
      <c r="C24" s="90"/>
      <c r="D24" s="90"/>
      <c r="E24" s="90"/>
      <c r="F24" s="90"/>
      <c r="G24" s="90"/>
      <c r="J24" s="89"/>
    </row>
    <row r="25" customFormat="false" ht="30.75" hidden="false" customHeight="true" outlineLevel="0" collapsed="false">
      <c r="A25" s="72" t="n">
        <v>10</v>
      </c>
      <c r="B25" s="91" t="s">
        <v>275</v>
      </c>
      <c r="C25" s="92" t="s">
        <v>276</v>
      </c>
      <c r="D25" s="92" t="s">
        <v>277</v>
      </c>
      <c r="E25" s="92" t="s">
        <v>278</v>
      </c>
      <c r="F25" s="92" t="s">
        <v>279</v>
      </c>
      <c r="G25" s="92" t="s">
        <v>280</v>
      </c>
    </row>
    <row r="26" customFormat="false" ht="48" hidden="false" customHeight="true" outlineLevel="0" collapsed="false">
      <c r="A26" s="72" t="n">
        <v>11</v>
      </c>
      <c r="B26" s="93" t="s">
        <v>281</v>
      </c>
      <c r="C26" s="94" t="s">
        <v>282</v>
      </c>
      <c r="D26" s="94"/>
      <c r="E26" s="94" t="s">
        <v>283</v>
      </c>
      <c r="F26" s="95" t="s">
        <v>284</v>
      </c>
      <c r="G26" s="94" t="s">
        <v>285</v>
      </c>
    </row>
    <row r="27" customFormat="false" ht="38.25" hidden="false" customHeight="true" outlineLevel="0" collapsed="false">
      <c r="A27" s="72" t="n">
        <v>12</v>
      </c>
      <c r="B27" s="96" t="s">
        <v>286</v>
      </c>
      <c r="C27" s="97" t="s">
        <v>287</v>
      </c>
      <c r="D27" s="98" t="s">
        <v>288</v>
      </c>
      <c r="E27" s="99" t="n">
        <v>2800</v>
      </c>
      <c r="F27" s="100" t="n">
        <f aca="false">IF(C7&lt;C5,(IF(B27="202N",1.8*C21*151.67,1.8*C22*151.67)),(IF(B27="202N",1.4*C21*151.67,1.4*C21*151.67)))</f>
        <v>2522.57544</v>
      </c>
      <c r="G27" s="101" t="n">
        <f aca="false">MIN(F27,E27)</f>
        <v>2522.57544</v>
      </c>
    </row>
    <row r="28" customFormat="false" ht="38.25" hidden="false" customHeight="true" outlineLevel="0" collapsed="false">
      <c r="A28" s="72" t="n">
        <v>13</v>
      </c>
      <c r="B28" s="96" t="s">
        <v>289</v>
      </c>
      <c r="C28" s="97" t="s">
        <v>290</v>
      </c>
      <c r="D28" s="98" t="s">
        <v>291</v>
      </c>
      <c r="E28" s="99" t="n">
        <v>2500</v>
      </c>
      <c r="F28" s="100" t="n">
        <f aca="false">F27</f>
        <v>2522.57544</v>
      </c>
      <c r="G28" s="101" t="n">
        <f aca="false">MIN(F28,E28)</f>
        <v>2500</v>
      </c>
    </row>
    <row r="29" customFormat="false" ht="38.25" hidden="false" customHeight="true" outlineLevel="0" collapsed="false">
      <c r="A29" s="72" t="n">
        <v>14</v>
      </c>
      <c r="B29" s="96" t="s">
        <v>289</v>
      </c>
      <c r="C29" s="97" t="s">
        <v>292</v>
      </c>
      <c r="D29" s="98" t="s">
        <v>293</v>
      </c>
      <c r="E29" s="99" t="n">
        <v>3300</v>
      </c>
      <c r="F29" s="100" t="n">
        <f aca="false">F28</f>
        <v>2522.57544</v>
      </c>
      <c r="G29" s="101" t="n">
        <f aca="false">MIN(F29,E29)</f>
        <v>2522.57544</v>
      </c>
    </row>
    <row r="30" customFormat="false" ht="38.25" hidden="false" customHeight="true" outlineLevel="0" collapsed="false">
      <c r="B30" s="102"/>
      <c r="C30" s="102"/>
      <c r="D30" s="103"/>
      <c r="E30" s="103"/>
      <c r="F30" s="104" t="s">
        <v>294</v>
      </c>
      <c r="G30" s="99" t="n">
        <f aca="false">SUM(G27:G29)</f>
        <v>7545.15088</v>
      </c>
    </row>
    <row r="31" customFormat="false" ht="38.25" hidden="false" customHeight="true" outlineLevel="0" collapsed="false">
      <c r="B31" s="102"/>
      <c r="C31" s="102"/>
      <c r="D31" s="87"/>
      <c r="E31" s="87"/>
      <c r="F31" s="97" t="s">
        <v>295</v>
      </c>
      <c r="G31" s="99" t="n">
        <f aca="false">ROUND(G30*0.5/91.25,6)</f>
        <v>41.343292</v>
      </c>
    </row>
    <row r="32" customFormat="false" ht="38.25" hidden="false" customHeight="true" outlineLevel="0" collapsed="false">
      <c r="B32" s="102"/>
      <c r="C32" s="102"/>
      <c r="D32" s="87"/>
      <c r="E32" s="87"/>
      <c r="F32" s="105" t="s">
        <v>296</v>
      </c>
      <c r="G32" s="106" t="n">
        <f aca="false">C13</f>
        <v>237</v>
      </c>
    </row>
    <row r="33" customFormat="false" ht="38.25" hidden="false" customHeight="true" outlineLevel="0" collapsed="false">
      <c r="B33" s="102"/>
      <c r="C33" s="102"/>
      <c r="D33" s="87"/>
      <c r="E33" s="87"/>
      <c r="F33" s="97" t="s">
        <v>297</v>
      </c>
      <c r="G33" s="99" t="n">
        <f aca="false">ROUND(G31*G32,2)</f>
        <v>9798.36</v>
      </c>
    </row>
    <row r="34" customFormat="false" ht="38.25" hidden="false" customHeight="true" outlineLevel="0" collapsed="false">
      <c r="B34" s="102"/>
      <c r="C34" s="102"/>
      <c r="D34" s="87"/>
      <c r="E34" s="87"/>
      <c r="F34" s="97" t="s">
        <v>298</v>
      </c>
      <c r="G34" s="99" t="n">
        <f aca="false">ROUND(G33*0.933,2)</f>
        <v>9141.87</v>
      </c>
    </row>
    <row r="35" customFormat="false" ht="38.25" hidden="false" customHeight="true" outlineLevel="0" collapsed="false">
      <c r="B35" s="102"/>
      <c r="C35" s="102"/>
      <c r="D35" s="87"/>
      <c r="E35" s="87"/>
      <c r="F35" s="107" t="s">
        <v>299</v>
      </c>
      <c r="G35" s="99" t="n">
        <f aca="false">G33*2.9%</f>
        <v>284.15244</v>
      </c>
      <c r="H35" s="108" t="s">
        <v>300</v>
      </c>
      <c r="I35" s="108"/>
    </row>
    <row r="36" customFormat="false" ht="38.25" hidden="false" customHeight="true" outlineLevel="0" collapsed="false">
      <c r="F36" s="107" t="s">
        <v>301</v>
      </c>
      <c r="G36" s="99" t="n">
        <f aca="false">G33*3.8%</f>
        <v>372.33768</v>
      </c>
      <c r="H36" s="108"/>
      <c r="I36" s="108"/>
    </row>
    <row r="37" customFormat="false" ht="105" hidden="false" customHeight="true" outlineLevel="0" collapsed="false"/>
    <row r="38" customFormat="false" ht="33.75" hidden="false" customHeight="true" outlineLevel="0" collapsed="false">
      <c r="B38" s="109" t="s">
        <v>302</v>
      </c>
      <c r="C38" s="109"/>
      <c r="D38" s="109"/>
      <c r="E38" s="109"/>
      <c r="F38" s="109"/>
      <c r="G38" s="109"/>
    </row>
    <row r="39" customFormat="false" ht="33" hidden="false" customHeight="true" outlineLevel="0" collapsed="false">
      <c r="B39" s="110" t="s">
        <v>252</v>
      </c>
      <c r="C39" s="111" t="n">
        <f aca="false">C6</f>
        <v>45444</v>
      </c>
      <c r="D39" s="112"/>
      <c r="E39" s="112"/>
      <c r="F39" s="112"/>
      <c r="G39" s="113"/>
    </row>
    <row r="40" customFormat="false" ht="33" hidden="false" customHeight="true" outlineLevel="0" collapsed="false">
      <c r="B40" s="114" t="s">
        <v>253</v>
      </c>
      <c r="C40" s="115" t="n">
        <f aca="false">C7</f>
        <v>45683</v>
      </c>
      <c r="D40" s="112"/>
      <c r="E40" s="112"/>
      <c r="F40" s="112"/>
      <c r="G40" s="116"/>
    </row>
    <row r="41" customFormat="false" ht="33" hidden="false" customHeight="true" outlineLevel="0" collapsed="false">
      <c r="B41" s="114" t="s">
        <v>255</v>
      </c>
      <c r="C41" s="115" t="n">
        <f aca="false">C8</f>
        <v>45444</v>
      </c>
      <c r="D41" s="76"/>
      <c r="E41" s="76"/>
      <c r="F41" s="76"/>
      <c r="G41" s="67"/>
    </row>
    <row r="42" customFormat="false" ht="33" hidden="false" customHeight="true" outlineLevel="0" collapsed="false">
      <c r="B42" s="114" t="s">
        <v>256</v>
      </c>
      <c r="C42" s="115" t="n">
        <f aca="false">C9</f>
        <v>45688</v>
      </c>
      <c r="D42" s="76"/>
      <c r="E42" s="76"/>
      <c r="F42" s="76"/>
      <c r="G42" s="67"/>
    </row>
    <row r="43" customFormat="false" ht="33" hidden="false" customHeight="true" outlineLevel="0" collapsed="false">
      <c r="B43" s="114" t="s">
        <v>303</v>
      </c>
      <c r="C43" s="117" t="n">
        <f aca="false">C10</f>
        <v>0</v>
      </c>
      <c r="D43" s="67"/>
      <c r="E43" s="67"/>
      <c r="F43" s="67"/>
      <c r="G43" s="67"/>
    </row>
    <row r="44" customFormat="false" ht="33.75" hidden="false" customHeight="true" outlineLevel="0" collapsed="false">
      <c r="B44" s="118" t="s">
        <v>258</v>
      </c>
      <c r="C44" s="118" t="n">
        <f aca="false">C40-C39+1</f>
        <v>240</v>
      </c>
      <c r="D44" s="67"/>
      <c r="E44" s="67"/>
      <c r="F44" s="67"/>
      <c r="G44" s="67"/>
    </row>
    <row r="45" customFormat="false" ht="33.75" hidden="false" customHeight="true" outlineLevel="0" collapsed="false">
      <c r="B45" s="119" t="s">
        <v>304</v>
      </c>
      <c r="C45" s="119" t="n">
        <f aca="true">SUMPRODUCT((WEEKDAY(ROW(INDIRECT(C$39&amp;":"&amp;C$40)))=7)*1)</f>
        <v>35</v>
      </c>
      <c r="D45" s="67"/>
      <c r="E45" s="67"/>
      <c r="F45" s="67"/>
      <c r="G45" s="67"/>
    </row>
    <row r="46" customFormat="false" ht="33.75" hidden="false" customHeight="true" outlineLevel="0" collapsed="false">
      <c r="B46" s="118" t="s">
        <v>305</v>
      </c>
      <c r="C46" s="118" t="n">
        <f aca="false">NETWORKDAYS(C39,C40)</f>
        <v>170</v>
      </c>
      <c r="D46" s="67"/>
      <c r="E46" s="67"/>
      <c r="F46" s="67"/>
      <c r="G46" s="67"/>
    </row>
    <row r="47" customFormat="false" ht="57" hidden="false" customHeight="true" outlineLevel="0" collapsed="false">
      <c r="B47" s="118" t="s">
        <v>306</v>
      </c>
      <c r="C47" s="118" t="n">
        <f aca="false">C44-C45</f>
        <v>205</v>
      </c>
      <c r="D47" s="67"/>
      <c r="E47" s="67"/>
      <c r="F47" s="67"/>
      <c r="G47" s="67"/>
    </row>
    <row r="48" customFormat="false" ht="50.25" hidden="false" customHeight="true" outlineLevel="0" collapsed="false">
      <c r="B48" s="120" t="s">
        <v>307</v>
      </c>
      <c r="C48" s="120"/>
      <c r="D48" s="113"/>
      <c r="E48" s="113"/>
      <c r="F48" s="113"/>
      <c r="G48" s="113"/>
    </row>
    <row r="49" customFormat="false" ht="48" hidden="false" customHeight="true" outlineLevel="0" collapsed="false">
      <c r="B49" s="120" t="s">
        <v>308</v>
      </c>
      <c r="C49" s="120"/>
      <c r="D49" s="113"/>
      <c r="E49" s="113"/>
      <c r="F49" s="113"/>
      <c r="G49" s="113"/>
    </row>
    <row r="50" customFormat="false" ht="45" hidden="false" customHeight="true" outlineLevel="0" collapsed="false">
      <c r="B50" s="121" t="s">
        <v>309</v>
      </c>
      <c r="C50" s="118" t="n">
        <v>147</v>
      </c>
      <c r="D50" s="67"/>
      <c r="E50" s="67"/>
      <c r="F50" s="67"/>
      <c r="G50" s="67"/>
    </row>
    <row r="51" customFormat="false" ht="44.25" hidden="false" customHeight="true" outlineLevel="0" collapsed="false">
      <c r="B51" s="119" t="s">
        <v>310</v>
      </c>
      <c r="C51" s="119" t="n">
        <f aca="false">NETWORKDAYS(C41,C42)</f>
        <v>175</v>
      </c>
      <c r="D51" s="67"/>
      <c r="E51" s="67"/>
      <c r="F51" s="67"/>
      <c r="G51" s="67"/>
    </row>
    <row r="52" customFormat="false" ht="38.25" hidden="false" customHeight="true" outlineLevel="0" collapsed="false">
      <c r="B52" s="118" t="s">
        <v>311</v>
      </c>
      <c r="C52" s="118" t="n">
        <f aca="false">ROUND(C43*C46/C51,2)</f>
        <v>0</v>
      </c>
      <c r="D52" s="67"/>
      <c r="E52" s="67"/>
      <c r="F52" s="67"/>
      <c r="G52" s="67"/>
    </row>
    <row r="53" customFormat="false" ht="28.5" hidden="false" customHeight="true" outlineLevel="0" collapsed="false">
      <c r="B53" s="118" t="s">
        <v>312</v>
      </c>
      <c r="C53" s="118" t="n">
        <f aca="false">ROUND(C43*C46/22,2)</f>
        <v>0</v>
      </c>
      <c r="D53" s="67"/>
      <c r="E53" s="67"/>
      <c r="F53" s="67"/>
      <c r="G53" s="67"/>
    </row>
    <row r="54" customFormat="false" ht="41.25" hidden="false" customHeight="true" outlineLevel="0" collapsed="false">
      <c r="B54" s="118" t="s">
        <v>313</v>
      </c>
      <c r="C54" s="118" t="n">
        <f aca="false">ROUND(C43*C46/21.67,2)</f>
        <v>0</v>
      </c>
      <c r="D54" s="67"/>
      <c r="E54" s="67"/>
      <c r="F54" s="67"/>
      <c r="G54" s="67"/>
    </row>
    <row r="55" customFormat="false" ht="36" hidden="false" customHeight="true" outlineLevel="0" collapsed="false">
      <c r="B55" s="119" t="s">
        <v>314</v>
      </c>
      <c r="C55" s="119" t="n">
        <f aca="false">C42-C41+1</f>
        <v>245</v>
      </c>
      <c r="D55" s="67"/>
      <c r="E55" s="67"/>
      <c r="F55" s="67"/>
      <c r="G55" s="67"/>
    </row>
    <row r="56" customFormat="false" ht="39" hidden="false" customHeight="true" outlineLevel="0" collapsed="false">
      <c r="B56" s="118" t="s">
        <v>315</v>
      </c>
      <c r="C56" s="118" t="n">
        <f aca="false">ROUND(C43*C44/C55,2)</f>
        <v>0</v>
      </c>
      <c r="D56" s="67"/>
      <c r="E56" s="67"/>
      <c r="F56" s="67"/>
      <c r="G56" s="67"/>
    </row>
    <row r="57" customFormat="false" ht="42" hidden="false" customHeight="true" outlineLevel="0" collapsed="false">
      <c r="B57" s="118" t="s">
        <v>316</v>
      </c>
      <c r="C57" s="118" t="n">
        <f aca="false">ROUND(C43*C44/30,2)</f>
        <v>0</v>
      </c>
      <c r="D57" s="67"/>
      <c r="E57" s="67"/>
      <c r="F57" s="67"/>
      <c r="G57" s="67"/>
    </row>
    <row r="58" customFormat="false" ht="36" hidden="false" customHeight="true" outlineLevel="0" collapsed="false">
      <c r="B58" s="119" t="s">
        <v>317</v>
      </c>
      <c r="C58" s="119" t="n">
        <f aca="true">SUMPRODUCT((WEEKDAY(ROW(INDIRECT($C41&amp;":"&amp;$C42)))=7)*1)</f>
        <v>35</v>
      </c>
      <c r="D58" s="67"/>
      <c r="E58" s="67"/>
      <c r="F58" s="67"/>
      <c r="G58" s="67"/>
    </row>
    <row r="59" customFormat="false" ht="36" hidden="false" customHeight="true" outlineLevel="0" collapsed="false">
      <c r="B59" s="119" t="s">
        <v>318</v>
      </c>
      <c r="C59" s="119" t="n">
        <f aca="false">C55-C58</f>
        <v>210</v>
      </c>
      <c r="D59" s="67"/>
      <c r="E59" s="67"/>
      <c r="F59" s="67"/>
      <c r="G59" s="67"/>
    </row>
    <row r="60" customFormat="false" ht="39.75" hidden="false" customHeight="true" outlineLevel="0" collapsed="false">
      <c r="B60" s="118" t="s">
        <v>319</v>
      </c>
      <c r="C60" s="118" t="n">
        <f aca="false">ROUND(C43*C47/C59,2)</f>
        <v>0</v>
      </c>
      <c r="D60" s="67"/>
      <c r="E60" s="67"/>
      <c r="F60" s="67"/>
      <c r="G60" s="67"/>
    </row>
    <row r="61" customFormat="false" ht="39.75" hidden="false" customHeight="true" outlineLevel="0" collapsed="false">
      <c r="B61" s="118" t="s">
        <v>320</v>
      </c>
      <c r="C61" s="118" t="n">
        <f aca="false">ROUND(C43*C47/26,2)</f>
        <v>0</v>
      </c>
      <c r="D61" s="67"/>
      <c r="E61" s="67"/>
      <c r="F61" s="67"/>
      <c r="G61" s="67"/>
    </row>
  </sheetData>
  <mergeCells count="15">
    <mergeCell ref="B1:G1"/>
    <mergeCell ref="B2:G2"/>
    <mergeCell ref="B3:C3"/>
    <mergeCell ref="D3:G3"/>
    <mergeCell ref="B4:C4"/>
    <mergeCell ref="E5:E6"/>
    <mergeCell ref="F5:G6"/>
    <mergeCell ref="F7:G7"/>
    <mergeCell ref="D13:F13"/>
    <mergeCell ref="D21:E21"/>
    <mergeCell ref="D22:E22"/>
    <mergeCell ref="B24:G24"/>
    <mergeCell ref="C26:D26"/>
    <mergeCell ref="H35:I36"/>
    <mergeCell ref="B38:G38"/>
  </mergeCell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1:H45"/>
  <sheetViews>
    <sheetView showFormulas="false" showGridLines="true" showRowColHeaders="true" showZeros="true" rightToLeft="false" tabSelected="false" showOutlineSymbols="true" defaultGridColor="true" view="normal" topLeftCell="A8" colorId="64" zoomScale="180" zoomScaleNormal="180" zoomScalePageLayoutView="100" workbookViewId="0">
      <selection pane="topLeft" activeCell="F9" activeCellId="0" sqref="F9"/>
    </sheetView>
  </sheetViews>
  <sheetFormatPr defaultColWidth="11.5625" defaultRowHeight="15" customHeight="true" zeroHeight="false" outlineLevelRow="0" outlineLevelCol="0"/>
  <cols>
    <col collapsed="false" customWidth="false" hidden="false" outlineLevel="0" max="16384" min="1" style="122" width="11.56"/>
  </cols>
  <sheetData>
    <row r="1" customFormat="false" ht="15" hidden="false" customHeight="false" outlineLevel="0" collapsed="false">
      <c r="B1" s="123" t="s">
        <v>321</v>
      </c>
      <c r="C1" s="123"/>
      <c r="D1" s="123"/>
      <c r="E1" s="123"/>
      <c r="F1" s="123"/>
      <c r="G1" s="123"/>
      <c r="H1" s="123"/>
    </row>
    <row r="3" customFormat="false" ht="15" hidden="false" customHeight="false" outlineLevel="0" collapsed="false">
      <c r="C3" s="123" t="s">
        <v>322</v>
      </c>
      <c r="D3" s="123"/>
      <c r="E3" s="123"/>
      <c r="F3" s="123"/>
      <c r="G3" s="123"/>
    </row>
    <row r="5" customFormat="false" ht="15" hidden="false" customHeight="false" outlineLevel="0" collapsed="false">
      <c r="B5" s="122" t="s">
        <v>323</v>
      </c>
    </row>
    <row r="6" customFormat="false" ht="15" hidden="false" customHeight="false" outlineLevel="0" collapsed="false">
      <c r="B6" s="122" t="s">
        <v>324</v>
      </c>
    </row>
    <row r="7" customFormat="false" ht="15" hidden="false" customHeight="false" outlineLevel="0" collapsed="false">
      <c r="B7" s="122" t="s">
        <v>325</v>
      </c>
    </row>
    <row r="8" customFormat="false" ht="15" hidden="false" customHeight="false" outlineLevel="0" collapsed="false">
      <c r="B8" s="122" t="s">
        <v>326</v>
      </c>
    </row>
    <row r="9" customFormat="false" ht="15" hidden="false" customHeight="false" outlineLevel="0" collapsed="false">
      <c r="B9" s="122" t="s">
        <v>327</v>
      </c>
    </row>
    <row r="10" customFormat="false" ht="15" hidden="false" customHeight="false" outlineLevel="0" collapsed="false">
      <c r="B10" s="122" t="s">
        <v>328</v>
      </c>
    </row>
    <row r="11" customFormat="false" ht="15" hidden="false" customHeight="false" outlineLevel="0" collapsed="false">
      <c r="B11" s="122" t="s">
        <v>329</v>
      </c>
    </row>
    <row r="12" customFormat="false" ht="15" hidden="false" customHeight="false" outlineLevel="0" collapsed="false">
      <c r="B12" s="122" t="s">
        <v>330</v>
      </c>
    </row>
    <row r="13" customFormat="false" ht="15" hidden="false" customHeight="false" outlineLevel="0" collapsed="false">
      <c r="B13" s="122" t="s">
        <v>331</v>
      </c>
    </row>
    <row r="14" customFormat="false" ht="15" hidden="false" customHeight="false" outlineLevel="0" collapsed="false">
      <c r="B14" s="122" t="s">
        <v>332</v>
      </c>
    </row>
    <row r="15" customFormat="false" ht="15" hidden="false" customHeight="false" outlineLevel="0" collapsed="false">
      <c r="B15" s="122" t="s">
        <v>333</v>
      </c>
    </row>
    <row r="16" customFormat="false" ht="15" hidden="false" customHeight="false" outlineLevel="0" collapsed="false">
      <c r="B16" s="122" t="s">
        <v>334</v>
      </c>
    </row>
    <row r="17" customFormat="false" ht="15" hidden="false" customHeight="false" outlineLevel="0" collapsed="false">
      <c r="B17" s="122" t="s">
        <v>335</v>
      </c>
    </row>
    <row r="18" customFormat="false" ht="15" hidden="false" customHeight="false" outlineLevel="0" collapsed="false">
      <c r="B18" s="122" t="s">
        <v>336</v>
      </c>
    </row>
    <row r="19" customFormat="false" ht="15" hidden="false" customHeight="false" outlineLevel="0" collapsed="false">
      <c r="B19" s="122" t="s">
        <v>337</v>
      </c>
    </row>
    <row r="21" customFormat="false" ht="15" hidden="false" customHeight="false" outlineLevel="0" collapsed="false">
      <c r="B21" s="122" t="s">
        <v>338</v>
      </c>
    </row>
    <row r="22" customFormat="false" ht="15" hidden="false" customHeight="false" outlineLevel="0" collapsed="false">
      <c r="B22" s="122" t="s">
        <v>339</v>
      </c>
    </row>
    <row r="24" customFormat="false" ht="15" hidden="false" customHeight="false" outlineLevel="0" collapsed="false">
      <c r="B24" s="122" t="s">
        <v>340</v>
      </c>
    </row>
    <row r="26" customFormat="false" ht="15" hidden="false" customHeight="false" outlineLevel="0" collapsed="false">
      <c r="B26" s="122" t="s">
        <v>341</v>
      </c>
    </row>
    <row r="28" customFormat="false" ht="15" hidden="false" customHeight="false" outlineLevel="0" collapsed="false">
      <c r="B28" s="122" t="s">
        <v>342</v>
      </c>
    </row>
    <row r="29" customFormat="false" ht="15" hidden="false" customHeight="false" outlineLevel="0" collapsed="false">
      <c r="B29" s="122" t="s">
        <v>343</v>
      </c>
    </row>
    <row r="31" customFormat="false" ht="15" hidden="false" customHeight="false" outlineLevel="0" collapsed="false">
      <c r="B31" s="122" t="s">
        <v>344</v>
      </c>
    </row>
    <row r="32" customFormat="false" ht="15" hidden="false" customHeight="false" outlineLevel="0" collapsed="false">
      <c r="B32" s="122" t="s">
        <v>345</v>
      </c>
    </row>
    <row r="34" customFormat="false" ht="15" hidden="false" customHeight="false" outlineLevel="0" collapsed="false">
      <c r="B34" s="122" t="s">
        <v>346</v>
      </c>
    </row>
    <row r="36" customFormat="false" ht="15" hidden="false" customHeight="false" outlineLevel="0" collapsed="false">
      <c r="B36" s="122" t="s">
        <v>347</v>
      </c>
    </row>
    <row r="37" customFormat="false" ht="17.25" hidden="false" customHeight="true" outlineLevel="0" collapsed="false"/>
    <row r="38" customFormat="false" ht="15" hidden="false" customHeight="false" outlineLevel="0" collapsed="false">
      <c r="B38" s="122" t="s">
        <v>348</v>
      </c>
    </row>
    <row r="40" customFormat="false" ht="15" hidden="false" customHeight="false" outlineLevel="0" collapsed="false">
      <c r="B40" s="122" t="s">
        <v>6</v>
      </c>
      <c r="D40" s="124" t="n">
        <v>0.02</v>
      </c>
    </row>
    <row r="42" customFormat="false" ht="15" hidden="false" customHeight="false" outlineLevel="0" collapsed="false">
      <c r="B42" s="122" t="s">
        <v>349</v>
      </c>
      <c r="D42" s="122" t="n">
        <v>30</v>
      </c>
      <c r="E42" s="122" t="s">
        <v>350</v>
      </c>
    </row>
    <row r="44" customFormat="false" ht="15" hidden="false" customHeight="false" outlineLevel="0" collapsed="false">
      <c r="B44" s="122" t="s">
        <v>351</v>
      </c>
    </row>
    <row r="45" customFormat="false" ht="15" hidden="false" customHeight="false" outlineLevel="0" collapsed="false">
      <c r="B45" s="122" t="s">
        <v>352</v>
      </c>
    </row>
  </sheetData>
  <mergeCells count="2">
    <mergeCell ref="B1:H1"/>
    <mergeCell ref="C3:G3"/>
  </mergeCells>
  <printOptions headings="false" gridLines="false" gridLinesSet="true" horizontalCentered="true" verticalCentered="true"/>
  <pageMargins left="0.118055555555556" right="0.315277777777778" top="0.157638888888889" bottom="0.157638888888889" header="0.511811023622047" footer="0.511811023622047"/>
  <pageSetup paperSize="9" scale="8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L11:N54"/>
  <sheetViews>
    <sheetView showFormulas="false" showGridLines="true" showRowColHeaders="true" showZeros="true" rightToLeft="false" tabSelected="false" showOutlineSymbols="true" defaultGridColor="true" view="normal" topLeftCell="A39" colorId="64" zoomScale="180" zoomScaleNormal="180" zoomScalePageLayoutView="100" workbookViewId="0">
      <selection pane="topLeft" activeCell="L40" activeCellId="0" sqref="L40"/>
    </sheetView>
  </sheetViews>
  <sheetFormatPr defaultColWidth="10.54296875" defaultRowHeight="14.25" customHeight="true" zeroHeight="false" outlineLevelRow="0" outlineLevelCol="0"/>
  <cols>
    <col collapsed="false" customWidth="true" hidden="false" outlineLevel="0" max="1" min="1" style="0" width="4.78"/>
    <col collapsed="false" customWidth="true" hidden="false" outlineLevel="0" max="12" min="12" style="0" width="14.67"/>
    <col collapsed="false" customWidth="true" hidden="false" outlineLevel="0" max="13" min="13" style="0" width="20.56"/>
    <col collapsed="false" customWidth="true" hidden="false" outlineLevel="0" max="14" min="14" style="0" width="15.22"/>
  </cols>
  <sheetData>
    <row r="11" customFormat="false" ht="22.05" hidden="false" customHeight="false" outlineLevel="0" collapsed="false">
      <c r="L11" s="125" t="s">
        <v>353</v>
      </c>
      <c r="M11" s="126" t="n">
        <f aca="false">6*3965*12</f>
        <v>285480</v>
      </c>
      <c r="N11" s="125" t="s">
        <v>354</v>
      </c>
    </row>
    <row r="20" customFormat="false" ht="22.05" hidden="false" customHeight="false" outlineLevel="0" collapsed="false">
      <c r="L20" s="127" t="s">
        <v>355</v>
      </c>
      <c r="M20" s="128" t="n">
        <f aca="false">2*3965*12</f>
        <v>95160</v>
      </c>
      <c r="N20" s="127" t="s">
        <v>354</v>
      </c>
    </row>
    <row r="40" customFormat="false" ht="24.45" hidden="false" customHeight="false" outlineLevel="0" collapsed="false">
      <c r="L40" s="129" t="s">
        <v>356</v>
      </c>
      <c r="M40" s="130" t="n">
        <f aca="false">10*3965*12</f>
        <v>475800</v>
      </c>
      <c r="N40" s="129" t="s">
        <v>357</v>
      </c>
    </row>
    <row r="54" customFormat="false" ht="22.05" hidden="false" customHeight="false" outlineLevel="0" collapsed="false">
      <c r="L54" s="125" t="s">
        <v>353</v>
      </c>
      <c r="M54" s="126" t="n">
        <f aca="false">6*3965*12</f>
        <v>285480</v>
      </c>
      <c r="N54" s="125" t="s">
        <v>354</v>
      </c>
    </row>
  </sheetData>
  <printOptions headings="false" gridLines="false" gridLinesSet="true" horizontalCentered="true" verticalCentered="true"/>
  <pageMargins left="0.118055555555556" right="0.315277777777778" top="0.157638888888889" bottom="0.157638888888889" header="0.511811023622047" footer="0.511811023622047"/>
  <pageSetup paperSize="9" scale="8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M51"/>
  <sheetViews>
    <sheetView showFormulas="false" showGridLines="true" showRowColHeaders="true" showZeros="true" rightToLeft="false" tabSelected="false" showOutlineSymbols="true" defaultGridColor="true" view="normal" topLeftCell="A33" colorId="64" zoomScale="180" zoomScaleNormal="180" zoomScalePageLayoutView="100" workbookViewId="0">
      <selection pane="topLeft" activeCell="C16" activeCellId="0" sqref="C16"/>
    </sheetView>
  </sheetViews>
  <sheetFormatPr defaultColWidth="16.5625" defaultRowHeight="14.25" customHeight="true" zeroHeight="false" outlineLevelRow="0" outlineLevelCol="0"/>
  <sheetData>
    <row r="1" customFormat="false" ht="14.25" hidden="false" customHeight="false" outlineLevel="0" collapsed="false">
      <c r="A1" s="2"/>
      <c r="B1" s="2"/>
      <c r="C1" s="2"/>
      <c r="D1" s="2"/>
      <c r="E1" s="2"/>
      <c r="F1" s="2"/>
      <c r="G1" s="2"/>
      <c r="H1" s="2"/>
      <c r="I1" s="2"/>
      <c r="J1" s="2"/>
      <c r="K1" s="2"/>
      <c r="L1" s="2"/>
      <c r="M1" s="2"/>
    </row>
    <row r="2" s="133" customFormat="true" ht="22.5" hidden="false" customHeight="true" outlineLevel="0" collapsed="false">
      <c r="A2" s="131" t="s">
        <v>358</v>
      </c>
      <c r="B2" s="131"/>
      <c r="C2" s="131"/>
      <c r="D2" s="131"/>
      <c r="E2" s="2"/>
      <c r="F2" s="132"/>
      <c r="G2" s="2"/>
      <c r="H2" s="2"/>
      <c r="I2" s="2"/>
      <c r="J2" s="2"/>
      <c r="K2" s="2"/>
      <c r="L2" s="2"/>
      <c r="M2" s="2"/>
    </row>
    <row r="3" customFormat="false" ht="22.5" hidden="false" customHeight="true" outlineLevel="0" collapsed="false">
      <c r="A3" s="134"/>
      <c r="B3" s="134"/>
      <c r="C3" s="132"/>
      <c r="D3" s="2"/>
      <c r="E3" s="2"/>
      <c r="F3" s="132"/>
      <c r="G3" s="2"/>
      <c r="H3" s="2"/>
      <c r="I3" s="2"/>
      <c r="J3" s="2"/>
      <c r="K3" s="2"/>
      <c r="L3" s="2"/>
      <c r="M3" s="2"/>
    </row>
    <row r="4" customFormat="false" ht="27" hidden="false" customHeight="true" outlineLevel="0" collapsed="false">
      <c r="A4" s="135" t="s">
        <v>359</v>
      </c>
      <c r="B4" s="135"/>
      <c r="C4" s="135"/>
      <c r="D4" s="135"/>
      <c r="E4" s="2"/>
      <c r="F4" s="132"/>
      <c r="G4" s="2"/>
      <c r="H4" s="2"/>
      <c r="I4" s="2"/>
      <c r="J4" s="2"/>
      <c r="K4" s="2"/>
      <c r="L4" s="2"/>
      <c r="M4" s="2"/>
    </row>
    <row r="5" customFormat="false" ht="28.5" hidden="false" customHeight="true" outlineLevel="0" collapsed="false">
      <c r="A5" s="136" t="s">
        <v>360</v>
      </c>
      <c r="B5" s="136"/>
      <c r="C5" s="137" t="n">
        <f aca="false">'HAUT DU BULLETIN'!F69+'HAUT DU BULLETIN'!F70+'HAUT DU BULLETIN'!F74</f>
        <v>10338.7152007383</v>
      </c>
      <c r="D5" s="138" t="s">
        <v>361</v>
      </c>
      <c r="E5" s="139" t="s">
        <v>362</v>
      </c>
      <c r="F5" s="139"/>
      <c r="G5" s="139"/>
      <c r="H5" s="139"/>
      <c r="I5" s="139"/>
      <c r="J5" s="2"/>
      <c r="K5" s="2"/>
      <c r="L5" s="2"/>
      <c r="M5" s="2"/>
    </row>
    <row r="6" customFormat="false" ht="28.5" hidden="false" customHeight="true" outlineLevel="0" collapsed="false">
      <c r="A6" s="136"/>
      <c r="B6" s="136"/>
      <c r="C6" s="137" t="n">
        <f aca="false">+'SAL DE REF '!N13</f>
        <v>12000</v>
      </c>
      <c r="D6" s="138" t="s">
        <v>288</v>
      </c>
      <c r="F6" s="2"/>
      <c r="G6" s="2"/>
      <c r="H6" s="2"/>
      <c r="I6" s="2"/>
      <c r="J6" s="2"/>
      <c r="K6" s="2"/>
      <c r="L6" s="2"/>
      <c r="M6" s="2"/>
    </row>
    <row r="7" customFormat="false" ht="28.5" hidden="false" customHeight="true" outlineLevel="0" collapsed="false">
      <c r="A7" s="136"/>
      <c r="B7" s="136"/>
      <c r="C7" s="137" t="n">
        <v>12000</v>
      </c>
      <c r="D7" s="138" t="s">
        <v>363</v>
      </c>
      <c r="E7" s="2"/>
      <c r="F7" s="132"/>
      <c r="G7" s="140"/>
      <c r="H7" s="140"/>
      <c r="I7" s="2"/>
      <c r="J7" s="2"/>
      <c r="K7" s="2"/>
      <c r="L7" s="2"/>
      <c r="M7" s="2"/>
    </row>
    <row r="8" customFormat="false" ht="28.5" hidden="false" customHeight="true" outlineLevel="0" collapsed="false">
      <c r="A8" s="136"/>
      <c r="B8" s="136"/>
      <c r="C8" s="137" t="n">
        <v>12000</v>
      </c>
      <c r="D8" s="138" t="s">
        <v>364</v>
      </c>
      <c r="E8" s="2"/>
      <c r="F8" s="132"/>
      <c r="G8" s="140"/>
      <c r="H8" s="140"/>
      <c r="I8" s="2"/>
      <c r="J8" s="2"/>
      <c r="K8" s="2"/>
      <c r="L8" s="2"/>
      <c r="M8" s="2"/>
    </row>
    <row r="9" customFormat="false" ht="28.5" hidden="false" customHeight="true" outlineLevel="0" collapsed="false">
      <c r="A9" s="136"/>
      <c r="B9" s="136"/>
      <c r="C9" s="137" t="n">
        <v>12000</v>
      </c>
      <c r="D9" s="138" t="s">
        <v>365</v>
      </c>
      <c r="E9" s="2"/>
      <c r="F9" s="132"/>
      <c r="G9" s="140"/>
      <c r="H9" s="140"/>
      <c r="I9" s="2"/>
      <c r="J9" s="2"/>
      <c r="K9" s="2"/>
      <c r="L9" s="2"/>
      <c r="M9" s="2"/>
    </row>
    <row r="10" customFormat="false" ht="28.5" hidden="false" customHeight="true" outlineLevel="0" collapsed="false">
      <c r="A10" s="136"/>
      <c r="B10" s="136"/>
      <c r="C10" s="137" t="n">
        <f aca="false">+'SAL DE REF '!J17-'SAL DE REF '!J16</f>
        <v>12317.23</v>
      </c>
      <c r="D10" s="138" t="s">
        <v>366</v>
      </c>
      <c r="E10" s="141" t="s">
        <v>367</v>
      </c>
      <c r="F10" s="141"/>
      <c r="G10" s="141"/>
      <c r="H10" s="141"/>
      <c r="I10" s="141"/>
      <c r="J10" s="2"/>
      <c r="K10" s="2"/>
      <c r="L10" s="2"/>
      <c r="M10" s="2"/>
    </row>
    <row r="11" customFormat="false" ht="28.5" hidden="false" customHeight="true" outlineLevel="0" collapsed="false">
      <c r="A11" s="136"/>
      <c r="B11" s="136"/>
      <c r="C11" s="137" t="n">
        <v>12000</v>
      </c>
      <c r="D11" s="138" t="s">
        <v>368</v>
      </c>
      <c r="E11" s="2"/>
      <c r="F11" s="132"/>
      <c r="G11" s="140"/>
      <c r="H11" s="140"/>
      <c r="I11" s="2"/>
      <c r="J11" s="2"/>
      <c r="K11" s="2"/>
      <c r="L11" s="2"/>
      <c r="M11" s="2"/>
    </row>
    <row r="12" customFormat="false" ht="28.5" hidden="false" customHeight="true" outlineLevel="0" collapsed="false">
      <c r="A12" s="136"/>
      <c r="B12" s="136"/>
      <c r="C12" s="137" t="n">
        <v>12000</v>
      </c>
      <c r="D12" s="138" t="s">
        <v>369</v>
      </c>
      <c r="E12" s="2"/>
      <c r="F12" s="132"/>
      <c r="G12" s="140"/>
      <c r="H12" s="140"/>
      <c r="I12" s="2"/>
      <c r="J12" s="2"/>
      <c r="K12" s="2"/>
      <c r="L12" s="2"/>
      <c r="M12" s="2"/>
    </row>
    <row r="13" customFormat="false" ht="24.75" hidden="false" customHeight="true" outlineLevel="0" collapsed="false">
      <c r="A13" s="137" t="s">
        <v>370</v>
      </c>
      <c r="B13" s="137"/>
      <c r="C13" s="137" t="n">
        <f aca="false">SUM(C5:C12)</f>
        <v>94655.9452007384</v>
      </c>
      <c r="D13" s="2"/>
      <c r="E13" s="2"/>
      <c r="F13" s="131" t="s">
        <v>371</v>
      </c>
      <c r="G13" s="131"/>
      <c r="H13" s="142" t="n">
        <f aca="false">C16</f>
        <v>9967.69727734195</v>
      </c>
      <c r="I13" s="2"/>
      <c r="J13" s="2"/>
      <c r="K13" s="2"/>
      <c r="L13" s="2"/>
      <c r="M13" s="2"/>
    </row>
    <row r="14" customFormat="false" ht="22.5" hidden="false" customHeight="true" outlineLevel="0" collapsed="false">
      <c r="A14" s="137" t="s">
        <v>372</v>
      </c>
      <c r="B14" s="137"/>
      <c r="C14" s="143" t="n">
        <f aca="false">C13/10</f>
        <v>9465.59452007384</v>
      </c>
      <c r="D14" s="2"/>
      <c r="E14" s="2"/>
      <c r="I14" s="2"/>
      <c r="J14" s="2"/>
      <c r="K14" s="2"/>
      <c r="L14" s="2"/>
      <c r="M14" s="2"/>
    </row>
    <row r="15" customFormat="false" ht="28.5" hidden="false" customHeight="true" outlineLevel="0" collapsed="false">
      <c r="A15" s="137"/>
      <c r="B15" s="137"/>
      <c r="C15" s="137"/>
      <c r="D15" s="2"/>
      <c r="E15" s="2"/>
      <c r="F15" s="134"/>
      <c r="G15" s="134"/>
      <c r="H15" s="132"/>
      <c r="I15" s="2"/>
      <c r="J15" s="2"/>
      <c r="K15" s="2"/>
      <c r="L15" s="2"/>
      <c r="M15" s="2"/>
    </row>
    <row r="16" customFormat="false" ht="22.5" hidden="false" customHeight="true" outlineLevel="0" collapsed="false">
      <c r="A16" s="137" t="s">
        <v>373</v>
      </c>
      <c r="B16" s="137"/>
      <c r="C16" s="143" t="n">
        <f aca="false">12000*E25/21.67</f>
        <v>9967.69727734195</v>
      </c>
      <c r="D16" s="144" t="s">
        <v>374</v>
      </c>
      <c r="E16" s="2"/>
      <c r="F16" s="134"/>
      <c r="G16" s="134"/>
      <c r="H16" s="132"/>
      <c r="I16" s="2"/>
      <c r="J16" s="2"/>
      <c r="K16" s="2"/>
      <c r="L16" s="2"/>
      <c r="M16" s="2"/>
    </row>
    <row r="17" customFormat="false" ht="22.5" hidden="false" customHeight="true" outlineLevel="0" collapsed="false">
      <c r="A17" s="145"/>
      <c r="B17" s="145"/>
      <c r="C17" s="132"/>
      <c r="D17" s="144"/>
      <c r="E17" s="2"/>
      <c r="F17" s="134"/>
      <c r="G17" s="134"/>
      <c r="H17" s="132"/>
      <c r="I17" s="2"/>
      <c r="J17" s="2"/>
      <c r="K17" s="2"/>
      <c r="L17" s="2"/>
      <c r="M17" s="2"/>
    </row>
    <row r="18" customFormat="false" ht="22.5" hidden="false" customHeight="true" outlineLevel="0" collapsed="false">
      <c r="A18" s="137" t="s">
        <v>375</v>
      </c>
      <c r="B18" s="137"/>
      <c r="C18" s="137"/>
      <c r="D18" s="137"/>
      <c r="E18" s="137"/>
      <c r="F18" s="134"/>
      <c r="G18" s="134"/>
      <c r="H18" s="132"/>
      <c r="I18" s="2"/>
      <c r="J18" s="2"/>
      <c r="K18" s="2"/>
      <c r="L18" s="2"/>
      <c r="M18" s="2"/>
    </row>
    <row r="19" customFormat="false" ht="22.5" hidden="false" customHeight="true" outlineLevel="0" collapsed="false">
      <c r="A19" s="132"/>
      <c r="B19" s="132"/>
      <c r="C19" s="132"/>
      <c r="D19" s="144"/>
      <c r="E19" s="2"/>
      <c r="F19" s="134"/>
      <c r="G19" s="134"/>
      <c r="H19" s="132"/>
      <c r="I19" s="2"/>
      <c r="J19" s="2"/>
      <c r="K19" s="2"/>
      <c r="L19" s="2"/>
      <c r="M19" s="2"/>
    </row>
    <row r="20" customFormat="false" ht="33" hidden="false" customHeight="true" outlineLevel="0" collapsed="false">
      <c r="A20" s="137" t="s">
        <v>376</v>
      </c>
      <c r="B20" s="137"/>
      <c r="C20" s="137"/>
      <c r="D20" s="137"/>
      <c r="E20" s="137"/>
      <c r="F20" s="134"/>
      <c r="G20" s="134"/>
      <c r="H20" s="132"/>
      <c r="I20" s="2"/>
      <c r="J20" s="2"/>
      <c r="K20" s="2"/>
      <c r="L20" s="2"/>
      <c r="M20" s="2"/>
    </row>
    <row r="21" customFormat="false" ht="33" hidden="false" customHeight="true" outlineLevel="0" collapsed="false">
      <c r="A21" s="66" t="s">
        <v>377</v>
      </c>
      <c r="B21" s="66"/>
      <c r="C21" s="66"/>
      <c r="D21" s="66"/>
      <c r="E21" s="137" t="n">
        <v>170</v>
      </c>
      <c r="F21" s="134"/>
      <c r="G21" s="134"/>
      <c r="H21" s="132"/>
      <c r="I21" s="2"/>
      <c r="J21" s="2"/>
      <c r="K21" s="2"/>
      <c r="L21" s="2"/>
      <c r="M21" s="2"/>
    </row>
    <row r="22" customFormat="false" ht="33" hidden="false" customHeight="true" outlineLevel="0" collapsed="false">
      <c r="A22" s="137" t="s">
        <v>378</v>
      </c>
      <c r="B22" s="137"/>
      <c r="C22" s="137"/>
      <c r="D22" s="137"/>
      <c r="E22" s="146" t="n">
        <f aca="false">E21/5</f>
        <v>34</v>
      </c>
      <c r="F22" s="134" t="s">
        <v>379</v>
      </c>
      <c r="G22" s="134"/>
      <c r="H22" s="132"/>
      <c r="I22" s="2"/>
      <c r="J22" s="2"/>
      <c r="K22" s="2"/>
      <c r="L22" s="2"/>
      <c r="M22" s="2"/>
    </row>
    <row r="23" customFormat="false" ht="33" hidden="false" customHeight="true" outlineLevel="0" collapsed="false">
      <c r="A23" s="137" t="s">
        <v>380</v>
      </c>
      <c r="B23" s="137"/>
      <c r="C23" s="137"/>
      <c r="D23" s="137"/>
      <c r="E23" s="137"/>
      <c r="F23" s="134"/>
      <c r="G23" s="134"/>
      <c r="H23" s="132"/>
      <c r="I23" s="2"/>
      <c r="J23" s="2"/>
      <c r="K23" s="2"/>
      <c r="L23" s="2"/>
      <c r="M23" s="2"/>
    </row>
    <row r="24" customFormat="false" ht="33" hidden="false" customHeight="true" outlineLevel="0" collapsed="false">
      <c r="A24" s="137" t="s">
        <v>381</v>
      </c>
      <c r="B24" s="137"/>
      <c r="C24" s="137"/>
      <c r="D24" s="137"/>
      <c r="E24" s="137" t="n">
        <f aca="false">25*E22/48</f>
        <v>17.7083333333333</v>
      </c>
      <c r="F24" s="134"/>
      <c r="G24" s="134"/>
      <c r="H24" s="132"/>
      <c r="I24" s="2"/>
      <c r="J24" s="2"/>
      <c r="K24" s="2"/>
      <c r="L24" s="2"/>
      <c r="M24" s="2"/>
    </row>
    <row r="25" customFormat="false" ht="33" hidden="false" customHeight="true" outlineLevel="0" collapsed="false">
      <c r="A25" s="137" t="s">
        <v>382</v>
      </c>
      <c r="B25" s="137"/>
      <c r="C25" s="137"/>
      <c r="D25" s="137"/>
      <c r="E25" s="137" t="n">
        <v>18</v>
      </c>
      <c r="F25" s="134" t="s">
        <v>383</v>
      </c>
      <c r="G25" s="134"/>
      <c r="H25" s="132"/>
      <c r="I25" s="2"/>
      <c r="J25" s="2"/>
      <c r="K25" s="2"/>
      <c r="L25" s="2"/>
      <c r="M25" s="2"/>
    </row>
    <row r="26" customFormat="false" ht="33" hidden="false" customHeight="true" outlineLevel="0" collapsed="false">
      <c r="A26" s="132"/>
      <c r="B26" s="132"/>
      <c r="C26" s="132"/>
      <c r="D26" s="132"/>
      <c r="E26" s="132"/>
      <c r="F26" s="134"/>
      <c r="G26" s="134"/>
      <c r="H26" s="132"/>
      <c r="I26" s="2"/>
      <c r="J26" s="2"/>
      <c r="K26" s="2"/>
      <c r="L26" s="2"/>
      <c r="M26" s="2"/>
    </row>
    <row r="27" customFormat="false" ht="14.25" hidden="false" customHeight="false" outlineLevel="0" collapsed="false">
      <c r="A27" s="2"/>
      <c r="B27" s="2"/>
      <c r="C27" s="2"/>
      <c r="D27" s="2"/>
      <c r="E27" s="2"/>
      <c r="G27" s="2"/>
      <c r="H27" s="147"/>
      <c r="I27" s="2"/>
      <c r="J27" s="2"/>
      <c r="K27" s="2"/>
      <c r="L27" s="2"/>
      <c r="M27" s="2"/>
    </row>
    <row r="28" customFormat="false" ht="14.25" hidden="false" customHeight="false" outlineLevel="0" collapsed="false">
      <c r="A28" s="135" t="s">
        <v>384</v>
      </c>
      <c r="B28" s="135"/>
      <c r="C28" s="135"/>
      <c r="D28" s="135"/>
      <c r="E28" s="2"/>
      <c r="F28" s="2"/>
      <c r="G28" s="2"/>
      <c r="H28" s="2"/>
      <c r="I28" s="2"/>
      <c r="J28" s="2"/>
      <c r="K28" s="2"/>
      <c r="L28" s="2"/>
      <c r="M28" s="2"/>
    </row>
    <row r="29" customFormat="false" ht="14.25" hidden="false" customHeight="true" outlineLevel="0" collapsed="false">
      <c r="A29" s="148" t="s">
        <v>385</v>
      </c>
      <c r="B29" s="149" t="n">
        <v>45078</v>
      </c>
      <c r="C29" s="150" t="n">
        <f aca="false">'SAL DE REF '!H3</f>
        <v>11800</v>
      </c>
      <c r="D29" s="2"/>
      <c r="E29" s="151"/>
      <c r="F29" s="2"/>
      <c r="G29" s="2"/>
      <c r="H29" s="2"/>
      <c r="I29" s="2"/>
      <c r="J29" s="2"/>
      <c r="K29" s="2"/>
      <c r="L29" s="2"/>
      <c r="M29" s="2"/>
    </row>
    <row r="30" customFormat="false" ht="14.25" hidden="false" customHeight="false" outlineLevel="0" collapsed="false">
      <c r="A30" s="148"/>
      <c r="B30" s="149" t="n">
        <v>45108</v>
      </c>
      <c r="C30" s="150" t="n">
        <f aca="false">'SAL DE REF '!I3+'SAL DE REF '!I4+'SAL DE REF '!I5</f>
        <v>12128.03</v>
      </c>
      <c r="D30" s="2"/>
      <c r="E30" s="151"/>
      <c r="F30" s="2"/>
      <c r="G30" s="2"/>
      <c r="H30" s="2"/>
      <c r="I30" s="2"/>
      <c r="J30" s="2"/>
      <c r="K30" s="2"/>
      <c r="L30" s="2"/>
      <c r="M30" s="2"/>
    </row>
    <row r="31" customFormat="false" ht="14.25" hidden="false" customHeight="false" outlineLevel="0" collapsed="false">
      <c r="A31" s="148"/>
      <c r="B31" s="149" t="n">
        <v>45139</v>
      </c>
      <c r="C31" s="150" t="n">
        <f aca="false">'SAL DE REF '!J3</f>
        <v>11800</v>
      </c>
      <c r="D31" s="2"/>
      <c r="E31" s="151"/>
      <c r="F31" s="2"/>
      <c r="G31" s="2"/>
      <c r="H31" s="2"/>
      <c r="I31" s="2"/>
      <c r="J31" s="2"/>
      <c r="K31" s="2"/>
      <c r="L31" s="2"/>
      <c r="M31" s="2"/>
    </row>
    <row r="32" customFormat="false" ht="14.25" hidden="false" customHeight="false" outlineLevel="0" collapsed="false">
      <c r="A32" s="148"/>
      <c r="B32" s="149" t="n">
        <v>45170</v>
      </c>
      <c r="C32" s="150" t="n">
        <f aca="false">'SAL DE REF '!K3</f>
        <v>11800</v>
      </c>
      <c r="D32" s="2"/>
      <c r="E32" s="151"/>
      <c r="K32" s="2"/>
      <c r="L32" s="2"/>
      <c r="M32" s="2"/>
    </row>
    <row r="33" customFormat="false" ht="14.25" hidden="false" customHeight="true" outlineLevel="0" collapsed="false">
      <c r="A33" s="148"/>
      <c r="B33" s="149" t="n">
        <v>45200</v>
      </c>
      <c r="C33" s="150" t="n">
        <f aca="false">'SAL DE REF '!L3</f>
        <v>11900</v>
      </c>
      <c r="D33" s="2"/>
      <c r="E33" s="151"/>
      <c r="F33" s="131" t="s">
        <v>386</v>
      </c>
      <c r="G33" s="131"/>
      <c r="H33" s="152" t="n">
        <f aca="false">MAX(C44,C46)</f>
        <v>5735.1</v>
      </c>
      <c r="K33" s="2"/>
      <c r="L33" s="2"/>
      <c r="M33" s="2"/>
    </row>
    <row r="34" customFormat="false" ht="14.25" hidden="false" customHeight="false" outlineLevel="0" collapsed="false">
      <c r="A34" s="148"/>
      <c r="B34" s="149" t="n">
        <v>45231</v>
      </c>
      <c r="C34" s="150" t="n">
        <f aca="false">'SAL DE REF '!M3</f>
        <v>11900</v>
      </c>
      <c r="D34" s="2"/>
      <c r="E34" s="151"/>
      <c r="K34" s="2"/>
      <c r="L34" s="2"/>
      <c r="M34" s="2"/>
    </row>
    <row r="35" customFormat="false" ht="14.25" hidden="false" customHeight="false" outlineLevel="0" collapsed="false">
      <c r="A35" s="148"/>
      <c r="B35" s="149" t="n">
        <v>45261</v>
      </c>
      <c r="C35" s="150" t="n">
        <f aca="false">'SAL DE REF '!N3+'SAL DE REF '!N4+'SAL DE REF '!N5</f>
        <v>11986.27</v>
      </c>
      <c r="D35" s="2"/>
      <c r="E35" s="151"/>
      <c r="K35" s="2"/>
      <c r="L35" s="2"/>
      <c r="M35" s="2"/>
    </row>
    <row r="36" customFormat="false" ht="14.25" hidden="false" customHeight="false" outlineLevel="0" collapsed="false">
      <c r="A36" s="148"/>
      <c r="B36" s="149" t="n">
        <v>45292</v>
      </c>
      <c r="C36" s="150" t="n">
        <f aca="false">'SAL DE REF '!C13</f>
        <v>12000</v>
      </c>
      <c r="D36" s="2"/>
      <c r="E36" s="151"/>
      <c r="F36" s="2"/>
      <c r="G36" s="2"/>
      <c r="H36" s="2"/>
      <c r="I36" s="2"/>
      <c r="J36" s="2"/>
      <c r="K36" s="2"/>
      <c r="L36" s="2"/>
      <c r="M36" s="2"/>
    </row>
    <row r="37" customFormat="false" ht="14.25" hidden="false" customHeight="false" outlineLevel="0" collapsed="false">
      <c r="A37" s="148"/>
      <c r="B37" s="149" t="n">
        <v>45323</v>
      </c>
      <c r="C37" s="150" t="n">
        <f aca="false">'SAL DE REF '!D13</f>
        <v>12000</v>
      </c>
      <c r="D37" s="2"/>
      <c r="E37" s="151"/>
      <c r="F37" s="2"/>
      <c r="G37" s="2"/>
      <c r="H37" s="2"/>
      <c r="I37" s="2"/>
      <c r="J37" s="65"/>
      <c r="K37" s="2"/>
      <c r="L37" s="2"/>
      <c r="M37" s="2"/>
    </row>
    <row r="38" customFormat="false" ht="14.25" hidden="false" customHeight="false" outlineLevel="0" collapsed="false">
      <c r="A38" s="148"/>
      <c r="B38" s="149" t="n">
        <v>45352</v>
      </c>
      <c r="C38" s="150" t="n">
        <f aca="false">'SAL DE REF '!E13+'SAL DE REF '!E14+'SAL DE REF '!E15</f>
        <v>12063.2</v>
      </c>
      <c r="D38" s="2"/>
      <c r="E38" s="151"/>
      <c r="F38" s="2"/>
      <c r="G38" s="2"/>
      <c r="H38" s="2"/>
      <c r="I38" s="2"/>
      <c r="J38" s="2"/>
      <c r="K38" s="2"/>
      <c r="L38" s="2"/>
      <c r="M38" s="2"/>
    </row>
    <row r="39" customFormat="false" ht="14.25" hidden="false" customHeight="false" outlineLevel="0" collapsed="false">
      <c r="A39" s="148"/>
      <c r="B39" s="149" t="n">
        <v>45383</v>
      </c>
      <c r="C39" s="150" t="n">
        <f aca="false">'SAL DE REF '!F13</f>
        <v>12000</v>
      </c>
      <c r="D39" s="2"/>
      <c r="E39" s="151"/>
      <c r="F39" s="2"/>
      <c r="G39" s="2"/>
      <c r="H39" s="2"/>
      <c r="I39" s="2"/>
      <c r="J39" s="2"/>
      <c r="K39" s="2"/>
      <c r="L39" s="2"/>
      <c r="M39" s="2"/>
    </row>
    <row r="40" customFormat="false" ht="14.25" hidden="false" customHeight="false" outlineLevel="0" collapsed="false">
      <c r="A40" s="148"/>
      <c r="B40" s="149" t="n">
        <v>45413</v>
      </c>
      <c r="C40" s="150" t="n">
        <f aca="false">'SAL DE REF '!G13</f>
        <v>12000</v>
      </c>
      <c r="D40" s="2"/>
      <c r="E40" s="151"/>
      <c r="F40" s="2"/>
      <c r="G40" s="2"/>
      <c r="H40" s="2"/>
      <c r="I40" s="2"/>
      <c r="J40" s="2"/>
      <c r="K40" s="2"/>
      <c r="L40" s="2"/>
      <c r="M40" s="2"/>
    </row>
    <row r="41" customFormat="false" ht="14.25" hidden="false" customHeight="false" outlineLevel="0" collapsed="false">
      <c r="A41" s="2"/>
      <c r="B41" s="2"/>
      <c r="C41" s="150" t="n">
        <f aca="false">SUM(C29:C40)</f>
        <v>143377.5</v>
      </c>
      <c r="D41" s="2"/>
      <c r="E41" s="2"/>
      <c r="F41" s="2"/>
      <c r="G41" s="2"/>
      <c r="H41" s="2"/>
      <c r="I41" s="2"/>
      <c r="J41" s="2"/>
      <c r="K41" s="2"/>
      <c r="L41" s="2"/>
      <c r="M41" s="2"/>
    </row>
    <row r="42" customFormat="false" ht="14.25" hidden="false" customHeight="false" outlineLevel="0" collapsed="false">
      <c r="A42" s="2"/>
      <c r="B42" s="2"/>
      <c r="C42" s="150" t="n">
        <f aca="false">C41/10</f>
        <v>14337.75</v>
      </c>
      <c r="D42" s="2" t="s">
        <v>387</v>
      </c>
      <c r="E42" s="151" t="n">
        <f aca="false">E41/10</f>
        <v>0</v>
      </c>
      <c r="F42" s="2"/>
      <c r="G42" s="2"/>
      <c r="H42" s="2"/>
      <c r="I42" s="2"/>
      <c r="J42" s="2"/>
      <c r="K42" s="2"/>
      <c r="L42" s="2"/>
      <c r="M42" s="2"/>
    </row>
    <row r="43" customFormat="false" ht="14.25" hidden="false" customHeight="false" outlineLevel="0" collapsed="false">
      <c r="A43" s="2"/>
      <c r="B43" s="2"/>
      <c r="C43" s="150" t="n">
        <f aca="false">C42*15/25</f>
        <v>8602.65</v>
      </c>
      <c r="D43" s="153" t="s">
        <v>388</v>
      </c>
      <c r="E43" s="153"/>
      <c r="F43" s="153"/>
      <c r="G43" s="153"/>
      <c r="H43" s="2"/>
      <c r="I43" s="2"/>
      <c r="J43" s="2"/>
      <c r="K43" s="2"/>
      <c r="L43" s="2"/>
      <c r="M43" s="2"/>
    </row>
    <row r="44" customFormat="false" ht="14.25" hidden="false" customHeight="false" outlineLevel="0" collapsed="false">
      <c r="A44" s="2"/>
      <c r="B44" s="2"/>
      <c r="C44" s="154" t="n">
        <f aca="false">C42*10/25</f>
        <v>5735.1</v>
      </c>
      <c r="D44" s="2" t="s">
        <v>389</v>
      </c>
      <c r="E44" s="2" t="s">
        <v>390</v>
      </c>
      <c r="F44" s="2"/>
      <c r="G44" s="2"/>
      <c r="H44" s="2"/>
      <c r="I44" s="2"/>
      <c r="J44" s="2"/>
      <c r="K44" s="2"/>
      <c r="L44" s="2"/>
      <c r="M44" s="2"/>
    </row>
    <row r="46" customFormat="false" ht="14.25" hidden="false" customHeight="false" outlineLevel="0" collapsed="false">
      <c r="A46" s="2" t="s">
        <v>391</v>
      </c>
      <c r="B46" s="2"/>
      <c r="C46" s="154" t="n">
        <f aca="false">(12000)*10/21.67</f>
        <v>5537.6095985233</v>
      </c>
      <c r="D46" s="2" t="s">
        <v>392</v>
      </c>
      <c r="E46" s="2"/>
    </row>
    <row r="47" customFormat="false" ht="14.25" hidden="false" customHeight="false" outlineLevel="0" collapsed="false">
      <c r="B47" s="2"/>
      <c r="C47" s="2"/>
      <c r="D47" s="2"/>
      <c r="E47" s="2"/>
    </row>
    <row r="48" customFormat="false" ht="14.25" hidden="false" customHeight="false" outlineLevel="0" collapsed="false">
      <c r="A48" s="2" t="s">
        <v>393</v>
      </c>
      <c r="B48" s="2"/>
      <c r="C48" s="2"/>
      <c r="D48" s="2"/>
      <c r="E48" s="2"/>
    </row>
    <row r="49" customFormat="false" ht="14.25" hidden="false" customHeight="false" outlineLevel="0" collapsed="false">
      <c r="B49" s="2"/>
      <c r="C49" s="2"/>
    </row>
    <row r="51" customFormat="false" ht="14.25" hidden="false" customHeight="false" outlineLevel="0" collapsed="false">
      <c r="A51" s="133"/>
      <c r="B51" s="133"/>
      <c r="C51" s="133"/>
    </row>
  </sheetData>
  <mergeCells count="26">
    <mergeCell ref="A2:D2"/>
    <mergeCell ref="A4:D4"/>
    <mergeCell ref="A5:B12"/>
    <mergeCell ref="E5:I5"/>
    <mergeCell ref="G7:H7"/>
    <mergeCell ref="G8:H8"/>
    <mergeCell ref="G9:H9"/>
    <mergeCell ref="E10:I10"/>
    <mergeCell ref="G11:H11"/>
    <mergeCell ref="G12:H12"/>
    <mergeCell ref="A13:B13"/>
    <mergeCell ref="F13:G13"/>
    <mergeCell ref="A14:B14"/>
    <mergeCell ref="A15:B15"/>
    <mergeCell ref="A16:B16"/>
    <mergeCell ref="A18:E18"/>
    <mergeCell ref="A20:E20"/>
    <mergeCell ref="A21:D21"/>
    <mergeCell ref="A22:D22"/>
    <mergeCell ref="A23:D23"/>
    <mergeCell ref="A24:D24"/>
    <mergeCell ref="A25:D25"/>
    <mergeCell ref="A28:D28"/>
    <mergeCell ref="A29:A40"/>
    <mergeCell ref="F33:G33"/>
    <mergeCell ref="D43:G43"/>
  </mergeCells>
  <printOptions headings="false" gridLines="false" gridLinesSet="true" horizontalCentered="true" verticalCentered="true"/>
  <pageMargins left="0.118055555555556" right="0.118055555555556" top="0.157638888888889" bottom="0.157638888888889" header="0.511811023622047" footer="0.511811023622047"/>
  <pageSetup paperSize="9" scale="8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2:O87"/>
  <sheetViews>
    <sheetView showFormulas="false" showGridLines="true" showRowColHeaders="true" showZeros="true" rightToLeft="false" tabSelected="false" showOutlineSymbols="true" defaultGridColor="true" view="normal" topLeftCell="A68" colorId="64" zoomScale="180" zoomScaleNormal="180" zoomScalePageLayoutView="100" workbookViewId="0">
      <selection pane="topLeft" activeCell="F70" activeCellId="0" sqref="F70"/>
    </sheetView>
  </sheetViews>
  <sheetFormatPr defaultColWidth="10.54296875" defaultRowHeight="14.25" customHeight="true" zeroHeight="false" outlineLevelRow="0" outlineLevelCol="0"/>
  <sheetData>
    <row r="12" customFormat="false" ht="15" hidden="false" customHeight="false" outlineLevel="0" collapsed="false">
      <c r="A12" s="0" t="s">
        <v>394</v>
      </c>
      <c r="C12" s="10" t="s">
        <v>395</v>
      </c>
    </row>
    <row r="13" customFormat="false" ht="14.25" hidden="false" customHeight="false" outlineLevel="0" collapsed="false">
      <c r="K13" s="0" t="n">
        <v>2023</v>
      </c>
      <c r="M13" s="0" t="n">
        <v>2024</v>
      </c>
      <c r="O13" s="0" t="n">
        <v>2025</v>
      </c>
    </row>
    <row r="15" customFormat="false" ht="14.25" hidden="false" customHeight="false" outlineLevel="0" collapsed="false">
      <c r="K15" s="0" t="n">
        <v>365</v>
      </c>
      <c r="M15" s="0" t="n">
        <v>366</v>
      </c>
      <c r="O15" s="0" t="n">
        <v>365</v>
      </c>
    </row>
    <row r="17" customFormat="false" ht="14.25" hidden="false" customHeight="false" outlineLevel="0" collapsed="false">
      <c r="K17" s="0" t="n">
        <v>52</v>
      </c>
      <c r="M17" s="0" t="n">
        <v>52</v>
      </c>
      <c r="O17" s="0" t="n">
        <v>52</v>
      </c>
    </row>
    <row r="20" customFormat="false" ht="14.25" hidden="false" customHeight="false" outlineLevel="0" collapsed="false">
      <c r="K20" s="0" t="n">
        <v>53</v>
      </c>
      <c r="M20" s="0" t="n">
        <v>52</v>
      </c>
    </row>
    <row r="22" customFormat="false" ht="14.25" hidden="false" customHeight="false" outlineLevel="0" collapsed="false">
      <c r="K22" s="0" t="n">
        <v>9</v>
      </c>
      <c r="M22" s="0" t="n">
        <v>10</v>
      </c>
    </row>
    <row r="25" customFormat="false" ht="14.25" hidden="false" customHeight="false" outlineLevel="0" collapsed="false">
      <c r="K25" s="0" t="n">
        <v>25</v>
      </c>
      <c r="M25" s="0" t="n">
        <v>25</v>
      </c>
    </row>
    <row r="28" customFormat="false" ht="14.25" hidden="false" customHeight="false" outlineLevel="0" collapsed="false">
      <c r="K28" s="0" t="n">
        <f aca="false">K15-K17-K20-K22-K25</f>
        <v>226</v>
      </c>
      <c r="M28" s="0" t="n">
        <f aca="false">M15-M17-M20-M22-M25</f>
        <v>227</v>
      </c>
    </row>
    <row r="30" customFormat="false" ht="14.25" hidden="false" customHeight="false" outlineLevel="0" collapsed="false">
      <c r="K30" s="155" t="n">
        <v>10</v>
      </c>
      <c r="M30" s="155" t="n">
        <v>11</v>
      </c>
    </row>
    <row r="33" customFormat="false" ht="14.25" hidden="false" customHeight="false" outlineLevel="0" collapsed="false">
      <c r="K33" s="0" t="n">
        <v>216</v>
      </c>
      <c r="M33" s="0" t="n">
        <v>216</v>
      </c>
      <c r="N33" s="0" t="s">
        <v>396</v>
      </c>
    </row>
    <row r="36" customFormat="false" ht="14.25" hidden="false" customHeight="false" outlineLevel="0" collapsed="false">
      <c r="K36" s="0" t="n">
        <v>216</v>
      </c>
      <c r="M36" s="0" t="n">
        <v>216</v>
      </c>
    </row>
    <row r="37" customFormat="false" ht="14.25" hidden="false" customHeight="false" outlineLevel="0" collapsed="false">
      <c r="K37" s="0" t="n">
        <v>25</v>
      </c>
      <c r="M37" s="0" t="n">
        <v>25</v>
      </c>
    </row>
    <row r="38" customFormat="false" ht="14.25" hidden="false" customHeight="false" outlineLevel="0" collapsed="false">
      <c r="K38" s="0" t="n">
        <v>9</v>
      </c>
      <c r="M38" s="0" t="n">
        <v>10</v>
      </c>
    </row>
    <row r="43" customFormat="false" ht="14.25" hidden="false" customHeight="false" outlineLevel="0" collapsed="false">
      <c r="K43" s="0" t="n">
        <f aca="false">SUM(K36:K38)</f>
        <v>250</v>
      </c>
      <c r="M43" s="0" t="n">
        <v>251</v>
      </c>
    </row>
    <row r="49" customFormat="false" ht="14.25" hidden="false" customHeight="false" outlineLevel="0" collapsed="false">
      <c r="K49" s="0" t="s">
        <v>397</v>
      </c>
      <c r="M49" s="0" t="s">
        <v>398</v>
      </c>
    </row>
    <row r="51" customFormat="false" ht="14.25" hidden="false" customHeight="false" outlineLevel="0" collapsed="false">
      <c r="K51" s="0" t="n">
        <f aca="false">ROUND(12000*12/250,2)</f>
        <v>576</v>
      </c>
      <c r="M51" s="0" t="n">
        <f aca="false">ROUND(12000*12/251,2)</f>
        <v>573.71</v>
      </c>
      <c r="O51" s="0" t="s">
        <v>399</v>
      </c>
    </row>
    <row r="56" customFormat="false" ht="14.25" hidden="false" customHeight="false" outlineLevel="0" collapsed="false">
      <c r="K56" s="0" t="s">
        <v>400</v>
      </c>
      <c r="M56" s="0" t="s">
        <v>401</v>
      </c>
    </row>
    <row r="58" customFormat="false" ht="14.25" hidden="false" customHeight="false" outlineLevel="0" collapsed="false">
      <c r="K58" s="0" t="n">
        <f aca="false">2*K51</f>
        <v>1152</v>
      </c>
      <c r="M58" s="0" t="n">
        <f aca="false">2*M51</f>
        <v>1147.42</v>
      </c>
    </row>
    <row r="65" customFormat="false" ht="14.25" hidden="false" customHeight="false" outlineLevel="0" collapsed="false">
      <c r="A65" s="0" t="s">
        <v>402</v>
      </c>
    </row>
    <row r="66" customFormat="false" ht="14.25" hidden="false" customHeight="false" outlineLevel="0" collapsed="false">
      <c r="B66" s="0" t="s">
        <v>403</v>
      </c>
    </row>
    <row r="67" customFormat="false" ht="14.25" hidden="false" customHeight="false" outlineLevel="0" collapsed="false">
      <c r="B67" s="0" t="s">
        <v>404</v>
      </c>
    </row>
    <row r="68" customFormat="false" ht="14.25" hidden="false" customHeight="false" outlineLevel="0" collapsed="false">
      <c r="H68" s="0" t="s">
        <v>405</v>
      </c>
    </row>
    <row r="69" customFormat="false" ht="14.25" hidden="false" customHeight="false" outlineLevel="0" collapsed="false">
      <c r="B69" s="2" t="s">
        <v>406</v>
      </c>
      <c r="C69" s="2"/>
      <c r="D69" s="2"/>
      <c r="E69" s="2"/>
      <c r="F69" s="156" t="n">
        <v>12000</v>
      </c>
      <c r="G69" s="2"/>
      <c r="H69" s="2" t="s">
        <v>406</v>
      </c>
      <c r="I69" s="2"/>
      <c r="J69" s="2"/>
      <c r="K69" s="2"/>
      <c r="L69" s="156" t="n">
        <f aca="false">F69</f>
        <v>12000</v>
      </c>
    </row>
    <row r="70" customFormat="false" ht="14.25" hidden="false" customHeight="false" outlineLevel="0" collapsed="false">
      <c r="B70" s="2" t="s">
        <v>407</v>
      </c>
      <c r="C70" s="2"/>
      <c r="D70" s="2"/>
      <c r="E70" s="2"/>
      <c r="F70" s="151" t="n">
        <f aca="false">-5*F69/21.67</f>
        <v>-2768.80479926165</v>
      </c>
      <c r="G70" s="2"/>
      <c r="H70" s="2" t="s">
        <v>408</v>
      </c>
      <c r="I70" s="2"/>
      <c r="J70" s="2"/>
      <c r="K70" s="2"/>
      <c r="L70" s="156" t="n">
        <f aca="false">F70</f>
        <v>-2768.80479926165</v>
      </c>
    </row>
    <row r="71" customFormat="false" ht="14.25" hidden="false" customHeight="false" outlineLevel="0" collapsed="false">
      <c r="B71" s="2" t="s">
        <v>409</v>
      </c>
      <c r="C71" s="2"/>
      <c r="D71" s="2"/>
      <c r="E71" s="2"/>
      <c r="F71" s="65" t="n">
        <f aca="false">'ICcP '!H33</f>
        <v>5735.1</v>
      </c>
      <c r="G71" s="2"/>
      <c r="H71" s="2" t="s">
        <v>409</v>
      </c>
      <c r="I71" s="2"/>
      <c r="J71" s="2"/>
      <c r="K71" s="2"/>
      <c r="L71" s="156" t="n">
        <f aca="false">F71</f>
        <v>5735.1</v>
      </c>
    </row>
    <row r="72" customFormat="false" ht="14.25" hidden="false" customHeight="false" outlineLevel="0" collapsed="false">
      <c r="B72" s="2" t="s">
        <v>410</v>
      </c>
      <c r="C72" s="2"/>
      <c r="D72" s="2"/>
      <c r="E72" s="2"/>
      <c r="F72" s="65" t="n">
        <f aca="false">'ICcP '!H13</f>
        <v>9967.69727734195</v>
      </c>
      <c r="G72" s="2"/>
      <c r="H72" s="2" t="s">
        <v>410</v>
      </c>
      <c r="I72" s="2"/>
      <c r="J72" s="2"/>
      <c r="K72" s="2"/>
      <c r="L72" s="156" t="n">
        <f aca="false">F72</f>
        <v>9967.69727734195</v>
      </c>
    </row>
    <row r="73" customFormat="false" ht="14.25" hidden="false" customHeight="false" outlineLevel="0" collapsed="false">
      <c r="B73" s="2" t="s">
        <v>411</v>
      </c>
      <c r="C73" s="2"/>
      <c r="D73" s="2"/>
      <c r="E73" s="2"/>
      <c r="F73" s="65" t="n">
        <f aca="false">'CALCUL INDEM LIC '!B134</f>
        <v>93200</v>
      </c>
      <c r="G73" s="2"/>
      <c r="H73" s="2" t="s">
        <v>411</v>
      </c>
      <c r="I73" s="2"/>
      <c r="J73" s="2"/>
      <c r="K73" s="2"/>
      <c r="L73" s="156" t="n">
        <f aca="false">F73</f>
        <v>93200</v>
      </c>
    </row>
    <row r="74" customFormat="false" ht="14.25" hidden="false" customHeight="false" outlineLevel="0" collapsed="false">
      <c r="B74" s="2" t="s">
        <v>412</v>
      </c>
      <c r="C74" s="2"/>
      <c r="D74" s="2"/>
      <c r="E74" s="2"/>
      <c r="F74" s="2" t="n">
        <f aca="false">1107.52</f>
        <v>1107.52</v>
      </c>
      <c r="G74" s="2"/>
      <c r="H74" s="2" t="s">
        <v>413</v>
      </c>
      <c r="I74" s="2"/>
      <c r="J74" s="2"/>
      <c r="K74" s="2"/>
      <c r="L74" s="156" t="n">
        <f aca="false">F74</f>
        <v>1107.52</v>
      </c>
    </row>
    <row r="75" customFormat="false" ht="14.25" hidden="false" customHeight="false" outlineLevel="0" collapsed="false">
      <c r="B75" s="2" t="s">
        <v>414</v>
      </c>
      <c r="C75" s="2"/>
      <c r="D75" s="2"/>
      <c r="E75" s="2"/>
      <c r="F75" s="2" t="n">
        <v>380</v>
      </c>
      <c r="G75" s="2"/>
      <c r="H75" s="2" t="s">
        <v>414</v>
      </c>
      <c r="I75" s="2"/>
      <c r="J75" s="2"/>
      <c r="K75" s="2"/>
      <c r="L75" s="156" t="n">
        <f aca="false">F75</f>
        <v>380</v>
      </c>
      <c r="M75" s="0" t="s">
        <v>415</v>
      </c>
    </row>
    <row r="76" customFormat="false" ht="14.25" hidden="false" customHeight="false" outlineLevel="0" collapsed="false">
      <c r="B76" s="2"/>
      <c r="C76" s="2"/>
      <c r="D76" s="2"/>
      <c r="E76" s="2"/>
      <c r="F76" s="157" t="n">
        <f aca="false">SUM(F69:F75)</f>
        <v>119621.51247808</v>
      </c>
      <c r="G76" s="2"/>
      <c r="H76" s="2" t="s">
        <v>416</v>
      </c>
      <c r="I76" s="2"/>
      <c r="J76" s="2"/>
      <c r="K76" s="2"/>
      <c r="L76" s="156" t="n">
        <f aca="false">'REINT SOC ET FISC 2025'!D24</f>
        <v>632.87</v>
      </c>
    </row>
    <row r="77" customFormat="false" ht="14.25" hidden="false" customHeight="false" outlineLevel="0" collapsed="false">
      <c r="L77" s="157" t="n">
        <f aca="false">SUM(L69:L76)</f>
        <v>120254.38247808</v>
      </c>
    </row>
    <row r="78" customFormat="false" ht="14.25" hidden="false" customHeight="false" outlineLevel="0" collapsed="false">
      <c r="L78" s="65"/>
    </row>
    <row r="79" customFormat="false" ht="14.25" hidden="false" customHeight="false" outlineLevel="0" collapsed="false">
      <c r="B79" s="2" t="s">
        <v>406</v>
      </c>
      <c r="C79" s="2"/>
      <c r="D79" s="2"/>
      <c r="E79" s="2"/>
      <c r="F79" s="156" t="n">
        <f aca="false">F69</f>
        <v>12000</v>
      </c>
      <c r="H79" s="2" t="s">
        <v>406</v>
      </c>
      <c r="L79" s="158" t="n">
        <f aca="false">F79</f>
        <v>12000</v>
      </c>
    </row>
    <row r="80" customFormat="false" ht="14.25" hidden="false" customHeight="false" outlineLevel="0" collapsed="false">
      <c r="B80" s="2" t="s">
        <v>407</v>
      </c>
      <c r="C80" s="2"/>
      <c r="D80" s="2"/>
      <c r="E80" s="2"/>
      <c r="F80" s="156" t="n">
        <f aca="false">F70</f>
        <v>-2768.80479926165</v>
      </c>
      <c r="H80" s="2" t="s">
        <v>408</v>
      </c>
      <c r="L80" s="158" t="n">
        <f aca="false">F80</f>
        <v>-2768.80479926165</v>
      </c>
    </row>
    <row r="81" customFormat="false" ht="14.25" hidden="false" customHeight="false" outlineLevel="0" collapsed="false">
      <c r="B81" s="2" t="s">
        <v>409</v>
      </c>
      <c r="C81" s="2"/>
      <c r="D81" s="2"/>
      <c r="E81" s="2"/>
      <c r="F81" s="156" t="n">
        <f aca="false">F71</f>
        <v>5735.1</v>
      </c>
      <c r="H81" s="2" t="s">
        <v>409</v>
      </c>
      <c r="L81" s="158" t="n">
        <f aca="false">F81</f>
        <v>5735.1</v>
      </c>
    </row>
    <row r="82" customFormat="false" ht="14.25" hidden="false" customHeight="false" outlineLevel="0" collapsed="false">
      <c r="B82" s="2" t="s">
        <v>410</v>
      </c>
      <c r="C82" s="2"/>
      <c r="D82" s="2"/>
      <c r="E82" s="2"/>
      <c r="F82" s="156" t="n">
        <f aca="false">F72</f>
        <v>9967.69727734195</v>
      </c>
      <c r="H82" s="2" t="s">
        <v>410</v>
      </c>
      <c r="L82" s="158" t="n">
        <f aca="false">F82</f>
        <v>9967.69727734195</v>
      </c>
    </row>
    <row r="83" customFormat="false" ht="14.25" hidden="false" customHeight="false" outlineLevel="0" collapsed="false">
      <c r="B83" s="2" t="s">
        <v>411</v>
      </c>
      <c r="C83" s="2"/>
      <c r="D83" s="2"/>
      <c r="E83" s="2"/>
      <c r="F83" s="156"/>
      <c r="H83" s="2" t="s">
        <v>411</v>
      </c>
      <c r="L83" s="158" t="n">
        <f aca="false">F83</f>
        <v>0</v>
      </c>
    </row>
    <row r="84" customFormat="false" ht="14.25" hidden="false" customHeight="false" outlineLevel="0" collapsed="false">
      <c r="B84" s="2" t="s">
        <v>413</v>
      </c>
      <c r="C84" s="2"/>
      <c r="D84" s="2"/>
      <c r="E84" s="2"/>
      <c r="F84" s="156" t="n">
        <f aca="false">F74</f>
        <v>1107.52</v>
      </c>
      <c r="H84" s="2" t="s">
        <v>413</v>
      </c>
      <c r="L84" s="158" t="n">
        <f aca="false">F84</f>
        <v>1107.52</v>
      </c>
    </row>
    <row r="85" customFormat="false" ht="14.25" hidden="false" customHeight="false" outlineLevel="0" collapsed="false">
      <c r="B85" s="2" t="s">
        <v>414</v>
      </c>
      <c r="C85" s="2"/>
      <c r="D85" s="2"/>
      <c r="E85" s="2"/>
      <c r="F85" s="156" t="n">
        <f aca="false">F75</f>
        <v>380</v>
      </c>
      <c r="H85" s="2" t="s">
        <v>414</v>
      </c>
      <c r="L85" s="158" t="n">
        <f aca="false">F85</f>
        <v>380</v>
      </c>
    </row>
    <row r="86" customFormat="false" ht="14.25" hidden="false" customHeight="false" outlineLevel="0" collapsed="false">
      <c r="B86" s="2"/>
      <c r="C86" s="2"/>
      <c r="D86" s="2"/>
      <c r="E86" s="2"/>
      <c r="F86" s="157" t="n">
        <f aca="false">SUM(F79:F85)</f>
        <v>26421.5124780803</v>
      </c>
      <c r="H86" s="2" t="s">
        <v>416</v>
      </c>
      <c r="L86" s="158" t="n">
        <f aca="false">L76</f>
        <v>632.87</v>
      </c>
    </row>
    <row r="87" customFormat="false" ht="14.25" hidden="false" customHeight="false" outlineLevel="0" collapsed="false">
      <c r="L87" s="159" t="n">
        <f aca="false">SUM(L79:L86)</f>
        <v>27054.3824780803</v>
      </c>
    </row>
  </sheetData>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K167"/>
  <sheetViews>
    <sheetView showFormulas="false" showGridLines="true" showRowColHeaders="true" showZeros="true" rightToLeft="false" tabSelected="false" showOutlineSymbols="true" defaultGridColor="true" view="normal" topLeftCell="A72" colorId="64" zoomScale="180" zoomScaleNormal="180" zoomScalePageLayoutView="100" workbookViewId="0">
      <selection pane="topLeft" activeCell="D7" activeCellId="0" sqref="D7"/>
    </sheetView>
  </sheetViews>
  <sheetFormatPr defaultColWidth="11.5625" defaultRowHeight="15" customHeight="true" zeroHeight="false" outlineLevelRow="0" outlineLevelCol="0"/>
  <cols>
    <col collapsed="false" customWidth="false" hidden="false" outlineLevel="0" max="1" min="1" style="10" width="11.56"/>
    <col collapsed="false" customWidth="true" hidden="false" outlineLevel="0" max="2" min="2" style="10" width="20.78"/>
    <col collapsed="false" customWidth="true" hidden="false" outlineLevel="0" max="3" min="3" style="10" width="25"/>
    <col collapsed="false" customWidth="true" hidden="false" outlineLevel="0" max="4" min="4" style="10" width="17.44"/>
    <col collapsed="false" customWidth="true" hidden="false" outlineLevel="0" max="5" min="5" style="10" width="19.88"/>
    <col collapsed="false" customWidth="true" hidden="false" outlineLevel="0" max="7" min="6" style="10" width="14"/>
    <col collapsed="false" customWidth="true" hidden="false" outlineLevel="0" max="8" min="8" style="10" width="14.11"/>
    <col collapsed="false" customWidth="false" hidden="false" outlineLevel="0" max="9" min="9" style="10" width="11.56"/>
    <col collapsed="false" customWidth="true" hidden="false" outlineLevel="0" max="10" min="10" style="10" width="12.56"/>
    <col collapsed="false" customWidth="false" hidden="false" outlineLevel="0" max="16384" min="11" style="10" width="11.56"/>
  </cols>
  <sheetData>
    <row r="1" customFormat="false" ht="15" hidden="false" customHeight="false" outlineLevel="0" collapsed="false">
      <c r="B1" s="160" t="s">
        <v>417</v>
      </c>
      <c r="C1" s="161"/>
      <c r="D1" s="161"/>
      <c r="F1" s="35" t="s">
        <v>418</v>
      </c>
      <c r="G1" s="42" t="n">
        <v>3925</v>
      </c>
    </row>
    <row r="2" customFormat="false" ht="15" hidden="false" customHeight="false" outlineLevel="0" collapsed="false">
      <c r="B2" s="162"/>
    </row>
    <row r="3" customFormat="false" ht="15" hidden="false" customHeight="false" outlineLevel="0" collapsed="false">
      <c r="B3" s="10" t="s">
        <v>419</v>
      </c>
      <c r="C3" s="10" t="s">
        <v>420</v>
      </c>
      <c r="F3" s="10" t="s">
        <v>421</v>
      </c>
      <c r="G3" s="163" t="n">
        <f aca="false">G1*24/31</f>
        <v>3038.70967741935</v>
      </c>
    </row>
    <row r="5" customFormat="false" ht="15" hidden="false" customHeight="false" outlineLevel="0" collapsed="false">
      <c r="C5" s="34" t="n">
        <v>2025</v>
      </c>
      <c r="D5" s="53" t="s">
        <v>211</v>
      </c>
      <c r="E5" s="53" t="s">
        <v>212</v>
      </c>
      <c r="F5" s="53" t="s">
        <v>213</v>
      </c>
      <c r="G5" s="53" t="s">
        <v>214</v>
      </c>
      <c r="H5" s="53" t="s">
        <v>213</v>
      </c>
    </row>
    <row r="6" customFormat="false" ht="15" hidden="false" customHeight="false" outlineLevel="0" collapsed="false">
      <c r="C6" s="24" t="s">
        <v>422</v>
      </c>
      <c r="D6" s="35" t="n">
        <f aca="false">G3</f>
        <v>3038.70967741935</v>
      </c>
      <c r="E6" s="164" t="n">
        <f aca="false">'[2]bp prép '!D40</f>
        <v>0.01</v>
      </c>
      <c r="F6" s="47" t="n">
        <f aca="false">D6*E6</f>
        <v>30.3870967741935</v>
      </c>
      <c r="G6" s="164" t="n">
        <f aca="false">'[2]bp prép '!E40</f>
        <v>0.04</v>
      </c>
      <c r="H6" s="47" t="n">
        <f aca="false">D6*G6</f>
        <v>121.548387096774</v>
      </c>
    </row>
    <row r="7" customFormat="false" ht="15" hidden="false" customHeight="false" outlineLevel="0" collapsed="false">
      <c r="C7" s="24" t="s">
        <v>423</v>
      </c>
      <c r="D7" s="35" t="n">
        <f aca="false">7*D6</f>
        <v>21270.9677419355</v>
      </c>
      <c r="E7" s="164" t="n">
        <f aca="false">'[2]bp prép '!D41</f>
        <v>0.04</v>
      </c>
      <c r="F7" s="47" t="n">
        <f aca="false">D7*E7</f>
        <v>850.838709677419</v>
      </c>
      <c r="G7" s="164" t="n">
        <f aca="false">'[2]bp prép '!E41</f>
        <v>0.04</v>
      </c>
      <c r="H7" s="47" t="n">
        <f aca="false">D7*G7</f>
        <v>850.838709677419</v>
      </c>
    </row>
    <row r="8" customFormat="false" ht="15" hidden="false" customHeight="false" outlineLevel="0" collapsed="false">
      <c r="A8" s="10" t="s">
        <v>424</v>
      </c>
      <c r="B8" s="165"/>
      <c r="C8" s="24" t="s">
        <v>217</v>
      </c>
      <c r="D8" s="35" t="n">
        <f aca="false">G1</f>
        <v>3925</v>
      </c>
      <c r="E8" s="164" t="n">
        <f aca="false">'[2]bp prép '!D42</f>
        <v>0.0335</v>
      </c>
      <c r="F8" s="47" t="n">
        <f aca="false">D8*E8</f>
        <v>131.4875</v>
      </c>
      <c r="G8" s="164" t="n">
        <f aca="false">'[2]bp prép '!E42</f>
        <v>0.0335</v>
      </c>
      <c r="H8" s="47" t="n">
        <f aca="false">D8*G8</f>
        <v>131.4875</v>
      </c>
    </row>
    <row r="9" customFormat="false" ht="15" hidden="false" customHeight="false" outlineLevel="0" collapsed="false">
      <c r="F9" s="166" t="n">
        <f aca="false">ROUND(SUM(F6:F8),2)</f>
        <v>1012.71</v>
      </c>
      <c r="H9" s="166" t="n">
        <f aca="false">ROUND(SUM(H6:H8),2)</f>
        <v>1103.87</v>
      </c>
    </row>
    <row r="10" customFormat="false" ht="15" hidden="false" customHeight="false" outlineLevel="0" collapsed="false">
      <c r="F10" s="167"/>
      <c r="H10" s="167"/>
    </row>
    <row r="11" customFormat="false" ht="15" hidden="false" customHeight="false" outlineLevel="0" collapsed="false">
      <c r="B11" s="10" t="s">
        <v>425</v>
      </c>
      <c r="F11" s="167"/>
    </row>
    <row r="13" customFormat="false" ht="15" hidden="false" customHeight="false" outlineLevel="0" collapsed="false">
      <c r="A13" s="10" t="s">
        <v>426</v>
      </c>
      <c r="C13" s="10" t="s">
        <v>427</v>
      </c>
      <c r="D13" s="35" t="n">
        <f aca="false">6%*G1</f>
        <v>235.5</v>
      </c>
      <c r="F13" s="50"/>
    </row>
    <row r="14" customFormat="false" ht="15" hidden="false" customHeight="false" outlineLevel="0" collapsed="false">
      <c r="A14" s="10" t="s">
        <v>428</v>
      </c>
      <c r="C14" s="10" t="s">
        <v>219</v>
      </c>
      <c r="D14" s="35" t="n">
        <f aca="false">1.5%*'HAUT DU BULLETIN'!F76</f>
        <v>1794.3226871712</v>
      </c>
      <c r="E14" s="10" t="s">
        <v>429</v>
      </c>
      <c r="F14" s="50"/>
    </row>
    <row r="15" customFormat="false" ht="15" hidden="false" customHeight="false" outlineLevel="0" collapsed="false">
      <c r="D15" s="35" t="n">
        <f aca="false">+D13+D14</f>
        <v>2029.8226871712</v>
      </c>
      <c r="F15" s="50"/>
    </row>
    <row r="16" customFormat="false" ht="15" hidden="false" customHeight="false" outlineLevel="0" collapsed="false">
      <c r="F16" s="43"/>
    </row>
    <row r="17" customFormat="false" ht="15" hidden="false" customHeight="false" outlineLevel="0" collapsed="false">
      <c r="A17" s="10" t="s">
        <v>426</v>
      </c>
      <c r="C17" s="10" t="s">
        <v>221</v>
      </c>
      <c r="D17" s="47" t="n">
        <f aca="false">12%*G1</f>
        <v>471</v>
      </c>
    </row>
    <row r="18" customFormat="false" ht="15" hidden="false" customHeight="false" outlineLevel="0" collapsed="false">
      <c r="C18" s="10" t="s">
        <v>430</v>
      </c>
    </row>
    <row r="19" customFormat="false" ht="15" hidden="false" customHeight="false" outlineLevel="0" collapsed="false">
      <c r="F19" s="43"/>
    </row>
    <row r="20" customFormat="false" ht="15" hidden="false" customHeight="false" outlineLevel="0" collapsed="false">
      <c r="B20" s="10" t="s">
        <v>431</v>
      </c>
      <c r="F20" s="43"/>
    </row>
    <row r="21" customFormat="false" ht="15" hidden="false" customHeight="false" outlineLevel="0" collapsed="false">
      <c r="F21" s="43"/>
    </row>
    <row r="22" customFormat="false" ht="15" hidden="false" customHeight="false" outlineLevel="0" collapsed="false">
      <c r="A22" s="168" t="s">
        <v>432</v>
      </c>
      <c r="B22" s="168"/>
      <c r="C22" s="168"/>
      <c r="D22" s="169" t="n">
        <f aca="false">D17</f>
        <v>471</v>
      </c>
    </row>
    <row r="23" customFormat="false" ht="15" hidden="false" customHeight="false" outlineLevel="0" collapsed="false">
      <c r="A23" s="168" t="s">
        <v>433</v>
      </c>
      <c r="B23" s="168"/>
      <c r="C23" s="168"/>
      <c r="D23" s="170" t="n">
        <f aca="false">+H9</f>
        <v>1103.87</v>
      </c>
    </row>
    <row r="24" customFormat="false" ht="15" hidden="false" customHeight="false" outlineLevel="0" collapsed="false">
      <c r="B24" s="10" t="s">
        <v>434</v>
      </c>
      <c r="D24" s="171" t="n">
        <f aca="false">D23-D22</f>
        <v>632.87</v>
      </c>
      <c r="F24" s="172"/>
    </row>
    <row r="25" customFormat="false" ht="15" hidden="false" customHeight="false" outlineLevel="0" collapsed="false">
      <c r="D25" s="173"/>
      <c r="F25" s="172"/>
      <c r="K25" s="174"/>
    </row>
    <row r="26" customFormat="false" ht="15" hidden="false" customHeight="false" outlineLevel="0" collapsed="false">
      <c r="B26" s="43"/>
      <c r="K26" s="174"/>
    </row>
    <row r="29" customFormat="false" ht="15" hidden="false" customHeight="false" outlineLevel="0" collapsed="false">
      <c r="B29" s="175" t="s">
        <v>435</v>
      </c>
      <c r="C29" s="175"/>
      <c r="D29" s="175"/>
      <c r="E29" s="175"/>
    </row>
    <row r="30" customFormat="false" ht="15" hidden="false" customHeight="false" outlineLevel="0" collapsed="false">
      <c r="B30" s="176"/>
      <c r="C30" s="176"/>
      <c r="D30" s="176"/>
      <c r="E30" s="176"/>
    </row>
    <row r="31" customFormat="false" ht="15" hidden="false" customHeight="false" outlineLevel="0" collapsed="false">
      <c r="D31" s="165"/>
      <c r="E31" s="34" t="n">
        <v>2025</v>
      </c>
    </row>
    <row r="32" customFormat="false" ht="15" hidden="false" customHeight="false" outlineLevel="0" collapsed="false">
      <c r="C32" s="24" t="s">
        <v>225</v>
      </c>
      <c r="D32" s="177"/>
      <c r="E32" s="169" t="n">
        <f aca="false">5%*G1*12</f>
        <v>2355</v>
      </c>
    </row>
    <row r="33" customFormat="false" ht="15" hidden="false" customHeight="false" outlineLevel="0" collapsed="false">
      <c r="C33" s="24" t="s">
        <v>436</v>
      </c>
      <c r="D33" s="177"/>
      <c r="E33" s="169" t="n">
        <f aca="false">2%*'HAUT DU BULLETIN'!L77</f>
        <v>2405.08764956161</v>
      </c>
      <c r="F33" s="10" t="s">
        <v>227</v>
      </c>
    </row>
    <row r="34" customFormat="false" ht="15" hidden="false" customHeight="false" outlineLevel="0" collapsed="false">
      <c r="D34" s="177"/>
      <c r="E34" s="169" t="n">
        <f aca="false">E32+E33</f>
        <v>4760.08764956161</v>
      </c>
    </row>
    <row r="35" customFormat="false" ht="15" hidden="false" customHeight="false" outlineLevel="0" collapsed="false">
      <c r="D35" s="177"/>
      <c r="E35" s="177"/>
    </row>
    <row r="36" customFormat="false" ht="15" hidden="false" customHeight="false" outlineLevel="0" collapsed="false">
      <c r="C36" s="10" t="s">
        <v>228</v>
      </c>
      <c r="D36" s="177"/>
      <c r="E36" s="177"/>
    </row>
    <row r="37" customFormat="false" ht="15" hidden="false" customHeight="false" outlineLevel="0" collapsed="false">
      <c r="C37" s="24" t="s">
        <v>229</v>
      </c>
      <c r="D37" s="177"/>
      <c r="E37" s="169" t="n">
        <f aca="false">2%*8*G1*12</f>
        <v>7536</v>
      </c>
    </row>
    <row r="38" customFormat="false" ht="15" hidden="false" customHeight="false" outlineLevel="0" collapsed="false">
      <c r="D38" s="177"/>
      <c r="E38" s="177"/>
    </row>
    <row r="39" customFormat="false" ht="15" hidden="false" customHeight="false" outlineLevel="0" collapsed="false">
      <c r="C39" s="10" t="s">
        <v>230</v>
      </c>
      <c r="D39" s="177"/>
      <c r="E39" s="169" t="n">
        <f aca="false">+MIN(E34,E37)</f>
        <v>4760.08764956161</v>
      </c>
    </row>
    <row r="41" customFormat="false" ht="15" hidden="false" customHeight="false" outlineLevel="0" collapsed="false">
      <c r="C41" s="178" t="s">
        <v>437</v>
      </c>
      <c r="E41" s="179" t="n">
        <f aca="false">F9+H9-H8</f>
        <v>1985.0925</v>
      </c>
      <c r="F41" s="10" t="s">
        <v>438</v>
      </c>
      <c r="I41" s="35" t="n">
        <f aca="false">F9</f>
        <v>1012.71</v>
      </c>
    </row>
    <row r="42" customFormat="false" ht="15" hidden="false" customHeight="false" outlineLevel="0" collapsed="false">
      <c r="I42" s="35" t="n">
        <f aca="false">H6</f>
        <v>121.548387096774</v>
      </c>
    </row>
    <row r="43" customFormat="false" ht="15" hidden="false" customHeight="false" outlineLevel="0" collapsed="false">
      <c r="C43" s="10" t="s">
        <v>439</v>
      </c>
      <c r="D43" s="165"/>
      <c r="E43" s="53" t="s">
        <v>233</v>
      </c>
      <c r="I43" s="35" t="n">
        <f aca="false">H7</f>
        <v>850.838709677419</v>
      </c>
    </row>
    <row r="44" customFormat="false" ht="15" hidden="false" customHeight="false" outlineLevel="0" collapsed="false">
      <c r="I44" s="35" t="n">
        <f aca="false">SUM(I41:I43)</f>
        <v>1985.09709677419</v>
      </c>
    </row>
    <row r="158" customFormat="false" ht="15" hidden="false" customHeight="false" outlineLevel="0" collapsed="false">
      <c r="J158" s="10" t="s">
        <v>440</v>
      </c>
    </row>
    <row r="159" customFormat="false" ht="15" hidden="false" customHeight="false" outlineLevel="0" collapsed="false">
      <c r="J159" s="10" t="s">
        <v>441</v>
      </c>
    </row>
    <row r="163" customFormat="false" ht="15" hidden="false" customHeight="true" outlineLevel="0" collapsed="false">
      <c r="B163" s="180" t="s">
        <v>442</v>
      </c>
      <c r="C163" s="180"/>
      <c r="D163" s="180"/>
      <c r="E163" s="180"/>
      <c r="F163" s="180"/>
      <c r="G163" s="180"/>
      <c r="H163" s="180"/>
      <c r="I163" s="180"/>
      <c r="J163" s="180"/>
      <c r="K163" s="180"/>
    </row>
    <row r="164" customFormat="false" ht="15" hidden="false" customHeight="false" outlineLevel="0" collapsed="false">
      <c r="B164" s="180"/>
      <c r="C164" s="180"/>
      <c r="D164" s="180"/>
      <c r="E164" s="180"/>
      <c r="F164" s="180"/>
      <c r="G164" s="180"/>
      <c r="H164" s="180"/>
      <c r="I164" s="180"/>
      <c r="J164" s="180"/>
      <c r="K164" s="180"/>
    </row>
    <row r="165" customFormat="false" ht="15" hidden="false" customHeight="true" outlineLevel="0" collapsed="false">
      <c r="B165" s="180" t="s">
        <v>443</v>
      </c>
      <c r="C165" s="180"/>
      <c r="D165" s="180"/>
      <c r="E165" s="180"/>
      <c r="F165" s="180"/>
      <c r="G165" s="180"/>
      <c r="H165" s="180"/>
      <c r="I165" s="180"/>
      <c r="J165" s="180"/>
      <c r="K165" s="180"/>
    </row>
    <row r="166" customFormat="false" ht="15" hidden="false" customHeight="false" outlineLevel="0" collapsed="false">
      <c r="B166" s="180"/>
      <c r="C166" s="180"/>
      <c r="D166" s="180"/>
      <c r="E166" s="180"/>
      <c r="F166" s="180"/>
      <c r="G166" s="180"/>
      <c r="H166" s="180"/>
      <c r="I166" s="180"/>
      <c r="J166" s="180"/>
      <c r="K166" s="180"/>
    </row>
    <row r="167" customFormat="false" ht="15" hidden="false" customHeight="false" outlineLevel="0" collapsed="false">
      <c r="B167" s="10" t="s">
        <v>444</v>
      </c>
    </row>
  </sheetData>
  <mergeCells count="5">
    <mergeCell ref="A22:C22"/>
    <mergeCell ref="A23:C23"/>
    <mergeCell ref="B29:E29"/>
    <mergeCell ref="B163:K164"/>
    <mergeCell ref="B165:K166"/>
  </mergeCell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K61"/>
  <sheetViews>
    <sheetView showFormulas="false" showGridLines="true" showRowColHeaders="true" showZeros="true" rightToLeft="false" tabSelected="false" showOutlineSymbols="true" defaultGridColor="true" view="normal" topLeftCell="A10" colorId="64" zoomScale="180" zoomScaleNormal="180" zoomScalePageLayoutView="100" workbookViewId="0">
      <selection pane="topLeft" activeCell="A10" activeCellId="0" sqref="A10"/>
    </sheetView>
  </sheetViews>
  <sheetFormatPr defaultColWidth="10.54296875" defaultRowHeight="14.25" customHeight="true" zeroHeight="false" outlineLevelRow="0" outlineLevelCol="0"/>
  <cols>
    <col collapsed="false" customWidth="true" hidden="false" outlineLevel="0" max="1" min="1" style="67" width="4.78"/>
    <col collapsed="false" customWidth="true" hidden="false" outlineLevel="0" max="2" min="2" style="0" width="13.34"/>
    <col collapsed="false" customWidth="true" hidden="false" outlineLevel="0" max="4" min="3" style="0" width="14.88"/>
    <col collapsed="false" customWidth="true" hidden="false" outlineLevel="0" max="5" min="5" style="0" width="14.78"/>
    <col collapsed="false" customWidth="true" hidden="false" outlineLevel="0" max="6" min="6" style="0" width="14.88"/>
    <col collapsed="false" customWidth="true" hidden="false" outlineLevel="0" max="7" min="7" style="0" width="16.33"/>
  </cols>
  <sheetData>
    <row r="1" customFormat="false" ht="26.25" hidden="false" customHeight="true" outlineLevel="0" collapsed="false">
      <c r="B1" s="68" t="s">
        <v>246</v>
      </c>
      <c r="C1" s="68"/>
      <c r="D1" s="68"/>
      <c r="E1" s="68"/>
      <c r="F1" s="68"/>
      <c r="G1" s="68"/>
    </row>
    <row r="2" customFormat="false" ht="26.25" hidden="false" customHeight="true" outlineLevel="0" collapsed="false">
      <c r="B2" s="69"/>
      <c r="C2" s="69"/>
      <c r="D2" s="69"/>
      <c r="E2" s="69"/>
      <c r="F2" s="69"/>
      <c r="G2" s="69"/>
    </row>
    <row r="3" customFormat="false" ht="23.25" hidden="false" customHeight="true" outlineLevel="0" collapsed="false">
      <c r="B3" s="9" t="s">
        <v>247</v>
      </c>
      <c r="C3" s="9"/>
      <c r="D3" s="70" t="s">
        <v>248</v>
      </c>
      <c r="E3" s="70"/>
      <c r="F3" s="70"/>
      <c r="G3" s="70"/>
    </row>
    <row r="4" customFormat="false" ht="26.25" hidden="false" customHeight="true" outlineLevel="0" collapsed="false">
      <c r="B4" s="71" t="s">
        <v>249</v>
      </c>
      <c r="C4" s="71"/>
      <c r="D4" s="67"/>
      <c r="F4" s="67"/>
      <c r="G4" s="67"/>
    </row>
    <row r="5" customFormat="false" ht="35.5" hidden="false" customHeight="true" outlineLevel="0" collapsed="false">
      <c r="A5" s="72" t="n">
        <v>1</v>
      </c>
      <c r="B5" s="73" t="s">
        <v>250</v>
      </c>
      <c r="C5" s="74"/>
      <c r="E5" s="72" t="n">
        <f aca="false">ROUND(1.4*11.88*151.67*3*50%/91.25,2)</f>
        <v>41.47</v>
      </c>
      <c r="F5" s="9" t="s">
        <v>251</v>
      </c>
      <c r="G5" s="9"/>
      <c r="I5" s="67"/>
      <c r="J5" s="67"/>
      <c r="K5" s="67"/>
    </row>
    <row r="6" customFormat="false" ht="41.25" hidden="false" customHeight="true" outlineLevel="0" collapsed="false">
      <c r="A6" s="72" t="n">
        <v>2</v>
      </c>
      <c r="B6" s="75" t="s">
        <v>252</v>
      </c>
      <c r="C6" s="74" t="n">
        <v>45444</v>
      </c>
      <c r="D6" s="76"/>
      <c r="E6" s="72"/>
      <c r="F6" s="72"/>
      <c r="G6" s="9"/>
    </row>
    <row r="7" customFormat="false" ht="41.25" hidden="false" customHeight="true" outlineLevel="0" collapsed="false">
      <c r="B7" s="75" t="s">
        <v>253</v>
      </c>
      <c r="C7" s="74" t="n">
        <v>45688</v>
      </c>
      <c r="D7" s="76"/>
      <c r="E7" s="77" t="n">
        <f aca="false">1.8*11.88*3*151.67*50%/91.25</f>
        <v>53.3147059726027</v>
      </c>
      <c r="F7" s="78" t="s">
        <v>254</v>
      </c>
      <c r="G7" s="78"/>
    </row>
    <row r="8" customFormat="false" ht="41.25" hidden="false" customHeight="true" outlineLevel="0" collapsed="false">
      <c r="B8" s="72" t="s">
        <v>255</v>
      </c>
      <c r="C8" s="74" t="n">
        <v>45444</v>
      </c>
      <c r="D8" s="76"/>
      <c r="E8" s="76"/>
      <c r="F8" s="76"/>
      <c r="G8" s="67"/>
    </row>
    <row r="9" customFormat="false" ht="41.25" hidden="false" customHeight="true" outlineLevel="0" collapsed="false">
      <c r="B9" s="72" t="s">
        <v>256</v>
      </c>
      <c r="C9" s="74" t="n">
        <v>45688</v>
      </c>
      <c r="D9" s="76"/>
      <c r="E9" s="76"/>
      <c r="F9" s="76"/>
      <c r="G9" s="67"/>
    </row>
    <row r="10" customFormat="false" ht="41.25" hidden="false" customHeight="true" outlineLevel="0" collapsed="false">
      <c r="B10" s="72" t="s">
        <v>257</v>
      </c>
      <c r="C10" s="79"/>
      <c r="D10" s="76"/>
      <c r="E10" s="76"/>
      <c r="F10" s="76"/>
      <c r="G10" s="67"/>
    </row>
    <row r="11" customFormat="false" ht="39.75" hidden="false" customHeight="true" outlineLevel="0" collapsed="false">
      <c r="B11" s="75" t="s">
        <v>258</v>
      </c>
      <c r="C11" s="72" t="n">
        <f aca="false">C7-C6+1</f>
        <v>245</v>
      </c>
      <c r="D11" s="67"/>
      <c r="E11" s="67"/>
      <c r="F11" s="67"/>
      <c r="G11" s="67"/>
    </row>
    <row r="12" customFormat="false" ht="39.75" hidden="false" customHeight="true" outlineLevel="0" collapsed="false">
      <c r="B12" s="75" t="s">
        <v>259</v>
      </c>
      <c r="C12" s="72" t="n">
        <v>3</v>
      </c>
      <c r="D12" s="67"/>
      <c r="E12" s="67"/>
      <c r="F12" s="67"/>
      <c r="G12" s="67"/>
    </row>
    <row r="13" customFormat="false" ht="39.75" hidden="false" customHeight="true" outlineLevel="0" collapsed="false">
      <c r="B13" s="75" t="s">
        <v>260</v>
      </c>
      <c r="C13" s="72" t="n">
        <f aca="false">C11-C12</f>
        <v>242</v>
      </c>
      <c r="D13" s="80"/>
      <c r="E13" s="80"/>
      <c r="F13" s="80"/>
      <c r="G13" s="67"/>
    </row>
    <row r="14" customFormat="false" ht="39.75" hidden="false" customHeight="true" outlineLevel="0" collapsed="false">
      <c r="B14" s="75" t="s">
        <v>261</v>
      </c>
      <c r="C14" s="72" t="n">
        <f aca="true">SUMPRODUCT((WEEKDAY(ROW(INDIRECT(C$6&amp;":"&amp;C$7)))=7)*1)</f>
        <v>35</v>
      </c>
      <c r="D14" s="67"/>
      <c r="E14" s="67"/>
      <c r="F14" s="67"/>
      <c r="G14" s="67"/>
    </row>
    <row r="15" customFormat="false" ht="39.75" hidden="false" customHeight="true" outlineLevel="0" collapsed="false">
      <c r="B15" s="75" t="s">
        <v>262</v>
      </c>
      <c r="C15" s="72" t="n">
        <f aca="false">C11-C14</f>
        <v>210</v>
      </c>
      <c r="D15" s="67"/>
      <c r="E15" s="67"/>
      <c r="F15" s="67"/>
      <c r="G15" s="67"/>
    </row>
    <row r="16" customFormat="false" ht="39.75" hidden="false" customHeight="true" outlineLevel="0" collapsed="false">
      <c r="B16" s="75" t="s">
        <v>263</v>
      </c>
      <c r="C16" s="72" t="n">
        <f aca="false">NETWORKDAYS(C6,C7)</f>
        <v>175</v>
      </c>
      <c r="D16" s="67"/>
      <c r="E16" s="67"/>
      <c r="F16" s="67"/>
      <c r="G16" s="67"/>
    </row>
    <row r="17" customFormat="false" ht="39.75" hidden="false" customHeight="true" outlineLevel="0" collapsed="false">
      <c r="B17" s="81"/>
      <c r="C17" s="67"/>
      <c r="D17" s="67"/>
      <c r="E17" s="67"/>
      <c r="F17" s="67"/>
      <c r="G17" s="67"/>
    </row>
    <row r="18" customFormat="false" ht="39.75" hidden="false" customHeight="true" outlineLevel="0" collapsed="false">
      <c r="B18" s="81"/>
      <c r="C18" s="67"/>
      <c r="D18" s="67"/>
      <c r="E18" s="67"/>
      <c r="F18" s="67"/>
      <c r="G18" s="67"/>
    </row>
    <row r="19" customFormat="false" ht="39.75" hidden="false" customHeight="true" outlineLevel="0" collapsed="false">
      <c r="B19" s="81"/>
      <c r="C19" s="67"/>
      <c r="D19" s="67"/>
      <c r="E19" s="67"/>
      <c r="F19" s="67"/>
      <c r="G19" s="67"/>
    </row>
    <row r="20" customFormat="false" ht="23.25" hidden="false" customHeight="true" outlineLevel="0" collapsed="false">
      <c r="B20" s="67"/>
      <c r="C20" s="67"/>
      <c r="D20" s="82"/>
      <c r="E20" s="82"/>
      <c r="F20" s="82"/>
      <c r="G20" s="82"/>
    </row>
    <row r="21" customFormat="false" ht="23.25" hidden="false" customHeight="true" outlineLevel="0" collapsed="false">
      <c r="B21" s="72" t="s">
        <v>264</v>
      </c>
      <c r="C21" s="83" t="n">
        <v>11.88</v>
      </c>
      <c r="D21" s="9" t="s">
        <v>265</v>
      </c>
      <c r="E21" s="9"/>
      <c r="F21" s="67"/>
      <c r="G21" s="67"/>
    </row>
    <row r="22" customFormat="false" ht="23.25" hidden="false" customHeight="true" outlineLevel="0" collapsed="false">
      <c r="B22" s="84" t="s">
        <v>266</v>
      </c>
      <c r="C22" s="85" t="n">
        <v>11.88</v>
      </c>
      <c r="D22" s="86" t="s">
        <v>267</v>
      </c>
      <c r="E22" s="86"/>
      <c r="F22" s="87"/>
      <c r="G22" s="87"/>
    </row>
    <row r="23" customFormat="false" ht="14.25" hidden="false" customHeight="false" outlineLevel="0" collapsed="false">
      <c r="B23" s="72" t="s">
        <v>268</v>
      </c>
      <c r="C23" s="88" t="s">
        <v>269</v>
      </c>
      <c r="D23" s="88" t="s">
        <v>270</v>
      </c>
      <c r="E23" s="88" t="s">
        <v>271</v>
      </c>
      <c r="F23" s="88" t="s">
        <v>272</v>
      </c>
      <c r="G23" s="88" t="s">
        <v>273</v>
      </c>
      <c r="J23" s="89"/>
    </row>
    <row r="24" customFormat="false" ht="38.25" hidden="false" customHeight="true" outlineLevel="0" collapsed="false">
      <c r="B24" s="90" t="s">
        <v>274</v>
      </c>
      <c r="C24" s="90"/>
      <c r="D24" s="90"/>
      <c r="E24" s="90"/>
      <c r="F24" s="90"/>
      <c r="G24" s="90"/>
      <c r="J24" s="89"/>
    </row>
    <row r="25" customFormat="false" ht="30.75" hidden="false" customHeight="true" outlineLevel="0" collapsed="false">
      <c r="A25" s="72" t="n">
        <v>10</v>
      </c>
      <c r="B25" s="91" t="s">
        <v>275</v>
      </c>
      <c r="C25" s="92" t="s">
        <v>276</v>
      </c>
      <c r="D25" s="92" t="s">
        <v>277</v>
      </c>
      <c r="E25" s="92" t="s">
        <v>278</v>
      </c>
      <c r="F25" s="92" t="s">
        <v>279</v>
      </c>
      <c r="G25" s="92" t="s">
        <v>280</v>
      </c>
    </row>
    <row r="26" customFormat="false" ht="48" hidden="false" customHeight="true" outlineLevel="0" collapsed="false">
      <c r="A26" s="72" t="n">
        <v>11</v>
      </c>
      <c r="B26" s="93" t="s">
        <v>281</v>
      </c>
      <c r="C26" s="94" t="s">
        <v>282</v>
      </c>
      <c r="D26" s="94"/>
      <c r="E26" s="94" t="s">
        <v>283</v>
      </c>
      <c r="F26" s="95" t="s">
        <v>284</v>
      </c>
      <c r="G26" s="94" t="s">
        <v>285</v>
      </c>
    </row>
    <row r="27" customFormat="false" ht="38.25" hidden="false" customHeight="true" outlineLevel="0" collapsed="false">
      <c r="A27" s="72" t="n">
        <v>12</v>
      </c>
      <c r="B27" s="96" t="s">
        <v>286</v>
      </c>
      <c r="C27" s="97" t="s">
        <v>287</v>
      </c>
      <c r="D27" s="98" t="s">
        <v>288</v>
      </c>
      <c r="E27" s="99" t="n">
        <v>2800</v>
      </c>
      <c r="F27" s="100" t="n">
        <f aca="false">IF(C7&lt;C5,(IF(B27="202N",1.8*C21*151.67,1.8*C22*151.67)),(IF(B27="202N",1.4*C21*151.67,1.4*C21*151.67)))</f>
        <v>2522.57544</v>
      </c>
      <c r="G27" s="101" t="n">
        <f aca="false">MIN(F27,E27)</f>
        <v>2522.57544</v>
      </c>
    </row>
    <row r="28" customFormat="false" ht="38.25" hidden="false" customHeight="true" outlineLevel="0" collapsed="false">
      <c r="A28" s="72" t="n">
        <v>13</v>
      </c>
      <c r="B28" s="96" t="s">
        <v>289</v>
      </c>
      <c r="C28" s="97" t="s">
        <v>290</v>
      </c>
      <c r="D28" s="98" t="s">
        <v>291</v>
      </c>
      <c r="E28" s="99" t="n">
        <v>2500</v>
      </c>
      <c r="F28" s="100" t="n">
        <f aca="false">F27</f>
        <v>2522.57544</v>
      </c>
      <c r="G28" s="101" t="n">
        <f aca="false">MIN(F28,E28)</f>
        <v>2500</v>
      </c>
    </row>
    <row r="29" customFormat="false" ht="38.25" hidden="false" customHeight="true" outlineLevel="0" collapsed="false">
      <c r="A29" s="72" t="n">
        <v>14</v>
      </c>
      <c r="B29" s="96" t="s">
        <v>289</v>
      </c>
      <c r="C29" s="97" t="s">
        <v>292</v>
      </c>
      <c r="D29" s="98" t="s">
        <v>293</v>
      </c>
      <c r="E29" s="99" t="n">
        <v>3300</v>
      </c>
      <c r="F29" s="100" t="n">
        <f aca="false">F28</f>
        <v>2522.57544</v>
      </c>
      <c r="G29" s="101" t="n">
        <f aca="false">MIN(F29,E29)</f>
        <v>2522.57544</v>
      </c>
    </row>
    <row r="30" customFormat="false" ht="38.25" hidden="false" customHeight="true" outlineLevel="0" collapsed="false">
      <c r="B30" s="102"/>
      <c r="C30" s="102"/>
      <c r="D30" s="103"/>
      <c r="E30" s="103"/>
      <c r="F30" s="104" t="s">
        <v>294</v>
      </c>
      <c r="G30" s="99" t="n">
        <f aca="false">SUM(G27:G29)</f>
        <v>7545.15088</v>
      </c>
    </row>
    <row r="31" customFormat="false" ht="38.25" hidden="false" customHeight="true" outlineLevel="0" collapsed="false">
      <c r="B31" s="102"/>
      <c r="C31" s="102"/>
      <c r="D31" s="87"/>
      <c r="E31" s="87"/>
      <c r="F31" s="97" t="s">
        <v>295</v>
      </c>
      <c r="G31" s="99" t="n">
        <f aca="false">ROUND(G30*0.5/91.25,6)</f>
        <v>41.343292</v>
      </c>
    </row>
    <row r="32" customFormat="false" ht="38.25" hidden="false" customHeight="true" outlineLevel="0" collapsed="false">
      <c r="B32" s="102"/>
      <c r="C32" s="102"/>
      <c r="D32" s="87"/>
      <c r="E32" s="87"/>
      <c r="F32" s="105" t="s">
        <v>296</v>
      </c>
      <c r="G32" s="106" t="n">
        <f aca="false">C13</f>
        <v>242</v>
      </c>
    </row>
    <row r="33" customFormat="false" ht="38.25" hidden="false" customHeight="true" outlineLevel="0" collapsed="false">
      <c r="B33" s="102"/>
      <c r="C33" s="102"/>
      <c r="D33" s="87"/>
      <c r="E33" s="87"/>
      <c r="F33" s="97" t="s">
        <v>297</v>
      </c>
      <c r="G33" s="99" t="n">
        <f aca="false">ROUND(G31*G32,2)</f>
        <v>10005.08</v>
      </c>
    </row>
    <row r="34" customFormat="false" ht="38.25" hidden="false" customHeight="true" outlineLevel="0" collapsed="false">
      <c r="B34" s="102"/>
      <c r="C34" s="102"/>
      <c r="D34" s="87"/>
      <c r="E34" s="87"/>
      <c r="F34" s="97" t="s">
        <v>298</v>
      </c>
      <c r="G34" s="99" t="n">
        <f aca="false">ROUND(G33*0.933,2)</f>
        <v>9334.74</v>
      </c>
    </row>
    <row r="35" customFormat="false" ht="38.25" hidden="false" customHeight="true" outlineLevel="0" collapsed="false">
      <c r="B35" s="102"/>
      <c r="C35" s="102"/>
      <c r="D35" s="87"/>
      <c r="E35" s="87"/>
      <c r="F35" s="107" t="s">
        <v>299</v>
      </c>
      <c r="G35" s="99" t="n">
        <f aca="false">G33*2.9%</f>
        <v>290.14732</v>
      </c>
      <c r="H35" s="108" t="s">
        <v>300</v>
      </c>
      <c r="I35" s="108"/>
    </row>
    <row r="36" customFormat="false" ht="38.25" hidden="false" customHeight="true" outlineLevel="0" collapsed="false">
      <c r="F36" s="107" t="s">
        <v>301</v>
      </c>
      <c r="G36" s="99" t="n">
        <f aca="false">G33*3.8%</f>
        <v>380.19304</v>
      </c>
      <c r="H36" s="108"/>
      <c r="I36" s="108"/>
    </row>
    <row r="37" customFormat="false" ht="105" hidden="false" customHeight="true" outlineLevel="0" collapsed="false"/>
    <row r="38" customFormat="false" ht="33.75" hidden="false" customHeight="true" outlineLevel="0" collapsed="false">
      <c r="B38" s="109" t="s">
        <v>302</v>
      </c>
      <c r="C38" s="109"/>
      <c r="D38" s="109"/>
      <c r="E38" s="109"/>
      <c r="F38" s="109"/>
      <c r="G38" s="109"/>
    </row>
    <row r="39" customFormat="false" ht="33" hidden="false" customHeight="true" outlineLevel="0" collapsed="false">
      <c r="B39" s="110" t="s">
        <v>252</v>
      </c>
      <c r="C39" s="111" t="n">
        <f aca="false">C6</f>
        <v>45444</v>
      </c>
      <c r="D39" s="112"/>
      <c r="E39" s="112"/>
      <c r="F39" s="112"/>
      <c r="G39" s="113"/>
    </row>
    <row r="40" customFormat="false" ht="33" hidden="false" customHeight="true" outlineLevel="0" collapsed="false">
      <c r="B40" s="114" t="s">
        <v>253</v>
      </c>
      <c r="C40" s="115" t="n">
        <f aca="false">C7</f>
        <v>45688</v>
      </c>
      <c r="D40" s="112"/>
      <c r="E40" s="112"/>
      <c r="F40" s="112"/>
      <c r="G40" s="116"/>
    </row>
    <row r="41" customFormat="false" ht="33" hidden="false" customHeight="true" outlineLevel="0" collapsed="false">
      <c r="B41" s="114" t="s">
        <v>255</v>
      </c>
      <c r="C41" s="115" t="n">
        <f aca="false">C8</f>
        <v>45444</v>
      </c>
      <c r="D41" s="76"/>
      <c r="E41" s="76"/>
      <c r="F41" s="76"/>
      <c r="G41" s="67"/>
    </row>
    <row r="42" customFormat="false" ht="33" hidden="false" customHeight="true" outlineLevel="0" collapsed="false">
      <c r="B42" s="114" t="s">
        <v>256</v>
      </c>
      <c r="C42" s="115" t="n">
        <f aca="false">C9</f>
        <v>45688</v>
      </c>
      <c r="D42" s="76"/>
      <c r="E42" s="76"/>
      <c r="F42" s="76"/>
      <c r="G42" s="67"/>
    </row>
    <row r="43" customFormat="false" ht="33" hidden="false" customHeight="true" outlineLevel="0" collapsed="false">
      <c r="B43" s="114" t="s">
        <v>303</v>
      </c>
      <c r="C43" s="117" t="n">
        <f aca="false">C10</f>
        <v>0</v>
      </c>
      <c r="D43" s="67"/>
      <c r="E43" s="67"/>
      <c r="F43" s="67"/>
      <c r="G43" s="67"/>
    </row>
    <row r="44" customFormat="false" ht="33.75" hidden="false" customHeight="true" outlineLevel="0" collapsed="false">
      <c r="B44" s="118" t="s">
        <v>258</v>
      </c>
      <c r="C44" s="118" t="n">
        <f aca="false">C40-C39+1</f>
        <v>245</v>
      </c>
      <c r="D44" s="67"/>
      <c r="E44" s="67"/>
      <c r="F44" s="67"/>
      <c r="G44" s="67"/>
    </row>
    <row r="45" customFormat="false" ht="33.75" hidden="false" customHeight="true" outlineLevel="0" collapsed="false">
      <c r="B45" s="119" t="s">
        <v>304</v>
      </c>
      <c r="C45" s="119" t="n">
        <f aca="true">SUMPRODUCT((WEEKDAY(ROW(INDIRECT(C$39&amp;":"&amp;C$40)))=7)*1)</f>
        <v>35</v>
      </c>
      <c r="D45" s="67"/>
      <c r="E45" s="67"/>
      <c r="F45" s="67"/>
      <c r="G45" s="67"/>
    </row>
    <row r="46" customFormat="false" ht="33.75" hidden="false" customHeight="true" outlineLevel="0" collapsed="false">
      <c r="B46" s="118" t="s">
        <v>305</v>
      </c>
      <c r="C46" s="118" t="n">
        <f aca="false">NETWORKDAYS(C39,C40)</f>
        <v>175</v>
      </c>
      <c r="D46" s="67"/>
      <c r="E46" s="67"/>
      <c r="F46" s="67"/>
      <c r="G46" s="67"/>
    </row>
    <row r="47" customFormat="false" ht="57" hidden="false" customHeight="true" outlineLevel="0" collapsed="false">
      <c r="B47" s="118" t="s">
        <v>306</v>
      </c>
      <c r="C47" s="118" t="n">
        <f aca="false">C44-C45</f>
        <v>210</v>
      </c>
      <c r="D47" s="67"/>
      <c r="E47" s="67"/>
      <c r="F47" s="67"/>
      <c r="G47" s="67"/>
    </row>
    <row r="48" customFormat="false" ht="50.25" hidden="false" customHeight="true" outlineLevel="0" collapsed="false">
      <c r="B48" s="120" t="s">
        <v>307</v>
      </c>
      <c r="C48" s="120"/>
      <c r="D48" s="113"/>
      <c r="E48" s="113"/>
      <c r="F48" s="113"/>
      <c r="G48" s="113"/>
    </row>
    <row r="49" customFormat="false" ht="48" hidden="false" customHeight="true" outlineLevel="0" collapsed="false">
      <c r="B49" s="120" t="s">
        <v>308</v>
      </c>
      <c r="C49" s="120"/>
      <c r="D49" s="113"/>
      <c r="E49" s="113"/>
      <c r="F49" s="113"/>
      <c r="G49" s="113"/>
    </row>
    <row r="50" customFormat="false" ht="45" hidden="false" customHeight="true" outlineLevel="0" collapsed="false">
      <c r="B50" s="121" t="s">
        <v>309</v>
      </c>
      <c r="C50" s="118" t="n">
        <v>147</v>
      </c>
      <c r="D50" s="67"/>
      <c r="E50" s="67"/>
      <c r="F50" s="67"/>
      <c r="G50" s="67"/>
    </row>
    <row r="51" customFormat="false" ht="44.25" hidden="false" customHeight="true" outlineLevel="0" collapsed="false">
      <c r="B51" s="119" t="s">
        <v>310</v>
      </c>
      <c r="C51" s="119" t="n">
        <f aca="false">NETWORKDAYS(C41,C42)</f>
        <v>175</v>
      </c>
      <c r="D51" s="67"/>
      <c r="E51" s="67"/>
      <c r="F51" s="67"/>
      <c r="G51" s="67"/>
    </row>
    <row r="52" customFormat="false" ht="38.25" hidden="false" customHeight="true" outlineLevel="0" collapsed="false">
      <c r="B52" s="118" t="s">
        <v>311</v>
      </c>
      <c r="C52" s="118" t="n">
        <f aca="false">ROUND(C43*C46/C51,2)</f>
        <v>0</v>
      </c>
      <c r="D52" s="67"/>
      <c r="E52" s="67"/>
      <c r="F52" s="67"/>
      <c r="G52" s="67"/>
    </row>
    <row r="53" customFormat="false" ht="28.5" hidden="false" customHeight="true" outlineLevel="0" collapsed="false">
      <c r="B53" s="118" t="s">
        <v>312</v>
      </c>
      <c r="C53" s="118" t="n">
        <f aca="false">ROUND(C43*C46/22,2)</f>
        <v>0</v>
      </c>
      <c r="D53" s="67"/>
      <c r="E53" s="67"/>
      <c r="F53" s="67"/>
      <c r="G53" s="67"/>
    </row>
    <row r="54" customFormat="false" ht="41.25" hidden="false" customHeight="true" outlineLevel="0" collapsed="false">
      <c r="B54" s="118" t="s">
        <v>313</v>
      </c>
      <c r="C54" s="118" t="n">
        <f aca="false">ROUND(C43*C46/21.67,2)</f>
        <v>0</v>
      </c>
      <c r="D54" s="67"/>
      <c r="E54" s="67"/>
      <c r="F54" s="67"/>
      <c r="G54" s="67"/>
    </row>
    <row r="55" customFormat="false" ht="36" hidden="false" customHeight="true" outlineLevel="0" collapsed="false">
      <c r="B55" s="119" t="s">
        <v>314</v>
      </c>
      <c r="C55" s="119" t="n">
        <f aca="false">C42-C41+1</f>
        <v>245</v>
      </c>
      <c r="D55" s="67"/>
      <c r="E55" s="67"/>
      <c r="F55" s="67"/>
      <c r="G55" s="67"/>
    </row>
    <row r="56" customFormat="false" ht="39" hidden="false" customHeight="true" outlineLevel="0" collapsed="false">
      <c r="B56" s="118" t="s">
        <v>315</v>
      </c>
      <c r="C56" s="118" t="n">
        <f aca="false">ROUND(C43*C44/C55,2)</f>
        <v>0</v>
      </c>
      <c r="D56" s="67"/>
      <c r="E56" s="67"/>
      <c r="F56" s="67"/>
      <c r="G56" s="67"/>
    </row>
    <row r="57" customFormat="false" ht="42" hidden="false" customHeight="true" outlineLevel="0" collapsed="false">
      <c r="B57" s="118" t="s">
        <v>316</v>
      </c>
      <c r="C57" s="118" t="n">
        <f aca="false">ROUND(C43*C44/30,2)</f>
        <v>0</v>
      </c>
      <c r="D57" s="67"/>
      <c r="E57" s="67"/>
      <c r="F57" s="67"/>
      <c r="G57" s="67"/>
    </row>
    <row r="58" customFormat="false" ht="36" hidden="false" customHeight="true" outlineLevel="0" collapsed="false">
      <c r="B58" s="119" t="s">
        <v>317</v>
      </c>
      <c r="C58" s="119" t="n">
        <f aca="true">SUMPRODUCT((WEEKDAY(ROW(INDIRECT($C41&amp;":"&amp;$C42)))=7)*1)</f>
        <v>35</v>
      </c>
      <c r="D58" s="67"/>
      <c r="E58" s="67"/>
      <c r="F58" s="67"/>
      <c r="G58" s="67"/>
    </row>
    <row r="59" customFormat="false" ht="36" hidden="false" customHeight="true" outlineLevel="0" collapsed="false">
      <c r="B59" s="119" t="s">
        <v>318</v>
      </c>
      <c r="C59" s="119" t="n">
        <f aca="false">C55-C58</f>
        <v>210</v>
      </c>
      <c r="D59" s="67"/>
      <c r="E59" s="67"/>
      <c r="F59" s="67"/>
      <c r="G59" s="67"/>
    </row>
    <row r="60" customFormat="false" ht="39.75" hidden="false" customHeight="true" outlineLevel="0" collapsed="false">
      <c r="B60" s="118" t="s">
        <v>319</v>
      </c>
      <c r="C60" s="118" t="n">
        <f aca="false">ROUND(C43*C47/C59,2)</f>
        <v>0</v>
      </c>
      <c r="D60" s="67"/>
      <c r="E60" s="67"/>
      <c r="F60" s="67"/>
      <c r="G60" s="67"/>
    </row>
    <row r="61" customFormat="false" ht="39.75" hidden="false" customHeight="true" outlineLevel="0" collapsed="false">
      <c r="B61" s="118" t="s">
        <v>320</v>
      </c>
      <c r="C61" s="118" t="n">
        <f aca="false">ROUND(C43*C47/26,2)</f>
        <v>0</v>
      </c>
      <c r="D61" s="67"/>
      <c r="E61" s="67"/>
      <c r="F61" s="67"/>
      <c r="G61" s="67"/>
    </row>
  </sheetData>
  <mergeCells count="15">
    <mergeCell ref="B1:G1"/>
    <mergeCell ref="B2:G2"/>
    <mergeCell ref="B3:C3"/>
    <mergeCell ref="D3:G3"/>
    <mergeCell ref="B4:C4"/>
    <mergeCell ref="E5:E6"/>
    <mergeCell ref="F5:G6"/>
    <mergeCell ref="F7:G7"/>
    <mergeCell ref="D13:F13"/>
    <mergeCell ref="D21:E21"/>
    <mergeCell ref="D22:E22"/>
    <mergeCell ref="B24:G24"/>
    <mergeCell ref="C26:D26"/>
    <mergeCell ref="H35:I36"/>
    <mergeCell ref="B38:G38"/>
  </mergeCells>
  <printOptions headings="false" gridLines="false" gridLinesSet="true" horizontalCentered="false" verticalCentered="false"/>
  <pageMargins left="0.708333333333333" right="0.708333333333333" top="0" bottom="0" header="0.511811023622047" footer="0.511811023622047"/>
  <pageSetup paperSize="9" scale="8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M124"/>
  <sheetViews>
    <sheetView showFormulas="false" showGridLines="true" showRowColHeaders="true" showZeros="true" rightToLeft="false" tabSelected="false" showOutlineSymbols="true" defaultGridColor="true" view="normal" topLeftCell="E10" colorId="64" zoomScale="180" zoomScaleNormal="180" zoomScalePageLayoutView="100" workbookViewId="0">
      <selection pane="topLeft" activeCell="E49" activeCellId="0" sqref="E49"/>
    </sheetView>
  </sheetViews>
  <sheetFormatPr defaultColWidth="11.4453125" defaultRowHeight="15" customHeight="true" zeroHeight="false" outlineLevelRow="0" outlineLevelCol="0"/>
  <cols>
    <col collapsed="false" customWidth="true" hidden="false" outlineLevel="0" max="1" min="1" style="122" width="4.88"/>
    <col collapsed="false" customWidth="true" hidden="false" outlineLevel="0" max="2" min="2" style="122" width="2.44"/>
    <col collapsed="false" customWidth="true" hidden="false" outlineLevel="0" max="3" min="3" style="122" width="31.56"/>
    <col collapsed="false" customWidth="true" hidden="false" outlineLevel="0" max="4" min="4" style="122" width="29.56"/>
    <col collapsed="false" customWidth="true" hidden="false" outlineLevel="0" max="5" min="5" style="122" width="35.67"/>
    <col collapsed="false" customWidth="true" hidden="false" outlineLevel="0" max="6" min="6" style="122" width="5.11"/>
    <col collapsed="false" customWidth="true" hidden="false" outlineLevel="0" max="7" min="7" style="181" width="33.33"/>
    <col collapsed="false" customWidth="true" hidden="false" outlineLevel="0" max="8" min="8" style="181" width="18.44"/>
    <col collapsed="false" customWidth="false" hidden="true" outlineLevel="0" max="10" min="9" style="122" width="11.44"/>
    <col collapsed="false" customWidth="true" hidden="true" outlineLevel="0" max="11" min="11" style="122" width="19.11"/>
    <col collapsed="false" customWidth="false" hidden="false" outlineLevel="0" max="16384" min="12" style="122" width="11.44"/>
  </cols>
  <sheetData>
    <row r="1" customFormat="false" ht="12.75" hidden="false" customHeight="true" outlineLevel="0" collapsed="false"/>
    <row r="2" customFormat="false" ht="15" hidden="false" customHeight="false" outlineLevel="0" collapsed="false">
      <c r="C2" s="182" t="s">
        <v>445</v>
      </c>
    </row>
    <row r="3" customFormat="false" ht="12.75" hidden="false" customHeight="true" outlineLevel="0" collapsed="false"/>
    <row r="4" customFormat="false" ht="21.75" hidden="false" customHeight="true" outlineLevel="0" collapsed="false">
      <c r="C4" s="183" t="s">
        <v>446</v>
      </c>
      <c r="D4" s="184"/>
      <c r="E4" s="184"/>
      <c r="F4" s="184"/>
      <c r="G4" s="185" t="s">
        <v>447</v>
      </c>
      <c r="H4" s="185"/>
    </row>
    <row r="5" customFormat="false" ht="21.75" hidden="false" customHeight="true" outlineLevel="0" collapsed="false">
      <c r="C5" s="186" t="s">
        <v>448</v>
      </c>
      <c r="G5" s="187" t="s">
        <v>449</v>
      </c>
      <c r="H5" s="187"/>
    </row>
    <row r="6" customFormat="false" ht="21.75" hidden="false" customHeight="true" outlineLevel="0" collapsed="false">
      <c r="C6" s="186" t="s">
        <v>450</v>
      </c>
      <c r="G6" s="188" t="n">
        <v>4980785750020</v>
      </c>
      <c r="H6" s="188"/>
    </row>
    <row r="7" customFormat="false" ht="21.75" hidden="false" customHeight="true" outlineLevel="0" collapsed="false">
      <c r="C7" s="186" t="s">
        <v>451</v>
      </c>
      <c r="G7" s="185" t="s">
        <v>452</v>
      </c>
      <c r="H7" s="185"/>
    </row>
    <row r="8" customFormat="false" ht="51.75" hidden="false" customHeight="true" outlineLevel="0" collapsed="false">
      <c r="C8" s="189" t="s">
        <v>453</v>
      </c>
      <c r="D8" s="189"/>
      <c r="E8" s="189"/>
      <c r="G8" s="190" t="s">
        <v>454</v>
      </c>
      <c r="H8" s="190"/>
    </row>
    <row r="9" customFormat="false" ht="15" hidden="false" customHeight="false" outlineLevel="0" collapsed="false">
      <c r="C9" s="191" t="s">
        <v>455</v>
      </c>
      <c r="D9" s="192"/>
      <c r="E9" s="192"/>
      <c r="F9" s="192"/>
      <c r="G9" s="193" t="n">
        <f aca="false">'[3]SUJET '!D44</f>
        <v>30</v>
      </c>
      <c r="H9" s="193"/>
    </row>
    <row r="10" customFormat="false" ht="15" hidden="false" customHeight="false" outlineLevel="0" collapsed="false">
      <c r="C10" s="194"/>
      <c r="D10" s="194"/>
      <c r="E10" s="194"/>
      <c r="F10" s="194"/>
      <c r="G10" s="194"/>
      <c r="H10" s="194"/>
    </row>
    <row r="11" customFormat="false" ht="28.5" hidden="false" customHeight="true" outlineLevel="0" collapsed="false">
      <c r="C11" s="195"/>
      <c r="D11" s="196"/>
      <c r="E11" s="197" t="s">
        <v>211</v>
      </c>
      <c r="F11" s="197"/>
      <c r="G11" s="198" t="s">
        <v>456</v>
      </c>
      <c r="H11" s="198" t="s">
        <v>457</v>
      </c>
    </row>
    <row r="12" customFormat="false" ht="20.25" hidden="false" customHeight="true" outlineLevel="0" collapsed="false">
      <c r="C12" s="199" t="s">
        <v>458</v>
      </c>
      <c r="D12" s="199"/>
      <c r="E12" s="200" t="s">
        <v>459</v>
      </c>
      <c r="F12" s="200"/>
      <c r="G12" s="201"/>
      <c r="H12" s="201"/>
      <c r="I12" s="202"/>
      <c r="J12" s="202"/>
      <c r="K12" s="202"/>
      <c r="L12" s="202"/>
      <c r="M12" s="202"/>
    </row>
    <row r="13" customFormat="false" ht="20.25" hidden="false" customHeight="true" outlineLevel="0" collapsed="false">
      <c r="C13" s="203" t="s">
        <v>460</v>
      </c>
      <c r="D13" s="203"/>
      <c r="E13" s="200" t="s">
        <v>461</v>
      </c>
      <c r="F13" s="200"/>
      <c r="G13" s="201"/>
      <c r="H13" s="201"/>
      <c r="I13" s="202"/>
      <c r="J13" s="202"/>
      <c r="K13" s="202"/>
      <c r="L13" s="202"/>
      <c r="M13" s="202"/>
    </row>
    <row r="14" customFormat="false" ht="20.25" hidden="true" customHeight="true" outlineLevel="0" collapsed="false">
      <c r="C14" s="186" t="s">
        <v>462</v>
      </c>
      <c r="E14" s="200" t="s">
        <v>463</v>
      </c>
      <c r="F14" s="200"/>
      <c r="G14" s="204" t="n">
        <f aca="false">'[4]CORRECTION SUJET 2018 2021'!E141</f>
        <v>0.03</v>
      </c>
      <c r="H14" s="204" t="n">
        <f aca="false">'[4]CORRECTION SUJET 2018 2021'!G141</f>
        <v>0.03</v>
      </c>
      <c r="I14" s="202"/>
      <c r="J14" s="202"/>
      <c r="K14" s="202"/>
      <c r="L14" s="202"/>
      <c r="M14" s="202"/>
    </row>
    <row r="15" customFormat="false" ht="20.25" hidden="false" customHeight="true" outlineLevel="0" collapsed="false">
      <c r="C15" s="205" t="s">
        <v>464</v>
      </c>
      <c r="D15" s="205"/>
      <c r="E15" s="206" t="s">
        <v>465</v>
      </c>
      <c r="F15" s="206"/>
      <c r="G15" s="207" t="n">
        <f aca="false">'[3]REINTEG SOC. ET FISC. '!E8</f>
        <v>0.0335</v>
      </c>
      <c r="H15" s="207" t="n">
        <f aca="false">'[3]REINTEG SOC. ET FISC. '!G8</f>
        <v>0.0335</v>
      </c>
      <c r="I15" s="202"/>
      <c r="J15" s="202"/>
      <c r="K15" s="202"/>
      <c r="L15" s="202"/>
      <c r="M15" s="202"/>
    </row>
    <row r="16" customFormat="false" ht="20.25" hidden="false" customHeight="true" outlineLevel="0" collapsed="false">
      <c r="C16" s="205" t="s">
        <v>466</v>
      </c>
      <c r="D16" s="205"/>
      <c r="E16" s="206" t="s">
        <v>467</v>
      </c>
      <c r="F16" s="206"/>
      <c r="G16" s="207" t="n">
        <f aca="false">'[3]REINTEG SOC. ET FISC. '!E6</f>
        <v>0.01</v>
      </c>
      <c r="H16" s="207" t="n">
        <f aca="false">'[3]REINTEG SOC. ET FISC. '!G6</f>
        <v>0.04</v>
      </c>
      <c r="I16" s="202"/>
      <c r="J16" s="202"/>
      <c r="K16" s="202"/>
      <c r="L16" s="202"/>
      <c r="M16" s="202"/>
    </row>
    <row r="17" customFormat="false" ht="20.25" hidden="false" customHeight="true" outlineLevel="0" collapsed="false">
      <c r="C17" s="205" t="s">
        <v>468</v>
      </c>
      <c r="D17" s="205"/>
      <c r="E17" s="206" t="s">
        <v>469</v>
      </c>
      <c r="F17" s="206"/>
      <c r="G17" s="207" t="n">
        <f aca="false">'[3]REINTEG SOC. ET FISC. '!E7</f>
        <v>0.04</v>
      </c>
      <c r="H17" s="207" t="n">
        <f aca="false">'[3]REINTEG SOC. ET FISC. '!G7</f>
        <v>0.04</v>
      </c>
      <c r="I17" s="202"/>
      <c r="J17" s="202"/>
      <c r="K17" s="202"/>
      <c r="L17" s="202"/>
      <c r="M17" s="202"/>
    </row>
    <row r="18" customFormat="false" ht="20.25" hidden="true" customHeight="true" outlineLevel="0" collapsed="false">
      <c r="B18" s="122" t="n">
        <v>2</v>
      </c>
      <c r="C18" s="205"/>
      <c r="D18" s="205"/>
      <c r="E18" s="206"/>
      <c r="F18" s="206"/>
      <c r="G18" s="185"/>
      <c r="H18" s="185"/>
      <c r="I18" s="202"/>
      <c r="J18" s="202"/>
      <c r="K18" s="202"/>
      <c r="L18" s="202"/>
      <c r="M18" s="202"/>
    </row>
    <row r="19" customFormat="false" ht="21.75" hidden="true" customHeight="true" outlineLevel="0" collapsed="false">
      <c r="C19" s="206" t="s">
        <v>470</v>
      </c>
      <c r="D19" s="206"/>
      <c r="E19" s="206"/>
      <c r="F19" s="206"/>
      <c r="G19" s="208"/>
      <c r="H19" s="208"/>
      <c r="I19" s="202"/>
      <c r="J19" s="202"/>
      <c r="K19" s="202"/>
      <c r="L19" s="202"/>
      <c r="M19" s="202"/>
    </row>
    <row r="20" customFormat="false" ht="21.75" hidden="true" customHeight="true" outlineLevel="0" collapsed="false">
      <c r="C20" s="206" t="s">
        <v>471</v>
      </c>
      <c r="D20" s="206"/>
      <c r="E20" s="206" t="s">
        <v>472</v>
      </c>
      <c r="F20" s="206"/>
      <c r="G20" s="208"/>
      <c r="H20" s="208" t="n">
        <v>0.015</v>
      </c>
      <c r="I20" s="202"/>
      <c r="J20" s="202"/>
      <c r="K20" s="202"/>
      <c r="L20" s="202"/>
      <c r="M20" s="202"/>
    </row>
    <row r="21" customFormat="false" ht="21.75" hidden="true" customHeight="true" outlineLevel="0" collapsed="false">
      <c r="C21" s="206"/>
      <c r="D21" s="206"/>
      <c r="E21" s="206"/>
      <c r="F21" s="206"/>
      <c r="G21" s="208"/>
      <c r="H21" s="208"/>
      <c r="I21" s="202"/>
      <c r="J21" s="202"/>
      <c r="K21" s="202"/>
      <c r="L21" s="202" t="s">
        <v>473</v>
      </c>
      <c r="M21" s="202"/>
    </row>
    <row r="22" customFormat="false" ht="21.75" hidden="true" customHeight="true" outlineLevel="0" collapsed="false">
      <c r="C22" s="206"/>
      <c r="D22" s="206"/>
      <c r="E22" s="200"/>
      <c r="F22" s="200"/>
      <c r="G22" s="208"/>
      <c r="H22" s="208"/>
      <c r="I22" s="202"/>
      <c r="J22" s="202"/>
      <c r="K22" s="202"/>
      <c r="L22" s="202"/>
      <c r="M22" s="202"/>
    </row>
    <row r="23" customFormat="false" ht="21.75" hidden="false" customHeight="true" outlineLevel="0" collapsed="false">
      <c r="C23" s="206" t="s">
        <v>474</v>
      </c>
      <c r="D23" s="206"/>
      <c r="E23" s="206" t="s">
        <v>475</v>
      </c>
      <c r="F23" s="206"/>
      <c r="G23" s="208"/>
      <c r="H23" s="207" t="n">
        <v>0.02</v>
      </c>
      <c r="I23" s="202"/>
      <c r="J23" s="202"/>
      <c r="K23" s="202"/>
      <c r="L23" s="202"/>
      <c r="M23" s="202"/>
    </row>
    <row r="24" customFormat="false" ht="21.75" hidden="false" customHeight="true" outlineLevel="0" collapsed="false">
      <c r="C24" s="206" t="s">
        <v>476</v>
      </c>
      <c r="D24" s="206"/>
      <c r="E24" s="206" t="s">
        <v>475</v>
      </c>
      <c r="F24" s="206"/>
      <c r="G24" s="208"/>
      <c r="H24" s="207" t="n">
        <v>0.032</v>
      </c>
      <c r="I24" s="202"/>
      <c r="J24" s="202"/>
      <c r="K24" s="202"/>
      <c r="L24" s="202"/>
      <c r="M24" s="202"/>
    </row>
    <row r="25" customFormat="false" ht="16.5" hidden="false" customHeight="true" outlineLevel="0" collapsed="false">
      <c r="G25" s="209"/>
      <c r="H25" s="209"/>
      <c r="I25" s="202"/>
      <c r="J25" s="202"/>
      <c r="K25" s="202"/>
      <c r="L25" s="202"/>
      <c r="M25" s="202"/>
    </row>
    <row r="26" customFormat="false" ht="15" hidden="false" customHeight="false" outlineLevel="0" collapsed="false">
      <c r="G26" s="209"/>
      <c r="H26" s="209"/>
      <c r="I26" s="202"/>
      <c r="J26" s="202"/>
      <c r="K26" s="202"/>
      <c r="L26" s="210"/>
      <c r="M26" s="202"/>
    </row>
    <row r="27" customFormat="false" ht="15" hidden="false" customHeight="false" outlineLevel="0" collapsed="false">
      <c r="G27" s="209"/>
      <c r="H27" s="209"/>
      <c r="I27" s="202"/>
      <c r="J27" s="202"/>
      <c r="K27" s="202"/>
      <c r="L27" s="210"/>
      <c r="M27" s="202"/>
    </row>
    <row r="28" customFormat="false" ht="15" hidden="false" customHeight="false" outlineLevel="0" collapsed="false">
      <c r="C28" s="183" t="s">
        <v>477</v>
      </c>
      <c r="D28" s="211"/>
      <c r="E28" s="212" t="s">
        <v>478</v>
      </c>
    </row>
    <row r="29" customFormat="false" ht="15" hidden="false" customHeight="false" outlineLevel="0" collapsed="false">
      <c r="C29" s="186" t="s">
        <v>479</v>
      </c>
      <c r="D29" s="213"/>
      <c r="E29" s="214" t="s">
        <v>480</v>
      </c>
    </row>
    <row r="30" customFormat="false" ht="15" hidden="false" customHeight="false" outlineLevel="0" collapsed="false">
      <c r="C30" s="186" t="s">
        <v>448</v>
      </c>
      <c r="D30" s="213"/>
      <c r="E30" s="215" t="s">
        <v>481</v>
      </c>
    </row>
    <row r="31" customFormat="false" ht="15" hidden="false" customHeight="false" outlineLevel="0" collapsed="false">
      <c r="C31" s="186" t="s">
        <v>482</v>
      </c>
      <c r="D31" s="213"/>
      <c r="E31" s="214" t="s">
        <v>483</v>
      </c>
    </row>
    <row r="32" customFormat="false" ht="15" hidden="false" customHeight="false" outlineLevel="0" collapsed="false">
      <c r="C32" s="186" t="s">
        <v>484</v>
      </c>
      <c r="D32" s="213"/>
      <c r="E32" s="214" t="n">
        <v>400</v>
      </c>
    </row>
    <row r="33" customFormat="false" ht="15" hidden="false" customHeight="false" outlineLevel="0" collapsed="false">
      <c r="C33" s="186" t="s">
        <v>485</v>
      </c>
      <c r="D33" s="213"/>
      <c r="E33" s="216" t="s">
        <v>486</v>
      </c>
    </row>
    <row r="34" customFormat="false" ht="15" hidden="false" customHeight="false" outlineLevel="0" collapsed="false">
      <c r="C34" s="186" t="s">
        <v>487</v>
      </c>
      <c r="D34" s="213"/>
      <c r="E34" s="214" t="s">
        <v>268</v>
      </c>
    </row>
    <row r="35" customFormat="false" ht="15" hidden="true" customHeight="true" outlineLevel="0" collapsed="false">
      <c r="C35" s="186" t="s">
        <v>488</v>
      </c>
      <c r="D35" s="213"/>
      <c r="E35" s="214" t="n">
        <v>2</v>
      </c>
    </row>
    <row r="36" customFormat="false" ht="15" hidden="false" customHeight="false" outlineLevel="0" collapsed="false">
      <c r="C36" s="191" t="s">
        <v>489</v>
      </c>
      <c r="D36" s="217"/>
      <c r="E36" s="200" t="s">
        <v>490</v>
      </c>
    </row>
    <row r="37" customFormat="false" ht="24" hidden="true" customHeight="true" outlineLevel="0" collapsed="false"/>
    <row r="38" customFormat="false" ht="24" hidden="false" customHeight="true" outlineLevel="0" collapsed="false">
      <c r="E38" s="202"/>
    </row>
    <row r="39" customFormat="false" ht="24" hidden="false" customHeight="true" outlineLevel="0" collapsed="false">
      <c r="C39" s="218" t="s">
        <v>491</v>
      </c>
      <c r="D39" s="218"/>
      <c r="E39" s="212" t="str">
        <f aca="false">E28</f>
        <v>SPITS</v>
      </c>
      <c r="F39" s="202"/>
    </row>
    <row r="40" customFormat="false" ht="24" hidden="false" customHeight="true" outlineLevel="0" collapsed="false">
      <c r="C40" s="183" t="s">
        <v>492</v>
      </c>
      <c r="D40" s="211"/>
      <c r="E40" s="219" t="n">
        <v>45658</v>
      </c>
      <c r="F40" s="220"/>
    </row>
    <row r="41" customFormat="false" ht="24" hidden="false" customHeight="true" outlineLevel="0" collapsed="false">
      <c r="C41" s="186" t="s">
        <v>493</v>
      </c>
      <c r="D41" s="213"/>
      <c r="E41" s="219" t="n">
        <v>45688</v>
      </c>
      <c r="F41" s="220"/>
    </row>
    <row r="42" customFormat="false" ht="24" hidden="false" customHeight="true" outlineLevel="0" collapsed="false">
      <c r="C42" s="186" t="s">
        <v>494</v>
      </c>
      <c r="D42" s="213"/>
      <c r="E42" s="219" t="n">
        <v>45688</v>
      </c>
      <c r="F42" s="220"/>
    </row>
    <row r="43" customFormat="false" ht="24" hidden="false" customHeight="true" outlineLevel="0" collapsed="false">
      <c r="C43" s="186" t="s">
        <v>406</v>
      </c>
      <c r="D43" s="213"/>
      <c r="E43" s="221" t="n">
        <v>12000</v>
      </c>
      <c r="F43" s="222"/>
    </row>
    <row r="44" customFormat="false" ht="24" hidden="false" customHeight="true" outlineLevel="0" collapsed="false">
      <c r="C44" s="186" t="s">
        <v>495</v>
      </c>
      <c r="D44" s="213"/>
      <c r="E44" s="223"/>
      <c r="F44" s="222"/>
    </row>
    <row r="45" customFormat="false" ht="19.5" hidden="false" customHeight="true" outlineLevel="0" collapsed="false">
      <c r="C45" s="186" t="s">
        <v>496</v>
      </c>
      <c r="D45" s="213"/>
      <c r="E45" s="223" t="n">
        <v>11.88</v>
      </c>
      <c r="F45" s="222"/>
    </row>
    <row r="46" customFormat="false" ht="19.5" hidden="false" customHeight="true" outlineLevel="0" collapsed="false">
      <c r="C46" s="186" t="s">
        <v>497</v>
      </c>
      <c r="D46" s="213"/>
      <c r="E46" s="223" t="n">
        <f aca="false">'REINT SOC ET FISC 2025'!G3</f>
        <v>3038.70967741935</v>
      </c>
      <c r="F46" s="222"/>
    </row>
    <row r="47" customFormat="false" ht="19.5" hidden="false" customHeight="true" outlineLevel="0" collapsed="false">
      <c r="C47" s="186" t="s">
        <v>498</v>
      </c>
      <c r="D47" s="213"/>
      <c r="E47" s="223"/>
      <c r="F47" s="222"/>
    </row>
    <row r="48" customFormat="false" ht="19.5" hidden="false" customHeight="true" outlineLevel="0" collapsed="false">
      <c r="C48" s="186" t="s">
        <v>11</v>
      </c>
      <c r="D48" s="213"/>
      <c r="E48" s="224" t="n">
        <f aca="false">151.67*('HAUT DU BULLETIN'!L69+'HAUT DU BULLETIN'!L70)/'HAUT DU BULLETIN'!L69</f>
        <v>116.674614674665</v>
      </c>
      <c r="F48" s="225"/>
    </row>
    <row r="49" customFormat="false" ht="19.5" hidden="false" customHeight="true" outlineLevel="0" collapsed="false">
      <c r="C49" s="186" t="s">
        <v>499</v>
      </c>
      <c r="D49" s="213"/>
      <c r="E49" s="223"/>
      <c r="F49" s="225"/>
    </row>
    <row r="50" customFormat="false" ht="19.5" hidden="false" customHeight="true" outlineLevel="0" collapsed="false">
      <c r="C50" s="186" t="s">
        <v>500</v>
      </c>
      <c r="D50" s="213"/>
      <c r="E50" s="223"/>
      <c r="F50" s="226"/>
    </row>
    <row r="51" customFormat="false" ht="19.5" hidden="false" customHeight="true" outlineLevel="0" collapsed="false">
      <c r="C51" s="186" t="s">
        <v>501</v>
      </c>
      <c r="D51" s="213"/>
      <c r="E51" s="223"/>
      <c r="F51" s="226"/>
    </row>
    <row r="52" customFormat="false" ht="19.5" hidden="true" customHeight="true" outlineLevel="0" collapsed="false">
      <c r="C52" s="186" t="s">
        <v>13</v>
      </c>
      <c r="D52" s="213"/>
      <c r="E52" s="223"/>
      <c r="F52" s="226"/>
    </row>
    <row r="53" customFormat="false" ht="19.5" hidden="true" customHeight="true" outlineLevel="0" collapsed="false">
      <c r="C53" s="191" t="s">
        <v>396</v>
      </c>
      <c r="D53" s="217"/>
      <c r="E53" s="223"/>
      <c r="F53" s="226"/>
    </row>
    <row r="54" customFormat="false" ht="19.5" hidden="true" customHeight="true" outlineLevel="0" collapsed="false">
      <c r="B54" s="182" t="s">
        <v>502</v>
      </c>
      <c r="E54" s="227" t="n">
        <v>211</v>
      </c>
    </row>
    <row r="55" customFormat="false" ht="24" hidden="true" customHeight="true" outlineLevel="0" collapsed="false"/>
    <row r="56" customFormat="false" ht="24" hidden="true" customHeight="true" outlineLevel="0" collapsed="false">
      <c r="C56" s="122" t="s">
        <v>503</v>
      </c>
    </row>
    <row r="57" customFormat="false" ht="24" hidden="true" customHeight="true" outlineLevel="0" collapsed="false"/>
    <row r="58" customFormat="false" ht="24" hidden="true" customHeight="true" outlineLevel="0" collapsed="false">
      <c r="D58" s="122" t="s">
        <v>504</v>
      </c>
    </row>
    <row r="59" customFormat="false" ht="24" hidden="true" customHeight="true" outlineLevel="0" collapsed="false"/>
    <row r="60" customFormat="false" ht="24" hidden="true" customHeight="true" outlineLevel="0" collapsed="false">
      <c r="D60" s="122" t="s">
        <v>505</v>
      </c>
    </row>
    <row r="61" customFormat="false" ht="24" hidden="true" customHeight="true" outlineLevel="0" collapsed="false"/>
    <row r="62" customFormat="false" ht="24" hidden="true" customHeight="true" outlineLevel="0" collapsed="false">
      <c r="C62" s="122" t="s">
        <v>506</v>
      </c>
    </row>
    <row r="63" customFormat="false" ht="24" hidden="true" customHeight="true" outlineLevel="0" collapsed="false"/>
    <row r="64" customFormat="false" ht="24" hidden="true" customHeight="true" outlineLevel="0" collapsed="false">
      <c r="D64" s="122" t="s">
        <v>507</v>
      </c>
    </row>
    <row r="65" customFormat="false" ht="24" hidden="true" customHeight="true" outlineLevel="0" collapsed="false">
      <c r="D65" s="122" t="s">
        <v>508</v>
      </c>
    </row>
    <row r="66" customFormat="false" ht="24" hidden="true" customHeight="true" outlineLevel="0" collapsed="false">
      <c r="D66" s="122" t="s">
        <v>509</v>
      </c>
    </row>
    <row r="67" customFormat="false" ht="24" hidden="true" customHeight="true" outlineLevel="0" collapsed="false">
      <c r="D67" s="122" t="s">
        <v>510</v>
      </c>
    </row>
    <row r="68" customFormat="false" ht="24" hidden="true" customHeight="true" outlineLevel="0" collapsed="false">
      <c r="D68" s="122" t="s">
        <v>511</v>
      </c>
    </row>
    <row r="69" customFormat="false" ht="24" hidden="true" customHeight="true" outlineLevel="0" collapsed="false"/>
    <row r="70" customFormat="false" ht="24" hidden="true" customHeight="true" outlineLevel="0" collapsed="false">
      <c r="C70" s="122" t="s">
        <v>512</v>
      </c>
    </row>
    <row r="71" customFormat="false" ht="24" hidden="true" customHeight="true" outlineLevel="0" collapsed="false">
      <c r="C71" s="122" t="s">
        <v>513</v>
      </c>
    </row>
    <row r="72" customFormat="false" ht="24" hidden="true" customHeight="true" outlineLevel="0" collapsed="false"/>
    <row r="73" customFormat="false" ht="24" hidden="true" customHeight="true" outlineLevel="0" collapsed="false">
      <c r="D73" s="122" t="s">
        <v>514</v>
      </c>
    </row>
    <row r="74" customFormat="false" ht="24" hidden="true" customHeight="true" outlineLevel="0" collapsed="false"/>
    <row r="75" customFormat="false" ht="24" hidden="true" customHeight="true" outlineLevel="0" collapsed="false">
      <c r="C75" s="122" t="s">
        <v>515</v>
      </c>
    </row>
    <row r="76" customFormat="false" ht="24" hidden="true" customHeight="true" outlineLevel="0" collapsed="false"/>
    <row r="77" customFormat="false" ht="24" hidden="true" customHeight="true" outlineLevel="0" collapsed="false">
      <c r="E77" s="206" t="s">
        <v>211</v>
      </c>
      <c r="F77" s="206" t="s">
        <v>516</v>
      </c>
      <c r="G77" s="206" t="s">
        <v>517</v>
      </c>
      <c r="H77" s="206" t="s">
        <v>518</v>
      </c>
      <c r="I77" s="206" t="s">
        <v>519</v>
      </c>
    </row>
    <row r="78" customFormat="false" ht="24" hidden="true" customHeight="true" outlineLevel="0" collapsed="false">
      <c r="B78" s="206" t="s">
        <v>520</v>
      </c>
      <c r="C78" s="228" t="s">
        <v>521</v>
      </c>
      <c r="D78" s="228"/>
      <c r="E78" s="229"/>
      <c r="F78" s="230" t="n">
        <v>0.068</v>
      </c>
      <c r="G78" s="229"/>
      <c r="H78" s="229"/>
      <c r="I78" s="229"/>
      <c r="J78" s="231"/>
      <c r="K78" s="231"/>
    </row>
    <row r="79" customFormat="false" ht="24" hidden="true" customHeight="true" outlineLevel="0" collapsed="false">
      <c r="B79" s="206" t="s">
        <v>522</v>
      </c>
      <c r="C79" s="228" t="s">
        <v>523</v>
      </c>
      <c r="D79" s="228"/>
      <c r="E79" s="229"/>
      <c r="F79" s="230" t="n">
        <v>0.068</v>
      </c>
      <c r="G79" s="229"/>
      <c r="H79" s="229"/>
      <c r="I79" s="229"/>
      <c r="J79" s="231"/>
      <c r="K79" s="231"/>
    </row>
    <row r="80" customFormat="false" ht="24" hidden="true" customHeight="true" outlineLevel="0" collapsed="false">
      <c r="B80" s="206" t="s">
        <v>524</v>
      </c>
      <c r="C80" s="228" t="s">
        <v>525</v>
      </c>
      <c r="D80" s="228"/>
      <c r="E80" s="229"/>
      <c r="F80" s="230" t="n">
        <v>0.029</v>
      </c>
      <c r="G80" s="229"/>
      <c r="H80" s="229"/>
      <c r="I80" s="229"/>
      <c r="J80" s="231"/>
      <c r="K80" s="231"/>
    </row>
    <row r="81" customFormat="false" ht="24" hidden="true" customHeight="true" outlineLevel="0" collapsed="false">
      <c r="A81" s="232"/>
      <c r="B81" s="232"/>
      <c r="E81" s="229"/>
      <c r="F81" s="229"/>
      <c r="G81" s="229"/>
      <c r="H81" s="229"/>
      <c r="I81" s="233"/>
      <c r="J81" s="231"/>
      <c r="K81" s="231"/>
    </row>
    <row r="82" customFormat="false" ht="24" hidden="true" customHeight="true" outlineLevel="0" collapsed="false">
      <c r="B82" s="206" t="s">
        <v>511</v>
      </c>
      <c r="C82" s="228" t="s">
        <v>526</v>
      </c>
      <c r="D82" s="228"/>
      <c r="E82" s="229"/>
      <c r="F82" s="234"/>
      <c r="G82" s="235"/>
      <c r="H82" s="236"/>
      <c r="I82" s="233"/>
      <c r="J82" s="231"/>
      <c r="K82" s="231"/>
    </row>
    <row r="83" customFormat="false" ht="24" hidden="true" customHeight="true" outlineLevel="0" collapsed="false">
      <c r="B83" s="237"/>
      <c r="C83" s="238"/>
      <c r="D83" s="238"/>
      <c r="E83" s="239"/>
      <c r="F83" s="240"/>
      <c r="G83" s="241"/>
      <c r="H83" s="242"/>
      <c r="I83" s="243"/>
      <c r="J83" s="231"/>
      <c r="K83" s="231"/>
    </row>
    <row r="84" customFormat="false" ht="24" hidden="true" customHeight="true" outlineLevel="0" collapsed="false">
      <c r="C84" s="122" t="s">
        <v>527</v>
      </c>
    </row>
    <row r="85" customFormat="false" ht="24" hidden="true" customHeight="true" outlineLevel="0" collapsed="false"/>
    <row r="86" customFormat="false" ht="24" hidden="true" customHeight="true" outlineLevel="0" collapsed="false">
      <c r="D86" s="122" t="s">
        <v>528</v>
      </c>
    </row>
    <row r="87" customFormat="false" ht="24" hidden="true" customHeight="true" outlineLevel="0" collapsed="false"/>
    <row r="88" customFormat="false" ht="24" hidden="true" customHeight="true" outlineLevel="0" collapsed="false">
      <c r="B88" s="122" t="s">
        <v>529</v>
      </c>
    </row>
    <row r="89" customFormat="false" ht="24" hidden="true" customHeight="true" outlineLevel="0" collapsed="false"/>
    <row r="90" customFormat="false" ht="24" hidden="true" customHeight="true" outlineLevel="0" collapsed="false">
      <c r="C90" s="122" t="s">
        <v>530</v>
      </c>
    </row>
    <row r="91" customFormat="false" ht="24" hidden="true" customHeight="true" outlineLevel="0" collapsed="false"/>
    <row r="92" customFormat="false" ht="24" hidden="true" customHeight="true" outlineLevel="0" collapsed="false">
      <c r="D92" s="122" t="s">
        <v>531</v>
      </c>
    </row>
    <row r="93" customFormat="false" ht="24" hidden="true" customHeight="true" outlineLevel="0" collapsed="false">
      <c r="D93" s="122" t="s">
        <v>504</v>
      </c>
    </row>
    <row r="94" customFormat="false" ht="24" hidden="true" customHeight="true" outlineLevel="0" collapsed="false">
      <c r="D94" s="122" t="s">
        <v>532</v>
      </c>
    </row>
    <row r="95" customFormat="false" ht="24" hidden="true" customHeight="true" outlineLevel="0" collapsed="false">
      <c r="D95" s="122" t="s">
        <v>533</v>
      </c>
    </row>
    <row r="96" customFormat="false" ht="24" hidden="true" customHeight="true" outlineLevel="0" collapsed="false">
      <c r="D96" s="122" t="s">
        <v>534</v>
      </c>
    </row>
    <row r="97" customFormat="false" ht="24" hidden="true" customHeight="true" outlineLevel="0" collapsed="false"/>
    <row r="98" customFormat="false" ht="24" hidden="true" customHeight="true" outlineLevel="0" collapsed="false">
      <c r="C98" s="122" t="s">
        <v>535</v>
      </c>
    </row>
    <row r="99" customFormat="false" ht="24" hidden="true" customHeight="true" outlineLevel="0" collapsed="false"/>
    <row r="100" customFormat="false" ht="24" hidden="true" customHeight="true" outlineLevel="0" collapsed="false">
      <c r="B100" s="182" t="s">
        <v>536</v>
      </c>
      <c r="C100" s="182"/>
    </row>
    <row r="101" customFormat="false" ht="24" hidden="true" customHeight="true" outlineLevel="0" collapsed="false"/>
    <row r="102" customFormat="false" ht="24" hidden="true" customHeight="true" outlineLevel="0" collapsed="false">
      <c r="C102" s="244" t="s">
        <v>537</v>
      </c>
    </row>
    <row r="103" customFormat="false" ht="24" hidden="true" customHeight="true" outlineLevel="0" collapsed="false"/>
    <row r="104" customFormat="false" ht="24" hidden="true" customHeight="true" outlineLevel="0" collapsed="false">
      <c r="C104" s="122" t="s">
        <v>538</v>
      </c>
    </row>
    <row r="105" customFormat="false" ht="24" hidden="true" customHeight="true" outlineLevel="0" collapsed="false">
      <c r="C105" s="122" t="s">
        <v>539</v>
      </c>
    </row>
    <row r="106" customFormat="false" ht="24" hidden="true" customHeight="true" outlineLevel="0" collapsed="false">
      <c r="C106" s="122" t="s">
        <v>540</v>
      </c>
    </row>
    <row r="107" customFormat="false" ht="24" hidden="true" customHeight="true" outlineLevel="0" collapsed="false">
      <c r="C107" s="122" t="s">
        <v>541</v>
      </c>
    </row>
    <row r="108" customFormat="false" ht="24" hidden="true" customHeight="true" outlineLevel="0" collapsed="false">
      <c r="C108" s="122" t="s">
        <v>542</v>
      </c>
    </row>
    <row r="109" customFormat="false" ht="24" hidden="true" customHeight="true" outlineLevel="0" collapsed="false"/>
    <row r="110" customFormat="false" ht="24" hidden="true" customHeight="true" outlineLevel="0" collapsed="false"/>
    <row r="111" customFormat="false" ht="24" hidden="true" customHeight="true" outlineLevel="0" collapsed="false">
      <c r="B111" s="182" t="s">
        <v>543</v>
      </c>
    </row>
    <row r="112" customFormat="false" ht="24" hidden="true" customHeight="true" outlineLevel="0" collapsed="false"/>
    <row r="113" customFormat="false" ht="24" hidden="true" customHeight="true" outlineLevel="0" collapsed="false">
      <c r="C113" s="122" t="s">
        <v>544</v>
      </c>
    </row>
    <row r="114" customFormat="false" ht="24" hidden="true" customHeight="true" outlineLevel="0" collapsed="false">
      <c r="D114" s="122" t="s">
        <v>545</v>
      </c>
      <c r="E114" s="245" t="n">
        <v>2332</v>
      </c>
    </row>
    <row r="115" customFormat="false" ht="24" hidden="true" customHeight="true" outlineLevel="0" collapsed="false">
      <c r="D115" s="122" t="s">
        <v>546</v>
      </c>
      <c r="E115" s="245" t="n">
        <v>3062</v>
      </c>
    </row>
    <row r="116" customFormat="false" ht="24" hidden="true" customHeight="true" outlineLevel="0" collapsed="false"/>
    <row r="117" customFormat="false" ht="24" hidden="true" customHeight="true" outlineLevel="0" collapsed="false">
      <c r="C117" s="122" t="s">
        <v>547</v>
      </c>
      <c r="D117" s="122" t="n">
        <v>8.3</v>
      </c>
    </row>
    <row r="118" customFormat="false" ht="24" hidden="true" customHeight="true" outlineLevel="0" collapsed="false">
      <c r="D118" s="122" t="s">
        <v>548</v>
      </c>
    </row>
    <row r="119" customFormat="false" ht="24" hidden="true" customHeight="true" outlineLevel="0" collapsed="false">
      <c r="D119" s="122" t="s">
        <v>549</v>
      </c>
      <c r="E119" s="245" t="n">
        <f aca="false">E32</f>
        <v>400</v>
      </c>
      <c r="F119" s="122" t="n">
        <f aca="false">E119*D117</f>
        <v>3320</v>
      </c>
    </row>
    <row r="120" customFormat="false" ht="24" hidden="true" customHeight="true" outlineLevel="0" collapsed="false">
      <c r="D120" s="122" t="s">
        <v>550</v>
      </c>
      <c r="E120" s="245" t="e">
        <f aca="false">#REF!</f>
        <v>#REF!</v>
      </c>
      <c r="F120" s="122" t="e">
        <f aca="false">D117*E120</f>
        <v>#REF!</v>
      </c>
    </row>
    <row r="121" customFormat="false" ht="24" hidden="true" customHeight="true" outlineLevel="0" collapsed="false"/>
    <row r="122" customFormat="false" ht="24" hidden="true" customHeight="true" outlineLevel="0" collapsed="false">
      <c r="E122" s="122" t="s">
        <v>551</v>
      </c>
    </row>
    <row r="123" customFormat="false" ht="15" hidden="true" customHeight="false" outlineLevel="0" collapsed="false"/>
    <row r="124" customFormat="false" ht="15" hidden="true" customHeight="false" outlineLevel="0" collapsed="false"/>
  </sheetData>
  <mergeCells count="40">
    <mergeCell ref="G4:H4"/>
    <mergeCell ref="G5:H5"/>
    <mergeCell ref="G6:H6"/>
    <mergeCell ref="G7:H7"/>
    <mergeCell ref="C8:E8"/>
    <mergeCell ref="G8:H8"/>
    <mergeCell ref="G9:H9"/>
    <mergeCell ref="C10:H10"/>
    <mergeCell ref="E11:F11"/>
    <mergeCell ref="C12:D12"/>
    <mergeCell ref="E12:F12"/>
    <mergeCell ref="C13:D13"/>
    <mergeCell ref="E13:F13"/>
    <mergeCell ref="E14:F14"/>
    <mergeCell ref="C15:D15"/>
    <mergeCell ref="E15:F15"/>
    <mergeCell ref="C16:D16"/>
    <mergeCell ref="E16:F16"/>
    <mergeCell ref="C17:D17"/>
    <mergeCell ref="E17:F17"/>
    <mergeCell ref="C18:D18"/>
    <mergeCell ref="E18:F18"/>
    <mergeCell ref="C19:D19"/>
    <mergeCell ref="E19:F19"/>
    <mergeCell ref="C20:D20"/>
    <mergeCell ref="E20:F20"/>
    <mergeCell ref="C21:D21"/>
    <mergeCell ref="E21:F21"/>
    <mergeCell ref="C22:D22"/>
    <mergeCell ref="E22:F22"/>
    <mergeCell ref="C23:D23"/>
    <mergeCell ref="E23:F23"/>
    <mergeCell ref="C24:D24"/>
    <mergeCell ref="E24:F24"/>
    <mergeCell ref="C39:D39"/>
    <mergeCell ref="C78:D78"/>
    <mergeCell ref="C79:D79"/>
    <mergeCell ref="C80:D80"/>
    <mergeCell ref="A81:B81"/>
    <mergeCell ref="C82:D82"/>
  </mergeCells>
  <printOptions headings="false" gridLines="false" gridLinesSet="true" horizontalCentered="false" verticalCentered="false"/>
  <pageMargins left="0.708333333333333" right="0.708333333333333" top="0.747916666666667" bottom="0.747916666666667" header="0.511811023622047" footer="0.511811023622047"/>
  <pageSetup paperSize="9" scale="80" fitToWidth="1" fitToHeight="1" pageOrder="downThenOver" orientation="landscape" blackAndWhite="false" draft="false" cellComments="none" horizontalDpi="300" verticalDpi="300" copies="1"/>
  <headerFooter differentFirst="false" differentOddEven="false">
    <oddHeader/>
    <oddFooter/>
  </headerFooter>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N202"/>
  <sheetViews>
    <sheetView showFormulas="false" showGridLines="true" showRowColHeaders="true" showZeros="true" rightToLeft="false" tabSelected="false" showOutlineSymbols="true" defaultGridColor="true" view="normal" topLeftCell="A190" colorId="64" zoomScale="180" zoomScaleNormal="180" zoomScalePageLayoutView="100" workbookViewId="0">
      <selection pane="topLeft" activeCell="B201" activeCellId="0" sqref="B201"/>
    </sheetView>
  </sheetViews>
  <sheetFormatPr defaultColWidth="17.5625" defaultRowHeight="15" customHeight="true" zeroHeight="false" outlineLevelRow="0" outlineLevelCol="0"/>
  <cols>
    <col collapsed="false" customWidth="false" hidden="false" outlineLevel="0" max="1" min="1" style="174" width="17.56"/>
    <col collapsed="false" customWidth="true" hidden="false" outlineLevel="0" max="2" min="2" style="174" width="31"/>
    <col collapsed="false" customWidth="false" hidden="false" outlineLevel="0" max="5" min="3" style="174" width="17.56"/>
    <col collapsed="false" customWidth="true" hidden="false" outlineLevel="0" max="6" min="6" style="174" width="21.44"/>
    <col collapsed="false" customWidth="false" hidden="false" outlineLevel="0" max="8" min="7" style="174" width="17.56"/>
    <col collapsed="false" customWidth="true" hidden="false" outlineLevel="0" max="9" min="9" style="174" width="22.33"/>
    <col collapsed="false" customWidth="false" hidden="false" outlineLevel="0" max="16384" min="10" style="174" width="17.56"/>
  </cols>
  <sheetData>
    <row r="1" customFormat="false" ht="15" hidden="false" customHeight="false" outlineLevel="0" collapsed="false">
      <c r="A1" s="174" t="s">
        <v>552</v>
      </c>
      <c r="E1" s="246" t="s">
        <v>553</v>
      </c>
      <c r="F1" s="246" t="n">
        <v>3925</v>
      </c>
    </row>
    <row r="3" customFormat="false" ht="15" hidden="false" customHeight="false" outlineLevel="0" collapsed="false">
      <c r="A3" s="247" t="s">
        <v>554</v>
      </c>
      <c r="B3" s="247"/>
      <c r="C3" s="247"/>
      <c r="D3" s="10" t="s">
        <v>555</v>
      </c>
      <c r="E3" s="10"/>
      <c r="H3" s="10"/>
      <c r="I3" s="10"/>
      <c r="J3" s="10"/>
    </row>
    <row r="4" customFormat="false" ht="15" hidden="false" customHeight="false" outlineLevel="0" collapsed="false">
      <c r="A4" s="247"/>
      <c r="B4" s="247"/>
      <c r="C4" s="247"/>
      <c r="D4" s="10" t="s">
        <v>556</v>
      </c>
      <c r="E4" s="10"/>
      <c r="G4" s="10" t="s">
        <v>557</v>
      </c>
      <c r="H4" s="10"/>
      <c r="J4" s="10"/>
    </row>
    <row r="5" customFormat="false" ht="15" hidden="false" customHeight="false" outlineLevel="0" collapsed="false">
      <c r="A5" s="247"/>
      <c r="B5" s="247"/>
      <c r="C5" s="247"/>
      <c r="D5" s="10" t="s">
        <v>558</v>
      </c>
      <c r="E5" s="10"/>
      <c r="G5" s="10"/>
      <c r="H5" s="10"/>
      <c r="J5" s="10"/>
    </row>
    <row r="6" customFormat="false" ht="17.35" hidden="false" customHeight="false" outlineLevel="0" collapsed="false">
      <c r="A6" s="248"/>
      <c r="B6" s="248"/>
      <c r="C6" s="248"/>
      <c r="D6" s="10"/>
      <c r="E6" s="10"/>
      <c r="G6" s="10"/>
      <c r="H6" s="10"/>
      <c r="J6" s="10"/>
    </row>
    <row r="7" customFormat="false" ht="17.35" hidden="false" customHeight="false" outlineLevel="0" collapsed="false">
      <c r="A7" s="249" t="s">
        <v>559</v>
      </c>
      <c r="B7" s="249"/>
      <c r="C7" s="249"/>
      <c r="D7" s="249"/>
      <c r="E7" s="10"/>
      <c r="G7" s="10"/>
      <c r="H7" s="10"/>
      <c r="J7" s="10"/>
    </row>
    <row r="8" customFormat="false" ht="9" hidden="false" customHeight="true" outlineLevel="0" collapsed="false">
      <c r="A8" s="248"/>
      <c r="B8" s="248"/>
      <c r="C8" s="248"/>
      <c r="D8" s="248"/>
      <c r="E8" s="10"/>
      <c r="G8" s="10"/>
      <c r="H8" s="10"/>
      <c r="J8" s="10"/>
    </row>
    <row r="9" customFormat="false" ht="17.25" hidden="false" customHeight="true" outlineLevel="0" collapsed="false">
      <c r="A9" s="248" t="s">
        <v>560</v>
      </c>
      <c r="B9" s="248"/>
      <c r="C9" s="248"/>
      <c r="D9" s="248"/>
      <c r="E9" s="10"/>
      <c r="G9" s="10"/>
      <c r="H9" s="10"/>
      <c r="J9" s="10"/>
    </row>
    <row r="10" customFormat="false" ht="9" hidden="true" customHeight="true" outlineLevel="0" collapsed="false">
      <c r="A10" s="10"/>
      <c r="B10" s="10"/>
      <c r="C10" s="10"/>
      <c r="D10" s="10"/>
      <c r="E10" s="10"/>
      <c r="F10" s="10"/>
      <c r="G10" s="10"/>
      <c r="H10" s="10"/>
      <c r="I10" s="10"/>
      <c r="J10" s="10"/>
    </row>
    <row r="11" customFormat="false" ht="22.5" hidden="false" customHeight="true" outlineLevel="0" collapsed="false">
      <c r="A11" s="250" t="s">
        <v>561</v>
      </c>
      <c r="B11" s="250"/>
      <c r="C11" s="251" t="n">
        <f aca="false">'SAL DE REF '!K17</f>
        <v>12380</v>
      </c>
      <c r="D11" s="252" t="s">
        <v>365</v>
      </c>
      <c r="E11" s="10"/>
      <c r="H11" s="10"/>
    </row>
    <row r="12" customFormat="false" ht="22.5" hidden="false" customHeight="true" outlineLevel="0" collapsed="false">
      <c r="A12" s="250"/>
      <c r="B12" s="250"/>
      <c r="C12" s="251" t="n">
        <f aca="false">'SAL DE REF '!J17</f>
        <v>12697.23</v>
      </c>
      <c r="D12" s="252" t="s">
        <v>562</v>
      </c>
      <c r="E12" s="10"/>
      <c r="F12" s="10"/>
      <c r="G12" s="10"/>
      <c r="H12" s="10"/>
    </row>
    <row r="13" customFormat="false" ht="22.5" hidden="false" customHeight="true" outlineLevel="0" collapsed="false">
      <c r="A13" s="250"/>
      <c r="B13" s="250"/>
      <c r="C13" s="251" t="n">
        <f aca="false">'SAL DE REF '!I17</f>
        <v>12380</v>
      </c>
      <c r="D13" s="252" t="s">
        <v>563</v>
      </c>
    </row>
    <row r="14" customFormat="false" ht="22.5" hidden="false" customHeight="true" outlineLevel="0" collapsed="false">
      <c r="A14" s="250" t="s">
        <v>294</v>
      </c>
      <c r="B14" s="250"/>
      <c r="C14" s="251" t="n">
        <f aca="false">SUM(C11:C13)</f>
        <v>37457.23</v>
      </c>
      <c r="D14" s="10"/>
    </row>
    <row r="15" customFormat="false" ht="22.5" hidden="false" customHeight="true" outlineLevel="0" collapsed="false">
      <c r="A15" s="250" t="s">
        <v>564</v>
      </c>
      <c r="B15" s="250"/>
      <c r="C15" s="253" t="n">
        <f aca="false">C14/3</f>
        <v>12485.7433333333</v>
      </c>
      <c r="D15" s="10"/>
    </row>
    <row r="16" customFormat="false" ht="12" hidden="false" customHeight="true" outlineLevel="0" collapsed="false">
      <c r="D16" s="10"/>
    </row>
    <row r="17" customFormat="false" ht="15" hidden="false" customHeight="false" outlineLevel="0" collapsed="false">
      <c r="A17" s="254" t="s">
        <v>565</v>
      </c>
      <c r="D17" s="10"/>
      <c r="I17" s="10"/>
      <c r="J17" s="10"/>
    </row>
    <row r="18" customFormat="false" ht="9.75" hidden="false" customHeight="true" outlineLevel="0" collapsed="false">
      <c r="A18" s="10"/>
      <c r="B18" s="10"/>
      <c r="C18" s="10"/>
      <c r="D18" s="10"/>
      <c r="E18" s="10"/>
      <c r="H18" s="10"/>
      <c r="I18" s="10"/>
      <c r="J18" s="10"/>
    </row>
    <row r="19" customFormat="false" ht="28.5" hidden="false" customHeight="true" outlineLevel="0" collapsed="false">
      <c r="A19" s="255" t="s">
        <v>566</v>
      </c>
      <c r="B19" s="255"/>
      <c r="C19" s="251" t="n">
        <f aca="false">+'SAL DE REF '!K17</f>
        <v>12380</v>
      </c>
      <c r="D19" s="250" t="s">
        <v>365</v>
      </c>
      <c r="E19" s="256" t="n">
        <v>2024</v>
      </c>
      <c r="H19" s="10"/>
      <c r="I19" s="10"/>
      <c r="J19" s="10"/>
    </row>
    <row r="20" customFormat="false" ht="28.5" hidden="false" customHeight="true" outlineLevel="0" collapsed="false">
      <c r="A20" s="255"/>
      <c r="B20" s="255"/>
      <c r="C20" s="251" t="n">
        <f aca="false">+'SAL DE REF '!J17</f>
        <v>12697.23</v>
      </c>
      <c r="D20" s="250" t="s">
        <v>366</v>
      </c>
      <c r="E20" s="256" t="n">
        <v>2024</v>
      </c>
      <c r="F20" s="10"/>
      <c r="G20" s="10"/>
      <c r="H20" s="10"/>
      <c r="I20" s="10"/>
      <c r="J20" s="10"/>
    </row>
    <row r="21" customFormat="false" ht="28.5" hidden="false" customHeight="true" outlineLevel="0" collapsed="false">
      <c r="A21" s="255"/>
      <c r="B21" s="255"/>
      <c r="C21" s="251" t="n">
        <f aca="false">'SAL DE REF '!I17</f>
        <v>12380</v>
      </c>
      <c r="D21" s="250" t="s">
        <v>368</v>
      </c>
      <c r="E21" s="256" t="n">
        <v>2024</v>
      </c>
      <c r="I21" s="10"/>
      <c r="J21" s="10"/>
    </row>
    <row r="22" customFormat="false" ht="28.5" hidden="false" customHeight="true" outlineLevel="0" collapsed="false">
      <c r="A22" s="255"/>
      <c r="B22" s="255"/>
      <c r="C22" s="251" t="n">
        <f aca="false">'SAL DE REF '!H17</f>
        <v>12380</v>
      </c>
      <c r="D22" s="250" t="s">
        <v>369</v>
      </c>
      <c r="E22" s="256" t="n">
        <v>2024</v>
      </c>
      <c r="I22" s="10"/>
      <c r="J22" s="10"/>
    </row>
    <row r="23" customFormat="false" ht="28.5" hidden="false" customHeight="true" outlineLevel="0" collapsed="false">
      <c r="A23" s="255"/>
      <c r="B23" s="255"/>
      <c r="C23" s="251" t="n">
        <f aca="false">'SAL DE REF '!G17</f>
        <v>12380</v>
      </c>
      <c r="D23" s="250" t="s">
        <v>567</v>
      </c>
      <c r="E23" s="256" t="n">
        <v>2024</v>
      </c>
      <c r="I23" s="10"/>
      <c r="J23" s="10"/>
    </row>
    <row r="24" customFormat="false" ht="28.5" hidden="false" customHeight="true" outlineLevel="0" collapsed="false">
      <c r="A24" s="255"/>
      <c r="B24" s="255"/>
      <c r="C24" s="251" t="n">
        <f aca="false">'SAL DE REF '!F17</f>
        <v>12380</v>
      </c>
      <c r="D24" s="250" t="s">
        <v>568</v>
      </c>
      <c r="E24" s="256" t="n">
        <v>2024</v>
      </c>
      <c r="I24" s="10"/>
      <c r="J24" s="10"/>
    </row>
    <row r="25" customFormat="false" ht="28.5" hidden="false" customHeight="true" outlineLevel="0" collapsed="false">
      <c r="A25" s="255"/>
      <c r="B25" s="255"/>
      <c r="C25" s="251" t="n">
        <f aca="false">'SAL DE REF '!E17</f>
        <v>12443.2</v>
      </c>
      <c r="D25" s="250" t="s">
        <v>569</v>
      </c>
      <c r="E25" s="256" t="n">
        <v>2024</v>
      </c>
      <c r="I25" s="10"/>
      <c r="J25" s="10"/>
    </row>
    <row r="26" customFormat="false" ht="28.5" hidden="false" customHeight="true" outlineLevel="0" collapsed="false">
      <c r="A26" s="255"/>
      <c r="B26" s="255"/>
      <c r="C26" s="251" t="n">
        <f aca="false">'SAL DE REF '!D17</f>
        <v>12380</v>
      </c>
      <c r="D26" s="250" t="s">
        <v>570</v>
      </c>
      <c r="E26" s="256" t="n">
        <v>2024</v>
      </c>
      <c r="I26" s="10"/>
      <c r="J26" s="10"/>
    </row>
    <row r="27" customFormat="false" ht="28.5" hidden="false" customHeight="true" outlineLevel="0" collapsed="false">
      <c r="A27" s="255"/>
      <c r="B27" s="255"/>
      <c r="C27" s="251" t="n">
        <f aca="false">'SAL DE REF '!C17</f>
        <v>12380</v>
      </c>
      <c r="D27" s="250" t="s">
        <v>291</v>
      </c>
      <c r="E27" s="256" t="n">
        <v>2024</v>
      </c>
      <c r="I27" s="10"/>
      <c r="J27" s="10"/>
    </row>
    <row r="28" customFormat="false" ht="28.5" hidden="false" customHeight="true" outlineLevel="0" collapsed="false">
      <c r="A28" s="255"/>
      <c r="B28" s="255"/>
      <c r="C28" s="251" t="n">
        <f aca="false">'SAL DE REF '!N8</f>
        <v>12366.27</v>
      </c>
      <c r="D28" s="250" t="s">
        <v>571</v>
      </c>
      <c r="E28" s="256" t="n">
        <v>2023</v>
      </c>
      <c r="I28" s="10"/>
      <c r="J28" s="10"/>
    </row>
    <row r="29" customFormat="false" ht="28.5" hidden="false" customHeight="true" outlineLevel="0" collapsed="false">
      <c r="A29" s="255"/>
      <c r="B29" s="255"/>
      <c r="C29" s="251" t="n">
        <f aca="false">'SAL DE REF '!M8</f>
        <v>12280</v>
      </c>
      <c r="D29" s="250" t="s">
        <v>572</v>
      </c>
      <c r="E29" s="256" t="n">
        <v>2023</v>
      </c>
      <c r="F29" s="10"/>
      <c r="G29" s="10"/>
      <c r="H29" s="10"/>
      <c r="I29" s="10"/>
      <c r="J29" s="10"/>
    </row>
    <row r="30" customFormat="false" ht="28.5" hidden="false" customHeight="true" outlineLevel="0" collapsed="false">
      <c r="A30" s="255"/>
      <c r="B30" s="255"/>
      <c r="C30" s="251" t="n">
        <f aca="false">'SAL DE REF '!L8</f>
        <v>12280</v>
      </c>
      <c r="D30" s="250" t="s">
        <v>573</v>
      </c>
      <c r="E30" s="256" t="n">
        <v>2023</v>
      </c>
      <c r="F30" s="10"/>
      <c r="H30" s="10"/>
      <c r="I30" s="10"/>
      <c r="J30" s="10"/>
    </row>
    <row r="31" customFormat="false" ht="24.75" hidden="false" customHeight="true" outlineLevel="0" collapsed="false">
      <c r="A31" s="257" t="s">
        <v>370</v>
      </c>
      <c r="B31" s="257"/>
      <c r="C31" s="257" t="n">
        <f aca="false">SUM(C19:C30)</f>
        <v>148726.7</v>
      </c>
      <c r="D31" s="10"/>
      <c r="E31" s="10"/>
      <c r="F31" s="10"/>
    </row>
    <row r="32" customFormat="false" ht="22.5" hidden="false" customHeight="true" outlineLevel="0" collapsed="false">
      <c r="A32" s="251" t="s">
        <v>574</v>
      </c>
      <c r="B32" s="251"/>
      <c r="C32" s="253" t="n">
        <f aca="false">C31/12</f>
        <v>12393.8916666667</v>
      </c>
      <c r="D32" s="10"/>
      <c r="E32" s="10"/>
      <c r="F32" s="10"/>
    </row>
    <row r="33" customFormat="false" ht="15" hidden="false" customHeight="false" outlineLevel="0" collapsed="false">
      <c r="A33" s="258"/>
      <c r="B33" s="258"/>
      <c r="C33" s="258"/>
      <c r="E33" s="10"/>
      <c r="F33" s="10"/>
    </row>
    <row r="34" customFormat="false" ht="33.75" hidden="false" customHeight="true" outlineLevel="0" collapsed="false">
      <c r="A34" s="259" t="s">
        <v>575</v>
      </c>
      <c r="B34" s="259"/>
      <c r="C34" s="259"/>
      <c r="D34" s="259"/>
      <c r="E34" s="259"/>
    </row>
    <row r="35" customFormat="false" ht="15" hidden="false" customHeight="false" outlineLevel="0" collapsed="false">
      <c r="A35" s="10"/>
      <c r="B35" s="10"/>
      <c r="C35" s="10"/>
      <c r="D35" s="10"/>
      <c r="E35" s="10"/>
      <c r="F35" s="10"/>
    </row>
    <row r="36" customFormat="false" ht="15" hidden="false" customHeight="false" outlineLevel="0" collapsed="false">
      <c r="A36" s="10" t="s">
        <v>576</v>
      </c>
      <c r="B36" s="10"/>
      <c r="C36" s="179" t="n">
        <f aca="false">MAX(C32,C15)</f>
        <v>12485.7433333333</v>
      </c>
      <c r="D36" s="10"/>
      <c r="E36" s="10"/>
      <c r="F36" s="10"/>
    </row>
    <row r="37" customFormat="false" ht="15" hidden="false" customHeight="false" outlineLevel="0" collapsed="false">
      <c r="A37" s="10"/>
      <c r="B37" s="10"/>
      <c r="C37" s="10"/>
      <c r="D37" s="10"/>
      <c r="E37" s="10"/>
      <c r="F37" s="10"/>
    </row>
    <row r="38" customFormat="false" ht="15" hidden="false" customHeight="false" outlineLevel="0" collapsed="false">
      <c r="B38" s="10" t="s">
        <v>577</v>
      </c>
      <c r="C38" s="260" t="n">
        <v>12485.74</v>
      </c>
      <c r="D38" s="10"/>
      <c r="E38" s="10"/>
    </row>
    <row r="39" customFormat="false" ht="15" hidden="false" customHeight="false" outlineLevel="0" collapsed="false">
      <c r="B39" s="10" t="s">
        <v>578</v>
      </c>
      <c r="C39" s="261" t="n">
        <f aca="false">C38*10*1/4</f>
        <v>31214.35</v>
      </c>
      <c r="D39" s="10" t="s">
        <v>579</v>
      </c>
    </row>
    <row r="40" customFormat="false" ht="15" hidden="false" customHeight="false" outlineLevel="0" collapsed="false">
      <c r="B40" s="10" t="s">
        <v>580</v>
      </c>
      <c r="C40" s="251" t="n">
        <f aca="false">C38*1/3* (13.5)</f>
        <v>56185.83</v>
      </c>
      <c r="D40" s="10" t="s">
        <v>581</v>
      </c>
    </row>
    <row r="41" customFormat="false" ht="15" hidden="false" customHeight="false" outlineLevel="0" collapsed="false">
      <c r="B41" s="10" t="s">
        <v>370</v>
      </c>
      <c r="C41" s="251" t="n">
        <f aca="false">ROUND(C39+C40,0)</f>
        <v>87400</v>
      </c>
      <c r="D41" s="10" t="s">
        <v>582</v>
      </c>
      <c r="E41" s="10"/>
    </row>
    <row r="42" customFormat="false" ht="15" hidden="false" customHeight="false" outlineLevel="0" collapsed="false">
      <c r="B42" s="10"/>
      <c r="C42" s="257" t="n">
        <v>100000</v>
      </c>
      <c r="D42" s="10" t="s">
        <v>583</v>
      </c>
      <c r="E42" s="10"/>
    </row>
    <row r="43" customFormat="false" ht="15" hidden="false" customHeight="false" outlineLevel="0" collapsed="false">
      <c r="C43" s="262" t="n">
        <f aca="false">C41+C42</f>
        <v>187400</v>
      </c>
      <c r="D43" s="10" t="s">
        <v>584</v>
      </c>
      <c r="J43" s="10"/>
      <c r="K43" s="10"/>
      <c r="L43" s="10"/>
      <c r="M43" s="10"/>
    </row>
    <row r="44" customFormat="false" ht="15" hidden="false" customHeight="false" outlineLevel="0" collapsed="false">
      <c r="G44" s="10"/>
      <c r="H44" s="10"/>
      <c r="I44" s="10"/>
      <c r="J44" s="10"/>
    </row>
    <row r="45" customFormat="false" ht="15" hidden="false" customHeight="true" outlineLevel="0" collapsed="false">
      <c r="C45" s="54" t="s">
        <v>234</v>
      </c>
      <c r="D45" s="54"/>
      <c r="E45" s="54"/>
      <c r="F45" s="54"/>
      <c r="G45" s="54"/>
      <c r="H45" s="10"/>
      <c r="I45" s="10"/>
      <c r="J45" s="10"/>
    </row>
    <row r="46" customFormat="false" ht="15" hidden="false" customHeight="false" outlineLevel="0" collapsed="false">
      <c r="C46" s="54"/>
      <c r="D46" s="54"/>
      <c r="E46" s="54"/>
      <c r="F46" s="54"/>
      <c r="G46" s="54"/>
      <c r="H46" s="10"/>
      <c r="I46" s="10"/>
      <c r="J46" s="10"/>
    </row>
    <row r="47" customFormat="false" ht="15" hidden="false" customHeight="false" outlineLevel="0" collapsed="false">
      <c r="C47" s="54"/>
      <c r="D47" s="54"/>
      <c r="E47" s="54"/>
      <c r="F47" s="54"/>
      <c r="G47" s="54"/>
      <c r="H47" s="10"/>
      <c r="I47" s="10"/>
      <c r="J47" s="10"/>
    </row>
    <row r="48" customFormat="false" ht="15" hidden="false" customHeight="false" outlineLevel="0" collapsed="false">
      <c r="C48" s="54"/>
      <c r="D48" s="54"/>
      <c r="E48" s="54"/>
      <c r="F48" s="54"/>
      <c r="G48" s="54"/>
      <c r="H48" s="10"/>
      <c r="I48" s="10"/>
      <c r="J48" s="10"/>
    </row>
    <row r="49" customFormat="false" ht="15" hidden="false" customHeight="false" outlineLevel="0" collapsed="false">
      <c r="C49" s="54"/>
      <c r="D49" s="54"/>
      <c r="E49" s="54"/>
      <c r="F49" s="54"/>
      <c r="G49" s="54"/>
      <c r="H49" s="10"/>
      <c r="I49" s="10"/>
      <c r="J49" s="10"/>
    </row>
    <row r="50" customFormat="false" ht="15" hidden="false" customHeight="false" outlineLevel="0" collapsed="false">
      <c r="C50" s="54"/>
      <c r="D50" s="54"/>
      <c r="E50" s="54"/>
      <c r="F50" s="54"/>
      <c r="G50" s="54"/>
      <c r="H50" s="10"/>
      <c r="I50" s="10"/>
      <c r="J50" s="10"/>
    </row>
    <row r="51" customFormat="false" ht="15" hidden="false" customHeight="false" outlineLevel="0" collapsed="false">
      <c r="C51" s="54"/>
      <c r="D51" s="54"/>
      <c r="E51" s="54"/>
      <c r="F51" s="54"/>
      <c r="G51" s="54"/>
      <c r="H51" s="10"/>
      <c r="I51" s="10"/>
      <c r="J51" s="10"/>
    </row>
    <row r="52" customFormat="false" ht="15" hidden="false" customHeight="true" outlineLevel="0" collapsed="false">
      <c r="C52" s="54" t="s">
        <v>203</v>
      </c>
      <c r="D52" s="54"/>
      <c r="E52" s="54"/>
      <c r="F52" s="54"/>
      <c r="G52" s="54"/>
      <c r="H52" s="10"/>
      <c r="I52" s="10"/>
      <c r="J52" s="10"/>
    </row>
    <row r="53" customFormat="false" ht="15" hidden="false" customHeight="false" outlineLevel="0" collapsed="false">
      <c r="C53" s="54"/>
      <c r="D53" s="54"/>
      <c r="E53" s="54"/>
      <c r="F53" s="54"/>
      <c r="G53" s="54"/>
      <c r="H53" s="10"/>
      <c r="I53" s="10"/>
      <c r="J53" s="10"/>
    </row>
    <row r="54" customFormat="false" ht="15" hidden="false" customHeight="false" outlineLevel="0" collapsed="false">
      <c r="C54" s="54"/>
      <c r="D54" s="54"/>
      <c r="E54" s="54"/>
      <c r="F54" s="54"/>
      <c r="G54" s="54"/>
      <c r="H54" s="10"/>
      <c r="I54" s="10"/>
      <c r="J54" s="10"/>
    </row>
    <row r="55" customFormat="false" ht="15" hidden="false" customHeight="true" outlineLevel="0" collapsed="false">
      <c r="C55" s="27" t="s">
        <v>204</v>
      </c>
      <c r="D55" s="27"/>
      <c r="E55" s="27"/>
      <c r="F55" s="27"/>
      <c r="G55" s="27"/>
      <c r="H55" s="10"/>
      <c r="I55" s="10"/>
      <c r="J55" s="10"/>
    </row>
    <row r="56" customFormat="false" ht="15" hidden="false" customHeight="false" outlineLevel="0" collapsed="false">
      <c r="G56" s="10"/>
      <c r="H56" s="10"/>
      <c r="I56" s="10"/>
      <c r="J56" s="10"/>
    </row>
    <row r="57" customFormat="false" ht="15" hidden="false" customHeight="false" outlineLevel="0" collapsed="false">
      <c r="G57" s="10"/>
      <c r="H57" s="10"/>
      <c r="I57" s="10"/>
      <c r="J57" s="10"/>
    </row>
    <row r="58" customFormat="false" ht="15" hidden="false" customHeight="false" outlineLevel="0" collapsed="false">
      <c r="B58" s="174" t="s">
        <v>585</v>
      </c>
      <c r="G58" s="10"/>
      <c r="H58" s="10"/>
      <c r="I58" s="10"/>
      <c r="J58" s="10"/>
    </row>
    <row r="59" customFormat="false" ht="15" hidden="false" customHeight="false" outlineLevel="0" collapsed="false">
      <c r="G59" s="10" t="s">
        <v>586</v>
      </c>
      <c r="H59" s="10"/>
      <c r="I59" s="10"/>
      <c r="J59" s="10"/>
    </row>
    <row r="60" customFormat="false" ht="15" hidden="false" customHeight="false" outlineLevel="0" collapsed="false">
      <c r="B60" s="263" t="n">
        <f aca="false">2*(D80+G86+D123)</f>
        <v>310304.8104</v>
      </c>
      <c r="C60" s="10" t="s">
        <v>587</v>
      </c>
      <c r="G60" s="10"/>
      <c r="I60" s="10"/>
      <c r="J60" s="10"/>
    </row>
    <row r="61" customFormat="false" ht="15" hidden="false" customHeight="false" outlineLevel="0" collapsed="false">
      <c r="B61" s="263" t="n">
        <f aca="false">C43*50%</f>
        <v>93700</v>
      </c>
      <c r="C61" s="10" t="s">
        <v>588</v>
      </c>
      <c r="F61" s="174" t="s">
        <v>589</v>
      </c>
      <c r="G61" s="10"/>
      <c r="H61" s="10"/>
      <c r="I61" s="10"/>
      <c r="J61" s="10"/>
    </row>
    <row r="62" customFormat="false" ht="15" hidden="false" customHeight="false" outlineLevel="0" collapsed="false">
      <c r="B62" s="263" t="n">
        <f aca="false">B60</f>
        <v>310304.8104</v>
      </c>
      <c r="C62" s="10" t="s">
        <v>590</v>
      </c>
      <c r="E62" s="10"/>
      <c r="F62" s="10"/>
      <c r="G62" s="10"/>
      <c r="H62" s="10"/>
      <c r="I62" s="10"/>
      <c r="J62" s="10"/>
    </row>
    <row r="63" customFormat="false" ht="15" hidden="false" customHeight="false" outlineLevel="0" collapsed="false">
      <c r="B63" s="263" t="n">
        <f aca="false">6*F1*12</f>
        <v>282600</v>
      </c>
      <c r="C63" s="264" t="s">
        <v>591</v>
      </c>
    </row>
    <row r="64" customFormat="false" ht="15" hidden="false" customHeight="false" outlineLevel="0" collapsed="false">
      <c r="B64" s="265" t="n">
        <f aca="false">B63</f>
        <v>282600</v>
      </c>
      <c r="C64" s="174" t="s">
        <v>592</v>
      </c>
    </row>
    <row r="65" customFormat="false" ht="15" hidden="false" customHeight="false" outlineLevel="0" collapsed="false">
      <c r="B65" s="266" t="n">
        <f aca="false">C43</f>
        <v>187400</v>
      </c>
      <c r="C65" s="174" t="s">
        <v>593</v>
      </c>
      <c r="D65" s="258"/>
      <c r="F65" s="267" t="n">
        <f aca="false">D80</f>
        <v>148940.43</v>
      </c>
      <c r="G65" s="174" t="s">
        <v>209</v>
      </c>
    </row>
    <row r="66" customFormat="false" ht="15" hidden="false" customHeight="false" outlineLevel="0" collapsed="false">
      <c r="B66" s="268" t="n">
        <v>0</v>
      </c>
      <c r="C66" s="174" t="s">
        <v>594</v>
      </c>
      <c r="F66" s="267" t="n">
        <f aca="false">G86</f>
        <v>1553.328</v>
      </c>
      <c r="G66" s="174" t="s">
        <v>206</v>
      </c>
    </row>
    <row r="67" customFormat="false" ht="15" hidden="false" customHeight="false" outlineLevel="0" collapsed="false">
      <c r="F67" s="269" t="n">
        <f aca="false">D123</f>
        <v>4658.6472</v>
      </c>
      <c r="G67" s="174" t="s">
        <v>595</v>
      </c>
    </row>
    <row r="68" customFormat="false" ht="15" hidden="false" customHeight="false" outlineLevel="0" collapsed="false">
      <c r="B68" s="10" t="s">
        <v>596</v>
      </c>
      <c r="C68" s="270" t="n">
        <v>45292</v>
      </c>
      <c r="D68" s="169" t="n">
        <f aca="false">'SAL DE REF '!C17</f>
        <v>12380</v>
      </c>
      <c r="F68" s="267" t="n">
        <f aca="false">SUM(F65:F67)</f>
        <v>155152.4052</v>
      </c>
    </row>
    <row r="69" customFormat="false" ht="15" hidden="false" customHeight="false" outlineLevel="0" collapsed="false">
      <c r="B69" s="10"/>
      <c r="C69" s="270" t="n">
        <v>45323</v>
      </c>
      <c r="D69" s="169" t="n">
        <f aca="false">'SAL DE REF '!D17</f>
        <v>12380</v>
      </c>
      <c r="F69" s="269" t="n">
        <f aca="false">2*F68</f>
        <v>310304.8104</v>
      </c>
    </row>
    <row r="70" customFormat="false" ht="15" hidden="false" customHeight="false" outlineLevel="0" collapsed="false">
      <c r="B70" s="10"/>
      <c r="C70" s="270" t="n">
        <v>45352</v>
      </c>
      <c r="D70" s="169" t="n">
        <f aca="false">'SAL DE REF '!E17</f>
        <v>12443.2</v>
      </c>
    </row>
    <row r="71" customFormat="false" ht="15" hidden="false" customHeight="false" outlineLevel="0" collapsed="false">
      <c r="B71" s="10"/>
      <c r="C71" s="270" t="n">
        <v>45383</v>
      </c>
      <c r="D71" s="169" t="n">
        <f aca="false">'SAL DE REF '!F17</f>
        <v>12380</v>
      </c>
    </row>
    <row r="72" customFormat="false" ht="15" hidden="false" customHeight="false" outlineLevel="0" collapsed="false">
      <c r="B72" s="10"/>
      <c r="C72" s="270" t="n">
        <v>45413</v>
      </c>
      <c r="D72" s="169" t="n">
        <f aca="false">'SAL DE REF '!G17</f>
        <v>12380</v>
      </c>
    </row>
    <row r="73" customFormat="false" ht="15" hidden="false" customHeight="false" outlineLevel="0" collapsed="false">
      <c r="B73" s="10"/>
      <c r="C73" s="270" t="n">
        <v>45444</v>
      </c>
      <c r="D73" s="169" t="n">
        <f aca="false">'SAL DE REF '!H17</f>
        <v>12380</v>
      </c>
    </row>
    <row r="74" customFormat="false" ht="15" hidden="false" customHeight="false" outlineLevel="0" collapsed="false">
      <c r="B74" s="10"/>
      <c r="C74" s="270" t="n">
        <v>45474</v>
      </c>
      <c r="D74" s="169" t="n">
        <f aca="false">'SAL DE REF '!I17</f>
        <v>12380</v>
      </c>
    </row>
    <row r="75" customFormat="false" ht="15" hidden="false" customHeight="false" outlineLevel="0" collapsed="false">
      <c r="B75" s="10"/>
      <c r="C75" s="270" t="n">
        <v>45505</v>
      </c>
      <c r="D75" s="169" t="n">
        <f aca="false">'SAL DE REF '!J17</f>
        <v>12697.23</v>
      </c>
    </row>
    <row r="76" customFormat="false" ht="15" hidden="false" customHeight="false" outlineLevel="0" collapsed="false">
      <c r="B76" s="10"/>
      <c r="C76" s="270" t="n">
        <v>45536</v>
      </c>
      <c r="D76" s="169" t="n">
        <f aca="false">'SAL DE REF '!K17</f>
        <v>12380</v>
      </c>
    </row>
    <row r="77" customFormat="false" ht="15" hidden="false" customHeight="false" outlineLevel="0" collapsed="false">
      <c r="B77" s="10"/>
      <c r="C77" s="270" t="n">
        <v>45566</v>
      </c>
      <c r="D77" s="169" t="n">
        <f aca="false">'SAL DE REF '!L17</f>
        <v>12380</v>
      </c>
    </row>
    <row r="78" customFormat="false" ht="15" hidden="false" customHeight="false" outlineLevel="0" collapsed="false">
      <c r="B78" s="10"/>
      <c r="C78" s="270" t="n">
        <v>45597</v>
      </c>
      <c r="D78" s="169" t="n">
        <f aca="false">'SAL DE REF '!M17</f>
        <v>12380</v>
      </c>
    </row>
    <row r="79" customFormat="false" ht="15" hidden="false" customHeight="false" outlineLevel="0" collapsed="false">
      <c r="C79" s="270" t="n">
        <v>45627</v>
      </c>
      <c r="D79" s="169" t="n">
        <f aca="false">'SAL DE REF '!N17</f>
        <v>12380</v>
      </c>
    </row>
    <row r="80" customFormat="false" ht="15" hidden="false" customHeight="false" outlineLevel="0" collapsed="false">
      <c r="C80" s="10"/>
      <c r="D80" s="169" t="n">
        <f aca="false">SUM(D68:D79)</f>
        <v>148940.43</v>
      </c>
    </row>
    <row r="81" customFormat="false" ht="15" hidden="false" customHeight="false" outlineLevel="0" collapsed="false">
      <c r="A81" s="174" t="s">
        <v>597</v>
      </c>
      <c r="C81" s="10"/>
      <c r="D81" s="271"/>
    </row>
    <row r="82" customFormat="false" ht="15" hidden="false" customHeight="false" outlineLevel="0" collapsed="false">
      <c r="C82" s="10"/>
      <c r="D82" s="271"/>
    </row>
    <row r="83" customFormat="false" ht="15" hidden="false" customHeight="false" outlineLevel="0" collapsed="false">
      <c r="A83" s="174" t="s">
        <v>598</v>
      </c>
      <c r="B83" s="246" t="n">
        <v>3864</v>
      </c>
      <c r="C83" s="10"/>
      <c r="D83" s="271"/>
    </row>
    <row r="84" customFormat="false" ht="15" hidden="false" customHeight="false" outlineLevel="0" collapsed="false">
      <c r="C84" s="10"/>
      <c r="D84" s="271"/>
    </row>
    <row r="85" customFormat="false" ht="15" hidden="false" customHeight="false" outlineLevel="0" collapsed="false">
      <c r="C85" s="53" t="s">
        <v>599</v>
      </c>
      <c r="D85" s="272" t="s">
        <v>600</v>
      </c>
      <c r="E85" s="268" t="s">
        <v>211</v>
      </c>
      <c r="F85" s="268" t="s">
        <v>456</v>
      </c>
      <c r="G85" s="268" t="s">
        <v>457</v>
      </c>
    </row>
    <row r="86" customFormat="false" ht="15" hidden="false" customHeight="false" outlineLevel="0" collapsed="false">
      <c r="B86" s="174" t="s">
        <v>217</v>
      </c>
      <c r="C86" s="273" t="n">
        <v>0.0335</v>
      </c>
      <c r="D86" s="273" t="n">
        <v>0.0335</v>
      </c>
      <c r="E86" s="246" t="n">
        <f aca="false">B83*12</f>
        <v>46368</v>
      </c>
      <c r="F86" s="274" t="n">
        <f aca="false">E86*C86</f>
        <v>1553.328</v>
      </c>
      <c r="G86" s="274" t="n">
        <f aca="false">E86*D86</f>
        <v>1553.328</v>
      </c>
    </row>
    <row r="87" customFormat="false" ht="15" hidden="false" customHeight="false" outlineLevel="0" collapsed="false">
      <c r="C87" s="10"/>
      <c r="D87" s="271"/>
    </row>
    <row r="88" customFormat="false" ht="15" hidden="false" customHeight="false" outlineLevel="0" collapsed="false">
      <c r="A88" s="275" t="s">
        <v>601</v>
      </c>
      <c r="B88" s="161"/>
    </row>
    <row r="90" customFormat="false" ht="15.75" hidden="false" customHeight="true" outlineLevel="0" collapsed="false">
      <c r="B90" s="34" t="s">
        <v>602</v>
      </c>
      <c r="C90" s="53" t="s">
        <v>211</v>
      </c>
      <c r="D90" s="53" t="s">
        <v>212</v>
      </c>
      <c r="E90" s="53" t="s">
        <v>213</v>
      </c>
      <c r="F90" s="53" t="s">
        <v>214</v>
      </c>
      <c r="G90" s="53" t="s">
        <v>213</v>
      </c>
    </row>
    <row r="91" customFormat="false" ht="15" hidden="false" customHeight="false" outlineLevel="0" collapsed="false">
      <c r="B91" s="24" t="s">
        <v>422</v>
      </c>
      <c r="C91" s="35" t="n">
        <f aca="false">B83*12</f>
        <v>46368</v>
      </c>
      <c r="D91" s="164" t="n">
        <f aca="false">'[3]REINTEG SOC. ET FISC. '!E6</f>
        <v>0.01</v>
      </c>
      <c r="E91" s="47" t="n">
        <f aca="false">C91*D91</f>
        <v>463.68</v>
      </c>
      <c r="F91" s="164" t="n">
        <f aca="false">'[3]REINTEG SOC. ET FISC. '!G6</f>
        <v>0.04</v>
      </c>
      <c r="G91" s="47" t="n">
        <f aca="false">C91*F91</f>
        <v>1854.72</v>
      </c>
    </row>
    <row r="92" customFormat="false" ht="15" hidden="false" customHeight="false" outlineLevel="0" collapsed="false">
      <c r="B92" s="24" t="s">
        <v>423</v>
      </c>
      <c r="C92" s="35" t="n">
        <f aca="false">D80-C93</f>
        <v>102572.43</v>
      </c>
      <c r="D92" s="164" t="n">
        <f aca="false">'[3]REINTEG SOC. ET FISC. '!E7</f>
        <v>0.04</v>
      </c>
      <c r="E92" s="47" t="n">
        <f aca="false">C92*D92</f>
        <v>4102.8972</v>
      </c>
      <c r="F92" s="164" t="n">
        <f aca="false">'[3]REINTEG SOC. ET FISC. '!G7</f>
        <v>0.04</v>
      </c>
      <c r="G92" s="47" t="n">
        <f aca="false">C92*F92</f>
        <v>4102.8972</v>
      </c>
    </row>
    <row r="93" customFormat="false" ht="15" hidden="false" customHeight="false" outlineLevel="0" collapsed="false">
      <c r="B93" s="24" t="s">
        <v>217</v>
      </c>
      <c r="C93" s="35" t="n">
        <f aca="false">C91</f>
        <v>46368</v>
      </c>
      <c r="D93" s="164" t="n">
        <f aca="false">'[3]REINTEG SOC. ET FISC. '!E8</f>
        <v>0.0335</v>
      </c>
      <c r="E93" s="47" t="n">
        <f aca="false">C93*D93</f>
        <v>1553.328</v>
      </c>
      <c r="F93" s="164" t="n">
        <f aca="false">'[3]REINTEG SOC. ET FISC. '!G8</f>
        <v>0.0335</v>
      </c>
      <c r="G93" s="47" t="n">
        <f aca="false">C93*F93</f>
        <v>1553.328</v>
      </c>
    </row>
    <row r="94" customFormat="false" ht="15" hidden="false" customHeight="false" outlineLevel="0" collapsed="false">
      <c r="B94" s="10"/>
      <c r="C94" s="10"/>
      <c r="D94" s="10"/>
      <c r="E94" s="166" t="n">
        <f aca="false">ROUND(SUM(E91:E93),2)</f>
        <v>6119.91</v>
      </c>
      <c r="F94" s="10"/>
      <c r="G94" s="166" t="n">
        <f aca="false">ROUND(SUM(G91:G93),2)</f>
        <v>7510.95</v>
      </c>
    </row>
    <row r="95" customFormat="false" ht="15" hidden="false" customHeight="false" outlineLevel="0" collapsed="false">
      <c r="A95" s="10"/>
      <c r="B95" s="10" t="s">
        <v>425</v>
      </c>
      <c r="C95" s="10"/>
      <c r="D95" s="10"/>
      <c r="E95" s="10"/>
      <c r="F95" s="167"/>
    </row>
    <row r="96" customFormat="false" ht="15" hidden="false" customHeight="false" outlineLevel="0" collapsed="false">
      <c r="A96" s="10"/>
      <c r="B96" s="10"/>
      <c r="C96" s="10"/>
      <c r="D96" s="10"/>
      <c r="E96" s="10"/>
      <c r="F96" s="10"/>
    </row>
    <row r="97" customFormat="false" ht="15.75" hidden="false" customHeight="true" outlineLevel="0" collapsed="false">
      <c r="A97" s="10" t="s">
        <v>426</v>
      </c>
      <c r="B97" s="10"/>
      <c r="C97" s="10" t="s">
        <v>218</v>
      </c>
      <c r="D97" s="35" t="n">
        <f aca="false">6%*B83*12</f>
        <v>2782.08</v>
      </c>
      <c r="E97" s="10"/>
      <c r="F97" s="50"/>
    </row>
    <row r="98" customFormat="false" ht="15" hidden="false" customHeight="false" outlineLevel="0" collapsed="false">
      <c r="A98" s="10" t="s">
        <v>603</v>
      </c>
      <c r="B98" s="10"/>
      <c r="C98" s="10" t="s">
        <v>219</v>
      </c>
      <c r="D98" s="35" t="n">
        <f aca="false">1.5%*D80</f>
        <v>2234.10645</v>
      </c>
      <c r="E98" s="6" t="s">
        <v>604</v>
      </c>
      <c r="F98" s="50"/>
    </row>
    <row r="99" customFormat="false" ht="15" hidden="false" customHeight="false" outlineLevel="0" collapsed="false">
      <c r="A99" s="10"/>
      <c r="B99" s="10"/>
      <c r="C99" s="10"/>
      <c r="D99" s="35" t="n">
        <f aca="false">+D97+D98</f>
        <v>5016.18645</v>
      </c>
      <c r="E99" s="10"/>
      <c r="F99" s="50"/>
    </row>
    <row r="100" customFormat="false" ht="15.75" hidden="false" customHeight="true" outlineLevel="0" collapsed="false">
      <c r="A100" s="10"/>
      <c r="B100" s="10"/>
      <c r="C100" s="10"/>
      <c r="D100" s="10"/>
      <c r="E100" s="10"/>
      <c r="F100" s="43"/>
    </row>
    <row r="101" customFormat="false" ht="15" hidden="false" customHeight="false" outlineLevel="0" collapsed="false">
      <c r="A101" s="10" t="s">
        <v>426</v>
      </c>
      <c r="B101" s="10"/>
      <c r="C101" s="10" t="s">
        <v>221</v>
      </c>
      <c r="D101" s="47" t="n">
        <f aca="false">12%*B83*12</f>
        <v>5564.16</v>
      </c>
      <c r="E101" s="10"/>
      <c r="F101" s="10"/>
    </row>
    <row r="102" customFormat="false" ht="15" hidden="false" customHeight="false" outlineLevel="0" collapsed="false">
      <c r="A102" s="10"/>
      <c r="B102" s="10"/>
      <c r="C102" s="10" t="s">
        <v>222</v>
      </c>
      <c r="D102" s="10"/>
      <c r="E102" s="10"/>
      <c r="F102" s="10"/>
    </row>
    <row r="103" customFormat="false" ht="15" hidden="false" customHeight="false" outlineLevel="0" collapsed="false">
      <c r="A103" s="10"/>
      <c r="B103" s="10"/>
      <c r="C103" s="10"/>
      <c r="D103" s="10"/>
      <c r="E103" s="10"/>
      <c r="F103" s="10"/>
    </row>
    <row r="104" s="10" customFormat="true" ht="15" hidden="false" customHeight="false" outlineLevel="0" collapsed="false">
      <c r="E104" s="276"/>
      <c r="F104" s="276"/>
      <c r="G104" s="276"/>
      <c r="H104" s="276"/>
      <c r="I104" s="276"/>
    </row>
    <row r="105" s="10" customFormat="true" ht="15" hidden="false" customHeight="false" outlineLevel="0" collapsed="false">
      <c r="B105" s="10" t="s">
        <v>431</v>
      </c>
      <c r="F105" s="43"/>
    </row>
    <row r="106" s="10" customFormat="true" ht="15" hidden="false" customHeight="false" outlineLevel="0" collapsed="false">
      <c r="A106" s="168" t="s">
        <v>432</v>
      </c>
      <c r="B106" s="168"/>
      <c r="C106" s="168"/>
      <c r="D106" s="169" t="n">
        <f aca="false">+D99</f>
        <v>5016.18645</v>
      </c>
    </row>
    <row r="107" s="10" customFormat="true" ht="15" hidden="false" customHeight="false" outlineLevel="0" collapsed="false">
      <c r="A107" s="168" t="s">
        <v>433</v>
      </c>
      <c r="B107" s="168"/>
      <c r="C107" s="168"/>
      <c r="D107" s="170" t="n">
        <f aca="false">G94</f>
        <v>7510.95</v>
      </c>
    </row>
    <row r="108" s="10" customFormat="true" ht="15" hidden="false" customHeight="false" outlineLevel="0" collapsed="false">
      <c r="B108" s="10" t="s">
        <v>434</v>
      </c>
      <c r="D108" s="171" t="n">
        <f aca="false">D107-D106</f>
        <v>2494.76355</v>
      </c>
      <c r="F108" s="172"/>
    </row>
    <row r="110" customFormat="false" ht="15" hidden="false" customHeight="false" outlineLevel="0" collapsed="false">
      <c r="A110" s="275" t="s">
        <v>605</v>
      </c>
      <c r="B110" s="275"/>
    </row>
    <row r="112" customFormat="false" ht="15" hidden="false" customHeight="false" outlineLevel="0" collapsed="false">
      <c r="B112" s="24" t="s">
        <v>225</v>
      </c>
      <c r="C112" s="177"/>
      <c r="D112" s="169" t="n">
        <f aca="false">5%*B83*12</f>
        <v>2318.4</v>
      </c>
      <c r="E112" s="10"/>
    </row>
    <row r="113" customFormat="false" ht="15" hidden="false" customHeight="false" outlineLevel="0" collapsed="false">
      <c r="B113" s="24" t="s">
        <v>436</v>
      </c>
      <c r="C113" s="177"/>
      <c r="D113" s="169" t="n">
        <f aca="false">2%*D80+D108</f>
        <v>5473.57215</v>
      </c>
      <c r="E113" s="10" t="s">
        <v>227</v>
      </c>
    </row>
    <row r="114" customFormat="false" ht="15" hidden="false" customHeight="false" outlineLevel="0" collapsed="false">
      <c r="B114" s="10"/>
      <c r="C114" s="177"/>
      <c r="D114" s="169" t="n">
        <f aca="false">D112+D113</f>
        <v>7791.97215</v>
      </c>
      <c r="E114" s="10"/>
    </row>
    <row r="115" customFormat="false" ht="0.75" hidden="true" customHeight="true" outlineLevel="0" collapsed="false">
      <c r="B115" s="10"/>
      <c r="C115" s="177"/>
      <c r="D115" s="177"/>
      <c r="E115" s="10"/>
    </row>
    <row r="116" customFormat="false" ht="15" hidden="false" customHeight="false" outlineLevel="0" collapsed="false">
      <c r="B116" s="10" t="s">
        <v>228</v>
      </c>
      <c r="C116" s="177"/>
      <c r="D116" s="177"/>
      <c r="E116" s="10"/>
    </row>
    <row r="117" customFormat="false" ht="15" hidden="false" customHeight="false" outlineLevel="0" collapsed="false">
      <c r="B117" s="24" t="s">
        <v>229</v>
      </c>
      <c r="C117" s="177"/>
      <c r="D117" s="169" t="n">
        <f aca="false">2%*8*B83*12</f>
        <v>7418.88</v>
      </c>
      <c r="E117" s="10"/>
    </row>
    <row r="118" customFormat="false" ht="15" hidden="false" customHeight="false" outlineLevel="0" collapsed="false">
      <c r="B118" s="10"/>
      <c r="C118" s="177"/>
      <c r="D118" s="177"/>
      <c r="E118" s="10"/>
    </row>
    <row r="119" customFormat="false" ht="15" hidden="false" customHeight="false" outlineLevel="0" collapsed="false">
      <c r="B119" s="24" t="s">
        <v>230</v>
      </c>
      <c r="C119" s="177"/>
      <c r="D119" s="169" t="n">
        <f aca="false">+MIN(D114,D117)</f>
        <v>7418.88</v>
      </c>
      <c r="E119" s="10"/>
    </row>
    <row r="120" customFormat="false" ht="15" hidden="false" customHeight="false" outlineLevel="0" collapsed="false">
      <c r="B120" s="10"/>
      <c r="C120" s="10"/>
      <c r="D120" s="10"/>
      <c r="E120" s="10"/>
    </row>
    <row r="121" customFormat="false" ht="15" hidden="false" customHeight="false" outlineLevel="0" collapsed="false">
      <c r="B121" s="178" t="s">
        <v>606</v>
      </c>
      <c r="C121" s="10"/>
      <c r="D121" s="169" t="n">
        <f aca="false">E94+G91+G92</f>
        <v>12077.5272</v>
      </c>
      <c r="E121" s="10"/>
    </row>
    <row r="122" customFormat="false" ht="15" hidden="false" customHeight="false" outlineLevel="0" collapsed="false">
      <c r="B122" s="10"/>
      <c r="C122" s="10"/>
      <c r="D122" s="10"/>
      <c r="E122" s="10"/>
    </row>
    <row r="123" customFormat="false" ht="15" hidden="false" customHeight="false" outlineLevel="0" collapsed="false">
      <c r="B123" s="10" t="s">
        <v>607</v>
      </c>
      <c r="C123" s="165"/>
      <c r="D123" s="277" t="n">
        <f aca="false">D121-D119</f>
        <v>4658.6472</v>
      </c>
      <c r="E123" s="10"/>
    </row>
    <row r="124" customFormat="false" ht="15" hidden="false" customHeight="false" outlineLevel="0" collapsed="false">
      <c r="F124" s="268" t="s">
        <v>608</v>
      </c>
      <c r="G124" s="278" t="n">
        <f aca="false">2*3925*12</f>
        <v>94200</v>
      </c>
      <c r="H124" s="268" t="s">
        <v>609</v>
      </c>
    </row>
    <row r="125" customFormat="false" ht="30" hidden="false" customHeight="true" outlineLevel="0" collapsed="false">
      <c r="L125" s="10"/>
      <c r="M125" s="279"/>
      <c r="N125" s="271"/>
    </row>
    <row r="126" customFormat="false" ht="30" hidden="false" customHeight="true" outlineLevel="0" collapsed="false">
      <c r="L126" s="10"/>
      <c r="M126" s="279"/>
      <c r="N126" s="271"/>
    </row>
    <row r="127" customFormat="false" ht="30" hidden="false" customHeight="true" outlineLevel="0" collapsed="false">
      <c r="L127" s="10"/>
      <c r="M127" s="279"/>
      <c r="N127" s="271"/>
    </row>
    <row r="128" customFormat="false" ht="30" hidden="false" customHeight="true" outlineLevel="0" collapsed="false">
      <c r="L128" s="10"/>
    </row>
    <row r="129" customFormat="false" ht="30" hidden="false" customHeight="true" outlineLevel="0" collapsed="false">
      <c r="L129" s="10"/>
    </row>
    <row r="130" customFormat="false" ht="33" hidden="false" customHeight="true" outlineLevel="0" collapsed="false">
      <c r="B130" s="280" t="s">
        <v>610</v>
      </c>
      <c r="C130" s="280"/>
      <c r="D130" s="280"/>
    </row>
    <row r="131" customFormat="false" ht="33" hidden="false" customHeight="true" outlineLevel="0" collapsed="false"/>
    <row r="132" customFormat="false" ht="33" hidden="false" customHeight="true" outlineLevel="0" collapsed="false">
      <c r="B132" s="251" t="n">
        <f aca="false">C43</f>
        <v>187400</v>
      </c>
      <c r="C132" s="281" t="s">
        <v>611</v>
      </c>
      <c r="D132" s="281"/>
    </row>
    <row r="133" customFormat="false" ht="33" hidden="false" customHeight="true" outlineLevel="0" collapsed="false">
      <c r="B133" s="251" t="n">
        <f aca="false">MIN(2*F1*12,B132)</f>
        <v>94200</v>
      </c>
      <c r="C133" s="281" t="s">
        <v>612</v>
      </c>
      <c r="D133" s="281"/>
    </row>
    <row r="134" customFormat="false" ht="33" hidden="false" customHeight="true" outlineLevel="0" collapsed="false">
      <c r="B134" s="251" t="n">
        <f aca="false">B132-B133</f>
        <v>93200</v>
      </c>
      <c r="C134" s="281" t="s">
        <v>613</v>
      </c>
      <c r="D134" s="281"/>
    </row>
    <row r="135" customFormat="false" ht="33" hidden="false" customHeight="true" outlineLevel="0" collapsed="false">
      <c r="B135" s="251" t="n">
        <f aca="false">C41</f>
        <v>87400</v>
      </c>
      <c r="C135" s="281" t="s">
        <v>614</v>
      </c>
      <c r="D135" s="281"/>
      <c r="E135" s="174" t="s">
        <v>615</v>
      </c>
    </row>
    <row r="136" customFormat="false" ht="33" hidden="false" customHeight="true" outlineLevel="0" collapsed="false">
      <c r="B136" s="282" t="n">
        <f aca="false">C42</f>
        <v>100000</v>
      </c>
      <c r="C136" s="283" t="s">
        <v>616</v>
      </c>
      <c r="D136" s="283"/>
    </row>
    <row r="137" customFormat="false" ht="33" hidden="false" customHeight="true" outlineLevel="0" collapsed="false">
      <c r="B137" s="251" t="n">
        <f aca="false">B134</f>
        <v>93200</v>
      </c>
      <c r="C137" s="281" t="s">
        <v>617</v>
      </c>
      <c r="D137" s="281"/>
      <c r="E137" s="174" t="s">
        <v>618</v>
      </c>
    </row>
    <row r="138" customFormat="false" ht="33" hidden="false" customHeight="true" outlineLevel="0" collapsed="false">
      <c r="B138" s="251" t="n">
        <f aca="false">B136-B137</f>
        <v>6800</v>
      </c>
      <c r="C138" s="281" t="s">
        <v>619</v>
      </c>
      <c r="D138" s="281"/>
      <c r="E138" s="174" t="s">
        <v>620</v>
      </c>
    </row>
    <row r="139" customFormat="false" ht="33" hidden="false" customHeight="true" outlineLevel="0" collapsed="false">
      <c r="B139" s="251" t="n">
        <f aca="false">B136</f>
        <v>100000</v>
      </c>
      <c r="C139" s="281" t="s">
        <v>621</v>
      </c>
      <c r="D139" s="281"/>
    </row>
    <row r="140" customFormat="false" ht="33" hidden="false" customHeight="true" outlineLevel="0" collapsed="false">
      <c r="B140" s="258"/>
      <c r="C140" s="252"/>
      <c r="D140" s="252"/>
    </row>
    <row r="141" customFormat="false" ht="33" hidden="false" customHeight="true" outlineLevel="0" collapsed="false">
      <c r="B141" s="258"/>
      <c r="C141" s="252"/>
      <c r="D141" s="252"/>
    </row>
    <row r="142" customFormat="false" ht="33" hidden="false" customHeight="true" outlineLevel="0" collapsed="false">
      <c r="B142" s="258"/>
      <c r="C142" s="252"/>
      <c r="D142" s="252"/>
    </row>
    <row r="143" customFormat="false" ht="33" hidden="false" customHeight="true" outlineLevel="0" collapsed="false"/>
    <row r="144" customFormat="false" ht="33" hidden="false" customHeight="true" outlineLevel="0" collapsed="false">
      <c r="B144" s="284" t="s">
        <v>622</v>
      </c>
      <c r="C144" s="285" t="s">
        <v>623</v>
      </c>
      <c r="D144" s="286" t="s">
        <v>624</v>
      </c>
      <c r="E144" s="284" t="s">
        <v>625</v>
      </c>
    </row>
    <row r="145" customFormat="false" ht="33" hidden="false" customHeight="true" outlineLevel="0" collapsed="false">
      <c r="B145" s="284"/>
      <c r="C145" s="285"/>
      <c r="D145" s="286"/>
      <c r="E145" s="284"/>
    </row>
    <row r="146" customFormat="false" ht="33" hidden="false" customHeight="true" outlineLevel="0" collapsed="false">
      <c r="B146" s="284"/>
      <c r="C146" s="285"/>
      <c r="D146" s="286"/>
      <c r="E146" s="284"/>
    </row>
    <row r="147" customFormat="false" ht="33" hidden="false" customHeight="true" outlineLevel="0" collapsed="false">
      <c r="B147" s="284"/>
      <c r="C147" s="285"/>
      <c r="D147" s="286"/>
      <c r="E147" s="284"/>
    </row>
    <row r="148" customFormat="false" ht="33" hidden="false" customHeight="true" outlineLevel="0" collapsed="false">
      <c r="B148" s="284"/>
      <c r="C148" s="285"/>
      <c r="D148" s="286"/>
      <c r="E148" s="284"/>
    </row>
    <row r="149" customFormat="false" ht="33" hidden="false" customHeight="true" outlineLevel="0" collapsed="false">
      <c r="B149" s="287" t="s">
        <v>626</v>
      </c>
      <c r="C149" s="285"/>
      <c r="D149" s="286"/>
      <c r="E149" s="288" t="s">
        <v>627</v>
      </c>
      <c r="F149" s="289" t="s">
        <v>628</v>
      </c>
    </row>
    <row r="150" customFormat="false" ht="33" hidden="false" customHeight="true" outlineLevel="0" collapsed="false">
      <c r="B150" s="287"/>
      <c r="C150" s="285"/>
      <c r="D150" s="284" t="s">
        <v>629</v>
      </c>
      <c r="E150" s="288"/>
      <c r="F150" s="290" t="s">
        <v>630</v>
      </c>
    </row>
    <row r="151" customFormat="false" ht="33" hidden="false" customHeight="true" outlineLevel="0" collapsed="false">
      <c r="B151" s="287"/>
      <c r="C151" s="285"/>
      <c r="D151" s="284"/>
      <c r="E151" s="288"/>
      <c r="F151" s="290"/>
    </row>
    <row r="152" customFormat="false" ht="33" hidden="false" customHeight="true" outlineLevel="0" collapsed="false">
      <c r="B152" s="287"/>
      <c r="C152" s="285"/>
      <c r="D152" s="284"/>
      <c r="E152" s="288"/>
      <c r="F152" s="290"/>
    </row>
    <row r="153" customFormat="false" ht="33" hidden="false" customHeight="true" outlineLevel="0" collapsed="false">
      <c r="B153" s="287"/>
      <c r="C153" s="285"/>
      <c r="D153" s="284"/>
      <c r="E153" s="288"/>
      <c r="F153" s="290"/>
    </row>
    <row r="154" customFormat="false" ht="33" hidden="false" customHeight="true" outlineLevel="0" collapsed="false">
      <c r="B154" s="287"/>
      <c r="C154" s="285"/>
      <c r="D154" s="284"/>
      <c r="E154" s="288"/>
      <c r="F154" s="290"/>
    </row>
    <row r="155" customFormat="false" ht="33" hidden="false" customHeight="true" outlineLevel="0" collapsed="false"/>
    <row r="156" customFormat="false" ht="21" hidden="false" customHeight="true" outlineLevel="0" collapsed="false">
      <c r="B156" s="174" t="s">
        <v>631</v>
      </c>
    </row>
    <row r="157" customFormat="false" ht="33" hidden="false" customHeight="true" outlineLevel="0" collapsed="false"/>
    <row r="158" customFormat="false" ht="33" hidden="false" customHeight="true" outlineLevel="0" collapsed="false"/>
    <row r="159" customFormat="false" ht="33" hidden="false" customHeight="true" outlineLevel="0" collapsed="false">
      <c r="A159" s="291" t="s">
        <v>632</v>
      </c>
      <c r="B159" s="291"/>
      <c r="C159" s="10"/>
    </row>
    <row r="160" customFormat="false" ht="33" hidden="false" customHeight="true" outlineLevel="0" collapsed="false">
      <c r="A160" s="10" t="s">
        <v>633</v>
      </c>
      <c r="B160" s="10"/>
      <c r="C160" s="10"/>
      <c r="D160" s="292" t="n">
        <f aca="false">+'HAUT DU BULLETIN'!F86</f>
        <v>26421.5124780803</v>
      </c>
      <c r="E160" s="174" t="s">
        <v>634</v>
      </c>
    </row>
    <row r="161" customFormat="false" ht="33" hidden="false" customHeight="true" outlineLevel="0" collapsed="false">
      <c r="A161" s="10" t="s">
        <v>635</v>
      </c>
      <c r="B161" s="10"/>
      <c r="C161" s="10"/>
      <c r="D161" s="292" t="n">
        <f aca="false">F1*24/31</f>
        <v>3038.70967741935</v>
      </c>
    </row>
    <row r="162" customFormat="false" ht="33" hidden="false" customHeight="true" outlineLevel="0" collapsed="false">
      <c r="A162" s="10"/>
      <c r="B162" s="10"/>
      <c r="C162" s="10"/>
      <c r="D162" s="293"/>
    </row>
    <row r="163" customFormat="false" ht="33" hidden="false" customHeight="true" outlineLevel="0" collapsed="false">
      <c r="A163" s="10"/>
      <c r="B163" s="10"/>
      <c r="C163" s="10"/>
      <c r="D163" s="293"/>
    </row>
    <row r="164" customFormat="false" ht="33" hidden="false" customHeight="true" outlineLevel="0" collapsed="false">
      <c r="D164" s="293"/>
    </row>
    <row r="165" customFormat="false" ht="33" hidden="false" customHeight="true" outlineLevel="0" collapsed="false">
      <c r="A165" s="10"/>
      <c r="B165" s="10"/>
      <c r="C165" s="10"/>
      <c r="D165" s="294" t="n">
        <f aca="false">D166+D167</f>
        <v>26421.5124780803</v>
      </c>
      <c r="E165" s="250" t="s">
        <v>636</v>
      </c>
      <c r="F165" s="250" t="s">
        <v>637</v>
      </c>
    </row>
    <row r="166" customFormat="false" ht="33" hidden="false" customHeight="true" outlineLevel="0" collapsed="false">
      <c r="B166" s="10" t="s">
        <v>638</v>
      </c>
      <c r="C166" s="10"/>
      <c r="D166" s="263" t="n">
        <f aca="false">4*D161</f>
        <v>12154.8387096774</v>
      </c>
      <c r="E166" s="263" t="n">
        <f aca="false">D166*0.9825</f>
        <v>11942.1290322581</v>
      </c>
      <c r="F166" s="263"/>
      <c r="G166" s="263" t="n">
        <f aca="false">E166+F166</f>
        <v>11942.1290322581</v>
      </c>
    </row>
    <row r="167" customFormat="false" ht="33" hidden="false" customHeight="true" outlineLevel="0" collapsed="false">
      <c r="B167" s="10" t="s">
        <v>639</v>
      </c>
      <c r="C167" s="10"/>
      <c r="D167" s="263" t="n">
        <f aca="false">D160-D166</f>
        <v>14266.6737684029</v>
      </c>
      <c r="E167" s="263" t="n">
        <f aca="false">D167</f>
        <v>14266.6737684029</v>
      </c>
      <c r="G167" s="263" t="n">
        <f aca="false">+E167</f>
        <v>14266.6737684029</v>
      </c>
    </row>
    <row r="168" customFormat="false" ht="33" hidden="false" customHeight="true" outlineLevel="0" collapsed="false">
      <c r="B168" s="10" t="s">
        <v>640</v>
      </c>
      <c r="C168" s="10"/>
      <c r="D168" s="293"/>
      <c r="E168" s="293"/>
      <c r="F168" s="295" t="n">
        <v>0.068</v>
      </c>
      <c r="G168" s="296" t="n">
        <f aca="false">G166+G167</f>
        <v>26208.8028006609</v>
      </c>
      <c r="H168" s="292" t="n">
        <f aca="false">F168*G168</f>
        <v>1782.19859044494</v>
      </c>
    </row>
    <row r="169" customFormat="false" ht="33" hidden="false" customHeight="true" outlineLevel="0" collapsed="false">
      <c r="B169" s="10" t="s">
        <v>641</v>
      </c>
      <c r="C169" s="10"/>
      <c r="D169" s="293"/>
      <c r="E169" s="293"/>
      <c r="F169" s="295" t="n">
        <v>0.029</v>
      </c>
      <c r="G169" s="296" t="n">
        <f aca="false">G168</f>
        <v>26208.8028006609</v>
      </c>
      <c r="H169" s="292" t="n">
        <f aca="false">F169*G169</f>
        <v>760.055281219167</v>
      </c>
    </row>
    <row r="170" customFormat="false" ht="33" hidden="false" customHeight="true" outlineLevel="0" collapsed="false">
      <c r="B170" s="10" t="s">
        <v>642</v>
      </c>
      <c r="C170" s="10"/>
      <c r="D170" s="293"/>
      <c r="E170" s="293"/>
      <c r="F170" s="295" t="n">
        <v>0.068</v>
      </c>
      <c r="G170" s="296" t="n">
        <f aca="false">B138</f>
        <v>6800</v>
      </c>
      <c r="H170" s="292" t="n">
        <f aca="false">F170*G170</f>
        <v>462.4</v>
      </c>
    </row>
    <row r="171" customFormat="false" ht="33" hidden="false" customHeight="true" outlineLevel="0" collapsed="false">
      <c r="A171" s="10"/>
      <c r="B171" s="10" t="s">
        <v>643</v>
      </c>
      <c r="C171" s="10"/>
      <c r="D171" s="10"/>
      <c r="E171" s="293"/>
      <c r="F171" s="295" t="n">
        <v>0.068</v>
      </c>
      <c r="G171" s="297" t="n">
        <f aca="false">B137</f>
        <v>93200</v>
      </c>
      <c r="H171" s="292" t="n">
        <f aca="false">F171*G171</f>
        <v>6337.6</v>
      </c>
    </row>
    <row r="172" customFormat="false" ht="33" hidden="false" customHeight="true" outlineLevel="0" collapsed="false">
      <c r="A172" s="10"/>
      <c r="B172" s="10" t="s">
        <v>644</v>
      </c>
      <c r="C172" s="10"/>
      <c r="D172" s="10"/>
      <c r="E172" s="293"/>
      <c r="F172" s="295" t="n">
        <v>0.029</v>
      </c>
      <c r="G172" s="298" t="n">
        <v>100000</v>
      </c>
      <c r="H172" s="292" t="n">
        <f aca="false">F172*G172</f>
        <v>2900</v>
      </c>
    </row>
    <row r="173" customFormat="false" ht="33" hidden="false" customHeight="true" outlineLevel="0" collapsed="false">
      <c r="A173" s="10"/>
      <c r="B173" s="10"/>
      <c r="C173" s="10"/>
      <c r="D173" s="10"/>
      <c r="E173" s="293"/>
      <c r="F173" s="299"/>
      <c r="G173" s="300"/>
      <c r="H173" s="292"/>
    </row>
    <row r="174" customFormat="false" ht="33" hidden="false" customHeight="true" outlineLevel="0" collapsed="false">
      <c r="A174" s="10"/>
      <c r="B174" s="162" t="s">
        <v>645</v>
      </c>
      <c r="C174" s="10"/>
      <c r="D174" s="10"/>
      <c r="E174" s="293"/>
      <c r="F174" s="299"/>
      <c r="G174" s="300"/>
      <c r="H174" s="292"/>
    </row>
    <row r="175" customFormat="false" ht="33" hidden="false" customHeight="true" outlineLevel="0" collapsed="false">
      <c r="A175" s="10"/>
      <c r="B175" s="10"/>
      <c r="C175" s="10"/>
      <c r="D175" s="10"/>
      <c r="E175" s="293"/>
      <c r="G175" s="300"/>
      <c r="H175" s="292" t="n">
        <f aca="false">SUM(H168:H172)</f>
        <v>12242.2538716641</v>
      </c>
    </row>
    <row r="176" customFormat="false" ht="33" hidden="false" customHeight="true" outlineLevel="0" collapsed="false">
      <c r="A176" s="10"/>
      <c r="B176" s="46" t="s">
        <v>646</v>
      </c>
      <c r="C176" s="46"/>
      <c r="D176" s="301" t="n">
        <f aca="false">'BP VERSION JANVIER 2023'!J34</f>
        <v>120254.38247808</v>
      </c>
      <c r="E176" s="293"/>
      <c r="G176" s="300"/>
    </row>
    <row r="177" customFormat="false" ht="33" hidden="false" customHeight="true" outlineLevel="0" collapsed="false">
      <c r="B177" s="46" t="s">
        <v>647</v>
      </c>
      <c r="C177" s="46"/>
      <c r="D177" s="263" t="n">
        <f aca="false">-'BP VERSION JANVIER 2023'!F74</f>
        <v>-20069.05</v>
      </c>
      <c r="E177" s="293"/>
    </row>
    <row r="178" customFormat="false" ht="33" hidden="false" customHeight="true" outlineLevel="0" collapsed="false">
      <c r="A178" s="10"/>
      <c r="B178" s="46" t="s">
        <v>648</v>
      </c>
      <c r="C178" s="46"/>
      <c r="D178" s="302" t="n">
        <f aca="false">'BP VERSION JANVIER 2023'!F78</f>
        <v>94200</v>
      </c>
      <c r="E178" s="293"/>
    </row>
    <row r="179" customFormat="false" ht="33" hidden="false" customHeight="true" outlineLevel="0" collapsed="false">
      <c r="A179" s="10"/>
      <c r="B179" s="46" t="s">
        <v>239</v>
      </c>
      <c r="C179" s="46"/>
      <c r="D179" s="263" t="n">
        <f aca="false">-'BP VERSION JANVIER 2023'!J18</f>
        <v>-380</v>
      </c>
      <c r="E179" s="293"/>
    </row>
    <row r="180" customFormat="false" ht="33" hidden="false" customHeight="true" outlineLevel="0" collapsed="false">
      <c r="A180" s="10"/>
      <c r="B180" s="46" t="s">
        <v>649</v>
      </c>
      <c r="C180" s="46"/>
      <c r="D180" s="301" t="n">
        <f aca="false">-'BP VERSION JANVIER 2023'!J33</f>
        <v>-632.87</v>
      </c>
    </row>
    <row r="181" customFormat="false" ht="33" hidden="false" customHeight="true" outlineLevel="0" collapsed="false">
      <c r="A181" s="10"/>
      <c r="B181" s="46" t="s">
        <v>650</v>
      </c>
      <c r="C181" s="46"/>
      <c r="D181" s="301" t="n">
        <v>120</v>
      </c>
    </row>
    <row r="182" customFormat="false" ht="31.5" hidden="false" customHeight="true" outlineLevel="0" collapsed="false">
      <c r="B182" s="250" t="s">
        <v>651</v>
      </c>
      <c r="C182" s="250"/>
      <c r="D182" s="303" t="n">
        <f aca="false">D176+D177+D178+D179+D180+D181</f>
        <v>193492.46247808</v>
      </c>
    </row>
    <row r="183" customFormat="false" ht="31.5" hidden="false" customHeight="true" outlineLevel="0" collapsed="false">
      <c r="B183" s="252"/>
      <c r="C183" s="252"/>
      <c r="D183" s="304"/>
    </row>
    <row r="184" customFormat="false" ht="31.5" hidden="false" customHeight="true" outlineLevel="0" collapsed="false">
      <c r="B184" s="252"/>
      <c r="C184" s="252"/>
      <c r="D184" s="304"/>
    </row>
    <row r="185" customFormat="false" ht="31.5" hidden="false" customHeight="true" outlineLevel="0" collapsed="false">
      <c r="B185" s="252"/>
      <c r="C185" s="252"/>
      <c r="D185" s="304"/>
    </row>
    <row r="187" customFormat="false" ht="15" hidden="false" customHeight="false" outlineLevel="0" collapsed="false">
      <c r="B187" s="305" t="s">
        <v>652</v>
      </c>
    </row>
    <row r="189" customFormat="false" ht="30" hidden="false" customHeight="true" outlineLevel="0" collapsed="false">
      <c r="B189" s="46" t="s">
        <v>646</v>
      </c>
      <c r="C189" s="46"/>
      <c r="D189" s="301" t="n">
        <f aca="false">D176</f>
        <v>120254.38247808</v>
      </c>
    </row>
    <row r="190" customFormat="false" ht="30" hidden="false" customHeight="true" outlineLevel="0" collapsed="false">
      <c r="B190" s="46" t="s">
        <v>647</v>
      </c>
      <c r="C190" s="46"/>
      <c r="D190" s="301" t="n">
        <f aca="false">D177</f>
        <v>-20069.05</v>
      </c>
    </row>
    <row r="191" customFormat="false" ht="30" hidden="false" customHeight="true" outlineLevel="0" collapsed="false">
      <c r="B191" s="46" t="s">
        <v>653</v>
      </c>
      <c r="C191" s="46"/>
      <c r="D191" s="301" t="n">
        <f aca="false">-'BP VERSION JANVIER 2023'!J31</f>
        <v>-93200</v>
      </c>
    </row>
    <row r="192" customFormat="false" ht="30" hidden="false" customHeight="true" outlineLevel="0" collapsed="false">
      <c r="B192" s="46" t="s">
        <v>654</v>
      </c>
      <c r="C192" s="46"/>
      <c r="D192" s="301" t="n">
        <f aca="false">D180</f>
        <v>-632.87</v>
      </c>
    </row>
    <row r="193" customFormat="false" ht="30" hidden="false" customHeight="true" outlineLevel="0" collapsed="false">
      <c r="B193" s="250" t="s">
        <v>655</v>
      </c>
      <c r="C193" s="250"/>
      <c r="D193" s="301" t="n">
        <f aca="false">'BP VERSION JANVIER 2023'!F67+'BP VERSION JANVIER 2023'!F69+'BP VERSION JANVIER 2023'!F71</f>
        <v>4122.46</v>
      </c>
      <c r="E193" s="293" t="s">
        <v>656</v>
      </c>
    </row>
    <row r="194" customFormat="false" ht="30" hidden="false" customHeight="true" outlineLevel="0" collapsed="false">
      <c r="B194" s="250" t="s">
        <v>206</v>
      </c>
      <c r="C194" s="250"/>
      <c r="D194" s="301" t="n">
        <f aca="false">+'BP VERSION JANVIER 2023'!G39</f>
        <v>4028.52</v>
      </c>
    </row>
    <row r="195" customFormat="false" ht="30" hidden="false" customHeight="true" outlineLevel="0" collapsed="false">
      <c r="B195" s="250" t="s">
        <v>657</v>
      </c>
      <c r="C195" s="250"/>
      <c r="D195" s="301"/>
    </row>
    <row r="196" customFormat="false" ht="30" hidden="false" customHeight="true" outlineLevel="0" collapsed="false">
      <c r="B196" s="250" t="s">
        <v>86</v>
      </c>
      <c r="C196" s="250"/>
      <c r="D196" s="303" t="n">
        <f aca="false">SUM(D189:D194)</f>
        <v>14503.4424780803</v>
      </c>
    </row>
    <row r="198" customFormat="false" ht="15" hidden="false" customHeight="false" outlineLevel="0" collapsed="false">
      <c r="B198" s="174" t="s">
        <v>658</v>
      </c>
    </row>
    <row r="200" customFormat="false" ht="15" hidden="false" customHeight="false" outlineLevel="0" collapsed="false">
      <c r="B200" s="174" t="s">
        <v>659</v>
      </c>
      <c r="C200" s="174" t="n">
        <f aca="false">+'BP VERSION JANVIER 2023'!G39+'BP VERSION JANVIER 2023'!G42+'BP VERSION JANVIER 2023'!G46</f>
        <v>5000.91</v>
      </c>
    </row>
    <row r="202" customFormat="false" ht="15" hidden="false" customHeight="false" outlineLevel="0" collapsed="false">
      <c r="C202" s="306" t="n">
        <f aca="false">C200-C201</f>
        <v>5000.91</v>
      </c>
    </row>
  </sheetData>
  <mergeCells count="47">
    <mergeCell ref="A3:C5"/>
    <mergeCell ref="A7:D7"/>
    <mergeCell ref="A11:B13"/>
    <mergeCell ref="A14:B14"/>
    <mergeCell ref="A15:B15"/>
    <mergeCell ref="A19:B30"/>
    <mergeCell ref="A31:B31"/>
    <mergeCell ref="A32:B32"/>
    <mergeCell ref="A34:E34"/>
    <mergeCell ref="C45:G51"/>
    <mergeCell ref="C52:G54"/>
    <mergeCell ref="C55:G55"/>
    <mergeCell ref="A106:C106"/>
    <mergeCell ref="A107:C107"/>
    <mergeCell ref="B130:D130"/>
    <mergeCell ref="C132:D132"/>
    <mergeCell ref="C133:D133"/>
    <mergeCell ref="C134:D134"/>
    <mergeCell ref="C135:D135"/>
    <mergeCell ref="C136:D136"/>
    <mergeCell ref="C137:D137"/>
    <mergeCell ref="C138:D138"/>
    <mergeCell ref="C139:D139"/>
    <mergeCell ref="B144:B148"/>
    <mergeCell ref="C144:C154"/>
    <mergeCell ref="D144:D149"/>
    <mergeCell ref="E144:E148"/>
    <mergeCell ref="B149:B154"/>
    <mergeCell ref="E149:E154"/>
    <mergeCell ref="D150:D154"/>
    <mergeCell ref="F150:F154"/>
    <mergeCell ref="A159:B159"/>
    <mergeCell ref="B176:C176"/>
    <mergeCell ref="B177:C177"/>
    <mergeCell ref="B178:C178"/>
    <mergeCell ref="B179:C179"/>
    <mergeCell ref="B180:C180"/>
    <mergeCell ref="B181:C181"/>
    <mergeCell ref="B182:C182"/>
    <mergeCell ref="B189:C189"/>
    <mergeCell ref="B190:C190"/>
    <mergeCell ref="B191:C191"/>
    <mergeCell ref="B192:C192"/>
    <mergeCell ref="B193:C193"/>
    <mergeCell ref="B194:C194"/>
    <mergeCell ref="B195:C195"/>
    <mergeCell ref="B196:C196"/>
  </mergeCells>
  <printOptions headings="false" gridLines="false" gridLinesSet="true" horizontalCentered="true" verticalCentered="true"/>
  <pageMargins left="0.315277777777778" right="0.315277777777778" top="0.157638888888889" bottom="0.157638888888889" header="0.511811023622047" footer="0.511811023622047"/>
  <pageSetup paperSize="9" scale="80" fitToWidth="1" fitToHeight="1" pageOrder="downThenOver" orientation="landscape" blackAndWhite="false" draft="false" cellComments="none" horizontalDpi="300" verticalDpi="300" copies="1"/>
  <headerFooter differentFirst="false" differentOddEven="false">
    <oddHeader/>
    <oddFooter/>
  </headerFooter>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R218"/>
  <sheetViews>
    <sheetView showFormulas="false" showGridLines="true" showRowColHeaders="true" showZeros="true" rightToLeft="false" tabSelected="false" showOutlineSymbols="true" defaultGridColor="true" view="normal" topLeftCell="A53" colorId="64" zoomScale="180" zoomScaleNormal="180" zoomScalePageLayoutView="100" workbookViewId="0">
      <selection pane="topLeft" activeCell="A36" activeCellId="0" sqref="A36"/>
    </sheetView>
  </sheetViews>
  <sheetFormatPr defaultColWidth="10.54296875" defaultRowHeight="14.25" customHeight="true" zeroHeight="false" outlineLevelRow="0" outlineLevelCol="0"/>
  <cols>
    <col collapsed="false" customWidth="true" hidden="false" outlineLevel="0" max="2" min="1" style="0" width="18.34"/>
    <col collapsed="false" customWidth="true" hidden="false" outlineLevel="0" max="4" min="3" style="0" width="13.44"/>
    <col collapsed="false" customWidth="true" hidden="false" outlineLevel="0" max="5" min="5" style="0" width="10.88"/>
    <col collapsed="false" customWidth="true" hidden="false" outlineLevel="0" max="6" min="6" style="0" width="12.67"/>
    <col collapsed="false" customWidth="true" hidden="false" outlineLevel="0" max="7" min="7" style="0" width="13.11"/>
    <col collapsed="false" customWidth="true" hidden="false" outlineLevel="0" max="8" min="8" style="0" width="8.67"/>
    <col collapsed="false" customWidth="true" hidden="false" outlineLevel="0" max="9" min="9" style="0" width="15.33"/>
    <col collapsed="false" customWidth="true" hidden="false" outlineLevel="0" max="10" min="10" style="0" width="10"/>
    <col collapsed="false" customWidth="true" hidden="false" outlineLevel="0" max="11" min="11" style="0" width="7.33"/>
    <col collapsed="false" customWidth="true" hidden="false" outlineLevel="0" max="12" min="12" style="0" width="0.11"/>
    <col collapsed="false" customWidth="true" hidden="false" outlineLevel="0" max="13" min="13" style="0" width="7.56"/>
    <col collapsed="false" customWidth="true" hidden="false" outlineLevel="0" max="14" min="14" style="0" width="9.33"/>
  </cols>
  <sheetData>
    <row r="1" s="308" customFormat="true" ht="15.75" hidden="false" customHeight="true" outlineLevel="0" collapsed="false">
      <c r="A1" s="307" t="s">
        <v>660</v>
      </c>
      <c r="B1" s="307"/>
      <c r="C1" s="307"/>
      <c r="D1" s="307"/>
      <c r="E1" s="307"/>
      <c r="F1" s="307"/>
      <c r="G1" s="307"/>
      <c r="H1" s="307"/>
      <c r="I1" s="307"/>
      <c r="J1" s="307"/>
    </row>
    <row r="2" s="308" customFormat="true" ht="15.75" hidden="false" customHeight="true" outlineLevel="0" collapsed="false">
      <c r="A2" s="309" t="s">
        <v>661</v>
      </c>
      <c r="B2" s="309"/>
      <c r="C2" s="309"/>
      <c r="D2" s="309"/>
      <c r="E2" s="310"/>
      <c r="F2" s="311" t="s">
        <v>662</v>
      </c>
      <c r="G2" s="311"/>
      <c r="H2" s="311"/>
      <c r="I2" s="311"/>
      <c r="J2" s="311"/>
    </row>
    <row r="3" s="308" customFormat="true" ht="15.75" hidden="false" customHeight="true" outlineLevel="0" collapsed="false">
      <c r="A3" s="312" t="s">
        <v>663</v>
      </c>
      <c r="B3" s="313" t="str">
        <f aca="false">'Masque de Saisie'!G4</f>
        <v>PILOTAGE </v>
      </c>
      <c r="C3" s="313"/>
      <c r="D3" s="313"/>
      <c r="E3" s="314"/>
      <c r="F3" s="315" t="s">
        <v>663</v>
      </c>
      <c r="G3" s="316" t="str">
        <f aca="false">'Masque de Saisie'!E28</f>
        <v>SPITS</v>
      </c>
      <c r="H3" s="316"/>
      <c r="I3" s="316"/>
      <c r="J3" s="316"/>
    </row>
    <row r="4" s="308" customFormat="true" ht="15.75" hidden="false" customHeight="true" outlineLevel="0" collapsed="false">
      <c r="A4" s="312" t="s">
        <v>664</v>
      </c>
      <c r="B4" s="313" t="str">
        <f aca="false">'Masque de Saisie'!G5</f>
        <v>29 Rue Clémenceau  69000 Lyon</v>
      </c>
      <c r="C4" s="313"/>
      <c r="D4" s="313"/>
      <c r="E4" s="314"/>
      <c r="F4" s="315" t="s">
        <v>665</v>
      </c>
      <c r="G4" s="316" t="str">
        <f aca="false">'Masque de Saisie'!E29</f>
        <v>Pamela</v>
      </c>
      <c r="H4" s="316"/>
      <c r="I4" s="316"/>
      <c r="J4" s="316"/>
    </row>
    <row r="5" s="308" customFormat="true" ht="15.75" hidden="false" customHeight="true" outlineLevel="0" collapsed="false">
      <c r="A5" s="312"/>
      <c r="B5" s="317"/>
      <c r="C5" s="317"/>
      <c r="D5" s="317"/>
      <c r="E5" s="314"/>
      <c r="F5" s="315" t="s">
        <v>666</v>
      </c>
      <c r="G5" s="318" t="str">
        <f aca="false">'Masque de Saisie'!E31</f>
        <v>DRH</v>
      </c>
      <c r="H5" s="318"/>
      <c r="I5" s="318"/>
      <c r="J5" s="318"/>
    </row>
    <row r="6" s="308" customFormat="true" ht="15.75" hidden="false" customHeight="true" outlineLevel="0" collapsed="false">
      <c r="A6" s="312" t="s">
        <v>667</v>
      </c>
      <c r="B6" s="319" t="n">
        <f aca="false">'Masque de Saisie'!G6</f>
        <v>4980785750020</v>
      </c>
      <c r="C6" s="319"/>
      <c r="D6" s="319"/>
      <c r="E6" s="320"/>
      <c r="F6" s="315" t="s">
        <v>668</v>
      </c>
      <c r="G6" s="316" t="n">
        <f aca="false">'Masque de Saisie'!E32</f>
        <v>400</v>
      </c>
      <c r="H6" s="316"/>
      <c r="I6" s="316"/>
      <c r="J6" s="316"/>
    </row>
    <row r="7" s="308" customFormat="true" ht="15.75" hidden="false" customHeight="true" outlineLevel="0" collapsed="false">
      <c r="A7" s="312" t="s">
        <v>669</v>
      </c>
      <c r="B7" s="317" t="str">
        <f aca="false">'Masque de Saisie'!G7</f>
        <v>4773Z</v>
      </c>
      <c r="C7" s="317"/>
      <c r="D7" s="317"/>
      <c r="E7" s="314"/>
      <c r="F7" s="315" t="s">
        <v>670</v>
      </c>
      <c r="G7" s="316" t="str">
        <f aca="false">'Masque de Saisie'!E33</f>
        <v>2.96.02.297.820. 957</v>
      </c>
      <c r="H7" s="316"/>
      <c r="I7" s="316"/>
      <c r="J7" s="316"/>
    </row>
    <row r="8" s="308" customFormat="true" ht="15.75" hidden="false" customHeight="true" outlineLevel="0" collapsed="false">
      <c r="A8" s="312" t="s">
        <v>671</v>
      </c>
      <c r="B8" s="319"/>
      <c r="C8" s="319"/>
      <c r="D8" s="319"/>
      <c r="E8" s="320"/>
      <c r="F8" s="321" t="s">
        <v>664</v>
      </c>
      <c r="G8" s="316" t="str">
        <f aca="false">'Masque de Saisie'!E30</f>
        <v>2 Avenue du Val Fleuri 92700 Colombes </v>
      </c>
      <c r="H8" s="316"/>
      <c r="I8" s="316"/>
      <c r="J8" s="316"/>
    </row>
    <row r="9" s="308" customFormat="true" ht="15.75" hidden="false" customHeight="true" outlineLevel="0" collapsed="false">
      <c r="A9" s="312" t="s">
        <v>672</v>
      </c>
      <c r="B9" s="322" t="n">
        <f aca="false">'Masque de Saisie'!G9</f>
        <v>30</v>
      </c>
      <c r="C9" s="317" t="str">
        <f aca="false">'Masque de Saisie'!E36</f>
        <v>Forfait 216 jours </v>
      </c>
      <c r="D9" s="317"/>
      <c r="E9" s="314"/>
      <c r="F9" s="323" t="s">
        <v>673</v>
      </c>
      <c r="G9" s="323"/>
      <c r="H9" s="324"/>
      <c r="I9" s="317" t="n">
        <f aca="false">2</f>
        <v>2</v>
      </c>
      <c r="J9" s="317" t="s">
        <v>268</v>
      </c>
    </row>
    <row r="10" s="308" customFormat="true" ht="15.75" hidden="false" customHeight="true" outlineLevel="0" collapsed="false">
      <c r="A10" s="325" t="s">
        <v>11</v>
      </c>
      <c r="B10" s="326" t="n">
        <f aca="false">+'Masque de Saisie'!E48</f>
        <v>116.674614674665</v>
      </c>
      <c r="C10" s="317" t="s">
        <v>674</v>
      </c>
      <c r="D10" s="327" t="n">
        <f aca="false">'Masque de Saisie'!E45</f>
        <v>11.88</v>
      </c>
      <c r="E10" s="314"/>
      <c r="F10" s="317" t="s">
        <v>675</v>
      </c>
      <c r="G10" s="317"/>
      <c r="H10" s="328" t="n">
        <f aca="false">+'Masque de Saisie'!E40</f>
        <v>45658</v>
      </c>
      <c r="I10" s="329" t="s">
        <v>676</v>
      </c>
      <c r="J10" s="328" t="n">
        <f aca="false">+'Masque de Saisie'!E41</f>
        <v>45688</v>
      </c>
    </row>
    <row r="11" s="308" customFormat="true" ht="33.75" hidden="false" customHeight="true" outlineLevel="0" collapsed="false">
      <c r="A11" s="325"/>
      <c r="B11" s="330" t="s">
        <v>677</v>
      </c>
      <c r="C11" s="330"/>
      <c r="D11" s="330"/>
      <c r="E11" s="331"/>
      <c r="F11" s="325" t="s">
        <v>678</v>
      </c>
      <c r="G11" s="332" t="n">
        <f aca="false">+'Masque de Saisie'!E42</f>
        <v>45688</v>
      </c>
      <c r="H11" s="333"/>
      <c r="I11" s="333"/>
      <c r="J11" s="334"/>
    </row>
    <row r="12" s="308" customFormat="true" ht="15.75" hidden="false" customHeight="true" outlineLevel="0" collapsed="false">
      <c r="A12" s="335"/>
      <c r="B12" s="335"/>
      <c r="C12" s="335"/>
      <c r="D12" s="335"/>
      <c r="E12" s="335"/>
      <c r="F12" s="335"/>
      <c r="G12" s="335"/>
      <c r="H12" s="335"/>
      <c r="I12" s="335"/>
      <c r="J12" s="335"/>
    </row>
    <row r="13" s="308" customFormat="true" ht="25.5" hidden="false" customHeight="true" outlineLevel="0" collapsed="false">
      <c r="A13" s="312" t="s">
        <v>679</v>
      </c>
      <c r="B13" s="312"/>
      <c r="C13" s="312"/>
      <c r="D13" s="312"/>
      <c r="E13" s="312"/>
      <c r="F13" s="312"/>
      <c r="G13" s="336"/>
      <c r="H13" s="325" t="s">
        <v>680</v>
      </c>
      <c r="I13" s="337"/>
      <c r="J13" s="338" t="n">
        <f aca="false">'HAUT DU BULLETIN'!L69</f>
        <v>12000</v>
      </c>
    </row>
    <row r="14" s="308" customFormat="true" ht="25.5" hidden="false" customHeight="true" outlineLevel="0" collapsed="false">
      <c r="A14" s="312" t="s">
        <v>681</v>
      </c>
      <c r="B14" s="312"/>
      <c r="C14" s="312"/>
      <c r="D14" s="312"/>
      <c r="E14" s="312"/>
      <c r="F14" s="312"/>
      <c r="G14" s="336"/>
      <c r="H14" s="325"/>
      <c r="I14" s="337"/>
      <c r="J14" s="338" t="n">
        <f aca="false">'HAUT DU BULLETIN'!L70</f>
        <v>-2768.80479926165</v>
      </c>
    </row>
    <row r="15" s="308" customFormat="true" ht="25.5" hidden="true" customHeight="true" outlineLevel="0" collapsed="false">
      <c r="A15" s="312" t="s">
        <v>682</v>
      </c>
      <c r="B15" s="312"/>
      <c r="C15" s="312"/>
      <c r="D15" s="312"/>
      <c r="E15" s="312"/>
      <c r="F15" s="312"/>
      <c r="G15" s="325"/>
      <c r="H15" s="325"/>
      <c r="I15" s="337"/>
      <c r="J15" s="338"/>
    </row>
    <row r="16" s="308" customFormat="true" ht="25.5" hidden="true" customHeight="true" outlineLevel="0" collapsed="false">
      <c r="A16" s="312" t="s">
        <v>683</v>
      </c>
      <c r="B16" s="312"/>
      <c r="C16" s="312"/>
      <c r="D16" s="312"/>
      <c r="E16" s="312"/>
      <c r="F16" s="312"/>
      <c r="G16" s="339"/>
      <c r="H16" s="340"/>
      <c r="I16" s="337"/>
      <c r="J16" s="338"/>
    </row>
    <row r="17" s="308" customFormat="true" ht="25.5" hidden="true" customHeight="true" outlineLevel="0" collapsed="false">
      <c r="A17" s="312" t="s">
        <v>684</v>
      </c>
      <c r="B17" s="312"/>
      <c r="C17" s="312"/>
      <c r="D17" s="312"/>
      <c r="E17" s="312"/>
      <c r="F17" s="312"/>
      <c r="G17" s="339"/>
      <c r="H17" s="340"/>
      <c r="I17" s="337"/>
      <c r="J17" s="338"/>
    </row>
    <row r="18" s="308" customFormat="true" ht="25.5" hidden="false" customHeight="true" outlineLevel="0" collapsed="false">
      <c r="A18" s="312" t="s">
        <v>685</v>
      </c>
      <c r="B18" s="312"/>
      <c r="C18" s="312"/>
      <c r="D18" s="312"/>
      <c r="E18" s="312"/>
      <c r="F18" s="312"/>
      <c r="G18" s="339"/>
      <c r="H18" s="340" t="s">
        <v>680</v>
      </c>
      <c r="I18" s="337"/>
      <c r="J18" s="338" t="n">
        <v>380</v>
      </c>
    </row>
    <row r="19" s="308" customFormat="true" ht="25.5" hidden="true" customHeight="true" outlineLevel="0" collapsed="false">
      <c r="A19" s="312" t="s">
        <v>686</v>
      </c>
      <c r="B19" s="312"/>
      <c r="C19" s="312"/>
      <c r="D19" s="312"/>
      <c r="E19" s="312"/>
      <c r="F19" s="312"/>
      <c r="G19" s="339"/>
      <c r="H19" s="340" t="s">
        <v>680</v>
      </c>
      <c r="I19" s="337"/>
      <c r="J19" s="338" t="n">
        <f aca="false">ROUND(G19*I19,2)</f>
        <v>0</v>
      </c>
    </row>
    <row r="20" s="308" customFormat="true" ht="25.5" hidden="true" customHeight="true" outlineLevel="0" collapsed="false">
      <c r="A20" s="312" t="s">
        <v>687</v>
      </c>
      <c r="B20" s="312"/>
      <c r="C20" s="312"/>
      <c r="D20" s="312"/>
      <c r="E20" s="312"/>
      <c r="F20" s="312"/>
      <c r="H20" s="340" t="s">
        <v>680</v>
      </c>
      <c r="I20" s="337"/>
      <c r="J20" s="338" t="n">
        <f aca="false">ROUND(G22*I20,2)</f>
        <v>0</v>
      </c>
    </row>
    <row r="21" s="308" customFormat="true" ht="25.5" hidden="true" customHeight="true" outlineLevel="0" collapsed="false">
      <c r="A21" s="312" t="s">
        <v>688</v>
      </c>
      <c r="B21" s="312"/>
      <c r="C21" s="312"/>
      <c r="D21" s="312"/>
      <c r="E21" s="312"/>
      <c r="F21" s="312"/>
      <c r="G21" s="339"/>
      <c r="H21" s="340" t="s">
        <v>680</v>
      </c>
      <c r="I21" s="337"/>
      <c r="J21" s="338" t="n">
        <f aca="false">ROUND(G21*I21,2)</f>
        <v>0</v>
      </c>
    </row>
    <row r="22" s="308" customFormat="true" ht="25.5" hidden="true" customHeight="true" outlineLevel="0" collapsed="false">
      <c r="A22" s="312" t="s">
        <v>689</v>
      </c>
      <c r="B22" s="312"/>
      <c r="C22" s="312"/>
      <c r="D22" s="312"/>
      <c r="E22" s="312"/>
      <c r="F22" s="312"/>
      <c r="G22" s="341" t="n">
        <f aca="false">'[3]Masque de Saisie'!E47</f>
        <v>0</v>
      </c>
      <c r="H22" s="340" t="s">
        <v>680</v>
      </c>
      <c r="I22" s="338"/>
      <c r="J22" s="338" t="n">
        <f aca="false">ROUND(G22*I22,2)</f>
        <v>0</v>
      </c>
    </row>
    <row r="23" s="308" customFormat="true" ht="25.5" hidden="true" customHeight="true" outlineLevel="0" collapsed="false">
      <c r="A23" s="312" t="s">
        <v>690</v>
      </c>
      <c r="B23" s="312"/>
      <c r="C23" s="312"/>
      <c r="D23" s="312"/>
      <c r="E23" s="312"/>
      <c r="F23" s="312"/>
      <c r="G23" s="339"/>
      <c r="H23" s="340" t="s">
        <v>691</v>
      </c>
      <c r="I23" s="325"/>
      <c r="J23" s="338"/>
    </row>
    <row r="24" s="308" customFormat="true" ht="25.5" hidden="true" customHeight="true" outlineLevel="0" collapsed="false">
      <c r="A24" s="312" t="s">
        <v>692</v>
      </c>
      <c r="B24" s="312"/>
      <c r="C24" s="312"/>
      <c r="D24" s="312"/>
      <c r="E24" s="312"/>
      <c r="F24" s="312"/>
      <c r="G24" s="342"/>
      <c r="H24" s="343"/>
      <c r="I24" s="344"/>
      <c r="J24" s="345"/>
    </row>
    <row r="25" s="308" customFormat="true" ht="25.5" hidden="true" customHeight="true" outlineLevel="0" collapsed="false">
      <c r="A25" s="312" t="s">
        <v>693</v>
      </c>
      <c r="B25" s="312"/>
      <c r="C25" s="312"/>
      <c r="D25" s="312"/>
      <c r="E25" s="312"/>
      <c r="F25" s="312"/>
      <c r="G25" s="342"/>
      <c r="H25" s="343"/>
      <c r="I25" s="344"/>
      <c r="J25" s="345"/>
    </row>
    <row r="26" s="308" customFormat="true" ht="25.5" hidden="true" customHeight="true" outlineLevel="0" collapsed="false">
      <c r="A26" s="312" t="s">
        <v>694</v>
      </c>
      <c r="B26" s="312"/>
      <c r="C26" s="312"/>
      <c r="D26" s="312"/>
      <c r="E26" s="312"/>
      <c r="F26" s="312"/>
      <c r="G26" s="342"/>
      <c r="H26" s="343"/>
      <c r="I26" s="344"/>
      <c r="J26" s="345"/>
    </row>
    <row r="27" s="308" customFormat="true" ht="25.5" hidden="true" customHeight="true" outlineLevel="0" collapsed="false">
      <c r="A27" s="312" t="s">
        <v>695</v>
      </c>
      <c r="B27" s="312"/>
      <c r="C27" s="312"/>
      <c r="D27" s="312"/>
      <c r="E27" s="312"/>
      <c r="F27" s="312"/>
      <c r="G27" s="342"/>
      <c r="H27" s="343"/>
      <c r="I27" s="344"/>
      <c r="J27" s="345"/>
    </row>
    <row r="28" s="308" customFormat="true" ht="25.5" hidden="true" customHeight="true" outlineLevel="0" collapsed="false">
      <c r="A28" s="312" t="s">
        <v>696</v>
      </c>
      <c r="B28" s="312"/>
      <c r="C28" s="312"/>
      <c r="D28" s="312"/>
      <c r="E28" s="312"/>
      <c r="F28" s="312"/>
      <c r="G28" s="342"/>
      <c r="H28" s="343"/>
      <c r="I28" s="344"/>
      <c r="J28" s="345"/>
    </row>
    <row r="29" s="308" customFormat="true" ht="25.5" hidden="false" customHeight="true" outlineLevel="0" collapsed="false">
      <c r="A29" s="312" t="s">
        <v>697</v>
      </c>
      <c r="B29" s="312"/>
      <c r="C29" s="312"/>
      <c r="D29" s="312"/>
      <c r="E29" s="312"/>
      <c r="F29" s="312"/>
      <c r="G29" s="342"/>
      <c r="H29" s="343"/>
      <c r="I29" s="344"/>
      <c r="J29" s="345" t="n">
        <f aca="false">'HAUT DU BULLETIN'!L71</f>
        <v>5735.1</v>
      </c>
    </row>
    <row r="30" s="308" customFormat="true" ht="25.5" hidden="false" customHeight="true" outlineLevel="0" collapsed="false">
      <c r="A30" s="312" t="s">
        <v>698</v>
      </c>
      <c r="B30" s="312"/>
      <c r="C30" s="312"/>
      <c r="D30" s="312"/>
      <c r="E30" s="312"/>
      <c r="F30" s="312"/>
      <c r="G30" s="342"/>
      <c r="H30" s="343"/>
      <c r="I30" s="344"/>
      <c r="J30" s="345" t="n">
        <f aca="false">'HAUT DU BULLETIN'!L72</f>
        <v>9967.69727734195</v>
      </c>
    </row>
    <row r="31" s="308" customFormat="true" ht="25.5" hidden="false" customHeight="true" outlineLevel="0" collapsed="false">
      <c r="A31" s="312" t="s">
        <v>411</v>
      </c>
      <c r="B31" s="312"/>
      <c r="C31" s="312"/>
      <c r="D31" s="312"/>
      <c r="E31" s="312"/>
      <c r="F31" s="312"/>
      <c r="G31" s="342"/>
      <c r="H31" s="343"/>
      <c r="I31" s="344"/>
      <c r="J31" s="345" t="n">
        <f aca="false">'HAUT DU BULLETIN'!L73</f>
        <v>93200</v>
      </c>
    </row>
    <row r="32" s="308" customFormat="true" ht="25.5" hidden="false" customHeight="true" outlineLevel="0" collapsed="false">
      <c r="A32" s="312" t="s">
        <v>699</v>
      </c>
      <c r="B32" s="312"/>
      <c r="C32" s="312"/>
      <c r="D32" s="312"/>
      <c r="E32" s="312"/>
      <c r="F32" s="312"/>
      <c r="G32" s="342"/>
      <c r="H32" s="343"/>
      <c r="I32" s="344"/>
      <c r="J32" s="345" t="n">
        <f aca="false">'HAUT DU BULLETIN'!L74</f>
        <v>1107.52</v>
      </c>
    </row>
    <row r="33" s="308" customFormat="true" ht="25.5" hidden="false" customHeight="true" outlineLevel="0" collapsed="false">
      <c r="A33" s="312" t="s">
        <v>417</v>
      </c>
      <c r="B33" s="312"/>
      <c r="C33" s="312"/>
      <c r="D33" s="312"/>
      <c r="E33" s="312"/>
      <c r="F33" s="312"/>
      <c r="G33" s="342"/>
      <c r="H33" s="343"/>
      <c r="I33" s="344"/>
      <c r="J33" s="345" t="n">
        <f aca="false">'HAUT DU BULLETIN'!L76</f>
        <v>632.87</v>
      </c>
    </row>
    <row r="34" s="308" customFormat="true" ht="18.05" hidden="false" customHeight="true" outlineLevel="0" collapsed="false">
      <c r="A34" s="346" t="s">
        <v>700</v>
      </c>
      <c r="B34" s="346"/>
      <c r="C34" s="347" t="n">
        <f aca="false">+'Masque de Saisie'!E46</f>
        <v>3038.70967741935</v>
      </c>
      <c r="D34" s="348" t="s">
        <v>701</v>
      </c>
      <c r="E34" s="348"/>
      <c r="F34" s="348"/>
      <c r="G34" s="348"/>
      <c r="H34" s="348"/>
      <c r="I34" s="348"/>
      <c r="J34" s="349" t="n">
        <f aca="false">SUM(J13:J33)</f>
        <v>120254.38247808</v>
      </c>
    </row>
    <row r="35" s="353" customFormat="true" ht="26.25" hidden="false" customHeight="true" outlineLevel="0" collapsed="false">
      <c r="A35" s="350" t="s">
        <v>702</v>
      </c>
      <c r="B35" s="350"/>
      <c r="C35" s="350" t="s">
        <v>703</v>
      </c>
      <c r="D35" s="351" t="s">
        <v>704</v>
      </c>
      <c r="E35" s="351" t="s">
        <v>705</v>
      </c>
      <c r="F35" s="352" t="s">
        <v>706</v>
      </c>
      <c r="G35" s="352" t="s">
        <v>707</v>
      </c>
      <c r="I35" s="354"/>
      <c r="J35" s="354"/>
      <c r="K35" s="355"/>
    </row>
    <row r="36" customFormat="false" ht="26.25" hidden="false" customHeight="true" outlineLevel="0" collapsed="false">
      <c r="A36" s="356" t="s">
        <v>708</v>
      </c>
      <c r="B36" s="356"/>
      <c r="C36" s="357"/>
      <c r="D36" s="358"/>
      <c r="E36" s="358"/>
      <c r="F36" s="357"/>
      <c r="G36" s="357"/>
    </row>
    <row r="37" customFormat="false" ht="16.35" hidden="false" customHeight="true" outlineLevel="0" collapsed="false">
      <c r="A37" s="359" t="s">
        <v>709</v>
      </c>
      <c r="B37" s="359"/>
      <c r="C37" s="360" t="n">
        <f aca="false">J34</f>
        <v>120254.38247808</v>
      </c>
      <c r="D37" s="361"/>
      <c r="E37" s="362" t="n">
        <f aca="false">VLOOKUP(A37,TAUX2023,4,FALSE())</f>
        <v>0.07</v>
      </c>
      <c r="F37" s="360" t="n">
        <f aca="false">ROUND(C37*D37,2)</f>
        <v>0</v>
      </c>
      <c r="G37" s="360" t="n">
        <f aca="false">ROUND(C37*E37,2)</f>
        <v>8417.81</v>
      </c>
      <c r="H37" s="363"/>
      <c r="I37" s="363"/>
      <c r="J37" s="364"/>
      <c r="O37" s="365"/>
      <c r="P37" s="365"/>
    </row>
    <row r="38" customFormat="false" ht="16.35" hidden="false" customHeight="true" outlineLevel="0" collapsed="false">
      <c r="A38" s="359" t="s">
        <v>710</v>
      </c>
      <c r="B38" s="359"/>
      <c r="C38" s="366" t="n">
        <f aca="false">IF(J34&gt;2.25*B10*'TABLE DES TAUX 2025 '!D53,J34,0)</f>
        <v>120254.38247808</v>
      </c>
      <c r="D38" s="361"/>
      <c r="E38" s="362" t="n">
        <f aca="false">VLOOKUP(A38,TAUX2023,4,FALSE())</f>
        <v>0.06</v>
      </c>
      <c r="F38" s="360" t="n">
        <f aca="false">ROUND(C38*D38,2)</f>
        <v>0</v>
      </c>
      <c r="G38" s="360" t="n">
        <f aca="false">ROUND(C38*E38,2)</f>
        <v>7215.26</v>
      </c>
      <c r="H38" s="363"/>
      <c r="I38" s="363"/>
      <c r="O38" s="365"/>
      <c r="P38" s="365"/>
    </row>
    <row r="39" customFormat="false" ht="17.05" hidden="false" customHeight="true" outlineLevel="0" collapsed="false">
      <c r="A39" s="359" t="s">
        <v>464</v>
      </c>
      <c r="B39" s="359"/>
      <c r="C39" s="360" t="n">
        <f aca="false">IF(I9=2,J34,0)</f>
        <v>120254.38247808</v>
      </c>
      <c r="D39" s="361" t="n">
        <f aca="false">'Masque de Saisie'!G15</f>
        <v>0.0335</v>
      </c>
      <c r="E39" s="361" t="n">
        <f aca="false">'Masque de Saisie'!H15</f>
        <v>0.0335</v>
      </c>
      <c r="F39" s="360" t="n">
        <f aca="false">ROUND(C39*D39,2)</f>
        <v>4028.52</v>
      </c>
      <c r="G39" s="360" t="n">
        <f aca="false">ROUND(C39*E39,2)</f>
        <v>4028.52</v>
      </c>
      <c r="H39" s="308"/>
      <c r="I39" s="364"/>
      <c r="O39" s="365"/>
      <c r="P39" s="365"/>
    </row>
    <row r="40" customFormat="false" ht="3.3" hidden="true" customHeight="true" outlineLevel="0" collapsed="false">
      <c r="A40" s="359" t="s">
        <v>711</v>
      </c>
      <c r="B40" s="359"/>
      <c r="C40" s="360"/>
      <c r="D40" s="361"/>
      <c r="E40" s="361" t="n">
        <f aca="false">'Masque de Saisie'!H12</f>
        <v>0</v>
      </c>
      <c r="F40" s="360" t="n">
        <f aca="false">ROUND(C40*D40,2)</f>
        <v>0</v>
      </c>
      <c r="G40" s="360" t="n">
        <f aca="false">ROUND(C40*E40,2)</f>
        <v>0</v>
      </c>
      <c r="H40" s="308"/>
      <c r="I40" s="364"/>
      <c r="O40" s="365"/>
      <c r="P40" s="365"/>
    </row>
    <row r="41" customFormat="false" ht="3.3" hidden="true" customHeight="true" outlineLevel="0" collapsed="false">
      <c r="A41" s="359" t="s">
        <v>712</v>
      </c>
      <c r="B41" s="359"/>
      <c r="C41" s="360"/>
      <c r="D41" s="361" t="n">
        <f aca="false">'Masque de Saisie'!G13</f>
        <v>0</v>
      </c>
      <c r="E41" s="361" t="n">
        <f aca="false">'Masque de Saisie'!H13</f>
        <v>0</v>
      </c>
      <c r="F41" s="360" t="n">
        <f aca="false">ROUND(C41*D41,2)</f>
        <v>0</v>
      </c>
      <c r="G41" s="360" t="n">
        <f aca="false">ROUND(C41*E41,2)</f>
        <v>0</v>
      </c>
      <c r="H41" s="308"/>
      <c r="I41" s="364"/>
      <c r="O41" s="365"/>
      <c r="P41" s="365"/>
    </row>
    <row r="42" customFormat="false" ht="20.4" hidden="false" customHeight="true" outlineLevel="0" collapsed="false">
      <c r="A42" s="359" t="s">
        <v>466</v>
      </c>
      <c r="B42" s="359"/>
      <c r="C42" s="360" t="n">
        <f aca="false">C34</f>
        <v>3038.70967741935</v>
      </c>
      <c r="D42" s="361" t="n">
        <f aca="false">'Masque de Saisie'!G16</f>
        <v>0.01</v>
      </c>
      <c r="E42" s="361" t="n">
        <f aca="false">+'Masque de Saisie'!H16</f>
        <v>0.04</v>
      </c>
      <c r="F42" s="360" t="n">
        <f aca="false">ROUND(C42*D42,2)</f>
        <v>30.39</v>
      </c>
      <c r="G42" s="360" t="n">
        <f aca="false">ROUND(C42*E42,2)</f>
        <v>121.55</v>
      </c>
      <c r="H42" s="367"/>
      <c r="I42" s="308"/>
      <c r="J42" s="368"/>
      <c r="O42" s="365"/>
      <c r="P42" s="365"/>
    </row>
    <row r="43" customFormat="false" ht="28.4" hidden="true" customHeight="true" outlineLevel="0" collapsed="false">
      <c r="A43" s="359" t="s">
        <v>713</v>
      </c>
      <c r="B43" s="359"/>
      <c r="C43" s="360" t="n">
        <f aca="false">IF(I9=2,IF(E42=0,IF(J34&gt;C34,C34,J34),0),0)</f>
        <v>0</v>
      </c>
      <c r="D43" s="361"/>
      <c r="E43" s="362" t="n">
        <f aca="false">'Masque de Saisie'!H18</f>
        <v>0</v>
      </c>
      <c r="F43" s="360" t="n">
        <f aca="false">ROUND(C43*D43,2)</f>
        <v>0</v>
      </c>
      <c r="G43" s="360" t="n">
        <f aca="false">ROUND(C43*E43,2)</f>
        <v>0</v>
      </c>
      <c r="H43" s="367"/>
      <c r="I43" s="308"/>
      <c r="J43" s="368"/>
      <c r="O43" s="369"/>
      <c r="P43" s="369"/>
    </row>
    <row r="44" customFormat="false" ht="19.7" hidden="true" customHeight="true" outlineLevel="0" collapsed="false">
      <c r="A44" s="370" t="s">
        <v>714</v>
      </c>
      <c r="B44" s="370"/>
      <c r="C44" s="366"/>
      <c r="D44" s="361" t="n">
        <f aca="false">'Masque de Saisie'!G17</f>
        <v>0.04</v>
      </c>
      <c r="E44" s="362" t="n">
        <f aca="false">+'Masque de Saisie'!H17</f>
        <v>0.04</v>
      </c>
      <c r="F44" s="360" t="n">
        <f aca="false">ROUND(C44*D44,2)</f>
        <v>0</v>
      </c>
      <c r="G44" s="360" t="n">
        <f aca="false">ROUND(C44*E44,2)</f>
        <v>0</v>
      </c>
      <c r="H44" s="367"/>
      <c r="I44" s="308"/>
      <c r="J44" s="368"/>
      <c r="O44" s="369"/>
      <c r="P44" s="369"/>
    </row>
    <row r="45" customFormat="false" ht="19.7" hidden="true" customHeight="true" outlineLevel="0" collapsed="false">
      <c r="A45" s="370" t="s">
        <v>715</v>
      </c>
      <c r="B45" s="370"/>
      <c r="C45" s="360"/>
      <c r="D45" s="361" t="n">
        <f aca="false">+'Masque de Saisie'!G15</f>
        <v>0.0335</v>
      </c>
      <c r="E45" s="361" t="n">
        <f aca="false">+'Masque de Saisie'!H15</f>
        <v>0.0335</v>
      </c>
      <c r="F45" s="360" t="n">
        <f aca="false">ROUND(C45*D45,2)</f>
        <v>0</v>
      </c>
      <c r="G45" s="360" t="n">
        <f aca="false">ROUND(C45*E45,2)</f>
        <v>0</v>
      </c>
      <c r="H45" s="367"/>
      <c r="I45" s="308"/>
      <c r="J45" s="308"/>
      <c r="O45" s="365"/>
      <c r="P45" s="365"/>
    </row>
    <row r="46" customFormat="false" ht="19.7" hidden="false" customHeight="true" outlineLevel="0" collapsed="false">
      <c r="A46" s="370" t="s">
        <v>716</v>
      </c>
      <c r="B46" s="370"/>
      <c r="C46" s="360" t="n">
        <f aca="false">7*C34</f>
        <v>21270.9677419355</v>
      </c>
      <c r="D46" s="361" t="n">
        <f aca="false">+'Masque de Saisie'!G17</f>
        <v>0.04</v>
      </c>
      <c r="E46" s="362" t="n">
        <f aca="false">+'Masque de Saisie'!H17</f>
        <v>0.04</v>
      </c>
      <c r="F46" s="360" t="n">
        <f aca="false">ROUND(C46*D46,2)</f>
        <v>850.84</v>
      </c>
      <c r="G46" s="360" t="n">
        <f aca="false">ROUND(C46*E46,2)</f>
        <v>850.84</v>
      </c>
      <c r="H46" s="367"/>
      <c r="I46" s="308"/>
      <c r="J46" s="308"/>
      <c r="O46" s="365"/>
      <c r="P46" s="365"/>
    </row>
    <row r="47" customFormat="false" ht="3.3" hidden="true" customHeight="true" outlineLevel="0" collapsed="false">
      <c r="A47" s="371"/>
      <c r="B47" s="371"/>
      <c r="C47" s="360"/>
      <c r="D47" s="361"/>
      <c r="E47" s="362"/>
      <c r="F47" s="360"/>
      <c r="G47" s="360"/>
      <c r="H47" s="367"/>
      <c r="I47" s="308"/>
      <c r="J47" s="308"/>
      <c r="O47" s="365"/>
      <c r="P47" s="365"/>
    </row>
    <row r="48" customFormat="false" ht="19.7" hidden="false" customHeight="true" outlineLevel="0" collapsed="false">
      <c r="A48" s="372" t="s">
        <v>717</v>
      </c>
      <c r="B48" s="372"/>
      <c r="C48" s="373" t="n">
        <f aca="false">J34</f>
        <v>120254.38247808</v>
      </c>
      <c r="D48" s="361"/>
      <c r="E48" s="362" t="n">
        <f aca="false">+'Masque de Saisie'!H23</f>
        <v>0.02</v>
      </c>
      <c r="F48" s="360" t="n">
        <f aca="false">ROUND(C48*D48,2)</f>
        <v>0</v>
      </c>
      <c r="G48" s="360" t="n">
        <f aca="false">ROUND(C48*E48,2)</f>
        <v>2405.09</v>
      </c>
      <c r="H48" s="367"/>
      <c r="L48" s="374"/>
    </row>
    <row r="49" customFormat="false" ht="19.7" hidden="false" customHeight="true" outlineLevel="0" collapsed="false">
      <c r="A49" s="372" t="s">
        <v>718</v>
      </c>
      <c r="B49" s="372"/>
      <c r="C49" s="375"/>
      <c r="D49" s="361"/>
      <c r="E49" s="362"/>
      <c r="F49" s="360"/>
      <c r="G49" s="360"/>
      <c r="H49" s="367"/>
      <c r="L49" s="374"/>
    </row>
    <row r="50" customFormat="false" ht="16.35" hidden="false" customHeight="true" outlineLevel="0" collapsed="false">
      <c r="A50" s="370" t="s">
        <v>719</v>
      </c>
      <c r="B50" s="370"/>
      <c r="C50" s="360" t="n">
        <f aca="false">IF(J34&gt;C34,C34,J34)</f>
        <v>3038.70967741935</v>
      </c>
      <c r="D50" s="361" t="n">
        <f aca="false">VLOOKUP(A50,TAUX2023,3,FALSE())</f>
        <v>0.069</v>
      </c>
      <c r="E50" s="362" t="n">
        <f aca="false">VLOOKUP(A50,TAUX2023,4,FALSE())</f>
        <v>0.0855</v>
      </c>
      <c r="F50" s="360" t="n">
        <f aca="false">ROUND(C50*D50,2)</f>
        <v>209.67</v>
      </c>
      <c r="G50" s="360" t="n">
        <f aca="false">ROUND(C50*E50,2)</f>
        <v>259.81</v>
      </c>
      <c r="H50" s="367"/>
      <c r="I50" s="376"/>
      <c r="J50" s="376"/>
    </row>
    <row r="51" customFormat="false" ht="16.35" hidden="false" customHeight="true" outlineLevel="0" collapsed="false">
      <c r="A51" s="370" t="s">
        <v>720</v>
      </c>
      <c r="B51" s="370"/>
      <c r="C51" s="360" t="n">
        <f aca="false">J34</f>
        <v>120254.38247808</v>
      </c>
      <c r="D51" s="361" t="n">
        <f aca="false">VLOOKUP(A51,TAUX2023,3,FALSE())</f>
        <v>0.004</v>
      </c>
      <c r="E51" s="362" t="n">
        <f aca="false">VLOOKUP(A51,TAUX2023,4,FALSE())</f>
        <v>0.0202</v>
      </c>
      <c r="F51" s="360" t="n">
        <f aca="false">ROUND(C51*D51,2)</f>
        <v>481.02</v>
      </c>
      <c r="G51" s="360" t="n">
        <f aca="false">ROUND(C51*E51,2)</f>
        <v>2429.14</v>
      </c>
      <c r="H51" s="363"/>
      <c r="I51" s="363"/>
      <c r="J51" s="376"/>
    </row>
    <row r="52" customFormat="false" ht="16.35" hidden="false" customHeight="true" outlineLevel="0" collapsed="false">
      <c r="A52" s="370" t="s">
        <v>721</v>
      </c>
      <c r="B52" s="370"/>
      <c r="C52" s="360" t="n">
        <f aca="false">IF(J34&gt;C34,C34,J34)</f>
        <v>3038.70967741935</v>
      </c>
      <c r="D52" s="361" t="n">
        <f aca="false">'BP FORMAT JUILLET 2023'!D54</f>
        <v>0.0415</v>
      </c>
      <c r="E52" s="362" t="n">
        <f aca="false">'BP FORMAT JUILLET 2023'!E54</f>
        <v>0.0622</v>
      </c>
      <c r="F52" s="360" t="n">
        <f aca="false">ROUND(C52*D52,2)</f>
        <v>126.11</v>
      </c>
      <c r="G52" s="360" t="n">
        <f aca="false">ROUND(C52*E52,2)</f>
        <v>189.01</v>
      </c>
      <c r="H52" s="363"/>
      <c r="I52" s="363"/>
      <c r="J52" s="376"/>
      <c r="K52" s="377"/>
      <c r="M52" s="378"/>
      <c r="N52" s="378"/>
      <c r="O52" s="378"/>
    </row>
    <row r="53" customFormat="false" ht="16.35" hidden="false" customHeight="true" outlineLevel="0" collapsed="false">
      <c r="A53" s="370" t="s">
        <v>722</v>
      </c>
      <c r="B53" s="370"/>
      <c r="C53" s="360" t="n">
        <f aca="false">IF(J34&gt;8*C34,7*C34,IF(J34&gt;C34,J34-C34,0))</f>
        <v>21270.9677419355</v>
      </c>
      <c r="D53" s="361" t="n">
        <f aca="false">'BP FORMAT JUILLET 2023'!D55</f>
        <v>0.0986</v>
      </c>
      <c r="E53" s="362" t="n">
        <f aca="false">'BP FORMAT JUILLET 2023'!E55</f>
        <v>0.1478</v>
      </c>
      <c r="F53" s="360" t="n">
        <f aca="false">ROUND(C53*D53,2)</f>
        <v>2097.32</v>
      </c>
      <c r="G53" s="360" t="n">
        <f aca="false">ROUND(C53*E53,2)</f>
        <v>3143.85</v>
      </c>
      <c r="H53" s="363"/>
      <c r="I53" s="363"/>
      <c r="J53" s="376"/>
      <c r="K53" s="377"/>
      <c r="M53" s="379"/>
      <c r="N53" s="379"/>
      <c r="O53" s="380"/>
      <c r="P53" s="381"/>
      <c r="Q53" s="380"/>
    </row>
    <row r="54" customFormat="false" ht="16.35" hidden="true" customHeight="true" outlineLevel="0" collapsed="false">
      <c r="A54" s="371"/>
      <c r="B54" s="371"/>
      <c r="C54" s="360"/>
      <c r="D54" s="361"/>
      <c r="E54" s="362"/>
      <c r="F54" s="360"/>
      <c r="G54" s="360"/>
      <c r="H54" s="363"/>
      <c r="I54" s="363"/>
      <c r="J54" s="376"/>
      <c r="K54" s="377"/>
      <c r="M54" s="382"/>
      <c r="N54" s="382"/>
      <c r="O54" s="380"/>
      <c r="P54" s="381"/>
      <c r="Q54" s="380"/>
    </row>
    <row r="55" customFormat="false" ht="3.3" hidden="true" customHeight="true" outlineLevel="0" collapsed="false">
      <c r="A55" s="371"/>
      <c r="B55" s="371"/>
      <c r="C55" s="360"/>
      <c r="D55" s="361"/>
      <c r="E55" s="362"/>
      <c r="F55" s="360"/>
      <c r="G55" s="360"/>
      <c r="H55" s="363"/>
      <c r="I55" s="363"/>
      <c r="J55" s="376"/>
      <c r="K55" s="377"/>
      <c r="M55" s="382"/>
      <c r="N55" s="382"/>
      <c r="O55" s="380"/>
      <c r="P55" s="381"/>
      <c r="Q55" s="380"/>
    </row>
    <row r="56" customFormat="false" ht="3.3" hidden="true" customHeight="true" outlineLevel="0" collapsed="false">
      <c r="A56" s="371"/>
      <c r="B56" s="371"/>
      <c r="C56" s="383"/>
      <c r="D56" s="361"/>
      <c r="E56" s="362"/>
      <c r="F56" s="360"/>
      <c r="G56" s="360"/>
      <c r="H56" s="363"/>
      <c r="I56" s="363"/>
      <c r="J56" s="376"/>
      <c r="K56" s="377"/>
      <c r="M56" s="382"/>
      <c r="N56" s="382"/>
      <c r="O56" s="380"/>
      <c r="P56" s="381"/>
      <c r="Q56" s="380"/>
    </row>
    <row r="57" customFormat="false" ht="3.3" hidden="true" customHeight="true" outlineLevel="0" collapsed="false">
      <c r="A57" s="371"/>
      <c r="B57" s="371"/>
      <c r="C57" s="360"/>
      <c r="D57" s="361"/>
      <c r="E57" s="362"/>
      <c r="F57" s="360"/>
      <c r="G57" s="360"/>
      <c r="H57" s="363"/>
      <c r="I57" s="363"/>
      <c r="J57" s="376"/>
      <c r="K57" s="377"/>
      <c r="M57" s="382"/>
      <c r="N57" s="382"/>
      <c r="O57" s="380"/>
      <c r="P57" s="381"/>
      <c r="Q57" s="380"/>
    </row>
    <row r="58" customFormat="false" ht="16.35" hidden="false" customHeight="true" outlineLevel="0" collapsed="false">
      <c r="A58" s="384" t="s">
        <v>723</v>
      </c>
      <c r="B58" s="384"/>
      <c r="D58" s="361"/>
      <c r="E58" s="362"/>
      <c r="F58" s="360"/>
      <c r="G58" s="360"/>
      <c r="H58" s="363"/>
      <c r="I58" s="363"/>
      <c r="J58" s="376"/>
      <c r="M58" s="385"/>
      <c r="N58" s="385"/>
      <c r="P58" s="386"/>
      <c r="Q58" s="364"/>
    </row>
    <row r="59" customFormat="false" ht="16.35" hidden="false" customHeight="true" outlineLevel="0" collapsed="false">
      <c r="A59" s="370" t="s">
        <v>724</v>
      </c>
      <c r="B59" s="370"/>
      <c r="C59" s="360" t="n">
        <f aca="false">J34</f>
        <v>120254.38247808</v>
      </c>
      <c r="D59" s="361"/>
      <c r="E59" s="362" t="n">
        <f aca="false">VLOOKUP(A59,TAUX2023,4,FALSE())</f>
        <v>0.0345</v>
      </c>
      <c r="F59" s="360" t="n">
        <f aca="false">ROUND(C59*D59,2)</f>
        <v>0</v>
      </c>
      <c r="G59" s="360" t="n">
        <f aca="false">ROUND(C59*E59,2)</f>
        <v>4148.78</v>
      </c>
      <c r="H59" s="363"/>
      <c r="I59" s="363"/>
      <c r="J59" s="376"/>
      <c r="M59" s="387"/>
      <c r="N59" s="387"/>
      <c r="P59" s="386"/>
      <c r="Q59" s="364"/>
    </row>
    <row r="60" customFormat="false" ht="16.35" hidden="false" customHeight="true" outlineLevel="0" collapsed="false">
      <c r="A60" s="370" t="s">
        <v>725</v>
      </c>
      <c r="B60" s="370"/>
      <c r="C60" s="360" t="n">
        <f aca="false">IF(J34&gt;3.3*'TABLE DES TAUX 2025 '!D53*B10,J34,0)</f>
        <v>120254.38247808</v>
      </c>
      <c r="D60" s="361"/>
      <c r="E60" s="362" t="n">
        <v>0.018</v>
      </c>
      <c r="F60" s="360" t="n">
        <f aca="false">ROUND(C60*D60,2)</f>
        <v>0</v>
      </c>
      <c r="G60" s="360" t="n">
        <f aca="false">ROUND(C60*E60,2)</f>
        <v>2164.58</v>
      </c>
      <c r="H60" s="363"/>
      <c r="I60" s="363"/>
      <c r="J60" s="376"/>
      <c r="M60" s="387"/>
      <c r="N60" s="387"/>
      <c r="P60" s="386"/>
      <c r="Q60" s="364"/>
    </row>
    <row r="61" customFormat="false" ht="16.35" hidden="false" customHeight="true" outlineLevel="0" collapsed="false">
      <c r="A61" s="372" t="s">
        <v>726</v>
      </c>
      <c r="B61" s="372"/>
      <c r="C61" s="388"/>
      <c r="D61" s="361"/>
      <c r="E61" s="362"/>
      <c r="F61" s="360" t="n">
        <f aca="false">ROUND(C61*D61,2)</f>
        <v>0</v>
      </c>
      <c r="G61" s="360"/>
      <c r="H61" s="363"/>
      <c r="I61" s="363"/>
      <c r="J61" s="376"/>
      <c r="M61" s="385"/>
      <c r="N61" s="385"/>
    </row>
    <row r="62" customFormat="false" ht="16.35" hidden="false" customHeight="true" outlineLevel="0" collapsed="false">
      <c r="A62" s="389" t="s">
        <v>727</v>
      </c>
      <c r="B62" s="389"/>
      <c r="C62" s="366" t="n">
        <f aca="false">IF(J34&gt;4*C34,4*C34,J34)</f>
        <v>12154.8387096774</v>
      </c>
      <c r="D62" s="361"/>
      <c r="E62" s="362" t="n">
        <f aca="false">IF(H10&gt;=45778,4%,4.05%)+'TABLE DES TAUX 2025 '!E14</f>
        <v>0.043</v>
      </c>
      <c r="F62" s="360" t="n">
        <f aca="false">ROUND(C62*D62,2)</f>
        <v>0</v>
      </c>
      <c r="G62" s="360" t="n">
        <f aca="false">ROUND(C62*E62,2)</f>
        <v>522.66</v>
      </c>
      <c r="H62" s="363"/>
      <c r="I62" s="363"/>
      <c r="J62" s="376"/>
      <c r="M62" s="387"/>
      <c r="N62" s="387"/>
    </row>
    <row r="63" customFormat="false" ht="16.35" hidden="true" customHeight="true" outlineLevel="0" collapsed="false">
      <c r="A63" s="389"/>
      <c r="B63" s="389"/>
      <c r="C63" s="366"/>
      <c r="D63" s="361"/>
      <c r="E63" s="362"/>
      <c r="F63" s="360"/>
      <c r="G63" s="360"/>
      <c r="H63" s="363"/>
      <c r="I63" s="363"/>
      <c r="M63" s="387"/>
      <c r="N63" s="387"/>
    </row>
    <row r="64" customFormat="false" ht="16.35" hidden="false" customHeight="true" outlineLevel="0" collapsed="false">
      <c r="A64" s="390" t="s">
        <v>728</v>
      </c>
      <c r="B64" s="390"/>
      <c r="C64" s="366" t="n">
        <f aca="false">IF(I9=2,C62,0)</f>
        <v>12154.8387096774</v>
      </c>
      <c r="D64" s="391" t="n">
        <f aca="false">VLOOKUP(A64,TAUX2023,3,FALSE())</f>
        <v>0.00024</v>
      </c>
      <c r="E64" s="392" t="n">
        <f aca="false">VLOOKUP(A64,TAUX2023,4,FALSE())</f>
        <v>0.00036</v>
      </c>
      <c r="F64" s="360" t="n">
        <f aca="false">ROUND(C64*D64,2)</f>
        <v>2.92</v>
      </c>
      <c r="G64" s="360" t="n">
        <f aca="false">ROUND(C64*E64,2)</f>
        <v>4.38</v>
      </c>
      <c r="H64" s="363"/>
      <c r="I64" s="363"/>
      <c r="M64" s="387"/>
      <c r="N64" s="387"/>
    </row>
    <row r="65" customFormat="false" ht="16.35" hidden="false" customHeight="true" outlineLevel="0" collapsed="false">
      <c r="A65" s="384" t="s">
        <v>729</v>
      </c>
      <c r="B65" s="384"/>
      <c r="C65" s="360"/>
      <c r="D65" s="391"/>
      <c r="E65" s="392"/>
      <c r="F65" s="360" t="n">
        <f aca="false">ROUND(C65*D65,2)</f>
        <v>0</v>
      </c>
      <c r="G65" s="360" t="n">
        <f aca="false">E121</f>
        <v>6651.52</v>
      </c>
      <c r="H65" s="363"/>
      <c r="I65" s="363"/>
      <c r="M65" s="385"/>
      <c r="N65" s="385"/>
      <c r="O65" s="393"/>
    </row>
    <row r="66" customFormat="false" ht="19.4" hidden="true" customHeight="true" outlineLevel="0" collapsed="false">
      <c r="A66" s="394" t="s">
        <v>730</v>
      </c>
      <c r="B66" s="394"/>
      <c r="C66" s="388"/>
      <c r="D66" s="361"/>
      <c r="E66" s="362"/>
      <c r="F66" s="360"/>
      <c r="G66" s="360"/>
      <c r="H66" s="363"/>
      <c r="I66" s="363"/>
    </row>
    <row r="67" customFormat="false" ht="14.25" hidden="false" customHeight="true" outlineLevel="0" collapsed="false">
      <c r="A67" s="395" t="s">
        <v>731</v>
      </c>
      <c r="B67" s="395"/>
      <c r="C67" s="360" t="n">
        <f aca="false">'CALCUL INDEM LIC '!G170</f>
        <v>6800</v>
      </c>
      <c r="D67" s="361" t="n">
        <v>0.068</v>
      </c>
      <c r="E67" s="362"/>
      <c r="F67" s="360" t="n">
        <f aca="false">ROUND(C67*D67,2)</f>
        <v>462.4</v>
      </c>
      <c r="G67" s="360"/>
      <c r="H67" s="363"/>
      <c r="I67" s="363"/>
      <c r="J67" s="364"/>
    </row>
    <row r="68" customFormat="false" ht="16.35" hidden="false" customHeight="true" outlineLevel="0" collapsed="false">
      <c r="A68" s="395" t="s">
        <v>732</v>
      </c>
      <c r="B68" s="395"/>
      <c r="C68" s="360" t="n">
        <f aca="false">'CALCUL INDEM LIC '!G171</f>
        <v>93200</v>
      </c>
      <c r="D68" s="361" t="n">
        <v>0.068</v>
      </c>
      <c r="E68" s="362"/>
      <c r="F68" s="360" t="n">
        <f aca="false">ROUND(C68*D68,2)</f>
        <v>6337.6</v>
      </c>
      <c r="G68" s="360"/>
      <c r="H68" s="363"/>
      <c r="I68" s="363"/>
      <c r="J68" s="364"/>
      <c r="K68" s="364"/>
    </row>
    <row r="69" customFormat="false" ht="16.35" hidden="false" customHeight="true" outlineLevel="0" collapsed="false">
      <c r="A69" s="395" t="s">
        <v>733</v>
      </c>
      <c r="B69" s="395"/>
      <c r="C69" s="360" t="n">
        <f aca="false">'CALCUL INDEM LIC '!G172</f>
        <v>100000</v>
      </c>
      <c r="D69" s="361" t="n">
        <v>0.029</v>
      </c>
      <c r="E69" s="362"/>
      <c r="F69" s="360" t="n">
        <f aca="false">ROUND(C69*D69,2)</f>
        <v>2900</v>
      </c>
      <c r="G69" s="360"/>
      <c r="H69" s="367"/>
      <c r="J69" s="364"/>
      <c r="K69" s="364"/>
    </row>
    <row r="70" customFormat="false" ht="16.35" hidden="false" customHeight="true" outlineLevel="0" collapsed="false">
      <c r="A70" s="395" t="s">
        <v>734</v>
      </c>
      <c r="B70" s="395"/>
      <c r="C70" s="360" t="n">
        <f aca="false">'CALCUL INDEM LIC '!G168</f>
        <v>26208.8028006609</v>
      </c>
      <c r="D70" s="361" t="n">
        <v>0.068</v>
      </c>
      <c r="E70" s="362"/>
      <c r="F70" s="360" t="n">
        <f aca="false">ROUND(C70*D70,2)</f>
        <v>1782.2</v>
      </c>
      <c r="G70" s="360"/>
      <c r="H70" s="367"/>
      <c r="J70" s="364"/>
      <c r="K70" s="364"/>
    </row>
    <row r="71" customFormat="false" ht="16.35" hidden="false" customHeight="true" outlineLevel="0" collapsed="false">
      <c r="A71" s="395" t="s">
        <v>735</v>
      </c>
      <c r="B71" s="395"/>
      <c r="C71" s="360" t="n">
        <f aca="false">'CALCUL INDEM LIC '!G169</f>
        <v>26208.8028006609</v>
      </c>
      <c r="D71" s="361" t="n">
        <v>0.029</v>
      </c>
      <c r="E71" s="362"/>
      <c r="F71" s="360" t="n">
        <f aca="false">ROUND(C71*D71,2)</f>
        <v>760.06</v>
      </c>
      <c r="G71" s="360"/>
      <c r="H71" s="367"/>
      <c r="J71" s="364"/>
      <c r="K71" s="364"/>
    </row>
    <row r="72" customFormat="false" ht="16.35" hidden="true" customHeight="true" outlineLevel="0" collapsed="false">
      <c r="A72" s="394" t="s">
        <v>736</v>
      </c>
      <c r="B72" s="394"/>
      <c r="C72" s="360"/>
      <c r="D72" s="361"/>
      <c r="E72" s="362"/>
      <c r="F72" s="360"/>
      <c r="G72" s="360"/>
      <c r="H72" s="367"/>
      <c r="J72" s="364"/>
      <c r="K72" s="364"/>
    </row>
    <row r="73" customFormat="false" ht="3.3" hidden="true" customHeight="true" outlineLevel="0" collapsed="false">
      <c r="A73" s="371" t="s">
        <v>526</v>
      </c>
      <c r="B73" s="371"/>
      <c r="C73" s="396"/>
      <c r="D73" s="361"/>
      <c r="E73" s="392" t="n">
        <f aca="false">'HEURES SUPPLEMENTAIRES '!D57</f>
        <v>0.0242</v>
      </c>
      <c r="F73" s="397" t="n">
        <f aca="false">-ROUND(C73*E73,2)</f>
        <v>-0</v>
      </c>
      <c r="G73" s="383"/>
      <c r="H73" s="367"/>
      <c r="I73" s="364"/>
      <c r="J73" s="364"/>
      <c r="K73" s="364"/>
    </row>
    <row r="74" customFormat="false" ht="16.35" hidden="false" customHeight="true" outlineLevel="0" collapsed="false">
      <c r="A74" s="371" t="s">
        <v>737</v>
      </c>
      <c r="B74" s="371"/>
      <c r="C74" s="360"/>
      <c r="D74" s="360"/>
      <c r="E74" s="360"/>
      <c r="F74" s="360" t="n">
        <f aca="false">SUM(F37:F73)</f>
        <v>20069.05</v>
      </c>
      <c r="G74" s="360" t="n">
        <f aca="false">SUM(G37:G73)</f>
        <v>42552.8</v>
      </c>
      <c r="H74" s="398"/>
      <c r="I74" s="364"/>
    </row>
    <row r="75" customFormat="false" ht="16.35" hidden="false" customHeight="true" outlineLevel="0" collapsed="false">
      <c r="A75" s="371" t="s">
        <v>738</v>
      </c>
      <c r="B75" s="371"/>
      <c r="C75" s="360"/>
      <c r="D75" s="360"/>
      <c r="E75" s="388"/>
      <c r="F75" s="360" t="n">
        <v>120</v>
      </c>
      <c r="G75" s="399" t="n">
        <f aca="false">'Masque de Saisie'!E47*'Masque de Saisie'!E49</f>
        <v>0</v>
      </c>
      <c r="H75" s="367"/>
    </row>
    <row r="76" customFormat="false" ht="16.35" hidden="false" customHeight="true" outlineLevel="0" collapsed="false">
      <c r="A76" s="400" t="s">
        <v>739</v>
      </c>
      <c r="B76" s="400"/>
      <c r="C76" s="401"/>
      <c r="D76" s="401"/>
      <c r="E76" s="402"/>
      <c r="F76" s="401" t="n">
        <f aca="false">-J18</f>
        <v>-380</v>
      </c>
      <c r="G76" s="402"/>
      <c r="H76" s="403"/>
    </row>
    <row r="77" customFormat="false" ht="3.3" hidden="true" customHeight="true" outlineLevel="0" collapsed="false">
      <c r="A77" s="400"/>
      <c r="B77" s="400"/>
      <c r="C77" s="401"/>
      <c r="D77" s="401"/>
      <c r="E77" s="402"/>
      <c r="F77" s="401"/>
      <c r="G77" s="402"/>
      <c r="I77" s="116"/>
      <c r="J77" s="404"/>
      <c r="K77" s="116"/>
    </row>
    <row r="78" customFormat="false" ht="16.35" hidden="false" customHeight="true" outlineLevel="0" collapsed="false">
      <c r="A78" s="371" t="s">
        <v>740</v>
      </c>
      <c r="B78" s="371"/>
      <c r="C78" s="401"/>
      <c r="D78" s="401"/>
      <c r="E78" s="402"/>
      <c r="F78" s="401" t="n">
        <f aca="false">+'CALCUL INDEM LIC '!B133</f>
        <v>94200</v>
      </c>
      <c r="G78" s="402"/>
      <c r="I78" s="116"/>
      <c r="J78" s="404"/>
      <c r="K78" s="116"/>
    </row>
    <row r="79" customFormat="false" ht="18" hidden="false" customHeight="true" outlineLevel="0" collapsed="false">
      <c r="A79" s="212" t="s">
        <v>741</v>
      </c>
      <c r="B79" s="212"/>
      <c r="C79" s="212"/>
      <c r="D79" s="212"/>
      <c r="E79" s="212"/>
      <c r="F79" s="212"/>
      <c r="G79" s="212"/>
      <c r="H79" s="212"/>
      <c r="I79" s="212"/>
      <c r="J79" s="405" t="n">
        <f aca="false">J34-F74+F78-J33-J18+F75</f>
        <v>193492.46247808</v>
      </c>
      <c r="K79" s="405"/>
      <c r="L79" s="405"/>
    </row>
    <row r="80" customFormat="false" ht="4.5" hidden="true" customHeight="true" outlineLevel="0" collapsed="false">
      <c r="A80" s="406" t="s">
        <v>742</v>
      </c>
      <c r="B80" s="406"/>
      <c r="C80" s="406"/>
      <c r="D80" s="406"/>
      <c r="E80" s="406"/>
      <c r="F80" s="406"/>
      <c r="G80" s="406"/>
      <c r="H80" s="406"/>
      <c r="I80" s="406"/>
      <c r="J80" s="407" t="n">
        <f aca="false">F128</f>
        <v>632.474350006624</v>
      </c>
      <c r="K80" s="407"/>
      <c r="L80" s="407"/>
    </row>
    <row r="81" customFormat="false" ht="14.25" hidden="true" customHeight="false" outlineLevel="0" collapsed="false">
      <c r="A81" s="406"/>
      <c r="B81" s="406"/>
      <c r="C81" s="406"/>
      <c r="D81" s="406"/>
      <c r="E81" s="406"/>
      <c r="F81" s="406"/>
      <c r="G81" s="406"/>
      <c r="H81" s="406"/>
      <c r="I81" s="406"/>
      <c r="J81" s="407"/>
      <c r="K81" s="407"/>
      <c r="L81" s="407"/>
    </row>
    <row r="82" customFormat="false" ht="4.5" hidden="true" customHeight="true" outlineLevel="0" collapsed="false">
      <c r="A82" s="406"/>
      <c r="B82" s="406"/>
      <c r="C82" s="406"/>
      <c r="D82" s="406"/>
      <c r="E82" s="406"/>
      <c r="F82" s="406"/>
      <c r="G82" s="406"/>
      <c r="H82" s="406"/>
      <c r="I82" s="406"/>
      <c r="J82" s="407"/>
      <c r="K82" s="407"/>
      <c r="L82" s="407"/>
    </row>
    <row r="83" customFormat="false" ht="20.25" hidden="false" customHeight="true" outlineLevel="0" collapsed="false">
      <c r="A83" s="408" t="s">
        <v>743</v>
      </c>
      <c r="B83" s="408"/>
      <c r="C83" s="408"/>
      <c r="D83" s="409" t="s">
        <v>211</v>
      </c>
      <c r="E83" s="409"/>
      <c r="F83" s="409" t="s">
        <v>744</v>
      </c>
      <c r="G83" s="409"/>
      <c r="H83" s="409" t="s">
        <v>745</v>
      </c>
      <c r="I83" s="410"/>
      <c r="J83" s="410"/>
      <c r="K83" s="410"/>
      <c r="L83" s="410"/>
    </row>
    <row r="84" customFormat="false" ht="14.25" hidden="false" customHeight="false" outlineLevel="0" collapsed="false">
      <c r="A84" s="408"/>
      <c r="B84" s="408"/>
      <c r="C84" s="408"/>
      <c r="D84" s="411" t="n">
        <f aca="false">J88</f>
        <v>14503.4424780803</v>
      </c>
      <c r="E84" s="411"/>
      <c r="F84" s="412" t="n">
        <f aca="false">'BP FORMAT JUILLET 2023'!F91</f>
        <v>0.28</v>
      </c>
      <c r="G84" s="412"/>
      <c r="H84" s="413" t="n">
        <f aca="false">ROUND(D84*F84,2)</f>
        <v>4060.96</v>
      </c>
      <c r="I84" s="410"/>
      <c r="J84" s="410"/>
      <c r="K84" s="410"/>
      <c r="L84" s="410"/>
    </row>
    <row r="85" customFormat="false" ht="14.25" hidden="false" customHeight="false" outlineLevel="0" collapsed="false">
      <c r="A85" s="414" t="s">
        <v>746</v>
      </c>
      <c r="B85" s="414"/>
      <c r="C85" s="414"/>
      <c r="D85" s="414"/>
      <c r="E85" s="414"/>
      <c r="F85" s="414"/>
      <c r="G85" s="414"/>
      <c r="H85" s="414"/>
      <c r="I85" s="414"/>
      <c r="J85" s="415" t="n">
        <f aca="false">G74+J34</f>
        <v>162807.18247808</v>
      </c>
      <c r="K85" s="415"/>
      <c r="L85" s="415"/>
    </row>
    <row r="86" customFormat="false" ht="14.25" hidden="false" customHeight="false" outlineLevel="0" collapsed="false">
      <c r="A86" s="414" t="s">
        <v>747</v>
      </c>
      <c r="B86" s="414"/>
      <c r="C86" s="414"/>
      <c r="D86" s="414"/>
      <c r="E86" s="414"/>
      <c r="F86" s="414"/>
      <c r="G86" s="414"/>
      <c r="H86" s="414"/>
      <c r="I86" s="414"/>
      <c r="J86" s="416" t="n">
        <f aca="false">-G72+IF(C60=0,J34*1.8%,0) +IF(C38=0,J34*6%,0)</f>
        <v>0</v>
      </c>
      <c r="K86" s="416"/>
      <c r="L86" s="416"/>
    </row>
    <row r="87" customFormat="false" ht="14.25" hidden="false" customHeight="false" outlineLevel="0" collapsed="false">
      <c r="A87" s="414" t="s">
        <v>748</v>
      </c>
      <c r="B87" s="414"/>
      <c r="C87" s="414"/>
      <c r="D87" s="414"/>
      <c r="E87" s="414"/>
      <c r="F87" s="414"/>
      <c r="G87" s="414"/>
      <c r="H87" s="414"/>
      <c r="I87" s="414"/>
      <c r="J87" s="415" t="n">
        <f aca="false">J79-H84</f>
        <v>189431.50247808</v>
      </c>
      <c r="K87" s="415"/>
      <c r="L87" s="415"/>
    </row>
    <row r="88" customFormat="false" ht="14.25" hidden="false" customHeight="false" outlineLevel="0" collapsed="false">
      <c r="A88" s="414" t="s">
        <v>86</v>
      </c>
      <c r="B88" s="414"/>
      <c r="C88" s="414"/>
      <c r="D88" s="414"/>
      <c r="E88" s="414"/>
      <c r="F88" s="414"/>
      <c r="G88" s="414"/>
      <c r="H88" s="414"/>
      <c r="I88" s="414"/>
      <c r="J88" s="417" t="n">
        <f aca="false">'CALCUL INDEM LIC '!D196</f>
        <v>14503.4424780803</v>
      </c>
      <c r="K88" s="417"/>
      <c r="L88" s="417"/>
      <c r="N88" s="364"/>
    </row>
    <row r="89" customFormat="false" ht="14.25" hidden="false" customHeight="true" outlineLevel="0" collapsed="false">
      <c r="A89" s="418"/>
      <c r="B89" s="419" t="s">
        <v>749</v>
      </c>
      <c r="C89" s="419" t="s">
        <v>750</v>
      </c>
      <c r="D89" s="419" t="s">
        <v>751</v>
      </c>
      <c r="E89" s="419"/>
      <c r="F89" s="419" t="s">
        <v>752</v>
      </c>
      <c r="G89" s="419"/>
      <c r="H89" s="420"/>
      <c r="I89" s="420"/>
      <c r="J89" s="421"/>
      <c r="K89" s="422"/>
      <c r="L89" s="422"/>
    </row>
    <row r="90" customFormat="false" ht="21" hidden="false" customHeight="true" outlineLevel="0" collapsed="false">
      <c r="A90" s="423" t="s">
        <v>753</v>
      </c>
      <c r="B90" s="424" t="n">
        <f aca="false">H84</f>
        <v>4060.96</v>
      </c>
      <c r="C90" s="424"/>
      <c r="D90" s="425" t="s">
        <v>754</v>
      </c>
      <c r="E90" s="424"/>
      <c r="F90" s="425" t="s">
        <v>755</v>
      </c>
      <c r="G90" s="424"/>
      <c r="H90" s="426"/>
      <c r="I90" s="420"/>
      <c r="J90" s="421"/>
      <c r="K90" s="422"/>
      <c r="L90" s="422"/>
    </row>
    <row r="91" customFormat="false" ht="21" hidden="false" customHeight="true" outlineLevel="0" collapsed="false">
      <c r="A91" s="427" t="s">
        <v>756</v>
      </c>
      <c r="B91" s="428" t="n">
        <f aca="false">C73</f>
        <v>0</v>
      </c>
      <c r="C91" s="424"/>
      <c r="D91" s="425" t="s">
        <v>757</v>
      </c>
      <c r="E91" s="424"/>
      <c r="F91" s="425" t="s">
        <v>758</v>
      </c>
      <c r="G91" s="424"/>
      <c r="H91" s="420"/>
      <c r="I91" s="420"/>
      <c r="J91" s="421"/>
      <c r="K91" s="422"/>
      <c r="L91" s="422"/>
    </row>
    <row r="92" customFormat="false" ht="17.25" hidden="false" customHeight="true" outlineLevel="0" collapsed="false">
      <c r="A92" s="429" t="s">
        <v>759</v>
      </c>
      <c r="B92" s="428" t="n">
        <f aca="false">J34</f>
        <v>120254.38247808</v>
      </c>
      <c r="C92" s="424"/>
      <c r="D92" s="425" t="s">
        <v>760</v>
      </c>
      <c r="E92" s="424"/>
      <c r="F92" s="425" t="s">
        <v>760</v>
      </c>
      <c r="G92" s="424"/>
      <c r="H92" s="420"/>
      <c r="I92" s="420"/>
      <c r="J92" s="421"/>
      <c r="K92" s="422"/>
      <c r="L92" s="422"/>
    </row>
    <row r="93" customFormat="false" ht="17.25" hidden="false" customHeight="true" outlineLevel="0" collapsed="false">
      <c r="A93" s="429" t="s">
        <v>86</v>
      </c>
      <c r="B93" s="428" t="n">
        <f aca="false">J88</f>
        <v>14503.4424780803</v>
      </c>
      <c r="C93" s="424"/>
      <c r="D93" s="430"/>
      <c r="E93" s="430"/>
      <c r="F93" s="430"/>
      <c r="G93" s="430"/>
      <c r="H93" s="420"/>
      <c r="I93" s="420"/>
      <c r="J93" s="421"/>
      <c r="K93" s="422"/>
      <c r="L93" s="422"/>
    </row>
    <row r="94" customFormat="false" ht="15" hidden="false" customHeight="true" outlineLevel="0" collapsed="false">
      <c r="A94" s="431" t="s">
        <v>761</v>
      </c>
      <c r="B94" s="431"/>
      <c r="C94" s="431"/>
      <c r="D94" s="431"/>
      <c r="E94" s="431"/>
      <c r="F94" s="410"/>
      <c r="G94" s="410"/>
      <c r="H94" s="410"/>
      <c r="I94" s="410"/>
      <c r="J94" s="410"/>
      <c r="K94" s="410"/>
      <c r="L94" s="410"/>
    </row>
    <row r="95" s="410" customFormat="true" ht="12" hidden="false" customHeight="true" outlineLevel="0" collapsed="false">
      <c r="A95" s="432" t="s">
        <v>762</v>
      </c>
    </row>
    <row r="96" customFormat="false" ht="14.25" hidden="false" customHeight="false" outlineLevel="0" collapsed="false">
      <c r="A96" s="410"/>
      <c r="B96" s="410"/>
      <c r="C96" s="410"/>
      <c r="D96" s="410"/>
      <c r="E96" s="410"/>
      <c r="F96" s="410"/>
      <c r="G96" s="410"/>
      <c r="H96" s="410"/>
      <c r="I96" s="410"/>
      <c r="J96" s="410"/>
      <c r="K96" s="410"/>
      <c r="L96" s="410"/>
    </row>
    <row r="97" customFormat="false" ht="14.25" hidden="false" customHeight="false" outlineLevel="0" collapsed="false">
      <c r="A97" s="410"/>
      <c r="B97" s="410"/>
      <c r="C97" s="410"/>
      <c r="D97" s="410"/>
      <c r="E97" s="410"/>
      <c r="F97" s="410"/>
      <c r="G97" s="410"/>
      <c r="H97" s="410"/>
      <c r="I97" s="410"/>
      <c r="J97" s="410"/>
      <c r="K97" s="410"/>
      <c r="L97" s="410"/>
    </row>
    <row r="98" customFormat="false" ht="14.25" hidden="false" customHeight="false" outlineLevel="0" collapsed="false">
      <c r="A98" s="410"/>
      <c r="B98" s="410"/>
      <c r="C98" s="410"/>
      <c r="D98" s="410"/>
      <c r="E98" s="410"/>
      <c r="F98" s="410"/>
      <c r="G98" s="410"/>
      <c r="H98" s="410"/>
      <c r="I98" s="410"/>
      <c r="J98" s="410"/>
      <c r="K98" s="410"/>
      <c r="L98" s="410"/>
    </row>
    <row r="99" customFormat="false" ht="14.25" hidden="false" customHeight="false" outlineLevel="0" collapsed="false">
      <c r="A99" s="410"/>
      <c r="B99" s="410"/>
      <c r="C99" s="410"/>
      <c r="D99" s="410"/>
      <c r="E99" s="410"/>
      <c r="F99" s="410"/>
      <c r="G99" s="410"/>
      <c r="H99" s="410"/>
      <c r="I99" s="410"/>
      <c r="J99" s="410"/>
      <c r="K99" s="410"/>
      <c r="L99" s="410"/>
    </row>
    <row r="100" customFormat="false" ht="14.25" hidden="false" customHeight="false" outlineLevel="0" collapsed="false">
      <c r="A100" s="410"/>
      <c r="B100" s="410"/>
      <c r="C100" s="410"/>
      <c r="D100" s="410"/>
      <c r="E100" s="410"/>
      <c r="F100" s="410"/>
      <c r="G100" s="410"/>
      <c r="H100" s="410"/>
      <c r="I100" s="410"/>
      <c r="J100" s="410"/>
      <c r="K100" s="410"/>
      <c r="L100" s="410"/>
    </row>
    <row r="101" customFormat="false" ht="14.25" hidden="false" customHeight="false" outlineLevel="0" collapsed="false">
      <c r="A101" s="410"/>
      <c r="B101" s="410"/>
      <c r="C101" s="410"/>
      <c r="D101" s="410"/>
      <c r="E101" s="410"/>
      <c r="F101" s="410"/>
      <c r="G101" s="410"/>
      <c r="H101" s="410"/>
      <c r="I101" s="410"/>
      <c r="J101" s="410"/>
      <c r="K101" s="410"/>
      <c r="L101" s="410"/>
    </row>
    <row r="102" customFormat="false" ht="14.25" hidden="false" customHeight="false" outlineLevel="0" collapsed="false">
      <c r="A102" s="410"/>
      <c r="B102" s="410"/>
      <c r="C102" s="410"/>
      <c r="D102" s="410"/>
      <c r="E102" s="410"/>
      <c r="F102" s="410"/>
      <c r="G102" s="410"/>
      <c r="H102" s="410"/>
      <c r="I102" s="410"/>
      <c r="J102" s="410"/>
      <c r="K102" s="410"/>
      <c r="L102" s="410"/>
    </row>
    <row r="103" customFormat="false" ht="14.25" hidden="false" customHeight="false" outlineLevel="0" collapsed="false">
      <c r="A103" s="410"/>
      <c r="B103" s="410"/>
      <c r="C103" s="410"/>
      <c r="D103" s="410"/>
      <c r="E103" s="410"/>
      <c r="F103" s="410"/>
      <c r="G103" s="410"/>
      <c r="H103" s="410"/>
      <c r="I103" s="410"/>
      <c r="J103" s="410"/>
      <c r="K103" s="410"/>
      <c r="L103" s="410"/>
    </row>
    <row r="104" customFormat="false" ht="14.25" hidden="false" customHeight="false" outlineLevel="0" collapsed="false">
      <c r="A104" s="410"/>
      <c r="B104" s="410"/>
      <c r="C104" s="410"/>
      <c r="D104" s="410"/>
      <c r="E104" s="410"/>
      <c r="F104" s="410"/>
      <c r="G104" s="410"/>
      <c r="H104" s="410"/>
      <c r="I104" s="410"/>
      <c r="J104" s="410"/>
      <c r="K104" s="410"/>
      <c r="L104" s="410"/>
    </row>
    <row r="105" customFormat="false" ht="14.25" hidden="false" customHeight="false" outlineLevel="0" collapsed="false">
      <c r="A105" s="410"/>
      <c r="B105" s="410"/>
      <c r="C105" s="410"/>
      <c r="D105" s="410"/>
      <c r="E105" s="410"/>
      <c r="F105" s="410"/>
      <c r="G105" s="410"/>
      <c r="H105" s="410"/>
      <c r="I105" s="410"/>
      <c r="J105" s="410"/>
      <c r="K105" s="410"/>
      <c r="L105" s="410"/>
    </row>
    <row r="106" customFormat="false" ht="14.25" hidden="false" customHeight="false" outlineLevel="0" collapsed="false">
      <c r="A106" s="410"/>
      <c r="B106" s="410"/>
      <c r="C106" s="410"/>
      <c r="D106" s="410"/>
      <c r="E106" s="410"/>
      <c r="F106" s="410"/>
      <c r="G106" s="410"/>
      <c r="H106" s="410"/>
      <c r="I106" s="410"/>
      <c r="J106" s="410"/>
      <c r="K106" s="410"/>
      <c r="L106" s="410"/>
    </row>
    <row r="107" customFormat="false" ht="15" hidden="false" customHeight="false" outlineLevel="0" collapsed="false">
      <c r="A107" s="122"/>
      <c r="B107" s="122"/>
      <c r="C107" s="122"/>
      <c r="D107" s="122"/>
      <c r="E107" s="122"/>
      <c r="F107" s="122"/>
      <c r="G107" s="122"/>
      <c r="H107" s="122"/>
      <c r="I107" s="122"/>
      <c r="J107" s="122"/>
      <c r="K107" s="122"/>
      <c r="L107" s="122"/>
      <c r="M107" s="11"/>
      <c r="N107" s="11"/>
      <c r="O107" s="11"/>
      <c r="P107" s="11"/>
      <c r="Q107" s="11"/>
      <c r="R107" s="11"/>
    </row>
    <row r="108" customFormat="false" ht="15" hidden="false" customHeight="false" outlineLevel="0" collapsed="false">
      <c r="A108" s="122" t="s">
        <v>763</v>
      </c>
      <c r="B108" s="122"/>
      <c r="C108" s="122"/>
      <c r="D108" s="122"/>
      <c r="E108" s="122"/>
      <c r="F108" s="122"/>
      <c r="G108" s="122"/>
      <c r="H108" s="122"/>
      <c r="I108" s="122"/>
      <c r="J108" s="122"/>
      <c r="K108" s="122"/>
      <c r="L108" s="122"/>
      <c r="M108" s="11"/>
      <c r="N108" s="11"/>
      <c r="O108" s="11"/>
      <c r="P108" s="11"/>
      <c r="Q108" s="11"/>
      <c r="R108" s="11"/>
    </row>
    <row r="109" customFormat="false" ht="15" hidden="false" customHeight="false" outlineLevel="0" collapsed="false">
      <c r="A109" s="122"/>
      <c r="C109" s="200" t="s">
        <v>703</v>
      </c>
      <c r="D109" s="200" t="s">
        <v>517</v>
      </c>
      <c r="E109" s="200" t="s">
        <v>764</v>
      </c>
      <c r="H109" s="122"/>
      <c r="I109" s="122"/>
      <c r="J109" s="122"/>
      <c r="K109" s="122"/>
      <c r="L109" s="122"/>
      <c r="M109" s="11"/>
      <c r="N109" s="11"/>
      <c r="O109" s="11"/>
      <c r="P109" s="11"/>
      <c r="Q109" s="11"/>
      <c r="R109" s="11"/>
    </row>
    <row r="110" customFormat="false" ht="15" hidden="false" customHeight="false" outlineLevel="0" collapsed="false">
      <c r="A110" s="433" t="s">
        <v>765</v>
      </c>
      <c r="B110" s="433"/>
      <c r="C110" s="434" t="n">
        <f aca="false">IF(B9&lt;50,IF(J34&gt;C34,C34,J34),0)</f>
        <v>3038.70967741935</v>
      </c>
      <c r="D110" s="435" t="n">
        <f aca="false">'TABLE DES TAUX 2025 '!E26</f>
        <v>0.001</v>
      </c>
      <c r="E110" s="434" t="n">
        <f aca="false">ROUND(C110*D110,2)</f>
        <v>3.04</v>
      </c>
      <c r="H110" s="122"/>
      <c r="I110" s="122"/>
      <c r="J110" s="122"/>
      <c r="K110" s="122"/>
      <c r="L110" s="122"/>
      <c r="M110" s="11"/>
      <c r="N110" s="11"/>
      <c r="O110" s="11"/>
      <c r="P110" s="11"/>
      <c r="Q110" s="11"/>
      <c r="R110" s="11"/>
    </row>
    <row r="111" customFormat="false" ht="15" hidden="false" customHeight="false" outlineLevel="0" collapsed="false">
      <c r="A111" s="433" t="s">
        <v>766</v>
      </c>
      <c r="B111" s="433"/>
      <c r="C111" s="434" t="n">
        <f aca="false">IF(B9&gt;=50,J34,0)</f>
        <v>0</v>
      </c>
      <c r="D111" s="435" t="n">
        <f aca="false">+'TABLE DES TAUX 2025 '!E27</f>
        <v>0.005</v>
      </c>
      <c r="E111" s="434" t="n">
        <f aca="false">ROUND(C111*D111,2)</f>
        <v>0</v>
      </c>
      <c r="H111" s="122"/>
      <c r="I111" s="122"/>
      <c r="J111" s="122"/>
      <c r="K111" s="122"/>
      <c r="L111" s="122"/>
      <c r="M111" s="11"/>
      <c r="N111" s="11"/>
      <c r="O111" s="11"/>
      <c r="P111" s="11"/>
      <c r="Q111" s="11"/>
      <c r="R111" s="11"/>
    </row>
    <row r="112" customFormat="false" ht="15" hidden="false" customHeight="false" outlineLevel="0" collapsed="false">
      <c r="A112" s="433" t="s">
        <v>767</v>
      </c>
      <c r="B112" s="433"/>
      <c r="C112" s="434" t="n">
        <f aca="false">IF(B9&gt;=11,J34,0)</f>
        <v>120254.38247808</v>
      </c>
      <c r="D112" s="435" t="n">
        <f aca="false">+'Masque de Saisie'!H24</f>
        <v>0.032</v>
      </c>
      <c r="E112" s="434" t="n">
        <f aca="false">ROUND(C112*D112,2)</f>
        <v>3848.14</v>
      </c>
      <c r="H112" s="122"/>
      <c r="I112" s="122"/>
      <c r="J112" s="122"/>
      <c r="K112" s="122"/>
      <c r="L112" s="122"/>
      <c r="M112" s="11"/>
      <c r="N112" s="11"/>
      <c r="O112" s="11"/>
      <c r="P112" s="11"/>
      <c r="Q112" s="11"/>
      <c r="R112" s="11"/>
    </row>
    <row r="113" customFormat="false" ht="15" hidden="false" customHeight="false" outlineLevel="0" collapsed="false">
      <c r="A113" s="436" t="s">
        <v>768</v>
      </c>
      <c r="B113" s="436"/>
      <c r="C113" s="434" t="n">
        <f aca="false">J34</f>
        <v>120254.38247808</v>
      </c>
      <c r="D113" s="435" t="n">
        <f aca="false">'TABLE DES TAUX 2025 '!E29</f>
        <v>0.003</v>
      </c>
      <c r="E113" s="434" t="n">
        <f aca="false">ROUND(C113*D113,2)</f>
        <v>360.76</v>
      </c>
      <c r="H113" s="122"/>
      <c r="I113" s="122"/>
      <c r="J113" s="122"/>
      <c r="K113" s="122"/>
      <c r="L113" s="122"/>
      <c r="M113" s="11"/>
      <c r="N113" s="11"/>
      <c r="O113" s="11"/>
      <c r="P113" s="11"/>
      <c r="Q113" s="11"/>
      <c r="R113" s="11"/>
    </row>
    <row r="114" customFormat="false" ht="15" hidden="false" customHeight="false" outlineLevel="0" collapsed="false">
      <c r="A114" s="433" t="s">
        <v>769</v>
      </c>
      <c r="B114" s="433"/>
      <c r="C114" s="434" t="n">
        <f aca="false">IF(B9&gt;=11, IF(I9=2,G39+G42+G46,G40+G41+G45),0)</f>
        <v>5000.91</v>
      </c>
      <c r="D114" s="435" t="n">
        <f aca="false">'TABLE DES TAUX 2025 '!E30</f>
        <v>0.08</v>
      </c>
      <c r="E114" s="434" t="n">
        <f aca="false">ROUND(C114*D114,2)</f>
        <v>400.07</v>
      </c>
      <c r="H114" s="11"/>
      <c r="I114" s="11"/>
      <c r="J114" s="11"/>
      <c r="K114" s="11"/>
      <c r="L114" s="11"/>
      <c r="M114" s="11"/>
      <c r="N114" s="11"/>
      <c r="O114" s="11"/>
      <c r="P114" s="11"/>
      <c r="Q114" s="11"/>
      <c r="R114" s="11"/>
    </row>
    <row r="115" customFormat="false" ht="15" hidden="false" customHeight="false" outlineLevel="0" collapsed="false">
      <c r="A115" s="437" t="s">
        <v>770</v>
      </c>
      <c r="B115" s="437"/>
      <c r="C115" s="434" t="n">
        <f aca="false">G44</f>
        <v>0</v>
      </c>
      <c r="D115" s="435" t="n">
        <f aca="false">'TABLE DES TAUX 2025 '!E31</f>
        <v>0.2</v>
      </c>
      <c r="E115" s="434" t="n">
        <f aca="false">ROUND(C115*D115,2)</f>
        <v>0</v>
      </c>
      <c r="H115" s="11"/>
      <c r="I115" s="11"/>
      <c r="J115" s="11"/>
      <c r="K115" s="11"/>
      <c r="L115" s="11"/>
      <c r="M115" s="11"/>
      <c r="N115" s="11"/>
      <c r="O115" s="11"/>
      <c r="P115" s="11"/>
      <c r="Q115" s="11"/>
      <c r="R115" s="11"/>
    </row>
    <row r="116" customFormat="false" ht="16.5" hidden="false" customHeight="true" outlineLevel="0" collapsed="false">
      <c r="A116" s="436" t="s">
        <v>771</v>
      </c>
      <c r="B116" s="436"/>
      <c r="C116" s="434" t="n">
        <f aca="false">+J34</f>
        <v>120254.38247808</v>
      </c>
      <c r="D116" s="435" t="n">
        <f aca="false">'TABLE DES TAUX 2025 '!E32</f>
        <v>0.00016</v>
      </c>
      <c r="E116" s="434" t="n">
        <f aca="false">ROUND(C116*D116,2)</f>
        <v>19.24</v>
      </c>
      <c r="H116" s="11"/>
      <c r="I116" s="11"/>
      <c r="J116" s="11"/>
      <c r="K116" s="11"/>
      <c r="L116" s="11"/>
      <c r="M116" s="11"/>
      <c r="N116" s="11"/>
      <c r="O116" s="11"/>
      <c r="P116" s="11"/>
      <c r="Q116" s="11"/>
      <c r="R116" s="11"/>
    </row>
    <row r="117" customFormat="false" ht="15" hidden="false" customHeight="false" outlineLevel="0" collapsed="false">
      <c r="A117" s="436" t="s">
        <v>772</v>
      </c>
      <c r="B117" s="436"/>
      <c r="C117" s="434" t="n">
        <f aca="false">C116</f>
        <v>120254.38247808</v>
      </c>
      <c r="D117" s="435" t="n">
        <f aca="false">'TABLE DES TAUX 2025 '!E33</f>
        <v>0.0068</v>
      </c>
      <c r="E117" s="434" t="n">
        <f aca="false">ROUND(C117*D117,2)</f>
        <v>817.73</v>
      </c>
      <c r="H117" s="11"/>
      <c r="I117" s="11"/>
      <c r="J117" s="11"/>
      <c r="K117" s="11"/>
      <c r="L117" s="11"/>
      <c r="M117" s="11"/>
      <c r="N117" s="11"/>
      <c r="O117" s="11"/>
      <c r="P117" s="11"/>
      <c r="Q117" s="11"/>
      <c r="R117" s="11"/>
    </row>
    <row r="118" customFormat="false" ht="15" hidden="false" customHeight="false" outlineLevel="0" collapsed="false">
      <c r="A118" s="436" t="s">
        <v>773</v>
      </c>
      <c r="B118" s="436"/>
      <c r="C118" s="434" t="n">
        <f aca="false">IF(B9&lt;11,0,J34)</f>
        <v>120254.38247808</v>
      </c>
      <c r="D118" s="435" t="n">
        <f aca="false">'TABLE DES TAUX 2025 '!E34</f>
        <v>0.01</v>
      </c>
      <c r="E118" s="434" t="n">
        <f aca="false">ROUND(C118*D118,2)</f>
        <v>1202.54</v>
      </c>
      <c r="H118" s="11"/>
      <c r="I118" s="11"/>
      <c r="J118" s="11"/>
      <c r="K118" s="11"/>
      <c r="L118" s="11"/>
      <c r="M118" s="11"/>
      <c r="N118" s="11"/>
      <c r="O118" s="11"/>
      <c r="P118" s="11"/>
      <c r="Q118" s="11"/>
      <c r="R118" s="11"/>
    </row>
    <row r="119" customFormat="false" ht="15" hidden="false" customHeight="false" outlineLevel="0" collapsed="false">
      <c r="A119" s="436" t="s">
        <v>773</v>
      </c>
      <c r="B119" s="436"/>
      <c r="C119" s="434" t="n">
        <f aca="false">IF(B9&gt;=11,0,J34)</f>
        <v>0</v>
      </c>
      <c r="D119" s="435" t="n">
        <f aca="false">'TABLE DES TAUX 2025 '!E35</f>
        <v>0.0055</v>
      </c>
      <c r="E119" s="434" t="n">
        <f aca="false">ROUND(C119*D119,2)</f>
        <v>0</v>
      </c>
      <c r="H119" s="11"/>
      <c r="I119" s="11"/>
      <c r="J119" s="11"/>
      <c r="K119" s="11"/>
      <c r="L119" s="11"/>
      <c r="M119" s="11"/>
      <c r="N119" s="11"/>
      <c r="O119" s="11"/>
      <c r="P119" s="11"/>
      <c r="Q119" s="11"/>
      <c r="R119" s="11"/>
    </row>
    <row r="120" customFormat="false" ht="15" hidden="false" customHeight="false" outlineLevel="0" collapsed="false">
      <c r="A120" s="436" t="s">
        <v>774</v>
      </c>
      <c r="B120" s="436"/>
      <c r="C120" s="434" t="n">
        <f aca="false">IF(B9&lt;50,0,J34)</f>
        <v>0</v>
      </c>
      <c r="D120" s="435" t="n">
        <f aca="false">'TABLE DES TAUX 2025 '!E36</f>
        <v>0.0045</v>
      </c>
      <c r="E120" s="434" t="n">
        <f aca="false">ROUND(C120*D120,2)</f>
        <v>0</v>
      </c>
      <c r="H120" s="11"/>
      <c r="I120" s="11"/>
      <c r="J120" s="11"/>
      <c r="K120" s="11"/>
      <c r="L120" s="11"/>
      <c r="M120" s="11"/>
      <c r="N120" s="11"/>
      <c r="O120" s="11"/>
      <c r="P120" s="11"/>
      <c r="Q120" s="11"/>
      <c r="R120" s="11"/>
    </row>
    <row r="121" customFormat="false" ht="15" hidden="false" customHeight="false" outlineLevel="0" collapsed="false">
      <c r="A121" s="11"/>
      <c r="B121" s="11"/>
      <c r="D121" s="11"/>
      <c r="E121" s="438" t="n">
        <f aca="false">SUM(E110:E120)</f>
        <v>6651.52</v>
      </c>
      <c r="F121" s="11"/>
      <c r="G121" s="11"/>
      <c r="H121" s="11"/>
      <c r="I121" s="11"/>
      <c r="J121" s="11"/>
      <c r="K121" s="11"/>
      <c r="L121" s="11"/>
      <c r="M121" s="11"/>
      <c r="N121" s="11"/>
      <c r="O121" s="11"/>
      <c r="P121" s="11"/>
      <c r="Q121" s="11"/>
      <c r="R121" s="11"/>
    </row>
    <row r="122" customFormat="false" ht="15" hidden="false" customHeight="false" outlineLevel="0" collapsed="false">
      <c r="A122" s="11"/>
      <c r="B122" s="11"/>
      <c r="C122" s="11"/>
      <c r="D122" s="11"/>
      <c r="E122" s="11"/>
      <c r="F122" s="11"/>
      <c r="G122" s="11"/>
      <c r="H122" s="11"/>
      <c r="I122" s="11"/>
      <c r="J122" s="11"/>
      <c r="K122" s="11"/>
      <c r="L122" s="11"/>
      <c r="M122" s="11"/>
      <c r="N122" s="11"/>
      <c r="O122" s="11"/>
      <c r="P122" s="11"/>
      <c r="Q122" s="11"/>
      <c r="R122" s="11"/>
    </row>
    <row r="123" customFormat="false" ht="15" hidden="false" customHeight="false" outlineLevel="0" collapsed="false">
      <c r="A123" s="308"/>
      <c r="B123" s="308"/>
      <c r="C123" s="308"/>
      <c r="D123" s="308"/>
      <c r="E123" s="308"/>
      <c r="F123" s="308"/>
      <c r="G123" s="308"/>
      <c r="H123" s="11"/>
      <c r="I123" s="11"/>
      <c r="J123" s="11"/>
      <c r="K123" s="11"/>
      <c r="L123" s="11"/>
      <c r="M123" s="11"/>
      <c r="N123" s="11"/>
      <c r="O123" s="11"/>
      <c r="P123" s="11"/>
      <c r="Q123" s="11"/>
      <c r="R123" s="11"/>
    </row>
    <row r="124" customFormat="false" ht="24.75" hidden="false" customHeight="true" outlineLevel="0" collapsed="false">
      <c r="A124" s="308"/>
      <c r="B124" s="308"/>
      <c r="C124" s="308"/>
      <c r="D124" s="308"/>
      <c r="E124" s="308"/>
      <c r="F124" s="308"/>
      <c r="G124" s="308"/>
      <c r="H124" s="11"/>
      <c r="I124" s="11"/>
      <c r="J124" s="11"/>
      <c r="K124" s="11"/>
      <c r="L124" s="11"/>
      <c r="M124" s="11"/>
      <c r="N124" s="11"/>
      <c r="O124" s="11"/>
      <c r="P124" s="11"/>
      <c r="Q124" s="11"/>
      <c r="R124" s="11"/>
    </row>
    <row r="125" customFormat="false" ht="36" hidden="false" customHeight="true" outlineLevel="0" collapsed="false">
      <c r="A125" s="439" t="s">
        <v>775</v>
      </c>
      <c r="B125" s="439"/>
      <c r="C125" s="440" t="n">
        <v>0.0075</v>
      </c>
      <c r="D125" s="441" t="n">
        <f aca="false">C37*C125</f>
        <v>901.907868585602</v>
      </c>
      <c r="E125" s="308"/>
      <c r="F125" s="308"/>
      <c r="G125" s="308"/>
      <c r="H125" s="11"/>
      <c r="I125" s="11"/>
      <c r="J125" s="11"/>
      <c r="K125" s="11"/>
      <c r="L125" s="11"/>
      <c r="M125" s="11"/>
      <c r="N125" s="11"/>
      <c r="O125" s="11"/>
      <c r="P125" s="11"/>
      <c r="Q125" s="11"/>
      <c r="R125" s="11"/>
    </row>
    <row r="126" customFormat="false" ht="35.25" hidden="false" customHeight="true" outlineLevel="0" collapsed="false">
      <c r="A126" s="442" t="s">
        <v>776</v>
      </c>
      <c r="B126" s="442"/>
      <c r="C126" s="440" t="n">
        <v>0.024</v>
      </c>
      <c r="D126" s="441" t="n">
        <f aca="false">C62*C126</f>
        <v>291.716129032258</v>
      </c>
      <c r="E126" s="308"/>
      <c r="F126" s="308"/>
      <c r="G126" s="308"/>
      <c r="H126" s="11"/>
      <c r="I126" s="11"/>
      <c r="J126" s="11"/>
      <c r="K126" s="11"/>
      <c r="L126" s="11"/>
      <c r="M126" s="11"/>
      <c r="N126" s="11"/>
      <c r="O126" s="11"/>
      <c r="P126" s="11"/>
      <c r="Q126" s="11"/>
      <c r="R126" s="11"/>
    </row>
    <row r="127" customFormat="false" ht="22.5" hidden="true" customHeight="true" outlineLevel="0" collapsed="false">
      <c r="A127" s="308"/>
      <c r="B127" s="308"/>
      <c r="C127" s="308"/>
      <c r="D127" s="308"/>
      <c r="E127" s="308"/>
      <c r="F127" s="308"/>
      <c r="G127" s="308"/>
      <c r="H127" s="11"/>
      <c r="I127" s="11"/>
      <c r="J127" s="11"/>
      <c r="K127" s="11"/>
      <c r="L127" s="11"/>
      <c r="M127" s="11"/>
      <c r="N127" s="11"/>
      <c r="O127" s="11"/>
      <c r="P127" s="11"/>
      <c r="Q127" s="11"/>
      <c r="R127" s="11"/>
    </row>
    <row r="128" customFormat="false" ht="22.5" hidden="false" customHeight="true" outlineLevel="0" collapsed="false">
      <c r="A128" s="443" t="s">
        <v>777</v>
      </c>
      <c r="B128" s="443"/>
      <c r="C128" s="443"/>
      <c r="D128" s="443"/>
      <c r="E128" s="444" t="s">
        <v>778</v>
      </c>
      <c r="F128" s="445" t="n">
        <f aca="false">D125+D126-D130</f>
        <v>632.474350006624</v>
      </c>
      <c r="G128" s="308"/>
      <c r="H128" s="11"/>
      <c r="I128" s="11"/>
      <c r="J128" s="11"/>
      <c r="K128" s="11"/>
      <c r="L128" s="11"/>
      <c r="M128" s="11"/>
      <c r="N128" s="11"/>
      <c r="O128" s="11"/>
      <c r="P128" s="11"/>
      <c r="Q128" s="11"/>
      <c r="R128" s="11"/>
    </row>
    <row r="129" customFormat="false" ht="0.75" hidden="false" customHeight="true" outlineLevel="0" collapsed="false">
      <c r="A129" s="308"/>
      <c r="B129" s="308"/>
      <c r="C129" s="308"/>
      <c r="D129" s="308"/>
      <c r="E129" s="308"/>
      <c r="F129" s="308"/>
      <c r="G129" s="308"/>
      <c r="H129" s="11"/>
      <c r="I129" s="11"/>
      <c r="J129" s="11"/>
      <c r="K129" s="11"/>
      <c r="L129" s="11"/>
      <c r="M129" s="11"/>
      <c r="N129" s="11"/>
      <c r="O129" s="11"/>
      <c r="P129" s="11"/>
      <c r="Q129" s="11"/>
      <c r="R129" s="11"/>
    </row>
    <row r="130" customFormat="false" ht="36" hidden="false" customHeight="true" outlineLevel="0" collapsed="false">
      <c r="A130" s="442" t="s">
        <v>779</v>
      </c>
      <c r="B130" s="442"/>
      <c r="C130" s="440" t="n">
        <v>0.017</v>
      </c>
      <c r="D130" s="441" t="n">
        <f aca="false">(C67+C71)*C130</f>
        <v>561.149647611236</v>
      </c>
      <c r="E130" s="308"/>
      <c r="F130" s="308"/>
      <c r="G130" s="308"/>
      <c r="H130" s="11"/>
      <c r="I130" s="11"/>
      <c r="J130" s="11"/>
      <c r="K130" s="11"/>
      <c r="L130" s="11"/>
      <c r="M130" s="11"/>
      <c r="N130" s="11"/>
      <c r="O130" s="11"/>
      <c r="P130" s="11"/>
      <c r="Q130" s="11"/>
      <c r="R130" s="11"/>
    </row>
    <row r="131" customFormat="false" ht="15" hidden="false" customHeight="false" outlineLevel="0" collapsed="false">
      <c r="A131" s="308"/>
      <c r="B131" s="308"/>
      <c r="C131" s="308"/>
      <c r="D131" s="308"/>
      <c r="E131" s="308"/>
      <c r="F131" s="308"/>
      <c r="G131" s="308"/>
      <c r="H131" s="11"/>
      <c r="I131" s="11"/>
      <c r="J131" s="11"/>
      <c r="K131" s="11"/>
      <c r="L131" s="11"/>
      <c r="M131" s="11"/>
      <c r="N131" s="11"/>
      <c r="O131" s="11"/>
      <c r="P131" s="11"/>
      <c r="Q131" s="11"/>
      <c r="R131" s="11"/>
    </row>
    <row r="132" customFormat="false" ht="15" hidden="false" customHeight="false" outlineLevel="0" collapsed="false">
      <c r="A132" s="11"/>
      <c r="B132" s="11"/>
      <c r="C132" s="11"/>
      <c r="D132" s="11"/>
      <c r="E132" s="11"/>
      <c r="F132" s="11"/>
      <c r="G132" s="11"/>
      <c r="H132" s="11"/>
      <c r="I132" s="11"/>
      <c r="J132" s="11"/>
      <c r="K132" s="11"/>
      <c r="L132" s="11"/>
      <c r="M132" s="11"/>
      <c r="N132" s="11"/>
      <c r="O132" s="11"/>
      <c r="P132" s="11"/>
      <c r="Q132" s="11"/>
      <c r="R132" s="11"/>
    </row>
    <row r="133" customFormat="false" ht="15" hidden="false" customHeight="false" outlineLevel="0" collapsed="false">
      <c r="A133" s="11"/>
      <c r="B133" s="11"/>
      <c r="C133" s="11"/>
      <c r="D133" s="11"/>
      <c r="E133" s="11"/>
      <c r="F133" s="11"/>
      <c r="G133" s="11"/>
      <c r="H133" s="11"/>
      <c r="I133" s="11"/>
      <c r="J133" s="11"/>
      <c r="K133" s="11"/>
      <c r="L133" s="11"/>
      <c r="M133" s="11"/>
      <c r="N133" s="11"/>
      <c r="O133" s="11"/>
      <c r="P133" s="11"/>
      <c r="Q133" s="11"/>
      <c r="R133" s="11"/>
    </row>
    <row r="134" customFormat="false" ht="15" hidden="false" customHeight="false" outlineLevel="0" collapsed="false">
      <c r="A134" s="11"/>
      <c r="B134" s="11"/>
      <c r="C134" s="11"/>
      <c r="D134" s="11"/>
      <c r="E134" s="11"/>
      <c r="F134" s="11"/>
      <c r="G134" s="11"/>
      <c r="H134" s="11"/>
      <c r="I134" s="11"/>
      <c r="J134" s="11"/>
      <c r="K134" s="11"/>
      <c r="L134" s="11"/>
      <c r="M134" s="11"/>
      <c r="N134" s="11"/>
      <c r="O134" s="11"/>
      <c r="P134" s="11"/>
      <c r="Q134" s="11"/>
      <c r="R134" s="11"/>
    </row>
    <row r="135" customFormat="false" ht="15" hidden="false" customHeight="false" outlineLevel="0" collapsed="false">
      <c r="A135" s="11"/>
      <c r="B135" s="11"/>
      <c r="C135" s="11"/>
      <c r="D135" s="11"/>
      <c r="E135" s="11"/>
      <c r="F135" s="11"/>
      <c r="G135" s="11"/>
      <c r="H135" s="11"/>
      <c r="I135" s="11"/>
      <c r="J135" s="11"/>
      <c r="K135" s="11"/>
      <c r="L135" s="11"/>
      <c r="M135" s="11"/>
      <c r="N135" s="11"/>
      <c r="O135" s="11"/>
      <c r="P135" s="11"/>
      <c r="Q135" s="11"/>
      <c r="R135" s="11"/>
    </row>
    <row r="136" customFormat="false" ht="15" hidden="false" customHeight="false" outlineLevel="0" collapsed="false">
      <c r="A136" s="11"/>
      <c r="B136" s="11"/>
      <c r="C136" s="11"/>
      <c r="D136" s="11"/>
      <c r="E136" s="11"/>
      <c r="F136" s="11"/>
      <c r="G136" s="11"/>
      <c r="H136" s="11"/>
      <c r="I136" s="11"/>
      <c r="J136" s="11"/>
      <c r="K136" s="11"/>
      <c r="L136" s="11"/>
      <c r="M136" s="11"/>
      <c r="N136" s="11"/>
      <c r="O136" s="11"/>
      <c r="P136" s="11"/>
      <c r="Q136" s="11"/>
      <c r="R136" s="11"/>
    </row>
    <row r="137" customFormat="false" ht="15" hidden="false" customHeight="false" outlineLevel="0" collapsed="false">
      <c r="A137" s="11"/>
      <c r="B137" s="11"/>
      <c r="C137" s="11"/>
      <c r="D137" s="11"/>
      <c r="E137" s="11"/>
      <c r="F137" s="11"/>
      <c r="G137" s="11"/>
      <c r="H137" s="11"/>
      <c r="I137" s="11"/>
      <c r="J137" s="11"/>
      <c r="K137" s="11"/>
      <c r="L137" s="11"/>
      <c r="M137" s="11"/>
      <c r="N137" s="11"/>
      <c r="O137" s="11"/>
      <c r="P137" s="11"/>
      <c r="Q137" s="11"/>
      <c r="R137" s="11"/>
    </row>
    <row r="138" customFormat="false" ht="15" hidden="false" customHeight="false" outlineLevel="0" collapsed="false">
      <c r="A138" s="11"/>
      <c r="B138" s="11"/>
      <c r="C138" s="11"/>
      <c r="D138" s="11"/>
      <c r="E138" s="11"/>
      <c r="F138" s="11"/>
      <c r="G138" s="11"/>
      <c r="H138" s="11"/>
      <c r="I138" s="11"/>
      <c r="J138" s="11"/>
      <c r="K138" s="11"/>
      <c r="L138" s="11"/>
      <c r="M138" s="11"/>
      <c r="N138" s="11"/>
      <c r="O138" s="11"/>
      <c r="P138" s="11"/>
      <c r="Q138" s="11"/>
      <c r="R138" s="11"/>
    </row>
    <row r="139" customFormat="false" ht="15" hidden="false" customHeight="false" outlineLevel="0" collapsed="false">
      <c r="A139" s="11"/>
      <c r="B139" s="11"/>
      <c r="C139" s="11"/>
      <c r="D139" s="11"/>
      <c r="E139" s="11"/>
      <c r="F139" s="11"/>
      <c r="G139" s="11"/>
      <c r="H139" s="11"/>
      <c r="I139" s="11"/>
      <c r="J139" s="11"/>
      <c r="K139" s="11"/>
      <c r="L139" s="11"/>
      <c r="M139" s="11"/>
      <c r="N139" s="11"/>
      <c r="O139" s="11"/>
      <c r="P139" s="11"/>
      <c r="Q139" s="11"/>
      <c r="R139" s="11"/>
    </row>
    <row r="140" customFormat="false" ht="15" hidden="false" customHeight="false" outlineLevel="0" collapsed="false">
      <c r="A140" s="11"/>
      <c r="B140" s="11"/>
      <c r="C140" s="11"/>
      <c r="D140" s="11"/>
      <c r="E140" s="11"/>
      <c r="F140" s="11"/>
      <c r="G140" s="11"/>
      <c r="H140" s="11"/>
      <c r="I140" s="11"/>
      <c r="J140" s="11"/>
      <c r="K140" s="11"/>
      <c r="L140" s="11"/>
      <c r="M140" s="11"/>
      <c r="N140" s="11"/>
      <c r="O140" s="11"/>
      <c r="P140" s="11"/>
      <c r="Q140" s="11"/>
      <c r="R140" s="11"/>
    </row>
    <row r="141" customFormat="false" ht="15" hidden="false" customHeight="false" outlineLevel="0" collapsed="false">
      <c r="A141" s="11"/>
      <c r="B141" s="11"/>
      <c r="C141" s="11"/>
      <c r="D141" s="11"/>
      <c r="E141" s="11"/>
      <c r="F141" s="11"/>
      <c r="G141" s="11"/>
      <c r="H141" s="11"/>
      <c r="I141" s="11"/>
      <c r="J141" s="11"/>
      <c r="K141" s="11"/>
      <c r="L141" s="11"/>
      <c r="M141" s="11"/>
      <c r="N141" s="11"/>
      <c r="O141" s="11"/>
      <c r="P141" s="11"/>
      <c r="Q141" s="11"/>
      <c r="R141" s="11"/>
    </row>
    <row r="142" customFormat="false" ht="15" hidden="false" customHeight="false" outlineLevel="0" collapsed="false">
      <c r="A142" s="11"/>
      <c r="B142" s="11"/>
      <c r="C142" s="11"/>
      <c r="D142" s="11"/>
      <c r="E142" s="11"/>
      <c r="F142" s="11"/>
      <c r="G142" s="11"/>
      <c r="H142" s="11"/>
      <c r="I142" s="11"/>
      <c r="J142" s="11"/>
      <c r="K142" s="11"/>
      <c r="L142" s="11"/>
      <c r="M142" s="11"/>
      <c r="N142" s="11"/>
      <c r="O142" s="11"/>
      <c r="P142" s="11"/>
      <c r="Q142" s="11"/>
      <c r="R142" s="11"/>
    </row>
    <row r="143" customFormat="false" ht="15" hidden="false" customHeight="false" outlineLevel="0" collapsed="false">
      <c r="A143" s="11"/>
      <c r="B143" s="11"/>
      <c r="C143" s="11"/>
      <c r="D143" s="11"/>
      <c r="E143" s="11"/>
      <c r="F143" s="11"/>
      <c r="G143" s="11"/>
      <c r="H143" s="11"/>
      <c r="I143" s="11"/>
      <c r="J143" s="11"/>
      <c r="K143" s="11"/>
      <c r="L143" s="11"/>
      <c r="M143" s="11"/>
      <c r="N143" s="11"/>
      <c r="O143" s="11"/>
      <c r="P143" s="11"/>
      <c r="Q143" s="11"/>
      <c r="R143" s="11"/>
    </row>
    <row r="145" customFormat="false" ht="28.5" hidden="false" customHeight="true" outlineLevel="0" collapsed="false">
      <c r="A145" s="446"/>
      <c r="B145" s="446"/>
      <c r="C145" s="446"/>
      <c r="D145" s="446"/>
      <c r="E145" s="446"/>
      <c r="F145" s="446"/>
      <c r="G145" s="446"/>
      <c r="H145" s="446"/>
      <c r="I145" s="446"/>
      <c r="J145" s="446"/>
    </row>
    <row r="202" customFormat="false" ht="15" hidden="false" customHeight="true" outlineLevel="0" collapsed="false"/>
    <row r="211" customFormat="false" ht="18.75" hidden="false" customHeight="true" outlineLevel="0" collapsed="false"/>
    <row r="212" customFormat="false" ht="18.75" hidden="false" customHeight="true" outlineLevel="0" collapsed="false"/>
    <row r="213" customFormat="false" ht="18.75" hidden="false" customHeight="true" outlineLevel="0" collapsed="false"/>
    <row r="214" customFormat="false" ht="18.75" hidden="false" customHeight="true" outlineLevel="0" collapsed="false"/>
    <row r="215" customFormat="false" ht="18.75" hidden="false" customHeight="true" outlineLevel="0" collapsed="false"/>
    <row r="216" customFormat="false" ht="18.75" hidden="false" customHeight="true" outlineLevel="0" collapsed="false"/>
    <row r="217" customFormat="false" ht="18.75" hidden="false" customHeight="true" outlineLevel="0" collapsed="false"/>
    <row r="218" customFormat="false" ht="18.75" hidden="false" customHeight="true" outlineLevel="0" collapsed="false"/>
  </sheetData>
  <mergeCells count="138">
    <mergeCell ref="A1:J1"/>
    <mergeCell ref="A2:D2"/>
    <mergeCell ref="F2:J2"/>
    <mergeCell ref="B3:D3"/>
    <mergeCell ref="G3:J3"/>
    <mergeCell ref="B4:D4"/>
    <mergeCell ref="G4:J4"/>
    <mergeCell ref="B5:D5"/>
    <mergeCell ref="G5:J5"/>
    <mergeCell ref="B6:D6"/>
    <mergeCell ref="G6:J6"/>
    <mergeCell ref="B7:D7"/>
    <mergeCell ref="G7:J7"/>
    <mergeCell ref="B8:D8"/>
    <mergeCell ref="G8:J8"/>
    <mergeCell ref="C9:D9"/>
    <mergeCell ref="F9:G9"/>
    <mergeCell ref="F10:G10"/>
    <mergeCell ref="B11:D11"/>
    <mergeCell ref="A12:J12"/>
    <mergeCell ref="A13:F13"/>
    <mergeCell ref="A14:F14"/>
    <mergeCell ref="A15:F15"/>
    <mergeCell ref="A16:F16"/>
    <mergeCell ref="A17:F17"/>
    <mergeCell ref="A18:F18"/>
    <mergeCell ref="A19:F19"/>
    <mergeCell ref="A20:F20"/>
    <mergeCell ref="A21:F21"/>
    <mergeCell ref="A22:F22"/>
    <mergeCell ref="A23:F23"/>
    <mergeCell ref="A24:F24"/>
    <mergeCell ref="A25:F25"/>
    <mergeCell ref="A26:F26"/>
    <mergeCell ref="A27:F27"/>
    <mergeCell ref="A28:F28"/>
    <mergeCell ref="A29:F29"/>
    <mergeCell ref="A30:F30"/>
    <mergeCell ref="A31:F31"/>
    <mergeCell ref="A32:F32"/>
    <mergeCell ref="A33:F33"/>
    <mergeCell ref="A34:B34"/>
    <mergeCell ref="D34:I34"/>
    <mergeCell ref="A35:B35"/>
    <mergeCell ref="A36:B36"/>
    <mergeCell ref="A37:B37"/>
    <mergeCell ref="O37:P37"/>
    <mergeCell ref="A38:B38"/>
    <mergeCell ref="O38:P38"/>
    <mergeCell ref="A39:B39"/>
    <mergeCell ref="O39:P39"/>
    <mergeCell ref="A40:B40"/>
    <mergeCell ref="O40:P40"/>
    <mergeCell ref="A41:B41"/>
    <mergeCell ref="O41:P41"/>
    <mergeCell ref="A42:B42"/>
    <mergeCell ref="O42:P42"/>
    <mergeCell ref="A43:B43"/>
    <mergeCell ref="A44:B44"/>
    <mergeCell ref="A45:B45"/>
    <mergeCell ref="O45:P45"/>
    <mergeCell ref="A46:B46"/>
    <mergeCell ref="O46:P46"/>
    <mergeCell ref="A47:B47"/>
    <mergeCell ref="O47:P47"/>
    <mergeCell ref="A48:B48"/>
    <mergeCell ref="L48:L49"/>
    <mergeCell ref="A49:B49"/>
    <mergeCell ref="A50:B50"/>
    <mergeCell ref="A51:B51"/>
    <mergeCell ref="A52:B52"/>
    <mergeCell ref="M52:O52"/>
    <mergeCell ref="A53:B53"/>
    <mergeCell ref="M53:N53"/>
    <mergeCell ref="A54:B54"/>
    <mergeCell ref="A55:B55"/>
    <mergeCell ref="A56:B56"/>
    <mergeCell ref="A57:B57"/>
    <mergeCell ref="A58:B58"/>
    <mergeCell ref="M58:N58"/>
    <mergeCell ref="A59:B59"/>
    <mergeCell ref="A60:B60"/>
    <mergeCell ref="A61:B61"/>
    <mergeCell ref="M61:N61"/>
    <mergeCell ref="A62:B62"/>
    <mergeCell ref="A63:B63"/>
    <mergeCell ref="A64:B64"/>
    <mergeCell ref="A65:B65"/>
    <mergeCell ref="M65:N65"/>
    <mergeCell ref="A66:B66"/>
    <mergeCell ref="A67:B67"/>
    <mergeCell ref="A68:B68"/>
    <mergeCell ref="A69:B69"/>
    <mergeCell ref="A70:B70"/>
    <mergeCell ref="A71:B71"/>
    <mergeCell ref="A72:B72"/>
    <mergeCell ref="A73:B73"/>
    <mergeCell ref="A74:B74"/>
    <mergeCell ref="A75:B75"/>
    <mergeCell ref="A76:B76"/>
    <mergeCell ref="A77:B77"/>
    <mergeCell ref="A78:B78"/>
    <mergeCell ref="A79:I79"/>
    <mergeCell ref="J79:L79"/>
    <mergeCell ref="A80:I82"/>
    <mergeCell ref="J80:L82"/>
    <mergeCell ref="A83:C84"/>
    <mergeCell ref="D83:E83"/>
    <mergeCell ref="F83:G83"/>
    <mergeCell ref="D84:E84"/>
    <mergeCell ref="F84:G84"/>
    <mergeCell ref="A85:I85"/>
    <mergeCell ref="J85:L85"/>
    <mergeCell ref="A86:I86"/>
    <mergeCell ref="J86:L86"/>
    <mergeCell ref="A87:I87"/>
    <mergeCell ref="J87:L87"/>
    <mergeCell ref="A88:I88"/>
    <mergeCell ref="J88:L88"/>
    <mergeCell ref="D89:E89"/>
    <mergeCell ref="F89:G89"/>
    <mergeCell ref="A94:E94"/>
    <mergeCell ref="A110:B110"/>
    <mergeCell ref="A111:B111"/>
    <mergeCell ref="A112:B112"/>
    <mergeCell ref="A113:B113"/>
    <mergeCell ref="A114:B114"/>
    <mergeCell ref="A115:B115"/>
    <mergeCell ref="A116:B116"/>
    <mergeCell ref="A117:B117"/>
    <mergeCell ref="A118:B118"/>
    <mergeCell ref="A119:B119"/>
    <mergeCell ref="A120:B120"/>
    <mergeCell ref="A125:B125"/>
    <mergeCell ref="A126:B126"/>
    <mergeCell ref="A128:D128"/>
    <mergeCell ref="A130:B130"/>
    <mergeCell ref="A145:J145"/>
  </mergeCells>
  <dataValidations count="2">
    <dataValidation allowBlank="false" error="utiliser la liste déroulante" errorStyle="warning" errorTitle="erreur" operator="equal" prompt="Si cette cellule est rouge c'est que vous n'avez pas choisi le statut du salarié dans la liste déroulante.&#10;C= cadre&#10;NC= non cadre&#10;D= dirigeant" promptTitle="attention" showDropDown="false" showErrorMessage="true" showInputMessage="true" sqref="I9" type="list">
      <formula1>$M$3:$M$5</formula1>
      <formula2>0</formula2>
    </dataValidation>
    <dataValidation allowBlank="true" error="attention tatal brut au minimum égal au smic pour 151,67 h" errorStyle="stop" errorTitle="Smic minimum" operator="equal" showDropDown="false" showErrorMessage="true" showInputMessage="false" sqref="J34 K35" type="none">
      <formula1>0</formula1>
      <formula2>0</formula2>
    </dataValidation>
  </dataValidations>
  <printOptions headings="false" gridLines="false" gridLinesSet="true" horizontalCentered="true" verticalCentered="true"/>
  <pageMargins left="0.118055555555556" right="0.118055555555556" top="0.590277777777778" bottom="0.354166666666667" header="0.511811023622047" footer="0.511811023622047"/>
  <pageSetup paperSize="9" scale="75" fitToWidth="1" fitToHeight="1" pageOrder="downThenOver" orientation="portrait" blackAndWhite="false" draft="false" cellComments="none" horizontalDpi="300" verticalDpi="300" copies="1"/>
  <headerFooter differentFirst="false" differentOddEven="false">
    <oddHeader/>
    <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XFD1048576"/>
  <sheetViews>
    <sheetView showFormulas="false" showGridLines="true" showRowColHeaders="true" showZeros="true" rightToLeft="false" tabSelected="true" showOutlineSymbols="true" defaultGridColor="true" view="normal" topLeftCell="A57" colorId="64" zoomScale="180" zoomScaleNormal="180" zoomScalePageLayoutView="100" workbookViewId="0">
      <selection pane="topLeft" activeCell="D69" activeCellId="0" sqref="D69"/>
    </sheetView>
  </sheetViews>
  <sheetFormatPr defaultColWidth="11.4453125" defaultRowHeight="15" customHeight="true" zeroHeight="false" outlineLevelRow="0" outlineLevelCol="0"/>
  <cols>
    <col collapsed="false" customWidth="true" hidden="false" outlineLevel="0" max="1" min="1" style="10" width="3.44"/>
    <col collapsed="false" customWidth="true" hidden="false" outlineLevel="0" max="2" min="2" style="10" width="23.22"/>
    <col collapsed="false" customWidth="true" hidden="false" outlineLevel="0" max="3" min="3" style="10" width="48.67"/>
    <col collapsed="false" customWidth="true" hidden="false" outlineLevel="0" max="4" min="4" style="10" width="19.67"/>
    <col collapsed="false" customWidth="true" hidden="false" outlineLevel="0" max="5" min="5" style="10" width="21.33"/>
    <col collapsed="false" customWidth="true" hidden="false" outlineLevel="0" max="6" min="6" style="10" width="15.88"/>
    <col collapsed="false" customWidth="true" hidden="false" outlineLevel="0" max="7" min="7" style="10" width="13.11"/>
    <col collapsed="false" customWidth="true" hidden="false" outlineLevel="0" max="8" min="8" style="10" width="20.56"/>
    <col collapsed="false" customWidth="true" hidden="true" outlineLevel="0" max="9" min="9" style="10" width="11.89"/>
    <col collapsed="false" customWidth="false" hidden="true" outlineLevel="0" max="10" min="10" style="10" width="11.44"/>
    <col collapsed="false" customWidth="true" hidden="true" outlineLevel="0" max="11" min="11" style="10" width="15.56"/>
    <col collapsed="false" customWidth="true" hidden="true" outlineLevel="0" max="12" min="12" style="10" width="11.53"/>
    <col collapsed="false" customWidth="true" hidden="true" outlineLevel="0" max="13" min="13" style="10" width="15.33"/>
    <col collapsed="false" customWidth="true" hidden="true" outlineLevel="0" max="17" min="14" style="10" width="11.53"/>
    <col collapsed="false" customWidth="false" hidden="true" outlineLevel="0" max="20" min="18" style="10" width="11.44"/>
    <col collapsed="false" customWidth="true" hidden="true" outlineLevel="0" max="25" min="21" style="10" width="11.53"/>
    <col collapsed="false" customWidth="true" hidden="true" outlineLevel="0" max="26" min="26" style="10" width="0.21"/>
    <col collapsed="false" customWidth="false" hidden="false" outlineLevel="0" max="16384" min="27" style="10" width="11.44"/>
  </cols>
  <sheetData>
    <row r="1" customFormat="false" ht="15" hidden="false" customHeight="false" outlineLevel="0" collapsed="false">
      <c r="B1" s="176"/>
      <c r="C1" s="176"/>
      <c r="D1" s="176"/>
      <c r="F1" s="447"/>
      <c r="H1" s="43"/>
    </row>
    <row r="2" customFormat="false" ht="15" hidden="false" customHeight="false" outlineLevel="0" collapsed="false">
      <c r="B2" s="176"/>
      <c r="C2" s="176"/>
      <c r="D2" s="176"/>
      <c r="F2" s="447"/>
      <c r="H2" s="43"/>
    </row>
    <row r="4" customFormat="false" ht="15" hidden="false" customHeight="false" outlineLevel="0" collapsed="false">
      <c r="B4" s="33" t="s">
        <v>780</v>
      </c>
      <c r="C4" s="33"/>
      <c r="D4" s="33"/>
      <c r="E4" s="33"/>
      <c r="F4" s="33"/>
      <c r="G4" s="33"/>
    </row>
    <row r="6" customFormat="false" ht="15" hidden="false" customHeight="false" outlineLevel="0" collapsed="false">
      <c r="E6" s="33" t="n">
        <v>2025</v>
      </c>
      <c r="H6" s="448"/>
    </row>
    <row r="7" customFormat="false" ht="15" hidden="false" customHeight="false" outlineLevel="0" collapsed="false">
      <c r="A7" s="0"/>
      <c r="B7" s="0"/>
      <c r="C7" s="0"/>
      <c r="D7" s="0"/>
      <c r="E7" s="0"/>
      <c r="F7" s="0"/>
      <c r="G7" s="0"/>
      <c r="H7" s="0"/>
      <c r="I7" s="0"/>
      <c r="J7" s="0"/>
      <c r="K7" s="0"/>
      <c r="L7" s="0"/>
      <c r="M7" s="0"/>
      <c r="N7" s="0"/>
      <c r="O7" s="0"/>
      <c r="P7" s="0"/>
      <c r="Q7" s="0"/>
      <c r="R7" s="0"/>
      <c r="S7" s="0"/>
      <c r="T7" s="0"/>
      <c r="U7" s="0"/>
      <c r="V7" s="0"/>
      <c r="W7" s="0"/>
      <c r="X7" s="0"/>
      <c r="Y7" s="0"/>
      <c r="Z7" s="0"/>
      <c r="AA7" s="0"/>
      <c r="AB7" s="0"/>
      <c r="AC7" s="0"/>
      <c r="AD7" s="0"/>
      <c r="AE7" s="0"/>
      <c r="AF7" s="0"/>
      <c r="AG7" s="0"/>
      <c r="AH7" s="0"/>
      <c r="AI7" s="0"/>
      <c r="AJ7" s="0"/>
      <c r="AK7" s="0"/>
      <c r="AL7" s="0"/>
      <c r="AM7" s="0"/>
      <c r="AN7" s="0"/>
      <c r="AO7" s="0"/>
      <c r="AP7" s="0"/>
      <c r="AQ7" s="0"/>
      <c r="AR7" s="0"/>
      <c r="AS7" s="0"/>
      <c r="AT7" s="0"/>
      <c r="AU7" s="0"/>
      <c r="AV7" s="0"/>
      <c r="AW7" s="0"/>
      <c r="AX7" s="0"/>
      <c r="AY7" s="0"/>
      <c r="AZ7" s="0"/>
      <c r="BA7" s="0"/>
      <c r="BB7" s="0"/>
      <c r="BC7" s="0"/>
      <c r="BD7" s="0"/>
      <c r="BE7" s="0"/>
      <c r="BF7" s="0"/>
      <c r="BG7" s="0"/>
      <c r="BH7" s="0"/>
      <c r="BI7" s="0"/>
      <c r="BJ7" s="0"/>
      <c r="BK7" s="0"/>
      <c r="BL7" s="0"/>
      <c r="BM7" s="0"/>
      <c r="BN7" s="0"/>
      <c r="BO7" s="0"/>
      <c r="BP7" s="0"/>
      <c r="BQ7" s="0"/>
      <c r="BR7" s="0"/>
      <c r="BS7" s="0"/>
      <c r="BT7" s="0"/>
      <c r="BU7" s="0"/>
      <c r="BV7" s="0"/>
      <c r="BW7" s="0"/>
      <c r="BX7" s="0"/>
      <c r="BY7" s="0"/>
      <c r="BZ7" s="0"/>
      <c r="CA7" s="0"/>
      <c r="CB7" s="0"/>
      <c r="CC7" s="0"/>
      <c r="CD7" s="0"/>
      <c r="CE7" s="0"/>
      <c r="CF7" s="0"/>
      <c r="CG7" s="0"/>
      <c r="CH7" s="0"/>
      <c r="CI7" s="0"/>
      <c r="CJ7" s="0"/>
      <c r="CK7" s="0"/>
      <c r="CL7" s="0"/>
      <c r="CM7" s="0"/>
      <c r="CN7" s="0"/>
      <c r="CO7" s="0"/>
      <c r="CP7" s="0"/>
      <c r="CQ7" s="0"/>
      <c r="CR7" s="0"/>
      <c r="CS7" s="0"/>
      <c r="CT7" s="0"/>
      <c r="CU7" s="0"/>
      <c r="CV7" s="0"/>
      <c r="CW7" s="0"/>
      <c r="CX7" s="0"/>
      <c r="CY7" s="0"/>
      <c r="CZ7" s="0"/>
      <c r="DA7" s="0"/>
      <c r="DB7" s="0"/>
      <c r="DC7" s="0"/>
      <c r="DD7" s="0"/>
      <c r="DE7" s="0"/>
      <c r="DF7" s="0"/>
      <c r="DG7" s="0"/>
      <c r="DH7" s="0"/>
      <c r="DI7" s="0"/>
      <c r="DJ7" s="0"/>
      <c r="DK7" s="0"/>
      <c r="DL7" s="0"/>
      <c r="DM7" s="0"/>
      <c r="DN7" s="0"/>
      <c r="DO7" s="0"/>
      <c r="DP7" s="0"/>
      <c r="DQ7" s="0"/>
      <c r="DR7" s="0"/>
      <c r="DS7" s="0"/>
      <c r="DT7" s="0"/>
      <c r="DU7" s="0"/>
      <c r="DV7" s="0"/>
      <c r="DW7" s="0"/>
      <c r="DX7" s="0"/>
      <c r="DY7" s="0"/>
      <c r="DZ7" s="0"/>
      <c r="EA7" s="0"/>
      <c r="EB7" s="0"/>
      <c r="EC7" s="0"/>
      <c r="ED7" s="0"/>
      <c r="EE7" s="0"/>
      <c r="EF7" s="0"/>
      <c r="EG7" s="0"/>
      <c r="EH7" s="0"/>
      <c r="EI7" s="0"/>
      <c r="EJ7" s="0"/>
      <c r="EK7" s="0"/>
      <c r="EL7" s="0"/>
      <c r="EM7" s="0"/>
      <c r="EN7" s="0"/>
      <c r="EO7" s="0"/>
      <c r="EP7" s="0"/>
      <c r="EQ7" s="0"/>
      <c r="ER7" s="0"/>
      <c r="ES7" s="0"/>
      <c r="ET7" s="0"/>
      <c r="EU7" s="0"/>
      <c r="EV7" s="0"/>
      <c r="EW7" s="0"/>
      <c r="EX7" s="0"/>
      <c r="EY7" s="0"/>
      <c r="EZ7" s="0"/>
      <c r="FA7" s="0"/>
      <c r="FB7" s="0"/>
      <c r="FC7" s="0"/>
      <c r="FD7" s="0"/>
      <c r="FE7" s="0"/>
      <c r="FF7" s="0"/>
      <c r="FG7" s="0"/>
      <c r="FH7" s="0"/>
      <c r="FI7" s="0"/>
      <c r="FJ7" s="0"/>
      <c r="FK7" s="0"/>
      <c r="FL7" s="0"/>
      <c r="FM7" s="0"/>
      <c r="FN7" s="0"/>
      <c r="FO7" s="0"/>
      <c r="FP7" s="0"/>
      <c r="FQ7" s="0"/>
      <c r="FR7" s="0"/>
      <c r="FS7" s="0"/>
      <c r="FT7" s="0"/>
      <c r="FU7" s="0"/>
      <c r="FV7" s="0"/>
      <c r="FW7" s="0"/>
      <c r="FX7" s="0"/>
      <c r="FY7" s="0"/>
      <c r="FZ7" s="0"/>
      <c r="GA7" s="0"/>
      <c r="GB7" s="0"/>
      <c r="GC7" s="0"/>
      <c r="GD7" s="0"/>
      <c r="GE7" s="0"/>
      <c r="GF7" s="0"/>
      <c r="GG7" s="0"/>
      <c r="GH7" s="0"/>
      <c r="GI7" s="0"/>
      <c r="GJ7" s="0"/>
      <c r="GK7" s="0"/>
      <c r="GL7" s="0"/>
      <c r="GM7" s="0"/>
      <c r="GN7" s="0"/>
      <c r="GO7" s="0"/>
      <c r="GP7" s="0"/>
      <c r="GQ7" s="0"/>
      <c r="GR7" s="0"/>
      <c r="GS7" s="0"/>
      <c r="GT7" s="0"/>
      <c r="GU7" s="0"/>
      <c r="GV7" s="0"/>
      <c r="GW7" s="0"/>
      <c r="GX7" s="0"/>
      <c r="GY7" s="0"/>
      <c r="GZ7" s="0"/>
      <c r="HA7" s="0"/>
      <c r="HB7" s="0"/>
      <c r="HC7" s="0"/>
      <c r="HD7" s="0"/>
      <c r="HE7" s="0"/>
      <c r="HF7" s="0"/>
      <c r="HG7" s="0"/>
      <c r="HH7" s="0"/>
      <c r="HI7" s="0"/>
      <c r="HJ7" s="0"/>
      <c r="HK7" s="0"/>
      <c r="HL7" s="0"/>
      <c r="HM7" s="0"/>
      <c r="HN7" s="0"/>
      <c r="HO7" s="0"/>
      <c r="HP7" s="0"/>
      <c r="HQ7" s="0"/>
      <c r="HR7" s="0"/>
      <c r="HS7" s="0"/>
      <c r="HT7" s="0"/>
      <c r="HU7" s="0"/>
      <c r="HV7" s="0"/>
      <c r="HW7" s="0"/>
      <c r="HX7" s="0"/>
      <c r="HY7" s="0"/>
      <c r="HZ7" s="0"/>
      <c r="IA7" s="0"/>
      <c r="IB7" s="0"/>
      <c r="IC7" s="0"/>
      <c r="ID7" s="0"/>
      <c r="IE7" s="0"/>
      <c r="IF7" s="0"/>
      <c r="IG7" s="0"/>
      <c r="IH7" s="0"/>
      <c r="II7" s="0"/>
      <c r="IJ7" s="0"/>
      <c r="IK7" s="0"/>
      <c r="IL7" s="0"/>
      <c r="IM7" s="0"/>
      <c r="IN7" s="0"/>
      <c r="IO7" s="0"/>
      <c r="IP7" s="0"/>
      <c r="IQ7" s="0"/>
      <c r="IR7" s="0"/>
      <c r="IS7" s="0"/>
      <c r="IT7" s="0"/>
      <c r="IU7" s="0"/>
      <c r="IV7" s="0"/>
      <c r="IW7" s="0"/>
      <c r="IX7" s="0"/>
      <c r="IY7" s="0"/>
      <c r="IZ7" s="0"/>
      <c r="JA7" s="0"/>
      <c r="JB7" s="0"/>
      <c r="JC7" s="0"/>
      <c r="JD7" s="0"/>
      <c r="JE7" s="0"/>
      <c r="JF7" s="0"/>
      <c r="JG7" s="0"/>
      <c r="JH7" s="0"/>
      <c r="JI7" s="0"/>
      <c r="JJ7" s="0"/>
      <c r="JK7" s="0"/>
      <c r="JL7" s="0"/>
      <c r="JM7" s="0"/>
      <c r="JN7" s="0"/>
      <c r="JO7" s="0"/>
      <c r="JP7" s="0"/>
      <c r="JQ7" s="0"/>
      <c r="JR7" s="0"/>
      <c r="JS7" s="0"/>
      <c r="JT7" s="0"/>
      <c r="JU7" s="0"/>
      <c r="JV7" s="0"/>
      <c r="JW7" s="0"/>
      <c r="JX7" s="0"/>
      <c r="JY7" s="0"/>
      <c r="JZ7" s="0"/>
      <c r="KA7" s="0"/>
      <c r="KB7" s="0"/>
      <c r="KC7" s="0"/>
      <c r="KD7" s="0"/>
      <c r="KE7" s="0"/>
      <c r="KF7" s="0"/>
      <c r="KG7" s="0"/>
      <c r="KH7" s="0"/>
      <c r="KI7" s="0"/>
      <c r="KJ7" s="0"/>
      <c r="KK7" s="0"/>
      <c r="KL7" s="0"/>
      <c r="KM7" s="0"/>
      <c r="KN7" s="0"/>
      <c r="KO7" s="0"/>
      <c r="KP7" s="0"/>
      <c r="KQ7" s="0"/>
      <c r="KR7" s="0"/>
      <c r="KS7" s="0"/>
      <c r="KT7" s="0"/>
      <c r="KU7" s="0"/>
      <c r="KV7" s="0"/>
      <c r="KW7" s="0"/>
      <c r="KX7" s="0"/>
      <c r="KY7" s="0"/>
      <c r="KZ7" s="0"/>
      <c r="LA7" s="0"/>
      <c r="LB7" s="0"/>
      <c r="LC7" s="0"/>
      <c r="LD7" s="0"/>
      <c r="LE7" s="0"/>
      <c r="LF7" s="0"/>
      <c r="LG7" s="0"/>
      <c r="LH7" s="0"/>
      <c r="LI7" s="0"/>
      <c r="LJ7" s="0"/>
      <c r="LK7" s="0"/>
      <c r="LL7" s="0"/>
      <c r="LM7" s="0"/>
      <c r="LN7" s="0"/>
      <c r="LO7" s="0"/>
      <c r="LP7" s="0"/>
      <c r="LQ7" s="0"/>
      <c r="LR7" s="0"/>
      <c r="LS7" s="0"/>
      <c r="LT7" s="0"/>
      <c r="LU7" s="0"/>
      <c r="LV7" s="0"/>
      <c r="LW7" s="0"/>
      <c r="LX7" s="0"/>
      <c r="LY7" s="0"/>
      <c r="LZ7" s="0"/>
      <c r="MA7" s="0"/>
      <c r="MB7" s="0"/>
      <c r="MC7" s="0"/>
      <c r="MD7" s="0"/>
      <c r="ME7" s="0"/>
      <c r="MF7" s="0"/>
      <c r="MG7" s="0"/>
      <c r="MH7" s="0"/>
      <c r="MI7" s="0"/>
      <c r="MJ7" s="0"/>
      <c r="MK7" s="0"/>
      <c r="ML7" s="0"/>
      <c r="MM7" s="0"/>
      <c r="MN7" s="0"/>
      <c r="MO7" s="0"/>
      <c r="MP7" s="0"/>
      <c r="MQ7" s="0"/>
      <c r="MR7" s="0"/>
      <c r="MS7" s="0"/>
      <c r="MT7" s="0"/>
      <c r="MU7" s="0"/>
      <c r="MV7" s="0"/>
      <c r="MW7" s="0"/>
      <c r="MX7" s="0"/>
      <c r="MY7" s="0"/>
      <c r="MZ7" s="0"/>
      <c r="NA7" s="0"/>
      <c r="NB7" s="0"/>
      <c r="NC7" s="0"/>
      <c r="ND7" s="0"/>
      <c r="NE7" s="0"/>
      <c r="NF7" s="0"/>
      <c r="NG7" s="0"/>
      <c r="NH7" s="0"/>
      <c r="NI7" s="0"/>
      <c r="NJ7" s="0"/>
      <c r="NK7" s="0"/>
      <c r="NL7" s="0"/>
      <c r="NM7" s="0"/>
      <c r="NN7" s="0"/>
      <c r="NO7" s="0"/>
      <c r="NP7" s="0"/>
      <c r="NQ7" s="0"/>
      <c r="NR7" s="0"/>
      <c r="NS7" s="0"/>
      <c r="NT7" s="0"/>
      <c r="NU7" s="0"/>
      <c r="NV7" s="0"/>
      <c r="NW7" s="0"/>
      <c r="NX7" s="0"/>
      <c r="NY7" s="0"/>
      <c r="NZ7" s="0"/>
      <c r="OA7" s="0"/>
      <c r="OB7" s="0"/>
      <c r="OC7" s="0"/>
      <c r="OD7" s="0"/>
      <c r="OE7" s="0"/>
      <c r="OF7" s="0"/>
      <c r="OG7" s="0"/>
      <c r="OH7" s="0"/>
      <c r="OI7" s="0"/>
      <c r="OJ7" s="0"/>
      <c r="OK7" s="0"/>
      <c r="OL7" s="0"/>
      <c r="OM7" s="0"/>
      <c r="ON7" s="0"/>
      <c r="OO7" s="0"/>
      <c r="OP7" s="0"/>
      <c r="OQ7" s="0"/>
      <c r="OR7" s="0"/>
      <c r="OS7" s="0"/>
      <c r="OT7" s="0"/>
      <c r="OU7" s="0"/>
      <c r="OV7" s="0"/>
      <c r="OW7" s="0"/>
      <c r="OX7" s="0"/>
      <c r="OY7" s="0"/>
      <c r="OZ7" s="0"/>
      <c r="PA7" s="0"/>
      <c r="PB7" s="0"/>
      <c r="PC7" s="0"/>
      <c r="PD7" s="0"/>
      <c r="PE7" s="0"/>
      <c r="PF7" s="0"/>
      <c r="PG7" s="0"/>
      <c r="PH7" s="0"/>
      <c r="PI7" s="0"/>
      <c r="PJ7" s="0"/>
      <c r="PK7" s="0"/>
      <c r="PL7" s="0"/>
      <c r="PM7" s="0"/>
      <c r="PN7" s="0"/>
      <c r="PO7" s="0"/>
      <c r="PP7" s="0"/>
      <c r="PQ7" s="0"/>
      <c r="PR7" s="0"/>
      <c r="PS7" s="0"/>
      <c r="PT7" s="0"/>
      <c r="PU7" s="0"/>
      <c r="PV7" s="0"/>
      <c r="PW7" s="0"/>
      <c r="PX7" s="0"/>
      <c r="PY7" s="0"/>
      <c r="PZ7" s="0"/>
      <c r="QA7" s="0"/>
      <c r="QB7" s="0"/>
      <c r="QC7" s="0"/>
      <c r="QD7" s="0"/>
      <c r="QE7" s="0"/>
      <c r="QF7" s="0"/>
      <c r="QG7" s="0"/>
      <c r="QH7" s="0"/>
      <c r="QI7" s="0"/>
      <c r="QJ7" s="0"/>
      <c r="QK7" s="0"/>
      <c r="QL7" s="0"/>
      <c r="QM7" s="0"/>
      <c r="QN7" s="0"/>
      <c r="QO7" s="0"/>
      <c r="QP7" s="0"/>
      <c r="QQ7" s="0"/>
      <c r="QR7" s="0"/>
      <c r="QS7" s="0"/>
      <c r="QT7" s="0"/>
      <c r="QU7" s="0"/>
      <c r="QV7" s="0"/>
      <c r="QW7" s="0"/>
      <c r="QX7" s="0"/>
      <c r="QY7" s="0"/>
      <c r="QZ7" s="0"/>
      <c r="RA7" s="0"/>
      <c r="RB7" s="0"/>
      <c r="RC7" s="0"/>
      <c r="RD7" s="0"/>
      <c r="RE7" s="0"/>
      <c r="RF7" s="0"/>
      <c r="RG7" s="0"/>
      <c r="RH7" s="0"/>
      <c r="RI7" s="0"/>
      <c r="RJ7" s="0"/>
      <c r="RK7" s="0"/>
      <c r="RL7" s="0"/>
      <c r="RM7" s="0"/>
      <c r="RN7" s="0"/>
      <c r="RO7" s="0"/>
      <c r="RP7" s="0"/>
      <c r="RQ7" s="0"/>
      <c r="RR7" s="0"/>
      <c r="RS7" s="0"/>
      <c r="RT7" s="0"/>
      <c r="RU7" s="0"/>
      <c r="RV7" s="0"/>
      <c r="RW7" s="0"/>
      <c r="RX7" s="0"/>
      <c r="RY7" s="0"/>
      <c r="RZ7" s="0"/>
      <c r="SA7" s="0"/>
      <c r="SB7" s="0"/>
      <c r="SC7" s="0"/>
      <c r="SD7" s="0"/>
      <c r="SE7" s="0"/>
      <c r="SF7" s="0"/>
      <c r="SG7" s="0"/>
      <c r="SH7" s="0"/>
      <c r="SI7" s="0"/>
      <c r="SJ7" s="0"/>
      <c r="SK7" s="0"/>
      <c r="SL7" s="0"/>
      <c r="SM7" s="0"/>
      <c r="SN7" s="0"/>
      <c r="SO7" s="0"/>
      <c r="SP7" s="0"/>
      <c r="SQ7" s="0"/>
      <c r="SR7" s="0"/>
      <c r="SS7" s="0"/>
      <c r="ST7" s="0"/>
      <c r="SU7" s="0"/>
      <c r="SV7" s="0"/>
      <c r="SW7" s="0"/>
      <c r="SX7" s="0"/>
      <c r="SY7" s="0"/>
      <c r="SZ7" s="0"/>
      <c r="TA7" s="0"/>
      <c r="TB7" s="0"/>
      <c r="TC7" s="0"/>
      <c r="TD7" s="0"/>
      <c r="TE7" s="0"/>
      <c r="TF7" s="0"/>
      <c r="TG7" s="0"/>
      <c r="TH7" s="0"/>
      <c r="TI7" s="0"/>
      <c r="TJ7" s="0"/>
      <c r="TK7" s="0"/>
      <c r="TL7" s="0"/>
      <c r="TM7" s="0"/>
      <c r="TN7" s="0"/>
      <c r="TO7" s="0"/>
      <c r="TP7" s="0"/>
      <c r="TQ7" s="0"/>
      <c r="TR7" s="0"/>
      <c r="TS7" s="0"/>
      <c r="TT7" s="0"/>
      <c r="TU7" s="0"/>
      <c r="TV7" s="0"/>
      <c r="TW7" s="0"/>
      <c r="TX7" s="0"/>
      <c r="TY7" s="0"/>
      <c r="TZ7" s="0"/>
      <c r="UA7" s="0"/>
      <c r="UB7" s="0"/>
      <c r="UC7" s="0"/>
      <c r="UD7" s="0"/>
      <c r="UE7" s="0"/>
      <c r="UF7" s="0"/>
      <c r="UG7" s="0"/>
      <c r="UH7" s="0"/>
      <c r="UI7" s="0"/>
      <c r="UJ7" s="0"/>
      <c r="UK7" s="0"/>
      <c r="UL7" s="0"/>
      <c r="UM7" s="0"/>
      <c r="UN7" s="0"/>
      <c r="UO7" s="0"/>
      <c r="UP7" s="0"/>
      <c r="UQ7" s="0"/>
      <c r="UR7" s="0"/>
      <c r="US7" s="0"/>
      <c r="UT7" s="0"/>
      <c r="UU7" s="0"/>
      <c r="UV7" s="0"/>
      <c r="UW7" s="0"/>
      <c r="UX7" s="0"/>
      <c r="UY7" s="0"/>
      <c r="UZ7" s="0"/>
      <c r="VA7" s="0"/>
      <c r="VB7" s="0"/>
      <c r="VC7" s="0"/>
      <c r="VD7" s="0"/>
      <c r="VE7" s="0"/>
      <c r="VF7" s="0"/>
      <c r="VG7" s="0"/>
      <c r="VH7" s="0"/>
      <c r="VI7" s="0"/>
      <c r="VJ7" s="0"/>
      <c r="VK7" s="0"/>
      <c r="VL7" s="0"/>
      <c r="VM7" s="0"/>
      <c r="VN7" s="0"/>
      <c r="VO7" s="0"/>
      <c r="VP7" s="0"/>
      <c r="VQ7" s="0"/>
      <c r="VR7" s="0"/>
      <c r="VS7" s="0"/>
      <c r="VT7" s="0"/>
      <c r="VU7" s="0"/>
      <c r="VV7" s="0"/>
      <c r="VW7" s="0"/>
      <c r="VX7" s="0"/>
      <c r="VY7" s="0"/>
      <c r="VZ7" s="0"/>
      <c r="WA7" s="0"/>
      <c r="WB7" s="0"/>
      <c r="WC7" s="0"/>
      <c r="WD7" s="0"/>
      <c r="WE7" s="0"/>
      <c r="WF7" s="0"/>
      <c r="WG7" s="0"/>
      <c r="WH7" s="0"/>
      <c r="WI7" s="0"/>
      <c r="WJ7" s="0"/>
      <c r="WK7" s="0"/>
      <c r="WL7" s="0"/>
      <c r="WM7" s="0"/>
      <c r="WN7" s="0"/>
      <c r="WO7" s="0"/>
      <c r="WP7" s="0"/>
      <c r="WQ7" s="0"/>
      <c r="WR7" s="0"/>
      <c r="WS7" s="0"/>
      <c r="WT7" s="0"/>
      <c r="WU7" s="0"/>
      <c r="WV7" s="0"/>
      <c r="WW7" s="0"/>
      <c r="WX7" s="0"/>
      <c r="WY7" s="0"/>
      <c r="WZ7" s="0"/>
      <c r="XA7" s="0"/>
      <c r="XB7" s="0"/>
      <c r="XC7" s="0"/>
      <c r="XD7" s="0"/>
      <c r="XE7" s="0"/>
      <c r="XF7" s="0"/>
      <c r="XG7" s="0"/>
      <c r="XH7" s="0"/>
      <c r="XI7" s="0"/>
      <c r="XJ7" s="0"/>
      <c r="XK7" s="0"/>
      <c r="XL7" s="0"/>
      <c r="XM7" s="0"/>
      <c r="XN7" s="0"/>
      <c r="XO7" s="0"/>
      <c r="XP7" s="0"/>
      <c r="XQ7" s="0"/>
      <c r="XR7" s="0"/>
      <c r="XS7" s="0"/>
      <c r="XT7" s="0"/>
      <c r="XU7" s="0"/>
      <c r="XV7" s="0"/>
      <c r="XW7" s="0"/>
      <c r="XX7" s="0"/>
      <c r="XY7" s="0"/>
      <c r="XZ7" s="0"/>
      <c r="YA7" s="0"/>
      <c r="YB7" s="0"/>
      <c r="YC7" s="0"/>
      <c r="YD7" s="0"/>
      <c r="YE7" s="0"/>
      <c r="YF7" s="0"/>
      <c r="YG7" s="0"/>
      <c r="YH7" s="0"/>
      <c r="YI7" s="0"/>
      <c r="YJ7" s="0"/>
      <c r="YK7" s="0"/>
      <c r="YL7" s="0"/>
      <c r="YM7" s="0"/>
      <c r="YN7" s="0"/>
      <c r="YO7" s="0"/>
      <c r="YP7" s="0"/>
      <c r="YQ7" s="0"/>
      <c r="YR7" s="0"/>
      <c r="YS7" s="0"/>
      <c r="YT7" s="0"/>
      <c r="YU7" s="0"/>
      <c r="YV7" s="0"/>
      <c r="YW7" s="0"/>
      <c r="YX7" s="0"/>
      <c r="YY7" s="0"/>
      <c r="YZ7" s="0"/>
      <c r="ZA7" s="0"/>
      <c r="ZB7" s="0"/>
      <c r="ZC7" s="0"/>
      <c r="ZD7" s="0"/>
      <c r="ZE7" s="0"/>
      <c r="ZF7" s="0"/>
      <c r="ZG7" s="0"/>
      <c r="ZH7" s="0"/>
      <c r="ZI7" s="0"/>
      <c r="ZJ7" s="0"/>
      <c r="ZK7" s="0"/>
      <c r="ZL7" s="0"/>
      <c r="ZM7" s="0"/>
      <c r="ZN7" s="0"/>
      <c r="ZO7" s="0"/>
      <c r="ZP7" s="0"/>
      <c r="ZQ7" s="0"/>
      <c r="ZR7" s="0"/>
      <c r="ZS7" s="0"/>
      <c r="ZT7" s="0"/>
      <c r="ZU7" s="0"/>
      <c r="ZV7" s="0"/>
      <c r="ZW7" s="0"/>
      <c r="ZX7" s="0"/>
      <c r="ZY7" s="0"/>
      <c r="ZZ7" s="0"/>
      <c r="AAA7" s="0"/>
      <c r="AAB7" s="0"/>
      <c r="AAC7" s="0"/>
      <c r="AAD7" s="0"/>
      <c r="AAE7" s="0"/>
      <c r="AAF7" s="0"/>
      <c r="AAG7" s="0"/>
      <c r="AAH7" s="0"/>
      <c r="AAI7" s="0"/>
      <c r="AAJ7" s="0"/>
      <c r="AAK7" s="0"/>
      <c r="AAL7" s="0"/>
      <c r="AAM7" s="0"/>
      <c r="AAN7" s="0"/>
      <c r="AAO7" s="0"/>
      <c r="AAP7" s="0"/>
      <c r="AAQ7" s="0"/>
      <c r="AAR7" s="0"/>
      <c r="AAS7" s="0"/>
      <c r="AAT7" s="0"/>
      <c r="AAU7" s="0"/>
      <c r="AAV7" s="0"/>
      <c r="AAW7" s="0"/>
      <c r="AAX7" s="0"/>
      <c r="AAY7" s="0"/>
      <c r="AAZ7" s="0"/>
      <c r="ABA7" s="0"/>
      <c r="ABB7" s="0"/>
      <c r="ABC7" s="0"/>
      <c r="ABD7" s="0"/>
      <c r="ABE7" s="0"/>
      <c r="ABF7" s="0"/>
      <c r="ABG7" s="0"/>
      <c r="ABH7" s="0"/>
      <c r="ABI7" s="0"/>
      <c r="ABJ7" s="0"/>
      <c r="ABK7" s="0"/>
      <c r="ABL7" s="0"/>
      <c r="ABM7" s="0"/>
      <c r="ABN7" s="0"/>
      <c r="ABO7" s="0"/>
      <c r="ABP7" s="0"/>
      <c r="ABQ7" s="0"/>
      <c r="ABR7" s="0"/>
      <c r="ABS7" s="0"/>
      <c r="ABT7" s="0"/>
      <c r="ABU7" s="0"/>
      <c r="ABV7" s="0"/>
      <c r="ABW7" s="0"/>
      <c r="ABX7" s="0"/>
      <c r="ABY7" s="0"/>
      <c r="ABZ7" s="0"/>
      <c r="ACA7" s="0"/>
      <c r="ACB7" s="0"/>
      <c r="ACC7" s="0"/>
      <c r="ACD7" s="0"/>
      <c r="ACE7" s="0"/>
      <c r="ACF7" s="0"/>
      <c r="ACG7" s="0"/>
      <c r="ACH7" s="0"/>
      <c r="ACI7" s="0"/>
      <c r="ACJ7" s="0"/>
      <c r="ACK7" s="0"/>
      <c r="ACL7" s="0"/>
      <c r="ACM7" s="0"/>
      <c r="ACN7" s="0"/>
      <c r="ACO7" s="0"/>
      <c r="ACP7" s="0"/>
      <c r="ACQ7" s="0"/>
      <c r="ACR7" s="0"/>
      <c r="ACS7" s="0"/>
      <c r="ACT7" s="0"/>
      <c r="ACU7" s="0"/>
      <c r="ACV7" s="0"/>
      <c r="ACW7" s="0"/>
      <c r="ACX7" s="0"/>
      <c r="ACY7" s="0"/>
      <c r="ACZ7" s="0"/>
      <c r="ADA7" s="0"/>
      <c r="ADB7" s="0"/>
      <c r="ADC7" s="0"/>
      <c r="ADD7" s="0"/>
      <c r="ADE7" s="0"/>
      <c r="ADF7" s="0"/>
      <c r="ADG7" s="0"/>
      <c r="ADH7" s="0"/>
      <c r="ADI7" s="0"/>
      <c r="ADJ7" s="0"/>
      <c r="ADK7" s="0"/>
      <c r="ADL7" s="0"/>
      <c r="ADM7" s="0"/>
      <c r="ADN7" s="0"/>
      <c r="ADO7" s="0"/>
      <c r="ADP7" s="0"/>
      <c r="ADQ7" s="0"/>
      <c r="ADR7" s="0"/>
      <c r="ADS7" s="0"/>
      <c r="ADT7" s="0"/>
      <c r="ADU7" s="0"/>
      <c r="ADV7" s="0"/>
      <c r="ADW7" s="0"/>
      <c r="ADX7" s="0"/>
      <c r="ADY7" s="0"/>
      <c r="ADZ7" s="0"/>
      <c r="AEA7" s="0"/>
      <c r="AEB7" s="0"/>
      <c r="AEC7" s="0"/>
      <c r="AED7" s="0"/>
      <c r="AEE7" s="0"/>
      <c r="AEF7" s="0"/>
      <c r="AEG7" s="0"/>
      <c r="AEH7" s="0"/>
      <c r="AEI7" s="0"/>
      <c r="AEJ7" s="0"/>
      <c r="AEK7" s="0"/>
      <c r="AEL7" s="0"/>
      <c r="AEM7" s="0"/>
      <c r="AEN7" s="0"/>
      <c r="AEO7" s="0"/>
      <c r="AEP7" s="0"/>
      <c r="AEQ7" s="0"/>
      <c r="AER7" s="0"/>
      <c r="AES7" s="0"/>
      <c r="AET7" s="0"/>
      <c r="AEU7" s="0"/>
      <c r="AEV7" s="0"/>
      <c r="AEW7" s="0"/>
      <c r="AEX7" s="0"/>
      <c r="AEY7" s="0"/>
      <c r="AEZ7" s="0"/>
      <c r="AFA7" s="0"/>
      <c r="AFB7" s="0"/>
      <c r="AFC7" s="0"/>
      <c r="AFD7" s="0"/>
      <c r="AFE7" s="0"/>
      <c r="AFF7" s="0"/>
      <c r="AFG7" s="0"/>
      <c r="AFH7" s="0"/>
      <c r="AFI7" s="0"/>
      <c r="AFJ7" s="0"/>
      <c r="AFK7" s="0"/>
      <c r="AFL7" s="0"/>
      <c r="AFM7" s="0"/>
      <c r="AFN7" s="0"/>
      <c r="AFO7" s="0"/>
      <c r="AFP7" s="0"/>
      <c r="AFQ7" s="0"/>
      <c r="AFR7" s="0"/>
      <c r="AFS7" s="0"/>
      <c r="AFT7" s="0"/>
      <c r="AFU7" s="0"/>
      <c r="AFV7" s="0"/>
      <c r="AFW7" s="0"/>
      <c r="AFX7" s="0"/>
      <c r="AFY7" s="0"/>
      <c r="AFZ7" s="0"/>
      <c r="AGA7" s="0"/>
      <c r="AGB7" s="0"/>
      <c r="AGC7" s="0"/>
      <c r="AGD7" s="0"/>
      <c r="AGE7" s="0"/>
      <c r="AGF7" s="0"/>
      <c r="AGG7" s="0"/>
      <c r="AGH7" s="0"/>
      <c r="AGI7" s="0"/>
      <c r="AGJ7" s="0"/>
      <c r="AGK7" s="0"/>
      <c r="AGL7" s="0"/>
      <c r="AGM7" s="0"/>
      <c r="AGN7" s="0"/>
      <c r="AGO7" s="0"/>
      <c r="AGP7" s="0"/>
      <c r="AGQ7" s="0"/>
      <c r="AGR7" s="0"/>
      <c r="AGS7" s="0"/>
      <c r="AGT7" s="0"/>
      <c r="AGU7" s="0"/>
      <c r="AGV7" s="0"/>
      <c r="AGW7" s="0"/>
      <c r="AGX7" s="0"/>
      <c r="AGY7" s="0"/>
      <c r="AGZ7" s="0"/>
      <c r="AHA7" s="0"/>
      <c r="AHB7" s="0"/>
      <c r="AHC7" s="0"/>
      <c r="AHD7" s="0"/>
      <c r="AHE7" s="0"/>
      <c r="AHF7" s="0"/>
      <c r="AHG7" s="0"/>
      <c r="AHH7" s="0"/>
      <c r="AHI7" s="0"/>
      <c r="AHJ7" s="0"/>
      <c r="AHK7" s="0"/>
      <c r="AHL7" s="0"/>
      <c r="AHM7" s="0"/>
      <c r="AHN7" s="0"/>
      <c r="AHO7" s="0"/>
      <c r="AHP7" s="0"/>
      <c r="AHQ7" s="0"/>
      <c r="AHR7" s="0"/>
      <c r="AHS7" s="0"/>
      <c r="AHT7" s="0"/>
      <c r="AHU7" s="0"/>
      <c r="AHV7" s="0"/>
      <c r="AHW7" s="0"/>
      <c r="AHX7" s="0"/>
      <c r="AHY7" s="0"/>
      <c r="AHZ7" s="0"/>
      <c r="AIA7" s="0"/>
      <c r="AIB7" s="0"/>
      <c r="AIC7" s="0"/>
      <c r="AID7" s="0"/>
      <c r="AIE7" s="0"/>
      <c r="AIF7" s="0"/>
      <c r="AIG7" s="0"/>
      <c r="AIH7" s="0"/>
      <c r="AII7" s="0"/>
      <c r="AIJ7" s="0"/>
      <c r="AIK7" s="0"/>
      <c r="AIL7" s="0"/>
      <c r="AIM7" s="0"/>
      <c r="AIN7" s="0"/>
      <c r="AIO7" s="0"/>
      <c r="AIP7" s="0"/>
      <c r="AIQ7" s="0"/>
      <c r="AIR7" s="0"/>
      <c r="AIS7" s="0"/>
      <c r="AIT7" s="0"/>
      <c r="AIU7" s="0"/>
      <c r="AIV7" s="0"/>
      <c r="AIW7" s="0"/>
      <c r="AIX7" s="0"/>
      <c r="AIY7" s="0"/>
      <c r="AIZ7" s="0"/>
      <c r="AJA7" s="0"/>
      <c r="AJB7" s="0"/>
      <c r="AJC7" s="0"/>
      <c r="AJD7" s="0"/>
      <c r="AJE7" s="0"/>
      <c r="AJF7" s="0"/>
      <c r="AJG7" s="0"/>
      <c r="AJH7" s="0"/>
      <c r="AJI7" s="0"/>
      <c r="AJJ7" s="0"/>
      <c r="AJK7" s="0"/>
      <c r="AJL7" s="0"/>
      <c r="AJM7" s="0"/>
      <c r="AJN7" s="0"/>
      <c r="AJO7" s="0"/>
      <c r="AJP7" s="0"/>
      <c r="AJQ7" s="0"/>
      <c r="AJR7" s="0"/>
      <c r="AJS7" s="0"/>
      <c r="AJT7" s="0"/>
      <c r="AJU7" s="0"/>
      <c r="AJV7" s="0"/>
      <c r="AJW7" s="0"/>
      <c r="AJX7" s="0"/>
      <c r="AJY7" s="0"/>
      <c r="AJZ7" s="0"/>
      <c r="AKA7" s="0"/>
      <c r="AKB7" s="0"/>
      <c r="AKC7" s="0"/>
      <c r="AKD7" s="0"/>
      <c r="AKE7" s="0"/>
      <c r="AKF7" s="0"/>
      <c r="AKG7" s="0"/>
      <c r="AKH7" s="0"/>
      <c r="AKI7" s="0"/>
      <c r="AKJ7" s="0"/>
      <c r="AKK7" s="0"/>
      <c r="AKL7" s="0"/>
      <c r="AKM7" s="0"/>
      <c r="AKN7" s="0"/>
      <c r="AKO7" s="0"/>
      <c r="AKP7" s="0"/>
      <c r="AKQ7" s="0"/>
      <c r="AKR7" s="0"/>
      <c r="AKS7" s="0"/>
      <c r="AKT7" s="0"/>
      <c r="AKU7" s="0"/>
      <c r="AKV7" s="0"/>
      <c r="AKW7" s="0"/>
      <c r="AKX7" s="0"/>
      <c r="AKY7" s="0"/>
      <c r="AKZ7" s="0"/>
      <c r="ALA7" s="0"/>
      <c r="ALB7" s="0"/>
      <c r="ALC7" s="0"/>
      <c r="ALD7" s="0"/>
      <c r="ALE7" s="0"/>
      <c r="ALF7" s="0"/>
      <c r="ALG7" s="0"/>
      <c r="ALH7" s="0"/>
      <c r="ALI7" s="0"/>
      <c r="ALJ7" s="0"/>
      <c r="ALK7" s="0"/>
      <c r="ALL7" s="0"/>
      <c r="ALM7" s="0"/>
      <c r="ALN7" s="0"/>
      <c r="ALO7" s="0"/>
      <c r="ALP7" s="0"/>
      <c r="ALQ7" s="0"/>
      <c r="ALR7" s="0"/>
      <c r="ALS7" s="0"/>
      <c r="ALT7" s="0"/>
      <c r="ALU7" s="0"/>
      <c r="ALV7" s="0"/>
      <c r="ALW7" s="0"/>
      <c r="ALX7" s="0"/>
      <c r="ALY7" s="0"/>
      <c r="ALZ7" s="0"/>
      <c r="AMA7" s="0"/>
      <c r="AMB7" s="0"/>
      <c r="AMC7" s="0"/>
      <c r="AMD7" s="0"/>
      <c r="AME7" s="0"/>
      <c r="AMF7" s="0"/>
      <c r="AMG7" s="0"/>
      <c r="AMH7" s="0"/>
      <c r="AMI7" s="0"/>
      <c r="AMJ7" s="0"/>
      <c r="AMK7" s="0"/>
      <c r="AML7" s="0"/>
      <c r="AMM7" s="0"/>
      <c r="AMN7" s="0"/>
      <c r="AMO7" s="0"/>
      <c r="AMP7" s="0"/>
      <c r="AMQ7" s="0"/>
      <c r="AMR7" s="0"/>
      <c r="AMS7" s="0"/>
      <c r="AMT7" s="0"/>
      <c r="AMU7" s="0"/>
      <c r="AMV7" s="0"/>
      <c r="AMW7" s="0"/>
      <c r="AMX7" s="0"/>
      <c r="AMY7" s="0"/>
      <c r="AMZ7" s="0"/>
      <c r="ANA7" s="0"/>
      <c r="ANB7" s="0"/>
      <c r="ANC7" s="0"/>
      <c r="AND7" s="0"/>
      <c r="ANE7" s="0"/>
      <c r="ANF7" s="0"/>
      <c r="ANG7" s="0"/>
      <c r="ANH7" s="0"/>
      <c r="ANI7" s="0"/>
      <c r="ANJ7" s="0"/>
      <c r="ANK7" s="0"/>
      <c r="ANL7" s="0"/>
      <c r="ANM7" s="0"/>
      <c r="ANN7" s="0"/>
      <c r="ANO7" s="0"/>
      <c r="ANP7" s="0"/>
      <c r="ANQ7" s="0"/>
      <c r="ANR7" s="0"/>
      <c r="ANS7" s="0"/>
      <c r="ANT7" s="0"/>
      <c r="ANU7" s="0"/>
      <c r="ANV7" s="0"/>
      <c r="ANW7" s="0"/>
      <c r="ANX7" s="0"/>
      <c r="ANY7" s="0"/>
      <c r="ANZ7" s="0"/>
      <c r="AOA7" s="0"/>
      <c r="AOB7" s="0"/>
      <c r="AOC7" s="0"/>
      <c r="AOD7" s="0"/>
      <c r="AOE7" s="0"/>
      <c r="AOF7" s="0"/>
      <c r="AOG7" s="0"/>
      <c r="AOH7" s="0"/>
      <c r="AOI7" s="0"/>
      <c r="AOJ7" s="0"/>
      <c r="AOK7" s="0"/>
      <c r="AOL7" s="0"/>
      <c r="AOM7" s="0"/>
      <c r="AON7" s="0"/>
      <c r="AOO7" s="0"/>
      <c r="AOP7" s="0"/>
      <c r="AOQ7" s="0"/>
      <c r="AOR7" s="0"/>
      <c r="AOS7" s="0"/>
      <c r="AOT7" s="0"/>
      <c r="AOU7" s="0"/>
      <c r="AOV7" s="0"/>
      <c r="AOW7" s="0"/>
      <c r="AOX7" s="0"/>
      <c r="AOY7" s="0"/>
      <c r="AOZ7" s="0"/>
      <c r="APA7" s="0"/>
      <c r="APB7" s="0"/>
      <c r="APC7" s="0"/>
      <c r="APD7" s="0"/>
      <c r="APE7" s="0"/>
      <c r="APF7" s="0"/>
      <c r="APG7" s="0"/>
      <c r="APH7" s="0"/>
      <c r="API7" s="0"/>
      <c r="APJ7" s="0"/>
      <c r="APK7" s="0"/>
      <c r="APL7" s="0"/>
      <c r="APM7" s="0"/>
      <c r="APN7" s="0"/>
      <c r="APO7" s="0"/>
      <c r="APP7" s="0"/>
      <c r="APQ7" s="0"/>
      <c r="APR7" s="0"/>
      <c r="APS7" s="0"/>
      <c r="APT7" s="0"/>
      <c r="APU7" s="0"/>
      <c r="APV7" s="0"/>
      <c r="APW7" s="0"/>
      <c r="APX7" s="0"/>
      <c r="APY7" s="0"/>
      <c r="APZ7" s="0"/>
      <c r="AQA7" s="0"/>
      <c r="AQB7" s="0"/>
      <c r="AQC7" s="0"/>
      <c r="AQD7" s="0"/>
      <c r="AQE7" s="0"/>
      <c r="AQF7" s="0"/>
      <c r="AQG7" s="0"/>
      <c r="AQH7" s="0"/>
      <c r="AQI7" s="0"/>
      <c r="AQJ7" s="0"/>
      <c r="AQK7" s="0"/>
      <c r="AQL7" s="0"/>
      <c r="AQM7" s="0"/>
      <c r="AQN7" s="0"/>
      <c r="AQO7" s="0"/>
      <c r="AQP7" s="0"/>
      <c r="AQQ7" s="0"/>
      <c r="AQR7" s="0"/>
      <c r="AQS7" s="0"/>
      <c r="AQT7" s="0"/>
      <c r="AQU7" s="0"/>
      <c r="AQV7" s="0"/>
      <c r="AQW7" s="0"/>
      <c r="AQX7" s="0"/>
      <c r="AQY7" s="0"/>
      <c r="AQZ7" s="0"/>
      <c r="ARA7" s="0"/>
      <c r="ARB7" s="0"/>
      <c r="ARC7" s="0"/>
      <c r="ARD7" s="0"/>
      <c r="ARE7" s="0"/>
      <c r="ARF7" s="0"/>
      <c r="ARG7" s="0"/>
      <c r="ARH7" s="0"/>
      <c r="ARI7" s="0"/>
      <c r="ARJ7" s="0"/>
      <c r="ARK7" s="0"/>
      <c r="ARL7" s="0"/>
      <c r="ARM7" s="0"/>
      <c r="ARN7" s="0"/>
      <c r="ARO7" s="0"/>
      <c r="ARP7" s="0"/>
      <c r="ARQ7" s="0"/>
      <c r="ARR7" s="0"/>
      <c r="ARS7" s="0"/>
      <c r="ART7" s="0"/>
      <c r="ARU7" s="0"/>
      <c r="ARV7" s="0"/>
      <c r="ARW7" s="0"/>
      <c r="ARX7" s="0"/>
      <c r="ARY7" s="0"/>
      <c r="ARZ7" s="0"/>
      <c r="ASA7" s="0"/>
      <c r="ASB7" s="0"/>
      <c r="ASC7" s="0"/>
      <c r="ASD7" s="0"/>
      <c r="ASE7" s="0"/>
      <c r="ASF7" s="0"/>
      <c r="ASG7" s="0"/>
      <c r="ASH7" s="0"/>
      <c r="ASI7" s="0"/>
      <c r="ASJ7" s="0"/>
      <c r="ASK7" s="0"/>
      <c r="ASL7" s="0"/>
      <c r="ASM7" s="0"/>
      <c r="ASN7" s="0"/>
      <c r="ASO7" s="0"/>
      <c r="ASP7" s="0"/>
      <c r="ASQ7" s="0"/>
      <c r="ASR7" s="0"/>
      <c r="ASS7" s="0"/>
      <c r="AST7" s="0"/>
      <c r="ASU7" s="0"/>
      <c r="ASV7" s="0"/>
      <c r="ASW7" s="0"/>
      <c r="ASX7" s="0"/>
      <c r="ASY7" s="0"/>
      <c r="ASZ7" s="0"/>
      <c r="ATA7" s="0"/>
      <c r="ATB7" s="0"/>
      <c r="ATC7" s="0"/>
      <c r="ATD7" s="0"/>
      <c r="ATE7" s="0"/>
      <c r="ATF7" s="0"/>
      <c r="ATG7" s="0"/>
      <c r="ATH7" s="0"/>
      <c r="ATI7" s="0"/>
      <c r="ATJ7" s="0"/>
      <c r="ATK7" s="0"/>
      <c r="ATL7" s="0"/>
      <c r="ATM7" s="0"/>
      <c r="ATN7" s="0"/>
      <c r="ATO7" s="0"/>
      <c r="ATP7" s="0"/>
      <c r="ATQ7" s="0"/>
      <c r="ATR7" s="0"/>
      <c r="ATS7" s="0"/>
      <c r="ATT7" s="0"/>
      <c r="ATU7" s="0"/>
      <c r="ATV7" s="0"/>
      <c r="ATW7" s="0"/>
      <c r="ATX7" s="0"/>
      <c r="ATY7" s="0"/>
      <c r="ATZ7" s="0"/>
      <c r="AUA7" s="0"/>
      <c r="AUB7" s="0"/>
      <c r="AUC7" s="0"/>
      <c r="AUD7" s="0"/>
      <c r="AUE7" s="0"/>
      <c r="AUF7" s="0"/>
      <c r="AUG7" s="0"/>
      <c r="AUH7" s="0"/>
      <c r="AUI7" s="0"/>
      <c r="AUJ7" s="0"/>
      <c r="AUK7" s="0"/>
      <c r="AUL7" s="0"/>
      <c r="AUM7" s="0"/>
      <c r="AUN7" s="0"/>
      <c r="AUO7" s="0"/>
      <c r="AUP7" s="0"/>
      <c r="AUQ7" s="0"/>
      <c r="AUR7" s="0"/>
      <c r="AUS7" s="0"/>
      <c r="AUT7" s="0"/>
      <c r="AUU7" s="0"/>
      <c r="AUV7" s="0"/>
      <c r="AUW7" s="0"/>
      <c r="AUX7" s="0"/>
      <c r="AUY7" s="0"/>
      <c r="AUZ7" s="0"/>
      <c r="AVA7" s="0"/>
      <c r="AVB7" s="0"/>
      <c r="AVC7" s="0"/>
      <c r="AVD7" s="0"/>
      <c r="AVE7" s="0"/>
      <c r="AVF7" s="0"/>
      <c r="AVG7" s="0"/>
      <c r="AVH7" s="0"/>
      <c r="AVI7" s="0"/>
      <c r="AVJ7" s="0"/>
      <c r="AVK7" s="0"/>
      <c r="AVL7" s="0"/>
      <c r="AVM7" s="0"/>
      <c r="AVN7" s="0"/>
      <c r="AVO7" s="0"/>
      <c r="AVP7" s="0"/>
      <c r="AVQ7" s="0"/>
      <c r="AVR7" s="0"/>
      <c r="AVS7" s="0"/>
      <c r="AVT7" s="0"/>
      <c r="AVU7" s="0"/>
      <c r="AVV7" s="0"/>
      <c r="AVW7" s="0"/>
      <c r="AVX7" s="0"/>
      <c r="AVY7" s="0"/>
      <c r="AVZ7" s="0"/>
      <c r="AWA7" s="0"/>
      <c r="AWB7" s="0"/>
      <c r="AWC7" s="0"/>
      <c r="AWD7" s="0"/>
      <c r="AWE7" s="0"/>
      <c r="AWF7" s="0"/>
      <c r="AWG7" s="0"/>
      <c r="AWH7" s="0"/>
      <c r="AWI7" s="0"/>
      <c r="AWJ7" s="0"/>
      <c r="AWK7" s="0"/>
      <c r="AWL7" s="0"/>
      <c r="AWM7" s="0"/>
      <c r="AWN7" s="0"/>
      <c r="AWO7" s="0"/>
      <c r="AWP7" s="0"/>
      <c r="AWQ7" s="0"/>
      <c r="AWR7" s="0"/>
      <c r="AWS7" s="0"/>
      <c r="AWT7" s="0"/>
      <c r="AWU7" s="0"/>
      <c r="AWV7" s="0"/>
      <c r="AWW7" s="0"/>
      <c r="AWX7" s="0"/>
      <c r="AWY7" s="0"/>
      <c r="AWZ7" s="0"/>
      <c r="AXA7" s="0"/>
      <c r="AXB7" s="0"/>
      <c r="AXC7" s="0"/>
      <c r="AXD7" s="0"/>
      <c r="AXE7" s="0"/>
      <c r="AXF7" s="0"/>
      <c r="AXG7" s="0"/>
      <c r="AXH7" s="0"/>
      <c r="AXI7" s="0"/>
      <c r="AXJ7" s="0"/>
      <c r="AXK7" s="0"/>
      <c r="AXL7" s="0"/>
      <c r="AXM7" s="0"/>
      <c r="AXN7" s="0"/>
      <c r="AXO7" s="0"/>
      <c r="AXP7" s="0"/>
      <c r="AXQ7" s="0"/>
      <c r="AXR7" s="0"/>
      <c r="AXS7" s="0"/>
      <c r="AXT7" s="0"/>
      <c r="AXU7" s="0"/>
      <c r="AXV7" s="0"/>
      <c r="AXW7" s="0"/>
      <c r="AXX7" s="0"/>
      <c r="AXY7" s="0"/>
      <c r="AXZ7" s="0"/>
      <c r="AYA7" s="0"/>
      <c r="AYB7" s="0"/>
      <c r="AYC7" s="0"/>
      <c r="AYD7" s="0"/>
      <c r="AYE7" s="0"/>
      <c r="AYF7" s="0"/>
      <c r="AYG7" s="0"/>
      <c r="AYH7" s="0"/>
      <c r="AYI7" s="0"/>
      <c r="AYJ7" s="0"/>
      <c r="AYK7" s="0"/>
      <c r="AYL7" s="0"/>
      <c r="AYM7" s="0"/>
      <c r="AYN7" s="0"/>
      <c r="AYO7" s="0"/>
      <c r="AYP7" s="0"/>
      <c r="AYQ7" s="0"/>
      <c r="AYR7" s="0"/>
      <c r="AYS7" s="0"/>
      <c r="AYT7" s="0"/>
      <c r="AYU7" s="0"/>
      <c r="AYV7" s="0"/>
      <c r="AYW7" s="0"/>
      <c r="AYX7" s="0"/>
      <c r="AYY7" s="0"/>
      <c r="AYZ7" s="0"/>
      <c r="AZA7" s="0"/>
      <c r="AZB7" s="0"/>
      <c r="AZC7" s="0"/>
      <c r="AZD7" s="0"/>
      <c r="AZE7" s="0"/>
      <c r="AZF7" s="0"/>
      <c r="AZG7" s="0"/>
      <c r="AZH7" s="0"/>
      <c r="AZI7" s="0"/>
      <c r="AZJ7" s="0"/>
      <c r="AZK7" s="0"/>
      <c r="AZL7" s="0"/>
      <c r="AZM7" s="0"/>
      <c r="AZN7" s="0"/>
      <c r="AZO7" s="0"/>
      <c r="AZP7" s="0"/>
      <c r="AZQ7" s="0"/>
      <c r="AZR7" s="0"/>
      <c r="AZS7" s="0"/>
      <c r="AZT7" s="0"/>
      <c r="AZU7" s="0"/>
      <c r="AZV7" s="0"/>
      <c r="AZW7" s="0"/>
      <c r="AZX7" s="0"/>
      <c r="AZY7" s="0"/>
      <c r="AZZ7" s="0"/>
      <c r="BAA7" s="0"/>
      <c r="BAB7" s="0"/>
      <c r="BAC7" s="0"/>
      <c r="BAD7" s="0"/>
      <c r="BAE7" s="0"/>
      <c r="BAF7" s="0"/>
      <c r="BAG7" s="0"/>
      <c r="BAH7" s="0"/>
      <c r="BAI7" s="0"/>
      <c r="BAJ7" s="0"/>
      <c r="BAK7" s="0"/>
      <c r="BAL7" s="0"/>
      <c r="BAM7" s="0"/>
      <c r="BAN7" s="0"/>
      <c r="BAO7" s="0"/>
      <c r="BAP7" s="0"/>
      <c r="BAQ7" s="0"/>
      <c r="BAR7" s="0"/>
      <c r="BAS7" s="0"/>
      <c r="BAT7" s="0"/>
      <c r="BAU7" s="0"/>
      <c r="BAV7" s="0"/>
      <c r="BAW7" s="0"/>
      <c r="BAX7" s="0"/>
      <c r="BAY7" s="0"/>
      <c r="BAZ7" s="0"/>
      <c r="BBA7" s="0"/>
      <c r="BBB7" s="0"/>
      <c r="BBC7" s="0"/>
      <c r="BBD7" s="0"/>
      <c r="BBE7" s="0"/>
      <c r="BBF7" s="0"/>
      <c r="BBG7" s="0"/>
      <c r="BBH7" s="0"/>
      <c r="BBI7" s="0"/>
      <c r="BBJ7" s="0"/>
      <c r="BBK7" s="0"/>
      <c r="BBL7" s="0"/>
      <c r="BBM7" s="0"/>
      <c r="BBN7" s="0"/>
      <c r="BBO7" s="0"/>
      <c r="BBP7" s="0"/>
      <c r="BBQ7" s="0"/>
      <c r="BBR7" s="0"/>
      <c r="BBS7" s="0"/>
      <c r="BBT7" s="0"/>
      <c r="BBU7" s="0"/>
      <c r="BBV7" s="0"/>
      <c r="BBW7" s="0"/>
      <c r="BBX7" s="0"/>
      <c r="BBY7" s="0"/>
      <c r="BBZ7" s="0"/>
      <c r="BCA7" s="0"/>
      <c r="BCB7" s="0"/>
      <c r="BCC7" s="0"/>
      <c r="BCD7" s="0"/>
      <c r="BCE7" s="0"/>
      <c r="BCF7" s="0"/>
      <c r="BCG7" s="0"/>
      <c r="BCH7" s="0"/>
      <c r="BCI7" s="0"/>
      <c r="BCJ7" s="0"/>
      <c r="BCK7" s="0"/>
      <c r="BCL7" s="0"/>
      <c r="BCM7" s="0"/>
      <c r="BCN7" s="0"/>
      <c r="BCO7" s="0"/>
      <c r="BCP7" s="0"/>
      <c r="BCQ7" s="0"/>
      <c r="BCR7" s="0"/>
      <c r="BCS7" s="0"/>
      <c r="BCT7" s="0"/>
      <c r="BCU7" s="0"/>
      <c r="BCV7" s="0"/>
      <c r="BCW7" s="0"/>
      <c r="BCX7" s="0"/>
      <c r="BCY7" s="0"/>
      <c r="BCZ7" s="0"/>
      <c r="BDA7" s="0"/>
      <c r="BDB7" s="0"/>
      <c r="BDC7" s="0"/>
      <c r="BDD7" s="0"/>
      <c r="BDE7" s="0"/>
      <c r="BDF7" s="0"/>
      <c r="BDG7" s="0"/>
      <c r="BDH7" s="0"/>
      <c r="BDI7" s="0"/>
      <c r="BDJ7" s="0"/>
      <c r="BDK7" s="0"/>
      <c r="BDL7" s="0"/>
      <c r="BDM7" s="0"/>
      <c r="BDN7" s="0"/>
      <c r="BDO7" s="0"/>
      <c r="BDP7" s="0"/>
      <c r="BDQ7" s="0"/>
      <c r="BDR7" s="0"/>
      <c r="BDS7" s="0"/>
      <c r="BDT7" s="0"/>
      <c r="BDU7" s="0"/>
      <c r="BDV7" s="0"/>
      <c r="BDW7" s="0"/>
      <c r="BDX7" s="0"/>
      <c r="BDY7" s="0"/>
      <c r="BDZ7" s="0"/>
      <c r="BEA7" s="0"/>
      <c r="BEB7" s="0"/>
      <c r="BEC7" s="0"/>
      <c r="BED7" s="0"/>
      <c r="BEE7" s="0"/>
      <c r="BEF7" s="0"/>
      <c r="BEG7" s="0"/>
      <c r="BEH7" s="0"/>
      <c r="BEI7" s="0"/>
      <c r="BEJ7" s="0"/>
      <c r="BEK7" s="0"/>
      <c r="BEL7" s="0"/>
      <c r="BEM7" s="0"/>
      <c r="BEN7" s="0"/>
      <c r="BEO7" s="0"/>
      <c r="BEP7" s="0"/>
      <c r="BEQ7" s="0"/>
      <c r="BER7" s="0"/>
      <c r="BES7" s="0"/>
      <c r="BET7" s="0"/>
      <c r="BEU7" s="0"/>
      <c r="BEV7" s="0"/>
      <c r="BEW7" s="0"/>
      <c r="BEX7" s="0"/>
      <c r="BEY7" s="0"/>
      <c r="BEZ7" s="0"/>
      <c r="BFA7" s="0"/>
      <c r="BFB7" s="0"/>
      <c r="BFC7" s="0"/>
      <c r="BFD7" s="0"/>
      <c r="BFE7" s="0"/>
      <c r="BFF7" s="0"/>
      <c r="BFG7" s="0"/>
      <c r="BFH7" s="0"/>
      <c r="BFI7" s="0"/>
      <c r="BFJ7" s="0"/>
      <c r="BFK7" s="0"/>
      <c r="BFL7" s="0"/>
      <c r="BFM7" s="0"/>
      <c r="BFN7" s="0"/>
      <c r="BFO7" s="0"/>
      <c r="BFP7" s="0"/>
      <c r="BFQ7" s="0"/>
      <c r="BFR7" s="0"/>
      <c r="BFS7" s="0"/>
      <c r="BFT7" s="0"/>
      <c r="BFU7" s="0"/>
      <c r="BFV7" s="0"/>
      <c r="BFW7" s="0"/>
      <c r="BFX7" s="0"/>
      <c r="BFY7" s="0"/>
      <c r="BFZ7" s="0"/>
      <c r="BGA7" s="0"/>
      <c r="BGB7" s="0"/>
      <c r="BGC7" s="0"/>
      <c r="BGD7" s="0"/>
      <c r="BGE7" s="0"/>
      <c r="BGF7" s="0"/>
      <c r="BGG7" s="0"/>
      <c r="BGH7" s="0"/>
      <c r="BGI7" s="0"/>
      <c r="BGJ7" s="0"/>
      <c r="BGK7" s="0"/>
      <c r="BGL7" s="0"/>
      <c r="BGM7" s="0"/>
      <c r="BGN7" s="0"/>
      <c r="BGO7" s="0"/>
      <c r="BGP7" s="0"/>
      <c r="BGQ7" s="0"/>
      <c r="BGR7" s="0"/>
      <c r="BGS7" s="0"/>
      <c r="BGT7" s="0"/>
      <c r="BGU7" s="0"/>
      <c r="BGV7" s="0"/>
      <c r="BGW7" s="0"/>
      <c r="BGX7" s="0"/>
      <c r="BGY7" s="0"/>
      <c r="BGZ7" s="0"/>
      <c r="BHA7" s="0"/>
      <c r="BHB7" s="0"/>
      <c r="BHC7" s="0"/>
      <c r="BHD7" s="0"/>
      <c r="BHE7" s="0"/>
      <c r="BHF7" s="0"/>
      <c r="BHG7" s="0"/>
      <c r="BHH7" s="0"/>
      <c r="BHI7" s="0"/>
      <c r="BHJ7" s="0"/>
      <c r="BHK7" s="0"/>
      <c r="BHL7" s="0"/>
      <c r="BHM7" s="0"/>
      <c r="BHN7" s="0"/>
      <c r="BHO7" s="0"/>
      <c r="BHP7" s="0"/>
      <c r="BHQ7" s="0"/>
      <c r="BHR7" s="0"/>
      <c r="BHS7" s="0"/>
      <c r="BHT7" s="0"/>
      <c r="BHU7" s="0"/>
      <c r="BHV7" s="0"/>
      <c r="BHW7" s="0"/>
      <c r="BHX7" s="0"/>
      <c r="BHY7" s="0"/>
      <c r="BHZ7" s="0"/>
      <c r="BIA7" s="0"/>
      <c r="BIB7" s="0"/>
      <c r="BIC7" s="0"/>
      <c r="BID7" s="0"/>
      <c r="BIE7" s="0"/>
      <c r="BIF7" s="0"/>
      <c r="BIG7" s="0"/>
      <c r="BIH7" s="0"/>
      <c r="BII7" s="0"/>
      <c r="BIJ7" s="0"/>
      <c r="BIK7" s="0"/>
      <c r="BIL7" s="0"/>
      <c r="BIM7" s="0"/>
      <c r="BIN7" s="0"/>
      <c r="BIO7" s="0"/>
      <c r="BIP7" s="0"/>
      <c r="BIQ7" s="0"/>
      <c r="BIR7" s="0"/>
      <c r="BIS7" s="0"/>
      <c r="BIT7" s="0"/>
      <c r="BIU7" s="0"/>
      <c r="BIV7" s="0"/>
      <c r="BIW7" s="0"/>
      <c r="BIX7" s="0"/>
      <c r="BIY7" s="0"/>
      <c r="BIZ7" s="0"/>
      <c r="BJA7" s="0"/>
      <c r="BJB7" s="0"/>
      <c r="BJC7" s="0"/>
      <c r="BJD7" s="0"/>
      <c r="BJE7" s="0"/>
      <c r="BJF7" s="0"/>
      <c r="BJG7" s="0"/>
      <c r="BJH7" s="0"/>
      <c r="BJI7" s="0"/>
      <c r="BJJ7" s="0"/>
      <c r="BJK7" s="0"/>
      <c r="BJL7" s="0"/>
      <c r="BJM7" s="0"/>
      <c r="BJN7" s="0"/>
      <c r="BJO7" s="0"/>
      <c r="BJP7" s="0"/>
      <c r="BJQ7" s="0"/>
      <c r="BJR7" s="0"/>
      <c r="BJS7" s="0"/>
      <c r="BJT7" s="0"/>
      <c r="BJU7" s="0"/>
      <c r="BJV7" s="0"/>
      <c r="BJW7" s="0"/>
      <c r="BJX7" s="0"/>
      <c r="BJY7" s="0"/>
      <c r="BJZ7" s="0"/>
      <c r="BKA7" s="0"/>
      <c r="BKB7" s="0"/>
      <c r="BKC7" s="0"/>
      <c r="BKD7" s="0"/>
      <c r="BKE7" s="0"/>
      <c r="BKF7" s="0"/>
      <c r="BKG7" s="0"/>
      <c r="BKH7" s="0"/>
      <c r="BKI7" s="0"/>
      <c r="BKJ7" s="0"/>
      <c r="BKK7" s="0"/>
      <c r="BKL7" s="0"/>
      <c r="BKM7" s="0"/>
      <c r="BKN7" s="0"/>
      <c r="BKO7" s="0"/>
      <c r="BKP7" s="0"/>
      <c r="BKQ7" s="0"/>
      <c r="BKR7" s="0"/>
      <c r="BKS7" s="0"/>
      <c r="BKT7" s="0"/>
      <c r="BKU7" s="0"/>
      <c r="BKV7" s="0"/>
      <c r="BKW7" s="0"/>
      <c r="BKX7" s="0"/>
      <c r="BKY7" s="0"/>
      <c r="BKZ7" s="0"/>
      <c r="BLA7" s="0"/>
      <c r="BLB7" s="0"/>
      <c r="BLC7" s="0"/>
      <c r="BLD7" s="0"/>
      <c r="BLE7" s="0"/>
      <c r="BLF7" s="0"/>
      <c r="BLG7" s="0"/>
      <c r="BLH7" s="0"/>
      <c r="BLI7" s="0"/>
      <c r="BLJ7" s="0"/>
      <c r="BLK7" s="0"/>
      <c r="BLL7" s="0"/>
      <c r="BLM7" s="0"/>
      <c r="BLN7" s="0"/>
      <c r="BLO7" s="0"/>
      <c r="BLP7" s="0"/>
      <c r="BLQ7" s="0"/>
      <c r="BLR7" s="0"/>
      <c r="BLS7" s="0"/>
      <c r="BLT7" s="0"/>
      <c r="BLU7" s="0"/>
      <c r="BLV7" s="0"/>
      <c r="BLW7" s="0"/>
      <c r="BLX7" s="0"/>
      <c r="BLY7" s="0"/>
      <c r="BLZ7" s="0"/>
      <c r="BMA7" s="0"/>
      <c r="BMB7" s="0"/>
      <c r="BMC7" s="0"/>
      <c r="BMD7" s="0"/>
      <c r="BME7" s="0"/>
      <c r="BMF7" s="0"/>
      <c r="BMG7" s="0"/>
      <c r="BMH7" s="0"/>
      <c r="BMI7" s="0"/>
      <c r="BMJ7" s="0"/>
      <c r="BMK7" s="0"/>
      <c r="BML7" s="0"/>
      <c r="BMM7" s="0"/>
      <c r="BMN7" s="0"/>
      <c r="BMO7" s="0"/>
      <c r="BMP7" s="0"/>
      <c r="BMQ7" s="0"/>
      <c r="BMR7" s="0"/>
      <c r="BMS7" s="0"/>
      <c r="BMT7" s="0"/>
      <c r="BMU7" s="0"/>
      <c r="BMV7" s="0"/>
      <c r="BMW7" s="0"/>
      <c r="BMX7" s="0"/>
      <c r="BMY7" s="0"/>
      <c r="BMZ7" s="0"/>
      <c r="BNA7" s="0"/>
      <c r="BNB7" s="0"/>
      <c r="BNC7" s="0"/>
      <c r="BND7" s="0"/>
      <c r="BNE7" s="0"/>
      <c r="BNF7" s="0"/>
      <c r="BNG7" s="0"/>
      <c r="BNH7" s="0"/>
      <c r="BNI7" s="0"/>
      <c r="BNJ7" s="0"/>
      <c r="BNK7" s="0"/>
      <c r="BNL7" s="0"/>
      <c r="BNM7" s="0"/>
      <c r="BNN7" s="0"/>
      <c r="BNO7" s="0"/>
      <c r="BNP7" s="0"/>
      <c r="BNQ7" s="0"/>
      <c r="BNR7" s="0"/>
      <c r="BNS7" s="0"/>
      <c r="BNT7" s="0"/>
      <c r="BNU7" s="0"/>
      <c r="BNV7" s="0"/>
      <c r="BNW7" s="0"/>
      <c r="BNX7" s="0"/>
      <c r="BNY7" s="0"/>
      <c r="BNZ7" s="0"/>
      <c r="BOA7" s="0"/>
      <c r="BOB7" s="0"/>
      <c r="BOC7" s="0"/>
      <c r="BOD7" s="0"/>
      <c r="BOE7" s="0"/>
      <c r="BOF7" s="0"/>
      <c r="BOG7" s="0"/>
      <c r="BOH7" s="0"/>
      <c r="BOI7" s="0"/>
      <c r="BOJ7" s="0"/>
      <c r="BOK7" s="0"/>
      <c r="BOL7" s="0"/>
      <c r="BOM7" s="0"/>
      <c r="BON7" s="0"/>
      <c r="BOO7" s="0"/>
      <c r="BOP7" s="0"/>
      <c r="BOQ7" s="0"/>
      <c r="BOR7" s="0"/>
      <c r="BOS7" s="0"/>
      <c r="BOT7" s="0"/>
      <c r="BOU7" s="0"/>
      <c r="BOV7" s="0"/>
      <c r="BOW7" s="0"/>
      <c r="BOX7" s="0"/>
      <c r="BOY7" s="0"/>
      <c r="BOZ7" s="0"/>
      <c r="BPA7" s="0"/>
      <c r="BPB7" s="0"/>
      <c r="BPC7" s="0"/>
      <c r="BPD7" s="0"/>
      <c r="BPE7" s="0"/>
      <c r="BPF7" s="0"/>
      <c r="BPG7" s="0"/>
      <c r="BPH7" s="0"/>
      <c r="BPI7" s="0"/>
      <c r="BPJ7" s="0"/>
      <c r="BPK7" s="0"/>
      <c r="BPL7" s="0"/>
      <c r="BPM7" s="0"/>
      <c r="BPN7" s="0"/>
      <c r="BPO7" s="0"/>
      <c r="BPP7" s="0"/>
      <c r="BPQ7" s="0"/>
      <c r="BPR7" s="0"/>
      <c r="BPS7" s="0"/>
      <c r="BPT7" s="0"/>
      <c r="BPU7" s="0"/>
      <c r="BPV7" s="0"/>
      <c r="BPW7" s="0"/>
      <c r="BPX7" s="0"/>
      <c r="BPY7" s="0"/>
      <c r="BPZ7" s="0"/>
      <c r="BQA7" s="0"/>
      <c r="BQB7" s="0"/>
      <c r="BQC7" s="0"/>
      <c r="BQD7" s="0"/>
      <c r="BQE7" s="0"/>
      <c r="BQF7" s="0"/>
      <c r="BQG7" s="0"/>
      <c r="BQH7" s="0"/>
      <c r="BQI7" s="0"/>
      <c r="BQJ7" s="0"/>
      <c r="BQK7" s="0"/>
      <c r="BQL7" s="0"/>
      <c r="BQM7" s="0"/>
      <c r="BQN7" s="0"/>
      <c r="BQO7" s="0"/>
      <c r="BQP7" s="0"/>
      <c r="BQQ7" s="0"/>
      <c r="BQR7" s="0"/>
      <c r="BQS7" s="0"/>
      <c r="BQT7" s="0"/>
      <c r="BQU7" s="0"/>
      <c r="BQV7" s="0"/>
      <c r="BQW7" s="0"/>
      <c r="BQX7" s="0"/>
      <c r="BQY7" s="0"/>
      <c r="BQZ7" s="0"/>
      <c r="BRA7" s="0"/>
      <c r="BRB7" s="0"/>
      <c r="BRC7" s="0"/>
      <c r="BRD7" s="0"/>
      <c r="BRE7" s="0"/>
      <c r="BRF7" s="0"/>
      <c r="BRG7" s="0"/>
      <c r="BRH7" s="0"/>
      <c r="BRI7" s="0"/>
      <c r="BRJ7" s="0"/>
      <c r="BRK7" s="0"/>
      <c r="BRL7" s="0"/>
      <c r="BRM7" s="0"/>
      <c r="BRN7" s="0"/>
      <c r="BRO7" s="0"/>
      <c r="BRP7" s="0"/>
      <c r="BRQ7" s="0"/>
      <c r="BRR7" s="0"/>
      <c r="BRS7" s="0"/>
      <c r="BRT7" s="0"/>
      <c r="BRU7" s="0"/>
      <c r="BRV7" s="0"/>
      <c r="BRW7" s="0"/>
      <c r="BRX7" s="0"/>
      <c r="BRY7" s="0"/>
      <c r="BRZ7" s="0"/>
      <c r="BSA7" s="0"/>
      <c r="BSB7" s="0"/>
      <c r="BSC7" s="0"/>
      <c r="BSD7" s="0"/>
      <c r="BSE7" s="0"/>
      <c r="BSF7" s="0"/>
      <c r="BSG7" s="0"/>
      <c r="BSH7" s="0"/>
      <c r="BSI7" s="0"/>
      <c r="BSJ7" s="0"/>
      <c r="BSK7" s="0"/>
      <c r="BSL7" s="0"/>
      <c r="BSM7" s="0"/>
      <c r="BSN7" s="0"/>
      <c r="BSO7" s="0"/>
      <c r="BSP7" s="0"/>
      <c r="BSQ7" s="0"/>
      <c r="BSR7" s="0"/>
      <c r="BSS7" s="0"/>
      <c r="BST7" s="0"/>
      <c r="BSU7" s="0"/>
      <c r="BSV7" s="0"/>
      <c r="BSW7" s="0"/>
      <c r="BSX7" s="0"/>
      <c r="BSY7" s="0"/>
      <c r="BSZ7" s="0"/>
      <c r="BTA7" s="0"/>
      <c r="BTB7" s="0"/>
      <c r="BTC7" s="0"/>
      <c r="BTD7" s="0"/>
      <c r="BTE7" s="0"/>
      <c r="BTF7" s="0"/>
      <c r="BTG7" s="0"/>
      <c r="BTH7" s="0"/>
      <c r="BTI7" s="0"/>
      <c r="BTJ7" s="0"/>
      <c r="BTK7" s="0"/>
      <c r="BTL7" s="0"/>
      <c r="BTM7" s="0"/>
      <c r="BTN7" s="0"/>
      <c r="BTO7" s="0"/>
      <c r="BTP7" s="0"/>
      <c r="BTQ7" s="0"/>
      <c r="BTR7" s="0"/>
      <c r="BTS7" s="0"/>
      <c r="BTT7" s="0"/>
      <c r="BTU7" s="0"/>
      <c r="BTV7" s="0"/>
      <c r="BTW7" s="0"/>
      <c r="BTX7" s="0"/>
      <c r="BTY7" s="0"/>
      <c r="BTZ7" s="0"/>
      <c r="BUA7" s="0"/>
      <c r="BUB7" s="0"/>
      <c r="BUC7" s="0"/>
      <c r="BUD7" s="0"/>
      <c r="BUE7" s="0"/>
      <c r="BUF7" s="0"/>
      <c r="BUG7" s="0"/>
      <c r="BUH7" s="0"/>
      <c r="BUI7" s="0"/>
      <c r="BUJ7" s="0"/>
      <c r="BUK7" s="0"/>
      <c r="BUL7" s="0"/>
      <c r="BUM7" s="0"/>
      <c r="BUN7" s="0"/>
      <c r="BUO7" s="0"/>
      <c r="BUP7" s="0"/>
      <c r="BUQ7" s="0"/>
      <c r="BUR7" s="0"/>
      <c r="BUS7" s="0"/>
      <c r="BUT7" s="0"/>
      <c r="BUU7" s="0"/>
      <c r="BUV7" s="0"/>
      <c r="BUW7" s="0"/>
      <c r="BUX7" s="0"/>
      <c r="BUY7" s="0"/>
      <c r="BUZ7" s="0"/>
      <c r="BVA7" s="0"/>
      <c r="BVB7" s="0"/>
      <c r="BVC7" s="0"/>
      <c r="BVD7" s="0"/>
      <c r="BVE7" s="0"/>
      <c r="BVF7" s="0"/>
      <c r="BVG7" s="0"/>
      <c r="BVH7" s="0"/>
      <c r="BVI7" s="0"/>
      <c r="BVJ7" s="0"/>
      <c r="BVK7" s="0"/>
      <c r="BVL7" s="0"/>
      <c r="BVM7" s="0"/>
      <c r="BVN7" s="0"/>
      <c r="BVO7" s="0"/>
      <c r="BVP7" s="0"/>
      <c r="BVQ7" s="0"/>
      <c r="BVR7" s="0"/>
      <c r="BVS7" s="0"/>
      <c r="BVT7" s="0"/>
      <c r="BVU7" s="0"/>
      <c r="BVV7" s="0"/>
      <c r="BVW7" s="0"/>
      <c r="BVX7" s="0"/>
      <c r="BVY7" s="0"/>
      <c r="BVZ7" s="0"/>
      <c r="BWA7" s="0"/>
      <c r="BWB7" s="0"/>
      <c r="BWC7" s="0"/>
      <c r="BWD7" s="0"/>
      <c r="BWE7" s="0"/>
      <c r="BWF7" s="0"/>
      <c r="BWG7" s="0"/>
      <c r="BWH7" s="0"/>
      <c r="BWI7" s="0"/>
      <c r="BWJ7" s="0"/>
      <c r="BWK7" s="0"/>
      <c r="BWL7" s="0"/>
      <c r="BWM7" s="0"/>
      <c r="BWN7" s="0"/>
      <c r="BWO7" s="0"/>
      <c r="BWP7" s="0"/>
      <c r="BWQ7" s="0"/>
      <c r="BWR7" s="0"/>
      <c r="BWS7" s="0"/>
      <c r="BWT7" s="0"/>
      <c r="BWU7" s="0"/>
      <c r="BWV7" s="0"/>
      <c r="BWW7" s="0"/>
      <c r="BWX7" s="0"/>
      <c r="BWY7" s="0"/>
      <c r="BWZ7" s="0"/>
      <c r="BXA7" s="0"/>
      <c r="BXB7" s="0"/>
      <c r="BXC7" s="0"/>
      <c r="BXD7" s="0"/>
      <c r="BXE7" s="0"/>
      <c r="BXF7" s="0"/>
      <c r="BXG7" s="0"/>
      <c r="BXH7" s="0"/>
      <c r="BXI7" s="0"/>
      <c r="BXJ7" s="0"/>
      <c r="BXK7" s="0"/>
      <c r="BXL7" s="0"/>
      <c r="BXM7" s="0"/>
      <c r="BXN7" s="0"/>
      <c r="BXO7" s="0"/>
      <c r="BXP7" s="0"/>
      <c r="BXQ7" s="0"/>
      <c r="BXR7" s="0"/>
      <c r="BXS7" s="0"/>
      <c r="BXT7" s="0"/>
      <c r="BXU7" s="0"/>
      <c r="BXV7" s="0"/>
      <c r="BXW7" s="0"/>
      <c r="BXX7" s="0"/>
      <c r="BXY7" s="0"/>
      <c r="BXZ7" s="0"/>
      <c r="BYA7" s="0"/>
      <c r="BYB7" s="0"/>
      <c r="BYC7" s="0"/>
      <c r="BYD7" s="0"/>
      <c r="BYE7" s="0"/>
      <c r="BYF7" s="0"/>
      <c r="BYG7" s="0"/>
      <c r="BYH7" s="0"/>
      <c r="BYI7" s="0"/>
      <c r="BYJ7" s="0"/>
      <c r="BYK7" s="0"/>
      <c r="BYL7" s="0"/>
      <c r="BYM7" s="0"/>
      <c r="BYN7" s="0"/>
      <c r="BYO7" s="0"/>
      <c r="BYP7" s="0"/>
      <c r="BYQ7" s="0"/>
      <c r="BYR7" s="0"/>
      <c r="BYS7" s="0"/>
      <c r="BYT7" s="0"/>
      <c r="BYU7" s="0"/>
      <c r="BYV7" s="0"/>
      <c r="BYW7" s="0"/>
      <c r="BYX7" s="0"/>
      <c r="BYY7" s="0"/>
      <c r="BYZ7" s="0"/>
      <c r="BZA7" s="0"/>
      <c r="BZB7" s="0"/>
      <c r="BZC7" s="0"/>
      <c r="BZD7" s="0"/>
      <c r="BZE7" s="0"/>
      <c r="BZF7" s="0"/>
      <c r="BZG7" s="0"/>
      <c r="BZH7" s="0"/>
      <c r="BZI7" s="0"/>
      <c r="BZJ7" s="0"/>
      <c r="BZK7" s="0"/>
      <c r="BZL7" s="0"/>
      <c r="BZM7" s="0"/>
      <c r="BZN7" s="0"/>
      <c r="BZO7" s="0"/>
      <c r="BZP7" s="0"/>
      <c r="BZQ7" s="0"/>
      <c r="BZR7" s="0"/>
      <c r="BZS7" s="0"/>
      <c r="BZT7" s="0"/>
      <c r="BZU7" s="0"/>
      <c r="BZV7" s="0"/>
      <c r="BZW7" s="0"/>
      <c r="BZX7" s="0"/>
      <c r="BZY7" s="0"/>
      <c r="BZZ7" s="0"/>
      <c r="CAA7" s="0"/>
      <c r="CAB7" s="0"/>
      <c r="CAC7" s="0"/>
      <c r="CAD7" s="0"/>
      <c r="CAE7" s="0"/>
      <c r="CAF7" s="0"/>
      <c r="CAG7" s="0"/>
      <c r="CAH7" s="0"/>
      <c r="CAI7" s="0"/>
      <c r="CAJ7" s="0"/>
      <c r="CAK7" s="0"/>
      <c r="CAL7" s="0"/>
      <c r="CAM7" s="0"/>
      <c r="CAN7" s="0"/>
      <c r="CAO7" s="0"/>
      <c r="CAP7" s="0"/>
      <c r="CAQ7" s="0"/>
      <c r="CAR7" s="0"/>
      <c r="CAS7" s="0"/>
      <c r="CAT7" s="0"/>
      <c r="CAU7" s="0"/>
      <c r="CAV7" s="0"/>
      <c r="CAW7" s="0"/>
      <c r="CAX7" s="0"/>
      <c r="CAY7" s="0"/>
      <c r="CAZ7" s="0"/>
      <c r="CBA7" s="0"/>
      <c r="CBB7" s="0"/>
      <c r="CBC7" s="0"/>
      <c r="CBD7" s="0"/>
      <c r="CBE7" s="0"/>
      <c r="CBF7" s="0"/>
      <c r="CBG7" s="0"/>
      <c r="CBH7" s="0"/>
      <c r="CBI7" s="0"/>
      <c r="CBJ7" s="0"/>
      <c r="CBK7" s="0"/>
      <c r="CBL7" s="0"/>
      <c r="CBM7" s="0"/>
      <c r="CBN7" s="0"/>
      <c r="CBO7" s="0"/>
      <c r="CBP7" s="0"/>
      <c r="CBQ7" s="0"/>
      <c r="CBR7" s="0"/>
      <c r="CBS7" s="0"/>
      <c r="CBT7" s="0"/>
      <c r="CBU7" s="0"/>
      <c r="CBV7" s="0"/>
      <c r="CBW7" s="0"/>
      <c r="CBX7" s="0"/>
      <c r="CBY7" s="0"/>
      <c r="CBZ7" s="0"/>
      <c r="CCA7" s="0"/>
      <c r="CCB7" s="0"/>
      <c r="CCC7" s="0"/>
      <c r="CCD7" s="0"/>
      <c r="CCE7" s="0"/>
      <c r="CCF7" s="0"/>
      <c r="CCG7" s="0"/>
      <c r="CCH7" s="0"/>
      <c r="CCI7" s="0"/>
      <c r="CCJ7" s="0"/>
      <c r="CCK7" s="0"/>
      <c r="CCL7" s="0"/>
      <c r="CCM7" s="0"/>
      <c r="CCN7" s="0"/>
      <c r="CCO7" s="0"/>
      <c r="CCP7" s="0"/>
      <c r="CCQ7" s="0"/>
      <c r="CCR7" s="0"/>
      <c r="CCS7" s="0"/>
      <c r="CCT7" s="0"/>
      <c r="CCU7" s="0"/>
      <c r="CCV7" s="0"/>
      <c r="CCW7" s="0"/>
      <c r="CCX7" s="0"/>
      <c r="CCY7" s="0"/>
      <c r="CCZ7" s="0"/>
      <c r="CDA7" s="0"/>
      <c r="CDB7" s="0"/>
      <c r="CDC7" s="0"/>
      <c r="CDD7" s="0"/>
      <c r="CDE7" s="0"/>
      <c r="CDF7" s="0"/>
      <c r="CDG7" s="0"/>
      <c r="CDH7" s="0"/>
      <c r="CDI7" s="0"/>
      <c r="CDJ7" s="0"/>
      <c r="CDK7" s="0"/>
      <c r="CDL7" s="0"/>
      <c r="CDM7" s="0"/>
      <c r="CDN7" s="0"/>
      <c r="CDO7" s="0"/>
      <c r="CDP7" s="0"/>
      <c r="CDQ7" s="0"/>
      <c r="CDR7" s="0"/>
      <c r="CDS7" s="0"/>
      <c r="CDT7" s="0"/>
      <c r="CDU7" s="0"/>
      <c r="CDV7" s="0"/>
      <c r="CDW7" s="0"/>
      <c r="CDX7" s="0"/>
      <c r="CDY7" s="0"/>
      <c r="CDZ7" s="0"/>
      <c r="CEA7" s="0"/>
      <c r="CEB7" s="0"/>
      <c r="CEC7" s="0"/>
      <c r="CED7" s="0"/>
      <c r="CEE7" s="0"/>
      <c r="CEF7" s="0"/>
      <c r="CEG7" s="0"/>
      <c r="CEH7" s="0"/>
      <c r="CEI7" s="0"/>
      <c r="CEJ7" s="0"/>
      <c r="CEK7" s="0"/>
      <c r="CEL7" s="0"/>
      <c r="CEM7" s="0"/>
      <c r="CEN7" s="0"/>
      <c r="CEO7" s="0"/>
      <c r="CEP7" s="0"/>
      <c r="CEQ7" s="0"/>
      <c r="CER7" s="0"/>
      <c r="CES7" s="0"/>
      <c r="CET7" s="0"/>
      <c r="CEU7" s="0"/>
      <c r="CEV7" s="0"/>
      <c r="CEW7" s="0"/>
      <c r="CEX7" s="0"/>
      <c r="CEY7" s="0"/>
      <c r="CEZ7" s="0"/>
      <c r="CFA7" s="0"/>
      <c r="CFB7" s="0"/>
      <c r="CFC7" s="0"/>
      <c r="CFD7" s="0"/>
      <c r="CFE7" s="0"/>
      <c r="CFF7" s="0"/>
      <c r="CFG7" s="0"/>
      <c r="CFH7" s="0"/>
      <c r="CFI7" s="0"/>
      <c r="CFJ7" s="0"/>
      <c r="CFK7" s="0"/>
      <c r="CFL7" s="0"/>
      <c r="CFM7" s="0"/>
      <c r="CFN7" s="0"/>
      <c r="CFO7" s="0"/>
      <c r="CFP7" s="0"/>
      <c r="CFQ7" s="0"/>
      <c r="CFR7" s="0"/>
      <c r="CFS7" s="0"/>
      <c r="CFT7" s="0"/>
      <c r="CFU7" s="0"/>
      <c r="CFV7" s="0"/>
      <c r="CFW7" s="0"/>
      <c r="CFX7" s="0"/>
      <c r="CFY7" s="0"/>
      <c r="CFZ7" s="0"/>
      <c r="CGA7" s="0"/>
      <c r="CGB7" s="0"/>
      <c r="CGC7" s="0"/>
      <c r="CGD7" s="0"/>
      <c r="CGE7" s="0"/>
      <c r="CGF7" s="0"/>
      <c r="CGG7" s="0"/>
      <c r="CGH7" s="0"/>
      <c r="CGI7" s="0"/>
      <c r="CGJ7" s="0"/>
      <c r="CGK7" s="0"/>
      <c r="CGL7" s="0"/>
      <c r="CGM7" s="0"/>
      <c r="CGN7" s="0"/>
      <c r="CGO7" s="0"/>
      <c r="CGP7" s="0"/>
      <c r="CGQ7" s="0"/>
      <c r="CGR7" s="0"/>
      <c r="CGS7" s="0"/>
      <c r="CGT7" s="0"/>
      <c r="CGU7" s="0"/>
      <c r="CGV7" s="0"/>
      <c r="CGW7" s="0"/>
      <c r="CGX7" s="0"/>
      <c r="CGY7" s="0"/>
      <c r="CGZ7" s="0"/>
      <c r="CHA7" s="0"/>
      <c r="CHB7" s="0"/>
      <c r="CHC7" s="0"/>
      <c r="CHD7" s="0"/>
      <c r="CHE7" s="0"/>
      <c r="CHF7" s="0"/>
      <c r="CHG7" s="0"/>
      <c r="CHH7" s="0"/>
      <c r="CHI7" s="0"/>
      <c r="CHJ7" s="0"/>
      <c r="CHK7" s="0"/>
      <c r="CHL7" s="0"/>
      <c r="CHM7" s="0"/>
      <c r="CHN7" s="0"/>
      <c r="CHO7" s="0"/>
      <c r="CHP7" s="0"/>
      <c r="CHQ7" s="0"/>
      <c r="CHR7" s="0"/>
      <c r="CHS7" s="0"/>
      <c r="CHT7" s="0"/>
      <c r="CHU7" s="0"/>
      <c r="CHV7" s="0"/>
      <c r="CHW7" s="0"/>
      <c r="CHX7" s="0"/>
      <c r="CHY7" s="0"/>
      <c r="CHZ7" s="0"/>
      <c r="CIA7" s="0"/>
      <c r="CIB7" s="0"/>
      <c r="CIC7" s="0"/>
      <c r="CID7" s="0"/>
      <c r="CIE7" s="0"/>
      <c r="CIF7" s="0"/>
      <c r="CIG7" s="0"/>
      <c r="CIH7" s="0"/>
      <c r="CII7" s="0"/>
      <c r="CIJ7" s="0"/>
      <c r="CIK7" s="0"/>
      <c r="CIL7" s="0"/>
      <c r="CIM7" s="0"/>
      <c r="CIN7" s="0"/>
      <c r="CIO7" s="0"/>
      <c r="CIP7" s="0"/>
      <c r="CIQ7" s="0"/>
      <c r="CIR7" s="0"/>
      <c r="CIS7" s="0"/>
      <c r="CIT7" s="0"/>
      <c r="CIU7" s="0"/>
      <c r="CIV7" s="0"/>
      <c r="CIW7" s="0"/>
      <c r="CIX7" s="0"/>
      <c r="CIY7" s="0"/>
      <c r="CIZ7" s="0"/>
      <c r="CJA7" s="0"/>
      <c r="CJB7" s="0"/>
      <c r="CJC7" s="0"/>
      <c r="CJD7" s="0"/>
      <c r="CJE7" s="0"/>
      <c r="CJF7" s="0"/>
      <c r="CJG7" s="0"/>
      <c r="CJH7" s="0"/>
      <c r="CJI7" s="0"/>
      <c r="CJJ7" s="0"/>
      <c r="CJK7" s="0"/>
      <c r="CJL7" s="0"/>
      <c r="CJM7" s="0"/>
      <c r="CJN7" s="0"/>
      <c r="CJO7" s="0"/>
      <c r="CJP7" s="0"/>
      <c r="CJQ7" s="0"/>
      <c r="CJR7" s="0"/>
      <c r="CJS7" s="0"/>
      <c r="CJT7" s="0"/>
      <c r="CJU7" s="0"/>
      <c r="CJV7" s="0"/>
      <c r="CJW7" s="0"/>
      <c r="CJX7" s="0"/>
      <c r="CJY7" s="0"/>
      <c r="CJZ7" s="0"/>
      <c r="CKA7" s="0"/>
      <c r="CKB7" s="0"/>
      <c r="CKC7" s="0"/>
      <c r="CKD7" s="0"/>
      <c r="CKE7" s="0"/>
      <c r="CKF7" s="0"/>
      <c r="CKG7" s="0"/>
      <c r="CKH7" s="0"/>
      <c r="CKI7" s="0"/>
      <c r="CKJ7" s="0"/>
      <c r="CKK7" s="0"/>
      <c r="CKL7" s="0"/>
      <c r="CKM7" s="0"/>
      <c r="CKN7" s="0"/>
      <c r="CKO7" s="0"/>
      <c r="CKP7" s="0"/>
      <c r="CKQ7" s="0"/>
      <c r="CKR7" s="0"/>
      <c r="CKS7" s="0"/>
      <c r="CKT7" s="0"/>
      <c r="CKU7" s="0"/>
      <c r="CKV7" s="0"/>
      <c r="CKW7" s="0"/>
      <c r="CKX7" s="0"/>
      <c r="CKY7" s="0"/>
      <c r="CKZ7" s="0"/>
      <c r="CLA7" s="0"/>
      <c r="CLB7" s="0"/>
      <c r="CLC7" s="0"/>
      <c r="CLD7" s="0"/>
      <c r="CLE7" s="0"/>
      <c r="CLF7" s="0"/>
      <c r="CLG7" s="0"/>
      <c r="CLH7" s="0"/>
      <c r="CLI7" s="0"/>
      <c r="CLJ7" s="0"/>
      <c r="CLK7" s="0"/>
      <c r="CLL7" s="0"/>
      <c r="CLM7" s="0"/>
      <c r="CLN7" s="0"/>
      <c r="CLO7" s="0"/>
      <c r="CLP7" s="0"/>
      <c r="CLQ7" s="0"/>
      <c r="CLR7" s="0"/>
      <c r="CLS7" s="0"/>
      <c r="CLT7" s="0"/>
      <c r="CLU7" s="0"/>
      <c r="CLV7" s="0"/>
      <c r="CLW7" s="0"/>
      <c r="CLX7" s="0"/>
      <c r="CLY7" s="0"/>
      <c r="CLZ7" s="0"/>
      <c r="CMA7" s="0"/>
      <c r="CMB7" s="0"/>
      <c r="CMC7" s="0"/>
      <c r="CMD7" s="0"/>
      <c r="CME7" s="0"/>
      <c r="CMF7" s="0"/>
      <c r="CMG7" s="0"/>
      <c r="CMH7" s="0"/>
      <c r="CMI7" s="0"/>
      <c r="CMJ7" s="0"/>
      <c r="CMK7" s="0"/>
      <c r="CML7" s="0"/>
      <c r="CMM7" s="0"/>
      <c r="CMN7" s="0"/>
      <c r="CMO7" s="0"/>
      <c r="CMP7" s="0"/>
      <c r="CMQ7" s="0"/>
      <c r="CMR7" s="0"/>
      <c r="CMS7" s="0"/>
      <c r="CMT7" s="0"/>
      <c r="CMU7" s="0"/>
      <c r="CMV7" s="0"/>
      <c r="CMW7" s="0"/>
      <c r="CMX7" s="0"/>
      <c r="CMY7" s="0"/>
      <c r="CMZ7" s="0"/>
      <c r="CNA7" s="0"/>
      <c r="CNB7" s="0"/>
      <c r="CNC7" s="0"/>
      <c r="CND7" s="0"/>
      <c r="CNE7" s="0"/>
      <c r="CNF7" s="0"/>
      <c r="CNG7" s="0"/>
      <c r="CNH7" s="0"/>
      <c r="CNI7" s="0"/>
      <c r="CNJ7" s="0"/>
      <c r="CNK7" s="0"/>
      <c r="CNL7" s="0"/>
      <c r="CNM7" s="0"/>
      <c r="CNN7" s="0"/>
      <c r="CNO7" s="0"/>
      <c r="CNP7" s="0"/>
      <c r="CNQ7" s="0"/>
      <c r="CNR7" s="0"/>
      <c r="CNS7" s="0"/>
      <c r="CNT7" s="0"/>
      <c r="CNU7" s="0"/>
      <c r="CNV7" s="0"/>
      <c r="CNW7" s="0"/>
      <c r="CNX7" s="0"/>
      <c r="CNY7" s="0"/>
      <c r="CNZ7" s="0"/>
      <c r="COA7" s="0"/>
      <c r="COB7" s="0"/>
      <c r="COC7" s="0"/>
      <c r="COD7" s="0"/>
      <c r="COE7" s="0"/>
      <c r="COF7" s="0"/>
      <c r="COG7" s="0"/>
      <c r="COH7" s="0"/>
      <c r="COI7" s="0"/>
      <c r="COJ7" s="0"/>
      <c r="COK7" s="0"/>
      <c r="COL7" s="0"/>
      <c r="COM7" s="0"/>
      <c r="CON7" s="0"/>
      <c r="COO7" s="0"/>
      <c r="COP7" s="0"/>
      <c r="COQ7" s="0"/>
      <c r="COR7" s="0"/>
      <c r="COS7" s="0"/>
      <c r="COT7" s="0"/>
      <c r="COU7" s="0"/>
      <c r="COV7" s="0"/>
      <c r="COW7" s="0"/>
      <c r="COX7" s="0"/>
      <c r="COY7" s="0"/>
      <c r="COZ7" s="0"/>
      <c r="CPA7" s="0"/>
      <c r="CPB7" s="0"/>
      <c r="CPC7" s="0"/>
      <c r="CPD7" s="0"/>
      <c r="CPE7" s="0"/>
      <c r="CPF7" s="0"/>
      <c r="CPG7" s="0"/>
      <c r="CPH7" s="0"/>
      <c r="CPI7" s="0"/>
      <c r="CPJ7" s="0"/>
      <c r="CPK7" s="0"/>
      <c r="CPL7" s="0"/>
      <c r="CPM7" s="0"/>
      <c r="CPN7" s="0"/>
      <c r="CPO7" s="0"/>
      <c r="CPP7" s="0"/>
      <c r="CPQ7" s="0"/>
      <c r="CPR7" s="0"/>
      <c r="CPS7" s="0"/>
      <c r="CPT7" s="0"/>
      <c r="CPU7" s="0"/>
      <c r="CPV7" s="0"/>
      <c r="CPW7" s="0"/>
      <c r="CPX7" s="0"/>
      <c r="CPY7" s="0"/>
      <c r="CPZ7" s="0"/>
      <c r="CQA7" s="0"/>
      <c r="CQB7" s="0"/>
      <c r="CQC7" s="0"/>
      <c r="CQD7" s="0"/>
      <c r="CQE7" s="0"/>
      <c r="CQF7" s="0"/>
      <c r="CQG7" s="0"/>
      <c r="CQH7" s="0"/>
      <c r="CQI7" s="0"/>
      <c r="CQJ7" s="0"/>
      <c r="CQK7" s="0"/>
      <c r="CQL7" s="0"/>
      <c r="CQM7" s="0"/>
      <c r="CQN7" s="0"/>
      <c r="CQO7" s="0"/>
      <c r="CQP7" s="0"/>
      <c r="CQQ7" s="0"/>
      <c r="CQR7" s="0"/>
      <c r="CQS7" s="0"/>
      <c r="CQT7" s="0"/>
      <c r="CQU7" s="0"/>
      <c r="CQV7" s="0"/>
      <c r="CQW7" s="0"/>
      <c r="CQX7" s="0"/>
      <c r="CQY7" s="0"/>
      <c r="CQZ7" s="0"/>
      <c r="CRA7" s="0"/>
      <c r="CRB7" s="0"/>
      <c r="CRC7" s="0"/>
      <c r="CRD7" s="0"/>
      <c r="CRE7" s="0"/>
      <c r="CRF7" s="0"/>
      <c r="CRG7" s="0"/>
      <c r="CRH7" s="0"/>
      <c r="CRI7" s="0"/>
      <c r="CRJ7" s="0"/>
      <c r="CRK7" s="0"/>
      <c r="CRL7" s="0"/>
      <c r="CRM7" s="0"/>
      <c r="CRN7" s="0"/>
      <c r="CRO7" s="0"/>
      <c r="CRP7" s="0"/>
      <c r="CRQ7" s="0"/>
      <c r="CRR7" s="0"/>
      <c r="CRS7" s="0"/>
      <c r="CRT7" s="0"/>
      <c r="CRU7" s="0"/>
      <c r="CRV7" s="0"/>
      <c r="CRW7" s="0"/>
      <c r="CRX7" s="0"/>
      <c r="CRY7" s="0"/>
      <c r="CRZ7" s="0"/>
      <c r="CSA7" s="0"/>
      <c r="CSB7" s="0"/>
      <c r="CSC7" s="0"/>
      <c r="CSD7" s="0"/>
      <c r="CSE7" s="0"/>
      <c r="CSF7" s="0"/>
      <c r="CSG7" s="0"/>
      <c r="CSH7" s="0"/>
      <c r="CSI7" s="0"/>
      <c r="CSJ7" s="0"/>
      <c r="CSK7" s="0"/>
      <c r="CSL7" s="0"/>
      <c r="CSM7" s="0"/>
      <c r="CSN7" s="0"/>
      <c r="CSO7" s="0"/>
      <c r="CSP7" s="0"/>
      <c r="CSQ7" s="0"/>
      <c r="CSR7" s="0"/>
      <c r="CSS7" s="0"/>
      <c r="CST7" s="0"/>
      <c r="CSU7" s="0"/>
      <c r="CSV7" s="0"/>
      <c r="CSW7" s="0"/>
      <c r="CSX7" s="0"/>
      <c r="CSY7" s="0"/>
      <c r="CSZ7" s="0"/>
      <c r="CTA7" s="0"/>
      <c r="CTB7" s="0"/>
      <c r="CTC7" s="0"/>
      <c r="CTD7" s="0"/>
      <c r="CTE7" s="0"/>
      <c r="CTF7" s="0"/>
      <c r="CTG7" s="0"/>
      <c r="CTH7" s="0"/>
      <c r="CTI7" s="0"/>
      <c r="CTJ7" s="0"/>
      <c r="CTK7" s="0"/>
      <c r="CTL7" s="0"/>
      <c r="CTM7" s="0"/>
      <c r="CTN7" s="0"/>
      <c r="CTO7" s="0"/>
      <c r="CTP7" s="0"/>
      <c r="CTQ7" s="0"/>
      <c r="CTR7" s="0"/>
      <c r="CTS7" s="0"/>
      <c r="CTT7" s="0"/>
      <c r="CTU7" s="0"/>
      <c r="CTV7" s="0"/>
      <c r="CTW7" s="0"/>
      <c r="CTX7" s="0"/>
      <c r="CTY7" s="0"/>
      <c r="CTZ7" s="0"/>
      <c r="CUA7" s="0"/>
      <c r="CUB7" s="0"/>
      <c r="CUC7" s="0"/>
      <c r="CUD7" s="0"/>
      <c r="CUE7" s="0"/>
      <c r="CUF7" s="0"/>
      <c r="CUG7" s="0"/>
      <c r="CUH7" s="0"/>
      <c r="CUI7" s="0"/>
      <c r="CUJ7" s="0"/>
      <c r="CUK7" s="0"/>
      <c r="CUL7" s="0"/>
      <c r="CUM7" s="0"/>
      <c r="CUN7" s="0"/>
      <c r="CUO7" s="0"/>
      <c r="CUP7" s="0"/>
      <c r="CUQ7" s="0"/>
      <c r="CUR7" s="0"/>
      <c r="CUS7" s="0"/>
      <c r="CUT7" s="0"/>
      <c r="CUU7" s="0"/>
      <c r="CUV7" s="0"/>
      <c r="CUW7" s="0"/>
      <c r="CUX7" s="0"/>
      <c r="CUY7" s="0"/>
      <c r="CUZ7" s="0"/>
      <c r="CVA7" s="0"/>
      <c r="CVB7" s="0"/>
      <c r="CVC7" s="0"/>
      <c r="CVD7" s="0"/>
      <c r="CVE7" s="0"/>
      <c r="CVF7" s="0"/>
      <c r="CVG7" s="0"/>
      <c r="CVH7" s="0"/>
      <c r="CVI7" s="0"/>
      <c r="CVJ7" s="0"/>
      <c r="CVK7" s="0"/>
      <c r="CVL7" s="0"/>
      <c r="CVM7" s="0"/>
      <c r="CVN7" s="0"/>
      <c r="CVO7" s="0"/>
      <c r="CVP7" s="0"/>
      <c r="CVQ7" s="0"/>
      <c r="CVR7" s="0"/>
      <c r="CVS7" s="0"/>
      <c r="CVT7" s="0"/>
      <c r="CVU7" s="0"/>
      <c r="CVV7" s="0"/>
      <c r="CVW7" s="0"/>
      <c r="CVX7" s="0"/>
      <c r="CVY7" s="0"/>
      <c r="CVZ7" s="0"/>
      <c r="CWA7" s="0"/>
      <c r="CWB7" s="0"/>
      <c r="CWC7" s="0"/>
      <c r="CWD7" s="0"/>
      <c r="CWE7" s="0"/>
      <c r="CWF7" s="0"/>
      <c r="CWG7" s="0"/>
      <c r="CWH7" s="0"/>
      <c r="CWI7" s="0"/>
      <c r="CWJ7" s="0"/>
      <c r="CWK7" s="0"/>
      <c r="CWL7" s="0"/>
      <c r="CWM7" s="0"/>
      <c r="CWN7" s="0"/>
      <c r="CWO7" s="0"/>
      <c r="CWP7" s="0"/>
      <c r="CWQ7" s="0"/>
      <c r="CWR7" s="0"/>
      <c r="CWS7" s="0"/>
      <c r="CWT7" s="0"/>
      <c r="CWU7" s="0"/>
      <c r="CWV7" s="0"/>
      <c r="CWW7" s="0"/>
      <c r="CWX7" s="0"/>
      <c r="CWY7" s="0"/>
      <c r="CWZ7" s="0"/>
      <c r="CXA7" s="0"/>
      <c r="CXB7" s="0"/>
      <c r="CXC7" s="0"/>
      <c r="CXD7" s="0"/>
      <c r="CXE7" s="0"/>
      <c r="CXF7" s="0"/>
      <c r="CXG7" s="0"/>
      <c r="CXH7" s="0"/>
      <c r="CXI7" s="0"/>
      <c r="CXJ7" s="0"/>
      <c r="CXK7" s="0"/>
      <c r="CXL7" s="0"/>
      <c r="CXM7" s="0"/>
      <c r="CXN7" s="0"/>
      <c r="CXO7" s="0"/>
      <c r="CXP7" s="0"/>
      <c r="CXQ7" s="0"/>
      <c r="CXR7" s="0"/>
      <c r="CXS7" s="0"/>
      <c r="CXT7" s="0"/>
      <c r="CXU7" s="0"/>
      <c r="CXV7" s="0"/>
      <c r="CXW7" s="0"/>
      <c r="CXX7" s="0"/>
      <c r="CXY7" s="0"/>
      <c r="CXZ7" s="0"/>
      <c r="CYA7" s="0"/>
      <c r="CYB7" s="0"/>
      <c r="CYC7" s="0"/>
      <c r="CYD7" s="0"/>
      <c r="CYE7" s="0"/>
      <c r="CYF7" s="0"/>
      <c r="CYG7" s="0"/>
      <c r="CYH7" s="0"/>
      <c r="CYI7" s="0"/>
      <c r="CYJ7" s="0"/>
      <c r="CYK7" s="0"/>
      <c r="CYL7" s="0"/>
      <c r="CYM7" s="0"/>
      <c r="CYN7" s="0"/>
      <c r="CYO7" s="0"/>
      <c r="CYP7" s="0"/>
      <c r="CYQ7" s="0"/>
      <c r="CYR7" s="0"/>
      <c r="CYS7" s="0"/>
      <c r="CYT7" s="0"/>
      <c r="CYU7" s="0"/>
      <c r="CYV7" s="0"/>
      <c r="CYW7" s="0"/>
      <c r="CYX7" s="0"/>
      <c r="CYY7" s="0"/>
      <c r="CYZ7" s="0"/>
      <c r="CZA7" s="0"/>
      <c r="CZB7" s="0"/>
      <c r="CZC7" s="0"/>
      <c r="CZD7" s="0"/>
      <c r="CZE7" s="0"/>
      <c r="CZF7" s="0"/>
      <c r="CZG7" s="0"/>
      <c r="CZH7" s="0"/>
      <c r="CZI7" s="0"/>
      <c r="CZJ7" s="0"/>
      <c r="CZK7" s="0"/>
      <c r="CZL7" s="0"/>
      <c r="CZM7" s="0"/>
      <c r="CZN7" s="0"/>
      <c r="CZO7" s="0"/>
      <c r="CZP7" s="0"/>
      <c r="CZQ7" s="0"/>
      <c r="CZR7" s="0"/>
      <c r="CZS7" s="0"/>
      <c r="CZT7" s="0"/>
      <c r="CZU7" s="0"/>
      <c r="CZV7" s="0"/>
      <c r="CZW7" s="0"/>
      <c r="CZX7" s="0"/>
      <c r="CZY7" s="0"/>
      <c r="CZZ7" s="0"/>
      <c r="DAA7" s="0"/>
      <c r="DAB7" s="0"/>
      <c r="DAC7" s="0"/>
      <c r="DAD7" s="0"/>
      <c r="DAE7" s="0"/>
      <c r="DAF7" s="0"/>
      <c r="DAG7" s="0"/>
      <c r="DAH7" s="0"/>
      <c r="DAI7" s="0"/>
      <c r="DAJ7" s="0"/>
      <c r="DAK7" s="0"/>
      <c r="DAL7" s="0"/>
      <c r="DAM7" s="0"/>
      <c r="DAN7" s="0"/>
      <c r="DAO7" s="0"/>
      <c r="DAP7" s="0"/>
      <c r="DAQ7" s="0"/>
      <c r="DAR7" s="0"/>
      <c r="DAS7" s="0"/>
      <c r="DAT7" s="0"/>
      <c r="DAU7" s="0"/>
      <c r="DAV7" s="0"/>
      <c r="DAW7" s="0"/>
      <c r="DAX7" s="0"/>
      <c r="DAY7" s="0"/>
      <c r="DAZ7" s="0"/>
      <c r="DBA7" s="0"/>
      <c r="DBB7" s="0"/>
      <c r="DBC7" s="0"/>
      <c r="DBD7" s="0"/>
      <c r="DBE7" s="0"/>
      <c r="DBF7" s="0"/>
      <c r="DBG7" s="0"/>
      <c r="DBH7" s="0"/>
      <c r="DBI7" s="0"/>
      <c r="DBJ7" s="0"/>
      <c r="DBK7" s="0"/>
      <c r="DBL7" s="0"/>
      <c r="DBM7" s="0"/>
      <c r="DBN7" s="0"/>
      <c r="DBO7" s="0"/>
      <c r="DBP7" s="0"/>
      <c r="DBQ7" s="0"/>
      <c r="DBR7" s="0"/>
      <c r="DBS7" s="0"/>
      <c r="DBT7" s="0"/>
      <c r="DBU7" s="0"/>
      <c r="DBV7" s="0"/>
      <c r="DBW7" s="0"/>
      <c r="DBX7" s="0"/>
      <c r="DBY7" s="0"/>
      <c r="DBZ7" s="0"/>
      <c r="DCA7" s="0"/>
      <c r="DCB7" s="0"/>
      <c r="DCC7" s="0"/>
      <c r="DCD7" s="0"/>
      <c r="DCE7" s="0"/>
      <c r="DCF7" s="0"/>
      <c r="DCG7" s="0"/>
      <c r="DCH7" s="0"/>
      <c r="DCI7" s="0"/>
      <c r="DCJ7" s="0"/>
      <c r="DCK7" s="0"/>
      <c r="DCL7" s="0"/>
      <c r="DCM7" s="0"/>
      <c r="DCN7" s="0"/>
      <c r="DCO7" s="0"/>
      <c r="DCP7" s="0"/>
      <c r="DCQ7" s="0"/>
      <c r="DCR7" s="0"/>
      <c r="DCS7" s="0"/>
      <c r="DCT7" s="0"/>
      <c r="DCU7" s="0"/>
      <c r="DCV7" s="0"/>
      <c r="DCW7" s="0"/>
      <c r="DCX7" s="0"/>
      <c r="DCY7" s="0"/>
      <c r="DCZ7" s="0"/>
      <c r="DDA7" s="0"/>
      <c r="DDB7" s="0"/>
      <c r="DDC7" s="0"/>
      <c r="DDD7" s="0"/>
      <c r="DDE7" s="0"/>
      <c r="DDF7" s="0"/>
      <c r="DDG7" s="0"/>
      <c r="DDH7" s="0"/>
      <c r="DDI7" s="0"/>
      <c r="DDJ7" s="0"/>
      <c r="DDK7" s="0"/>
      <c r="DDL7" s="0"/>
      <c r="DDM7" s="0"/>
      <c r="DDN7" s="0"/>
      <c r="DDO7" s="0"/>
      <c r="DDP7" s="0"/>
      <c r="DDQ7" s="0"/>
      <c r="DDR7" s="0"/>
      <c r="DDS7" s="0"/>
      <c r="DDT7" s="0"/>
      <c r="DDU7" s="0"/>
      <c r="DDV7" s="0"/>
      <c r="DDW7" s="0"/>
      <c r="DDX7" s="0"/>
      <c r="DDY7" s="0"/>
      <c r="DDZ7" s="0"/>
      <c r="DEA7" s="0"/>
      <c r="DEB7" s="0"/>
      <c r="DEC7" s="0"/>
      <c r="DED7" s="0"/>
      <c r="DEE7" s="0"/>
      <c r="DEF7" s="0"/>
      <c r="DEG7" s="0"/>
      <c r="DEH7" s="0"/>
      <c r="DEI7" s="0"/>
      <c r="DEJ7" s="0"/>
      <c r="DEK7" s="0"/>
      <c r="DEL7" s="0"/>
      <c r="DEM7" s="0"/>
      <c r="DEN7" s="0"/>
      <c r="DEO7" s="0"/>
      <c r="DEP7" s="0"/>
      <c r="DEQ7" s="0"/>
      <c r="DER7" s="0"/>
      <c r="DES7" s="0"/>
      <c r="DET7" s="0"/>
      <c r="DEU7" s="0"/>
      <c r="DEV7" s="0"/>
      <c r="DEW7" s="0"/>
      <c r="DEX7" s="0"/>
      <c r="DEY7" s="0"/>
      <c r="DEZ7" s="0"/>
      <c r="DFA7" s="0"/>
      <c r="DFB7" s="0"/>
      <c r="DFC7" s="0"/>
      <c r="DFD7" s="0"/>
      <c r="DFE7" s="0"/>
      <c r="DFF7" s="0"/>
      <c r="DFG7" s="0"/>
      <c r="DFH7" s="0"/>
      <c r="DFI7" s="0"/>
      <c r="DFJ7" s="0"/>
      <c r="DFK7" s="0"/>
      <c r="DFL7" s="0"/>
      <c r="DFM7" s="0"/>
      <c r="DFN7" s="0"/>
      <c r="DFO7" s="0"/>
      <c r="DFP7" s="0"/>
      <c r="DFQ7" s="0"/>
      <c r="DFR7" s="0"/>
      <c r="DFS7" s="0"/>
      <c r="DFT7" s="0"/>
      <c r="DFU7" s="0"/>
      <c r="DFV7" s="0"/>
      <c r="DFW7" s="0"/>
      <c r="DFX7" s="0"/>
      <c r="DFY7" s="0"/>
      <c r="DFZ7" s="0"/>
      <c r="DGA7" s="0"/>
      <c r="DGB7" s="0"/>
      <c r="DGC7" s="0"/>
      <c r="DGD7" s="0"/>
      <c r="DGE7" s="0"/>
      <c r="DGF7" s="0"/>
      <c r="DGG7" s="0"/>
      <c r="DGH7" s="0"/>
      <c r="DGI7" s="0"/>
      <c r="DGJ7" s="0"/>
      <c r="DGK7" s="0"/>
      <c r="DGL7" s="0"/>
      <c r="DGM7" s="0"/>
      <c r="DGN7" s="0"/>
      <c r="DGO7" s="0"/>
      <c r="DGP7" s="0"/>
      <c r="DGQ7" s="0"/>
      <c r="DGR7" s="0"/>
      <c r="DGS7" s="0"/>
      <c r="DGT7" s="0"/>
      <c r="DGU7" s="0"/>
      <c r="DGV7" s="0"/>
      <c r="DGW7" s="0"/>
      <c r="DGX7" s="0"/>
      <c r="DGY7" s="0"/>
      <c r="DGZ7" s="0"/>
      <c r="DHA7" s="0"/>
      <c r="DHB7" s="0"/>
      <c r="DHC7" s="0"/>
      <c r="DHD7" s="0"/>
      <c r="DHE7" s="0"/>
      <c r="DHF7" s="0"/>
      <c r="DHG7" s="0"/>
      <c r="DHH7" s="0"/>
      <c r="DHI7" s="0"/>
      <c r="DHJ7" s="0"/>
      <c r="DHK7" s="0"/>
      <c r="DHL7" s="0"/>
      <c r="DHM7" s="0"/>
      <c r="DHN7" s="0"/>
      <c r="DHO7" s="0"/>
      <c r="DHP7" s="0"/>
      <c r="DHQ7" s="0"/>
      <c r="DHR7" s="0"/>
      <c r="DHS7" s="0"/>
      <c r="DHT7" s="0"/>
      <c r="DHU7" s="0"/>
      <c r="DHV7" s="0"/>
      <c r="DHW7" s="0"/>
      <c r="DHX7" s="0"/>
      <c r="DHY7" s="0"/>
      <c r="DHZ7" s="0"/>
      <c r="DIA7" s="0"/>
      <c r="DIB7" s="0"/>
      <c r="DIC7" s="0"/>
      <c r="DID7" s="0"/>
      <c r="DIE7" s="0"/>
      <c r="DIF7" s="0"/>
      <c r="DIG7" s="0"/>
      <c r="DIH7" s="0"/>
      <c r="DII7" s="0"/>
      <c r="DIJ7" s="0"/>
      <c r="DIK7" s="0"/>
      <c r="DIL7" s="0"/>
      <c r="DIM7" s="0"/>
      <c r="DIN7" s="0"/>
      <c r="DIO7" s="0"/>
      <c r="DIP7" s="0"/>
      <c r="DIQ7" s="0"/>
      <c r="DIR7" s="0"/>
      <c r="DIS7" s="0"/>
      <c r="DIT7" s="0"/>
      <c r="DIU7" s="0"/>
      <c r="DIV7" s="0"/>
      <c r="DIW7" s="0"/>
      <c r="DIX7" s="0"/>
      <c r="DIY7" s="0"/>
      <c r="DIZ7" s="0"/>
      <c r="DJA7" s="0"/>
      <c r="DJB7" s="0"/>
      <c r="DJC7" s="0"/>
      <c r="DJD7" s="0"/>
      <c r="DJE7" s="0"/>
      <c r="DJF7" s="0"/>
      <c r="DJG7" s="0"/>
      <c r="DJH7" s="0"/>
      <c r="DJI7" s="0"/>
      <c r="DJJ7" s="0"/>
      <c r="DJK7" s="0"/>
      <c r="DJL7" s="0"/>
      <c r="DJM7" s="0"/>
      <c r="DJN7" s="0"/>
      <c r="DJO7" s="0"/>
      <c r="DJP7" s="0"/>
      <c r="DJQ7" s="0"/>
      <c r="DJR7" s="0"/>
      <c r="DJS7" s="0"/>
      <c r="DJT7" s="0"/>
      <c r="DJU7" s="0"/>
      <c r="DJV7" s="0"/>
      <c r="DJW7" s="0"/>
      <c r="DJX7" s="0"/>
      <c r="DJY7" s="0"/>
      <c r="DJZ7" s="0"/>
      <c r="DKA7" s="0"/>
      <c r="DKB7" s="0"/>
      <c r="DKC7" s="0"/>
      <c r="DKD7" s="0"/>
      <c r="DKE7" s="0"/>
      <c r="DKF7" s="0"/>
      <c r="DKG7" s="0"/>
      <c r="DKH7" s="0"/>
      <c r="DKI7" s="0"/>
      <c r="DKJ7" s="0"/>
      <c r="DKK7" s="0"/>
      <c r="DKL7" s="0"/>
      <c r="DKM7" s="0"/>
      <c r="DKN7" s="0"/>
      <c r="DKO7" s="0"/>
      <c r="DKP7" s="0"/>
      <c r="DKQ7" s="0"/>
      <c r="DKR7" s="0"/>
      <c r="DKS7" s="0"/>
      <c r="DKT7" s="0"/>
      <c r="DKU7" s="0"/>
      <c r="DKV7" s="0"/>
      <c r="DKW7" s="0"/>
      <c r="DKX7" s="0"/>
      <c r="DKY7" s="0"/>
      <c r="DKZ7" s="0"/>
      <c r="DLA7" s="0"/>
      <c r="DLB7" s="0"/>
      <c r="DLC7" s="0"/>
      <c r="DLD7" s="0"/>
      <c r="DLE7" s="0"/>
      <c r="DLF7" s="0"/>
      <c r="DLG7" s="0"/>
      <c r="DLH7" s="0"/>
      <c r="DLI7" s="0"/>
      <c r="DLJ7" s="0"/>
      <c r="DLK7" s="0"/>
      <c r="DLL7" s="0"/>
      <c r="DLM7" s="0"/>
      <c r="DLN7" s="0"/>
      <c r="DLO7" s="0"/>
      <c r="DLP7" s="0"/>
      <c r="DLQ7" s="0"/>
      <c r="DLR7" s="0"/>
      <c r="DLS7" s="0"/>
      <c r="DLT7" s="0"/>
      <c r="DLU7" s="0"/>
      <c r="DLV7" s="0"/>
      <c r="DLW7" s="0"/>
      <c r="DLX7" s="0"/>
      <c r="DLY7" s="0"/>
      <c r="DLZ7" s="0"/>
      <c r="DMA7" s="0"/>
      <c r="DMB7" s="0"/>
      <c r="DMC7" s="0"/>
      <c r="DMD7" s="0"/>
      <c r="DME7" s="0"/>
      <c r="DMF7" s="0"/>
      <c r="DMG7" s="0"/>
      <c r="DMH7" s="0"/>
      <c r="DMI7" s="0"/>
      <c r="DMJ7" s="0"/>
      <c r="DMK7" s="0"/>
      <c r="DML7" s="0"/>
      <c r="DMM7" s="0"/>
      <c r="DMN7" s="0"/>
      <c r="DMO7" s="0"/>
      <c r="DMP7" s="0"/>
      <c r="DMQ7" s="0"/>
      <c r="DMR7" s="0"/>
      <c r="DMS7" s="0"/>
      <c r="DMT7" s="0"/>
      <c r="DMU7" s="0"/>
      <c r="DMV7" s="0"/>
      <c r="DMW7" s="0"/>
      <c r="DMX7" s="0"/>
      <c r="DMY7" s="0"/>
      <c r="DMZ7" s="0"/>
      <c r="DNA7" s="0"/>
      <c r="DNB7" s="0"/>
      <c r="DNC7" s="0"/>
      <c r="DND7" s="0"/>
      <c r="DNE7" s="0"/>
      <c r="DNF7" s="0"/>
      <c r="DNG7" s="0"/>
      <c r="DNH7" s="0"/>
      <c r="DNI7" s="0"/>
      <c r="DNJ7" s="0"/>
      <c r="DNK7" s="0"/>
      <c r="DNL7" s="0"/>
      <c r="DNM7" s="0"/>
      <c r="DNN7" s="0"/>
      <c r="DNO7" s="0"/>
      <c r="DNP7" s="0"/>
      <c r="DNQ7" s="0"/>
      <c r="DNR7" s="0"/>
      <c r="DNS7" s="0"/>
      <c r="DNT7" s="0"/>
      <c r="DNU7" s="0"/>
      <c r="DNV7" s="0"/>
      <c r="DNW7" s="0"/>
      <c r="DNX7" s="0"/>
      <c r="DNY7" s="0"/>
      <c r="DNZ7" s="0"/>
      <c r="DOA7" s="0"/>
      <c r="DOB7" s="0"/>
      <c r="DOC7" s="0"/>
      <c r="DOD7" s="0"/>
      <c r="DOE7" s="0"/>
      <c r="DOF7" s="0"/>
      <c r="DOG7" s="0"/>
      <c r="DOH7" s="0"/>
      <c r="DOI7" s="0"/>
      <c r="DOJ7" s="0"/>
      <c r="DOK7" s="0"/>
      <c r="DOL7" s="0"/>
      <c r="DOM7" s="0"/>
      <c r="DON7" s="0"/>
      <c r="DOO7" s="0"/>
      <c r="DOP7" s="0"/>
      <c r="DOQ7" s="0"/>
      <c r="DOR7" s="0"/>
      <c r="DOS7" s="0"/>
      <c r="DOT7" s="0"/>
      <c r="DOU7" s="0"/>
      <c r="DOV7" s="0"/>
      <c r="DOW7" s="0"/>
      <c r="DOX7" s="0"/>
      <c r="DOY7" s="0"/>
      <c r="DOZ7" s="0"/>
      <c r="DPA7" s="0"/>
      <c r="DPB7" s="0"/>
      <c r="DPC7" s="0"/>
      <c r="DPD7" s="0"/>
      <c r="DPE7" s="0"/>
      <c r="DPF7" s="0"/>
      <c r="DPG7" s="0"/>
      <c r="DPH7" s="0"/>
      <c r="DPI7" s="0"/>
      <c r="DPJ7" s="0"/>
      <c r="DPK7" s="0"/>
      <c r="DPL7" s="0"/>
      <c r="DPM7" s="0"/>
      <c r="DPN7" s="0"/>
      <c r="DPO7" s="0"/>
      <c r="DPP7" s="0"/>
      <c r="DPQ7" s="0"/>
      <c r="DPR7" s="0"/>
      <c r="DPS7" s="0"/>
      <c r="DPT7" s="0"/>
      <c r="DPU7" s="0"/>
      <c r="DPV7" s="0"/>
      <c r="DPW7" s="0"/>
      <c r="DPX7" s="0"/>
      <c r="DPY7" s="0"/>
      <c r="DPZ7" s="0"/>
      <c r="DQA7" s="0"/>
      <c r="DQB7" s="0"/>
      <c r="DQC7" s="0"/>
      <c r="DQD7" s="0"/>
      <c r="DQE7" s="0"/>
      <c r="DQF7" s="0"/>
      <c r="DQG7" s="0"/>
      <c r="DQH7" s="0"/>
      <c r="DQI7" s="0"/>
      <c r="DQJ7" s="0"/>
      <c r="DQK7" s="0"/>
      <c r="DQL7" s="0"/>
      <c r="DQM7" s="0"/>
      <c r="DQN7" s="0"/>
      <c r="DQO7" s="0"/>
      <c r="DQP7" s="0"/>
      <c r="DQQ7" s="0"/>
      <c r="DQR7" s="0"/>
      <c r="DQS7" s="0"/>
      <c r="DQT7" s="0"/>
      <c r="DQU7" s="0"/>
      <c r="DQV7" s="0"/>
      <c r="DQW7" s="0"/>
      <c r="DQX7" s="0"/>
      <c r="DQY7" s="0"/>
      <c r="DQZ7" s="0"/>
      <c r="DRA7" s="0"/>
      <c r="DRB7" s="0"/>
      <c r="DRC7" s="0"/>
      <c r="DRD7" s="0"/>
      <c r="DRE7" s="0"/>
      <c r="DRF7" s="0"/>
      <c r="DRG7" s="0"/>
      <c r="DRH7" s="0"/>
      <c r="DRI7" s="0"/>
      <c r="DRJ7" s="0"/>
      <c r="DRK7" s="0"/>
      <c r="DRL7" s="0"/>
      <c r="DRM7" s="0"/>
      <c r="DRN7" s="0"/>
      <c r="DRO7" s="0"/>
      <c r="DRP7" s="0"/>
      <c r="DRQ7" s="0"/>
      <c r="DRR7" s="0"/>
      <c r="DRS7" s="0"/>
      <c r="DRT7" s="0"/>
      <c r="DRU7" s="0"/>
      <c r="DRV7" s="0"/>
      <c r="DRW7" s="0"/>
      <c r="DRX7" s="0"/>
      <c r="DRY7" s="0"/>
      <c r="DRZ7" s="0"/>
      <c r="DSA7" s="0"/>
      <c r="DSB7" s="0"/>
      <c r="DSC7" s="0"/>
      <c r="DSD7" s="0"/>
      <c r="DSE7" s="0"/>
      <c r="DSF7" s="0"/>
      <c r="DSG7" s="0"/>
      <c r="DSH7" s="0"/>
      <c r="DSI7" s="0"/>
      <c r="DSJ7" s="0"/>
      <c r="DSK7" s="0"/>
      <c r="DSL7" s="0"/>
      <c r="DSM7" s="0"/>
      <c r="DSN7" s="0"/>
      <c r="DSO7" s="0"/>
      <c r="DSP7" s="0"/>
      <c r="DSQ7" s="0"/>
      <c r="DSR7" s="0"/>
      <c r="DSS7" s="0"/>
      <c r="DST7" s="0"/>
      <c r="DSU7" s="0"/>
      <c r="DSV7" s="0"/>
      <c r="DSW7" s="0"/>
      <c r="DSX7" s="0"/>
      <c r="DSY7" s="0"/>
      <c r="DSZ7" s="0"/>
      <c r="DTA7" s="0"/>
      <c r="DTB7" s="0"/>
      <c r="DTC7" s="0"/>
      <c r="DTD7" s="0"/>
      <c r="DTE7" s="0"/>
      <c r="DTF7" s="0"/>
      <c r="DTG7" s="0"/>
      <c r="DTH7" s="0"/>
      <c r="DTI7" s="0"/>
      <c r="DTJ7" s="0"/>
      <c r="DTK7" s="0"/>
      <c r="DTL7" s="0"/>
      <c r="DTM7" s="0"/>
      <c r="DTN7" s="0"/>
      <c r="DTO7" s="0"/>
      <c r="DTP7" s="0"/>
      <c r="DTQ7" s="0"/>
      <c r="DTR7" s="0"/>
      <c r="DTS7" s="0"/>
      <c r="DTT7" s="0"/>
      <c r="DTU7" s="0"/>
      <c r="DTV7" s="0"/>
      <c r="DTW7" s="0"/>
      <c r="DTX7" s="0"/>
      <c r="DTY7" s="0"/>
      <c r="DTZ7" s="0"/>
      <c r="DUA7" s="0"/>
      <c r="DUB7" s="0"/>
      <c r="DUC7" s="0"/>
      <c r="DUD7" s="0"/>
      <c r="DUE7" s="0"/>
      <c r="DUF7" s="0"/>
      <c r="DUG7" s="0"/>
      <c r="DUH7" s="0"/>
      <c r="DUI7" s="0"/>
      <c r="DUJ7" s="0"/>
      <c r="DUK7" s="0"/>
      <c r="DUL7" s="0"/>
      <c r="DUM7" s="0"/>
      <c r="DUN7" s="0"/>
      <c r="DUO7" s="0"/>
      <c r="DUP7" s="0"/>
      <c r="DUQ7" s="0"/>
      <c r="DUR7" s="0"/>
      <c r="DUS7" s="0"/>
      <c r="DUT7" s="0"/>
      <c r="DUU7" s="0"/>
      <c r="DUV7" s="0"/>
      <c r="DUW7" s="0"/>
      <c r="DUX7" s="0"/>
      <c r="DUY7" s="0"/>
      <c r="DUZ7" s="0"/>
      <c r="DVA7" s="0"/>
      <c r="DVB7" s="0"/>
      <c r="DVC7" s="0"/>
      <c r="DVD7" s="0"/>
      <c r="DVE7" s="0"/>
      <c r="DVF7" s="0"/>
      <c r="DVG7" s="0"/>
      <c r="DVH7" s="0"/>
      <c r="DVI7" s="0"/>
      <c r="DVJ7" s="0"/>
      <c r="DVK7" s="0"/>
      <c r="DVL7" s="0"/>
      <c r="DVM7" s="0"/>
      <c r="DVN7" s="0"/>
      <c r="DVO7" s="0"/>
      <c r="DVP7" s="0"/>
      <c r="DVQ7" s="0"/>
      <c r="DVR7" s="0"/>
      <c r="DVS7" s="0"/>
      <c r="DVT7" s="0"/>
      <c r="DVU7" s="0"/>
      <c r="DVV7" s="0"/>
      <c r="DVW7" s="0"/>
      <c r="DVX7" s="0"/>
      <c r="DVY7" s="0"/>
      <c r="DVZ7" s="0"/>
      <c r="DWA7" s="0"/>
      <c r="DWB7" s="0"/>
      <c r="DWC7" s="0"/>
      <c r="DWD7" s="0"/>
      <c r="DWE7" s="0"/>
      <c r="DWF7" s="0"/>
      <c r="DWG7" s="0"/>
      <c r="DWH7" s="0"/>
      <c r="DWI7" s="0"/>
      <c r="DWJ7" s="0"/>
      <c r="DWK7" s="0"/>
      <c r="DWL7" s="0"/>
      <c r="DWM7" s="0"/>
      <c r="DWN7" s="0"/>
      <c r="DWO7" s="0"/>
      <c r="DWP7" s="0"/>
      <c r="DWQ7" s="0"/>
      <c r="DWR7" s="0"/>
      <c r="DWS7" s="0"/>
      <c r="DWT7" s="0"/>
      <c r="DWU7" s="0"/>
      <c r="DWV7" s="0"/>
      <c r="DWW7" s="0"/>
      <c r="DWX7" s="0"/>
      <c r="DWY7" s="0"/>
      <c r="DWZ7" s="0"/>
      <c r="DXA7" s="0"/>
      <c r="DXB7" s="0"/>
      <c r="DXC7" s="0"/>
      <c r="DXD7" s="0"/>
      <c r="DXE7" s="0"/>
      <c r="DXF7" s="0"/>
      <c r="DXG7" s="0"/>
      <c r="DXH7" s="0"/>
      <c r="DXI7" s="0"/>
      <c r="DXJ7" s="0"/>
      <c r="DXK7" s="0"/>
      <c r="DXL7" s="0"/>
      <c r="DXM7" s="0"/>
      <c r="DXN7" s="0"/>
      <c r="DXO7" s="0"/>
      <c r="DXP7" s="0"/>
      <c r="DXQ7" s="0"/>
      <c r="DXR7" s="0"/>
      <c r="DXS7" s="0"/>
      <c r="DXT7" s="0"/>
      <c r="DXU7" s="0"/>
      <c r="DXV7" s="0"/>
      <c r="DXW7" s="0"/>
      <c r="DXX7" s="0"/>
      <c r="DXY7" s="0"/>
      <c r="DXZ7" s="0"/>
      <c r="DYA7" s="0"/>
      <c r="DYB7" s="0"/>
      <c r="DYC7" s="0"/>
      <c r="DYD7" s="0"/>
      <c r="DYE7" s="0"/>
      <c r="DYF7" s="0"/>
      <c r="DYG7" s="0"/>
      <c r="DYH7" s="0"/>
      <c r="DYI7" s="0"/>
      <c r="DYJ7" s="0"/>
      <c r="DYK7" s="0"/>
      <c r="DYL7" s="0"/>
      <c r="DYM7" s="0"/>
      <c r="DYN7" s="0"/>
      <c r="DYO7" s="0"/>
      <c r="DYP7" s="0"/>
      <c r="DYQ7" s="0"/>
      <c r="DYR7" s="0"/>
      <c r="DYS7" s="0"/>
      <c r="DYT7" s="0"/>
      <c r="DYU7" s="0"/>
      <c r="DYV7" s="0"/>
      <c r="DYW7" s="0"/>
      <c r="DYX7" s="0"/>
      <c r="DYY7" s="0"/>
      <c r="DYZ7" s="0"/>
      <c r="DZA7" s="0"/>
      <c r="DZB7" s="0"/>
      <c r="DZC7" s="0"/>
      <c r="DZD7" s="0"/>
      <c r="DZE7" s="0"/>
      <c r="DZF7" s="0"/>
      <c r="DZG7" s="0"/>
      <c r="DZH7" s="0"/>
      <c r="DZI7" s="0"/>
      <c r="DZJ7" s="0"/>
      <c r="DZK7" s="0"/>
      <c r="DZL7" s="0"/>
      <c r="DZM7" s="0"/>
      <c r="DZN7" s="0"/>
      <c r="DZO7" s="0"/>
      <c r="DZP7" s="0"/>
      <c r="DZQ7" s="0"/>
      <c r="DZR7" s="0"/>
      <c r="DZS7" s="0"/>
      <c r="DZT7" s="0"/>
      <c r="DZU7" s="0"/>
      <c r="DZV7" s="0"/>
      <c r="DZW7" s="0"/>
      <c r="DZX7" s="0"/>
      <c r="DZY7" s="0"/>
      <c r="DZZ7" s="0"/>
      <c r="EAA7" s="0"/>
      <c r="EAB7" s="0"/>
      <c r="EAC7" s="0"/>
      <c r="EAD7" s="0"/>
      <c r="EAE7" s="0"/>
      <c r="EAF7" s="0"/>
      <c r="EAG7" s="0"/>
      <c r="EAH7" s="0"/>
      <c r="EAI7" s="0"/>
      <c r="EAJ7" s="0"/>
      <c r="EAK7" s="0"/>
      <c r="EAL7" s="0"/>
      <c r="EAM7" s="0"/>
      <c r="EAN7" s="0"/>
      <c r="EAO7" s="0"/>
      <c r="EAP7" s="0"/>
      <c r="EAQ7" s="0"/>
      <c r="EAR7" s="0"/>
      <c r="EAS7" s="0"/>
      <c r="EAT7" s="0"/>
      <c r="EAU7" s="0"/>
      <c r="EAV7" s="0"/>
      <c r="EAW7" s="0"/>
      <c r="EAX7" s="0"/>
      <c r="EAY7" s="0"/>
      <c r="EAZ7" s="0"/>
      <c r="EBA7" s="0"/>
      <c r="EBB7" s="0"/>
      <c r="EBC7" s="0"/>
      <c r="EBD7" s="0"/>
      <c r="EBE7" s="0"/>
      <c r="EBF7" s="0"/>
      <c r="EBG7" s="0"/>
      <c r="EBH7" s="0"/>
      <c r="EBI7" s="0"/>
      <c r="EBJ7" s="0"/>
      <c r="EBK7" s="0"/>
      <c r="EBL7" s="0"/>
      <c r="EBM7" s="0"/>
      <c r="EBN7" s="0"/>
      <c r="EBO7" s="0"/>
      <c r="EBP7" s="0"/>
      <c r="EBQ7" s="0"/>
      <c r="EBR7" s="0"/>
      <c r="EBS7" s="0"/>
      <c r="EBT7" s="0"/>
      <c r="EBU7" s="0"/>
      <c r="EBV7" s="0"/>
      <c r="EBW7" s="0"/>
      <c r="EBX7" s="0"/>
      <c r="EBY7" s="0"/>
      <c r="EBZ7" s="0"/>
      <c r="ECA7" s="0"/>
      <c r="ECB7" s="0"/>
      <c r="ECC7" s="0"/>
      <c r="ECD7" s="0"/>
      <c r="ECE7" s="0"/>
      <c r="ECF7" s="0"/>
      <c r="ECG7" s="0"/>
      <c r="ECH7" s="0"/>
      <c r="ECI7" s="0"/>
      <c r="ECJ7" s="0"/>
      <c r="ECK7" s="0"/>
      <c r="ECL7" s="0"/>
      <c r="ECM7" s="0"/>
      <c r="ECN7" s="0"/>
      <c r="ECO7" s="0"/>
      <c r="ECP7" s="0"/>
      <c r="ECQ7" s="0"/>
      <c r="ECR7" s="0"/>
      <c r="ECS7" s="0"/>
      <c r="ECT7" s="0"/>
      <c r="ECU7" s="0"/>
      <c r="ECV7" s="0"/>
      <c r="ECW7" s="0"/>
      <c r="ECX7" s="0"/>
      <c r="ECY7" s="0"/>
      <c r="ECZ7" s="0"/>
      <c r="EDA7" s="0"/>
      <c r="EDB7" s="0"/>
      <c r="EDC7" s="0"/>
      <c r="EDD7" s="0"/>
      <c r="EDE7" s="0"/>
      <c r="EDF7" s="0"/>
      <c r="EDG7" s="0"/>
      <c r="EDH7" s="0"/>
      <c r="EDI7" s="0"/>
      <c r="EDJ7" s="0"/>
      <c r="EDK7" s="0"/>
      <c r="EDL7" s="0"/>
      <c r="EDM7" s="0"/>
      <c r="EDN7" s="0"/>
      <c r="EDO7" s="0"/>
      <c r="EDP7" s="0"/>
      <c r="EDQ7" s="0"/>
      <c r="EDR7" s="0"/>
      <c r="EDS7" s="0"/>
      <c r="EDT7" s="0"/>
      <c r="EDU7" s="0"/>
      <c r="EDV7" s="0"/>
      <c r="EDW7" s="0"/>
      <c r="EDX7" s="0"/>
      <c r="EDY7" s="0"/>
      <c r="EDZ7" s="0"/>
      <c r="EEA7" s="0"/>
      <c r="EEB7" s="0"/>
      <c r="EEC7" s="0"/>
      <c r="EED7" s="0"/>
      <c r="EEE7" s="0"/>
      <c r="EEF7" s="0"/>
      <c r="EEG7" s="0"/>
      <c r="EEH7" s="0"/>
      <c r="EEI7" s="0"/>
      <c r="EEJ7" s="0"/>
      <c r="EEK7" s="0"/>
      <c r="EEL7" s="0"/>
      <c r="EEM7" s="0"/>
      <c r="EEN7" s="0"/>
      <c r="EEO7" s="0"/>
      <c r="EEP7" s="0"/>
      <c r="EEQ7" s="0"/>
      <c r="EER7" s="0"/>
      <c r="EES7" s="0"/>
      <c r="EET7" s="0"/>
      <c r="EEU7" s="0"/>
      <c r="EEV7" s="0"/>
      <c r="EEW7" s="0"/>
      <c r="EEX7" s="0"/>
      <c r="EEY7" s="0"/>
      <c r="EEZ7" s="0"/>
      <c r="EFA7" s="0"/>
      <c r="EFB7" s="0"/>
      <c r="EFC7" s="0"/>
      <c r="EFD7" s="0"/>
      <c r="EFE7" s="0"/>
      <c r="EFF7" s="0"/>
      <c r="EFG7" s="0"/>
      <c r="EFH7" s="0"/>
      <c r="EFI7" s="0"/>
      <c r="EFJ7" s="0"/>
      <c r="EFK7" s="0"/>
      <c r="EFL7" s="0"/>
      <c r="EFM7" s="0"/>
      <c r="EFN7" s="0"/>
      <c r="EFO7" s="0"/>
      <c r="EFP7" s="0"/>
      <c r="EFQ7" s="0"/>
      <c r="EFR7" s="0"/>
      <c r="EFS7" s="0"/>
      <c r="EFT7" s="0"/>
      <c r="EFU7" s="0"/>
      <c r="EFV7" s="0"/>
      <c r="EFW7" s="0"/>
      <c r="EFX7" s="0"/>
      <c r="EFY7" s="0"/>
      <c r="EFZ7" s="0"/>
      <c r="EGA7" s="0"/>
      <c r="EGB7" s="0"/>
      <c r="EGC7" s="0"/>
      <c r="EGD7" s="0"/>
      <c r="EGE7" s="0"/>
      <c r="EGF7" s="0"/>
      <c r="EGG7" s="0"/>
      <c r="EGH7" s="0"/>
      <c r="EGI7" s="0"/>
      <c r="EGJ7" s="0"/>
      <c r="EGK7" s="0"/>
      <c r="EGL7" s="0"/>
      <c r="EGM7" s="0"/>
      <c r="EGN7" s="0"/>
      <c r="EGO7" s="0"/>
      <c r="EGP7" s="0"/>
      <c r="EGQ7" s="0"/>
      <c r="EGR7" s="0"/>
      <c r="EGS7" s="0"/>
      <c r="EGT7" s="0"/>
      <c r="EGU7" s="0"/>
      <c r="EGV7" s="0"/>
      <c r="EGW7" s="0"/>
      <c r="EGX7" s="0"/>
      <c r="EGY7" s="0"/>
      <c r="EGZ7" s="0"/>
      <c r="EHA7" s="0"/>
      <c r="EHB7" s="0"/>
      <c r="EHC7" s="0"/>
      <c r="EHD7" s="0"/>
      <c r="EHE7" s="0"/>
      <c r="EHF7" s="0"/>
      <c r="EHG7" s="0"/>
      <c r="EHH7" s="0"/>
      <c r="EHI7" s="0"/>
      <c r="EHJ7" s="0"/>
      <c r="EHK7" s="0"/>
      <c r="EHL7" s="0"/>
      <c r="EHM7" s="0"/>
      <c r="EHN7" s="0"/>
      <c r="EHO7" s="0"/>
      <c r="EHP7" s="0"/>
      <c r="EHQ7" s="0"/>
      <c r="EHR7" s="0"/>
      <c r="EHS7" s="0"/>
      <c r="EHT7" s="0"/>
      <c r="EHU7" s="0"/>
      <c r="EHV7" s="0"/>
      <c r="EHW7" s="0"/>
      <c r="EHX7" s="0"/>
      <c r="EHY7" s="0"/>
      <c r="EHZ7" s="0"/>
      <c r="EIA7" s="0"/>
      <c r="EIB7" s="0"/>
      <c r="EIC7" s="0"/>
      <c r="EID7" s="0"/>
      <c r="EIE7" s="0"/>
      <c r="EIF7" s="0"/>
      <c r="EIG7" s="0"/>
      <c r="EIH7" s="0"/>
      <c r="EII7" s="0"/>
      <c r="EIJ7" s="0"/>
      <c r="EIK7" s="0"/>
      <c r="EIL7" s="0"/>
      <c r="EIM7" s="0"/>
      <c r="EIN7" s="0"/>
      <c r="EIO7" s="0"/>
      <c r="EIP7" s="0"/>
      <c r="EIQ7" s="0"/>
      <c r="EIR7" s="0"/>
      <c r="EIS7" s="0"/>
      <c r="EIT7" s="0"/>
      <c r="EIU7" s="0"/>
      <c r="EIV7" s="0"/>
      <c r="EIW7" s="0"/>
      <c r="EIX7" s="0"/>
      <c r="EIY7" s="0"/>
      <c r="EIZ7" s="0"/>
      <c r="EJA7" s="0"/>
      <c r="EJB7" s="0"/>
      <c r="EJC7" s="0"/>
      <c r="EJD7" s="0"/>
      <c r="EJE7" s="0"/>
      <c r="EJF7" s="0"/>
      <c r="EJG7" s="0"/>
      <c r="EJH7" s="0"/>
      <c r="EJI7" s="0"/>
      <c r="EJJ7" s="0"/>
      <c r="EJK7" s="0"/>
      <c r="EJL7" s="0"/>
      <c r="EJM7" s="0"/>
      <c r="EJN7" s="0"/>
      <c r="EJO7" s="0"/>
      <c r="EJP7" s="0"/>
      <c r="EJQ7" s="0"/>
      <c r="EJR7" s="0"/>
      <c r="EJS7" s="0"/>
      <c r="EJT7" s="0"/>
      <c r="EJU7" s="0"/>
      <c r="EJV7" s="0"/>
      <c r="EJW7" s="0"/>
      <c r="EJX7" s="0"/>
      <c r="EJY7" s="0"/>
      <c r="EJZ7" s="0"/>
      <c r="EKA7" s="0"/>
      <c r="EKB7" s="0"/>
      <c r="EKC7" s="0"/>
      <c r="EKD7" s="0"/>
      <c r="EKE7" s="0"/>
      <c r="EKF7" s="0"/>
      <c r="EKG7" s="0"/>
      <c r="EKH7" s="0"/>
      <c r="EKI7" s="0"/>
      <c r="EKJ7" s="0"/>
      <c r="EKK7" s="0"/>
      <c r="EKL7" s="0"/>
      <c r="EKM7" s="0"/>
      <c r="EKN7" s="0"/>
      <c r="EKO7" s="0"/>
      <c r="EKP7" s="0"/>
      <c r="EKQ7" s="0"/>
      <c r="EKR7" s="0"/>
      <c r="EKS7" s="0"/>
      <c r="EKT7" s="0"/>
      <c r="EKU7" s="0"/>
      <c r="EKV7" s="0"/>
      <c r="EKW7" s="0"/>
      <c r="EKX7" s="0"/>
      <c r="EKY7" s="0"/>
      <c r="EKZ7" s="0"/>
      <c r="ELA7" s="0"/>
      <c r="ELB7" s="0"/>
      <c r="ELC7" s="0"/>
      <c r="ELD7" s="0"/>
      <c r="ELE7" s="0"/>
      <c r="ELF7" s="0"/>
      <c r="ELG7" s="0"/>
      <c r="ELH7" s="0"/>
      <c r="ELI7" s="0"/>
      <c r="ELJ7" s="0"/>
      <c r="ELK7" s="0"/>
      <c r="ELL7" s="0"/>
      <c r="ELM7" s="0"/>
      <c r="ELN7" s="0"/>
      <c r="ELO7" s="0"/>
      <c r="ELP7" s="0"/>
      <c r="ELQ7" s="0"/>
      <c r="ELR7" s="0"/>
      <c r="ELS7" s="0"/>
      <c r="ELT7" s="0"/>
      <c r="ELU7" s="0"/>
      <c r="ELV7" s="0"/>
      <c r="ELW7" s="0"/>
      <c r="ELX7" s="0"/>
      <c r="ELY7" s="0"/>
      <c r="ELZ7" s="0"/>
      <c r="EMA7" s="0"/>
      <c r="EMB7" s="0"/>
      <c r="EMC7" s="0"/>
      <c r="EMD7" s="0"/>
      <c r="EME7" s="0"/>
      <c r="EMF7" s="0"/>
      <c r="EMG7" s="0"/>
      <c r="EMH7" s="0"/>
      <c r="EMI7" s="0"/>
      <c r="EMJ7" s="0"/>
      <c r="EMK7" s="0"/>
      <c r="EML7" s="0"/>
      <c r="EMM7" s="0"/>
      <c r="EMN7" s="0"/>
      <c r="EMO7" s="0"/>
      <c r="EMP7" s="0"/>
      <c r="EMQ7" s="0"/>
      <c r="EMR7" s="0"/>
      <c r="EMS7" s="0"/>
      <c r="EMT7" s="0"/>
      <c r="EMU7" s="0"/>
      <c r="EMV7" s="0"/>
      <c r="EMW7" s="0"/>
      <c r="EMX7" s="0"/>
      <c r="EMY7" s="0"/>
      <c r="EMZ7" s="0"/>
      <c r="ENA7" s="0"/>
      <c r="ENB7" s="0"/>
      <c r="ENC7" s="0"/>
      <c r="END7" s="0"/>
      <c r="ENE7" s="0"/>
      <c r="ENF7" s="0"/>
      <c r="ENG7" s="0"/>
      <c r="ENH7" s="0"/>
      <c r="ENI7" s="0"/>
      <c r="ENJ7" s="0"/>
      <c r="ENK7" s="0"/>
      <c r="ENL7" s="0"/>
      <c r="ENM7" s="0"/>
      <c r="ENN7" s="0"/>
      <c r="ENO7" s="0"/>
      <c r="ENP7" s="0"/>
      <c r="ENQ7" s="0"/>
      <c r="ENR7" s="0"/>
      <c r="ENS7" s="0"/>
      <c r="ENT7" s="0"/>
      <c r="ENU7" s="0"/>
      <c r="ENV7" s="0"/>
      <c r="ENW7" s="0"/>
      <c r="ENX7" s="0"/>
      <c r="ENY7" s="0"/>
      <c r="ENZ7" s="0"/>
      <c r="EOA7" s="0"/>
      <c r="EOB7" s="0"/>
      <c r="EOC7" s="0"/>
      <c r="EOD7" s="0"/>
      <c r="EOE7" s="0"/>
      <c r="EOF7" s="0"/>
      <c r="EOG7" s="0"/>
      <c r="EOH7" s="0"/>
      <c r="EOI7" s="0"/>
      <c r="EOJ7" s="0"/>
      <c r="EOK7" s="0"/>
      <c r="EOL7" s="0"/>
      <c r="EOM7" s="0"/>
      <c r="EON7" s="0"/>
      <c r="EOO7" s="0"/>
      <c r="EOP7" s="0"/>
      <c r="EOQ7" s="0"/>
      <c r="EOR7" s="0"/>
      <c r="EOS7" s="0"/>
      <c r="EOT7" s="0"/>
      <c r="EOU7" s="0"/>
      <c r="EOV7" s="0"/>
      <c r="EOW7" s="0"/>
      <c r="EOX7" s="0"/>
      <c r="EOY7" s="0"/>
      <c r="EOZ7" s="0"/>
      <c r="EPA7" s="0"/>
      <c r="EPB7" s="0"/>
      <c r="EPC7" s="0"/>
      <c r="EPD7" s="0"/>
      <c r="EPE7" s="0"/>
      <c r="EPF7" s="0"/>
      <c r="EPG7" s="0"/>
      <c r="EPH7" s="0"/>
      <c r="EPI7" s="0"/>
      <c r="EPJ7" s="0"/>
      <c r="EPK7" s="0"/>
      <c r="EPL7" s="0"/>
      <c r="EPM7" s="0"/>
      <c r="EPN7" s="0"/>
      <c r="EPO7" s="0"/>
      <c r="EPP7" s="0"/>
      <c r="EPQ7" s="0"/>
      <c r="EPR7" s="0"/>
      <c r="EPS7" s="0"/>
      <c r="EPT7" s="0"/>
      <c r="EPU7" s="0"/>
      <c r="EPV7" s="0"/>
      <c r="EPW7" s="0"/>
      <c r="EPX7" s="0"/>
      <c r="EPY7" s="0"/>
      <c r="EPZ7" s="0"/>
      <c r="EQA7" s="0"/>
      <c r="EQB7" s="0"/>
      <c r="EQC7" s="0"/>
      <c r="EQD7" s="0"/>
      <c r="EQE7" s="0"/>
      <c r="EQF7" s="0"/>
      <c r="EQG7" s="0"/>
      <c r="EQH7" s="0"/>
      <c r="EQI7" s="0"/>
      <c r="EQJ7" s="0"/>
      <c r="EQK7" s="0"/>
      <c r="EQL7" s="0"/>
      <c r="EQM7" s="0"/>
      <c r="EQN7" s="0"/>
      <c r="EQO7" s="0"/>
      <c r="EQP7" s="0"/>
      <c r="EQQ7" s="0"/>
      <c r="EQR7" s="0"/>
      <c r="EQS7" s="0"/>
      <c r="EQT7" s="0"/>
      <c r="EQU7" s="0"/>
      <c r="EQV7" s="0"/>
      <c r="EQW7" s="0"/>
      <c r="EQX7" s="0"/>
      <c r="EQY7" s="0"/>
      <c r="EQZ7" s="0"/>
      <c r="ERA7" s="0"/>
      <c r="ERB7" s="0"/>
      <c r="ERC7" s="0"/>
      <c r="ERD7" s="0"/>
      <c r="ERE7" s="0"/>
      <c r="ERF7" s="0"/>
      <c r="ERG7" s="0"/>
      <c r="ERH7" s="0"/>
      <c r="ERI7" s="0"/>
      <c r="ERJ7" s="0"/>
      <c r="ERK7" s="0"/>
      <c r="ERL7" s="0"/>
      <c r="ERM7" s="0"/>
      <c r="ERN7" s="0"/>
      <c r="ERO7" s="0"/>
      <c r="ERP7" s="0"/>
      <c r="ERQ7" s="0"/>
      <c r="ERR7" s="0"/>
      <c r="ERS7" s="0"/>
      <c r="ERT7" s="0"/>
      <c r="ERU7" s="0"/>
      <c r="ERV7" s="0"/>
      <c r="ERW7" s="0"/>
      <c r="ERX7" s="0"/>
      <c r="ERY7" s="0"/>
      <c r="ERZ7" s="0"/>
      <c r="ESA7" s="0"/>
      <c r="ESB7" s="0"/>
      <c r="ESC7" s="0"/>
      <c r="ESD7" s="0"/>
      <c r="ESE7" s="0"/>
      <c r="ESF7" s="0"/>
      <c r="ESG7" s="0"/>
      <c r="ESH7" s="0"/>
      <c r="ESI7" s="0"/>
      <c r="ESJ7" s="0"/>
      <c r="ESK7" s="0"/>
      <c r="ESL7" s="0"/>
      <c r="ESM7" s="0"/>
      <c r="ESN7" s="0"/>
      <c r="ESO7" s="0"/>
      <c r="ESP7" s="0"/>
      <c r="ESQ7" s="0"/>
      <c r="ESR7" s="0"/>
      <c r="ESS7" s="0"/>
      <c r="EST7" s="0"/>
      <c r="ESU7" s="0"/>
      <c r="ESV7" s="0"/>
      <c r="ESW7" s="0"/>
      <c r="ESX7" s="0"/>
      <c r="ESY7" s="0"/>
      <c r="ESZ7" s="0"/>
      <c r="ETA7" s="0"/>
      <c r="ETB7" s="0"/>
      <c r="ETC7" s="0"/>
      <c r="ETD7" s="0"/>
      <c r="ETE7" s="0"/>
      <c r="ETF7" s="0"/>
      <c r="ETG7" s="0"/>
      <c r="ETH7" s="0"/>
      <c r="ETI7" s="0"/>
      <c r="ETJ7" s="0"/>
      <c r="ETK7" s="0"/>
      <c r="ETL7" s="0"/>
      <c r="ETM7" s="0"/>
      <c r="ETN7" s="0"/>
      <c r="ETO7" s="0"/>
      <c r="ETP7" s="0"/>
      <c r="ETQ7" s="0"/>
      <c r="ETR7" s="0"/>
      <c r="ETS7" s="0"/>
      <c r="ETT7" s="0"/>
      <c r="ETU7" s="0"/>
      <c r="ETV7" s="0"/>
      <c r="ETW7" s="0"/>
      <c r="ETX7" s="0"/>
      <c r="ETY7" s="0"/>
      <c r="ETZ7" s="0"/>
      <c r="EUA7" s="0"/>
      <c r="EUB7" s="0"/>
      <c r="EUC7" s="0"/>
      <c r="EUD7" s="0"/>
      <c r="EUE7" s="0"/>
      <c r="EUF7" s="0"/>
      <c r="EUG7" s="0"/>
      <c r="EUH7" s="0"/>
      <c r="EUI7" s="0"/>
      <c r="EUJ7" s="0"/>
      <c r="EUK7" s="0"/>
      <c r="EUL7" s="0"/>
      <c r="EUM7" s="0"/>
      <c r="EUN7" s="0"/>
      <c r="EUO7" s="0"/>
      <c r="EUP7" s="0"/>
      <c r="EUQ7" s="0"/>
      <c r="EUR7" s="0"/>
      <c r="EUS7" s="0"/>
      <c r="EUT7" s="0"/>
      <c r="EUU7" s="0"/>
      <c r="EUV7" s="0"/>
      <c r="EUW7" s="0"/>
      <c r="EUX7" s="0"/>
      <c r="EUY7" s="0"/>
      <c r="EUZ7" s="0"/>
      <c r="EVA7" s="0"/>
      <c r="EVB7" s="0"/>
      <c r="EVC7" s="0"/>
      <c r="EVD7" s="0"/>
      <c r="EVE7" s="0"/>
      <c r="EVF7" s="0"/>
      <c r="EVG7" s="0"/>
      <c r="EVH7" s="0"/>
      <c r="EVI7" s="0"/>
      <c r="EVJ7" s="0"/>
      <c r="EVK7" s="0"/>
      <c r="EVL7" s="0"/>
      <c r="EVM7" s="0"/>
      <c r="EVN7" s="0"/>
      <c r="EVO7" s="0"/>
      <c r="EVP7" s="0"/>
      <c r="EVQ7" s="0"/>
      <c r="EVR7" s="0"/>
      <c r="EVS7" s="0"/>
      <c r="EVT7" s="0"/>
      <c r="EVU7" s="0"/>
      <c r="EVV7" s="0"/>
      <c r="EVW7" s="0"/>
      <c r="EVX7" s="0"/>
      <c r="EVY7" s="0"/>
      <c r="EVZ7" s="0"/>
      <c r="EWA7" s="0"/>
      <c r="EWB7" s="0"/>
      <c r="EWC7" s="0"/>
      <c r="EWD7" s="0"/>
      <c r="EWE7" s="0"/>
      <c r="EWF7" s="0"/>
      <c r="EWG7" s="0"/>
      <c r="EWH7" s="0"/>
      <c r="EWI7" s="0"/>
      <c r="EWJ7" s="0"/>
      <c r="EWK7" s="0"/>
      <c r="EWL7" s="0"/>
      <c r="EWM7" s="0"/>
      <c r="EWN7" s="0"/>
      <c r="EWO7" s="0"/>
      <c r="EWP7" s="0"/>
      <c r="EWQ7" s="0"/>
      <c r="EWR7" s="0"/>
      <c r="EWS7" s="0"/>
      <c r="EWT7" s="0"/>
      <c r="EWU7" s="0"/>
      <c r="EWV7" s="0"/>
      <c r="EWW7" s="0"/>
      <c r="EWX7" s="0"/>
      <c r="EWY7" s="0"/>
      <c r="EWZ7" s="0"/>
      <c r="EXA7" s="0"/>
      <c r="EXB7" s="0"/>
      <c r="EXC7" s="0"/>
      <c r="EXD7" s="0"/>
      <c r="EXE7" s="0"/>
      <c r="EXF7" s="0"/>
      <c r="EXG7" s="0"/>
      <c r="EXH7" s="0"/>
      <c r="EXI7" s="0"/>
      <c r="EXJ7" s="0"/>
      <c r="EXK7" s="0"/>
      <c r="EXL7" s="0"/>
      <c r="EXM7" s="0"/>
      <c r="EXN7" s="0"/>
      <c r="EXO7" s="0"/>
      <c r="EXP7" s="0"/>
      <c r="EXQ7" s="0"/>
      <c r="EXR7" s="0"/>
      <c r="EXS7" s="0"/>
      <c r="EXT7" s="0"/>
      <c r="EXU7" s="0"/>
      <c r="EXV7" s="0"/>
      <c r="EXW7" s="0"/>
      <c r="EXX7" s="0"/>
      <c r="EXY7" s="0"/>
      <c r="EXZ7" s="0"/>
      <c r="EYA7" s="0"/>
      <c r="EYB7" s="0"/>
      <c r="EYC7" s="0"/>
      <c r="EYD7" s="0"/>
      <c r="EYE7" s="0"/>
      <c r="EYF7" s="0"/>
      <c r="EYG7" s="0"/>
      <c r="EYH7" s="0"/>
      <c r="EYI7" s="0"/>
      <c r="EYJ7" s="0"/>
      <c r="EYK7" s="0"/>
      <c r="EYL7" s="0"/>
      <c r="EYM7" s="0"/>
      <c r="EYN7" s="0"/>
      <c r="EYO7" s="0"/>
      <c r="EYP7" s="0"/>
      <c r="EYQ7" s="0"/>
      <c r="EYR7" s="0"/>
      <c r="EYS7" s="0"/>
      <c r="EYT7" s="0"/>
      <c r="EYU7" s="0"/>
      <c r="EYV7" s="0"/>
      <c r="EYW7" s="0"/>
      <c r="EYX7" s="0"/>
      <c r="EYY7" s="0"/>
      <c r="EYZ7" s="0"/>
      <c r="EZA7" s="0"/>
      <c r="EZB7" s="0"/>
      <c r="EZC7" s="0"/>
      <c r="EZD7" s="0"/>
      <c r="EZE7" s="0"/>
      <c r="EZF7" s="0"/>
      <c r="EZG7" s="0"/>
      <c r="EZH7" s="0"/>
      <c r="EZI7" s="0"/>
      <c r="EZJ7" s="0"/>
      <c r="EZK7" s="0"/>
      <c r="EZL7" s="0"/>
      <c r="EZM7" s="0"/>
      <c r="EZN7" s="0"/>
      <c r="EZO7" s="0"/>
      <c r="EZP7" s="0"/>
      <c r="EZQ7" s="0"/>
      <c r="EZR7" s="0"/>
      <c r="EZS7" s="0"/>
      <c r="EZT7" s="0"/>
      <c r="EZU7" s="0"/>
      <c r="EZV7" s="0"/>
      <c r="EZW7" s="0"/>
      <c r="EZX7" s="0"/>
      <c r="EZY7" s="0"/>
      <c r="EZZ7" s="0"/>
      <c r="FAA7" s="0"/>
      <c r="FAB7" s="0"/>
      <c r="FAC7" s="0"/>
      <c r="FAD7" s="0"/>
      <c r="FAE7" s="0"/>
      <c r="FAF7" s="0"/>
      <c r="FAG7" s="0"/>
      <c r="FAH7" s="0"/>
      <c r="FAI7" s="0"/>
      <c r="FAJ7" s="0"/>
      <c r="FAK7" s="0"/>
      <c r="FAL7" s="0"/>
      <c r="FAM7" s="0"/>
      <c r="FAN7" s="0"/>
      <c r="FAO7" s="0"/>
      <c r="FAP7" s="0"/>
      <c r="FAQ7" s="0"/>
      <c r="FAR7" s="0"/>
      <c r="FAS7" s="0"/>
      <c r="FAT7" s="0"/>
      <c r="FAU7" s="0"/>
      <c r="FAV7" s="0"/>
      <c r="FAW7" s="0"/>
      <c r="FAX7" s="0"/>
      <c r="FAY7" s="0"/>
      <c r="FAZ7" s="0"/>
      <c r="FBA7" s="0"/>
      <c r="FBB7" s="0"/>
      <c r="FBC7" s="0"/>
      <c r="FBD7" s="0"/>
      <c r="FBE7" s="0"/>
      <c r="FBF7" s="0"/>
      <c r="FBG7" s="0"/>
      <c r="FBH7" s="0"/>
      <c r="FBI7" s="0"/>
      <c r="FBJ7" s="0"/>
      <c r="FBK7" s="0"/>
      <c r="FBL7" s="0"/>
      <c r="FBM7" s="0"/>
      <c r="FBN7" s="0"/>
      <c r="FBO7" s="0"/>
      <c r="FBP7" s="0"/>
      <c r="FBQ7" s="0"/>
      <c r="FBR7" s="0"/>
      <c r="FBS7" s="0"/>
      <c r="FBT7" s="0"/>
      <c r="FBU7" s="0"/>
      <c r="FBV7" s="0"/>
      <c r="FBW7" s="0"/>
      <c r="FBX7" s="0"/>
      <c r="FBY7" s="0"/>
      <c r="FBZ7" s="0"/>
      <c r="FCA7" s="0"/>
      <c r="FCB7" s="0"/>
      <c r="FCC7" s="0"/>
      <c r="FCD7" s="0"/>
      <c r="FCE7" s="0"/>
      <c r="FCF7" s="0"/>
      <c r="FCG7" s="0"/>
      <c r="FCH7" s="0"/>
      <c r="FCI7" s="0"/>
      <c r="FCJ7" s="0"/>
      <c r="FCK7" s="0"/>
      <c r="FCL7" s="0"/>
      <c r="FCM7" s="0"/>
      <c r="FCN7" s="0"/>
      <c r="FCO7" s="0"/>
      <c r="FCP7" s="0"/>
      <c r="FCQ7" s="0"/>
      <c r="FCR7" s="0"/>
      <c r="FCS7" s="0"/>
      <c r="FCT7" s="0"/>
      <c r="FCU7" s="0"/>
      <c r="FCV7" s="0"/>
      <c r="FCW7" s="0"/>
      <c r="FCX7" s="0"/>
      <c r="FCY7" s="0"/>
      <c r="FCZ7" s="0"/>
      <c r="FDA7" s="0"/>
      <c r="FDB7" s="0"/>
      <c r="FDC7" s="0"/>
      <c r="FDD7" s="0"/>
      <c r="FDE7" s="0"/>
      <c r="FDF7" s="0"/>
      <c r="FDG7" s="0"/>
      <c r="FDH7" s="0"/>
      <c r="FDI7" s="0"/>
      <c r="FDJ7" s="0"/>
      <c r="FDK7" s="0"/>
      <c r="FDL7" s="0"/>
      <c r="FDM7" s="0"/>
      <c r="FDN7" s="0"/>
      <c r="FDO7" s="0"/>
      <c r="FDP7" s="0"/>
      <c r="FDQ7" s="0"/>
      <c r="FDR7" s="0"/>
      <c r="FDS7" s="0"/>
      <c r="FDT7" s="0"/>
      <c r="FDU7" s="0"/>
      <c r="FDV7" s="0"/>
      <c r="FDW7" s="0"/>
      <c r="FDX7" s="0"/>
      <c r="FDY7" s="0"/>
      <c r="FDZ7" s="0"/>
      <c r="FEA7" s="0"/>
      <c r="FEB7" s="0"/>
      <c r="FEC7" s="0"/>
      <c r="FED7" s="0"/>
      <c r="FEE7" s="0"/>
      <c r="FEF7" s="0"/>
      <c r="FEG7" s="0"/>
      <c r="FEH7" s="0"/>
      <c r="FEI7" s="0"/>
      <c r="FEJ7" s="0"/>
      <c r="FEK7" s="0"/>
      <c r="FEL7" s="0"/>
      <c r="FEM7" s="0"/>
      <c r="FEN7" s="0"/>
      <c r="FEO7" s="0"/>
      <c r="FEP7" s="0"/>
      <c r="FEQ7" s="0"/>
      <c r="FER7" s="0"/>
      <c r="FES7" s="0"/>
      <c r="FET7" s="0"/>
      <c r="FEU7" s="0"/>
      <c r="FEV7" s="0"/>
      <c r="FEW7" s="0"/>
      <c r="FEX7" s="0"/>
      <c r="FEY7" s="0"/>
      <c r="FEZ7" s="0"/>
      <c r="FFA7" s="0"/>
      <c r="FFB7" s="0"/>
      <c r="FFC7" s="0"/>
      <c r="FFD7" s="0"/>
      <c r="FFE7" s="0"/>
      <c r="FFF7" s="0"/>
      <c r="FFG7" s="0"/>
      <c r="FFH7" s="0"/>
      <c r="FFI7" s="0"/>
      <c r="FFJ7" s="0"/>
      <c r="FFK7" s="0"/>
      <c r="FFL7" s="0"/>
      <c r="FFM7" s="0"/>
      <c r="FFN7" s="0"/>
      <c r="FFO7" s="0"/>
      <c r="FFP7" s="0"/>
      <c r="FFQ7" s="0"/>
      <c r="FFR7" s="0"/>
      <c r="FFS7" s="0"/>
      <c r="FFT7" s="0"/>
      <c r="FFU7" s="0"/>
      <c r="FFV7" s="0"/>
      <c r="FFW7" s="0"/>
      <c r="FFX7" s="0"/>
      <c r="FFY7" s="0"/>
      <c r="FFZ7" s="0"/>
      <c r="FGA7" s="0"/>
      <c r="FGB7" s="0"/>
      <c r="FGC7" s="0"/>
      <c r="FGD7" s="0"/>
      <c r="FGE7" s="0"/>
      <c r="FGF7" s="0"/>
      <c r="FGG7" s="0"/>
      <c r="FGH7" s="0"/>
      <c r="FGI7" s="0"/>
      <c r="FGJ7" s="0"/>
      <c r="FGK7" s="0"/>
      <c r="FGL7" s="0"/>
      <c r="FGM7" s="0"/>
      <c r="FGN7" s="0"/>
      <c r="FGO7" s="0"/>
      <c r="FGP7" s="0"/>
      <c r="FGQ7" s="0"/>
      <c r="FGR7" s="0"/>
      <c r="FGS7" s="0"/>
      <c r="FGT7" s="0"/>
      <c r="FGU7" s="0"/>
      <c r="FGV7" s="0"/>
      <c r="FGW7" s="0"/>
      <c r="FGX7" s="0"/>
      <c r="FGY7" s="0"/>
      <c r="FGZ7" s="0"/>
      <c r="FHA7" s="0"/>
      <c r="FHB7" s="0"/>
      <c r="FHC7" s="0"/>
      <c r="FHD7" s="0"/>
      <c r="FHE7" s="0"/>
      <c r="FHF7" s="0"/>
      <c r="FHG7" s="0"/>
      <c r="FHH7" s="0"/>
      <c r="FHI7" s="0"/>
      <c r="FHJ7" s="0"/>
      <c r="FHK7" s="0"/>
      <c r="FHL7" s="0"/>
      <c r="FHM7" s="0"/>
      <c r="FHN7" s="0"/>
      <c r="FHO7" s="0"/>
      <c r="FHP7" s="0"/>
      <c r="FHQ7" s="0"/>
      <c r="FHR7" s="0"/>
      <c r="FHS7" s="0"/>
      <c r="FHT7" s="0"/>
      <c r="FHU7" s="0"/>
      <c r="FHV7" s="0"/>
      <c r="FHW7" s="0"/>
      <c r="FHX7" s="0"/>
      <c r="FHY7" s="0"/>
      <c r="FHZ7" s="0"/>
      <c r="FIA7" s="0"/>
      <c r="FIB7" s="0"/>
      <c r="FIC7" s="0"/>
      <c r="FID7" s="0"/>
      <c r="FIE7" s="0"/>
      <c r="FIF7" s="0"/>
      <c r="FIG7" s="0"/>
      <c r="FIH7" s="0"/>
      <c r="FII7" s="0"/>
      <c r="FIJ7" s="0"/>
      <c r="FIK7" s="0"/>
      <c r="FIL7" s="0"/>
      <c r="FIM7" s="0"/>
      <c r="FIN7" s="0"/>
      <c r="FIO7" s="0"/>
      <c r="FIP7" s="0"/>
      <c r="FIQ7" s="0"/>
      <c r="FIR7" s="0"/>
      <c r="FIS7" s="0"/>
      <c r="FIT7" s="0"/>
      <c r="FIU7" s="0"/>
      <c r="FIV7" s="0"/>
      <c r="FIW7" s="0"/>
      <c r="FIX7" s="0"/>
      <c r="FIY7" s="0"/>
      <c r="FIZ7" s="0"/>
      <c r="FJA7" s="0"/>
      <c r="FJB7" s="0"/>
      <c r="FJC7" s="0"/>
      <c r="FJD7" s="0"/>
      <c r="FJE7" s="0"/>
      <c r="FJF7" s="0"/>
      <c r="FJG7" s="0"/>
      <c r="FJH7" s="0"/>
      <c r="FJI7" s="0"/>
      <c r="FJJ7" s="0"/>
      <c r="FJK7" s="0"/>
      <c r="FJL7" s="0"/>
      <c r="FJM7" s="0"/>
      <c r="FJN7" s="0"/>
      <c r="FJO7" s="0"/>
      <c r="FJP7" s="0"/>
      <c r="FJQ7" s="0"/>
      <c r="FJR7" s="0"/>
      <c r="FJS7" s="0"/>
      <c r="FJT7" s="0"/>
      <c r="FJU7" s="0"/>
      <c r="FJV7" s="0"/>
      <c r="FJW7" s="0"/>
      <c r="FJX7" s="0"/>
      <c r="FJY7" s="0"/>
      <c r="FJZ7" s="0"/>
      <c r="FKA7" s="0"/>
      <c r="FKB7" s="0"/>
      <c r="FKC7" s="0"/>
      <c r="FKD7" s="0"/>
      <c r="FKE7" s="0"/>
      <c r="FKF7" s="0"/>
      <c r="FKG7" s="0"/>
      <c r="FKH7" s="0"/>
      <c r="FKI7" s="0"/>
      <c r="FKJ7" s="0"/>
      <c r="FKK7" s="0"/>
      <c r="FKL7" s="0"/>
      <c r="FKM7" s="0"/>
      <c r="FKN7" s="0"/>
      <c r="FKO7" s="0"/>
      <c r="FKP7" s="0"/>
      <c r="FKQ7" s="0"/>
      <c r="FKR7" s="0"/>
      <c r="FKS7" s="0"/>
      <c r="FKT7" s="0"/>
      <c r="FKU7" s="0"/>
      <c r="FKV7" s="0"/>
      <c r="FKW7" s="0"/>
      <c r="FKX7" s="0"/>
      <c r="FKY7" s="0"/>
      <c r="FKZ7" s="0"/>
      <c r="FLA7" s="0"/>
      <c r="FLB7" s="0"/>
      <c r="FLC7" s="0"/>
      <c r="FLD7" s="0"/>
      <c r="FLE7" s="0"/>
      <c r="FLF7" s="0"/>
      <c r="FLG7" s="0"/>
      <c r="FLH7" s="0"/>
      <c r="FLI7" s="0"/>
      <c r="FLJ7" s="0"/>
      <c r="FLK7" s="0"/>
      <c r="FLL7" s="0"/>
      <c r="FLM7" s="0"/>
      <c r="FLN7" s="0"/>
      <c r="FLO7" s="0"/>
      <c r="FLP7" s="0"/>
      <c r="FLQ7" s="0"/>
      <c r="FLR7" s="0"/>
      <c r="FLS7" s="0"/>
      <c r="FLT7" s="0"/>
      <c r="FLU7" s="0"/>
      <c r="FLV7" s="0"/>
      <c r="FLW7" s="0"/>
      <c r="FLX7" s="0"/>
      <c r="FLY7" s="0"/>
      <c r="FLZ7" s="0"/>
      <c r="FMA7" s="0"/>
      <c r="FMB7" s="0"/>
      <c r="FMC7" s="0"/>
      <c r="FMD7" s="0"/>
      <c r="FME7" s="0"/>
      <c r="FMF7" s="0"/>
      <c r="FMG7" s="0"/>
      <c r="FMH7" s="0"/>
      <c r="FMI7" s="0"/>
      <c r="FMJ7" s="0"/>
      <c r="FMK7" s="0"/>
      <c r="FML7" s="0"/>
      <c r="FMM7" s="0"/>
      <c r="FMN7" s="0"/>
      <c r="FMO7" s="0"/>
      <c r="FMP7" s="0"/>
      <c r="FMQ7" s="0"/>
      <c r="FMR7" s="0"/>
      <c r="FMS7" s="0"/>
      <c r="FMT7" s="0"/>
      <c r="FMU7" s="0"/>
      <c r="FMV7" s="0"/>
      <c r="FMW7" s="0"/>
      <c r="FMX7" s="0"/>
      <c r="FMY7" s="0"/>
      <c r="FMZ7" s="0"/>
      <c r="FNA7" s="0"/>
      <c r="FNB7" s="0"/>
      <c r="FNC7" s="0"/>
      <c r="FND7" s="0"/>
      <c r="FNE7" s="0"/>
      <c r="FNF7" s="0"/>
      <c r="FNG7" s="0"/>
      <c r="FNH7" s="0"/>
      <c r="FNI7" s="0"/>
      <c r="FNJ7" s="0"/>
      <c r="FNK7" s="0"/>
      <c r="FNL7" s="0"/>
      <c r="FNM7" s="0"/>
      <c r="FNN7" s="0"/>
      <c r="FNO7" s="0"/>
      <c r="FNP7" s="0"/>
      <c r="FNQ7" s="0"/>
      <c r="FNR7" s="0"/>
      <c r="FNS7" s="0"/>
      <c r="FNT7" s="0"/>
      <c r="FNU7" s="0"/>
      <c r="FNV7" s="0"/>
      <c r="FNW7" s="0"/>
      <c r="FNX7" s="0"/>
      <c r="FNY7" s="0"/>
      <c r="FNZ7" s="0"/>
      <c r="FOA7" s="0"/>
      <c r="FOB7" s="0"/>
      <c r="FOC7" s="0"/>
      <c r="FOD7" s="0"/>
      <c r="FOE7" s="0"/>
      <c r="FOF7" s="0"/>
      <c r="FOG7" s="0"/>
      <c r="FOH7" s="0"/>
      <c r="FOI7" s="0"/>
      <c r="FOJ7" s="0"/>
      <c r="FOK7" s="0"/>
      <c r="FOL7" s="0"/>
      <c r="FOM7" s="0"/>
      <c r="FON7" s="0"/>
      <c r="FOO7" s="0"/>
      <c r="FOP7" s="0"/>
      <c r="FOQ7" s="0"/>
      <c r="FOR7" s="0"/>
      <c r="FOS7" s="0"/>
      <c r="FOT7" s="0"/>
      <c r="FOU7" s="0"/>
      <c r="FOV7" s="0"/>
      <c r="FOW7" s="0"/>
      <c r="FOX7" s="0"/>
      <c r="FOY7" s="0"/>
      <c r="FOZ7" s="0"/>
      <c r="FPA7" s="0"/>
      <c r="FPB7" s="0"/>
      <c r="FPC7" s="0"/>
      <c r="FPD7" s="0"/>
      <c r="FPE7" s="0"/>
      <c r="FPF7" s="0"/>
      <c r="FPG7" s="0"/>
      <c r="FPH7" s="0"/>
      <c r="FPI7" s="0"/>
      <c r="FPJ7" s="0"/>
      <c r="FPK7" s="0"/>
      <c r="FPL7" s="0"/>
      <c r="FPM7" s="0"/>
      <c r="FPN7" s="0"/>
      <c r="FPO7" s="0"/>
      <c r="FPP7" s="0"/>
      <c r="FPQ7" s="0"/>
      <c r="FPR7" s="0"/>
      <c r="FPS7" s="0"/>
      <c r="FPT7" s="0"/>
      <c r="FPU7" s="0"/>
      <c r="FPV7" s="0"/>
      <c r="FPW7" s="0"/>
      <c r="FPX7" s="0"/>
      <c r="FPY7" s="0"/>
      <c r="FPZ7" s="0"/>
      <c r="FQA7" s="0"/>
      <c r="FQB7" s="0"/>
      <c r="FQC7" s="0"/>
      <c r="FQD7" s="0"/>
      <c r="FQE7" s="0"/>
      <c r="FQF7" s="0"/>
      <c r="FQG7" s="0"/>
      <c r="FQH7" s="0"/>
      <c r="FQI7" s="0"/>
      <c r="FQJ7" s="0"/>
      <c r="FQK7" s="0"/>
      <c r="FQL7" s="0"/>
      <c r="FQM7" s="0"/>
      <c r="FQN7" s="0"/>
      <c r="FQO7" s="0"/>
      <c r="FQP7" s="0"/>
      <c r="FQQ7" s="0"/>
      <c r="FQR7" s="0"/>
      <c r="FQS7" s="0"/>
      <c r="FQT7" s="0"/>
      <c r="FQU7" s="0"/>
      <c r="FQV7" s="0"/>
      <c r="FQW7" s="0"/>
      <c r="FQX7" s="0"/>
      <c r="FQY7" s="0"/>
      <c r="FQZ7" s="0"/>
      <c r="FRA7" s="0"/>
      <c r="FRB7" s="0"/>
      <c r="FRC7" s="0"/>
      <c r="FRD7" s="0"/>
      <c r="FRE7" s="0"/>
      <c r="FRF7" s="0"/>
      <c r="FRG7" s="0"/>
      <c r="FRH7" s="0"/>
      <c r="FRI7" s="0"/>
      <c r="FRJ7" s="0"/>
      <c r="FRK7" s="0"/>
      <c r="FRL7" s="0"/>
      <c r="FRM7" s="0"/>
      <c r="FRN7" s="0"/>
      <c r="FRO7" s="0"/>
      <c r="FRP7" s="0"/>
      <c r="FRQ7" s="0"/>
      <c r="FRR7" s="0"/>
      <c r="FRS7" s="0"/>
      <c r="FRT7" s="0"/>
      <c r="FRU7" s="0"/>
      <c r="FRV7" s="0"/>
      <c r="FRW7" s="0"/>
      <c r="FRX7" s="0"/>
      <c r="FRY7" s="0"/>
      <c r="FRZ7" s="0"/>
      <c r="FSA7" s="0"/>
      <c r="FSB7" s="0"/>
      <c r="FSC7" s="0"/>
      <c r="FSD7" s="0"/>
      <c r="FSE7" s="0"/>
      <c r="FSF7" s="0"/>
      <c r="FSG7" s="0"/>
      <c r="FSH7" s="0"/>
      <c r="FSI7" s="0"/>
      <c r="FSJ7" s="0"/>
      <c r="FSK7" s="0"/>
      <c r="FSL7" s="0"/>
      <c r="FSM7" s="0"/>
      <c r="FSN7" s="0"/>
      <c r="FSO7" s="0"/>
      <c r="FSP7" s="0"/>
      <c r="FSQ7" s="0"/>
      <c r="FSR7" s="0"/>
      <c r="FSS7" s="0"/>
      <c r="FST7" s="0"/>
      <c r="FSU7" s="0"/>
      <c r="FSV7" s="0"/>
      <c r="FSW7" s="0"/>
      <c r="FSX7" s="0"/>
      <c r="FSY7" s="0"/>
      <c r="FSZ7" s="0"/>
      <c r="FTA7" s="0"/>
      <c r="FTB7" s="0"/>
      <c r="FTC7" s="0"/>
      <c r="FTD7" s="0"/>
      <c r="FTE7" s="0"/>
      <c r="FTF7" s="0"/>
      <c r="FTG7" s="0"/>
      <c r="FTH7" s="0"/>
      <c r="FTI7" s="0"/>
      <c r="FTJ7" s="0"/>
      <c r="FTK7" s="0"/>
      <c r="FTL7" s="0"/>
      <c r="FTM7" s="0"/>
      <c r="FTN7" s="0"/>
      <c r="FTO7" s="0"/>
      <c r="FTP7" s="0"/>
      <c r="FTQ7" s="0"/>
      <c r="FTR7" s="0"/>
      <c r="FTS7" s="0"/>
      <c r="FTT7" s="0"/>
      <c r="FTU7" s="0"/>
      <c r="FTV7" s="0"/>
      <c r="FTW7" s="0"/>
      <c r="FTX7" s="0"/>
      <c r="FTY7" s="0"/>
      <c r="FTZ7" s="0"/>
      <c r="FUA7" s="0"/>
      <c r="FUB7" s="0"/>
      <c r="FUC7" s="0"/>
      <c r="FUD7" s="0"/>
      <c r="FUE7" s="0"/>
      <c r="FUF7" s="0"/>
      <c r="FUG7" s="0"/>
      <c r="FUH7" s="0"/>
      <c r="FUI7" s="0"/>
      <c r="FUJ7" s="0"/>
      <c r="FUK7" s="0"/>
      <c r="FUL7" s="0"/>
      <c r="FUM7" s="0"/>
      <c r="FUN7" s="0"/>
      <c r="FUO7" s="0"/>
      <c r="FUP7" s="0"/>
      <c r="FUQ7" s="0"/>
      <c r="FUR7" s="0"/>
      <c r="FUS7" s="0"/>
      <c r="FUT7" s="0"/>
      <c r="FUU7" s="0"/>
      <c r="FUV7" s="0"/>
      <c r="FUW7" s="0"/>
      <c r="FUX7" s="0"/>
      <c r="FUY7" s="0"/>
      <c r="FUZ7" s="0"/>
      <c r="FVA7" s="0"/>
      <c r="FVB7" s="0"/>
      <c r="FVC7" s="0"/>
      <c r="FVD7" s="0"/>
      <c r="FVE7" s="0"/>
      <c r="FVF7" s="0"/>
      <c r="FVG7" s="0"/>
      <c r="FVH7" s="0"/>
      <c r="FVI7" s="0"/>
      <c r="FVJ7" s="0"/>
      <c r="FVK7" s="0"/>
      <c r="FVL7" s="0"/>
      <c r="FVM7" s="0"/>
      <c r="FVN7" s="0"/>
      <c r="FVO7" s="0"/>
      <c r="FVP7" s="0"/>
      <c r="FVQ7" s="0"/>
      <c r="FVR7" s="0"/>
      <c r="FVS7" s="0"/>
      <c r="FVT7" s="0"/>
      <c r="FVU7" s="0"/>
      <c r="FVV7" s="0"/>
      <c r="FVW7" s="0"/>
      <c r="FVX7" s="0"/>
      <c r="FVY7" s="0"/>
      <c r="FVZ7" s="0"/>
      <c r="FWA7" s="0"/>
      <c r="FWB7" s="0"/>
      <c r="FWC7" s="0"/>
      <c r="FWD7" s="0"/>
      <c r="FWE7" s="0"/>
      <c r="FWF7" s="0"/>
      <c r="FWG7" s="0"/>
      <c r="FWH7" s="0"/>
      <c r="FWI7" s="0"/>
      <c r="FWJ7" s="0"/>
      <c r="FWK7" s="0"/>
      <c r="FWL7" s="0"/>
      <c r="FWM7" s="0"/>
      <c r="FWN7" s="0"/>
      <c r="FWO7" s="0"/>
      <c r="FWP7" s="0"/>
      <c r="FWQ7" s="0"/>
      <c r="FWR7" s="0"/>
      <c r="FWS7" s="0"/>
      <c r="FWT7" s="0"/>
      <c r="FWU7" s="0"/>
      <c r="FWV7" s="0"/>
      <c r="FWW7" s="0"/>
      <c r="FWX7" s="0"/>
      <c r="FWY7" s="0"/>
      <c r="FWZ7" s="0"/>
      <c r="FXA7" s="0"/>
      <c r="FXB7" s="0"/>
      <c r="FXC7" s="0"/>
      <c r="FXD7" s="0"/>
      <c r="FXE7" s="0"/>
      <c r="FXF7" s="0"/>
      <c r="FXG7" s="0"/>
      <c r="FXH7" s="0"/>
      <c r="FXI7" s="0"/>
      <c r="FXJ7" s="0"/>
      <c r="FXK7" s="0"/>
      <c r="FXL7" s="0"/>
      <c r="FXM7" s="0"/>
      <c r="FXN7" s="0"/>
      <c r="FXO7" s="0"/>
      <c r="FXP7" s="0"/>
      <c r="FXQ7" s="0"/>
      <c r="FXR7" s="0"/>
      <c r="FXS7" s="0"/>
      <c r="FXT7" s="0"/>
      <c r="FXU7" s="0"/>
      <c r="FXV7" s="0"/>
      <c r="FXW7" s="0"/>
      <c r="FXX7" s="0"/>
      <c r="FXY7" s="0"/>
      <c r="FXZ7" s="0"/>
      <c r="FYA7" s="0"/>
      <c r="FYB7" s="0"/>
      <c r="FYC7" s="0"/>
      <c r="FYD7" s="0"/>
      <c r="FYE7" s="0"/>
      <c r="FYF7" s="0"/>
      <c r="FYG7" s="0"/>
      <c r="FYH7" s="0"/>
      <c r="FYI7" s="0"/>
      <c r="FYJ7" s="0"/>
      <c r="FYK7" s="0"/>
      <c r="FYL7" s="0"/>
      <c r="FYM7" s="0"/>
      <c r="FYN7" s="0"/>
      <c r="FYO7" s="0"/>
      <c r="FYP7" s="0"/>
      <c r="FYQ7" s="0"/>
      <c r="FYR7" s="0"/>
      <c r="FYS7" s="0"/>
      <c r="FYT7" s="0"/>
      <c r="FYU7" s="0"/>
      <c r="FYV7" s="0"/>
      <c r="FYW7" s="0"/>
      <c r="FYX7" s="0"/>
      <c r="FYY7" s="0"/>
      <c r="FYZ7" s="0"/>
      <c r="FZA7" s="0"/>
      <c r="FZB7" s="0"/>
      <c r="FZC7" s="0"/>
      <c r="FZD7" s="0"/>
      <c r="FZE7" s="0"/>
      <c r="FZF7" s="0"/>
      <c r="FZG7" s="0"/>
      <c r="FZH7" s="0"/>
      <c r="FZI7" s="0"/>
      <c r="FZJ7" s="0"/>
      <c r="FZK7" s="0"/>
      <c r="FZL7" s="0"/>
      <c r="FZM7" s="0"/>
      <c r="FZN7" s="0"/>
      <c r="FZO7" s="0"/>
      <c r="FZP7" s="0"/>
      <c r="FZQ7" s="0"/>
      <c r="FZR7" s="0"/>
      <c r="FZS7" s="0"/>
      <c r="FZT7" s="0"/>
      <c r="FZU7" s="0"/>
      <c r="FZV7" s="0"/>
      <c r="FZW7" s="0"/>
      <c r="FZX7" s="0"/>
      <c r="FZY7" s="0"/>
      <c r="FZZ7" s="0"/>
      <c r="GAA7" s="0"/>
      <c r="GAB7" s="0"/>
      <c r="GAC7" s="0"/>
      <c r="GAD7" s="0"/>
      <c r="GAE7" s="0"/>
      <c r="GAF7" s="0"/>
      <c r="GAG7" s="0"/>
      <c r="GAH7" s="0"/>
      <c r="GAI7" s="0"/>
      <c r="GAJ7" s="0"/>
      <c r="GAK7" s="0"/>
      <c r="GAL7" s="0"/>
      <c r="GAM7" s="0"/>
      <c r="GAN7" s="0"/>
      <c r="GAO7" s="0"/>
      <c r="GAP7" s="0"/>
      <c r="GAQ7" s="0"/>
      <c r="GAR7" s="0"/>
      <c r="GAS7" s="0"/>
      <c r="GAT7" s="0"/>
      <c r="GAU7" s="0"/>
      <c r="GAV7" s="0"/>
      <c r="GAW7" s="0"/>
      <c r="GAX7" s="0"/>
      <c r="GAY7" s="0"/>
      <c r="GAZ7" s="0"/>
      <c r="GBA7" s="0"/>
      <c r="GBB7" s="0"/>
      <c r="GBC7" s="0"/>
      <c r="GBD7" s="0"/>
      <c r="GBE7" s="0"/>
      <c r="GBF7" s="0"/>
      <c r="GBG7" s="0"/>
      <c r="GBH7" s="0"/>
      <c r="GBI7" s="0"/>
      <c r="GBJ7" s="0"/>
      <c r="GBK7" s="0"/>
      <c r="GBL7" s="0"/>
      <c r="GBM7" s="0"/>
      <c r="GBN7" s="0"/>
      <c r="GBO7" s="0"/>
      <c r="GBP7" s="0"/>
      <c r="GBQ7" s="0"/>
      <c r="GBR7" s="0"/>
      <c r="GBS7" s="0"/>
      <c r="GBT7" s="0"/>
      <c r="GBU7" s="0"/>
      <c r="GBV7" s="0"/>
      <c r="GBW7" s="0"/>
      <c r="GBX7" s="0"/>
      <c r="GBY7" s="0"/>
      <c r="GBZ7" s="0"/>
      <c r="GCA7" s="0"/>
      <c r="GCB7" s="0"/>
      <c r="GCC7" s="0"/>
      <c r="GCD7" s="0"/>
      <c r="GCE7" s="0"/>
      <c r="GCF7" s="0"/>
      <c r="GCG7" s="0"/>
      <c r="GCH7" s="0"/>
      <c r="GCI7" s="0"/>
      <c r="GCJ7" s="0"/>
      <c r="GCK7" s="0"/>
      <c r="GCL7" s="0"/>
      <c r="GCM7" s="0"/>
      <c r="GCN7" s="0"/>
      <c r="GCO7" s="0"/>
      <c r="GCP7" s="0"/>
      <c r="GCQ7" s="0"/>
      <c r="GCR7" s="0"/>
      <c r="GCS7" s="0"/>
      <c r="GCT7" s="0"/>
      <c r="GCU7" s="0"/>
      <c r="GCV7" s="0"/>
      <c r="GCW7" s="0"/>
      <c r="GCX7" s="0"/>
      <c r="GCY7" s="0"/>
      <c r="GCZ7" s="0"/>
      <c r="GDA7" s="0"/>
      <c r="GDB7" s="0"/>
      <c r="GDC7" s="0"/>
      <c r="GDD7" s="0"/>
      <c r="GDE7" s="0"/>
      <c r="GDF7" s="0"/>
      <c r="GDG7" s="0"/>
      <c r="GDH7" s="0"/>
      <c r="GDI7" s="0"/>
      <c r="GDJ7" s="0"/>
      <c r="GDK7" s="0"/>
      <c r="GDL7" s="0"/>
      <c r="GDM7" s="0"/>
      <c r="GDN7" s="0"/>
      <c r="GDO7" s="0"/>
      <c r="GDP7" s="0"/>
      <c r="GDQ7" s="0"/>
      <c r="GDR7" s="0"/>
      <c r="GDS7" s="0"/>
      <c r="GDT7" s="0"/>
      <c r="GDU7" s="0"/>
      <c r="GDV7" s="0"/>
      <c r="GDW7" s="0"/>
      <c r="GDX7" s="0"/>
      <c r="GDY7" s="0"/>
      <c r="GDZ7" s="0"/>
      <c r="GEA7" s="0"/>
      <c r="GEB7" s="0"/>
      <c r="GEC7" s="0"/>
      <c r="GED7" s="0"/>
      <c r="GEE7" s="0"/>
      <c r="GEF7" s="0"/>
      <c r="GEG7" s="0"/>
      <c r="GEH7" s="0"/>
      <c r="GEI7" s="0"/>
      <c r="GEJ7" s="0"/>
      <c r="GEK7" s="0"/>
      <c r="GEL7" s="0"/>
      <c r="GEM7" s="0"/>
      <c r="GEN7" s="0"/>
      <c r="GEO7" s="0"/>
      <c r="GEP7" s="0"/>
      <c r="GEQ7" s="0"/>
      <c r="GER7" s="0"/>
      <c r="GES7" s="0"/>
      <c r="GET7" s="0"/>
      <c r="GEU7" s="0"/>
      <c r="GEV7" s="0"/>
      <c r="GEW7" s="0"/>
      <c r="GEX7" s="0"/>
      <c r="GEY7" s="0"/>
      <c r="GEZ7" s="0"/>
      <c r="GFA7" s="0"/>
      <c r="GFB7" s="0"/>
      <c r="GFC7" s="0"/>
      <c r="GFD7" s="0"/>
      <c r="GFE7" s="0"/>
      <c r="GFF7" s="0"/>
      <c r="GFG7" s="0"/>
      <c r="GFH7" s="0"/>
      <c r="GFI7" s="0"/>
      <c r="GFJ7" s="0"/>
      <c r="GFK7" s="0"/>
      <c r="GFL7" s="0"/>
      <c r="GFM7" s="0"/>
      <c r="GFN7" s="0"/>
      <c r="GFO7" s="0"/>
      <c r="GFP7" s="0"/>
      <c r="GFQ7" s="0"/>
      <c r="GFR7" s="0"/>
      <c r="GFS7" s="0"/>
      <c r="GFT7" s="0"/>
      <c r="GFU7" s="0"/>
      <c r="GFV7" s="0"/>
      <c r="GFW7" s="0"/>
      <c r="GFX7" s="0"/>
      <c r="GFY7" s="0"/>
      <c r="GFZ7" s="0"/>
      <c r="GGA7" s="0"/>
      <c r="GGB7" s="0"/>
      <c r="GGC7" s="0"/>
      <c r="GGD7" s="0"/>
      <c r="GGE7" s="0"/>
      <c r="GGF7" s="0"/>
      <c r="GGG7" s="0"/>
      <c r="GGH7" s="0"/>
      <c r="GGI7" s="0"/>
      <c r="GGJ7" s="0"/>
      <c r="GGK7" s="0"/>
      <c r="GGL7" s="0"/>
      <c r="GGM7" s="0"/>
      <c r="GGN7" s="0"/>
      <c r="GGO7" s="0"/>
      <c r="GGP7" s="0"/>
      <c r="GGQ7" s="0"/>
      <c r="GGR7" s="0"/>
      <c r="GGS7" s="0"/>
      <c r="GGT7" s="0"/>
      <c r="GGU7" s="0"/>
      <c r="GGV7" s="0"/>
      <c r="GGW7" s="0"/>
      <c r="GGX7" s="0"/>
      <c r="GGY7" s="0"/>
      <c r="GGZ7" s="0"/>
      <c r="GHA7" s="0"/>
      <c r="GHB7" s="0"/>
      <c r="GHC7" s="0"/>
      <c r="GHD7" s="0"/>
      <c r="GHE7" s="0"/>
      <c r="GHF7" s="0"/>
      <c r="GHG7" s="0"/>
      <c r="GHH7" s="0"/>
      <c r="GHI7" s="0"/>
      <c r="GHJ7" s="0"/>
      <c r="GHK7" s="0"/>
      <c r="GHL7" s="0"/>
      <c r="GHM7" s="0"/>
      <c r="GHN7" s="0"/>
      <c r="GHO7" s="0"/>
      <c r="GHP7" s="0"/>
      <c r="GHQ7" s="0"/>
      <c r="GHR7" s="0"/>
      <c r="GHS7" s="0"/>
      <c r="GHT7" s="0"/>
      <c r="GHU7" s="0"/>
      <c r="GHV7" s="0"/>
      <c r="GHW7" s="0"/>
      <c r="GHX7" s="0"/>
      <c r="GHY7" s="0"/>
      <c r="GHZ7" s="0"/>
      <c r="GIA7" s="0"/>
      <c r="GIB7" s="0"/>
      <c r="GIC7" s="0"/>
      <c r="GID7" s="0"/>
      <c r="GIE7" s="0"/>
      <c r="GIF7" s="0"/>
      <c r="GIG7" s="0"/>
      <c r="GIH7" s="0"/>
      <c r="GII7" s="0"/>
      <c r="GIJ7" s="0"/>
      <c r="GIK7" s="0"/>
      <c r="GIL7" s="0"/>
      <c r="GIM7" s="0"/>
      <c r="GIN7" s="0"/>
      <c r="GIO7" s="0"/>
      <c r="GIP7" s="0"/>
      <c r="GIQ7" s="0"/>
      <c r="GIR7" s="0"/>
      <c r="GIS7" s="0"/>
      <c r="GIT7" s="0"/>
      <c r="GIU7" s="0"/>
      <c r="GIV7" s="0"/>
      <c r="GIW7" s="0"/>
      <c r="GIX7" s="0"/>
      <c r="GIY7" s="0"/>
      <c r="GIZ7" s="0"/>
      <c r="GJA7" s="0"/>
      <c r="GJB7" s="0"/>
      <c r="GJC7" s="0"/>
      <c r="GJD7" s="0"/>
      <c r="GJE7" s="0"/>
      <c r="GJF7" s="0"/>
      <c r="GJG7" s="0"/>
      <c r="GJH7" s="0"/>
      <c r="GJI7" s="0"/>
      <c r="GJJ7" s="0"/>
      <c r="GJK7" s="0"/>
      <c r="GJL7" s="0"/>
      <c r="GJM7" s="0"/>
      <c r="GJN7" s="0"/>
      <c r="GJO7" s="0"/>
      <c r="GJP7" s="0"/>
      <c r="GJQ7" s="0"/>
      <c r="GJR7" s="0"/>
      <c r="GJS7" s="0"/>
      <c r="GJT7" s="0"/>
      <c r="GJU7" s="0"/>
      <c r="GJV7" s="0"/>
      <c r="GJW7" s="0"/>
      <c r="GJX7" s="0"/>
      <c r="GJY7" s="0"/>
      <c r="GJZ7" s="0"/>
      <c r="GKA7" s="0"/>
      <c r="GKB7" s="0"/>
      <c r="GKC7" s="0"/>
      <c r="GKD7" s="0"/>
      <c r="GKE7" s="0"/>
      <c r="GKF7" s="0"/>
      <c r="GKG7" s="0"/>
      <c r="GKH7" s="0"/>
      <c r="GKI7" s="0"/>
      <c r="GKJ7" s="0"/>
      <c r="GKK7" s="0"/>
      <c r="GKL7" s="0"/>
      <c r="GKM7" s="0"/>
      <c r="GKN7" s="0"/>
      <c r="GKO7" s="0"/>
      <c r="GKP7" s="0"/>
      <c r="GKQ7" s="0"/>
      <c r="GKR7" s="0"/>
      <c r="GKS7" s="0"/>
      <c r="GKT7" s="0"/>
      <c r="GKU7" s="0"/>
      <c r="GKV7" s="0"/>
      <c r="GKW7" s="0"/>
      <c r="GKX7" s="0"/>
      <c r="GKY7" s="0"/>
      <c r="GKZ7" s="0"/>
      <c r="GLA7" s="0"/>
      <c r="GLB7" s="0"/>
      <c r="GLC7" s="0"/>
      <c r="GLD7" s="0"/>
      <c r="GLE7" s="0"/>
      <c r="GLF7" s="0"/>
      <c r="GLG7" s="0"/>
      <c r="GLH7" s="0"/>
      <c r="GLI7" s="0"/>
      <c r="GLJ7" s="0"/>
      <c r="GLK7" s="0"/>
      <c r="GLL7" s="0"/>
      <c r="GLM7" s="0"/>
      <c r="GLN7" s="0"/>
      <c r="GLO7" s="0"/>
      <c r="GLP7" s="0"/>
      <c r="GLQ7" s="0"/>
      <c r="GLR7" s="0"/>
      <c r="GLS7" s="0"/>
      <c r="GLT7" s="0"/>
      <c r="GLU7" s="0"/>
      <c r="GLV7" s="0"/>
      <c r="GLW7" s="0"/>
      <c r="GLX7" s="0"/>
      <c r="GLY7" s="0"/>
      <c r="GLZ7" s="0"/>
      <c r="GMA7" s="0"/>
      <c r="GMB7" s="0"/>
      <c r="GMC7" s="0"/>
      <c r="GMD7" s="0"/>
      <c r="GME7" s="0"/>
      <c r="GMF7" s="0"/>
      <c r="GMG7" s="0"/>
      <c r="GMH7" s="0"/>
      <c r="GMI7" s="0"/>
      <c r="GMJ7" s="0"/>
      <c r="GMK7" s="0"/>
      <c r="GML7" s="0"/>
      <c r="GMM7" s="0"/>
      <c r="GMN7" s="0"/>
      <c r="GMO7" s="0"/>
      <c r="GMP7" s="0"/>
      <c r="GMQ7" s="0"/>
      <c r="GMR7" s="0"/>
      <c r="GMS7" s="0"/>
      <c r="GMT7" s="0"/>
      <c r="GMU7" s="0"/>
      <c r="GMV7" s="0"/>
      <c r="GMW7" s="0"/>
      <c r="GMX7" s="0"/>
      <c r="GMY7" s="0"/>
      <c r="GMZ7" s="0"/>
      <c r="GNA7" s="0"/>
      <c r="GNB7" s="0"/>
      <c r="GNC7" s="0"/>
      <c r="GND7" s="0"/>
      <c r="GNE7" s="0"/>
      <c r="GNF7" s="0"/>
      <c r="GNG7" s="0"/>
      <c r="GNH7" s="0"/>
      <c r="GNI7" s="0"/>
      <c r="GNJ7" s="0"/>
      <c r="GNK7" s="0"/>
      <c r="GNL7" s="0"/>
      <c r="GNM7" s="0"/>
      <c r="GNN7" s="0"/>
      <c r="GNO7" s="0"/>
      <c r="GNP7" s="0"/>
      <c r="GNQ7" s="0"/>
      <c r="GNR7" s="0"/>
      <c r="GNS7" s="0"/>
      <c r="GNT7" s="0"/>
      <c r="GNU7" s="0"/>
      <c r="GNV7" s="0"/>
      <c r="GNW7" s="0"/>
      <c r="GNX7" s="0"/>
      <c r="GNY7" s="0"/>
      <c r="GNZ7" s="0"/>
      <c r="GOA7" s="0"/>
      <c r="GOB7" s="0"/>
      <c r="GOC7" s="0"/>
      <c r="GOD7" s="0"/>
      <c r="GOE7" s="0"/>
      <c r="GOF7" s="0"/>
      <c r="GOG7" s="0"/>
      <c r="GOH7" s="0"/>
      <c r="GOI7" s="0"/>
      <c r="GOJ7" s="0"/>
      <c r="GOK7" s="0"/>
      <c r="GOL7" s="0"/>
      <c r="GOM7" s="0"/>
      <c r="GON7" s="0"/>
      <c r="GOO7" s="0"/>
      <c r="GOP7" s="0"/>
      <c r="GOQ7" s="0"/>
      <c r="GOR7" s="0"/>
      <c r="GOS7" s="0"/>
      <c r="GOT7" s="0"/>
      <c r="GOU7" s="0"/>
      <c r="GOV7" s="0"/>
      <c r="GOW7" s="0"/>
      <c r="GOX7" s="0"/>
      <c r="GOY7" s="0"/>
      <c r="GOZ7" s="0"/>
      <c r="GPA7" s="0"/>
      <c r="GPB7" s="0"/>
      <c r="GPC7" s="0"/>
      <c r="GPD7" s="0"/>
      <c r="GPE7" s="0"/>
      <c r="GPF7" s="0"/>
      <c r="GPG7" s="0"/>
      <c r="GPH7" s="0"/>
      <c r="GPI7" s="0"/>
      <c r="GPJ7" s="0"/>
      <c r="GPK7" s="0"/>
      <c r="GPL7" s="0"/>
      <c r="GPM7" s="0"/>
      <c r="GPN7" s="0"/>
      <c r="GPO7" s="0"/>
      <c r="GPP7" s="0"/>
      <c r="GPQ7" s="0"/>
      <c r="GPR7" s="0"/>
      <c r="GPS7" s="0"/>
      <c r="GPT7" s="0"/>
      <c r="GPU7" s="0"/>
      <c r="GPV7" s="0"/>
      <c r="GPW7" s="0"/>
      <c r="GPX7" s="0"/>
      <c r="GPY7" s="0"/>
      <c r="GPZ7" s="0"/>
      <c r="GQA7" s="0"/>
      <c r="GQB7" s="0"/>
      <c r="GQC7" s="0"/>
      <c r="GQD7" s="0"/>
      <c r="GQE7" s="0"/>
      <c r="GQF7" s="0"/>
      <c r="GQG7" s="0"/>
      <c r="GQH7" s="0"/>
      <c r="GQI7" s="0"/>
      <c r="GQJ7" s="0"/>
      <c r="GQK7" s="0"/>
      <c r="GQL7" s="0"/>
      <c r="GQM7" s="0"/>
      <c r="GQN7" s="0"/>
      <c r="GQO7" s="0"/>
      <c r="GQP7" s="0"/>
      <c r="GQQ7" s="0"/>
      <c r="GQR7" s="0"/>
      <c r="GQS7" s="0"/>
      <c r="GQT7" s="0"/>
      <c r="GQU7" s="0"/>
      <c r="GQV7" s="0"/>
      <c r="GQW7" s="0"/>
      <c r="GQX7" s="0"/>
      <c r="GQY7" s="0"/>
      <c r="GQZ7" s="0"/>
      <c r="GRA7" s="0"/>
      <c r="GRB7" s="0"/>
      <c r="GRC7" s="0"/>
      <c r="GRD7" s="0"/>
      <c r="GRE7" s="0"/>
      <c r="GRF7" s="0"/>
      <c r="GRG7" s="0"/>
      <c r="GRH7" s="0"/>
      <c r="GRI7" s="0"/>
      <c r="GRJ7" s="0"/>
      <c r="GRK7" s="0"/>
      <c r="GRL7" s="0"/>
      <c r="GRM7" s="0"/>
      <c r="GRN7" s="0"/>
      <c r="GRO7" s="0"/>
      <c r="GRP7" s="0"/>
      <c r="GRQ7" s="0"/>
      <c r="GRR7" s="0"/>
      <c r="GRS7" s="0"/>
      <c r="GRT7" s="0"/>
      <c r="GRU7" s="0"/>
      <c r="GRV7" s="0"/>
      <c r="GRW7" s="0"/>
      <c r="GRX7" s="0"/>
      <c r="GRY7" s="0"/>
      <c r="GRZ7" s="0"/>
      <c r="GSA7" s="0"/>
      <c r="GSB7" s="0"/>
      <c r="GSC7" s="0"/>
      <c r="GSD7" s="0"/>
      <c r="GSE7" s="0"/>
      <c r="GSF7" s="0"/>
      <c r="GSG7" s="0"/>
      <c r="GSH7" s="0"/>
      <c r="GSI7" s="0"/>
      <c r="GSJ7" s="0"/>
      <c r="GSK7" s="0"/>
      <c r="GSL7" s="0"/>
      <c r="GSM7" s="0"/>
      <c r="GSN7" s="0"/>
      <c r="GSO7" s="0"/>
      <c r="GSP7" s="0"/>
      <c r="GSQ7" s="0"/>
      <c r="GSR7" s="0"/>
      <c r="GSS7" s="0"/>
      <c r="GST7" s="0"/>
      <c r="GSU7" s="0"/>
      <c r="GSV7" s="0"/>
      <c r="GSW7" s="0"/>
      <c r="GSX7" s="0"/>
      <c r="GSY7" s="0"/>
      <c r="GSZ7" s="0"/>
      <c r="GTA7" s="0"/>
      <c r="GTB7" s="0"/>
      <c r="GTC7" s="0"/>
      <c r="GTD7" s="0"/>
      <c r="GTE7" s="0"/>
      <c r="GTF7" s="0"/>
      <c r="GTG7" s="0"/>
      <c r="GTH7" s="0"/>
      <c r="GTI7" s="0"/>
      <c r="GTJ7" s="0"/>
      <c r="GTK7" s="0"/>
      <c r="GTL7" s="0"/>
      <c r="GTM7" s="0"/>
      <c r="GTN7" s="0"/>
      <c r="GTO7" s="0"/>
      <c r="GTP7" s="0"/>
      <c r="GTQ7" s="0"/>
      <c r="GTR7" s="0"/>
      <c r="GTS7" s="0"/>
      <c r="GTT7" s="0"/>
      <c r="GTU7" s="0"/>
      <c r="GTV7" s="0"/>
      <c r="GTW7" s="0"/>
      <c r="GTX7" s="0"/>
      <c r="GTY7" s="0"/>
      <c r="GTZ7" s="0"/>
      <c r="GUA7" s="0"/>
      <c r="GUB7" s="0"/>
      <c r="GUC7" s="0"/>
      <c r="GUD7" s="0"/>
      <c r="GUE7" s="0"/>
      <c r="GUF7" s="0"/>
      <c r="GUG7" s="0"/>
      <c r="GUH7" s="0"/>
      <c r="GUI7" s="0"/>
      <c r="GUJ7" s="0"/>
      <c r="GUK7" s="0"/>
      <c r="GUL7" s="0"/>
      <c r="GUM7" s="0"/>
      <c r="GUN7" s="0"/>
      <c r="GUO7" s="0"/>
      <c r="GUP7" s="0"/>
      <c r="GUQ7" s="0"/>
      <c r="GUR7" s="0"/>
      <c r="GUS7" s="0"/>
      <c r="GUT7" s="0"/>
      <c r="GUU7" s="0"/>
      <c r="GUV7" s="0"/>
      <c r="GUW7" s="0"/>
      <c r="GUX7" s="0"/>
      <c r="GUY7" s="0"/>
      <c r="GUZ7" s="0"/>
      <c r="GVA7" s="0"/>
      <c r="GVB7" s="0"/>
      <c r="GVC7" s="0"/>
      <c r="GVD7" s="0"/>
      <c r="GVE7" s="0"/>
      <c r="GVF7" s="0"/>
      <c r="GVG7" s="0"/>
      <c r="GVH7" s="0"/>
      <c r="GVI7" s="0"/>
      <c r="GVJ7" s="0"/>
      <c r="GVK7" s="0"/>
      <c r="GVL7" s="0"/>
      <c r="GVM7" s="0"/>
      <c r="GVN7" s="0"/>
      <c r="GVO7" s="0"/>
      <c r="GVP7" s="0"/>
      <c r="GVQ7" s="0"/>
      <c r="GVR7" s="0"/>
      <c r="GVS7" s="0"/>
      <c r="GVT7" s="0"/>
      <c r="GVU7" s="0"/>
      <c r="GVV7" s="0"/>
      <c r="GVW7" s="0"/>
      <c r="GVX7" s="0"/>
      <c r="GVY7" s="0"/>
      <c r="GVZ7" s="0"/>
      <c r="GWA7" s="0"/>
      <c r="GWB7" s="0"/>
      <c r="GWC7" s="0"/>
      <c r="GWD7" s="0"/>
      <c r="GWE7" s="0"/>
      <c r="GWF7" s="0"/>
      <c r="GWG7" s="0"/>
      <c r="GWH7" s="0"/>
      <c r="GWI7" s="0"/>
      <c r="GWJ7" s="0"/>
      <c r="GWK7" s="0"/>
      <c r="GWL7" s="0"/>
      <c r="GWM7" s="0"/>
      <c r="GWN7" s="0"/>
      <c r="GWO7" s="0"/>
      <c r="GWP7" s="0"/>
      <c r="GWQ7" s="0"/>
      <c r="GWR7" s="0"/>
      <c r="GWS7" s="0"/>
      <c r="GWT7" s="0"/>
      <c r="GWU7" s="0"/>
      <c r="GWV7" s="0"/>
      <c r="GWW7" s="0"/>
      <c r="GWX7" s="0"/>
      <c r="GWY7" s="0"/>
      <c r="GWZ7" s="0"/>
      <c r="GXA7" s="0"/>
      <c r="GXB7" s="0"/>
      <c r="GXC7" s="0"/>
      <c r="GXD7" s="0"/>
      <c r="GXE7" s="0"/>
      <c r="GXF7" s="0"/>
      <c r="GXG7" s="0"/>
      <c r="GXH7" s="0"/>
      <c r="GXI7" s="0"/>
      <c r="GXJ7" s="0"/>
      <c r="GXK7" s="0"/>
      <c r="GXL7" s="0"/>
      <c r="GXM7" s="0"/>
      <c r="GXN7" s="0"/>
      <c r="GXO7" s="0"/>
      <c r="GXP7" s="0"/>
      <c r="GXQ7" s="0"/>
      <c r="GXR7" s="0"/>
      <c r="GXS7" s="0"/>
      <c r="GXT7" s="0"/>
      <c r="GXU7" s="0"/>
      <c r="GXV7" s="0"/>
      <c r="GXW7" s="0"/>
      <c r="GXX7" s="0"/>
      <c r="GXY7" s="0"/>
      <c r="GXZ7" s="0"/>
      <c r="GYA7" s="0"/>
      <c r="GYB7" s="0"/>
      <c r="GYC7" s="0"/>
      <c r="GYD7" s="0"/>
      <c r="GYE7" s="0"/>
      <c r="GYF7" s="0"/>
      <c r="GYG7" s="0"/>
      <c r="GYH7" s="0"/>
      <c r="GYI7" s="0"/>
      <c r="GYJ7" s="0"/>
      <c r="GYK7" s="0"/>
      <c r="GYL7" s="0"/>
      <c r="GYM7" s="0"/>
      <c r="GYN7" s="0"/>
      <c r="GYO7" s="0"/>
      <c r="GYP7" s="0"/>
      <c r="GYQ7" s="0"/>
      <c r="GYR7" s="0"/>
      <c r="GYS7" s="0"/>
      <c r="GYT7" s="0"/>
      <c r="GYU7" s="0"/>
      <c r="GYV7" s="0"/>
      <c r="GYW7" s="0"/>
      <c r="GYX7" s="0"/>
      <c r="GYY7" s="0"/>
      <c r="GYZ7" s="0"/>
      <c r="GZA7" s="0"/>
      <c r="GZB7" s="0"/>
      <c r="GZC7" s="0"/>
      <c r="GZD7" s="0"/>
      <c r="GZE7" s="0"/>
      <c r="GZF7" s="0"/>
      <c r="GZG7" s="0"/>
      <c r="GZH7" s="0"/>
      <c r="GZI7" s="0"/>
      <c r="GZJ7" s="0"/>
      <c r="GZK7" s="0"/>
      <c r="GZL7" s="0"/>
      <c r="GZM7" s="0"/>
      <c r="GZN7" s="0"/>
      <c r="GZO7" s="0"/>
      <c r="GZP7" s="0"/>
      <c r="GZQ7" s="0"/>
      <c r="GZR7" s="0"/>
      <c r="GZS7" s="0"/>
      <c r="GZT7" s="0"/>
      <c r="GZU7" s="0"/>
      <c r="GZV7" s="0"/>
      <c r="GZW7" s="0"/>
      <c r="GZX7" s="0"/>
      <c r="GZY7" s="0"/>
      <c r="GZZ7" s="0"/>
      <c r="HAA7" s="0"/>
      <c r="HAB7" s="0"/>
      <c r="HAC7" s="0"/>
      <c r="HAD7" s="0"/>
      <c r="HAE7" s="0"/>
      <c r="HAF7" s="0"/>
      <c r="HAG7" s="0"/>
      <c r="HAH7" s="0"/>
      <c r="HAI7" s="0"/>
      <c r="HAJ7" s="0"/>
      <c r="HAK7" s="0"/>
      <c r="HAL7" s="0"/>
      <c r="HAM7" s="0"/>
      <c r="HAN7" s="0"/>
      <c r="HAO7" s="0"/>
      <c r="HAP7" s="0"/>
      <c r="HAQ7" s="0"/>
      <c r="HAR7" s="0"/>
      <c r="HAS7" s="0"/>
      <c r="HAT7" s="0"/>
      <c r="HAU7" s="0"/>
      <c r="HAV7" s="0"/>
      <c r="HAW7" s="0"/>
      <c r="HAX7" s="0"/>
      <c r="HAY7" s="0"/>
      <c r="HAZ7" s="0"/>
      <c r="HBA7" s="0"/>
      <c r="HBB7" s="0"/>
      <c r="HBC7" s="0"/>
      <c r="HBD7" s="0"/>
      <c r="HBE7" s="0"/>
      <c r="HBF7" s="0"/>
      <c r="HBG7" s="0"/>
      <c r="HBH7" s="0"/>
      <c r="HBI7" s="0"/>
      <c r="HBJ7" s="0"/>
      <c r="HBK7" s="0"/>
      <c r="HBL7" s="0"/>
      <c r="HBM7" s="0"/>
      <c r="HBN7" s="0"/>
      <c r="HBO7" s="0"/>
      <c r="HBP7" s="0"/>
      <c r="HBQ7" s="0"/>
      <c r="HBR7" s="0"/>
      <c r="HBS7" s="0"/>
      <c r="HBT7" s="0"/>
      <c r="HBU7" s="0"/>
      <c r="HBV7" s="0"/>
      <c r="HBW7" s="0"/>
      <c r="HBX7" s="0"/>
      <c r="HBY7" s="0"/>
      <c r="HBZ7" s="0"/>
      <c r="HCA7" s="0"/>
      <c r="HCB7" s="0"/>
      <c r="HCC7" s="0"/>
      <c r="HCD7" s="0"/>
      <c r="HCE7" s="0"/>
      <c r="HCF7" s="0"/>
      <c r="HCG7" s="0"/>
      <c r="HCH7" s="0"/>
      <c r="HCI7" s="0"/>
      <c r="HCJ7" s="0"/>
      <c r="HCK7" s="0"/>
      <c r="HCL7" s="0"/>
      <c r="HCM7" s="0"/>
      <c r="HCN7" s="0"/>
      <c r="HCO7" s="0"/>
      <c r="HCP7" s="0"/>
      <c r="HCQ7" s="0"/>
      <c r="HCR7" s="0"/>
      <c r="HCS7" s="0"/>
      <c r="HCT7" s="0"/>
      <c r="HCU7" s="0"/>
      <c r="HCV7" s="0"/>
      <c r="HCW7" s="0"/>
      <c r="HCX7" s="0"/>
      <c r="HCY7" s="0"/>
      <c r="HCZ7" s="0"/>
      <c r="HDA7" s="0"/>
      <c r="HDB7" s="0"/>
      <c r="HDC7" s="0"/>
      <c r="HDD7" s="0"/>
      <c r="HDE7" s="0"/>
      <c r="HDF7" s="0"/>
      <c r="HDG7" s="0"/>
      <c r="HDH7" s="0"/>
      <c r="HDI7" s="0"/>
      <c r="HDJ7" s="0"/>
      <c r="HDK7" s="0"/>
      <c r="HDL7" s="0"/>
      <c r="HDM7" s="0"/>
      <c r="HDN7" s="0"/>
      <c r="HDO7" s="0"/>
      <c r="HDP7" s="0"/>
      <c r="HDQ7" s="0"/>
      <c r="HDR7" s="0"/>
      <c r="HDS7" s="0"/>
      <c r="HDT7" s="0"/>
      <c r="HDU7" s="0"/>
      <c r="HDV7" s="0"/>
      <c r="HDW7" s="0"/>
      <c r="HDX7" s="0"/>
      <c r="HDY7" s="0"/>
      <c r="HDZ7" s="0"/>
      <c r="HEA7" s="0"/>
      <c r="HEB7" s="0"/>
      <c r="HEC7" s="0"/>
      <c r="HED7" s="0"/>
      <c r="HEE7" s="0"/>
      <c r="HEF7" s="0"/>
      <c r="HEG7" s="0"/>
      <c r="HEH7" s="0"/>
      <c r="HEI7" s="0"/>
      <c r="HEJ7" s="0"/>
      <c r="HEK7" s="0"/>
      <c r="HEL7" s="0"/>
      <c r="HEM7" s="0"/>
      <c r="HEN7" s="0"/>
      <c r="HEO7" s="0"/>
      <c r="HEP7" s="0"/>
      <c r="HEQ7" s="0"/>
      <c r="HER7" s="0"/>
      <c r="HES7" s="0"/>
      <c r="HET7" s="0"/>
      <c r="HEU7" s="0"/>
      <c r="HEV7" s="0"/>
      <c r="HEW7" s="0"/>
      <c r="HEX7" s="0"/>
      <c r="HEY7" s="0"/>
      <c r="HEZ7" s="0"/>
      <c r="HFA7" s="0"/>
      <c r="HFB7" s="0"/>
      <c r="HFC7" s="0"/>
      <c r="HFD7" s="0"/>
      <c r="HFE7" s="0"/>
      <c r="HFF7" s="0"/>
      <c r="HFG7" s="0"/>
      <c r="HFH7" s="0"/>
      <c r="HFI7" s="0"/>
      <c r="HFJ7" s="0"/>
      <c r="HFK7" s="0"/>
      <c r="HFL7" s="0"/>
      <c r="HFM7" s="0"/>
      <c r="HFN7" s="0"/>
      <c r="HFO7" s="0"/>
      <c r="HFP7" s="0"/>
      <c r="HFQ7" s="0"/>
      <c r="HFR7" s="0"/>
      <c r="HFS7" s="0"/>
      <c r="HFT7" s="0"/>
      <c r="HFU7" s="0"/>
      <c r="HFV7" s="0"/>
      <c r="HFW7" s="0"/>
      <c r="HFX7" s="0"/>
      <c r="HFY7" s="0"/>
      <c r="HFZ7" s="0"/>
      <c r="HGA7" s="0"/>
      <c r="HGB7" s="0"/>
      <c r="HGC7" s="0"/>
      <c r="HGD7" s="0"/>
      <c r="HGE7" s="0"/>
      <c r="HGF7" s="0"/>
      <c r="HGG7" s="0"/>
      <c r="HGH7" s="0"/>
      <c r="HGI7" s="0"/>
      <c r="HGJ7" s="0"/>
      <c r="HGK7" s="0"/>
      <c r="HGL7" s="0"/>
      <c r="HGM7" s="0"/>
      <c r="HGN7" s="0"/>
      <c r="HGO7" s="0"/>
      <c r="HGP7" s="0"/>
      <c r="HGQ7" s="0"/>
      <c r="HGR7" s="0"/>
      <c r="HGS7" s="0"/>
      <c r="HGT7" s="0"/>
      <c r="HGU7" s="0"/>
      <c r="HGV7" s="0"/>
      <c r="HGW7" s="0"/>
      <c r="HGX7" s="0"/>
      <c r="HGY7" s="0"/>
      <c r="HGZ7" s="0"/>
      <c r="HHA7" s="0"/>
      <c r="HHB7" s="0"/>
      <c r="HHC7" s="0"/>
      <c r="HHD7" s="0"/>
      <c r="HHE7" s="0"/>
      <c r="HHF7" s="0"/>
      <c r="HHG7" s="0"/>
      <c r="HHH7" s="0"/>
      <c r="HHI7" s="0"/>
      <c r="HHJ7" s="0"/>
      <c r="HHK7" s="0"/>
      <c r="HHL7" s="0"/>
      <c r="HHM7" s="0"/>
      <c r="HHN7" s="0"/>
      <c r="HHO7" s="0"/>
      <c r="HHP7" s="0"/>
      <c r="HHQ7" s="0"/>
      <c r="HHR7" s="0"/>
      <c r="HHS7" s="0"/>
      <c r="HHT7" s="0"/>
      <c r="HHU7" s="0"/>
      <c r="HHV7" s="0"/>
      <c r="HHW7" s="0"/>
      <c r="HHX7" s="0"/>
      <c r="HHY7" s="0"/>
      <c r="HHZ7" s="0"/>
      <c r="HIA7" s="0"/>
      <c r="HIB7" s="0"/>
      <c r="HIC7" s="0"/>
      <c r="HID7" s="0"/>
      <c r="HIE7" s="0"/>
      <c r="HIF7" s="0"/>
      <c r="HIG7" s="0"/>
      <c r="HIH7" s="0"/>
      <c r="HII7" s="0"/>
      <c r="HIJ7" s="0"/>
      <c r="HIK7" s="0"/>
      <c r="HIL7" s="0"/>
      <c r="HIM7" s="0"/>
      <c r="HIN7" s="0"/>
      <c r="HIO7" s="0"/>
      <c r="HIP7" s="0"/>
      <c r="HIQ7" s="0"/>
      <c r="HIR7" s="0"/>
      <c r="HIS7" s="0"/>
      <c r="HIT7" s="0"/>
      <c r="HIU7" s="0"/>
      <c r="HIV7" s="0"/>
      <c r="HIW7" s="0"/>
      <c r="HIX7" s="0"/>
      <c r="HIY7" s="0"/>
      <c r="HIZ7" s="0"/>
      <c r="HJA7" s="0"/>
      <c r="HJB7" s="0"/>
      <c r="HJC7" s="0"/>
      <c r="HJD7" s="0"/>
      <c r="HJE7" s="0"/>
      <c r="HJF7" s="0"/>
      <c r="HJG7" s="0"/>
      <c r="HJH7" s="0"/>
      <c r="HJI7" s="0"/>
      <c r="HJJ7" s="0"/>
      <c r="HJK7" s="0"/>
      <c r="HJL7" s="0"/>
      <c r="HJM7" s="0"/>
      <c r="HJN7" s="0"/>
      <c r="HJO7" s="0"/>
      <c r="HJP7" s="0"/>
      <c r="HJQ7" s="0"/>
      <c r="HJR7" s="0"/>
      <c r="HJS7" s="0"/>
      <c r="HJT7" s="0"/>
      <c r="HJU7" s="0"/>
      <c r="HJV7" s="0"/>
      <c r="HJW7" s="0"/>
      <c r="HJX7" s="0"/>
      <c r="HJY7" s="0"/>
      <c r="HJZ7" s="0"/>
      <c r="HKA7" s="0"/>
      <c r="HKB7" s="0"/>
      <c r="HKC7" s="0"/>
      <c r="HKD7" s="0"/>
      <c r="HKE7" s="0"/>
      <c r="HKF7" s="0"/>
      <c r="HKG7" s="0"/>
      <c r="HKH7" s="0"/>
      <c r="HKI7" s="0"/>
      <c r="HKJ7" s="0"/>
      <c r="HKK7" s="0"/>
      <c r="HKL7" s="0"/>
      <c r="HKM7" s="0"/>
      <c r="HKN7" s="0"/>
      <c r="HKO7" s="0"/>
      <c r="HKP7" s="0"/>
      <c r="HKQ7" s="0"/>
      <c r="HKR7" s="0"/>
      <c r="HKS7" s="0"/>
      <c r="HKT7" s="0"/>
      <c r="HKU7" s="0"/>
      <c r="HKV7" s="0"/>
      <c r="HKW7" s="0"/>
      <c r="HKX7" s="0"/>
      <c r="HKY7" s="0"/>
      <c r="HKZ7" s="0"/>
      <c r="HLA7" s="0"/>
      <c r="HLB7" s="0"/>
      <c r="HLC7" s="0"/>
      <c r="HLD7" s="0"/>
      <c r="HLE7" s="0"/>
      <c r="HLF7" s="0"/>
      <c r="HLG7" s="0"/>
      <c r="HLH7" s="0"/>
      <c r="HLI7" s="0"/>
      <c r="HLJ7" s="0"/>
      <c r="HLK7" s="0"/>
      <c r="HLL7" s="0"/>
      <c r="HLM7" s="0"/>
      <c r="HLN7" s="0"/>
      <c r="HLO7" s="0"/>
      <c r="HLP7" s="0"/>
      <c r="HLQ7" s="0"/>
      <c r="HLR7" s="0"/>
      <c r="HLS7" s="0"/>
      <c r="HLT7" s="0"/>
      <c r="HLU7" s="0"/>
      <c r="HLV7" s="0"/>
      <c r="HLW7" s="0"/>
      <c r="HLX7" s="0"/>
      <c r="HLY7" s="0"/>
      <c r="HLZ7" s="0"/>
      <c r="HMA7" s="0"/>
      <c r="HMB7" s="0"/>
      <c r="HMC7" s="0"/>
      <c r="HMD7" s="0"/>
      <c r="HME7" s="0"/>
      <c r="HMF7" s="0"/>
      <c r="HMG7" s="0"/>
      <c r="HMH7" s="0"/>
      <c r="HMI7" s="0"/>
      <c r="HMJ7" s="0"/>
      <c r="HMK7" s="0"/>
      <c r="HML7" s="0"/>
      <c r="HMM7" s="0"/>
      <c r="HMN7" s="0"/>
      <c r="HMO7" s="0"/>
      <c r="HMP7" s="0"/>
      <c r="HMQ7" s="0"/>
      <c r="HMR7" s="0"/>
      <c r="HMS7" s="0"/>
      <c r="HMT7" s="0"/>
      <c r="HMU7" s="0"/>
      <c r="HMV7" s="0"/>
      <c r="HMW7" s="0"/>
      <c r="HMX7" s="0"/>
      <c r="HMY7" s="0"/>
      <c r="HMZ7" s="0"/>
      <c r="HNA7" s="0"/>
      <c r="HNB7" s="0"/>
      <c r="HNC7" s="0"/>
      <c r="HND7" s="0"/>
      <c r="HNE7" s="0"/>
      <c r="HNF7" s="0"/>
      <c r="HNG7" s="0"/>
      <c r="HNH7" s="0"/>
      <c r="HNI7" s="0"/>
      <c r="HNJ7" s="0"/>
      <c r="HNK7" s="0"/>
      <c r="HNL7" s="0"/>
      <c r="HNM7" s="0"/>
      <c r="HNN7" s="0"/>
      <c r="HNO7" s="0"/>
      <c r="HNP7" s="0"/>
      <c r="HNQ7" s="0"/>
      <c r="HNR7" s="0"/>
      <c r="HNS7" s="0"/>
      <c r="HNT7" s="0"/>
      <c r="HNU7" s="0"/>
      <c r="HNV7" s="0"/>
      <c r="HNW7" s="0"/>
      <c r="HNX7" s="0"/>
      <c r="HNY7" s="0"/>
      <c r="HNZ7" s="0"/>
      <c r="HOA7" s="0"/>
      <c r="HOB7" s="0"/>
      <c r="HOC7" s="0"/>
      <c r="HOD7" s="0"/>
      <c r="HOE7" s="0"/>
      <c r="HOF7" s="0"/>
      <c r="HOG7" s="0"/>
      <c r="HOH7" s="0"/>
      <c r="HOI7" s="0"/>
      <c r="HOJ7" s="0"/>
      <c r="HOK7" s="0"/>
      <c r="HOL7" s="0"/>
      <c r="HOM7" s="0"/>
      <c r="HON7" s="0"/>
      <c r="HOO7" s="0"/>
      <c r="HOP7" s="0"/>
      <c r="HOQ7" s="0"/>
      <c r="HOR7" s="0"/>
      <c r="HOS7" s="0"/>
      <c r="HOT7" s="0"/>
      <c r="HOU7" s="0"/>
      <c r="HOV7" s="0"/>
      <c r="HOW7" s="0"/>
      <c r="HOX7" s="0"/>
      <c r="HOY7" s="0"/>
      <c r="HOZ7" s="0"/>
      <c r="HPA7" s="0"/>
      <c r="HPB7" s="0"/>
      <c r="HPC7" s="0"/>
      <c r="HPD7" s="0"/>
      <c r="HPE7" s="0"/>
      <c r="HPF7" s="0"/>
      <c r="HPG7" s="0"/>
      <c r="HPH7" s="0"/>
      <c r="HPI7" s="0"/>
      <c r="HPJ7" s="0"/>
      <c r="HPK7" s="0"/>
      <c r="HPL7" s="0"/>
      <c r="HPM7" s="0"/>
      <c r="HPN7" s="0"/>
      <c r="HPO7" s="0"/>
      <c r="HPP7" s="0"/>
      <c r="HPQ7" s="0"/>
      <c r="HPR7" s="0"/>
      <c r="HPS7" s="0"/>
      <c r="HPT7" s="0"/>
      <c r="HPU7" s="0"/>
      <c r="HPV7" s="0"/>
      <c r="HPW7" s="0"/>
      <c r="HPX7" s="0"/>
      <c r="HPY7" s="0"/>
      <c r="HPZ7" s="0"/>
      <c r="HQA7" s="0"/>
      <c r="HQB7" s="0"/>
      <c r="HQC7" s="0"/>
      <c r="HQD7" s="0"/>
      <c r="HQE7" s="0"/>
      <c r="HQF7" s="0"/>
      <c r="HQG7" s="0"/>
      <c r="HQH7" s="0"/>
      <c r="HQI7" s="0"/>
      <c r="HQJ7" s="0"/>
      <c r="HQK7" s="0"/>
      <c r="HQL7" s="0"/>
      <c r="HQM7" s="0"/>
      <c r="HQN7" s="0"/>
      <c r="HQO7" s="0"/>
      <c r="HQP7" s="0"/>
      <c r="HQQ7" s="0"/>
      <c r="HQR7" s="0"/>
      <c r="HQS7" s="0"/>
      <c r="HQT7" s="0"/>
      <c r="HQU7" s="0"/>
      <c r="HQV7" s="0"/>
      <c r="HQW7" s="0"/>
      <c r="HQX7" s="0"/>
      <c r="HQY7" s="0"/>
      <c r="HQZ7" s="0"/>
      <c r="HRA7" s="0"/>
      <c r="HRB7" s="0"/>
      <c r="HRC7" s="0"/>
      <c r="HRD7" s="0"/>
      <c r="HRE7" s="0"/>
      <c r="HRF7" s="0"/>
      <c r="HRG7" s="0"/>
      <c r="HRH7" s="0"/>
      <c r="HRI7" s="0"/>
      <c r="HRJ7" s="0"/>
      <c r="HRK7" s="0"/>
      <c r="HRL7" s="0"/>
      <c r="HRM7" s="0"/>
      <c r="HRN7" s="0"/>
      <c r="HRO7" s="0"/>
      <c r="HRP7" s="0"/>
      <c r="HRQ7" s="0"/>
      <c r="HRR7" s="0"/>
      <c r="HRS7" s="0"/>
      <c r="HRT7" s="0"/>
      <c r="HRU7" s="0"/>
      <c r="HRV7" s="0"/>
      <c r="HRW7" s="0"/>
      <c r="HRX7" s="0"/>
      <c r="HRY7" s="0"/>
      <c r="HRZ7" s="0"/>
      <c r="HSA7" s="0"/>
      <c r="HSB7" s="0"/>
      <c r="HSC7" s="0"/>
      <c r="HSD7" s="0"/>
      <c r="HSE7" s="0"/>
      <c r="HSF7" s="0"/>
      <c r="HSG7" s="0"/>
      <c r="HSH7" s="0"/>
      <c r="HSI7" s="0"/>
      <c r="HSJ7" s="0"/>
      <c r="HSK7" s="0"/>
      <c r="HSL7" s="0"/>
      <c r="HSM7" s="0"/>
      <c r="HSN7" s="0"/>
      <c r="HSO7" s="0"/>
      <c r="HSP7" s="0"/>
      <c r="HSQ7" s="0"/>
      <c r="HSR7" s="0"/>
      <c r="HSS7" s="0"/>
      <c r="HST7" s="0"/>
      <c r="HSU7" s="0"/>
      <c r="HSV7" s="0"/>
      <c r="HSW7" s="0"/>
      <c r="HSX7" s="0"/>
      <c r="HSY7" s="0"/>
      <c r="HSZ7" s="0"/>
      <c r="HTA7" s="0"/>
      <c r="HTB7" s="0"/>
      <c r="HTC7" s="0"/>
      <c r="HTD7" s="0"/>
      <c r="HTE7" s="0"/>
      <c r="HTF7" s="0"/>
      <c r="HTG7" s="0"/>
      <c r="HTH7" s="0"/>
      <c r="HTI7" s="0"/>
      <c r="HTJ7" s="0"/>
      <c r="HTK7" s="0"/>
      <c r="HTL7" s="0"/>
      <c r="HTM7" s="0"/>
      <c r="HTN7" s="0"/>
      <c r="HTO7" s="0"/>
      <c r="HTP7" s="0"/>
      <c r="HTQ7" s="0"/>
      <c r="HTR7" s="0"/>
      <c r="HTS7" s="0"/>
      <c r="HTT7" s="0"/>
      <c r="HTU7" s="0"/>
      <c r="HTV7" s="0"/>
      <c r="HTW7" s="0"/>
      <c r="HTX7" s="0"/>
      <c r="HTY7" s="0"/>
      <c r="HTZ7" s="0"/>
      <c r="HUA7" s="0"/>
      <c r="HUB7" s="0"/>
      <c r="HUC7" s="0"/>
      <c r="HUD7" s="0"/>
      <c r="HUE7" s="0"/>
      <c r="HUF7" s="0"/>
      <c r="HUG7" s="0"/>
      <c r="HUH7" s="0"/>
      <c r="HUI7" s="0"/>
      <c r="HUJ7" s="0"/>
      <c r="HUK7" s="0"/>
      <c r="HUL7" s="0"/>
      <c r="HUM7" s="0"/>
      <c r="HUN7" s="0"/>
      <c r="HUO7" s="0"/>
      <c r="HUP7" s="0"/>
      <c r="HUQ7" s="0"/>
      <c r="HUR7" s="0"/>
      <c r="HUS7" s="0"/>
      <c r="HUT7" s="0"/>
      <c r="HUU7" s="0"/>
      <c r="HUV7" s="0"/>
      <c r="HUW7" s="0"/>
      <c r="HUX7" s="0"/>
      <c r="HUY7" s="0"/>
      <c r="HUZ7" s="0"/>
      <c r="HVA7" s="0"/>
      <c r="HVB7" s="0"/>
      <c r="HVC7" s="0"/>
      <c r="HVD7" s="0"/>
      <c r="HVE7" s="0"/>
      <c r="HVF7" s="0"/>
      <c r="HVG7" s="0"/>
      <c r="HVH7" s="0"/>
      <c r="HVI7" s="0"/>
      <c r="HVJ7" s="0"/>
      <c r="HVK7" s="0"/>
      <c r="HVL7" s="0"/>
      <c r="HVM7" s="0"/>
      <c r="HVN7" s="0"/>
      <c r="HVO7" s="0"/>
      <c r="HVP7" s="0"/>
      <c r="HVQ7" s="0"/>
      <c r="HVR7" s="0"/>
      <c r="HVS7" s="0"/>
      <c r="HVT7" s="0"/>
      <c r="HVU7" s="0"/>
      <c r="HVV7" s="0"/>
      <c r="HVW7" s="0"/>
      <c r="HVX7" s="0"/>
      <c r="HVY7" s="0"/>
      <c r="HVZ7" s="0"/>
      <c r="HWA7" s="0"/>
      <c r="HWB7" s="0"/>
      <c r="HWC7" s="0"/>
      <c r="HWD7" s="0"/>
      <c r="HWE7" s="0"/>
      <c r="HWF7" s="0"/>
      <c r="HWG7" s="0"/>
      <c r="HWH7" s="0"/>
      <c r="HWI7" s="0"/>
      <c r="HWJ7" s="0"/>
      <c r="HWK7" s="0"/>
      <c r="HWL7" s="0"/>
      <c r="HWM7" s="0"/>
      <c r="HWN7" s="0"/>
      <c r="HWO7" s="0"/>
      <c r="HWP7" s="0"/>
      <c r="HWQ7" s="0"/>
      <c r="HWR7" s="0"/>
      <c r="HWS7" s="0"/>
      <c r="HWT7" s="0"/>
      <c r="HWU7" s="0"/>
      <c r="HWV7" s="0"/>
      <c r="HWW7" s="0"/>
      <c r="HWX7" s="0"/>
      <c r="HWY7" s="0"/>
      <c r="HWZ7" s="0"/>
      <c r="HXA7" s="0"/>
      <c r="HXB7" s="0"/>
      <c r="HXC7" s="0"/>
      <c r="HXD7" s="0"/>
      <c r="HXE7" s="0"/>
      <c r="HXF7" s="0"/>
      <c r="HXG7" s="0"/>
      <c r="HXH7" s="0"/>
      <c r="HXI7" s="0"/>
      <c r="HXJ7" s="0"/>
      <c r="HXK7" s="0"/>
      <c r="HXL7" s="0"/>
      <c r="HXM7" s="0"/>
      <c r="HXN7" s="0"/>
      <c r="HXO7" s="0"/>
      <c r="HXP7" s="0"/>
      <c r="HXQ7" s="0"/>
      <c r="HXR7" s="0"/>
      <c r="HXS7" s="0"/>
      <c r="HXT7" s="0"/>
      <c r="HXU7" s="0"/>
      <c r="HXV7" s="0"/>
      <c r="HXW7" s="0"/>
      <c r="HXX7" s="0"/>
      <c r="HXY7" s="0"/>
      <c r="HXZ7" s="0"/>
      <c r="HYA7" s="0"/>
      <c r="HYB7" s="0"/>
      <c r="HYC7" s="0"/>
      <c r="HYD7" s="0"/>
      <c r="HYE7" s="0"/>
      <c r="HYF7" s="0"/>
      <c r="HYG7" s="0"/>
      <c r="HYH7" s="0"/>
      <c r="HYI7" s="0"/>
      <c r="HYJ7" s="0"/>
      <c r="HYK7" s="0"/>
      <c r="HYL7" s="0"/>
      <c r="HYM7" s="0"/>
      <c r="HYN7" s="0"/>
      <c r="HYO7" s="0"/>
      <c r="HYP7" s="0"/>
      <c r="HYQ7" s="0"/>
      <c r="HYR7" s="0"/>
      <c r="HYS7" s="0"/>
      <c r="HYT7" s="0"/>
      <c r="HYU7" s="0"/>
      <c r="HYV7" s="0"/>
      <c r="HYW7" s="0"/>
      <c r="HYX7" s="0"/>
      <c r="HYY7" s="0"/>
      <c r="HYZ7" s="0"/>
      <c r="HZA7" s="0"/>
      <c r="HZB7" s="0"/>
      <c r="HZC7" s="0"/>
      <c r="HZD7" s="0"/>
      <c r="HZE7" s="0"/>
      <c r="HZF7" s="0"/>
      <c r="HZG7" s="0"/>
      <c r="HZH7" s="0"/>
      <c r="HZI7" s="0"/>
      <c r="HZJ7" s="0"/>
      <c r="HZK7" s="0"/>
      <c r="HZL7" s="0"/>
      <c r="HZM7" s="0"/>
      <c r="HZN7" s="0"/>
      <c r="HZO7" s="0"/>
      <c r="HZP7" s="0"/>
      <c r="HZQ7" s="0"/>
      <c r="HZR7" s="0"/>
      <c r="HZS7" s="0"/>
      <c r="HZT7" s="0"/>
      <c r="HZU7" s="0"/>
      <c r="HZV7" s="0"/>
      <c r="HZW7" s="0"/>
      <c r="HZX7" s="0"/>
      <c r="HZY7" s="0"/>
      <c r="HZZ7" s="0"/>
      <c r="IAA7" s="0"/>
      <c r="IAB7" s="0"/>
      <c r="IAC7" s="0"/>
      <c r="IAD7" s="0"/>
      <c r="IAE7" s="0"/>
      <c r="IAF7" s="0"/>
      <c r="IAG7" s="0"/>
      <c r="IAH7" s="0"/>
      <c r="IAI7" s="0"/>
      <c r="IAJ7" s="0"/>
      <c r="IAK7" s="0"/>
      <c r="IAL7" s="0"/>
      <c r="IAM7" s="0"/>
      <c r="IAN7" s="0"/>
      <c r="IAO7" s="0"/>
      <c r="IAP7" s="0"/>
      <c r="IAQ7" s="0"/>
      <c r="IAR7" s="0"/>
      <c r="IAS7" s="0"/>
      <c r="IAT7" s="0"/>
      <c r="IAU7" s="0"/>
      <c r="IAV7" s="0"/>
      <c r="IAW7" s="0"/>
      <c r="IAX7" s="0"/>
      <c r="IAY7" s="0"/>
      <c r="IAZ7" s="0"/>
      <c r="IBA7" s="0"/>
      <c r="IBB7" s="0"/>
      <c r="IBC7" s="0"/>
      <c r="IBD7" s="0"/>
      <c r="IBE7" s="0"/>
      <c r="IBF7" s="0"/>
      <c r="IBG7" s="0"/>
      <c r="IBH7" s="0"/>
      <c r="IBI7" s="0"/>
      <c r="IBJ7" s="0"/>
      <c r="IBK7" s="0"/>
      <c r="IBL7" s="0"/>
      <c r="IBM7" s="0"/>
      <c r="IBN7" s="0"/>
      <c r="IBO7" s="0"/>
      <c r="IBP7" s="0"/>
      <c r="IBQ7" s="0"/>
      <c r="IBR7" s="0"/>
      <c r="IBS7" s="0"/>
      <c r="IBT7" s="0"/>
      <c r="IBU7" s="0"/>
      <c r="IBV7" s="0"/>
      <c r="IBW7" s="0"/>
      <c r="IBX7" s="0"/>
      <c r="IBY7" s="0"/>
      <c r="IBZ7" s="0"/>
      <c r="ICA7" s="0"/>
      <c r="ICB7" s="0"/>
      <c r="ICC7" s="0"/>
      <c r="ICD7" s="0"/>
      <c r="ICE7" s="0"/>
      <c r="ICF7" s="0"/>
      <c r="ICG7" s="0"/>
      <c r="ICH7" s="0"/>
      <c r="ICI7" s="0"/>
      <c r="ICJ7" s="0"/>
      <c r="ICK7" s="0"/>
      <c r="ICL7" s="0"/>
      <c r="ICM7" s="0"/>
      <c r="ICN7" s="0"/>
      <c r="ICO7" s="0"/>
      <c r="ICP7" s="0"/>
      <c r="ICQ7" s="0"/>
      <c r="ICR7" s="0"/>
      <c r="ICS7" s="0"/>
      <c r="ICT7" s="0"/>
      <c r="ICU7" s="0"/>
      <c r="ICV7" s="0"/>
      <c r="ICW7" s="0"/>
      <c r="ICX7" s="0"/>
      <c r="ICY7" s="0"/>
      <c r="ICZ7" s="0"/>
      <c r="IDA7" s="0"/>
      <c r="IDB7" s="0"/>
      <c r="IDC7" s="0"/>
      <c r="IDD7" s="0"/>
      <c r="IDE7" s="0"/>
      <c r="IDF7" s="0"/>
      <c r="IDG7" s="0"/>
      <c r="IDH7" s="0"/>
      <c r="IDI7" s="0"/>
      <c r="IDJ7" s="0"/>
      <c r="IDK7" s="0"/>
      <c r="IDL7" s="0"/>
      <c r="IDM7" s="0"/>
      <c r="IDN7" s="0"/>
      <c r="IDO7" s="0"/>
      <c r="IDP7" s="0"/>
      <c r="IDQ7" s="0"/>
      <c r="IDR7" s="0"/>
      <c r="IDS7" s="0"/>
      <c r="IDT7" s="0"/>
      <c r="IDU7" s="0"/>
      <c r="IDV7" s="0"/>
      <c r="IDW7" s="0"/>
      <c r="IDX7" s="0"/>
      <c r="IDY7" s="0"/>
      <c r="IDZ7" s="0"/>
      <c r="IEA7" s="0"/>
      <c r="IEB7" s="0"/>
      <c r="IEC7" s="0"/>
      <c r="IED7" s="0"/>
      <c r="IEE7" s="0"/>
      <c r="IEF7" s="0"/>
      <c r="IEG7" s="0"/>
      <c r="IEH7" s="0"/>
      <c r="IEI7" s="0"/>
      <c r="IEJ7" s="0"/>
      <c r="IEK7" s="0"/>
      <c r="IEL7" s="0"/>
      <c r="IEM7" s="0"/>
      <c r="IEN7" s="0"/>
      <c r="IEO7" s="0"/>
      <c r="IEP7" s="0"/>
      <c r="IEQ7" s="0"/>
      <c r="IER7" s="0"/>
      <c r="IES7" s="0"/>
      <c r="IET7" s="0"/>
      <c r="IEU7" s="0"/>
      <c r="IEV7" s="0"/>
      <c r="IEW7" s="0"/>
      <c r="IEX7" s="0"/>
      <c r="IEY7" s="0"/>
      <c r="IEZ7" s="0"/>
      <c r="IFA7" s="0"/>
      <c r="IFB7" s="0"/>
      <c r="IFC7" s="0"/>
      <c r="IFD7" s="0"/>
      <c r="IFE7" s="0"/>
      <c r="IFF7" s="0"/>
      <c r="IFG7" s="0"/>
      <c r="IFH7" s="0"/>
      <c r="IFI7" s="0"/>
      <c r="IFJ7" s="0"/>
      <c r="IFK7" s="0"/>
      <c r="IFL7" s="0"/>
      <c r="IFM7" s="0"/>
      <c r="IFN7" s="0"/>
      <c r="IFO7" s="0"/>
      <c r="IFP7" s="0"/>
      <c r="IFQ7" s="0"/>
      <c r="IFR7" s="0"/>
      <c r="IFS7" s="0"/>
      <c r="IFT7" s="0"/>
      <c r="IFU7" s="0"/>
      <c r="IFV7" s="0"/>
      <c r="IFW7" s="0"/>
      <c r="IFX7" s="0"/>
      <c r="IFY7" s="0"/>
      <c r="IFZ7" s="0"/>
      <c r="IGA7" s="0"/>
      <c r="IGB7" s="0"/>
      <c r="IGC7" s="0"/>
      <c r="IGD7" s="0"/>
      <c r="IGE7" s="0"/>
      <c r="IGF7" s="0"/>
      <c r="IGG7" s="0"/>
      <c r="IGH7" s="0"/>
      <c r="IGI7" s="0"/>
      <c r="IGJ7" s="0"/>
      <c r="IGK7" s="0"/>
      <c r="IGL7" s="0"/>
      <c r="IGM7" s="0"/>
      <c r="IGN7" s="0"/>
      <c r="IGO7" s="0"/>
      <c r="IGP7" s="0"/>
      <c r="IGQ7" s="0"/>
      <c r="IGR7" s="0"/>
      <c r="IGS7" s="0"/>
      <c r="IGT7" s="0"/>
      <c r="IGU7" s="0"/>
      <c r="IGV7" s="0"/>
      <c r="IGW7" s="0"/>
      <c r="IGX7" s="0"/>
      <c r="IGY7" s="0"/>
      <c r="IGZ7" s="0"/>
      <c r="IHA7" s="0"/>
      <c r="IHB7" s="0"/>
      <c r="IHC7" s="0"/>
      <c r="IHD7" s="0"/>
      <c r="IHE7" s="0"/>
      <c r="IHF7" s="0"/>
      <c r="IHG7" s="0"/>
      <c r="IHH7" s="0"/>
      <c r="IHI7" s="0"/>
      <c r="IHJ7" s="0"/>
      <c r="IHK7" s="0"/>
      <c r="IHL7" s="0"/>
      <c r="IHM7" s="0"/>
      <c r="IHN7" s="0"/>
      <c r="IHO7" s="0"/>
      <c r="IHP7" s="0"/>
      <c r="IHQ7" s="0"/>
      <c r="IHR7" s="0"/>
      <c r="IHS7" s="0"/>
      <c r="IHT7" s="0"/>
      <c r="IHU7" s="0"/>
      <c r="IHV7" s="0"/>
      <c r="IHW7" s="0"/>
      <c r="IHX7" s="0"/>
      <c r="IHY7" s="0"/>
      <c r="IHZ7" s="0"/>
      <c r="IIA7" s="0"/>
      <c r="IIB7" s="0"/>
      <c r="IIC7" s="0"/>
      <c r="IID7" s="0"/>
      <c r="IIE7" s="0"/>
      <c r="IIF7" s="0"/>
      <c r="IIG7" s="0"/>
      <c r="IIH7" s="0"/>
      <c r="III7" s="0"/>
      <c r="IIJ7" s="0"/>
      <c r="IIK7" s="0"/>
      <c r="IIL7" s="0"/>
      <c r="IIM7" s="0"/>
      <c r="IIN7" s="0"/>
      <c r="IIO7" s="0"/>
      <c r="IIP7" s="0"/>
      <c r="IIQ7" s="0"/>
      <c r="IIR7" s="0"/>
      <c r="IIS7" s="0"/>
      <c r="IIT7" s="0"/>
      <c r="IIU7" s="0"/>
      <c r="IIV7" s="0"/>
      <c r="IIW7" s="0"/>
      <c r="IIX7" s="0"/>
      <c r="IIY7" s="0"/>
      <c r="IIZ7" s="0"/>
      <c r="IJA7" s="0"/>
      <c r="IJB7" s="0"/>
      <c r="IJC7" s="0"/>
      <c r="IJD7" s="0"/>
      <c r="IJE7" s="0"/>
      <c r="IJF7" s="0"/>
      <c r="IJG7" s="0"/>
      <c r="IJH7" s="0"/>
      <c r="IJI7" s="0"/>
      <c r="IJJ7" s="0"/>
      <c r="IJK7" s="0"/>
      <c r="IJL7" s="0"/>
      <c r="IJM7" s="0"/>
      <c r="IJN7" s="0"/>
      <c r="IJO7" s="0"/>
      <c r="IJP7" s="0"/>
      <c r="IJQ7" s="0"/>
      <c r="IJR7" s="0"/>
      <c r="IJS7" s="0"/>
      <c r="IJT7" s="0"/>
      <c r="IJU7" s="0"/>
      <c r="IJV7" s="0"/>
      <c r="IJW7" s="0"/>
      <c r="IJX7" s="0"/>
      <c r="IJY7" s="0"/>
      <c r="IJZ7" s="0"/>
      <c r="IKA7" s="0"/>
      <c r="IKB7" s="0"/>
      <c r="IKC7" s="0"/>
      <c r="IKD7" s="0"/>
      <c r="IKE7" s="0"/>
      <c r="IKF7" s="0"/>
      <c r="IKG7" s="0"/>
      <c r="IKH7" s="0"/>
      <c r="IKI7" s="0"/>
      <c r="IKJ7" s="0"/>
      <c r="IKK7" s="0"/>
      <c r="IKL7" s="0"/>
      <c r="IKM7" s="0"/>
      <c r="IKN7" s="0"/>
      <c r="IKO7" s="0"/>
      <c r="IKP7" s="0"/>
      <c r="IKQ7" s="0"/>
      <c r="IKR7" s="0"/>
      <c r="IKS7" s="0"/>
      <c r="IKT7" s="0"/>
      <c r="IKU7" s="0"/>
      <c r="IKV7" s="0"/>
      <c r="IKW7" s="0"/>
      <c r="IKX7" s="0"/>
      <c r="IKY7" s="0"/>
      <c r="IKZ7" s="0"/>
      <c r="ILA7" s="0"/>
      <c r="ILB7" s="0"/>
      <c r="ILC7" s="0"/>
      <c r="ILD7" s="0"/>
      <c r="ILE7" s="0"/>
      <c r="ILF7" s="0"/>
      <c r="ILG7" s="0"/>
      <c r="ILH7" s="0"/>
      <c r="ILI7" s="0"/>
      <c r="ILJ7" s="0"/>
      <c r="ILK7" s="0"/>
      <c r="ILL7" s="0"/>
      <c r="ILM7" s="0"/>
      <c r="ILN7" s="0"/>
      <c r="ILO7" s="0"/>
      <c r="ILP7" s="0"/>
      <c r="ILQ7" s="0"/>
      <c r="ILR7" s="0"/>
      <c r="ILS7" s="0"/>
      <c r="ILT7" s="0"/>
      <c r="ILU7" s="0"/>
      <c r="ILV7" s="0"/>
      <c r="ILW7" s="0"/>
      <c r="ILX7" s="0"/>
      <c r="ILY7" s="0"/>
      <c r="ILZ7" s="0"/>
      <c r="IMA7" s="0"/>
      <c r="IMB7" s="0"/>
      <c r="IMC7" s="0"/>
      <c r="IMD7" s="0"/>
      <c r="IME7" s="0"/>
      <c r="IMF7" s="0"/>
      <c r="IMG7" s="0"/>
      <c r="IMH7" s="0"/>
      <c r="IMI7" s="0"/>
      <c r="IMJ7" s="0"/>
      <c r="IMK7" s="0"/>
      <c r="IML7" s="0"/>
      <c r="IMM7" s="0"/>
      <c r="IMN7" s="0"/>
      <c r="IMO7" s="0"/>
      <c r="IMP7" s="0"/>
      <c r="IMQ7" s="0"/>
      <c r="IMR7" s="0"/>
      <c r="IMS7" s="0"/>
      <c r="IMT7" s="0"/>
      <c r="IMU7" s="0"/>
      <c r="IMV7" s="0"/>
      <c r="IMW7" s="0"/>
      <c r="IMX7" s="0"/>
      <c r="IMY7" s="0"/>
      <c r="IMZ7" s="0"/>
      <c r="INA7" s="0"/>
      <c r="INB7" s="0"/>
      <c r="INC7" s="0"/>
      <c r="IND7" s="0"/>
      <c r="INE7" s="0"/>
      <c r="INF7" s="0"/>
      <c r="ING7" s="0"/>
      <c r="INH7" s="0"/>
      <c r="INI7" s="0"/>
      <c r="INJ7" s="0"/>
      <c r="INK7" s="0"/>
      <c r="INL7" s="0"/>
      <c r="INM7" s="0"/>
      <c r="INN7" s="0"/>
      <c r="INO7" s="0"/>
      <c r="INP7" s="0"/>
      <c r="INQ7" s="0"/>
      <c r="INR7" s="0"/>
      <c r="INS7" s="0"/>
      <c r="INT7" s="0"/>
      <c r="INU7" s="0"/>
      <c r="INV7" s="0"/>
      <c r="INW7" s="0"/>
      <c r="INX7" s="0"/>
      <c r="INY7" s="0"/>
      <c r="INZ7" s="0"/>
      <c r="IOA7" s="0"/>
      <c r="IOB7" s="0"/>
      <c r="IOC7" s="0"/>
      <c r="IOD7" s="0"/>
      <c r="IOE7" s="0"/>
      <c r="IOF7" s="0"/>
      <c r="IOG7" s="0"/>
      <c r="IOH7" s="0"/>
      <c r="IOI7" s="0"/>
      <c r="IOJ7" s="0"/>
      <c r="IOK7" s="0"/>
      <c r="IOL7" s="0"/>
      <c r="IOM7" s="0"/>
      <c r="ION7" s="0"/>
      <c r="IOO7" s="0"/>
      <c r="IOP7" s="0"/>
      <c r="IOQ7" s="0"/>
      <c r="IOR7" s="0"/>
      <c r="IOS7" s="0"/>
      <c r="IOT7" s="0"/>
      <c r="IOU7" s="0"/>
      <c r="IOV7" s="0"/>
      <c r="IOW7" s="0"/>
      <c r="IOX7" s="0"/>
      <c r="IOY7" s="0"/>
      <c r="IOZ7" s="0"/>
      <c r="IPA7" s="0"/>
      <c r="IPB7" s="0"/>
      <c r="IPC7" s="0"/>
      <c r="IPD7" s="0"/>
      <c r="IPE7" s="0"/>
      <c r="IPF7" s="0"/>
      <c r="IPG7" s="0"/>
      <c r="IPH7" s="0"/>
      <c r="IPI7" s="0"/>
      <c r="IPJ7" s="0"/>
      <c r="IPK7" s="0"/>
      <c r="IPL7" s="0"/>
      <c r="IPM7" s="0"/>
      <c r="IPN7" s="0"/>
      <c r="IPO7" s="0"/>
      <c r="IPP7" s="0"/>
      <c r="IPQ7" s="0"/>
      <c r="IPR7" s="0"/>
      <c r="IPS7" s="0"/>
      <c r="IPT7" s="0"/>
      <c r="IPU7" s="0"/>
      <c r="IPV7" s="0"/>
      <c r="IPW7" s="0"/>
      <c r="IPX7" s="0"/>
      <c r="IPY7" s="0"/>
      <c r="IPZ7" s="0"/>
      <c r="IQA7" s="0"/>
      <c r="IQB7" s="0"/>
      <c r="IQC7" s="0"/>
      <c r="IQD7" s="0"/>
      <c r="IQE7" s="0"/>
      <c r="IQF7" s="0"/>
      <c r="IQG7" s="0"/>
      <c r="IQH7" s="0"/>
      <c r="IQI7" s="0"/>
      <c r="IQJ7" s="0"/>
      <c r="IQK7" s="0"/>
      <c r="IQL7" s="0"/>
      <c r="IQM7" s="0"/>
      <c r="IQN7" s="0"/>
      <c r="IQO7" s="0"/>
      <c r="IQP7" s="0"/>
      <c r="IQQ7" s="0"/>
      <c r="IQR7" s="0"/>
      <c r="IQS7" s="0"/>
      <c r="IQT7" s="0"/>
      <c r="IQU7" s="0"/>
      <c r="IQV7" s="0"/>
      <c r="IQW7" s="0"/>
      <c r="IQX7" s="0"/>
      <c r="IQY7" s="0"/>
      <c r="IQZ7" s="0"/>
      <c r="IRA7" s="0"/>
      <c r="IRB7" s="0"/>
      <c r="IRC7" s="0"/>
      <c r="IRD7" s="0"/>
      <c r="IRE7" s="0"/>
      <c r="IRF7" s="0"/>
      <c r="IRG7" s="0"/>
      <c r="IRH7" s="0"/>
      <c r="IRI7" s="0"/>
      <c r="IRJ7" s="0"/>
      <c r="IRK7" s="0"/>
      <c r="IRL7" s="0"/>
      <c r="IRM7" s="0"/>
      <c r="IRN7" s="0"/>
      <c r="IRO7" s="0"/>
      <c r="IRP7" s="0"/>
      <c r="IRQ7" s="0"/>
      <c r="IRR7" s="0"/>
      <c r="IRS7" s="0"/>
      <c r="IRT7" s="0"/>
      <c r="IRU7" s="0"/>
      <c r="IRV7" s="0"/>
      <c r="IRW7" s="0"/>
      <c r="IRX7" s="0"/>
      <c r="IRY7" s="0"/>
      <c r="IRZ7" s="0"/>
      <c r="ISA7" s="0"/>
      <c r="ISB7" s="0"/>
      <c r="ISC7" s="0"/>
      <c r="ISD7" s="0"/>
      <c r="ISE7" s="0"/>
      <c r="ISF7" s="0"/>
      <c r="ISG7" s="0"/>
      <c r="ISH7" s="0"/>
      <c r="ISI7" s="0"/>
      <c r="ISJ7" s="0"/>
      <c r="ISK7" s="0"/>
      <c r="ISL7" s="0"/>
      <c r="ISM7" s="0"/>
      <c r="ISN7" s="0"/>
      <c r="ISO7" s="0"/>
      <c r="ISP7" s="0"/>
      <c r="ISQ7" s="0"/>
      <c r="ISR7" s="0"/>
      <c r="ISS7" s="0"/>
      <c r="IST7" s="0"/>
      <c r="ISU7" s="0"/>
      <c r="ISV7" s="0"/>
      <c r="ISW7" s="0"/>
      <c r="ISX7" s="0"/>
      <c r="ISY7" s="0"/>
      <c r="ISZ7" s="0"/>
      <c r="ITA7" s="0"/>
      <c r="ITB7" s="0"/>
      <c r="ITC7" s="0"/>
      <c r="ITD7" s="0"/>
      <c r="ITE7" s="0"/>
      <c r="ITF7" s="0"/>
      <c r="ITG7" s="0"/>
      <c r="ITH7" s="0"/>
      <c r="ITI7" s="0"/>
      <c r="ITJ7" s="0"/>
      <c r="ITK7" s="0"/>
      <c r="ITL7" s="0"/>
      <c r="ITM7" s="0"/>
      <c r="ITN7" s="0"/>
      <c r="ITO7" s="0"/>
      <c r="ITP7" s="0"/>
      <c r="ITQ7" s="0"/>
      <c r="ITR7" s="0"/>
      <c r="ITS7" s="0"/>
      <c r="ITT7" s="0"/>
      <c r="ITU7" s="0"/>
      <c r="ITV7" s="0"/>
      <c r="ITW7" s="0"/>
      <c r="ITX7" s="0"/>
      <c r="ITY7" s="0"/>
      <c r="ITZ7" s="0"/>
      <c r="IUA7" s="0"/>
      <c r="IUB7" s="0"/>
      <c r="IUC7" s="0"/>
      <c r="IUD7" s="0"/>
      <c r="IUE7" s="0"/>
      <c r="IUF7" s="0"/>
      <c r="IUG7" s="0"/>
      <c r="IUH7" s="0"/>
      <c r="IUI7" s="0"/>
      <c r="IUJ7" s="0"/>
      <c r="IUK7" s="0"/>
      <c r="IUL7" s="0"/>
      <c r="IUM7" s="0"/>
      <c r="IUN7" s="0"/>
      <c r="IUO7" s="0"/>
      <c r="IUP7" s="0"/>
      <c r="IUQ7" s="0"/>
      <c r="IUR7" s="0"/>
      <c r="IUS7" s="0"/>
      <c r="IUT7" s="0"/>
      <c r="IUU7" s="0"/>
      <c r="IUV7" s="0"/>
      <c r="IUW7" s="0"/>
      <c r="IUX7" s="0"/>
      <c r="IUY7" s="0"/>
      <c r="IUZ7" s="0"/>
      <c r="IVA7" s="0"/>
      <c r="IVB7" s="0"/>
      <c r="IVC7" s="0"/>
      <c r="IVD7" s="0"/>
      <c r="IVE7" s="0"/>
      <c r="IVF7" s="0"/>
      <c r="IVG7" s="0"/>
      <c r="IVH7" s="0"/>
      <c r="IVI7" s="0"/>
      <c r="IVJ7" s="0"/>
      <c r="IVK7" s="0"/>
      <c r="IVL7" s="0"/>
      <c r="IVM7" s="0"/>
      <c r="IVN7" s="0"/>
      <c r="IVO7" s="0"/>
      <c r="IVP7" s="0"/>
      <c r="IVQ7" s="0"/>
      <c r="IVR7" s="0"/>
      <c r="IVS7" s="0"/>
      <c r="IVT7" s="0"/>
      <c r="IVU7" s="0"/>
      <c r="IVV7" s="0"/>
      <c r="IVW7" s="0"/>
      <c r="IVX7" s="0"/>
      <c r="IVY7" s="0"/>
      <c r="IVZ7" s="0"/>
      <c r="IWA7" s="0"/>
      <c r="IWB7" s="0"/>
      <c r="IWC7" s="0"/>
      <c r="IWD7" s="0"/>
      <c r="IWE7" s="0"/>
      <c r="IWF7" s="0"/>
      <c r="IWG7" s="0"/>
      <c r="IWH7" s="0"/>
      <c r="IWI7" s="0"/>
      <c r="IWJ7" s="0"/>
      <c r="IWK7" s="0"/>
      <c r="IWL7" s="0"/>
      <c r="IWM7" s="0"/>
      <c r="IWN7" s="0"/>
      <c r="IWO7" s="0"/>
      <c r="IWP7" s="0"/>
      <c r="IWQ7" s="0"/>
      <c r="IWR7" s="0"/>
      <c r="IWS7" s="0"/>
      <c r="IWT7" s="0"/>
      <c r="IWU7" s="0"/>
      <c r="IWV7" s="0"/>
      <c r="IWW7" s="0"/>
      <c r="IWX7" s="0"/>
      <c r="IWY7" s="0"/>
      <c r="IWZ7" s="0"/>
      <c r="IXA7" s="0"/>
      <c r="IXB7" s="0"/>
      <c r="IXC7" s="0"/>
      <c r="IXD7" s="0"/>
      <c r="IXE7" s="0"/>
      <c r="IXF7" s="0"/>
      <c r="IXG7" s="0"/>
      <c r="IXH7" s="0"/>
      <c r="IXI7" s="0"/>
      <c r="IXJ7" s="0"/>
      <c r="IXK7" s="0"/>
      <c r="IXL7" s="0"/>
      <c r="IXM7" s="0"/>
      <c r="IXN7" s="0"/>
      <c r="IXO7" s="0"/>
      <c r="IXP7" s="0"/>
      <c r="IXQ7" s="0"/>
      <c r="IXR7" s="0"/>
      <c r="IXS7" s="0"/>
      <c r="IXT7" s="0"/>
      <c r="IXU7" s="0"/>
      <c r="IXV7" s="0"/>
      <c r="IXW7" s="0"/>
      <c r="IXX7" s="0"/>
      <c r="IXY7" s="0"/>
      <c r="IXZ7" s="0"/>
      <c r="IYA7" s="0"/>
      <c r="IYB7" s="0"/>
      <c r="IYC7" s="0"/>
      <c r="IYD7" s="0"/>
      <c r="IYE7" s="0"/>
      <c r="IYF7" s="0"/>
      <c r="IYG7" s="0"/>
      <c r="IYH7" s="0"/>
      <c r="IYI7" s="0"/>
      <c r="IYJ7" s="0"/>
      <c r="IYK7" s="0"/>
      <c r="IYL7" s="0"/>
      <c r="IYM7" s="0"/>
      <c r="IYN7" s="0"/>
      <c r="IYO7" s="0"/>
      <c r="IYP7" s="0"/>
      <c r="IYQ7" s="0"/>
      <c r="IYR7" s="0"/>
      <c r="IYS7" s="0"/>
      <c r="IYT7" s="0"/>
      <c r="IYU7" s="0"/>
      <c r="IYV7" s="0"/>
      <c r="IYW7" s="0"/>
      <c r="IYX7" s="0"/>
      <c r="IYY7" s="0"/>
      <c r="IYZ7" s="0"/>
      <c r="IZA7" s="0"/>
      <c r="IZB7" s="0"/>
      <c r="IZC7" s="0"/>
      <c r="IZD7" s="0"/>
      <c r="IZE7" s="0"/>
      <c r="IZF7" s="0"/>
      <c r="IZG7" s="0"/>
      <c r="IZH7" s="0"/>
      <c r="IZI7" s="0"/>
      <c r="IZJ7" s="0"/>
      <c r="IZK7" s="0"/>
      <c r="IZL7" s="0"/>
      <c r="IZM7" s="0"/>
      <c r="IZN7" s="0"/>
      <c r="IZO7" s="0"/>
      <c r="IZP7" s="0"/>
      <c r="IZQ7" s="0"/>
      <c r="IZR7" s="0"/>
      <c r="IZS7" s="0"/>
      <c r="IZT7" s="0"/>
      <c r="IZU7" s="0"/>
      <c r="IZV7" s="0"/>
      <c r="IZW7" s="0"/>
      <c r="IZX7" s="0"/>
      <c r="IZY7" s="0"/>
      <c r="IZZ7" s="0"/>
      <c r="JAA7" s="0"/>
      <c r="JAB7" s="0"/>
      <c r="JAC7" s="0"/>
      <c r="JAD7" s="0"/>
      <c r="JAE7" s="0"/>
      <c r="JAF7" s="0"/>
      <c r="JAG7" s="0"/>
      <c r="JAH7" s="0"/>
      <c r="JAI7" s="0"/>
      <c r="JAJ7" s="0"/>
      <c r="JAK7" s="0"/>
      <c r="JAL7" s="0"/>
      <c r="JAM7" s="0"/>
      <c r="JAN7" s="0"/>
      <c r="JAO7" s="0"/>
      <c r="JAP7" s="0"/>
      <c r="JAQ7" s="0"/>
      <c r="JAR7" s="0"/>
      <c r="JAS7" s="0"/>
      <c r="JAT7" s="0"/>
      <c r="JAU7" s="0"/>
      <c r="JAV7" s="0"/>
      <c r="JAW7" s="0"/>
      <c r="JAX7" s="0"/>
      <c r="JAY7" s="0"/>
      <c r="JAZ7" s="0"/>
      <c r="JBA7" s="0"/>
      <c r="JBB7" s="0"/>
      <c r="JBC7" s="0"/>
      <c r="JBD7" s="0"/>
      <c r="JBE7" s="0"/>
      <c r="JBF7" s="0"/>
      <c r="JBG7" s="0"/>
      <c r="JBH7" s="0"/>
      <c r="JBI7" s="0"/>
      <c r="JBJ7" s="0"/>
      <c r="JBK7" s="0"/>
      <c r="JBL7" s="0"/>
      <c r="JBM7" s="0"/>
      <c r="JBN7" s="0"/>
      <c r="JBO7" s="0"/>
      <c r="JBP7" s="0"/>
      <c r="JBQ7" s="0"/>
      <c r="JBR7" s="0"/>
      <c r="JBS7" s="0"/>
      <c r="JBT7" s="0"/>
      <c r="JBU7" s="0"/>
      <c r="JBV7" s="0"/>
      <c r="JBW7" s="0"/>
      <c r="JBX7" s="0"/>
      <c r="JBY7" s="0"/>
      <c r="JBZ7" s="0"/>
      <c r="JCA7" s="0"/>
      <c r="JCB7" s="0"/>
      <c r="JCC7" s="0"/>
      <c r="JCD7" s="0"/>
      <c r="JCE7" s="0"/>
      <c r="JCF7" s="0"/>
      <c r="JCG7" s="0"/>
      <c r="JCH7" s="0"/>
      <c r="JCI7" s="0"/>
      <c r="JCJ7" s="0"/>
      <c r="JCK7" s="0"/>
      <c r="JCL7" s="0"/>
      <c r="JCM7" s="0"/>
      <c r="JCN7" s="0"/>
      <c r="JCO7" s="0"/>
      <c r="JCP7" s="0"/>
      <c r="JCQ7" s="0"/>
      <c r="JCR7" s="0"/>
      <c r="JCS7" s="0"/>
      <c r="JCT7" s="0"/>
      <c r="JCU7" s="0"/>
      <c r="JCV7" s="0"/>
      <c r="JCW7" s="0"/>
      <c r="JCX7" s="0"/>
      <c r="JCY7" s="0"/>
      <c r="JCZ7" s="0"/>
      <c r="JDA7" s="0"/>
      <c r="JDB7" s="0"/>
      <c r="JDC7" s="0"/>
      <c r="JDD7" s="0"/>
      <c r="JDE7" s="0"/>
      <c r="JDF7" s="0"/>
      <c r="JDG7" s="0"/>
      <c r="JDH7" s="0"/>
      <c r="JDI7" s="0"/>
      <c r="JDJ7" s="0"/>
      <c r="JDK7" s="0"/>
      <c r="JDL7" s="0"/>
      <c r="JDM7" s="0"/>
      <c r="JDN7" s="0"/>
      <c r="JDO7" s="0"/>
      <c r="JDP7" s="0"/>
      <c r="JDQ7" s="0"/>
      <c r="JDR7" s="0"/>
      <c r="JDS7" s="0"/>
      <c r="JDT7" s="0"/>
      <c r="JDU7" s="0"/>
      <c r="JDV7" s="0"/>
      <c r="JDW7" s="0"/>
      <c r="JDX7" s="0"/>
      <c r="JDY7" s="0"/>
      <c r="JDZ7" s="0"/>
      <c r="JEA7" s="0"/>
      <c r="JEB7" s="0"/>
      <c r="JEC7" s="0"/>
      <c r="JED7" s="0"/>
      <c r="JEE7" s="0"/>
      <c r="JEF7" s="0"/>
      <c r="JEG7" s="0"/>
      <c r="JEH7" s="0"/>
      <c r="JEI7" s="0"/>
      <c r="JEJ7" s="0"/>
      <c r="JEK7" s="0"/>
      <c r="JEL7" s="0"/>
      <c r="JEM7" s="0"/>
      <c r="JEN7" s="0"/>
      <c r="JEO7" s="0"/>
      <c r="JEP7" s="0"/>
      <c r="JEQ7" s="0"/>
      <c r="JER7" s="0"/>
      <c r="JES7" s="0"/>
      <c r="JET7" s="0"/>
      <c r="JEU7" s="0"/>
      <c r="JEV7" s="0"/>
      <c r="JEW7" s="0"/>
      <c r="JEX7" s="0"/>
      <c r="JEY7" s="0"/>
      <c r="JEZ7" s="0"/>
      <c r="JFA7" s="0"/>
      <c r="JFB7" s="0"/>
      <c r="JFC7" s="0"/>
      <c r="JFD7" s="0"/>
      <c r="JFE7" s="0"/>
      <c r="JFF7" s="0"/>
      <c r="JFG7" s="0"/>
      <c r="JFH7" s="0"/>
      <c r="JFI7" s="0"/>
      <c r="JFJ7" s="0"/>
      <c r="JFK7" s="0"/>
      <c r="JFL7" s="0"/>
      <c r="JFM7" s="0"/>
      <c r="JFN7" s="0"/>
      <c r="JFO7" s="0"/>
      <c r="JFP7" s="0"/>
      <c r="JFQ7" s="0"/>
      <c r="JFR7" s="0"/>
      <c r="JFS7" s="0"/>
      <c r="JFT7" s="0"/>
      <c r="JFU7" s="0"/>
      <c r="JFV7" s="0"/>
      <c r="JFW7" s="0"/>
      <c r="JFX7" s="0"/>
      <c r="JFY7" s="0"/>
      <c r="JFZ7" s="0"/>
      <c r="JGA7" s="0"/>
      <c r="JGB7" s="0"/>
      <c r="JGC7" s="0"/>
      <c r="JGD7" s="0"/>
      <c r="JGE7" s="0"/>
      <c r="JGF7" s="0"/>
      <c r="JGG7" s="0"/>
      <c r="JGH7" s="0"/>
      <c r="JGI7" s="0"/>
      <c r="JGJ7" s="0"/>
      <c r="JGK7" s="0"/>
      <c r="JGL7" s="0"/>
      <c r="JGM7" s="0"/>
      <c r="JGN7" s="0"/>
      <c r="JGO7" s="0"/>
      <c r="JGP7" s="0"/>
      <c r="JGQ7" s="0"/>
      <c r="JGR7" s="0"/>
      <c r="JGS7" s="0"/>
      <c r="JGT7" s="0"/>
      <c r="JGU7" s="0"/>
      <c r="JGV7" s="0"/>
      <c r="JGW7" s="0"/>
      <c r="JGX7" s="0"/>
      <c r="JGY7" s="0"/>
      <c r="JGZ7" s="0"/>
      <c r="JHA7" s="0"/>
      <c r="JHB7" s="0"/>
      <c r="JHC7" s="0"/>
      <c r="JHD7" s="0"/>
      <c r="JHE7" s="0"/>
      <c r="JHF7" s="0"/>
      <c r="JHG7" s="0"/>
      <c r="JHH7" s="0"/>
      <c r="JHI7" s="0"/>
      <c r="JHJ7" s="0"/>
      <c r="JHK7" s="0"/>
      <c r="JHL7" s="0"/>
      <c r="JHM7" s="0"/>
      <c r="JHN7" s="0"/>
      <c r="JHO7" s="0"/>
      <c r="JHP7" s="0"/>
      <c r="JHQ7" s="0"/>
      <c r="JHR7" s="0"/>
      <c r="JHS7" s="0"/>
      <c r="JHT7" s="0"/>
      <c r="JHU7" s="0"/>
      <c r="JHV7" s="0"/>
      <c r="JHW7" s="0"/>
      <c r="JHX7" s="0"/>
      <c r="JHY7" s="0"/>
      <c r="JHZ7" s="0"/>
      <c r="JIA7" s="0"/>
      <c r="JIB7" s="0"/>
      <c r="JIC7" s="0"/>
      <c r="JID7" s="0"/>
      <c r="JIE7" s="0"/>
      <c r="JIF7" s="0"/>
      <c r="JIG7" s="0"/>
      <c r="JIH7" s="0"/>
      <c r="JII7" s="0"/>
      <c r="JIJ7" s="0"/>
      <c r="JIK7" s="0"/>
      <c r="JIL7" s="0"/>
      <c r="JIM7" s="0"/>
      <c r="JIN7" s="0"/>
      <c r="JIO7" s="0"/>
      <c r="JIP7" s="0"/>
      <c r="JIQ7" s="0"/>
      <c r="JIR7" s="0"/>
      <c r="JIS7" s="0"/>
      <c r="JIT7" s="0"/>
      <c r="JIU7" s="0"/>
      <c r="JIV7" s="0"/>
      <c r="JIW7" s="0"/>
      <c r="JIX7" s="0"/>
      <c r="JIY7" s="0"/>
      <c r="JIZ7" s="0"/>
      <c r="JJA7" s="0"/>
      <c r="JJB7" s="0"/>
      <c r="JJC7" s="0"/>
      <c r="JJD7" s="0"/>
      <c r="JJE7" s="0"/>
      <c r="JJF7" s="0"/>
      <c r="JJG7" s="0"/>
      <c r="JJH7" s="0"/>
      <c r="JJI7" s="0"/>
      <c r="JJJ7" s="0"/>
      <c r="JJK7" s="0"/>
      <c r="JJL7" s="0"/>
      <c r="JJM7" s="0"/>
      <c r="JJN7" s="0"/>
      <c r="JJO7" s="0"/>
      <c r="JJP7" s="0"/>
      <c r="JJQ7" s="0"/>
      <c r="JJR7" s="0"/>
      <c r="JJS7" s="0"/>
      <c r="JJT7" s="0"/>
      <c r="JJU7" s="0"/>
      <c r="JJV7" s="0"/>
      <c r="JJW7" s="0"/>
      <c r="JJX7" s="0"/>
      <c r="JJY7" s="0"/>
      <c r="JJZ7" s="0"/>
      <c r="JKA7" s="0"/>
      <c r="JKB7" s="0"/>
      <c r="JKC7" s="0"/>
      <c r="JKD7" s="0"/>
      <c r="JKE7" s="0"/>
      <c r="JKF7" s="0"/>
      <c r="JKG7" s="0"/>
      <c r="JKH7" s="0"/>
      <c r="JKI7" s="0"/>
      <c r="JKJ7" s="0"/>
      <c r="JKK7" s="0"/>
      <c r="JKL7" s="0"/>
      <c r="JKM7" s="0"/>
      <c r="JKN7" s="0"/>
      <c r="JKO7" s="0"/>
      <c r="JKP7" s="0"/>
      <c r="JKQ7" s="0"/>
      <c r="JKR7" s="0"/>
      <c r="JKS7" s="0"/>
      <c r="JKT7" s="0"/>
      <c r="JKU7" s="0"/>
      <c r="JKV7" s="0"/>
      <c r="JKW7" s="0"/>
      <c r="JKX7" s="0"/>
      <c r="JKY7" s="0"/>
      <c r="JKZ7" s="0"/>
      <c r="JLA7" s="0"/>
      <c r="JLB7" s="0"/>
      <c r="JLC7" s="0"/>
      <c r="JLD7" s="0"/>
      <c r="JLE7" s="0"/>
      <c r="JLF7" s="0"/>
      <c r="JLG7" s="0"/>
      <c r="JLH7" s="0"/>
      <c r="JLI7" s="0"/>
      <c r="JLJ7" s="0"/>
      <c r="JLK7" s="0"/>
      <c r="JLL7" s="0"/>
      <c r="JLM7" s="0"/>
      <c r="JLN7" s="0"/>
      <c r="JLO7" s="0"/>
      <c r="JLP7" s="0"/>
      <c r="JLQ7" s="0"/>
      <c r="JLR7" s="0"/>
      <c r="JLS7" s="0"/>
      <c r="JLT7" s="0"/>
      <c r="JLU7" s="0"/>
      <c r="JLV7" s="0"/>
      <c r="JLW7" s="0"/>
      <c r="JLX7" s="0"/>
      <c r="JLY7" s="0"/>
      <c r="JLZ7" s="0"/>
      <c r="JMA7" s="0"/>
      <c r="JMB7" s="0"/>
      <c r="JMC7" s="0"/>
      <c r="JMD7" s="0"/>
      <c r="JME7" s="0"/>
      <c r="JMF7" s="0"/>
      <c r="JMG7" s="0"/>
      <c r="JMH7" s="0"/>
      <c r="JMI7" s="0"/>
      <c r="JMJ7" s="0"/>
      <c r="JMK7" s="0"/>
      <c r="JML7" s="0"/>
      <c r="JMM7" s="0"/>
      <c r="JMN7" s="0"/>
      <c r="JMO7" s="0"/>
      <c r="JMP7" s="0"/>
      <c r="JMQ7" s="0"/>
      <c r="JMR7" s="0"/>
      <c r="JMS7" s="0"/>
      <c r="JMT7" s="0"/>
      <c r="JMU7" s="0"/>
      <c r="JMV7" s="0"/>
      <c r="JMW7" s="0"/>
      <c r="JMX7" s="0"/>
      <c r="JMY7" s="0"/>
      <c r="JMZ7" s="0"/>
      <c r="JNA7" s="0"/>
      <c r="JNB7" s="0"/>
      <c r="JNC7" s="0"/>
      <c r="JND7" s="0"/>
      <c r="JNE7" s="0"/>
      <c r="JNF7" s="0"/>
      <c r="JNG7" s="0"/>
      <c r="JNH7" s="0"/>
      <c r="JNI7" s="0"/>
      <c r="JNJ7" s="0"/>
      <c r="JNK7" s="0"/>
      <c r="JNL7" s="0"/>
      <c r="JNM7" s="0"/>
      <c r="JNN7" s="0"/>
      <c r="JNO7" s="0"/>
      <c r="JNP7" s="0"/>
      <c r="JNQ7" s="0"/>
      <c r="JNR7" s="0"/>
      <c r="JNS7" s="0"/>
      <c r="JNT7" s="0"/>
      <c r="JNU7" s="0"/>
      <c r="JNV7" s="0"/>
      <c r="JNW7" s="0"/>
      <c r="JNX7" s="0"/>
      <c r="JNY7" s="0"/>
      <c r="JNZ7" s="0"/>
      <c r="JOA7" s="0"/>
      <c r="JOB7" s="0"/>
      <c r="JOC7" s="0"/>
      <c r="JOD7" s="0"/>
      <c r="JOE7" s="0"/>
      <c r="JOF7" s="0"/>
      <c r="JOG7" s="0"/>
      <c r="JOH7" s="0"/>
      <c r="JOI7" s="0"/>
      <c r="JOJ7" s="0"/>
      <c r="JOK7" s="0"/>
      <c r="JOL7" s="0"/>
      <c r="JOM7" s="0"/>
      <c r="JON7" s="0"/>
      <c r="JOO7" s="0"/>
      <c r="JOP7" s="0"/>
      <c r="JOQ7" s="0"/>
      <c r="JOR7" s="0"/>
      <c r="JOS7" s="0"/>
      <c r="JOT7" s="0"/>
      <c r="JOU7" s="0"/>
      <c r="JOV7" s="0"/>
      <c r="JOW7" s="0"/>
      <c r="JOX7" s="0"/>
      <c r="JOY7" s="0"/>
      <c r="JOZ7" s="0"/>
      <c r="JPA7" s="0"/>
      <c r="JPB7" s="0"/>
      <c r="JPC7" s="0"/>
      <c r="JPD7" s="0"/>
      <c r="JPE7" s="0"/>
      <c r="JPF7" s="0"/>
      <c r="JPG7" s="0"/>
      <c r="JPH7" s="0"/>
      <c r="JPI7" s="0"/>
      <c r="JPJ7" s="0"/>
      <c r="JPK7" s="0"/>
      <c r="JPL7" s="0"/>
      <c r="JPM7" s="0"/>
      <c r="JPN7" s="0"/>
      <c r="JPO7" s="0"/>
      <c r="JPP7" s="0"/>
      <c r="JPQ7" s="0"/>
      <c r="JPR7" s="0"/>
      <c r="JPS7" s="0"/>
      <c r="JPT7" s="0"/>
      <c r="JPU7" s="0"/>
      <c r="JPV7" s="0"/>
      <c r="JPW7" s="0"/>
      <c r="JPX7" s="0"/>
      <c r="JPY7" s="0"/>
      <c r="JPZ7" s="0"/>
      <c r="JQA7" s="0"/>
      <c r="JQB7" s="0"/>
      <c r="JQC7" s="0"/>
      <c r="JQD7" s="0"/>
      <c r="JQE7" s="0"/>
      <c r="JQF7" s="0"/>
      <c r="JQG7" s="0"/>
      <c r="JQH7" s="0"/>
      <c r="JQI7" s="0"/>
      <c r="JQJ7" s="0"/>
      <c r="JQK7" s="0"/>
      <c r="JQL7" s="0"/>
      <c r="JQM7" s="0"/>
      <c r="JQN7" s="0"/>
      <c r="JQO7" s="0"/>
      <c r="JQP7" s="0"/>
      <c r="JQQ7" s="0"/>
      <c r="JQR7" s="0"/>
      <c r="JQS7" s="0"/>
      <c r="JQT7" s="0"/>
      <c r="JQU7" s="0"/>
      <c r="JQV7" s="0"/>
      <c r="JQW7" s="0"/>
      <c r="JQX7" s="0"/>
      <c r="JQY7" s="0"/>
      <c r="JQZ7" s="0"/>
      <c r="JRA7" s="0"/>
      <c r="JRB7" s="0"/>
      <c r="JRC7" s="0"/>
      <c r="JRD7" s="0"/>
      <c r="JRE7" s="0"/>
      <c r="JRF7" s="0"/>
      <c r="JRG7" s="0"/>
      <c r="JRH7" s="0"/>
      <c r="JRI7" s="0"/>
      <c r="JRJ7" s="0"/>
      <c r="JRK7" s="0"/>
      <c r="JRL7" s="0"/>
      <c r="JRM7" s="0"/>
      <c r="JRN7" s="0"/>
      <c r="JRO7" s="0"/>
      <c r="JRP7" s="0"/>
      <c r="JRQ7" s="0"/>
      <c r="JRR7" s="0"/>
      <c r="JRS7" s="0"/>
      <c r="JRT7" s="0"/>
      <c r="JRU7" s="0"/>
      <c r="JRV7" s="0"/>
      <c r="JRW7" s="0"/>
      <c r="JRX7" s="0"/>
      <c r="JRY7" s="0"/>
      <c r="JRZ7" s="0"/>
      <c r="JSA7" s="0"/>
      <c r="JSB7" s="0"/>
      <c r="JSC7" s="0"/>
      <c r="JSD7" s="0"/>
      <c r="JSE7" s="0"/>
      <c r="JSF7" s="0"/>
      <c r="JSG7" s="0"/>
      <c r="JSH7" s="0"/>
      <c r="JSI7" s="0"/>
      <c r="JSJ7" s="0"/>
      <c r="JSK7" s="0"/>
      <c r="JSL7" s="0"/>
      <c r="JSM7" s="0"/>
      <c r="JSN7" s="0"/>
      <c r="JSO7" s="0"/>
      <c r="JSP7" s="0"/>
      <c r="JSQ7" s="0"/>
      <c r="JSR7" s="0"/>
      <c r="JSS7" s="0"/>
      <c r="JST7" s="0"/>
      <c r="JSU7" s="0"/>
      <c r="JSV7" s="0"/>
      <c r="JSW7" s="0"/>
      <c r="JSX7" s="0"/>
      <c r="JSY7" s="0"/>
      <c r="JSZ7" s="0"/>
      <c r="JTA7" s="0"/>
      <c r="JTB7" s="0"/>
      <c r="JTC7" s="0"/>
      <c r="JTD7" s="0"/>
      <c r="JTE7" s="0"/>
      <c r="JTF7" s="0"/>
      <c r="JTG7" s="0"/>
      <c r="JTH7" s="0"/>
      <c r="JTI7" s="0"/>
      <c r="JTJ7" s="0"/>
      <c r="JTK7" s="0"/>
      <c r="JTL7" s="0"/>
      <c r="JTM7" s="0"/>
      <c r="JTN7" s="0"/>
      <c r="JTO7" s="0"/>
      <c r="JTP7" s="0"/>
      <c r="JTQ7" s="0"/>
      <c r="JTR7" s="0"/>
      <c r="JTS7" s="0"/>
      <c r="JTT7" s="0"/>
      <c r="JTU7" s="0"/>
      <c r="JTV7" s="0"/>
      <c r="JTW7" s="0"/>
      <c r="JTX7" s="0"/>
      <c r="JTY7" s="0"/>
      <c r="JTZ7" s="0"/>
      <c r="JUA7" s="0"/>
      <c r="JUB7" s="0"/>
      <c r="JUC7" s="0"/>
      <c r="JUD7" s="0"/>
      <c r="JUE7" s="0"/>
      <c r="JUF7" s="0"/>
      <c r="JUG7" s="0"/>
      <c r="JUH7" s="0"/>
      <c r="JUI7" s="0"/>
      <c r="JUJ7" s="0"/>
      <c r="JUK7" s="0"/>
      <c r="JUL7" s="0"/>
      <c r="JUM7" s="0"/>
      <c r="JUN7" s="0"/>
      <c r="JUO7" s="0"/>
      <c r="JUP7" s="0"/>
      <c r="JUQ7" s="0"/>
      <c r="JUR7" s="0"/>
      <c r="JUS7" s="0"/>
      <c r="JUT7" s="0"/>
      <c r="JUU7" s="0"/>
      <c r="JUV7" s="0"/>
      <c r="JUW7" s="0"/>
      <c r="JUX7" s="0"/>
      <c r="JUY7" s="0"/>
      <c r="JUZ7" s="0"/>
      <c r="JVA7" s="0"/>
      <c r="JVB7" s="0"/>
      <c r="JVC7" s="0"/>
      <c r="JVD7" s="0"/>
      <c r="JVE7" s="0"/>
      <c r="JVF7" s="0"/>
      <c r="JVG7" s="0"/>
      <c r="JVH7" s="0"/>
      <c r="JVI7" s="0"/>
      <c r="JVJ7" s="0"/>
      <c r="JVK7" s="0"/>
      <c r="JVL7" s="0"/>
      <c r="JVM7" s="0"/>
      <c r="JVN7" s="0"/>
      <c r="JVO7" s="0"/>
      <c r="JVP7" s="0"/>
      <c r="JVQ7" s="0"/>
      <c r="JVR7" s="0"/>
      <c r="JVS7" s="0"/>
      <c r="JVT7" s="0"/>
      <c r="JVU7" s="0"/>
      <c r="JVV7" s="0"/>
      <c r="JVW7" s="0"/>
      <c r="JVX7" s="0"/>
      <c r="JVY7" s="0"/>
      <c r="JVZ7" s="0"/>
      <c r="JWA7" s="0"/>
      <c r="JWB7" s="0"/>
      <c r="JWC7" s="0"/>
      <c r="JWD7" s="0"/>
      <c r="JWE7" s="0"/>
      <c r="JWF7" s="0"/>
      <c r="JWG7" s="0"/>
      <c r="JWH7" s="0"/>
      <c r="JWI7" s="0"/>
      <c r="JWJ7" s="0"/>
      <c r="JWK7" s="0"/>
      <c r="JWL7" s="0"/>
      <c r="JWM7" s="0"/>
      <c r="JWN7" s="0"/>
      <c r="JWO7" s="0"/>
      <c r="JWP7" s="0"/>
      <c r="JWQ7" s="0"/>
      <c r="JWR7" s="0"/>
      <c r="JWS7" s="0"/>
      <c r="JWT7" s="0"/>
      <c r="JWU7" s="0"/>
      <c r="JWV7" s="0"/>
      <c r="JWW7" s="0"/>
      <c r="JWX7" s="0"/>
      <c r="JWY7" s="0"/>
      <c r="JWZ7" s="0"/>
      <c r="JXA7" s="0"/>
      <c r="JXB7" s="0"/>
      <c r="JXC7" s="0"/>
      <c r="JXD7" s="0"/>
      <c r="JXE7" s="0"/>
      <c r="JXF7" s="0"/>
      <c r="JXG7" s="0"/>
      <c r="JXH7" s="0"/>
      <c r="JXI7" s="0"/>
      <c r="JXJ7" s="0"/>
      <c r="JXK7" s="0"/>
      <c r="JXL7" s="0"/>
      <c r="JXM7" s="0"/>
      <c r="JXN7" s="0"/>
      <c r="JXO7" s="0"/>
      <c r="JXP7" s="0"/>
      <c r="JXQ7" s="0"/>
      <c r="JXR7" s="0"/>
      <c r="JXS7" s="0"/>
      <c r="JXT7" s="0"/>
      <c r="JXU7" s="0"/>
      <c r="JXV7" s="0"/>
      <c r="JXW7" s="0"/>
      <c r="JXX7" s="0"/>
      <c r="JXY7" s="0"/>
      <c r="JXZ7" s="0"/>
      <c r="JYA7" s="0"/>
      <c r="JYB7" s="0"/>
      <c r="JYC7" s="0"/>
      <c r="JYD7" s="0"/>
      <c r="JYE7" s="0"/>
      <c r="JYF7" s="0"/>
      <c r="JYG7" s="0"/>
      <c r="JYH7" s="0"/>
      <c r="JYI7" s="0"/>
      <c r="JYJ7" s="0"/>
      <c r="JYK7" s="0"/>
      <c r="JYL7" s="0"/>
      <c r="JYM7" s="0"/>
      <c r="JYN7" s="0"/>
      <c r="JYO7" s="0"/>
      <c r="JYP7" s="0"/>
      <c r="JYQ7" s="0"/>
      <c r="JYR7" s="0"/>
      <c r="JYS7" s="0"/>
      <c r="JYT7" s="0"/>
      <c r="JYU7" s="0"/>
      <c r="JYV7" s="0"/>
      <c r="JYW7" s="0"/>
      <c r="JYX7" s="0"/>
      <c r="JYY7" s="0"/>
      <c r="JYZ7" s="0"/>
      <c r="JZA7" s="0"/>
      <c r="JZB7" s="0"/>
      <c r="JZC7" s="0"/>
      <c r="JZD7" s="0"/>
      <c r="JZE7" s="0"/>
      <c r="JZF7" s="0"/>
      <c r="JZG7" s="0"/>
      <c r="JZH7" s="0"/>
      <c r="JZI7" s="0"/>
      <c r="JZJ7" s="0"/>
      <c r="JZK7" s="0"/>
      <c r="JZL7" s="0"/>
      <c r="JZM7" s="0"/>
      <c r="JZN7" s="0"/>
      <c r="JZO7" s="0"/>
      <c r="JZP7" s="0"/>
      <c r="JZQ7" s="0"/>
      <c r="JZR7" s="0"/>
      <c r="JZS7" s="0"/>
      <c r="JZT7" s="0"/>
      <c r="JZU7" s="0"/>
      <c r="JZV7" s="0"/>
      <c r="JZW7" s="0"/>
      <c r="JZX7" s="0"/>
      <c r="JZY7" s="0"/>
      <c r="JZZ7" s="0"/>
      <c r="KAA7" s="0"/>
      <c r="KAB7" s="0"/>
      <c r="KAC7" s="0"/>
      <c r="KAD7" s="0"/>
      <c r="KAE7" s="0"/>
      <c r="KAF7" s="0"/>
      <c r="KAG7" s="0"/>
      <c r="KAH7" s="0"/>
      <c r="KAI7" s="0"/>
      <c r="KAJ7" s="0"/>
      <c r="KAK7" s="0"/>
      <c r="KAL7" s="0"/>
      <c r="KAM7" s="0"/>
      <c r="KAN7" s="0"/>
      <c r="KAO7" s="0"/>
      <c r="KAP7" s="0"/>
      <c r="KAQ7" s="0"/>
      <c r="KAR7" s="0"/>
      <c r="KAS7" s="0"/>
      <c r="KAT7" s="0"/>
      <c r="KAU7" s="0"/>
      <c r="KAV7" s="0"/>
      <c r="KAW7" s="0"/>
      <c r="KAX7" s="0"/>
      <c r="KAY7" s="0"/>
      <c r="KAZ7" s="0"/>
      <c r="KBA7" s="0"/>
      <c r="KBB7" s="0"/>
      <c r="KBC7" s="0"/>
      <c r="KBD7" s="0"/>
      <c r="KBE7" s="0"/>
      <c r="KBF7" s="0"/>
      <c r="KBG7" s="0"/>
      <c r="KBH7" s="0"/>
      <c r="KBI7" s="0"/>
      <c r="KBJ7" s="0"/>
      <c r="KBK7" s="0"/>
      <c r="KBL7" s="0"/>
      <c r="KBM7" s="0"/>
      <c r="KBN7" s="0"/>
      <c r="KBO7" s="0"/>
      <c r="KBP7" s="0"/>
      <c r="KBQ7" s="0"/>
      <c r="KBR7" s="0"/>
      <c r="KBS7" s="0"/>
      <c r="KBT7" s="0"/>
      <c r="KBU7" s="0"/>
      <c r="KBV7" s="0"/>
      <c r="KBW7" s="0"/>
      <c r="KBX7" s="0"/>
      <c r="KBY7" s="0"/>
      <c r="KBZ7" s="0"/>
      <c r="KCA7" s="0"/>
      <c r="KCB7" s="0"/>
      <c r="KCC7" s="0"/>
      <c r="KCD7" s="0"/>
      <c r="KCE7" s="0"/>
      <c r="KCF7" s="0"/>
      <c r="KCG7" s="0"/>
      <c r="KCH7" s="0"/>
      <c r="KCI7" s="0"/>
      <c r="KCJ7" s="0"/>
      <c r="KCK7" s="0"/>
      <c r="KCL7" s="0"/>
      <c r="KCM7" s="0"/>
      <c r="KCN7" s="0"/>
      <c r="KCO7" s="0"/>
      <c r="KCP7" s="0"/>
      <c r="KCQ7" s="0"/>
      <c r="KCR7" s="0"/>
      <c r="KCS7" s="0"/>
      <c r="KCT7" s="0"/>
      <c r="KCU7" s="0"/>
      <c r="KCV7" s="0"/>
      <c r="KCW7" s="0"/>
      <c r="KCX7" s="0"/>
      <c r="KCY7" s="0"/>
      <c r="KCZ7" s="0"/>
      <c r="KDA7" s="0"/>
      <c r="KDB7" s="0"/>
      <c r="KDC7" s="0"/>
      <c r="KDD7" s="0"/>
      <c r="KDE7" s="0"/>
      <c r="KDF7" s="0"/>
      <c r="KDG7" s="0"/>
      <c r="KDH7" s="0"/>
      <c r="KDI7" s="0"/>
      <c r="KDJ7" s="0"/>
      <c r="KDK7" s="0"/>
      <c r="KDL7" s="0"/>
      <c r="KDM7" s="0"/>
      <c r="KDN7" s="0"/>
      <c r="KDO7" s="0"/>
      <c r="KDP7" s="0"/>
      <c r="KDQ7" s="0"/>
      <c r="KDR7" s="0"/>
      <c r="KDS7" s="0"/>
      <c r="KDT7" s="0"/>
      <c r="KDU7" s="0"/>
      <c r="KDV7" s="0"/>
      <c r="KDW7" s="0"/>
      <c r="KDX7" s="0"/>
      <c r="KDY7" s="0"/>
      <c r="KDZ7" s="0"/>
      <c r="KEA7" s="0"/>
      <c r="KEB7" s="0"/>
      <c r="KEC7" s="0"/>
      <c r="KED7" s="0"/>
      <c r="KEE7" s="0"/>
      <c r="KEF7" s="0"/>
      <c r="KEG7" s="0"/>
      <c r="KEH7" s="0"/>
      <c r="KEI7" s="0"/>
      <c r="KEJ7" s="0"/>
      <c r="KEK7" s="0"/>
      <c r="KEL7" s="0"/>
      <c r="KEM7" s="0"/>
      <c r="KEN7" s="0"/>
      <c r="KEO7" s="0"/>
      <c r="KEP7" s="0"/>
      <c r="KEQ7" s="0"/>
      <c r="KER7" s="0"/>
      <c r="KES7" s="0"/>
      <c r="KET7" s="0"/>
      <c r="KEU7" s="0"/>
      <c r="KEV7" s="0"/>
      <c r="KEW7" s="0"/>
      <c r="KEX7" s="0"/>
      <c r="KEY7" s="0"/>
      <c r="KEZ7" s="0"/>
      <c r="KFA7" s="0"/>
      <c r="KFB7" s="0"/>
      <c r="KFC7" s="0"/>
      <c r="KFD7" s="0"/>
      <c r="KFE7" s="0"/>
      <c r="KFF7" s="0"/>
      <c r="KFG7" s="0"/>
      <c r="KFH7" s="0"/>
      <c r="KFI7" s="0"/>
      <c r="KFJ7" s="0"/>
      <c r="KFK7" s="0"/>
      <c r="KFL7" s="0"/>
      <c r="KFM7" s="0"/>
      <c r="KFN7" s="0"/>
      <c r="KFO7" s="0"/>
      <c r="KFP7" s="0"/>
      <c r="KFQ7" s="0"/>
      <c r="KFR7" s="0"/>
      <c r="KFS7" s="0"/>
      <c r="KFT7" s="0"/>
      <c r="KFU7" s="0"/>
      <c r="KFV7" s="0"/>
      <c r="KFW7" s="0"/>
      <c r="KFX7" s="0"/>
      <c r="KFY7" s="0"/>
      <c r="KFZ7" s="0"/>
      <c r="KGA7" s="0"/>
      <c r="KGB7" s="0"/>
      <c r="KGC7" s="0"/>
      <c r="KGD7" s="0"/>
      <c r="KGE7" s="0"/>
      <c r="KGF7" s="0"/>
      <c r="KGG7" s="0"/>
      <c r="KGH7" s="0"/>
      <c r="KGI7" s="0"/>
      <c r="KGJ7" s="0"/>
      <c r="KGK7" s="0"/>
      <c r="KGL7" s="0"/>
      <c r="KGM7" s="0"/>
      <c r="KGN7" s="0"/>
      <c r="KGO7" s="0"/>
      <c r="KGP7" s="0"/>
      <c r="KGQ7" s="0"/>
      <c r="KGR7" s="0"/>
      <c r="KGS7" s="0"/>
      <c r="KGT7" s="0"/>
      <c r="KGU7" s="0"/>
      <c r="KGV7" s="0"/>
      <c r="KGW7" s="0"/>
      <c r="KGX7" s="0"/>
      <c r="KGY7" s="0"/>
      <c r="KGZ7" s="0"/>
      <c r="KHA7" s="0"/>
      <c r="KHB7" s="0"/>
      <c r="KHC7" s="0"/>
      <c r="KHD7" s="0"/>
      <c r="KHE7" s="0"/>
      <c r="KHF7" s="0"/>
      <c r="KHG7" s="0"/>
      <c r="KHH7" s="0"/>
      <c r="KHI7" s="0"/>
      <c r="KHJ7" s="0"/>
      <c r="KHK7" s="0"/>
      <c r="KHL7" s="0"/>
      <c r="KHM7" s="0"/>
      <c r="KHN7" s="0"/>
      <c r="KHO7" s="0"/>
      <c r="KHP7" s="0"/>
      <c r="KHQ7" s="0"/>
      <c r="KHR7" s="0"/>
      <c r="KHS7" s="0"/>
      <c r="KHT7" s="0"/>
      <c r="KHU7" s="0"/>
      <c r="KHV7" s="0"/>
      <c r="KHW7" s="0"/>
      <c r="KHX7" s="0"/>
      <c r="KHY7" s="0"/>
      <c r="KHZ7" s="0"/>
      <c r="KIA7" s="0"/>
      <c r="KIB7" s="0"/>
      <c r="KIC7" s="0"/>
      <c r="KID7" s="0"/>
      <c r="KIE7" s="0"/>
      <c r="KIF7" s="0"/>
      <c r="KIG7" s="0"/>
      <c r="KIH7" s="0"/>
      <c r="KII7" s="0"/>
      <c r="KIJ7" s="0"/>
      <c r="KIK7" s="0"/>
      <c r="KIL7" s="0"/>
      <c r="KIM7" s="0"/>
      <c r="KIN7" s="0"/>
      <c r="KIO7" s="0"/>
      <c r="KIP7" s="0"/>
      <c r="KIQ7" s="0"/>
      <c r="KIR7" s="0"/>
      <c r="KIS7" s="0"/>
      <c r="KIT7" s="0"/>
      <c r="KIU7" s="0"/>
      <c r="KIV7" s="0"/>
      <c r="KIW7" s="0"/>
      <c r="KIX7" s="0"/>
      <c r="KIY7" s="0"/>
      <c r="KIZ7" s="0"/>
      <c r="KJA7" s="0"/>
      <c r="KJB7" s="0"/>
      <c r="KJC7" s="0"/>
      <c r="KJD7" s="0"/>
      <c r="KJE7" s="0"/>
      <c r="KJF7" s="0"/>
      <c r="KJG7" s="0"/>
      <c r="KJH7" s="0"/>
      <c r="KJI7" s="0"/>
      <c r="KJJ7" s="0"/>
      <c r="KJK7" s="0"/>
      <c r="KJL7" s="0"/>
      <c r="KJM7" s="0"/>
      <c r="KJN7" s="0"/>
      <c r="KJO7" s="0"/>
      <c r="KJP7" s="0"/>
      <c r="KJQ7" s="0"/>
      <c r="KJR7" s="0"/>
      <c r="KJS7" s="0"/>
      <c r="KJT7" s="0"/>
      <c r="KJU7" s="0"/>
      <c r="KJV7" s="0"/>
      <c r="KJW7" s="0"/>
      <c r="KJX7" s="0"/>
      <c r="KJY7" s="0"/>
      <c r="KJZ7" s="0"/>
      <c r="KKA7" s="0"/>
      <c r="KKB7" s="0"/>
      <c r="KKC7" s="0"/>
      <c r="KKD7" s="0"/>
      <c r="KKE7" s="0"/>
      <c r="KKF7" s="0"/>
      <c r="KKG7" s="0"/>
      <c r="KKH7" s="0"/>
      <c r="KKI7" s="0"/>
      <c r="KKJ7" s="0"/>
      <c r="KKK7" s="0"/>
      <c r="KKL7" s="0"/>
      <c r="KKM7" s="0"/>
      <c r="KKN7" s="0"/>
      <c r="KKO7" s="0"/>
      <c r="KKP7" s="0"/>
      <c r="KKQ7" s="0"/>
      <c r="KKR7" s="0"/>
      <c r="KKS7" s="0"/>
      <c r="KKT7" s="0"/>
      <c r="KKU7" s="0"/>
      <c r="KKV7" s="0"/>
      <c r="KKW7" s="0"/>
      <c r="KKX7" s="0"/>
      <c r="KKY7" s="0"/>
      <c r="KKZ7" s="0"/>
      <c r="KLA7" s="0"/>
      <c r="KLB7" s="0"/>
      <c r="KLC7" s="0"/>
      <c r="KLD7" s="0"/>
      <c r="KLE7" s="0"/>
      <c r="KLF7" s="0"/>
      <c r="KLG7" s="0"/>
      <c r="KLH7" s="0"/>
      <c r="KLI7" s="0"/>
      <c r="KLJ7" s="0"/>
      <c r="KLK7" s="0"/>
      <c r="KLL7" s="0"/>
      <c r="KLM7" s="0"/>
      <c r="KLN7" s="0"/>
      <c r="KLO7" s="0"/>
      <c r="KLP7" s="0"/>
      <c r="KLQ7" s="0"/>
      <c r="KLR7" s="0"/>
      <c r="KLS7" s="0"/>
      <c r="KLT7" s="0"/>
      <c r="KLU7" s="0"/>
      <c r="KLV7" s="0"/>
      <c r="KLW7" s="0"/>
      <c r="KLX7" s="0"/>
      <c r="KLY7" s="0"/>
      <c r="KLZ7" s="0"/>
      <c r="KMA7" s="0"/>
      <c r="KMB7" s="0"/>
      <c r="KMC7" s="0"/>
      <c r="KMD7" s="0"/>
      <c r="KME7" s="0"/>
      <c r="KMF7" s="0"/>
      <c r="KMG7" s="0"/>
      <c r="KMH7" s="0"/>
      <c r="KMI7" s="0"/>
      <c r="KMJ7" s="0"/>
      <c r="KMK7" s="0"/>
      <c r="KML7" s="0"/>
      <c r="KMM7" s="0"/>
      <c r="KMN7" s="0"/>
      <c r="KMO7" s="0"/>
      <c r="KMP7" s="0"/>
      <c r="KMQ7" s="0"/>
      <c r="KMR7" s="0"/>
      <c r="KMS7" s="0"/>
      <c r="KMT7" s="0"/>
      <c r="KMU7" s="0"/>
      <c r="KMV7" s="0"/>
      <c r="KMW7" s="0"/>
      <c r="KMX7" s="0"/>
      <c r="KMY7" s="0"/>
      <c r="KMZ7" s="0"/>
      <c r="KNA7" s="0"/>
      <c r="KNB7" s="0"/>
      <c r="KNC7" s="0"/>
      <c r="KND7" s="0"/>
      <c r="KNE7" s="0"/>
      <c r="KNF7" s="0"/>
      <c r="KNG7" s="0"/>
      <c r="KNH7" s="0"/>
      <c r="KNI7" s="0"/>
      <c r="KNJ7" s="0"/>
      <c r="KNK7" s="0"/>
      <c r="KNL7" s="0"/>
      <c r="KNM7" s="0"/>
      <c r="KNN7" s="0"/>
      <c r="KNO7" s="0"/>
      <c r="KNP7" s="0"/>
      <c r="KNQ7" s="0"/>
      <c r="KNR7" s="0"/>
      <c r="KNS7" s="0"/>
      <c r="KNT7" s="0"/>
      <c r="KNU7" s="0"/>
      <c r="KNV7" s="0"/>
      <c r="KNW7" s="0"/>
      <c r="KNX7" s="0"/>
      <c r="KNY7" s="0"/>
      <c r="KNZ7" s="0"/>
      <c r="KOA7" s="0"/>
      <c r="KOB7" s="0"/>
      <c r="KOC7" s="0"/>
      <c r="KOD7" s="0"/>
      <c r="KOE7" s="0"/>
      <c r="KOF7" s="0"/>
      <c r="KOG7" s="0"/>
      <c r="KOH7" s="0"/>
      <c r="KOI7" s="0"/>
      <c r="KOJ7" s="0"/>
      <c r="KOK7" s="0"/>
      <c r="KOL7" s="0"/>
      <c r="KOM7" s="0"/>
      <c r="KON7" s="0"/>
      <c r="KOO7" s="0"/>
      <c r="KOP7" s="0"/>
      <c r="KOQ7" s="0"/>
      <c r="KOR7" s="0"/>
      <c r="KOS7" s="0"/>
      <c r="KOT7" s="0"/>
      <c r="KOU7" s="0"/>
      <c r="KOV7" s="0"/>
      <c r="KOW7" s="0"/>
      <c r="KOX7" s="0"/>
      <c r="KOY7" s="0"/>
      <c r="KOZ7" s="0"/>
      <c r="KPA7" s="0"/>
      <c r="KPB7" s="0"/>
      <c r="KPC7" s="0"/>
      <c r="KPD7" s="0"/>
      <c r="KPE7" s="0"/>
      <c r="KPF7" s="0"/>
      <c r="KPG7" s="0"/>
      <c r="KPH7" s="0"/>
      <c r="KPI7" s="0"/>
      <c r="KPJ7" s="0"/>
      <c r="KPK7" s="0"/>
      <c r="KPL7" s="0"/>
      <c r="KPM7" s="0"/>
      <c r="KPN7" s="0"/>
      <c r="KPO7" s="0"/>
      <c r="KPP7" s="0"/>
      <c r="KPQ7" s="0"/>
      <c r="KPR7" s="0"/>
      <c r="KPS7" s="0"/>
      <c r="KPT7" s="0"/>
      <c r="KPU7" s="0"/>
      <c r="KPV7" s="0"/>
      <c r="KPW7" s="0"/>
      <c r="KPX7" s="0"/>
      <c r="KPY7" s="0"/>
      <c r="KPZ7" s="0"/>
      <c r="KQA7" s="0"/>
      <c r="KQB7" s="0"/>
      <c r="KQC7" s="0"/>
      <c r="KQD7" s="0"/>
      <c r="KQE7" s="0"/>
      <c r="KQF7" s="0"/>
      <c r="KQG7" s="0"/>
      <c r="KQH7" s="0"/>
      <c r="KQI7" s="0"/>
      <c r="KQJ7" s="0"/>
      <c r="KQK7" s="0"/>
      <c r="KQL7" s="0"/>
      <c r="KQM7" s="0"/>
      <c r="KQN7" s="0"/>
      <c r="KQO7" s="0"/>
      <c r="KQP7" s="0"/>
      <c r="KQQ7" s="0"/>
      <c r="KQR7" s="0"/>
      <c r="KQS7" s="0"/>
      <c r="KQT7" s="0"/>
      <c r="KQU7" s="0"/>
      <c r="KQV7" s="0"/>
      <c r="KQW7" s="0"/>
      <c r="KQX7" s="0"/>
      <c r="KQY7" s="0"/>
      <c r="KQZ7" s="0"/>
      <c r="KRA7" s="0"/>
      <c r="KRB7" s="0"/>
      <c r="KRC7" s="0"/>
      <c r="KRD7" s="0"/>
      <c r="KRE7" s="0"/>
      <c r="KRF7" s="0"/>
      <c r="KRG7" s="0"/>
      <c r="KRH7" s="0"/>
      <c r="KRI7" s="0"/>
      <c r="KRJ7" s="0"/>
      <c r="KRK7" s="0"/>
      <c r="KRL7" s="0"/>
      <c r="KRM7" s="0"/>
      <c r="KRN7" s="0"/>
      <c r="KRO7" s="0"/>
      <c r="KRP7" s="0"/>
      <c r="KRQ7" s="0"/>
      <c r="KRR7" s="0"/>
      <c r="KRS7" s="0"/>
      <c r="KRT7" s="0"/>
      <c r="KRU7" s="0"/>
      <c r="KRV7" s="0"/>
      <c r="KRW7" s="0"/>
      <c r="KRX7" s="0"/>
      <c r="KRY7" s="0"/>
      <c r="KRZ7" s="0"/>
      <c r="KSA7" s="0"/>
      <c r="KSB7" s="0"/>
      <c r="KSC7" s="0"/>
      <c r="KSD7" s="0"/>
      <c r="KSE7" s="0"/>
      <c r="KSF7" s="0"/>
      <c r="KSG7" s="0"/>
      <c r="KSH7" s="0"/>
      <c r="KSI7" s="0"/>
      <c r="KSJ7" s="0"/>
      <c r="KSK7" s="0"/>
      <c r="KSL7" s="0"/>
      <c r="KSM7" s="0"/>
      <c r="KSN7" s="0"/>
      <c r="KSO7" s="0"/>
      <c r="KSP7" s="0"/>
      <c r="KSQ7" s="0"/>
      <c r="KSR7" s="0"/>
      <c r="KSS7" s="0"/>
      <c r="KST7" s="0"/>
      <c r="KSU7" s="0"/>
      <c r="KSV7" s="0"/>
      <c r="KSW7" s="0"/>
      <c r="KSX7" s="0"/>
      <c r="KSY7" s="0"/>
      <c r="KSZ7" s="0"/>
      <c r="KTA7" s="0"/>
      <c r="KTB7" s="0"/>
      <c r="KTC7" s="0"/>
      <c r="KTD7" s="0"/>
      <c r="KTE7" s="0"/>
      <c r="KTF7" s="0"/>
      <c r="KTG7" s="0"/>
      <c r="KTH7" s="0"/>
      <c r="KTI7" s="0"/>
      <c r="KTJ7" s="0"/>
      <c r="KTK7" s="0"/>
      <c r="KTL7" s="0"/>
      <c r="KTM7" s="0"/>
      <c r="KTN7" s="0"/>
      <c r="KTO7" s="0"/>
      <c r="KTP7" s="0"/>
      <c r="KTQ7" s="0"/>
      <c r="KTR7" s="0"/>
      <c r="KTS7" s="0"/>
      <c r="KTT7" s="0"/>
      <c r="KTU7" s="0"/>
      <c r="KTV7" s="0"/>
      <c r="KTW7" s="0"/>
      <c r="KTX7" s="0"/>
      <c r="KTY7" s="0"/>
      <c r="KTZ7" s="0"/>
      <c r="KUA7" s="0"/>
      <c r="KUB7" s="0"/>
      <c r="KUC7" s="0"/>
      <c r="KUD7" s="0"/>
      <c r="KUE7" s="0"/>
      <c r="KUF7" s="0"/>
      <c r="KUG7" s="0"/>
      <c r="KUH7" s="0"/>
      <c r="KUI7" s="0"/>
      <c r="KUJ7" s="0"/>
      <c r="KUK7" s="0"/>
      <c r="KUL7" s="0"/>
      <c r="KUM7" s="0"/>
      <c r="KUN7" s="0"/>
      <c r="KUO7" s="0"/>
      <c r="KUP7" s="0"/>
      <c r="KUQ7" s="0"/>
      <c r="KUR7" s="0"/>
      <c r="KUS7" s="0"/>
      <c r="KUT7" s="0"/>
      <c r="KUU7" s="0"/>
      <c r="KUV7" s="0"/>
      <c r="KUW7" s="0"/>
      <c r="KUX7" s="0"/>
      <c r="KUY7" s="0"/>
      <c r="KUZ7" s="0"/>
      <c r="KVA7" s="0"/>
      <c r="KVB7" s="0"/>
      <c r="KVC7" s="0"/>
      <c r="KVD7" s="0"/>
      <c r="KVE7" s="0"/>
      <c r="KVF7" s="0"/>
      <c r="KVG7" s="0"/>
      <c r="KVH7" s="0"/>
      <c r="KVI7" s="0"/>
      <c r="KVJ7" s="0"/>
      <c r="KVK7" s="0"/>
      <c r="KVL7" s="0"/>
      <c r="KVM7" s="0"/>
      <c r="KVN7" s="0"/>
      <c r="KVO7" s="0"/>
      <c r="KVP7" s="0"/>
      <c r="KVQ7" s="0"/>
      <c r="KVR7" s="0"/>
      <c r="KVS7" s="0"/>
      <c r="KVT7" s="0"/>
      <c r="KVU7" s="0"/>
      <c r="KVV7" s="0"/>
      <c r="KVW7" s="0"/>
      <c r="KVX7" s="0"/>
      <c r="KVY7" s="0"/>
      <c r="KVZ7" s="0"/>
      <c r="KWA7" s="0"/>
      <c r="KWB7" s="0"/>
      <c r="KWC7" s="0"/>
      <c r="KWD7" s="0"/>
      <c r="KWE7" s="0"/>
      <c r="KWF7" s="0"/>
      <c r="KWG7" s="0"/>
      <c r="KWH7" s="0"/>
      <c r="KWI7" s="0"/>
      <c r="KWJ7" s="0"/>
      <c r="KWK7" s="0"/>
      <c r="KWL7" s="0"/>
      <c r="KWM7" s="0"/>
      <c r="KWN7" s="0"/>
      <c r="KWO7" s="0"/>
      <c r="KWP7" s="0"/>
      <c r="KWQ7" s="0"/>
      <c r="KWR7" s="0"/>
      <c r="KWS7" s="0"/>
      <c r="KWT7" s="0"/>
      <c r="KWU7" s="0"/>
      <c r="KWV7" s="0"/>
      <c r="KWW7" s="0"/>
      <c r="KWX7" s="0"/>
      <c r="KWY7" s="0"/>
      <c r="KWZ7" s="0"/>
      <c r="KXA7" s="0"/>
      <c r="KXB7" s="0"/>
      <c r="KXC7" s="0"/>
      <c r="KXD7" s="0"/>
      <c r="KXE7" s="0"/>
      <c r="KXF7" s="0"/>
      <c r="KXG7" s="0"/>
      <c r="KXH7" s="0"/>
      <c r="KXI7" s="0"/>
      <c r="KXJ7" s="0"/>
      <c r="KXK7" s="0"/>
      <c r="KXL7" s="0"/>
      <c r="KXM7" s="0"/>
      <c r="KXN7" s="0"/>
      <c r="KXO7" s="0"/>
      <c r="KXP7" s="0"/>
      <c r="KXQ7" s="0"/>
      <c r="KXR7" s="0"/>
      <c r="KXS7" s="0"/>
      <c r="KXT7" s="0"/>
      <c r="KXU7" s="0"/>
      <c r="KXV7" s="0"/>
      <c r="KXW7" s="0"/>
      <c r="KXX7" s="0"/>
      <c r="KXY7" s="0"/>
      <c r="KXZ7" s="0"/>
      <c r="KYA7" s="0"/>
      <c r="KYB7" s="0"/>
      <c r="KYC7" s="0"/>
      <c r="KYD7" s="0"/>
      <c r="KYE7" s="0"/>
      <c r="KYF7" s="0"/>
      <c r="KYG7" s="0"/>
      <c r="KYH7" s="0"/>
      <c r="KYI7" s="0"/>
      <c r="KYJ7" s="0"/>
      <c r="KYK7" s="0"/>
      <c r="KYL7" s="0"/>
      <c r="KYM7" s="0"/>
      <c r="KYN7" s="0"/>
      <c r="KYO7" s="0"/>
      <c r="KYP7" s="0"/>
      <c r="KYQ7" s="0"/>
      <c r="KYR7" s="0"/>
      <c r="KYS7" s="0"/>
      <c r="KYT7" s="0"/>
      <c r="KYU7" s="0"/>
      <c r="KYV7" s="0"/>
      <c r="KYW7" s="0"/>
      <c r="KYX7" s="0"/>
      <c r="KYY7" s="0"/>
      <c r="KYZ7" s="0"/>
      <c r="KZA7" s="0"/>
      <c r="KZB7" s="0"/>
      <c r="KZC7" s="0"/>
      <c r="KZD7" s="0"/>
      <c r="KZE7" s="0"/>
      <c r="KZF7" s="0"/>
      <c r="KZG7" s="0"/>
      <c r="KZH7" s="0"/>
      <c r="KZI7" s="0"/>
      <c r="KZJ7" s="0"/>
      <c r="KZK7" s="0"/>
      <c r="KZL7" s="0"/>
      <c r="KZM7" s="0"/>
      <c r="KZN7" s="0"/>
      <c r="KZO7" s="0"/>
      <c r="KZP7" s="0"/>
      <c r="KZQ7" s="0"/>
      <c r="KZR7" s="0"/>
      <c r="KZS7" s="0"/>
      <c r="KZT7" s="0"/>
      <c r="KZU7" s="0"/>
      <c r="KZV7" s="0"/>
      <c r="KZW7" s="0"/>
      <c r="KZX7" s="0"/>
      <c r="KZY7" s="0"/>
      <c r="KZZ7" s="0"/>
      <c r="LAA7" s="0"/>
      <c r="LAB7" s="0"/>
      <c r="LAC7" s="0"/>
      <c r="LAD7" s="0"/>
      <c r="LAE7" s="0"/>
      <c r="LAF7" s="0"/>
      <c r="LAG7" s="0"/>
      <c r="LAH7" s="0"/>
      <c r="LAI7" s="0"/>
      <c r="LAJ7" s="0"/>
      <c r="LAK7" s="0"/>
      <c r="LAL7" s="0"/>
      <c r="LAM7" s="0"/>
      <c r="LAN7" s="0"/>
      <c r="LAO7" s="0"/>
      <c r="LAP7" s="0"/>
      <c r="LAQ7" s="0"/>
      <c r="LAR7" s="0"/>
      <c r="LAS7" s="0"/>
      <c r="LAT7" s="0"/>
      <c r="LAU7" s="0"/>
      <c r="LAV7" s="0"/>
      <c r="LAW7" s="0"/>
      <c r="LAX7" s="0"/>
      <c r="LAY7" s="0"/>
      <c r="LAZ7" s="0"/>
      <c r="LBA7" s="0"/>
      <c r="LBB7" s="0"/>
      <c r="LBC7" s="0"/>
      <c r="LBD7" s="0"/>
      <c r="LBE7" s="0"/>
      <c r="LBF7" s="0"/>
      <c r="LBG7" s="0"/>
      <c r="LBH7" s="0"/>
      <c r="LBI7" s="0"/>
      <c r="LBJ7" s="0"/>
      <c r="LBK7" s="0"/>
      <c r="LBL7" s="0"/>
      <c r="LBM7" s="0"/>
      <c r="LBN7" s="0"/>
      <c r="LBO7" s="0"/>
      <c r="LBP7" s="0"/>
      <c r="LBQ7" s="0"/>
      <c r="LBR7" s="0"/>
      <c r="LBS7" s="0"/>
      <c r="LBT7" s="0"/>
      <c r="LBU7" s="0"/>
      <c r="LBV7" s="0"/>
      <c r="LBW7" s="0"/>
      <c r="LBX7" s="0"/>
      <c r="LBY7" s="0"/>
      <c r="LBZ7" s="0"/>
      <c r="LCA7" s="0"/>
      <c r="LCB7" s="0"/>
      <c r="LCC7" s="0"/>
      <c r="LCD7" s="0"/>
      <c r="LCE7" s="0"/>
      <c r="LCF7" s="0"/>
      <c r="LCG7" s="0"/>
      <c r="LCH7" s="0"/>
      <c r="LCI7" s="0"/>
      <c r="LCJ7" s="0"/>
      <c r="LCK7" s="0"/>
      <c r="LCL7" s="0"/>
      <c r="LCM7" s="0"/>
      <c r="LCN7" s="0"/>
      <c r="LCO7" s="0"/>
      <c r="LCP7" s="0"/>
      <c r="LCQ7" s="0"/>
      <c r="LCR7" s="0"/>
      <c r="LCS7" s="0"/>
      <c r="LCT7" s="0"/>
      <c r="LCU7" s="0"/>
      <c r="LCV7" s="0"/>
      <c r="LCW7" s="0"/>
      <c r="LCX7" s="0"/>
      <c r="LCY7" s="0"/>
      <c r="LCZ7" s="0"/>
      <c r="LDA7" s="0"/>
      <c r="LDB7" s="0"/>
      <c r="LDC7" s="0"/>
      <c r="LDD7" s="0"/>
      <c r="LDE7" s="0"/>
      <c r="LDF7" s="0"/>
      <c r="LDG7" s="0"/>
      <c r="LDH7" s="0"/>
      <c r="LDI7" s="0"/>
      <c r="LDJ7" s="0"/>
      <c r="LDK7" s="0"/>
      <c r="LDL7" s="0"/>
      <c r="LDM7" s="0"/>
      <c r="LDN7" s="0"/>
      <c r="LDO7" s="0"/>
      <c r="LDP7" s="0"/>
      <c r="LDQ7" s="0"/>
      <c r="LDR7" s="0"/>
      <c r="LDS7" s="0"/>
      <c r="LDT7" s="0"/>
      <c r="LDU7" s="0"/>
      <c r="LDV7" s="0"/>
      <c r="LDW7" s="0"/>
      <c r="LDX7" s="0"/>
      <c r="LDY7" s="0"/>
      <c r="LDZ7" s="0"/>
      <c r="LEA7" s="0"/>
      <c r="LEB7" s="0"/>
      <c r="LEC7" s="0"/>
      <c r="LED7" s="0"/>
      <c r="LEE7" s="0"/>
      <c r="LEF7" s="0"/>
      <c r="LEG7" s="0"/>
      <c r="LEH7" s="0"/>
      <c r="LEI7" s="0"/>
      <c r="LEJ7" s="0"/>
      <c r="LEK7" s="0"/>
      <c r="LEL7" s="0"/>
      <c r="LEM7" s="0"/>
      <c r="LEN7" s="0"/>
      <c r="LEO7" s="0"/>
      <c r="LEP7" s="0"/>
      <c r="LEQ7" s="0"/>
      <c r="LER7" s="0"/>
      <c r="LES7" s="0"/>
      <c r="LET7" s="0"/>
      <c r="LEU7" s="0"/>
      <c r="LEV7" s="0"/>
      <c r="LEW7" s="0"/>
      <c r="LEX7" s="0"/>
      <c r="LEY7" s="0"/>
      <c r="LEZ7" s="0"/>
      <c r="LFA7" s="0"/>
      <c r="LFB7" s="0"/>
      <c r="LFC7" s="0"/>
      <c r="LFD7" s="0"/>
      <c r="LFE7" s="0"/>
      <c r="LFF7" s="0"/>
      <c r="LFG7" s="0"/>
      <c r="LFH7" s="0"/>
      <c r="LFI7" s="0"/>
      <c r="LFJ7" s="0"/>
      <c r="LFK7" s="0"/>
      <c r="LFL7" s="0"/>
      <c r="LFM7" s="0"/>
      <c r="LFN7" s="0"/>
      <c r="LFO7" s="0"/>
      <c r="LFP7" s="0"/>
      <c r="LFQ7" s="0"/>
      <c r="LFR7" s="0"/>
      <c r="LFS7" s="0"/>
      <c r="LFT7" s="0"/>
      <c r="LFU7" s="0"/>
      <c r="LFV7" s="0"/>
      <c r="LFW7" s="0"/>
      <c r="LFX7" s="0"/>
      <c r="LFY7" s="0"/>
      <c r="LFZ7" s="0"/>
      <c r="LGA7" s="0"/>
      <c r="LGB7" s="0"/>
      <c r="LGC7" s="0"/>
      <c r="LGD7" s="0"/>
      <c r="LGE7" s="0"/>
      <c r="LGF7" s="0"/>
      <c r="LGG7" s="0"/>
      <c r="LGH7" s="0"/>
      <c r="LGI7" s="0"/>
      <c r="LGJ7" s="0"/>
      <c r="LGK7" s="0"/>
      <c r="LGL7" s="0"/>
      <c r="LGM7" s="0"/>
      <c r="LGN7" s="0"/>
      <c r="LGO7" s="0"/>
      <c r="LGP7" s="0"/>
      <c r="LGQ7" s="0"/>
      <c r="LGR7" s="0"/>
      <c r="LGS7" s="0"/>
      <c r="LGT7" s="0"/>
      <c r="LGU7" s="0"/>
      <c r="LGV7" s="0"/>
      <c r="LGW7" s="0"/>
      <c r="LGX7" s="0"/>
      <c r="LGY7" s="0"/>
      <c r="LGZ7" s="0"/>
      <c r="LHA7" s="0"/>
      <c r="LHB7" s="0"/>
      <c r="LHC7" s="0"/>
      <c r="LHD7" s="0"/>
      <c r="LHE7" s="0"/>
      <c r="LHF7" s="0"/>
      <c r="LHG7" s="0"/>
      <c r="LHH7" s="0"/>
      <c r="LHI7" s="0"/>
      <c r="LHJ7" s="0"/>
      <c r="LHK7" s="0"/>
      <c r="LHL7" s="0"/>
      <c r="LHM7" s="0"/>
      <c r="LHN7" s="0"/>
      <c r="LHO7" s="0"/>
      <c r="LHP7" s="0"/>
      <c r="LHQ7" s="0"/>
      <c r="LHR7" s="0"/>
      <c r="LHS7" s="0"/>
      <c r="LHT7" s="0"/>
      <c r="LHU7" s="0"/>
      <c r="LHV7" s="0"/>
      <c r="LHW7" s="0"/>
      <c r="LHX7" s="0"/>
      <c r="LHY7" s="0"/>
      <c r="LHZ7" s="0"/>
      <c r="LIA7" s="0"/>
      <c r="LIB7" s="0"/>
      <c r="LIC7" s="0"/>
      <c r="LID7" s="0"/>
      <c r="LIE7" s="0"/>
      <c r="LIF7" s="0"/>
      <c r="LIG7" s="0"/>
      <c r="LIH7" s="0"/>
      <c r="LII7" s="0"/>
      <c r="LIJ7" s="0"/>
      <c r="LIK7" s="0"/>
      <c r="LIL7" s="0"/>
      <c r="LIM7" s="0"/>
      <c r="LIN7" s="0"/>
      <c r="LIO7" s="0"/>
      <c r="LIP7" s="0"/>
      <c r="LIQ7" s="0"/>
      <c r="LIR7" s="0"/>
      <c r="LIS7" s="0"/>
      <c r="LIT7" s="0"/>
      <c r="LIU7" s="0"/>
      <c r="LIV7" s="0"/>
      <c r="LIW7" s="0"/>
      <c r="LIX7" s="0"/>
      <c r="LIY7" s="0"/>
      <c r="LIZ7" s="0"/>
      <c r="LJA7" s="0"/>
      <c r="LJB7" s="0"/>
      <c r="LJC7" s="0"/>
      <c r="LJD7" s="0"/>
      <c r="LJE7" s="0"/>
      <c r="LJF7" s="0"/>
      <c r="LJG7" s="0"/>
      <c r="LJH7" s="0"/>
      <c r="LJI7" s="0"/>
      <c r="LJJ7" s="0"/>
      <c r="LJK7" s="0"/>
      <c r="LJL7" s="0"/>
      <c r="LJM7" s="0"/>
      <c r="LJN7" s="0"/>
      <c r="LJO7" s="0"/>
      <c r="LJP7" s="0"/>
      <c r="LJQ7" s="0"/>
      <c r="LJR7" s="0"/>
      <c r="LJS7" s="0"/>
      <c r="LJT7" s="0"/>
      <c r="LJU7" s="0"/>
      <c r="LJV7" s="0"/>
      <c r="LJW7" s="0"/>
      <c r="LJX7" s="0"/>
      <c r="LJY7" s="0"/>
      <c r="LJZ7" s="0"/>
      <c r="LKA7" s="0"/>
      <c r="LKB7" s="0"/>
      <c r="LKC7" s="0"/>
      <c r="LKD7" s="0"/>
      <c r="LKE7" s="0"/>
      <c r="LKF7" s="0"/>
      <c r="LKG7" s="0"/>
      <c r="LKH7" s="0"/>
      <c r="LKI7" s="0"/>
      <c r="LKJ7" s="0"/>
      <c r="LKK7" s="0"/>
      <c r="LKL7" s="0"/>
      <c r="LKM7" s="0"/>
      <c r="LKN7" s="0"/>
      <c r="LKO7" s="0"/>
      <c r="LKP7" s="0"/>
      <c r="LKQ7" s="0"/>
      <c r="LKR7" s="0"/>
      <c r="LKS7" s="0"/>
      <c r="LKT7" s="0"/>
      <c r="LKU7" s="0"/>
      <c r="LKV7" s="0"/>
      <c r="LKW7" s="0"/>
      <c r="LKX7" s="0"/>
      <c r="LKY7" s="0"/>
      <c r="LKZ7" s="0"/>
      <c r="LLA7" s="0"/>
      <c r="LLB7" s="0"/>
      <c r="LLC7" s="0"/>
      <c r="LLD7" s="0"/>
      <c r="LLE7" s="0"/>
      <c r="LLF7" s="0"/>
      <c r="LLG7" s="0"/>
      <c r="LLH7" s="0"/>
      <c r="LLI7" s="0"/>
      <c r="LLJ7" s="0"/>
      <c r="LLK7" s="0"/>
      <c r="LLL7" s="0"/>
      <c r="LLM7" s="0"/>
      <c r="LLN7" s="0"/>
      <c r="LLO7" s="0"/>
      <c r="LLP7" s="0"/>
      <c r="LLQ7" s="0"/>
      <c r="LLR7" s="0"/>
      <c r="LLS7" s="0"/>
      <c r="LLT7" s="0"/>
      <c r="LLU7" s="0"/>
      <c r="LLV7" s="0"/>
      <c r="LLW7" s="0"/>
      <c r="LLX7" s="0"/>
      <c r="LLY7" s="0"/>
      <c r="LLZ7" s="0"/>
      <c r="LMA7" s="0"/>
      <c r="LMB7" s="0"/>
      <c r="LMC7" s="0"/>
      <c r="LMD7" s="0"/>
      <c r="LME7" s="0"/>
      <c r="LMF7" s="0"/>
      <c r="LMG7" s="0"/>
      <c r="LMH7" s="0"/>
      <c r="LMI7" s="0"/>
      <c r="LMJ7" s="0"/>
      <c r="LMK7" s="0"/>
      <c r="LML7" s="0"/>
      <c r="LMM7" s="0"/>
      <c r="LMN7" s="0"/>
      <c r="LMO7" s="0"/>
      <c r="LMP7" s="0"/>
      <c r="LMQ7" s="0"/>
      <c r="LMR7" s="0"/>
      <c r="LMS7" s="0"/>
      <c r="LMT7" s="0"/>
      <c r="LMU7" s="0"/>
      <c r="LMV7" s="0"/>
      <c r="LMW7" s="0"/>
      <c r="LMX7" s="0"/>
      <c r="LMY7" s="0"/>
      <c r="LMZ7" s="0"/>
      <c r="LNA7" s="0"/>
      <c r="LNB7" s="0"/>
      <c r="LNC7" s="0"/>
      <c r="LND7" s="0"/>
      <c r="LNE7" s="0"/>
      <c r="LNF7" s="0"/>
      <c r="LNG7" s="0"/>
      <c r="LNH7" s="0"/>
      <c r="LNI7" s="0"/>
      <c r="LNJ7" s="0"/>
      <c r="LNK7" s="0"/>
      <c r="LNL7" s="0"/>
      <c r="LNM7" s="0"/>
      <c r="LNN7" s="0"/>
      <c r="LNO7" s="0"/>
      <c r="LNP7" s="0"/>
      <c r="LNQ7" s="0"/>
      <c r="LNR7" s="0"/>
      <c r="LNS7" s="0"/>
      <c r="LNT7" s="0"/>
      <c r="LNU7" s="0"/>
      <c r="LNV7" s="0"/>
      <c r="LNW7" s="0"/>
      <c r="LNX7" s="0"/>
      <c r="LNY7" s="0"/>
      <c r="LNZ7" s="0"/>
      <c r="LOA7" s="0"/>
      <c r="LOB7" s="0"/>
      <c r="LOC7" s="0"/>
      <c r="LOD7" s="0"/>
      <c r="LOE7" s="0"/>
      <c r="LOF7" s="0"/>
      <c r="LOG7" s="0"/>
      <c r="LOH7" s="0"/>
      <c r="LOI7" s="0"/>
      <c r="LOJ7" s="0"/>
      <c r="LOK7" s="0"/>
      <c r="LOL7" s="0"/>
      <c r="LOM7" s="0"/>
      <c r="LON7" s="0"/>
      <c r="LOO7" s="0"/>
      <c r="LOP7" s="0"/>
      <c r="LOQ7" s="0"/>
      <c r="LOR7" s="0"/>
      <c r="LOS7" s="0"/>
      <c r="LOT7" s="0"/>
      <c r="LOU7" s="0"/>
      <c r="LOV7" s="0"/>
      <c r="LOW7" s="0"/>
      <c r="LOX7" s="0"/>
      <c r="LOY7" s="0"/>
      <c r="LOZ7" s="0"/>
      <c r="LPA7" s="0"/>
      <c r="LPB7" s="0"/>
      <c r="LPC7" s="0"/>
      <c r="LPD7" s="0"/>
      <c r="LPE7" s="0"/>
      <c r="LPF7" s="0"/>
      <c r="LPG7" s="0"/>
      <c r="LPH7" s="0"/>
      <c r="LPI7" s="0"/>
      <c r="LPJ7" s="0"/>
      <c r="LPK7" s="0"/>
      <c r="LPL7" s="0"/>
      <c r="LPM7" s="0"/>
      <c r="LPN7" s="0"/>
      <c r="LPO7" s="0"/>
      <c r="LPP7" s="0"/>
      <c r="LPQ7" s="0"/>
      <c r="LPR7" s="0"/>
      <c r="LPS7" s="0"/>
      <c r="LPT7" s="0"/>
      <c r="LPU7" s="0"/>
      <c r="LPV7" s="0"/>
      <c r="LPW7" s="0"/>
      <c r="LPX7" s="0"/>
      <c r="LPY7" s="0"/>
      <c r="LPZ7" s="0"/>
      <c r="LQA7" s="0"/>
      <c r="LQB7" s="0"/>
      <c r="LQC7" s="0"/>
      <c r="LQD7" s="0"/>
      <c r="LQE7" s="0"/>
      <c r="LQF7" s="0"/>
      <c r="LQG7" s="0"/>
      <c r="LQH7" s="0"/>
      <c r="LQI7" s="0"/>
      <c r="LQJ7" s="0"/>
      <c r="LQK7" s="0"/>
      <c r="LQL7" s="0"/>
      <c r="LQM7" s="0"/>
      <c r="LQN7" s="0"/>
      <c r="LQO7" s="0"/>
      <c r="LQP7" s="0"/>
      <c r="LQQ7" s="0"/>
      <c r="LQR7" s="0"/>
      <c r="LQS7" s="0"/>
      <c r="LQT7" s="0"/>
      <c r="LQU7" s="0"/>
      <c r="LQV7" s="0"/>
      <c r="LQW7" s="0"/>
      <c r="LQX7" s="0"/>
      <c r="LQY7" s="0"/>
      <c r="LQZ7" s="0"/>
      <c r="LRA7" s="0"/>
      <c r="LRB7" s="0"/>
      <c r="LRC7" s="0"/>
      <c r="LRD7" s="0"/>
      <c r="LRE7" s="0"/>
      <c r="LRF7" s="0"/>
      <c r="LRG7" s="0"/>
      <c r="LRH7" s="0"/>
      <c r="LRI7" s="0"/>
      <c r="LRJ7" s="0"/>
      <c r="LRK7" s="0"/>
      <c r="LRL7" s="0"/>
      <c r="LRM7" s="0"/>
      <c r="LRN7" s="0"/>
      <c r="LRO7" s="0"/>
      <c r="LRP7" s="0"/>
      <c r="LRQ7" s="0"/>
      <c r="LRR7" s="0"/>
      <c r="LRS7" s="0"/>
      <c r="LRT7" s="0"/>
      <c r="LRU7" s="0"/>
      <c r="LRV7" s="0"/>
      <c r="LRW7" s="0"/>
      <c r="LRX7" s="0"/>
      <c r="LRY7" s="0"/>
      <c r="LRZ7" s="0"/>
      <c r="LSA7" s="0"/>
      <c r="LSB7" s="0"/>
      <c r="LSC7" s="0"/>
      <c r="LSD7" s="0"/>
      <c r="LSE7" s="0"/>
      <c r="LSF7" s="0"/>
      <c r="LSG7" s="0"/>
      <c r="LSH7" s="0"/>
      <c r="LSI7" s="0"/>
      <c r="LSJ7" s="0"/>
      <c r="LSK7" s="0"/>
      <c r="LSL7" s="0"/>
      <c r="LSM7" s="0"/>
      <c r="LSN7" s="0"/>
      <c r="LSO7" s="0"/>
      <c r="LSP7" s="0"/>
      <c r="LSQ7" s="0"/>
      <c r="LSR7" s="0"/>
      <c r="LSS7" s="0"/>
      <c r="LST7" s="0"/>
      <c r="LSU7" s="0"/>
      <c r="LSV7" s="0"/>
      <c r="LSW7" s="0"/>
      <c r="LSX7" s="0"/>
      <c r="LSY7" s="0"/>
      <c r="LSZ7" s="0"/>
      <c r="LTA7" s="0"/>
      <c r="LTB7" s="0"/>
      <c r="LTC7" s="0"/>
      <c r="LTD7" s="0"/>
      <c r="LTE7" s="0"/>
      <c r="LTF7" s="0"/>
      <c r="LTG7" s="0"/>
      <c r="LTH7" s="0"/>
      <c r="LTI7" s="0"/>
      <c r="LTJ7" s="0"/>
      <c r="LTK7" s="0"/>
      <c r="LTL7" s="0"/>
      <c r="LTM7" s="0"/>
      <c r="LTN7" s="0"/>
      <c r="LTO7" s="0"/>
      <c r="LTP7" s="0"/>
      <c r="LTQ7" s="0"/>
      <c r="LTR7" s="0"/>
      <c r="LTS7" s="0"/>
      <c r="LTT7" s="0"/>
      <c r="LTU7" s="0"/>
      <c r="LTV7" s="0"/>
      <c r="LTW7" s="0"/>
      <c r="LTX7" s="0"/>
      <c r="LTY7" s="0"/>
      <c r="LTZ7" s="0"/>
      <c r="LUA7" s="0"/>
      <c r="LUB7" s="0"/>
      <c r="LUC7" s="0"/>
      <c r="LUD7" s="0"/>
      <c r="LUE7" s="0"/>
      <c r="LUF7" s="0"/>
      <c r="LUG7" s="0"/>
      <c r="LUH7" s="0"/>
      <c r="LUI7" s="0"/>
      <c r="LUJ7" s="0"/>
      <c r="LUK7" s="0"/>
      <c r="LUL7" s="0"/>
      <c r="LUM7" s="0"/>
      <c r="LUN7" s="0"/>
      <c r="LUO7" s="0"/>
      <c r="LUP7" s="0"/>
      <c r="LUQ7" s="0"/>
      <c r="LUR7" s="0"/>
      <c r="LUS7" s="0"/>
      <c r="LUT7" s="0"/>
      <c r="LUU7" s="0"/>
      <c r="LUV7" s="0"/>
      <c r="LUW7" s="0"/>
      <c r="LUX7" s="0"/>
      <c r="LUY7" s="0"/>
      <c r="LUZ7" s="0"/>
      <c r="LVA7" s="0"/>
      <c r="LVB7" s="0"/>
      <c r="LVC7" s="0"/>
      <c r="LVD7" s="0"/>
      <c r="LVE7" s="0"/>
      <c r="LVF7" s="0"/>
      <c r="LVG7" s="0"/>
      <c r="LVH7" s="0"/>
      <c r="LVI7" s="0"/>
      <c r="LVJ7" s="0"/>
      <c r="LVK7" s="0"/>
      <c r="LVL7" s="0"/>
      <c r="LVM7" s="0"/>
      <c r="LVN7" s="0"/>
      <c r="LVO7" s="0"/>
      <c r="LVP7" s="0"/>
      <c r="LVQ7" s="0"/>
      <c r="LVR7" s="0"/>
      <c r="LVS7" s="0"/>
      <c r="LVT7" s="0"/>
      <c r="LVU7" s="0"/>
      <c r="LVV7" s="0"/>
      <c r="LVW7" s="0"/>
      <c r="LVX7" s="0"/>
      <c r="LVY7" s="0"/>
      <c r="LVZ7" s="0"/>
      <c r="LWA7" s="0"/>
      <c r="LWB7" s="0"/>
      <c r="LWC7" s="0"/>
      <c r="LWD7" s="0"/>
      <c r="LWE7" s="0"/>
      <c r="LWF7" s="0"/>
      <c r="LWG7" s="0"/>
      <c r="LWH7" s="0"/>
      <c r="LWI7" s="0"/>
      <c r="LWJ7" s="0"/>
      <c r="LWK7" s="0"/>
      <c r="LWL7" s="0"/>
      <c r="LWM7" s="0"/>
      <c r="LWN7" s="0"/>
      <c r="LWO7" s="0"/>
      <c r="LWP7" s="0"/>
      <c r="LWQ7" s="0"/>
      <c r="LWR7" s="0"/>
      <c r="LWS7" s="0"/>
      <c r="LWT7" s="0"/>
      <c r="LWU7" s="0"/>
      <c r="LWV7" s="0"/>
      <c r="LWW7" s="0"/>
      <c r="LWX7" s="0"/>
      <c r="LWY7" s="0"/>
      <c r="LWZ7" s="0"/>
      <c r="LXA7" s="0"/>
      <c r="LXB7" s="0"/>
      <c r="LXC7" s="0"/>
      <c r="LXD7" s="0"/>
      <c r="LXE7" s="0"/>
      <c r="LXF7" s="0"/>
      <c r="LXG7" s="0"/>
      <c r="LXH7" s="0"/>
      <c r="LXI7" s="0"/>
      <c r="LXJ7" s="0"/>
      <c r="LXK7" s="0"/>
      <c r="LXL7" s="0"/>
      <c r="LXM7" s="0"/>
      <c r="LXN7" s="0"/>
      <c r="LXO7" s="0"/>
      <c r="LXP7" s="0"/>
      <c r="LXQ7" s="0"/>
      <c r="LXR7" s="0"/>
      <c r="LXS7" s="0"/>
      <c r="LXT7" s="0"/>
      <c r="LXU7" s="0"/>
      <c r="LXV7" s="0"/>
      <c r="LXW7" s="0"/>
      <c r="LXX7" s="0"/>
      <c r="LXY7" s="0"/>
      <c r="LXZ7" s="0"/>
      <c r="LYA7" s="0"/>
      <c r="LYB7" s="0"/>
      <c r="LYC7" s="0"/>
      <c r="LYD7" s="0"/>
      <c r="LYE7" s="0"/>
      <c r="LYF7" s="0"/>
      <c r="LYG7" s="0"/>
      <c r="LYH7" s="0"/>
      <c r="LYI7" s="0"/>
      <c r="LYJ7" s="0"/>
      <c r="LYK7" s="0"/>
      <c r="LYL7" s="0"/>
      <c r="LYM7" s="0"/>
      <c r="LYN7" s="0"/>
      <c r="LYO7" s="0"/>
      <c r="LYP7" s="0"/>
      <c r="LYQ7" s="0"/>
      <c r="LYR7" s="0"/>
      <c r="LYS7" s="0"/>
      <c r="LYT7" s="0"/>
      <c r="LYU7" s="0"/>
      <c r="LYV7" s="0"/>
      <c r="LYW7" s="0"/>
      <c r="LYX7" s="0"/>
      <c r="LYY7" s="0"/>
      <c r="LYZ7" s="0"/>
      <c r="LZA7" s="0"/>
      <c r="LZB7" s="0"/>
      <c r="LZC7" s="0"/>
      <c r="LZD7" s="0"/>
      <c r="LZE7" s="0"/>
      <c r="LZF7" s="0"/>
      <c r="LZG7" s="0"/>
      <c r="LZH7" s="0"/>
      <c r="LZI7" s="0"/>
      <c r="LZJ7" s="0"/>
      <c r="LZK7" s="0"/>
      <c r="LZL7" s="0"/>
      <c r="LZM7" s="0"/>
      <c r="LZN7" s="0"/>
      <c r="LZO7" s="0"/>
      <c r="LZP7" s="0"/>
      <c r="LZQ7" s="0"/>
      <c r="LZR7" s="0"/>
      <c r="LZS7" s="0"/>
      <c r="LZT7" s="0"/>
      <c r="LZU7" s="0"/>
      <c r="LZV7" s="0"/>
      <c r="LZW7" s="0"/>
      <c r="LZX7" s="0"/>
      <c r="LZY7" s="0"/>
      <c r="LZZ7" s="0"/>
      <c r="MAA7" s="0"/>
      <c r="MAB7" s="0"/>
      <c r="MAC7" s="0"/>
      <c r="MAD7" s="0"/>
      <c r="MAE7" s="0"/>
      <c r="MAF7" s="0"/>
      <c r="MAG7" s="0"/>
      <c r="MAH7" s="0"/>
      <c r="MAI7" s="0"/>
      <c r="MAJ7" s="0"/>
      <c r="MAK7" s="0"/>
      <c r="MAL7" s="0"/>
      <c r="MAM7" s="0"/>
      <c r="MAN7" s="0"/>
      <c r="MAO7" s="0"/>
      <c r="MAP7" s="0"/>
      <c r="MAQ7" s="0"/>
      <c r="MAR7" s="0"/>
      <c r="MAS7" s="0"/>
      <c r="MAT7" s="0"/>
      <c r="MAU7" s="0"/>
      <c r="MAV7" s="0"/>
      <c r="MAW7" s="0"/>
      <c r="MAX7" s="0"/>
      <c r="MAY7" s="0"/>
      <c r="MAZ7" s="0"/>
      <c r="MBA7" s="0"/>
      <c r="MBB7" s="0"/>
      <c r="MBC7" s="0"/>
      <c r="MBD7" s="0"/>
      <c r="MBE7" s="0"/>
      <c r="MBF7" s="0"/>
      <c r="MBG7" s="0"/>
      <c r="MBH7" s="0"/>
      <c r="MBI7" s="0"/>
      <c r="MBJ7" s="0"/>
      <c r="MBK7" s="0"/>
      <c r="MBL7" s="0"/>
      <c r="MBM7" s="0"/>
      <c r="MBN7" s="0"/>
      <c r="MBO7" s="0"/>
      <c r="MBP7" s="0"/>
      <c r="MBQ7" s="0"/>
      <c r="MBR7" s="0"/>
      <c r="MBS7" s="0"/>
      <c r="MBT7" s="0"/>
      <c r="MBU7" s="0"/>
      <c r="MBV7" s="0"/>
      <c r="MBW7" s="0"/>
      <c r="MBX7" s="0"/>
      <c r="MBY7" s="0"/>
      <c r="MBZ7" s="0"/>
      <c r="MCA7" s="0"/>
      <c r="MCB7" s="0"/>
      <c r="MCC7" s="0"/>
      <c r="MCD7" s="0"/>
      <c r="MCE7" s="0"/>
      <c r="MCF7" s="0"/>
      <c r="MCG7" s="0"/>
      <c r="MCH7" s="0"/>
      <c r="MCI7" s="0"/>
      <c r="MCJ7" s="0"/>
      <c r="MCK7" s="0"/>
      <c r="MCL7" s="0"/>
      <c r="MCM7" s="0"/>
      <c r="MCN7" s="0"/>
      <c r="MCO7" s="0"/>
      <c r="MCP7" s="0"/>
      <c r="MCQ7" s="0"/>
      <c r="MCR7" s="0"/>
      <c r="MCS7" s="0"/>
      <c r="MCT7" s="0"/>
      <c r="MCU7" s="0"/>
      <c r="MCV7" s="0"/>
      <c r="MCW7" s="0"/>
      <c r="MCX7" s="0"/>
      <c r="MCY7" s="0"/>
      <c r="MCZ7" s="0"/>
      <c r="MDA7" s="0"/>
      <c r="MDB7" s="0"/>
      <c r="MDC7" s="0"/>
      <c r="MDD7" s="0"/>
      <c r="MDE7" s="0"/>
      <c r="MDF7" s="0"/>
      <c r="MDG7" s="0"/>
      <c r="MDH7" s="0"/>
      <c r="MDI7" s="0"/>
      <c r="MDJ7" s="0"/>
      <c r="MDK7" s="0"/>
      <c r="MDL7" s="0"/>
      <c r="MDM7" s="0"/>
      <c r="MDN7" s="0"/>
      <c r="MDO7" s="0"/>
      <c r="MDP7" s="0"/>
      <c r="MDQ7" s="0"/>
      <c r="MDR7" s="0"/>
      <c r="MDS7" s="0"/>
      <c r="MDT7" s="0"/>
      <c r="MDU7" s="0"/>
      <c r="MDV7" s="0"/>
      <c r="MDW7" s="0"/>
      <c r="MDX7" s="0"/>
      <c r="MDY7" s="0"/>
      <c r="MDZ7" s="0"/>
      <c r="MEA7" s="0"/>
      <c r="MEB7" s="0"/>
      <c r="MEC7" s="0"/>
      <c r="MED7" s="0"/>
      <c r="MEE7" s="0"/>
      <c r="MEF7" s="0"/>
      <c r="MEG7" s="0"/>
      <c r="MEH7" s="0"/>
      <c r="MEI7" s="0"/>
      <c r="MEJ7" s="0"/>
      <c r="MEK7" s="0"/>
      <c r="MEL7" s="0"/>
      <c r="MEM7" s="0"/>
      <c r="MEN7" s="0"/>
      <c r="MEO7" s="0"/>
      <c r="MEP7" s="0"/>
      <c r="MEQ7" s="0"/>
      <c r="MER7" s="0"/>
      <c r="MES7" s="0"/>
      <c r="MET7" s="0"/>
      <c r="MEU7" s="0"/>
      <c r="MEV7" s="0"/>
      <c r="MEW7" s="0"/>
      <c r="MEX7" s="0"/>
      <c r="MEY7" s="0"/>
      <c r="MEZ7" s="0"/>
      <c r="MFA7" s="0"/>
      <c r="MFB7" s="0"/>
      <c r="MFC7" s="0"/>
      <c r="MFD7" s="0"/>
      <c r="MFE7" s="0"/>
      <c r="MFF7" s="0"/>
      <c r="MFG7" s="0"/>
      <c r="MFH7" s="0"/>
      <c r="MFI7" s="0"/>
      <c r="MFJ7" s="0"/>
      <c r="MFK7" s="0"/>
      <c r="MFL7" s="0"/>
      <c r="MFM7" s="0"/>
      <c r="MFN7" s="0"/>
      <c r="MFO7" s="0"/>
      <c r="MFP7" s="0"/>
      <c r="MFQ7" s="0"/>
      <c r="MFR7" s="0"/>
      <c r="MFS7" s="0"/>
      <c r="MFT7" s="0"/>
      <c r="MFU7" s="0"/>
      <c r="MFV7" s="0"/>
      <c r="MFW7" s="0"/>
      <c r="MFX7" s="0"/>
      <c r="MFY7" s="0"/>
      <c r="MFZ7" s="0"/>
      <c r="MGA7" s="0"/>
      <c r="MGB7" s="0"/>
      <c r="MGC7" s="0"/>
      <c r="MGD7" s="0"/>
      <c r="MGE7" s="0"/>
      <c r="MGF7" s="0"/>
      <c r="MGG7" s="0"/>
      <c r="MGH7" s="0"/>
      <c r="MGI7" s="0"/>
      <c r="MGJ7" s="0"/>
      <c r="MGK7" s="0"/>
      <c r="MGL7" s="0"/>
      <c r="MGM7" s="0"/>
      <c r="MGN7" s="0"/>
      <c r="MGO7" s="0"/>
      <c r="MGP7" s="0"/>
      <c r="MGQ7" s="0"/>
      <c r="MGR7" s="0"/>
      <c r="MGS7" s="0"/>
      <c r="MGT7" s="0"/>
      <c r="MGU7" s="0"/>
      <c r="MGV7" s="0"/>
      <c r="MGW7" s="0"/>
      <c r="MGX7" s="0"/>
      <c r="MGY7" s="0"/>
      <c r="MGZ7" s="0"/>
      <c r="MHA7" s="0"/>
      <c r="MHB7" s="0"/>
      <c r="MHC7" s="0"/>
      <c r="MHD7" s="0"/>
      <c r="MHE7" s="0"/>
      <c r="MHF7" s="0"/>
      <c r="MHG7" s="0"/>
      <c r="MHH7" s="0"/>
      <c r="MHI7" s="0"/>
      <c r="MHJ7" s="0"/>
      <c r="MHK7" s="0"/>
      <c r="MHL7" s="0"/>
      <c r="MHM7" s="0"/>
      <c r="MHN7" s="0"/>
      <c r="MHO7" s="0"/>
      <c r="MHP7" s="0"/>
      <c r="MHQ7" s="0"/>
      <c r="MHR7" s="0"/>
      <c r="MHS7" s="0"/>
      <c r="MHT7" s="0"/>
      <c r="MHU7" s="0"/>
      <c r="MHV7" s="0"/>
      <c r="MHW7" s="0"/>
      <c r="MHX7" s="0"/>
      <c r="MHY7" s="0"/>
      <c r="MHZ7" s="0"/>
      <c r="MIA7" s="0"/>
      <c r="MIB7" s="0"/>
      <c r="MIC7" s="0"/>
      <c r="MID7" s="0"/>
      <c r="MIE7" s="0"/>
      <c r="MIF7" s="0"/>
      <c r="MIG7" s="0"/>
      <c r="MIH7" s="0"/>
      <c r="MII7" s="0"/>
      <c r="MIJ7" s="0"/>
      <c r="MIK7" s="0"/>
      <c r="MIL7" s="0"/>
      <c r="MIM7" s="0"/>
      <c r="MIN7" s="0"/>
      <c r="MIO7" s="0"/>
      <c r="MIP7" s="0"/>
      <c r="MIQ7" s="0"/>
      <c r="MIR7" s="0"/>
      <c r="MIS7" s="0"/>
      <c r="MIT7" s="0"/>
      <c r="MIU7" s="0"/>
      <c r="MIV7" s="0"/>
      <c r="MIW7" s="0"/>
      <c r="MIX7" s="0"/>
      <c r="MIY7" s="0"/>
      <c r="MIZ7" s="0"/>
      <c r="MJA7" s="0"/>
      <c r="MJB7" s="0"/>
      <c r="MJC7" s="0"/>
      <c r="MJD7" s="0"/>
      <c r="MJE7" s="0"/>
      <c r="MJF7" s="0"/>
      <c r="MJG7" s="0"/>
      <c r="MJH7" s="0"/>
      <c r="MJI7" s="0"/>
      <c r="MJJ7" s="0"/>
      <c r="MJK7" s="0"/>
      <c r="MJL7" s="0"/>
      <c r="MJM7" s="0"/>
      <c r="MJN7" s="0"/>
      <c r="MJO7" s="0"/>
      <c r="MJP7" s="0"/>
      <c r="MJQ7" s="0"/>
      <c r="MJR7" s="0"/>
      <c r="MJS7" s="0"/>
      <c r="MJT7" s="0"/>
      <c r="MJU7" s="0"/>
      <c r="MJV7" s="0"/>
      <c r="MJW7" s="0"/>
      <c r="MJX7" s="0"/>
      <c r="MJY7" s="0"/>
      <c r="MJZ7" s="0"/>
      <c r="MKA7" s="0"/>
      <c r="MKB7" s="0"/>
      <c r="MKC7" s="0"/>
      <c r="MKD7" s="0"/>
      <c r="MKE7" s="0"/>
      <c r="MKF7" s="0"/>
      <c r="MKG7" s="0"/>
      <c r="MKH7" s="0"/>
      <c r="MKI7" s="0"/>
      <c r="MKJ7" s="0"/>
      <c r="MKK7" s="0"/>
      <c r="MKL7" s="0"/>
      <c r="MKM7" s="0"/>
      <c r="MKN7" s="0"/>
      <c r="MKO7" s="0"/>
      <c r="MKP7" s="0"/>
      <c r="MKQ7" s="0"/>
      <c r="MKR7" s="0"/>
      <c r="MKS7" s="0"/>
      <c r="MKT7" s="0"/>
      <c r="MKU7" s="0"/>
      <c r="MKV7" s="0"/>
      <c r="MKW7" s="0"/>
      <c r="MKX7" s="0"/>
      <c r="MKY7" s="0"/>
      <c r="MKZ7" s="0"/>
      <c r="MLA7" s="0"/>
      <c r="MLB7" s="0"/>
      <c r="MLC7" s="0"/>
      <c r="MLD7" s="0"/>
      <c r="MLE7" s="0"/>
      <c r="MLF7" s="0"/>
      <c r="MLG7" s="0"/>
      <c r="MLH7" s="0"/>
      <c r="MLI7" s="0"/>
      <c r="MLJ7" s="0"/>
      <c r="MLK7" s="0"/>
      <c r="MLL7" s="0"/>
      <c r="MLM7" s="0"/>
      <c r="MLN7" s="0"/>
      <c r="MLO7" s="0"/>
      <c r="MLP7" s="0"/>
      <c r="MLQ7" s="0"/>
      <c r="MLR7" s="0"/>
      <c r="MLS7" s="0"/>
      <c r="MLT7" s="0"/>
      <c r="MLU7" s="0"/>
      <c r="MLV7" s="0"/>
      <c r="MLW7" s="0"/>
      <c r="MLX7" s="0"/>
      <c r="MLY7" s="0"/>
      <c r="MLZ7" s="0"/>
      <c r="MMA7" s="0"/>
      <c r="MMB7" s="0"/>
      <c r="MMC7" s="0"/>
      <c r="MMD7" s="0"/>
      <c r="MME7" s="0"/>
      <c r="MMF7" s="0"/>
      <c r="MMG7" s="0"/>
      <c r="MMH7" s="0"/>
      <c r="MMI7" s="0"/>
      <c r="MMJ7" s="0"/>
      <c r="MMK7" s="0"/>
      <c r="MML7" s="0"/>
      <c r="MMM7" s="0"/>
      <c r="MMN7" s="0"/>
      <c r="MMO7" s="0"/>
      <c r="MMP7" s="0"/>
      <c r="MMQ7" s="0"/>
      <c r="MMR7" s="0"/>
      <c r="MMS7" s="0"/>
      <c r="MMT7" s="0"/>
      <c r="MMU7" s="0"/>
      <c r="MMV7" s="0"/>
      <c r="MMW7" s="0"/>
      <c r="MMX7" s="0"/>
      <c r="MMY7" s="0"/>
      <c r="MMZ7" s="0"/>
      <c r="MNA7" s="0"/>
      <c r="MNB7" s="0"/>
      <c r="MNC7" s="0"/>
      <c r="MND7" s="0"/>
      <c r="MNE7" s="0"/>
      <c r="MNF7" s="0"/>
      <c r="MNG7" s="0"/>
      <c r="MNH7" s="0"/>
      <c r="MNI7" s="0"/>
      <c r="MNJ7" s="0"/>
      <c r="MNK7" s="0"/>
      <c r="MNL7" s="0"/>
      <c r="MNM7" s="0"/>
      <c r="MNN7" s="0"/>
      <c r="MNO7" s="0"/>
      <c r="MNP7" s="0"/>
      <c r="MNQ7" s="0"/>
      <c r="MNR7" s="0"/>
      <c r="MNS7" s="0"/>
      <c r="MNT7" s="0"/>
      <c r="MNU7" s="0"/>
      <c r="MNV7" s="0"/>
      <c r="MNW7" s="0"/>
      <c r="MNX7" s="0"/>
      <c r="MNY7" s="0"/>
      <c r="MNZ7" s="0"/>
      <c r="MOA7" s="0"/>
      <c r="MOB7" s="0"/>
      <c r="MOC7" s="0"/>
      <c r="MOD7" s="0"/>
      <c r="MOE7" s="0"/>
      <c r="MOF7" s="0"/>
      <c r="MOG7" s="0"/>
      <c r="MOH7" s="0"/>
      <c r="MOI7" s="0"/>
      <c r="MOJ7" s="0"/>
      <c r="MOK7" s="0"/>
      <c r="MOL7" s="0"/>
      <c r="MOM7" s="0"/>
      <c r="MON7" s="0"/>
      <c r="MOO7" s="0"/>
      <c r="MOP7" s="0"/>
      <c r="MOQ7" s="0"/>
      <c r="MOR7" s="0"/>
      <c r="MOS7" s="0"/>
      <c r="MOT7" s="0"/>
      <c r="MOU7" s="0"/>
      <c r="MOV7" s="0"/>
      <c r="MOW7" s="0"/>
      <c r="MOX7" s="0"/>
      <c r="MOY7" s="0"/>
      <c r="MOZ7" s="0"/>
      <c r="MPA7" s="0"/>
      <c r="MPB7" s="0"/>
      <c r="MPC7" s="0"/>
      <c r="MPD7" s="0"/>
      <c r="MPE7" s="0"/>
      <c r="MPF7" s="0"/>
      <c r="MPG7" s="0"/>
      <c r="MPH7" s="0"/>
      <c r="MPI7" s="0"/>
      <c r="MPJ7" s="0"/>
      <c r="MPK7" s="0"/>
      <c r="MPL7" s="0"/>
      <c r="MPM7" s="0"/>
      <c r="MPN7" s="0"/>
      <c r="MPO7" s="0"/>
      <c r="MPP7" s="0"/>
      <c r="MPQ7" s="0"/>
      <c r="MPR7" s="0"/>
      <c r="MPS7" s="0"/>
      <c r="MPT7" s="0"/>
      <c r="MPU7" s="0"/>
      <c r="MPV7" s="0"/>
      <c r="MPW7" s="0"/>
      <c r="MPX7" s="0"/>
      <c r="MPY7" s="0"/>
      <c r="MPZ7" s="0"/>
      <c r="MQA7" s="0"/>
      <c r="MQB7" s="0"/>
      <c r="MQC7" s="0"/>
      <c r="MQD7" s="0"/>
      <c r="MQE7" s="0"/>
      <c r="MQF7" s="0"/>
      <c r="MQG7" s="0"/>
      <c r="MQH7" s="0"/>
      <c r="MQI7" s="0"/>
      <c r="MQJ7" s="0"/>
      <c r="MQK7" s="0"/>
      <c r="MQL7" s="0"/>
      <c r="MQM7" s="0"/>
      <c r="MQN7" s="0"/>
      <c r="MQO7" s="0"/>
      <c r="MQP7" s="0"/>
      <c r="MQQ7" s="0"/>
      <c r="MQR7" s="0"/>
      <c r="MQS7" s="0"/>
      <c r="MQT7" s="0"/>
      <c r="MQU7" s="0"/>
      <c r="MQV7" s="0"/>
      <c r="MQW7" s="0"/>
      <c r="MQX7" s="0"/>
      <c r="MQY7" s="0"/>
      <c r="MQZ7" s="0"/>
      <c r="MRA7" s="0"/>
      <c r="MRB7" s="0"/>
      <c r="MRC7" s="0"/>
      <c r="MRD7" s="0"/>
      <c r="MRE7" s="0"/>
      <c r="MRF7" s="0"/>
      <c r="MRG7" s="0"/>
      <c r="MRH7" s="0"/>
      <c r="MRI7" s="0"/>
      <c r="MRJ7" s="0"/>
      <c r="MRK7" s="0"/>
      <c r="MRL7" s="0"/>
      <c r="MRM7" s="0"/>
      <c r="MRN7" s="0"/>
      <c r="MRO7" s="0"/>
      <c r="MRP7" s="0"/>
      <c r="MRQ7" s="0"/>
      <c r="MRR7" s="0"/>
      <c r="MRS7" s="0"/>
      <c r="MRT7" s="0"/>
      <c r="MRU7" s="0"/>
      <c r="MRV7" s="0"/>
      <c r="MRW7" s="0"/>
      <c r="MRX7" s="0"/>
      <c r="MRY7" s="0"/>
      <c r="MRZ7" s="0"/>
      <c r="MSA7" s="0"/>
      <c r="MSB7" s="0"/>
      <c r="MSC7" s="0"/>
      <c r="MSD7" s="0"/>
      <c r="MSE7" s="0"/>
      <c r="MSF7" s="0"/>
      <c r="MSG7" s="0"/>
      <c r="MSH7" s="0"/>
      <c r="MSI7" s="0"/>
      <c r="MSJ7" s="0"/>
      <c r="MSK7" s="0"/>
      <c r="MSL7" s="0"/>
      <c r="MSM7" s="0"/>
      <c r="MSN7" s="0"/>
      <c r="MSO7" s="0"/>
      <c r="MSP7" s="0"/>
      <c r="MSQ7" s="0"/>
      <c r="MSR7" s="0"/>
      <c r="MSS7" s="0"/>
      <c r="MST7" s="0"/>
      <c r="MSU7" s="0"/>
      <c r="MSV7" s="0"/>
      <c r="MSW7" s="0"/>
      <c r="MSX7" s="0"/>
      <c r="MSY7" s="0"/>
      <c r="MSZ7" s="0"/>
      <c r="MTA7" s="0"/>
      <c r="MTB7" s="0"/>
      <c r="MTC7" s="0"/>
      <c r="MTD7" s="0"/>
      <c r="MTE7" s="0"/>
      <c r="MTF7" s="0"/>
      <c r="MTG7" s="0"/>
      <c r="MTH7" s="0"/>
      <c r="MTI7" s="0"/>
      <c r="MTJ7" s="0"/>
      <c r="MTK7" s="0"/>
      <c r="MTL7" s="0"/>
      <c r="MTM7" s="0"/>
      <c r="MTN7" s="0"/>
      <c r="MTO7" s="0"/>
      <c r="MTP7" s="0"/>
      <c r="MTQ7" s="0"/>
      <c r="MTR7" s="0"/>
      <c r="MTS7" s="0"/>
      <c r="MTT7" s="0"/>
      <c r="MTU7" s="0"/>
      <c r="MTV7" s="0"/>
      <c r="MTW7" s="0"/>
      <c r="MTX7" s="0"/>
      <c r="MTY7" s="0"/>
      <c r="MTZ7" s="0"/>
      <c r="MUA7" s="0"/>
      <c r="MUB7" s="0"/>
      <c r="MUC7" s="0"/>
      <c r="MUD7" s="0"/>
      <c r="MUE7" s="0"/>
      <c r="MUF7" s="0"/>
      <c r="MUG7" s="0"/>
      <c r="MUH7" s="0"/>
      <c r="MUI7" s="0"/>
      <c r="MUJ7" s="0"/>
      <c r="MUK7" s="0"/>
      <c r="MUL7" s="0"/>
      <c r="MUM7" s="0"/>
      <c r="MUN7" s="0"/>
      <c r="MUO7" s="0"/>
      <c r="MUP7" s="0"/>
      <c r="MUQ7" s="0"/>
      <c r="MUR7" s="0"/>
      <c r="MUS7" s="0"/>
      <c r="MUT7" s="0"/>
      <c r="MUU7" s="0"/>
      <c r="MUV7" s="0"/>
      <c r="MUW7" s="0"/>
      <c r="MUX7" s="0"/>
      <c r="MUY7" s="0"/>
      <c r="MUZ7" s="0"/>
      <c r="MVA7" s="0"/>
      <c r="MVB7" s="0"/>
      <c r="MVC7" s="0"/>
      <c r="MVD7" s="0"/>
      <c r="MVE7" s="0"/>
      <c r="MVF7" s="0"/>
      <c r="MVG7" s="0"/>
      <c r="MVH7" s="0"/>
      <c r="MVI7" s="0"/>
      <c r="MVJ7" s="0"/>
      <c r="MVK7" s="0"/>
      <c r="MVL7" s="0"/>
      <c r="MVM7" s="0"/>
      <c r="MVN7" s="0"/>
      <c r="MVO7" s="0"/>
      <c r="MVP7" s="0"/>
      <c r="MVQ7" s="0"/>
      <c r="MVR7" s="0"/>
      <c r="MVS7" s="0"/>
      <c r="MVT7" s="0"/>
      <c r="MVU7" s="0"/>
      <c r="MVV7" s="0"/>
      <c r="MVW7" s="0"/>
      <c r="MVX7" s="0"/>
      <c r="MVY7" s="0"/>
      <c r="MVZ7" s="0"/>
      <c r="MWA7" s="0"/>
      <c r="MWB7" s="0"/>
      <c r="MWC7" s="0"/>
      <c r="MWD7" s="0"/>
      <c r="MWE7" s="0"/>
      <c r="MWF7" s="0"/>
      <c r="MWG7" s="0"/>
      <c r="MWH7" s="0"/>
      <c r="MWI7" s="0"/>
      <c r="MWJ7" s="0"/>
      <c r="MWK7" s="0"/>
      <c r="MWL7" s="0"/>
      <c r="MWM7" s="0"/>
      <c r="MWN7" s="0"/>
      <c r="MWO7" s="0"/>
      <c r="MWP7" s="0"/>
      <c r="MWQ7" s="0"/>
      <c r="MWR7" s="0"/>
      <c r="MWS7" s="0"/>
      <c r="MWT7" s="0"/>
      <c r="MWU7" s="0"/>
      <c r="MWV7" s="0"/>
      <c r="MWW7" s="0"/>
      <c r="MWX7" s="0"/>
      <c r="MWY7" s="0"/>
      <c r="MWZ7" s="0"/>
      <c r="MXA7" s="0"/>
      <c r="MXB7" s="0"/>
      <c r="MXC7" s="0"/>
      <c r="MXD7" s="0"/>
      <c r="MXE7" s="0"/>
      <c r="MXF7" s="0"/>
      <c r="MXG7" s="0"/>
      <c r="MXH7" s="0"/>
      <c r="MXI7" s="0"/>
      <c r="MXJ7" s="0"/>
      <c r="MXK7" s="0"/>
      <c r="MXL7" s="0"/>
      <c r="MXM7" s="0"/>
      <c r="MXN7" s="0"/>
      <c r="MXO7" s="0"/>
      <c r="MXP7" s="0"/>
      <c r="MXQ7" s="0"/>
      <c r="MXR7" s="0"/>
      <c r="MXS7" s="0"/>
      <c r="MXT7" s="0"/>
      <c r="MXU7" s="0"/>
      <c r="MXV7" s="0"/>
      <c r="MXW7" s="0"/>
      <c r="MXX7" s="0"/>
      <c r="MXY7" s="0"/>
      <c r="MXZ7" s="0"/>
      <c r="MYA7" s="0"/>
      <c r="MYB7" s="0"/>
      <c r="MYC7" s="0"/>
      <c r="MYD7" s="0"/>
      <c r="MYE7" s="0"/>
      <c r="MYF7" s="0"/>
      <c r="MYG7" s="0"/>
      <c r="MYH7" s="0"/>
      <c r="MYI7" s="0"/>
      <c r="MYJ7" s="0"/>
      <c r="MYK7" s="0"/>
      <c r="MYL7" s="0"/>
      <c r="MYM7" s="0"/>
      <c r="MYN7" s="0"/>
      <c r="MYO7" s="0"/>
      <c r="MYP7" s="0"/>
      <c r="MYQ7" s="0"/>
      <c r="MYR7" s="0"/>
      <c r="MYS7" s="0"/>
      <c r="MYT7" s="0"/>
      <c r="MYU7" s="0"/>
      <c r="MYV7" s="0"/>
      <c r="MYW7" s="0"/>
      <c r="MYX7" s="0"/>
      <c r="MYY7" s="0"/>
      <c r="MYZ7" s="0"/>
      <c r="MZA7" s="0"/>
      <c r="MZB7" s="0"/>
      <c r="MZC7" s="0"/>
      <c r="MZD7" s="0"/>
      <c r="MZE7" s="0"/>
      <c r="MZF7" s="0"/>
      <c r="MZG7" s="0"/>
      <c r="MZH7" s="0"/>
      <c r="MZI7" s="0"/>
      <c r="MZJ7" s="0"/>
      <c r="MZK7" s="0"/>
      <c r="MZL7" s="0"/>
      <c r="MZM7" s="0"/>
      <c r="MZN7" s="0"/>
      <c r="MZO7" s="0"/>
      <c r="MZP7" s="0"/>
      <c r="MZQ7" s="0"/>
      <c r="MZR7" s="0"/>
      <c r="MZS7" s="0"/>
      <c r="MZT7" s="0"/>
      <c r="MZU7" s="0"/>
      <c r="MZV7" s="0"/>
      <c r="MZW7" s="0"/>
      <c r="MZX7" s="0"/>
      <c r="MZY7" s="0"/>
      <c r="MZZ7" s="0"/>
      <c r="NAA7" s="0"/>
      <c r="NAB7" s="0"/>
      <c r="NAC7" s="0"/>
      <c r="NAD7" s="0"/>
      <c r="NAE7" s="0"/>
      <c r="NAF7" s="0"/>
      <c r="NAG7" s="0"/>
      <c r="NAH7" s="0"/>
      <c r="NAI7" s="0"/>
      <c r="NAJ7" s="0"/>
      <c r="NAK7" s="0"/>
      <c r="NAL7" s="0"/>
      <c r="NAM7" s="0"/>
      <c r="NAN7" s="0"/>
      <c r="NAO7" s="0"/>
      <c r="NAP7" s="0"/>
      <c r="NAQ7" s="0"/>
      <c r="NAR7" s="0"/>
      <c r="NAS7" s="0"/>
      <c r="NAT7" s="0"/>
      <c r="NAU7" s="0"/>
      <c r="NAV7" s="0"/>
      <c r="NAW7" s="0"/>
      <c r="NAX7" s="0"/>
      <c r="NAY7" s="0"/>
      <c r="NAZ7" s="0"/>
      <c r="NBA7" s="0"/>
      <c r="NBB7" s="0"/>
      <c r="NBC7" s="0"/>
      <c r="NBD7" s="0"/>
      <c r="NBE7" s="0"/>
      <c r="NBF7" s="0"/>
      <c r="NBG7" s="0"/>
      <c r="NBH7" s="0"/>
      <c r="NBI7" s="0"/>
      <c r="NBJ7" s="0"/>
      <c r="NBK7" s="0"/>
      <c r="NBL7" s="0"/>
      <c r="NBM7" s="0"/>
      <c r="NBN7" s="0"/>
      <c r="NBO7" s="0"/>
      <c r="NBP7" s="0"/>
      <c r="NBQ7" s="0"/>
      <c r="NBR7" s="0"/>
      <c r="NBS7" s="0"/>
      <c r="NBT7" s="0"/>
      <c r="NBU7" s="0"/>
      <c r="NBV7" s="0"/>
      <c r="NBW7" s="0"/>
      <c r="NBX7" s="0"/>
      <c r="NBY7" s="0"/>
      <c r="NBZ7" s="0"/>
      <c r="NCA7" s="0"/>
      <c r="NCB7" s="0"/>
      <c r="NCC7" s="0"/>
      <c r="NCD7" s="0"/>
      <c r="NCE7" s="0"/>
      <c r="NCF7" s="0"/>
      <c r="NCG7" s="0"/>
      <c r="NCH7" s="0"/>
      <c r="NCI7" s="0"/>
      <c r="NCJ7" s="0"/>
      <c r="NCK7" s="0"/>
      <c r="NCL7" s="0"/>
      <c r="NCM7" s="0"/>
      <c r="NCN7" s="0"/>
      <c r="NCO7" s="0"/>
      <c r="NCP7" s="0"/>
      <c r="NCQ7" s="0"/>
      <c r="NCR7" s="0"/>
      <c r="NCS7" s="0"/>
      <c r="NCT7" s="0"/>
      <c r="NCU7" s="0"/>
      <c r="NCV7" s="0"/>
      <c r="NCW7" s="0"/>
      <c r="NCX7" s="0"/>
      <c r="NCY7" s="0"/>
      <c r="NCZ7" s="0"/>
      <c r="NDA7" s="0"/>
      <c r="NDB7" s="0"/>
      <c r="NDC7" s="0"/>
      <c r="NDD7" s="0"/>
      <c r="NDE7" s="0"/>
      <c r="NDF7" s="0"/>
      <c r="NDG7" s="0"/>
      <c r="NDH7" s="0"/>
      <c r="NDI7" s="0"/>
      <c r="NDJ7" s="0"/>
      <c r="NDK7" s="0"/>
      <c r="NDL7" s="0"/>
      <c r="NDM7" s="0"/>
      <c r="NDN7" s="0"/>
      <c r="NDO7" s="0"/>
      <c r="NDP7" s="0"/>
      <c r="NDQ7" s="0"/>
      <c r="NDR7" s="0"/>
      <c r="NDS7" s="0"/>
      <c r="NDT7" s="0"/>
      <c r="NDU7" s="0"/>
      <c r="NDV7" s="0"/>
      <c r="NDW7" s="0"/>
      <c r="NDX7" s="0"/>
      <c r="NDY7" s="0"/>
      <c r="NDZ7" s="0"/>
      <c r="NEA7" s="0"/>
      <c r="NEB7" s="0"/>
      <c r="NEC7" s="0"/>
      <c r="NED7" s="0"/>
      <c r="NEE7" s="0"/>
      <c r="NEF7" s="0"/>
      <c r="NEG7" s="0"/>
      <c r="NEH7" s="0"/>
      <c r="NEI7" s="0"/>
      <c r="NEJ7" s="0"/>
      <c r="NEK7" s="0"/>
      <c r="NEL7" s="0"/>
      <c r="NEM7" s="0"/>
      <c r="NEN7" s="0"/>
      <c r="NEO7" s="0"/>
      <c r="NEP7" s="0"/>
      <c r="NEQ7" s="0"/>
      <c r="NER7" s="0"/>
      <c r="NES7" s="0"/>
      <c r="NET7" s="0"/>
      <c r="NEU7" s="0"/>
      <c r="NEV7" s="0"/>
      <c r="NEW7" s="0"/>
      <c r="NEX7" s="0"/>
      <c r="NEY7" s="0"/>
      <c r="NEZ7" s="0"/>
      <c r="NFA7" s="0"/>
      <c r="NFB7" s="0"/>
      <c r="NFC7" s="0"/>
      <c r="NFD7" s="0"/>
      <c r="NFE7" s="0"/>
      <c r="NFF7" s="0"/>
      <c r="NFG7" s="0"/>
      <c r="NFH7" s="0"/>
      <c r="NFI7" s="0"/>
      <c r="NFJ7" s="0"/>
      <c r="NFK7" s="0"/>
      <c r="NFL7" s="0"/>
      <c r="NFM7" s="0"/>
      <c r="NFN7" s="0"/>
      <c r="NFO7" s="0"/>
      <c r="NFP7" s="0"/>
      <c r="NFQ7" s="0"/>
      <c r="NFR7" s="0"/>
      <c r="NFS7" s="0"/>
      <c r="NFT7" s="0"/>
      <c r="NFU7" s="0"/>
      <c r="NFV7" s="0"/>
      <c r="NFW7" s="0"/>
      <c r="NFX7" s="0"/>
      <c r="NFY7" s="0"/>
      <c r="NFZ7" s="0"/>
      <c r="NGA7" s="0"/>
      <c r="NGB7" s="0"/>
      <c r="NGC7" s="0"/>
      <c r="NGD7" s="0"/>
      <c r="NGE7" s="0"/>
      <c r="NGF7" s="0"/>
      <c r="NGG7" s="0"/>
      <c r="NGH7" s="0"/>
      <c r="NGI7" s="0"/>
      <c r="NGJ7" s="0"/>
      <c r="NGK7" s="0"/>
      <c r="NGL7" s="0"/>
      <c r="NGM7" s="0"/>
      <c r="NGN7" s="0"/>
      <c r="NGO7" s="0"/>
      <c r="NGP7" s="0"/>
      <c r="NGQ7" s="0"/>
      <c r="NGR7" s="0"/>
      <c r="NGS7" s="0"/>
      <c r="NGT7" s="0"/>
      <c r="NGU7" s="0"/>
      <c r="NGV7" s="0"/>
      <c r="NGW7" s="0"/>
      <c r="NGX7" s="0"/>
      <c r="NGY7" s="0"/>
      <c r="NGZ7" s="0"/>
      <c r="NHA7" s="0"/>
      <c r="NHB7" s="0"/>
      <c r="NHC7" s="0"/>
      <c r="NHD7" s="0"/>
      <c r="NHE7" s="0"/>
      <c r="NHF7" s="0"/>
      <c r="NHG7" s="0"/>
      <c r="NHH7" s="0"/>
      <c r="NHI7" s="0"/>
      <c r="NHJ7" s="0"/>
      <c r="NHK7" s="0"/>
      <c r="NHL7" s="0"/>
      <c r="NHM7" s="0"/>
      <c r="NHN7" s="0"/>
      <c r="NHO7" s="0"/>
      <c r="NHP7" s="0"/>
      <c r="NHQ7" s="0"/>
      <c r="NHR7" s="0"/>
      <c r="NHS7" s="0"/>
      <c r="NHT7" s="0"/>
      <c r="NHU7" s="0"/>
      <c r="NHV7" s="0"/>
      <c r="NHW7" s="0"/>
      <c r="NHX7" s="0"/>
      <c r="NHY7" s="0"/>
      <c r="NHZ7" s="0"/>
      <c r="NIA7" s="0"/>
      <c r="NIB7" s="0"/>
      <c r="NIC7" s="0"/>
      <c r="NID7" s="0"/>
      <c r="NIE7" s="0"/>
      <c r="NIF7" s="0"/>
      <c r="NIG7" s="0"/>
      <c r="NIH7" s="0"/>
      <c r="NII7" s="0"/>
      <c r="NIJ7" s="0"/>
      <c r="NIK7" s="0"/>
      <c r="NIL7" s="0"/>
      <c r="NIM7" s="0"/>
      <c r="NIN7" s="0"/>
      <c r="NIO7" s="0"/>
      <c r="NIP7" s="0"/>
      <c r="NIQ7" s="0"/>
      <c r="NIR7" s="0"/>
      <c r="NIS7" s="0"/>
      <c r="NIT7" s="0"/>
      <c r="NIU7" s="0"/>
      <c r="NIV7" s="0"/>
      <c r="NIW7" s="0"/>
      <c r="NIX7" s="0"/>
      <c r="NIY7" s="0"/>
      <c r="NIZ7" s="0"/>
      <c r="NJA7" s="0"/>
      <c r="NJB7" s="0"/>
      <c r="NJC7" s="0"/>
      <c r="NJD7" s="0"/>
      <c r="NJE7" s="0"/>
      <c r="NJF7" s="0"/>
      <c r="NJG7" s="0"/>
      <c r="NJH7" s="0"/>
      <c r="NJI7" s="0"/>
      <c r="NJJ7" s="0"/>
      <c r="NJK7" s="0"/>
      <c r="NJL7" s="0"/>
      <c r="NJM7" s="0"/>
      <c r="NJN7" s="0"/>
      <c r="NJO7" s="0"/>
      <c r="NJP7" s="0"/>
      <c r="NJQ7" s="0"/>
      <c r="NJR7" s="0"/>
      <c r="NJS7" s="0"/>
      <c r="NJT7" s="0"/>
      <c r="NJU7" s="0"/>
      <c r="NJV7" s="0"/>
      <c r="NJW7" s="0"/>
      <c r="NJX7" s="0"/>
      <c r="NJY7" s="0"/>
      <c r="NJZ7" s="0"/>
      <c r="NKA7" s="0"/>
      <c r="NKB7" s="0"/>
      <c r="NKC7" s="0"/>
      <c r="NKD7" s="0"/>
      <c r="NKE7" s="0"/>
      <c r="NKF7" s="0"/>
      <c r="NKG7" s="0"/>
      <c r="NKH7" s="0"/>
      <c r="NKI7" s="0"/>
      <c r="NKJ7" s="0"/>
      <c r="NKK7" s="0"/>
      <c r="NKL7" s="0"/>
      <c r="NKM7" s="0"/>
      <c r="NKN7" s="0"/>
      <c r="NKO7" s="0"/>
      <c r="NKP7" s="0"/>
      <c r="NKQ7" s="0"/>
      <c r="NKR7" s="0"/>
      <c r="NKS7" s="0"/>
      <c r="NKT7" s="0"/>
      <c r="NKU7" s="0"/>
      <c r="NKV7" s="0"/>
      <c r="NKW7" s="0"/>
      <c r="NKX7" s="0"/>
      <c r="NKY7" s="0"/>
      <c r="NKZ7" s="0"/>
      <c r="NLA7" s="0"/>
      <c r="NLB7" s="0"/>
      <c r="NLC7" s="0"/>
      <c r="NLD7" s="0"/>
      <c r="NLE7" s="0"/>
      <c r="NLF7" s="0"/>
      <c r="NLG7" s="0"/>
      <c r="NLH7" s="0"/>
      <c r="NLI7" s="0"/>
      <c r="NLJ7" s="0"/>
      <c r="NLK7" s="0"/>
      <c r="NLL7" s="0"/>
      <c r="NLM7" s="0"/>
      <c r="NLN7" s="0"/>
      <c r="NLO7" s="0"/>
      <c r="NLP7" s="0"/>
      <c r="NLQ7" s="0"/>
      <c r="NLR7" s="0"/>
      <c r="NLS7" s="0"/>
      <c r="NLT7" s="0"/>
      <c r="NLU7" s="0"/>
      <c r="NLV7" s="0"/>
      <c r="NLW7" s="0"/>
      <c r="NLX7" s="0"/>
      <c r="NLY7" s="0"/>
      <c r="NLZ7" s="0"/>
      <c r="NMA7" s="0"/>
      <c r="NMB7" s="0"/>
      <c r="NMC7" s="0"/>
      <c r="NMD7" s="0"/>
      <c r="NME7" s="0"/>
      <c r="NMF7" s="0"/>
      <c r="NMG7" s="0"/>
      <c r="NMH7" s="0"/>
      <c r="NMI7" s="0"/>
      <c r="NMJ7" s="0"/>
      <c r="NMK7" s="0"/>
      <c r="NML7" s="0"/>
      <c r="NMM7" s="0"/>
      <c r="NMN7" s="0"/>
      <c r="NMO7" s="0"/>
      <c r="NMP7" s="0"/>
      <c r="NMQ7" s="0"/>
      <c r="NMR7" s="0"/>
      <c r="NMS7" s="0"/>
      <c r="NMT7" s="0"/>
      <c r="NMU7" s="0"/>
      <c r="NMV7" s="0"/>
      <c r="NMW7" s="0"/>
      <c r="NMX7" s="0"/>
      <c r="NMY7" s="0"/>
      <c r="NMZ7" s="0"/>
      <c r="NNA7" s="0"/>
      <c r="NNB7" s="0"/>
      <c r="NNC7" s="0"/>
      <c r="NND7" s="0"/>
      <c r="NNE7" s="0"/>
      <c r="NNF7" s="0"/>
      <c r="NNG7" s="0"/>
      <c r="NNH7" s="0"/>
      <c r="NNI7" s="0"/>
      <c r="NNJ7" s="0"/>
      <c r="NNK7" s="0"/>
      <c r="NNL7" s="0"/>
      <c r="NNM7" s="0"/>
      <c r="NNN7" s="0"/>
      <c r="NNO7" s="0"/>
      <c r="NNP7" s="0"/>
      <c r="NNQ7" s="0"/>
      <c r="NNR7" s="0"/>
      <c r="NNS7" s="0"/>
      <c r="NNT7" s="0"/>
      <c r="NNU7" s="0"/>
      <c r="NNV7" s="0"/>
      <c r="NNW7" s="0"/>
      <c r="NNX7" s="0"/>
      <c r="NNY7" s="0"/>
      <c r="NNZ7" s="0"/>
      <c r="NOA7" s="0"/>
      <c r="NOB7" s="0"/>
      <c r="NOC7" s="0"/>
      <c r="NOD7" s="0"/>
      <c r="NOE7" s="0"/>
      <c r="NOF7" s="0"/>
      <c r="NOG7" s="0"/>
      <c r="NOH7" s="0"/>
      <c r="NOI7" s="0"/>
      <c r="NOJ7" s="0"/>
      <c r="NOK7" s="0"/>
      <c r="NOL7" s="0"/>
      <c r="NOM7" s="0"/>
      <c r="NON7" s="0"/>
      <c r="NOO7" s="0"/>
      <c r="NOP7" s="0"/>
      <c r="NOQ7" s="0"/>
      <c r="NOR7" s="0"/>
      <c r="NOS7" s="0"/>
      <c r="NOT7" s="0"/>
      <c r="NOU7" s="0"/>
      <c r="NOV7" s="0"/>
      <c r="NOW7" s="0"/>
      <c r="NOX7" s="0"/>
      <c r="NOY7" s="0"/>
      <c r="NOZ7" s="0"/>
      <c r="NPA7" s="0"/>
      <c r="NPB7" s="0"/>
      <c r="NPC7" s="0"/>
      <c r="NPD7" s="0"/>
      <c r="NPE7" s="0"/>
      <c r="NPF7" s="0"/>
      <c r="NPG7" s="0"/>
      <c r="NPH7" s="0"/>
      <c r="NPI7" s="0"/>
      <c r="NPJ7" s="0"/>
      <c r="NPK7" s="0"/>
      <c r="NPL7" s="0"/>
      <c r="NPM7" s="0"/>
      <c r="NPN7" s="0"/>
      <c r="NPO7" s="0"/>
      <c r="NPP7" s="0"/>
      <c r="NPQ7" s="0"/>
      <c r="NPR7" s="0"/>
      <c r="NPS7" s="0"/>
      <c r="NPT7" s="0"/>
      <c r="NPU7" s="0"/>
      <c r="NPV7" s="0"/>
      <c r="NPW7" s="0"/>
      <c r="NPX7" s="0"/>
      <c r="NPY7" s="0"/>
      <c r="NPZ7" s="0"/>
      <c r="NQA7" s="0"/>
      <c r="NQB7" s="0"/>
      <c r="NQC7" s="0"/>
      <c r="NQD7" s="0"/>
      <c r="NQE7" s="0"/>
      <c r="NQF7" s="0"/>
      <c r="NQG7" s="0"/>
      <c r="NQH7" s="0"/>
      <c r="NQI7" s="0"/>
      <c r="NQJ7" s="0"/>
      <c r="NQK7" s="0"/>
      <c r="NQL7" s="0"/>
      <c r="NQM7" s="0"/>
      <c r="NQN7" s="0"/>
      <c r="NQO7" s="0"/>
      <c r="NQP7" s="0"/>
      <c r="NQQ7" s="0"/>
      <c r="NQR7" s="0"/>
      <c r="NQS7" s="0"/>
      <c r="NQT7" s="0"/>
      <c r="NQU7" s="0"/>
      <c r="NQV7" s="0"/>
      <c r="NQW7" s="0"/>
      <c r="NQX7" s="0"/>
      <c r="NQY7" s="0"/>
      <c r="NQZ7" s="0"/>
      <c r="NRA7" s="0"/>
      <c r="NRB7" s="0"/>
      <c r="NRC7" s="0"/>
      <c r="NRD7" s="0"/>
      <c r="NRE7" s="0"/>
      <c r="NRF7" s="0"/>
      <c r="NRG7" s="0"/>
      <c r="NRH7" s="0"/>
      <c r="NRI7" s="0"/>
      <c r="NRJ7" s="0"/>
      <c r="NRK7" s="0"/>
      <c r="NRL7" s="0"/>
      <c r="NRM7" s="0"/>
      <c r="NRN7" s="0"/>
      <c r="NRO7" s="0"/>
      <c r="NRP7" s="0"/>
      <c r="NRQ7" s="0"/>
      <c r="NRR7" s="0"/>
      <c r="NRS7" s="0"/>
      <c r="NRT7" s="0"/>
      <c r="NRU7" s="0"/>
      <c r="NRV7" s="0"/>
      <c r="NRW7" s="0"/>
      <c r="NRX7" s="0"/>
      <c r="NRY7" s="0"/>
      <c r="NRZ7" s="0"/>
      <c r="NSA7" s="0"/>
      <c r="NSB7" s="0"/>
      <c r="NSC7" s="0"/>
      <c r="NSD7" s="0"/>
      <c r="NSE7" s="0"/>
      <c r="NSF7" s="0"/>
      <c r="NSG7" s="0"/>
      <c r="NSH7" s="0"/>
      <c r="NSI7" s="0"/>
      <c r="NSJ7" s="0"/>
      <c r="NSK7" s="0"/>
      <c r="NSL7" s="0"/>
      <c r="NSM7" s="0"/>
      <c r="NSN7" s="0"/>
      <c r="NSO7" s="0"/>
      <c r="NSP7" s="0"/>
      <c r="NSQ7" s="0"/>
      <c r="NSR7" s="0"/>
      <c r="NSS7" s="0"/>
      <c r="NST7" s="0"/>
      <c r="NSU7" s="0"/>
      <c r="NSV7" s="0"/>
      <c r="NSW7" s="0"/>
      <c r="NSX7" s="0"/>
      <c r="NSY7" s="0"/>
      <c r="NSZ7" s="0"/>
      <c r="NTA7" s="0"/>
      <c r="NTB7" s="0"/>
      <c r="NTC7" s="0"/>
      <c r="NTD7" s="0"/>
      <c r="NTE7" s="0"/>
      <c r="NTF7" s="0"/>
      <c r="NTG7" s="0"/>
      <c r="NTH7" s="0"/>
      <c r="NTI7" s="0"/>
      <c r="NTJ7" s="0"/>
      <c r="NTK7" s="0"/>
      <c r="NTL7" s="0"/>
      <c r="NTM7" s="0"/>
      <c r="NTN7" s="0"/>
      <c r="NTO7" s="0"/>
      <c r="NTP7" s="0"/>
      <c r="NTQ7" s="0"/>
      <c r="NTR7" s="0"/>
      <c r="NTS7" s="0"/>
      <c r="NTT7" s="0"/>
      <c r="NTU7" s="0"/>
      <c r="NTV7" s="0"/>
      <c r="NTW7" s="0"/>
      <c r="NTX7" s="0"/>
      <c r="NTY7" s="0"/>
      <c r="NTZ7" s="0"/>
      <c r="NUA7" s="0"/>
      <c r="NUB7" s="0"/>
      <c r="NUC7" s="0"/>
      <c r="NUD7" s="0"/>
      <c r="NUE7" s="0"/>
      <c r="NUF7" s="0"/>
      <c r="NUG7" s="0"/>
      <c r="NUH7" s="0"/>
      <c r="NUI7" s="0"/>
      <c r="NUJ7" s="0"/>
      <c r="NUK7" s="0"/>
      <c r="NUL7" s="0"/>
      <c r="NUM7" s="0"/>
      <c r="NUN7" s="0"/>
      <c r="NUO7" s="0"/>
      <c r="NUP7" s="0"/>
      <c r="NUQ7" s="0"/>
      <c r="NUR7" s="0"/>
      <c r="NUS7" s="0"/>
      <c r="NUT7" s="0"/>
      <c r="NUU7" s="0"/>
      <c r="NUV7" s="0"/>
      <c r="NUW7" s="0"/>
      <c r="NUX7" s="0"/>
      <c r="NUY7" s="0"/>
      <c r="NUZ7" s="0"/>
      <c r="NVA7" s="0"/>
      <c r="NVB7" s="0"/>
      <c r="NVC7" s="0"/>
      <c r="NVD7" s="0"/>
      <c r="NVE7" s="0"/>
      <c r="NVF7" s="0"/>
      <c r="NVG7" s="0"/>
      <c r="NVH7" s="0"/>
      <c r="NVI7" s="0"/>
      <c r="NVJ7" s="0"/>
      <c r="NVK7" s="0"/>
      <c r="NVL7" s="0"/>
      <c r="NVM7" s="0"/>
      <c r="NVN7" s="0"/>
      <c r="NVO7" s="0"/>
      <c r="NVP7" s="0"/>
      <c r="NVQ7" s="0"/>
      <c r="NVR7" s="0"/>
      <c r="NVS7" s="0"/>
      <c r="NVT7" s="0"/>
      <c r="NVU7" s="0"/>
      <c r="NVV7" s="0"/>
      <c r="NVW7" s="0"/>
      <c r="NVX7" s="0"/>
      <c r="NVY7" s="0"/>
      <c r="NVZ7" s="0"/>
      <c r="NWA7" s="0"/>
      <c r="NWB7" s="0"/>
      <c r="NWC7" s="0"/>
      <c r="NWD7" s="0"/>
      <c r="NWE7" s="0"/>
      <c r="NWF7" s="0"/>
      <c r="NWG7" s="0"/>
      <c r="NWH7" s="0"/>
      <c r="NWI7" s="0"/>
      <c r="NWJ7" s="0"/>
      <c r="NWK7" s="0"/>
      <c r="NWL7" s="0"/>
      <c r="NWM7" s="0"/>
      <c r="NWN7" s="0"/>
      <c r="NWO7" s="0"/>
      <c r="NWP7" s="0"/>
      <c r="NWQ7" s="0"/>
      <c r="NWR7" s="0"/>
      <c r="NWS7" s="0"/>
      <c r="NWT7" s="0"/>
      <c r="NWU7" s="0"/>
      <c r="NWV7" s="0"/>
      <c r="NWW7" s="0"/>
      <c r="NWX7" s="0"/>
      <c r="NWY7" s="0"/>
      <c r="NWZ7" s="0"/>
      <c r="NXA7" s="0"/>
      <c r="NXB7" s="0"/>
      <c r="NXC7" s="0"/>
      <c r="NXD7" s="0"/>
      <c r="NXE7" s="0"/>
      <c r="NXF7" s="0"/>
      <c r="NXG7" s="0"/>
      <c r="NXH7" s="0"/>
      <c r="NXI7" s="0"/>
      <c r="NXJ7" s="0"/>
      <c r="NXK7" s="0"/>
      <c r="NXL7" s="0"/>
      <c r="NXM7" s="0"/>
      <c r="NXN7" s="0"/>
      <c r="NXO7" s="0"/>
      <c r="NXP7" s="0"/>
      <c r="NXQ7" s="0"/>
      <c r="NXR7" s="0"/>
      <c r="NXS7" s="0"/>
      <c r="NXT7" s="0"/>
      <c r="NXU7" s="0"/>
      <c r="NXV7" s="0"/>
      <c r="NXW7" s="0"/>
      <c r="NXX7" s="0"/>
      <c r="NXY7" s="0"/>
      <c r="NXZ7" s="0"/>
      <c r="NYA7" s="0"/>
      <c r="NYB7" s="0"/>
      <c r="NYC7" s="0"/>
      <c r="NYD7" s="0"/>
      <c r="NYE7" s="0"/>
      <c r="NYF7" s="0"/>
      <c r="NYG7" s="0"/>
      <c r="NYH7" s="0"/>
      <c r="NYI7" s="0"/>
      <c r="NYJ7" s="0"/>
      <c r="NYK7" s="0"/>
      <c r="NYL7" s="0"/>
      <c r="NYM7" s="0"/>
      <c r="NYN7" s="0"/>
      <c r="NYO7" s="0"/>
      <c r="NYP7" s="0"/>
      <c r="NYQ7" s="0"/>
      <c r="NYR7" s="0"/>
      <c r="NYS7" s="0"/>
      <c r="NYT7" s="0"/>
      <c r="NYU7" s="0"/>
      <c r="NYV7" s="0"/>
      <c r="NYW7" s="0"/>
      <c r="NYX7" s="0"/>
      <c r="NYY7" s="0"/>
      <c r="NYZ7" s="0"/>
      <c r="NZA7" s="0"/>
      <c r="NZB7" s="0"/>
      <c r="NZC7" s="0"/>
      <c r="NZD7" s="0"/>
      <c r="NZE7" s="0"/>
      <c r="NZF7" s="0"/>
      <c r="NZG7" s="0"/>
      <c r="NZH7" s="0"/>
      <c r="NZI7" s="0"/>
      <c r="NZJ7" s="0"/>
      <c r="NZK7" s="0"/>
      <c r="NZL7" s="0"/>
      <c r="NZM7" s="0"/>
      <c r="NZN7" s="0"/>
      <c r="NZO7" s="0"/>
      <c r="NZP7" s="0"/>
      <c r="NZQ7" s="0"/>
      <c r="NZR7" s="0"/>
      <c r="NZS7" s="0"/>
      <c r="NZT7" s="0"/>
      <c r="NZU7" s="0"/>
      <c r="NZV7" s="0"/>
      <c r="NZW7" s="0"/>
      <c r="NZX7" s="0"/>
      <c r="NZY7" s="0"/>
      <c r="NZZ7" s="0"/>
      <c r="OAA7" s="0"/>
      <c r="OAB7" s="0"/>
      <c r="OAC7" s="0"/>
      <c r="OAD7" s="0"/>
      <c r="OAE7" s="0"/>
      <c r="OAF7" s="0"/>
      <c r="OAG7" s="0"/>
      <c r="OAH7" s="0"/>
      <c r="OAI7" s="0"/>
      <c r="OAJ7" s="0"/>
      <c r="OAK7" s="0"/>
      <c r="OAL7" s="0"/>
      <c r="OAM7" s="0"/>
      <c r="OAN7" s="0"/>
      <c r="OAO7" s="0"/>
      <c r="OAP7" s="0"/>
      <c r="OAQ7" s="0"/>
      <c r="OAR7" s="0"/>
      <c r="OAS7" s="0"/>
      <c r="OAT7" s="0"/>
      <c r="OAU7" s="0"/>
      <c r="OAV7" s="0"/>
      <c r="OAW7" s="0"/>
      <c r="OAX7" s="0"/>
      <c r="OAY7" s="0"/>
      <c r="OAZ7" s="0"/>
      <c r="OBA7" s="0"/>
      <c r="OBB7" s="0"/>
      <c r="OBC7" s="0"/>
      <c r="OBD7" s="0"/>
      <c r="OBE7" s="0"/>
      <c r="OBF7" s="0"/>
      <c r="OBG7" s="0"/>
      <c r="OBH7" s="0"/>
      <c r="OBI7" s="0"/>
      <c r="OBJ7" s="0"/>
      <c r="OBK7" s="0"/>
      <c r="OBL7" s="0"/>
      <c r="OBM7" s="0"/>
      <c r="OBN7" s="0"/>
      <c r="OBO7" s="0"/>
      <c r="OBP7" s="0"/>
      <c r="OBQ7" s="0"/>
      <c r="OBR7" s="0"/>
      <c r="OBS7" s="0"/>
      <c r="OBT7" s="0"/>
      <c r="OBU7" s="0"/>
      <c r="OBV7" s="0"/>
      <c r="OBW7" s="0"/>
      <c r="OBX7" s="0"/>
      <c r="OBY7" s="0"/>
      <c r="OBZ7" s="0"/>
      <c r="OCA7" s="0"/>
      <c r="OCB7" s="0"/>
      <c r="OCC7" s="0"/>
      <c r="OCD7" s="0"/>
      <c r="OCE7" s="0"/>
      <c r="OCF7" s="0"/>
      <c r="OCG7" s="0"/>
      <c r="OCH7" s="0"/>
      <c r="OCI7" s="0"/>
      <c r="OCJ7" s="0"/>
      <c r="OCK7" s="0"/>
      <c r="OCL7" s="0"/>
      <c r="OCM7" s="0"/>
      <c r="OCN7" s="0"/>
      <c r="OCO7" s="0"/>
      <c r="OCP7" s="0"/>
      <c r="OCQ7" s="0"/>
      <c r="OCR7" s="0"/>
      <c r="OCS7" s="0"/>
      <c r="OCT7" s="0"/>
      <c r="OCU7" s="0"/>
      <c r="OCV7" s="0"/>
      <c r="OCW7" s="0"/>
      <c r="OCX7" s="0"/>
      <c r="OCY7" s="0"/>
      <c r="OCZ7" s="0"/>
      <c r="ODA7" s="0"/>
      <c r="ODB7" s="0"/>
      <c r="ODC7" s="0"/>
      <c r="ODD7" s="0"/>
      <c r="ODE7" s="0"/>
      <c r="ODF7" s="0"/>
      <c r="ODG7" s="0"/>
      <c r="ODH7" s="0"/>
      <c r="ODI7" s="0"/>
      <c r="ODJ7" s="0"/>
      <c r="ODK7" s="0"/>
      <c r="ODL7" s="0"/>
      <c r="ODM7" s="0"/>
      <c r="ODN7" s="0"/>
      <c r="ODO7" s="0"/>
      <c r="ODP7" s="0"/>
      <c r="ODQ7" s="0"/>
      <c r="ODR7" s="0"/>
      <c r="ODS7" s="0"/>
      <c r="ODT7" s="0"/>
      <c r="ODU7" s="0"/>
      <c r="ODV7" s="0"/>
      <c r="ODW7" s="0"/>
      <c r="ODX7" s="0"/>
      <c r="ODY7" s="0"/>
      <c r="ODZ7" s="0"/>
      <c r="OEA7" s="0"/>
      <c r="OEB7" s="0"/>
      <c r="OEC7" s="0"/>
      <c r="OED7" s="0"/>
      <c r="OEE7" s="0"/>
      <c r="OEF7" s="0"/>
      <c r="OEG7" s="0"/>
      <c r="OEH7" s="0"/>
      <c r="OEI7" s="0"/>
      <c r="OEJ7" s="0"/>
      <c r="OEK7" s="0"/>
      <c r="OEL7" s="0"/>
      <c r="OEM7" s="0"/>
      <c r="OEN7" s="0"/>
      <c r="OEO7" s="0"/>
      <c r="OEP7" s="0"/>
      <c r="OEQ7" s="0"/>
      <c r="OER7" s="0"/>
      <c r="OES7" s="0"/>
      <c r="OET7" s="0"/>
      <c r="OEU7" s="0"/>
      <c r="OEV7" s="0"/>
      <c r="OEW7" s="0"/>
      <c r="OEX7" s="0"/>
      <c r="OEY7" s="0"/>
      <c r="OEZ7" s="0"/>
      <c r="OFA7" s="0"/>
      <c r="OFB7" s="0"/>
      <c r="OFC7" s="0"/>
      <c r="OFD7" s="0"/>
      <c r="OFE7" s="0"/>
      <c r="OFF7" s="0"/>
      <c r="OFG7" s="0"/>
      <c r="OFH7" s="0"/>
      <c r="OFI7" s="0"/>
      <c r="OFJ7" s="0"/>
      <c r="OFK7" s="0"/>
      <c r="OFL7" s="0"/>
      <c r="OFM7" s="0"/>
      <c r="OFN7" s="0"/>
      <c r="OFO7" s="0"/>
      <c r="OFP7" s="0"/>
      <c r="OFQ7" s="0"/>
      <c r="OFR7" s="0"/>
      <c r="OFS7" s="0"/>
      <c r="OFT7" s="0"/>
      <c r="OFU7" s="0"/>
      <c r="OFV7" s="0"/>
      <c r="OFW7" s="0"/>
      <c r="OFX7" s="0"/>
      <c r="OFY7" s="0"/>
      <c r="OFZ7" s="0"/>
      <c r="OGA7" s="0"/>
      <c r="OGB7" s="0"/>
      <c r="OGC7" s="0"/>
      <c r="OGD7" s="0"/>
      <c r="OGE7" s="0"/>
      <c r="OGF7" s="0"/>
      <c r="OGG7" s="0"/>
      <c r="OGH7" s="0"/>
      <c r="OGI7" s="0"/>
      <c r="OGJ7" s="0"/>
      <c r="OGK7" s="0"/>
      <c r="OGL7" s="0"/>
      <c r="OGM7" s="0"/>
      <c r="OGN7" s="0"/>
      <c r="OGO7" s="0"/>
      <c r="OGP7" s="0"/>
      <c r="OGQ7" s="0"/>
      <c r="OGR7" s="0"/>
      <c r="OGS7" s="0"/>
      <c r="OGT7" s="0"/>
      <c r="OGU7" s="0"/>
      <c r="OGV7" s="0"/>
      <c r="OGW7" s="0"/>
      <c r="OGX7" s="0"/>
      <c r="OGY7" s="0"/>
      <c r="OGZ7" s="0"/>
      <c r="OHA7" s="0"/>
      <c r="OHB7" s="0"/>
      <c r="OHC7" s="0"/>
      <c r="OHD7" s="0"/>
      <c r="OHE7" s="0"/>
      <c r="OHF7" s="0"/>
      <c r="OHG7" s="0"/>
      <c r="OHH7" s="0"/>
      <c r="OHI7" s="0"/>
      <c r="OHJ7" s="0"/>
      <c r="OHK7" s="0"/>
      <c r="OHL7" s="0"/>
      <c r="OHM7" s="0"/>
      <c r="OHN7" s="0"/>
      <c r="OHO7" s="0"/>
      <c r="OHP7" s="0"/>
      <c r="OHQ7" s="0"/>
      <c r="OHR7" s="0"/>
      <c r="OHS7" s="0"/>
      <c r="OHT7" s="0"/>
      <c r="OHU7" s="0"/>
      <c r="OHV7" s="0"/>
      <c r="OHW7" s="0"/>
      <c r="OHX7" s="0"/>
      <c r="OHY7" s="0"/>
      <c r="OHZ7" s="0"/>
      <c r="OIA7" s="0"/>
      <c r="OIB7" s="0"/>
      <c r="OIC7" s="0"/>
      <c r="OID7" s="0"/>
      <c r="OIE7" s="0"/>
      <c r="OIF7" s="0"/>
      <c r="OIG7" s="0"/>
      <c r="OIH7" s="0"/>
      <c r="OII7" s="0"/>
      <c r="OIJ7" s="0"/>
      <c r="OIK7" s="0"/>
      <c r="OIL7" s="0"/>
      <c r="OIM7" s="0"/>
      <c r="OIN7" s="0"/>
      <c r="OIO7" s="0"/>
      <c r="OIP7" s="0"/>
      <c r="OIQ7" s="0"/>
      <c r="OIR7" s="0"/>
      <c r="OIS7" s="0"/>
      <c r="OIT7" s="0"/>
      <c r="OIU7" s="0"/>
      <c r="OIV7" s="0"/>
      <c r="OIW7" s="0"/>
      <c r="OIX7" s="0"/>
      <c r="OIY7" s="0"/>
      <c r="OIZ7" s="0"/>
      <c r="OJA7" s="0"/>
      <c r="OJB7" s="0"/>
      <c r="OJC7" s="0"/>
      <c r="OJD7" s="0"/>
      <c r="OJE7" s="0"/>
      <c r="OJF7" s="0"/>
      <c r="OJG7" s="0"/>
      <c r="OJH7" s="0"/>
      <c r="OJI7" s="0"/>
      <c r="OJJ7" s="0"/>
      <c r="OJK7" s="0"/>
      <c r="OJL7" s="0"/>
      <c r="OJM7" s="0"/>
      <c r="OJN7" s="0"/>
      <c r="OJO7" s="0"/>
      <c r="OJP7" s="0"/>
      <c r="OJQ7" s="0"/>
      <c r="OJR7" s="0"/>
      <c r="OJS7" s="0"/>
      <c r="OJT7" s="0"/>
      <c r="OJU7" s="0"/>
      <c r="OJV7" s="0"/>
      <c r="OJW7" s="0"/>
      <c r="OJX7" s="0"/>
      <c r="OJY7" s="0"/>
      <c r="OJZ7" s="0"/>
      <c r="OKA7" s="0"/>
      <c r="OKB7" s="0"/>
      <c r="OKC7" s="0"/>
      <c r="OKD7" s="0"/>
      <c r="OKE7" s="0"/>
      <c r="OKF7" s="0"/>
      <c r="OKG7" s="0"/>
      <c r="OKH7" s="0"/>
      <c r="OKI7" s="0"/>
      <c r="OKJ7" s="0"/>
      <c r="OKK7" s="0"/>
      <c r="OKL7" s="0"/>
      <c r="OKM7" s="0"/>
      <c r="OKN7" s="0"/>
      <c r="OKO7" s="0"/>
      <c r="OKP7" s="0"/>
      <c r="OKQ7" s="0"/>
      <c r="OKR7" s="0"/>
      <c r="OKS7" s="0"/>
      <c r="OKT7" s="0"/>
      <c r="OKU7" s="0"/>
      <c r="OKV7" s="0"/>
      <c r="OKW7" s="0"/>
      <c r="OKX7" s="0"/>
      <c r="OKY7" s="0"/>
      <c r="OKZ7" s="0"/>
      <c r="OLA7" s="0"/>
      <c r="OLB7" s="0"/>
      <c r="OLC7" s="0"/>
      <c r="OLD7" s="0"/>
      <c r="OLE7" s="0"/>
      <c r="OLF7" s="0"/>
      <c r="OLG7" s="0"/>
      <c r="OLH7" s="0"/>
      <c r="OLI7" s="0"/>
      <c r="OLJ7" s="0"/>
      <c r="OLK7" s="0"/>
      <c r="OLL7" s="0"/>
      <c r="OLM7" s="0"/>
      <c r="OLN7" s="0"/>
      <c r="OLO7" s="0"/>
      <c r="OLP7" s="0"/>
      <c r="OLQ7" s="0"/>
      <c r="OLR7" s="0"/>
      <c r="OLS7" s="0"/>
      <c r="OLT7" s="0"/>
      <c r="OLU7" s="0"/>
      <c r="OLV7" s="0"/>
      <c r="OLW7" s="0"/>
      <c r="OLX7" s="0"/>
      <c r="OLY7" s="0"/>
      <c r="OLZ7" s="0"/>
      <c r="OMA7" s="0"/>
      <c r="OMB7" s="0"/>
      <c r="OMC7" s="0"/>
      <c r="OMD7" s="0"/>
      <c r="OME7" s="0"/>
      <c r="OMF7" s="0"/>
      <c r="OMG7" s="0"/>
      <c r="OMH7" s="0"/>
      <c r="OMI7" s="0"/>
      <c r="OMJ7" s="0"/>
      <c r="OMK7" s="0"/>
      <c r="OML7" s="0"/>
      <c r="OMM7" s="0"/>
      <c r="OMN7" s="0"/>
      <c r="OMO7" s="0"/>
      <c r="OMP7" s="0"/>
      <c r="OMQ7" s="0"/>
      <c r="OMR7" s="0"/>
      <c r="OMS7" s="0"/>
      <c r="OMT7" s="0"/>
      <c r="OMU7" s="0"/>
      <c r="OMV7" s="0"/>
      <c r="OMW7" s="0"/>
      <c r="OMX7" s="0"/>
      <c r="OMY7" s="0"/>
      <c r="OMZ7" s="0"/>
      <c r="ONA7" s="0"/>
      <c r="ONB7" s="0"/>
      <c r="ONC7" s="0"/>
      <c r="OND7" s="0"/>
      <c r="ONE7" s="0"/>
      <c r="ONF7" s="0"/>
      <c r="ONG7" s="0"/>
      <c r="ONH7" s="0"/>
      <c r="ONI7" s="0"/>
      <c r="ONJ7" s="0"/>
      <c r="ONK7" s="0"/>
      <c r="ONL7" s="0"/>
      <c r="ONM7" s="0"/>
      <c r="ONN7" s="0"/>
      <c r="ONO7" s="0"/>
      <c r="ONP7" s="0"/>
      <c r="ONQ7" s="0"/>
      <c r="ONR7" s="0"/>
      <c r="ONS7" s="0"/>
      <c r="ONT7" s="0"/>
      <c r="ONU7" s="0"/>
      <c r="ONV7" s="0"/>
      <c r="ONW7" s="0"/>
      <c r="ONX7" s="0"/>
      <c r="ONY7" s="0"/>
      <c r="ONZ7" s="0"/>
      <c r="OOA7" s="0"/>
      <c r="OOB7" s="0"/>
      <c r="OOC7" s="0"/>
      <c r="OOD7" s="0"/>
      <c r="OOE7" s="0"/>
      <c r="OOF7" s="0"/>
      <c r="OOG7" s="0"/>
      <c r="OOH7" s="0"/>
      <c r="OOI7" s="0"/>
      <c r="OOJ7" s="0"/>
      <c r="OOK7" s="0"/>
      <c r="OOL7" s="0"/>
      <c r="OOM7" s="0"/>
      <c r="OON7" s="0"/>
      <c r="OOO7" s="0"/>
      <c r="OOP7" s="0"/>
      <c r="OOQ7" s="0"/>
      <c r="OOR7" s="0"/>
      <c r="OOS7" s="0"/>
      <c r="OOT7" s="0"/>
      <c r="OOU7" s="0"/>
      <c r="OOV7" s="0"/>
      <c r="OOW7" s="0"/>
      <c r="OOX7" s="0"/>
      <c r="OOY7" s="0"/>
      <c r="OOZ7" s="0"/>
      <c r="OPA7" s="0"/>
      <c r="OPB7" s="0"/>
      <c r="OPC7" s="0"/>
      <c r="OPD7" s="0"/>
      <c r="OPE7" s="0"/>
      <c r="OPF7" s="0"/>
      <c r="OPG7" s="0"/>
      <c r="OPH7" s="0"/>
      <c r="OPI7" s="0"/>
      <c r="OPJ7" s="0"/>
      <c r="OPK7" s="0"/>
      <c r="OPL7" s="0"/>
      <c r="OPM7" s="0"/>
      <c r="OPN7" s="0"/>
      <c r="OPO7" s="0"/>
      <c r="OPP7" s="0"/>
      <c r="OPQ7" s="0"/>
      <c r="OPR7" s="0"/>
      <c r="OPS7" s="0"/>
      <c r="OPT7" s="0"/>
      <c r="OPU7" s="0"/>
      <c r="OPV7" s="0"/>
      <c r="OPW7" s="0"/>
      <c r="OPX7" s="0"/>
      <c r="OPY7" s="0"/>
      <c r="OPZ7" s="0"/>
      <c r="OQA7" s="0"/>
      <c r="OQB7" s="0"/>
      <c r="OQC7" s="0"/>
      <c r="OQD7" s="0"/>
      <c r="OQE7" s="0"/>
      <c r="OQF7" s="0"/>
      <c r="OQG7" s="0"/>
      <c r="OQH7" s="0"/>
      <c r="OQI7" s="0"/>
      <c r="OQJ7" s="0"/>
      <c r="OQK7" s="0"/>
      <c r="OQL7" s="0"/>
      <c r="OQM7" s="0"/>
      <c r="OQN7" s="0"/>
      <c r="OQO7" s="0"/>
      <c r="OQP7" s="0"/>
      <c r="OQQ7" s="0"/>
      <c r="OQR7" s="0"/>
      <c r="OQS7" s="0"/>
      <c r="OQT7" s="0"/>
      <c r="OQU7" s="0"/>
      <c r="OQV7" s="0"/>
      <c r="OQW7" s="0"/>
      <c r="OQX7" s="0"/>
      <c r="OQY7" s="0"/>
      <c r="OQZ7" s="0"/>
      <c r="ORA7" s="0"/>
      <c r="ORB7" s="0"/>
      <c r="ORC7" s="0"/>
      <c r="ORD7" s="0"/>
      <c r="ORE7" s="0"/>
      <c r="ORF7" s="0"/>
      <c r="ORG7" s="0"/>
      <c r="ORH7" s="0"/>
      <c r="ORI7" s="0"/>
      <c r="ORJ7" s="0"/>
      <c r="ORK7" s="0"/>
      <c r="ORL7" s="0"/>
      <c r="ORM7" s="0"/>
      <c r="ORN7" s="0"/>
      <c r="ORO7" s="0"/>
      <c r="ORP7" s="0"/>
      <c r="ORQ7" s="0"/>
      <c r="ORR7" s="0"/>
      <c r="ORS7" s="0"/>
      <c r="ORT7" s="0"/>
      <c r="ORU7" s="0"/>
      <c r="ORV7" s="0"/>
      <c r="ORW7" s="0"/>
      <c r="ORX7" s="0"/>
      <c r="ORY7" s="0"/>
      <c r="ORZ7" s="0"/>
      <c r="OSA7" s="0"/>
      <c r="OSB7" s="0"/>
      <c r="OSC7" s="0"/>
      <c r="OSD7" s="0"/>
      <c r="OSE7" s="0"/>
      <c r="OSF7" s="0"/>
      <c r="OSG7" s="0"/>
      <c r="OSH7" s="0"/>
      <c r="OSI7" s="0"/>
      <c r="OSJ7" s="0"/>
      <c r="OSK7" s="0"/>
      <c r="OSL7" s="0"/>
      <c r="OSM7" s="0"/>
      <c r="OSN7" s="0"/>
      <c r="OSO7" s="0"/>
      <c r="OSP7" s="0"/>
      <c r="OSQ7" s="0"/>
      <c r="OSR7" s="0"/>
      <c r="OSS7" s="0"/>
      <c r="OST7" s="0"/>
      <c r="OSU7" s="0"/>
      <c r="OSV7" s="0"/>
      <c r="OSW7" s="0"/>
      <c r="OSX7" s="0"/>
      <c r="OSY7" s="0"/>
      <c r="OSZ7" s="0"/>
      <c r="OTA7" s="0"/>
      <c r="OTB7" s="0"/>
      <c r="OTC7" s="0"/>
      <c r="OTD7" s="0"/>
      <c r="OTE7" s="0"/>
      <c r="OTF7" s="0"/>
      <c r="OTG7" s="0"/>
      <c r="OTH7" s="0"/>
      <c r="OTI7" s="0"/>
      <c r="OTJ7" s="0"/>
      <c r="OTK7" s="0"/>
      <c r="OTL7" s="0"/>
      <c r="OTM7" s="0"/>
      <c r="OTN7" s="0"/>
      <c r="OTO7" s="0"/>
      <c r="OTP7" s="0"/>
      <c r="OTQ7" s="0"/>
      <c r="OTR7" s="0"/>
      <c r="OTS7" s="0"/>
      <c r="OTT7" s="0"/>
      <c r="OTU7" s="0"/>
      <c r="OTV7" s="0"/>
      <c r="OTW7" s="0"/>
      <c r="OTX7" s="0"/>
      <c r="OTY7" s="0"/>
      <c r="OTZ7" s="0"/>
      <c r="OUA7" s="0"/>
      <c r="OUB7" s="0"/>
      <c r="OUC7" s="0"/>
      <c r="OUD7" s="0"/>
      <c r="OUE7" s="0"/>
      <c r="OUF7" s="0"/>
      <c r="OUG7" s="0"/>
      <c r="OUH7" s="0"/>
      <c r="OUI7" s="0"/>
      <c r="OUJ7" s="0"/>
      <c r="OUK7" s="0"/>
      <c r="OUL7" s="0"/>
      <c r="OUM7" s="0"/>
      <c r="OUN7" s="0"/>
      <c r="OUO7" s="0"/>
      <c r="OUP7" s="0"/>
      <c r="OUQ7" s="0"/>
      <c r="OUR7" s="0"/>
      <c r="OUS7" s="0"/>
      <c r="OUT7" s="0"/>
      <c r="OUU7" s="0"/>
      <c r="OUV7" s="0"/>
      <c r="OUW7" s="0"/>
      <c r="OUX7" s="0"/>
      <c r="OUY7" s="0"/>
      <c r="OUZ7" s="0"/>
      <c r="OVA7" s="0"/>
      <c r="OVB7" s="0"/>
      <c r="OVC7" s="0"/>
      <c r="OVD7" s="0"/>
      <c r="OVE7" s="0"/>
      <c r="OVF7" s="0"/>
      <c r="OVG7" s="0"/>
      <c r="OVH7" s="0"/>
      <c r="OVI7" s="0"/>
      <c r="OVJ7" s="0"/>
      <c r="OVK7" s="0"/>
      <c r="OVL7" s="0"/>
      <c r="OVM7" s="0"/>
      <c r="OVN7" s="0"/>
      <c r="OVO7" s="0"/>
      <c r="OVP7" s="0"/>
      <c r="OVQ7" s="0"/>
      <c r="OVR7" s="0"/>
      <c r="OVS7" s="0"/>
      <c r="OVT7" s="0"/>
      <c r="OVU7" s="0"/>
      <c r="OVV7" s="0"/>
      <c r="OVW7" s="0"/>
      <c r="OVX7" s="0"/>
      <c r="OVY7" s="0"/>
      <c r="OVZ7" s="0"/>
      <c r="OWA7" s="0"/>
      <c r="OWB7" s="0"/>
      <c r="OWC7" s="0"/>
      <c r="OWD7" s="0"/>
      <c r="OWE7" s="0"/>
      <c r="OWF7" s="0"/>
      <c r="OWG7" s="0"/>
      <c r="OWH7" s="0"/>
      <c r="OWI7" s="0"/>
      <c r="OWJ7" s="0"/>
      <c r="OWK7" s="0"/>
      <c r="OWL7" s="0"/>
      <c r="OWM7" s="0"/>
      <c r="OWN7" s="0"/>
      <c r="OWO7" s="0"/>
      <c r="OWP7" s="0"/>
      <c r="OWQ7" s="0"/>
      <c r="OWR7" s="0"/>
      <c r="OWS7" s="0"/>
      <c r="OWT7" s="0"/>
      <c r="OWU7" s="0"/>
      <c r="OWV7" s="0"/>
      <c r="OWW7" s="0"/>
      <c r="OWX7" s="0"/>
      <c r="OWY7" s="0"/>
      <c r="OWZ7" s="0"/>
      <c r="OXA7" s="0"/>
      <c r="OXB7" s="0"/>
      <c r="OXC7" s="0"/>
      <c r="OXD7" s="0"/>
      <c r="OXE7" s="0"/>
      <c r="OXF7" s="0"/>
      <c r="OXG7" s="0"/>
      <c r="OXH7" s="0"/>
      <c r="OXI7" s="0"/>
      <c r="OXJ7" s="0"/>
      <c r="OXK7" s="0"/>
      <c r="OXL7" s="0"/>
      <c r="OXM7" s="0"/>
      <c r="OXN7" s="0"/>
      <c r="OXO7" s="0"/>
      <c r="OXP7" s="0"/>
      <c r="OXQ7" s="0"/>
      <c r="OXR7" s="0"/>
      <c r="OXS7" s="0"/>
      <c r="OXT7" s="0"/>
      <c r="OXU7" s="0"/>
      <c r="OXV7" s="0"/>
      <c r="OXW7" s="0"/>
      <c r="OXX7" s="0"/>
      <c r="OXY7" s="0"/>
      <c r="OXZ7" s="0"/>
      <c r="OYA7" s="0"/>
      <c r="OYB7" s="0"/>
      <c r="OYC7" s="0"/>
      <c r="OYD7" s="0"/>
      <c r="OYE7" s="0"/>
      <c r="OYF7" s="0"/>
      <c r="OYG7" s="0"/>
      <c r="OYH7" s="0"/>
      <c r="OYI7" s="0"/>
      <c r="OYJ7" s="0"/>
      <c r="OYK7" s="0"/>
      <c r="OYL7" s="0"/>
      <c r="OYM7" s="0"/>
      <c r="OYN7" s="0"/>
      <c r="OYO7" s="0"/>
      <c r="OYP7" s="0"/>
      <c r="OYQ7" s="0"/>
      <c r="OYR7" s="0"/>
      <c r="OYS7" s="0"/>
      <c r="OYT7" s="0"/>
      <c r="OYU7" s="0"/>
      <c r="OYV7" s="0"/>
      <c r="OYW7" s="0"/>
      <c r="OYX7" s="0"/>
      <c r="OYY7" s="0"/>
      <c r="OYZ7" s="0"/>
      <c r="OZA7" s="0"/>
      <c r="OZB7" s="0"/>
      <c r="OZC7" s="0"/>
      <c r="OZD7" s="0"/>
      <c r="OZE7" s="0"/>
      <c r="OZF7" s="0"/>
      <c r="OZG7" s="0"/>
      <c r="OZH7" s="0"/>
      <c r="OZI7" s="0"/>
      <c r="OZJ7" s="0"/>
      <c r="OZK7" s="0"/>
      <c r="OZL7" s="0"/>
      <c r="OZM7" s="0"/>
      <c r="OZN7" s="0"/>
      <c r="OZO7" s="0"/>
      <c r="OZP7" s="0"/>
      <c r="OZQ7" s="0"/>
      <c r="OZR7" s="0"/>
      <c r="OZS7" s="0"/>
      <c r="OZT7" s="0"/>
      <c r="OZU7" s="0"/>
      <c r="OZV7" s="0"/>
      <c r="OZW7" s="0"/>
      <c r="OZX7" s="0"/>
      <c r="OZY7" s="0"/>
      <c r="OZZ7" s="0"/>
      <c r="PAA7" s="0"/>
      <c r="PAB7" s="0"/>
      <c r="PAC7" s="0"/>
      <c r="PAD7" s="0"/>
      <c r="PAE7" s="0"/>
      <c r="PAF7" s="0"/>
      <c r="PAG7" s="0"/>
      <c r="PAH7" s="0"/>
      <c r="PAI7" s="0"/>
      <c r="PAJ7" s="0"/>
      <c r="PAK7" s="0"/>
      <c r="PAL7" s="0"/>
      <c r="PAM7" s="0"/>
      <c r="PAN7" s="0"/>
      <c r="PAO7" s="0"/>
      <c r="PAP7" s="0"/>
      <c r="PAQ7" s="0"/>
      <c r="PAR7" s="0"/>
      <c r="PAS7" s="0"/>
      <c r="PAT7" s="0"/>
      <c r="PAU7" s="0"/>
      <c r="PAV7" s="0"/>
      <c r="PAW7" s="0"/>
      <c r="PAX7" s="0"/>
      <c r="PAY7" s="0"/>
      <c r="PAZ7" s="0"/>
      <c r="PBA7" s="0"/>
      <c r="PBB7" s="0"/>
      <c r="PBC7" s="0"/>
      <c r="PBD7" s="0"/>
      <c r="PBE7" s="0"/>
      <c r="PBF7" s="0"/>
      <c r="PBG7" s="0"/>
      <c r="PBH7" s="0"/>
      <c r="PBI7" s="0"/>
      <c r="PBJ7" s="0"/>
      <c r="PBK7" s="0"/>
      <c r="PBL7" s="0"/>
      <c r="PBM7" s="0"/>
      <c r="PBN7" s="0"/>
      <c r="PBO7" s="0"/>
      <c r="PBP7" s="0"/>
      <c r="PBQ7" s="0"/>
      <c r="PBR7" s="0"/>
      <c r="PBS7" s="0"/>
      <c r="PBT7" s="0"/>
      <c r="PBU7" s="0"/>
      <c r="PBV7" s="0"/>
      <c r="PBW7" s="0"/>
      <c r="PBX7" s="0"/>
      <c r="PBY7" s="0"/>
      <c r="PBZ7" s="0"/>
      <c r="PCA7" s="0"/>
      <c r="PCB7" s="0"/>
      <c r="PCC7" s="0"/>
      <c r="PCD7" s="0"/>
      <c r="PCE7" s="0"/>
      <c r="PCF7" s="0"/>
      <c r="PCG7" s="0"/>
      <c r="PCH7" s="0"/>
      <c r="PCI7" s="0"/>
      <c r="PCJ7" s="0"/>
      <c r="PCK7" s="0"/>
      <c r="PCL7" s="0"/>
      <c r="PCM7" s="0"/>
      <c r="PCN7" s="0"/>
      <c r="PCO7" s="0"/>
      <c r="PCP7" s="0"/>
      <c r="PCQ7" s="0"/>
      <c r="PCR7" s="0"/>
      <c r="PCS7" s="0"/>
      <c r="PCT7" s="0"/>
      <c r="PCU7" s="0"/>
      <c r="PCV7" s="0"/>
      <c r="PCW7" s="0"/>
      <c r="PCX7" s="0"/>
      <c r="PCY7" s="0"/>
      <c r="PCZ7" s="0"/>
      <c r="PDA7" s="0"/>
      <c r="PDB7" s="0"/>
      <c r="PDC7" s="0"/>
      <c r="PDD7" s="0"/>
      <c r="PDE7" s="0"/>
      <c r="PDF7" s="0"/>
      <c r="PDG7" s="0"/>
      <c r="PDH7" s="0"/>
      <c r="PDI7" s="0"/>
      <c r="PDJ7" s="0"/>
      <c r="PDK7" s="0"/>
      <c r="PDL7" s="0"/>
      <c r="PDM7" s="0"/>
      <c r="PDN7" s="0"/>
      <c r="PDO7" s="0"/>
      <c r="PDP7" s="0"/>
      <c r="PDQ7" s="0"/>
      <c r="PDR7" s="0"/>
      <c r="PDS7" s="0"/>
      <c r="PDT7" s="0"/>
      <c r="PDU7" s="0"/>
      <c r="PDV7" s="0"/>
      <c r="PDW7" s="0"/>
      <c r="PDX7" s="0"/>
      <c r="PDY7" s="0"/>
      <c r="PDZ7" s="0"/>
      <c r="PEA7" s="0"/>
      <c r="PEB7" s="0"/>
      <c r="PEC7" s="0"/>
      <c r="PED7" s="0"/>
      <c r="PEE7" s="0"/>
      <c r="PEF7" s="0"/>
      <c r="PEG7" s="0"/>
      <c r="PEH7" s="0"/>
      <c r="PEI7" s="0"/>
      <c r="PEJ7" s="0"/>
      <c r="PEK7" s="0"/>
      <c r="PEL7" s="0"/>
      <c r="PEM7" s="0"/>
      <c r="PEN7" s="0"/>
      <c r="PEO7" s="0"/>
      <c r="PEP7" s="0"/>
      <c r="PEQ7" s="0"/>
      <c r="PER7" s="0"/>
      <c r="PES7" s="0"/>
      <c r="PET7" s="0"/>
      <c r="PEU7" s="0"/>
      <c r="PEV7" s="0"/>
      <c r="PEW7" s="0"/>
      <c r="PEX7" s="0"/>
      <c r="PEY7" s="0"/>
      <c r="PEZ7" s="0"/>
      <c r="PFA7" s="0"/>
      <c r="PFB7" s="0"/>
      <c r="PFC7" s="0"/>
      <c r="PFD7" s="0"/>
      <c r="PFE7" s="0"/>
      <c r="PFF7" s="0"/>
      <c r="PFG7" s="0"/>
      <c r="PFH7" s="0"/>
      <c r="PFI7" s="0"/>
      <c r="PFJ7" s="0"/>
      <c r="PFK7" s="0"/>
      <c r="PFL7" s="0"/>
      <c r="PFM7" s="0"/>
      <c r="PFN7" s="0"/>
      <c r="PFO7" s="0"/>
      <c r="PFP7" s="0"/>
      <c r="PFQ7" s="0"/>
      <c r="PFR7" s="0"/>
      <c r="PFS7" s="0"/>
      <c r="PFT7" s="0"/>
      <c r="PFU7" s="0"/>
      <c r="PFV7" s="0"/>
      <c r="PFW7" s="0"/>
      <c r="PFX7" s="0"/>
      <c r="PFY7" s="0"/>
      <c r="PFZ7" s="0"/>
      <c r="PGA7" s="0"/>
      <c r="PGB7" s="0"/>
      <c r="PGC7" s="0"/>
      <c r="PGD7" s="0"/>
      <c r="PGE7" s="0"/>
      <c r="PGF7" s="0"/>
      <c r="PGG7" s="0"/>
      <c r="PGH7" s="0"/>
      <c r="PGI7" s="0"/>
      <c r="PGJ7" s="0"/>
      <c r="PGK7" s="0"/>
      <c r="PGL7" s="0"/>
      <c r="PGM7" s="0"/>
      <c r="PGN7" s="0"/>
      <c r="PGO7" s="0"/>
      <c r="PGP7" s="0"/>
      <c r="PGQ7" s="0"/>
      <c r="PGR7" s="0"/>
      <c r="PGS7" s="0"/>
      <c r="PGT7" s="0"/>
      <c r="PGU7" s="0"/>
      <c r="PGV7" s="0"/>
      <c r="PGW7" s="0"/>
      <c r="PGX7" s="0"/>
      <c r="PGY7" s="0"/>
      <c r="PGZ7" s="0"/>
      <c r="PHA7" s="0"/>
      <c r="PHB7" s="0"/>
      <c r="PHC7" s="0"/>
      <c r="PHD7" s="0"/>
      <c r="PHE7" s="0"/>
      <c r="PHF7" s="0"/>
      <c r="PHG7" s="0"/>
      <c r="PHH7" s="0"/>
      <c r="PHI7" s="0"/>
      <c r="PHJ7" s="0"/>
      <c r="PHK7" s="0"/>
      <c r="PHL7" s="0"/>
      <c r="PHM7" s="0"/>
      <c r="PHN7" s="0"/>
      <c r="PHO7" s="0"/>
      <c r="PHP7" s="0"/>
      <c r="PHQ7" s="0"/>
      <c r="PHR7" s="0"/>
      <c r="PHS7" s="0"/>
      <c r="PHT7" s="0"/>
      <c r="PHU7" s="0"/>
      <c r="PHV7" s="0"/>
      <c r="PHW7" s="0"/>
      <c r="PHX7" s="0"/>
      <c r="PHY7" s="0"/>
      <c r="PHZ7" s="0"/>
      <c r="PIA7" s="0"/>
      <c r="PIB7" s="0"/>
      <c r="PIC7" s="0"/>
      <c r="PID7" s="0"/>
      <c r="PIE7" s="0"/>
      <c r="PIF7" s="0"/>
      <c r="PIG7" s="0"/>
      <c r="PIH7" s="0"/>
      <c r="PII7" s="0"/>
      <c r="PIJ7" s="0"/>
      <c r="PIK7" s="0"/>
      <c r="PIL7" s="0"/>
      <c r="PIM7" s="0"/>
      <c r="PIN7" s="0"/>
      <c r="PIO7" s="0"/>
      <c r="PIP7" s="0"/>
      <c r="PIQ7" s="0"/>
      <c r="PIR7" s="0"/>
      <c r="PIS7" s="0"/>
      <c r="PIT7" s="0"/>
      <c r="PIU7" s="0"/>
      <c r="PIV7" s="0"/>
      <c r="PIW7" s="0"/>
      <c r="PIX7" s="0"/>
      <c r="PIY7" s="0"/>
      <c r="PIZ7" s="0"/>
      <c r="PJA7" s="0"/>
      <c r="PJB7" s="0"/>
      <c r="PJC7" s="0"/>
      <c r="PJD7" s="0"/>
      <c r="PJE7" s="0"/>
      <c r="PJF7" s="0"/>
      <c r="PJG7" s="0"/>
      <c r="PJH7" s="0"/>
      <c r="PJI7" s="0"/>
      <c r="PJJ7" s="0"/>
      <c r="PJK7" s="0"/>
      <c r="PJL7" s="0"/>
      <c r="PJM7" s="0"/>
      <c r="PJN7" s="0"/>
      <c r="PJO7" s="0"/>
      <c r="PJP7" s="0"/>
      <c r="PJQ7" s="0"/>
      <c r="PJR7" s="0"/>
      <c r="PJS7" s="0"/>
      <c r="PJT7" s="0"/>
      <c r="PJU7" s="0"/>
      <c r="PJV7" s="0"/>
      <c r="PJW7" s="0"/>
      <c r="PJX7" s="0"/>
      <c r="PJY7" s="0"/>
      <c r="PJZ7" s="0"/>
      <c r="PKA7" s="0"/>
      <c r="PKB7" s="0"/>
      <c r="PKC7" s="0"/>
      <c r="PKD7" s="0"/>
      <c r="PKE7" s="0"/>
      <c r="PKF7" s="0"/>
      <c r="PKG7" s="0"/>
      <c r="PKH7" s="0"/>
      <c r="PKI7" s="0"/>
      <c r="PKJ7" s="0"/>
      <c r="PKK7" s="0"/>
      <c r="PKL7" s="0"/>
      <c r="PKM7" s="0"/>
      <c r="PKN7" s="0"/>
      <c r="PKO7" s="0"/>
      <c r="PKP7" s="0"/>
      <c r="PKQ7" s="0"/>
      <c r="PKR7" s="0"/>
      <c r="PKS7" s="0"/>
      <c r="PKT7" s="0"/>
      <c r="PKU7" s="0"/>
      <c r="PKV7" s="0"/>
      <c r="PKW7" s="0"/>
      <c r="PKX7" s="0"/>
      <c r="PKY7" s="0"/>
      <c r="PKZ7" s="0"/>
      <c r="PLA7" s="0"/>
      <c r="PLB7" s="0"/>
      <c r="PLC7" s="0"/>
      <c r="PLD7" s="0"/>
      <c r="PLE7" s="0"/>
      <c r="PLF7" s="0"/>
      <c r="PLG7" s="0"/>
      <c r="PLH7" s="0"/>
      <c r="PLI7" s="0"/>
      <c r="PLJ7" s="0"/>
      <c r="PLK7" s="0"/>
      <c r="PLL7" s="0"/>
      <c r="PLM7" s="0"/>
      <c r="PLN7" s="0"/>
      <c r="PLO7" s="0"/>
      <c r="PLP7" s="0"/>
      <c r="PLQ7" s="0"/>
      <c r="PLR7" s="0"/>
      <c r="PLS7" s="0"/>
      <c r="PLT7" s="0"/>
      <c r="PLU7" s="0"/>
      <c r="PLV7" s="0"/>
      <c r="PLW7" s="0"/>
      <c r="PLX7" s="0"/>
      <c r="PLY7" s="0"/>
      <c r="PLZ7" s="0"/>
      <c r="PMA7" s="0"/>
      <c r="PMB7" s="0"/>
      <c r="PMC7" s="0"/>
      <c r="PMD7" s="0"/>
      <c r="PME7" s="0"/>
      <c r="PMF7" s="0"/>
      <c r="PMG7" s="0"/>
      <c r="PMH7" s="0"/>
      <c r="PMI7" s="0"/>
      <c r="PMJ7" s="0"/>
      <c r="PMK7" s="0"/>
      <c r="PML7" s="0"/>
      <c r="PMM7" s="0"/>
      <c r="PMN7" s="0"/>
      <c r="PMO7" s="0"/>
      <c r="PMP7" s="0"/>
      <c r="PMQ7" s="0"/>
      <c r="PMR7" s="0"/>
      <c r="PMS7" s="0"/>
      <c r="PMT7" s="0"/>
      <c r="PMU7" s="0"/>
      <c r="PMV7" s="0"/>
      <c r="PMW7" s="0"/>
      <c r="PMX7" s="0"/>
      <c r="PMY7" s="0"/>
      <c r="PMZ7" s="0"/>
      <c r="PNA7" s="0"/>
      <c r="PNB7" s="0"/>
      <c r="PNC7" s="0"/>
      <c r="PND7" s="0"/>
      <c r="PNE7" s="0"/>
      <c r="PNF7" s="0"/>
      <c r="PNG7" s="0"/>
      <c r="PNH7" s="0"/>
      <c r="PNI7" s="0"/>
      <c r="PNJ7" s="0"/>
      <c r="PNK7" s="0"/>
      <c r="PNL7" s="0"/>
      <c r="PNM7" s="0"/>
      <c r="PNN7" s="0"/>
      <c r="PNO7" s="0"/>
      <c r="PNP7" s="0"/>
      <c r="PNQ7" s="0"/>
      <c r="PNR7" s="0"/>
      <c r="PNS7" s="0"/>
      <c r="PNT7" s="0"/>
      <c r="PNU7" s="0"/>
      <c r="PNV7" s="0"/>
      <c r="PNW7" s="0"/>
      <c r="PNX7" s="0"/>
      <c r="PNY7" s="0"/>
      <c r="PNZ7" s="0"/>
      <c r="POA7" s="0"/>
      <c r="POB7" s="0"/>
      <c r="POC7" s="0"/>
      <c r="POD7" s="0"/>
      <c r="POE7" s="0"/>
      <c r="POF7" s="0"/>
      <c r="POG7" s="0"/>
      <c r="POH7" s="0"/>
      <c r="POI7" s="0"/>
      <c r="POJ7" s="0"/>
      <c r="POK7" s="0"/>
      <c r="POL7" s="0"/>
      <c r="POM7" s="0"/>
      <c r="PON7" s="0"/>
      <c r="POO7" s="0"/>
      <c r="POP7" s="0"/>
      <c r="POQ7" s="0"/>
      <c r="POR7" s="0"/>
      <c r="POS7" s="0"/>
      <c r="POT7" s="0"/>
      <c r="POU7" s="0"/>
      <c r="POV7" s="0"/>
      <c r="POW7" s="0"/>
      <c r="POX7" s="0"/>
      <c r="POY7" s="0"/>
      <c r="POZ7" s="0"/>
      <c r="PPA7" s="0"/>
      <c r="PPB7" s="0"/>
      <c r="PPC7" s="0"/>
      <c r="PPD7" s="0"/>
      <c r="PPE7" s="0"/>
      <c r="PPF7" s="0"/>
      <c r="PPG7" s="0"/>
      <c r="PPH7" s="0"/>
      <c r="PPI7" s="0"/>
      <c r="PPJ7" s="0"/>
      <c r="PPK7" s="0"/>
      <c r="PPL7" s="0"/>
      <c r="PPM7" s="0"/>
      <c r="PPN7" s="0"/>
      <c r="PPO7" s="0"/>
      <c r="PPP7" s="0"/>
      <c r="PPQ7" s="0"/>
      <c r="PPR7" s="0"/>
      <c r="PPS7" s="0"/>
      <c r="PPT7" s="0"/>
      <c r="PPU7" s="0"/>
      <c r="PPV7" s="0"/>
      <c r="PPW7" s="0"/>
      <c r="PPX7" s="0"/>
      <c r="PPY7" s="0"/>
      <c r="PPZ7" s="0"/>
      <c r="PQA7" s="0"/>
      <c r="PQB7" s="0"/>
      <c r="PQC7" s="0"/>
      <c r="PQD7" s="0"/>
      <c r="PQE7" s="0"/>
      <c r="PQF7" s="0"/>
      <c r="PQG7" s="0"/>
      <c r="PQH7" s="0"/>
      <c r="PQI7" s="0"/>
      <c r="PQJ7" s="0"/>
      <c r="PQK7" s="0"/>
      <c r="PQL7" s="0"/>
      <c r="PQM7" s="0"/>
      <c r="PQN7" s="0"/>
      <c r="PQO7" s="0"/>
      <c r="PQP7" s="0"/>
      <c r="PQQ7" s="0"/>
      <c r="PQR7" s="0"/>
      <c r="PQS7" s="0"/>
      <c r="PQT7" s="0"/>
      <c r="PQU7" s="0"/>
      <c r="PQV7" s="0"/>
      <c r="PQW7" s="0"/>
      <c r="PQX7" s="0"/>
      <c r="PQY7" s="0"/>
      <c r="PQZ7" s="0"/>
      <c r="PRA7" s="0"/>
      <c r="PRB7" s="0"/>
      <c r="PRC7" s="0"/>
      <c r="PRD7" s="0"/>
      <c r="PRE7" s="0"/>
      <c r="PRF7" s="0"/>
      <c r="PRG7" s="0"/>
      <c r="PRH7" s="0"/>
      <c r="PRI7" s="0"/>
      <c r="PRJ7" s="0"/>
      <c r="PRK7" s="0"/>
      <c r="PRL7" s="0"/>
      <c r="PRM7" s="0"/>
      <c r="PRN7" s="0"/>
      <c r="PRO7" s="0"/>
      <c r="PRP7" s="0"/>
      <c r="PRQ7" s="0"/>
      <c r="PRR7" s="0"/>
      <c r="PRS7" s="0"/>
      <c r="PRT7" s="0"/>
      <c r="PRU7" s="0"/>
      <c r="PRV7" s="0"/>
      <c r="PRW7" s="0"/>
      <c r="PRX7" s="0"/>
      <c r="PRY7" s="0"/>
      <c r="PRZ7" s="0"/>
      <c r="PSA7" s="0"/>
      <c r="PSB7" s="0"/>
      <c r="PSC7" s="0"/>
      <c r="PSD7" s="0"/>
      <c r="PSE7" s="0"/>
      <c r="PSF7" s="0"/>
      <c r="PSG7" s="0"/>
      <c r="PSH7" s="0"/>
      <c r="PSI7" s="0"/>
      <c r="PSJ7" s="0"/>
      <c r="PSK7" s="0"/>
      <c r="PSL7" s="0"/>
      <c r="PSM7" s="0"/>
      <c r="PSN7" s="0"/>
      <c r="PSO7" s="0"/>
      <c r="PSP7" s="0"/>
      <c r="PSQ7" s="0"/>
      <c r="PSR7" s="0"/>
      <c r="PSS7" s="0"/>
      <c r="PST7" s="0"/>
      <c r="PSU7" s="0"/>
      <c r="PSV7" s="0"/>
      <c r="PSW7" s="0"/>
      <c r="PSX7" s="0"/>
      <c r="PSY7" s="0"/>
      <c r="PSZ7" s="0"/>
      <c r="PTA7" s="0"/>
      <c r="PTB7" s="0"/>
      <c r="PTC7" s="0"/>
      <c r="PTD7" s="0"/>
      <c r="PTE7" s="0"/>
      <c r="PTF7" s="0"/>
      <c r="PTG7" s="0"/>
      <c r="PTH7" s="0"/>
      <c r="PTI7" s="0"/>
      <c r="PTJ7" s="0"/>
      <c r="PTK7" s="0"/>
      <c r="PTL7" s="0"/>
      <c r="PTM7" s="0"/>
      <c r="PTN7" s="0"/>
      <c r="PTO7" s="0"/>
      <c r="PTP7" s="0"/>
      <c r="PTQ7" s="0"/>
      <c r="PTR7" s="0"/>
      <c r="PTS7" s="0"/>
      <c r="PTT7" s="0"/>
      <c r="PTU7" s="0"/>
      <c r="PTV7" s="0"/>
      <c r="PTW7" s="0"/>
      <c r="PTX7" s="0"/>
      <c r="PTY7" s="0"/>
      <c r="PTZ7" s="0"/>
      <c r="PUA7" s="0"/>
      <c r="PUB7" s="0"/>
      <c r="PUC7" s="0"/>
      <c r="PUD7" s="0"/>
      <c r="PUE7" s="0"/>
      <c r="PUF7" s="0"/>
      <c r="PUG7" s="0"/>
      <c r="PUH7" s="0"/>
      <c r="PUI7" s="0"/>
      <c r="PUJ7" s="0"/>
      <c r="PUK7" s="0"/>
      <c r="PUL7" s="0"/>
      <c r="PUM7" s="0"/>
      <c r="PUN7" s="0"/>
      <c r="PUO7" s="0"/>
      <c r="PUP7" s="0"/>
      <c r="PUQ7" s="0"/>
      <c r="PUR7" s="0"/>
      <c r="PUS7" s="0"/>
      <c r="PUT7" s="0"/>
      <c r="PUU7" s="0"/>
      <c r="PUV7" s="0"/>
      <c r="PUW7" s="0"/>
      <c r="PUX7" s="0"/>
      <c r="PUY7" s="0"/>
      <c r="PUZ7" s="0"/>
      <c r="PVA7" s="0"/>
      <c r="PVB7" s="0"/>
      <c r="PVC7" s="0"/>
      <c r="PVD7" s="0"/>
      <c r="PVE7" s="0"/>
      <c r="PVF7" s="0"/>
      <c r="PVG7" s="0"/>
      <c r="PVH7" s="0"/>
      <c r="PVI7" s="0"/>
      <c r="PVJ7" s="0"/>
      <c r="PVK7" s="0"/>
      <c r="PVL7" s="0"/>
      <c r="PVM7" s="0"/>
      <c r="PVN7" s="0"/>
      <c r="PVO7" s="0"/>
      <c r="PVP7" s="0"/>
      <c r="PVQ7" s="0"/>
      <c r="PVR7" s="0"/>
      <c r="PVS7" s="0"/>
      <c r="PVT7" s="0"/>
      <c r="PVU7" s="0"/>
      <c r="PVV7" s="0"/>
      <c r="PVW7" s="0"/>
      <c r="PVX7" s="0"/>
      <c r="PVY7" s="0"/>
      <c r="PVZ7" s="0"/>
      <c r="PWA7" s="0"/>
      <c r="PWB7" s="0"/>
      <c r="PWC7" s="0"/>
      <c r="PWD7" s="0"/>
      <c r="PWE7" s="0"/>
      <c r="PWF7" s="0"/>
      <c r="PWG7" s="0"/>
      <c r="PWH7" s="0"/>
      <c r="PWI7" s="0"/>
      <c r="PWJ7" s="0"/>
      <c r="PWK7" s="0"/>
      <c r="PWL7" s="0"/>
      <c r="PWM7" s="0"/>
      <c r="PWN7" s="0"/>
      <c r="PWO7" s="0"/>
      <c r="PWP7" s="0"/>
      <c r="PWQ7" s="0"/>
      <c r="PWR7" s="0"/>
      <c r="PWS7" s="0"/>
      <c r="PWT7" s="0"/>
      <c r="PWU7" s="0"/>
      <c r="PWV7" s="0"/>
      <c r="PWW7" s="0"/>
      <c r="PWX7" s="0"/>
      <c r="PWY7" s="0"/>
      <c r="PWZ7" s="0"/>
      <c r="PXA7" s="0"/>
      <c r="PXB7" s="0"/>
      <c r="PXC7" s="0"/>
      <c r="PXD7" s="0"/>
      <c r="PXE7" s="0"/>
      <c r="PXF7" s="0"/>
      <c r="PXG7" s="0"/>
      <c r="PXH7" s="0"/>
      <c r="PXI7" s="0"/>
      <c r="PXJ7" s="0"/>
      <c r="PXK7" s="0"/>
      <c r="PXL7" s="0"/>
      <c r="PXM7" s="0"/>
      <c r="PXN7" s="0"/>
      <c r="PXO7" s="0"/>
      <c r="PXP7" s="0"/>
      <c r="PXQ7" s="0"/>
      <c r="PXR7" s="0"/>
      <c r="PXS7" s="0"/>
      <c r="PXT7" s="0"/>
      <c r="PXU7" s="0"/>
      <c r="PXV7" s="0"/>
      <c r="PXW7" s="0"/>
      <c r="PXX7" s="0"/>
      <c r="PXY7" s="0"/>
      <c r="PXZ7" s="0"/>
      <c r="PYA7" s="0"/>
      <c r="PYB7" s="0"/>
      <c r="PYC7" s="0"/>
      <c r="PYD7" s="0"/>
      <c r="PYE7" s="0"/>
      <c r="PYF7" s="0"/>
      <c r="PYG7" s="0"/>
      <c r="PYH7" s="0"/>
      <c r="PYI7" s="0"/>
      <c r="PYJ7" s="0"/>
      <c r="PYK7" s="0"/>
      <c r="PYL7" s="0"/>
      <c r="PYM7" s="0"/>
      <c r="PYN7" s="0"/>
      <c r="PYO7" s="0"/>
      <c r="PYP7" s="0"/>
      <c r="PYQ7" s="0"/>
      <c r="PYR7" s="0"/>
      <c r="PYS7" s="0"/>
      <c r="PYT7" s="0"/>
      <c r="PYU7" s="0"/>
      <c r="PYV7" s="0"/>
      <c r="PYW7" s="0"/>
      <c r="PYX7" s="0"/>
      <c r="PYY7" s="0"/>
      <c r="PYZ7" s="0"/>
      <c r="PZA7" s="0"/>
      <c r="PZB7" s="0"/>
      <c r="PZC7" s="0"/>
      <c r="PZD7" s="0"/>
      <c r="PZE7" s="0"/>
      <c r="PZF7" s="0"/>
      <c r="PZG7" s="0"/>
      <c r="PZH7" s="0"/>
      <c r="PZI7" s="0"/>
      <c r="PZJ7" s="0"/>
      <c r="PZK7" s="0"/>
      <c r="PZL7" s="0"/>
      <c r="PZM7" s="0"/>
      <c r="PZN7" s="0"/>
      <c r="PZO7" s="0"/>
      <c r="PZP7" s="0"/>
      <c r="PZQ7" s="0"/>
      <c r="PZR7" s="0"/>
      <c r="PZS7" s="0"/>
      <c r="PZT7" s="0"/>
      <c r="PZU7" s="0"/>
      <c r="PZV7" s="0"/>
      <c r="PZW7" s="0"/>
      <c r="PZX7" s="0"/>
      <c r="PZY7" s="0"/>
      <c r="PZZ7" s="0"/>
      <c r="QAA7" s="0"/>
      <c r="QAB7" s="0"/>
      <c r="QAC7" s="0"/>
      <c r="QAD7" s="0"/>
      <c r="QAE7" s="0"/>
      <c r="QAF7" s="0"/>
      <c r="QAG7" s="0"/>
      <c r="QAH7" s="0"/>
      <c r="QAI7" s="0"/>
      <c r="QAJ7" s="0"/>
      <c r="QAK7" s="0"/>
      <c r="QAL7" s="0"/>
      <c r="QAM7" s="0"/>
      <c r="QAN7" s="0"/>
      <c r="QAO7" s="0"/>
      <c r="QAP7" s="0"/>
      <c r="QAQ7" s="0"/>
      <c r="QAR7" s="0"/>
      <c r="QAS7" s="0"/>
      <c r="QAT7" s="0"/>
      <c r="QAU7" s="0"/>
      <c r="QAV7" s="0"/>
      <c r="QAW7" s="0"/>
      <c r="QAX7" s="0"/>
      <c r="QAY7" s="0"/>
      <c r="QAZ7" s="0"/>
      <c r="QBA7" s="0"/>
      <c r="QBB7" s="0"/>
      <c r="QBC7" s="0"/>
      <c r="QBD7" s="0"/>
      <c r="QBE7" s="0"/>
      <c r="QBF7" s="0"/>
      <c r="QBG7" s="0"/>
      <c r="QBH7" s="0"/>
      <c r="QBI7" s="0"/>
      <c r="QBJ7" s="0"/>
      <c r="QBK7" s="0"/>
      <c r="QBL7" s="0"/>
      <c r="QBM7" s="0"/>
      <c r="QBN7" s="0"/>
      <c r="QBO7" s="0"/>
      <c r="QBP7" s="0"/>
      <c r="QBQ7" s="0"/>
      <c r="QBR7" s="0"/>
      <c r="QBS7" s="0"/>
      <c r="QBT7" s="0"/>
      <c r="QBU7" s="0"/>
      <c r="QBV7" s="0"/>
      <c r="QBW7" s="0"/>
      <c r="QBX7" s="0"/>
      <c r="QBY7" s="0"/>
      <c r="QBZ7" s="0"/>
      <c r="QCA7" s="0"/>
      <c r="QCB7" s="0"/>
      <c r="QCC7" s="0"/>
      <c r="QCD7" s="0"/>
      <c r="QCE7" s="0"/>
      <c r="QCF7" s="0"/>
      <c r="QCG7" s="0"/>
      <c r="QCH7" s="0"/>
      <c r="QCI7" s="0"/>
      <c r="QCJ7" s="0"/>
      <c r="QCK7" s="0"/>
      <c r="QCL7" s="0"/>
      <c r="QCM7" s="0"/>
      <c r="QCN7" s="0"/>
      <c r="QCO7" s="0"/>
      <c r="QCP7" s="0"/>
      <c r="QCQ7" s="0"/>
      <c r="QCR7" s="0"/>
      <c r="QCS7" s="0"/>
      <c r="QCT7" s="0"/>
      <c r="QCU7" s="0"/>
      <c r="QCV7" s="0"/>
      <c r="QCW7" s="0"/>
      <c r="QCX7" s="0"/>
      <c r="QCY7" s="0"/>
      <c r="QCZ7" s="0"/>
      <c r="QDA7" s="0"/>
      <c r="QDB7" s="0"/>
      <c r="QDC7" s="0"/>
      <c r="QDD7" s="0"/>
      <c r="QDE7" s="0"/>
      <c r="QDF7" s="0"/>
      <c r="QDG7" s="0"/>
      <c r="QDH7" s="0"/>
      <c r="QDI7" s="0"/>
      <c r="QDJ7" s="0"/>
      <c r="QDK7" s="0"/>
      <c r="QDL7" s="0"/>
      <c r="QDM7" s="0"/>
      <c r="QDN7" s="0"/>
      <c r="QDO7" s="0"/>
      <c r="QDP7" s="0"/>
      <c r="QDQ7" s="0"/>
      <c r="QDR7" s="0"/>
      <c r="QDS7" s="0"/>
      <c r="QDT7" s="0"/>
      <c r="QDU7" s="0"/>
      <c r="QDV7" s="0"/>
      <c r="QDW7" s="0"/>
      <c r="QDX7" s="0"/>
      <c r="QDY7" s="0"/>
      <c r="QDZ7" s="0"/>
      <c r="QEA7" s="0"/>
      <c r="QEB7" s="0"/>
      <c r="QEC7" s="0"/>
      <c r="QED7" s="0"/>
      <c r="QEE7" s="0"/>
      <c r="QEF7" s="0"/>
      <c r="QEG7" s="0"/>
      <c r="QEH7" s="0"/>
      <c r="QEI7" s="0"/>
      <c r="QEJ7" s="0"/>
      <c r="QEK7" s="0"/>
      <c r="QEL7" s="0"/>
      <c r="QEM7" s="0"/>
      <c r="QEN7" s="0"/>
      <c r="QEO7" s="0"/>
      <c r="QEP7" s="0"/>
      <c r="QEQ7" s="0"/>
      <c r="QER7" s="0"/>
      <c r="QES7" s="0"/>
      <c r="QET7" s="0"/>
      <c r="QEU7" s="0"/>
      <c r="QEV7" s="0"/>
      <c r="QEW7" s="0"/>
      <c r="QEX7" s="0"/>
      <c r="QEY7" s="0"/>
      <c r="QEZ7" s="0"/>
      <c r="QFA7" s="0"/>
      <c r="QFB7" s="0"/>
      <c r="QFC7" s="0"/>
      <c r="QFD7" s="0"/>
      <c r="QFE7" s="0"/>
      <c r="QFF7" s="0"/>
      <c r="QFG7" s="0"/>
      <c r="QFH7" s="0"/>
      <c r="QFI7" s="0"/>
      <c r="QFJ7" s="0"/>
      <c r="QFK7" s="0"/>
      <c r="QFL7" s="0"/>
      <c r="QFM7" s="0"/>
      <c r="QFN7" s="0"/>
      <c r="QFO7" s="0"/>
      <c r="QFP7" s="0"/>
      <c r="QFQ7" s="0"/>
      <c r="QFR7" s="0"/>
      <c r="QFS7" s="0"/>
      <c r="QFT7" s="0"/>
      <c r="QFU7" s="0"/>
      <c r="QFV7" s="0"/>
      <c r="QFW7" s="0"/>
      <c r="QFX7" s="0"/>
      <c r="QFY7" s="0"/>
      <c r="QFZ7" s="0"/>
      <c r="QGA7" s="0"/>
      <c r="QGB7" s="0"/>
      <c r="QGC7" s="0"/>
      <c r="QGD7" s="0"/>
      <c r="QGE7" s="0"/>
      <c r="QGF7" s="0"/>
      <c r="QGG7" s="0"/>
      <c r="QGH7" s="0"/>
      <c r="QGI7" s="0"/>
      <c r="QGJ7" s="0"/>
      <c r="QGK7" s="0"/>
      <c r="QGL7" s="0"/>
      <c r="QGM7" s="0"/>
      <c r="QGN7" s="0"/>
      <c r="QGO7" s="0"/>
      <c r="QGP7" s="0"/>
      <c r="QGQ7" s="0"/>
      <c r="QGR7" s="0"/>
      <c r="QGS7" s="0"/>
      <c r="QGT7" s="0"/>
      <c r="QGU7" s="0"/>
      <c r="QGV7" s="0"/>
      <c r="QGW7" s="0"/>
      <c r="QGX7" s="0"/>
      <c r="QGY7" s="0"/>
      <c r="QGZ7" s="0"/>
      <c r="QHA7" s="0"/>
      <c r="QHB7" s="0"/>
      <c r="QHC7" s="0"/>
      <c r="QHD7" s="0"/>
      <c r="QHE7" s="0"/>
      <c r="QHF7" s="0"/>
      <c r="QHG7" s="0"/>
      <c r="QHH7" s="0"/>
      <c r="QHI7" s="0"/>
      <c r="QHJ7" s="0"/>
      <c r="QHK7" s="0"/>
      <c r="QHL7" s="0"/>
      <c r="QHM7" s="0"/>
      <c r="QHN7" s="0"/>
      <c r="QHO7" s="0"/>
      <c r="QHP7" s="0"/>
      <c r="QHQ7" s="0"/>
      <c r="QHR7" s="0"/>
      <c r="QHS7" s="0"/>
      <c r="QHT7" s="0"/>
      <c r="QHU7" s="0"/>
      <c r="QHV7" s="0"/>
      <c r="QHW7" s="0"/>
      <c r="QHX7" s="0"/>
      <c r="QHY7" s="0"/>
      <c r="QHZ7" s="0"/>
      <c r="QIA7" s="0"/>
      <c r="QIB7" s="0"/>
      <c r="QIC7" s="0"/>
      <c r="QID7" s="0"/>
      <c r="QIE7" s="0"/>
      <c r="QIF7" s="0"/>
      <c r="QIG7" s="0"/>
      <c r="QIH7" s="0"/>
      <c r="QII7" s="0"/>
      <c r="QIJ7" s="0"/>
      <c r="QIK7" s="0"/>
      <c r="QIL7" s="0"/>
      <c r="QIM7" s="0"/>
      <c r="QIN7" s="0"/>
      <c r="QIO7" s="0"/>
      <c r="QIP7" s="0"/>
      <c r="QIQ7" s="0"/>
      <c r="QIR7" s="0"/>
      <c r="QIS7" s="0"/>
      <c r="QIT7" s="0"/>
      <c r="QIU7" s="0"/>
      <c r="QIV7" s="0"/>
      <c r="QIW7" s="0"/>
      <c r="QIX7" s="0"/>
      <c r="QIY7" s="0"/>
      <c r="QIZ7" s="0"/>
      <c r="QJA7" s="0"/>
      <c r="QJB7" s="0"/>
      <c r="QJC7" s="0"/>
      <c r="QJD7" s="0"/>
      <c r="QJE7" s="0"/>
      <c r="QJF7" s="0"/>
      <c r="QJG7" s="0"/>
      <c r="QJH7" s="0"/>
      <c r="QJI7" s="0"/>
      <c r="QJJ7" s="0"/>
      <c r="QJK7" s="0"/>
      <c r="QJL7" s="0"/>
      <c r="QJM7" s="0"/>
      <c r="QJN7" s="0"/>
      <c r="QJO7" s="0"/>
      <c r="QJP7" s="0"/>
      <c r="QJQ7" s="0"/>
      <c r="QJR7" s="0"/>
      <c r="QJS7" s="0"/>
      <c r="QJT7" s="0"/>
      <c r="QJU7" s="0"/>
      <c r="QJV7" s="0"/>
      <c r="QJW7" s="0"/>
      <c r="QJX7" s="0"/>
      <c r="QJY7" s="0"/>
      <c r="QJZ7" s="0"/>
      <c r="QKA7" s="0"/>
      <c r="QKB7" s="0"/>
      <c r="QKC7" s="0"/>
      <c r="QKD7" s="0"/>
      <c r="QKE7" s="0"/>
      <c r="QKF7" s="0"/>
      <c r="QKG7" s="0"/>
      <c r="QKH7" s="0"/>
      <c r="QKI7" s="0"/>
      <c r="QKJ7" s="0"/>
      <c r="QKK7" s="0"/>
      <c r="QKL7" s="0"/>
      <c r="QKM7" s="0"/>
      <c r="QKN7" s="0"/>
      <c r="QKO7" s="0"/>
      <c r="QKP7" s="0"/>
      <c r="QKQ7" s="0"/>
      <c r="QKR7" s="0"/>
      <c r="QKS7" s="0"/>
      <c r="QKT7" s="0"/>
      <c r="QKU7" s="0"/>
      <c r="QKV7" s="0"/>
      <c r="QKW7" s="0"/>
      <c r="QKX7" s="0"/>
      <c r="QKY7" s="0"/>
      <c r="QKZ7" s="0"/>
      <c r="QLA7" s="0"/>
      <c r="QLB7" s="0"/>
      <c r="QLC7" s="0"/>
      <c r="QLD7" s="0"/>
      <c r="QLE7" s="0"/>
      <c r="QLF7" s="0"/>
      <c r="QLG7" s="0"/>
      <c r="QLH7" s="0"/>
      <c r="QLI7" s="0"/>
      <c r="QLJ7" s="0"/>
      <c r="QLK7" s="0"/>
      <c r="QLL7" s="0"/>
      <c r="QLM7" s="0"/>
      <c r="QLN7" s="0"/>
      <c r="QLO7" s="0"/>
      <c r="QLP7" s="0"/>
      <c r="QLQ7" s="0"/>
      <c r="QLR7" s="0"/>
      <c r="QLS7" s="0"/>
      <c r="QLT7" s="0"/>
      <c r="QLU7" s="0"/>
      <c r="QLV7" s="0"/>
      <c r="QLW7" s="0"/>
      <c r="QLX7" s="0"/>
      <c r="QLY7" s="0"/>
      <c r="QLZ7" s="0"/>
      <c r="QMA7" s="0"/>
      <c r="QMB7" s="0"/>
      <c r="QMC7" s="0"/>
      <c r="QMD7" s="0"/>
      <c r="QME7" s="0"/>
      <c r="QMF7" s="0"/>
      <c r="QMG7" s="0"/>
      <c r="QMH7" s="0"/>
      <c r="QMI7" s="0"/>
      <c r="QMJ7" s="0"/>
      <c r="QMK7" s="0"/>
      <c r="QML7" s="0"/>
      <c r="QMM7" s="0"/>
      <c r="QMN7" s="0"/>
      <c r="QMO7" s="0"/>
      <c r="QMP7" s="0"/>
      <c r="QMQ7" s="0"/>
      <c r="QMR7" s="0"/>
      <c r="QMS7" s="0"/>
      <c r="QMT7" s="0"/>
      <c r="QMU7" s="0"/>
      <c r="QMV7" s="0"/>
      <c r="QMW7" s="0"/>
      <c r="QMX7" s="0"/>
      <c r="QMY7" s="0"/>
      <c r="QMZ7" s="0"/>
      <c r="QNA7" s="0"/>
      <c r="QNB7" s="0"/>
      <c r="QNC7" s="0"/>
      <c r="QND7" s="0"/>
      <c r="QNE7" s="0"/>
      <c r="QNF7" s="0"/>
      <c r="QNG7" s="0"/>
      <c r="QNH7" s="0"/>
      <c r="QNI7" s="0"/>
      <c r="QNJ7" s="0"/>
      <c r="QNK7" s="0"/>
      <c r="QNL7" s="0"/>
      <c r="QNM7" s="0"/>
      <c r="QNN7" s="0"/>
      <c r="QNO7" s="0"/>
      <c r="QNP7" s="0"/>
      <c r="QNQ7" s="0"/>
      <c r="QNR7" s="0"/>
      <c r="QNS7" s="0"/>
      <c r="QNT7" s="0"/>
      <c r="QNU7" s="0"/>
      <c r="QNV7" s="0"/>
      <c r="QNW7" s="0"/>
      <c r="QNX7" s="0"/>
      <c r="QNY7" s="0"/>
      <c r="QNZ7" s="0"/>
      <c r="QOA7" s="0"/>
      <c r="QOB7" s="0"/>
      <c r="QOC7" s="0"/>
      <c r="QOD7" s="0"/>
      <c r="QOE7" s="0"/>
      <c r="QOF7" s="0"/>
      <c r="QOG7" s="0"/>
      <c r="QOH7" s="0"/>
      <c r="QOI7" s="0"/>
      <c r="QOJ7" s="0"/>
      <c r="QOK7" s="0"/>
      <c r="QOL7" s="0"/>
      <c r="QOM7" s="0"/>
      <c r="QON7" s="0"/>
      <c r="QOO7" s="0"/>
      <c r="QOP7" s="0"/>
      <c r="QOQ7" s="0"/>
      <c r="QOR7" s="0"/>
      <c r="QOS7" s="0"/>
      <c r="QOT7" s="0"/>
      <c r="QOU7" s="0"/>
      <c r="QOV7" s="0"/>
      <c r="QOW7" s="0"/>
      <c r="QOX7" s="0"/>
      <c r="QOY7" s="0"/>
      <c r="QOZ7" s="0"/>
      <c r="QPA7" s="0"/>
      <c r="QPB7" s="0"/>
      <c r="QPC7" s="0"/>
      <c r="QPD7" s="0"/>
      <c r="QPE7" s="0"/>
      <c r="QPF7" s="0"/>
      <c r="QPG7" s="0"/>
      <c r="QPH7" s="0"/>
      <c r="QPI7" s="0"/>
      <c r="QPJ7" s="0"/>
      <c r="QPK7" s="0"/>
      <c r="QPL7" s="0"/>
      <c r="QPM7" s="0"/>
      <c r="QPN7" s="0"/>
      <c r="QPO7" s="0"/>
      <c r="QPP7" s="0"/>
      <c r="QPQ7" s="0"/>
      <c r="QPR7" s="0"/>
      <c r="QPS7" s="0"/>
      <c r="QPT7" s="0"/>
      <c r="QPU7" s="0"/>
      <c r="QPV7" s="0"/>
      <c r="QPW7" s="0"/>
      <c r="QPX7" s="0"/>
      <c r="QPY7" s="0"/>
      <c r="QPZ7" s="0"/>
      <c r="QQA7" s="0"/>
      <c r="QQB7" s="0"/>
      <c r="QQC7" s="0"/>
      <c r="QQD7" s="0"/>
      <c r="QQE7" s="0"/>
      <c r="QQF7" s="0"/>
      <c r="QQG7" s="0"/>
      <c r="QQH7" s="0"/>
      <c r="QQI7" s="0"/>
      <c r="QQJ7" s="0"/>
      <c r="QQK7" s="0"/>
      <c r="QQL7" s="0"/>
      <c r="QQM7" s="0"/>
      <c r="QQN7" s="0"/>
      <c r="QQO7" s="0"/>
      <c r="QQP7" s="0"/>
      <c r="QQQ7" s="0"/>
      <c r="QQR7" s="0"/>
      <c r="QQS7" s="0"/>
      <c r="QQT7" s="0"/>
      <c r="QQU7" s="0"/>
      <c r="QQV7" s="0"/>
      <c r="QQW7" s="0"/>
      <c r="QQX7" s="0"/>
      <c r="QQY7" s="0"/>
      <c r="QQZ7" s="0"/>
      <c r="QRA7" s="0"/>
      <c r="QRB7" s="0"/>
      <c r="QRC7" s="0"/>
      <c r="QRD7" s="0"/>
      <c r="QRE7" s="0"/>
      <c r="QRF7" s="0"/>
      <c r="QRG7" s="0"/>
      <c r="QRH7" s="0"/>
      <c r="QRI7" s="0"/>
      <c r="QRJ7" s="0"/>
      <c r="QRK7" s="0"/>
      <c r="QRL7" s="0"/>
      <c r="QRM7" s="0"/>
      <c r="QRN7" s="0"/>
      <c r="QRO7" s="0"/>
      <c r="QRP7" s="0"/>
      <c r="QRQ7" s="0"/>
      <c r="QRR7" s="0"/>
      <c r="QRS7" s="0"/>
      <c r="QRT7" s="0"/>
      <c r="QRU7" s="0"/>
      <c r="QRV7" s="0"/>
      <c r="QRW7" s="0"/>
      <c r="QRX7" s="0"/>
      <c r="QRY7" s="0"/>
      <c r="QRZ7" s="0"/>
      <c r="QSA7" s="0"/>
      <c r="QSB7" s="0"/>
      <c r="QSC7" s="0"/>
      <c r="QSD7" s="0"/>
      <c r="QSE7" s="0"/>
      <c r="QSF7" s="0"/>
      <c r="QSG7" s="0"/>
      <c r="QSH7" s="0"/>
      <c r="QSI7" s="0"/>
      <c r="QSJ7" s="0"/>
      <c r="QSK7" s="0"/>
      <c r="QSL7" s="0"/>
      <c r="QSM7" s="0"/>
      <c r="QSN7" s="0"/>
      <c r="QSO7" s="0"/>
      <c r="QSP7" s="0"/>
      <c r="QSQ7" s="0"/>
      <c r="QSR7" s="0"/>
      <c r="QSS7" s="0"/>
      <c r="QST7" s="0"/>
      <c r="QSU7" s="0"/>
      <c r="QSV7" s="0"/>
      <c r="QSW7" s="0"/>
      <c r="QSX7" s="0"/>
      <c r="QSY7" s="0"/>
      <c r="QSZ7" s="0"/>
      <c r="QTA7" s="0"/>
      <c r="QTB7" s="0"/>
      <c r="QTC7" s="0"/>
      <c r="QTD7" s="0"/>
      <c r="QTE7" s="0"/>
      <c r="QTF7" s="0"/>
      <c r="QTG7" s="0"/>
      <c r="QTH7" s="0"/>
      <c r="QTI7" s="0"/>
      <c r="QTJ7" s="0"/>
      <c r="QTK7" s="0"/>
      <c r="QTL7" s="0"/>
      <c r="QTM7" s="0"/>
      <c r="QTN7" s="0"/>
      <c r="QTO7" s="0"/>
      <c r="QTP7" s="0"/>
      <c r="QTQ7" s="0"/>
      <c r="QTR7" s="0"/>
      <c r="QTS7" s="0"/>
      <c r="QTT7" s="0"/>
      <c r="QTU7" s="0"/>
      <c r="QTV7" s="0"/>
      <c r="QTW7" s="0"/>
      <c r="QTX7" s="0"/>
      <c r="QTY7" s="0"/>
      <c r="QTZ7" s="0"/>
      <c r="QUA7" s="0"/>
      <c r="QUB7" s="0"/>
      <c r="QUC7" s="0"/>
      <c r="QUD7" s="0"/>
      <c r="QUE7" s="0"/>
      <c r="QUF7" s="0"/>
      <c r="QUG7" s="0"/>
      <c r="QUH7" s="0"/>
      <c r="QUI7" s="0"/>
      <c r="QUJ7" s="0"/>
      <c r="QUK7" s="0"/>
      <c r="QUL7" s="0"/>
      <c r="QUM7" s="0"/>
      <c r="QUN7" s="0"/>
      <c r="QUO7" s="0"/>
      <c r="QUP7" s="0"/>
      <c r="QUQ7" s="0"/>
      <c r="QUR7" s="0"/>
      <c r="QUS7" s="0"/>
      <c r="QUT7" s="0"/>
      <c r="QUU7" s="0"/>
      <c r="QUV7" s="0"/>
      <c r="QUW7" s="0"/>
      <c r="QUX7" s="0"/>
      <c r="QUY7" s="0"/>
      <c r="QUZ7" s="0"/>
      <c r="QVA7" s="0"/>
      <c r="QVB7" s="0"/>
      <c r="QVC7" s="0"/>
      <c r="QVD7" s="0"/>
      <c r="QVE7" s="0"/>
      <c r="QVF7" s="0"/>
      <c r="QVG7" s="0"/>
      <c r="QVH7" s="0"/>
      <c r="QVI7" s="0"/>
      <c r="QVJ7" s="0"/>
      <c r="QVK7" s="0"/>
      <c r="QVL7" s="0"/>
      <c r="QVM7" s="0"/>
      <c r="QVN7" s="0"/>
      <c r="QVO7" s="0"/>
      <c r="QVP7" s="0"/>
      <c r="QVQ7" s="0"/>
      <c r="QVR7" s="0"/>
      <c r="QVS7" s="0"/>
      <c r="QVT7" s="0"/>
      <c r="QVU7" s="0"/>
      <c r="QVV7" s="0"/>
      <c r="QVW7" s="0"/>
      <c r="QVX7" s="0"/>
      <c r="QVY7" s="0"/>
      <c r="QVZ7" s="0"/>
      <c r="QWA7" s="0"/>
      <c r="QWB7" s="0"/>
      <c r="QWC7" s="0"/>
      <c r="QWD7" s="0"/>
      <c r="QWE7" s="0"/>
      <c r="QWF7" s="0"/>
      <c r="QWG7" s="0"/>
      <c r="QWH7" s="0"/>
      <c r="QWI7" s="0"/>
      <c r="QWJ7" s="0"/>
      <c r="QWK7" s="0"/>
      <c r="QWL7" s="0"/>
      <c r="QWM7" s="0"/>
      <c r="QWN7" s="0"/>
      <c r="QWO7" s="0"/>
      <c r="QWP7" s="0"/>
      <c r="QWQ7" s="0"/>
      <c r="QWR7" s="0"/>
      <c r="QWS7" s="0"/>
      <c r="QWT7" s="0"/>
      <c r="QWU7" s="0"/>
      <c r="QWV7" s="0"/>
      <c r="QWW7" s="0"/>
      <c r="QWX7" s="0"/>
      <c r="QWY7" s="0"/>
      <c r="QWZ7" s="0"/>
      <c r="QXA7" s="0"/>
      <c r="QXB7" s="0"/>
      <c r="QXC7" s="0"/>
      <c r="QXD7" s="0"/>
      <c r="QXE7" s="0"/>
      <c r="QXF7" s="0"/>
      <c r="QXG7" s="0"/>
      <c r="QXH7" s="0"/>
      <c r="QXI7" s="0"/>
      <c r="QXJ7" s="0"/>
      <c r="QXK7" s="0"/>
      <c r="QXL7" s="0"/>
      <c r="QXM7" s="0"/>
      <c r="QXN7" s="0"/>
      <c r="QXO7" s="0"/>
      <c r="QXP7" s="0"/>
      <c r="QXQ7" s="0"/>
      <c r="QXR7" s="0"/>
      <c r="QXS7" s="0"/>
      <c r="QXT7" s="0"/>
      <c r="QXU7" s="0"/>
      <c r="QXV7" s="0"/>
      <c r="QXW7" s="0"/>
      <c r="QXX7" s="0"/>
      <c r="QXY7" s="0"/>
      <c r="QXZ7" s="0"/>
      <c r="QYA7" s="0"/>
      <c r="QYB7" s="0"/>
      <c r="QYC7" s="0"/>
      <c r="QYD7" s="0"/>
      <c r="QYE7" s="0"/>
      <c r="QYF7" s="0"/>
      <c r="QYG7" s="0"/>
      <c r="QYH7" s="0"/>
      <c r="QYI7" s="0"/>
      <c r="QYJ7" s="0"/>
      <c r="QYK7" s="0"/>
      <c r="QYL7" s="0"/>
      <c r="QYM7" s="0"/>
      <c r="QYN7" s="0"/>
      <c r="QYO7" s="0"/>
      <c r="QYP7" s="0"/>
      <c r="QYQ7" s="0"/>
      <c r="QYR7" s="0"/>
      <c r="QYS7" s="0"/>
      <c r="QYT7" s="0"/>
      <c r="QYU7" s="0"/>
      <c r="QYV7" s="0"/>
      <c r="QYW7" s="0"/>
      <c r="QYX7" s="0"/>
      <c r="QYY7" s="0"/>
      <c r="QYZ7" s="0"/>
      <c r="QZA7" s="0"/>
      <c r="QZB7" s="0"/>
      <c r="QZC7" s="0"/>
      <c r="QZD7" s="0"/>
      <c r="QZE7" s="0"/>
      <c r="QZF7" s="0"/>
      <c r="QZG7" s="0"/>
      <c r="QZH7" s="0"/>
      <c r="QZI7" s="0"/>
      <c r="QZJ7" s="0"/>
      <c r="QZK7" s="0"/>
      <c r="QZL7" s="0"/>
      <c r="QZM7" s="0"/>
      <c r="QZN7" s="0"/>
      <c r="QZO7" s="0"/>
      <c r="QZP7" s="0"/>
      <c r="QZQ7" s="0"/>
      <c r="QZR7" s="0"/>
      <c r="QZS7" s="0"/>
      <c r="QZT7" s="0"/>
      <c r="QZU7" s="0"/>
      <c r="QZV7" s="0"/>
      <c r="QZW7" s="0"/>
      <c r="QZX7" s="0"/>
      <c r="QZY7" s="0"/>
      <c r="QZZ7" s="0"/>
      <c r="RAA7" s="0"/>
      <c r="RAB7" s="0"/>
      <c r="RAC7" s="0"/>
      <c r="RAD7" s="0"/>
      <c r="RAE7" s="0"/>
      <c r="RAF7" s="0"/>
      <c r="RAG7" s="0"/>
      <c r="RAH7" s="0"/>
      <c r="RAI7" s="0"/>
      <c r="RAJ7" s="0"/>
      <c r="RAK7" s="0"/>
      <c r="RAL7" s="0"/>
      <c r="RAM7" s="0"/>
      <c r="RAN7" s="0"/>
      <c r="RAO7" s="0"/>
      <c r="RAP7" s="0"/>
      <c r="RAQ7" s="0"/>
      <c r="RAR7" s="0"/>
      <c r="RAS7" s="0"/>
      <c r="RAT7" s="0"/>
      <c r="RAU7" s="0"/>
      <c r="RAV7" s="0"/>
      <c r="RAW7" s="0"/>
      <c r="RAX7" s="0"/>
      <c r="RAY7" s="0"/>
      <c r="RAZ7" s="0"/>
      <c r="RBA7" s="0"/>
      <c r="RBB7" s="0"/>
      <c r="RBC7" s="0"/>
      <c r="RBD7" s="0"/>
      <c r="RBE7" s="0"/>
      <c r="RBF7" s="0"/>
      <c r="RBG7" s="0"/>
      <c r="RBH7" s="0"/>
      <c r="RBI7" s="0"/>
      <c r="RBJ7" s="0"/>
      <c r="RBK7" s="0"/>
      <c r="RBL7" s="0"/>
      <c r="RBM7" s="0"/>
      <c r="RBN7" s="0"/>
      <c r="RBO7" s="0"/>
      <c r="RBP7" s="0"/>
      <c r="RBQ7" s="0"/>
      <c r="RBR7" s="0"/>
      <c r="RBS7" s="0"/>
      <c r="RBT7" s="0"/>
      <c r="RBU7" s="0"/>
      <c r="RBV7" s="0"/>
      <c r="RBW7" s="0"/>
      <c r="RBX7" s="0"/>
      <c r="RBY7" s="0"/>
      <c r="RBZ7" s="0"/>
      <c r="RCA7" s="0"/>
      <c r="RCB7" s="0"/>
      <c r="RCC7" s="0"/>
      <c r="RCD7" s="0"/>
      <c r="RCE7" s="0"/>
      <c r="RCF7" s="0"/>
      <c r="RCG7" s="0"/>
      <c r="RCH7" s="0"/>
      <c r="RCI7" s="0"/>
      <c r="RCJ7" s="0"/>
      <c r="RCK7" s="0"/>
      <c r="RCL7" s="0"/>
      <c r="RCM7" s="0"/>
      <c r="RCN7" s="0"/>
      <c r="RCO7" s="0"/>
      <c r="RCP7" s="0"/>
      <c r="RCQ7" s="0"/>
      <c r="RCR7" s="0"/>
      <c r="RCS7" s="0"/>
      <c r="RCT7" s="0"/>
      <c r="RCU7" s="0"/>
      <c r="RCV7" s="0"/>
      <c r="RCW7" s="0"/>
      <c r="RCX7" s="0"/>
      <c r="RCY7" s="0"/>
      <c r="RCZ7" s="0"/>
      <c r="RDA7" s="0"/>
      <c r="RDB7" s="0"/>
      <c r="RDC7" s="0"/>
      <c r="RDD7" s="0"/>
      <c r="RDE7" s="0"/>
      <c r="RDF7" s="0"/>
      <c r="RDG7" s="0"/>
      <c r="RDH7" s="0"/>
      <c r="RDI7" s="0"/>
      <c r="RDJ7" s="0"/>
      <c r="RDK7" s="0"/>
      <c r="RDL7" s="0"/>
      <c r="RDM7" s="0"/>
      <c r="RDN7" s="0"/>
      <c r="RDO7" s="0"/>
      <c r="RDP7" s="0"/>
      <c r="RDQ7" s="0"/>
      <c r="RDR7" s="0"/>
      <c r="RDS7" s="0"/>
      <c r="RDT7" s="0"/>
      <c r="RDU7" s="0"/>
      <c r="RDV7" s="0"/>
      <c r="RDW7" s="0"/>
      <c r="RDX7" s="0"/>
      <c r="RDY7" s="0"/>
      <c r="RDZ7" s="0"/>
      <c r="REA7" s="0"/>
      <c r="REB7" s="0"/>
      <c r="REC7" s="0"/>
      <c r="RED7" s="0"/>
      <c r="REE7" s="0"/>
      <c r="REF7" s="0"/>
      <c r="REG7" s="0"/>
      <c r="REH7" s="0"/>
      <c r="REI7" s="0"/>
      <c r="REJ7" s="0"/>
      <c r="REK7" s="0"/>
      <c r="REL7" s="0"/>
      <c r="REM7" s="0"/>
      <c r="REN7" s="0"/>
      <c r="REO7" s="0"/>
      <c r="REP7" s="0"/>
      <c r="REQ7" s="0"/>
      <c r="RER7" s="0"/>
      <c r="RES7" s="0"/>
      <c r="RET7" s="0"/>
      <c r="REU7" s="0"/>
      <c r="REV7" s="0"/>
      <c r="REW7" s="0"/>
      <c r="REX7" s="0"/>
      <c r="REY7" s="0"/>
      <c r="REZ7" s="0"/>
      <c r="RFA7" s="0"/>
      <c r="RFB7" s="0"/>
      <c r="RFC7" s="0"/>
      <c r="RFD7" s="0"/>
      <c r="RFE7" s="0"/>
      <c r="RFF7" s="0"/>
      <c r="RFG7" s="0"/>
      <c r="RFH7" s="0"/>
      <c r="RFI7" s="0"/>
      <c r="RFJ7" s="0"/>
      <c r="RFK7" s="0"/>
      <c r="RFL7" s="0"/>
      <c r="RFM7" s="0"/>
      <c r="RFN7" s="0"/>
      <c r="RFO7" s="0"/>
      <c r="RFP7" s="0"/>
      <c r="RFQ7" s="0"/>
      <c r="RFR7" s="0"/>
      <c r="RFS7" s="0"/>
      <c r="RFT7" s="0"/>
      <c r="RFU7" s="0"/>
      <c r="RFV7" s="0"/>
      <c r="RFW7" s="0"/>
      <c r="RFX7" s="0"/>
      <c r="RFY7" s="0"/>
      <c r="RFZ7" s="0"/>
      <c r="RGA7" s="0"/>
      <c r="RGB7" s="0"/>
      <c r="RGC7" s="0"/>
      <c r="RGD7" s="0"/>
      <c r="RGE7" s="0"/>
      <c r="RGF7" s="0"/>
      <c r="RGG7" s="0"/>
      <c r="RGH7" s="0"/>
      <c r="RGI7" s="0"/>
      <c r="RGJ7" s="0"/>
      <c r="RGK7" s="0"/>
      <c r="RGL7" s="0"/>
      <c r="RGM7" s="0"/>
      <c r="RGN7" s="0"/>
      <c r="RGO7" s="0"/>
      <c r="RGP7" s="0"/>
      <c r="RGQ7" s="0"/>
      <c r="RGR7" s="0"/>
      <c r="RGS7" s="0"/>
      <c r="RGT7" s="0"/>
      <c r="RGU7" s="0"/>
      <c r="RGV7" s="0"/>
      <c r="RGW7" s="0"/>
      <c r="RGX7" s="0"/>
      <c r="RGY7" s="0"/>
      <c r="RGZ7" s="0"/>
      <c r="RHA7" s="0"/>
      <c r="RHB7" s="0"/>
      <c r="RHC7" s="0"/>
      <c r="RHD7" s="0"/>
      <c r="RHE7" s="0"/>
      <c r="RHF7" s="0"/>
      <c r="RHG7" s="0"/>
      <c r="RHH7" s="0"/>
      <c r="RHI7" s="0"/>
      <c r="RHJ7" s="0"/>
      <c r="RHK7" s="0"/>
      <c r="RHL7" s="0"/>
      <c r="RHM7" s="0"/>
      <c r="RHN7" s="0"/>
      <c r="RHO7" s="0"/>
      <c r="RHP7" s="0"/>
      <c r="RHQ7" s="0"/>
      <c r="RHR7" s="0"/>
      <c r="RHS7" s="0"/>
      <c r="RHT7" s="0"/>
      <c r="RHU7" s="0"/>
      <c r="RHV7" s="0"/>
      <c r="RHW7" s="0"/>
      <c r="RHX7" s="0"/>
      <c r="RHY7" s="0"/>
      <c r="RHZ7" s="0"/>
      <c r="RIA7" s="0"/>
      <c r="RIB7" s="0"/>
      <c r="RIC7" s="0"/>
      <c r="RID7" s="0"/>
      <c r="RIE7" s="0"/>
      <c r="RIF7" s="0"/>
      <c r="RIG7" s="0"/>
      <c r="RIH7" s="0"/>
      <c r="RII7" s="0"/>
      <c r="RIJ7" s="0"/>
      <c r="RIK7" s="0"/>
      <c r="RIL7" s="0"/>
      <c r="RIM7" s="0"/>
      <c r="RIN7" s="0"/>
      <c r="RIO7" s="0"/>
      <c r="RIP7" s="0"/>
      <c r="RIQ7" s="0"/>
      <c r="RIR7" s="0"/>
      <c r="RIS7" s="0"/>
      <c r="RIT7" s="0"/>
      <c r="RIU7" s="0"/>
      <c r="RIV7" s="0"/>
      <c r="RIW7" s="0"/>
      <c r="RIX7" s="0"/>
      <c r="RIY7" s="0"/>
      <c r="RIZ7" s="0"/>
      <c r="RJA7" s="0"/>
      <c r="RJB7" s="0"/>
      <c r="RJC7" s="0"/>
      <c r="RJD7" s="0"/>
      <c r="RJE7" s="0"/>
      <c r="RJF7" s="0"/>
      <c r="RJG7" s="0"/>
      <c r="RJH7" s="0"/>
      <c r="RJI7" s="0"/>
      <c r="RJJ7" s="0"/>
      <c r="RJK7" s="0"/>
      <c r="RJL7" s="0"/>
      <c r="RJM7" s="0"/>
      <c r="RJN7" s="0"/>
      <c r="RJO7" s="0"/>
      <c r="RJP7" s="0"/>
      <c r="RJQ7" s="0"/>
      <c r="RJR7" s="0"/>
      <c r="RJS7" s="0"/>
      <c r="RJT7" s="0"/>
      <c r="RJU7" s="0"/>
      <c r="RJV7" s="0"/>
      <c r="RJW7" s="0"/>
      <c r="RJX7" s="0"/>
      <c r="RJY7" s="0"/>
      <c r="RJZ7" s="0"/>
      <c r="RKA7" s="0"/>
      <c r="RKB7" s="0"/>
      <c r="RKC7" s="0"/>
      <c r="RKD7" s="0"/>
      <c r="RKE7" s="0"/>
      <c r="RKF7" s="0"/>
      <c r="RKG7" s="0"/>
      <c r="RKH7" s="0"/>
      <c r="RKI7" s="0"/>
      <c r="RKJ7" s="0"/>
      <c r="RKK7" s="0"/>
      <c r="RKL7" s="0"/>
      <c r="RKM7" s="0"/>
      <c r="RKN7" s="0"/>
      <c r="RKO7" s="0"/>
      <c r="RKP7" s="0"/>
      <c r="RKQ7" s="0"/>
      <c r="RKR7" s="0"/>
      <c r="RKS7" s="0"/>
      <c r="RKT7" s="0"/>
      <c r="RKU7" s="0"/>
      <c r="RKV7" s="0"/>
      <c r="RKW7" s="0"/>
      <c r="RKX7" s="0"/>
      <c r="RKY7" s="0"/>
      <c r="RKZ7" s="0"/>
      <c r="RLA7" s="0"/>
      <c r="RLB7" s="0"/>
      <c r="RLC7" s="0"/>
      <c r="RLD7" s="0"/>
      <c r="RLE7" s="0"/>
      <c r="RLF7" s="0"/>
      <c r="RLG7" s="0"/>
      <c r="RLH7" s="0"/>
      <c r="RLI7" s="0"/>
      <c r="RLJ7" s="0"/>
      <c r="RLK7" s="0"/>
      <c r="RLL7" s="0"/>
      <c r="RLM7" s="0"/>
      <c r="RLN7" s="0"/>
      <c r="RLO7" s="0"/>
      <c r="RLP7" s="0"/>
      <c r="RLQ7" s="0"/>
      <c r="RLR7" s="0"/>
      <c r="RLS7" s="0"/>
      <c r="RLT7" s="0"/>
      <c r="RLU7" s="0"/>
      <c r="RLV7" s="0"/>
      <c r="RLW7" s="0"/>
      <c r="RLX7" s="0"/>
      <c r="RLY7" s="0"/>
      <c r="RLZ7" s="0"/>
      <c r="RMA7" s="0"/>
      <c r="RMB7" s="0"/>
      <c r="RMC7" s="0"/>
      <c r="RMD7" s="0"/>
      <c r="RME7" s="0"/>
      <c r="RMF7" s="0"/>
      <c r="RMG7" s="0"/>
      <c r="RMH7" s="0"/>
      <c r="RMI7" s="0"/>
      <c r="RMJ7" s="0"/>
      <c r="RMK7" s="0"/>
      <c r="RML7" s="0"/>
      <c r="RMM7" s="0"/>
      <c r="RMN7" s="0"/>
      <c r="RMO7" s="0"/>
      <c r="RMP7" s="0"/>
      <c r="RMQ7" s="0"/>
      <c r="RMR7" s="0"/>
      <c r="RMS7" s="0"/>
      <c r="RMT7" s="0"/>
      <c r="RMU7" s="0"/>
      <c r="RMV7" s="0"/>
      <c r="RMW7" s="0"/>
      <c r="RMX7" s="0"/>
      <c r="RMY7" s="0"/>
      <c r="RMZ7" s="0"/>
      <c r="RNA7" s="0"/>
      <c r="RNB7" s="0"/>
      <c r="RNC7" s="0"/>
      <c r="RND7" s="0"/>
      <c r="RNE7" s="0"/>
      <c r="RNF7" s="0"/>
      <c r="RNG7" s="0"/>
      <c r="RNH7" s="0"/>
      <c r="RNI7" s="0"/>
      <c r="RNJ7" s="0"/>
      <c r="RNK7" s="0"/>
      <c r="RNL7" s="0"/>
      <c r="RNM7" s="0"/>
      <c r="RNN7" s="0"/>
      <c r="RNO7" s="0"/>
      <c r="RNP7" s="0"/>
      <c r="RNQ7" s="0"/>
      <c r="RNR7" s="0"/>
      <c r="RNS7" s="0"/>
      <c r="RNT7" s="0"/>
      <c r="RNU7" s="0"/>
      <c r="RNV7" s="0"/>
      <c r="RNW7" s="0"/>
      <c r="RNX7" s="0"/>
      <c r="RNY7" s="0"/>
      <c r="RNZ7" s="0"/>
      <c r="ROA7" s="0"/>
      <c r="ROB7" s="0"/>
      <c r="ROC7" s="0"/>
      <c r="ROD7" s="0"/>
      <c r="ROE7" s="0"/>
      <c r="ROF7" s="0"/>
      <c r="ROG7" s="0"/>
      <c r="ROH7" s="0"/>
      <c r="ROI7" s="0"/>
      <c r="ROJ7" s="0"/>
      <c r="ROK7" s="0"/>
      <c r="ROL7" s="0"/>
      <c r="ROM7" s="0"/>
      <c r="RON7" s="0"/>
      <c r="ROO7" s="0"/>
      <c r="ROP7" s="0"/>
      <c r="ROQ7" s="0"/>
      <c r="ROR7" s="0"/>
      <c r="ROS7" s="0"/>
      <c r="ROT7" s="0"/>
      <c r="ROU7" s="0"/>
      <c r="ROV7" s="0"/>
      <c r="ROW7" s="0"/>
      <c r="ROX7" s="0"/>
      <c r="ROY7" s="0"/>
      <c r="ROZ7" s="0"/>
      <c r="RPA7" s="0"/>
      <c r="RPB7" s="0"/>
      <c r="RPC7" s="0"/>
      <c r="RPD7" s="0"/>
      <c r="RPE7" s="0"/>
      <c r="RPF7" s="0"/>
      <c r="RPG7" s="0"/>
      <c r="RPH7" s="0"/>
      <c r="RPI7" s="0"/>
      <c r="RPJ7" s="0"/>
      <c r="RPK7" s="0"/>
      <c r="RPL7" s="0"/>
      <c r="RPM7" s="0"/>
      <c r="RPN7" s="0"/>
      <c r="RPO7" s="0"/>
      <c r="RPP7" s="0"/>
      <c r="RPQ7" s="0"/>
      <c r="RPR7" s="0"/>
      <c r="RPS7" s="0"/>
      <c r="RPT7" s="0"/>
      <c r="RPU7" s="0"/>
      <c r="RPV7" s="0"/>
      <c r="RPW7" s="0"/>
      <c r="RPX7" s="0"/>
      <c r="RPY7" s="0"/>
      <c r="RPZ7" s="0"/>
      <c r="RQA7" s="0"/>
      <c r="RQB7" s="0"/>
      <c r="RQC7" s="0"/>
      <c r="RQD7" s="0"/>
      <c r="RQE7" s="0"/>
      <c r="RQF7" s="0"/>
      <c r="RQG7" s="0"/>
      <c r="RQH7" s="0"/>
      <c r="RQI7" s="0"/>
      <c r="RQJ7" s="0"/>
      <c r="RQK7" s="0"/>
      <c r="RQL7" s="0"/>
      <c r="RQM7" s="0"/>
      <c r="RQN7" s="0"/>
      <c r="RQO7" s="0"/>
      <c r="RQP7" s="0"/>
      <c r="RQQ7" s="0"/>
      <c r="RQR7" s="0"/>
      <c r="RQS7" s="0"/>
      <c r="RQT7" s="0"/>
      <c r="RQU7" s="0"/>
      <c r="RQV7" s="0"/>
      <c r="RQW7" s="0"/>
      <c r="RQX7" s="0"/>
      <c r="RQY7" s="0"/>
      <c r="RQZ7" s="0"/>
      <c r="RRA7" s="0"/>
      <c r="RRB7" s="0"/>
      <c r="RRC7" s="0"/>
      <c r="RRD7" s="0"/>
      <c r="RRE7" s="0"/>
      <c r="RRF7" s="0"/>
      <c r="RRG7" s="0"/>
      <c r="RRH7" s="0"/>
      <c r="RRI7" s="0"/>
      <c r="RRJ7" s="0"/>
      <c r="RRK7" s="0"/>
      <c r="RRL7" s="0"/>
      <c r="RRM7" s="0"/>
      <c r="RRN7" s="0"/>
      <c r="RRO7" s="0"/>
      <c r="RRP7" s="0"/>
      <c r="RRQ7" s="0"/>
      <c r="RRR7" s="0"/>
      <c r="RRS7" s="0"/>
      <c r="RRT7" s="0"/>
      <c r="RRU7" s="0"/>
      <c r="RRV7" s="0"/>
      <c r="RRW7" s="0"/>
      <c r="RRX7" s="0"/>
      <c r="RRY7" s="0"/>
      <c r="RRZ7" s="0"/>
      <c r="RSA7" s="0"/>
      <c r="RSB7" s="0"/>
      <c r="RSC7" s="0"/>
      <c r="RSD7" s="0"/>
      <c r="RSE7" s="0"/>
      <c r="RSF7" s="0"/>
      <c r="RSG7" s="0"/>
      <c r="RSH7" s="0"/>
      <c r="RSI7" s="0"/>
      <c r="RSJ7" s="0"/>
      <c r="RSK7" s="0"/>
      <c r="RSL7" s="0"/>
      <c r="RSM7" s="0"/>
      <c r="RSN7" s="0"/>
      <c r="RSO7" s="0"/>
      <c r="RSP7" s="0"/>
      <c r="RSQ7" s="0"/>
      <c r="RSR7" s="0"/>
      <c r="RSS7" s="0"/>
      <c r="RST7" s="0"/>
      <c r="RSU7" s="0"/>
      <c r="RSV7" s="0"/>
      <c r="RSW7" s="0"/>
      <c r="RSX7" s="0"/>
      <c r="RSY7" s="0"/>
      <c r="RSZ7" s="0"/>
      <c r="RTA7" s="0"/>
      <c r="RTB7" s="0"/>
      <c r="RTC7" s="0"/>
      <c r="RTD7" s="0"/>
      <c r="RTE7" s="0"/>
      <c r="RTF7" s="0"/>
      <c r="RTG7" s="0"/>
      <c r="RTH7" s="0"/>
      <c r="RTI7" s="0"/>
      <c r="RTJ7" s="0"/>
      <c r="RTK7" s="0"/>
      <c r="RTL7" s="0"/>
      <c r="RTM7" s="0"/>
      <c r="RTN7" s="0"/>
      <c r="RTO7" s="0"/>
      <c r="RTP7" s="0"/>
      <c r="RTQ7" s="0"/>
      <c r="RTR7" s="0"/>
      <c r="RTS7" s="0"/>
      <c r="RTT7" s="0"/>
      <c r="RTU7" s="0"/>
      <c r="RTV7" s="0"/>
      <c r="RTW7" s="0"/>
      <c r="RTX7" s="0"/>
      <c r="RTY7" s="0"/>
      <c r="RTZ7" s="0"/>
      <c r="RUA7" s="0"/>
      <c r="RUB7" s="0"/>
      <c r="RUC7" s="0"/>
      <c r="RUD7" s="0"/>
      <c r="RUE7" s="0"/>
      <c r="RUF7" s="0"/>
      <c r="RUG7" s="0"/>
      <c r="RUH7" s="0"/>
      <c r="RUI7" s="0"/>
      <c r="RUJ7" s="0"/>
      <c r="RUK7" s="0"/>
      <c r="RUL7" s="0"/>
      <c r="RUM7" s="0"/>
      <c r="RUN7" s="0"/>
      <c r="RUO7" s="0"/>
      <c r="RUP7" s="0"/>
      <c r="RUQ7" s="0"/>
      <c r="RUR7" s="0"/>
      <c r="RUS7" s="0"/>
      <c r="RUT7" s="0"/>
      <c r="RUU7" s="0"/>
      <c r="RUV7" s="0"/>
      <c r="RUW7" s="0"/>
      <c r="RUX7" s="0"/>
      <c r="RUY7" s="0"/>
      <c r="RUZ7" s="0"/>
      <c r="RVA7" s="0"/>
      <c r="RVB7" s="0"/>
      <c r="RVC7" s="0"/>
      <c r="RVD7" s="0"/>
      <c r="RVE7" s="0"/>
      <c r="RVF7" s="0"/>
      <c r="RVG7" s="0"/>
      <c r="RVH7" s="0"/>
      <c r="RVI7" s="0"/>
      <c r="RVJ7" s="0"/>
      <c r="RVK7" s="0"/>
      <c r="RVL7" s="0"/>
      <c r="RVM7" s="0"/>
      <c r="RVN7" s="0"/>
      <c r="RVO7" s="0"/>
      <c r="RVP7" s="0"/>
      <c r="RVQ7" s="0"/>
      <c r="RVR7" s="0"/>
      <c r="RVS7" s="0"/>
      <c r="RVT7" s="0"/>
      <c r="RVU7" s="0"/>
      <c r="RVV7" s="0"/>
      <c r="RVW7" s="0"/>
      <c r="RVX7" s="0"/>
      <c r="RVY7" s="0"/>
      <c r="RVZ7" s="0"/>
      <c r="RWA7" s="0"/>
      <c r="RWB7" s="0"/>
      <c r="RWC7" s="0"/>
      <c r="RWD7" s="0"/>
      <c r="RWE7" s="0"/>
      <c r="RWF7" s="0"/>
      <c r="RWG7" s="0"/>
      <c r="RWH7" s="0"/>
      <c r="RWI7" s="0"/>
      <c r="RWJ7" s="0"/>
      <c r="RWK7" s="0"/>
      <c r="RWL7" s="0"/>
      <c r="RWM7" s="0"/>
      <c r="RWN7" s="0"/>
      <c r="RWO7" s="0"/>
      <c r="RWP7" s="0"/>
      <c r="RWQ7" s="0"/>
      <c r="RWR7" s="0"/>
      <c r="RWS7" s="0"/>
      <c r="RWT7" s="0"/>
      <c r="RWU7" s="0"/>
      <c r="RWV7" s="0"/>
      <c r="RWW7" s="0"/>
      <c r="RWX7" s="0"/>
      <c r="RWY7" s="0"/>
      <c r="RWZ7" s="0"/>
      <c r="RXA7" s="0"/>
      <c r="RXB7" s="0"/>
      <c r="RXC7" s="0"/>
      <c r="RXD7" s="0"/>
      <c r="RXE7" s="0"/>
      <c r="RXF7" s="0"/>
      <c r="RXG7" s="0"/>
      <c r="RXH7" s="0"/>
      <c r="RXI7" s="0"/>
      <c r="RXJ7" s="0"/>
      <c r="RXK7" s="0"/>
      <c r="RXL7" s="0"/>
      <c r="RXM7" s="0"/>
      <c r="RXN7" s="0"/>
      <c r="RXO7" s="0"/>
      <c r="RXP7" s="0"/>
      <c r="RXQ7" s="0"/>
      <c r="RXR7" s="0"/>
      <c r="RXS7" s="0"/>
      <c r="RXT7" s="0"/>
      <c r="RXU7" s="0"/>
      <c r="RXV7" s="0"/>
      <c r="RXW7" s="0"/>
      <c r="RXX7" s="0"/>
      <c r="RXY7" s="0"/>
      <c r="RXZ7" s="0"/>
      <c r="RYA7" s="0"/>
      <c r="RYB7" s="0"/>
      <c r="RYC7" s="0"/>
      <c r="RYD7" s="0"/>
      <c r="RYE7" s="0"/>
      <c r="RYF7" s="0"/>
      <c r="RYG7" s="0"/>
      <c r="RYH7" s="0"/>
      <c r="RYI7" s="0"/>
      <c r="RYJ7" s="0"/>
      <c r="RYK7" s="0"/>
      <c r="RYL7" s="0"/>
      <c r="RYM7" s="0"/>
      <c r="RYN7" s="0"/>
      <c r="RYO7" s="0"/>
      <c r="RYP7" s="0"/>
      <c r="RYQ7" s="0"/>
      <c r="RYR7" s="0"/>
      <c r="RYS7" s="0"/>
      <c r="RYT7" s="0"/>
      <c r="RYU7" s="0"/>
      <c r="RYV7" s="0"/>
      <c r="RYW7" s="0"/>
      <c r="RYX7" s="0"/>
      <c r="RYY7" s="0"/>
      <c r="RYZ7" s="0"/>
      <c r="RZA7" s="0"/>
      <c r="RZB7" s="0"/>
      <c r="RZC7" s="0"/>
      <c r="RZD7" s="0"/>
      <c r="RZE7" s="0"/>
      <c r="RZF7" s="0"/>
      <c r="RZG7" s="0"/>
      <c r="RZH7" s="0"/>
      <c r="RZI7" s="0"/>
      <c r="RZJ7" s="0"/>
      <c r="RZK7" s="0"/>
      <c r="RZL7" s="0"/>
      <c r="RZM7" s="0"/>
      <c r="RZN7" s="0"/>
      <c r="RZO7" s="0"/>
      <c r="RZP7" s="0"/>
      <c r="RZQ7" s="0"/>
      <c r="RZR7" s="0"/>
      <c r="RZS7" s="0"/>
      <c r="RZT7" s="0"/>
      <c r="RZU7" s="0"/>
      <c r="RZV7" s="0"/>
      <c r="RZW7" s="0"/>
      <c r="RZX7" s="0"/>
      <c r="RZY7" s="0"/>
      <c r="RZZ7" s="0"/>
      <c r="SAA7" s="0"/>
      <c r="SAB7" s="0"/>
      <c r="SAC7" s="0"/>
      <c r="SAD7" s="0"/>
      <c r="SAE7" s="0"/>
      <c r="SAF7" s="0"/>
      <c r="SAG7" s="0"/>
      <c r="SAH7" s="0"/>
      <c r="SAI7" s="0"/>
      <c r="SAJ7" s="0"/>
      <c r="SAK7" s="0"/>
      <c r="SAL7" s="0"/>
      <c r="SAM7" s="0"/>
      <c r="SAN7" s="0"/>
      <c r="SAO7" s="0"/>
      <c r="SAP7" s="0"/>
      <c r="SAQ7" s="0"/>
      <c r="SAR7" s="0"/>
      <c r="SAS7" s="0"/>
      <c r="SAT7" s="0"/>
      <c r="SAU7" s="0"/>
      <c r="SAV7" s="0"/>
      <c r="SAW7" s="0"/>
      <c r="SAX7" s="0"/>
      <c r="SAY7" s="0"/>
      <c r="SAZ7" s="0"/>
      <c r="SBA7" s="0"/>
      <c r="SBB7" s="0"/>
      <c r="SBC7" s="0"/>
      <c r="SBD7" s="0"/>
      <c r="SBE7" s="0"/>
      <c r="SBF7" s="0"/>
      <c r="SBG7" s="0"/>
      <c r="SBH7" s="0"/>
      <c r="SBI7" s="0"/>
      <c r="SBJ7" s="0"/>
      <c r="SBK7" s="0"/>
      <c r="SBL7" s="0"/>
      <c r="SBM7" s="0"/>
      <c r="SBN7" s="0"/>
      <c r="SBO7" s="0"/>
      <c r="SBP7" s="0"/>
      <c r="SBQ7" s="0"/>
      <c r="SBR7" s="0"/>
      <c r="SBS7" s="0"/>
      <c r="SBT7" s="0"/>
      <c r="SBU7" s="0"/>
      <c r="SBV7" s="0"/>
      <c r="SBW7" s="0"/>
      <c r="SBX7" s="0"/>
      <c r="SBY7" s="0"/>
      <c r="SBZ7" s="0"/>
      <c r="SCA7" s="0"/>
      <c r="SCB7" s="0"/>
      <c r="SCC7" s="0"/>
      <c r="SCD7" s="0"/>
      <c r="SCE7" s="0"/>
      <c r="SCF7" s="0"/>
      <c r="SCG7" s="0"/>
      <c r="SCH7" s="0"/>
      <c r="SCI7" s="0"/>
      <c r="SCJ7" s="0"/>
      <c r="SCK7" s="0"/>
      <c r="SCL7" s="0"/>
      <c r="SCM7" s="0"/>
      <c r="SCN7" s="0"/>
      <c r="SCO7" s="0"/>
      <c r="SCP7" s="0"/>
      <c r="SCQ7" s="0"/>
      <c r="SCR7" s="0"/>
      <c r="SCS7" s="0"/>
      <c r="SCT7" s="0"/>
      <c r="SCU7" s="0"/>
      <c r="SCV7" s="0"/>
      <c r="SCW7" s="0"/>
      <c r="SCX7" s="0"/>
      <c r="SCY7" s="0"/>
      <c r="SCZ7" s="0"/>
      <c r="SDA7" s="0"/>
      <c r="SDB7" s="0"/>
      <c r="SDC7" s="0"/>
      <c r="SDD7" s="0"/>
      <c r="SDE7" s="0"/>
      <c r="SDF7" s="0"/>
      <c r="SDG7" s="0"/>
      <c r="SDH7" s="0"/>
      <c r="SDI7" s="0"/>
      <c r="SDJ7" s="0"/>
      <c r="SDK7" s="0"/>
      <c r="SDL7" s="0"/>
      <c r="SDM7" s="0"/>
      <c r="SDN7" s="0"/>
      <c r="SDO7" s="0"/>
      <c r="SDP7" s="0"/>
      <c r="SDQ7" s="0"/>
      <c r="SDR7" s="0"/>
      <c r="SDS7" s="0"/>
      <c r="SDT7" s="0"/>
      <c r="SDU7" s="0"/>
      <c r="SDV7" s="0"/>
      <c r="SDW7" s="0"/>
      <c r="SDX7" s="0"/>
      <c r="SDY7" s="0"/>
      <c r="SDZ7" s="0"/>
      <c r="SEA7" s="0"/>
      <c r="SEB7" s="0"/>
      <c r="SEC7" s="0"/>
      <c r="SED7" s="0"/>
      <c r="SEE7" s="0"/>
      <c r="SEF7" s="0"/>
      <c r="SEG7" s="0"/>
      <c r="SEH7" s="0"/>
      <c r="SEI7" s="0"/>
      <c r="SEJ7" s="0"/>
      <c r="SEK7" s="0"/>
      <c r="SEL7" s="0"/>
      <c r="SEM7" s="0"/>
      <c r="SEN7" s="0"/>
      <c r="SEO7" s="0"/>
      <c r="SEP7" s="0"/>
      <c r="SEQ7" s="0"/>
      <c r="SER7" s="0"/>
      <c r="SES7" s="0"/>
      <c r="SET7" s="0"/>
      <c r="SEU7" s="0"/>
      <c r="SEV7" s="0"/>
      <c r="SEW7" s="0"/>
      <c r="SEX7" s="0"/>
      <c r="SEY7" s="0"/>
      <c r="SEZ7" s="0"/>
      <c r="SFA7" s="0"/>
      <c r="SFB7" s="0"/>
      <c r="SFC7" s="0"/>
      <c r="SFD7" s="0"/>
      <c r="SFE7" s="0"/>
      <c r="SFF7" s="0"/>
      <c r="SFG7" s="0"/>
      <c r="SFH7" s="0"/>
      <c r="SFI7" s="0"/>
      <c r="SFJ7" s="0"/>
      <c r="SFK7" s="0"/>
      <c r="SFL7" s="0"/>
      <c r="SFM7" s="0"/>
      <c r="SFN7" s="0"/>
      <c r="SFO7" s="0"/>
      <c r="SFP7" s="0"/>
      <c r="SFQ7" s="0"/>
      <c r="SFR7" s="0"/>
      <c r="SFS7" s="0"/>
      <c r="SFT7" s="0"/>
      <c r="SFU7" s="0"/>
      <c r="SFV7" s="0"/>
      <c r="SFW7" s="0"/>
      <c r="SFX7" s="0"/>
      <c r="SFY7" s="0"/>
      <c r="SFZ7" s="0"/>
      <c r="SGA7" s="0"/>
      <c r="SGB7" s="0"/>
      <c r="SGC7" s="0"/>
      <c r="SGD7" s="0"/>
      <c r="SGE7" s="0"/>
      <c r="SGF7" s="0"/>
      <c r="SGG7" s="0"/>
      <c r="SGH7" s="0"/>
      <c r="SGI7" s="0"/>
      <c r="SGJ7" s="0"/>
      <c r="SGK7" s="0"/>
      <c r="SGL7" s="0"/>
      <c r="SGM7" s="0"/>
      <c r="SGN7" s="0"/>
      <c r="SGO7" s="0"/>
      <c r="SGP7" s="0"/>
      <c r="SGQ7" s="0"/>
      <c r="SGR7" s="0"/>
      <c r="SGS7" s="0"/>
      <c r="SGT7" s="0"/>
      <c r="SGU7" s="0"/>
      <c r="SGV7" s="0"/>
      <c r="SGW7" s="0"/>
      <c r="SGX7" s="0"/>
      <c r="SGY7" s="0"/>
      <c r="SGZ7" s="0"/>
      <c r="SHA7" s="0"/>
      <c r="SHB7" s="0"/>
      <c r="SHC7" s="0"/>
      <c r="SHD7" s="0"/>
      <c r="SHE7" s="0"/>
      <c r="SHF7" s="0"/>
      <c r="SHG7" s="0"/>
      <c r="SHH7" s="0"/>
      <c r="SHI7" s="0"/>
      <c r="SHJ7" s="0"/>
      <c r="SHK7" s="0"/>
      <c r="SHL7" s="0"/>
      <c r="SHM7" s="0"/>
      <c r="SHN7" s="0"/>
      <c r="SHO7" s="0"/>
      <c r="SHP7" s="0"/>
      <c r="SHQ7" s="0"/>
      <c r="SHR7" s="0"/>
      <c r="SHS7" s="0"/>
      <c r="SHT7" s="0"/>
      <c r="SHU7" s="0"/>
      <c r="SHV7" s="0"/>
      <c r="SHW7" s="0"/>
      <c r="SHX7" s="0"/>
      <c r="SHY7" s="0"/>
      <c r="SHZ7" s="0"/>
      <c r="SIA7" s="0"/>
      <c r="SIB7" s="0"/>
      <c r="SIC7" s="0"/>
      <c r="SID7" s="0"/>
      <c r="SIE7" s="0"/>
      <c r="SIF7" s="0"/>
      <c r="SIG7" s="0"/>
      <c r="SIH7" s="0"/>
      <c r="SII7" s="0"/>
      <c r="SIJ7" s="0"/>
      <c r="SIK7" s="0"/>
      <c r="SIL7" s="0"/>
      <c r="SIM7" s="0"/>
      <c r="SIN7" s="0"/>
      <c r="SIO7" s="0"/>
      <c r="SIP7" s="0"/>
      <c r="SIQ7" s="0"/>
      <c r="SIR7" s="0"/>
      <c r="SIS7" s="0"/>
      <c r="SIT7" s="0"/>
      <c r="SIU7" s="0"/>
      <c r="SIV7" s="0"/>
      <c r="SIW7" s="0"/>
      <c r="SIX7" s="0"/>
      <c r="SIY7" s="0"/>
      <c r="SIZ7" s="0"/>
      <c r="SJA7" s="0"/>
      <c r="SJB7" s="0"/>
      <c r="SJC7" s="0"/>
      <c r="SJD7" s="0"/>
      <c r="SJE7" s="0"/>
      <c r="SJF7" s="0"/>
      <c r="SJG7" s="0"/>
      <c r="SJH7" s="0"/>
      <c r="SJI7" s="0"/>
      <c r="SJJ7" s="0"/>
      <c r="SJK7" s="0"/>
      <c r="SJL7" s="0"/>
      <c r="SJM7" s="0"/>
      <c r="SJN7" s="0"/>
      <c r="SJO7" s="0"/>
      <c r="SJP7" s="0"/>
      <c r="SJQ7" s="0"/>
      <c r="SJR7" s="0"/>
      <c r="SJS7" s="0"/>
      <c r="SJT7" s="0"/>
      <c r="SJU7" s="0"/>
      <c r="SJV7" s="0"/>
      <c r="SJW7" s="0"/>
      <c r="SJX7" s="0"/>
      <c r="SJY7" s="0"/>
      <c r="SJZ7" s="0"/>
      <c r="SKA7" s="0"/>
      <c r="SKB7" s="0"/>
      <c r="SKC7" s="0"/>
      <c r="SKD7" s="0"/>
      <c r="SKE7" s="0"/>
      <c r="SKF7" s="0"/>
      <c r="SKG7" s="0"/>
      <c r="SKH7" s="0"/>
      <c r="SKI7" s="0"/>
      <c r="SKJ7" s="0"/>
      <c r="SKK7" s="0"/>
      <c r="SKL7" s="0"/>
      <c r="SKM7" s="0"/>
      <c r="SKN7" s="0"/>
      <c r="SKO7" s="0"/>
      <c r="SKP7" s="0"/>
      <c r="SKQ7" s="0"/>
      <c r="SKR7" s="0"/>
      <c r="SKS7" s="0"/>
      <c r="SKT7" s="0"/>
      <c r="SKU7" s="0"/>
      <c r="SKV7" s="0"/>
      <c r="SKW7" s="0"/>
      <c r="SKX7" s="0"/>
      <c r="SKY7" s="0"/>
      <c r="SKZ7" s="0"/>
      <c r="SLA7" s="0"/>
      <c r="SLB7" s="0"/>
      <c r="SLC7" s="0"/>
      <c r="SLD7" s="0"/>
      <c r="SLE7" s="0"/>
      <c r="SLF7" s="0"/>
      <c r="SLG7" s="0"/>
      <c r="SLH7" s="0"/>
      <c r="SLI7" s="0"/>
      <c r="SLJ7" s="0"/>
      <c r="SLK7" s="0"/>
      <c r="SLL7" s="0"/>
      <c r="SLM7" s="0"/>
      <c r="SLN7" s="0"/>
      <c r="SLO7" s="0"/>
      <c r="SLP7" s="0"/>
      <c r="SLQ7" s="0"/>
      <c r="SLR7" s="0"/>
      <c r="SLS7" s="0"/>
      <c r="SLT7" s="0"/>
      <c r="SLU7" s="0"/>
      <c r="SLV7" s="0"/>
      <c r="SLW7" s="0"/>
      <c r="SLX7" s="0"/>
      <c r="SLY7" s="0"/>
      <c r="SLZ7" s="0"/>
      <c r="SMA7" s="0"/>
      <c r="SMB7" s="0"/>
      <c r="SMC7" s="0"/>
      <c r="SMD7" s="0"/>
      <c r="SME7" s="0"/>
      <c r="SMF7" s="0"/>
      <c r="SMG7" s="0"/>
      <c r="SMH7" s="0"/>
      <c r="SMI7" s="0"/>
      <c r="SMJ7" s="0"/>
      <c r="SMK7" s="0"/>
      <c r="SML7" s="0"/>
      <c r="SMM7" s="0"/>
      <c r="SMN7" s="0"/>
      <c r="SMO7" s="0"/>
      <c r="SMP7" s="0"/>
      <c r="SMQ7" s="0"/>
      <c r="SMR7" s="0"/>
      <c r="SMS7" s="0"/>
      <c r="SMT7" s="0"/>
      <c r="SMU7" s="0"/>
      <c r="SMV7" s="0"/>
      <c r="SMW7" s="0"/>
      <c r="SMX7" s="0"/>
      <c r="SMY7" s="0"/>
      <c r="SMZ7" s="0"/>
      <c r="SNA7" s="0"/>
      <c r="SNB7" s="0"/>
      <c r="SNC7" s="0"/>
      <c r="SND7" s="0"/>
      <c r="SNE7" s="0"/>
      <c r="SNF7" s="0"/>
      <c r="SNG7" s="0"/>
      <c r="SNH7" s="0"/>
      <c r="SNI7" s="0"/>
      <c r="SNJ7" s="0"/>
      <c r="SNK7" s="0"/>
      <c r="SNL7" s="0"/>
      <c r="SNM7" s="0"/>
      <c r="SNN7" s="0"/>
      <c r="SNO7" s="0"/>
      <c r="SNP7" s="0"/>
      <c r="SNQ7" s="0"/>
      <c r="SNR7" s="0"/>
      <c r="SNS7" s="0"/>
      <c r="SNT7" s="0"/>
      <c r="SNU7" s="0"/>
      <c r="SNV7" s="0"/>
      <c r="SNW7" s="0"/>
      <c r="SNX7" s="0"/>
      <c r="SNY7" s="0"/>
      <c r="SNZ7" s="0"/>
      <c r="SOA7" s="0"/>
      <c r="SOB7" s="0"/>
      <c r="SOC7" s="0"/>
      <c r="SOD7" s="0"/>
      <c r="SOE7" s="0"/>
      <c r="SOF7" s="0"/>
      <c r="SOG7" s="0"/>
      <c r="SOH7" s="0"/>
      <c r="SOI7" s="0"/>
      <c r="SOJ7" s="0"/>
      <c r="SOK7" s="0"/>
      <c r="SOL7" s="0"/>
      <c r="SOM7" s="0"/>
      <c r="SON7" s="0"/>
      <c r="SOO7" s="0"/>
      <c r="SOP7" s="0"/>
      <c r="SOQ7" s="0"/>
      <c r="SOR7" s="0"/>
      <c r="SOS7" s="0"/>
      <c r="SOT7" s="0"/>
      <c r="SOU7" s="0"/>
      <c r="SOV7" s="0"/>
      <c r="SOW7" s="0"/>
      <c r="SOX7" s="0"/>
      <c r="SOY7" s="0"/>
      <c r="SOZ7" s="0"/>
      <c r="SPA7" s="0"/>
      <c r="SPB7" s="0"/>
      <c r="SPC7" s="0"/>
      <c r="SPD7" s="0"/>
      <c r="SPE7" s="0"/>
      <c r="SPF7" s="0"/>
      <c r="SPG7" s="0"/>
      <c r="SPH7" s="0"/>
      <c r="SPI7" s="0"/>
      <c r="SPJ7" s="0"/>
      <c r="SPK7" s="0"/>
      <c r="SPL7" s="0"/>
      <c r="SPM7" s="0"/>
      <c r="SPN7" s="0"/>
      <c r="SPO7" s="0"/>
      <c r="SPP7" s="0"/>
      <c r="SPQ7" s="0"/>
      <c r="SPR7" s="0"/>
      <c r="SPS7" s="0"/>
      <c r="SPT7" s="0"/>
      <c r="SPU7" s="0"/>
      <c r="SPV7" s="0"/>
      <c r="SPW7" s="0"/>
      <c r="SPX7" s="0"/>
      <c r="SPY7" s="0"/>
      <c r="SPZ7" s="0"/>
      <c r="SQA7" s="0"/>
      <c r="SQB7" s="0"/>
      <c r="SQC7" s="0"/>
      <c r="SQD7" s="0"/>
      <c r="SQE7" s="0"/>
      <c r="SQF7" s="0"/>
      <c r="SQG7" s="0"/>
      <c r="SQH7" s="0"/>
      <c r="SQI7" s="0"/>
      <c r="SQJ7" s="0"/>
      <c r="SQK7" s="0"/>
      <c r="SQL7" s="0"/>
      <c r="SQM7" s="0"/>
      <c r="SQN7" s="0"/>
      <c r="SQO7" s="0"/>
      <c r="SQP7" s="0"/>
      <c r="SQQ7" s="0"/>
      <c r="SQR7" s="0"/>
      <c r="SQS7" s="0"/>
      <c r="SQT7" s="0"/>
      <c r="SQU7" s="0"/>
      <c r="SQV7" s="0"/>
      <c r="SQW7" s="0"/>
      <c r="SQX7" s="0"/>
      <c r="SQY7" s="0"/>
      <c r="SQZ7" s="0"/>
      <c r="SRA7" s="0"/>
      <c r="SRB7" s="0"/>
      <c r="SRC7" s="0"/>
      <c r="SRD7" s="0"/>
      <c r="SRE7" s="0"/>
      <c r="SRF7" s="0"/>
      <c r="SRG7" s="0"/>
      <c r="SRH7" s="0"/>
      <c r="SRI7" s="0"/>
      <c r="SRJ7" s="0"/>
      <c r="SRK7" s="0"/>
      <c r="SRL7" s="0"/>
      <c r="SRM7" s="0"/>
      <c r="SRN7" s="0"/>
      <c r="SRO7" s="0"/>
      <c r="SRP7" s="0"/>
      <c r="SRQ7" s="0"/>
      <c r="SRR7" s="0"/>
      <c r="SRS7" s="0"/>
      <c r="SRT7" s="0"/>
      <c r="SRU7" s="0"/>
      <c r="SRV7" s="0"/>
      <c r="SRW7" s="0"/>
      <c r="SRX7" s="0"/>
      <c r="SRY7" s="0"/>
      <c r="SRZ7" s="0"/>
      <c r="SSA7" s="0"/>
      <c r="SSB7" s="0"/>
      <c r="SSC7" s="0"/>
      <c r="SSD7" s="0"/>
      <c r="SSE7" s="0"/>
      <c r="SSF7" s="0"/>
      <c r="SSG7" s="0"/>
      <c r="SSH7" s="0"/>
      <c r="SSI7" s="0"/>
      <c r="SSJ7" s="0"/>
      <c r="SSK7" s="0"/>
      <c r="SSL7" s="0"/>
      <c r="SSM7" s="0"/>
      <c r="SSN7" s="0"/>
      <c r="SSO7" s="0"/>
      <c r="SSP7" s="0"/>
      <c r="SSQ7" s="0"/>
      <c r="SSR7" s="0"/>
      <c r="SSS7" s="0"/>
      <c r="SST7" s="0"/>
      <c r="SSU7" s="0"/>
      <c r="SSV7" s="0"/>
      <c r="SSW7" s="0"/>
      <c r="SSX7" s="0"/>
      <c r="SSY7" s="0"/>
      <c r="SSZ7" s="0"/>
      <c r="STA7" s="0"/>
      <c r="STB7" s="0"/>
      <c r="STC7" s="0"/>
      <c r="STD7" s="0"/>
      <c r="STE7" s="0"/>
      <c r="STF7" s="0"/>
      <c r="STG7" s="0"/>
      <c r="STH7" s="0"/>
      <c r="STI7" s="0"/>
      <c r="STJ7" s="0"/>
      <c r="STK7" s="0"/>
      <c r="STL7" s="0"/>
      <c r="STM7" s="0"/>
      <c r="STN7" s="0"/>
      <c r="STO7" s="0"/>
      <c r="STP7" s="0"/>
      <c r="STQ7" s="0"/>
      <c r="STR7" s="0"/>
      <c r="STS7" s="0"/>
      <c r="STT7" s="0"/>
      <c r="STU7" s="0"/>
      <c r="STV7" s="0"/>
      <c r="STW7" s="0"/>
      <c r="STX7" s="0"/>
      <c r="STY7" s="0"/>
      <c r="STZ7" s="0"/>
      <c r="SUA7" s="0"/>
      <c r="SUB7" s="0"/>
      <c r="SUC7" s="0"/>
      <c r="SUD7" s="0"/>
      <c r="SUE7" s="0"/>
      <c r="SUF7" s="0"/>
      <c r="SUG7" s="0"/>
      <c r="SUH7" s="0"/>
      <c r="SUI7" s="0"/>
      <c r="SUJ7" s="0"/>
      <c r="SUK7" s="0"/>
      <c r="SUL7" s="0"/>
      <c r="SUM7" s="0"/>
      <c r="SUN7" s="0"/>
      <c r="SUO7" s="0"/>
      <c r="SUP7" s="0"/>
      <c r="SUQ7" s="0"/>
      <c r="SUR7" s="0"/>
      <c r="SUS7" s="0"/>
      <c r="SUT7" s="0"/>
      <c r="SUU7" s="0"/>
      <c r="SUV7" s="0"/>
      <c r="SUW7" s="0"/>
      <c r="SUX7" s="0"/>
      <c r="SUY7" s="0"/>
      <c r="SUZ7" s="0"/>
      <c r="SVA7" s="0"/>
      <c r="SVB7" s="0"/>
      <c r="SVC7" s="0"/>
      <c r="SVD7" s="0"/>
      <c r="SVE7" s="0"/>
      <c r="SVF7" s="0"/>
      <c r="SVG7" s="0"/>
      <c r="SVH7" s="0"/>
      <c r="SVI7" s="0"/>
      <c r="SVJ7" s="0"/>
      <c r="SVK7" s="0"/>
      <c r="SVL7" s="0"/>
      <c r="SVM7" s="0"/>
      <c r="SVN7" s="0"/>
      <c r="SVO7" s="0"/>
      <c r="SVP7" s="0"/>
      <c r="SVQ7" s="0"/>
      <c r="SVR7" s="0"/>
      <c r="SVS7" s="0"/>
      <c r="SVT7" s="0"/>
      <c r="SVU7" s="0"/>
      <c r="SVV7" s="0"/>
      <c r="SVW7" s="0"/>
      <c r="SVX7" s="0"/>
      <c r="SVY7" s="0"/>
      <c r="SVZ7" s="0"/>
      <c r="SWA7" s="0"/>
      <c r="SWB7" s="0"/>
      <c r="SWC7" s="0"/>
      <c r="SWD7" s="0"/>
      <c r="SWE7" s="0"/>
      <c r="SWF7" s="0"/>
      <c r="SWG7" s="0"/>
      <c r="SWH7" s="0"/>
      <c r="SWI7" s="0"/>
      <c r="SWJ7" s="0"/>
      <c r="SWK7" s="0"/>
      <c r="SWL7" s="0"/>
      <c r="SWM7" s="0"/>
      <c r="SWN7" s="0"/>
      <c r="SWO7" s="0"/>
      <c r="SWP7" s="0"/>
      <c r="SWQ7" s="0"/>
      <c r="SWR7" s="0"/>
      <c r="SWS7" s="0"/>
      <c r="SWT7" s="0"/>
      <c r="SWU7" s="0"/>
      <c r="SWV7" s="0"/>
      <c r="SWW7" s="0"/>
      <c r="SWX7" s="0"/>
      <c r="SWY7" s="0"/>
      <c r="SWZ7" s="0"/>
      <c r="SXA7" s="0"/>
      <c r="SXB7" s="0"/>
      <c r="SXC7" s="0"/>
      <c r="SXD7" s="0"/>
      <c r="SXE7" s="0"/>
      <c r="SXF7" s="0"/>
      <c r="SXG7" s="0"/>
      <c r="SXH7" s="0"/>
      <c r="SXI7" s="0"/>
      <c r="SXJ7" s="0"/>
      <c r="SXK7" s="0"/>
      <c r="SXL7" s="0"/>
      <c r="SXM7" s="0"/>
      <c r="SXN7" s="0"/>
      <c r="SXO7" s="0"/>
      <c r="SXP7" s="0"/>
      <c r="SXQ7" s="0"/>
      <c r="SXR7" s="0"/>
      <c r="SXS7" s="0"/>
      <c r="SXT7" s="0"/>
      <c r="SXU7" s="0"/>
      <c r="SXV7" s="0"/>
      <c r="SXW7" s="0"/>
      <c r="SXX7" s="0"/>
      <c r="SXY7" s="0"/>
      <c r="SXZ7" s="0"/>
      <c r="SYA7" s="0"/>
      <c r="SYB7" s="0"/>
      <c r="SYC7" s="0"/>
      <c r="SYD7" s="0"/>
      <c r="SYE7" s="0"/>
      <c r="SYF7" s="0"/>
      <c r="SYG7" s="0"/>
      <c r="SYH7" s="0"/>
      <c r="SYI7" s="0"/>
      <c r="SYJ7" s="0"/>
      <c r="SYK7" s="0"/>
      <c r="SYL7" s="0"/>
      <c r="SYM7" s="0"/>
      <c r="SYN7" s="0"/>
      <c r="SYO7" s="0"/>
      <c r="SYP7" s="0"/>
      <c r="SYQ7" s="0"/>
      <c r="SYR7" s="0"/>
      <c r="SYS7" s="0"/>
      <c r="SYT7" s="0"/>
      <c r="SYU7" s="0"/>
      <c r="SYV7" s="0"/>
      <c r="SYW7" s="0"/>
      <c r="SYX7" s="0"/>
      <c r="SYY7" s="0"/>
      <c r="SYZ7" s="0"/>
      <c r="SZA7" s="0"/>
      <c r="SZB7" s="0"/>
      <c r="SZC7" s="0"/>
      <c r="SZD7" s="0"/>
      <c r="SZE7" s="0"/>
      <c r="SZF7" s="0"/>
      <c r="SZG7" s="0"/>
      <c r="SZH7" s="0"/>
      <c r="SZI7" s="0"/>
      <c r="SZJ7" s="0"/>
      <c r="SZK7" s="0"/>
      <c r="SZL7" s="0"/>
      <c r="SZM7" s="0"/>
      <c r="SZN7" s="0"/>
      <c r="SZO7" s="0"/>
      <c r="SZP7" s="0"/>
      <c r="SZQ7" s="0"/>
      <c r="SZR7" s="0"/>
      <c r="SZS7" s="0"/>
      <c r="SZT7" s="0"/>
      <c r="SZU7" s="0"/>
      <c r="SZV7" s="0"/>
      <c r="SZW7" s="0"/>
      <c r="SZX7" s="0"/>
      <c r="SZY7" s="0"/>
      <c r="SZZ7" s="0"/>
      <c r="TAA7" s="0"/>
      <c r="TAB7" s="0"/>
      <c r="TAC7" s="0"/>
      <c r="TAD7" s="0"/>
      <c r="TAE7" s="0"/>
      <c r="TAF7" s="0"/>
      <c r="TAG7" s="0"/>
      <c r="TAH7" s="0"/>
      <c r="TAI7" s="0"/>
      <c r="TAJ7" s="0"/>
      <c r="TAK7" s="0"/>
      <c r="TAL7" s="0"/>
      <c r="TAM7" s="0"/>
      <c r="TAN7" s="0"/>
      <c r="TAO7" s="0"/>
      <c r="TAP7" s="0"/>
      <c r="TAQ7" s="0"/>
      <c r="TAR7" s="0"/>
      <c r="TAS7" s="0"/>
      <c r="TAT7" s="0"/>
      <c r="TAU7" s="0"/>
      <c r="TAV7" s="0"/>
      <c r="TAW7" s="0"/>
      <c r="TAX7" s="0"/>
      <c r="TAY7" s="0"/>
      <c r="TAZ7" s="0"/>
      <c r="TBA7" s="0"/>
      <c r="TBB7" s="0"/>
      <c r="TBC7" s="0"/>
      <c r="TBD7" s="0"/>
      <c r="TBE7" s="0"/>
      <c r="TBF7" s="0"/>
      <c r="TBG7" s="0"/>
      <c r="TBH7" s="0"/>
      <c r="TBI7" s="0"/>
      <c r="TBJ7" s="0"/>
      <c r="TBK7" s="0"/>
      <c r="TBL7" s="0"/>
      <c r="TBM7" s="0"/>
      <c r="TBN7" s="0"/>
      <c r="TBO7" s="0"/>
      <c r="TBP7" s="0"/>
      <c r="TBQ7" s="0"/>
      <c r="TBR7" s="0"/>
      <c r="TBS7" s="0"/>
      <c r="TBT7" s="0"/>
      <c r="TBU7" s="0"/>
      <c r="TBV7" s="0"/>
      <c r="TBW7" s="0"/>
      <c r="TBX7" s="0"/>
      <c r="TBY7" s="0"/>
      <c r="TBZ7" s="0"/>
      <c r="TCA7" s="0"/>
      <c r="TCB7" s="0"/>
      <c r="TCC7" s="0"/>
      <c r="TCD7" s="0"/>
      <c r="TCE7" s="0"/>
      <c r="TCF7" s="0"/>
      <c r="TCG7" s="0"/>
      <c r="TCH7" s="0"/>
      <c r="TCI7" s="0"/>
      <c r="TCJ7" s="0"/>
      <c r="TCK7" s="0"/>
      <c r="TCL7" s="0"/>
      <c r="TCM7" s="0"/>
      <c r="TCN7" s="0"/>
      <c r="TCO7" s="0"/>
      <c r="TCP7" s="0"/>
      <c r="TCQ7" s="0"/>
      <c r="TCR7" s="0"/>
      <c r="TCS7" s="0"/>
      <c r="TCT7" s="0"/>
      <c r="TCU7" s="0"/>
      <c r="TCV7" s="0"/>
      <c r="TCW7" s="0"/>
      <c r="TCX7" s="0"/>
      <c r="TCY7" s="0"/>
      <c r="TCZ7" s="0"/>
      <c r="TDA7" s="0"/>
      <c r="TDB7" s="0"/>
      <c r="TDC7" s="0"/>
      <c r="TDD7" s="0"/>
      <c r="TDE7" s="0"/>
      <c r="TDF7" s="0"/>
      <c r="TDG7" s="0"/>
      <c r="TDH7" s="0"/>
      <c r="TDI7" s="0"/>
      <c r="TDJ7" s="0"/>
      <c r="TDK7" s="0"/>
      <c r="TDL7" s="0"/>
      <c r="TDM7" s="0"/>
      <c r="TDN7" s="0"/>
      <c r="TDO7" s="0"/>
      <c r="TDP7" s="0"/>
      <c r="TDQ7" s="0"/>
      <c r="TDR7" s="0"/>
      <c r="TDS7" s="0"/>
      <c r="TDT7" s="0"/>
      <c r="TDU7" s="0"/>
      <c r="TDV7" s="0"/>
      <c r="TDW7" s="0"/>
      <c r="TDX7" s="0"/>
      <c r="TDY7" s="0"/>
      <c r="TDZ7" s="0"/>
      <c r="TEA7" s="0"/>
      <c r="TEB7" s="0"/>
      <c r="TEC7" s="0"/>
      <c r="TED7" s="0"/>
      <c r="TEE7" s="0"/>
      <c r="TEF7" s="0"/>
      <c r="TEG7" s="0"/>
      <c r="TEH7" s="0"/>
      <c r="TEI7" s="0"/>
      <c r="TEJ7" s="0"/>
      <c r="TEK7" s="0"/>
      <c r="TEL7" s="0"/>
      <c r="TEM7" s="0"/>
      <c r="TEN7" s="0"/>
      <c r="TEO7" s="0"/>
      <c r="TEP7" s="0"/>
      <c r="TEQ7" s="0"/>
      <c r="TER7" s="0"/>
      <c r="TES7" s="0"/>
      <c r="TET7" s="0"/>
      <c r="TEU7" s="0"/>
      <c r="TEV7" s="0"/>
      <c r="TEW7" s="0"/>
      <c r="TEX7" s="0"/>
      <c r="TEY7" s="0"/>
      <c r="TEZ7" s="0"/>
      <c r="TFA7" s="0"/>
      <c r="TFB7" s="0"/>
      <c r="TFC7" s="0"/>
      <c r="TFD7" s="0"/>
      <c r="TFE7" s="0"/>
      <c r="TFF7" s="0"/>
      <c r="TFG7" s="0"/>
      <c r="TFH7" s="0"/>
      <c r="TFI7" s="0"/>
      <c r="TFJ7" s="0"/>
      <c r="TFK7" s="0"/>
      <c r="TFL7" s="0"/>
      <c r="TFM7" s="0"/>
      <c r="TFN7" s="0"/>
      <c r="TFO7" s="0"/>
      <c r="TFP7" s="0"/>
      <c r="TFQ7" s="0"/>
      <c r="TFR7" s="0"/>
      <c r="TFS7" s="0"/>
      <c r="TFT7" s="0"/>
      <c r="TFU7" s="0"/>
      <c r="TFV7" s="0"/>
      <c r="TFW7" s="0"/>
      <c r="TFX7" s="0"/>
      <c r="TFY7" s="0"/>
      <c r="TFZ7" s="0"/>
      <c r="TGA7" s="0"/>
      <c r="TGB7" s="0"/>
      <c r="TGC7" s="0"/>
      <c r="TGD7" s="0"/>
      <c r="TGE7" s="0"/>
      <c r="TGF7" s="0"/>
      <c r="TGG7" s="0"/>
      <c r="TGH7" s="0"/>
      <c r="TGI7" s="0"/>
      <c r="TGJ7" s="0"/>
      <c r="TGK7" s="0"/>
      <c r="TGL7" s="0"/>
      <c r="TGM7" s="0"/>
      <c r="TGN7" s="0"/>
      <c r="TGO7" s="0"/>
      <c r="TGP7" s="0"/>
      <c r="TGQ7" s="0"/>
      <c r="TGR7" s="0"/>
      <c r="TGS7" s="0"/>
      <c r="TGT7" s="0"/>
      <c r="TGU7" s="0"/>
      <c r="TGV7" s="0"/>
      <c r="TGW7" s="0"/>
      <c r="TGX7" s="0"/>
      <c r="TGY7" s="0"/>
      <c r="TGZ7" s="0"/>
      <c r="THA7" s="0"/>
      <c r="THB7" s="0"/>
      <c r="THC7" s="0"/>
      <c r="THD7" s="0"/>
      <c r="THE7" s="0"/>
      <c r="THF7" s="0"/>
      <c r="THG7" s="0"/>
      <c r="THH7" s="0"/>
      <c r="THI7" s="0"/>
      <c r="THJ7" s="0"/>
      <c r="THK7" s="0"/>
      <c r="THL7" s="0"/>
      <c r="THM7" s="0"/>
      <c r="THN7" s="0"/>
      <c r="THO7" s="0"/>
      <c r="THP7" s="0"/>
      <c r="THQ7" s="0"/>
      <c r="THR7" s="0"/>
      <c r="THS7" s="0"/>
      <c r="THT7" s="0"/>
      <c r="THU7" s="0"/>
      <c r="THV7" s="0"/>
      <c r="THW7" s="0"/>
      <c r="THX7" s="0"/>
      <c r="THY7" s="0"/>
      <c r="THZ7" s="0"/>
      <c r="TIA7" s="0"/>
      <c r="TIB7" s="0"/>
      <c r="TIC7" s="0"/>
      <c r="TID7" s="0"/>
      <c r="TIE7" s="0"/>
      <c r="TIF7" s="0"/>
      <c r="TIG7" s="0"/>
      <c r="TIH7" s="0"/>
      <c r="TII7" s="0"/>
      <c r="TIJ7" s="0"/>
      <c r="TIK7" s="0"/>
      <c r="TIL7" s="0"/>
      <c r="TIM7" s="0"/>
      <c r="TIN7" s="0"/>
      <c r="TIO7" s="0"/>
      <c r="TIP7" s="0"/>
      <c r="TIQ7" s="0"/>
      <c r="TIR7" s="0"/>
      <c r="TIS7" s="0"/>
      <c r="TIT7" s="0"/>
      <c r="TIU7" s="0"/>
      <c r="TIV7" s="0"/>
      <c r="TIW7" s="0"/>
      <c r="TIX7" s="0"/>
      <c r="TIY7" s="0"/>
      <c r="TIZ7" s="0"/>
      <c r="TJA7" s="0"/>
      <c r="TJB7" s="0"/>
      <c r="TJC7" s="0"/>
      <c r="TJD7" s="0"/>
      <c r="TJE7" s="0"/>
      <c r="TJF7" s="0"/>
      <c r="TJG7" s="0"/>
      <c r="TJH7" s="0"/>
      <c r="TJI7" s="0"/>
      <c r="TJJ7" s="0"/>
      <c r="TJK7" s="0"/>
      <c r="TJL7" s="0"/>
      <c r="TJM7" s="0"/>
      <c r="TJN7" s="0"/>
      <c r="TJO7" s="0"/>
      <c r="TJP7" s="0"/>
      <c r="TJQ7" s="0"/>
      <c r="TJR7" s="0"/>
      <c r="TJS7" s="0"/>
      <c r="TJT7" s="0"/>
      <c r="TJU7" s="0"/>
      <c r="TJV7" s="0"/>
      <c r="TJW7" s="0"/>
      <c r="TJX7" s="0"/>
      <c r="TJY7" s="0"/>
      <c r="TJZ7" s="0"/>
      <c r="TKA7" s="0"/>
      <c r="TKB7" s="0"/>
      <c r="TKC7" s="0"/>
      <c r="TKD7" s="0"/>
      <c r="TKE7" s="0"/>
      <c r="TKF7" s="0"/>
      <c r="TKG7" s="0"/>
      <c r="TKH7" s="0"/>
      <c r="TKI7" s="0"/>
      <c r="TKJ7" s="0"/>
      <c r="TKK7" s="0"/>
      <c r="TKL7" s="0"/>
      <c r="TKM7" s="0"/>
      <c r="TKN7" s="0"/>
      <c r="TKO7" s="0"/>
      <c r="TKP7" s="0"/>
      <c r="TKQ7" s="0"/>
      <c r="TKR7" s="0"/>
      <c r="TKS7" s="0"/>
      <c r="TKT7" s="0"/>
      <c r="TKU7" s="0"/>
      <c r="TKV7" s="0"/>
      <c r="TKW7" s="0"/>
      <c r="TKX7" s="0"/>
      <c r="TKY7" s="0"/>
      <c r="TKZ7" s="0"/>
      <c r="TLA7" s="0"/>
      <c r="TLB7" s="0"/>
      <c r="TLC7" s="0"/>
      <c r="TLD7" s="0"/>
      <c r="TLE7" s="0"/>
      <c r="TLF7" s="0"/>
      <c r="TLG7" s="0"/>
      <c r="TLH7" s="0"/>
      <c r="TLI7" s="0"/>
      <c r="TLJ7" s="0"/>
      <c r="TLK7" s="0"/>
      <c r="TLL7" s="0"/>
      <c r="TLM7" s="0"/>
      <c r="TLN7" s="0"/>
      <c r="TLO7" s="0"/>
      <c r="TLP7" s="0"/>
      <c r="TLQ7" s="0"/>
      <c r="TLR7" s="0"/>
      <c r="TLS7" s="0"/>
      <c r="TLT7" s="0"/>
      <c r="TLU7" s="0"/>
      <c r="TLV7" s="0"/>
      <c r="TLW7" s="0"/>
      <c r="TLX7" s="0"/>
      <c r="TLY7" s="0"/>
      <c r="TLZ7" s="0"/>
      <c r="TMA7" s="0"/>
      <c r="TMB7" s="0"/>
      <c r="TMC7" s="0"/>
      <c r="TMD7" s="0"/>
      <c r="TME7" s="0"/>
      <c r="TMF7" s="0"/>
      <c r="TMG7" s="0"/>
      <c r="TMH7" s="0"/>
      <c r="TMI7" s="0"/>
      <c r="TMJ7" s="0"/>
      <c r="TMK7" s="0"/>
      <c r="TML7" s="0"/>
      <c r="TMM7" s="0"/>
      <c r="TMN7" s="0"/>
      <c r="TMO7" s="0"/>
      <c r="TMP7" s="0"/>
      <c r="TMQ7" s="0"/>
      <c r="TMR7" s="0"/>
      <c r="TMS7" s="0"/>
      <c r="TMT7" s="0"/>
      <c r="TMU7" s="0"/>
      <c r="TMV7" s="0"/>
      <c r="TMW7" s="0"/>
      <c r="TMX7" s="0"/>
      <c r="TMY7" s="0"/>
      <c r="TMZ7" s="0"/>
      <c r="TNA7" s="0"/>
      <c r="TNB7" s="0"/>
      <c r="TNC7" s="0"/>
      <c r="TND7" s="0"/>
      <c r="TNE7" s="0"/>
      <c r="TNF7" s="0"/>
      <c r="TNG7" s="0"/>
      <c r="TNH7" s="0"/>
      <c r="TNI7" s="0"/>
      <c r="TNJ7" s="0"/>
      <c r="TNK7" s="0"/>
      <c r="TNL7" s="0"/>
      <c r="TNM7" s="0"/>
      <c r="TNN7" s="0"/>
      <c r="TNO7" s="0"/>
      <c r="TNP7" s="0"/>
      <c r="TNQ7" s="0"/>
      <c r="TNR7" s="0"/>
      <c r="TNS7" s="0"/>
      <c r="TNT7" s="0"/>
      <c r="TNU7" s="0"/>
      <c r="TNV7" s="0"/>
      <c r="TNW7" s="0"/>
      <c r="TNX7" s="0"/>
      <c r="TNY7" s="0"/>
      <c r="TNZ7" s="0"/>
      <c r="TOA7" s="0"/>
      <c r="TOB7" s="0"/>
      <c r="TOC7" s="0"/>
      <c r="TOD7" s="0"/>
      <c r="TOE7" s="0"/>
      <c r="TOF7" s="0"/>
      <c r="TOG7" s="0"/>
      <c r="TOH7" s="0"/>
      <c r="TOI7" s="0"/>
      <c r="TOJ7" s="0"/>
      <c r="TOK7" s="0"/>
      <c r="TOL7" s="0"/>
      <c r="TOM7" s="0"/>
      <c r="TON7" s="0"/>
      <c r="TOO7" s="0"/>
      <c r="TOP7" s="0"/>
      <c r="TOQ7" s="0"/>
      <c r="TOR7" s="0"/>
      <c r="TOS7" s="0"/>
      <c r="TOT7" s="0"/>
      <c r="TOU7" s="0"/>
      <c r="TOV7" s="0"/>
      <c r="TOW7" s="0"/>
      <c r="TOX7" s="0"/>
      <c r="TOY7" s="0"/>
      <c r="TOZ7" s="0"/>
      <c r="TPA7" s="0"/>
      <c r="TPB7" s="0"/>
      <c r="TPC7" s="0"/>
      <c r="TPD7" s="0"/>
      <c r="TPE7" s="0"/>
      <c r="TPF7" s="0"/>
      <c r="TPG7" s="0"/>
      <c r="TPH7" s="0"/>
      <c r="TPI7" s="0"/>
      <c r="TPJ7" s="0"/>
      <c r="TPK7" s="0"/>
      <c r="TPL7" s="0"/>
      <c r="TPM7" s="0"/>
      <c r="TPN7" s="0"/>
      <c r="TPO7" s="0"/>
      <c r="TPP7" s="0"/>
      <c r="TPQ7" s="0"/>
      <c r="TPR7" s="0"/>
      <c r="TPS7" s="0"/>
      <c r="TPT7" s="0"/>
      <c r="TPU7" s="0"/>
      <c r="TPV7" s="0"/>
      <c r="TPW7" s="0"/>
      <c r="TPX7" s="0"/>
      <c r="TPY7" s="0"/>
      <c r="TPZ7" s="0"/>
      <c r="TQA7" s="0"/>
      <c r="TQB7" s="0"/>
      <c r="TQC7" s="0"/>
      <c r="TQD7" s="0"/>
      <c r="TQE7" s="0"/>
      <c r="TQF7" s="0"/>
      <c r="TQG7" s="0"/>
      <c r="TQH7" s="0"/>
      <c r="TQI7" s="0"/>
      <c r="TQJ7" s="0"/>
      <c r="TQK7" s="0"/>
      <c r="TQL7" s="0"/>
      <c r="TQM7" s="0"/>
      <c r="TQN7" s="0"/>
      <c r="TQO7" s="0"/>
      <c r="TQP7" s="0"/>
      <c r="TQQ7" s="0"/>
      <c r="TQR7" s="0"/>
      <c r="TQS7" s="0"/>
      <c r="TQT7" s="0"/>
      <c r="TQU7" s="0"/>
      <c r="TQV7" s="0"/>
      <c r="TQW7" s="0"/>
      <c r="TQX7" s="0"/>
      <c r="TQY7" s="0"/>
      <c r="TQZ7" s="0"/>
      <c r="TRA7" s="0"/>
      <c r="TRB7" s="0"/>
      <c r="TRC7" s="0"/>
      <c r="TRD7" s="0"/>
      <c r="TRE7" s="0"/>
      <c r="TRF7" s="0"/>
      <c r="TRG7" s="0"/>
      <c r="TRH7" s="0"/>
      <c r="TRI7" s="0"/>
      <c r="TRJ7" s="0"/>
      <c r="TRK7" s="0"/>
      <c r="TRL7" s="0"/>
      <c r="TRM7" s="0"/>
      <c r="TRN7" s="0"/>
      <c r="TRO7" s="0"/>
      <c r="TRP7" s="0"/>
      <c r="TRQ7" s="0"/>
      <c r="TRR7" s="0"/>
      <c r="TRS7" s="0"/>
      <c r="TRT7" s="0"/>
      <c r="TRU7" s="0"/>
      <c r="TRV7" s="0"/>
      <c r="TRW7" s="0"/>
      <c r="TRX7" s="0"/>
      <c r="TRY7" s="0"/>
      <c r="TRZ7" s="0"/>
      <c r="TSA7" s="0"/>
      <c r="TSB7" s="0"/>
      <c r="TSC7" s="0"/>
      <c r="TSD7" s="0"/>
      <c r="TSE7" s="0"/>
      <c r="TSF7" s="0"/>
      <c r="TSG7" s="0"/>
      <c r="TSH7" s="0"/>
      <c r="TSI7" s="0"/>
      <c r="TSJ7" s="0"/>
      <c r="TSK7" s="0"/>
      <c r="TSL7" s="0"/>
      <c r="TSM7" s="0"/>
      <c r="TSN7" s="0"/>
      <c r="TSO7" s="0"/>
      <c r="TSP7" s="0"/>
      <c r="TSQ7" s="0"/>
      <c r="TSR7" s="0"/>
      <c r="TSS7" s="0"/>
      <c r="TST7" s="0"/>
      <c r="TSU7" s="0"/>
      <c r="TSV7" s="0"/>
      <c r="TSW7" s="0"/>
      <c r="TSX7" s="0"/>
      <c r="TSY7" s="0"/>
      <c r="TSZ7" s="0"/>
      <c r="TTA7" s="0"/>
      <c r="TTB7" s="0"/>
      <c r="TTC7" s="0"/>
      <c r="TTD7" s="0"/>
      <c r="TTE7" s="0"/>
      <c r="TTF7" s="0"/>
      <c r="TTG7" s="0"/>
      <c r="TTH7" s="0"/>
      <c r="TTI7" s="0"/>
      <c r="TTJ7" s="0"/>
      <c r="TTK7" s="0"/>
      <c r="TTL7" s="0"/>
      <c r="TTM7" s="0"/>
      <c r="TTN7" s="0"/>
      <c r="TTO7" s="0"/>
      <c r="TTP7" s="0"/>
      <c r="TTQ7" s="0"/>
      <c r="TTR7" s="0"/>
      <c r="TTS7" s="0"/>
      <c r="TTT7" s="0"/>
      <c r="TTU7" s="0"/>
      <c r="TTV7" s="0"/>
      <c r="TTW7" s="0"/>
      <c r="TTX7" s="0"/>
      <c r="TTY7" s="0"/>
      <c r="TTZ7" s="0"/>
      <c r="TUA7" s="0"/>
      <c r="TUB7" s="0"/>
      <c r="TUC7" s="0"/>
      <c r="TUD7" s="0"/>
      <c r="TUE7" s="0"/>
      <c r="TUF7" s="0"/>
      <c r="TUG7" s="0"/>
      <c r="TUH7" s="0"/>
      <c r="TUI7" s="0"/>
      <c r="TUJ7" s="0"/>
      <c r="TUK7" s="0"/>
      <c r="TUL7" s="0"/>
      <c r="TUM7" s="0"/>
      <c r="TUN7" s="0"/>
      <c r="TUO7" s="0"/>
      <c r="TUP7" s="0"/>
      <c r="TUQ7" s="0"/>
      <c r="TUR7" s="0"/>
      <c r="TUS7" s="0"/>
      <c r="TUT7" s="0"/>
      <c r="TUU7" s="0"/>
      <c r="TUV7" s="0"/>
      <c r="TUW7" s="0"/>
      <c r="TUX7" s="0"/>
      <c r="TUY7" s="0"/>
      <c r="TUZ7" s="0"/>
      <c r="TVA7" s="0"/>
      <c r="TVB7" s="0"/>
      <c r="TVC7" s="0"/>
      <c r="TVD7" s="0"/>
      <c r="TVE7" s="0"/>
      <c r="TVF7" s="0"/>
      <c r="TVG7" s="0"/>
      <c r="TVH7" s="0"/>
      <c r="TVI7" s="0"/>
      <c r="TVJ7" s="0"/>
      <c r="TVK7" s="0"/>
      <c r="TVL7" s="0"/>
      <c r="TVM7" s="0"/>
      <c r="TVN7" s="0"/>
      <c r="TVO7" s="0"/>
      <c r="TVP7" s="0"/>
      <c r="TVQ7" s="0"/>
      <c r="TVR7" s="0"/>
      <c r="TVS7" s="0"/>
      <c r="TVT7" s="0"/>
      <c r="TVU7" s="0"/>
      <c r="TVV7" s="0"/>
      <c r="TVW7" s="0"/>
      <c r="TVX7" s="0"/>
      <c r="TVY7" s="0"/>
      <c r="TVZ7" s="0"/>
      <c r="TWA7" s="0"/>
      <c r="TWB7" s="0"/>
      <c r="TWC7" s="0"/>
      <c r="TWD7" s="0"/>
      <c r="TWE7" s="0"/>
      <c r="TWF7" s="0"/>
      <c r="TWG7" s="0"/>
      <c r="TWH7" s="0"/>
      <c r="TWI7" s="0"/>
      <c r="TWJ7" s="0"/>
      <c r="TWK7" s="0"/>
      <c r="TWL7" s="0"/>
      <c r="TWM7" s="0"/>
      <c r="TWN7" s="0"/>
      <c r="TWO7" s="0"/>
      <c r="TWP7" s="0"/>
      <c r="TWQ7" s="0"/>
      <c r="TWR7" s="0"/>
      <c r="TWS7" s="0"/>
      <c r="TWT7" s="0"/>
      <c r="TWU7" s="0"/>
      <c r="TWV7" s="0"/>
      <c r="TWW7" s="0"/>
      <c r="TWX7" s="0"/>
      <c r="TWY7" s="0"/>
      <c r="TWZ7" s="0"/>
      <c r="TXA7" s="0"/>
      <c r="TXB7" s="0"/>
      <c r="TXC7" s="0"/>
      <c r="TXD7" s="0"/>
      <c r="TXE7" s="0"/>
      <c r="TXF7" s="0"/>
      <c r="TXG7" s="0"/>
      <c r="TXH7" s="0"/>
      <c r="TXI7" s="0"/>
      <c r="TXJ7" s="0"/>
      <c r="TXK7" s="0"/>
      <c r="TXL7" s="0"/>
      <c r="TXM7" s="0"/>
      <c r="TXN7" s="0"/>
      <c r="TXO7" s="0"/>
      <c r="TXP7" s="0"/>
      <c r="TXQ7" s="0"/>
      <c r="TXR7" s="0"/>
      <c r="TXS7" s="0"/>
      <c r="TXT7" s="0"/>
      <c r="TXU7" s="0"/>
      <c r="TXV7" s="0"/>
      <c r="TXW7" s="0"/>
      <c r="TXX7" s="0"/>
      <c r="TXY7" s="0"/>
      <c r="TXZ7" s="0"/>
      <c r="TYA7" s="0"/>
      <c r="TYB7" s="0"/>
      <c r="TYC7" s="0"/>
      <c r="TYD7" s="0"/>
      <c r="TYE7" s="0"/>
      <c r="TYF7" s="0"/>
      <c r="TYG7" s="0"/>
      <c r="TYH7" s="0"/>
      <c r="TYI7" s="0"/>
      <c r="TYJ7" s="0"/>
      <c r="TYK7" s="0"/>
      <c r="TYL7" s="0"/>
      <c r="TYM7" s="0"/>
      <c r="TYN7" s="0"/>
      <c r="TYO7" s="0"/>
      <c r="TYP7" s="0"/>
      <c r="TYQ7" s="0"/>
      <c r="TYR7" s="0"/>
      <c r="TYS7" s="0"/>
      <c r="TYT7" s="0"/>
      <c r="TYU7" s="0"/>
      <c r="TYV7" s="0"/>
      <c r="TYW7" s="0"/>
      <c r="TYX7" s="0"/>
      <c r="TYY7" s="0"/>
      <c r="TYZ7" s="0"/>
      <c r="TZA7" s="0"/>
      <c r="TZB7" s="0"/>
      <c r="TZC7" s="0"/>
      <c r="TZD7" s="0"/>
      <c r="TZE7" s="0"/>
      <c r="TZF7" s="0"/>
      <c r="TZG7" s="0"/>
      <c r="TZH7" s="0"/>
      <c r="TZI7" s="0"/>
      <c r="TZJ7" s="0"/>
      <c r="TZK7" s="0"/>
      <c r="TZL7" s="0"/>
      <c r="TZM7" s="0"/>
      <c r="TZN7" s="0"/>
      <c r="TZO7" s="0"/>
      <c r="TZP7" s="0"/>
      <c r="TZQ7" s="0"/>
      <c r="TZR7" s="0"/>
      <c r="TZS7" s="0"/>
      <c r="TZT7" s="0"/>
      <c r="TZU7" s="0"/>
      <c r="TZV7" s="0"/>
      <c r="TZW7" s="0"/>
      <c r="TZX7" s="0"/>
      <c r="TZY7" s="0"/>
      <c r="TZZ7" s="0"/>
      <c r="UAA7" s="0"/>
      <c r="UAB7" s="0"/>
      <c r="UAC7" s="0"/>
      <c r="UAD7" s="0"/>
      <c r="UAE7" s="0"/>
      <c r="UAF7" s="0"/>
      <c r="UAG7" s="0"/>
      <c r="UAH7" s="0"/>
      <c r="UAI7" s="0"/>
      <c r="UAJ7" s="0"/>
      <c r="UAK7" s="0"/>
      <c r="UAL7" s="0"/>
      <c r="UAM7" s="0"/>
      <c r="UAN7" s="0"/>
      <c r="UAO7" s="0"/>
      <c r="UAP7" s="0"/>
      <c r="UAQ7" s="0"/>
      <c r="UAR7" s="0"/>
      <c r="UAS7" s="0"/>
      <c r="UAT7" s="0"/>
      <c r="UAU7" s="0"/>
      <c r="UAV7" s="0"/>
      <c r="UAW7" s="0"/>
      <c r="UAX7" s="0"/>
      <c r="UAY7" s="0"/>
      <c r="UAZ7" s="0"/>
      <c r="UBA7" s="0"/>
      <c r="UBB7" s="0"/>
      <c r="UBC7" s="0"/>
      <c r="UBD7" s="0"/>
      <c r="UBE7" s="0"/>
      <c r="UBF7" s="0"/>
      <c r="UBG7" s="0"/>
      <c r="UBH7" s="0"/>
      <c r="UBI7" s="0"/>
      <c r="UBJ7" s="0"/>
      <c r="UBK7" s="0"/>
      <c r="UBL7" s="0"/>
      <c r="UBM7" s="0"/>
      <c r="UBN7" s="0"/>
      <c r="UBO7" s="0"/>
      <c r="UBP7" s="0"/>
      <c r="UBQ7" s="0"/>
      <c r="UBR7" s="0"/>
      <c r="UBS7" s="0"/>
      <c r="UBT7" s="0"/>
      <c r="UBU7" s="0"/>
      <c r="UBV7" s="0"/>
      <c r="UBW7" s="0"/>
      <c r="UBX7" s="0"/>
      <c r="UBY7" s="0"/>
      <c r="UBZ7" s="0"/>
      <c r="UCA7" s="0"/>
      <c r="UCB7" s="0"/>
      <c r="UCC7" s="0"/>
      <c r="UCD7" s="0"/>
      <c r="UCE7" s="0"/>
      <c r="UCF7" s="0"/>
      <c r="UCG7" s="0"/>
      <c r="UCH7" s="0"/>
      <c r="UCI7" s="0"/>
      <c r="UCJ7" s="0"/>
      <c r="UCK7" s="0"/>
      <c r="UCL7" s="0"/>
      <c r="UCM7" s="0"/>
      <c r="UCN7" s="0"/>
      <c r="UCO7" s="0"/>
      <c r="UCP7" s="0"/>
      <c r="UCQ7" s="0"/>
      <c r="UCR7" s="0"/>
      <c r="UCS7" s="0"/>
      <c r="UCT7" s="0"/>
      <c r="UCU7" s="0"/>
      <c r="UCV7" s="0"/>
      <c r="UCW7" s="0"/>
      <c r="UCX7" s="0"/>
      <c r="UCY7" s="0"/>
      <c r="UCZ7" s="0"/>
      <c r="UDA7" s="0"/>
      <c r="UDB7" s="0"/>
      <c r="UDC7" s="0"/>
      <c r="UDD7" s="0"/>
      <c r="UDE7" s="0"/>
      <c r="UDF7" s="0"/>
      <c r="UDG7" s="0"/>
      <c r="UDH7" s="0"/>
      <c r="UDI7" s="0"/>
      <c r="UDJ7" s="0"/>
      <c r="UDK7" s="0"/>
      <c r="UDL7" s="0"/>
      <c r="UDM7" s="0"/>
      <c r="UDN7" s="0"/>
      <c r="UDO7" s="0"/>
      <c r="UDP7" s="0"/>
      <c r="UDQ7" s="0"/>
      <c r="UDR7" s="0"/>
      <c r="UDS7" s="0"/>
      <c r="UDT7" s="0"/>
      <c r="UDU7" s="0"/>
      <c r="UDV7" s="0"/>
      <c r="UDW7" s="0"/>
      <c r="UDX7" s="0"/>
      <c r="UDY7" s="0"/>
      <c r="UDZ7" s="0"/>
      <c r="UEA7" s="0"/>
      <c r="UEB7" s="0"/>
      <c r="UEC7" s="0"/>
      <c r="UED7" s="0"/>
      <c r="UEE7" s="0"/>
      <c r="UEF7" s="0"/>
      <c r="UEG7" s="0"/>
      <c r="UEH7" s="0"/>
      <c r="UEI7" s="0"/>
      <c r="UEJ7" s="0"/>
      <c r="UEK7" s="0"/>
      <c r="UEL7" s="0"/>
      <c r="UEM7" s="0"/>
      <c r="UEN7" s="0"/>
      <c r="UEO7" s="0"/>
      <c r="UEP7" s="0"/>
      <c r="UEQ7" s="0"/>
      <c r="UER7" s="0"/>
      <c r="UES7" s="0"/>
      <c r="UET7" s="0"/>
      <c r="UEU7" s="0"/>
      <c r="UEV7" s="0"/>
      <c r="UEW7" s="0"/>
      <c r="UEX7" s="0"/>
      <c r="UEY7" s="0"/>
      <c r="UEZ7" s="0"/>
      <c r="UFA7" s="0"/>
      <c r="UFB7" s="0"/>
      <c r="UFC7" s="0"/>
      <c r="UFD7" s="0"/>
      <c r="UFE7" s="0"/>
      <c r="UFF7" s="0"/>
      <c r="UFG7" s="0"/>
      <c r="UFH7" s="0"/>
      <c r="UFI7" s="0"/>
      <c r="UFJ7" s="0"/>
      <c r="UFK7" s="0"/>
      <c r="UFL7" s="0"/>
      <c r="UFM7" s="0"/>
      <c r="UFN7" s="0"/>
      <c r="UFO7" s="0"/>
      <c r="UFP7" s="0"/>
      <c r="UFQ7" s="0"/>
      <c r="UFR7" s="0"/>
      <c r="UFS7" s="0"/>
      <c r="UFT7" s="0"/>
      <c r="UFU7" s="0"/>
      <c r="UFV7" s="0"/>
      <c r="UFW7" s="0"/>
      <c r="UFX7" s="0"/>
      <c r="UFY7" s="0"/>
      <c r="UFZ7" s="0"/>
      <c r="UGA7" s="0"/>
      <c r="UGB7" s="0"/>
      <c r="UGC7" s="0"/>
      <c r="UGD7" s="0"/>
      <c r="UGE7" s="0"/>
      <c r="UGF7" s="0"/>
      <c r="UGG7" s="0"/>
      <c r="UGH7" s="0"/>
      <c r="UGI7" s="0"/>
      <c r="UGJ7" s="0"/>
      <c r="UGK7" s="0"/>
      <c r="UGL7" s="0"/>
      <c r="UGM7" s="0"/>
      <c r="UGN7" s="0"/>
      <c r="UGO7" s="0"/>
      <c r="UGP7" s="0"/>
      <c r="UGQ7" s="0"/>
      <c r="UGR7" s="0"/>
      <c r="UGS7" s="0"/>
      <c r="UGT7" s="0"/>
      <c r="UGU7" s="0"/>
      <c r="UGV7" s="0"/>
      <c r="UGW7" s="0"/>
      <c r="UGX7" s="0"/>
      <c r="UGY7" s="0"/>
      <c r="UGZ7" s="0"/>
      <c r="UHA7" s="0"/>
      <c r="UHB7" s="0"/>
      <c r="UHC7" s="0"/>
      <c r="UHD7" s="0"/>
      <c r="UHE7" s="0"/>
      <c r="UHF7" s="0"/>
      <c r="UHG7" s="0"/>
      <c r="UHH7" s="0"/>
      <c r="UHI7" s="0"/>
      <c r="UHJ7" s="0"/>
      <c r="UHK7" s="0"/>
      <c r="UHL7" s="0"/>
      <c r="UHM7" s="0"/>
      <c r="UHN7" s="0"/>
      <c r="UHO7" s="0"/>
      <c r="UHP7" s="0"/>
      <c r="UHQ7" s="0"/>
      <c r="UHR7" s="0"/>
      <c r="UHS7" s="0"/>
      <c r="UHT7" s="0"/>
      <c r="UHU7" s="0"/>
      <c r="UHV7" s="0"/>
      <c r="UHW7" s="0"/>
      <c r="UHX7" s="0"/>
      <c r="UHY7" s="0"/>
      <c r="UHZ7" s="0"/>
      <c r="UIA7" s="0"/>
      <c r="UIB7" s="0"/>
      <c r="UIC7" s="0"/>
      <c r="UID7" s="0"/>
      <c r="UIE7" s="0"/>
      <c r="UIF7" s="0"/>
      <c r="UIG7" s="0"/>
      <c r="UIH7" s="0"/>
      <c r="UII7" s="0"/>
      <c r="UIJ7" s="0"/>
      <c r="UIK7" s="0"/>
      <c r="UIL7" s="0"/>
      <c r="UIM7" s="0"/>
      <c r="UIN7" s="0"/>
      <c r="UIO7" s="0"/>
      <c r="UIP7" s="0"/>
      <c r="UIQ7" s="0"/>
      <c r="UIR7" s="0"/>
      <c r="UIS7" s="0"/>
      <c r="UIT7" s="0"/>
      <c r="UIU7" s="0"/>
      <c r="UIV7" s="0"/>
      <c r="UIW7" s="0"/>
      <c r="UIX7" s="0"/>
      <c r="UIY7" s="0"/>
      <c r="UIZ7" s="0"/>
      <c r="UJA7" s="0"/>
      <c r="UJB7" s="0"/>
      <c r="UJC7" s="0"/>
      <c r="UJD7" s="0"/>
      <c r="UJE7" s="0"/>
      <c r="UJF7" s="0"/>
      <c r="UJG7" s="0"/>
      <c r="UJH7" s="0"/>
      <c r="UJI7" s="0"/>
      <c r="UJJ7" s="0"/>
      <c r="UJK7" s="0"/>
      <c r="UJL7" s="0"/>
      <c r="UJM7" s="0"/>
      <c r="UJN7" s="0"/>
      <c r="UJO7" s="0"/>
      <c r="UJP7" s="0"/>
      <c r="UJQ7" s="0"/>
      <c r="UJR7" s="0"/>
      <c r="UJS7" s="0"/>
      <c r="UJT7" s="0"/>
      <c r="UJU7" s="0"/>
      <c r="UJV7" s="0"/>
      <c r="UJW7" s="0"/>
      <c r="UJX7" s="0"/>
      <c r="UJY7" s="0"/>
      <c r="UJZ7" s="0"/>
      <c r="UKA7" s="0"/>
      <c r="UKB7" s="0"/>
      <c r="UKC7" s="0"/>
      <c r="UKD7" s="0"/>
      <c r="UKE7" s="0"/>
      <c r="UKF7" s="0"/>
      <c r="UKG7" s="0"/>
      <c r="UKH7" s="0"/>
      <c r="UKI7" s="0"/>
      <c r="UKJ7" s="0"/>
      <c r="UKK7" s="0"/>
      <c r="UKL7" s="0"/>
      <c r="UKM7" s="0"/>
      <c r="UKN7" s="0"/>
      <c r="UKO7" s="0"/>
      <c r="UKP7" s="0"/>
      <c r="UKQ7" s="0"/>
      <c r="UKR7" s="0"/>
      <c r="UKS7" s="0"/>
      <c r="UKT7" s="0"/>
      <c r="UKU7" s="0"/>
      <c r="UKV7" s="0"/>
      <c r="UKW7" s="0"/>
      <c r="UKX7" s="0"/>
      <c r="UKY7" s="0"/>
      <c r="UKZ7" s="0"/>
      <c r="ULA7" s="0"/>
      <c r="ULB7" s="0"/>
      <c r="ULC7" s="0"/>
      <c r="ULD7" s="0"/>
      <c r="ULE7" s="0"/>
      <c r="ULF7" s="0"/>
      <c r="ULG7" s="0"/>
      <c r="ULH7" s="0"/>
      <c r="ULI7" s="0"/>
      <c r="ULJ7" s="0"/>
      <c r="ULK7" s="0"/>
      <c r="ULL7" s="0"/>
      <c r="ULM7" s="0"/>
      <c r="ULN7" s="0"/>
      <c r="ULO7" s="0"/>
      <c r="ULP7" s="0"/>
      <c r="ULQ7" s="0"/>
      <c r="ULR7" s="0"/>
      <c r="ULS7" s="0"/>
      <c r="ULT7" s="0"/>
      <c r="ULU7" s="0"/>
      <c r="ULV7" s="0"/>
      <c r="ULW7" s="0"/>
      <c r="ULX7" s="0"/>
      <c r="ULY7" s="0"/>
      <c r="ULZ7" s="0"/>
      <c r="UMA7" s="0"/>
      <c r="UMB7" s="0"/>
      <c r="UMC7" s="0"/>
      <c r="UMD7" s="0"/>
      <c r="UME7" s="0"/>
      <c r="UMF7" s="0"/>
      <c r="UMG7" s="0"/>
      <c r="UMH7" s="0"/>
      <c r="UMI7" s="0"/>
      <c r="UMJ7" s="0"/>
      <c r="UMK7" s="0"/>
      <c r="UML7" s="0"/>
      <c r="UMM7" s="0"/>
      <c r="UMN7" s="0"/>
      <c r="UMO7" s="0"/>
      <c r="UMP7" s="0"/>
      <c r="UMQ7" s="0"/>
      <c r="UMR7" s="0"/>
      <c r="UMS7" s="0"/>
      <c r="UMT7" s="0"/>
      <c r="UMU7" s="0"/>
      <c r="UMV7" s="0"/>
      <c r="UMW7" s="0"/>
      <c r="UMX7" s="0"/>
      <c r="UMY7" s="0"/>
      <c r="UMZ7" s="0"/>
      <c r="UNA7" s="0"/>
      <c r="UNB7" s="0"/>
      <c r="UNC7" s="0"/>
      <c r="UND7" s="0"/>
      <c r="UNE7" s="0"/>
      <c r="UNF7" s="0"/>
      <c r="UNG7" s="0"/>
      <c r="UNH7" s="0"/>
      <c r="UNI7" s="0"/>
      <c r="UNJ7" s="0"/>
      <c r="UNK7" s="0"/>
      <c r="UNL7" s="0"/>
      <c r="UNM7" s="0"/>
      <c r="UNN7" s="0"/>
      <c r="UNO7" s="0"/>
      <c r="UNP7" s="0"/>
      <c r="UNQ7" s="0"/>
      <c r="UNR7" s="0"/>
      <c r="UNS7" s="0"/>
      <c r="UNT7" s="0"/>
      <c r="UNU7" s="0"/>
      <c r="UNV7" s="0"/>
      <c r="UNW7" s="0"/>
      <c r="UNX7" s="0"/>
      <c r="UNY7" s="0"/>
      <c r="UNZ7" s="0"/>
      <c r="UOA7" s="0"/>
      <c r="UOB7" s="0"/>
      <c r="UOC7" s="0"/>
      <c r="UOD7" s="0"/>
      <c r="UOE7" s="0"/>
      <c r="UOF7" s="0"/>
      <c r="UOG7" s="0"/>
      <c r="UOH7" s="0"/>
      <c r="UOI7" s="0"/>
      <c r="UOJ7" s="0"/>
      <c r="UOK7" s="0"/>
      <c r="UOL7" s="0"/>
      <c r="UOM7" s="0"/>
      <c r="UON7" s="0"/>
      <c r="UOO7" s="0"/>
      <c r="UOP7" s="0"/>
      <c r="UOQ7" s="0"/>
      <c r="UOR7" s="0"/>
      <c r="UOS7" s="0"/>
      <c r="UOT7" s="0"/>
      <c r="UOU7" s="0"/>
      <c r="UOV7" s="0"/>
      <c r="UOW7" s="0"/>
      <c r="UOX7" s="0"/>
      <c r="UOY7" s="0"/>
      <c r="UOZ7" s="0"/>
      <c r="UPA7" s="0"/>
      <c r="UPB7" s="0"/>
      <c r="UPC7" s="0"/>
      <c r="UPD7" s="0"/>
      <c r="UPE7" s="0"/>
      <c r="UPF7" s="0"/>
      <c r="UPG7" s="0"/>
      <c r="UPH7" s="0"/>
      <c r="UPI7" s="0"/>
      <c r="UPJ7" s="0"/>
      <c r="UPK7" s="0"/>
      <c r="UPL7" s="0"/>
      <c r="UPM7" s="0"/>
      <c r="UPN7" s="0"/>
      <c r="UPO7" s="0"/>
      <c r="UPP7" s="0"/>
      <c r="UPQ7" s="0"/>
      <c r="UPR7" s="0"/>
      <c r="UPS7" s="0"/>
      <c r="UPT7" s="0"/>
      <c r="UPU7" s="0"/>
      <c r="UPV7" s="0"/>
      <c r="UPW7" s="0"/>
      <c r="UPX7" s="0"/>
      <c r="UPY7" s="0"/>
      <c r="UPZ7" s="0"/>
      <c r="UQA7" s="0"/>
      <c r="UQB7" s="0"/>
      <c r="UQC7" s="0"/>
      <c r="UQD7" s="0"/>
      <c r="UQE7" s="0"/>
      <c r="UQF7" s="0"/>
      <c r="UQG7" s="0"/>
      <c r="UQH7" s="0"/>
      <c r="UQI7" s="0"/>
      <c r="UQJ7" s="0"/>
      <c r="UQK7" s="0"/>
      <c r="UQL7" s="0"/>
      <c r="UQM7" s="0"/>
      <c r="UQN7" s="0"/>
      <c r="UQO7" s="0"/>
      <c r="UQP7" s="0"/>
      <c r="UQQ7" s="0"/>
      <c r="UQR7" s="0"/>
      <c r="UQS7" s="0"/>
      <c r="UQT7" s="0"/>
      <c r="UQU7" s="0"/>
      <c r="UQV7" s="0"/>
      <c r="UQW7" s="0"/>
      <c r="UQX7" s="0"/>
      <c r="UQY7" s="0"/>
      <c r="UQZ7" s="0"/>
      <c r="URA7" s="0"/>
      <c r="URB7" s="0"/>
      <c r="URC7" s="0"/>
      <c r="URD7" s="0"/>
      <c r="URE7" s="0"/>
      <c r="URF7" s="0"/>
      <c r="URG7" s="0"/>
      <c r="URH7" s="0"/>
      <c r="URI7" s="0"/>
      <c r="URJ7" s="0"/>
      <c r="URK7" s="0"/>
      <c r="URL7" s="0"/>
      <c r="URM7" s="0"/>
      <c r="URN7" s="0"/>
      <c r="URO7" s="0"/>
      <c r="URP7" s="0"/>
      <c r="URQ7" s="0"/>
      <c r="URR7" s="0"/>
      <c r="URS7" s="0"/>
      <c r="URT7" s="0"/>
      <c r="URU7" s="0"/>
      <c r="URV7" s="0"/>
      <c r="URW7" s="0"/>
      <c r="URX7" s="0"/>
      <c r="URY7" s="0"/>
      <c r="URZ7" s="0"/>
      <c r="USA7" s="0"/>
      <c r="USB7" s="0"/>
      <c r="USC7" s="0"/>
      <c r="USD7" s="0"/>
      <c r="USE7" s="0"/>
      <c r="USF7" s="0"/>
      <c r="USG7" s="0"/>
      <c r="USH7" s="0"/>
      <c r="USI7" s="0"/>
      <c r="USJ7" s="0"/>
      <c r="USK7" s="0"/>
      <c r="USL7" s="0"/>
      <c r="USM7" s="0"/>
      <c r="USN7" s="0"/>
      <c r="USO7" s="0"/>
      <c r="USP7" s="0"/>
      <c r="USQ7" s="0"/>
      <c r="USR7" s="0"/>
      <c r="USS7" s="0"/>
      <c r="UST7" s="0"/>
      <c r="USU7" s="0"/>
      <c r="USV7" s="0"/>
      <c r="USW7" s="0"/>
      <c r="USX7" s="0"/>
      <c r="USY7" s="0"/>
      <c r="USZ7" s="0"/>
      <c r="UTA7" s="0"/>
      <c r="UTB7" s="0"/>
      <c r="UTC7" s="0"/>
      <c r="UTD7" s="0"/>
      <c r="UTE7" s="0"/>
      <c r="UTF7" s="0"/>
      <c r="UTG7" s="0"/>
      <c r="UTH7" s="0"/>
      <c r="UTI7" s="0"/>
      <c r="UTJ7" s="0"/>
      <c r="UTK7" s="0"/>
      <c r="UTL7" s="0"/>
      <c r="UTM7" s="0"/>
      <c r="UTN7" s="0"/>
      <c r="UTO7" s="0"/>
      <c r="UTP7" s="0"/>
      <c r="UTQ7" s="0"/>
      <c r="UTR7" s="0"/>
      <c r="UTS7" s="0"/>
      <c r="UTT7" s="0"/>
      <c r="UTU7" s="0"/>
      <c r="UTV7" s="0"/>
      <c r="UTW7" s="0"/>
      <c r="UTX7" s="0"/>
      <c r="UTY7" s="0"/>
      <c r="UTZ7" s="0"/>
      <c r="UUA7" s="0"/>
      <c r="UUB7" s="0"/>
      <c r="UUC7" s="0"/>
      <c r="UUD7" s="0"/>
      <c r="UUE7" s="0"/>
      <c r="UUF7" s="0"/>
      <c r="UUG7" s="0"/>
      <c r="UUH7" s="0"/>
      <c r="UUI7" s="0"/>
      <c r="UUJ7" s="0"/>
      <c r="UUK7" s="0"/>
      <c r="UUL7" s="0"/>
      <c r="UUM7" s="0"/>
      <c r="UUN7" s="0"/>
      <c r="UUO7" s="0"/>
      <c r="UUP7" s="0"/>
      <c r="UUQ7" s="0"/>
      <c r="UUR7" s="0"/>
      <c r="UUS7" s="0"/>
      <c r="UUT7" s="0"/>
      <c r="UUU7" s="0"/>
      <c r="UUV7" s="0"/>
      <c r="UUW7" s="0"/>
      <c r="UUX7" s="0"/>
      <c r="UUY7" s="0"/>
      <c r="UUZ7" s="0"/>
      <c r="UVA7" s="0"/>
      <c r="UVB7" s="0"/>
      <c r="UVC7" s="0"/>
      <c r="UVD7" s="0"/>
      <c r="UVE7" s="0"/>
      <c r="UVF7" s="0"/>
      <c r="UVG7" s="0"/>
      <c r="UVH7" s="0"/>
      <c r="UVI7" s="0"/>
      <c r="UVJ7" s="0"/>
      <c r="UVK7" s="0"/>
      <c r="UVL7" s="0"/>
      <c r="UVM7" s="0"/>
      <c r="UVN7" s="0"/>
      <c r="UVO7" s="0"/>
      <c r="UVP7" s="0"/>
      <c r="UVQ7" s="0"/>
      <c r="UVR7" s="0"/>
      <c r="UVS7" s="0"/>
      <c r="UVT7" s="0"/>
      <c r="UVU7" s="0"/>
      <c r="UVV7" s="0"/>
      <c r="UVW7" s="0"/>
      <c r="UVX7" s="0"/>
      <c r="UVY7" s="0"/>
      <c r="UVZ7" s="0"/>
      <c r="UWA7" s="0"/>
      <c r="UWB7" s="0"/>
      <c r="UWC7" s="0"/>
      <c r="UWD7" s="0"/>
      <c r="UWE7" s="0"/>
      <c r="UWF7" s="0"/>
      <c r="UWG7" s="0"/>
      <c r="UWH7" s="0"/>
      <c r="UWI7" s="0"/>
      <c r="UWJ7" s="0"/>
      <c r="UWK7" s="0"/>
      <c r="UWL7" s="0"/>
      <c r="UWM7" s="0"/>
      <c r="UWN7" s="0"/>
      <c r="UWO7" s="0"/>
      <c r="UWP7" s="0"/>
      <c r="UWQ7" s="0"/>
      <c r="UWR7" s="0"/>
      <c r="UWS7" s="0"/>
      <c r="UWT7" s="0"/>
      <c r="UWU7" s="0"/>
      <c r="UWV7" s="0"/>
      <c r="UWW7" s="0"/>
      <c r="UWX7" s="0"/>
      <c r="UWY7" s="0"/>
      <c r="UWZ7" s="0"/>
      <c r="UXA7" s="0"/>
      <c r="UXB7" s="0"/>
      <c r="UXC7" s="0"/>
      <c r="UXD7" s="0"/>
      <c r="UXE7" s="0"/>
      <c r="UXF7" s="0"/>
      <c r="UXG7" s="0"/>
      <c r="UXH7" s="0"/>
      <c r="UXI7" s="0"/>
      <c r="UXJ7" s="0"/>
      <c r="UXK7" s="0"/>
      <c r="UXL7" s="0"/>
      <c r="UXM7" s="0"/>
      <c r="UXN7" s="0"/>
      <c r="UXO7" s="0"/>
      <c r="UXP7" s="0"/>
      <c r="UXQ7" s="0"/>
      <c r="UXR7" s="0"/>
      <c r="UXS7" s="0"/>
      <c r="UXT7" s="0"/>
      <c r="UXU7" s="0"/>
      <c r="UXV7" s="0"/>
      <c r="UXW7" s="0"/>
      <c r="UXX7" s="0"/>
      <c r="UXY7" s="0"/>
      <c r="UXZ7" s="0"/>
      <c r="UYA7" s="0"/>
      <c r="UYB7" s="0"/>
      <c r="UYC7" s="0"/>
      <c r="UYD7" s="0"/>
      <c r="UYE7" s="0"/>
      <c r="UYF7" s="0"/>
      <c r="UYG7" s="0"/>
      <c r="UYH7" s="0"/>
      <c r="UYI7" s="0"/>
      <c r="UYJ7" s="0"/>
      <c r="UYK7" s="0"/>
      <c r="UYL7" s="0"/>
      <c r="UYM7" s="0"/>
      <c r="UYN7" s="0"/>
      <c r="UYO7" s="0"/>
      <c r="UYP7" s="0"/>
      <c r="UYQ7" s="0"/>
      <c r="UYR7" s="0"/>
      <c r="UYS7" s="0"/>
      <c r="UYT7" s="0"/>
      <c r="UYU7" s="0"/>
      <c r="UYV7" s="0"/>
      <c r="UYW7" s="0"/>
      <c r="UYX7" s="0"/>
      <c r="UYY7" s="0"/>
      <c r="UYZ7" s="0"/>
      <c r="UZA7" s="0"/>
      <c r="UZB7" s="0"/>
      <c r="UZC7" s="0"/>
      <c r="UZD7" s="0"/>
      <c r="UZE7" s="0"/>
      <c r="UZF7" s="0"/>
      <c r="UZG7" s="0"/>
      <c r="UZH7" s="0"/>
      <c r="UZI7" s="0"/>
      <c r="UZJ7" s="0"/>
      <c r="UZK7" s="0"/>
      <c r="UZL7" s="0"/>
      <c r="UZM7" s="0"/>
      <c r="UZN7" s="0"/>
      <c r="UZO7" s="0"/>
      <c r="UZP7" s="0"/>
      <c r="UZQ7" s="0"/>
      <c r="UZR7" s="0"/>
      <c r="UZS7" s="0"/>
      <c r="UZT7" s="0"/>
      <c r="UZU7" s="0"/>
      <c r="UZV7" s="0"/>
      <c r="UZW7" s="0"/>
      <c r="UZX7" s="0"/>
      <c r="UZY7" s="0"/>
      <c r="UZZ7" s="0"/>
      <c r="VAA7" s="0"/>
      <c r="VAB7" s="0"/>
      <c r="VAC7" s="0"/>
      <c r="VAD7" s="0"/>
      <c r="VAE7" s="0"/>
      <c r="VAF7" s="0"/>
      <c r="VAG7" s="0"/>
      <c r="VAH7" s="0"/>
      <c r="VAI7" s="0"/>
      <c r="VAJ7" s="0"/>
      <c r="VAK7" s="0"/>
      <c r="VAL7" s="0"/>
      <c r="VAM7" s="0"/>
      <c r="VAN7" s="0"/>
      <c r="VAO7" s="0"/>
      <c r="VAP7" s="0"/>
      <c r="VAQ7" s="0"/>
      <c r="VAR7" s="0"/>
      <c r="VAS7" s="0"/>
      <c r="VAT7" s="0"/>
      <c r="VAU7" s="0"/>
      <c r="VAV7" s="0"/>
      <c r="VAW7" s="0"/>
      <c r="VAX7" s="0"/>
      <c r="VAY7" s="0"/>
      <c r="VAZ7" s="0"/>
      <c r="VBA7" s="0"/>
      <c r="VBB7" s="0"/>
      <c r="VBC7" s="0"/>
      <c r="VBD7" s="0"/>
      <c r="VBE7" s="0"/>
      <c r="VBF7" s="0"/>
      <c r="VBG7" s="0"/>
      <c r="VBH7" s="0"/>
      <c r="VBI7" s="0"/>
      <c r="VBJ7" s="0"/>
      <c r="VBK7" s="0"/>
      <c r="VBL7" s="0"/>
      <c r="VBM7" s="0"/>
      <c r="VBN7" s="0"/>
      <c r="VBO7" s="0"/>
      <c r="VBP7" s="0"/>
      <c r="VBQ7" s="0"/>
      <c r="VBR7" s="0"/>
      <c r="VBS7" s="0"/>
      <c r="VBT7" s="0"/>
      <c r="VBU7" s="0"/>
      <c r="VBV7" s="0"/>
      <c r="VBW7" s="0"/>
      <c r="VBX7" s="0"/>
      <c r="VBY7" s="0"/>
      <c r="VBZ7" s="0"/>
      <c r="VCA7" s="0"/>
      <c r="VCB7" s="0"/>
      <c r="VCC7" s="0"/>
      <c r="VCD7" s="0"/>
      <c r="VCE7" s="0"/>
      <c r="VCF7" s="0"/>
      <c r="VCG7" s="0"/>
      <c r="VCH7" s="0"/>
      <c r="VCI7" s="0"/>
      <c r="VCJ7" s="0"/>
      <c r="VCK7" s="0"/>
      <c r="VCL7" s="0"/>
      <c r="VCM7" s="0"/>
      <c r="VCN7" s="0"/>
      <c r="VCO7" s="0"/>
      <c r="VCP7" s="0"/>
      <c r="VCQ7" s="0"/>
      <c r="VCR7" s="0"/>
      <c r="VCS7" s="0"/>
      <c r="VCT7" s="0"/>
      <c r="VCU7" s="0"/>
      <c r="VCV7" s="0"/>
      <c r="VCW7" s="0"/>
      <c r="VCX7" s="0"/>
      <c r="VCY7" s="0"/>
      <c r="VCZ7" s="0"/>
      <c r="VDA7" s="0"/>
      <c r="VDB7" s="0"/>
      <c r="VDC7" s="0"/>
      <c r="VDD7" s="0"/>
      <c r="VDE7" s="0"/>
      <c r="VDF7" s="0"/>
      <c r="VDG7" s="0"/>
      <c r="VDH7" s="0"/>
      <c r="VDI7" s="0"/>
      <c r="VDJ7" s="0"/>
      <c r="VDK7" s="0"/>
      <c r="VDL7" s="0"/>
      <c r="VDM7" s="0"/>
      <c r="VDN7" s="0"/>
      <c r="VDO7" s="0"/>
      <c r="VDP7" s="0"/>
      <c r="VDQ7" s="0"/>
      <c r="VDR7" s="0"/>
      <c r="VDS7" s="0"/>
      <c r="VDT7" s="0"/>
      <c r="VDU7" s="0"/>
      <c r="VDV7" s="0"/>
      <c r="VDW7" s="0"/>
      <c r="VDX7" s="0"/>
      <c r="VDY7" s="0"/>
      <c r="VDZ7" s="0"/>
      <c r="VEA7" s="0"/>
      <c r="VEB7" s="0"/>
      <c r="VEC7" s="0"/>
      <c r="VED7" s="0"/>
      <c r="VEE7" s="0"/>
      <c r="VEF7" s="0"/>
      <c r="VEG7" s="0"/>
      <c r="VEH7" s="0"/>
      <c r="VEI7" s="0"/>
      <c r="VEJ7" s="0"/>
      <c r="VEK7" s="0"/>
      <c r="VEL7" s="0"/>
      <c r="VEM7" s="0"/>
      <c r="VEN7" s="0"/>
      <c r="VEO7" s="0"/>
      <c r="VEP7" s="0"/>
      <c r="VEQ7" s="0"/>
      <c r="VER7" s="0"/>
      <c r="VES7" s="0"/>
      <c r="VET7" s="0"/>
      <c r="VEU7" s="0"/>
      <c r="VEV7" s="0"/>
      <c r="VEW7" s="0"/>
      <c r="VEX7" s="0"/>
      <c r="VEY7" s="0"/>
      <c r="VEZ7" s="0"/>
      <c r="VFA7" s="0"/>
      <c r="VFB7" s="0"/>
      <c r="VFC7" s="0"/>
      <c r="VFD7" s="0"/>
      <c r="VFE7" s="0"/>
      <c r="VFF7" s="0"/>
      <c r="VFG7" s="0"/>
      <c r="VFH7" s="0"/>
      <c r="VFI7" s="0"/>
      <c r="VFJ7" s="0"/>
      <c r="VFK7" s="0"/>
      <c r="VFL7" s="0"/>
      <c r="VFM7" s="0"/>
      <c r="VFN7" s="0"/>
      <c r="VFO7" s="0"/>
      <c r="VFP7" s="0"/>
      <c r="VFQ7" s="0"/>
      <c r="VFR7" s="0"/>
      <c r="VFS7" s="0"/>
      <c r="VFT7" s="0"/>
      <c r="VFU7" s="0"/>
      <c r="VFV7" s="0"/>
      <c r="VFW7" s="0"/>
      <c r="VFX7" s="0"/>
      <c r="VFY7" s="0"/>
      <c r="VFZ7" s="0"/>
      <c r="VGA7" s="0"/>
      <c r="VGB7" s="0"/>
      <c r="VGC7" s="0"/>
      <c r="VGD7" s="0"/>
      <c r="VGE7" s="0"/>
      <c r="VGF7" s="0"/>
      <c r="VGG7" s="0"/>
      <c r="VGH7" s="0"/>
      <c r="VGI7" s="0"/>
      <c r="VGJ7" s="0"/>
      <c r="VGK7" s="0"/>
      <c r="VGL7" s="0"/>
      <c r="VGM7" s="0"/>
      <c r="VGN7" s="0"/>
      <c r="VGO7" s="0"/>
      <c r="VGP7" s="0"/>
      <c r="VGQ7" s="0"/>
      <c r="VGR7" s="0"/>
      <c r="VGS7" s="0"/>
      <c r="VGT7" s="0"/>
      <c r="VGU7" s="0"/>
      <c r="VGV7" s="0"/>
      <c r="VGW7" s="0"/>
      <c r="VGX7" s="0"/>
      <c r="VGY7" s="0"/>
      <c r="VGZ7" s="0"/>
      <c r="VHA7" s="0"/>
      <c r="VHB7" s="0"/>
      <c r="VHC7" s="0"/>
      <c r="VHD7" s="0"/>
      <c r="VHE7" s="0"/>
      <c r="VHF7" s="0"/>
      <c r="VHG7" s="0"/>
      <c r="VHH7" s="0"/>
      <c r="VHI7" s="0"/>
      <c r="VHJ7" s="0"/>
      <c r="VHK7" s="0"/>
      <c r="VHL7" s="0"/>
      <c r="VHM7" s="0"/>
      <c r="VHN7" s="0"/>
      <c r="VHO7" s="0"/>
      <c r="VHP7" s="0"/>
      <c r="VHQ7" s="0"/>
      <c r="VHR7" s="0"/>
      <c r="VHS7" s="0"/>
      <c r="VHT7" s="0"/>
      <c r="VHU7" s="0"/>
      <c r="VHV7" s="0"/>
      <c r="VHW7" s="0"/>
      <c r="VHX7" s="0"/>
      <c r="VHY7" s="0"/>
      <c r="VHZ7" s="0"/>
      <c r="VIA7" s="0"/>
      <c r="VIB7" s="0"/>
      <c r="VIC7" s="0"/>
      <c r="VID7" s="0"/>
      <c r="VIE7" s="0"/>
      <c r="VIF7" s="0"/>
      <c r="VIG7" s="0"/>
      <c r="VIH7" s="0"/>
      <c r="VII7" s="0"/>
      <c r="VIJ7" s="0"/>
      <c r="VIK7" s="0"/>
      <c r="VIL7" s="0"/>
      <c r="VIM7" s="0"/>
      <c r="VIN7" s="0"/>
      <c r="VIO7" s="0"/>
      <c r="VIP7" s="0"/>
      <c r="VIQ7" s="0"/>
      <c r="VIR7" s="0"/>
      <c r="VIS7" s="0"/>
      <c r="VIT7" s="0"/>
      <c r="VIU7" s="0"/>
      <c r="VIV7" s="0"/>
      <c r="VIW7" s="0"/>
      <c r="VIX7" s="0"/>
      <c r="VIY7" s="0"/>
      <c r="VIZ7" s="0"/>
      <c r="VJA7" s="0"/>
      <c r="VJB7" s="0"/>
      <c r="VJC7" s="0"/>
      <c r="VJD7" s="0"/>
      <c r="VJE7" s="0"/>
      <c r="VJF7" s="0"/>
      <c r="VJG7" s="0"/>
      <c r="VJH7" s="0"/>
      <c r="VJI7" s="0"/>
      <c r="VJJ7" s="0"/>
      <c r="VJK7" s="0"/>
      <c r="VJL7" s="0"/>
      <c r="VJM7" s="0"/>
      <c r="VJN7" s="0"/>
      <c r="VJO7" s="0"/>
      <c r="VJP7" s="0"/>
      <c r="VJQ7" s="0"/>
      <c r="VJR7" s="0"/>
      <c r="VJS7" s="0"/>
      <c r="VJT7" s="0"/>
      <c r="VJU7" s="0"/>
      <c r="VJV7" s="0"/>
      <c r="VJW7" s="0"/>
      <c r="VJX7" s="0"/>
      <c r="VJY7" s="0"/>
      <c r="VJZ7" s="0"/>
      <c r="VKA7" s="0"/>
      <c r="VKB7" s="0"/>
      <c r="VKC7" s="0"/>
      <c r="VKD7" s="0"/>
      <c r="VKE7" s="0"/>
      <c r="VKF7" s="0"/>
      <c r="VKG7" s="0"/>
      <c r="VKH7" s="0"/>
      <c r="VKI7" s="0"/>
      <c r="VKJ7" s="0"/>
      <c r="VKK7" s="0"/>
      <c r="VKL7" s="0"/>
      <c r="VKM7" s="0"/>
      <c r="VKN7" s="0"/>
      <c r="VKO7" s="0"/>
      <c r="VKP7" s="0"/>
      <c r="VKQ7" s="0"/>
      <c r="VKR7" s="0"/>
      <c r="VKS7" s="0"/>
      <c r="VKT7" s="0"/>
      <c r="VKU7" s="0"/>
      <c r="VKV7" s="0"/>
      <c r="VKW7" s="0"/>
      <c r="VKX7" s="0"/>
      <c r="VKY7" s="0"/>
      <c r="VKZ7" s="0"/>
      <c r="VLA7" s="0"/>
      <c r="VLB7" s="0"/>
      <c r="VLC7" s="0"/>
      <c r="VLD7" s="0"/>
      <c r="VLE7" s="0"/>
      <c r="VLF7" s="0"/>
      <c r="VLG7" s="0"/>
      <c r="VLH7" s="0"/>
      <c r="VLI7" s="0"/>
      <c r="VLJ7" s="0"/>
      <c r="VLK7" s="0"/>
      <c r="VLL7" s="0"/>
      <c r="VLM7" s="0"/>
      <c r="VLN7" s="0"/>
      <c r="VLO7" s="0"/>
      <c r="VLP7" s="0"/>
      <c r="VLQ7" s="0"/>
      <c r="VLR7" s="0"/>
      <c r="VLS7" s="0"/>
      <c r="VLT7" s="0"/>
      <c r="VLU7" s="0"/>
      <c r="VLV7" s="0"/>
      <c r="VLW7" s="0"/>
      <c r="VLX7" s="0"/>
      <c r="VLY7" s="0"/>
      <c r="VLZ7" s="0"/>
      <c r="VMA7" s="0"/>
      <c r="VMB7" s="0"/>
      <c r="VMC7" s="0"/>
      <c r="VMD7" s="0"/>
      <c r="VME7" s="0"/>
      <c r="VMF7" s="0"/>
      <c r="VMG7" s="0"/>
      <c r="VMH7" s="0"/>
      <c r="VMI7" s="0"/>
      <c r="VMJ7" s="0"/>
      <c r="VMK7" s="0"/>
      <c r="VML7" s="0"/>
      <c r="VMM7" s="0"/>
      <c r="VMN7" s="0"/>
      <c r="VMO7" s="0"/>
      <c r="VMP7" s="0"/>
      <c r="VMQ7" s="0"/>
      <c r="VMR7" s="0"/>
      <c r="VMS7" s="0"/>
      <c r="VMT7" s="0"/>
      <c r="VMU7" s="0"/>
      <c r="VMV7" s="0"/>
      <c r="VMW7" s="0"/>
      <c r="VMX7" s="0"/>
      <c r="VMY7" s="0"/>
      <c r="VMZ7" s="0"/>
      <c r="VNA7" s="0"/>
      <c r="VNB7" s="0"/>
      <c r="VNC7" s="0"/>
      <c r="VND7" s="0"/>
      <c r="VNE7" s="0"/>
      <c r="VNF7" s="0"/>
      <c r="VNG7" s="0"/>
      <c r="VNH7" s="0"/>
      <c r="VNI7" s="0"/>
      <c r="VNJ7" s="0"/>
      <c r="VNK7" s="0"/>
      <c r="VNL7" s="0"/>
      <c r="VNM7" s="0"/>
      <c r="VNN7" s="0"/>
      <c r="VNO7" s="0"/>
      <c r="VNP7" s="0"/>
      <c r="VNQ7" s="0"/>
      <c r="VNR7" s="0"/>
      <c r="VNS7" s="0"/>
      <c r="VNT7" s="0"/>
      <c r="VNU7" s="0"/>
      <c r="VNV7" s="0"/>
      <c r="VNW7" s="0"/>
      <c r="VNX7" s="0"/>
      <c r="VNY7" s="0"/>
      <c r="VNZ7" s="0"/>
      <c r="VOA7" s="0"/>
      <c r="VOB7" s="0"/>
      <c r="VOC7" s="0"/>
      <c r="VOD7" s="0"/>
      <c r="VOE7" s="0"/>
      <c r="VOF7" s="0"/>
      <c r="VOG7" s="0"/>
      <c r="VOH7" s="0"/>
      <c r="VOI7" s="0"/>
      <c r="VOJ7" s="0"/>
      <c r="VOK7" s="0"/>
      <c r="VOL7" s="0"/>
      <c r="VOM7" s="0"/>
      <c r="VON7" s="0"/>
      <c r="VOO7" s="0"/>
      <c r="VOP7" s="0"/>
      <c r="VOQ7" s="0"/>
      <c r="VOR7" s="0"/>
      <c r="VOS7" s="0"/>
      <c r="VOT7" s="0"/>
      <c r="VOU7" s="0"/>
      <c r="VOV7" s="0"/>
      <c r="VOW7" s="0"/>
      <c r="VOX7" s="0"/>
      <c r="VOY7" s="0"/>
      <c r="VOZ7" s="0"/>
      <c r="VPA7" s="0"/>
      <c r="VPB7" s="0"/>
      <c r="VPC7" s="0"/>
      <c r="VPD7" s="0"/>
      <c r="VPE7" s="0"/>
      <c r="VPF7" s="0"/>
      <c r="VPG7" s="0"/>
      <c r="VPH7" s="0"/>
      <c r="VPI7" s="0"/>
      <c r="VPJ7" s="0"/>
      <c r="VPK7" s="0"/>
      <c r="VPL7" s="0"/>
      <c r="VPM7" s="0"/>
      <c r="VPN7" s="0"/>
      <c r="VPO7" s="0"/>
      <c r="VPP7" s="0"/>
      <c r="VPQ7" s="0"/>
      <c r="VPR7" s="0"/>
      <c r="VPS7" s="0"/>
      <c r="VPT7" s="0"/>
      <c r="VPU7" s="0"/>
      <c r="VPV7" s="0"/>
      <c r="VPW7" s="0"/>
      <c r="VPX7" s="0"/>
      <c r="VPY7" s="0"/>
      <c r="VPZ7" s="0"/>
      <c r="VQA7" s="0"/>
      <c r="VQB7" s="0"/>
      <c r="VQC7" s="0"/>
      <c r="VQD7" s="0"/>
      <c r="VQE7" s="0"/>
      <c r="VQF7" s="0"/>
      <c r="VQG7" s="0"/>
      <c r="VQH7" s="0"/>
      <c r="VQI7" s="0"/>
      <c r="VQJ7" s="0"/>
      <c r="VQK7" s="0"/>
      <c r="VQL7" s="0"/>
      <c r="VQM7" s="0"/>
      <c r="VQN7" s="0"/>
      <c r="VQO7" s="0"/>
      <c r="VQP7" s="0"/>
      <c r="VQQ7" s="0"/>
      <c r="VQR7" s="0"/>
      <c r="VQS7" s="0"/>
      <c r="VQT7" s="0"/>
      <c r="VQU7" s="0"/>
      <c r="VQV7" s="0"/>
      <c r="VQW7" s="0"/>
      <c r="VQX7" s="0"/>
      <c r="VQY7" s="0"/>
      <c r="VQZ7" s="0"/>
      <c r="VRA7" s="0"/>
      <c r="VRB7" s="0"/>
      <c r="VRC7" s="0"/>
      <c r="VRD7" s="0"/>
      <c r="VRE7" s="0"/>
      <c r="VRF7" s="0"/>
      <c r="VRG7" s="0"/>
      <c r="VRH7" s="0"/>
      <c r="VRI7" s="0"/>
      <c r="VRJ7" s="0"/>
      <c r="VRK7" s="0"/>
      <c r="VRL7" s="0"/>
      <c r="VRM7" s="0"/>
      <c r="VRN7" s="0"/>
      <c r="VRO7" s="0"/>
      <c r="VRP7" s="0"/>
      <c r="VRQ7" s="0"/>
      <c r="VRR7" s="0"/>
      <c r="VRS7" s="0"/>
      <c r="VRT7" s="0"/>
      <c r="VRU7" s="0"/>
      <c r="VRV7" s="0"/>
      <c r="VRW7" s="0"/>
      <c r="VRX7" s="0"/>
      <c r="VRY7" s="0"/>
      <c r="VRZ7" s="0"/>
      <c r="VSA7" s="0"/>
      <c r="VSB7" s="0"/>
      <c r="VSC7" s="0"/>
      <c r="VSD7" s="0"/>
      <c r="VSE7" s="0"/>
      <c r="VSF7" s="0"/>
      <c r="VSG7" s="0"/>
      <c r="VSH7" s="0"/>
      <c r="VSI7" s="0"/>
      <c r="VSJ7" s="0"/>
      <c r="VSK7" s="0"/>
      <c r="VSL7" s="0"/>
      <c r="VSM7" s="0"/>
      <c r="VSN7" s="0"/>
      <c r="VSO7" s="0"/>
      <c r="VSP7" s="0"/>
      <c r="VSQ7" s="0"/>
      <c r="VSR7" s="0"/>
      <c r="VSS7" s="0"/>
      <c r="VST7" s="0"/>
      <c r="VSU7" s="0"/>
      <c r="VSV7" s="0"/>
      <c r="VSW7" s="0"/>
      <c r="VSX7" s="0"/>
      <c r="VSY7" s="0"/>
      <c r="VSZ7" s="0"/>
      <c r="VTA7" s="0"/>
      <c r="VTB7" s="0"/>
      <c r="VTC7" s="0"/>
      <c r="VTD7" s="0"/>
      <c r="VTE7" s="0"/>
      <c r="VTF7" s="0"/>
      <c r="VTG7" s="0"/>
      <c r="VTH7" s="0"/>
      <c r="VTI7" s="0"/>
      <c r="VTJ7" s="0"/>
      <c r="VTK7" s="0"/>
      <c r="VTL7" s="0"/>
      <c r="VTM7" s="0"/>
      <c r="VTN7" s="0"/>
      <c r="VTO7" s="0"/>
      <c r="VTP7" s="0"/>
      <c r="VTQ7" s="0"/>
      <c r="VTR7" s="0"/>
      <c r="VTS7" s="0"/>
      <c r="VTT7" s="0"/>
      <c r="VTU7" s="0"/>
      <c r="VTV7" s="0"/>
      <c r="VTW7" s="0"/>
      <c r="VTX7" s="0"/>
      <c r="VTY7" s="0"/>
      <c r="VTZ7" s="0"/>
      <c r="VUA7" s="0"/>
      <c r="VUB7" s="0"/>
      <c r="VUC7" s="0"/>
      <c r="VUD7" s="0"/>
      <c r="VUE7" s="0"/>
      <c r="VUF7" s="0"/>
      <c r="VUG7" s="0"/>
      <c r="VUH7" s="0"/>
      <c r="VUI7" s="0"/>
      <c r="VUJ7" s="0"/>
      <c r="VUK7" s="0"/>
      <c r="VUL7" s="0"/>
      <c r="VUM7" s="0"/>
      <c r="VUN7" s="0"/>
      <c r="VUO7" s="0"/>
      <c r="VUP7" s="0"/>
      <c r="VUQ7" s="0"/>
      <c r="VUR7" s="0"/>
      <c r="VUS7" s="0"/>
      <c r="VUT7" s="0"/>
      <c r="VUU7" s="0"/>
      <c r="VUV7" s="0"/>
      <c r="VUW7" s="0"/>
      <c r="VUX7" s="0"/>
      <c r="VUY7" s="0"/>
      <c r="VUZ7" s="0"/>
      <c r="VVA7" s="0"/>
      <c r="VVB7" s="0"/>
      <c r="VVC7" s="0"/>
      <c r="VVD7" s="0"/>
      <c r="VVE7" s="0"/>
      <c r="VVF7" s="0"/>
      <c r="VVG7" s="0"/>
      <c r="VVH7" s="0"/>
      <c r="VVI7" s="0"/>
      <c r="VVJ7" s="0"/>
      <c r="VVK7" s="0"/>
      <c r="VVL7" s="0"/>
      <c r="VVM7" s="0"/>
      <c r="VVN7" s="0"/>
      <c r="VVO7" s="0"/>
      <c r="VVP7" s="0"/>
      <c r="VVQ7" s="0"/>
      <c r="VVR7" s="0"/>
      <c r="VVS7" s="0"/>
      <c r="VVT7" s="0"/>
      <c r="VVU7" s="0"/>
      <c r="VVV7" s="0"/>
      <c r="VVW7" s="0"/>
      <c r="VVX7" s="0"/>
      <c r="VVY7" s="0"/>
      <c r="VVZ7" s="0"/>
      <c r="VWA7" s="0"/>
      <c r="VWB7" s="0"/>
      <c r="VWC7" s="0"/>
      <c r="VWD7" s="0"/>
      <c r="VWE7" s="0"/>
      <c r="VWF7" s="0"/>
      <c r="VWG7" s="0"/>
      <c r="VWH7" s="0"/>
      <c r="VWI7" s="0"/>
      <c r="VWJ7" s="0"/>
      <c r="VWK7" s="0"/>
      <c r="VWL7" s="0"/>
      <c r="VWM7" s="0"/>
      <c r="VWN7" s="0"/>
      <c r="VWO7" s="0"/>
      <c r="VWP7" s="0"/>
      <c r="VWQ7" s="0"/>
      <c r="VWR7" s="0"/>
      <c r="VWS7" s="0"/>
      <c r="VWT7" s="0"/>
      <c r="VWU7" s="0"/>
      <c r="VWV7" s="0"/>
      <c r="VWW7" s="0"/>
      <c r="VWX7" s="0"/>
      <c r="VWY7" s="0"/>
      <c r="VWZ7" s="0"/>
      <c r="VXA7" s="0"/>
      <c r="VXB7" s="0"/>
      <c r="VXC7" s="0"/>
      <c r="VXD7" s="0"/>
      <c r="VXE7" s="0"/>
      <c r="VXF7" s="0"/>
      <c r="VXG7" s="0"/>
      <c r="VXH7" s="0"/>
      <c r="VXI7" s="0"/>
      <c r="VXJ7" s="0"/>
      <c r="VXK7" s="0"/>
      <c r="VXL7" s="0"/>
      <c r="VXM7" s="0"/>
      <c r="VXN7" s="0"/>
      <c r="VXO7" s="0"/>
      <c r="VXP7" s="0"/>
      <c r="VXQ7" s="0"/>
      <c r="VXR7" s="0"/>
      <c r="VXS7" s="0"/>
      <c r="VXT7" s="0"/>
      <c r="VXU7" s="0"/>
      <c r="VXV7" s="0"/>
      <c r="VXW7" s="0"/>
      <c r="VXX7" s="0"/>
      <c r="VXY7" s="0"/>
      <c r="VXZ7" s="0"/>
      <c r="VYA7" s="0"/>
      <c r="VYB7" s="0"/>
      <c r="VYC7" s="0"/>
      <c r="VYD7" s="0"/>
      <c r="VYE7" s="0"/>
      <c r="VYF7" s="0"/>
      <c r="VYG7" s="0"/>
      <c r="VYH7" s="0"/>
      <c r="VYI7" s="0"/>
      <c r="VYJ7" s="0"/>
      <c r="VYK7" s="0"/>
      <c r="VYL7" s="0"/>
      <c r="VYM7" s="0"/>
      <c r="VYN7" s="0"/>
      <c r="VYO7" s="0"/>
      <c r="VYP7" s="0"/>
      <c r="VYQ7" s="0"/>
      <c r="VYR7" s="0"/>
      <c r="VYS7" s="0"/>
      <c r="VYT7" s="0"/>
      <c r="VYU7" s="0"/>
      <c r="VYV7" s="0"/>
      <c r="VYW7" s="0"/>
      <c r="VYX7" s="0"/>
      <c r="VYY7" s="0"/>
      <c r="VYZ7" s="0"/>
      <c r="VZA7" s="0"/>
      <c r="VZB7" s="0"/>
      <c r="VZC7" s="0"/>
      <c r="VZD7" s="0"/>
      <c r="VZE7" s="0"/>
      <c r="VZF7" s="0"/>
      <c r="VZG7" s="0"/>
      <c r="VZH7" s="0"/>
      <c r="VZI7" s="0"/>
      <c r="VZJ7" s="0"/>
      <c r="VZK7" s="0"/>
      <c r="VZL7" s="0"/>
      <c r="VZM7" s="0"/>
      <c r="VZN7" s="0"/>
      <c r="VZO7" s="0"/>
      <c r="VZP7" s="0"/>
      <c r="VZQ7" s="0"/>
      <c r="VZR7" s="0"/>
      <c r="VZS7" s="0"/>
      <c r="VZT7" s="0"/>
      <c r="VZU7" s="0"/>
      <c r="VZV7" s="0"/>
      <c r="VZW7" s="0"/>
      <c r="VZX7" s="0"/>
      <c r="VZY7" s="0"/>
      <c r="VZZ7" s="0"/>
      <c r="WAA7" s="0"/>
      <c r="WAB7" s="0"/>
      <c r="WAC7" s="0"/>
      <c r="WAD7" s="0"/>
      <c r="WAE7" s="0"/>
      <c r="WAF7" s="0"/>
      <c r="WAG7" s="0"/>
      <c r="WAH7" s="0"/>
      <c r="WAI7" s="0"/>
      <c r="WAJ7" s="0"/>
      <c r="WAK7" s="0"/>
      <c r="WAL7" s="0"/>
      <c r="WAM7" s="0"/>
      <c r="WAN7" s="0"/>
      <c r="WAO7" s="0"/>
      <c r="WAP7" s="0"/>
      <c r="WAQ7" s="0"/>
      <c r="WAR7" s="0"/>
      <c r="WAS7" s="0"/>
      <c r="WAT7" s="0"/>
      <c r="WAU7" s="0"/>
      <c r="WAV7" s="0"/>
      <c r="WAW7" s="0"/>
      <c r="WAX7" s="0"/>
      <c r="WAY7" s="0"/>
      <c r="WAZ7" s="0"/>
      <c r="WBA7" s="0"/>
      <c r="WBB7" s="0"/>
      <c r="WBC7" s="0"/>
      <c r="WBD7" s="0"/>
      <c r="WBE7" s="0"/>
      <c r="WBF7" s="0"/>
      <c r="WBG7" s="0"/>
      <c r="WBH7" s="0"/>
      <c r="WBI7" s="0"/>
      <c r="WBJ7" s="0"/>
      <c r="WBK7" s="0"/>
      <c r="WBL7" s="0"/>
      <c r="WBM7" s="0"/>
      <c r="WBN7" s="0"/>
      <c r="WBO7" s="0"/>
      <c r="WBP7" s="0"/>
      <c r="WBQ7" s="0"/>
      <c r="WBR7" s="0"/>
      <c r="WBS7" s="0"/>
      <c r="WBT7" s="0"/>
      <c r="WBU7" s="0"/>
      <c r="WBV7" s="0"/>
      <c r="WBW7" s="0"/>
      <c r="WBX7" s="0"/>
      <c r="WBY7" s="0"/>
      <c r="WBZ7" s="0"/>
      <c r="WCA7" s="0"/>
      <c r="WCB7" s="0"/>
      <c r="WCC7" s="0"/>
      <c r="WCD7" s="0"/>
      <c r="WCE7" s="0"/>
      <c r="WCF7" s="0"/>
      <c r="WCG7" s="0"/>
      <c r="WCH7" s="0"/>
      <c r="WCI7" s="0"/>
      <c r="WCJ7" s="0"/>
      <c r="WCK7" s="0"/>
      <c r="WCL7" s="0"/>
      <c r="WCM7" s="0"/>
      <c r="WCN7" s="0"/>
      <c r="WCO7" s="0"/>
      <c r="WCP7" s="0"/>
      <c r="WCQ7" s="0"/>
      <c r="WCR7" s="0"/>
      <c r="WCS7" s="0"/>
      <c r="WCT7" s="0"/>
      <c r="WCU7" s="0"/>
      <c r="WCV7" s="0"/>
      <c r="WCW7" s="0"/>
      <c r="WCX7" s="0"/>
      <c r="WCY7" s="0"/>
      <c r="WCZ7" s="0"/>
      <c r="WDA7" s="0"/>
      <c r="WDB7" s="0"/>
      <c r="WDC7" s="0"/>
      <c r="WDD7" s="0"/>
      <c r="WDE7" s="0"/>
      <c r="WDF7" s="0"/>
      <c r="WDG7" s="0"/>
      <c r="WDH7" s="0"/>
      <c r="WDI7" s="0"/>
      <c r="WDJ7" s="0"/>
      <c r="WDK7" s="0"/>
      <c r="WDL7" s="0"/>
      <c r="WDM7" s="0"/>
      <c r="WDN7" s="0"/>
      <c r="WDO7" s="0"/>
      <c r="WDP7" s="0"/>
      <c r="WDQ7" s="0"/>
      <c r="WDR7" s="0"/>
      <c r="WDS7" s="0"/>
      <c r="WDT7" s="0"/>
      <c r="WDU7" s="0"/>
      <c r="WDV7" s="0"/>
      <c r="WDW7" s="0"/>
      <c r="WDX7" s="0"/>
      <c r="WDY7" s="0"/>
      <c r="WDZ7" s="0"/>
      <c r="WEA7" s="0"/>
      <c r="WEB7" s="0"/>
      <c r="WEC7" s="0"/>
      <c r="WED7" s="0"/>
      <c r="WEE7" s="0"/>
      <c r="WEF7" s="0"/>
      <c r="WEG7" s="0"/>
      <c r="WEH7" s="0"/>
      <c r="WEI7" s="0"/>
      <c r="WEJ7" s="0"/>
      <c r="WEK7" s="0"/>
      <c r="WEL7" s="0"/>
      <c r="WEM7" s="0"/>
      <c r="WEN7" s="0"/>
      <c r="WEO7" s="0"/>
      <c r="WEP7" s="0"/>
      <c r="WEQ7" s="0"/>
      <c r="WER7" s="0"/>
      <c r="WES7" s="0"/>
      <c r="WET7" s="0"/>
      <c r="WEU7" s="0"/>
      <c r="WEV7" s="0"/>
      <c r="WEW7" s="0"/>
      <c r="WEX7" s="0"/>
      <c r="WEY7" s="0"/>
      <c r="WEZ7" s="0"/>
      <c r="WFA7" s="0"/>
      <c r="WFB7" s="0"/>
      <c r="WFC7" s="0"/>
      <c r="WFD7" s="0"/>
      <c r="WFE7" s="0"/>
      <c r="WFF7" s="0"/>
      <c r="WFG7" s="0"/>
      <c r="WFH7" s="0"/>
      <c r="WFI7" s="0"/>
      <c r="WFJ7" s="0"/>
      <c r="WFK7" s="0"/>
      <c r="WFL7" s="0"/>
      <c r="WFM7" s="0"/>
      <c r="WFN7" s="0"/>
      <c r="WFO7" s="0"/>
      <c r="WFP7" s="0"/>
      <c r="WFQ7" s="0"/>
      <c r="WFR7" s="0"/>
      <c r="WFS7" s="0"/>
      <c r="WFT7" s="0"/>
      <c r="WFU7" s="0"/>
      <c r="WFV7" s="0"/>
      <c r="WFW7" s="0"/>
      <c r="WFX7" s="0"/>
      <c r="WFY7" s="0"/>
      <c r="WFZ7" s="0"/>
      <c r="WGA7" s="0"/>
      <c r="WGB7" s="0"/>
      <c r="WGC7" s="0"/>
      <c r="WGD7" s="0"/>
      <c r="WGE7" s="0"/>
      <c r="WGF7" s="0"/>
      <c r="WGG7" s="0"/>
      <c r="WGH7" s="0"/>
      <c r="WGI7" s="0"/>
      <c r="WGJ7" s="0"/>
      <c r="WGK7" s="0"/>
      <c r="WGL7" s="0"/>
      <c r="WGM7" s="0"/>
      <c r="WGN7" s="0"/>
      <c r="WGO7" s="0"/>
      <c r="WGP7" s="0"/>
      <c r="WGQ7" s="0"/>
      <c r="WGR7" s="0"/>
      <c r="WGS7" s="0"/>
      <c r="WGT7" s="0"/>
      <c r="WGU7" s="0"/>
      <c r="WGV7" s="0"/>
      <c r="WGW7" s="0"/>
      <c r="WGX7" s="0"/>
      <c r="WGY7" s="0"/>
      <c r="WGZ7" s="0"/>
      <c r="WHA7" s="0"/>
      <c r="WHB7" s="0"/>
      <c r="WHC7" s="0"/>
      <c r="WHD7" s="0"/>
      <c r="WHE7" s="0"/>
      <c r="WHF7" s="0"/>
      <c r="WHG7" s="0"/>
      <c r="WHH7" s="0"/>
      <c r="WHI7" s="0"/>
      <c r="WHJ7" s="0"/>
      <c r="WHK7" s="0"/>
      <c r="WHL7" s="0"/>
      <c r="WHM7" s="0"/>
      <c r="WHN7" s="0"/>
      <c r="WHO7" s="0"/>
      <c r="WHP7" s="0"/>
      <c r="WHQ7" s="0"/>
      <c r="WHR7" s="0"/>
      <c r="WHS7" s="0"/>
      <c r="WHT7" s="0"/>
      <c r="WHU7" s="0"/>
      <c r="WHV7" s="0"/>
      <c r="WHW7" s="0"/>
      <c r="WHX7" s="0"/>
      <c r="WHY7" s="0"/>
      <c r="WHZ7" s="0"/>
      <c r="WIA7" s="0"/>
      <c r="WIB7" s="0"/>
      <c r="WIC7" s="0"/>
      <c r="WID7" s="0"/>
      <c r="WIE7" s="0"/>
      <c r="WIF7" s="0"/>
      <c r="WIG7" s="0"/>
      <c r="WIH7" s="0"/>
      <c r="WII7" s="0"/>
      <c r="WIJ7" s="0"/>
      <c r="WIK7" s="0"/>
      <c r="WIL7" s="0"/>
      <c r="WIM7" s="0"/>
      <c r="WIN7" s="0"/>
      <c r="WIO7" s="0"/>
      <c r="WIP7" s="0"/>
      <c r="WIQ7" s="0"/>
      <c r="WIR7" s="0"/>
      <c r="WIS7" s="0"/>
      <c r="WIT7" s="0"/>
      <c r="WIU7" s="0"/>
      <c r="WIV7" s="0"/>
      <c r="WIW7" s="0"/>
      <c r="WIX7" s="0"/>
      <c r="WIY7" s="0"/>
      <c r="WIZ7" s="0"/>
      <c r="WJA7" s="0"/>
      <c r="WJB7" s="0"/>
      <c r="WJC7" s="0"/>
      <c r="WJD7" s="0"/>
      <c r="WJE7" s="0"/>
      <c r="WJF7" s="0"/>
      <c r="WJG7" s="0"/>
      <c r="WJH7" s="0"/>
      <c r="WJI7" s="0"/>
      <c r="WJJ7" s="0"/>
      <c r="WJK7" s="0"/>
      <c r="WJL7" s="0"/>
      <c r="WJM7" s="0"/>
      <c r="WJN7" s="0"/>
      <c r="WJO7" s="0"/>
      <c r="WJP7" s="0"/>
      <c r="WJQ7" s="0"/>
      <c r="WJR7" s="0"/>
      <c r="WJS7" s="0"/>
      <c r="WJT7" s="0"/>
      <c r="WJU7" s="0"/>
      <c r="WJV7" s="0"/>
      <c r="WJW7" s="0"/>
      <c r="WJX7" s="0"/>
      <c r="WJY7" s="0"/>
      <c r="WJZ7" s="0"/>
      <c r="WKA7" s="0"/>
      <c r="WKB7" s="0"/>
      <c r="WKC7" s="0"/>
      <c r="WKD7" s="0"/>
      <c r="WKE7" s="0"/>
      <c r="WKF7" s="0"/>
      <c r="WKG7" s="0"/>
      <c r="WKH7" s="0"/>
      <c r="WKI7" s="0"/>
      <c r="WKJ7" s="0"/>
      <c r="WKK7" s="0"/>
      <c r="WKL7" s="0"/>
      <c r="WKM7" s="0"/>
      <c r="WKN7" s="0"/>
      <c r="WKO7" s="0"/>
      <c r="WKP7" s="0"/>
      <c r="WKQ7" s="0"/>
      <c r="WKR7" s="0"/>
      <c r="WKS7" s="0"/>
      <c r="WKT7" s="0"/>
      <c r="WKU7" s="0"/>
      <c r="WKV7" s="0"/>
      <c r="WKW7" s="0"/>
      <c r="WKX7" s="0"/>
      <c r="WKY7" s="0"/>
      <c r="WKZ7" s="0"/>
      <c r="WLA7" s="0"/>
      <c r="WLB7" s="0"/>
      <c r="WLC7" s="0"/>
      <c r="WLD7" s="0"/>
      <c r="WLE7" s="0"/>
      <c r="WLF7" s="0"/>
      <c r="WLG7" s="0"/>
      <c r="WLH7" s="0"/>
      <c r="WLI7" s="0"/>
      <c r="WLJ7" s="0"/>
      <c r="WLK7" s="0"/>
      <c r="WLL7" s="0"/>
      <c r="WLM7" s="0"/>
      <c r="WLN7" s="0"/>
      <c r="WLO7" s="0"/>
      <c r="WLP7" s="0"/>
      <c r="WLQ7" s="0"/>
      <c r="WLR7" s="0"/>
      <c r="WLS7" s="0"/>
      <c r="WLT7" s="0"/>
      <c r="WLU7" s="0"/>
      <c r="WLV7" s="0"/>
      <c r="WLW7" s="0"/>
      <c r="WLX7" s="0"/>
      <c r="WLY7" s="0"/>
      <c r="WLZ7" s="0"/>
      <c r="WMA7" s="0"/>
      <c r="WMB7" s="0"/>
      <c r="WMC7" s="0"/>
      <c r="WMD7" s="0"/>
      <c r="WME7" s="0"/>
      <c r="WMF7" s="0"/>
      <c r="WMG7" s="0"/>
      <c r="WMH7" s="0"/>
      <c r="WMI7" s="0"/>
      <c r="WMJ7" s="0"/>
      <c r="WMK7" s="0"/>
      <c r="WML7" s="0"/>
      <c r="WMM7" s="0"/>
      <c r="WMN7" s="0"/>
      <c r="WMO7" s="0"/>
      <c r="WMP7" s="0"/>
      <c r="WMQ7" s="0"/>
      <c r="WMR7" s="0"/>
      <c r="WMS7" s="0"/>
      <c r="WMT7" s="0"/>
      <c r="WMU7" s="0"/>
      <c r="WMV7" s="0"/>
      <c r="WMW7" s="0"/>
      <c r="WMX7" s="0"/>
      <c r="WMY7" s="0"/>
      <c r="WMZ7" s="0"/>
      <c r="WNA7" s="0"/>
      <c r="WNB7" s="0"/>
      <c r="WNC7" s="0"/>
      <c r="WND7" s="0"/>
      <c r="WNE7" s="0"/>
      <c r="WNF7" s="0"/>
      <c r="WNG7" s="0"/>
      <c r="WNH7" s="0"/>
      <c r="WNI7" s="0"/>
      <c r="WNJ7" s="0"/>
      <c r="WNK7" s="0"/>
      <c r="WNL7" s="0"/>
      <c r="WNM7" s="0"/>
      <c r="WNN7" s="0"/>
      <c r="WNO7" s="0"/>
      <c r="WNP7" s="0"/>
      <c r="WNQ7" s="0"/>
      <c r="WNR7" s="0"/>
      <c r="WNS7" s="0"/>
      <c r="WNT7" s="0"/>
      <c r="WNU7" s="0"/>
      <c r="WNV7" s="0"/>
      <c r="WNW7" s="0"/>
      <c r="WNX7" s="0"/>
      <c r="WNY7" s="0"/>
      <c r="WNZ7" s="0"/>
      <c r="WOA7" s="0"/>
      <c r="WOB7" s="0"/>
      <c r="WOC7" s="0"/>
      <c r="WOD7" s="0"/>
      <c r="WOE7" s="0"/>
      <c r="WOF7" s="0"/>
      <c r="WOG7" s="0"/>
      <c r="WOH7" s="0"/>
      <c r="WOI7" s="0"/>
      <c r="WOJ7" s="0"/>
      <c r="WOK7" s="0"/>
      <c r="WOL7" s="0"/>
      <c r="WOM7" s="0"/>
      <c r="WON7" s="0"/>
      <c r="WOO7" s="0"/>
      <c r="WOP7" s="0"/>
      <c r="WOQ7" s="0"/>
      <c r="WOR7" s="0"/>
      <c r="WOS7" s="0"/>
      <c r="WOT7" s="0"/>
      <c r="WOU7" s="0"/>
      <c r="WOV7" s="0"/>
      <c r="WOW7" s="0"/>
      <c r="WOX7" s="0"/>
      <c r="WOY7" s="0"/>
      <c r="WOZ7" s="0"/>
      <c r="WPA7" s="0"/>
      <c r="WPB7" s="0"/>
      <c r="WPC7" s="0"/>
      <c r="WPD7" s="0"/>
      <c r="WPE7" s="0"/>
      <c r="WPF7" s="0"/>
      <c r="WPG7" s="0"/>
      <c r="WPH7" s="0"/>
      <c r="WPI7" s="0"/>
      <c r="WPJ7" s="0"/>
      <c r="WPK7" s="0"/>
      <c r="WPL7" s="0"/>
      <c r="WPM7" s="0"/>
      <c r="WPN7" s="0"/>
      <c r="WPO7" s="0"/>
      <c r="WPP7" s="0"/>
      <c r="WPQ7" s="0"/>
      <c r="WPR7" s="0"/>
      <c r="WPS7" s="0"/>
      <c r="WPT7" s="0"/>
      <c r="WPU7" s="0"/>
      <c r="WPV7" s="0"/>
      <c r="WPW7" s="0"/>
      <c r="WPX7" s="0"/>
      <c r="WPY7" s="0"/>
      <c r="WPZ7" s="0"/>
      <c r="WQA7" s="0"/>
      <c r="WQB7" s="0"/>
      <c r="WQC7" s="0"/>
      <c r="WQD7" s="0"/>
      <c r="WQE7" s="0"/>
      <c r="WQF7" s="0"/>
      <c r="WQG7" s="0"/>
      <c r="WQH7" s="0"/>
      <c r="WQI7" s="0"/>
      <c r="WQJ7" s="0"/>
      <c r="WQK7" s="0"/>
      <c r="WQL7" s="0"/>
      <c r="WQM7" s="0"/>
      <c r="WQN7" s="0"/>
      <c r="WQO7" s="0"/>
      <c r="WQP7" s="0"/>
      <c r="WQQ7" s="0"/>
      <c r="WQR7" s="0"/>
      <c r="WQS7" s="0"/>
      <c r="WQT7" s="0"/>
      <c r="WQU7" s="0"/>
      <c r="WQV7" s="0"/>
      <c r="WQW7" s="0"/>
      <c r="WQX7" s="0"/>
      <c r="WQY7" s="0"/>
      <c r="WQZ7" s="0"/>
      <c r="WRA7" s="0"/>
      <c r="WRB7" s="0"/>
      <c r="WRC7" s="0"/>
      <c r="WRD7" s="0"/>
      <c r="WRE7" s="0"/>
      <c r="WRF7" s="0"/>
      <c r="WRG7" s="0"/>
      <c r="WRH7" s="0"/>
      <c r="WRI7" s="0"/>
      <c r="WRJ7" s="0"/>
      <c r="WRK7" s="0"/>
      <c r="WRL7" s="0"/>
      <c r="WRM7" s="0"/>
      <c r="WRN7" s="0"/>
      <c r="WRO7" s="0"/>
      <c r="WRP7" s="0"/>
      <c r="WRQ7" s="0"/>
      <c r="WRR7" s="0"/>
      <c r="WRS7" s="0"/>
      <c r="WRT7" s="0"/>
      <c r="WRU7" s="0"/>
      <c r="WRV7" s="0"/>
      <c r="WRW7" s="0"/>
      <c r="WRX7" s="0"/>
      <c r="WRY7" s="0"/>
      <c r="WRZ7" s="0"/>
      <c r="WSA7" s="0"/>
      <c r="WSB7" s="0"/>
      <c r="WSC7" s="0"/>
      <c r="WSD7" s="0"/>
      <c r="WSE7" s="0"/>
      <c r="WSF7" s="0"/>
      <c r="WSG7" s="0"/>
      <c r="WSH7" s="0"/>
      <c r="WSI7" s="0"/>
      <c r="WSJ7" s="0"/>
      <c r="WSK7" s="0"/>
      <c r="WSL7" s="0"/>
      <c r="WSM7" s="0"/>
      <c r="WSN7" s="0"/>
      <c r="WSO7" s="0"/>
      <c r="WSP7" s="0"/>
      <c r="WSQ7" s="0"/>
      <c r="WSR7" s="0"/>
      <c r="WSS7" s="0"/>
      <c r="WST7" s="0"/>
      <c r="WSU7" s="0"/>
      <c r="WSV7" s="0"/>
      <c r="WSW7" s="0"/>
      <c r="WSX7" s="0"/>
      <c r="WSY7" s="0"/>
      <c r="WSZ7" s="0"/>
      <c r="WTA7" s="0"/>
      <c r="WTB7" s="0"/>
      <c r="WTC7" s="0"/>
      <c r="WTD7" s="0"/>
      <c r="WTE7" s="0"/>
      <c r="WTF7" s="0"/>
      <c r="WTG7" s="0"/>
      <c r="WTH7" s="0"/>
      <c r="WTI7" s="0"/>
      <c r="WTJ7" s="0"/>
      <c r="WTK7" s="0"/>
      <c r="WTL7" s="0"/>
      <c r="WTM7" s="0"/>
      <c r="WTN7" s="0"/>
      <c r="WTO7" s="0"/>
      <c r="WTP7" s="0"/>
      <c r="WTQ7" s="0"/>
      <c r="WTR7" s="0"/>
      <c r="WTS7" s="0"/>
      <c r="WTT7" s="0"/>
      <c r="WTU7" s="0"/>
      <c r="WTV7" s="0"/>
      <c r="WTW7" s="0"/>
      <c r="WTX7" s="0"/>
      <c r="WTY7" s="0"/>
      <c r="WTZ7" s="0"/>
      <c r="WUA7" s="0"/>
      <c r="WUB7" s="0"/>
      <c r="WUC7" s="0"/>
      <c r="WUD7" s="0"/>
      <c r="WUE7" s="0"/>
      <c r="WUF7" s="0"/>
      <c r="WUG7" s="0"/>
      <c r="WUH7" s="0"/>
      <c r="WUI7" s="0"/>
      <c r="WUJ7" s="0"/>
      <c r="WUK7" s="0"/>
      <c r="WUL7" s="0"/>
      <c r="WUM7" s="0"/>
      <c r="WUN7" s="0"/>
      <c r="WUO7" s="0"/>
      <c r="WUP7" s="0"/>
      <c r="WUQ7" s="0"/>
      <c r="WUR7" s="0"/>
      <c r="WUS7" s="0"/>
      <c r="WUT7" s="0"/>
      <c r="WUU7" s="0"/>
      <c r="WUV7" s="0"/>
      <c r="WUW7" s="0"/>
      <c r="WUX7" s="0"/>
      <c r="WUY7" s="0"/>
      <c r="WUZ7" s="0"/>
      <c r="WVA7" s="0"/>
      <c r="WVB7" s="0"/>
      <c r="WVC7" s="0"/>
      <c r="WVD7" s="0"/>
      <c r="WVE7" s="0"/>
      <c r="WVF7" s="0"/>
      <c r="WVG7" s="0"/>
      <c r="WVH7" s="0"/>
      <c r="WVI7" s="0"/>
      <c r="WVJ7" s="0"/>
      <c r="WVK7" s="0"/>
      <c r="WVL7" s="0"/>
      <c r="WVM7" s="0"/>
      <c r="WVN7" s="0"/>
      <c r="WVO7" s="0"/>
      <c r="WVP7" s="0"/>
      <c r="WVQ7" s="0"/>
      <c r="WVR7" s="0"/>
      <c r="WVS7" s="0"/>
      <c r="WVT7" s="0"/>
      <c r="WVU7" s="0"/>
      <c r="WVV7" s="0"/>
      <c r="WVW7" s="0"/>
      <c r="WVX7" s="0"/>
      <c r="WVY7" s="0"/>
      <c r="WVZ7" s="0"/>
      <c r="WWA7" s="0"/>
      <c r="WWB7" s="0"/>
      <c r="WWC7" s="0"/>
      <c r="WWD7" s="0"/>
      <c r="WWE7" s="0"/>
      <c r="WWF7" s="0"/>
      <c r="WWG7" s="0"/>
      <c r="WWH7" s="0"/>
      <c r="WWI7" s="0"/>
      <c r="WWJ7" s="0"/>
      <c r="WWK7" s="0"/>
      <c r="WWL7" s="0"/>
      <c r="WWM7" s="0"/>
      <c r="WWN7" s="0"/>
      <c r="WWO7" s="0"/>
      <c r="WWP7" s="0"/>
      <c r="WWQ7" s="0"/>
      <c r="WWR7" s="0"/>
      <c r="WWS7" s="0"/>
      <c r="WWT7" s="0"/>
      <c r="WWU7" s="0"/>
      <c r="WWV7" s="0"/>
      <c r="WWW7" s="0"/>
      <c r="WWX7" s="0"/>
      <c r="WWY7" s="0"/>
      <c r="WWZ7" s="0"/>
      <c r="WXA7" s="0"/>
      <c r="WXB7" s="0"/>
      <c r="WXC7" s="0"/>
      <c r="WXD7" s="0"/>
      <c r="WXE7" s="0"/>
      <c r="WXF7" s="0"/>
      <c r="WXG7" s="0"/>
      <c r="WXH7" s="0"/>
      <c r="WXI7" s="0"/>
      <c r="WXJ7" s="0"/>
      <c r="WXK7" s="0"/>
      <c r="WXL7" s="0"/>
      <c r="WXM7" s="0"/>
      <c r="WXN7" s="0"/>
      <c r="WXO7" s="0"/>
      <c r="WXP7" s="0"/>
      <c r="WXQ7" s="0"/>
      <c r="WXR7" s="0"/>
      <c r="WXS7" s="0"/>
      <c r="WXT7" s="0"/>
      <c r="WXU7" s="0"/>
      <c r="WXV7" s="0"/>
      <c r="WXW7" s="0"/>
      <c r="WXX7" s="0"/>
      <c r="WXY7" s="0"/>
      <c r="WXZ7" s="0"/>
      <c r="WYA7" s="0"/>
      <c r="WYB7" s="0"/>
      <c r="WYC7" s="0"/>
      <c r="WYD7" s="0"/>
      <c r="WYE7" s="0"/>
      <c r="WYF7" s="0"/>
      <c r="WYG7" s="0"/>
      <c r="WYH7" s="0"/>
      <c r="WYI7" s="0"/>
      <c r="WYJ7" s="0"/>
      <c r="WYK7" s="0"/>
      <c r="WYL7" s="0"/>
      <c r="WYM7" s="0"/>
      <c r="WYN7" s="0"/>
      <c r="WYO7" s="0"/>
      <c r="WYP7" s="0"/>
      <c r="WYQ7" s="0"/>
      <c r="WYR7" s="0"/>
      <c r="WYS7" s="0"/>
      <c r="WYT7" s="0"/>
      <c r="WYU7" s="0"/>
      <c r="WYV7" s="0"/>
      <c r="WYW7" s="0"/>
      <c r="WYX7" s="0"/>
      <c r="WYY7" s="0"/>
      <c r="WYZ7" s="0"/>
      <c r="WZA7" s="0"/>
      <c r="WZB7" s="0"/>
      <c r="WZC7" s="0"/>
      <c r="WZD7" s="0"/>
      <c r="WZE7" s="0"/>
      <c r="WZF7" s="0"/>
      <c r="WZG7" s="0"/>
      <c r="WZH7" s="0"/>
      <c r="WZI7" s="0"/>
      <c r="WZJ7" s="0"/>
      <c r="WZK7" s="0"/>
      <c r="WZL7" s="0"/>
      <c r="WZM7" s="0"/>
      <c r="WZN7" s="0"/>
      <c r="WZO7" s="0"/>
      <c r="WZP7" s="0"/>
      <c r="WZQ7" s="0"/>
      <c r="WZR7" s="0"/>
      <c r="WZS7" s="0"/>
      <c r="WZT7" s="0"/>
      <c r="WZU7" s="0"/>
      <c r="WZV7" s="0"/>
      <c r="WZW7" s="0"/>
      <c r="WZX7" s="0"/>
      <c r="WZY7" s="0"/>
      <c r="WZZ7" s="0"/>
      <c r="XAA7" s="0"/>
      <c r="XAB7" s="0"/>
      <c r="XAC7" s="0"/>
      <c r="XAD7" s="0"/>
      <c r="XAE7" s="0"/>
      <c r="XAF7" s="0"/>
      <c r="XAG7" s="0"/>
      <c r="XAH7" s="0"/>
      <c r="XAI7" s="0"/>
      <c r="XAJ7" s="0"/>
      <c r="XAK7" s="0"/>
      <c r="XAL7" s="0"/>
      <c r="XAM7" s="0"/>
      <c r="XAN7" s="0"/>
      <c r="XAO7" s="0"/>
      <c r="XAP7" s="0"/>
      <c r="XAQ7" s="0"/>
      <c r="XAR7" s="0"/>
      <c r="XAS7" s="0"/>
      <c r="XAT7" s="0"/>
      <c r="XAU7" s="0"/>
      <c r="XAV7" s="0"/>
      <c r="XAW7" s="0"/>
      <c r="XAX7" s="0"/>
      <c r="XAY7" s="0"/>
      <c r="XAZ7" s="0"/>
      <c r="XBA7" s="0"/>
      <c r="XBB7" s="0"/>
      <c r="XBC7" s="0"/>
      <c r="XBD7" s="0"/>
      <c r="XBE7" s="0"/>
      <c r="XBF7" s="0"/>
      <c r="XBG7" s="0"/>
      <c r="XBH7" s="0"/>
      <c r="XBI7" s="0"/>
      <c r="XBJ7" s="0"/>
      <c r="XBK7" s="0"/>
      <c r="XBL7" s="0"/>
      <c r="XBM7" s="0"/>
      <c r="XBN7" s="0"/>
      <c r="XBO7" s="0"/>
      <c r="XBP7" s="0"/>
      <c r="XBQ7" s="0"/>
      <c r="XBR7" s="0"/>
      <c r="XBS7" s="0"/>
      <c r="XBT7" s="0"/>
      <c r="XBU7" s="0"/>
      <c r="XBV7" s="0"/>
      <c r="XBW7" s="0"/>
      <c r="XBX7" s="0"/>
      <c r="XBY7" s="0"/>
      <c r="XBZ7" s="0"/>
      <c r="XCA7" s="0"/>
      <c r="XCB7" s="0"/>
      <c r="XCC7" s="0"/>
      <c r="XCD7" s="0"/>
      <c r="XCE7" s="0"/>
      <c r="XCF7" s="0"/>
      <c r="XCG7" s="0"/>
      <c r="XCH7" s="0"/>
      <c r="XCI7" s="0"/>
      <c r="XCJ7" s="0"/>
      <c r="XCK7" s="0"/>
      <c r="XCL7" s="0"/>
      <c r="XCM7" s="0"/>
      <c r="XCN7" s="0"/>
      <c r="XCO7" s="0"/>
      <c r="XCP7" s="0"/>
      <c r="XCQ7" s="0"/>
      <c r="XCR7" s="0"/>
      <c r="XCS7" s="0"/>
      <c r="XCT7" s="0"/>
      <c r="XCU7" s="0"/>
      <c r="XCV7" s="0"/>
      <c r="XCW7" s="0"/>
      <c r="XCX7" s="0"/>
      <c r="XCY7" s="0"/>
      <c r="XCZ7" s="0"/>
      <c r="XDA7" s="0"/>
      <c r="XDB7" s="0"/>
      <c r="XDC7" s="0"/>
      <c r="XDD7" s="0"/>
      <c r="XDE7" s="0"/>
      <c r="XDF7" s="0"/>
      <c r="XDG7" s="0"/>
      <c r="XDH7" s="0"/>
      <c r="XDI7" s="0"/>
      <c r="XDJ7" s="0"/>
      <c r="XDK7" s="0"/>
      <c r="XDL7" s="0"/>
      <c r="XDM7" s="0"/>
      <c r="XDN7" s="0"/>
      <c r="XDO7" s="0"/>
      <c r="XDP7" s="0"/>
      <c r="XDQ7" s="0"/>
      <c r="XDR7" s="0"/>
      <c r="XDS7" s="0"/>
      <c r="XDT7" s="0"/>
      <c r="XDU7" s="0"/>
      <c r="XDV7" s="0"/>
      <c r="XDW7" s="0"/>
      <c r="XDX7" s="0"/>
      <c r="XDY7" s="0"/>
      <c r="XDZ7" s="0"/>
      <c r="XEA7" s="0"/>
      <c r="XEB7" s="0"/>
      <c r="XEC7" s="0"/>
      <c r="XED7" s="0"/>
      <c r="XEE7" s="0"/>
      <c r="XEF7" s="0"/>
      <c r="XEG7" s="0"/>
      <c r="XEH7" s="0"/>
      <c r="XEI7" s="0"/>
      <c r="XEJ7" s="0"/>
      <c r="XEK7" s="0"/>
      <c r="XEL7" s="0"/>
      <c r="XEM7" s="0"/>
      <c r="XEN7" s="0"/>
      <c r="XEO7" s="0"/>
      <c r="XEP7" s="0"/>
      <c r="XEQ7" s="0"/>
      <c r="XER7" s="0"/>
      <c r="XES7" s="0"/>
      <c r="XET7" s="0"/>
      <c r="XEU7" s="0"/>
      <c r="XEV7" s="0"/>
      <c r="XEW7" s="0"/>
      <c r="XEX7" s="0"/>
      <c r="XEY7" s="0"/>
      <c r="XEZ7" s="0"/>
      <c r="XFA7" s="0"/>
      <c r="XFB7" s="0"/>
      <c r="XFC7" s="0"/>
      <c r="XFD7" s="0"/>
    </row>
    <row r="8" customFormat="false" ht="15" hidden="false" customHeight="false" outlineLevel="0" collapsed="false">
      <c r="A8" s="0"/>
      <c r="B8" s="0"/>
      <c r="C8" s="0"/>
      <c r="D8" s="0"/>
      <c r="E8" s="0"/>
      <c r="F8" s="0"/>
      <c r="G8" s="0"/>
      <c r="H8" s="0"/>
      <c r="I8" s="0"/>
      <c r="J8" s="0"/>
      <c r="K8" s="0"/>
      <c r="L8" s="0"/>
      <c r="M8" s="0"/>
      <c r="N8" s="0"/>
      <c r="O8" s="0"/>
      <c r="P8" s="0"/>
      <c r="Q8" s="0"/>
      <c r="R8" s="0"/>
      <c r="S8" s="0"/>
      <c r="T8" s="0"/>
      <c r="U8" s="0"/>
      <c r="V8" s="0"/>
      <c r="W8" s="0"/>
      <c r="X8" s="0"/>
      <c r="Y8" s="0"/>
      <c r="Z8" s="0"/>
      <c r="AA8" s="0"/>
      <c r="AB8" s="0"/>
      <c r="AC8" s="0"/>
      <c r="AD8" s="0"/>
      <c r="AE8" s="0"/>
      <c r="AF8" s="0"/>
      <c r="AG8" s="0"/>
      <c r="AH8" s="0"/>
      <c r="AI8" s="0"/>
      <c r="AJ8" s="0"/>
      <c r="AK8" s="0"/>
      <c r="AL8" s="0"/>
      <c r="AM8" s="0"/>
      <c r="AN8" s="0"/>
      <c r="AO8" s="0"/>
      <c r="AP8" s="0"/>
      <c r="AQ8" s="0"/>
      <c r="AR8" s="0"/>
      <c r="AS8" s="0"/>
      <c r="AT8" s="0"/>
      <c r="AU8" s="0"/>
      <c r="AV8" s="0"/>
      <c r="AW8" s="0"/>
      <c r="AX8" s="0"/>
      <c r="AY8" s="0"/>
      <c r="AZ8" s="0"/>
      <c r="BA8" s="0"/>
      <c r="BB8" s="0"/>
      <c r="BC8" s="0"/>
      <c r="BD8" s="0"/>
      <c r="BE8" s="0"/>
      <c r="BF8" s="0"/>
      <c r="BG8" s="0"/>
      <c r="BH8" s="0"/>
      <c r="BI8" s="0"/>
      <c r="BJ8" s="0"/>
      <c r="BK8" s="0"/>
      <c r="BL8" s="0"/>
      <c r="BM8" s="0"/>
      <c r="BN8" s="0"/>
      <c r="BO8" s="0"/>
      <c r="BP8" s="0"/>
      <c r="BQ8" s="0"/>
      <c r="BR8" s="0"/>
      <c r="BS8" s="0"/>
      <c r="BT8" s="0"/>
      <c r="BU8" s="0"/>
      <c r="BV8" s="0"/>
      <c r="BW8" s="0"/>
      <c r="BX8" s="0"/>
      <c r="BY8" s="0"/>
      <c r="BZ8" s="0"/>
      <c r="CA8" s="0"/>
      <c r="CB8" s="0"/>
      <c r="CC8" s="0"/>
      <c r="CD8" s="0"/>
      <c r="CE8" s="0"/>
      <c r="CF8" s="0"/>
      <c r="CG8" s="0"/>
      <c r="CH8" s="0"/>
      <c r="CI8" s="0"/>
      <c r="CJ8" s="0"/>
      <c r="CK8" s="0"/>
      <c r="CL8" s="0"/>
      <c r="CM8" s="0"/>
      <c r="CN8" s="0"/>
      <c r="CO8" s="0"/>
      <c r="CP8" s="0"/>
      <c r="CQ8" s="0"/>
      <c r="CR8" s="0"/>
      <c r="CS8" s="0"/>
      <c r="CT8" s="0"/>
      <c r="CU8" s="0"/>
      <c r="CV8" s="0"/>
      <c r="CW8" s="0"/>
      <c r="CX8" s="0"/>
      <c r="CY8" s="0"/>
      <c r="CZ8" s="0"/>
      <c r="DA8" s="0"/>
      <c r="DB8" s="0"/>
      <c r="DC8" s="0"/>
      <c r="DD8" s="0"/>
      <c r="DE8" s="0"/>
      <c r="DF8" s="0"/>
      <c r="DG8" s="0"/>
      <c r="DH8" s="0"/>
      <c r="DI8" s="0"/>
      <c r="DJ8" s="0"/>
      <c r="DK8" s="0"/>
      <c r="DL8" s="0"/>
      <c r="DM8" s="0"/>
      <c r="DN8" s="0"/>
      <c r="DO8" s="0"/>
      <c r="DP8" s="0"/>
      <c r="DQ8" s="0"/>
      <c r="DR8" s="0"/>
      <c r="DS8" s="0"/>
      <c r="DT8" s="0"/>
      <c r="DU8" s="0"/>
      <c r="DV8" s="0"/>
      <c r="DW8" s="0"/>
      <c r="DX8" s="0"/>
      <c r="DY8" s="0"/>
      <c r="DZ8" s="0"/>
      <c r="EA8" s="0"/>
      <c r="EB8" s="0"/>
      <c r="EC8" s="0"/>
      <c r="ED8" s="0"/>
      <c r="EE8" s="0"/>
      <c r="EF8" s="0"/>
      <c r="EG8" s="0"/>
      <c r="EH8" s="0"/>
      <c r="EI8" s="0"/>
      <c r="EJ8" s="0"/>
      <c r="EK8" s="0"/>
      <c r="EL8" s="0"/>
      <c r="EM8" s="0"/>
      <c r="EN8" s="0"/>
      <c r="EO8" s="0"/>
      <c r="EP8" s="0"/>
      <c r="EQ8" s="0"/>
      <c r="ER8" s="0"/>
      <c r="ES8" s="0"/>
      <c r="ET8" s="0"/>
      <c r="EU8" s="0"/>
      <c r="EV8" s="0"/>
      <c r="EW8" s="0"/>
      <c r="EX8" s="0"/>
      <c r="EY8" s="0"/>
      <c r="EZ8" s="0"/>
      <c r="FA8" s="0"/>
      <c r="FB8" s="0"/>
      <c r="FC8" s="0"/>
      <c r="FD8" s="0"/>
      <c r="FE8" s="0"/>
      <c r="FF8" s="0"/>
      <c r="FG8" s="0"/>
      <c r="FH8" s="0"/>
      <c r="FI8" s="0"/>
      <c r="FJ8" s="0"/>
      <c r="FK8" s="0"/>
      <c r="FL8" s="0"/>
      <c r="FM8" s="0"/>
      <c r="FN8" s="0"/>
      <c r="FO8" s="0"/>
      <c r="FP8" s="0"/>
      <c r="FQ8" s="0"/>
      <c r="FR8" s="0"/>
      <c r="FS8" s="0"/>
      <c r="FT8" s="0"/>
      <c r="FU8" s="0"/>
      <c r="FV8" s="0"/>
      <c r="FW8" s="0"/>
      <c r="FX8" s="0"/>
      <c r="FY8" s="0"/>
      <c r="FZ8" s="0"/>
      <c r="GA8" s="0"/>
      <c r="GB8" s="0"/>
      <c r="GC8" s="0"/>
      <c r="GD8" s="0"/>
      <c r="GE8" s="0"/>
      <c r="GF8" s="0"/>
      <c r="GG8" s="0"/>
      <c r="GH8" s="0"/>
      <c r="GI8" s="0"/>
      <c r="GJ8" s="0"/>
      <c r="GK8" s="0"/>
      <c r="GL8" s="0"/>
      <c r="GM8" s="0"/>
      <c r="GN8" s="0"/>
      <c r="GO8" s="0"/>
      <c r="GP8" s="0"/>
      <c r="GQ8" s="0"/>
      <c r="GR8" s="0"/>
      <c r="GS8" s="0"/>
      <c r="GT8" s="0"/>
      <c r="GU8" s="0"/>
      <c r="GV8" s="0"/>
      <c r="GW8" s="0"/>
      <c r="GX8" s="0"/>
      <c r="GY8" s="0"/>
      <c r="GZ8" s="0"/>
      <c r="HA8" s="0"/>
      <c r="HB8" s="0"/>
      <c r="HC8" s="0"/>
      <c r="HD8" s="0"/>
      <c r="HE8" s="0"/>
      <c r="HF8" s="0"/>
      <c r="HG8" s="0"/>
      <c r="HH8" s="0"/>
      <c r="HI8" s="0"/>
      <c r="HJ8" s="0"/>
      <c r="HK8" s="0"/>
      <c r="HL8" s="0"/>
      <c r="HM8" s="0"/>
      <c r="HN8" s="0"/>
      <c r="HO8" s="0"/>
      <c r="HP8" s="0"/>
      <c r="HQ8" s="0"/>
      <c r="HR8" s="0"/>
      <c r="HS8" s="0"/>
      <c r="HT8" s="0"/>
      <c r="HU8" s="0"/>
      <c r="HV8" s="0"/>
      <c r="HW8" s="0"/>
      <c r="HX8" s="0"/>
      <c r="HY8" s="0"/>
      <c r="HZ8" s="0"/>
      <c r="IA8" s="0"/>
      <c r="IB8" s="0"/>
      <c r="IC8" s="0"/>
      <c r="ID8" s="0"/>
      <c r="IE8" s="0"/>
      <c r="IF8" s="0"/>
      <c r="IG8" s="0"/>
      <c r="IH8" s="0"/>
      <c r="II8" s="0"/>
      <c r="IJ8" s="0"/>
      <c r="IK8" s="0"/>
      <c r="IL8" s="0"/>
      <c r="IM8" s="0"/>
      <c r="IN8" s="0"/>
      <c r="IO8" s="0"/>
      <c r="IP8" s="0"/>
      <c r="IQ8" s="0"/>
      <c r="IR8" s="0"/>
      <c r="IS8" s="0"/>
      <c r="IT8" s="0"/>
      <c r="IU8" s="0"/>
      <c r="IV8" s="0"/>
      <c r="IW8" s="0"/>
      <c r="IX8" s="0"/>
      <c r="IY8" s="0"/>
      <c r="IZ8" s="0"/>
      <c r="JA8" s="0"/>
      <c r="JB8" s="0"/>
      <c r="JC8" s="0"/>
      <c r="JD8" s="0"/>
      <c r="JE8" s="0"/>
      <c r="JF8" s="0"/>
      <c r="JG8" s="0"/>
      <c r="JH8" s="0"/>
      <c r="JI8" s="0"/>
      <c r="JJ8" s="0"/>
      <c r="JK8" s="0"/>
      <c r="JL8" s="0"/>
      <c r="JM8" s="0"/>
      <c r="JN8" s="0"/>
      <c r="JO8" s="0"/>
      <c r="JP8" s="0"/>
      <c r="JQ8" s="0"/>
      <c r="JR8" s="0"/>
      <c r="JS8" s="0"/>
      <c r="JT8" s="0"/>
      <c r="JU8" s="0"/>
      <c r="JV8" s="0"/>
      <c r="JW8" s="0"/>
      <c r="JX8" s="0"/>
      <c r="JY8" s="0"/>
      <c r="JZ8" s="0"/>
      <c r="KA8" s="0"/>
      <c r="KB8" s="0"/>
      <c r="KC8" s="0"/>
      <c r="KD8" s="0"/>
      <c r="KE8" s="0"/>
      <c r="KF8" s="0"/>
      <c r="KG8" s="0"/>
      <c r="KH8" s="0"/>
      <c r="KI8" s="0"/>
      <c r="KJ8" s="0"/>
      <c r="KK8" s="0"/>
      <c r="KL8" s="0"/>
      <c r="KM8" s="0"/>
      <c r="KN8" s="0"/>
      <c r="KO8" s="0"/>
      <c r="KP8" s="0"/>
      <c r="KQ8" s="0"/>
      <c r="KR8" s="0"/>
      <c r="KS8" s="0"/>
      <c r="KT8" s="0"/>
      <c r="KU8" s="0"/>
      <c r="KV8" s="0"/>
      <c r="KW8" s="0"/>
      <c r="KX8" s="0"/>
      <c r="KY8" s="0"/>
      <c r="KZ8" s="0"/>
      <c r="LA8" s="0"/>
      <c r="LB8" s="0"/>
      <c r="LC8" s="0"/>
      <c r="LD8" s="0"/>
      <c r="LE8" s="0"/>
      <c r="LF8" s="0"/>
      <c r="LG8" s="0"/>
      <c r="LH8" s="0"/>
      <c r="LI8" s="0"/>
      <c r="LJ8" s="0"/>
      <c r="LK8" s="0"/>
      <c r="LL8" s="0"/>
      <c r="LM8" s="0"/>
      <c r="LN8" s="0"/>
      <c r="LO8" s="0"/>
      <c r="LP8" s="0"/>
      <c r="LQ8" s="0"/>
      <c r="LR8" s="0"/>
      <c r="LS8" s="0"/>
      <c r="LT8" s="0"/>
      <c r="LU8" s="0"/>
      <c r="LV8" s="0"/>
      <c r="LW8" s="0"/>
      <c r="LX8" s="0"/>
      <c r="LY8" s="0"/>
      <c r="LZ8" s="0"/>
      <c r="MA8" s="0"/>
      <c r="MB8" s="0"/>
      <c r="MC8" s="0"/>
      <c r="MD8" s="0"/>
      <c r="ME8" s="0"/>
      <c r="MF8" s="0"/>
      <c r="MG8" s="0"/>
      <c r="MH8" s="0"/>
      <c r="MI8" s="0"/>
      <c r="MJ8" s="0"/>
      <c r="MK8" s="0"/>
      <c r="ML8" s="0"/>
      <c r="MM8" s="0"/>
      <c r="MN8" s="0"/>
      <c r="MO8" s="0"/>
      <c r="MP8" s="0"/>
      <c r="MQ8" s="0"/>
      <c r="MR8" s="0"/>
      <c r="MS8" s="0"/>
      <c r="MT8" s="0"/>
      <c r="MU8" s="0"/>
      <c r="MV8" s="0"/>
      <c r="MW8" s="0"/>
      <c r="MX8" s="0"/>
      <c r="MY8" s="0"/>
      <c r="MZ8" s="0"/>
      <c r="NA8" s="0"/>
      <c r="NB8" s="0"/>
      <c r="NC8" s="0"/>
      <c r="ND8" s="0"/>
      <c r="NE8" s="0"/>
      <c r="NF8" s="0"/>
      <c r="NG8" s="0"/>
      <c r="NH8" s="0"/>
      <c r="NI8" s="0"/>
      <c r="NJ8" s="0"/>
      <c r="NK8" s="0"/>
      <c r="NL8" s="0"/>
      <c r="NM8" s="0"/>
      <c r="NN8" s="0"/>
      <c r="NO8" s="0"/>
      <c r="NP8" s="0"/>
      <c r="NQ8" s="0"/>
      <c r="NR8" s="0"/>
      <c r="NS8" s="0"/>
      <c r="NT8" s="0"/>
      <c r="NU8" s="0"/>
      <c r="NV8" s="0"/>
      <c r="NW8" s="0"/>
      <c r="NX8" s="0"/>
      <c r="NY8" s="0"/>
      <c r="NZ8" s="0"/>
      <c r="OA8" s="0"/>
      <c r="OB8" s="0"/>
      <c r="OC8" s="0"/>
      <c r="OD8" s="0"/>
      <c r="OE8" s="0"/>
      <c r="OF8" s="0"/>
      <c r="OG8" s="0"/>
      <c r="OH8" s="0"/>
      <c r="OI8" s="0"/>
      <c r="OJ8" s="0"/>
      <c r="OK8" s="0"/>
      <c r="OL8" s="0"/>
      <c r="OM8" s="0"/>
      <c r="ON8" s="0"/>
      <c r="OO8" s="0"/>
      <c r="OP8" s="0"/>
      <c r="OQ8" s="0"/>
      <c r="OR8" s="0"/>
      <c r="OS8" s="0"/>
      <c r="OT8" s="0"/>
      <c r="OU8" s="0"/>
      <c r="OV8" s="0"/>
      <c r="OW8" s="0"/>
      <c r="OX8" s="0"/>
      <c r="OY8" s="0"/>
      <c r="OZ8" s="0"/>
      <c r="PA8" s="0"/>
      <c r="PB8" s="0"/>
      <c r="PC8" s="0"/>
      <c r="PD8" s="0"/>
      <c r="PE8" s="0"/>
      <c r="PF8" s="0"/>
      <c r="PG8" s="0"/>
      <c r="PH8" s="0"/>
      <c r="PI8" s="0"/>
      <c r="PJ8" s="0"/>
      <c r="PK8" s="0"/>
      <c r="PL8" s="0"/>
      <c r="PM8" s="0"/>
      <c r="PN8" s="0"/>
      <c r="PO8" s="0"/>
      <c r="PP8" s="0"/>
      <c r="PQ8" s="0"/>
      <c r="PR8" s="0"/>
      <c r="PS8" s="0"/>
      <c r="PT8" s="0"/>
      <c r="PU8" s="0"/>
      <c r="PV8" s="0"/>
      <c r="PW8" s="0"/>
      <c r="PX8" s="0"/>
      <c r="PY8" s="0"/>
      <c r="PZ8" s="0"/>
      <c r="QA8" s="0"/>
      <c r="QB8" s="0"/>
      <c r="QC8" s="0"/>
      <c r="QD8" s="0"/>
      <c r="QE8" s="0"/>
      <c r="QF8" s="0"/>
      <c r="QG8" s="0"/>
      <c r="QH8" s="0"/>
      <c r="QI8" s="0"/>
      <c r="QJ8" s="0"/>
      <c r="QK8" s="0"/>
      <c r="QL8" s="0"/>
      <c r="QM8" s="0"/>
      <c r="QN8" s="0"/>
      <c r="QO8" s="0"/>
      <c r="QP8" s="0"/>
      <c r="QQ8" s="0"/>
      <c r="QR8" s="0"/>
      <c r="QS8" s="0"/>
      <c r="QT8" s="0"/>
      <c r="QU8" s="0"/>
      <c r="QV8" s="0"/>
      <c r="QW8" s="0"/>
      <c r="QX8" s="0"/>
      <c r="QY8" s="0"/>
      <c r="QZ8" s="0"/>
      <c r="RA8" s="0"/>
      <c r="RB8" s="0"/>
      <c r="RC8" s="0"/>
      <c r="RD8" s="0"/>
      <c r="RE8" s="0"/>
      <c r="RF8" s="0"/>
      <c r="RG8" s="0"/>
      <c r="RH8" s="0"/>
      <c r="RI8" s="0"/>
      <c r="RJ8" s="0"/>
      <c r="RK8" s="0"/>
      <c r="RL8" s="0"/>
      <c r="RM8" s="0"/>
      <c r="RN8" s="0"/>
      <c r="RO8" s="0"/>
      <c r="RP8" s="0"/>
      <c r="RQ8" s="0"/>
      <c r="RR8" s="0"/>
      <c r="RS8" s="0"/>
      <c r="RT8" s="0"/>
      <c r="RU8" s="0"/>
      <c r="RV8" s="0"/>
      <c r="RW8" s="0"/>
      <c r="RX8" s="0"/>
      <c r="RY8" s="0"/>
      <c r="RZ8" s="0"/>
      <c r="SA8" s="0"/>
      <c r="SB8" s="0"/>
      <c r="SC8" s="0"/>
      <c r="SD8" s="0"/>
      <c r="SE8" s="0"/>
      <c r="SF8" s="0"/>
      <c r="SG8" s="0"/>
      <c r="SH8" s="0"/>
      <c r="SI8" s="0"/>
      <c r="SJ8" s="0"/>
      <c r="SK8" s="0"/>
      <c r="SL8" s="0"/>
      <c r="SM8" s="0"/>
      <c r="SN8" s="0"/>
      <c r="SO8" s="0"/>
      <c r="SP8" s="0"/>
      <c r="SQ8" s="0"/>
      <c r="SR8" s="0"/>
      <c r="SS8" s="0"/>
      <c r="ST8" s="0"/>
      <c r="SU8" s="0"/>
      <c r="SV8" s="0"/>
      <c r="SW8" s="0"/>
      <c r="SX8" s="0"/>
      <c r="SY8" s="0"/>
      <c r="SZ8" s="0"/>
      <c r="TA8" s="0"/>
      <c r="TB8" s="0"/>
      <c r="TC8" s="0"/>
      <c r="TD8" s="0"/>
      <c r="TE8" s="0"/>
      <c r="TF8" s="0"/>
      <c r="TG8" s="0"/>
      <c r="TH8" s="0"/>
      <c r="TI8" s="0"/>
      <c r="TJ8" s="0"/>
      <c r="TK8" s="0"/>
      <c r="TL8" s="0"/>
      <c r="TM8" s="0"/>
      <c r="TN8" s="0"/>
      <c r="TO8" s="0"/>
      <c r="TP8" s="0"/>
      <c r="TQ8" s="0"/>
      <c r="TR8" s="0"/>
      <c r="TS8" s="0"/>
      <c r="TT8" s="0"/>
      <c r="TU8" s="0"/>
      <c r="TV8" s="0"/>
      <c r="TW8" s="0"/>
      <c r="TX8" s="0"/>
      <c r="TY8" s="0"/>
      <c r="TZ8" s="0"/>
      <c r="UA8" s="0"/>
      <c r="UB8" s="0"/>
      <c r="UC8" s="0"/>
      <c r="UD8" s="0"/>
      <c r="UE8" s="0"/>
      <c r="UF8" s="0"/>
      <c r="UG8" s="0"/>
      <c r="UH8" s="0"/>
      <c r="UI8" s="0"/>
      <c r="UJ8" s="0"/>
      <c r="UK8" s="0"/>
      <c r="UL8" s="0"/>
      <c r="UM8" s="0"/>
      <c r="UN8" s="0"/>
      <c r="UO8" s="0"/>
      <c r="UP8" s="0"/>
      <c r="UQ8" s="0"/>
      <c r="UR8" s="0"/>
      <c r="US8" s="0"/>
      <c r="UT8" s="0"/>
      <c r="UU8" s="0"/>
      <c r="UV8" s="0"/>
      <c r="UW8" s="0"/>
      <c r="UX8" s="0"/>
      <c r="UY8" s="0"/>
      <c r="UZ8" s="0"/>
      <c r="VA8" s="0"/>
      <c r="VB8" s="0"/>
      <c r="VC8" s="0"/>
      <c r="VD8" s="0"/>
      <c r="VE8" s="0"/>
      <c r="VF8" s="0"/>
      <c r="VG8" s="0"/>
      <c r="VH8" s="0"/>
      <c r="VI8" s="0"/>
      <c r="VJ8" s="0"/>
      <c r="VK8" s="0"/>
      <c r="VL8" s="0"/>
      <c r="VM8" s="0"/>
      <c r="VN8" s="0"/>
      <c r="VO8" s="0"/>
      <c r="VP8" s="0"/>
      <c r="VQ8" s="0"/>
      <c r="VR8" s="0"/>
      <c r="VS8" s="0"/>
      <c r="VT8" s="0"/>
      <c r="VU8" s="0"/>
      <c r="VV8" s="0"/>
      <c r="VW8" s="0"/>
      <c r="VX8" s="0"/>
      <c r="VY8" s="0"/>
      <c r="VZ8" s="0"/>
      <c r="WA8" s="0"/>
      <c r="WB8" s="0"/>
      <c r="WC8" s="0"/>
      <c r="WD8" s="0"/>
      <c r="WE8" s="0"/>
      <c r="WF8" s="0"/>
      <c r="WG8" s="0"/>
      <c r="WH8" s="0"/>
      <c r="WI8" s="0"/>
      <c r="WJ8" s="0"/>
      <c r="WK8" s="0"/>
      <c r="WL8" s="0"/>
      <c r="WM8" s="0"/>
      <c r="WN8" s="0"/>
      <c r="WO8" s="0"/>
      <c r="WP8" s="0"/>
      <c r="WQ8" s="0"/>
      <c r="WR8" s="0"/>
      <c r="WS8" s="0"/>
      <c r="WT8" s="0"/>
      <c r="WU8" s="0"/>
      <c r="WV8" s="0"/>
      <c r="WW8" s="0"/>
      <c r="WX8" s="0"/>
      <c r="WY8" s="0"/>
      <c r="WZ8" s="0"/>
      <c r="XA8" s="0"/>
      <c r="XB8" s="0"/>
      <c r="XC8" s="0"/>
      <c r="XD8" s="0"/>
      <c r="XE8" s="0"/>
      <c r="XF8" s="0"/>
      <c r="XG8" s="0"/>
      <c r="XH8" s="0"/>
      <c r="XI8" s="0"/>
      <c r="XJ8" s="0"/>
      <c r="XK8" s="0"/>
      <c r="XL8" s="0"/>
      <c r="XM8" s="0"/>
      <c r="XN8" s="0"/>
      <c r="XO8" s="0"/>
      <c r="XP8" s="0"/>
      <c r="XQ8" s="0"/>
      <c r="XR8" s="0"/>
      <c r="XS8" s="0"/>
      <c r="XT8" s="0"/>
      <c r="XU8" s="0"/>
      <c r="XV8" s="0"/>
      <c r="XW8" s="0"/>
      <c r="XX8" s="0"/>
      <c r="XY8" s="0"/>
      <c r="XZ8" s="0"/>
      <c r="YA8" s="0"/>
      <c r="YB8" s="0"/>
      <c r="YC8" s="0"/>
      <c r="YD8" s="0"/>
      <c r="YE8" s="0"/>
      <c r="YF8" s="0"/>
      <c r="YG8" s="0"/>
      <c r="YH8" s="0"/>
      <c r="YI8" s="0"/>
      <c r="YJ8" s="0"/>
      <c r="YK8" s="0"/>
      <c r="YL8" s="0"/>
      <c r="YM8" s="0"/>
      <c r="YN8" s="0"/>
      <c r="YO8" s="0"/>
      <c r="YP8" s="0"/>
      <c r="YQ8" s="0"/>
      <c r="YR8" s="0"/>
      <c r="YS8" s="0"/>
      <c r="YT8" s="0"/>
      <c r="YU8" s="0"/>
      <c r="YV8" s="0"/>
      <c r="YW8" s="0"/>
      <c r="YX8" s="0"/>
      <c r="YY8" s="0"/>
      <c r="YZ8" s="0"/>
      <c r="ZA8" s="0"/>
      <c r="ZB8" s="0"/>
      <c r="ZC8" s="0"/>
      <c r="ZD8" s="0"/>
      <c r="ZE8" s="0"/>
      <c r="ZF8" s="0"/>
      <c r="ZG8" s="0"/>
      <c r="ZH8" s="0"/>
      <c r="ZI8" s="0"/>
      <c r="ZJ8" s="0"/>
      <c r="ZK8" s="0"/>
      <c r="ZL8" s="0"/>
      <c r="ZM8" s="0"/>
      <c r="ZN8" s="0"/>
      <c r="ZO8" s="0"/>
      <c r="ZP8" s="0"/>
      <c r="ZQ8" s="0"/>
      <c r="ZR8" s="0"/>
      <c r="ZS8" s="0"/>
      <c r="ZT8" s="0"/>
      <c r="ZU8" s="0"/>
      <c r="ZV8" s="0"/>
      <c r="ZW8" s="0"/>
      <c r="ZX8" s="0"/>
      <c r="ZY8" s="0"/>
      <c r="ZZ8" s="0"/>
      <c r="AAA8" s="0"/>
      <c r="AAB8" s="0"/>
      <c r="AAC8" s="0"/>
      <c r="AAD8" s="0"/>
      <c r="AAE8" s="0"/>
      <c r="AAF8" s="0"/>
      <c r="AAG8" s="0"/>
      <c r="AAH8" s="0"/>
      <c r="AAI8" s="0"/>
      <c r="AAJ8" s="0"/>
      <c r="AAK8" s="0"/>
      <c r="AAL8" s="0"/>
      <c r="AAM8" s="0"/>
      <c r="AAN8" s="0"/>
      <c r="AAO8" s="0"/>
      <c r="AAP8" s="0"/>
      <c r="AAQ8" s="0"/>
      <c r="AAR8" s="0"/>
      <c r="AAS8" s="0"/>
      <c r="AAT8" s="0"/>
      <c r="AAU8" s="0"/>
      <c r="AAV8" s="0"/>
      <c r="AAW8" s="0"/>
      <c r="AAX8" s="0"/>
      <c r="AAY8" s="0"/>
      <c r="AAZ8" s="0"/>
      <c r="ABA8" s="0"/>
      <c r="ABB8" s="0"/>
      <c r="ABC8" s="0"/>
      <c r="ABD8" s="0"/>
      <c r="ABE8" s="0"/>
      <c r="ABF8" s="0"/>
      <c r="ABG8" s="0"/>
      <c r="ABH8" s="0"/>
      <c r="ABI8" s="0"/>
      <c r="ABJ8" s="0"/>
      <c r="ABK8" s="0"/>
      <c r="ABL8" s="0"/>
      <c r="ABM8" s="0"/>
      <c r="ABN8" s="0"/>
      <c r="ABO8" s="0"/>
      <c r="ABP8" s="0"/>
      <c r="ABQ8" s="0"/>
      <c r="ABR8" s="0"/>
      <c r="ABS8" s="0"/>
      <c r="ABT8" s="0"/>
      <c r="ABU8" s="0"/>
      <c r="ABV8" s="0"/>
      <c r="ABW8" s="0"/>
      <c r="ABX8" s="0"/>
      <c r="ABY8" s="0"/>
      <c r="ABZ8" s="0"/>
      <c r="ACA8" s="0"/>
      <c r="ACB8" s="0"/>
      <c r="ACC8" s="0"/>
      <c r="ACD8" s="0"/>
      <c r="ACE8" s="0"/>
      <c r="ACF8" s="0"/>
      <c r="ACG8" s="0"/>
      <c r="ACH8" s="0"/>
      <c r="ACI8" s="0"/>
      <c r="ACJ8" s="0"/>
      <c r="ACK8" s="0"/>
      <c r="ACL8" s="0"/>
      <c r="ACM8" s="0"/>
      <c r="ACN8" s="0"/>
      <c r="ACO8" s="0"/>
      <c r="ACP8" s="0"/>
      <c r="ACQ8" s="0"/>
      <c r="ACR8" s="0"/>
      <c r="ACS8" s="0"/>
      <c r="ACT8" s="0"/>
      <c r="ACU8" s="0"/>
      <c r="ACV8" s="0"/>
      <c r="ACW8" s="0"/>
      <c r="ACX8" s="0"/>
      <c r="ACY8" s="0"/>
      <c r="ACZ8" s="0"/>
      <c r="ADA8" s="0"/>
      <c r="ADB8" s="0"/>
      <c r="ADC8" s="0"/>
      <c r="ADD8" s="0"/>
      <c r="ADE8" s="0"/>
      <c r="ADF8" s="0"/>
      <c r="ADG8" s="0"/>
      <c r="ADH8" s="0"/>
      <c r="ADI8" s="0"/>
      <c r="ADJ8" s="0"/>
      <c r="ADK8" s="0"/>
      <c r="ADL8" s="0"/>
      <c r="ADM8" s="0"/>
      <c r="ADN8" s="0"/>
      <c r="ADO8" s="0"/>
      <c r="ADP8" s="0"/>
      <c r="ADQ8" s="0"/>
      <c r="ADR8" s="0"/>
      <c r="ADS8" s="0"/>
      <c r="ADT8" s="0"/>
      <c r="ADU8" s="0"/>
      <c r="ADV8" s="0"/>
      <c r="ADW8" s="0"/>
      <c r="ADX8" s="0"/>
      <c r="ADY8" s="0"/>
      <c r="ADZ8" s="0"/>
      <c r="AEA8" s="0"/>
      <c r="AEB8" s="0"/>
      <c r="AEC8" s="0"/>
      <c r="AED8" s="0"/>
      <c r="AEE8" s="0"/>
      <c r="AEF8" s="0"/>
      <c r="AEG8" s="0"/>
      <c r="AEH8" s="0"/>
      <c r="AEI8" s="0"/>
      <c r="AEJ8" s="0"/>
      <c r="AEK8" s="0"/>
      <c r="AEL8" s="0"/>
      <c r="AEM8" s="0"/>
      <c r="AEN8" s="0"/>
      <c r="AEO8" s="0"/>
      <c r="AEP8" s="0"/>
      <c r="AEQ8" s="0"/>
      <c r="AER8" s="0"/>
      <c r="AES8" s="0"/>
      <c r="AET8" s="0"/>
      <c r="AEU8" s="0"/>
      <c r="AEV8" s="0"/>
      <c r="AEW8" s="0"/>
      <c r="AEX8" s="0"/>
      <c r="AEY8" s="0"/>
      <c r="AEZ8" s="0"/>
      <c r="AFA8" s="0"/>
      <c r="AFB8" s="0"/>
      <c r="AFC8" s="0"/>
      <c r="AFD8" s="0"/>
      <c r="AFE8" s="0"/>
      <c r="AFF8" s="0"/>
      <c r="AFG8" s="0"/>
      <c r="AFH8" s="0"/>
      <c r="AFI8" s="0"/>
      <c r="AFJ8" s="0"/>
      <c r="AFK8" s="0"/>
      <c r="AFL8" s="0"/>
      <c r="AFM8" s="0"/>
      <c r="AFN8" s="0"/>
      <c r="AFO8" s="0"/>
      <c r="AFP8" s="0"/>
      <c r="AFQ8" s="0"/>
      <c r="AFR8" s="0"/>
      <c r="AFS8" s="0"/>
      <c r="AFT8" s="0"/>
      <c r="AFU8" s="0"/>
      <c r="AFV8" s="0"/>
      <c r="AFW8" s="0"/>
      <c r="AFX8" s="0"/>
      <c r="AFY8" s="0"/>
      <c r="AFZ8" s="0"/>
      <c r="AGA8" s="0"/>
      <c r="AGB8" s="0"/>
      <c r="AGC8" s="0"/>
      <c r="AGD8" s="0"/>
      <c r="AGE8" s="0"/>
      <c r="AGF8" s="0"/>
      <c r="AGG8" s="0"/>
      <c r="AGH8" s="0"/>
      <c r="AGI8" s="0"/>
      <c r="AGJ8" s="0"/>
      <c r="AGK8" s="0"/>
      <c r="AGL8" s="0"/>
      <c r="AGM8" s="0"/>
      <c r="AGN8" s="0"/>
      <c r="AGO8" s="0"/>
      <c r="AGP8" s="0"/>
      <c r="AGQ8" s="0"/>
      <c r="AGR8" s="0"/>
      <c r="AGS8" s="0"/>
      <c r="AGT8" s="0"/>
      <c r="AGU8" s="0"/>
      <c r="AGV8" s="0"/>
      <c r="AGW8" s="0"/>
      <c r="AGX8" s="0"/>
      <c r="AGY8" s="0"/>
      <c r="AGZ8" s="0"/>
      <c r="AHA8" s="0"/>
      <c r="AHB8" s="0"/>
      <c r="AHC8" s="0"/>
      <c r="AHD8" s="0"/>
      <c r="AHE8" s="0"/>
      <c r="AHF8" s="0"/>
      <c r="AHG8" s="0"/>
      <c r="AHH8" s="0"/>
      <c r="AHI8" s="0"/>
      <c r="AHJ8" s="0"/>
      <c r="AHK8" s="0"/>
      <c r="AHL8" s="0"/>
      <c r="AHM8" s="0"/>
      <c r="AHN8" s="0"/>
      <c r="AHO8" s="0"/>
      <c r="AHP8" s="0"/>
      <c r="AHQ8" s="0"/>
      <c r="AHR8" s="0"/>
      <c r="AHS8" s="0"/>
      <c r="AHT8" s="0"/>
      <c r="AHU8" s="0"/>
      <c r="AHV8" s="0"/>
      <c r="AHW8" s="0"/>
      <c r="AHX8" s="0"/>
      <c r="AHY8" s="0"/>
      <c r="AHZ8" s="0"/>
      <c r="AIA8" s="0"/>
      <c r="AIB8" s="0"/>
      <c r="AIC8" s="0"/>
      <c r="AID8" s="0"/>
      <c r="AIE8" s="0"/>
      <c r="AIF8" s="0"/>
      <c r="AIG8" s="0"/>
      <c r="AIH8" s="0"/>
      <c r="AII8" s="0"/>
      <c r="AIJ8" s="0"/>
      <c r="AIK8" s="0"/>
      <c r="AIL8" s="0"/>
      <c r="AIM8" s="0"/>
      <c r="AIN8" s="0"/>
      <c r="AIO8" s="0"/>
      <c r="AIP8" s="0"/>
      <c r="AIQ8" s="0"/>
      <c r="AIR8" s="0"/>
      <c r="AIS8" s="0"/>
      <c r="AIT8" s="0"/>
      <c r="AIU8" s="0"/>
      <c r="AIV8" s="0"/>
      <c r="AIW8" s="0"/>
      <c r="AIX8" s="0"/>
      <c r="AIY8" s="0"/>
      <c r="AIZ8" s="0"/>
      <c r="AJA8" s="0"/>
      <c r="AJB8" s="0"/>
      <c r="AJC8" s="0"/>
      <c r="AJD8" s="0"/>
      <c r="AJE8" s="0"/>
      <c r="AJF8" s="0"/>
      <c r="AJG8" s="0"/>
      <c r="AJH8" s="0"/>
      <c r="AJI8" s="0"/>
      <c r="AJJ8" s="0"/>
      <c r="AJK8" s="0"/>
      <c r="AJL8" s="0"/>
      <c r="AJM8" s="0"/>
      <c r="AJN8" s="0"/>
      <c r="AJO8" s="0"/>
      <c r="AJP8" s="0"/>
      <c r="AJQ8" s="0"/>
      <c r="AJR8" s="0"/>
      <c r="AJS8" s="0"/>
      <c r="AJT8" s="0"/>
      <c r="AJU8" s="0"/>
      <c r="AJV8" s="0"/>
      <c r="AJW8" s="0"/>
      <c r="AJX8" s="0"/>
      <c r="AJY8" s="0"/>
      <c r="AJZ8" s="0"/>
      <c r="AKA8" s="0"/>
      <c r="AKB8" s="0"/>
      <c r="AKC8" s="0"/>
      <c r="AKD8" s="0"/>
      <c r="AKE8" s="0"/>
      <c r="AKF8" s="0"/>
      <c r="AKG8" s="0"/>
      <c r="AKH8" s="0"/>
      <c r="AKI8" s="0"/>
      <c r="AKJ8" s="0"/>
      <c r="AKK8" s="0"/>
      <c r="AKL8" s="0"/>
      <c r="AKM8" s="0"/>
      <c r="AKN8" s="0"/>
      <c r="AKO8" s="0"/>
      <c r="AKP8" s="0"/>
      <c r="AKQ8" s="0"/>
      <c r="AKR8" s="0"/>
      <c r="AKS8" s="0"/>
      <c r="AKT8" s="0"/>
      <c r="AKU8" s="0"/>
      <c r="AKV8" s="0"/>
      <c r="AKW8" s="0"/>
      <c r="AKX8" s="0"/>
      <c r="AKY8" s="0"/>
      <c r="AKZ8" s="0"/>
      <c r="ALA8" s="0"/>
      <c r="ALB8" s="0"/>
      <c r="ALC8" s="0"/>
      <c r="ALD8" s="0"/>
      <c r="ALE8" s="0"/>
      <c r="ALF8" s="0"/>
      <c r="ALG8" s="0"/>
      <c r="ALH8" s="0"/>
      <c r="ALI8" s="0"/>
      <c r="ALJ8" s="0"/>
      <c r="ALK8" s="0"/>
      <c r="ALL8" s="0"/>
      <c r="ALM8" s="0"/>
      <c r="ALN8" s="0"/>
      <c r="ALO8" s="0"/>
      <c r="ALP8" s="0"/>
      <c r="ALQ8" s="0"/>
      <c r="ALR8" s="0"/>
      <c r="ALS8" s="0"/>
      <c r="ALT8" s="0"/>
      <c r="ALU8" s="0"/>
      <c r="ALV8" s="0"/>
      <c r="ALW8" s="0"/>
      <c r="ALX8" s="0"/>
      <c r="ALY8" s="0"/>
      <c r="ALZ8" s="0"/>
      <c r="AMA8" s="0"/>
      <c r="AMB8" s="0"/>
      <c r="AMC8" s="0"/>
      <c r="AMD8" s="0"/>
      <c r="AME8" s="0"/>
      <c r="AMF8" s="0"/>
      <c r="AMG8" s="0"/>
      <c r="AMH8" s="0"/>
      <c r="AMI8" s="0"/>
      <c r="AMJ8" s="0"/>
      <c r="AMK8" s="0"/>
      <c r="AML8" s="0"/>
      <c r="AMM8" s="0"/>
      <c r="AMN8" s="0"/>
      <c r="AMO8" s="0"/>
      <c r="AMP8" s="0"/>
      <c r="AMQ8" s="0"/>
      <c r="AMR8" s="0"/>
      <c r="AMS8" s="0"/>
      <c r="AMT8" s="0"/>
      <c r="AMU8" s="0"/>
      <c r="AMV8" s="0"/>
      <c r="AMW8" s="0"/>
      <c r="AMX8" s="0"/>
      <c r="AMY8" s="0"/>
      <c r="AMZ8" s="0"/>
      <c r="ANA8" s="0"/>
      <c r="ANB8" s="0"/>
      <c r="ANC8" s="0"/>
      <c r="AND8" s="0"/>
      <c r="ANE8" s="0"/>
      <c r="ANF8" s="0"/>
      <c r="ANG8" s="0"/>
      <c r="ANH8" s="0"/>
      <c r="ANI8" s="0"/>
      <c r="ANJ8" s="0"/>
      <c r="ANK8" s="0"/>
      <c r="ANL8" s="0"/>
      <c r="ANM8" s="0"/>
      <c r="ANN8" s="0"/>
      <c r="ANO8" s="0"/>
      <c r="ANP8" s="0"/>
      <c r="ANQ8" s="0"/>
      <c r="ANR8" s="0"/>
      <c r="ANS8" s="0"/>
      <c r="ANT8" s="0"/>
      <c r="ANU8" s="0"/>
      <c r="ANV8" s="0"/>
      <c r="ANW8" s="0"/>
      <c r="ANX8" s="0"/>
      <c r="ANY8" s="0"/>
      <c r="ANZ8" s="0"/>
      <c r="AOA8" s="0"/>
      <c r="AOB8" s="0"/>
      <c r="AOC8" s="0"/>
      <c r="AOD8" s="0"/>
      <c r="AOE8" s="0"/>
      <c r="AOF8" s="0"/>
      <c r="AOG8" s="0"/>
      <c r="AOH8" s="0"/>
      <c r="AOI8" s="0"/>
      <c r="AOJ8" s="0"/>
      <c r="AOK8" s="0"/>
      <c r="AOL8" s="0"/>
      <c r="AOM8" s="0"/>
      <c r="AON8" s="0"/>
      <c r="AOO8" s="0"/>
      <c r="AOP8" s="0"/>
      <c r="AOQ8" s="0"/>
      <c r="AOR8" s="0"/>
      <c r="AOS8" s="0"/>
      <c r="AOT8" s="0"/>
      <c r="AOU8" s="0"/>
      <c r="AOV8" s="0"/>
      <c r="AOW8" s="0"/>
      <c r="AOX8" s="0"/>
      <c r="AOY8" s="0"/>
      <c r="AOZ8" s="0"/>
      <c r="APA8" s="0"/>
      <c r="APB8" s="0"/>
      <c r="APC8" s="0"/>
      <c r="APD8" s="0"/>
      <c r="APE8" s="0"/>
      <c r="APF8" s="0"/>
      <c r="APG8" s="0"/>
      <c r="APH8" s="0"/>
      <c r="API8" s="0"/>
      <c r="APJ8" s="0"/>
      <c r="APK8" s="0"/>
      <c r="APL8" s="0"/>
      <c r="APM8" s="0"/>
      <c r="APN8" s="0"/>
      <c r="APO8" s="0"/>
      <c r="APP8" s="0"/>
      <c r="APQ8" s="0"/>
      <c r="APR8" s="0"/>
      <c r="APS8" s="0"/>
      <c r="APT8" s="0"/>
      <c r="APU8" s="0"/>
      <c r="APV8" s="0"/>
      <c r="APW8" s="0"/>
      <c r="APX8" s="0"/>
      <c r="APY8" s="0"/>
      <c r="APZ8" s="0"/>
      <c r="AQA8" s="0"/>
      <c r="AQB8" s="0"/>
      <c r="AQC8" s="0"/>
      <c r="AQD8" s="0"/>
      <c r="AQE8" s="0"/>
      <c r="AQF8" s="0"/>
      <c r="AQG8" s="0"/>
      <c r="AQH8" s="0"/>
      <c r="AQI8" s="0"/>
      <c r="AQJ8" s="0"/>
      <c r="AQK8" s="0"/>
      <c r="AQL8" s="0"/>
      <c r="AQM8" s="0"/>
      <c r="AQN8" s="0"/>
      <c r="AQO8" s="0"/>
      <c r="AQP8" s="0"/>
      <c r="AQQ8" s="0"/>
      <c r="AQR8" s="0"/>
      <c r="AQS8" s="0"/>
      <c r="AQT8" s="0"/>
      <c r="AQU8" s="0"/>
      <c r="AQV8" s="0"/>
      <c r="AQW8" s="0"/>
      <c r="AQX8" s="0"/>
      <c r="AQY8" s="0"/>
      <c r="AQZ8" s="0"/>
      <c r="ARA8" s="0"/>
      <c r="ARB8" s="0"/>
      <c r="ARC8" s="0"/>
      <c r="ARD8" s="0"/>
      <c r="ARE8" s="0"/>
      <c r="ARF8" s="0"/>
      <c r="ARG8" s="0"/>
      <c r="ARH8" s="0"/>
      <c r="ARI8" s="0"/>
      <c r="ARJ8" s="0"/>
      <c r="ARK8" s="0"/>
      <c r="ARL8" s="0"/>
      <c r="ARM8" s="0"/>
      <c r="ARN8" s="0"/>
      <c r="ARO8" s="0"/>
      <c r="ARP8" s="0"/>
      <c r="ARQ8" s="0"/>
      <c r="ARR8" s="0"/>
      <c r="ARS8" s="0"/>
      <c r="ART8" s="0"/>
      <c r="ARU8" s="0"/>
      <c r="ARV8" s="0"/>
      <c r="ARW8" s="0"/>
      <c r="ARX8" s="0"/>
      <c r="ARY8" s="0"/>
      <c r="ARZ8" s="0"/>
      <c r="ASA8" s="0"/>
      <c r="ASB8" s="0"/>
      <c r="ASC8" s="0"/>
      <c r="ASD8" s="0"/>
      <c r="ASE8" s="0"/>
      <c r="ASF8" s="0"/>
      <c r="ASG8" s="0"/>
      <c r="ASH8" s="0"/>
      <c r="ASI8" s="0"/>
      <c r="ASJ8" s="0"/>
      <c r="ASK8" s="0"/>
      <c r="ASL8" s="0"/>
      <c r="ASM8" s="0"/>
      <c r="ASN8" s="0"/>
      <c r="ASO8" s="0"/>
      <c r="ASP8" s="0"/>
      <c r="ASQ8" s="0"/>
      <c r="ASR8" s="0"/>
      <c r="ASS8" s="0"/>
      <c r="AST8" s="0"/>
      <c r="ASU8" s="0"/>
      <c r="ASV8" s="0"/>
      <c r="ASW8" s="0"/>
      <c r="ASX8" s="0"/>
      <c r="ASY8" s="0"/>
      <c r="ASZ8" s="0"/>
      <c r="ATA8" s="0"/>
      <c r="ATB8" s="0"/>
      <c r="ATC8" s="0"/>
      <c r="ATD8" s="0"/>
      <c r="ATE8" s="0"/>
      <c r="ATF8" s="0"/>
      <c r="ATG8" s="0"/>
      <c r="ATH8" s="0"/>
      <c r="ATI8" s="0"/>
      <c r="ATJ8" s="0"/>
      <c r="ATK8" s="0"/>
      <c r="ATL8" s="0"/>
      <c r="ATM8" s="0"/>
      <c r="ATN8" s="0"/>
      <c r="ATO8" s="0"/>
      <c r="ATP8" s="0"/>
      <c r="ATQ8" s="0"/>
      <c r="ATR8" s="0"/>
      <c r="ATS8" s="0"/>
      <c r="ATT8" s="0"/>
      <c r="ATU8" s="0"/>
      <c r="ATV8" s="0"/>
      <c r="ATW8" s="0"/>
      <c r="ATX8" s="0"/>
      <c r="ATY8" s="0"/>
      <c r="ATZ8" s="0"/>
      <c r="AUA8" s="0"/>
      <c r="AUB8" s="0"/>
      <c r="AUC8" s="0"/>
      <c r="AUD8" s="0"/>
      <c r="AUE8" s="0"/>
      <c r="AUF8" s="0"/>
      <c r="AUG8" s="0"/>
      <c r="AUH8" s="0"/>
      <c r="AUI8" s="0"/>
      <c r="AUJ8" s="0"/>
      <c r="AUK8" s="0"/>
      <c r="AUL8" s="0"/>
      <c r="AUM8" s="0"/>
      <c r="AUN8" s="0"/>
      <c r="AUO8" s="0"/>
      <c r="AUP8" s="0"/>
      <c r="AUQ8" s="0"/>
      <c r="AUR8" s="0"/>
      <c r="AUS8" s="0"/>
      <c r="AUT8" s="0"/>
      <c r="AUU8" s="0"/>
      <c r="AUV8" s="0"/>
      <c r="AUW8" s="0"/>
      <c r="AUX8" s="0"/>
      <c r="AUY8" s="0"/>
      <c r="AUZ8" s="0"/>
      <c r="AVA8" s="0"/>
      <c r="AVB8" s="0"/>
      <c r="AVC8" s="0"/>
      <c r="AVD8" s="0"/>
      <c r="AVE8" s="0"/>
      <c r="AVF8" s="0"/>
      <c r="AVG8" s="0"/>
      <c r="AVH8" s="0"/>
      <c r="AVI8" s="0"/>
      <c r="AVJ8" s="0"/>
      <c r="AVK8" s="0"/>
      <c r="AVL8" s="0"/>
      <c r="AVM8" s="0"/>
      <c r="AVN8" s="0"/>
      <c r="AVO8" s="0"/>
      <c r="AVP8" s="0"/>
      <c r="AVQ8" s="0"/>
      <c r="AVR8" s="0"/>
      <c r="AVS8" s="0"/>
      <c r="AVT8" s="0"/>
      <c r="AVU8" s="0"/>
      <c r="AVV8" s="0"/>
      <c r="AVW8" s="0"/>
      <c r="AVX8" s="0"/>
      <c r="AVY8" s="0"/>
      <c r="AVZ8" s="0"/>
      <c r="AWA8" s="0"/>
      <c r="AWB8" s="0"/>
      <c r="AWC8" s="0"/>
      <c r="AWD8" s="0"/>
      <c r="AWE8" s="0"/>
      <c r="AWF8" s="0"/>
      <c r="AWG8" s="0"/>
      <c r="AWH8" s="0"/>
      <c r="AWI8" s="0"/>
      <c r="AWJ8" s="0"/>
      <c r="AWK8" s="0"/>
      <c r="AWL8" s="0"/>
      <c r="AWM8" s="0"/>
      <c r="AWN8" s="0"/>
      <c r="AWO8" s="0"/>
      <c r="AWP8" s="0"/>
      <c r="AWQ8" s="0"/>
      <c r="AWR8" s="0"/>
      <c r="AWS8" s="0"/>
      <c r="AWT8" s="0"/>
      <c r="AWU8" s="0"/>
      <c r="AWV8" s="0"/>
      <c r="AWW8" s="0"/>
      <c r="AWX8" s="0"/>
      <c r="AWY8" s="0"/>
      <c r="AWZ8" s="0"/>
      <c r="AXA8" s="0"/>
      <c r="AXB8" s="0"/>
      <c r="AXC8" s="0"/>
      <c r="AXD8" s="0"/>
      <c r="AXE8" s="0"/>
      <c r="AXF8" s="0"/>
      <c r="AXG8" s="0"/>
      <c r="AXH8" s="0"/>
      <c r="AXI8" s="0"/>
      <c r="AXJ8" s="0"/>
      <c r="AXK8" s="0"/>
      <c r="AXL8" s="0"/>
      <c r="AXM8" s="0"/>
      <c r="AXN8" s="0"/>
      <c r="AXO8" s="0"/>
      <c r="AXP8" s="0"/>
      <c r="AXQ8" s="0"/>
      <c r="AXR8" s="0"/>
      <c r="AXS8" s="0"/>
      <c r="AXT8" s="0"/>
      <c r="AXU8" s="0"/>
      <c r="AXV8" s="0"/>
      <c r="AXW8" s="0"/>
      <c r="AXX8" s="0"/>
      <c r="AXY8" s="0"/>
      <c r="AXZ8" s="0"/>
      <c r="AYA8" s="0"/>
      <c r="AYB8" s="0"/>
      <c r="AYC8" s="0"/>
      <c r="AYD8" s="0"/>
      <c r="AYE8" s="0"/>
      <c r="AYF8" s="0"/>
      <c r="AYG8" s="0"/>
      <c r="AYH8" s="0"/>
      <c r="AYI8" s="0"/>
      <c r="AYJ8" s="0"/>
      <c r="AYK8" s="0"/>
      <c r="AYL8" s="0"/>
      <c r="AYM8" s="0"/>
      <c r="AYN8" s="0"/>
      <c r="AYO8" s="0"/>
      <c r="AYP8" s="0"/>
      <c r="AYQ8" s="0"/>
      <c r="AYR8" s="0"/>
      <c r="AYS8" s="0"/>
      <c r="AYT8" s="0"/>
      <c r="AYU8" s="0"/>
      <c r="AYV8" s="0"/>
      <c r="AYW8" s="0"/>
      <c r="AYX8" s="0"/>
      <c r="AYY8" s="0"/>
      <c r="AYZ8" s="0"/>
      <c r="AZA8" s="0"/>
      <c r="AZB8" s="0"/>
      <c r="AZC8" s="0"/>
      <c r="AZD8" s="0"/>
      <c r="AZE8" s="0"/>
      <c r="AZF8" s="0"/>
      <c r="AZG8" s="0"/>
      <c r="AZH8" s="0"/>
      <c r="AZI8" s="0"/>
      <c r="AZJ8" s="0"/>
      <c r="AZK8" s="0"/>
      <c r="AZL8" s="0"/>
      <c r="AZM8" s="0"/>
      <c r="AZN8" s="0"/>
      <c r="AZO8" s="0"/>
      <c r="AZP8" s="0"/>
      <c r="AZQ8" s="0"/>
      <c r="AZR8" s="0"/>
      <c r="AZS8" s="0"/>
      <c r="AZT8" s="0"/>
      <c r="AZU8" s="0"/>
      <c r="AZV8" s="0"/>
      <c r="AZW8" s="0"/>
      <c r="AZX8" s="0"/>
      <c r="AZY8" s="0"/>
      <c r="AZZ8" s="0"/>
      <c r="BAA8" s="0"/>
      <c r="BAB8" s="0"/>
      <c r="BAC8" s="0"/>
      <c r="BAD8" s="0"/>
      <c r="BAE8" s="0"/>
      <c r="BAF8" s="0"/>
      <c r="BAG8" s="0"/>
      <c r="BAH8" s="0"/>
      <c r="BAI8" s="0"/>
      <c r="BAJ8" s="0"/>
      <c r="BAK8" s="0"/>
      <c r="BAL8" s="0"/>
      <c r="BAM8" s="0"/>
      <c r="BAN8" s="0"/>
      <c r="BAO8" s="0"/>
      <c r="BAP8" s="0"/>
      <c r="BAQ8" s="0"/>
      <c r="BAR8" s="0"/>
      <c r="BAS8" s="0"/>
      <c r="BAT8" s="0"/>
      <c r="BAU8" s="0"/>
      <c r="BAV8" s="0"/>
      <c r="BAW8" s="0"/>
      <c r="BAX8" s="0"/>
      <c r="BAY8" s="0"/>
      <c r="BAZ8" s="0"/>
      <c r="BBA8" s="0"/>
      <c r="BBB8" s="0"/>
      <c r="BBC8" s="0"/>
      <c r="BBD8" s="0"/>
      <c r="BBE8" s="0"/>
      <c r="BBF8" s="0"/>
      <c r="BBG8" s="0"/>
      <c r="BBH8" s="0"/>
      <c r="BBI8" s="0"/>
      <c r="BBJ8" s="0"/>
      <c r="BBK8" s="0"/>
      <c r="BBL8" s="0"/>
      <c r="BBM8" s="0"/>
      <c r="BBN8" s="0"/>
      <c r="BBO8" s="0"/>
      <c r="BBP8" s="0"/>
      <c r="BBQ8" s="0"/>
      <c r="BBR8" s="0"/>
      <c r="BBS8" s="0"/>
      <c r="BBT8" s="0"/>
      <c r="BBU8" s="0"/>
      <c r="BBV8" s="0"/>
      <c r="BBW8" s="0"/>
      <c r="BBX8" s="0"/>
      <c r="BBY8" s="0"/>
      <c r="BBZ8" s="0"/>
      <c r="BCA8" s="0"/>
      <c r="BCB8" s="0"/>
      <c r="BCC8" s="0"/>
      <c r="BCD8" s="0"/>
      <c r="BCE8" s="0"/>
      <c r="BCF8" s="0"/>
      <c r="BCG8" s="0"/>
      <c r="BCH8" s="0"/>
      <c r="BCI8" s="0"/>
      <c r="BCJ8" s="0"/>
      <c r="BCK8" s="0"/>
      <c r="BCL8" s="0"/>
      <c r="BCM8" s="0"/>
      <c r="BCN8" s="0"/>
      <c r="BCO8" s="0"/>
      <c r="BCP8" s="0"/>
      <c r="BCQ8" s="0"/>
      <c r="BCR8" s="0"/>
      <c r="BCS8" s="0"/>
      <c r="BCT8" s="0"/>
      <c r="BCU8" s="0"/>
      <c r="BCV8" s="0"/>
      <c r="BCW8" s="0"/>
      <c r="BCX8" s="0"/>
      <c r="BCY8" s="0"/>
      <c r="BCZ8" s="0"/>
      <c r="BDA8" s="0"/>
      <c r="BDB8" s="0"/>
      <c r="BDC8" s="0"/>
      <c r="BDD8" s="0"/>
      <c r="BDE8" s="0"/>
      <c r="BDF8" s="0"/>
      <c r="BDG8" s="0"/>
      <c r="BDH8" s="0"/>
      <c r="BDI8" s="0"/>
      <c r="BDJ8" s="0"/>
      <c r="BDK8" s="0"/>
      <c r="BDL8" s="0"/>
      <c r="BDM8" s="0"/>
      <c r="BDN8" s="0"/>
      <c r="BDO8" s="0"/>
      <c r="BDP8" s="0"/>
      <c r="BDQ8" s="0"/>
      <c r="BDR8" s="0"/>
      <c r="BDS8" s="0"/>
      <c r="BDT8" s="0"/>
      <c r="BDU8" s="0"/>
      <c r="BDV8" s="0"/>
      <c r="BDW8" s="0"/>
      <c r="BDX8" s="0"/>
      <c r="BDY8" s="0"/>
      <c r="BDZ8" s="0"/>
      <c r="BEA8" s="0"/>
      <c r="BEB8" s="0"/>
      <c r="BEC8" s="0"/>
      <c r="BED8" s="0"/>
      <c r="BEE8" s="0"/>
      <c r="BEF8" s="0"/>
      <c r="BEG8" s="0"/>
      <c r="BEH8" s="0"/>
      <c r="BEI8" s="0"/>
      <c r="BEJ8" s="0"/>
      <c r="BEK8" s="0"/>
      <c r="BEL8" s="0"/>
      <c r="BEM8" s="0"/>
      <c r="BEN8" s="0"/>
      <c r="BEO8" s="0"/>
      <c r="BEP8" s="0"/>
      <c r="BEQ8" s="0"/>
      <c r="BER8" s="0"/>
      <c r="BES8" s="0"/>
      <c r="BET8" s="0"/>
      <c r="BEU8" s="0"/>
      <c r="BEV8" s="0"/>
      <c r="BEW8" s="0"/>
      <c r="BEX8" s="0"/>
      <c r="BEY8" s="0"/>
      <c r="BEZ8" s="0"/>
      <c r="BFA8" s="0"/>
      <c r="BFB8" s="0"/>
      <c r="BFC8" s="0"/>
      <c r="BFD8" s="0"/>
      <c r="BFE8" s="0"/>
      <c r="BFF8" s="0"/>
      <c r="BFG8" s="0"/>
      <c r="BFH8" s="0"/>
      <c r="BFI8" s="0"/>
      <c r="BFJ8" s="0"/>
      <c r="BFK8" s="0"/>
      <c r="BFL8" s="0"/>
      <c r="BFM8" s="0"/>
      <c r="BFN8" s="0"/>
      <c r="BFO8" s="0"/>
      <c r="BFP8" s="0"/>
      <c r="BFQ8" s="0"/>
      <c r="BFR8" s="0"/>
      <c r="BFS8" s="0"/>
      <c r="BFT8" s="0"/>
      <c r="BFU8" s="0"/>
      <c r="BFV8" s="0"/>
      <c r="BFW8" s="0"/>
      <c r="BFX8" s="0"/>
      <c r="BFY8" s="0"/>
      <c r="BFZ8" s="0"/>
      <c r="BGA8" s="0"/>
      <c r="BGB8" s="0"/>
      <c r="BGC8" s="0"/>
      <c r="BGD8" s="0"/>
      <c r="BGE8" s="0"/>
      <c r="BGF8" s="0"/>
      <c r="BGG8" s="0"/>
      <c r="BGH8" s="0"/>
      <c r="BGI8" s="0"/>
      <c r="BGJ8" s="0"/>
      <c r="BGK8" s="0"/>
      <c r="BGL8" s="0"/>
      <c r="BGM8" s="0"/>
      <c r="BGN8" s="0"/>
      <c r="BGO8" s="0"/>
      <c r="BGP8" s="0"/>
      <c r="BGQ8" s="0"/>
      <c r="BGR8" s="0"/>
      <c r="BGS8" s="0"/>
      <c r="BGT8" s="0"/>
      <c r="BGU8" s="0"/>
      <c r="BGV8" s="0"/>
      <c r="BGW8" s="0"/>
      <c r="BGX8" s="0"/>
      <c r="BGY8" s="0"/>
      <c r="BGZ8" s="0"/>
      <c r="BHA8" s="0"/>
      <c r="BHB8" s="0"/>
      <c r="BHC8" s="0"/>
      <c r="BHD8" s="0"/>
      <c r="BHE8" s="0"/>
      <c r="BHF8" s="0"/>
      <c r="BHG8" s="0"/>
      <c r="BHH8" s="0"/>
      <c r="BHI8" s="0"/>
      <c r="BHJ8" s="0"/>
      <c r="BHK8" s="0"/>
      <c r="BHL8" s="0"/>
      <c r="BHM8" s="0"/>
      <c r="BHN8" s="0"/>
      <c r="BHO8" s="0"/>
      <c r="BHP8" s="0"/>
      <c r="BHQ8" s="0"/>
      <c r="BHR8" s="0"/>
      <c r="BHS8" s="0"/>
      <c r="BHT8" s="0"/>
      <c r="BHU8" s="0"/>
      <c r="BHV8" s="0"/>
      <c r="BHW8" s="0"/>
      <c r="BHX8" s="0"/>
      <c r="BHY8" s="0"/>
      <c r="BHZ8" s="0"/>
      <c r="BIA8" s="0"/>
      <c r="BIB8" s="0"/>
      <c r="BIC8" s="0"/>
      <c r="BID8" s="0"/>
      <c r="BIE8" s="0"/>
      <c r="BIF8" s="0"/>
      <c r="BIG8" s="0"/>
      <c r="BIH8" s="0"/>
      <c r="BII8" s="0"/>
      <c r="BIJ8" s="0"/>
      <c r="BIK8" s="0"/>
      <c r="BIL8" s="0"/>
      <c r="BIM8" s="0"/>
      <c r="BIN8" s="0"/>
      <c r="BIO8" s="0"/>
      <c r="BIP8" s="0"/>
      <c r="BIQ8" s="0"/>
      <c r="BIR8" s="0"/>
      <c r="BIS8" s="0"/>
      <c r="BIT8" s="0"/>
      <c r="BIU8" s="0"/>
      <c r="BIV8" s="0"/>
      <c r="BIW8" s="0"/>
      <c r="BIX8" s="0"/>
      <c r="BIY8" s="0"/>
      <c r="BIZ8" s="0"/>
      <c r="BJA8" s="0"/>
      <c r="BJB8" s="0"/>
      <c r="BJC8" s="0"/>
      <c r="BJD8" s="0"/>
      <c r="BJE8" s="0"/>
      <c r="BJF8" s="0"/>
      <c r="BJG8" s="0"/>
      <c r="BJH8" s="0"/>
      <c r="BJI8" s="0"/>
      <c r="BJJ8" s="0"/>
      <c r="BJK8" s="0"/>
      <c r="BJL8" s="0"/>
      <c r="BJM8" s="0"/>
      <c r="BJN8" s="0"/>
      <c r="BJO8" s="0"/>
      <c r="BJP8" s="0"/>
      <c r="BJQ8" s="0"/>
      <c r="BJR8" s="0"/>
      <c r="BJS8" s="0"/>
      <c r="BJT8" s="0"/>
      <c r="BJU8" s="0"/>
      <c r="BJV8" s="0"/>
      <c r="BJW8" s="0"/>
      <c r="BJX8" s="0"/>
      <c r="BJY8" s="0"/>
      <c r="BJZ8" s="0"/>
      <c r="BKA8" s="0"/>
      <c r="BKB8" s="0"/>
      <c r="BKC8" s="0"/>
      <c r="BKD8" s="0"/>
      <c r="BKE8" s="0"/>
      <c r="BKF8" s="0"/>
      <c r="BKG8" s="0"/>
      <c r="BKH8" s="0"/>
      <c r="BKI8" s="0"/>
      <c r="BKJ8" s="0"/>
      <c r="BKK8" s="0"/>
      <c r="BKL8" s="0"/>
      <c r="BKM8" s="0"/>
      <c r="BKN8" s="0"/>
      <c r="BKO8" s="0"/>
      <c r="BKP8" s="0"/>
      <c r="BKQ8" s="0"/>
      <c r="BKR8" s="0"/>
      <c r="BKS8" s="0"/>
      <c r="BKT8" s="0"/>
      <c r="BKU8" s="0"/>
      <c r="BKV8" s="0"/>
      <c r="BKW8" s="0"/>
      <c r="BKX8" s="0"/>
      <c r="BKY8" s="0"/>
      <c r="BKZ8" s="0"/>
      <c r="BLA8" s="0"/>
      <c r="BLB8" s="0"/>
      <c r="BLC8" s="0"/>
      <c r="BLD8" s="0"/>
      <c r="BLE8" s="0"/>
      <c r="BLF8" s="0"/>
      <c r="BLG8" s="0"/>
      <c r="BLH8" s="0"/>
      <c r="BLI8" s="0"/>
      <c r="BLJ8" s="0"/>
      <c r="BLK8" s="0"/>
      <c r="BLL8" s="0"/>
      <c r="BLM8" s="0"/>
      <c r="BLN8" s="0"/>
      <c r="BLO8" s="0"/>
      <c r="BLP8" s="0"/>
      <c r="BLQ8" s="0"/>
      <c r="BLR8" s="0"/>
      <c r="BLS8" s="0"/>
      <c r="BLT8" s="0"/>
      <c r="BLU8" s="0"/>
      <c r="BLV8" s="0"/>
      <c r="BLW8" s="0"/>
      <c r="BLX8" s="0"/>
      <c r="BLY8" s="0"/>
      <c r="BLZ8" s="0"/>
      <c r="BMA8" s="0"/>
      <c r="BMB8" s="0"/>
      <c r="BMC8" s="0"/>
      <c r="BMD8" s="0"/>
      <c r="BME8" s="0"/>
      <c r="BMF8" s="0"/>
      <c r="BMG8" s="0"/>
      <c r="BMH8" s="0"/>
      <c r="BMI8" s="0"/>
      <c r="BMJ8" s="0"/>
      <c r="BMK8" s="0"/>
      <c r="BML8" s="0"/>
      <c r="BMM8" s="0"/>
      <c r="BMN8" s="0"/>
      <c r="BMO8" s="0"/>
      <c r="BMP8" s="0"/>
      <c r="BMQ8" s="0"/>
      <c r="BMR8" s="0"/>
      <c r="BMS8" s="0"/>
      <c r="BMT8" s="0"/>
      <c r="BMU8" s="0"/>
      <c r="BMV8" s="0"/>
      <c r="BMW8" s="0"/>
      <c r="BMX8" s="0"/>
      <c r="BMY8" s="0"/>
      <c r="BMZ8" s="0"/>
      <c r="BNA8" s="0"/>
      <c r="BNB8" s="0"/>
      <c r="BNC8" s="0"/>
      <c r="BND8" s="0"/>
      <c r="BNE8" s="0"/>
      <c r="BNF8" s="0"/>
      <c r="BNG8" s="0"/>
      <c r="BNH8" s="0"/>
      <c r="BNI8" s="0"/>
      <c r="BNJ8" s="0"/>
      <c r="BNK8" s="0"/>
      <c r="BNL8" s="0"/>
      <c r="BNM8" s="0"/>
      <c r="BNN8" s="0"/>
      <c r="BNO8" s="0"/>
      <c r="BNP8" s="0"/>
      <c r="BNQ8" s="0"/>
      <c r="BNR8" s="0"/>
      <c r="BNS8" s="0"/>
      <c r="BNT8" s="0"/>
      <c r="BNU8" s="0"/>
      <c r="BNV8" s="0"/>
      <c r="BNW8" s="0"/>
      <c r="BNX8" s="0"/>
      <c r="BNY8" s="0"/>
      <c r="BNZ8" s="0"/>
      <c r="BOA8" s="0"/>
      <c r="BOB8" s="0"/>
      <c r="BOC8" s="0"/>
      <c r="BOD8" s="0"/>
      <c r="BOE8" s="0"/>
      <c r="BOF8" s="0"/>
      <c r="BOG8" s="0"/>
      <c r="BOH8" s="0"/>
      <c r="BOI8" s="0"/>
      <c r="BOJ8" s="0"/>
      <c r="BOK8" s="0"/>
      <c r="BOL8" s="0"/>
      <c r="BOM8" s="0"/>
      <c r="BON8" s="0"/>
      <c r="BOO8" s="0"/>
      <c r="BOP8" s="0"/>
      <c r="BOQ8" s="0"/>
      <c r="BOR8" s="0"/>
      <c r="BOS8" s="0"/>
      <c r="BOT8" s="0"/>
      <c r="BOU8" s="0"/>
      <c r="BOV8" s="0"/>
      <c r="BOW8" s="0"/>
      <c r="BOX8" s="0"/>
      <c r="BOY8" s="0"/>
      <c r="BOZ8" s="0"/>
      <c r="BPA8" s="0"/>
      <c r="BPB8" s="0"/>
      <c r="BPC8" s="0"/>
      <c r="BPD8" s="0"/>
      <c r="BPE8" s="0"/>
      <c r="BPF8" s="0"/>
      <c r="BPG8" s="0"/>
      <c r="BPH8" s="0"/>
      <c r="BPI8" s="0"/>
      <c r="BPJ8" s="0"/>
      <c r="BPK8" s="0"/>
      <c r="BPL8" s="0"/>
      <c r="BPM8" s="0"/>
      <c r="BPN8" s="0"/>
      <c r="BPO8" s="0"/>
      <c r="BPP8" s="0"/>
      <c r="BPQ8" s="0"/>
      <c r="BPR8" s="0"/>
      <c r="BPS8" s="0"/>
      <c r="BPT8" s="0"/>
      <c r="BPU8" s="0"/>
      <c r="BPV8" s="0"/>
      <c r="BPW8" s="0"/>
      <c r="BPX8" s="0"/>
      <c r="BPY8" s="0"/>
      <c r="BPZ8" s="0"/>
      <c r="BQA8" s="0"/>
      <c r="BQB8" s="0"/>
      <c r="BQC8" s="0"/>
      <c r="BQD8" s="0"/>
      <c r="BQE8" s="0"/>
      <c r="BQF8" s="0"/>
      <c r="BQG8" s="0"/>
      <c r="BQH8" s="0"/>
      <c r="BQI8" s="0"/>
      <c r="BQJ8" s="0"/>
      <c r="BQK8" s="0"/>
      <c r="BQL8" s="0"/>
      <c r="BQM8" s="0"/>
      <c r="BQN8" s="0"/>
      <c r="BQO8" s="0"/>
      <c r="BQP8" s="0"/>
      <c r="BQQ8" s="0"/>
      <c r="BQR8" s="0"/>
      <c r="BQS8" s="0"/>
      <c r="BQT8" s="0"/>
      <c r="BQU8" s="0"/>
      <c r="BQV8" s="0"/>
      <c r="BQW8" s="0"/>
      <c r="BQX8" s="0"/>
      <c r="BQY8" s="0"/>
      <c r="BQZ8" s="0"/>
      <c r="BRA8" s="0"/>
      <c r="BRB8" s="0"/>
      <c r="BRC8" s="0"/>
      <c r="BRD8" s="0"/>
      <c r="BRE8" s="0"/>
      <c r="BRF8" s="0"/>
      <c r="BRG8" s="0"/>
      <c r="BRH8" s="0"/>
      <c r="BRI8" s="0"/>
      <c r="BRJ8" s="0"/>
      <c r="BRK8" s="0"/>
      <c r="BRL8" s="0"/>
      <c r="BRM8" s="0"/>
      <c r="BRN8" s="0"/>
      <c r="BRO8" s="0"/>
      <c r="BRP8" s="0"/>
      <c r="BRQ8" s="0"/>
      <c r="BRR8" s="0"/>
      <c r="BRS8" s="0"/>
      <c r="BRT8" s="0"/>
      <c r="BRU8" s="0"/>
      <c r="BRV8" s="0"/>
      <c r="BRW8" s="0"/>
      <c r="BRX8" s="0"/>
      <c r="BRY8" s="0"/>
      <c r="BRZ8" s="0"/>
      <c r="BSA8" s="0"/>
      <c r="BSB8" s="0"/>
      <c r="BSC8" s="0"/>
      <c r="BSD8" s="0"/>
      <c r="BSE8" s="0"/>
      <c r="BSF8" s="0"/>
      <c r="BSG8" s="0"/>
      <c r="BSH8" s="0"/>
      <c r="BSI8" s="0"/>
      <c r="BSJ8" s="0"/>
      <c r="BSK8" s="0"/>
      <c r="BSL8" s="0"/>
      <c r="BSM8" s="0"/>
      <c r="BSN8" s="0"/>
      <c r="BSO8" s="0"/>
      <c r="BSP8" s="0"/>
      <c r="BSQ8" s="0"/>
      <c r="BSR8" s="0"/>
      <c r="BSS8" s="0"/>
      <c r="BST8" s="0"/>
      <c r="BSU8" s="0"/>
      <c r="BSV8" s="0"/>
      <c r="BSW8" s="0"/>
      <c r="BSX8" s="0"/>
      <c r="BSY8" s="0"/>
      <c r="BSZ8" s="0"/>
      <c r="BTA8" s="0"/>
      <c r="BTB8" s="0"/>
      <c r="BTC8" s="0"/>
      <c r="BTD8" s="0"/>
      <c r="BTE8" s="0"/>
      <c r="BTF8" s="0"/>
      <c r="BTG8" s="0"/>
      <c r="BTH8" s="0"/>
      <c r="BTI8" s="0"/>
      <c r="BTJ8" s="0"/>
      <c r="BTK8" s="0"/>
      <c r="BTL8" s="0"/>
      <c r="BTM8" s="0"/>
      <c r="BTN8" s="0"/>
      <c r="BTO8" s="0"/>
      <c r="BTP8" s="0"/>
      <c r="BTQ8" s="0"/>
      <c r="BTR8" s="0"/>
      <c r="BTS8" s="0"/>
      <c r="BTT8" s="0"/>
      <c r="BTU8" s="0"/>
      <c r="BTV8" s="0"/>
      <c r="BTW8" s="0"/>
      <c r="BTX8" s="0"/>
      <c r="BTY8" s="0"/>
      <c r="BTZ8" s="0"/>
      <c r="BUA8" s="0"/>
      <c r="BUB8" s="0"/>
      <c r="BUC8" s="0"/>
      <c r="BUD8" s="0"/>
      <c r="BUE8" s="0"/>
      <c r="BUF8" s="0"/>
      <c r="BUG8" s="0"/>
      <c r="BUH8" s="0"/>
      <c r="BUI8" s="0"/>
      <c r="BUJ8" s="0"/>
      <c r="BUK8" s="0"/>
      <c r="BUL8" s="0"/>
      <c r="BUM8" s="0"/>
      <c r="BUN8" s="0"/>
      <c r="BUO8" s="0"/>
      <c r="BUP8" s="0"/>
      <c r="BUQ8" s="0"/>
      <c r="BUR8" s="0"/>
      <c r="BUS8" s="0"/>
      <c r="BUT8" s="0"/>
      <c r="BUU8" s="0"/>
      <c r="BUV8" s="0"/>
      <c r="BUW8" s="0"/>
      <c r="BUX8" s="0"/>
      <c r="BUY8" s="0"/>
      <c r="BUZ8" s="0"/>
      <c r="BVA8" s="0"/>
      <c r="BVB8" s="0"/>
      <c r="BVC8" s="0"/>
      <c r="BVD8" s="0"/>
      <c r="BVE8" s="0"/>
      <c r="BVF8" s="0"/>
      <c r="BVG8" s="0"/>
      <c r="BVH8" s="0"/>
      <c r="BVI8" s="0"/>
      <c r="BVJ8" s="0"/>
      <c r="BVK8" s="0"/>
      <c r="BVL8" s="0"/>
      <c r="BVM8" s="0"/>
      <c r="BVN8" s="0"/>
      <c r="BVO8" s="0"/>
      <c r="BVP8" s="0"/>
      <c r="BVQ8" s="0"/>
      <c r="BVR8" s="0"/>
      <c r="BVS8" s="0"/>
      <c r="BVT8" s="0"/>
      <c r="BVU8" s="0"/>
      <c r="BVV8" s="0"/>
      <c r="BVW8" s="0"/>
      <c r="BVX8" s="0"/>
      <c r="BVY8" s="0"/>
      <c r="BVZ8" s="0"/>
      <c r="BWA8" s="0"/>
      <c r="BWB8" s="0"/>
      <c r="BWC8" s="0"/>
      <c r="BWD8" s="0"/>
      <c r="BWE8" s="0"/>
      <c r="BWF8" s="0"/>
      <c r="BWG8" s="0"/>
      <c r="BWH8" s="0"/>
      <c r="BWI8" s="0"/>
      <c r="BWJ8" s="0"/>
      <c r="BWK8" s="0"/>
      <c r="BWL8" s="0"/>
      <c r="BWM8" s="0"/>
      <c r="BWN8" s="0"/>
      <c r="BWO8" s="0"/>
      <c r="BWP8" s="0"/>
      <c r="BWQ8" s="0"/>
      <c r="BWR8" s="0"/>
      <c r="BWS8" s="0"/>
      <c r="BWT8" s="0"/>
      <c r="BWU8" s="0"/>
      <c r="BWV8" s="0"/>
      <c r="BWW8" s="0"/>
      <c r="BWX8" s="0"/>
      <c r="BWY8" s="0"/>
      <c r="BWZ8" s="0"/>
      <c r="BXA8" s="0"/>
      <c r="BXB8" s="0"/>
      <c r="BXC8" s="0"/>
      <c r="BXD8" s="0"/>
      <c r="BXE8" s="0"/>
      <c r="BXF8" s="0"/>
      <c r="BXG8" s="0"/>
      <c r="BXH8" s="0"/>
      <c r="BXI8" s="0"/>
      <c r="BXJ8" s="0"/>
      <c r="BXK8" s="0"/>
      <c r="BXL8" s="0"/>
      <c r="BXM8" s="0"/>
      <c r="BXN8" s="0"/>
      <c r="BXO8" s="0"/>
      <c r="BXP8" s="0"/>
      <c r="BXQ8" s="0"/>
      <c r="BXR8" s="0"/>
      <c r="BXS8" s="0"/>
      <c r="BXT8" s="0"/>
      <c r="BXU8" s="0"/>
      <c r="BXV8" s="0"/>
      <c r="BXW8" s="0"/>
      <c r="BXX8" s="0"/>
      <c r="BXY8" s="0"/>
      <c r="BXZ8" s="0"/>
      <c r="BYA8" s="0"/>
      <c r="BYB8" s="0"/>
      <c r="BYC8" s="0"/>
      <c r="BYD8" s="0"/>
      <c r="BYE8" s="0"/>
      <c r="BYF8" s="0"/>
      <c r="BYG8" s="0"/>
      <c r="BYH8" s="0"/>
      <c r="BYI8" s="0"/>
      <c r="BYJ8" s="0"/>
      <c r="BYK8" s="0"/>
      <c r="BYL8" s="0"/>
      <c r="BYM8" s="0"/>
      <c r="BYN8" s="0"/>
      <c r="BYO8" s="0"/>
      <c r="BYP8" s="0"/>
      <c r="BYQ8" s="0"/>
      <c r="BYR8" s="0"/>
      <c r="BYS8" s="0"/>
      <c r="BYT8" s="0"/>
      <c r="BYU8" s="0"/>
      <c r="BYV8" s="0"/>
      <c r="BYW8" s="0"/>
      <c r="BYX8" s="0"/>
      <c r="BYY8" s="0"/>
      <c r="BYZ8" s="0"/>
      <c r="BZA8" s="0"/>
      <c r="BZB8" s="0"/>
      <c r="BZC8" s="0"/>
      <c r="BZD8" s="0"/>
      <c r="BZE8" s="0"/>
      <c r="BZF8" s="0"/>
      <c r="BZG8" s="0"/>
      <c r="BZH8" s="0"/>
      <c r="BZI8" s="0"/>
      <c r="BZJ8" s="0"/>
      <c r="BZK8" s="0"/>
      <c r="BZL8" s="0"/>
      <c r="BZM8" s="0"/>
      <c r="BZN8" s="0"/>
      <c r="BZO8" s="0"/>
      <c r="BZP8" s="0"/>
      <c r="BZQ8" s="0"/>
      <c r="BZR8" s="0"/>
      <c r="BZS8" s="0"/>
      <c r="BZT8" s="0"/>
      <c r="BZU8" s="0"/>
      <c r="BZV8" s="0"/>
      <c r="BZW8" s="0"/>
      <c r="BZX8" s="0"/>
      <c r="BZY8" s="0"/>
      <c r="BZZ8" s="0"/>
      <c r="CAA8" s="0"/>
      <c r="CAB8" s="0"/>
      <c r="CAC8" s="0"/>
      <c r="CAD8" s="0"/>
      <c r="CAE8" s="0"/>
      <c r="CAF8" s="0"/>
      <c r="CAG8" s="0"/>
      <c r="CAH8" s="0"/>
      <c r="CAI8" s="0"/>
      <c r="CAJ8" s="0"/>
      <c r="CAK8" s="0"/>
      <c r="CAL8" s="0"/>
      <c r="CAM8" s="0"/>
      <c r="CAN8" s="0"/>
      <c r="CAO8" s="0"/>
      <c r="CAP8" s="0"/>
      <c r="CAQ8" s="0"/>
      <c r="CAR8" s="0"/>
      <c r="CAS8" s="0"/>
      <c r="CAT8" s="0"/>
      <c r="CAU8" s="0"/>
      <c r="CAV8" s="0"/>
      <c r="CAW8" s="0"/>
      <c r="CAX8" s="0"/>
      <c r="CAY8" s="0"/>
      <c r="CAZ8" s="0"/>
      <c r="CBA8" s="0"/>
      <c r="CBB8" s="0"/>
      <c r="CBC8" s="0"/>
      <c r="CBD8" s="0"/>
      <c r="CBE8" s="0"/>
      <c r="CBF8" s="0"/>
      <c r="CBG8" s="0"/>
      <c r="CBH8" s="0"/>
      <c r="CBI8" s="0"/>
      <c r="CBJ8" s="0"/>
      <c r="CBK8" s="0"/>
      <c r="CBL8" s="0"/>
      <c r="CBM8" s="0"/>
      <c r="CBN8" s="0"/>
      <c r="CBO8" s="0"/>
      <c r="CBP8" s="0"/>
      <c r="CBQ8" s="0"/>
      <c r="CBR8" s="0"/>
      <c r="CBS8" s="0"/>
      <c r="CBT8" s="0"/>
      <c r="CBU8" s="0"/>
      <c r="CBV8" s="0"/>
      <c r="CBW8" s="0"/>
      <c r="CBX8" s="0"/>
      <c r="CBY8" s="0"/>
      <c r="CBZ8" s="0"/>
      <c r="CCA8" s="0"/>
      <c r="CCB8" s="0"/>
      <c r="CCC8" s="0"/>
      <c r="CCD8" s="0"/>
      <c r="CCE8" s="0"/>
      <c r="CCF8" s="0"/>
      <c r="CCG8" s="0"/>
      <c r="CCH8" s="0"/>
      <c r="CCI8" s="0"/>
      <c r="CCJ8" s="0"/>
      <c r="CCK8" s="0"/>
      <c r="CCL8" s="0"/>
      <c r="CCM8" s="0"/>
      <c r="CCN8" s="0"/>
      <c r="CCO8" s="0"/>
      <c r="CCP8" s="0"/>
      <c r="CCQ8" s="0"/>
      <c r="CCR8" s="0"/>
      <c r="CCS8" s="0"/>
      <c r="CCT8" s="0"/>
      <c r="CCU8" s="0"/>
      <c r="CCV8" s="0"/>
      <c r="CCW8" s="0"/>
      <c r="CCX8" s="0"/>
      <c r="CCY8" s="0"/>
      <c r="CCZ8" s="0"/>
      <c r="CDA8" s="0"/>
      <c r="CDB8" s="0"/>
      <c r="CDC8" s="0"/>
      <c r="CDD8" s="0"/>
      <c r="CDE8" s="0"/>
      <c r="CDF8" s="0"/>
      <c r="CDG8" s="0"/>
      <c r="CDH8" s="0"/>
      <c r="CDI8" s="0"/>
      <c r="CDJ8" s="0"/>
      <c r="CDK8" s="0"/>
      <c r="CDL8" s="0"/>
      <c r="CDM8" s="0"/>
      <c r="CDN8" s="0"/>
      <c r="CDO8" s="0"/>
      <c r="CDP8" s="0"/>
      <c r="CDQ8" s="0"/>
      <c r="CDR8" s="0"/>
      <c r="CDS8" s="0"/>
      <c r="CDT8" s="0"/>
      <c r="CDU8" s="0"/>
      <c r="CDV8" s="0"/>
      <c r="CDW8" s="0"/>
      <c r="CDX8" s="0"/>
      <c r="CDY8" s="0"/>
      <c r="CDZ8" s="0"/>
      <c r="CEA8" s="0"/>
      <c r="CEB8" s="0"/>
      <c r="CEC8" s="0"/>
      <c r="CED8" s="0"/>
      <c r="CEE8" s="0"/>
      <c r="CEF8" s="0"/>
      <c r="CEG8" s="0"/>
      <c r="CEH8" s="0"/>
      <c r="CEI8" s="0"/>
      <c r="CEJ8" s="0"/>
      <c r="CEK8" s="0"/>
      <c r="CEL8" s="0"/>
      <c r="CEM8" s="0"/>
      <c r="CEN8" s="0"/>
      <c r="CEO8" s="0"/>
      <c r="CEP8" s="0"/>
      <c r="CEQ8" s="0"/>
      <c r="CER8" s="0"/>
      <c r="CES8" s="0"/>
      <c r="CET8" s="0"/>
      <c r="CEU8" s="0"/>
      <c r="CEV8" s="0"/>
      <c r="CEW8" s="0"/>
      <c r="CEX8" s="0"/>
      <c r="CEY8" s="0"/>
      <c r="CEZ8" s="0"/>
      <c r="CFA8" s="0"/>
      <c r="CFB8" s="0"/>
      <c r="CFC8" s="0"/>
      <c r="CFD8" s="0"/>
      <c r="CFE8" s="0"/>
      <c r="CFF8" s="0"/>
      <c r="CFG8" s="0"/>
      <c r="CFH8" s="0"/>
      <c r="CFI8" s="0"/>
      <c r="CFJ8" s="0"/>
      <c r="CFK8" s="0"/>
      <c r="CFL8" s="0"/>
      <c r="CFM8" s="0"/>
      <c r="CFN8" s="0"/>
      <c r="CFO8" s="0"/>
      <c r="CFP8" s="0"/>
      <c r="CFQ8" s="0"/>
      <c r="CFR8" s="0"/>
      <c r="CFS8" s="0"/>
      <c r="CFT8" s="0"/>
      <c r="CFU8" s="0"/>
      <c r="CFV8" s="0"/>
      <c r="CFW8" s="0"/>
      <c r="CFX8" s="0"/>
      <c r="CFY8" s="0"/>
      <c r="CFZ8" s="0"/>
      <c r="CGA8" s="0"/>
      <c r="CGB8" s="0"/>
      <c r="CGC8" s="0"/>
      <c r="CGD8" s="0"/>
      <c r="CGE8" s="0"/>
      <c r="CGF8" s="0"/>
      <c r="CGG8" s="0"/>
      <c r="CGH8" s="0"/>
      <c r="CGI8" s="0"/>
      <c r="CGJ8" s="0"/>
      <c r="CGK8" s="0"/>
      <c r="CGL8" s="0"/>
      <c r="CGM8" s="0"/>
      <c r="CGN8" s="0"/>
      <c r="CGO8" s="0"/>
      <c r="CGP8" s="0"/>
      <c r="CGQ8" s="0"/>
      <c r="CGR8" s="0"/>
      <c r="CGS8" s="0"/>
      <c r="CGT8" s="0"/>
      <c r="CGU8" s="0"/>
      <c r="CGV8" s="0"/>
      <c r="CGW8" s="0"/>
      <c r="CGX8" s="0"/>
      <c r="CGY8" s="0"/>
      <c r="CGZ8" s="0"/>
      <c r="CHA8" s="0"/>
      <c r="CHB8" s="0"/>
      <c r="CHC8" s="0"/>
      <c r="CHD8" s="0"/>
      <c r="CHE8" s="0"/>
      <c r="CHF8" s="0"/>
      <c r="CHG8" s="0"/>
      <c r="CHH8" s="0"/>
      <c r="CHI8" s="0"/>
      <c r="CHJ8" s="0"/>
      <c r="CHK8" s="0"/>
      <c r="CHL8" s="0"/>
      <c r="CHM8" s="0"/>
      <c r="CHN8" s="0"/>
      <c r="CHO8" s="0"/>
      <c r="CHP8" s="0"/>
      <c r="CHQ8" s="0"/>
      <c r="CHR8" s="0"/>
      <c r="CHS8" s="0"/>
      <c r="CHT8" s="0"/>
      <c r="CHU8" s="0"/>
      <c r="CHV8" s="0"/>
      <c r="CHW8" s="0"/>
      <c r="CHX8" s="0"/>
      <c r="CHY8" s="0"/>
      <c r="CHZ8" s="0"/>
      <c r="CIA8" s="0"/>
      <c r="CIB8" s="0"/>
      <c r="CIC8" s="0"/>
      <c r="CID8" s="0"/>
      <c r="CIE8" s="0"/>
      <c r="CIF8" s="0"/>
      <c r="CIG8" s="0"/>
      <c r="CIH8" s="0"/>
      <c r="CII8" s="0"/>
      <c r="CIJ8" s="0"/>
      <c r="CIK8" s="0"/>
      <c r="CIL8" s="0"/>
      <c r="CIM8" s="0"/>
      <c r="CIN8" s="0"/>
      <c r="CIO8" s="0"/>
      <c r="CIP8" s="0"/>
      <c r="CIQ8" s="0"/>
      <c r="CIR8" s="0"/>
      <c r="CIS8" s="0"/>
      <c r="CIT8" s="0"/>
      <c r="CIU8" s="0"/>
      <c r="CIV8" s="0"/>
      <c r="CIW8" s="0"/>
      <c r="CIX8" s="0"/>
      <c r="CIY8" s="0"/>
      <c r="CIZ8" s="0"/>
      <c r="CJA8" s="0"/>
      <c r="CJB8" s="0"/>
      <c r="CJC8" s="0"/>
      <c r="CJD8" s="0"/>
      <c r="CJE8" s="0"/>
      <c r="CJF8" s="0"/>
      <c r="CJG8" s="0"/>
      <c r="CJH8" s="0"/>
      <c r="CJI8" s="0"/>
      <c r="CJJ8" s="0"/>
      <c r="CJK8" s="0"/>
      <c r="CJL8" s="0"/>
      <c r="CJM8" s="0"/>
      <c r="CJN8" s="0"/>
      <c r="CJO8" s="0"/>
      <c r="CJP8" s="0"/>
      <c r="CJQ8" s="0"/>
      <c r="CJR8" s="0"/>
      <c r="CJS8" s="0"/>
      <c r="CJT8" s="0"/>
      <c r="CJU8" s="0"/>
      <c r="CJV8" s="0"/>
      <c r="CJW8" s="0"/>
      <c r="CJX8" s="0"/>
      <c r="CJY8" s="0"/>
      <c r="CJZ8" s="0"/>
      <c r="CKA8" s="0"/>
      <c r="CKB8" s="0"/>
      <c r="CKC8" s="0"/>
      <c r="CKD8" s="0"/>
      <c r="CKE8" s="0"/>
      <c r="CKF8" s="0"/>
      <c r="CKG8" s="0"/>
      <c r="CKH8" s="0"/>
      <c r="CKI8" s="0"/>
      <c r="CKJ8" s="0"/>
      <c r="CKK8" s="0"/>
      <c r="CKL8" s="0"/>
      <c r="CKM8" s="0"/>
      <c r="CKN8" s="0"/>
      <c r="CKO8" s="0"/>
      <c r="CKP8" s="0"/>
      <c r="CKQ8" s="0"/>
      <c r="CKR8" s="0"/>
      <c r="CKS8" s="0"/>
      <c r="CKT8" s="0"/>
      <c r="CKU8" s="0"/>
      <c r="CKV8" s="0"/>
      <c r="CKW8" s="0"/>
      <c r="CKX8" s="0"/>
      <c r="CKY8" s="0"/>
      <c r="CKZ8" s="0"/>
      <c r="CLA8" s="0"/>
      <c r="CLB8" s="0"/>
      <c r="CLC8" s="0"/>
      <c r="CLD8" s="0"/>
      <c r="CLE8" s="0"/>
      <c r="CLF8" s="0"/>
      <c r="CLG8" s="0"/>
      <c r="CLH8" s="0"/>
      <c r="CLI8" s="0"/>
      <c r="CLJ8" s="0"/>
      <c r="CLK8" s="0"/>
      <c r="CLL8" s="0"/>
      <c r="CLM8" s="0"/>
      <c r="CLN8" s="0"/>
      <c r="CLO8" s="0"/>
      <c r="CLP8" s="0"/>
      <c r="CLQ8" s="0"/>
      <c r="CLR8" s="0"/>
      <c r="CLS8" s="0"/>
      <c r="CLT8" s="0"/>
      <c r="CLU8" s="0"/>
      <c r="CLV8" s="0"/>
      <c r="CLW8" s="0"/>
      <c r="CLX8" s="0"/>
      <c r="CLY8" s="0"/>
      <c r="CLZ8" s="0"/>
      <c r="CMA8" s="0"/>
      <c r="CMB8" s="0"/>
      <c r="CMC8" s="0"/>
      <c r="CMD8" s="0"/>
      <c r="CME8" s="0"/>
      <c r="CMF8" s="0"/>
      <c r="CMG8" s="0"/>
      <c r="CMH8" s="0"/>
      <c r="CMI8" s="0"/>
      <c r="CMJ8" s="0"/>
      <c r="CMK8" s="0"/>
      <c r="CML8" s="0"/>
      <c r="CMM8" s="0"/>
      <c r="CMN8" s="0"/>
      <c r="CMO8" s="0"/>
      <c r="CMP8" s="0"/>
      <c r="CMQ8" s="0"/>
      <c r="CMR8" s="0"/>
      <c r="CMS8" s="0"/>
      <c r="CMT8" s="0"/>
      <c r="CMU8" s="0"/>
      <c r="CMV8" s="0"/>
      <c r="CMW8" s="0"/>
      <c r="CMX8" s="0"/>
      <c r="CMY8" s="0"/>
      <c r="CMZ8" s="0"/>
      <c r="CNA8" s="0"/>
      <c r="CNB8" s="0"/>
      <c r="CNC8" s="0"/>
      <c r="CND8" s="0"/>
      <c r="CNE8" s="0"/>
      <c r="CNF8" s="0"/>
      <c r="CNG8" s="0"/>
      <c r="CNH8" s="0"/>
      <c r="CNI8" s="0"/>
      <c r="CNJ8" s="0"/>
      <c r="CNK8" s="0"/>
      <c r="CNL8" s="0"/>
      <c r="CNM8" s="0"/>
      <c r="CNN8" s="0"/>
      <c r="CNO8" s="0"/>
      <c r="CNP8" s="0"/>
      <c r="CNQ8" s="0"/>
      <c r="CNR8" s="0"/>
      <c r="CNS8" s="0"/>
      <c r="CNT8" s="0"/>
      <c r="CNU8" s="0"/>
      <c r="CNV8" s="0"/>
      <c r="CNW8" s="0"/>
      <c r="CNX8" s="0"/>
      <c r="CNY8" s="0"/>
      <c r="CNZ8" s="0"/>
      <c r="COA8" s="0"/>
      <c r="COB8" s="0"/>
      <c r="COC8" s="0"/>
      <c r="COD8" s="0"/>
      <c r="COE8" s="0"/>
      <c r="COF8" s="0"/>
      <c r="COG8" s="0"/>
      <c r="COH8" s="0"/>
      <c r="COI8" s="0"/>
      <c r="COJ8" s="0"/>
      <c r="COK8" s="0"/>
      <c r="COL8" s="0"/>
      <c r="COM8" s="0"/>
      <c r="CON8" s="0"/>
      <c r="COO8" s="0"/>
      <c r="COP8" s="0"/>
      <c r="COQ8" s="0"/>
      <c r="COR8" s="0"/>
      <c r="COS8" s="0"/>
      <c r="COT8" s="0"/>
      <c r="COU8" s="0"/>
      <c r="COV8" s="0"/>
      <c r="COW8" s="0"/>
      <c r="COX8" s="0"/>
      <c r="COY8" s="0"/>
      <c r="COZ8" s="0"/>
      <c r="CPA8" s="0"/>
      <c r="CPB8" s="0"/>
      <c r="CPC8" s="0"/>
      <c r="CPD8" s="0"/>
      <c r="CPE8" s="0"/>
      <c r="CPF8" s="0"/>
      <c r="CPG8" s="0"/>
      <c r="CPH8" s="0"/>
      <c r="CPI8" s="0"/>
      <c r="CPJ8" s="0"/>
      <c r="CPK8" s="0"/>
      <c r="CPL8" s="0"/>
      <c r="CPM8" s="0"/>
      <c r="CPN8" s="0"/>
      <c r="CPO8" s="0"/>
      <c r="CPP8" s="0"/>
      <c r="CPQ8" s="0"/>
      <c r="CPR8" s="0"/>
      <c r="CPS8" s="0"/>
      <c r="CPT8" s="0"/>
      <c r="CPU8" s="0"/>
      <c r="CPV8" s="0"/>
      <c r="CPW8" s="0"/>
      <c r="CPX8" s="0"/>
      <c r="CPY8" s="0"/>
      <c r="CPZ8" s="0"/>
      <c r="CQA8" s="0"/>
      <c r="CQB8" s="0"/>
      <c r="CQC8" s="0"/>
      <c r="CQD8" s="0"/>
      <c r="CQE8" s="0"/>
      <c r="CQF8" s="0"/>
      <c r="CQG8" s="0"/>
      <c r="CQH8" s="0"/>
      <c r="CQI8" s="0"/>
      <c r="CQJ8" s="0"/>
      <c r="CQK8" s="0"/>
      <c r="CQL8" s="0"/>
      <c r="CQM8" s="0"/>
      <c r="CQN8" s="0"/>
      <c r="CQO8" s="0"/>
      <c r="CQP8" s="0"/>
      <c r="CQQ8" s="0"/>
      <c r="CQR8" s="0"/>
      <c r="CQS8" s="0"/>
      <c r="CQT8" s="0"/>
      <c r="CQU8" s="0"/>
      <c r="CQV8" s="0"/>
      <c r="CQW8" s="0"/>
      <c r="CQX8" s="0"/>
      <c r="CQY8" s="0"/>
      <c r="CQZ8" s="0"/>
      <c r="CRA8" s="0"/>
      <c r="CRB8" s="0"/>
      <c r="CRC8" s="0"/>
      <c r="CRD8" s="0"/>
      <c r="CRE8" s="0"/>
      <c r="CRF8" s="0"/>
      <c r="CRG8" s="0"/>
      <c r="CRH8" s="0"/>
      <c r="CRI8" s="0"/>
      <c r="CRJ8" s="0"/>
      <c r="CRK8" s="0"/>
      <c r="CRL8" s="0"/>
      <c r="CRM8" s="0"/>
      <c r="CRN8" s="0"/>
      <c r="CRO8" s="0"/>
      <c r="CRP8" s="0"/>
      <c r="CRQ8" s="0"/>
      <c r="CRR8" s="0"/>
      <c r="CRS8" s="0"/>
      <c r="CRT8" s="0"/>
      <c r="CRU8" s="0"/>
      <c r="CRV8" s="0"/>
      <c r="CRW8" s="0"/>
      <c r="CRX8" s="0"/>
      <c r="CRY8" s="0"/>
      <c r="CRZ8" s="0"/>
      <c r="CSA8" s="0"/>
      <c r="CSB8" s="0"/>
      <c r="CSC8" s="0"/>
      <c r="CSD8" s="0"/>
      <c r="CSE8" s="0"/>
      <c r="CSF8" s="0"/>
      <c r="CSG8" s="0"/>
      <c r="CSH8" s="0"/>
      <c r="CSI8" s="0"/>
      <c r="CSJ8" s="0"/>
      <c r="CSK8" s="0"/>
      <c r="CSL8" s="0"/>
      <c r="CSM8" s="0"/>
      <c r="CSN8" s="0"/>
      <c r="CSO8" s="0"/>
      <c r="CSP8" s="0"/>
      <c r="CSQ8" s="0"/>
      <c r="CSR8" s="0"/>
      <c r="CSS8" s="0"/>
      <c r="CST8" s="0"/>
      <c r="CSU8" s="0"/>
      <c r="CSV8" s="0"/>
      <c r="CSW8" s="0"/>
      <c r="CSX8" s="0"/>
      <c r="CSY8" s="0"/>
      <c r="CSZ8" s="0"/>
      <c r="CTA8" s="0"/>
      <c r="CTB8" s="0"/>
      <c r="CTC8" s="0"/>
      <c r="CTD8" s="0"/>
      <c r="CTE8" s="0"/>
      <c r="CTF8" s="0"/>
      <c r="CTG8" s="0"/>
      <c r="CTH8" s="0"/>
      <c r="CTI8" s="0"/>
      <c r="CTJ8" s="0"/>
      <c r="CTK8" s="0"/>
      <c r="CTL8" s="0"/>
      <c r="CTM8" s="0"/>
      <c r="CTN8" s="0"/>
      <c r="CTO8" s="0"/>
      <c r="CTP8" s="0"/>
      <c r="CTQ8" s="0"/>
      <c r="CTR8" s="0"/>
      <c r="CTS8" s="0"/>
      <c r="CTT8" s="0"/>
      <c r="CTU8" s="0"/>
      <c r="CTV8" s="0"/>
      <c r="CTW8" s="0"/>
      <c r="CTX8" s="0"/>
      <c r="CTY8" s="0"/>
      <c r="CTZ8" s="0"/>
      <c r="CUA8" s="0"/>
      <c r="CUB8" s="0"/>
      <c r="CUC8" s="0"/>
      <c r="CUD8" s="0"/>
      <c r="CUE8" s="0"/>
      <c r="CUF8" s="0"/>
      <c r="CUG8" s="0"/>
      <c r="CUH8" s="0"/>
      <c r="CUI8" s="0"/>
      <c r="CUJ8" s="0"/>
      <c r="CUK8" s="0"/>
      <c r="CUL8" s="0"/>
      <c r="CUM8" s="0"/>
      <c r="CUN8" s="0"/>
      <c r="CUO8" s="0"/>
      <c r="CUP8" s="0"/>
      <c r="CUQ8" s="0"/>
      <c r="CUR8" s="0"/>
      <c r="CUS8" s="0"/>
      <c r="CUT8" s="0"/>
      <c r="CUU8" s="0"/>
      <c r="CUV8" s="0"/>
      <c r="CUW8" s="0"/>
      <c r="CUX8" s="0"/>
      <c r="CUY8" s="0"/>
      <c r="CUZ8" s="0"/>
      <c r="CVA8" s="0"/>
      <c r="CVB8" s="0"/>
      <c r="CVC8" s="0"/>
      <c r="CVD8" s="0"/>
      <c r="CVE8" s="0"/>
      <c r="CVF8" s="0"/>
      <c r="CVG8" s="0"/>
      <c r="CVH8" s="0"/>
      <c r="CVI8" s="0"/>
      <c r="CVJ8" s="0"/>
      <c r="CVK8" s="0"/>
      <c r="CVL8" s="0"/>
      <c r="CVM8" s="0"/>
      <c r="CVN8" s="0"/>
      <c r="CVO8" s="0"/>
      <c r="CVP8" s="0"/>
      <c r="CVQ8" s="0"/>
      <c r="CVR8" s="0"/>
      <c r="CVS8" s="0"/>
      <c r="CVT8" s="0"/>
      <c r="CVU8" s="0"/>
      <c r="CVV8" s="0"/>
      <c r="CVW8" s="0"/>
      <c r="CVX8" s="0"/>
      <c r="CVY8" s="0"/>
      <c r="CVZ8" s="0"/>
      <c r="CWA8" s="0"/>
      <c r="CWB8" s="0"/>
      <c r="CWC8" s="0"/>
      <c r="CWD8" s="0"/>
      <c r="CWE8" s="0"/>
      <c r="CWF8" s="0"/>
      <c r="CWG8" s="0"/>
      <c r="CWH8" s="0"/>
      <c r="CWI8" s="0"/>
      <c r="CWJ8" s="0"/>
      <c r="CWK8" s="0"/>
      <c r="CWL8" s="0"/>
      <c r="CWM8" s="0"/>
      <c r="CWN8" s="0"/>
      <c r="CWO8" s="0"/>
      <c r="CWP8" s="0"/>
      <c r="CWQ8" s="0"/>
      <c r="CWR8" s="0"/>
      <c r="CWS8" s="0"/>
      <c r="CWT8" s="0"/>
      <c r="CWU8" s="0"/>
      <c r="CWV8" s="0"/>
      <c r="CWW8" s="0"/>
      <c r="CWX8" s="0"/>
      <c r="CWY8" s="0"/>
      <c r="CWZ8" s="0"/>
      <c r="CXA8" s="0"/>
      <c r="CXB8" s="0"/>
      <c r="CXC8" s="0"/>
      <c r="CXD8" s="0"/>
      <c r="CXE8" s="0"/>
      <c r="CXF8" s="0"/>
      <c r="CXG8" s="0"/>
      <c r="CXH8" s="0"/>
      <c r="CXI8" s="0"/>
      <c r="CXJ8" s="0"/>
      <c r="CXK8" s="0"/>
      <c r="CXL8" s="0"/>
      <c r="CXM8" s="0"/>
      <c r="CXN8" s="0"/>
      <c r="CXO8" s="0"/>
      <c r="CXP8" s="0"/>
      <c r="CXQ8" s="0"/>
      <c r="CXR8" s="0"/>
      <c r="CXS8" s="0"/>
      <c r="CXT8" s="0"/>
      <c r="CXU8" s="0"/>
      <c r="CXV8" s="0"/>
      <c r="CXW8" s="0"/>
      <c r="CXX8" s="0"/>
      <c r="CXY8" s="0"/>
      <c r="CXZ8" s="0"/>
      <c r="CYA8" s="0"/>
      <c r="CYB8" s="0"/>
      <c r="CYC8" s="0"/>
      <c r="CYD8" s="0"/>
      <c r="CYE8" s="0"/>
      <c r="CYF8" s="0"/>
      <c r="CYG8" s="0"/>
      <c r="CYH8" s="0"/>
      <c r="CYI8" s="0"/>
      <c r="CYJ8" s="0"/>
      <c r="CYK8" s="0"/>
      <c r="CYL8" s="0"/>
      <c r="CYM8" s="0"/>
      <c r="CYN8" s="0"/>
      <c r="CYO8" s="0"/>
      <c r="CYP8" s="0"/>
      <c r="CYQ8" s="0"/>
      <c r="CYR8" s="0"/>
      <c r="CYS8" s="0"/>
      <c r="CYT8" s="0"/>
      <c r="CYU8" s="0"/>
      <c r="CYV8" s="0"/>
      <c r="CYW8" s="0"/>
      <c r="CYX8" s="0"/>
      <c r="CYY8" s="0"/>
      <c r="CYZ8" s="0"/>
      <c r="CZA8" s="0"/>
      <c r="CZB8" s="0"/>
      <c r="CZC8" s="0"/>
      <c r="CZD8" s="0"/>
      <c r="CZE8" s="0"/>
      <c r="CZF8" s="0"/>
      <c r="CZG8" s="0"/>
      <c r="CZH8" s="0"/>
      <c r="CZI8" s="0"/>
      <c r="CZJ8" s="0"/>
      <c r="CZK8" s="0"/>
      <c r="CZL8" s="0"/>
      <c r="CZM8" s="0"/>
      <c r="CZN8" s="0"/>
      <c r="CZO8" s="0"/>
      <c r="CZP8" s="0"/>
      <c r="CZQ8" s="0"/>
      <c r="CZR8" s="0"/>
      <c r="CZS8" s="0"/>
      <c r="CZT8" s="0"/>
      <c r="CZU8" s="0"/>
      <c r="CZV8" s="0"/>
      <c r="CZW8" s="0"/>
      <c r="CZX8" s="0"/>
      <c r="CZY8" s="0"/>
      <c r="CZZ8" s="0"/>
      <c r="DAA8" s="0"/>
      <c r="DAB8" s="0"/>
      <c r="DAC8" s="0"/>
      <c r="DAD8" s="0"/>
      <c r="DAE8" s="0"/>
      <c r="DAF8" s="0"/>
      <c r="DAG8" s="0"/>
      <c r="DAH8" s="0"/>
      <c r="DAI8" s="0"/>
      <c r="DAJ8" s="0"/>
      <c r="DAK8" s="0"/>
      <c r="DAL8" s="0"/>
      <c r="DAM8" s="0"/>
      <c r="DAN8" s="0"/>
      <c r="DAO8" s="0"/>
      <c r="DAP8" s="0"/>
      <c r="DAQ8" s="0"/>
      <c r="DAR8" s="0"/>
      <c r="DAS8" s="0"/>
      <c r="DAT8" s="0"/>
      <c r="DAU8" s="0"/>
      <c r="DAV8" s="0"/>
      <c r="DAW8" s="0"/>
      <c r="DAX8" s="0"/>
      <c r="DAY8" s="0"/>
      <c r="DAZ8" s="0"/>
      <c r="DBA8" s="0"/>
      <c r="DBB8" s="0"/>
      <c r="DBC8" s="0"/>
      <c r="DBD8" s="0"/>
      <c r="DBE8" s="0"/>
      <c r="DBF8" s="0"/>
      <c r="DBG8" s="0"/>
      <c r="DBH8" s="0"/>
      <c r="DBI8" s="0"/>
      <c r="DBJ8" s="0"/>
      <c r="DBK8" s="0"/>
      <c r="DBL8" s="0"/>
      <c r="DBM8" s="0"/>
      <c r="DBN8" s="0"/>
      <c r="DBO8" s="0"/>
      <c r="DBP8" s="0"/>
      <c r="DBQ8" s="0"/>
      <c r="DBR8" s="0"/>
      <c r="DBS8" s="0"/>
      <c r="DBT8" s="0"/>
      <c r="DBU8" s="0"/>
      <c r="DBV8" s="0"/>
      <c r="DBW8" s="0"/>
      <c r="DBX8" s="0"/>
      <c r="DBY8" s="0"/>
      <c r="DBZ8" s="0"/>
      <c r="DCA8" s="0"/>
      <c r="DCB8" s="0"/>
      <c r="DCC8" s="0"/>
      <c r="DCD8" s="0"/>
      <c r="DCE8" s="0"/>
      <c r="DCF8" s="0"/>
      <c r="DCG8" s="0"/>
      <c r="DCH8" s="0"/>
      <c r="DCI8" s="0"/>
      <c r="DCJ8" s="0"/>
      <c r="DCK8" s="0"/>
      <c r="DCL8" s="0"/>
      <c r="DCM8" s="0"/>
      <c r="DCN8" s="0"/>
      <c r="DCO8" s="0"/>
      <c r="DCP8" s="0"/>
      <c r="DCQ8" s="0"/>
      <c r="DCR8" s="0"/>
      <c r="DCS8" s="0"/>
      <c r="DCT8" s="0"/>
      <c r="DCU8" s="0"/>
      <c r="DCV8" s="0"/>
      <c r="DCW8" s="0"/>
      <c r="DCX8" s="0"/>
      <c r="DCY8" s="0"/>
      <c r="DCZ8" s="0"/>
      <c r="DDA8" s="0"/>
      <c r="DDB8" s="0"/>
      <c r="DDC8" s="0"/>
      <c r="DDD8" s="0"/>
      <c r="DDE8" s="0"/>
      <c r="DDF8" s="0"/>
      <c r="DDG8" s="0"/>
      <c r="DDH8" s="0"/>
      <c r="DDI8" s="0"/>
      <c r="DDJ8" s="0"/>
      <c r="DDK8" s="0"/>
      <c r="DDL8" s="0"/>
      <c r="DDM8" s="0"/>
      <c r="DDN8" s="0"/>
      <c r="DDO8" s="0"/>
      <c r="DDP8" s="0"/>
      <c r="DDQ8" s="0"/>
      <c r="DDR8" s="0"/>
      <c r="DDS8" s="0"/>
      <c r="DDT8" s="0"/>
      <c r="DDU8" s="0"/>
      <c r="DDV8" s="0"/>
      <c r="DDW8" s="0"/>
      <c r="DDX8" s="0"/>
      <c r="DDY8" s="0"/>
      <c r="DDZ8" s="0"/>
      <c r="DEA8" s="0"/>
      <c r="DEB8" s="0"/>
      <c r="DEC8" s="0"/>
      <c r="DED8" s="0"/>
      <c r="DEE8" s="0"/>
      <c r="DEF8" s="0"/>
      <c r="DEG8" s="0"/>
      <c r="DEH8" s="0"/>
      <c r="DEI8" s="0"/>
      <c r="DEJ8" s="0"/>
      <c r="DEK8" s="0"/>
      <c r="DEL8" s="0"/>
      <c r="DEM8" s="0"/>
      <c r="DEN8" s="0"/>
      <c r="DEO8" s="0"/>
      <c r="DEP8" s="0"/>
      <c r="DEQ8" s="0"/>
      <c r="DER8" s="0"/>
      <c r="DES8" s="0"/>
      <c r="DET8" s="0"/>
      <c r="DEU8" s="0"/>
      <c r="DEV8" s="0"/>
      <c r="DEW8" s="0"/>
      <c r="DEX8" s="0"/>
      <c r="DEY8" s="0"/>
      <c r="DEZ8" s="0"/>
      <c r="DFA8" s="0"/>
      <c r="DFB8" s="0"/>
      <c r="DFC8" s="0"/>
      <c r="DFD8" s="0"/>
      <c r="DFE8" s="0"/>
      <c r="DFF8" s="0"/>
      <c r="DFG8" s="0"/>
      <c r="DFH8" s="0"/>
      <c r="DFI8" s="0"/>
      <c r="DFJ8" s="0"/>
      <c r="DFK8" s="0"/>
      <c r="DFL8" s="0"/>
      <c r="DFM8" s="0"/>
      <c r="DFN8" s="0"/>
      <c r="DFO8" s="0"/>
      <c r="DFP8" s="0"/>
      <c r="DFQ8" s="0"/>
      <c r="DFR8" s="0"/>
      <c r="DFS8" s="0"/>
      <c r="DFT8" s="0"/>
      <c r="DFU8" s="0"/>
      <c r="DFV8" s="0"/>
      <c r="DFW8" s="0"/>
      <c r="DFX8" s="0"/>
      <c r="DFY8" s="0"/>
      <c r="DFZ8" s="0"/>
      <c r="DGA8" s="0"/>
      <c r="DGB8" s="0"/>
      <c r="DGC8" s="0"/>
      <c r="DGD8" s="0"/>
      <c r="DGE8" s="0"/>
      <c r="DGF8" s="0"/>
      <c r="DGG8" s="0"/>
      <c r="DGH8" s="0"/>
      <c r="DGI8" s="0"/>
      <c r="DGJ8" s="0"/>
      <c r="DGK8" s="0"/>
      <c r="DGL8" s="0"/>
      <c r="DGM8" s="0"/>
      <c r="DGN8" s="0"/>
      <c r="DGO8" s="0"/>
      <c r="DGP8" s="0"/>
      <c r="DGQ8" s="0"/>
      <c r="DGR8" s="0"/>
      <c r="DGS8" s="0"/>
      <c r="DGT8" s="0"/>
      <c r="DGU8" s="0"/>
      <c r="DGV8" s="0"/>
      <c r="DGW8" s="0"/>
      <c r="DGX8" s="0"/>
      <c r="DGY8" s="0"/>
      <c r="DGZ8" s="0"/>
      <c r="DHA8" s="0"/>
      <c r="DHB8" s="0"/>
      <c r="DHC8" s="0"/>
      <c r="DHD8" s="0"/>
      <c r="DHE8" s="0"/>
      <c r="DHF8" s="0"/>
      <c r="DHG8" s="0"/>
      <c r="DHH8" s="0"/>
      <c r="DHI8" s="0"/>
      <c r="DHJ8" s="0"/>
      <c r="DHK8" s="0"/>
      <c r="DHL8" s="0"/>
      <c r="DHM8" s="0"/>
      <c r="DHN8" s="0"/>
      <c r="DHO8" s="0"/>
      <c r="DHP8" s="0"/>
      <c r="DHQ8" s="0"/>
      <c r="DHR8" s="0"/>
      <c r="DHS8" s="0"/>
      <c r="DHT8" s="0"/>
      <c r="DHU8" s="0"/>
      <c r="DHV8" s="0"/>
      <c r="DHW8" s="0"/>
      <c r="DHX8" s="0"/>
      <c r="DHY8" s="0"/>
      <c r="DHZ8" s="0"/>
      <c r="DIA8" s="0"/>
      <c r="DIB8" s="0"/>
      <c r="DIC8" s="0"/>
      <c r="DID8" s="0"/>
      <c r="DIE8" s="0"/>
      <c r="DIF8" s="0"/>
      <c r="DIG8" s="0"/>
      <c r="DIH8" s="0"/>
      <c r="DII8" s="0"/>
      <c r="DIJ8" s="0"/>
      <c r="DIK8" s="0"/>
      <c r="DIL8" s="0"/>
      <c r="DIM8" s="0"/>
      <c r="DIN8" s="0"/>
      <c r="DIO8" s="0"/>
      <c r="DIP8" s="0"/>
      <c r="DIQ8" s="0"/>
      <c r="DIR8" s="0"/>
      <c r="DIS8" s="0"/>
      <c r="DIT8" s="0"/>
      <c r="DIU8" s="0"/>
      <c r="DIV8" s="0"/>
      <c r="DIW8" s="0"/>
      <c r="DIX8" s="0"/>
      <c r="DIY8" s="0"/>
      <c r="DIZ8" s="0"/>
      <c r="DJA8" s="0"/>
      <c r="DJB8" s="0"/>
      <c r="DJC8" s="0"/>
      <c r="DJD8" s="0"/>
      <c r="DJE8" s="0"/>
      <c r="DJF8" s="0"/>
      <c r="DJG8" s="0"/>
      <c r="DJH8" s="0"/>
      <c r="DJI8" s="0"/>
      <c r="DJJ8" s="0"/>
      <c r="DJK8" s="0"/>
      <c r="DJL8" s="0"/>
      <c r="DJM8" s="0"/>
      <c r="DJN8" s="0"/>
      <c r="DJO8" s="0"/>
      <c r="DJP8" s="0"/>
      <c r="DJQ8" s="0"/>
      <c r="DJR8" s="0"/>
      <c r="DJS8" s="0"/>
      <c r="DJT8" s="0"/>
      <c r="DJU8" s="0"/>
      <c r="DJV8" s="0"/>
      <c r="DJW8" s="0"/>
      <c r="DJX8" s="0"/>
      <c r="DJY8" s="0"/>
      <c r="DJZ8" s="0"/>
      <c r="DKA8" s="0"/>
      <c r="DKB8" s="0"/>
      <c r="DKC8" s="0"/>
      <c r="DKD8" s="0"/>
      <c r="DKE8" s="0"/>
      <c r="DKF8" s="0"/>
      <c r="DKG8" s="0"/>
      <c r="DKH8" s="0"/>
      <c r="DKI8" s="0"/>
      <c r="DKJ8" s="0"/>
      <c r="DKK8" s="0"/>
      <c r="DKL8" s="0"/>
      <c r="DKM8" s="0"/>
      <c r="DKN8" s="0"/>
      <c r="DKO8" s="0"/>
      <c r="DKP8" s="0"/>
      <c r="DKQ8" s="0"/>
      <c r="DKR8" s="0"/>
      <c r="DKS8" s="0"/>
      <c r="DKT8" s="0"/>
      <c r="DKU8" s="0"/>
      <c r="DKV8" s="0"/>
      <c r="DKW8" s="0"/>
      <c r="DKX8" s="0"/>
      <c r="DKY8" s="0"/>
      <c r="DKZ8" s="0"/>
      <c r="DLA8" s="0"/>
      <c r="DLB8" s="0"/>
      <c r="DLC8" s="0"/>
      <c r="DLD8" s="0"/>
      <c r="DLE8" s="0"/>
      <c r="DLF8" s="0"/>
      <c r="DLG8" s="0"/>
      <c r="DLH8" s="0"/>
      <c r="DLI8" s="0"/>
      <c r="DLJ8" s="0"/>
      <c r="DLK8" s="0"/>
      <c r="DLL8" s="0"/>
      <c r="DLM8" s="0"/>
      <c r="DLN8" s="0"/>
      <c r="DLO8" s="0"/>
      <c r="DLP8" s="0"/>
      <c r="DLQ8" s="0"/>
      <c r="DLR8" s="0"/>
      <c r="DLS8" s="0"/>
      <c r="DLT8" s="0"/>
      <c r="DLU8" s="0"/>
      <c r="DLV8" s="0"/>
      <c r="DLW8" s="0"/>
      <c r="DLX8" s="0"/>
      <c r="DLY8" s="0"/>
      <c r="DLZ8" s="0"/>
      <c r="DMA8" s="0"/>
      <c r="DMB8" s="0"/>
      <c r="DMC8" s="0"/>
      <c r="DMD8" s="0"/>
      <c r="DME8" s="0"/>
      <c r="DMF8" s="0"/>
      <c r="DMG8" s="0"/>
      <c r="DMH8" s="0"/>
      <c r="DMI8" s="0"/>
      <c r="DMJ8" s="0"/>
      <c r="DMK8" s="0"/>
      <c r="DML8" s="0"/>
      <c r="DMM8" s="0"/>
      <c r="DMN8" s="0"/>
      <c r="DMO8" s="0"/>
      <c r="DMP8" s="0"/>
      <c r="DMQ8" s="0"/>
      <c r="DMR8" s="0"/>
      <c r="DMS8" s="0"/>
      <c r="DMT8" s="0"/>
      <c r="DMU8" s="0"/>
      <c r="DMV8" s="0"/>
      <c r="DMW8" s="0"/>
      <c r="DMX8" s="0"/>
      <c r="DMY8" s="0"/>
      <c r="DMZ8" s="0"/>
      <c r="DNA8" s="0"/>
      <c r="DNB8" s="0"/>
      <c r="DNC8" s="0"/>
      <c r="DND8" s="0"/>
      <c r="DNE8" s="0"/>
      <c r="DNF8" s="0"/>
      <c r="DNG8" s="0"/>
      <c r="DNH8" s="0"/>
      <c r="DNI8" s="0"/>
      <c r="DNJ8" s="0"/>
      <c r="DNK8" s="0"/>
      <c r="DNL8" s="0"/>
      <c r="DNM8" s="0"/>
      <c r="DNN8" s="0"/>
      <c r="DNO8" s="0"/>
      <c r="DNP8" s="0"/>
      <c r="DNQ8" s="0"/>
      <c r="DNR8" s="0"/>
      <c r="DNS8" s="0"/>
      <c r="DNT8" s="0"/>
      <c r="DNU8" s="0"/>
      <c r="DNV8" s="0"/>
      <c r="DNW8" s="0"/>
      <c r="DNX8" s="0"/>
      <c r="DNY8" s="0"/>
      <c r="DNZ8" s="0"/>
      <c r="DOA8" s="0"/>
      <c r="DOB8" s="0"/>
      <c r="DOC8" s="0"/>
      <c r="DOD8" s="0"/>
      <c r="DOE8" s="0"/>
      <c r="DOF8" s="0"/>
      <c r="DOG8" s="0"/>
      <c r="DOH8" s="0"/>
      <c r="DOI8" s="0"/>
      <c r="DOJ8" s="0"/>
      <c r="DOK8" s="0"/>
      <c r="DOL8" s="0"/>
      <c r="DOM8" s="0"/>
      <c r="DON8" s="0"/>
      <c r="DOO8" s="0"/>
      <c r="DOP8" s="0"/>
      <c r="DOQ8" s="0"/>
      <c r="DOR8" s="0"/>
      <c r="DOS8" s="0"/>
      <c r="DOT8" s="0"/>
      <c r="DOU8" s="0"/>
      <c r="DOV8" s="0"/>
      <c r="DOW8" s="0"/>
      <c r="DOX8" s="0"/>
      <c r="DOY8" s="0"/>
      <c r="DOZ8" s="0"/>
      <c r="DPA8" s="0"/>
      <c r="DPB8" s="0"/>
      <c r="DPC8" s="0"/>
      <c r="DPD8" s="0"/>
      <c r="DPE8" s="0"/>
      <c r="DPF8" s="0"/>
      <c r="DPG8" s="0"/>
      <c r="DPH8" s="0"/>
      <c r="DPI8" s="0"/>
      <c r="DPJ8" s="0"/>
      <c r="DPK8" s="0"/>
      <c r="DPL8" s="0"/>
      <c r="DPM8" s="0"/>
      <c r="DPN8" s="0"/>
      <c r="DPO8" s="0"/>
      <c r="DPP8" s="0"/>
      <c r="DPQ8" s="0"/>
      <c r="DPR8" s="0"/>
      <c r="DPS8" s="0"/>
      <c r="DPT8" s="0"/>
      <c r="DPU8" s="0"/>
      <c r="DPV8" s="0"/>
      <c r="DPW8" s="0"/>
      <c r="DPX8" s="0"/>
      <c r="DPY8" s="0"/>
      <c r="DPZ8" s="0"/>
      <c r="DQA8" s="0"/>
      <c r="DQB8" s="0"/>
      <c r="DQC8" s="0"/>
      <c r="DQD8" s="0"/>
      <c r="DQE8" s="0"/>
      <c r="DQF8" s="0"/>
      <c r="DQG8" s="0"/>
      <c r="DQH8" s="0"/>
      <c r="DQI8" s="0"/>
      <c r="DQJ8" s="0"/>
      <c r="DQK8" s="0"/>
      <c r="DQL8" s="0"/>
      <c r="DQM8" s="0"/>
      <c r="DQN8" s="0"/>
      <c r="DQO8" s="0"/>
      <c r="DQP8" s="0"/>
      <c r="DQQ8" s="0"/>
      <c r="DQR8" s="0"/>
      <c r="DQS8" s="0"/>
      <c r="DQT8" s="0"/>
      <c r="DQU8" s="0"/>
      <c r="DQV8" s="0"/>
      <c r="DQW8" s="0"/>
      <c r="DQX8" s="0"/>
      <c r="DQY8" s="0"/>
      <c r="DQZ8" s="0"/>
      <c r="DRA8" s="0"/>
      <c r="DRB8" s="0"/>
      <c r="DRC8" s="0"/>
      <c r="DRD8" s="0"/>
      <c r="DRE8" s="0"/>
      <c r="DRF8" s="0"/>
      <c r="DRG8" s="0"/>
      <c r="DRH8" s="0"/>
      <c r="DRI8" s="0"/>
      <c r="DRJ8" s="0"/>
      <c r="DRK8" s="0"/>
      <c r="DRL8" s="0"/>
      <c r="DRM8" s="0"/>
      <c r="DRN8" s="0"/>
      <c r="DRO8" s="0"/>
      <c r="DRP8" s="0"/>
      <c r="DRQ8" s="0"/>
      <c r="DRR8" s="0"/>
      <c r="DRS8" s="0"/>
      <c r="DRT8" s="0"/>
      <c r="DRU8" s="0"/>
      <c r="DRV8" s="0"/>
      <c r="DRW8" s="0"/>
      <c r="DRX8" s="0"/>
      <c r="DRY8" s="0"/>
      <c r="DRZ8" s="0"/>
      <c r="DSA8" s="0"/>
      <c r="DSB8" s="0"/>
      <c r="DSC8" s="0"/>
      <c r="DSD8" s="0"/>
      <c r="DSE8" s="0"/>
      <c r="DSF8" s="0"/>
      <c r="DSG8" s="0"/>
      <c r="DSH8" s="0"/>
      <c r="DSI8" s="0"/>
      <c r="DSJ8" s="0"/>
      <c r="DSK8" s="0"/>
      <c r="DSL8" s="0"/>
      <c r="DSM8" s="0"/>
      <c r="DSN8" s="0"/>
      <c r="DSO8" s="0"/>
      <c r="DSP8" s="0"/>
      <c r="DSQ8" s="0"/>
      <c r="DSR8" s="0"/>
      <c r="DSS8" s="0"/>
      <c r="DST8" s="0"/>
      <c r="DSU8" s="0"/>
      <c r="DSV8" s="0"/>
      <c r="DSW8" s="0"/>
      <c r="DSX8" s="0"/>
      <c r="DSY8" s="0"/>
      <c r="DSZ8" s="0"/>
      <c r="DTA8" s="0"/>
      <c r="DTB8" s="0"/>
      <c r="DTC8" s="0"/>
      <c r="DTD8" s="0"/>
      <c r="DTE8" s="0"/>
      <c r="DTF8" s="0"/>
      <c r="DTG8" s="0"/>
      <c r="DTH8" s="0"/>
      <c r="DTI8" s="0"/>
      <c r="DTJ8" s="0"/>
      <c r="DTK8" s="0"/>
      <c r="DTL8" s="0"/>
      <c r="DTM8" s="0"/>
      <c r="DTN8" s="0"/>
      <c r="DTO8" s="0"/>
      <c r="DTP8" s="0"/>
      <c r="DTQ8" s="0"/>
      <c r="DTR8" s="0"/>
      <c r="DTS8" s="0"/>
      <c r="DTT8" s="0"/>
      <c r="DTU8" s="0"/>
      <c r="DTV8" s="0"/>
      <c r="DTW8" s="0"/>
      <c r="DTX8" s="0"/>
      <c r="DTY8" s="0"/>
      <c r="DTZ8" s="0"/>
      <c r="DUA8" s="0"/>
      <c r="DUB8" s="0"/>
      <c r="DUC8" s="0"/>
      <c r="DUD8" s="0"/>
      <c r="DUE8" s="0"/>
      <c r="DUF8" s="0"/>
      <c r="DUG8" s="0"/>
      <c r="DUH8" s="0"/>
      <c r="DUI8" s="0"/>
      <c r="DUJ8" s="0"/>
      <c r="DUK8" s="0"/>
      <c r="DUL8" s="0"/>
      <c r="DUM8" s="0"/>
      <c r="DUN8" s="0"/>
      <c r="DUO8" s="0"/>
      <c r="DUP8" s="0"/>
      <c r="DUQ8" s="0"/>
      <c r="DUR8" s="0"/>
      <c r="DUS8" s="0"/>
      <c r="DUT8" s="0"/>
      <c r="DUU8" s="0"/>
      <c r="DUV8" s="0"/>
      <c r="DUW8" s="0"/>
      <c r="DUX8" s="0"/>
      <c r="DUY8" s="0"/>
      <c r="DUZ8" s="0"/>
      <c r="DVA8" s="0"/>
      <c r="DVB8" s="0"/>
      <c r="DVC8" s="0"/>
      <c r="DVD8" s="0"/>
      <c r="DVE8" s="0"/>
      <c r="DVF8" s="0"/>
      <c r="DVG8" s="0"/>
      <c r="DVH8" s="0"/>
      <c r="DVI8" s="0"/>
      <c r="DVJ8" s="0"/>
      <c r="DVK8" s="0"/>
      <c r="DVL8" s="0"/>
      <c r="DVM8" s="0"/>
      <c r="DVN8" s="0"/>
      <c r="DVO8" s="0"/>
      <c r="DVP8" s="0"/>
      <c r="DVQ8" s="0"/>
      <c r="DVR8" s="0"/>
      <c r="DVS8" s="0"/>
      <c r="DVT8" s="0"/>
      <c r="DVU8" s="0"/>
      <c r="DVV8" s="0"/>
      <c r="DVW8" s="0"/>
      <c r="DVX8" s="0"/>
      <c r="DVY8" s="0"/>
      <c r="DVZ8" s="0"/>
      <c r="DWA8" s="0"/>
      <c r="DWB8" s="0"/>
      <c r="DWC8" s="0"/>
      <c r="DWD8" s="0"/>
      <c r="DWE8" s="0"/>
      <c r="DWF8" s="0"/>
      <c r="DWG8" s="0"/>
      <c r="DWH8" s="0"/>
      <c r="DWI8" s="0"/>
      <c r="DWJ8" s="0"/>
      <c r="DWK8" s="0"/>
      <c r="DWL8" s="0"/>
      <c r="DWM8" s="0"/>
      <c r="DWN8" s="0"/>
      <c r="DWO8" s="0"/>
      <c r="DWP8" s="0"/>
      <c r="DWQ8" s="0"/>
      <c r="DWR8" s="0"/>
      <c r="DWS8" s="0"/>
      <c r="DWT8" s="0"/>
      <c r="DWU8" s="0"/>
      <c r="DWV8" s="0"/>
      <c r="DWW8" s="0"/>
      <c r="DWX8" s="0"/>
      <c r="DWY8" s="0"/>
      <c r="DWZ8" s="0"/>
      <c r="DXA8" s="0"/>
      <c r="DXB8" s="0"/>
      <c r="DXC8" s="0"/>
      <c r="DXD8" s="0"/>
      <c r="DXE8" s="0"/>
      <c r="DXF8" s="0"/>
      <c r="DXG8" s="0"/>
      <c r="DXH8" s="0"/>
      <c r="DXI8" s="0"/>
      <c r="DXJ8" s="0"/>
      <c r="DXK8" s="0"/>
      <c r="DXL8" s="0"/>
      <c r="DXM8" s="0"/>
      <c r="DXN8" s="0"/>
      <c r="DXO8" s="0"/>
      <c r="DXP8" s="0"/>
      <c r="DXQ8" s="0"/>
      <c r="DXR8" s="0"/>
      <c r="DXS8" s="0"/>
      <c r="DXT8" s="0"/>
      <c r="DXU8" s="0"/>
      <c r="DXV8" s="0"/>
      <c r="DXW8" s="0"/>
      <c r="DXX8" s="0"/>
      <c r="DXY8" s="0"/>
      <c r="DXZ8" s="0"/>
      <c r="DYA8" s="0"/>
      <c r="DYB8" s="0"/>
      <c r="DYC8" s="0"/>
      <c r="DYD8" s="0"/>
      <c r="DYE8" s="0"/>
      <c r="DYF8" s="0"/>
      <c r="DYG8" s="0"/>
      <c r="DYH8" s="0"/>
      <c r="DYI8" s="0"/>
      <c r="DYJ8" s="0"/>
      <c r="DYK8" s="0"/>
      <c r="DYL8" s="0"/>
      <c r="DYM8" s="0"/>
      <c r="DYN8" s="0"/>
      <c r="DYO8" s="0"/>
      <c r="DYP8" s="0"/>
      <c r="DYQ8" s="0"/>
      <c r="DYR8" s="0"/>
      <c r="DYS8" s="0"/>
      <c r="DYT8" s="0"/>
      <c r="DYU8" s="0"/>
      <c r="DYV8" s="0"/>
      <c r="DYW8" s="0"/>
      <c r="DYX8" s="0"/>
      <c r="DYY8" s="0"/>
      <c r="DYZ8" s="0"/>
      <c r="DZA8" s="0"/>
      <c r="DZB8" s="0"/>
      <c r="DZC8" s="0"/>
      <c r="DZD8" s="0"/>
      <c r="DZE8" s="0"/>
      <c r="DZF8" s="0"/>
      <c r="DZG8" s="0"/>
      <c r="DZH8" s="0"/>
      <c r="DZI8" s="0"/>
      <c r="DZJ8" s="0"/>
      <c r="DZK8" s="0"/>
      <c r="DZL8" s="0"/>
      <c r="DZM8" s="0"/>
      <c r="DZN8" s="0"/>
      <c r="DZO8" s="0"/>
      <c r="DZP8" s="0"/>
      <c r="DZQ8" s="0"/>
      <c r="DZR8" s="0"/>
      <c r="DZS8" s="0"/>
      <c r="DZT8" s="0"/>
      <c r="DZU8" s="0"/>
      <c r="DZV8" s="0"/>
      <c r="DZW8" s="0"/>
      <c r="DZX8" s="0"/>
      <c r="DZY8" s="0"/>
      <c r="DZZ8" s="0"/>
      <c r="EAA8" s="0"/>
      <c r="EAB8" s="0"/>
      <c r="EAC8" s="0"/>
      <c r="EAD8" s="0"/>
      <c r="EAE8" s="0"/>
      <c r="EAF8" s="0"/>
      <c r="EAG8" s="0"/>
      <c r="EAH8" s="0"/>
      <c r="EAI8" s="0"/>
      <c r="EAJ8" s="0"/>
      <c r="EAK8" s="0"/>
      <c r="EAL8" s="0"/>
      <c r="EAM8" s="0"/>
      <c r="EAN8" s="0"/>
      <c r="EAO8" s="0"/>
      <c r="EAP8" s="0"/>
      <c r="EAQ8" s="0"/>
      <c r="EAR8" s="0"/>
      <c r="EAS8" s="0"/>
      <c r="EAT8" s="0"/>
      <c r="EAU8" s="0"/>
      <c r="EAV8" s="0"/>
      <c r="EAW8" s="0"/>
      <c r="EAX8" s="0"/>
      <c r="EAY8" s="0"/>
      <c r="EAZ8" s="0"/>
      <c r="EBA8" s="0"/>
      <c r="EBB8" s="0"/>
      <c r="EBC8" s="0"/>
      <c r="EBD8" s="0"/>
      <c r="EBE8" s="0"/>
      <c r="EBF8" s="0"/>
      <c r="EBG8" s="0"/>
      <c r="EBH8" s="0"/>
      <c r="EBI8" s="0"/>
      <c r="EBJ8" s="0"/>
      <c r="EBK8" s="0"/>
      <c r="EBL8" s="0"/>
      <c r="EBM8" s="0"/>
      <c r="EBN8" s="0"/>
      <c r="EBO8" s="0"/>
      <c r="EBP8" s="0"/>
      <c r="EBQ8" s="0"/>
      <c r="EBR8" s="0"/>
      <c r="EBS8" s="0"/>
      <c r="EBT8" s="0"/>
      <c r="EBU8" s="0"/>
      <c r="EBV8" s="0"/>
      <c r="EBW8" s="0"/>
      <c r="EBX8" s="0"/>
      <c r="EBY8" s="0"/>
      <c r="EBZ8" s="0"/>
      <c r="ECA8" s="0"/>
      <c r="ECB8" s="0"/>
      <c r="ECC8" s="0"/>
      <c r="ECD8" s="0"/>
      <c r="ECE8" s="0"/>
      <c r="ECF8" s="0"/>
      <c r="ECG8" s="0"/>
      <c r="ECH8" s="0"/>
      <c r="ECI8" s="0"/>
      <c r="ECJ8" s="0"/>
      <c r="ECK8" s="0"/>
      <c r="ECL8" s="0"/>
      <c r="ECM8" s="0"/>
      <c r="ECN8" s="0"/>
      <c r="ECO8" s="0"/>
      <c r="ECP8" s="0"/>
      <c r="ECQ8" s="0"/>
      <c r="ECR8" s="0"/>
      <c r="ECS8" s="0"/>
      <c r="ECT8" s="0"/>
      <c r="ECU8" s="0"/>
      <c r="ECV8" s="0"/>
      <c r="ECW8" s="0"/>
      <c r="ECX8" s="0"/>
      <c r="ECY8" s="0"/>
      <c r="ECZ8" s="0"/>
      <c r="EDA8" s="0"/>
      <c r="EDB8" s="0"/>
      <c r="EDC8" s="0"/>
      <c r="EDD8" s="0"/>
      <c r="EDE8" s="0"/>
      <c r="EDF8" s="0"/>
      <c r="EDG8" s="0"/>
      <c r="EDH8" s="0"/>
      <c r="EDI8" s="0"/>
      <c r="EDJ8" s="0"/>
      <c r="EDK8" s="0"/>
      <c r="EDL8" s="0"/>
      <c r="EDM8" s="0"/>
      <c r="EDN8" s="0"/>
      <c r="EDO8" s="0"/>
      <c r="EDP8" s="0"/>
      <c r="EDQ8" s="0"/>
      <c r="EDR8" s="0"/>
      <c r="EDS8" s="0"/>
      <c r="EDT8" s="0"/>
      <c r="EDU8" s="0"/>
      <c r="EDV8" s="0"/>
      <c r="EDW8" s="0"/>
      <c r="EDX8" s="0"/>
      <c r="EDY8" s="0"/>
      <c r="EDZ8" s="0"/>
      <c r="EEA8" s="0"/>
      <c r="EEB8" s="0"/>
      <c r="EEC8" s="0"/>
      <c r="EED8" s="0"/>
      <c r="EEE8" s="0"/>
      <c r="EEF8" s="0"/>
      <c r="EEG8" s="0"/>
      <c r="EEH8" s="0"/>
      <c r="EEI8" s="0"/>
      <c r="EEJ8" s="0"/>
      <c r="EEK8" s="0"/>
      <c r="EEL8" s="0"/>
      <c r="EEM8" s="0"/>
      <c r="EEN8" s="0"/>
      <c r="EEO8" s="0"/>
      <c r="EEP8" s="0"/>
      <c r="EEQ8" s="0"/>
      <c r="EER8" s="0"/>
      <c r="EES8" s="0"/>
      <c r="EET8" s="0"/>
      <c r="EEU8" s="0"/>
      <c r="EEV8" s="0"/>
      <c r="EEW8" s="0"/>
      <c r="EEX8" s="0"/>
      <c r="EEY8" s="0"/>
      <c r="EEZ8" s="0"/>
      <c r="EFA8" s="0"/>
      <c r="EFB8" s="0"/>
      <c r="EFC8" s="0"/>
      <c r="EFD8" s="0"/>
      <c r="EFE8" s="0"/>
      <c r="EFF8" s="0"/>
      <c r="EFG8" s="0"/>
      <c r="EFH8" s="0"/>
      <c r="EFI8" s="0"/>
      <c r="EFJ8" s="0"/>
      <c r="EFK8" s="0"/>
      <c r="EFL8" s="0"/>
      <c r="EFM8" s="0"/>
      <c r="EFN8" s="0"/>
      <c r="EFO8" s="0"/>
      <c r="EFP8" s="0"/>
      <c r="EFQ8" s="0"/>
      <c r="EFR8" s="0"/>
      <c r="EFS8" s="0"/>
      <c r="EFT8" s="0"/>
      <c r="EFU8" s="0"/>
      <c r="EFV8" s="0"/>
      <c r="EFW8" s="0"/>
      <c r="EFX8" s="0"/>
      <c r="EFY8" s="0"/>
      <c r="EFZ8" s="0"/>
      <c r="EGA8" s="0"/>
      <c r="EGB8" s="0"/>
      <c r="EGC8" s="0"/>
      <c r="EGD8" s="0"/>
      <c r="EGE8" s="0"/>
      <c r="EGF8" s="0"/>
      <c r="EGG8" s="0"/>
      <c r="EGH8" s="0"/>
      <c r="EGI8" s="0"/>
      <c r="EGJ8" s="0"/>
      <c r="EGK8" s="0"/>
      <c r="EGL8" s="0"/>
      <c r="EGM8" s="0"/>
      <c r="EGN8" s="0"/>
      <c r="EGO8" s="0"/>
      <c r="EGP8" s="0"/>
      <c r="EGQ8" s="0"/>
      <c r="EGR8" s="0"/>
      <c r="EGS8" s="0"/>
      <c r="EGT8" s="0"/>
      <c r="EGU8" s="0"/>
      <c r="EGV8" s="0"/>
      <c r="EGW8" s="0"/>
      <c r="EGX8" s="0"/>
      <c r="EGY8" s="0"/>
      <c r="EGZ8" s="0"/>
      <c r="EHA8" s="0"/>
      <c r="EHB8" s="0"/>
      <c r="EHC8" s="0"/>
      <c r="EHD8" s="0"/>
      <c r="EHE8" s="0"/>
      <c r="EHF8" s="0"/>
      <c r="EHG8" s="0"/>
      <c r="EHH8" s="0"/>
      <c r="EHI8" s="0"/>
      <c r="EHJ8" s="0"/>
      <c r="EHK8" s="0"/>
      <c r="EHL8" s="0"/>
      <c r="EHM8" s="0"/>
      <c r="EHN8" s="0"/>
      <c r="EHO8" s="0"/>
      <c r="EHP8" s="0"/>
      <c r="EHQ8" s="0"/>
      <c r="EHR8" s="0"/>
      <c r="EHS8" s="0"/>
      <c r="EHT8" s="0"/>
      <c r="EHU8" s="0"/>
      <c r="EHV8" s="0"/>
      <c r="EHW8" s="0"/>
      <c r="EHX8" s="0"/>
      <c r="EHY8" s="0"/>
      <c r="EHZ8" s="0"/>
      <c r="EIA8" s="0"/>
      <c r="EIB8" s="0"/>
      <c r="EIC8" s="0"/>
      <c r="EID8" s="0"/>
      <c r="EIE8" s="0"/>
      <c r="EIF8" s="0"/>
      <c r="EIG8" s="0"/>
      <c r="EIH8" s="0"/>
      <c r="EII8" s="0"/>
      <c r="EIJ8" s="0"/>
      <c r="EIK8" s="0"/>
      <c r="EIL8" s="0"/>
      <c r="EIM8" s="0"/>
      <c r="EIN8" s="0"/>
      <c r="EIO8" s="0"/>
      <c r="EIP8" s="0"/>
      <c r="EIQ8" s="0"/>
      <c r="EIR8" s="0"/>
      <c r="EIS8" s="0"/>
      <c r="EIT8" s="0"/>
      <c r="EIU8" s="0"/>
      <c r="EIV8" s="0"/>
      <c r="EIW8" s="0"/>
      <c r="EIX8" s="0"/>
      <c r="EIY8" s="0"/>
      <c r="EIZ8" s="0"/>
      <c r="EJA8" s="0"/>
      <c r="EJB8" s="0"/>
      <c r="EJC8" s="0"/>
      <c r="EJD8" s="0"/>
      <c r="EJE8" s="0"/>
      <c r="EJF8" s="0"/>
      <c r="EJG8" s="0"/>
      <c r="EJH8" s="0"/>
      <c r="EJI8" s="0"/>
      <c r="EJJ8" s="0"/>
      <c r="EJK8" s="0"/>
      <c r="EJL8" s="0"/>
      <c r="EJM8" s="0"/>
      <c r="EJN8" s="0"/>
      <c r="EJO8" s="0"/>
      <c r="EJP8" s="0"/>
      <c r="EJQ8" s="0"/>
      <c r="EJR8" s="0"/>
      <c r="EJS8" s="0"/>
      <c r="EJT8" s="0"/>
      <c r="EJU8" s="0"/>
      <c r="EJV8" s="0"/>
      <c r="EJW8" s="0"/>
      <c r="EJX8" s="0"/>
      <c r="EJY8" s="0"/>
      <c r="EJZ8" s="0"/>
      <c r="EKA8" s="0"/>
      <c r="EKB8" s="0"/>
      <c r="EKC8" s="0"/>
      <c r="EKD8" s="0"/>
      <c r="EKE8" s="0"/>
      <c r="EKF8" s="0"/>
      <c r="EKG8" s="0"/>
      <c r="EKH8" s="0"/>
      <c r="EKI8" s="0"/>
      <c r="EKJ8" s="0"/>
      <c r="EKK8" s="0"/>
      <c r="EKL8" s="0"/>
      <c r="EKM8" s="0"/>
      <c r="EKN8" s="0"/>
      <c r="EKO8" s="0"/>
      <c r="EKP8" s="0"/>
      <c r="EKQ8" s="0"/>
      <c r="EKR8" s="0"/>
      <c r="EKS8" s="0"/>
      <c r="EKT8" s="0"/>
      <c r="EKU8" s="0"/>
      <c r="EKV8" s="0"/>
      <c r="EKW8" s="0"/>
      <c r="EKX8" s="0"/>
      <c r="EKY8" s="0"/>
      <c r="EKZ8" s="0"/>
      <c r="ELA8" s="0"/>
      <c r="ELB8" s="0"/>
      <c r="ELC8" s="0"/>
      <c r="ELD8" s="0"/>
      <c r="ELE8" s="0"/>
      <c r="ELF8" s="0"/>
      <c r="ELG8" s="0"/>
      <c r="ELH8" s="0"/>
      <c r="ELI8" s="0"/>
      <c r="ELJ8" s="0"/>
      <c r="ELK8" s="0"/>
      <c r="ELL8" s="0"/>
      <c r="ELM8" s="0"/>
      <c r="ELN8" s="0"/>
      <c r="ELO8" s="0"/>
      <c r="ELP8" s="0"/>
      <c r="ELQ8" s="0"/>
      <c r="ELR8" s="0"/>
      <c r="ELS8" s="0"/>
      <c r="ELT8" s="0"/>
      <c r="ELU8" s="0"/>
      <c r="ELV8" s="0"/>
      <c r="ELW8" s="0"/>
      <c r="ELX8" s="0"/>
      <c r="ELY8" s="0"/>
      <c r="ELZ8" s="0"/>
      <c r="EMA8" s="0"/>
      <c r="EMB8" s="0"/>
      <c r="EMC8" s="0"/>
      <c r="EMD8" s="0"/>
      <c r="EME8" s="0"/>
      <c r="EMF8" s="0"/>
      <c r="EMG8" s="0"/>
      <c r="EMH8" s="0"/>
      <c r="EMI8" s="0"/>
      <c r="EMJ8" s="0"/>
      <c r="EMK8" s="0"/>
      <c r="EML8" s="0"/>
      <c r="EMM8" s="0"/>
      <c r="EMN8" s="0"/>
      <c r="EMO8" s="0"/>
      <c r="EMP8" s="0"/>
      <c r="EMQ8" s="0"/>
      <c r="EMR8" s="0"/>
      <c r="EMS8" s="0"/>
      <c r="EMT8" s="0"/>
      <c r="EMU8" s="0"/>
      <c r="EMV8" s="0"/>
      <c r="EMW8" s="0"/>
      <c r="EMX8" s="0"/>
      <c r="EMY8" s="0"/>
      <c r="EMZ8" s="0"/>
      <c r="ENA8" s="0"/>
      <c r="ENB8" s="0"/>
      <c r="ENC8" s="0"/>
      <c r="END8" s="0"/>
      <c r="ENE8" s="0"/>
      <c r="ENF8" s="0"/>
      <c r="ENG8" s="0"/>
      <c r="ENH8" s="0"/>
      <c r="ENI8" s="0"/>
      <c r="ENJ8" s="0"/>
      <c r="ENK8" s="0"/>
      <c r="ENL8" s="0"/>
      <c r="ENM8" s="0"/>
      <c r="ENN8" s="0"/>
      <c r="ENO8" s="0"/>
      <c r="ENP8" s="0"/>
      <c r="ENQ8" s="0"/>
      <c r="ENR8" s="0"/>
      <c r="ENS8" s="0"/>
      <c r="ENT8" s="0"/>
      <c r="ENU8" s="0"/>
      <c r="ENV8" s="0"/>
      <c r="ENW8" s="0"/>
      <c r="ENX8" s="0"/>
      <c r="ENY8" s="0"/>
      <c r="ENZ8" s="0"/>
      <c r="EOA8" s="0"/>
      <c r="EOB8" s="0"/>
      <c r="EOC8" s="0"/>
      <c r="EOD8" s="0"/>
      <c r="EOE8" s="0"/>
      <c r="EOF8" s="0"/>
      <c r="EOG8" s="0"/>
      <c r="EOH8" s="0"/>
      <c r="EOI8" s="0"/>
      <c r="EOJ8" s="0"/>
      <c r="EOK8" s="0"/>
      <c r="EOL8" s="0"/>
      <c r="EOM8" s="0"/>
      <c r="EON8" s="0"/>
      <c r="EOO8" s="0"/>
      <c r="EOP8" s="0"/>
      <c r="EOQ8" s="0"/>
      <c r="EOR8" s="0"/>
      <c r="EOS8" s="0"/>
      <c r="EOT8" s="0"/>
      <c r="EOU8" s="0"/>
      <c r="EOV8" s="0"/>
      <c r="EOW8" s="0"/>
      <c r="EOX8" s="0"/>
      <c r="EOY8" s="0"/>
      <c r="EOZ8" s="0"/>
      <c r="EPA8" s="0"/>
      <c r="EPB8" s="0"/>
      <c r="EPC8" s="0"/>
      <c r="EPD8" s="0"/>
      <c r="EPE8" s="0"/>
      <c r="EPF8" s="0"/>
      <c r="EPG8" s="0"/>
      <c r="EPH8" s="0"/>
      <c r="EPI8" s="0"/>
      <c r="EPJ8" s="0"/>
      <c r="EPK8" s="0"/>
      <c r="EPL8" s="0"/>
      <c r="EPM8" s="0"/>
      <c r="EPN8" s="0"/>
      <c r="EPO8" s="0"/>
      <c r="EPP8" s="0"/>
      <c r="EPQ8" s="0"/>
      <c r="EPR8" s="0"/>
      <c r="EPS8" s="0"/>
      <c r="EPT8" s="0"/>
      <c r="EPU8" s="0"/>
      <c r="EPV8" s="0"/>
      <c r="EPW8" s="0"/>
      <c r="EPX8" s="0"/>
      <c r="EPY8" s="0"/>
      <c r="EPZ8" s="0"/>
      <c r="EQA8" s="0"/>
      <c r="EQB8" s="0"/>
      <c r="EQC8" s="0"/>
      <c r="EQD8" s="0"/>
      <c r="EQE8" s="0"/>
      <c r="EQF8" s="0"/>
      <c r="EQG8" s="0"/>
      <c r="EQH8" s="0"/>
      <c r="EQI8" s="0"/>
      <c r="EQJ8" s="0"/>
      <c r="EQK8" s="0"/>
      <c r="EQL8" s="0"/>
      <c r="EQM8" s="0"/>
      <c r="EQN8" s="0"/>
      <c r="EQO8" s="0"/>
      <c r="EQP8" s="0"/>
      <c r="EQQ8" s="0"/>
      <c r="EQR8" s="0"/>
      <c r="EQS8" s="0"/>
      <c r="EQT8" s="0"/>
      <c r="EQU8" s="0"/>
      <c r="EQV8" s="0"/>
      <c r="EQW8" s="0"/>
      <c r="EQX8" s="0"/>
      <c r="EQY8" s="0"/>
      <c r="EQZ8" s="0"/>
      <c r="ERA8" s="0"/>
      <c r="ERB8" s="0"/>
      <c r="ERC8" s="0"/>
      <c r="ERD8" s="0"/>
      <c r="ERE8" s="0"/>
      <c r="ERF8" s="0"/>
      <c r="ERG8" s="0"/>
      <c r="ERH8" s="0"/>
      <c r="ERI8" s="0"/>
      <c r="ERJ8" s="0"/>
      <c r="ERK8" s="0"/>
      <c r="ERL8" s="0"/>
      <c r="ERM8" s="0"/>
      <c r="ERN8" s="0"/>
      <c r="ERO8" s="0"/>
      <c r="ERP8" s="0"/>
      <c r="ERQ8" s="0"/>
      <c r="ERR8" s="0"/>
      <c r="ERS8" s="0"/>
      <c r="ERT8" s="0"/>
      <c r="ERU8" s="0"/>
      <c r="ERV8" s="0"/>
      <c r="ERW8" s="0"/>
      <c r="ERX8" s="0"/>
      <c r="ERY8" s="0"/>
      <c r="ERZ8" s="0"/>
      <c r="ESA8" s="0"/>
      <c r="ESB8" s="0"/>
      <c r="ESC8" s="0"/>
      <c r="ESD8" s="0"/>
      <c r="ESE8" s="0"/>
      <c r="ESF8" s="0"/>
      <c r="ESG8" s="0"/>
      <c r="ESH8" s="0"/>
      <c r="ESI8" s="0"/>
      <c r="ESJ8" s="0"/>
      <c r="ESK8" s="0"/>
      <c r="ESL8" s="0"/>
      <c r="ESM8" s="0"/>
      <c r="ESN8" s="0"/>
      <c r="ESO8" s="0"/>
      <c r="ESP8" s="0"/>
      <c r="ESQ8" s="0"/>
      <c r="ESR8" s="0"/>
      <c r="ESS8" s="0"/>
      <c r="EST8" s="0"/>
      <c r="ESU8" s="0"/>
      <c r="ESV8" s="0"/>
      <c r="ESW8" s="0"/>
      <c r="ESX8" s="0"/>
      <c r="ESY8" s="0"/>
      <c r="ESZ8" s="0"/>
      <c r="ETA8" s="0"/>
      <c r="ETB8" s="0"/>
      <c r="ETC8" s="0"/>
      <c r="ETD8" s="0"/>
      <c r="ETE8" s="0"/>
      <c r="ETF8" s="0"/>
      <c r="ETG8" s="0"/>
      <c r="ETH8" s="0"/>
      <c r="ETI8" s="0"/>
      <c r="ETJ8" s="0"/>
      <c r="ETK8" s="0"/>
      <c r="ETL8" s="0"/>
      <c r="ETM8" s="0"/>
      <c r="ETN8" s="0"/>
      <c r="ETO8" s="0"/>
      <c r="ETP8" s="0"/>
      <c r="ETQ8" s="0"/>
      <c r="ETR8" s="0"/>
      <c r="ETS8" s="0"/>
      <c r="ETT8" s="0"/>
      <c r="ETU8" s="0"/>
      <c r="ETV8" s="0"/>
      <c r="ETW8" s="0"/>
      <c r="ETX8" s="0"/>
      <c r="ETY8" s="0"/>
      <c r="ETZ8" s="0"/>
      <c r="EUA8" s="0"/>
      <c r="EUB8" s="0"/>
      <c r="EUC8" s="0"/>
      <c r="EUD8" s="0"/>
      <c r="EUE8" s="0"/>
      <c r="EUF8" s="0"/>
      <c r="EUG8" s="0"/>
      <c r="EUH8" s="0"/>
      <c r="EUI8" s="0"/>
      <c r="EUJ8" s="0"/>
      <c r="EUK8" s="0"/>
      <c r="EUL8" s="0"/>
      <c r="EUM8" s="0"/>
      <c r="EUN8" s="0"/>
      <c r="EUO8" s="0"/>
      <c r="EUP8" s="0"/>
      <c r="EUQ8" s="0"/>
      <c r="EUR8" s="0"/>
      <c r="EUS8" s="0"/>
      <c r="EUT8" s="0"/>
      <c r="EUU8" s="0"/>
      <c r="EUV8" s="0"/>
      <c r="EUW8" s="0"/>
      <c r="EUX8" s="0"/>
      <c r="EUY8" s="0"/>
      <c r="EUZ8" s="0"/>
      <c r="EVA8" s="0"/>
      <c r="EVB8" s="0"/>
      <c r="EVC8" s="0"/>
      <c r="EVD8" s="0"/>
      <c r="EVE8" s="0"/>
      <c r="EVF8" s="0"/>
      <c r="EVG8" s="0"/>
      <c r="EVH8" s="0"/>
      <c r="EVI8" s="0"/>
      <c r="EVJ8" s="0"/>
      <c r="EVK8" s="0"/>
      <c r="EVL8" s="0"/>
      <c r="EVM8" s="0"/>
      <c r="EVN8" s="0"/>
      <c r="EVO8" s="0"/>
      <c r="EVP8" s="0"/>
      <c r="EVQ8" s="0"/>
      <c r="EVR8" s="0"/>
      <c r="EVS8" s="0"/>
      <c r="EVT8" s="0"/>
      <c r="EVU8" s="0"/>
      <c r="EVV8" s="0"/>
      <c r="EVW8" s="0"/>
      <c r="EVX8" s="0"/>
      <c r="EVY8" s="0"/>
      <c r="EVZ8" s="0"/>
      <c r="EWA8" s="0"/>
      <c r="EWB8" s="0"/>
      <c r="EWC8" s="0"/>
      <c r="EWD8" s="0"/>
      <c r="EWE8" s="0"/>
      <c r="EWF8" s="0"/>
      <c r="EWG8" s="0"/>
      <c r="EWH8" s="0"/>
      <c r="EWI8" s="0"/>
      <c r="EWJ8" s="0"/>
      <c r="EWK8" s="0"/>
      <c r="EWL8" s="0"/>
      <c r="EWM8" s="0"/>
      <c r="EWN8" s="0"/>
      <c r="EWO8" s="0"/>
      <c r="EWP8" s="0"/>
      <c r="EWQ8" s="0"/>
      <c r="EWR8" s="0"/>
      <c r="EWS8" s="0"/>
      <c r="EWT8" s="0"/>
      <c r="EWU8" s="0"/>
      <c r="EWV8" s="0"/>
      <c r="EWW8" s="0"/>
      <c r="EWX8" s="0"/>
      <c r="EWY8" s="0"/>
      <c r="EWZ8" s="0"/>
      <c r="EXA8" s="0"/>
      <c r="EXB8" s="0"/>
      <c r="EXC8" s="0"/>
      <c r="EXD8" s="0"/>
      <c r="EXE8" s="0"/>
      <c r="EXF8" s="0"/>
      <c r="EXG8" s="0"/>
      <c r="EXH8" s="0"/>
      <c r="EXI8" s="0"/>
      <c r="EXJ8" s="0"/>
      <c r="EXK8" s="0"/>
      <c r="EXL8" s="0"/>
      <c r="EXM8" s="0"/>
      <c r="EXN8" s="0"/>
      <c r="EXO8" s="0"/>
      <c r="EXP8" s="0"/>
      <c r="EXQ8" s="0"/>
      <c r="EXR8" s="0"/>
      <c r="EXS8" s="0"/>
      <c r="EXT8" s="0"/>
      <c r="EXU8" s="0"/>
      <c r="EXV8" s="0"/>
      <c r="EXW8" s="0"/>
      <c r="EXX8" s="0"/>
      <c r="EXY8" s="0"/>
      <c r="EXZ8" s="0"/>
      <c r="EYA8" s="0"/>
      <c r="EYB8" s="0"/>
      <c r="EYC8" s="0"/>
      <c r="EYD8" s="0"/>
      <c r="EYE8" s="0"/>
      <c r="EYF8" s="0"/>
      <c r="EYG8" s="0"/>
      <c r="EYH8" s="0"/>
      <c r="EYI8" s="0"/>
      <c r="EYJ8" s="0"/>
      <c r="EYK8" s="0"/>
      <c r="EYL8" s="0"/>
      <c r="EYM8" s="0"/>
      <c r="EYN8" s="0"/>
      <c r="EYO8" s="0"/>
      <c r="EYP8" s="0"/>
      <c r="EYQ8" s="0"/>
      <c r="EYR8" s="0"/>
      <c r="EYS8" s="0"/>
      <c r="EYT8" s="0"/>
      <c r="EYU8" s="0"/>
      <c r="EYV8" s="0"/>
      <c r="EYW8" s="0"/>
      <c r="EYX8" s="0"/>
      <c r="EYY8" s="0"/>
      <c r="EYZ8" s="0"/>
      <c r="EZA8" s="0"/>
      <c r="EZB8" s="0"/>
      <c r="EZC8" s="0"/>
      <c r="EZD8" s="0"/>
      <c r="EZE8" s="0"/>
      <c r="EZF8" s="0"/>
      <c r="EZG8" s="0"/>
      <c r="EZH8" s="0"/>
      <c r="EZI8" s="0"/>
      <c r="EZJ8" s="0"/>
      <c r="EZK8" s="0"/>
      <c r="EZL8" s="0"/>
      <c r="EZM8" s="0"/>
      <c r="EZN8" s="0"/>
      <c r="EZO8" s="0"/>
      <c r="EZP8" s="0"/>
      <c r="EZQ8" s="0"/>
      <c r="EZR8" s="0"/>
      <c r="EZS8" s="0"/>
      <c r="EZT8" s="0"/>
      <c r="EZU8" s="0"/>
      <c r="EZV8" s="0"/>
      <c r="EZW8" s="0"/>
      <c r="EZX8" s="0"/>
      <c r="EZY8" s="0"/>
      <c r="EZZ8" s="0"/>
      <c r="FAA8" s="0"/>
      <c r="FAB8" s="0"/>
      <c r="FAC8" s="0"/>
      <c r="FAD8" s="0"/>
      <c r="FAE8" s="0"/>
      <c r="FAF8" s="0"/>
      <c r="FAG8" s="0"/>
      <c r="FAH8" s="0"/>
      <c r="FAI8" s="0"/>
      <c r="FAJ8" s="0"/>
      <c r="FAK8" s="0"/>
      <c r="FAL8" s="0"/>
      <c r="FAM8" s="0"/>
      <c r="FAN8" s="0"/>
      <c r="FAO8" s="0"/>
      <c r="FAP8" s="0"/>
      <c r="FAQ8" s="0"/>
      <c r="FAR8" s="0"/>
      <c r="FAS8" s="0"/>
      <c r="FAT8" s="0"/>
      <c r="FAU8" s="0"/>
      <c r="FAV8" s="0"/>
      <c r="FAW8" s="0"/>
      <c r="FAX8" s="0"/>
      <c r="FAY8" s="0"/>
      <c r="FAZ8" s="0"/>
      <c r="FBA8" s="0"/>
      <c r="FBB8" s="0"/>
      <c r="FBC8" s="0"/>
      <c r="FBD8" s="0"/>
      <c r="FBE8" s="0"/>
      <c r="FBF8" s="0"/>
      <c r="FBG8" s="0"/>
      <c r="FBH8" s="0"/>
      <c r="FBI8" s="0"/>
      <c r="FBJ8" s="0"/>
      <c r="FBK8" s="0"/>
      <c r="FBL8" s="0"/>
      <c r="FBM8" s="0"/>
      <c r="FBN8" s="0"/>
      <c r="FBO8" s="0"/>
      <c r="FBP8" s="0"/>
      <c r="FBQ8" s="0"/>
      <c r="FBR8" s="0"/>
      <c r="FBS8" s="0"/>
      <c r="FBT8" s="0"/>
      <c r="FBU8" s="0"/>
      <c r="FBV8" s="0"/>
      <c r="FBW8" s="0"/>
      <c r="FBX8" s="0"/>
      <c r="FBY8" s="0"/>
      <c r="FBZ8" s="0"/>
      <c r="FCA8" s="0"/>
      <c r="FCB8" s="0"/>
      <c r="FCC8" s="0"/>
      <c r="FCD8" s="0"/>
      <c r="FCE8" s="0"/>
      <c r="FCF8" s="0"/>
      <c r="FCG8" s="0"/>
      <c r="FCH8" s="0"/>
      <c r="FCI8" s="0"/>
      <c r="FCJ8" s="0"/>
      <c r="FCK8" s="0"/>
      <c r="FCL8" s="0"/>
      <c r="FCM8" s="0"/>
      <c r="FCN8" s="0"/>
      <c r="FCO8" s="0"/>
      <c r="FCP8" s="0"/>
      <c r="FCQ8" s="0"/>
      <c r="FCR8" s="0"/>
      <c r="FCS8" s="0"/>
      <c r="FCT8" s="0"/>
      <c r="FCU8" s="0"/>
      <c r="FCV8" s="0"/>
      <c r="FCW8" s="0"/>
      <c r="FCX8" s="0"/>
      <c r="FCY8" s="0"/>
      <c r="FCZ8" s="0"/>
      <c r="FDA8" s="0"/>
      <c r="FDB8" s="0"/>
      <c r="FDC8" s="0"/>
      <c r="FDD8" s="0"/>
      <c r="FDE8" s="0"/>
      <c r="FDF8" s="0"/>
      <c r="FDG8" s="0"/>
      <c r="FDH8" s="0"/>
      <c r="FDI8" s="0"/>
      <c r="FDJ8" s="0"/>
      <c r="FDK8" s="0"/>
      <c r="FDL8" s="0"/>
      <c r="FDM8" s="0"/>
      <c r="FDN8" s="0"/>
      <c r="FDO8" s="0"/>
      <c r="FDP8" s="0"/>
      <c r="FDQ8" s="0"/>
      <c r="FDR8" s="0"/>
      <c r="FDS8" s="0"/>
      <c r="FDT8" s="0"/>
      <c r="FDU8" s="0"/>
      <c r="FDV8" s="0"/>
      <c r="FDW8" s="0"/>
      <c r="FDX8" s="0"/>
      <c r="FDY8" s="0"/>
      <c r="FDZ8" s="0"/>
      <c r="FEA8" s="0"/>
      <c r="FEB8" s="0"/>
      <c r="FEC8" s="0"/>
      <c r="FED8" s="0"/>
      <c r="FEE8" s="0"/>
      <c r="FEF8" s="0"/>
      <c r="FEG8" s="0"/>
      <c r="FEH8" s="0"/>
      <c r="FEI8" s="0"/>
      <c r="FEJ8" s="0"/>
      <c r="FEK8" s="0"/>
      <c r="FEL8" s="0"/>
      <c r="FEM8" s="0"/>
      <c r="FEN8" s="0"/>
      <c r="FEO8" s="0"/>
      <c r="FEP8" s="0"/>
      <c r="FEQ8" s="0"/>
      <c r="FER8" s="0"/>
      <c r="FES8" s="0"/>
      <c r="FET8" s="0"/>
      <c r="FEU8" s="0"/>
      <c r="FEV8" s="0"/>
      <c r="FEW8" s="0"/>
      <c r="FEX8" s="0"/>
      <c r="FEY8" s="0"/>
      <c r="FEZ8" s="0"/>
      <c r="FFA8" s="0"/>
      <c r="FFB8" s="0"/>
      <c r="FFC8" s="0"/>
      <c r="FFD8" s="0"/>
      <c r="FFE8" s="0"/>
      <c r="FFF8" s="0"/>
      <c r="FFG8" s="0"/>
      <c r="FFH8" s="0"/>
      <c r="FFI8" s="0"/>
      <c r="FFJ8" s="0"/>
      <c r="FFK8" s="0"/>
      <c r="FFL8" s="0"/>
      <c r="FFM8" s="0"/>
      <c r="FFN8" s="0"/>
      <c r="FFO8" s="0"/>
      <c r="FFP8" s="0"/>
      <c r="FFQ8" s="0"/>
      <c r="FFR8" s="0"/>
      <c r="FFS8" s="0"/>
      <c r="FFT8" s="0"/>
      <c r="FFU8" s="0"/>
      <c r="FFV8" s="0"/>
      <c r="FFW8" s="0"/>
      <c r="FFX8" s="0"/>
      <c r="FFY8" s="0"/>
      <c r="FFZ8" s="0"/>
      <c r="FGA8" s="0"/>
      <c r="FGB8" s="0"/>
      <c r="FGC8" s="0"/>
      <c r="FGD8" s="0"/>
      <c r="FGE8" s="0"/>
      <c r="FGF8" s="0"/>
      <c r="FGG8" s="0"/>
      <c r="FGH8" s="0"/>
      <c r="FGI8" s="0"/>
      <c r="FGJ8" s="0"/>
      <c r="FGK8" s="0"/>
      <c r="FGL8" s="0"/>
      <c r="FGM8" s="0"/>
      <c r="FGN8" s="0"/>
      <c r="FGO8" s="0"/>
      <c r="FGP8" s="0"/>
      <c r="FGQ8" s="0"/>
      <c r="FGR8" s="0"/>
      <c r="FGS8" s="0"/>
      <c r="FGT8" s="0"/>
      <c r="FGU8" s="0"/>
      <c r="FGV8" s="0"/>
      <c r="FGW8" s="0"/>
      <c r="FGX8" s="0"/>
      <c r="FGY8" s="0"/>
      <c r="FGZ8" s="0"/>
      <c r="FHA8" s="0"/>
      <c r="FHB8" s="0"/>
      <c r="FHC8" s="0"/>
      <c r="FHD8" s="0"/>
      <c r="FHE8" s="0"/>
      <c r="FHF8" s="0"/>
      <c r="FHG8" s="0"/>
      <c r="FHH8" s="0"/>
      <c r="FHI8" s="0"/>
      <c r="FHJ8" s="0"/>
      <c r="FHK8" s="0"/>
      <c r="FHL8" s="0"/>
      <c r="FHM8" s="0"/>
      <c r="FHN8" s="0"/>
      <c r="FHO8" s="0"/>
      <c r="FHP8" s="0"/>
      <c r="FHQ8" s="0"/>
      <c r="FHR8" s="0"/>
      <c r="FHS8" s="0"/>
      <c r="FHT8" s="0"/>
      <c r="FHU8" s="0"/>
      <c r="FHV8" s="0"/>
      <c r="FHW8" s="0"/>
      <c r="FHX8" s="0"/>
      <c r="FHY8" s="0"/>
      <c r="FHZ8" s="0"/>
      <c r="FIA8" s="0"/>
      <c r="FIB8" s="0"/>
      <c r="FIC8" s="0"/>
      <c r="FID8" s="0"/>
      <c r="FIE8" s="0"/>
      <c r="FIF8" s="0"/>
      <c r="FIG8" s="0"/>
      <c r="FIH8" s="0"/>
      <c r="FII8" s="0"/>
      <c r="FIJ8" s="0"/>
      <c r="FIK8" s="0"/>
      <c r="FIL8" s="0"/>
      <c r="FIM8" s="0"/>
      <c r="FIN8" s="0"/>
      <c r="FIO8" s="0"/>
      <c r="FIP8" s="0"/>
      <c r="FIQ8" s="0"/>
      <c r="FIR8" s="0"/>
      <c r="FIS8" s="0"/>
      <c r="FIT8" s="0"/>
      <c r="FIU8" s="0"/>
      <c r="FIV8" s="0"/>
      <c r="FIW8" s="0"/>
      <c r="FIX8" s="0"/>
      <c r="FIY8" s="0"/>
      <c r="FIZ8" s="0"/>
      <c r="FJA8" s="0"/>
      <c r="FJB8" s="0"/>
      <c r="FJC8" s="0"/>
      <c r="FJD8" s="0"/>
      <c r="FJE8" s="0"/>
      <c r="FJF8" s="0"/>
      <c r="FJG8" s="0"/>
      <c r="FJH8" s="0"/>
      <c r="FJI8" s="0"/>
      <c r="FJJ8" s="0"/>
      <c r="FJK8" s="0"/>
      <c r="FJL8" s="0"/>
      <c r="FJM8" s="0"/>
      <c r="FJN8" s="0"/>
      <c r="FJO8" s="0"/>
      <c r="FJP8" s="0"/>
      <c r="FJQ8" s="0"/>
      <c r="FJR8" s="0"/>
      <c r="FJS8" s="0"/>
      <c r="FJT8" s="0"/>
      <c r="FJU8" s="0"/>
      <c r="FJV8" s="0"/>
      <c r="FJW8" s="0"/>
      <c r="FJX8" s="0"/>
      <c r="FJY8" s="0"/>
      <c r="FJZ8" s="0"/>
      <c r="FKA8" s="0"/>
      <c r="FKB8" s="0"/>
      <c r="FKC8" s="0"/>
      <c r="FKD8" s="0"/>
      <c r="FKE8" s="0"/>
      <c r="FKF8" s="0"/>
      <c r="FKG8" s="0"/>
      <c r="FKH8" s="0"/>
      <c r="FKI8" s="0"/>
      <c r="FKJ8" s="0"/>
      <c r="FKK8" s="0"/>
      <c r="FKL8" s="0"/>
      <c r="FKM8" s="0"/>
      <c r="FKN8" s="0"/>
      <c r="FKO8" s="0"/>
      <c r="FKP8" s="0"/>
      <c r="FKQ8" s="0"/>
      <c r="FKR8" s="0"/>
      <c r="FKS8" s="0"/>
      <c r="FKT8" s="0"/>
      <c r="FKU8" s="0"/>
      <c r="FKV8" s="0"/>
      <c r="FKW8" s="0"/>
      <c r="FKX8" s="0"/>
      <c r="FKY8" s="0"/>
      <c r="FKZ8" s="0"/>
      <c r="FLA8" s="0"/>
      <c r="FLB8" s="0"/>
      <c r="FLC8" s="0"/>
      <c r="FLD8" s="0"/>
      <c r="FLE8" s="0"/>
      <c r="FLF8" s="0"/>
      <c r="FLG8" s="0"/>
      <c r="FLH8" s="0"/>
      <c r="FLI8" s="0"/>
      <c r="FLJ8" s="0"/>
      <c r="FLK8" s="0"/>
      <c r="FLL8" s="0"/>
      <c r="FLM8" s="0"/>
      <c r="FLN8" s="0"/>
      <c r="FLO8" s="0"/>
      <c r="FLP8" s="0"/>
      <c r="FLQ8" s="0"/>
      <c r="FLR8" s="0"/>
      <c r="FLS8" s="0"/>
      <c r="FLT8" s="0"/>
      <c r="FLU8" s="0"/>
      <c r="FLV8" s="0"/>
      <c r="FLW8" s="0"/>
      <c r="FLX8" s="0"/>
      <c r="FLY8" s="0"/>
      <c r="FLZ8" s="0"/>
      <c r="FMA8" s="0"/>
      <c r="FMB8" s="0"/>
      <c r="FMC8" s="0"/>
      <c r="FMD8" s="0"/>
      <c r="FME8" s="0"/>
      <c r="FMF8" s="0"/>
      <c r="FMG8" s="0"/>
      <c r="FMH8" s="0"/>
      <c r="FMI8" s="0"/>
      <c r="FMJ8" s="0"/>
      <c r="FMK8" s="0"/>
      <c r="FML8" s="0"/>
      <c r="FMM8" s="0"/>
      <c r="FMN8" s="0"/>
      <c r="FMO8" s="0"/>
      <c r="FMP8" s="0"/>
      <c r="FMQ8" s="0"/>
      <c r="FMR8" s="0"/>
      <c r="FMS8" s="0"/>
      <c r="FMT8" s="0"/>
      <c r="FMU8" s="0"/>
      <c r="FMV8" s="0"/>
      <c r="FMW8" s="0"/>
      <c r="FMX8" s="0"/>
      <c r="FMY8" s="0"/>
      <c r="FMZ8" s="0"/>
      <c r="FNA8" s="0"/>
      <c r="FNB8" s="0"/>
      <c r="FNC8" s="0"/>
      <c r="FND8" s="0"/>
      <c r="FNE8" s="0"/>
      <c r="FNF8" s="0"/>
      <c r="FNG8" s="0"/>
      <c r="FNH8" s="0"/>
      <c r="FNI8" s="0"/>
      <c r="FNJ8" s="0"/>
      <c r="FNK8" s="0"/>
      <c r="FNL8" s="0"/>
      <c r="FNM8" s="0"/>
      <c r="FNN8" s="0"/>
      <c r="FNO8" s="0"/>
      <c r="FNP8" s="0"/>
      <c r="FNQ8" s="0"/>
      <c r="FNR8" s="0"/>
      <c r="FNS8" s="0"/>
      <c r="FNT8" s="0"/>
      <c r="FNU8" s="0"/>
      <c r="FNV8" s="0"/>
      <c r="FNW8" s="0"/>
      <c r="FNX8" s="0"/>
      <c r="FNY8" s="0"/>
      <c r="FNZ8" s="0"/>
      <c r="FOA8" s="0"/>
      <c r="FOB8" s="0"/>
      <c r="FOC8" s="0"/>
      <c r="FOD8" s="0"/>
      <c r="FOE8" s="0"/>
      <c r="FOF8" s="0"/>
      <c r="FOG8" s="0"/>
      <c r="FOH8" s="0"/>
      <c r="FOI8" s="0"/>
      <c r="FOJ8" s="0"/>
      <c r="FOK8" s="0"/>
      <c r="FOL8" s="0"/>
      <c r="FOM8" s="0"/>
      <c r="FON8" s="0"/>
      <c r="FOO8" s="0"/>
      <c r="FOP8" s="0"/>
      <c r="FOQ8" s="0"/>
      <c r="FOR8" s="0"/>
      <c r="FOS8" s="0"/>
      <c r="FOT8" s="0"/>
      <c r="FOU8" s="0"/>
      <c r="FOV8" s="0"/>
      <c r="FOW8" s="0"/>
      <c r="FOX8" s="0"/>
      <c r="FOY8" s="0"/>
      <c r="FOZ8" s="0"/>
      <c r="FPA8" s="0"/>
      <c r="FPB8" s="0"/>
      <c r="FPC8" s="0"/>
      <c r="FPD8" s="0"/>
      <c r="FPE8" s="0"/>
      <c r="FPF8" s="0"/>
      <c r="FPG8" s="0"/>
      <c r="FPH8" s="0"/>
      <c r="FPI8" s="0"/>
      <c r="FPJ8" s="0"/>
      <c r="FPK8" s="0"/>
      <c r="FPL8" s="0"/>
      <c r="FPM8" s="0"/>
      <c r="FPN8" s="0"/>
      <c r="FPO8" s="0"/>
      <c r="FPP8" s="0"/>
      <c r="FPQ8" s="0"/>
      <c r="FPR8" s="0"/>
      <c r="FPS8" s="0"/>
      <c r="FPT8" s="0"/>
      <c r="FPU8" s="0"/>
      <c r="FPV8" s="0"/>
      <c r="FPW8" s="0"/>
      <c r="FPX8" s="0"/>
      <c r="FPY8" s="0"/>
      <c r="FPZ8" s="0"/>
      <c r="FQA8" s="0"/>
      <c r="FQB8" s="0"/>
      <c r="FQC8" s="0"/>
      <c r="FQD8" s="0"/>
      <c r="FQE8" s="0"/>
      <c r="FQF8" s="0"/>
      <c r="FQG8" s="0"/>
      <c r="FQH8" s="0"/>
      <c r="FQI8" s="0"/>
      <c r="FQJ8" s="0"/>
      <c r="FQK8" s="0"/>
      <c r="FQL8" s="0"/>
      <c r="FQM8" s="0"/>
      <c r="FQN8" s="0"/>
      <c r="FQO8" s="0"/>
      <c r="FQP8" s="0"/>
      <c r="FQQ8" s="0"/>
      <c r="FQR8" s="0"/>
      <c r="FQS8" s="0"/>
      <c r="FQT8" s="0"/>
      <c r="FQU8" s="0"/>
      <c r="FQV8" s="0"/>
      <c r="FQW8" s="0"/>
      <c r="FQX8" s="0"/>
      <c r="FQY8" s="0"/>
      <c r="FQZ8" s="0"/>
      <c r="FRA8" s="0"/>
      <c r="FRB8" s="0"/>
      <c r="FRC8" s="0"/>
      <c r="FRD8" s="0"/>
      <c r="FRE8" s="0"/>
      <c r="FRF8" s="0"/>
      <c r="FRG8" s="0"/>
      <c r="FRH8" s="0"/>
      <c r="FRI8" s="0"/>
      <c r="FRJ8" s="0"/>
      <c r="FRK8" s="0"/>
      <c r="FRL8" s="0"/>
      <c r="FRM8" s="0"/>
      <c r="FRN8" s="0"/>
      <c r="FRO8" s="0"/>
      <c r="FRP8" s="0"/>
      <c r="FRQ8" s="0"/>
      <c r="FRR8" s="0"/>
      <c r="FRS8" s="0"/>
      <c r="FRT8" s="0"/>
      <c r="FRU8" s="0"/>
      <c r="FRV8" s="0"/>
      <c r="FRW8" s="0"/>
      <c r="FRX8" s="0"/>
      <c r="FRY8" s="0"/>
      <c r="FRZ8" s="0"/>
      <c r="FSA8" s="0"/>
      <c r="FSB8" s="0"/>
      <c r="FSC8" s="0"/>
      <c r="FSD8" s="0"/>
      <c r="FSE8" s="0"/>
      <c r="FSF8" s="0"/>
      <c r="FSG8" s="0"/>
      <c r="FSH8" s="0"/>
      <c r="FSI8" s="0"/>
      <c r="FSJ8" s="0"/>
      <c r="FSK8" s="0"/>
      <c r="FSL8" s="0"/>
      <c r="FSM8" s="0"/>
      <c r="FSN8" s="0"/>
      <c r="FSO8" s="0"/>
      <c r="FSP8" s="0"/>
      <c r="FSQ8" s="0"/>
      <c r="FSR8" s="0"/>
      <c r="FSS8" s="0"/>
      <c r="FST8" s="0"/>
      <c r="FSU8" s="0"/>
      <c r="FSV8" s="0"/>
      <c r="FSW8" s="0"/>
      <c r="FSX8" s="0"/>
      <c r="FSY8" s="0"/>
      <c r="FSZ8" s="0"/>
      <c r="FTA8" s="0"/>
      <c r="FTB8" s="0"/>
      <c r="FTC8" s="0"/>
      <c r="FTD8" s="0"/>
      <c r="FTE8" s="0"/>
      <c r="FTF8" s="0"/>
      <c r="FTG8" s="0"/>
      <c r="FTH8" s="0"/>
      <c r="FTI8" s="0"/>
      <c r="FTJ8" s="0"/>
      <c r="FTK8" s="0"/>
      <c r="FTL8" s="0"/>
      <c r="FTM8" s="0"/>
      <c r="FTN8" s="0"/>
      <c r="FTO8" s="0"/>
      <c r="FTP8" s="0"/>
      <c r="FTQ8" s="0"/>
      <c r="FTR8" s="0"/>
      <c r="FTS8" s="0"/>
      <c r="FTT8" s="0"/>
      <c r="FTU8" s="0"/>
      <c r="FTV8" s="0"/>
      <c r="FTW8" s="0"/>
      <c r="FTX8" s="0"/>
      <c r="FTY8" s="0"/>
      <c r="FTZ8" s="0"/>
      <c r="FUA8" s="0"/>
      <c r="FUB8" s="0"/>
      <c r="FUC8" s="0"/>
      <c r="FUD8" s="0"/>
      <c r="FUE8" s="0"/>
      <c r="FUF8" s="0"/>
      <c r="FUG8" s="0"/>
      <c r="FUH8" s="0"/>
      <c r="FUI8" s="0"/>
      <c r="FUJ8" s="0"/>
      <c r="FUK8" s="0"/>
      <c r="FUL8" s="0"/>
      <c r="FUM8" s="0"/>
      <c r="FUN8" s="0"/>
      <c r="FUO8" s="0"/>
      <c r="FUP8" s="0"/>
      <c r="FUQ8" s="0"/>
      <c r="FUR8" s="0"/>
      <c r="FUS8" s="0"/>
      <c r="FUT8" s="0"/>
      <c r="FUU8" s="0"/>
      <c r="FUV8" s="0"/>
      <c r="FUW8" s="0"/>
      <c r="FUX8" s="0"/>
      <c r="FUY8" s="0"/>
      <c r="FUZ8" s="0"/>
      <c r="FVA8" s="0"/>
      <c r="FVB8" s="0"/>
      <c r="FVC8" s="0"/>
      <c r="FVD8" s="0"/>
      <c r="FVE8" s="0"/>
      <c r="FVF8" s="0"/>
      <c r="FVG8" s="0"/>
      <c r="FVH8" s="0"/>
      <c r="FVI8" s="0"/>
      <c r="FVJ8" s="0"/>
      <c r="FVK8" s="0"/>
      <c r="FVL8" s="0"/>
      <c r="FVM8" s="0"/>
      <c r="FVN8" s="0"/>
      <c r="FVO8" s="0"/>
      <c r="FVP8" s="0"/>
      <c r="FVQ8" s="0"/>
      <c r="FVR8" s="0"/>
      <c r="FVS8" s="0"/>
      <c r="FVT8" s="0"/>
      <c r="FVU8" s="0"/>
      <c r="FVV8" s="0"/>
      <c r="FVW8" s="0"/>
      <c r="FVX8" s="0"/>
      <c r="FVY8" s="0"/>
      <c r="FVZ8" s="0"/>
      <c r="FWA8" s="0"/>
      <c r="FWB8" s="0"/>
      <c r="FWC8" s="0"/>
      <c r="FWD8" s="0"/>
      <c r="FWE8" s="0"/>
      <c r="FWF8" s="0"/>
      <c r="FWG8" s="0"/>
      <c r="FWH8" s="0"/>
      <c r="FWI8" s="0"/>
      <c r="FWJ8" s="0"/>
      <c r="FWK8" s="0"/>
      <c r="FWL8" s="0"/>
      <c r="FWM8" s="0"/>
      <c r="FWN8" s="0"/>
      <c r="FWO8" s="0"/>
      <c r="FWP8" s="0"/>
      <c r="FWQ8" s="0"/>
      <c r="FWR8" s="0"/>
      <c r="FWS8" s="0"/>
      <c r="FWT8" s="0"/>
      <c r="FWU8" s="0"/>
      <c r="FWV8" s="0"/>
      <c r="FWW8" s="0"/>
      <c r="FWX8" s="0"/>
      <c r="FWY8" s="0"/>
      <c r="FWZ8" s="0"/>
      <c r="FXA8" s="0"/>
      <c r="FXB8" s="0"/>
      <c r="FXC8" s="0"/>
      <c r="FXD8" s="0"/>
      <c r="FXE8" s="0"/>
      <c r="FXF8" s="0"/>
      <c r="FXG8" s="0"/>
      <c r="FXH8" s="0"/>
      <c r="FXI8" s="0"/>
      <c r="FXJ8" s="0"/>
      <c r="FXK8" s="0"/>
      <c r="FXL8" s="0"/>
      <c r="FXM8" s="0"/>
      <c r="FXN8" s="0"/>
      <c r="FXO8" s="0"/>
      <c r="FXP8" s="0"/>
      <c r="FXQ8" s="0"/>
      <c r="FXR8" s="0"/>
      <c r="FXS8" s="0"/>
      <c r="FXT8" s="0"/>
      <c r="FXU8" s="0"/>
      <c r="FXV8" s="0"/>
      <c r="FXW8" s="0"/>
      <c r="FXX8" s="0"/>
      <c r="FXY8" s="0"/>
      <c r="FXZ8" s="0"/>
      <c r="FYA8" s="0"/>
      <c r="FYB8" s="0"/>
      <c r="FYC8" s="0"/>
      <c r="FYD8" s="0"/>
      <c r="FYE8" s="0"/>
      <c r="FYF8" s="0"/>
      <c r="FYG8" s="0"/>
      <c r="FYH8" s="0"/>
      <c r="FYI8" s="0"/>
      <c r="FYJ8" s="0"/>
      <c r="FYK8" s="0"/>
      <c r="FYL8" s="0"/>
      <c r="FYM8" s="0"/>
      <c r="FYN8" s="0"/>
      <c r="FYO8" s="0"/>
      <c r="FYP8" s="0"/>
      <c r="FYQ8" s="0"/>
      <c r="FYR8" s="0"/>
      <c r="FYS8" s="0"/>
      <c r="FYT8" s="0"/>
      <c r="FYU8" s="0"/>
      <c r="FYV8" s="0"/>
      <c r="FYW8" s="0"/>
      <c r="FYX8" s="0"/>
      <c r="FYY8" s="0"/>
      <c r="FYZ8" s="0"/>
      <c r="FZA8" s="0"/>
      <c r="FZB8" s="0"/>
      <c r="FZC8" s="0"/>
      <c r="FZD8" s="0"/>
      <c r="FZE8" s="0"/>
      <c r="FZF8" s="0"/>
      <c r="FZG8" s="0"/>
      <c r="FZH8" s="0"/>
      <c r="FZI8" s="0"/>
      <c r="FZJ8" s="0"/>
      <c r="FZK8" s="0"/>
      <c r="FZL8" s="0"/>
      <c r="FZM8" s="0"/>
      <c r="FZN8" s="0"/>
      <c r="FZO8" s="0"/>
      <c r="FZP8" s="0"/>
      <c r="FZQ8" s="0"/>
      <c r="FZR8" s="0"/>
      <c r="FZS8" s="0"/>
      <c r="FZT8" s="0"/>
      <c r="FZU8" s="0"/>
      <c r="FZV8" s="0"/>
      <c r="FZW8" s="0"/>
      <c r="FZX8" s="0"/>
      <c r="FZY8" s="0"/>
      <c r="FZZ8" s="0"/>
      <c r="GAA8" s="0"/>
      <c r="GAB8" s="0"/>
      <c r="GAC8" s="0"/>
      <c r="GAD8" s="0"/>
      <c r="GAE8" s="0"/>
      <c r="GAF8" s="0"/>
      <c r="GAG8" s="0"/>
      <c r="GAH8" s="0"/>
      <c r="GAI8" s="0"/>
      <c r="GAJ8" s="0"/>
      <c r="GAK8" s="0"/>
      <c r="GAL8" s="0"/>
      <c r="GAM8" s="0"/>
      <c r="GAN8" s="0"/>
      <c r="GAO8" s="0"/>
      <c r="GAP8" s="0"/>
      <c r="GAQ8" s="0"/>
      <c r="GAR8" s="0"/>
      <c r="GAS8" s="0"/>
      <c r="GAT8" s="0"/>
      <c r="GAU8" s="0"/>
      <c r="GAV8" s="0"/>
      <c r="GAW8" s="0"/>
      <c r="GAX8" s="0"/>
      <c r="GAY8" s="0"/>
      <c r="GAZ8" s="0"/>
      <c r="GBA8" s="0"/>
      <c r="GBB8" s="0"/>
      <c r="GBC8" s="0"/>
      <c r="GBD8" s="0"/>
      <c r="GBE8" s="0"/>
      <c r="GBF8" s="0"/>
      <c r="GBG8" s="0"/>
      <c r="GBH8" s="0"/>
      <c r="GBI8" s="0"/>
      <c r="GBJ8" s="0"/>
      <c r="GBK8" s="0"/>
      <c r="GBL8" s="0"/>
      <c r="GBM8" s="0"/>
      <c r="GBN8" s="0"/>
      <c r="GBO8" s="0"/>
      <c r="GBP8" s="0"/>
      <c r="GBQ8" s="0"/>
      <c r="GBR8" s="0"/>
      <c r="GBS8" s="0"/>
      <c r="GBT8" s="0"/>
      <c r="GBU8" s="0"/>
      <c r="GBV8" s="0"/>
      <c r="GBW8" s="0"/>
      <c r="GBX8" s="0"/>
      <c r="GBY8" s="0"/>
      <c r="GBZ8" s="0"/>
      <c r="GCA8" s="0"/>
      <c r="GCB8" s="0"/>
      <c r="GCC8" s="0"/>
      <c r="GCD8" s="0"/>
      <c r="GCE8" s="0"/>
      <c r="GCF8" s="0"/>
      <c r="GCG8" s="0"/>
      <c r="GCH8" s="0"/>
      <c r="GCI8" s="0"/>
      <c r="GCJ8" s="0"/>
      <c r="GCK8" s="0"/>
      <c r="GCL8" s="0"/>
      <c r="GCM8" s="0"/>
      <c r="GCN8" s="0"/>
      <c r="GCO8" s="0"/>
      <c r="GCP8" s="0"/>
      <c r="GCQ8" s="0"/>
      <c r="GCR8" s="0"/>
      <c r="GCS8" s="0"/>
      <c r="GCT8" s="0"/>
      <c r="GCU8" s="0"/>
      <c r="GCV8" s="0"/>
      <c r="GCW8" s="0"/>
      <c r="GCX8" s="0"/>
      <c r="GCY8" s="0"/>
      <c r="GCZ8" s="0"/>
      <c r="GDA8" s="0"/>
      <c r="GDB8" s="0"/>
      <c r="GDC8" s="0"/>
      <c r="GDD8" s="0"/>
      <c r="GDE8" s="0"/>
      <c r="GDF8" s="0"/>
      <c r="GDG8" s="0"/>
      <c r="GDH8" s="0"/>
      <c r="GDI8" s="0"/>
      <c r="GDJ8" s="0"/>
      <c r="GDK8" s="0"/>
      <c r="GDL8" s="0"/>
      <c r="GDM8" s="0"/>
      <c r="GDN8" s="0"/>
      <c r="GDO8" s="0"/>
      <c r="GDP8" s="0"/>
      <c r="GDQ8" s="0"/>
      <c r="GDR8" s="0"/>
      <c r="GDS8" s="0"/>
      <c r="GDT8" s="0"/>
      <c r="GDU8" s="0"/>
      <c r="GDV8" s="0"/>
      <c r="GDW8" s="0"/>
      <c r="GDX8" s="0"/>
      <c r="GDY8" s="0"/>
      <c r="GDZ8" s="0"/>
      <c r="GEA8" s="0"/>
      <c r="GEB8" s="0"/>
      <c r="GEC8" s="0"/>
      <c r="GED8" s="0"/>
      <c r="GEE8" s="0"/>
      <c r="GEF8" s="0"/>
      <c r="GEG8" s="0"/>
      <c r="GEH8" s="0"/>
      <c r="GEI8" s="0"/>
      <c r="GEJ8" s="0"/>
      <c r="GEK8" s="0"/>
      <c r="GEL8" s="0"/>
      <c r="GEM8" s="0"/>
      <c r="GEN8" s="0"/>
      <c r="GEO8" s="0"/>
      <c r="GEP8" s="0"/>
      <c r="GEQ8" s="0"/>
      <c r="GER8" s="0"/>
      <c r="GES8" s="0"/>
      <c r="GET8" s="0"/>
      <c r="GEU8" s="0"/>
      <c r="GEV8" s="0"/>
      <c r="GEW8" s="0"/>
      <c r="GEX8" s="0"/>
      <c r="GEY8" s="0"/>
      <c r="GEZ8" s="0"/>
      <c r="GFA8" s="0"/>
      <c r="GFB8" s="0"/>
      <c r="GFC8" s="0"/>
      <c r="GFD8" s="0"/>
      <c r="GFE8" s="0"/>
      <c r="GFF8" s="0"/>
      <c r="GFG8" s="0"/>
      <c r="GFH8" s="0"/>
      <c r="GFI8" s="0"/>
      <c r="GFJ8" s="0"/>
      <c r="GFK8" s="0"/>
      <c r="GFL8" s="0"/>
      <c r="GFM8" s="0"/>
      <c r="GFN8" s="0"/>
      <c r="GFO8" s="0"/>
      <c r="GFP8" s="0"/>
      <c r="GFQ8" s="0"/>
      <c r="GFR8" s="0"/>
      <c r="GFS8" s="0"/>
      <c r="GFT8" s="0"/>
      <c r="GFU8" s="0"/>
      <c r="GFV8" s="0"/>
      <c r="GFW8" s="0"/>
      <c r="GFX8" s="0"/>
      <c r="GFY8" s="0"/>
      <c r="GFZ8" s="0"/>
      <c r="GGA8" s="0"/>
      <c r="GGB8" s="0"/>
      <c r="GGC8" s="0"/>
      <c r="GGD8" s="0"/>
      <c r="GGE8" s="0"/>
      <c r="GGF8" s="0"/>
      <c r="GGG8" s="0"/>
      <c r="GGH8" s="0"/>
      <c r="GGI8" s="0"/>
      <c r="GGJ8" s="0"/>
      <c r="GGK8" s="0"/>
      <c r="GGL8" s="0"/>
      <c r="GGM8" s="0"/>
      <c r="GGN8" s="0"/>
      <c r="GGO8" s="0"/>
      <c r="GGP8" s="0"/>
      <c r="GGQ8" s="0"/>
      <c r="GGR8" s="0"/>
      <c r="GGS8" s="0"/>
      <c r="GGT8" s="0"/>
      <c r="GGU8" s="0"/>
      <c r="GGV8" s="0"/>
      <c r="GGW8" s="0"/>
      <c r="GGX8" s="0"/>
      <c r="GGY8" s="0"/>
      <c r="GGZ8" s="0"/>
      <c r="GHA8" s="0"/>
      <c r="GHB8" s="0"/>
      <c r="GHC8" s="0"/>
      <c r="GHD8" s="0"/>
      <c r="GHE8" s="0"/>
      <c r="GHF8" s="0"/>
      <c r="GHG8" s="0"/>
      <c r="GHH8" s="0"/>
      <c r="GHI8" s="0"/>
      <c r="GHJ8" s="0"/>
      <c r="GHK8" s="0"/>
      <c r="GHL8" s="0"/>
      <c r="GHM8" s="0"/>
      <c r="GHN8" s="0"/>
      <c r="GHO8" s="0"/>
      <c r="GHP8" s="0"/>
      <c r="GHQ8" s="0"/>
      <c r="GHR8" s="0"/>
      <c r="GHS8" s="0"/>
      <c r="GHT8" s="0"/>
      <c r="GHU8" s="0"/>
      <c r="GHV8" s="0"/>
      <c r="GHW8" s="0"/>
      <c r="GHX8" s="0"/>
      <c r="GHY8" s="0"/>
      <c r="GHZ8" s="0"/>
      <c r="GIA8" s="0"/>
      <c r="GIB8" s="0"/>
      <c r="GIC8" s="0"/>
      <c r="GID8" s="0"/>
      <c r="GIE8" s="0"/>
      <c r="GIF8" s="0"/>
      <c r="GIG8" s="0"/>
      <c r="GIH8" s="0"/>
      <c r="GII8" s="0"/>
      <c r="GIJ8" s="0"/>
      <c r="GIK8" s="0"/>
      <c r="GIL8" s="0"/>
      <c r="GIM8" s="0"/>
      <c r="GIN8" s="0"/>
      <c r="GIO8" s="0"/>
      <c r="GIP8" s="0"/>
      <c r="GIQ8" s="0"/>
      <c r="GIR8" s="0"/>
      <c r="GIS8" s="0"/>
      <c r="GIT8" s="0"/>
      <c r="GIU8" s="0"/>
      <c r="GIV8" s="0"/>
      <c r="GIW8" s="0"/>
      <c r="GIX8" s="0"/>
      <c r="GIY8" s="0"/>
      <c r="GIZ8" s="0"/>
      <c r="GJA8" s="0"/>
      <c r="GJB8" s="0"/>
      <c r="GJC8" s="0"/>
      <c r="GJD8" s="0"/>
      <c r="GJE8" s="0"/>
      <c r="GJF8" s="0"/>
      <c r="GJG8" s="0"/>
      <c r="GJH8" s="0"/>
      <c r="GJI8" s="0"/>
      <c r="GJJ8" s="0"/>
      <c r="GJK8" s="0"/>
      <c r="GJL8" s="0"/>
      <c r="GJM8" s="0"/>
      <c r="GJN8" s="0"/>
      <c r="GJO8" s="0"/>
      <c r="GJP8" s="0"/>
      <c r="GJQ8" s="0"/>
      <c r="GJR8" s="0"/>
      <c r="GJS8" s="0"/>
      <c r="GJT8" s="0"/>
      <c r="GJU8" s="0"/>
      <c r="GJV8" s="0"/>
      <c r="GJW8" s="0"/>
      <c r="GJX8" s="0"/>
      <c r="GJY8" s="0"/>
      <c r="GJZ8" s="0"/>
      <c r="GKA8" s="0"/>
      <c r="GKB8" s="0"/>
      <c r="GKC8" s="0"/>
      <c r="GKD8" s="0"/>
      <c r="GKE8" s="0"/>
      <c r="GKF8" s="0"/>
      <c r="GKG8" s="0"/>
      <c r="GKH8" s="0"/>
      <c r="GKI8" s="0"/>
      <c r="GKJ8" s="0"/>
      <c r="GKK8" s="0"/>
      <c r="GKL8" s="0"/>
      <c r="GKM8" s="0"/>
      <c r="GKN8" s="0"/>
      <c r="GKO8" s="0"/>
      <c r="GKP8" s="0"/>
      <c r="GKQ8" s="0"/>
      <c r="GKR8" s="0"/>
      <c r="GKS8" s="0"/>
      <c r="GKT8" s="0"/>
      <c r="GKU8" s="0"/>
      <c r="GKV8" s="0"/>
      <c r="GKW8" s="0"/>
      <c r="GKX8" s="0"/>
      <c r="GKY8" s="0"/>
      <c r="GKZ8" s="0"/>
      <c r="GLA8" s="0"/>
      <c r="GLB8" s="0"/>
      <c r="GLC8" s="0"/>
      <c r="GLD8" s="0"/>
      <c r="GLE8" s="0"/>
      <c r="GLF8" s="0"/>
      <c r="GLG8" s="0"/>
      <c r="GLH8" s="0"/>
      <c r="GLI8" s="0"/>
      <c r="GLJ8" s="0"/>
      <c r="GLK8" s="0"/>
      <c r="GLL8" s="0"/>
      <c r="GLM8" s="0"/>
      <c r="GLN8" s="0"/>
      <c r="GLO8" s="0"/>
      <c r="GLP8" s="0"/>
      <c r="GLQ8" s="0"/>
      <c r="GLR8" s="0"/>
      <c r="GLS8" s="0"/>
      <c r="GLT8" s="0"/>
      <c r="GLU8" s="0"/>
      <c r="GLV8" s="0"/>
      <c r="GLW8" s="0"/>
      <c r="GLX8" s="0"/>
      <c r="GLY8" s="0"/>
      <c r="GLZ8" s="0"/>
      <c r="GMA8" s="0"/>
      <c r="GMB8" s="0"/>
      <c r="GMC8" s="0"/>
      <c r="GMD8" s="0"/>
      <c r="GME8" s="0"/>
      <c r="GMF8" s="0"/>
      <c r="GMG8" s="0"/>
      <c r="GMH8" s="0"/>
      <c r="GMI8" s="0"/>
      <c r="GMJ8" s="0"/>
      <c r="GMK8" s="0"/>
      <c r="GML8" s="0"/>
      <c r="GMM8" s="0"/>
      <c r="GMN8" s="0"/>
      <c r="GMO8" s="0"/>
      <c r="GMP8" s="0"/>
      <c r="GMQ8" s="0"/>
      <c r="GMR8" s="0"/>
      <c r="GMS8" s="0"/>
      <c r="GMT8" s="0"/>
      <c r="GMU8" s="0"/>
      <c r="GMV8" s="0"/>
      <c r="GMW8" s="0"/>
      <c r="GMX8" s="0"/>
      <c r="GMY8" s="0"/>
      <c r="GMZ8" s="0"/>
      <c r="GNA8" s="0"/>
      <c r="GNB8" s="0"/>
      <c r="GNC8" s="0"/>
      <c r="GND8" s="0"/>
      <c r="GNE8" s="0"/>
      <c r="GNF8" s="0"/>
      <c r="GNG8" s="0"/>
      <c r="GNH8" s="0"/>
      <c r="GNI8" s="0"/>
      <c r="GNJ8" s="0"/>
      <c r="GNK8" s="0"/>
      <c r="GNL8" s="0"/>
      <c r="GNM8" s="0"/>
      <c r="GNN8" s="0"/>
      <c r="GNO8" s="0"/>
      <c r="GNP8" s="0"/>
      <c r="GNQ8" s="0"/>
      <c r="GNR8" s="0"/>
      <c r="GNS8" s="0"/>
      <c r="GNT8" s="0"/>
      <c r="GNU8" s="0"/>
      <c r="GNV8" s="0"/>
      <c r="GNW8" s="0"/>
      <c r="GNX8" s="0"/>
      <c r="GNY8" s="0"/>
      <c r="GNZ8" s="0"/>
      <c r="GOA8" s="0"/>
      <c r="GOB8" s="0"/>
      <c r="GOC8" s="0"/>
      <c r="GOD8" s="0"/>
      <c r="GOE8" s="0"/>
      <c r="GOF8" s="0"/>
      <c r="GOG8" s="0"/>
      <c r="GOH8" s="0"/>
      <c r="GOI8" s="0"/>
      <c r="GOJ8" s="0"/>
      <c r="GOK8" s="0"/>
      <c r="GOL8" s="0"/>
      <c r="GOM8" s="0"/>
      <c r="GON8" s="0"/>
      <c r="GOO8" s="0"/>
      <c r="GOP8" s="0"/>
      <c r="GOQ8" s="0"/>
      <c r="GOR8" s="0"/>
      <c r="GOS8" s="0"/>
      <c r="GOT8" s="0"/>
      <c r="GOU8" s="0"/>
      <c r="GOV8" s="0"/>
      <c r="GOW8" s="0"/>
      <c r="GOX8" s="0"/>
      <c r="GOY8" s="0"/>
      <c r="GOZ8" s="0"/>
      <c r="GPA8" s="0"/>
      <c r="GPB8" s="0"/>
      <c r="GPC8" s="0"/>
      <c r="GPD8" s="0"/>
      <c r="GPE8" s="0"/>
      <c r="GPF8" s="0"/>
      <c r="GPG8" s="0"/>
      <c r="GPH8" s="0"/>
      <c r="GPI8" s="0"/>
      <c r="GPJ8" s="0"/>
      <c r="GPK8" s="0"/>
      <c r="GPL8" s="0"/>
      <c r="GPM8" s="0"/>
      <c r="GPN8" s="0"/>
      <c r="GPO8" s="0"/>
      <c r="GPP8" s="0"/>
      <c r="GPQ8" s="0"/>
      <c r="GPR8" s="0"/>
      <c r="GPS8" s="0"/>
      <c r="GPT8" s="0"/>
      <c r="GPU8" s="0"/>
      <c r="GPV8" s="0"/>
      <c r="GPW8" s="0"/>
      <c r="GPX8" s="0"/>
      <c r="GPY8" s="0"/>
      <c r="GPZ8" s="0"/>
      <c r="GQA8" s="0"/>
      <c r="GQB8" s="0"/>
      <c r="GQC8" s="0"/>
      <c r="GQD8" s="0"/>
      <c r="GQE8" s="0"/>
      <c r="GQF8" s="0"/>
      <c r="GQG8" s="0"/>
      <c r="GQH8" s="0"/>
      <c r="GQI8" s="0"/>
      <c r="GQJ8" s="0"/>
      <c r="GQK8" s="0"/>
      <c r="GQL8" s="0"/>
      <c r="GQM8" s="0"/>
      <c r="GQN8" s="0"/>
      <c r="GQO8" s="0"/>
      <c r="GQP8" s="0"/>
      <c r="GQQ8" s="0"/>
      <c r="GQR8" s="0"/>
      <c r="GQS8" s="0"/>
      <c r="GQT8" s="0"/>
      <c r="GQU8" s="0"/>
      <c r="GQV8" s="0"/>
      <c r="GQW8" s="0"/>
      <c r="GQX8" s="0"/>
      <c r="GQY8" s="0"/>
      <c r="GQZ8" s="0"/>
      <c r="GRA8" s="0"/>
      <c r="GRB8" s="0"/>
      <c r="GRC8" s="0"/>
      <c r="GRD8" s="0"/>
      <c r="GRE8" s="0"/>
      <c r="GRF8" s="0"/>
      <c r="GRG8" s="0"/>
      <c r="GRH8" s="0"/>
      <c r="GRI8" s="0"/>
      <c r="GRJ8" s="0"/>
      <c r="GRK8" s="0"/>
      <c r="GRL8" s="0"/>
      <c r="GRM8" s="0"/>
      <c r="GRN8" s="0"/>
      <c r="GRO8" s="0"/>
      <c r="GRP8" s="0"/>
      <c r="GRQ8" s="0"/>
      <c r="GRR8" s="0"/>
      <c r="GRS8" s="0"/>
      <c r="GRT8" s="0"/>
      <c r="GRU8" s="0"/>
      <c r="GRV8" s="0"/>
      <c r="GRW8" s="0"/>
      <c r="GRX8" s="0"/>
      <c r="GRY8" s="0"/>
      <c r="GRZ8" s="0"/>
      <c r="GSA8" s="0"/>
      <c r="GSB8" s="0"/>
      <c r="GSC8" s="0"/>
      <c r="GSD8" s="0"/>
      <c r="GSE8" s="0"/>
      <c r="GSF8" s="0"/>
      <c r="GSG8" s="0"/>
      <c r="GSH8" s="0"/>
      <c r="GSI8" s="0"/>
      <c r="GSJ8" s="0"/>
      <c r="GSK8" s="0"/>
      <c r="GSL8" s="0"/>
      <c r="GSM8" s="0"/>
      <c r="GSN8" s="0"/>
      <c r="GSO8" s="0"/>
      <c r="GSP8" s="0"/>
      <c r="GSQ8" s="0"/>
      <c r="GSR8" s="0"/>
      <c r="GSS8" s="0"/>
      <c r="GST8" s="0"/>
      <c r="GSU8" s="0"/>
      <c r="GSV8" s="0"/>
      <c r="GSW8" s="0"/>
      <c r="GSX8" s="0"/>
      <c r="GSY8" s="0"/>
      <c r="GSZ8" s="0"/>
      <c r="GTA8" s="0"/>
      <c r="GTB8" s="0"/>
      <c r="GTC8" s="0"/>
      <c r="GTD8" s="0"/>
      <c r="GTE8" s="0"/>
      <c r="GTF8" s="0"/>
      <c r="GTG8" s="0"/>
      <c r="GTH8" s="0"/>
      <c r="GTI8" s="0"/>
      <c r="GTJ8" s="0"/>
      <c r="GTK8" s="0"/>
      <c r="GTL8" s="0"/>
      <c r="GTM8" s="0"/>
      <c r="GTN8" s="0"/>
      <c r="GTO8" s="0"/>
      <c r="GTP8" s="0"/>
      <c r="GTQ8" s="0"/>
      <c r="GTR8" s="0"/>
      <c r="GTS8" s="0"/>
      <c r="GTT8" s="0"/>
      <c r="GTU8" s="0"/>
      <c r="GTV8" s="0"/>
      <c r="GTW8" s="0"/>
      <c r="GTX8" s="0"/>
      <c r="GTY8" s="0"/>
      <c r="GTZ8" s="0"/>
      <c r="GUA8" s="0"/>
      <c r="GUB8" s="0"/>
      <c r="GUC8" s="0"/>
      <c r="GUD8" s="0"/>
      <c r="GUE8" s="0"/>
      <c r="GUF8" s="0"/>
      <c r="GUG8" s="0"/>
      <c r="GUH8" s="0"/>
      <c r="GUI8" s="0"/>
      <c r="GUJ8" s="0"/>
      <c r="GUK8" s="0"/>
      <c r="GUL8" s="0"/>
      <c r="GUM8" s="0"/>
      <c r="GUN8" s="0"/>
      <c r="GUO8" s="0"/>
      <c r="GUP8" s="0"/>
      <c r="GUQ8" s="0"/>
      <c r="GUR8" s="0"/>
      <c r="GUS8" s="0"/>
      <c r="GUT8" s="0"/>
      <c r="GUU8" s="0"/>
      <c r="GUV8" s="0"/>
      <c r="GUW8" s="0"/>
      <c r="GUX8" s="0"/>
      <c r="GUY8" s="0"/>
      <c r="GUZ8" s="0"/>
      <c r="GVA8" s="0"/>
      <c r="GVB8" s="0"/>
      <c r="GVC8" s="0"/>
      <c r="GVD8" s="0"/>
      <c r="GVE8" s="0"/>
      <c r="GVF8" s="0"/>
      <c r="GVG8" s="0"/>
      <c r="GVH8" s="0"/>
      <c r="GVI8" s="0"/>
      <c r="GVJ8" s="0"/>
      <c r="GVK8" s="0"/>
      <c r="GVL8" s="0"/>
      <c r="GVM8" s="0"/>
      <c r="GVN8" s="0"/>
      <c r="GVO8" s="0"/>
      <c r="GVP8" s="0"/>
      <c r="GVQ8" s="0"/>
      <c r="GVR8" s="0"/>
      <c r="GVS8" s="0"/>
      <c r="GVT8" s="0"/>
      <c r="GVU8" s="0"/>
      <c r="GVV8" s="0"/>
      <c r="GVW8" s="0"/>
      <c r="GVX8" s="0"/>
      <c r="GVY8" s="0"/>
      <c r="GVZ8" s="0"/>
      <c r="GWA8" s="0"/>
      <c r="GWB8" s="0"/>
      <c r="GWC8" s="0"/>
      <c r="GWD8" s="0"/>
      <c r="GWE8" s="0"/>
      <c r="GWF8" s="0"/>
      <c r="GWG8" s="0"/>
      <c r="GWH8" s="0"/>
      <c r="GWI8" s="0"/>
      <c r="GWJ8" s="0"/>
      <c r="GWK8" s="0"/>
      <c r="GWL8" s="0"/>
      <c r="GWM8" s="0"/>
      <c r="GWN8" s="0"/>
      <c r="GWO8" s="0"/>
      <c r="GWP8" s="0"/>
      <c r="GWQ8" s="0"/>
      <c r="GWR8" s="0"/>
      <c r="GWS8" s="0"/>
      <c r="GWT8" s="0"/>
      <c r="GWU8" s="0"/>
      <c r="GWV8" s="0"/>
      <c r="GWW8" s="0"/>
      <c r="GWX8" s="0"/>
      <c r="GWY8" s="0"/>
      <c r="GWZ8" s="0"/>
      <c r="GXA8" s="0"/>
      <c r="GXB8" s="0"/>
      <c r="GXC8" s="0"/>
      <c r="GXD8" s="0"/>
      <c r="GXE8" s="0"/>
      <c r="GXF8" s="0"/>
      <c r="GXG8" s="0"/>
      <c r="GXH8" s="0"/>
      <c r="GXI8" s="0"/>
      <c r="GXJ8" s="0"/>
      <c r="GXK8" s="0"/>
      <c r="GXL8" s="0"/>
      <c r="GXM8" s="0"/>
      <c r="GXN8" s="0"/>
      <c r="GXO8" s="0"/>
      <c r="GXP8" s="0"/>
      <c r="GXQ8" s="0"/>
      <c r="GXR8" s="0"/>
      <c r="GXS8" s="0"/>
      <c r="GXT8" s="0"/>
      <c r="GXU8" s="0"/>
      <c r="GXV8" s="0"/>
      <c r="GXW8" s="0"/>
      <c r="GXX8" s="0"/>
      <c r="GXY8" s="0"/>
      <c r="GXZ8" s="0"/>
      <c r="GYA8" s="0"/>
      <c r="GYB8" s="0"/>
      <c r="GYC8" s="0"/>
      <c r="GYD8" s="0"/>
      <c r="GYE8" s="0"/>
      <c r="GYF8" s="0"/>
      <c r="GYG8" s="0"/>
      <c r="GYH8" s="0"/>
      <c r="GYI8" s="0"/>
      <c r="GYJ8" s="0"/>
      <c r="GYK8" s="0"/>
      <c r="GYL8" s="0"/>
      <c r="GYM8" s="0"/>
      <c r="GYN8" s="0"/>
      <c r="GYO8" s="0"/>
      <c r="GYP8" s="0"/>
      <c r="GYQ8" s="0"/>
      <c r="GYR8" s="0"/>
      <c r="GYS8" s="0"/>
      <c r="GYT8" s="0"/>
      <c r="GYU8" s="0"/>
      <c r="GYV8" s="0"/>
      <c r="GYW8" s="0"/>
      <c r="GYX8" s="0"/>
      <c r="GYY8" s="0"/>
      <c r="GYZ8" s="0"/>
      <c r="GZA8" s="0"/>
      <c r="GZB8" s="0"/>
      <c r="GZC8" s="0"/>
      <c r="GZD8" s="0"/>
      <c r="GZE8" s="0"/>
      <c r="GZF8" s="0"/>
      <c r="GZG8" s="0"/>
      <c r="GZH8" s="0"/>
      <c r="GZI8" s="0"/>
      <c r="GZJ8" s="0"/>
      <c r="GZK8" s="0"/>
      <c r="GZL8" s="0"/>
      <c r="GZM8" s="0"/>
      <c r="GZN8" s="0"/>
      <c r="GZO8" s="0"/>
      <c r="GZP8" s="0"/>
      <c r="GZQ8" s="0"/>
      <c r="GZR8" s="0"/>
      <c r="GZS8" s="0"/>
      <c r="GZT8" s="0"/>
      <c r="GZU8" s="0"/>
      <c r="GZV8" s="0"/>
      <c r="GZW8" s="0"/>
      <c r="GZX8" s="0"/>
      <c r="GZY8" s="0"/>
      <c r="GZZ8" s="0"/>
      <c r="HAA8" s="0"/>
      <c r="HAB8" s="0"/>
      <c r="HAC8" s="0"/>
      <c r="HAD8" s="0"/>
      <c r="HAE8" s="0"/>
      <c r="HAF8" s="0"/>
      <c r="HAG8" s="0"/>
      <c r="HAH8" s="0"/>
      <c r="HAI8" s="0"/>
      <c r="HAJ8" s="0"/>
      <c r="HAK8" s="0"/>
      <c r="HAL8" s="0"/>
      <c r="HAM8" s="0"/>
      <c r="HAN8" s="0"/>
      <c r="HAO8" s="0"/>
      <c r="HAP8" s="0"/>
      <c r="HAQ8" s="0"/>
      <c r="HAR8" s="0"/>
      <c r="HAS8" s="0"/>
      <c r="HAT8" s="0"/>
      <c r="HAU8" s="0"/>
      <c r="HAV8" s="0"/>
      <c r="HAW8" s="0"/>
      <c r="HAX8" s="0"/>
      <c r="HAY8" s="0"/>
      <c r="HAZ8" s="0"/>
      <c r="HBA8" s="0"/>
      <c r="HBB8" s="0"/>
      <c r="HBC8" s="0"/>
      <c r="HBD8" s="0"/>
      <c r="HBE8" s="0"/>
      <c r="HBF8" s="0"/>
      <c r="HBG8" s="0"/>
      <c r="HBH8" s="0"/>
      <c r="HBI8" s="0"/>
      <c r="HBJ8" s="0"/>
      <c r="HBK8" s="0"/>
      <c r="HBL8" s="0"/>
      <c r="HBM8" s="0"/>
      <c r="HBN8" s="0"/>
      <c r="HBO8" s="0"/>
      <c r="HBP8" s="0"/>
      <c r="HBQ8" s="0"/>
      <c r="HBR8" s="0"/>
      <c r="HBS8" s="0"/>
      <c r="HBT8" s="0"/>
      <c r="HBU8" s="0"/>
      <c r="HBV8" s="0"/>
      <c r="HBW8" s="0"/>
      <c r="HBX8" s="0"/>
      <c r="HBY8" s="0"/>
      <c r="HBZ8" s="0"/>
      <c r="HCA8" s="0"/>
      <c r="HCB8" s="0"/>
      <c r="HCC8" s="0"/>
      <c r="HCD8" s="0"/>
      <c r="HCE8" s="0"/>
      <c r="HCF8" s="0"/>
      <c r="HCG8" s="0"/>
      <c r="HCH8" s="0"/>
      <c r="HCI8" s="0"/>
      <c r="HCJ8" s="0"/>
      <c r="HCK8" s="0"/>
      <c r="HCL8" s="0"/>
      <c r="HCM8" s="0"/>
      <c r="HCN8" s="0"/>
      <c r="HCO8" s="0"/>
      <c r="HCP8" s="0"/>
      <c r="HCQ8" s="0"/>
      <c r="HCR8" s="0"/>
      <c r="HCS8" s="0"/>
      <c r="HCT8" s="0"/>
      <c r="HCU8" s="0"/>
      <c r="HCV8" s="0"/>
      <c r="HCW8" s="0"/>
      <c r="HCX8" s="0"/>
      <c r="HCY8" s="0"/>
      <c r="HCZ8" s="0"/>
      <c r="HDA8" s="0"/>
      <c r="HDB8" s="0"/>
      <c r="HDC8" s="0"/>
      <c r="HDD8" s="0"/>
      <c r="HDE8" s="0"/>
      <c r="HDF8" s="0"/>
      <c r="HDG8" s="0"/>
      <c r="HDH8" s="0"/>
      <c r="HDI8" s="0"/>
      <c r="HDJ8" s="0"/>
      <c r="HDK8" s="0"/>
      <c r="HDL8" s="0"/>
      <c r="HDM8" s="0"/>
      <c r="HDN8" s="0"/>
      <c r="HDO8" s="0"/>
      <c r="HDP8" s="0"/>
      <c r="HDQ8" s="0"/>
      <c r="HDR8" s="0"/>
      <c r="HDS8" s="0"/>
      <c r="HDT8" s="0"/>
      <c r="HDU8" s="0"/>
      <c r="HDV8" s="0"/>
      <c r="HDW8" s="0"/>
      <c r="HDX8" s="0"/>
      <c r="HDY8" s="0"/>
      <c r="HDZ8" s="0"/>
      <c r="HEA8" s="0"/>
      <c r="HEB8" s="0"/>
      <c r="HEC8" s="0"/>
      <c r="HED8" s="0"/>
      <c r="HEE8" s="0"/>
      <c r="HEF8" s="0"/>
      <c r="HEG8" s="0"/>
      <c r="HEH8" s="0"/>
      <c r="HEI8" s="0"/>
      <c r="HEJ8" s="0"/>
      <c r="HEK8" s="0"/>
      <c r="HEL8" s="0"/>
      <c r="HEM8" s="0"/>
      <c r="HEN8" s="0"/>
      <c r="HEO8" s="0"/>
      <c r="HEP8" s="0"/>
      <c r="HEQ8" s="0"/>
      <c r="HER8" s="0"/>
      <c r="HES8" s="0"/>
      <c r="HET8" s="0"/>
      <c r="HEU8" s="0"/>
      <c r="HEV8" s="0"/>
      <c r="HEW8" s="0"/>
      <c r="HEX8" s="0"/>
      <c r="HEY8" s="0"/>
      <c r="HEZ8" s="0"/>
      <c r="HFA8" s="0"/>
      <c r="HFB8" s="0"/>
      <c r="HFC8" s="0"/>
      <c r="HFD8" s="0"/>
      <c r="HFE8" s="0"/>
      <c r="HFF8" s="0"/>
      <c r="HFG8" s="0"/>
      <c r="HFH8" s="0"/>
      <c r="HFI8" s="0"/>
      <c r="HFJ8" s="0"/>
      <c r="HFK8" s="0"/>
      <c r="HFL8" s="0"/>
      <c r="HFM8" s="0"/>
      <c r="HFN8" s="0"/>
      <c r="HFO8" s="0"/>
      <c r="HFP8" s="0"/>
      <c r="HFQ8" s="0"/>
      <c r="HFR8" s="0"/>
      <c r="HFS8" s="0"/>
      <c r="HFT8" s="0"/>
      <c r="HFU8" s="0"/>
      <c r="HFV8" s="0"/>
      <c r="HFW8" s="0"/>
      <c r="HFX8" s="0"/>
      <c r="HFY8" s="0"/>
      <c r="HFZ8" s="0"/>
      <c r="HGA8" s="0"/>
      <c r="HGB8" s="0"/>
      <c r="HGC8" s="0"/>
      <c r="HGD8" s="0"/>
      <c r="HGE8" s="0"/>
      <c r="HGF8" s="0"/>
      <c r="HGG8" s="0"/>
      <c r="HGH8" s="0"/>
      <c r="HGI8" s="0"/>
      <c r="HGJ8" s="0"/>
      <c r="HGK8" s="0"/>
      <c r="HGL8" s="0"/>
      <c r="HGM8" s="0"/>
      <c r="HGN8" s="0"/>
      <c r="HGO8" s="0"/>
      <c r="HGP8" s="0"/>
      <c r="HGQ8" s="0"/>
      <c r="HGR8" s="0"/>
      <c r="HGS8" s="0"/>
      <c r="HGT8" s="0"/>
      <c r="HGU8" s="0"/>
      <c r="HGV8" s="0"/>
      <c r="HGW8" s="0"/>
      <c r="HGX8" s="0"/>
      <c r="HGY8" s="0"/>
      <c r="HGZ8" s="0"/>
      <c r="HHA8" s="0"/>
      <c r="HHB8" s="0"/>
      <c r="HHC8" s="0"/>
      <c r="HHD8" s="0"/>
      <c r="HHE8" s="0"/>
      <c r="HHF8" s="0"/>
      <c r="HHG8" s="0"/>
      <c r="HHH8" s="0"/>
      <c r="HHI8" s="0"/>
      <c r="HHJ8" s="0"/>
      <c r="HHK8" s="0"/>
      <c r="HHL8" s="0"/>
      <c r="HHM8" s="0"/>
      <c r="HHN8" s="0"/>
      <c r="HHO8" s="0"/>
      <c r="HHP8" s="0"/>
      <c r="HHQ8" s="0"/>
      <c r="HHR8" s="0"/>
      <c r="HHS8" s="0"/>
      <c r="HHT8" s="0"/>
      <c r="HHU8" s="0"/>
      <c r="HHV8" s="0"/>
      <c r="HHW8" s="0"/>
      <c r="HHX8" s="0"/>
      <c r="HHY8" s="0"/>
      <c r="HHZ8" s="0"/>
      <c r="HIA8" s="0"/>
      <c r="HIB8" s="0"/>
      <c r="HIC8" s="0"/>
      <c r="HID8" s="0"/>
      <c r="HIE8" s="0"/>
      <c r="HIF8" s="0"/>
      <c r="HIG8" s="0"/>
      <c r="HIH8" s="0"/>
      <c r="HII8" s="0"/>
      <c r="HIJ8" s="0"/>
      <c r="HIK8" s="0"/>
      <c r="HIL8" s="0"/>
      <c r="HIM8" s="0"/>
      <c r="HIN8" s="0"/>
      <c r="HIO8" s="0"/>
      <c r="HIP8" s="0"/>
      <c r="HIQ8" s="0"/>
      <c r="HIR8" s="0"/>
      <c r="HIS8" s="0"/>
      <c r="HIT8" s="0"/>
      <c r="HIU8" s="0"/>
      <c r="HIV8" s="0"/>
      <c r="HIW8" s="0"/>
      <c r="HIX8" s="0"/>
      <c r="HIY8" s="0"/>
      <c r="HIZ8" s="0"/>
      <c r="HJA8" s="0"/>
      <c r="HJB8" s="0"/>
      <c r="HJC8" s="0"/>
      <c r="HJD8" s="0"/>
      <c r="HJE8" s="0"/>
      <c r="HJF8" s="0"/>
      <c r="HJG8" s="0"/>
      <c r="HJH8" s="0"/>
      <c r="HJI8" s="0"/>
      <c r="HJJ8" s="0"/>
      <c r="HJK8" s="0"/>
      <c r="HJL8" s="0"/>
      <c r="HJM8" s="0"/>
      <c r="HJN8" s="0"/>
      <c r="HJO8" s="0"/>
      <c r="HJP8" s="0"/>
      <c r="HJQ8" s="0"/>
      <c r="HJR8" s="0"/>
      <c r="HJS8" s="0"/>
      <c r="HJT8" s="0"/>
      <c r="HJU8" s="0"/>
      <c r="HJV8" s="0"/>
      <c r="HJW8" s="0"/>
      <c r="HJX8" s="0"/>
      <c r="HJY8" s="0"/>
      <c r="HJZ8" s="0"/>
      <c r="HKA8" s="0"/>
      <c r="HKB8" s="0"/>
      <c r="HKC8" s="0"/>
      <c r="HKD8" s="0"/>
      <c r="HKE8" s="0"/>
      <c r="HKF8" s="0"/>
      <c r="HKG8" s="0"/>
      <c r="HKH8" s="0"/>
      <c r="HKI8" s="0"/>
      <c r="HKJ8" s="0"/>
      <c r="HKK8" s="0"/>
      <c r="HKL8" s="0"/>
      <c r="HKM8" s="0"/>
      <c r="HKN8" s="0"/>
      <c r="HKO8" s="0"/>
      <c r="HKP8" s="0"/>
      <c r="HKQ8" s="0"/>
      <c r="HKR8" s="0"/>
      <c r="HKS8" s="0"/>
      <c r="HKT8" s="0"/>
      <c r="HKU8" s="0"/>
      <c r="HKV8" s="0"/>
      <c r="HKW8" s="0"/>
      <c r="HKX8" s="0"/>
      <c r="HKY8" s="0"/>
      <c r="HKZ8" s="0"/>
      <c r="HLA8" s="0"/>
      <c r="HLB8" s="0"/>
      <c r="HLC8" s="0"/>
      <c r="HLD8" s="0"/>
      <c r="HLE8" s="0"/>
      <c r="HLF8" s="0"/>
      <c r="HLG8" s="0"/>
      <c r="HLH8" s="0"/>
      <c r="HLI8" s="0"/>
      <c r="HLJ8" s="0"/>
      <c r="HLK8" s="0"/>
      <c r="HLL8" s="0"/>
      <c r="HLM8" s="0"/>
      <c r="HLN8" s="0"/>
      <c r="HLO8" s="0"/>
      <c r="HLP8" s="0"/>
      <c r="HLQ8" s="0"/>
      <c r="HLR8" s="0"/>
      <c r="HLS8" s="0"/>
      <c r="HLT8" s="0"/>
      <c r="HLU8" s="0"/>
      <c r="HLV8" s="0"/>
      <c r="HLW8" s="0"/>
      <c r="HLX8" s="0"/>
      <c r="HLY8" s="0"/>
      <c r="HLZ8" s="0"/>
      <c r="HMA8" s="0"/>
      <c r="HMB8" s="0"/>
      <c r="HMC8" s="0"/>
      <c r="HMD8" s="0"/>
      <c r="HME8" s="0"/>
      <c r="HMF8" s="0"/>
      <c r="HMG8" s="0"/>
      <c r="HMH8" s="0"/>
      <c r="HMI8" s="0"/>
      <c r="HMJ8" s="0"/>
      <c r="HMK8" s="0"/>
      <c r="HML8" s="0"/>
      <c r="HMM8" s="0"/>
      <c r="HMN8" s="0"/>
      <c r="HMO8" s="0"/>
      <c r="HMP8" s="0"/>
      <c r="HMQ8" s="0"/>
      <c r="HMR8" s="0"/>
      <c r="HMS8" s="0"/>
      <c r="HMT8" s="0"/>
      <c r="HMU8" s="0"/>
      <c r="HMV8" s="0"/>
      <c r="HMW8" s="0"/>
      <c r="HMX8" s="0"/>
      <c r="HMY8" s="0"/>
      <c r="HMZ8" s="0"/>
      <c r="HNA8" s="0"/>
      <c r="HNB8" s="0"/>
      <c r="HNC8" s="0"/>
      <c r="HND8" s="0"/>
      <c r="HNE8" s="0"/>
      <c r="HNF8" s="0"/>
      <c r="HNG8" s="0"/>
      <c r="HNH8" s="0"/>
      <c r="HNI8" s="0"/>
      <c r="HNJ8" s="0"/>
      <c r="HNK8" s="0"/>
      <c r="HNL8" s="0"/>
      <c r="HNM8" s="0"/>
      <c r="HNN8" s="0"/>
      <c r="HNO8" s="0"/>
      <c r="HNP8" s="0"/>
      <c r="HNQ8" s="0"/>
      <c r="HNR8" s="0"/>
      <c r="HNS8" s="0"/>
      <c r="HNT8" s="0"/>
      <c r="HNU8" s="0"/>
      <c r="HNV8" s="0"/>
      <c r="HNW8" s="0"/>
      <c r="HNX8" s="0"/>
      <c r="HNY8" s="0"/>
      <c r="HNZ8" s="0"/>
      <c r="HOA8" s="0"/>
      <c r="HOB8" s="0"/>
      <c r="HOC8" s="0"/>
      <c r="HOD8" s="0"/>
      <c r="HOE8" s="0"/>
      <c r="HOF8" s="0"/>
      <c r="HOG8" s="0"/>
      <c r="HOH8" s="0"/>
      <c r="HOI8" s="0"/>
      <c r="HOJ8" s="0"/>
      <c r="HOK8" s="0"/>
      <c r="HOL8" s="0"/>
      <c r="HOM8" s="0"/>
      <c r="HON8" s="0"/>
      <c r="HOO8" s="0"/>
      <c r="HOP8" s="0"/>
      <c r="HOQ8" s="0"/>
      <c r="HOR8" s="0"/>
      <c r="HOS8" s="0"/>
      <c r="HOT8" s="0"/>
      <c r="HOU8" s="0"/>
      <c r="HOV8" s="0"/>
      <c r="HOW8" s="0"/>
      <c r="HOX8" s="0"/>
      <c r="HOY8" s="0"/>
      <c r="HOZ8" s="0"/>
      <c r="HPA8" s="0"/>
      <c r="HPB8" s="0"/>
      <c r="HPC8" s="0"/>
      <c r="HPD8" s="0"/>
      <c r="HPE8" s="0"/>
      <c r="HPF8" s="0"/>
      <c r="HPG8" s="0"/>
      <c r="HPH8" s="0"/>
      <c r="HPI8" s="0"/>
      <c r="HPJ8" s="0"/>
      <c r="HPK8" s="0"/>
      <c r="HPL8" s="0"/>
      <c r="HPM8" s="0"/>
      <c r="HPN8" s="0"/>
      <c r="HPO8" s="0"/>
      <c r="HPP8" s="0"/>
      <c r="HPQ8" s="0"/>
      <c r="HPR8" s="0"/>
      <c r="HPS8" s="0"/>
      <c r="HPT8" s="0"/>
      <c r="HPU8" s="0"/>
      <c r="HPV8" s="0"/>
      <c r="HPW8" s="0"/>
      <c r="HPX8" s="0"/>
      <c r="HPY8" s="0"/>
      <c r="HPZ8" s="0"/>
      <c r="HQA8" s="0"/>
      <c r="HQB8" s="0"/>
      <c r="HQC8" s="0"/>
      <c r="HQD8" s="0"/>
      <c r="HQE8" s="0"/>
      <c r="HQF8" s="0"/>
      <c r="HQG8" s="0"/>
      <c r="HQH8" s="0"/>
      <c r="HQI8" s="0"/>
      <c r="HQJ8" s="0"/>
      <c r="HQK8" s="0"/>
      <c r="HQL8" s="0"/>
      <c r="HQM8" s="0"/>
      <c r="HQN8" s="0"/>
      <c r="HQO8" s="0"/>
      <c r="HQP8" s="0"/>
      <c r="HQQ8" s="0"/>
      <c r="HQR8" s="0"/>
      <c r="HQS8" s="0"/>
      <c r="HQT8" s="0"/>
      <c r="HQU8" s="0"/>
      <c r="HQV8" s="0"/>
      <c r="HQW8" s="0"/>
      <c r="HQX8" s="0"/>
      <c r="HQY8" s="0"/>
      <c r="HQZ8" s="0"/>
      <c r="HRA8" s="0"/>
      <c r="HRB8" s="0"/>
      <c r="HRC8" s="0"/>
      <c r="HRD8" s="0"/>
      <c r="HRE8" s="0"/>
      <c r="HRF8" s="0"/>
      <c r="HRG8" s="0"/>
      <c r="HRH8" s="0"/>
      <c r="HRI8" s="0"/>
      <c r="HRJ8" s="0"/>
      <c r="HRK8" s="0"/>
      <c r="HRL8" s="0"/>
      <c r="HRM8" s="0"/>
      <c r="HRN8" s="0"/>
      <c r="HRO8" s="0"/>
      <c r="HRP8" s="0"/>
      <c r="HRQ8" s="0"/>
      <c r="HRR8" s="0"/>
      <c r="HRS8" s="0"/>
      <c r="HRT8" s="0"/>
      <c r="HRU8" s="0"/>
      <c r="HRV8" s="0"/>
      <c r="HRW8" s="0"/>
      <c r="HRX8" s="0"/>
      <c r="HRY8" s="0"/>
      <c r="HRZ8" s="0"/>
      <c r="HSA8" s="0"/>
      <c r="HSB8" s="0"/>
      <c r="HSC8" s="0"/>
      <c r="HSD8" s="0"/>
      <c r="HSE8" s="0"/>
      <c r="HSF8" s="0"/>
      <c r="HSG8" s="0"/>
      <c r="HSH8" s="0"/>
      <c r="HSI8" s="0"/>
      <c r="HSJ8" s="0"/>
      <c r="HSK8" s="0"/>
      <c r="HSL8" s="0"/>
      <c r="HSM8" s="0"/>
      <c r="HSN8" s="0"/>
      <c r="HSO8" s="0"/>
      <c r="HSP8" s="0"/>
      <c r="HSQ8" s="0"/>
      <c r="HSR8" s="0"/>
      <c r="HSS8" s="0"/>
      <c r="HST8" s="0"/>
      <c r="HSU8" s="0"/>
      <c r="HSV8" s="0"/>
      <c r="HSW8" s="0"/>
      <c r="HSX8" s="0"/>
      <c r="HSY8" s="0"/>
      <c r="HSZ8" s="0"/>
      <c r="HTA8" s="0"/>
      <c r="HTB8" s="0"/>
      <c r="HTC8" s="0"/>
      <c r="HTD8" s="0"/>
      <c r="HTE8" s="0"/>
      <c r="HTF8" s="0"/>
      <c r="HTG8" s="0"/>
      <c r="HTH8" s="0"/>
      <c r="HTI8" s="0"/>
      <c r="HTJ8" s="0"/>
      <c r="HTK8" s="0"/>
      <c r="HTL8" s="0"/>
      <c r="HTM8" s="0"/>
      <c r="HTN8" s="0"/>
      <c r="HTO8" s="0"/>
      <c r="HTP8" s="0"/>
      <c r="HTQ8" s="0"/>
      <c r="HTR8" s="0"/>
      <c r="HTS8" s="0"/>
      <c r="HTT8" s="0"/>
      <c r="HTU8" s="0"/>
      <c r="HTV8" s="0"/>
      <c r="HTW8" s="0"/>
      <c r="HTX8" s="0"/>
      <c r="HTY8" s="0"/>
      <c r="HTZ8" s="0"/>
      <c r="HUA8" s="0"/>
      <c r="HUB8" s="0"/>
      <c r="HUC8" s="0"/>
      <c r="HUD8" s="0"/>
      <c r="HUE8" s="0"/>
      <c r="HUF8" s="0"/>
      <c r="HUG8" s="0"/>
      <c r="HUH8" s="0"/>
      <c r="HUI8" s="0"/>
      <c r="HUJ8" s="0"/>
      <c r="HUK8" s="0"/>
      <c r="HUL8" s="0"/>
      <c r="HUM8" s="0"/>
      <c r="HUN8" s="0"/>
      <c r="HUO8" s="0"/>
      <c r="HUP8" s="0"/>
      <c r="HUQ8" s="0"/>
      <c r="HUR8" s="0"/>
      <c r="HUS8" s="0"/>
      <c r="HUT8" s="0"/>
      <c r="HUU8" s="0"/>
      <c r="HUV8" s="0"/>
      <c r="HUW8" s="0"/>
      <c r="HUX8" s="0"/>
      <c r="HUY8" s="0"/>
      <c r="HUZ8" s="0"/>
      <c r="HVA8" s="0"/>
      <c r="HVB8" s="0"/>
      <c r="HVC8" s="0"/>
      <c r="HVD8" s="0"/>
      <c r="HVE8" s="0"/>
      <c r="HVF8" s="0"/>
      <c r="HVG8" s="0"/>
      <c r="HVH8" s="0"/>
      <c r="HVI8" s="0"/>
      <c r="HVJ8" s="0"/>
      <c r="HVK8" s="0"/>
      <c r="HVL8" s="0"/>
      <c r="HVM8" s="0"/>
      <c r="HVN8" s="0"/>
      <c r="HVO8" s="0"/>
      <c r="HVP8" s="0"/>
      <c r="HVQ8" s="0"/>
      <c r="HVR8" s="0"/>
      <c r="HVS8" s="0"/>
      <c r="HVT8" s="0"/>
      <c r="HVU8" s="0"/>
      <c r="HVV8" s="0"/>
      <c r="HVW8" s="0"/>
      <c r="HVX8" s="0"/>
      <c r="HVY8" s="0"/>
      <c r="HVZ8" s="0"/>
      <c r="HWA8" s="0"/>
      <c r="HWB8" s="0"/>
      <c r="HWC8" s="0"/>
      <c r="HWD8" s="0"/>
      <c r="HWE8" s="0"/>
      <c r="HWF8" s="0"/>
      <c r="HWG8" s="0"/>
      <c r="HWH8" s="0"/>
      <c r="HWI8" s="0"/>
      <c r="HWJ8" s="0"/>
      <c r="HWK8" s="0"/>
      <c r="HWL8" s="0"/>
      <c r="HWM8" s="0"/>
      <c r="HWN8" s="0"/>
      <c r="HWO8" s="0"/>
      <c r="HWP8" s="0"/>
      <c r="HWQ8" s="0"/>
      <c r="HWR8" s="0"/>
      <c r="HWS8" s="0"/>
      <c r="HWT8" s="0"/>
      <c r="HWU8" s="0"/>
      <c r="HWV8" s="0"/>
      <c r="HWW8" s="0"/>
      <c r="HWX8" s="0"/>
      <c r="HWY8" s="0"/>
      <c r="HWZ8" s="0"/>
      <c r="HXA8" s="0"/>
      <c r="HXB8" s="0"/>
      <c r="HXC8" s="0"/>
      <c r="HXD8" s="0"/>
      <c r="HXE8" s="0"/>
      <c r="HXF8" s="0"/>
      <c r="HXG8" s="0"/>
      <c r="HXH8" s="0"/>
      <c r="HXI8" s="0"/>
      <c r="HXJ8" s="0"/>
      <c r="HXK8" s="0"/>
      <c r="HXL8" s="0"/>
      <c r="HXM8" s="0"/>
      <c r="HXN8" s="0"/>
      <c r="HXO8" s="0"/>
      <c r="HXP8" s="0"/>
      <c r="HXQ8" s="0"/>
      <c r="HXR8" s="0"/>
      <c r="HXS8" s="0"/>
      <c r="HXT8" s="0"/>
      <c r="HXU8" s="0"/>
      <c r="HXV8" s="0"/>
      <c r="HXW8" s="0"/>
      <c r="HXX8" s="0"/>
      <c r="HXY8" s="0"/>
      <c r="HXZ8" s="0"/>
      <c r="HYA8" s="0"/>
      <c r="HYB8" s="0"/>
      <c r="HYC8" s="0"/>
      <c r="HYD8" s="0"/>
      <c r="HYE8" s="0"/>
      <c r="HYF8" s="0"/>
      <c r="HYG8" s="0"/>
      <c r="HYH8" s="0"/>
      <c r="HYI8" s="0"/>
      <c r="HYJ8" s="0"/>
      <c r="HYK8" s="0"/>
      <c r="HYL8" s="0"/>
      <c r="HYM8" s="0"/>
      <c r="HYN8" s="0"/>
      <c r="HYO8" s="0"/>
      <c r="HYP8" s="0"/>
      <c r="HYQ8" s="0"/>
      <c r="HYR8" s="0"/>
      <c r="HYS8" s="0"/>
      <c r="HYT8" s="0"/>
      <c r="HYU8" s="0"/>
      <c r="HYV8" s="0"/>
      <c r="HYW8" s="0"/>
      <c r="HYX8" s="0"/>
      <c r="HYY8" s="0"/>
      <c r="HYZ8" s="0"/>
      <c r="HZA8" s="0"/>
      <c r="HZB8" s="0"/>
      <c r="HZC8" s="0"/>
      <c r="HZD8" s="0"/>
      <c r="HZE8" s="0"/>
      <c r="HZF8" s="0"/>
      <c r="HZG8" s="0"/>
      <c r="HZH8" s="0"/>
      <c r="HZI8" s="0"/>
      <c r="HZJ8" s="0"/>
      <c r="HZK8" s="0"/>
      <c r="HZL8" s="0"/>
      <c r="HZM8" s="0"/>
      <c r="HZN8" s="0"/>
      <c r="HZO8" s="0"/>
      <c r="HZP8" s="0"/>
      <c r="HZQ8" s="0"/>
      <c r="HZR8" s="0"/>
      <c r="HZS8" s="0"/>
      <c r="HZT8" s="0"/>
      <c r="HZU8" s="0"/>
      <c r="HZV8" s="0"/>
      <c r="HZW8" s="0"/>
      <c r="HZX8" s="0"/>
      <c r="HZY8" s="0"/>
      <c r="HZZ8" s="0"/>
      <c r="IAA8" s="0"/>
      <c r="IAB8" s="0"/>
      <c r="IAC8" s="0"/>
      <c r="IAD8" s="0"/>
      <c r="IAE8" s="0"/>
      <c r="IAF8" s="0"/>
      <c r="IAG8" s="0"/>
      <c r="IAH8" s="0"/>
      <c r="IAI8" s="0"/>
      <c r="IAJ8" s="0"/>
      <c r="IAK8" s="0"/>
      <c r="IAL8" s="0"/>
      <c r="IAM8" s="0"/>
      <c r="IAN8" s="0"/>
      <c r="IAO8" s="0"/>
      <c r="IAP8" s="0"/>
      <c r="IAQ8" s="0"/>
      <c r="IAR8" s="0"/>
      <c r="IAS8" s="0"/>
      <c r="IAT8" s="0"/>
      <c r="IAU8" s="0"/>
      <c r="IAV8" s="0"/>
      <c r="IAW8" s="0"/>
      <c r="IAX8" s="0"/>
      <c r="IAY8" s="0"/>
      <c r="IAZ8" s="0"/>
      <c r="IBA8" s="0"/>
      <c r="IBB8" s="0"/>
      <c r="IBC8" s="0"/>
      <c r="IBD8" s="0"/>
      <c r="IBE8" s="0"/>
      <c r="IBF8" s="0"/>
      <c r="IBG8" s="0"/>
      <c r="IBH8" s="0"/>
      <c r="IBI8" s="0"/>
      <c r="IBJ8" s="0"/>
      <c r="IBK8" s="0"/>
      <c r="IBL8" s="0"/>
      <c r="IBM8" s="0"/>
      <c r="IBN8" s="0"/>
      <c r="IBO8" s="0"/>
      <c r="IBP8" s="0"/>
      <c r="IBQ8" s="0"/>
      <c r="IBR8" s="0"/>
      <c r="IBS8" s="0"/>
      <c r="IBT8" s="0"/>
      <c r="IBU8" s="0"/>
      <c r="IBV8" s="0"/>
      <c r="IBW8" s="0"/>
      <c r="IBX8" s="0"/>
      <c r="IBY8" s="0"/>
      <c r="IBZ8" s="0"/>
      <c r="ICA8" s="0"/>
      <c r="ICB8" s="0"/>
      <c r="ICC8" s="0"/>
      <c r="ICD8" s="0"/>
      <c r="ICE8" s="0"/>
      <c r="ICF8" s="0"/>
      <c r="ICG8" s="0"/>
      <c r="ICH8" s="0"/>
      <c r="ICI8" s="0"/>
      <c r="ICJ8" s="0"/>
      <c r="ICK8" s="0"/>
      <c r="ICL8" s="0"/>
      <c r="ICM8" s="0"/>
      <c r="ICN8" s="0"/>
      <c r="ICO8" s="0"/>
      <c r="ICP8" s="0"/>
      <c r="ICQ8" s="0"/>
      <c r="ICR8" s="0"/>
      <c r="ICS8" s="0"/>
      <c r="ICT8" s="0"/>
      <c r="ICU8" s="0"/>
      <c r="ICV8" s="0"/>
      <c r="ICW8" s="0"/>
      <c r="ICX8" s="0"/>
      <c r="ICY8" s="0"/>
      <c r="ICZ8" s="0"/>
      <c r="IDA8" s="0"/>
      <c r="IDB8" s="0"/>
      <c r="IDC8" s="0"/>
      <c r="IDD8" s="0"/>
      <c r="IDE8" s="0"/>
      <c r="IDF8" s="0"/>
      <c r="IDG8" s="0"/>
      <c r="IDH8" s="0"/>
      <c r="IDI8" s="0"/>
      <c r="IDJ8" s="0"/>
      <c r="IDK8" s="0"/>
      <c r="IDL8" s="0"/>
      <c r="IDM8" s="0"/>
      <c r="IDN8" s="0"/>
      <c r="IDO8" s="0"/>
      <c r="IDP8" s="0"/>
      <c r="IDQ8" s="0"/>
      <c r="IDR8" s="0"/>
      <c r="IDS8" s="0"/>
      <c r="IDT8" s="0"/>
      <c r="IDU8" s="0"/>
      <c r="IDV8" s="0"/>
      <c r="IDW8" s="0"/>
      <c r="IDX8" s="0"/>
      <c r="IDY8" s="0"/>
      <c r="IDZ8" s="0"/>
      <c r="IEA8" s="0"/>
      <c r="IEB8" s="0"/>
      <c r="IEC8" s="0"/>
      <c r="IED8" s="0"/>
      <c r="IEE8" s="0"/>
      <c r="IEF8" s="0"/>
      <c r="IEG8" s="0"/>
      <c r="IEH8" s="0"/>
      <c r="IEI8" s="0"/>
      <c r="IEJ8" s="0"/>
      <c r="IEK8" s="0"/>
      <c r="IEL8" s="0"/>
      <c r="IEM8" s="0"/>
      <c r="IEN8" s="0"/>
      <c r="IEO8" s="0"/>
      <c r="IEP8" s="0"/>
      <c r="IEQ8" s="0"/>
      <c r="IER8" s="0"/>
      <c r="IES8" s="0"/>
      <c r="IET8" s="0"/>
      <c r="IEU8" s="0"/>
      <c r="IEV8" s="0"/>
      <c r="IEW8" s="0"/>
      <c r="IEX8" s="0"/>
      <c r="IEY8" s="0"/>
      <c r="IEZ8" s="0"/>
      <c r="IFA8" s="0"/>
      <c r="IFB8" s="0"/>
      <c r="IFC8" s="0"/>
      <c r="IFD8" s="0"/>
      <c r="IFE8" s="0"/>
      <c r="IFF8" s="0"/>
      <c r="IFG8" s="0"/>
      <c r="IFH8" s="0"/>
      <c r="IFI8" s="0"/>
      <c r="IFJ8" s="0"/>
      <c r="IFK8" s="0"/>
      <c r="IFL8" s="0"/>
      <c r="IFM8" s="0"/>
      <c r="IFN8" s="0"/>
      <c r="IFO8" s="0"/>
      <c r="IFP8" s="0"/>
      <c r="IFQ8" s="0"/>
      <c r="IFR8" s="0"/>
      <c r="IFS8" s="0"/>
      <c r="IFT8" s="0"/>
      <c r="IFU8" s="0"/>
      <c r="IFV8" s="0"/>
      <c r="IFW8" s="0"/>
      <c r="IFX8" s="0"/>
      <c r="IFY8" s="0"/>
      <c r="IFZ8" s="0"/>
      <c r="IGA8" s="0"/>
      <c r="IGB8" s="0"/>
      <c r="IGC8" s="0"/>
      <c r="IGD8" s="0"/>
      <c r="IGE8" s="0"/>
      <c r="IGF8" s="0"/>
      <c r="IGG8" s="0"/>
      <c r="IGH8" s="0"/>
      <c r="IGI8" s="0"/>
      <c r="IGJ8" s="0"/>
      <c r="IGK8" s="0"/>
      <c r="IGL8" s="0"/>
      <c r="IGM8" s="0"/>
      <c r="IGN8" s="0"/>
      <c r="IGO8" s="0"/>
      <c r="IGP8" s="0"/>
      <c r="IGQ8" s="0"/>
      <c r="IGR8" s="0"/>
      <c r="IGS8" s="0"/>
      <c r="IGT8" s="0"/>
      <c r="IGU8" s="0"/>
      <c r="IGV8" s="0"/>
      <c r="IGW8" s="0"/>
      <c r="IGX8" s="0"/>
      <c r="IGY8" s="0"/>
      <c r="IGZ8" s="0"/>
      <c r="IHA8" s="0"/>
      <c r="IHB8" s="0"/>
      <c r="IHC8" s="0"/>
      <c r="IHD8" s="0"/>
      <c r="IHE8" s="0"/>
      <c r="IHF8" s="0"/>
      <c r="IHG8" s="0"/>
      <c r="IHH8" s="0"/>
      <c r="IHI8" s="0"/>
      <c r="IHJ8" s="0"/>
      <c r="IHK8" s="0"/>
      <c r="IHL8" s="0"/>
      <c r="IHM8" s="0"/>
      <c r="IHN8" s="0"/>
      <c r="IHO8" s="0"/>
      <c r="IHP8" s="0"/>
      <c r="IHQ8" s="0"/>
      <c r="IHR8" s="0"/>
      <c r="IHS8" s="0"/>
      <c r="IHT8" s="0"/>
      <c r="IHU8" s="0"/>
      <c r="IHV8" s="0"/>
      <c r="IHW8" s="0"/>
      <c r="IHX8" s="0"/>
      <c r="IHY8" s="0"/>
      <c r="IHZ8" s="0"/>
      <c r="IIA8" s="0"/>
      <c r="IIB8" s="0"/>
      <c r="IIC8" s="0"/>
      <c r="IID8" s="0"/>
      <c r="IIE8" s="0"/>
      <c r="IIF8" s="0"/>
      <c r="IIG8" s="0"/>
      <c r="IIH8" s="0"/>
      <c r="III8" s="0"/>
      <c r="IIJ8" s="0"/>
      <c r="IIK8" s="0"/>
      <c r="IIL8" s="0"/>
      <c r="IIM8" s="0"/>
      <c r="IIN8" s="0"/>
      <c r="IIO8" s="0"/>
      <c r="IIP8" s="0"/>
      <c r="IIQ8" s="0"/>
      <c r="IIR8" s="0"/>
      <c r="IIS8" s="0"/>
      <c r="IIT8" s="0"/>
      <c r="IIU8" s="0"/>
      <c r="IIV8" s="0"/>
      <c r="IIW8" s="0"/>
      <c r="IIX8" s="0"/>
      <c r="IIY8" s="0"/>
      <c r="IIZ8" s="0"/>
      <c r="IJA8" s="0"/>
      <c r="IJB8" s="0"/>
      <c r="IJC8" s="0"/>
      <c r="IJD8" s="0"/>
      <c r="IJE8" s="0"/>
      <c r="IJF8" s="0"/>
      <c r="IJG8" s="0"/>
      <c r="IJH8" s="0"/>
      <c r="IJI8" s="0"/>
      <c r="IJJ8" s="0"/>
      <c r="IJK8" s="0"/>
      <c r="IJL8" s="0"/>
      <c r="IJM8" s="0"/>
      <c r="IJN8" s="0"/>
      <c r="IJO8" s="0"/>
      <c r="IJP8" s="0"/>
      <c r="IJQ8" s="0"/>
      <c r="IJR8" s="0"/>
      <c r="IJS8" s="0"/>
      <c r="IJT8" s="0"/>
      <c r="IJU8" s="0"/>
      <c r="IJV8" s="0"/>
      <c r="IJW8" s="0"/>
      <c r="IJX8" s="0"/>
      <c r="IJY8" s="0"/>
      <c r="IJZ8" s="0"/>
      <c r="IKA8" s="0"/>
      <c r="IKB8" s="0"/>
      <c r="IKC8" s="0"/>
      <c r="IKD8" s="0"/>
      <c r="IKE8" s="0"/>
      <c r="IKF8" s="0"/>
      <c r="IKG8" s="0"/>
      <c r="IKH8" s="0"/>
      <c r="IKI8" s="0"/>
      <c r="IKJ8" s="0"/>
      <c r="IKK8" s="0"/>
      <c r="IKL8" s="0"/>
      <c r="IKM8" s="0"/>
      <c r="IKN8" s="0"/>
      <c r="IKO8" s="0"/>
      <c r="IKP8" s="0"/>
      <c r="IKQ8" s="0"/>
      <c r="IKR8" s="0"/>
      <c r="IKS8" s="0"/>
      <c r="IKT8" s="0"/>
      <c r="IKU8" s="0"/>
      <c r="IKV8" s="0"/>
      <c r="IKW8" s="0"/>
      <c r="IKX8" s="0"/>
      <c r="IKY8" s="0"/>
      <c r="IKZ8" s="0"/>
      <c r="ILA8" s="0"/>
      <c r="ILB8" s="0"/>
      <c r="ILC8" s="0"/>
      <c r="ILD8" s="0"/>
      <c r="ILE8" s="0"/>
      <c r="ILF8" s="0"/>
      <c r="ILG8" s="0"/>
      <c r="ILH8" s="0"/>
      <c r="ILI8" s="0"/>
      <c r="ILJ8" s="0"/>
      <c r="ILK8" s="0"/>
      <c r="ILL8" s="0"/>
      <c r="ILM8" s="0"/>
      <c r="ILN8" s="0"/>
      <c r="ILO8" s="0"/>
      <c r="ILP8" s="0"/>
      <c r="ILQ8" s="0"/>
      <c r="ILR8" s="0"/>
      <c r="ILS8" s="0"/>
      <c r="ILT8" s="0"/>
      <c r="ILU8" s="0"/>
      <c r="ILV8" s="0"/>
      <c r="ILW8" s="0"/>
      <c r="ILX8" s="0"/>
      <c r="ILY8" s="0"/>
      <c r="ILZ8" s="0"/>
      <c r="IMA8" s="0"/>
      <c r="IMB8" s="0"/>
      <c r="IMC8" s="0"/>
      <c r="IMD8" s="0"/>
      <c r="IME8" s="0"/>
      <c r="IMF8" s="0"/>
      <c r="IMG8" s="0"/>
      <c r="IMH8" s="0"/>
      <c r="IMI8" s="0"/>
      <c r="IMJ8" s="0"/>
      <c r="IMK8" s="0"/>
      <c r="IML8" s="0"/>
      <c r="IMM8" s="0"/>
      <c r="IMN8" s="0"/>
      <c r="IMO8" s="0"/>
      <c r="IMP8" s="0"/>
      <c r="IMQ8" s="0"/>
      <c r="IMR8" s="0"/>
      <c r="IMS8" s="0"/>
      <c r="IMT8" s="0"/>
      <c r="IMU8" s="0"/>
      <c r="IMV8" s="0"/>
      <c r="IMW8" s="0"/>
      <c r="IMX8" s="0"/>
      <c r="IMY8" s="0"/>
      <c r="IMZ8" s="0"/>
      <c r="INA8" s="0"/>
      <c r="INB8" s="0"/>
      <c r="INC8" s="0"/>
      <c r="IND8" s="0"/>
      <c r="INE8" s="0"/>
      <c r="INF8" s="0"/>
      <c r="ING8" s="0"/>
      <c r="INH8" s="0"/>
      <c r="INI8" s="0"/>
      <c r="INJ8" s="0"/>
      <c r="INK8" s="0"/>
      <c r="INL8" s="0"/>
      <c r="INM8" s="0"/>
      <c r="INN8" s="0"/>
      <c r="INO8" s="0"/>
      <c r="INP8" s="0"/>
      <c r="INQ8" s="0"/>
      <c r="INR8" s="0"/>
      <c r="INS8" s="0"/>
      <c r="INT8" s="0"/>
      <c r="INU8" s="0"/>
      <c r="INV8" s="0"/>
      <c r="INW8" s="0"/>
      <c r="INX8" s="0"/>
      <c r="INY8" s="0"/>
      <c r="INZ8" s="0"/>
      <c r="IOA8" s="0"/>
      <c r="IOB8" s="0"/>
      <c r="IOC8" s="0"/>
      <c r="IOD8" s="0"/>
      <c r="IOE8" s="0"/>
      <c r="IOF8" s="0"/>
      <c r="IOG8" s="0"/>
      <c r="IOH8" s="0"/>
      <c r="IOI8" s="0"/>
      <c r="IOJ8" s="0"/>
      <c r="IOK8" s="0"/>
      <c r="IOL8" s="0"/>
      <c r="IOM8" s="0"/>
      <c r="ION8" s="0"/>
      <c r="IOO8" s="0"/>
      <c r="IOP8" s="0"/>
      <c r="IOQ8" s="0"/>
      <c r="IOR8" s="0"/>
      <c r="IOS8" s="0"/>
      <c r="IOT8" s="0"/>
      <c r="IOU8" s="0"/>
      <c r="IOV8" s="0"/>
      <c r="IOW8" s="0"/>
      <c r="IOX8" s="0"/>
      <c r="IOY8" s="0"/>
      <c r="IOZ8" s="0"/>
      <c r="IPA8" s="0"/>
      <c r="IPB8" s="0"/>
      <c r="IPC8" s="0"/>
      <c r="IPD8" s="0"/>
      <c r="IPE8" s="0"/>
      <c r="IPF8" s="0"/>
      <c r="IPG8" s="0"/>
      <c r="IPH8" s="0"/>
      <c r="IPI8" s="0"/>
      <c r="IPJ8" s="0"/>
      <c r="IPK8" s="0"/>
      <c r="IPL8" s="0"/>
      <c r="IPM8" s="0"/>
      <c r="IPN8" s="0"/>
      <c r="IPO8" s="0"/>
      <c r="IPP8" s="0"/>
      <c r="IPQ8" s="0"/>
      <c r="IPR8" s="0"/>
      <c r="IPS8" s="0"/>
      <c r="IPT8" s="0"/>
      <c r="IPU8" s="0"/>
      <c r="IPV8" s="0"/>
      <c r="IPW8" s="0"/>
      <c r="IPX8" s="0"/>
      <c r="IPY8" s="0"/>
      <c r="IPZ8" s="0"/>
      <c r="IQA8" s="0"/>
      <c r="IQB8" s="0"/>
      <c r="IQC8" s="0"/>
      <c r="IQD8" s="0"/>
      <c r="IQE8" s="0"/>
      <c r="IQF8" s="0"/>
      <c r="IQG8" s="0"/>
      <c r="IQH8" s="0"/>
      <c r="IQI8" s="0"/>
      <c r="IQJ8" s="0"/>
      <c r="IQK8" s="0"/>
      <c r="IQL8" s="0"/>
      <c r="IQM8" s="0"/>
      <c r="IQN8" s="0"/>
      <c r="IQO8" s="0"/>
      <c r="IQP8" s="0"/>
      <c r="IQQ8" s="0"/>
      <c r="IQR8" s="0"/>
      <c r="IQS8" s="0"/>
      <c r="IQT8" s="0"/>
      <c r="IQU8" s="0"/>
      <c r="IQV8" s="0"/>
      <c r="IQW8" s="0"/>
      <c r="IQX8" s="0"/>
      <c r="IQY8" s="0"/>
      <c r="IQZ8" s="0"/>
      <c r="IRA8" s="0"/>
      <c r="IRB8" s="0"/>
      <c r="IRC8" s="0"/>
      <c r="IRD8" s="0"/>
      <c r="IRE8" s="0"/>
      <c r="IRF8" s="0"/>
      <c r="IRG8" s="0"/>
      <c r="IRH8" s="0"/>
      <c r="IRI8" s="0"/>
      <c r="IRJ8" s="0"/>
      <c r="IRK8" s="0"/>
      <c r="IRL8" s="0"/>
      <c r="IRM8" s="0"/>
      <c r="IRN8" s="0"/>
      <c r="IRO8" s="0"/>
      <c r="IRP8" s="0"/>
      <c r="IRQ8" s="0"/>
      <c r="IRR8" s="0"/>
      <c r="IRS8" s="0"/>
      <c r="IRT8" s="0"/>
      <c r="IRU8" s="0"/>
      <c r="IRV8" s="0"/>
      <c r="IRW8" s="0"/>
      <c r="IRX8" s="0"/>
      <c r="IRY8" s="0"/>
      <c r="IRZ8" s="0"/>
      <c r="ISA8" s="0"/>
      <c r="ISB8" s="0"/>
      <c r="ISC8" s="0"/>
      <c r="ISD8" s="0"/>
      <c r="ISE8" s="0"/>
      <c r="ISF8" s="0"/>
      <c r="ISG8" s="0"/>
      <c r="ISH8" s="0"/>
      <c r="ISI8" s="0"/>
      <c r="ISJ8" s="0"/>
      <c r="ISK8" s="0"/>
      <c r="ISL8" s="0"/>
      <c r="ISM8" s="0"/>
      <c r="ISN8" s="0"/>
      <c r="ISO8" s="0"/>
      <c r="ISP8" s="0"/>
      <c r="ISQ8" s="0"/>
      <c r="ISR8" s="0"/>
      <c r="ISS8" s="0"/>
      <c r="IST8" s="0"/>
      <c r="ISU8" s="0"/>
      <c r="ISV8" s="0"/>
      <c r="ISW8" s="0"/>
      <c r="ISX8" s="0"/>
      <c r="ISY8" s="0"/>
      <c r="ISZ8" s="0"/>
      <c r="ITA8" s="0"/>
      <c r="ITB8" s="0"/>
      <c r="ITC8" s="0"/>
      <c r="ITD8" s="0"/>
      <c r="ITE8" s="0"/>
      <c r="ITF8" s="0"/>
      <c r="ITG8" s="0"/>
      <c r="ITH8" s="0"/>
      <c r="ITI8" s="0"/>
      <c r="ITJ8" s="0"/>
      <c r="ITK8" s="0"/>
      <c r="ITL8" s="0"/>
      <c r="ITM8" s="0"/>
      <c r="ITN8" s="0"/>
      <c r="ITO8" s="0"/>
      <c r="ITP8" s="0"/>
      <c r="ITQ8" s="0"/>
      <c r="ITR8" s="0"/>
      <c r="ITS8" s="0"/>
      <c r="ITT8" s="0"/>
      <c r="ITU8" s="0"/>
      <c r="ITV8" s="0"/>
      <c r="ITW8" s="0"/>
      <c r="ITX8" s="0"/>
      <c r="ITY8" s="0"/>
      <c r="ITZ8" s="0"/>
      <c r="IUA8" s="0"/>
      <c r="IUB8" s="0"/>
      <c r="IUC8" s="0"/>
      <c r="IUD8" s="0"/>
      <c r="IUE8" s="0"/>
      <c r="IUF8" s="0"/>
      <c r="IUG8" s="0"/>
      <c r="IUH8" s="0"/>
      <c r="IUI8" s="0"/>
      <c r="IUJ8" s="0"/>
      <c r="IUK8" s="0"/>
      <c r="IUL8" s="0"/>
      <c r="IUM8" s="0"/>
      <c r="IUN8" s="0"/>
      <c r="IUO8" s="0"/>
      <c r="IUP8" s="0"/>
      <c r="IUQ8" s="0"/>
      <c r="IUR8" s="0"/>
      <c r="IUS8" s="0"/>
      <c r="IUT8" s="0"/>
      <c r="IUU8" s="0"/>
      <c r="IUV8" s="0"/>
      <c r="IUW8" s="0"/>
      <c r="IUX8" s="0"/>
      <c r="IUY8" s="0"/>
      <c r="IUZ8" s="0"/>
      <c r="IVA8" s="0"/>
      <c r="IVB8" s="0"/>
      <c r="IVC8" s="0"/>
      <c r="IVD8" s="0"/>
      <c r="IVE8" s="0"/>
      <c r="IVF8" s="0"/>
      <c r="IVG8" s="0"/>
      <c r="IVH8" s="0"/>
      <c r="IVI8" s="0"/>
      <c r="IVJ8" s="0"/>
      <c r="IVK8" s="0"/>
      <c r="IVL8" s="0"/>
      <c r="IVM8" s="0"/>
      <c r="IVN8" s="0"/>
      <c r="IVO8" s="0"/>
      <c r="IVP8" s="0"/>
      <c r="IVQ8" s="0"/>
      <c r="IVR8" s="0"/>
      <c r="IVS8" s="0"/>
      <c r="IVT8" s="0"/>
      <c r="IVU8" s="0"/>
      <c r="IVV8" s="0"/>
      <c r="IVW8" s="0"/>
      <c r="IVX8" s="0"/>
      <c r="IVY8" s="0"/>
      <c r="IVZ8" s="0"/>
      <c r="IWA8" s="0"/>
      <c r="IWB8" s="0"/>
      <c r="IWC8" s="0"/>
      <c r="IWD8" s="0"/>
      <c r="IWE8" s="0"/>
      <c r="IWF8" s="0"/>
      <c r="IWG8" s="0"/>
      <c r="IWH8" s="0"/>
      <c r="IWI8" s="0"/>
      <c r="IWJ8" s="0"/>
      <c r="IWK8" s="0"/>
      <c r="IWL8" s="0"/>
      <c r="IWM8" s="0"/>
      <c r="IWN8" s="0"/>
      <c r="IWO8" s="0"/>
      <c r="IWP8" s="0"/>
      <c r="IWQ8" s="0"/>
      <c r="IWR8" s="0"/>
      <c r="IWS8" s="0"/>
      <c r="IWT8" s="0"/>
      <c r="IWU8" s="0"/>
      <c r="IWV8" s="0"/>
      <c r="IWW8" s="0"/>
      <c r="IWX8" s="0"/>
      <c r="IWY8" s="0"/>
      <c r="IWZ8" s="0"/>
      <c r="IXA8" s="0"/>
      <c r="IXB8" s="0"/>
      <c r="IXC8" s="0"/>
      <c r="IXD8" s="0"/>
      <c r="IXE8" s="0"/>
      <c r="IXF8" s="0"/>
      <c r="IXG8" s="0"/>
      <c r="IXH8" s="0"/>
      <c r="IXI8" s="0"/>
      <c r="IXJ8" s="0"/>
      <c r="IXK8" s="0"/>
      <c r="IXL8" s="0"/>
      <c r="IXM8" s="0"/>
      <c r="IXN8" s="0"/>
      <c r="IXO8" s="0"/>
      <c r="IXP8" s="0"/>
      <c r="IXQ8" s="0"/>
      <c r="IXR8" s="0"/>
      <c r="IXS8" s="0"/>
      <c r="IXT8" s="0"/>
      <c r="IXU8" s="0"/>
      <c r="IXV8" s="0"/>
      <c r="IXW8" s="0"/>
      <c r="IXX8" s="0"/>
      <c r="IXY8" s="0"/>
      <c r="IXZ8" s="0"/>
      <c r="IYA8" s="0"/>
      <c r="IYB8" s="0"/>
      <c r="IYC8" s="0"/>
      <c r="IYD8" s="0"/>
      <c r="IYE8" s="0"/>
      <c r="IYF8" s="0"/>
      <c r="IYG8" s="0"/>
      <c r="IYH8" s="0"/>
      <c r="IYI8" s="0"/>
      <c r="IYJ8" s="0"/>
      <c r="IYK8" s="0"/>
      <c r="IYL8" s="0"/>
      <c r="IYM8" s="0"/>
      <c r="IYN8" s="0"/>
      <c r="IYO8" s="0"/>
      <c r="IYP8" s="0"/>
      <c r="IYQ8" s="0"/>
      <c r="IYR8" s="0"/>
      <c r="IYS8" s="0"/>
      <c r="IYT8" s="0"/>
      <c r="IYU8" s="0"/>
      <c r="IYV8" s="0"/>
      <c r="IYW8" s="0"/>
      <c r="IYX8" s="0"/>
      <c r="IYY8" s="0"/>
      <c r="IYZ8" s="0"/>
      <c r="IZA8" s="0"/>
      <c r="IZB8" s="0"/>
      <c r="IZC8" s="0"/>
      <c r="IZD8" s="0"/>
      <c r="IZE8" s="0"/>
      <c r="IZF8" s="0"/>
      <c r="IZG8" s="0"/>
      <c r="IZH8" s="0"/>
      <c r="IZI8" s="0"/>
      <c r="IZJ8" s="0"/>
      <c r="IZK8" s="0"/>
      <c r="IZL8" s="0"/>
      <c r="IZM8" s="0"/>
      <c r="IZN8" s="0"/>
      <c r="IZO8" s="0"/>
      <c r="IZP8" s="0"/>
      <c r="IZQ8" s="0"/>
      <c r="IZR8" s="0"/>
      <c r="IZS8" s="0"/>
      <c r="IZT8" s="0"/>
      <c r="IZU8" s="0"/>
      <c r="IZV8" s="0"/>
      <c r="IZW8" s="0"/>
      <c r="IZX8" s="0"/>
      <c r="IZY8" s="0"/>
      <c r="IZZ8" s="0"/>
      <c r="JAA8" s="0"/>
      <c r="JAB8" s="0"/>
      <c r="JAC8" s="0"/>
      <c r="JAD8" s="0"/>
      <c r="JAE8" s="0"/>
      <c r="JAF8" s="0"/>
      <c r="JAG8" s="0"/>
      <c r="JAH8" s="0"/>
      <c r="JAI8" s="0"/>
      <c r="JAJ8" s="0"/>
      <c r="JAK8" s="0"/>
      <c r="JAL8" s="0"/>
      <c r="JAM8" s="0"/>
      <c r="JAN8" s="0"/>
      <c r="JAO8" s="0"/>
      <c r="JAP8" s="0"/>
      <c r="JAQ8" s="0"/>
      <c r="JAR8" s="0"/>
      <c r="JAS8" s="0"/>
      <c r="JAT8" s="0"/>
      <c r="JAU8" s="0"/>
      <c r="JAV8" s="0"/>
      <c r="JAW8" s="0"/>
      <c r="JAX8" s="0"/>
      <c r="JAY8" s="0"/>
      <c r="JAZ8" s="0"/>
      <c r="JBA8" s="0"/>
      <c r="JBB8" s="0"/>
      <c r="JBC8" s="0"/>
      <c r="JBD8" s="0"/>
      <c r="JBE8" s="0"/>
      <c r="JBF8" s="0"/>
      <c r="JBG8" s="0"/>
      <c r="JBH8" s="0"/>
      <c r="JBI8" s="0"/>
      <c r="JBJ8" s="0"/>
      <c r="JBK8" s="0"/>
      <c r="JBL8" s="0"/>
      <c r="JBM8" s="0"/>
      <c r="JBN8" s="0"/>
      <c r="JBO8" s="0"/>
      <c r="JBP8" s="0"/>
      <c r="JBQ8" s="0"/>
      <c r="JBR8" s="0"/>
      <c r="JBS8" s="0"/>
      <c r="JBT8" s="0"/>
      <c r="JBU8" s="0"/>
      <c r="JBV8" s="0"/>
      <c r="JBW8" s="0"/>
      <c r="JBX8" s="0"/>
      <c r="JBY8" s="0"/>
      <c r="JBZ8" s="0"/>
      <c r="JCA8" s="0"/>
      <c r="JCB8" s="0"/>
      <c r="JCC8" s="0"/>
      <c r="JCD8" s="0"/>
      <c r="JCE8" s="0"/>
      <c r="JCF8" s="0"/>
      <c r="JCG8" s="0"/>
      <c r="JCH8" s="0"/>
      <c r="JCI8" s="0"/>
      <c r="JCJ8" s="0"/>
      <c r="JCK8" s="0"/>
      <c r="JCL8" s="0"/>
      <c r="JCM8" s="0"/>
      <c r="JCN8" s="0"/>
      <c r="JCO8" s="0"/>
      <c r="JCP8" s="0"/>
      <c r="JCQ8" s="0"/>
      <c r="JCR8" s="0"/>
      <c r="JCS8" s="0"/>
      <c r="JCT8" s="0"/>
      <c r="JCU8" s="0"/>
      <c r="JCV8" s="0"/>
      <c r="JCW8" s="0"/>
      <c r="JCX8" s="0"/>
      <c r="JCY8" s="0"/>
      <c r="JCZ8" s="0"/>
      <c r="JDA8" s="0"/>
      <c r="JDB8" s="0"/>
      <c r="JDC8" s="0"/>
      <c r="JDD8" s="0"/>
      <c r="JDE8" s="0"/>
      <c r="JDF8" s="0"/>
      <c r="JDG8" s="0"/>
      <c r="JDH8" s="0"/>
      <c r="JDI8" s="0"/>
      <c r="JDJ8" s="0"/>
      <c r="JDK8" s="0"/>
      <c r="JDL8" s="0"/>
      <c r="JDM8" s="0"/>
      <c r="JDN8" s="0"/>
      <c r="JDO8" s="0"/>
      <c r="JDP8" s="0"/>
      <c r="JDQ8" s="0"/>
      <c r="JDR8" s="0"/>
      <c r="JDS8" s="0"/>
      <c r="JDT8" s="0"/>
      <c r="JDU8" s="0"/>
      <c r="JDV8" s="0"/>
      <c r="JDW8" s="0"/>
      <c r="JDX8" s="0"/>
      <c r="JDY8" s="0"/>
      <c r="JDZ8" s="0"/>
      <c r="JEA8" s="0"/>
      <c r="JEB8" s="0"/>
      <c r="JEC8" s="0"/>
      <c r="JED8" s="0"/>
      <c r="JEE8" s="0"/>
      <c r="JEF8" s="0"/>
      <c r="JEG8" s="0"/>
      <c r="JEH8" s="0"/>
      <c r="JEI8" s="0"/>
      <c r="JEJ8" s="0"/>
      <c r="JEK8" s="0"/>
      <c r="JEL8" s="0"/>
      <c r="JEM8" s="0"/>
      <c r="JEN8" s="0"/>
      <c r="JEO8" s="0"/>
      <c r="JEP8" s="0"/>
      <c r="JEQ8" s="0"/>
      <c r="JER8" s="0"/>
      <c r="JES8" s="0"/>
      <c r="JET8" s="0"/>
      <c r="JEU8" s="0"/>
      <c r="JEV8" s="0"/>
      <c r="JEW8" s="0"/>
      <c r="JEX8" s="0"/>
      <c r="JEY8" s="0"/>
      <c r="JEZ8" s="0"/>
      <c r="JFA8" s="0"/>
      <c r="JFB8" s="0"/>
      <c r="JFC8" s="0"/>
      <c r="JFD8" s="0"/>
      <c r="JFE8" s="0"/>
      <c r="JFF8" s="0"/>
      <c r="JFG8" s="0"/>
      <c r="JFH8" s="0"/>
      <c r="JFI8" s="0"/>
      <c r="JFJ8" s="0"/>
      <c r="JFK8" s="0"/>
      <c r="JFL8" s="0"/>
      <c r="JFM8" s="0"/>
      <c r="JFN8" s="0"/>
      <c r="JFO8" s="0"/>
      <c r="JFP8" s="0"/>
      <c r="JFQ8" s="0"/>
      <c r="JFR8" s="0"/>
      <c r="JFS8" s="0"/>
      <c r="JFT8" s="0"/>
      <c r="JFU8" s="0"/>
      <c r="JFV8" s="0"/>
      <c r="JFW8" s="0"/>
      <c r="JFX8" s="0"/>
      <c r="JFY8" s="0"/>
      <c r="JFZ8" s="0"/>
      <c r="JGA8" s="0"/>
      <c r="JGB8" s="0"/>
      <c r="JGC8" s="0"/>
      <c r="JGD8" s="0"/>
      <c r="JGE8" s="0"/>
      <c r="JGF8" s="0"/>
      <c r="JGG8" s="0"/>
      <c r="JGH8" s="0"/>
      <c r="JGI8" s="0"/>
      <c r="JGJ8" s="0"/>
      <c r="JGK8" s="0"/>
      <c r="JGL8" s="0"/>
      <c r="JGM8" s="0"/>
      <c r="JGN8" s="0"/>
      <c r="JGO8" s="0"/>
      <c r="JGP8" s="0"/>
      <c r="JGQ8" s="0"/>
      <c r="JGR8" s="0"/>
      <c r="JGS8" s="0"/>
      <c r="JGT8" s="0"/>
      <c r="JGU8" s="0"/>
      <c r="JGV8" s="0"/>
      <c r="JGW8" s="0"/>
      <c r="JGX8" s="0"/>
      <c r="JGY8" s="0"/>
      <c r="JGZ8" s="0"/>
      <c r="JHA8" s="0"/>
      <c r="JHB8" s="0"/>
      <c r="JHC8" s="0"/>
      <c r="JHD8" s="0"/>
      <c r="JHE8" s="0"/>
      <c r="JHF8" s="0"/>
      <c r="JHG8" s="0"/>
      <c r="JHH8" s="0"/>
      <c r="JHI8" s="0"/>
      <c r="JHJ8" s="0"/>
      <c r="JHK8" s="0"/>
      <c r="JHL8" s="0"/>
      <c r="JHM8" s="0"/>
      <c r="JHN8" s="0"/>
      <c r="JHO8" s="0"/>
      <c r="JHP8" s="0"/>
      <c r="JHQ8" s="0"/>
      <c r="JHR8" s="0"/>
      <c r="JHS8" s="0"/>
      <c r="JHT8" s="0"/>
      <c r="JHU8" s="0"/>
      <c r="JHV8" s="0"/>
      <c r="JHW8" s="0"/>
      <c r="JHX8" s="0"/>
      <c r="JHY8" s="0"/>
      <c r="JHZ8" s="0"/>
      <c r="JIA8" s="0"/>
      <c r="JIB8" s="0"/>
      <c r="JIC8" s="0"/>
      <c r="JID8" s="0"/>
      <c r="JIE8" s="0"/>
      <c r="JIF8" s="0"/>
      <c r="JIG8" s="0"/>
      <c r="JIH8" s="0"/>
      <c r="JII8" s="0"/>
      <c r="JIJ8" s="0"/>
      <c r="JIK8" s="0"/>
      <c r="JIL8" s="0"/>
      <c r="JIM8" s="0"/>
      <c r="JIN8" s="0"/>
      <c r="JIO8" s="0"/>
      <c r="JIP8" s="0"/>
      <c r="JIQ8" s="0"/>
      <c r="JIR8" s="0"/>
      <c r="JIS8" s="0"/>
      <c r="JIT8" s="0"/>
      <c r="JIU8" s="0"/>
      <c r="JIV8" s="0"/>
      <c r="JIW8" s="0"/>
      <c r="JIX8" s="0"/>
      <c r="JIY8" s="0"/>
      <c r="JIZ8" s="0"/>
      <c r="JJA8" s="0"/>
      <c r="JJB8" s="0"/>
      <c r="JJC8" s="0"/>
      <c r="JJD8" s="0"/>
      <c r="JJE8" s="0"/>
      <c r="JJF8" s="0"/>
      <c r="JJG8" s="0"/>
      <c r="JJH8" s="0"/>
      <c r="JJI8" s="0"/>
      <c r="JJJ8" s="0"/>
      <c r="JJK8" s="0"/>
      <c r="JJL8" s="0"/>
      <c r="JJM8" s="0"/>
      <c r="JJN8" s="0"/>
      <c r="JJO8" s="0"/>
      <c r="JJP8" s="0"/>
      <c r="JJQ8" s="0"/>
      <c r="JJR8" s="0"/>
      <c r="JJS8" s="0"/>
      <c r="JJT8" s="0"/>
      <c r="JJU8" s="0"/>
      <c r="JJV8" s="0"/>
      <c r="JJW8" s="0"/>
      <c r="JJX8" s="0"/>
      <c r="JJY8" s="0"/>
      <c r="JJZ8" s="0"/>
      <c r="JKA8" s="0"/>
      <c r="JKB8" s="0"/>
      <c r="JKC8" s="0"/>
      <c r="JKD8" s="0"/>
      <c r="JKE8" s="0"/>
      <c r="JKF8" s="0"/>
      <c r="JKG8" s="0"/>
      <c r="JKH8" s="0"/>
      <c r="JKI8" s="0"/>
      <c r="JKJ8" s="0"/>
      <c r="JKK8" s="0"/>
      <c r="JKL8" s="0"/>
      <c r="JKM8" s="0"/>
      <c r="JKN8" s="0"/>
      <c r="JKO8" s="0"/>
      <c r="JKP8" s="0"/>
      <c r="JKQ8" s="0"/>
      <c r="JKR8" s="0"/>
      <c r="JKS8" s="0"/>
      <c r="JKT8" s="0"/>
      <c r="JKU8" s="0"/>
      <c r="JKV8" s="0"/>
      <c r="JKW8" s="0"/>
      <c r="JKX8" s="0"/>
      <c r="JKY8" s="0"/>
      <c r="JKZ8" s="0"/>
      <c r="JLA8" s="0"/>
      <c r="JLB8" s="0"/>
      <c r="JLC8" s="0"/>
      <c r="JLD8" s="0"/>
      <c r="JLE8" s="0"/>
      <c r="JLF8" s="0"/>
      <c r="JLG8" s="0"/>
      <c r="JLH8" s="0"/>
      <c r="JLI8" s="0"/>
      <c r="JLJ8" s="0"/>
      <c r="JLK8" s="0"/>
      <c r="JLL8" s="0"/>
      <c r="JLM8" s="0"/>
      <c r="JLN8" s="0"/>
      <c r="JLO8" s="0"/>
      <c r="JLP8" s="0"/>
      <c r="JLQ8" s="0"/>
      <c r="JLR8" s="0"/>
      <c r="JLS8" s="0"/>
      <c r="JLT8" s="0"/>
      <c r="JLU8" s="0"/>
      <c r="JLV8" s="0"/>
      <c r="JLW8" s="0"/>
      <c r="JLX8" s="0"/>
      <c r="JLY8" s="0"/>
      <c r="JLZ8" s="0"/>
      <c r="JMA8" s="0"/>
      <c r="JMB8" s="0"/>
      <c r="JMC8" s="0"/>
      <c r="JMD8" s="0"/>
      <c r="JME8" s="0"/>
      <c r="JMF8" s="0"/>
      <c r="JMG8" s="0"/>
      <c r="JMH8" s="0"/>
      <c r="JMI8" s="0"/>
      <c r="JMJ8" s="0"/>
      <c r="JMK8" s="0"/>
      <c r="JML8" s="0"/>
      <c r="JMM8" s="0"/>
      <c r="JMN8" s="0"/>
      <c r="JMO8" s="0"/>
      <c r="JMP8" s="0"/>
      <c r="JMQ8" s="0"/>
      <c r="JMR8" s="0"/>
      <c r="JMS8" s="0"/>
      <c r="JMT8" s="0"/>
      <c r="JMU8" s="0"/>
      <c r="JMV8" s="0"/>
      <c r="JMW8" s="0"/>
      <c r="JMX8" s="0"/>
      <c r="JMY8" s="0"/>
      <c r="JMZ8" s="0"/>
      <c r="JNA8" s="0"/>
      <c r="JNB8" s="0"/>
      <c r="JNC8" s="0"/>
      <c r="JND8" s="0"/>
      <c r="JNE8" s="0"/>
      <c r="JNF8" s="0"/>
      <c r="JNG8" s="0"/>
      <c r="JNH8" s="0"/>
      <c r="JNI8" s="0"/>
      <c r="JNJ8" s="0"/>
      <c r="JNK8" s="0"/>
      <c r="JNL8" s="0"/>
      <c r="JNM8" s="0"/>
      <c r="JNN8" s="0"/>
      <c r="JNO8" s="0"/>
      <c r="JNP8" s="0"/>
      <c r="JNQ8" s="0"/>
      <c r="JNR8" s="0"/>
      <c r="JNS8" s="0"/>
      <c r="JNT8" s="0"/>
      <c r="JNU8" s="0"/>
      <c r="JNV8" s="0"/>
      <c r="JNW8" s="0"/>
      <c r="JNX8" s="0"/>
      <c r="JNY8" s="0"/>
      <c r="JNZ8" s="0"/>
      <c r="JOA8" s="0"/>
      <c r="JOB8" s="0"/>
      <c r="JOC8" s="0"/>
      <c r="JOD8" s="0"/>
      <c r="JOE8" s="0"/>
      <c r="JOF8" s="0"/>
      <c r="JOG8" s="0"/>
      <c r="JOH8" s="0"/>
      <c r="JOI8" s="0"/>
      <c r="JOJ8" s="0"/>
      <c r="JOK8" s="0"/>
      <c r="JOL8" s="0"/>
      <c r="JOM8" s="0"/>
      <c r="JON8" s="0"/>
      <c r="JOO8" s="0"/>
      <c r="JOP8" s="0"/>
      <c r="JOQ8" s="0"/>
      <c r="JOR8" s="0"/>
      <c r="JOS8" s="0"/>
      <c r="JOT8" s="0"/>
      <c r="JOU8" s="0"/>
      <c r="JOV8" s="0"/>
      <c r="JOW8" s="0"/>
      <c r="JOX8" s="0"/>
      <c r="JOY8" s="0"/>
      <c r="JOZ8" s="0"/>
      <c r="JPA8" s="0"/>
      <c r="JPB8" s="0"/>
      <c r="JPC8" s="0"/>
      <c r="JPD8" s="0"/>
      <c r="JPE8" s="0"/>
      <c r="JPF8" s="0"/>
      <c r="JPG8" s="0"/>
      <c r="JPH8" s="0"/>
      <c r="JPI8" s="0"/>
      <c r="JPJ8" s="0"/>
      <c r="JPK8" s="0"/>
      <c r="JPL8" s="0"/>
      <c r="JPM8" s="0"/>
      <c r="JPN8" s="0"/>
      <c r="JPO8" s="0"/>
      <c r="JPP8" s="0"/>
      <c r="JPQ8" s="0"/>
      <c r="JPR8" s="0"/>
      <c r="JPS8" s="0"/>
      <c r="JPT8" s="0"/>
      <c r="JPU8" s="0"/>
      <c r="JPV8" s="0"/>
      <c r="JPW8" s="0"/>
      <c r="JPX8" s="0"/>
      <c r="JPY8" s="0"/>
      <c r="JPZ8" s="0"/>
      <c r="JQA8" s="0"/>
      <c r="JQB8" s="0"/>
      <c r="JQC8" s="0"/>
      <c r="JQD8" s="0"/>
      <c r="JQE8" s="0"/>
      <c r="JQF8" s="0"/>
      <c r="JQG8" s="0"/>
      <c r="JQH8" s="0"/>
      <c r="JQI8" s="0"/>
      <c r="JQJ8" s="0"/>
      <c r="JQK8" s="0"/>
      <c r="JQL8" s="0"/>
      <c r="JQM8" s="0"/>
      <c r="JQN8" s="0"/>
      <c r="JQO8" s="0"/>
      <c r="JQP8" s="0"/>
      <c r="JQQ8" s="0"/>
      <c r="JQR8" s="0"/>
      <c r="JQS8" s="0"/>
      <c r="JQT8" s="0"/>
      <c r="JQU8" s="0"/>
      <c r="JQV8" s="0"/>
      <c r="JQW8" s="0"/>
      <c r="JQX8" s="0"/>
      <c r="JQY8" s="0"/>
      <c r="JQZ8" s="0"/>
      <c r="JRA8" s="0"/>
      <c r="JRB8" s="0"/>
      <c r="JRC8" s="0"/>
      <c r="JRD8" s="0"/>
      <c r="JRE8" s="0"/>
      <c r="JRF8" s="0"/>
      <c r="JRG8" s="0"/>
      <c r="JRH8" s="0"/>
      <c r="JRI8" s="0"/>
      <c r="JRJ8" s="0"/>
      <c r="JRK8" s="0"/>
      <c r="JRL8" s="0"/>
      <c r="JRM8" s="0"/>
      <c r="JRN8" s="0"/>
      <c r="JRO8" s="0"/>
      <c r="JRP8" s="0"/>
      <c r="JRQ8" s="0"/>
      <c r="JRR8" s="0"/>
      <c r="JRS8" s="0"/>
      <c r="JRT8" s="0"/>
      <c r="JRU8" s="0"/>
      <c r="JRV8" s="0"/>
      <c r="JRW8" s="0"/>
      <c r="JRX8" s="0"/>
      <c r="JRY8" s="0"/>
      <c r="JRZ8" s="0"/>
      <c r="JSA8" s="0"/>
      <c r="JSB8" s="0"/>
      <c r="JSC8" s="0"/>
      <c r="JSD8" s="0"/>
      <c r="JSE8" s="0"/>
      <c r="JSF8" s="0"/>
      <c r="JSG8" s="0"/>
      <c r="JSH8" s="0"/>
      <c r="JSI8" s="0"/>
      <c r="JSJ8" s="0"/>
      <c r="JSK8" s="0"/>
      <c r="JSL8" s="0"/>
      <c r="JSM8" s="0"/>
      <c r="JSN8" s="0"/>
      <c r="JSO8" s="0"/>
      <c r="JSP8" s="0"/>
      <c r="JSQ8" s="0"/>
      <c r="JSR8" s="0"/>
      <c r="JSS8" s="0"/>
      <c r="JST8" s="0"/>
      <c r="JSU8" s="0"/>
      <c r="JSV8" s="0"/>
      <c r="JSW8" s="0"/>
      <c r="JSX8" s="0"/>
      <c r="JSY8" s="0"/>
      <c r="JSZ8" s="0"/>
      <c r="JTA8" s="0"/>
      <c r="JTB8" s="0"/>
      <c r="JTC8" s="0"/>
      <c r="JTD8" s="0"/>
      <c r="JTE8" s="0"/>
      <c r="JTF8" s="0"/>
      <c r="JTG8" s="0"/>
      <c r="JTH8" s="0"/>
      <c r="JTI8" s="0"/>
      <c r="JTJ8" s="0"/>
      <c r="JTK8" s="0"/>
      <c r="JTL8" s="0"/>
      <c r="JTM8" s="0"/>
      <c r="JTN8" s="0"/>
      <c r="JTO8" s="0"/>
      <c r="JTP8" s="0"/>
      <c r="JTQ8" s="0"/>
      <c r="JTR8" s="0"/>
      <c r="JTS8" s="0"/>
      <c r="JTT8" s="0"/>
      <c r="JTU8" s="0"/>
      <c r="JTV8" s="0"/>
      <c r="JTW8" s="0"/>
      <c r="JTX8" s="0"/>
      <c r="JTY8" s="0"/>
      <c r="JTZ8" s="0"/>
      <c r="JUA8" s="0"/>
      <c r="JUB8" s="0"/>
      <c r="JUC8" s="0"/>
      <c r="JUD8" s="0"/>
      <c r="JUE8" s="0"/>
      <c r="JUF8" s="0"/>
      <c r="JUG8" s="0"/>
      <c r="JUH8" s="0"/>
      <c r="JUI8" s="0"/>
      <c r="JUJ8" s="0"/>
      <c r="JUK8" s="0"/>
      <c r="JUL8" s="0"/>
      <c r="JUM8" s="0"/>
      <c r="JUN8" s="0"/>
      <c r="JUO8" s="0"/>
      <c r="JUP8" s="0"/>
      <c r="JUQ8" s="0"/>
      <c r="JUR8" s="0"/>
      <c r="JUS8" s="0"/>
      <c r="JUT8" s="0"/>
      <c r="JUU8" s="0"/>
      <c r="JUV8" s="0"/>
      <c r="JUW8" s="0"/>
      <c r="JUX8" s="0"/>
      <c r="JUY8" s="0"/>
      <c r="JUZ8" s="0"/>
      <c r="JVA8" s="0"/>
      <c r="JVB8" s="0"/>
      <c r="JVC8" s="0"/>
      <c r="JVD8" s="0"/>
      <c r="JVE8" s="0"/>
      <c r="JVF8" s="0"/>
      <c r="JVG8" s="0"/>
      <c r="JVH8" s="0"/>
      <c r="JVI8" s="0"/>
      <c r="JVJ8" s="0"/>
      <c r="JVK8" s="0"/>
      <c r="JVL8" s="0"/>
      <c r="JVM8" s="0"/>
      <c r="JVN8" s="0"/>
      <c r="JVO8" s="0"/>
      <c r="JVP8" s="0"/>
      <c r="JVQ8" s="0"/>
      <c r="JVR8" s="0"/>
      <c r="JVS8" s="0"/>
      <c r="JVT8" s="0"/>
      <c r="JVU8" s="0"/>
      <c r="JVV8" s="0"/>
      <c r="JVW8" s="0"/>
      <c r="JVX8" s="0"/>
      <c r="JVY8" s="0"/>
      <c r="JVZ8" s="0"/>
      <c r="JWA8" s="0"/>
      <c r="JWB8" s="0"/>
      <c r="JWC8" s="0"/>
      <c r="JWD8" s="0"/>
      <c r="JWE8" s="0"/>
      <c r="JWF8" s="0"/>
      <c r="JWG8" s="0"/>
      <c r="JWH8" s="0"/>
      <c r="JWI8" s="0"/>
      <c r="JWJ8" s="0"/>
      <c r="JWK8" s="0"/>
      <c r="JWL8" s="0"/>
      <c r="JWM8" s="0"/>
      <c r="JWN8" s="0"/>
      <c r="JWO8" s="0"/>
      <c r="JWP8" s="0"/>
      <c r="JWQ8" s="0"/>
      <c r="JWR8" s="0"/>
      <c r="JWS8" s="0"/>
      <c r="JWT8" s="0"/>
      <c r="JWU8" s="0"/>
      <c r="JWV8" s="0"/>
      <c r="JWW8" s="0"/>
      <c r="JWX8" s="0"/>
      <c r="JWY8" s="0"/>
      <c r="JWZ8" s="0"/>
      <c r="JXA8" s="0"/>
      <c r="JXB8" s="0"/>
      <c r="JXC8" s="0"/>
      <c r="JXD8" s="0"/>
      <c r="JXE8" s="0"/>
      <c r="JXF8" s="0"/>
      <c r="JXG8" s="0"/>
      <c r="JXH8" s="0"/>
      <c r="JXI8" s="0"/>
      <c r="JXJ8" s="0"/>
      <c r="JXK8" s="0"/>
      <c r="JXL8" s="0"/>
      <c r="JXM8" s="0"/>
      <c r="JXN8" s="0"/>
      <c r="JXO8" s="0"/>
      <c r="JXP8" s="0"/>
      <c r="JXQ8" s="0"/>
      <c r="JXR8" s="0"/>
      <c r="JXS8" s="0"/>
      <c r="JXT8" s="0"/>
      <c r="JXU8" s="0"/>
      <c r="JXV8" s="0"/>
      <c r="JXW8" s="0"/>
      <c r="JXX8" s="0"/>
      <c r="JXY8" s="0"/>
      <c r="JXZ8" s="0"/>
      <c r="JYA8" s="0"/>
      <c r="JYB8" s="0"/>
      <c r="JYC8" s="0"/>
      <c r="JYD8" s="0"/>
      <c r="JYE8" s="0"/>
      <c r="JYF8" s="0"/>
      <c r="JYG8" s="0"/>
      <c r="JYH8" s="0"/>
      <c r="JYI8" s="0"/>
      <c r="JYJ8" s="0"/>
      <c r="JYK8" s="0"/>
      <c r="JYL8" s="0"/>
      <c r="JYM8" s="0"/>
      <c r="JYN8" s="0"/>
      <c r="JYO8" s="0"/>
      <c r="JYP8" s="0"/>
      <c r="JYQ8" s="0"/>
      <c r="JYR8" s="0"/>
      <c r="JYS8" s="0"/>
      <c r="JYT8" s="0"/>
      <c r="JYU8" s="0"/>
      <c r="JYV8" s="0"/>
      <c r="JYW8" s="0"/>
      <c r="JYX8" s="0"/>
      <c r="JYY8" s="0"/>
      <c r="JYZ8" s="0"/>
      <c r="JZA8" s="0"/>
      <c r="JZB8" s="0"/>
      <c r="JZC8" s="0"/>
      <c r="JZD8" s="0"/>
      <c r="JZE8" s="0"/>
      <c r="JZF8" s="0"/>
      <c r="JZG8" s="0"/>
      <c r="JZH8" s="0"/>
      <c r="JZI8" s="0"/>
      <c r="JZJ8" s="0"/>
      <c r="JZK8" s="0"/>
      <c r="JZL8" s="0"/>
      <c r="JZM8" s="0"/>
      <c r="JZN8" s="0"/>
      <c r="JZO8" s="0"/>
      <c r="JZP8" s="0"/>
      <c r="JZQ8" s="0"/>
      <c r="JZR8" s="0"/>
      <c r="JZS8" s="0"/>
      <c r="JZT8" s="0"/>
      <c r="JZU8" s="0"/>
      <c r="JZV8" s="0"/>
      <c r="JZW8" s="0"/>
      <c r="JZX8" s="0"/>
      <c r="JZY8" s="0"/>
      <c r="JZZ8" s="0"/>
      <c r="KAA8" s="0"/>
      <c r="KAB8" s="0"/>
      <c r="KAC8" s="0"/>
      <c r="KAD8" s="0"/>
      <c r="KAE8" s="0"/>
      <c r="KAF8" s="0"/>
      <c r="KAG8" s="0"/>
      <c r="KAH8" s="0"/>
      <c r="KAI8" s="0"/>
      <c r="KAJ8" s="0"/>
      <c r="KAK8" s="0"/>
      <c r="KAL8" s="0"/>
      <c r="KAM8" s="0"/>
      <c r="KAN8" s="0"/>
      <c r="KAO8" s="0"/>
      <c r="KAP8" s="0"/>
      <c r="KAQ8" s="0"/>
      <c r="KAR8" s="0"/>
      <c r="KAS8" s="0"/>
      <c r="KAT8" s="0"/>
      <c r="KAU8" s="0"/>
      <c r="KAV8" s="0"/>
      <c r="KAW8" s="0"/>
      <c r="KAX8" s="0"/>
      <c r="KAY8" s="0"/>
      <c r="KAZ8" s="0"/>
      <c r="KBA8" s="0"/>
      <c r="KBB8" s="0"/>
      <c r="KBC8" s="0"/>
      <c r="KBD8" s="0"/>
      <c r="KBE8" s="0"/>
      <c r="KBF8" s="0"/>
      <c r="KBG8" s="0"/>
      <c r="KBH8" s="0"/>
      <c r="KBI8" s="0"/>
      <c r="KBJ8" s="0"/>
      <c r="KBK8" s="0"/>
      <c r="KBL8" s="0"/>
      <c r="KBM8" s="0"/>
      <c r="KBN8" s="0"/>
      <c r="KBO8" s="0"/>
      <c r="KBP8" s="0"/>
      <c r="KBQ8" s="0"/>
      <c r="KBR8" s="0"/>
      <c r="KBS8" s="0"/>
      <c r="KBT8" s="0"/>
      <c r="KBU8" s="0"/>
      <c r="KBV8" s="0"/>
      <c r="KBW8" s="0"/>
      <c r="KBX8" s="0"/>
      <c r="KBY8" s="0"/>
      <c r="KBZ8" s="0"/>
      <c r="KCA8" s="0"/>
      <c r="KCB8" s="0"/>
      <c r="KCC8" s="0"/>
      <c r="KCD8" s="0"/>
      <c r="KCE8" s="0"/>
      <c r="KCF8" s="0"/>
      <c r="KCG8" s="0"/>
      <c r="KCH8" s="0"/>
      <c r="KCI8" s="0"/>
      <c r="KCJ8" s="0"/>
      <c r="KCK8" s="0"/>
      <c r="KCL8" s="0"/>
      <c r="KCM8" s="0"/>
      <c r="KCN8" s="0"/>
      <c r="KCO8" s="0"/>
      <c r="KCP8" s="0"/>
      <c r="KCQ8" s="0"/>
      <c r="KCR8" s="0"/>
      <c r="KCS8" s="0"/>
      <c r="KCT8" s="0"/>
      <c r="KCU8" s="0"/>
      <c r="KCV8" s="0"/>
      <c r="KCW8" s="0"/>
      <c r="KCX8" s="0"/>
      <c r="KCY8" s="0"/>
      <c r="KCZ8" s="0"/>
      <c r="KDA8" s="0"/>
      <c r="KDB8" s="0"/>
      <c r="KDC8" s="0"/>
      <c r="KDD8" s="0"/>
      <c r="KDE8" s="0"/>
      <c r="KDF8" s="0"/>
      <c r="KDG8" s="0"/>
      <c r="KDH8" s="0"/>
      <c r="KDI8" s="0"/>
      <c r="KDJ8" s="0"/>
      <c r="KDK8" s="0"/>
      <c r="KDL8" s="0"/>
      <c r="KDM8" s="0"/>
      <c r="KDN8" s="0"/>
      <c r="KDO8" s="0"/>
      <c r="KDP8" s="0"/>
      <c r="KDQ8" s="0"/>
      <c r="KDR8" s="0"/>
      <c r="KDS8" s="0"/>
      <c r="KDT8" s="0"/>
      <c r="KDU8" s="0"/>
      <c r="KDV8" s="0"/>
      <c r="KDW8" s="0"/>
      <c r="KDX8" s="0"/>
      <c r="KDY8" s="0"/>
      <c r="KDZ8" s="0"/>
      <c r="KEA8" s="0"/>
      <c r="KEB8" s="0"/>
      <c r="KEC8" s="0"/>
      <c r="KED8" s="0"/>
      <c r="KEE8" s="0"/>
      <c r="KEF8" s="0"/>
      <c r="KEG8" s="0"/>
      <c r="KEH8" s="0"/>
      <c r="KEI8" s="0"/>
      <c r="KEJ8" s="0"/>
      <c r="KEK8" s="0"/>
      <c r="KEL8" s="0"/>
      <c r="KEM8" s="0"/>
      <c r="KEN8" s="0"/>
      <c r="KEO8" s="0"/>
      <c r="KEP8" s="0"/>
      <c r="KEQ8" s="0"/>
      <c r="KER8" s="0"/>
      <c r="KES8" s="0"/>
      <c r="KET8" s="0"/>
      <c r="KEU8" s="0"/>
      <c r="KEV8" s="0"/>
      <c r="KEW8" s="0"/>
      <c r="KEX8" s="0"/>
      <c r="KEY8" s="0"/>
      <c r="KEZ8" s="0"/>
      <c r="KFA8" s="0"/>
      <c r="KFB8" s="0"/>
      <c r="KFC8" s="0"/>
      <c r="KFD8" s="0"/>
      <c r="KFE8" s="0"/>
      <c r="KFF8" s="0"/>
      <c r="KFG8" s="0"/>
      <c r="KFH8" s="0"/>
      <c r="KFI8" s="0"/>
      <c r="KFJ8" s="0"/>
      <c r="KFK8" s="0"/>
      <c r="KFL8" s="0"/>
      <c r="KFM8" s="0"/>
      <c r="KFN8" s="0"/>
      <c r="KFO8" s="0"/>
      <c r="KFP8" s="0"/>
      <c r="KFQ8" s="0"/>
      <c r="KFR8" s="0"/>
      <c r="KFS8" s="0"/>
      <c r="KFT8" s="0"/>
      <c r="KFU8" s="0"/>
      <c r="KFV8" s="0"/>
      <c r="KFW8" s="0"/>
      <c r="KFX8" s="0"/>
      <c r="KFY8" s="0"/>
      <c r="KFZ8" s="0"/>
      <c r="KGA8" s="0"/>
      <c r="KGB8" s="0"/>
      <c r="KGC8" s="0"/>
      <c r="KGD8" s="0"/>
      <c r="KGE8" s="0"/>
      <c r="KGF8" s="0"/>
      <c r="KGG8" s="0"/>
      <c r="KGH8" s="0"/>
      <c r="KGI8" s="0"/>
      <c r="KGJ8" s="0"/>
      <c r="KGK8" s="0"/>
      <c r="KGL8" s="0"/>
      <c r="KGM8" s="0"/>
      <c r="KGN8" s="0"/>
      <c r="KGO8" s="0"/>
      <c r="KGP8" s="0"/>
      <c r="KGQ8" s="0"/>
      <c r="KGR8" s="0"/>
      <c r="KGS8" s="0"/>
      <c r="KGT8" s="0"/>
      <c r="KGU8" s="0"/>
      <c r="KGV8" s="0"/>
      <c r="KGW8" s="0"/>
      <c r="KGX8" s="0"/>
      <c r="KGY8" s="0"/>
      <c r="KGZ8" s="0"/>
      <c r="KHA8" s="0"/>
      <c r="KHB8" s="0"/>
      <c r="KHC8" s="0"/>
      <c r="KHD8" s="0"/>
      <c r="KHE8" s="0"/>
      <c r="KHF8" s="0"/>
      <c r="KHG8" s="0"/>
      <c r="KHH8" s="0"/>
      <c r="KHI8" s="0"/>
      <c r="KHJ8" s="0"/>
      <c r="KHK8" s="0"/>
      <c r="KHL8" s="0"/>
      <c r="KHM8" s="0"/>
      <c r="KHN8" s="0"/>
      <c r="KHO8" s="0"/>
      <c r="KHP8" s="0"/>
      <c r="KHQ8" s="0"/>
      <c r="KHR8" s="0"/>
      <c r="KHS8" s="0"/>
      <c r="KHT8" s="0"/>
      <c r="KHU8" s="0"/>
      <c r="KHV8" s="0"/>
      <c r="KHW8" s="0"/>
      <c r="KHX8" s="0"/>
      <c r="KHY8" s="0"/>
      <c r="KHZ8" s="0"/>
      <c r="KIA8" s="0"/>
      <c r="KIB8" s="0"/>
      <c r="KIC8" s="0"/>
      <c r="KID8" s="0"/>
      <c r="KIE8" s="0"/>
      <c r="KIF8" s="0"/>
      <c r="KIG8" s="0"/>
      <c r="KIH8" s="0"/>
      <c r="KII8" s="0"/>
      <c r="KIJ8" s="0"/>
      <c r="KIK8" s="0"/>
      <c r="KIL8" s="0"/>
      <c r="KIM8" s="0"/>
      <c r="KIN8" s="0"/>
      <c r="KIO8" s="0"/>
      <c r="KIP8" s="0"/>
      <c r="KIQ8" s="0"/>
      <c r="KIR8" s="0"/>
      <c r="KIS8" s="0"/>
      <c r="KIT8" s="0"/>
      <c r="KIU8" s="0"/>
      <c r="KIV8" s="0"/>
      <c r="KIW8" s="0"/>
      <c r="KIX8" s="0"/>
      <c r="KIY8" s="0"/>
      <c r="KIZ8" s="0"/>
      <c r="KJA8" s="0"/>
      <c r="KJB8" s="0"/>
      <c r="KJC8" s="0"/>
      <c r="KJD8" s="0"/>
      <c r="KJE8" s="0"/>
      <c r="KJF8" s="0"/>
      <c r="KJG8" s="0"/>
      <c r="KJH8" s="0"/>
      <c r="KJI8" s="0"/>
      <c r="KJJ8" s="0"/>
      <c r="KJK8" s="0"/>
      <c r="KJL8" s="0"/>
      <c r="KJM8" s="0"/>
      <c r="KJN8" s="0"/>
      <c r="KJO8" s="0"/>
      <c r="KJP8" s="0"/>
      <c r="KJQ8" s="0"/>
      <c r="KJR8" s="0"/>
      <c r="KJS8" s="0"/>
      <c r="KJT8" s="0"/>
      <c r="KJU8" s="0"/>
      <c r="KJV8" s="0"/>
      <c r="KJW8" s="0"/>
      <c r="KJX8" s="0"/>
      <c r="KJY8" s="0"/>
      <c r="KJZ8" s="0"/>
      <c r="KKA8" s="0"/>
      <c r="KKB8" s="0"/>
      <c r="KKC8" s="0"/>
      <c r="KKD8" s="0"/>
      <c r="KKE8" s="0"/>
      <c r="KKF8" s="0"/>
      <c r="KKG8" s="0"/>
      <c r="KKH8" s="0"/>
      <c r="KKI8" s="0"/>
      <c r="KKJ8" s="0"/>
      <c r="KKK8" s="0"/>
      <c r="KKL8" s="0"/>
      <c r="KKM8" s="0"/>
      <c r="KKN8" s="0"/>
      <c r="KKO8" s="0"/>
      <c r="KKP8" s="0"/>
      <c r="KKQ8" s="0"/>
      <c r="KKR8" s="0"/>
      <c r="KKS8" s="0"/>
      <c r="KKT8" s="0"/>
      <c r="KKU8" s="0"/>
      <c r="KKV8" s="0"/>
      <c r="KKW8" s="0"/>
      <c r="KKX8" s="0"/>
      <c r="KKY8" s="0"/>
      <c r="KKZ8" s="0"/>
      <c r="KLA8" s="0"/>
      <c r="KLB8" s="0"/>
      <c r="KLC8" s="0"/>
      <c r="KLD8" s="0"/>
      <c r="KLE8" s="0"/>
      <c r="KLF8" s="0"/>
      <c r="KLG8" s="0"/>
      <c r="KLH8" s="0"/>
      <c r="KLI8" s="0"/>
      <c r="KLJ8" s="0"/>
      <c r="KLK8" s="0"/>
      <c r="KLL8" s="0"/>
      <c r="KLM8" s="0"/>
      <c r="KLN8" s="0"/>
      <c r="KLO8" s="0"/>
      <c r="KLP8" s="0"/>
      <c r="KLQ8" s="0"/>
      <c r="KLR8" s="0"/>
      <c r="KLS8" s="0"/>
      <c r="KLT8" s="0"/>
      <c r="KLU8" s="0"/>
      <c r="KLV8" s="0"/>
      <c r="KLW8" s="0"/>
      <c r="KLX8" s="0"/>
      <c r="KLY8" s="0"/>
      <c r="KLZ8" s="0"/>
      <c r="KMA8" s="0"/>
      <c r="KMB8" s="0"/>
      <c r="KMC8" s="0"/>
      <c r="KMD8" s="0"/>
      <c r="KME8" s="0"/>
      <c r="KMF8" s="0"/>
      <c r="KMG8" s="0"/>
      <c r="KMH8" s="0"/>
      <c r="KMI8" s="0"/>
      <c r="KMJ8" s="0"/>
      <c r="KMK8" s="0"/>
      <c r="KML8" s="0"/>
      <c r="KMM8" s="0"/>
      <c r="KMN8" s="0"/>
      <c r="KMO8" s="0"/>
      <c r="KMP8" s="0"/>
      <c r="KMQ8" s="0"/>
      <c r="KMR8" s="0"/>
      <c r="KMS8" s="0"/>
      <c r="KMT8" s="0"/>
      <c r="KMU8" s="0"/>
      <c r="KMV8" s="0"/>
      <c r="KMW8" s="0"/>
      <c r="KMX8" s="0"/>
      <c r="KMY8" s="0"/>
      <c r="KMZ8" s="0"/>
      <c r="KNA8" s="0"/>
      <c r="KNB8" s="0"/>
      <c r="KNC8" s="0"/>
      <c r="KND8" s="0"/>
      <c r="KNE8" s="0"/>
      <c r="KNF8" s="0"/>
      <c r="KNG8" s="0"/>
      <c r="KNH8" s="0"/>
      <c r="KNI8" s="0"/>
      <c r="KNJ8" s="0"/>
      <c r="KNK8" s="0"/>
      <c r="KNL8" s="0"/>
      <c r="KNM8" s="0"/>
      <c r="KNN8" s="0"/>
      <c r="KNO8" s="0"/>
      <c r="KNP8" s="0"/>
      <c r="KNQ8" s="0"/>
      <c r="KNR8" s="0"/>
      <c r="KNS8" s="0"/>
      <c r="KNT8" s="0"/>
      <c r="KNU8" s="0"/>
      <c r="KNV8" s="0"/>
      <c r="KNW8" s="0"/>
      <c r="KNX8" s="0"/>
      <c r="KNY8" s="0"/>
      <c r="KNZ8" s="0"/>
      <c r="KOA8" s="0"/>
      <c r="KOB8" s="0"/>
      <c r="KOC8" s="0"/>
      <c r="KOD8" s="0"/>
      <c r="KOE8" s="0"/>
      <c r="KOF8" s="0"/>
      <c r="KOG8" s="0"/>
      <c r="KOH8" s="0"/>
      <c r="KOI8" s="0"/>
      <c r="KOJ8" s="0"/>
      <c r="KOK8" s="0"/>
      <c r="KOL8" s="0"/>
      <c r="KOM8" s="0"/>
      <c r="KON8" s="0"/>
      <c r="KOO8" s="0"/>
      <c r="KOP8" s="0"/>
      <c r="KOQ8" s="0"/>
      <c r="KOR8" s="0"/>
      <c r="KOS8" s="0"/>
      <c r="KOT8" s="0"/>
      <c r="KOU8" s="0"/>
      <c r="KOV8" s="0"/>
      <c r="KOW8" s="0"/>
      <c r="KOX8" s="0"/>
      <c r="KOY8" s="0"/>
      <c r="KOZ8" s="0"/>
      <c r="KPA8" s="0"/>
      <c r="KPB8" s="0"/>
      <c r="KPC8" s="0"/>
      <c r="KPD8" s="0"/>
      <c r="KPE8" s="0"/>
      <c r="KPF8" s="0"/>
      <c r="KPG8" s="0"/>
      <c r="KPH8" s="0"/>
      <c r="KPI8" s="0"/>
      <c r="KPJ8" s="0"/>
      <c r="KPK8" s="0"/>
      <c r="KPL8" s="0"/>
      <c r="KPM8" s="0"/>
      <c r="KPN8" s="0"/>
      <c r="KPO8" s="0"/>
      <c r="KPP8" s="0"/>
      <c r="KPQ8" s="0"/>
      <c r="KPR8" s="0"/>
      <c r="KPS8" s="0"/>
      <c r="KPT8" s="0"/>
      <c r="KPU8" s="0"/>
      <c r="KPV8" s="0"/>
      <c r="KPW8" s="0"/>
      <c r="KPX8" s="0"/>
      <c r="KPY8" s="0"/>
      <c r="KPZ8" s="0"/>
      <c r="KQA8" s="0"/>
      <c r="KQB8" s="0"/>
      <c r="KQC8" s="0"/>
      <c r="KQD8" s="0"/>
      <c r="KQE8" s="0"/>
      <c r="KQF8" s="0"/>
      <c r="KQG8" s="0"/>
      <c r="KQH8" s="0"/>
      <c r="KQI8" s="0"/>
      <c r="KQJ8" s="0"/>
      <c r="KQK8" s="0"/>
      <c r="KQL8" s="0"/>
      <c r="KQM8" s="0"/>
      <c r="KQN8" s="0"/>
      <c r="KQO8" s="0"/>
      <c r="KQP8" s="0"/>
      <c r="KQQ8" s="0"/>
      <c r="KQR8" s="0"/>
      <c r="KQS8" s="0"/>
      <c r="KQT8" s="0"/>
      <c r="KQU8" s="0"/>
      <c r="KQV8" s="0"/>
      <c r="KQW8" s="0"/>
      <c r="KQX8" s="0"/>
      <c r="KQY8" s="0"/>
      <c r="KQZ8" s="0"/>
      <c r="KRA8" s="0"/>
      <c r="KRB8" s="0"/>
      <c r="KRC8" s="0"/>
      <c r="KRD8" s="0"/>
      <c r="KRE8" s="0"/>
      <c r="KRF8" s="0"/>
      <c r="KRG8" s="0"/>
      <c r="KRH8" s="0"/>
      <c r="KRI8" s="0"/>
      <c r="KRJ8" s="0"/>
      <c r="KRK8" s="0"/>
      <c r="KRL8" s="0"/>
      <c r="KRM8" s="0"/>
      <c r="KRN8" s="0"/>
      <c r="KRO8" s="0"/>
      <c r="KRP8" s="0"/>
      <c r="KRQ8" s="0"/>
      <c r="KRR8" s="0"/>
      <c r="KRS8" s="0"/>
      <c r="KRT8" s="0"/>
      <c r="KRU8" s="0"/>
      <c r="KRV8" s="0"/>
      <c r="KRW8" s="0"/>
      <c r="KRX8" s="0"/>
      <c r="KRY8" s="0"/>
      <c r="KRZ8" s="0"/>
      <c r="KSA8" s="0"/>
      <c r="KSB8" s="0"/>
      <c r="KSC8" s="0"/>
      <c r="KSD8" s="0"/>
      <c r="KSE8" s="0"/>
      <c r="KSF8" s="0"/>
      <c r="KSG8" s="0"/>
      <c r="KSH8" s="0"/>
      <c r="KSI8" s="0"/>
      <c r="KSJ8" s="0"/>
      <c r="KSK8" s="0"/>
      <c r="KSL8" s="0"/>
      <c r="KSM8" s="0"/>
      <c r="KSN8" s="0"/>
      <c r="KSO8" s="0"/>
      <c r="KSP8" s="0"/>
      <c r="KSQ8" s="0"/>
      <c r="KSR8" s="0"/>
      <c r="KSS8" s="0"/>
      <c r="KST8" s="0"/>
      <c r="KSU8" s="0"/>
      <c r="KSV8" s="0"/>
      <c r="KSW8" s="0"/>
      <c r="KSX8" s="0"/>
      <c r="KSY8" s="0"/>
      <c r="KSZ8" s="0"/>
      <c r="KTA8" s="0"/>
      <c r="KTB8" s="0"/>
      <c r="KTC8" s="0"/>
      <c r="KTD8" s="0"/>
      <c r="KTE8" s="0"/>
      <c r="KTF8" s="0"/>
      <c r="KTG8" s="0"/>
      <c r="KTH8" s="0"/>
      <c r="KTI8" s="0"/>
      <c r="KTJ8" s="0"/>
      <c r="KTK8" s="0"/>
      <c r="KTL8" s="0"/>
      <c r="KTM8" s="0"/>
      <c r="KTN8" s="0"/>
      <c r="KTO8" s="0"/>
      <c r="KTP8" s="0"/>
      <c r="KTQ8" s="0"/>
      <c r="KTR8" s="0"/>
      <c r="KTS8" s="0"/>
      <c r="KTT8" s="0"/>
      <c r="KTU8" s="0"/>
      <c r="KTV8" s="0"/>
      <c r="KTW8" s="0"/>
      <c r="KTX8" s="0"/>
      <c r="KTY8" s="0"/>
      <c r="KTZ8" s="0"/>
      <c r="KUA8" s="0"/>
      <c r="KUB8" s="0"/>
      <c r="KUC8" s="0"/>
      <c r="KUD8" s="0"/>
      <c r="KUE8" s="0"/>
      <c r="KUF8" s="0"/>
      <c r="KUG8" s="0"/>
      <c r="KUH8" s="0"/>
      <c r="KUI8" s="0"/>
      <c r="KUJ8" s="0"/>
      <c r="KUK8" s="0"/>
      <c r="KUL8" s="0"/>
      <c r="KUM8" s="0"/>
      <c r="KUN8" s="0"/>
      <c r="KUO8" s="0"/>
      <c r="KUP8" s="0"/>
      <c r="KUQ8" s="0"/>
      <c r="KUR8" s="0"/>
      <c r="KUS8" s="0"/>
      <c r="KUT8" s="0"/>
      <c r="KUU8" s="0"/>
      <c r="KUV8" s="0"/>
      <c r="KUW8" s="0"/>
      <c r="KUX8" s="0"/>
      <c r="KUY8" s="0"/>
      <c r="KUZ8" s="0"/>
      <c r="KVA8" s="0"/>
      <c r="KVB8" s="0"/>
      <c r="KVC8" s="0"/>
      <c r="KVD8" s="0"/>
      <c r="KVE8" s="0"/>
      <c r="KVF8" s="0"/>
      <c r="KVG8" s="0"/>
      <c r="KVH8" s="0"/>
      <c r="KVI8" s="0"/>
      <c r="KVJ8" s="0"/>
      <c r="KVK8" s="0"/>
      <c r="KVL8" s="0"/>
      <c r="KVM8" s="0"/>
      <c r="KVN8" s="0"/>
      <c r="KVO8" s="0"/>
      <c r="KVP8" s="0"/>
      <c r="KVQ8" s="0"/>
      <c r="KVR8" s="0"/>
      <c r="KVS8" s="0"/>
      <c r="KVT8" s="0"/>
      <c r="KVU8" s="0"/>
      <c r="KVV8" s="0"/>
      <c r="KVW8" s="0"/>
      <c r="KVX8" s="0"/>
      <c r="KVY8" s="0"/>
      <c r="KVZ8" s="0"/>
      <c r="KWA8" s="0"/>
      <c r="KWB8" s="0"/>
      <c r="KWC8" s="0"/>
      <c r="KWD8" s="0"/>
      <c r="KWE8" s="0"/>
      <c r="KWF8" s="0"/>
      <c r="KWG8" s="0"/>
      <c r="KWH8" s="0"/>
      <c r="KWI8" s="0"/>
      <c r="KWJ8" s="0"/>
      <c r="KWK8" s="0"/>
      <c r="KWL8" s="0"/>
      <c r="KWM8" s="0"/>
      <c r="KWN8" s="0"/>
      <c r="KWO8" s="0"/>
      <c r="KWP8" s="0"/>
      <c r="KWQ8" s="0"/>
      <c r="KWR8" s="0"/>
      <c r="KWS8" s="0"/>
      <c r="KWT8" s="0"/>
      <c r="KWU8" s="0"/>
      <c r="KWV8" s="0"/>
      <c r="KWW8" s="0"/>
      <c r="KWX8" s="0"/>
      <c r="KWY8" s="0"/>
      <c r="KWZ8" s="0"/>
      <c r="KXA8" s="0"/>
      <c r="KXB8" s="0"/>
      <c r="KXC8" s="0"/>
      <c r="KXD8" s="0"/>
      <c r="KXE8" s="0"/>
      <c r="KXF8" s="0"/>
      <c r="KXG8" s="0"/>
      <c r="KXH8" s="0"/>
      <c r="KXI8" s="0"/>
      <c r="KXJ8" s="0"/>
      <c r="KXK8" s="0"/>
      <c r="KXL8" s="0"/>
      <c r="KXM8" s="0"/>
      <c r="KXN8" s="0"/>
      <c r="KXO8" s="0"/>
      <c r="KXP8" s="0"/>
      <c r="KXQ8" s="0"/>
      <c r="KXR8" s="0"/>
      <c r="KXS8" s="0"/>
      <c r="KXT8" s="0"/>
      <c r="KXU8" s="0"/>
      <c r="KXV8" s="0"/>
      <c r="KXW8" s="0"/>
      <c r="KXX8" s="0"/>
      <c r="KXY8" s="0"/>
      <c r="KXZ8" s="0"/>
      <c r="KYA8" s="0"/>
      <c r="KYB8" s="0"/>
      <c r="KYC8" s="0"/>
      <c r="KYD8" s="0"/>
      <c r="KYE8" s="0"/>
      <c r="KYF8" s="0"/>
      <c r="KYG8" s="0"/>
      <c r="KYH8" s="0"/>
      <c r="KYI8" s="0"/>
      <c r="KYJ8" s="0"/>
      <c r="KYK8" s="0"/>
      <c r="KYL8" s="0"/>
      <c r="KYM8" s="0"/>
      <c r="KYN8" s="0"/>
      <c r="KYO8" s="0"/>
      <c r="KYP8" s="0"/>
      <c r="KYQ8" s="0"/>
      <c r="KYR8" s="0"/>
      <c r="KYS8" s="0"/>
      <c r="KYT8" s="0"/>
      <c r="KYU8" s="0"/>
      <c r="KYV8" s="0"/>
      <c r="KYW8" s="0"/>
      <c r="KYX8" s="0"/>
      <c r="KYY8" s="0"/>
      <c r="KYZ8" s="0"/>
      <c r="KZA8" s="0"/>
      <c r="KZB8" s="0"/>
      <c r="KZC8" s="0"/>
      <c r="KZD8" s="0"/>
      <c r="KZE8" s="0"/>
      <c r="KZF8" s="0"/>
      <c r="KZG8" s="0"/>
      <c r="KZH8" s="0"/>
      <c r="KZI8" s="0"/>
      <c r="KZJ8" s="0"/>
      <c r="KZK8" s="0"/>
      <c r="KZL8" s="0"/>
      <c r="KZM8" s="0"/>
      <c r="KZN8" s="0"/>
      <c r="KZO8" s="0"/>
      <c r="KZP8" s="0"/>
      <c r="KZQ8" s="0"/>
      <c r="KZR8" s="0"/>
      <c r="KZS8" s="0"/>
      <c r="KZT8" s="0"/>
      <c r="KZU8" s="0"/>
      <c r="KZV8" s="0"/>
      <c r="KZW8" s="0"/>
      <c r="KZX8" s="0"/>
      <c r="KZY8" s="0"/>
      <c r="KZZ8" s="0"/>
      <c r="LAA8" s="0"/>
      <c r="LAB8" s="0"/>
      <c r="LAC8" s="0"/>
      <c r="LAD8" s="0"/>
      <c r="LAE8" s="0"/>
      <c r="LAF8" s="0"/>
      <c r="LAG8" s="0"/>
      <c r="LAH8" s="0"/>
      <c r="LAI8" s="0"/>
      <c r="LAJ8" s="0"/>
      <c r="LAK8" s="0"/>
      <c r="LAL8" s="0"/>
      <c r="LAM8" s="0"/>
      <c r="LAN8" s="0"/>
      <c r="LAO8" s="0"/>
      <c r="LAP8" s="0"/>
      <c r="LAQ8" s="0"/>
      <c r="LAR8" s="0"/>
      <c r="LAS8" s="0"/>
      <c r="LAT8" s="0"/>
      <c r="LAU8" s="0"/>
      <c r="LAV8" s="0"/>
      <c r="LAW8" s="0"/>
      <c r="LAX8" s="0"/>
      <c r="LAY8" s="0"/>
      <c r="LAZ8" s="0"/>
      <c r="LBA8" s="0"/>
      <c r="LBB8" s="0"/>
      <c r="LBC8" s="0"/>
      <c r="LBD8" s="0"/>
      <c r="LBE8" s="0"/>
      <c r="LBF8" s="0"/>
      <c r="LBG8" s="0"/>
      <c r="LBH8" s="0"/>
      <c r="LBI8" s="0"/>
      <c r="LBJ8" s="0"/>
      <c r="LBK8" s="0"/>
      <c r="LBL8" s="0"/>
      <c r="LBM8" s="0"/>
      <c r="LBN8" s="0"/>
      <c r="LBO8" s="0"/>
      <c r="LBP8" s="0"/>
      <c r="LBQ8" s="0"/>
      <c r="LBR8" s="0"/>
      <c r="LBS8" s="0"/>
      <c r="LBT8" s="0"/>
      <c r="LBU8" s="0"/>
      <c r="LBV8" s="0"/>
      <c r="LBW8" s="0"/>
      <c r="LBX8" s="0"/>
      <c r="LBY8" s="0"/>
      <c r="LBZ8" s="0"/>
      <c r="LCA8" s="0"/>
      <c r="LCB8" s="0"/>
      <c r="LCC8" s="0"/>
      <c r="LCD8" s="0"/>
      <c r="LCE8" s="0"/>
      <c r="LCF8" s="0"/>
      <c r="LCG8" s="0"/>
      <c r="LCH8" s="0"/>
      <c r="LCI8" s="0"/>
      <c r="LCJ8" s="0"/>
      <c r="LCK8" s="0"/>
      <c r="LCL8" s="0"/>
      <c r="LCM8" s="0"/>
      <c r="LCN8" s="0"/>
      <c r="LCO8" s="0"/>
      <c r="LCP8" s="0"/>
      <c r="LCQ8" s="0"/>
      <c r="LCR8" s="0"/>
      <c r="LCS8" s="0"/>
      <c r="LCT8" s="0"/>
      <c r="LCU8" s="0"/>
      <c r="LCV8" s="0"/>
      <c r="LCW8" s="0"/>
      <c r="LCX8" s="0"/>
      <c r="LCY8" s="0"/>
      <c r="LCZ8" s="0"/>
      <c r="LDA8" s="0"/>
      <c r="LDB8" s="0"/>
      <c r="LDC8" s="0"/>
      <c r="LDD8" s="0"/>
      <c r="LDE8" s="0"/>
      <c r="LDF8" s="0"/>
      <c r="LDG8" s="0"/>
      <c r="LDH8" s="0"/>
      <c r="LDI8" s="0"/>
      <c r="LDJ8" s="0"/>
      <c r="LDK8" s="0"/>
      <c r="LDL8" s="0"/>
      <c r="LDM8" s="0"/>
      <c r="LDN8" s="0"/>
      <c r="LDO8" s="0"/>
      <c r="LDP8" s="0"/>
      <c r="LDQ8" s="0"/>
      <c r="LDR8" s="0"/>
      <c r="LDS8" s="0"/>
      <c r="LDT8" s="0"/>
      <c r="LDU8" s="0"/>
      <c r="LDV8" s="0"/>
      <c r="LDW8" s="0"/>
      <c r="LDX8" s="0"/>
      <c r="LDY8" s="0"/>
      <c r="LDZ8" s="0"/>
      <c r="LEA8" s="0"/>
      <c r="LEB8" s="0"/>
      <c r="LEC8" s="0"/>
      <c r="LED8" s="0"/>
      <c r="LEE8" s="0"/>
      <c r="LEF8" s="0"/>
      <c r="LEG8" s="0"/>
      <c r="LEH8" s="0"/>
      <c r="LEI8" s="0"/>
      <c r="LEJ8" s="0"/>
      <c r="LEK8" s="0"/>
      <c r="LEL8" s="0"/>
      <c r="LEM8" s="0"/>
      <c r="LEN8" s="0"/>
      <c r="LEO8" s="0"/>
      <c r="LEP8" s="0"/>
      <c r="LEQ8" s="0"/>
      <c r="LER8" s="0"/>
      <c r="LES8" s="0"/>
      <c r="LET8" s="0"/>
      <c r="LEU8" s="0"/>
      <c r="LEV8" s="0"/>
      <c r="LEW8" s="0"/>
      <c r="LEX8" s="0"/>
      <c r="LEY8" s="0"/>
      <c r="LEZ8" s="0"/>
      <c r="LFA8" s="0"/>
      <c r="LFB8" s="0"/>
      <c r="LFC8" s="0"/>
      <c r="LFD8" s="0"/>
      <c r="LFE8" s="0"/>
      <c r="LFF8" s="0"/>
      <c r="LFG8" s="0"/>
      <c r="LFH8" s="0"/>
      <c r="LFI8" s="0"/>
      <c r="LFJ8" s="0"/>
      <c r="LFK8" s="0"/>
      <c r="LFL8" s="0"/>
      <c r="LFM8" s="0"/>
      <c r="LFN8" s="0"/>
      <c r="LFO8" s="0"/>
      <c r="LFP8" s="0"/>
      <c r="LFQ8" s="0"/>
      <c r="LFR8" s="0"/>
      <c r="LFS8" s="0"/>
      <c r="LFT8" s="0"/>
      <c r="LFU8" s="0"/>
      <c r="LFV8" s="0"/>
      <c r="LFW8" s="0"/>
      <c r="LFX8" s="0"/>
      <c r="LFY8" s="0"/>
      <c r="LFZ8" s="0"/>
      <c r="LGA8" s="0"/>
      <c r="LGB8" s="0"/>
      <c r="LGC8" s="0"/>
      <c r="LGD8" s="0"/>
      <c r="LGE8" s="0"/>
      <c r="LGF8" s="0"/>
      <c r="LGG8" s="0"/>
      <c r="LGH8" s="0"/>
      <c r="LGI8" s="0"/>
      <c r="LGJ8" s="0"/>
      <c r="LGK8" s="0"/>
      <c r="LGL8" s="0"/>
      <c r="LGM8" s="0"/>
      <c r="LGN8" s="0"/>
      <c r="LGO8" s="0"/>
      <c r="LGP8" s="0"/>
      <c r="LGQ8" s="0"/>
      <c r="LGR8" s="0"/>
      <c r="LGS8" s="0"/>
      <c r="LGT8" s="0"/>
      <c r="LGU8" s="0"/>
      <c r="LGV8" s="0"/>
      <c r="LGW8" s="0"/>
      <c r="LGX8" s="0"/>
      <c r="LGY8" s="0"/>
      <c r="LGZ8" s="0"/>
      <c r="LHA8" s="0"/>
      <c r="LHB8" s="0"/>
      <c r="LHC8" s="0"/>
      <c r="LHD8" s="0"/>
      <c r="LHE8" s="0"/>
      <c r="LHF8" s="0"/>
      <c r="LHG8" s="0"/>
      <c r="LHH8" s="0"/>
      <c r="LHI8" s="0"/>
      <c r="LHJ8" s="0"/>
      <c r="LHK8" s="0"/>
      <c r="LHL8" s="0"/>
      <c r="LHM8" s="0"/>
      <c r="LHN8" s="0"/>
      <c r="LHO8" s="0"/>
      <c r="LHP8" s="0"/>
      <c r="LHQ8" s="0"/>
      <c r="LHR8" s="0"/>
      <c r="LHS8" s="0"/>
      <c r="LHT8" s="0"/>
      <c r="LHU8" s="0"/>
      <c r="LHV8" s="0"/>
      <c r="LHW8" s="0"/>
      <c r="LHX8" s="0"/>
      <c r="LHY8" s="0"/>
      <c r="LHZ8" s="0"/>
      <c r="LIA8" s="0"/>
      <c r="LIB8" s="0"/>
      <c r="LIC8" s="0"/>
      <c r="LID8" s="0"/>
      <c r="LIE8" s="0"/>
      <c r="LIF8" s="0"/>
      <c r="LIG8" s="0"/>
      <c r="LIH8" s="0"/>
      <c r="LII8" s="0"/>
      <c r="LIJ8" s="0"/>
      <c r="LIK8" s="0"/>
      <c r="LIL8" s="0"/>
      <c r="LIM8" s="0"/>
      <c r="LIN8" s="0"/>
      <c r="LIO8" s="0"/>
      <c r="LIP8" s="0"/>
      <c r="LIQ8" s="0"/>
      <c r="LIR8" s="0"/>
      <c r="LIS8" s="0"/>
      <c r="LIT8" s="0"/>
      <c r="LIU8" s="0"/>
      <c r="LIV8" s="0"/>
      <c r="LIW8" s="0"/>
      <c r="LIX8" s="0"/>
      <c r="LIY8" s="0"/>
      <c r="LIZ8" s="0"/>
      <c r="LJA8" s="0"/>
      <c r="LJB8" s="0"/>
      <c r="LJC8" s="0"/>
      <c r="LJD8" s="0"/>
      <c r="LJE8" s="0"/>
      <c r="LJF8" s="0"/>
      <c r="LJG8" s="0"/>
      <c r="LJH8" s="0"/>
      <c r="LJI8" s="0"/>
      <c r="LJJ8" s="0"/>
      <c r="LJK8" s="0"/>
      <c r="LJL8" s="0"/>
      <c r="LJM8" s="0"/>
      <c r="LJN8" s="0"/>
      <c r="LJO8" s="0"/>
      <c r="LJP8" s="0"/>
      <c r="LJQ8" s="0"/>
      <c r="LJR8" s="0"/>
      <c r="LJS8" s="0"/>
      <c r="LJT8" s="0"/>
      <c r="LJU8" s="0"/>
      <c r="LJV8" s="0"/>
      <c r="LJW8" s="0"/>
      <c r="LJX8" s="0"/>
      <c r="LJY8" s="0"/>
      <c r="LJZ8" s="0"/>
      <c r="LKA8" s="0"/>
      <c r="LKB8" s="0"/>
      <c r="LKC8" s="0"/>
      <c r="LKD8" s="0"/>
      <c r="LKE8" s="0"/>
      <c r="LKF8" s="0"/>
      <c r="LKG8" s="0"/>
      <c r="LKH8" s="0"/>
      <c r="LKI8" s="0"/>
      <c r="LKJ8" s="0"/>
      <c r="LKK8" s="0"/>
      <c r="LKL8" s="0"/>
      <c r="LKM8" s="0"/>
      <c r="LKN8" s="0"/>
      <c r="LKO8" s="0"/>
      <c r="LKP8" s="0"/>
      <c r="LKQ8" s="0"/>
      <c r="LKR8" s="0"/>
      <c r="LKS8" s="0"/>
      <c r="LKT8" s="0"/>
      <c r="LKU8" s="0"/>
      <c r="LKV8" s="0"/>
      <c r="LKW8" s="0"/>
      <c r="LKX8" s="0"/>
      <c r="LKY8" s="0"/>
      <c r="LKZ8" s="0"/>
      <c r="LLA8" s="0"/>
      <c r="LLB8" s="0"/>
      <c r="LLC8" s="0"/>
      <c r="LLD8" s="0"/>
      <c r="LLE8" s="0"/>
      <c r="LLF8" s="0"/>
      <c r="LLG8" s="0"/>
      <c r="LLH8" s="0"/>
      <c r="LLI8" s="0"/>
      <c r="LLJ8" s="0"/>
      <c r="LLK8" s="0"/>
      <c r="LLL8" s="0"/>
      <c r="LLM8" s="0"/>
      <c r="LLN8" s="0"/>
      <c r="LLO8" s="0"/>
      <c r="LLP8" s="0"/>
      <c r="LLQ8" s="0"/>
      <c r="LLR8" s="0"/>
      <c r="LLS8" s="0"/>
      <c r="LLT8" s="0"/>
      <c r="LLU8" s="0"/>
      <c r="LLV8" s="0"/>
      <c r="LLW8" s="0"/>
      <c r="LLX8" s="0"/>
      <c r="LLY8" s="0"/>
      <c r="LLZ8" s="0"/>
      <c r="LMA8" s="0"/>
      <c r="LMB8" s="0"/>
      <c r="LMC8" s="0"/>
      <c r="LMD8" s="0"/>
      <c r="LME8" s="0"/>
      <c r="LMF8" s="0"/>
      <c r="LMG8" s="0"/>
      <c r="LMH8" s="0"/>
      <c r="LMI8" s="0"/>
      <c r="LMJ8" s="0"/>
      <c r="LMK8" s="0"/>
      <c r="LML8" s="0"/>
      <c r="LMM8" s="0"/>
      <c r="LMN8" s="0"/>
      <c r="LMO8" s="0"/>
      <c r="LMP8" s="0"/>
      <c r="LMQ8" s="0"/>
      <c r="LMR8" s="0"/>
      <c r="LMS8" s="0"/>
      <c r="LMT8" s="0"/>
      <c r="LMU8" s="0"/>
      <c r="LMV8" s="0"/>
      <c r="LMW8" s="0"/>
      <c r="LMX8" s="0"/>
      <c r="LMY8" s="0"/>
      <c r="LMZ8" s="0"/>
      <c r="LNA8" s="0"/>
      <c r="LNB8" s="0"/>
      <c r="LNC8" s="0"/>
      <c r="LND8" s="0"/>
      <c r="LNE8" s="0"/>
      <c r="LNF8" s="0"/>
      <c r="LNG8" s="0"/>
      <c r="LNH8" s="0"/>
      <c r="LNI8" s="0"/>
      <c r="LNJ8" s="0"/>
      <c r="LNK8" s="0"/>
      <c r="LNL8" s="0"/>
      <c r="LNM8" s="0"/>
      <c r="LNN8" s="0"/>
      <c r="LNO8" s="0"/>
      <c r="LNP8" s="0"/>
      <c r="LNQ8" s="0"/>
      <c r="LNR8" s="0"/>
      <c r="LNS8" s="0"/>
      <c r="LNT8" s="0"/>
      <c r="LNU8" s="0"/>
      <c r="LNV8" s="0"/>
      <c r="LNW8" s="0"/>
      <c r="LNX8" s="0"/>
      <c r="LNY8" s="0"/>
      <c r="LNZ8" s="0"/>
      <c r="LOA8" s="0"/>
      <c r="LOB8" s="0"/>
      <c r="LOC8" s="0"/>
      <c r="LOD8" s="0"/>
      <c r="LOE8" s="0"/>
      <c r="LOF8" s="0"/>
      <c r="LOG8" s="0"/>
      <c r="LOH8" s="0"/>
      <c r="LOI8" s="0"/>
      <c r="LOJ8" s="0"/>
      <c r="LOK8" s="0"/>
      <c r="LOL8" s="0"/>
      <c r="LOM8" s="0"/>
      <c r="LON8" s="0"/>
      <c r="LOO8" s="0"/>
      <c r="LOP8" s="0"/>
      <c r="LOQ8" s="0"/>
      <c r="LOR8" s="0"/>
      <c r="LOS8" s="0"/>
      <c r="LOT8" s="0"/>
      <c r="LOU8" s="0"/>
      <c r="LOV8" s="0"/>
      <c r="LOW8" s="0"/>
      <c r="LOX8" s="0"/>
      <c r="LOY8" s="0"/>
      <c r="LOZ8" s="0"/>
      <c r="LPA8" s="0"/>
      <c r="LPB8" s="0"/>
      <c r="LPC8" s="0"/>
      <c r="LPD8" s="0"/>
      <c r="LPE8" s="0"/>
      <c r="LPF8" s="0"/>
      <c r="LPG8" s="0"/>
      <c r="LPH8" s="0"/>
      <c r="LPI8" s="0"/>
      <c r="LPJ8" s="0"/>
      <c r="LPK8" s="0"/>
      <c r="LPL8" s="0"/>
      <c r="LPM8" s="0"/>
      <c r="LPN8" s="0"/>
      <c r="LPO8" s="0"/>
      <c r="LPP8" s="0"/>
      <c r="LPQ8" s="0"/>
      <c r="LPR8" s="0"/>
      <c r="LPS8" s="0"/>
      <c r="LPT8" s="0"/>
      <c r="LPU8" s="0"/>
      <c r="LPV8" s="0"/>
      <c r="LPW8" s="0"/>
      <c r="LPX8" s="0"/>
      <c r="LPY8" s="0"/>
      <c r="LPZ8" s="0"/>
      <c r="LQA8" s="0"/>
      <c r="LQB8" s="0"/>
      <c r="LQC8" s="0"/>
      <c r="LQD8" s="0"/>
      <c r="LQE8" s="0"/>
      <c r="LQF8" s="0"/>
      <c r="LQG8" s="0"/>
      <c r="LQH8" s="0"/>
      <c r="LQI8" s="0"/>
      <c r="LQJ8" s="0"/>
      <c r="LQK8" s="0"/>
      <c r="LQL8" s="0"/>
      <c r="LQM8" s="0"/>
      <c r="LQN8" s="0"/>
      <c r="LQO8" s="0"/>
      <c r="LQP8" s="0"/>
      <c r="LQQ8" s="0"/>
      <c r="LQR8" s="0"/>
      <c r="LQS8" s="0"/>
      <c r="LQT8" s="0"/>
      <c r="LQU8" s="0"/>
      <c r="LQV8" s="0"/>
      <c r="LQW8" s="0"/>
      <c r="LQX8" s="0"/>
      <c r="LQY8" s="0"/>
      <c r="LQZ8" s="0"/>
      <c r="LRA8" s="0"/>
      <c r="LRB8" s="0"/>
      <c r="LRC8" s="0"/>
      <c r="LRD8" s="0"/>
      <c r="LRE8" s="0"/>
      <c r="LRF8" s="0"/>
      <c r="LRG8" s="0"/>
      <c r="LRH8" s="0"/>
      <c r="LRI8" s="0"/>
      <c r="LRJ8" s="0"/>
      <c r="LRK8" s="0"/>
      <c r="LRL8" s="0"/>
      <c r="LRM8" s="0"/>
      <c r="LRN8" s="0"/>
      <c r="LRO8" s="0"/>
      <c r="LRP8" s="0"/>
      <c r="LRQ8" s="0"/>
      <c r="LRR8" s="0"/>
      <c r="LRS8" s="0"/>
      <c r="LRT8" s="0"/>
      <c r="LRU8" s="0"/>
      <c r="LRV8" s="0"/>
      <c r="LRW8" s="0"/>
      <c r="LRX8" s="0"/>
      <c r="LRY8" s="0"/>
      <c r="LRZ8" s="0"/>
      <c r="LSA8" s="0"/>
      <c r="LSB8" s="0"/>
      <c r="LSC8" s="0"/>
      <c r="LSD8" s="0"/>
      <c r="LSE8" s="0"/>
      <c r="LSF8" s="0"/>
      <c r="LSG8" s="0"/>
      <c r="LSH8" s="0"/>
      <c r="LSI8" s="0"/>
      <c r="LSJ8" s="0"/>
      <c r="LSK8" s="0"/>
      <c r="LSL8" s="0"/>
      <c r="LSM8" s="0"/>
      <c r="LSN8" s="0"/>
      <c r="LSO8" s="0"/>
      <c r="LSP8" s="0"/>
      <c r="LSQ8" s="0"/>
      <c r="LSR8" s="0"/>
      <c r="LSS8" s="0"/>
      <c r="LST8" s="0"/>
      <c r="LSU8" s="0"/>
      <c r="LSV8" s="0"/>
      <c r="LSW8" s="0"/>
      <c r="LSX8" s="0"/>
      <c r="LSY8" s="0"/>
      <c r="LSZ8" s="0"/>
      <c r="LTA8" s="0"/>
      <c r="LTB8" s="0"/>
      <c r="LTC8" s="0"/>
      <c r="LTD8" s="0"/>
      <c r="LTE8" s="0"/>
      <c r="LTF8" s="0"/>
      <c r="LTG8" s="0"/>
      <c r="LTH8" s="0"/>
      <c r="LTI8" s="0"/>
      <c r="LTJ8" s="0"/>
      <c r="LTK8" s="0"/>
      <c r="LTL8" s="0"/>
      <c r="LTM8" s="0"/>
      <c r="LTN8" s="0"/>
      <c r="LTO8" s="0"/>
      <c r="LTP8" s="0"/>
      <c r="LTQ8" s="0"/>
      <c r="LTR8" s="0"/>
      <c r="LTS8" s="0"/>
      <c r="LTT8" s="0"/>
      <c r="LTU8" s="0"/>
      <c r="LTV8" s="0"/>
      <c r="LTW8" s="0"/>
      <c r="LTX8" s="0"/>
      <c r="LTY8" s="0"/>
      <c r="LTZ8" s="0"/>
      <c r="LUA8" s="0"/>
      <c r="LUB8" s="0"/>
      <c r="LUC8" s="0"/>
      <c r="LUD8" s="0"/>
      <c r="LUE8" s="0"/>
      <c r="LUF8" s="0"/>
      <c r="LUG8" s="0"/>
      <c r="LUH8" s="0"/>
      <c r="LUI8" s="0"/>
      <c r="LUJ8" s="0"/>
      <c r="LUK8" s="0"/>
      <c r="LUL8" s="0"/>
      <c r="LUM8" s="0"/>
      <c r="LUN8" s="0"/>
      <c r="LUO8" s="0"/>
      <c r="LUP8" s="0"/>
      <c r="LUQ8" s="0"/>
      <c r="LUR8" s="0"/>
      <c r="LUS8" s="0"/>
      <c r="LUT8" s="0"/>
      <c r="LUU8" s="0"/>
      <c r="LUV8" s="0"/>
      <c r="LUW8" s="0"/>
      <c r="LUX8" s="0"/>
      <c r="LUY8" s="0"/>
      <c r="LUZ8" s="0"/>
      <c r="LVA8" s="0"/>
      <c r="LVB8" s="0"/>
      <c r="LVC8" s="0"/>
      <c r="LVD8" s="0"/>
      <c r="LVE8" s="0"/>
      <c r="LVF8" s="0"/>
      <c r="LVG8" s="0"/>
      <c r="LVH8" s="0"/>
      <c r="LVI8" s="0"/>
      <c r="LVJ8" s="0"/>
      <c r="LVK8" s="0"/>
      <c r="LVL8" s="0"/>
      <c r="LVM8" s="0"/>
      <c r="LVN8" s="0"/>
      <c r="LVO8" s="0"/>
      <c r="LVP8" s="0"/>
      <c r="LVQ8" s="0"/>
      <c r="LVR8" s="0"/>
      <c r="LVS8" s="0"/>
      <c r="LVT8" s="0"/>
      <c r="LVU8" s="0"/>
      <c r="LVV8" s="0"/>
      <c r="LVW8" s="0"/>
      <c r="LVX8" s="0"/>
      <c r="LVY8" s="0"/>
      <c r="LVZ8" s="0"/>
      <c r="LWA8" s="0"/>
      <c r="LWB8" s="0"/>
      <c r="LWC8" s="0"/>
      <c r="LWD8" s="0"/>
      <c r="LWE8" s="0"/>
      <c r="LWF8" s="0"/>
      <c r="LWG8" s="0"/>
      <c r="LWH8" s="0"/>
      <c r="LWI8" s="0"/>
      <c r="LWJ8" s="0"/>
      <c r="LWK8" s="0"/>
      <c r="LWL8" s="0"/>
      <c r="LWM8" s="0"/>
      <c r="LWN8" s="0"/>
      <c r="LWO8" s="0"/>
      <c r="LWP8" s="0"/>
      <c r="LWQ8" s="0"/>
      <c r="LWR8" s="0"/>
      <c r="LWS8" s="0"/>
      <c r="LWT8" s="0"/>
      <c r="LWU8" s="0"/>
      <c r="LWV8" s="0"/>
      <c r="LWW8" s="0"/>
      <c r="LWX8" s="0"/>
      <c r="LWY8" s="0"/>
      <c r="LWZ8" s="0"/>
      <c r="LXA8" s="0"/>
      <c r="LXB8" s="0"/>
      <c r="LXC8" s="0"/>
      <c r="LXD8" s="0"/>
      <c r="LXE8" s="0"/>
      <c r="LXF8" s="0"/>
      <c r="LXG8" s="0"/>
      <c r="LXH8" s="0"/>
      <c r="LXI8" s="0"/>
      <c r="LXJ8" s="0"/>
      <c r="LXK8" s="0"/>
      <c r="LXL8" s="0"/>
      <c r="LXM8" s="0"/>
      <c r="LXN8" s="0"/>
      <c r="LXO8" s="0"/>
      <c r="LXP8" s="0"/>
      <c r="LXQ8" s="0"/>
      <c r="LXR8" s="0"/>
      <c r="LXS8" s="0"/>
      <c r="LXT8" s="0"/>
      <c r="LXU8" s="0"/>
      <c r="LXV8" s="0"/>
      <c r="LXW8" s="0"/>
      <c r="LXX8" s="0"/>
      <c r="LXY8" s="0"/>
      <c r="LXZ8" s="0"/>
      <c r="LYA8" s="0"/>
      <c r="LYB8" s="0"/>
      <c r="LYC8" s="0"/>
      <c r="LYD8" s="0"/>
      <c r="LYE8" s="0"/>
      <c r="LYF8" s="0"/>
      <c r="LYG8" s="0"/>
      <c r="LYH8" s="0"/>
      <c r="LYI8" s="0"/>
      <c r="LYJ8" s="0"/>
      <c r="LYK8" s="0"/>
      <c r="LYL8" s="0"/>
      <c r="LYM8" s="0"/>
      <c r="LYN8" s="0"/>
      <c r="LYO8" s="0"/>
      <c r="LYP8" s="0"/>
      <c r="LYQ8" s="0"/>
      <c r="LYR8" s="0"/>
      <c r="LYS8" s="0"/>
      <c r="LYT8" s="0"/>
      <c r="LYU8" s="0"/>
      <c r="LYV8" s="0"/>
      <c r="LYW8" s="0"/>
      <c r="LYX8" s="0"/>
      <c r="LYY8" s="0"/>
      <c r="LYZ8" s="0"/>
      <c r="LZA8" s="0"/>
      <c r="LZB8" s="0"/>
      <c r="LZC8" s="0"/>
      <c r="LZD8" s="0"/>
      <c r="LZE8" s="0"/>
      <c r="LZF8" s="0"/>
      <c r="LZG8" s="0"/>
      <c r="LZH8" s="0"/>
      <c r="LZI8" s="0"/>
      <c r="LZJ8" s="0"/>
      <c r="LZK8" s="0"/>
      <c r="LZL8" s="0"/>
      <c r="LZM8" s="0"/>
      <c r="LZN8" s="0"/>
      <c r="LZO8" s="0"/>
      <c r="LZP8" s="0"/>
      <c r="LZQ8" s="0"/>
      <c r="LZR8" s="0"/>
      <c r="LZS8" s="0"/>
      <c r="LZT8" s="0"/>
      <c r="LZU8" s="0"/>
      <c r="LZV8" s="0"/>
      <c r="LZW8" s="0"/>
      <c r="LZX8" s="0"/>
      <c r="LZY8" s="0"/>
      <c r="LZZ8" s="0"/>
      <c r="MAA8" s="0"/>
      <c r="MAB8" s="0"/>
      <c r="MAC8" s="0"/>
      <c r="MAD8" s="0"/>
      <c r="MAE8" s="0"/>
      <c r="MAF8" s="0"/>
      <c r="MAG8" s="0"/>
      <c r="MAH8" s="0"/>
      <c r="MAI8" s="0"/>
      <c r="MAJ8" s="0"/>
      <c r="MAK8" s="0"/>
      <c r="MAL8" s="0"/>
      <c r="MAM8" s="0"/>
      <c r="MAN8" s="0"/>
      <c r="MAO8" s="0"/>
      <c r="MAP8" s="0"/>
      <c r="MAQ8" s="0"/>
      <c r="MAR8" s="0"/>
      <c r="MAS8" s="0"/>
      <c r="MAT8" s="0"/>
      <c r="MAU8" s="0"/>
      <c r="MAV8" s="0"/>
      <c r="MAW8" s="0"/>
      <c r="MAX8" s="0"/>
      <c r="MAY8" s="0"/>
      <c r="MAZ8" s="0"/>
      <c r="MBA8" s="0"/>
      <c r="MBB8" s="0"/>
      <c r="MBC8" s="0"/>
      <c r="MBD8" s="0"/>
      <c r="MBE8" s="0"/>
      <c r="MBF8" s="0"/>
      <c r="MBG8" s="0"/>
      <c r="MBH8" s="0"/>
      <c r="MBI8" s="0"/>
      <c r="MBJ8" s="0"/>
      <c r="MBK8" s="0"/>
      <c r="MBL8" s="0"/>
      <c r="MBM8" s="0"/>
      <c r="MBN8" s="0"/>
      <c r="MBO8" s="0"/>
      <c r="MBP8" s="0"/>
      <c r="MBQ8" s="0"/>
      <c r="MBR8" s="0"/>
      <c r="MBS8" s="0"/>
      <c r="MBT8" s="0"/>
      <c r="MBU8" s="0"/>
      <c r="MBV8" s="0"/>
      <c r="MBW8" s="0"/>
      <c r="MBX8" s="0"/>
      <c r="MBY8" s="0"/>
      <c r="MBZ8" s="0"/>
      <c r="MCA8" s="0"/>
      <c r="MCB8" s="0"/>
      <c r="MCC8" s="0"/>
      <c r="MCD8" s="0"/>
      <c r="MCE8" s="0"/>
      <c r="MCF8" s="0"/>
      <c r="MCG8" s="0"/>
      <c r="MCH8" s="0"/>
      <c r="MCI8" s="0"/>
      <c r="MCJ8" s="0"/>
      <c r="MCK8" s="0"/>
      <c r="MCL8" s="0"/>
      <c r="MCM8" s="0"/>
      <c r="MCN8" s="0"/>
      <c r="MCO8" s="0"/>
      <c r="MCP8" s="0"/>
      <c r="MCQ8" s="0"/>
      <c r="MCR8" s="0"/>
      <c r="MCS8" s="0"/>
      <c r="MCT8" s="0"/>
      <c r="MCU8" s="0"/>
      <c r="MCV8" s="0"/>
      <c r="MCW8" s="0"/>
      <c r="MCX8" s="0"/>
      <c r="MCY8" s="0"/>
      <c r="MCZ8" s="0"/>
      <c r="MDA8" s="0"/>
      <c r="MDB8" s="0"/>
      <c r="MDC8" s="0"/>
      <c r="MDD8" s="0"/>
      <c r="MDE8" s="0"/>
      <c r="MDF8" s="0"/>
      <c r="MDG8" s="0"/>
      <c r="MDH8" s="0"/>
      <c r="MDI8" s="0"/>
      <c r="MDJ8" s="0"/>
      <c r="MDK8" s="0"/>
      <c r="MDL8" s="0"/>
      <c r="MDM8" s="0"/>
      <c r="MDN8" s="0"/>
      <c r="MDO8" s="0"/>
      <c r="MDP8" s="0"/>
      <c r="MDQ8" s="0"/>
      <c r="MDR8" s="0"/>
      <c r="MDS8" s="0"/>
      <c r="MDT8" s="0"/>
      <c r="MDU8" s="0"/>
      <c r="MDV8" s="0"/>
      <c r="MDW8" s="0"/>
      <c r="MDX8" s="0"/>
      <c r="MDY8" s="0"/>
      <c r="MDZ8" s="0"/>
      <c r="MEA8" s="0"/>
      <c r="MEB8" s="0"/>
      <c r="MEC8" s="0"/>
      <c r="MED8" s="0"/>
      <c r="MEE8" s="0"/>
      <c r="MEF8" s="0"/>
      <c r="MEG8" s="0"/>
      <c r="MEH8" s="0"/>
      <c r="MEI8" s="0"/>
      <c r="MEJ8" s="0"/>
      <c r="MEK8" s="0"/>
      <c r="MEL8" s="0"/>
      <c r="MEM8" s="0"/>
      <c r="MEN8" s="0"/>
      <c r="MEO8" s="0"/>
      <c r="MEP8" s="0"/>
      <c r="MEQ8" s="0"/>
      <c r="MER8" s="0"/>
      <c r="MES8" s="0"/>
      <c r="MET8" s="0"/>
      <c r="MEU8" s="0"/>
      <c r="MEV8" s="0"/>
      <c r="MEW8" s="0"/>
      <c r="MEX8" s="0"/>
      <c r="MEY8" s="0"/>
      <c r="MEZ8" s="0"/>
      <c r="MFA8" s="0"/>
      <c r="MFB8" s="0"/>
      <c r="MFC8" s="0"/>
      <c r="MFD8" s="0"/>
      <c r="MFE8" s="0"/>
      <c r="MFF8" s="0"/>
      <c r="MFG8" s="0"/>
      <c r="MFH8" s="0"/>
      <c r="MFI8" s="0"/>
      <c r="MFJ8" s="0"/>
      <c r="MFK8" s="0"/>
      <c r="MFL8" s="0"/>
      <c r="MFM8" s="0"/>
      <c r="MFN8" s="0"/>
      <c r="MFO8" s="0"/>
      <c r="MFP8" s="0"/>
      <c r="MFQ8" s="0"/>
      <c r="MFR8" s="0"/>
      <c r="MFS8" s="0"/>
      <c r="MFT8" s="0"/>
      <c r="MFU8" s="0"/>
      <c r="MFV8" s="0"/>
      <c r="MFW8" s="0"/>
      <c r="MFX8" s="0"/>
      <c r="MFY8" s="0"/>
      <c r="MFZ8" s="0"/>
      <c r="MGA8" s="0"/>
      <c r="MGB8" s="0"/>
      <c r="MGC8" s="0"/>
      <c r="MGD8" s="0"/>
      <c r="MGE8" s="0"/>
      <c r="MGF8" s="0"/>
      <c r="MGG8" s="0"/>
      <c r="MGH8" s="0"/>
      <c r="MGI8" s="0"/>
      <c r="MGJ8" s="0"/>
      <c r="MGK8" s="0"/>
      <c r="MGL8" s="0"/>
      <c r="MGM8" s="0"/>
      <c r="MGN8" s="0"/>
      <c r="MGO8" s="0"/>
      <c r="MGP8" s="0"/>
      <c r="MGQ8" s="0"/>
      <c r="MGR8" s="0"/>
      <c r="MGS8" s="0"/>
      <c r="MGT8" s="0"/>
      <c r="MGU8" s="0"/>
      <c r="MGV8" s="0"/>
      <c r="MGW8" s="0"/>
      <c r="MGX8" s="0"/>
      <c r="MGY8" s="0"/>
      <c r="MGZ8" s="0"/>
      <c r="MHA8" s="0"/>
      <c r="MHB8" s="0"/>
      <c r="MHC8" s="0"/>
      <c r="MHD8" s="0"/>
      <c r="MHE8" s="0"/>
      <c r="MHF8" s="0"/>
      <c r="MHG8" s="0"/>
      <c r="MHH8" s="0"/>
      <c r="MHI8" s="0"/>
      <c r="MHJ8" s="0"/>
      <c r="MHK8" s="0"/>
      <c r="MHL8" s="0"/>
      <c r="MHM8" s="0"/>
      <c r="MHN8" s="0"/>
      <c r="MHO8" s="0"/>
      <c r="MHP8" s="0"/>
      <c r="MHQ8" s="0"/>
      <c r="MHR8" s="0"/>
      <c r="MHS8" s="0"/>
      <c r="MHT8" s="0"/>
      <c r="MHU8" s="0"/>
      <c r="MHV8" s="0"/>
      <c r="MHW8" s="0"/>
      <c r="MHX8" s="0"/>
      <c r="MHY8" s="0"/>
      <c r="MHZ8" s="0"/>
      <c r="MIA8" s="0"/>
      <c r="MIB8" s="0"/>
      <c r="MIC8" s="0"/>
      <c r="MID8" s="0"/>
      <c r="MIE8" s="0"/>
      <c r="MIF8" s="0"/>
      <c r="MIG8" s="0"/>
      <c r="MIH8" s="0"/>
      <c r="MII8" s="0"/>
      <c r="MIJ8" s="0"/>
      <c r="MIK8" s="0"/>
      <c r="MIL8" s="0"/>
      <c r="MIM8" s="0"/>
      <c r="MIN8" s="0"/>
      <c r="MIO8" s="0"/>
      <c r="MIP8" s="0"/>
      <c r="MIQ8" s="0"/>
      <c r="MIR8" s="0"/>
      <c r="MIS8" s="0"/>
      <c r="MIT8" s="0"/>
      <c r="MIU8" s="0"/>
      <c r="MIV8" s="0"/>
      <c r="MIW8" s="0"/>
      <c r="MIX8" s="0"/>
      <c r="MIY8" s="0"/>
      <c r="MIZ8" s="0"/>
      <c r="MJA8" s="0"/>
      <c r="MJB8" s="0"/>
      <c r="MJC8" s="0"/>
      <c r="MJD8" s="0"/>
      <c r="MJE8" s="0"/>
      <c r="MJF8" s="0"/>
      <c r="MJG8" s="0"/>
      <c r="MJH8" s="0"/>
      <c r="MJI8" s="0"/>
      <c r="MJJ8" s="0"/>
      <c r="MJK8" s="0"/>
      <c r="MJL8" s="0"/>
      <c r="MJM8" s="0"/>
      <c r="MJN8" s="0"/>
      <c r="MJO8" s="0"/>
      <c r="MJP8" s="0"/>
      <c r="MJQ8" s="0"/>
      <c r="MJR8" s="0"/>
      <c r="MJS8" s="0"/>
      <c r="MJT8" s="0"/>
      <c r="MJU8" s="0"/>
      <c r="MJV8" s="0"/>
      <c r="MJW8" s="0"/>
      <c r="MJX8" s="0"/>
      <c r="MJY8" s="0"/>
      <c r="MJZ8" s="0"/>
      <c r="MKA8" s="0"/>
      <c r="MKB8" s="0"/>
      <c r="MKC8" s="0"/>
      <c r="MKD8" s="0"/>
      <c r="MKE8" s="0"/>
      <c r="MKF8" s="0"/>
      <c r="MKG8" s="0"/>
      <c r="MKH8" s="0"/>
      <c r="MKI8" s="0"/>
      <c r="MKJ8" s="0"/>
      <c r="MKK8" s="0"/>
      <c r="MKL8" s="0"/>
      <c r="MKM8" s="0"/>
      <c r="MKN8" s="0"/>
      <c r="MKO8" s="0"/>
      <c r="MKP8" s="0"/>
      <c r="MKQ8" s="0"/>
      <c r="MKR8" s="0"/>
      <c r="MKS8" s="0"/>
      <c r="MKT8" s="0"/>
      <c r="MKU8" s="0"/>
      <c r="MKV8" s="0"/>
      <c r="MKW8" s="0"/>
      <c r="MKX8" s="0"/>
      <c r="MKY8" s="0"/>
      <c r="MKZ8" s="0"/>
      <c r="MLA8" s="0"/>
      <c r="MLB8" s="0"/>
      <c r="MLC8" s="0"/>
      <c r="MLD8" s="0"/>
      <c r="MLE8" s="0"/>
      <c r="MLF8" s="0"/>
      <c r="MLG8" s="0"/>
      <c r="MLH8" s="0"/>
      <c r="MLI8" s="0"/>
      <c r="MLJ8" s="0"/>
      <c r="MLK8" s="0"/>
      <c r="MLL8" s="0"/>
      <c r="MLM8" s="0"/>
      <c r="MLN8" s="0"/>
      <c r="MLO8" s="0"/>
      <c r="MLP8" s="0"/>
      <c r="MLQ8" s="0"/>
      <c r="MLR8" s="0"/>
      <c r="MLS8" s="0"/>
      <c r="MLT8" s="0"/>
      <c r="MLU8" s="0"/>
      <c r="MLV8" s="0"/>
      <c r="MLW8" s="0"/>
      <c r="MLX8" s="0"/>
      <c r="MLY8" s="0"/>
      <c r="MLZ8" s="0"/>
      <c r="MMA8" s="0"/>
      <c r="MMB8" s="0"/>
      <c r="MMC8" s="0"/>
      <c r="MMD8" s="0"/>
      <c r="MME8" s="0"/>
      <c r="MMF8" s="0"/>
      <c r="MMG8" s="0"/>
      <c r="MMH8" s="0"/>
      <c r="MMI8" s="0"/>
      <c r="MMJ8" s="0"/>
      <c r="MMK8" s="0"/>
      <c r="MML8" s="0"/>
      <c r="MMM8" s="0"/>
      <c r="MMN8" s="0"/>
      <c r="MMO8" s="0"/>
      <c r="MMP8" s="0"/>
      <c r="MMQ8" s="0"/>
      <c r="MMR8" s="0"/>
      <c r="MMS8" s="0"/>
      <c r="MMT8" s="0"/>
      <c r="MMU8" s="0"/>
      <c r="MMV8" s="0"/>
      <c r="MMW8" s="0"/>
      <c r="MMX8" s="0"/>
      <c r="MMY8" s="0"/>
      <c r="MMZ8" s="0"/>
      <c r="MNA8" s="0"/>
      <c r="MNB8" s="0"/>
      <c r="MNC8" s="0"/>
      <c r="MND8" s="0"/>
      <c r="MNE8" s="0"/>
      <c r="MNF8" s="0"/>
      <c r="MNG8" s="0"/>
      <c r="MNH8" s="0"/>
      <c r="MNI8" s="0"/>
      <c r="MNJ8" s="0"/>
      <c r="MNK8" s="0"/>
      <c r="MNL8" s="0"/>
      <c r="MNM8" s="0"/>
      <c r="MNN8" s="0"/>
      <c r="MNO8" s="0"/>
      <c r="MNP8" s="0"/>
      <c r="MNQ8" s="0"/>
      <c r="MNR8" s="0"/>
      <c r="MNS8" s="0"/>
      <c r="MNT8" s="0"/>
      <c r="MNU8" s="0"/>
      <c r="MNV8" s="0"/>
      <c r="MNW8" s="0"/>
      <c r="MNX8" s="0"/>
      <c r="MNY8" s="0"/>
      <c r="MNZ8" s="0"/>
      <c r="MOA8" s="0"/>
      <c r="MOB8" s="0"/>
      <c r="MOC8" s="0"/>
      <c r="MOD8" s="0"/>
      <c r="MOE8" s="0"/>
      <c r="MOF8" s="0"/>
      <c r="MOG8" s="0"/>
      <c r="MOH8" s="0"/>
      <c r="MOI8" s="0"/>
      <c r="MOJ8" s="0"/>
      <c r="MOK8" s="0"/>
      <c r="MOL8" s="0"/>
      <c r="MOM8" s="0"/>
      <c r="MON8" s="0"/>
      <c r="MOO8" s="0"/>
      <c r="MOP8" s="0"/>
      <c r="MOQ8" s="0"/>
      <c r="MOR8" s="0"/>
      <c r="MOS8" s="0"/>
      <c r="MOT8" s="0"/>
      <c r="MOU8" s="0"/>
      <c r="MOV8" s="0"/>
      <c r="MOW8" s="0"/>
      <c r="MOX8" s="0"/>
      <c r="MOY8" s="0"/>
      <c r="MOZ8" s="0"/>
      <c r="MPA8" s="0"/>
      <c r="MPB8" s="0"/>
      <c r="MPC8" s="0"/>
      <c r="MPD8" s="0"/>
      <c r="MPE8" s="0"/>
      <c r="MPF8" s="0"/>
      <c r="MPG8" s="0"/>
      <c r="MPH8" s="0"/>
      <c r="MPI8" s="0"/>
      <c r="MPJ8" s="0"/>
      <c r="MPK8" s="0"/>
      <c r="MPL8" s="0"/>
      <c r="MPM8" s="0"/>
      <c r="MPN8" s="0"/>
      <c r="MPO8" s="0"/>
      <c r="MPP8" s="0"/>
      <c r="MPQ8" s="0"/>
      <c r="MPR8" s="0"/>
      <c r="MPS8" s="0"/>
      <c r="MPT8" s="0"/>
      <c r="MPU8" s="0"/>
      <c r="MPV8" s="0"/>
      <c r="MPW8" s="0"/>
      <c r="MPX8" s="0"/>
      <c r="MPY8" s="0"/>
      <c r="MPZ8" s="0"/>
      <c r="MQA8" s="0"/>
      <c r="MQB8" s="0"/>
      <c r="MQC8" s="0"/>
      <c r="MQD8" s="0"/>
      <c r="MQE8" s="0"/>
      <c r="MQF8" s="0"/>
      <c r="MQG8" s="0"/>
      <c r="MQH8" s="0"/>
      <c r="MQI8" s="0"/>
      <c r="MQJ8" s="0"/>
      <c r="MQK8" s="0"/>
      <c r="MQL8" s="0"/>
      <c r="MQM8" s="0"/>
      <c r="MQN8" s="0"/>
      <c r="MQO8" s="0"/>
      <c r="MQP8" s="0"/>
      <c r="MQQ8" s="0"/>
      <c r="MQR8" s="0"/>
      <c r="MQS8" s="0"/>
      <c r="MQT8" s="0"/>
      <c r="MQU8" s="0"/>
      <c r="MQV8" s="0"/>
      <c r="MQW8" s="0"/>
      <c r="MQX8" s="0"/>
      <c r="MQY8" s="0"/>
      <c r="MQZ8" s="0"/>
      <c r="MRA8" s="0"/>
      <c r="MRB8" s="0"/>
      <c r="MRC8" s="0"/>
      <c r="MRD8" s="0"/>
      <c r="MRE8" s="0"/>
      <c r="MRF8" s="0"/>
      <c r="MRG8" s="0"/>
      <c r="MRH8" s="0"/>
      <c r="MRI8" s="0"/>
      <c r="MRJ8" s="0"/>
      <c r="MRK8" s="0"/>
      <c r="MRL8" s="0"/>
      <c r="MRM8" s="0"/>
      <c r="MRN8" s="0"/>
      <c r="MRO8" s="0"/>
      <c r="MRP8" s="0"/>
      <c r="MRQ8" s="0"/>
      <c r="MRR8" s="0"/>
      <c r="MRS8" s="0"/>
      <c r="MRT8" s="0"/>
      <c r="MRU8" s="0"/>
      <c r="MRV8" s="0"/>
      <c r="MRW8" s="0"/>
      <c r="MRX8" s="0"/>
      <c r="MRY8" s="0"/>
      <c r="MRZ8" s="0"/>
      <c r="MSA8" s="0"/>
      <c r="MSB8" s="0"/>
      <c r="MSC8" s="0"/>
      <c r="MSD8" s="0"/>
      <c r="MSE8" s="0"/>
      <c r="MSF8" s="0"/>
      <c r="MSG8" s="0"/>
      <c r="MSH8" s="0"/>
      <c r="MSI8" s="0"/>
      <c r="MSJ8" s="0"/>
      <c r="MSK8" s="0"/>
      <c r="MSL8" s="0"/>
      <c r="MSM8" s="0"/>
      <c r="MSN8" s="0"/>
      <c r="MSO8" s="0"/>
      <c r="MSP8" s="0"/>
      <c r="MSQ8" s="0"/>
      <c r="MSR8" s="0"/>
      <c r="MSS8" s="0"/>
      <c r="MST8" s="0"/>
      <c r="MSU8" s="0"/>
      <c r="MSV8" s="0"/>
      <c r="MSW8" s="0"/>
      <c r="MSX8" s="0"/>
      <c r="MSY8" s="0"/>
      <c r="MSZ8" s="0"/>
      <c r="MTA8" s="0"/>
      <c r="MTB8" s="0"/>
      <c r="MTC8" s="0"/>
      <c r="MTD8" s="0"/>
      <c r="MTE8" s="0"/>
      <c r="MTF8" s="0"/>
      <c r="MTG8" s="0"/>
      <c r="MTH8" s="0"/>
      <c r="MTI8" s="0"/>
      <c r="MTJ8" s="0"/>
      <c r="MTK8" s="0"/>
      <c r="MTL8" s="0"/>
      <c r="MTM8" s="0"/>
      <c r="MTN8" s="0"/>
      <c r="MTO8" s="0"/>
      <c r="MTP8" s="0"/>
      <c r="MTQ8" s="0"/>
      <c r="MTR8" s="0"/>
      <c r="MTS8" s="0"/>
      <c r="MTT8" s="0"/>
      <c r="MTU8" s="0"/>
      <c r="MTV8" s="0"/>
      <c r="MTW8" s="0"/>
      <c r="MTX8" s="0"/>
      <c r="MTY8" s="0"/>
      <c r="MTZ8" s="0"/>
      <c r="MUA8" s="0"/>
      <c r="MUB8" s="0"/>
      <c r="MUC8" s="0"/>
      <c r="MUD8" s="0"/>
      <c r="MUE8" s="0"/>
      <c r="MUF8" s="0"/>
      <c r="MUG8" s="0"/>
      <c r="MUH8" s="0"/>
      <c r="MUI8" s="0"/>
      <c r="MUJ8" s="0"/>
      <c r="MUK8" s="0"/>
      <c r="MUL8" s="0"/>
      <c r="MUM8" s="0"/>
      <c r="MUN8" s="0"/>
      <c r="MUO8" s="0"/>
      <c r="MUP8" s="0"/>
      <c r="MUQ8" s="0"/>
      <c r="MUR8" s="0"/>
      <c r="MUS8" s="0"/>
      <c r="MUT8" s="0"/>
      <c r="MUU8" s="0"/>
      <c r="MUV8" s="0"/>
      <c r="MUW8" s="0"/>
      <c r="MUX8" s="0"/>
      <c r="MUY8" s="0"/>
      <c r="MUZ8" s="0"/>
      <c r="MVA8" s="0"/>
      <c r="MVB8" s="0"/>
      <c r="MVC8" s="0"/>
      <c r="MVD8" s="0"/>
      <c r="MVE8" s="0"/>
      <c r="MVF8" s="0"/>
      <c r="MVG8" s="0"/>
      <c r="MVH8" s="0"/>
      <c r="MVI8" s="0"/>
      <c r="MVJ8" s="0"/>
      <c r="MVK8" s="0"/>
      <c r="MVL8" s="0"/>
      <c r="MVM8" s="0"/>
      <c r="MVN8" s="0"/>
      <c r="MVO8" s="0"/>
      <c r="MVP8" s="0"/>
      <c r="MVQ8" s="0"/>
      <c r="MVR8" s="0"/>
      <c r="MVS8" s="0"/>
      <c r="MVT8" s="0"/>
      <c r="MVU8" s="0"/>
      <c r="MVV8" s="0"/>
      <c r="MVW8" s="0"/>
      <c r="MVX8" s="0"/>
      <c r="MVY8" s="0"/>
      <c r="MVZ8" s="0"/>
      <c r="MWA8" s="0"/>
      <c r="MWB8" s="0"/>
      <c r="MWC8" s="0"/>
      <c r="MWD8" s="0"/>
      <c r="MWE8" s="0"/>
      <c r="MWF8" s="0"/>
      <c r="MWG8" s="0"/>
      <c r="MWH8" s="0"/>
      <c r="MWI8" s="0"/>
      <c r="MWJ8" s="0"/>
      <c r="MWK8" s="0"/>
      <c r="MWL8" s="0"/>
      <c r="MWM8" s="0"/>
      <c r="MWN8" s="0"/>
      <c r="MWO8" s="0"/>
      <c r="MWP8" s="0"/>
      <c r="MWQ8" s="0"/>
      <c r="MWR8" s="0"/>
      <c r="MWS8" s="0"/>
      <c r="MWT8" s="0"/>
      <c r="MWU8" s="0"/>
      <c r="MWV8" s="0"/>
      <c r="MWW8" s="0"/>
      <c r="MWX8" s="0"/>
      <c r="MWY8" s="0"/>
      <c r="MWZ8" s="0"/>
      <c r="MXA8" s="0"/>
      <c r="MXB8" s="0"/>
      <c r="MXC8" s="0"/>
      <c r="MXD8" s="0"/>
      <c r="MXE8" s="0"/>
      <c r="MXF8" s="0"/>
      <c r="MXG8" s="0"/>
      <c r="MXH8" s="0"/>
      <c r="MXI8" s="0"/>
      <c r="MXJ8" s="0"/>
      <c r="MXK8" s="0"/>
      <c r="MXL8" s="0"/>
      <c r="MXM8" s="0"/>
      <c r="MXN8" s="0"/>
      <c r="MXO8" s="0"/>
      <c r="MXP8" s="0"/>
      <c r="MXQ8" s="0"/>
      <c r="MXR8" s="0"/>
      <c r="MXS8" s="0"/>
      <c r="MXT8" s="0"/>
      <c r="MXU8" s="0"/>
      <c r="MXV8" s="0"/>
      <c r="MXW8" s="0"/>
      <c r="MXX8" s="0"/>
      <c r="MXY8" s="0"/>
      <c r="MXZ8" s="0"/>
      <c r="MYA8" s="0"/>
      <c r="MYB8" s="0"/>
      <c r="MYC8" s="0"/>
      <c r="MYD8" s="0"/>
      <c r="MYE8" s="0"/>
      <c r="MYF8" s="0"/>
      <c r="MYG8" s="0"/>
      <c r="MYH8" s="0"/>
      <c r="MYI8" s="0"/>
      <c r="MYJ8" s="0"/>
      <c r="MYK8" s="0"/>
      <c r="MYL8" s="0"/>
      <c r="MYM8" s="0"/>
      <c r="MYN8" s="0"/>
      <c r="MYO8" s="0"/>
      <c r="MYP8" s="0"/>
      <c r="MYQ8" s="0"/>
      <c r="MYR8" s="0"/>
      <c r="MYS8" s="0"/>
      <c r="MYT8" s="0"/>
      <c r="MYU8" s="0"/>
      <c r="MYV8" s="0"/>
      <c r="MYW8" s="0"/>
      <c r="MYX8" s="0"/>
      <c r="MYY8" s="0"/>
      <c r="MYZ8" s="0"/>
      <c r="MZA8" s="0"/>
      <c r="MZB8" s="0"/>
      <c r="MZC8" s="0"/>
      <c r="MZD8" s="0"/>
      <c r="MZE8" s="0"/>
      <c r="MZF8" s="0"/>
      <c r="MZG8" s="0"/>
      <c r="MZH8" s="0"/>
      <c r="MZI8" s="0"/>
      <c r="MZJ8" s="0"/>
      <c r="MZK8" s="0"/>
      <c r="MZL8" s="0"/>
      <c r="MZM8" s="0"/>
      <c r="MZN8" s="0"/>
      <c r="MZO8" s="0"/>
      <c r="MZP8" s="0"/>
      <c r="MZQ8" s="0"/>
      <c r="MZR8" s="0"/>
      <c r="MZS8" s="0"/>
      <c r="MZT8" s="0"/>
      <c r="MZU8" s="0"/>
      <c r="MZV8" s="0"/>
      <c r="MZW8" s="0"/>
      <c r="MZX8" s="0"/>
      <c r="MZY8" s="0"/>
      <c r="MZZ8" s="0"/>
      <c r="NAA8" s="0"/>
      <c r="NAB8" s="0"/>
      <c r="NAC8" s="0"/>
      <c r="NAD8" s="0"/>
      <c r="NAE8" s="0"/>
      <c r="NAF8" s="0"/>
      <c r="NAG8" s="0"/>
      <c r="NAH8" s="0"/>
      <c r="NAI8" s="0"/>
      <c r="NAJ8" s="0"/>
      <c r="NAK8" s="0"/>
      <c r="NAL8" s="0"/>
      <c r="NAM8" s="0"/>
      <c r="NAN8" s="0"/>
      <c r="NAO8" s="0"/>
      <c r="NAP8" s="0"/>
      <c r="NAQ8" s="0"/>
      <c r="NAR8" s="0"/>
      <c r="NAS8" s="0"/>
      <c r="NAT8" s="0"/>
      <c r="NAU8" s="0"/>
      <c r="NAV8" s="0"/>
      <c r="NAW8" s="0"/>
      <c r="NAX8" s="0"/>
      <c r="NAY8" s="0"/>
      <c r="NAZ8" s="0"/>
      <c r="NBA8" s="0"/>
      <c r="NBB8" s="0"/>
      <c r="NBC8" s="0"/>
      <c r="NBD8" s="0"/>
      <c r="NBE8" s="0"/>
      <c r="NBF8" s="0"/>
      <c r="NBG8" s="0"/>
      <c r="NBH8" s="0"/>
      <c r="NBI8" s="0"/>
      <c r="NBJ8" s="0"/>
      <c r="NBK8" s="0"/>
      <c r="NBL8" s="0"/>
      <c r="NBM8" s="0"/>
      <c r="NBN8" s="0"/>
      <c r="NBO8" s="0"/>
      <c r="NBP8" s="0"/>
      <c r="NBQ8" s="0"/>
      <c r="NBR8" s="0"/>
      <c r="NBS8" s="0"/>
      <c r="NBT8" s="0"/>
      <c r="NBU8" s="0"/>
      <c r="NBV8" s="0"/>
      <c r="NBW8" s="0"/>
      <c r="NBX8" s="0"/>
      <c r="NBY8" s="0"/>
      <c r="NBZ8" s="0"/>
      <c r="NCA8" s="0"/>
      <c r="NCB8" s="0"/>
      <c r="NCC8" s="0"/>
      <c r="NCD8" s="0"/>
      <c r="NCE8" s="0"/>
      <c r="NCF8" s="0"/>
      <c r="NCG8" s="0"/>
      <c r="NCH8" s="0"/>
      <c r="NCI8" s="0"/>
      <c r="NCJ8" s="0"/>
      <c r="NCK8" s="0"/>
      <c r="NCL8" s="0"/>
      <c r="NCM8" s="0"/>
      <c r="NCN8" s="0"/>
      <c r="NCO8" s="0"/>
      <c r="NCP8" s="0"/>
      <c r="NCQ8" s="0"/>
      <c r="NCR8" s="0"/>
      <c r="NCS8" s="0"/>
      <c r="NCT8" s="0"/>
      <c r="NCU8" s="0"/>
      <c r="NCV8" s="0"/>
      <c r="NCW8" s="0"/>
      <c r="NCX8" s="0"/>
      <c r="NCY8" s="0"/>
      <c r="NCZ8" s="0"/>
      <c r="NDA8" s="0"/>
      <c r="NDB8" s="0"/>
      <c r="NDC8" s="0"/>
      <c r="NDD8" s="0"/>
      <c r="NDE8" s="0"/>
      <c r="NDF8" s="0"/>
      <c r="NDG8" s="0"/>
      <c r="NDH8" s="0"/>
      <c r="NDI8" s="0"/>
      <c r="NDJ8" s="0"/>
      <c r="NDK8" s="0"/>
      <c r="NDL8" s="0"/>
      <c r="NDM8" s="0"/>
      <c r="NDN8" s="0"/>
      <c r="NDO8" s="0"/>
      <c r="NDP8" s="0"/>
      <c r="NDQ8" s="0"/>
      <c r="NDR8" s="0"/>
      <c r="NDS8" s="0"/>
      <c r="NDT8" s="0"/>
      <c r="NDU8" s="0"/>
      <c r="NDV8" s="0"/>
      <c r="NDW8" s="0"/>
      <c r="NDX8" s="0"/>
      <c r="NDY8" s="0"/>
      <c r="NDZ8" s="0"/>
      <c r="NEA8" s="0"/>
      <c r="NEB8" s="0"/>
      <c r="NEC8" s="0"/>
      <c r="NED8" s="0"/>
      <c r="NEE8" s="0"/>
      <c r="NEF8" s="0"/>
      <c r="NEG8" s="0"/>
      <c r="NEH8" s="0"/>
      <c r="NEI8" s="0"/>
      <c r="NEJ8" s="0"/>
      <c r="NEK8" s="0"/>
      <c r="NEL8" s="0"/>
      <c r="NEM8" s="0"/>
      <c r="NEN8" s="0"/>
      <c r="NEO8" s="0"/>
      <c r="NEP8" s="0"/>
      <c r="NEQ8" s="0"/>
      <c r="NER8" s="0"/>
      <c r="NES8" s="0"/>
      <c r="NET8" s="0"/>
      <c r="NEU8" s="0"/>
      <c r="NEV8" s="0"/>
      <c r="NEW8" s="0"/>
      <c r="NEX8" s="0"/>
      <c r="NEY8" s="0"/>
      <c r="NEZ8" s="0"/>
      <c r="NFA8" s="0"/>
      <c r="NFB8" s="0"/>
      <c r="NFC8" s="0"/>
      <c r="NFD8" s="0"/>
      <c r="NFE8" s="0"/>
      <c r="NFF8" s="0"/>
      <c r="NFG8" s="0"/>
      <c r="NFH8" s="0"/>
      <c r="NFI8" s="0"/>
      <c r="NFJ8" s="0"/>
      <c r="NFK8" s="0"/>
      <c r="NFL8" s="0"/>
      <c r="NFM8" s="0"/>
      <c r="NFN8" s="0"/>
      <c r="NFO8" s="0"/>
      <c r="NFP8" s="0"/>
      <c r="NFQ8" s="0"/>
      <c r="NFR8" s="0"/>
      <c r="NFS8" s="0"/>
      <c r="NFT8" s="0"/>
      <c r="NFU8" s="0"/>
      <c r="NFV8" s="0"/>
      <c r="NFW8" s="0"/>
      <c r="NFX8" s="0"/>
      <c r="NFY8" s="0"/>
      <c r="NFZ8" s="0"/>
      <c r="NGA8" s="0"/>
      <c r="NGB8" s="0"/>
      <c r="NGC8" s="0"/>
      <c r="NGD8" s="0"/>
      <c r="NGE8" s="0"/>
      <c r="NGF8" s="0"/>
      <c r="NGG8" s="0"/>
      <c r="NGH8" s="0"/>
      <c r="NGI8" s="0"/>
      <c r="NGJ8" s="0"/>
      <c r="NGK8" s="0"/>
      <c r="NGL8" s="0"/>
      <c r="NGM8" s="0"/>
      <c r="NGN8" s="0"/>
      <c r="NGO8" s="0"/>
      <c r="NGP8" s="0"/>
      <c r="NGQ8" s="0"/>
      <c r="NGR8" s="0"/>
      <c r="NGS8" s="0"/>
      <c r="NGT8" s="0"/>
      <c r="NGU8" s="0"/>
      <c r="NGV8" s="0"/>
      <c r="NGW8" s="0"/>
      <c r="NGX8" s="0"/>
      <c r="NGY8" s="0"/>
      <c r="NGZ8" s="0"/>
      <c r="NHA8" s="0"/>
      <c r="NHB8" s="0"/>
      <c r="NHC8" s="0"/>
      <c r="NHD8" s="0"/>
      <c r="NHE8" s="0"/>
      <c r="NHF8" s="0"/>
      <c r="NHG8" s="0"/>
      <c r="NHH8" s="0"/>
      <c r="NHI8" s="0"/>
      <c r="NHJ8" s="0"/>
      <c r="NHK8" s="0"/>
      <c r="NHL8" s="0"/>
      <c r="NHM8" s="0"/>
      <c r="NHN8" s="0"/>
      <c r="NHO8" s="0"/>
      <c r="NHP8" s="0"/>
      <c r="NHQ8" s="0"/>
      <c r="NHR8" s="0"/>
      <c r="NHS8" s="0"/>
      <c r="NHT8" s="0"/>
      <c r="NHU8" s="0"/>
      <c r="NHV8" s="0"/>
      <c r="NHW8" s="0"/>
      <c r="NHX8" s="0"/>
      <c r="NHY8" s="0"/>
      <c r="NHZ8" s="0"/>
      <c r="NIA8" s="0"/>
      <c r="NIB8" s="0"/>
      <c r="NIC8" s="0"/>
      <c r="NID8" s="0"/>
      <c r="NIE8" s="0"/>
      <c r="NIF8" s="0"/>
      <c r="NIG8" s="0"/>
      <c r="NIH8" s="0"/>
      <c r="NII8" s="0"/>
      <c r="NIJ8" s="0"/>
      <c r="NIK8" s="0"/>
      <c r="NIL8" s="0"/>
      <c r="NIM8" s="0"/>
      <c r="NIN8" s="0"/>
      <c r="NIO8" s="0"/>
      <c r="NIP8" s="0"/>
      <c r="NIQ8" s="0"/>
      <c r="NIR8" s="0"/>
      <c r="NIS8" s="0"/>
      <c r="NIT8" s="0"/>
      <c r="NIU8" s="0"/>
      <c r="NIV8" s="0"/>
      <c r="NIW8" s="0"/>
      <c r="NIX8" s="0"/>
      <c r="NIY8" s="0"/>
      <c r="NIZ8" s="0"/>
      <c r="NJA8" s="0"/>
      <c r="NJB8" s="0"/>
      <c r="NJC8" s="0"/>
      <c r="NJD8" s="0"/>
      <c r="NJE8" s="0"/>
      <c r="NJF8" s="0"/>
      <c r="NJG8" s="0"/>
      <c r="NJH8" s="0"/>
      <c r="NJI8" s="0"/>
      <c r="NJJ8" s="0"/>
      <c r="NJK8" s="0"/>
      <c r="NJL8" s="0"/>
      <c r="NJM8" s="0"/>
      <c r="NJN8" s="0"/>
      <c r="NJO8" s="0"/>
      <c r="NJP8" s="0"/>
      <c r="NJQ8" s="0"/>
      <c r="NJR8" s="0"/>
      <c r="NJS8" s="0"/>
      <c r="NJT8" s="0"/>
      <c r="NJU8" s="0"/>
      <c r="NJV8" s="0"/>
      <c r="NJW8" s="0"/>
      <c r="NJX8" s="0"/>
      <c r="NJY8" s="0"/>
      <c r="NJZ8" s="0"/>
      <c r="NKA8" s="0"/>
      <c r="NKB8" s="0"/>
      <c r="NKC8" s="0"/>
      <c r="NKD8" s="0"/>
      <c r="NKE8" s="0"/>
      <c r="NKF8" s="0"/>
      <c r="NKG8" s="0"/>
      <c r="NKH8" s="0"/>
      <c r="NKI8" s="0"/>
      <c r="NKJ8" s="0"/>
      <c r="NKK8" s="0"/>
      <c r="NKL8" s="0"/>
      <c r="NKM8" s="0"/>
      <c r="NKN8" s="0"/>
      <c r="NKO8" s="0"/>
      <c r="NKP8" s="0"/>
      <c r="NKQ8" s="0"/>
      <c r="NKR8" s="0"/>
      <c r="NKS8" s="0"/>
      <c r="NKT8" s="0"/>
      <c r="NKU8" s="0"/>
      <c r="NKV8" s="0"/>
      <c r="NKW8" s="0"/>
      <c r="NKX8" s="0"/>
      <c r="NKY8" s="0"/>
      <c r="NKZ8" s="0"/>
      <c r="NLA8" s="0"/>
      <c r="NLB8" s="0"/>
      <c r="NLC8" s="0"/>
      <c r="NLD8" s="0"/>
      <c r="NLE8" s="0"/>
      <c r="NLF8" s="0"/>
      <c r="NLG8" s="0"/>
      <c r="NLH8" s="0"/>
      <c r="NLI8" s="0"/>
      <c r="NLJ8" s="0"/>
      <c r="NLK8" s="0"/>
      <c r="NLL8" s="0"/>
      <c r="NLM8" s="0"/>
      <c r="NLN8" s="0"/>
      <c r="NLO8" s="0"/>
      <c r="NLP8" s="0"/>
      <c r="NLQ8" s="0"/>
      <c r="NLR8" s="0"/>
      <c r="NLS8" s="0"/>
      <c r="NLT8" s="0"/>
      <c r="NLU8" s="0"/>
      <c r="NLV8" s="0"/>
      <c r="NLW8" s="0"/>
      <c r="NLX8" s="0"/>
      <c r="NLY8" s="0"/>
      <c r="NLZ8" s="0"/>
      <c r="NMA8" s="0"/>
      <c r="NMB8" s="0"/>
      <c r="NMC8" s="0"/>
      <c r="NMD8" s="0"/>
      <c r="NME8" s="0"/>
      <c r="NMF8" s="0"/>
      <c r="NMG8" s="0"/>
      <c r="NMH8" s="0"/>
      <c r="NMI8" s="0"/>
      <c r="NMJ8" s="0"/>
      <c r="NMK8" s="0"/>
      <c r="NML8" s="0"/>
      <c r="NMM8" s="0"/>
      <c r="NMN8" s="0"/>
      <c r="NMO8" s="0"/>
      <c r="NMP8" s="0"/>
      <c r="NMQ8" s="0"/>
      <c r="NMR8" s="0"/>
      <c r="NMS8" s="0"/>
      <c r="NMT8" s="0"/>
      <c r="NMU8" s="0"/>
      <c r="NMV8" s="0"/>
      <c r="NMW8" s="0"/>
      <c r="NMX8" s="0"/>
      <c r="NMY8" s="0"/>
      <c r="NMZ8" s="0"/>
      <c r="NNA8" s="0"/>
      <c r="NNB8" s="0"/>
      <c r="NNC8" s="0"/>
      <c r="NND8" s="0"/>
      <c r="NNE8" s="0"/>
      <c r="NNF8" s="0"/>
      <c r="NNG8" s="0"/>
      <c r="NNH8" s="0"/>
      <c r="NNI8" s="0"/>
      <c r="NNJ8" s="0"/>
      <c r="NNK8" s="0"/>
      <c r="NNL8" s="0"/>
      <c r="NNM8" s="0"/>
      <c r="NNN8" s="0"/>
      <c r="NNO8" s="0"/>
      <c r="NNP8" s="0"/>
      <c r="NNQ8" s="0"/>
      <c r="NNR8" s="0"/>
      <c r="NNS8" s="0"/>
      <c r="NNT8" s="0"/>
      <c r="NNU8" s="0"/>
      <c r="NNV8" s="0"/>
      <c r="NNW8" s="0"/>
      <c r="NNX8" s="0"/>
      <c r="NNY8" s="0"/>
      <c r="NNZ8" s="0"/>
      <c r="NOA8" s="0"/>
      <c r="NOB8" s="0"/>
      <c r="NOC8" s="0"/>
      <c r="NOD8" s="0"/>
      <c r="NOE8" s="0"/>
      <c r="NOF8" s="0"/>
      <c r="NOG8" s="0"/>
      <c r="NOH8" s="0"/>
      <c r="NOI8" s="0"/>
      <c r="NOJ8" s="0"/>
      <c r="NOK8" s="0"/>
      <c r="NOL8" s="0"/>
      <c r="NOM8" s="0"/>
      <c r="NON8" s="0"/>
      <c r="NOO8" s="0"/>
      <c r="NOP8" s="0"/>
      <c r="NOQ8" s="0"/>
      <c r="NOR8" s="0"/>
      <c r="NOS8" s="0"/>
      <c r="NOT8" s="0"/>
      <c r="NOU8" s="0"/>
      <c r="NOV8" s="0"/>
      <c r="NOW8" s="0"/>
      <c r="NOX8" s="0"/>
      <c r="NOY8" s="0"/>
      <c r="NOZ8" s="0"/>
      <c r="NPA8" s="0"/>
      <c r="NPB8" s="0"/>
      <c r="NPC8" s="0"/>
      <c r="NPD8" s="0"/>
      <c r="NPE8" s="0"/>
      <c r="NPF8" s="0"/>
      <c r="NPG8" s="0"/>
      <c r="NPH8" s="0"/>
      <c r="NPI8" s="0"/>
      <c r="NPJ8" s="0"/>
      <c r="NPK8" s="0"/>
      <c r="NPL8" s="0"/>
      <c r="NPM8" s="0"/>
      <c r="NPN8" s="0"/>
      <c r="NPO8" s="0"/>
      <c r="NPP8" s="0"/>
      <c r="NPQ8" s="0"/>
      <c r="NPR8" s="0"/>
      <c r="NPS8" s="0"/>
      <c r="NPT8" s="0"/>
      <c r="NPU8" s="0"/>
      <c r="NPV8" s="0"/>
      <c r="NPW8" s="0"/>
      <c r="NPX8" s="0"/>
      <c r="NPY8" s="0"/>
      <c r="NPZ8" s="0"/>
      <c r="NQA8" s="0"/>
      <c r="NQB8" s="0"/>
      <c r="NQC8" s="0"/>
      <c r="NQD8" s="0"/>
      <c r="NQE8" s="0"/>
      <c r="NQF8" s="0"/>
      <c r="NQG8" s="0"/>
      <c r="NQH8" s="0"/>
      <c r="NQI8" s="0"/>
      <c r="NQJ8" s="0"/>
      <c r="NQK8" s="0"/>
      <c r="NQL8" s="0"/>
      <c r="NQM8" s="0"/>
      <c r="NQN8" s="0"/>
      <c r="NQO8" s="0"/>
      <c r="NQP8" s="0"/>
      <c r="NQQ8" s="0"/>
      <c r="NQR8" s="0"/>
      <c r="NQS8" s="0"/>
      <c r="NQT8" s="0"/>
      <c r="NQU8" s="0"/>
      <c r="NQV8" s="0"/>
      <c r="NQW8" s="0"/>
      <c r="NQX8" s="0"/>
      <c r="NQY8" s="0"/>
      <c r="NQZ8" s="0"/>
      <c r="NRA8" s="0"/>
      <c r="NRB8" s="0"/>
      <c r="NRC8" s="0"/>
      <c r="NRD8" s="0"/>
      <c r="NRE8" s="0"/>
      <c r="NRF8" s="0"/>
      <c r="NRG8" s="0"/>
      <c r="NRH8" s="0"/>
      <c r="NRI8" s="0"/>
      <c r="NRJ8" s="0"/>
      <c r="NRK8" s="0"/>
      <c r="NRL8" s="0"/>
      <c r="NRM8" s="0"/>
      <c r="NRN8" s="0"/>
      <c r="NRO8" s="0"/>
      <c r="NRP8" s="0"/>
      <c r="NRQ8" s="0"/>
      <c r="NRR8" s="0"/>
      <c r="NRS8" s="0"/>
      <c r="NRT8" s="0"/>
      <c r="NRU8" s="0"/>
      <c r="NRV8" s="0"/>
      <c r="NRW8" s="0"/>
      <c r="NRX8" s="0"/>
      <c r="NRY8" s="0"/>
      <c r="NRZ8" s="0"/>
      <c r="NSA8" s="0"/>
      <c r="NSB8" s="0"/>
      <c r="NSC8" s="0"/>
      <c r="NSD8" s="0"/>
      <c r="NSE8" s="0"/>
      <c r="NSF8" s="0"/>
      <c r="NSG8" s="0"/>
      <c r="NSH8" s="0"/>
      <c r="NSI8" s="0"/>
      <c r="NSJ8" s="0"/>
      <c r="NSK8" s="0"/>
      <c r="NSL8" s="0"/>
      <c r="NSM8" s="0"/>
      <c r="NSN8" s="0"/>
      <c r="NSO8" s="0"/>
      <c r="NSP8" s="0"/>
      <c r="NSQ8" s="0"/>
      <c r="NSR8" s="0"/>
      <c r="NSS8" s="0"/>
      <c r="NST8" s="0"/>
      <c r="NSU8" s="0"/>
      <c r="NSV8" s="0"/>
      <c r="NSW8" s="0"/>
      <c r="NSX8" s="0"/>
      <c r="NSY8" s="0"/>
      <c r="NSZ8" s="0"/>
      <c r="NTA8" s="0"/>
      <c r="NTB8" s="0"/>
      <c r="NTC8" s="0"/>
      <c r="NTD8" s="0"/>
      <c r="NTE8" s="0"/>
      <c r="NTF8" s="0"/>
      <c r="NTG8" s="0"/>
      <c r="NTH8" s="0"/>
      <c r="NTI8" s="0"/>
      <c r="NTJ8" s="0"/>
      <c r="NTK8" s="0"/>
      <c r="NTL8" s="0"/>
      <c r="NTM8" s="0"/>
      <c r="NTN8" s="0"/>
      <c r="NTO8" s="0"/>
      <c r="NTP8" s="0"/>
      <c r="NTQ8" s="0"/>
      <c r="NTR8" s="0"/>
      <c r="NTS8" s="0"/>
      <c r="NTT8" s="0"/>
      <c r="NTU8" s="0"/>
      <c r="NTV8" s="0"/>
      <c r="NTW8" s="0"/>
      <c r="NTX8" s="0"/>
      <c r="NTY8" s="0"/>
      <c r="NTZ8" s="0"/>
      <c r="NUA8" s="0"/>
      <c r="NUB8" s="0"/>
      <c r="NUC8" s="0"/>
      <c r="NUD8" s="0"/>
      <c r="NUE8" s="0"/>
      <c r="NUF8" s="0"/>
      <c r="NUG8" s="0"/>
      <c r="NUH8" s="0"/>
      <c r="NUI8" s="0"/>
      <c r="NUJ8" s="0"/>
      <c r="NUK8" s="0"/>
      <c r="NUL8" s="0"/>
      <c r="NUM8" s="0"/>
      <c r="NUN8" s="0"/>
      <c r="NUO8" s="0"/>
      <c r="NUP8" s="0"/>
      <c r="NUQ8" s="0"/>
      <c r="NUR8" s="0"/>
      <c r="NUS8" s="0"/>
      <c r="NUT8" s="0"/>
      <c r="NUU8" s="0"/>
      <c r="NUV8" s="0"/>
      <c r="NUW8" s="0"/>
      <c r="NUX8" s="0"/>
      <c r="NUY8" s="0"/>
      <c r="NUZ8" s="0"/>
      <c r="NVA8" s="0"/>
      <c r="NVB8" s="0"/>
      <c r="NVC8" s="0"/>
      <c r="NVD8" s="0"/>
      <c r="NVE8" s="0"/>
      <c r="NVF8" s="0"/>
      <c r="NVG8" s="0"/>
      <c r="NVH8" s="0"/>
      <c r="NVI8" s="0"/>
      <c r="NVJ8" s="0"/>
      <c r="NVK8" s="0"/>
      <c r="NVL8" s="0"/>
      <c r="NVM8" s="0"/>
      <c r="NVN8" s="0"/>
      <c r="NVO8" s="0"/>
      <c r="NVP8" s="0"/>
      <c r="NVQ8" s="0"/>
      <c r="NVR8" s="0"/>
      <c r="NVS8" s="0"/>
      <c r="NVT8" s="0"/>
      <c r="NVU8" s="0"/>
      <c r="NVV8" s="0"/>
      <c r="NVW8" s="0"/>
      <c r="NVX8" s="0"/>
      <c r="NVY8" s="0"/>
      <c r="NVZ8" s="0"/>
      <c r="NWA8" s="0"/>
      <c r="NWB8" s="0"/>
      <c r="NWC8" s="0"/>
      <c r="NWD8" s="0"/>
      <c r="NWE8" s="0"/>
      <c r="NWF8" s="0"/>
      <c r="NWG8" s="0"/>
      <c r="NWH8" s="0"/>
      <c r="NWI8" s="0"/>
      <c r="NWJ8" s="0"/>
      <c r="NWK8" s="0"/>
      <c r="NWL8" s="0"/>
      <c r="NWM8" s="0"/>
      <c r="NWN8" s="0"/>
      <c r="NWO8" s="0"/>
      <c r="NWP8" s="0"/>
      <c r="NWQ8" s="0"/>
      <c r="NWR8" s="0"/>
      <c r="NWS8" s="0"/>
      <c r="NWT8" s="0"/>
      <c r="NWU8" s="0"/>
      <c r="NWV8" s="0"/>
      <c r="NWW8" s="0"/>
      <c r="NWX8" s="0"/>
      <c r="NWY8" s="0"/>
      <c r="NWZ8" s="0"/>
      <c r="NXA8" s="0"/>
      <c r="NXB8" s="0"/>
      <c r="NXC8" s="0"/>
      <c r="NXD8" s="0"/>
      <c r="NXE8" s="0"/>
      <c r="NXF8" s="0"/>
      <c r="NXG8" s="0"/>
      <c r="NXH8" s="0"/>
      <c r="NXI8" s="0"/>
      <c r="NXJ8" s="0"/>
      <c r="NXK8" s="0"/>
      <c r="NXL8" s="0"/>
      <c r="NXM8" s="0"/>
      <c r="NXN8" s="0"/>
      <c r="NXO8" s="0"/>
      <c r="NXP8" s="0"/>
      <c r="NXQ8" s="0"/>
      <c r="NXR8" s="0"/>
      <c r="NXS8" s="0"/>
      <c r="NXT8" s="0"/>
      <c r="NXU8" s="0"/>
      <c r="NXV8" s="0"/>
      <c r="NXW8" s="0"/>
      <c r="NXX8" s="0"/>
      <c r="NXY8" s="0"/>
      <c r="NXZ8" s="0"/>
      <c r="NYA8" s="0"/>
      <c r="NYB8" s="0"/>
      <c r="NYC8" s="0"/>
      <c r="NYD8" s="0"/>
      <c r="NYE8" s="0"/>
      <c r="NYF8" s="0"/>
      <c r="NYG8" s="0"/>
      <c r="NYH8" s="0"/>
      <c r="NYI8" s="0"/>
      <c r="NYJ8" s="0"/>
      <c r="NYK8" s="0"/>
      <c r="NYL8" s="0"/>
      <c r="NYM8" s="0"/>
      <c r="NYN8" s="0"/>
      <c r="NYO8" s="0"/>
      <c r="NYP8" s="0"/>
      <c r="NYQ8" s="0"/>
      <c r="NYR8" s="0"/>
      <c r="NYS8" s="0"/>
      <c r="NYT8" s="0"/>
      <c r="NYU8" s="0"/>
      <c r="NYV8" s="0"/>
      <c r="NYW8" s="0"/>
      <c r="NYX8" s="0"/>
      <c r="NYY8" s="0"/>
      <c r="NYZ8" s="0"/>
      <c r="NZA8" s="0"/>
      <c r="NZB8" s="0"/>
      <c r="NZC8" s="0"/>
      <c r="NZD8" s="0"/>
      <c r="NZE8" s="0"/>
      <c r="NZF8" s="0"/>
      <c r="NZG8" s="0"/>
      <c r="NZH8" s="0"/>
      <c r="NZI8" s="0"/>
      <c r="NZJ8" s="0"/>
      <c r="NZK8" s="0"/>
      <c r="NZL8" s="0"/>
      <c r="NZM8" s="0"/>
      <c r="NZN8" s="0"/>
      <c r="NZO8" s="0"/>
      <c r="NZP8" s="0"/>
      <c r="NZQ8" s="0"/>
      <c r="NZR8" s="0"/>
      <c r="NZS8" s="0"/>
      <c r="NZT8" s="0"/>
      <c r="NZU8" s="0"/>
      <c r="NZV8" s="0"/>
      <c r="NZW8" s="0"/>
      <c r="NZX8" s="0"/>
      <c r="NZY8" s="0"/>
      <c r="NZZ8" s="0"/>
      <c r="OAA8" s="0"/>
      <c r="OAB8" s="0"/>
      <c r="OAC8" s="0"/>
      <c r="OAD8" s="0"/>
      <c r="OAE8" s="0"/>
      <c r="OAF8" s="0"/>
      <c r="OAG8" s="0"/>
      <c r="OAH8" s="0"/>
      <c r="OAI8" s="0"/>
      <c r="OAJ8" s="0"/>
      <c r="OAK8" s="0"/>
      <c r="OAL8" s="0"/>
      <c r="OAM8" s="0"/>
      <c r="OAN8" s="0"/>
      <c r="OAO8" s="0"/>
      <c r="OAP8" s="0"/>
      <c r="OAQ8" s="0"/>
      <c r="OAR8" s="0"/>
      <c r="OAS8" s="0"/>
      <c r="OAT8" s="0"/>
      <c r="OAU8" s="0"/>
      <c r="OAV8" s="0"/>
      <c r="OAW8" s="0"/>
      <c r="OAX8" s="0"/>
      <c r="OAY8" s="0"/>
      <c r="OAZ8" s="0"/>
      <c r="OBA8" s="0"/>
      <c r="OBB8" s="0"/>
      <c r="OBC8" s="0"/>
      <c r="OBD8" s="0"/>
      <c r="OBE8" s="0"/>
      <c r="OBF8" s="0"/>
      <c r="OBG8" s="0"/>
      <c r="OBH8" s="0"/>
      <c r="OBI8" s="0"/>
      <c r="OBJ8" s="0"/>
      <c r="OBK8" s="0"/>
      <c r="OBL8" s="0"/>
      <c r="OBM8" s="0"/>
      <c r="OBN8" s="0"/>
      <c r="OBO8" s="0"/>
      <c r="OBP8" s="0"/>
      <c r="OBQ8" s="0"/>
      <c r="OBR8" s="0"/>
      <c r="OBS8" s="0"/>
      <c r="OBT8" s="0"/>
      <c r="OBU8" s="0"/>
      <c r="OBV8" s="0"/>
      <c r="OBW8" s="0"/>
      <c r="OBX8" s="0"/>
      <c r="OBY8" s="0"/>
      <c r="OBZ8" s="0"/>
      <c r="OCA8" s="0"/>
      <c r="OCB8" s="0"/>
      <c r="OCC8" s="0"/>
      <c r="OCD8" s="0"/>
      <c r="OCE8" s="0"/>
      <c r="OCF8" s="0"/>
      <c r="OCG8" s="0"/>
      <c r="OCH8" s="0"/>
      <c r="OCI8" s="0"/>
      <c r="OCJ8" s="0"/>
      <c r="OCK8" s="0"/>
      <c r="OCL8" s="0"/>
      <c r="OCM8" s="0"/>
      <c r="OCN8" s="0"/>
      <c r="OCO8" s="0"/>
      <c r="OCP8" s="0"/>
      <c r="OCQ8" s="0"/>
      <c r="OCR8" s="0"/>
      <c r="OCS8" s="0"/>
      <c r="OCT8" s="0"/>
      <c r="OCU8" s="0"/>
      <c r="OCV8" s="0"/>
      <c r="OCW8" s="0"/>
      <c r="OCX8" s="0"/>
      <c r="OCY8" s="0"/>
      <c r="OCZ8" s="0"/>
      <c r="ODA8" s="0"/>
      <c r="ODB8" s="0"/>
      <c r="ODC8" s="0"/>
      <c r="ODD8" s="0"/>
      <c r="ODE8" s="0"/>
      <c r="ODF8" s="0"/>
      <c r="ODG8" s="0"/>
      <c r="ODH8" s="0"/>
      <c r="ODI8" s="0"/>
      <c r="ODJ8" s="0"/>
      <c r="ODK8" s="0"/>
      <c r="ODL8" s="0"/>
      <c r="ODM8" s="0"/>
      <c r="ODN8" s="0"/>
      <c r="ODO8" s="0"/>
      <c r="ODP8" s="0"/>
      <c r="ODQ8" s="0"/>
      <c r="ODR8" s="0"/>
      <c r="ODS8" s="0"/>
      <c r="ODT8" s="0"/>
      <c r="ODU8" s="0"/>
      <c r="ODV8" s="0"/>
      <c r="ODW8" s="0"/>
      <c r="ODX8" s="0"/>
      <c r="ODY8" s="0"/>
      <c r="ODZ8" s="0"/>
      <c r="OEA8" s="0"/>
      <c r="OEB8" s="0"/>
      <c r="OEC8" s="0"/>
      <c r="OED8" s="0"/>
      <c r="OEE8" s="0"/>
      <c r="OEF8" s="0"/>
      <c r="OEG8" s="0"/>
      <c r="OEH8" s="0"/>
      <c r="OEI8" s="0"/>
      <c r="OEJ8" s="0"/>
      <c r="OEK8" s="0"/>
      <c r="OEL8" s="0"/>
      <c r="OEM8" s="0"/>
      <c r="OEN8" s="0"/>
      <c r="OEO8" s="0"/>
      <c r="OEP8" s="0"/>
      <c r="OEQ8" s="0"/>
      <c r="OER8" s="0"/>
      <c r="OES8" s="0"/>
      <c r="OET8" s="0"/>
      <c r="OEU8" s="0"/>
      <c r="OEV8" s="0"/>
      <c r="OEW8" s="0"/>
      <c r="OEX8" s="0"/>
      <c r="OEY8" s="0"/>
      <c r="OEZ8" s="0"/>
      <c r="OFA8" s="0"/>
      <c r="OFB8" s="0"/>
      <c r="OFC8" s="0"/>
      <c r="OFD8" s="0"/>
      <c r="OFE8" s="0"/>
      <c r="OFF8" s="0"/>
      <c r="OFG8" s="0"/>
      <c r="OFH8" s="0"/>
      <c r="OFI8" s="0"/>
      <c r="OFJ8" s="0"/>
      <c r="OFK8" s="0"/>
      <c r="OFL8" s="0"/>
      <c r="OFM8" s="0"/>
      <c r="OFN8" s="0"/>
      <c r="OFO8" s="0"/>
      <c r="OFP8" s="0"/>
      <c r="OFQ8" s="0"/>
      <c r="OFR8" s="0"/>
      <c r="OFS8" s="0"/>
      <c r="OFT8" s="0"/>
      <c r="OFU8" s="0"/>
      <c r="OFV8" s="0"/>
      <c r="OFW8" s="0"/>
      <c r="OFX8" s="0"/>
      <c r="OFY8" s="0"/>
      <c r="OFZ8" s="0"/>
      <c r="OGA8" s="0"/>
      <c r="OGB8" s="0"/>
      <c r="OGC8" s="0"/>
      <c r="OGD8" s="0"/>
      <c r="OGE8" s="0"/>
      <c r="OGF8" s="0"/>
      <c r="OGG8" s="0"/>
      <c r="OGH8" s="0"/>
      <c r="OGI8" s="0"/>
      <c r="OGJ8" s="0"/>
      <c r="OGK8" s="0"/>
      <c r="OGL8" s="0"/>
      <c r="OGM8" s="0"/>
      <c r="OGN8" s="0"/>
      <c r="OGO8" s="0"/>
      <c r="OGP8" s="0"/>
      <c r="OGQ8" s="0"/>
      <c r="OGR8" s="0"/>
      <c r="OGS8" s="0"/>
      <c r="OGT8" s="0"/>
      <c r="OGU8" s="0"/>
      <c r="OGV8" s="0"/>
      <c r="OGW8" s="0"/>
      <c r="OGX8" s="0"/>
      <c r="OGY8" s="0"/>
      <c r="OGZ8" s="0"/>
      <c r="OHA8" s="0"/>
      <c r="OHB8" s="0"/>
      <c r="OHC8" s="0"/>
      <c r="OHD8" s="0"/>
      <c r="OHE8" s="0"/>
      <c r="OHF8" s="0"/>
      <c r="OHG8" s="0"/>
      <c r="OHH8" s="0"/>
      <c r="OHI8" s="0"/>
      <c r="OHJ8" s="0"/>
      <c r="OHK8" s="0"/>
      <c r="OHL8" s="0"/>
      <c r="OHM8" s="0"/>
      <c r="OHN8" s="0"/>
      <c r="OHO8" s="0"/>
      <c r="OHP8" s="0"/>
      <c r="OHQ8" s="0"/>
      <c r="OHR8" s="0"/>
      <c r="OHS8" s="0"/>
      <c r="OHT8" s="0"/>
      <c r="OHU8" s="0"/>
      <c r="OHV8" s="0"/>
      <c r="OHW8" s="0"/>
      <c r="OHX8" s="0"/>
      <c r="OHY8" s="0"/>
      <c r="OHZ8" s="0"/>
      <c r="OIA8" s="0"/>
      <c r="OIB8" s="0"/>
      <c r="OIC8" s="0"/>
      <c r="OID8" s="0"/>
      <c r="OIE8" s="0"/>
      <c r="OIF8" s="0"/>
      <c r="OIG8" s="0"/>
      <c r="OIH8" s="0"/>
      <c r="OII8" s="0"/>
      <c r="OIJ8" s="0"/>
      <c r="OIK8" s="0"/>
      <c r="OIL8" s="0"/>
      <c r="OIM8" s="0"/>
      <c r="OIN8" s="0"/>
      <c r="OIO8" s="0"/>
      <c r="OIP8" s="0"/>
      <c r="OIQ8" s="0"/>
      <c r="OIR8" s="0"/>
      <c r="OIS8" s="0"/>
      <c r="OIT8" s="0"/>
      <c r="OIU8" s="0"/>
      <c r="OIV8" s="0"/>
      <c r="OIW8" s="0"/>
      <c r="OIX8" s="0"/>
      <c r="OIY8" s="0"/>
      <c r="OIZ8" s="0"/>
      <c r="OJA8" s="0"/>
      <c r="OJB8" s="0"/>
      <c r="OJC8" s="0"/>
      <c r="OJD8" s="0"/>
      <c r="OJE8" s="0"/>
      <c r="OJF8" s="0"/>
      <c r="OJG8" s="0"/>
      <c r="OJH8" s="0"/>
      <c r="OJI8" s="0"/>
      <c r="OJJ8" s="0"/>
      <c r="OJK8" s="0"/>
      <c r="OJL8" s="0"/>
      <c r="OJM8" s="0"/>
      <c r="OJN8" s="0"/>
      <c r="OJO8" s="0"/>
      <c r="OJP8" s="0"/>
      <c r="OJQ8" s="0"/>
      <c r="OJR8" s="0"/>
      <c r="OJS8" s="0"/>
      <c r="OJT8" s="0"/>
      <c r="OJU8" s="0"/>
      <c r="OJV8" s="0"/>
      <c r="OJW8" s="0"/>
      <c r="OJX8" s="0"/>
      <c r="OJY8" s="0"/>
      <c r="OJZ8" s="0"/>
      <c r="OKA8" s="0"/>
      <c r="OKB8" s="0"/>
      <c r="OKC8" s="0"/>
      <c r="OKD8" s="0"/>
      <c r="OKE8" s="0"/>
      <c r="OKF8" s="0"/>
      <c r="OKG8" s="0"/>
      <c r="OKH8" s="0"/>
      <c r="OKI8" s="0"/>
      <c r="OKJ8" s="0"/>
      <c r="OKK8" s="0"/>
      <c r="OKL8" s="0"/>
      <c r="OKM8" s="0"/>
      <c r="OKN8" s="0"/>
      <c r="OKO8" s="0"/>
      <c r="OKP8" s="0"/>
      <c r="OKQ8" s="0"/>
      <c r="OKR8" s="0"/>
      <c r="OKS8" s="0"/>
      <c r="OKT8" s="0"/>
      <c r="OKU8" s="0"/>
      <c r="OKV8" s="0"/>
      <c r="OKW8" s="0"/>
      <c r="OKX8" s="0"/>
      <c r="OKY8" s="0"/>
      <c r="OKZ8" s="0"/>
      <c r="OLA8" s="0"/>
      <c r="OLB8" s="0"/>
      <c r="OLC8" s="0"/>
      <c r="OLD8" s="0"/>
      <c r="OLE8" s="0"/>
      <c r="OLF8" s="0"/>
      <c r="OLG8" s="0"/>
      <c r="OLH8" s="0"/>
      <c r="OLI8" s="0"/>
      <c r="OLJ8" s="0"/>
      <c r="OLK8" s="0"/>
      <c r="OLL8" s="0"/>
      <c r="OLM8" s="0"/>
      <c r="OLN8" s="0"/>
      <c r="OLO8" s="0"/>
      <c r="OLP8" s="0"/>
      <c r="OLQ8" s="0"/>
      <c r="OLR8" s="0"/>
      <c r="OLS8" s="0"/>
      <c r="OLT8" s="0"/>
      <c r="OLU8" s="0"/>
      <c r="OLV8" s="0"/>
      <c r="OLW8" s="0"/>
      <c r="OLX8" s="0"/>
      <c r="OLY8" s="0"/>
      <c r="OLZ8" s="0"/>
      <c r="OMA8" s="0"/>
      <c r="OMB8" s="0"/>
      <c r="OMC8" s="0"/>
      <c r="OMD8" s="0"/>
      <c r="OME8" s="0"/>
      <c r="OMF8" s="0"/>
      <c r="OMG8" s="0"/>
      <c r="OMH8" s="0"/>
      <c r="OMI8" s="0"/>
      <c r="OMJ8" s="0"/>
      <c r="OMK8" s="0"/>
      <c r="OML8" s="0"/>
      <c r="OMM8" s="0"/>
      <c r="OMN8" s="0"/>
      <c r="OMO8" s="0"/>
      <c r="OMP8" s="0"/>
      <c r="OMQ8" s="0"/>
      <c r="OMR8" s="0"/>
      <c r="OMS8" s="0"/>
      <c r="OMT8" s="0"/>
      <c r="OMU8" s="0"/>
      <c r="OMV8" s="0"/>
      <c r="OMW8" s="0"/>
      <c r="OMX8" s="0"/>
      <c r="OMY8" s="0"/>
      <c r="OMZ8" s="0"/>
      <c r="ONA8" s="0"/>
      <c r="ONB8" s="0"/>
      <c r="ONC8" s="0"/>
      <c r="OND8" s="0"/>
      <c r="ONE8" s="0"/>
      <c r="ONF8" s="0"/>
      <c r="ONG8" s="0"/>
      <c r="ONH8" s="0"/>
      <c r="ONI8" s="0"/>
      <c r="ONJ8" s="0"/>
      <c r="ONK8" s="0"/>
      <c r="ONL8" s="0"/>
      <c r="ONM8" s="0"/>
      <c r="ONN8" s="0"/>
      <c r="ONO8" s="0"/>
      <c r="ONP8" s="0"/>
      <c r="ONQ8" s="0"/>
      <c r="ONR8" s="0"/>
      <c r="ONS8" s="0"/>
      <c r="ONT8" s="0"/>
      <c r="ONU8" s="0"/>
      <c r="ONV8" s="0"/>
      <c r="ONW8" s="0"/>
      <c r="ONX8" s="0"/>
      <c r="ONY8" s="0"/>
      <c r="ONZ8" s="0"/>
      <c r="OOA8" s="0"/>
      <c r="OOB8" s="0"/>
      <c r="OOC8" s="0"/>
      <c r="OOD8" s="0"/>
      <c r="OOE8" s="0"/>
      <c r="OOF8" s="0"/>
      <c r="OOG8" s="0"/>
      <c r="OOH8" s="0"/>
      <c r="OOI8" s="0"/>
      <c r="OOJ8" s="0"/>
      <c r="OOK8" s="0"/>
      <c r="OOL8" s="0"/>
      <c r="OOM8" s="0"/>
      <c r="OON8" s="0"/>
      <c r="OOO8" s="0"/>
      <c r="OOP8" s="0"/>
      <c r="OOQ8" s="0"/>
      <c r="OOR8" s="0"/>
      <c r="OOS8" s="0"/>
      <c r="OOT8" s="0"/>
      <c r="OOU8" s="0"/>
      <c r="OOV8" s="0"/>
      <c r="OOW8" s="0"/>
      <c r="OOX8" s="0"/>
      <c r="OOY8" s="0"/>
      <c r="OOZ8" s="0"/>
      <c r="OPA8" s="0"/>
      <c r="OPB8" s="0"/>
      <c r="OPC8" s="0"/>
      <c r="OPD8" s="0"/>
      <c r="OPE8" s="0"/>
      <c r="OPF8" s="0"/>
      <c r="OPG8" s="0"/>
      <c r="OPH8" s="0"/>
      <c r="OPI8" s="0"/>
      <c r="OPJ8" s="0"/>
      <c r="OPK8" s="0"/>
      <c r="OPL8" s="0"/>
      <c r="OPM8" s="0"/>
      <c r="OPN8" s="0"/>
      <c r="OPO8" s="0"/>
      <c r="OPP8" s="0"/>
      <c r="OPQ8" s="0"/>
      <c r="OPR8" s="0"/>
      <c r="OPS8" s="0"/>
      <c r="OPT8" s="0"/>
      <c r="OPU8" s="0"/>
      <c r="OPV8" s="0"/>
      <c r="OPW8" s="0"/>
      <c r="OPX8" s="0"/>
      <c r="OPY8" s="0"/>
      <c r="OPZ8" s="0"/>
      <c r="OQA8" s="0"/>
      <c r="OQB8" s="0"/>
      <c r="OQC8" s="0"/>
      <c r="OQD8" s="0"/>
      <c r="OQE8" s="0"/>
      <c r="OQF8" s="0"/>
      <c r="OQG8" s="0"/>
      <c r="OQH8" s="0"/>
      <c r="OQI8" s="0"/>
      <c r="OQJ8" s="0"/>
      <c r="OQK8" s="0"/>
      <c r="OQL8" s="0"/>
      <c r="OQM8" s="0"/>
      <c r="OQN8" s="0"/>
      <c r="OQO8" s="0"/>
      <c r="OQP8" s="0"/>
      <c r="OQQ8" s="0"/>
      <c r="OQR8" s="0"/>
      <c r="OQS8" s="0"/>
      <c r="OQT8" s="0"/>
      <c r="OQU8" s="0"/>
      <c r="OQV8" s="0"/>
      <c r="OQW8" s="0"/>
      <c r="OQX8" s="0"/>
      <c r="OQY8" s="0"/>
      <c r="OQZ8" s="0"/>
      <c r="ORA8" s="0"/>
      <c r="ORB8" s="0"/>
      <c r="ORC8" s="0"/>
      <c r="ORD8" s="0"/>
      <c r="ORE8" s="0"/>
      <c r="ORF8" s="0"/>
      <c r="ORG8" s="0"/>
      <c r="ORH8" s="0"/>
      <c r="ORI8" s="0"/>
      <c r="ORJ8" s="0"/>
      <c r="ORK8" s="0"/>
      <c r="ORL8" s="0"/>
      <c r="ORM8" s="0"/>
      <c r="ORN8" s="0"/>
      <c r="ORO8" s="0"/>
      <c r="ORP8" s="0"/>
      <c r="ORQ8" s="0"/>
      <c r="ORR8" s="0"/>
      <c r="ORS8" s="0"/>
      <c r="ORT8" s="0"/>
      <c r="ORU8" s="0"/>
      <c r="ORV8" s="0"/>
      <c r="ORW8" s="0"/>
      <c r="ORX8" s="0"/>
      <c r="ORY8" s="0"/>
      <c r="ORZ8" s="0"/>
      <c r="OSA8" s="0"/>
      <c r="OSB8" s="0"/>
      <c r="OSC8" s="0"/>
      <c r="OSD8" s="0"/>
      <c r="OSE8" s="0"/>
      <c r="OSF8" s="0"/>
      <c r="OSG8" s="0"/>
      <c r="OSH8" s="0"/>
      <c r="OSI8" s="0"/>
      <c r="OSJ8" s="0"/>
      <c r="OSK8" s="0"/>
      <c r="OSL8" s="0"/>
      <c r="OSM8" s="0"/>
      <c r="OSN8" s="0"/>
      <c r="OSO8" s="0"/>
      <c r="OSP8" s="0"/>
      <c r="OSQ8" s="0"/>
      <c r="OSR8" s="0"/>
      <c r="OSS8" s="0"/>
      <c r="OST8" s="0"/>
      <c r="OSU8" s="0"/>
      <c r="OSV8" s="0"/>
      <c r="OSW8" s="0"/>
      <c r="OSX8" s="0"/>
      <c r="OSY8" s="0"/>
      <c r="OSZ8" s="0"/>
      <c r="OTA8" s="0"/>
      <c r="OTB8" s="0"/>
      <c r="OTC8" s="0"/>
      <c r="OTD8" s="0"/>
      <c r="OTE8" s="0"/>
      <c r="OTF8" s="0"/>
      <c r="OTG8" s="0"/>
      <c r="OTH8" s="0"/>
      <c r="OTI8" s="0"/>
      <c r="OTJ8" s="0"/>
      <c r="OTK8" s="0"/>
      <c r="OTL8" s="0"/>
      <c r="OTM8" s="0"/>
      <c r="OTN8" s="0"/>
      <c r="OTO8" s="0"/>
      <c r="OTP8" s="0"/>
      <c r="OTQ8" s="0"/>
      <c r="OTR8" s="0"/>
      <c r="OTS8" s="0"/>
      <c r="OTT8" s="0"/>
      <c r="OTU8" s="0"/>
      <c r="OTV8" s="0"/>
      <c r="OTW8" s="0"/>
      <c r="OTX8" s="0"/>
      <c r="OTY8" s="0"/>
      <c r="OTZ8" s="0"/>
      <c r="OUA8" s="0"/>
      <c r="OUB8" s="0"/>
      <c r="OUC8" s="0"/>
      <c r="OUD8" s="0"/>
      <c r="OUE8" s="0"/>
      <c r="OUF8" s="0"/>
      <c r="OUG8" s="0"/>
      <c r="OUH8" s="0"/>
      <c r="OUI8" s="0"/>
      <c r="OUJ8" s="0"/>
      <c r="OUK8" s="0"/>
      <c r="OUL8" s="0"/>
      <c r="OUM8" s="0"/>
      <c r="OUN8" s="0"/>
      <c r="OUO8" s="0"/>
      <c r="OUP8" s="0"/>
      <c r="OUQ8" s="0"/>
      <c r="OUR8" s="0"/>
      <c r="OUS8" s="0"/>
      <c r="OUT8" s="0"/>
      <c r="OUU8" s="0"/>
      <c r="OUV8" s="0"/>
      <c r="OUW8" s="0"/>
      <c r="OUX8" s="0"/>
      <c r="OUY8" s="0"/>
      <c r="OUZ8" s="0"/>
      <c r="OVA8" s="0"/>
      <c r="OVB8" s="0"/>
      <c r="OVC8" s="0"/>
      <c r="OVD8" s="0"/>
      <c r="OVE8" s="0"/>
      <c r="OVF8" s="0"/>
      <c r="OVG8" s="0"/>
      <c r="OVH8" s="0"/>
      <c r="OVI8" s="0"/>
      <c r="OVJ8" s="0"/>
      <c r="OVK8" s="0"/>
      <c r="OVL8" s="0"/>
      <c r="OVM8" s="0"/>
      <c r="OVN8" s="0"/>
      <c r="OVO8" s="0"/>
      <c r="OVP8" s="0"/>
      <c r="OVQ8" s="0"/>
      <c r="OVR8" s="0"/>
      <c r="OVS8" s="0"/>
      <c r="OVT8" s="0"/>
      <c r="OVU8" s="0"/>
      <c r="OVV8" s="0"/>
      <c r="OVW8" s="0"/>
      <c r="OVX8" s="0"/>
      <c r="OVY8" s="0"/>
      <c r="OVZ8" s="0"/>
      <c r="OWA8" s="0"/>
      <c r="OWB8" s="0"/>
      <c r="OWC8" s="0"/>
      <c r="OWD8" s="0"/>
      <c r="OWE8" s="0"/>
      <c r="OWF8" s="0"/>
      <c r="OWG8" s="0"/>
      <c r="OWH8" s="0"/>
      <c r="OWI8" s="0"/>
      <c r="OWJ8" s="0"/>
      <c r="OWK8" s="0"/>
      <c r="OWL8" s="0"/>
      <c r="OWM8" s="0"/>
      <c r="OWN8" s="0"/>
      <c r="OWO8" s="0"/>
      <c r="OWP8" s="0"/>
      <c r="OWQ8" s="0"/>
      <c r="OWR8" s="0"/>
      <c r="OWS8" s="0"/>
      <c r="OWT8" s="0"/>
      <c r="OWU8" s="0"/>
      <c r="OWV8" s="0"/>
      <c r="OWW8" s="0"/>
      <c r="OWX8" s="0"/>
      <c r="OWY8" s="0"/>
      <c r="OWZ8" s="0"/>
      <c r="OXA8" s="0"/>
      <c r="OXB8" s="0"/>
      <c r="OXC8" s="0"/>
      <c r="OXD8" s="0"/>
      <c r="OXE8" s="0"/>
      <c r="OXF8" s="0"/>
      <c r="OXG8" s="0"/>
      <c r="OXH8" s="0"/>
      <c r="OXI8" s="0"/>
      <c r="OXJ8" s="0"/>
      <c r="OXK8" s="0"/>
      <c r="OXL8" s="0"/>
      <c r="OXM8" s="0"/>
      <c r="OXN8" s="0"/>
      <c r="OXO8" s="0"/>
      <c r="OXP8" s="0"/>
      <c r="OXQ8" s="0"/>
      <c r="OXR8" s="0"/>
      <c r="OXS8" s="0"/>
      <c r="OXT8" s="0"/>
      <c r="OXU8" s="0"/>
      <c r="OXV8" s="0"/>
      <c r="OXW8" s="0"/>
      <c r="OXX8" s="0"/>
      <c r="OXY8" s="0"/>
      <c r="OXZ8" s="0"/>
      <c r="OYA8" s="0"/>
      <c r="OYB8" s="0"/>
      <c r="OYC8" s="0"/>
      <c r="OYD8" s="0"/>
      <c r="OYE8" s="0"/>
      <c r="OYF8" s="0"/>
      <c r="OYG8" s="0"/>
      <c r="OYH8" s="0"/>
      <c r="OYI8" s="0"/>
      <c r="OYJ8" s="0"/>
      <c r="OYK8" s="0"/>
      <c r="OYL8" s="0"/>
      <c r="OYM8" s="0"/>
      <c r="OYN8" s="0"/>
      <c r="OYO8" s="0"/>
      <c r="OYP8" s="0"/>
      <c r="OYQ8" s="0"/>
      <c r="OYR8" s="0"/>
      <c r="OYS8" s="0"/>
      <c r="OYT8" s="0"/>
      <c r="OYU8" s="0"/>
      <c r="OYV8" s="0"/>
      <c r="OYW8" s="0"/>
      <c r="OYX8" s="0"/>
      <c r="OYY8" s="0"/>
      <c r="OYZ8" s="0"/>
      <c r="OZA8" s="0"/>
      <c r="OZB8" s="0"/>
      <c r="OZC8" s="0"/>
      <c r="OZD8" s="0"/>
      <c r="OZE8" s="0"/>
      <c r="OZF8" s="0"/>
      <c r="OZG8" s="0"/>
      <c r="OZH8" s="0"/>
      <c r="OZI8" s="0"/>
      <c r="OZJ8" s="0"/>
      <c r="OZK8" s="0"/>
      <c r="OZL8" s="0"/>
      <c r="OZM8" s="0"/>
      <c r="OZN8" s="0"/>
      <c r="OZO8" s="0"/>
      <c r="OZP8" s="0"/>
      <c r="OZQ8" s="0"/>
      <c r="OZR8" s="0"/>
      <c r="OZS8" s="0"/>
      <c r="OZT8" s="0"/>
      <c r="OZU8" s="0"/>
      <c r="OZV8" s="0"/>
      <c r="OZW8" s="0"/>
      <c r="OZX8" s="0"/>
      <c r="OZY8" s="0"/>
      <c r="OZZ8" s="0"/>
      <c r="PAA8" s="0"/>
      <c r="PAB8" s="0"/>
      <c r="PAC8" s="0"/>
      <c r="PAD8" s="0"/>
      <c r="PAE8" s="0"/>
      <c r="PAF8" s="0"/>
      <c r="PAG8" s="0"/>
      <c r="PAH8" s="0"/>
      <c r="PAI8" s="0"/>
      <c r="PAJ8" s="0"/>
      <c r="PAK8" s="0"/>
      <c r="PAL8" s="0"/>
      <c r="PAM8" s="0"/>
      <c r="PAN8" s="0"/>
      <c r="PAO8" s="0"/>
      <c r="PAP8" s="0"/>
      <c r="PAQ8" s="0"/>
      <c r="PAR8" s="0"/>
      <c r="PAS8" s="0"/>
      <c r="PAT8" s="0"/>
      <c r="PAU8" s="0"/>
      <c r="PAV8" s="0"/>
      <c r="PAW8" s="0"/>
      <c r="PAX8" s="0"/>
      <c r="PAY8" s="0"/>
      <c r="PAZ8" s="0"/>
      <c r="PBA8" s="0"/>
      <c r="PBB8" s="0"/>
      <c r="PBC8" s="0"/>
      <c r="PBD8" s="0"/>
      <c r="PBE8" s="0"/>
      <c r="PBF8" s="0"/>
      <c r="PBG8" s="0"/>
      <c r="PBH8" s="0"/>
      <c r="PBI8" s="0"/>
      <c r="PBJ8" s="0"/>
      <c r="PBK8" s="0"/>
      <c r="PBL8" s="0"/>
      <c r="PBM8" s="0"/>
      <c r="PBN8" s="0"/>
      <c r="PBO8" s="0"/>
      <c r="PBP8" s="0"/>
      <c r="PBQ8" s="0"/>
      <c r="PBR8" s="0"/>
      <c r="PBS8" s="0"/>
      <c r="PBT8" s="0"/>
      <c r="PBU8" s="0"/>
      <c r="PBV8" s="0"/>
      <c r="PBW8" s="0"/>
      <c r="PBX8" s="0"/>
      <c r="PBY8" s="0"/>
      <c r="PBZ8" s="0"/>
      <c r="PCA8" s="0"/>
      <c r="PCB8" s="0"/>
      <c r="PCC8" s="0"/>
      <c r="PCD8" s="0"/>
      <c r="PCE8" s="0"/>
      <c r="PCF8" s="0"/>
      <c r="PCG8" s="0"/>
      <c r="PCH8" s="0"/>
      <c r="PCI8" s="0"/>
      <c r="PCJ8" s="0"/>
      <c r="PCK8" s="0"/>
      <c r="PCL8" s="0"/>
      <c r="PCM8" s="0"/>
      <c r="PCN8" s="0"/>
      <c r="PCO8" s="0"/>
      <c r="PCP8" s="0"/>
      <c r="PCQ8" s="0"/>
      <c r="PCR8" s="0"/>
      <c r="PCS8" s="0"/>
      <c r="PCT8" s="0"/>
      <c r="PCU8" s="0"/>
      <c r="PCV8" s="0"/>
      <c r="PCW8" s="0"/>
      <c r="PCX8" s="0"/>
      <c r="PCY8" s="0"/>
      <c r="PCZ8" s="0"/>
      <c r="PDA8" s="0"/>
      <c r="PDB8" s="0"/>
      <c r="PDC8" s="0"/>
      <c r="PDD8" s="0"/>
      <c r="PDE8" s="0"/>
      <c r="PDF8" s="0"/>
      <c r="PDG8" s="0"/>
      <c r="PDH8" s="0"/>
      <c r="PDI8" s="0"/>
      <c r="PDJ8" s="0"/>
      <c r="PDK8" s="0"/>
      <c r="PDL8" s="0"/>
      <c r="PDM8" s="0"/>
      <c r="PDN8" s="0"/>
      <c r="PDO8" s="0"/>
      <c r="PDP8" s="0"/>
      <c r="PDQ8" s="0"/>
      <c r="PDR8" s="0"/>
      <c r="PDS8" s="0"/>
      <c r="PDT8" s="0"/>
      <c r="PDU8" s="0"/>
      <c r="PDV8" s="0"/>
      <c r="PDW8" s="0"/>
      <c r="PDX8" s="0"/>
      <c r="PDY8" s="0"/>
      <c r="PDZ8" s="0"/>
      <c r="PEA8" s="0"/>
      <c r="PEB8" s="0"/>
      <c r="PEC8" s="0"/>
      <c r="PED8" s="0"/>
      <c r="PEE8" s="0"/>
      <c r="PEF8" s="0"/>
      <c r="PEG8" s="0"/>
      <c r="PEH8" s="0"/>
      <c r="PEI8" s="0"/>
      <c r="PEJ8" s="0"/>
      <c r="PEK8" s="0"/>
      <c r="PEL8" s="0"/>
      <c r="PEM8" s="0"/>
      <c r="PEN8" s="0"/>
      <c r="PEO8" s="0"/>
      <c r="PEP8" s="0"/>
      <c r="PEQ8" s="0"/>
      <c r="PER8" s="0"/>
      <c r="PES8" s="0"/>
      <c r="PET8" s="0"/>
      <c r="PEU8" s="0"/>
      <c r="PEV8" s="0"/>
      <c r="PEW8" s="0"/>
      <c r="PEX8" s="0"/>
      <c r="PEY8" s="0"/>
      <c r="PEZ8" s="0"/>
      <c r="PFA8" s="0"/>
      <c r="PFB8" s="0"/>
      <c r="PFC8" s="0"/>
      <c r="PFD8" s="0"/>
      <c r="PFE8" s="0"/>
      <c r="PFF8" s="0"/>
      <c r="PFG8" s="0"/>
      <c r="PFH8" s="0"/>
      <c r="PFI8" s="0"/>
      <c r="PFJ8" s="0"/>
      <c r="PFK8" s="0"/>
      <c r="PFL8" s="0"/>
      <c r="PFM8" s="0"/>
      <c r="PFN8" s="0"/>
      <c r="PFO8" s="0"/>
      <c r="PFP8" s="0"/>
      <c r="PFQ8" s="0"/>
      <c r="PFR8" s="0"/>
      <c r="PFS8" s="0"/>
      <c r="PFT8" s="0"/>
      <c r="PFU8" s="0"/>
      <c r="PFV8" s="0"/>
      <c r="PFW8" s="0"/>
      <c r="PFX8" s="0"/>
      <c r="PFY8" s="0"/>
      <c r="PFZ8" s="0"/>
      <c r="PGA8" s="0"/>
      <c r="PGB8" s="0"/>
      <c r="PGC8" s="0"/>
      <c r="PGD8" s="0"/>
      <c r="PGE8" s="0"/>
      <c r="PGF8" s="0"/>
      <c r="PGG8" s="0"/>
      <c r="PGH8" s="0"/>
      <c r="PGI8" s="0"/>
      <c r="PGJ8" s="0"/>
      <c r="PGK8" s="0"/>
      <c r="PGL8" s="0"/>
      <c r="PGM8" s="0"/>
      <c r="PGN8" s="0"/>
      <c r="PGO8" s="0"/>
      <c r="PGP8" s="0"/>
      <c r="PGQ8" s="0"/>
      <c r="PGR8" s="0"/>
      <c r="PGS8" s="0"/>
      <c r="PGT8" s="0"/>
      <c r="PGU8" s="0"/>
      <c r="PGV8" s="0"/>
      <c r="PGW8" s="0"/>
      <c r="PGX8" s="0"/>
      <c r="PGY8" s="0"/>
      <c r="PGZ8" s="0"/>
      <c r="PHA8" s="0"/>
      <c r="PHB8" s="0"/>
      <c r="PHC8" s="0"/>
      <c r="PHD8" s="0"/>
      <c r="PHE8" s="0"/>
      <c r="PHF8" s="0"/>
      <c r="PHG8" s="0"/>
      <c r="PHH8" s="0"/>
      <c r="PHI8" s="0"/>
      <c r="PHJ8" s="0"/>
      <c r="PHK8" s="0"/>
      <c r="PHL8" s="0"/>
      <c r="PHM8" s="0"/>
      <c r="PHN8" s="0"/>
      <c r="PHO8" s="0"/>
      <c r="PHP8" s="0"/>
      <c r="PHQ8" s="0"/>
      <c r="PHR8" s="0"/>
      <c r="PHS8" s="0"/>
      <c r="PHT8" s="0"/>
      <c r="PHU8" s="0"/>
      <c r="PHV8" s="0"/>
      <c r="PHW8" s="0"/>
      <c r="PHX8" s="0"/>
      <c r="PHY8" s="0"/>
      <c r="PHZ8" s="0"/>
      <c r="PIA8" s="0"/>
      <c r="PIB8" s="0"/>
      <c r="PIC8" s="0"/>
      <c r="PID8" s="0"/>
      <c r="PIE8" s="0"/>
      <c r="PIF8" s="0"/>
      <c r="PIG8" s="0"/>
      <c r="PIH8" s="0"/>
      <c r="PII8" s="0"/>
      <c r="PIJ8" s="0"/>
      <c r="PIK8" s="0"/>
      <c r="PIL8" s="0"/>
      <c r="PIM8" s="0"/>
      <c r="PIN8" s="0"/>
      <c r="PIO8" s="0"/>
      <c r="PIP8" s="0"/>
      <c r="PIQ8" s="0"/>
      <c r="PIR8" s="0"/>
      <c r="PIS8" s="0"/>
      <c r="PIT8" s="0"/>
      <c r="PIU8" s="0"/>
      <c r="PIV8" s="0"/>
      <c r="PIW8" s="0"/>
      <c r="PIX8" s="0"/>
      <c r="PIY8" s="0"/>
      <c r="PIZ8" s="0"/>
      <c r="PJA8" s="0"/>
      <c r="PJB8" s="0"/>
      <c r="PJC8" s="0"/>
      <c r="PJD8" s="0"/>
      <c r="PJE8" s="0"/>
      <c r="PJF8" s="0"/>
      <c r="PJG8" s="0"/>
      <c r="PJH8" s="0"/>
      <c r="PJI8" s="0"/>
      <c r="PJJ8" s="0"/>
      <c r="PJK8" s="0"/>
      <c r="PJL8" s="0"/>
      <c r="PJM8" s="0"/>
      <c r="PJN8" s="0"/>
      <c r="PJO8" s="0"/>
      <c r="PJP8" s="0"/>
      <c r="PJQ8" s="0"/>
      <c r="PJR8" s="0"/>
      <c r="PJS8" s="0"/>
      <c r="PJT8" s="0"/>
      <c r="PJU8" s="0"/>
      <c r="PJV8" s="0"/>
      <c r="PJW8" s="0"/>
      <c r="PJX8" s="0"/>
      <c r="PJY8" s="0"/>
      <c r="PJZ8" s="0"/>
      <c r="PKA8" s="0"/>
      <c r="PKB8" s="0"/>
      <c r="PKC8" s="0"/>
      <c r="PKD8" s="0"/>
      <c r="PKE8" s="0"/>
      <c r="PKF8" s="0"/>
      <c r="PKG8" s="0"/>
      <c r="PKH8" s="0"/>
      <c r="PKI8" s="0"/>
      <c r="PKJ8" s="0"/>
      <c r="PKK8" s="0"/>
      <c r="PKL8" s="0"/>
      <c r="PKM8" s="0"/>
      <c r="PKN8" s="0"/>
      <c r="PKO8" s="0"/>
      <c r="PKP8" s="0"/>
      <c r="PKQ8" s="0"/>
      <c r="PKR8" s="0"/>
      <c r="PKS8" s="0"/>
      <c r="PKT8" s="0"/>
      <c r="PKU8" s="0"/>
      <c r="PKV8" s="0"/>
      <c r="PKW8" s="0"/>
      <c r="PKX8" s="0"/>
      <c r="PKY8" s="0"/>
      <c r="PKZ8" s="0"/>
      <c r="PLA8" s="0"/>
      <c r="PLB8" s="0"/>
      <c r="PLC8" s="0"/>
      <c r="PLD8" s="0"/>
      <c r="PLE8" s="0"/>
      <c r="PLF8" s="0"/>
      <c r="PLG8" s="0"/>
      <c r="PLH8" s="0"/>
      <c r="PLI8" s="0"/>
      <c r="PLJ8" s="0"/>
      <c r="PLK8" s="0"/>
      <c r="PLL8" s="0"/>
      <c r="PLM8" s="0"/>
      <c r="PLN8" s="0"/>
      <c r="PLO8" s="0"/>
      <c r="PLP8" s="0"/>
      <c r="PLQ8" s="0"/>
      <c r="PLR8" s="0"/>
      <c r="PLS8" s="0"/>
      <c r="PLT8" s="0"/>
      <c r="PLU8" s="0"/>
      <c r="PLV8" s="0"/>
      <c r="PLW8" s="0"/>
      <c r="PLX8" s="0"/>
      <c r="PLY8" s="0"/>
      <c r="PLZ8" s="0"/>
      <c r="PMA8" s="0"/>
      <c r="PMB8" s="0"/>
      <c r="PMC8" s="0"/>
      <c r="PMD8" s="0"/>
      <c r="PME8" s="0"/>
      <c r="PMF8" s="0"/>
      <c r="PMG8" s="0"/>
      <c r="PMH8" s="0"/>
      <c r="PMI8" s="0"/>
      <c r="PMJ8" s="0"/>
      <c r="PMK8" s="0"/>
      <c r="PML8" s="0"/>
      <c r="PMM8" s="0"/>
      <c r="PMN8" s="0"/>
      <c r="PMO8" s="0"/>
      <c r="PMP8" s="0"/>
      <c r="PMQ8" s="0"/>
      <c r="PMR8" s="0"/>
      <c r="PMS8" s="0"/>
      <c r="PMT8" s="0"/>
      <c r="PMU8" s="0"/>
      <c r="PMV8" s="0"/>
      <c r="PMW8" s="0"/>
      <c r="PMX8" s="0"/>
      <c r="PMY8" s="0"/>
      <c r="PMZ8" s="0"/>
      <c r="PNA8" s="0"/>
      <c r="PNB8" s="0"/>
      <c r="PNC8" s="0"/>
      <c r="PND8" s="0"/>
      <c r="PNE8" s="0"/>
      <c r="PNF8" s="0"/>
      <c r="PNG8" s="0"/>
      <c r="PNH8" s="0"/>
      <c r="PNI8" s="0"/>
      <c r="PNJ8" s="0"/>
      <c r="PNK8" s="0"/>
      <c r="PNL8" s="0"/>
      <c r="PNM8" s="0"/>
      <c r="PNN8" s="0"/>
      <c r="PNO8" s="0"/>
      <c r="PNP8" s="0"/>
      <c r="PNQ8" s="0"/>
      <c r="PNR8" s="0"/>
      <c r="PNS8" s="0"/>
      <c r="PNT8" s="0"/>
      <c r="PNU8" s="0"/>
      <c r="PNV8" s="0"/>
      <c r="PNW8" s="0"/>
      <c r="PNX8" s="0"/>
      <c r="PNY8" s="0"/>
      <c r="PNZ8" s="0"/>
      <c r="POA8" s="0"/>
      <c r="POB8" s="0"/>
      <c r="POC8" s="0"/>
      <c r="POD8" s="0"/>
      <c r="POE8" s="0"/>
      <c r="POF8" s="0"/>
      <c r="POG8" s="0"/>
      <c r="POH8" s="0"/>
      <c r="POI8" s="0"/>
      <c r="POJ8" s="0"/>
      <c r="POK8" s="0"/>
      <c r="POL8" s="0"/>
      <c r="POM8" s="0"/>
      <c r="PON8" s="0"/>
      <c r="POO8" s="0"/>
      <c r="POP8" s="0"/>
      <c r="POQ8" s="0"/>
      <c r="POR8" s="0"/>
      <c r="POS8" s="0"/>
      <c r="POT8" s="0"/>
      <c r="POU8" s="0"/>
      <c r="POV8" s="0"/>
      <c r="POW8" s="0"/>
      <c r="POX8" s="0"/>
      <c r="POY8" s="0"/>
      <c r="POZ8" s="0"/>
      <c r="PPA8" s="0"/>
      <c r="PPB8" s="0"/>
      <c r="PPC8" s="0"/>
      <c r="PPD8" s="0"/>
      <c r="PPE8" s="0"/>
      <c r="PPF8" s="0"/>
      <c r="PPG8" s="0"/>
      <c r="PPH8" s="0"/>
      <c r="PPI8" s="0"/>
      <c r="PPJ8" s="0"/>
      <c r="PPK8" s="0"/>
      <c r="PPL8" s="0"/>
      <c r="PPM8" s="0"/>
      <c r="PPN8" s="0"/>
      <c r="PPO8" s="0"/>
      <c r="PPP8" s="0"/>
      <c r="PPQ8" s="0"/>
      <c r="PPR8" s="0"/>
      <c r="PPS8" s="0"/>
      <c r="PPT8" s="0"/>
      <c r="PPU8" s="0"/>
      <c r="PPV8" s="0"/>
      <c r="PPW8" s="0"/>
      <c r="PPX8" s="0"/>
      <c r="PPY8" s="0"/>
      <c r="PPZ8" s="0"/>
      <c r="PQA8" s="0"/>
      <c r="PQB8" s="0"/>
      <c r="PQC8" s="0"/>
      <c r="PQD8" s="0"/>
      <c r="PQE8" s="0"/>
      <c r="PQF8" s="0"/>
      <c r="PQG8" s="0"/>
      <c r="PQH8" s="0"/>
      <c r="PQI8" s="0"/>
      <c r="PQJ8" s="0"/>
      <c r="PQK8" s="0"/>
      <c r="PQL8" s="0"/>
      <c r="PQM8" s="0"/>
      <c r="PQN8" s="0"/>
      <c r="PQO8" s="0"/>
      <c r="PQP8" s="0"/>
      <c r="PQQ8" s="0"/>
      <c r="PQR8" s="0"/>
      <c r="PQS8" s="0"/>
      <c r="PQT8" s="0"/>
      <c r="PQU8" s="0"/>
      <c r="PQV8" s="0"/>
      <c r="PQW8" s="0"/>
      <c r="PQX8" s="0"/>
      <c r="PQY8" s="0"/>
      <c r="PQZ8" s="0"/>
      <c r="PRA8" s="0"/>
      <c r="PRB8" s="0"/>
      <c r="PRC8" s="0"/>
      <c r="PRD8" s="0"/>
      <c r="PRE8" s="0"/>
      <c r="PRF8" s="0"/>
      <c r="PRG8" s="0"/>
      <c r="PRH8" s="0"/>
      <c r="PRI8" s="0"/>
      <c r="PRJ8" s="0"/>
      <c r="PRK8" s="0"/>
      <c r="PRL8" s="0"/>
      <c r="PRM8" s="0"/>
      <c r="PRN8" s="0"/>
      <c r="PRO8" s="0"/>
      <c r="PRP8" s="0"/>
      <c r="PRQ8" s="0"/>
      <c r="PRR8" s="0"/>
      <c r="PRS8" s="0"/>
      <c r="PRT8" s="0"/>
      <c r="PRU8" s="0"/>
      <c r="PRV8" s="0"/>
      <c r="PRW8" s="0"/>
      <c r="PRX8" s="0"/>
      <c r="PRY8" s="0"/>
      <c r="PRZ8" s="0"/>
      <c r="PSA8" s="0"/>
      <c r="PSB8" s="0"/>
      <c r="PSC8" s="0"/>
      <c r="PSD8" s="0"/>
      <c r="PSE8" s="0"/>
      <c r="PSF8" s="0"/>
      <c r="PSG8" s="0"/>
      <c r="PSH8" s="0"/>
      <c r="PSI8" s="0"/>
      <c r="PSJ8" s="0"/>
      <c r="PSK8" s="0"/>
      <c r="PSL8" s="0"/>
      <c r="PSM8" s="0"/>
      <c r="PSN8" s="0"/>
      <c r="PSO8" s="0"/>
      <c r="PSP8" s="0"/>
      <c r="PSQ8" s="0"/>
      <c r="PSR8" s="0"/>
      <c r="PSS8" s="0"/>
      <c r="PST8" s="0"/>
      <c r="PSU8" s="0"/>
      <c r="PSV8" s="0"/>
      <c r="PSW8" s="0"/>
      <c r="PSX8" s="0"/>
      <c r="PSY8" s="0"/>
      <c r="PSZ8" s="0"/>
      <c r="PTA8" s="0"/>
      <c r="PTB8" s="0"/>
      <c r="PTC8" s="0"/>
      <c r="PTD8" s="0"/>
      <c r="PTE8" s="0"/>
      <c r="PTF8" s="0"/>
      <c r="PTG8" s="0"/>
      <c r="PTH8" s="0"/>
      <c r="PTI8" s="0"/>
      <c r="PTJ8" s="0"/>
      <c r="PTK8" s="0"/>
      <c r="PTL8" s="0"/>
      <c r="PTM8" s="0"/>
      <c r="PTN8" s="0"/>
      <c r="PTO8" s="0"/>
      <c r="PTP8" s="0"/>
      <c r="PTQ8" s="0"/>
      <c r="PTR8" s="0"/>
      <c r="PTS8" s="0"/>
      <c r="PTT8" s="0"/>
      <c r="PTU8" s="0"/>
      <c r="PTV8" s="0"/>
      <c r="PTW8" s="0"/>
      <c r="PTX8" s="0"/>
      <c r="PTY8" s="0"/>
      <c r="PTZ8" s="0"/>
      <c r="PUA8" s="0"/>
      <c r="PUB8" s="0"/>
      <c r="PUC8" s="0"/>
      <c r="PUD8" s="0"/>
      <c r="PUE8" s="0"/>
      <c r="PUF8" s="0"/>
      <c r="PUG8" s="0"/>
      <c r="PUH8" s="0"/>
      <c r="PUI8" s="0"/>
      <c r="PUJ8" s="0"/>
      <c r="PUK8" s="0"/>
      <c r="PUL8" s="0"/>
      <c r="PUM8" s="0"/>
      <c r="PUN8" s="0"/>
      <c r="PUO8" s="0"/>
      <c r="PUP8" s="0"/>
      <c r="PUQ8" s="0"/>
      <c r="PUR8" s="0"/>
      <c r="PUS8" s="0"/>
      <c r="PUT8" s="0"/>
      <c r="PUU8" s="0"/>
      <c r="PUV8" s="0"/>
      <c r="PUW8" s="0"/>
      <c r="PUX8" s="0"/>
      <c r="PUY8" s="0"/>
      <c r="PUZ8" s="0"/>
      <c r="PVA8" s="0"/>
      <c r="PVB8" s="0"/>
      <c r="PVC8" s="0"/>
      <c r="PVD8" s="0"/>
      <c r="PVE8" s="0"/>
      <c r="PVF8" s="0"/>
      <c r="PVG8" s="0"/>
      <c r="PVH8" s="0"/>
      <c r="PVI8" s="0"/>
      <c r="PVJ8" s="0"/>
      <c r="PVK8" s="0"/>
      <c r="PVL8" s="0"/>
      <c r="PVM8" s="0"/>
      <c r="PVN8" s="0"/>
      <c r="PVO8" s="0"/>
      <c r="PVP8" s="0"/>
      <c r="PVQ8" s="0"/>
      <c r="PVR8" s="0"/>
      <c r="PVS8" s="0"/>
      <c r="PVT8" s="0"/>
      <c r="PVU8" s="0"/>
      <c r="PVV8" s="0"/>
      <c r="PVW8" s="0"/>
      <c r="PVX8" s="0"/>
      <c r="PVY8" s="0"/>
      <c r="PVZ8" s="0"/>
      <c r="PWA8" s="0"/>
      <c r="PWB8" s="0"/>
      <c r="PWC8" s="0"/>
      <c r="PWD8" s="0"/>
      <c r="PWE8" s="0"/>
      <c r="PWF8" s="0"/>
      <c r="PWG8" s="0"/>
      <c r="PWH8" s="0"/>
      <c r="PWI8" s="0"/>
      <c r="PWJ8" s="0"/>
      <c r="PWK8" s="0"/>
      <c r="PWL8" s="0"/>
      <c r="PWM8" s="0"/>
      <c r="PWN8" s="0"/>
      <c r="PWO8" s="0"/>
      <c r="PWP8" s="0"/>
      <c r="PWQ8" s="0"/>
      <c r="PWR8" s="0"/>
      <c r="PWS8" s="0"/>
      <c r="PWT8" s="0"/>
      <c r="PWU8" s="0"/>
      <c r="PWV8" s="0"/>
      <c r="PWW8" s="0"/>
      <c r="PWX8" s="0"/>
      <c r="PWY8" s="0"/>
      <c r="PWZ8" s="0"/>
      <c r="PXA8" s="0"/>
      <c r="PXB8" s="0"/>
      <c r="PXC8" s="0"/>
      <c r="PXD8" s="0"/>
      <c r="PXE8" s="0"/>
      <c r="PXF8" s="0"/>
      <c r="PXG8" s="0"/>
      <c r="PXH8" s="0"/>
      <c r="PXI8" s="0"/>
      <c r="PXJ8" s="0"/>
      <c r="PXK8" s="0"/>
      <c r="PXL8" s="0"/>
      <c r="PXM8" s="0"/>
      <c r="PXN8" s="0"/>
      <c r="PXO8" s="0"/>
      <c r="PXP8" s="0"/>
      <c r="PXQ8" s="0"/>
      <c r="PXR8" s="0"/>
      <c r="PXS8" s="0"/>
      <c r="PXT8" s="0"/>
      <c r="PXU8" s="0"/>
      <c r="PXV8" s="0"/>
      <c r="PXW8" s="0"/>
      <c r="PXX8" s="0"/>
      <c r="PXY8" s="0"/>
      <c r="PXZ8" s="0"/>
      <c r="PYA8" s="0"/>
      <c r="PYB8" s="0"/>
      <c r="PYC8" s="0"/>
      <c r="PYD8" s="0"/>
      <c r="PYE8" s="0"/>
      <c r="PYF8" s="0"/>
      <c r="PYG8" s="0"/>
      <c r="PYH8" s="0"/>
      <c r="PYI8" s="0"/>
      <c r="PYJ8" s="0"/>
      <c r="PYK8" s="0"/>
      <c r="PYL8" s="0"/>
      <c r="PYM8" s="0"/>
      <c r="PYN8" s="0"/>
      <c r="PYO8" s="0"/>
      <c r="PYP8" s="0"/>
      <c r="PYQ8" s="0"/>
      <c r="PYR8" s="0"/>
      <c r="PYS8" s="0"/>
      <c r="PYT8" s="0"/>
      <c r="PYU8" s="0"/>
      <c r="PYV8" s="0"/>
      <c r="PYW8" s="0"/>
      <c r="PYX8" s="0"/>
      <c r="PYY8" s="0"/>
      <c r="PYZ8" s="0"/>
      <c r="PZA8" s="0"/>
      <c r="PZB8" s="0"/>
      <c r="PZC8" s="0"/>
      <c r="PZD8" s="0"/>
      <c r="PZE8" s="0"/>
      <c r="PZF8" s="0"/>
      <c r="PZG8" s="0"/>
      <c r="PZH8" s="0"/>
      <c r="PZI8" s="0"/>
      <c r="PZJ8" s="0"/>
      <c r="PZK8" s="0"/>
      <c r="PZL8" s="0"/>
      <c r="PZM8" s="0"/>
      <c r="PZN8" s="0"/>
      <c r="PZO8" s="0"/>
      <c r="PZP8" s="0"/>
      <c r="PZQ8" s="0"/>
      <c r="PZR8" s="0"/>
      <c r="PZS8" s="0"/>
      <c r="PZT8" s="0"/>
      <c r="PZU8" s="0"/>
      <c r="PZV8" s="0"/>
      <c r="PZW8" s="0"/>
      <c r="PZX8" s="0"/>
      <c r="PZY8" s="0"/>
      <c r="PZZ8" s="0"/>
      <c r="QAA8" s="0"/>
      <c r="QAB8" s="0"/>
      <c r="QAC8" s="0"/>
      <c r="QAD8" s="0"/>
      <c r="QAE8" s="0"/>
      <c r="QAF8" s="0"/>
      <c r="QAG8" s="0"/>
      <c r="QAH8" s="0"/>
      <c r="QAI8" s="0"/>
      <c r="QAJ8" s="0"/>
      <c r="QAK8" s="0"/>
      <c r="QAL8" s="0"/>
      <c r="QAM8" s="0"/>
      <c r="QAN8" s="0"/>
      <c r="QAO8" s="0"/>
      <c r="QAP8" s="0"/>
      <c r="QAQ8" s="0"/>
      <c r="QAR8" s="0"/>
      <c r="QAS8" s="0"/>
      <c r="QAT8" s="0"/>
      <c r="QAU8" s="0"/>
      <c r="QAV8" s="0"/>
      <c r="QAW8" s="0"/>
      <c r="QAX8" s="0"/>
      <c r="QAY8" s="0"/>
      <c r="QAZ8" s="0"/>
      <c r="QBA8" s="0"/>
      <c r="QBB8" s="0"/>
      <c r="QBC8" s="0"/>
      <c r="QBD8" s="0"/>
      <c r="QBE8" s="0"/>
      <c r="QBF8" s="0"/>
      <c r="QBG8" s="0"/>
      <c r="QBH8" s="0"/>
      <c r="QBI8" s="0"/>
      <c r="QBJ8" s="0"/>
      <c r="QBK8" s="0"/>
      <c r="QBL8" s="0"/>
      <c r="QBM8" s="0"/>
      <c r="QBN8" s="0"/>
      <c r="QBO8" s="0"/>
      <c r="QBP8" s="0"/>
      <c r="QBQ8" s="0"/>
      <c r="QBR8" s="0"/>
      <c r="QBS8" s="0"/>
      <c r="QBT8" s="0"/>
      <c r="QBU8" s="0"/>
      <c r="QBV8" s="0"/>
      <c r="QBW8" s="0"/>
      <c r="QBX8" s="0"/>
      <c r="QBY8" s="0"/>
      <c r="QBZ8" s="0"/>
      <c r="QCA8" s="0"/>
      <c r="QCB8" s="0"/>
      <c r="QCC8" s="0"/>
      <c r="QCD8" s="0"/>
      <c r="QCE8" s="0"/>
      <c r="QCF8" s="0"/>
      <c r="QCG8" s="0"/>
      <c r="QCH8" s="0"/>
      <c r="QCI8" s="0"/>
      <c r="QCJ8" s="0"/>
      <c r="QCK8" s="0"/>
      <c r="QCL8" s="0"/>
      <c r="QCM8" s="0"/>
      <c r="QCN8" s="0"/>
      <c r="QCO8" s="0"/>
      <c r="QCP8" s="0"/>
      <c r="QCQ8" s="0"/>
      <c r="QCR8" s="0"/>
      <c r="QCS8" s="0"/>
      <c r="QCT8" s="0"/>
      <c r="QCU8" s="0"/>
      <c r="QCV8" s="0"/>
      <c r="QCW8" s="0"/>
      <c r="QCX8" s="0"/>
      <c r="QCY8" s="0"/>
      <c r="QCZ8" s="0"/>
      <c r="QDA8" s="0"/>
      <c r="QDB8" s="0"/>
      <c r="QDC8" s="0"/>
      <c r="QDD8" s="0"/>
      <c r="QDE8" s="0"/>
      <c r="QDF8" s="0"/>
      <c r="QDG8" s="0"/>
      <c r="QDH8" s="0"/>
      <c r="QDI8" s="0"/>
      <c r="QDJ8" s="0"/>
      <c r="QDK8" s="0"/>
      <c r="QDL8" s="0"/>
      <c r="QDM8" s="0"/>
      <c r="QDN8" s="0"/>
      <c r="QDO8" s="0"/>
      <c r="QDP8" s="0"/>
      <c r="QDQ8" s="0"/>
      <c r="QDR8" s="0"/>
      <c r="QDS8" s="0"/>
      <c r="QDT8" s="0"/>
      <c r="QDU8" s="0"/>
      <c r="QDV8" s="0"/>
      <c r="QDW8" s="0"/>
      <c r="QDX8" s="0"/>
      <c r="QDY8" s="0"/>
      <c r="QDZ8" s="0"/>
      <c r="QEA8" s="0"/>
      <c r="QEB8" s="0"/>
      <c r="QEC8" s="0"/>
      <c r="QED8" s="0"/>
      <c r="QEE8" s="0"/>
      <c r="QEF8" s="0"/>
      <c r="QEG8" s="0"/>
      <c r="QEH8" s="0"/>
      <c r="QEI8" s="0"/>
      <c r="QEJ8" s="0"/>
      <c r="QEK8" s="0"/>
      <c r="QEL8" s="0"/>
      <c r="QEM8" s="0"/>
      <c r="QEN8" s="0"/>
      <c r="QEO8" s="0"/>
      <c r="QEP8" s="0"/>
      <c r="QEQ8" s="0"/>
      <c r="QER8" s="0"/>
      <c r="QES8" s="0"/>
      <c r="QET8" s="0"/>
      <c r="QEU8" s="0"/>
      <c r="QEV8" s="0"/>
      <c r="QEW8" s="0"/>
      <c r="QEX8" s="0"/>
      <c r="QEY8" s="0"/>
      <c r="QEZ8" s="0"/>
      <c r="QFA8" s="0"/>
      <c r="QFB8" s="0"/>
      <c r="QFC8" s="0"/>
      <c r="QFD8" s="0"/>
      <c r="QFE8" s="0"/>
      <c r="QFF8" s="0"/>
      <c r="QFG8" s="0"/>
      <c r="QFH8" s="0"/>
      <c r="QFI8" s="0"/>
      <c r="QFJ8" s="0"/>
      <c r="QFK8" s="0"/>
      <c r="QFL8" s="0"/>
      <c r="QFM8" s="0"/>
      <c r="QFN8" s="0"/>
      <c r="QFO8" s="0"/>
      <c r="QFP8" s="0"/>
      <c r="QFQ8" s="0"/>
      <c r="QFR8" s="0"/>
      <c r="QFS8" s="0"/>
      <c r="QFT8" s="0"/>
      <c r="QFU8" s="0"/>
      <c r="QFV8" s="0"/>
      <c r="QFW8" s="0"/>
      <c r="QFX8" s="0"/>
      <c r="QFY8" s="0"/>
      <c r="QFZ8" s="0"/>
      <c r="QGA8" s="0"/>
      <c r="QGB8" s="0"/>
      <c r="QGC8" s="0"/>
      <c r="QGD8" s="0"/>
      <c r="QGE8" s="0"/>
      <c r="QGF8" s="0"/>
      <c r="QGG8" s="0"/>
      <c r="QGH8" s="0"/>
      <c r="QGI8" s="0"/>
      <c r="QGJ8" s="0"/>
      <c r="QGK8" s="0"/>
      <c r="QGL8" s="0"/>
      <c r="QGM8" s="0"/>
      <c r="QGN8" s="0"/>
      <c r="QGO8" s="0"/>
      <c r="QGP8" s="0"/>
      <c r="QGQ8" s="0"/>
      <c r="QGR8" s="0"/>
      <c r="QGS8" s="0"/>
      <c r="QGT8" s="0"/>
      <c r="QGU8" s="0"/>
      <c r="QGV8" s="0"/>
      <c r="QGW8" s="0"/>
      <c r="QGX8" s="0"/>
      <c r="QGY8" s="0"/>
      <c r="QGZ8" s="0"/>
      <c r="QHA8" s="0"/>
      <c r="QHB8" s="0"/>
      <c r="QHC8" s="0"/>
      <c r="QHD8" s="0"/>
      <c r="QHE8" s="0"/>
      <c r="QHF8" s="0"/>
      <c r="QHG8" s="0"/>
      <c r="QHH8" s="0"/>
      <c r="QHI8" s="0"/>
      <c r="QHJ8" s="0"/>
      <c r="QHK8" s="0"/>
      <c r="QHL8" s="0"/>
      <c r="QHM8" s="0"/>
      <c r="QHN8" s="0"/>
      <c r="QHO8" s="0"/>
      <c r="QHP8" s="0"/>
      <c r="QHQ8" s="0"/>
      <c r="QHR8" s="0"/>
      <c r="QHS8" s="0"/>
      <c r="QHT8" s="0"/>
      <c r="QHU8" s="0"/>
      <c r="QHV8" s="0"/>
      <c r="QHW8" s="0"/>
      <c r="QHX8" s="0"/>
      <c r="QHY8" s="0"/>
      <c r="QHZ8" s="0"/>
      <c r="QIA8" s="0"/>
      <c r="QIB8" s="0"/>
      <c r="QIC8" s="0"/>
      <c r="QID8" s="0"/>
      <c r="QIE8" s="0"/>
      <c r="QIF8" s="0"/>
      <c r="QIG8" s="0"/>
      <c r="QIH8" s="0"/>
      <c r="QII8" s="0"/>
      <c r="QIJ8" s="0"/>
      <c r="QIK8" s="0"/>
      <c r="QIL8" s="0"/>
      <c r="QIM8" s="0"/>
      <c r="QIN8" s="0"/>
      <c r="QIO8" s="0"/>
      <c r="QIP8" s="0"/>
      <c r="QIQ8" s="0"/>
      <c r="QIR8" s="0"/>
      <c r="QIS8" s="0"/>
      <c r="QIT8" s="0"/>
      <c r="QIU8" s="0"/>
      <c r="QIV8" s="0"/>
      <c r="QIW8" s="0"/>
      <c r="QIX8" s="0"/>
      <c r="QIY8" s="0"/>
      <c r="QIZ8" s="0"/>
      <c r="QJA8" s="0"/>
      <c r="QJB8" s="0"/>
      <c r="QJC8" s="0"/>
      <c r="QJD8" s="0"/>
      <c r="QJE8" s="0"/>
      <c r="QJF8" s="0"/>
      <c r="QJG8" s="0"/>
      <c r="QJH8" s="0"/>
      <c r="QJI8" s="0"/>
      <c r="QJJ8" s="0"/>
      <c r="QJK8" s="0"/>
      <c r="QJL8" s="0"/>
      <c r="QJM8" s="0"/>
      <c r="QJN8" s="0"/>
      <c r="QJO8" s="0"/>
      <c r="QJP8" s="0"/>
      <c r="QJQ8" s="0"/>
      <c r="QJR8" s="0"/>
      <c r="QJS8" s="0"/>
      <c r="QJT8" s="0"/>
      <c r="QJU8" s="0"/>
      <c r="QJV8" s="0"/>
      <c r="QJW8" s="0"/>
      <c r="QJX8" s="0"/>
      <c r="QJY8" s="0"/>
      <c r="QJZ8" s="0"/>
      <c r="QKA8" s="0"/>
      <c r="QKB8" s="0"/>
      <c r="QKC8" s="0"/>
      <c r="QKD8" s="0"/>
      <c r="QKE8" s="0"/>
      <c r="QKF8" s="0"/>
      <c r="QKG8" s="0"/>
      <c r="QKH8" s="0"/>
      <c r="QKI8" s="0"/>
      <c r="QKJ8" s="0"/>
      <c r="QKK8" s="0"/>
      <c r="QKL8" s="0"/>
      <c r="QKM8" s="0"/>
      <c r="QKN8" s="0"/>
      <c r="QKO8" s="0"/>
      <c r="QKP8" s="0"/>
      <c r="QKQ8" s="0"/>
      <c r="QKR8" s="0"/>
      <c r="QKS8" s="0"/>
      <c r="QKT8" s="0"/>
      <c r="QKU8" s="0"/>
      <c r="QKV8" s="0"/>
      <c r="QKW8" s="0"/>
      <c r="QKX8" s="0"/>
      <c r="QKY8" s="0"/>
      <c r="QKZ8" s="0"/>
      <c r="QLA8" s="0"/>
      <c r="QLB8" s="0"/>
      <c r="QLC8" s="0"/>
      <c r="QLD8" s="0"/>
      <c r="QLE8" s="0"/>
      <c r="QLF8" s="0"/>
      <c r="QLG8" s="0"/>
      <c r="QLH8" s="0"/>
      <c r="QLI8" s="0"/>
      <c r="QLJ8" s="0"/>
      <c r="QLK8" s="0"/>
      <c r="QLL8" s="0"/>
      <c r="QLM8" s="0"/>
      <c r="QLN8" s="0"/>
      <c r="QLO8" s="0"/>
      <c r="QLP8" s="0"/>
      <c r="QLQ8" s="0"/>
      <c r="QLR8" s="0"/>
      <c r="QLS8" s="0"/>
      <c r="QLT8" s="0"/>
      <c r="QLU8" s="0"/>
      <c r="QLV8" s="0"/>
      <c r="QLW8" s="0"/>
      <c r="QLX8" s="0"/>
      <c r="QLY8" s="0"/>
      <c r="QLZ8" s="0"/>
      <c r="QMA8" s="0"/>
      <c r="QMB8" s="0"/>
      <c r="QMC8" s="0"/>
      <c r="QMD8" s="0"/>
      <c r="QME8" s="0"/>
      <c r="QMF8" s="0"/>
      <c r="QMG8" s="0"/>
      <c r="QMH8" s="0"/>
      <c r="QMI8" s="0"/>
      <c r="QMJ8" s="0"/>
      <c r="QMK8" s="0"/>
      <c r="QML8" s="0"/>
      <c r="QMM8" s="0"/>
      <c r="QMN8" s="0"/>
      <c r="QMO8" s="0"/>
      <c r="QMP8" s="0"/>
      <c r="QMQ8" s="0"/>
      <c r="QMR8" s="0"/>
      <c r="QMS8" s="0"/>
      <c r="QMT8" s="0"/>
      <c r="QMU8" s="0"/>
      <c r="QMV8" s="0"/>
      <c r="QMW8" s="0"/>
      <c r="QMX8" s="0"/>
      <c r="QMY8" s="0"/>
      <c r="QMZ8" s="0"/>
      <c r="QNA8" s="0"/>
      <c r="QNB8" s="0"/>
      <c r="QNC8" s="0"/>
      <c r="QND8" s="0"/>
      <c r="QNE8" s="0"/>
      <c r="QNF8" s="0"/>
      <c r="QNG8" s="0"/>
      <c r="QNH8" s="0"/>
      <c r="QNI8" s="0"/>
      <c r="QNJ8" s="0"/>
      <c r="QNK8" s="0"/>
      <c r="QNL8" s="0"/>
      <c r="QNM8" s="0"/>
      <c r="QNN8" s="0"/>
      <c r="QNO8" s="0"/>
      <c r="QNP8" s="0"/>
      <c r="QNQ8" s="0"/>
      <c r="QNR8" s="0"/>
      <c r="QNS8" s="0"/>
      <c r="QNT8" s="0"/>
      <c r="QNU8" s="0"/>
      <c r="QNV8" s="0"/>
      <c r="QNW8" s="0"/>
      <c r="QNX8" s="0"/>
      <c r="QNY8" s="0"/>
      <c r="QNZ8" s="0"/>
      <c r="QOA8" s="0"/>
      <c r="QOB8" s="0"/>
      <c r="QOC8" s="0"/>
      <c r="QOD8" s="0"/>
      <c r="QOE8" s="0"/>
      <c r="QOF8" s="0"/>
      <c r="QOG8" s="0"/>
      <c r="QOH8" s="0"/>
      <c r="QOI8" s="0"/>
      <c r="QOJ8" s="0"/>
      <c r="QOK8" s="0"/>
      <c r="QOL8" s="0"/>
      <c r="QOM8" s="0"/>
      <c r="QON8" s="0"/>
      <c r="QOO8" s="0"/>
      <c r="QOP8" s="0"/>
      <c r="QOQ8" s="0"/>
      <c r="QOR8" s="0"/>
      <c r="QOS8" s="0"/>
      <c r="QOT8" s="0"/>
      <c r="QOU8" s="0"/>
      <c r="QOV8" s="0"/>
      <c r="QOW8" s="0"/>
      <c r="QOX8" s="0"/>
      <c r="QOY8" s="0"/>
      <c r="QOZ8" s="0"/>
      <c r="QPA8" s="0"/>
      <c r="QPB8" s="0"/>
      <c r="QPC8" s="0"/>
      <c r="QPD8" s="0"/>
      <c r="QPE8" s="0"/>
      <c r="QPF8" s="0"/>
      <c r="QPG8" s="0"/>
      <c r="QPH8" s="0"/>
      <c r="QPI8" s="0"/>
      <c r="QPJ8" s="0"/>
      <c r="QPK8" s="0"/>
      <c r="QPL8" s="0"/>
      <c r="QPM8" s="0"/>
      <c r="QPN8" s="0"/>
      <c r="QPO8" s="0"/>
      <c r="QPP8" s="0"/>
      <c r="QPQ8" s="0"/>
      <c r="QPR8" s="0"/>
      <c r="QPS8" s="0"/>
      <c r="QPT8" s="0"/>
      <c r="QPU8" s="0"/>
      <c r="QPV8" s="0"/>
      <c r="QPW8" s="0"/>
      <c r="QPX8" s="0"/>
      <c r="QPY8" s="0"/>
      <c r="QPZ8" s="0"/>
      <c r="QQA8" s="0"/>
      <c r="QQB8" s="0"/>
      <c r="QQC8" s="0"/>
      <c r="QQD8" s="0"/>
      <c r="QQE8" s="0"/>
      <c r="QQF8" s="0"/>
      <c r="QQG8" s="0"/>
      <c r="QQH8" s="0"/>
      <c r="QQI8" s="0"/>
      <c r="QQJ8" s="0"/>
      <c r="QQK8" s="0"/>
      <c r="QQL8" s="0"/>
      <c r="QQM8" s="0"/>
      <c r="QQN8" s="0"/>
      <c r="QQO8" s="0"/>
      <c r="QQP8" s="0"/>
      <c r="QQQ8" s="0"/>
      <c r="QQR8" s="0"/>
      <c r="QQS8" s="0"/>
      <c r="QQT8" s="0"/>
      <c r="QQU8" s="0"/>
      <c r="QQV8" s="0"/>
      <c r="QQW8" s="0"/>
      <c r="QQX8" s="0"/>
      <c r="QQY8" s="0"/>
      <c r="QQZ8" s="0"/>
      <c r="QRA8" s="0"/>
      <c r="QRB8" s="0"/>
      <c r="QRC8" s="0"/>
      <c r="QRD8" s="0"/>
      <c r="QRE8" s="0"/>
      <c r="QRF8" s="0"/>
      <c r="QRG8" s="0"/>
      <c r="QRH8" s="0"/>
      <c r="QRI8" s="0"/>
      <c r="QRJ8" s="0"/>
      <c r="QRK8" s="0"/>
      <c r="QRL8" s="0"/>
      <c r="QRM8" s="0"/>
      <c r="QRN8" s="0"/>
      <c r="QRO8" s="0"/>
      <c r="QRP8" s="0"/>
      <c r="QRQ8" s="0"/>
      <c r="QRR8" s="0"/>
      <c r="QRS8" s="0"/>
      <c r="QRT8" s="0"/>
      <c r="QRU8" s="0"/>
      <c r="QRV8" s="0"/>
      <c r="QRW8" s="0"/>
      <c r="QRX8" s="0"/>
      <c r="QRY8" s="0"/>
      <c r="QRZ8" s="0"/>
      <c r="QSA8" s="0"/>
      <c r="QSB8" s="0"/>
      <c r="QSC8" s="0"/>
      <c r="QSD8" s="0"/>
      <c r="QSE8" s="0"/>
      <c r="QSF8" s="0"/>
      <c r="QSG8" s="0"/>
      <c r="QSH8" s="0"/>
      <c r="QSI8" s="0"/>
      <c r="QSJ8" s="0"/>
      <c r="QSK8" s="0"/>
      <c r="QSL8" s="0"/>
      <c r="QSM8" s="0"/>
      <c r="QSN8" s="0"/>
      <c r="QSO8" s="0"/>
      <c r="QSP8" s="0"/>
      <c r="QSQ8" s="0"/>
      <c r="QSR8" s="0"/>
      <c r="QSS8" s="0"/>
      <c r="QST8" s="0"/>
      <c r="QSU8" s="0"/>
      <c r="QSV8" s="0"/>
      <c r="QSW8" s="0"/>
      <c r="QSX8" s="0"/>
      <c r="QSY8" s="0"/>
      <c r="QSZ8" s="0"/>
      <c r="QTA8" s="0"/>
      <c r="QTB8" s="0"/>
      <c r="QTC8" s="0"/>
      <c r="QTD8" s="0"/>
      <c r="QTE8" s="0"/>
      <c r="QTF8" s="0"/>
      <c r="QTG8" s="0"/>
      <c r="QTH8" s="0"/>
      <c r="QTI8" s="0"/>
      <c r="QTJ8" s="0"/>
      <c r="QTK8" s="0"/>
      <c r="QTL8" s="0"/>
      <c r="QTM8" s="0"/>
      <c r="QTN8" s="0"/>
      <c r="QTO8" s="0"/>
      <c r="QTP8" s="0"/>
      <c r="QTQ8" s="0"/>
      <c r="QTR8" s="0"/>
      <c r="QTS8" s="0"/>
      <c r="QTT8" s="0"/>
      <c r="QTU8" s="0"/>
      <c r="QTV8" s="0"/>
      <c r="QTW8" s="0"/>
      <c r="QTX8" s="0"/>
      <c r="QTY8" s="0"/>
      <c r="QTZ8" s="0"/>
      <c r="QUA8" s="0"/>
      <c r="QUB8" s="0"/>
      <c r="QUC8" s="0"/>
      <c r="QUD8" s="0"/>
      <c r="QUE8" s="0"/>
      <c r="QUF8" s="0"/>
      <c r="QUG8" s="0"/>
      <c r="QUH8" s="0"/>
      <c r="QUI8" s="0"/>
      <c r="QUJ8" s="0"/>
      <c r="QUK8" s="0"/>
      <c r="QUL8" s="0"/>
      <c r="QUM8" s="0"/>
      <c r="QUN8" s="0"/>
      <c r="QUO8" s="0"/>
      <c r="QUP8" s="0"/>
      <c r="QUQ8" s="0"/>
      <c r="QUR8" s="0"/>
      <c r="QUS8" s="0"/>
      <c r="QUT8" s="0"/>
      <c r="QUU8" s="0"/>
      <c r="QUV8" s="0"/>
      <c r="QUW8" s="0"/>
      <c r="QUX8" s="0"/>
      <c r="QUY8" s="0"/>
      <c r="QUZ8" s="0"/>
      <c r="QVA8" s="0"/>
      <c r="QVB8" s="0"/>
      <c r="QVC8" s="0"/>
      <c r="QVD8" s="0"/>
      <c r="QVE8" s="0"/>
      <c r="QVF8" s="0"/>
      <c r="QVG8" s="0"/>
      <c r="QVH8" s="0"/>
      <c r="QVI8" s="0"/>
      <c r="QVJ8" s="0"/>
      <c r="QVK8" s="0"/>
      <c r="QVL8" s="0"/>
      <c r="QVM8" s="0"/>
      <c r="QVN8" s="0"/>
      <c r="QVO8" s="0"/>
      <c r="QVP8" s="0"/>
      <c r="QVQ8" s="0"/>
      <c r="QVR8" s="0"/>
      <c r="QVS8" s="0"/>
      <c r="QVT8" s="0"/>
      <c r="QVU8" s="0"/>
      <c r="QVV8" s="0"/>
      <c r="QVW8" s="0"/>
      <c r="QVX8" s="0"/>
      <c r="QVY8" s="0"/>
      <c r="QVZ8" s="0"/>
      <c r="QWA8" s="0"/>
      <c r="QWB8" s="0"/>
      <c r="QWC8" s="0"/>
      <c r="QWD8" s="0"/>
      <c r="QWE8" s="0"/>
      <c r="QWF8" s="0"/>
      <c r="QWG8" s="0"/>
      <c r="QWH8" s="0"/>
      <c r="QWI8" s="0"/>
      <c r="QWJ8" s="0"/>
      <c r="QWK8" s="0"/>
      <c r="QWL8" s="0"/>
      <c r="QWM8" s="0"/>
      <c r="QWN8" s="0"/>
      <c r="QWO8" s="0"/>
      <c r="QWP8" s="0"/>
      <c r="QWQ8" s="0"/>
      <c r="QWR8" s="0"/>
      <c r="QWS8" s="0"/>
      <c r="QWT8" s="0"/>
      <c r="QWU8" s="0"/>
      <c r="QWV8" s="0"/>
      <c r="QWW8" s="0"/>
      <c r="QWX8" s="0"/>
      <c r="QWY8" s="0"/>
      <c r="QWZ8" s="0"/>
      <c r="QXA8" s="0"/>
      <c r="QXB8" s="0"/>
      <c r="QXC8" s="0"/>
      <c r="QXD8" s="0"/>
      <c r="QXE8" s="0"/>
      <c r="QXF8" s="0"/>
      <c r="QXG8" s="0"/>
      <c r="QXH8" s="0"/>
      <c r="QXI8" s="0"/>
      <c r="QXJ8" s="0"/>
      <c r="QXK8" s="0"/>
      <c r="QXL8" s="0"/>
      <c r="QXM8" s="0"/>
      <c r="QXN8" s="0"/>
      <c r="QXO8" s="0"/>
      <c r="QXP8" s="0"/>
      <c r="QXQ8" s="0"/>
      <c r="QXR8" s="0"/>
      <c r="QXS8" s="0"/>
      <c r="QXT8" s="0"/>
      <c r="QXU8" s="0"/>
      <c r="QXV8" s="0"/>
      <c r="QXW8" s="0"/>
      <c r="QXX8" s="0"/>
      <c r="QXY8" s="0"/>
      <c r="QXZ8" s="0"/>
      <c r="QYA8" s="0"/>
      <c r="QYB8" s="0"/>
      <c r="QYC8" s="0"/>
      <c r="QYD8" s="0"/>
      <c r="QYE8" s="0"/>
      <c r="QYF8" s="0"/>
      <c r="QYG8" s="0"/>
      <c r="QYH8" s="0"/>
      <c r="QYI8" s="0"/>
      <c r="QYJ8" s="0"/>
      <c r="QYK8" s="0"/>
      <c r="QYL8" s="0"/>
      <c r="QYM8" s="0"/>
      <c r="QYN8" s="0"/>
      <c r="QYO8" s="0"/>
      <c r="QYP8" s="0"/>
      <c r="QYQ8" s="0"/>
      <c r="QYR8" s="0"/>
      <c r="QYS8" s="0"/>
      <c r="QYT8" s="0"/>
      <c r="QYU8" s="0"/>
      <c r="QYV8" s="0"/>
      <c r="QYW8" s="0"/>
      <c r="QYX8" s="0"/>
      <c r="QYY8" s="0"/>
      <c r="QYZ8" s="0"/>
      <c r="QZA8" s="0"/>
      <c r="QZB8" s="0"/>
      <c r="QZC8" s="0"/>
      <c r="QZD8" s="0"/>
      <c r="QZE8" s="0"/>
      <c r="QZF8" s="0"/>
      <c r="QZG8" s="0"/>
      <c r="QZH8" s="0"/>
      <c r="QZI8" s="0"/>
      <c r="QZJ8" s="0"/>
      <c r="QZK8" s="0"/>
      <c r="QZL8" s="0"/>
      <c r="QZM8" s="0"/>
      <c r="QZN8" s="0"/>
      <c r="QZO8" s="0"/>
      <c r="QZP8" s="0"/>
      <c r="QZQ8" s="0"/>
      <c r="QZR8" s="0"/>
      <c r="QZS8" s="0"/>
      <c r="QZT8" s="0"/>
      <c r="QZU8" s="0"/>
      <c r="QZV8" s="0"/>
      <c r="QZW8" s="0"/>
      <c r="QZX8" s="0"/>
      <c r="QZY8" s="0"/>
      <c r="QZZ8" s="0"/>
      <c r="RAA8" s="0"/>
      <c r="RAB8" s="0"/>
      <c r="RAC8" s="0"/>
      <c r="RAD8" s="0"/>
      <c r="RAE8" s="0"/>
      <c r="RAF8" s="0"/>
      <c r="RAG8" s="0"/>
      <c r="RAH8" s="0"/>
      <c r="RAI8" s="0"/>
      <c r="RAJ8" s="0"/>
      <c r="RAK8" s="0"/>
      <c r="RAL8" s="0"/>
      <c r="RAM8" s="0"/>
      <c r="RAN8" s="0"/>
      <c r="RAO8" s="0"/>
      <c r="RAP8" s="0"/>
      <c r="RAQ8" s="0"/>
      <c r="RAR8" s="0"/>
      <c r="RAS8" s="0"/>
      <c r="RAT8" s="0"/>
      <c r="RAU8" s="0"/>
      <c r="RAV8" s="0"/>
      <c r="RAW8" s="0"/>
      <c r="RAX8" s="0"/>
      <c r="RAY8" s="0"/>
      <c r="RAZ8" s="0"/>
      <c r="RBA8" s="0"/>
      <c r="RBB8" s="0"/>
      <c r="RBC8" s="0"/>
      <c r="RBD8" s="0"/>
      <c r="RBE8" s="0"/>
      <c r="RBF8" s="0"/>
      <c r="RBG8" s="0"/>
      <c r="RBH8" s="0"/>
      <c r="RBI8" s="0"/>
      <c r="RBJ8" s="0"/>
      <c r="RBK8" s="0"/>
      <c r="RBL8" s="0"/>
      <c r="RBM8" s="0"/>
      <c r="RBN8" s="0"/>
      <c r="RBO8" s="0"/>
      <c r="RBP8" s="0"/>
      <c r="RBQ8" s="0"/>
      <c r="RBR8" s="0"/>
      <c r="RBS8" s="0"/>
      <c r="RBT8" s="0"/>
      <c r="RBU8" s="0"/>
      <c r="RBV8" s="0"/>
      <c r="RBW8" s="0"/>
      <c r="RBX8" s="0"/>
      <c r="RBY8" s="0"/>
      <c r="RBZ8" s="0"/>
      <c r="RCA8" s="0"/>
      <c r="RCB8" s="0"/>
      <c r="RCC8" s="0"/>
      <c r="RCD8" s="0"/>
      <c r="RCE8" s="0"/>
      <c r="RCF8" s="0"/>
      <c r="RCG8" s="0"/>
      <c r="RCH8" s="0"/>
      <c r="RCI8" s="0"/>
      <c r="RCJ8" s="0"/>
      <c r="RCK8" s="0"/>
      <c r="RCL8" s="0"/>
      <c r="RCM8" s="0"/>
      <c r="RCN8" s="0"/>
      <c r="RCO8" s="0"/>
      <c r="RCP8" s="0"/>
      <c r="RCQ8" s="0"/>
      <c r="RCR8" s="0"/>
      <c r="RCS8" s="0"/>
      <c r="RCT8" s="0"/>
      <c r="RCU8" s="0"/>
      <c r="RCV8" s="0"/>
      <c r="RCW8" s="0"/>
      <c r="RCX8" s="0"/>
      <c r="RCY8" s="0"/>
      <c r="RCZ8" s="0"/>
      <c r="RDA8" s="0"/>
      <c r="RDB8" s="0"/>
      <c r="RDC8" s="0"/>
      <c r="RDD8" s="0"/>
      <c r="RDE8" s="0"/>
      <c r="RDF8" s="0"/>
      <c r="RDG8" s="0"/>
      <c r="RDH8" s="0"/>
      <c r="RDI8" s="0"/>
      <c r="RDJ8" s="0"/>
      <c r="RDK8" s="0"/>
      <c r="RDL8" s="0"/>
      <c r="RDM8" s="0"/>
      <c r="RDN8" s="0"/>
      <c r="RDO8" s="0"/>
      <c r="RDP8" s="0"/>
      <c r="RDQ8" s="0"/>
      <c r="RDR8" s="0"/>
      <c r="RDS8" s="0"/>
      <c r="RDT8" s="0"/>
      <c r="RDU8" s="0"/>
      <c r="RDV8" s="0"/>
      <c r="RDW8" s="0"/>
      <c r="RDX8" s="0"/>
      <c r="RDY8" s="0"/>
      <c r="RDZ8" s="0"/>
      <c r="REA8" s="0"/>
      <c r="REB8" s="0"/>
      <c r="REC8" s="0"/>
      <c r="RED8" s="0"/>
      <c r="REE8" s="0"/>
      <c r="REF8" s="0"/>
      <c r="REG8" s="0"/>
      <c r="REH8" s="0"/>
      <c r="REI8" s="0"/>
      <c r="REJ8" s="0"/>
      <c r="REK8" s="0"/>
      <c r="REL8" s="0"/>
      <c r="REM8" s="0"/>
      <c r="REN8" s="0"/>
      <c r="REO8" s="0"/>
      <c r="REP8" s="0"/>
      <c r="REQ8" s="0"/>
      <c r="RER8" s="0"/>
      <c r="RES8" s="0"/>
      <c r="RET8" s="0"/>
      <c r="REU8" s="0"/>
      <c r="REV8" s="0"/>
      <c r="REW8" s="0"/>
      <c r="REX8" s="0"/>
      <c r="REY8" s="0"/>
      <c r="REZ8" s="0"/>
      <c r="RFA8" s="0"/>
      <c r="RFB8" s="0"/>
      <c r="RFC8" s="0"/>
      <c r="RFD8" s="0"/>
      <c r="RFE8" s="0"/>
      <c r="RFF8" s="0"/>
      <c r="RFG8" s="0"/>
      <c r="RFH8" s="0"/>
      <c r="RFI8" s="0"/>
      <c r="RFJ8" s="0"/>
      <c r="RFK8" s="0"/>
      <c r="RFL8" s="0"/>
      <c r="RFM8" s="0"/>
      <c r="RFN8" s="0"/>
      <c r="RFO8" s="0"/>
      <c r="RFP8" s="0"/>
      <c r="RFQ8" s="0"/>
      <c r="RFR8" s="0"/>
      <c r="RFS8" s="0"/>
      <c r="RFT8" s="0"/>
      <c r="RFU8" s="0"/>
      <c r="RFV8" s="0"/>
      <c r="RFW8" s="0"/>
      <c r="RFX8" s="0"/>
      <c r="RFY8" s="0"/>
      <c r="RFZ8" s="0"/>
      <c r="RGA8" s="0"/>
      <c r="RGB8" s="0"/>
      <c r="RGC8" s="0"/>
      <c r="RGD8" s="0"/>
      <c r="RGE8" s="0"/>
      <c r="RGF8" s="0"/>
      <c r="RGG8" s="0"/>
      <c r="RGH8" s="0"/>
      <c r="RGI8" s="0"/>
      <c r="RGJ8" s="0"/>
      <c r="RGK8" s="0"/>
      <c r="RGL8" s="0"/>
      <c r="RGM8" s="0"/>
      <c r="RGN8" s="0"/>
      <c r="RGO8" s="0"/>
      <c r="RGP8" s="0"/>
      <c r="RGQ8" s="0"/>
      <c r="RGR8" s="0"/>
      <c r="RGS8" s="0"/>
      <c r="RGT8" s="0"/>
      <c r="RGU8" s="0"/>
      <c r="RGV8" s="0"/>
      <c r="RGW8" s="0"/>
      <c r="RGX8" s="0"/>
      <c r="RGY8" s="0"/>
      <c r="RGZ8" s="0"/>
      <c r="RHA8" s="0"/>
      <c r="RHB8" s="0"/>
      <c r="RHC8" s="0"/>
      <c r="RHD8" s="0"/>
      <c r="RHE8" s="0"/>
      <c r="RHF8" s="0"/>
      <c r="RHG8" s="0"/>
      <c r="RHH8" s="0"/>
      <c r="RHI8" s="0"/>
      <c r="RHJ8" s="0"/>
      <c r="RHK8" s="0"/>
      <c r="RHL8" s="0"/>
      <c r="RHM8" s="0"/>
      <c r="RHN8" s="0"/>
      <c r="RHO8" s="0"/>
      <c r="RHP8" s="0"/>
      <c r="RHQ8" s="0"/>
      <c r="RHR8" s="0"/>
      <c r="RHS8" s="0"/>
      <c r="RHT8" s="0"/>
      <c r="RHU8" s="0"/>
      <c r="RHV8" s="0"/>
      <c r="RHW8" s="0"/>
      <c r="RHX8" s="0"/>
      <c r="RHY8" s="0"/>
      <c r="RHZ8" s="0"/>
      <c r="RIA8" s="0"/>
      <c r="RIB8" s="0"/>
      <c r="RIC8" s="0"/>
      <c r="RID8" s="0"/>
      <c r="RIE8" s="0"/>
      <c r="RIF8" s="0"/>
      <c r="RIG8" s="0"/>
      <c r="RIH8" s="0"/>
      <c r="RII8" s="0"/>
      <c r="RIJ8" s="0"/>
      <c r="RIK8" s="0"/>
      <c r="RIL8" s="0"/>
      <c r="RIM8" s="0"/>
      <c r="RIN8" s="0"/>
      <c r="RIO8" s="0"/>
      <c r="RIP8" s="0"/>
      <c r="RIQ8" s="0"/>
      <c r="RIR8" s="0"/>
      <c r="RIS8" s="0"/>
      <c r="RIT8" s="0"/>
      <c r="RIU8" s="0"/>
      <c r="RIV8" s="0"/>
      <c r="RIW8" s="0"/>
      <c r="RIX8" s="0"/>
      <c r="RIY8" s="0"/>
      <c r="RIZ8" s="0"/>
      <c r="RJA8" s="0"/>
      <c r="RJB8" s="0"/>
      <c r="RJC8" s="0"/>
      <c r="RJD8" s="0"/>
      <c r="RJE8" s="0"/>
      <c r="RJF8" s="0"/>
      <c r="RJG8" s="0"/>
      <c r="RJH8" s="0"/>
      <c r="RJI8" s="0"/>
      <c r="RJJ8" s="0"/>
      <c r="RJK8" s="0"/>
      <c r="RJL8" s="0"/>
      <c r="RJM8" s="0"/>
      <c r="RJN8" s="0"/>
      <c r="RJO8" s="0"/>
      <c r="RJP8" s="0"/>
      <c r="RJQ8" s="0"/>
      <c r="RJR8" s="0"/>
      <c r="RJS8" s="0"/>
      <c r="RJT8" s="0"/>
      <c r="RJU8" s="0"/>
      <c r="RJV8" s="0"/>
      <c r="RJW8" s="0"/>
      <c r="RJX8" s="0"/>
      <c r="RJY8" s="0"/>
      <c r="RJZ8" s="0"/>
      <c r="RKA8" s="0"/>
      <c r="RKB8" s="0"/>
      <c r="RKC8" s="0"/>
      <c r="RKD8" s="0"/>
      <c r="RKE8" s="0"/>
      <c r="RKF8" s="0"/>
      <c r="RKG8" s="0"/>
      <c r="RKH8" s="0"/>
      <c r="RKI8" s="0"/>
      <c r="RKJ8" s="0"/>
      <c r="RKK8" s="0"/>
      <c r="RKL8" s="0"/>
      <c r="RKM8" s="0"/>
      <c r="RKN8" s="0"/>
      <c r="RKO8" s="0"/>
      <c r="RKP8" s="0"/>
      <c r="RKQ8" s="0"/>
      <c r="RKR8" s="0"/>
      <c r="RKS8" s="0"/>
      <c r="RKT8" s="0"/>
      <c r="RKU8" s="0"/>
      <c r="RKV8" s="0"/>
      <c r="RKW8" s="0"/>
      <c r="RKX8" s="0"/>
      <c r="RKY8" s="0"/>
      <c r="RKZ8" s="0"/>
      <c r="RLA8" s="0"/>
      <c r="RLB8" s="0"/>
      <c r="RLC8" s="0"/>
      <c r="RLD8" s="0"/>
      <c r="RLE8" s="0"/>
      <c r="RLF8" s="0"/>
      <c r="RLG8" s="0"/>
      <c r="RLH8" s="0"/>
      <c r="RLI8" s="0"/>
      <c r="RLJ8" s="0"/>
      <c r="RLK8" s="0"/>
      <c r="RLL8" s="0"/>
      <c r="RLM8" s="0"/>
      <c r="RLN8" s="0"/>
      <c r="RLO8" s="0"/>
      <c r="RLP8" s="0"/>
      <c r="RLQ8" s="0"/>
      <c r="RLR8" s="0"/>
      <c r="RLS8" s="0"/>
      <c r="RLT8" s="0"/>
      <c r="RLU8" s="0"/>
      <c r="RLV8" s="0"/>
      <c r="RLW8" s="0"/>
      <c r="RLX8" s="0"/>
      <c r="RLY8" s="0"/>
      <c r="RLZ8" s="0"/>
      <c r="RMA8" s="0"/>
      <c r="RMB8" s="0"/>
      <c r="RMC8" s="0"/>
      <c r="RMD8" s="0"/>
      <c r="RME8" s="0"/>
      <c r="RMF8" s="0"/>
      <c r="RMG8" s="0"/>
      <c r="RMH8" s="0"/>
      <c r="RMI8" s="0"/>
      <c r="RMJ8" s="0"/>
      <c r="RMK8" s="0"/>
      <c r="RML8" s="0"/>
      <c r="RMM8" s="0"/>
      <c r="RMN8" s="0"/>
      <c r="RMO8" s="0"/>
      <c r="RMP8" s="0"/>
      <c r="RMQ8" s="0"/>
      <c r="RMR8" s="0"/>
      <c r="RMS8" s="0"/>
      <c r="RMT8" s="0"/>
      <c r="RMU8" s="0"/>
      <c r="RMV8" s="0"/>
      <c r="RMW8" s="0"/>
      <c r="RMX8" s="0"/>
      <c r="RMY8" s="0"/>
      <c r="RMZ8" s="0"/>
      <c r="RNA8" s="0"/>
      <c r="RNB8" s="0"/>
      <c r="RNC8" s="0"/>
      <c r="RND8" s="0"/>
      <c r="RNE8" s="0"/>
      <c r="RNF8" s="0"/>
      <c r="RNG8" s="0"/>
      <c r="RNH8" s="0"/>
      <c r="RNI8" s="0"/>
      <c r="RNJ8" s="0"/>
      <c r="RNK8" s="0"/>
      <c r="RNL8" s="0"/>
      <c r="RNM8" s="0"/>
      <c r="RNN8" s="0"/>
      <c r="RNO8" s="0"/>
      <c r="RNP8" s="0"/>
      <c r="RNQ8" s="0"/>
      <c r="RNR8" s="0"/>
      <c r="RNS8" s="0"/>
      <c r="RNT8" s="0"/>
      <c r="RNU8" s="0"/>
      <c r="RNV8" s="0"/>
      <c r="RNW8" s="0"/>
      <c r="RNX8" s="0"/>
      <c r="RNY8" s="0"/>
      <c r="RNZ8" s="0"/>
      <c r="ROA8" s="0"/>
      <c r="ROB8" s="0"/>
      <c r="ROC8" s="0"/>
      <c r="ROD8" s="0"/>
      <c r="ROE8" s="0"/>
      <c r="ROF8" s="0"/>
      <c r="ROG8" s="0"/>
      <c r="ROH8" s="0"/>
      <c r="ROI8" s="0"/>
      <c r="ROJ8" s="0"/>
      <c r="ROK8" s="0"/>
      <c r="ROL8" s="0"/>
      <c r="ROM8" s="0"/>
      <c r="RON8" s="0"/>
      <c r="ROO8" s="0"/>
      <c r="ROP8" s="0"/>
      <c r="ROQ8" s="0"/>
      <c r="ROR8" s="0"/>
      <c r="ROS8" s="0"/>
      <c r="ROT8" s="0"/>
      <c r="ROU8" s="0"/>
      <c r="ROV8" s="0"/>
      <c r="ROW8" s="0"/>
      <c r="ROX8" s="0"/>
      <c r="ROY8" s="0"/>
      <c r="ROZ8" s="0"/>
      <c r="RPA8" s="0"/>
      <c r="RPB8" s="0"/>
      <c r="RPC8" s="0"/>
      <c r="RPD8" s="0"/>
      <c r="RPE8" s="0"/>
      <c r="RPF8" s="0"/>
      <c r="RPG8" s="0"/>
      <c r="RPH8" s="0"/>
      <c r="RPI8" s="0"/>
      <c r="RPJ8" s="0"/>
      <c r="RPK8" s="0"/>
      <c r="RPL8" s="0"/>
      <c r="RPM8" s="0"/>
      <c r="RPN8" s="0"/>
      <c r="RPO8" s="0"/>
      <c r="RPP8" s="0"/>
      <c r="RPQ8" s="0"/>
      <c r="RPR8" s="0"/>
      <c r="RPS8" s="0"/>
      <c r="RPT8" s="0"/>
      <c r="RPU8" s="0"/>
      <c r="RPV8" s="0"/>
      <c r="RPW8" s="0"/>
      <c r="RPX8" s="0"/>
      <c r="RPY8" s="0"/>
      <c r="RPZ8" s="0"/>
      <c r="RQA8" s="0"/>
      <c r="RQB8" s="0"/>
      <c r="RQC8" s="0"/>
      <c r="RQD8" s="0"/>
      <c r="RQE8" s="0"/>
      <c r="RQF8" s="0"/>
      <c r="RQG8" s="0"/>
      <c r="RQH8" s="0"/>
      <c r="RQI8" s="0"/>
      <c r="RQJ8" s="0"/>
      <c r="RQK8" s="0"/>
      <c r="RQL8" s="0"/>
      <c r="RQM8" s="0"/>
      <c r="RQN8" s="0"/>
      <c r="RQO8" s="0"/>
      <c r="RQP8" s="0"/>
      <c r="RQQ8" s="0"/>
      <c r="RQR8" s="0"/>
      <c r="RQS8" s="0"/>
      <c r="RQT8" s="0"/>
      <c r="RQU8" s="0"/>
      <c r="RQV8" s="0"/>
      <c r="RQW8" s="0"/>
      <c r="RQX8" s="0"/>
      <c r="RQY8" s="0"/>
      <c r="RQZ8" s="0"/>
      <c r="RRA8" s="0"/>
      <c r="RRB8" s="0"/>
      <c r="RRC8" s="0"/>
      <c r="RRD8" s="0"/>
      <c r="RRE8" s="0"/>
      <c r="RRF8" s="0"/>
      <c r="RRG8" s="0"/>
      <c r="RRH8" s="0"/>
      <c r="RRI8" s="0"/>
      <c r="RRJ8" s="0"/>
      <c r="RRK8" s="0"/>
      <c r="RRL8" s="0"/>
      <c r="RRM8" s="0"/>
      <c r="RRN8" s="0"/>
      <c r="RRO8" s="0"/>
      <c r="RRP8" s="0"/>
      <c r="RRQ8" s="0"/>
      <c r="RRR8" s="0"/>
      <c r="RRS8" s="0"/>
      <c r="RRT8" s="0"/>
      <c r="RRU8" s="0"/>
      <c r="RRV8" s="0"/>
      <c r="RRW8" s="0"/>
      <c r="RRX8" s="0"/>
      <c r="RRY8" s="0"/>
      <c r="RRZ8" s="0"/>
      <c r="RSA8" s="0"/>
      <c r="RSB8" s="0"/>
      <c r="RSC8" s="0"/>
      <c r="RSD8" s="0"/>
      <c r="RSE8" s="0"/>
      <c r="RSF8" s="0"/>
      <c r="RSG8" s="0"/>
      <c r="RSH8" s="0"/>
      <c r="RSI8" s="0"/>
      <c r="RSJ8" s="0"/>
      <c r="RSK8" s="0"/>
      <c r="RSL8" s="0"/>
      <c r="RSM8" s="0"/>
      <c r="RSN8" s="0"/>
      <c r="RSO8" s="0"/>
      <c r="RSP8" s="0"/>
      <c r="RSQ8" s="0"/>
      <c r="RSR8" s="0"/>
      <c r="RSS8" s="0"/>
      <c r="RST8" s="0"/>
      <c r="RSU8" s="0"/>
      <c r="RSV8" s="0"/>
      <c r="RSW8" s="0"/>
      <c r="RSX8" s="0"/>
      <c r="RSY8" s="0"/>
      <c r="RSZ8" s="0"/>
      <c r="RTA8" s="0"/>
      <c r="RTB8" s="0"/>
      <c r="RTC8" s="0"/>
      <c r="RTD8" s="0"/>
      <c r="RTE8" s="0"/>
      <c r="RTF8" s="0"/>
      <c r="RTG8" s="0"/>
      <c r="RTH8" s="0"/>
      <c r="RTI8" s="0"/>
      <c r="RTJ8" s="0"/>
      <c r="RTK8" s="0"/>
      <c r="RTL8" s="0"/>
      <c r="RTM8" s="0"/>
      <c r="RTN8" s="0"/>
      <c r="RTO8" s="0"/>
      <c r="RTP8" s="0"/>
      <c r="RTQ8" s="0"/>
      <c r="RTR8" s="0"/>
      <c r="RTS8" s="0"/>
      <c r="RTT8" s="0"/>
      <c r="RTU8" s="0"/>
      <c r="RTV8" s="0"/>
      <c r="RTW8" s="0"/>
      <c r="RTX8" s="0"/>
      <c r="RTY8" s="0"/>
      <c r="RTZ8" s="0"/>
      <c r="RUA8" s="0"/>
      <c r="RUB8" s="0"/>
      <c r="RUC8" s="0"/>
      <c r="RUD8" s="0"/>
      <c r="RUE8" s="0"/>
      <c r="RUF8" s="0"/>
      <c r="RUG8" s="0"/>
      <c r="RUH8" s="0"/>
      <c r="RUI8" s="0"/>
      <c r="RUJ8" s="0"/>
      <c r="RUK8" s="0"/>
      <c r="RUL8" s="0"/>
      <c r="RUM8" s="0"/>
      <c r="RUN8" s="0"/>
      <c r="RUO8" s="0"/>
      <c r="RUP8" s="0"/>
      <c r="RUQ8" s="0"/>
      <c r="RUR8" s="0"/>
      <c r="RUS8" s="0"/>
      <c r="RUT8" s="0"/>
      <c r="RUU8" s="0"/>
      <c r="RUV8" s="0"/>
      <c r="RUW8" s="0"/>
      <c r="RUX8" s="0"/>
      <c r="RUY8" s="0"/>
      <c r="RUZ8" s="0"/>
      <c r="RVA8" s="0"/>
      <c r="RVB8" s="0"/>
      <c r="RVC8" s="0"/>
      <c r="RVD8" s="0"/>
      <c r="RVE8" s="0"/>
      <c r="RVF8" s="0"/>
      <c r="RVG8" s="0"/>
      <c r="RVH8" s="0"/>
      <c r="RVI8" s="0"/>
      <c r="RVJ8" s="0"/>
      <c r="RVK8" s="0"/>
      <c r="RVL8" s="0"/>
      <c r="RVM8" s="0"/>
      <c r="RVN8" s="0"/>
      <c r="RVO8" s="0"/>
      <c r="RVP8" s="0"/>
      <c r="RVQ8" s="0"/>
      <c r="RVR8" s="0"/>
      <c r="RVS8" s="0"/>
      <c r="RVT8" s="0"/>
      <c r="RVU8" s="0"/>
      <c r="RVV8" s="0"/>
      <c r="RVW8" s="0"/>
      <c r="RVX8" s="0"/>
      <c r="RVY8" s="0"/>
      <c r="RVZ8" s="0"/>
      <c r="RWA8" s="0"/>
      <c r="RWB8" s="0"/>
      <c r="RWC8" s="0"/>
      <c r="RWD8" s="0"/>
      <c r="RWE8" s="0"/>
      <c r="RWF8" s="0"/>
      <c r="RWG8" s="0"/>
      <c r="RWH8" s="0"/>
      <c r="RWI8" s="0"/>
      <c r="RWJ8" s="0"/>
      <c r="RWK8" s="0"/>
      <c r="RWL8" s="0"/>
      <c r="RWM8" s="0"/>
      <c r="RWN8" s="0"/>
      <c r="RWO8" s="0"/>
      <c r="RWP8" s="0"/>
      <c r="RWQ8" s="0"/>
      <c r="RWR8" s="0"/>
      <c r="RWS8" s="0"/>
      <c r="RWT8" s="0"/>
      <c r="RWU8" s="0"/>
      <c r="RWV8" s="0"/>
      <c r="RWW8" s="0"/>
      <c r="RWX8" s="0"/>
      <c r="RWY8" s="0"/>
      <c r="RWZ8" s="0"/>
      <c r="RXA8" s="0"/>
      <c r="RXB8" s="0"/>
      <c r="RXC8" s="0"/>
      <c r="RXD8" s="0"/>
      <c r="RXE8" s="0"/>
      <c r="RXF8" s="0"/>
      <c r="RXG8" s="0"/>
      <c r="RXH8" s="0"/>
      <c r="RXI8" s="0"/>
      <c r="RXJ8" s="0"/>
      <c r="RXK8" s="0"/>
      <c r="RXL8" s="0"/>
      <c r="RXM8" s="0"/>
      <c r="RXN8" s="0"/>
      <c r="RXO8" s="0"/>
      <c r="RXP8" s="0"/>
      <c r="RXQ8" s="0"/>
      <c r="RXR8" s="0"/>
      <c r="RXS8" s="0"/>
      <c r="RXT8" s="0"/>
      <c r="RXU8" s="0"/>
      <c r="RXV8" s="0"/>
      <c r="RXW8" s="0"/>
      <c r="RXX8" s="0"/>
      <c r="RXY8" s="0"/>
      <c r="RXZ8" s="0"/>
      <c r="RYA8" s="0"/>
      <c r="RYB8" s="0"/>
      <c r="RYC8" s="0"/>
      <c r="RYD8" s="0"/>
      <c r="RYE8" s="0"/>
      <c r="RYF8" s="0"/>
      <c r="RYG8" s="0"/>
      <c r="RYH8" s="0"/>
      <c r="RYI8" s="0"/>
      <c r="RYJ8" s="0"/>
      <c r="RYK8" s="0"/>
      <c r="RYL8" s="0"/>
      <c r="RYM8" s="0"/>
      <c r="RYN8" s="0"/>
      <c r="RYO8" s="0"/>
      <c r="RYP8" s="0"/>
      <c r="RYQ8" s="0"/>
      <c r="RYR8" s="0"/>
      <c r="RYS8" s="0"/>
      <c r="RYT8" s="0"/>
      <c r="RYU8" s="0"/>
      <c r="RYV8" s="0"/>
      <c r="RYW8" s="0"/>
      <c r="RYX8" s="0"/>
      <c r="RYY8" s="0"/>
      <c r="RYZ8" s="0"/>
      <c r="RZA8" s="0"/>
      <c r="RZB8" s="0"/>
      <c r="RZC8" s="0"/>
      <c r="RZD8" s="0"/>
      <c r="RZE8" s="0"/>
      <c r="RZF8" s="0"/>
      <c r="RZG8" s="0"/>
      <c r="RZH8" s="0"/>
      <c r="RZI8" s="0"/>
      <c r="RZJ8" s="0"/>
      <c r="RZK8" s="0"/>
      <c r="RZL8" s="0"/>
      <c r="RZM8" s="0"/>
      <c r="RZN8" s="0"/>
      <c r="RZO8" s="0"/>
      <c r="RZP8" s="0"/>
      <c r="RZQ8" s="0"/>
      <c r="RZR8" s="0"/>
      <c r="RZS8" s="0"/>
      <c r="RZT8" s="0"/>
      <c r="RZU8" s="0"/>
      <c r="RZV8" s="0"/>
      <c r="RZW8" s="0"/>
      <c r="RZX8" s="0"/>
      <c r="RZY8" s="0"/>
      <c r="RZZ8" s="0"/>
      <c r="SAA8" s="0"/>
      <c r="SAB8" s="0"/>
      <c r="SAC8" s="0"/>
      <c r="SAD8" s="0"/>
      <c r="SAE8" s="0"/>
      <c r="SAF8" s="0"/>
      <c r="SAG8" s="0"/>
      <c r="SAH8" s="0"/>
      <c r="SAI8" s="0"/>
      <c r="SAJ8" s="0"/>
      <c r="SAK8" s="0"/>
      <c r="SAL8" s="0"/>
      <c r="SAM8" s="0"/>
      <c r="SAN8" s="0"/>
      <c r="SAO8" s="0"/>
      <c r="SAP8" s="0"/>
      <c r="SAQ8" s="0"/>
      <c r="SAR8" s="0"/>
      <c r="SAS8" s="0"/>
      <c r="SAT8" s="0"/>
      <c r="SAU8" s="0"/>
      <c r="SAV8" s="0"/>
      <c r="SAW8" s="0"/>
      <c r="SAX8" s="0"/>
      <c r="SAY8" s="0"/>
      <c r="SAZ8" s="0"/>
      <c r="SBA8" s="0"/>
      <c r="SBB8" s="0"/>
      <c r="SBC8" s="0"/>
      <c r="SBD8" s="0"/>
      <c r="SBE8" s="0"/>
      <c r="SBF8" s="0"/>
      <c r="SBG8" s="0"/>
      <c r="SBH8" s="0"/>
      <c r="SBI8" s="0"/>
      <c r="SBJ8" s="0"/>
      <c r="SBK8" s="0"/>
      <c r="SBL8" s="0"/>
      <c r="SBM8" s="0"/>
      <c r="SBN8" s="0"/>
      <c r="SBO8" s="0"/>
      <c r="SBP8" s="0"/>
      <c r="SBQ8" s="0"/>
      <c r="SBR8" s="0"/>
      <c r="SBS8" s="0"/>
      <c r="SBT8" s="0"/>
      <c r="SBU8" s="0"/>
      <c r="SBV8" s="0"/>
      <c r="SBW8" s="0"/>
      <c r="SBX8" s="0"/>
      <c r="SBY8" s="0"/>
      <c r="SBZ8" s="0"/>
      <c r="SCA8" s="0"/>
      <c r="SCB8" s="0"/>
      <c r="SCC8" s="0"/>
      <c r="SCD8" s="0"/>
      <c r="SCE8" s="0"/>
      <c r="SCF8" s="0"/>
      <c r="SCG8" s="0"/>
      <c r="SCH8" s="0"/>
      <c r="SCI8" s="0"/>
      <c r="SCJ8" s="0"/>
      <c r="SCK8" s="0"/>
      <c r="SCL8" s="0"/>
      <c r="SCM8" s="0"/>
      <c r="SCN8" s="0"/>
      <c r="SCO8" s="0"/>
      <c r="SCP8" s="0"/>
      <c r="SCQ8" s="0"/>
      <c r="SCR8" s="0"/>
      <c r="SCS8" s="0"/>
      <c r="SCT8" s="0"/>
      <c r="SCU8" s="0"/>
      <c r="SCV8" s="0"/>
      <c r="SCW8" s="0"/>
      <c r="SCX8" s="0"/>
      <c r="SCY8" s="0"/>
      <c r="SCZ8" s="0"/>
      <c r="SDA8" s="0"/>
      <c r="SDB8" s="0"/>
      <c r="SDC8" s="0"/>
      <c r="SDD8" s="0"/>
      <c r="SDE8" s="0"/>
      <c r="SDF8" s="0"/>
      <c r="SDG8" s="0"/>
      <c r="SDH8" s="0"/>
      <c r="SDI8" s="0"/>
      <c r="SDJ8" s="0"/>
      <c r="SDK8" s="0"/>
      <c r="SDL8" s="0"/>
      <c r="SDM8" s="0"/>
      <c r="SDN8" s="0"/>
      <c r="SDO8" s="0"/>
      <c r="SDP8" s="0"/>
      <c r="SDQ8" s="0"/>
      <c r="SDR8" s="0"/>
      <c r="SDS8" s="0"/>
      <c r="SDT8" s="0"/>
      <c r="SDU8" s="0"/>
      <c r="SDV8" s="0"/>
      <c r="SDW8" s="0"/>
      <c r="SDX8" s="0"/>
      <c r="SDY8" s="0"/>
      <c r="SDZ8" s="0"/>
      <c r="SEA8" s="0"/>
      <c r="SEB8" s="0"/>
      <c r="SEC8" s="0"/>
      <c r="SED8" s="0"/>
      <c r="SEE8" s="0"/>
      <c r="SEF8" s="0"/>
      <c r="SEG8" s="0"/>
      <c r="SEH8" s="0"/>
      <c r="SEI8" s="0"/>
      <c r="SEJ8" s="0"/>
      <c r="SEK8" s="0"/>
      <c r="SEL8" s="0"/>
      <c r="SEM8" s="0"/>
      <c r="SEN8" s="0"/>
      <c r="SEO8" s="0"/>
      <c r="SEP8" s="0"/>
      <c r="SEQ8" s="0"/>
      <c r="SER8" s="0"/>
      <c r="SES8" s="0"/>
      <c r="SET8" s="0"/>
      <c r="SEU8" s="0"/>
      <c r="SEV8" s="0"/>
      <c r="SEW8" s="0"/>
      <c r="SEX8" s="0"/>
      <c r="SEY8" s="0"/>
      <c r="SEZ8" s="0"/>
      <c r="SFA8" s="0"/>
      <c r="SFB8" s="0"/>
      <c r="SFC8" s="0"/>
      <c r="SFD8" s="0"/>
      <c r="SFE8" s="0"/>
      <c r="SFF8" s="0"/>
      <c r="SFG8" s="0"/>
      <c r="SFH8" s="0"/>
      <c r="SFI8" s="0"/>
      <c r="SFJ8" s="0"/>
      <c r="SFK8" s="0"/>
      <c r="SFL8" s="0"/>
      <c r="SFM8" s="0"/>
      <c r="SFN8" s="0"/>
      <c r="SFO8" s="0"/>
      <c r="SFP8" s="0"/>
      <c r="SFQ8" s="0"/>
      <c r="SFR8" s="0"/>
      <c r="SFS8" s="0"/>
      <c r="SFT8" s="0"/>
      <c r="SFU8" s="0"/>
      <c r="SFV8" s="0"/>
      <c r="SFW8" s="0"/>
      <c r="SFX8" s="0"/>
      <c r="SFY8" s="0"/>
      <c r="SFZ8" s="0"/>
      <c r="SGA8" s="0"/>
      <c r="SGB8" s="0"/>
      <c r="SGC8" s="0"/>
      <c r="SGD8" s="0"/>
      <c r="SGE8" s="0"/>
      <c r="SGF8" s="0"/>
      <c r="SGG8" s="0"/>
      <c r="SGH8" s="0"/>
      <c r="SGI8" s="0"/>
      <c r="SGJ8" s="0"/>
      <c r="SGK8" s="0"/>
      <c r="SGL8" s="0"/>
      <c r="SGM8" s="0"/>
      <c r="SGN8" s="0"/>
      <c r="SGO8" s="0"/>
      <c r="SGP8" s="0"/>
      <c r="SGQ8" s="0"/>
      <c r="SGR8" s="0"/>
      <c r="SGS8" s="0"/>
      <c r="SGT8" s="0"/>
      <c r="SGU8" s="0"/>
      <c r="SGV8" s="0"/>
      <c r="SGW8" s="0"/>
      <c r="SGX8" s="0"/>
      <c r="SGY8" s="0"/>
      <c r="SGZ8" s="0"/>
      <c r="SHA8" s="0"/>
      <c r="SHB8" s="0"/>
      <c r="SHC8" s="0"/>
      <c r="SHD8" s="0"/>
      <c r="SHE8" s="0"/>
      <c r="SHF8" s="0"/>
      <c r="SHG8" s="0"/>
      <c r="SHH8" s="0"/>
      <c r="SHI8" s="0"/>
      <c r="SHJ8" s="0"/>
      <c r="SHK8" s="0"/>
      <c r="SHL8" s="0"/>
      <c r="SHM8" s="0"/>
      <c r="SHN8" s="0"/>
      <c r="SHO8" s="0"/>
      <c r="SHP8" s="0"/>
      <c r="SHQ8" s="0"/>
      <c r="SHR8" s="0"/>
      <c r="SHS8" s="0"/>
      <c r="SHT8" s="0"/>
      <c r="SHU8" s="0"/>
      <c r="SHV8" s="0"/>
      <c r="SHW8" s="0"/>
      <c r="SHX8" s="0"/>
      <c r="SHY8" s="0"/>
      <c r="SHZ8" s="0"/>
      <c r="SIA8" s="0"/>
      <c r="SIB8" s="0"/>
      <c r="SIC8" s="0"/>
      <c r="SID8" s="0"/>
      <c r="SIE8" s="0"/>
      <c r="SIF8" s="0"/>
      <c r="SIG8" s="0"/>
      <c r="SIH8" s="0"/>
      <c r="SII8" s="0"/>
      <c r="SIJ8" s="0"/>
      <c r="SIK8" s="0"/>
      <c r="SIL8" s="0"/>
      <c r="SIM8" s="0"/>
      <c r="SIN8" s="0"/>
      <c r="SIO8" s="0"/>
      <c r="SIP8" s="0"/>
      <c r="SIQ8" s="0"/>
      <c r="SIR8" s="0"/>
      <c r="SIS8" s="0"/>
      <c r="SIT8" s="0"/>
      <c r="SIU8" s="0"/>
      <c r="SIV8" s="0"/>
      <c r="SIW8" s="0"/>
      <c r="SIX8" s="0"/>
      <c r="SIY8" s="0"/>
      <c r="SIZ8" s="0"/>
      <c r="SJA8" s="0"/>
      <c r="SJB8" s="0"/>
      <c r="SJC8" s="0"/>
      <c r="SJD8" s="0"/>
      <c r="SJE8" s="0"/>
      <c r="SJF8" s="0"/>
      <c r="SJG8" s="0"/>
      <c r="SJH8" s="0"/>
      <c r="SJI8" s="0"/>
      <c r="SJJ8" s="0"/>
      <c r="SJK8" s="0"/>
      <c r="SJL8" s="0"/>
      <c r="SJM8" s="0"/>
      <c r="SJN8" s="0"/>
      <c r="SJO8" s="0"/>
      <c r="SJP8" s="0"/>
      <c r="SJQ8" s="0"/>
      <c r="SJR8" s="0"/>
      <c r="SJS8" s="0"/>
      <c r="SJT8" s="0"/>
      <c r="SJU8" s="0"/>
      <c r="SJV8" s="0"/>
      <c r="SJW8" s="0"/>
      <c r="SJX8" s="0"/>
      <c r="SJY8" s="0"/>
      <c r="SJZ8" s="0"/>
      <c r="SKA8" s="0"/>
      <c r="SKB8" s="0"/>
      <c r="SKC8" s="0"/>
      <c r="SKD8" s="0"/>
      <c r="SKE8" s="0"/>
      <c r="SKF8" s="0"/>
      <c r="SKG8" s="0"/>
      <c r="SKH8" s="0"/>
      <c r="SKI8" s="0"/>
      <c r="SKJ8" s="0"/>
      <c r="SKK8" s="0"/>
      <c r="SKL8" s="0"/>
      <c r="SKM8" s="0"/>
      <c r="SKN8" s="0"/>
      <c r="SKO8" s="0"/>
      <c r="SKP8" s="0"/>
      <c r="SKQ8" s="0"/>
      <c r="SKR8" s="0"/>
      <c r="SKS8" s="0"/>
      <c r="SKT8" s="0"/>
      <c r="SKU8" s="0"/>
      <c r="SKV8" s="0"/>
      <c r="SKW8" s="0"/>
      <c r="SKX8" s="0"/>
      <c r="SKY8" s="0"/>
      <c r="SKZ8" s="0"/>
      <c r="SLA8" s="0"/>
      <c r="SLB8" s="0"/>
      <c r="SLC8" s="0"/>
      <c r="SLD8" s="0"/>
      <c r="SLE8" s="0"/>
      <c r="SLF8" s="0"/>
      <c r="SLG8" s="0"/>
      <c r="SLH8" s="0"/>
      <c r="SLI8" s="0"/>
      <c r="SLJ8" s="0"/>
      <c r="SLK8" s="0"/>
      <c r="SLL8" s="0"/>
      <c r="SLM8" s="0"/>
      <c r="SLN8" s="0"/>
      <c r="SLO8" s="0"/>
      <c r="SLP8" s="0"/>
      <c r="SLQ8" s="0"/>
      <c r="SLR8" s="0"/>
      <c r="SLS8" s="0"/>
      <c r="SLT8" s="0"/>
      <c r="SLU8" s="0"/>
      <c r="SLV8" s="0"/>
      <c r="SLW8" s="0"/>
      <c r="SLX8" s="0"/>
      <c r="SLY8" s="0"/>
      <c r="SLZ8" s="0"/>
      <c r="SMA8" s="0"/>
      <c r="SMB8" s="0"/>
      <c r="SMC8" s="0"/>
      <c r="SMD8" s="0"/>
      <c r="SME8" s="0"/>
      <c r="SMF8" s="0"/>
      <c r="SMG8" s="0"/>
      <c r="SMH8" s="0"/>
      <c r="SMI8" s="0"/>
      <c r="SMJ8" s="0"/>
      <c r="SMK8" s="0"/>
      <c r="SML8" s="0"/>
      <c r="SMM8" s="0"/>
      <c r="SMN8" s="0"/>
      <c r="SMO8" s="0"/>
      <c r="SMP8" s="0"/>
      <c r="SMQ8" s="0"/>
      <c r="SMR8" s="0"/>
      <c r="SMS8" s="0"/>
      <c r="SMT8" s="0"/>
      <c r="SMU8" s="0"/>
      <c r="SMV8" s="0"/>
      <c r="SMW8" s="0"/>
      <c r="SMX8" s="0"/>
      <c r="SMY8" s="0"/>
      <c r="SMZ8" s="0"/>
      <c r="SNA8" s="0"/>
      <c r="SNB8" s="0"/>
      <c r="SNC8" s="0"/>
      <c r="SND8" s="0"/>
      <c r="SNE8" s="0"/>
      <c r="SNF8" s="0"/>
      <c r="SNG8" s="0"/>
      <c r="SNH8" s="0"/>
      <c r="SNI8" s="0"/>
      <c r="SNJ8" s="0"/>
      <c r="SNK8" s="0"/>
      <c r="SNL8" s="0"/>
      <c r="SNM8" s="0"/>
      <c r="SNN8" s="0"/>
      <c r="SNO8" s="0"/>
      <c r="SNP8" s="0"/>
      <c r="SNQ8" s="0"/>
      <c r="SNR8" s="0"/>
      <c r="SNS8" s="0"/>
      <c r="SNT8" s="0"/>
      <c r="SNU8" s="0"/>
      <c r="SNV8" s="0"/>
      <c r="SNW8" s="0"/>
      <c r="SNX8" s="0"/>
      <c r="SNY8" s="0"/>
      <c r="SNZ8" s="0"/>
      <c r="SOA8" s="0"/>
      <c r="SOB8" s="0"/>
      <c r="SOC8" s="0"/>
      <c r="SOD8" s="0"/>
      <c r="SOE8" s="0"/>
      <c r="SOF8" s="0"/>
      <c r="SOG8" s="0"/>
      <c r="SOH8" s="0"/>
      <c r="SOI8" s="0"/>
      <c r="SOJ8" s="0"/>
      <c r="SOK8" s="0"/>
      <c r="SOL8" s="0"/>
      <c r="SOM8" s="0"/>
      <c r="SON8" s="0"/>
      <c r="SOO8" s="0"/>
      <c r="SOP8" s="0"/>
      <c r="SOQ8" s="0"/>
      <c r="SOR8" s="0"/>
      <c r="SOS8" s="0"/>
      <c r="SOT8" s="0"/>
      <c r="SOU8" s="0"/>
      <c r="SOV8" s="0"/>
      <c r="SOW8" s="0"/>
      <c r="SOX8" s="0"/>
      <c r="SOY8" s="0"/>
      <c r="SOZ8" s="0"/>
      <c r="SPA8" s="0"/>
      <c r="SPB8" s="0"/>
      <c r="SPC8" s="0"/>
      <c r="SPD8" s="0"/>
      <c r="SPE8" s="0"/>
      <c r="SPF8" s="0"/>
      <c r="SPG8" s="0"/>
      <c r="SPH8" s="0"/>
      <c r="SPI8" s="0"/>
      <c r="SPJ8" s="0"/>
      <c r="SPK8" s="0"/>
      <c r="SPL8" s="0"/>
      <c r="SPM8" s="0"/>
      <c r="SPN8" s="0"/>
      <c r="SPO8" s="0"/>
      <c r="SPP8" s="0"/>
      <c r="SPQ8" s="0"/>
      <c r="SPR8" s="0"/>
      <c r="SPS8" s="0"/>
      <c r="SPT8" s="0"/>
      <c r="SPU8" s="0"/>
      <c r="SPV8" s="0"/>
      <c r="SPW8" s="0"/>
      <c r="SPX8" s="0"/>
      <c r="SPY8" s="0"/>
      <c r="SPZ8" s="0"/>
      <c r="SQA8" s="0"/>
      <c r="SQB8" s="0"/>
      <c r="SQC8" s="0"/>
      <c r="SQD8" s="0"/>
      <c r="SQE8" s="0"/>
      <c r="SQF8" s="0"/>
      <c r="SQG8" s="0"/>
      <c r="SQH8" s="0"/>
      <c r="SQI8" s="0"/>
      <c r="SQJ8" s="0"/>
      <c r="SQK8" s="0"/>
      <c r="SQL8" s="0"/>
      <c r="SQM8" s="0"/>
      <c r="SQN8" s="0"/>
      <c r="SQO8" s="0"/>
      <c r="SQP8" s="0"/>
      <c r="SQQ8" s="0"/>
      <c r="SQR8" s="0"/>
      <c r="SQS8" s="0"/>
      <c r="SQT8" s="0"/>
      <c r="SQU8" s="0"/>
      <c r="SQV8" s="0"/>
      <c r="SQW8" s="0"/>
      <c r="SQX8" s="0"/>
      <c r="SQY8" s="0"/>
      <c r="SQZ8" s="0"/>
      <c r="SRA8" s="0"/>
      <c r="SRB8" s="0"/>
      <c r="SRC8" s="0"/>
      <c r="SRD8" s="0"/>
      <c r="SRE8" s="0"/>
      <c r="SRF8" s="0"/>
      <c r="SRG8" s="0"/>
      <c r="SRH8" s="0"/>
      <c r="SRI8" s="0"/>
      <c r="SRJ8" s="0"/>
      <c r="SRK8" s="0"/>
      <c r="SRL8" s="0"/>
      <c r="SRM8" s="0"/>
      <c r="SRN8" s="0"/>
      <c r="SRO8" s="0"/>
      <c r="SRP8" s="0"/>
      <c r="SRQ8" s="0"/>
      <c r="SRR8" s="0"/>
      <c r="SRS8" s="0"/>
      <c r="SRT8" s="0"/>
      <c r="SRU8" s="0"/>
      <c r="SRV8" s="0"/>
      <c r="SRW8" s="0"/>
      <c r="SRX8" s="0"/>
      <c r="SRY8" s="0"/>
      <c r="SRZ8" s="0"/>
      <c r="SSA8" s="0"/>
      <c r="SSB8" s="0"/>
      <c r="SSC8" s="0"/>
      <c r="SSD8" s="0"/>
      <c r="SSE8" s="0"/>
      <c r="SSF8" s="0"/>
      <c r="SSG8" s="0"/>
      <c r="SSH8" s="0"/>
      <c r="SSI8" s="0"/>
      <c r="SSJ8" s="0"/>
      <c r="SSK8" s="0"/>
      <c r="SSL8" s="0"/>
      <c r="SSM8" s="0"/>
      <c r="SSN8" s="0"/>
      <c r="SSO8" s="0"/>
      <c r="SSP8" s="0"/>
      <c r="SSQ8" s="0"/>
      <c r="SSR8" s="0"/>
      <c r="SSS8" s="0"/>
      <c r="SST8" s="0"/>
      <c r="SSU8" s="0"/>
      <c r="SSV8" s="0"/>
      <c r="SSW8" s="0"/>
      <c r="SSX8" s="0"/>
      <c r="SSY8" s="0"/>
      <c r="SSZ8" s="0"/>
      <c r="STA8" s="0"/>
      <c r="STB8" s="0"/>
      <c r="STC8" s="0"/>
      <c r="STD8" s="0"/>
      <c r="STE8" s="0"/>
      <c r="STF8" s="0"/>
      <c r="STG8" s="0"/>
      <c r="STH8" s="0"/>
      <c r="STI8" s="0"/>
      <c r="STJ8" s="0"/>
      <c r="STK8" s="0"/>
      <c r="STL8" s="0"/>
      <c r="STM8" s="0"/>
      <c r="STN8" s="0"/>
      <c r="STO8" s="0"/>
      <c r="STP8" s="0"/>
      <c r="STQ8" s="0"/>
      <c r="STR8" s="0"/>
      <c r="STS8" s="0"/>
      <c r="STT8" s="0"/>
      <c r="STU8" s="0"/>
      <c r="STV8" s="0"/>
      <c r="STW8" s="0"/>
      <c r="STX8" s="0"/>
      <c r="STY8" s="0"/>
      <c r="STZ8" s="0"/>
      <c r="SUA8" s="0"/>
      <c r="SUB8" s="0"/>
      <c r="SUC8" s="0"/>
      <c r="SUD8" s="0"/>
      <c r="SUE8" s="0"/>
      <c r="SUF8" s="0"/>
      <c r="SUG8" s="0"/>
      <c r="SUH8" s="0"/>
      <c r="SUI8" s="0"/>
      <c r="SUJ8" s="0"/>
      <c r="SUK8" s="0"/>
      <c r="SUL8" s="0"/>
      <c r="SUM8" s="0"/>
      <c r="SUN8" s="0"/>
      <c r="SUO8" s="0"/>
      <c r="SUP8" s="0"/>
      <c r="SUQ8" s="0"/>
      <c r="SUR8" s="0"/>
      <c r="SUS8" s="0"/>
      <c r="SUT8" s="0"/>
      <c r="SUU8" s="0"/>
      <c r="SUV8" s="0"/>
      <c r="SUW8" s="0"/>
      <c r="SUX8" s="0"/>
      <c r="SUY8" s="0"/>
      <c r="SUZ8" s="0"/>
      <c r="SVA8" s="0"/>
      <c r="SVB8" s="0"/>
      <c r="SVC8" s="0"/>
      <c r="SVD8" s="0"/>
      <c r="SVE8" s="0"/>
      <c r="SVF8" s="0"/>
      <c r="SVG8" s="0"/>
      <c r="SVH8" s="0"/>
      <c r="SVI8" s="0"/>
      <c r="SVJ8" s="0"/>
      <c r="SVK8" s="0"/>
      <c r="SVL8" s="0"/>
      <c r="SVM8" s="0"/>
      <c r="SVN8" s="0"/>
      <c r="SVO8" s="0"/>
      <c r="SVP8" s="0"/>
      <c r="SVQ8" s="0"/>
      <c r="SVR8" s="0"/>
      <c r="SVS8" s="0"/>
      <c r="SVT8" s="0"/>
      <c r="SVU8" s="0"/>
      <c r="SVV8" s="0"/>
      <c r="SVW8" s="0"/>
      <c r="SVX8" s="0"/>
      <c r="SVY8" s="0"/>
      <c r="SVZ8" s="0"/>
      <c r="SWA8" s="0"/>
      <c r="SWB8" s="0"/>
      <c r="SWC8" s="0"/>
      <c r="SWD8" s="0"/>
      <c r="SWE8" s="0"/>
      <c r="SWF8" s="0"/>
      <c r="SWG8" s="0"/>
      <c r="SWH8" s="0"/>
      <c r="SWI8" s="0"/>
      <c r="SWJ8" s="0"/>
      <c r="SWK8" s="0"/>
      <c r="SWL8" s="0"/>
      <c r="SWM8" s="0"/>
      <c r="SWN8" s="0"/>
      <c r="SWO8" s="0"/>
      <c r="SWP8" s="0"/>
      <c r="SWQ8" s="0"/>
      <c r="SWR8" s="0"/>
      <c r="SWS8" s="0"/>
      <c r="SWT8" s="0"/>
      <c r="SWU8" s="0"/>
      <c r="SWV8" s="0"/>
      <c r="SWW8" s="0"/>
      <c r="SWX8" s="0"/>
      <c r="SWY8" s="0"/>
      <c r="SWZ8" s="0"/>
      <c r="SXA8" s="0"/>
      <c r="SXB8" s="0"/>
      <c r="SXC8" s="0"/>
      <c r="SXD8" s="0"/>
      <c r="SXE8" s="0"/>
      <c r="SXF8" s="0"/>
      <c r="SXG8" s="0"/>
      <c r="SXH8" s="0"/>
      <c r="SXI8" s="0"/>
      <c r="SXJ8" s="0"/>
      <c r="SXK8" s="0"/>
      <c r="SXL8" s="0"/>
      <c r="SXM8" s="0"/>
      <c r="SXN8" s="0"/>
      <c r="SXO8" s="0"/>
      <c r="SXP8" s="0"/>
      <c r="SXQ8" s="0"/>
      <c r="SXR8" s="0"/>
      <c r="SXS8" s="0"/>
      <c r="SXT8" s="0"/>
      <c r="SXU8" s="0"/>
      <c r="SXV8" s="0"/>
      <c r="SXW8" s="0"/>
      <c r="SXX8" s="0"/>
      <c r="SXY8" s="0"/>
      <c r="SXZ8" s="0"/>
      <c r="SYA8" s="0"/>
      <c r="SYB8" s="0"/>
      <c r="SYC8" s="0"/>
      <c r="SYD8" s="0"/>
      <c r="SYE8" s="0"/>
      <c r="SYF8" s="0"/>
      <c r="SYG8" s="0"/>
      <c r="SYH8" s="0"/>
      <c r="SYI8" s="0"/>
      <c r="SYJ8" s="0"/>
      <c r="SYK8" s="0"/>
      <c r="SYL8" s="0"/>
      <c r="SYM8" s="0"/>
      <c r="SYN8" s="0"/>
      <c r="SYO8" s="0"/>
      <c r="SYP8" s="0"/>
      <c r="SYQ8" s="0"/>
      <c r="SYR8" s="0"/>
      <c r="SYS8" s="0"/>
      <c r="SYT8" s="0"/>
      <c r="SYU8" s="0"/>
      <c r="SYV8" s="0"/>
      <c r="SYW8" s="0"/>
      <c r="SYX8" s="0"/>
      <c r="SYY8" s="0"/>
      <c r="SYZ8" s="0"/>
      <c r="SZA8" s="0"/>
      <c r="SZB8" s="0"/>
      <c r="SZC8" s="0"/>
      <c r="SZD8" s="0"/>
      <c r="SZE8" s="0"/>
      <c r="SZF8" s="0"/>
      <c r="SZG8" s="0"/>
      <c r="SZH8" s="0"/>
      <c r="SZI8" s="0"/>
      <c r="SZJ8" s="0"/>
      <c r="SZK8" s="0"/>
      <c r="SZL8" s="0"/>
      <c r="SZM8" s="0"/>
      <c r="SZN8" s="0"/>
      <c r="SZO8" s="0"/>
      <c r="SZP8" s="0"/>
      <c r="SZQ8" s="0"/>
      <c r="SZR8" s="0"/>
      <c r="SZS8" s="0"/>
      <c r="SZT8" s="0"/>
      <c r="SZU8" s="0"/>
      <c r="SZV8" s="0"/>
      <c r="SZW8" s="0"/>
      <c r="SZX8" s="0"/>
      <c r="SZY8" s="0"/>
      <c r="SZZ8" s="0"/>
      <c r="TAA8" s="0"/>
      <c r="TAB8" s="0"/>
      <c r="TAC8" s="0"/>
      <c r="TAD8" s="0"/>
      <c r="TAE8" s="0"/>
      <c r="TAF8" s="0"/>
      <c r="TAG8" s="0"/>
      <c r="TAH8" s="0"/>
      <c r="TAI8" s="0"/>
      <c r="TAJ8" s="0"/>
      <c r="TAK8" s="0"/>
      <c r="TAL8" s="0"/>
      <c r="TAM8" s="0"/>
      <c r="TAN8" s="0"/>
      <c r="TAO8" s="0"/>
      <c r="TAP8" s="0"/>
      <c r="TAQ8" s="0"/>
      <c r="TAR8" s="0"/>
      <c r="TAS8" s="0"/>
      <c r="TAT8" s="0"/>
      <c r="TAU8" s="0"/>
      <c r="TAV8" s="0"/>
      <c r="TAW8" s="0"/>
      <c r="TAX8" s="0"/>
      <c r="TAY8" s="0"/>
      <c r="TAZ8" s="0"/>
      <c r="TBA8" s="0"/>
      <c r="TBB8" s="0"/>
      <c r="TBC8" s="0"/>
      <c r="TBD8" s="0"/>
      <c r="TBE8" s="0"/>
      <c r="TBF8" s="0"/>
      <c r="TBG8" s="0"/>
      <c r="TBH8" s="0"/>
      <c r="TBI8" s="0"/>
      <c r="TBJ8" s="0"/>
      <c r="TBK8" s="0"/>
      <c r="TBL8" s="0"/>
      <c r="TBM8" s="0"/>
      <c r="TBN8" s="0"/>
      <c r="TBO8" s="0"/>
      <c r="TBP8" s="0"/>
      <c r="TBQ8" s="0"/>
      <c r="TBR8" s="0"/>
      <c r="TBS8" s="0"/>
      <c r="TBT8" s="0"/>
      <c r="TBU8" s="0"/>
      <c r="TBV8" s="0"/>
      <c r="TBW8" s="0"/>
      <c r="TBX8" s="0"/>
      <c r="TBY8" s="0"/>
      <c r="TBZ8" s="0"/>
      <c r="TCA8" s="0"/>
      <c r="TCB8" s="0"/>
      <c r="TCC8" s="0"/>
      <c r="TCD8" s="0"/>
      <c r="TCE8" s="0"/>
      <c r="TCF8" s="0"/>
      <c r="TCG8" s="0"/>
      <c r="TCH8" s="0"/>
      <c r="TCI8" s="0"/>
      <c r="TCJ8" s="0"/>
      <c r="TCK8" s="0"/>
      <c r="TCL8" s="0"/>
      <c r="TCM8" s="0"/>
      <c r="TCN8" s="0"/>
      <c r="TCO8" s="0"/>
      <c r="TCP8" s="0"/>
      <c r="TCQ8" s="0"/>
      <c r="TCR8" s="0"/>
      <c r="TCS8" s="0"/>
      <c r="TCT8" s="0"/>
      <c r="TCU8" s="0"/>
      <c r="TCV8" s="0"/>
      <c r="TCW8" s="0"/>
      <c r="TCX8" s="0"/>
      <c r="TCY8" s="0"/>
      <c r="TCZ8" s="0"/>
      <c r="TDA8" s="0"/>
      <c r="TDB8" s="0"/>
      <c r="TDC8" s="0"/>
      <c r="TDD8" s="0"/>
      <c r="TDE8" s="0"/>
      <c r="TDF8" s="0"/>
      <c r="TDG8" s="0"/>
      <c r="TDH8" s="0"/>
      <c r="TDI8" s="0"/>
      <c r="TDJ8" s="0"/>
      <c r="TDK8" s="0"/>
      <c r="TDL8" s="0"/>
      <c r="TDM8" s="0"/>
      <c r="TDN8" s="0"/>
      <c r="TDO8" s="0"/>
      <c r="TDP8" s="0"/>
      <c r="TDQ8" s="0"/>
      <c r="TDR8" s="0"/>
      <c r="TDS8" s="0"/>
      <c r="TDT8" s="0"/>
      <c r="TDU8" s="0"/>
      <c r="TDV8" s="0"/>
      <c r="TDW8" s="0"/>
      <c r="TDX8" s="0"/>
      <c r="TDY8" s="0"/>
      <c r="TDZ8" s="0"/>
      <c r="TEA8" s="0"/>
      <c r="TEB8" s="0"/>
      <c r="TEC8" s="0"/>
      <c r="TED8" s="0"/>
      <c r="TEE8" s="0"/>
      <c r="TEF8" s="0"/>
      <c r="TEG8" s="0"/>
      <c r="TEH8" s="0"/>
      <c r="TEI8" s="0"/>
      <c r="TEJ8" s="0"/>
      <c r="TEK8" s="0"/>
      <c r="TEL8" s="0"/>
      <c r="TEM8" s="0"/>
      <c r="TEN8" s="0"/>
      <c r="TEO8" s="0"/>
      <c r="TEP8" s="0"/>
      <c r="TEQ8" s="0"/>
      <c r="TER8" s="0"/>
      <c r="TES8" s="0"/>
      <c r="TET8" s="0"/>
      <c r="TEU8" s="0"/>
      <c r="TEV8" s="0"/>
      <c r="TEW8" s="0"/>
      <c r="TEX8" s="0"/>
      <c r="TEY8" s="0"/>
      <c r="TEZ8" s="0"/>
      <c r="TFA8" s="0"/>
      <c r="TFB8" s="0"/>
      <c r="TFC8" s="0"/>
      <c r="TFD8" s="0"/>
      <c r="TFE8" s="0"/>
      <c r="TFF8" s="0"/>
      <c r="TFG8" s="0"/>
      <c r="TFH8" s="0"/>
      <c r="TFI8" s="0"/>
      <c r="TFJ8" s="0"/>
      <c r="TFK8" s="0"/>
      <c r="TFL8" s="0"/>
      <c r="TFM8" s="0"/>
      <c r="TFN8" s="0"/>
      <c r="TFO8" s="0"/>
      <c r="TFP8" s="0"/>
      <c r="TFQ8" s="0"/>
      <c r="TFR8" s="0"/>
      <c r="TFS8" s="0"/>
      <c r="TFT8" s="0"/>
      <c r="TFU8" s="0"/>
      <c r="TFV8" s="0"/>
      <c r="TFW8" s="0"/>
      <c r="TFX8" s="0"/>
      <c r="TFY8" s="0"/>
      <c r="TFZ8" s="0"/>
      <c r="TGA8" s="0"/>
      <c r="TGB8" s="0"/>
      <c r="TGC8" s="0"/>
      <c r="TGD8" s="0"/>
      <c r="TGE8" s="0"/>
      <c r="TGF8" s="0"/>
      <c r="TGG8" s="0"/>
      <c r="TGH8" s="0"/>
      <c r="TGI8" s="0"/>
      <c r="TGJ8" s="0"/>
      <c r="TGK8" s="0"/>
      <c r="TGL8" s="0"/>
      <c r="TGM8" s="0"/>
      <c r="TGN8" s="0"/>
      <c r="TGO8" s="0"/>
      <c r="TGP8" s="0"/>
      <c r="TGQ8" s="0"/>
      <c r="TGR8" s="0"/>
      <c r="TGS8" s="0"/>
      <c r="TGT8" s="0"/>
      <c r="TGU8" s="0"/>
      <c r="TGV8" s="0"/>
      <c r="TGW8" s="0"/>
      <c r="TGX8" s="0"/>
      <c r="TGY8" s="0"/>
      <c r="TGZ8" s="0"/>
      <c r="THA8" s="0"/>
      <c r="THB8" s="0"/>
      <c r="THC8" s="0"/>
      <c r="THD8" s="0"/>
      <c r="THE8" s="0"/>
      <c r="THF8" s="0"/>
      <c r="THG8" s="0"/>
      <c r="THH8" s="0"/>
      <c r="THI8" s="0"/>
      <c r="THJ8" s="0"/>
      <c r="THK8" s="0"/>
      <c r="THL8" s="0"/>
      <c r="THM8" s="0"/>
      <c r="THN8" s="0"/>
      <c r="THO8" s="0"/>
      <c r="THP8" s="0"/>
      <c r="THQ8" s="0"/>
      <c r="THR8" s="0"/>
      <c r="THS8" s="0"/>
      <c r="THT8" s="0"/>
      <c r="THU8" s="0"/>
      <c r="THV8" s="0"/>
      <c r="THW8" s="0"/>
      <c r="THX8" s="0"/>
      <c r="THY8" s="0"/>
      <c r="THZ8" s="0"/>
      <c r="TIA8" s="0"/>
      <c r="TIB8" s="0"/>
      <c r="TIC8" s="0"/>
      <c r="TID8" s="0"/>
      <c r="TIE8" s="0"/>
      <c r="TIF8" s="0"/>
      <c r="TIG8" s="0"/>
      <c r="TIH8" s="0"/>
      <c r="TII8" s="0"/>
      <c r="TIJ8" s="0"/>
      <c r="TIK8" s="0"/>
      <c r="TIL8" s="0"/>
      <c r="TIM8" s="0"/>
      <c r="TIN8" s="0"/>
      <c r="TIO8" s="0"/>
      <c r="TIP8" s="0"/>
      <c r="TIQ8" s="0"/>
      <c r="TIR8" s="0"/>
      <c r="TIS8" s="0"/>
      <c r="TIT8" s="0"/>
      <c r="TIU8" s="0"/>
      <c r="TIV8" s="0"/>
      <c r="TIW8" s="0"/>
      <c r="TIX8" s="0"/>
      <c r="TIY8" s="0"/>
      <c r="TIZ8" s="0"/>
      <c r="TJA8" s="0"/>
      <c r="TJB8" s="0"/>
      <c r="TJC8" s="0"/>
      <c r="TJD8" s="0"/>
      <c r="TJE8" s="0"/>
      <c r="TJF8" s="0"/>
      <c r="TJG8" s="0"/>
      <c r="TJH8" s="0"/>
      <c r="TJI8" s="0"/>
      <c r="TJJ8" s="0"/>
      <c r="TJK8" s="0"/>
      <c r="TJL8" s="0"/>
      <c r="TJM8" s="0"/>
      <c r="TJN8" s="0"/>
      <c r="TJO8" s="0"/>
      <c r="TJP8" s="0"/>
      <c r="TJQ8" s="0"/>
      <c r="TJR8" s="0"/>
      <c r="TJS8" s="0"/>
      <c r="TJT8" s="0"/>
      <c r="TJU8" s="0"/>
      <c r="TJV8" s="0"/>
      <c r="TJW8" s="0"/>
      <c r="TJX8" s="0"/>
      <c r="TJY8" s="0"/>
      <c r="TJZ8" s="0"/>
      <c r="TKA8" s="0"/>
      <c r="TKB8" s="0"/>
      <c r="TKC8" s="0"/>
      <c r="TKD8" s="0"/>
      <c r="TKE8" s="0"/>
      <c r="TKF8" s="0"/>
      <c r="TKG8" s="0"/>
      <c r="TKH8" s="0"/>
      <c r="TKI8" s="0"/>
      <c r="TKJ8" s="0"/>
      <c r="TKK8" s="0"/>
      <c r="TKL8" s="0"/>
      <c r="TKM8" s="0"/>
      <c r="TKN8" s="0"/>
      <c r="TKO8" s="0"/>
      <c r="TKP8" s="0"/>
      <c r="TKQ8" s="0"/>
      <c r="TKR8" s="0"/>
      <c r="TKS8" s="0"/>
      <c r="TKT8" s="0"/>
      <c r="TKU8" s="0"/>
      <c r="TKV8" s="0"/>
      <c r="TKW8" s="0"/>
      <c r="TKX8" s="0"/>
      <c r="TKY8" s="0"/>
      <c r="TKZ8" s="0"/>
      <c r="TLA8" s="0"/>
      <c r="TLB8" s="0"/>
      <c r="TLC8" s="0"/>
      <c r="TLD8" s="0"/>
      <c r="TLE8" s="0"/>
      <c r="TLF8" s="0"/>
      <c r="TLG8" s="0"/>
      <c r="TLH8" s="0"/>
      <c r="TLI8" s="0"/>
      <c r="TLJ8" s="0"/>
      <c r="TLK8" s="0"/>
      <c r="TLL8" s="0"/>
      <c r="TLM8" s="0"/>
      <c r="TLN8" s="0"/>
      <c r="TLO8" s="0"/>
      <c r="TLP8" s="0"/>
      <c r="TLQ8" s="0"/>
      <c r="TLR8" s="0"/>
      <c r="TLS8" s="0"/>
      <c r="TLT8" s="0"/>
      <c r="TLU8" s="0"/>
      <c r="TLV8" s="0"/>
      <c r="TLW8" s="0"/>
      <c r="TLX8" s="0"/>
      <c r="TLY8" s="0"/>
      <c r="TLZ8" s="0"/>
      <c r="TMA8" s="0"/>
      <c r="TMB8" s="0"/>
      <c r="TMC8" s="0"/>
      <c r="TMD8" s="0"/>
      <c r="TME8" s="0"/>
      <c r="TMF8" s="0"/>
      <c r="TMG8" s="0"/>
      <c r="TMH8" s="0"/>
      <c r="TMI8" s="0"/>
      <c r="TMJ8" s="0"/>
      <c r="TMK8" s="0"/>
      <c r="TML8" s="0"/>
      <c r="TMM8" s="0"/>
      <c r="TMN8" s="0"/>
      <c r="TMO8" s="0"/>
      <c r="TMP8" s="0"/>
      <c r="TMQ8" s="0"/>
      <c r="TMR8" s="0"/>
      <c r="TMS8" s="0"/>
      <c r="TMT8" s="0"/>
      <c r="TMU8" s="0"/>
      <c r="TMV8" s="0"/>
      <c r="TMW8" s="0"/>
      <c r="TMX8" s="0"/>
      <c r="TMY8" s="0"/>
      <c r="TMZ8" s="0"/>
      <c r="TNA8" s="0"/>
      <c r="TNB8" s="0"/>
      <c r="TNC8" s="0"/>
      <c r="TND8" s="0"/>
      <c r="TNE8" s="0"/>
      <c r="TNF8" s="0"/>
      <c r="TNG8" s="0"/>
      <c r="TNH8" s="0"/>
      <c r="TNI8" s="0"/>
      <c r="TNJ8" s="0"/>
      <c r="TNK8" s="0"/>
      <c r="TNL8" s="0"/>
      <c r="TNM8" s="0"/>
      <c r="TNN8" s="0"/>
      <c r="TNO8" s="0"/>
      <c r="TNP8" s="0"/>
      <c r="TNQ8" s="0"/>
      <c r="TNR8" s="0"/>
      <c r="TNS8" s="0"/>
      <c r="TNT8" s="0"/>
      <c r="TNU8" s="0"/>
      <c r="TNV8" s="0"/>
      <c r="TNW8" s="0"/>
      <c r="TNX8" s="0"/>
      <c r="TNY8" s="0"/>
      <c r="TNZ8" s="0"/>
      <c r="TOA8" s="0"/>
      <c r="TOB8" s="0"/>
      <c r="TOC8" s="0"/>
      <c r="TOD8" s="0"/>
      <c r="TOE8" s="0"/>
      <c r="TOF8" s="0"/>
      <c r="TOG8" s="0"/>
      <c r="TOH8" s="0"/>
      <c r="TOI8" s="0"/>
      <c r="TOJ8" s="0"/>
      <c r="TOK8" s="0"/>
      <c r="TOL8" s="0"/>
      <c r="TOM8" s="0"/>
      <c r="TON8" s="0"/>
      <c r="TOO8" s="0"/>
      <c r="TOP8" s="0"/>
      <c r="TOQ8" s="0"/>
      <c r="TOR8" s="0"/>
      <c r="TOS8" s="0"/>
      <c r="TOT8" s="0"/>
      <c r="TOU8" s="0"/>
      <c r="TOV8" s="0"/>
      <c r="TOW8" s="0"/>
      <c r="TOX8" s="0"/>
      <c r="TOY8" s="0"/>
      <c r="TOZ8" s="0"/>
      <c r="TPA8" s="0"/>
      <c r="TPB8" s="0"/>
      <c r="TPC8" s="0"/>
      <c r="TPD8" s="0"/>
      <c r="TPE8" s="0"/>
      <c r="TPF8" s="0"/>
      <c r="TPG8" s="0"/>
      <c r="TPH8" s="0"/>
      <c r="TPI8" s="0"/>
      <c r="TPJ8" s="0"/>
      <c r="TPK8" s="0"/>
      <c r="TPL8" s="0"/>
      <c r="TPM8" s="0"/>
      <c r="TPN8" s="0"/>
      <c r="TPO8" s="0"/>
      <c r="TPP8" s="0"/>
      <c r="TPQ8" s="0"/>
      <c r="TPR8" s="0"/>
      <c r="TPS8" s="0"/>
      <c r="TPT8" s="0"/>
      <c r="TPU8" s="0"/>
      <c r="TPV8" s="0"/>
      <c r="TPW8" s="0"/>
      <c r="TPX8" s="0"/>
      <c r="TPY8" s="0"/>
      <c r="TPZ8" s="0"/>
      <c r="TQA8" s="0"/>
      <c r="TQB8" s="0"/>
      <c r="TQC8" s="0"/>
      <c r="TQD8" s="0"/>
      <c r="TQE8" s="0"/>
      <c r="TQF8" s="0"/>
      <c r="TQG8" s="0"/>
      <c r="TQH8" s="0"/>
      <c r="TQI8" s="0"/>
      <c r="TQJ8" s="0"/>
      <c r="TQK8" s="0"/>
      <c r="TQL8" s="0"/>
      <c r="TQM8" s="0"/>
      <c r="TQN8" s="0"/>
      <c r="TQO8" s="0"/>
      <c r="TQP8" s="0"/>
      <c r="TQQ8" s="0"/>
      <c r="TQR8" s="0"/>
      <c r="TQS8" s="0"/>
      <c r="TQT8" s="0"/>
      <c r="TQU8" s="0"/>
      <c r="TQV8" s="0"/>
      <c r="TQW8" s="0"/>
      <c r="TQX8" s="0"/>
      <c r="TQY8" s="0"/>
      <c r="TQZ8" s="0"/>
      <c r="TRA8" s="0"/>
      <c r="TRB8" s="0"/>
      <c r="TRC8" s="0"/>
      <c r="TRD8" s="0"/>
      <c r="TRE8" s="0"/>
      <c r="TRF8" s="0"/>
      <c r="TRG8" s="0"/>
      <c r="TRH8" s="0"/>
      <c r="TRI8" s="0"/>
      <c r="TRJ8" s="0"/>
      <c r="TRK8" s="0"/>
      <c r="TRL8" s="0"/>
      <c r="TRM8" s="0"/>
      <c r="TRN8" s="0"/>
      <c r="TRO8" s="0"/>
      <c r="TRP8" s="0"/>
      <c r="TRQ8" s="0"/>
      <c r="TRR8" s="0"/>
      <c r="TRS8" s="0"/>
      <c r="TRT8" s="0"/>
      <c r="TRU8" s="0"/>
      <c r="TRV8" s="0"/>
      <c r="TRW8" s="0"/>
      <c r="TRX8" s="0"/>
      <c r="TRY8" s="0"/>
      <c r="TRZ8" s="0"/>
      <c r="TSA8" s="0"/>
      <c r="TSB8" s="0"/>
      <c r="TSC8" s="0"/>
      <c r="TSD8" s="0"/>
      <c r="TSE8" s="0"/>
      <c r="TSF8" s="0"/>
      <c r="TSG8" s="0"/>
      <c r="TSH8" s="0"/>
      <c r="TSI8" s="0"/>
      <c r="TSJ8" s="0"/>
      <c r="TSK8" s="0"/>
      <c r="TSL8" s="0"/>
      <c r="TSM8" s="0"/>
      <c r="TSN8" s="0"/>
      <c r="TSO8" s="0"/>
      <c r="TSP8" s="0"/>
      <c r="TSQ8" s="0"/>
      <c r="TSR8" s="0"/>
      <c r="TSS8" s="0"/>
      <c r="TST8" s="0"/>
      <c r="TSU8" s="0"/>
      <c r="TSV8" s="0"/>
      <c r="TSW8" s="0"/>
      <c r="TSX8" s="0"/>
      <c r="TSY8" s="0"/>
      <c r="TSZ8" s="0"/>
      <c r="TTA8" s="0"/>
      <c r="TTB8" s="0"/>
      <c r="TTC8" s="0"/>
      <c r="TTD8" s="0"/>
      <c r="TTE8" s="0"/>
      <c r="TTF8" s="0"/>
      <c r="TTG8" s="0"/>
      <c r="TTH8" s="0"/>
      <c r="TTI8" s="0"/>
      <c r="TTJ8" s="0"/>
      <c r="TTK8" s="0"/>
      <c r="TTL8" s="0"/>
      <c r="TTM8" s="0"/>
      <c r="TTN8" s="0"/>
      <c r="TTO8" s="0"/>
      <c r="TTP8" s="0"/>
      <c r="TTQ8" s="0"/>
      <c r="TTR8" s="0"/>
      <c r="TTS8" s="0"/>
      <c r="TTT8" s="0"/>
      <c r="TTU8" s="0"/>
      <c r="TTV8" s="0"/>
      <c r="TTW8" s="0"/>
      <c r="TTX8" s="0"/>
      <c r="TTY8" s="0"/>
      <c r="TTZ8" s="0"/>
      <c r="TUA8" s="0"/>
      <c r="TUB8" s="0"/>
      <c r="TUC8" s="0"/>
      <c r="TUD8" s="0"/>
      <c r="TUE8" s="0"/>
      <c r="TUF8" s="0"/>
      <c r="TUG8" s="0"/>
      <c r="TUH8" s="0"/>
      <c r="TUI8" s="0"/>
      <c r="TUJ8" s="0"/>
      <c r="TUK8" s="0"/>
      <c r="TUL8" s="0"/>
      <c r="TUM8" s="0"/>
      <c r="TUN8" s="0"/>
      <c r="TUO8" s="0"/>
      <c r="TUP8" s="0"/>
      <c r="TUQ8" s="0"/>
      <c r="TUR8" s="0"/>
      <c r="TUS8" s="0"/>
      <c r="TUT8" s="0"/>
      <c r="TUU8" s="0"/>
      <c r="TUV8" s="0"/>
      <c r="TUW8" s="0"/>
      <c r="TUX8" s="0"/>
      <c r="TUY8" s="0"/>
      <c r="TUZ8" s="0"/>
      <c r="TVA8" s="0"/>
      <c r="TVB8" s="0"/>
      <c r="TVC8" s="0"/>
      <c r="TVD8" s="0"/>
      <c r="TVE8" s="0"/>
      <c r="TVF8" s="0"/>
      <c r="TVG8" s="0"/>
      <c r="TVH8" s="0"/>
      <c r="TVI8" s="0"/>
      <c r="TVJ8" s="0"/>
      <c r="TVK8" s="0"/>
      <c r="TVL8" s="0"/>
      <c r="TVM8" s="0"/>
      <c r="TVN8" s="0"/>
      <c r="TVO8" s="0"/>
      <c r="TVP8" s="0"/>
      <c r="TVQ8" s="0"/>
      <c r="TVR8" s="0"/>
      <c r="TVS8" s="0"/>
      <c r="TVT8" s="0"/>
      <c r="TVU8" s="0"/>
      <c r="TVV8" s="0"/>
      <c r="TVW8" s="0"/>
      <c r="TVX8" s="0"/>
      <c r="TVY8" s="0"/>
      <c r="TVZ8" s="0"/>
      <c r="TWA8" s="0"/>
      <c r="TWB8" s="0"/>
      <c r="TWC8" s="0"/>
      <c r="TWD8" s="0"/>
      <c r="TWE8" s="0"/>
      <c r="TWF8" s="0"/>
      <c r="TWG8" s="0"/>
      <c r="TWH8" s="0"/>
      <c r="TWI8" s="0"/>
      <c r="TWJ8" s="0"/>
      <c r="TWK8" s="0"/>
      <c r="TWL8" s="0"/>
      <c r="TWM8" s="0"/>
      <c r="TWN8" s="0"/>
      <c r="TWO8" s="0"/>
      <c r="TWP8" s="0"/>
      <c r="TWQ8" s="0"/>
      <c r="TWR8" s="0"/>
      <c r="TWS8" s="0"/>
      <c r="TWT8" s="0"/>
      <c r="TWU8" s="0"/>
      <c r="TWV8" s="0"/>
      <c r="TWW8" s="0"/>
      <c r="TWX8" s="0"/>
      <c r="TWY8" s="0"/>
      <c r="TWZ8" s="0"/>
      <c r="TXA8" s="0"/>
      <c r="TXB8" s="0"/>
      <c r="TXC8" s="0"/>
      <c r="TXD8" s="0"/>
      <c r="TXE8" s="0"/>
      <c r="TXF8" s="0"/>
      <c r="TXG8" s="0"/>
      <c r="TXH8" s="0"/>
      <c r="TXI8" s="0"/>
      <c r="TXJ8" s="0"/>
      <c r="TXK8" s="0"/>
      <c r="TXL8" s="0"/>
      <c r="TXM8" s="0"/>
      <c r="TXN8" s="0"/>
      <c r="TXO8" s="0"/>
      <c r="TXP8" s="0"/>
      <c r="TXQ8" s="0"/>
      <c r="TXR8" s="0"/>
      <c r="TXS8" s="0"/>
      <c r="TXT8" s="0"/>
      <c r="TXU8" s="0"/>
      <c r="TXV8" s="0"/>
      <c r="TXW8" s="0"/>
      <c r="TXX8" s="0"/>
      <c r="TXY8" s="0"/>
      <c r="TXZ8" s="0"/>
      <c r="TYA8" s="0"/>
      <c r="TYB8" s="0"/>
      <c r="TYC8" s="0"/>
      <c r="TYD8" s="0"/>
      <c r="TYE8" s="0"/>
      <c r="TYF8" s="0"/>
      <c r="TYG8" s="0"/>
      <c r="TYH8" s="0"/>
      <c r="TYI8" s="0"/>
      <c r="TYJ8" s="0"/>
      <c r="TYK8" s="0"/>
      <c r="TYL8" s="0"/>
      <c r="TYM8" s="0"/>
      <c r="TYN8" s="0"/>
      <c r="TYO8" s="0"/>
      <c r="TYP8" s="0"/>
      <c r="TYQ8" s="0"/>
      <c r="TYR8" s="0"/>
      <c r="TYS8" s="0"/>
      <c r="TYT8" s="0"/>
      <c r="TYU8" s="0"/>
      <c r="TYV8" s="0"/>
      <c r="TYW8" s="0"/>
      <c r="TYX8" s="0"/>
      <c r="TYY8" s="0"/>
      <c r="TYZ8" s="0"/>
      <c r="TZA8" s="0"/>
      <c r="TZB8" s="0"/>
      <c r="TZC8" s="0"/>
      <c r="TZD8" s="0"/>
      <c r="TZE8" s="0"/>
      <c r="TZF8" s="0"/>
      <c r="TZG8" s="0"/>
      <c r="TZH8" s="0"/>
      <c r="TZI8" s="0"/>
      <c r="TZJ8" s="0"/>
      <c r="TZK8" s="0"/>
      <c r="TZL8" s="0"/>
      <c r="TZM8" s="0"/>
      <c r="TZN8" s="0"/>
      <c r="TZO8" s="0"/>
      <c r="TZP8" s="0"/>
      <c r="TZQ8" s="0"/>
      <c r="TZR8" s="0"/>
      <c r="TZS8" s="0"/>
      <c r="TZT8" s="0"/>
      <c r="TZU8" s="0"/>
      <c r="TZV8" s="0"/>
      <c r="TZW8" s="0"/>
      <c r="TZX8" s="0"/>
      <c r="TZY8" s="0"/>
      <c r="TZZ8" s="0"/>
      <c r="UAA8" s="0"/>
      <c r="UAB8" s="0"/>
      <c r="UAC8" s="0"/>
      <c r="UAD8" s="0"/>
      <c r="UAE8" s="0"/>
      <c r="UAF8" s="0"/>
      <c r="UAG8" s="0"/>
      <c r="UAH8" s="0"/>
      <c r="UAI8" s="0"/>
      <c r="UAJ8" s="0"/>
      <c r="UAK8" s="0"/>
      <c r="UAL8" s="0"/>
      <c r="UAM8" s="0"/>
      <c r="UAN8" s="0"/>
      <c r="UAO8" s="0"/>
      <c r="UAP8" s="0"/>
      <c r="UAQ8" s="0"/>
      <c r="UAR8" s="0"/>
      <c r="UAS8" s="0"/>
      <c r="UAT8" s="0"/>
      <c r="UAU8" s="0"/>
      <c r="UAV8" s="0"/>
      <c r="UAW8" s="0"/>
      <c r="UAX8" s="0"/>
      <c r="UAY8" s="0"/>
      <c r="UAZ8" s="0"/>
      <c r="UBA8" s="0"/>
      <c r="UBB8" s="0"/>
      <c r="UBC8" s="0"/>
      <c r="UBD8" s="0"/>
      <c r="UBE8" s="0"/>
      <c r="UBF8" s="0"/>
      <c r="UBG8" s="0"/>
      <c r="UBH8" s="0"/>
      <c r="UBI8" s="0"/>
      <c r="UBJ8" s="0"/>
      <c r="UBK8" s="0"/>
      <c r="UBL8" s="0"/>
      <c r="UBM8" s="0"/>
      <c r="UBN8" s="0"/>
      <c r="UBO8" s="0"/>
      <c r="UBP8" s="0"/>
      <c r="UBQ8" s="0"/>
      <c r="UBR8" s="0"/>
      <c r="UBS8" s="0"/>
      <c r="UBT8" s="0"/>
      <c r="UBU8" s="0"/>
      <c r="UBV8" s="0"/>
      <c r="UBW8" s="0"/>
      <c r="UBX8" s="0"/>
      <c r="UBY8" s="0"/>
      <c r="UBZ8" s="0"/>
      <c r="UCA8" s="0"/>
      <c r="UCB8" s="0"/>
      <c r="UCC8" s="0"/>
      <c r="UCD8" s="0"/>
      <c r="UCE8" s="0"/>
      <c r="UCF8" s="0"/>
      <c r="UCG8" s="0"/>
      <c r="UCH8" s="0"/>
      <c r="UCI8" s="0"/>
      <c r="UCJ8" s="0"/>
      <c r="UCK8" s="0"/>
      <c r="UCL8" s="0"/>
      <c r="UCM8" s="0"/>
      <c r="UCN8" s="0"/>
      <c r="UCO8" s="0"/>
      <c r="UCP8" s="0"/>
      <c r="UCQ8" s="0"/>
      <c r="UCR8" s="0"/>
      <c r="UCS8" s="0"/>
      <c r="UCT8" s="0"/>
      <c r="UCU8" s="0"/>
      <c r="UCV8" s="0"/>
      <c r="UCW8" s="0"/>
      <c r="UCX8" s="0"/>
      <c r="UCY8" s="0"/>
      <c r="UCZ8" s="0"/>
      <c r="UDA8" s="0"/>
      <c r="UDB8" s="0"/>
      <c r="UDC8" s="0"/>
      <c r="UDD8" s="0"/>
      <c r="UDE8" s="0"/>
      <c r="UDF8" s="0"/>
      <c r="UDG8" s="0"/>
      <c r="UDH8" s="0"/>
      <c r="UDI8" s="0"/>
      <c r="UDJ8" s="0"/>
      <c r="UDK8" s="0"/>
      <c r="UDL8" s="0"/>
      <c r="UDM8" s="0"/>
      <c r="UDN8" s="0"/>
      <c r="UDO8" s="0"/>
      <c r="UDP8" s="0"/>
      <c r="UDQ8" s="0"/>
      <c r="UDR8" s="0"/>
      <c r="UDS8" s="0"/>
      <c r="UDT8" s="0"/>
      <c r="UDU8" s="0"/>
      <c r="UDV8" s="0"/>
      <c r="UDW8" s="0"/>
      <c r="UDX8" s="0"/>
      <c r="UDY8" s="0"/>
      <c r="UDZ8" s="0"/>
      <c r="UEA8" s="0"/>
      <c r="UEB8" s="0"/>
      <c r="UEC8" s="0"/>
      <c r="UED8" s="0"/>
      <c r="UEE8" s="0"/>
      <c r="UEF8" s="0"/>
      <c r="UEG8" s="0"/>
      <c r="UEH8" s="0"/>
      <c r="UEI8" s="0"/>
      <c r="UEJ8" s="0"/>
      <c r="UEK8" s="0"/>
      <c r="UEL8" s="0"/>
      <c r="UEM8" s="0"/>
      <c r="UEN8" s="0"/>
      <c r="UEO8" s="0"/>
      <c r="UEP8" s="0"/>
      <c r="UEQ8" s="0"/>
      <c r="UER8" s="0"/>
      <c r="UES8" s="0"/>
      <c r="UET8" s="0"/>
      <c r="UEU8" s="0"/>
      <c r="UEV8" s="0"/>
      <c r="UEW8" s="0"/>
      <c r="UEX8" s="0"/>
      <c r="UEY8" s="0"/>
      <c r="UEZ8" s="0"/>
      <c r="UFA8" s="0"/>
      <c r="UFB8" s="0"/>
      <c r="UFC8" s="0"/>
      <c r="UFD8" s="0"/>
      <c r="UFE8" s="0"/>
      <c r="UFF8" s="0"/>
      <c r="UFG8" s="0"/>
      <c r="UFH8" s="0"/>
      <c r="UFI8" s="0"/>
      <c r="UFJ8" s="0"/>
      <c r="UFK8" s="0"/>
      <c r="UFL8" s="0"/>
      <c r="UFM8" s="0"/>
      <c r="UFN8" s="0"/>
      <c r="UFO8" s="0"/>
      <c r="UFP8" s="0"/>
      <c r="UFQ8" s="0"/>
      <c r="UFR8" s="0"/>
      <c r="UFS8" s="0"/>
      <c r="UFT8" s="0"/>
      <c r="UFU8" s="0"/>
      <c r="UFV8" s="0"/>
      <c r="UFW8" s="0"/>
      <c r="UFX8" s="0"/>
      <c r="UFY8" s="0"/>
      <c r="UFZ8" s="0"/>
      <c r="UGA8" s="0"/>
      <c r="UGB8" s="0"/>
      <c r="UGC8" s="0"/>
      <c r="UGD8" s="0"/>
      <c r="UGE8" s="0"/>
      <c r="UGF8" s="0"/>
      <c r="UGG8" s="0"/>
      <c r="UGH8" s="0"/>
      <c r="UGI8" s="0"/>
      <c r="UGJ8" s="0"/>
      <c r="UGK8" s="0"/>
      <c r="UGL8" s="0"/>
      <c r="UGM8" s="0"/>
      <c r="UGN8" s="0"/>
      <c r="UGO8" s="0"/>
      <c r="UGP8" s="0"/>
      <c r="UGQ8" s="0"/>
      <c r="UGR8" s="0"/>
      <c r="UGS8" s="0"/>
      <c r="UGT8" s="0"/>
      <c r="UGU8" s="0"/>
      <c r="UGV8" s="0"/>
      <c r="UGW8" s="0"/>
      <c r="UGX8" s="0"/>
      <c r="UGY8" s="0"/>
      <c r="UGZ8" s="0"/>
      <c r="UHA8" s="0"/>
      <c r="UHB8" s="0"/>
      <c r="UHC8" s="0"/>
      <c r="UHD8" s="0"/>
      <c r="UHE8" s="0"/>
      <c r="UHF8" s="0"/>
      <c r="UHG8" s="0"/>
      <c r="UHH8" s="0"/>
      <c r="UHI8" s="0"/>
      <c r="UHJ8" s="0"/>
      <c r="UHK8" s="0"/>
      <c r="UHL8" s="0"/>
      <c r="UHM8" s="0"/>
      <c r="UHN8" s="0"/>
      <c r="UHO8" s="0"/>
      <c r="UHP8" s="0"/>
      <c r="UHQ8" s="0"/>
      <c r="UHR8" s="0"/>
      <c r="UHS8" s="0"/>
      <c r="UHT8" s="0"/>
      <c r="UHU8" s="0"/>
      <c r="UHV8" s="0"/>
      <c r="UHW8" s="0"/>
      <c r="UHX8" s="0"/>
      <c r="UHY8" s="0"/>
      <c r="UHZ8" s="0"/>
      <c r="UIA8" s="0"/>
      <c r="UIB8" s="0"/>
      <c r="UIC8" s="0"/>
      <c r="UID8" s="0"/>
      <c r="UIE8" s="0"/>
      <c r="UIF8" s="0"/>
      <c r="UIG8" s="0"/>
      <c r="UIH8" s="0"/>
      <c r="UII8" s="0"/>
      <c r="UIJ8" s="0"/>
      <c r="UIK8" s="0"/>
      <c r="UIL8" s="0"/>
      <c r="UIM8" s="0"/>
      <c r="UIN8" s="0"/>
      <c r="UIO8" s="0"/>
      <c r="UIP8" s="0"/>
      <c r="UIQ8" s="0"/>
      <c r="UIR8" s="0"/>
      <c r="UIS8" s="0"/>
      <c r="UIT8" s="0"/>
      <c r="UIU8" s="0"/>
      <c r="UIV8" s="0"/>
      <c r="UIW8" s="0"/>
      <c r="UIX8" s="0"/>
      <c r="UIY8" s="0"/>
      <c r="UIZ8" s="0"/>
      <c r="UJA8" s="0"/>
      <c r="UJB8" s="0"/>
      <c r="UJC8" s="0"/>
      <c r="UJD8" s="0"/>
      <c r="UJE8" s="0"/>
      <c r="UJF8" s="0"/>
      <c r="UJG8" s="0"/>
      <c r="UJH8" s="0"/>
      <c r="UJI8" s="0"/>
      <c r="UJJ8" s="0"/>
      <c r="UJK8" s="0"/>
      <c r="UJL8" s="0"/>
      <c r="UJM8" s="0"/>
      <c r="UJN8" s="0"/>
      <c r="UJO8" s="0"/>
      <c r="UJP8" s="0"/>
      <c r="UJQ8" s="0"/>
      <c r="UJR8" s="0"/>
      <c r="UJS8" s="0"/>
      <c r="UJT8" s="0"/>
      <c r="UJU8" s="0"/>
      <c r="UJV8" s="0"/>
      <c r="UJW8" s="0"/>
      <c r="UJX8" s="0"/>
      <c r="UJY8" s="0"/>
      <c r="UJZ8" s="0"/>
      <c r="UKA8" s="0"/>
      <c r="UKB8" s="0"/>
      <c r="UKC8" s="0"/>
      <c r="UKD8" s="0"/>
      <c r="UKE8" s="0"/>
      <c r="UKF8" s="0"/>
      <c r="UKG8" s="0"/>
      <c r="UKH8" s="0"/>
      <c r="UKI8" s="0"/>
      <c r="UKJ8" s="0"/>
      <c r="UKK8" s="0"/>
      <c r="UKL8" s="0"/>
      <c r="UKM8" s="0"/>
      <c r="UKN8" s="0"/>
      <c r="UKO8" s="0"/>
      <c r="UKP8" s="0"/>
      <c r="UKQ8" s="0"/>
      <c r="UKR8" s="0"/>
      <c r="UKS8" s="0"/>
      <c r="UKT8" s="0"/>
      <c r="UKU8" s="0"/>
      <c r="UKV8" s="0"/>
      <c r="UKW8" s="0"/>
      <c r="UKX8" s="0"/>
      <c r="UKY8" s="0"/>
      <c r="UKZ8" s="0"/>
      <c r="ULA8" s="0"/>
      <c r="ULB8" s="0"/>
      <c r="ULC8" s="0"/>
      <c r="ULD8" s="0"/>
      <c r="ULE8" s="0"/>
      <c r="ULF8" s="0"/>
      <c r="ULG8" s="0"/>
      <c r="ULH8" s="0"/>
      <c r="ULI8" s="0"/>
      <c r="ULJ8" s="0"/>
      <c r="ULK8" s="0"/>
      <c r="ULL8" s="0"/>
      <c r="ULM8" s="0"/>
      <c r="ULN8" s="0"/>
      <c r="ULO8" s="0"/>
      <c r="ULP8" s="0"/>
      <c r="ULQ8" s="0"/>
      <c r="ULR8" s="0"/>
      <c r="ULS8" s="0"/>
      <c r="ULT8" s="0"/>
      <c r="ULU8" s="0"/>
      <c r="ULV8" s="0"/>
      <c r="ULW8" s="0"/>
      <c r="ULX8" s="0"/>
      <c r="ULY8" s="0"/>
      <c r="ULZ8" s="0"/>
      <c r="UMA8" s="0"/>
      <c r="UMB8" s="0"/>
      <c r="UMC8" s="0"/>
      <c r="UMD8" s="0"/>
      <c r="UME8" s="0"/>
      <c r="UMF8" s="0"/>
      <c r="UMG8" s="0"/>
      <c r="UMH8" s="0"/>
      <c r="UMI8" s="0"/>
      <c r="UMJ8" s="0"/>
      <c r="UMK8" s="0"/>
      <c r="UML8" s="0"/>
      <c r="UMM8" s="0"/>
      <c r="UMN8" s="0"/>
      <c r="UMO8" s="0"/>
      <c r="UMP8" s="0"/>
      <c r="UMQ8" s="0"/>
      <c r="UMR8" s="0"/>
      <c r="UMS8" s="0"/>
      <c r="UMT8" s="0"/>
      <c r="UMU8" s="0"/>
      <c r="UMV8" s="0"/>
      <c r="UMW8" s="0"/>
      <c r="UMX8" s="0"/>
      <c r="UMY8" s="0"/>
      <c r="UMZ8" s="0"/>
      <c r="UNA8" s="0"/>
      <c r="UNB8" s="0"/>
      <c r="UNC8" s="0"/>
      <c r="UND8" s="0"/>
      <c r="UNE8" s="0"/>
      <c r="UNF8" s="0"/>
      <c r="UNG8" s="0"/>
      <c r="UNH8" s="0"/>
      <c r="UNI8" s="0"/>
      <c r="UNJ8" s="0"/>
      <c r="UNK8" s="0"/>
      <c r="UNL8" s="0"/>
      <c r="UNM8" s="0"/>
      <c r="UNN8" s="0"/>
      <c r="UNO8" s="0"/>
      <c r="UNP8" s="0"/>
      <c r="UNQ8" s="0"/>
      <c r="UNR8" s="0"/>
      <c r="UNS8" s="0"/>
      <c r="UNT8" s="0"/>
      <c r="UNU8" s="0"/>
      <c r="UNV8" s="0"/>
      <c r="UNW8" s="0"/>
      <c r="UNX8" s="0"/>
      <c r="UNY8" s="0"/>
      <c r="UNZ8" s="0"/>
      <c r="UOA8" s="0"/>
      <c r="UOB8" s="0"/>
      <c r="UOC8" s="0"/>
      <c r="UOD8" s="0"/>
      <c r="UOE8" s="0"/>
      <c r="UOF8" s="0"/>
      <c r="UOG8" s="0"/>
      <c r="UOH8" s="0"/>
      <c r="UOI8" s="0"/>
      <c r="UOJ8" s="0"/>
      <c r="UOK8" s="0"/>
      <c r="UOL8" s="0"/>
      <c r="UOM8" s="0"/>
      <c r="UON8" s="0"/>
      <c r="UOO8" s="0"/>
      <c r="UOP8" s="0"/>
      <c r="UOQ8" s="0"/>
      <c r="UOR8" s="0"/>
      <c r="UOS8" s="0"/>
      <c r="UOT8" s="0"/>
      <c r="UOU8" s="0"/>
      <c r="UOV8" s="0"/>
      <c r="UOW8" s="0"/>
      <c r="UOX8" s="0"/>
      <c r="UOY8" s="0"/>
      <c r="UOZ8" s="0"/>
      <c r="UPA8" s="0"/>
      <c r="UPB8" s="0"/>
      <c r="UPC8" s="0"/>
      <c r="UPD8" s="0"/>
      <c r="UPE8" s="0"/>
      <c r="UPF8" s="0"/>
      <c r="UPG8" s="0"/>
      <c r="UPH8" s="0"/>
      <c r="UPI8" s="0"/>
      <c r="UPJ8" s="0"/>
      <c r="UPK8" s="0"/>
      <c r="UPL8" s="0"/>
      <c r="UPM8" s="0"/>
      <c r="UPN8" s="0"/>
      <c r="UPO8" s="0"/>
      <c r="UPP8" s="0"/>
      <c r="UPQ8" s="0"/>
      <c r="UPR8" s="0"/>
      <c r="UPS8" s="0"/>
      <c r="UPT8" s="0"/>
      <c r="UPU8" s="0"/>
      <c r="UPV8" s="0"/>
      <c r="UPW8" s="0"/>
      <c r="UPX8" s="0"/>
      <c r="UPY8" s="0"/>
      <c r="UPZ8" s="0"/>
      <c r="UQA8" s="0"/>
      <c r="UQB8" s="0"/>
      <c r="UQC8" s="0"/>
      <c r="UQD8" s="0"/>
      <c r="UQE8" s="0"/>
      <c r="UQF8" s="0"/>
      <c r="UQG8" s="0"/>
      <c r="UQH8" s="0"/>
      <c r="UQI8" s="0"/>
      <c r="UQJ8" s="0"/>
      <c r="UQK8" s="0"/>
      <c r="UQL8" s="0"/>
      <c r="UQM8" s="0"/>
      <c r="UQN8" s="0"/>
      <c r="UQO8" s="0"/>
      <c r="UQP8" s="0"/>
      <c r="UQQ8" s="0"/>
      <c r="UQR8" s="0"/>
      <c r="UQS8" s="0"/>
      <c r="UQT8" s="0"/>
      <c r="UQU8" s="0"/>
      <c r="UQV8" s="0"/>
      <c r="UQW8" s="0"/>
      <c r="UQX8" s="0"/>
      <c r="UQY8" s="0"/>
      <c r="UQZ8" s="0"/>
      <c r="URA8" s="0"/>
      <c r="URB8" s="0"/>
      <c r="URC8" s="0"/>
      <c r="URD8" s="0"/>
      <c r="URE8" s="0"/>
      <c r="URF8" s="0"/>
      <c r="URG8" s="0"/>
      <c r="URH8" s="0"/>
      <c r="URI8" s="0"/>
      <c r="URJ8" s="0"/>
      <c r="URK8" s="0"/>
      <c r="URL8" s="0"/>
      <c r="URM8" s="0"/>
      <c r="URN8" s="0"/>
      <c r="URO8" s="0"/>
      <c r="URP8" s="0"/>
      <c r="URQ8" s="0"/>
      <c r="URR8" s="0"/>
      <c r="URS8" s="0"/>
      <c r="URT8" s="0"/>
      <c r="URU8" s="0"/>
      <c r="URV8" s="0"/>
      <c r="URW8" s="0"/>
      <c r="URX8" s="0"/>
      <c r="URY8" s="0"/>
      <c r="URZ8" s="0"/>
      <c r="USA8" s="0"/>
      <c r="USB8" s="0"/>
      <c r="USC8" s="0"/>
      <c r="USD8" s="0"/>
      <c r="USE8" s="0"/>
      <c r="USF8" s="0"/>
      <c r="USG8" s="0"/>
      <c r="USH8" s="0"/>
      <c r="USI8" s="0"/>
      <c r="USJ8" s="0"/>
      <c r="USK8" s="0"/>
      <c r="USL8" s="0"/>
      <c r="USM8" s="0"/>
      <c r="USN8" s="0"/>
      <c r="USO8" s="0"/>
      <c r="USP8" s="0"/>
      <c r="USQ8" s="0"/>
      <c r="USR8" s="0"/>
      <c r="USS8" s="0"/>
      <c r="UST8" s="0"/>
      <c r="USU8" s="0"/>
      <c r="USV8" s="0"/>
      <c r="USW8" s="0"/>
      <c r="USX8" s="0"/>
      <c r="USY8" s="0"/>
      <c r="USZ8" s="0"/>
      <c r="UTA8" s="0"/>
      <c r="UTB8" s="0"/>
      <c r="UTC8" s="0"/>
      <c r="UTD8" s="0"/>
      <c r="UTE8" s="0"/>
      <c r="UTF8" s="0"/>
      <c r="UTG8" s="0"/>
      <c r="UTH8" s="0"/>
      <c r="UTI8" s="0"/>
      <c r="UTJ8" s="0"/>
      <c r="UTK8" s="0"/>
      <c r="UTL8" s="0"/>
      <c r="UTM8" s="0"/>
      <c r="UTN8" s="0"/>
      <c r="UTO8" s="0"/>
      <c r="UTP8" s="0"/>
      <c r="UTQ8" s="0"/>
      <c r="UTR8" s="0"/>
      <c r="UTS8" s="0"/>
      <c r="UTT8" s="0"/>
      <c r="UTU8" s="0"/>
      <c r="UTV8" s="0"/>
      <c r="UTW8" s="0"/>
      <c r="UTX8" s="0"/>
      <c r="UTY8" s="0"/>
      <c r="UTZ8" s="0"/>
      <c r="UUA8" s="0"/>
      <c r="UUB8" s="0"/>
      <c r="UUC8" s="0"/>
      <c r="UUD8" s="0"/>
      <c r="UUE8" s="0"/>
      <c r="UUF8" s="0"/>
      <c r="UUG8" s="0"/>
      <c r="UUH8" s="0"/>
      <c r="UUI8" s="0"/>
      <c r="UUJ8" s="0"/>
      <c r="UUK8" s="0"/>
      <c r="UUL8" s="0"/>
      <c r="UUM8" s="0"/>
      <c r="UUN8" s="0"/>
      <c r="UUO8" s="0"/>
      <c r="UUP8" s="0"/>
      <c r="UUQ8" s="0"/>
      <c r="UUR8" s="0"/>
      <c r="UUS8" s="0"/>
      <c r="UUT8" s="0"/>
      <c r="UUU8" s="0"/>
      <c r="UUV8" s="0"/>
      <c r="UUW8" s="0"/>
      <c r="UUX8" s="0"/>
      <c r="UUY8" s="0"/>
      <c r="UUZ8" s="0"/>
      <c r="UVA8" s="0"/>
      <c r="UVB8" s="0"/>
      <c r="UVC8" s="0"/>
      <c r="UVD8" s="0"/>
      <c r="UVE8" s="0"/>
      <c r="UVF8" s="0"/>
      <c r="UVG8" s="0"/>
      <c r="UVH8" s="0"/>
      <c r="UVI8" s="0"/>
      <c r="UVJ8" s="0"/>
      <c r="UVK8" s="0"/>
      <c r="UVL8" s="0"/>
      <c r="UVM8" s="0"/>
      <c r="UVN8" s="0"/>
      <c r="UVO8" s="0"/>
      <c r="UVP8" s="0"/>
      <c r="UVQ8" s="0"/>
      <c r="UVR8" s="0"/>
      <c r="UVS8" s="0"/>
      <c r="UVT8" s="0"/>
      <c r="UVU8" s="0"/>
      <c r="UVV8" s="0"/>
      <c r="UVW8" s="0"/>
      <c r="UVX8" s="0"/>
      <c r="UVY8" s="0"/>
      <c r="UVZ8" s="0"/>
      <c r="UWA8" s="0"/>
      <c r="UWB8" s="0"/>
      <c r="UWC8" s="0"/>
      <c r="UWD8" s="0"/>
      <c r="UWE8" s="0"/>
      <c r="UWF8" s="0"/>
      <c r="UWG8" s="0"/>
      <c r="UWH8" s="0"/>
      <c r="UWI8" s="0"/>
      <c r="UWJ8" s="0"/>
      <c r="UWK8" s="0"/>
      <c r="UWL8" s="0"/>
      <c r="UWM8" s="0"/>
      <c r="UWN8" s="0"/>
      <c r="UWO8" s="0"/>
      <c r="UWP8" s="0"/>
      <c r="UWQ8" s="0"/>
      <c r="UWR8" s="0"/>
      <c r="UWS8" s="0"/>
      <c r="UWT8" s="0"/>
      <c r="UWU8" s="0"/>
      <c r="UWV8" s="0"/>
      <c r="UWW8" s="0"/>
      <c r="UWX8" s="0"/>
      <c r="UWY8" s="0"/>
      <c r="UWZ8" s="0"/>
      <c r="UXA8" s="0"/>
      <c r="UXB8" s="0"/>
      <c r="UXC8" s="0"/>
      <c r="UXD8" s="0"/>
      <c r="UXE8" s="0"/>
      <c r="UXF8" s="0"/>
      <c r="UXG8" s="0"/>
      <c r="UXH8" s="0"/>
      <c r="UXI8" s="0"/>
      <c r="UXJ8" s="0"/>
      <c r="UXK8" s="0"/>
      <c r="UXL8" s="0"/>
      <c r="UXM8" s="0"/>
      <c r="UXN8" s="0"/>
      <c r="UXO8" s="0"/>
      <c r="UXP8" s="0"/>
      <c r="UXQ8" s="0"/>
      <c r="UXR8" s="0"/>
      <c r="UXS8" s="0"/>
      <c r="UXT8" s="0"/>
      <c r="UXU8" s="0"/>
      <c r="UXV8" s="0"/>
      <c r="UXW8" s="0"/>
      <c r="UXX8" s="0"/>
      <c r="UXY8" s="0"/>
      <c r="UXZ8" s="0"/>
      <c r="UYA8" s="0"/>
      <c r="UYB8" s="0"/>
      <c r="UYC8" s="0"/>
      <c r="UYD8" s="0"/>
      <c r="UYE8" s="0"/>
      <c r="UYF8" s="0"/>
      <c r="UYG8" s="0"/>
      <c r="UYH8" s="0"/>
      <c r="UYI8" s="0"/>
      <c r="UYJ8" s="0"/>
      <c r="UYK8" s="0"/>
      <c r="UYL8" s="0"/>
      <c r="UYM8" s="0"/>
      <c r="UYN8" s="0"/>
      <c r="UYO8" s="0"/>
      <c r="UYP8" s="0"/>
      <c r="UYQ8" s="0"/>
      <c r="UYR8" s="0"/>
      <c r="UYS8" s="0"/>
      <c r="UYT8" s="0"/>
      <c r="UYU8" s="0"/>
      <c r="UYV8" s="0"/>
      <c r="UYW8" s="0"/>
      <c r="UYX8" s="0"/>
      <c r="UYY8" s="0"/>
      <c r="UYZ8" s="0"/>
      <c r="UZA8" s="0"/>
      <c r="UZB8" s="0"/>
      <c r="UZC8" s="0"/>
      <c r="UZD8" s="0"/>
      <c r="UZE8" s="0"/>
      <c r="UZF8" s="0"/>
      <c r="UZG8" s="0"/>
      <c r="UZH8" s="0"/>
      <c r="UZI8" s="0"/>
      <c r="UZJ8" s="0"/>
      <c r="UZK8" s="0"/>
      <c r="UZL8" s="0"/>
      <c r="UZM8" s="0"/>
      <c r="UZN8" s="0"/>
      <c r="UZO8" s="0"/>
      <c r="UZP8" s="0"/>
      <c r="UZQ8" s="0"/>
      <c r="UZR8" s="0"/>
      <c r="UZS8" s="0"/>
      <c r="UZT8" s="0"/>
      <c r="UZU8" s="0"/>
      <c r="UZV8" s="0"/>
      <c r="UZW8" s="0"/>
      <c r="UZX8" s="0"/>
      <c r="UZY8" s="0"/>
      <c r="UZZ8" s="0"/>
      <c r="VAA8" s="0"/>
      <c r="VAB8" s="0"/>
      <c r="VAC8" s="0"/>
      <c r="VAD8" s="0"/>
      <c r="VAE8" s="0"/>
      <c r="VAF8" s="0"/>
      <c r="VAG8" s="0"/>
      <c r="VAH8" s="0"/>
      <c r="VAI8" s="0"/>
      <c r="VAJ8" s="0"/>
      <c r="VAK8" s="0"/>
      <c r="VAL8" s="0"/>
      <c r="VAM8" s="0"/>
      <c r="VAN8" s="0"/>
      <c r="VAO8" s="0"/>
      <c r="VAP8" s="0"/>
      <c r="VAQ8" s="0"/>
      <c r="VAR8" s="0"/>
      <c r="VAS8" s="0"/>
      <c r="VAT8" s="0"/>
      <c r="VAU8" s="0"/>
      <c r="VAV8" s="0"/>
      <c r="VAW8" s="0"/>
      <c r="VAX8" s="0"/>
      <c r="VAY8" s="0"/>
      <c r="VAZ8" s="0"/>
      <c r="VBA8" s="0"/>
      <c r="VBB8" s="0"/>
      <c r="VBC8" s="0"/>
      <c r="VBD8" s="0"/>
      <c r="VBE8" s="0"/>
      <c r="VBF8" s="0"/>
      <c r="VBG8" s="0"/>
      <c r="VBH8" s="0"/>
      <c r="VBI8" s="0"/>
      <c r="VBJ8" s="0"/>
      <c r="VBK8" s="0"/>
      <c r="VBL8" s="0"/>
      <c r="VBM8" s="0"/>
      <c r="VBN8" s="0"/>
      <c r="VBO8" s="0"/>
      <c r="VBP8" s="0"/>
      <c r="VBQ8" s="0"/>
      <c r="VBR8" s="0"/>
      <c r="VBS8" s="0"/>
      <c r="VBT8" s="0"/>
      <c r="VBU8" s="0"/>
      <c r="VBV8" s="0"/>
      <c r="VBW8" s="0"/>
      <c r="VBX8" s="0"/>
      <c r="VBY8" s="0"/>
      <c r="VBZ8" s="0"/>
      <c r="VCA8" s="0"/>
      <c r="VCB8" s="0"/>
      <c r="VCC8" s="0"/>
      <c r="VCD8" s="0"/>
      <c r="VCE8" s="0"/>
      <c r="VCF8" s="0"/>
      <c r="VCG8" s="0"/>
      <c r="VCH8" s="0"/>
      <c r="VCI8" s="0"/>
      <c r="VCJ8" s="0"/>
      <c r="VCK8" s="0"/>
      <c r="VCL8" s="0"/>
      <c r="VCM8" s="0"/>
      <c r="VCN8" s="0"/>
      <c r="VCO8" s="0"/>
      <c r="VCP8" s="0"/>
      <c r="VCQ8" s="0"/>
      <c r="VCR8" s="0"/>
      <c r="VCS8" s="0"/>
      <c r="VCT8" s="0"/>
      <c r="VCU8" s="0"/>
      <c r="VCV8" s="0"/>
      <c r="VCW8" s="0"/>
      <c r="VCX8" s="0"/>
      <c r="VCY8" s="0"/>
      <c r="VCZ8" s="0"/>
      <c r="VDA8" s="0"/>
      <c r="VDB8" s="0"/>
      <c r="VDC8" s="0"/>
      <c r="VDD8" s="0"/>
      <c r="VDE8" s="0"/>
      <c r="VDF8" s="0"/>
      <c r="VDG8" s="0"/>
      <c r="VDH8" s="0"/>
      <c r="VDI8" s="0"/>
      <c r="VDJ8" s="0"/>
      <c r="VDK8" s="0"/>
      <c r="VDL8" s="0"/>
      <c r="VDM8" s="0"/>
      <c r="VDN8" s="0"/>
      <c r="VDO8" s="0"/>
      <c r="VDP8" s="0"/>
      <c r="VDQ8" s="0"/>
      <c r="VDR8" s="0"/>
      <c r="VDS8" s="0"/>
      <c r="VDT8" s="0"/>
      <c r="VDU8" s="0"/>
      <c r="VDV8" s="0"/>
      <c r="VDW8" s="0"/>
      <c r="VDX8" s="0"/>
      <c r="VDY8" s="0"/>
      <c r="VDZ8" s="0"/>
      <c r="VEA8" s="0"/>
      <c r="VEB8" s="0"/>
      <c r="VEC8" s="0"/>
      <c r="VED8" s="0"/>
      <c r="VEE8" s="0"/>
      <c r="VEF8" s="0"/>
      <c r="VEG8" s="0"/>
      <c r="VEH8" s="0"/>
      <c r="VEI8" s="0"/>
      <c r="VEJ8" s="0"/>
      <c r="VEK8" s="0"/>
      <c r="VEL8" s="0"/>
      <c r="VEM8" s="0"/>
      <c r="VEN8" s="0"/>
      <c r="VEO8" s="0"/>
      <c r="VEP8" s="0"/>
      <c r="VEQ8" s="0"/>
      <c r="VER8" s="0"/>
      <c r="VES8" s="0"/>
      <c r="VET8" s="0"/>
      <c r="VEU8" s="0"/>
      <c r="VEV8" s="0"/>
      <c r="VEW8" s="0"/>
      <c r="VEX8" s="0"/>
      <c r="VEY8" s="0"/>
      <c r="VEZ8" s="0"/>
      <c r="VFA8" s="0"/>
      <c r="VFB8" s="0"/>
      <c r="VFC8" s="0"/>
      <c r="VFD8" s="0"/>
      <c r="VFE8" s="0"/>
      <c r="VFF8" s="0"/>
      <c r="VFG8" s="0"/>
      <c r="VFH8" s="0"/>
      <c r="VFI8" s="0"/>
      <c r="VFJ8" s="0"/>
      <c r="VFK8" s="0"/>
      <c r="VFL8" s="0"/>
      <c r="VFM8" s="0"/>
      <c r="VFN8" s="0"/>
      <c r="VFO8" s="0"/>
      <c r="VFP8" s="0"/>
      <c r="VFQ8" s="0"/>
      <c r="VFR8" s="0"/>
      <c r="VFS8" s="0"/>
      <c r="VFT8" s="0"/>
      <c r="VFU8" s="0"/>
      <c r="VFV8" s="0"/>
      <c r="VFW8" s="0"/>
      <c r="VFX8" s="0"/>
      <c r="VFY8" s="0"/>
      <c r="VFZ8" s="0"/>
      <c r="VGA8" s="0"/>
      <c r="VGB8" s="0"/>
      <c r="VGC8" s="0"/>
      <c r="VGD8" s="0"/>
      <c r="VGE8" s="0"/>
      <c r="VGF8" s="0"/>
      <c r="VGG8" s="0"/>
      <c r="VGH8" s="0"/>
      <c r="VGI8" s="0"/>
      <c r="VGJ8" s="0"/>
      <c r="VGK8" s="0"/>
      <c r="VGL8" s="0"/>
      <c r="VGM8" s="0"/>
      <c r="VGN8" s="0"/>
      <c r="VGO8" s="0"/>
      <c r="VGP8" s="0"/>
      <c r="VGQ8" s="0"/>
      <c r="VGR8" s="0"/>
      <c r="VGS8" s="0"/>
      <c r="VGT8" s="0"/>
      <c r="VGU8" s="0"/>
      <c r="VGV8" s="0"/>
      <c r="VGW8" s="0"/>
      <c r="VGX8" s="0"/>
      <c r="VGY8" s="0"/>
      <c r="VGZ8" s="0"/>
      <c r="VHA8" s="0"/>
      <c r="VHB8" s="0"/>
      <c r="VHC8" s="0"/>
      <c r="VHD8" s="0"/>
      <c r="VHE8" s="0"/>
      <c r="VHF8" s="0"/>
      <c r="VHG8" s="0"/>
      <c r="VHH8" s="0"/>
      <c r="VHI8" s="0"/>
      <c r="VHJ8" s="0"/>
      <c r="VHK8" s="0"/>
      <c r="VHL8" s="0"/>
      <c r="VHM8" s="0"/>
      <c r="VHN8" s="0"/>
      <c r="VHO8" s="0"/>
      <c r="VHP8" s="0"/>
      <c r="VHQ8" s="0"/>
      <c r="VHR8" s="0"/>
      <c r="VHS8" s="0"/>
      <c r="VHT8" s="0"/>
      <c r="VHU8" s="0"/>
      <c r="VHV8" s="0"/>
      <c r="VHW8" s="0"/>
      <c r="VHX8" s="0"/>
      <c r="VHY8" s="0"/>
      <c r="VHZ8" s="0"/>
      <c r="VIA8" s="0"/>
      <c r="VIB8" s="0"/>
      <c r="VIC8" s="0"/>
      <c r="VID8" s="0"/>
      <c r="VIE8" s="0"/>
      <c r="VIF8" s="0"/>
      <c r="VIG8" s="0"/>
      <c r="VIH8" s="0"/>
      <c r="VII8" s="0"/>
      <c r="VIJ8" s="0"/>
      <c r="VIK8" s="0"/>
      <c r="VIL8" s="0"/>
      <c r="VIM8" s="0"/>
      <c r="VIN8" s="0"/>
      <c r="VIO8" s="0"/>
      <c r="VIP8" s="0"/>
      <c r="VIQ8" s="0"/>
      <c r="VIR8" s="0"/>
      <c r="VIS8" s="0"/>
      <c r="VIT8" s="0"/>
      <c r="VIU8" s="0"/>
      <c r="VIV8" s="0"/>
      <c r="VIW8" s="0"/>
      <c r="VIX8" s="0"/>
      <c r="VIY8" s="0"/>
      <c r="VIZ8" s="0"/>
      <c r="VJA8" s="0"/>
      <c r="VJB8" s="0"/>
      <c r="VJC8" s="0"/>
      <c r="VJD8" s="0"/>
      <c r="VJE8" s="0"/>
      <c r="VJF8" s="0"/>
      <c r="VJG8" s="0"/>
      <c r="VJH8" s="0"/>
      <c r="VJI8" s="0"/>
      <c r="VJJ8" s="0"/>
      <c r="VJK8" s="0"/>
      <c r="VJL8" s="0"/>
      <c r="VJM8" s="0"/>
      <c r="VJN8" s="0"/>
      <c r="VJO8" s="0"/>
      <c r="VJP8" s="0"/>
      <c r="VJQ8" s="0"/>
      <c r="VJR8" s="0"/>
      <c r="VJS8" s="0"/>
      <c r="VJT8" s="0"/>
      <c r="VJU8" s="0"/>
      <c r="VJV8" s="0"/>
      <c r="VJW8" s="0"/>
      <c r="VJX8" s="0"/>
      <c r="VJY8" s="0"/>
      <c r="VJZ8" s="0"/>
      <c r="VKA8" s="0"/>
      <c r="VKB8" s="0"/>
      <c r="VKC8" s="0"/>
      <c r="VKD8" s="0"/>
      <c r="VKE8" s="0"/>
      <c r="VKF8" s="0"/>
      <c r="VKG8" s="0"/>
      <c r="VKH8" s="0"/>
      <c r="VKI8" s="0"/>
      <c r="VKJ8" s="0"/>
      <c r="VKK8" s="0"/>
      <c r="VKL8" s="0"/>
      <c r="VKM8" s="0"/>
      <c r="VKN8" s="0"/>
      <c r="VKO8" s="0"/>
      <c r="VKP8" s="0"/>
      <c r="VKQ8" s="0"/>
      <c r="VKR8" s="0"/>
      <c r="VKS8" s="0"/>
      <c r="VKT8" s="0"/>
      <c r="VKU8" s="0"/>
      <c r="VKV8" s="0"/>
      <c r="VKW8" s="0"/>
      <c r="VKX8" s="0"/>
      <c r="VKY8" s="0"/>
      <c r="VKZ8" s="0"/>
      <c r="VLA8" s="0"/>
      <c r="VLB8" s="0"/>
      <c r="VLC8" s="0"/>
      <c r="VLD8" s="0"/>
      <c r="VLE8" s="0"/>
      <c r="VLF8" s="0"/>
      <c r="VLG8" s="0"/>
      <c r="VLH8" s="0"/>
      <c r="VLI8" s="0"/>
      <c r="VLJ8" s="0"/>
      <c r="VLK8" s="0"/>
      <c r="VLL8" s="0"/>
      <c r="VLM8" s="0"/>
      <c r="VLN8" s="0"/>
      <c r="VLO8" s="0"/>
      <c r="VLP8" s="0"/>
      <c r="VLQ8" s="0"/>
      <c r="VLR8" s="0"/>
      <c r="VLS8" s="0"/>
      <c r="VLT8" s="0"/>
      <c r="VLU8" s="0"/>
      <c r="VLV8" s="0"/>
      <c r="VLW8" s="0"/>
      <c r="VLX8" s="0"/>
      <c r="VLY8" s="0"/>
      <c r="VLZ8" s="0"/>
      <c r="VMA8" s="0"/>
      <c r="VMB8" s="0"/>
      <c r="VMC8" s="0"/>
      <c r="VMD8" s="0"/>
      <c r="VME8" s="0"/>
      <c r="VMF8" s="0"/>
      <c r="VMG8" s="0"/>
      <c r="VMH8" s="0"/>
      <c r="VMI8" s="0"/>
      <c r="VMJ8" s="0"/>
      <c r="VMK8" s="0"/>
      <c r="VML8" s="0"/>
      <c r="VMM8" s="0"/>
      <c r="VMN8" s="0"/>
      <c r="VMO8" s="0"/>
      <c r="VMP8" s="0"/>
      <c r="VMQ8" s="0"/>
      <c r="VMR8" s="0"/>
      <c r="VMS8" s="0"/>
      <c r="VMT8" s="0"/>
      <c r="VMU8" s="0"/>
      <c r="VMV8" s="0"/>
      <c r="VMW8" s="0"/>
      <c r="VMX8" s="0"/>
      <c r="VMY8" s="0"/>
      <c r="VMZ8" s="0"/>
      <c r="VNA8" s="0"/>
      <c r="VNB8" s="0"/>
      <c r="VNC8" s="0"/>
      <c r="VND8" s="0"/>
      <c r="VNE8" s="0"/>
      <c r="VNF8" s="0"/>
      <c r="VNG8" s="0"/>
      <c r="VNH8" s="0"/>
      <c r="VNI8" s="0"/>
      <c r="VNJ8" s="0"/>
      <c r="VNK8" s="0"/>
      <c r="VNL8" s="0"/>
      <c r="VNM8" s="0"/>
      <c r="VNN8" s="0"/>
      <c r="VNO8" s="0"/>
      <c r="VNP8" s="0"/>
      <c r="VNQ8" s="0"/>
      <c r="VNR8" s="0"/>
      <c r="VNS8" s="0"/>
      <c r="VNT8" s="0"/>
      <c r="VNU8" s="0"/>
      <c r="VNV8" s="0"/>
      <c r="VNW8" s="0"/>
      <c r="VNX8" s="0"/>
      <c r="VNY8" s="0"/>
      <c r="VNZ8" s="0"/>
      <c r="VOA8" s="0"/>
      <c r="VOB8" s="0"/>
      <c r="VOC8" s="0"/>
      <c r="VOD8" s="0"/>
      <c r="VOE8" s="0"/>
      <c r="VOF8" s="0"/>
      <c r="VOG8" s="0"/>
      <c r="VOH8" s="0"/>
      <c r="VOI8" s="0"/>
      <c r="VOJ8" s="0"/>
      <c r="VOK8" s="0"/>
      <c r="VOL8" s="0"/>
      <c r="VOM8" s="0"/>
      <c r="VON8" s="0"/>
      <c r="VOO8" s="0"/>
      <c r="VOP8" s="0"/>
      <c r="VOQ8" s="0"/>
      <c r="VOR8" s="0"/>
      <c r="VOS8" s="0"/>
      <c r="VOT8" s="0"/>
      <c r="VOU8" s="0"/>
      <c r="VOV8" s="0"/>
      <c r="VOW8" s="0"/>
      <c r="VOX8" s="0"/>
      <c r="VOY8" s="0"/>
      <c r="VOZ8" s="0"/>
      <c r="VPA8" s="0"/>
      <c r="VPB8" s="0"/>
      <c r="VPC8" s="0"/>
      <c r="VPD8" s="0"/>
      <c r="VPE8" s="0"/>
      <c r="VPF8" s="0"/>
      <c r="VPG8" s="0"/>
      <c r="VPH8" s="0"/>
      <c r="VPI8" s="0"/>
      <c r="VPJ8" s="0"/>
      <c r="VPK8" s="0"/>
      <c r="VPL8" s="0"/>
      <c r="VPM8" s="0"/>
      <c r="VPN8" s="0"/>
      <c r="VPO8" s="0"/>
      <c r="VPP8" s="0"/>
      <c r="VPQ8" s="0"/>
      <c r="VPR8" s="0"/>
      <c r="VPS8" s="0"/>
      <c r="VPT8" s="0"/>
      <c r="VPU8" s="0"/>
      <c r="VPV8" s="0"/>
      <c r="VPW8" s="0"/>
      <c r="VPX8" s="0"/>
      <c r="VPY8" s="0"/>
      <c r="VPZ8" s="0"/>
      <c r="VQA8" s="0"/>
      <c r="VQB8" s="0"/>
      <c r="VQC8" s="0"/>
      <c r="VQD8" s="0"/>
      <c r="VQE8" s="0"/>
      <c r="VQF8" s="0"/>
      <c r="VQG8" s="0"/>
      <c r="VQH8" s="0"/>
      <c r="VQI8" s="0"/>
      <c r="VQJ8" s="0"/>
      <c r="VQK8" s="0"/>
      <c r="VQL8" s="0"/>
      <c r="VQM8" s="0"/>
      <c r="VQN8" s="0"/>
      <c r="VQO8" s="0"/>
      <c r="VQP8" s="0"/>
      <c r="VQQ8" s="0"/>
      <c r="VQR8" s="0"/>
      <c r="VQS8" s="0"/>
      <c r="VQT8" s="0"/>
      <c r="VQU8" s="0"/>
      <c r="VQV8" s="0"/>
      <c r="VQW8" s="0"/>
      <c r="VQX8" s="0"/>
      <c r="VQY8" s="0"/>
      <c r="VQZ8" s="0"/>
      <c r="VRA8" s="0"/>
      <c r="VRB8" s="0"/>
      <c r="VRC8" s="0"/>
      <c r="VRD8" s="0"/>
      <c r="VRE8" s="0"/>
      <c r="VRF8" s="0"/>
      <c r="VRG8" s="0"/>
      <c r="VRH8" s="0"/>
      <c r="VRI8" s="0"/>
      <c r="VRJ8" s="0"/>
      <c r="VRK8" s="0"/>
      <c r="VRL8" s="0"/>
      <c r="VRM8" s="0"/>
      <c r="VRN8" s="0"/>
      <c r="VRO8" s="0"/>
      <c r="VRP8" s="0"/>
      <c r="VRQ8" s="0"/>
      <c r="VRR8" s="0"/>
      <c r="VRS8" s="0"/>
      <c r="VRT8" s="0"/>
      <c r="VRU8" s="0"/>
      <c r="VRV8" s="0"/>
      <c r="VRW8" s="0"/>
      <c r="VRX8" s="0"/>
      <c r="VRY8" s="0"/>
      <c r="VRZ8" s="0"/>
      <c r="VSA8" s="0"/>
      <c r="VSB8" s="0"/>
      <c r="VSC8" s="0"/>
      <c r="VSD8" s="0"/>
      <c r="VSE8" s="0"/>
      <c r="VSF8" s="0"/>
      <c r="VSG8" s="0"/>
      <c r="VSH8" s="0"/>
      <c r="VSI8" s="0"/>
      <c r="VSJ8" s="0"/>
      <c r="VSK8" s="0"/>
      <c r="VSL8" s="0"/>
      <c r="VSM8" s="0"/>
      <c r="VSN8" s="0"/>
      <c r="VSO8" s="0"/>
      <c r="VSP8" s="0"/>
      <c r="VSQ8" s="0"/>
      <c r="VSR8" s="0"/>
      <c r="VSS8" s="0"/>
      <c r="VST8" s="0"/>
      <c r="VSU8" s="0"/>
      <c r="VSV8" s="0"/>
      <c r="VSW8" s="0"/>
      <c r="VSX8" s="0"/>
      <c r="VSY8" s="0"/>
      <c r="VSZ8" s="0"/>
      <c r="VTA8" s="0"/>
      <c r="VTB8" s="0"/>
      <c r="VTC8" s="0"/>
      <c r="VTD8" s="0"/>
      <c r="VTE8" s="0"/>
      <c r="VTF8" s="0"/>
      <c r="VTG8" s="0"/>
      <c r="VTH8" s="0"/>
      <c r="VTI8" s="0"/>
      <c r="VTJ8" s="0"/>
      <c r="VTK8" s="0"/>
      <c r="VTL8" s="0"/>
      <c r="VTM8" s="0"/>
      <c r="VTN8" s="0"/>
      <c r="VTO8" s="0"/>
      <c r="VTP8" s="0"/>
      <c r="VTQ8" s="0"/>
      <c r="VTR8" s="0"/>
      <c r="VTS8" s="0"/>
      <c r="VTT8" s="0"/>
      <c r="VTU8" s="0"/>
      <c r="VTV8" s="0"/>
      <c r="VTW8" s="0"/>
      <c r="VTX8" s="0"/>
      <c r="VTY8" s="0"/>
      <c r="VTZ8" s="0"/>
      <c r="VUA8" s="0"/>
      <c r="VUB8" s="0"/>
      <c r="VUC8" s="0"/>
      <c r="VUD8" s="0"/>
      <c r="VUE8" s="0"/>
      <c r="VUF8" s="0"/>
      <c r="VUG8" s="0"/>
      <c r="VUH8" s="0"/>
      <c r="VUI8" s="0"/>
      <c r="VUJ8" s="0"/>
      <c r="VUK8" s="0"/>
      <c r="VUL8" s="0"/>
      <c r="VUM8" s="0"/>
      <c r="VUN8" s="0"/>
      <c r="VUO8" s="0"/>
      <c r="VUP8" s="0"/>
      <c r="VUQ8" s="0"/>
      <c r="VUR8" s="0"/>
      <c r="VUS8" s="0"/>
      <c r="VUT8" s="0"/>
      <c r="VUU8" s="0"/>
      <c r="VUV8" s="0"/>
      <c r="VUW8" s="0"/>
      <c r="VUX8" s="0"/>
      <c r="VUY8" s="0"/>
      <c r="VUZ8" s="0"/>
      <c r="VVA8" s="0"/>
      <c r="VVB8" s="0"/>
      <c r="VVC8" s="0"/>
      <c r="VVD8" s="0"/>
      <c r="VVE8" s="0"/>
      <c r="VVF8" s="0"/>
      <c r="VVG8" s="0"/>
      <c r="VVH8" s="0"/>
      <c r="VVI8" s="0"/>
      <c r="VVJ8" s="0"/>
      <c r="VVK8" s="0"/>
      <c r="VVL8" s="0"/>
      <c r="VVM8" s="0"/>
      <c r="VVN8" s="0"/>
      <c r="VVO8" s="0"/>
      <c r="VVP8" s="0"/>
      <c r="VVQ8" s="0"/>
      <c r="VVR8" s="0"/>
      <c r="VVS8" s="0"/>
      <c r="VVT8" s="0"/>
      <c r="VVU8" s="0"/>
      <c r="VVV8" s="0"/>
      <c r="VVW8" s="0"/>
      <c r="VVX8" s="0"/>
      <c r="VVY8" s="0"/>
      <c r="VVZ8" s="0"/>
      <c r="VWA8" s="0"/>
      <c r="VWB8" s="0"/>
      <c r="VWC8" s="0"/>
      <c r="VWD8" s="0"/>
      <c r="VWE8" s="0"/>
      <c r="VWF8" s="0"/>
      <c r="VWG8" s="0"/>
      <c r="VWH8" s="0"/>
      <c r="VWI8" s="0"/>
      <c r="VWJ8" s="0"/>
      <c r="VWK8" s="0"/>
      <c r="VWL8" s="0"/>
      <c r="VWM8" s="0"/>
      <c r="VWN8" s="0"/>
      <c r="VWO8" s="0"/>
      <c r="VWP8" s="0"/>
      <c r="VWQ8" s="0"/>
      <c r="VWR8" s="0"/>
      <c r="VWS8" s="0"/>
      <c r="VWT8" s="0"/>
      <c r="VWU8" s="0"/>
      <c r="VWV8" s="0"/>
      <c r="VWW8" s="0"/>
      <c r="VWX8" s="0"/>
      <c r="VWY8" s="0"/>
      <c r="VWZ8" s="0"/>
      <c r="VXA8" s="0"/>
      <c r="VXB8" s="0"/>
      <c r="VXC8" s="0"/>
      <c r="VXD8" s="0"/>
      <c r="VXE8" s="0"/>
      <c r="VXF8" s="0"/>
      <c r="VXG8" s="0"/>
      <c r="VXH8" s="0"/>
      <c r="VXI8" s="0"/>
      <c r="VXJ8" s="0"/>
      <c r="VXK8" s="0"/>
      <c r="VXL8" s="0"/>
      <c r="VXM8" s="0"/>
      <c r="VXN8" s="0"/>
      <c r="VXO8" s="0"/>
      <c r="VXP8" s="0"/>
      <c r="VXQ8" s="0"/>
      <c r="VXR8" s="0"/>
      <c r="VXS8" s="0"/>
      <c r="VXT8" s="0"/>
      <c r="VXU8" s="0"/>
      <c r="VXV8" s="0"/>
      <c r="VXW8" s="0"/>
      <c r="VXX8" s="0"/>
      <c r="VXY8" s="0"/>
      <c r="VXZ8" s="0"/>
      <c r="VYA8" s="0"/>
      <c r="VYB8" s="0"/>
      <c r="VYC8" s="0"/>
      <c r="VYD8" s="0"/>
      <c r="VYE8" s="0"/>
      <c r="VYF8" s="0"/>
      <c r="VYG8" s="0"/>
      <c r="VYH8" s="0"/>
      <c r="VYI8" s="0"/>
      <c r="VYJ8" s="0"/>
      <c r="VYK8" s="0"/>
      <c r="VYL8" s="0"/>
      <c r="VYM8" s="0"/>
      <c r="VYN8" s="0"/>
      <c r="VYO8" s="0"/>
      <c r="VYP8" s="0"/>
      <c r="VYQ8" s="0"/>
      <c r="VYR8" s="0"/>
      <c r="VYS8" s="0"/>
      <c r="VYT8" s="0"/>
      <c r="VYU8" s="0"/>
      <c r="VYV8" s="0"/>
      <c r="VYW8" s="0"/>
      <c r="VYX8" s="0"/>
      <c r="VYY8" s="0"/>
      <c r="VYZ8" s="0"/>
      <c r="VZA8" s="0"/>
      <c r="VZB8" s="0"/>
      <c r="VZC8" s="0"/>
      <c r="VZD8" s="0"/>
      <c r="VZE8" s="0"/>
      <c r="VZF8" s="0"/>
      <c r="VZG8" s="0"/>
      <c r="VZH8" s="0"/>
      <c r="VZI8" s="0"/>
      <c r="VZJ8" s="0"/>
      <c r="VZK8" s="0"/>
      <c r="VZL8" s="0"/>
      <c r="VZM8" s="0"/>
      <c r="VZN8" s="0"/>
      <c r="VZO8" s="0"/>
      <c r="VZP8" s="0"/>
      <c r="VZQ8" s="0"/>
      <c r="VZR8" s="0"/>
      <c r="VZS8" s="0"/>
      <c r="VZT8" s="0"/>
      <c r="VZU8" s="0"/>
      <c r="VZV8" s="0"/>
      <c r="VZW8" s="0"/>
      <c r="VZX8" s="0"/>
      <c r="VZY8" s="0"/>
      <c r="VZZ8" s="0"/>
      <c r="WAA8" s="0"/>
      <c r="WAB8" s="0"/>
      <c r="WAC8" s="0"/>
      <c r="WAD8" s="0"/>
      <c r="WAE8" s="0"/>
      <c r="WAF8" s="0"/>
      <c r="WAG8" s="0"/>
      <c r="WAH8" s="0"/>
      <c r="WAI8" s="0"/>
      <c r="WAJ8" s="0"/>
      <c r="WAK8" s="0"/>
      <c r="WAL8" s="0"/>
      <c r="WAM8" s="0"/>
      <c r="WAN8" s="0"/>
      <c r="WAO8" s="0"/>
      <c r="WAP8" s="0"/>
      <c r="WAQ8" s="0"/>
      <c r="WAR8" s="0"/>
      <c r="WAS8" s="0"/>
      <c r="WAT8" s="0"/>
      <c r="WAU8" s="0"/>
      <c r="WAV8" s="0"/>
      <c r="WAW8" s="0"/>
      <c r="WAX8" s="0"/>
      <c r="WAY8" s="0"/>
      <c r="WAZ8" s="0"/>
      <c r="WBA8" s="0"/>
      <c r="WBB8" s="0"/>
      <c r="WBC8" s="0"/>
      <c r="WBD8" s="0"/>
      <c r="WBE8" s="0"/>
      <c r="WBF8" s="0"/>
      <c r="WBG8" s="0"/>
      <c r="WBH8" s="0"/>
      <c r="WBI8" s="0"/>
      <c r="WBJ8" s="0"/>
      <c r="WBK8" s="0"/>
      <c r="WBL8" s="0"/>
      <c r="WBM8" s="0"/>
      <c r="WBN8" s="0"/>
      <c r="WBO8" s="0"/>
      <c r="WBP8" s="0"/>
      <c r="WBQ8" s="0"/>
      <c r="WBR8" s="0"/>
      <c r="WBS8" s="0"/>
      <c r="WBT8" s="0"/>
      <c r="WBU8" s="0"/>
      <c r="WBV8" s="0"/>
      <c r="WBW8" s="0"/>
      <c r="WBX8" s="0"/>
      <c r="WBY8" s="0"/>
      <c r="WBZ8" s="0"/>
      <c r="WCA8" s="0"/>
      <c r="WCB8" s="0"/>
      <c r="WCC8" s="0"/>
      <c r="WCD8" s="0"/>
      <c r="WCE8" s="0"/>
      <c r="WCF8" s="0"/>
      <c r="WCG8" s="0"/>
      <c r="WCH8" s="0"/>
      <c r="WCI8" s="0"/>
      <c r="WCJ8" s="0"/>
      <c r="WCK8" s="0"/>
      <c r="WCL8" s="0"/>
      <c r="WCM8" s="0"/>
      <c r="WCN8" s="0"/>
      <c r="WCO8" s="0"/>
      <c r="WCP8" s="0"/>
      <c r="WCQ8" s="0"/>
      <c r="WCR8" s="0"/>
      <c r="WCS8" s="0"/>
      <c r="WCT8" s="0"/>
      <c r="WCU8" s="0"/>
      <c r="WCV8" s="0"/>
      <c r="WCW8" s="0"/>
      <c r="WCX8" s="0"/>
      <c r="WCY8" s="0"/>
      <c r="WCZ8" s="0"/>
      <c r="WDA8" s="0"/>
      <c r="WDB8" s="0"/>
      <c r="WDC8" s="0"/>
      <c r="WDD8" s="0"/>
      <c r="WDE8" s="0"/>
      <c r="WDF8" s="0"/>
      <c r="WDG8" s="0"/>
      <c r="WDH8" s="0"/>
      <c r="WDI8" s="0"/>
      <c r="WDJ8" s="0"/>
      <c r="WDK8" s="0"/>
      <c r="WDL8" s="0"/>
      <c r="WDM8" s="0"/>
      <c r="WDN8" s="0"/>
      <c r="WDO8" s="0"/>
      <c r="WDP8" s="0"/>
      <c r="WDQ8" s="0"/>
      <c r="WDR8" s="0"/>
      <c r="WDS8" s="0"/>
      <c r="WDT8" s="0"/>
      <c r="WDU8" s="0"/>
      <c r="WDV8" s="0"/>
      <c r="WDW8" s="0"/>
      <c r="WDX8" s="0"/>
      <c r="WDY8" s="0"/>
      <c r="WDZ8" s="0"/>
      <c r="WEA8" s="0"/>
      <c r="WEB8" s="0"/>
      <c r="WEC8" s="0"/>
      <c r="WED8" s="0"/>
      <c r="WEE8" s="0"/>
      <c r="WEF8" s="0"/>
      <c r="WEG8" s="0"/>
      <c r="WEH8" s="0"/>
      <c r="WEI8" s="0"/>
      <c r="WEJ8" s="0"/>
      <c r="WEK8" s="0"/>
      <c r="WEL8" s="0"/>
      <c r="WEM8" s="0"/>
      <c r="WEN8" s="0"/>
      <c r="WEO8" s="0"/>
      <c r="WEP8" s="0"/>
      <c r="WEQ8" s="0"/>
      <c r="WER8" s="0"/>
      <c r="WES8" s="0"/>
      <c r="WET8" s="0"/>
      <c r="WEU8" s="0"/>
      <c r="WEV8" s="0"/>
      <c r="WEW8" s="0"/>
      <c r="WEX8" s="0"/>
      <c r="WEY8" s="0"/>
      <c r="WEZ8" s="0"/>
      <c r="WFA8" s="0"/>
      <c r="WFB8" s="0"/>
      <c r="WFC8" s="0"/>
      <c r="WFD8" s="0"/>
      <c r="WFE8" s="0"/>
      <c r="WFF8" s="0"/>
      <c r="WFG8" s="0"/>
      <c r="WFH8" s="0"/>
      <c r="WFI8" s="0"/>
      <c r="WFJ8" s="0"/>
      <c r="WFK8" s="0"/>
      <c r="WFL8" s="0"/>
      <c r="WFM8" s="0"/>
      <c r="WFN8" s="0"/>
      <c r="WFO8" s="0"/>
      <c r="WFP8" s="0"/>
      <c r="WFQ8" s="0"/>
      <c r="WFR8" s="0"/>
      <c r="WFS8" s="0"/>
      <c r="WFT8" s="0"/>
      <c r="WFU8" s="0"/>
      <c r="WFV8" s="0"/>
      <c r="WFW8" s="0"/>
      <c r="WFX8" s="0"/>
      <c r="WFY8" s="0"/>
      <c r="WFZ8" s="0"/>
      <c r="WGA8" s="0"/>
      <c r="WGB8" s="0"/>
      <c r="WGC8" s="0"/>
      <c r="WGD8" s="0"/>
      <c r="WGE8" s="0"/>
      <c r="WGF8" s="0"/>
      <c r="WGG8" s="0"/>
      <c r="WGH8" s="0"/>
      <c r="WGI8" s="0"/>
      <c r="WGJ8" s="0"/>
      <c r="WGK8" s="0"/>
      <c r="WGL8" s="0"/>
      <c r="WGM8" s="0"/>
      <c r="WGN8" s="0"/>
      <c r="WGO8" s="0"/>
      <c r="WGP8" s="0"/>
      <c r="WGQ8" s="0"/>
      <c r="WGR8" s="0"/>
      <c r="WGS8" s="0"/>
      <c r="WGT8" s="0"/>
      <c r="WGU8" s="0"/>
      <c r="WGV8" s="0"/>
      <c r="WGW8" s="0"/>
      <c r="WGX8" s="0"/>
      <c r="WGY8" s="0"/>
      <c r="WGZ8" s="0"/>
      <c r="WHA8" s="0"/>
      <c r="WHB8" s="0"/>
      <c r="WHC8" s="0"/>
      <c r="WHD8" s="0"/>
      <c r="WHE8" s="0"/>
      <c r="WHF8" s="0"/>
      <c r="WHG8" s="0"/>
      <c r="WHH8" s="0"/>
      <c r="WHI8" s="0"/>
      <c r="WHJ8" s="0"/>
      <c r="WHK8" s="0"/>
      <c r="WHL8" s="0"/>
      <c r="WHM8" s="0"/>
      <c r="WHN8" s="0"/>
      <c r="WHO8" s="0"/>
      <c r="WHP8" s="0"/>
      <c r="WHQ8" s="0"/>
      <c r="WHR8" s="0"/>
      <c r="WHS8" s="0"/>
      <c r="WHT8" s="0"/>
      <c r="WHU8" s="0"/>
      <c r="WHV8" s="0"/>
      <c r="WHW8" s="0"/>
      <c r="WHX8" s="0"/>
      <c r="WHY8" s="0"/>
      <c r="WHZ8" s="0"/>
      <c r="WIA8" s="0"/>
      <c r="WIB8" s="0"/>
      <c r="WIC8" s="0"/>
      <c r="WID8" s="0"/>
      <c r="WIE8" s="0"/>
      <c r="WIF8" s="0"/>
      <c r="WIG8" s="0"/>
      <c r="WIH8" s="0"/>
      <c r="WII8" s="0"/>
      <c r="WIJ8" s="0"/>
      <c r="WIK8" s="0"/>
      <c r="WIL8" s="0"/>
      <c r="WIM8" s="0"/>
      <c r="WIN8" s="0"/>
      <c r="WIO8" s="0"/>
      <c r="WIP8" s="0"/>
      <c r="WIQ8" s="0"/>
      <c r="WIR8" s="0"/>
      <c r="WIS8" s="0"/>
      <c r="WIT8" s="0"/>
      <c r="WIU8" s="0"/>
      <c r="WIV8" s="0"/>
      <c r="WIW8" s="0"/>
      <c r="WIX8" s="0"/>
      <c r="WIY8" s="0"/>
      <c r="WIZ8" s="0"/>
      <c r="WJA8" s="0"/>
      <c r="WJB8" s="0"/>
      <c r="WJC8" s="0"/>
      <c r="WJD8" s="0"/>
      <c r="WJE8" s="0"/>
      <c r="WJF8" s="0"/>
      <c r="WJG8" s="0"/>
      <c r="WJH8" s="0"/>
      <c r="WJI8" s="0"/>
      <c r="WJJ8" s="0"/>
      <c r="WJK8" s="0"/>
      <c r="WJL8" s="0"/>
      <c r="WJM8" s="0"/>
      <c r="WJN8" s="0"/>
      <c r="WJO8" s="0"/>
      <c r="WJP8" s="0"/>
      <c r="WJQ8" s="0"/>
      <c r="WJR8" s="0"/>
      <c r="WJS8" s="0"/>
      <c r="WJT8" s="0"/>
      <c r="WJU8" s="0"/>
      <c r="WJV8" s="0"/>
      <c r="WJW8" s="0"/>
      <c r="WJX8" s="0"/>
      <c r="WJY8" s="0"/>
      <c r="WJZ8" s="0"/>
      <c r="WKA8" s="0"/>
      <c r="WKB8" s="0"/>
      <c r="WKC8" s="0"/>
      <c r="WKD8" s="0"/>
      <c r="WKE8" s="0"/>
      <c r="WKF8" s="0"/>
      <c r="WKG8" s="0"/>
      <c r="WKH8" s="0"/>
      <c r="WKI8" s="0"/>
      <c r="WKJ8" s="0"/>
      <c r="WKK8" s="0"/>
      <c r="WKL8" s="0"/>
      <c r="WKM8" s="0"/>
      <c r="WKN8" s="0"/>
      <c r="WKO8" s="0"/>
      <c r="WKP8" s="0"/>
      <c r="WKQ8" s="0"/>
      <c r="WKR8" s="0"/>
      <c r="WKS8" s="0"/>
      <c r="WKT8" s="0"/>
      <c r="WKU8" s="0"/>
      <c r="WKV8" s="0"/>
      <c r="WKW8" s="0"/>
      <c r="WKX8" s="0"/>
      <c r="WKY8" s="0"/>
      <c r="WKZ8" s="0"/>
      <c r="WLA8" s="0"/>
      <c r="WLB8" s="0"/>
      <c r="WLC8" s="0"/>
      <c r="WLD8" s="0"/>
      <c r="WLE8" s="0"/>
      <c r="WLF8" s="0"/>
      <c r="WLG8" s="0"/>
      <c r="WLH8" s="0"/>
      <c r="WLI8" s="0"/>
      <c r="WLJ8" s="0"/>
      <c r="WLK8" s="0"/>
      <c r="WLL8" s="0"/>
      <c r="WLM8" s="0"/>
      <c r="WLN8" s="0"/>
      <c r="WLO8" s="0"/>
      <c r="WLP8" s="0"/>
      <c r="WLQ8" s="0"/>
      <c r="WLR8" s="0"/>
      <c r="WLS8" s="0"/>
      <c r="WLT8" s="0"/>
      <c r="WLU8" s="0"/>
      <c r="WLV8" s="0"/>
      <c r="WLW8" s="0"/>
      <c r="WLX8" s="0"/>
      <c r="WLY8" s="0"/>
      <c r="WLZ8" s="0"/>
      <c r="WMA8" s="0"/>
      <c r="WMB8" s="0"/>
      <c r="WMC8" s="0"/>
      <c r="WMD8" s="0"/>
      <c r="WME8" s="0"/>
      <c r="WMF8" s="0"/>
      <c r="WMG8" s="0"/>
      <c r="WMH8" s="0"/>
      <c r="WMI8" s="0"/>
      <c r="WMJ8" s="0"/>
      <c r="WMK8" s="0"/>
      <c r="WML8" s="0"/>
      <c r="WMM8" s="0"/>
      <c r="WMN8" s="0"/>
      <c r="WMO8" s="0"/>
      <c r="WMP8" s="0"/>
      <c r="WMQ8" s="0"/>
      <c r="WMR8" s="0"/>
      <c r="WMS8" s="0"/>
      <c r="WMT8" s="0"/>
      <c r="WMU8" s="0"/>
      <c r="WMV8" s="0"/>
      <c r="WMW8" s="0"/>
      <c r="WMX8" s="0"/>
      <c r="WMY8" s="0"/>
      <c r="WMZ8" s="0"/>
      <c r="WNA8" s="0"/>
      <c r="WNB8" s="0"/>
      <c r="WNC8" s="0"/>
      <c r="WND8" s="0"/>
      <c r="WNE8" s="0"/>
      <c r="WNF8" s="0"/>
      <c r="WNG8" s="0"/>
      <c r="WNH8" s="0"/>
      <c r="WNI8" s="0"/>
      <c r="WNJ8" s="0"/>
      <c r="WNK8" s="0"/>
      <c r="WNL8" s="0"/>
      <c r="WNM8" s="0"/>
      <c r="WNN8" s="0"/>
      <c r="WNO8" s="0"/>
      <c r="WNP8" s="0"/>
      <c r="WNQ8" s="0"/>
      <c r="WNR8" s="0"/>
      <c r="WNS8" s="0"/>
      <c r="WNT8" s="0"/>
      <c r="WNU8" s="0"/>
      <c r="WNV8" s="0"/>
      <c r="WNW8" s="0"/>
      <c r="WNX8" s="0"/>
      <c r="WNY8" s="0"/>
      <c r="WNZ8" s="0"/>
      <c r="WOA8" s="0"/>
      <c r="WOB8" s="0"/>
      <c r="WOC8" s="0"/>
      <c r="WOD8" s="0"/>
      <c r="WOE8" s="0"/>
      <c r="WOF8" s="0"/>
      <c r="WOG8" s="0"/>
      <c r="WOH8" s="0"/>
      <c r="WOI8" s="0"/>
      <c r="WOJ8" s="0"/>
      <c r="WOK8" s="0"/>
      <c r="WOL8" s="0"/>
      <c r="WOM8" s="0"/>
      <c r="WON8" s="0"/>
      <c r="WOO8" s="0"/>
      <c r="WOP8" s="0"/>
      <c r="WOQ8" s="0"/>
      <c r="WOR8" s="0"/>
      <c r="WOS8" s="0"/>
      <c r="WOT8" s="0"/>
      <c r="WOU8" s="0"/>
      <c r="WOV8" s="0"/>
      <c r="WOW8" s="0"/>
      <c r="WOX8" s="0"/>
      <c r="WOY8" s="0"/>
      <c r="WOZ8" s="0"/>
      <c r="WPA8" s="0"/>
      <c r="WPB8" s="0"/>
      <c r="WPC8" s="0"/>
      <c r="WPD8" s="0"/>
      <c r="WPE8" s="0"/>
      <c r="WPF8" s="0"/>
      <c r="WPG8" s="0"/>
      <c r="WPH8" s="0"/>
      <c r="WPI8" s="0"/>
      <c r="WPJ8" s="0"/>
      <c r="WPK8" s="0"/>
      <c r="WPL8" s="0"/>
      <c r="WPM8" s="0"/>
      <c r="WPN8" s="0"/>
      <c r="WPO8" s="0"/>
      <c r="WPP8" s="0"/>
      <c r="WPQ8" s="0"/>
      <c r="WPR8" s="0"/>
      <c r="WPS8" s="0"/>
      <c r="WPT8" s="0"/>
      <c r="WPU8" s="0"/>
      <c r="WPV8" s="0"/>
      <c r="WPW8" s="0"/>
      <c r="WPX8" s="0"/>
      <c r="WPY8" s="0"/>
      <c r="WPZ8" s="0"/>
      <c r="WQA8" s="0"/>
      <c r="WQB8" s="0"/>
      <c r="WQC8" s="0"/>
      <c r="WQD8" s="0"/>
      <c r="WQE8" s="0"/>
      <c r="WQF8" s="0"/>
      <c r="WQG8" s="0"/>
      <c r="WQH8" s="0"/>
      <c r="WQI8" s="0"/>
      <c r="WQJ8" s="0"/>
      <c r="WQK8" s="0"/>
      <c r="WQL8" s="0"/>
      <c r="WQM8" s="0"/>
      <c r="WQN8" s="0"/>
      <c r="WQO8" s="0"/>
      <c r="WQP8" s="0"/>
      <c r="WQQ8" s="0"/>
      <c r="WQR8" s="0"/>
      <c r="WQS8" s="0"/>
      <c r="WQT8" s="0"/>
      <c r="WQU8" s="0"/>
      <c r="WQV8" s="0"/>
      <c r="WQW8" s="0"/>
      <c r="WQX8" s="0"/>
      <c r="WQY8" s="0"/>
      <c r="WQZ8" s="0"/>
      <c r="WRA8" s="0"/>
      <c r="WRB8" s="0"/>
      <c r="WRC8" s="0"/>
      <c r="WRD8" s="0"/>
      <c r="WRE8" s="0"/>
      <c r="WRF8" s="0"/>
      <c r="WRG8" s="0"/>
      <c r="WRH8" s="0"/>
      <c r="WRI8" s="0"/>
      <c r="WRJ8" s="0"/>
      <c r="WRK8" s="0"/>
      <c r="WRL8" s="0"/>
      <c r="WRM8" s="0"/>
      <c r="WRN8" s="0"/>
      <c r="WRO8" s="0"/>
      <c r="WRP8" s="0"/>
      <c r="WRQ8" s="0"/>
      <c r="WRR8" s="0"/>
      <c r="WRS8" s="0"/>
      <c r="WRT8" s="0"/>
      <c r="WRU8" s="0"/>
      <c r="WRV8" s="0"/>
      <c r="WRW8" s="0"/>
      <c r="WRX8" s="0"/>
      <c r="WRY8" s="0"/>
      <c r="WRZ8" s="0"/>
      <c r="WSA8" s="0"/>
      <c r="WSB8" s="0"/>
      <c r="WSC8" s="0"/>
      <c r="WSD8" s="0"/>
      <c r="WSE8" s="0"/>
      <c r="WSF8" s="0"/>
      <c r="WSG8" s="0"/>
      <c r="WSH8" s="0"/>
      <c r="WSI8" s="0"/>
      <c r="WSJ8" s="0"/>
      <c r="WSK8" s="0"/>
      <c r="WSL8" s="0"/>
      <c r="WSM8" s="0"/>
      <c r="WSN8" s="0"/>
      <c r="WSO8" s="0"/>
      <c r="WSP8" s="0"/>
      <c r="WSQ8" s="0"/>
      <c r="WSR8" s="0"/>
      <c r="WSS8" s="0"/>
      <c r="WST8" s="0"/>
      <c r="WSU8" s="0"/>
      <c r="WSV8" s="0"/>
      <c r="WSW8" s="0"/>
      <c r="WSX8" s="0"/>
      <c r="WSY8" s="0"/>
      <c r="WSZ8" s="0"/>
      <c r="WTA8" s="0"/>
      <c r="WTB8" s="0"/>
      <c r="WTC8" s="0"/>
      <c r="WTD8" s="0"/>
      <c r="WTE8" s="0"/>
      <c r="WTF8" s="0"/>
      <c r="WTG8" s="0"/>
      <c r="WTH8" s="0"/>
      <c r="WTI8" s="0"/>
      <c r="WTJ8" s="0"/>
      <c r="WTK8" s="0"/>
      <c r="WTL8" s="0"/>
      <c r="WTM8" s="0"/>
      <c r="WTN8" s="0"/>
      <c r="WTO8" s="0"/>
      <c r="WTP8" s="0"/>
      <c r="WTQ8" s="0"/>
      <c r="WTR8" s="0"/>
      <c r="WTS8" s="0"/>
      <c r="WTT8" s="0"/>
      <c r="WTU8" s="0"/>
      <c r="WTV8" s="0"/>
      <c r="WTW8" s="0"/>
      <c r="WTX8" s="0"/>
      <c r="WTY8" s="0"/>
      <c r="WTZ8" s="0"/>
      <c r="WUA8" s="0"/>
      <c r="WUB8" s="0"/>
      <c r="WUC8" s="0"/>
      <c r="WUD8" s="0"/>
      <c r="WUE8" s="0"/>
      <c r="WUF8" s="0"/>
      <c r="WUG8" s="0"/>
      <c r="WUH8" s="0"/>
      <c r="WUI8" s="0"/>
      <c r="WUJ8" s="0"/>
      <c r="WUK8" s="0"/>
      <c r="WUL8" s="0"/>
      <c r="WUM8" s="0"/>
      <c r="WUN8" s="0"/>
      <c r="WUO8" s="0"/>
      <c r="WUP8" s="0"/>
      <c r="WUQ8" s="0"/>
      <c r="WUR8" s="0"/>
      <c r="WUS8" s="0"/>
      <c r="WUT8" s="0"/>
      <c r="WUU8" s="0"/>
      <c r="WUV8" s="0"/>
      <c r="WUW8" s="0"/>
      <c r="WUX8" s="0"/>
      <c r="WUY8" s="0"/>
      <c r="WUZ8" s="0"/>
      <c r="WVA8" s="0"/>
      <c r="WVB8" s="0"/>
      <c r="WVC8" s="0"/>
      <c r="WVD8" s="0"/>
      <c r="WVE8" s="0"/>
      <c r="WVF8" s="0"/>
      <c r="WVG8" s="0"/>
      <c r="WVH8" s="0"/>
      <c r="WVI8" s="0"/>
      <c r="WVJ8" s="0"/>
      <c r="WVK8" s="0"/>
      <c r="WVL8" s="0"/>
      <c r="WVM8" s="0"/>
      <c r="WVN8" s="0"/>
      <c r="WVO8" s="0"/>
      <c r="WVP8" s="0"/>
      <c r="WVQ8" s="0"/>
      <c r="WVR8" s="0"/>
      <c r="WVS8" s="0"/>
      <c r="WVT8" s="0"/>
      <c r="WVU8" s="0"/>
      <c r="WVV8" s="0"/>
      <c r="WVW8" s="0"/>
      <c r="WVX8" s="0"/>
      <c r="WVY8" s="0"/>
      <c r="WVZ8" s="0"/>
      <c r="WWA8" s="0"/>
      <c r="WWB8" s="0"/>
      <c r="WWC8" s="0"/>
      <c r="WWD8" s="0"/>
      <c r="WWE8" s="0"/>
      <c r="WWF8" s="0"/>
      <c r="WWG8" s="0"/>
      <c r="WWH8" s="0"/>
      <c r="WWI8" s="0"/>
      <c r="WWJ8" s="0"/>
      <c r="WWK8" s="0"/>
      <c r="WWL8" s="0"/>
      <c r="WWM8" s="0"/>
      <c r="WWN8" s="0"/>
      <c r="WWO8" s="0"/>
      <c r="WWP8" s="0"/>
      <c r="WWQ8" s="0"/>
      <c r="WWR8" s="0"/>
      <c r="WWS8" s="0"/>
      <c r="WWT8" s="0"/>
      <c r="WWU8" s="0"/>
      <c r="WWV8" s="0"/>
      <c r="WWW8" s="0"/>
      <c r="WWX8" s="0"/>
      <c r="WWY8" s="0"/>
      <c r="WWZ8" s="0"/>
      <c r="WXA8" s="0"/>
      <c r="WXB8" s="0"/>
      <c r="WXC8" s="0"/>
      <c r="WXD8" s="0"/>
      <c r="WXE8" s="0"/>
      <c r="WXF8" s="0"/>
      <c r="WXG8" s="0"/>
      <c r="WXH8" s="0"/>
      <c r="WXI8" s="0"/>
      <c r="WXJ8" s="0"/>
      <c r="WXK8" s="0"/>
      <c r="WXL8" s="0"/>
      <c r="WXM8" s="0"/>
      <c r="WXN8" s="0"/>
      <c r="WXO8" s="0"/>
      <c r="WXP8" s="0"/>
      <c r="WXQ8" s="0"/>
      <c r="WXR8" s="0"/>
      <c r="WXS8" s="0"/>
      <c r="WXT8" s="0"/>
      <c r="WXU8" s="0"/>
      <c r="WXV8" s="0"/>
      <c r="WXW8" s="0"/>
      <c r="WXX8" s="0"/>
      <c r="WXY8" s="0"/>
      <c r="WXZ8" s="0"/>
      <c r="WYA8" s="0"/>
      <c r="WYB8" s="0"/>
      <c r="WYC8" s="0"/>
      <c r="WYD8" s="0"/>
      <c r="WYE8" s="0"/>
      <c r="WYF8" s="0"/>
      <c r="WYG8" s="0"/>
      <c r="WYH8" s="0"/>
      <c r="WYI8" s="0"/>
      <c r="WYJ8" s="0"/>
      <c r="WYK8" s="0"/>
      <c r="WYL8" s="0"/>
      <c r="WYM8" s="0"/>
      <c r="WYN8" s="0"/>
      <c r="WYO8" s="0"/>
      <c r="WYP8" s="0"/>
      <c r="WYQ8" s="0"/>
      <c r="WYR8" s="0"/>
      <c r="WYS8" s="0"/>
      <c r="WYT8" s="0"/>
      <c r="WYU8" s="0"/>
      <c r="WYV8" s="0"/>
      <c r="WYW8" s="0"/>
      <c r="WYX8" s="0"/>
      <c r="WYY8" s="0"/>
      <c r="WYZ8" s="0"/>
      <c r="WZA8" s="0"/>
      <c r="WZB8" s="0"/>
      <c r="WZC8" s="0"/>
      <c r="WZD8" s="0"/>
      <c r="WZE8" s="0"/>
      <c r="WZF8" s="0"/>
      <c r="WZG8" s="0"/>
      <c r="WZH8" s="0"/>
      <c r="WZI8" s="0"/>
      <c r="WZJ8" s="0"/>
      <c r="WZK8" s="0"/>
      <c r="WZL8" s="0"/>
      <c r="WZM8" s="0"/>
      <c r="WZN8" s="0"/>
      <c r="WZO8" s="0"/>
      <c r="WZP8" s="0"/>
      <c r="WZQ8" s="0"/>
      <c r="WZR8" s="0"/>
      <c r="WZS8" s="0"/>
      <c r="WZT8" s="0"/>
      <c r="WZU8" s="0"/>
      <c r="WZV8" s="0"/>
      <c r="WZW8" s="0"/>
      <c r="WZX8" s="0"/>
      <c r="WZY8" s="0"/>
      <c r="WZZ8" s="0"/>
      <c r="XAA8" s="0"/>
      <c r="XAB8" s="0"/>
      <c r="XAC8" s="0"/>
      <c r="XAD8" s="0"/>
      <c r="XAE8" s="0"/>
      <c r="XAF8" s="0"/>
      <c r="XAG8" s="0"/>
      <c r="XAH8" s="0"/>
      <c r="XAI8" s="0"/>
      <c r="XAJ8" s="0"/>
      <c r="XAK8" s="0"/>
      <c r="XAL8" s="0"/>
      <c r="XAM8" s="0"/>
      <c r="XAN8" s="0"/>
      <c r="XAO8" s="0"/>
      <c r="XAP8" s="0"/>
      <c r="XAQ8" s="0"/>
      <c r="XAR8" s="0"/>
      <c r="XAS8" s="0"/>
      <c r="XAT8" s="0"/>
      <c r="XAU8" s="0"/>
      <c r="XAV8" s="0"/>
      <c r="XAW8" s="0"/>
      <c r="XAX8" s="0"/>
      <c r="XAY8" s="0"/>
      <c r="XAZ8" s="0"/>
      <c r="XBA8" s="0"/>
      <c r="XBB8" s="0"/>
      <c r="XBC8" s="0"/>
      <c r="XBD8" s="0"/>
      <c r="XBE8" s="0"/>
      <c r="XBF8" s="0"/>
      <c r="XBG8" s="0"/>
      <c r="XBH8" s="0"/>
      <c r="XBI8" s="0"/>
      <c r="XBJ8" s="0"/>
      <c r="XBK8" s="0"/>
      <c r="XBL8" s="0"/>
      <c r="XBM8" s="0"/>
      <c r="XBN8" s="0"/>
      <c r="XBO8" s="0"/>
      <c r="XBP8" s="0"/>
      <c r="XBQ8" s="0"/>
      <c r="XBR8" s="0"/>
      <c r="XBS8" s="0"/>
      <c r="XBT8" s="0"/>
      <c r="XBU8" s="0"/>
      <c r="XBV8" s="0"/>
      <c r="XBW8" s="0"/>
      <c r="XBX8" s="0"/>
      <c r="XBY8" s="0"/>
      <c r="XBZ8" s="0"/>
      <c r="XCA8" s="0"/>
      <c r="XCB8" s="0"/>
      <c r="XCC8" s="0"/>
      <c r="XCD8" s="0"/>
      <c r="XCE8" s="0"/>
      <c r="XCF8" s="0"/>
      <c r="XCG8" s="0"/>
      <c r="XCH8" s="0"/>
      <c r="XCI8" s="0"/>
      <c r="XCJ8" s="0"/>
      <c r="XCK8" s="0"/>
      <c r="XCL8" s="0"/>
      <c r="XCM8" s="0"/>
      <c r="XCN8" s="0"/>
      <c r="XCO8" s="0"/>
      <c r="XCP8" s="0"/>
      <c r="XCQ8" s="0"/>
      <c r="XCR8" s="0"/>
      <c r="XCS8" s="0"/>
      <c r="XCT8" s="0"/>
      <c r="XCU8" s="0"/>
      <c r="XCV8" s="0"/>
      <c r="XCW8" s="0"/>
      <c r="XCX8" s="0"/>
      <c r="XCY8" s="0"/>
      <c r="XCZ8" s="0"/>
      <c r="XDA8" s="0"/>
      <c r="XDB8" s="0"/>
      <c r="XDC8" s="0"/>
      <c r="XDD8" s="0"/>
      <c r="XDE8" s="0"/>
      <c r="XDF8" s="0"/>
      <c r="XDG8" s="0"/>
      <c r="XDH8" s="0"/>
      <c r="XDI8" s="0"/>
      <c r="XDJ8" s="0"/>
      <c r="XDK8" s="0"/>
      <c r="XDL8" s="0"/>
      <c r="XDM8" s="0"/>
      <c r="XDN8" s="0"/>
      <c r="XDO8" s="0"/>
      <c r="XDP8" s="0"/>
      <c r="XDQ8" s="0"/>
      <c r="XDR8" s="0"/>
      <c r="XDS8" s="0"/>
      <c r="XDT8" s="0"/>
      <c r="XDU8" s="0"/>
      <c r="XDV8" s="0"/>
      <c r="XDW8" s="0"/>
      <c r="XDX8" s="0"/>
      <c r="XDY8" s="0"/>
      <c r="XDZ8" s="0"/>
      <c r="XEA8" s="0"/>
      <c r="XEB8" s="0"/>
      <c r="XEC8" s="0"/>
      <c r="XED8" s="0"/>
      <c r="XEE8" s="0"/>
      <c r="XEF8" s="0"/>
      <c r="XEG8" s="0"/>
      <c r="XEH8" s="0"/>
      <c r="XEI8" s="0"/>
      <c r="XEJ8" s="0"/>
      <c r="XEK8" s="0"/>
      <c r="XEL8" s="0"/>
      <c r="XEM8" s="0"/>
      <c r="XEN8" s="0"/>
      <c r="XEO8" s="0"/>
      <c r="XEP8" s="0"/>
      <c r="XEQ8" s="0"/>
      <c r="XER8" s="0"/>
      <c r="XES8" s="0"/>
      <c r="XET8" s="0"/>
      <c r="XEU8" s="0"/>
      <c r="XEV8" s="0"/>
      <c r="XEW8" s="0"/>
      <c r="XEX8" s="0"/>
      <c r="XEY8" s="0"/>
      <c r="XEZ8" s="0"/>
      <c r="XFA8" s="0"/>
      <c r="XFB8" s="0"/>
      <c r="XFC8" s="0"/>
      <c r="XFD8" s="0"/>
    </row>
    <row r="9" customFormat="false" ht="15" hidden="false" customHeight="false" outlineLevel="0" collapsed="false">
      <c r="B9" s="449"/>
      <c r="C9" s="448"/>
      <c r="D9" s="449"/>
      <c r="E9" s="450"/>
      <c r="F9" s="449"/>
      <c r="G9" s="451" t="n">
        <f aca="false">SUM(G7:G8)</f>
        <v>0</v>
      </c>
    </row>
    <row r="10" customFormat="false" ht="15" hidden="false" customHeight="false" outlineLevel="0" collapsed="false">
      <c r="B10" s="449"/>
      <c r="C10" s="448"/>
      <c r="D10" s="449"/>
      <c r="E10" s="450"/>
      <c r="F10" s="449"/>
      <c r="G10" s="452"/>
    </row>
    <row r="11" customFormat="false" ht="15" hidden="false" customHeight="false" outlineLevel="0" collapsed="false">
      <c r="A11" s="453" t="s">
        <v>781</v>
      </c>
      <c r="B11" s="453"/>
      <c r="C11" s="453"/>
      <c r="D11" s="449"/>
      <c r="E11" s="450"/>
      <c r="F11" s="449"/>
      <c r="G11" s="452"/>
    </row>
    <row r="12" customFormat="false" ht="19.5" hidden="false" customHeight="true" outlineLevel="0" collapsed="false"/>
    <row r="13" customFormat="false" ht="15" hidden="true" customHeight="false" outlineLevel="0" collapsed="false">
      <c r="B13" s="454" t="s">
        <v>782</v>
      </c>
      <c r="D13" s="455" t="n">
        <f aca="false">D36</f>
        <v>193492.46247808</v>
      </c>
      <c r="H13" s="122"/>
      <c r="I13" s="0"/>
      <c r="J13" s="0"/>
      <c r="K13" s="0"/>
      <c r="L13" s="0"/>
      <c r="M13" s="0"/>
      <c r="N13" s="0"/>
      <c r="O13" s="0"/>
      <c r="P13" s="0"/>
      <c r="Q13" s="0"/>
      <c r="R13" s="0"/>
      <c r="S13" s="0"/>
      <c r="T13" s="0"/>
      <c r="U13" s="0"/>
      <c r="V13" s="0"/>
      <c r="W13" s="0"/>
      <c r="X13" s="0"/>
      <c r="Y13" s="0"/>
      <c r="Z13" s="0"/>
      <c r="AA13" s="0"/>
      <c r="AB13" s="0"/>
      <c r="AC13" s="0"/>
      <c r="AD13" s="0"/>
      <c r="AE13" s="0"/>
      <c r="AF13" s="0"/>
      <c r="AG13" s="0"/>
      <c r="AH13" s="0"/>
      <c r="AI13" s="0"/>
      <c r="AJ13" s="0"/>
      <c r="AK13" s="0"/>
      <c r="AL13" s="0"/>
      <c r="AM13" s="0"/>
      <c r="AN13" s="0"/>
      <c r="AO13" s="0"/>
      <c r="AP13" s="0"/>
      <c r="AQ13" s="0"/>
      <c r="AR13" s="0"/>
      <c r="AS13" s="0"/>
      <c r="AT13" s="0"/>
      <c r="AU13" s="0"/>
      <c r="AV13" s="0"/>
      <c r="AW13" s="0"/>
      <c r="AX13" s="0"/>
      <c r="AY13" s="0"/>
      <c r="AZ13" s="0"/>
      <c r="BA13" s="0"/>
      <c r="BB13" s="0"/>
      <c r="BC13" s="0"/>
      <c r="BD13" s="0"/>
      <c r="BE13" s="0"/>
      <c r="BF13" s="0"/>
      <c r="BG13" s="0"/>
      <c r="BH13" s="0"/>
      <c r="BI13" s="0"/>
      <c r="BJ13" s="0"/>
      <c r="BK13" s="0"/>
      <c r="BL13" s="0"/>
      <c r="BM13" s="0"/>
      <c r="BN13" s="0"/>
      <c r="BO13" s="0"/>
      <c r="BP13" s="0"/>
      <c r="BQ13" s="0"/>
      <c r="BR13" s="0"/>
      <c r="BS13" s="0"/>
      <c r="BT13" s="0"/>
      <c r="BU13" s="0"/>
      <c r="BV13" s="0"/>
      <c r="BW13" s="0"/>
      <c r="BX13" s="0"/>
      <c r="BY13" s="0"/>
      <c r="BZ13" s="0"/>
      <c r="CA13" s="0"/>
      <c r="CB13" s="0"/>
      <c r="CC13" s="0"/>
      <c r="CD13" s="0"/>
      <c r="CE13" s="0"/>
      <c r="CF13" s="0"/>
      <c r="CG13" s="0"/>
      <c r="CH13" s="0"/>
      <c r="CI13" s="0"/>
      <c r="CJ13" s="0"/>
      <c r="CK13" s="0"/>
      <c r="CL13" s="0"/>
      <c r="CM13" s="0"/>
      <c r="CN13" s="0"/>
      <c r="CO13" s="0"/>
      <c r="CP13" s="0"/>
      <c r="CQ13" s="0"/>
      <c r="CR13" s="0"/>
      <c r="CS13" s="0"/>
      <c r="CT13" s="0"/>
      <c r="CU13" s="0"/>
      <c r="CV13" s="0"/>
      <c r="CW13" s="0"/>
      <c r="CX13" s="0"/>
      <c r="CY13" s="0"/>
      <c r="CZ13" s="0"/>
      <c r="DA13" s="0"/>
      <c r="DB13" s="0"/>
      <c r="DC13" s="0"/>
      <c r="DD13" s="0"/>
      <c r="DE13" s="0"/>
      <c r="DF13" s="0"/>
      <c r="DG13" s="0"/>
      <c r="DH13" s="0"/>
      <c r="DI13" s="0"/>
      <c r="DJ13" s="0"/>
      <c r="DK13" s="0"/>
      <c r="DL13" s="0"/>
      <c r="DM13" s="0"/>
      <c r="DN13" s="0"/>
      <c r="DO13" s="0"/>
      <c r="DP13" s="0"/>
      <c r="DQ13" s="0"/>
      <c r="DR13" s="0"/>
      <c r="DS13" s="0"/>
      <c r="DT13" s="0"/>
      <c r="DU13" s="0"/>
      <c r="DV13" s="0"/>
      <c r="DW13" s="0"/>
      <c r="DX13" s="0"/>
      <c r="DY13" s="0"/>
      <c r="DZ13" s="0"/>
      <c r="EA13" s="0"/>
      <c r="EB13" s="0"/>
      <c r="EC13" s="0"/>
      <c r="ED13" s="0"/>
      <c r="EE13" s="0"/>
      <c r="EF13" s="0"/>
      <c r="EG13" s="0"/>
      <c r="EH13" s="0"/>
      <c r="EI13" s="0"/>
      <c r="EJ13" s="0"/>
      <c r="EK13" s="0"/>
      <c r="EL13" s="0"/>
      <c r="EM13" s="0"/>
      <c r="EN13" s="0"/>
      <c r="EO13" s="0"/>
      <c r="EP13" s="0"/>
      <c r="EQ13" s="0"/>
      <c r="ER13" s="0"/>
      <c r="ES13" s="0"/>
      <c r="ET13" s="0"/>
      <c r="EU13" s="0"/>
      <c r="EV13" s="0"/>
      <c r="EW13" s="0"/>
      <c r="EX13" s="0"/>
      <c r="EY13" s="0"/>
      <c r="EZ13" s="0"/>
      <c r="FA13" s="0"/>
      <c r="FB13" s="0"/>
      <c r="FC13" s="0"/>
      <c r="FD13" s="0"/>
      <c r="FE13" s="0"/>
      <c r="FF13" s="0"/>
      <c r="FG13" s="0"/>
      <c r="FH13" s="0"/>
      <c r="FI13" s="0"/>
      <c r="FJ13" s="0"/>
      <c r="FK13" s="0"/>
      <c r="FL13" s="0"/>
      <c r="FM13" s="0"/>
      <c r="FN13" s="0"/>
      <c r="FO13" s="0"/>
      <c r="FP13" s="0"/>
      <c r="FQ13" s="0"/>
      <c r="FR13" s="0"/>
      <c r="FS13" s="0"/>
      <c r="FT13" s="0"/>
      <c r="FU13" s="0"/>
      <c r="FV13" s="0"/>
      <c r="FW13" s="0"/>
      <c r="FX13" s="0"/>
      <c r="FY13" s="0"/>
      <c r="FZ13" s="0"/>
      <c r="GA13" s="0"/>
      <c r="GB13" s="0"/>
      <c r="GC13" s="0"/>
      <c r="GD13" s="0"/>
      <c r="GE13" s="0"/>
      <c r="GF13" s="0"/>
      <c r="GG13" s="0"/>
      <c r="GH13" s="0"/>
      <c r="GI13" s="0"/>
      <c r="GJ13" s="0"/>
      <c r="GK13" s="0"/>
      <c r="GL13" s="0"/>
      <c r="GM13" s="0"/>
      <c r="GN13" s="0"/>
      <c r="GO13" s="0"/>
      <c r="GP13" s="0"/>
      <c r="GQ13" s="0"/>
      <c r="GR13" s="0"/>
      <c r="GS13" s="0"/>
      <c r="GT13" s="0"/>
      <c r="GU13" s="0"/>
      <c r="GV13" s="0"/>
      <c r="GW13" s="0"/>
      <c r="GX13" s="0"/>
      <c r="GY13" s="0"/>
      <c r="GZ13" s="0"/>
      <c r="HA13" s="0"/>
      <c r="HB13" s="0"/>
      <c r="HC13" s="0"/>
      <c r="HD13" s="0"/>
      <c r="HE13" s="0"/>
      <c r="HF13" s="0"/>
      <c r="HG13" s="0"/>
      <c r="HH13" s="0"/>
      <c r="HI13" s="0"/>
      <c r="HJ13" s="0"/>
      <c r="HK13" s="0"/>
      <c r="HL13" s="0"/>
      <c r="HM13" s="0"/>
      <c r="HN13" s="0"/>
      <c r="HO13" s="0"/>
      <c r="HP13" s="0"/>
      <c r="HQ13" s="0"/>
      <c r="HR13" s="0"/>
      <c r="HS13" s="0"/>
      <c r="HT13" s="0"/>
      <c r="HU13" s="0"/>
      <c r="HV13" s="0"/>
      <c r="HW13" s="0"/>
      <c r="HX13" s="0"/>
      <c r="HY13" s="0"/>
      <c r="HZ13" s="0"/>
      <c r="IA13" s="0"/>
      <c r="IB13" s="0"/>
      <c r="IC13" s="0"/>
      <c r="ID13" s="0"/>
      <c r="IE13" s="0"/>
      <c r="IF13" s="0"/>
      <c r="IG13" s="0"/>
      <c r="IH13" s="0"/>
      <c r="II13" s="0"/>
      <c r="IJ13" s="0"/>
      <c r="IK13" s="0"/>
      <c r="IL13" s="0"/>
      <c r="IM13" s="0"/>
      <c r="IN13" s="0"/>
      <c r="IO13" s="0"/>
      <c r="IP13" s="0"/>
      <c r="IQ13" s="0"/>
      <c r="IR13" s="0"/>
      <c r="IS13" s="0"/>
      <c r="IT13" s="0"/>
      <c r="IU13" s="0"/>
      <c r="IV13" s="0"/>
      <c r="IW13" s="0"/>
      <c r="IX13" s="0"/>
      <c r="IY13" s="0"/>
      <c r="IZ13" s="0"/>
      <c r="JA13" s="0"/>
      <c r="JB13" s="0"/>
      <c r="JC13" s="0"/>
      <c r="JD13" s="0"/>
      <c r="JE13" s="0"/>
      <c r="JF13" s="0"/>
      <c r="JG13" s="0"/>
      <c r="JH13" s="0"/>
      <c r="JI13" s="0"/>
      <c r="JJ13" s="0"/>
      <c r="JK13" s="0"/>
      <c r="JL13" s="0"/>
      <c r="JM13" s="0"/>
      <c r="JN13" s="0"/>
      <c r="JO13" s="0"/>
      <c r="JP13" s="0"/>
      <c r="JQ13" s="0"/>
      <c r="JR13" s="0"/>
      <c r="JS13" s="0"/>
      <c r="JT13" s="0"/>
      <c r="JU13" s="0"/>
      <c r="JV13" s="0"/>
      <c r="JW13" s="0"/>
      <c r="JX13" s="0"/>
      <c r="JY13" s="0"/>
      <c r="JZ13" s="0"/>
      <c r="KA13" s="0"/>
      <c r="KB13" s="0"/>
      <c r="KC13" s="0"/>
      <c r="KD13" s="0"/>
      <c r="KE13" s="0"/>
      <c r="KF13" s="0"/>
      <c r="KG13" s="0"/>
      <c r="KH13" s="0"/>
      <c r="KI13" s="0"/>
      <c r="KJ13" s="0"/>
      <c r="KK13" s="0"/>
      <c r="KL13" s="0"/>
      <c r="KM13" s="0"/>
      <c r="KN13" s="0"/>
      <c r="KO13" s="0"/>
      <c r="KP13" s="0"/>
      <c r="KQ13" s="0"/>
      <c r="KR13" s="0"/>
      <c r="KS13" s="0"/>
      <c r="KT13" s="0"/>
      <c r="KU13" s="0"/>
      <c r="KV13" s="0"/>
      <c r="KW13" s="0"/>
      <c r="KX13" s="0"/>
      <c r="KY13" s="0"/>
      <c r="KZ13" s="0"/>
      <c r="LA13" s="0"/>
      <c r="LB13" s="0"/>
      <c r="LC13" s="0"/>
      <c r="LD13" s="0"/>
      <c r="LE13" s="0"/>
      <c r="LF13" s="0"/>
      <c r="LG13" s="0"/>
      <c r="LH13" s="0"/>
      <c r="LI13" s="0"/>
      <c r="LJ13" s="0"/>
      <c r="LK13" s="0"/>
      <c r="LL13" s="0"/>
      <c r="LM13" s="0"/>
      <c r="LN13" s="0"/>
      <c r="LO13" s="0"/>
      <c r="LP13" s="0"/>
      <c r="LQ13" s="0"/>
      <c r="LR13" s="0"/>
      <c r="LS13" s="0"/>
      <c r="LT13" s="0"/>
      <c r="LU13" s="0"/>
      <c r="LV13" s="0"/>
      <c r="LW13" s="0"/>
      <c r="LX13" s="0"/>
      <c r="LY13" s="0"/>
      <c r="LZ13" s="0"/>
      <c r="MA13" s="0"/>
      <c r="MB13" s="0"/>
      <c r="MC13" s="0"/>
      <c r="MD13" s="0"/>
      <c r="ME13" s="0"/>
      <c r="MF13" s="0"/>
      <c r="MG13" s="0"/>
      <c r="MH13" s="0"/>
      <c r="MI13" s="0"/>
      <c r="MJ13" s="0"/>
      <c r="MK13" s="0"/>
      <c r="ML13" s="0"/>
      <c r="MM13" s="0"/>
      <c r="MN13" s="0"/>
      <c r="MO13" s="0"/>
      <c r="MP13" s="0"/>
      <c r="MQ13" s="0"/>
      <c r="MR13" s="0"/>
      <c r="MS13" s="0"/>
      <c r="MT13" s="0"/>
      <c r="MU13" s="0"/>
      <c r="MV13" s="0"/>
      <c r="MW13" s="0"/>
      <c r="MX13" s="0"/>
      <c r="MY13" s="0"/>
      <c r="MZ13" s="0"/>
      <c r="NA13" s="0"/>
      <c r="NB13" s="0"/>
      <c r="NC13" s="0"/>
      <c r="ND13" s="0"/>
      <c r="NE13" s="0"/>
      <c r="NF13" s="0"/>
      <c r="NG13" s="0"/>
      <c r="NH13" s="0"/>
      <c r="NI13" s="0"/>
      <c r="NJ13" s="0"/>
      <c r="NK13" s="0"/>
      <c r="NL13" s="0"/>
      <c r="NM13" s="0"/>
      <c r="NN13" s="0"/>
      <c r="NO13" s="0"/>
      <c r="NP13" s="0"/>
      <c r="NQ13" s="0"/>
      <c r="NR13" s="0"/>
      <c r="NS13" s="0"/>
      <c r="NT13" s="0"/>
      <c r="NU13" s="0"/>
      <c r="NV13" s="0"/>
      <c r="NW13" s="0"/>
      <c r="NX13" s="0"/>
      <c r="NY13" s="0"/>
      <c r="NZ13" s="0"/>
      <c r="OA13" s="0"/>
      <c r="OB13" s="0"/>
      <c r="OC13" s="0"/>
      <c r="OD13" s="0"/>
      <c r="OE13" s="0"/>
      <c r="OF13" s="0"/>
      <c r="OG13" s="0"/>
      <c r="OH13" s="0"/>
      <c r="OI13" s="0"/>
      <c r="OJ13" s="0"/>
      <c r="OK13" s="0"/>
      <c r="OL13" s="0"/>
      <c r="OM13" s="0"/>
      <c r="ON13" s="0"/>
      <c r="OO13" s="0"/>
      <c r="OP13" s="0"/>
      <c r="OQ13" s="0"/>
      <c r="OR13" s="0"/>
      <c r="OS13" s="0"/>
      <c r="OT13" s="0"/>
      <c r="OU13" s="0"/>
      <c r="OV13" s="0"/>
      <c r="OW13" s="0"/>
      <c r="OX13" s="0"/>
      <c r="OY13" s="0"/>
      <c r="OZ13" s="0"/>
      <c r="PA13" s="0"/>
      <c r="PB13" s="0"/>
      <c r="PC13" s="0"/>
      <c r="PD13" s="0"/>
      <c r="PE13" s="0"/>
      <c r="PF13" s="0"/>
      <c r="PG13" s="0"/>
      <c r="PH13" s="0"/>
      <c r="PI13" s="0"/>
      <c r="PJ13" s="0"/>
      <c r="PK13" s="0"/>
      <c r="PL13" s="0"/>
      <c r="PM13" s="0"/>
      <c r="PN13" s="0"/>
      <c r="PO13" s="0"/>
      <c r="PP13" s="0"/>
      <c r="PQ13" s="0"/>
      <c r="PR13" s="0"/>
      <c r="PS13" s="0"/>
      <c r="PT13" s="0"/>
      <c r="PU13" s="0"/>
      <c r="PV13" s="0"/>
      <c r="PW13" s="0"/>
      <c r="PX13" s="0"/>
      <c r="PY13" s="0"/>
      <c r="PZ13" s="0"/>
      <c r="QA13" s="0"/>
      <c r="QB13" s="0"/>
      <c r="QC13" s="0"/>
      <c r="QD13" s="0"/>
      <c r="QE13" s="0"/>
      <c r="QF13" s="0"/>
      <c r="QG13" s="0"/>
      <c r="QH13" s="0"/>
      <c r="QI13" s="0"/>
      <c r="QJ13" s="0"/>
      <c r="QK13" s="0"/>
      <c r="QL13" s="0"/>
      <c r="QM13" s="0"/>
      <c r="QN13" s="0"/>
      <c r="QO13" s="0"/>
      <c r="QP13" s="0"/>
      <c r="QQ13" s="0"/>
      <c r="QR13" s="0"/>
      <c r="QS13" s="0"/>
      <c r="QT13" s="0"/>
      <c r="QU13" s="0"/>
      <c r="QV13" s="0"/>
      <c r="QW13" s="0"/>
      <c r="QX13" s="0"/>
      <c r="QY13" s="0"/>
      <c r="QZ13" s="0"/>
      <c r="RA13" s="0"/>
      <c r="RB13" s="0"/>
      <c r="RC13" s="0"/>
      <c r="RD13" s="0"/>
      <c r="RE13" s="0"/>
      <c r="RF13" s="0"/>
      <c r="RG13" s="0"/>
      <c r="RH13" s="0"/>
      <c r="RI13" s="0"/>
      <c r="RJ13" s="0"/>
      <c r="RK13" s="0"/>
      <c r="RL13" s="0"/>
      <c r="RM13" s="0"/>
      <c r="RN13" s="0"/>
      <c r="RO13" s="0"/>
      <c r="RP13" s="0"/>
      <c r="RQ13" s="0"/>
      <c r="RR13" s="0"/>
      <c r="RS13" s="0"/>
      <c r="RT13" s="0"/>
      <c r="RU13" s="0"/>
      <c r="RV13" s="0"/>
      <c r="RW13" s="0"/>
      <c r="RX13" s="0"/>
      <c r="RY13" s="0"/>
      <c r="RZ13" s="0"/>
      <c r="SA13" s="0"/>
      <c r="SB13" s="0"/>
      <c r="SC13" s="0"/>
      <c r="SD13" s="0"/>
      <c r="SE13" s="0"/>
      <c r="SF13" s="0"/>
      <c r="SG13" s="0"/>
      <c r="SH13" s="0"/>
      <c r="SI13" s="0"/>
      <c r="SJ13" s="0"/>
      <c r="SK13" s="0"/>
      <c r="SL13" s="0"/>
      <c r="SM13" s="0"/>
      <c r="SN13" s="0"/>
      <c r="SO13" s="0"/>
      <c r="SP13" s="0"/>
      <c r="SQ13" s="0"/>
      <c r="SR13" s="0"/>
      <c r="SS13" s="0"/>
      <c r="ST13" s="0"/>
      <c r="SU13" s="0"/>
      <c r="SV13" s="0"/>
      <c r="SW13" s="0"/>
      <c r="SX13" s="0"/>
      <c r="SY13" s="0"/>
      <c r="SZ13" s="0"/>
      <c r="TA13" s="0"/>
      <c r="TB13" s="0"/>
      <c r="TC13" s="0"/>
      <c r="TD13" s="0"/>
      <c r="TE13" s="0"/>
      <c r="TF13" s="0"/>
      <c r="TG13" s="0"/>
      <c r="TH13" s="0"/>
      <c r="TI13" s="0"/>
      <c r="TJ13" s="0"/>
      <c r="TK13" s="0"/>
      <c r="TL13" s="0"/>
      <c r="TM13" s="0"/>
      <c r="TN13" s="0"/>
      <c r="TO13" s="0"/>
      <c r="TP13" s="0"/>
      <c r="TQ13" s="0"/>
      <c r="TR13" s="0"/>
      <c r="TS13" s="0"/>
      <c r="TT13" s="0"/>
      <c r="TU13" s="0"/>
      <c r="TV13" s="0"/>
      <c r="TW13" s="0"/>
      <c r="TX13" s="0"/>
      <c r="TY13" s="0"/>
      <c r="TZ13" s="0"/>
      <c r="UA13" s="0"/>
      <c r="UB13" s="0"/>
      <c r="UC13" s="0"/>
      <c r="UD13" s="0"/>
      <c r="UE13" s="0"/>
      <c r="UF13" s="0"/>
      <c r="UG13" s="0"/>
      <c r="UH13" s="0"/>
      <c r="UI13" s="0"/>
      <c r="UJ13" s="0"/>
      <c r="UK13" s="0"/>
      <c r="UL13" s="0"/>
      <c r="UM13" s="0"/>
      <c r="UN13" s="0"/>
      <c r="UO13" s="0"/>
      <c r="UP13" s="0"/>
      <c r="UQ13" s="0"/>
      <c r="UR13" s="0"/>
      <c r="US13" s="0"/>
      <c r="UT13" s="0"/>
      <c r="UU13" s="0"/>
      <c r="UV13" s="0"/>
      <c r="UW13" s="0"/>
      <c r="UX13" s="0"/>
      <c r="UY13" s="0"/>
      <c r="UZ13" s="0"/>
      <c r="VA13" s="0"/>
      <c r="VB13" s="0"/>
      <c r="VC13" s="0"/>
      <c r="VD13" s="0"/>
      <c r="VE13" s="0"/>
      <c r="VF13" s="0"/>
      <c r="VG13" s="0"/>
      <c r="VH13" s="0"/>
      <c r="VI13" s="0"/>
      <c r="VJ13" s="0"/>
      <c r="VK13" s="0"/>
      <c r="VL13" s="0"/>
      <c r="VM13" s="0"/>
      <c r="VN13" s="0"/>
      <c r="VO13" s="0"/>
      <c r="VP13" s="0"/>
      <c r="VQ13" s="0"/>
      <c r="VR13" s="0"/>
      <c r="VS13" s="0"/>
      <c r="VT13" s="0"/>
      <c r="VU13" s="0"/>
      <c r="VV13" s="0"/>
      <c r="VW13" s="0"/>
      <c r="VX13" s="0"/>
      <c r="VY13" s="0"/>
      <c r="VZ13" s="0"/>
      <c r="WA13" s="0"/>
      <c r="WB13" s="0"/>
      <c r="WC13" s="0"/>
      <c r="WD13" s="0"/>
      <c r="WE13" s="0"/>
      <c r="WF13" s="0"/>
      <c r="WG13" s="0"/>
      <c r="WH13" s="0"/>
      <c r="WI13" s="0"/>
      <c r="WJ13" s="0"/>
      <c r="WK13" s="0"/>
      <c r="WL13" s="0"/>
      <c r="WM13" s="0"/>
      <c r="WN13" s="0"/>
      <c r="WO13" s="0"/>
      <c r="WP13" s="0"/>
      <c r="WQ13" s="0"/>
      <c r="WR13" s="0"/>
      <c r="WS13" s="0"/>
      <c r="WT13" s="0"/>
      <c r="WU13" s="0"/>
      <c r="WV13" s="0"/>
      <c r="WW13" s="0"/>
      <c r="WX13" s="0"/>
      <c r="WY13" s="0"/>
      <c r="WZ13" s="0"/>
      <c r="XA13" s="0"/>
      <c r="XB13" s="0"/>
      <c r="XC13" s="0"/>
      <c r="XD13" s="0"/>
      <c r="XE13" s="0"/>
      <c r="XF13" s="0"/>
      <c r="XG13" s="0"/>
      <c r="XH13" s="0"/>
      <c r="XI13" s="0"/>
      <c r="XJ13" s="0"/>
      <c r="XK13" s="0"/>
      <c r="XL13" s="0"/>
      <c r="XM13" s="0"/>
      <c r="XN13" s="0"/>
      <c r="XO13" s="0"/>
      <c r="XP13" s="0"/>
      <c r="XQ13" s="0"/>
      <c r="XR13" s="0"/>
      <c r="XS13" s="0"/>
      <c r="XT13" s="0"/>
      <c r="XU13" s="0"/>
      <c r="XV13" s="0"/>
      <c r="XW13" s="0"/>
      <c r="XX13" s="0"/>
      <c r="XY13" s="0"/>
      <c r="XZ13" s="0"/>
      <c r="YA13" s="0"/>
      <c r="YB13" s="0"/>
      <c r="YC13" s="0"/>
      <c r="YD13" s="0"/>
      <c r="YE13" s="0"/>
      <c r="YF13" s="0"/>
      <c r="YG13" s="0"/>
      <c r="YH13" s="0"/>
      <c r="YI13" s="0"/>
      <c r="YJ13" s="0"/>
      <c r="YK13" s="0"/>
      <c r="YL13" s="0"/>
      <c r="YM13" s="0"/>
      <c r="YN13" s="0"/>
      <c r="YO13" s="0"/>
      <c r="YP13" s="0"/>
      <c r="YQ13" s="0"/>
      <c r="YR13" s="0"/>
      <c r="YS13" s="0"/>
      <c r="YT13" s="0"/>
      <c r="YU13" s="0"/>
      <c r="YV13" s="0"/>
      <c r="YW13" s="0"/>
      <c r="YX13" s="0"/>
      <c r="YY13" s="0"/>
      <c r="YZ13" s="0"/>
      <c r="ZA13" s="0"/>
      <c r="ZB13" s="0"/>
      <c r="ZC13" s="0"/>
      <c r="ZD13" s="0"/>
      <c r="ZE13" s="0"/>
      <c r="ZF13" s="0"/>
      <c r="ZG13" s="0"/>
      <c r="ZH13" s="0"/>
      <c r="ZI13" s="0"/>
      <c r="ZJ13" s="0"/>
      <c r="ZK13" s="0"/>
      <c r="ZL13" s="0"/>
      <c r="ZM13" s="0"/>
      <c r="ZN13" s="0"/>
      <c r="ZO13" s="0"/>
      <c r="ZP13" s="0"/>
      <c r="ZQ13" s="0"/>
      <c r="ZR13" s="0"/>
      <c r="ZS13" s="0"/>
      <c r="ZT13" s="0"/>
      <c r="ZU13" s="0"/>
      <c r="ZV13" s="0"/>
      <c r="ZW13" s="0"/>
      <c r="ZX13" s="0"/>
      <c r="ZY13" s="0"/>
      <c r="ZZ13" s="0"/>
      <c r="AAA13" s="0"/>
      <c r="AAB13" s="0"/>
      <c r="AAC13" s="0"/>
      <c r="AAD13" s="0"/>
      <c r="AAE13" s="0"/>
      <c r="AAF13" s="0"/>
      <c r="AAG13" s="0"/>
      <c r="AAH13" s="0"/>
      <c r="AAI13" s="0"/>
      <c r="AAJ13" s="0"/>
      <c r="AAK13" s="0"/>
      <c r="AAL13" s="0"/>
      <c r="AAM13" s="0"/>
      <c r="AAN13" s="0"/>
      <c r="AAO13" s="0"/>
      <c r="AAP13" s="0"/>
      <c r="AAQ13" s="0"/>
      <c r="AAR13" s="0"/>
      <c r="AAS13" s="0"/>
      <c r="AAT13" s="0"/>
      <c r="AAU13" s="0"/>
      <c r="AAV13" s="0"/>
      <c r="AAW13" s="0"/>
      <c r="AAX13" s="0"/>
      <c r="AAY13" s="0"/>
      <c r="AAZ13" s="0"/>
      <c r="ABA13" s="0"/>
      <c r="ABB13" s="0"/>
      <c r="ABC13" s="0"/>
      <c r="ABD13" s="0"/>
      <c r="ABE13" s="0"/>
      <c r="ABF13" s="0"/>
      <c r="ABG13" s="0"/>
      <c r="ABH13" s="0"/>
      <c r="ABI13" s="0"/>
      <c r="ABJ13" s="0"/>
      <c r="ABK13" s="0"/>
      <c r="ABL13" s="0"/>
      <c r="ABM13" s="0"/>
      <c r="ABN13" s="0"/>
      <c r="ABO13" s="0"/>
      <c r="ABP13" s="0"/>
      <c r="ABQ13" s="0"/>
      <c r="ABR13" s="0"/>
      <c r="ABS13" s="0"/>
      <c r="ABT13" s="0"/>
      <c r="ABU13" s="0"/>
      <c r="ABV13" s="0"/>
      <c r="ABW13" s="0"/>
      <c r="ABX13" s="0"/>
      <c r="ABY13" s="0"/>
      <c r="ABZ13" s="0"/>
      <c r="ACA13" s="0"/>
      <c r="ACB13" s="0"/>
      <c r="ACC13" s="0"/>
      <c r="ACD13" s="0"/>
      <c r="ACE13" s="0"/>
      <c r="ACF13" s="0"/>
      <c r="ACG13" s="0"/>
      <c r="ACH13" s="0"/>
      <c r="ACI13" s="0"/>
      <c r="ACJ13" s="0"/>
      <c r="ACK13" s="0"/>
      <c r="ACL13" s="0"/>
      <c r="ACM13" s="0"/>
      <c r="ACN13" s="0"/>
      <c r="ACO13" s="0"/>
      <c r="ACP13" s="0"/>
      <c r="ACQ13" s="0"/>
      <c r="ACR13" s="0"/>
      <c r="ACS13" s="0"/>
      <c r="ACT13" s="0"/>
      <c r="ACU13" s="0"/>
      <c r="ACV13" s="0"/>
      <c r="ACW13" s="0"/>
      <c r="ACX13" s="0"/>
      <c r="ACY13" s="0"/>
      <c r="ACZ13" s="0"/>
      <c r="ADA13" s="0"/>
      <c r="ADB13" s="0"/>
      <c r="ADC13" s="0"/>
      <c r="ADD13" s="0"/>
      <c r="ADE13" s="0"/>
      <c r="ADF13" s="0"/>
      <c r="ADG13" s="0"/>
      <c r="ADH13" s="0"/>
      <c r="ADI13" s="0"/>
      <c r="ADJ13" s="0"/>
      <c r="ADK13" s="0"/>
      <c r="ADL13" s="0"/>
      <c r="ADM13" s="0"/>
      <c r="ADN13" s="0"/>
      <c r="ADO13" s="0"/>
      <c r="ADP13" s="0"/>
      <c r="ADQ13" s="0"/>
      <c r="ADR13" s="0"/>
      <c r="ADS13" s="0"/>
      <c r="ADT13" s="0"/>
      <c r="ADU13" s="0"/>
      <c r="ADV13" s="0"/>
      <c r="ADW13" s="0"/>
      <c r="ADX13" s="0"/>
      <c r="ADY13" s="0"/>
      <c r="ADZ13" s="0"/>
      <c r="AEA13" s="0"/>
      <c r="AEB13" s="0"/>
      <c r="AEC13" s="0"/>
      <c r="AED13" s="0"/>
      <c r="AEE13" s="0"/>
      <c r="AEF13" s="0"/>
      <c r="AEG13" s="0"/>
      <c r="AEH13" s="0"/>
      <c r="AEI13" s="0"/>
      <c r="AEJ13" s="0"/>
      <c r="AEK13" s="0"/>
      <c r="AEL13" s="0"/>
      <c r="AEM13" s="0"/>
      <c r="AEN13" s="0"/>
      <c r="AEO13" s="0"/>
      <c r="AEP13" s="0"/>
      <c r="AEQ13" s="0"/>
      <c r="AER13" s="0"/>
      <c r="AES13" s="0"/>
      <c r="AET13" s="0"/>
      <c r="AEU13" s="0"/>
      <c r="AEV13" s="0"/>
      <c r="AEW13" s="0"/>
      <c r="AEX13" s="0"/>
      <c r="AEY13" s="0"/>
      <c r="AEZ13" s="0"/>
      <c r="AFA13" s="0"/>
      <c r="AFB13" s="0"/>
      <c r="AFC13" s="0"/>
      <c r="AFD13" s="0"/>
      <c r="AFE13" s="0"/>
      <c r="AFF13" s="0"/>
      <c r="AFG13" s="0"/>
      <c r="AFH13" s="0"/>
      <c r="AFI13" s="0"/>
      <c r="AFJ13" s="0"/>
      <c r="AFK13" s="0"/>
      <c r="AFL13" s="0"/>
      <c r="AFM13" s="0"/>
      <c r="AFN13" s="0"/>
      <c r="AFO13" s="0"/>
      <c r="AFP13" s="0"/>
      <c r="AFQ13" s="0"/>
      <c r="AFR13" s="0"/>
      <c r="AFS13" s="0"/>
      <c r="AFT13" s="0"/>
      <c r="AFU13" s="0"/>
      <c r="AFV13" s="0"/>
      <c r="AFW13" s="0"/>
      <c r="AFX13" s="0"/>
      <c r="AFY13" s="0"/>
      <c r="AFZ13" s="0"/>
      <c r="AGA13" s="0"/>
      <c r="AGB13" s="0"/>
      <c r="AGC13" s="0"/>
      <c r="AGD13" s="0"/>
      <c r="AGE13" s="0"/>
      <c r="AGF13" s="0"/>
      <c r="AGG13" s="0"/>
      <c r="AGH13" s="0"/>
      <c r="AGI13" s="0"/>
      <c r="AGJ13" s="0"/>
      <c r="AGK13" s="0"/>
      <c r="AGL13" s="0"/>
      <c r="AGM13" s="0"/>
      <c r="AGN13" s="0"/>
      <c r="AGO13" s="0"/>
      <c r="AGP13" s="0"/>
      <c r="AGQ13" s="0"/>
      <c r="AGR13" s="0"/>
      <c r="AGS13" s="0"/>
      <c r="AGT13" s="0"/>
      <c r="AGU13" s="0"/>
      <c r="AGV13" s="0"/>
      <c r="AGW13" s="0"/>
      <c r="AGX13" s="0"/>
      <c r="AGY13" s="0"/>
      <c r="AGZ13" s="0"/>
      <c r="AHA13" s="0"/>
      <c r="AHB13" s="0"/>
      <c r="AHC13" s="0"/>
      <c r="AHD13" s="0"/>
      <c r="AHE13" s="0"/>
      <c r="AHF13" s="0"/>
      <c r="AHG13" s="0"/>
      <c r="AHH13" s="0"/>
      <c r="AHI13" s="0"/>
      <c r="AHJ13" s="0"/>
      <c r="AHK13" s="0"/>
      <c r="AHL13" s="0"/>
      <c r="AHM13" s="0"/>
      <c r="AHN13" s="0"/>
      <c r="AHO13" s="0"/>
      <c r="AHP13" s="0"/>
      <c r="AHQ13" s="0"/>
      <c r="AHR13" s="0"/>
      <c r="AHS13" s="0"/>
      <c r="AHT13" s="0"/>
      <c r="AHU13" s="0"/>
      <c r="AHV13" s="0"/>
      <c r="AHW13" s="0"/>
      <c r="AHX13" s="0"/>
      <c r="AHY13" s="0"/>
      <c r="AHZ13" s="0"/>
      <c r="AIA13" s="0"/>
      <c r="AIB13" s="0"/>
      <c r="AIC13" s="0"/>
      <c r="AID13" s="0"/>
      <c r="AIE13" s="0"/>
      <c r="AIF13" s="0"/>
      <c r="AIG13" s="0"/>
      <c r="AIH13" s="0"/>
      <c r="AII13" s="0"/>
      <c r="AIJ13" s="0"/>
      <c r="AIK13" s="0"/>
      <c r="AIL13" s="0"/>
      <c r="AIM13" s="0"/>
      <c r="AIN13" s="0"/>
      <c r="AIO13" s="0"/>
      <c r="AIP13" s="0"/>
      <c r="AIQ13" s="0"/>
      <c r="AIR13" s="0"/>
      <c r="AIS13" s="0"/>
      <c r="AIT13" s="0"/>
      <c r="AIU13" s="0"/>
      <c r="AIV13" s="0"/>
      <c r="AIW13" s="0"/>
      <c r="AIX13" s="0"/>
      <c r="AIY13" s="0"/>
      <c r="AIZ13" s="0"/>
      <c r="AJA13" s="0"/>
      <c r="AJB13" s="0"/>
      <c r="AJC13" s="0"/>
      <c r="AJD13" s="0"/>
      <c r="AJE13" s="0"/>
      <c r="AJF13" s="0"/>
      <c r="AJG13" s="0"/>
      <c r="AJH13" s="0"/>
      <c r="AJI13" s="0"/>
      <c r="AJJ13" s="0"/>
      <c r="AJK13" s="0"/>
      <c r="AJL13" s="0"/>
      <c r="AJM13" s="0"/>
      <c r="AJN13" s="0"/>
      <c r="AJO13" s="0"/>
      <c r="AJP13" s="0"/>
      <c r="AJQ13" s="0"/>
      <c r="AJR13" s="0"/>
      <c r="AJS13" s="0"/>
      <c r="AJT13" s="0"/>
      <c r="AJU13" s="0"/>
      <c r="AJV13" s="0"/>
      <c r="AJW13" s="0"/>
      <c r="AJX13" s="0"/>
      <c r="AJY13" s="0"/>
      <c r="AJZ13" s="0"/>
      <c r="AKA13" s="0"/>
      <c r="AKB13" s="0"/>
      <c r="AKC13" s="0"/>
      <c r="AKD13" s="0"/>
      <c r="AKE13" s="0"/>
      <c r="AKF13" s="0"/>
      <c r="AKG13" s="0"/>
      <c r="AKH13" s="0"/>
      <c r="AKI13" s="0"/>
      <c r="AKJ13" s="0"/>
      <c r="AKK13" s="0"/>
      <c r="AKL13" s="0"/>
      <c r="AKM13" s="0"/>
      <c r="AKN13" s="0"/>
      <c r="AKO13" s="0"/>
      <c r="AKP13" s="0"/>
      <c r="AKQ13" s="0"/>
      <c r="AKR13" s="0"/>
      <c r="AKS13" s="0"/>
      <c r="AKT13" s="0"/>
      <c r="AKU13" s="0"/>
      <c r="AKV13" s="0"/>
      <c r="AKW13" s="0"/>
      <c r="AKX13" s="0"/>
      <c r="AKY13" s="0"/>
      <c r="AKZ13" s="0"/>
      <c r="ALA13" s="0"/>
      <c r="ALB13" s="0"/>
      <c r="ALC13" s="0"/>
      <c r="ALD13" s="0"/>
      <c r="ALE13" s="0"/>
      <c r="ALF13" s="0"/>
      <c r="ALG13" s="0"/>
      <c r="ALH13" s="0"/>
      <c r="ALI13" s="0"/>
      <c r="ALJ13" s="0"/>
      <c r="ALK13" s="0"/>
      <c r="ALL13" s="0"/>
      <c r="ALM13" s="0"/>
      <c r="ALN13" s="0"/>
      <c r="ALO13" s="0"/>
      <c r="ALP13" s="0"/>
      <c r="ALQ13" s="0"/>
      <c r="ALR13" s="0"/>
      <c r="ALS13" s="0"/>
      <c r="ALT13" s="0"/>
      <c r="ALU13" s="0"/>
      <c r="ALV13" s="0"/>
      <c r="ALW13" s="0"/>
      <c r="ALX13" s="0"/>
      <c r="ALY13" s="0"/>
      <c r="ALZ13" s="0"/>
      <c r="AMA13" s="0"/>
      <c r="AMB13" s="0"/>
      <c r="AMC13" s="0"/>
      <c r="AMD13" s="0"/>
      <c r="AME13" s="0"/>
      <c r="AMF13" s="0"/>
      <c r="AMG13" s="0"/>
      <c r="AMH13" s="0"/>
      <c r="AMI13" s="0"/>
      <c r="AMJ13" s="0"/>
      <c r="AMK13" s="0"/>
      <c r="AML13" s="0"/>
      <c r="AMM13" s="0"/>
      <c r="AMN13" s="0"/>
      <c r="AMO13" s="0"/>
      <c r="AMP13" s="0"/>
      <c r="AMQ13" s="0"/>
      <c r="AMR13" s="0"/>
      <c r="AMS13" s="0"/>
      <c r="AMT13" s="0"/>
      <c r="AMU13" s="0"/>
      <c r="AMV13" s="0"/>
      <c r="AMW13" s="0"/>
      <c r="AMX13" s="0"/>
      <c r="AMY13" s="0"/>
      <c r="AMZ13" s="0"/>
      <c r="ANA13" s="0"/>
      <c r="ANB13" s="0"/>
      <c r="ANC13" s="0"/>
      <c r="AND13" s="0"/>
      <c r="ANE13" s="0"/>
      <c r="ANF13" s="0"/>
      <c r="ANG13" s="0"/>
      <c r="ANH13" s="0"/>
      <c r="ANI13" s="0"/>
      <c r="ANJ13" s="0"/>
      <c r="ANK13" s="0"/>
      <c r="ANL13" s="0"/>
      <c r="ANM13" s="0"/>
      <c r="ANN13" s="0"/>
      <c r="ANO13" s="0"/>
      <c r="ANP13" s="0"/>
      <c r="ANQ13" s="0"/>
      <c r="ANR13" s="0"/>
      <c r="ANS13" s="0"/>
      <c r="ANT13" s="0"/>
      <c r="ANU13" s="0"/>
      <c r="ANV13" s="0"/>
      <c r="ANW13" s="0"/>
      <c r="ANX13" s="0"/>
      <c r="ANY13" s="0"/>
      <c r="ANZ13" s="0"/>
      <c r="AOA13" s="0"/>
      <c r="AOB13" s="0"/>
      <c r="AOC13" s="0"/>
      <c r="AOD13" s="0"/>
      <c r="AOE13" s="0"/>
      <c r="AOF13" s="0"/>
      <c r="AOG13" s="0"/>
      <c r="AOH13" s="0"/>
      <c r="AOI13" s="0"/>
      <c r="AOJ13" s="0"/>
      <c r="AOK13" s="0"/>
      <c r="AOL13" s="0"/>
      <c r="AOM13" s="0"/>
      <c r="AON13" s="0"/>
      <c r="AOO13" s="0"/>
      <c r="AOP13" s="0"/>
      <c r="AOQ13" s="0"/>
      <c r="AOR13" s="0"/>
      <c r="AOS13" s="0"/>
      <c r="AOT13" s="0"/>
      <c r="AOU13" s="0"/>
      <c r="AOV13" s="0"/>
      <c r="AOW13" s="0"/>
      <c r="AOX13" s="0"/>
      <c r="AOY13" s="0"/>
      <c r="AOZ13" s="0"/>
      <c r="APA13" s="0"/>
      <c r="APB13" s="0"/>
      <c r="APC13" s="0"/>
      <c r="APD13" s="0"/>
      <c r="APE13" s="0"/>
      <c r="APF13" s="0"/>
      <c r="APG13" s="0"/>
      <c r="APH13" s="0"/>
      <c r="API13" s="0"/>
      <c r="APJ13" s="0"/>
      <c r="APK13" s="0"/>
      <c r="APL13" s="0"/>
      <c r="APM13" s="0"/>
      <c r="APN13" s="0"/>
      <c r="APO13" s="0"/>
      <c r="APP13" s="0"/>
      <c r="APQ13" s="0"/>
      <c r="APR13" s="0"/>
      <c r="APS13" s="0"/>
      <c r="APT13" s="0"/>
      <c r="APU13" s="0"/>
      <c r="APV13" s="0"/>
      <c r="APW13" s="0"/>
      <c r="APX13" s="0"/>
      <c r="APY13" s="0"/>
      <c r="APZ13" s="0"/>
      <c r="AQA13" s="0"/>
      <c r="AQB13" s="0"/>
      <c r="AQC13" s="0"/>
      <c r="AQD13" s="0"/>
      <c r="AQE13" s="0"/>
      <c r="AQF13" s="0"/>
      <c r="AQG13" s="0"/>
      <c r="AQH13" s="0"/>
      <c r="AQI13" s="0"/>
      <c r="AQJ13" s="0"/>
      <c r="AQK13" s="0"/>
      <c r="AQL13" s="0"/>
      <c r="AQM13" s="0"/>
      <c r="AQN13" s="0"/>
      <c r="AQO13" s="0"/>
      <c r="AQP13" s="0"/>
      <c r="AQQ13" s="0"/>
      <c r="AQR13" s="0"/>
      <c r="AQS13" s="0"/>
      <c r="AQT13" s="0"/>
      <c r="AQU13" s="0"/>
      <c r="AQV13" s="0"/>
      <c r="AQW13" s="0"/>
      <c r="AQX13" s="0"/>
      <c r="AQY13" s="0"/>
      <c r="AQZ13" s="0"/>
      <c r="ARA13" s="0"/>
      <c r="ARB13" s="0"/>
      <c r="ARC13" s="0"/>
      <c r="ARD13" s="0"/>
      <c r="ARE13" s="0"/>
      <c r="ARF13" s="0"/>
      <c r="ARG13" s="0"/>
      <c r="ARH13" s="0"/>
      <c r="ARI13" s="0"/>
      <c r="ARJ13" s="0"/>
      <c r="ARK13" s="0"/>
      <c r="ARL13" s="0"/>
      <c r="ARM13" s="0"/>
      <c r="ARN13" s="0"/>
      <c r="ARO13" s="0"/>
      <c r="ARP13" s="0"/>
      <c r="ARQ13" s="0"/>
      <c r="ARR13" s="0"/>
      <c r="ARS13" s="0"/>
      <c r="ART13" s="0"/>
      <c r="ARU13" s="0"/>
      <c r="ARV13" s="0"/>
      <c r="ARW13" s="0"/>
      <c r="ARX13" s="0"/>
      <c r="ARY13" s="0"/>
      <c r="ARZ13" s="0"/>
      <c r="ASA13" s="0"/>
      <c r="ASB13" s="0"/>
      <c r="ASC13" s="0"/>
      <c r="ASD13" s="0"/>
      <c r="ASE13" s="0"/>
      <c r="ASF13" s="0"/>
      <c r="ASG13" s="0"/>
      <c r="ASH13" s="0"/>
      <c r="ASI13" s="0"/>
      <c r="ASJ13" s="0"/>
      <c r="ASK13" s="0"/>
      <c r="ASL13" s="0"/>
      <c r="ASM13" s="0"/>
      <c r="ASN13" s="0"/>
      <c r="ASO13" s="0"/>
      <c r="ASP13" s="0"/>
      <c r="ASQ13" s="0"/>
      <c r="ASR13" s="0"/>
      <c r="ASS13" s="0"/>
      <c r="AST13" s="0"/>
      <c r="ASU13" s="0"/>
      <c r="ASV13" s="0"/>
      <c r="ASW13" s="0"/>
      <c r="ASX13" s="0"/>
      <c r="ASY13" s="0"/>
      <c r="ASZ13" s="0"/>
      <c r="ATA13" s="0"/>
      <c r="ATB13" s="0"/>
      <c r="ATC13" s="0"/>
      <c r="ATD13" s="0"/>
      <c r="ATE13" s="0"/>
      <c r="ATF13" s="0"/>
      <c r="ATG13" s="0"/>
      <c r="ATH13" s="0"/>
      <c r="ATI13" s="0"/>
      <c r="ATJ13" s="0"/>
      <c r="ATK13" s="0"/>
      <c r="ATL13" s="0"/>
      <c r="ATM13" s="0"/>
      <c r="ATN13" s="0"/>
      <c r="ATO13" s="0"/>
      <c r="ATP13" s="0"/>
      <c r="ATQ13" s="0"/>
      <c r="ATR13" s="0"/>
      <c r="ATS13" s="0"/>
      <c r="ATT13" s="0"/>
      <c r="ATU13" s="0"/>
      <c r="ATV13" s="0"/>
      <c r="ATW13" s="0"/>
      <c r="ATX13" s="0"/>
      <c r="ATY13" s="0"/>
      <c r="ATZ13" s="0"/>
      <c r="AUA13" s="0"/>
      <c r="AUB13" s="0"/>
      <c r="AUC13" s="0"/>
      <c r="AUD13" s="0"/>
      <c r="AUE13" s="0"/>
      <c r="AUF13" s="0"/>
      <c r="AUG13" s="0"/>
      <c r="AUH13" s="0"/>
      <c r="AUI13" s="0"/>
      <c r="AUJ13" s="0"/>
      <c r="AUK13" s="0"/>
      <c r="AUL13" s="0"/>
      <c r="AUM13" s="0"/>
      <c r="AUN13" s="0"/>
      <c r="AUO13" s="0"/>
      <c r="AUP13" s="0"/>
      <c r="AUQ13" s="0"/>
      <c r="AUR13" s="0"/>
      <c r="AUS13" s="0"/>
      <c r="AUT13" s="0"/>
      <c r="AUU13" s="0"/>
      <c r="AUV13" s="0"/>
      <c r="AUW13" s="0"/>
      <c r="AUX13" s="0"/>
      <c r="AUY13" s="0"/>
      <c r="AUZ13" s="0"/>
      <c r="AVA13" s="0"/>
      <c r="AVB13" s="0"/>
      <c r="AVC13" s="0"/>
      <c r="AVD13" s="0"/>
      <c r="AVE13" s="0"/>
      <c r="AVF13" s="0"/>
      <c r="AVG13" s="0"/>
      <c r="AVH13" s="0"/>
      <c r="AVI13" s="0"/>
      <c r="AVJ13" s="0"/>
      <c r="AVK13" s="0"/>
      <c r="AVL13" s="0"/>
      <c r="AVM13" s="0"/>
      <c r="AVN13" s="0"/>
      <c r="AVO13" s="0"/>
      <c r="AVP13" s="0"/>
      <c r="AVQ13" s="0"/>
      <c r="AVR13" s="0"/>
      <c r="AVS13" s="0"/>
      <c r="AVT13" s="0"/>
      <c r="AVU13" s="0"/>
      <c r="AVV13" s="0"/>
      <c r="AVW13" s="0"/>
      <c r="AVX13" s="0"/>
      <c r="AVY13" s="0"/>
      <c r="AVZ13" s="0"/>
      <c r="AWA13" s="0"/>
      <c r="AWB13" s="0"/>
      <c r="AWC13" s="0"/>
      <c r="AWD13" s="0"/>
      <c r="AWE13" s="0"/>
      <c r="AWF13" s="0"/>
      <c r="AWG13" s="0"/>
      <c r="AWH13" s="0"/>
      <c r="AWI13" s="0"/>
      <c r="AWJ13" s="0"/>
      <c r="AWK13" s="0"/>
      <c r="AWL13" s="0"/>
      <c r="AWM13" s="0"/>
      <c r="AWN13" s="0"/>
      <c r="AWO13" s="0"/>
      <c r="AWP13" s="0"/>
      <c r="AWQ13" s="0"/>
      <c r="AWR13" s="0"/>
      <c r="AWS13" s="0"/>
      <c r="AWT13" s="0"/>
      <c r="AWU13" s="0"/>
      <c r="AWV13" s="0"/>
      <c r="AWW13" s="0"/>
      <c r="AWX13" s="0"/>
      <c r="AWY13" s="0"/>
      <c r="AWZ13" s="0"/>
      <c r="AXA13" s="0"/>
      <c r="AXB13" s="0"/>
      <c r="AXC13" s="0"/>
      <c r="AXD13" s="0"/>
      <c r="AXE13" s="0"/>
      <c r="AXF13" s="0"/>
      <c r="AXG13" s="0"/>
      <c r="AXH13" s="0"/>
      <c r="AXI13" s="0"/>
      <c r="AXJ13" s="0"/>
      <c r="AXK13" s="0"/>
      <c r="AXL13" s="0"/>
      <c r="AXM13" s="0"/>
      <c r="AXN13" s="0"/>
      <c r="AXO13" s="0"/>
      <c r="AXP13" s="0"/>
      <c r="AXQ13" s="0"/>
      <c r="AXR13" s="0"/>
      <c r="AXS13" s="0"/>
      <c r="AXT13" s="0"/>
      <c r="AXU13" s="0"/>
      <c r="AXV13" s="0"/>
      <c r="AXW13" s="0"/>
      <c r="AXX13" s="0"/>
      <c r="AXY13" s="0"/>
      <c r="AXZ13" s="0"/>
      <c r="AYA13" s="0"/>
      <c r="AYB13" s="0"/>
      <c r="AYC13" s="0"/>
      <c r="AYD13" s="0"/>
      <c r="AYE13" s="0"/>
      <c r="AYF13" s="0"/>
      <c r="AYG13" s="0"/>
      <c r="AYH13" s="0"/>
      <c r="AYI13" s="0"/>
      <c r="AYJ13" s="0"/>
      <c r="AYK13" s="0"/>
      <c r="AYL13" s="0"/>
      <c r="AYM13" s="0"/>
      <c r="AYN13" s="0"/>
      <c r="AYO13" s="0"/>
      <c r="AYP13" s="0"/>
      <c r="AYQ13" s="0"/>
      <c r="AYR13" s="0"/>
      <c r="AYS13" s="0"/>
      <c r="AYT13" s="0"/>
      <c r="AYU13" s="0"/>
      <c r="AYV13" s="0"/>
      <c r="AYW13" s="0"/>
      <c r="AYX13" s="0"/>
      <c r="AYY13" s="0"/>
      <c r="AYZ13" s="0"/>
      <c r="AZA13" s="0"/>
      <c r="AZB13" s="0"/>
      <c r="AZC13" s="0"/>
      <c r="AZD13" s="0"/>
      <c r="AZE13" s="0"/>
      <c r="AZF13" s="0"/>
      <c r="AZG13" s="0"/>
      <c r="AZH13" s="0"/>
      <c r="AZI13" s="0"/>
      <c r="AZJ13" s="0"/>
      <c r="AZK13" s="0"/>
      <c r="AZL13" s="0"/>
      <c r="AZM13" s="0"/>
      <c r="AZN13" s="0"/>
      <c r="AZO13" s="0"/>
      <c r="AZP13" s="0"/>
      <c r="AZQ13" s="0"/>
      <c r="AZR13" s="0"/>
      <c r="AZS13" s="0"/>
      <c r="AZT13" s="0"/>
      <c r="AZU13" s="0"/>
      <c r="AZV13" s="0"/>
      <c r="AZW13" s="0"/>
      <c r="AZX13" s="0"/>
      <c r="AZY13" s="0"/>
      <c r="AZZ13" s="0"/>
      <c r="BAA13" s="0"/>
      <c r="BAB13" s="0"/>
      <c r="BAC13" s="0"/>
      <c r="BAD13" s="0"/>
      <c r="BAE13" s="0"/>
      <c r="BAF13" s="0"/>
      <c r="BAG13" s="0"/>
      <c r="BAH13" s="0"/>
      <c r="BAI13" s="0"/>
      <c r="BAJ13" s="0"/>
      <c r="BAK13" s="0"/>
      <c r="BAL13" s="0"/>
      <c r="BAM13" s="0"/>
      <c r="BAN13" s="0"/>
      <c r="BAO13" s="0"/>
      <c r="BAP13" s="0"/>
      <c r="BAQ13" s="0"/>
      <c r="BAR13" s="0"/>
      <c r="BAS13" s="0"/>
      <c r="BAT13" s="0"/>
      <c r="BAU13" s="0"/>
      <c r="BAV13" s="0"/>
      <c r="BAW13" s="0"/>
      <c r="BAX13" s="0"/>
      <c r="BAY13" s="0"/>
      <c r="BAZ13" s="0"/>
      <c r="BBA13" s="0"/>
      <c r="BBB13" s="0"/>
      <c r="BBC13" s="0"/>
      <c r="BBD13" s="0"/>
      <c r="BBE13" s="0"/>
      <c r="BBF13" s="0"/>
      <c r="BBG13" s="0"/>
      <c r="BBH13" s="0"/>
      <c r="BBI13" s="0"/>
      <c r="BBJ13" s="0"/>
      <c r="BBK13" s="0"/>
      <c r="BBL13" s="0"/>
      <c r="BBM13" s="0"/>
      <c r="BBN13" s="0"/>
      <c r="BBO13" s="0"/>
      <c r="BBP13" s="0"/>
      <c r="BBQ13" s="0"/>
      <c r="BBR13" s="0"/>
      <c r="BBS13" s="0"/>
      <c r="BBT13" s="0"/>
      <c r="BBU13" s="0"/>
      <c r="BBV13" s="0"/>
      <c r="BBW13" s="0"/>
      <c r="BBX13" s="0"/>
      <c r="BBY13" s="0"/>
      <c r="BBZ13" s="0"/>
      <c r="BCA13" s="0"/>
      <c r="BCB13" s="0"/>
      <c r="BCC13" s="0"/>
      <c r="BCD13" s="0"/>
      <c r="BCE13" s="0"/>
      <c r="BCF13" s="0"/>
      <c r="BCG13" s="0"/>
      <c r="BCH13" s="0"/>
      <c r="BCI13" s="0"/>
      <c r="BCJ13" s="0"/>
      <c r="BCK13" s="0"/>
      <c r="BCL13" s="0"/>
      <c r="BCM13" s="0"/>
      <c r="BCN13" s="0"/>
      <c r="BCO13" s="0"/>
      <c r="BCP13" s="0"/>
      <c r="BCQ13" s="0"/>
      <c r="BCR13" s="0"/>
      <c r="BCS13" s="0"/>
      <c r="BCT13" s="0"/>
      <c r="BCU13" s="0"/>
      <c r="BCV13" s="0"/>
      <c r="BCW13" s="0"/>
      <c r="BCX13" s="0"/>
      <c r="BCY13" s="0"/>
      <c r="BCZ13" s="0"/>
      <c r="BDA13" s="0"/>
      <c r="BDB13" s="0"/>
      <c r="BDC13" s="0"/>
      <c r="BDD13" s="0"/>
      <c r="BDE13" s="0"/>
      <c r="BDF13" s="0"/>
      <c r="BDG13" s="0"/>
      <c r="BDH13" s="0"/>
      <c r="BDI13" s="0"/>
      <c r="BDJ13" s="0"/>
      <c r="BDK13" s="0"/>
      <c r="BDL13" s="0"/>
      <c r="BDM13" s="0"/>
      <c r="BDN13" s="0"/>
      <c r="BDO13" s="0"/>
      <c r="BDP13" s="0"/>
      <c r="BDQ13" s="0"/>
      <c r="BDR13" s="0"/>
      <c r="BDS13" s="0"/>
      <c r="BDT13" s="0"/>
      <c r="BDU13" s="0"/>
      <c r="BDV13" s="0"/>
      <c r="BDW13" s="0"/>
      <c r="BDX13" s="0"/>
      <c r="BDY13" s="0"/>
      <c r="BDZ13" s="0"/>
      <c r="BEA13" s="0"/>
      <c r="BEB13" s="0"/>
      <c r="BEC13" s="0"/>
      <c r="BED13" s="0"/>
      <c r="BEE13" s="0"/>
      <c r="BEF13" s="0"/>
      <c r="BEG13" s="0"/>
      <c r="BEH13" s="0"/>
      <c r="BEI13" s="0"/>
      <c r="BEJ13" s="0"/>
      <c r="BEK13" s="0"/>
      <c r="BEL13" s="0"/>
      <c r="BEM13" s="0"/>
      <c r="BEN13" s="0"/>
      <c r="BEO13" s="0"/>
      <c r="BEP13" s="0"/>
      <c r="BEQ13" s="0"/>
      <c r="BER13" s="0"/>
      <c r="BES13" s="0"/>
      <c r="BET13" s="0"/>
      <c r="BEU13" s="0"/>
      <c r="BEV13" s="0"/>
      <c r="BEW13" s="0"/>
      <c r="BEX13" s="0"/>
      <c r="BEY13" s="0"/>
      <c r="BEZ13" s="0"/>
      <c r="BFA13" s="0"/>
      <c r="BFB13" s="0"/>
      <c r="BFC13" s="0"/>
      <c r="BFD13" s="0"/>
      <c r="BFE13" s="0"/>
      <c r="BFF13" s="0"/>
      <c r="BFG13" s="0"/>
      <c r="BFH13" s="0"/>
      <c r="BFI13" s="0"/>
      <c r="BFJ13" s="0"/>
      <c r="BFK13" s="0"/>
      <c r="BFL13" s="0"/>
      <c r="BFM13" s="0"/>
      <c r="BFN13" s="0"/>
      <c r="BFO13" s="0"/>
      <c r="BFP13" s="0"/>
      <c r="BFQ13" s="0"/>
      <c r="BFR13" s="0"/>
      <c r="BFS13" s="0"/>
      <c r="BFT13" s="0"/>
      <c r="BFU13" s="0"/>
      <c r="BFV13" s="0"/>
      <c r="BFW13" s="0"/>
      <c r="BFX13" s="0"/>
      <c r="BFY13" s="0"/>
      <c r="BFZ13" s="0"/>
      <c r="BGA13" s="0"/>
      <c r="BGB13" s="0"/>
      <c r="BGC13" s="0"/>
      <c r="BGD13" s="0"/>
      <c r="BGE13" s="0"/>
      <c r="BGF13" s="0"/>
      <c r="BGG13" s="0"/>
      <c r="BGH13" s="0"/>
      <c r="BGI13" s="0"/>
      <c r="BGJ13" s="0"/>
      <c r="BGK13" s="0"/>
      <c r="BGL13" s="0"/>
      <c r="BGM13" s="0"/>
      <c r="BGN13" s="0"/>
      <c r="BGO13" s="0"/>
      <c r="BGP13" s="0"/>
      <c r="BGQ13" s="0"/>
      <c r="BGR13" s="0"/>
      <c r="BGS13" s="0"/>
      <c r="BGT13" s="0"/>
      <c r="BGU13" s="0"/>
      <c r="BGV13" s="0"/>
      <c r="BGW13" s="0"/>
      <c r="BGX13" s="0"/>
      <c r="BGY13" s="0"/>
      <c r="BGZ13" s="0"/>
      <c r="BHA13" s="0"/>
      <c r="BHB13" s="0"/>
      <c r="BHC13" s="0"/>
      <c r="BHD13" s="0"/>
      <c r="BHE13" s="0"/>
      <c r="BHF13" s="0"/>
      <c r="BHG13" s="0"/>
      <c r="BHH13" s="0"/>
      <c r="BHI13" s="0"/>
      <c r="BHJ13" s="0"/>
      <c r="BHK13" s="0"/>
      <c r="BHL13" s="0"/>
      <c r="BHM13" s="0"/>
      <c r="BHN13" s="0"/>
      <c r="BHO13" s="0"/>
      <c r="BHP13" s="0"/>
      <c r="BHQ13" s="0"/>
      <c r="BHR13" s="0"/>
      <c r="BHS13" s="0"/>
      <c r="BHT13" s="0"/>
      <c r="BHU13" s="0"/>
      <c r="BHV13" s="0"/>
      <c r="BHW13" s="0"/>
      <c r="BHX13" s="0"/>
      <c r="BHY13" s="0"/>
      <c r="BHZ13" s="0"/>
      <c r="BIA13" s="0"/>
      <c r="BIB13" s="0"/>
      <c r="BIC13" s="0"/>
      <c r="BID13" s="0"/>
      <c r="BIE13" s="0"/>
      <c r="BIF13" s="0"/>
      <c r="BIG13" s="0"/>
      <c r="BIH13" s="0"/>
      <c r="BII13" s="0"/>
      <c r="BIJ13" s="0"/>
      <c r="BIK13" s="0"/>
      <c r="BIL13" s="0"/>
      <c r="BIM13" s="0"/>
      <c r="BIN13" s="0"/>
      <c r="BIO13" s="0"/>
      <c r="BIP13" s="0"/>
      <c r="BIQ13" s="0"/>
      <c r="BIR13" s="0"/>
      <c r="BIS13" s="0"/>
      <c r="BIT13" s="0"/>
      <c r="BIU13" s="0"/>
      <c r="BIV13" s="0"/>
      <c r="BIW13" s="0"/>
      <c r="BIX13" s="0"/>
      <c r="BIY13" s="0"/>
      <c r="BIZ13" s="0"/>
      <c r="BJA13" s="0"/>
      <c r="BJB13" s="0"/>
      <c r="BJC13" s="0"/>
      <c r="BJD13" s="0"/>
      <c r="BJE13" s="0"/>
      <c r="BJF13" s="0"/>
      <c r="BJG13" s="0"/>
      <c r="BJH13" s="0"/>
      <c r="BJI13" s="0"/>
      <c r="BJJ13" s="0"/>
      <c r="BJK13" s="0"/>
      <c r="BJL13" s="0"/>
      <c r="BJM13" s="0"/>
      <c r="BJN13" s="0"/>
      <c r="BJO13" s="0"/>
      <c r="BJP13" s="0"/>
      <c r="BJQ13" s="0"/>
      <c r="BJR13" s="0"/>
      <c r="BJS13" s="0"/>
      <c r="BJT13" s="0"/>
      <c r="BJU13" s="0"/>
      <c r="BJV13" s="0"/>
      <c r="BJW13" s="0"/>
      <c r="BJX13" s="0"/>
      <c r="BJY13" s="0"/>
      <c r="BJZ13" s="0"/>
      <c r="BKA13" s="0"/>
      <c r="BKB13" s="0"/>
      <c r="BKC13" s="0"/>
      <c r="BKD13" s="0"/>
      <c r="BKE13" s="0"/>
      <c r="BKF13" s="0"/>
      <c r="BKG13" s="0"/>
      <c r="BKH13" s="0"/>
      <c r="BKI13" s="0"/>
      <c r="BKJ13" s="0"/>
      <c r="BKK13" s="0"/>
      <c r="BKL13" s="0"/>
      <c r="BKM13" s="0"/>
      <c r="BKN13" s="0"/>
      <c r="BKO13" s="0"/>
      <c r="BKP13" s="0"/>
      <c r="BKQ13" s="0"/>
      <c r="BKR13" s="0"/>
      <c r="BKS13" s="0"/>
      <c r="BKT13" s="0"/>
      <c r="BKU13" s="0"/>
      <c r="BKV13" s="0"/>
      <c r="BKW13" s="0"/>
      <c r="BKX13" s="0"/>
      <c r="BKY13" s="0"/>
      <c r="BKZ13" s="0"/>
      <c r="BLA13" s="0"/>
      <c r="BLB13" s="0"/>
      <c r="BLC13" s="0"/>
      <c r="BLD13" s="0"/>
      <c r="BLE13" s="0"/>
      <c r="BLF13" s="0"/>
      <c r="BLG13" s="0"/>
      <c r="BLH13" s="0"/>
      <c r="BLI13" s="0"/>
      <c r="BLJ13" s="0"/>
      <c r="BLK13" s="0"/>
      <c r="BLL13" s="0"/>
      <c r="BLM13" s="0"/>
      <c r="BLN13" s="0"/>
      <c r="BLO13" s="0"/>
      <c r="BLP13" s="0"/>
      <c r="BLQ13" s="0"/>
      <c r="BLR13" s="0"/>
      <c r="BLS13" s="0"/>
      <c r="BLT13" s="0"/>
      <c r="BLU13" s="0"/>
      <c r="BLV13" s="0"/>
      <c r="BLW13" s="0"/>
      <c r="BLX13" s="0"/>
      <c r="BLY13" s="0"/>
      <c r="BLZ13" s="0"/>
      <c r="BMA13" s="0"/>
      <c r="BMB13" s="0"/>
      <c r="BMC13" s="0"/>
      <c r="BMD13" s="0"/>
      <c r="BME13" s="0"/>
      <c r="BMF13" s="0"/>
      <c r="BMG13" s="0"/>
      <c r="BMH13" s="0"/>
      <c r="BMI13" s="0"/>
      <c r="BMJ13" s="0"/>
      <c r="BMK13" s="0"/>
      <c r="BML13" s="0"/>
      <c r="BMM13" s="0"/>
      <c r="BMN13" s="0"/>
      <c r="BMO13" s="0"/>
      <c r="BMP13" s="0"/>
      <c r="BMQ13" s="0"/>
      <c r="BMR13" s="0"/>
      <c r="BMS13" s="0"/>
      <c r="BMT13" s="0"/>
      <c r="BMU13" s="0"/>
      <c r="BMV13" s="0"/>
      <c r="BMW13" s="0"/>
      <c r="BMX13" s="0"/>
      <c r="BMY13" s="0"/>
      <c r="BMZ13" s="0"/>
      <c r="BNA13" s="0"/>
      <c r="BNB13" s="0"/>
      <c r="BNC13" s="0"/>
      <c r="BND13" s="0"/>
      <c r="BNE13" s="0"/>
      <c r="BNF13" s="0"/>
      <c r="BNG13" s="0"/>
      <c r="BNH13" s="0"/>
      <c r="BNI13" s="0"/>
      <c r="BNJ13" s="0"/>
      <c r="BNK13" s="0"/>
      <c r="BNL13" s="0"/>
      <c r="BNM13" s="0"/>
      <c r="BNN13" s="0"/>
      <c r="BNO13" s="0"/>
      <c r="BNP13" s="0"/>
      <c r="BNQ13" s="0"/>
      <c r="BNR13" s="0"/>
      <c r="BNS13" s="0"/>
      <c r="BNT13" s="0"/>
      <c r="BNU13" s="0"/>
      <c r="BNV13" s="0"/>
      <c r="BNW13" s="0"/>
      <c r="BNX13" s="0"/>
      <c r="BNY13" s="0"/>
      <c r="BNZ13" s="0"/>
      <c r="BOA13" s="0"/>
      <c r="BOB13" s="0"/>
      <c r="BOC13" s="0"/>
      <c r="BOD13" s="0"/>
      <c r="BOE13" s="0"/>
      <c r="BOF13" s="0"/>
      <c r="BOG13" s="0"/>
      <c r="BOH13" s="0"/>
      <c r="BOI13" s="0"/>
      <c r="BOJ13" s="0"/>
      <c r="BOK13" s="0"/>
      <c r="BOL13" s="0"/>
      <c r="BOM13" s="0"/>
      <c r="BON13" s="0"/>
      <c r="BOO13" s="0"/>
      <c r="BOP13" s="0"/>
      <c r="BOQ13" s="0"/>
      <c r="BOR13" s="0"/>
      <c r="BOS13" s="0"/>
      <c r="BOT13" s="0"/>
      <c r="BOU13" s="0"/>
      <c r="BOV13" s="0"/>
      <c r="BOW13" s="0"/>
      <c r="BOX13" s="0"/>
      <c r="BOY13" s="0"/>
      <c r="BOZ13" s="0"/>
      <c r="BPA13" s="0"/>
      <c r="BPB13" s="0"/>
      <c r="BPC13" s="0"/>
      <c r="BPD13" s="0"/>
      <c r="BPE13" s="0"/>
      <c r="BPF13" s="0"/>
      <c r="BPG13" s="0"/>
      <c r="BPH13" s="0"/>
      <c r="BPI13" s="0"/>
      <c r="BPJ13" s="0"/>
      <c r="BPK13" s="0"/>
      <c r="BPL13" s="0"/>
      <c r="BPM13" s="0"/>
      <c r="BPN13" s="0"/>
      <c r="BPO13" s="0"/>
      <c r="BPP13" s="0"/>
      <c r="BPQ13" s="0"/>
      <c r="BPR13" s="0"/>
      <c r="BPS13" s="0"/>
      <c r="BPT13" s="0"/>
      <c r="BPU13" s="0"/>
      <c r="BPV13" s="0"/>
      <c r="BPW13" s="0"/>
      <c r="BPX13" s="0"/>
      <c r="BPY13" s="0"/>
      <c r="BPZ13" s="0"/>
      <c r="BQA13" s="0"/>
      <c r="BQB13" s="0"/>
      <c r="BQC13" s="0"/>
      <c r="BQD13" s="0"/>
      <c r="BQE13" s="0"/>
      <c r="BQF13" s="0"/>
      <c r="BQG13" s="0"/>
      <c r="BQH13" s="0"/>
      <c r="BQI13" s="0"/>
      <c r="BQJ13" s="0"/>
      <c r="BQK13" s="0"/>
      <c r="BQL13" s="0"/>
      <c r="BQM13" s="0"/>
      <c r="BQN13" s="0"/>
      <c r="BQO13" s="0"/>
      <c r="BQP13" s="0"/>
      <c r="BQQ13" s="0"/>
      <c r="BQR13" s="0"/>
      <c r="BQS13" s="0"/>
      <c r="BQT13" s="0"/>
      <c r="BQU13" s="0"/>
      <c r="BQV13" s="0"/>
      <c r="BQW13" s="0"/>
      <c r="BQX13" s="0"/>
      <c r="BQY13" s="0"/>
      <c r="BQZ13" s="0"/>
      <c r="BRA13" s="0"/>
      <c r="BRB13" s="0"/>
      <c r="BRC13" s="0"/>
      <c r="BRD13" s="0"/>
      <c r="BRE13" s="0"/>
      <c r="BRF13" s="0"/>
      <c r="BRG13" s="0"/>
      <c r="BRH13" s="0"/>
      <c r="BRI13" s="0"/>
      <c r="BRJ13" s="0"/>
      <c r="BRK13" s="0"/>
      <c r="BRL13" s="0"/>
      <c r="BRM13" s="0"/>
      <c r="BRN13" s="0"/>
      <c r="BRO13" s="0"/>
      <c r="BRP13" s="0"/>
      <c r="BRQ13" s="0"/>
      <c r="BRR13" s="0"/>
      <c r="BRS13" s="0"/>
      <c r="BRT13" s="0"/>
      <c r="BRU13" s="0"/>
      <c r="BRV13" s="0"/>
      <c r="BRW13" s="0"/>
      <c r="BRX13" s="0"/>
      <c r="BRY13" s="0"/>
      <c r="BRZ13" s="0"/>
      <c r="BSA13" s="0"/>
      <c r="BSB13" s="0"/>
      <c r="BSC13" s="0"/>
      <c r="BSD13" s="0"/>
      <c r="BSE13" s="0"/>
      <c r="BSF13" s="0"/>
      <c r="BSG13" s="0"/>
      <c r="BSH13" s="0"/>
      <c r="BSI13" s="0"/>
      <c r="BSJ13" s="0"/>
      <c r="BSK13" s="0"/>
      <c r="BSL13" s="0"/>
      <c r="BSM13" s="0"/>
      <c r="BSN13" s="0"/>
      <c r="BSO13" s="0"/>
      <c r="BSP13" s="0"/>
      <c r="BSQ13" s="0"/>
      <c r="BSR13" s="0"/>
      <c r="BSS13" s="0"/>
      <c r="BST13" s="0"/>
      <c r="BSU13" s="0"/>
      <c r="BSV13" s="0"/>
      <c r="BSW13" s="0"/>
      <c r="BSX13" s="0"/>
      <c r="BSY13" s="0"/>
      <c r="BSZ13" s="0"/>
      <c r="BTA13" s="0"/>
      <c r="BTB13" s="0"/>
      <c r="BTC13" s="0"/>
      <c r="BTD13" s="0"/>
      <c r="BTE13" s="0"/>
      <c r="BTF13" s="0"/>
      <c r="BTG13" s="0"/>
      <c r="BTH13" s="0"/>
      <c r="BTI13" s="0"/>
      <c r="BTJ13" s="0"/>
      <c r="BTK13" s="0"/>
      <c r="BTL13" s="0"/>
      <c r="BTM13" s="0"/>
      <c r="BTN13" s="0"/>
      <c r="BTO13" s="0"/>
      <c r="BTP13" s="0"/>
      <c r="BTQ13" s="0"/>
      <c r="BTR13" s="0"/>
      <c r="BTS13" s="0"/>
      <c r="BTT13" s="0"/>
      <c r="BTU13" s="0"/>
      <c r="BTV13" s="0"/>
      <c r="BTW13" s="0"/>
      <c r="BTX13" s="0"/>
      <c r="BTY13" s="0"/>
      <c r="BTZ13" s="0"/>
      <c r="BUA13" s="0"/>
      <c r="BUB13" s="0"/>
      <c r="BUC13" s="0"/>
      <c r="BUD13" s="0"/>
      <c r="BUE13" s="0"/>
      <c r="BUF13" s="0"/>
      <c r="BUG13" s="0"/>
      <c r="BUH13" s="0"/>
      <c r="BUI13" s="0"/>
      <c r="BUJ13" s="0"/>
      <c r="BUK13" s="0"/>
      <c r="BUL13" s="0"/>
      <c r="BUM13" s="0"/>
      <c r="BUN13" s="0"/>
      <c r="BUO13" s="0"/>
      <c r="BUP13" s="0"/>
      <c r="BUQ13" s="0"/>
      <c r="BUR13" s="0"/>
      <c r="BUS13" s="0"/>
      <c r="BUT13" s="0"/>
      <c r="BUU13" s="0"/>
      <c r="BUV13" s="0"/>
      <c r="BUW13" s="0"/>
      <c r="BUX13" s="0"/>
      <c r="BUY13" s="0"/>
      <c r="BUZ13" s="0"/>
      <c r="BVA13" s="0"/>
      <c r="BVB13" s="0"/>
      <c r="BVC13" s="0"/>
      <c r="BVD13" s="0"/>
      <c r="BVE13" s="0"/>
      <c r="BVF13" s="0"/>
      <c r="BVG13" s="0"/>
      <c r="BVH13" s="0"/>
      <c r="BVI13" s="0"/>
      <c r="BVJ13" s="0"/>
      <c r="BVK13" s="0"/>
      <c r="BVL13" s="0"/>
      <c r="BVM13" s="0"/>
      <c r="BVN13" s="0"/>
      <c r="BVO13" s="0"/>
      <c r="BVP13" s="0"/>
      <c r="BVQ13" s="0"/>
      <c r="BVR13" s="0"/>
      <c r="BVS13" s="0"/>
      <c r="BVT13" s="0"/>
      <c r="BVU13" s="0"/>
      <c r="BVV13" s="0"/>
      <c r="BVW13" s="0"/>
      <c r="BVX13" s="0"/>
      <c r="BVY13" s="0"/>
      <c r="BVZ13" s="0"/>
      <c r="BWA13" s="0"/>
      <c r="BWB13" s="0"/>
      <c r="BWC13" s="0"/>
      <c r="BWD13" s="0"/>
      <c r="BWE13" s="0"/>
      <c r="BWF13" s="0"/>
      <c r="BWG13" s="0"/>
      <c r="BWH13" s="0"/>
      <c r="BWI13" s="0"/>
      <c r="BWJ13" s="0"/>
      <c r="BWK13" s="0"/>
      <c r="BWL13" s="0"/>
      <c r="BWM13" s="0"/>
      <c r="BWN13" s="0"/>
      <c r="BWO13" s="0"/>
      <c r="BWP13" s="0"/>
      <c r="BWQ13" s="0"/>
      <c r="BWR13" s="0"/>
      <c r="BWS13" s="0"/>
      <c r="BWT13" s="0"/>
      <c r="BWU13" s="0"/>
      <c r="BWV13" s="0"/>
      <c r="BWW13" s="0"/>
      <c r="BWX13" s="0"/>
      <c r="BWY13" s="0"/>
      <c r="BWZ13" s="0"/>
      <c r="BXA13" s="0"/>
      <c r="BXB13" s="0"/>
      <c r="BXC13" s="0"/>
      <c r="BXD13" s="0"/>
      <c r="BXE13" s="0"/>
      <c r="BXF13" s="0"/>
      <c r="BXG13" s="0"/>
      <c r="BXH13" s="0"/>
      <c r="BXI13" s="0"/>
      <c r="BXJ13" s="0"/>
      <c r="BXK13" s="0"/>
      <c r="BXL13" s="0"/>
      <c r="BXM13" s="0"/>
      <c r="BXN13" s="0"/>
      <c r="BXO13" s="0"/>
      <c r="BXP13" s="0"/>
      <c r="BXQ13" s="0"/>
      <c r="BXR13" s="0"/>
      <c r="BXS13" s="0"/>
      <c r="BXT13" s="0"/>
      <c r="BXU13" s="0"/>
      <c r="BXV13" s="0"/>
      <c r="BXW13" s="0"/>
      <c r="BXX13" s="0"/>
      <c r="BXY13" s="0"/>
      <c r="BXZ13" s="0"/>
      <c r="BYA13" s="0"/>
      <c r="BYB13" s="0"/>
      <c r="BYC13" s="0"/>
      <c r="BYD13" s="0"/>
      <c r="BYE13" s="0"/>
      <c r="BYF13" s="0"/>
      <c r="BYG13" s="0"/>
      <c r="BYH13" s="0"/>
      <c r="BYI13" s="0"/>
      <c r="BYJ13" s="0"/>
      <c r="BYK13" s="0"/>
      <c r="BYL13" s="0"/>
      <c r="BYM13" s="0"/>
      <c r="BYN13" s="0"/>
      <c r="BYO13" s="0"/>
      <c r="BYP13" s="0"/>
      <c r="BYQ13" s="0"/>
      <c r="BYR13" s="0"/>
      <c r="BYS13" s="0"/>
      <c r="BYT13" s="0"/>
      <c r="BYU13" s="0"/>
      <c r="BYV13" s="0"/>
      <c r="BYW13" s="0"/>
      <c r="BYX13" s="0"/>
      <c r="BYY13" s="0"/>
      <c r="BYZ13" s="0"/>
      <c r="BZA13" s="0"/>
      <c r="BZB13" s="0"/>
      <c r="BZC13" s="0"/>
      <c r="BZD13" s="0"/>
      <c r="BZE13" s="0"/>
      <c r="BZF13" s="0"/>
      <c r="BZG13" s="0"/>
      <c r="BZH13" s="0"/>
      <c r="BZI13" s="0"/>
      <c r="BZJ13" s="0"/>
      <c r="BZK13" s="0"/>
      <c r="BZL13" s="0"/>
      <c r="BZM13" s="0"/>
      <c r="BZN13" s="0"/>
      <c r="BZO13" s="0"/>
      <c r="BZP13" s="0"/>
      <c r="BZQ13" s="0"/>
      <c r="BZR13" s="0"/>
      <c r="BZS13" s="0"/>
      <c r="BZT13" s="0"/>
      <c r="BZU13" s="0"/>
      <c r="BZV13" s="0"/>
      <c r="BZW13" s="0"/>
      <c r="BZX13" s="0"/>
      <c r="BZY13" s="0"/>
      <c r="BZZ13" s="0"/>
      <c r="CAA13" s="0"/>
      <c r="CAB13" s="0"/>
      <c r="CAC13" s="0"/>
      <c r="CAD13" s="0"/>
      <c r="CAE13" s="0"/>
      <c r="CAF13" s="0"/>
      <c r="CAG13" s="0"/>
      <c r="CAH13" s="0"/>
      <c r="CAI13" s="0"/>
      <c r="CAJ13" s="0"/>
      <c r="CAK13" s="0"/>
      <c r="CAL13" s="0"/>
      <c r="CAM13" s="0"/>
      <c r="CAN13" s="0"/>
      <c r="CAO13" s="0"/>
      <c r="CAP13" s="0"/>
      <c r="CAQ13" s="0"/>
      <c r="CAR13" s="0"/>
      <c r="CAS13" s="0"/>
      <c r="CAT13" s="0"/>
      <c r="CAU13" s="0"/>
      <c r="CAV13" s="0"/>
      <c r="CAW13" s="0"/>
      <c r="CAX13" s="0"/>
      <c r="CAY13" s="0"/>
      <c r="CAZ13" s="0"/>
      <c r="CBA13" s="0"/>
      <c r="CBB13" s="0"/>
      <c r="CBC13" s="0"/>
      <c r="CBD13" s="0"/>
      <c r="CBE13" s="0"/>
      <c r="CBF13" s="0"/>
      <c r="CBG13" s="0"/>
      <c r="CBH13" s="0"/>
      <c r="CBI13" s="0"/>
      <c r="CBJ13" s="0"/>
      <c r="CBK13" s="0"/>
      <c r="CBL13" s="0"/>
      <c r="CBM13" s="0"/>
      <c r="CBN13" s="0"/>
      <c r="CBO13" s="0"/>
      <c r="CBP13" s="0"/>
      <c r="CBQ13" s="0"/>
      <c r="CBR13" s="0"/>
      <c r="CBS13" s="0"/>
      <c r="CBT13" s="0"/>
      <c r="CBU13" s="0"/>
      <c r="CBV13" s="0"/>
      <c r="CBW13" s="0"/>
      <c r="CBX13" s="0"/>
      <c r="CBY13" s="0"/>
      <c r="CBZ13" s="0"/>
      <c r="CCA13" s="0"/>
      <c r="CCB13" s="0"/>
      <c r="CCC13" s="0"/>
      <c r="CCD13" s="0"/>
      <c r="CCE13" s="0"/>
      <c r="CCF13" s="0"/>
      <c r="CCG13" s="0"/>
      <c r="CCH13" s="0"/>
      <c r="CCI13" s="0"/>
      <c r="CCJ13" s="0"/>
      <c r="CCK13" s="0"/>
      <c r="CCL13" s="0"/>
      <c r="CCM13" s="0"/>
      <c r="CCN13" s="0"/>
      <c r="CCO13" s="0"/>
      <c r="CCP13" s="0"/>
      <c r="CCQ13" s="0"/>
      <c r="CCR13" s="0"/>
      <c r="CCS13" s="0"/>
      <c r="CCT13" s="0"/>
      <c r="CCU13" s="0"/>
      <c r="CCV13" s="0"/>
      <c r="CCW13" s="0"/>
      <c r="CCX13" s="0"/>
      <c r="CCY13" s="0"/>
      <c r="CCZ13" s="0"/>
      <c r="CDA13" s="0"/>
      <c r="CDB13" s="0"/>
      <c r="CDC13" s="0"/>
      <c r="CDD13" s="0"/>
      <c r="CDE13" s="0"/>
      <c r="CDF13" s="0"/>
      <c r="CDG13" s="0"/>
      <c r="CDH13" s="0"/>
      <c r="CDI13" s="0"/>
      <c r="CDJ13" s="0"/>
      <c r="CDK13" s="0"/>
      <c r="CDL13" s="0"/>
      <c r="CDM13" s="0"/>
      <c r="CDN13" s="0"/>
      <c r="CDO13" s="0"/>
      <c r="CDP13" s="0"/>
      <c r="CDQ13" s="0"/>
      <c r="CDR13" s="0"/>
      <c r="CDS13" s="0"/>
      <c r="CDT13" s="0"/>
      <c r="CDU13" s="0"/>
      <c r="CDV13" s="0"/>
      <c r="CDW13" s="0"/>
      <c r="CDX13" s="0"/>
      <c r="CDY13" s="0"/>
      <c r="CDZ13" s="0"/>
      <c r="CEA13" s="0"/>
      <c r="CEB13" s="0"/>
      <c r="CEC13" s="0"/>
      <c r="CED13" s="0"/>
      <c r="CEE13" s="0"/>
      <c r="CEF13" s="0"/>
      <c r="CEG13" s="0"/>
      <c r="CEH13" s="0"/>
      <c r="CEI13" s="0"/>
      <c r="CEJ13" s="0"/>
      <c r="CEK13" s="0"/>
      <c r="CEL13" s="0"/>
      <c r="CEM13" s="0"/>
      <c r="CEN13" s="0"/>
      <c r="CEO13" s="0"/>
      <c r="CEP13" s="0"/>
      <c r="CEQ13" s="0"/>
      <c r="CER13" s="0"/>
      <c r="CES13" s="0"/>
      <c r="CET13" s="0"/>
      <c r="CEU13" s="0"/>
      <c r="CEV13" s="0"/>
      <c r="CEW13" s="0"/>
      <c r="CEX13" s="0"/>
      <c r="CEY13" s="0"/>
      <c r="CEZ13" s="0"/>
      <c r="CFA13" s="0"/>
      <c r="CFB13" s="0"/>
      <c r="CFC13" s="0"/>
      <c r="CFD13" s="0"/>
      <c r="CFE13" s="0"/>
      <c r="CFF13" s="0"/>
      <c r="CFG13" s="0"/>
      <c r="CFH13" s="0"/>
      <c r="CFI13" s="0"/>
      <c r="CFJ13" s="0"/>
      <c r="CFK13" s="0"/>
      <c r="CFL13" s="0"/>
      <c r="CFM13" s="0"/>
      <c r="CFN13" s="0"/>
      <c r="CFO13" s="0"/>
      <c r="CFP13" s="0"/>
      <c r="CFQ13" s="0"/>
      <c r="CFR13" s="0"/>
      <c r="CFS13" s="0"/>
      <c r="CFT13" s="0"/>
      <c r="CFU13" s="0"/>
      <c r="CFV13" s="0"/>
      <c r="CFW13" s="0"/>
      <c r="CFX13" s="0"/>
      <c r="CFY13" s="0"/>
      <c r="CFZ13" s="0"/>
      <c r="CGA13" s="0"/>
      <c r="CGB13" s="0"/>
      <c r="CGC13" s="0"/>
      <c r="CGD13" s="0"/>
      <c r="CGE13" s="0"/>
      <c r="CGF13" s="0"/>
      <c r="CGG13" s="0"/>
      <c r="CGH13" s="0"/>
      <c r="CGI13" s="0"/>
      <c r="CGJ13" s="0"/>
      <c r="CGK13" s="0"/>
      <c r="CGL13" s="0"/>
      <c r="CGM13" s="0"/>
      <c r="CGN13" s="0"/>
      <c r="CGO13" s="0"/>
      <c r="CGP13" s="0"/>
      <c r="CGQ13" s="0"/>
      <c r="CGR13" s="0"/>
      <c r="CGS13" s="0"/>
      <c r="CGT13" s="0"/>
      <c r="CGU13" s="0"/>
      <c r="CGV13" s="0"/>
      <c r="CGW13" s="0"/>
      <c r="CGX13" s="0"/>
      <c r="CGY13" s="0"/>
      <c r="CGZ13" s="0"/>
      <c r="CHA13" s="0"/>
      <c r="CHB13" s="0"/>
      <c r="CHC13" s="0"/>
      <c r="CHD13" s="0"/>
      <c r="CHE13" s="0"/>
      <c r="CHF13" s="0"/>
      <c r="CHG13" s="0"/>
      <c r="CHH13" s="0"/>
      <c r="CHI13" s="0"/>
      <c r="CHJ13" s="0"/>
      <c r="CHK13" s="0"/>
      <c r="CHL13" s="0"/>
      <c r="CHM13" s="0"/>
      <c r="CHN13" s="0"/>
      <c r="CHO13" s="0"/>
      <c r="CHP13" s="0"/>
      <c r="CHQ13" s="0"/>
      <c r="CHR13" s="0"/>
      <c r="CHS13" s="0"/>
      <c r="CHT13" s="0"/>
      <c r="CHU13" s="0"/>
      <c r="CHV13" s="0"/>
      <c r="CHW13" s="0"/>
      <c r="CHX13" s="0"/>
      <c r="CHY13" s="0"/>
      <c r="CHZ13" s="0"/>
      <c r="CIA13" s="0"/>
      <c r="CIB13" s="0"/>
      <c r="CIC13" s="0"/>
      <c r="CID13" s="0"/>
      <c r="CIE13" s="0"/>
      <c r="CIF13" s="0"/>
      <c r="CIG13" s="0"/>
      <c r="CIH13" s="0"/>
      <c r="CII13" s="0"/>
      <c r="CIJ13" s="0"/>
      <c r="CIK13" s="0"/>
      <c r="CIL13" s="0"/>
      <c r="CIM13" s="0"/>
      <c r="CIN13" s="0"/>
      <c r="CIO13" s="0"/>
      <c r="CIP13" s="0"/>
      <c r="CIQ13" s="0"/>
      <c r="CIR13" s="0"/>
      <c r="CIS13" s="0"/>
      <c r="CIT13" s="0"/>
      <c r="CIU13" s="0"/>
      <c r="CIV13" s="0"/>
      <c r="CIW13" s="0"/>
      <c r="CIX13" s="0"/>
      <c r="CIY13" s="0"/>
      <c r="CIZ13" s="0"/>
      <c r="CJA13" s="0"/>
      <c r="CJB13" s="0"/>
      <c r="CJC13" s="0"/>
      <c r="CJD13" s="0"/>
      <c r="CJE13" s="0"/>
      <c r="CJF13" s="0"/>
      <c r="CJG13" s="0"/>
      <c r="CJH13" s="0"/>
      <c r="CJI13" s="0"/>
      <c r="CJJ13" s="0"/>
      <c r="CJK13" s="0"/>
      <c r="CJL13" s="0"/>
      <c r="CJM13" s="0"/>
      <c r="CJN13" s="0"/>
      <c r="CJO13" s="0"/>
      <c r="CJP13" s="0"/>
      <c r="CJQ13" s="0"/>
      <c r="CJR13" s="0"/>
      <c r="CJS13" s="0"/>
      <c r="CJT13" s="0"/>
      <c r="CJU13" s="0"/>
      <c r="CJV13" s="0"/>
      <c r="CJW13" s="0"/>
      <c r="CJX13" s="0"/>
      <c r="CJY13" s="0"/>
      <c r="CJZ13" s="0"/>
      <c r="CKA13" s="0"/>
      <c r="CKB13" s="0"/>
      <c r="CKC13" s="0"/>
      <c r="CKD13" s="0"/>
      <c r="CKE13" s="0"/>
      <c r="CKF13" s="0"/>
      <c r="CKG13" s="0"/>
      <c r="CKH13" s="0"/>
      <c r="CKI13" s="0"/>
      <c r="CKJ13" s="0"/>
      <c r="CKK13" s="0"/>
      <c r="CKL13" s="0"/>
      <c r="CKM13" s="0"/>
      <c r="CKN13" s="0"/>
      <c r="CKO13" s="0"/>
      <c r="CKP13" s="0"/>
      <c r="CKQ13" s="0"/>
      <c r="CKR13" s="0"/>
      <c r="CKS13" s="0"/>
      <c r="CKT13" s="0"/>
      <c r="CKU13" s="0"/>
      <c r="CKV13" s="0"/>
      <c r="CKW13" s="0"/>
      <c r="CKX13" s="0"/>
      <c r="CKY13" s="0"/>
      <c r="CKZ13" s="0"/>
      <c r="CLA13" s="0"/>
      <c r="CLB13" s="0"/>
      <c r="CLC13" s="0"/>
      <c r="CLD13" s="0"/>
      <c r="CLE13" s="0"/>
      <c r="CLF13" s="0"/>
      <c r="CLG13" s="0"/>
      <c r="CLH13" s="0"/>
      <c r="CLI13" s="0"/>
      <c r="CLJ13" s="0"/>
      <c r="CLK13" s="0"/>
      <c r="CLL13" s="0"/>
      <c r="CLM13" s="0"/>
      <c r="CLN13" s="0"/>
      <c r="CLO13" s="0"/>
      <c r="CLP13" s="0"/>
      <c r="CLQ13" s="0"/>
      <c r="CLR13" s="0"/>
      <c r="CLS13" s="0"/>
      <c r="CLT13" s="0"/>
      <c r="CLU13" s="0"/>
      <c r="CLV13" s="0"/>
      <c r="CLW13" s="0"/>
      <c r="CLX13" s="0"/>
      <c r="CLY13" s="0"/>
      <c r="CLZ13" s="0"/>
      <c r="CMA13" s="0"/>
      <c r="CMB13" s="0"/>
      <c r="CMC13" s="0"/>
      <c r="CMD13" s="0"/>
      <c r="CME13" s="0"/>
      <c r="CMF13" s="0"/>
      <c r="CMG13" s="0"/>
      <c r="CMH13" s="0"/>
      <c r="CMI13" s="0"/>
      <c r="CMJ13" s="0"/>
      <c r="CMK13" s="0"/>
      <c r="CML13" s="0"/>
      <c r="CMM13" s="0"/>
      <c r="CMN13" s="0"/>
      <c r="CMO13" s="0"/>
      <c r="CMP13" s="0"/>
      <c r="CMQ13" s="0"/>
      <c r="CMR13" s="0"/>
      <c r="CMS13" s="0"/>
      <c r="CMT13" s="0"/>
      <c r="CMU13" s="0"/>
      <c r="CMV13" s="0"/>
      <c r="CMW13" s="0"/>
      <c r="CMX13" s="0"/>
      <c r="CMY13" s="0"/>
      <c r="CMZ13" s="0"/>
      <c r="CNA13" s="0"/>
      <c r="CNB13" s="0"/>
      <c r="CNC13" s="0"/>
      <c r="CND13" s="0"/>
      <c r="CNE13" s="0"/>
      <c r="CNF13" s="0"/>
      <c r="CNG13" s="0"/>
      <c r="CNH13" s="0"/>
      <c r="CNI13" s="0"/>
      <c r="CNJ13" s="0"/>
      <c r="CNK13" s="0"/>
      <c r="CNL13" s="0"/>
      <c r="CNM13" s="0"/>
      <c r="CNN13" s="0"/>
      <c r="CNO13" s="0"/>
      <c r="CNP13" s="0"/>
      <c r="CNQ13" s="0"/>
      <c r="CNR13" s="0"/>
      <c r="CNS13" s="0"/>
      <c r="CNT13" s="0"/>
      <c r="CNU13" s="0"/>
      <c r="CNV13" s="0"/>
      <c r="CNW13" s="0"/>
      <c r="CNX13" s="0"/>
      <c r="CNY13" s="0"/>
      <c r="CNZ13" s="0"/>
      <c r="COA13" s="0"/>
      <c r="COB13" s="0"/>
      <c r="COC13" s="0"/>
      <c r="COD13" s="0"/>
      <c r="COE13" s="0"/>
      <c r="COF13" s="0"/>
      <c r="COG13" s="0"/>
      <c r="COH13" s="0"/>
      <c r="COI13" s="0"/>
      <c r="COJ13" s="0"/>
      <c r="COK13" s="0"/>
      <c r="COL13" s="0"/>
      <c r="COM13" s="0"/>
      <c r="CON13" s="0"/>
      <c r="COO13" s="0"/>
      <c r="COP13" s="0"/>
      <c r="COQ13" s="0"/>
      <c r="COR13" s="0"/>
      <c r="COS13" s="0"/>
      <c r="COT13" s="0"/>
      <c r="COU13" s="0"/>
      <c r="COV13" s="0"/>
      <c r="COW13" s="0"/>
      <c r="COX13" s="0"/>
      <c r="COY13" s="0"/>
      <c r="COZ13" s="0"/>
      <c r="CPA13" s="0"/>
      <c r="CPB13" s="0"/>
      <c r="CPC13" s="0"/>
      <c r="CPD13" s="0"/>
      <c r="CPE13" s="0"/>
      <c r="CPF13" s="0"/>
      <c r="CPG13" s="0"/>
      <c r="CPH13" s="0"/>
      <c r="CPI13" s="0"/>
      <c r="CPJ13" s="0"/>
      <c r="CPK13" s="0"/>
      <c r="CPL13" s="0"/>
      <c r="CPM13" s="0"/>
      <c r="CPN13" s="0"/>
      <c r="CPO13" s="0"/>
      <c r="CPP13" s="0"/>
      <c r="CPQ13" s="0"/>
      <c r="CPR13" s="0"/>
      <c r="CPS13" s="0"/>
      <c r="CPT13" s="0"/>
      <c r="CPU13" s="0"/>
      <c r="CPV13" s="0"/>
      <c r="CPW13" s="0"/>
      <c r="CPX13" s="0"/>
      <c r="CPY13" s="0"/>
      <c r="CPZ13" s="0"/>
      <c r="CQA13" s="0"/>
      <c r="CQB13" s="0"/>
      <c r="CQC13" s="0"/>
      <c r="CQD13" s="0"/>
      <c r="CQE13" s="0"/>
      <c r="CQF13" s="0"/>
      <c r="CQG13" s="0"/>
      <c r="CQH13" s="0"/>
      <c r="CQI13" s="0"/>
      <c r="CQJ13" s="0"/>
      <c r="CQK13" s="0"/>
      <c r="CQL13" s="0"/>
      <c r="CQM13" s="0"/>
      <c r="CQN13" s="0"/>
      <c r="CQO13" s="0"/>
      <c r="CQP13" s="0"/>
      <c r="CQQ13" s="0"/>
      <c r="CQR13" s="0"/>
      <c r="CQS13" s="0"/>
      <c r="CQT13" s="0"/>
      <c r="CQU13" s="0"/>
      <c r="CQV13" s="0"/>
      <c r="CQW13" s="0"/>
      <c r="CQX13" s="0"/>
      <c r="CQY13" s="0"/>
      <c r="CQZ13" s="0"/>
      <c r="CRA13" s="0"/>
      <c r="CRB13" s="0"/>
      <c r="CRC13" s="0"/>
      <c r="CRD13" s="0"/>
      <c r="CRE13" s="0"/>
      <c r="CRF13" s="0"/>
      <c r="CRG13" s="0"/>
      <c r="CRH13" s="0"/>
      <c r="CRI13" s="0"/>
      <c r="CRJ13" s="0"/>
      <c r="CRK13" s="0"/>
      <c r="CRL13" s="0"/>
      <c r="CRM13" s="0"/>
      <c r="CRN13" s="0"/>
      <c r="CRO13" s="0"/>
      <c r="CRP13" s="0"/>
      <c r="CRQ13" s="0"/>
      <c r="CRR13" s="0"/>
      <c r="CRS13" s="0"/>
      <c r="CRT13" s="0"/>
      <c r="CRU13" s="0"/>
      <c r="CRV13" s="0"/>
      <c r="CRW13" s="0"/>
      <c r="CRX13" s="0"/>
      <c r="CRY13" s="0"/>
      <c r="CRZ13" s="0"/>
      <c r="CSA13" s="0"/>
      <c r="CSB13" s="0"/>
      <c r="CSC13" s="0"/>
      <c r="CSD13" s="0"/>
      <c r="CSE13" s="0"/>
      <c r="CSF13" s="0"/>
      <c r="CSG13" s="0"/>
      <c r="CSH13" s="0"/>
      <c r="CSI13" s="0"/>
      <c r="CSJ13" s="0"/>
      <c r="CSK13" s="0"/>
      <c r="CSL13" s="0"/>
      <c r="CSM13" s="0"/>
      <c r="CSN13" s="0"/>
      <c r="CSO13" s="0"/>
      <c r="CSP13" s="0"/>
      <c r="CSQ13" s="0"/>
      <c r="CSR13" s="0"/>
      <c r="CSS13" s="0"/>
      <c r="CST13" s="0"/>
      <c r="CSU13" s="0"/>
      <c r="CSV13" s="0"/>
      <c r="CSW13" s="0"/>
      <c r="CSX13" s="0"/>
      <c r="CSY13" s="0"/>
      <c r="CSZ13" s="0"/>
      <c r="CTA13" s="0"/>
      <c r="CTB13" s="0"/>
      <c r="CTC13" s="0"/>
      <c r="CTD13" s="0"/>
      <c r="CTE13" s="0"/>
      <c r="CTF13" s="0"/>
      <c r="CTG13" s="0"/>
      <c r="CTH13" s="0"/>
      <c r="CTI13" s="0"/>
      <c r="CTJ13" s="0"/>
      <c r="CTK13" s="0"/>
      <c r="CTL13" s="0"/>
      <c r="CTM13" s="0"/>
      <c r="CTN13" s="0"/>
      <c r="CTO13" s="0"/>
      <c r="CTP13" s="0"/>
      <c r="CTQ13" s="0"/>
      <c r="CTR13" s="0"/>
      <c r="CTS13" s="0"/>
      <c r="CTT13" s="0"/>
      <c r="CTU13" s="0"/>
      <c r="CTV13" s="0"/>
      <c r="CTW13" s="0"/>
      <c r="CTX13" s="0"/>
      <c r="CTY13" s="0"/>
      <c r="CTZ13" s="0"/>
      <c r="CUA13" s="0"/>
      <c r="CUB13" s="0"/>
      <c r="CUC13" s="0"/>
      <c r="CUD13" s="0"/>
      <c r="CUE13" s="0"/>
      <c r="CUF13" s="0"/>
      <c r="CUG13" s="0"/>
      <c r="CUH13" s="0"/>
      <c r="CUI13" s="0"/>
      <c r="CUJ13" s="0"/>
      <c r="CUK13" s="0"/>
      <c r="CUL13" s="0"/>
      <c r="CUM13" s="0"/>
      <c r="CUN13" s="0"/>
      <c r="CUO13" s="0"/>
      <c r="CUP13" s="0"/>
      <c r="CUQ13" s="0"/>
      <c r="CUR13" s="0"/>
      <c r="CUS13" s="0"/>
      <c r="CUT13" s="0"/>
      <c r="CUU13" s="0"/>
      <c r="CUV13" s="0"/>
      <c r="CUW13" s="0"/>
      <c r="CUX13" s="0"/>
      <c r="CUY13" s="0"/>
      <c r="CUZ13" s="0"/>
      <c r="CVA13" s="0"/>
      <c r="CVB13" s="0"/>
      <c r="CVC13" s="0"/>
      <c r="CVD13" s="0"/>
      <c r="CVE13" s="0"/>
      <c r="CVF13" s="0"/>
      <c r="CVG13" s="0"/>
      <c r="CVH13" s="0"/>
      <c r="CVI13" s="0"/>
      <c r="CVJ13" s="0"/>
      <c r="CVK13" s="0"/>
      <c r="CVL13" s="0"/>
      <c r="CVM13" s="0"/>
      <c r="CVN13" s="0"/>
      <c r="CVO13" s="0"/>
      <c r="CVP13" s="0"/>
      <c r="CVQ13" s="0"/>
      <c r="CVR13" s="0"/>
      <c r="CVS13" s="0"/>
      <c r="CVT13" s="0"/>
      <c r="CVU13" s="0"/>
      <c r="CVV13" s="0"/>
      <c r="CVW13" s="0"/>
      <c r="CVX13" s="0"/>
      <c r="CVY13" s="0"/>
      <c r="CVZ13" s="0"/>
      <c r="CWA13" s="0"/>
      <c r="CWB13" s="0"/>
      <c r="CWC13" s="0"/>
      <c r="CWD13" s="0"/>
      <c r="CWE13" s="0"/>
      <c r="CWF13" s="0"/>
      <c r="CWG13" s="0"/>
      <c r="CWH13" s="0"/>
      <c r="CWI13" s="0"/>
      <c r="CWJ13" s="0"/>
      <c r="CWK13" s="0"/>
      <c r="CWL13" s="0"/>
      <c r="CWM13" s="0"/>
      <c r="CWN13" s="0"/>
      <c r="CWO13" s="0"/>
      <c r="CWP13" s="0"/>
      <c r="CWQ13" s="0"/>
      <c r="CWR13" s="0"/>
      <c r="CWS13" s="0"/>
      <c r="CWT13" s="0"/>
      <c r="CWU13" s="0"/>
      <c r="CWV13" s="0"/>
      <c r="CWW13" s="0"/>
      <c r="CWX13" s="0"/>
      <c r="CWY13" s="0"/>
      <c r="CWZ13" s="0"/>
      <c r="CXA13" s="0"/>
      <c r="CXB13" s="0"/>
      <c r="CXC13" s="0"/>
      <c r="CXD13" s="0"/>
      <c r="CXE13" s="0"/>
      <c r="CXF13" s="0"/>
      <c r="CXG13" s="0"/>
      <c r="CXH13" s="0"/>
      <c r="CXI13" s="0"/>
      <c r="CXJ13" s="0"/>
      <c r="CXK13" s="0"/>
      <c r="CXL13" s="0"/>
      <c r="CXM13" s="0"/>
      <c r="CXN13" s="0"/>
      <c r="CXO13" s="0"/>
      <c r="CXP13" s="0"/>
      <c r="CXQ13" s="0"/>
      <c r="CXR13" s="0"/>
      <c r="CXS13" s="0"/>
      <c r="CXT13" s="0"/>
      <c r="CXU13" s="0"/>
      <c r="CXV13" s="0"/>
      <c r="CXW13" s="0"/>
      <c r="CXX13" s="0"/>
      <c r="CXY13" s="0"/>
      <c r="CXZ13" s="0"/>
      <c r="CYA13" s="0"/>
      <c r="CYB13" s="0"/>
      <c r="CYC13" s="0"/>
      <c r="CYD13" s="0"/>
      <c r="CYE13" s="0"/>
      <c r="CYF13" s="0"/>
      <c r="CYG13" s="0"/>
      <c r="CYH13" s="0"/>
      <c r="CYI13" s="0"/>
      <c r="CYJ13" s="0"/>
      <c r="CYK13" s="0"/>
      <c r="CYL13" s="0"/>
      <c r="CYM13" s="0"/>
      <c r="CYN13" s="0"/>
      <c r="CYO13" s="0"/>
      <c r="CYP13" s="0"/>
      <c r="CYQ13" s="0"/>
      <c r="CYR13" s="0"/>
      <c r="CYS13" s="0"/>
      <c r="CYT13" s="0"/>
      <c r="CYU13" s="0"/>
      <c r="CYV13" s="0"/>
      <c r="CYW13" s="0"/>
      <c r="CYX13" s="0"/>
      <c r="CYY13" s="0"/>
      <c r="CYZ13" s="0"/>
      <c r="CZA13" s="0"/>
      <c r="CZB13" s="0"/>
      <c r="CZC13" s="0"/>
      <c r="CZD13" s="0"/>
      <c r="CZE13" s="0"/>
      <c r="CZF13" s="0"/>
      <c r="CZG13" s="0"/>
      <c r="CZH13" s="0"/>
      <c r="CZI13" s="0"/>
      <c r="CZJ13" s="0"/>
      <c r="CZK13" s="0"/>
      <c r="CZL13" s="0"/>
      <c r="CZM13" s="0"/>
      <c r="CZN13" s="0"/>
      <c r="CZO13" s="0"/>
      <c r="CZP13" s="0"/>
      <c r="CZQ13" s="0"/>
      <c r="CZR13" s="0"/>
      <c r="CZS13" s="0"/>
      <c r="CZT13" s="0"/>
      <c r="CZU13" s="0"/>
      <c r="CZV13" s="0"/>
      <c r="CZW13" s="0"/>
      <c r="CZX13" s="0"/>
      <c r="CZY13" s="0"/>
      <c r="CZZ13" s="0"/>
      <c r="DAA13" s="0"/>
      <c r="DAB13" s="0"/>
      <c r="DAC13" s="0"/>
      <c r="DAD13" s="0"/>
      <c r="DAE13" s="0"/>
      <c r="DAF13" s="0"/>
      <c r="DAG13" s="0"/>
      <c r="DAH13" s="0"/>
      <c r="DAI13" s="0"/>
      <c r="DAJ13" s="0"/>
      <c r="DAK13" s="0"/>
      <c r="DAL13" s="0"/>
      <c r="DAM13" s="0"/>
      <c r="DAN13" s="0"/>
      <c r="DAO13" s="0"/>
      <c r="DAP13" s="0"/>
      <c r="DAQ13" s="0"/>
      <c r="DAR13" s="0"/>
      <c r="DAS13" s="0"/>
      <c r="DAT13" s="0"/>
      <c r="DAU13" s="0"/>
      <c r="DAV13" s="0"/>
      <c r="DAW13" s="0"/>
      <c r="DAX13" s="0"/>
      <c r="DAY13" s="0"/>
      <c r="DAZ13" s="0"/>
      <c r="DBA13" s="0"/>
      <c r="DBB13" s="0"/>
      <c r="DBC13" s="0"/>
      <c r="DBD13" s="0"/>
      <c r="DBE13" s="0"/>
      <c r="DBF13" s="0"/>
      <c r="DBG13" s="0"/>
      <c r="DBH13" s="0"/>
      <c r="DBI13" s="0"/>
      <c r="DBJ13" s="0"/>
      <c r="DBK13" s="0"/>
      <c r="DBL13" s="0"/>
      <c r="DBM13" s="0"/>
      <c r="DBN13" s="0"/>
      <c r="DBO13" s="0"/>
      <c r="DBP13" s="0"/>
      <c r="DBQ13" s="0"/>
      <c r="DBR13" s="0"/>
      <c r="DBS13" s="0"/>
      <c r="DBT13" s="0"/>
      <c r="DBU13" s="0"/>
      <c r="DBV13" s="0"/>
      <c r="DBW13" s="0"/>
      <c r="DBX13" s="0"/>
      <c r="DBY13" s="0"/>
      <c r="DBZ13" s="0"/>
      <c r="DCA13" s="0"/>
      <c r="DCB13" s="0"/>
      <c r="DCC13" s="0"/>
      <c r="DCD13" s="0"/>
      <c r="DCE13" s="0"/>
      <c r="DCF13" s="0"/>
      <c r="DCG13" s="0"/>
      <c r="DCH13" s="0"/>
      <c r="DCI13" s="0"/>
      <c r="DCJ13" s="0"/>
      <c r="DCK13" s="0"/>
      <c r="DCL13" s="0"/>
      <c r="DCM13" s="0"/>
      <c r="DCN13" s="0"/>
      <c r="DCO13" s="0"/>
      <c r="DCP13" s="0"/>
      <c r="DCQ13" s="0"/>
      <c r="DCR13" s="0"/>
      <c r="DCS13" s="0"/>
      <c r="DCT13" s="0"/>
      <c r="DCU13" s="0"/>
      <c r="DCV13" s="0"/>
      <c r="DCW13" s="0"/>
      <c r="DCX13" s="0"/>
      <c r="DCY13" s="0"/>
      <c r="DCZ13" s="0"/>
      <c r="DDA13" s="0"/>
      <c r="DDB13" s="0"/>
      <c r="DDC13" s="0"/>
      <c r="DDD13" s="0"/>
      <c r="DDE13" s="0"/>
      <c r="DDF13" s="0"/>
      <c r="DDG13" s="0"/>
      <c r="DDH13" s="0"/>
      <c r="DDI13" s="0"/>
      <c r="DDJ13" s="0"/>
      <c r="DDK13" s="0"/>
      <c r="DDL13" s="0"/>
      <c r="DDM13" s="0"/>
      <c r="DDN13" s="0"/>
      <c r="DDO13" s="0"/>
      <c r="DDP13" s="0"/>
      <c r="DDQ13" s="0"/>
      <c r="DDR13" s="0"/>
      <c r="DDS13" s="0"/>
      <c r="DDT13" s="0"/>
      <c r="DDU13" s="0"/>
      <c r="DDV13" s="0"/>
      <c r="DDW13" s="0"/>
      <c r="DDX13" s="0"/>
      <c r="DDY13" s="0"/>
      <c r="DDZ13" s="0"/>
      <c r="DEA13" s="0"/>
      <c r="DEB13" s="0"/>
      <c r="DEC13" s="0"/>
      <c r="DED13" s="0"/>
      <c r="DEE13" s="0"/>
      <c r="DEF13" s="0"/>
      <c r="DEG13" s="0"/>
      <c r="DEH13" s="0"/>
      <c r="DEI13" s="0"/>
      <c r="DEJ13" s="0"/>
      <c r="DEK13" s="0"/>
      <c r="DEL13" s="0"/>
      <c r="DEM13" s="0"/>
      <c r="DEN13" s="0"/>
      <c r="DEO13" s="0"/>
      <c r="DEP13" s="0"/>
      <c r="DEQ13" s="0"/>
      <c r="DER13" s="0"/>
      <c r="DES13" s="0"/>
      <c r="DET13" s="0"/>
      <c r="DEU13" s="0"/>
      <c r="DEV13" s="0"/>
      <c r="DEW13" s="0"/>
      <c r="DEX13" s="0"/>
      <c r="DEY13" s="0"/>
      <c r="DEZ13" s="0"/>
      <c r="DFA13" s="0"/>
      <c r="DFB13" s="0"/>
      <c r="DFC13" s="0"/>
      <c r="DFD13" s="0"/>
      <c r="DFE13" s="0"/>
      <c r="DFF13" s="0"/>
      <c r="DFG13" s="0"/>
      <c r="DFH13" s="0"/>
      <c r="DFI13" s="0"/>
      <c r="DFJ13" s="0"/>
      <c r="DFK13" s="0"/>
      <c r="DFL13" s="0"/>
      <c r="DFM13" s="0"/>
      <c r="DFN13" s="0"/>
      <c r="DFO13" s="0"/>
      <c r="DFP13" s="0"/>
      <c r="DFQ13" s="0"/>
      <c r="DFR13" s="0"/>
      <c r="DFS13" s="0"/>
      <c r="DFT13" s="0"/>
      <c r="DFU13" s="0"/>
      <c r="DFV13" s="0"/>
      <c r="DFW13" s="0"/>
      <c r="DFX13" s="0"/>
      <c r="DFY13" s="0"/>
      <c r="DFZ13" s="0"/>
      <c r="DGA13" s="0"/>
      <c r="DGB13" s="0"/>
      <c r="DGC13" s="0"/>
      <c r="DGD13" s="0"/>
      <c r="DGE13" s="0"/>
      <c r="DGF13" s="0"/>
      <c r="DGG13" s="0"/>
      <c r="DGH13" s="0"/>
      <c r="DGI13" s="0"/>
      <c r="DGJ13" s="0"/>
      <c r="DGK13" s="0"/>
      <c r="DGL13" s="0"/>
      <c r="DGM13" s="0"/>
      <c r="DGN13" s="0"/>
      <c r="DGO13" s="0"/>
      <c r="DGP13" s="0"/>
      <c r="DGQ13" s="0"/>
      <c r="DGR13" s="0"/>
      <c r="DGS13" s="0"/>
      <c r="DGT13" s="0"/>
      <c r="DGU13" s="0"/>
      <c r="DGV13" s="0"/>
      <c r="DGW13" s="0"/>
      <c r="DGX13" s="0"/>
      <c r="DGY13" s="0"/>
      <c r="DGZ13" s="0"/>
      <c r="DHA13" s="0"/>
      <c r="DHB13" s="0"/>
      <c r="DHC13" s="0"/>
      <c r="DHD13" s="0"/>
      <c r="DHE13" s="0"/>
      <c r="DHF13" s="0"/>
      <c r="DHG13" s="0"/>
      <c r="DHH13" s="0"/>
      <c r="DHI13" s="0"/>
      <c r="DHJ13" s="0"/>
      <c r="DHK13" s="0"/>
      <c r="DHL13" s="0"/>
      <c r="DHM13" s="0"/>
      <c r="DHN13" s="0"/>
      <c r="DHO13" s="0"/>
      <c r="DHP13" s="0"/>
      <c r="DHQ13" s="0"/>
      <c r="DHR13" s="0"/>
      <c r="DHS13" s="0"/>
      <c r="DHT13" s="0"/>
      <c r="DHU13" s="0"/>
      <c r="DHV13" s="0"/>
      <c r="DHW13" s="0"/>
      <c r="DHX13" s="0"/>
      <c r="DHY13" s="0"/>
      <c r="DHZ13" s="0"/>
      <c r="DIA13" s="0"/>
      <c r="DIB13" s="0"/>
      <c r="DIC13" s="0"/>
      <c r="DID13" s="0"/>
      <c r="DIE13" s="0"/>
      <c r="DIF13" s="0"/>
      <c r="DIG13" s="0"/>
      <c r="DIH13" s="0"/>
      <c r="DII13" s="0"/>
      <c r="DIJ13" s="0"/>
      <c r="DIK13" s="0"/>
      <c r="DIL13" s="0"/>
      <c r="DIM13" s="0"/>
      <c r="DIN13" s="0"/>
      <c r="DIO13" s="0"/>
      <c r="DIP13" s="0"/>
      <c r="DIQ13" s="0"/>
      <c r="DIR13" s="0"/>
      <c r="DIS13" s="0"/>
      <c r="DIT13" s="0"/>
      <c r="DIU13" s="0"/>
      <c r="DIV13" s="0"/>
      <c r="DIW13" s="0"/>
      <c r="DIX13" s="0"/>
      <c r="DIY13" s="0"/>
      <c r="DIZ13" s="0"/>
      <c r="DJA13" s="0"/>
      <c r="DJB13" s="0"/>
      <c r="DJC13" s="0"/>
      <c r="DJD13" s="0"/>
      <c r="DJE13" s="0"/>
      <c r="DJF13" s="0"/>
      <c r="DJG13" s="0"/>
      <c r="DJH13" s="0"/>
      <c r="DJI13" s="0"/>
      <c r="DJJ13" s="0"/>
      <c r="DJK13" s="0"/>
      <c r="DJL13" s="0"/>
      <c r="DJM13" s="0"/>
      <c r="DJN13" s="0"/>
      <c r="DJO13" s="0"/>
      <c r="DJP13" s="0"/>
      <c r="DJQ13" s="0"/>
      <c r="DJR13" s="0"/>
      <c r="DJS13" s="0"/>
      <c r="DJT13" s="0"/>
      <c r="DJU13" s="0"/>
      <c r="DJV13" s="0"/>
      <c r="DJW13" s="0"/>
      <c r="DJX13" s="0"/>
      <c r="DJY13" s="0"/>
      <c r="DJZ13" s="0"/>
      <c r="DKA13" s="0"/>
      <c r="DKB13" s="0"/>
      <c r="DKC13" s="0"/>
      <c r="DKD13" s="0"/>
      <c r="DKE13" s="0"/>
      <c r="DKF13" s="0"/>
      <c r="DKG13" s="0"/>
      <c r="DKH13" s="0"/>
      <c r="DKI13" s="0"/>
      <c r="DKJ13" s="0"/>
      <c r="DKK13" s="0"/>
      <c r="DKL13" s="0"/>
      <c r="DKM13" s="0"/>
      <c r="DKN13" s="0"/>
      <c r="DKO13" s="0"/>
      <c r="DKP13" s="0"/>
      <c r="DKQ13" s="0"/>
      <c r="DKR13" s="0"/>
      <c r="DKS13" s="0"/>
      <c r="DKT13" s="0"/>
      <c r="DKU13" s="0"/>
      <c r="DKV13" s="0"/>
      <c r="DKW13" s="0"/>
      <c r="DKX13" s="0"/>
      <c r="DKY13" s="0"/>
      <c r="DKZ13" s="0"/>
      <c r="DLA13" s="0"/>
      <c r="DLB13" s="0"/>
      <c r="DLC13" s="0"/>
      <c r="DLD13" s="0"/>
      <c r="DLE13" s="0"/>
      <c r="DLF13" s="0"/>
      <c r="DLG13" s="0"/>
      <c r="DLH13" s="0"/>
      <c r="DLI13" s="0"/>
      <c r="DLJ13" s="0"/>
      <c r="DLK13" s="0"/>
      <c r="DLL13" s="0"/>
      <c r="DLM13" s="0"/>
      <c r="DLN13" s="0"/>
      <c r="DLO13" s="0"/>
      <c r="DLP13" s="0"/>
      <c r="DLQ13" s="0"/>
      <c r="DLR13" s="0"/>
      <c r="DLS13" s="0"/>
      <c r="DLT13" s="0"/>
      <c r="DLU13" s="0"/>
      <c r="DLV13" s="0"/>
      <c r="DLW13" s="0"/>
      <c r="DLX13" s="0"/>
      <c r="DLY13" s="0"/>
      <c r="DLZ13" s="0"/>
      <c r="DMA13" s="0"/>
      <c r="DMB13" s="0"/>
      <c r="DMC13" s="0"/>
      <c r="DMD13" s="0"/>
      <c r="DME13" s="0"/>
      <c r="DMF13" s="0"/>
      <c r="DMG13" s="0"/>
      <c r="DMH13" s="0"/>
      <c r="DMI13" s="0"/>
      <c r="DMJ13" s="0"/>
      <c r="DMK13" s="0"/>
      <c r="DML13" s="0"/>
      <c r="DMM13" s="0"/>
      <c r="DMN13" s="0"/>
      <c r="DMO13" s="0"/>
      <c r="DMP13" s="0"/>
      <c r="DMQ13" s="0"/>
      <c r="DMR13" s="0"/>
      <c r="DMS13" s="0"/>
      <c r="DMT13" s="0"/>
      <c r="DMU13" s="0"/>
      <c r="DMV13" s="0"/>
      <c r="DMW13" s="0"/>
      <c r="DMX13" s="0"/>
      <c r="DMY13" s="0"/>
      <c r="DMZ13" s="0"/>
      <c r="DNA13" s="0"/>
      <c r="DNB13" s="0"/>
      <c r="DNC13" s="0"/>
      <c r="DND13" s="0"/>
      <c r="DNE13" s="0"/>
      <c r="DNF13" s="0"/>
      <c r="DNG13" s="0"/>
      <c r="DNH13" s="0"/>
      <c r="DNI13" s="0"/>
      <c r="DNJ13" s="0"/>
      <c r="DNK13" s="0"/>
      <c r="DNL13" s="0"/>
      <c r="DNM13" s="0"/>
      <c r="DNN13" s="0"/>
      <c r="DNO13" s="0"/>
      <c r="DNP13" s="0"/>
      <c r="DNQ13" s="0"/>
      <c r="DNR13" s="0"/>
      <c r="DNS13" s="0"/>
      <c r="DNT13" s="0"/>
      <c r="DNU13" s="0"/>
      <c r="DNV13" s="0"/>
      <c r="DNW13" s="0"/>
      <c r="DNX13" s="0"/>
      <c r="DNY13" s="0"/>
      <c r="DNZ13" s="0"/>
      <c r="DOA13" s="0"/>
      <c r="DOB13" s="0"/>
      <c r="DOC13" s="0"/>
      <c r="DOD13" s="0"/>
      <c r="DOE13" s="0"/>
      <c r="DOF13" s="0"/>
      <c r="DOG13" s="0"/>
      <c r="DOH13" s="0"/>
      <c r="DOI13" s="0"/>
      <c r="DOJ13" s="0"/>
      <c r="DOK13" s="0"/>
      <c r="DOL13" s="0"/>
      <c r="DOM13" s="0"/>
      <c r="DON13" s="0"/>
      <c r="DOO13" s="0"/>
      <c r="DOP13" s="0"/>
      <c r="DOQ13" s="0"/>
      <c r="DOR13" s="0"/>
      <c r="DOS13" s="0"/>
      <c r="DOT13" s="0"/>
      <c r="DOU13" s="0"/>
      <c r="DOV13" s="0"/>
      <c r="DOW13" s="0"/>
      <c r="DOX13" s="0"/>
      <c r="DOY13" s="0"/>
      <c r="DOZ13" s="0"/>
      <c r="DPA13" s="0"/>
      <c r="DPB13" s="0"/>
      <c r="DPC13" s="0"/>
      <c r="DPD13" s="0"/>
      <c r="DPE13" s="0"/>
      <c r="DPF13" s="0"/>
      <c r="DPG13" s="0"/>
      <c r="DPH13" s="0"/>
      <c r="DPI13" s="0"/>
      <c r="DPJ13" s="0"/>
      <c r="DPK13" s="0"/>
      <c r="DPL13" s="0"/>
      <c r="DPM13" s="0"/>
      <c r="DPN13" s="0"/>
      <c r="DPO13" s="0"/>
      <c r="DPP13" s="0"/>
      <c r="DPQ13" s="0"/>
      <c r="DPR13" s="0"/>
      <c r="DPS13" s="0"/>
      <c r="DPT13" s="0"/>
      <c r="DPU13" s="0"/>
      <c r="DPV13" s="0"/>
      <c r="DPW13" s="0"/>
      <c r="DPX13" s="0"/>
      <c r="DPY13" s="0"/>
      <c r="DPZ13" s="0"/>
      <c r="DQA13" s="0"/>
      <c r="DQB13" s="0"/>
      <c r="DQC13" s="0"/>
      <c r="DQD13" s="0"/>
      <c r="DQE13" s="0"/>
      <c r="DQF13" s="0"/>
      <c r="DQG13" s="0"/>
      <c r="DQH13" s="0"/>
      <c r="DQI13" s="0"/>
      <c r="DQJ13" s="0"/>
      <c r="DQK13" s="0"/>
      <c r="DQL13" s="0"/>
      <c r="DQM13" s="0"/>
      <c r="DQN13" s="0"/>
      <c r="DQO13" s="0"/>
      <c r="DQP13" s="0"/>
      <c r="DQQ13" s="0"/>
      <c r="DQR13" s="0"/>
      <c r="DQS13" s="0"/>
      <c r="DQT13" s="0"/>
      <c r="DQU13" s="0"/>
      <c r="DQV13" s="0"/>
      <c r="DQW13" s="0"/>
      <c r="DQX13" s="0"/>
      <c r="DQY13" s="0"/>
      <c r="DQZ13" s="0"/>
      <c r="DRA13" s="0"/>
      <c r="DRB13" s="0"/>
      <c r="DRC13" s="0"/>
      <c r="DRD13" s="0"/>
      <c r="DRE13" s="0"/>
      <c r="DRF13" s="0"/>
      <c r="DRG13" s="0"/>
      <c r="DRH13" s="0"/>
      <c r="DRI13" s="0"/>
      <c r="DRJ13" s="0"/>
      <c r="DRK13" s="0"/>
      <c r="DRL13" s="0"/>
      <c r="DRM13" s="0"/>
      <c r="DRN13" s="0"/>
      <c r="DRO13" s="0"/>
      <c r="DRP13" s="0"/>
      <c r="DRQ13" s="0"/>
      <c r="DRR13" s="0"/>
      <c r="DRS13" s="0"/>
      <c r="DRT13" s="0"/>
      <c r="DRU13" s="0"/>
      <c r="DRV13" s="0"/>
      <c r="DRW13" s="0"/>
      <c r="DRX13" s="0"/>
      <c r="DRY13" s="0"/>
      <c r="DRZ13" s="0"/>
      <c r="DSA13" s="0"/>
      <c r="DSB13" s="0"/>
      <c r="DSC13" s="0"/>
      <c r="DSD13" s="0"/>
      <c r="DSE13" s="0"/>
      <c r="DSF13" s="0"/>
      <c r="DSG13" s="0"/>
      <c r="DSH13" s="0"/>
      <c r="DSI13" s="0"/>
      <c r="DSJ13" s="0"/>
      <c r="DSK13" s="0"/>
      <c r="DSL13" s="0"/>
      <c r="DSM13" s="0"/>
      <c r="DSN13" s="0"/>
      <c r="DSO13" s="0"/>
      <c r="DSP13" s="0"/>
      <c r="DSQ13" s="0"/>
      <c r="DSR13" s="0"/>
      <c r="DSS13" s="0"/>
      <c r="DST13" s="0"/>
      <c r="DSU13" s="0"/>
      <c r="DSV13" s="0"/>
      <c r="DSW13" s="0"/>
      <c r="DSX13" s="0"/>
      <c r="DSY13" s="0"/>
      <c r="DSZ13" s="0"/>
      <c r="DTA13" s="0"/>
      <c r="DTB13" s="0"/>
      <c r="DTC13" s="0"/>
      <c r="DTD13" s="0"/>
      <c r="DTE13" s="0"/>
      <c r="DTF13" s="0"/>
      <c r="DTG13" s="0"/>
      <c r="DTH13" s="0"/>
      <c r="DTI13" s="0"/>
      <c r="DTJ13" s="0"/>
      <c r="DTK13" s="0"/>
      <c r="DTL13" s="0"/>
      <c r="DTM13" s="0"/>
      <c r="DTN13" s="0"/>
      <c r="DTO13" s="0"/>
      <c r="DTP13" s="0"/>
      <c r="DTQ13" s="0"/>
      <c r="DTR13" s="0"/>
      <c r="DTS13" s="0"/>
      <c r="DTT13" s="0"/>
      <c r="DTU13" s="0"/>
      <c r="DTV13" s="0"/>
      <c r="DTW13" s="0"/>
      <c r="DTX13" s="0"/>
      <c r="DTY13" s="0"/>
      <c r="DTZ13" s="0"/>
      <c r="DUA13" s="0"/>
      <c r="DUB13" s="0"/>
      <c r="DUC13" s="0"/>
      <c r="DUD13" s="0"/>
      <c r="DUE13" s="0"/>
      <c r="DUF13" s="0"/>
      <c r="DUG13" s="0"/>
      <c r="DUH13" s="0"/>
      <c r="DUI13" s="0"/>
      <c r="DUJ13" s="0"/>
      <c r="DUK13" s="0"/>
      <c r="DUL13" s="0"/>
      <c r="DUM13" s="0"/>
      <c r="DUN13" s="0"/>
      <c r="DUO13" s="0"/>
      <c r="DUP13" s="0"/>
      <c r="DUQ13" s="0"/>
      <c r="DUR13" s="0"/>
      <c r="DUS13" s="0"/>
      <c r="DUT13" s="0"/>
      <c r="DUU13" s="0"/>
      <c r="DUV13" s="0"/>
      <c r="DUW13" s="0"/>
      <c r="DUX13" s="0"/>
      <c r="DUY13" s="0"/>
      <c r="DUZ13" s="0"/>
      <c r="DVA13" s="0"/>
      <c r="DVB13" s="0"/>
      <c r="DVC13" s="0"/>
      <c r="DVD13" s="0"/>
      <c r="DVE13" s="0"/>
      <c r="DVF13" s="0"/>
      <c r="DVG13" s="0"/>
      <c r="DVH13" s="0"/>
      <c r="DVI13" s="0"/>
      <c r="DVJ13" s="0"/>
      <c r="DVK13" s="0"/>
      <c r="DVL13" s="0"/>
      <c r="DVM13" s="0"/>
      <c r="DVN13" s="0"/>
      <c r="DVO13" s="0"/>
      <c r="DVP13" s="0"/>
      <c r="DVQ13" s="0"/>
      <c r="DVR13" s="0"/>
      <c r="DVS13" s="0"/>
      <c r="DVT13" s="0"/>
      <c r="DVU13" s="0"/>
      <c r="DVV13" s="0"/>
      <c r="DVW13" s="0"/>
      <c r="DVX13" s="0"/>
      <c r="DVY13" s="0"/>
      <c r="DVZ13" s="0"/>
      <c r="DWA13" s="0"/>
      <c r="DWB13" s="0"/>
      <c r="DWC13" s="0"/>
      <c r="DWD13" s="0"/>
      <c r="DWE13" s="0"/>
      <c r="DWF13" s="0"/>
      <c r="DWG13" s="0"/>
      <c r="DWH13" s="0"/>
      <c r="DWI13" s="0"/>
      <c r="DWJ13" s="0"/>
      <c r="DWK13" s="0"/>
      <c r="DWL13" s="0"/>
      <c r="DWM13" s="0"/>
      <c r="DWN13" s="0"/>
      <c r="DWO13" s="0"/>
      <c r="DWP13" s="0"/>
      <c r="DWQ13" s="0"/>
      <c r="DWR13" s="0"/>
      <c r="DWS13" s="0"/>
      <c r="DWT13" s="0"/>
      <c r="DWU13" s="0"/>
      <c r="DWV13" s="0"/>
      <c r="DWW13" s="0"/>
      <c r="DWX13" s="0"/>
      <c r="DWY13" s="0"/>
      <c r="DWZ13" s="0"/>
      <c r="DXA13" s="0"/>
      <c r="DXB13" s="0"/>
      <c r="DXC13" s="0"/>
      <c r="DXD13" s="0"/>
      <c r="DXE13" s="0"/>
      <c r="DXF13" s="0"/>
      <c r="DXG13" s="0"/>
      <c r="DXH13" s="0"/>
      <c r="DXI13" s="0"/>
      <c r="DXJ13" s="0"/>
      <c r="DXK13" s="0"/>
      <c r="DXL13" s="0"/>
      <c r="DXM13" s="0"/>
      <c r="DXN13" s="0"/>
      <c r="DXO13" s="0"/>
      <c r="DXP13" s="0"/>
      <c r="DXQ13" s="0"/>
      <c r="DXR13" s="0"/>
      <c r="DXS13" s="0"/>
      <c r="DXT13" s="0"/>
      <c r="DXU13" s="0"/>
      <c r="DXV13" s="0"/>
      <c r="DXW13" s="0"/>
      <c r="DXX13" s="0"/>
      <c r="DXY13" s="0"/>
      <c r="DXZ13" s="0"/>
      <c r="DYA13" s="0"/>
      <c r="DYB13" s="0"/>
      <c r="DYC13" s="0"/>
      <c r="DYD13" s="0"/>
      <c r="DYE13" s="0"/>
      <c r="DYF13" s="0"/>
      <c r="DYG13" s="0"/>
      <c r="DYH13" s="0"/>
      <c r="DYI13" s="0"/>
      <c r="DYJ13" s="0"/>
      <c r="DYK13" s="0"/>
      <c r="DYL13" s="0"/>
      <c r="DYM13" s="0"/>
      <c r="DYN13" s="0"/>
      <c r="DYO13" s="0"/>
      <c r="DYP13" s="0"/>
      <c r="DYQ13" s="0"/>
      <c r="DYR13" s="0"/>
      <c r="DYS13" s="0"/>
      <c r="DYT13" s="0"/>
      <c r="DYU13" s="0"/>
      <c r="DYV13" s="0"/>
      <c r="DYW13" s="0"/>
      <c r="DYX13" s="0"/>
      <c r="DYY13" s="0"/>
      <c r="DYZ13" s="0"/>
      <c r="DZA13" s="0"/>
      <c r="DZB13" s="0"/>
      <c r="DZC13" s="0"/>
      <c r="DZD13" s="0"/>
      <c r="DZE13" s="0"/>
      <c r="DZF13" s="0"/>
      <c r="DZG13" s="0"/>
      <c r="DZH13" s="0"/>
      <c r="DZI13" s="0"/>
      <c r="DZJ13" s="0"/>
      <c r="DZK13" s="0"/>
      <c r="DZL13" s="0"/>
      <c r="DZM13" s="0"/>
      <c r="DZN13" s="0"/>
      <c r="DZO13" s="0"/>
      <c r="DZP13" s="0"/>
      <c r="DZQ13" s="0"/>
      <c r="DZR13" s="0"/>
      <c r="DZS13" s="0"/>
      <c r="DZT13" s="0"/>
      <c r="DZU13" s="0"/>
      <c r="DZV13" s="0"/>
      <c r="DZW13" s="0"/>
      <c r="DZX13" s="0"/>
      <c r="DZY13" s="0"/>
      <c r="DZZ13" s="0"/>
      <c r="EAA13" s="0"/>
      <c r="EAB13" s="0"/>
      <c r="EAC13" s="0"/>
      <c r="EAD13" s="0"/>
      <c r="EAE13" s="0"/>
      <c r="EAF13" s="0"/>
      <c r="EAG13" s="0"/>
      <c r="EAH13" s="0"/>
      <c r="EAI13" s="0"/>
      <c r="EAJ13" s="0"/>
      <c r="EAK13" s="0"/>
      <c r="EAL13" s="0"/>
      <c r="EAM13" s="0"/>
      <c r="EAN13" s="0"/>
      <c r="EAO13" s="0"/>
      <c r="EAP13" s="0"/>
      <c r="EAQ13" s="0"/>
      <c r="EAR13" s="0"/>
      <c r="EAS13" s="0"/>
      <c r="EAT13" s="0"/>
      <c r="EAU13" s="0"/>
      <c r="EAV13" s="0"/>
      <c r="EAW13" s="0"/>
      <c r="EAX13" s="0"/>
      <c r="EAY13" s="0"/>
      <c r="EAZ13" s="0"/>
      <c r="EBA13" s="0"/>
      <c r="EBB13" s="0"/>
      <c r="EBC13" s="0"/>
      <c r="EBD13" s="0"/>
      <c r="EBE13" s="0"/>
      <c r="EBF13" s="0"/>
      <c r="EBG13" s="0"/>
      <c r="EBH13" s="0"/>
      <c r="EBI13" s="0"/>
      <c r="EBJ13" s="0"/>
      <c r="EBK13" s="0"/>
      <c r="EBL13" s="0"/>
      <c r="EBM13" s="0"/>
      <c r="EBN13" s="0"/>
      <c r="EBO13" s="0"/>
      <c r="EBP13" s="0"/>
      <c r="EBQ13" s="0"/>
      <c r="EBR13" s="0"/>
      <c r="EBS13" s="0"/>
      <c r="EBT13" s="0"/>
      <c r="EBU13" s="0"/>
      <c r="EBV13" s="0"/>
      <c r="EBW13" s="0"/>
      <c r="EBX13" s="0"/>
      <c r="EBY13" s="0"/>
      <c r="EBZ13" s="0"/>
      <c r="ECA13" s="0"/>
      <c r="ECB13" s="0"/>
      <c r="ECC13" s="0"/>
      <c r="ECD13" s="0"/>
      <c r="ECE13" s="0"/>
      <c r="ECF13" s="0"/>
      <c r="ECG13" s="0"/>
      <c r="ECH13" s="0"/>
      <c r="ECI13" s="0"/>
      <c r="ECJ13" s="0"/>
      <c r="ECK13" s="0"/>
      <c r="ECL13" s="0"/>
      <c r="ECM13" s="0"/>
      <c r="ECN13" s="0"/>
      <c r="ECO13" s="0"/>
      <c r="ECP13" s="0"/>
      <c r="ECQ13" s="0"/>
      <c r="ECR13" s="0"/>
      <c r="ECS13" s="0"/>
      <c r="ECT13" s="0"/>
      <c r="ECU13" s="0"/>
      <c r="ECV13" s="0"/>
      <c r="ECW13" s="0"/>
      <c r="ECX13" s="0"/>
      <c r="ECY13" s="0"/>
      <c r="ECZ13" s="0"/>
      <c r="EDA13" s="0"/>
      <c r="EDB13" s="0"/>
      <c r="EDC13" s="0"/>
      <c r="EDD13" s="0"/>
      <c r="EDE13" s="0"/>
      <c r="EDF13" s="0"/>
      <c r="EDG13" s="0"/>
      <c r="EDH13" s="0"/>
      <c r="EDI13" s="0"/>
      <c r="EDJ13" s="0"/>
      <c r="EDK13" s="0"/>
      <c r="EDL13" s="0"/>
      <c r="EDM13" s="0"/>
      <c r="EDN13" s="0"/>
      <c r="EDO13" s="0"/>
      <c r="EDP13" s="0"/>
      <c r="EDQ13" s="0"/>
      <c r="EDR13" s="0"/>
      <c r="EDS13" s="0"/>
      <c r="EDT13" s="0"/>
      <c r="EDU13" s="0"/>
      <c r="EDV13" s="0"/>
      <c r="EDW13" s="0"/>
      <c r="EDX13" s="0"/>
      <c r="EDY13" s="0"/>
      <c r="EDZ13" s="0"/>
      <c r="EEA13" s="0"/>
      <c r="EEB13" s="0"/>
      <c r="EEC13" s="0"/>
      <c r="EED13" s="0"/>
      <c r="EEE13" s="0"/>
      <c r="EEF13" s="0"/>
      <c r="EEG13" s="0"/>
      <c r="EEH13" s="0"/>
      <c r="EEI13" s="0"/>
      <c r="EEJ13" s="0"/>
      <c r="EEK13" s="0"/>
      <c r="EEL13" s="0"/>
      <c r="EEM13" s="0"/>
      <c r="EEN13" s="0"/>
      <c r="EEO13" s="0"/>
      <c r="EEP13" s="0"/>
      <c r="EEQ13" s="0"/>
      <c r="EER13" s="0"/>
      <c r="EES13" s="0"/>
      <c r="EET13" s="0"/>
      <c r="EEU13" s="0"/>
      <c r="EEV13" s="0"/>
      <c r="EEW13" s="0"/>
      <c r="EEX13" s="0"/>
      <c r="EEY13" s="0"/>
      <c r="EEZ13" s="0"/>
      <c r="EFA13" s="0"/>
      <c r="EFB13" s="0"/>
      <c r="EFC13" s="0"/>
      <c r="EFD13" s="0"/>
      <c r="EFE13" s="0"/>
      <c r="EFF13" s="0"/>
      <c r="EFG13" s="0"/>
      <c r="EFH13" s="0"/>
      <c r="EFI13" s="0"/>
      <c r="EFJ13" s="0"/>
      <c r="EFK13" s="0"/>
      <c r="EFL13" s="0"/>
      <c r="EFM13" s="0"/>
      <c r="EFN13" s="0"/>
      <c r="EFO13" s="0"/>
      <c r="EFP13" s="0"/>
      <c r="EFQ13" s="0"/>
      <c r="EFR13" s="0"/>
      <c r="EFS13" s="0"/>
      <c r="EFT13" s="0"/>
      <c r="EFU13" s="0"/>
      <c r="EFV13" s="0"/>
      <c r="EFW13" s="0"/>
      <c r="EFX13" s="0"/>
      <c r="EFY13" s="0"/>
      <c r="EFZ13" s="0"/>
      <c r="EGA13" s="0"/>
      <c r="EGB13" s="0"/>
      <c r="EGC13" s="0"/>
      <c r="EGD13" s="0"/>
      <c r="EGE13" s="0"/>
      <c r="EGF13" s="0"/>
      <c r="EGG13" s="0"/>
      <c r="EGH13" s="0"/>
      <c r="EGI13" s="0"/>
      <c r="EGJ13" s="0"/>
      <c r="EGK13" s="0"/>
      <c r="EGL13" s="0"/>
      <c r="EGM13" s="0"/>
      <c r="EGN13" s="0"/>
      <c r="EGO13" s="0"/>
      <c r="EGP13" s="0"/>
      <c r="EGQ13" s="0"/>
      <c r="EGR13" s="0"/>
      <c r="EGS13" s="0"/>
      <c r="EGT13" s="0"/>
      <c r="EGU13" s="0"/>
      <c r="EGV13" s="0"/>
      <c r="EGW13" s="0"/>
      <c r="EGX13" s="0"/>
      <c r="EGY13" s="0"/>
      <c r="EGZ13" s="0"/>
      <c r="EHA13" s="0"/>
      <c r="EHB13" s="0"/>
      <c r="EHC13" s="0"/>
      <c r="EHD13" s="0"/>
      <c r="EHE13" s="0"/>
      <c r="EHF13" s="0"/>
      <c r="EHG13" s="0"/>
      <c r="EHH13" s="0"/>
      <c r="EHI13" s="0"/>
      <c r="EHJ13" s="0"/>
      <c r="EHK13" s="0"/>
      <c r="EHL13" s="0"/>
      <c r="EHM13" s="0"/>
      <c r="EHN13" s="0"/>
      <c r="EHO13" s="0"/>
      <c r="EHP13" s="0"/>
      <c r="EHQ13" s="0"/>
      <c r="EHR13" s="0"/>
      <c r="EHS13" s="0"/>
      <c r="EHT13" s="0"/>
      <c r="EHU13" s="0"/>
      <c r="EHV13" s="0"/>
      <c r="EHW13" s="0"/>
      <c r="EHX13" s="0"/>
      <c r="EHY13" s="0"/>
      <c r="EHZ13" s="0"/>
      <c r="EIA13" s="0"/>
      <c r="EIB13" s="0"/>
      <c r="EIC13" s="0"/>
      <c r="EID13" s="0"/>
      <c r="EIE13" s="0"/>
      <c r="EIF13" s="0"/>
      <c r="EIG13" s="0"/>
      <c r="EIH13" s="0"/>
      <c r="EII13" s="0"/>
      <c r="EIJ13" s="0"/>
      <c r="EIK13" s="0"/>
      <c r="EIL13" s="0"/>
      <c r="EIM13" s="0"/>
      <c r="EIN13" s="0"/>
      <c r="EIO13" s="0"/>
      <c r="EIP13" s="0"/>
      <c r="EIQ13" s="0"/>
      <c r="EIR13" s="0"/>
      <c r="EIS13" s="0"/>
      <c r="EIT13" s="0"/>
      <c r="EIU13" s="0"/>
      <c r="EIV13" s="0"/>
      <c r="EIW13" s="0"/>
      <c r="EIX13" s="0"/>
      <c r="EIY13" s="0"/>
      <c r="EIZ13" s="0"/>
      <c r="EJA13" s="0"/>
      <c r="EJB13" s="0"/>
      <c r="EJC13" s="0"/>
      <c r="EJD13" s="0"/>
      <c r="EJE13" s="0"/>
      <c r="EJF13" s="0"/>
      <c r="EJG13" s="0"/>
      <c r="EJH13" s="0"/>
      <c r="EJI13" s="0"/>
      <c r="EJJ13" s="0"/>
      <c r="EJK13" s="0"/>
      <c r="EJL13" s="0"/>
      <c r="EJM13" s="0"/>
      <c r="EJN13" s="0"/>
      <c r="EJO13" s="0"/>
      <c r="EJP13" s="0"/>
      <c r="EJQ13" s="0"/>
      <c r="EJR13" s="0"/>
      <c r="EJS13" s="0"/>
      <c r="EJT13" s="0"/>
      <c r="EJU13" s="0"/>
      <c r="EJV13" s="0"/>
      <c r="EJW13" s="0"/>
      <c r="EJX13" s="0"/>
      <c r="EJY13" s="0"/>
      <c r="EJZ13" s="0"/>
      <c r="EKA13" s="0"/>
      <c r="EKB13" s="0"/>
      <c r="EKC13" s="0"/>
      <c r="EKD13" s="0"/>
      <c r="EKE13" s="0"/>
      <c r="EKF13" s="0"/>
      <c r="EKG13" s="0"/>
      <c r="EKH13" s="0"/>
      <c r="EKI13" s="0"/>
      <c r="EKJ13" s="0"/>
      <c r="EKK13" s="0"/>
      <c r="EKL13" s="0"/>
      <c r="EKM13" s="0"/>
      <c r="EKN13" s="0"/>
      <c r="EKO13" s="0"/>
      <c r="EKP13" s="0"/>
      <c r="EKQ13" s="0"/>
      <c r="EKR13" s="0"/>
      <c r="EKS13" s="0"/>
      <c r="EKT13" s="0"/>
      <c r="EKU13" s="0"/>
      <c r="EKV13" s="0"/>
      <c r="EKW13" s="0"/>
      <c r="EKX13" s="0"/>
      <c r="EKY13" s="0"/>
      <c r="EKZ13" s="0"/>
      <c r="ELA13" s="0"/>
      <c r="ELB13" s="0"/>
      <c r="ELC13" s="0"/>
      <c r="ELD13" s="0"/>
      <c r="ELE13" s="0"/>
      <c r="ELF13" s="0"/>
      <c r="ELG13" s="0"/>
      <c r="ELH13" s="0"/>
      <c r="ELI13" s="0"/>
      <c r="ELJ13" s="0"/>
      <c r="ELK13" s="0"/>
      <c r="ELL13" s="0"/>
      <c r="ELM13" s="0"/>
      <c r="ELN13" s="0"/>
      <c r="ELO13" s="0"/>
      <c r="ELP13" s="0"/>
      <c r="ELQ13" s="0"/>
      <c r="ELR13" s="0"/>
      <c r="ELS13" s="0"/>
      <c r="ELT13" s="0"/>
      <c r="ELU13" s="0"/>
      <c r="ELV13" s="0"/>
      <c r="ELW13" s="0"/>
      <c r="ELX13" s="0"/>
      <c r="ELY13" s="0"/>
      <c r="ELZ13" s="0"/>
      <c r="EMA13" s="0"/>
      <c r="EMB13" s="0"/>
      <c r="EMC13" s="0"/>
      <c r="EMD13" s="0"/>
      <c r="EME13" s="0"/>
      <c r="EMF13" s="0"/>
      <c r="EMG13" s="0"/>
      <c r="EMH13" s="0"/>
      <c r="EMI13" s="0"/>
      <c r="EMJ13" s="0"/>
      <c r="EMK13" s="0"/>
      <c r="EML13" s="0"/>
      <c r="EMM13" s="0"/>
      <c r="EMN13" s="0"/>
      <c r="EMO13" s="0"/>
      <c r="EMP13" s="0"/>
      <c r="EMQ13" s="0"/>
      <c r="EMR13" s="0"/>
      <c r="EMS13" s="0"/>
      <c r="EMT13" s="0"/>
      <c r="EMU13" s="0"/>
      <c r="EMV13" s="0"/>
      <c r="EMW13" s="0"/>
      <c r="EMX13" s="0"/>
      <c r="EMY13" s="0"/>
      <c r="EMZ13" s="0"/>
      <c r="ENA13" s="0"/>
      <c r="ENB13" s="0"/>
      <c r="ENC13" s="0"/>
      <c r="END13" s="0"/>
      <c r="ENE13" s="0"/>
      <c r="ENF13" s="0"/>
      <c r="ENG13" s="0"/>
      <c r="ENH13" s="0"/>
      <c r="ENI13" s="0"/>
      <c r="ENJ13" s="0"/>
      <c r="ENK13" s="0"/>
      <c r="ENL13" s="0"/>
      <c r="ENM13" s="0"/>
      <c r="ENN13" s="0"/>
      <c r="ENO13" s="0"/>
      <c r="ENP13" s="0"/>
      <c r="ENQ13" s="0"/>
      <c r="ENR13" s="0"/>
      <c r="ENS13" s="0"/>
      <c r="ENT13" s="0"/>
      <c r="ENU13" s="0"/>
      <c r="ENV13" s="0"/>
      <c r="ENW13" s="0"/>
      <c r="ENX13" s="0"/>
      <c r="ENY13" s="0"/>
      <c r="ENZ13" s="0"/>
      <c r="EOA13" s="0"/>
      <c r="EOB13" s="0"/>
      <c r="EOC13" s="0"/>
      <c r="EOD13" s="0"/>
      <c r="EOE13" s="0"/>
      <c r="EOF13" s="0"/>
      <c r="EOG13" s="0"/>
      <c r="EOH13" s="0"/>
      <c r="EOI13" s="0"/>
      <c r="EOJ13" s="0"/>
      <c r="EOK13" s="0"/>
      <c r="EOL13" s="0"/>
      <c r="EOM13" s="0"/>
      <c r="EON13" s="0"/>
      <c r="EOO13" s="0"/>
      <c r="EOP13" s="0"/>
      <c r="EOQ13" s="0"/>
      <c r="EOR13" s="0"/>
      <c r="EOS13" s="0"/>
      <c r="EOT13" s="0"/>
      <c r="EOU13" s="0"/>
      <c r="EOV13" s="0"/>
      <c r="EOW13" s="0"/>
      <c r="EOX13" s="0"/>
      <c r="EOY13" s="0"/>
      <c r="EOZ13" s="0"/>
      <c r="EPA13" s="0"/>
      <c r="EPB13" s="0"/>
      <c r="EPC13" s="0"/>
      <c r="EPD13" s="0"/>
      <c r="EPE13" s="0"/>
      <c r="EPF13" s="0"/>
      <c r="EPG13" s="0"/>
      <c r="EPH13" s="0"/>
      <c r="EPI13" s="0"/>
      <c r="EPJ13" s="0"/>
      <c r="EPK13" s="0"/>
      <c r="EPL13" s="0"/>
      <c r="EPM13" s="0"/>
      <c r="EPN13" s="0"/>
      <c r="EPO13" s="0"/>
      <c r="EPP13" s="0"/>
      <c r="EPQ13" s="0"/>
      <c r="EPR13" s="0"/>
      <c r="EPS13" s="0"/>
      <c r="EPT13" s="0"/>
      <c r="EPU13" s="0"/>
      <c r="EPV13" s="0"/>
      <c r="EPW13" s="0"/>
      <c r="EPX13" s="0"/>
      <c r="EPY13" s="0"/>
      <c r="EPZ13" s="0"/>
      <c r="EQA13" s="0"/>
      <c r="EQB13" s="0"/>
      <c r="EQC13" s="0"/>
      <c r="EQD13" s="0"/>
      <c r="EQE13" s="0"/>
      <c r="EQF13" s="0"/>
      <c r="EQG13" s="0"/>
      <c r="EQH13" s="0"/>
      <c r="EQI13" s="0"/>
      <c r="EQJ13" s="0"/>
      <c r="EQK13" s="0"/>
      <c r="EQL13" s="0"/>
      <c r="EQM13" s="0"/>
      <c r="EQN13" s="0"/>
      <c r="EQO13" s="0"/>
      <c r="EQP13" s="0"/>
      <c r="EQQ13" s="0"/>
      <c r="EQR13" s="0"/>
      <c r="EQS13" s="0"/>
      <c r="EQT13" s="0"/>
      <c r="EQU13" s="0"/>
      <c r="EQV13" s="0"/>
      <c r="EQW13" s="0"/>
      <c r="EQX13" s="0"/>
      <c r="EQY13" s="0"/>
      <c r="EQZ13" s="0"/>
      <c r="ERA13" s="0"/>
      <c r="ERB13" s="0"/>
      <c r="ERC13" s="0"/>
      <c r="ERD13" s="0"/>
      <c r="ERE13" s="0"/>
      <c r="ERF13" s="0"/>
      <c r="ERG13" s="0"/>
      <c r="ERH13" s="0"/>
      <c r="ERI13" s="0"/>
      <c r="ERJ13" s="0"/>
      <c r="ERK13" s="0"/>
      <c r="ERL13" s="0"/>
      <c r="ERM13" s="0"/>
      <c r="ERN13" s="0"/>
      <c r="ERO13" s="0"/>
      <c r="ERP13" s="0"/>
      <c r="ERQ13" s="0"/>
      <c r="ERR13" s="0"/>
      <c r="ERS13" s="0"/>
      <c r="ERT13" s="0"/>
      <c r="ERU13" s="0"/>
      <c r="ERV13" s="0"/>
      <c r="ERW13" s="0"/>
      <c r="ERX13" s="0"/>
      <c r="ERY13" s="0"/>
      <c r="ERZ13" s="0"/>
      <c r="ESA13" s="0"/>
      <c r="ESB13" s="0"/>
      <c r="ESC13" s="0"/>
      <c r="ESD13" s="0"/>
      <c r="ESE13" s="0"/>
      <c r="ESF13" s="0"/>
      <c r="ESG13" s="0"/>
      <c r="ESH13" s="0"/>
      <c r="ESI13" s="0"/>
      <c r="ESJ13" s="0"/>
      <c r="ESK13" s="0"/>
      <c r="ESL13" s="0"/>
      <c r="ESM13" s="0"/>
      <c r="ESN13" s="0"/>
      <c r="ESO13" s="0"/>
      <c r="ESP13" s="0"/>
      <c r="ESQ13" s="0"/>
      <c r="ESR13" s="0"/>
      <c r="ESS13" s="0"/>
      <c r="EST13" s="0"/>
      <c r="ESU13" s="0"/>
      <c r="ESV13" s="0"/>
      <c r="ESW13" s="0"/>
      <c r="ESX13" s="0"/>
      <c r="ESY13" s="0"/>
      <c r="ESZ13" s="0"/>
      <c r="ETA13" s="0"/>
      <c r="ETB13" s="0"/>
      <c r="ETC13" s="0"/>
      <c r="ETD13" s="0"/>
      <c r="ETE13" s="0"/>
      <c r="ETF13" s="0"/>
      <c r="ETG13" s="0"/>
      <c r="ETH13" s="0"/>
      <c r="ETI13" s="0"/>
      <c r="ETJ13" s="0"/>
      <c r="ETK13" s="0"/>
      <c r="ETL13" s="0"/>
      <c r="ETM13" s="0"/>
      <c r="ETN13" s="0"/>
      <c r="ETO13" s="0"/>
      <c r="ETP13" s="0"/>
      <c r="ETQ13" s="0"/>
      <c r="ETR13" s="0"/>
      <c r="ETS13" s="0"/>
      <c r="ETT13" s="0"/>
      <c r="ETU13" s="0"/>
      <c r="ETV13" s="0"/>
      <c r="ETW13" s="0"/>
      <c r="ETX13" s="0"/>
      <c r="ETY13" s="0"/>
      <c r="ETZ13" s="0"/>
      <c r="EUA13" s="0"/>
      <c r="EUB13" s="0"/>
      <c r="EUC13" s="0"/>
      <c r="EUD13" s="0"/>
      <c r="EUE13" s="0"/>
      <c r="EUF13" s="0"/>
      <c r="EUG13" s="0"/>
      <c r="EUH13" s="0"/>
      <c r="EUI13" s="0"/>
      <c r="EUJ13" s="0"/>
      <c r="EUK13" s="0"/>
      <c r="EUL13" s="0"/>
      <c r="EUM13" s="0"/>
      <c r="EUN13" s="0"/>
      <c r="EUO13" s="0"/>
      <c r="EUP13" s="0"/>
      <c r="EUQ13" s="0"/>
      <c r="EUR13" s="0"/>
      <c r="EUS13" s="0"/>
      <c r="EUT13" s="0"/>
      <c r="EUU13" s="0"/>
      <c r="EUV13" s="0"/>
      <c r="EUW13" s="0"/>
      <c r="EUX13" s="0"/>
      <c r="EUY13" s="0"/>
      <c r="EUZ13" s="0"/>
      <c r="EVA13" s="0"/>
      <c r="EVB13" s="0"/>
      <c r="EVC13" s="0"/>
      <c r="EVD13" s="0"/>
      <c r="EVE13" s="0"/>
      <c r="EVF13" s="0"/>
      <c r="EVG13" s="0"/>
      <c r="EVH13" s="0"/>
      <c r="EVI13" s="0"/>
      <c r="EVJ13" s="0"/>
      <c r="EVK13" s="0"/>
      <c r="EVL13" s="0"/>
      <c r="EVM13" s="0"/>
      <c r="EVN13" s="0"/>
      <c r="EVO13" s="0"/>
      <c r="EVP13" s="0"/>
      <c r="EVQ13" s="0"/>
      <c r="EVR13" s="0"/>
      <c r="EVS13" s="0"/>
      <c r="EVT13" s="0"/>
      <c r="EVU13" s="0"/>
      <c r="EVV13" s="0"/>
      <c r="EVW13" s="0"/>
      <c r="EVX13" s="0"/>
      <c r="EVY13" s="0"/>
      <c r="EVZ13" s="0"/>
      <c r="EWA13" s="0"/>
      <c r="EWB13" s="0"/>
      <c r="EWC13" s="0"/>
      <c r="EWD13" s="0"/>
      <c r="EWE13" s="0"/>
      <c r="EWF13" s="0"/>
      <c r="EWG13" s="0"/>
      <c r="EWH13" s="0"/>
      <c r="EWI13" s="0"/>
      <c r="EWJ13" s="0"/>
      <c r="EWK13" s="0"/>
      <c r="EWL13" s="0"/>
      <c r="EWM13" s="0"/>
      <c r="EWN13" s="0"/>
      <c r="EWO13" s="0"/>
      <c r="EWP13" s="0"/>
      <c r="EWQ13" s="0"/>
      <c r="EWR13" s="0"/>
      <c r="EWS13" s="0"/>
      <c r="EWT13" s="0"/>
      <c r="EWU13" s="0"/>
      <c r="EWV13" s="0"/>
      <c r="EWW13" s="0"/>
      <c r="EWX13" s="0"/>
      <c r="EWY13" s="0"/>
      <c r="EWZ13" s="0"/>
      <c r="EXA13" s="0"/>
      <c r="EXB13" s="0"/>
      <c r="EXC13" s="0"/>
      <c r="EXD13" s="0"/>
      <c r="EXE13" s="0"/>
      <c r="EXF13" s="0"/>
      <c r="EXG13" s="0"/>
      <c r="EXH13" s="0"/>
      <c r="EXI13" s="0"/>
      <c r="EXJ13" s="0"/>
      <c r="EXK13" s="0"/>
      <c r="EXL13" s="0"/>
      <c r="EXM13" s="0"/>
      <c r="EXN13" s="0"/>
      <c r="EXO13" s="0"/>
      <c r="EXP13" s="0"/>
      <c r="EXQ13" s="0"/>
      <c r="EXR13" s="0"/>
      <c r="EXS13" s="0"/>
      <c r="EXT13" s="0"/>
      <c r="EXU13" s="0"/>
      <c r="EXV13" s="0"/>
      <c r="EXW13" s="0"/>
      <c r="EXX13" s="0"/>
      <c r="EXY13" s="0"/>
      <c r="EXZ13" s="0"/>
      <c r="EYA13" s="0"/>
      <c r="EYB13" s="0"/>
      <c r="EYC13" s="0"/>
      <c r="EYD13" s="0"/>
      <c r="EYE13" s="0"/>
      <c r="EYF13" s="0"/>
      <c r="EYG13" s="0"/>
      <c r="EYH13" s="0"/>
      <c r="EYI13" s="0"/>
      <c r="EYJ13" s="0"/>
      <c r="EYK13" s="0"/>
      <c r="EYL13" s="0"/>
      <c r="EYM13" s="0"/>
      <c r="EYN13" s="0"/>
      <c r="EYO13" s="0"/>
      <c r="EYP13" s="0"/>
      <c r="EYQ13" s="0"/>
      <c r="EYR13" s="0"/>
      <c r="EYS13" s="0"/>
      <c r="EYT13" s="0"/>
      <c r="EYU13" s="0"/>
      <c r="EYV13" s="0"/>
      <c r="EYW13" s="0"/>
      <c r="EYX13" s="0"/>
      <c r="EYY13" s="0"/>
      <c r="EYZ13" s="0"/>
      <c r="EZA13" s="0"/>
      <c r="EZB13" s="0"/>
      <c r="EZC13" s="0"/>
      <c r="EZD13" s="0"/>
      <c r="EZE13" s="0"/>
      <c r="EZF13" s="0"/>
      <c r="EZG13" s="0"/>
      <c r="EZH13" s="0"/>
      <c r="EZI13" s="0"/>
      <c r="EZJ13" s="0"/>
      <c r="EZK13" s="0"/>
      <c r="EZL13" s="0"/>
      <c r="EZM13" s="0"/>
      <c r="EZN13" s="0"/>
      <c r="EZO13" s="0"/>
      <c r="EZP13" s="0"/>
      <c r="EZQ13" s="0"/>
      <c r="EZR13" s="0"/>
      <c r="EZS13" s="0"/>
      <c r="EZT13" s="0"/>
      <c r="EZU13" s="0"/>
      <c r="EZV13" s="0"/>
      <c r="EZW13" s="0"/>
      <c r="EZX13" s="0"/>
      <c r="EZY13" s="0"/>
      <c r="EZZ13" s="0"/>
      <c r="FAA13" s="0"/>
      <c r="FAB13" s="0"/>
      <c r="FAC13" s="0"/>
      <c r="FAD13" s="0"/>
      <c r="FAE13" s="0"/>
      <c r="FAF13" s="0"/>
      <c r="FAG13" s="0"/>
      <c r="FAH13" s="0"/>
      <c r="FAI13" s="0"/>
      <c r="FAJ13" s="0"/>
      <c r="FAK13" s="0"/>
      <c r="FAL13" s="0"/>
      <c r="FAM13" s="0"/>
      <c r="FAN13" s="0"/>
      <c r="FAO13" s="0"/>
      <c r="FAP13" s="0"/>
      <c r="FAQ13" s="0"/>
      <c r="FAR13" s="0"/>
      <c r="FAS13" s="0"/>
      <c r="FAT13" s="0"/>
      <c r="FAU13" s="0"/>
      <c r="FAV13" s="0"/>
      <c r="FAW13" s="0"/>
      <c r="FAX13" s="0"/>
      <c r="FAY13" s="0"/>
      <c r="FAZ13" s="0"/>
      <c r="FBA13" s="0"/>
      <c r="FBB13" s="0"/>
      <c r="FBC13" s="0"/>
      <c r="FBD13" s="0"/>
      <c r="FBE13" s="0"/>
      <c r="FBF13" s="0"/>
      <c r="FBG13" s="0"/>
      <c r="FBH13" s="0"/>
      <c r="FBI13" s="0"/>
      <c r="FBJ13" s="0"/>
      <c r="FBK13" s="0"/>
      <c r="FBL13" s="0"/>
      <c r="FBM13" s="0"/>
      <c r="FBN13" s="0"/>
      <c r="FBO13" s="0"/>
      <c r="FBP13" s="0"/>
      <c r="FBQ13" s="0"/>
      <c r="FBR13" s="0"/>
      <c r="FBS13" s="0"/>
      <c r="FBT13" s="0"/>
      <c r="FBU13" s="0"/>
      <c r="FBV13" s="0"/>
      <c r="FBW13" s="0"/>
      <c r="FBX13" s="0"/>
      <c r="FBY13" s="0"/>
      <c r="FBZ13" s="0"/>
      <c r="FCA13" s="0"/>
      <c r="FCB13" s="0"/>
      <c r="FCC13" s="0"/>
      <c r="FCD13" s="0"/>
      <c r="FCE13" s="0"/>
      <c r="FCF13" s="0"/>
      <c r="FCG13" s="0"/>
      <c r="FCH13" s="0"/>
      <c r="FCI13" s="0"/>
      <c r="FCJ13" s="0"/>
      <c r="FCK13" s="0"/>
      <c r="FCL13" s="0"/>
      <c r="FCM13" s="0"/>
      <c r="FCN13" s="0"/>
      <c r="FCO13" s="0"/>
      <c r="FCP13" s="0"/>
      <c r="FCQ13" s="0"/>
      <c r="FCR13" s="0"/>
      <c r="FCS13" s="0"/>
      <c r="FCT13" s="0"/>
      <c r="FCU13" s="0"/>
      <c r="FCV13" s="0"/>
      <c r="FCW13" s="0"/>
      <c r="FCX13" s="0"/>
      <c r="FCY13" s="0"/>
      <c r="FCZ13" s="0"/>
      <c r="FDA13" s="0"/>
      <c r="FDB13" s="0"/>
      <c r="FDC13" s="0"/>
      <c r="FDD13" s="0"/>
      <c r="FDE13" s="0"/>
      <c r="FDF13" s="0"/>
      <c r="FDG13" s="0"/>
      <c r="FDH13" s="0"/>
      <c r="FDI13" s="0"/>
      <c r="FDJ13" s="0"/>
      <c r="FDK13" s="0"/>
      <c r="FDL13" s="0"/>
      <c r="FDM13" s="0"/>
      <c r="FDN13" s="0"/>
      <c r="FDO13" s="0"/>
      <c r="FDP13" s="0"/>
      <c r="FDQ13" s="0"/>
      <c r="FDR13" s="0"/>
      <c r="FDS13" s="0"/>
      <c r="FDT13" s="0"/>
      <c r="FDU13" s="0"/>
      <c r="FDV13" s="0"/>
      <c r="FDW13" s="0"/>
      <c r="FDX13" s="0"/>
      <c r="FDY13" s="0"/>
      <c r="FDZ13" s="0"/>
      <c r="FEA13" s="0"/>
      <c r="FEB13" s="0"/>
      <c r="FEC13" s="0"/>
      <c r="FED13" s="0"/>
      <c r="FEE13" s="0"/>
      <c r="FEF13" s="0"/>
      <c r="FEG13" s="0"/>
      <c r="FEH13" s="0"/>
      <c r="FEI13" s="0"/>
      <c r="FEJ13" s="0"/>
      <c r="FEK13" s="0"/>
      <c r="FEL13" s="0"/>
      <c r="FEM13" s="0"/>
      <c r="FEN13" s="0"/>
      <c r="FEO13" s="0"/>
      <c r="FEP13" s="0"/>
      <c r="FEQ13" s="0"/>
      <c r="FER13" s="0"/>
      <c r="FES13" s="0"/>
      <c r="FET13" s="0"/>
      <c r="FEU13" s="0"/>
      <c r="FEV13" s="0"/>
      <c r="FEW13" s="0"/>
      <c r="FEX13" s="0"/>
      <c r="FEY13" s="0"/>
      <c r="FEZ13" s="0"/>
      <c r="FFA13" s="0"/>
      <c r="FFB13" s="0"/>
      <c r="FFC13" s="0"/>
      <c r="FFD13" s="0"/>
      <c r="FFE13" s="0"/>
      <c r="FFF13" s="0"/>
      <c r="FFG13" s="0"/>
      <c r="FFH13" s="0"/>
      <c r="FFI13" s="0"/>
      <c r="FFJ13" s="0"/>
      <c r="FFK13" s="0"/>
      <c r="FFL13" s="0"/>
      <c r="FFM13" s="0"/>
      <c r="FFN13" s="0"/>
      <c r="FFO13" s="0"/>
      <c r="FFP13" s="0"/>
      <c r="FFQ13" s="0"/>
      <c r="FFR13" s="0"/>
      <c r="FFS13" s="0"/>
      <c r="FFT13" s="0"/>
      <c r="FFU13" s="0"/>
      <c r="FFV13" s="0"/>
      <c r="FFW13" s="0"/>
      <c r="FFX13" s="0"/>
      <c r="FFY13" s="0"/>
      <c r="FFZ13" s="0"/>
      <c r="FGA13" s="0"/>
      <c r="FGB13" s="0"/>
      <c r="FGC13" s="0"/>
      <c r="FGD13" s="0"/>
      <c r="FGE13" s="0"/>
      <c r="FGF13" s="0"/>
      <c r="FGG13" s="0"/>
      <c r="FGH13" s="0"/>
      <c r="FGI13" s="0"/>
      <c r="FGJ13" s="0"/>
      <c r="FGK13" s="0"/>
      <c r="FGL13" s="0"/>
      <c r="FGM13" s="0"/>
      <c r="FGN13" s="0"/>
      <c r="FGO13" s="0"/>
      <c r="FGP13" s="0"/>
      <c r="FGQ13" s="0"/>
      <c r="FGR13" s="0"/>
      <c r="FGS13" s="0"/>
      <c r="FGT13" s="0"/>
      <c r="FGU13" s="0"/>
      <c r="FGV13" s="0"/>
      <c r="FGW13" s="0"/>
      <c r="FGX13" s="0"/>
      <c r="FGY13" s="0"/>
      <c r="FGZ13" s="0"/>
      <c r="FHA13" s="0"/>
      <c r="FHB13" s="0"/>
      <c r="FHC13" s="0"/>
      <c r="FHD13" s="0"/>
      <c r="FHE13" s="0"/>
      <c r="FHF13" s="0"/>
      <c r="FHG13" s="0"/>
      <c r="FHH13" s="0"/>
      <c r="FHI13" s="0"/>
      <c r="FHJ13" s="0"/>
      <c r="FHK13" s="0"/>
      <c r="FHL13" s="0"/>
      <c r="FHM13" s="0"/>
      <c r="FHN13" s="0"/>
      <c r="FHO13" s="0"/>
      <c r="FHP13" s="0"/>
      <c r="FHQ13" s="0"/>
      <c r="FHR13" s="0"/>
      <c r="FHS13" s="0"/>
      <c r="FHT13" s="0"/>
      <c r="FHU13" s="0"/>
      <c r="FHV13" s="0"/>
      <c r="FHW13" s="0"/>
      <c r="FHX13" s="0"/>
      <c r="FHY13" s="0"/>
      <c r="FHZ13" s="0"/>
      <c r="FIA13" s="0"/>
      <c r="FIB13" s="0"/>
      <c r="FIC13" s="0"/>
      <c r="FID13" s="0"/>
      <c r="FIE13" s="0"/>
      <c r="FIF13" s="0"/>
      <c r="FIG13" s="0"/>
      <c r="FIH13" s="0"/>
      <c r="FII13" s="0"/>
      <c r="FIJ13" s="0"/>
      <c r="FIK13" s="0"/>
      <c r="FIL13" s="0"/>
      <c r="FIM13" s="0"/>
      <c r="FIN13" s="0"/>
      <c r="FIO13" s="0"/>
      <c r="FIP13" s="0"/>
      <c r="FIQ13" s="0"/>
      <c r="FIR13" s="0"/>
      <c r="FIS13" s="0"/>
      <c r="FIT13" s="0"/>
      <c r="FIU13" s="0"/>
      <c r="FIV13" s="0"/>
      <c r="FIW13" s="0"/>
      <c r="FIX13" s="0"/>
      <c r="FIY13" s="0"/>
      <c r="FIZ13" s="0"/>
      <c r="FJA13" s="0"/>
      <c r="FJB13" s="0"/>
      <c r="FJC13" s="0"/>
      <c r="FJD13" s="0"/>
      <c r="FJE13" s="0"/>
      <c r="FJF13" s="0"/>
      <c r="FJG13" s="0"/>
      <c r="FJH13" s="0"/>
      <c r="FJI13" s="0"/>
      <c r="FJJ13" s="0"/>
      <c r="FJK13" s="0"/>
      <c r="FJL13" s="0"/>
      <c r="FJM13" s="0"/>
      <c r="FJN13" s="0"/>
      <c r="FJO13" s="0"/>
      <c r="FJP13" s="0"/>
      <c r="FJQ13" s="0"/>
      <c r="FJR13" s="0"/>
      <c r="FJS13" s="0"/>
      <c r="FJT13" s="0"/>
      <c r="FJU13" s="0"/>
      <c r="FJV13" s="0"/>
      <c r="FJW13" s="0"/>
      <c r="FJX13" s="0"/>
      <c r="FJY13" s="0"/>
      <c r="FJZ13" s="0"/>
      <c r="FKA13" s="0"/>
      <c r="FKB13" s="0"/>
      <c r="FKC13" s="0"/>
      <c r="FKD13" s="0"/>
      <c r="FKE13" s="0"/>
      <c r="FKF13" s="0"/>
      <c r="FKG13" s="0"/>
      <c r="FKH13" s="0"/>
      <c r="FKI13" s="0"/>
      <c r="FKJ13" s="0"/>
      <c r="FKK13" s="0"/>
      <c r="FKL13" s="0"/>
      <c r="FKM13" s="0"/>
      <c r="FKN13" s="0"/>
      <c r="FKO13" s="0"/>
      <c r="FKP13" s="0"/>
      <c r="FKQ13" s="0"/>
      <c r="FKR13" s="0"/>
      <c r="FKS13" s="0"/>
      <c r="FKT13" s="0"/>
      <c r="FKU13" s="0"/>
      <c r="FKV13" s="0"/>
      <c r="FKW13" s="0"/>
      <c r="FKX13" s="0"/>
      <c r="FKY13" s="0"/>
      <c r="FKZ13" s="0"/>
      <c r="FLA13" s="0"/>
      <c r="FLB13" s="0"/>
      <c r="FLC13" s="0"/>
      <c r="FLD13" s="0"/>
      <c r="FLE13" s="0"/>
      <c r="FLF13" s="0"/>
      <c r="FLG13" s="0"/>
      <c r="FLH13" s="0"/>
      <c r="FLI13" s="0"/>
      <c r="FLJ13" s="0"/>
      <c r="FLK13" s="0"/>
      <c r="FLL13" s="0"/>
      <c r="FLM13" s="0"/>
      <c r="FLN13" s="0"/>
      <c r="FLO13" s="0"/>
      <c r="FLP13" s="0"/>
      <c r="FLQ13" s="0"/>
      <c r="FLR13" s="0"/>
      <c r="FLS13" s="0"/>
      <c r="FLT13" s="0"/>
      <c r="FLU13" s="0"/>
      <c r="FLV13" s="0"/>
      <c r="FLW13" s="0"/>
      <c r="FLX13" s="0"/>
      <c r="FLY13" s="0"/>
      <c r="FLZ13" s="0"/>
      <c r="FMA13" s="0"/>
      <c r="FMB13" s="0"/>
      <c r="FMC13" s="0"/>
      <c r="FMD13" s="0"/>
      <c r="FME13" s="0"/>
      <c r="FMF13" s="0"/>
      <c r="FMG13" s="0"/>
      <c r="FMH13" s="0"/>
      <c r="FMI13" s="0"/>
      <c r="FMJ13" s="0"/>
      <c r="FMK13" s="0"/>
      <c r="FML13" s="0"/>
      <c r="FMM13" s="0"/>
      <c r="FMN13" s="0"/>
      <c r="FMO13" s="0"/>
      <c r="FMP13" s="0"/>
      <c r="FMQ13" s="0"/>
      <c r="FMR13" s="0"/>
      <c r="FMS13" s="0"/>
      <c r="FMT13" s="0"/>
      <c r="FMU13" s="0"/>
      <c r="FMV13" s="0"/>
      <c r="FMW13" s="0"/>
      <c r="FMX13" s="0"/>
      <c r="FMY13" s="0"/>
      <c r="FMZ13" s="0"/>
      <c r="FNA13" s="0"/>
      <c r="FNB13" s="0"/>
      <c r="FNC13" s="0"/>
      <c r="FND13" s="0"/>
      <c r="FNE13" s="0"/>
      <c r="FNF13" s="0"/>
      <c r="FNG13" s="0"/>
      <c r="FNH13" s="0"/>
      <c r="FNI13" s="0"/>
      <c r="FNJ13" s="0"/>
      <c r="FNK13" s="0"/>
      <c r="FNL13" s="0"/>
      <c r="FNM13" s="0"/>
      <c r="FNN13" s="0"/>
      <c r="FNO13" s="0"/>
      <c r="FNP13" s="0"/>
      <c r="FNQ13" s="0"/>
      <c r="FNR13" s="0"/>
      <c r="FNS13" s="0"/>
      <c r="FNT13" s="0"/>
      <c r="FNU13" s="0"/>
      <c r="FNV13" s="0"/>
      <c r="FNW13" s="0"/>
      <c r="FNX13" s="0"/>
      <c r="FNY13" s="0"/>
      <c r="FNZ13" s="0"/>
      <c r="FOA13" s="0"/>
      <c r="FOB13" s="0"/>
      <c r="FOC13" s="0"/>
      <c r="FOD13" s="0"/>
      <c r="FOE13" s="0"/>
      <c r="FOF13" s="0"/>
      <c r="FOG13" s="0"/>
      <c r="FOH13" s="0"/>
      <c r="FOI13" s="0"/>
      <c r="FOJ13" s="0"/>
      <c r="FOK13" s="0"/>
      <c r="FOL13" s="0"/>
      <c r="FOM13" s="0"/>
      <c r="FON13" s="0"/>
      <c r="FOO13" s="0"/>
      <c r="FOP13" s="0"/>
      <c r="FOQ13" s="0"/>
      <c r="FOR13" s="0"/>
      <c r="FOS13" s="0"/>
      <c r="FOT13" s="0"/>
      <c r="FOU13" s="0"/>
      <c r="FOV13" s="0"/>
      <c r="FOW13" s="0"/>
      <c r="FOX13" s="0"/>
      <c r="FOY13" s="0"/>
      <c r="FOZ13" s="0"/>
      <c r="FPA13" s="0"/>
      <c r="FPB13" s="0"/>
      <c r="FPC13" s="0"/>
      <c r="FPD13" s="0"/>
      <c r="FPE13" s="0"/>
      <c r="FPF13" s="0"/>
      <c r="FPG13" s="0"/>
      <c r="FPH13" s="0"/>
      <c r="FPI13" s="0"/>
      <c r="FPJ13" s="0"/>
      <c r="FPK13" s="0"/>
      <c r="FPL13" s="0"/>
      <c r="FPM13" s="0"/>
      <c r="FPN13" s="0"/>
      <c r="FPO13" s="0"/>
      <c r="FPP13" s="0"/>
      <c r="FPQ13" s="0"/>
      <c r="FPR13" s="0"/>
      <c r="FPS13" s="0"/>
      <c r="FPT13" s="0"/>
      <c r="FPU13" s="0"/>
      <c r="FPV13" s="0"/>
      <c r="FPW13" s="0"/>
      <c r="FPX13" s="0"/>
      <c r="FPY13" s="0"/>
      <c r="FPZ13" s="0"/>
      <c r="FQA13" s="0"/>
      <c r="FQB13" s="0"/>
      <c r="FQC13" s="0"/>
      <c r="FQD13" s="0"/>
      <c r="FQE13" s="0"/>
      <c r="FQF13" s="0"/>
      <c r="FQG13" s="0"/>
      <c r="FQH13" s="0"/>
      <c r="FQI13" s="0"/>
      <c r="FQJ13" s="0"/>
      <c r="FQK13" s="0"/>
      <c r="FQL13" s="0"/>
      <c r="FQM13" s="0"/>
      <c r="FQN13" s="0"/>
      <c r="FQO13" s="0"/>
      <c r="FQP13" s="0"/>
      <c r="FQQ13" s="0"/>
      <c r="FQR13" s="0"/>
      <c r="FQS13" s="0"/>
      <c r="FQT13" s="0"/>
      <c r="FQU13" s="0"/>
      <c r="FQV13" s="0"/>
      <c r="FQW13" s="0"/>
      <c r="FQX13" s="0"/>
      <c r="FQY13" s="0"/>
      <c r="FQZ13" s="0"/>
      <c r="FRA13" s="0"/>
      <c r="FRB13" s="0"/>
      <c r="FRC13" s="0"/>
      <c r="FRD13" s="0"/>
      <c r="FRE13" s="0"/>
      <c r="FRF13" s="0"/>
      <c r="FRG13" s="0"/>
      <c r="FRH13" s="0"/>
      <c r="FRI13" s="0"/>
      <c r="FRJ13" s="0"/>
      <c r="FRK13" s="0"/>
      <c r="FRL13" s="0"/>
      <c r="FRM13" s="0"/>
      <c r="FRN13" s="0"/>
      <c r="FRO13" s="0"/>
      <c r="FRP13" s="0"/>
      <c r="FRQ13" s="0"/>
      <c r="FRR13" s="0"/>
      <c r="FRS13" s="0"/>
      <c r="FRT13" s="0"/>
      <c r="FRU13" s="0"/>
      <c r="FRV13" s="0"/>
      <c r="FRW13" s="0"/>
      <c r="FRX13" s="0"/>
      <c r="FRY13" s="0"/>
      <c r="FRZ13" s="0"/>
      <c r="FSA13" s="0"/>
      <c r="FSB13" s="0"/>
      <c r="FSC13" s="0"/>
      <c r="FSD13" s="0"/>
      <c r="FSE13" s="0"/>
      <c r="FSF13" s="0"/>
      <c r="FSG13" s="0"/>
      <c r="FSH13" s="0"/>
      <c r="FSI13" s="0"/>
      <c r="FSJ13" s="0"/>
      <c r="FSK13" s="0"/>
      <c r="FSL13" s="0"/>
      <c r="FSM13" s="0"/>
      <c r="FSN13" s="0"/>
      <c r="FSO13" s="0"/>
      <c r="FSP13" s="0"/>
      <c r="FSQ13" s="0"/>
      <c r="FSR13" s="0"/>
      <c r="FSS13" s="0"/>
      <c r="FST13" s="0"/>
      <c r="FSU13" s="0"/>
      <c r="FSV13" s="0"/>
      <c r="FSW13" s="0"/>
      <c r="FSX13" s="0"/>
      <c r="FSY13" s="0"/>
      <c r="FSZ13" s="0"/>
      <c r="FTA13" s="0"/>
      <c r="FTB13" s="0"/>
      <c r="FTC13" s="0"/>
      <c r="FTD13" s="0"/>
      <c r="FTE13" s="0"/>
      <c r="FTF13" s="0"/>
      <c r="FTG13" s="0"/>
      <c r="FTH13" s="0"/>
      <c r="FTI13" s="0"/>
      <c r="FTJ13" s="0"/>
      <c r="FTK13" s="0"/>
      <c r="FTL13" s="0"/>
      <c r="FTM13" s="0"/>
      <c r="FTN13" s="0"/>
      <c r="FTO13" s="0"/>
      <c r="FTP13" s="0"/>
      <c r="FTQ13" s="0"/>
      <c r="FTR13" s="0"/>
      <c r="FTS13" s="0"/>
      <c r="FTT13" s="0"/>
      <c r="FTU13" s="0"/>
      <c r="FTV13" s="0"/>
      <c r="FTW13" s="0"/>
      <c r="FTX13" s="0"/>
      <c r="FTY13" s="0"/>
      <c r="FTZ13" s="0"/>
      <c r="FUA13" s="0"/>
      <c r="FUB13" s="0"/>
      <c r="FUC13" s="0"/>
      <c r="FUD13" s="0"/>
      <c r="FUE13" s="0"/>
      <c r="FUF13" s="0"/>
      <c r="FUG13" s="0"/>
      <c r="FUH13" s="0"/>
      <c r="FUI13" s="0"/>
      <c r="FUJ13" s="0"/>
      <c r="FUK13" s="0"/>
      <c r="FUL13" s="0"/>
      <c r="FUM13" s="0"/>
      <c r="FUN13" s="0"/>
      <c r="FUO13" s="0"/>
      <c r="FUP13" s="0"/>
      <c r="FUQ13" s="0"/>
      <c r="FUR13" s="0"/>
      <c r="FUS13" s="0"/>
      <c r="FUT13" s="0"/>
      <c r="FUU13" s="0"/>
      <c r="FUV13" s="0"/>
      <c r="FUW13" s="0"/>
      <c r="FUX13" s="0"/>
      <c r="FUY13" s="0"/>
      <c r="FUZ13" s="0"/>
      <c r="FVA13" s="0"/>
      <c r="FVB13" s="0"/>
      <c r="FVC13" s="0"/>
      <c r="FVD13" s="0"/>
      <c r="FVE13" s="0"/>
      <c r="FVF13" s="0"/>
      <c r="FVG13" s="0"/>
      <c r="FVH13" s="0"/>
      <c r="FVI13" s="0"/>
      <c r="FVJ13" s="0"/>
      <c r="FVK13" s="0"/>
      <c r="FVL13" s="0"/>
      <c r="FVM13" s="0"/>
      <c r="FVN13" s="0"/>
      <c r="FVO13" s="0"/>
      <c r="FVP13" s="0"/>
      <c r="FVQ13" s="0"/>
      <c r="FVR13" s="0"/>
      <c r="FVS13" s="0"/>
      <c r="FVT13" s="0"/>
      <c r="FVU13" s="0"/>
      <c r="FVV13" s="0"/>
      <c r="FVW13" s="0"/>
      <c r="FVX13" s="0"/>
      <c r="FVY13" s="0"/>
      <c r="FVZ13" s="0"/>
      <c r="FWA13" s="0"/>
      <c r="FWB13" s="0"/>
      <c r="FWC13" s="0"/>
      <c r="FWD13" s="0"/>
      <c r="FWE13" s="0"/>
      <c r="FWF13" s="0"/>
      <c r="FWG13" s="0"/>
      <c r="FWH13" s="0"/>
      <c r="FWI13" s="0"/>
      <c r="FWJ13" s="0"/>
      <c r="FWK13" s="0"/>
      <c r="FWL13" s="0"/>
      <c r="FWM13" s="0"/>
      <c r="FWN13" s="0"/>
      <c r="FWO13" s="0"/>
      <c r="FWP13" s="0"/>
      <c r="FWQ13" s="0"/>
      <c r="FWR13" s="0"/>
      <c r="FWS13" s="0"/>
      <c r="FWT13" s="0"/>
      <c r="FWU13" s="0"/>
      <c r="FWV13" s="0"/>
      <c r="FWW13" s="0"/>
      <c r="FWX13" s="0"/>
      <c r="FWY13" s="0"/>
      <c r="FWZ13" s="0"/>
      <c r="FXA13" s="0"/>
      <c r="FXB13" s="0"/>
      <c r="FXC13" s="0"/>
      <c r="FXD13" s="0"/>
      <c r="FXE13" s="0"/>
      <c r="FXF13" s="0"/>
      <c r="FXG13" s="0"/>
      <c r="FXH13" s="0"/>
      <c r="FXI13" s="0"/>
      <c r="FXJ13" s="0"/>
      <c r="FXK13" s="0"/>
      <c r="FXL13" s="0"/>
      <c r="FXM13" s="0"/>
      <c r="FXN13" s="0"/>
      <c r="FXO13" s="0"/>
      <c r="FXP13" s="0"/>
      <c r="FXQ13" s="0"/>
      <c r="FXR13" s="0"/>
      <c r="FXS13" s="0"/>
      <c r="FXT13" s="0"/>
      <c r="FXU13" s="0"/>
      <c r="FXV13" s="0"/>
      <c r="FXW13" s="0"/>
      <c r="FXX13" s="0"/>
      <c r="FXY13" s="0"/>
      <c r="FXZ13" s="0"/>
      <c r="FYA13" s="0"/>
      <c r="FYB13" s="0"/>
      <c r="FYC13" s="0"/>
      <c r="FYD13" s="0"/>
      <c r="FYE13" s="0"/>
      <c r="FYF13" s="0"/>
      <c r="FYG13" s="0"/>
      <c r="FYH13" s="0"/>
      <c r="FYI13" s="0"/>
      <c r="FYJ13" s="0"/>
      <c r="FYK13" s="0"/>
      <c r="FYL13" s="0"/>
      <c r="FYM13" s="0"/>
      <c r="FYN13" s="0"/>
      <c r="FYO13" s="0"/>
      <c r="FYP13" s="0"/>
      <c r="FYQ13" s="0"/>
      <c r="FYR13" s="0"/>
      <c r="FYS13" s="0"/>
      <c r="FYT13" s="0"/>
      <c r="FYU13" s="0"/>
      <c r="FYV13" s="0"/>
      <c r="FYW13" s="0"/>
      <c r="FYX13" s="0"/>
      <c r="FYY13" s="0"/>
      <c r="FYZ13" s="0"/>
      <c r="FZA13" s="0"/>
      <c r="FZB13" s="0"/>
      <c r="FZC13" s="0"/>
      <c r="FZD13" s="0"/>
      <c r="FZE13" s="0"/>
      <c r="FZF13" s="0"/>
      <c r="FZG13" s="0"/>
      <c r="FZH13" s="0"/>
      <c r="FZI13" s="0"/>
      <c r="FZJ13" s="0"/>
      <c r="FZK13" s="0"/>
      <c r="FZL13" s="0"/>
      <c r="FZM13" s="0"/>
      <c r="FZN13" s="0"/>
      <c r="FZO13" s="0"/>
      <c r="FZP13" s="0"/>
      <c r="FZQ13" s="0"/>
      <c r="FZR13" s="0"/>
      <c r="FZS13" s="0"/>
      <c r="FZT13" s="0"/>
      <c r="FZU13" s="0"/>
      <c r="FZV13" s="0"/>
      <c r="FZW13" s="0"/>
      <c r="FZX13" s="0"/>
      <c r="FZY13" s="0"/>
      <c r="FZZ13" s="0"/>
      <c r="GAA13" s="0"/>
      <c r="GAB13" s="0"/>
      <c r="GAC13" s="0"/>
      <c r="GAD13" s="0"/>
      <c r="GAE13" s="0"/>
      <c r="GAF13" s="0"/>
      <c r="GAG13" s="0"/>
      <c r="GAH13" s="0"/>
      <c r="GAI13" s="0"/>
      <c r="GAJ13" s="0"/>
      <c r="GAK13" s="0"/>
      <c r="GAL13" s="0"/>
      <c r="GAM13" s="0"/>
      <c r="GAN13" s="0"/>
      <c r="GAO13" s="0"/>
      <c r="GAP13" s="0"/>
      <c r="GAQ13" s="0"/>
      <c r="GAR13" s="0"/>
      <c r="GAS13" s="0"/>
      <c r="GAT13" s="0"/>
      <c r="GAU13" s="0"/>
      <c r="GAV13" s="0"/>
      <c r="GAW13" s="0"/>
      <c r="GAX13" s="0"/>
      <c r="GAY13" s="0"/>
      <c r="GAZ13" s="0"/>
      <c r="GBA13" s="0"/>
      <c r="GBB13" s="0"/>
      <c r="GBC13" s="0"/>
      <c r="GBD13" s="0"/>
      <c r="GBE13" s="0"/>
      <c r="GBF13" s="0"/>
      <c r="GBG13" s="0"/>
      <c r="GBH13" s="0"/>
      <c r="GBI13" s="0"/>
      <c r="GBJ13" s="0"/>
      <c r="GBK13" s="0"/>
      <c r="GBL13" s="0"/>
      <c r="GBM13" s="0"/>
      <c r="GBN13" s="0"/>
      <c r="GBO13" s="0"/>
      <c r="GBP13" s="0"/>
      <c r="GBQ13" s="0"/>
      <c r="GBR13" s="0"/>
      <c r="GBS13" s="0"/>
      <c r="GBT13" s="0"/>
      <c r="GBU13" s="0"/>
      <c r="GBV13" s="0"/>
      <c r="GBW13" s="0"/>
      <c r="GBX13" s="0"/>
      <c r="GBY13" s="0"/>
      <c r="GBZ13" s="0"/>
      <c r="GCA13" s="0"/>
      <c r="GCB13" s="0"/>
      <c r="GCC13" s="0"/>
      <c r="GCD13" s="0"/>
      <c r="GCE13" s="0"/>
      <c r="GCF13" s="0"/>
      <c r="GCG13" s="0"/>
      <c r="GCH13" s="0"/>
      <c r="GCI13" s="0"/>
      <c r="GCJ13" s="0"/>
      <c r="GCK13" s="0"/>
      <c r="GCL13" s="0"/>
      <c r="GCM13" s="0"/>
      <c r="GCN13" s="0"/>
      <c r="GCO13" s="0"/>
      <c r="GCP13" s="0"/>
      <c r="GCQ13" s="0"/>
      <c r="GCR13" s="0"/>
      <c r="GCS13" s="0"/>
      <c r="GCT13" s="0"/>
      <c r="GCU13" s="0"/>
      <c r="GCV13" s="0"/>
      <c r="GCW13" s="0"/>
      <c r="GCX13" s="0"/>
      <c r="GCY13" s="0"/>
      <c r="GCZ13" s="0"/>
      <c r="GDA13" s="0"/>
      <c r="GDB13" s="0"/>
      <c r="GDC13" s="0"/>
      <c r="GDD13" s="0"/>
      <c r="GDE13" s="0"/>
      <c r="GDF13" s="0"/>
      <c r="GDG13" s="0"/>
      <c r="GDH13" s="0"/>
      <c r="GDI13" s="0"/>
      <c r="GDJ13" s="0"/>
      <c r="GDK13" s="0"/>
      <c r="GDL13" s="0"/>
      <c r="GDM13" s="0"/>
      <c r="GDN13" s="0"/>
      <c r="GDO13" s="0"/>
      <c r="GDP13" s="0"/>
      <c r="GDQ13" s="0"/>
      <c r="GDR13" s="0"/>
      <c r="GDS13" s="0"/>
      <c r="GDT13" s="0"/>
      <c r="GDU13" s="0"/>
      <c r="GDV13" s="0"/>
      <c r="GDW13" s="0"/>
      <c r="GDX13" s="0"/>
      <c r="GDY13" s="0"/>
      <c r="GDZ13" s="0"/>
      <c r="GEA13" s="0"/>
      <c r="GEB13" s="0"/>
      <c r="GEC13" s="0"/>
      <c r="GED13" s="0"/>
      <c r="GEE13" s="0"/>
      <c r="GEF13" s="0"/>
      <c r="GEG13" s="0"/>
      <c r="GEH13" s="0"/>
      <c r="GEI13" s="0"/>
      <c r="GEJ13" s="0"/>
      <c r="GEK13" s="0"/>
      <c r="GEL13" s="0"/>
      <c r="GEM13" s="0"/>
      <c r="GEN13" s="0"/>
      <c r="GEO13" s="0"/>
      <c r="GEP13" s="0"/>
      <c r="GEQ13" s="0"/>
      <c r="GER13" s="0"/>
      <c r="GES13" s="0"/>
      <c r="GET13" s="0"/>
      <c r="GEU13" s="0"/>
      <c r="GEV13" s="0"/>
      <c r="GEW13" s="0"/>
      <c r="GEX13" s="0"/>
      <c r="GEY13" s="0"/>
      <c r="GEZ13" s="0"/>
      <c r="GFA13" s="0"/>
      <c r="GFB13" s="0"/>
      <c r="GFC13" s="0"/>
      <c r="GFD13" s="0"/>
      <c r="GFE13" s="0"/>
      <c r="GFF13" s="0"/>
      <c r="GFG13" s="0"/>
      <c r="GFH13" s="0"/>
      <c r="GFI13" s="0"/>
      <c r="GFJ13" s="0"/>
      <c r="GFK13" s="0"/>
      <c r="GFL13" s="0"/>
      <c r="GFM13" s="0"/>
      <c r="GFN13" s="0"/>
      <c r="GFO13" s="0"/>
      <c r="GFP13" s="0"/>
      <c r="GFQ13" s="0"/>
      <c r="GFR13" s="0"/>
      <c r="GFS13" s="0"/>
      <c r="GFT13" s="0"/>
      <c r="GFU13" s="0"/>
      <c r="GFV13" s="0"/>
      <c r="GFW13" s="0"/>
      <c r="GFX13" s="0"/>
      <c r="GFY13" s="0"/>
      <c r="GFZ13" s="0"/>
      <c r="GGA13" s="0"/>
      <c r="GGB13" s="0"/>
      <c r="GGC13" s="0"/>
      <c r="GGD13" s="0"/>
      <c r="GGE13" s="0"/>
      <c r="GGF13" s="0"/>
      <c r="GGG13" s="0"/>
      <c r="GGH13" s="0"/>
      <c r="GGI13" s="0"/>
      <c r="GGJ13" s="0"/>
      <c r="GGK13" s="0"/>
      <c r="GGL13" s="0"/>
      <c r="GGM13" s="0"/>
      <c r="GGN13" s="0"/>
      <c r="GGO13" s="0"/>
      <c r="GGP13" s="0"/>
      <c r="GGQ13" s="0"/>
      <c r="GGR13" s="0"/>
      <c r="GGS13" s="0"/>
      <c r="GGT13" s="0"/>
      <c r="GGU13" s="0"/>
      <c r="GGV13" s="0"/>
      <c r="GGW13" s="0"/>
      <c r="GGX13" s="0"/>
      <c r="GGY13" s="0"/>
      <c r="GGZ13" s="0"/>
      <c r="GHA13" s="0"/>
      <c r="GHB13" s="0"/>
      <c r="GHC13" s="0"/>
      <c r="GHD13" s="0"/>
      <c r="GHE13" s="0"/>
      <c r="GHF13" s="0"/>
      <c r="GHG13" s="0"/>
      <c r="GHH13" s="0"/>
      <c r="GHI13" s="0"/>
      <c r="GHJ13" s="0"/>
      <c r="GHK13" s="0"/>
      <c r="GHL13" s="0"/>
      <c r="GHM13" s="0"/>
      <c r="GHN13" s="0"/>
      <c r="GHO13" s="0"/>
      <c r="GHP13" s="0"/>
      <c r="GHQ13" s="0"/>
      <c r="GHR13" s="0"/>
      <c r="GHS13" s="0"/>
      <c r="GHT13" s="0"/>
      <c r="GHU13" s="0"/>
      <c r="GHV13" s="0"/>
      <c r="GHW13" s="0"/>
      <c r="GHX13" s="0"/>
      <c r="GHY13" s="0"/>
      <c r="GHZ13" s="0"/>
      <c r="GIA13" s="0"/>
      <c r="GIB13" s="0"/>
      <c r="GIC13" s="0"/>
      <c r="GID13" s="0"/>
      <c r="GIE13" s="0"/>
      <c r="GIF13" s="0"/>
      <c r="GIG13" s="0"/>
      <c r="GIH13" s="0"/>
      <c r="GII13" s="0"/>
      <c r="GIJ13" s="0"/>
      <c r="GIK13" s="0"/>
      <c r="GIL13" s="0"/>
      <c r="GIM13" s="0"/>
      <c r="GIN13" s="0"/>
      <c r="GIO13" s="0"/>
      <c r="GIP13" s="0"/>
      <c r="GIQ13" s="0"/>
      <c r="GIR13" s="0"/>
      <c r="GIS13" s="0"/>
      <c r="GIT13" s="0"/>
      <c r="GIU13" s="0"/>
      <c r="GIV13" s="0"/>
      <c r="GIW13" s="0"/>
      <c r="GIX13" s="0"/>
      <c r="GIY13" s="0"/>
      <c r="GIZ13" s="0"/>
      <c r="GJA13" s="0"/>
      <c r="GJB13" s="0"/>
      <c r="GJC13" s="0"/>
      <c r="GJD13" s="0"/>
      <c r="GJE13" s="0"/>
      <c r="GJF13" s="0"/>
      <c r="GJG13" s="0"/>
      <c r="GJH13" s="0"/>
      <c r="GJI13" s="0"/>
      <c r="GJJ13" s="0"/>
      <c r="GJK13" s="0"/>
      <c r="GJL13" s="0"/>
      <c r="GJM13" s="0"/>
      <c r="GJN13" s="0"/>
      <c r="GJO13" s="0"/>
      <c r="GJP13" s="0"/>
      <c r="GJQ13" s="0"/>
      <c r="GJR13" s="0"/>
      <c r="GJS13" s="0"/>
      <c r="GJT13" s="0"/>
      <c r="GJU13" s="0"/>
      <c r="GJV13" s="0"/>
      <c r="GJW13" s="0"/>
      <c r="GJX13" s="0"/>
      <c r="GJY13" s="0"/>
      <c r="GJZ13" s="0"/>
      <c r="GKA13" s="0"/>
      <c r="GKB13" s="0"/>
      <c r="GKC13" s="0"/>
      <c r="GKD13" s="0"/>
      <c r="GKE13" s="0"/>
      <c r="GKF13" s="0"/>
      <c r="GKG13" s="0"/>
      <c r="GKH13" s="0"/>
      <c r="GKI13" s="0"/>
      <c r="GKJ13" s="0"/>
      <c r="GKK13" s="0"/>
      <c r="GKL13" s="0"/>
      <c r="GKM13" s="0"/>
      <c r="GKN13" s="0"/>
      <c r="GKO13" s="0"/>
      <c r="GKP13" s="0"/>
      <c r="GKQ13" s="0"/>
      <c r="GKR13" s="0"/>
      <c r="GKS13" s="0"/>
      <c r="GKT13" s="0"/>
      <c r="GKU13" s="0"/>
      <c r="GKV13" s="0"/>
      <c r="GKW13" s="0"/>
      <c r="GKX13" s="0"/>
      <c r="GKY13" s="0"/>
      <c r="GKZ13" s="0"/>
      <c r="GLA13" s="0"/>
      <c r="GLB13" s="0"/>
      <c r="GLC13" s="0"/>
      <c r="GLD13" s="0"/>
      <c r="GLE13" s="0"/>
      <c r="GLF13" s="0"/>
      <c r="GLG13" s="0"/>
      <c r="GLH13" s="0"/>
      <c r="GLI13" s="0"/>
      <c r="GLJ13" s="0"/>
      <c r="GLK13" s="0"/>
      <c r="GLL13" s="0"/>
      <c r="GLM13" s="0"/>
      <c r="GLN13" s="0"/>
      <c r="GLO13" s="0"/>
      <c r="GLP13" s="0"/>
      <c r="GLQ13" s="0"/>
      <c r="GLR13" s="0"/>
      <c r="GLS13" s="0"/>
      <c r="GLT13" s="0"/>
      <c r="GLU13" s="0"/>
      <c r="GLV13" s="0"/>
      <c r="GLW13" s="0"/>
      <c r="GLX13" s="0"/>
      <c r="GLY13" s="0"/>
      <c r="GLZ13" s="0"/>
      <c r="GMA13" s="0"/>
      <c r="GMB13" s="0"/>
      <c r="GMC13" s="0"/>
      <c r="GMD13" s="0"/>
      <c r="GME13" s="0"/>
      <c r="GMF13" s="0"/>
      <c r="GMG13" s="0"/>
      <c r="GMH13" s="0"/>
      <c r="GMI13" s="0"/>
      <c r="GMJ13" s="0"/>
      <c r="GMK13" s="0"/>
      <c r="GML13" s="0"/>
      <c r="GMM13" s="0"/>
      <c r="GMN13" s="0"/>
      <c r="GMO13" s="0"/>
      <c r="GMP13" s="0"/>
      <c r="GMQ13" s="0"/>
      <c r="GMR13" s="0"/>
      <c r="GMS13" s="0"/>
      <c r="GMT13" s="0"/>
      <c r="GMU13" s="0"/>
      <c r="GMV13" s="0"/>
      <c r="GMW13" s="0"/>
      <c r="GMX13" s="0"/>
      <c r="GMY13" s="0"/>
      <c r="GMZ13" s="0"/>
      <c r="GNA13" s="0"/>
      <c r="GNB13" s="0"/>
      <c r="GNC13" s="0"/>
      <c r="GND13" s="0"/>
      <c r="GNE13" s="0"/>
      <c r="GNF13" s="0"/>
      <c r="GNG13" s="0"/>
      <c r="GNH13" s="0"/>
      <c r="GNI13" s="0"/>
      <c r="GNJ13" s="0"/>
      <c r="GNK13" s="0"/>
      <c r="GNL13" s="0"/>
      <c r="GNM13" s="0"/>
      <c r="GNN13" s="0"/>
      <c r="GNO13" s="0"/>
      <c r="GNP13" s="0"/>
      <c r="GNQ13" s="0"/>
      <c r="GNR13" s="0"/>
      <c r="GNS13" s="0"/>
      <c r="GNT13" s="0"/>
      <c r="GNU13" s="0"/>
      <c r="GNV13" s="0"/>
      <c r="GNW13" s="0"/>
      <c r="GNX13" s="0"/>
      <c r="GNY13" s="0"/>
      <c r="GNZ13" s="0"/>
      <c r="GOA13" s="0"/>
      <c r="GOB13" s="0"/>
      <c r="GOC13" s="0"/>
      <c r="GOD13" s="0"/>
      <c r="GOE13" s="0"/>
      <c r="GOF13" s="0"/>
      <c r="GOG13" s="0"/>
      <c r="GOH13" s="0"/>
      <c r="GOI13" s="0"/>
      <c r="GOJ13" s="0"/>
      <c r="GOK13" s="0"/>
      <c r="GOL13" s="0"/>
      <c r="GOM13" s="0"/>
      <c r="GON13" s="0"/>
      <c r="GOO13" s="0"/>
      <c r="GOP13" s="0"/>
      <c r="GOQ13" s="0"/>
      <c r="GOR13" s="0"/>
      <c r="GOS13" s="0"/>
      <c r="GOT13" s="0"/>
      <c r="GOU13" s="0"/>
      <c r="GOV13" s="0"/>
      <c r="GOW13" s="0"/>
      <c r="GOX13" s="0"/>
      <c r="GOY13" s="0"/>
      <c r="GOZ13" s="0"/>
      <c r="GPA13" s="0"/>
      <c r="GPB13" s="0"/>
      <c r="GPC13" s="0"/>
      <c r="GPD13" s="0"/>
      <c r="GPE13" s="0"/>
      <c r="GPF13" s="0"/>
      <c r="GPG13" s="0"/>
      <c r="GPH13" s="0"/>
      <c r="GPI13" s="0"/>
      <c r="GPJ13" s="0"/>
      <c r="GPK13" s="0"/>
      <c r="GPL13" s="0"/>
      <c r="GPM13" s="0"/>
      <c r="GPN13" s="0"/>
      <c r="GPO13" s="0"/>
      <c r="GPP13" s="0"/>
      <c r="GPQ13" s="0"/>
      <c r="GPR13" s="0"/>
      <c r="GPS13" s="0"/>
      <c r="GPT13" s="0"/>
      <c r="GPU13" s="0"/>
      <c r="GPV13" s="0"/>
      <c r="GPW13" s="0"/>
      <c r="GPX13" s="0"/>
      <c r="GPY13" s="0"/>
      <c r="GPZ13" s="0"/>
      <c r="GQA13" s="0"/>
      <c r="GQB13" s="0"/>
      <c r="GQC13" s="0"/>
      <c r="GQD13" s="0"/>
      <c r="GQE13" s="0"/>
      <c r="GQF13" s="0"/>
      <c r="GQG13" s="0"/>
      <c r="GQH13" s="0"/>
      <c r="GQI13" s="0"/>
      <c r="GQJ13" s="0"/>
      <c r="GQK13" s="0"/>
      <c r="GQL13" s="0"/>
      <c r="GQM13" s="0"/>
      <c r="GQN13" s="0"/>
      <c r="GQO13" s="0"/>
      <c r="GQP13" s="0"/>
      <c r="GQQ13" s="0"/>
      <c r="GQR13" s="0"/>
      <c r="GQS13" s="0"/>
      <c r="GQT13" s="0"/>
      <c r="GQU13" s="0"/>
      <c r="GQV13" s="0"/>
      <c r="GQW13" s="0"/>
      <c r="GQX13" s="0"/>
      <c r="GQY13" s="0"/>
      <c r="GQZ13" s="0"/>
      <c r="GRA13" s="0"/>
      <c r="GRB13" s="0"/>
      <c r="GRC13" s="0"/>
      <c r="GRD13" s="0"/>
      <c r="GRE13" s="0"/>
      <c r="GRF13" s="0"/>
      <c r="GRG13" s="0"/>
      <c r="GRH13" s="0"/>
      <c r="GRI13" s="0"/>
      <c r="GRJ13" s="0"/>
      <c r="GRK13" s="0"/>
      <c r="GRL13" s="0"/>
      <c r="GRM13" s="0"/>
      <c r="GRN13" s="0"/>
      <c r="GRO13" s="0"/>
      <c r="GRP13" s="0"/>
      <c r="GRQ13" s="0"/>
      <c r="GRR13" s="0"/>
      <c r="GRS13" s="0"/>
      <c r="GRT13" s="0"/>
      <c r="GRU13" s="0"/>
      <c r="GRV13" s="0"/>
      <c r="GRW13" s="0"/>
      <c r="GRX13" s="0"/>
      <c r="GRY13" s="0"/>
      <c r="GRZ13" s="0"/>
      <c r="GSA13" s="0"/>
      <c r="GSB13" s="0"/>
      <c r="GSC13" s="0"/>
      <c r="GSD13" s="0"/>
      <c r="GSE13" s="0"/>
      <c r="GSF13" s="0"/>
      <c r="GSG13" s="0"/>
      <c r="GSH13" s="0"/>
      <c r="GSI13" s="0"/>
      <c r="GSJ13" s="0"/>
      <c r="GSK13" s="0"/>
      <c r="GSL13" s="0"/>
      <c r="GSM13" s="0"/>
      <c r="GSN13" s="0"/>
      <c r="GSO13" s="0"/>
      <c r="GSP13" s="0"/>
      <c r="GSQ13" s="0"/>
      <c r="GSR13" s="0"/>
      <c r="GSS13" s="0"/>
      <c r="GST13" s="0"/>
      <c r="GSU13" s="0"/>
      <c r="GSV13" s="0"/>
      <c r="GSW13" s="0"/>
      <c r="GSX13" s="0"/>
      <c r="GSY13" s="0"/>
      <c r="GSZ13" s="0"/>
      <c r="GTA13" s="0"/>
      <c r="GTB13" s="0"/>
      <c r="GTC13" s="0"/>
      <c r="GTD13" s="0"/>
      <c r="GTE13" s="0"/>
      <c r="GTF13" s="0"/>
      <c r="GTG13" s="0"/>
      <c r="GTH13" s="0"/>
      <c r="GTI13" s="0"/>
      <c r="GTJ13" s="0"/>
      <c r="GTK13" s="0"/>
      <c r="GTL13" s="0"/>
      <c r="GTM13" s="0"/>
      <c r="GTN13" s="0"/>
      <c r="GTO13" s="0"/>
      <c r="GTP13" s="0"/>
      <c r="GTQ13" s="0"/>
      <c r="GTR13" s="0"/>
      <c r="GTS13" s="0"/>
      <c r="GTT13" s="0"/>
      <c r="GTU13" s="0"/>
      <c r="GTV13" s="0"/>
      <c r="GTW13" s="0"/>
      <c r="GTX13" s="0"/>
      <c r="GTY13" s="0"/>
      <c r="GTZ13" s="0"/>
      <c r="GUA13" s="0"/>
      <c r="GUB13" s="0"/>
      <c r="GUC13" s="0"/>
      <c r="GUD13" s="0"/>
      <c r="GUE13" s="0"/>
      <c r="GUF13" s="0"/>
      <c r="GUG13" s="0"/>
      <c r="GUH13" s="0"/>
      <c r="GUI13" s="0"/>
      <c r="GUJ13" s="0"/>
      <c r="GUK13" s="0"/>
      <c r="GUL13" s="0"/>
      <c r="GUM13" s="0"/>
      <c r="GUN13" s="0"/>
      <c r="GUO13" s="0"/>
      <c r="GUP13" s="0"/>
      <c r="GUQ13" s="0"/>
      <c r="GUR13" s="0"/>
      <c r="GUS13" s="0"/>
      <c r="GUT13" s="0"/>
      <c r="GUU13" s="0"/>
      <c r="GUV13" s="0"/>
      <c r="GUW13" s="0"/>
      <c r="GUX13" s="0"/>
      <c r="GUY13" s="0"/>
      <c r="GUZ13" s="0"/>
      <c r="GVA13" s="0"/>
      <c r="GVB13" s="0"/>
      <c r="GVC13" s="0"/>
      <c r="GVD13" s="0"/>
      <c r="GVE13" s="0"/>
      <c r="GVF13" s="0"/>
      <c r="GVG13" s="0"/>
      <c r="GVH13" s="0"/>
      <c r="GVI13" s="0"/>
      <c r="GVJ13" s="0"/>
      <c r="GVK13" s="0"/>
      <c r="GVL13" s="0"/>
      <c r="GVM13" s="0"/>
      <c r="GVN13" s="0"/>
      <c r="GVO13" s="0"/>
      <c r="GVP13" s="0"/>
      <c r="GVQ13" s="0"/>
      <c r="GVR13" s="0"/>
      <c r="GVS13" s="0"/>
      <c r="GVT13" s="0"/>
      <c r="GVU13" s="0"/>
      <c r="GVV13" s="0"/>
      <c r="GVW13" s="0"/>
      <c r="GVX13" s="0"/>
      <c r="GVY13" s="0"/>
      <c r="GVZ13" s="0"/>
      <c r="GWA13" s="0"/>
      <c r="GWB13" s="0"/>
      <c r="GWC13" s="0"/>
      <c r="GWD13" s="0"/>
      <c r="GWE13" s="0"/>
      <c r="GWF13" s="0"/>
      <c r="GWG13" s="0"/>
      <c r="GWH13" s="0"/>
      <c r="GWI13" s="0"/>
      <c r="GWJ13" s="0"/>
      <c r="GWK13" s="0"/>
      <c r="GWL13" s="0"/>
      <c r="GWM13" s="0"/>
      <c r="GWN13" s="0"/>
      <c r="GWO13" s="0"/>
      <c r="GWP13" s="0"/>
      <c r="GWQ13" s="0"/>
      <c r="GWR13" s="0"/>
      <c r="GWS13" s="0"/>
      <c r="GWT13" s="0"/>
      <c r="GWU13" s="0"/>
      <c r="GWV13" s="0"/>
      <c r="GWW13" s="0"/>
      <c r="GWX13" s="0"/>
      <c r="GWY13" s="0"/>
      <c r="GWZ13" s="0"/>
      <c r="GXA13" s="0"/>
      <c r="GXB13" s="0"/>
      <c r="GXC13" s="0"/>
      <c r="GXD13" s="0"/>
      <c r="GXE13" s="0"/>
      <c r="GXF13" s="0"/>
      <c r="GXG13" s="0"/>
      <c r="GXH13" s="0"/>
      <c r="GXI13" s="0"/>
      <c r="GXJ13" s="0"/>
      <c r="GXK13" s="0"/>
      <c r="GXL13" s="0"/>
      <c r="GXM13" s="0"/>
      <c r="GXN13" s="0"/>
      <c r="GXO13" s="0"/>
      <c r="GXP13" s="0"/>
      <c r="GXQ13" s="0"/>
      <c r="GXR13" s="0"/>
      <c r="GXS13" s="0"/>
      <c r="GXT13" s="0"/>
      <c r="GXU13" s="0"/>
      <c r="GXV13" s="0"/>
      <c r="GXW13" s="0"/>
      <c r="GXX13" s="0"/>
      <c r="GXY13" s="0"/>
      <c r="GXZ13" s="0"/>
      <c r="GYA13" s="0"/>
      <c r="GYB13" s="0"/>
      <c r="GYC13" s="0"/>
      <c r="GYD13" s="0"/>
      <c r="GYE13" s="0"/>
      <c r="GYF13" s="0"/>
      <c r="GYG13" s="0"/>
      <c r="GYH13" s="0"/>
      <c r="GYI13" s="0"/>
      <c r="GYJ13" s="0"/>
      <c r="GYK13" s="0"/>
      <c r="GYL13" s="0"/>
      <c r="GYM13" s="0"/>
      <c r="GYN13" s="0"/>
      <c r="GYO13" s="0"/>
      <c r="GYP13" s="0"/>
      <c r="GYQ13" s="0"/>
      <c r="GYR13" s="0"/>
      <c r="GYS13" s="0"/>
      <c r="GYT13" s="0"/>
      <c r="GYU13" s="0"/>
      <c r="GYV13" s="0"/>
      <c r="GYW13" s="0"/>
      <c r="GYX13" s="0"/>
      <c r="GYY13" s="0"/>
      <c r="GYZ13" s="0"/>
      <c r="GZA13" s="0"/>
      <c r="GZB13" s="0"/>
      <c r="GZC13" s="0"/>
      <c r="GZD13" s="0"/>
      <c r="GZE13" s="0"/>
      <c r="GZF13" s="0"/>
      <c r="GZG13" s="0"/>
      <c r="GZH13" s="0"/>
      <c r="GZI13" s="0"/>
      <c r="GZJ13" s="0"/>
      <c r="GZK13" s="0"/>
      <c r="GZL13" s="0"/>
      <c r="GZM13" s="0"/>
      <c r="GZN13" s="0"/>
      <c r="GZO13" s="0"/>
      <c r="GZP13" s="0"/>
      <c r="GZQ13" s="0"/>
      <c r="GZR13" s="0"/>
      <c r="GZS13" s="0"/>
      <c r="GZT13" s="0"/>
      <c r="GZU13" s="0"/>
      <c r="GZV13" s="0"/>
      <c r="GZW13" s="0"/>
      <c r="GZX13" s="0"/>
      <c r="GZY13" s="0"/>
      <c r="GZZ13" s="0"/>
      <c r="HAA13" s="0"/>
      <c r="HAB13" s="0"/>
      <c r="HAC13" s="0"/>
      <c r="HAD13" s="0"/>
      <c r="HAE13" s="0"/>
      <c r="HAF13" s="0"/>
      <c r="HAG13" s="0"/>
      <c r="HAH13" s="0"/>
      <c r="HAI13" s="0"/>
      <c r="HAJ13" s="0"/>
      <c r="HAK13" s="0"/>
      <c r="HAL13" s="0"/>
      <c r="HAM13" s="0"/>
      <c r="HAN13" s="0"/>
      <c r="HAO13" s="0"/>
      <c r="HAP13" s="0"/>
      <c r="HAQ13" s="0"/>
      <c r="HAR13" s="0"/>
      <c r="HAS13" s="0"/>
      <c r="HAT13" s="0"/>
      <c r="HAU13" s="0"/>
      <c r="HAV13" s="0"/>
      <c r="HAW13" s="0"/>
      <c r="HAX13" s="0"/>
      <c r="HAY13" s="0"/>
      <c r="HAZ13" s="0"/>
      <c r="HBA13" s="0"/>
      <c r="HBB13" s="0"/>
      <c r="HBC13" s="0"/>
      <c r="HBD13" s="0"/>
      <c r="HBE13" s="0"/>
      <c r="HBF13" s="0"/>
      <c r="HBG13" s="0"/>
      <c r="HBH13" s="0"/>
      <c r="HBI13" s="0"/>
      <c r="HBJ13" s="0"/>
      <c r="HBK13" s="0"/>
      <c r="HBL13" s="0"/>
      <c r="HBM13" s="0"/>
      <c r="HBN13" s="0"/>
      <c r="HBO13" s="0"/>
      <c r="HBP13" s="0"/>
      <c r="HBQ13" s="0"/>
      <c r="HBR13" s="0"/>
      <c r="HBS13" s="0"/>
      <c r="HBT13" s="0"/>
      <c r="HBU13" s="0"/>
      <c r="HBV13" s="0"/>
      <c r="HBW13" s="0"/>
      <c r="HBX13" s="0"/>
      <c r="HBY13" s="0"/>
      <c r="HBZ13" s="0"/>
      <c r="HCA13" s="0"/>
      <c r="HCB13" s="0"/>
      <c r="HCC13" s="0"/>
      <c r="HCD13" s="0"/>
      <c r="HCE13" s="0"/>
      <c r="HCF13" s="0"/>
      <c r="HCG13" s="0"/>
      <c r="HCH13" s="0"/>
      <c r="HCI13" s="0"/>
      <c r="HCJ13" s="0"/>
      <c r="HCK13" s="0"/>
      <c r="HCL13" s="0"/>
      <c r="HCM13" s="0"/>
      <c r="HCN13" s="0"/>
      <c r="HCO13" s="0"/>
      <c r="HCP13" s="0"/>
      <c r="HCQ13" s="0"/>
      <c r="HCR13" s="0"/>
      <c r="HCS13" s="0"/>
      <c r="HCT13" s="0"/>
      <c r="HCU13" s="0"/>
      <c r="HCV13" s="0"/>
      <c r="HCW13" s="0"/>
      <c r="HCX13" s="0"/>
      <c r="HCY13" s="0"/>
      <c r="HCZ13" s="0"/>
      <c r="HDA13" s="0"/>
      <c r="HDB13" s="0"/>
      <c r="HDC13" s="0"/>
      <c r="HDD13" s="0"/>
      <c r="HDE13" s="0"/>
      <c r="HDF13" s="0"/>
      <c r="HDG13" s="0"/>
      <c r="HDH13" s="0"/>
      <c r="HDI13" s="0"/>
      <c r="HDJ13" s="0"/>
      <c r="HDK13" s="0"/>
      <c r="HDL13" s="0"/>
      <c r="HDM13" s="0"/>
      <c r="HDN13" s="0"/>
      <c r="HDO13" s="0"/>
      <c r="HDP13" s="0"/>
      <c r="HDQ13" s="0"/>
      <c r="HDR13" s="0"/>
      <c r="HDS13" s="0"/>
      <c r="HDT13" s="0"/>
      <c r="HDU13" s="0"/>
      <c r="HDV13" s="0"/>
      <c r="HDW13" s="0"/>
      <c r="HDX13" s="0"/>
      <c r="HDY13" s="0"/>
      <c r="HDZ13" s="0"/>
      <c r="HEA13" s="0"/>
      <c r="HEB13" s="0"/>
      <c r="HEC13" s="0"/>
      <c r="HED13" s="0"/>
      <c r="HEE13" s="0"/>
      <c r="HEF13" s="0"/>
      <c r="HEG13" s="0"/>
      <c r="HEH13" s="0"/>
      <c r="HEI13" s="0"/>
      <c r="HEJ13" s="0"/>
      <c r="HEK13" s="0"/>
      <c r="HEL13" s="0"/>
      <c r="HEM13" s="0"/>
      <c r="HEN13" s="0"/>
      <c r="HEO13" s="0"/>
      <c r="HEP13" s="0"/>
      <c r="HEQ13" s="0"/>
      <c r="HER13" s="0"/>
      <c r="HES13" s="0"/>
      <c r="HET13" s="0"/>
      <c r="HEU13" s="0"/>
      <c r="HEV13" s="0"/>
      <c r="HEW13" s="0"/>
      <c r="HEX13" s="0"/>
      <c r="HEY13" s="0"/>
      <c r="HEZ13" s="0"/>
      <c r="HFA13" s="0"/>
      <c r="HFB13" s="0"/>
      <c r="HFC13" s="0"/>
      <c r="HFD13" s="0"/>
      <c r="HFE13" s="0"/>
      <c r="HFF13" s="0"/>
      <c r="HFG13" s="0"/>
      <c r="HFH13" s="0"/>
      <c r="HFI13" s="0"/>
      <c r="HFJ13" s="0"/>
      <c r="HFK13" s="0"/>
      <c r="HFL13" s="0"/>
      <c r="HFM13" s="0"/>
      <c r="HFN13" s="0"/>
      <c r="HFO13" s="0"/>
      <c r="HFP13" s="0"/>
      <c r="HFQ13" s="0"/>
      <c r="HFR13" s="0"/>
      <c r="HFS13" s="0"/>
      <c r="HFT13" s="0"/>
      <c r="HFU13" s="0"/>
      <c r="HFV13" s="0"/>
      <c r="HFW13" s="0"/>
      <c r="HFX13" s="0"/>
      <c r="HFY13" s="0"/>
      <c r="HFZ13" s="0"/>
      <c r="HGA13" s="0"/>
      <c r="HGB13" s="0"/>
      <c r="HGC13" s="0"/>
      <c r="HGD13" s="0"/>
      <c r="HGE13" s="0"/>
      <c r="HGF13" s="0"/>
      <c r="HGG13" s="0"/>
      <c r="HGH13" s="0"/>
      <c r="HGI13" s="0"/>
      <c r="HGJ13" s="0"/>
      <c r="HGK13" s="0"/>
      <c r="HGL13" s="0"/>
      <c r="HGM13" s="0"/>
      <c r="HGN13" s="0"/>
      <c r="HGO13" s="0"/>
      <c r="HGP13" s="0"/>
      <c r="HGQ13" s="0"/>
      <c r="HGR13" s="0"/>
      <c r="HGS13" s="0"/>
      <c r="HGT13" s="0"/>
      <c r="HGU13" s="0"/>
      <c r="HGV13" s="0"/>
      <c r="HGW13" s="0"/>
      <c r="HGX13" s="0"/>
      <c r="HGY13" s="0"/>
      <c r="HGZ13" s="0"/>
      <c r="HHA13" s="0"/>
      <c r="HHB13" s="0"/>
      <c r="HHC13" s="0"/>
      <c r="HHD13" s="0"/>
      <c r="HHE13" s="0"/>
      <c r="HHF13" s="0"/>
      <c r="HHG13" s="0"/>
      <c r="HHH13" s="0"/>
      <c r="HHI13" s="0"/>
      <c r="HHJ13" s="0"/>
      <c r="HHK13" s="0"/>
      <c r="HHL13" s="0"/>
      <c r="HHM13" s="0"/>
      <c r="HHN13" s="0"/>
      <c r="HHO13" s="0"/>
      <c r="HHP13" s="0"/>
      <c r="HHQ13" s="0"/>
      <c r="HHR13" s="0"/>
      <c r="HHS13" s="0"/>
      <c r="HHT13" s="0"/>
      <c r="HHU13" s="0"/>
      <c r="HHV13" s="0"/>
      <c r="HHW13" s="0"/>
      <c r="HHX13" s="0"/>
      <c r="HHY13" s="0"/>
      <c r="HHZ13" s="0"/>
      <c r="HIA13" s="0"/>
      <c r="HIB13" s="0"/>
      <c r="HIC13" s="0"/>
      <c r="HID13" s="0"/>
      <c r="HIE13" s="0"/>
      <c r="HIF13" s="0"/>
      <c r="HIG13" s="0"/>
      <c r="HIH13" s="0"/>
      <c r="HII13" s="0"/>
      <c r="HIJ13" s="0"/>
      <c r="HIK13" s="0"/>
      <c r="HIL13" s="0"/>
      <c r="HIM13" s="0"/>
      <c r="HIN13" s="0"/>
      <c r="HIO13" s="0"/>
      <c r="HIP13" s="0"/>
      <c r="HIQ13" s="0"/>
      <c r="HIR13" s="0"/>
      <c r="HIS13" s="0"/>
      <c r="HIT13" s="0"/>
      <c r="HIU13" s="0"/>
      <c r="HIV13" s="0"/>
      <c r="HIW13" s="0"/>
      <c r="HIX13" s="0"/>
      <c r="HIY13" s="0"/>
      <c r="HIZ13" s="0"/>
      <c r="HJA13" s="0"/>
      <c r="HJB13" s="0"/>
      <c r="HJC13" s="0"/>
      <c r="HJD13" s="0"/>
      <c r="HJE13" s="0"/>
      <c r="HJF13" s="0"/>
      <c r="HJG13" s="0"/>
      <c r="HJH13" s="0"/>
      <c r="HJI13" s="0"/>
      <c r="HJJ13" s="0"/>
      <c r="HJK13" s="0"/>
      <c r="HJL13" s="0"/>
      <c r="HJM13" s="0"/>
      <c r="HJN13" s="0"/>
      <c r="HJO13" s="0"/>
      <c r="HJP13" s="0"/>
      <c r="HJQ13" s="0"/>
      <c r="HJR13" s="0"/>
      <c r="HJS13" s="0"/>
      <c r="HJT13" s="0"/>
      <c r="HJU13" s="0"/>
      <c r="HJV13" s="0"/>
      <c r="HJW13" s="0"/>
      <c r="HJX13" s="0"/>
      <c r="HJY13" s="0"/>
      <c r="HJZ13" s="0"/>
      <c r="HKA13" s="0"/>
      <c r="HKB13" s="0"/>
      <c r="HKC13" s="0"/>
      <c r="HKD13" s="0"/>
      <c r="HKE13" s="0"/>
      <c r="HKF13" s="0"/>
      <c r="HKG13" s="0"/>
      <c r="HKH13" s="0"/>
      <c r="HKI13" s="0"/>
      <c r="HKJ13" s="0"/>
      <c r="HKK13" s="0"/>
      <c r="HKL13" s="0"/>
      <c r="HKM13" s="0"/>
      <c r="HKN13" s="0"/>
      <c r="HKO13" s="0"/>
      <c r="HKP13" s="0"/>
      <c r="HKQ13" s="0"/>
      <c r="HKR13" s="0"/>
      <c r="HKS13" s="0"/>
      <c r="HKT13" s="0"/>
      <c r="HKU13" s="0"/>
      <c r="HKV13" s="0"/>
      <c r="HKW13" s="0"/>
      <c r="HKX13" s="0"/>
      <c r="HKY13" s="0"/>
      <c r="HKZ13" s="0"/>
      <c r="HLA13" s="0"/>
      <c r="HLB13" s="0"/>
      <c r="HLC13" s="0"/>
      <c r="HLD13" s="0"/>
      <c r="HLE13" s="0"/>
      <c r="HLF13" s="0"/>
      <c r="HLG13" s="0"/>
      <c r="HLH13" s="0"/>
      <c r="HLI13" s="0"/>
      <c r="HLJ13" s="0"/>
      <c r="HLK13" s="0"/>
      <c r="HLL13" s="0"/>
      <c r="HLM13" s="0"/>
      <c r="HLN13" s="0"/>
      <c r="HLO13" s="0"/>
      <c r="HLP13" s="0"/>
      <c r="HLQ13" s="0"/>
      <c r="HLR13" s="0"/>
      <c r="HLS13" s="0"/>
      <c r="HLT13" s="0"/>
      <c r="HLU13" s="0"/>
      <c r="HLV13" s="0"/>
      <c r="HLW13" s="0"/>
      <c r="HLX13" s="0"/>
      <c r="HLY13" s="0"/>
      <c r="HLZ13" s="0"/>
      <c r="HMA13" s="0"/>
      <c r="HMB13" s="0"/>
      <c r="HMC13" s="0"/>
      <c r="HMD13" s="0"/>
      <c r="HME13" s="0"/>
      <c r="HMF13" s="0"/>
      <c r="HMG13" s="0"/>
      <c r="HMH13" s="0"/>
      <c r="HMI13" s="0"/>
      <c r="HMJ13" s="0"/>
      <c r="HMK13" s="0"/>
      <c r="HML13" s="0"/>
      <c r="HMM13" s="0"/>
      <c r="HMN13" s="0"/>
      <c r="HMO13" s="0"/>
      <c r="HMP13" s="0"/>
      <c r="HMQ13" s="0"/>
      <c r="HMR13" s="0"/>
      <c r="HMS13" s="0"/>
      <c r="HMT13" s="0"/>
      <c r="HMU13" s="0"/>
      <c r="HMV13" s="0"/>
      <c r="HMW13" s="0"/>
      <c r="HMX13" s="0"/>
      <c r="HMY13" s="0"/>
      <c r="HMZ13" s="0"/>
      <c r="HNA13" s="0"/>
      <c r="HNB13" s="0"/>
      <c r="HNC13" s="0"/>
      <c r="HND13" s="0"/>
      <c r="HNE13" s="0"/>
      <c r="HNF13" s="0"/>
      <c r="HNG13" s="0"/>
      <c r="HNH13" s="0"/>
      <c r="HNI13" s="0"/>
      <c r="HNJ13" s="0"/>
      <c r="HNK13" s="0"/>
      <c r="HNL13" s="0"/>
      <c r="HNM13" s="0"/>
      <c r="HNN13" s="0"/>
      <c r="HNO13" s="0"/>
      <c r="HNP13" s="0"/>
      <c r="HNQ13" s="0"/>
      <c r="HNR13" s="0"/>
      <c r="HNS13" s="0"/>
      <c r="HNT13" s="0"/>
      <c r="HNU13" s="0"/>
      <c r="HNV13" s="0"/>
      <c r="HNW13" s="0"/>
      <c r="HNX13" s="0"/>
      <c r="HNY13" s="0"/>
      <c r="HNZ13" s="0"/>
      <c r="HOA13" s="0"/>
      <c r="HOB13" s="0"/>
      <c r="HOC13" s="0"/>
      <c r="HOD13" s="0"/>
      <c r="HOE13" s="0"/>
      <c r="HOF13" s="0"/>
      <c r="HOG13" s="0"/>
      <c r="HOH13" s="0"/>
      <c r="HOI13" s="0"/>
      <c r="HOJ13" s="0"/>
      <c r="HOK13" s="0"/>
      <c r="HOL13" s="0"/>
      <c r="HOM13" s="0"/>
      <c r="HON13" s="0"/>
      <c r="HOO13" s="0"/>
      <c r="HOP13" s="0"/>
      <c r="HOQ13" s="0"/>
      <c r="HOR13" s="0"/>
      <c r="HOS13" s="0"/>
      <c r="HOT13" s="0"/>
      <c r="HOU13" s="0"/>
      <c r="HOV13" s="0"/>
      <c r="HOW13" s="0"/>
      <c r="HOX13" s="0"/>
      <c r="HOY13" s="0"/>
      <c r="HOZ13" s="0"/>
      <c r="HPA13" s="0"/>
      <c r="HPB13" s="0"/>
      <c r="HPC13" s="0"/>
      <c r="HPD13" s="0"/>
      <c r="HPE13" s="0"/>
      <c r="HPF13" s="0"/>
      <c r="HPG13" s="0"/>
      <c r="HPH13" s="0"/>
      <c r="HPI13" s="0"/>
      <c r="HPJ13" s="0"/>
      <c r="HPK13" s="0"/>
      <c r="HPL13" s="0"/>
      <c r="HPM13" s="0"/>
      <c r="HPN13" s="0"/>
      <c r="HPO13" s="0"/>
      <c r="HPP13" s="0"/>
      <c r="HPQ13" s="0"/>
      <c r="HPR13" s="0"/>
      <c r="HPS13" s="0"/>
      <c r="HPT13" s="0"/>
      <c r="HPU13" s="0"/>
      <c r="HPV13" s="0"/>
      <c r="HPW13" s="0"/>
      <c r="HPX13" s="0"/>
      <c r="HPY13" s="0"/>
      <c r="HPZ13" s="0"/>
      <c r="HQA13" s="0"/>
      <c r="HQB13" s="0"/>
      <c r="HQC13" s="0"/>
      <c r="HQD13" s="0"/>
      <c r="HQE13" s="0"/>
      <c r="HQF13" s="0"/>
      <c r="HQG13" s="0"/>
      <c r="HQH13" s="0"/>
      <c r="HQI13" s="0"/>
      <c r="HQJ13" s="0"/>
      <c r="HQK13" s="0"/>
      <c r="HQL13" s="0"/>
      <c r="HQM13" s="0"/>
      <c r="HQN13" s="0"/>
      <c r="HQO13" s="0"/>
      <c r="HQP13" s="0"/>
      <c r="HQQ13" s="0"/>
      <c r="HQR13" s="0"/>
      <c r="HQS13" s="0"/>
      <c r="HQT13" s="0"/>
      <c r="HQU13" s="0"/>
      <c r="HQV13" s="0"/>
      <c r="HQW13" s="0"/>
      <c r="HQX13" s="0"/>
      <c r="HQY13" s="0"/>
      <c r="HQZ13" s="0"/>
      <c r="HRA13" s="0"/>
      <c r="HRB13" s="0"/>
      <c r="HRC13" s="0"/>
      <c r="HRD13" s="0"/>
      <c r="HRE13" s="0"/>
      <c r="HRF13" s="0"/>
      <c r="HRG13" s="0"/>
      <c r="HRH13" s="0"/>
      <c r="HRI13" s="0"/>
      <c r="HRJ13" s="0"/>
      <c r="HRK13" s="0"/>
      <c r="HRL13" s="0"/>
      <c r="HRM13" s="0"/>
      <c r="HRN13" s="0"/>
      <c r="HRO13" s="0"/>
      <c r="HRP13" s="0"/>
      <c r="HRQ13" s="0"/>
      <c r="HRR13" s="0"/>
      <c r="HRS13" s="0"/>
      <c r="HRT13" s="0"/>
      <c r="HRU13" s="0"/>
      <c r="HRV13" s="0"/>
      <c r="HRW13" s="0"/>
      <c r="HRX13" s="0"/>
      <c r="HRY13" s="0"/>
      <c r="HRZ13" s="0"/>
      <c r="HSA13" s="0"/>
      <c r="HSB13" s="0"/>
      <c r="HSC13" s="0"/>
      <c r="HSD13" s="0"/>
      <c r="HSE13" s="0"/>
      <c r="HSF13" s="0"/>
      <c r="HSG13" s="0"/>
      <c r="HSH13" s="0"/>
      <c r="HSI13" s="0"/>
      <c r="HSJ13" s="0"/>
      <c r="HSK13" s="0"/>
      <c r="HSL13" s="0"/>
      <c r="HSM13" s="0"/>
      <c r="HSN13" s="0"/>
      <c r="HSO13" s="0"/>
      <c r="HSP13" s="0"/>
      <c r="HSQ13" s="0"/>
      <c r="HSR13" s="0"/>
      <c r="HSS13" s="0"/>
      <c r="HST13" s="0"/>
      <c r="HSU13" s="0"/>
      <c r="HSV13" s="0"/>
      <c r="HSW13" s="0"/>
      <c r="HSX13" s="0"/>
      <c r="HSY13" s="0"/>
      <c r="HSZ13" s="0"/>
      <c r="HTA13" s="0"/>
      <c r="HTB13" s="0"/>
      <c r="HTC13" s="0"/>
      <c r="HTD13" s="0"/>
      <c r="HTE13" s="0"/>
      <c r="HTF13" s="0"/>
      <c r="HTG13" s="0"/>
      <c r="HTH13" s="0"/>
      <c r="HTI13" s="0"/>
      <c r="HTJ13" s="0"/>
      <c r="HTK13" s="0"/>
      <c r="HTL13" s="0"/>
      <c r="HTM13" s="0"/>
      <c r="HTN13" s="0"/>
      <c r="HTO13" s="0"/>
      <c r="HTP13" s="0"/>
      <c r="HTQ13" s="0"/>
      <c r="HTR13" s="0"/>
      <c r="HTS13" s="0"/>
      <c r="HTT13" s="0"/>
      <c r="HTU13" s="0"/>
      <c r="HTV13" s="0"/>
      <c r="HTW13" s="0"/>
      <c r="HTX13" s="0"/>
      <c r="HTY13" s="0"/>
      <c r="HTZ13" s="0"/>
      <c r="HUA13" s="0"/>
      <c r="HUB13" s="0"/>
      <c r="HUC13" s="0"/>
      <c r="HUD13" s="0"/>
      <c r="HUE13" s="0"/>
      <c r="HUF13" s="0"/>
      <c r="HUG13" s="0"/>
      <c r="HUH13" s="0"/>
      <c r="HUI13" s="0"/>
      <c r="HUJ13" s="0"/>
      <c r="HUK13" s="0"/>
      <c r="HUL13" s="0"/>
      <c r="HUM13" s="0"/>
      <c r="HUN13" s="0"/>
      <c r="HUO13" s="0"/>
      <c r="HUP13" s="0"/>
      <c r="HUQ13" s="0"/>
      <c r="HUR13" s="0"/>
      <c r="HUS13" s="0"/>
      <c r="HUT13" s="0"/>
      <c r="HUU13" s="0"/>
      <c r="HUV13" s="0"/>
      <c r="HUW13" s="0"/>
      <c r="HUX13" s="0"/>
      <c r="HUY13" s="0"/>
      <c r="HUZ13" s="0"/>
      <c r="HVA13" s="0"/>
      <c r="HVB13" s="0"/>
      <c r="HVC13" s="0"/>
      <c r="HVD13" s="0"/>
      <c r="HVE13" s="0"/>
      <c r="HVF13" s="0"/>
      <c r="HVG13" s="0"/>
      <c r="HVH13" s="0"/>
      <c r="HVI13" s="0"/>
      <c r="HVJ13" s="0"/>
      <c r="HVK13" s="0"/>
      <c r="HVL13" s="0"/>
      <c r="HVM13" s="0"/>
      <c r="HVN13" s="0"/>
      <c r="HVO13" s="0"/>
      <c r="HVP13" s="0"/>
      <c r="HVQ13" s="0"/>
      <c r="HVR13" s="0"/>
      <c r="HVS13" s="0"/>
      <c r="HVT13" s="0"/>
      <c r="HVU13" s="0"/>
      <c r="HVV13" s="0"/>
      <c r="HVW13" s="0"/>
      <c r="HVX13" s="0"/>
      <c r="HVY13" s="0"/>
      <c r="HVZ13" s="0"/>
      <c r="HWA13" s="0"/>
      <c r="HWB13" s="0"/>
      <c r="HWC13" s="0"/>
      <c r="HWD13" s="0"/>
      <c r="HWE13" s="0"/>
      <c r="HWF13" s="0"/>
      <c r="HWG13" s="0"/>
      <c r="HWH13" s="0"/>
      <c r="HWI13" s="0"/>
      <c r="HWJ13" s="0"/>
      <c r="HWK13" s="0"/>
      <c r="HWL13" s="0"/>
      <c r="HWM13" s="0"/>
      <c r="HWN13" s="0"/>
      <c r="HWO13" s="0"/>
      <c r="HWP13" s="0"/>
      <c r="HWQ13" s="0"/>
      <c r="HWR13" s="0"/>
      <c r="HWS13" s="0"/>
      <c r="HWT13" s="0"/>
      <c r="HWU13" s="0"/>
      <c r="HWV13" s="0"/>
      <c r="HWW13" s="0"/>
      <c r="HWX13" s="0"/>
      <c r="HWY13" s="0"/>
      <c r="HWZ13" s="0"/>
      <c r="HXA13" s="0"/>
      <c r="HXB13" s="0"/>
      <c r="HXC13" s="0"/>
      <c r="HXD13" s="0"/>
      <c r="HXE13" s="0"/>
      <c r="HXF13" s="0"/>
      <c r="HXG13" s="0"/>
      <c r="HXH13" s="0"/>
      <c r="HXI13" s="0"/>
      <c r="HXJ13" s="0"/>
      <c r="HXK13" s="0"/>
      <c r="HXL13" s="0"/>
      <c r="HXM13" s="0"/>
      <c r="HXN13" s="0"/>
      <c r="HXO13" s="0"/>
      <c r="HXP13" s="0"/>
      <c r="HXQ13" s="0"/>
      <c r="HXR13" s="0"/>
      <c r="HXS13" s="0"/>
      <c r="HXT13" s="0"/>
      <c r="HXU13" s="0"/>
      <c r="HXV13" s="0"/>
      <c r="HXW13" s="0"/>
      <c r="HXX13" s="0"/>
      <c r="HXY13" s="0"/>
      <c r="HXZ13" s="0"/>
      <c r="HYA13" s="0"/>
      <c r="HYB13" s="0"/>
      <c r="HYC13" s="0"/>
      <c r="HYD13" s="0"/>
      <c r="HYE13" s="0"/>
      <c r="HYF13" s="0"/>
      <c r="HYG13" s="0"/>
      <c r="HYH13" s="0"/>
      <c r="HYI13" s="0"/>
      <c r="HYJ13" s="0"/>
      <c r="HYK13" s="0"/>
      <c r="HYL13" s="0"/>
      <c r="HYM13" s="0"/>
      <c r="HYN13" s="0"/>
      <c r="HYO13" s="0"/>
      <c r="HYP13" s="0"/>
      <c r="HYQ13" s="0"/>
      <c r="HYR13" s="0"/>
      <c r="HYS13" s="0"/>
      <c r="HYT13" s="0"/>
      <c r="HYU13" s="0"/>
      <c r="HYV13" s="0"/>
      <c r="HYW13" s="0"/>
      <c r="HYX13" s="0"/>
      <c r="HYY13" s="0"/>
      <c r="HYZ13" s="0"/>
      <c r="HZA13" s="0"/>
      <c r="HZB13" s="0"/>
      <c r="HZC13" s="0"/>
      <c r="HZD13" s="0"/>
      <c r="HZE13" s="0"/>
      <c r="HZF13" s="0"/>
      <c r="HZG13" s="0"/>
      <c r="HZH13" s="0"/>
      <c r="HZI13" s="0"/>
      <c r="HZJ13" s="0"/>
      <c r="HZK13" s="0"/>
      <c r="HZL13" s="0"/>
      <c r="HZM13" s="0"/>
      <c r="HZN13" s="0"/>
      <c r="HZO13" s="0"/>
      <c r="HZP13" s="0"/>
      <c r="HZQ13" s="0"/>
      <c r="HZR13" s="0"/>
      <c r="HZS13" s="0"/>
      <c r="HZT13" s="0"/>
      <c r="HZU13" s="0"/>
      <c r="HZV13" s="0"/>
      <c r="HZW13" s="0"/>
      <c r="HZX13" s="0"/>
      <c r="HZY13" s="0"/>
      <c r="HZZ13" s="0"/>
      <c r="IAA13" s="0"/>
      <c r="IAB13" s="0"/>
      <c r="IAC13" s="0"/>
      <c r="IAD13" s="0"/>
      <c r="IAE13" s="0"/>
      <c r="IAF13" s="0"/>
      <c r="IAG13" s="0"/>
      <c r="IAH13" s="0"/>
      <c r="IAI13" s="0"/>
      <c r="IAJ13" s="0"/>
      <c r="IAK13" s="0"/>
      <c r="IAL13" s="0"/>
      <c r="IAM13" s="0"/>
      <c r="IAN13" s="0"/>
      <c r="IAO13" s="0"/>
      <c r="IAP13" s="0"/>
      <c r="IAQ13" s="0"/>
      <c r="IAR13" s="0"/>
      <c r="IAS13" s="0"/>
      <c r="IAT13" s="0"/>
      <c r="IAU13" s="0"/>
      <c r="IAV13" s="0"/>
      <c r="IAW13" s="0"/>
      <c r="IAX13" s="0"/>
      <c r="IAY13" s="0"/>
      <c r="IAZ13" s="0"/>
      <c r="IBA13" s="0"/>
      <c r="IBB13" s="0"/>
      <c r="IBC13" s="0"/>
      <c r="IBD13" s="0"/>
      <c r="IBE13" s="0"/>
      <c r="IBF13" s="0"/>
      <c r="IBG13" s="0"/>
      <c r="IBH13" s="0"/>
      <c r="IBI13" s="0"/>
      <c r="IBJ13" s="0"/>
      <c r="IBK13" s="0"/>
      <c r="IBL13" s="0"/>
      <c r="IBM13" s="0"/>
      <c r="IBN13" s="0"/>
      <c r="IBO13" s="0"/>
      <c r="IBP13" s="0"/>
      <c r="IBQ13" s="0"/>
      <c r="IBR13" s="0"/>
      <c r="IBS13" s="0"/>
      <c r="IBT13" s="0"/>
      <c r="IBU13" s="0"/>
      <c r="IBV13" s="0"/>
      <c r="IBW13" s="0"/>
      <c r="IBX13" s="0"/>
      <c r="IBY13" s="0"/>
      <c r="IBZ13" s="0"/>
      <c r="ICA13" s="0"/>
      <c r="ICB13" s="0"/>
      <c r="ICC13" s="0"/>
      <c r="ICD13" s="0"/>
      <c r="ICE13" s="0"/>
      <c r="ICF13" s="0"/>
      <c r="ICG13" s="0"/>
      <c r="ICH13" s="0"/>
      <c r="ICI13" s="0"/>
      <c r="ICJ13" s="0"/>
      <c r="ICK13" s="0"/>
      <c r="ICL13" s="0"/>
      <c r="ICM13" s="0"/>
      <c r="ICN13" s="0"/>
      <c r="ICO13" s="0"/>
      <c r="ICP13" s="0"/>
      <c r="ICQ13" s="0"/>
      <c r="ICR13" s="0"/>
      <c r="ICS13" s="0"/>
      <c r="ICT13" s="0"/>
      <c r="ICU13" s="0"/>
      <c r="ICV13" s="0"/>
      <c r="ICW13" s="0"/>
      <c r="ICX13" s="0"/>
      <c r="ICY13" s="0"/>
      <c r="ICZ13" s="0"/>
      <c r="IDA13" s="0"/>
      <c r="IDB13" s="0"/>
      <c r="IDC13" s="0"/>
      <c r="IDD13" s="0"/>
      <c r="IDE13" s="0"/>
      <c r="IDF13" s="0"/>
      <c r="IDG13" s="0"/>
      <c r="IDH13" s="0"/>
      <c r="IDI13" s="0"/>
      <c r="IDJ13" s="0"/>
      <c r="IDK13" s="0"/>
      <c r="IDL13" s="0"/>
      <c r="IDM13" s="0"/>
      <c r="IDN13" s="0"/>
      <c r="IDO13" s="0"/>
      <c r="IDP13" s="0"/>
      <c r="IDQ13" s="0"/>
      <c r="IDR13" s="0"/>
      <c r="IDS13" s="0"/>
      <c r="IDT13" s="0"/>
      <c r="IDU13" s="0"/>
      <c r="IDV13" s="0"/>
      <c r="IDW13" s="0"/>
      <c r="IDX13" s="0"/>
      <c r="IDY13" s="0"/>
      <c r="IDZ13" s="0"/>
      <c r="IEA13" s="0"/>
      <c r="IEB13" s="0"/>
      <c r="IEC13" s="0"/>
      <c r="IED13" s="0"/>
      <c r="IEE13" s="0"/>
      <c r="IEF13" s="0"/>
      <c r="IEG13" s="0"/>
      <c r="IEH13" s="0"/>
      <c r="IEI13" s="0"/>
      <c r="IEJ13" s="0"/>
      <c r="IEK13" s="0"/>
      <c r="IEL13" s="0"/>
      <c r="IEM13" s="0"/>
      <c r="IEN13" s="0"/>
      <c r="IEO13" s="0"/>
      <c r="IEP13" s="0"/>
      <c r="IEQ13" s="0"/>
      <c r="IER13" s="0"/>
      <c r="IES13" s="0"/>
      <c r="IET13" s="0"/>
      <c r="IEU13" s="0"/>
      <c r="IEV13" s="0"/>
      <c r="IEW13" s="0"/>
      <c r="IEX13" s="0"/>
      <c r="IEY13" s="0"/>
      <c r="IEZ13" s="0"/>
      <c r="IFA13" s="0"/>
      <c r="IFB13" s="0"/>
      <c r="IFC13" s="0"/>
      <c r="IFD13" s="0"/>
      <c r="IFE13" s="0"/>
      <c r="IFF13" s="0"/>
      <c r="IFG13" s="0"/>
      <c r="IFH13" s="0"/>
      <c r="IFI13" s="0"/>
      <c r="IFJ13" s="0"/>
      <c r="IFK13" s="0"/>
      <c r="IFL13" s="0"/>
      <c r="IFM13" s="0"/>
      <c r="IFN13" s="0"/>
      <c r="IFO13" s="0"/>
      <c r="IFP13" s="0"/>
      <c r="IFQ13" s="0"/>
      <c r="IFR13" s="0"/>
      <c r="IFS13" s="0"/>
      <c r="IFT13" s="0"/>
      <c r="IFU13" s="0"/>
      <c r="IFV13" s="0"/>
      <c r="IFW13" s="0"/>
      <c r="IFX13" s="0"/>
      <c r="IFY13" s="0"/>
      <c r="IFZ13" s="0"/>
      <c r="IGA13" s="0"/>
      <c r="IGB13" s="0"/>
      <c r="IGC13" s="0"/>
      <c r="IGD13" s="0"/>
      <c r="IGE13" s="0"/>
      <c r="IGF13" s="0"/>
      <c r="IGG13" s="0"/>
      <c r="IGH13" s="0"/>
      <c r="IGI13" s="0"/>
      <c r="IGJ13" s="0"/>
      <c r="IGK13" s="0"/>
      <c r="IGL13" s="0"/>
      <c r="IGM13" s="0"/>
      <c r="IGN13" s="0"/>
      <c r="IGO13" s="0"/>
      <c r="IGP13" s="0"/>
      <c r="IGQ13" s="0"/>
      <c r="IGR13" s="0"/>
      <c r="IGS13" s="0"/>
      <c r="IGT13" s="0"/>
      <c r="IGU13" s="0"/>
      <c r="IGV13" s="0"/>
      <c r="IGW13" s="0"/>
      <c r="IGX13" s="0"/>
      <c r="IGY13" s="0"/>
      <c r="IGZ13" s="0"/>
      <c r="IHA13" s="0"/>
      <c r="IHB13" s="0"/>
      <c r="IHC13" s="0"/>
      <c r="IHD13" s="0"/>
      <c r="IHE13" s="0"/>
      <c r="IHF13" s="0"/>
      <c r="IHG13" s="0"/>
      <c r="IHH13" s="0"/>
      <c r="IHI13" s="0"/>
      <c r="IHJ13" s="0"/>
      <c r="IHK13" s="0"/>
      <c r="IHL13" s="0"/>
      <c r="IHM13" s="0"/>
      <c r="IHN13" s="0"/>
      <c r="IHO13" s="0"/>
      <c r="IHP13" s="0"/>
      <c r="IHQ13" s="0"/>
      <c r="IHR13" s="0"/>
      <c r="IHS13" s="0"/>
      <c r="IHT13" s="0"/>
      <c r="IHU13" s="0"/>
      <c r="IHV13" s="0"/>
      <c r="IHW13" s="0"/>
      <c r="IHX13" s="0"/>
      <c r="IHY13" s="0"/>
      <c r="IHZ13" s="0"/>
      <c r="IIA13" s="0"/>
      <c r="IIB13" s="0"/>
      <c r="IIC13" s="0"/>
      <c r="IID13" s="0"/>
      <c r="IIE13" s="0"/>
      <c r="IIF13" s="0"/>
      <c r="IIG13" s="0"/>
      <c r="IIH13" s="0"/>
      <c r="III13" s="0"/>
      <c r="IIJ13" s="0"/>
      <c r="IIK13" s="0"/>
      <c r="IIL13" s="0"/>
      <c r="IIM13" s="0"/>
      <c r="IIN13" s="0"/>
      <c r="IIO13" s="0"/>
      <c r="IIP13" s="0"/>
      <c r="IIQ13" s="0"/>
      <c r="IIR13" s="0"/>
      <c r="IIS13" s="0"/>
      <c r="IIT13" s="0"/>
      <c r="IIU13" s="0"/>
      <c r="IIV13" s="0"/>
      <c r="IIW13" s="0"/>
      <c r="IIX13" s="0"/>
      <c r="IIY13" s="0"/>
      <c r="IIZ13" s="0"/>
      <c r="IJA13" s="0"/>
      <c r="IJB13" s="0"/>
      <c r="IJC13" s="0"/>
      <c r="IJD13" s="0"/>
      <c r="IJE13" s="0"/>
      <c r="IJF13" s="0"/>
      <c r="IJG13" s="0"/>
      <c r="IJH13" s="0"/>
      <c r="IJI13" s="0"/>
      <c r="IJJ13" s="0"/>
      <c r="IJK13" s="0"/>
      <c r="IJL13" s="0"/>
      <c r="IJM13" s="0"/>
      <c r="IJN13" s="0"/>
      <c r="IJO13" s="0"/>
      <c r="IJP13" s="0"/>
      <c r="IJQ13" s="0"/>
      <c r="IJR13" s="0"/>
      <c r="IJS13" s="0"/>
      <c r="IJT13" s="0"/>
      <c r="IJU13" s="0"/>
      <c r="IJV13" s="0"/>
      <c r="IJW13" s="0"/>
      <c r="IJX13" s="0"/>
      <c r="IJY13" s="0"/>
      <c r="IJZ13" s="0"/>
      <c r="IKA13" s="0"/>
      <c r="IKB13" s="0"/>
      <c r="IKC13" s="0"/>
      <c r="IKD13" s="0"/>
      <c r="IKE13" s="0"/>
      <c r="IKF13" s="0"/>
      <c r="IKG13" s="0"/>
      <c r="IKH13" s="0"/>
      <c r="IKI13" s="0"/>
      <c r="IKJ13" s="0"/>
      <c r="IKK13" s="0"/>
      <c r="IKL13" s="0"/>
      <c r="IKM13" s="0"/>
      <c r="IKN13" s="0"/>
      <c r="IKO13" s="0"/>
      <c r="IKP13" s="0"/>
      <c r="IKQ13" s="0"/>
      <c r="IKR13" s="0"/>
      <c r="IKS13" s="0"/>
      <c r="IKT13" s="0"/>
      <c r="IKU13" s="0"/>
      <c r="IKV13" s="0"/>
      <c r="IKW13" s="0"/>
      <c r="IKX13" s="0"/>
      <c r="IKY13" s="0"/>
      <c r="IKZ13" s="0"/>
      <c r="ILA13" s="0"/>
      <c r="ILB13" s="0"/>
      <c r="ILC13" s="0"/>
      <c r="ILD13" s="0"/>
      <c r="ILE13" s="0"/>
      <c r="ILF13" s="0"/>
      <c r="ILG13" s="0"/>
      <c r="ILH13" s="0"/>
      <c r="ILI13" s="0"/>
      <c r="ILJ13" s="0"/>
      <c r="ILK13" s="0"/>
      <c r="ILL13" s="0"/>
      <c r="ILM13" s="0"/>
      <c r="ILN13" s="0"/>
      <c r="ILO13" s="0"/>
      <c r="ILP13" s="0"/>
      <c r="ILQ13" s="0"/>
      <c r="ILR13" s="0"/>
      <c r="ILS13" s="0"/>
      <c r="ILT13" s="0"/>
      <c r="ILU13" s="0"/>
      <c r="ILV13" s="0"/>
      <c r="ILW13" s="0"/>
      <c r="ILX13" s="0"/>
      <c r="ILY13" s="0"/>
      <c r="ILZ13" s="0"/>
      <c r="IMA13" s="0"/>
      <c r="IMB13" s="0"/>
      <c r="IMC13" s="0"/>
      <c r="IMD13" s="0"/>
      <c r="IME13" s="0"/>
      <c r="IMF13" s="0"/>
      <c r="IMG13" s="0"/>
      <c r="IMH13" s="0"/>
      <c r="IMI13" s="0"/>
      <c r="IMJ13" s="0"/>
      <c r="IMK13" s="0"/>
      <c r="IML13" s="0"/>
      <c r="IMM13" s="0"/>
      <c r="IMN13" s="0"/>
      <c r="IMO13" s="0"/>
      <c r="IMP13" s="0"/>
      <c r="IMQ13" s="0"/>
      <c r="IMR13" s="0"/>
      <c r="IMS13" s="0"/>
      <c r="IMT13" s="0"/>
      <c r="IMU13" s="0"/>
      <c r="IMV13" s="0"/>
      <c r="IMW13" s="0"/>
      <c r="IMX13" s="0"/>
      <c r="IMY13" s="0"/>
      <c r="IMZ13" s="0"/>
      <c r="INA13" s="0"/>
      <c r="INB13" s="0"/>
      <c r="INC13" s="0"/>
      <c r="IND13" s="0"/>
      <c r="INE13" s="0"/>
      <c r="INF13" s="0"/>
      <c r="ING13" s="0"/>
      <c r="INH13" s="0"/>
      <c r="INI13" s="0"/>
      <c r="INJ13" s="0"/>
      <c r="INK13" s="0"/>
      <c r="INL13" s="0"/>
      <c r="INM13" s="0"/>
      <c r="INN13" s="0"/>
      <c r="INO13" s="0"/>
      <c r="INP13" s="0"/>
      <c r="INQ13" s="0"/>
      <c r="INR13" s="0"/>
      <c r="INS13" s="0"/>
      <c r="INT13" s="0"/>
      <c r="INU13" s="0"/>
      <c r="INV13" s="0"/>
      <c r="INW13" s="0"/>
      <c r="INX13" s="0"/>
      <c r="INY13" s="0"/>
      <c r="INZ13" s="0"/>
      <c r="IOA13" s="0"/>
      <c r="IOB13" s="0"/>
      <c r="IOC13" s="0"/>
      <c r="IOD13" s="0"/>
      <c r="IOE13" s="0"/>
      <c r="IOF13" s="0"/>
      <c r="IOG13" s="0"/>
      <c r="IOH13" s="0"/>
      <c r="IOI13" s="0"/>
      <c r="IOJ13" s="0"/>
      <c r="IOK13" s="0"/>
      <c r="IOL13" s="0"/>
      <c r="IOM13" s="0"/>
      <c r="ION13" s="0"/>
      <c r="IOO13" s="0"/>
      <c r="IOP13" s="0"/>
      <c r="IOQ13" s="0"/>
      <c r="IOR13" s="0"/>
      <c r="IOS13" s="0"/>
      <c r="IOT13" s="0"/>
      <c r="IOU13" s="0"/>
      <c r="IOV13" s="0"/>
      <c r="IOW13" s="0"/>
      <c r="IOX13" s="0"/>
      <c r="IOY13" s="0"/>
      <c r="IOZ13" s="0"/>
      <c r="IPA13" s="0"/>
      <c r="IPB13" s="0"/>
      <c r="IPC13" s="0"/>
      <c r="IPD13" s="0"/>
      <c r="IPE13" s="0"/>
      <c r="IPF13" s="0"/>
      <c r="IPG13" s="0"/>
      <c r="IPH13" s="0"/>
      <c r="IPI13" s="0"/>
      <c r="IPJ13" s="0"/>
      <c r="IPK13" s="0"/>
      <c r="IPL13" s="0"/>
      <c r="IPM13" s="0"/>
      <c r="IPN13" s="0"/>
      <c r="IPO13" s="0"/>
      <c r="IPP13" s="0"/>
      <c r="IPQ13" s="0"/>
      <c r="IPR13" s="0"/>
      <c r="IPS13" s="0"/>
      <c r="IPT13" s="0"/>
      <c r="IPU13" s="0"/>
      <c r="IPV13" s="0"/>
      <c r="IPW13" s="0"/>
      <c r="IPX13" s="0"/>
      <c r="IPY13" s="0"/>
      <c r="IPZ13" s="0"/>
      <c r="IQA13" s="0"/>
      <c r="IQB13" s="0"/>
      <c r="IQC13" s="0"/>
      <c r="IQD13" s="0"/>
      <c r="IQE13" s="0"/>
      <c r="IQF13" s="0"/>
      <c r="IQG13" s="0"/>
      <c r="IQH13" s="0"/>
      <c r="IQI13" s="0"/>
      <c r="IQJ13" s="0"/>
      <c r="IQK13" s="0"/>
      <c r="IQL13" s="0"/>
      <c r="IQM13" s="0"/>
      <c r="IQN13" s="0"/>
      <c r="IQO13" s="0"/>
      <c r="IQP13" s="0"/>
      <c r="IQQ13" s="0"/>
      <c r="IQR13" s="0"/>
      <c r="IQS13" s="0"/>
      <c r="IQT13" s="0"/>
      <c r="IQU13" s="0"/>
      <c r="IQV13" s="0"/>
      <c r="IQW13" s="0"/>
      <c r="IQX13" s="0"/>
      <c r="IQY13" s="0"/>
      <c r="IQZ13" s="0"/>
      <c r="IRA13" s="0"/>
      <c r="IRB13" s="0"/>
      <c r="IRC13" s="0"/>
      <c r="IRD13" s="0"/>
      <c r="IRE13" s="0"/>
      <c r="IRF13" s="0"/>
      <c r="IRG13" s="0"/>
      <c r="IRH13" s="0"/>
      <c r="IRI13" s="0"/>
      <c r="IRJ13" s="0"/>
      <c r="IRK13" s="0"/>
      <c r="IRL13" s="0"/>
      <c r="IRM13" s="0"/>
      <c r="IRN13" s="0"/>
      <c r="IRO13" s="0"/>
      <c r="IRP13" s="0"/>
      <c r="IRQ13" s="0"/>
      <c r="IRR13" s="0"/>
      <c r="IRS13" s="0"/>
      <c r="IRT13" s="0"/>
      <c r="IRU13" s="0"/>
      <c r="IRV13" s="0"/>
      <c r="IRW13" s="0"/>
      <c r="IRX13" s="0"/>
      <c r="IRY13" s="0"/>
      <c r="IRZ13" s="0"/>
      <c r="ISA13" s="0"/>
      <c r="ISB13" s="0"/>
      <c r="ISC13" s="0"/>
      <c r="ISD13" s="0"/>
      <c r="ISE13" s="0"/>
      <c r="ISF13" s="0"/>
      <c r="ISG13" s="0"/>
      <c r="ISH13" s="0"/>
      <c r="ISI13" s="0"/>
      <c r="ISJ13" s="0"/>
      <c r="ISK13" s="0"/>
      <c r="ISL13" s="0"/>
      <c r="ISM13" s="0"/>
      <c r="ISN13" s="0"/>
      <c r="ISO13" s="0"/>
      <c r="ISP13" s="0"/>
      <c r="ISQ13" s="0"/>
      <c r="ISR13" s="0"/>
      <c r="ISS13" s="0"/>
      <c r="IST13" s="0"/>
      <c r="ISU13" s="0"/>
      <c r="ISV13" s="0"/>
      <c r="ISW13" s="0"/>
      <c r="ISX13" s="0"/>
      <c r="ISY13" s="0"/>
      <c r="ISZ13" s="0"/>
      <c r="ITA13" s="0"/>
      <c r="ITB13" s="0"/>
      <c r="ITC13" s="0"/>
      <c r="ITD13" s="0"/>
      <c r="ITE13" s="0"/>
      <c r="ITF13" s="0"/>
      <c r="ITG13" s="0"/>
      <c r="ITH13" s="0"/>
      <c r="ITI13" s="0"/>
      <c r="ITJ13" s="0"/>
      <c r="ITK13" s="0"/>
      <c r="ITL13" s="0"/>
      <c r="ITM13" s="0"/>
      <c r="ITN13" s="0"/>
      <c r="ITO13" s="0"/>
      <c r="ITP13" s="0"/>
      <c r="ITQ13" s="0"/>
      <c r="ITR13" s="0"/>
      <c r="ITS13" s="0"/>
      <c r="ITT13" s="0"/>
      <c r="ITU13" s="0"/>
      <c r="ITV13" s="0"/>
      <c r="ITW13" s="0"/>
      <c r="ITX13" s="0"/>
      <c r="ITY13" s="0"/>
      <c r="ITZ13" s="0"/>
      <c r="IUA13" s="0"/>
      <c r="IUB13" s="0"/>
      <c r="IUC13" s="0"/>
      <c r="IUD13" s="0"/>
      <c r="IUE13" s="0"/>
      <c r="IUF13" s="0"/>
      <c r="IUG13" s="0"/>
      <c r="IUH13" s="0"/>
      <c r="IUI13" s="0"/>
      <c r="IUJ13" s="0"/>
      <c r="IUK13" s="0"/>
      <c r="IUL13" s="0"/>
      <c r="IUM13" s="0"/>
      <c r="IUN13" s="0"/>
      <c r="IUO13" s="0"/>
      <c r="IUP13" s="0"/>
      <c r="IUQ13" s="0"/>
      <c r="IUR13" s="0"/>
      <c r="IUS13" s="0"/>
      <c r="IUT13" s="0"/>
      <c r="IUU13" s="0"/>
      <c r="IUV13" s="0"/>
      <c r="IUW13" s="0"/>
      <c r="IUX13" s="0"/>
      <c r="IUY13" s="0"/>
      <c r="IUZ13" s="0"/>
      <c r="IVA13" s="0"/>
      <c r="IVB13" s="0"/>
      <c r="IVC13" s="0"/>
      <c r="IVD13" s="0"/>
      <c r="IVE13" s="0"/>
      <c r="IVF13" s="0"/>
      <c r="IVG13" s="0"/>
      <c r="IVH13" s="0"/>
      <c r="IVI13" s="0"/>
      <c r="IVJ13" s="0"/>
      <c r="IVK13" s="0"/>
      <c r="IVL13" s="0"/>
      <c r="IVM13" s="0"/>
      <c r="IVN13" s="0"/>
      <c r="IVO13" s="0"/>
      <c r="IVP13" s="0"/>
      <c r="IVQ13" s="0"/>
      <c r="IVR13" s="0"/>
      <c r="IVS13" s="0"/>
      <c r="IVT13" s="0"/>
      <c r="IVU13" s="0"/>
      <c r="IVV13" s="0"/>
      <c r="IVW13" s="0"/>
      <c r="IVX13" s="0"/>
      <c r="IVY13" s="0"/>
      <c r="IVZ13" s="0"/>
      <c r="IWA13" s="0"/>
      <c r="IWB13" s="0"/>
      <c r="IWC13" s="0"/>
      <c r="IWD13" s="0"/>
      <c r="IWE13" s="0"/>
      <c r="IWF13" s="0"/>
      <c r="IWG13" s="0"/>
      <c r="IWH13" s="0"/>
      <c r="IWI13" s="0"/>
      <c r="IWJ13" s="0"/>
      <c r="IWK13" s="0"/>
      <c r="IWL13" s="0"/>
      <c r="IWM13" s="0"/>
      <c r="IWN13" s="0"/>
      <c r="IWO13" s="0"/>
      <c r="IWP13" s="0"/>
      <c r="IWQ13" s="0"/>
      <c r="IWR13" s="0"/>
      <c r="IWS13" s="0"/>
      <c r="IWT13" s="0"/>
      <c r="IWU13" s="0"/>
      <c r="IWV13" s="0"/>
      <c r="IWW13" s="0"/>
      <c r="IWX13" s="0"/>
      <c r="IWY13" s="0"/>
      <c r="IWZ13" s="0"/>
      <c r="IXA13" s="0"/>
      <c r="IXB13" s="0"/>
      <c r="IXC13" s="0"/>
      <c r="IXD13" s="0"/>
      <c r="IXE13" s="0"/>
      <c r="IXF13" s="0"/>
      <c r="IXG13" s="0"/>
      <c r="IXH13" s="0"/>
      <c r="IXI13" s="0"/>
      <c r="IXJ13" s="0"/>
      <c r="IXK13" s="0"/>
      <c r="IXL13" s="0"/>
      <c r="IXM13" s="0"/>
      <c r="IXN13" s="0"/>
      <c r="IXO13" s="0"/>
      <c r="IXP13" s="0"/>
      <c r="IXQ13" s="0"/>
      <c r="IXR13" s="0"/>
      <c r="IXS13" s="0"/>
      <c r="IXT13" s="0"/>
      <c r="IXU13" s="0"/>
      <c r="IXV13" s="0"/>
      <c r="IXW13" s="0"/>
      <c r="IXX13" s="0"/>
      <c r="IXY13" s="0"/>
      <c r="IXZ13" s="0"/>
      <c r="IYA13" s="0"/>
      <c r="IYB13" s="0"/>
      <c r="IYC13" s="0"/>
      <c r="IYD13" s="0"/>
      <c r="IYE13" s="0"/>
      <c r="IYF13" s="0"/>
      <c r="IYG13" s="0"/>
      <c r="IYH13" s="0"/>
      <c r="IYI13" s="0"/>
      <c r="IYJ13" s="0"/>
      <c r="IYK13" s="0"/>
      <c r="IYL13" s="0"/>
      <c r="IYM13" s="0"/>
      <c r="IYN13" s="0"/>
      <c r="IYO13" s="0"/>
      <c r="IYP13" s="0"/>
      <c r="IYQ13" s="0"/>
      <c r="IYR13" s="0"/>
      <c r="IYS13" s="0"/>
      <c r="IYT13" s="0"/>
      <c r="IYU13" s="0"/>
      <c r="IYV13" s="0"/>
      <c r="IYW13" s="0"/>
      <c r="IYX13" s="0"/>
      <c r="IYY13" s="0"/>
      <c r="IYZ13" s="0"/>
      <c r="IZA13" s="0"/>
      <c r="IZB13" s="0"/>
      <c r="IZC13" s="0"/>
      <c r="IZD13" s="0"/>
      <c r="IZE13" s="0"/>
      <c r="IZF13" s="0"/>
      <c r="IZG13" s="0"/>
      <c r="IZH13" s="0"/>
      <c r="IZI13" s="0"/>
      <c r="IZJ13" s="0"/>
      <c r="IZK13" s="0"/>
      <c r="IZL13" s="0"/>
      <c r="IZM13" s="0"/>
      <c r="IZN13" s="0"/>
      <c r="IZO13" s="0"/>
      <c r="IZP13" s="0"/>
      <c r="IZQ13" s="0"/>
      <c r="IZR13" s="0"/>
      <c r="IZS13" s="0"/>
      <c r="IZT13" s="0"/>
      <c r="IZU13" s="0"/>
      <c r="IZV13" s="0"/>
      <c r="IZW13" s="0"/>
      <c r="IZX13" s="0"/>
      <c r="IZY13" s="0"/>
      <c r="IZZ13" s="0"/>
      <c r="JAA13" s="0"/>
      <c r="JAB13" s="0"/>
      <c r="JAC13" s="0"/>
      <c r="JAD13" s="0"/>
      <c r="JAE13" s="0"/>
      <c r="JAF13" s="0"/>
      <c r="JAG13" s="0"/>
      <c r="JAH13" s="0"/>
      <c r="JAI13" s="0"/>
      <c r="JAJ13" s="0"/>
      <c r="JAK13" s="0"/>
      <c r="JAL13" s="0"/>
      <c r="JAM13" s="0"/>
      <c r="JAN13" s="0"/>
      <c r="JAO13" s="0"/>
      <c r="JAP13" s="0"/>
      <c r="JAQ13" s="0"/>
      <c r="JAR13" s="0"/>
      <c r="JAS13" s="0"/>
      <c r="JAT13" s="0"/>
      <c r="JAU13" s="0"/>
      <c r="JAV13" s="0"/>
      <c r="JAW13" s="0"/>
      <c r="JAX13" s="0"/>
      <c r="JAY13" s="0"/>
      <c r="JAZ13" s="0"/>
      <c r="JBA13" s="0"/>
      <c r="JBB13" s="0"/>
      <c r="JBC13" s="0"/>
      <c r="JBD13" s="0"/>
      <c r="JBE13" s="0"/>
      <c r="JBF13" s="0"/>
      <c r="JBG13" s="0"/>
      <c r="JBH13" s="0"/>
      <c r="JBI13" s="0"/>
      <c r="JBJ13" s="0"/>
      <c r="JBK13" s="0"/>
      <c r="JBL13" s="0"/>
      <c r="JBM13" s="0"/>
      <c r="JBN13" s="0"/>
      <c r="JBO13" s="0"/>
      <c r="JBP13" s="0"/>
      <c r="JBQ13" s="0"/>
      <c r="JBR13" s="0"/>
      <c r="JBS13" s="0"/>
      <c r="JBT13" s="0"/>
      <c r="JBU13" s="0"/>
      <c r="JBV13" s="0"/>
      <c r="JBW13" s="0"/>
      <c r="JBX13" s="0"/>
      <c r="JBY13" s="0"/>
      <c r="JBZ13" s="0"/>
      <c r="JCA13" s="0"/>
      <c r="JCB13" s="0"/>
      <c r="JCC13" s="0"/>
      <c r="JCD13" s="0"/>
      <c r="JCE13" s="0"/>
      <c r="JCF13" s="0"/>
      <c r="JCG13" s="0"/>
      <c r="JCH13" s="0"/>
      <c r="JCI13" s="0"/>
      <c r="JCJ13" s="0"/>
      <c r="JCK13" s="0"/>
      <c r="JCL13" s="0"/>
      <c r="JCM13" s="0"/>
      <c r="JCN13" s="0"/>
      <c r="JCO13" s="0"/>
      <c r="JCP13" s="0"/>
      <c r="JCQ13" s="0"/>
      <c r="JCR13" s="0"/>
      <c r="JCS13" s="0"/>
      <c r="JCT13" s="0"/>
      <c r="JCU13" s="0"/>
      <c r="JCV13" s="0"/>
      <c r="JCW13" s="0"/>
      <c r="JCX13" s="0"/>
      <c r="JCY13" s="0"/>
      <c r="JCZ13" s="0"/>
      <c r="JDA13" s="0"/>
      <c r="JDB13" s="0"/>
      <c r="JDC13" s="0"/>
      <c r="JDD13" s="0"/>
      <c r="JDE13" s="0"/>
      <c r="JDF13" s="0"/>
      <c r="JDG13" s="0"/>
      <c r="JDH13" s="0"/>
      <c r="JDI13" s="0"/>
      <c r="JDJ13" s="0"/>
      <c r="JDK13" s="0"/>
      <c r="JDL13" s="0"/>
      <c r="JDM13" s="0"/>
      <c r="JDN13" s="0"/>
      <c r="JDO13" s="0"/>
      <c r="JDP13" s="0"/>
      <c r="JDQ13" s="0"/>
      <c r="JDR13" s="0"/>
      <c r="JDS13" s="0"/>
      <c r="JDT13" s="0"/>
      <c r="JDU13" s="0"/>
      <c r="JDV13" s="0"/>
      <c r="JDW13" s="0"/>
      <c r="JDX13" s="0"/>
      <c r="JDY13" s="0"/>
      <c r="JDZ13" s="0"/>
      <c r="JEA13" s="0"/>
      <c r="JEB13" s="0"/>
      <c r="JEC13" s="0"/>
      <c r="JED13" s="0"/>
      <c r="JEE13" s="0"/>
      <c r="JEF13" s="0"/>
      <c r="JEG13" s="0"/>
      <c r="JEH13" s="0"/>
      <c r="JEI13" s="0"/>
      <c r="JEJ13" s="0"/>
      <c r="JEK13" s="0"/>
      <c r="JEL13" s="0"/>
      <c r="JEM13" s="0"/>
      <c r="JEN13" s="0"/>
      <c r="JEO13" s="0"/>
      <c r="JEP13" s="0"/>
      <c r="JEQ13" s="0"/>
      <c r="JER13" s="0"/>
      <c r="JES13" s="0"/>
      <c r="JET13" s="0"/>
      <c r="JEU13" s="0"/>
      <c r="JEV13" s="0"/>
      <c r="JEW13" s="0"/>
      <c r="JEX13" s="0"/>
      <c r="JEY13" s="0"/>
      <c r="JEZ13" s="0"/>
      <c r="JFA13" s="0"/>
      <c r="JFB13" s="0"/>
      <c r="JFC13" s="0"/>
      <c r="JFD13" s="0"/>
      <c r="JFE13" s="0"/>
      <c r="JFF13" s="0"/>
      <c r="JFG13" s="0"/>
      <c r="JFH13" s="0"/>
      <c r="JFI13" s="0"/>
      <c r="JFJ13" s="0"/>
      <c r="JFK13" s="0"/>
      <c r="JFL13" s="0"/>
      <c r="JFM13" s="0"/>
      <c r="JFN13" s="0"/>
      <c r="JFO13" s="0"/>
      <c r="JFP13" s="0"/>
      <c r="JFQ13" s="0"/>
      <c r="JFR13" s="0"/>
      <c r="JFS13" s="0"/>
      <c r="JFT13" s="0"/>
      <c r="JFU13" s="0"/>
      <c r="JFV13" s="0"/>
      <c r="JFW13" s="0"/>
      <c r="JFX13" s="0"/>
      <c r="JFY13" s="0"/>
      <c r="JFZ13" s="0"/>
      <c r="JGA13" s="0"/>
      <c r="JGB13" s="0"/>
      <c r="JGC13" s="0"/>
      <c r="JGD13" s="0"/>
      <c r="JGE13" s="0"/>
      <c r="JGF13" s="0"/>
      <c r="JGG13" s="0"/>
      <c r="JGH13" s="0"/>
      <c r="JGI13" s="0"/>
      <c r="JGJ13" s="0"/>
      <c r="JGK13" s="0"/>
      <c r="JGL13" s="0"/>
      <c r="JGM13" s="0"/>
      <c r="JGN13" s="0"/>
      <c r="JGO13" s="0"/>
      <c r="JGP13" s="0"/>
      <c r="JGQ13" s="0"/>
      <c r="JGR13" s="0"/>
      <c r="JGS13" s="0"/>
      <c r="JGT13" s="0"/>
      <c r="JGU13" s="0"/>
      <c r="JGV13" s="0"/>
      <c r="JGW13" s="0"/>
      <c r="JGX13" s="0"/>
      <c r="JGY13" s="0"/>
      <c r="JGZ13" s="0"/>
      <c r="JHA13" s="0"/>
      <c r="JHB13" s="0"/>
      <c r="JHC13" s="0"/>
      <c r="JHD13" s="0"/>
      <c r="JHE13" s="0"/>
      <c r="JHF13" s="0"/>
      <c r="JHG13" s="0"/>
      <c r="JHH13" s="0"/>
      <c r="JHI13" s="0"/>
      <c r="JHJ13" s="0"/>
      <c r="JHK13" s="0"/>
      <c r="JHL13" s="0"/>
      <c r="JHM13" s="0"/>
      <c r="JHN13" s="0"/>
      <c r="JHO13" s="0"/>
      <c r="JHP13" s="0"/>
      <c r="JHQ13" s="0"/>
      <c r="JHR13" s="0"/>
      <c r="JHS13" s="0"/>
      <c r="JHT13" s="0"/>
      <c r="JHU13" s="0"/>
      <c r="JHV13" s="0"/>
      <c r="JHW13" s="0"/>
      <c r="JHX13" s="0"/>
      <c r="JHY13" s="0"/>
      <c r="JHZ13" s="0"/>
      <c r="JIA13" s="0"/>
      <c r="JIB13" s="0"/>
      <c r="JIC13" s="0"/>
      <c r="JID13" s="0"/>
      <c r="JIE13" s="0"/>
      <c r="JIF13" s="0"/>
      <c r="JIG13" s="0"/>
      <c r="JIH13" s="0"/>
      <c r="JII13" s="0"/>
      <c r="JIJ13" s="0"/>
      <c r="JIK13" s="0"/>
      <c r="JIL13" s="0"/>
      <c r="JIM13" s="0"/>
      <c r="JIN13" s="0"/>
      <c r="JIO13" s="0"/>
      <c r="JIP13" s="0"/>
      <c r="JIQ13" s="0"/>
      <c r="JIR13" s="0"/>
      <c r="JIS13" s="0"/>
      <c r="JIT13" s="0"/>
      <c r="JIU13" s="0"/>
      <c r="JIV13" s="0"/>
      <c r="JIW13" s="0"/>
      <c r="JIX13" s="0"/>
      <c r="JIY13" s="0"/>
      <c r="JIZ13" s="0"/>
      <c r="JJA13" s="0"/>
      <c r="JJB13" s="0"/>
      <c r="JJC13" s="0"/>
      <c r="JJD13" s="0"/>
      <c r="JJE13" s="0"/>
      <c r="JJF13" s="0"/>
      <c r="JJG13" s="0"/>
      <c r="JJH13" s="0"/>
      <c r="JJI13" s="0"/>
      <c r="JJJ13" s="0"/>
      <c r="JJK13" s="0"/>
      <c r="JJL13" s="0"/>
      <c r="JJM13" s="0"/>
      <c r="JJN13" s="0"/>
      <c r="JJO13" s="0"/>
      <c r="JJP13" s="0"/>
      <c r="JJQ13" s="0"/>
      <c r="JJR13" s="0"/>
      <c r="JJS13" s="0"/>
      <c r="JJT13" s="0"/>
      <c r="JJU13" s="0"/>
      <c r="JJV13" s="0"/>
      <c r="JJW13" s="0"/>
      <c r="JJX13" s="0"/>
      <c r="JJY13" s="0"/>
      <c r="JJZ13" s="0"/>
      <c r="JKA13" s="0"/>
      <c r="JKB13" s="0"/>
      <c r="JKC13" s="0"/>
      <c r="JKD13" s="0"/>
      <c r="JKE13" s="0"/>
      <c r="JKF13" s="0"/>
      <c r="JKG13" s="0"/>
      <c r="JKH13" s="0"/>
      <c r="JKI13" s="0"/>
      <c r="JKJ13" s="0"/>
      <c r="JKK13" s="0"/>
      <c r="JKL13" s="0"/>
      <c r="JKM13" s="0"/>
      <c r="JKN13" s="0"/>
      <c r="JKO13" s="0"/>
      <c r="JKP13" s="0"/>
      <c r="JKQ13" s="0"/>
      <c r="JKR13" s="0"/>
      <c r="JKS13" s="0"/>
      <c r="JKT13" s="0"/>
      <c r="JKU13" s="0"/>
      <c r="JKV13" s="0"/>
      <c r="JKW13" s="0"/>
      <c r="JKX13" s="0"/>
      <c r="JKY13" s="0"/>
      <c r="JKZ13" s="0"/>
      <c r="JLA13" s="0"/>
      <c r="JLB13" s="0"/>
      <c r="JLC13" s="0"/>
      <c r="JLD13" s="0"/>
      <c r="JLE13" s="0"/>
      <c r="JLF13" s="0"/>
      <c r="JLG13" s="0"/>
      <c r="JLH13" s="0"/>
      <c r="JLI13" s="0"/>
      <c r="JLJ13" s="0"/>
      <c r="JLK13" s="0"/>
      <c r="JLL13" s="0"/>
      <c r="JLM13" s="0"/>
      <c r="JLN13" s="0"/>
      <c r="JLO13" s="0"/>
      <c r="JLP13" s="0"/>
      <c r="JLQ13" s="0"/>
      <c r="JLR13" s="0"/>
      <c r="JLS13" s="0"/>
      <c r="JLT13" s="0"/>
      <c r="JLU13" s="0"/>
      <c r="JLV13" s="0"/>
      <c r="JLW13" s="0"/>
      <c r="JLX13" s="0"/>
      <c r="JLY13" s="0"/>
      <c r="JLZ13" s="0"/>
      <c r="JMA13" s="0"/>
      <c r="JMB13" s="0"/>
      <c r="JMC13" s="0"/>
      <c r="JMD13" s="0"/>
      <c r="JME13" s="0"/>
      <c r="JMF13" s="0"/>
      <c r="JMG13" s="0"/>
      <c r="JMH13" s="0"/>
      <c r="JMI13" s="0"/>
      <c r="JMJ13" s="0"/>
      <c r="JMK13" s="0"/>
      <c r="JML13" s="0"/>
      <c r="JMM13" s="0"/>
      <c r="JMN13" s="0"/>
      <c r="JMO13" s="0"/>
      <c r="JMP13" s="0"/>
      <c r="JMQ13" s="0"/>
      <c r="JMR13" s="0"/>
      <c r="JMS13" s="0"/>
      <c r="JMT13" s="0"/>
      <c r="JMU13" s="0"/>
      <c r="JMV13" s="0"/>
      <c r="JMW13" s="0"/>
      <c r="JMX13" s="0"/>
      <c r="JMY13" s="0"/>
      <c r="JMZ13" s="0"/>
      <c r="JNA13" s="0"/>
      <c r="JNB13" s="0"/>
      <c r="JNC13" s="0"/>
      <c r="JND13" s="0"/>
      <c r="JNE13" s="0"/>
      <c r="JNF13" s="0"/>
      <c r="JNG13" s="0"/>
      <c r="JNH13" s="0"/>
      <c r="JNI13" s="0"/>
      <c r="JNJ13" s="0"/>
      <c r="JNK13" s="0"/>
      <c r="JNL13" s="0"/>
      <c r="JNM13" s="0"/>
      <c r="JNN13" s="0"/>
      <c r="JNO13" s="0"/>
      <c r="JNP13" s="0"/>
      <c r="JNQ13" s="0"/>
      <c r="JNR13" s="0"/>
      <c r="JNS13" s="0"/>
      <c r="JNT13" s="0"/>
      <c r="JNU13" s="0"/>
      <c r="JNV13" s="0"/>
      <c r="JNW13" s="0"/>
      <c r="JNX13" s="0"/>
      <c r="JNY13" s="0"/>
      <c r="JNZ13" s="0"/>
      <c r="JOA13" s="0"/>
      <c r="JOB13" s="0"/>
      <c r="JOC13" s="0"/>
      <c r="JOD13" s="0"/>
      <c r="JOE13" s="0"/>
      <c r="JOF13" s="0"/>
      <c r="JOG13" s="0"/>
      <c r="JOH13" s="0"/>
      <c r="JOI13" s="0"/>
      <c r="JOJ13" s="0"/>
      <c r="JOK13" s="0"/>
      <c r="JOL13" s="0"/>
      <c r="JOM13" s="0"/>
      <c r="JON13" s="0"/>
      <c r="JOO13" s="0"/>
      <c r="JOP13" s="0"/>
      <c r="JOQ13" s="0"/>
      <c r="JOR13" s="0"/>
      <c r="JOS13" s="0"/>
      <c r="JOT13" s="0"/>
      <c r="JOU13" s="0"/>
      <c r="JOV13" s="0"/>
      <c r="JOW13" s="0"/>
      <c r="JOX13" s="0"/>
      <c r="JOY13" s="0"/>
      <c r="JOZ13" s="0"/>
      <c r="JPA13" s="0"/>
      <c r="JPB13" s="0"/>
      <c r="JPC13" s="0"/>
      <c r="JPD13" s="0"/>
      <c r="JPE13" s="0"/>
      <c r="JPF13" s="0"/>
      <c r="JPG13" s="0"/>
      <c r="JPH13" s="0"/>
      <c r="JPI13" s="0"/>
      <c r="JPJ13" s="0"/>
      <c r="JPK13" s="0"/>
      <c r="JPL13" s="0"/>
      <c r="JPM13" s="0"/>
      <c r="JPN13" s="0"/>
      <c r="JPO13" s="0"/>
      <c r="JPP13" s="0"/>
      <c r="JPQ13" s="0"/>
      <c r="JPR13" s="0"/>
      <c r="JPS13" s="0"/>
      <c r="JPT13" s="0"/>
      <c r="JPU13" s="0"/>
      <c r="JPV13" s="0"/>
      <c r="JPW13" s="0"/>
      <c r="JPX13" s="0"/>
      <c r="JPY13" s="0"/>
      <c r="JPZ13" s="0"/>
      <c r="JQA13" s="0"/>
      <c r="JQB13" s="0"/>
      <c r="JQC13" s="0"/>
      <c r="JQD13" s="0"/>
      <c r="JQE13" s="0"/>
      <c r="JQF13" s="0"/>
      <c r="JQG13" s="0"/>
      <c r="JQH13" s="0"/>
      <c r="JQI13" s="0"/>
      <c r="JQJ13" s="0"/>
      <c r="JQK13" s="0"/>
      <c r="JQL13" s="0"/>
      <c r="JQM13" s="0"/>
      <c r="JQN13" s="0"/>
      <c r="JQO13" s="0"/>
      <c r="JQP13" s="0"/>
      <c r="JQQ13" s="0"/>
      <c r="JQR13" s="0"/>
      <c r="JQS13" s="0"/>
      <c r="JQT13" s="0"/>
      <c r="JQU13" s="0"/>
      <c r="JQV13" s="0"/>
      <c r="JQW13" s="0"/>
      <c r="JQX13" s="0"/>
      <c r="JQY13" s="0"/>
      <c r="JQZ13" s="0"/>
      <c r="JRA13" s="0"/>
      <c r="JRB13" s="0"/>
      <c r="JRC13" s="0"/>
      <c r="JRD13" s="0"/>
      <c r="JRE13" s="0"/>
      <c r="JRF13" s="0"/>
      <c r="JRG13" s="0"/>
      <c r="JRH13" s="0"/>
      <c r="JRI13" s="0"/>
      <c r="JRJ13" s="0"/>
      <c r="JRK13" s="0"/>
      <c r="JRL13" s="0"/>
      <c r="JRM13" s="0"/>
      <c r="JRN13" s="0"/>
      <c r="JRO13" s="0"/>
      <c r="JRP13" s="0"/>
      <c r="JRQ13" s="0"/>
      <c r="JRR13" s="0"/>
      <c r="JRS13" s="0"/>
      <c r="JRT13" s="0"/>
      <c r="JRU13" s="0"/>
      <c r="JRV13" s="0"/>
      <c r="JRW13" s="0"/>
      <c r="JRX13" s="0"/>
      <c r="JRY13" s="0"/>
      <c r="JRZ13" s="0"/>
      <c r="JSA13" s="0"/>
      <c r="JSB13" s="0"/>
      <c r="JSC13" s="0"/>
      <c r="JSD13" s="0"/>
      <c r="JSE13" s="0"/>
      <c r="JSF13" s="0"/>
      <c r="JSG13" s="0"/>
      <c r="JSH13" s="0"/>
      <c r="JSI13" s="0"/>
      <c r="JSJ13" s="0"/>
      <c r="JSK13" s="0"/>
      <c r="JSL13" s="0"/>
      <c r="JSM13" s="0"/>
      <c r="JSN13" s="0"/>
      <c r="JSO13" s="0"/>
      <c r="JSP13" s="0"/>
      <c r="JSQ13" s="0"/>
      <c r="JSR13" s="0"/>
      <c r="JSS13" s="0"/>
      <c r="JST13" s="0"/>
      <c r="JSU13" s="0"/>
      <c r="JSV13" s="0"/>
      <c r="JSW13" s="0"/>
      <c r="JSX13" s="0"/>
      <c r="JSY13" s="0"/>
      <c r="JSZ13" s="0"/>
      <c r="JTA13" s="0"/>
      <c r="JTB13" s="0"/>
      <c r="JTC13" s="0"/>
      <c r="JTD13" s="0"/>
      <c r="JTE13" s="0"/>
      <c r="JTF13" s="0"/>
      <c r="JTG13" s="0"/>
      <c r="JTH13" s="0"/>
      <c r="JTI13" s="0"/>
      <c r="JTJ13" s="0"/>
      <c r="JTK13" s="0"/>
      <c r="JTL13" s="0"/>
      <c r="JTM13" s="0"/>
      <c r="JTN13" s="0"/>
      <c r="JTO13" s="0"/>
      <c r="JTP13" s="0"/>
      <c r="JTQ13" s="0"/>
      <c r="JTR13" s="0"/>
      <c r="JTS13" s="0"/>
      <c r="JTT13" s="0"/>
      <c r="JTU13" s="0"/>
      <c r="JTV13" s="0"/>
      <c r="JTW13" s="0"/>
      <c r="JTX13" s="0"/>
      <c r="JTY13" s="0"/>
      <c r="JTZ13" s="0"/>
      <c r="JUA13" s="0"/>
      <c r="JUB13" s="0"/>
      <c r="JUC13" s="0"/>
      <c r="JUD13" s="0"/>
      <c r="JUE13" s="0"/>
      <c r="JUF13" s="0"/>
      <c r="JUG13" s="0"/>
      <c r="JUH13" s="0"/>
      <c r="JUI13" s="0"/>
      <c r="JUJ13" s="0"/>
      <c r="JUK13" s="0"/>
      <c r="JUL13" s="0"/>
      <c r="JUM13" s="0"/>
      <c r="JUN13" s="0"/>
      <c r="JUO13" s="0"/>
      <c r="JUP13" s="0"/>
      <c r="JUQ13" s="0"/>
      <c r="JUR13" s="0"/>
      <c r="JUS13" s="0"/>
      <c r="JUT13" s="0"/>
      <c r="JUU13" s="0"/>
      <c r="JUV13" s="0"/>
      <c r="JUW13" s="0"/>
      <c r="JUX13" s="0"/>
      <c r="JUY13" s="0"/>
      <c r="JUZ13" s="0"/>
      <c r="JVA13" s="0"/>
      <c r="JVB13" s="0"/>
      <c r="JVC13" s="0"/>
      <c r="JVD13" s="0"/>
      <c r="JVE13" s="0"/>
      <c r="JVF13" s="0"/>
      <c r="JVG13" s="0"/>
      <c r="JVH13" s="0"/>
      <c r="JVI13" s="0"/>
      <c r="JVJ13" s="0"/>
      <c r="JVK13" s="0"/>
      <c r="JVL13" s="0"/>
      <c r="JVM13" s="0"/>
      <c r="JVN13" s="0"/>
      <c r="JVO13" s="0"/>
      <c r="JVP13" s="0"/>
      <c r="JVQ13" s="0"/>
      <c r="JVR13" s="0"/>
      <c r="JVS13" s="0"/>
      <c r="JVT13" s="0"/>
      <c r="JVU13" s="0"/>
      <c r="JVV13" s="0"/>
      <c r="JVW13" s="0"/>
      <c r="JVX13" s="0"/>
      <c r="JVY13" s="0"/>
      <c r="JVZ13" s="0"/>
      <c r="JWA13" s="0"/>
      <c r="JWB13" s="0"/>
      <c r="JWC13" s="0"/>
      <c r="JWD13" s="0"/>
      <c r="JWE13" s="0"/>
      <c r="JWF13" s="0"/>
      <c r="JWG13" s="0"/>
      <c r="JWH13" s="0"/>
      <c r="JWI13" s="0"/>
      <c r="JWJ13" s="0"/>
      <c r="JWK13" s="0"/>
      <c r="JWL13" s="0"/>
      <c r="JWM13" s="0"/>
      <c r="JWN13" s="0"/>
      <c r="JWO13" s="0"/>
      <c r="JWP13" s="0"/>
      <c r="JWQ13" s="0"/>
      <c r="JWR13" s="0"/>
      <c r="JWS13" s="0"/>
      <c r="JWT13" s="0"/>
      <c r="JWU13" s="0"/>
      <c r="JWV13" s="0"/>
      <c r="JWW13" s="0"/>
      <c r="JWX13" s="0"/>
      <c r="JWY13" s="0"/>
      <c r="JWZ13" s="0"/>
      <c r="JXA13" s="0"/>
      <c r="JXB13" s="0"/>
      <c r="JXC13" s="0"/>
      <c r="JXD13" s="0"/>
      <c r="JXE13" s="0"/>
      <c r="JXF13" s="0"/>
      <c r="JXG13" s="0"/>
      <c r="JXH13" s="0"/>
      <c r="JXI13" s="0"/>
      <c r="JXJ13" s="0"/>
      <c r="JXK13" s="0"/>
      <c r="JXL13" s="0"/>
      <c r="JXM13" s="0"/>
      <c r="JXN13" s="0"/>
      <c r="JXO13" s="0"/>
      <c r="JXP13" s="0"/>
      <c r="JXQ13" s="0"/>
      <c r="JXR13" s="0"/>
      <c r="JXS13" s="0"/>
      <c r="JXT13" s="0"/>
      <c r="JXU13" s="0"/>
      <c r="JXV13" s="0"/>
      <c r="JXW13" s="0"/>
      <c r="JXX13" s="0"/>
      <c r="JXY13" s="0"/>
      <c r="JXZ13" s="0"/>
      <c r="JYA13" s="0"/>
      <c r="JYB13" s="0"/>
      <c r="JYC13" s="0"/>
      <c r="JYD13" s="0"/>
      <c r="JYE13" s="0"/>
      <c r="JYF13" s="0"/>
      <c r="JYG13" s="0"/>
      <c r="JYH13" s="0"/>
      <c r="JYI13" s="0"/>
      <c r="JYJ13" s="0"/>
      <c r="JYK13" s="0"/>
      <c r="JYL13" s="0"/>
      <c r="JYM13" s="0"/>
      <c r="JYN13" s="0"/>
      <c r="JYO13" s="0"/>
      <c r="JYP13" s="0"/>
      <c r="JYQ13" s="0"/>
      <c r="JYR13" s="0"/>
      <c r="JYS13" s="0"/>
      <c r="JYT13" s="0"/>
      <c r="JYU13" s="0"/>
      <c r="JYV13" s="0"/>
      <c r="JYW13" s="0"/>
      <c r="JYX13" s="0"/>
      <c r="JYY13" s="0"/>
      <c r="JYZ13" s="0"/>
      <c r="JZA13" s="0"/>
      <c r="JZB13" s="0"/>
      <c r="JZC13" s="0"/>
      <c r="JZD13" s="0"/>
      <c r="JZE13" s="0"/>
      <c r="JZF13" s="0"/>
      <c r="JZG13" s="0"/>
      <c r="JZH13" s="0"/>
      <c r="JZI13" s="0"/>
      <c r="JZJ13" s="0"/>
      <c r="JZK13" s="0"/>
      <c r="JZL13" s="0"/>
      <c r="JZM13" s="0"/>
      <c r="JZN13" s="0"/>
      <c r="JZO13" s="0"/>
      <c r="JZP13" s="0"/>
      <c r="JZQ13" s="0"/>
      <c r="JZR13" s="0"/>
      <c r="JZS13" s="0"/>
      <c r="JZT13" s="0"/>
      <c r="JZU13" s="0"/>
      <c r="JZV13" s="0"/>
      <c r="JZW13" s="0"/>
      <c r="JZX13" s="0"/>
      <c r="JZY13" s="0"/>
      <c r="JZZ13" s="0"/>
      <c r="KAA13" s="0"/>
      <c r="KAB13" s="0"/>
      <c r="KAC13" s="0"/>
      <c r="KAD13" s="0"/>
      <c r="KAE13" s="0"/>
      <c r="KAF13" s="0"/>
      <c r="KAG13" s="0"/>
      <c r="KAH13" s="0"/>
      <c r="KAI13" s="0"/>
      <c r="KAJ13" s="0"/>
      <c r="KAK13" s="0"/>
      <c r="KAL13" s="0"/>
      <c r="KAM13" s="0"/>
      <c r="KAN13" s="0"/>
      <c r="KAO13" s="0"/>
      <c r="KAP13" s="0"/>
      <c r="KAQ13" s="0"/>
      <c r="KAR13" s="0"/>
      <c r="KAS13" s="0"/>
      <c r="KAT13" s="0"/>
      <c r="KAU13" s="0"/>
      <c r="KAV13" s="0"/>
      <c r="KAW13" s="0"/>
      <c r="KAX13" s="0"/>
      <c r="KAY13" s="0"/>
      <c r="KAZ13" s="0"/>
      <c r="KBA13" s="0"/>
      <c r="KBB13" s="0"/>
      <c r="KBC13" s="0"/>
      <c r="KBD13" s="0"/>
      <c r="KBE13" s="0"/>
      <c r="KBF13" s="0"/>
      <c r="KBG13" s="0"/>
      <c r="KBH13" s="0"/>
      <c r="KBI13" s="0"/>
      <c r="KBJ13" s="0"/>
      <c r="KBK13" s="0"/>
      <c r="KBL13" s="0"/>
      <c r="KBM13" s="0"/>
      <c r="KBN13" s="0"/>
      <c r="KBO13" s="0"/>
      <c r="KBP13" s="0"/>
      <c r="KBQ13" s="0"/>
      <c r="KBR13" s="0"/>
      <c r="KBS13" s="0"/>
      <c r="KBT13" s="0"/>
      <c r="KBU13" s="0"/>
      <c r="KBV13" s="0"/>
      <c r="KBW13" s="0"/>
      <c r="KBX13" s="0"/>
      <c r="KBY13" s="0"/>
      <c r="KBZ13" s="0"/>
      <c r="KCA13" s="0"/>
      <c r="KCB13" s="0"/>
      <c r="KCC13" s="0"/>
      <c r="KCD13" s="0"/>
      <c r="KCE13" s="0"/>
      <c r="KCF13" s="0"/>
      <c r="KCG13" s="0"/>
      <c r="KCH13" s="0"/>
      <c r="KCI13" s="0"/>
      <c r="KCJ13" s="0"/>
      <c r="KCK13" s="0"/>
      <c r="KCL13" s="0"/>
      <c r="KCM13" s="0"/>
      <c r="KCN13" s="0"/>
      <c r="KCO13" s="0"/>
      <c r="KCP13" s="0"/>
      <c r="KCQ13" s="0"/>
      <c r="KCR13" s="0"/>
      <c r="KCS13" s="0"/>
      <c r="KCT13" s="0"/>
      <c r="KCU13" s="0"/>
      <c r="KCV13" s="0"/>
      <c r="KCW13" s="0"/>
      <c r="KCX13" s="0"/>
      <c r="KCY13" s="0"/>
      <c r="KCZ13" s="0"/>
      <c r="KDA13" s="0"/>
      <c r="KDB13" s="0"/>
      <c r="KDC13" s="0"/>
      <c r="KDD13" s="0"/>
      <c r="KDE13" s="0"/>
      <c r="KDF13" s="0"/>
      <c r="KDG13" s="0"/>
      <c r="KDH13" s="0"/>
      <c r="KDI13" s="0"/>
      <c r="KDJ13" s="0"/>
      <c r="KDK13" s="0"/>
      <c r="KDL13" s="0"/>
      <c r="KDM13" s="0"/>
      <c r="KDN13" s="0"/>
      <c r="KDO13" s="0"/>
      <c r="KDP13" s="0"/>
      <c r="KDQ13" s="0"/>
      <c r="KDR13" s="0"/>
      <c r="KDS13" s="0"/>
      <c r="KDT13" s="0"/>
      <c r="KDU13" s="0"/>
      <c r="KDV13" s="0"/>
      <c r="KDW13" s="0"/>
      <c r="KDX13" s="0"/>
      <c r="KDY13" s="0"/>
      <c r="KDZ13" s="0"/>
      <c r="KEA13" s="0"/>
      <c r="KEB13" s="0"/>
      <c r="KEC13" s="0"/>
      <c r="KED13" s="0"/>
      <c r="KEE13" s="0"/>
      <c r="KEF13" s="0"/>
      <c r="KEG13" s="0"/>
      <c r="KEH13" s="0"/>
      <c r="KEI13" s="0"/>
      <c r="KEJ13" s="0"/>
      <c r="KEK13" s="0"/>
      <c r="KEL13" s="0"/>
      <c r="KEM13" s="0"/>
      <c r="KEN13" s="0"/>
      <c r="KEO13" s="0"/>
      <c r="KEP13" s="0"/>
      <c r="KEQ13" s="0"/>
      <c r="KER13" s="0"/>
      <c r="KES13" s="0"/>
      <c r="KET13" s="0"/>
      <c r="KEU13" s="0"/>
      <c r="KEV13" s="0"/>
      <c r="KEW13" s="0"/>
      <c r="KEX13" s="0"/>
      <c r="KEY13" s="0"/>
      <c r="KEZ13" s="0"/>
      <c r="KFA13" s="0"/>
      <c r="KFB13" s="0"/>
      <c r="KFC13" s="0"/>
      <c r="KFD13" s="0"/>
      <c r="KFE13" s="0"/>
      <c r="KFF13" s="0"/>
      <c r="KFG13" s="0"/>
      <c r="KFH13" s="0"/>
      <c r="KFI13" s="0"/>
      <c r="KFJ13" s="0"/>
      <c r="KFK13" s="0"/>
      <c r="KFL13" s="0"/>
      <c r="KFM13" s="0"/>
      <c r="KFN13" s="0"/>
      <c r="KFO13" s="0"/>
      <c r="KFP13" s="0"/>
      <c r="KFQ13" s="0"/>
      <c r="KFR13" s="0"/>
      <c r="KFS13" s="0"/>
      <c r="KFT13" s="0"/>
      <c r="KFU13" s="0"/>
      <c r="KFV13" s="0"/>
      <c r="KFW13" s="0"/>
      <c r="KFX13" s="0"/>
      <c r="KFY13" s="0"/>
      <c r="KFZ13" s="0"/>
      <c r="KGA13" s="0"/>
      <c r="KGB13" s="0"/>
      <c r="KGC13" s="0"/>
      <c r="KGD13" s="0"/>
      <c r="KGE13" s="0"/>
      <c r="KGF13" s="0"/>
      <c r="KGG13" s="0"/>
      <c r="KGH13" s="0"/>
      <c r="KGI13" s="0"/>
      <c r="KGJ13" s="0"/>
      <c r="KGK13" s="0"/>
      <c r="KGL13" s="0"/>
      <c r="KGM13" s="0"/>
      <c r="KGN13" s="0"/>
      <c r="KGO13" s="0"/>
      <c r="KGP13" s="0"/>
      <c r="KGQ13" s="0"/>
      <c r="KGR13" s="0"/>
      <c r="KGS13" s="0"/>
      <c r="KGT13" s="0"/>
      <c r="KGU13" s="0"/>
      <c r="KGV13" s="0"/>
      <c r="KGW13" s="0"/>
      <c r="KGX13" s="0"/>
      <c r="KGY13" s="0"/>
      <c r="KGZ13" s="0"/>
      <c r="KHA13" s="0"/>
      <c r="KHB13" s="0"/>
      <c r="KHC13" s="0"/>
      <c r="KHD13" s="0"/>
      <c r="KHE13" s="0"/>
      <c r="KHF13" s="0"/>
      <c r="KHG13" s="0"/>
      <c r="KHH13" s="0"/>
      <c r="KHI13" s="0"/>
      <c r="KHJ13" s="0"/>
      <c r="KHK13" s="0"/>
      <c r="KHL13" s="0"/>
      <c r="KHM13" s="0"/>
      <c r="KHN13" s="0"/>
      <c r="KHO13" s="0"/>
      <c r="KHP13" s="0"/>
      <c r="KHQ13" s="0"/>
      <c r="KHR13" s="0"/>
      <c r="KHS13" s="0"/>
      <c r="KHT13" s="0"/>
      <c r="KHU13" s="0"/>
      <c r="KHV13" s="0"/>
      <c r="KHW13" s="0"/>
      <c r="KHX13" s="0"/>
      <c r="KHY13" s="0"/>
      <c r="KHZ13" s="0"/>
      <c r="KIA13" s="0"/>
      <c r="KIB13" s="0"/>
      <c r="KIC13" s="0"/>
      <c r="KID13" s="0"/>
      <c r="KIE13" s="0"/>
      <c r="KIF13" s="0"/>
      <c r="KIG13" s="0"/>
      <c r="KIH13" s="0"/>
      <c r="KII13" s="0"/>
      <c r="KIJ13" s="0"/>
      <c r="KIK13" s="0"/>
      <c r="KIL13" s="0"/>
      <c r="KIM13" s="0"/>
      <c r="KIN13" s="0"/>
      <c r="KIO13" s="0"/>
      <c r="KIP13" s="0"/>
      <c r="KIQ13" s="0"/>
      <c r="KIR13" s="0"/>
      <c r="KIS13" s="0"/>
      <c r="KIT13" s="0"/>
      <c r="KIU13" s="0"/>
      <c r="KIV13" s="0"/>
      <c r="KIW13" s="0"/>
      <c r="KIX13" s="0"/>
      <c r="KIY13" s="0"/>
      <c r="KIZ13" s="0"/>
      <c r="KJA13" s="0"/>
      <c r="KJB13" s="0"/>
      <c r="KJC13" s="0"/>
      <c r="KJD13" s="0"/>
      <c r="KJE13" s="0"/>
      <c r="KJF13" s="0"/>
      <c r="KJG13" s="0"/>
      <c r="KJH13" s="0"/>
      <c r="KJI13" s="0"/>
      <c r="KJJ13" s="0"/>
      <c r="KJK13" s="0"/>
      <c r="KJL13" s="0"/>
      <c r="KJM13" s="0"/>
      <c r="KJN13" s="0"/>
      <c r="KJO13" s="0"/>
      <c r="KJP13" s="0"/>
      <c r="KJQ13" s="0"/>
      <c r="KJR13" s="0"/>
      <c r="KJS13" s="0"/>
      <c r="KJT13" s="0"/>
      <c r="KJU13" s="0"/>
      <c r="KJV13" s="0"/>
      <c r="KJW13" s="0"/>
      <c r="KJX13" s="0"/>
      <c r="KJY13" s="0"/>
      <c r="KJZ13" s="0"/>
      <c r="KKA13" s="0"/>
      <c r="KKB13" s="0"/>
      <c r="KKC13" s="0"/>
      <c r="KKD13" s="0"/>
      <c r="KKE13" s="0"/>
      <c r="KKF13" s="0"/>
      <c r="KKG13" s="0"/>
      <c r="KKH13" s="0"/>
      <c r="KKI13" s="0"/>
      <c r="KKJ13" s="0"/>
      <c r="KKK13" s="0"/>
      <c r="KKL13" s="0"/>
      <c r="KKM13" s="0"/>
      <c r="KKN13" s="0"/>
      <c r="KKO13" s="0"/>
      <c r="KKP13" s="0"/>
      <c r="KKQ13" s="0"/>
      <c r="KKR13" s="0"/>
      <c r="KKS13" s="0"/>
      <c r="KKT13" s="0"/>
      <c r="KKU13" s="0"/>
      <c r="KKV13" s="0"/>
      <c r="KKW13" s="0"/>
      <c r="KKX13" s="0"/>
      <c r="KKY13" s="0"/>
      <c r="KKZ13" s="0"/>
      <c r="KLA13" s="0"/>
      <c r="KLB13" s="0"/>
      <c r="KLC13" s="0"/>
      <c r="KLD13" s="0"/>
      <c r="KLE13" s="0"/>
      <c r="KLF13" s="0"/>
      <c r="KLG13" s="0"/>
      <c r="KLH13" s="0"/>
      <c r="KLI13" s="0"/>
      <c r="KLJ13" s="0"/>
      <c r="KLK13" s="0"/>
      <c r="KLL13" s="0"/>
      <c r="KLM13" s="0"/>
      <c r="KLN13" s="0"/>
      <c r="KLO13" s="0"/>
      <c r="KLP13" s="0"/>
      <c r="KLQ13" s="0"/>
      <c r="KLR13" s="0"/>
      <c r="KLS13" s="0"/>
      <c r="KLT13" s="0"/>
      <c r="KLU13" s="0"/>
      <c r="KLV13" s="0"/>
      <c r="KLW13" s="0"/>
      <c r="KLX13" s="0"/>
      <c r="KLY13" s="0"/>
      <c r="KLZ13" s="0"/>
      <c r="KMA13" s="0"/>
      <c r="KMB13" s="0"/>
      <c r="KMC13" s="0"/>
      <c r="KMD13" s="0"/>
      <c r="KME13" s="0"/>
      <c r="KMF13" s="0"/>
      <c r="KMG13" s="0"/>
      <c r="KMH13" s="0"/>
      <c r="KMI13" s="0"/>
      <c r="KMJ13" s="0"/>
      <c r="KMK13" s="0"/>
      <c r="KML13" s="0"/>
      <c r="KMM13" s="0"/>
      <c r="KMN13" s="0"/>
      <c r="KMO13" s="0"/>
      <c r="KMP13" s="0"/>
      <c r="KMQ13" s="0"/>
      <c r="KMR13" s="0"/>
      <c r="KMS13" s="0"/>
      <c r="KMT13" s="0"/>
      <c r="KMU13" s="0"/>
      <c r="KMV13" s="0"/>
      <c r="KMW13" s="0"/>
      <c r="KMX13" s="0"/>
      <c r="KMY13" s="0"/>
      <c r="KMZ13" s="0"/>
      <c r="KNA13" s="0"/>
      <c r="KNB13" s="0"/>
      <c r="KNC13" s="0"/>
      <c r="KND13" s="0"/>
      <c r="KNE13" s="0"/>
      <c r="KNF13" s="0"/>
      <c r="KNG13" s="0"/>
      <c r="KNH13" s="0"/>
      <c r="KNI13" s="0"/>
      <c r="KNJ13" s="0"/>
      <c r="KNK13" s="0"/>
      <c r="KNL13" s="0"/>
      <c r="KNM13" s="0"/>
      <c r="KNN13" s="0"/>
      <c r="KNO13" s="0"/>
      <c r="KNP13" s="0"/>
      <c r="KNQ13" s="0"/>
      <c r="KNR13" s="0"/>
      <c r="KNS13" s="0"/>
      <c r="KNT13" s="0"/>
      <c r="KNU13" s="0"/>
      <c r="KNV13" s="0"/>
      <c r="KNW13" s="0"/>
      <c r="KNX13" s="0"/>
      <c r="KNY13" s="0"/>
      <c r="KNZ13" s="0"/>
      <c r="KOA13" s="0"/>
      <c r="KOB13" s="0"/>
      <c r="KOC13" s="0"/>
      <c r="KOD13" s="0"/>
      <c r="KOE13" s="0"/>
      <c r="KOF13" s="0"/>
      <c r="KOG13" s="0"/>
      <c r="KOH13" s="0"/>
      <c r="KOI13" s="0"/>
      <c r="KOJ13" s="0"/>
      <c r="KOK13" s="0"/>
      <c r="KOL13" s="0"/>
      <c r="KOM13" s="0"/>
      <c r="KON13" s="0"/>
      <c r="KOO13" s="0"/>
      <c r="KOP13" s="0"/>
      <c r="KOQ13" s="0"/>
      <c r="KOR13" s="0"/>
      <c r="KOS13" s="0"/>
      <c r="KOT13" s="0"/>
      <c r="KOU13" s="0"/>
      <c r="KOV13" s="0"/>
      <c r="KOW13" s="0"/>
      <c r="KOX13" s="0"/>
      <c r="KOY13" s="0"/>
      <c r="KOZ13" s="0"/>
      <c r="KPA13" s="0"/>
      <c r="KPB13" s="0"/>
      <c r="KPC13" s="0"/>
      <c r="KPD13" s="0"/>
      <c r="KPE13" s="0"/>
      <c r="KPF13" s="0"/>
      <c r="KPG13" s="0"/>
      <c r="KPH13" s="0"/>
      <c r="KPI13" s="0"/>
      <c r="KPJ13" s="0"/>
      <c r="KPK13" s="0"/>
      <c r="KPL13" s="0"/>
      <c r="KPM13" s="0"/>
      <c r="KPN13" s="0"/>
      <c r="KPO13" s="0"/>
      <c r="KPP13" s="0"/>
      <c r="KPQ13" s="0"/>
      <c r="KPR13" s="0"/>
      <c r="KPS13" s="0"/>
      <c r="KPT13" s="0"/>
      <c r="KPU13" s="0"/>
      <c r="KPV13" s="0"/>
      <c r="KPW13" s="0"/>
      <c r="KPX13" s="0"/>
      <c r="KPY13" s="0"/>
      <c r="KPZ13" s="0"/>
      <c r="KQA13" s="0"/>
      <c r="KQB13" s="0"/>
      <c r="KQC13" s="0"/>
      <c r="KQD13" s="0"/>
      <c r="KQE13" s="0"/>
      <c r="KQF13" s="0"/>
      <c r="KQG13" s="0"/>
      <c r="KQH13" s="0"/>
      <c r="KQI13" s="0"/>
      <c r="KQJ13" s="0"/>
      <c r="KQK13" s="0"/>
      <c r="KQL13" s="0"/>
      <c r="KQM13" s="0"/>
      <c r="KQN13" s="0"/>
      <c r="KQO13" s="0"/>
      <c r="KQP13" s="0"/>
      <c r="KQQ13" s="0"/>
      <c r="KQR13" s="0"/>
      <c r="KQS13" s="0"/>
      <c r="KQT13" s="0"/>
      <c r="KQU13" s="0"/>
      <c r="KQV13" s="0"/>
      <c r="KQW13" s="0"/>
      <c r="KQX13" s="0"/>
      <c r="KQY13" s="0"/>
      <c r="KQZ13" s="0"/>
      <c r="KRA13" s="0"/>
      <c r="KRB13" s="0"/>
      <c r="KRC13" s="0"/>
      <c r="KRD13" s="0"/>
      <c r="KRE13" s="0"/>
      <c r="KRF13" s="0"/>
      <c r="KRG13" s="0"/>
      <c r="KRH13" s="0"/>
      <c r="KRI13" s="0"/>
      <c r="KRJ13" s="0"/>
      <c r="KRK13" s="0"/>
      <c r="KRL13" s="0"/>
      <c r="KRM13" s="0"/>
      <c r="KRN13" s="0"/>
      <c r="KRO13" s="0"/>
      <c r="KRP13" s="0"/>
      <c r="KRQ13" s="0"/>
      <c r="KRR13" s="0"/>
      <c r="KRS13" s="0"/>
      <c r="KRT13" s="0"/>
      <c r="KRU13" s="0"/>
      <c r="KRV13" s="0"/>
      <c r="KRW13" s="0"/>
      <c r="KRX13" s="0"/>
      <c r="KRY13" s="0"/>
      <c r="KRZ13" s="0"/>
      <c r="KSA13" s="0"/>
      <c r="KSB13" s="0"/>
      <c r="KSC13" s="0"/>
      <c r="KSD13" s="0"/>
      <c r="KSE13" s="0"/>
      <c r="KSF13" s="0"/>
      <c r="KSG13" s="0"/>
      <c r="KSH13" s="0"/>
      <c r="KSI13" s="0"/>
      <c r="KSJ13" s="0"/>
      <c r="KSK13" s="0"/>
      <c r="KSL13" s="0"/>
      <c r="KSM13" s="0"/>
      <c r="KSN13" s="0"/>
      <c r="KSO13" s="0"/>
      <c r="KSP13" s="0"/>
      <c r="KSQ13" s="0"/>
      <c r="KSR13" s="0"/>
      <c r="KSS13" s="0"/>
      <c r="KST13" s="0"/>
      <c r="KSU13" s="0"/>
      <c r="KSV13" s="0"/>
      <c r="KSW13" s="0"/>
      <c r="KSX13" s="0"/>
      <c r="KSY13" s="0"/>
      <c r="KSZ13" s="0"/>
      <c r="KTA13" s="0"/>
      <c r="KTB13" s="0"/>
      <c r="KTC13" s="0"/>
      <c r="KTD13" s="0"/>
      <c r="KTE13" s="0"/>
      <c r="KTF13" s="0"/>
      <c r="KTG13" s="0"/>
      <c r="KTH13" s="0"/>
      <c r="KTI13" s="0"/>
      <c r="KTJ13" s="0"/>
      <c r="KTK13" s="0"/>
      <c r="KTL13" s="0"/>
      <c r="KTM13" s="0"/>
      <c r="KTN13" s="0"/>
      <c r="KTO13" s="0"/>
      <c r="KTP13" s="0"/>
      <c r="KTQ13" s="0"/>
      <c r="KTR13" s="0"/>
      <c r="KTS13" s="0"/>
      <c r="KTT13" s="0"/>
      <c r="KTU13" s="0"/>
      <c r="KTV13" s="0"/>
      <c r="KTW13" s="0"/>
      <c r="KTX13" s="0"/>
      <c r="KTY13" s="0"/>
      <c r="KTZ13" s="0"/>
      <c r="KUA13" s="0"/>
      <c r="KUB13" s="0"/>
      <c r="KUC13" s="0"/>
      <c r="KUD13" s="0"/>
      <c r="KUE13" s="0"/>
      <c r="KUF13" s="0"/>
      <c r="KUG13" s="0"/>
      <c r="KUH13" s="0"/>
      <c r="KUI13" s="0"/>
      <c r="KUJ13" s="0"/>
      <c r="KUK13" s="0"/>
      <c r="KUL13" s="0"/>
      <c r="KUM13" s="0"/>
      <c r="KUN13" s="0"/>
      <c r="KUO13" s="0"/>
      <c r="KUP13" s="0"/>
      <c r="KUQ13" s="0"/>
      <c r="KUR13" s="0"/>
      <c r="KUS13" s="0"/>
      <c r="KUT13" s="0"/>
      <c r="KUU13" s="0"/>
      <c r="KUV13" s="0"/>
      <c r="KUW13" s="0"/>
      <c r="KUX13" s="0"/>
      <c r="KUY13" s="0"/>
      <c r="KUZ13" s="0"/>
      <c r="KVA13" s="0"/>
      <c r="KVB13" s="0"/>
      <c r="KVC13" s="0"/>
      <c r="KVD13" s="0"/>
      <c r="KVE13" s="0"/>
      <c r="KVF13" s="0"/>
      <c r="KVG13" s="0"/>
      <c r="KVH13" s="0"/>
      <c r="KVI13" s="0"/>
      <c r="KVJ13" s="0"/>
      <c r="KVK13" s="0"/>
      <c r="KVL13" s="0"/>
      <c r="KVM13" s="0"/>
      <c r="KVN13" s="0"/>
      <c r="KVO13" s="0"/>
      <c r="KVP13" s="0"/>
      <c r="KVQ13" s="0"/>
      <c r="KVR13" s="0"/>
      <c r="KVS13" s="0"/>
      <c r="KVT13" s="0"/>
      <c r="KVU13" s="0"/>
      <c r="KVV13" s="0"/>
      <c r="KVW13" s="0"/>
      <c r="KVX13" s="0"/>
      <c r="KVY13" s="0"/>
      <c r="KVZ13" s="0"/>
      <c r="KWA13" s="0"/>
      <c r="KWB13" s="0"/>
      <c r="KWC13" s="0"/>
      <c r="KWD13" s="0"/>
      <c r="KWE13" s="0"/>
      <c r="KWF13" s="0"/>
      <c r="KWG13" s="0"/>
      <c r="KWH13" s="0"/>
      <c r="KWI13" s="0"/>
      <c r="KWJ13" s="0"/>
      <c r="KWK13" s="0"/>
      <c r="KWL13" s="0"/>
      <c r="KWM13" s="0"/>
      <c r="KWN13" s="0"/>
      <c r="KWO13" s="0"/>
      <c r="KWP13" s="0"/>
      <c r="KWQ13" s="0"/>
      <c r="KWR13" s="0"/>
      <c r="KWS13" s="0"/>
      <c r="KWT13" s="0"/>
      <c r="KWU13" s="0"/>
      <c r="KWV13" s="0"/>
      <c r="KWW13" s="0"/>
      <c r="KWX13" s="0"/>
      <c r="KWY13" s="0"/>
      <c r="KWZ13" s="0"/>
      <c r="KXA13" s="0"/>
      <c r="KXB13" s="0"/>
      <c r="KXC13" s="0"/>
      <c r="KXD13" s="0"/>
      <c r="KXE13" s="0"/>
      <c r="KXF13" s="0"/>
      <c r="KXG13" s="0"/>
      <c r="KXH13" s="0"/>
      <c r="KXI13" s="0"/>
      <c r="KXJ13" s="0"/>
      <c r="KXK13" s="0"/>
      <c r="KXL13" s="0"/>
      <c r="KXM13" s="0"/>
      <c r="KXN13" s="0"/>
      <c r="KXO13" s="0"/>
      <c r="KXP13" s="0"/>
      <c r="KXQ13" s="0"/>
      <c r="KXR13" s="0"/>
      <c r="KXS13" s="0"/>
      <c r="KXT13" s="0"/>
      <c r="KXU13" s="0"/>
      <c r="KXV13" s="0"/>
      <c r="KXW13" s="0"/>
      <c r="KXX13" s="0"/>
      <c r="KXY13" s="0"/>
      <c r="KXZ13" s="0"/>
      <c r="KYA13" s="0"/>
      <c r="KYB13" s="0"/>
      <c r="KYC13" s="0"/>
      <c r="KYD13" s="0"/>
      <c r="KYE13" s="0"/>
      <c r="KYF13" s="0"/>
      <c r="KYG13" s="0"/>
      <c r="KYH13" s="0"/>
      <c r="KYI13" s="0"/>
      <c r="KYJ13" s="0"/>
      <c r="KYK13" s="0"/>
      <c r="KYL13" s="0"/>
      <c r="KYM13" s="0"/>
      <c r="KYN13" s="0"/>
      <c r="KYO13" s="0"/>
      <c r="KYP13" s="0"/>
      <c r="KYQ13" s="0"/>
      <c r="KYR13" s="0"/>
      <c r="KYS13" s="0"/>
      <c r="KYT13" s="0"/>
      <c r="KYU13" s="0"/>
      <c r="KYV13" s="0"/>
      <c r="KYW13" s="0"/>
      <c r="KYX13" s="0"/>
      <c r="KYY13" s="0"/>
      <c r="KYZ13" s="0"/>
      <c r="KZA13" s="0"/>
      <c r="KZB13" s="0"/>
      <c r="KZC13" s="0"/>
      <c r="KZD13" s="0"/>
      <c r="KZE13" s="0"/>
      <c r="KZF13" s="0"/>
      <c r="KZG13" s="0"/>
      <c r="KZH13" s="0"/>
      <c r="KZI13" s="0"/>
      <c r="KZJ13" s="0"/>
      <c r="KZK13" s="0"/>
      <c r="KZL13" s="0"/>
      <c r="KZM13" s="0"/>
      <c r="KZN13" s="0"/>
      <c r="KZO13" s="0"/>
      <c r="KZP13" s="0"/>
      <c r="KZQ13" s="0"/>
      <c r="KZR13" s="0"/>
      <c r="KZS13" s="0"/>
      <c r="KZT13" s="0"/>
      <c r="KZU13" s="0"/>
      <c r="KZV13" s="0"/>
      <c r="KZW13" s="0"/>
      <c r="KZX13" s="0"/>
      <c r="KZY13" s="0"/>
      <c r="KZZ13" s="0"/>
      <c r="LAA13" s="0"/>
      <c r="LAB13" s="0"/>
      <c r="LAC13" s="0"/>
      <c r="LAD13" s="0"/>
      <c r="LAE13" s="0"/>
      <c r="LAF13" s="0"/>
      <c r="LAG13" s="0"/>
      <c r="LAH13" s="0"/>
      <c r="LAI13" s="0"/>
      <c r="LAJ13" s="0"/>
      <c r="LAK13" s="0"/>
      <c r="LAL13" s="0"/>
      <c r="LAM13" s="0"/>
      <c r="LAN13" s="0"/>
      <c r="LAO13" s="0"/>
      <c r="LAP13" s="0"/>
      <c r="LAQ13" s="0"/>
      <c r="LAR13" s="0"/>
      <c r="LAS13" s="0"/>
      <c r="LAT13" s="0"/>
      <c r="LAU13" s="0"/>
      <c r="LAV13" s="0"/>
      <c r="LAW13" s="0"/>
      <c r="LAX13" s="0"/>
      <c r="LAY13" s="0"/>
      <c r="LAZ13" s="0"/>
      <c r="LBA13" s="0"/>
      <c r="LBB13" s="0"/>
      <c r="LBC13" s="0"/>
      <c r="LBD13" s="0"/>
      <c r="LBE13" s="0"/>
      <c r="LBF13" s="0"/>
      <c r="LBG13" s="0"/>
      <c r="LBH13" s="0"/>
      <c r="LBI13" s="0"/>
      <c r="LBJ13" s="0"/>
      <c r="LBK13" s="0"/>
      <c r="LBL13" s="0"/>
      <c r="LBM13" s="0"/>
      <c r="LBN13" s="0"/>
      <c r="LBO13" s="0"/>
      <c r="LBP13" s="0"/>
      <c r="LBQ13" s="0"/>
      <c r="LBR13" s="0"/>
      <c r="LBS13" s="0"/>
      <c r="LBT13" s="0"/>
      <c r="LBU13" s="0"/>
      <c r="LBV13" s="0"/>
      <c r="LBW13" s="0"/>
      <c r="LBX13" s="0"/>
      <c r="LBY13" s="0"/>
      <c r="LBZ13" s="0"/>
      <c r="LCA13" s="0"/>
      <c r="LCB13" s="0"/>
      <c r="LCC13" s="0"/>
      <c r="LCD13" s="0"/>
      <c r="LCE13" s="0"/>
      <c r="LCF13" s="0"/>
      <c r="LCG13" s="0"/>
      <c r="LCH13" s="0"/>
      <c r="LCI13" s="0"/>
      <c r="LCJ13" s="0"/>
      <c r="LCK13" s="0"/>
      <c r="LCL13" s="0"/>
      <c r="LCM13" s="0"/>
      <c r="LCN13" s="0"/>
      <c r="LCO13" s="0"/>
      <c r="LCP13" s="0"/>
      <c r="LCQ13" s="0"/>
      <c r="LCR13" s="0"/>
      <c r="LCS13" s="0"/>
      <c r="LCT13" s="0"/>
      <c r="LCU13" s="0"/>
      <c r="LCV13" s="0"/>
      <c r="LCW13" s="0"/>
      <c r="LCX13" s="0"/>
      <c r="LCY13" s="0"/>
      <c r="LCZ13" s="0"/>
      <c r="LDA13" s="0"/>
      <c r="LDB13" s="0"/>
      <c r="LDC13" s="0"/>
      <c r="LDD13" s="0"/>
      <c r="LDE13" s="0"/>
      <c r="LDF13" s="0"/>
      <c r="LDG13" s="0"/>
      <c r="LDH13" s="0"/>
      <c r="LDI13" s="0"/>
      <c r="LDJ13" s="0"/>
      <c r="LDK13" s="0"/>
      <c r="LDL13" s="0"/>
      <c r="LDM13" s="0"/>
      <c r="LDN13" s="0"/>
      <c r="LDO13" s="0"/>
      <c r="LDP13" s="0"/>
      <c r="LDQ13" s="0"/>
      <c r="LDR13" s="0"/>
      <c r="LDS13" s="0"/>
      <c r="LDT13" s="0"/>
      <c r="LDU13" s="0"/>
      <c r="LDV13" s="0"/>
      <c r="LDW13" s="0"/>
      <c r="LDX13" s="0"/>
      <c r="LDY13" s="0"/>
      <c r="LDZ13" s="0"/>
      <c r="LEA13" s="0"/>
      <c r="LEB13" s="0"/>
      <c r="LEC13" s="0"/>
      <c r="LED13" s="0"/>
      <c r="LEE13" s="0"/>
      <c r="LEF13" s="0"/>
      <c r="LEG13" s="0"/>
      <c r="LEH13" s="0"/>
      <c r="LEI13" s="0"/>
      <c r="LEJ13" s="0"/>
      <c r="LEK13" s="0"/>
      <c r="LEL13" s="0"/>
      <c r="LEM13" s="0"/>
      <c r="LEN13" s="0"/>
      <c r="LEO13" s="0"/>
      <c r="LEP13" s="0"/>
      <c r="LEQ13" s="0"/>
      <c r="LER13" s="0"/>
      <c r="LES13" s="0"/>
      <c r="LET13" s="0"/>
      <c r="LEU13" s="0"/>
      <c r="LEV13" s="0"/>
      <c r="LEW13" s="0"/>
      <c r="LEX13" s="0"/>
      <c r="LEY13" s="0"/>
      <c r="LEZ13" s="0"/>
      <c r="LFA13" s="0"/>
      <c r="LFB13" s="0"/>
      <c r="LFC13" s="0"/>
      <c r="LFD13" s="0"/>
      <c r="LFE13" s="0"/>
      <c r="LFF13" s="0"/>
      <c r="LFG13" s="0"/>
      <c r="LFH13" s="0"/>
      <c r="LFI13" s="0"/>
      <c r="LFJ13" s="0"/>
      <c r="LFK13" s="0"/>
      <c r="LFL13" s="0"/>
      <c r="LFM13" s="0"/>
      <c r="LFN13" s="0"/>
      <c r="LFO13" s="0"/>
      <c r="LFP13" s="0"/>
      <c r="LFQ13" s="0"/>
      <c r="LFR13" s="0"/>
      <c r="LFS13" s="0"/>
      <c r="LFT13" s="0"/>
      <c r="LFU13" s="0"/>
      <c r="LFV13" s="0"/>
      <c r="LFW13" s="0"/>
      <c r="LFX13" s="0"/>
      <c r="LFY13" s="0"/>
      <c r="LFZ13" s="0"/>
      <c r="LGA13" s="0"/>
      <c r="LGB13" s="0"/>
      <c r="LGC13" s="0"/>
      <c r="LGD13" s="0"/>
      <c r="LGE13" s="0"/>
      <c r="LGF13" s="0"/>
      <c r="LGG13" s="0"/>
      <c r="LGH13" s="0"/>
      <c r="LGI13" s="0"/>
      <c r="LGJ13" s="0"/>
      <c r="LGK13" s="0"/>
      <c r="LGL13" s="0"/>
      <c r="LGM13" s="0"/>
      <c r="LGN13" s="0"/>
      <c r="LGO13" s="0"/>
      <c r="LGP13" s="0"/>
      <c r="LGQ13" s="0"/>
      <c r="LGR13" s="0"/>
      <c r="LGS13" s="0"/>
      <c r="LGT13" s="0"/>
      <c r="LGU13" s="0"/>
      <c r="LGV13" s="0"/>
      <c r="LGW13" s="0"/>
      <c r="LGX13" s="0"/>
      <c r="LGY13" s="0"/>
      <c r="LGZ13" s="0"/>
      <c r="LHA13" s="0"/>
      <c r="LHB13" s="0"/>
      <c r="LHC13" s="0"/>
      <c r="LHD13" s="0"/>
      <c r="LHE13" s="0"/>
      <c r="LHF13" s="0"/>
      <c r="LHG13" s="0"/>
      <c r="LHH13" s="0"/>
      <c r="LHI13" s="0"/>
      <c r="LHJ13" s="0"/>
      <c r="LHK13" s="0"/>
      <c r="LHL13" s="0"/>
      <c r="LHM13" s="0"/>
      <c r="LHN13" s="0"/>
      <c r="LHO13" s="0"/>
      <c r="LHP13" s="0"/>
      <c r="LHQ13" s="0"/>
      <c r="LHR13" s="0"/>
      <c r="LHS13" s="0"/>
      <c r="LHT13" s="0"/>
      <c r="LHU13" s="0"/>
      <c r="LHV13" s="0"/>
      <c r="LHW13" s="0"/>
      <c r="LHX13" s="0"/>
      <c r="LHY13" s="0"/>
      <c r="LHZ13" s="0"/>
      <c r="LIA13" s="0"/>
      <c r="LIB13" s="0"/>
      <c r="LIC13" s="0"/>
      <c r="LID13" s="0"/>
      <c r="LIE13" s="0"/>
      <c r="LIF13" s="0"/>
      <c r="LIG13" s="0"/>
      <c r="LIH13" s="0"/>
      <c r="LII13" s="0"/>
      <c r="LIJ13" s="0"/>
      <c r="LIK13" s="0"/>
      <c r="LIL13" s="0"/>
      <c r="LIM13" s="0"/>
      <c r="LIN13" s="0"/>
      <c r="LIO13" s="0"/>
      <c r="LIP13" s="0"/>
      <c r="LIQ13" s="0"/>
      <c r="LIR13" s="0"/>
      <c r="LIS13" s="0"/>
      <c r="LIT13" s="0"/>
      <c r="LIU13" s="0"/>
      <c r="LIV13" s="0"/>
      <c r="LIW13" s="0"/>
      <c r="LIX13" s="0"/>
      <c r="LIY13" s="0"/>
      <c r="LIZ13" s="0"/>
      <c r="LJA13" s="0"/>
      <c r="LJB13" s="0"/>
      <c r="LJC13" s="0"/>
      <c r="LJD13" s="0"/>
      <c r="LJE13" s="0"/>
      <c r="LJF13" s="0"/>
      <c r="LJG13" s="0"/>
      <c r="LJH13" s="0"/>
      <c r="LJI13" s="0"/>
      <c r="LJJ13" s="0"/>
      <c r="LJK13" s="0"/>
      <c r="LJL13" s="0"/>
      <c r="LJM13" s="0"/>
      <c r="LJN13" s="0"/>
      <c r="LJO13" s="0"/>
      <c r="LJP13" s="0"/>
      <c r="LJQ13" s="0"/>
      <c r="LJR13" s="0"/>
      <c r="LJS13" s="0"/>
      <c r="LJT13" s="0"/>
      <c r="LJU13" s="0"/>
      <c r="LJV13" s="0"/>
      <c r="LJW13" s="0"/>
      <c r="LJX13" s="0"/>
      <c r="LJY13" s="0"/>
      <c r="LJZ13" s="0"/>
      <c r="LKA13" s="0"/>
      <c r="LKB13" s="0"/>
      <c r="LKC13" s="0"/>
      <c r="LKD13" s="0"/>
      <c r="LKE13" s="0"/>
      <c r="LKF13" s="0"/>
      <c r="LKG13" s="0"/>
      <c r="LKH13" s="0"/>
      <c r="LKI13" s="0"/>
      <c r="LKJ13" s="0"/>
      <c r="LKK13" s="0"/>
      <c r="LKL13" s="0"/>
      <c r="LKM13" s="0"/>
      <c r="LKN13" s="0"/>
      <c r="LKO13" s="0"/>
      <c r="LKP13" s="0"/>
      <c r="LKQ13" s="0"/>
      <c r="LKR13" s="0"/>
      <c r="LKS13" s="0"/>
      <c r="LKT13" s="0"/>
      <c r="LKU13" s="0"/>
      <c r="LKV13" s="0"/>
      <c r="LKW13" s="0"/>
      <c r="LKX13" s="0"/>
      <c r="LKY13" s="0"/>
      <c r="LKZ13" s="0"/>
      <c r="LLA13" s="0"/>
      <c r="LLB13" s="0"/>
      <c r="LLC13" s="0"/>
      <c r="LLD13" s="0"/>
      <c r="LLE13" s="0"/>
      <c r="LLF13" s="0"/>
      <c r="LLG13" s="0"/>
      <c r="LLH13" s="0"/>
      <c r="LLI13" s="0"/>
      <c r="LLJ13" s="0"/>
      <c r="LLK13" s="0"/>
      <c r="LLL13" s="0"/>
      <c r="LLM13" s="0"/>
      <c r="LLN13" s="0"/>
      <c r="LLO13" s="0"/>
      <c r="LLP13" s="0"/>
      <c r="LLQ13" s="0"/>
      <c r="LLR13" s="0"/>
      <c r="LLS13" s="0"/>
      <c r="LLT13" s="0"/>
      <c r="LLU13" s="0"/>
      <c r="LLV13" s="0"/>
      <c r="LLW13" s="0"/>
      <c r="LLX13" s="0"/>
      <c r="LLY13" s="0"/>
      <c r="LLZ13" s="0"/>
      <c r="LMA13" s="0"/>
      <c r="LMB13" s="0"/>
      <c r="LMC13" s="0"/>
      <c r="LMD13" s="0"/>
      <c r="LME13" s="0"/>
      <c r="LMF13" s="0"/>
      <c r="LMG13" s="0"/>
      <c r="LMH13" s="0"/>
      <c r="LMI13" s="0"/>
      <c r="LMJ13" s="0"/>
      <c r="LMK13" s="0"/>
      <c r="LML13" s="0"/>
      <c r="LMM13" s="0"/>
      <c r="LMN13" s="0"/>
      <c r="LMO13" s="0"/>
      <c r="LMP13" s="0"/>
      <c r="LMQ13" s="0"/>
      <c r="LMR13" s="0"/>
      <c r="LMS13" s="0"/>
      <c r="LMT13" s="0"/>
      <c r="LMU13" s="0"/>
      <c r="LMV13" s="0"/>
      <c r="LMW13" s="0"/>
      <c r="LMX13" s="0"/>
      <c r="LMY13" s="0"/>
      <c r="LMZ13" s="0"/>
      <c r="LNA13" s="0"/>
      <c r="LNB13" s="0"/>
      <c r="LNC13" s="0"/>
      <c r="LND13" s="0"/>
      <c r="LNE13" s="0"/>
      <c r="LNF13" s="0"/>
      <c r="LNG13" s="0"/>
      <c r="LNH13" s="0"/>
      <c r="LNI13" s="0"/>
      <c r="LNJ13" s="0"/>
      <c r="LNK13" s="0"/>
      <c r="LNL13" s="0"/>
      <c r="LNM13" s="0"/>
      <c r="LNN13" s="0"/>
      <c r="LNO13" s="0"/>
      <c r="LNP13" s="0"/>
      <c r="LNQ13" s="0"/>
      <c r="LNR13" s="0"/>
      <c r="LNS13" s="0"/>
      <c r="LNT13" s="0"/>
      <c r="LNU13" s="0"/>
      <c r="LNV13" s="0"/>
      <c r="LNW13" s="0"/>
      <c r="LNX13" s="0"/>
      <c r="LNY13" s="0"/>
      <c r="LNZ13" s="0"/>
      <c r="LOA13" s="0"/>
      <c r="LOB13" s="0"/>
      <c r="LOC13" s="0"/>
      <c r="LOD13" s="0"/>
      <c r="LOE13" s="0"/>
      <c r="LOF13" s="0"/>
      <c r="LOG13" s="0"/>
      <c r="LOH13" s="0"/>
      <c r="LOI13" s="0"/>
      <c r="LOJ13" s="0"/>
      <c r="LOK13" s="0"/>
      <c r="LOL13" s="0"/>
      <c r="LOM13" s="0"/>
      <c r="LON13" s="0"/>
      <c r="LOO13" s="0"/>
      <c r="LOP13" s="0"/>
      <c r="LOQ13" s="0"/>
      <c r="LOR13" s="0"/>
      <c r="LOS13" s="0"/>
      <c r="LOT13" s="0"/>
      <c r="LOU13" s="0"/>
      <c r="LOV13" s="0"/>
      <c r="LOW13" s="0"/>
      <c r="LOX13" s="0"/>
      <c r="LOY13" s="0"/>
      <c r="LOZ13" s="0"/>
      <c r="LPA13" s="0"/>
      <c r="LPB13" s="0"/>
      <c r="LPC13" s="0"/>
      <c r="LPD13" s="0"/>
      <c r="LPE13" s="0"/>
      <c r="LPF13" s="0"/>
      <c r="LPG13" s="0"/>
      <c r="LPH13" s="0"/>
      <c r="LPI13" s="0"/>
      <c r="LPJ13" s="0"/>
      <c r="LPK13" s="0"/>
      <c r="LPL13" s="0"/>
      <c r="LPM13" s="0"/>
      <c r="LPN13" s="0"/>
      <c r="LPO13" s="0"/>
      <c r="LPP13" s="0"/>
      <c r="LPQ13" s="0"/>
      <c r="LPR13" s="0"/>
      <c r="LPS13" s="0"/>
      <c r="LPT13" s="0"/>
      <c r="LPU13" s="0"/>
      <c r="LPV13" s="0"/>
      <c r="LPW13" s="0"/>
      <c r="LPX13" s="0"/>
      <c r="LPY13" s="0"/>
      <c r="LPZ13" s="0"/>
      <c r="LQA13" s="0"/>
      <c r="LQB13" s="0"/>
      <c r="LQC13" s="0"/>
      <c r="LQD13" s="0"/>
      <c r="LQE13" s="0"/>
      <c r="LQF13" s="0"/>
      <c r="LQG13" s="0"/>
      <c r="LQH13" s="0"/>
      <c r="LQI13" s="0"/>
      <c r="LQJ13" s="0"/>
      <c r="LQK13" s="0"/>
      <c r="LQL13" s="0"/>
      <c r="LQM13" s="0"/>
      <c r="LQN13" s="0"/>
      <c r="LQO13" s="0"/>
      <c r="LQP13" s="0"/>
      <c r="LQQ13" s="0"/>
      <c r="LQR13" s="0"/>
      <c r="LQS13" s="0"/>
      <c r="LQT13" s="0"/>
      <c r="LQU13" s="0"/>
      <c r="LQV13" s="0"/>
      <c r="LQW13" s="0"/>
      <c r="LQX13" s="0"/>
      <c r="LQY13" s="0"/>
      <c r="LQZ13" s="0"/>
      <c r="LRA13" s="0"/>
      <c r="LRB13" s="0"/>
      <c r="LRC13" s="0"/>
      <c r="LRD13" s="0"/>
      <c r="LRE13" s="0"/>
      <c r="LRF13" s="0"/>
      <c r="LRG13" s="0"/>
      <c r="LRH13" s="0"/>
      <c r="LRI13" s="0"/>
      <c r="LRJ13" s="0"/>
      <c r="LRK13" s="0"/>
      <c r="LRL13" s="0"/>
      <c r="LRM13" s="0"/>
      <c r="LRN13" s="0"/>
      <c r="LRO13" s="0"/>
      <c r="LRP13" s="0"/>
      <c r="LRQ13" s="0"/>
      <c r="LRR13" s="0"/>
      <c r="LRS13" s="0"/>
      <c r="LRT13" s="0"/>
      <c r="LRU13" s="0"/>
      <c r="LRV13" s="0"/>
      <c r="LRW13" s="0"/>
      <c r="LRX13" s="0"/>
      <c r="LRY13" s="0"/>
      <c r="LRZ13" s="0"/>
      <c r="LSA13" s="0"/>
      <c r="LSB13" s="0"/>
      <c r="LSC13" s="0"/>
      <c r="LSD13" s="0"/>
      <c r="LSE13" s="0"/>
      <c r="LSF13" s="0"/>
      <c r="LSG13" s="0"/>
      <c r="LSH13" s="0"/>
      <c r="LSI13" s="0"/>
      <c r="LSJ13" s="0"/>
      <c r="LSK13" s="0"/>
      <c r="LSL13" s="0"/>
      <c r="LSM13" s="0"/>
      <c r="LSN13" s="0"/>
      <c r="LSO13" s="0"/>
      <c r="LSP13" s="0"/>
      <c r="LSQ13" s="0"/>
      <c r="LSR13" s="0"/>
      <c r="LSS13" s="0"/>
      <c r="LST13" s="0"/>
      <c r="LSU13" s="0"/>
      <c r="LSV13" s="0"/>
      <c r="LSW13" s="0"/>
      <c r="LSX13" s="0"/>
      <c r="LSY13" s="0"/>
      <c r="LSZ13" s="0"/>
      <c r="LTA13" s="0"/>
      <c r="LTB13" s="0"/>
      <c r="LTC13" s="0"/>
      <c r="LTD13" s="0"/>
      <c r="LTE13" s="0"/>
      <c r="LTF13" s="0"/>
      <c r="LTG13" s="0"/>
      <c r="LTH13" s="0"/>
      <c r="LTI13" s="0"/>
      <c r="LTJ13" s="0"/>
      <c r="LTK13" s="0"/>
      <c r="LTL13" s="0"/>
      <c r="LTM13" s="0"/>
      <c r="LTN13" s="0"/>
      <c r="LTO13" s="0"/>
      <c r="LTP13" s="0"/>
      <c r="LTQ13" s="0"/>
      <c r="LTR13" s="0"/>
      <c r="LTS13" s="0"/>
      <c r="LTT13" s="0"/>
      <c r="LTU13" s="0"/>
      <c r="LTV13" s="0"/>
      <c r="LTW13" s="0"/>
      <c r="LTX13" s="0"/>
      <c r="LTY13" s="0"/>
      <c r="LTZ13" s="0"/>
      <c r="LUA13" s="0"/>
      <c r="LUB13" s="0"/>
      <c r="LUC13" s="0"/>
      <c r="LUD13" s="0"/>
      <c r="LUE13" s="0"/>
      <c r="LUF13" s="0"/>
      <c r="LUG13" s="0"/>
      <c r="LUH13" s="0"/>
      <c r="LUI13" s="0"/>
      <c r="LUJ13" s="0"/>
      <c r="LUK13" s="0"/>
      <c r="LUL13" s="0"/>
      <c r="LUM13" s="0"/>
      <c r="LUN13" s="0"/>
      <c r="LUO13" s="0"/>
      <c r="LUP13" s="0"/>
      <c r="LUQ13" s="0"/>
      <c r="LUR13" s="0"/>
      <c r="LUS13" s="0"/>
      <c r="LUT13" s="0"/>
      <c r="LUU13" s="0"/>
      <c r="LUV13" s="0"/>
      <c r="LUW13" s="0"/>
      <c r="LUX13" s="0"/>
      <c r="LUY13" s="0"/>
      <c r="LUZ13" s="0"/>
      <c r="LVA13" s="0"/>
      <c r="LVB13" s="0"/>
      <c r="LVC13" s="0"/>
      <c r="LVD13" s="0"/>
      <c r="LVE13" s="0"/>
      <c r="LVF13" s="0"/>
      <c r="LVG13" s="0"/>
      <c r="LVH13" s="0"/>
      <c r="LVI13" s="0"/>
      <c r="LVJ13" s="0"/>
      <c r="LVK13" s="0"/>
      <c r="LVL13" s="0"/>
      <c r="LVM13" s="0"/>
      <c r="LVN13" s="0"/>
      <c r="LVO13" s="0"/>
      <c r="LVP13" s="0"/>
      <c r="LVQ13" s="0"/>
      <c r="LVR13" s="0"/>
      <c r="LVS13" s="0"/>
      <c r="LVT13" s="0"/>
      <c r="LVU13" s="0"/>
      <c r="LVV13" s="0"/>
      <c r="LVW13" s="0"/>
      <c r="LVX13" s="0"/>
      <c r="LVY13" s="0"/>
      <c r="LVZ13" s="0"/>
      <c r="LWA13" s="0"/>
      <c r="LWB13" s="0"/>
      <c r="LWC13" s="0"/>
      <c r="LWD13" s="0"/>
      <c r="LWE13" s="0"/>
      <c r="LWF13" s="0"/>
      <c r="LWG13" s="0"/>
      <c r="LWH13" s="0"/>
      <c r="LWI13" s="0"/>
      <c r="LWJ13" s="0"/>
      <c r="LWK13" s="0"/>
      <c r="LWL13" s="0"/>
      <c r="LWM13" s="0"/>
      <c r="LWN13" s="0"/>
      <c r="LWO13" s="0"/>
      <c r="LWP13" s="0"/>
      <c r="LWQ13" s="0"/>
      <c r="LWR13" s="0"/>
      <c r="LWS13" s="0"/>
      <c r="LWT13" s="0"/>
      <c r="LWU13" s="0"/>
      <c r="LWV13" s="0"/>
      <c r="LWW13" s="0"/>
      <c r="LWX13" s="0"/>
      <c r="LWY13" s="0"/>
      <c r="LWZ13" s="0"/>
      <c r="LXA13" s="0"/>
      <c r="LXB13" s="0"/>
      <c r="LXC13" s="0"/>
      <c r="LXD13" s="0"/>
      <c r="LXE13" s="0"/>
      <c r="LXF13" s="0"/>
      <c r="LXG13" s="0"/>
      <c r="LXH13" s="0"/>
      <c r="LXI13" s="0"/>
      <c r="LXJ13" s="0"/>
      <c r="LXK13" s="0"/>
      <c r="LXL13" s="0"/>
      <c r="LXM13" s="0"/>
      <c r="LXN13" s="0"/>
      <c r="LXO13" s="0"/>
      <c r="LXP13" s="0"/>
      <c r="LXQ13" s="0"/>
      <c r="LXR13" s="0"/>
      <c r="LXS13" s="0"/>
      <c r="LXT13" s="0"/>
      <c r="LXU13" s="0"/>
      <c r="LXV13" s="0"/>
      <c r="LXW13" s="0"/>
      <c r="LXX13" s="0"/>
      <c r="LXY13" s="0"/>
      <c r="LXZ13" s="0"/>
      <c r="LYA13" s="0"/>
      <c r="LYB13" s="0"/>
      <c r="LYC13" s="0"/>
      <c r="LYD13" s="0"/>
      <c r="LYE13" s="0"/>
      <c r="LYF13" s="0"/>
      <c r="LYG13" s="0"/>
      <c r="LYH13" s="0"/>
      <c r="LYI13" s="0"/>
      <c r="LYJ13" s="0"/>
      <c r="LYK13" s="0"/>
      <c r="LYL13" s="0"/>
      <c r="LYM13" s="0"/>
      <c r="LYN13" s="0"/>
      <c r="LYO13" s="0"/>
      <c r="LYP13" s="0"/>
      <c r="LYQ13" s="0"/>
      <c r="LYR13" s="0"/>
      <c r="LYS13" s="0"/>
      <c r="LYT13" s="0"/>
      <c r="LYU13" s="0"/>
      <c r="LYV13" s="0"/>
      <c r="LYW13" s="0"/>
      <c r="LYX13" s="0"/>
      <c r="LYY13" s="0"/>
      <c r="LYZ13" s="0"/>
      <c r="LZA13" s="0"/>
      <c r="LZB13" s="0"/>
      <c r="LZC13" s="0"/>
      <c r="LZD13" s="0"/>
      <c r="LZE13" s="0"/>
      <c r="LZF13" s="0"/>
      <c r="LZG13" s="0"/>
      <c r="LZH13" s="0"/>
      <c r="LZI13" s="0"/>
      <c r="LZJ13" s="0"/>
      <c r="LZK13" s="0"/>
      <c r="LZL13" s="0"/>
      <c r="LZM13" s="0"/>
      <c r="LZN13" s="0"/>
      <c r="LZO13" s="0"/>
      <c r="LZP13" s="0"/>
      <c r="LZQ13" s="0"/>
      <c r="LZR13" s="0"/>
      <c r="LZS13" s="0"/>
      <c r="LZT13" s="0"/>
      <c r="LZU13" s="0"/>
      <c r="LZV13" s="0"/>
      <c r="LZW13" s="0"/>
      <c r="LZX13" s="0"/>
      <c r="LZY13" s="0"/>
      <c r="LZZ13" s="0"/>
      <c r="MAA13" s="0"/>
      <c r="MAB13" s="0"/>
      <c r="MAC13" s="0"/>
      <c r="MAD13" s="0"/>
      <c r="MAE13" s="0"/>
      <c r="MAF13" s="0"/>
      <c r="MAG13" s="0"/>
      <c r="MAH13" s="0"/>
      <c r="MAI13" s="0"/>
      <c r="MAJ13" s="0"/>
      <c r="MAK13" s="0"/>
      <c r="MAL13" s="0"/>
      <c r="MAM13" s="0"/>
      <c r="MAN13" s="0"/>
      <c r="MAO13" s="0"/>
      <c r="MAP13" s="0"/>
      <c r="MAQ13" s="0"/>
      <c r="MAR13" s="0"/>
      <c r="MAS13" s="0"/>
      <c r="MAT13" s="0"/>
      <c r="MAU13" s="0"/>
      <c r="MAV13" s="0"/>
      <c r="MAW13" s="0"/>
      <c r="MAX13" s="0"/>
      <c r="MAY13" s="0"/>
      <c r="MAZ13" s="0"/>
      <c r="MBA13" s="0"/>
      <c r="MBB13" s="0"/>
      <c r="MBC13" s="0"/>
      <c r="MBD13" s="0"/>
      <c r="MBE13" s="0"/>
      <c r="MBF13" s="0"/>
      <c r="MBG13" s="0"/>
      <c r="MBH13" s="0"/>
      <c r="MBI13" s="0"/>
      <c r="MBJ13" s="0"/>
      <c r="MBK13" s="0"/>
      <c r="MBL13" s="0"/>
      <c r="MBM13" s="0"/>
      <c r="MBN13" s="0"/>
      <c r="MBO13" s="0"/>
      <c r="MBP13" s="0"/>
      <c r="MBQ13" s="0"/>
      <c r="MBR13" s="0"/>
      <c r="MBS13" s="0"/>
      <c r="MBT13" s="0"/>
      <c r="MBU13" s="0"/>
      <c r="MBV13" s="0"/>
      <c r="MBW13" s="0"/>
      <c r="MBX13" s="0"/>
      <c r="MBY13" s="0"/>
      <c r="MBZ13" s="0"/>
      <c r="MCA13" s="0"/>
      <c r="MCB13" s="0"/>
      <c r="MCC13" s="0"/>
      <c r="MCD13" s="0"/>
      <c r="MCE13" s="0"/>
      <c r="MCF13" s="0"/>
      <c r="MCG13" s="0"/>
      <c r="MCH13" s="0"/>
      <c r="MCI13" s="0"/>
      <c r="MCJ13" s="0"/>
      <c r="MCK13" s="0"/>
      <c r="MCL13" s="0"/>
      <c r="MCM13" s="0"/>
      <c r="MCN13" s="0"/>
      <c r="MCO13" s="0"/>
      <c r="MCP13" s="0"/>
      <c r="MCQ13" s="0"/>
      <c r="MCR13" s="0"/>
      <c r="MCS13" s="0"/>
      <c r="MCT13" s="0"/>
      <c r="MCU13" s="0"/>
      <c r="MCV13" s="0"/>
      <c r="MCW13" s="0"/>
      <c r="MCX13" s="0"/>
      <c r="MCY13" s="0"/>
      <c r="MCZ13" s="0"/>
      <c r="MDA13" s="0"/>
      <c r="MDB13" s="0"/>
      <c r="MDC13" s="0"/>
      <c r="MDD13" s="0"/>
      <c r="MDE13" s="0"/>
      <c r="MDF13" s="0"/>
      <c r="MDG13" s="0"/>
      <c r="MDH13" s="0"/>
      <c r="MDI13" s="0"/>
      <c r="MDJ13" s="0"/>
      <c r="MDK13" s="0"/>
      <c r="MDL13" s="0"/>
      <c r="MDM13" s="0"/>
      <c r="MDN13" s="0"/>
      <c r="MDO13" s="0"/>
      <c r="MDP13" s="0"/>
      <c r="MDQ13" s="0"/>
      <c r="MDR13" s="0"/>
      <c r="MDS13" s="0"/>
      <c r="MDT13" s="0"/>
      <c r="MDU13" s="0"/>
      <c r="MDV13" s="0"/>
      <c r="MDW13" s="0"/>
      <c r="MDX13" s="0"/>
      <c r="MDY13" s="0"/>
      <c r="MDZ13" s="0"/>
      <c r="MEA13" s="0"/>
      <c r="MEB13" s="0"/>
      <c r="MEC13" s="0"/>
      <c r="MED13" s="0"/>
      <c r="MEE13" s="0"/>
      <c r="MEF13" s="0"/>
      <c r="MEG13" s="0"/>
      <c r="MEH13" s="0"/>
      <c r="MEI13" s="0"/>
      <c r="MEJ13" s="0"/>
      <c r="MEK13" s="0"/>
      <c r="MEL13" s="0"/>
      <c r="MEM13" s="0"/>
      <c r="MEN13" s="0"/>
      <c r="MEO13" s="0"/>
      <c r="MEP13" s="0"/>
      <c r="MEQ13" s="0"/>
      <c r="MER13" s="0"/>
      <c r="MES13" s="0"/>
      <c r="MET13" s="0"/>
      <c r="MEU13" s="0"/>
      <c r="MEV13" s="0"/>
      <c r="MEW13" s="0"/>
      <c r="MEX13" s="0"/>
      <c r="MEY13" s="0"/>
      <c r="MEZ13" s="0"/>
      <c r="MFA13" s="0"/>
      <c r="MFB13" s="0"/>
      <c r="MFC13" s="0"/>
      <c r="MFD13" s="0"/>
      <c r="MFE13" s="0"/>
      <c r="MFF13" s="0"/>
      <c r="MFG13" s="0"/>
      <c r="MFH13" s="0"/>
      <c r="MFI13" s="0"/>
      <c r="MFJ13" s="0"/>
      <c r="MFK13" s="0"/>
      <c r="MFL13" s="0"/>
      <c r="MFM13" s="0"/>
      <c r="MFN13" s="0"/>
      <c r="MFO13" s="0"/>
      <c r="MFP13" s="0"/>
      <c r="MFQ13" s="0"/>
      <c r="MFR13" s="0"/>
      <c r="MFS13" s="0"/>
      <c r="MFT13" s="0"/>
      <c r="MFU13" s="0"/>
      <c r="MFV13" s="0"/>
      <c r="MFW13" s="0"/>
      <c r="MFX13" s="0"/>
      <c r="MFY13" s="0"/>
      <c r="MFZ13" s="0"/>
      <c r="MGA13" s="0"/>
      <c r="MGB13" s="0"/>
      <c r="MGC13" s="0"/>
      <c r="MGD13" s="0"/>
      <c r="MGE13" s="0"/>
      <c r="MGF13" s="0"/>
      <c r="MGG13" s="0"/>
      <c r="MGH13" s="0"/>
      <c r="MGI13" s="0"/>
      <c r="MGJ13" s="0"/>
      <c r="MGK13" s="0"/>
      <c r="MGL13" s="0"/>
      <c r="MGM13" s="0"/>
      <c r="MGN13" s="0"/>
      <c r="MGO13" s="0"/>
      <c r="MGP13" s="0"/>
      <c r="MGQ13" s="0"/>
      <c r="MGR13" s="0"/>
      <c r="MGS13" s="0"/>
      <c r="MGT13" s="0"/>
      <c r="MGU13" s="0"/>
      <c r="MGV13" s="0"/>
      <c r="MGW13" s="0"/>
      <c r="MGX13" s="0"/>
      <c r="MGY13" s="0"/>
      <c r="MGZ13" s="0"/>
      <c r="MHA13" s="0"/>
      <c r="MHB13" s="0"/>
      <c r="MHC13" s="0"/>
      <c r="MHD13" s="0"/>
      <c r="MHE13" s="0"/>
      <c r="MHF13" s="0"/>
      <c r="MHG13" s="0"/>
      <c r="MHH13" s="0"/>
      <c r="MHI13" s="0"/>
      <c r="MHJ13" s="0"/>
      <c r="MHK13" s="0"/>
      <c r="MHL13" s="0"/>
      <c r="MHM13" s="0"/>
      <c r="MHN13" s="0"/>
      <c r="MHO13" s="0"/>
      <c r="MHP13" s="0"/>
      <c r="MHQ13" s="0"/>
      <c r="MHR13" s="0"/>
      <c r="MHS13" s="0"/>
      <c r="MHT13" s="0"/>
      <c r="MHU13" s="0"/>
      <c r="MHV13" s="0"/>
      <c r="MHW13" s="0"/>
      <c r="MHX13" s="0"/>
      <c r="MHY13" s="0"/>
      <c r="MHZ13" s="0"/>
      <c r="MIA13" s="0"/>
      <c r="MIB13" s="0"/>
      <c r="MIC13" s="0"/>
      <c r="MID13" s="0"/>
      <c r="MIE13" s="0"/>
      <c r="MIF13" s="0"/>
      <c r="MIG13" s="0"/>
      <c r="MIH13" s="0"/>
      <c r="MII13" s="0"/>
      <c r="MIJ13" s="0"/>
      <c r="MIK13" s="0"/>
      <c r="MIL13" s="0"/>
      <c r="MIM13" s="0"/>
      <c r="MIN13" s="0"/>
      <c r="MIO13" s="0"/>
      <c r="MIP13" s="0"/>
      <c r="MIQ13" s="0"/>
      <c r="MIR13" s="0"/>
      <c r="MIS13" s="0"/>
      <c r="MIT13" s="0"/>
      <c r="MIU13" s="0"/>
      <c r="MIV13" s="0"/>
      <c r="MIW13" s="0"/>
      <c r="MIX13" s="0"/>
      <c r="MIY13" s="0"/>
      <c r="MIZ13" s="0"/>
      <c r="MJA13" s="0"/>
      <c r="MJB13" s="0"/>
      <c r="MJC13" s="0"/>
      <c r="MJD13" s="0"/>
      <c r="MJE13" s="0"/>
      <c r="MJF13" s="0"/>
      <c r="MJG13" s="0"/>
      <c r="MJH13" s="0"/>
      <c r="MJI13" s="0"/>
      <c r="MJJ13" s="0"/>
      <c r="MJK13" s="0"/>
      <c r="MJL13" s="0"/>
      <c r="MJM13" s="0"/>
      <c r="MJN13" s="0"/>
      <c r="MJO13" s="0"/>
      <c r="MJP13" s="0"/>
      <c r="MJQ13" s="0"/>
      <c r="MJR13" s="0"/>
      <c r="MJS13" s="0"/>
      <c r="MJT13" s="0"/>
      <c r="MJU13" s="0"/>
      <c r="MJV13" s="0"/>
      <c r="MJW13" s="0"/>
      <c r="MJX13" s="0"/>
      <c r="MJY13" s="0"/>
      <c r="MJZ13" s="0"/>
      <c r="MKA13" s="0"/>
      <c r="MKB13" s="0"/>
      <c r="MKC13" s="0"/>
      <c r="MKD13" s="0"/>
      <c r="MKE13" s="0"/>
      <c r="MKF13" s="0"/>
      <c r="MKG13" s="0"/>
      <c r="MKH13" s="0"/>
      <c r="MKI13" s="0"/>
      <c r="MKJ13" s="0"/>
      <c r="MKK13" s="0"/>
      <c r="MKL13" s="0"/>
      <c r="MKM13" s="0"/>
      <c r="MKN13" s="0"/>
      <c r="MKO13" s="0"/>
      <c r="MKP13" s="0"/>
      <c r="MKQ13" s="0"/>
      <c r="MKR13" s="0"/>
      <c r="MKS13" s="0"/>
      <c r="MKT13" s="0"/>
      <c r="MKU13" s="0"/>
      <c r="MKV13" s="0"/>
      <c r="MKW13" s="0"/>
      <c r="MKX13" s="0"/>
      <c r="MKY13" s="0"/>
      <c r="MKZ13" s="0"/>
      <c r="MLA13" s="0"/>
      <c r="MLB13" s="0"/>
      <c r="MLC13" s="0"/>
      <c r="MLD13" s="0"/>
      <c r="MLE13" s="0"/>
      <c r="MLF13" s="0"/>
      <c r="MLG13" s="0"/>
      <c r="MLH13" s="0"/>
      <c r="MLI13" s="0"/>
      <c r="MLJ13" s="0"/>
      <c r="MLK13" s="0"/>
      <c r="MLL13" s="0"/>
      <c r="MLM13" s="0"/>
      <c r="MLN13" s="0"/>
      <c r="MLO13" s="0"/>
      <c r="MLP13" s="0"/>
      <c r="MLQ13" s="0"/>
      <c r="MLR13" s="0"/>
      <c r="MLS13" s="0"/>
      <c r="MLT13" s="0"/>
      <c r="MLU13" s="0"/>
      <c r="MLV13" s="0"/>
      <c r="MLW13" s="0"/>
      <c r="MLX13" s="0"/>
      <c r="MLY13" s="0"/>
      <c r="MLZ13" s="0"/>
      <c r="MMA13" s="0"/>
      <c r="MMB13" s="0"/>
      <c r="MMC13" s="0"/>
      <c r="MMD13" s="0"/>
      <c r="MME13" s="0"/>
      <c r="MMF13" s="0"/>
      <c r="MMG13" s="0"/>
      <c r="MMH13" s="0"/>
      <c r="MMI13" s="0"/>
      <c r="MMJ13" s="0"/>
      <c r="MMK13" s="0"/>
      <c r="MML13" s="0"/>
      <c r="MMM13" s="0"/>
      <c r="MMN13" s="0"/>
      <c r="MMO13" s="0"/>
      <c r="MMP13" s="0"/>
      <c r="MMQ13" s="0"/>
      <c r="MMR13" s="0"/>
      <c r="MMS13" s="0"/>
      <c r="MMT13" s="0"/>
      <c r="MMU13" s="0"/>
      <c r="MMV13" s="0"/>
      <c r="MMW13" s="0"/>
      <c r="MMX13" s="0"/>
      <c r="MMY13" s="0"/>
      <c r="MMZ13" s="0"/>
      <c r="MNA13" s="0"/>
      <c r="MNB13" s="0"/>
      <c r="MNC13" s="0"/>
      <c r="MND13" s="0"/>
      <c r="MNE13" s="0"/>
      <c r="MNF13" s="0"/>
      <c r="MNG13" s="0"/>
      <c r="MNH13" s="0"/>
      <c r="MNI13" s="0"/>
      <c r="MNJ13" s="0"/>
      <c r="MNK13" s="0"/>
      <c r="MNL13" s="0"/>
      <c r="MNM13" s="0"/>
      <c r="MNN13" s="0"/>
      <c r="MNO13" s="0"/>
      <c r="MNP13" s="0"/>
      <c r="MNQ13" s="0"/>
      <c r="MNR13" s="0"/>
      <c r="MNS13" s="0"/>
      <c r="MNT13" s="0"/>
      <c r="MNU13" s="0"/>
      <c r="MNV13" s="0"/>
      <c r="MNW13" s="0"/>
      <c r="MNX13" s="0"/>
      <c r="MNY13" s="0"/>
      <c r="MNZ13" s="0"/>
      <c r="MOA13" s="0"/>
      <c r="MOB13" s="0"/>
      <c r="MOC13" s="0"/>
      <c r="MOD13" s="0"/>
      <c r="MOE13" s="0"/>
      <c r="MOF13" s="0"/>
      <c r="MOG13" s="0"/>
      <c r="MOH13" s="0"/>
      <c r="MOI13" s="0"/>
      <c r="MOJ13" s="0"/>
      <c r="MOK13" s="0"/>
      <c r="MOL13" s="0"/>
      <c r="MOM13" s="0"/>
      <c r="MON13" s="0"/>
      <c r="MOO13" s="0"/>
      <c r="MOP13" s="0"/>
      <c r="MOQ13" s="0"/>
      <c r="MOR13" s="0"/>
      <c r="MOS13" s="0"/>
      <c r="MOT13" s="0"/>
      <c r="MOU13" s="0"/>
      <c r="MOV13" s="0"/>
      <c r="MOW13" s="0"/>
      <c r="MOX13" s="0"/>
      <c r="MOY13" s="0"/>
      <c r="MOZ13" s="0"/>
      <c r="MPA13" s="0"/>
      <c r="MPB13" s="0"/>
      <c r="MPC13" s="0"/>
      <c r="MPD13" s="0"/>
      <c r="MPE13" s="0"/>
      <c r="MPF13" s="0"/>
      <c r="MPG13" s="0"/>
      <c r="MPH13" s="0"/>
      <c r="MPI13" s="0"/>
      <c r="MPJ13" s="0"/>
      <c r="MPK13" s="0"/>
      <c r="MPL13" s="0"/>
      <c r="MPM13" s="0"/>
      <c r="MPN13" s="0"/>
      <c r="MPO13" s="0"/>
      <c r="MPP13" s="0"/>
      <c r="MPQ13" s="0"/>
      <c r="MPR13" s="0"/>
      <c r="MPS13" s="0"/>
      <c r="MPT13" s="0"/>
      <c r="MPU13" s="0"/>
      <c r="MPV13" s="0"/>
      <c r="MPW13" s="0"/>
      <c r="MPX13" s="0"/>
      <c r="MPY13" s="0"/>
      <c r="MPZ13" s="0"/>
      <c r="MQA13" s="0"/>
      <c r="MQB13" s="0"/>
      <c r="MQC13" s="0"/>
      <c r="MQD13" s="0"/>
      <c r="MQE13" s="0"/>
      <c r="MQF13" s="0"/>
      <c r="MQG13" s="0"/>
      <c r="MQH13" s="0"/>
      <c r="MQI13" s="0"/>
      <c r="MQJ13" s="0"/>
      <c r="MQK13" s="0"/>
      <c r="MQL13" s="0"/>
      <c r="MQM13" s="0"/>
      <c r="MQN13" s="0"/>
      <c r="MQO13" s="0"/>
      <c r="MQP13" s="0"/>
      <c r="MQQ13" s="0"/>
      <c r="MQR13" s="0"/>
      <c r="MQS13" s="0"/>
      <c r="MQT13" s="0"/>
      <c r="MQU13" s="0"/>
      <c r="MQV13" s="0"/>
      <c r="MQW13" s="0"/>
      <c r="MQX13" s="0"/>
      <c r="MQY13" s="0"/>
      <c r="MQZ13" s="0"/>
      <c r="MRA13" s="0"/>
      <c r="MRB13" s="0"/>
      <c r="MRC13" s="0"/>
      <c r="MRD13" s="0"/>
      <c r="MRE13" s="0"/>
      <c r="MRF13" s="0"/>
      <c r="MRG13" s="0"/>
      <c r="MRH13" s="0"/>
      <c r="MRI13" s="0"/>
      <c r="MRJ13" s="0"/>
      <c r="MRK13" s="0"/>
      <c r="MRL13" s="0"/>
      <c r="MRM13" s="0"/>
      <c r="MRN13" s="0"/>
      <c r="MRO13" s="0"/>
      <c r="MRP13" s="0"/>
      <c r="MRQ13" s="0"/>
      <c r="MRR13" s="0"/>
      <c r="MRS13" s="0"/>
      <c r="MRT13" s="0"/>
      <c r="MRU13" s="0"/>
      <c r="MRV13" s="0"/>
      <c r="MRW13" s="0"/>
      <c r="MRX13" s="0"/>
      <c r="MRY13" s="0"/>
      <c r="MRZ13" s="0"/>
      <c r="MSA13" s="0"/>
      <c r="MSB13" s="0"/>
      <c r="MSC13" s="0"/>
      <c r="MSD13" s="0"/>
      <c r="MSE13" s="0"/>
      <c r="MSF13" s="0"/>
      <c r="MSG13" s="0"/>
      <c r="MSH13" s="0"/>
      <c r="MSI13" s="0"/>
      <c r="MSJ13" s="0"/>
      <c r="MSK13" s="0"/>
      <c r="MSL13" s="0"/>
      <c r="MSM13" s="0"/>
      <c r="MSN13" s="0"/>
      <c r="MSO13" s="0"/>
      <c r="MSP13" s="0"/>
      <c r="MSQ13" s="0"/>
      <c r="MSR13" s="0"/>
      <c r="MSS13" s="0"/>
      <c r="MST13" s="0"/>
      <c r="MSU13" s="0"/>
      <c r="MSV13" s="0"/>
      <c r="MSW13" s="0"/>
      <c r="MSX13" s="0"/>
      <c r="MSY13" s="0"/>
      <c r="MSZ13" s="0"/>
      <c r="MTA13" s="0"/>
      <c r="MTB13" s="0"/>
      <c r="MTC13" s="0"/>
      <c r="MTD13" s="0"/>
      <c r="MTE13" s="0"/>
      <c r="MTF13" s="0"/>
      <c r="MTG13" s="0"/>
      <c r="MTH13" s="0"/>
      <c r="MTI13" s="0"/>
      <c r="MTJ13" s="0"/>
      <c r="MTK13" s="0"/>
      <c r="MTL13" s="0"/>
      <c r="MTM13" s="0"/>
      <c r="MTN13" s="0"/>
      <c r="MTO13" s="0"/>
      <c r="MTP13" s="0"/>
      <c r="MTQ13" s="0"/>
      <c r="MTR13" s="0"/>
      <c r="MTS13" s="0"/>
      <c r="MTT13" s="0"/>
      <c r="MTU13" s="0"/>
      <c r="MTV13" s="0"/>
      <c r="MTW13" s="0"/>
      <c r="MTX13" s="0"/>
      <c r="MTY13" s="0"/>
      <c r="MTZ13" s="0"/>
      <c r="MUA13" s="0"/>
      <c r="MUB13" s="0"/>
      <c r="MUC13" s="0"/>
      <c r="MUD13" s="0"/>
      <c r="MUE13" s="0"/>
      <c r="MUF13" s="0"/>
      <c r="MUG13" s="0"/>
      <c r="MUH13" s="0"/>
      <c r="MUI13" s="0"/>
      <c r="MUJ13" s="0"/>
      <c r="MUK13" s="0"/>
      <c r="MUL13" s="0"/>
      <c r="MUM13" s="0"/>
      <c r="MUN13" s="0"/>
      <c r="MUO13" s="0"/>
      <c r="MUP13" s="0"/>
      <c r="MUQ13" s="0"/>
      <c r="MUR13" s="0"/>
      <c r="MUS13" s="0"/>
      <c r="MUT13" s="0"/>
      <c r="MUU13" s="0"/>
      <c r="MUV13" s="0"/>
      <c r="MUW13" s="0"/>
      <c r="MUX13" s="0"/>
      <c r="MUY13" s="0"/>
      <c r="MUZ13" s="0"/>
      <c r="MVA13" s="0"/>
      <c r="MVB13" s="0"/>
      <c r="MVC13" s="0"/>
      <c r="MVD13" s="0"/>
      <c r="MVE13" s="0"/>
      <c r="MVF13" s="0"/>
      <c r="MVG13" s="0"/>
      <c r="MVH13" s="0"/>
      <c r="MVI13" s="0"/>
      <c r="MVJ13" s="0"/>
      <c r="MVK13" s="0"/>
      <c r="MVL13" s="0"/>
      <c r="MVM13" s="0"/>
      <c r="MVN13" s="0"/>
      <c r="MVO13" s="0"/>
      <c r="MVP13" s="0"/>
      <c r="MVQ13" s="0"/>
      <c r="MVR13" s="0"/>
      <c r="MVS13" s="0"/>
      <c r="MVT13" s="0"/>
      <c r="MVU13" s="0"/>
      <c r="MVV13" s="0"/>
      <c r="MVW13" s="0"/>
      <c r="MVX13" s="0"/>
      <c r="MVY13" s="0"/>
      <c r="MVZ13" s="0"/>
      <c r="MWA13" s="0"/>
      <c r="MWB13" s="0"/>
      <c r="MWC13" s="0"/>
      <c r="MWD13" s="0"/>
      <c r="MWE13" s="0"/>
      <c r="MWF13" s="0"/>
      <c r="MWG13" s="0"/>
      <c r="MWH13" s="0"/>
      <c r="MWI13" s="0"/>
      <c r="MWJ13" s="0"/>
      <c r="MWK13" s="0"/>
      <c r="MWL13" s="0"/>
      <c r="MWM13" s="0"/>
      <c r="MWN13" s="0"/>
      <c r="MWO13" s="0"/>
      <c r="MWP13" s="0"/>
      <c r="MWQ13" s="0"/>
      <c r="MWR13" s="0"/>
      <c r="MWS13" s="0"/>
      <c r="MWT13" s="0"/>
      <c r="MWU13" s="0"/>
      <c r="MWV13" s="0"/>
      <c r="MWW13" s="0"/>
      <c r="MWX13" s="0"/>
      <c r="MWY13" s="0"/>
      <c r="MWZ13" s="0"/>
      <c r="MXA13" s="0"/>
      <c r="MXB13" s="0"/>
      <c r="MXC13" s="0"/>
      <c r="MXD13" s="0"/>
      <c r="MXE13" s="0"/>
      <c r="MXF13" s="0"/>
      <c r="MXG13" s="0"/>
      <c r="MXH13" s="0"/>
      <c r="MXI13" s="0"/>
      <c r="MXJ13" s="0"/>
      <c r="MXK13" s="0"/>
      <c r="MXL13" s="0"/>
      <c r="MXM13" s="0"/>
      <c r="MXN13" s="0"/>
      <c r="MXO13" s="0"/>
      <c r="MXP13" s="0"/>
      <c r="MXQ13" s="0"/>
      <c r="MXR13" s="0"/>
      <c r="MXS13" s="0"/>
      <c r="MXT13" s="0"/>
      <c r="MXU13" s="0"/>
      <c r="MXV13" s="0"/>
      <c r="MXW13" s="0"/>
      <c r="MXX13" s="0"/>
      <c r="MXY13" s="0"/>
      <c r="MXZ13" s="0"/>
      <c r="MYA13" s="0"/>
      <c r="MYB13" s="0"/>
      <c r="MYC13" s="0"/>
      <c r="MYD13" s="0"/>
      <c r="MYE13" s="0"/>
      <c r="MYF13" s="0"/>
      <c r="MYG13" s="0"/>
      <c r="MYH13" s="0"/>
      <c r="MYI13" s="0"/>
      <c r="MYJ13" s="0"/>
      <c r="MYK13" s="0"/>
      <c r="MYL13" s="0"/>
      <c r="MYM13" s="0"/>
      <c r="MYN13" s="0"/>
      <c r="MYO13" s="0"/>
      <c r="MYP13" s="0"/>
      <c r="MYQ13" s="0"/>
      <c r="MYR13" s="0"/>
      <c r="MYS13" s="0"/>
      <c r="MYT13" s="0"/>
      <c r="MYU13" s="0"/>
      <c r="MYV13" s="0"/>
      <c r="MYW13" s="0"/>
      <c r="MYX13" s="0"/>
      <c r="MYY13" s="0"/>
      <c r="MYZ13" s="0"/>
      <c r="MZA13" s="0"/>
      <c r="MZB13" s="0"/>
      <c r="MZC13" s="0"/>
      <c r="MZD13" s="0"/>
      <c r="MZE13" s="0"/>
      <c r="MZF13" s="0"/>
      <c r="MZG13" s="0"/>
      <c r="MZH13" s="0"/>
      <c r="MZI13" s="0"/>
      <c r="MZJ13" s="0"/>
      <c r="MZK13" s="0"/>
      <c r="MZL13" s="0"/>
      <c r="MZM13" s="0"/>
      <c r="MZN13" s="0"/>
      <c r="MZO13" s="0"/>
      <c r="MZP13" s="0"/>
      <c r="MZQ13" s="0"/>
      <c r="MZR13" s="0"/>
      <c r="MZS13" s="0"/>
      <c r="MZT13" s="0"/>
      <c r="MZU13" s="0"/>
      <c r="MZV13" s="0"/>
      <c r="MZW13" s="0"/>
      <c r="MZX13" s="0"/>
      <c r="MZY13" s="0"/>
      <c r="MZZ13" s="0"/>
      <c r="NAA13" s="0"/>
      <c r="NAB13" s="0"/>
      <c r="NAC13" s="0"/>
      <c r="NAD13" s="0"/>
      <c r="NAE13" s="0"/>
      <c r="NAF13" s="0"/>
      <c r="NAG13" s="0"/>
      <c r="NAH13" s="0"/>
      <c r="NAI13" s="0"/>
      <c r="NAJ13" s="0"/>
      <c r="NAK13" s="0"/>
      <c r="NAL13" s="0"/>
      <c r="NAM13" s="0"/>
      <c r="NAN13" s="0"/>
      <c r="NAO13" s="0"/>
      <c r="NAP13" s="0"/>
      <c r="NAQ13" s="0"/>
      <c r="NAR13" s="0"/>
      <c r="NAS13" s="0"/>
      <c r="NAT13" s="0"/>
      <c r="NAU13" s="0"/>
      <c r="NAV13" s="0"/>
      <c r="NAW13" s="0"/>
      <c r="NAX13" s="0"/>
      <c r="NAY13" s="0"/>
      <c r="NAZ13" s="0"/>
      <c r="NBA13" s="0"/>
      <c r="NBB13" s="0"/>
      <c r="NBC13" s="0"/>
      <c r="NBD13" s="0"/>
      <c r="NBE13" s="0"/>
      <c r="NBF13" s="0"/>
      <c r="NBG13" s="0"/>
      <c r="NBH13" s="0"/>
      <c r="NBI13" s="0"/>
      <c r="NBJ13" s="0"/>
      <c r="NBK13" s="0"/>
      <c r="NBL13" s="0"/>
      <c r="NBM13" s="0"/>
      <c r="NBN13" s="0"/>
      <c r="NBO13" s="0"/>
      <c r="NBP13" s="0"/>
      <c r="NBQ13" s="0"/>
      <c r="NBR13" s="0"/>
      <c r="NBS13" s="0"/>
      <c r="NBT13" s="0"/>
      <c r="NBU13" s="0"/>
      <c r="NBV13" s="0"/>
      <c r="NBW13" s="0"/>
      <c r="NBX13" s="0"/>
      <c r="NBY13" s="0"/>
      <c r="NBZ13" s="0"/>
      <c r="NCA13" s="0"/>
      <c r="NCB13" s="0"/>
      <c r="NCC13" s="0"/>
      <c r="NCD13" s="0"/>
      <c r="NCE13" s="0"/>
      <c r="NCF13" s="0"/>
      <c r="NCG13" s="0"/>
      <c r="NCH13" s="0"/>
      <c r="NCI13" s="0"/>
      <c r="NCJ13" s="0"/>
      <c r="NCK13" s="0"/>
      <c r="NCL13" s="0"/>
      <c r="NCM13" s="0"/>
      <c r="NCN13" s="0"/>
      <c r="NCO13" s="0"/>
      <c r="NCP13" s="0"/>
      <c r="NCQ13" s="0"/>
      <c r="NCR13" s="0"/>
      <c r="NCS13" s="0"/>
      <c r="NCT13" s="0"/>
      <c r="NCU13" s="0"/>
      <c r="NCV13" s="0"/>
      <c r="NCW13" s="0"/>
      <c r="NCX13" s="0"/>
      <c r="NCY13" s="0"/>
      <c r="NCZ13" s="0"/>
      <c r="NDA13" s="0"/>
      <c r="NDB13" s="0"/>
      <c r="NDC13" s="0"/>
      <c r="NDD13" s="0"/>
      <c r="NDE13" s="0"/>
      <c r="NDF13" s="0"/>
      <c r="NDG13" s="0"/>
      <c r="NDH13" s="0"/>
      <c r="NDI13" s="0"/>
      <c r="NDJ13" s="0"/>
      <c r="NDK13" s="0"/>
      <c r="NDL13" s="0"/>
      <c r="NDM13" s="0"/>
      <c r="NDN13" s="0"/>
      <c r="NDO13" s="0"/>
      <c r="NDP13" s="0"/>
      <c r="NDQ13" s="0"/>
      <c r="NDR13" s="0"/>
      <c r="NDS13" s="0"/>
      <c r="NDT13" s="0"/>
      <c r="NDU13" s="0"/>
      <c r="NDV13" s="0"/>
      <c r="NDW13" s="0"/>
      <c r="NDX13" s="0"/>
      <c r="NDY13" s="0"/>
      <c r="NDZ13" s="0"/>
      <c r="NEA13" s="0"/>
      <c r="NEB13" s="0"/>
      <c r="NEC13" s="0"/>
      <c r="NED13" s="0"/>
      <c r="NEE13" s="0"/>
      <c r="NEF13" s="0"/>
      <c r="NEG13" s="0"/>
      <c r="NEH13" s="0"/>
      <c r="NEI13" s="0"/>
      <c r="NEJ13" s="0"/>
      <c r="NEK13" s="0"/>
      <c r="NEL13" s="0"/>
      <c r="NEM13" s="0"/>
      <c r="NEN13" s="0"/>
      <c r="NEO13" s="0"/>
      <c r="NEP13" s="0"/>
      <c r="NEQ13" s="0"/>
      <c r="NER13" s="0"/>
      <c r="NES13" s="0"/>
      <c r="NET13" s="0"/>
      <c r="NEU13" s="0"/>
      <c r="NEV13" s="0"/>
      <c r="NEW13" s="0"/>
      <c r="NEX13" s="0"/>
      <c r="NEY13" s="0"/>
      <c r="NEZ13" s="0"/>
      <c r="NFA13" s="0"/>
      <c r="NFB13" s="0"/>
      <c r="NFC13" s="0"/>
      <c r="NFD13" s="0"/>
      <c r="NFE13" s="0"/>
      <c r="NFF13" s="0"/>
      <c r="NFG13" s="0"/>
      <c r="NFH13" s="0"/>
      <c r="NFI13" s="0"/>
      <c r="NFJ13" s="0"/>
      <c r="NFK13" s="0"/>
      <c r="NFL13" s="0"/>
      <c r="NFM13" s="0"/>
      <c r="NFN13" s="0"/>
      <c r="NFO13" s="0"/>
      <c r="NFP13" s="0"/>
      <c r="NFQ13" s="0"/>
      <c r="NFR13" s="0"/>
      <c r="NFS13" s="0"/>
      <c r="NFT13" s="0"/>
      <c r="NFU13" s="0"/>
      <c r="NFV13" s="0"/>
      <c r="NFW13" s="0"/>
      <c r="NFX13" s="0"/>
      <c r="NFY13" s="0"/>
      <c r="NFZ13" s="0"/>
      <c r="NGA13" s="0"/>
      <c r="NGB13" s="0"/>
      <c r="NGC13" s="0"/>
      <c r="NGD13" s="0"/>
      <c r="NGE13" s="0"/>
      <c r="NGF13" s="0"/>
      <c r="NGG13" s="0"/>
      <c r="NGH13" s="0"/>
      <c r="NGI13" s="0"/>
      <c r="NGJ13" s="0"/>
      <c r="NGK13" s="0"/>
      <c r="NGL13" s="0"/>
      <c r="NGM13" s="0"/>
      <c r="NGN13" s="0"/>
      <c r="NGO13" s="0"/>
      <c r="NGP13" s="0"/>
      <c r="NGQ13" s="0"/>
      <c r="NGR13" s="0"/>
      <c r="NGS13" s="0"/>
      <c r="NGT13" s="0"/>
      <c r="NGU13" s="0"/>
      <c r="NGV13" s="0"/>
      <c r="NGW13" s="0"/>
      <c r="NGX13" s="0"/>
      <c r="NGY13" s="0"/>
      <c r="NGZ13" s="0"/>
      <c r="NHA13" s="0"/>
      <c r="NHB13" s="0"/>
      <c r="NHC13" s="0"/>
      <c r="NHD13" s="0"/>
      <c r="NHE13" s="0"/>
      <c r="NHF13" s="0"/>
      <c r="NHG13" s="0"/>
      <c r="NHH13" s="0"/>
      <c r="NHI13" s="0"/>
      <c r="NHJ13" s="0"/>
      <c r="NHK13" s="0"/>
      <c r="NHL13" s="0"/>
      <c r="NHM13" s="0"/>
      <c r="NHN13" s="0"/>
      <c r="NHO13" s="0"/>
      <c r="NHP13" s="0"/>
      <c r="NHQ13" s="0"/>
      <c r="NHR13" s="0"/>
      <c r="NHS13" s="0"/>
      <c r="NHT13" s="0"/>
      <c r="NHU13" s="0"/>
      <c r="NHV13" s="0"/>
      <c r="NHW13" s="0"/>
      <c r="NHX13" s="0"/>
      <c r="NHY13" s="0"/>
      <c r="NHZ13" s="0"/>
      <c r="NIA13" s="0"/>
      <c r="NIB13" s="0"/>
      <c r="NIC13" s="0"/>
      <c r="NID13" s="0"/>
      <c r="NIE13" s="0"/>
      <c r="NIF13" s="0"/>
      <c r="NIG13" s="0"/>
      <c r="NIH13" s="0"/>
      <c r="NII13" s="0"/>
      <c r="NIJ13" s="0"/>
      <c r="NIK13" s="0"/>
      <c r="NIL13" s="0"/>
      <c r="NIM13" s="0"/>
      <c r="NIN13" s="0"/>
      <c r="NIO13" s="0"/>
      <c r="NIP13" s="0"/>
      <c r="NIQ13" s="0"/>
      <c r="NIR13" s="0"/>
      <c r="NIS13" s="0"/>
      <c r="NIT13" s="0"/>
      <c r="NIU13" s="0"/>
      <c r="NIV13" s="0"/>
      <c r="NIW13" s="0"/>
      <c r="NIX13" s="0"/>
      <c r="NIY13" s="0"/>
      <c r="NIZ13" s="0"/>
      <c r="NJA13" s="0"/>
      <c r="NJB13" s="0"/>
      <c r="NJC13" s="0"/>
      <c r="NJD13" s="0"/>
      <c r="NJE13" s="0"/>
      <c r="NJF13" s="0"/>
      <c r="NJG13" s="0"/>
      <c r="NJH13" s="0"/>
      <c r="NJI13" s="0"/>
      <c r="NJJ13" s="0"/>
      <c r="NJK13" s="0"/>
      <c r="NJL13" s="0"/>
      <c r="NJM13" s="0"/>
      <c r="NJN13" s="0"/>
      <c r="NJO13" s="0"/>
      <c r="NJP13" s="0"/>
      <c r="NJQ13" s="0"/>
      <c r="NJR13" s="0"/>
      <c r="NJS13" s="0"/>
      <c r="NJT13" s="0"/>
      <c r="NJU13" s="0"/>
      <c r="NJV13" s="0"/>
      <c r="NJW13" s="0"/>
      <c r="NJX13" s="0"/>
      <c r="NJY13" s="0"/>
      <c r="NJZ13" s="0"/>
      <c r="NKA13" s="0"/>
      <c r="NKB13" s="0"/>
      <c r="NKC13" s="0"/>
      <c r="NKD13" s="0"/>
      <c r="NKE13" s="0"/>
      <c r="NKF13" s="0"/>
      <c r="NKG13" s="0"/>
      <c r="NKH13" s="0"/>
      <c r="NKI13" s="0"/>
      <c r="NKJ13" s="0"/>
      <c r="NKK13" s="0"/>
      <c r="NKL13" s="0"/>
      <c r="NKM13" s="0"/>
      <c r="NKN13" s="0"/>
      <c r="NKO13" s="0"/>
      <c r="NKP13" s="0"/>
      <c r="NKQ13" s="0"/>
      <c r="NKR13" s="0"/>
      <c r="NKS13" s="0"/>
      <c r="NKT13" s="0"/>
      <c r="NKU13" s="0"/>
      <c r="NKV13" s="0"/>
      <c r="NKW13" s="0"/>
      <c r="NKX13" s="0"/>
      <c r="NKY13" s="0"/>
      <c r="NKZ13" s="0"/>
      <c r="NLA13" s="0"/>
      <c r="NLB13" s="0"/>
      <c r="NLC13" s="0"/>
      <c r="NLD13" s="0"/>
      <c r="NLE13" s="0"/>
      <c r="NLF13" s="0"/>
      <c r="NLG13" s="0"/>
      <c r="NLH13" s="0"/>
      <c r="NLI13" s="0"/>
      <c r="NLJ13" s="0"/>
      <c r="NLK13" s="0"/>
      <c r="NLL13" s="0"/>
      <c r="NLM13" s="0"/>
      <c r="NLN13" s="0"/>
      <c r="NLO13" s="0"/>
      <c r="NLP13" s="0"/>
      <c r="NLQ13" s="0"/>
      <c r="NLR13" s="0"/>
      <c r="NLS13" s="0"/>
      <c r="NLT13" s="0"/>
      <c r="NLU13" s="0"/>
      <c r="NLV13" s="0"/>
      <c r="NLW13" s="0"/>
      <c r="NLX13" s="0"/>
      <c r="NLY13" s="0"/>
      <c r="NLZ13" s="0"/>
      <c r="NMA13" s="0"/>
      <c r="NMB13" s="0"/>
      <c r="NMC13" s="0"/>
      <c r="NMD13" s="0"/>
      <c r="NME13" s="0"/>
      <c r="NMF13" s="0"/>
      <c r="NMG13" s="0"/>
      <c r="NMH13" s="0"/>
      <c r="NMI13" s="0"/>
      <c r="NMJ13" s="0"/>
      <c r="NMK13" s="0"/>
      <c r="NML13" s="0"/>
      <c r="NMM13" s="0"/>
      <c r="NMN13" s="0"/>
      <c r="NMO13" s="0"/>
      <c r="NMP13" s="0"/>
      <c r="NMQ13" s="0"/>
      <c r="NMR13" s="0"/>
      <c r="NMS13" s="0"/>
      <c r="NMT13" s="0"/>
      <c r="NMU13" s="0"/>
      <c r="NMV13" s="0"/>
      <c r="NMW13" s="0"/>
      <c r="NMX13" s="0"/>
      <c r="NMY13" s="0"/>
      <c r="NMZ13" s="0"/>
      <c r="NNA13" s="0"/>
      <c r="NNB13" s="0"/>
      <c r="NNC13" s="0"/>
      <c r="NND13" s="0"/>
      <c r="NNE13" s="0"/>
      <c r="NNF13" s="0"/>
      <c r="NNG13" s="0"/>
      <c r="NNH13" s="0"/>
      <c r="NNI13" s="0"/>
      <c r="NNJ13" s="0"/>
      <c r="NNK13" s="0"/>
      <c r="NNL13" s="0"/>
      <c r="NNM13" s="0"/>
      <c r="NNN13" s="0"/>
      <c r="NNO13" s="0"/>
      <c r="NNP13" s="0"/>
      <c r="NNQ13" s="0"/>
      <c r="NNR13" s="0"/>
      <c r="NNS13" s="0"/>
      <c r="NNT13" s="0"/>
      <c r="NNU13" s="0"/>
      <c r="NNV13" s="0"/>
      <c r="NNW13" s="0"/>
      <c r="NNX13" s="0"/>
      <c r="NNY13" s="0"/>
      <c r="NNZ13" s="0"/>
      <c r="NOA13" s="0"/>
      <c r="NOB13" s="0"/>
      <c r="NOC13" s="0"/>
      <c r="NOD13" s="0"/>
      <c r="NOE13" s="0"/>
      <c r="NOF13" s="0"/>
      <c r="NOG13" s="0"/>
      <c r="NOH13" s="0"/>
      <c r="NOI13" s="0"/>
      <c r="NOJ13" s="0"/>
      <c r="NOK13" s="0"/>
      <c r="NOL13" s="0"/>
      <c r="NOM13" s="0"/>
      <c r="NON13" s="0"/>
      <c r="NOO13" s="0"/>
      <c r="NOP13" s="0"/>
      <c r="NOQ13" s="0"/>
      <c r="NOR13" s="0"/>
      <c r="NOS13" s="0"/>
      <c r="NOT13" s="0"/>
      <c r="NOU13" s="0"/>
      <c r="NOV13" s="0"/>
      <c r="NOW13" s="0"/>
      <c r="NOX13" s="0"/>
      <c r="NOY13" s="0"/>
      <c r="NOZ13" s="0"/>
      <c r="NPA13" s="0"/>
      <c r="NPB13" s="0"/>
      <c r="NPC13" s="0"/>
      <c r="NPD13" s="0"/>
      <c r="NPE13" s="0"/>
      <c r="NPF13" s="0"/>
      <c r="NPG13" s="0"/>
      <c r="NPH13" s="0"/>
      <c r="NPI13" s="0"/>
      <c r="NPJ13" s="0"/>
      <c r="NPK13" s="0"/>
      <c r="NPL13" s="0"/>
      <c r="NPM13" s="0"/>
      <c r="NPN13" s="0"/>
      <c r="NPO13" s="0"/>
      <c r="NPP13" s="0"/>
      <c r="NPQ13" s="0"/>
      <c r="NPR13" s="0"/>
      <c r="NPS13" s="0"/>
      <c r="NPT13" s="0"/>
      <c r="NPU13" s="0"/>
      <c r="NPV13" s="0"/>
      <c r="NPW13" s="0"/>
      <c r="NPX13" s="0"/>
      <c r="NPY13" s="0"/>
      <c r="NPZ13" s="0"/>
      <c r="NQA13" s="0"/>
      <c r="NQB13" s="0"/>
      <c r="NQC13" s="0"/>
      <c r="NQD13" s="0"/>
      <c r="NQE13" s="0"/>
      <c r="NQF13" s="0"/>
      <c r="NQG13" s="0"/>
      <c r="NQH13" s="0"/>
      <c r="NQI13" s="0"/>
      <c r="NQJ13" s="0"/>
      <c r="NQK13" s="0"/>
      <c r="NQL13" s="0"/>
      <c r="NQM13" s="0"/>
      <c r="NQN13" s="0"/>
      <c r="NQO13" s="0"/>
      <c r="NQP13" s="0"/>
      <c r="NQQ13" s="0"/>
      <c r="NQR13" s="0"/>
      <c r="NQS13" s="0"/>
      <c r="NQT13" s="0"/>
      <c r="NQU13" s="0"/>
      <c r="NQV13" s="0"/>
      <c r="NQW13" s="0"/>
      <c r="NQX13" s="0"/>
      <c r="NQY13" s="0"/>
      <c r="NQZ13" s="0"/>
      <c r="NRA13" s="0"/>
      <c r="NRB13" s="0"/>
      <c r="NRC13" s="0"/>
      <c r="NRD13" s="0"/>
      <c r="NRE13" s="0"/>
      <c r="NRF13" s="0"/>
      <c r="NRG13" s="0"/>
      <c r="NRH13" s="0"/>
      <c r="NRI13" s="0"/>
      <c r="NRJ13" s="0"/>
      <c r="NRK13" s="0"/>
      <c r="NRL13" s="0"/>
      <c r="NRM13" s="0"/>
      <c r="NRN13" s="0"/>
      <c r="NRO13" s="0"/>
      <c r="NRP13" s="0"/>
      <c r="NRQ13" s="0"/>
      <c r="NRR13" s="0"/>
      <c r="NRS13" s="0"/>
      <c r="NRT13" s="0"/>
      <c r="NRU13" s="0"/>
      <c r="NRV13" s="0"/>
      <c r="NRW13" s="0"/>
      <c r="NRX13" s="0"/>
      <c r="NRY13" s="0"/>
      <c r="NRZ13" s="0"/>
      <c r="NSA13" s="0"/>
      <c r="NSB13" s="0"/>
      <c r="NSC13" s="0"/>
      <c r="NSD13" s="0"/>
      <c r="NSE13" s="0"/>
      <c r="NSF13" s="0"/>
      <c r="NSG13" s="0"/>
      <c r="NSH13" s="0"/>
      <c r="NSI13" s="0"/>
      <c r="NSJ13" s="0"/>
      <c r="NSK13" s="0"/>
      <c r="NSL13" s="0"/>
      <c r="NSM13" s="0"/>
      <c r="NSN13" s="0"/>
      <c r="NSO13" s="0"/>
      <c r="NSP13" s="0"/>
      <c r="NSQ13" s="0"/>
      <c r="NSR13" s="0"/>
      <c r="NSS13" s="0"/>
      <c r="NST13" s="0"/>
      <c r="NSU13" s="0"/>
      <c r="NSV13" s="0"/>
      <c r="NSW13" s="0"/>
      <c r="NSX13" s="0"/>
      <c r="NSY13" s="0"/>
      <c r="NSZ13" s="0"/>
      <c r="NTA13" s="0"/>
      <c r="NTB13" s="0"/>
      <c r="NTC13" s="0"/>
      <c r="NTD13" s="0"/>
      <c r="NTE13" s="0"/>
      <c r="NTF13" s="0"/>
      <c r="NTG13" s="0"/>
      <c r="NTH13" s="0"/>
      <c r="NTI13" s="0"/>
      <c r="NTJ13" s="0"/>
      <c r="NTK13" s="0"/>
      <c r="NTL13" s="0"/>
      <c r="NTM13" s="0"/>
      <c r="NTN13" s="0"/>
      <c r="NTO13" s="0"/>
      <c r="NTP13" s="0"/>
      <c r="NTQ13" s="0"/>
      <c r="NTR13" s="0"/>
      <c r="NTS13" s="0"/>
      <c r="NTT13" s="0"/>
      <c r="NTU13" s="0"/>
      <c r="NTV13" s="0"/>
      <c r="NTW13" s="0"/>
      <c r="NTX13" s="0"/>
      <c r="NTY13" s="0"/>
      <c r="NTZ13" s="0"/>
      <c r="NUA13" s="0"/>
      <c r="NUB13" s="0"/>
      <c r="NUC13" s="0"/>
      <c r="NUD13" s="0"/>
      <c r="NUE13" s="0"/>
      <c r="NUF13" s="0"/>
      <c r="NUG13" s="0"/>
      <c r="NUH13" s="0"/>
      <c r="NUI13" s="0"/>
      <c r="NUJ13" s="0"/>
      <c r="NUK13" s="0"/>
      <c r="NUL13" s="0"/>
      <c r="NUM13" s="0"/>
      <c r="NUN13" s="0"/>
      <c r="NUO13" s="0"/>
      <c r="NUP13" s="0"/>
      <c r="NUQ13" s="0"/>
      <c r="NUR13" s="0"/>
      <c r="NUS13" s="0"/>
      <c r="NUT13" s="0"/>
      <c r="NUU13" s="0"/>
      <c r="NUV13" s="0"/>
      <c r="NUW13" s="0"/>
      <c r="NUX13" s="0"/>
      <c r="NUY13" s="0"/>
      <c r="NUZ13" s="0"/>
      <c r="NVA13" s="0"/>
      <c r="NVB13" s="0"/>
      <c r="NVC13" s="0"/>
      <c r="NVD13" s="0"/>
      <c r="NVE13" s="0"/>
      <c r="NVF13" s="0"/>
      <c r="NVG13" s="0"/>
      <c r="NVH13" s="0"/>
      <c r="NVI13" s="0"/>
      <c r="NVJ13" s="0"/>
      <c r="NVK13" s="0"/>
      <c r="NVL13" s="0"/>
      <c r="NVM13" s="0"/>
      <c r="NVN13" s="0"/>
      <c r="NVO13" s="0"/>
      <c r="NVP13" s="0"/>
      <c r="NVQ13" s="0"/>
      <c r="NVR13" s="0"/>
      <c r="NVS13" s="0"/>
      <c r="NVT13" s="0"/>
      <c r="NVU13" s="0"/>
      <c r="NVV13" s="0"/>
      <c r="NVW13" s="0"/>
      <c r="NVX13" s="0"/>
      <c r="NVY13" s="0"/>
      <c r="NVZ13" s="0"/>
      <c r="NWA13" s="0"/>
      <c r="NWB13" s="0"/>
      <c r="NWC13" s="0"/>
      <c r="NWD13" s="0"/>
      <c r="NWE13" s="0"/>
      <c r="NWF13" s="0"/>
      <c r="NWG13" s="0"/>
      <c r="NWH13" s="0"/>
      <c r="NWI13" s="0"/>
      <c r="NWJ13" s="0"/>
      <c r="NWK13" s="0"/>
      <c r="NWL13" s="0"/>
      <c r="NWM13" s="0"/>
      <c r="NWN13" s="0"/>
      <c r="NWO13" s="0"/>
      <c r="NWP13" s="0"/>
      <c r="NWQ13" s="0"/>
      <c r="NWR13" s="0"/>
      <c r="NWS13" s="0"/>
      <c r="NWT13" s="0"/>
      <c r="NWU13" s="0"/>
      <c r="NWV13" s="0"/>
      <c r="NWW13" s="0"/>
      <c r="NWX13" s="0"/>
      <c r="NWY13" s="0"/>
      <c r="NWZ13" s="0"/>
      <c r="NXA13" s="0"/>
      <c r="NXB13" s="0"/>
      <c r="NXC13" s="0"/>
      <c r="NXD13" s="0"/>
      <c r="NXE13" s="0"/>
      <c r="NXF13" s="0"/>
      <c r="NXG13" s="0"/>
      <c r="NXH13" s="0"/>
      <c r="NXI13" s="0"/>
      <c r="NXJ13" s="0"/>
      <c r="NXK13" s="0"/>
      <c r="NXL13" s="0"/>
      <c r="NXM13" s="0"/>
      <c r="NXN13" s="0"/>
      <c r="NXO13" s="0"/>
      <c r="NXP13" s="0"/>
      <c r="NXQ13" s="0"/>
      <c r="NXR13" s="0"/>
      <c r="NXS13" s="0"/>
      <c r="NXT13" s="0"/>
      <c r="NXU13" s="0"/>
      <c r="NXV13" s="0"/>
      <c r="NXW13" s="0"/>
      <c r="NXX13" s="0"/>
      <c r="NXY13" s="0"/>
      <c r="NXZ13" s="0"/>
      <c r="NYA13" s="0"/>
      <c r="NYB13" s="0"/>
      <c r="NYC13" s="0"/>
      <c r="NYD13" s="0"/>
      <c r="NYE13" s="0"/>
      <c r="NYF13" s="0"/>
      <c r="NYG13" s="0"/>
      <c r="NYH13" s="0"/>
      <c r="NYI13" s="0"/>
      <c r="NYJ13" s="0"/>
      <c r="NYK13" s="0"/>
      <c r="NYL13" s="0"/>
      <c r="NYM13" s="0"/>
      <c r="NYN13" s="0"/>
      <c r="NYO13" s="0"/>
      <c r="NYP13" s="0"/>
      <c r="NYQ13" s="0"/>
      <c r="NYR13" s="0"/>
      <c r="NYS13" s="0"/>
      <c r="NYT13" s="0"/>
      <c r="NYU13" s="0"/>
      <c r="NYV13" s="0"/>
      <c r="NYW13" s="0"/>
      <c r="NYX13" s="0"/>
      <c r="NYY13" s="0"/>
      <c r="NYZ13" s="0"/>
      <c r="NZA13" s="0"/>
      <c r="NZB13" s="0"/>
      <c r="NZC13" s="0"/>
      <c r="NZD13" s="0"/>
      <c r="NZE13" s="0"/>
      <c r="NZF13" s="0"/>
      <c r="NZG13" s="0"/>
      <c r="NZH13" s="0"/>
      <c r="NZI13" s="0"/>
      <c r="NZJ13" s="0"/>
      <c r="NZK13" s="0"/>
      <c r="NZL13" s="0"/>
      <c r="NZM13" s="0"/>
      <c r="NZN13" s="0"/>
      <c r="NZO13" s="0"/>
      <c r="NZP13" s="0"/>
      <c r="NZQ13" s="0"/>
      <c r="NZR13" s="0"/>
      <c r="NZS13" s="0"/>
      <c r="NZT13" s="0"/>
      <c r="NZU13" s="0"/>
      <c r="NZV13" s="0"/>
      <c r="NZW13" s="0"/>
      <c r="NZX13" s="0"/>
      <c r="NZY13" s="0"/>
      <c r="NZZ13" s="0"/>
      <c r="OAA13" s="0"/>
      <c r="OAB13" s="0"/>
      <c r="OAC13" s="0"/>
      <c r="OAD13" s="0"/>
      <c r="OAE13" s="0"/>
      <c r="OAF13" s="0"/>
      <c r="OAG13" s="0"/>
      <c r="OAH13" s="0"/>
      <c r="OAI13" s="0"/>
      <c r="OAJ13" s="0"/>
      <c r="OAK13" s="0"/>
      <c r="OAL13" s="0"/>
      <c r="OAM13" s="0"/>
      <c r="OAN13" s="0"/>
      <c r="OAO13" s="0"/>
      <c r="OAP13" s="0"/>
      <c r="OAQ13" s="0"/>
      <c r="OAR13" s="0"/>
      <c r="OAS13" s="0"/>
      <c r="OAT13" s="0"/>
      <c r="OAU13" s="0"/>
      <c r="OAV13" s="0"/>
      <c r="OAW13" s="0"/>
      <c r="OAX13" s="0"/>
      <c r="OAY13" s="0"/>
      <c r="OAZ13" s="0"/>
      <c r="OBA13" s="0"/>
      <c r="OBB13" s="0"/>
      <c r="OBC13" s="0"/>
      <c r="OBD13" s="0"/>
      <c r="OBE13" s="0"/>
      <c r="OBF13" s="0"/>
      <c r="OBG13" s="0"/>
      <c r="OBH13" s="0"/>
      <c r="OBI13" s="0"/>
      <c r="OBJ13" s="0"/>
      <c r="OBK13" s="0"/>
      <c r="OBL13" s="0"/>
      <c r="OBM13" s="0"/>
      <c r="OBN13" s="0"/>
      <c r="OBO13" s="0"/>
      <c r="OBP13" s="0"/>
      <c r="OBQ13" s="0"/>
      <c r="OBR13" s="0"/>
      <c r="OBS13" s="0"/>
      <c r="OBT13" s="0"/>
      <c r="OBU13" s="0"/>
      <c r="OBV13" s="0"/>
      <c r="OBW13" s="0"/>
      <c r="OBX13" s="0"/>
      <c r="OBY13" s="0"/>
      <c r="OBZ13" s="0"/>
      <c r="OCA13" s="0"/>
      <c r="OCB13" s="0"/>
      <c r="OCC13" s="0"/>
      <c r="OCD13" s="0"/>
      <c r="OCE13" s="0"/>
      <c r="OCF13" s="0"/>
      <c r="OCG13" s="0"/>
      <c r="OCH13" s="0"/>
      <c r="OCI13" s="0"/>
      <c r="OCJ13" s="0"/>
      <c r="OCK13" s="0"/>
      <c r="OCL13" s="0"/>
      <c r="OCM13" s="0"/>
      <c r="OCN13" s="0"/>
      <c r="OCO13" s="0"/>
      <c r="OCP13" s="0"/>
      <c r="OCQ13" s="0"/>
      <c r="OCR13" s="0"/>
      <c r="OCS13" s="0"/>
      <c r="OCT13" s="0"/>
      <c r="OCU13" s="0"/>
      <c r="OCV13" s="0"/>
      <c r="OCW13" s="0"/>
      <c r="OCX13" s="0"/>
      <c r="OCY13" s="0"/>
      <c r="OCZ13" s="0"/>
      <c r="ODA13" s="0"/>
      <c r="ODB13" s="0"/>
      <c r="ODC13" s="0"/>
      <c r="ODD13" s="0"/>
      <c r="ODE13" s="0"/>
      <c r="ODF13" s="0"/>
      <c r="ODG13" s="0"/>
      <c r="ODH13" s="0"/>
      <c r="ODI13" s="0"/>
      <c r="ODJ13" s="0"/>
      <c r="ODK13" s="0"/>
      <c r="ODL13" s="0"/>
      <c r="ODM13" s="0"/>
      <c r="ODN13" s="0"/>
      <c r="ODO13" s="0"/>
      <c r="ODP13" s="0"/>
      <c r="ODQ13" s="0"/>
      <c r="ODR13" s="0"/>
      <c r="ODS13" s="0"/>
      <c r="ODT13" s="0"/>
      <c r="ODU13" s="0"/>
      <c r="ODV13" s="0"/>
      <c r="ODW13" s="0"/>
      <c r="ODX13" s="0"/>
      <c r="ODY13" s="0"/>
      <c r="ODZ13" s="0"/>
      <c r="OEA13" s="0"/>
      <c r="OEB13" s="0"/>
      <c r="OEC13" s="0"/>
      <c r="OED13" s="0"/>
      <c r="OEE13" s="0"/>
      <c r="OEF13" s="0"/>
      <c r="OEG13" s="0"/>
      <c r="OEH13" s="0"/>
      <c r="OEI13" s="0"/>
      <c r="OEJ13" s="0"/>
      <c r="OEK13" s="0"/>
      <c r="OEL13" s="0"/>
      <c r="OEM13" s="0"/>
      <c r="OEN13" s="0"/>
      <c r="OEO13" s="0"/>
      <c r="OEP13" s="0"/>
      <c r="OEQ13" s="0"/>
      <c r="OER13" s="0"/>
      <c r="OES13" s="0"/>
      <c r="OET13" s="0"/>
      <c r="OEU13" s="0"/>
      <c r="OEV13" s="0"/>
      <c r="OEW13" s="0"/>
      <c r="OEX13" s="0"/>
      <c r="OEY13" s="0"/>
      <c r="OEZ13" s="0"/>
      <c r="OFA13" s="0"/>
      <c r="OFB13" s="0"/>
      <c r="OFC13" s="0"/>
      <c r="OFD13" s="0"/>
      <c r="OFE13" s="0"/>
      <c r="OFF13" s="0"/>
      <c r="OFG13" s="0"/>
      <c r="OFH13" s="0"/>
      <c r="OFI13" s="0"/>
      <c r="OFJ13" s="0"/>
      <c r="OFK13" s="0"/>
      <c r="OFL13" s="0"/>
      <c r="OFM13" s="0"/>
      <c r="OFN13" s="0"/>
      <c r="OFO13" s="0"/>
      <c r="OFP13" s="0"/>
      <c r="OFQ13" s="0"/>
      <c r="OFR13" s="0"/>
      <c r="OFS13" s="0"/>
      <c r="OFT13" s="0"/>
      <c r="OFU13" s="0"/>
      <c r="OFV13" s="0"/>
      <c r="OFW13" s="0"/>
      <c r="OFX13" s="0"/>
      <c r="OFY13" s="0"/>
      <c r="OFZ13" s="0"/>
      <c r="OGA13" s="0"/>
      <c r="OGB13" s="0"/>
      <c r="OGC13" s="0"/>
      <c r="OGD13" s="0"/>
      <c r="OGE13" s="0"/>
      <c r="OGF13" s="0"/>
      <c r="OGG13" s="0"/>
      <c r="OGH13" s="0"/>
      <c r="OGI13" s="0"/>
      <c r="OGJ13" s="0"/>
      <c r="OGK13" s="0"/>
      <c r="OGL13" s="0"/>
      <c r="OGM13" s="0"/>
      <c r="OGN13" s="0"/>
      <c r="OGO13" s="0"/>
      <c r="OGP13" s="0"/>
      <c r="OGQ13" s="0"/>
      <c r="OGR13" s="0"/>
      <c r="OGS13" s="0"/>
      <c r="OGT13" s="0"/>
      <c r="OGU13" s="0"/>
      <c r="OGV13" s="0"/>
      <c r="OGW13" s="0"/>
      <c r="OGX13" s="0"/>
      <c r="OGY13" s="0"/>
      <c r="OGZ13" s="0"/>
      <c r="OHA13" s="0"/>
      <c r="OHB13" s="0"/>
      <c r="OHC13" s="0"/>
      <c r="OHD13" s="0"/>
      <c r="OHE13" s="0"/>
      <c r="OHF13" s="0"/>
      <c r="OHG13" s="0"/>
      <c r="OHH13" s="0"/>
      <c r="OHI13" s="0"/>
      <c r="OHJ13" s="0"/>
      <c r="OHK13" s="0"/>
      <c r="OHL13" s="0"/>
      <c r="OHM13" s="0"/>
      <c r="OHN13" s="0"/>
      <c r="OHO13" s="0"/>
      <c r="OHP13" s="0"/>
      <c r="OHQ13" s="0"/>
      <c r="OHR13" s="0"/>
      <c r="OHS13" s="0"/>
      <c r="OHT13" s="0"/>
      <c r="OHU13" s="0"/>
      <c r="OHV13" s="0"/>
      <c r="OHW13" s="0"/>
      <c r="OHX13" s="0"/>
      <c r="OHY13" s="0"/>
      <c r="OHZ13" s="0"/>
      <c r="OIA13" s="0"/>
      <c r="OIB13" s="0"/>
      <c r="OIC13" s="0"/>
      <c r="OID13" s="0"/>
      <c r="OIE13" s="0"/>
      <c r="OIF13" s="0"/>
      <c r="OIG13" s="0"/>
      <c r="OIH13" s="0"/>
      <c r="OII13" s="0"/>
      <c r="OIJ13" s="0"/>
      <c r="OIK13" s="0"/>
      <c r="OIL13" s="0"/>
      <c r="OIM13" s="0"/>
      <c r="OIN13" s="0"/>
      <c r="OIO13" s="0"/>
      <c r="OIP13" s="0"/>
      <c r="OIQ13" s="0"/>
      <c r="OIR13" s="0"/>
      <c r="OIS13" s="0"/>
      <c r="OIT13" s="0"/>
      <c r="OIU13" s="0"/>
      <c r="OIV13" s="0"/>
      <c r="OIW13" s="0"/>
      <c r="OIX13" s="0"/>
      <c r="OIY13" s="0"/>
      <c r="OIZ13" s="0"/>
      <c r="OJA13" s="0"/>
      <c r="OJB13" s="0"/>
      <c r="OJC13" s="0"/>
      <c r="OJD13" s="0"/>
      <c r="OJE13" s="0"/>
      <c r="OJF13" s="0"/>
      <c r="OJG13" s="0"/>
      <c r="OJH13" s="0"/>
      <c r="OJI13" s="0"/>
      <c r="OJJ13" s="0"/>
      <c r="OJK13" s="0"/>
      <c r="OJL13" s="0"/>
      <c r="OJM13" s="0"/>
      <c r="OJN13" s="0"/>
      <c r="OJO13" s="0"/>
      <c r="OJP13" s="0"/>
      <c r="OJQ13" s="0"/>
      <c r="OJR13" s="0"/>
      <c r="OJS13" s="0"/>
      <c r="OJT13" s="0"/>
      <c r="OJU13" s="0"/>
      <c r="OJV13" s="0"/>
      <c r="OJW13" s="0"/>
      <c r="OJX13" s="0"/>
      <c r="OJY13" s="0"/>
      <c r="OJZ13" s="0"/>
      <c r="OKA13" s="0"/>
      <c r="OKB13" s="0"/>
      <c r="OKC13" s="0"/>
      <c r="OKD13" s="0"/>
      <c r="OKE13" s="0"/>
      <c r="OKF13" s="0"/>
      <c r="OKG13" s="0"/>
      <c r="OKH13" s="0"/>
      <c r="OKI13" s="0"/>
      <c r="OKJ13" s="0"/>
      <c r="OKK13" s="0"/>
      <c r="OKL13" s="0"/>
      <c r="OKM13" s="0"/>
      <c r="OKN13" s="0"/>
      <c r="OKO13" s="0"/>
      <c r="OKP13" s="0"/>
      <c r="OKQ13" s="0"/>
      <c r="OKR13" s="0"/>
      <c r="OKS13" s="0"/>
      <c r="OKT13" s="0"/>
      <c r="OKU13" s="0"/>
      <c r="OKV13" s="0"/>
      <c r="OKW13" s="0"/>
      <c r="OKX13" s="0"/>
      <c r="OKY13" s="0"/>
      <c r="OKZ13" s="0"/>
      <c r="OLA13" s="0"/>
      <c r="OLB13" s="0"/>
      <c r="OLC13" s="0"/>
      <c r="OLD13" s="0"/>
      <c r="OLE13" s="0"/>
      <c r="OLF13" s="0"/>
      <c r="OLG13" s="0"/>
      <c r="OLH13" s="0"/>
      <c r="OLI13" s="0"/>
      <c r="OLJ13" s="0"/>
      <c r="OLK13" s="0"/>
      <c r="OLL13" s="0"/>
      <c r="OLM13" s="0"/>
      <c r="OLN13" s="0"/>
      <c r="OLO13" s="0"/>
      <c r="OLP13" s="0"/>
      <c r="OLQ13" s="0"/>
      <c r="OLR13" s="0"/>
      <c r="OLS13" s="0"/>
      <c r="OLT13" s="0"/>
      <c r="OLU13" s="0"/>
      <c r="OLV13" s="0"/>
      <c r="OLW13" s="0"/>
      <c r="OLX13" s="0"/>
      <c r="OLY13" s="0"/>
      <c r="OLZ13" s="0"/>
      <c r="OMA13" s="0"/>
      <c r="OMB13" s="0"/>
      <c r="OMC13" s="0"/>
      <c r="OMD13" s="0"/>
      <c r="OME13" s="0"/>
      <c r="OMF13" s="0"/>
      <c r="OMG13" s="0"/>
      <c r="OMH13" s="0"/>
      <c r="OMI13" s="0"/>
      <c r="OMJ13" s="0"/>
      <c r="OMK13" s="0"/>
      <c r="OML13" s="0"/>
      <c r="OMM13" s="0"/>
      <c r="OMN13" s="0"/>
      <c r="OMO13" s="0"/>
      <c r="OMP13" s="0"/>
      <c r="OMQ13" s="0"/>
      <c r="OMR13" s="0"/>
      <c r="OMS13" s="0"/>
      <c r="OMT13" s="0"/>
      <c r="OMU13" s="0"/>
      <c r="OMV13" s="0"/>
      <c r="OMW13" s="0"/>
      <c r="OMX13" s="0"/>
      <c r="OMY13" s="0"/>
      <c r="OMZ13" s="0"/>
      <c r="ONA13" s="0"/>
      <c r="ONB13" s="0"/>
      <c r="ONC13" s="0"/>
      <c r="OND13" s="0"/>
      <c r="ONE13" s="0"/>
      <c r="ONF13" s="0"/>
      <c r="ONG13" s="0"/>
      <c r="ONH13" s="0"/>
      <c r="ONI13" s="0"/>
      <c r="ONJ13" s="0"/>
      <c r="ONK13" s="0"/>
      <c r="ONL13" s="0"/>
      <c r="ONM13" s="0"/>
      <c r="ONN13" s="0"/>
      <c r="ONO13" s="0"/>
      <c r="ONP13" s="0"/>
      <c r="ONQ13" s="0"/>
      <c r="ONR13" s="0"/>
      <c r="ONS13" s="0"/>
      <c r="ONT13" s="0"/>
      <c r="ONU13" s="0"/>
      <c r="ONV13" s="0"/>
      <c r="ONW13" s="0"/>
      <c r="ONX13" s="0"/>
      <c r="ONY13" s="0"/>
      <c r="ONZ13" s="0"/>
      <c r="OOA13" s="0"/>
      <c r="OOB13" s="0"/>
      <c r="OOC13" s="0"/>
      <c r="OOD13" s="0"/>
      <c r="OOE13" s="0"/>
      <c r="OOF13" s="0"/>
      <c r="OOG13" s="0"/>
      <c r="OOH13" s="0"/>
      <c r="OOI13" s="0"/>
      <c r="OOJ13" s="0"/>
      <c r="OOK13" s="0"/>
      <c r="OOL13" s="0"/>
      <c r="OOM13" s="0"/>
      <c r="OON13" s="0"/>
      <c r="OOO13" s="0"/>
      <c r="OOP13" s="0"/>
      <c r="OOQ13" s="0"/>
      <c r="OOR13" s="0"/>
      <c r="OOS13" s="0"/>
      <c r="OOT13" s="0"/>
      <c r="OOU13" s="0"/>
      <c r="OOV13" s="0"/>
      <c r="OOW13" s="0"/>
      <c r="OOX13" s="0"/>
      <c r="OOY13" s="0"/>
      <c r="OOZ13" s="0"/>
      <c r="OPA13" s="0"/>
      <c r="OPB13" s="0"/>
      <c r="OPC13" s="0"/>
      <c r="OPD13" s="0"/>
      <c r="OPE13" s="0"/>
      <c r="OPF13" s="0"/>
      <c r="OPG13" s="0"/>
      <c r="OPH13" s="0"/>
      <c r="OPI13" s="0"/>
      <c r="OPJ13" s="0"/>
      <c r="OPK13" s="0"/>
      <c r="OPL13" s="0"/>
      <c r="OPM13" s="0"/>
      <c r="OPN13" s="0"/>
      <c r="OPO13" s="0"/>
      <c r="OPP13" s="0"/>
      <c r="OPQ13" s="0"/>
      <c r="OPR13" s="0"/>
      <c r="OPS13" s="0"/>
      <c r="OPT13" s="0"/>
      <c r="OPU13" s="0"/>
      <c r="OPV13" s="0"/>
      <c r="OPW13" s="0"/>
      <c r="OPX13" s="0"/>
      <c r="OPY13" s="0"/>
      <c r="OPZ13" s="0"/>
      <c r="OQA13" s="0"/>
      <c r="OQB13" s="0"/>
      <c r="OQC13" s="0"/>
      <c r="OQD13" s="0"/>
      <c r="OQE13" s="0"/>
      <c r="OQF13" s="0"/>
      <c r="OQG13" s="0"/>
      <c r="OQH13" s="0"/>
      <c r="OQI13" s="0"/>
      <c r="OQJ13" s="0"/>
      <c r="OQK13" s="0"/>
      <c r="OQL13" s="0"/>
      <c r="OQM13" s="0"/>
      <c r="OQN13" s="0"/>
      <c r="OQO13" s="0"/>
      <c r="OQP13" s="0"/>
      <c r="OQQ13" s="0"/>
      <c r="OQR13" s="0"/>
      <c r="OQS13" s="0"/>
      <c r="OQT13" s="0"/>
      <c r="OQU13" s="0"/>
      <c r="OQV13" s="0"/>
      <c r="OQW13" s="0"/>
      <c r="OQX13" s="0"/>
      <c r="OQY13" s="0"/>
      <c r="OQZ13" s="0"/>
      <c r="ORA13" s="0"/>
      <c r="ORB13" s="0"/>
      <c r="ORC13" s="0"/>
      <c r="ORD13" s="0"/>
      <c r="ORE13" s="0"/>
      <c r="ORF13" s="0"/>
      <c r="ORG13" s="0"/>
      <c r="ORH13" s="0"/>
      <c r="ORI13" s="0"/>
      <c r="ORJ13" s="0"/>
      <c r="ORK13" s="0"/>
      <c r="ORL13" s="0"/>
      <c r="ORM13" s="0"/>
      <c r="ORN13" s="0"/>
      <c r="ORO13" s="0"/>
      <c r="ORP13" s="0"/>
      <c r="ORQ13" s="0"/>
      <c r="ORR13" s="0"/>
      <c r="ORS13" s="0"/>
      <c r="ORT13" s="0"/>
      <c r="ORU13" s="0"/>
      <c r="ORV13" s="0"/>
      <c r="ORW13" s="0"/>
      <c r="ORX13" s="0"/>
      <c r="ORY13" s="0"/>
      <c r="ORZ13" s="0"/>
      <c r="OSA13" s="0"/>
      <c r="OSB13" s="0"/>
      <c r="OSC13" s="0"/>
      <c r="OSD13" s="0"/>
      <c r="OSE13" s="0"/>
      <c r="OSF13" s="0"/>
      <c r="OSG13" s="0"/>
      <c r="OSH13" s="0"/>
      <c r="OSI13" s="0"/>
      <c r="OSJ13" s="0"/>
      <c r="OSK13" s="0"/>
      <c r="OSL13" s="0"/>
      <c r="OSM13" s="0"/>
      <c r="OSN13" s="0"/>
      <c r="OSO13" s="0"/>
      <c r="OSP13" s="0"/>
      <c r="OSQ13" s="0"/>
      <c r="OSR13" s="0"/>
      <c r="OSS13" s="0"/>
      <c r="OST13" s="0"/>
      <c r="OSU13" s="0"/>
      <c r="OSV13" s="0"/>
      <c r="OSW13" s="0"/>
      <c r="OSX13" s="0"/>
      <c r="OSY13" s="0"/>
      <c r="OSZ13" s="0"/>
      <c r="OTA13" s="0"/>
      <c r="OTB13" s="0"/>
      <c r="OTC13" s="0"/>
      <c r="OTD13" s="0"/>
      <c r="OTE13" s="0"/>
      <c r="OTF13" s="0"/>
      <c r="OTG13" s="0"/>
      <c r="OTH13" s="0"/>
      <c r="OTI13" s="0"/>
      <c r="OTJ13" s="0"/>
      <c r="OTK13" s="0"/>
      <c r="OTL13" s="0"/>
      <c r="OTM13" s="0"/>
      <c r="OTN13" s="0"/>
      <c r="OTO13" s="0"/>
      <c r="OTP13" s="0"/>
      <c r="OTQ13" s="0"/>
      <c r="OTR13" s="0"/>
      <c r="OTS13" s="0"/>
      <c r="OTT13" s="0"/>
      <c r="OTU13" s="0"/>
      <c r="OTV13" s="0"/>
      <c r="OTW13" s="0"/>
      <c r="OTX13" s="0"/>
      <c r="OTY13" s="0"/>
      <c r="OTZ13" s="0"/>
      <c r="OUA13" s="0"/>
      <c r="OUB13" s="0"/>
      <c r="OUC13" s="0"/>
      <c r="OUD13" s="0"/>
      <c r="OUE13" s="0"/>
      <c r="OUF13" s="0"/>
      <c r="OUG13" s="0"/>
      <c r="OUH13" s="0"/>
      <c r="OUI13" s="0"/>
      <c r="OUJ13" s="0"/>
      <c r="OUK13" s="0"/>
      <c r="OUL13" s="0"/>
      <c r="OUM13" s="0"/>
      <c r="OUN13" s="0"/>
      <c r="OUO13" s="0"/>
      <c r="OUP13" s="0"/>
      <c r="OUQ13" s="0"/>
      <c r="OUR13" s="0"/>
      <c r="OUS13" s="0"/>
      <c r="OUT13" s="0"/>
      <c r="OUU13" s="0"/>
      <c r="OUV13" s="0"/>
      <c r="OUW13" s="0"/>
      <c r="OUX13" s="0"/>
      <c r="OUY13" s="0"/>
      <c r="OUZ13" s="0"/>
      <c r="OVA13" s="0"/>
      <c r="OVB13" s="0"/>
      <c r="OVC13" s="0"/>
      <c r="OVD13" s="0"/>
      <c r="OVE13" s="0"/>
      <c r="OVF13" s="0"/>
      <c r="OVG13" s="0"/>
      <c r="OVH13" s="0"/>
      <c r="OVI13" s="0"/>
      <c r="OVJ13" s="0"/>
      <c r="OVK13" s="0"/>
      <c r="OVL13" s="0"/>
      <c r="OVM13" s="0"/>
      <c r="OVN13" s="0"/>
      <c r="OVO13" s="0"/>
      <c r="OVP13" s="0"/>
      <c r="OVQ13" s="0"/>
      <c r="OVR13" s="0"/>
      <c r="OVS13" s="0"/>
      <c r="OVT13" s="0"/>
      <c r="OVU13" s="0"/>
      <c r="OVV13" s="0"/>
      <c r="OVW13" s="0"/>
      <c r="OVX13" s="0"/>
      <c r="OVY13" s="0"/>
      <c r="OVZ13" s="0"/>
      <c r="OWA13" s="0"/>
      <c r="OWB13" s="0"/>
      <c r="OWC13" s="0"/>
      <c r="OWD13" s="0"/>
      <c r="OWE13" s="0"/>
      <c r="OWF13" s="0"/>
      <c r="OWG13" s="0"/>
      <c r="OWH13" s="0"/>
      <c r="OWI13" s="0"/>
      <c r="OWJ13" s="0"/>
      <c r="OWK13" s="0"/>
      <c r="OWL13" s="0"/>
      <c r="OWM13" s="0"/>
      <c r="OWN13" s="0"/>
      <c r="OWO13" s="0"/>
      <c r="OWP13" s="0"/>
      <c r="OWQ13" s="0"/>
      <c r="OWR13" s="0"/>
      <c r="OWS13" s="0"/>
      <c r="OWT13" s="0"/>
      <c r="OWU13" s="0"/>
      <c r="OWV13" s="0"/>
      <c r="OWW13" s="0"/>
      <c r="OWX13" s="0"/>
      <c r="OWY13" s="0"/>
      <c r="OWZ13" s="0"/>
      <c r="OXA13" s="0"/>
      <c r="OXB13" s="0"/>
      <c r="OXC13" s="0"/>
      <c r="OXD13" s="0"/>
      <c r="OXE13" s="0"/>
      <c r="OXF13" s="0"/>
      <c r="OXG13" s="0"/>
      <c r="OXH13" s="0"/>
      <c r="OXI13" s="0"/>
      <c r="OXJ13" s="0"/>
      <c r="OXK13" s="0"/>
      <c r="OXL13" s="0"/>
      <c r="OXM13" s="0"/>
      <c r="OXN13" s="0"/>
      <c r="OXO13" s="0"/>
      <c r="OXP13" s="0"/>
      <c r="OXQ13" s="0"/>
      <c r="OXR13" s="0"/>
      <c r="OXS13" s="0"/>
      <c r="OXT13" s="0"/>
      <c r="OXU13" s="0"/>
      <c r="OXV13" s="0"/>
      <c r="OXW13" s="0"/>
      <c r="OXX13" s="0"/>
      <c r="OXY13" s="0"/>
      <c r="OXZ13" s="0"/>
      <c r="OYA13" s="0"/>
      <c r="OYB13" s="0"/>
      <c r="OYC13" s="0"/>
      <c r="OYD13" s="0"/>
      <c r="OYE13" s="0"/>
      <c r="OYF13" s="0"/>
      <c r="OYG13" s="0"/>
      <c r="OYH13" s="0"/>
      <c r="OYI13" s="0"/>
      <c r="OYJ13" s="0"/>
      <c r="OYK13" s="0"/>
      <c r="OYL13" s="0"/>
      <c r="OYM13" s="0"/>
      <c r="OYN13" s="0"/>
      <c r="OYO13" s="0"/>
      <c r="OYP13" s="0"/>
      <c r="OYQ13" s="0"/>
      <c r="OYR13" s="0"/>
      <c r="OYS13" s="0"/>
      <c r="OYT13" s="0"/>
      <c r="OYU13" s="0"/>
      <c r="OYV13" s="0"/>
      <c r="OYW13" s="0"/>
      <c r="OYX13" s="0"/>
      <c r="OYY13" s="0"/>
      <c r="OYZ13" s="0"/>
      <c r="OZA13" s="0"/>
      <c r="OZB13" s="0"/>
      <c r="OZC13" s="0"/>
      <c r="OZD13" s="0"/>
      <c r="OZE13" s="0"/>
      <c r="OZF13" s="0"/>
      <c r="OZG13" s="0"/>
      <c r="OZH13" s="0"/>
      <c r="OZI13" s="0"/>
      <c r="OZJ13" s="0"/>
      <c r="OZK13" s="0"/>
      <c r="OZL13" s="0"/>
      <c r="OZM13" s="0"/>
      <c r="OZN13" s="0"/>
      <c r="OZO13" s="0"/>
      <c r="OZP13" s="0"/>
      <c r="OZQ13" s="0"/>
      <c r="OZR13" s="0"/>
      <c r="OZS13" s="0"/>
      <c r="OZT13" s="0"/>
      <c r="OZU13" s="0"/>
      <c r="OZV13" s="0"/>
      <c r="OZW13" s="0"/>
      <c r="OZX13" s="0"/>
      <c r="OZY13" s="0"/>
      <c r="OZZ13" s="0"/>
      <c r="PAA13" s="0"/>
      <c r="PAB13" s="0"/>
      <c r="PAC13" s="0"/>
      <c r="PAD13" s="0"/>
      <c r="PAE13" s="0"/>
      <c r="PAF13" s="0"/>
      <c r="PAG13" s="0"/>
      <c r="PAH13" s="0"/>
      <c r="PAI13" s="0"/>
      <c r="PAJ13" s="0"/>
      <c r="PAK13" s="0"/>
      <c r="PAL13" s="0"/>
      <c r="PAM13" s="0"/>
      <c r="PAN13" s="0"/>
      <c r="PAO13" s="0"/>
      <c r="PAP13" s="0"/>
      <c r="PAQ13" s="0"/>
      <c r="PAR13" s="0"/>
      <c r="PAS13" s="0"/>
      <c r="PAT13" s="0"/>
      <c r="PAU13" s="0"/>
      <c r="PAV13" s="0"/>
      <c r="PAW13" s="0"/>
      <c r="PAX13" s="0"/>
      <c r="PAY13" s="0"/>
      <c r="PAZ13" s="0"/>
      <c r="PBA13" s="0"/>
      <c r="PBB13" s="0"/>
      <c r="PBC13" s="0"/>
      <c r="PBD13" s="0"/>
      <c r="PBE13" s="0"/>
      <c r="PBF13" s="0"/>
      <c r="PBG13" s="0"/>
      <c r="PBH13" s="0"/>
      <c r="PBI13" s="0"/>
      <c r="PBJ13" s="0"/>
      <c r="PBK13" s="0"/>
      <c r="PBL13" s="0"/>
      <c r="PBM13" s="0"/>
      <c r="PBN13" s="0"/>
      <c r="PBO13" s="0"/>
      <c r="PBP13" s="0"/>
      <c r="PBQ13" s="0"/>
      <c r="PBR13" s="0"/>
      <c r="PBS13" s="0"/>
      <c r="PBT13" s="0"/>
      <c r="PBU13" s="0"/>
      <c r="PBV13" s="0"/>
      <c r="PBW13" s="0"/>
      <c r="PBX13" s="0"/>
      <c r="PBY13" s="0"/>
      <c r="PBZ13" s="0"/>
      <c r="PCA13" s="0"/>
      <c r="PCB13" s="0"/>
      <c r="PCC13" s="0"/>
      <c r="PCD13" s="0"/>
      <c r="PCE13" s="0"/>
      <c r="PCF13" s="0"/>
      <c r="PCG13" s="0"/>
      <c r="PCH13" s="0"/>
      <c r="PCI13" s="0"/>
      <c r="PCJ13" s="0"/>
      <c r="PCK13" s="0"/>
      <c r="PCL13" s="0"/>
      <c r="PCM13" s="0"/>
      <c r="PCN13" s="0"/>
      <c r="PCO13" s="0"/>
      <c r="PCP13" s="0"/>
      <c r="PCQ13" s="0"/>
      <c r="PCR13" s="0"/>
      <c r="PCS13" s="0"/>
      <c r="PCT13" s="0"/>
      <c r="PCU13" s="0"/>
      <c r="PCV13" s="0"/>
      <c r="PCW13" s="0"/>
      <c r="PCX13" s="0"/>
      <c r="PCY13" s="0"/>
      <c r="PCZ13" s="0"/>
      <c r="PDA13" s="0"/>
      <c r="PDB13" s="0"/>
      <c r="PDC13" s="0"/>
      <c r="PDD13" s="0"/>
      <c r="PDE13" s="0"/>
      <c r="PDF13" s="0"/>
      <c r="PDG13" s="0"/>
      <c r="PDH13" s="0"/>
      <c r="PDI13" s="0"/>
      <c r="PDJ13" s="0"/>
      <c r="PDK13" s="0"/>
      <c r="PDL13" s="0"/>
      <c r="PDM13" s="0"/>
      <c r="PDN13" s="0"/>
      <c r="PDO13" s="0"/>
      <c r="PDP13" s="0"/>
      <c r="PDQ13" s="0"/>
      <c r="PDR13" s="0"/>
      <c r="PDS13" s="0"/>
      <c r="PDT13" s="0"/>
      <c r="PDU13" s="0"/>
      <c r="PDV13" s="0"/>
      <c r="PDW13" s="0"/>
      <c r="PDX13" s="0"/>
      <c r="PDY13" s="0"/>
      <c r="PDZ13" s="0"/>
      <c r="PEA13" s="0"/>
      <c r="PEB13" s="0"/>
      <c r="PEC13" s="0"/>
      <c r="PED13" s="0"/>
      <c r="PEE13" s="0"/>
      <c r="PEF13" s="0"/>
      <c r="PEG13" s="0"/>
      <c r="PEH13" s="0"/>
      <c r="PEI13" s="0"/>
      <c r="PEJ13" s="0"/>
      <c r="PEK13" s="0"/>
      <c r="PEL13" s="0"/>
      <c r="PEM13" s="0"/>
      <c r="PEN13" s="0"/>
      <c r="PEO13" s="0"/>
      <c r="PEP13" s="0"/>
      <c r="PEQ13" s="0"/>
      <c r="PER13" s="0"/>
      <c r="PES13" s="0"/>
      <c r="PET13" s="0"/>
      <c r="PEU13" s="0"/>
      <c r="PEV13" s="0"/>
      <c r="PEW13" s="0"/>
      <c r="PEX13" s="0"/>
      <c r="PEY13" s="0"/>
      <c r="PEZ13" s="0"/>
      <c r="PFA13" s="0"/>
      <c r="PFB13" s="0"/>
      <c r="PFC13" s="0"/>
      <c r="PFD13" s="0"/>
      <c r="PFE13" s="0"/>
      <c r="PFF13" s="0"/>
      <c r="PFG13" s="0"/>
      <c r="PFH13" s="0"/>
      <c r="PFI13" s="0"/>
      <c r="PFJ13" s="0"/>
      <c r="PFK13" s="0"/>
      <c r="PFL13" s="0"/>
      <c r="PFM13" s="0"/>
      <c r="PFN13" s="0"/>
      <c r="PFO13" s="0"/>
      <c r="PFP13" s="0"/>
      <c r="PFQ13" s="0"/>
      <c r="PFR13" s="0"/>
      <c r="PFS13" s="0"/>
      <c r="PFT13" s="0"/>
      <c r="PFU13" s="0"/>
      <c r="PFV13" s="0"/>
      <c r="PFW13" s="0"/>
      <c r="PFX13" s="0"/>
      <c r="PFY13" s="0"/>
      <c r="PFZ13" s="0"/>
      <c r="PGA13" s="0"/>
      <c r="PGB13" s="0"/>
      <c r="PGC13" s="0"/>
      <c r="PGD13" s="0"/>
      <c r="PGE13" s="0"/>
      <c r="PGF13" s="0"/>
      <c r="PGG13" s="0"/>
      <c r="PGH13" s="0"/>
      <c r="PGI13" s="0"/>
      <c r="PGJ13" s="0"/>
      <c r="PGK13" s="0"/>
      <c r="PGL13" s="0"/>
      <c r="PGM13" s="0"/>
      <c r="PGN13" s="0"/>
      <c r="PGO13" s="0"/>
      <c r="PGP13" s="0"/>
      <c r="PGQ13" s="0"/>
      <c r="PGR13" s="0"/>
      <c r="PGS13" s="0"/>
      <c r="PGT13" s="0"/>
      <c r="PGU13" s="0"/>
      <c r="PGV13" s="0"/>
      <c r="PGW13" s="0"/>
      <c r="PGX13" s="0"/>
      <c r="PGY13" s="0"/>
      <c r="PGZ13" s="0"/>
      <c r="PHA13" s="0"/>
      <c r="PHB13" s="0"/>
      <c r="PHC13" s="0"/>
      <c r="PHD13" s="0"/>
      <c r="PHE13" s="0"/>
      <c r="PHF13" s="0"/>
      <c r="PHG13" s="0"/>
      <c r="PHH13" s="0"/>
      <c r="PHI13" s="0"/>
      <c r="PHJ13" s="0"/>
      <c r="PHK13" s="0"/>
      <c r="PHL13" s="0"/>
      <c r="PHM13" s="0"/>
      <c r="PHN13" s="0"/>
      <c r="PHO13" s="0"/>
      <c r="PHP13" s="0"/>
      <c r="PHQ13" s="0"/>
      <c r="PHR13" s="0"/>
      <c r="PHS13" s="0"/>
      <c r="PHT13" s="0"/>
      <c r="PHU13" s="0"/>
      <c r="PHV13" s="0"/>
      <c r="PHW13" s="0"/>
      <c r="PHX13" s="0"/>
      <c r="PHY13" s="0"/>
      <c r="PHZ13" s="0"/>
      <c r="PIA13" s="0"/>
      <c r="PIB13" s="0"/>
      <c r="PIC13" s="0"/>
      <c r="PID13" s="0"/>
      <c r="PIE13" s="0"/>
      <c r="PIF13" s="0"/>
      <c r="PIG13" s="0"/>
      <c r="PIH13" s="0"/>
      <c r="PII13" s="0"/>
      <c r="PIJ13" s="0"/>
      <c r="PIK13" s="0"/>
      <c r="PIL13" s="0"/>
      <c r="PIM13" s="0"/>
      <c r="PIN13" s="0"/>
      <c r="PIO13" s="0"/>
      <c r="PIP13" s="0"/>
      <c r="PIQ13" s="0"/>
      <c r="PIR13" s="0"/>
      <c r="PIS13" s="0"/>
      <c r="PIT13" s="0"/>
      <c r="PIU13" s="0"/>
      <c r="PIV13" s="0"/>
      <c r="PIW13" s="0"/>
      <c r="PIX13" s="0"/>
      <c r="PIY13" s="0"/>
      <c r="PIZ13" s="0"/>
      <c r="PJA13" s="0"/>
      <c r="PJB13" s="0"/>
      <c r="PJC13" s="0"/>
      <c r="PJD13" s="0"/>
      <c r="PJE13" s="0"/>
      <c r="PJF13" s="0"/>
      <c r="PJG13" s="0"/>
      <c r="PJH13" s="0"/>
      <c r="PJI13" s="0"/>
      <c r="PJJ13" s="0"/>
      <c r="PJK13" s="0"/>
      <c r="PJL13" s="0"/>
      <c r="PJM13" s="0"/>
      <c r="PJN13" s="0"/>
      <c r="PJO13" s="0"/>
      <c r="PJP13" s="0"/>
      <c r="PJQ13" s="0"/>
      <c r="PJR13" s="0"/>
      <c r="PJS13" s="0"/>
      <c r="PJT13" s="0"/>
      <c r="PJU13" s="0"/>
      <c r="PJV13" s="0"/>
      <c r="PJW13" s="0"/>
      <c r="PJX13" s="0"/>
      <c r="PJY13" s="0"/>
      <c r="PJZ13" s="0"/>
      <c r="PKA13" s="0"/>
      <c r="PKB13" s="0"/>
      <c r="PKC13" s="0"/>
      <c r="PKD13" s="0"/>
      <c r="PKE13" s="0"/>
      <c r="PKF13" s="0"/>
      <c r="PKG13" s="0"/>
      <c r="PKH13" s="0"/>
      <c r="PKI13" s="0"/>
      <c r="PKJ13" s="0"/>
      <c r="PKK13" s="0"/>
      <c r="PKL13" s="0"/>
      <c r="PKM13" s="0"/>
      <c r="PKN13" s="0"/>
      <c r="PKO13" s="0"/>
      <c r="PKP13" s="0"/>
      <c r="PKQ13" s="0"/>
      <c r="PKR13" s="0"/>
      <c r="PKS13" s="0"/>
      <c r="PKT13" s="0"/>
      <c r="PKU13" s="0"/>
      <c r="PKV13" s="0"/>
      <c r="PKW13" s="0"/>
      <c r="PKX13" s="0"/>
      <c r="PKY13" s="0"/>
      <c r="PKZ13" s="0"/>
      <c r="PLA13" s="0"/>
      <c r="PLB13" s="0"/>
      <c r="PLC13" s="0"/>
      <c r="PLD13" s="0"/>
      <c r="PLE13" s="0"/>
      <c r="PLF13" s="0"/>
      <c r="PLG13" s="0"/>
      <c r="PLH13" s="0"/>
      <c r="PLI13" s="0"/>
      <c r="PLJ13" s="0"/>
      <c r="PLK13" s="0"/>
      <c r="PLL13" s="0"/>
      <c r="PLM13" s="0"/>
      <c r="PLN13" s="0"/>
      <c r="PLO13" s="0"/>
      <c r="PLP13" s="0"/>
      <c r="PLQ13" s="0"/>
      <c r="PLR13" s="0"/>
      <c r="PLS13" s="0"/>
      <c r="PLT13" s="0"/>
      <c r="PLU13" s="0"/>
      <c r="PLV13" s="0"/>
      <c r="PLW13" s="0"/>
      <c r="PLX13" s="0"/>
      <c r="PLY13" s="0"/>
      <c r="PLZ13" s="0"/>
      <c r="PMA13" s="0"/>
      <c r="PMB13" s="0"/>
      <c r="PMC13" s="0"/>
      <c r="PMD13" s="0"/>
      <c r="PME13" s="0"/>
      <c r="PMF13" s="0"/>
      <c r="PMG13" s="0"/>
      <c r="PMH13" s="0"/>
      <c r="PMI13" s="0"/>
      <c r="PMJ13" s="0"/>
      <c r="PMK13" s="0"/>
      <c r="PML13" s="0"/>
      <c r="PMM13" s="0"/>
      <c r="PMN13" s="0"/>
      <c r="PMO13" s="0"/>
      <c r="PMP13" s="0"/>
      <c r="PMQ13" s="0"/>
      <c r="PMR13" s="0"/>
      <c r="PMS13" s="0"/>
      <c r="PMT13" s="0"/>
      <c r="PMU13" s="0"/>
      <c r="PMV13" s="0"/>
      <c r="PMW13" s="0"/>
      <c r="PMX13" s="0"/>
      <c r="PMY13" s="0"/>
      <c r="PMZ13" s="0"/>
      <c r="PNA13" s="0"/>
      <c r="PNB13" s="0"/>
      <c r="PNC13" s="0"/>
      <c r="PND13" s="0"/>
      <c r="PNE13" s="0"/>
      <c r="PNF13" s="0"/>
      <c r="PNG13" s="0"/>
      <c r="PNH13" s="0"/>
      <c r="PNI13" s="0"/>
      <c r="PNJ13" s="0"/>
      <c r="PNK13" s="0"/>
      <c r="PNL13" s="0"/>
      <c r="PNM13" s="0"/>
      <c r="PNN13" s="0"/>
      <c r="PNO13" s="0"/>
      <c r="PNP13" s="0"/>
      <c r="PNQ13" s="0"/>
      <c r="PNR13" s="0"/>
      <c r="PNS13" s="0"/>
      <c r="PNT13" s="0"/>
      <c r="PNU13" s="0"/>
      <c r="PNV13" s="0"/>
      <c r="PNW13" s="0"/>
      <c r="PNX13" s="0"/>
      <c r="PNY13" s="0"/>
      <c r="PNZ13" s="0"/>
      <c r="POA13" s="0"/>
      <c r="POB13" s="0"/>
      <c r="POC13" s="0"/>
      <c r="POD13" s="0"/>
      <c r="POE13" s="0"/>
      <c r="POF13" s="0"/>
      <c r="POG13" s="0"/>
      <c r="POH13" s="0"/>
      <c r="POI13" s="0"/>
      <c r="POJ13" s="0"/>
      <c r="POK13" s="0"/>
      <c r="POL13" s="0"/>
      <c r="POM13" s="0"/>
      <c r="PON13" s="0"/>
      <c r="POO13" s="0"/>
      <c r="POP13" s="0"/>
      <c r="POQ13" s="0"/>
      <c r="POR13" s="0"/>
      <c r="POS13" s="0"/>
      <c r="POT13" s="0"/>
      <c r="POU13" s="0"/>
      <c r="POV13" s="0"/>
      <c r="POW13" s="0"/>
      <c r="POX13" s="0"/>
      <c r="POY13" s="0"/>
      <c r="POZ13" s="0"/>
      <c r="PPA13" s="0"/>
      <c r="PPB13" s="0"/>
      <c r="PPC13" s="0"/>
      <c r="PPD13" s="0"/>
      <c r="PPE13" s="0"/>
      <c r="PPF13" s="0"/>
      <c r="PPG13" s="0"/>
      <c r="PPH13" s="0"/>
      <c r="PPI13" s="0"/>
      <c r="PPJ13" s="0"/>
      <c r="PPK13" s="0"/>
      <c r="PPL13" s="0"/>
      <c r="PPM13" s="0"/>
      <c r="PPN13" s="0"/>
      <c r="PPO13" s="0"/>
      <c r="PPP13" s="0"/>
      <c r="PPQ13" s="0"/>
      <c r="PPR13" s="0"/>
      <c r="PPS13" s="0"/>
      <c r="PPT13" s="0"/>
      <c r="PPU13" s="0"/>
      <c r="PPV13" s="0"/>
      <c r="PPW13" s="0"/>
      <c r="PPX13" s="0"/>
      <c r="PPY13" s="0"/>
      <c r="PPZ13" s="0"/>
      <c r="PQA13" s="0"/>
      <c r="PQB13" s="0"/>
      <c r="PQC13" s="0"/>
      <c r="PQD13" s="0"/>
      <c r="PQE13" s="0"/>
      <c r="PQF13" s="0"/>
      <c r="PQG13" s="0"/>
      <c r="PQH13" s="0"/>
      <c r="PQI13" s="0"/>
      <c r="PQJ13" s="0"/>
      <c r="PQK13" s="0"/>
      <c r="PQL13" s="0"/>
      <c r="PQM13" s="0"/>
      <c r="PQN13" s="0"/>
      <c r="PQO13" s="0"/>
      <c r="PQP13" s="0"/>
      <c r="PQQ13" s="0"/>
      <c r="PQR13" s="0"/>
      <c r="PQS13" s="0"/>
      <c r="PQT13" s="0"/>
      <c r="PQU13" s="0"/>
      <c r="PQV13" s="0"/>
      <c r="PQW13" s="0"/>
      <c r="PQX13" s="0"/>
      <c r="PQY13" s="0"/>
      <c r="PQZ13" s="0"/>
      <c r="PRA13" s="0"/>
      <c r="PRB13" s="0"/>
      <c r="PRC13" s="0"/>
      <c r="PRD13" s="0"/>
      <c r="PRE13" s="0"/>
      <c r="PRF13" s="0"/>
      <c r="PRG13" s="0"/>
      <c r="PRH13" s="0"/>
      <c r="PRI13" s="0"/>
      <c r="PRJ13" s="0"/>
      <c r="PRK13" s="0"/>
      <c r="PRL13" s="0"/>
      <c r="PRM13" s="0"/>
      <c r="PRN13" s="0"/>
      <c r="PRO13" s="0"/>
      <c r="PRP13" s="0"/>
      <c r="PRQ13" s="0"/>
      <c r="PRR13" s="0"/>
      <c r="PRS13" s="0"/>
      <c r="PRT13" s="0"/>
      <c r="PRU13" s="0"/>
      <c r="PRV13" s="0"/>
      <c r="PRW13" s="0"/>
      <c r="PRX13" s="0"/>
      <c r="PRY13" s="0"/>
      <c r="PRZ13" s="0"/>
      <c r="PSA13" s="0"/>
      <c r="PSB13" s="0"/>
      <c r="PSC13" s="0"/>
      <c r="PSD13" s="0"/>
      <c r="PSE13" s="0"/>
      <c r="PSF13" s="0"/>
      <c r="PSG13" s="0"/>
      <c r="PSH13" s="0"/>
      <c r="PSI13" s="0"/>
      <c r="PSJ13" s="0"/>
      <c r="PSK13" s="0"/>
      <c r="PSL13" s="0"/>
      <c r="PSM13" s="0"/>
      <c r="PSN13" s="0"/>
      <c r="PSO13" s="0"/>
      <c r="PSP13" s="0"/>
      <c r="PSQ13" s="0"/>
      <c r="PSR13" s="0"/>
      <c r="PSS13" s="0"/>
      <c r="PST13" s="0"/>
      <c r="PSU13" s="0"/>
      <c r="PSV13" s="0"/>
      <c r="PSW13" s="0"/>
      <c r="PSX13" s="0"/>
      <c r="PSY13" s="0"/>
      <c r="PSZ13" s="0"/>
      <c r="PTA13" s="0"/>
      <c r="PTB13" s="0"/>
      <c r="PTC13" s="0"/>
      <c r="PTD13" s="0"/>
      <c r="PTE13" s="0"/>
      <c r="PTF13" s="0"/>
      <c r="PTG13" s="0"/>
      <c r="PTH13" s="0"/>
      <c r="PTI13" s="0"/>
      <c r="PTJ13" s="0"/>
      <c r="PTK13" s="0"/>
      <c r="PTL13" s="0"/>
      <c r="PTM13" s="0"/>
      <c r="PTN13" s="0"/>
      <c r="PTO13" s="0"/>
      <c r="PTP13" s="0"/>
      <c r="PTQ13" s="0"/>
      <c r="PTR13" s="0"/>
      <c r="PTS13" s="0"/>
      <c r="PTT13" s="0"/>
      <c r="PTU13" s="0"/>
      <c r="PTV13" s="0"/>
      <c r="PTW13" s="0"/>
      <c r="PTX13" s="0"/>
      <c r="PTY13" s="0"/>
      <c r="PTZ13" s="0"/>
      <c r="PUA13" s="0"/>
      <c r="PUB13" s="0"/>
      <c r="PUC13" s="0"/>
      <c r="PUD13" s="0"/>
      <c r="PUE13" s="0"/>
      <c r="PUF13" s="0"/>
      <c r="PUG13" s="0"/>
      <c r="PUH13" s="0"/>
      <c r="PUI13" s="0"/>
      <c r="PUJ13" s="0"/>
      <c r="PUK13" s="0"/>
      <c r="PUL13" s="0"/>
      <c r="PUM13" s="0"/>
      <c r="PUN13" s="0"/>
      <c r="PUO13" s="0"/>
      <c r="PUP13" s="0"/>
      <c r="PUQ13" s="0"/>
      <c r="PUR13" s="0"/>
      <c r="PUS13" s="0"/>
      <c r="PUT13" s="0"/>
      <c r="PUU13" s="0"/>
      <c r="PUV13" s="0"/>
      <c r="PUW13" s="0"/>
      <c r="PUX13" s="0"/>
      <c r="PUY13" s="0"/>
      <c r="PUZ13" s="0"/>
      <c r="PVA13" s="0"/>
      <c r="PVB13" s="0"/>
      <c r="PVC13" s="0"/>
      <c r="PVD13" s="0"/>
      <c r="PVE13" s="0"/>
      <c r="PVF13" s="0"/>
      <c r="PVG13" s="0"/>
      <c r="PVH13" s="0"/>
      <c r="PVI13" s="0"/>
      <c r="PVJ13" s="0"/>
      <c r="PVK13" s="0"/>
      <c r="PVL13" s="0"/>
      <c r="PVM13" s="0"/>
      <c r="PVN13" s="0"/>
      <c r="PVO13" s="0"/>
      <c r="PVP13" s="0"/>
      <c r="PVQ13" s="0"/>
      <c r="PVR13" s="0"/>
      <c r="PVS13" s="0"/>
      <c r="PVT13" s="0"/>
      <c r="PVU13" s="0"/>
      <c r="PVV13" s="0"/>
      <c r="PVW13" s="0"/>
      <c r="PVX13" s="0"/>
      <c r="PVY13" s="0"/>
      <c r="PVZ13" s="0"/>
      <c r="PWA13" s="0"/>
      <c r="PWB13" s="0"/>
      <c r="PWC13" s="0"/>
      <c r="PWD13" s="0"/>
      <c r="PWE13" s="0"/>
      <c r="PWF13" s="0"/>
      <c r="PWG13" s="0"/>
      <c r="PWH13" s="0"/>
      <c r="PWI13" s="0"/>
      <c r="PWJ13" s="0"/>
      <c r="PWK13" s="0"/>
      <c r="PWL13" s="0"/>
      <c r="PWM13" s="0"/>
      <c r="PWN13" s="0"/>
      <c r="PWO13" s="0"/>
      <c r="PWP13" s="0"/>
      <c r="PWQ13" s="0"/>
      <c r="PWR13" s="0"/>
      <c r="PWS13" s="0"/>
      <c r="PWT13" s="0"/>
      <c r="PWU13" s="0"/>
      <c r="PWV13" s="0"/>
      <c r="PWW13" s="0"/>
      <c r="PWX13" s="0"/>
      <c r="PWY13" s="0"/>
      <c r="PWZ13" s="0"/>
      <c r="PXA13" s="0"/>
      <c r="PXB13" s="0"/>
      <c r="PXC13" s="0"/>
      <c r="PXD13" s="0"/>
      <c r="PXE13" s="0"/>
      <c r="PXF13" s="0"/>
      <c r="PXG13" s="0"/>
      <c r="PXH13" s="0"/>
      <c r="PXI13" s="0"/>
      <c r="PXJ13" s="0"/>
      <c r="PXK13" s="0"/>
      <c r="PXL13" s="0"/>
      <c r="PXM13" s="0"/>
      <c r="PXN13" s="0"/>
      <c r="PXO13" s="0"/>
      <c r="PXP13" s="0"/>
      <c r="PXQ13" s="0"/>
      <c r="PXR13" s="0"/>
      <c r="PXS13" s="0"/>
      <c r="PXT13" s="0"/>
      <c r="PXU13" s="0"/>
      <c r="PXV13" s="0"/>
      <c r="PXW13" s="0"/>
      <c r="PXX13" s="0"/>
      <c r="PXY13" s="0"/>
      <c r="PXZ13" s="0"/>
      <c r="PYA13" s="0"/>
      <c r="PYB13" s="0"/>
      <c r="PYC13" s="0"/>
      <c r="PYD13" s="0"/>
      <c r="PYE13" s="0"/>
      <c r="PYF13" s="0"/>
      <c r="PYG13" s="0"/>
      <c r="PYH13" s="0"/>
      <c r="PYI13" s="0"/>
      <c r="PYJ13" s="0"/>
      <c r="PYK13" s="0"/>
      <c r="PYL13" s="0"/>
      <c r="PYM13" s="0"/>
      <c r="PYN13" s="0"/>
      <c r="PYO13" s="0"/>
      <c r="PYP13" s="0"/>
      <c r="PYQ13" s="0"/>
      <c r="PYR13" s="0"/>
      <c r="PYS13" s="0"/>
      <c r="PYT13" s="0"/>
      <c r="PYU13" s="0"/>
      <c r="PYV13" s="0"/>
      <c r="PYW13" s="0"/>
      <c r="PYX13" s="0"/>
      <c r="PYY13" s="0"/>
      <c r="PYZ13" s="0"/>
      <c r="PZA13" s="0"/>
      <c r="PZB13" s="0"/>
      <c r="PZC13" s="0"/>
      <c r="PZD13" s="0"/>
      <c r="PZE13" s="0"/>
      <c r="PZF13" s="0"/>
      <c r="PZG13" s="0"/>
      <c r="PZH13" s="0"/>
      <c r="PZI13" s="0"/>
      <c r="PZJ13" s="0"/>
      <c r="PZK13" s="0"/>
      <c r="PZL13" s="0"/>
      <c r="PZM13" s="0"/>
      <c r="PZN13" s="0"/>
      <c r="PZO13" s="0"/>
      <c r="PZP13" s="0"/>
      <c r="PZQ13" s="0"/>
      <c r="PZR13" s="0"/>
      <c r="PZS13" s="0"/>
      <c r="PZT13" s="0"/>
      <c r="PZU13" s="0"/>
      <c r="PZV13" s="0"/>
      <c r="PZW13" s="0"/>
      <c r="PZX13" s="0"/>
      <c r="PZY13" s="0"/>
      <c r="PZZ13" s="0"/>
      <c r="QAA13" s="0"/>
      <c r="QAB13" s="0"/>
      <c r="QAC13" s="0"/>
      <c r="QAD13" s="0"/>
      <c r="QAE13" s="0"/>
      <c r="QAF13" s="0"/>
      <c r="QAG13" s="0"/>
      <c r="QAH13" s="0"/>
      <c r="QAI13" s="0"/>
      <c r="QAJ13" s="0"/>
      <c r="QAK13" s="0"/>
      <c r="QAL13" s="0"/>
      <c r="QAM13" s="0"/>
      <c r="QAN13" s="0"/>
      <c r="QAO13" s="0"/>
      <c r="QAP13" s="0"/>
      <c r="QAQ13" s="0"/>
      <c r="QAR13" s="0"/>
      <c r="QAS13" s="0"/>
      <c r="QAT13" s="0"/>
      <c r="QAU13" s="0"/>
      <c r="QAV13" s="0"/>
      <c r="QAW13" s="0"/>
      <c r="QAX13" s="0"/>
      <c r="QAY13" s="0"/>
      <c r="QAZ13" s="0"/>
      <c r="QBA13" s="0"/>
      <c r="QBB13" s="0"/>
      <c r="QBC13" s="0"/>
      <c r="QBD13" s="0"/>
      <c r="QBE13" s="0"/>
      <c r="QBF13" s="0"/>
      <c r="QBG13" s="0"/>
      <c r="QBH13" s="0"/>
      <c r="QBI13" s="0"/>
      <c r="QBJ13" s="0"/>
      <c r="QBK13" s="0"/>
      <c r="QBL13" s="0"/>
      <c r="QBM13" s="0"/>
      <c r="QBN13" s="0"/>
      <c r="QBO13" s="0"/>
      <c r="QBP13" s="0"/>
      <c r="QBQ13" s="0"/>
      <c r="QBR13" s="0"/>
      <c r="QBS13" s="0"/>
      <c r="QBT13" s="0"/>
      <c r="QBU13" s="0"/>
      <c r="QBV13" s="0"/>
      <c r="QBW13" s="0"/>
      <c r="QBX13" s="0"/>
      <c r="QBY13" s="0"/>
      <c r="QBZ13" s="0"/>
      <c r="QCA13" s="0"/>
      <c r="QCB13" s="0"/>
      <c r="QCC13" s="0"/>
      <c r="QCD13" s="0"/>
      <c r="QCE13" s="0"/>
      <c r="QCF13" s="0"/>
      <c r="QCG13" s="0"/>
      <c r="QCH13" s="0"/>
      <c r="QCI13" s="0"/>
      <c r="QCJ13" s="0"/>
      <c r="QCK13" s="0"/>
      <c r="QCL13" s="0"/>
      <c r="QCM13" s="0"/>
      <c r="QCN13" s="0"/>
      <c r="QCO13" s="0"/>
      <c r="QCP13" s="0"/>
      <c r="QCQ13" s="0"/>
      <c r="QCR13" s="0"/>
      <c r="QCS13" s="0"/>
      <c r="QCT13" s="0"/>
      <c r="QCU13" s="0"/>
      <c r="QCV13" s="0"/>
      <c r="QCW13" s="0"/>
      <c r="QCX13" s="0"/>
      <c r="QCY13" s="0"/>
      <c r="QCZ13" s="0"/>
      <c r="QDA13" s="0"/>
      <c r="QDB13" s="0"/>
      <c r="QDC13" s="0"/>
      <c r="QDD13" s="0"/>
      <c r="QDE13" s="0"/>
      <c r="QDF13" s="0"/>
      <c r="QDG13" s="0"/>
      <c r="QDH13" s="0"/>
      <c r="QDI13" s="0"/>
      <c r="QDJ13" s="0"/>
      <c r="QDK13" s="0"/>
      <c r="QDL13" s="0"/>
      <c r="QDM13" s="0"/>
      <c r="QDN13" s="0"/>
      <c r="QDO13" s="0"/>
      <c r="QDP13" s="0"/>
      <c r="QDQ13" s="0"/>
      <c r="QDR13" s="0"/>
      <c r="QDS13" s="0"/>
      <c r="QDT13" s="0"/>
      <c r="QDU13" s="0"/>
      <c r="QDV13" s="0"/>
      <c r="QDW13" s="0"/>
      <c r="QDX13" s="0"/>
      <c r="QDY13" s="0"/>
      <c r="QDZ13" s="0"/>
      <c r="QEA13" s="0"/>
      <c r="QEB13" s="0"/>
      <c r="QEC13" s="0"/>
      <c r="QED13" s="0"/>
      <c r="QEE13" s="0"/>
      <c r="QEF13" s="0"/>
      <c r="QEG13" s="0"/>
      <c r="QEH13" s="0"/>
      <c r="QEI13" s="0"/>
      <c r="QEJ13" s="0"/>
      <c r="QEK13" s="0"/>
      <c r="QEL13" s="0"/>
      <c r="QEM13" s="0"/>
      <c r="QEN13" s="0"/>
      <c r="QEO13" s="0"/>
      <c r="QEP13" s="0"/>
      <c r="QEQ13" s="0"/>
      <c r="QER13" s="0"/>
      <c r="QES13" s="0"/>
      <c r="QET13" s="0"/>
      <c r="QEU13" s="0"/>
      <c r="QEV13" s="0"/>
      <c r="QEW13" s="0"/>
      <c r="QEX13" s="0"/>
      <c r="QEY13" s="0"/>
      <c r="QEZ13" s="0"/>
      <c r="QFA13" s="0"/>
      <c r="QFB13" s="0"/>
      <c r="QFC13" s="0"/>
      <c r="QFD13" s="0"/>
      <c r="QFE13" s="0"/>
      <c r="QFF13" s="0"/>
      <c r="QFG13" s="0"/>
      <c r="QFH13" s="0"/>
      <c r="QFI13" s="0"/>
      <c r="QFJ13" s="0"/>
      <c r="QFK13" s="0"/>
      <c r="QFL13" s="0"/>
      <c r="QFM13" s="0"/>
      <c r="QFN13" s="0"/>
      <c r="QFO13" s="0"/>
      <c r="QFP13" s="0"/>
      <c r="QFQ13" s="0"/>
      <c r="QFR13" s="0"/>
      <c r="QFS13" s="0"/>
      <c r="QFT13" s="0"/>
      <c r="QFU13" s="0"/>
      <c r="QFV13" s="0"/>
      <c r="QFW13" s="0"/>
      <c r="QFX13" s="0"/>
      <c r="QFY13" s="0"/>
      <c r="QFZ13" s="0"/>
      <c r="QGA13" s="0"/>
      <c r="QGB13" s="0"/>
      <c r="QGC13" s="0"/>
      <c r="QGD13" s="0"/>
      <c r="QGE13" s="0"/>
      <c r="QGF13" s="0"/>
      <c r="QGG13" s="0"/>
      <c r="QGH13" s="0"/>
      <c r="QGI13" s="0"/>
      <c r="QGJ13" s="0"/>
      <c r="QGK13" s="0"/>
      <c r="QGL13" s="0"/>
      <c r="QGM13" s="0"/>
      <c r="QGN13" s="0"/>
      <c r="QGO13" s="0"/>
      <c r="QGP13" s="0"/>
      <c r="QGQ13" s="0"/>
      <c r="QGR13" s="0"/>
      <c r="QGS13" s="0"/>
      <c r="QGT13" s="0"/>
      <c r="QGU13" s="0"/>
      <c r="QGV13" s="0"/>
      <c r="QGW13" s="0"/>
      <c r="QGX13" s="0"/>
      <c r="QGY13" s="0"/>
      <c r="QGZ13" s="0"/>
      <c r="QHA13" s="0"/>
      <c r="QHB13" s="0"/>
      <c r="QHC13" s="0"/>
      <c r="QHD13" s="0"/>
      <c r="QHE13" s="0"/>
      <c r="QHF13" s="0"/>
      <c r="QHG13" s="0"/>
      <c r="QHH13" s="0"/>
      <c r="QHI13" s="0"/>
      <c r="QHJ13" s="0"/>
      <c r="QHK13" s="0"/>
      <c r="QHL13" s="0"/>
      <c r="QHM13" s="0"/>
      <c r="QHN13" s="0"/>
      <c r="QHO13" s="0"/>
      <c r="QHP13" s="0"/>
      <c r="QHQ13" s="0"/>
      <c r="QHR13" s="0"/>
      <c r="QHS13" s="0"/>
      <c r="QHT13" s="0"/>
      <c r="QHU13" s="0"/>
      <c r="QHV13" s="0"/>
      <c r="QHW13" s="0"/>
      <c r="QHX13" s="0"/>
      <c r="QHY13" s="0"/>
      <c r="QHZ13" s="0"/>
      <c r="QIA13" s="0"/>
      <c r="QIB13" s="0"/>
      <c r="QIC13" s="0"/>
      <c r="QID13" s="0"/>
      <c r="QIE13" s="0"/>
      <c r="QIF13" s="0"/>
      <c r="QIG13" s="0"/>
      <c r="QIH13" s="0"/>
      <c r="QII13" s="0"/>
      <c r="QIJ13" s="0"/>
      <c r="QIK13" s="0"/>
      <c r="QIL13" s="0"/>
      <c r="QIM13" s="0"/>
      <c r="QIN13" s="0"/>
      <c r="QIO13" s="0"/>
      <c r="QIP13" s="0"/>
      <c r="QIQ13" s="0"/>
      <c r="QIR13" s="0"/>
      <c r="QIS13" s="0"/>
      <c r="QIT13" s="0"/>
      <c r="QIU13" s="0"/>
      <c r="QIV13" s="0"/>
      <c r="QIW13" s="0"/>
      <c r="QIX13" s="0"/>
      <c r="QIY13" s="0"/>
      <c r="QIZ13" s="0"/>
      <c r="QJA13" s="0"/>
      <c r="QJB13" s="0"/>
      <c r="QJC13" s="0"/>
      <c r="QJD13" s="0"/>
      <c r="QJE13" s="0"/>
      <c r="QJF13" s="0"/>
      <c r="QJG13" s="0"/>
      <c r="QJH13" s="0"/>
      <c r="QJI13" s="0"/>
      <c r="QJJ13" s="0"/>
      <c r="QJK13" s="0"/>
      <c r="QJL13" s="0"/>
      <c r="QJM13" s="0"/>
      <c r="QJN13" s="0"/>
      <c r="QJO13" s="0"/>
      <c r="QJP13" s="0"/>
      <c r="QJQ13" s="0"/>
      <c r="QJR13" s="0"/>
      <c r="QJS13" s="0"/>
      <c r="QJT13" s="0"/>
      <c r="QJU13" s="0"/>
      <c r="QJV13" s="0"/>
      <c r="QJW13" s="0"/>
      <c r="QJX13" s="0"/>
      <c r="QJY13" s="0"/>
      <c r="QJZ13" s="0"/>
      <c r="QKA13" s="0"/>
      <c r="QKB13" s="0"/>
      <c r="QKC13" s="0"/>
      <c r="QKD13" s="0"/>
      <c r="QKE13" s="0"/>
      <c r="QKF13" s="0"/>
      <c r="QKG13" s="0"/>
      <c r="QKH13" s="0"/>
      <c r="QKI13" s="0"/>
      <c r="QKJ13" s="0"/>
      <c r="QKK13" s="0"/>
      <c r="QKL13" s="0"/>
      <c r="QKM13" s="0"/>
      <c r="QKN13" s="0"/>
      <c r="QKO13" s="0"/>
      <c r="QKP13" s="0"/>
      <c r="QKQ13" s="0"/>
      <c r="QKR13" s="0"/>
      <c r="QKS13" s="0"/>
      <c r="QKT13" s="0"/>
      <c r="QKU13" s="0"/>
      <c r="QKV13" s="0"/>
      <c r="QKW13" s="0"/>
      <c r="QKX13" s="0"/>
      <c r="QKY13" s="0"/>
      <c r="QKZ13" s="0"/>
      <c r="QLA13" s="0"/>
      <c r="QLB13" s="0"/>
      <c r="QLC13" s="0"/>
      <c r="QLD13" s="0"/>
      <c r="QLE13" s="0"/>
      <c r="QLF13" s="0"/>
      <c r="QLG13" s="0"/>
      <c r="QLH13" s="0"/>
      <c r="QLI13" s="0"/>
      <c r="QLJ13" s="0"/>
      <c r="QLK13" s="0"/>
      <c r="QLL13" s="0"/>
      <c r="QLM13" s="0"/>
      <c r="QLN13" s="0"/>
      <c r="QLO13" s="0"/>
      <c r="QLP13" s="0"/>
      <c r="QLQ13" s="0"/>
      <c r="QLR13" s="0"/>
      <c r="QLS13" s="0"/>
      <c r="QLT13" s="0"/>
      <c r="QLU13" s="0"/>
      <c r="QLV13" s="0"/>
      <c r="QLW13" s="0"/>
      <c r="QLX13" s="0"/>
      <c r="QLY13" s="0"/>
      <c r="QLZ13" s="0"/>
      <c r="QMA13" s="0"/>
      <c r="QMB13" s="0"/>
      <c r="QMC13" s="0"/>
      <c r="QMD13" s="0"/>
      <c r="QME13" s="0"/>
      <c r="QMF13" s="0"/>
      <c r="QMG13" s="0"/>
      <c r="QMH13" s="0"/>
      <c r="QMI13" s="0"/>
      <c r="QMJ13" s="0"/>
      <c r="QMK13" s="0"/>
      <c r="QML13" s="0"/>
      <c r="QMM13" s="0"/>
      <c r="QMN13" s="0"/>
      <c r="QMO13" s="0"/>
      <c r="QMP13" s="0"/>
      <c r="QMQ13" s="0"/>
      <c r="QMR13" s="0"/>
      <c r="QMS13" s="0"/>
      <c r="QMT13" s="0"/>
      <c r="QMU13" s="0"/>
      <c r="QMV13" s="0"/>
      <c r="QMW13" s="0"/>
      <c r="QMX13" s="0"/>
      <c r="QMY13" s="0"/>
      <c r="QMZ13" s="0"/>
      <c r="QNA13" s="0"/>
      <c r="QNB13" s="0"/>
      <c r="QNC13" s="0"/>
      <c r="QND13" s="0"/>
      <c r="QNE13" s="0"/>
      <c r="QNF13" s="0"/>
      <c r="QNG13" s="0"/>
      <c r="QNH13" s="0"/>
      <c r="QNI13" s="0"/>
      <c r="QNJ13" s="0"/>
      <c r="QNK13" s="0"/>
      <c r="QNL13" s="0"/>
      <c r="QNM13" s="0"/>
      <c r="QNN13" s="0"/>
      <c r="QNO13" s="0"/>
      <c r="QNP13" s="0"/>
      <c r="QNQ13" s="0"/>
      <c r="QNR13" s="0"/>
      <c r="QNS13" s="0"/>
      <c r="QNT13" s="0"/>
      <c r="QNU13" s="0"/>
      <c r="QNV13" s="0"/>
      <c r="QNW13" s="0"/>
      <c r="QNX13" s="0"/>
      <c r="QNY13" s="0"/>
      <c r="QNZ13" s="0"/>
      <c r="QOA13" s="0"/>
      <c r="QOB13" s="0"/>
      <c r="QOC13" s="0"/>
      <c r="QOD13" s="0"/>
      <c r="QOE13" s="0"/>
      <c r="QOF13" s="0"/>
      <c r="QOG13" s="0"/>
      <c r="QOH13" s="0"/>
      <c r="QOI13" s="0"/>
      <c r="QOJ13" s="0"/>
      <c r="QOK13" s="0"/>
      <c r="QOL13" s="0"/>
      <c r="QOM13" s="0"/>
      <c r="QON13" s="0"/>
      <c r="QOO13" s="0"/>
      <c r="QOP13" s="0"/>
      <c r="QOQ13" s="0"/>
      <c r="QOR13" s="0"/>
      <c r="QOS13" s="0"/>
      <c r="QOT13" s="0"/>
      <c r="QOU13" s="0"/>
      <c r="QOV13" s="0"/>
      <c r="QOW13" s="0"/>
      <c r="QOX13" s="0"/>
      <c r="QOY13" s="0"/>
      <c r="QOZ13" s="0"/>
      <c r="QPA13" s="0"/>
      <c r="QPB13" s="0"/>
      <c r="QPC13" s="0"/>
      <c r="QPD13" s="0"/>
      <c r="QPE13" s="0"/>
      <c r="QPF13" s="0"/>
      <c r="QPG13" s="0"/>
      <c r="QPH13" s="0"/>
      <c r="QPI13" s="0"/>
      <c r="QPJ13" s="0"/>
      <c r="QPK13" s="0"/>
      <c r="QPL13" s="0"/>
      <c r="QPM13" s="0"/>
      <c r="QPN13" s="0"/>
      <c r="QPO13" s="0"/>
      <c r="QPP13" s="0"/>
      <c r="QPQ13" s="0"/>
      <c r="QPR13" s="0"/>
      <c r="QPS13" s="0"/>
      <c r="QPT13" s="0"/>
      <c r="QPU13" s="0"/>
      <c r="QPV13" s="0"/>
      <c r="QPW13" s="0"/>
      <c r="QPX13" s="0"/>
      <c r="QPY13" s="0"/>
      <c r="QPZ13" s="0"/>
      <c r="QQA13" s="0"/>
      <c r="QQB13" s="0"/>
      <c r="QQC13" s="0"/>
      <c r="QQD13" s="0"/>
      <c r="QQE13" s="0"/>
      <c r="QQF13" s="0"/>
      <c r="QQG13" s="0"/>
      <c r="QQH13" s="0"/>
      <c r="QQI13" s="0"/>
      <c r="QQJ13" s="0"/>
      <c r="QQK13" s="0"/>
      <c r="QQL13" s="0"/>
      <c r="QQM13" s="0"/>
      <c r="QQN13" s="0"/>
      <c r="QQO13" s="0"/>
      <c r="QQP13" s="0"/>
      <c r="QQQ13" s="0"/>
      <c r="QQR13" s="0"/>
      <c r="QQS13" s="0"/>
      <c r="QQT13" s="0"/>
      <c r="QQU13" s="0"/>
      <c r="QQV13" s="0"/>
      <c r="QQW13" s="0"/>
      <c r="QQX13" s="0"/>
      <c r="QQY13" s="0"/>
      <c r="QQZ13" s="0"/>
      <c r="QRA13" s="0"/>
      <c r="QRB13" s="0"/>
      <c r="QRC13" s="0"/>
      <c r="QRD13" s="0"/>
      <c r="QRE13" s="0"/>
      <c r="QRF13" s="0"/>
      <c r="QRG13" s="0"/>
      <c r="QRH13" s="0"/>
      <c r="QRI13" s="0"/>
      <c r="QRJ13" s="0"/>
      <c r="QRK13" s="0"/>
      <c r="QRL13" s="0"/>
      <c r="QRM13" s="0"/>
      <c r="QRN13" s="0"/>
      <c r="QRO13" s="0"/>
      <c r="QRP13" s="0"/>
      <c r="QRQ13" s="0"/>
      <c r="QRR13" s="0"/>
      <c r="QRS13" s="0"/>
      <c r="QRT13" s="0"/>
      <c r="QRU13" s="0"/>
      <c r="QRV13" s="0"/>
      <c r="QRW13" s="0"/>
      <c r="QRX13" s="0"/>
      <c r="QRY13" s="0"/>
      <c r="QRZ13" s="0"/>
      <c r="QSA13" s="0"/>
      <c r="QSB13" s="0"/>
      <c r="QSC13" s="0"/>
      <c r="QSD13" s="0"/>
      <c r="QSE13" s="0"/>
      <c r="QSF13" s="0"/>
      <c r="QSG13" s="0"/>
      <c r="QSH13" s="0"/>
      <c r="QSI13" s="0"/>
      <c r="QSJ13" s="0"/>
      <c r="QSK13" s="0"/>
      <c r="QSL13" s="0"/>
      <c r="QSM13" s="0"/>
      <c r="QSN13" s="0"/>
      <c r="QSO13" s="0"/>
      <c r="QSP13" s="0"/>
      <c r="QSQ13" s="0"/>
      <c r="QSR13" s="0"/>
      <c r="QSS13" s="0"/>
      <c r="QST13" s="0"/>
      <c r="QSU13" s="0"/>
      <c r="QSV13" s="0"/>
      <c r="QSW13" s="0"/>
      <c r="QSX13" s="0"/>
      <c r="QSY13" s="0"/>
      <c r="QSZ13" s="0"/>
      <c r="QTA13" s="0"/>
      <c r="QTB13" s="0"/>
      <c r="QTC13" s="0"/>
      <c r="QTD13" s="0"/>
      <c r="QTE13" s="0"/>
      <c r="QTF13" s="0"/>
      <c r="QTG13" s="0"/>
      <c r="QTH13" s="0"/>
      <c r="QTI13" s="0"/>
      <c r="QTJ13" s="0"/>
      <c r="QTK13" s="0"/>
      <c r="QTL13" s="0"/>
      <c r="QTM13" s="0"/>
      <c r="QTN13" s="0"/>
      <c r="QTO13" s="0"/>
      <c r="QTP13" s="0"/>
      <c r="QTQ13" s="0"/>
      <c r="QTR13" s="0"/>
      <c r="QTS13" s="0"/>
      <c r="QTT13" s="0"/>
      <c r="QTU13" s="0"/>
      <c r="QTV13" s="0"/>
      <c r="QTW13" s="0"/>
      <c r="QTX13" s="0"/>
      <c r="QTY13" s="0"/>
      <c r="QTZ13" s="0"/>
      <c r="QUA13" s="0"/>
      <c r="QUB13" s="0"/>
      <c r="QUC13" s="0"/>
      <c r="QUD13" s="0"/>
      <c r="QUE13" s="0"/>
      <c r="QUF13" s="0"/>
      <c r="QUG13" s="0"/>
      <c r="QUH13" s="0"/>
      <c r="QUI13" s="0"/>
      <c r="QUJ13" s="0"/>
      <c r="QUK13" s="0"/>
      <c r="QUL13" s="0"/>
      <c r="QUM13" s="0"/>
      <c r="QUN13" s="0"/>
      <c r="QUO13" s="0"/>
      <c r="QUP13" s="0"/>
      <c r="QUQ13" s="0"/>
      <c r="QUR13" s="0"/>
      <c r="QUS13" s="0"/>
      <c r="QUT13" s="0"/>
      <c r="QUU13" s="0"/>
      <c r="QUV13" s="0"/>
      <c r="QUW13" s="0"/>
      <c r="QUX13" s="0"/>
      <c r="QUY13" s="0"/>
      <c r="QUZ13" s="0"/>
      <c r="QVA13" s="0"/>
      <c r="QVB13" s="0"/>
      <c r="QVC13" s="0"/>
      <c r="QVD13" s="0"/>
      <c r="QVE13" s="0"/>
      <c r="QVF13" s="0"/>
      <c r="QVG13" s="0"/>
      <c r="QVH13" s="0"/>
      <c r="QVI13" s="0"/>
      <c r="QVJ13" s="0"/>
      <c r="QVK13" s="0"/>
      <c r="QVL13" s="0"/>
      <c r="QVM13" s="0"/>
      <c r="QVN13" s="0"/>
      <c r="QVO13" s="0"/>
      <c r="QVP13" s="0"/>
      <c r="QVQ13" s="0"/>
      <c r="QVR13" s="0"/>
      <c r="QVS13" s="0"/>
      <c r="QVT13" s="0"/>
      <c r="QVU13" s="0"/>
      <c r="QVV13" s="0"/>
      <c r="QVW13" s="0"/>
      <c r="QVX13" s="0"/>
      <c r="QVY13" s="0"/>
      <c r="QVZ13" s="0"/>
      <c r="QWA13" s="0"/>
      <c r="QWB13" s="0"/>
      <c r="QWC13" s="0"/>
      <c r="QWD13" s="0"/>
      <c r="QWE13" s="0"/>
      <c r="QWF13" s="0"/>
      <c r="QWG13" s="0"/>
      <c r="QWH13" s="0"/>
      <c r="QWI13" s="0"/>
      <c r="QWJ13" s="0"/>
      <c r="QWK13" s="0"/>
      <c r="QWL13" s="0"/>
      <c r="QWM13" s="0"/>
      <c r="QWN13" s="0"/>
      <c r="QWO13" s="0"/>
      <c r="QWP13" s="0"/>
      <c r="QWQ13" s="0"/>
      <c r="QWR13" s="0"/>
      <c r="QWS13" s="0"/>
      <c r="QWT13" s="0"/>
      <c r="QWU13" s="0"/>
      <c r="QWV13" s="0"/>
      <c r="QWW13" s="0"/>
      <c r="QWX13" s="0"/>
      <c r="QWY13" s="0"/>
      <c r="QWZ13" s="0"/>
      <c r="QXA13" s="0"/>
      <c r="QXB13" s="0"/>
      <c r="QXC13" s="0"/>
      <c r="QXD13" s="0"/>
      <c r="QXE13" s="0"/>
      <c r="QXF13" s="0"/>
      <c r="QXG13" s="0"/>
      <c r="QXH13" s="0"/>
      <c r="QXI13" s="0"/>
      <c r="QXJ13" s="0"/>
      <c r="QXK13" s="0"/>
      <c r="QXL13" s="0"/>
      <c r="QXM13" s="0"/>
      <c r="QXN13" s="0"/>
      <c r="QXO13" s="0"/>
      <c r="QXP13" s="0"/>
      <c r="QXQ13" s="0"/>
      <c r="QXR13" s="0"/>
      <c r="QXS13" s="0"/>
      <c r="QXT13" s="0"/>
      <c r="QXU13" s="0"/>
      <c r="QXV13" s="0"/>
      <c r="QXW13" s="0"/>
      <c r="QXX13" s="0"/>
      <c r="QXY13" s="0"/>
      <c r="QXZ13" s="0"/>
      <c r="QYA13" s="0"/>
      <c r="QYB13" s="0"/>
      <c r="QYC13" s="0"/>
      <c r="QYD13" s="0"/>
      <c r="QYE13" s="0"/>
      <c r="QYF13" s="0"/>
      <c r="QYG13" s="0"/>
      <c r="QYH13" s="0"/>
      <c r="QYI13" s="0"/>
      <c r="QYJ13" s="0"/>
      <c r="QYK13" s="0"/>
      <c r="QYL13" s="0"/>
      <c r="QYM13" s="0"/>
      <c r="QYN13" s="0"/>
      <c r="QYO13" s="0"/>
      <c r="QYP13" s="0"/>
      <c r="QYQ13" s="0"/>
      <c r="QYR13" s="0"/>
      <c r="QYS13" s="0"/>
      <c r="QYT13" s="0"/>
      <c r="QYU13" s="0"/>
      <c r="QYV13" s="0"/>
      <c r="QYW13" s="0"/>
      <c r="QYX13" s="0"/>
      <c r="QYY13" s="0"/>
      <c r="QYZ13" s="0"/>
      <c r="QZA13" s="0"/>
      <c r="QZB13" s="0"/>
      <c r="QZC13" s="0"/>
      <c r="QZD13" s="0"/>
      <c r="QZE13" s="0"/>
      <c r="QZF13" s="0"/>
      <c r="QZG13" s="0"/>
      <c r="QZH13" s="0"/>
      <c r="QZI13" s="0"/>
      <c r="QZJ13" s="0"/>
      <c r="QZK13" s="0"/>
      <c r="QZL13" s="0"/>
      <c r="QZM13" s="0"/>
      <c r="QZN13" s="0"/>
      <c r="QZO13" s="0"/>
      <c r="QZP13" s="0"/>
      <c r="QZQ13" s="0"/>
      <c r="QZR13" s="0"/>
      <c r="QZS13" s="0"/>
      <c r="QZT13" s="0"/>
      <c r="QZU13" s="0"/>
      <c r="QZV13" s="0"/>
      <c r="QZW13" s="0"/>
      <c r="QZX13" s="0"/>
      <c r="QZY13" s="0"/>
      <c r="QZZ13" s="0"/>
      <c r="RAA13" s="0"/>
      <c r="RAB13" s="0"/>
      <c r="RAC13" s="0"/>
      <c r="RAD13" s="0"/>
      <c r="RAE13" s="0"/>
      <c r="RAF13" s="0"/>
      <c r="RAG13" s="0"/>
      <c r="RAH13" s="0"/>
      <c r="RAI13" s="0"/>
      <c r="RAJ13" s="0"/>
      <c r="RAK13" s="0"/>
      <c r="RAL13" s="0"/>
      <c r="RAM13" s="0"/>
      <c r="RAN13" s="0"/>
      <c r="RAO13" s="0"/>
      <c r="RAP13" s="0"/>
      <c r="RAQ13" s="0"/>
      <c r="RAR13" s="0"/>
      <c r="RAS13" s="0"/>
      <c r="RAT13" s="0"/>
      <c r="RAU13" s="0"/>
      <c r="RAV13" s="0"/>
      <c r="RAW13" s="0"/>
      <c r="RAX13" s="0"/>
      <c r="RAY13" s="0"/>
      <c r="RAZ13" s="0"/>
      <c r="RBA13" s="0"/>
      <c r="RBB13" s="0"/>
      <c r="RBC13" s="0"/>
      <c r="RBD13" s="0"/>
      <c r="RBE13" s="0"/>
      <c r="RBF13" s="0"/>
      <c r="RBG13" s="0"/>
      <c r="RBH13" s="0"/>
      <c r="RBI13" s="0"/>
      <c r="RBJ13" s="0"/>
      <c r="RBK13" s="0"/>
      <c r="RBL13" s="0"/>
      <c r="RBM13" s="0"/>
      <c r="RBN13" s="0"/>
      <c r="RBO13" s="0"/>
      <c r="RBP13" s="0"/>
      <c r="RBQ13" s="0"/>
      <c r="RBR13" s="0"/>
      <c r="RBS13" s="0"/>
      <c r="RBT13" s="0"/>
      <c r="RBU13" s="0"/>
      <c r="RBV13" s="0"/>
      <c r="RBW13" s="0"/>
      <c r="RBX13" s="0"/>
      <c r="RBY13" s="0"/>
      <c r="RBZ13" s="0"/>
      <c r="RCA13" s="0"/>
      <c r="RCB13" s="0"/>
      <c r="RCC13" s="0"/>
      <c r="RCD13" s="0"/>
      <c r="RCE13" s="0"/>
      <c r="RCF13" s="0"/>
      <c r="RCG13" s="0"/>
      <c r="RCH13" s="0"/>
      <c r="RCI13" s="0"/>
      <c r="RCJ13" s="0"/>
      <c r="RCK13" s="0"/>
      <c r="RCL13" s="0"/>
      <c r="RCM13" s="0"/>
      <c r="RCN13" s="0"/>
      <c r="RCO13" s="0"/>
      <c r="RCP13" s="0"/>
      <c r="RCQ13" s="0"/>
      <c r="RCR13" s="0"/>
      <c r="RCS13" s="0"/>
      <c r="RCT13" s="0"/>
      <c r="RCU13" s="0"/>
      <c r="RCV13" s="0"/>
      <c r="RCW13" s="0"/>
      <c r="RCX13" s="0"/>
      <c r="RCY13" s="0"/>
      <c r="RCZ13" s="0"/>
      <c r="RDA13" s="0"/>
      <c r="RDB13" s="0"/>
      <c r="RDC13" s="0"/>
      <c r="RDD13" s="0"/>
      <c r="RDE13" s="0"/>
      <c r="RDF13" s="0"/>
      <c r="RDG13" s="0"/>
      <c r="RDH13" s="0"/>
      <c r="RDI13" s="0"/>
      <c r="RDJ13" s="0"/>
      <c r="RDK13" s="0"/>
      <c r="RDL13" s="0"/>
      <c r="RDM13" s="0"/>
      <c r="RDN13" s="0"/>
      <c r="RDO13" s="0"/>
      <c r="RDP13" s="0"/>
      <c r="RDQ13" s="0"/>
      <c r="RDR13" s="0"/>
      <c r="RDS13" s="0"/>
      <c r="RDT13" s="0"/>
      <c r="RDU13" s="0"/>
      <c r="RDV13" s="0"/>
      <c r="RDW13" s="0"/>
      <c r="RDX13" s="0"/>
      <c r="RDY13" s="0"/>
      <c r="RDZ13" s="0"/>
      <c r="REA13" s="0"/>
      <c r="REB13" s="0"/>
      <c r="REC13" s="0"/>
      <c r="RED13" s="0"/>
      <c r="REE13" s="0"/>
      <c r="REF13" s="0"/>
      <c r="REG13" s="0"/>
      <c r="REH13" s="0"/>
      <c r="REI13" s="0"/>
      <c r="REJ13" s="0"/>
      <c r="REK13" s="0"/>
      <c r="REL13" s="0"/>
      <c r="REM13" s="0"/>
      <c r="REN13" s="0"/>
      <c r="REO13" s="0"/>
      <c r="REP13" s="0"/>
      <c r="REQ13" s="0"/>
      <c r="RER13" s="0"/>
      <c r="RES13" s="0"/>
      <c r="RET13" s="0"/>
      <c r="REU13" s="0"/>
      <c r="REV13" s="0"/>
      <c r="REW13" s="0"/>
      <c r="REX13" s="0"/>
      <c r="REY13" s="0"/>
      <c r="REZ13" s="0"/>
      <c r="RFA13" s="0"/>
      <c r="RFB13" s="0"/>
      <c r="RFC13" s="0"/>
      <c r="RFD13" s="0"/>
      <c r="RFE13" s="0"/>
      <c r="RFF13" s="0"/>
      <c r="RFG13" s="0"/>
      <c r="RFH13" s="0"/>
      <c r="RFI13" s="0"/>
      <c r="RFJ13" s="0"/>
      <c r="RFK13" s="0"/>
      <c r="RFL13" s="0"/>
      <c r="RFM13" s="0"/>
      <c r="RFN13" s="0"/>
      <c r="RFO13" s="0"/>
      <c r="RFP13" s="0"/>
      <c r="RFQ13" s="0"/>
      <c r="RFR13" s="0"/>
      <c r="RFS13" s="0"/>
      <c r="RFT13" s="0"/>
      <c r="RFU13" s="0"/>
      <c r="RFV13" s="0"/>
      <c r="RFW13" s="0"/>
      <c r="RFX13" s="0"/>
      <c r="RFY13" s="0"/>
      <c r="RFZ13" s="0"/>
      <c r="RGA13" s="0"/>
      <c r="RGB13" s="0"/>
      <c r="RGC13" s="0"/>
      <c r="RGD13" s="0"/>
      <c r="RGE13" s="0"/>
      <c r="RGF13" s="0"/>
      <c r="RGG13" s="0"/>
      <c r="RGH13" s="0"/>
      <c r="RGI13" s="0"/>
      <c r="RGJ13" s="0"/>
      <c r="RGK13" s="0"/>
      <c r="RGL13" s="0"/>
      <c r="RGM13" s="0"/>
      <c r="RGN13" s="0"/>
      <c r="RGO13" s="0"/>
      <c r="RGP13" s="0"/>
      <c r="RGQ13" s="0"/>
      <c r="RGR13" s="0"/>
      <c r="RGS13" s="0"/>
      <c r="RGT13" s="0"/>
      <c r="RGU13" s="0"/>
      <c r="RGV13" s="0"/>
      <c r="RGW13" s="0"/>
      <c r="RGX13" s="0"/>
      <c r="RGY13" s="0"/>
      <c r="RGZ13" s="0"/>
      <c r="RHA13" s="0"/>
      <c r="RHB13" s="0"/>
      <c r="RHC13" s="0"/>
      <c r="RHD13" s="0"/>
      <c r="RHE13" s="0"/>
      <c r="RHF13" s="0"/>
      <c r="RHG13" s="0"/>
      <c r="RHH13" s="0"/>
      <c r="RHI13" s="0"/>
      <c r="RHJ13" s="0"/>
      <c r="RHK13" s="0"/>
      <c r="RHL13" s="0"/>
      <c r="RHM13" s="0"/>
      <c r="RHN13" s="0"/>
      <c r="RHO13" s="0"/>
      <c r="RHP13" s="0"/>
      <c r="RHQ13" s="0"/>
      <c r="RHR13" s="0"/>
      <c r="RHS13" s="0"/>
      <c r="RHT13" s="0"/>
      <c r="RHU13" s="0"/>
      <c r="RHV13" s="0"/>
      <c r="RHW13" s="0"/>
      <c r="RHX13" s="0"/>
      <c r="RHY13" s="0"/>
      <c r="RHZ13" s="0"/>
      <c r="RIA13" s="0"/>
      <c r="RIB13" s="0"/>
      <c r="RIC13" s="0"/>
      <c r="RID13" s="0"/>
      <c r="RIE13" s="0"/>
      <c r="RIF13" s="0"/>
      <c r="RIG13" s="0"/>
      <c r="RIH13" s="0"/>
      <c r="RII13" s="0"/>
      <c r="RIJ13" s="0"/>
      <c r="RIK13" s="0"/>
      <c r="RIL13" s="0"/>
      <c r="RIM13" s="0"/>
      <c r="RIN13" s="0"/>
      <c r="RIO13" s="0"/>
      <c r="RIP13" s="0"/>
      <c r="RIQ13" s="0"/>
      <c r="RIR13" s="0"/>
      <c r="RIS13" s="0"/>
      <c r="RIT13" s="0"/>
      <c r="RIU13" s="0"/>
      <c r="RIV13" s="0"/>
      <c r="RIW13" s="0"/>
      <c r="RIX13" s="0"/>
      <c r="RIY13" s="0"/>
      <c r="RIZ13" s="0"/>
      <c r="RJA13" s="0"/>
      <c r="RJB13" s="0"/>
      <c r="RJC13" s="0"/>
      <c r="RJD13" s="0"/>
      <c r="RJE13" s="0"/>
      <c r="RJF13" s="0"/>
      <c r="RJG13" s="0"/>
      <c r="RJH13" s="0"/>
      <c r="RJI13" s="0"/>
      <c r="RJJ13" s="0"/>
      <c r="RJK13" s="0"/>
      <c r="RJL13" s="0"/>
      <c r="RJM13" s="0"/>
      <c r="RJN13" s="0"/>
      <c r="RJO13" s="0"/>
      <c r="RJP13" s="0"/>
      <c r="RJQ13" s="0"/>
      <c r="RJR13" s="0"/>
      <c r="RJS13" s="0"/>
      <c r="RJT13" s="0"/>
      <c r="RJU13" s="0"/>
      <c r="RJV13" s="0"/>
      <c r="RJW13" s="0"/>
      <c r="RJX13" s="0"/>
      <c r="RJY13" s="0"/>
      <c r="RJZ13" s="0"/>
      <c r="RKA13" s="0"/>
      <c r="RKB13" s="0"/>
      <c r="RKC13" s="0"/>
      <c r="RKD13" s="0"/>
      <c r="RKE13" s="0"/>
      <c r="RKF13" s="0"/>
      <c r="RKG13" s="0"/>
      <c r="RKH13" s="0"/>
      <c r="RKI13" s="0"/>
      <c r="RKJ13" s="0"/>
      <c r="RKK13" s="0"/>
      <c r="RKL13" s="0"/>
      <c r="RKM13" s="0"/>
      <c r="RKN13" s="0"/>
      <c r="RKO13" s="0"/>
      <c r="RKP13" s="0"/>
      <c r="RKQ13" s="0"/>
      <c r="RKR13" s="0"/>
      <c r="RKS13" s="0"/>
      <c r="RKT13" s="0"/>
      <c r="RKU13" s="0"/>
      <c r="RKV13" s="0"/>
      <c r="RKW13" s="0"/>
      <c r="RKX13" s="0"/>
      <c r="RKY13" s="0"/>
      <c r="RKZ13" s="0"/>
      <c r="RLA13" s="0"/>
      <c r="RLB13" s="0"/>
      <c r="RLC13" s="0"/>
      <c r="RLD13" s="0"/>
      <c r="RLE13" s="0"/>
      <c r="RLF13" s="0"/>
      <c r="RLG13" s="0"/>
      <c r="RLH13" s="0"/>
      <c r="RLI13" s="0"/>
      <c r="RLJ13" s="0"/>
      <c r="RLK13" s="0"/>
      <c r="RLL13" s="0"/>
      <c r="RLM13" s="0"/>
      <c r="RLN13" s="0"/>
      <c r="RLO13" s="0"/>
      <c r="RLP13" s="0"/>
      <c r="RLQ13" s="0"/>
      <c r="RLR13" s="0"/>
      <c r="RLS13" s="0"/>
      <c r="RLT13" s="0"/>
      <c r="RLU13" s="0"/>
      <c r="RLV13" s="0"/>
      <c r="RLW13" s="0"/>
      <c r="RLX13" s="0"/>
      <c r="RLY13" s="0"/>
      <c r="RLZ13" s="0"/>
      <c r="RMA13" s="0"/>
      <c r="RMB13" s="0"/>
      <c r="RMC13" s="0"/>
      <c r="RMD13" s="0"/>
      <c r="RME13" s="0"/>
      <c r="RMF13" s="0"/>
      <c r="RMG13" s="0"/>
      <c r="RMH13" s="0"/>
      <c r="RMI13" s="0"/>
      <c r="RMJ13" s="0"/>
      <c r="RMK13" s="0"/>
      <c r="RML13" s="0"/>
      <c r="RMM13" s="0"/>
      <c r="RMN13" s="0"/>
      <c r="RMO13" s="0"/>
      <c r="RMP13" s="0"/>
      <c r="RMQ13" s="0"/>
      <c r="RMR13" s="0"/>
      <c r="RMS13" s="0"/>
      <c r="RMT13" s="0"/>
      <c r="RMU13" s="0"/>
      <c r="RMV13" s="0"/>
      <c r="RMW13" s="0"/>
      <c r="RMX13" s="0"/>
      <c r="RMY13" s="0"/>
      <c r="RMZ13" s="0"/>
      <c r="RNA13" s="0"/>
      <c r="RNB13" s="0"/>
      <c r="RNC13" s="0"/>
      <c r="RND13" s="0"/>
      <c r="RNE13" s="0"/>
      <c r="RNF13" s="0"/>
      <c r="RNG13" s="0"/>
      <c r="RNH13" s="0"/>
      <c r="RNI13" s="0"/>
      <c r="RNJ13" s="0"/>
      <c r="RNK13" s="0"/>
      <c r="RNL13" s="0"/>
      <c r="RNM13" s="0"/>
      <c r="RNN13" s="0"/>
      <c r="RNO13" s="0"/>
      <c r="RNP13" s="0"/>
      <c r="RNQ13" s="0"/>
      <c r="RNR13" s="0"/>
      <c r="RNS13" s="0"/>
      <c r="RNT13" s="0"/>
      <c r="RNU13" s="0"/>
      <c r="RNV13" s="0"/>
      <c r="RNW13" s="0"/>
      <c r="RNX13" s="0"/>
      <c r="RNY13" s="0"/>
      <c r="RNZ13" s="0"/>
      <c r="ROA13" s="0"/>
      <c r="ROB13" s="0"/>
      <c r="ROC13" s="0"/>
      <c r="ROD13" s="0"/>
      <c r="ROE13" s="0"/>
      <c r="ROF13" s="0"/>
      <c r="ROG13" s="0"/>
      <c r="ROH13" s="0"/>
      <c r="ROI13" s="0"/>
      <c r="ROJ13" s="0"/>
      <c r="ROK13" s="0"/>
      <c r="ROL13" s="0"/>
      <c r="ROM13" s="0"/>
      <c r="RON13" s="0"/>
      <c r="ROO13" s="0"/>
      <c r="ROP13" s="0"/>
      <c r="ROQ13" s="0"/>
      <c r="ROR13" s="0"/>
      <c r="ROS13" s="0"/>
      <c r="ROT13" s="0"/>
      <c r="ROU13" s="0"/>
      <c r="ROV13" s="0"/>
      <c r="ROW13" s="0"/>
      <c r="ROX13" s="0"/>
      <c r="ROY13" s="0"/>
      <c r="ROZ13" s="0"/>
      <c r="RPA13" s="0"/>
      <c r="RPB13" s="0"/>
      <c r="RPC13" s="0"/>
      <c r="RPD13" s="0"/>
      <c r="RPE13" s="0"/>
      <c r="RPF13" s="0"/>
      <c r="RPG13" s="0"/>
      <c r="RPH13" s="0"/>
      <c r="RPI13" s="0"/>
      <c r="RPJ13" s="0"/>
      <c r="RPK13" s="0"/>
      <c r="RPL13" s="0"/>
      <c r="RPM13" s="0"/>
      <c r="RPN13" s="0"/>
      <c r="RPO13" s="0"/>
      <c r="RPP13" s="0"/>
      <c r="RPQ13" s="0"/>
      <c r="RPR13" s="0"/>
      <c r="RPS13" s="0"/>
      <c r="RPT13" s="0"/>
      <c r="RPU13" s="0"/>
      <c r="RPV13" s="0"/>
      <c r="RPW13" s="0"/>
      <c r="RPX13" s="0"/>
      <c r="RPY13" s="0"/>
      <c r="RPZ13" s="0"/>
      <c r="RQA13" s="0"/>
      <c r="RQB13" s="0"/>
      <c r="RQC13" s="0"/>
      <c r="RQD13" s="0"/>
      <c r="RQE13" s="0"/>
      <c r="RQF13" s="0"/>
      <c r="RQG13" s="0"/>
      <c r="RQH13" s="0"/>
      <c r="RQI13" s="0"/>
      <c r="RQJ13" s="0"/>
      <c r="RQK13" s="0"/>
      <c r="RQL13" s="0"/>
      <c r="RQM13" s="0"/>
      <c r="RQN13" s="0"/>
      <c r="RQO13" s="0"/>
      <c r="RQP13" s="0"/>
      <c r="RQQ13" s="0"/>
      <c r="RQR13" s="0"/>
      <c r="RQS13" s="0"/>
      <c r="RQT13" s="0"/>
      <c r="RQU13" s="0"/>
      <c r="RQV13" s="0"/>
      <c r="RQW13" s="0"/>
      <c r="RQX13" s="0"/>
      <c r="RQY13" s="0"/>
      <c r="RQZ13" s="0"/>
      <c r="RRA13" s="0"/>
      <c r="RRB13" s="0"/>
      <c r="RRC13" s="0"/>
      <c r="RRD13" s="0"/>
      <c r="RRE13" s="0"/>
      <c r="RRF13" s="0"/>
      <c r="RRG13" s="0"/>
      <c r="RRH13" s="0"/>
      <c r="RRI13" s="0"/>
      <c r="RRJ13" s="0"/>
      <c r="RRK13" s="0"/>
      <c r="RRL13" s="0"/>
      <c r="RRM13" s="0"/>
      <c r="RRN13" s="0"/>
      <c r="RRO13" s="0"/>
      <c r="RRP13" s="0"/>
      <c r="RRQ13" s="0"/>
      <c r="RRR13" s="0"/>
      <c r="RRS13" s="0"/>
      <c r="RRT13" s="0"/>
      <c r="RRU13" s="0"/>
      <c r="RRV13" s="0"/>
      <c r="RRW13" s="0"/>
      <c r="RRX13" s="0"/>
      <c r="RRY13" s="0"/>
      <c r="RRZ13" s="0"/>
      <c r="RSA13" s="0"/>
      <c r="RSB13" s="0"/>
      <c r="RSC13" s="0"/>
      <c r="RSD13" s="0"/>
      <c r="RSE13" s="0"/>
      <c r="RSF13" s="0"/>
      <c r="RSG13" s="0"/>
      <c r="RSH13" s="0"/>
      <c r="RSI13" s="0"/>
      <c r="RSJ13" s="0"/>
      <c r="RSK13" s="0"/>
      <c r="RSL13" s="0"/>
      <c r="RSM13" s="0"/>
      <c r="RSN13" s="0"/>
      <c r="RSO13" s="0"/>
      <c r="RSP13" s="0"/>
      <c r="RSQ13" s="0"/>
      <c r="RSR13" s="0"/>
      <c r="RSS13" s="0"/>
      <c r="RST13" s="0"/>
      <c r="RSU13" s="0"/>
      <c r="RSV13" s="0"/>
      <c r="RSW13" s="0"/>
      <c r="RSX13" s="0"/>
      <c r="RSY13" s="0"/>
      <c r="RSZ13" s="0"/>
      <c r="RTA13" s="0"/>
      <c r="RTB13" s="0"/>
      <c r="RTC13" s="0"/>
      <c r="RTD13" s="0"/>
      <c r="RTE13" s="0"/>
      <c r="RTF13" s="0"/>
      <c r="RTG13" s="0"/>
      <c r="RTH13" s="0"/>
      <c r="RTI13" s="0"/>
      <c r="RTJ13" s="0"/>
      <c r="RTK13" s="0"/>
      <c r="RTL13" s="0"/>
      <c r="RTM13" s="0"/>
      <c r="RTN13" s="0"/>
      <c r="RTO13" s="0"/>
      <c r="RTP13" s="0"/>
      <c r="RTQ13" s="0"/>
      <c r="RTR13" s="0"/>
      <c r="RTS13" s="0"/>
      <c r="RTT13" s="0"/>
      <c r="RTU13" s="0"/>
      <c r="RTV13" s="0"/>
      <c r="RTW13" s="0"/>
      <c r="RTX13" s="0"/>
      <c r="RTY13" s="0"/>
      <c r="RTZ13" s="0"/>
      <c r="RUA13" s="0"/>
      <c r="RUB13" s="0"/>
      <c r="RUC13" s="0"/>
      <c r="RUD13" s="0"/>
      <c r="RUE13" s="0"/>
      <c r="RUF13" s="0"/>
      <c r="RUG13" s="0"/>
      <c r="RUH13" s="0"/>
      <c r="RUI13" s="0"/>
      <c r="RUJ13" s="0"/>
      <c r="RUK13" s="0"/>
      <c r="RUL13" s="0"/>
      <c r="RUM13" s="0"/>
      <c r="RUN13" s="0"/>
      <c r="RUO13" s="0"/>
      <c r="RUP13" s="0"/>
      <c r="RUQ13" s="0"/>
      <c r="RUR13" s="0"/>
      <c r="RUS13" s="0"/>
      <c r="RUT13" s="0"/>
      <c r="RUU13" s="0"/>
      <c r="RUV13" s="0"/>
      <c r="RUW13" s="0"/>
      <c r="RUX13" s="0"/>
      <c r="RUY13" s="0"/>
      <c r="RUZ13" s="0"/>
      <c r="RVA13" s="0"/>
      <c r="RVB13" s="0"/>
      <c r="RVC13" s="0"/>
      <c r="RVD13" s="0"/>
      <c r="RVE13" s="0"/>
      <c r="RVF13" s="0"/>
      <c r="RVG13" s="0"/>
      <c r="RVH13" s="0"/>
      <c r="RVI13" s="0"/>
      <c r="RVJ13" s="0"/>
      <c r="RVK13" s="0"/>
      <c r="RVL13" s="0"/>
      <c r="RVM13" s="0"/>
      <c r="RVN13" s="0"/>
      <c r="RVO13" s="0"/>
      <c r="RVP13" s="0"/>
      <c r="RVQ13" s="0"/>
      <c r="RVR13" s="0"/>
      <c r="RVS13" s="0"/>
      <c r="RVT13" s="0"/>
      <c r="RVU13" s="0"/>
      <c r="RVV13" s="0"/>
      <c r="RVW13" s="0"/>
      <c r="RVX13" s="0"/>
      <c r="RVY13" s="0"/>
      <c r="RVZ13" s="0"/>
      <c r="RWA13" s="0"/>
      <c r="RWB13" s="0"/>
      <c r="RWC13" s="0"/>
      <c r="RWD13" s="0"/>
      <c r="RWE13" s="0"/>
      <c r="RWF13" s="0"/>
      <c r="RWG13" s="0"/>
      <c r="RWH13" s="0"/>
      <c r="RWI13" s="0"/>
      <c r="RWJ13" s="0"/>
      <c r="RWK13" s="0"/>
      <c r="RWL13" s="0"/>
      <c r="RWM13" s="0"/>
      <c r="RWN13" s="0"/>
      <c r="RWO13" s="0"/>
      <c r="RWP13" s="0"/>
      <c r="RWQ13" s="0"/>
      <c r="RWR13" s="0"/>
      <c r="RWS13" s="0"/>
      <c r="RWT13" s="0"/>
      <c r="RWU13" s="0"/>
      <c r="RWV13" s="0"/>
      <c r="RWW13" s="0"/>
      <c r="RWX13" s="0"/>
      <c r="RWY13" s="0"/>
      <c r="RWZ13" s="0"/>
      <c r="RXA13" s="0"/>
      <c r="RXB13" s="0"/>
      <c r="RXC13" s="0"/>
      <c r="RXD13" s="0"/>
      <c r="RXE13" s="0"/>
      <c r="RXF13" s="0"/>
      <c r="RXG13" s="0"/>
      <c r="RXH13" s="0"/>
      <c r="RXI13" s="0"/>
      <c r="RXJ13" s="0"/>
      <c r="RXK13" s="0"/>
      <c r="RXL13" s="0"/>
      <c r="RXM13" s="0"/>
      <c r="RXN13" s="0"/>
      <c r="RXO13" s="0"/>
      <c r="RXP13" s="0"/>
      <c r="RXQ13" s="0"/>
      <c r="RXR13" s="0"/>
      <c r="RXS13" s="0"/>
      <c r="RXT13" s="0"/>
      <c r="RXU13" s="0"/>
      <c r="RXV13" s="0"/>
      <c r="RXW13" s="0"/>
      <c r="RXX13" s="0"/>
      <c r="RXY13" s="0"/>
      <c r="RXZ13" s="0"/>
      <c r="RYA13" s="0"/>
      <c r="RYB13" s="0"/>
      <c r="RYC13" s="0"/>
      <c r="RYD13" s="0"/>
      <c r="RYE13" s="0"/>
      <c r="RYF13" s="0"/>
      <c r="RYG13" s="0"/>
      <c r="RYH13" s="0"/>
      <c r="RYI13" s="0"/>
      <c r="RYJ13" s="0"/>
      <c r="RYK13" s="0"/>
      <c r="RYL13" s="0"/>
      <c r="RYM13" s="0"/>
      <c r="RYN13" s="0"/>
      <c r="RYO13" s="0"/>
      <c r="RYP13" s="0"/>
      <c r="RYQ13" s="0"/>
      <c r="RYR13" s="0"/>
      <c r="RYS13" s="0"/>
      <c r="RYT13" s="0"/>
      <c r="RYU13" s="0"/>
      <c r="RYV13" s="0"/>
      <c r="RYW13" s="0"/>
      <c r="RYX13" s="0"/>
      <c r="RYY13" s="0"/>
      <c r="RYZ13" s="0"/>
      <c r="RZA13" s="0"/>
      <c r="RZB13" s="0"/>
      <c r="RZC13" s="0"/>
      <c r="RZD13" s="0"/>
      <c r="RZE13" s="0"/>
      <c r="RZF13" s="0"/>
      <c r="RZG13" s="0"/>
      <c r="RZH13" s="0"/>
      <c r="RZI13" s="0"/>
      <c r="RZJ13" s="0"/>
      <c r="RZK13" s="0"/>
      <c r="RZL13" s="0"/>
      <c r="RZM13" s="0"/>
      <c r="RZN13" s="0"/>
      <c r="RZO13" s="0"/>
      <c r="RZP13" s="0"/>
      <c r="RZQ13" s="0"/>
      <c r="RZR13" s="0"/>
      <c r="RZS13" s="0"/>
      <c r="RZT13" s="0"/>
      <c r="RZU13" s="0"/>
      <c r="RZV13" s="0"/>
      <c r="RZW13" s="0"/>
      <c r="RZX13" s="0"/>
      <c r="RZY13" s="0"/>
      <c r="RZZ13" s="0"/>
      <c r="SAA13" s="0"/>
      <c r="SAB13" s="0"/>
      <c r="SAC13" s="0"/>
      <c r="SAD13" s="0"/>
      <c r="SAE13" s="0"/>
      <c r="SAF13" s="0"/>
      <c r="SAG13" s="0"/>
      <c r="SAH13" s="0"/>
      <c r="SAI13" s="0"/>
      <c r="SAJ13" s="0"/>
      <c r="SAK13" s="0"/>
      <c r="SAL13" s="0"/>
      <c r="SAM13" s="0"/>
      <c r="SAN13" s="0"/>
      <c r="SAO13" s="0"/>
      <c r="SAP13" s="0"/>
      <c r="SAQ13" s="0"/>
      <c r="SAR13" s="0"/>
      <c r="SAS13" s="0"/>
      <c r="SAT13" s="0"/>
      <c r="SAU13" s="0"/>
      <c r="SAV13" s="0"/>
      <c r="SAW13" s="0"/>
      <c r="SAX13" s="0"/>
      <c r="SAY13" s="0"/>
      <c r="SAZ13" s="0"/>
      <c r="SBA13" s="0"/>
      <c r="SBB13" s="0"/>
      <c r="SBC13" s="0"/>
      <c r="SBD13" s="0"/>
      <c r="SBE13" s="0"/>
      <c r="SBF13" s="0"/>
      <c r="SBG13" s="0"/>
      <c r="SBH13" s="0"/>
      <c r="SBI13" s="0"/>
      <c r="SBJ13" s="0"/>
      <c r="SBK13" s="0"/>
      <c r="SBL13" s="0"/>
      <c r="SBM13" s="0"/>
      <c r="SBN13" s="0"/>
      <c r="SBO13" s="0"/>
      <c r="SBP13" s="0"/>
      <c r="SBQ13" s="0"/>
      <c r="SBR13" s="0"/>
      <c r="SBS13" s="0"/>
      <c r="SBT13" s="0"/>
      <c r="SBU13" s="0"/>
      <c r="SBV13" s="0"/>
      <c r="SBW13" s="0"/>
      <c r="SBX13" s="0"/>
      <c r="SBY13" s="0"/>
      <c r="SBZ13" s="0"/>
      <c r="SCA13" s="0"/>
      <c r="SCB13" s="0"/>
      <c r="SCC13" s="0"/>
      <c r="SCD13" s="0"/>
      <c r="SCE13" s="0"/>
      <c r="SCF13" s="0"/>
      <c r="SCG13" s="0"/>
      <c r="SCH13" s="0"/>
      <c r="SCI13" s="0"/>
      <c r="SCJ13" s="0"/>
      <c r="SCK13" s="0"/>
      <c r="SCL13" s="0"/>
      <c r="SCM13" s="0"/>
      <c r="SCN13" s="0"/>
      <c r="SCO13" s="0"/>
      <c r="SCP13" s="0"/>
      <c r="SCQ13" s="0"/>
      <c r="SCR13" s="0"/>
      <c r="SCS13" s="0"/>
      <c r="SCT13" s="0"/>
      <c r="SCU13" s="0"/>
      <c r="SCV13" s="0"/>
      <c r="SCW13" s="0"/>
      <c r="SCX13" s="0"/>
      <c r="SCY13" s="0"/>
      <c r="SCZ13" s="0"/>
      <c r="SDA13" s="0"/>
      <c r="SDB13" s="0"/>
      <c r="SDC13" s="0"/>
      <c r="SDD13" s="0"/>
      <c r="SDE13" s="0"/>
      <c r="SDF13" s="0"/>
      <c r="SDG13" s="0"/>
      <c r="SDH13" s="0"/>
      <c r="SDI13" s="0"/>
      <c r="SDJ13" s="0"/>
      <c r="SDK13" s="0"/>
      <c r="SDL13" s="0"/>
      <c r="SDM13" s="0"/>
      <c r="SDN13" s="0"/>
      <c r="SDO13" s="0"/>
      <c r="SDP13" s="0"/>
      <c r="SDQ13" s="0"/>
      <c r="SDR13" s="0"/>
      <c r="SDS13" s="0"/>
      <c r="SDT13" s="0"/>
      <c r="SDU13" s="0"/>
      <c r="SDV13" s="0"/>
      <c r="SDW13" s="0"/>
      <c r="SDX13" s="0"/>
      <c r="SDY13" s="0"/>
      <c r="SDZ13" s="0"/>
      <c r="SEA13" s="0"/>
      <c r="SEB13" s="0"/>
      <c r="SEC13" s="0"/>
      <c r="SED13" s="0"/>
      <c r="SEE13" s="0"/>
      <c r="SEF13" s="0"/>
      <c r="SEG13" s="0"/>
      <c r="SEH13" s="0"/>
      <c r="SEI13" s="0"/>
      <c r="SEJ13" s="0"/>
      <c r="SEK13" s="0"/>
      <c r="SEL13" s="0"/>
      <c r="SEM13" s="0"/>
      <c r="SEN13" s="0"/>
      <c r="SEO13" s="0"/>
      <c r="SEP13" s="0"/>
      <c r="SEQ13" s="0"/>
      <c r="SER13" s="0"/>
      <c r="SES13" s="0"/>
      <c r="SET13" s="0"/>
      <c r="SEU13" s="0"/>
      <c r="SEV13" s="0"/>
      <c r="SEW13" s="0"/>
      <c r="SEX13" s="0"/>
      <c r="SEY13" s="0"/>
      <c r="SEZ13" s="0"/>
      <c r="SFA13" s="0"/>
      <c r="SFB13" s="0"/>
      <c r="SFC13" s="0"/>
      <c r="SFD13" s="0"/>
      <c r="SFE13" s="0"/>
      <c r="SFF13" s="0"/>
      <c r="SFG13" s="0"/>
      <c r="SFH13" s="0"/>
      <c r="SFI13" s="0"/>
      <c r="SFJ13" s="0"/>
      <c r="SFK13" s="0"/>
      <c r="SFL13" s="0"/>
      <c r="SFM13" s="0"/>
      <c r="SFN13" s="0"/>
      <c r="SFO13" s="0"/>
      <c r="SFP13" s="0"/>
      <c r="SFQ13" s="0"/>
      <c r="SFR13" s="0"/>
      <c r="SFS13" s="0"/>
      <c r="SFT13" s="0"/>
      <c r="SFU13" s="0"/>
      <c r="SFV13" s="0"/>
      <c r="SFW13" s="0"/>
      <c r="SFX13" s="0"/>
      <c r="SFY13" s="0"/>
      <c r="SFZ13" s="0"/>
      <c r="SGA13" s="0"/>
      <c r="SGB13" s="0"/>
      <c r="SGC13" s="0"/>
      <c r="SGD13" s="0"/>
      <c r="SGE13" s="0"/>
      <c r="SGF13" s="0"/>
      <c r="SGG13" s="0"/>
      <c r="SGH13" s="0"/>
      <c r="SGI13" s="0"/>
      <c r="SGJ13" s="0"/>
      <c r="SGK13" s="0"/>
      <c r="SGL13" s="0"/>
      <c r="SGM13" s="0"/>
      <c r="SGN13" s="0"/>
      <c r="SGO13" s="0"/>
      <c r="SGP13" s="0"/>
      <c r="SGQ13" s="0"/>
      <c r="SGR13" s="0"/>
      <c r="SGS13" s="0"/>
      <c r="SGT13" s="0"/>
      <c r="SGU13" s="0"/>
      <c r="SGV13" s="0"/>
      <c r="SGW13" s="0"/>
      <c r="SGX13" s="0"/>
      <c r="SGY13" s="0"/>
      <c r="SGZ13" s="0"/>
      <c r="SHA13" s="0"/>
      <c r="SHB13" s="0"/>
      <c r="SHC13" s="0"/>
      <c r="SHD13" s="0"/>
      <c r="SHE13" s="0"/>
      <c r="SHF13" s="0"/>
      <c r="SHG13" s="0"/>
      <c r="SHH13" s="0"/>
      <c r="SHI13" s="0"/>
      <c r="SHJ13" s="0"/>
      <c r="SHK13" s="0"/>
      <c r="SHL13" s="0"/>
      <c r="SHM13" s="0"/>
      <c r="SHN13" s="0"/>
      <c r="SHO13" s="0"/>
      <c r="SHP13" s="0"/>
      <c r="SHQ13" s="0"/>
      <c r="SHR13" s="0"/>
      <c r="SHS13" s="0"/>
      <c r="SHT13" s="0"/>
      <c r="SHU13" s="0"/>
      <c r="SHV13" s="0"/>
      <c r="SHW13" s="0"/>
      <c r="SHX13" s="0"/>
      <c r="SHY13" s="0"/>
      <c r="SHZ13" s="0"/>
      <c r="SIA13" s="0"/>
      <c r="SIB13" s="0"/>
      <c r="SIC13" s="0"/>
      <c r="SID13" s="0"/>
      <c r="SIE13" s="0"/>
      <c r="SIF13" s="0"/>
      <c r="SIG13" s="0"/>
      <c r="SIH13" s="0"/>
      <c r="SII13" s="0"/>
      <c r="SIJ13" s="0"/>
      <c r="SIK13" s="0"/>
      <c r="SIL13" s="0"/>
      <c r="SIM13" s="0"/>
      <c r="SIN13" s="0"/>
      <c r="SIO13" s="0"/>
      <c r="SIP13" s="0"/>
      <c r="SIQ13" s="0"/>
      <c r="SIR13" s="0"/>
      <c r="SIS13" s="0"/>
      <c r="SIT13" s="0"/>
      <c r="SIU13" s="0"/>
      <c r="SIV13" s="0"/>
      <c r="SIW13" s="0"/>
      <c r="SIX13" s="0"/>
      <c r="SIY13" s="0"/>
      <c r="SIZ13" s="0"/>
      <c r="SJA13" s="0"/>
      <c r="SJB13" s="0"/>
      <c r="SJC13" s="0"/>
      <c r="SJD13" s="0"/>
      <c r="SJE13" s="0"/>
      <c r="SJF13" s="0"/>
      <c r="SJG13" s="0"/>
      <c r="SJH13" s="0"/>
      <c r="SJI13" s="0"/>
      <c r="SJJ13" s="0"/>
      <c r="SJK13" s="0"/>
      <c r="SJL13" s="0"/>
      <c r="SJM13" s="0"/>
      <c r="SJN13" s="0"/>
      <c r="SJO13" s="0"/>
      <c r="SJP13" s="0"/>
      <c r="SJQ13" s="0"/>
      <c r="SJR13" s="0"/>
      <c r="SJS13" s="0"/>
      <c r="SJT13" s="0"/>
      <c r="SJU13" s="0"/>
      <c r="SJV13" s="0"/>
      <c r="SJW13" s="0"/>
      <c r="SJX13" s="0"/>
      <c r="SJY13" s="0"/>
      <c r="SJZ13" s="0"/>
      <c r="SKA13" s="0"/>
      <c r="SKB13" s="0"/>
      <c r="SKC13" s="0"/>
      <c r="SKD13" s="0"/>
      <c r="SKE13" s="0"/>
      <c r="SKF13" s="0"/>
      <c r="SKG13" s="0"/>
      <c r="SKH13" s="0"/>
      <c r="SKI13" s="0"/>
      <c r="SKJ13" s="0"/>
      <c r="SKK13" s="0"/>
      <c r="SKL13" s="0"/>
      <c r="SKM13" s="0"/>
      <c r="SKN13" s="0"/>
      <c r="SKO13" s="0"/>
      <c r="SKP13" s="0"/>
      <c r="SKQ13" s="0"/>
      <c r="SKR13" s="0"/>
      <c r="SKS13" s="0"/>
      <c r="SKT13" s="0"/>
      <c r="SKU13" s="0"/>
      <c r="SKV13" s="0"/>
      <c r="SKW13" s="0"/>
      <c r="SKX13" s="0"/>
      <c r="SKY13" s="0"/>
      <c r="SKZ13" s="0"/>
      <c r="SLA13" s="0"/>
      <c r="SLB13" s="0"/>
      <c r="SLC13" s="0"/>
      <c r="SLD13" s="0"/>
      <c r="SLE13" s="0"/>
      <c r="SLF13" s="0"/>
      <c r="SLG13" s="0"/>
      <c r="SLH13" s="0"/>
      <c r="SLI13" s="0"/>
      <c r="SLJ13" s="0"/>
      <c r="SLK13" s="0"/>
      <c r="SLL13" s="0"/>
      <c r="SLM13" s="0"/>
      <c r="SLN13" s="0"/>
      <c r="SLO13" s="0"/>
      <c r="SLP13" s="0"/>
      <c r="SLQ13" s="0"/>
      <c r="SLR13" s="0"/>
      <c r="SLS13" s="0"/>
      <c r="SLT13" s="0"/>
      <c r="SLU13" s="0"/>
      <c r="SLV13" s="0"/>
      <c r="SLW13" s="0"/>
      <c r="SLX13" s="0"/>
      <c r="SLY13" s="0"/>
      <c r="SLZ13" s="0"/>
      <c r="SMA13" s="0"/>
      <c r="SMB13" s="0"/>
      <c r="SMC13" s="0"/>
      <c r="SMD13" s="0"/>
      <c r="SME13" s="0"/>
      <c r="SMF13" s="0"/>
      <c r="SMG13" s="0"/>
      <c r="SMH13" s="0"/>
      <c r="SMI13" s="0"/>
      <c r="SMJ13" s="0"/>
      <c r="SMK13" s="0"/>
      <c r="SML13" s="0"/>
      <c r="SMM13" s="0"/>
      <c r="SMN13" s="0"/>
      <c r="SMO13" s="0"/>
      <c r="SMP13" s="0"/>
      <c r="SMQ13" s="0"/>
      <c r="SMR13" s="0"/>
      <c r="SMS13" s="0"/>
      <c r="SMT13" s="0"/>
      <c r="SMU13" s="0"/>
      <c r="SMV13" s="0"/>
      <c r="SMW13" s="0"/>
      <c r="SMX13" s="0"/>
      <c r="SMY13" s="0"/>
      <c r="SMZ13" s="0"/>
      <c r="SNA13" s="0"/>
      <c r="SNB13" s="0"/>
      <c r="SNC13" s="0"/>
      <c r="SND13" s="0"/>
      <c r="SNE13" s="0"/>
      <c r="SNF13" s="0"/>
      <c r="SNG13" s="0"/>
      <c r="SNH13" s="0"/>
      <c r="SNI13" s="0"/>
      <c r="SNJ13" s="0"/>
      <c r="SNK13" s="0"/>
      <c r="SNL13" s="0"/>
      <c r="SNM13" s="0"/>
      <c r="SNN13" s="0"/>
      <c r="SNO13" s="0"/>
      <c r="SNP13" s="0"/>
      <c r="SNQ13" s="0"/>
      <c r="SNR13" s="0"/>
      <c r="SNS13" s="0"/>
      <c r="SNT13" s="0"/>
      <c r="SNU13" s="0"/>
      <c r="SNV13" s="0"/>
      <c r="SNW13" s="0"/>
      <c r="SNX13" s="0"/>
      <c r="SNY13" s="0"/>
      <c r="SNZ13" s="0"/>
      <c r="SOA13" s="0"/>
      <c r="SOB13" s="0"/>
      <c r="SOC13" s="0"/>
      <c r="SOD13" s="0"/>
      <c r="SOE13" s="0"/>
      <c r="SOF13" s="0"/>
      <c r="SOG13" s="0"/>
      <c r="SOH13" s="0"/>
      <c r="SOI13" s="0"/>
      <c r="SOJ13" s="0"/>
      <c r="SOK13" s="0"/>
      <c r="SOL13" s="0"/>
      <c r="SOM13" s="0"/>
      <c r="SON13" s="0"/>
      <c r="SOO13" s="0"/>
      <c r="SOP13" s="0"/>
      <c r="SOQ13" s="0"/>
      <c r="SOR13" s="0"/>
      <c r="SOS13" s="0"/>
      <c r="SOT13" s="0"/>
      <c r="SOU13" s="0"/>
      <c r="SOV13" s="0"/>
      <c r="SOW13" s="0"/>
      <c r="SOX13" s="0"/>
      <c r="SOY13" s="0"/>
      <c r="SOZ13" s="0"/>
      <c r="SPA13" s="0"/>
      <c r="SPB13" s="0"/>
      <c r="SPC13" s="0"/>
      <c r="SPD13" s="0"/>
      <c r="SPE13" s="0"/>
      <c r="SPF13" s="0"/>
      <c r="SPG13" s="0"/>
      <c r="SPH13" s="0"/>
      <c r="SPI13" s="0"/>
      <c r="SPJ13" s="0"/>
      <c r="SPK13" s="0"/>
      <c r="SPL13" s="0"/>
      <c r="SPM13" s="0"/>
      <c r="SPN13" s="0"/>
      <c r="SPO13" s="0"/>
      <c r="SPP13" s="0"/>
      <c r="SPQ13" s="0"/>
      <c r="SPR13" s="0"/>
      <c r="SPS13" s="0"/>
      <c r="SPT13" s="0"/>
      <c r="SPU13" s="0"/>
      <c r="SPV13" s="0"/>
      <c r="SPW13" s="0"/>
      <c r="SPX13" s="0"/>
      <c r="SPY13" s="0"/>
      <c r="SPZ13" s="0"/>
      <c r="SQA13" s="0"/>
      <c r="SQB13" s="0"/>
      <c r="SQC13" s="0"/>
      <c r="SQD13" s="0"/>
      <c r="SQE13" s="0"/>
      <c r="SQF13" s="0"/>
      <c r="SQG13" s="0"/>
      <c r="SQH13" s="0"/>
      <c r="SQI13" s="0"/>
      <c r="SQJ13" s="0"/>
      <c r="SQK13" s="0"/>
      <c r="SQL13" s="0"/>
      <c r="SQM13" s="0"/>
      <c r="SQN13" s="0"/>
      <c r="SQO13" s="0"/>
      <c r="SQP13" s="0"/>
      <c r="SQQ13" s="0"/>
      <c r="SQR13" s="0"/>
      <c r="SQS13" s="0"/>
      <c r="SQT13" s="0"/>
      <c r="SQU13" s="0"/>
      <c r="SQV13" s="0"/>
      <c r="SQW13" s="0"/>
      <c r="SQX13" s="0"/>
      <c r="SQY13" s="0"/>
      <c r="SQZ13" s="0"/>
      <c r="SRA13" s="0"/>
      <c r="SRB13" s="0"/>
      <c r="SRC13" s="0"/>
      <c r="SRD13" s="0"/>
      <c r="SRE13" s="0"/>
      <c r="SRF13" s="0"/>
      <c r="SRG13" s="0"/>
      <c r="SRH13" s="0"/>
      <c r="SRI13" s="0"/>
      <c r="SRJ13" s="0"/>
      <c r="SRK13" s="0"/>
      <c r="SRL13" s="0"/>
      <c r="SRM13" s="0"/>
      <c r="SRN13" s="0"/>
      <c r="SRO13" s="0"/>
      <c r="SRP13" s="0"/>
      <c r="SRQ13" s="0"/>
      <c r="SRR13" s="0"/>
      <c r="SRS13" s="0"/>
      <c r="SRT13" s="0"/>
      <c r="SRU13" s="0"/>
      <c r="SRV13" s="0"/>
      <c r="SRW13" s="0"/>
      <c r="SRX13" s="0"/>
      <c r="SRY13" s="0"/>
      <c r="SRZ13" s="0"/>
      <c r="SSA13" s="0"/>
      <c r="SSB13" s="0"/>
      <c r="SSC13" s="0"/>
      <c r="SSD13" s="0"/>
      <c r="SSE13" s="0"/>
      <c r="SSF13" s="0"/>
      <c r="SSG13" s="0"/>
      <c r="SSH13" s="0"/>
      <c r="SSI13" s="0"/>
      <c r="SSJ13" s="0"/>
      <c r="SSK13" s="0"/>
      <c r="SSL13" s="0"/>
      <c r="SSM13" s="0"/>
      <c r="SSN13" s="0"/>
      <c r="SSO13" s="0"/>
      <c r="SSP13" s="0"/>
      <c r="SSQ13" s="0"/>
      <c r="SSR13" s="0"/>
      <c r="SSS13" s="0"/>
      <c r="SST13" s="0"/>
      <c r="SSU13" s="0"/>
      <c r="SSV13" s="0"/>
      <c r="SSW13" s="0"/>
      <c r="SSX13" s="0"/>
      <c r="SSY13" s="0"/>
      <c r="SSZ13" s="0"/>
      <c r="STA13" s="0"/>
      <c r="STB13" s="0"/>
      <c r="STC13" s="0"/>
      <c r="STD13" s="0"/>
      <c r="STE13" s="0"/>
      <c r="STF13" s="0"/>
      <c r="STG13" s="0"/>
      <c r="STH13" s="0"/>
      <c r="STI13" s="0"/>
      <c r="STJ13" s="0"/>
      <c r="STK13" s="0"/>
      <c r="STL13" s="0"/>
      <c r="STM13" s="0"/>
      <c r="STN13" s="0"/>
      <c r="STO13" s="0"/>
      <c r="STP13" s="0"/>
      <c r="STQ13" s="0"/>
      <c r="STR13" s="0"/>
      <c r="STS13" s="0"/>
      <c r="STT13" s="0"/>
      <c r="STU13" s="0"/>
      <c r="STV13" s="0"/>
      <c r="STW13" s="0"/>
      <c r="STX13" s="0"/>
      <c r="STY13" s="0"/>
      <c r="STZ13" s="0"/>
      <c r="SUA13" s="0"/>
      <c r="SUB13" s="0"/>
      <c r="SUC13" s="0"/>
      <c r="SUD13" s="0"/>
      <c r="SUE13" s="0"/>
      <c r="SUF13" s="0"/>
      <c r="SUG13" s="0"/>
      <c r="SUH13" s="0"/>
      <c r="SUI13" s="0"/>
      <c r="SUJ13" s="0"/>
      <c r="SUK13" s="0"/>
      <c r="SUL13" s="0"/>
      <c r="SUM13" s="0"/>
      <c r="SUN13" s="0"/>
      <c r="SUO13" s="0"/>
      <c r="SUP13" s="0"/>
      <c r="SUQ13" s="0"/>
      <c r="SUR13" s="0"/>
      <c r="SUS13" s="0"/>
      <c r="SUT13" s="0"/>
      <c r="SUU13" s="0"/>
      <c r="SUV13" s="0"/>
      <c r="SUW13" s="0"/>
      <c r="SUX13" s="0"/>
      <c r="SUY13" s="0"/>
      <c r="SUZ13" s="0"/>
      <c r="SVA13" s="0"/>
      <c r="SVB13" s="0"/>
      <c r="SVC13" s="0"/>
      <c r="SVD13" s="0"/>
      <c r="SVE13" s="0"/>
      <c r="SVF13" s="0"/>
      <c r="SVG13" s="0"/>
      <c r="SVH13" s="0"/>
      <c r="SVI13" s="0"/>
      <c r="SVJ13" s="0"/>
      <c r="SVK13" s="0"/>
      <c r="SVL13" s="0"/>
      <c r="SVM13" s="0"/>
      <c r="SVN13" s="0"/>
      <c r="SVO13" s="0"/>
      <c r="SVP13" s="0"/>
      <c r="SVQ13" s="0"/>
      <c r="SVR13" s="0"/>
      <c r="SVS13" s="0"/>
      <c r="SVT13" s="0"/>
      <c r="SVU13" s="0"/>
      <c r="SVV13" s="0"/>
      <c r="SVW13" s="0"/>
      <c r="SVX13" s="0"/>
      <c r="SVY13" s="0"/>
      <c r="SVZ13" s="0"/>
      <c r="SWA13" s="0"/>
      <c r="SWB13" s="0"/>
      <c r="SWC13" s="0"/>
      <c r="SWD13" s="0"/>
      <c r="SWE13" s="0"/>
      <c r="SWF13" s="0"/>
      <c r="SWG13" s="0"/>
      <c r="SWH13" s="0"/>
      <c r="SWI13" s="0"/>
      <c r="SWJ13" s="0"/>
      <c r="SWK13" s="0"/>
      <c r="SWL13" s="0"/>
      <c r="SWM13" s="0"/>
      <c r="SWN13" s="0"/>
      <c r="SWO13" s="0"/>
      <c r="SWP13" s="0"/>
      <c r="SWQ13" s="0"/>
      <c r="SWR13" s="0"/>
      <c r="SWS13" s="0"/>
      <c r="SWT13" s="0"/>
      <c r="SWU13" s="0"/>
      <c r="SWV13" s="0"/>
      <c r="SWW13" s="0"/>
      <c r="SWX13" s="0"/>
      <c r="SWY13" s="0"/>
      <c r="SWZ13" s="0"/>
      <c r="SXA13" s="0"/>
      <c r="SXB13" s="0"/>
      <c r="SXC13" s="0"/>
      <c r="SXD13" s="0"/>
      <c r="SXE13" s="0"/>
      <c r="SXF13" s="0"/>
      <c r="SXG13" s="0"/>
      <c r="SXH13" s="0"/>
      <c r="SXI13" s="0"/>
      <c r="SXJ13" s="0"/>
      <c r="SXK13" s="0"/>
      <c r="SXL13" s="0"/>
      <c r="SXM13" s="0"/>
      <c r="SXN13" s="0"/>
      <c r="SXO13" s="0"/>
      <c r="SXP13" s="0"/>
      <c r="SXQ13" s="0"/>
      <c r="SXR13" s="0"/>
      <c r="SXS13" s="0"/>
      <c r="SXT13" s="0"/>
      <c r="SXU13" s="0"/>
      <c r="SXV13" s="0"/>
      <c r="SXW13" s="0"/>
      <c r="SXX13" s="0"/>
      <c r="SXY13" s="0"/>
      <c r="SXZ13" s="0"/>
      <c r="SYA13" s="0"/>
      <c r="SYB13" s="0"/>
      <c r="SYC13" s="0"/>
      <c r="SYD13" s="0"/>
      <c r="SYE13" s="0"/>
      <c r="SYF13" s="0"/>
      <c r="SYG13" s="0"/>
      <c r="SYH13" s="0"/>
      <c r="SYI13" s="0"/>
      <c r="SYJ13" s="0"/>
      <c r="SYK13" s="0"/>
      <c r="SYL13" s="0"/>
      <c r="SYM13" s="0"/>
      <c r="SYN13" s="0"/>
      <c r="SYO13" s="0"/>
      <c r="SYP13" s="0"/>
      <c r="SYQ13" s="0"/>
      <c r="SYR13" s="0"/>
      <c r="SYS13" s="0"/>
      <c r="SYT13" s="0"/>
      <c r="SYU13" s="0"/>
      <c r="SYV13" s="0"/>
      <c r="SYW13" s="0"/>
      <c r="SYX13" s="0"/>
      <c r="SYY13" s="0"/>
      <c r="SYZ13" s="0"/>
      <c r="SZA13" s="0"/>
      <c r="SZB13" s="0"/>
      <c r="SZC13" s="0"/>
      <c r="SZD13" s="0"/>
      <c r="SZE13" s="0"/>
      <c r="SZF13" s="0"/>
      <c r="SZG13" s="0"/>
      <c r="SZH13" s="0"/>
      <c r="SZI13" s="0"/>
      <c r="SZJ13" s="0"/>
      <c r="SZK13" s="0"/>
      <c r="SZL13" s="0"/>
      <c r="SZM13" s="0"/>
      <c r="SZN13" s="0"/>
      <c r="SZO13" s="0"/>
      <c r="SZP13" s="0"/>
      <c r="SZQ13" s="0"/>
      <c r="SZR13" s="0"/>
      <c r="SZS13" s="0"/>
      <c r="SZT13" s="0"/>
      <c r="SZU13" s="0"/>
      <c r="SZV13" s="0"/>
      <c r="SZW13" s="0"/>
      <c r="SZX13" s="0"/>
      <c r="SZY13" s="0"/>
      <c r="SZZ13" s="0"/>
      <c r="TAA13" s="0"/>
      <c r="TAB13" s="0"/>
      <c r="TAC13" s="0"/>
      <c r="TAD13" s="0"/>
      <c r="TAE13" s="0"/>
      <c r="TAF13" s="0"/>
      <c r="TAG13" s="0"/>
      <c r="TAH13" s="0"/>
      <c r="TAI13" s="0"/>
      <c r="TAJ13" s="0"/>
      <c r="TAK13" s="0"/>
      <c r="TAL13" s="0"/>
      <c r="TAM13" s="0"/>
      <c r="TAN13" s="0"/>
      <c r="TAO13" s="0"/>
      <c r="TAP13" s="0"/>
      <c r="TAQ13" s="0"/>
      <c r="TAR13" s="0"/>
      <c r="TAS13" s="0"/>
      <c r="TAT13" s="0"/>
      <c r="TAU13" s="0"/>
      <c r="TAV13" s="0"/>
      <c r="TAW13" s="0"/>
      <c r="TAX13" s="0"/>
      <c r="TAY13" s="0"/>
      <c r="TAZ13" s="0"/>
      <c r="TBA13" s="0"/>
      <c r="TBB13" s="0"/>
      <c r="TBC13" s="0"/>
      <c r="TBD13" s="0"/>
      <c r="TBE13" s="0"/>
      <c r="TBF13" s="0"/>
      <c r="TBG13" s="0"/>
      <c r="TBH13" s="0"/>
      <c r="TBI13" s="0"/>
      <c r="TBJ13" s="0"/>
      <c r="TBK13" s="0"/>
      <c r="TBL13" s="0"/>
      <c r="TBM13" s="0"/>
      <c r="TBN13" s="0"/>
      <c r="TBO13" s="0"/>
      <c r="TBP13" s="0"/>
      <c r="TBQ13" s="0"/>
      <c r="TBR13" s="0"/>
      <c r="TBS13" s="0"/>
      <c r="TBT13" s="0"/>
      <c r="TBU13" s="0"/>
      <c r="TBV13" s="0"/>
      <c r="TBW13" s="0"/>
      <c r="TBX13" s="0"/>
      <c r="TBY13" s="0"/>
      <c r="TBZ13" s="0"/>
      <c r="TCA13" s="0"/>
      <c r="TCB13" s="0"/>
      <c r="TCC13" s="0"/>
      <c r="TCD13" s="0"/>
      <c r="TCE13" s="0"/>
      <c r="TCF13" s="0"/>
      <c r="TCG13" s="0"/>
      <c r="TCH13" s="0"/>
      <c r="TCI13" s="0"/>
      <c r="TCJ13" s="0"/>
      <c r="TCK13" s="0"/>
      <c r="TCL13" s="0"/>
      <c r="TCM13" s="0"/>
      <c r="TCN13" s="0"/>
      <c r="TCO13" s="0"/>
      <c r="TCP13" s="0"/>
      <c r="TCQ13" s="0"/>
      <c r="TCR13" s="0"/>
      <c r="TCS13" s="0"/>
      <c r="TCT13" s="0"/>
      <c r="TCU13" s="0"/>
      <c r="TCV13" s="0"/>
      <c r="TCW13" s="0"/>
      <c r="TCX13" s="0"/>
      <c r="TCY13" s="0"/>
      <c r="TCZ13" s="0"/>
      <c r="TDA13" s="0"/>
      <c r="TDB13" s="0"/>
      <c r="TDC13" s="0"/>
      <c r="TDD13" s="0"/>
      <c r="TDE13" s="0"/>
      <c r="TDF13" s="0"/>
      <c r="TDG13" s="0"/>
      <c r="TDH13" s="0"/>
      <c r="TDI13" s="0"/>
      <c r="TDJ13" s="0"/>
      <c r="TDK13" s="0"/>
      <c r="TDL13" s="0"/>
      <c r="TDM13" s="0"/>
      <c r="TDN13" s="0"/>
      <c r="TDO13" s="0"/>
      <c r="TDP13" s="0"/>
      <c r="TDQ13" s="0"/>
      <c r="TDR13" s="0"/>
      <c r="TDS13" s="0"/>
      <c r="TDT13" s="0"/>
      <c r="TDU13" s="0"/>
      <c r="TDV13" s="0"/>
      <c r="TDW13" s="0"/>
      <c r="TDX13" s="0"/>
      <c r="TDY13" s="0"/>
      <c r="TDZ13" s="0"/>
      <c r="TEA13" s="0"/>
      <c r="TEB13" s="0"/>
      <c r="TEC13" s="0"/>
      <c r="TED13" s="0"/>
      <c r="TEE13" s="0"/>
      <c r="TEF13" s="0"/>
      <c r="TEG13" s="0"/>
      <c r="TEH13" s="0"/>
      <c r="TEI13" s="0"/>
      <c r="TEJ13" s="0"/>
      <c r="TEK13" s="0"/>
      <c r="TEL13" s="0"/>
      <c r="TEM13" s="0"/>
      <c r="TEN13" s="0"/>
      <c r="TEO13" s="0"/>
      <c r="TEP13" s="0"/>
      <c r="TEQ13" s="0"/>
      <c r="TER13" s="0"/>
      <c r="TES13" s="0"/>
      <c r="TET13" s="0"/>
      <c r="TEU13" s="0"/>
      <c r="TEV13" s="0"/>
      <c r="TEW13" s="0"/>
      <c r="TEX13" s="0"/>
      <c r="TEY13" s="0"/>
      <c r="TEZ13" s="0"/>
      <c r="TFA13" s="0"/>
      <c r="TFB13" s="0"/>
      <c r="TFC13" s="0"/>
      <c r="TFD13" s="0"/>
      <c r="TFE13" s="0"/>
      <c r="TFF13" s="0"/>
      <c r="TFG13" s="0"/>
      <c r="TFH13" s="0"/>
      <c r="TFI13" s="0"/>
      <c r="TFJ13" s="0"/>
      <c r="TFK13" s="0"/>
      <c r="TFL13" s="0"/>
      <c r="TFM13" s="0"/>
      <c r="TFN13" s="0"/>
      <c r="TFO13" s="0"/>
      <c r="TFP13" s="0"/>
      <c r="TFQ13" s="0"/>
      <c r="TFR13" s="0"/>
      <c r="TFS13" s="0"/>
      <c r="TFT13" s="0"/>
      <c r="TFU13" s="0"/>
      <c r="TFV13" s="0"/>
      <c r="TFW13" s="0"/>
      <c r="TFX13" s="0"/>
      <c r="TFY13" s="0"/>
      <c r="TFZ13" s="0"/>
      <c r="TGA13" s="0"/>
      <c r="TGB13" s="0"/>
      <c r="TGC13" s="0"/>
      <c r="TGD13" s="0"/>
      <c r="TGE13" s="0"/>
      <c r="TGF13" s="0"/>
      <c r="TGG13" s="0"/>
      <c r="TGH13" s="0"/>
      <c r="TGI13" s="0"/>
      <c r="TGJ13" s="0"/>
      <c r="TGK13" s="0"/>
      <c r="TGL13" s="0"/>
      <c r="TGM13" s="0"/>
      <c r="TGN13" s="0"/>
      <c r="TGO13" s="0"/>
      <c r="TGP13" s="0"/>
      <c r="TGQ13" s="0"/>
      <c r="TGR13" s="0"/>
      <c r="TGS13" s="0"/>
      <c r="TGT13" s="0"/>
      <c r="TGU13" s="0"/>
      <c r="TGV13" s="0"/>
      <c r="TGW13" s="0"/>
      <c r="TGX13" s="0"/>
      <c r="TGY13" s="0"/>
      <c r="TGZ13" s="0"/>
      <c r="THA13" s="0"/>
      <c r="THB13" s="0"/>
      <c r="THC13" s="0"/>
      <c r="THD13" s="0"/>
      <c r="THE13" s="0"/>
      <c r="THF13" s="0"/>
      <c r="THG13" s="0"/>
      <c r="THH13" s="0"/>
      <c r="THI13" s="0"/>
      <c r="THJ13" s="0"/>
      <c r="THK13" s="0"/>
      <c r="THL13" s="0"/>
      <c r="THM13" s="0"/>
      <c r="THN13" s="0"/>
      <c r="THO13" s="0"/>
      <c r="THP13" s="0"/>
      <c r="THQ13" s="0"/>
      <c r="THR13" s="0"/>
      <c r="THS13" s="0"/>
      <c r="THT13" s="0"/>
      <c r="THU13" s="0"/>
      <c r="THV13" s="0"/>
      <c r="THW13" s="0"/>
      <c r="THX13" s="0"/>
      <c r="THY13" s="0"/>
      <c r="THZ13" s="0"/>
      <c r="TIA13" s="0"/>
      <c r="TIB13" s="0"/>
      <c r="TIC13" s="0"/>
      <c r="TID13" s="0"/>
      <c r="TIE13" s="0"/>
      <c r="TIF13" s="0"/>
      <c r="TIG13" s="0"/>
      <c r="TIH13" s="0"/>
      <c r="TII13" s="0"/>
      <c r="TIJ13" s="0"/>
      <c r="TIK13" s="0"/>
      <c r="TIL13" s="0"/>
      <c r="TIM13" s="0"/>
      <c r="TIN13" s="0"/>
      <c r="TIO13" s="0"/>
      <c r="TIP13" s="0"/>
      <c r="TIQ13" s="0"/>
      <c r="TIR13" s="0"/>
      <c r="TIS13" s="0"/>
      <c r="TIT13" s="0"/>
      <c r="TIU13" s="0"/>
      <c r="TIV13" s="0"/>
      <c r="TIW13" s="0"/>
      <c r="TIX13" s="0"/>
      <c r="TIY13" s="0"/>
      <c r="TIZ13" s="0"/>
      <c r="TJA13" s="0"/>
      <c r="TJB13" s="0"/>
      <c r="TJC13" s="0"/>
      <c r="TJD13" s="0"/>
      <c r="TJE13" s="0"/>
      <c r="TJF13" s="0"/>
      <c r="TJG13" s="0"/>
      <c r="TJH13" s="0"/>
      <c r="TJI13" s="0"/>
      <c r="TJJ13" s="0"/>
      <c r="TJK13" s="0"/>
      <c r="TJL13" s="0"/>
      <c r="TJM13" s="0"/>
      <c r="TJN13" s="0"/>
      <c r="TJO13" s="0"/>
      <c r="TJP13" s="0"/>
      <c r="TJQ13" s="0"/>
      <c r="TJR13" s="0"/>
      <c r="TJS13" s="0"/>
      <c r="TJT13" s="0"/>
      <c r="TJU13" s="0"/>
      <c r="TJV13" s="0"/>
      <c r="TJW13" s="0"/>
      <c r="TJX13" s="0"/>
      <c r="TJY13" s="0"/>
      <c r="TJZ13" s="0"/>
      <c r="TKA13" s="0"/>
      <c r="TKB13" s="0"/>
      <c r="TKC13" s="0"/>
      <c r="TKD13" s="0"/>
      <c r="TKE13" s="0"/>
      <c r="TKF13" s="0"/>
      <c r="TKG13" s="0"/>
      <c r="TKH13" s="0"/>
      <c r="TKI13" s="0"/>
      <c r="TKJ13" s="0"/>
      <c r="TKK13" s="0"/>
      <c r="TKL13" s="0"/>
      <c r="TKM13" s="0"/>
      <c r="TKN13" s="0"/>
      <c r="TKO13" s="0"/>
      <c r="TKP13" s="0"/>
      <c r="TKQ13" s="0"/>
      <c r="TKR13" s="0"/>
      <c r="TKS13" s="0"/>
      <c r="TKT13" s="0"/>
      <c r="TKU13" s="0"/>
      <c r="TKV13" s="0"/>
      <c r="TKW13" s="0"/>
      <c r="TKX13" s="0"/>
      <c r="TKY13" s="0"/>
      <c r="TKZ13" s="0"/>
      <c r="TLA13" s="0"/>
      <c r="TLB13" s="0"/>
      <c r="TLC13" s="0"/>
      <c r="TLD13" s="0"/>
      <c r="TLE13" s="0"/>
      <c r="TLF13" s="0"/>
      <c r="TLG13" s="0"/>
      <c r="TLH13" s="0"/>
      <c r="TLI13" s="0"/>
      <c r="TLJ13" s="0"/>
      <c r="TLK13" s="0"/>
      <c r="TLL13" s="0"/>
      <c r="TLM13" s="0"/>
      <c r="TLN13" s="0"/>
      <c r="TLO13" s="0"/>
      <c r="TLP13" s="0"/>
      <c r="TLQ13" s="0"/>
      <c r="TLR13" s="0"/>
      <c r="TLS13" s="0"/>
      <c r="TLT13" s="0"/>
      <c r="TLU13" s="0"/>
      <c r="TLV13" s="0"/>
      <c r="TLW13" s="0"/>
      <c r="TLX13" s="0"/>
      <c r="TLY13" s="0"/>
      <c r="TLZ13" s="0"/>
      <c r="TMA13" s="0"/>
      <c r="TMB13" s="0"/>
      <c r="TMC13" s="0"/>
      <c r="TMD13" s="0"/>
      <c r="TME13" s="0"/>
      <c r="TMF13" s="0"/>
      <c r="TMG13" s="0"/>
      <c r="TMH13" s="0"/>
      <c r="TMI13" s="0"/>
      <c r="TMJ13" s="0"/>
      <c r="TMK13" s="0"/>
      <c r="TML13" s="0"/>
      <c r="TMM13" s="0"/>
      <c r="TMN13" s="0"/>
      <c r="TMO13" s="0"/>
      <c r="TMP13" s="0"/>
      <c r="TMQ13" s="0"/>
      <c r="TMR13" s="0"/>
      <c r="TMS13" s="0"/>
      <c r="TMT13" s="0"/>
      <c r="TMU13" s="0"/>
      <c r="TMV13" s="0"/>
      <c r="TMW13" s="0"/>
      <c r="TMX13" s="0"/>
      <c r="TMY13" s="0"/>
      <c r="TMZ13" s="0"/>
      <c r="TNA13" s="0"/>
      <c r="TNB13" s="0"/>
      <c r="TNC13" s="0"/>
      <c r="TND13" s="0"/>
      <c r="TNE13" s="0"/>
      <c r="TNF13" s="0"/>
      <c r="TNG13" s="0"/>
      <c r="TNH13" s="0"/>
      <c r="TNI13" s="0"/>
      <c r="TNJ13" s="0"/>
      <c r="TNK13" s="0"/>
      <c r="TNL13" s="0"/>
      <c r="TNM13" s="0"/>
      <c r="TNN13" s="0"/>
      <c r="TNO13" s="0"/>
      <c r="TNP13" s="0"/>
      <c r="TNQ13" s="0"/>
      <c r="TNR13" s="0"/>
      <c r="TNS13" s="0"/>
      <c r="TNT13" s="0"/>
      <c r="TNU13" s="0"/>
      <c r="TNV13" s="0"/>
      <c r="TNW13" s="0"/>
      <c r="TNX13" s="0"/>
      <c r="TNY13" s="0"/>
      <c r="TNZ13" s="0"/>
      <c r="TOA13" s="0"/>
      <c r="TOB13" s="0"/>
      <c r="TOC13" s="0"/>
      <c r="TOD13" s="0"/>
      <c r="TOE13" s="0"/>
      <c r="TOF13" s="0"/>
      <c r="TOG13" s="0"/>
      <c r="TOH13" s="0"/>
      <c r="TOI13" s="0"/>
      <c r="TOJ13" s="0"/>
      <c r="TOK13" s="0"/>
      <c r="TOL13" s="0"/>
      <c r="TOM13" s="0"/>
      <c r="TON13" s="0"/>
      <c r="TOO13" s="0"/>
      <c r="TOP13" s="0"/>
      <c r="TOQ13" s="0"/>
      <c r="TOR13" s="0"/>
      <c r="TOS13" s="0"/>
      <c r="TOT13" s="0"/>
      <c r="TOU13" s="0"/>
      <c r="TOV13" s="0"/>
      <c r="TOW13" s="0"/>
      <c r="TOX13" s="0"/>
      <c r="TOY13" s="0"/>
      <c r="TOZ13" s="0"/>
      <c r="TPA13" s="0"/>
      <c r="TPB13" s="0"/>
      <c r="TPC13" s="0"/>
      <c r="TPD13" s="0"/>
      <c r="TPE13" s="0"/>
      <c r="TPF13" s="0"/>
      <c r="TPG13" s="0"/>
      <c r="TPH13" s="0"/>
      <c r="TPI13" s="0"/>
      <c r="TPJ13" s="0"/>
      <c r="TPK13" s="0"/>
      <c r="TPL13" s="0"/>
      <c r="TPM13" s="0"/>
      <c r="TPN13" s="0"/>
      <c r="TPO13" s="0"/>
      <c r="TPP13" s="0"/>
      <c r="TPQ13" s="0"/>
      <c r="TPR13" s="0"/>
      <c r="TPS13" s="0"/>
      <c r="TPT13" s="0"/>
      <c r="TPU13" s="0"/>
      <c r="TPV13" s="0"/>
      <c r="TPW13" s="0"/>
      <c r="TPX13" s="0"/>
      <c r="TPY13" s="0"/>
      <c r="TPZ13" s="0"/>
      <c r="TQA13" s="0"/>
      <c r="TQB13" s="0"/>
      <c r="TQC13" s="0"/>
      <c r="TQD13" s="0"/>
      <c r="TQE13" s="0"/>
      <c r="TQF13" s="0"/>
      <c r="TQG13" s="0"/>
      <c r="TQH13" s="0"/>
      <c r="TQI13" s="0"/>
      <c r="TQJ13" s="0"/>
      <c r="TQK13" s="0"/>
      <c r="TQL13" s="0"/>
      <c r="TQM13" s="0"/>
      <c r="TQN13" s="0"/>
      <c r="TQO13" s="0"/>
      <c r="TQP13" s="0"/>
      <c r="TQQ13" s="0"/>
      <c r="TQR13" s="0"/>
      <c r="TQS13" s="0"/>
      <c r="TQT13" s="0"/>
      <c r="TQU13" s="0"/>
      <c r="TQV13" s="0"/>
      <c r="TQW13" s="0"/>
      <c r="TQX13" s="0"/>
      <c r="TQY13" s="0"/>
      <c r="TQZ13" s="0"/>
      <c r="TRA13" s="0"/>
      <c r="TRB13" s="0"/>
      <c r="TRC13" s="0"/>
      <c r="TRD13" s="0"/>
      <c r="TRE13" s="0"/>
      <c r="TRF13" s="0"/>
      <c r="TRG13" s="0"/>
      <c r="TRH13" s="0"/>
      <c r="TRI13" s="0"/>
      <c r="TRJ13" s="0"/>
      <c r="TRK13" s="0"/>
      <c r="TRL13" s="0"/>
      <c r="TRM13" s="0"/>
      <c r="TRN13" s="0"/>
      <c r="TRO13" s="0"/>
      <c r="TRP13" s="0"/>
      <c r="TRQ13" s="0"/>
      <c r="TRR13" s="0"/>
      <c r="TRS13" s="0"/>
      <c r="TRT13" s="0"/>
      <c r="TRU13" s="0"/>
      <c r="TRV13" s="0"/>
      <c r="TRW13" s="0"/>
      <c r="TRX13" s="0"/>
      <c r="TRY13" s="0"/>
      <c r="TRZ13" s="0"/>
      <c r="TSA13" s="0"/>
      <c r="TSB13" s="0"/>
      <c r="TSC13" s="0"/>
      <c r="TSD13" s="0"/>
      <c r="TSE13" s="0"/>
      <c r="TSF13" s="0"/>
      <c r="TSG13" s="0"/>
      <c r="TSH13" s="0"/>
      <c r="TSI13" s="0"/>
      <c r="TSJ13" s="0"/>
      <c r="TSK13" s="0"/>
      <c r="TSL13" s="0"/>
      <c r="TSM13" s="0"/>
      <c r="TSN13" s="0"/>
      <c r="TSO13" s="0"/>
      <c r="TSP13" s="0"/>
      <c r="TSQ13" s="0"/>
      <c r="TSR13" s="0"/>
      <c r="TSS13" s="0"/>
      <c r="TST13" s="0"/>
      <c r="TSU13" s="0"/>
      <c r="TSV13" s="0"/>
      <c r="TSW13" s="0"/>
      <c r="TSX13" s="0"/>
      <c r="TSY13" s="0"/>
      <c r="TSZ13" s="0"/>
      <c r="TTA13" s="0"/>
      <c r="TTB13" s="0"/>
      <c r="TTC13" s="0"/>
      <c r="TTD13" s="0"/>
      <c r="TTE13" s="0"/>
      <c r="TTF13" s="0"/>
      <c r="TTG13" s="0"/>
      <c r="TTH13" s="0"/>
      <c r="TTI13" s="0"/>
      <c r="TTJ13" s="0"/>
      <c r="TTK13" s="0"/>
      <c r="TTL13" s="0"/>
      <c r="TTM13" s="0"/>
      <c r="TTN13" s="0"/>
      <c r="TTO13" s="0"/>
      <c r="TTP13" s="0"/>
      <c r="TTQ13" s="0"/>
      <c r="TTR13" s="0"/>
      <c r="TTS13" s="0"/>
      <c r="TTT13" s="0"/>
      <c r="TTU13" s="0"/>
      <c r="TTV13" s="0"/>
      <c r="TTW13" s="0"/>
      <c r="TTX13" s="0"/>
      <c r="TTY13" s="0"/>
      <c r="TTZ13" s="0"/>
      <c r="TUA13" s="0"/>
      <c r="TUB13" s="0"/>
      <c r="TUC13" s="0"/>
      <c r="TUD13" s="0"/>
      <c r="TUE13" s="0"/>
      <c r="TUF13" s="0"/>
      <c r="TUG13" s="0"/>
      <c r="TUH13" s="0"/>
      <c r="TUI13" s="0"/>
      <c r="TUJ13" s="0"/>
      <c r="TUK13" s="0"/>
      <c r="TUL13" s="0"/>
      <c r="TUM13" s="0"/>
      <c r="TUN13" s="0"/>
      <c r="TUO13" s="0"/>
      <c r="TUP13" s="0"/>
      <c r="TUQ13" s="0"/>
      <c r="TUR13" s="0"/>
      <c r="TUS13" s="0"/>
      <c r="TUT13" s="0"/>
      <c r="TUU13" s="0"/>
      <c r="TUV13" s="0"/>
      <c r="TUW13" s="0"/>
      <c r="TUX13" s="0"/>
      <c r="TUY13" s="0"/>
      <c r="TUZ13" s="0"/>
      <c r="TVA13" s="0"/>
      <c r="TVB13" s="0"/>
      <c r="TVC13" s="0"/>
      <c r="TVD13" s="0"/>
      <c r="TVE13" s="0"/>
      <c r="TVF13" s="0"/>
      <c r="TVG13" s="0"/>
      <c r="TVH13" s="0"/>
      <c r="TVI13" s="0"/>
      <c r="TVJ13" s="0"/>
      <c r="TVK13" s="0"/>
      <c r="TVL13" s="0"/>
      <c r="TVM13" s="0"/>
      <c r="TVN13" s="0"/>
      <c r="TVO13" s="0"/>
      <c r="TVP13" s="0"/>
      <c r="TVQ13" s="0"/>
      <c r="TVR13" s="0"/>
      <c r="TVS13" s="0"/>
      <c r="TVT13" s="0"/>
      <c r="TVU13" s="0"/>
      <c r="TVV13" s="0"/>
      <c r="TVW13" s="0"/>
      <c r="TVX13" s="0"/>
      <c r="TVY13" s="0"/>
      <c r="TVZ13" s="0"/>
      <c r="TWA13" s="0"/>
      <c r="TWB13" s="0"/>
      <c r="TWC13" s="0"/>
      <c r="TWD13" s="0"/>
      <c r="TWE13" s="0"/>
      <c r="TWF13" s="0"/>
      <c r="TWG13" s="0"/>
      <c r="TWH13" s="0"/>
      <c r="TWI13" s="0"/>
      <c r="TWJ13" s="0"/>
      <c r="TWK13" s="0"/>
      <c r="TWL13" s="0"/>
      <c r="TWM13" s="0"/>
      <c r="TWN13" s="0"/>
      <c r="TWO13" s="0"/>
      <c r="TWP13" s="0"/>
      <c r="TWQ13" s="0"/>
      <c r="TWR13" s="0"/>
      <c r="TWS13" s="0"/>
      <c r="TWT13" s="0"/>
      <c r="TWU13" s="0"/>
      <c r="TWV13" s="0"/>
      <c r="TWW13" s="0"/>
      <c r="TWX13" s="0"/>
      <c r="TWY13" s="0"/>
      <c r="TWZ13" s="0"/>
      <c r="TXA13" s="0"/>
      <c r="TXB13" s="0"/>
      <c r="TXC13" s="0"/>
      <c r="TXD13" s="0"/>
      <c r="TXE13" s="0"/>
      <c r="TXF13" s="0"/>
      <c r="TXG13" s="0"/>
      <c r="TXH13" s="0"/>
      <c r="TXI13" s="0"/>
      <c r="TXJ13" s="0"/>
      <c r="TXK13" s="0"/>
      <c r="TXL13" s="0"/>
      <c r="TXM13" s="0"/>
      <c r="TXN13" s="0"/>
      <c r="TXO13" s="0"/>
      <c r="TXP13" s="0"/>
      <c r="TXQ13" s="0"/>
      <c r="TXR13" s="0"/>
      <c r="TXS13" s="0"/>
      <c r="TXT13" s="0"/>
      <c r="TXU13" s="0"/>
      <c r="TXV13" s="0"/>
      <c r="TXW13" s="0"/>
      <c r="TXX13" s="0"/>
      <c r="TXY13" s="0"/>
      <c r="TXZ13" s="0"/>
      <c r="TYA13" s="0"/>
      <c r="TYB13" s="0"/>
      <c r="TYC13" s="0"/>
      <c r="TYD13" s="0"/>
      <c r="TYE13" s="0"/>
      <c r="TYF13" s="0"/>
      <c r="TYG13" s="0"/>
      <c r="TYH13" s="0"/>
      <c r="TYI13" s="0"/>
      <c r="TYJ13" s="0"/>
      <c r="TYK13" s="0"/>
      <c r="TYL13" s="0"/>
      <c r="TYM13" s="0"/>
      <c r="TYN13" s="0"/>
      <c r="TYO13" s="0"/>
      <c r="TYP13" s="0"/>
      <c r="TYQ13" s="0"/>
      <c r="TYR13" s="0"/>
      <c r="TYS13" s="0"/>
      <c r="TYT13" s="0"/>
      <c r="TYU13" s="0"/>
      <c r="TYV13" s="0"/>
      <c r="TYW13" s="0"/>
      <c r="TYX13" s="0"/>
      <c r="TYY13" s="0"/>
      <c r="TYZ13" s="0"/>
      <c r="TZA13" s="0"/>
      <c r="TZB13" s="0"/>
      <c r="TZC13" s="0"/>
      <c r="TZD13" s="0"/>
      <c r="TZE13" s="0"/>
      <c r="TZF13" s="0"/>
      <c r="TZG13" s="0"/>
      <c r="TZH13" s="0"/>
      <c r="TZI13" s="0"/>
      <c r="TZJ13" s="0"/>
      <c r="TZK13" s="0"/>
      <c r="TZL13" s="0"/>
      <c r="TZM13" s="0"/>
      <c r="TZN13" s="0"/>
      <c r="TZO13" s="0"/>
      <c r="TZP13" s="0"/>
      <c r="TZQ13" s="0"/>
      <c r="TZR13" s="0"/>
      <c r="TZS13" s="0"/>
      <c r="TZT13" s="0"/>
      <c r="TZU13" s="0"/>
      <c r="TZV13" s="0"/>
      <c r="TZW13" s="0"/>
      <c r="TZX13" s="0"/>
      <c r="TZY13" s="0"/>
      <c r="TZZ13" s="0"/>
      <c r="UAA13" s="0"/>
      <c r="UAB13" s="0"/>
      <c r="UAC13" s="0"/>
      <c r="UAD13" s="0"/>
      <c r="UAE13" s="0"/>
      <c r="UAF13" s="0"/>
      <c r="UAG13" s="0"/>
      <c r="UAH13" s="0"/>
      <c r="UAI13" s="0"/>
      <c r="UAJ13" s="0"/>
      <c r="UAK13" s="0"/>
      <c r="UAL13" s="0"/>
      <c r="UAM13" s="0"/>
      <c r="UAN13" s="0"/>
      <c r="UAO13" s="0"/>
      <c r="UAP13" s="0"/>
      <c r="UAQ13" s="0"/>
      <c r="UAR13" s="0"/>
      <c r="UAS13" s="0"/>
      <c r="UAT13" s="0"/>
      <c r="UAU13" s="0"/>
      <c r="UAV13" s="0"/>
      <c r="UAW13" s="0"/>
      <c r="UAX13" s="0"/>
      <c r="UAY13" s="0"/>
      <c r="UAZ13" s="0"/>
      <c r="UBA13" s="0"/>
      <c r="UBB13" s="0"/>
      <c r="UBC13" s="0"/>
      <c r="UBD13" s="0"/>
      <c r="UBE13" s="0"/>
      <c r="UBF13" s="0"/>
      <c r="UBG13" s="0"/>
      <c r="UBH13" s="0"/>
      <c r="UBI13" s="0"/>
      <c r="UBJ13" s="0"/>
      <c r="UBK13" s="0"/>
      <c r="UBL13" s="0"/>
      <c r="UBM13" s="0"/>
      <c r="UBN13" s="0"/>
      <c r="UBO13" s="0"/>
      <c r="UBP13" s="0"/>
      <c r="UBQ13" s="0"/>
      <c r="UBR13" s="0"/>
      <c r="UBS13" s="0"/>
      <c r="UBT13" s="0"/>
      <c r="UBU13" s="0"/>
      <c r="UBV13" s="0"/>
      <c r="UBW13" s="0"/>
      <c r="UBX13" s="0"/>
      <c r="UBY13" s="0"/>
      <c r="UBZ13" s="0"/>
      <c r="UCA13" s="0"/>
      <c r="UCB13" s="0"/>
      <c r="UCC13" s="0"/>
      <c r="UCD13" s="0"/>
      <c r="UCE13" s="0"/>
      <c r="UCF13" s="0"/>
      <c r="UCG13" s="0"/>
      <c r="UCH13" s="0"/>
      <c r="UCI13" s="0"/>
      <c r="UCJ13" s="0"/>
      <c r="UCK13" s="0"/>
      <c r="UCL13" s="0"/>
      <c r="UCM13" s="0"/>
      <c r="UCN13" s="0"/>
      <c r="UCO13" s="0"/>
      <c r="UCP13" s="0"/>
      <c r="UCQ13" s="0"/>
      <c r="UCR13" s="0"/>
      <c r="UCS13" s="0"/>
      <c r="UCT13" s="0"/>
      <c r="UCU13" s="0"/>
      <c r="UCV13" s="0"/>
      <c r="UCW13" s="0"/>
      <c r="UCX13" s="0"/>
      <c r="UCY13" s="0"/>
      <c r="UCZ13" s="0"/>
      <c r="UDA13" s="0"/>
      <c r="UDB13" s="0"/>
      <c r="UDC13" s="0"/>
      <c r="UDD13" s="0"/>
      <c r="UDE13" s="0"/>
      <c r="UDF13" s="0"/>
      <c r="UDG13" s="0"/>
      <c r="UDH13" s="0"/>
      <c r="UDI13" s="0"/>
      <c r="UDJ13" s="0"/>
      <c r="UDK13" s="0"/>
      <c r="UDL13" s="0"/>
      <c r="UDM13" s="0"/>
      <c r="UDN13" s="0"/>
      <c r="UDO13" s="0"/>
      <c r="UDP13" s="0"/>
      <c r="UDQ13" s="0"/>
      <c r="UDR13" s="0"/>
      <c r="UDS13" s="0"/>
      <c r="UDT13" s="0"/>
      <c r="UDU13" s="0"/>
      <c r="UDV13" s="0"/>
      <c r="UDW13" s="0"/>
      <c r="UDX13" s="0"/>
      <c r="UDY13" s="0"/>
      <c r="UDZ13" s="0"/>
      <c r="UEA13" s="0"/>
      <c r="UEB13" s="0"/>
      <c r="UEC13" s="0"/>
      <c r="UED13" s="0"/>
      <c r="UEE13" s="0"/>
      <c r="UEF13" s="0"/>
      <c r="UEG13" s="0"/>
      <c r="UEH13" s="0"/>
      <c r="UEI13" s="0"/>
      <c r="UEJ13" s="0"/>
      <c r="UEK13" s="0"/>
      <c r="UEL13" s="0"/>
      <c r="UEM13" s="0"/>
      <c r="UEN13" s="0"/>
      <c r="UEO13" s="0"/>
      <c r="UEP13" s="0"/>
      <c r="UEQ13" s="0"/>
      <c r="UER13" s="0"/>
      <c r="UES13" s="0"/>
      <c r="UET13" s="0"/>
      <c r="UEU13" s="0"/>
      <c r="UEV13" s="0"/>
      <c r="UEW13" s="0"/>
      <c r="UEX13" s="0"/>
      <c r="UEY13" s="0"/>
      <c r="UEZ13" s="0"/>
      <c r="UFA13" s="0"/>
      <c r="UFB13" s="0"/>
      <c r="UFC13" s="0"/>
      <c r="UFD13" s="0"/>
      <c r="UFE13" s="0"/>
      <c r="UFF13" s="0"/>
      <c r="UFG13" s="0"/>
      <c r="UFH13" s="0"/>
      <c r="UFI13" s="0"/>
      <c r="UFJ13" s="0"/>
      <c r="UFK13" s="0"/>
      <c r="UFL13" s="0"/>
      <c r="UFM13" s="0"/>
      <c r="UFN13" s="0"/>
      <c r="UFO13" s="0"/>
      <c r="UFP13" s="0"/>
      <c r="UFQ13" s="0"/>
      <c r="UFR13" s="0"/>
      <c r="UFS13" s="0"/>
      <c r="UFT13" s="0"/>
      <c r="UFU13" s="0"/>
      <c r="UFV13" s="0"/>
      <c r="UFW13" s="0"/>
      <c r="UFX13" s="0"/>
      <c r="UFY13" s="0"/>
      <c r="UFZ13" s="0"/>
      <c r="UGA13" s="0"/>
      <c r="UGB13" s="0"/>
      <c r="UGC13" s="0"/>
      <c r="UGD13" s="0"/>
      <c r="UGE13" s="0"/>
      <c r="UGF13" s="0"/>
      <c r="UGG13" s="0"/>
      <c r="UGH13" s="0"/>
      <c r="UGI13" s="0"/>
      <c r="UGJ13" s="0"/>
      <c r="UGK13" s="0"/>
      <c r="UGL13" s="0"/>
      <c r="UGM13" s="0"/>
      <c r="UGN13" s="0"/>
      <c r="UGO13" s="0"/>
      <c r="UGP13" s="0"/>
      <c r="UGQ13" s="0"/>
      <c r="UGR13" s="0"/>
      <c r="UGS13" s="0"/>
      <c r="UGT13" s="0"/>
      <c r="UGU13" s="0"/>
      <c r="UGV13" s="0"/>
      <c r="UGW13" s="0"/>
      <c r="UGX13" s="0"/>
      <c r="UGY13" s="0"/>
      <c r="UGZ13" s="0"/>
      <c r="UHA13" s="0"/>
      <c r="UHB13" s="0"/>
      <c r="UHC13" s="0"/>
      <c r="UHD13" s="0"/>
      <c r="UHE13" s="0"/>
      <c r="UHF13" s="0"/>
      <c r="UHG13" s="0"/>
      <c r="UHH13" s="0"/>
      <c r="UHI13" s="0"/>
      <c r="UHJ13" s="0"/>
      <c r="UHK13" s="0"/>
      <c r="UHL13" s="0"/>
      <c r="UHM13" s="0"/>
      <c r="UHN13" s="0"/>
      <c r="UHO13" s="0"/>
      <c r="UHP13" s="0"/>
      <c r="UHQ13" s="0"/>
      <c r="UHR13" s="0"/>
      <c r="UHS13" s="0"/>
      <c r="UHT13" s="0"/>
      <c r="UHU13" s="0"/>
      <c r="UHV13" s="0"/>
      <c r="UHW13" s="0"/>
      <c r="UHX13" s="0"/>
      <c r="UHY13" s="0"/>
      <c r="UHZ13" s="0"/>
      <c r="UIA13" s="0"/>
      <c r="UIB13" s="0"/>
      <c r="UIC13" s="0"/>
      <c r="UID13" s="0"/>
      <c r="UIE13" s="0"/>
      <c r="UIF13" s="0"/>
      <c r="UIG13" s="0"/>
      <c r="UIH13" s="0"/>
      <c r="UII13" s="0"/>
      <c r="UIJ13" s="0"/>
      <c r="UIK13" s="0"/>
      <c r="UIL13" s="0"/>
      <c r="UIM13" s="0"/>
      <c r="UIN13" s="0"/>
      <c r="UIO13" s="0"/>
      <c r="UIP13" s="0"/>
      <c r="UIQ13" s="0"/>
      <c r="UIR13" s="0"/>
      <c r="UIS13" s="0"/>
      <c r="UIT13" s="0"/>
      <c r="UIU13" s="0"/>
      <c r="UIV13" s="0"/>
      <c r="UIW13" s="0"/>
      <c r="UIX13" s="0"/>
      <c r="UIY13" s="0"/>
      <c r="UIZ13" s="0"/>
      <c r="UJA13" s="0"/>
      <c r="UJB13" s="0"/>
      <c r="UJC13" s="0"/>
      <c r="UJD13" s="0"/>
      <c r="UJE13" s="0"/>
      <c r="UJF13" s="0"/>
      <c r="UJG13" s="0"/>
      <c r="UJH13" s="0"/>
      <c r="UJI13" s="0"/>
      <c r="UJJ13" s="0"/>
      <c r="UJK13" s="0"/>
      <c r="UJL13" s="0"/>
      <c r="UJM13" s="0"/>
      <c r="UJN13" s="0"/>
      <c r="UJO13" s="0"/>
      <c r="UJP13" s="0"/>
      <c r="UJQ13" s="0"/>
      <c r="UJR13" s="0"/>
      <c r="UJS13" s="0"/>
      <c r="UJT13" s="0"/>
      <c r="UJU13" s="0"/>
      <c r="UJV13" s="0"/>
      <c r="UJW13" s="0"/>
      <c r="UJX13" s="0"/>
      <c r="UJY13" s="0"/>
      <c r="UJZ13" s="0"/>
      <c r="UKA13" s="0"/>
      <c r="UKB13" s="0"/>
      <c r="UKC13" s="0"/>
      <c r="UKD13" s="0"/>
      <c r="UKE13" s="0"/>
      <c r="UKF13" s="0"/>
      <c r="UKG13" s="0"/>
      <c r="UKH13" s="0"/>
      <c r="UKI13" s="0"/>
      <c r="UKJ13" s="0"/>
      <c r="UKK13" s="0"/>
      <c r="UKL13" s="0"/>
      <c r="UKM13" s="0"/>
      <c r="UKN13" s="0"/>
      <c r="UKO13" s="0"/>
      <c r="UKP13" s="0"/>
      <c r="UKQ13" s="0"/>
      <c r="UKR13" s="0"/>
      <c r="UKS13" s="0"/>
      <c r="UKT13" s="0"/>
      <c r="UKU13" s="0"/>
      <c r="UKV13" s="0"/>
      <c r="UKW13" s="0"/>
      <c r="UKX13" s="0"/>
      <c r="UKY13" s="0"/>
      <c r="UKZ13" s="0"/>
      <c r="ULA13" s="0"/>
      <c r="ULB13" s="0"/>
      <c r="ULC13" s="0"/>
      <c r="ULD13" s="0"/>
      <c r="ULE13" s="0"/>
      <c r="ULF13" s="0"/>
      <c r="ULG13" s="0"/>
      <c r="ULH13" s="0"/>
      <c r="ULI13" s="0"/>
      <c r="ULJ13" s="0"/>
      <c r="ULK13" s="0"/>
      <c r="ULL13" s="0"/>
      <c r="ULM13" s="0"/>
      <c r="ULN13" s="0"/>
      <c r="ULO13" s="0"/>
      <c r="ULP13" s="0"/>
      <c r="ULQ13" s="0"/>
      <c r="ULR13" s="0"/>
      <c r="ULS13" s="0"/>
      <c r="ULT13" s="0"/>
      <c r="ULU13" s="0"/>
      <c r="ULV13" s="0"/>
      <c r="ULW13" s="0"/>
      <c r="ULX13" s="0"/>
      <c r="ULY13" s="0"/>
      <c r="ULZ13" s="0"/>
      <c r="UMA13" s="0"/>
      <c r="UMB13" s="0"/>
      <c r="UMC13" s="0"/>
      <c r="UMD13" s="0"/>
      <c r="UME13" s="0"/>
      <c r="UMF13" s="0"/>
      <c r="UMG13" s="0"/>
      <c r="UMH13" s="0"/>
      <c r="UMI13" s="0"/>
      <c r="UMJ13" s="0"/>
      <c r="UMK13" s="0"/>
      <c r="UML13" s="0"/>
      <c r="UMM13" s="0"/>
      <c r="UMN13" s="0"/>
      <c r="UMO13" s="0"/>
      <c r="UMP13" s="0"/>
      <c r="UMQ13" s="0"/>
      <c r="UMR13" s="0"/>
      <c r="UMS13" s="0"/>
      <c r="UMT13" s="0"/>
      <c r="UMU13" s="0"/>
      <c r="UMV13" s="0"/>
      <c r="UMW13" s="0"/>
      <c r="UMX13" s="0"/>
      <c r="UMY13" s="0"/>
      <c r="UMZ13" s="0"/>
      <c r="UNA13" s="0"/>
      <c r="UNB13" s="0"/>
      <c r="UNC13" s="0"/>
      <c r="UND13" s="0"/>
      <c r="UNE13" s="0"/>
      <c r="UNF13" s="0"/>
      <c r="UNG13" s="0"/>
      <c r="UNH13" s="0"/>
      <c r="UNI13" s="0"/>
      <c r="UNJ13" s="0"/>
      <c r="UNK13" s="0"/>
      <c r="UNL13" s="0"/>
      <c r="UNM13" s="0"/>
      <c r="UNN13" s="0"/>
      <c r="UNO13" s="0"/>
      <c r="UNP13" s="0"/>
      <c r="UNQ13" s="0"/>
      <c r="UNR13" s="0"/>
      <c r="UNS13" s="0"/>
      <c r="UNT13" s="0"/>
      <c r="UNU13" s="0"/>
      <c r="UNV13" s="0"/>
      <c r="UNW13" s="0"/>
      <c r="UNX13" s="0"/>
      <c r="UNY13" s="0"/>
      <c r="UNZ13" s="0"/>
      <c r="UOA13" s="0"/>
      <c r="UOB13" s="0"/>
      <c r="UOC13" s="0"/>
      <c r="UOD13" s="0"/>
      <c r="UOE13" s="0"/>
      <c r="UOF13" s="0"/>
      <c r="UOG13" s="0"/>
      <c r="UOH13" s="0"/>
      <c r="UOI13" s="0"/>
      <c r="UOJ13" s="0"/>
      <c r="UOK13" s="0"/>
      <c r="UOL13" s="0"/>
      <c r="UOM13" s="0"/>
      <c r="UON13" s="0"/>
      <c r="UOO13" s="0"/>
      <c r="UOP13" s="0"/>
      <c r="UOQ13" s="0"/>
      <c r="UOR13" s="0"/>
      <c r="UOS13" s="0"/>
      <c r="UOT13" s="0"/>
      <c r="UOU13" s="0"/>
      <c r="UOV13" s="0"/>
      <c r="UOW13" s="0"/>
      <c r="UOX13" s="0"/>
      <c r="UOY13" s="0"/>
      <c r="UOZ13" s="0"/>
      <c r="UPA13" s="0"/>
      <c r="UPB13" s="0"/>
      <c r="UPC13" s="0"/>
      <c r="UPD13" s="0"/>
      <c r="UPE13" s="0"/>
      <c r="UPF13" s="0"/>
      <c r="UPG13" s="0"/>
      <c r="UPH13" s="0"/>
      <c r="UPI13" s="0"/>
      <c r="UPJ13" s="0"/>
      <c r="UPK13" s="0"/>
      <c r="UPL13" s="0"/>
      <c r="UPM13" s="0"/>
      <c r="UPN13" s="0"/>
      <c r="UPO13" s="0"/>
      <c r="UPP13" s="0"/>
      <c r="UPQ13" s="0"/>
      <c r="UPR13" s="0"/>
      <c r="UPS13" s="0"/>
      <c r="UPT13" s="0"/>
      <c r="UPU13" s="0"/>
      <c r="UPV13" s="0"/>
      <c r="UPW13" s="0"/>
      <c r="UPX13" s="0"/>
      <c r="UPY13" s="0"/>
      <c r="UPZ13" s="0"/>
      <c r="UQA13" s="0"/>
      <c r="UQB13" s="0"/>
      <c r="UQC13" s="0"/>
      <c r="UQD13" s="0"/>
      <c r="UQE13" s="0"/>
      <c r="UQF13" s="0"/>
      <c r="UQG13" s="0"/>
      <c r="UQH13" s="0"/>
      <c r="UQI13" s="0"/>
      <c r="UQJ13" s="0"/>
      <c r="UQK13" s="0"/>
      <c r="UQL13" s="0"/>
      <c r="UQM13" s="0"/>
      <c r="UQN13" s="0"/>
      <c r="UQO13" s="0"/>
      <c r="UQP13" s="0"/>
      <c r="UQQ13" s="0"/>
      <c r="UQR13" s="0"/>
      <c r="UQS13" s="0"/>
      <c r="UQT13" s="0"/>
      <c r="UQU13" s="0"/>
      <c r="UQV13" s="0"/>
      <c r="UQW13" s="0"/>
      <c r="UQX13" s="0"/>
      <c r="UQY13" s="0"/>
      <c r="UQZ13" s="0"/>
      <c r="URA13" s="0"/>
      <c r="URB13" s="0"/>
      <c r="URC13" s="0"/>
      <c r="URD13" s="0"/>
      <c r="URE13" s="0"/>
      <c r="URF13" s="0"/>
      <c r="URG13" s="0"/>
      <c r="URH13" s="0"/>
      <c r="URI13" s="0"/>
      <c r="URJ13" s="0"/>
      <c r="URK13" s="0"/>
      <c r="URL13" s="0"/>
      <c r="URM13" s="0"/>
      <c r="URN13" s="0"/>
      <c r="URO13" s="0"/>
      <c r="URP13" s="0"/>
      <c r="URQ13" s="0"/>
      <c r="URR13" s="0"/>
      <c r="URS13" s="0"/>
      <c r="URT13" s="0"/>
      <c r="URU13" s="0"/>
      <c r="URV13" s="0"/>
      <c r="URW13" s="0"/>
      <c r="URX13" s="0"/>
      <c r="URY13" s="0"/>
      <c r="URZ13" s="0"/>
      <c r="USA13" s="0"/>
      <c r="USB13" s="0"/>
      <c r="USC13" s="0"/>
      <c r="USD13" s="0"/>
      <c r="USE13" s="0"/>
      <c r="USF13" s="0"/>
      <c r="USG13" s="0"/>
      <c r="USH13" s="0"/>
      <c r="USI13" s="0"/>
      <c r="USJ13" s="0"/>
      <c r="USK13" s="0"/>
      <c r="USL13" s="0"/>
      <c r="USM13" s="0"/>
      <c r="USN13" s="0"/>
      <c r="USO13" s="0"/>
      <c r="USP13" s="0"/>
      <c r="USQ13" s="0"/>
      <c r="USR13" s="0"/>
      <c r="USS13" s="0"/>
      <c r="UST13" s="0"/>
      <c r="USU13" s="0"/>
      <c r="USV13" s="0"/>
      <c r="USW13" s="0"/>
      <c r="USX13" s="0"/>
      <c r="USY13" s="0"/>
      <c r="USZ13" s="0"/>
      <c r="UTA13" s="0"/>
      <c r="UTB13" s="0"/>
      <c r="UTC13" s="0"/>
      <c r="UTD13" s="0"/>
      <c r="UTE13" s="0"/>
      <c r="UTF13" s="0"/>
      <c r="UTG13" s="0"/>
      <c r="UTH13" s="0"/>
      <c r="UTI13" s="0"/>
      <c r="UTJ13" s="0"/>
      <c r="UTK13" s="0"/>
      <c r="UTL13" s="0"/>
      <c r="UTM13" s="0"/>
      <c r="UTN13" s="0"/>
      <c r="UTO13" s="0"/>
      <c r="UTP13" s="0"/>
      <c r="UTQ13" s="0"/>
      <c r="UTR13" s="0"/>
      <c r="UTS13" s="0"/>
      <c r="UTT13" s="0"/>
      <c r="UTU13" s="0"/>
      <c r="UTV13" s="0"/>
      <c r="UTW13" s="0"/>
      <c r="UTX13" s="0"/>
      <c r="UTY13" s="0"/>
      <c r="UTZ13" s="0"/>
      <c r="UUA13" s="0"/>
      <c r="UUB13" s="0"/>
      <c r="UUC13" s="0"/>
      <c r="UUD13" s="0"/>
      <c r="UUE13" s="0"/>
      <c r="UUF13" s="0"/>
      <c r="UUG13" s="0"/>
      <c r="UUH13" s="0"/>
      <c r="UUI13" s="0"/>
      <c r="UUJ13" s="0"/>
      <c r="UUK13" s="0"/>
      <c r="UUL13" s="0"/>
      <c r="UUM13" s="0"/>
      <c r="UUN13" s="0"/>
      <c r="UUO13" s="0"/>
      <c r="UUP13" s="0"/>
      <c r="UUQ13" s="0"/>
      <c r="UUR13" s="0"/>
      <c r="UUS13" s="0"/>
      <c r="UUT13" s="0"/>
      <c r="UUU13" s="0"/>
      <c r="UUV13" s="0"/>
      <c r="UUW13" s="0"/>
      <c r="UUX13" s="0"/>
      <c r="UUY13" s="0"/>
      <c r="UUZ13" s="0"/>
      <c r="UVA13" s="0"/>
      <c r="UVB13" s="0"/>
      <c r="UVC13" s="0"/>
      <c r="UVD13" s="0"/>
      <c r="UVE13" s="0"/>
      <c r="UVF13" s="0"/>
      <c r="UVG13" s="0"/>
      <c r="UVH13" s="0"/>
      <c r="UVI13" s="0"/>
      <c r="UVJ13" s="0"/>
      <c r="UVK13" s="0"/>
      <c r="UVL13" s="0"/>
      <c r="UVM13" s="0"/>
      <c r="UVN13" s="0"/>
      <c r="UVO13" s="0"/>
      <c r="UVP13" s="0"/>
      <c r="UVQ13" s="0"/>
      <c r="UVR13" s="0"/>
      <c r="UVS13" s="0"/>
      <c r="UVT13" s="0"/>
      <c r="UVU13" s="0"/>
      <c r="UVV13" s="0"/>
      <c r="UVW13" s="0"/>
      <c r="UVX13" s="0"/>
      <c r="UVY13" s="0"/>
      <c r="UVZ13" s="0"/>
      <c r="UWA13" s="0"/>
      <c r="UWB13" s="0"/>
      <c r="UWC13" s="0"/>
      <c r="UWD13" s="0"/>
      <c r="UWE13" s="0"/>
      <c r="UWF13" s="0"/>
      <c r="UWG13" s="0"/>
      <c r="UWH13" s="0"/>
      <c r="UWI13" s="0"/>
      <c r="UWJ13" s="0"/>
      <c r="UWK13" s="0"/>
      <c r="UWL13" s="0"/>
      <c r="UWM13" s="0"/>
      <c r="UWN13" s="0"/>
      <c r="UWO13" s="0"/>
      <c r="UWP13" s="0"/>
      <c r="UWQ13" s="0"/>
      <c r="UWR13" s="0"/>
      <c r="UWS13" s="0"/>
      <c r="UWT13" s="0"/>
      <c r="UWU13" s="0"/>
      <c r="UWV13" s="0"/>
      <c r="UWW13" s="0"/>
      <c r="UWX13" s="0"/>
      <c r="UWY13" s="0"/>
      <c r="UWZ13" s="0"/>
      <c r="UXA13" s="0"/>
      <c r="UXB13" s="0"/>
      <c r="UXC13" s="0"/>
      <c r="UXD13" s="0"/>
      <c r="UXE13" s="0"/>
      <c r="UXF13" s="0"/>
      <c r="UXG13" s="0"/>
      <c r="UXH13" s="0"/>
      <c r="UXI13" s="0"/>
      <c r="UXJ13" s="0"/>
      <c r="UXK13" s="0"/>
      <c r="UXL13" s="0"/>
      <c r="UXM13" s="0"/>
      <c r="UXN13" s="0"/>
      <c r="UXO13" s="0"/>
      <c r="UXP13" s="0"/>
      <c r="UXQ13" s="0"/>
      <c r="UXR13" s="0"/>
      <c r="UXS13" s="0"/>
      <c r="UXT13" s="0"/>
      <c r="UXU13" s="0"/>
      <c r="UXV13" s="0"/>
      <c r="UXW13" s="0"/>
      <c r="UXX13" s="0"/>
      <c r="UXY13" s="0"/>
      <c r="UXZ13" s="0"/>
      <c r="UYA13" s="0"/>
      <c r="UYB13" s="0"/>
      <c r="UYC13" s="0"/>
      <c r="UYD13" s="0"/>
      <c r="UYE13" s="0"/>
      <c r="UYF13" s="0"/>
      <c r="UYG13" s="0"/>
      <c r="UYH13" s="0"/>
      <c r="UYI13" s="0"/>
      <c r="UYJ13" s="0"/>
      <c r="UYK13" s="0"/>
      <c r="UYL13" s="0"/>
      <c r="UYM13" s="0"/>
      <c r="UYN13" s="0"/>
      <c r="UYO13" s="0"/>
      <c r="UYP13" s="0"/>
      <c r="UYQ13" s="0"/>
      <c r="UYR13" s="0"/>
      <c r="UYS13" s="0"/>
      <c r="UYT13" s="0"/>
      <c r="UYU13" s="0"/>
      <c r="UYV13" s="0"/>
      <c r="UYW13" s="0"/>
      <c r="UYX13" s="0"/>
      <c r="UYY13" s="0"/>
      <c r="UYZ13" s="0"/>
      <c r="UZA13" s="0"/>
      <c r="UZB13" s="0"/>
      <c r="UZC13" s="0"/>
      <c r="UZD13" s="0"/>
      <c r="UZE13" s="0"/>
      <c r="UZF13" s="0"/>
      <c r="UZG13" s="0"/>
      <c r="UZH13" s="0"/>
      <c r="UZI13" s="0"/>
      <c r="UZJ13" s="0"/>
      <c r="UZK13" s="0"/>
      <c r="UZL13" s="0"/>
      <c r="UZM13" s="0"/>
      <c r="UZN13" s="0"/>
      <c r="UZO13" s="0"/>
      <c r="UZP13" s="0"/>
      <c r="UZQ13" s="0"/>
      <c r="UZR13" s="0"/>
      <c r="UZS13" s="0"/>
      <c r="UZT13" s="0"/>
      <c r="UZU13" s="0"/>
      <c r="UZV13" s="0"/>
      <c r="UZW13" s="0"/>
      <c r="UZX13" s="0"/>
      <c r="UZY13" s="0"/>
      <c r="UZZ13" s="0"/>
      <c r="VAA13" s="0"/>
      <c r="VAB13" s="0"/>
      <c r="VAC13" s="0"/>
      <c r="VAD13" s="0"/>
      <c r="VAE13" s="0"/>
      <c r="VAF13" s="0"/>
      <c r="VAG13" s="0"/>
      <c r="VAH13" s="0"/>
      <c r="VAI13" s="0"/>
      <c r="VAJ13" s="0"/>
      <c r="VAK13" s="0"/>
      <c r="VAL13" s="0"/>
      <c r="VAM13" s="0"/>
      <c r="VAN13" s="0"/>
      <c r="VAO13" s="0"/>
      <c r="VAP13" s="0"/>
      <c r="VAQ13" s="0"/>
      <c r="VAR13" s="0"/>
      <c r="VAS13" s="0"/>
      <c r="VAT13" s="0"/>
      <c r="VAU13" s="0"/>
      <c r="VAV13" s="0"/>
      <c r="VAW13" s="0"/>
      <c r="VAX13" s="0"/>
      <c r="VAY13" s="0"/>
      <c r="VAZ13" s="0"/>
      <c r="VBA13" s="0"/>
      <c r="VBB13" s="0"/>
      <c r="VBC13" s="0"/>
      <c r="VBD13" s="0"/>
      <c r="VBE13" s="0"/>
      <c r="VBF13" s="0"/>
      <c r="VBG13" s="0"/>
      <c r="VBH13" s="0"/>
      <c r="VBI13" s="0"/>
      <c r="VBJ13" s="0"/>
      <c r="VBK13" s="0"/>
      <c r="VBL13" s="0"/>
      <c r="VBM13" s="0"/>
      <c r="VBN13" s="0"/>
      <c r="VBO13" s="0"/>
      <c r="VBP13" s="0"/>
      <c r="VBQ13" s="0"/>
      <c r="VBR13" s="0"/>
      <c r="VBS13" s="0"/>
      <c r="VBT13" s="0"/>
      <c r="VBU13" s="0"/>
      <c r="VBV13" s="0"/>
      <c r="VBW13" s="0"/>
      <c r="VBX13" s="0"/>
      <c r="VBY13" s="0"/>
      <c r="VBZ13" s="0"/>
      <c r="VCA13" s="0"/>
      <c r="VCB13" s="0"/>
      <c r="VCC13" s="0"/>
      <c r="VCD13" s="0"/>
      <c r="VCE13" s="0"/>
      <c r="VCF13" s="0"/>
      <c r="VCG13" s="0"/>
      <c r="VCH13" s="0"/>
      <c r="VCI13" s="0"/>
      <c r="VCJ13" s="0"/>
      <c r="VCK13" s="0"/>
      <c r="VCL13" s="0"/>
      <c r="VCM13" s="0"/>
      <c r="VCN13" s="0"/>
      <c r="VCO13" s="0"/>
      <c r="VCP13" s="0"/>
      <c r="VCQ13" s="0"/>
      <c r="VCR13" s="0"/>
      <c r="VCS13" s="0"/>
      <c r="VCT13" s="0"/>
      <c r="VCU13" s="0"/>
      <c r="VCV13" s="0"/>
      <c r="VCW13" s="0"/>
      <c r="VCX13" s="0"/>
      <c r="VCY13" s="0"/>
      <c r="VCZ13" s="0"/>
      <c r="VDA13" s="0"/>
      <c r="VDB13" s="0"/>
      <c r="VDC13" s="0"/>
      <c r="VDD13" s="0"/>
      <c r="VDE13" s="0"/>
      <c r="VDF13" s="0"/>
      <c r="VDG13" s="0"/>
      <c r="VDH13" s="0"/>
      <c r="VDI13" s="0"/>
      <c r="VDJ13" s="0"/>
      <c r="VDK13" s="0"/>
      <c r="VDL13" s="0"/>
      <c r="VDM13" s="0"/>
      <c r="VDN13" s="0"/>
      <c r="VDO13" s="0"/>
      <c r="VDP13" s="0"/>
      <c r="VDQ13" s="0"/>
      <c r="VDR13" s="0"/>
      <c r="VDS13" s="0"/>
      <c r="VDT13" s="0"/>
      <c r="VDU13" s="0"/>
      <c r="VDV13" s="0"/>
      <c r="VDW13" s="0"/>
      <c r="VDX13" s="0"/>
      <c r="VDY13" s="0"/>
      <c r="VDZ13" s="0"/>
      <c r="VEA13" s="0"/>
      <c r="VEB13" s="0"/>
      <c r="VEC13" s="0"/>
      <c r="VED13" s="0"/>
      <c r="VEE13" s="0"/>
      <c r="VEF13" s="0"/>
      <c r="VEG13" s="0"/>
      <c r="VEH13" s="0"/>
      <c r="VEI13" s="0"/>
      <c r="VEJ13" s="0"/>
      <c r="VEK13" s="0"/>
      <c r="VEL13" s="0"/>
      <c r="VEM13" s="0"/>
      <c r="VEN13" s="0"/>
      <c r="VEO13" s="0"/>
      <c r="VEP13" s="0"/>
      <c r="VEQ13" s="0"/>
      <c r="VER13" s="0"/>
      <c r="VES13" s="0"/>
      <c r="VET13" s="0"/>
      <c r="VEU13" s="0"/>
      <c r="VEV13" s="0"/>
      <c r="VEW13" s="0"/>
      <c r="VEX13" s="0"/>
      <c r="VEY13" s="0"/>
      <c r="VEZ13" s="0"/>
      <c r="VFA13" s="0"/>
      <c r="VFB13" s="0"/>
      <c r="VFC13" s="0"/>
      <c r="VFD13" s="0"/>
      <c r="VFE13" s="0"/>
      <c r="VFF13" s="0"/>
      <c r="VFG13" s="0"/>
      <c r="VFH13" s="0"/>
      <c r="VFI13" s="0"/>
      <c r="VFJ13" s="0"/>
      <c r="VFK13" s="0"/>
      <c r="VFL13" s="0"/>
      <c r="VFM13" s="0"/>
      <c r="VFN13" s="0"/>
      <c r="VFO13" s="0"/>
      <c r="VFP13" s="0"/>
      <c r="VFQ13" s="0"/>
      <c r="VFR13" s="0"/>
      <c r="VFS13" s="0"/>
      <c r="VFT13" s="0"/>
      <c r="VFU13" s="0"/>
      <c r="VFV13" s="0"/>
      <c r="VFW13" s="0"/>
      <c r="VFX13" s="0"/>
      <c r="VFY13" s="0"/>
      <c r="VFZ13" s="0"/>
      <c r="VGA13" s="0"/>
      <c r="VGB13" s="0"/>
      <c r="VGC13" s="0"/>
      <c r="VGD13" s="0"/>
      <c r="VGE13" s="0"/>
      <c r="VGF13" s="0"/>
      <c r="VGG13" s="0"/>
      <c r="VGH13" s="0"/>
      <c r="VGI13" s="0"/>
      <c r="VGJ13" s="0"/>
      <c r="VGK13" s="0"/>
      <c r="VGL13" s="0"/>
      <c r="VGM13" s="0"/>
      <c r="VGN13" s="0"/>
      <c r="VGO13" s="0"/>
      <c r="VGP13" s="0"/>
      <c r="VGQ13" s="0"/>
      <c r="VGR13" s="0"/>
      <c r="VGS13" s="0"/>
      <c r="VGT13" s="0"/>
      <c r="VGU13" s="0"/>
      <c r="VGV13" s="0"/>
      <c r="VGW13" s="0"/>
      <c r="VGX13" s="0"/>
      <c r="VGY13" s="0"/>
      <c r="VGZ13" s="0"/>
      <c r="VHA13" s="0"/>
      <c r="VHB13" s="0"/>
      <c r="VHC13" s="0"/>
      <c r="VHD13" s="0"/>
      <c r="VHE13" s="0"/>
      <c r="VHF13" s="0"/>
      <c r="VHG13" s="0"/>
      <c r="VHH13" s="0"/>
      <c r="VHI13" s="0"/>
      <c r="VHJ13" s="0"/>
      <c r="VHK13" s="0"/>
      <c r="VHL13" s="0"/>
      <c r="VHM13" s="0"/>
      <c r="VHN13" s="0"/>
      <c r="VHO13" s="0"/>
      <c r="VHP13" s="0"/>
      <c r="VHQ13" s="0"/>
      <c r="VHR13" s="0"/>
      <c r="VHS13" s="0"/>
      <c r="VHT13" s="0"/>
      <c r="VHU13" s="0"/>
      <c r="VHV13" s="0"/>
      <c r="VHW13" s="0"/>
      <c r="VHX13" s="0"/>
      <c r="VHY13" s="0"/>
      <c r="VHZ13" s="0"/>
      <c r="VIA13" s="0"/>
      <c r="VIB13" s="0"/>
      <c r="VIC13" s="0"/>
      <c r="VID13" s="0"/>
      <c r="VIE13" s="0"/>
      <c r="VIF13" s="0"/>
      <c r="VIG13" s="0"/>
      <c r="VIH13" s="0"/>
      <c r="VII13" s="0"/>
      <c r="VIJ13" s="0"/>
      <c r="VIK13" s="0"/>
      <c r="VIL13" s="0"/>
      <c r="VIM13" s="0"/>
      <c r="VIN13" s="0"/>
      <c r="VIO13" s="0"/>
      <c r="VIP13" s="0"/>
      <c r="VIQ13" s="0"/>
      <c r="VIR13" s="0"/>
      <c r="VIS13" s="0"/>
      <c r="VIT13" s="0"/>
      <c r="VIU13" s="0"/>
      <c r="VIV13" s="0"/>
      <c r="VIW13" s="0"/>
      <c r="VIX13" s="0"/>
      <c r="VIY13" s="0"/>
      <c r="VIZ13" s="0"/>
      <c r="VJA13" s="0"/>
      <c r="VJB13" s="0"/>
      <c r="VJC13" s="0"/>
      <c r="VJD13" s="0"/>
      <c r="VJE13" s="0"/>
      <c r="VJF13" s="0"/>
      <c r="VJG13" s="0"/>
      <c r="VJH13" s="0"/>
      <c r="VJI13" s="0"/>
      <c r="VJJ13" s="0"/>
      <c r="VJK13" s="0"/>
      <c r="VJL13" s="0"/>
      <c r="VJM13" s="0"/>
      <c r="VJN13" s="0"/>
      <c r="VJO13" s="0"/>
      <c r="VJP13" s="0"/>
      <c r="VJQ13" s="0"/>
      <c r="VJR13" s="0"/>
      <c r="VJS13" s="0"/>
      <c r="VJT13" s="0"/>
      <c r="VJU13" s="0"/>
      <c r="VJV13" s="0"/>
      <c r="VJW13" s="0"/>
      <c r="VJX13" s="0"/>
      <c r="VJY13" s="0"/>
      <c r="VJZ13" s="0"/>
      <c r="VKA13" s="0"/>
      <c r="VKB13" s="0"/>
      <c r="VKC13" s="0"/>
      <c r="VKD13" s="0"/>
      <c r="VKE13" s="0"/>
      <c r="VKF13" s="0"/>
      <c r="VKG13" s="0"/>
      <c r="VKH13" s="0"/>
      <c r="VKI13" s="0"/>
      <c r="VKJ13" s="0"/>
      <c r="VKK13" s="0"/>
      <c r="VKL13" s="0"/>
      <c r="VKM13" s="0"/>
      <c r="VKN13" s="0"/>
      <c r="VKO13" s="0"/>
      <c r="VKP13" s="0"/>
      <c r="VKQ13" s="0"/>
      <c r="VKR13" s="0"/>
      <c r="VKS13" s="0"/>
      <c r="VKT13" s="0"/>
      <c r="VKU13" s="0"/>
      <c r="VKV13" s="0"/>
      <c r="VKW13" s="0"/>
      <c r="VKX13" s="0"/>
      <c r="VKY13" s="0"/>
      <c r="VKZ13" s="0"/>
      <c r="VLA13" s="0"/>
      <c r="VLB13" s="0"/>
      <c r="VLC13" s="0"/>
      <c r="VLD13" s="0"/>
      <c r="VLE13" s="0"/>
      <c r="VLF13" s="0"/>
      <c r="VLG13" s="0"/>
      <c r="VLH13" s="0"/>
      <c r="VLI13" s="0"/>
      <c r="VLJ13" s="0"/>
      <c r="VLK13" s="0"/>
      <c r="VLL13" s="0"/>
      <c r="VLM13" s="0"/>
      <c r="VLN13" s="0"/>
      <c r="VLO13" s="0"/>
      <c r="VLP13" s="0"/>
      <c r="VLQ13" s="0"/>
      <c r="VLR13" s="0"/>
      <c r="VLS13" s="0"/>
      <c r="VLT13" s="0"/>
      <c r="VLU13" s="0"/>
      <c r="VLV13" s="0"/>
      <c r="VLW13" s="0"/>
      <c r="VLX13" s="0"/>
      <c r="VLY13" s="0"/>
      <c r="VLZ13" s="0"/>
      <c r="VMA13" s="0"/>
      <c r="VMB13" s="0"/>
      <c r="VMC13" s="0"/>
      <c r="VMD13" s="0"/>
      <c r="VME13" s="0"/>
      <c r="VMF13" s="0"/>
      <c r="VMG13" s="0"/>
      <c r="VMH13" s="0"/>
      <c r="VMI13" s="0"/>
      <c r="VMJ13" s="0"/>
      <c r="VMK13" s="0"/>
      <c r="VML13" s="0"/>
      <c r="VMM13" s="0"/>
      <c r="VMN13" s="0"/>
      <c r="VMO13" s="0"/>
      <c r="VMP13" s="0"/>
      <c r="VMQ13" s="0"/>
      <c r="VMR13" s="0"/>
      <c r="VMS13" s="0"/>
      <c r="VMT13" s="0"/>
      <c r="VMU13" s="0"/>
      <c r="VMV13" s="0"/>
      <c r="VMW13" s="0"/>
      <c r="VMX13" s="0"/>
      <c r="VMY13" s="0"/>
      <c r="VMZ13" s="0"/>
      <c r="VNA13" s="0"/>
      <c r="VNB13" s="0"/>
      <c r="VNC13" s="0"/>
      <c r="VND13" s="0"/>
      <c r="VNE13" s="0"/>
      <c r="VNF13" s="0"/>
      <c r="VNG13" s="0"/>
      <c r="VNH13" s="0"/>
      <c r="VNI13" s="0"/>
      <c r="VNJ13" s="0"/>
      <c r="VNK13" s="0"/>
      <c r="VNL13" s="0"/>
      <c r="VNM13" s="0"/>
      <c r="VNN13" s="0"/>
      <c r="VNO13" s="0"/>
      <c r="VNP13" s="0"/>
      <c r="VNQ13" s="0"/>
      <c r="VNR13" s="0"/>
      <c r="VNS13" s="0"/>
      <c r="VNT13" s="0"/>
      <c r="VNU13" s="0"/>
      <c r="VNV13" s="0"/>
      <c r="VNW13" s="0"/>
      <c r="VNX13" s="0"/>
      <c r="VNY13" s="0"/>
      <c r="VNZ13" s="0"/>
      <c r="VOA13" s="0"/>
      <c r="VOB13" s="0"/>
      <c r="VOC13" s="0"/>
      <c r="VOD13" s="0"/>
      <c r="VOE13" s="0"/>
      <c r="VOF13" s="0"/>
      <c r="VOG13" s="0"/>
      <c r="VOH13" s="0"/>
      <c r="VOI13" s="0"/>
      <c r="VOJ13" s="0"/>
      <c r="VOK13" s="0"/>
      <c r="VOL13" s="0"/>
      <c r="VOM13" s="0"/>
      <c r="VON13" s="0"/>
      <c r="VOO13" s="0"/>
      <c r="VOP13" s="0"/>
      <c r="VOQ13" s="0"/>
      <c r="VOR13" s="0"/>
      <c r="VOS13" s="0"/>
      <c r="VOT13" s="0"/>
      <c r="VOU13" s="0"/>
      <c r="VOV13" s="0"/>
      <c r="VOW13" s="0"/>
      <c r="VOX13" s="0"/>
      <c r="VOY13" s="0"/>
      <c r="VOZ13" s="0"/>
      <c r="VPA13" s="0"/>
      <c r="VPB13" s="0"/>
      <c r="VPC13" s="0"/>
      <c r="VPD13" s="0"/>
      <c r="VPE13" s="0"/>
      <c r="VPF13" s="0"/>
      <c r="VPG13" s="0"/>
      <c r="VPH13" s="0"/>
      <c r="VPI13" s="0"/>
      <c r="VPJ13" s="0"/>
      <c r="VPK13" s="0"/>
      <c r="VPL13" s="0"/>
      <c r="VPM13" s="0"/>
      <c r="VPN13" s="0"/>
      <c r="VPO13" s="0"/>
      <c r="VPP13" s="0"/>
      <c r="VPQ13" s="0"/>
      <c r="VPR13" s="0"/>
      <c r="VPS13" s="0"/>
      <c r="VPT13" s="0"/>
      <c r="VPU13" s="0"/>
      <c r="VPV13" s="0"/>
      <c r="VPW13" s="0"/>
      <c r="VPX13" s="0"/>
      <c r="VPY13" s="0"/>
      <c r="VPZ13" s="0"/>
      <c r="VQA13" s="0"/>
      <c r="VQB13" s="0"/>
      <c r="VQC13" s="0"/>
      <c r="VQD13" s="0"/>
      <c r="VQE13" s="0"/>
      <c r="VQF13" s="0"/>
      <c r="VQG13" s="0"/>
      <c r="VQH13" s="0"/>
      <c r="VQI13" s="0"/>
      <c r="VQJ13" s="0"/>
      <c r="VQK13" s="0"/>
      <c r="VQL13" s="0"/>
      <c r="VQM13" s="0"/>
      <c r="VQN13" s="0"/>
      <c r="VQO13" s="0"/>
      <c r="VQP13" s="0"/>
      <c r="VQQ13" s="0"/>
      <c r="VQR13" s="0"/>
      <c r="VQS13" s="0"/>
      <c r="VQT13" s="0"/>
      <c r="VQU13" s="0"/>
      <c r="VQV13" s="0"/>
      <c r="VQW13" s="0"/>
      <c r="VQX13" s="0"/>
      <c r="VQY13" s="0"/>
      <c r="VQZ13" s="0"/>
      <c r="VRA13" s="0"/>
      <c r="VRB13" s="0"/>
      <c r="VRC13" s="0"/>
      <c r="VRD13" s="0"/>
      <c r="VRE13" s="0"/>
      <c r="VRF13" s="0"/>
      <c r="VRG13" s="0"/>
      <c r="VRH13" s="0"/>
      <c r="VRI13" s="0"/>
      <c r="VRJ13" s="0"/>
      <c r="VRK13" s="0"/>
      <c r="VRL13" s="0"/>
      <c r="VRM13" s="0"/>
      <c r="VRN13" s="0"/>
      <c r="VRO13" s="0"/>
      <c r="VRP13" s="0"/>
      <c r="VRQ13" s="0"/>
      <c r="VRR13" s="0"/>
      <c r="VRS13" s="0"/>
      <c r="VRT13" s="0"/>
      <c r="VRU13" s="0"/>
      <c r="VRV13" s="0"/>
      <c r="VRW13" s="0"/>
      <c r="VRX13" s="0"/>
      <c r="VRY13" s="0"/>
      <c r="VRZ13" s="0"/>
      <c r="VSA13" s="0"/>
      <c r="VSB13" s="0"/>
      <c r="VSC13" s="0"/>
      <c r="VSD13" s="0"/>
      <c r="VSE13" s="0"/>
      <c r="VSF13" s="0"/>
      <c r="VSG13" s="0"/>
      <c r="VSH13" s="0"/>
      <c r="VSI13" s="0"/>
      <c r="VSJ13" s="0"/>
      <c r="VSK13" s="0"/>
      <c r="VSL13" s="0"/>
      <c r="VSM13" s="0"/>
      <c r="VSN13" s="0"/>
      <c r="VSO13" s="0"/>
      <c r="VSP13" s="0"/>
      <c r="VSQ13" s="0"/>
      <c r="VSR13" s="0"/>
      <c r="VSS13" s="0"/>
      <c r="VST13" s="0"/>
      <c r="VSU13" s="0"/>
      <c r="VSV13" s="0"/>
      <c r="VSW13" s="0"/>
      <c r="VSX13" s="0"/>
      <c r="VSY13" s="0"/>
      <c r="VSZ13" s="0"/>
      <c r="VTA13" s="0"/>
      <c r="VTB13" s="0"/>
      <c r="VTC13" s="0"/>
      <c r="VTD13" s="0"/>
      <c r="VTE13" s="0"/>
      <c r="VTF13" s="0"/>
      <c r="VTG13" s="0"/>
      <c r="VTH13" s="0"/>
      <c r="VTI13" s="0"/>
      <c r="VTJ13" s="0"/>
      <c r="VTK13" s="0"/>
      <c r="VTL13" s="0"/>
      <c r="VTM13" s="0"/>
      <c r="VTN13" s="0"/>
      <c r="VTO13" s="0"/>
      <c r="VTP13" s="0"/>
      <c r="VTQ13" s="0"/>
      <c r="VTR13" s="0"/>
      <c r="VTS13" s="0"/>
      <c r="VTT13" s="0"/>
      <c r="VTU13" s="0"/>
      <c r="VTV13" s="0"/>
      <c r="VTW13" s="0"/>
      <c r="VTX13" s="0"/>
      <c r="VTY13" s="0"/>
      <c r="VTZ13" s="0"/>
      <c r="VUA13" s="0"/>
      <c r="VUB13" s="0"/>
      <c r="VUC13" s="0"/>
      <c r="VUD13" s="0"/>
      <c r="VUE13" s="0"/>
      <c r="VUF13" s="0"/>
      <c r="VUG13" s="0"/>
      <c r="VUH13" s="0"/>
      <c r="VUI13" s="0"/>
      <c r="VUJ13" s="0"/>
      <c r="VUK13" s="0"/>
      <c r="VUL13" s="0"/>
      <c r="VUM13" s="0"/>
      <c r="VUN13" s="0"/>
      <c r="VUO13" s="0"/>
      <c r="VUP13" s="0"/>
      <c r="VUQ13" s="0"/>
      <c r="VUR13" s="0"/>
      <c r="VUS13" s="0"/>
      <c r="VUT13" s="0"/>
      <c r="VUU13" s="0"/>
      <c r="VUV13" s="0"/>
      <c r="VUW13" s="0"/>
      <c r="VUX13" s="0"/>
      <c r="VUY13" s="0"/>
      <c r="VUZ13" s="0"/>
      <c r="VVA13" s="0"/>
      <c r="VVB13" s="0"/>
      <c r="VVC13" s="0"/>
      <c r="VVD13" s="0"/>
      <c r="VVE13" s="0"/>
      <c r="VVF13" s="0"/>
      <c r="VVG13" s="0"/>
      <c r="VVH13" s="0"/>
      <c r="VVI13" s="0"/>
      <c r="VVJ13" s="0"/>
      <c r="VVK13" s="0"/>
      <c r="VVL13" s="0"/>
      <c r="VVM13" s="0"/>
      <c r="VVN13" s="0"/>
      <c r="VVO13" s="0"/>
      <c r="VVP13" s="0"/>
      <c r="VVQ13" s="0"/>
      <c r="VVR13" s="0"/>
      <c r="VVS13" s="0"/>
      <c r="VVT13" s="0"/>
      <c r="VVU13" s="0"/>
      <c r="VVV13" s="0"/>
      <c r="VVW13" s="0"/>
      <c r="VVX13" s="0"/>
      <c r="VVY13" s="0"/>
      <c r="VVZ13" s="0"/>
      <c r="VWA13" s="0"/>
      <c r="VWB13" s="0"/>
      <c r="VWC13" s="0"/>
      <c r="VWD13" s="0"/>
      <c r="VWE13" s="0"/>
      <c r="VWF13" s="0"/>
      <c r="VWG13" s="0"/>
      <c r="VWH13" s="0"/>
      <c r="VWI13" s="0"/>
      <c r="VWJ13" s="0"/>
      <c r="VWK13" s="0"/>
      <c r="VWL13" s="0"/>
      <c r="VWM13" s="0"/>
      <c r="VWN13" s="0"/>
      <c r="VWO13" s="0"/>
      <c r="VWP13" s="0"/>
      <c r="VWQ13" s="0"/>
      <c r="VWR13" s="0"/>
      <c r="VWS13" s="0"/>
      <c r="VWT13" s="0"/>
      <c r="VWU13" s="0"/>
      <c r="VWV13" s="0"/>
      <c r="VWW13" s="0"/>
      <c r="VWX13" s="0"/>
      <c r="VWY13" s="0"/>
      <c r="VWZ13" s="0"/>
      <c r="VXA13" s="0"/>
      <c r="VXB13" s="0"/>
      <c r="VXC13" s="0"/>
      <c r="VXD13" s="0"/>
      <c r="VXE13" s="0"/>
      <c r="VXF13" s="0"/>
      <c r="VXG13" s="0"/>
      <c r="VXH13" s="0"/>
      <c r="VXI13" s="0"/>
      <c r="VXJ13" s="0"/>
      <c r="VXK13" s="0"/>
      <c r="VXL13" s="0"/>
      <c r="VXM13" s="0"/>
      <c r="VXN13" s="0"/>
      <c r="VXO13" s="0"/>
      <c r="VXP13" s="0"/>
      <c r="VXQ13" s="0"/>
      <c r="VXR13" s="0"/>
      <c r="VXS13" s="0"/>
      <c r="VXT13" s="0"/>
      <c r="VXU13" s="0"/>
      <c r="VXV13" s="0"/>
      <c r="VXW13" s="0"/>
      <c r="VXX13" s="0"/>
      <c r="VXY13" s="0"/>
      <c r="VXZ13" s="0"/>
      <c r="VYA13" s="0"/>
      <c r="VYB13" s="0"/>
      <c r="VYC13" s="0"/>
      <c r="VYD13" s="0"/>
      <c r="VYE13" s="0"/>
      <c r="VYF13" s="0"/>
      <c r="VYG13" s="0"/>
      <c r="VYH13" s="0"/>
      <c r="VYI13" s="0"/>
      <c r="VYJ13" s="0"/>
      <c r="VYK13" s="0"/>
      <c r="VYL13" s="0"/>
      <c r="VYM13" s="0"/>
      <c r="VYN13" s="0"/>
      <c r="VYO13" s="0"/>
      <c r="VYP13" s="0"/>
      <c r="VYQ13" s="0"/>
      <c r="VYR13" s="0"/>
      <c r="VYS13" s="0"/>
      <c r="VYT13" s="0"/>
      <c r="VYU13" s="0"/>
      <c r="VYV13" s="0"/>
      <c r="VYW13" s="0"/>
      <c r="VYX13" s="0"/>
      <c r="VYY13" s="0"/>
      <c r="VYZ13" s="0"/>
      <c r="VZA13" s="0"/>
      <c r="VZB13" s="0"/>
      <c r="VZC13" s="0"/>
      <c r="VZD13" s="0"/>
      <c r="VZE13" s="0"/>
      <c r="VZF13" s="0"/>
      <c r="VZG13" s="0"/>
      <c r="VZH13" s="0"/>
      <c r="VZI13" s="0"/>
      <c r="VZJ13" s="0"/>
      <c r="VZK13" s="0"/>
      <c r="VZL13" s="0"/>
      <c r="VZM13" s="0"/>
      <c r="VZN13" s="0"/>
      <c r="VZO13" s="0"/>
      <c r="VZP13" s="0"/>
      <c r="VZQ13" s="0"/>
      <c r="VZR13" s="0"/>
      <c r="VZS13" s="0"/>
      <c r="VZT13" s="0"/>
      <c r="VZU13" s="0"/>
      <c r="VZV13" s="0"/>
      <c r="VZW13" s="0"/>
      <c r="VZX13" s="0"/>
      <c r="VZY13" s="0"/>
      <c r="VZZ13" s="0"/>
      <c r="WAA13" s="0"/>
      <c r="WAB13" s="0"/>
      <c r="WAC13" s="0"/>
      <c r="WAD13" s="0"/>
      <c r="WAE13" s="0"/>
      <c r="WAF13" s="0"/>
      <c r="WAG13" s="0"/>
      <c r="WAH13" s="0"/>
      <c r="WAI13" s="0"/>
      <c r="WAJ13" s="0"/>
      <c r="WAK13" s="0"/>
      <c r="WAL13" s="0"/>
      <c r="WAM13" s="0"/>
      <c r="WAN13" s="0"/>
      <c r="WAO13" s="0"/>
      <c r="WAP13" s="0"/>
      <c r="WAQ13" s="0"/>
      <c r="WAR13" s="0"/>
      <c r="WAS13" s="0"/>
      <c r="WAT13" s="0"/>
      <c r="WAU13" s="0"/>
      <c r="WAV13" s="0"/>
      <c r="WAW13" s="0"/>
      <c r="WAX13" s="0"/>
      <c r="WAY13" s="0"/>
      <c r="WAZ13" s="0"/>
      <c r="WBA13" s="0"/>
      <c r="WBB13" s="0"/>
      <c r="WBC13" s="0"/>
      <c r="WBD13" s="0"/>
      <c r="WBE13" s="0"/>
      <c r="WBF13" s="0"/>
      <c r="WBG13" s="0"/>
      <c r="WBH13" s="0"/>
      <c r="WBI13" s="0"/>
      <c r="WBJ13" s="0"/>
      <c r="WBK13" s="0"/>
      <c r="WBL13" s="0"/>
      <c r="WBM13" s="0"/>
      <c r="WBN13" s="0"/>
      <c r="WBO13" s="0"/>
      <c r="WBP13" s="0"/>
      <c r="WBQ13" s="0"/>
      <c r="WBR13" s="0"/>
      <c r="WBS13" s="0"/>
      <c r="WBT13" s="0"/>
      <c r="WBU13" s="0"/>
      <c r="WBV13" s="0"/>
      <c r="WBW13" s="0"/>
      <c r="WBX13" s="0"/>
      <c r="WBY13" s="0"/>
      <c r="WBZ13" s="0"/>
      <c r="WCA13" s="0"/>
      <c r="WCB13" s="0"/>
      <c r="WCC13" s="0"/>
      <c r="WCD13" s="0"/>
      <c r="WCE13" s="0"/>
      <c r="WCF13" s="0"/>
      <c r="WCG13" s="0"/>
      <c r="WCH13" s="0"/>
      <c r="WCI13" s="0"/>
      <c r="WCJ13" s="0"/>
      <c r="WCK13" s="0"/>
      <c r="WCL13" s="0"/>
      <c r="WCM13" s="0"/>
      <c r="WCN13" s="0"/>
      <c r="WCO13" s="0"/>
      <c r="WCP13" s="0"/>
      <c r="WCQ13" s="0"/>
      <c r="WCR13" s="0"/>
      <c r="WCS13" s="0"/>
      <c r="WCT13" s="0"/>
      <c r="WCU13" s="0"/>
      <c r="WCV13" s="0"/>
      <c r="WCW13" s="0"/>
      <c r="WCX13" s="0"/>
      <c r="WCY13" s="0"/>
      <c r="WCZ13" s="0"/>
      <c r="WDA13" s="0"/>
      <c r="WDB13" s="0"/>
      <c r="WDC13" s="0"/>
      <c r="WDD13" s="0"/>
      <c r="WDE13" s="0"/>
      <c r="WDF13" s="0"/>
      <c r="WDG13" s="0"/>
      <c r="WDH13" s="0"/>
      <c r="WDI13" s="0"/>
      <c r="WDJ13" s="0"/>
      <c r="WDK13" s="0"/>
      <c r="WDL13" s="0"/>
      <c r="WDM13" s="0"/>
      <c r="WDN13" s="0"/>
      <c r="WDO13" s="0"/>
      <c r="WDP13" s="0"/>
      <c r="WDQ13" s="0"/>
      <c r="WDR13" s="0"/>
      <c r="WDS13" s="0"/>
      <c r="WDT13" s="0"/>
      <c r="WDU13" s="0"/>
      <c r="WDV13" s="0"/>
      <c r="WDW13" s="0"/>
      <c r="WDX13" s="0"/>
      <c r="WDY13" s="0"/>
      <c r="WDZ13" s="0"/>
      <c r="WEA13" s="0"/>
      <c r="WEB13" s="0"/>
      <c r="WEC13" s="0"/>
      <c r="WED13" s="0"/>
      <c r="WEE13" s="0"/>
      <c r="WEF13" s="0"/>
      <c r="WEG13" s="0"/>
      <c r="WEH13" s="0"/>
      <c r="WEI13" s="0"/>
      <c r="WEJ13" s="0"/>
      <c r="WEK13" s="0"/>
      <c r="WEL13" s="0"/>
      <c r="WEM13" s="0"/>
      <c r="WEN13" s="0"/>
      <c r="WEO13" s="0"/>
      <c r="WEP13" s="0"/>
      <c r="WEQ13" s="0"/>
      <c r="WER13" s="0"/>
      <c r="WES13" s="0"/>
      <c r="WET13" s="0"/>
      <c r="WEU13" s="0"/>
      <c r="WEV13" s="0"/>
      <c r="WEW13" s="0"/>
      <c r="WEX13" s="0"/>
      <c r="WEY13" s="0"/>
      <c r="WEZ13" s="0"/>
      <c r="WFA13" s="0"/>
      <c r="WFB13" s="0"/>
      <c r="WFC13" s="0"/>
      <c r="WFD13" s="0"/>
      <c r="WFE13" s="0"/>
      <c r="WFF13" s="0"/>
      <c r="WFG13" s="0"/>
      <c r="WFH13" s="0"/>
      <c r="WFI13" s="0"/>
      <c r="WFJ13" s="0"/>
      <c r="WFK13" s="0"/>
      <c r="WFL13" s="0"/>
      <c r="WFM13" s="0"/>
      <c r="WFN13" s="0"/>
      <c r="WFO13" s="0"/>
      <c r="WFP13" s="0"/>
      <c r="WFQ13" s="0"/>
      <c r="WFR13" s="0"/>
      <c r="WFS13" s="0"/>
      <c r="WFT13" s="0"/>
      <c r="WFU13" s="0"/>
      <c r="WFV13" s="0"/>
      <c r="WFW13" s="0"/>
      <c r="WFX13" s="0"/>
      <c r="WFY13" s="0"/>
      <c r="WFZ13" s="0"/>
      <c r="WGA13" s="0"/>
      <c r="WGB13" s="0"/>
      <c r="WGC13" s="0"/>
      <c r="WGD13" s="0"/>
      <c r="WGE13" s="0"/>
      <c r="WGF13" s="0"/>
      <c r="WGG13" s="0"/>
      <c r="WGH13" s="0"/>
      <c r="WGI13" s="0"/>
      <c r="WGJ13" s="0"/>
      <c r="WGK13" s="0"/>
      <c r="WGL13" s="0"/>
      <c r="WGM13" s="0"/>
      <c r="WGN13" s="0"/>
      <c r="WGO13" s="0"/>
      <c r="WGP13" s="0"/>
      <c r="WGQ13" s="0"/>
      <c r="WGR13" s="0"/>
      <c r="WGS13" s="0"/>
      <c r="WGT13" s="0"/>
      <c r="WGU13" s="0"/>
      <c r="WGV13" s="0"/>
      <c r="WGW13" s="0"/>
      <c r="WGX13" s="0"/>
      <c r="WGY13" s="0"/>
      <c r="WGZ13" s="0"/>
      <c r="WHA13" s="0"/>
      <c r="WHB13" s="0"/>
      <c r="WHC13" s="0"/>
      <c r="WHD13" s="0"/>
      <c r="WHE13" s="0"/>
      <c r="WHF13" s="0"/>
      <c r="WHG13" s="0"/>
      <c r="WHH13" s="0"/>
      <c r="WHI13" s="0"/>
      <c r="WHJ13" s="0"/>
      <c r="WHK13" s="0"/>
      <c r="WHL13" s="0"/>
      <c r="WHM13" s="0"/>
      <c r="WHN13" s="0"/>
      <c r="WHO13" s="0"/>
      <c r="WHP13" s="0"/>
      <c r="WHQ13" s="0"/>
      <c r="WHR13" s="0"/>
      <c r="WHS13" s="0"/>
      <c r="WHT13" s="0"/>
      <c r="WHU13" s="0"/>
      <c r="WHV13" s="0"/>
      <c r="WHW13" s="0"/>
      <c r="WHX13" s="0"/>
      <c r="WHY13" s="0"/>
      <c r="WHZ13" s="0"/>
      <c r="WIA13" s="0"/>
      <c r="WIB13" s="0"/>
      <c r="WIC13" s="0"/>
      <c r="WID13" s="0"/>
      <c r="WIE13" s="0"/>
      <c r="WIF13" s="0"/>
      <c r="WIG13" s="0"/>
      <c r="WIH13" s="0"/>
      <c r="WII13" s="0"/>
      <c r="WIJ13" s="0"/>
      <c r="WIK13" s="0"/>
      <c r="WIL13" s="0"/>
      <c r="WIM13" s="0"/>
      <c r="WIN13" s="0"/>
      <c r="WIO13" s="0"/>
      <c r="WIP13" s="0"/>
      <c r="WIQ13" s="0"/>
      <c r="WIR13" s="0"/>
      <c r="WIS13" s="0"/>
      <c r="WIT13" s="0"/>
      <c r="WIU13" s="0"/>
      <c r="WIV13" s="0"/>
      <c r="WIW13" s="0"/>
      <c r="WIX13" s="0"/>
      <c r="WIY13" s="0"/>
      <c r="WIZ13" s="0"/>
      <c r="WJA13" s="0"/>
      <c r="WJB13" s="0"/>
      <c r="WJC13" s="0"/>
      <c r="WJD13" s="0"/>
      <c r="WJE13" s="0"/>
      <c r="WJF13" s="0"/>
      <c r="WJG13" s="0"/>
      <c r="WJH13" s="0"/>
      <c r="WJI13" s="0"/>
      <c r="WJJ13" s="0"/>
      <c r="WJK13" s="0"/>
      <c r="WJL13" s="0"/>
      <c r="WJM13" s="0"/>
      <c r="WJN13" s="0"/>
      <c r="WJO13" s="0"/>
      <c r="WJP13" s="0"/>
      <c r="WJQ13" s="0"/>
      <c r="WJR13" s="0"/>
      <c r="WJS13" s="0"/>
      <c r="WJT13" s="0"/>
      <c r="WJU13" s="0"/>
      <c r="WJV13" s="0"/>
      <c r="WJW13" s="0"/>
      <c r="WJX13" s="0"/>
      <c r="WJY13" s="0"/>
      <c r="WJZ13" s="0"/>
      <c r="WKA13" s="0"/>
      <c r="WKB13" s="0"/>
      <c r="WKC13" s="0"/>
      <c r="WKD13" s="0"/>
      <c r="WKE13" s="0"/>
      <c r="WKF13" s="0"/>
      <c r="WKG13" s="0"/>
      <c r="WKH13" s="0"/>
      <c r="WKI13" s="0"/>
      <c r="WKJ13" s="0"/>
      <c r="WKK13" s="0"/>
      <c r="WKL13" s="0"/>
      <c r="WKM13" s="0"/>
      <c r="WKN13" s="0"/>
      <c r="WKO13" s="0"/>
      <c r="WKP13" s="0"/>
      <c r="WKQ13" s="0"/>
      <c r="WKR13" s="0"/>
      <c r="WKS13" s="0"/>
      <c r="WKT13" s="0"/>
      <c r="WKU13" s="0"/>
      <c r="WKV13" s="0"/>
      <c r="WKW13" s="0"/>
      <c r="WKX13" s="0"/>
      <c r="WKY13" s="0"/>
      <c r="WKZ13" s="0"/>
      <c r="WLA13" s="0"/>
      <c r="WLB13" s="0"/>
      <c r="WLC13" s="0"/>
      <c r="WLD13" s="0"/>
      <c r="WLE13" s="0"/>
      <c r="WLF13" s="0"/>
      <c r="WLG13" s="0"/>
      <c r="WLH13" s="0"/>
      <c r="WLI13" s="0"/>
      <c r="WLJ13" s="0"/>
      <c r="WLK13" s="0"/>
      <c r="WLL13" s="0"/>
      <c r="WLM13" s="0"/>
      <c r="WLN13" s="0"/>
      <c r="WLO13" s="0"/>
      <c r="WLP13" s="0"/>
      <c r="WLQ13" s="0"/>
      <c r="WLR13" s="0"/>
      <c r="WLS13" s="0"/>
      <c r="WLT13" s="0"/>
      <c r="WLU13" s="0"/>
      <c r="WLV13" s="0"/>
      <c r="WLW13" s="0"/>
      <c r="WLX13" s="0"/>
      <c r="WLY13" s="0"/>
      <c r="WLZ13" s="0"/>
      <c r="WMA13" s="0"/>
      <c r="WMB13" s="0"/>
      <c r="WMC13" s="0"/>
      <c r="WMD13" s="0"/>
      <c r="WME13" s="0"/>
      <c r="WMF13" s="0"/>
      <c r="WMG13" s="0"/>
      <c r="WMH13" s="0"/>
      <c r="WMI13" s="0"/>
      <c r="WMJ13" s="0"/>
      <c r="WMK13" s="0"/>
      <c r="WML13" s="0"/>
      <c r="WMM13" s="0"/>
      <c r="WMN13" s="0"/>
      <c r="WMO13" s="0"/>
      <c r="WMP13" s="0"/>
      <c r="WMQ13" s="0"/>
      <c r="WMR13" s="0"/>
      <c r="WMS13" s="0"/>
      <c r="WMT13" s="0"/>
      <c r="WMU13" s="0"/>
      <c r="WMV13" s="0"/>
      <c r="WMW13" s="0"/>
      <c r="WMX13" s="0"/>
      <c r="WMY13" s="0"/>
      <c r="WMZ13" s="0"/>
      <c r="WNA13" s="0"/>
      <c r="WNB13" s="0"/>
      <c r="WNC13" s="0"/>
      <c r="WND13" s="0"/>
      <c r="WNE13" s="0"/>
      <c r="WNF13" s="0"/>
      <c r="WNG13" s="0"/>
      <c r="WNH13" s="0"/>
      <c r="WNI13" s="0"/>
      <c r="WNJ13" s="0"/>
      <c r="WNK13" s="0"/>
      <c r="WNL13" s="0"/>
      <c r="WNM13" s="0"/>
      <c r="WNN13" s="0"/>
      <c r="WNO13" s="0"/>
      <c r="WNP13" s="0"/>
      <c r="WNQ13" s="0"/>
      <c r="WNR13" s="0"/>
      <c r="WNS13" s="0"/>
      <c r="WNT13" s="0"/>
      <c r="WNU13" s="0"/>
      <c r="WNV13" s="0"/>
      <c r="WNW13" s="0"/>
      <c r="WNX13" s="0"/>
      <c r="WNY13" s="0"/>
      <c r="WNZ13" s="0"/>
      <c r="WOA13" s="0"/>
      <c r="WOB13" s="0"/>
      <c r="WOC13" s="0"/>
      <c r="WOD13" s="0"/>
      <c r="WOE13" s="0"/>
      <c r="WOF13" s="0"/>
      <c r="WOG13" s="0"/>
      <c r="WOH13" s="0"/>
      <c r="WOI13" s="0"/>
      <c r="WOJ13" s="0"/>
      <c r="WOK13" s="0"/>
      <c r="WOL13" s="0"/>
      <c r="WOM13" s="0"/>
      <c r="WON13" s="0"/>
      <c r="WOO13" s="0"/>
      <c r="WOP13" s="0"/>
      <c r="WOQ13" s="0"/>
      <c r="WOR13" s="0"/>
      <c r="WOS13" s="0"/>
      <c r="WOT13" s="0"/>
      <c r="WOU13" s="0"/>
      <c r="WOV13" s="0"/>
      <c r="WOW13" s="0"/>
      <c r="WOX13" s="0"/>
      <c r="WOY13" s="0"/>
      <c r="WOZ13" s="0"/>
      <c r="WPA13" s="0"/>
      <c r="WPB13" s="0"/>
      <c r="WPC13" s="0"/>
      <c r="WPD13" s="0"/>
      <c r="WPE13" s="0"/>
      <c r="WPF13" s="0"/>
      <c r="WPG13" s="0"/>
      <c r="WPH13" s="0"/>
      <c r="WPI13" s="0"/>
      <c r="WPJ13" s="0"/>
      <c r="WPK13" s="0"/>
      <c r="WPL13" s="0"/>
      <c r="WPM13" s="0"/>
      <c r="WPN13" s="0"/>
      <c r="WPO13" s="0"/>
      <c r="WPP13" s="0"/>
      <c r="WPQ13" s="0"/>
      <c r="WPR13" s="0"/>
      <c r="WPS13" s="0"/>
      <c r="WPT13" s="0"/>
      <c r="WPU13" s="0"/>
      <c r="WPV13" s="0"/>
      <c r="WPW13" s="0"/>
      <c r="WPX13" s="0"/>
      <c r="WPY13" s="0"/>
      <c r="WPZ13" s="0"/>
      <c r="WQA13" s="0"/>
      <c r="WQB13" s="0"/>
      <c r="WQC13" s="0"/>
      <c r="WQD13" s="0"/>
      <c r="WQE13" s="0"/>
      <c r="WQF13" s="0"/>
      <c r="WQG13" s="0"/>
      <c r="WQH13" s="0"/>
      <c r="WQI13" s="0"/>
      <c r="WQJ13" s="0"/>
      <c r="WQK13" s="0"/>
      <c r="WQL13" s="0"/>
      <c r="WQM13" s="0"/>
      <c r="WQN13" s="0"/>
      <c r="WQO13" s="0"/>
      <c r="WQP13" s="0"/>
      <c r="WQQ13" s="0"/>
      <c r="WQR13" s="0"/>
      <c r="WQS13" s="0"/>
      <c r="WQT13" s="0"/>
      <c r="WQU13" s="0"/>
      <c r="WQV13" s="0"/>
      <c r="WQW13" s="0"/>
      <c r="WQX13" s="0"/>
      <c r="WQY13" s="0"/>
      <c r="WQZ13" s="0"/>
      <c r="WRA13" s="0"/>
      <c r="WRB13" s="0"/>
      <c r="WRC13" s="0"/>
      <c r="WRD13" s="0"/>
      <c r="WRE13" s="0"/>
      <c r="WRF13" s="0"/>
      <c r="WRG13" s="0"/>
      <c r="WRH13" s="0"/>
      <c r="WRI13" s="0"/>
      <c r="WRJ13" s="0"/>
      <c r="WRK13" s="0"/>
      <c r="WRL13" s="0"/>
      <c r="WRM13" s="0"/>
      <c r="WRN13" s="0"/>
      <c r="WRO13" s="0"/>
      <c r="WRP13" s="0"/>
      <c r="WRQ13" s="0"/>
      <c r="WRR13" s="0"/>
      <c r="WRS13" s="0"/>
      <c r="WRT13" s="0"/>
      <c r="WRU13" s="0"/>
      <c r="WRV13" s="0"/>
      <c r="WRW13" s="0"/>
      <c r="WRX13" s="0"/>
      <c r="WRY13" s="0"/>
      <c r="WRZ13" s="0"/>
      <c r="WSA13" s="0"/>
      <c r="WSB13" s="0"/>
      <c r="WSC13" s="0"/>
      <c r="WSD13" s="0"/>
      <c r="WSE13" s="0"/>
      <c r="WSF13" s="0"/>
      <c r="WSG13" s="0"/>
      <c r="WSH13" s="0"/>
      <c r="WSI13" s="0"/>
      <c r="WSJ13" s="0"/>
      <c r="WSK13" s="0"/>
      <c r="WSL13" s="0"/>
      <c r="WSM13" s="0"/>
      <c r="WSN13" s="0"/>
      <c r="WSO13" s="0"/>
      <c r="WSP13" s="0"/>
      <c r="WSQ13" s="0"/>
      <c r="WSR13" s="0"/>
      <c r="WSS13" s="0"/>
      <c r="WST13" s="0"/>
      <c r="WSU13" s="0"/>
      <c r="WSV13" s="0"/>
      <c r="WSW13" s="0"/>
      <c r="WSX13" s="0"/>
      <c r="WSY13" s="0"/>
      <c r="WSZ13" s="0"/>
      <c r="WTA13" s="0"/>
      <c r="WTB13" s="0"/>
      <c r="WTC13" s="0"/>
      <c r="WTD13" s="0"/>
      <c r="WTE13" s="0"/>
      <c r="WTF13" s="0"/>
      <c r="WTG13" s="0"/>
      <c r="WTH13" s="0"/>
      <c r="WTI13" s="0"/>
      <c r="WTJ13" s="0"/>
      <c r="WTK13" s="0"/>
      <c r="WTL13" s="0"/>
      <c r="WTM13" s="0"/>
      <c r="WTN13" s="0"/>
      <c r="WTO13" s="0"/>
      <c r="WTP13" s="0"/>
      <c r="WTQ13" s="0"/>
      <c r="WTR13" s="0"/>
      <c r="WTS13" s="0"/>
      <c r="WTT13" s="0"/>
      <c r="WTU13" s="0"/>
      <c r="WTV13" s="0"/>
      <c r="WTW13" s="0"/>
      <c r="WTX13" s="0"/>
      <c r="WTY13" s="0"/>
      <c r="WTZ13" s="0"/>
      <c r="WUA13" s="0"/>
      <c r="WUB13" s="0"/>
      <c r="WUC13" s="0"/>
      <c r="WUD13" s="0"/>
      <c r="WUE13" s="0"/>
      <c r="WUF13" s="0"/>
      <c r="WUG13" s="0"/>
      <c r="WUH13" s="0"/>
      <c r="WUI13" s="0"/>
      <c r="WUJ13" s="0"/>
      <c r="WUK13" s="0"/>
      <c r="WUL13" s="0"/>
      <c r="WUM13" s="0"/>
      <c r="WUN13" s="0"/>
      <c r="WUO13" s="0"/>
      <c r="WUP13" s="0"/>
      <c r="WUQ13" s="0"/>
      <c r="WUR13" s="0"/>
      <c r="WUS13" s="0"/>
      <c r="WUT13" s="0"/>
      <c r="WUU13" s="0"/>
      <c r="WUV13" s="0"/>
      <c r="WUW13" s="0"/>
      <c r="WUX13" s="0"/>
      <c r="WUY13" s="0"/>
      <c r="WUZ13" s="0"/>
      <c r="WVA13" s="0"/>
      <c r="WVB13" s="0"/>
      <c r="WVC13" s="0"/>
      <c r="WVD13" s="0"/>
      <c r="WVE13" s="0"/>
      <c r="WVF13" s="0"/>
      <c r="WVG13" s="0"/>
      <c r="WVH13" s="0"/>
      <c r="WVI13" s="0"/>
      <c r="WVJ13" s="0"/>
      <c r="WVK13" s="0"/>
      <c r="WVL13" s="0"/>
      <c r="WVM13" s="0"/>
      <c r="WVN13" s="0"/>
      <c r="WVO13" s="0"/>
      <c r="WVP13" s="0"/>
      <c r="WVQ13" s="0"/>
      <c r="WVR13" s="0"/>
      <c r="WVS13" s="0"/>
      <c r="WVT13" s="0"/>
      <c r="WVU13" s="0"/>
      <c r="WVV13" s="0"/>
      <c r="WVW13" s="0"/>
      <c r="WVX13" s="0"/>
      <c r="WVY13" s="0"/>
      <c r="WVZ13" s="0"/>
      <c r="WWA13" s="0"/>
      <c r="WWB13" s="0"/>
      <c r="WWC13" s="0"/>
      <c r="WWD13" s="0"/>
      <c r="WWE13" s="0"/>
      <c r="WWF13" s="0"/>
      <c r="WWG13" s="0"/>
      <c r="WWH13" s="0"/>
      <c r="WWI13" s="0"/>
      <c r="WWJ13" s="0"/>
      <c r="WWK13" s="0"/>
      <c r="WWL13" s="0"/>
      <c r="WWM13" s="0"/>
      <c r="WWN13" s="0"/>
      <c r="WWO13" s="0"/>
      <c r="WWP13" s="0"/>
      <c r="WWQ13" s="0"/>
      <c r="WWR13" s="0"/>
      <c r="WWS13" s="0"/>
      <c r="WWT13" s="0"/>
      <c r="WWU13" s="0"/>
      <c r="WWV13" s="0"/>
      <c r="WWW13" s="0"/>
      <c r="WWX13" s="0"/>
      <c r="WWY13" s="0"/>
      <c r="WWZ13" s="0"/>
      <c r="WXA13" s="0"/>
      <c r="WXB13" s="0"/>
      <c r="WXC13" s="0"/>
      <c r="WXD13" s="0"/>
      <c r="WXE13" s="0"/>
      <c r="WXF13" s="0"/>
      <c r="WXG13" s="0"/>
      <c r="WXH13" s="0"/>
      <c r="WXI13" s="0"/>
      <c r="WXJ13" s="0"/>
      <c r="WXK13" s="0"/>
      <c r="WXL13" s="0"/>
      <c r="WXM13" s="0"/>
      <c r="WXN13" s="0"/>
      <c r="WXO13" s="0"/>
      <c r="WXP13" s="0"/>
      <c r="WXQ13" s="0"/>
      <c r="WXR13" s="0"/>
      <c r="WXS13" s="0"/>
      <c r="WXT13" s="0"/>
      <c r="WXU13" s="0"/>
      <c r="WXV13" s="0"/>
      <c r="WXW13" s="0"/>
      <c r="WXX13" s="0"/>
      <c r="WXY13" s="0"/>
      <c r="WXZ13" s="0"/>
      <c r="WYA13" s="0"/>
      <c r="WYB13" s="0"/>
      <c r="WYC13" s="0"/>
      <c r="WYD13" s="0"/>
      <c r="WYE13" s="0"/>
      <c r="WYF13" s="0"/>
      <c r="WYG13" s="0"/>
      <c r="WYH13" s="0"/>
      <c r="WYI13" s="0"/>
      <c r="WYJ13" s="0"/>
      <c r="WYK13" s="0"/>
      <c r="WYL13" s="0"/>
      <c r="WYM13" s="0"/>
      <c r="WYN13" s="0"/>
      <c r="WYO13" s="0"/>
      <c r="WYP13" s="0"/>
      <c r="WYQ13" s="0"/>
      <c r="WYR13" s="0"/>
      <c r="WYS13" s="0"/>
      <c r="WYT13" s="0"/>
      <c r="WYU13" s="0"/>
      <c r="WYV13" s="0"/>
      <c r="WYW13" s="0"/>
      <c r="WYX13" s="0"/>
      <c r="WYY13" s="0"/>
      <c r="WYZ13" s="0"/>
      <c r="WZA13" s="0"/>
      <c r="WZB13" s="0"/>
      <c r="WZC13" s="0"/>
      <c r="WZD13" s="0"/>
      <c r="WZE13" s="0"/>
      <c r="WZF13" s="0"/>
      <c r="WZG13" s="0"/>
      <c r="WZH13" s="0"/>
      <c r="WZI13" s="0"/>
      <c r="WZJ13" s="0"/>
      <c r="WZK13" s="0"/>
      <c r="WZL13" s="0"/>
      <c r="WZM13" s="0"/>
      <c r="WZN13" s="0"/>
      <c r="WZO13" s="0"/>
      <c r="WZP13" s="0"/>
      <c r="WZQ13" s="0"/>
      <c r="WZR13" s="0"/>
      <c r="WZS13" s="0"/>
      <c r="WZT13" s="0"/>
      <c r="WZU13" s="0"/>
      <c r="WZV13" s="0"/>
      <c r="WZW13" s="0"/>
      <c r="WZX13" s="0"/>
      <c r="WZY13" s="0"/>
      <c r="WZZ13" s="0"/>
      <c r="XAA13" s="0"/>
      <c r="XAB13" s="0"/>
      <c r="XAC13" s="0"/>
      <c r="XAD13" s="0"/>
      <c r="XAE13" s="0"/>
      <c r="XAF13" s="0"/>
      <c r="XAG13" s="0"/>
      <c r="XAH13" s="0"/>
      <c r="XAI13" s="0"/>
      <c r="XAJ13" s="0"/>
      <c r="XAK13" s="0"/>
      <c r="XAL13" s="0"/>
      <c r="XAM13" s="0"/>
      <c r="XAN13" s="0"/>
      <c r="XAO13" s="0"/>
      <c r="XAP13" s="0"/>
      <c r="XAQ13" s="0"/>
      <c r="XAR13" s="0"/>
      <c r="XAS13" s="0"/>
      <c r="XAT13" s="0"/>
      <c r="XAU13" s="0"/>
      <c r="XAV13" s="0"/>
      <c r="XAW13" s="0"/>
      <c r="XAX13" s="0"/>
      <c r="XAY13" s="0"/>
      <c r="XAZ13" s="0"/>
      <c r="XBA13" s="0"/>
      <c r="XBB13" s="0"/>
      <c r="XBC13" s="0"/>
      <c r="XBD13" s="0"/>
      <c r="XBE13" s="0"/>
      <c r="XBF13" s="0"/>
      <c r="XBG13" s="0"/>
      <c r="XBH13" s="0"/>
      <c r="XBI13" s="0"/>
      <c r="XBJ13" s="0"/>
      <c r="XBK13" s="0"/>
      <c r="XBL13" s="0"/>
      <c r="XBM13" s="0"/>
      <c r="XBN13" s="0"/>
      <c r="XBO13" s="0"/>
      <c r="XBP13" s="0"/>
      <c r="XBQ13" s="0"/>
      <c r="XBR13" s="0"/>
      <c r="XBS13" s="0"/>
      <c r="XBT13" s="0"/>
      <c r="XBU13" s="0"/>
      <c r="XBV13" s="0"/>
      <c r="XBW13" s="0"/>
      <c r="XBX13" s="0"/>
      <c r="XBY13" s="0"/>
      <c r="XBZ13" s="0"/>
      <c r="XCA13" s="0"/>
      <c r="XCB13" s="0"/>
      <c r="XCC13" s="0"/>
      <c r="XCD13" s="0"/>
      <c r="XCE13" s="0"/>
      <c r="XCF13" s="0"/>
      <c r="XCG13" s="0"/>
      <c r="XCH13" s="0"/>
      <c r="XCI13" s="0"/>
      <c r="XCJ13" s="0"/>
      <c r="XCK13" s="0"/>
      <c r="XCL13" s="0"/>
      <c r="XCM13" s="0"/>
      <c r="XCN13" s="0"/>
      <c r="XCO13" s="0"/>
      <c r="XCP13" s="0"/>
      <c r="XCQ13" s="0"/>
      <c r="XCR13" s="0"/>
      <c r="XCS13" s="0"/>
      <c r="XCT13" s="0"/>
      <c r="XCU13" s="0"/>
      <c r="XCV13" s="0"/>
      <c r="XCW13" s="0"/>
      <c r="XCX13" s="0"/>
      <c r="XCY13" s="0"/>
      <c r="XCZ13" s="0"/>
      <c r="XDA13" s="0"/>
      <c r="XDB13" s="0"/>
      <c r="XDC13" s="0"/>
      <c r="XDD13" s="0"/>
      <c r="XDE13" s="0"/>
      <c r="XDF13" s="0"/>
      <c r="XDG13" s="0"/>
      <c r="XDH13" s="0"/>
      <c r="XDI13" s="0"/>
      <c r="XDJ13" s="0"/>
      <c r="XDK13" s="0"/>
      <c r="XDL13" s="0"/>
      <c r="XDM13" s="0"/>
      <c r="XDN13" s="0"/>
      <c r="XDO13" s="0"/>
      <c r="XDP13" s="0"/>
      <c r="XDQ13" s="0"/>
      <c r="XDR13" s="0"/>
      <c r="XDS13" s="0"/>
      <c r="XDT13" s="0"/>
      <c r="XDU13" s="0"/>
      <c r="XDV13" s="0"/>
      <c r="XDW13" s="0"/>
      <c r="XDX13" s="0"/>
      <c r="XDY13" s="0"/>
      <c r="XDZ13" s="0"/>
      <c r="XEA13" s="0"/>
      <c r="XEB13" s="0"/>
      <c r="XEC13" s="0"/>
      <c r="XED13" s="0"/>
      <c r="XEE13" s="0"/>
      <c r="XEF13" s="0"/>
      <c r="XEG13" s="0"/>
      <c r="XEH13" s="0"/>
      <c r="XEI13" s="0"/>
      <c r="XEJ13" s="0"/>
      <c r="XEK13" s="0"/>
      <c r="XEL13" s="0"/>
      <c r="XEM13" s="0"/>
      <c r="XEN13" s="0"/>
      <c r="XEO13" s="0"/>
      <c r="XEP13" s="0"/>
      <c r="XEQ13" s="0"/>
      <c r="XER13" s="0"/>
      <c r="XES13" s="0"/>
      <c r="XET13" s="0"/>
      <c r="XEU13" s="0"/>
      <c r="XEV13" s="0"/>
      <c r="XEW13" s="0"/>
      <c r="XEX13" s="0"/>
      <c r="XEY13" s="0"/>
      <c r="XEZ13" s="0"/>
      <c r="XFA13" s="0"/>
      <c r="XFB13" s="0"/>
      <c r="XFC13" s="0"/>
      <c r="XFD13" s="0"/>
    </row>
    <row r="14" customFormat="false" ht="15" hidden="true" customHeight="false" outlineLevel="0" collapsed="false">
      <c r="H14" s="0"/>
      <c r="I14" s="0"/>
      <c r="J14" s="0"/>
      <c r="K14" s="0"/>
      <c r="L14" s="0"/>
      <c r="M14" s="0"/>
      <c r="N14" s="0"/>
      <c r="O14" s="0"/>
      <c r="P14" s="0"/>
      <c r="Q14" s="0"/>
      <c r="R14" s="0"/>
      <c r="S14" s="0"/>
      <c r="T14" s="0"/>
      <c r="U14" s="0"/>
      <c r="V14" s="0"/>
      <c r="W14" s="0"/>
      <c r="X14" s="0"/>
      <c r="Y14" s="0"/>
      <c r="Z14" s="0"/>
      <c r="AA14" s="0"/>
      <c r="AB14" s="0"/>
      <c r="AC14" s="0"/>
      <c r="AD14" s="0"/>
      <c r="AE14" s="0"/>
      <c r="AF14" s="0"/>
      <c r="AG14" s="0"/>
      <c r="AH14" s="0"/>
      <c r="AI14" s="0"/>
      <c r="AJ14" s="0"/>
      <c r="AK14" s="0"/>
      <c r="AL14" s="0"/>
      <c r="AM14" s="0"/>
      <c r="AN14" s="0"/>
      <c r="AO14" s="0"/>
      <c r="AP14" s="0"/>
      <c r="AQ14" s="0"/>
      <c r="AR14" s="0"/>
      <c r="AS14" s="0"/>
      <c r="AT14" s="0"/>
      <c r="AU14" s="0"/>
      <c r="AV14" s="0"/>
      <c r="AW14" s="0"/>
      <c r="AX14" s="0"/>
      <c r="AY14" s="0"/>
      <c r="AZ14" s="0"/>
      <c r="BA14" s="0"/>
      <c r="BB14" s="0"/>
      <c r="BC14" s="0"/>
      <c r="BD14" s="0"/>
      <c r="BE14" s="0"/>
      <c r="BF14" s="0"/>
      <c r="BG14" s="0"/>
      <c r="BH14" s="0"/>
      <c r="BI14" s="0"/>
      <c r="BJ14" s="0"/>
      <c r="BK14" s="0"/>
      <c r="BL14" s="0"/>
      <c r="BM14" s="0"/>
      <c r="BN14" s="0"/>
      <c r="BO14" s="0"/>
      <c r="BP14" s="0"/>
      <c r="BQ14" s="0"/>
      <c r="BR14" s="0"/>
      <c r="BS14" s="0"/>
      <c r="BT14" s="0"/>
      <c r="BU14" s="0"/>
      <c r="BV14" s="0"/>
      <c r="BW14" s="0"/>
      <c r="BX14" s="0"/>
      <c r="BY14" s="0"/>
      <c r="BZ14" s="0"/>
      <c r="CA14" s="0"/>
      <c r="CB14" s="0"/>
      <c r="CC14" s="0"/>
      <c r="CD14" s="0"/>
      <c r="CE14" s="0"/>
      <c r="CF14" s="0"/>
      <c r="CG14" s="0"/>
      <c r="CH14" s="0"/>
      <c r="CI14" s="0"/>
      <c r="CJ14" s="0"/>
      <c r="CK14" s="0"/>
      <c r="CL14" s="0"/>
      <c r="CM14" s="0"/>
      <c r="CN14" s="0"/>
      <c r="CO14" s="0"/>
      <c r="CP14" s="0"/>
      <c r="CQ14" s="0"/>
      <c r="CR14" s="0"/>
      <c r="CS14" s="0"/>
      <c r="CT14" s="0"/>
      <c r="CU14" s="0"/>
      <c r="CV14" s="0"/>
      <c r="CW14" s="0"/>
      <c r="CX14" s="0"/>
      <c r="CY14" s="0"/>
      <c r="CZ14" s="0"/>
      <c r="DA14" s="0"/>
      <c r="DB14" s="0"/>
      <c r="DC14" s="0"/>
      <c r="DD14" s="0"/>
      <c r="DE14" s="0"/>
      <c r="DF14" s="0"/>
      <c r="DG14" s="0"/>
      <c r="DH14" s="0"/>
      <c r="DI14" s="0"/>
      <c r="DJ14" s="0"/>
      <c r="DK14" s="0"/>
      <c r="DL14" s="0"/>
      <c r="DM14" s="0"/>
      <c r="DN14" s="0"/>
      <c r="DO14" s="0"/>
      <c r="DP14" s="0"/>
      <c r="DQ14" s="0"/>
      <c r="DR14" s="0"/>
      <c r="DS14" s="0"/>
      <c r="DT14" s="0"/>
      <c r="DU14" s="0"/>
      <c r="DV14" s="0"/>
      <c r="DW14" s="0"/>
      <c r="DX14" s="0"/>
      <c r="DY14" s="0"/>
      <c r="DZ14" s="0"/>
      <c r="EA14" s="0"/>
      <c r="EB14" s="0"/>
      <c r="EC14" s="0"/>
      <c r="ED14" s="0"/>
      <c r="EE14" s="0"/>
      <c r="EF14" s="0"/>
      <c r="EG14" s="0"/>
      <c r="EH14" s="0"/>
      <c r="EI14" s="0"/>
      <c r="EJ14" s="0"/>
      <c r="EK14" s="0"/>
      <c r="EL14" s="0"/>
      <c r="EM14" s="0"/>
      <c r="EN14" s="0"/>
      <c r="EO14" s="0"/>
      <c r="EP14" s="0"/>
      <c r="EQ14" s="0"/>
      <c r="ER14" s="0"/>
      <c r="ES14" s="0"/>
      <c r="ET14" s="0"/>
      <c r="EU14" s="0"/>
      <c r="EV14" s="0"/>
      <c r="EW14" s="0"/>
      <c r="EX14" s="0"/>
      <c r="EY14" s="0"/>
      <c r="EZ14" s="0"/>
      <c r="FA14" s="0"/>
      <c r="FB14" s="0"/>
      <c r="FC14" s="0"/>
      <c r="FD14" s="0"/>
      <c r="FE14" s="0"/>
      <c r="FF14" s="0"/>
      <c r="FG14" s="0"/>
      <c r="FH14" s="0"/>
      <c r="FI14" s="0"/>
      <c r="FJ14" s="0"/>
      <c r="FK14" s="0"/>
      <c r="FL14" s="0"/>
      <c r="FM14" s="0"/>
      <c r="FN14" s="0"/>
      <c r="FO14" s="0"/>
      <c r="FP14" s="0"/>
      <c r="FQ14" s="0"/>
      <c r="FR14" s="0"/>
      <c r="FS14" s="0"/>
      <c r="FT14" s="0"/>
      <c r="FU14" s="0"/>
      <c r="FV14" s="0"/>
      <c r="FW14" s="0"/>
      <c r="FX14" s="0"/>
      <c r="FY14" s="0"/>
      <c r="FZ14" s="0"/>
      <c r="GA14" s="0"/>
      <c r="GB14" s="0"/>
      <c r="GC14" s="0"/>
      <c r="GD14" s="0"/>
      <c r="GE14" s="0"/>
      <c r="GF14" s="0"/>
      <c r="GG14" s="0"/>
      <c r="GH14" s="0"/>
      <c r="GI14" s="0"/>
      <c r="GJ14" s="0"/>
      <c r="GK14" s="0"/>
      <c r="GL14" s="0"/>
      <c r="GM14" s="0"/>
      <c r="GN14" s="0"/>
      <c r="GO14" s="0"/>
      <c r="GP14" s="0"/>
      <c r="GQ14" s="0"/>
      <c r="GR14" s="0"/>
      <c r="GS14" s="0"/>
      <c r="GT14" s="0"/>
      <c r="GU14" s="0"/>
      <c r="GV14" s="0"/>
      <c r="GW14" s="0"/>
      <c r="GX14" s="0"/>
      <c r="GY14" s="0"/>
      <c r="GZ14" s="0"/>
      <c r="HA14" s="0"/>
      <c r="HB14" s="0"/>
      <c r="HC14" s="0"/>
      <c r="HD14" s="0"/>
      <c r="HE14" s="0"/>
      <c r="HF14" s="0"/>
      <c r="HG14" s="0"/>
      <c r="HH14" s="0"/>
      <c r="HI14" s="0"/>
      <c r="HJ14" s="0"/>
      <c r="HK14" s="0"/>
      <c r="HL14" s="0"/>
      <c r="HM14" s="0"/>
      <c r="HN14" s="0"/>
      <c r="HO14" s="0"/>
      <c r="HP14" s="0"/>
      <c r="HQ14" s="0"/>
      <c r="HR14" s="0"/>
      <c r="HS14" s="0"/>
      <c r="HT14" s="0"/>
      <c r="HU14" s="0"/>
      <c r="HV14" s="0"/>
      <c r="HW14" s="0"/>
      <c r="HX14" s="0"/>
      <c r="HY14" s="0"/>
      <c r="HZ14" s="0"/>
      <c r="IA14" s="0"/>
      <c r="IB14" s="0"/>
      <c r="IC14" s="0"/>
      <c r="ID14" s="0"/>
      <c r="IE14" s="0"/>
      <c r="IF14" s="0"/>
      <c r="IG14" s="0"/>
      <c r="IH14" s="0"/>
      <c r="II14" s="0"/>
      <c r="IJ14" s="0"/>
      <c r="IK14" s="0"/>
      <c r="IL14" s="0"/>
      <c r="IM14" s="0"/>
      <c r="IN14" s="0"/>
      <c r="IO14" s="0"/>
      <c r="IP14" s="0"/>
      <c r="IQ14" s="0"/>
      <c r="IR14" s="0"/>
      <c r="IS14" s="0"/>
      <c r="IT14" s="0"/>
      <c r="IU14" s="0"/>
      <c r="IV14" s="0"/>
      <c r="IW14" s="0"/>
      <c r="IX14" s="0"/>
      <c r="IY14" s="0"/>
      <c r="IZ14" s="0"/>
      <c r="JA14" s="0"/>
      <c r="JB14" s="0"/>
      <c r="JC14" s="0"/>
      <c r="JD14" s="0"/>
      <c r="JE14" s="0"/>
      <c r="JF14" s="0"/>
      <c r="JG14" s="0"/>
      <c r="JH14" s="0"/>
      <c r="JI14" s="0"/>
      <c r="JJ14" s="0"/>
      <c r="JK14" s="0"/>
      <c r="JL14" s="0"/>
      <c r="JM14" s="0"/>
      <c r="JN14" s="0"/>
      <c r="JO14" s="0"/>
      <c r="JP14" s="0"/>
      <c r="JQ14" s="0"/>
      <c r="JR14" s="0"/>
      <c r="JS14" s="0"/>
      <c r="JT14" s="0"/>
      <c r="JU14" s="0"/>
      <c r="JV14" s="0"/>
      <c r="JW14" s="0"/>
      <c r="JX14" s="0"/>
      <c r="JY14" s="0"/>
      <c r="JZ14" s="0"/>
      <c r="KA14" s="0"/>
      <c r="KB14" s="0"/>
      <c r="KC14" s="0"/>
      <c r="KD14" s="0"/>
      <c r="KE14" s="0"/>
      <c r="KF14" s="0"/>
      <c r="KG14" s="0"/>
      <c r="KH14" s="0"/>
      <c r="KI14" s="0"/>
      <c r="KJ14" s="0"/>
      <c r="KK14" s="0"/>
      <c r="KL14" s="0"/>
      <c r="KM14" s="0"/>
      <c r="KN14" s="0"/>
      <c r="KO14" s="0"/>
      <c r="KP14" s="0"/>
      <c r="KQ14" s="0"/>
      <c r="KR14" s="0"/>
      <c r="KS14" s="0"/>
      <c r="KT14" s="0"/>
      <c r="KU14" s="0"/>
      <c r="KV14" s="0"/>
      <c r="KW14" s="0"/>
      <c r="KX14" s="0"/>
      <c r="KY14" s="0"/>
      <c r="KZ14" s="0"/>
      <c r="LA14" s="0"/>
      <c r="LB14" s="0"/>
      <c r="LC14" s="0"/>
      <c r="LD14" s="0"/>
      <c r="LE14" s="0"/>
      <c r="LF14" s="0"/>
      <c r="LG14" s="0"/>
      <c r="LH14" s="0"/>
      <c r="LI14" s="0"/>
      <c r="LJ14" s="0"/>
      <c r="LK14" s="0"/>
      <c r="LL14" s="0"/>
      <c r="LM14" s="0"/>
      <c r="LN14" s="0"/>
      <c r="LO14" s="0"/>
      <c r="LP14" s="0"/>
      <c r="LQ14" s="0"/>
      <c r="LR14" s="0"/>
      <c r="LS14" s="0"/>
      <c r="LT14" s="0"/>
      <c r="LU14" s="0"/>
      <c r="LV14" s="0"/>
      <c r="LW14" s="0"/>
      <c r="LX14" s="0"/>
      <c r="LY14" s="0"/>
      <c r="LZ14" s="0"/>
      <c r="MA14" s="0"/>
      <c r="MB14" s="0"/>
      <c r="MC14" s="0"/>
      <c r="MD14" s="0"/>
      <c r="ME14" s="0"/>
      <c r="MF14" s="0"/>
      <c r="MG14" s="0"/>
      <c r="MH14" s="0"/>
      <c r="MI14" s="0"/>
      <c r="MJ14" s="0"/>
      <c r="MK14" s="0"/>
      <c r="ML14" s="0"/>
      <c r="MM14" s="0"/>
      <c r="MN14" s="0"/>
      <c r="MO14" s="0"/>
      <c r="MP14" s="0"/>
      <c r="MQ14" s="0"/>
      <c r="MR14" s="0"/>
      <c r="MS14" s="0"/>
      <c r="MT14" s="0"/>
      <c r="MU14" s="0"/>
      <c r="MV14" s="0"/>
      <c r="MW14" s="0"/>
      <c r="MX14" s="0"/>
      <c r="MY14" s="0"/>
      <c r="MZ14" s="0"/>
      <c r="NA14" s="0"/>
      <c r="NB14" s="0"/>
      <c r="NC14" s="0"/>
      <c r="ND14" s="0"/>
      <c r="NE14" s="0"/>
      <c r="NF14" s="0"/>
      <c r="NG14" s="0"/>
      <c r="NH14" s="0"/>
      <c r="NI14" s="0"/>
      <c r="NJ14" s="0"/>
      <c r="NK14" s="0"/>
      <c r="NL14" s="0"/>
      <c r="NM14" s="0"/>
      <c r="NN14" s="0"/>
      <c r="NO14" s="0"/>
      <c r="NP14" s="0"/>
      <c r="NQ14" s="0"/>
      <c r="NR14" s="0"/>
      <c r="NS14" s="0"/>
      <c r="NT14" s="0"/>
      <c r="NU14" s="0"/>
      <c r="NV14" s="0"/>
      <c r="NW14" s="0"/>
      <c r="NX14" s="0"/>
      <c r="NY14" s="0"/>
      <c r="NZ14" s="0"/>
      <c r="OA14" s="0"/>
      <c r="OB14" s="0"/>
      <c r="OC14" s="0"/>
      <c r="OD14" s="0"/>
      <c r="OE14" s="0"/>
      <c r="OF14" s="0"/>
      <c r="OG14" s="0"/>
      <c r="OH14" s="0"/>
      <c r="OI14" s="0"/>
      <c r="OJ14" s="0"/>
      <c r="OK14" s="0"/>
      <c r="OL14" s="0"/>
      <c r="OM14" s="0"/>
      <c r="ON14" s="0"/>
      <c r="OO14" s="0"/>
      <c r="OP14" s="0"/>
      <c r="OQ14" s="0"/>
      <c r="OR14" s="0"/>
      <c r="OS14" s="0"/>
      <c r="OT14" s="0"/>
      <c r="OU14" s="0"/>
      <c r="OV14" s="0"/>
      <c r="OW14" s="0"/>
      <c r="OX14" s="0"/>
      <c r="OY14" s="0"/>
      <c r="OZ14" s="0"/>
      <c r="PA14" s="0"/>
      <c r="PB14" s="0"/>
      <c r="PC14" s="0"/>
      <c r="PD14" s="0"/>
      <c r="PE14" s="0"/>
      <c r="PF14" s="0"/>
      <c r="PG14" s="0"/>
      <c r="PH14" s="0"/>
      <c r="PI14" s="0"/>
      <c r="PJ14" s="0"/>
      <c r="PK14" s="0"/>
      <c r="PL14" s="0"/>
      <c r="PM14" s="0"/>
      <c r="PN14" s="0"/>
      <c r="PO14" s="0"/>
      <c r="PP14" s="0"/>
      <c r="PQ14" s="0"/>
      <c r="PR14" s="0"/>
      <c r="PS14" s="0"/>
      <c r="PT14" s="0"/>
      <c r="PU14" s="0"/>
      <c r="PV14" s="0"/>
      <c r="PW14" s="0"/>
      <c r="PX14" s="0"/>
      <c r="PY14" s="0"/>
      <c r="PZ14" s="0"/>
      <c r="QA14" s="0"/>
      <c r="QB14" s="0"/>
      <c r="QC14" s="0"/>
      <c r="QD14" s="0"/>
      <c r="QE14" s="0"/>
      <c r="QF14" s="0"/>
      <c r="QG14" s="0"/>
      <c r="QH14" s="0"/>
      <c r="QI14" s="0"/>
      <c r="QJ14" s="0"/>
      <c r="QK14" s="0"/>
      <c r="QL14" s="0"/>
      <c r="QM14" s="0"/>
      <c r="QN14" s="0"/>
      <c r="QO14" s="0"/>
      <c r="QP14" s="0"/>
      <c r="QQ14" s="0"/>
      <c r="QR14" s="0"/>
      <c r="QS14" s="0"/>
      <c r="QT14" s="0"/>
      <c r="QU14" s="0"/>
      <c r="QV14" s="0"/>
      <c r="QW14" s="0"/>
      <c r="QX14" s="0"/>
      <c r="QY14" s="0"/>
      <c r="QZ14" s="0"/>
      <c r="RA14" s="0"/>
      <c r="RB14" s="0"/>
      <c r="RC14" s="0"/>
      <c r="RD14" s="0"/>
      <c r="RE14" s="0"/>
      <c r="RF14" s="0"/>
      <c r="RG14" s="0"/>
      <c r="RH14" s="0"/>
      <c r="RI14" s="0"/>
      <c r="RJ14" s="0"/>
      <c r="RK14" s="0"/>
      <c r="RL14" s="0"/>
      <c r="RM14" s="0"/>
      <c r="RN14" s="0"/>
      <c r="RO14" s="0"/>
      <c r="RP14" s="0"/>
      <c r="RQ14" s="0"/>
      <c r="RR14" s="0"/>
      <c r="RS14" s="0"/>
      <c r="RT14" s="0"/>
      <c r="RU14" s="0"/>
      <c r="RV14" s="0"/>
      <c r="RW14" s="0"/>
      <c r="RX14" s="0"/>
      <c r="RY14" s="0"/>
      <c r="RZ14" s="0"/>
      <c r="SA14" s="0"/>
      <c r="SB14" s="0"/>
      <c r="SC14" s="0"/>
      <c r="SD14" s="0"/>
      <c r="SE14" s="0"/>
      <c r="SF14" s="0"/>
      <c r="SG14" s="0"/>
      <c r="SH14" s="0"/>
      <c r="SI14" s="0"/>
      <c r="SJ14" s="0"/>
      <c r="SK14" s="0"/>
      <c r="SL14" s="0"/>
      <c r="SM14" s="0"/>
      <c r="SN14" s="0"/>
      <c r="SO14" s="0"/>
      <c r="SP14" s="0"/>
      <c r="SQ14" s="0"/>
      <c r="SR14" s="0"/>
      <c r="SS14" s="0"/>
      <c r="ST14" s="0"/>
      <c r="SU14" s="0"/>
      <c r="SV14" s="0"/>
      <c r="SW14" s="0"/>
      <c r="SX14" s="0"/>
      <c r="SY14" s="0"/>
      <c r="SZ14" s="0"/>
      <c r="TA14" s="0"/>
      <c r="TB14" s="0"/>
      <c r="TC14" s="0"/>
      <c r="TD14" s="0"/>
      <c r="TE14" s="0"/>
      <c r="TF14" s="0"/>
      <c r="TG14" s="0"/>
      <c r="TH14" s="0"/>
      <c r="TI14" s="0"/>
      <c r="TJ14" s="0"/>
      <c r="TK14" s="0"/>
      <c r="TL14" s="0"/>
      <c r="TM14" s="0"/>
      <c r="TN14" s="0"/>
      <c r="TO14" s="0"/>
      <c r="TP14" s="0"/>
      <c r="TQ14" s="0"/>
      <c r="TR14" s="0"/>
      <c r="TS14" s="0"/>
      <c r="TT14" s="0"/>
      <c r="TU14" s="0"/>
      <c r="TV14" s="0"/>
      <c r="TW14" s="0"/>
      <c r="TX14" s="0"/>
      <c r="TY14" s="0"/>
      <c r="TZ14" s="0"/>
      <c r="UA14" s="0"/>
      <c r="UB14" s="0"/>
      <c r="UC14" s="0"/>
      <c r="UD14" s="0"/>
      <c r="UE14" s="0"/>
      <c r="UF14" s="0"/>
      <c r="UG14" s="0"/>
      <c r="UH14" s="0"/>
      <c r="UI14" s="0"/>
      <c r="UJ14" s="0"/>
      <c r="UK14" s="0"/>
      <c r="UL14" s="0"/>
      <c r="UM14" s="0"/>
      <c r="UN14" s="0"/>
      <c r="UO14" s="0"/>
      <c r="UP14" s="0"/>
      <c r="UQ14" s="0"/>
      <c r="UR14" s="0"/>
      <c r="US14" s="0"/>
      <c r="UT14" s="0"/>
      <c r="UU14" s="0"/>
      <c r="UV14" s="0"/>
      <c r="UW14" s="0"/>
      <c r="UX14" s="0"/>
      <c r="UY14" s="0"/>
      <c r="UZ14" s="0"/>
      <c r="VA14" s="0"/>
      <c r="VB14" s="0"/>
      <c r="VC14" s="0"/>
      <c r="VD14" s="0"/>
      <c r="VE14" s="0"/>
      <c r="VF14" s="0"/>
      <c r="VG14" s="0"/>
      <c r="VH14" s="0"/>
      <c r="VI14" s="0"/>
      <c r="VJ14" s="0"/>
      <c r="VK14" s="0"/>
      <c r="VL14" s="0"/>
      <c r="VM14" s="0"/>
      <c r="VN14" s="0"/>
      <c r="VO14" s="0"/>
      <c r="VP14" s="0"/>
      <c r="VQ14" s="0"/>
      <c r="VR14" s="0"/>
      <c r="VS14" s="0"/>
      <c r="VT14" s="0"/>
      <c r="VU14" s="0"/>
      <c r="VV14" s="0"/>
      <c r="VW14" s="0"/>
      <c r="VX14" s="0"/>
      <c r="VY14" s="0"/>
      <c r="VZ14" s="0"/>
      <c r="WA14" s="0"/>
      <c r="WB14" s="0"/>
      <c r="WC14" s="0"/>
      <c r="WD14" s="0"/>
      <c r="WE14" s="0"/>
      <c r="WF14" s="0"/>
      <c r="WG14" s="0"/>
      <c r="WH14" s="0"/>
      <c r="WI14" s="0"/>
      <c r="WJ14" s="0"/>
      <c r="WK14" s="0"/>
      <c r="WL14" s="0"/>
      <c r="WM14" s="0"/>
      <c r="WN14" s="0"/>
      <c r="WO14" s="0"/>
      <c r="WP14" s="0"/>
      <c r="WQ14" s="0"/>
      <c r="WR14" s="0"/>
      <c r="WS14" s="0"/>
      <c r="WT14" s="0"/>
      <c r="WU14" s="0"/>
      <c r="WV14" s="0"/>
      <c r="WW14" s="0"/>
      <c r="WX14" s="0"/>
      <c r="WY14" s="0"/>
      <c r="WZ14" s="0"/>
      <c r="XA14" s="0"/>
      <c r="XB14" s="0"/>
      <c r="XC14" s="0"/>
      <c r="XD14" s="0"/>
      <c r="XE14" s="0"/>
      <c r="XF14" s="0"/>
      <c r="XG14" s="0"/>
      <c r="XH14" s="0"/>
      <c r="XI14" s="0"/>
      <c r="XJ14" s="0"/>
      <c r="XK14" s="0"/>
      <c r="XL14" s="0"/>
      <c r="XM14" s="0"/>
      <c r="XN14" s="0"/>
      <c r="XO14" s="0"/>
      <c r="XP14" s="0"/>
      <c r="XQ14" s="0"/>
      <c r="XR14" s="0"/>
      <c r="XS14" s="0"/>
      <c r="XT14" s="0"/>
      <c r="XU14" s="0"/>
      <c r="XV14" s="0"/>
      <c r="XW14" s="0"/>
      <c r="XX14" s="0"/>
      <c r="XY14" s="0"/>
      <c r="XZ14" s="0"/>
      <c r="YA14" s="0"/>
      <c r="YB14" s="0"/>
      <c r="YC14" s="0"/>
      <c r="YD14" s="0"/>
      <c r="YE14" s="0"/>
      <c r="YF14" s="0"/>
      <c r="YG14" s="0"/>
      <c r="YH14" s="0"/>
      <c r="YI14" s="0"/>
      <c r="YJ14" s="0"/>
      <c r="YK14" s="0"/>
      <c r="YL14" s="0"/>
      <c r="YM14" s="0"/>
      <c r="YN14" s="0"/>
      <c r="YO14" s="0"/>
      <c r="YP14" s="0"/>
      <c r="YQ14" s="0"/>
      <c r="YR14" s="0"/>
      <c r="YS14" s="0"/>
      <c r="YT14" s="0"/>
      <c r="YU14" s="0"/>
      <c r="YV14" s="0"/>
      <c r="YW14" s="0"/>
      <c r="YX14" s="0"/>
      <c r="YY14" s="0"/>
      <c r="YZ14" s="0"/>
      <c r="ZA14" s="0"/>
      <c r="ZB14" s="0"/>
      <c r="ZC14" s="0"/>
      <c r="ZD14" s="0"/>
      <c r="ZE14" s="0"/>
      <c r="ZF14" s="0"/>
      <c r="ZG14" s="0"/>
      <c r="ZH14" s="0"/>
      <c r="ZI14" s="0"/>
      <c r="ZJ14" s="0"/>
      <c r="ZK14" s="0"/>
      <c r="ZL14" s="0"/>
      <c r="ZM14" s="0"/>
      <c r="ZN14" s="0"/>
      <c r="ZO14" s="0"/>
      <c r="ZP14" s="0"/>
      <c r="ZQ14" s="0"/>
      <c r="ZR14" s="0"/>
      <c r="ZS14" s="0"/>
      <c r="ZT14" s="0"/>
      <c r="ZU14" s="0"/>
      <c r="ZV14" s="0"/>
      <c r="ZW14" s="0"/>
      <c r="ZX14" s="0"/>
      <c r="ZY14" s="0"/>
      <c r="ZZ14" s="0"/>
      <c r="AAA14" s="0"/>
      <c r="AAB14" s="0"/>
      <c r="AAC14" s="0"/>
      <c r="AAD14" s="0"/>
      <c r="AAE14" s="0"/>
      <c r="AAF14" s="0"/>
      <c r="AAG14" s="0"/>
      <c r="AAH14" s="0"/>
      <c r="AAI14" s="0"/>
      <c r="AAJ14" s="0"/>
      <c r="AAK14" s="0"/>
      <c r="AAL14" s="0"/>
      <c r="AAM14" s="0"/>
      <c r="AAN14" s="0"/>
      <c r="AAO14" s="0"/>
      <c r="AAP14" s="0"/>
      <c r="AAQ14" s="0"/>
      <c r="AAR14" s="0"/>
      <c r="AAS14" s="0"/>
      <c r="AAT14" s="0"/>
      <c r="AAU14" s="0"/>
      <c r="AAV14" s="0"/>
      <c r="AAW14" s="0"/>
      <c r="AAX14" s="0"/>
      <c r="AAY14" s="0"/>
      <c r="AAZ14" s="0"/>
      <c r="ABA14" s="0"/>
      <c r="ABB14" s="0"/>
      <c r="ABC14" s="0"/>
      <c r="ABD14" s="0"/>
      <c r="ABE14" s="0"/>
      <c r="ABF14" s="0"/>
      <c r="ABG14" s="0"/>
      <c r="ABH14" s="0"/>
      <c r="ABI14" s="0"/>
      <c r="ABJ14" s="0"/>
      <c r="ABK14" s="0"/>
      <c r="ABL14" s="0"/>
      <c r="ABM14" s="0"/>
      <c r="ABN14" s="0"/>
      <c r="ABO14" s="0"/>
      <c r="ABP14" s="0"/>
      <c r="ABQ14" s="0"/>
      <c r="ABR14" s="0"/>
      <c r="ABS14" s="0"/>
      <c r="ABT14" s="0"/>
      <c r="ABU14" s="0"/>
      <c r="ABV14" s="0"/>
      <c r="ABW14" s="0"/>
      <c r="ABX14" s="0"/>
      <c r="ABY14" s="0"/>
      <c r="ABZ14" s="0"/>
      <c r="ACA14" s="0"/>
      <c r="ACB14" s="0"/>
      <c r="ACC14" s="0"/>
      <c r="ACD14" s="0"/>
      <c r="ACE14" s="0"/>
      <c r="ACF14" s="0"/>
      <c r="ACG14" s="0"/>
      <c r="ACH14" s="0"/>
      <c r="ACI14" s="0"/>
      <c r="ACJ14" s="0"/>
      <c r="ACK14" s="0"/>
      <c r="ACL14" s="0"/>
      <c r="ACM14" s="0"/>
      <c r="ACN14" s="0"/>
      <c r="ACO14" s="0"/>
      <c r="ACP14" s="0"/>
      <c r="ACQ14" s="0"/>
      <c r="ACR14" s="0"/>
      <c r="ACS14" s="0"/>
      <c r="ACT14" s="0"/>
      <c r="ACU14" s="0"/>
      <c r="ACV14" s="0"/>
      <c r="ACW14" s="0"/>
      <c r="ACX14" s="0"/>
      <c r="ACY14" s="0"/>
      <c r="ACZ14" s="0"/>
      <c r="ADA14" s="0"/>
      <c r="ADB14" s="0"/>
      <c r="ADC14" s="0"/>
      <c r="ADD14" s="0"/>
      <c r="ADE14" s="0"/>
      <c r="ADF14" s="0"/>
      <c r="ADG14" s="0"/>
      <c r="ADH14" s="0"/>
      <c r="ADI14" s="0"/>
      <c r="ADJ14" s="0"/>
      <c r="ADK14" s="0"/>
      <c r="ADL14" s="0"/>
      <c r="ADM14" s="0"/>
      <c r="ADN14" s="0"/>
      <c r="ADO14" s="0"/>
      <c r="ADP14" s="0"/>
      <c r="ADQ14" s="0"/>
      <c r="ADR14" s="0"/>
      <c r="ADS14" s="0"/>
      <c r="ADT14" s="0"/>
      <c r="ADU14" s="0"/>
      <c r="ADV14" s="0"/>
      <c r="ADW14" s="0"/>
      <c r="ADX14" s="0"/>
      <c r="ADY14" s="0"/>
      <c r="ADZ14" s="0"/>
      <c r="AEA14" s="0"/>
      <c r="AEB14" s="0"/>
      <c r="AEC14" s="0"/>
      <c r="AED14" s="0"/>
      <c r="AEE14" s="0"/>
      <c r="AEF14" s="0"/>
      <c r="AEG14" s="0"/>
      <c r="AEH14" s="0"/>
      <c r="AEI14" s="0"/>
      <c r="AEJ14" s="0"/>
      <c r="AEK14" s="0"/>
      <c r="AEL14" s="0"/>
      <c r="AEM14" s="0"/>
      <c r="AEN14" s="0"/>
      <c r="AEO14" s="0"/>
      <c r="AEP14" s="0"/>
      <c r="AEQ14" s="0"/>
      <c r="AER14" s="0"/>
      <c r="AES14" s="0"/>
      <c r="AET14" s="0"/>
      <c r="AEU14" s="0"/>
      <c r="AEV14" s="0"/>
      <c r="AEW14" s="0"/>
      <c r="AEX14" s="0"/>
      <c r="AEY14" s="0"/>
      <c r="AEZ14" s="0"/>
      <c r="AFA14" s="0"/>
      <c r="AFB14" s="0"/>
      <c r="AFC14" s="0"/>
      <c r="AFD14" s="0"/>
      <c r="AFE14" s="0"/>
      <c r="AFF14" s="0"/>
      <c r="AFG14" s="0"/>
      <c r="AFH14" s="0"/>
      <c r="AFI14" s="0"/>
      <c r="AFJ14" s="0"/>
      <c r="AFK14" s="0"/>
      <c r="AFL14" s="0"/>
      <c r="AFM14" s="0"/>
      <c r="AFN14" s="0"/>
      <c r="AFO14" s="0"/>
      <c r="AFP14" s="0"/>
      <c r="AFQ14" s="0"/>
      <c r="AFR14" s="0"/>
      <c r="AFS14" s="0"/>
      <c r="AFT14" s="0"/>
      <c r="AFU14" s="0"/>
      <c r="AFV14" s="0"/>
      <c r="AFW14" s="0"/>
      <c r="AFX14" s="0"/>
      <c r="AFY14" s="0"/>
      <c r="AFZ14" s="0"/>
      <c r="AGA14" s="0"/>
      <c r="AGB14" s="0"/>
      <c r="AGC14" s="0"/>
      <c r="AGD14" s="0"/>
      <c r="AGE14" s="0"/>
      <c r="AGF14" s="0"/>
      <c r="AGG14" s="0"/>
      <c r="AGH14" s="0"/>
      <c r="AGI14" s="0"/>
      <c r="AGJ14" s="0"/>
      <c r="AGK14" s="0"/>
      <c r="AGL14" s="0"/>
      <c r="AGM14" s="0"/>
      <c r="AGN14" s="0"/>
      <c r="AGO14" s="0"/>
      <c r="AGP14" s="0"/>
      <c r="AGQ14" s="0"/>
      <c r="AGR14" s="0"/>
      <c r="AGS14" s="0"/>
      <c r="AGT14" s="0"/>
      <c r="AGU14" s="0"/>
      <c r="AGV14" s="0"/>
      <c r="AGW14" s="0"/>
      <c r="AGX14" s="0"/>
      <c r="AGY14" s="0"/>
      <c r="AGZ14" s="0"/>
      <c r="AHA14" s="0"/>
      <c r="AHB14" s="0"/>
      <c r="AHC14" s="0"/>
      <c r="AHD14" s="0"/>
      <c r="AHE14" s="0"/>
      <c r="AHF14" s="0"/>
      <c r="AHG14" s="0"/>
      <c r="AHH14" s="0"/>
      <c r="AHI14" s="0"/>
      <c r="AHJ14" s="0"/>
      <c r="AHK14" s="0"/>
      <c r="AHL14" s="0"/>
      <c r="AHM14" s="0"/>
      <c r="AHN14" s="0"/>
      <c r="AHO14" s="0"/>
      <c r="AHP14" s="0"/>
      <c r="AHQ14" s="0"/>
      <c r="AHR14" s="0"/>
      <c r="AHS14" s="0"/>
      <c r="AHT14" s="0"/>
      <c r="AHU14" s="0"/>
      <c r="AHV14" s="0"/>
      <c r="AHW14" s="0"/>
      <c r="AHX14" s="0"/>
      <c r="AHY14" s="0"/>
      <c r="AHZ14" s="0"/>
      <c r="AIA14" s="0"/>
      <c r="AIB14" s="0"/>
      <c r="AIC14" s="0"/>
      <c r="AID14" s="0"/>
      <c r="AIE14" s="0"/>
      <c r="AIF14" s="0"/>
      <c r="AIG14" s="0"/>
      <c r="AIH14" s="0"/>
      <c r="AII14" s="0"/>
      <c r="AIJ14" s="0"/>
      <c r="AIK14" s="0"/>
      <c r="AIL14" s="0"/>
      <c r="AIM14" s="0"/>
      <c r="AIN14" s="0"/>
      <c r="AIO14" s="0"/>
      <c r="AIP14" s="0"/>
      <c r="AIQ14" s="0"/>
      <c r="AIR14" s="0"/>
      <c r="AIS14" s="0"/>
      <c r="AIT14" s="0"/>
      <c r="AIU14" s="0"/>
      <c r="AIV14" s="0"/>
      <c r="AIW14" s="0"/>
      <c r="AIX14" s="0"/>
      <c r="AIY14" s="0"/>
      <c r="AIZ14" s="0"/>
      <c r="AJA14" s="0"/>
      <c r="AJB14" s="0"/>
      <c r="AJC14" s="0"/>
      <c r="AJD14" s="0"/>
      <c r="AJE14" s="0"/>
      <c r="AJF14" s="0"/>
      <c r="AJG14" s="0"/>
      <c r="AJH14" s="0"/>
      <c r="AJI14" s="0"/>
      <c r="AJJ14" s="0"/>
      <c r="AJK14" s="0"/>
      <c r="AJL14" s="0"/>
      <c r="AJM14" s="0"/>
      <c r="AJN14" s="0"/>
      <c r="AJO14" s="0"/>
      <c r="AJP14" s="0"/>
      <c r="AJQ14" s="0"/>
      <c r="AJR14" s="0"/>
      <c r="AJS14" s="0"/>
      <c r="AJT14" s="0"/>
      <c r="AJU14" s="0"/>
      <c r="AJV14" s="0"/>
      <c r="AJW14" s="0"/>
      <c r="AJX14" s="0"/>
      <c r="AJY14" s="0"/>
      <c r="AJZ14" s="0"/>
      <c r="AKA14" s="0"/>
      <c r="AKB14" s="0"/>
      <c r="AKC14" s="0"/>
      <c r="AKD14" s="0"/>
      <c r="AKE14" s="0"/>
      <c r="AKF14" s="0"/>
      <c r="AKG14" s="0"/>
      <c r="AKH14" s="0"/>
      <c r="AKI14" s="0"/>
      <c r="AKJ14" s="0"/>
      <c r="AKK14" s="0"/>
      <c r="AKL14" s="0"/>
      <c r="AKM14" s="0"/>
      <c r="AKN14" s="0"/>
      <c r="AKO14" s="0"/>
      <c r="AKP14" s="0"/>
      <c r="AKQ14" s="0"/>
      <c r="AKR14" s="0"/>
      <c r="AKS14" s="0"/>
      <c r="AKT14" s="0"/>
      <c r="AKU14" s="0"/>
      <c r="AKV14" s="0"/>
      <c r="AKW14" s="0"/>
      <c r="AKX14" s="0"/>
      <c r="AKY14" s="0"/>
      <c r="AKZ14" s="0"/>
      <c r="ALA14" s="0"/>
      <c r="ALB14" s="0"/>
      <c r="ALC14" s="0"/>
      <c r="ALD14" s="0"/>
      <c r="ALE14" s="0"/>
      <c r="ALF14" s="0"/>
      <c r="ALG14" s="0"/>
      <c r="ALH14" s="0"/>
      <c r="ALI14" s="0"/>
      <c r="ALJ14" s="0"/>
      <c r="ALK14" s="0"/>
      <c r="ALL14" s="0"/>
      <c r="ALM14" s="0"/>
      <c r="ALN14" s="0"/>
      <c r="ALO14" s="0"/>
      <c r="ALP14" s="0"/>
      <c r="ALQ14" s="0"/>
      <c r="ALR14" s="0"/>
      <c r="ALS14" s="0"/>
      <c r="ALT14" s="0"/>
      <c r="ALU14" s="0"/>
      <c r="ALV14" s="0"/>
      <c r="ALW14" s="0"/>
      <c r="ALX14" s="0"/>
      <c r="ALY14" s="0"/>
      <c r="ALZ14" s="0"/>
      <c r="AMA14" s="0"/>
      <c r="AMB14" s="0"/>
      <c r="AMC14" s="0"/>
      <c r="AMD14" s="0"/>
      <c r="AME14" s="0"/>
      <c r="AMF14" s="0"/>
      <c r="AMG14" s="0"/>
      <c r="AMH14" s="0"/>
      <c r="AMI14" s="0"/>
      <c r="AMJ14" s="0"/>
      <c r="AMK14" s="0"/>
      <c r="AML14" s="0"/>
      <c r="AMM14" s="0"/>
      <c r="AMN14" s="0"/>
      <c r="AMO14" s="0"/>
      <c r="AMP14" s="0"/>
      <c r="AMQ14" s="0"/>
      <c r="AMR14" s="0"/>
      <c r="AMS14" s="0"/>
      <c r="AMT14" s="0"/>
      <c r="AMU14" s="0"/>
      <c r="AMV14" s="0"/>
      <c r="AMW14" s="0"/>
      <c r="AMX14" s="0"/>
      <c r="AMY14" s="0"/>
      <c r="AMZ14" s="0"/>
      <c r="ANA14" s="0"/>
      <c r="ANB14" s="0"/>
      <c r="ANC14" s="0"/>
      <c r="AND14" s="0"/>
      <c r="ANE14" s="0"/>
      <c r="ANF14" s="0"/>
      <c r="ANG14" s="0"/>
      <c r="ANH14" s="0"/>
      <c r="ANI14" s="0"/>
      <c r="ANJ14" s="0"/>
      <c r="ANK14" s="0"/>
      <c r="ANL14" s="0"/>
      <c r="ANM14" s="0"/>
      <c r="ANN14" s="0"/>
      <c r="ANO14" s="0"/>
      <c r="ANP14" s="0"/>
      <c r="ANQ14" s="0"/>
      <c r="ANR14" s="0"/>
      <c r="ANS14" s="0"/>
      <c r="ANT14" s="0"/>
      <c r="ANU14" s="0"/>
      <c r="ANV14" s="0"/>
      <c r="ANW14" s="0"/>
      <c r="ANX14" s="0"/>
      <c r="ANY14" s="0"/>
      <c r="ANZ14" s="0"/>
      <c r="AOA14" s="0"/>
      <c r="AOB14" s="0"/>
      <c r="AOC14" s="0"/>
      <c r="AOD14" s="0"/>
      <c r="AOE14" s="0"/>
      <c r="AOF14" s="0"/>
      <c r="AOG14" s="0"/>
      <c r="AOH14" s="0"/>
      <c r="AOI14" s="0"/>
      <c r="AOJ14" s="0"/>
      <c r="AOK14" s="0"/>
      <c r="AOL14" s="0"/>
      <c r="AOM14" s="0"/>
      <c r="AON14" s="0"/>
      <c r="AOO14" s="0"/>
      <c r="AOP14" s="0"/>
      <c r="AOQ14" s="0"/>
      <c r="AOR14" s="0"/>
      <c r="AOS14" s="0"/>
      <c r="AOT14" s="0"/>
      <c r="AOU14" s="0"/>
      <c r="AOV14" s="0"/>
      <c r="AOW14" s="0"/>
      <c r="AOX14" s="0"/>
      <c r="AOY14" s="0"/>
      <c r="AOZ14" s="0"/>
      <c r="APA14" s="0"/>
      <c r="APB14" s="0"/>
      <c r="APC14" s="0"/>
      <c r="APD14" s="0"/>
      <c r="APE14" s="0"/>
      <c r="APF14" s="0"/>
      <c r="APG14" s="0"/>
      <c r="APH14" s="0"/>
      <c r="API14" s="0"/>
      <c r="APJ14" s="0"/>
      <c r="APK14" s="0"/>
      <c r="APL14" s="0"/>
      <c r="APM14" s="0"/>
      <c r="APN14" s="0"/>
      <c r="APO14" s="0"/>
      <c r="APP14" s="0"/>
      <c r="APQ14" s="0"/>
      <c r="APR14" s="0"/>
      <c r="APS14" s="0"/>
      <c r="APT14" s="0"/>
      <c r="APU14" s="0"/>
      <c r="APV14" s="0"/>
      <c r="APW14" s="0"/>
      <c r="APX14" s="0"/>
      <c r="APY14" s="0"/>
      <c r="APZ14" s="0"/>
      <c r="AQA14" s="0"/>
      <c r="AQB14" s="0"/>
      <c r="AQC14" s="0"/>
      <c r="AQD14" s="0"/>
      <c r="AQE14" s="0"/>
      <c r="AQF14" s="0"/>
      <c r="AQG14" s="0"/>
      <c r="AQH14" s="0"/>
      <c r="AQI14" s="0"/>
      <c r="AQJ14" s="0"/>
      <c r="AQK14" s="0"/>
      <c r="AQL14" s="0"/>
      <c r="AQM14" s="0"/>
      <c r="AQN14" s="0"/>
      <c r="AQO14" s="0"/>
      <c r="AQP14" s="0"/>
      <c r="AQQ14" s="0"/>
      <c r="AQR14" s="0"/>
      <c r="AQS14" s="0"/>
      <c r="AQT14" s="0"/>
      <c r="AQU14" s="0"/>
      <c r="AQV14" s="0"/>
      <c r="AQW14" s="0"/>
      <c r="AQX14" s="0"/>
      <c r="AQY14" s="0"/>
      <c r="AQZ14" s="0"/>
      <c r="ARA14" s="0"/>
      <c r="ARB14" s="0"/>
      <c r="ARC14" s="0"/>
      <c r="ARD14" s="0"/>
      <c r="ARE14" s="0"/>
      <c r="ARF14" s="0"/>
      <c r="ARG14" s="0"/>
      <c r="ARH14" s="0"/>
      <c r="ARI14" s="0"/>
      <c r="ARJ14" s="0"/>
      <c r="ARK14" s="0"/>
      <c r="ARL14" s="0"/>
      <c r="ARM14" s="0"/>
      <c r="ARN14" s="0"/>
      <c r="ARO14" s="0"/>
      <c r="ARP14" s="0"/>
      <c r="ARQ14" s="0"/>
      <c r="ARR14" s="0"/>
      <c r="ARS14" s="0"/>
      <c r="ART14" s="0"/>
      <c r="ARU14" s="0"/>
      <c r="ARV14" s="0"/>
      <c r="ARW14" s="0"/>
      <c r="ARX14" s="0"/>
      <c r="ARY14" s="0"/>
      <c r="ARZ14" s="0"/>
      <c r="ASA14" s="0"/>
      <c r="ASB14" s="0"/>
      <c r="ASC14" s="0"/>
      <c r="ASD14" s="0"/>
      <c r="ASE14" s="0"/>
      <c r="ASF14" s="0"/>
      <c r="ASG14" s="0"/>
      <c r="ASH14" s="0"/>
      <c r="ASI14" s="0"/>
      <c r="ASJ14" s="0"/>
      <c r="ASK14" s="0"/>
      <c r="ASL14" s="0"/>
      <c r="ASM14" s="0"/>
      <c r="ASN14" s="0"/>
      <c r="ASO14" s="0"/>
      <c r="ASP14" s="0"/>
      <c r="ASQ14" s="0"/>
      <c r="ASR14" s="0"/>
      <c r="ASS14" s="0"/>
      <c r="AST14" s="0"/>
      <c r="ASU14" s="0"/>
      <c r="ASV14" s="0"/>
      <c r="ASW14" s="0"/>
      <c r="ASX14" s="0"/>
      <c r="ASY14" s="0"/>
      <c r="ASZ14" s="0"/>
      <c r="ATA14" s="0"/>
      <c r="ATB14" s="0"/>
      <c r="ATC14" s="0"/>
      <c r="ATD14" s="0"/>
      <c r="ATE14" s="0"/>
      <c r="ATF14" s="0"/>
      <c r="ATG14" s="0"/>
      <c r="ATH14" s="0"/>
      <c r="ATI14" s="0"/>
      <c r="ATJ14" s="0"/>
      <c r="ATK14" s="0"/>
      <c r="ATL14" s="0"/>
      <c r="ATM14" s="0"/>
      <c r="ATN14" s="0"/>
      <c r="ATO14" s="0"/>
      <c r="ATP14" s="0"/>
      <c r="ATQ14" s="0"/>
      <c r="ATR14" s="0"/>
      <c r="ATS14" s="0"/>
      <c r="ATT14" s="0"/>
      <c r="ATU14" s="0"/>
      <c r="ATV14" s="0"/>
      <c r="ATW14" s="0"/>
      <c r="ATX14" s="0"/>
      <c r="ATY14" s="0"/>
      <c r="ATZ14" s="0"/>
      <c r="AUA14" s="0"/>
      <c r="AUB14" s="0"/>
      <c r="AUC14" s="0"/>
      <c r="AUD14" s="0"/>
      <c r="AUE14" s="0"/>
      <c r="AUF14" s="0"/>
      <c r="AUG14" s="0"/>
      <c r="AUH14" s="0"/>
      <c r="AUI14" s="0"/>
      <c r="AUJ14" s="0"/>
      <c r="AUK14" s="0"/>
      <c r="AUL14" s="0"/>
      <c r="AUM14" s="0"/>
      <c r="AUN14" s="0"/>
      <c r="AUO14" s="0"/>
      <c r="AUP14" s="0"/>
      <c r="AUQ14" s="0"/>
      <c r="AUR14" s="0"/>
      <c r="AUS14" s="0"/>
      <c r="AUT14" s="0"/>
      <c r="AUU14" s="0"/>
      <c r="AUV14" s="0"/>
      <c r="AUW14" s="0"/>
      <c r="AUX14" s="0"/>
      <c r="AUY14" s="0"/>
      <c r="AUZ14" s="0"/>
      <c r="AVA14" s="0"/>
      <c r="AVB14" s="0"/>
      <c r="AVC14" s="0"/>
      <c r="AVD14" s="0"/>
      <c r="AVE14" s="0"/>
      <c r="AVF14" s="0"/>
      <c r="AVG14" s="0"/>
      <c r="AVH14" s="0"/>
      <c r="AVI14" s="0"/>
      <c r="AVJ14" s="0"/>
      <c r="AVK14" s="0"/>
      <c r="AVL14" s="0"/>
      <c r="AVM14" s="0"/>
      <c r="AVN14" s="0"/>
      <c r="AVO14" s="0"/>
      <c r="AVP14" s="0"/>
      <c r="AVQ14" s="0"/>
      <c r="AVR14" s="0"/>
      <c r="AVS14" s="0"/>
      <c r="AVT14" s="0"/>
      <c r="AVU14" s="0"/>
      <c r="AVV14" s="0"/>
      <c r="AVW14" s="0"/>
      <c r="AVX14" s="0"/>
      <c r="AVY14" s="0"/>
      <c r="AVZ14" s="0"/>
      <c r="AWA14" s="0"/>
      <c r="AWB14" s="0"/>
      <c r="AWC14" s="0"/>
      <c r="AWD14" s="0"/>
      <c r="AWE14" s="0"/>
      <c r="AWF14" s="0"/>
      <c r="AWG14" s="0"/>
      <c r="AWH14" s="0"/>
      <c r="AWI14" s="0"/>
      <c r="AWJ14" s="0"/>
      <c r="AWK14" s="0"/>
      <c r="AWL14" s="0"/>
      <c r="AWM14" s="0"/>
      <c r="AWN14" s="0"/>
      <c r="AWO14" s="0"/>
      <c r="AWP14" s="0"/>
      <c r="AWQ14" s="0"/>
      <c r="AWR14" s="0"/>
      <c r="AWS14" s="0"/>
      <c r="AWT14" s="0"/>
      <c r="AWU14" s="0"/>
      <c r="AWV14" s="0"/>
      <c r="AWW14" s="0"/>
      <c r="AWX14" s="0"/>
      <c r="AWY14" s="0"/>
      <c r="AWZ14" s="0"/>
      <c r="AXA14" s="0"/>
      <c r="AXB14" s="0"/>
      <c r="AXC14" s="0"/>
      <c r="AXD14" s="0"/>
      <c r="AXE14" s="0"/>
      <c r="AXF14" s="0"/>
      <c r="AXG14" s="0"/>
      <c r="AXH14" s="0"/>
      <c r="AXI14" s="0"/>
      <c r="AXJ14" s="0"/>
      <c r="AXK14" s="0"/>
      <c r="AXL14" s="0"/>
      <c r="AXM14" s="0"/>
      <c r="AXN14" s="0"/>
      <c r="AXO14" s="0"/>
      <c r="AXP14" s="0"/>
      <c r="AXQ14" s="0"/>
      <c r="AXR14" s="0"/>
      <c r="AXS14" s="0"/>
      <c r="AXT14" s="0"/>
      <c r="AXU14" s="0"/>
      <c r="AXV14" s="0"/>
      <c r="AXW14" s="0"/>
      <c r="AXX14" s="0"/>
      <c r="AXY14" s="0"/>
      <c r="AXZ14" s="0"/>
      <c r="AYA14" s="0"/>
      <c r="AYB14" s="0"/>
      <c r="AYC14" s="0"/>
      <c r="AYD14" s="0"/>
      <c r="AYE14" s="0"/>
      <c r="AYF14" s="0"/>
      <c r="AYG14" s="0"/>
      <c r="AYH14" s="0"/>
      <c r="AYI14" s="0"/>
      <c r="AYJ14" s="0"/>
      <c r="AYK14" s="0"/>
      <c r="AYL14" s="0"/>
      <c r="AYM14" s="0"/>
      <c r="AYN14" s="0"/>
      <c r="AYO14" s="0"/>
      <c r="AYP14" s="0"/>
      <c r="AYQ14" s="0"/>
      <c r="AYR14" s="0"/>
      <c r="AYS14" s="0"/>
      <c r="AYT14" s="0"/>
      <c r="AYU14" s="0"/>
      <c r="AYV14" s="0"/>
      <c r="AYW14" s="0"/>
      <c r="AYX14" s="0"/>
      <c r="AYY14" s="0"/>
      <c r="AYZ14" s="0"/>
      <c r="AZA14" s="0"/>
      <c r="AZB14" s="0"/>
      <c r="AZC14" s="0"/>
      <c r="AZD14" s="0"/>
      <c r="AZE14" s="0"/>
      <c r="AZF14" s="0"/>
      <c r="AZG14" s="0"/>
      <c r="AZH14" s="0"/>
      <c r="AZI14" s="0"/>
      <c r="AZJ14" s="0"/>
      <c r="AZK14" s="0"/>
      <c r="AZL14" s="0"/>
      <c r="AZM14" s="0"/>
      <c r="AZN14" s="0"/>
      <c r="AZO14" s="0"/>
      <c r="AZP14" s="0"/>
      <c r="AZQ14" s="0"/>
      <c r="AZR14" s="0"/>
      <c r="AZS14" s="0"/>
      <c r="AZT14" s="0"/>
      <c r="AZU14" s="0"/>
      <c r="AZV14" s="0"/>
      <c r="AZW14" s="0"/>
      <c r="AZX14" s="0"/>
      <c r="AZY14" s="0"/>
      <c r="AZZ14" s="0"/>
      <c r="BAA14" s="0"/>
      <c r="BAB14" s="0"/>
      <c r="BAC14" s="0"/>
      <c r="BAD14" s="0"/>
      <c r="BAE14" s="0"/>
      <c r="BAF14" s="0"/>
      <c r="BAG14" s="0"/>
      <c r="BAH14" s="0"/>
      <c r="BAI14" s="0"/>
      <c r="BAJ14" s="0"/>
      <c r="BAK14" s="0"/>
      <c r="BAL14" s="0"/>
      <c r="BAM14" s="0"/>
      <c r="BAN14" s="0"/>
      <c r="BAO14" s="0"/>
      <c r="BAP14" s="0"/>
      <c r="BAQ14" s="0"/>
      <c r="BAR14" s="0"/>
      <c r="BAS14" s="0"/>
      <c r="BAT14" s="0"/>
      <c r="BAU14" s="0"/>
      <c r="BAV14" s="0"/>
      <c r="BAW14" s="0"/>
      <c r="BAX14" s="0"/>
      <c r="BAY14" s="0"/>
      <c r="BAZ14" s="0"/>
      <c r="BBA14" s="0"/>
      <c r="BBB14" s="0"/>
      <c r="BBC14" s="0"/>
      <c r="BBD14" s="0"/>
      <c r="BBE14" s="0"/>
      <c r="BBF14" s="0"/>
      <c r="BBG14" s="0"/>
      <c r="BBH14" s="0"/>
      <c r="BBI14" s="0"/>
      <c r="BBJ14" s="0"/>
      <c r="BBK14" s="0"/>
      <c r="BBL14" s="0"/>
      <c r="BBM14" s="0"/>
      <c r="BBN14" s="0"/>
      <c r="BBO14" s="0"/>
      <c r="BBP14" s="0"/>
      <c r="BBQ14" s="0"/>
      <c r="BBR14" s="0"/>
      <c r="BBS14" s="0"/>
      <c r="BBT14" s="0"/>
      <c r="BBU14" s="0"/>
      <c r="BBV14" s="0"/>
      <c r="BBW14" s="0"/>
      <c r="BBX14" s="0"/>
      <c r="BBY14" s="0"/>
      <c r="BBZ14" s="0"/>
      <c r="BCA14" s="0"/>
      <c r="BCB14" s="0"/>
      <c r="BCC14" s="0"/>
      <c r="BCD14" s="0"/>
      <c r="BCE14" s="0"/>
      <c r="BCF14" s="0"/>
      <c r="BCG14" s="0"/>
      <c r="BCH14" s="0"/>
      <c r="BCI14" s="0"/>
      <c r="BCJ14" s="0"/>
      <c r="BCK14" s="0"/>
      <c r="BCL14" s="0"/>
      <c r="BCM14" s="0"/>
      <c r="BCN14" s="0"/>
      <c r="BCO14" s="0"/>
      <c r="BCP14" s="0"/>
      <c r="BCQ14" s="0"/>
      <c r="BCR14" s="0"/>
      <c r="BCS14" s="0"/>
      <c r="BCT14" s="0"/>
      <c r="BCU14" s="0"/>
      <c r="BCV14" s="0"/>
      <c r="BCW14" s="0"/>
      <c r="BCX14" s="0"/>
      <c r="BCY14" s="0"/>
      <c r="BCZ14" s="0"/>
      <c r="BDA14" s="0"/>
      <c r="BDB14" s="0"/>
      <c r="BDC14" s="0"/>
      <c r="BDD14" s="0"/>
      <c r="BDE14" s="0"/>
      <c r="BDF14" s="0"/>
      <c r="BDG14" s="0"/>
      <c r="BDH14" s="0"/>
      <c r="BDI14" s="0"/>
      <c r="BDJ14" s="0"/>
      <c r="BDK14" s="0"/>
      <c r="BDL14" s="0"/>
      <c r="BDM14" s="0"/>
      <c r="BDN14" s="0"/>
      <c r="BDO14" s="0"/>
      <c r="BDP14" s="0"/>
      <c r="BDQ14" s="0"/>
      <c r="BDR14" s="0"/>
      <c r="BDS14" s="0"/>
      <c r="BDT14" s="0"/>
      <c r="BDU14" s="0"/>
      <c r="BDV14" s="0"/>
      <c r="BDW14" s="0"/>
      <c r="BDX14" s="0"/>
      <c r="BDY14" s="0"/>
      <c r="BDZ14" s="0"/>
      <c r="BEA14" s="0"/>
      <c r="BEB14" s="0"/>
      <c r="BEC14" s="0"/>
      <c r="BED14" s="0"/>
      <c r="BEE14" s="0"/>
      <c r="BEF14" s="0"/>
      <c r="BEG14" s="0"/>
      <c r="BEH14" s="0"/>
      <c r="BEI14" s="0"/>
      <c r="BEJ14" s="0"/>
      <c r="BEK14" s="0"/>
      <c r="BEL14" s="0"/>
      <c r="BEM14" s="0"/>
      <c r="BEN14" s="0"/>
      <c r="BEO14" s="0"/>
      <c r="BEP14" s="0"/>
      <c r="BEQ14" s="0"/>
      <c r="BER14" s="0"/>
      <c r="BES14" s="0"/>
      <c r="BET14" s="0"/>
      <c r="BEU14" s="0"/>
      <c r="BEV14" s="0"/>
      <c r="BEW14" s="0"/>
      <c r="BEX14" s="0"/>
      <c r="BEY14" s="0"/>
      <c r="BEZ14" s="0"/>
      <c r="BFA14" s="0"/>
      <c r="BFB14" s="0"/>
      <c r="BFC14" s="0"/>
      <c r="BFD14" s="0"/>
      <c r="BFE14" s="0"/>
      <c r="BFF14" s="0"/>
      <c r="BFG14" s="0"/>
      <c r="BFH14" s="0"/>
      <c r="BFI14" s="0"/>
      <c r="BFJ14" s="0"/>
      <c r="BFK14" s="0"/>
      <c r="BFL14" s="0"/>
      <c r="BFM14" s="0"/>
      <c r="BFN14" s="0"/>
      <c r="BFO14" s="0"/>
      <c r="BFP14" s="0"/>
      <c r="BFQ14" s="0"/>
      <c r="BFR14" s="0"/>
      <c r="BFS14" s="0"/>
      <c r="BFT14" s="0"/>
      <c r="BFU14" s="0"/>
      <c r="BFV14" s="0"/>
      <c r="BFW14" s="0"/>
      <c r="BFX14" s="0"/>
      <c r="BFY14" s="0"/>
      <c r="BFZ14" s="0"/>
      <c r="BGA14" s="0"/>
      <c r="BGB14" s="0"/>
      <c r="BGC14" s="0"/>
      <c r="BGD14" s="0"/>
      <c r="BGE14" s="0"/>
      <c r="BGF14" s="0"/>
      <c r="BGG14" s="0"/>
      <c r="BGH14" s="0"/>
      <c r="BGI14" s="0"/>
      <c r="BGJ14" s="0"/>
      <c r="BGK14" s="0"/>
      <c r="BGL14" s="0"/>
      <c r="BGM14" s="0"/>
      <c r="BGN14" s="0"/>
      <c r="BGO14" s="0"/>
      <c r="BGP14" s="0"/>
      <c r="BGQ14" s="0"/>
      <c r="BGR14" s="0"/>
      <c r="BGS14" s="0"/>
      <c r="BGT14" s="0"/>
      <c r="BGU14" s="0"/>
      <c r="BGV14" s="0"/>
      <c r="BGW14" s="0"/>
      <c r="BGX14" s="0"/>
      <c r="BGY14" s="0"/>
      <c r="BGZ14" s="0"/>
      <c r="BHA14" s="0"/>
      <c r="BHB14" s="0"/>
      <c r="BHC14" s="0"/>
      <c r="BHD14" s="0"/>
      <c r="BHE14" s="0"/>
      <c r="BHF14" s="0"/>
      <c r="BHG14" s="0"/>
      <c r="BHH14" s="0"/>
      <c r="BHI14" s="0"/>
      <c r="BHJ14" s="0"/>
      <c r="BHK14" s="0"/>
      <c r="BHL14" s="0"/>
      <c r="BHM14" s="0"/>
      <c r="BHN14" s="0"/>
      <c r="BHO14" s="0"/>
      <c r="BHP14" s="0"/>
      <c r="BHQ14" s="0"/>
      <c r="BHR14" s="0"/>
      <c r="BHS14" s="0"/>
      <c r="BHT14" s="0"/>
      <c r="BHU14" s="0"/>
      <c r="BHV14" s="0"/>
      <c r="BHW14" s="0"/>
      <c r="BHX14" s="0"/>
      <c r="BHY14" s="0"/>
      <c r="BHZ14" s="0"/>
      <c r="BIA14" s="0"/>
      <c r="BIB14" s="0"/>
      <c r="BIC14" s="0"/>
      <c r="BID14" s="0"/>
      <c r="BIE14" s="0"/>
      <c r="BIF14" s="0"/>
      <c r="BIG14" s="0"/>
      <c r="BIH14" s="0"/>
      <c r="BII14" s="0"/>
      <c r="BIJ14" s="0"/>
      <c r="BIK14" s="0"/>
      <c r="BIL14" s="0"/>
      <c r="BIM14" s="0"/>
      <c r="BIN14" s="0"/>
      <c r="BIO14" s="0"/>
      <c r="BIP14" s="0"/>
      <c r="BIQ14" s="0"/>
      <c r="BIR14" s="0"/>
      <c r="BIS14" s="0"/>
      <c r="BIT14" s="0"/>
      <c r="BIU14" s="0"/>
      <c r="BIV14" s="0"/>
      <c r="BIW14" s="0"/>
      <c r="BIX14" s="0"/>
      <c r="BIY14" s="0"/>
      <c r="BIZ14" s="0"/>
      <c r="BJA14" s="0"/>
      <c r="BJB14" s="0"/>
      <c r="BJC14" s="0"/>
      <c r="BJD14" s="0"/>
      <c r="BJE14" s="0"/>
      <c r="BJF14" s="0"/>
      <c r="BJG14" s="0"/>
      <c r="BJH14" s="0"/>
      <c r="BJI14" s="0"/>
      <c r="BJJ14" s="0"/>
      <c r="BJK14" s="0"/>
      <c r="BJL14" s="0"/>
      <c r="BJM14" s="0"/>
      <c r="BJN14" s="0"/>
      <c r="BJO14" s="0"/>
      <c r="BJP14" s="0"/>
      <c r="BJQ14" s="0"/>
      <c r="BJR14" s="0"/>
      <c r="BJS14" s="0"/>
      <c r="BJT14" s="0"/>
      <c r="BJU14" s="0"/>
      <c r="BJV14" s="0"/>
      <c r="BJW14" s="0"/>
      <c r="BJX14" s="0"/>
      <c r="BJY14" s="0"/>
      <c r="BJZ14" s="0"/>
      <c r="BKA14" s="0"/>
      <c r="BKB14" s="0"/>
      <c r="BKC14" s="0"/>
      <c r="BKD14" s="0"/>
      <c r="BKE14" s="0"/>
      <c r="BKF14" s="0"/>
      <c r="BKG14" s="0"/>
      <c r="BKH14" s="0"/>
      <c r="BKI14" s="0"/>
      <c r="BKJ14" s="0"/>
      <c r="BKK14" s="0"/>
      <c r="BKL14" s="0"/>
      <c r="BKM14" s="0"/>
      <c r="BKN14" s="0"/>
      <c r="BKO14" s="0"/>
      <c r="BKP14" s="0"/>
      <c r="BKQ14" s="0"/>
      <c r="BKR14" s="0"/>
      <c r="BKS14" s="0"/>
      <c r="BKT14" s="0"/>
      <c r="BKU14" s="0"/>
      <c r="BKV14" s="0"/>
      <c r="BKW14" s="0"/>
      <c r="BKX14" s="0"/>
      <c r="BKY14" s="0"/>
      <c r="BKZ14" s="0"/>
      <c r="BLA14" s="0"/>
      <c r="BLB14" s="0"/>
      <c r="BLC14" s="0"/>
      <c r="BLD14" s="0"/>
      <c r="BLE14" s="0"/>
      <c r="BLF14" s="0"/>
      <c r="BLG14" s="0"/>
      <c r="BLH14" s="0"/>
      <c r="BLI14" s="0"/>
      <c r="BLJ14" s="0"/>
      <c r="BLK14" s="0"/>
      <c r="BLL14" s="0"/>
      <c r="BLM14" s="0"/>
      <c r="BLN14" s="0"/>
      <c r="BLO14" s="0"/>
      <c r="BLP14" s="0"/>
      <c r="BLQ14" s="0"/>
      <c r="BLR14" s="0"/>
      <c r="BLS14" s="0"/>
      <c r="BLT14" s="0"/>
      <c r="BLU14" s="0"/>
      <c r="BLV14" s="0"/>
      <c r="BLW14" s="0"/>
      <c r="BLX14" s="0"/>
      <c r="BLY14" s="0"/>
      <c r="BLZ14" s="0"/>
      <c r="BMA14" s="0"/>
      <c r="BMB14" s="0"/>
      <c r="BMC14" s="0"/>
      <c r="BMD14" s="0"/>
      <c r="BME14" s="0"/>
      <c r="BMF14" s="0"/>
      <c r="BMG14" s="0"/>
      <c r="BMH14" s="0"/>
      <c r="BMI14" s="0"/>
      <c r="BMJ14" s="0"/>
      <c r="BMK14" s="0"/>
      <c r="BML14" s="0"/>
      <c r="BMM14" s="0"/>
      <c r="BMN14" s="0"/>
      <c r="BMO14" s="0"/>
      <c r="BMP14" s="0"/>
      <c r="BMQ14" s="0"/>
      <c r="BMR14" s="0"/>
      <c r="BMS14" s="0"/>
      <c r="BMT14" s="0"/>
      <c r="BMU14" s="0"/>
      <c r="BMV14" s="0"/>
      <c r="BMW14" s="0"/>
      <c r="BMX14" s="0"/>
      <c r="BMY14" s="0"/>
      <c r="BMZ14" s="0"/>
      <c r="BNA14" s="0"/>
      <c r="BNB14" s="0"/>
      <c r="BNC14" s="0"/>
      <c r="BND14" s="0"/>
      <c r="BNE14" s="0"/>
      <c r="BNF14" s="0"/>
      <c r="BNG14" s="0"/>
      <c r="BNH14" s="0"/>
      <c r="BNI14" s="0"/>
      <c r="BNJ14" s="0"/>
      <c r="BNK14" s="0"/>
      <c r="BNL14" s="0"/>
      <c r="BNM14" s="0"/>
      <c r="BNN14" s="0"/>
      <c r="BNO14" s="0"/>
      <c r="BNP14" s="0"/>
      <c r="BNQ14" s="0"/>
      <c r="BNR14" s="0"/>
      <c r="BNS14" s="0"/>
      <c r="BNT14" s="0"/>
      <c r="BNU14" s="0"/>
      <c r="BNV14" s="0"/>
      <c r="BNW14" s="0"/>
      <c r="BNX14" s="0"/>
      <c r="BNY14" s="0"/>
      <c r="BNZ14" s="0"/>
      <c r="BOA14" s="0"/>
      <c r="BOB14" s="0"/>
      <c r="BOC14" s="0"/>
      <c r="BOD14" s="0"/>
      <c r="BOE14" s="0"/>
      <c r="BOF14" s="0"/>
      <c r="BOG14" s="0"/>
      <c r="BOH14" s="0"/>
      <c r="BOI14" s="0"/>
      <c r="BOJ14" s="0"/>
      <c r="BOK14" s="0"/>
      <c r="BOL14" s="0"/>
      <c r="BOM14" s="0"/>
      <c r="BON14" s="0"/>
      <c r="BOO14" s="0"/>
      <c r="BOP14" s="0"/>
      <c r="BOQ14" s="0"/>
      <c r="BOR14" s="0"/>
      <c r="BOS14" s="0"/>
      <c r="BOT14" s="0"/>
      <c r="BOU14" s="0"/>
      <c r="BOV14" s="0"/>
      <c r="BOW14" s="0"/>
      <c r="BOX14" s="0"/>
      <c r="BOY14" s="0"/>
      <c r="BOZ14" s="0"/>
      <c r="BPA14" s="0"/>
      <c r="BPB14" s="0"/>
      <c r="BPC14" s="0"/>
      <c r="BPD14" s="0"/>
      <c r="BPE14" s="0"/>
      <c r="BPF14" s="0"/>
      <c r="BPG14" s="0"/>
      <c r="BPH14" s="0"/>
      <c r="BPI14" s="0"/>
      <c r="BPJ14" s="0"/>
      <c r="BPK14" s="0"/>
      <c r="BPL14" s="0"/>
      <c r="BPM14" s="0"/>
      <c r="BPN14" s="0"/>
      <c r="BPO14" s="0"/>
      <c r="BPP14" s="0"/>
      <c r="BPQ14" s="0"/>
      <c r="BPR14" s="0"/>
      <c r="BPS14" s="0"/>
      <c r="BPT14" s="0"/>
      <c r="BPU14" s="0"/>
      <c r="BPV14" s="0"/>
      <c r="BPW14" s="0"/>
      <c r="BPX14" s="0"/>
      <c r="BPY14" s="0"/>
      <c r="BPZ14" s="0"/>
      <c r="BQA14" s="0"/>
      <c r="BQB14" s="0"/>
      <c r="BQC14" s="0"/>
      <c r="BQD14" s="0"/>
      <c r="BQE14" s="0"/>
      <c r="BQF14" s="0"/>
      <c r="BQG14" s="0"/>
      <c r="BQH14" s="0"/>
      <c r="BQI14" s="0"/>
      <c r="BQJ14" s="0"/>
      <c r="BQK14" s="0"/>
      <c r="BQL14" s="0"/>
      <c r="BQM14" s="0"/>
      <c r="BQN14" s="0"/>
      <c r="BQO14" s="0"/>
      <c r="BQP14" s="0"/>
      <c r="BQQ14" s="0"/>
      <c r="BQR14" s="0"/>
      <c r="BQS14" s="0"/>
      <c r="BQT14" s="0"/>
      <c r="BQU14" s="0"/>
      <c r="BQV14" s="0"/>
      <c r="BQW14" s="0"/>
      <c r="BQX14" s="0"/>
      <c r="BQY14" s="0"/>
      <c r="BQZ14" s="0"/>
      <c r="BRA14" s="0"/>
      <c r="BRB14" s="0"/>
      <c r="BRC14" s="0"/>
      <c r="BRD14" s="0"/>
      <c r="BRE14" s="0"/>
      <c r="BRF14" s="0"/>
      <c r="BRG14" s="0"/>
      <c r="BRH14" s="0"/>
      <c r="BRI14" s="0"/>
      <c r="BRJ14" s="0"/>
      <c r="BRK14" s="0"/>
      <c r="BRL14" s="0"/>
      <c r="BRM14" s="0"/>
      <c r="BRN14" s="0"/>
      <c r="BRO14" s="0"/>
      <c r="BRP14" s="0"/>
      <c r="BRQ14" s="0"/>
      <c r="BRR14" s="0"/>
      <c r="BRS14" s="0"/>
      <c r="BRT14" s="0"/>
      <c r="BRU14" s="0"/>
      <c r="BRV14" s="0"/>
      <c r="BRW14" s="0"/>
      <c r="BRX14" s="0"/>
      <c r="BRY14" s="0"/>
      <c r="BRZ14" s="0"/>
      <c r="BSA14" s="0"/>
      <c r="BSB14" s="0"/>
      <c r="BSC14" s="0"/>
      <c r="BSD14" s="0"/>
      <c r="BSE14" s="0"/>
      <c r="BSF14" s="0"/>
      <c r="BSG14" s="0"/>
      <c r="BSH14" s="0"/>
      <c r="BSI14" s="0"/>
      <c r="BSJ14" s="0"/>
      <c r="BSK14" s="0"/>
      <c r="BSL14" s="0"/>
      <c r="BSM14" s="0"/>
      <c r="BSN14" s="0"/>
      <c r="BSO14" s="0"/>
      <c r="BSP14" s="0"/>
      <c r="BSQ14" s="0"/>
      <c r="BSR14" s="0"/>
      <c r="BSS14" s="0"/>
      <c r="BST14" s="0"/>
      <c r="BSU14" s="0"/>
      <c r="BSV14" s="0"/>
      <c r="BSW14" s="0"/>
      <c r="BSX14" s="0"/>
      <c r="BSY14" s="0"/>
      <c r="BSZ14" s="0"/>
      <c r="BTA14" s="0"/>
      <c r="BTB14" s="0"/>
      <c r="BTC14" s="0"/>
      <c r="BTD14" s="0"/>
      <c r="BTE14" s="0"/>
      <c r="BTF14" s="0"/>
      <c r="BTG14" s="0"/>
      <c r="BTH14" s="0"/>
      <c r="BTI14" s="0"/>
      <c r="BTJ14" s="0"/>
      <c r="BTK14" s="0"/>
      <c r="BTL14" s="0"/>
      <c r="BTM14" s="0"/>
      <c r="BTN14" s="0"/>
      <c r="BTO14" s="0"/>
      <c r="BTP14" s="0"/>
      <c r="BTQ14" s="0"/>
      <c r="BTR14" s="0"/>
      <c r="BTS14" s="0"/>
      <c r="BTT14" s="0"/>
      <c r="BTU14" s="0"/>
      <c r="BTV14" s="0"/>
      <c r="BTW14" s="0"/>
      <c r="BTX14" s="0"/>
      <c r="BTY14" s="0"/>
      <c r="BTZ14" s="0"/>
      <c r="BUA14" s="0"/>
      <c r="BUB14" s="0"/>
      <c r="BUC14" s="0"/>
      <c r="BUD14" s="0"/>
      <c r="BUE14" s="0"/>
      <c r="BUF14" s="0"/>
      <c r="BUG14" s="0"/>
      <c r="BUH14" s="0"/>
      <c r="BUI14" s="0"/>
      <c r="BUJ14" s="0"/>
      <c r="BUK14" s="0"/>
      <c r="BUL14" s="0"/>
      <c r="BUM14" s="0"/>
      <c r="BUN14" s="0"/>
      <c r="BUO14" s="0"/>
      <c r="BUP14" s="0"/>
      <c r="BUQ14" s="0"/>
      <c r="BUR14" s="0"/>
      <c r="BUS14" s="0"/>
      <c r="BUT14" s="0"/>
      <c r="BUU14" s="0"/>
      <c r="BUV14" s="0"/>
      <c r="BUW14" s="0"/>
      <c r="BUX14" s="0"/>
      <c r="BUY14" s="0"/>
      <c r="BUZ14" s="0"/>
      <c r="BVA14" s="0"/>
      <c r="BVB14" s="0"/>
      <c r="BVC14" s="0"/>
      <c r="BVD14" s="0"/>
      <c r="BVE14" s="0"/>
      <c r="BVF14" s="0"/>
      <c r="BVG14" s="0"/>
      <c r="BVH14" s="0"/>
      <c r="BVI14" s="0"/>
      <c r="BVJ14" s="0"/>
      <c r="BVK14" s="0"/>
      <c r="BVL14" s="0"/>
      <c r="BVM14" s="0"/>
      <c r="BVN14" s="0"/>
      <c r="BVO14" s="0"/>
      <c r="BVP14" s="0"/>
      <c r="BVQ14" s="0"/>
      <c r="BVR14" s="0"/>
      <c r="BVS14" s="0"/>
      <c r="BVT14" s="0"/>
      <c r="BVU14" s="0"/>
      <c r="BVV14" s="0"/>
      <c r="BVW14" s="0"/>
      <c r="BVX14" s="0"/>
      <c r="BVY14" s="0"/>
      <c r="BVZ14" s="0"/>
      <c r="BWA14" s="0"/>
      <c r="BWB14" s="0"/>
      <c r="BWC14" s="0"/>
      <c r="BWD14" s="0"/>
      <c r="BWE14" s="0"/>
      <c r="BWF14" s="0"/>
      <c r="BWG14" s="0"/>
      <c r="BWH14" s="0"/>
      <c r="BWI14" s="0"/>
      <c r="BWJ14" s="0"/>
      <c r="BWK14" s="0"/>
      <c r="BWL14" s="0"/>
      <c r="BWM14" s="0"/>
      <c r="BWN14" s="0"/>
      <c r="BWO14" s="0"/>
      <c r="BWP14" s="0"/>
      <c r="BWQ14" s="0"/>
      <c r="BWR14" s="0"/>
      <c r="BWS14" s="0"/>
      <c r="BWT14" s="0"/>
      <c r="BWU14" s="0"/>
      <c r="BWV14" s="0"/>
      <c r="BWW14" s="0"/>
      <c r="BWX14" s="0"/>
      <c r="BWY14" s="0"/>
      <c r="BWZ14" s="0"/>
      <c r="BXA14" s="0"/>
      <c r="BXB14" s="0"/>
      <c r="BXC14" s="0"/>
      <c r="BXD14" s="0"/>
      <c r="BXE14" s="0"/>
      <c r="BXF14" s="0"/>
      <c r="BXG14" s="0"/>
      <c r="BXH14" s="0"/>
      <c r="BXI14" s="0"/>
      <c r="BXJ14" s="0"/>
      <c r="BXK14" s="0"/>
      <c r="BXL14" s="0"/>
      <c r="BXM14" s="0"/>
      <c r="BXN14" s="0"/>
      <c r="BXO14" s="0"/>
      <c r="BXP14" s="0"/>
      <c r="BXQ14" s="0"/>
      <c r="BXR14" s="0"/>
      <c r="BXS14" s="0"/>
      <c r="BXT14" s="0"/>
      <c r="BXU14" s="0"/>
      <c r="BXV14" s="0"/>
      <c r="BXW14" s="0"/>
      <c r="BXX14" s="0"/>
      <c r="BXY14" s="0"/>
      <c r="BXZ14" s="0"/>
      <c r="BYA14" s="0"/>
      <c r="BYB14" s="0"/>
      <c r="BYC14" s="0"/>
      <c r="BYD14" s="0"/>
      <c r="BYE14" s="0"/>
      <c r="BYF14" s="0"/>
      <c r="BYG14" s="0"/>
      <c r="BYH14" s="0"/>
      <c r="BYI14" s="0"/>
      <c r="BYJ14" s="0"/>
      <c r="BYK14" s="0"/>
      <c r="BYL14" s="0"/>
      <c r="BYM14" s="0"/>
      <c r="BYN14" s="0"/>
      <c r="BYO14" s="0"/>
      <c r="BYP14" s="0"/>
      <c r="BYQ14" s="0"/>
      <c r="BYR14" s="0"/>
      <c r="BYS14" s="0"/>
      <c r="BYT14" s="0"/>
      <c r="BYU14" s="0"/>
      <c r="BYV14" s="0"/>
      <c r="BYW14" s="0"/>
      <c r="BYX14" s="0"/>
      <c r="BYY14" s="0"/>
      <c r="BYZ14" s="0"/>
      <c r="BZA14" s="0"/>
      <c r="BZB14" s="0"/>
      <c r="BZC14" s="0"/>
      <c r="BZD14" s="0"/>
      <c r="BZE14" s="0"/>
      <c r="BZF14" s="0"/>
      <c r="BZG14" s="0"/>
      <c r="BZH14" s="0"/>
      <c r="BZI14" s="0"/>
      <c r="BZJ14" s="0"/>
      <c r="BZK14" s="0"/>
      <c r="BZL14" s="0"/>
      <c r="BZM14" s="0"/>
      <c r="BZN14" s="0"/>
      <c r="BZO14" s="0"/>
      <c r="BZP14" s="0"/>
      <c r="BZQ14" s="0"/>
      <c r="BZR14" s="0"/>
      <c r="BZS14" s="0"/>
      <c r="BZT14" s="0"/>
      <c r="BZU14" s="0"/>
      <c r="BZV14" s="0"/>
      <c r="BZW14" s="0"/>
      <c r="BZX14" s="0"/>
      <c r="BZY14" s="0"/>
      <c r="BZZ14" s="0"/>
      <c r="CAA14" s="0"/>
      <c r="CAB14" s="0"/>
      <c r="CAC14" s="0"/>
      <c r="CAD14" s="0"/>
      <c r="CAE14" s="0"/>
      <c r="CAF14" s="0"/>
      <c r="CAG14" s="0"/>
      <c r="CAH14" s="0"/>
      <c r="CAI14" s="0"/>
      <c r="CAJ14" s="0"/>
      <c r="CAK14" s="0"/>
      <c r="CAL14" s="0"/>
      <c r="CAM14" s="0"/>
      <c r="CAN14" s="0"/>
      <c r="CAO14" s="0"/>
      <c r="CAP14" s="0"/>
      <c r="CAQ14" s="0"/>
      <c r="CAR14" s="0"/>
      <c r="CAS14" s="0"/>
      <c r="CAT14" s="0"/>
      <c r="CAU14" s="0"/>
      <c r="CAV14" s="0"/>
      <c r="CAW14" s="0"/>
      <c r="CAX14" s="0"/>
      <c r="CAY14" s="0"/>
      <c r="CAZ14" s="0"/>
      <c r="CBA14" s="0"/>
      <c r="CBB14" s="0"/>
      <c r="CBC14" s="0"/>
      <c r="CBD14" s="0"/>
      <c r="CBE14" s="0"/>
      <c r="CBF14" s="0"/>
      <c r="CBG14" s="0"/>
      <c r="CBH14" s="0"/>
      <c r="CBI14" s="0"/>
      <c r="CBJ14" s="0"/>
      <c r="CBK14" s="0"/>
      <c r="CBL14" s="0"/>
      <c r="CBM14" s="0"/>
      <c r="CBN14" s="0"/>
      <c r="CBO14" s="0"/>
      <c r="CBP14" s="0"/>
      <c r="CBQ14" s="0"/>
      <c r="CBR14" s="0"/>
      <c r="CBS14" s="0"/>
      <c r="CBT14" s="0"/>
      <c r="CBU14" s="0"/>
      <c r="CBV14" s="0"/>
      <c r="CBW14" s="0"/>
      <c r="CBX14" s="0"/>
      <c r="CBY14" s="0"/>
      <c r="CBZ14" s="0"/>
      <c r="CCA14" s="0"/>
      <c r="CCB14" s="0"/>
      <c r="CCC14" s="0"/>
      <c r="CCD14" s="0"/>
      <c r="CCE14" s="0"/>
      <c r="CCF14" s="0"/>
      <c r="CCG14" s="0"/>
      <c r="CCH14" s="0"/>
      <c r="CCI14" s="0"/>
      <c r="CCJ14" s="0"/>
      <c r="CCK14" s="0"/>
      <c r="CCL14" s="0"/>
      <c r="CCM14" s="0"/>
      <c r="CCN14" s="0"/>
      <c r="CCO14" s="0"/>
      <c r="CCP14" s="0"/>
      <c r="CCQ14" s="0"/>
      <c r="CCR14" s="0"/>
      <c r="CCS14" s="0"/>
      <c r="CCT14" s="0"/>
      <c r="CCU14" s="0"/>
      <c r="CCV14" s="0"/>
      <c r="CCW14" s="0"/>
      <c r="CCX14" s="0"/>
      <c r="CCY14" s="0"/>
      <c r="CCZ14" s="0"/>
      <c r="CDA14" s="0"/>
      <c r="CDB14" s="0"/>
      <c r="CDC14" s="0"/>
      <c r="CDD14" s="0"/>
      <c r="CDE14" s="0"/>
      <c r="CDF14" s="0"/>
      <c r="CDG14" s="0"/>
      <c r="CDH14" s="0"/>
      <c r="CDI14" s="0"/>
      <c r="CDJ14" s="0"/>
      <c r="CDK14" s="0"/>
      <c r="CDL14" s="0"/>
      <c r="CDM14" s="0"/>
      <c r="CDN14" s="0"/>
      <c r="CDO14" s="0"/>
      <c r="CDP14" s="0"/>
      <c r="CDQ14" s="0"/>
      <c r="CDR14" s="0"/>
      <c r="CDS14" s="0"/>
      <c r="CDT14" s="0"/>
      <c r="CDU14" s="0"/>
      <c r="CDV14" s="0"/>
      <c r="CDW14" s="0"/>
      <c r="CDX14" s="0"/>
      <c r="CDY14" s="0"/>
      <c r="CDZ14" s="0"/>
      <c r="CEA14" s="0"/>
      <c r="CEB14" s="0"/>
      <c r="CEC14" s="0"/>
      <c r="CED14" s="0"/>
      <c r="CEE14" s="0"/>
      <c r="CEF14" s="0"/>
      <c r="CEG14" s="0"/>
      <c r="CEH14" s="0"/>
      <c r="CEI14" s="0"/>
      <c r="CEJ14" s="0"/>
      <c r="CEK14" s="0"/>
      <c r="CEL14" s="0"/>
      <c r="CEM14" s="0"/>
      <c r="CEN14" s="0"/>
      <c r="CEO14" s="0"/>
      <c r="CEP14" s="0"/>
      <c r="CEQ14" s="0"/>
      <c r="CER14" s="0"/>
      <c r="CES14" s="0"/>
      <c r="CET14" s="0"/>
      <c r="CEU14" s="0"/>
      <c r="CEV14" s="0"/>
      <c r="CEW14" s="0"/>
      <c r="CEX14" s="0"/>
      <c r="CEY14" s="0"/>
      <c r="CEZ14" s="0"/>
      <c r="CFA14" s="0"/>
      <c r="CFB14" s="0"/>
      <c r="CFC14" s="0"/>
      <c r="CFD14" s="0"/>
      <c r="CFE14" s="0"/>
      <c r="CFF14" s="0"/>
      <c r="CFG14" s="0"/>
      <c r="CFH14" s="0"/>
      <c r="CFI14" s="0"/>
      <c r="CFJ14" s="0"/>
      <c r="CFK14" s="0"/>
      <c r="CFL14" s="0"/>
      <c r="CFM14" s="0"/>
      <c r="CFN14" s="0"/>
      <c r="CFO14" s="0"/>
      <c r="CFP14" s="0"/>
      <c r="CFQ14" s="0"/>
      <c r="CFR14" s="0"/>
      <c r="CFS14" s="0"/>
      <c r="CFT14" s="0"/>
      <c r="CFU14" s="0"/>
      <c r="CFV14" s="0"/>
      <c r="CFW14" s="0"/>
      <c r="CFX14" s="0"/>
      <c r="CFY14" s="0"/>
      <c r="CFZ14" s="0"/>
      <c r="CGA14" s="0"/>
      <c r="CGB14" s="0"/>
      <c r="CGC14" s="0"/>
      <c r="CGD14" s="0"/>
      <c r="CGE14" s="0"/>
      <c r="CGF14" s="0"/>
      <c r="CGG14" s="0"/>
      <c r="CGH14" s="0"/>
      <c r="CGI14" s="0"/>
      <c r="CGJ14" s="0"/>
      <c r="CGK14" s="0"/>
      <c r="CGL14" s="0"/>
      <c r="CGM14" s="0"/>
      <c r="CGN14" s="0"/>
      <c r="CGO14" s="0"/>
      <c r="CGP14" s="0"/>
      <c r="CGQ14" s="0"/>
      <c r="CGR14" s="0"/>
      <c r="CGS14" s="0"/>
      <c r="CGT14" s="0"/>
      <c r="CGU14" s="0"/>
      <c r="CGV14" s="0"/>
      <c r="CGW14" s="0"/>
      <c r="CGX14" s="0"/>
      <c r="CGY14" s="0"/>
      <c r="CGZ14" s="0"/>
      <c r="CHA14" s="0"/>
      <c r="CHB14" s="0"/>
      <c r="CHC14" s="0"/>
      <c r="CHD14" s="0"/>
      <c r="CHE14" s="0"/>
      <c r="CHF14" s="0"/>
      <c r="CHG14" s="0"/>
      <c r="CHH14" s="0"/>
      <c r="CHI14" s="0"/>
      <c r="CHJ14" s="0"/>
      <c r="CHK14" s="0"/>
      <c r="CHL14" s="0"/>
      <c r="CHM14" s="0"/>
      <c r="CHN14" s="0"/>
      <c r="CHO14" s="0"/>
      <c r="CHP14" s="0"/>
      <c r="CHQ14" s="0"/>
      <c r="CHR14" s="0"/>
      <c r="CHS14" s="0"/>
      <c r="CHT14" s="0"/>
      <c r="CHU14" s="0"/>
      <c r="CHV14" s="0"/>
      <c r="CHW14" s="0"/>
      <c r="CHX14" s="0"/>
      <c r="CHY14" s="0"/>
      <c r="CHZ14" s="0"/>
      <c r="CIA14" s="0"/>
      <c r="CIB14" s="0"/>
      <c r="CIC14" s="0"/>
      <c r="CID14" s="0"/>
      <c r="CIE14" s="0"/>
      <c r="CIF14" s="0"/>
      <c r="CIG14" s="0"/>
      <c r="CIH14" s="0"/>
      <c r="CII14" s="0"/>
      <c r="CIJ14" s="0"/>
      <c r="CIK14" s="0"/>
      <c r="CIL14" s="0"/>
      <c r="CIM14" s="0"/>
      <c r="CIN14" s="0"/>
      <c r="CIO14" s="0"/>
      <c r="CIP14" s="0"/>
      <c r="CIQ14" s="0"/>
      <c r="CIR14" s="0"/>
      <c r="CIS14" s="0"/>
      <c r="CIT14" s="0"/>
      <c r="CIU14" s="0"/>
      <c r="CIV14" s="0"/>
      <c r="CIW14" s="0"/>
      <c r="CIX14" s="0"/>
      <c r="CIY14" s="0"/>
      <c r="CIZ14" s="0"/>
      <c r="CJA14" s="0"/>
      <c r="CJB14" s="0"/>
      <c r="CJC14" s="0"/>
      <c r="CJD14" s="0"/>
      <c r="CJE14" s="0"/>
      <c r="CJF14" s="0"/>
      <c r="CJG14" s="0"/>
      <c r="CJH14" s="0"/>
      <c r="CJI14" s="0"/>
      <c r="CJJ14" s="0"/>
      <c r="CJK14" s="0"/>
      <c r="CJL14" s="0"/>
      <c r="CJM14" s="0"/>
      <c r="CJN14" s="0"/>
      <c r="CJO14" s="0"/>
      <c r="CJP14" s="0"/>
      <c r="CJQ14" s="0"/>
      <c r="CJR14" s="0"/>
      <c r="CJS14" s="0"/>
      <c r="CJT14" s="0"/>
      <c r="CJU14" s="0"/>
      <c r="CJV14" s="0"/>
      <c r="CJW14" s="0"/>
      <c r="CJX14" s="0"/>
      <c r="CJY14" s="0"/>
      <c r="CJZ14" s="0"/>
      <c r="CKA14" s="0"/>
      <c r="CKB14" s="0"/>
      <c r="CKC14" s="0"/>
      <c r="CKD14" s="0"/>
      <c r="CKE14" s="0"/>
      <c r="CKF14" s="0"/>
      <c r="CKG14" s="0"/>
      <c r="CKH14" s="0"/>
      <c r="CKI14" s="0"/>
      <c r="CKJ14" s="0"/>
      <c r="CKK14" s="0"/>
      <c r="CKL14" s="0"/>
      <c r="CKM14" s="0"/>
      <c r="CKN14" s="0"/>
      <c r="CKO14" s="0"/>
      <c r="CKP14" s="0"/>
      <c r="CKQ14" s="0"/>
      <c r="CKR14" s="0"/>
      <c r="CKS14" s="0"/>
      <c r="CKT14" s="0"/>
      <c r="CKU14" s="0"/>
      <c r="CKV14" s="0"/>
      <c r="CKW14" s="0"/>
      <c r="CKX14" s="0"/>
      <c r="CKY14" s="0"/>
      <c r="CKZ14" s="0"/>
      <c r="CLA14" s="0"/>
      <c r="CLB14" s="0"/>
      <c r="CLC14" s="0"/>
      <c r="CLD14" s="0"/>
      <c r="CLE14" s="0"/>
      <c r="CLF14" s="0"/>
      <c r="CLG14" s="0"/>
      <c r="CLH14" s="0"/>
      <c r="CLI14" s="0"/>
      <c r="CLJ14" s="0"/>
      <c r="CLK14" s="0"/>
      <c r="CLL14" s="0"/>
      <c r="CLM14" s="0"/>
      <c r="CLN14" s="0"/>
      <c r="CLO14" s="0"/>
      <c r="CLP14" s="0"/>
      <c r="CLQ14" s="0"/>
      <c r="CLR14" s="0"/>
      <c r="CLS14" s="0"/>
      <c r="CLT14" s="0"/>
      <c r="CLU14" s="0"/>
      <c r="CLV14" s="0"/>
      <c r="CLW14" s="0"/>
      <c r="CLX14" s="0"/>
      <c r="CLY14" s="0"/>
      <c r="CLZ14" s="0"/>
      <c r="CMA14" s="0"/>
      <c r="CMB14" s="0"/>
      <c r="CMC14" s="0"/>
      <c r="CMD14" s="0"/>
      <c r="CME14" s="0"/>
      <c r="CMF14" s="0"/>
      <c r="CMG14" s="0"/>
      <c r="CMH14" s="0"/>
      <c r="CMI14" s="0"/>
      <c r="CMJ14" s="0"/>
      <c r="CMK14" s="0"/>
      <c r="CML14" s="0"/>
      <c r="CMM14" s="0"/>
      <c r="CMN14" s="0"/>
      <c r="CMO14" s="0"/>
      <c r="CMP14" s="0"/>
      <c r="CMQ14" s="0"/>
      <c r="CMR14" s="0"/>
      <c r="CMS14" s="0"/>
      <c r="CMT14" s="0"/>
      <c r="CMU14" s="0"/>
      <c r="CMV14" s="0"/>
      <c r="CMW14" s="0"/>
      <c r="CMX14" s="0"/>
      <c r="CMY14" s="0"/>
      <c r="CMZ14" s="0"/>
      <c r="CNA14" s="0"/>
      <c r="CNB14" s="0"/>
      <c r="CNC14" s="0"/>
      <c r="CND14" s="0"/>
      <c r="CNE14" s="0"/>
      <c r="CNF14" s="0"/>
      <c r="CNG14" s="0"/>
      <c r="CNH14" s="0"/>
      <c r="CNI14" s="0"/>
      <c r="CNJ14" s="0"/>
      <c r="CNK14" s="0"/>
      <c r="CNL14" s="0"/>
      <c r="CNM14" s="0"/>
      <c r="CNN14" s="0"/>
      <c r="CNO14" s="0"/>
      <c r="CNP14" s="0"/>
      <c r="CNQ14" s="0"/>
      <c r="CNR14" s="0"/>
      <c r="CNS14" s="0"/>
      <c r="CNT14" s="0"/>
      <c r="CNU14" s="0"/>
      <c r="CNV14" s="0"/>
      <c r="CNW14" s="0"/>
      <c r="CNX14" s="0"/>
      <c r="CNY14" s="0"/>
      <c r="CNZ14" s="0"/>
      <c r="COA14" s="0"/>
      <c r="COB14" s="0"/>
      <c r="COC14" s="0"/>
      <c r="COD14" s="0"/>
      <c r="COE14" s="0"/>
      <c r="COF14" s="0"/>
      <c r="COG14" s="0"/>
      <c r="COH14" s="0"/>
      <c r="COI14" s="0"/>
      <c r="COJ14" s="0"/>
      <c r="COK14" s="0"/>
      <c r="COL14" s="0"/>
      <c r="COM14" s="0"/>
      <c r="CON14" s="0"/>
      <c r="COO14" s="0"/>
      <c r="COP14" s="0"/>
      <c r="COQ14" s="0"/>
      <c r="COR14" s="0"/>
      <c r="COS14" s="0"/>
      <c r="COT14" s="0"/>
      <c r="COU14" s="0"/>
      <c r="COV14" s="0"/>
      <c r="COW14" s="0"/>
      <c r="COX14" s="0"/>
      <c r="COY14" s="0"/>
      <c r="COZ14" s="0"/>
      <c r="CPA14" s="0"/>
      <c r="CPB14" s="0"/>
      <c r="CPC14" s="0"/>
      <c r="CPD14" s="0"/>
      <c r="CPE14" s="0"/>
      <c r="CPF14" s="0"/>
      <c r="CPG14" s="0"/>
      <c r="CPH14" s="0"/>
      <c r="CPI14" s="0"/>
      <c r="CPJ14" s="0"/>
      <c r="CPK14" s="0"/>
      <c r="CPL14" s="0"/>
      <c r="CPM14" s="0"/>
      <c r="CPN14" s="0"/>
      <c r="CPO14" s="0"/>
      <c r="CPP14" s="0"/>
      <c r="CPQ14" s="0"/>
      <c r="CPR14" s="0"/>
      <c r="CPS14" s="0"/>
      <c r="CPT14" s="0"/>
      <c r="CPU14" s="0"/>
      <c r="CPV14" s="0"/>
      <c r="CPW14" s="0"/>
      <c r="CPX14" s="0"/>
      <c r="CPY14" s="0"/>
      <c r="CPZ14" s="0"/>
      <c r="CQA14" s="0"/>
      <c r="CQB14" s="0"/>
      <c r="CQC14" s="0"/>
      <c r="CQD14" s="0"/>
      <c r="CQE14" s="0"/>
      <c r="CQF14" s="0"/>
      <c r="CQG14" s="0"/>
      <c r="CQH14" s="0"/>
      <c r="CQI14" s="0"/>
      <c r="CQJ14" s="0"/>
      <c r="CQK14" s="0"/>
      <c r="CQL14" s="0"/>
      <c r="CQM14" s="0"/>
      <c r="CQN14" s="0"/>
      <c r="CQO14" s="0"/>
      <c r="CQP14" s="0"/>
      <c r="CQQ14" s="0"/>
      <c r="CQR14" s="0"/>
      <c r="CQS14" s="0"/>
      <c r="CQT14" s="0"/>
      <c r="CQU14" s="0"/>
      <c r="CQV14" s="0"/>
      <c r="CQW14" s="0"/>
      <c r="CQX14" s="0"/>
      <c r="CQY14" s="0"/>
      <c r="CQZ14" s="0"/>
      <c r="CRA14" s="0"/>
      <c r="CRB14" s="0"/>
      <c r="CRC14" s="0"/>
      <c r="CRD14" s="0"/>
      <c r="CRE14" s="0"/>
      <c r="CRF14" s="0"/>
      <c r="CRG14" s="0"/>
      <c r="CRH14" s="0"/>
      <c r="CRI14" s="0"/>
      <c r="CRJ14" s="0"/>
      <c r="CRK14" s="0"/>
      <c r="CRL14" s="0"/>
      <c r="CRM14" s="0"/>
      <c r="CRN14" s="0"/>
      <c r="CRO14" s="0"/>
      <c r="CRP14" s="0"/>
      <c r="CRQ14" s="0"/>
      <c r="CRR14" s="0"/>
      <c r="CRS14" s="0"/>
      <c r="CRT14" s="0"/>
      <c r="CRU14" s="0"/>
      <c r="CRV14" s="0"/>
      <c r="CRW14" s="0"/>
      <c r="CRX14" s="0"/>
      <c r="CRY14" s="0"/>
      <c r="CRZ14" s="0"/>
      <c r="CSA14" s="0"/>
      <c r="CSB14" s="0"/>
      <c r="CSC14" s="0"/>
      <c r="CSD14" s="0"/>
      <c r="CSE14" s="0"/>
      <c r="CSF14" s="0"/>
      <c r="CSG14" s="0"/>
      <c r="CSH14" s="0"/>
      <c r="CSI14" s="0"/>
      <c r="CSJ14" s="0"/>
      <c r="CSK14" s="0"/>
      <c r="CSL14" s="0"/>
      <c r="CSM14" s="0"/>
      <c r="CSN14" s="0"/>
      <c r="CSO14" s="0"/>
      <c r="CSP14" s="0"/>
      <c r="CSQ14" s="0"/>
      <c r="CSR14" s="0"/>
      <c r="CSS14" s="0"/>
      <c r="CST14" s="0"/>
      <c r="CSU14" s="0"/>
      <c r="CSV14" s="0"/>
      <c r="CSW14" s="0"/>
      <c r="CSX14" s="0"/>
      <c r="CSY14" s="0"/>
      <c r="CSZ14" s="0"/>
      <c r="CTA14" s="0"/>
      <c r="CTB14" s="0"/>
      <c r="CTC14" s="0"/>
      <c r="CTD14" s="0"/>
      <c r="CTE14" s="0"/>
      <c r="CTF14" s="0"/>
      <c r="CTG14" s="0"/>
      <c r="CTH14" s="0"/>
      <c r="CTI14" s="0"/>
      <c r="CTJ14" s="0"/>
      <c r="CTK14" s="0"/>
      <c r="CTL14" s="0"/>
      <c r="CTM14" s="0"/>
      <c r="CTN14" s="0"/>
      <c r="CTO14" s="0"/>
      <c r="CTP14" s="0"/>
      <c r="CTQ14" s="0"/>
      <c r="CTR14" s="0"/>
      <c r="CTS14" s="0"/>
      <c r="CTT14" s="0"/>
      <c r="CTU14" s="0"/>
      <c r="CTV14" s="0"/>
      <c r="CTW14" s="0"/>
      <c r="CTX14" s="0"/>
      <c r="CTY14" s="0"/>
      <c r="CTZ14" s="0"/>
      <c r="CUA14" s="0"/>
      <c r="CUB14" s="0"/>
      <c r="CUC14" s="0"/>
      <c r="CUD14" s="0"/>
      <c r="CUE14" s="0"/>
      <c r="CUF14" s="0"/>
      <c r="CUG14" s="0"/>
      <c r="CUH14" s="0"/>
      <c r="CUI14" s="0"/>
      <c r="CUJ14" s="0"/>
      <c r="CUK14" s="0"/>
      <c r="CUL14" s="0"/>
      <c r="CUM14" s="0"/>
      <c r="CUN14" s="0"/>
      <c r="CUO14" s="0"/>
      <c r="CUP14" s="0"/>
      <c r="CUQ14" s="0"/>
      <c r="CUR14" s="0"/>
      <c r="CUS14" s="0"/>
      <c r="CUT14" s="0"/>
      <c r="CUU14" s="0"/>
      <c r="CUV14" s="0"/>
      <c r="CUW14" s="0"/>
      <c r="CUX14" s="0"/>
      <c r="CUY14" s="0"/>
      <c r="CUZ14" s="0"/>
      <c r="CVA14" s="0"/>
      <c r="CVB14" s="0"/>
      <c r="CVC14" s="0"/>
      <c r="CVD14" s="0"/>
      <c r="CVE14" s="0"/>
      <c r="CVF14" s="0"/>
      <c r="CVG14" s="0"/>
      <c r="CVH14" s="0"/>
      <c r="CVI14" s="0"/>
      <c r="CVJ14" s="0"/>
      <c r="CVK14" s="0"/>
      <c r="CVL14" s="0"/>
      <c r="CVM14" s="0"/>
      <c r="CVN14" s="0"/>
      <c r="CVO14" s="0"/>
      <c r="CVP14" s="0"/>
      <c r="CVQ14" s="0"/>
      <c r="CVR14" s="0"/>
      <c r="CVS14" s="0"/>
      <c r="CVT14" s="0"/>
      <c r="CVU14" s="0"/>
      <c r="CVV14" s="0"/>
      <c r="CVW14" s="0"/>
      <c r="CVX14" s="0"/>
      <c r="CVY14" s="0"/>
      <c r="CVZ14" s="0"/>
      <c r="CWA14" s="0"/>
      <c r="CWB14" s="0"/>
      <c r="CWC14" s="0"/>
      <c r="CWD14" s="0"/>
      <c r="CWE14" s="0"/>
      <c r="CWF14" s="0"/>
      <c r="CWG14" s="0"/>
      <c r="CWH14" s="0"/>
      <c r="CWI14" s="0"/>
      <c r="CWJ14" s="0"/>
      <c r="CWK14" s="0"/>
      <c r="CWL14" s="0"/>
      <c r="CWM14" s="0"/>
      <c r="CWN14" s="0"/>
      <c r="CWO14" s="0"/>
      <c r="CWP14" s="0"/>
      <c r="CWQ14" s="0"/>
      <c r="CWR14" s="0"/>
      <c r="CWS14" s="0"/>
      <c r="CWT14" s="0"/>
      <c r="CWU14" s="0"/>
      <c r="CWV14" s="0"/>
      <c r="CWW14" s="0"/>
      <c r="CWX14" s="0"/>
      <c r="CWY14" s="0"/>
      <c r="CWZ14" s="0"/>
      <c r="CXA14" s="0"/>
      <c r="CXB14" s="0"/>
      <c r="CXC14" s="0"/>
      <c r="CXD14" s="0"/>
      <c r="CXE14" s="0"/>
      <c r="CXF14" s="0"/>
      <c r="CXG14" s="0"/>
      <c r="CXH14" s="0"/>
      <c r="CXI14" s="0"/>
      <c r="CXJ14" s="0"/>
      <c r="CXK14" s="0"/>
      <c r="CXL14" s="0"/>
      <c r="CXM14" s="0"/>
      <c r="CXN14" s="0"/>
      <c r="CXO14" s="0"/>
      <c r="CXP14" s="0"/>
      <c r="CXQ14" s="0"/>
      <c r="CXR14" s="0"/>
      <c r="CXS14" s="0"/>
      <c r="CXT14" s="0"/>
      <c r="CXU14" s="0"/>
      <c r="CXV14" s="0"/>
      <c r="CXW14" s="0"/>
      <c r="CXX14" s="0"/>
      <c r="CXY14" s="0"/>
      <c r="CXZ14" s="0"/>
      <c r="CYA14" s="0"/>
      <c r="CYB14" s="0"/>
      <c r="CYC14" s="0"/>
      <c r="CYD14" s="0"/>
      <c r="CYE14" s="0"/>
      <c r="CYF14" s="0"/>
      <c r="CYG14" s="0"/>
      <c r="CYH14" s="0"/>
      <c r="CYI14" s="0"/>
      <c r="CYJ14" s="0"/>
      <c r="CYK14" s="0"/>
      <c r="CYL14" s="0"/>
      <c r="CYM14" s="0"/>
      <c r="CYN14" s="0"/>
      <c r="CYO14" s="0"/>
      <c r="CYP14" s="0"/>
      <c r="CYQ14" s="0"/>
      <c r="CYR14" s="0"/>
      <c r="CYS14" s="0"/>
      <c r="CYT14" s="0"/>
      <c r="CYU14" s="0"/>
      <c r="CYV14" s="0"/>
      <c r="CYW14" s="0"/>
      <c r="CYX14" s="0"/>
      <c r="CYY14" s="0"/>
      <c r="CYZ14" s="0"/>
      <c r="CZA14" s="0"/>
      <c r="CZB14" s="0"/>
      <c r="CZC14" s="0"/>
      <c r="CZD14" s="0"/>
      <c r="CZE14" s="0"/>
      <c r="CZF14" s="0"/>
      <c r="CZG14" s="0"/>
      <c r="CZH14" s="0"/>
      <c r="CZI14" s="0"/>
      <c r="CZJ14" s="0"/>
      <c r="CZK14" s="0"/>
      <c r="CZL14" s="0"/>
      <c r="CZM14" s="0"/>
      <c r="CZN14" s="0"/>
      <c r="CZO14" s="0"/>
      <c r="CZP14" s="0"/>
      <c r="CZQ14" s="0"/>
      <c r="CZR14" s="0"/>
      <c r="CZS14" s="0"/>
      <c r="CZT14" s="0"/>
      <c r="CZU14" s="0"/>
      <c r="CZV14" s="0"/>
      <c r="CZW14" s="0"/>
      <c r="CZX14" s="0"/>
      <c r="CZY14" s="0"/>
      <c r="CZZ14" s="0"/>
      <c r="DAA14" s="0"/>
      <c r="DAB14" s="0"/>
      <c r="DAC14" s="0"/>
      <c r="DAD14" s="0"/>
      <c r="DAE14" s="0"/>
      <c r="DAF14" s="0"/>
      <c r="DAG14" s="0"/>
      <c r="DAH14" s="0"/>
      <c r="DAI14" s="0"/>
      <c r="DAJ14" s="0"/>
      <c r="DAK14" s="0"/>
      <c r="DAL14" s="0"/>
      <c r="DAM14" s="0"/>
      <c r="DAN14" s="0"/>
      <c r="DAO14" s="0"/>
      <c r="DAP14" s="0"/>
      <c r="DAQ14" s="0"/>
      <c r="DAR14" s="0"/>
      <c r="DAS14" s="0"/>
      <c r="DAT14" s="0"/>
      <c r="DAU14" s="0"/>
      <c r="DAV14" s="0"/>
      <c r="DAW14" s="0"/>
      <c r="DAX14" s="0"/>
      <c r="DAY14" s="0"/>
      <c r="DAZ14" s="0"/>
      <c r="DBA14" s="0"/>
      <c r="DBB14" s="0"/>
      <c r="DBC14" s="0"/>
      <c r="DBD14" s="0"/>
      <c r="DBE14" s="0"/>
      <c r="DBF14" s="0"/>
      <c r="DBG14" s="0"/>
      <c r="DBH14" s="0"/>
      <c r="DBI14" s="0"/>
      <c r="DBJ14" s="0"/>
      <c r="DBK14" s="0"/>
      <c r="DBL14" s="0"/>
      <c r="DBM14" s="0"/>
      <c r="DBN14" s="0"/>
      <c r="DBO14" s="0"/>
      <c r="DBP14" s="0"/>
      <c r="DBQ14" s="0"/>
      <c r="DBR14" s="0"/>
      <c r="DBS14" s="0"/>
      <c r="DBT14" s="0"/>
      <c r="DBU14" s="0"/>
      <c r="DBV14" s="0"/>
      <c r="DBW14" s="0"/>
      <c r="DBX14" s="0"/>
      <c r="DBY14" s="0"/>
      <c r="DBZ14" s="0"/>
      <c r="DCA14" s="0"/>
      <c r="DCB14" s="0"/>
      <c r="DCC14" s="0"/>
      <c r="DCD14" s="0"/>
      <c r="DCE14" s="0"/>
      <c r="DCF14" s="0"/>
      <c r="DCG14" s="0"/>
      <c r="DCH14" s="0"/>
      <c r="DCI14" s="0"/>
      <c r="DCJ14" s="0"/>
      <c r="DCK14" s="0"/>
      <c r="DCL14" s="0"/>
      <c r="DCM14" s="0"/>
      <c r="DCN14" s="0"/>
      <c r="DCO14" s="0"/>
      <c r="DCP14" s="0"/>
      <c r="DCQ14" s="0"/>
      <c r="DCR14" s="0"/>
      <c r="DCS14" s="0"/>
      <c r="DCT14" s="0"/>
      <c r="DCU14" s="0"/>
      <c r="DCV14" s="0"/>
      <c r="DCW14" s="0"/>
      <c r="DCX14" s="0"/>
      <c r="DCY14" s="0"/>
      <c r="DCZ14" s="0"/>
      <c r="DDA14" s="0"/>
      <c r="DDB14" s="0"/>
      <c r="DDC14" s="0"/>
      <c r="DDD14" s="0"/>
      <c r="DDE14" s="0"/>
      <c r="DDF14" s="0"/>
      <c r="DDG14" s="0"/>
      <c r="DDH14" s="0"/>
      <c r="DDI14" s="0"/>
      <c r="DDJ14" s="0"/>
      <c r="DDK14" s="0"/>
      <c r="DDL14" s="0"/>
      <c r="DDM14" s="0"/>
      <c r="DDN14" s="0"/>
      <c r="DDO14" s="0"/>
      <c r="DDP14" s="0"/>
      <c r="DDQ14" s="0"/>
      <c r="DDR14" s="0"/>
      <c r="DDS14" s="0"/>
      <c r="DDT14" s="0"/>
      <c r="DDU14" s="0"/>
      <c r="DDV14" s="0"/>
      <c r="DDW14" s="0"/>
      <c r="DDX14" s="0"/>
      <c r="DDY14" s="0"/>
      <c r="DDZ14" s="0"/>
      <c r="DEA14" s="0"/>
      <c r="DEB14" s="0"/>
      <c r="DEC14" s="0"/>
      <c r="DED14" s="0"/>
      <c r="DEE14" s="0"/>
      <c r="DEF14" s="0"/>
      <c r="DEG14" s="0"/>
      <c r="DEH14" s="0"/>
      <c r="DEI14" s="0"/>
      <c r="DEJ14" s="0"/>
      <c r="DEK14" s="0"/>
      <c r="DEL14" s="0"/>
      <c r="DEM14" s="0"/>
      <c r="DEN14" s="0"/>
      <c r="DEO14" s="0"/>
      <c r="DEP14" s="0"/>
      <c r="DEQ14" s="0"/>
      <c r="DER14" s="0"/>
      <c r="DES14" s="0"/>
      <c r="DET14" s="0"/>
      <c r="DEU14" s="0"/>
      <c r="DEV14" s="0"/>
      <c r="DEW14" s="0"/>
      <c r="DEX14" s="0"/>
      <c r="DEY14" s="0"/>
      <c r="DEZ14" s="0"/>
      <c r="DFA14" s="0"/>
      <c r="DFB14" s="0"/>
      <c r="DFC14" s="0"/>
      <c r="DFD14" s="0"/>
      <c r="DFE14" s="0"/>
      <c r="DFF14" s="0"/>
      <c r="DFG14" s="0"/>
      <c r="DFH14" s="0"/>
      <c r="DFI14" s="0"/>
      <c r="DFJ14" s="0"/>
      <c r="DFK14" s="0"/>
      <c r="DFL14" s="0"/>
      <c r="DFM14" s="0"/>
      <c r="DFN14" s="0"/>
      <c r="DFO14" s="0"/>
      <c r="DFP14" s="0"/>
      <c r="DFQ14" s="0"/>
      <c r="DFR14" s="0"/>
      <c r="DFS14" s="0"/>
      <c r="DFT14" s="0"/>
      <c r="DFU14" s="0"/>
      <c r="DFV14" s="0"/>
      <c r="DFW14" s="0"/>
      <c r="DFX14" s="0"/>
      <c r="DFY14" s="0"/>
      <c r="DFZ14" s="0"/>
      <c r="DGA14" s="0"/>
      <c r="DGB14" s="0"/>
      <c r="DGC14" s="0"/>
      <c r="DGD14" s="0"/>
      <c r="DGE14" s="0"/>
      <c r="DGF14" s="0"/>
      <c r="DGG14" s="0"/>
      <c r="DGH14" s="0"/>
      <c r="DGI14" s="0"/>
      <c r="DGJ14" s="0"/>
      <c r="DGK14" s="0"/>
      <c r="DGL14" s="0"/>
      <c r="DGM14" s="0"/>
      <c r="DGN14" s="0"/>
      <c r="DGO14" s="0"/>
      <c r="DGP14" s="0"/>
      <c r="DGQ14" s="0"/>
      <c r="DGR14" s="0"/>
      <c r="DGS14" s="0"/>
      <c r="DGT14" s="0"/>
      <c r="DGU14" s="0"/>
      <c r="DGV14" s="0"/>
      <c r="DGW14" s="0"/>
      <c r="DGX14" s="0"/>
      <c r="DGY14" s="0"/>
      <c r="DGZ14" s="0"/>
      <c r="DHA14" s="0"/>
      <c r="DHB14" s="0"/>
      <c r="DHC14" s="0"/>
      <c r="DHD14" s="0"/>
      <c r="DHE14" s="0"/>
      <c r="DHF14" s="0"/>
      <c r="DHG14" s="0"/>
      <c r="DHH14" s="0"/>
      <c r="DHI14" s="0"/>
      <c r="DHJ14" s="0"/>
      <c r="DHK14" s="0"/>
      <c r="DHL14" s="0"/>
      <c r="DHM14" s="0"/>
      <c r="DHN14" s="0"/>
      <c r="DHO14" s="0"/>
      <c r="DHP14" s="0"/>
      <c r="DHQ14" s="0"/>
      <c r="DHR14" s="0"/>
      <c r="DHS14" s="0"/>
      <c r="DHT14" s="0"/>
      <c r="DHU14" s="0"/>
      <c r="DHV14" s="0"/>
      <c r="DHW14" s="0"/>
      <c r="DHX14" s="0"/>
      <c r="DHY14" s="0"/>
      <c r="DHZ14" s="0"/>
      <c r="DIA14" s="0"/>
      <c r="DIB14" s="0"/>
      <c r="DIC14" s="0"/>
      <c r="DID14" s="0"/>
      <c r="DIE14" s="0"/>
      <c r="DIF14" s="0"/>
      <c r="DIG14" s="0"/>
      <c r="DIH14" s="0"/>
      <c r="DII14" s="0"/>
      <c r="DIJ14" s="0"/>
      <c r="DIK14" s="0"/>
      <c r="DIL14" s="0"/>
      <c r="DIM14" s="0"/>
      <c r="DIN14" s="0"/>
      <c r="DIO14" s="0"/>
      <c r="DIP14" s="0"/>
      <c r="DIQ14" s="0"/>
      <c r="DIR14" s="0"/>
      <c r="DIS14" s="0"/>
      <c r="DIT14" s="0"/>
      <c r="DIU14" s="0"/>
      <c r="DIV14" s="0"/>
      <c r="DIW14" s="0"/>
      <c r="DIX14" s="0"/>
      <c r="DIY14" s="0"/>
      <c r="DIZ14" s="0"/>
      <c r="DJA14" s="0"/>
      <c r="DJB14" s="0"/>
      <c r="DJC14" s="0"/>
      <c r="DJD14" s="0"/>
      <c r="DJE14" s="0"/>
      <c r="DJF14" s="0"/>
      <c r="DJG14" s="0"/>
      <c r="DJH14" s="0"/>
      <c r="DJI14" s="0"/>
      <c r="DJJ14" s="0"/>
      <c r="DJK14" s="0"/>
      <c r="DJL14" s="0"/>
      <c r="DJM14" s="0"/>
      <c r="DJN14" s="0"/>
      <c r="DJO14" s="0"/>
      <c r="DJP14" s="0"/>
      <c r="DJQ14" s="0"/>
      <c r="DJR14" s="0"/>
      <c r="DJS14" s="0"/>
      <c r="DJT14" s="0"/>
      <c r="DJU14" s="0"/>
      <c r="DJV14" s="0"/>
      <c r="DJW14" s="0"/>
      <c r="DJX14" s="0"/>
      <c r="DJY14" s="0"/>
      <c r="DJZ14" s="0"/>
      <c r="DKA14" s="0"/>
      <c r="DKB14" s="0"/>
      <c r="DKC14" s="0"/>
      <c r="DKD14" s="0"/>
      <c r="DKE14" s="0"/>
      <c r="DKF14" s="0"/>
      <c r="DKG14" s="0"/>
      <c r="DKH14" s="0"/>
      <c r="DKI14" s="0"/>
      <c r="DKJ14" s="0"/>
      <c r="DKK14" s="0"/>
      <c r="DKL14" s="0"/>
      <c r="DKM14" s="0"/>
      <c r="DKN14" s="0"/>
      <c r="DKO14" s="0"/>
      <c r="DKP14" s="0"/>
      <c r="DKQ14" s="0"/>
      <c r="DKR14" s="0"/>
      <c r="DKS14" s="0"/>
      <c r="DKT14" s="0"/>
      <c r="DKU14" s="0"/>
      <c r="DKV14" s="0"/>
      <c r="DKW14" s="0"/>
      <c r="DKX14" s="0"/>
      <c r="DKY14" s="0"/>
      <c r="DKZ14" s="0"/>
      <c r="DLA14" s="0"/>
      <c r="DLB14" s="0"/>
      <c r="DLC14" s="0"/>
      <c r="DLD14" s="0"/>
      <c r="DLE14" s="0"/>
      <c r="DLF14" s="0"/>
      <c r="DLG14" s="0"/>
      <c r="DLH14" s="0"/>
      <c r="DLI14" s="0"/>
      <c r="DLJ14" s="0"/>
      <c r="DLK14" s="0"/>
      <c r="DLL14" s="0"/>
      <c r="DLM14" s="0"/>
      <c r="DLN14" s="0"/>
      <c r="DLO14" s="0"/>
      <c r="DLP14" s="0"/>
      <c r="DLQ14" s="0"/>
      <c r="DLR14" s="0"/>
      <c r="DLS14" s="0"/>
      <c r="DLT14" s="0"/>
      <c r="DLU14" s="0"/>
      <c r="DLV14" s="0"/>
      <c r="DLW14" s="0"/>
      <c r="DLX14" s="0"/>
      <c r="DLY14" s="0"/>
      <c r="DLZ14" s="0"/>
      <c r="DMA14" s="0"/>
      <c r="DMB14" s="0"/>
      <c r="DMC14" s="0"/>
      <c r="DMD14" s="0"/>
      <c r="DME14" s="0"/>
      <c r="DMF14" s="0"/>
      <c r="DMG14" s="0"/>
      <c r="DMH14" s="0"/>
      <c r="DMI14" s="0"/>
      <c r="DMJ14" s="0"/>
      <c r="DMK14" s="0"/>
      <c r="DML14" s="0"/>
      <c r="DMM14" s="0"/>
      <c r="DMN14" s="0"/>
      <c r="DMO14" s="0"/>
      <c r="DMP14" s="0"/>
      <c r="DMQ14" s="0"/>
      <c r="DMR14" s="0"/>
      <c r="DMS14" s="0"/>
      <c r="DMT14" s="0"/>
      <c r="DMU14" s="0"/>
      <c r="DMV14" s="0"/>
      <c r="DMW14" s="0"/>
      <c r="DMX14" s="0"/>
      <c r="DMY14" s="0"/>
      <c r="DMZ14" s="0"/>
      <c r="DNA14" s="0"/>
      <c r="DNB14" s="0"/>
      <c r="DNC14" s="0"/>
      <c r="DND14" s="0"/>
      <c r="DNE14" s="0"/>
      <c r="DNF14" s="0"/>
      <c r="DNG14" s="0"/>
      <c r="DNH14" s="0"/>
      <c r="DNI14" s="0"/>
      <c r="DNJ14" s="0"/>
      <c r="DNK14" s="0"/>
      <c r="DNL14" s="0"/>
      <c r="DNM14" s="0"/>
      <c r="DNN14" s="0"/>
      <c r="DNO14" s="0"/>
      <c r="DNP14" s="0"/>
      <c r="DNQ14" s="0"/>
      <c r="DNR14" s="0"/>
      <c r="DNS14" s="0"/>
      <c r="DNT14" s="0"/>
      <c r="DNU14" s="0"/>
      <c r="DNV14" s="0"/>
      <c r="DNW14" s="0"/>
      <c r="DNX14" s="0"/>
      <c r="DNY14" s="0"/>
      <c r="DNZ14" s="0"/>
      <c r="DOA14" s="0"/>
      <c r="DOB14" s="0"/>
      <c r="DOC14" s="0"/>
      <c r="DOD14" s="0"/>
      <c r="DOE14" s="0"/>
      <c r="DOF14" s="0"/>
      <c r="DOG14" s="0"/>
      <c r="DOH14" s="0"/>
      <c r="DOI14" s="0"/>
      <c r="DOJ14" s="0"/>
      <c r="DOK14" s="0"/>
      <c r="DOL14" s="0"/>
      <c r="DOM14" s="0"/>
      <c r="DON14" s="0"/>
      <c r="DOO14" s="0"/>
      <c r="DOP14" s="0"/>
      <c r="DOQ14" s="0"/>
      <c r="DOR14" s="0"/>
      <c r="DOS14" s="0"/>
      <c r="DOT14" s="0"/>
      <c r="DOU14" s="0"/>
      <c r="DOV14" s="0"/>
      <c r="DOW14" s="0"/>
      <c r="DOX14" s="0"/>
      <c r="DOY14" s="0"/>
      <c r="DOZ14" s="0"/>
      <c r="DPA14" s="0"/>
      <c r="DPB14" s="0"/>
      <c r="DPC14" s="0"/>
      <c r="DPD14" s="0"/>
      <c r="DPE14" s="0"/>
      <c r="DPF14" s="0"/>
      <c r="DPG14" s="0"/>
      <c r="DPH14" s="0"/>
      <c r="DPI14" s="0"/>
      <c r="DPJ14" s="0"/>
      <c r="DPK14" s="0"/>
      <c r="DPL14" s="0"/>
      <c r="DPM14" s="0"/>
      <c r="DPN14" s="0"/>
      <c r="DPO14" s="0"/>
      <c r="DPP14" s="0"/>
      <c r="DPQ14" s="0"/>
      <c r="DPR14" s="0"/>
      <c r="DPS14" s="0"/>
      <c r="DPT14" s="0"/>
      <c r="DPU14" s="0"/>
      <c r="DPV14" s="0"/>
      <c r="DPW14" s="0"/>
      <c r="DPX14" s="0"/>
      <c r="DPY14" s="0"/>
      <c r="DPZ14" s="0"/>
      <c r="DQA14" s="0"/>
      <c r="DQB14" s="0"/>
      <c r="DQC14" s="0"/>
      <c r="DQD14" s="0"/>
      <c r="DQE14" s="0"/>
      <c r="DQF14" s="0"/>
      <c r="DQG14" s="0"/>
      <c r="DQH14" s="0"/>
      <c r="DQI14" s="0"/>
      <c r="DQJ14" s="0"/>
      <c r="DQK14" s="0"/>
      <c r="DQL14" s="0"/>
      <c r="DQM14" s="0"/>
      <c r="DQN14" s="0"/>
      <c r="DQO14" s="0"/>
      <c r="DQP14" s="0"/>
      <c r="DQQ14" s="0"/>
      <c r="DQR14" s="0"/>
      <c r="DQS14" s="0"/>
      <c r="DQT14" s="0"/>
      <c r="DQU14" s="0"/>
      <c r="DQV14" s="0"/>
      <c r="DQW14" s="0"/>
      <c r="DQX14" s="0"/>
      <c r="DQY14" s="0"/>
      <c r="DQZ14" s="0"/>
      <c r="DRA14" s="0"/>
      <c r="DRB14" s="0"/>
      <c r="DRC14" s="0"/>
      <c r="DRD14" s="0"/>
      <c r="DRE14" s="0"/>
      <c r="DRF14" s="0"/>
      <c r="DRG14" s="0"/>
      <c r="DRH14" s="0"/>
      <c r="DRI14" s="0"/>
      <c r="DRJ14" s="0"/>
      <c r="DRK14" s="0"/>
      <c r="DRL14" s="0"/>
      <c r="DRM14" s="0"/>
      <c r="DRN14" s="0"/>
      <c r="DRO14" s="0"/>
      <c r="DRP14" s="0"/>
      <c r="DRQ14" s="0"/>
      <c r="DRR14" s="0"/>
      <c r="DRS14" s="0"/>
      <c r="DRT14" s="0"/>
      <c r="DRU14" s="0"/>
      <c r="DRV14" s="0"/>
      <c r="DRW14" s="0"/>
      <c r="DRX14" s="0"/>
      <c r="DRY14" s="0"/>
      <c r="DRZ14" s="0"/>
      <c r="DSA14" s="0"/>
      <c r="DSB14" s="0"/>
      <c r="DSC14" s="0"/>
      <c r="DSD14" s="0"/>
      <c r="DSE14" s="0"/>
      <c r="DSF14" s="0"/>
      <c r="DSG14" s="0"/>
      <c r="DSH14" s="0"/>
      <c r="DSI14" s="0"/>
      <c r="DSJ14" s="0"/>
      <c r="DSK14" s="0"/>
      <c r="DSL14" s="0"/>
      <c r="DSM14" s="0"/>
      <c r="DSN14" s="0"/>
      <c r="DSO14" s="0"/>
      <c r="DSP14" s="0"/>
      <c r="DSQ14" s="0"/>
      <c r="DSR14" s="0"/>
      <c r="DSS14" s="0"/>
      <c r="DST14" s="0"/>
      <c r="DSU14" s="0"/>
      <c r="DSV14" s="0"/>
      <c r="DSW14" s="0"/>
      <c r="DSX14" s="0"/>
      <c r="DSY14" s="0"/>
      <c r="DSZ14" s="0"/>
      <c r="DTA14" s="0"/>
      <c r="DTB14" s="0"/>
      <c r="DTC14" s="0"/>
      <c r="DTD14" s="0"/>
      <c r="DTE14" s="0"/>
      <c r="DTF14" s="0"/>
      <c r="DTG14" s="0"/>
      <c r="DTH14" s="0"/>
      <c r="DTI14" s="0"/>
      <c r="DTJ14" s="0"/>
      <c r="DTK14" s="0"/>
      <c r="DTL14" s="0"/>
      <c r="DTM14" s="0"/>
      <c r="DTN14" s="0"/>
      <c r="DTO14" s="0"/>
      <c r="DTP14" s="0"/>
      <c r="DTQ14" s="0"/>
      <c r="DTR14" s="0"/>
      <c r="DTS14" s="0"/>
      <c r="DTT14" s="0"/>
      <c r="DTU14" s="0"/>
      <c r="DTV14" s="0"/>
      <c r="DTW14" s="0"/>
      <c r="DTX14" s="0"/>
      <c r="DTY14" s="0"/>
      <c r="DTZ14" s="0"/>
      <c r="DUA14" s="0"/>
      <c r="DUB14" s="0"/>
      <c r="DUC14" s="0"/>
      <c r="DUD14" s="0"/>
      <c r="DUE14" s="0"/>
      <c r="DUF14" s="0"/>
      <c r="DUG14" s="0"/>
      <c r="DUH14" s="0"/>
      <c r="DUI14" s="0"/>
      <c r="DUJ14" s="0"/>
      <c r="DUK14" s="0"/>
      <c r="DUL14" s="0"/>
      <c r="DUM14" s="0"/>
      <c r="DUN14" s="0"/>
      <c r="DUO14" s="0"/>
      <c r="DUP14" s="0"/>
      <c r="DUQ14" s="0"/>
      <c r="DUR14" s="0"/>
      <c r="DUS14" s="0"/>
      <c r="DUT14" s="0"/>
      <c r="DUU14" s="0"/>
      <c r="DUV14" s="0"/>
      <c r="DUW14" s="0"/>
      <c r="DUX14" s="0"/>
      <c r="DUY14" s="0"/>
      <c r="DUZ14" s="0"/>
      <c r="DVA14" s="0"/>
      <c r="DVB14" s="0"/>
      <c r="DVC14" s="0"/>
      <c r="DVD14" s="0"/>
      <c r="DVE14" s="0"/>
      <c r="DVF14" s="0"/>
      <c r="DVG14" s="0"/>
      <c r="DVH14" s="0"/>
      <c r="DVI14" s="0"/>
      <c r="DVJ14" s="0"/>
      <c r="DVK14" s="0"/>
      <c r="DVL14" s="0"/>
      <c r="DVM14" s="0"/>
      <c r="DVN14" s="0"/>
      <c r="DVO14" s="0"/>
      <c r="DVP14" s="0"/>
      <c r="DVQ14" s="0"/>
      <c r="DVR14" s="0"/>
      <c r="DVS14" s="0"/>
      <c r="DVT14" s="0"/>
      <c r="DVU14" s="0"/>
      <c r="DVV14" s="0"/>
      <c r="DVW14" s="0"/>
      <c r="DVX14" s="0"/>
      <c r="DVY14" s="0"/>
      <c r="DVZ14" s="0"/>
      <c r="DWA14" s="0"/>
      <c r="DWB14" s="0"/>
      <c r="DWC14" s="0"/>
      <c r="DWD14" s="0"/>
      <c r="DWE14" s="0"/>
      <c r="DWF14" s="0"/>
      <c r="DWG14" s="0"/>
      <c r="DWH14" s="0"/>
      <c r="DWI14" s="0"/>
      <c r="DWJ14" s="0"/>
      <c r="DWK14" s="0"/>
      <c r="DWL14" s="0"/>
      <c r="DWM14" s="0"/>
      <c r="DWN14" s="0"/>
      <c r="DWO14" s="0"/>
      <c r="DWP14" s="0"/>
      <c r="DWQ14" s="0"/>
      <c r="DWR14" s="0"/>
      <c r="DWS14" s="0"/>
      <c r="DWT14" s="0"/>
      <c r="DWU14" s="0"/>
      <c r="DWV14" s="0"/>
      <c r="DWW14" s="0"/>
      <c r="DWX14" s="0"/>
      <c r="DWY14" s="0"/>
      <c r="DWZ14" s="0"/>
      <c r="DXA14" s="0"/>
      <c r="DXB14" s="0"/>
      <c r="DXC14" s="0"/>
      <c r="DXD14" s="0"/>
      <c r="DXE14" s="0"/>
      <c r="DXF14" s="0"/>
      <c r="DXG14" s="0"/>
      <c r="DXH14" s="0"/>
      <c r="DXI14" s="0"/>
      <c r="DXJ14" s="0"/>
      <c r="DXK14" s="0"/>
      <c r="DXL14" s="0"/>
      <c r="DXM14" s="0"/>
      <c r="DXN14" s="0"/>
      <c r="DXO14" s="0"/>
      <c r="DXP14" s="0"/>
      <c r="DXQ14" s="0"/>
      <c r="DXR14" s="0"/>
      <c r="DXS14" s="0"/>
      <c r="DXT14" s="0"/>
      <c r="DXU14" s="0"/>
      <c r="DXV14" s="0"/>
      <c r="DXW14" s="0"/>
      <c r="DXX14" s="0"/>
      <c r="DXY14" s="0"/>
      <c r="DXZ14" s="0"/>
      <c r="DYA14" s="0"/>
      <c r="DYB14" s="0"/>
      <c r="DYC14" s="0"/>
      <c r="DYD14" s="0"/>
      <c r="DYE14" s="0"/>
      <c r="DYF14" s="0"/>
      <c r="DYG14" s="0"/>
      <c r="DYH14" s="0"/>
      <c r="DYI14" s="0"/>
      <c r="DYJ14" s="0"/>
      <c r="DYK14" s="0"/>
      <c r="DYL14" s="0"/>
      <c r="DYM14" s="0"/>
      <c r="DYN14" s="0"/>
      <c r="DYO14" s="0"/>
      <c r="DYP14" s="0"/>
      <c r="DYQ14" s="0"/>
      <c r="DYR14" s="0"/>
      <c r="DYS14" s="0"/>
      <c r="DYT14" s="0"/>
      <c r="DYU14" s="0"/>
      <c r="DYV14" s="0"/>
      <c r="DYW14" s="0"/>
      <c r="DYX14" s="0"/>
      <c r="DYY14" s="0"/>
      <c r="DYZ14" s="0"/>
      <c r="DZA14" s="0"/>
      <c r="DZB14" s="0"/>
      <c r="DZC14" s="0"/>
      <c r="DZD14" s="0"/>
      <c r="DZE14" s="0"/>
      <c r="DZF14" s="0"/>
      <c r="DZG14" s="0"/>
      <c r="DZH14" s="0"/>
      <c r="DZI14" s="0"/>
      <c r="DZJ14" s="0"/>
      <c r="DZK14" s="0"/>
      <c r="DZL14" s="0"/>
      <c r="DZM14" s="0"/>
      <c r="DZN14" s="0"/>
      <c r="DZO14" s="0"/>
      <c r="DZP14" s="0"/>
      <c r="DZQ14" s="0"/>
      <c r="DZR14" s="0"/>
      <c r="DZS14" s="0"/>
      <c r="DZT14" s="0"/>
      <c r="DZU14" s="0"/>
      <c r="DZV14" s="0"/>
      <c r="DZW14" s="0"/>
      <c r="DZX14" s="0"/>
      <c r="DZY14" s="0"/>
      <c r="DZZ14" s="0"/>
      <c r="EAA14" s="0"/>
      <c r="EAB14" s="0"/>
      <c r="EAC14" s="0"/>
      <c r="EAD14" s="0"/>
      <c r="EAE14" s="0"/>
      <c r="EAF14" s="0"/>
      <c r="EAG14" s="0"/>
      <c r="EAH14" s="0"/>
      <c r="EAI14" s="0"/>
      <c r="EAJ14" s="0"/>
      <c r="EAK14" s="0"/>
      <c r="EAL14" s="0"/>
      <c r="EAM14" s="0"/>
      <c r="EAN14" s="0"/>
      <c r="EAO14" s="0"/>
      <c r="EAP14" s="0"/>
      <c r="EAQ14" s="0"/>
      <c r="EAR14" s="0"/>
      <c r="EAS14" s="0"/>
      <c r="EAT14" s="0"/>
      <c r="EAU14" s="0"/>
      <c r="EAV14" s="0"/>
      <c r="EAW14" s="0"/>
      <c r="EAX14" s="0"/>
      <c r="EAY14" s="0"/>
      <c r="EAZ14" s="0"/>
      <c r="EBA14" s="0"/>
      <c r="EBB14" s="0"/>
      <c r="EBC14" s="0"/>
      <c r="EBD14" s="0"/>
      <c r="EBE14" s="0"/>
      <c r="EBF14" s="0"/>
      <c r="EBG14" s="0"/>
      <c r="EBH14" s="0"/>
      <c r="EBI14" s="0"/>
      <c r="EBJ14" s="0"/>
      <c r="EBK14" s="0"/>
      <c r="EBL14" s="0"/>
      <c r="EBM14" s="0"/>
      <c r="EBN14" s="0"/>
      <c r="EBO14" s="0"/>
      <c r="EBP14" s="0"/>
      <c r="EBQ14" s="0"/>
      <c r="EBR14" s="0"/>
      <c r="EBS14" s="0"/>
      <c r="EBT14" s="0"/>
      <c r="EBU14" s="0"/>
      <c r="EBV14" s="0"/>
      <c r="EBW14" s="0"/>
      <c r="EBX14" s="0"/>
      <c r="EBY14" s="0"/>
      <c r="EBZ14" s="0"/>
      <c r="ECA14" s="0"/>
      <c r="ECB14" s="0"/>
      <c r="ECC14" s="0"/>
      <c r="ECD14" s="0"/>
      <c r="ECE14" s="0"/>
      <c r="ECF14" s="0"/>
      <c r="ECG14" s="0"/>
      <c r="ECH14" s="0"/>
      <c r="ECI14" s="0"/>
      <c r="ECJ14" s="0"/>
      <c r="ECK14" s="0"/>
      <c r="ECL14" s="0"/>
      <c r="ECM14" s="0"/>
      <c r="ECN14" s="0"/>
      <c r="ECO14" s="0"/>
      <c r="ECP14" s="0"/>
      <c r="ECQ14" s="0"/>
      <c r="ECR14" s="0"/>
      <c r="ECS14" s="0"/>
      <c r="ECT14" s="0"/>
      <c r="ECU14" s="0"/>
      <c r="ECV14" s="0"/>
      <c r="ECW14" s="0"/>
      <c r="ECX14" s="0"/>
      <c r="ECY14" s="0"/>
      <c r="ECZ14" s="0"/>
      <c r="EDA14" s="0"/>
      <c r="EDB14" s="0"/>
      <c r="EDC14" s="0"/>
      <c r="EDD14" s="0"/>
      <c r="EDE14" s="0"/>
      <c r="EDF14" s="0"/>
      <c r="EDG14" s="0"/>
      <c r="EDH14" s="0"/>
      <c r="EDI14" s="0"/>
      <c r="EDJ14" s="0"/>
      <c r="EDK14" s="0"/>
      <c r="EDL14" s="0"/>
      <c r="EDM14" s="0"/>
      <c r="EDN14" s="0"/>
      <c r="EDO14" s="0"/>
      <c r="EDP14" s="0"/>
      <c r="EDQ14" s="0"/>
      <c r="EDR14" s="0"/>
      <c r="EDS14" s="0"/>
      <c r="EDT14" s="0"/>
      <c r="EDU14" s="0"/>
      <c r="EDV14" s="0"/>
      <c r="EDW14" s="0"/>
      <c r="EDX14" s="0"/>
      <c r="EDY14" s="0"/>
      <c r="EDZ14" s="0"/>
      <c r="EEA14" s="0"/>
      <c r="EEB14" s="0"/>
      <c r="EEC14" s="0"/>
      <c r="EED14" s="0"/>
      <c r="EEE14" s="0"/>
      <c r="EEF14" s="0"/>
      <c r="EEG14" s="0"/>
      <c r="EEH14" s="0"/>
      <c r="EEI14" s="0"/>
      <c r="EEJ14" s="0"/>
      <c r="EEK14" s="0"/>
      <c r="EEL14" s="0"/>
      <c r="EEM14" s="0"/>
      <c r="EEN14" s="0"/>
      <c r="EEO14" s="0"/>
      <c r="EEP14" s="0"/>
      <c r="EEQ14" s="0"/>
      <c r="EER14" s="0"/>
      <c r="EES14" s="0"/>
      <c r="EET14" s="0"/>
      <c r="EEU14" s="0"/>
      <c r="EEV14" s="0"/>
      <c r="EEW14" s="0"/>
      <c r="EEX14" s="0"/>
      <c r="EEY14" s="0"/>
      <c r="EEZ14" s="0"/>
      <c r="EFA14" s="0"/>
      <c r="EFB14" s="0"/>
      <c r="EFC14" s="0"/>
      <c r="EFD14" s="0"/>
      <c r="EFE14" s="0"/>
      <c r="EFF14" s="0"/>
      <c r="EFG14" s="0"/>
      <c r="EFH14" s="0"/>
      <c r="EFI14" s="0"/>
      <c r="EFJ14" s="0"/>
      <c r="EFK14" s="0"/>
      <c r="EFL14" s="0"/>
      <c r="EFM14" s="0"/>
      <c r="EFN14" s="0"/>
      <c r="EFO14" s="0"/>
      <c r="EFP14" s="0"/>
      <c r="EFQ14" s="0"/>
      <c r="EFR14" s="0"/>
      <c r="EFS14" s="0"/>
      <c r="EFT14" s="0"/>
      <c r="EFU14" s="0"/>
      <c r="EFV14" s="0"/>
      <c r="EFW14" s="0"/>
      <c r="EFX14" s="0"/>
      <c r="EFY14" s="0"/>
      <c r="EFZ14" s="0"/>
      <c r="EGA14" s="0"/>
      <c r="EGB14" s="0"/>
      <c r="EGC14" s="0"/>
      <c r="EGD14" s="0"/>
      <c r="EGE14" s="0"/>
      <c r="EGF14" s="0"/>
      <c r="EGG14" s="0"/>
      <c r="EGH14" s="0"/>
      <c r="EGI14" s="0"/>
      <c r="EGJ14" s="0"/>
      <c r="EGK14" s="0"/>
      <c r="EGL14" s="0"/>
      <c r="EGM14" s="0"/>
      <c r="EGN14" s="0"/>
      <c r="EGO14" s="0"/>
      <c r="EGP14" s="0"/>
      <c r="EGQ14" s="0"/>
      <c r="EGR14" s="0"/>
      <c r="EGS14" s="0"/>
      <c r="EGT14" s="0"/>
      <c r="EGU14" s="0"/>
      <c r="EGV14" s="0"/>
      <c r="EGW14" s="0"/>
      <c r="EGX14" s="0"/>
      <c r="EGY14" s="0"/>
      <c r="EGZ14" s="0"/>
      <c r="EHA14" s="0"/>
      <c r="EHB14" s="0"/>
      <c r="EHC14" s="0"/>
      <c r="EHD14" s="0"/>
      <c r="EHE14" s="0"/>
      <c r="EHF14" s="0"/>
      <c r="EHG14" s="0"/>
      <c r="EHH14" s="0"/>
      <c r="EHI14" s="0"/>
      <c r="EHJ14" s="0"/>
      <c r="EHK14" s="0"/>
      <c r="EHL14" s="0"/>
      <c r="EHM14" s="0"/>
      <c r="EHN14" s="0"/>
      <c r="EHO14" s="0"/>
      <c r="EHP14" s="0"/>
      <c r="EHQ14" s="0"/>
      <c r="EHR14" s="0"/>
      <c r="EHS14" s="0"/>
      <c r="EHT14" s="0"/>
      <c r="EHU14" s="0"/>
      <c r="EHV14" s="0"/>
      <c r="EHW14" s="0"/>
      <c r="EHX14" s="0"/>
      <c r="EHY14" s="0"/>
      <c r="EHZ14" s="0"/>
      <c r="EIA14" s="0"/>
      <c r="EIB14" s="0"/>
      <c r="EIC14" s="0"/>
      <c r="EID14" s="0"/>
      <c r="EIE14" s="0"/>
      <c r="EIF14" s="0"/>
      <c r="EIG14" s="0"/>
      <c r="EIH14" s="0"/>
      <c r="EII14" s="0"/>
      <c r="EIJ14" s="0"/>
      <c r="EIK14" s="0"/>
      <c r="EIL14" s="0"/>
      <c r="EIM14" s="0"/>
      <c r="EIN14" s="0"/>
      <c r="EIO14" s="0"/>
      <c r="EIP14" s="0"/>
      <c r="EIQ14" s="0"/>
      <c r="EIR14" s="0"/>
      <c r="EIS14" s="0"/>
      <c r="EIT14" s="0"/>
      <c r="EIU14" s="0"/>
      <c r="EIV14" s="0"/>
      <c r="EIW14" s="0"/>
      <c r="EIX14" s="0"/>
      <c r="EIY14" s="0"/>
      <c r="EIZ14" s="0"/>
      <c r="EJA14" s="0"/>
      <c r="EJB14" s="0"/>
      <c r="EJC14" s="0"/>
      <c r="EJD14" s="0"/>
      <c r="EJE14" s="0"/>
      <c r="EJF14" s="0"/>
      <c r="EJG14" s="0"/>
      <c r="EJH14" s="0"/>
      <c r="EJI14" s="0"/>
      <c r="EJJ14" s="0"/>
      <c r="EJK14" s="0"/>
      <c r="EJL14" s="0"/>
      <c r="EJM14" s="0"/>
      <c r="EJN14" s="0"/>
      <c r="EJO14" s="0"/>
      <c r="EJP14" s="0"/>
      <c r="EJQ14" s="0"/>
      <c r="EJR14" s="0"/>
      <c r="EJS14" s="0"/>
      <c r="EJT14" s="0"/>
      <c r="EJU14" s="0"/>
      <c r="EJV14" s="0"/>
      <c r="EJW14" s="0"/>
      <c r="EJX14" s="0"/>
      <c r="EJY14" s="0"/>
      <c r="EJZ14" s="0"/>
      <c r="EKA14" s="0"/>
      <c r="EKB14" s="0"/>
      <c r="EKC14" s="0"/>
      <c r="EKD14" s="0"/>
      <c r="EKE14" s="0"/>
      <c r="EKF14" s="0"/>
      <c r="EKG14" s="0"/>
      <c r="EKH14" s="0"/>
      <c r="EKI14" s="0"/>
      <c r="EKJ14" s="0"/>
      <c r="EKK14" s="0"/>
      <c r="EKL14" s="0"/>
      <c r="EKM14" s="0"/>
      <c r="EKN14" s="0"/>
      <c r="EKO14" s="0"/>
      <c r="EKP14" s="0"/>
      <c r="EKQ14" s="0"/>
      <c r="EKR14" s="0"/>
      <c r="EKS14" s="0"/>
      <c r="EKT14" s="0"/>
      <c r="EKU14" s="0"/>
      <c r="EKV14" s="0"/>
      <c r="EKW14" s="0"/>
      <c r="EKX14" s="0"/>
      <c r="EKY14" s="0"/>
      <c r="EKZ14" s="0"/>
      <c r="ELA14" s="0"/>
      <c r="ELB14" s="0"/>
      <c r="ELC14" s="0"/>
      <c r="ELD14" s="0"/>
      <c r="ELE14" s="0"/>
      <c r="ELF14" s="0"/>
      <c r="ELG14" s="0"/>
      <c r="ELH14" s="0"/>
      <c r="ELI14" s="0"/>
      <c r="ELJ14" s="0"/>
      <c r="ELK14" s="0"/>
      <c r="ELL14" s="0"/>
      <c r="ELM14" s="0"/>
      <c r="ELN14" s="0"/>
      <c r="ELO14" s="0"/>
      <c r="ELP14" s="0"/>
      <c r="ELQ14" s="0"/>
      <c r="ELR14" s="0"/>
      <c r="ELS14" s="0"/>
      <c r="ELT14" s="0"/>
      <c r="ELU14" s="0"/>
      <c r="ELV14" s="0"/>
      <c r="ELW14" s="0"/>
      <c r="ELX14" s="0"/>
      <c r="ELY14" s="0"/>
      <c r="ELZ14" s="0"/>
      <c r="EMA14" s="0"/>
      <c r="EMB14" s="0"/>
      <c r="EMC14" s="0"/>
      <c r="EMD14" s="0"/>
      <c r="EME14" s="0"/>
      <c r="EMF14" s="0"/>
      <c r="EMG14" s="0"/>
      <c r="EMH14" s="0"/>
      <c r="EMI14" s="0"/>
      <c r="EMJ14" s="0"/>
      <c r="EMK14" s="0"/>
      <c r="EML14" s="0"/>
      <c r="EMM14" s="0"/>
      <c r="EMN14" s="0"/>
      <c r="EMO14" s="0"/>
      <c r="EMP14" s="0"/>
      <c r="EMQ14" s="0"/>
      <c r="EMR14" s="0"/>
      <c r="EMS14" s="0"/>
      <c r="EMT14" s="0"/>
      <c r="EMU14" s="0"/>
      <c r="EMV14" s="0"/>
      <c r="EMW14" s="0"/>
      <c r="EMX14" s="0"/>
      <c r="EMY14" s="0"/>
      <c r="EMZ14" s="0"/>
      <c r="ENA14" s="0"/>
      <c r="ENB14" s="0"/>
      <c r="ENC14" s="0"/>
      <c r="END14" s="0"/>
      <c r="ENE14" s="0"/>
      <c r="ENF14" s="0"/>
      <c r="ENG14" s="0"/>
      <c r="ENH14" s="0"/>
      <c r="ENI14" s="0"/>
      <c r="ENJ14" s="0"/>
      <c r="ENK14" s="0"/>
      <c r="ENL14" s="0"/>
      <c r="ENM14" s="0"/>
      <c r="ENN14" s="0"/>
      <c r="ENO14" s="0"/>
      <c r="ENP14" s="0"/>
      <c r="ENQ14" s="0"/>
      <c r="ENR14" s="0"/>
      <c r="ENS14" s="0"/>
      <c r="ENT14" s="0"/>
      <c r="ENU14" s="0"/>
      <c r="ENV14" s="0"/>
      <c r="ENW14" s="0"/>
      <c r="ENX14" s="0"/>
      <c r="ENY14" s="0"/>
      <c r="ENZ14" s="0"/>
      <c r="EOA14" s="0"/>
      <c r="EOB14" s="0"/>
      <c r="EOC14" s="0"/>
      <c r="EOD14" s="0"/>
      <c r="EOE14" s="0"/>
      <c r="EOF14" s="0"/>
      <c r="EOG14" s="0"/>
      <c r="EOH14" s="0"/>
      <c r="EOI14" s="0"/>
      <c r="EOJ14" s="0"/>
      <c r="EOK14" s="0"/>
      <c r="EOL14" s="0"/>
      <c r="EOM14" s="0"/>
      <c r="EON14" s="0"/>
      <c r="EOO14" s="0"/>
      <c r="EOP14" s="0"/>
      <c r="EOQ14" s="0"/>
      <c r="EOR14" s="0"/>
      <c r="EOS14" s="0"/>
      <c r="EOT14" s="0"/>
      <c r="EOU14" s="0"/>
      <c r="EOV14" s="0"/>
      <c r="EOW14" s="0"/>
      <c r="EOX14" s="0"/>
      <c r="EOY14" s="0"/>
      <c r="EOZ14" s="0"/>
      <c r="EPA14" s="0"/>
      <c r="EPB14" s="0"/>
      <c r="EPC14" s="0"/>
      <c r="EPD14" s="0"/>
      <c r="EPE14" s="0"/>
      <c r="EPF14" s="0"/>
      <c r="EPG14" s="0"/>
      <c r="EPH14" s="0"/>
      <c r="EPI14" s="0"/>
      <c r="EPJ14" s="0"/>
      <c r="EPK14" s="0"/>
      <c r="EPL14" s="0"/>
      <c r="EPM14" s="0"/>
      <c r="EPN14" s="0"/>
      <c r="EPO14" s="0"/>
      <c r="EPP14" s="0"/>
      <c r="EPQ14" s="0"/>
      <c r="EPR14" s="0"/>
      <c r="EPS14" s="0"/>
      <c r="EPT14" s="0"/>
      <c r="EPU14" s="0"/>
      <c r="EPV14" s="0"/>
      <c r="EPW14" s="0"/>
      <c r="EPX14" s="0"/>
      <c r="EPY14" s="0"/>
      <c r="EPZ14" s="0"/>
      <c r="EQA14" s="0"/>
      <c r="EQB14" s="0"/>
      <c r="EQC14" s="0"/>
      <c r="EQD14" s="0"/>
      <c r="EQE14" s="0"/>
      <c r="EQF14" s="0"/>
      <c r="EQG14" s="0"/>
      <c r="EQH14" s="0"/>
      <c r="EQI14" s="0"/>
      <c r="EQJ14" s="0"/>
      <c r="EQK14" s="0"/>
      <c r="EQL14" s="0"/>
      <c r="EQM14" s="0"/>
      <c r="EQN14" s="0"/>
      <c r="EQO14" s="0"/>
      <c r="EQP14" s="0"/>
      <c r="EQQ14" s="0"/>
      <c r="EQR14" s="0"/>
      <c r="EQS14" s="0"/>
      <c r="EQT14" s="0"/>
      <c r="EQU14" s="0"/>
      <c r="EQV14" s="0"/>
      <c r="EQW14" s="0"/>
      <c r="EQX14" s="0"/>
      <c r="EQY14" s="0"/>
      <c r="EQZ14" s="0"/>
      <c r="ERA14" s="0"/>
      <c r="ERB14" s="0"/>
      <c r="ERC14" s="0"/>
      <c r="ERD14" s="0"/>
      <c r="ERE14" s="0"/>
      <c r="ERF14" s="0"/>
      <c r="ERG14" s="0"/>
      <c r="ERH14" s="0"/>
      <c r="ERI14" s="0"/>
      <c r="ERJ14" s="0"/>
      <c r="ERK14" s="0"/>
      <c r="ERL14" s="0"/>
      <c r="ERM14" s="0"/>
      <c r="ERN14" s="0"/>
      <c r="ERO14" s="0"/>
      <c r="ERP14" s="0"/>
      <c r="ERQ14" s="0"/>
      <c r="ERR14" s="0"/>
      <c r="ERS14" s="0"/>
      <c r="ERT14" s="0"/>
      <c r="ERU14" s="0"/>
      <c r="ERV14" s="0"/>
      <c r="ERW14" s="0"/>
      <c r="ERX14" s="0"/>
      <c r="ERY14" s="0"/>
      <c r="ERZ14" s="0"/>
      <c r="ESA14" s="0"/>
      <c r="ESB14" s="0"/>
      <c r="ESC14" s="0"/>
      <c r="ESD14" s="0"/>
      <c r="ESE14" s="0"/>
      <c r="ESF14" s="0"/>
      <c r="ESG14" s="0"/>
      <c r="ESH14" s="0"/>
      <c r="ESI14" s="0"/>
      <c r="ESJ14" s="0"/>
      <c r="ESK14" s="0"/>
      <c r="ESL14" s="0"/>
      <c r="ESM14" s="0"/>
      <c r="ESN14" s="0"/>
      <c r="ESO14" s="0"/>
      <c r="ESP14" s="0"/>
      <c r="ESQ14" s="0"/>
      <c r="ESR14" s="0"/>
      <c r="ESS14" s="0"/>
      <c r="EST14" s="0"/>
      <c r="ESU14" s="0"/>
      <c r="ESV14" s="0"/>
      <c r="ESW14" s="0"/>
      <c r="ESX14" s="0"/>
      <c r="ESY14" s="0"/>
      <c r="ESZ14" s="0"/>
      <c r="ETA14" s="0"/>
      <c r="ETB14" s="0"/>
      <c r="ETC14" s="0"/>
      <c r="ETD14" s="0"/>
      <c r="ETE14" s="0"/>
      <c r="ETF14" s="0"/>
      <c r="ETG14" s="0"/>
      <c r="ETH14" s="0"/>
      <c r="ETI14" s="0"/>
      <c r="ETJ14" s="0"/>
      <c r="ETK14" s="0"/>
      <c r="ETL14" s="0"/>
      <c r="ETM14" s="0"/>
      <c r="ETN14" s="0"/>
      <c r="ETO14" s="0"/>
      <c r="ETP14" s="0"/>
      <c r="ETQ14" s="0"/>
      <c r="ETR14" s="0"/>
      <c r="ETS14" s="0"/>
      <c r="ETT14" s="0"/>
      <c r="ETU14" s="0"/>
      <c r="ETV14" s="0"/>
      <c r="ETW14" s="0"/>
      <c r="ETX14" s="0"/>
      <c r="ETY14" s="0"/>
      <c r="ETZ14" s="0"/>
      <c r="EUA14" s="0"/>
      <c r="EUB14" s="0"/>
      <c r="EUC14" s="0"/>
      <c r="EUD14" s="0"/>
      <c r="EUE14" s="0"/>
      <c r="EUF14" s="0"/>
      <c r="EUG14" s="0"/>
      <c r="EUH14" s="0"/>
      <c r="EUI14" s="0"/>
      <c r="EUJ14" s="0"/>
      <c r="EUK14" s="0"/>
      <c r="EUL14" s="0"/>
      <c r="EUM14" s="0"/>
      <c r="EUN14" s="0"/>
      <c r="EUO14" s="0"/>
      <c r="EUP14" s="0"/>
      <c r="EUQ14" s="0"/>
      <c r="EUR14" s="0"/>
      <c r="EUS14" s="0"/>
      <c r="EUT14" s="0"/>
      <c r="EUU14" s="0"/>
      <c r="EUV14" s="0"/>
      <c r="EUW14" s="0"/>
      <c r="EUX14" s="0"/>
      <c r="EUY14" s="0"/>
      <c r="EUZ14" s="0"/>
      <c r="EVA14" s="0"/>
      <c r="EVB14" s="0"/>
      <c r="EVC14" s="0"/>
      <c r="EVD14" s="0"/>
      <c r="EVE14" s="0"/>
      <c r="EVF14" s="0"/>
      <c r="EVG14" s="0"/>
      <c r="EVH14" s="0"/>
      <c r="EVI14" s="0"/>
      <c r="EVJ14" s="0"/>
      <c r="EVK14" s="0"/>
      <c r="EVL14" s="0"/>
      <c r="EVM14" s="0"/>
      <c r="EVN14" s="0"/>
      <c r="EVO14" s="0"/>
      <c r="EVP14" s="0"/>
      <c r="EVQ14" s="0"/>
      <c r="EVR14" s="0"/>
      <c r="EVS14" s="0"/>
      <c r="EVT14" s="0"/>
      <c r="EVU14" s="0"/>
      <c r="EVV14" s="0"/>
      <c r="EVW14" s="0"/>
      <c r="EVX14" s="0"/>
      <c r="EVY14" s="0"/>
      <c r="EVZ14" s="0"/>
      <c r="EWA14" s="0"/>
      <c r="EWB14" s="0"/>
      <c r="EWC14" s="0"/>
      <c r="EWD14" s="0"/>
      <c r="EWE14" s="0"/>
      <c r="EWF14" s="0"/>
      <c r="EWG14" s="0"/>
      <c r="EWH14" s="0"/>
      <c r="EWI14" s="0"/>
      <c r="EWJ14" s="0"/>
      <c r="EWK14" s="0"/>
      <c r="EWL14" s="0"/>
      <c r="EWM14" s="0"/>
      <c r="EWN14" s="0"/>
      <c r="EWO14" s="0"/>
      <c r="EWP14" s="0"/>
      <c r="EWQ14" s="0"/>
      <c r="EWR14" s="0"/>
      <c r="EWS14" s="0"/>
      <c r="EWT14" s="0"/>
      <c r="EWU14" s="0"/>
      <c r="EWV14" s="0"/>
      <c r="EWW14" s="0"/>
      <c r="EWX14" s="0"/>
      <c r="EWY14" s="0"/>
      <c r="EWZ14" s="0"/>
      <c r="EXA14" s="0"/>
      <c r="EXB14" s="0"/>
      <c r="EXC14" s="0"/>
      <c r="EXD14" s="0"/>
      <c r="EXE14" s="0"/>
      <c r="EXF14" s="0"/>
      <c r="EXG14" s="0"/>
      <c r="EXH14" s="0"/>
      <c r="EXI14" s="0"/>
      <c r="EXJ14" s="0"/>
      <c r="EXK14" s="0"/>
      <c r="EXL14" s="0"/>
      <c r="EXM14" s="0"/>
      <c r="EXN14" s="0"/>
      <c r="EXO14" s="0"/>
      <c r="EXP14" s="0"/>
      <c r="EXQ14" s="0"/>
      <c r="EXR14" s="0"/>
      <c r="EXS14" s="0"/>
      <c r="EXT14" s="0"/>
      <c r="EXU14" s="0"/>
      <c r="EXV14" s="0"/>
      <c r="EXW14" s="0"/>
      <c r="EXX14" s="0"/>
      <c r="EXY14" s="0"/>
      <c r="EXZ14" s="0"/>
      <c r="EYA14" s="0"/>
      <c r="EYB14" s="0"/>
      <c r="EYC14" s="0"/>
      <c r="EYD14" s="0"/>
      <c r="EYE14" s="0"/>
      <c r="EYF14" s="0"/>
      <c r="EYG14" s="0"/>
      <c r="EYH14" s="0"/>
      <c r="EYI14" s="0"/>
      <c r="EYJ14" s="0"/>
      <c r="EYK14" s="0"/>
      <c r="EYL14" s="0"/>
      <c r="EYM14" s="0"/>
      <c r="EYN14" s="0"/>
      <c r="EYO14" s="0"/>
      <c r="EYP14" s="0"/>
      <c r="EYQ14" s="0"/>
      <c r="EYR14" s="0"/>
      <c r="EYS14" s="0"/>
      <c r="EYT14" s="0"/>
      <c r="EYU14" s="0"/>
      <c r="EYV14" s="0"/>
      <c r="EYW14" s="0"/>
      <c r="EYX14" s="0"/>
      <c r="EYY14" s="0"/>
      <c r="EYZ14" s="0"/>
      <c r="EZA14" s="0"/>
      <c r="EZB14" s="0"/>
      <c r="EZC14" s="0"/>
      <c r="EZD14" s="0"/>
      <c r="EZE14" s="0"/>
      <c r="EZF14" s="0"/>
      <c r="EZG14" s="0"/>
      <c r="EZH14" s="0"/>
      <c r="EZI14" s="0"/>
      <c r="EZJ14" s="0"/>
      <c r="EZK14" s="0"/>
      <c r="EZL14" s="0"/>
      <c r="EZM14" s="0"/>
      <c r="EZN14" s="0"/>
      <c r="EZO14" s="0"/>
      <c r="EZP14" s="0"/>
      <c r="EZQ14" s="0"/>
      <c r="EZR14" s="0"/>
      <c r="EZS14" s="0"/>
      <c r="EZT14" s="0"/>
      <c r="EZU14" s="0"/>
      <c r="EZV14" s="0"/>
      <c r="EZW14" s="0"/>
      <c r="EZX14" s="0"/>
      <c r="EZY14" s="0"/>
      <c r="EZZ14" s="0"/>
      <c r="FAA14" s="0"/>
      <c r="FAB14" s="0"/>
      <c r="FAC14" s="0"/>
      <c r="FAD14" s="0"/>
      <c r="FAE14" s="0"/>
      <c r="FAF14" s="0"/>
      <c r="FAG14" s="0"/>
      <c r="FAH14" s="0"/>
      <c r="FAI14" s="0"/>
      <c r="FAJ14" s="0"/>
      <c r="FAK14" s="0"/>
      <c r="FAL14" s="0"/>
      <c r="FAM14" s="0"/>
      <c r="FAN14" s="0"/>
      <c r="FAO14" s="0"/>
      <c r="FAP14" s="0"/>
      <c r="FAQ14" s="0"/>
      <c r="FAR14" s="0"/>
      <c r="FAS14" s="0"/>
      <c r="FAT14" s="0"/>
      <c r="FAU14" s="0"/>
      <c r="FAV14" s="0"/>
      <c r="FAW14" s="0"/>
      <c r="FAX14" s="0"/>
      <c r="FAY14" s="0"/>
      <c r="FAZ14" s="0"/>
      <c r="FBA14" s="0"/>
      <c r="FBB14" s="0"/>
      <c r="FBC14" s="0"/>
      <c r="FBD14" s="0"/>
      <c r="FBE14" s="0"/>
      <c r="FBF14" s="0"/>
      <c r="FBG14" s="0"/>
      <c r="FBH14" s="0"/>
      <c r="FBI14" s="0"/>
      <c r="FBJ14" s="0"/>
      <c r="FBK14" s="0"/>
      <c r="FBL14" s="0"/>
      <c r="FBM14" s="0"/>
      <c r="FBN14" s="0"/>
      <c r="FBO14" s="0"/>
      <c r="FBP14" s="0"/>
      <c r="FBQ14" s="0"/>
      <c r="FBR14" s="0"/>
      <c r="FBS14" s="0"/>
      <c r="FBT14" s="0"/>
      <c r="FBU14" s="0"/>
      <c r="FBV14" s="0"/>
      <c r="FBW14" s="0"/>
      <c r="FBX14" s="0"/>
      <c r="FBY14" s="0"/>
      <c r="FBZ14" s="0"/>
      <c r="FCA14" s="0"/>
      <c r="FCB14" s="0"/>
      <c r="FCC14" s="0"/>
      <c r="FCD14" s="0"/>
      <c r="FCE14" s="0"/>
      <c r="FCF14" s="0"/>
      <c r="FCG14" s="0"/>
      <c r="FCH14" s="0"/>
      <c r="FCI14" s="0"/>
      <c r="FCJ14" s="0"/>
      <c r="FCK14" s="0"/>
      <c r="FCL14" s="0"/>
      <c r="FCM14" s="0"/>
      <c r="FCN14" s="0"/>
      <c r="FCO14" s="0"/>
      <c r="FCP14" s="0"/>
      <c r="FCQ14" s="0"/>
      <c r="FCR14" s="0"/>
      <c r="FCS14" s="0"/>
      <c r="FCT14" s="0"/>
      <c r="FCU14" s="0"/>
      <c r="FCV14" s="0"/>
      <c r="FCW14" s="0"/>
      <c r="FCX14" s="0"/>
      <c r="FCY14" s="0"/>
      <c r="FCZ14" s="0"/>
      <c r="FDA14" s="0"/>
      <c r="FDB14" s="0"/>
      <c r="FDC14" s="0"/>
      <c r="FDD14" s="0"/>
      <c r="FDE14" s="0"/>
      <c r="FDF14" s="0"/>
      <c r="FDG14" s="0"/>
      <c r="FDH14" s="0"/>
      <c r="FDI14" s="0"/>
      <c r="FDJ14" s="0"/>
      <c r="FDK14" s="0"/>
      <c r="FDL14" s="0"/>
      <c r="FDM14" s="0"/>
      <c r="FDN14" s="0"/>
      <c r="FDO14" s="0"/>
      <c r="FDP14" s="0"/>
      <c r="FDQ14" s="0"/>
      <c r="FDR14" s="0"/>
      <c r="FDS14" s="0"/>
      <c r="FDT14" s="0"/>
      <c r="FDU14" s="0"/>
      <c r="FDV14" s="0"/>
      <c r="FDW14" s="0"/>
      <c r="FDX14" s="0"/>
      <c r="FDY14" s="0"/>
      <c r="FDZ14" s="0"/>
      <c r="FEA14" s="0"/>
      <c r="FEB14" s="0"/>
      <c r="FEC14" s="0"/>
      <c r="FED14" s="0"/>
      <c r="FEE14" s="0"/>
      <c r="FEF14" s="0"/>
      <c r="FEG14" s="0"/>
      <c r="FEH14" s="0"/>
      <c r="FEI14" s="0"/>
      <c r="FEJ14" s="0"/>
      <c r="FEK14" s="0"/>
      <c r="FEL14" s="0"/>
      <c r="FEM14" s="0"/>
      <c r="FEN14" s="0"/>
      <c r="FEO14" s="0"/>
      <c r="FEP14" s="0"/>
      <c r="FEQ14" s="0"/>
      <c r="FER14" s="0"/>
      <c r="FES14" s="0"/>
      <c r="FET14" s="0"/>
      <c r="FEU14" s="0"/>
      <c r="FEV14" s="0"/>
      <c r="FEW14" s="0"/>
      <c r="FEX14" s="0"/>
      <c r="FEY14" s="0"/>
      <c r="FEZ14" s="0"/>
      <c r="FFA14" s="0"/>
      <c r="FFB14" s="0"/>
      <c r="FFC14" s="0"/>
      <c r="FFD14" s="0"/>
      <c r="FFE14" s="0"/>
      <c r="FFF14" s="0"/>
      <c r="FFG14" s="0"/>
      <c r="FFH14" s="0"/>
      <c r="FFI14" s="0"/>
      <c r="FFJ14" s="0"/>
      <c r="FFK14" s="0"/>
      <c r="FFL14" s="0"/>
      <c r="FFM14" s="0"/>
      <c r="FFN14" s="0"/>
      <c r="FFO14" s="0"/>
      <c r="FFP14" s="0"/>
      <c r="FFQ14" s="0"/>
      <c r="FFR14" s="0"/>
      <c r="FFS14" s="0"/>
      <c r="FFT14" s="0"/>
      <c r="FFU14" s="0"/>
      <c r="FFV14" s="0"/>
      <c r="FFW14" s="0"/>
      <c r="FFX14" s="0"/>
      <c r="FFY14" s="0"/>
      <c r="FFZ14" s="0"/>
      <c r="FGA14" s="0"/>
      <c r="FGB14" s="0"/>
      <c r="FGC14" s="0"/>
      <c r="FGD14" s="0"/>
      <c r="FGE14" s="0"/>
      <c r="FGF14" s="0"/>
      <c r="FGG14" s="0"/>
      <c r="FGH14" s="0"/>
      <c r="FGI14" s="0"/>
      <c r="FGJ14" s="0"/>
      <c r="FGK14" s="0"/>
      <c r="FGL14" s="0"/>
      <c r="FGM14" s="0"/>
      <c r="FGN14" s="0"/>
      <c r="FGO14" s="0"/>
      <c r="FGP14" s="0"/>
      <c r="FGQ14" s="0"/>
      <c r="FGR14" s="0"/>
      <c r="FGS14" s="0"/>
      <c r="FGT14" s="0"/>
      <c r="FGU14" s="0"/>
      <c r="FGV14" s="0"/>
      <c r="FGW14" s="0"/>
      <c r="FGX14" s="0"/>
      <c r="FGY14" s="0"/>
      <c r="FGZ14" s="0"/>
      <c r="FHA14" s="0"/>
      <c r="FHB14" s="0"/>
      <c r="FHC14" s="0"/>
      <c r="FHD14" s="0"/>
      <c r="FHE14" s="0"/>
      <c r="FHF14" s="0"/>
      <c r="FHG14" s="0"/>
      <c r="FHH14" s="0"/>
      <c r="FHI14" s="0"/>
      <c r="FHJ14" s="0"/>
      <c r="FHK14" s="0"/>
      <c r="FHL14" s="0"/>
      <c r="FHM14" s="0"/>
      <c r="FHN14" s="0"/>
      <c r="FHO14" s="0"/>
      <c r="FHP14" s="0"/>
      <c r="FHQ14" s="0"/>
      <c r="FHR14" s="0"/>
      <c r="FHS14" s="0"/>
      <c r="FHT14" s="0"/>
      <c r="FHU14" s="0"/>
      <c r="FHV14" s="0"/>
      <c r="FHW14" s="0"/>
      <c r="FHX14" s="0"/>
      <c r="FHY14" s="0"/>
      <c r="FHZ14" s="0"/>
      <c r="FIA14" s="0"/>
      <c r="FIB14" s="0"/>
      <c r="FIC14" s="0"/>
      <c r="FID14" s="0"/>
      <c r="FIE14" s="0"/>
      <c r="FIF14" s="0"/>
      <c r="FIG14" s="0"/>
      <c r="FIH14" s="0"/>
      <c r="FII14" s="0"/>
      <c r="FIJ14" s="0"/>
      <c r="FIK14" s="0"/>
      <c r="FIL14" s="0"/>
      <c r="FIM14" s="0"/>
      <c r="FIN14" s="0"/>
      <c r="FIO14" s="0"/>
      <c r="FIP14" s="0"/>
      <c r="FIQ14" s="0"/>
      <c r="FIR14" s="0"/>
      <c r="FIS14" s="0"/>
      <c r="FIT14" s="0"/>
      <c r="FIU14" s="0"/>
      <c r="FIV14" s="0"/>
      <c r="FIW14" s="0"/>
      <c r="FIX14" s="0"/>
      <c r="FIY14" s="0"/>
      <c r="FIZ14" s="0"/>
      <c r="FJA14" s="0"/>
      <c r="FJB14" s="0"/>
      <c r="FJC14" s="0"/>
      <c r="FJD14" s="0"/>
      <c r="FJE14" s="0"/>
      <c r="FJF14" s="0"/>
      <c r="FJG14" s="0"/>
      <c r="FJH14" s="0"/>
      <c r="FJI14" s="0"/>
      <c r="FJJ14" s="0"/>
      <c r="FJK14" s="0"/>
      <c r="FJL14" s="0"/>
      <c r="FJM14" s="0"/>
      <c r="FJN14" s="0"/>
      <c r="FJO14" s="0"/>
      <c r="FJP14" s="0"/>
      <c r="FJQ14" s="0"/>
      <c r="FJR14" s="0"/>
      <c r="FJS14" s="0"/>
      <c r="FJT14" s="0"/>
      <c r="FJU14" s="0"/>
      <c r="FJV14" s="0"/>
      <c r="FJW14" s="0"/>
      <c r="FJX14" s="0"/>
      <c r="FJY14" s="0"/>
      <c r="FJZ14" s="0"/>
      <c r="FKA14" s="0"/>
      <c r="FKB14" s="0"/>
      <c r="FKC14" s="0"/>
      <c r="FKD14" s="0"/>
      <c r="FKE14" s="0"/>
      <c r="FKF14" s="0"/>
      <c r="FKG14" s="0"/>
      <c r="FKH14" s="0"/>
      <c r="FKI14" s="0"/>
      <c r="FKJ14" s="0"/>
      <c r="FKK14" s="0"/>
      <c r="FKL14" s="0"/>
      <c r="FKM14" s="0"/>
      <c r="FKN14" s="0"/>
      <c r="FKO14" s="0"/>
      <c r="FKP14" s="0"/>
      <c r="FKQ14" s="0"/>
      <c r="FKR14" s="0"/>
      <c r="FKS14" s="0"/>
      <c r="FKT14" s="0"/>
      <c r="FKU14" s="0"/>
      <c r="FKV14" s="0"/>
      <c r="FKW14" s="0"/>
      <c r="FKX14" s="0"/>
      <c r="FKY14" s="0"/>
      <c r="FKZ14" s="0"/>
      <c r="FLA14" s="0"/>
      <c r="FLB14" s="0"/>
      <c r="FLC14" s="0"/>
      <c r="FLD14" s="0"/>
      <c r="FLE14" s="0"/>
      <c r="FLF14" s="0"/>
      <c r="FLG14" s="0"/>
      <c r="FLH14" s="0"/>
      <c r="FLI14" s="0"/>
      <c r="FLJ14" s="0"/>
      <c r="FLK14" s="0"/>
      <c r="FLL14" s="0"/>
      <c r="FLM14" s="0"/>
      <c r="FLN14" s="0"/>
      <c r="FLO14" s="0"/>
      <c r="FLP14" s="0"/>
      <c r="FLQ14" s="0"/>
      <c r="FLR14" s="0"/>
      <c r="FLS14" s="0"/>
      <c r="FLT14" s="0"/>
      <c r="FLU14" s="0"/>
      <c r="FLV14" s="0"/>
      <c r="FLW14" s="0"/>
      <c r="FLX14" s="0"/>
      <c r="FLY14" s="0"/>
      <c r="FLZ14" s="0"/>
      <c r="FMA14" s="0"/>
      <c r="FMB14" s="0"/>
      <c r="FMC14" s="0"/>
      <c r="FMD14" s="0"/>
      <c r="FME14" s="0"/>
      <c r="FMF14" s="0"/>
      <c r="FMG14" s="0"/>
      <c r="FMH14" s="0"/>
      <c r="FMI14" s="0"/>
      <c r="FMJ14" s="0"/>
      <c r="FMK14" s="0"/>
      <c r="FML14" s="0"/>
      <c r="FMM14" s="0"/>
      <c r="FMN14" s="0"/>
      <c r="FMO14" s="0"/>
      <c r="FMP14" s="0"/>
      <c r="FMQ14" s="0"/>
      <c r="FMR14" s="0"/>
      <c r="FMS14" s="0"/>
      <c r="FMT14" s="0"/>
      <c r="FMU14" s="0"/>
      <c r="FMV14" s="0"/>
      <c r="FMW14" s="0"/>
      <c r="FMX14" s="0"/>
      <c r="FMY14" s="0"/>
      <c r="FMZ14" s="0"/>
      <c r="FNA14" s="0"/>
      <c r="FNB14" s="0"/>
      <c r="FNC14" s="0"/>
      <c r="FND14" s="0"/>
      <c r="FNE14" s="0"/>
      <c r="FNF14" s="0"/>
      <c r="FNG14" s="0"/>
      <c r="FNH14" s="0"/>
      <c r="FNI14" s="0"/>
      <c r="FNJ14" s="0"/>
      <c r="FNK14" s="0"/>
      <c r="FNL14" s="0"/>
      <c r="FNM14" s="0"/>
      <c r="FNN14" s="0"/>
      <c r="FNO14" s="0"/>
      <c r="FNP14" s="0"/>
      <c r="FNQ14" s="0"/>
      <c r="FNR14" s="0"/>
      <c r="FNS14" s="0"/>
      <c r="FNT14" s="0"/>
      <c r="FNU14" s="0"/>
      <c r="FNV14" s="0"/>
      <c r="FNW14" s="0"/>
      <c r="FNX14" s="0"/>
      <c r="FNY14" s="0"/>
      <c r="FNZ14" s="0"/>
      <c r="FOA14" s="0"/>
      <c r="FOB14" s="0"/>
      <c r="FOC14" s="0"/>
      <c r="FOD14" s="0"/>
      <c r="FOE14" s="0"/>
      <c r="FOF14" s="0"/>
      <c r="FOG14" s="0"/>
      <c r="FOH14" s="0"/>
      <c r="FOI14" s="0"/>
      <c r="FOJ14" s="0"/>
      <c r="FOK14" s="0"/>
      <c r="FOL14" s="0"/>
      <c r="FOM14" s="0"/>
      <c r="FON14" s="0"/>
      <c r="FOO14" s="0"/>
      <c r="FOP14" s="0"/>
      <c r="FOQ14" s="0"/>
      <c r="FOR14" s="0"/>
      <c r="FOS14" s="0"/>
      <c r="FOT14" s="0"/>
      <c r="FOU14" s="0"/>
      <c r="FOV14" s="0"/>
      <c r="FOW14" s="0"/>
      <c r="FOX14" s="0"/>
      <c r="FOY14" s="0"/>
      <c r="FOZ14" s="0"/>
      <c r="FPA14" s="0"/>
      <c r="FPB14" s="0"/>
      <c r="FPC14" s="0"/>
      <c r="FPD14" s="0"/>
      <c r="FPE14" s="0"/>
      <c r="FPF14" s="0"/>
      <c r="FPG14" s="0"/>
      <c r="FPH14" s="0"/>
      <c r="FPI14" s="0"/>
      <c r="FPJ14" s="0"/>
      <c r="FPK14" s="0"/>
      <c r="FPL14" s="0"/>
      <c r="FPM14" s="0"/>
      <c r="FPN14" s="0"/>
      <c r="FPO14" s="0"/>
      <c r="FPP14" s="0"/>
      <c r="FPQ14" s="0"/>
      <c r="FPR14" s="0"/>
      <c r="FPS14" s="0"/>
      <c r="FPT14" s="0"/>
      <c r="FPU14" s="0"/>
      <c r="FPV14" s="0"/>
      <c r="FPW14" s="0"/>
      <c r="FPX14" s="0"/>
      <c r="FPY14" s="0"/>
      <c r="FPZ14" s="0"/>
      <c r="FQA14" s="0"/>
      <c r="FQB14" s="0"/>
      <c r="FQC14" s="0"/>
      <c r="FQD14" s="0"/>
      <c r="FQE14" s="0"/>
      <c r="FQF14" s="0"/>
      <c r="FQG14" s="0"/>
      <c r="FQH14" s="0"/>
      <c r="FQI14" s="0"/>
      <c r="FQJ14" s="0"/>
      <c r="FQK14" s="0"/>
      <c r="FQL14" s="0"/>
      <c r="FQM14" s="0"/>
      <c r="FQN14" s="0"/>
      <c r="FQO14" s="0"/>
      <c r="FQP14" s="0"/>
      <c r="FQQ14" s="0"/>
      <c r="FQR14" s="0"/>
      <c r="FQS14" s="0"/>
      <c r="FQT14" s="0"/>
      <c r="FQU14" s="0"/>
      <c r="FQV14" s="0"/>
      <c r="FQW14" s="0"/>
      <c r="FQX14" s="0"/>
      <c r="FQY14" s="0"/>
      <c r="FQZ14" s="0"/>
      <c r="FRA14" s="0"/>
      <c r="FRB14" s="0"/>
      <c r="FRC14" s="0"/>
      <c r="FRD14" s="0"/>
      <c r="FRE14" s="0"/>
      <c r="FRF14" s="0"/>
      <c r="FRG14" s="0"/>
      <c r="FRH14" s="0"/>
      <c r="FRI14" s="0"/>
      <c r="FRJ14" s="0"/>
      <c r="FRK14" s="0"/>
      <c r="FRL14" s="0"/>
      <c r="FRM14" s="0"/>
      <c r="FRN14" s="0"/>
      <c r="FRO14" s="0"/>
      <c r="FRP14" s="0"/>
      <c r="FRQ14" s="0"/>
      <c r="FRR14" s="0"/>
      <c r="FRS14" s="0"/>
      <c r="FRT14" s="0"/>
      <c r="FRU14" s="0"/>
      <c r="FRV14" s="0"/>
      <c r="FRW14" s="0"/>
      <c r="FRX14" s="0"/>
      <c r="FRY14" s="0"/>
      <c r="FRZ14" s="0"/>
      <c r="FSA14" s="0"/>
      <c r="FSB14" s="0"/>
      <c r="FSC14" s="0"/>
      <c r="FSD14" s="0"/>
      <c r="FSE14" s="0"/>
      <c r="FSF14" s="0"/>
      <c r="FSG14" s="0"/>
      <c r="FSH14" s="0"/>
      <c r="FSI14" s="0"/>
      <c r="FSJ14" s="0"/>
      <c r="FSK14" s="0"/>
      <c r="FSL14" s="0"/>
      <c r="FSM14" s="0"/>
      <c r="FSN14" s="0"/>
      <c r="FSO14" s="0"/>
      <c r="FSP14" s="0"/>
      <c r="FSQ14" s="0"/>
      <c r="FSR14" s="0"/>
      <c r="FSS14" s="0"/>
      <c r="FST14" s="0"/>
      <c r="FSU14" s="0"/>
      <c r="FSV14" s="0"/>
      <c r="FSW14" s="0"/>
      <c r="FSX14" s="0"/>
      <c r="FSY14" s="0"/>
      <c r="FSZ14" s="0"/>
      <c r="FTA14" s="0"/>
      <c r="FTB14" s="0"/>
      <c r="FTC14" s="0"/>
      <c r="FTD14" s="0"/>
      <c r="FTE14" s="0"/>
      <c r="FTF14" s="0"/>
      <c r="FTG14" s="0"/>
      <c r="FTH14" s="0"/>
      <c r="FTI14" s="0"/>
      <c r="FTJ14" s="0"/>
      <c r="FTK14" s="0"/>
      <c r="FTL14" s="0"/>
      <c r="FTM14" s="0"/>
      <c r="FTN14" s="0"/>
      <c r="FTO14" s="0"/>
      <c r="FTP14" s="0"/>
      <c r="FTQ14" s="0"/>
      <c r="FTR14" s="0"/>
      <c r="FTS14" s="0"/>
      <c r="FTT14" s="0"/>
      <c r="FTU14" s="0"/>
      <c r="FTV14" s="0"/>
      <c r="FTW14" s="0"/>
      <c r="FTX14" s="0"/>
      <c r="FTY14" s="0"/>
      <c r="FTZ14" s="0"/>
      <c r="FUA14" s="0"/>
      <c r="FUB14" s="0"/>
      <c r="FUC14" s="0"/>
      <c r="FUD14" s="0"/>
      <c r="FUE14" s="0"/>
      <c r="FUF14" s="0"/>
      <c r="FUG14" s="0"/>
      <c r="FUH14" s="0"/>
      <c r="FUI14" s="0"/>
      <c r="FUJ14" s="0"/>
      <c r="FUK14" s="0"/>
      <c r="FUL14" s="0"/>
      <c r="FUM14" s="0"/>
      <c r="FUN14" s="0"/>
      <c r="FUO14" s="0"/>
      <c r="FUP14" s="0"/>
      <c r="FUQ14" s="0"/>
      <c r="FUR14" s="0"/>
      <c r="FUS14" s="0"/>
      <c r="FUT14" s="0"/>
      <c r="FUU14" s="0"/>
      <c r="FUV14" s="0"/>
      <c r="FUW14" s="0"/>
      <c r="FUX14" s="0"/>
      <c r="FUY14" s="0"/>
      <c r="FUZ14" s="0"/>
      <c r="FVA14" s="0"/>
      <c r="FVB14" s="0"/>
      <c r="FVC14" s="0"/>
      <c r="FVD14" s="0"/>
      <c r="FVE14" s="0"/>
      <c r="FVF14" s="0"/>
      <c r="FVG14" s="0"/>
      <c r="FVH14" s="0"/>
      <c r="FVI14" s="0"/>
      <c r="FVJ14" s="0"/>
      <c r="FVK14" s="0"/>
      <c r="FVL14" s="0"/>
      <c r="FVM14" s="0"/>
      <c r="FVN14" s="0"/>
      <c r="FVO14" s="0"/>
      <c r="FVP14" s="0"/>
      <c r="FVQ14" s="0"/>
      <c r="FVR14" s="0"/>
      <c r="FVS14" s="0"/>
      <c r="FVT14" s="0"/>
      <c r="FVU14" s="0"/>
      <c r="FVV14" s="0"/>
      <c r="FVW14" s="0"/>
      <c r="FVX14" s="0"/>
      <c r="FVY14" s="0"/>
      <c r="FVZ14" s="0"/>
      <c r="FWA14" s="0"/>
      <c r="FWB14" s="0"/>
      <c r="FWC14" s="0"/>
      <c r="FWD14" s="0"/>
      <c r="FWE14" s="0"/>
      <c r="FWF14" s="0"/>
      <c r="FWG14" s="0"/>
      <c r="FWH14" s="0"/>
      <c r="FWI14" s="0"/>
      <c r="FWJ14" s="0"/>
      <c r="FWK14" s="0"/>
      <c r="FWL14" s="0"/>
      <c r="FWM14" s="0"/>
      <c r="FWN14" s="0"/>
      <c r="FWO14" s="0"/>
      <c r="FWP14" s="0"/>
      <c r="FWQ14" s="0"/>
      <c r="FWR14" s="0"/>
      <c r="FWS14" s="0"/>
      <c r="FWT14" s="0"/>
      <c r="FWU14" s="0"/>
      <c r="FWV14" s="0"/>
      <c r="FWW14" s="0"/>
      <c r="FWX14" s="0"/>
      <c r="FWY14" s="0"/>
      <c r="FWZ14" s="0"/>
      <c r="FXA14" s="0"/>
      <c r="FXB14" s="0"/>
      <c r="FXC14" s="0"/>
      <c r="FXD14" s="0"/>
      <c r="FXE14" s="0"/>
      <c r="FXF14" s="0"/>
      <c r="FXG14" s="0"/>
      <c r="FXH14" s="0"/>
      <c r="FXI14" s="0"/>
      <c r="FXJ14" s="0"/>
      <c r="FXK14" s="0"/>
      <c r="FXL14" s="0"/>
      <c r="FXM14" s="0"/>
      <c r="FXN14" s="0"/>
      <c r="FXO14" s="0"/>
      <c r="FXP14" s="0"/>
      <c r="FXQ14" s="0"/>
      <c r="FXR14" s="0"/>
      <c r="FXS14" s="0"/>
      <c r="FXT14" s="0"/>
      <c r="FXU14" s="0"/>
      <c r="FXV14" s="0"/>
      <c r="FXW14" s="0"/>
      <c r="FXX14" s="0"/>
      <c r="FXY14" s="0"/>
      <c r="FXZ14" s="0"/>
      <c r="FYA14" s="0"/>
      <c r="FYB14" s="0"/>
      <c r="FYC14" s="0"/>
      <c r="FYD14" s="0"/>
      <c r="FYE14" s="0"/>
      <c r="FYF14" s="0"/>
      <c r="FYG14" s="0"/>
      <c r="FYH14" s="0"/>
      <c r="FYI14" s="0"/>
      <c r="FYJ14" s="0"/>
      <c r="FYK14" s="0"/>
      <c r="FYL14" s="0"/>
      <c r="FYM14" s="0"/>
      <c r="FYN14" s="0"/>
      <c r="FYO14" s="0"/>
      <c r="FYP14" s="0"/>
      <c r="FYQ14" s="0"/>
      <c r="FYR14" s="0"/>
      <c r="FYS14" s="0"/>
      <c r="FYT14" s="0"/>
      <c r="FYU14" s="0"/>
      <c r="FYV14" s="0"/>
      <c r="FYW14" s="0"/>
      <c r="FYX14" s="0"/>
      <c r="FYY14" s="0"/>
      <c r="FYZ14" s="0"/>
      <c r="FZA14" s="0"/>
      <c r="FZB14" s="0"/>
      <c r="FZC14" s="0"/>
      <c r="FZD14" s="0"/>
      <c r="FZE14" s="0"/>
      <c r="FZF14" s="0"/>
      <c r="FZG14" s="0"/>
      <c r="FZH14" s="0"/>
      <c r="FZI14" s="0"/>
      <c r="FZJ14" s="0"/>
      <c r="FZK14" s="0"/>
      <c r="FZL14" s="0"/>
      <c r="FZM14" s="0"/>
      <c r="FZN14" s="0"/>
      <c r="FZO14" s="0"/>
      <c r="FZP14" s="0"/>
      <c r="FZQ14" s="0"/>
      <c r="FZR14" s="0"/>
      <c r="FZS14" s="0"/>
      <c r="FZT14" s="0"/>
      <c r="FZU14" s="0"/>
      <c r="FZV14" s="0"/>
      <c r="FZW14" s="0"/>
      <c r="FZX14" s="0"/>
      <c r="FZY14" s="0"/>
      <c r="FZZ14" s="0"/>
      <c r="GAA14" s="0"/>
      <c r="GAB14" s="0"/>
      <c r="GAC14" s="0"/>
      <c r="GAD14" s="0"/>
      <c r="GAE14" s="0"/>
      <c r="GAF14" s="0"/>
      <c r="GAG14" s="0"/>
      <c r="GAH14" s="0"/>
      <c r="GAI14" s="0"/>
      <c r="GAJ14" s="0"/>
      <c r="GAK14" s="0"/>
      <c r="GAL14" s="0"/>
      <c r="GAM14" s="0"/>
      <c r="GAN14" s="0"/>
      <c r="GAO14" s="0"/>
      <c r="GAP14" s="0"/>
      <c r="GAQ14" s="0"/>
      <c r="GAR14" s="0"/>
      <c r="GAS14" s="0"/>
      <c r="GAT14" s="0"/>
      <c r="GAU14" s="0"/>
      <c r="GAV14" s="0"/>
      <c r="GAW14" s="0"/>
      <c r="GAX14" s="0"/>
      <c r="GAY14" s="0"/>
      <c r="GAZ14" s="0"/>
      <c r="GBA14" s="0"/>
      <c r="GBB14" s="0"/>
      <c r="GBC14" s="0"/>
      <c r="GBD14" s="0"/>
      <c r="GBE14" s="0"/>
      <c r="GBF14" s="0"/>
      <c r="GBG14" s="0"/>
      <c r="GBH14" s="0"/>
      <c r="GBI14" s="0"/>
      <c r="GBJ14" s="0"/>
      <c r="GBK14" s="0"/>
      <c r="GBL14" s="0"/>
      <c r="GBM14" s="0"/>
      <c r="GBN14" s="0"/>
      <c r="GBO14" s="0"/>
      <c r="GBP14" s="0"/>
      <c r="GBQ14" s="0"/>
      <c r="GBR14" s="0"/>
      <c r="GBS14" s="0"/>
      <c r="GBT14" s="0"/>
      <c r="GBU14" s="0"/>
      <c r="GBV14" s="0"/>
      <c r="GBW14" s="0"/>
      <c r="GBX14" s="0"/>
      <c r="GBY14" s="0"/>
      <c r="GBZ14" s="0"/>
      <c r="GCA14" s="0"/>
      <c r="GCB14" s="0"/>
      <c r="GCC14" s="0"/>
      <c r="GCD14" s="0"/>
      <c r="GCE14" s="0"/>
      <c r="GCF14" s="0"/>
      <c r="GCG14" s="0"/>
      <c r="GCH14" s="0"/>
      <c r="GCI14" s="0"/>
      <c r="GCJ14" s="0"/>
      <c r="GCK14" s="0"/>
      <c r="GCL14" s="0"/>
      <c r="GCM14" s="0"/>
      <c r="GCN14" s="0"/>
      <c r="GCO14" s="0"/>
      <c r="GCP14" s="0"/>
      <c r="GCQ14" s="0"/>
      <c r="GCR14" s="0"/>
      <c r="GCS14" s="0"/>
      <c r="GCT14" s="0"/>
      <c r="GCU14" s="0"/>
      <c r="GCV14" s="0"/>
      <c r="GCW14" s="0"/>
      <c r="GCX14" s="0"/>
      <c r="GCY14" s="0"/>
      <c r="GCZ14" s="0"/>
      <c r="GDA14" s="0"/>
      <c r="GDB14" s="0"/>
      <c r="GDC14" s="0"/>
      <c r="GDD14" s="0"/>
      <c r="GDE14" s="0"/>
      <c r="GDF14" s="0"/>
      <c r="GDG14" s="0"/>
      <c r="GDH14" s="0"/>
      <c r="GDI14" s="0"/>
      <c r="GDJ14" s="0"/>
      <c r="GDK14" s="0"/>
      <c r="GDL14" s="0"/>
      <c r="GDM14" s="0"/>
      <c r="GDN14" s="0"/>
      <c r="GDO14" s="0"/>
      <c r="GDP14" s="0"/>
      <c r="GDQ14" s="0"/>
      <c r="GDR14" s="0"/>
      <c r="GDS14" s="0"/>
      <c r="GDT14" s="0"/>
      <c r="GDU14" s="0"/>
      <c r="GDV14" s="0"/>
      <c r="GDW14" s="0"/>
      <c r="GDX14" s="0"/>
      <c r="GDY14" s="0"/>
      <c r="GDZ14" s="0"/>
      <c r="GEA14" s="0"/>
      <c r="GEB14" s="0"/>
      <c r="GEC14" s="0"/>
      <c r="GED14" s="0"/>
      <c r="GEE14" s="0"/>
      <c r="GEF14" s="0"/>
      <c r="GEG14" s="0"/>
      <c r="GEH14" s="0"/>
      <c r="GEI14" s="0"/>
      <c r="GEJ14" s="0"/>
      <c r="GEK14" s="0"/>
      <c r="GEL14" s="0"/>
      <c r="GEM14" s="0"/>
      <c r="GEN14" s="0"/>
      <c r="GEO14" s="0"/>
      <c r="GEP14" s="0"/>
      <c r="GEQ14" s="0"/>
      <c r="GER14" s="0"/>
      <c r="GES14" s="0"/>
      <c r="GET14" s="0"/>
      <c r="GEU14" s="0"/>
      <c r="GEV14" s="0"/>
      <c r="GEW14" s="0"/>
      <c r="GEX14" s="0"/>
      <c r="GEY14" s="0"/>
      <c r="GEZ14" s="0"/>
      <c r="GFA14" s="0"/>
      <c r="GFB14" s="0"/>
      <c r="GFC14" s="0"/>
      <c r="GFD14" s="0"/>
      <c r="GFE14" s="0"/>
      <c r="GFF14" s="0"/>
      <c r="GFG14" s="0"/>
      <c r="GFH14" s="0"/>
      <c r="GFI14" s="0"/>
      <c r="GFJ14" s="0"/>
      <c r="GFK14" s="0"/>
      <c r="GFL14" s="0"/>
      <c r="GFM14" s="0"/>
      <c r="GFN14" s="0"/>
      <c r="GFO14" s="0"/>
      <c r="GFP14" s="0"/>
      <c r="GFQ14" s="0"/>
      <c r="GFR14" s="0"/>
      <c r="GFS14" s="0"/>
      <c r="GFT14" s="0"/>
      <c r="GFU14" s="0"/>
      <c r="GFV14" s="0"/>
      <c r="GFW14" s="0"/>
      <c r="GFX14" s="0"/>
      <c r="GFY14" s="0"/>
      <c r="GFZ14" s="0"/>
      <c r="GGA14" s="0"/>
      <c r="GGB14" s="0"/>
      <c r="GGC14" s="0"/>
      <c r="GGD14" s="0"/>
      <c r="GGE14" s="0"/>
      <c r="GGF14" s="0"/>
      <c r="GGG14" s="0"/>
      <c r="GGH14" s="0"/>
      <c r="GGI14" s="0"/>
      <c r="GGJ14" s="0"/>
      <c r="GGK14" s="0"/>
      <c r="GGL14" s="0"/>
      <c r="GGM14" s="0"/>
      <c r="GGN14" s="0"/>
      <c r="GGO14" s="0"/>
      <c r="GGP14" s="0"/>
      <c r="GGQ14" s="0"/>
      <c r="GGR14" s="0"/>
      <c r="GGS14" s="0"/>
      <c r="GGT14" s="0"/>
      <c r="GGU14" s="0"/>
      <c r="GGV14" s="0"/>
      <c r="GGW14" s="0"/>
      <c r="GGX14" s="0"/>
      <c r="GGY14" s="0"/>
      <c r="GGZ14" s="0"/>
      <c r="GHA14" s="0"/>
      <c r="GHB14" s="0"/>
      <c r="GHC14" s="0"/>
      <c r="GHD14" s="0"/>
      <c r="GHE14" s="0"/>
      <c r="GHF14" s="0"/>
      <c r="GHG14" s="0"/>
      <c r="GHH14" s="0"/>
      <c r="GHI14" s="0"/>
      <c r="GHJ14" s="0"/>
      <c r="GHK14" s="0"/>
      <c r="GHL14" s="0"/>
      <c r="GHM14" s="0"/>
      <c r="GHN14" s="0"/>
      <c r="GHO14" s="0"/>
      <c r="GHP14" s="0"/>
      <c r="GHQ14" s="0"/>
      <c r="GHR14" s="0"/>
      <c r="GHS14" s="0"/>
      <c r="GHT14" s="0"/>
      <c r="GHU14" s="0"/>
      <c r="GHV14" s="0"/>
      <c r="GHW14" s="0"/>
      <c r="GHX14" s="0"/>
      <c r="GHY14" s="0"/>
      <c r="GHZ14" s="0"/>
      <c r="GIA14" s="0"/>
      <c r="GIB14" s="0"/>
      <c r="GIC14" s="0"/>
      <c r="GID14" s="0"/>
      <c r="GIE14" s="0"/>
      <c r="GIF14" s="0"/>
      <c r="GIG14" s="0"/>
      <c r="GIH14" s="0"/>
      <c r="GII14" s="0"/>
      <c r="GIJ14" s="0"/>
      <c r="GIK14" s="0"/>
      <c r="GIL14" s="0"/>
      <c r="GIM14" s="0"/>
      <c r="GIN14" s="0"/>
      <c r="GIO14" s="0"/>
      <c r="GIP14" s="0"/>
      <c r="GIQ14" s="0"/>
      <c r="GIR14" s="0"/>
      <c r="GIS14" s="0"/>
      <c r="GIT14" s="0"/>
      <c r="GIU14" s="0"/>
      <c r="GIV14" s="0"/>
      <c r="GIW14" s="0"/>
      <c r="GIX14" s="0"/>
      <c r="GIY14" s="0"/>
      <c r="GIZ14" s="0"/>
      <c r="GJA14" s="0"/>
      <c r="GJB14" s="0"/>
      <c r="GJC14" s="0"/>
      <c r="GJD14" s="0"/>
      <c r="GJE14" s="0"/>
      <c r="GJF14" s="0"/>
      <c r="GJG14" s="0"/>
      <c r="GJH14" s="0"/>
      <c r="GJI14" s="0"/>
      <c r="GJJ14" s="0"/>
      <c r="GJK14" s="0"/>
      <c r="GJL14" s="0"/>
      <c r="GJM14" s="0"/>
      <c r="GJN14" s="0"/>
      <c r="GJO14" s="0"/>
      <c r="GJP14" s="0"/>
      <c r="GJQ14" s="0"/>
      <c r="GJR14" s="0"/>
      <c r="GJS14" s="0"/>
      <c r="GJT14" s="0"/>
      <c r="GJU14" s="0"/>
      <c r="GJV14" s="0"/>
      <c r="GJW14" s="0"/>
      <c r="GJX14" s="0"/>
      <c r="GJY14" s="0"/>
      <c r="GJZ14" s="0"/>
      <c r="GKA14" s="0"/>
      <c r="GKB14" s="0"/>
      <c r="GKC14" s="0"/>
      <c r="GKD14" s="0"/>
      <c r="GKE14" s="0"/>
      <c r="GKF14" s="0"/>
      <c r="GKG14" s="0"/>
      <c r="GKH14" s="0"/>
      <c r="GKI14" s="0"/>
      <c r="GKJ14" s="0"/>
      <c r="GKK14" s="0"/>
      <c r="GKL14" s="0"/>
      <c r="GKM14" s="0"/>
      <c r="GKN14" s="0"/>
      <c r="GKO14" s="0"/>
      <c r="GKP14" s="0"/>
      <c r="GKQ14" s="0"/>
      <c r="GKR14" s="0"/>
      <c r="GKS14" s="0"/>
      <c r="GKT14" s="0"/>
      <c r="GKU14" s="0"/>
      <c r="GKV14" s="0"/>
      <c r="GKW14" s="0"/>
      <c r="GKX14" s="0"/>
      <c r="GKY14" s="0"/>
      <c r="GKZ14" s="0"/>
      <c r="GLA14" s="0"/>
      <c r="GLB14" s="0"/>
      <c r="GLC14" s="0"/>
      <c r="GLD14" s="0"/>
      <c r="GLE14" s="0"/>
      <c r="GLF14" s="0"/>
      <c r="GLG14" s="0"/>
      <c r="GLH14" s="0"/>
      <c r="GLI14" s="0"/>
      <c r="GLJ14" s="0"/>
      <c r="GLK14" s="0"/>
      <c r="GLL14" s="0"/>
      <c r="GLM14" s="0"/>
      <c r="GLN14" s="0"/>
      <c r="GLO14" s="0"/>
      <c r="GLP14" s="0"/>
      <c r="GLQ14" s="0"/>
      <c r="GLR14" s="0"/>
      <c r="GLS14" s="0"/>
      <c r="GLT14" s="0"/>
      <c r="GLU14" s="0"/>
      <c r="GLV14" s="0"/>
      <c r="GLW14" s="0"/>
      <c r="GLX14" s="0"/>
      <c r="GLY14" s="0"/>
      <c r="GLZ14" s="0"/>
      <c r="GMA14" s="0"/>
      <c r="GMB14" s="0"/>
      <c r="GMC14" s="0"/>
      <c r="GMD14" s="0"/>
      <c r="GME14" s="0"/>
      <c r="GMF14" s="0"/>
      <c r="GMG14" s="0"/>
      <c r="GMH14" s="0"/>
      <c r="GMI14" s="0"/>
      <c r="GMJ14" s="0"/>
      <c r="GMK14" s="0"/>
      <c r="GML14" s="0"/>
      <c r="GMM14" s="0"/>
      <c r="GMN14" s="0"/>
      <c r="GMO14" s="0"/>
      <c r="GMP14" s="0"/>
      <c r="GMQ14" s="0"/>
      <c r="GMR14" s="0"/>
      <c r="GMS14" s="0"/>
      <c r="GMT14" s="0"/>
      <c r="GMU14" s="0"/>
      <c r="GMV14" s="0"/>
      <c r="GMW14" s="0"/>
      <c r="GMX14" s="0"/>
      <c r="GMY14" s="0"/>
      <c r="GMZ14" s="0"/>
      <c r="GNA14" s="0"/>
      <c r="GNB14" s="0"/>
      <c r="GNC14" s="0"/>
      <c r="GND14" s="0"/>
      <c r="GNE14" s="0"/>
      <c r="GNF14" s="0"/>
      <c r="GNG14" s="0"/>
      <c r="GNH14" s="0"/>
      <c r="GNI14" s="0"/>
      <c r="GNJ14" s="0"/>
      <c r="GNK14" s="0"/>
      <c r="GNL14" s="0"/>
      <c r="GNM14" s="0"/>
      <c r="GNN14" s="0"/>
      <c r="GNO14" s="0"/>
      <c r="GNP14" s="0"/>
      <c r="GNQ14" s="0"/>
      <c r="GNR14" s="0"/>
      <c r="GNS14" s="0"/>
      <c r="GNT14" s="0"/>
      <c r="GNU14" s="0"/>
      <c r="GNV14" s="0"/>
      <c r="GNW14" s="0"/>
      <c r="GNX14" s="0"/>
      <c r="GNY14" s="0"/>
      <c r="GNZ14" s="0"/>
      <c r="GOA14" s="0"/>
      <c r="GOB14" s="0"/>
      <c r="GOC14" s="0"/>
      <c r="GOD14" s="0"/>
      <c r="GOE14" s="0"/>
      <c r="GOF14" s="0"/>
      <c r="GOG14" s="0"/>
      <c r="GOH14" s="0"/>
      <c r="GOI14" s="0"/>
      <c r="GOJ14" s="0"/>
      <c r="GOK14" s="0"/>
      <c r="GOL14" s="0"/>
      <c r="GOM14" s="0"/>
      <c r="GON14" s="0"/>
      <c r="GOO14" s="0"/>
      <c r="GOP14" s="0"/>
      <c r="GOQ14" s="0"/>
      <c r="GOR14" s="0"/>
      <c r="GOS14" s="0"/>
      <c r="GOT14" s="0"/>
      <c r="GOU14" s="0"/>
      <c r="GOV14" s="0"/>
      <c r="GOW14" s="0"/>
      <c r="GOX14" s="0"/>
      <c r="GOY14" s="0"/>
      <c r="GOZ14" s="0"/>
      <c r="GPA14" s="0"/>
      <c r="GPB14" s="0"/>
      <c r="GPC14" s="0"/>
      <c r="GPD14" s="0"/>
      <c r="GPE14" s="0"/>
      <c r="GPF14" s="0"/>
      <c r="GPG14" s="0"/>
      <c r="GPH14" s="0"/>
      <c r="GPI14" s="0"/>
      <c r="GPJ14" s="0"/>
      <c r="GPK14" s="0"/>
      <c r="GPL14" s="0"/>
      <c r="GPM14" s="0"/>
      <c r="GPN14" s="0"/>
      <c r="GPO14" s="0"/>
      <c r="GPP14" s="0"/>
      <c r="GPQ14" s="0"/>
      <c r="GPR14" s="0"/>
      <c r="GPS14" s="0"/>
      <c r="GPT14" s="0"/>
      <c r="GPU14" s="0"/>
      <c r="GPV14" s="0"/>
      <c r="GPW14" s="0"/>
      <c r="GPX14" s="0"/>
      <c r="GPY14" s="0"/>
      <c r="GPZ14" s="0"/>
      <c r="GQA14" s="0"/>
      <c r="GQB14" s="0"/>
      <c r="GQC14" s="0"/>
      <c r="GQD14" s="0"/>
      <c r="GQE14" s="0"/>
      <c r="GQF14" s="0"/>
      <c r="GQG14" s="0"/>
      <c r="GQH14" s="0"/>
      <c r="GQI14" s="0"/>
      <c r="GQJ14" s="0"/>
      <c r="GQK14" s="0"/>
      <c r="GQL14" s="0"/>
      <c r="GQM14" s="0"/>
      <c r="GQN14" s="0"/>
      <c r="GQO14" s="0"/>
      <c r="GQP14" s="0"/>
      <c r="GQQ14" s="0"/>
      <c r="GQR14" s="0"/>
      <c r="GQS14" s="0"/>
      <c r="GQT14" s="0"/>
      <c r="GQU14" s="0"/>
      <c r="GQV14" s="0"/>
      <c r="GQW14" s="0"/>
      <c r="GQX14" s="0"/>
      <c r="GQY14" s="0"/>
      <c r="GQZ14" s="0"/>
      <c r="GRA14" s="0"/>
      <c r="GRB14" s="0"/>
      <c r="GRC14" s="0"/>
      <c r="GRD14" s="0"/>
      <c r="GRE14" s="0"/>
      <c r="GRF14" s="0"/>
      <c r="GRG14" s="0"/>
      <c r="GRH14" s="0"/>
      <c r="GRI14" s="0"/>
      <c r="GRJ14" s="0"/>
      <c r="GRK14" s="0"/>
      <c r="GRL14" s="0"/>
      <c r="GRM14" s="0"/>
      <c r="GRN14" s="0"/>
      <c r="GRO14" s="0"/>
      <c r="GRP14" s="0"/>
      <c r="GRQ14" s="0"/>
      <c r="GRR14" s="0"/>
      <c r="GRS14" s="0"/>
      <c r="GRT14" s="0"/>
      <c r="GRU14" s="0"/>
      <c r="GRV14" s="0"/>
      <c r="GRW14" s="0"/>
      <c r="GRX14" s="0"/>
      <c r="GRY14" s="0"/>
      <c r="GRZ14" s="0"/>
      <c r="GSA14" s="0"/>
      <c r="GSB14" s="0"/>
      <c r="GSC14" s="0"/>
      <c r="GSD14" s="0"/>
      <c r="GSE14" s="0"/>
      <c r="GSF14" s="0"/>
      <c r="GSG14" s="0"/>
      <c r="GSH14" s="0"/>
      <c r="GSI14" s="0"/>
      <c r="GSJ14" s="0"/>
      <c r="GSK14" s="0"/>
      <c r="GSL14" s="0"/>
      <c r="GSM14" s="0"/>
      <c r="GSN14" s="0"/>
      <c r="GSO14" s="0"/>
      <c r="GSP14" s="0"/>
      <c r="GSQ14" s="0"/>
      <c r="GSR14" s="0"/>
      <c r="GSS14" s="0"/>
      <c r="GST14" s="0"/>
      <c r="GSU14" s="0"/>
      <c r="GSV14" s="0"/>
      <c r="GSW14" s="0"/>
      <c r="GSX14" s="0"/>
      <c r="GSY14" s="0"/>
      <c r="GSZ14" s="0"/>
      <c r="GTA14" s="0"/>
      <c r="GTB14" s="0"/>
      <c r="GTC14" s="0"/>
      <c r="GTD14" s="0"/>
      <c r="GTE14" s="0"/>
      <c r="GTF14" s="0"/>
      <c r="GTG14" s="0"/>
      <c r="GTH14" s="0"/>
      <c r="GTI14" s="0"/>
      <c r="GTJ14" s="0"/>
      <c r="GTK14" s="0"/>
      <c r="GTL14" s="0"/>
      <c r="GTM14" s="0"/>
      <c r="GTN14" s="0"/>
      <c r="GTO14" s="0"/>
      <c r="GTP14" s="0"/>
      <c r="GTQ14" s="0"/>
      <c r="GTR14" s="0"/>
      <c r="GTS14" s="0"/>
      <c r="GTT14" s="0"/>
      <c r="GTU14" s="0"/>
      <c r="GTV14" s="0"/>
      <c r="GTW14" s="0"/>
      <c r="GTX14" s="0"/>
      <c r="GTY14" s="0"/>
      <c r="GTZ14" s="0"/>
      <c r="GUA14" s="0"/>
      <c r="GUB14" s="0"/>
      <c r="GUC14" s="0"/>
      <c r="GUD14" s="0"/>
      <c r="GUE14" s="0"/>
      <c r="GUF14" s="0"/>
      <c r="GUG14" s="0"/>
      <c r="GUH14" s="0"/>
      <c r="GUI14" s="0"/>
      <c r="GUJ14" s="0"/>
      <c r="GUK14" s="0"/>
      <c r="GUL14" s="0"/>
      <c r="GUM14" s="0"/>
      <c r="GUN14" s="0"/>
      <c r="GUO14" s="0"/>
      <c r="GUP14" s="0"/>
      <c r="GUQ14" s="0"/>
      <c r="GUR14" s="0"/>
      <c r="GUS14" s="0"/>
      <c r="GUT14" s="0"/>
      <c r="GUU14" s="0"/>
      <c r="GUV14" s="0"/>
      <c r="GUW14" s="0"/>
      <c r="GUX14" s="0"/>
      <c r="GUY14" s="0"/>
      <c r="GUZ14" s="0"/>
      <c r="GVA14" s="0"/>
      <c r="GVB14" s="0"/>
      <c r="GVC14" s="0"/>
      <c r="GVD14" s="0"/>
      <c r="GVE14" s="0"/>
      <c r="GVF14" s="0"/>
      <c r="GVG14" s="0"/>
      <c r="GVH14" s="0"/>
      <c r="GVI14" s="0"/>
      <c r="GVJ14" s="0"/>
      <c r="GVK14" s="0"/>
      <c r="GVL14" s="0"/>
      <c r="GVM14" s="0"/>
      <c r="GVN14" s="0"/>
      <c r="GVO14" s="0"/>
      <c r="GVP14" s="0"/>
      <c r="GVQ14" s="0"/>
      <c r="GVR14" s="0"/>
      <c r="GVS14" s="0"/>
      <c r="GVT14" s="0"/>
      <c r="GVU14" s="0"/>
      <c r="GVV14" s="0"/>
      <c r="GVW14" s="0"/>
      <c r="GVX14" s="0"/>
      <c r="GVY14" s="0"/>
      <c r="GVZ14" s="0"/>
      <c r="GWA14" s="0"/>
      <c r="GWB14" s="0"/>
      <c r="GWC14" s="0"/>
      <c r="GWD14" s="0"/>
      <c r="GWE14" s="0"/>
      <c r="GWF14" s="0"/>
      <c r="GWG14" s="0"/>
      <c r="GWH14" s="0"/>
      <c r="GWI14" s="0"/>
      <c r="GWJ14" s="0"/>
      <c r="GWK14" s="0"/>
      <c r="GWL14" s="0"/>
      <c r="GWM14" s="0"/>
      <c r="GWN14" s="0"/>
      <c r="GWO14" s="0"/>
      <c r="GWP14" s="0"/>
      <c r="GWQ14" s="0"/>
      <c r="GWR14" s="0"/>
      <c r="GWS14" s="0"/>
      <c r="GWT14" s="0"/>
      <c r="GWU14" s="0"/>
      <c r="GWV14" s="0"/>
      <c r="GWW14" s="0"/>
      <c r="GWX14" s="0"/>
      <c r="GWY14" s="0"/>
      <c r="GWZ14" s="0"/>
      <c r="GXA14" s="0"/>
      <c r="GXB14" s="0"/>
      <c r="GXC14" s="0"/>
      <c r="GXD14" s="0"/>
      <c r="GXE14" s="0"/>
      <c r="GXF14" s="0"/>
      <c r="GXG14" s="0"/>
      <c r="GXH14" s="0"/>
      <c r="GXI14" s="0"/>
      <c r="GXJ14" s="0"/>
      <c r="GXK14" s="0"/>
      <c r="GXL14" s="0"/>
      <c r="GXM14" s="0"/>
      <c r="GXN14" s="0"/>
      <c r="GXO14" s="0"/>
      <c r="GXP14" s="0"/>
      <c r="GXQ14" s="0"/>
      <c r="GXR14" s="0"/>
      <c r="GXS14" s="0"/>
      <c r="GXT14" s="0"/>
      <c r="GXU14" s="0"/>
      <c r="GXV14" s="0"/>
      <c r="GXW14" s="0"/>
      <c r="GXX14" s="0"/>
      <c r="GXY14" s="0"/>
      <c r="GXZ14" s="0"/>
      <c r="GYA14" s="0"/>
      <c r="GYB14" s="0"/>
      <c r="GYC14" s="0"/>
      <c r="GYD14" s="0"/>
      <c r="GYE14" s="0"/>
      <c r="GYF14" s="0"/>
      <c r="GYG14" s="0"/>
      <c r="GYH14" s="0"/>
      <c r="GYI14" s="0"/>
      <c r="GYJ14" s="0"/>
      <c r="GYK14" s="0"/>
      <c r="GYL14" s="0"/>
      <c r="GYM14" s="0"/>
      <c r="GYN14" s="0"/>
      <c r="GYO14" s="0"/>
      <c r="GYP14" s="0"/>
      <c r="GYQ14" s="0"/>
      <c r="GYR14" s="0"/>
      <c r="GYS14" s="0"/>
      <c r="GYT14" s="0"/>
      <c r="GYU14" s="0"/>
      <c r="GYV14" s="0"/>
      <c r="GYW14" s="0"/>
      <c r="GYX14" s="0"/>
      <c r="GYY14" s="0"/>
      <c r="GYZ14" s="0"/>
      <c r="GZA14" s="0"/>
      <c r="GZB14" s="0"/>
      <c r="GZC14" s="0"/>
      <c r="GZD14" s="0"/>
      <c r="GZE14" s="0"/>
      <c r="GZF14" s="0"/>
      <c r="GZG14" s="0"/>
      <c r="GZH14" s="0"/>
      <c r="GZI14" s="0"/>
      <c r="GZJ14" s="0"/>
      <c r="GZK14" s="0"/>
      <c r="GZL14" s="0"/>
      <c r="GZM14" s="0"/>
      <c r="GZN14" s="0"/>
      <c r="GZO14" s="0"/>
      <c r="GZP14" s="0"/>
      <c r="GZQ14" s="0"/>
      <c r="GZR14" s="0"/>
      <c r="GZS14" s="0"/>
      <c r="GZT14" s="0"/>
      <c r="GZU14" s="0"/>
      <c r="GZV14" s="0"/>
      <c r="GZW14" s="0"/>
      <c r="GZX14" s="0"/>
      <c r="GZY14" s="0"/>
      <c r="GZZ14" s="0"/>
      <c r="HAA14" s="0"/>
      <c r="HAB14" s="0"/>
      <c r="HAC14" s="0"/>
      <c r="HAD14" s="0"/>
      <c r="HAE14" s="0"/>
      <c r="HAF14" s="0"/>
      <c r="HAG14" s="0"/>
      <c r="HAH14" s="0"/>
      <c r="HAI14" s="0"/>
      <c r="HAJ14" s="0"/>
      <c r="HAK14" s="0"/>
      <c r="HAL14" s="0"/>
      <c r="HAM14" s="0"/>
      <c r="HAN14" s="0"/>
      <c r="HAO14" s="0"/>
      <c r="HAP14" s="0"/>
      <c r="HAQ14" s="0"/>
      <c r="HAR14" s="0"/>
      <c r="HAS14" s="0"/>
      <c r="HAT14" s="0"/>
      <c r="HAU14" s="0"/>
      <c r="HAV14" s="0"/>
      <c r="HAW14" s="0"/>
      <c r="HAX14" s="0"/>
      <c r="HAY14" s="0"/>
      <c r="HAZ14" s="0"/>
      <c r="HBA14" s="0"/>
      <c r="HBB14" s="0"/>
      <c r="HBC14" s="0"/>
      <c r="HBD14" s="0"/>
      <c r="HBE14" s="0"/>
      <c r="HBF14" s="0"/>
      <c r="HBG14" s="0"/>
      <c r="HBH14" s="0"/>
      <c r="HBI14" s="0"/>
      <c r="HBJ14" s="0"/>
      <c r="HBK14" s="0"/>
      <c r="HBL14" s="0"/>
      <c r="HBM14" s="0"/>
      <c r="HBN14" s="0"/>
      <c r="HBO14" s="0"/>
      <c r="HBP14" s="0"/>
      <c r="HBQ14" s="0"/>
      <c r="HBR14" s="0"/>
      <c r="HBS14" s="0"/>
      <c r="HBT14" s="0"/>
      <c r="HBU14" s="0"/>
      <c r="HBV14" s="0"/>
      <c r="HBW14" s="0"/>
      <c r="HBX14" s="0"/>
      <c r="HBY14" s="0"/>
      <c r="HBZ14" s="0"/>
      <c r="HCA14" s="0"/>
      <c r="HCB14" s="0"/>
      <c r="HCC14" s="0"/>
      <c r="HCD14" s="0"/>
      <c r="HCE14" s="0"/>
      <c r="HCF14" s="0"/>
      <c r="HCG14" s="0"/>
      <c r="HCH14" s="0"/>
      <c r="HCI14" s="0"/>
      <c r="HCJ14" s="0"/>
      <c r="HCK14" s="0"/>
      <c r="HCL14" s="0"/>
      <c r="HCM14" s="0"/>
      <c r="HCN14" s="0"/>
      <c r="HCO14" s="0"/>
      <c r="HCP14" s="0"/>
      <c r="HCQ14" s="0"/>
      <c r="HCR14" s="0"/>
      <c r="HCS14" s="0"/>
      <c r="HCT14" s="0"/>
      <c r="HCU14" s="0"/>
      <c r="HCV14" s="0"/>
      <c r="HCW14" s="0"/>
      <c r="HCX14" s="0"/>
      <c r="HCY14" s="0"/>
      <c r="HCZ14" s="0"/>
      <c r="HDA14" s="0"/>
      <c r="HDB14" s="0"/>
      <c r="HDC14" s="0"/>
      <c r="HDD14" s="0"/>
      <c r="HDE14" s="0"/>
      <c r="HDF14" s="0"/>
      <c r="HDG14" s="0"/>
      <c r="HDH14" s="0"/>
      <c r="HDI14" s="0"/>
      <c r="HDJ14" s="0"/>
      <c r="HDK14" s="0"/>
      <c r="HDL14" s="0"/>
      <c r="HDM14" s="0"/>
      <c r="HDN14" s="0"/>
      <c r="HDO14" s="0"/>
      <c r="HDP14" s="0"/>
      <c r="HDQ14" s="0"/>
      <c r="HDR14" s="0"/>
      <c r="HDS14" s="0"/>
      <c r="HDT14" s="0"/>
      <c r="HDU14" s="0"/>
      <c r="HDV14" s="0"/>
      <c r="HDW14" s="0"/>
      <c r="HDX14" s="0"/>
      <c r="HDY14" s="0"/>
      <c r="HDZ14" s="0"/>
      <c r="HEA14" s="0"/>
      <c r="HEB14" s="0"/>
      <c r="HEC14" s="0"/>
      <c r="HED14" s="0"/>
      <c r="HEE14" s="0"/>
      <c r="HEF14" s="0"/>
      <c r="HEG14" s="0"/>
      <c r="HEH14" s="0"/>
      <c r="HEI14" s="0"/>
      <c r="HEJ14" s="0"/>
      <c r="HEK14" s="0"/>
      <c r="HEL14" s="0"/>
      <c r="HEM14" s="0"/>
      <c r="HEN14" s="0"/>
      <c r="HEO14" s="0"/>
      <c r="HEP14" s="0"/>
      <c r="HEQ14" s="0"/>
      <c r="HER14" s="0"/>
      <c r="HES14" s="0"/>
      <c r="HET14" s="0"/>
      <c r="HEU14" s="0"/>
      <c r="HEV14" s="0"/>
      <c r="HEW14" s="0"/>
      <c r="HEX14" s="0"/>
      <c r="HEY14" s="0"/>
      <c r="HEZ14" s="0"/>
      <c r="HFA14" s="0"/>
      <c r="HFB14" s="0"/>
      <c r="HFC14" s="0"/>
      <c r="HFD14" s="0"/>
      <c r="HFE14" s="0"/>
      <c r="HFF14" s="0"/>
      <c r="HFG14" s="0"/>
      <c r="HFH14" s="0"/>
      <c r="HFI14" s="0"/>
      <c r="HFJ14" s="0"/>
      <c r="HFK14" s="0"/>
      <c r="HFL14" s="0"/>
      <c r="HFM14" s="0"/>
      <c r="HFN14" s="0"/>
      <c r="HFO14" s="0"/>
      <c r="HFP14" s="0"/>
      <c r="HFQ14" s="0"/>
      <c r="HFR14" s="0"/>
      <c r="HFS14" s="0"/>
      <c r="HFT14" s="0"/>
      <c r="HFU14" s="0"/>
      <c r="HFV14" s="0"/>
      <c r="HFW14" s="0"/>
      <c r="HFX14" s="0"/>
      <c r="HFY14" s="0"/>
      <c r="HFZ14" s="0"/>
      <c r="HGA14" s="0"/>
      <c r="HGB14" s="0"/>
      <c r="HGC14" s="0"/>
      <c r="HGD14" s="0"/>
      <c r="HGE14" s="0"/>
      <c r="HGF14" s="0"/>
      <c r="HGG14" s="0"/>
      <c r="HGH14" s="0"/>
      <c r="HGI14" s="0"/>
      <c r="HGJ14" s="0"/>
      <c r="HGK14" s="0"/>
      <c r="HGL14" s="0"/>
      <c r="HGM14" s="0"/>
      <c r="HGN14" s="0"/>
      <c r="HGO14" s="0"/>
      <c r="HGP14" s="0"/>
      <c r="HGQ14" s="0"/>
      <c r="HGR14" s="0"/>
      <c r="HGS14" s="0"/>
      <c r="HGT14" s="0"/>
      <c r="HGU14" s="0"/>
      <c r="HGV14" s="0"/>
      <c r="HGW14" s="0"/>
      <c r="HGX14" s="0"/>
      <c r="HGY14" s="0"/>
      <c r="HGZ14" s="0"/>
      <c r="HHA14" s="0"/>
      <c r="HHB14" s="0"/>
      <c r="HHC14" s="0"/>
      <c r="HHD14" s="0"/>
      <c r="HHE14" s="0"/>
      <c r="HHF14" s="0"/>
      <c r="HHG14" s="0"/>
      <c r="HHH14" s="0"/>
      <c r="HHI14" s="0"/>
      <c r="HHJ14" s="0"/>
      <c r="HHK14" s="0"/>
      <c r="HHL14" s="0"/>
      <c r="HHM14" s="0"/>
      <c r="HHN14" s="0"/>
      <c r="HHO14" s="0"/>
      <c r="HHP14" s="0"/>
      <c r="HHQ14" s="0"/>
      <c r="HHR14" s="0"/>
      <c r="HHS14" s="0"/>
      <c r="HHT14" s="0"/>
      <c r="HHU14" s="0"/>
      <c r="HHV14" s="0"/>
      <c r="HHW14" s="0"/>
      <c r="HHX14" s="0"/>
      <c r="HHY14" s="0"/>
      <c r="HHZ14" s="0"/>
      <c r="HIA14" s="0"/>
      <c r="HIB14" s="0"/>
      <c r="HIC14" s="0"/>
      <c r="HID14" s="0"/>
      <c r="HIE14" s="0"/>
      <c r="HIF14" s="0"/>
      <c r="HIG14" s="0"/>
      <c r="HIH14" s="0"/>
      <c r="HII14" s="0"/>
      <c r="HIJ14" s="0"/>
      <c r="HIK14" s="0"/>
      <c r="HIL14" s="0"/>
      <c r="HIM14" s="0"/>
      <c r="HIN14" s="0"/>
      <c r="HIO14" s="0"/>
      <c r="HIP14" s="0"/>
      <c r="HIQ14" s="0"/>
      <c r="HIR14" s="0"/>
      <c r="HIS14" s="0"/>
      <c r="HIT14" s="0"/>
      <c r="HIU14" s="0"/>
      <c r="HIV14" s="0"/>
      <c r="HIW14" s="0"/>
      <c r="HIX14" s="0"/>
      <c r="HIY14" s="0"/>
      <c r="HIZ14" s="0"/>
      <c r="HJA14" s="0"/>
      <c r="HJB14" s="0"/>
      <c r="HJC14" s="0"/>
      <c r="HJD14" s="0"/>
      <c r="HJE14" s="0"/>
      <c r="HJF14" s="0"/>
      <c r="HJG14" s="0"/>
      <c r="HJH14" s="0"/>
      <c r="HJI14" s="0"/>
      <c r="HJJ14" s="0"/>
      <c r="HJK14" s="0"/>
      <c r="HJL14" s="0"/>
      <c r="HJM14" s="0"/>
      <c r="HJN14" s="0"/>
      <c r="HJO14" s="0"/>
      <c r="HJP14" s="0"/>
      <c r="HJQ14" s="0"/>
      <c r="HJR14" s="0"/>
      <c r="HJS14" s="0"/>
      <c r="HJT14" s="0"/>
      <c r="HJU14" s="0"/>
      <c r="HJV14" s="0"/>
      <c r="HJW14" s="0"/>
      <c r="HJX14" s="0"/>
      <c r="HJY14" s="0"/>
      <c r="HJZ14" s="0"/>
      <c r="HKA14" s="0"/>
      <c r="HKB14" s="0"/>
      <c r="HKC14" s="0"/>
      <c r="HKD14" s="0"/>
      <c r="HKE14" s="0"/>
      <c r="HKF14" s="0"/>
      <c r="HKG14" s="0"/>
      <c r="HKH14" s="0"/>
      <c r="HKI14" s="0"/>
      <c r="HKJ14" s="0"/>
      <c r="HKK14" s="0"/>
      <c r="HKL14" s="0"/>
      <c r="HKM14" s="0"/>
      <c r="HKN14" s="0"/>
      <c r="HKO14" s="0"/>
      <c r="HKP14" s="0"/>
      <c r="HKQ14" s="0"/>
      <c r="HKR14" s="0"/>
      <c r="HKS14" s="0"/>
      <c r="HKT14" s="0"/>
      <c r="HKU14" s="0"/>
      <c r="HKV14" s="0"/>
      <c r="HKW14" s="0"/>
      <c r="HKX14" s="0"/>
      <c r="HKY14" s="0"/>
      <c r="HKZ14" s="0"/>
      <c r="HLA14" s="0"/>
      <c r="HLB14" s="0"/>
      <c r="HLC14" s="0"/>
      <c r="HLD14" s="0"/>
      <c r="HLE14" s="0"/>
      <c r="HLF14" s="0"/>
      <c r="HLG14" s="0"/>
      <c r="HLH14" s="0"/>
      <c r="HLI14" s="0"/>
      <c r="HLJ14" s="0"/>
      <c r="HLK14" s="0"/>
      <c r="HLL14" s="0"/>
      <c r="HLM14" s="0"/>
      <c r="HLN14" s="0"/>
      <c r="HLO14" s="0"/>
      <c r="HLP14" s="0"/>
      <c r="HLQ14" s="0"/>
      <c r="HLR14" s="0"/>
      <c r="HLS14" s="0"/>
      <c r="HLT14" s="0"/>
      <c r="HLU14" s="0"/>
      <c r="HLV14" s="0"/>
      <c r="HLW14" s="0"/>
      <c r="HLX14" s="0"/>
      <c r="HLY14" s="0"/>
      <c r="HLZ14" s="0"/>
      <c r="HMA14" s="0"/>
      <c r="HMB14" s="0"/>
      <c r="HMC14" s="0"/>
      <c r="HMD14" s="0"/>
      <c r="HME14" s="0"/>
      <c r="HMF14" s="0"/>
      <c r="HMG14" s="0"/>
      <c r="HMH14" s="0"/>
      <c r="HMI14" s="0"/>
      <c r="HMJ14" s="0"/>
      <c r="HMK14" s="0"/>
      <c r="HML14" s="0"/>
      <c r="HMM14" s="0"/>
      <c r="HMN14" s="0"/>
      <c r="HMO14" s="0"/>
      <c r="HMP14" s="0"/>
      <c r="HMQ14" s="0"/>
      <c r="HMR14" s="0"/>
      <c r="HMS14" s="0"/>
      <c r="HMT14" s="0"/>
      <c r="HMU14" s="0"/>
      <c r="HMV14" s="0"/>
      <c r="HMW14" s="0"/>
      <c r="HMX14" s="0"/>
      <c r="HMY14" s="0"/>
      <c r="HMZ14" s="0"/>
      <c r="HNA14" s="0"/>
      <c r="HNB14" s="0"/>
      <c r="HNC14" s="0"/>
      <c r="HND14" s="0"/>
      <c r="HNE14" s="0"/>
      <c r="HNF14" s="0"/>
      <c r="HNG14" s="0"/>
      <c r="HNH14" s="0"/>
      <c r="HNI14" s="0"/>
      <c r="HNJ14" s="0"/>
      <c r="HNK14" s="0"/>
      <c r="HNL14" s="0"/>
      <c r="HNM14" s="0"/>
      <c r="HNN14" s="0"/>
      <c r="HNO14" s="0"/>
      <c r="HNP14" s="0"/>
      <c r="HNQ14" s="0"/>
      <c r="HNR14" s="0"/>
      <c r="HNS14" s="0"/>
      <c r="HNT14" s="0"/>
      <c r="HNU14" s="0"/>
      <c r="HNV14" s="0"/>
      <c r="HNW14" s="0"/>
      <c r="HNX14" s="0"/>
      <c r="HNY14" s="0"/>
      <c r="HNZ14" s="0"/>
      <c r="HOA14" s="0"/>
      <c r="HOB14" s="0"/>
      <c r="HOC14" s="0"/>
      <c r="HOD14" s="0"/>
      <c r="HOE14" s="0"/>
      <c r="HOF14" s="0"/>
      <c r="HOG14" s="0"/>
      <c r="HOH14" s="0"/>
      <c r="HOI14" s="0"/>
      <c r="HOJ14" s="0"/>
      <c r="HOK14" s="0"/>
      <c r="HOL14" s="0"/>
      <c r="HOM14" s="0"/>
      <c r="HON14" s="0"/>
      <c r="HOO14" s="0"/>
      <c r="HOP14" s="0"/>
      <c r="HOQ14" s="0"/>
      <c r="HOR14" s="0"/>
      <c r="HOS14" s="0"/>
      <c r="HOT14" s="0"/>
      <c r="HOU14" s="0"/>
      <c r="HOV14" s="0"/>
      <c r="HOW14" s="0"/>
      <c r="HOX14" s="0"/>
      <c r="HOY14" s="0"/>
      <c r="HOZ14" s="0"/>
      <c r="HPA14" s="0"/>
      <c r="HPB14" s="0"/>
      <c r="HPC14" s="0"/>
      <c r="HPD14" s="0"/>
      <c r="HPE14" s="0"/>
      <c r="HPF14" s="0"/>
      <c r="HPG14" s="0"/>
      <c r="HPH14" s="0"/>
      <c r="HPI14" s="0"/>
      <c r="HPJ14" s="0"/>
      <c r="HPK14" s="0"/>
      <c r="HPL14" s="0"/>
      <c r="HPM14" s="0"/>
      <c r="HPN14" s="0"/>
      <c r="HPO14" s="0"/>
      <c r="HPP14" s="0"/>
      <c r="HPQ14" s="0"/>
      <c r="HPR14" s="0"/>
      <c r="HPS14" s="0"/>
      <c r="HPT14" s="0"/>
      <c r="HPU14" s="0"/>
      <c r="HPV14" s="0"/>
      <c r="HPW14" s="0"/>
      <c r="HPX14" s="0"/>
      <c r="HPY14" s="0"/>
      <c r="HPZ14" s="0"/>
      <c r="HQA14" s="0"/>
      <c r="HQB14" s="0"/>
      <c r="HQC14" s="0"/>
      <c r="HQD14" s="0"/>
      <c r="HQE14" s="0"/>
      <c r="HQF14" s="0"/>
      <c r="HQG14" s="0"/>
      <c r="HQH14" s="0"/>
      <c r="HQI14" s="0"/>
      <c r="HQJ14" s="0"/>
      <c r="HQK14" s="0"/>
      <c r="HQL14" s="0"/>
      <c r="HQM14" s="0"/>
      <c r="HQN14" s="0"/>
      <c r="HQO14" s="0"/>
      <c r="HQP14" s="0"/>
      <c r="HQQ14" s="0"/>
      <c r="HQR14" s="0"/>
      <c r="HQS14" s="0"/>
      <c r="HQT14" s="0"/>
      <c r="HQU14" s="0"/>
      <c r="HQV14" s="0"/>
      <c r="HQW14" s="0"/>
      <c r="HQX14" s="0"/>
      <c r="HQY14" s="0"/>
      <c r="HQZ14" s="0"/>
      <c r="HRA14" s="0"/>
      <c r="HRB14" s="0"/>
      <c r="HRC14" s="0"/>
      <c r="HRD14" s="0"/>
      <c r="HRE14" s="0"/>
      <c r="HRF14" s="0"/>
      <c r="HRG14" s="0"/>
      <c r="HRH14" s="0"/>
      <c r="HRI14" s="0"/>
      <c r="HRJ14" s="0"/>
      <c r="HRK14" s="0"/>
      <c r="HRL14" s="0"/>
      <c r="HRM14" s="0"/>
      <c r="HRN14" s="0"/>
      <c r="HRO14" s="0"/>
      <c r="HRP14" s="0"/>
      <c r="HRQ14" s="0"/>
      <c r="HRR14" s="0"/>
      <c r="HRS14" s="0"/>
      <c r="HRT14" s="0"/>
      <c r="HRU14" s="0"/>
      <c r="HRV14" s="0"/>
      <c r="HRW14" s="0"/>
      <c r="HRX14" s="0"/>
      <c r="HRY14" s="0"/>
      <c r="HRZ14" s="0"/>
      <c r="HSA14" s="0"/>
      <c r="HSB14" s="0"/>
      <c r="HSC14" s="0"/>
      <c r="HSD14" s="0"/>
      <c r="HSE14" s="0"/>
      <c r="HSF14" s="0"/>
      <c r="HSG14" s="0"/>
      <c r="HSH14" s="0"/>
      <c r="HSI14" s="0"/>
      <c r="HSJ14" s="0"/>
      <c r="HSK14" s="0"/>
      <c r="HSL14" s="0"/>
      <c r="HSM14" s="0"/>
      <c r="HSN14" s="0"/>
      <c r="HSO14" s="0"/>
      <c r="HSP14" s="0"/>
      <c r="HSQ14" s="0"/>
      <c r="HSR14" s="0"/>
      <c r="HSS14" s="0"/>
      <c r="HST14" s="0"/>
      <c r="HSU14" s="0"/>
      <c r="HSV14" s="0"/>
      <c r="HSW14" s="0"/>
      <c r="HSX14" s="0"/>
      <c r="HSY14" s="0"/>
      <c r="HSZ14" s="0"/>
      <c r="HTA14" s="0"/>
      <c r="HTB14" s="0"/>
      <c r="HTC14" s="0"/>
      <c r="HTD14" s="0"/>
      <c r="HTE14" s="0"/>
      <c r="HTF14" s="0"/>
      <c r="HTG14" s="0"/>
      <c r="HTH14" s="0"/>
      <c r="HTI14" s="0"/>
      <c r="HTJ14" s="0"/>
      <c r="HTK14" s="0"/>
      <c r="HTL14" s="0"/>
      <c r="HTM14" s="0"/>
      <c r="HTN14" s="0"/>
      <c r="HTO14" s="0"/>
      <c r="HTP14" s="0"/>
      <c r="HTQ14" s="0"/>
      <c r="HTR14" s="0"/>
      <c r="HTS14" s="0"/>
      <c r="HTT14" s="0"/>
      <c r="HTU14" s="0"/>
      <c r="HTV14" s="0"/>
      <c r="HTW14" s="0"/>
      <c r="HTX14" s="0"/>
      <c r="HTY14" s="0"/>
      <c r="HTZ14" s="0"/>
      <c r="HUA14" s="0"/>
      <c r="HUB14" s="0"/>
      <c r="HUC14" s="0"/>
      <c r="HUD14" s="0"/>
      <c r="HUE14" s="0"/>
      <c r="HUF14" s="0"/>
      <c r="HUG14" s="0"/>
      <c r="HUH14" s="0"/>
      <c r="HUI14" s="0"/>
      <c r="HUJ14" s="0"/>
      <c r="HUK14" s="0"/>
      <c r="HUL14" s="0"/>
      <c r="HUM14" s="0"/>
      <c r="HUN14" s="0"/>
      <c r="HUO14" s="0"/>
      <c r="HUP14" s="0"/>
      <c r="HUQ14" s="0"/>
      <c r="HUR14" s="0"/>
      <c r="HUS14" s="0"/>
      <c r="HUT14" s="0"/>
      <c r="HUU14" s="0"/>
      <c r="HUV14" s="0"/>
      <c r="HUW14" s="0"/>
      <c r="HUX14" s="0"/>
      <c r="HUY14" s="0"/>
      <c r="HUZ14" s="0"/>
      <c r="HVA14" s="0"/>
      <c r="HVB14" s="0"/>
      <c r="HVC14" s="0"/>
      <c r="HVD14" s="0"/>
      <c r="HVE14" s="0"/>
      <c r="HVF14" s="0"/>
      <c r="HVG14" s="0"/>
      <c r="HVH14" s="0"/>
      <c r="HVI14" s="0"/>
      <c r="HVJ14" s="0"/>
      <c r="HVK14" s="0"/>
      <c r="HVL14" s="0"/>
      <c r="HVM14" s="0"/>
      <c r="HVN14" s="0"/>
      <c r="HVO14" s="0"/>
      <c r="HVP14" s="0"/>
      <c r="HVQ14" s="0"/>
      <c r="HVR14" s="0"/>
      <c r="HVS14" s="0"/>
      <c r="HVT14" s="0"/>
      <c r="HVU14" s="0"/>
      <c r="HVV14" s="0"/>
      <c r="HVW14" s="0"/>
      <c r="HVX14" s="0"/>
      <c r="HVY14" s="0"/>
      <c r="HVZ14" s="0"/>
      <c r="HWA14" s="0"/>
      <c r="HWB14" s="0"/>
      <c r="HWC14" s="0"/>
      <c r="HWD14" s="0"/>
      <c r="HWE14" s="0"/>
      <c r="HWF14" s="0"/>
      <c r="HWG14" s="0"/>
      <c r="HWH14" s="0"/>
      <c r="HWI14" s="0"/>
      <c r="HWJ14" s="0"/>
      <c r="HWK14" s="0"/>
      <c r="HWL14" s="0"/>
      <c r="HWM14" s="0"/>
      <c r="HWN14" s="0"/>
      <c r="HWO14" s="0"/>
      <c r="HWP14" s="0"/>
      <c r="HWQ14" s="0"/>
      <c r="HWR14" s="0"/>
      <c r="HWS14" s="0"/>
      <c r="HWT14" s="0"/>
      <c r="HWU14" s="0"/>
      <c r="HWV14" s="0"/>
      <c r="HWW14" s="0"/>
      <c r="HWX14" s="0"/>
      <c r="HWY14" s="0"/>
      <c r="HWZ14" s="0"/>
      <c r="HXA14" s="0"/>
      <c r="HXB14" s="0"/>
      <c r="HXC14" s="0"/>
      <c r="HXD14" s="0"/>
      <c r="HXE14" s="0"/>
      <c r="HXF14" s="0"/>
      <c r="HXG14" s="0"/>
      <c r="HXH14" s="0"/>
      <c r="HXI14" s="0"/>
      <c r="HXJ14" s="0"/>
      <c r="HXK14" s="0"/>
      <c r="HXL14" s="0"/>
      <c r="HXM14" s="0"/>
      <c r="HXN14" s="0"/>
      <c r="HXO14" s="0"/>
      <c r="HXP14" s="0"/>
      <c r="HXQ14" s="0"/>
      <c r="HXR14" s="0"/>
      <c r="HXS14" s="0"/>
      <c r="HXT14" s="0"/>
      <c r="HXU14" s="0"/>
      <c r="HXV14" s="0"/>
      <c r="HXW14" s="0"/>
      <c r="HXX14" s="0"/>
      <c r="HXY14" s="0"/>
      <c r="HXZ14" s="0"/>
      <c r="HYA14" s="0"/>
      <c r="HYB14" s="0"/>
      <c r="HYC14" s="0"/>
      <c r="HYD14" s="0"/>
      <c r="HYE14" s="0"/>
      <c r="HYF14" s="0"/>
      <c r="HYG14" s="0"/>
      <c r="HYH14" s="0"/>
      <c r="HYI14" s="0"/>
      <c r="HYJ14" s="0"/>
      <c r="HYK14" s="0"/>
      <c r="HYL14" s="0"/>
      <c r="HYM14" s="0"/>
      <c r="HYN14" s="0"/>
      <c r="HYO14" s="0"/>
      <c r="HYP14" s="0"/>
      <c r="HYQ14" s="0"/>
      <c r="HYR14" s="0"/>
      <c r="HYS14" s="0"/>
      <c r="HYT14" s="0"/>
      <c r="HYU14" s="0"/>
      <c r="HYV14" s="0"/>
      <c r="HYW14" s="0"/>
      <c r="HYX14" s="0"/>
      <c r="HYY14" s="0"/>
      <c r="HYZ14" s="0"/>
      <c r="HZA14" s="0"/>
      <c r="HZB14" s="0"/>
      <c r="HZC14" s="0"/>
      <c r="HZD14" s="0"/>
      <c r="HZE14" s="0"/>
      <c r="HZF14" s="0"/>
      <c r="HZG14" s="0"/>
      <c r="HZH14" s="0"/>
      <c r="HZI14" s="0"/>
      <c r="HZJ14" s="0"/>
      <c r="HZK14" s="0"/>
      <c r="HZL14" s="0"/>
      <c r="HZM14" s="0"/>
      <c r="HZN14" s="0"/>
      <c r="HZO14" s="0"/>
      <c r="HZP14" s="0"/>
      <c r="HZQ14" s="0"/>
      <c r="HZR14" s="0"/>
      <c r="HZS14" s="0"/>
      <c r="HZT14" s="0"/>
      <c r="HZU14" s="0"/>
      <c r="HZV14" s="0"/>
      <c r="HZW14" s="0"/>
      <c r="HZX14" s="0"/>
      <c r="HZY14" s="0"/>
      <c r="HZZ14" s="0"/>
      <c r="IAA14" s="0"/>
      <c r="IAB14" s="0"/>
      <c r="IAC14" s="0"/>
      <c r="IAD14" s="0"/>
      <c r="IAE14" s="0"/>
      <c r="IAF14" s="0"/>
      <c r="IAG14" s="0"/>
      <c r="IAH14" s="0"/>
      <c r="IAI14" s="0"/>
      <c r="IAJ14" s="0"/>
      <c r="IAK14" s="0"/>
      <c r="IAL14" s="0"/>
      <c r="IAM14" s="0"/>
      <c r="IAN14" s="0"/>
      <c r="IAO14" s="0"/>
      <c r="IAP14" s="0"/>
      <c r="IAQ14" s="0"/>
      <c r="IAR14" s="0"/>
      <c r="IAS14" s="0"/>
      <c r="IAT14" s="0"/>
      <c r="IAU14" s="0"/>
      <c r="IAV14" s="0"/>
      <c r="IAW14" s="0"/>
      <c r="IAX14" s="0"/>
      <c r="IAY14" s="0"/>
      <c r="IAZ14" s="0"/>
      <c r="IBA14" s="0"/>
      <c r="IBB14" s="0"/>
      <c r="IBC14" s="0"/>
      <c r="IBD14" s="0"/>
      <c r="IBE14" s="0"/>
      <c r="IBF14" s="0"/>
      <c r="IBG14" s="0"/>
      <c r="IBH14" s="0"/>
      <c r="IBI14" s="0"/>
      <c r="IBJ14" s="0"/>
      <c r="IBK14" s="0"/>
      <c r="IBL14" s="0"/>
      <c r="IBM14" s="0"/>
      <c r="IBN14" s="0"/>
      <c r="IBO14" s="0"/>
      <c r="IBP14" s="0"/>
      <c r="IBQ14" s="0"/>
      <c r="IBR14" s="0"/>
      <c r="IBS14" s="0"/>
      <c r="IBT14" s="0"/>
      <c r="IBU14" s="0"/>
      <c r="IBV14" s="0"/>
      <c r="IBW14" s="0"/>
      <c r="IBX14" s="0"/>
      <c r="IBY14" s="0"/>
      <c r="IBZ14" s="0"/>
      <c r="ICA14" s="0"/>
      <c r="ICB14" s="0"/>
      <c r="ICC14" s="0"/>
      <c r="ICD14" s="0"/>
      <c r="ICE14" s="0"/>
      <c r="ICF14" s="0"/>
      <c r="ICG14" s="0"/>
      <c r="ICH14" s="0"/>
      <c r="ICI14" s="0"/>
      <c r="ICJ14" s="0"/>
      <c r="ICK14" s="0"/>
      <c r="ICL14" s="0"/>
      <c r="ICM14" s="0"/>
      <c r="ICN14" s="0"/>
      <c r="ICO14" s="0"/>
      <c r="ICP14" s="0"/>
      <c r="ICQ14" s="0"/>
      <c r="ICR14" s="0"/>
      <c r="ICS14" s="0"/>
      <c r="ICT14" s="0"/>
      <c r="ICU14" s="0"/>
      <c r="ICV14" s="0"/>
      <c r="ICW14" s="0"/>
      <c r="ICX14" s="0"/>
      <c r="ICY14" s="0"/>
      <c r="ICZ14" s="0"/>
      <c r="IDA14" s="0"/>
      <c r="IDB14" s="0"/>
      <c r="IDC14" s="0"/>
      <c r="IDD14" s="0"/>
      <c r="IDE14" s="0"/>
      <c r="IDF14" s="0"/>
      <c r="IDG14" s="0"/>
      <c r="IDH14" s="0"/>
      <c r="IDI14" s="0"/>
      <c r="IDJ14" s="0"/>
      <c r="IDK14" s="0"/>
      <c r="IDL14" s="0"/>
      <c r="IDM14" s="0"/>
      <c r="IDN14" s="0"/>
      <c r="IDO14" s="0"/>
      <c r="IDP14" s="0"/>
      <c r="IDQ14" s="0"/>
      <c r="IDR14" s="0"/>
      <c r="IDS14" s="0"/>
      <c r="IDT14" s="0"/>
      <c r="IDU14" s="0"/>
      <c r="IDV14" s="0"/>
      <c r="IDW14" s="0"/>
      <c r="IDX14" s="0"/>
      <c r="IDY14" s="0"/>
      <c r="IDZ14" s="0"/>
      <c r="IEA14" s="0"/>
      <c r="IEB14" s="0"/>
      <c r="IEC14" s="0"/>
      <c r="IED14" s="0"/>
      <c r="IEE14" s="0"/>
      <c r="IEF14" s="0"/>
      <c r="IEG14" s="0"/>
      <c r="IEH14" s="0"/>
      <c r="IEI14" s="0"/>
      <c r="IEJ14" s="0"/>
      <c r="IEK14" s="0"/>
      <c r="IEL14" s="0"/>
      <c r="IEM14" s="0"/>
      <c r="IEN14" s="0"/>
      <c r="IEO14" s="0"/>
      <c r="IEP14" s="0"/>
      <c r="IEQ14" s="0"/>
      <c r="IER14" s="0"/>
      <c r="IES14" s="0"/>
      <c r="IET14" s="0"/>
      <c r="IEU14" s="0"/>
      <c r="IEV14" s="0"/>
      <c r="IEW14" s="0"/>
      <c r="IEX14" s="0"/>
      <c r="IEY14" s="0"/>
      <c r="IEZ14" s="0"/>
      <c r="IFA14" s="0"/>
      <c r="IFB14" s="0"/>
      <c r="IFC14" s="0"/>
      <c r="IFD14" s="0"/>
      <c r="IFE14" s="0"/>
      <c r="IFF14" s="0"/>
      <c r="IFG14" s="0"/>
      <c r="IFH14" s="0"/>
      <c r="IFI14" s="0"/>
      <c r="IFJ14" s="0"/>
      <c r="IFK14" s="0"/>
      <c r="IFL14" s="0"/>
      <c r="IFM14" s="0"/>
      <c r="IFN14" s="0"/>
      <c r="IFO14" s="0"/>
      <c r="IFP14" s="0"/>
      <c r="IFQ14" s="0"/>
      <c r="IFR14" s="0"/>
      <c r="IFS14" s="0"/>
      <c r="IFT14" s="0"/>
      <c r="IFU14" s="0"/>
      <c r="IFV14" s="0"/>
      <c r="IFW14" s="0"/>
      <c r="IFX14" s="0"/>
      <c r="IFY14" s="0"/>
      <c r="IFZ14" s="0"/>
      <c r="IGA14" s="0"/>
      <c r="IGB14" s="0"/>
      <c r="IGC14" s="0"/>
      <c r="IGD14" s="0"/>
      <c r="IGE14" s="0"/>
      <c r="IGF14" s="0"/>
      <c r="IGG14" s="0"/>
      <c r="IGH14" s="0"/>
      <c r="IGI14" s="0"/>
      <c r="IGJ14" s="0"/>
      <c r="IGK14" s="0"/>
      <c r="IGL14" s="0"/>
      <c r="IGM14" s="0"/>
      <c r="IGN14" s="0"/>
      <c r="IGO14" s="0"/>
      <c r="IGP14" s="0"/>
      <c r="IGQ14" s="0"/>
      <c r="IGR14" s="0"/>
      <c r="IGS14" s="0"/>
      <c r="IGT14" s="0"/>
      <c r="IGU14" s="0"/>
      <c r="IGV14" s="0"/>
      <c r="IGW14" s="0"/>
      <c r="IGX14" s="0"/>
      <c r="IGY14" s="0"/>
      <c r="IGZ14" s="0"/>
      <c r="IHA14" s="0"/>
      <c r="IHB14" s="0"/>
      <c r="IHC14" s="0"/>
      <c r="IHD14" s="0"/>
      <c r="IHE14" s="0"/>
      <c r="IHF14" s="0"/>
      <c r="IHG14" s="0"/>
      <c r="IHH14" s="0"/>
      <c r="IHI14" s="0"/>
      <c r="IHJ14" s="0"/>
      <c r="IHK14" s="0"/>
      <c r="IHL14" s="0"/>
      <c r="IHM14" s="0"/>
      <c r="IHN14" s="0"/>
      <c r="IHO14" s="0"/>
      <c r="IHP14" s="0"/>
      <c r="IHQ14" s="0"/>
      <c r="IHR14" s="0"/>
      <c r="IHS14" s="0"/>
      <c r="IHT14" s="0"/>
      <c r="IHU14" s="0"/>
      <c r="IHV14" s="0"/>
      <c r="IHW14" s="0"/>
      <c r="IHX14" s="0"/>
      <c r="IHY14" s="0"/>
      <c r="IHZ14" s="0"/>
      <c r="IIA14" s="0"/>
      <c r="IIB14" s="0"/>
      <c r="IIC14" s="0"/>
      <c r="IID14" s="0"/>
      <c r="IIE14" s="0"/>
      <c r="IIF14" s="0"/>
      <c r="IIG14" s="0"/>
      <c r="IIH14" s="0"/>
      <c r="III14" s="0"/>
      <c r="IIJ14" s="0"/>
      <c r="IIK14" s="0"/>
      <c r="IIL14" s="0"/>
      <c r="IIM14" s="0"/>
      <c r="IIN14" s="0"/>
      <c r="IIO14" s="0"/>
      <c r="IIP14" s="0"/>
      <c r="IIQ14" s="0"/>
      <c r="IIR14" s="0"/>
      <c r="IIS14" s="0"/>
      <c r="IIT14" s="0"/>
      <c r="IIU14" s="0"/>
      <c r="IIV14" s="0"/>
      <c r="IIW14" s="0"/>
      <c r="IIX14" s="0"/>
      <c r="IIY14" s="0"/>
      <c r="IIZ14" s="0"/>
      <c r="IJA14" s="0"/>
      <c r="IJB14" s="0"/>
      <c r="IJC14" s="0"/>
      <c r="IJD14" s="0"/>
      <c r="IJE14" s="0"/>
      <c r="IJF14" s="0"/>
      <c r="IJG14" s="0"/>
      <c r="IJH14" s="0"/>
      <c r="IJI14" s="0"/>
      <c r="IJJ14" s="0"/>
      <c r="IJK14" s="0"/>
      <c r="IJL14" s="0"/>
      <c r="IJM14" s="0"/>
      <c r="IJN14" s="0"/>
      <c r="IJO14" s="0"/>
      <c r="IJP14" s="0"/>
      <c r="IJQ14" s="0"/>
      <c r="IJR14" s="0"/>
      <c r="IJS14" s="0"/>
      <c r="IJT14" s="0"/>
      <c r="IJU14" s="0"/>
      <c r="IJV14" s="0"/>
      <c r="IJW14" s="0"/>
      <c r="IJX14" s="0"/>
      <c r="IJY14" s="0"/>
      <c r="IJZ14" s="0"/>
      <c r="IKA14" s="0"/>
      <c r="IKB14" s="0"/>
      <c r="IKC14" s="0"/>
      <c r="IKD14" s="0"/>
      <c r="IKE14" s="0"/>
      <c r="IKF14" s="0"/>
      <c r="IKG14" s="0"/>
      <c r="IKH14" s="0"/>
      <c r="IKI14" s="0"/>
      <c r="IKJ14" s="0"/>
      <c r="IKK14" s="0"/>
      <c r="IKL14" s="0"/>
      <c r="IKM14" s="0"/>
      <c r="IKN14" s="0"/>
      <c r="IKO14" s="0"/>
      <c r="IKP14" s="0"/>
      <c r="IKQ14" s="0"/>
      <c r="IKR14" s="0"/>
      <c r="IKS14" s="0"/>
      <c r="IKT14" s="0"/>
      <c r="IKU14" s="0"/>
      <c r="IKV14" s="0"/>
      <c r="IKW14" s="0"/>
      <c r="IKX14" s="0"/>
      <c r="IKY14" s="0"/>
      <c r="IKZ14" s="0"/>
      <c r="ILA14" s="0"/>
      <c r="ILB14" s="0"/>
      <c r="ILC14" s="0"/>
      <c r="ILD14" s="0"/>
      <c r="ILE14" s="0"/>
      <c r="ILF14" s="0"/>
      <c r="ILG14" s="0"/>
      <c r="ILH14" s="0"/>
      <c r="ILI14" s="0"/>
      <c r="ILJ14" s="0"/>
      <c r="ILK14" s="0"/>
      <c r="ILL14" s="0"/>
      <c r="ILM14" s="0"/>
      <c r="ILN14" s="0"/>
      <c r="ILO14" s="0"/>
      <c r="ILP14" s="0"/>
      <c r="ILQ14" s="0"/>
      <c r="ILR14" s="0"/>
      <c r="ILS14" s="0"/>
      <c r="ILT14" s="0"/>
      <c r="ILU14" s="0"/>
      <c r="ILV14" s="0"/>
      <c r="ILW14" s="0"/>
      <c r="ILX14" s="0"/>
      <c r="ILY14" s="0"/>
      <c r="ILZ14" s="0"/>
      <c r="IMA14" s="0"/>
      <c r="IMB14" s="0"/>
      <c r="IMC14" s="0"/>
      <c r="IMD14" s="0"/>
      <c r="IME14" s="0"/>
      <c r="IMF14" s="0"/>
      <c r="IMG14" s="0"/>
      <c r="IMH14" s="0"/>
      <c r="IMI14" s="0"/>
      <c r="IMJ14" s="0"/>
      <c r="IMK14" s="0"/>
      <c r="IML14" s="0"/>
      <c r="IMM14" s="0"/>
      <c r="IMN14" s="0"/>
      <c r="IMO14" s="0"/>
      <c r="IMP14" s="0"/>
      <c r="IMQ14" s="0"/>
      <c r="IMR14" s="0"/>
      <c r="IMS14" s="0"/>
      <c r="IMT14" s="0"/>
      <c r="IMU14" s="0"/>
      <c r="IMV14" s="0"/>
      <c r="IMW14" s="0"/>
      <c r="IMX14" s="0"/>
      <c r="IMY14" s="0"/>
      <c r="IMZ14" s="0"/>
      <c r="INA14" s="0"/>
      <c r="INB14" s="0"/>
      <c r="INC14" s="0"/>
      <c r="IND14" s="0"/>
      <c r="INE14" s="0"/>
      <c r="INF14" s="0"/>
      <c r="ING14" s="0"/>
      <c r="INH14" s="0"/>
      <c r="INI14" s="0"/>
      <c r="INJ14" s="0"/>
      <c r="INK14" s="0"/>
      <c r="INL14" s="0"/>
      <c r="INM14" s="0"/>
      <c r="INN14" s="0"/>
      <c r="INO14" s="0"/>
      <c r="INP14" s="0"/>
      <c r="INQ14" s="0"/>
      <c r="INR14" s="0"/>
      <c r="INS14" s="0"/>
      <c r="INT14" s="0"/>
      <c r="INU14" s="0"/>
      <c r="INV14" s="0"/>
      <c r="INW14" s="0"/>
      <c r="INX14" s="0"/>
      <c r="INY14" s="0"/>
      <c r="INZ14" s="0"/>
      <c r="IOA14" s="0"/>
      <c r="IOB14" s="0"/>
      <c r="IOC14" s="0"/>
      <c r="IOD14" s="0"/>
      <c r="IOE14" s="0"/>
      <c r="IOF14" s="0"/>
      <c r="IOG14" s="0"/>
      <c r="IOH14" s="0"/>
      <c r="IOI14" s="0"/>
      <c r="IOJ14" s="0"/>
      <c r="IOK14" s="0"/>
      <c r="IOL14" s="0"/>
      <c r="IOM14" s="0"/>
      <c r="ION14" s="0"/>
      <c r="IOO14" s="0"/>
      <c r="IOP14" s="0"/>
      <c r="IOQ14" s="0"/>
      <c r="IOR14" s="0"/>
      <c r="IOS14" s="0"/>
      <c r="IOT14" s="0"/>
      <c r="IOU14" s="0"/>
      <c r="IOV14" s="0"/>
      <c r="IOW14" s="0"/>
      <c r="IOX14" s="0"/>
      <c r="IOY14" s="0"/>
      <c r="IOZ14" s="0"/>
      <c r="IPA14" s="0"/>
      <c r="IPB14" s="0"/>
      <c r="IPC14" s="0"/>
      <c r="IPD14" s="0"/>
      <c r="IPE14" s="0"/>
      <c r="IPF14" s="0"/>
      <c r="IPG14" s="0"/>
      <c r="IPH14" s="0"/>
      <c r="IPI14" s="0"/>
      <c r="IPJ14" s="0"/>
      <c r="IPK14" s="0"/>
      <c r="IPL14" s="0"/>
      <c r="IPM14" s="0"/>
      <c r="IPN14" s="0"/>
      <c r="IPO14" s="0"/>
      <c r="IPP14" s="0"/>
      <c r="IPQ14" s="0"/>
      <c r="IPR14" s="0"/>
      <c r="IPS14" s="0"/>
      <c r="IPT14" s="0"/>
      <c r="IPU14" s="0"/>
      <c r="IPV14" s="0"/>
      <c r="IPW14" s="0"/>
      <c r="IPX14" s="0"/>
      <c r="IPY14" s="0"/>
      <c r="IPZ14" s="0"/>
      <c r="IQA14" s="0"/>
      <c r="IQB14" s="0"/>
      <c r="IQC14" s="0"/>
      <c r="IQD14" s="0"/>
      <c r="IQE14" s="0"/>
      <c r="IQF14" s="0"/>
      <c r="IQG14" s="0"/>
      <c r="IQH14" s="0"/>
      <c r="IQI14" s="0"/>
      <c r="IQJ14" s="0"/>
      <c r="IQK14" s="0"/>
      <c r="IQL14" s="0"/>
      <c r="IQM14" s="0"/>
      <c r="IQN14" s="0"/>
      <c r="IQO14" s="0"/>
      <c r="IQP14" s="0"/>
      <c r="IQQ14" s="0"/>
      <c r="IQR14" s="0"/>
      <c r="IQS14" s="0"/>
      <c r="IQT14" s="0"/>
      <c r="IQU14" s="0"/>
      <c r="IQV14" s="0"/>
      <c r="IQW14" s="0"/>
      <c r="IQX14" s="0"/>
      <c r="IQY14" s="0"/>
      <c r="IQZ14" s="0"/>
      <c r="IRA14" s="0"/>
      <c r="IRB14" s="0"/>
      <c r="IRC14" s="0"/>
      <c r="IRD14" s="0"/>
      <c r="IRE14" s="0"/>
      <c r="IRF14" s="0"/>
      <c r="IRG14" s="0"/>
      <c r="IRH14" s="0"/>
      <c r="IRI14" s="0"/>
      <c r="IRJ14" s="0"/>
      <c r="IRK14" s="0"/>
      <c r="IRL14" s="0"/>
      <c r="IRM14" s="0"/>
      <c r="IRN14" s="0"/>
      <c r="IRO14" s="0"/>
      <c r="IRP14" s="0"/>
      <c r="IRQ14" s="0"/>
      <c r="IRR14" s="0"/>
      <c r="IRS14" s="0"/>
      <c r="IRT14" s="0"/>
      <c r="IRU14" s="0"/>
      <c r="IRV14" s="0"/>
      <c r="IRW14" s="0"/>
      <c r="IRX14" s="0"/>
      <c r="IRY14" s="0"/>
      <c r="IRZ14" s="0"/>
      <c r="ISA14" s="0"/>
      <c r="ISB14" s="0"/>
      <c r="ISC14" s="0"/>
      <c r="ISD14" s="0"/>
      <c r="ISE14" s="0"/>
      <c r="ISF14" s="0"/>
      <c r="ISG14" s="0"/>
      <c r="ISH14" s="0"/>
      <c r="ISI14" s="0"/>
      <c r="ISJ14" s="0"/>
      <c r="ISK14" s="0"/>
      <c r="ISL14" s="0"/>
      <c r="ISM14" s="0"/>
      <c r="ISN14" s="0"/>
      <c r="ISO14" s="0"/>
      <c r="ISP14" s="0"/>
      <c r="ISQ14" s="0"/>
      <c r="ISR14" s="0"/>
      <c r="ISS14" s="0"/>
      <c r="IST14" s="0"/>
      <c r="ISU14" s="0"/>
      <c r="ISV14" s="0"/>
      <c r="ISW14" s="0"/>
      <c r="ISX14" s="0"/>
      <c r="ISY14" s="0"/>
      <c r="ISZ14" s="0"/>
      <c r="ITA14" s="0"/>
      <c r="ITB14" s="0"/>
      <c r="ITC14" s="0"/>
      <c r="ITD14" s="0"/>
      <c r="ITE14" s="0"/>
      <c r="ITF14" s="0"/>
      <c r="ITG14" s="0"/>
      <c r="ITH14" s="0"/>
      <c r="ITI14" s="0"/>
      <c r="ITJ14" s="0"/>
      <c r="ITK14" s="0"/>
      <c r="ITL14" s="0"/>
      <c r="ITM14" s="0"/>
      <c r="ITN14" s="0"/>
      <c r="ITO14" s="0"/>
      <c r="ITP14" s="0"/>
      <c r="ITQ14" s="0"/>
      <c r="ITR14" s="0"/>
      <c r="ITS14" s="0"/>
      <c r="ITT14" s="0"/>
      <c r="ITU14" s="0"/>
      <c r="ITV14" s="0"/>
      <c r="ITW14" s="0"/>
      <c r="ITX14" s="0"/>
      <c r="ITY14" s="0"/>
      <c r="ITZ14" s="0"/>
      <c r="IUA14" s="0"/>
      <c r="IUB14" s="0"/>
      <c r="IUC14" s="0"/>
      <c r="IUD14" s="0"/>
      <c r="IUE14" s="0"/>
      <c r="IUF14" s="0"/>
      <c r="IUG14" s="0"/>
      <c r="IUH14" s="0"/>
      <c r="IUI14" s="0"/>
      <c r="IUJ14" s="0"/>
      <c r="IUK14" s="0"/>
      <c r="IUL14" s="0"/>
      <c r="IUM14" s="0"/>
      <c r="IUN14" s="0"/>
      <c r="IUO14" s="0"/>
      <c r="IUP14" s="0"/>
      <c r="IUQ14" s="0"/>
      <c r="IUR14" s="0"/>
      <c r="IUS14" s="0"/>
      <c r="IUT14" s="0"/>
      <c r="IUU14" s="0"/>
      <c r="IUV14" s="0"/>
      <c r="IUW14" s="0"/>
      <c r="IUX14" s="0"/>
      <c r="IUY14" s="0"/>
      <c r="IUZ14" s="0"/>
      <c r="IVA14" s="0"/>
      <c r="IVB14" s="0"/>
      <c r="IVC14" s="0"/>
      <c r="IVD14" s="0"/>
      <c r="IVE14" s="0"/>
      <c r="IVF14" s="0"/>
      <c r="IVG14" s="0"/>
      <c r="IVH14" s="0"/>
      <c r="IVI14" s="0"/>
      <c r="IVJ14" s="0"/>
      <c r="IVK14" s="0"/>
      <c r="IVL14" s="0"/>
      <c r="IVM14" s="0"/>
      <c r="IVN14" s="0"/>
      <c r="IVO14" s="0"/>
      <c r="IVP14" s="0"/>
      <c r="IVQ14" s="0"/>
      <c r="IVR14" s="0"/>
      <c r="IVS14" s="0"/>
      <c r="IVT14" s="0"/>
      <c r="IVU14" s="0"/>
      <c r="IVV14" s="0"/>
      <c r="IVW14" s="0"/>
      <c r="IVX14" s="0"/>
      <c r="IVY14" s="0"/>
      <c r="IVZ14" s="0"/>
      <c r="IWA14" s="0"/>
      <c r="IWB14" s="0"/>
      <c r="IWC14" s="0"/>
      <c r="IWD14" s="0"/>
      <c r="IWE14" s="0"/>
      <c r="IWF14" s="0"/>
      <c r="IWG14" s="0"/>
      <c r="IWH14" s="0"/>
      <c r="IWI14" s="0"/>
      <c r="IWJ14" s="0"/>
      <c r="IWK14" s="0"/>
      <c r="IWL14" s="0"/>
      <c r="IWM14" s="0"/>
      <c r="IWN14" s="0"/>
      <c r="IWO14" s="0"/>
      <c r="IWP14" s="0"/>
      <c r="IWQ14" s="0"/>
      <c r="IWR14" s="0"/>
      <c r="IWS14" s="0"/>
      <c r="IWT14" s="0"/>
      <c r="IWU14" s="0"/>
      <c r="IWV14" s="0"/>
      <c r="IWW14" s="0"/>
      <c r="IWX14" s="0"/>
      <c r="IWY14" s="0"/>
      <c r="IWZ14" s="0"/>
      <c r="IXA14" s="0"/>
      <c r="IXB14" s="0"/>
      <c r="IXC14" s="0"/>
      <c r="IXD14" s="0"/>
      <c r="IXE14" s="0"/>
      <c r="IXF14" s="0"/>
      <c r="IXG14" s="0"/>
      <c r="IXH14" s="0"/>
      <c r="IXI14" s="0"/>
      <c r="IXJ14" s="0"/>
      <c r="IXK14" s="0"/>
      <c r="IXL14" s="0"/>
      <c r="IXM14" s="0"/>
      <c r="IXN14" s="0"/>
      <c r="IXO14" s="0"/>
      <c r="IXP14" s="0"/>
      <c r="IXQ14" s="0"/>
      <c r="IXR14" s="0"/>
      <c r="IXS14" s="0"/>
      <c r="IXT14" s="0"/>
      <c r="IXU14" s="0"/>
      <c r="IXV14" s="0"/>
      <c r="IXW14" s="0"/>
      <c r="IXX14" s="0"/>
      <c r="IXY14" s="0"/>
      <c r="IXZ14" s="0"/>
      <c r="IYA14" s="0"/>
      <c r="IYB14" s="0"/>
      <c r="IYC14" s="0"/>
      <c r="IYD14" s="0"/>
      <c r="IYE14" s="0"/>
      <c r="IYF14" s="0"/>
      <c r="IYG14" s="0"/>
      <c r="IYH14" s="0"/>
      <c r="IYI14" s="0"/>
      <c r="IYJ14" s="0"/>
      <c r="IYK14" s="0"/>
      <c r="IYL14" s="0"/>
      <c r="IYM14" s="0"/>
      <c r="IYN14" s="0"/>
      <c r="IYO14" s="0"/>
      <c r="IYP14" s="0"/>
      <c r="IYQ14" s="0"/>
      <c r="IYR14" s="0"/>
      <c r="IYS14" s="0"/>
      <c r="IYT14" s="0"/>
      <c r="IYU14" s="0"/>
      <c r="IYV14" s="0"/>
      <c r="IYW14" s="0"/>
      <c r="IYX14" s="0"/>
      <c r="IYY14" s="0"/>
      <c r="IYZ14" s="0"/>
      <c r="IZA14" s="0"/>
      <c r="IZB14" s="0"/>
      <c r="IZC14" s="0"/>
      <c r="IZD14" s="0"/>
      <c r="IZE14" s="0"/>
      <c r="IZF14" s="0"/>
      <c r="IZG14" s="0"/>
      <c r="IZH14" s="0"/>
      <c r="IZI14" s="0"/>
      <c r="IZJ14" s="0"/>
      <c r="IZK14" s="0"/>
      <c r="IZL14" s="0"/>
      <c r="IZM14" s="0"/>
      <c r="IZN14" s="0"/>
      <c r="IZO14" s="0"/>
      <c r="IZP14" s="0"/>
      <c r="IZQ14" s="0"/>
      <c r="IZR14" s="0"/>
      <c r="IZS14" s="0"/>
      <c r="IZT14" s="0"/>
      <c r="IZU14" s="0"/>
      <c r="IZV14" s="0"/>
      <c r="IZW14" s="0"/>
      <c r="IZX14" s="0"/>
      <c r="IZY14" s="0"/>
      <c r="IZZ14" s="0"/>
      <c r="JAA14" s="0"/>
      <c r="JAB14" s="0"/>
      <c r="JAC14" s="0"/>
      <c r="JAD14" s="0"/>
      <c r="JAE14" s="0"/>
      <c r="JAF14" s="0"/>
      <c r="JAG14" s="0"/>
      <c r="JAH14" s="0"/>
      <c r="JAI14" s="0"/>
      <c r="JAJ14" s="0"/>
      <c r="JAK14" s="0"/>
      <c r="JAL14" s="0"/>
      <c r="JAM14" s="0"/>
      <c r="JAN14" s="0"/>
      <c r="JAO14" s="0"/>
      <c r="JAP14" s="0"/>
      <c r="JAQ14" s="0"/>
      <c r="JAR14" s="0"/>
      <c r="JAS14" s="0"/>
      <c r="JAT14" s="0"/>
      <c r="JAU14" s="0"/>
      <c r="JAV14" s="0"/>
      <c r="JAW14" s="0"/>
      <c r="JAX14" s="0"/>
      <c r="JAY14" s="0"/>
      <c r="JAZ14" s="0"/>
      <c r="JBA14" s="0"/>
      <c r="JBB14" s="0"/>
      <c r="JBC14" s="0"/>
      <c r="JBD14" s="0"/>
      <c r="JBE14" s="0"/>
      <c r="JBF14" s="0"/>
      <c r="JBG14" s="0"/>
      <c r="JBH14" s="0"/>
      <c r="JBI14" s="0"/>
      <c r="JBJ14" s="0"/>
      <c r="JBK14" s="0"/>
      <c r="JBL14" s="0"/>
      <c r="JBM14" s="0"/>
      <c r="JBN14" s="0"/>
      <c r="JBO14" s="0"/>
      <c r="JBP14" s="0"/>
      <c r="JBQ14" s="0"/>
      <c r="JBR14" s="0"/>
      <c r="JBS14" s="0"/>
      <c r="JBT14" s="0"/>
      <c r="JBU14" s="0"/>
      <c r="JBV14" s="0"/>
      <c r="JBW14" s="0"/>
      <c r="JBX14" s="0"/>
      <c r="JBY14" s="0"/>
      <c r="JBZ14" s="0"/>
      <c r="JCA14" s="0"/>
      <c r="JCB14" s="0"/>
      <c r="JCC14" s="0"/>
      <c r="JCD14" s="0"/>
      <c r="JCE14" s="0"/>
      <c r="JCF14" s="0"/>
      <c r="JCG14" s="0"/>
      <c r="JCH14" s="0"/>
      <c r="JCI14" s="0"/>
      <c r="JCJ14" s="0"/>
      <c r="JCK14" s="0"/>
      <c r="JCL14" s="0"/>
      <c r="JCM14" s="0"/>
      <c r="JCN14" s="0"/>
      <c r="JCO14" s="0"/>
      <c r="JCP14" s="0"/>
      <c r="JCQ14" s="0"/>
      <c r="JCR14" s="0"/>
      <c r="JCS14" s="0"/>
      <c r="JCT14" s="0"/>
      <c r="JCU14" s="0"/>
      <c r="JCV14" s="0"/>
      <c r="JCW14" s="0"/>
      <c r="JCX14" s="0"/>
      <c r="JCY14" s="0"/>
      <c r="JCZ14" s="0"/>
      <c r="JDA14" s="0"/>
      <c r="JDB14" s="0"/>
      <c r="JDC14" s="0"/>
      <c r="JDD14" s="0"/>
      <c r="JDE14" s="0"/>
      <c r="JDF14" s="0"/>
      <c r="JDG14" s="0"/>
      <c r="JDH14" s="0"/>
      <c r="JDI14" s="0"/>
      <c r="JDJ14" s="0"/>
      <c r="JDK14" s="0"/>
      <c r="JDL14" s="0"/>
      <c r="JDM14" s="0"/>
      <c r="JDN14" s="0"/>
      <c r="JDO14" s="0"/>
      <c r="JDP14" s="0"/>
      <c r="JDQ14" s="0"/>
      <c r="JDR14" s="0"/>
      <c r="JDS14" s="0"/>
      <c r="JDT14" s="0"/>
      <c r="JDU14" s="0"/>
      <c r="JDV14" s="0"/>
      <c r="JDW14" s="0"/>
      <c r="JDX14" s="0"/>
      <c r="JDY14" s="0"/>
      <c r="JDZ14" s="0"/>
      <c r="JEA14" s="0"/>
      <c r="JEB14" s="0"/>
      <c r="JEC14" s="0"/>
      <c r="JED14" s="0"/>
      <c r="JEE14" s="0"/>
      <c r="JEF14" s="0"/>
      <c r="JEG14" s="0"/>
      <c r="JEH14" s="0"/>
      <c r="JEI14" s="0"/>
      <c r="JEJ14" s="0"/>
      <c r="JEK14" s="0"/>
      <c r="JEL14" s="0"/>
      <c r="JEM14" s="0"/>
      <c r="JEN14" s="0"/>
      <c r="JEO14" s="0"/>
      <c r="JEP14" s="0"/>
      <c r="JEQ14" s="0"/>
      <c r="JER14" s="0"/>
      <c r="JES14" s="0"/>
      <c r="JET14" s="0"/>
      <c r="JEU14" s="0"/>
      <c r="JEV14" s="0"/>
      <c r="JEW14" s="0"/>
      <c r="JEX14" s="0"/>
      <c r="JEY14" s="0"/>
      <c r="JEZ14" s="0"/>
      <c r="JFA14" s="0"/>
      <c r="JFB14" s="0"/>
      <c r="JFC14" s="0"/>
      <c r="JFD14" s="0"/>
      <c r="JFE14" s="0"/>
      <c r="JFF14" s="0"/>
      <c r="JFG14" s="0"/>
      <c r="JFH14" s="0"/>
      <c r="JFI14" s="0"/>
      <c r="JFJ14" s="0"/>
      <c r="JFK14" s="0"/>
      <c r="JFL14" s="0"/>
      <c r="JFM14" s="0"/>
      <c r="JFN14" s="0"/>
      <c r="JFO14" s="0"/>
      <c r="JFP14" s="0"/>
      <c r="JFQ14" s="0"/>
      <c r="JFR14" s="0"/>
      <c r="JFS14" s="0"/>
      <c r="JFT14" s="0"/>
      <c r="JFU14" s="0"/>
      <c r="JFV14" s="0"/>
      <c r="JFW14" s="0"/>
      <c r="JFX14" s="0"/>
      <c r="JFY14" s="0"/>
      <c r="JFZ14" s="0"/>
      <c r="JGA14" s="0"/>
      <c r="JGB14" s="0"/>
      <c r="JGC14" s="0"/>
      <c r="JGD14" s="0"/>
      <c r="JGE14" s="0"/>
      <c r="JGF14" s="0"/>
      <c r="JGG14" s="0"/>
      <c r="JGH14" s="0"/>
      <c r="JGI14" s="0"/>
      <c r="JGJ14" s="0"/>
      <c r="JGK14" s="0"/>
      <c r="JGL14" s="0"/>
      <c r="JGM14" s="0"/>
      <c r="JGN14" s="0"/>
      <c r="JGO14" s="0"/>
      <c r="JGP14" s="0"/>
      <c r="JGQ14" s="0"/>
      <c r="JGR14" s="0"/>
      <c r="JGS14" s="0"/>
      <c r="JGT14" s="0"/>
      <c r="JGU14" s="0"/>
      <c r="JGV14" s="0"/>
      <c r="JGW14" s="0"/>
      <c r="JGX14" s="0"/>
      <c r="JGY14" s="0"/>
      <c r="JGZ14" s="0"/>
      <c r="JHA14" s="0"/>
      <c r="JHB14" s="0"/>
      <c r="JHC14" s="0"/>
      <c r="JHD14" s="0"/>
      <c r="JHE14" s="0"/>
      <c r="JHF14" s="0"/>
      <c r="JHG14" s="0"/>
      <c r="JHH14" s="0"/>
      <c r="JHI14" s="0"/>
      <c r="JHJ14" s="0"/>
      <c r="JHK14" s="0"/>
      <c r="JHL14" s="0"/>
      <c r="JHM14" s="0"/>
      <c r="JHN14" s="0"/>
      <c r="JHO14" s="0"/>
      <c r="JHP14" s="0"/>
      <c r="JHQ14" s="0"/>
      <c r="JHR14" s="0"/>
      <c r="JHS14" s="0"/>
      <c r="JHT14" s="0"/>
      <c r="JHU14" s="0"/>
      <c r="JHV14" s="0"/>
      <c r="JHW14" s="0"/>
      <c r="JHX14" s="0"/>
      <c r="JHY14" s="0"/>
      <c r="JHZ14" s="0"/>
      <c r="JIA14" s="0"/>
      <c r="JIB14" s="0"/>
      <c r="JIC14" s="0"/>
      <c r="JID14" s="0"/>
      <c r="JIE14" s="0"/>
      <c r="JIF14" s="0"/>
      <c r="JIG14" s="0"/>
      <c r="JIH14" s="0"/>
      <c r="JII14" s="0"/>
      <c r="JIJ14" s="0"/>
      <c r="JIK14" s="0"/>
      <c r="JIL14" s="0"/>
      <c r="JIM14" s="0"/>
      <c r="JIN14" s="0"/>
      <c r="JIO14" s="0"/>
      <c r="JIP14" s="0"/>
      <c r="JIQ14" s="0"/>
      <c r="JIR14" s="0"/>
      <c r="JIS14" s="0"/>
      <c r="JIT14" s="0"/>
      <c r="JIU14" s="0"/>
      <c r="JIV14" s="0"/>
      <c r="JIW14" s="0"/>
      <c r="JIX14" s="0"/>
      <c r="JIY14" s="0"/>
      <c r="JIZ14" s="0"/>
      <c r="JJA14" s="0"/>
      <c r="JJB14" s="0"/>
      <c r="JJC14" s="0"/>
      <c r="JJD14" s="0"/>
      <c r="JJE14" s="0"/>
      <c r="JJF14" s="0"/>
      <c r="JJG14" s="0"/>
      <c r="JJH14" s="0"/>
      <c r="JJI14" s="0"/>
      <c r="JJJ14" s="0"/>
      <c r="JJK14" s="0"/>
      <c r="JJL14" s="0"/>
      <c r="JJM14" s="0"/>
      <c r="JJN14" s="0"/>
      <c r="JJO14" s="0"/>
      <c r="JJP14" s="0"/>
      <c r="JJQ14" s="0"/>
      <c r="JJR14" s="0"/>
      <c r="JJS14" s="0"/>
      <c r="JJT14" s="0"/>
      <c r="JJU14" s="0"/>
      <c r="JJV14" s="0"/>
      <c r="JJW14" s="0"/>
      <c r="JJX14" s="0"/>
      <c r="JJY14" s="0"/>
      <c r="JJZ14" s="0"/>
      <c r="JKA14" s="0"/>
      <c r="JKB14" s="0"/>
      <c r="JKC14" s="0"/>
      <c r="JKD14" s="0"/>
      <c r="JKE14" s="0"/>
      <c r="JKF14" s="0"/>
      <c r="JKG14" s="0"/>
      <c r="JKH14" s="0"/>
      <c r="JKI14" s="0"/>
      <c r="JKJ14" s="0"/>
      <c r="JKK14" s="0"/>
      <c r="JKL14" s="0"/>
      <c r="JKM14" s="0"/>
      <c r="JKN14" s="0"/>
      <c r="JKO14" s="0"/>
      <c r="JKP14" s="0"/>
      <c r="JKQ14" s="0"/>
      <c r="JKR14" s="0"/>
      <c r="JKS14" s="0"/>
      <c r="JKT14" s="0"/>
      <c r="JKU14" s="0"/>
      <c r="JKV14" s="0"/>
      <c r="JKW14" s="0"/>
      <c r="JKX14" s="0"/>
      <c r="JKY14" s="0"/>
      <c r="JKZ14" s="0"/>
      <c r="JLA14" s="0"/>
      <c r="JLB14" s="0"/>
      <c r="JLC14" s="0"/>
      <c r="JLD14" s="0"/>
      <c r="JLE14" s="0"/>
      <c r="JLF14" s="0"/>
      <c r="JLG14" s="0"/>
      <c r="JLH14" s="0"/>
      <c r="JLI14" s="0"/>
      <c r="JLJ14" s="0"/>
      <c r="JLK14" s="0"/>
      <c r="JLL14" s="0"/>
      <c r="JLM14" s="0"/>
      <c r="JLN14" s="0"/>
      <c r="JLO14" s="0"/>
      <c r="JLP14" s="0"/>
      <c r="JLQ14" s="0"/>
      <c r="JLR14" s="0"/>
      <c r="JLS14" s="0"/>
      <c r="JLT14" s="0"/>
      <c r="JLU14" s="0"/>
      <c r="JLV14" s="0"/>
      <c r="JLW14" s="0"/>
      <c r="JLX14" s="0"/>
      <c r="JLY14" s="0"/>
      <c r="JLZ14" s="0"/>
      <c r="JMA14" s="0"/>
      <c r="JMB14" s="0"/>
      <c r="JMC14" s="0"/>
      <c r="JMD14" s="0"/>
      <c r="JME14" s="0"/>
      <c r="JMF14" s="0"/>
      <c r="JMG14" s="0"/>
      <c r="JMH14" s="0"/>
      <c r="JMI14" s="0"/>
      <c r="JMJ14" s="0"/>
      <c r="JMK14" s="0"/>
      <c r="JML14" s="0"/>
      <c r="JMM14" s="0"/>
      <c r="JMN14" s="0"/>
      <c r="JMO14" s="0"/>
      <c r="JMP14" s="0"/>
      <c r="JMQ14" s="0"/>
      <c r="JMR14" s="0"/>
      <c r="JMS14" s="0"/>
      <c r="JMT14" s="0"/>
      <c r="JMU14" s="0"/>
      <c r="JMV14" s="0"/>
      <c r="JMW14" s="0"/>
      <c r="JMX14" s="0"/>
      <c r="JMY14" s="0"/>
      <c r="JMZ14" s="0"/>
      <c r="JNA14" s="0"/>
      <c r="JNB14" s="0"/>
      <c r="JNC14" s="0"/>
      <c r="JND14" s="0"/>
      <c r="JNE14" s="0"/>
      <c r="JNF14" s="0"/>
      <c r="JNG14" s="0"/>
      <c r="JNH14" s="0"/>
      <c r="JNI14" s="0"/>
      <c r="JNJ14" s="0"/>
      <c r="JNK14" s="0"/>
      <c r="JNL14" s="0"/>
      <c r="JNM14" s="0"/>
      <c r="JNN14" s="0"/>
      <c r="JNO14" s="0"/>
      <c r="JNP14" s="0"/>
      <c r="JNQ14" s="0"/>
      <c r="JNR14" s="0"/>
      <c r="JNS14" s="0"/>
      <c r="JNT14" s="0"/>
      <c r="JNU14" s="0"/>
      <c r="JNV14" s="0"/>
      <c r="JNW14" s="0"/>
      <c r="JNX14" s="0"/>
      <c r="JNY14" s="0"/>
      <c r="JNZ14" s="0"/>
      <c r="JOA14" s="0"/>
      <c r="JOB14" s="0"/>
      <c r="JOC14" s="0"/>
      <c r="JOD14" s="0"/>
      <c r="JOE14" s="0"/>
      <c r="JOF14" s="0"/>
      <c r="JOG14" s="0"/>
      <c r="JOH14" s="0"/>
      <c r="JOI14" s="0"/>
      <c r="JOJ14" s="0"/>
      <c r="JOK14" s="0"/>
      <c r="JOL14" s="0"/>
      <c r="JOM14" s="0"/>
      <c r="JON14" s="0"/>
      <c r="JOO14" s="0"/>
      <c r="JOP14" s="0"/>
      <c r="JOQ14" s="0"/>
      <c r="JOR14" s="0"/>
      <c r="JOS14" s="0"/>
      <c r="JOT14" s="0"/>
      <c r="JOU14" s="0"/>
      <c r="JOV14" s="0"/>
      <c r="JOW14" s="0"/>
      <c r="JOX14" s="0"/>
      <c r="JOY14" s="0"/>
      <c r="JOZ14" s="0"/>
      <c r="JPA14" s="0"/>
      <c r="JPB14" s="0"/>
      <c r="JPC14" s="0"/>
      <c r="JPD14" s="0"/>
      <c r="JPE14" s="0"/>
      <c r="JPF14" s="0"/>
      <c r="JPG14" s="0"/>
      <c r="JPH14" s="0"/>
      <c r="JPI14" s="0"/>
      <c r="JPJ14" s="0"/>
      <c r="JPK14" s="0"/>
      <c r="JPL14" s="0"/>
      <c r="JPM14" s="0"/>
      <c r="JPN14" s="0"/>
      <c r="JPO14" s="0"/>
      <c r="JPP14" s="0"/>
      <c r="JPQ14" s="0"/>
      <c r="JPR14" s="0"/>
      <c r="JPS14" s="0"/>
      <c r="JPT14" s="0"/>
      <c r="JPU14" s="0"/>
      <c r="JPV14" s="0"/>
      <c r="JPW14" s="0"/>
      <c r="JPX14" s="0"/>
      <c r="JPY14" s="0"/>
      <c r="JPZ14" s="0"/>
      <c r="JQA14" s="0"/>
      <c r="JQB14" s="0"/>
      <c r="JQC14" s="0"/>
      <c r="JQD14" s="0"/>
      <c r="JQE14" s="0"/>
      <c r="JQF14" s="0"/>
      <c r="JQG14" s="0"/>
      <c r="JQH14" s="0"/>
      <c r="JQI14" s="0"/>
      <c r="JQJ14" s="0"/>
      <c r="JQK14" s="0"/>
      <c r="JQL14" s="0"/>
      <c r="JQM14" s="0"/>
      <c r="JQN14" s="0"/>
      <c r="JQO14" s="0"/>
      <c r="JQP14" s="0"/>
      <c r="JQQ14" s="0"/>
      <c r="JQR14" s="0"/>
      <c r="JQS14" s="0"/>
      <c r="JQT14" s="0"/>
      <c r="JQU14" s="0"/>
      <c r="JQV14" s="0"/>
      <c r="JQW14" s="0"/>
      <c r="JQX14" s="0"/>
      <c r="JQY14" s="0"/>
      <c r="JQZ14" s="0"/>
      <c r="JRA14" s="0"/>
      <c r="JRB14" s="0"/>
      <c r="JRC14" s="0"/>
      <c r="JRD14" s="0"/>
      <c r="JRE14" s="0"/>
      <c r="JRF14" s="0"/>
      <c r="JRG14" s="0"/>
      <c r="JRH14" s="0"/>
      <c r="JRI14" s="0"/>
      <c r="JRJ14" s="0"/>
      <c r="JRK14" s="0"/>
      <c r="JRL14" s="0"/>
      <c r="JRM14" s="0"/>
      <c r="JRN14" s="0"/>
      <c r="JRO14" s="0"/>
      <c r="JRP14" s="0"/>
      <c r="JRQ14" s="0"/>
      <c r="JRR14" s="0"/>
      <c r="JRS14" s="0"/>
      <c r="JRT14" s="0"/>
      <c r="JRU14" s="0"/>
      <c r="JRV14" s="0"/>
      <c r="JRW14" s="0"/>
      <c r="JRX14" s="0"/>
      <c r="JRY14" s="0"/>
      <c r="JRZ14" s="0"/>
      <c r="JSA14" s="0"/>
      <c r="JSB14" s="0"/>
      <c r="JSC14" s="0"/>
      <c r="JSD14" s="0"/>
      <c r="JSE14" s="0"/>
      <c r="JSF14" s="0"/>
      <c r="JSG14" s="0"/>
      <c r="JSH14" s="0"/>
      <c r="JSI14" s="0"/>
      <c r="JSJ14" s="0"/>
      <c r="JSK14" s="0"/>
      <c r="JSL14" s="0"/>
      <c r="JSM14" s="0"/>
      <c r="JSN14" s="0"/>
      <c r="JSO14" s="0"/>
      <c r="JSP14" s="0"/>
      <c r="JSQ14" s="0"/>
      <c r="JSR14" s="0"/>
      <c r="JSS14" s="0"/>
      <c r="JST14" s="0"/>
      <c r="JSU14" s="0"/>
      <c r="JSV14" s="0"/>
      <c r="JSW14" s="0"/>
      <c r="JSX14" s="0"/>
      <c r="JSY14" s="0"/>
      <c r="JSZ14" s="0"/>
      <c r="JTA14" s="0"/>
      <c r="JTB14" s="0"/>
      <c r="JTC14" s="0"/>
      <c r="JTD14" s="0"/>
      <c r="JTE14" s="0"/>
      <c r="JTF14" s="0"/>
      <c r="JTG14" s="0"/>
      <c r="JTH14" s="0"/>
      <c r="JTI14" s="0"/>
      <c r="JTJ14" s="0"/>
      <c r="JTK14" s="0"/>
      <c r="JTL14" s="0"/>
      <c r="JTM14" s="0"/>
      <c r="JTN14" s="0"/>
      <c r="JTO14" s="0"/>
      <c r="JTP14" s="0"/>
      <c r="JTQ14" s="0"/>
      <c r="JTR14" s="0"/>
      <c r="JTS14" s="0"/>
      <c r="JTT14" s="0"/>
      <c r="JTU14" s="0"/>
      <c r="JTV14" s="0"/>
      <c r="JTW14" s="0"/>
      <c r="JTX14" s="0"/>
      <c r="JTY14" s="0"/>
      <c r="JTZ14" s="0"/>
      <c r="JUA14" s="0"/>
      <c r="JUB14" s="0"/>
      <c r="JUC14" s="0"/>
      <c r="JUD14" s="0"/>
      <c r="JUE14" s="0"/>
      <c r="JUF14" s="0"/>
      <c r="JUG14" s="0"/>
      <c r="JUH14" s="0"/>
      <c r="JUI14" s="0"/>
      <c r="JUJ14" s="0"/>
      <c r="JUK14" s="0"/>
      <c r="JUL14" s="0"/>
      <c r="JUM14" s="0"/>
      <c r="JUN14" s="0"/>
      <c r="JUO14" s="0"/>
      <c r="JUP14" s="0"/>
      <c r="JUQ14" s="0"/>
      <c r="JUR14" s="0"/>
      <c r="JUS14" s="0"/>
      <c r="JUT14" s="0"/>
      <c r="JUU14" s="0"/>
      <c r="JUV14" s="0"/>
      <c r="JUW14" s="0"/>
      <c r="JUX14" s="0"/>
      <c r="JUY14" s="0"/>
      <c r="JUZ14" s="0"/>
      <c r="JVA14" s="0"/>
      <c r="JVB14" s="0"/>
      <c r="JVC14" s="0"/>
      <c r="JVD14" s="0"/>
      <c r="JVE14" s="0"/>
      <c r="JVF14" s="0"/>
      <c r="JVG14" s="0"/>
      <c r="JVH14" s="0"/>
      <c r="JVI14" s="0"/>
      <c r="JVJ14" s="0"/>
      <c r="JVK14" s="0"/>
      <c r="JVL14" s="0"/>
      <c r="JVM14" s="0"/>
      <c r="JVN14" s="0"/>
      <c r="JVO14" s="0"/>
      <c r="JVP14" s="0"/>
      <c r="JVQ14" s="0"/>
      <c r="JVR14" s="0"/>
      <c r="JVS14" s="0"/>
      <c r="JVT14" s="0"/>
      <c r="JVU14" s="0"/>
      <c r="JVV14" s="0"/>
      <c r="JVW14" s="0"/>
      <c r="JVX14" s="0"/>
      <c r="JVY14" s="0"/>
      <c r="JVZ14" s="0"/>
      <c r="JWA14" s="0"/>
      <c r="JWB14" s="0"/>
      <c r="JWC14" s="0"/>
      <c r="JWD14" s="0"/>
      <c r="JWE14" s="0"/>
      <c r="JWF14" s="0"/>
      <c r="JWG14" s="0"/>
      <c r="JWH14" s="0"/>
      <c r="JWI14" s="0"/>
      <c r="JWJ14" s="0"/>
      <c r="JWK14" s="0"/>
      <c r="JWL14" s="0"/>
      <c r="JWM14" s="0"/>
      <c r="JWN14" s="0"/>
      <c r="JWO14" s="0"/>
      <c r="JWP14" s="0"/>
      <c r="JWQ14" s="0"/>
      <c r="JWR14" s="0"/>
      <c r="JWS14" s="0"/>
      <c r="JWT14" s="0"/>
      <c r="JWU14" s="0"/>
      <c r="JWV14" s="0"/>
      <c r="JWW14" s="0"/>
      <c r="JWX14" s="0"/>
      <c r="JWY14" s="0"/>
      <c r="JWZ14" s="0"/>
      <c r="JXA14" s="0"/>
      <c r="JXB14" s="0"/>
      <c r="JXC14" s="0"/>
      <c r="JXD14" s="0"/>
      <c r="JXE14" s="0"/>
      <c r="JXF14" s="0"/>
      <c r="JXG14" s="0"/>
      <c r="JXH14" s="0"/>
      <c r="JXI14" s="0"/>
      <c r="JXJ14" s="0"/>
      <c r="JXK14" s="0"/>
      <c r="JXL14" s="0"/>
      <c r="JXM14" s="0"/>
      <c r="JXN14" s="0"/>
      <c r="JXO14" s="0"/>
      <c r="JXP14" s="0"/>
      <c r="JXQ14" s="0"/>
      <c r="JXR14" s="0"/>
      <c r="JXS14" s="0"/>
      <c r="JXT14" s="0"/>
      <c r="JXU14" s="0"/>
      <c r="JXV14" s="0"/>
      <c r="JXW14" s="0"/>
      <c r="JXX14" s="0"/>
      <c r="JXY14" s="0"/>
      <c r="JXZ14" s="0"/>
      <c r="JYA14" s="0"/>
      <c r="JYB14" s="0"/>
      <c r="JYC14" s="0"/>
      <c r="JYD14" s="0"/>
      <c r="JYE14" s="0"/>
      <c r="JYF14" s="0"/>
      <c r="JYG14" s="0"/>
      <c r="JYH14" s="0"/>
      <c r="JYI14" s="0"/>
      <c r="JYJ14" s="0"/>
      <c r="JYK14" s="0"/>
      <c r="JYL14" s="0"/>
      <c r="JYM14" s="0"/>
      <c r="JYN14" s="0"/>
      <c r="JYO14" s="0"/>
      <c r="JYP14" s="0"/>
      <c r="JYQ14" s="0"/>
      <c r="JYR14" s="0"/>
      <c r="JYS14" s="0"/>
      <c r="JYT14" s="0"/>
      <c r="JYU14" s="0"/>
      <c r="JYV14" s="0"/>
      <c r="JYW14" s="0"/>
      <c r="JYX14" s="0"/>
      <c r="JYY14" s="0"/>
      <c r="JYZ14" s="0"/>
      <c r="JZA14" s="0"/>
      <c r="JZB14" s="0"/>
      <c r="JZC14" s="0"/>
      <c r="JZD14" s="0"/>
      <c r="JZE14" s="0"/>
      <c r="JZF14" s="0"/>
      <c r="JZG14" s="0"/>
      <c r="JZH14" s="0"/>
      <c r="JZI14" s="0"/>
      <c r="JZJ14" s="0"/>
      <c r="JZK14" s="0"/>
      <c r="JZL14" s="0"/>
      <c r="JZM14" s="0"/>
      <c r="JZN14" s="0"/>
      <c r="JZO14" s="0"/>
      <c r="JZP14" s="0"/>
      <c r="JZQ14" s="0"/>
      <c r="JZR14" s="0"/>
      <c r="JZS14" s="0"/>
      <c r="JZT14" s="0"/>
      <c r="JZU14" s="0"/>
      <c r="JZV14" s="0"/>
      <c r="JZW14" s="0"/>
      <c r="JZX14" s="0"/>
      <c r="JZY14" s="0"/>
      <c r="JZZ14" s="0"/>
      <c r="KAA14" s="0"/>
      <c r="KAB14" s="0"/>
      <c r="KAC14" s="0"/>
      <c r="KAD14" s="0"/>
      <c r="KAE14" s="0"/>
      <c r="KAF14" s="0"/>
      <c r="KAG14" s="0"/>
      <c r="KAH14" s="0"/>
      <c r="KAI14" s="0"/>
      <c r="KAJ14" s="0"/>
      <c r="KAK14" s="0"/>
      <c r="KAL14" s="0"/>
      <c r="KAM14" s="0"/>
      <c r="KAN14" s="0"/>
      <c r="KAO14" s="0"/>
      <c r="KAP14" s="0"/>
      <c r="KAQ14" s="0"/>
      <c r="KAR14" s="0"/>
      <c r="KAS14" s="0"/>
      <c r="KAT14" s="0"/>
      <c r="KAU14" s="0"/>
      <c r="KAV14" s="0"/>
      <c r="KAW14" s="0"/>
      <c r="KAX14" s="0"/>
      <c r="KAY14" s="0"/>
      <c r="KAZ14" s="0"/>
      <c r="KBA14" s="0"/>
      <c r="KBB14" s="0"/>
      <c r="KBC14" s="0"/>
      <c r="KBD14" s="0"/>
      <c r="KBE14" s="0"/>
      <c r="KBF14" s="0"/>
      <c r="KBG14" s="0"/>
      <c r="KBH14" s="0"/>
      <c r="KBI14" s="0"/>
      <c r="KBJ14" s="0"/>
      <c r="KBK14" s="0"/>
      <c r="KBL14" s="0"/>
      <c r="KBM14" s="0"/>
      <c r="KBN14" s="0"/>
      <c r="KBO14" s="0"/>
      <c r="KBP14" s="0"/>
      <c r="KBQ14" s="0"/>
      <c r="KBR14" s="0"/>
      <c r="KBS14" s="0"/>
      <c r="KBT14" s="0"/>
      <c r="KBU14" s="0"/>
      <c r="KBV14" s="0"/>
      <c r="KBW14" s="0"/>
      <c r="KBX14" s="0"/>
      <c r="KBY14" s="0"/>
      <c r="KBZ14" s="0"/>
      <c r="KCA14" s="0"/>
      <c r="KCB14" s="0"/>
      <c r="KCC14" s="0"/>
      <c r="KCD14" s="0"/>
      <c r="KCE14" s="0"/>
      <c r="KCF14" s="0"/>
      <c r="KCG14" s="0"/>
      <c r="KCH14" s="0"/>
      <c r="KCI14" s="0"/>
      <c r="KCJ14" s="0"/>
      <c r="KCK14" s="0"/>
      <c r="KCL14" s="0"/>
      <c r="KCM14" s="0"/>
      <c r="KCN14" s="0"/>
      <c r="KCO14" s="0"/>
      <c r="KCP14" s="0"/>
      <c r="KCQ14" s="0"/>
      <c r="KCR14" s="0"/>
      <c r="KCS14" s="0"/>
      <c r="KCT14" s="0"/>
      <c r="KCU14" s="0"/>
      <c r="KCV14" s="0"/>
      <c r="KCW14" s="0"/>
      <c r="KCX14" s="0"/>
      <c r="KCY14" s="0"/>
      <c r="KCZ14" s="0"/>
      <c r="KDA14" s="0"/>
      <c r="KDB14" s="0"/>
      <c r="KDC14" s="0"/>
      <c r="KDD14" s="0"/>
      <c r="KDE14" s="0"/>
      <c r="KDF14" s="0"/>
      <c r="KDG14" s="0"/>
      <c r="KDH14" s="0"/>
      <c r="KDI14" s="0"/>
      <c r="KDJ14" s="0"/>
      <c r="KDK14" s="0"/>
      <c r="KDL14" s="0"/>
      <c r="KDM14" s="0"/>
      <c r="KDN14" s="0"/>
      <c r="KDO14" s="0"/>
      <c r="KDP14" s="0"/>
      <c r="KDQ14" s="0"/>
      <c r="KDR14" s="0"/>
      <c r="KDS14" s="0"/>
      <c r="KDT14" s="0"/>
      <c r="KDU14" s="0"/>
      <c r="KDV14" s="0"/>
      <c r="KDW14" s="0"/>
      <c r="KDX14" s="0"/>
      <c r="KDY14" s="0"/>
      <c r="KDZ14" s="0"/>
      <c r="KEA14" s="0"/>
      <c r="KEB14" s="0"/>
      <c r="KEC14" s="0"/>
      <c r="KED14" s="0"/>
      <c r="KEE14" s="0"/>
      <c r="KEF14" s="0"/>
      <c r="KEG14" s="0"/>
      <c r="KEH14" s="0"/>
      <c r="KEI14" s="0"/>
      <c r="KEJ14" s="0"/>
      <c r="KEK14" s="0"/>
      <c r="KEL14" s="0"/>
      <c r="KEM14" s="0"/>
      <c r="KEN14" s="0"/>
      <c r="KEO14" s="0"/>
      <c r="KEP14" s="0"/>
      <c r="KEQ14" s="0"/>
      <c r="KER14" s="0"/>
      <c r="KES14" s="0"/>
      <c r="KET14" s="0"/>
      <c r="KEU14" s="0"/>
      <c r="KEV14" s="0"/>
      <c r="KEW14" s="0"/>
      <c r="KEX14" s="0"/>
      <c r="KEY14" s="0"/>
      <c r="KEZ14" s="0"/>
      <c r="KFA14" s="0"/>
      <c r="KFB14" s="0"/>
      <c r="KFC14" s="0"/>
      <c r="KFD14" s="0"/>
      <c r="KFE14" s="0"/>
      <c r="KFF14" s="0"/>
      <c r="KFG14" s="0"/>
      <c r="KFH14" s="0"/>
      <c r="KFI14" s="0"/>
      <c r="KFJ14" s="0"/>
      <c r="KFK14" s="0"/>
      <c r="KFL14" s="0"/>
      <c r="KFM14" s="0"/>
      <c r="KFN14" s="0"/>
      <c r="KFO14" s="0"/>
      <c r="KFP14" s="0"/>
      <c r="KFQ14" s="0"/>
      <c r="KFR14" s="0"/>
      <c r="KFS14" s="0"/>
      <c r="KFT14" s="0"/>
      <c r="KFU14" s="0"/>
      <c r="KFV14" s="0"/>
      <c r="KFW14" s="0"/>
      <c r="KFX14" s="0"/>
      <c r="KFY14" s="0"/>
      <c r="KFZ14" s="0"/>
      <c r="KGA14" s="0"/>
      <c r="KGB14" s="0"/>
      <c r="KGC14" s="0"/>
      <c r="KGD14" s="0"/>
      <c r="KGE14" s="0"/>
      <c r="KGF14" s="0"/>
      <c r="KGG14" s="0"/>
      <c r="KGH14" s="0"/>
      <c r="KGI14" s="0"/>
      <c r="KGJ14" s="0"/>
      <c r="KGK14" s="0"/>
      <c r="KGL14" s="0"/>
      <c r="KGM14" s="0"/>
      <c r="KGN14" s="0"/>
      <c r="KGO14" s="0"/>
      <c r="KGP14" s="0"/>
      <c r="KGQ14" s="0"/>
      <c r="KGR14" s="0"/>
      <c r="KGS14" s="0"/>
      <c r="KGT14" s="0"/>
      <c r="KGU14" s="0"/>
      <c r="KGV14" s="0"/>
      <c r="KGW14" s="0"/>
      <c r="KGX14" s="0"/>
      <c r="KGY14" s="0"/>
      <c r="KGZ14" s="0"/>
      <c r="KHA14" s="0"/>
      <c r="KHB14" s="0"/>
      <c r="KHC14" s="0"/>
      <c r="KHD14" s="0"/>
      <c r="KHE14" s="0"/>
      <c r="KHF14" s="0"/>
      <c r="KHG14" s="0"/>
      <c r="KHH14" s="0"/>
      <c r="KHI14" s="0"/>
      <c r="KHJ14" s="0"/>
      <c r="KHK14" s="0"/>
      <c r="KHL14" s="0"/>
      <c r="KHM14" s="0"/>
      <c r="KHN14" s="0"/>
      <c r="KHO14" s="0"/>
      <c r="KHP14" s="0"/>
      <c r="KHQ14" s="0"/>
      <c r="KHR14" s="0"/>
      <c r="KHS14" s="0"/>
      <c r="KHT14" s="0"/>
      <c r="KHU14" s="0"/>
      <c r="KHV14" s="0"/>
      <c r="KHW14" s="0"/>
      <c r="KHX14" s="0"/>
      <c r="KHY14" s="0"/>
      <c r="KHZ14" s="0"/>
      <c r="KIA14" s="0"/>
      <c r="KIB14" s="0"/>
      <c r="KIC14" s="0"/>
      <c r="KID14" s="0"/>
      <c r="KIE14" s="0"/>
      <c r="KIF14" s="0"/>
      <c r="KIG14" s="0"/>
      <c r="KIH14" s="0"/>
      <c r="KII14" s="0"/>
      <c r="KIJ14" s="0"/>
      <c r="KIK14" s="0"/>
      <c r="KIL14" s="0"/>
      <c r="KIM14" s="0"/>
      <c r="KIN14" s="0"/>
      <c r="KIO14" s="0"/>
      <c r="KIP14" s="0"/>
      <c r="KIQ14" s="0"/>
      <c r="KIR14" s="0"/>
      <c r="KIS14" s="0"/>
      <c r="KIT14" s="0"/>
      <c r="KIU14" s="0"/>
      <c r="KIV14" s="0"/>
      <c r="KIW14" s="0"/>
      <c r="KIX14" s="0"/>
      <c r="KIY14" s="0"/>
      <c r="KIZ14" s="0"/>
      <c r="KJA14" s="0"/>
      <c r="KJB14" s="0"/>
      <c r="KJC14" s="0"/>
      <c r="KJD14" s="0"/>
      <c r="KJE14" s="0"/>
      <c r="KJF14" s="0"/>
      <c r="KJG14" s="0"/>
      <c r="KJH14" s="0"/>
      <c r="KJI14" s="0"/>
      <c r="KJJ14" s="0"/>
      <c r="KJK14" s="0"/>
      <c r="KJL14" s="0"/>
      <c r="KJM14" s="0"/>
      <c r="KJN14" s="0"/>
      <c r="KJO14" s="0"/>
      <c r="KJP14" s="0"/>
      <c r="KJQ14" s="0"/>
      <c r="KJR14" s="0"/>
      <c r="KJS14" s="0"/>
      <c r="KJT14" s="0"/>
      <c r="KJU14" s="0"/>
      <c r="KJV14" s="0"/>
      <c r="KJW14" s="0"/>
      <c r="KJX14" s="0"/>
      <c r="KJY14" s="0"/>
      <c r="KJZ14" s="0"/>
      <c r="KKA14" s="0"/>
      <c r="KKB14" s="0"/>
      <c r="KKC14" s="0"/>
      <c r="KKD14" s="0"/>
      <c r="KKE14" s="0"/>
      <c r="KKF14" s="0"/>
      <c r="KKG14" s="0"/>
      <c r="KKH14" s="0"/>
      <c r="KKI14" s="0"/>
      <c r="KKJ14" s="0"/>
      <c r="KKK14" s="0"/>
      <c r="KKL14" s="0"/>
      <c r="KKM14" s="0"/>
      <c r="KKN14" s="0"/>
      <c r="KKO14" s="0"/>
      <c r="KKP14" s="0"/>
      <c r="KKQ14" s="0"/>
      <c r="KKR14" s="0"/>
      <c r="KKS14" s="0"/>
      <c r="KKT14" s="0"/>
      <c r="KKU14" s="0"/>
      <c r="KKV14" s="0"/>
      <c r="KKW14" s="0"/>
      <c r="KKX14" s="0"/>
      <c r="KKY14" s="0"/>
      <c r="KKZ14" s="0"/>
      <c r="KLA14" s="0"/>
      <c r="KLB14" s="0"/>
      <c r="KLC14" s="0"/>
      <c r="KLD14" s="0"/>
      <c r="KLE14" s="0"/>
      <c r="KLF14" s="0"/>
      <c r="KLG14" s="0"/>
      <c r="KLH14" s="0"/>
      <c r="KLI14" s="0"/>
      <c r="KLJ14" s="0"/>
      <c r="KLK14" s="0"/>
      <c r="KLL14" s="0"/>
      <c r="KLM14" s="0"/>
      <c r="KLN14" s="0"/>
      <c r="KLO14" s="0"/>
      <c r="KLP14" s="0"/>
      <c r="KLQ14" s="0"/>
      <c r="KLR14" s="0"/>
      <c r="KLS14" s="0"/>
      <c r="KLT14" s="0"/>
      <c r="KLU14" s="0"/>
      <c r="KLV14" s="0"/>
      <c r="KLW14" s="0"/>
      <c r="KLX14" s="0"/>
      <c r="KLY14" s="0"/>
      <c r="KLZ14" s="0"/>
      <c r="KMA14" s="0"/>
      <c r="KMB14" s="0"/>
      <c r="KMC14" s="0"/>
      <c r="KMD14" s="0"/>
      <c r="KME14" s="0"/>
      <c r="KMF14" s="0"/>
      <c r="KMG14" s="0"/>
      <c r="KMH14" s="0"/>
      <c r="KMI14" s="0"/>
      <c r="KMJ14" s="0"/>
      <c r="KMK14" s="0"/>
      <c r="KML14" s="0"/>
      <c r="KMM14" s="0"/>
      <c r="KMN14" s="0"/>
      <c r="KMO14" s="0"/>
      <c r="KMP14" s="0"/>
      <c r="KMQ14" s="0"/>
      <c r="KMR14" s="0"/>
      <c r="KMS14" s="0"/>
      <c r="KMT14" s="0"/>
      <c r="KMU14" s="0"/>
      <c r="KMV14" s="0"/>
      <c r="KMW14" s="0"/>
      <c r="KMX14" s="0"/>
      <c r="KMY14" s="0"/>
      <c r="KMZ14" s="0"/>
      <c r="KNA14" s="0"/>
      <c r="KNB14" s="0"/>
      <c r="KNC14" s="0"/>
      <c r="KND14" s="0"/>
      <c r="KNE14" s="0"/>
      <c r="KNF14" s="0"/>
      <c r="KNG14" s="0"/>
      <c r="KNH14" s="0"/>
      <c r="KNI14" s="0"/>
      <c r="KNJ14" s="0"/>
      <c r="KNK14" s="0"/>
      <c r="KNL14" s="0"/>
      <c r="KNM14" s="0"/>
      <c r="KNN14" s="0"/>
      <c r="KNO14" s="0"/>
      <c r="KNP14" s="0"/>
      <c r="KNQ14" s="0"/>
      <c r="KNR14" s="0"/>
      <c r="KNS14" s="0"/>
      <c r="KNT14" s="0"/>
      <c r="KNU14" s="0"/>
      <c r="KNV14" s="0"/>
      <c r="KNW14" s="0"/>
      <c r="KNX14" s="0"/>
      <c r="KNY14" s="0"/>
      <c r="KNZ14" s="0"/>
      <c r="KOA14" s="0"/>
      <c r="KOB14" s="0"/>
      <c r="KOC14" s="0"/>
      <c r="KOD14" s="0"/>
      <c r="KOE14" s="0"/>
      <c r="KOF14" s="0"/>
      <c r="KOG14" s="0"/>
      <c r="KOH14" s="0"/>
      <c r="KOI14" s="0"/>
      <c r="KOJ14" s="0"/>
      <c r="KOK14" s="0"/>
      <c r="KOL14" s="0"/>
      <c r="KOM14" s="0"/>
      <c r="KON14" s="0"/>
      <c r="KOO14" s="0"/>
      <c r="KOP14" s="0"/>
      <c r="KOQ14" s="0"/>
      <c r="KOR14" s="0"/>
      <c r="KOS14" s="0"/>
      <c r="KOT14" s="0"/>
      <c r="KOU14" s="0"/>
      <c r="KOV14" s="0"/>
      <c r="KOW14" s="0"/>
      <c r="KOX14" s="0"/>
      <c r="KOY14" s="0"/>
      <c r="KOZ14" s="0"/>
      <c r="KPA14" s="0"/>
      <c r="KPB14" s="0"/>
      <c r="KPC14" s="0"/>
      <c r="KPD14" s="0"/>
      <c r="KPE14" s="0"/>
      <c r="KPF14" s="0"/>
      <c r="KPG14" s="0"/>
      <c r="KPH14" s="0"/>
      <c r="KPI14" s="0"/>
      <c r="KPJ14" s="0"/>
      <c r="KPK14" s="0"/>
      <c r="KPL14" s="0"/>
      <c r="KPM14" s="0"/>
      <c r="KPN14" s="0"/>
      <c r="KPO14" s="0"/>
      <c r="KPP14" s="0"/>
      <c r="KPQ14" s="0"/>
      <c r="KPR14" s="0"/>
      <c r="KPS14" s="0"/>
      <c r="KPT14" s="0"/>
      <c r="KPU14" s="0"/>
      <c r="KPV14" s="0"/>
      <c r="KPW14" s="0"/>
      <c r="KPX14" s="0"/>
      <c r="KPY14" s="0"/>
      <c r="KPZ14" s="0"/>
      <c r="KQA14" s="0"/>
      <c r="KQB14" s="0"/>
      <c r="KQC14" s="0"/>
      <c r="KQD14" s="0"/>
      <c r="KQE14" s="0"/>
      <c r="KQF14" s="0"/>
      <c r="KQG14" s="0"/>
      <c r="KQH14" s="0"/>
      <c r="KQI14" s="0"/>
      <c r="KQJ14" s="0"/>
      <c r="KQK14" s="0"/>
      <c r="KQL14" s="0"/>
      <c r="KQM14" s="0"/>
      <c r="KQN14" s="0"/>
      <c r="KQO14" s="0"/>
      <c r="KQP14" s="0"/>
      <c r="KQQ14" s="0"/>
      <c r="KQR14" s="0"/>
      <c r="KQS14" s="0"/>
      <c r="KQT14" s="0"/>
      <c r="KQU14" s="0"/>
      <c r="KQV14" s="0"/>
      <c r="KQW14" s="0"/>
      <c r="KQX14" s="0"/>
      <c r="KQY14" s="0"/>
      <c r="KQZ14" s="0"/>
      <c r="KRA14" s="0"/>
      <c r="KRB14" s="0"/>
      <c r="KRC14" s="0"/>
      <c r="KRD14" s="0"/>
      <c r="KRE14" s="0"/>
      <c r="KRF14" s="0"/>
      <c r="KRG14" s="0"/>
      <c r="KRH14" s="0"/>
      <c r="KRI14" s="0"/>
      <c r="KRJ14" s="0"/>
      <c r="KRK14" s="0"/>
      <c r="KRL14" s="0"/>
      <c r="KRM14" s="0"/>
      <c r="KRN14" s="0"/>
      <c r="KRO14" s="0"/>
      <c r="KRP14" s="0"/>
      <c r="KRQ14" s="0"/>
      <c r="KRR14" s="0"/>
      <c r="KRS14" s="0"/>
      <c r="KRT14" s="0"/>
      <c r="KRU14" s="0"/>
      <c r="KRV14" s="0"/>
      <c r="KRW14" s="0"/>
      <c r="KRX14" s="0"/>
      <c r="KRY14" s="0"/>
      <c r="KRZ14" s="0"/>
      <c r="KSA14" s="0"/>
      <c r="KSB14" s="0"/>
      <c r="KSC14" s="0"/>
      <c r="KSD14" s="0"/>
      <c r="KSE14" s="0"/>
      <c r="KSF14" s="0"/>
      <c r="KSG14" s="0"/>
      <c r="KSH14" s="0"/>
      <c r="KSI14" s="0"/>
      <c r="KSJ14" s="0"/>
      <c r="KSK14" s="0"/>
      <c r="KSL14" s="0"/>
      <c r="KSM14" s="0"/>
      <c r="KSN14" s="0"/>
      <c r="KSO14" s="0"/>
      <c r="KSP14" s="0"/>
      <c r="KSQ14" s="0"/>
      <c r="KSR14" s="0"/>
      <c r="KSS14" s="0"/>
      <c r="KST14" s="0"/>
      <c r="KSU14" s="0"/>
      <c r="KSV14" s="0"/>
      <c r="KSW14" s="0"/>
      <c r="KSX14" s="0"/>
      <c r="KSY14" s="0"/>
      <c r="KSZ14" s="0"/>
      <c r="KTA14" s="0"/>
      <c r="KTB14" s="0"/>
      <c r="KTC14" s="0"/>
      <c r="KTD14" s="0"/>
      <c r="KTE14" s="0"/>
      <c r="KTF14" s="0"/>
      <c r="KTG14" s="0"/>
      <c r="KTH14" s="0"/>
      <c r="KTI14" s="0"/>
      <c r="KTJ14" s="0"/>
      <c r="KTK14" s="0"/>
      <c r="KTL14" s="0"/>
      <c r="KTM14" s="0"/>
      <c r="KTN14" s="0"/>
      <c r="KTO14" s="0"/>
      <c r="KTP14" s="0"/>
      <c r="KTQ14" s="0"/>
      <c r="KTR14" s="0"/>
      <c r="KTS14" s="0"/>
      <c r="KTT14" s="0"/>
      <c r="KTU14" s="0"/>
      <c r="KTV14" s="0"/>
      <c r="KTW14" s="0"/>
      <c r="KTX14" s="0"/>
      <c r="KTY14" s="0"/>
      <c r="KTZ14" s="0"/>
      <c r="KUA14" s="0"/>
      <c r="KUB14" s="0"/>
      <c r="KUC14" s="0"/>
      <c r="KUD14" s="0"/>
      <c r="KUE14" s="0"/>
      <c r="KUF14" s="0"/>
      <c r="KUG14" s="0"/>
      <c r="KUH14" s="0"/>
      <c r="KUI14" s="0"/>
      <c r="KUJ14" s="0"/>
      <c r="KUK14" s="0"/>
      <c r="KUL14" s="0"/>
      <c r="KUM14" s="0"/>
      <c r="KUN14" s="0"/>
      <c r="KUO14" s="0"/>
      <c r="KUP14" s="0"/>
      <c r="KUQ14" s="0"/>
      <c r="KUR14" s="0"/>
      <c r="KUS14" s="0"/>
      <c r="KUT14" s="0"/>
      <c r="KUU14" s="0"/>
      <c r="KUV14" s="0"/>
      <c r="KUW14" s="0"/>
      <c r="KUX14" s="0"/>
      <c r="KUY14" s="0"/>
      <c r="KUZ14" s="0"/>
      <c r="KVA14" s="0"/>
      <c r="KVB14" s="0"/>
      <c r="KVC14" s="0"/>
      <c r="KVD14" s="0"/>
      <c r="KVE14" s="0"/>
      <c r="KVF14" s="0"/>
      <c r="KVG14" s="0"/>
      <c r="KVH14" s="0"/>
      <c r="KVI14" s="0"/>
      <c r="KVJ14" s="0"/>
      <c r="KVK14" s="0"/>
      <c r="KVL14" s="0"/>
      <c r="KVM14" s="0"/>
      <c r="KVN14" s="0"/>
      <c r="KVO14" s="0"/>
      <c r="KVP14" s="0"/>
      <c r="KVQ14" s="0"/>
      <c r="KVR14" s="0"/>
      <c r="KVS14" s="0"/>
      <c r="KVT14" s="0"/>
      <c r="KVU14" s="0"/>
      <c r="KVV14" s="0"/>
      <c r="KVW14" s="0"/>
      <c r="KVX14" s="0"/>
      <c r="KVY14" s="0"/>
      <c r="KVZ14" s="0"/>
      <c r="KWA14" s="0"/>
      <c r="KWB14" s="0"/>
      <c r="KWC14" s="0"/>
      <c r="KWD14" s="0"/>
      <c r="KWE14" s="0"/>
      <c r="KWF14" s="0"/>
      <c r="KWG14" s="0"/>
      <c r="KWH14" s="0"/>
      <c r="KWI14" s="0"/>
      <c r="KWJ14" s="0"/>
      <c r="KWK14" s="0"/>
      <c r="KWL14" s="0"/>
      <c r="KWM14" s="0"/>
      <c r="KWN14" s="0"/>
      <c r="KWO14" s="0"/>
      <c r="KWP14" s="0"/>
      <c r="KWQ14" s="0"/>
      <c r="KWR14" s="0"/>
      <c r="KWS14" s="0"/>
      <c r="KWT14" s="0"/>
      <c r="KWU14" s="0"/>
      <c r="KWV14" s="0"/>
      <c r="KWW14" s="0"/>
      <c r="KWX14" s="0"/>
      <c r="KWY14" s="0"/>
      <c r="KWZ14" s="0"/>
      <c r="KXA14" s="0"/>
      <c r="KXB14" s="0"/>
      <c r="KXC14" s="0"/>
      <c r="KXD14" s="0"/>
      <c r="KXE14" s="0"/>
      <c r="KXF14" s="0"/>
      <c r="KXG14" s="0"/>
      <c r="KXH14" s="0"/>
      <c r="KXI14" s="0"/>
      <c r="KXJ14" s="0"/>
      <c r="KXK14" s="0"/>
      <c r="KXL14" s="0"/>
      <c r="KXM14" s="0"/>
      <c r="KXN14" s="0"/>
      <c r="KXO14" s="0"/>
      <c r="KXP14" s="0"/>
      <c r="KXQ14" s="0"/>
      <c r="KXR14" s="0"/>
      <c r="KXS14" s="0"/>
      <c r="KXT14" s="0"/>
      <c r="KXU14" s="0"/>
      <c r="KXV14" s="0"/>
      <c r="KXW14" s="0"/>
      <c r="KXX14" s="0"/>
      <c r="KXY14" s="0"/>
      <c r="KXZ14" s="0"/>
      <c r="KYA14" s="0"/>
      <c r="KYB14" s="0"/>
      <c r="KYC14" s="0"/>
      <c r="KYD14" s="0"/>
      <c r="KYE14" s="0"/>
      <c r="KYF14" s="0"/>
      <c r="KYG14" s="0"/>
      <c r="KYH14" s="0"/>
      <c r="KYI14" s="0"/>
      <c r="KYJ14" s="0"/>
      <c r="KYK14" s="0"/>
      <c r="KYL14" s="0"/>
      <c r="KYM14" s="0"/>
      <c r="KYN14" s="0"/>
      <c r="KYO14" s="0"/>
      <c r="KYP14" s="0"/>
      <c r="KYQ14" s="0"/>
      <c r="KYR14" s="0"/>
      <c r="KYS14" s="0"/>
      <c r="KYT14" s="0"/>
      <c r="KYU14" s="0"/>
      <c r="KYV14" s="0"/>
      <c r="KYW14" s="0"/>
      <c r="KYX14" s="0"/>
      <c r="KYY14" s="0"/>
      <c r="KYZ14" s="0"/>
      <c r="KZA14" s="0"/>
      <c r="KZB14" s="0"/>
      <c r="KZC14" s="0"/>
      <c r="KZD14" s="0"/>
      <c r="KZE14" s="0"/>
      <c r="KZF14" s="0"/>
      <c r="KZG14" s="0"/>
      <c r="KZH14" s="0"/>
      <c r="KZI14" s="0"/>
      <c r="KZJ14" s="0"/>
      <c r="KZK14" s="0"/>
      <c r="KZL14" s="0"/>
      <c r="KZM14" s="0"/>
      <c r="KZN14" s="0"/>
      <c r="KZO14" s="0"/>
      <c r="KZP14" s="0"/>
      <c r="KZQ14" s="0"/>
      <c r="KZR14" s="0"/>
      <c r="KZS14" s="0"/>
      <c r="KZT14" s="0"/>
      <c r="KZU14" s="0"/>
      <c r="KZV14" s="0"/>
      <c r="KZW14" s="0"/>
      <c r="KZX14" s="0"/>
      <c r="KZY14" s="0"/>
      <c r="KZZ14" s="0"/>
      <c r="LAA14" s="0"/>
      <c r="LAB14" s="0"/>
      <c r="LAC14" s="0"/>
      <c r="LAD14" s="0"/>
      <c r="LAE14" s="0"/>
      <c r="LAF14" s="0"/>
      <c r="LAG14" s="0"/>
      <c r="LAH14" s="0"/>
      <c r="LAI14" s="0"/>
      <c r="LAJ14" s="0"/>
      <c r="LAK14" s="0"/>
      <c r="LAL14" s="0"/>
      <c r="LAM14" s="0"/>
      <c r="LAN14" s="0"/>
      <c r="LAO14" s="0"/>
      <c r="LAP14" s="0"/>
      <c r="LAQ14" s="0"/>
      <c r="LAR14" s="0"/>
      <c r="LAS14" s="0"/>
      <c r="LAT14" s="0"/>
      <c r="LAU14" s="0"/>
      <c r="LAV14" s="0"/>
      <c r="LAW14" s="0"/>
      <c r="LAX14" s="0"/>
      <c r="LAY14" s="0"/>
      <c r="LAZ14" s="0"/>
      <c r="LBA14" s="0"/>
      <c r="LBB14" s="0"/>
      <c r="LBC14" s="0"/>
      <c r="LBD14" s="0"/>
      <c r="LBE14" s="0"/>
      <c r="LBF14" s="0"/>
      <c r="LBG14" s="0"/>
      <c r="LBH14" s="0"/>
      <c r="LBI14" s="0"/>
      <c r="LBJ14" s="0"/>
      <c r="LBK14" s="0"/>
      <c r="LBL14" s="0"/>
      <c r="LBM14" s="0"/>
      <c r="LBN14" s="0"/>
      <c r="LBO14" s="0"/>
      <c r="LBP14" s="0"/>
      <c r="LBQ14" s="0"/>
      <c r="LBR14" s="0"/>
      <c r="LBS14" s="0"/>
      <c r="LBT14" s="0"/>
      <c r="LBU14" s="0"/>
      <c r="LBV14" s="0"/>
      <c r="LBW14" s="0"/>
      <c r="LBX14" s="0"/>
      <c r="LBY14" s="0"/>
      <c r="LBZ14" s="0"/>
      <c r="LCA14" s="0"/>
      <c r="LCB14" s="0"/>
      <c r="LCC14" s="0"/>
      <c r="LCD14" s="0"/>
      <c r="LCE14" s="0"/>
      <c r="LCF14" s="0"/>
      <c r="LCG14" s="0"/>
      <c r="LCH14" s="0"/>
      <c r="LCI14" s="0"/>
      <c r="LCJ14" s="0"/>
      <c r="LCK14" s="0"/>
      <c r="LCL14" s="0"/>
      <c r="LCM14" s="0"/>
      <c r="LCN14" s="0"/>
      <c r="LCO14" s="0"/>
      <c r="LCP14" s="0"/>
      <c r="LCQ14" s="0"/>
      <c r="LCR14" s="0"/>
      <c r="LCS14" s="0"/>
      <c r="LCT14" s="0"/>
      <c r="LCU14" s="0"/>
      <c r="LCV14" s="0"/>
      <c r="LCW14" s="0"/>
      <c r="LCX14" s="0"/>
      <c r="LCY14" s="0"/>
      <c r="LCZ14" s="0"/>
      <c r="LDA14" s="0"/>
      <c r="LDB14" s="0"/>
      <c r="LDC14" s="0"/>
      <c r="LDD14" s="0"/>
      <c r="LDE14" s="0"/>
      <c r="LDF14" s="0"/>
      <c r="LDG14" s="0"/>
      <c r="LDH14" s="0"/>
      <c r="LDI14" s="0"/>
      <c r="LDJ14" s="0"/>
      <c r="LDK14" s="0"/>
      <c r="LDL14" s="0"/>
      <c r="LDM14" s="0"/>
      <c r="LDN14" s="0"/>
      <c r="LDO14" s="0"/>
      <c r="LDP14" s="0"/>
      <c r="LDQ14" s="0"/>
      <c r="LDR14" s="0"/>
      <c r="LDS14" s="0"/>
      <c r="LDT14" s="0"/>
      <c r="LDU14" s="0"/>
      <c r="LDV14" s="0"/>
      <c r="LDW14" s="0"/>
      <c r="LDX14" s="0"/>
      <c r="LDY14" s="0"/>
      <c r="LDZ14" s="0"/>
      <c r="LEA14" s="0"/>
      <c r="LEB14" s="0"/>
      <c r="LEC14" s="0"/>
      <c r="LED14" s="0"/>
      <c r="LEE14" s="0"/>
      <c r="LEF14" s="0"/>
      <c r="LEG14" s="0"/>
      <c r="LEH14" s="0"/>
      <c r="LEI14" s="0"/>
      <c r="LEJ14" s="0"/>
      <c r="LEK14" s="0"/>
      <c r="LEL14" s="0"/>
      <c r="LEM14" s="0"/>
      <c r="LEN14" s="0"/>
      <c r="LEO14" s="0"/>
      <c r="LEP14" s="0"/>
      <c r="LEQ14" s="0"/>
      <c r="LER14" s="0"/>
      <c r="LES14" s="0"/>
      <c r="LET14" s="0"/>
      <c r="LEU14" s="0"/>
      <c r="LEV14" s="0"/>
      <c r="LEW14" s="0"/>
      <c r="LEX14" s="0"/>
      <c r="LEY14" s="0"/>
      <c r="LEZ14" s="0"/>
      <c r="LFA14" s="0"/>
      <c r="LFB14" s="0"/>
      <c r="LFC14" s="0"/>
      <c r="LFD14" s="0"/>
      <c r="LFE14" s="0"/>
      <c r="LFF14" s="0"/>
      <c r="LFG14" s="0"/>
      <c r="LFH14" s="0"/>
      <c r="LFI14" s="0"/>
      <c r="LFJ14" s="0"/>
      <c r="LFK14" s="0"/>
      <c r="LFL14" s="0"/>
      <c r="LFM14" s="0"/>
      <c r="LFN14" s="0"/>
      <c r="LFO14" s="0"/>
      <c r="LFP14" s="0"/>
      <c r="LFQ14" s="0"/>
      <c r="LFR14" s="0"/>
      <c r="LFS14" s="0"/>
      <c r="LFT14" s="0"/>
      <c r="LFU14" s="0"/>
      <c r="LFV14" s="0"/>
      <c r="LFW14" s="0"/>
      <c r="LFX14" s="0"/>
      <c r="LFY14" s="0"/>
      <c r="LFZ14" s="0"/>
      <c r="LGA14" s="0"/>
      <c r="LGB14" s="0"/>
      <c r="LGC14" s="0"/>
      <c r="LGD14" s="0"/>
      <c r="LGE14" s="0"/>
      <c r="LGF14" s="0"/>
      <c r="LGG14" s="0"/>
      <c r="LGH14" s="0"/>
      <c r="LGI14" s="0"/>
      <c r="LGJ14" s="0"/>
      <c r="LGK14" s="0"/>
      <c r="LGL14" s="0"/>
      <c r="LGM14" s="0"/>
      <c r="LGN14" s="0"/>
      <c r="LGO14" s="0"/>
      <c r="LGP14" s="0"/>
      <c r="LGQ14" s="0"/>
      <c r="LGR14" s="0"/>
      <c r="LGS14" s="0"/>
      <c r="LGT14" s="0"/>
      <c r="LGU14" s="0"/>
      <c r="LGV14" s="0"/>
      <c r="LGW14" s="0"/>
      <c r="LGX14" s="0"/>
      <c r="LGY14" s="0"/>
      <c r="LGZ14" s="0"/>
      <c r="LHA14" s="0"/>
      <c r="LHB14" s="0"/>
      <c r="LHC14" s="0"/>
      <c r="LHD14" s="0"/>
      <c r="LHE14" s="0"/>
      <c r="LHF14" s="0"/>
      <c r="LHG14" s="0"/>
      <c r="LHH14" s="0"/>
      <c r="LHI14" s="0"/>
      <c r="LHJ14" s="0"/>
      <c r="LHK14" s="0"/>
      <c r="LHL14" s="0"/>
      <c r="LHM14" s="0"/>
      <c r="LHN14" s="0"/>
      <c r="LHO14" s="0"/>
      <c r="LHP14" s="0"/>
      <c r="LHQ14" s="0"/>
      <c r="LHR14" s="0"/>
      <c r="LHS14" s="0"/>
      <c r="LHT14" s="0"/>
      <c r="LHU14" s="0"/>
      <c r="LHV14" s="0"/>
      <c r="LHW14" s="0"/>
      <c r="LHX14" s="0"/>
      <c r="LHY14" s="0"/>
      <c r="LHZ14" s="0"/>
      <c r="LIA14" s="0"/>
      <c r="LIB14" s="0"/>
      <c r="LIC14" s="0"/>
      <c r="LID14" s="0"/>
      <c r="LIE14" s="0"/>
      <c r="LIF14" s="0"/>
      <c r="LIG14" s="0"/>
      <c r="LIH14" s="0"/>
      <c r="LII14" s="0"/>
      <c r="LIJ14" s="0"/>
      <c r="LIK14" s="0"/>
      <c r="LIL14" s="0"/>
      <c r="LIM14" s="0"/>
      <c r="LIN14" s="0"/>
      <c r="LIO14" s="0"/>
      <c r="LIP14" s="0"/>
      <c r="LIQ14" s="0"/>
      <c r="LIR14" s="0"/>
      <c r="LIS14" s="0"/>
      <c r="LIT14" s="0"/>
      <c r="LIU14" s="0"/>
      <c r="LIV14" s="0"/>
      <c r="LIW14" s="0"/>
      <c r="LIX14" s="0"/>
      <c r="LIY14" s="0"/>
      <c r="LIZ14" s="0"/>
      <c r="LJA14" s="0"/>
      <c r="LJB14" s="0"/>
      <c r="LJC14" s="0"/>
      <c r="LJD14" s="0"/>
      <c r="LJE14" s="0"/>
      <c r="LJF14" s="0"/>
      <c r="LJG14" s="0"/>
      <c r="LJH14" s="0"/>
      <c r="LJI14" s="0"/>
      <c r="LJJ14" s="0"/>
      <c r="LJK14" s="0"/>
      <c r="LJL14" s="0"/>
      <c r="LJM14" s="0"/>
      <c r="LJN14" s="0"/>
      <c r="LJO14" s="0"/>
      <c r="LJP14" s="0"/>
      <c r="LJQ14" s="0"/>
      <c r="LJR14" s="0"/>
      <c r="LJS14" s="0"/>
      <c r="LJT14" s="0"/>
      <c r="LJU14" s="0"/>
      <c r="LJV14" s="0"/>
      <c r="LJW14" s="0"/>
      <c r="LJX14" s="0"/>
      <c r="LJY14" s="0"/>
      <c r="LJZ14" s="0"/>
      <c r="LKA14" s="0"/>
      <c r="LKB14" s="0"/>
      <c r="LKC14" s="0"/>
      <c r="LKD14" s="0"/>
      <c r="LKE14" s="0"/>
      <c r="LKF14" s="0"/>
      <c r="LKG14" s="0"/>
      <c r="LKH14" s="0"/>
      <c r="LKI14" s="0"/>
      <c r="LKJ14" s="0"/>
      <c r="LKK14" s="0"/>
      <c r="LKL14" s="0"/>
      <c r="LKM14" s="0"/>
      <c r="LKN14" s="0"/>
      <c r="LKO14" s="0"/>
      <c r="LKP14" s="0"/>
      <c r="LKQ14" s="0"/>
      <c r="LKR14" s="0"/>
      <c r="LKS14" s="0"/>
      <c r="LKT14" s="0"/>
      <c r="LKU14" s="0"/>
      <c r="LKV14" s="0"/>
      <c r="LKW14" s="0"/>
      <c r="LKX14" s="0"/>
      <c r="LKY14" s="0"/>
      <c r="LKZ14" s="0"/>
      <c r="LLA14" s="0"/>
      <c r="LLB14" s="0"/>
      <c r="LLC14" s="0"/>
      <c r="LLD14" s="0"/>
      <c r="LLE14" s="0"/>
      <c r="LLF14" s="0"/>
      <c r="LLG14" s="0"/>
      <c r="LLH14" s="0"/>
      <c r="LLI14" s="0"/>
      <c r="LLJ14" s="0"/>
      <c r="LLK14" s="0"/>
      <c r="LLL14" s="0"/>
      <c r="LLM14" s="0"/>
      <c r="LLN14" s="0"/>
      <c r="LLO14" s="0"/>
      <c r="LLP14" s="0"/>
      <c r="LLQ14" s="0"/>
      <c r="LLR14" s="0"/>
      <c r="LLS14" s="0"/>
      <c r="LLT14" s="0"/>
      <c r="LLU14" s="0"/>
      <c r="LLV14" s="0"/>
      <c r="LLW14" s="0"/>
      <c r="LLX14" s="0"/>
      <c r="LLY14" s="0"/>
      <c r="LLZ14" s="0"/>
      <c r="LMA14" s="0"/>
      <c r="LMB14" s="0"/>
      <c r="LMC14" s="0"/>
      <c r="LMD14" s="0"/>
      <c r="LME14" s="0"/>
      <c r="LMF14" s="0"/>
      <c r="LMG14" s="0"/>
      <c r="LMH14" s="0"/>
      <c r="LMI14" s="0"/>
      <c r="LMJ14" s="0"/>
      <c r="LMK14" s="0"/>
      <c r="LML14" s="0"/>
      <c r="LMM14" s="0"/>
      <c r="LMN14" s="0"/>
      <c r="LMO14" s="0"/>
      <c r="LMP14" s="0"/>
      <c r="LMQ14" s="0"/>
      <c r="LMR14" s="0"/>
      <c r="LMS14" s="0"/>
      <c r="LMT14" s="0"/>
      <c r="LMU14" s="0"/>
      <c r="LMV14" s="0"/>
      <c r="LMW14" s="0"/>
      <c r="LMX14" s="0"/>
      <c r="LMY14" s="0"/>
      <c r="LMZ14" s="0"/>
      <c r="LNA14" s="0"/>
      <c r="LNB14" s="0"/>
      <c r="LNC14" s="0"/>
      <c r="LND14" s="0"/>
      <c r="LNE14" s="0"/>
      <c r="LNF14" s="0"/>
      <c r="LNG14" s="0"/>
      <c r="LNH14" s="0"/>
      <c r="LNI14" s="0"/>
      <c r="LNJ14" s="0"/>
      <c r="LNK14" s="0"/>
      <c r="LNL14" s="0"/>
      <c r="LNM14" s="0"/>
      <c r="LNN14" s="0"/>
      <c r="LNO14" s="0"/>
      <c r="LNP14" s="0"/>
      <c r="LNQ14" s="0"/>
      <c r="LNR14" s="0"/>
      <c r="LNS14" s="0"/>
      <c r="LNT14" s="0"/>
      <c r="LNU14" s="0"/>
      <c r="LNV14" s="0"/>
      <c r="LNW14" s="0"/>
      <c r="LNX14" s="0"/>
      <c r="LNY14" s="0"/>
      <c r="LNZ14" s="0"/>
      <c r="LOA14" s="0"/>
      <c r="LOB14" s="0"/>
      <c r="LOC14" s="0"/>
      <c r="LOD14" s="0"/>
      <c r="LOE14" s="0"/>
      <c r="LOF14" s="0"/>
      <c r="LOG14" s="0"/>
      <c r="LOH14" s="0"/>
      <c r="LOI14" s="0"/>
      <c r="LOJ14" s="0"/>
      <c r="LOK14" s="0"/>
      <c r="LOL14" s="0"/>
      <c r="LOM14" s="0"/>
      <c r="LON14" s="0"/>
      <c r="LOO14" s="0"/>
      <c r="LOP14" s="0"/>
      <c r="LOQ14" s="0"/>
      <c r="LOR14" s="0"/>
      <c r="LOS14" s="0"/>
      <c r="LOT14" s="0"/>
      <c r="LOU14" s="0"/>
      <c r="LOV14" s="0"/>
      <c r="LOW14" s="0"/>
      <c r="LOX14" s="0"/>
      <c r="LOY14" s="0"/>
      <c r="LOZ14" s="0"/>
      <c r="LPA14" s="0"/>
      <c r="LPB14" s="0"/>
      <c r="LPC14" s="0"/>
      <c r="LPD14" s="0"/>
      <c r="LPE14" s="0"/>
      <c r="LPF14" s="0"/>
      <c r="LPG14" s="0"/>
      <c r="LPH14" s="0"/>
      <c r="LPI14" s="0"/>
      <c r="LPJ14" s="0"/>
      <c r="LPK14" s="0"/>
      <c r="LPL14" s="0"/>
      <c r="LPM14" s="0"/>
      <c r="LPN14" s="0"/>
      <c r="LPO14" s="0"/>
      <c r="LPP14" s="0"/>
      <c r="LPQ14" s="0"/>
      <c r="LPR14" s="0"/>
      <c r="LPS14" s="0"/>
      <c r="LPT14" s="0"/>
      <c r="LPU14" s="0"/>
      <c r="LPV14" s="0"/>
      <c r="LPW14" s="0"/>
      <c r="LPX14" s="0"/>
      <c r="LPY14" s="0"/>
      <c r="LPZ14" s="0"/>
      <c r="LQA14" s="0"/>
      <c r="LQB14" s="0"/>
      <c r="LQC14" s="0"/>
      <c r="LQD14" s="0"/>
      <c r="LQE14" s="0"/>
      <c r="LQF14" s="0"/>
      <c r="LQG14" s="0"/>
      <c r="LQH14" s="0"/>
      <c r="LQI14" s="0"/>
      <c r="LQJ14" s="0"/>
      <c r="LQK14" s="0"/>
      <c r="LQL14" s="0"/>
      <c r="LQM14" s="0"/>
      <c r="LQN14" s="0"/>
      <c r="LQO14" s="0"/>
      <c r="LQP14" s="0"/>
      <c r="LQQ14" s="0"/>
      <c r="LQR14" s="0"/>
      <c r="LQS14" s="0"/>
      <c r="LQT14" s="0"/>
      <c r="LQU14" s="0"/>
      <c r="LQV14" s="0"/>
      <c r="LQW14" s="0"/>
      <c r="LQX14" s="0"/>
      <c r="LQY14" s="0"/>
      <c r="LQZ14" s="0"/>
      <c r="LRA14" s="0"/>
      <c r="LRB14" s="0"/>
      <c r="LRC14" s="0"/>
      <c r="LRD14" s="0"/>
      <c r="LRE14" s="0"/>
      <c r="LRF14" s="0"/>
      <c r="LRG14" s="0"/>
      <c r="LRH14" s="0"/>
      <c r="LRI14" s="0"/>
      <c r="LRJ14" s="0"/>
      <c r="LRK14" s="0"/>
      <c r="LRL14" s="0"/>
      <c r="LRM14" s="0"/>
      <c r="LRN14" s="0"/>
      <c r="LRO14" s="0"/>
      <c r="LRP14" s="0"/>
      <c r="LRQ14" s="0"/>
      <c r="LRR14" s="0"/>
      <c r="LRS14" s="0"/>
      <c r="LRT14" s="0"/>
      <c r="LRU14" s="0"/>
      <c r="LRV14" s="0"/>
      <c r="LRW14" s="0"/>
      <c r="LRX14" s="0"/>
      <c r="LRY14" s="0"/>
      <c r="LRZ14" s="0"/>
      <c r="LSA14" s="0"/>
      <c r="LSB14" s="0"/>
      <c r="LSC14" s="0"/>
      <c r="LSD14" s="0"/>
      <c r="LSE14" s="0"/>
      <c r="LSF14" s="0"/>
      <c r="LSG14" s="0"/>
      <c r="LSH14" s="0"/>
      <c r="LSI14" s="0"/>
      <c r="LSJ14" s="0"/>
      <c r="LSK14" s="0"/>
      <c r="LSL14" s="0"/>
      <c r="LSM14" s="0"/>
      <c r="LSN14" s="0"/>
      <c r="LSO14" s="0"/>
      <c r="LSP14" s="0"/>
      <c r="LSQ14" s="0"/>
      <c r="LSR14" s="0"/>
      <c r="LSS14" s="0"/>
      <c r="LST14" s="0"/>
      <c r="LSU14" s="0"/>
      <c r="LSV14" s="0"/>
      <c r="LSW14" s="0"/>
      <c r="LSX14" s="0"/>
      <c r="LSY14" s="0"/>
      <c r="LSZ14" s="0"/>
      <c r="LTA14" s="0"/>
      <c r="LTB14" s="0"/>
      <c r="LTC14" s="0"/>
      <c r="LTD14" s="0"/>
      <c r="LTE14" s="0"/>
      <c r="LTF14" s="0"/>
      <c r="LTG14" s="0"/>
      <c r="LTH14" s="0"/>
      <c r="LTI14" s="0"/>
      <c r="LTJ14" s="0"/>
      <c r="LTK14" s="0"/>
      <c r="LTL14" s="0"/>
      <c r="LTM14" s="0"/>
      <c r="LTN14" s="0"/>
      <c r="LTO14" s="0"/>
      <c r="LTP14" s="0"/>
      <c r="LTQ14" s="0"/>
      <c r="LTR14" s="0"/>
      <c r="LTS14" s="0"/>
      <c r="LTT14" s="0"/>
      <c r="LTU14" s="0"/>
      <c r="LTV14" s="0"/>
      <c r="LTW14" s="0"/>
      <c r="LTX14" s="0"/>
      <c r="LTY14" s="0"/>
      <c r="LTZ14" s="0"/>
      <c r="LUA14" s="0"/>
      <c r="LUB14" s="0"/>
      <c r="LUC14" s="0"/>
      <c r="LUD14" s="0"/>
      <c r="LUE14" s="0"/>
      <c r="LUF14" s="0"/>
      <c r="LUG14" s="0"/>
      <c r="LUH14" s="0"/>
      <c r="LUI14" s="0"/>
      <c r="LUJ14" s="0"/>
      <c r="LUK14" s="0"/>
      <c r="LUL14" s="0"/>
      <c r="LUM14" s="0"/>
      <c r="LUN14" s="0"/>
      <c r="LUO14" s="0"/>
      <c r="LUP14" s="0"/>
      <c r="LUQ14" s="0"/>
      <c r="LUR14" s="0"/>
      <c r="LUS14" s="0"/>
      <c r="LUT14" s="0"/>
      <c r="LUU14" s="0"/>
      <c r="LUV14" s="0"/>
      <c r="LUW14" s="0"/>
      <c r="LUX14" s="0"/>
      <c r="LUY14" s="0"/>
      <c r="LUZ14" s="0"/>
      <c r="LVA14" s="0"/>
      <c r="LVB14" s="0"/>
      <c r="LVC14" s="0"/>
      <c r="LVD14" s="0"/>
      <c r="LVE14" s="0"/>
      <c r="LVF14" s="0"/>
      <c r="LVG14" s="0"/>
      <c r="LVH14" s="0"/>
      <c r="LVI14" s="0"/>
      <c r="LVJ14" s="0"/>
      <c r="LVK14" s="0"/>
      <c r="LVL14" s="0"/>
      <c r="LVM14" s="0"/>
      <c r="LVN14" s="0"/>
      <c r="LVO14" s="0"/>
      <c r="LVP14" s="0"/>
      <c r="LVQ14" s="0"/>
      <c r="LVR14" s="0"/>
      <c r="LVS14" s="0"/>
      <c r="LVT14" s="0"/>
      <c r="LVU14" s="0"/>
      <c r="LVV14" s="0"/>
      <c r="LVW14" s="0"/>
      <c r="LVX14" s="0"/>
      <c r="LVY14" s="0"/>
      <c r="LVZ14" s="0"/>
      <c r="LWA14" s="0"/>
      <c r="LWB14" s="0"/>
      <c r="LWC14" s="0"/>
      <c r="LWD14" s="0"/>
      <c r="LWE14" s="0"/>
      <c r="LWF14" s="0"/>
      <c r="LWG14" s="0"/>
      <c r="LWH14" s="0"/>
      <c r="LWI14" s="0"/>
      <c r="LWJ14" s="0"/>
      <c r="LWK14" s="0"/>
      <c r="LWL14" s="0"/>
      <c r="LWM14" s="0"/>
      <c r="LWN14" s="0"/>
      <c r="LWO14" s="0"/>
      <c r="LWP14" s="0"/>
      <c r="LWQ14" s="0"/>
      <c r="LWR14" s="0"/>
      <c r="LWS14" s="0"/>
      <c r="LWT14" s="0"/>
      <c r="LWU14" s="0"/>
      <c r="LWV14" s="0"/>
      <c r="LWW14" s="0"/>
      <c r="LWX14" s="0"/>
      <c r="LWY14" s="0"/>
      <c r="LWZ14" s="0"/>
      <c r="LXA14" s="0"/>
      <c r="LXB14" s="0"/>
      <c r="LXC14" s="0"/>
      <c r="LXD14" s="0"/>
      <c r="LXE14" s="0"/>
      <c r="LXF14" s="0"/>
      <c r="LXG14" s="0"/>
      <c r="LXH14" s="0"/>
      <c r="LXI14" s="0"/>
      <c r="LXJ14" s="0"/>
      <c r="LXK14" s="0"/>
      <c r="LXL14" s="0"/>
      <c r="LXM14" s="0"/>
      <c r="LXN14" s="0"/>
      <c r="LXO14" s="0"/>
      <c r="LXP14" s="0"/>
      <c r="LXQ14" s="0"/>
      <c r="LXR14" s="0"/>
      <c r="LXS14" s="0"/>
      <c r="LXT14" s="0"/>
      <c r="LXU14" s="0"/>
      <c r="LXV14" s="0"/>
      <c r="LXW14" s="0"/>
      <c r="LXX14" s="0"/>
      <c r="LXY14" s="0"/>
      <c r="LXZ14" s="0"/>
      <c r="LYA14" s="0"/>
      <c r="LYB14" s="0"/>
      <c r="LYC14" s="0"/>
      <c r="LYD14" s="0"/>
      <c r="LYE14" s="0"/>
      <c r="LYF14" s="0"/>
      <c r="LYG14" s="0"/>
      <c r="LYH14" s="0"/>
      <c r="LYI14" s="0"/>
      <c r="LYJ14" s="0"/>
      <c r="LYK14" s="0"/>
      <c r="LYL14" s="0"/>
      <c r="LYM14" s="0"/>
      <c r="LYN14" s="0"/>
      <c r="LYO14" s="0"/>
      <c r="LYP14" s="0"/>
      <c r="LYQ14" s="0"/>
      <c r="LYR14" s="0"/>
      <c r="LYS14" s="0"/>
      <c r="LYT14" s="0"/>
      <c r="LYU14" s="0"/>
      <c r="LYV14" s="0"/>
      <c r="LYW14" s="0"/>
      <c r="LYX14" s="0"/>
      <c r="LYY14" s="0"/>
      <c r="LYZ14" s="0"/>
      <c r="LZA14" s="0"/>
      <c r="LZB14" s="0"/>
      <c r="LZC14" s="0"/>
      <c r="LZD14" s="0"/>
      <c r="LZE14" s="0"/>
      <c r="LZF14" s="0"/>
      <c r="LZG14" s="0"/>
      <c r="LZH14" s="0"/>
      <c r="LZI14" s="0"/>
      <c r="LZJ14" s="0"/>
      <c r="LZK14" s="0"/>
      <c r="LZL14" s="0"/>
      <c r="LZM14" s="0"/>
      <c r="LZN14" s="0"/>
      <c r="LZO14" s="0"/>
      <c r="LZP14" s="0"/>
      <c r="LZQ14" s="0"/>
      <c r="LZR14" s="0"/>
      <c r="LZS14" s="0"/>
      <c r="LZT14" s="0"/>
      <c r="LZU14" s="0"/>
      <c r="LZV14" s="0"/>
      <c r="LZW14" s="0"/>
      <c r="LZX14" s="0"/>
      <c r="LZY14" s="0"/>
      <c r="LZZ14" s="0"/>
      <c r="MAA14" s="0"/>
      <c r="MAB14" s="0"/>
      <c r="MAC14" s="0"/>
      <c r="MAD14" s="0"/>
      <c r="MAE14" s="0"/>
      <c r="MAF14" s="0"/>
      <c r="MAG14" s="0"/>
      <c r="MAH14" s="0"/>
      <c r="MAI14" s="0"/>
      <c r="MAJ14" s="0"/>
      <c r="MAK14" s="0"/>
      <c r="MAL14" s="0"/>
      <c r="MAM14" s="0"/>
      <c r="MAN14" s="0"/>
      <c r="MAO14" s="0"/>
      <c r="MAP14" s="0"/>
      <c r="MAQ14" s="0"/>
      <c r="MAR14" s="0"/>
      <c r="MAS14" s="0"/>
      <c r="MAT14" s="0"/>
      <c r="MAU14" s="0"/>
      <c r="MAV14" s="0"/>
      <c r="MAW14" s="0"/>
      <c r="MAX14" s="0"/>
      <c r="MAY14" s="0"/>
      <c r="MAZ14" s="0"/>
      <c r="MBA14" s="0"/>
      <c r="MBB14" s="0"/>
      <c r="MBC14" s="0"/>
      <c r="MBD14" s="0"/>
      <c r="MBE14" s="0"/>
      <c r="MBF14" s="0"/>
      <c r="MBG14" s="0"/>
      <c r="MBH14" s="0"/>
      <c r="MBI14" s="0"/>
      <c r="MBJ14" s="0"/>
      <c r="MBK14" s="0"/>
      <c r="MBL14" s="0"/>
      <c r="MBM14" s="0"/>
      <c r="MBN14" s="0"/>
      <c r="MBO14" s="0"/>
      <c r="MBP14" s="0"/>
      <c r="MBQ14" s="0"/>
      <c r="MBR14" s="0"/>
      <c r="MBS14" s="0"/>
      <c r="MBT14" s="0"/>
      <c r="MBU14" s="0"/>
      <c r="MBV14" s="0"/>
      <c r="MBW14" s="0"/>
      <c r="MBX14" s="0"/>
      <c r="MBY14" s="0"/>
      <c r="MBZ14" s="0"/>
      <c r="MCA14" s="0"/>
      <c r="MCB14" s="0"/>
      <c r="MCC14" s="0"/>
      <c r="MCD14" s="0"/>
      <c r="MCE14" s="0"/>
      <c r="MCF14" s="0"/>
      <c r="MCG14" s="0"/>
      <c r="MCH14" s="0"/>
      <c r="MCI14" s="0"/>
      <c r="MCJ14" s="0"/>
      <c r="MCK14" s="0"/>
      <c r="MCL14" s="0"/>
      <c r="MCM14" s="0"/>
      <c r="MCN14" s="0"/>
      <c r="MCO14" s="0"/>
      <c r="MCP14" s="0"/>
      <c r="MCQ14" s="0"/>
      <c r="MCR14" s="0"/>
      <c r="MCS14" s="0"/>
      <c r="MCT14" s="0"/>
      <c r="MCU14" s="0"/>
      <c r="MCV14" s="0"/>
      <c r="MCW14" s="0"/>
      <c r="MCX14" s="0"/>
      <c r="MCY14" s="0"/>
      <c r="MCZ14" s="0"/>
      <c r="MDA14" s="0"/>
      <c r="MDB14" s="0"/>
      <c r="MDC14" s="0"/>
      <c r="MDD14" s="0"/>
      <c r="MDE14" s="0"/>
      <c r="MDF14" s="0"/>
      <c r="MDG14" s="0"/>
      <c r="MDH14" s="0"/>
      <c r="MDI14" s="0"/>
      <c r="MDJ14" s="0"/>
      <c r="MDK14" s="0"/>
      <c r="MDL14" s="0"/>
      <c r="MDM14" s="0"/>
      <c r="MDN14" s="0"/>
      <c r="MDO14" s="0"/>
      <c r="MDP14" s="0"/>
      <c r="MDQ14" s="0"/>
      <c r="MDR14" s="0"/>
      <c r="MDS14" s="0"/>
      <c r="MDT14" s="0"/>
      <c r="MDU14" s="0"/>
      <c r="MDV14" s="0"/>
      <c r="MDW14" s="0"/>
      <c r="MDX14" s="0"/>
      <c r="MDY14" s="0"/>
      <c r="MDZ14" s="0"/>
      <c r="MEA14" s="0"/>
      <c r="MEB14" s="0"/>
      <c r="MEC14" s="0"/>
      <c r="MED14" s="0"/>
      <c r="MEE14" s="0"/>
      <c r="MEF14" s="0"/>
      <c r="MEG14" s="0"/>
      <c r="MEH14" s="0"/>
      <c r="MEI14" s="0"/>
      <c r="MEJ14" s="0"/>
      <c r="MEK14" s="0"/>
      <c r="MEL14" s="0"/>
      <c r="MEM14" s="0"/>
      <c r="MEN14" s="0"/>
      <c r="MEO14" s="0"/>
      <c r="MEP14" s="0"/>
      <c r="MEQ14" s="0"/>
      <c r="MER14" s="0"/>
      <c r="MES14" s="0"/>
      <c r="MET14" s="0"/>
      <c r="MEU14" s="0"/>
      <c r="MEV14" s="0"/>
      <c r="MEW14" s="0"/>
      <c r="MEX14" s="0"/>
      <c r="MEY14" s="0"/>
      <c r="MEZ14" s="0"/>
      <c r="MFA14" s="0"/>
      <c r="MFB14" s="0"/>
      <c r="MFC14" s="0"/>
      <c r="MFD14" s="0"/>
      <c r="MFE14" s="0"/>
      <c r="MFF14" s="0"/>
      <c r="MFG14" s="0"/>
      <c r="MFH14" s="0"/>
      <c r="MFI14" s="0"/>
      <c r="MFJ14" s="0"/>
      <c r="MFK14" s="0"/>
      <c r="MFL14" s="0"/>
      <c r="MFM14" s="0"/>
      <c r="MFN14" s="0"/>
      <c r="MFO14" s="0"/>
      <c r="MFP14" s="0"/>
      <c r="MFQ14" s="0"/>
      <c r="MFR14" s="0"/>
      <c r="MFS14" s="0"/>
      <c r="MFT14" s="0"/>
      <c r="MFU14" s="0"/>
      <c r="MFV14" s="0"/>
      <c r="MFW14" s="0"/>
      <c r="MFX14" s="0"/>
      <c r="MFY14" s="0"/>
      <c r="MFZ14" s="0"/>
      <c r="MGA14" s="0"/>
      <c r="MGB14" s="0"/>
      <c r="MGC14" s="0"/>
      <c r="MGD14" s="0"/>
      <c r="MGE14" s="0"/>
      <c r="MGF14" s="0"/>
      <c r="MGG14" s="0"/>
      <c r="MGH14" s="0"/>
      <c r="MGI14" s="0"/>
      <c r="MGJ14" s="0"/>
      <c r="MGK14" s="0"/>
      <c r="MGL14" s="0"/>
      <c r="MGM14" s="0"/>
      <c r="MGN14" s="0"/>
      <c r="MGO14" s="0"/>
      <c r="MGP14" s="0"/>
      <c r="MGQ14" s="0"/>
      <c r="MGR14" s="0"/>
      <c r="MGS14" s="0"/>
      <c r="MGT14" s="0"/>
      <c r="MGU14" s="0"/>
      <c r="MGV14" s="0"/>
      <c r="MGW14" s="0"/>
      <c r="MGX14" s="0"/>
      <c r="MGY14" s="0"/>
      <c r="MGZ14" s="0"/>
      <c r="MHA14" s="0"/>
      <c r="MHB14" s="0"/>
      <c r="MHC14" s="0"/>
      <c r="MHD14" s="0"/>
      <c r="MHE14" s="0"/>
      <c r="MHF14" s="0"/>
      <c r="MHG14" s="0"/>
      <c r="MHH14" s="0"/>
      <c r="MHI14" s="0"/>
      <c r="MHJ14" s="0"/>
      <c r="MHK14" s="0"/>
      <c r="MHL14" s="0"/>
      <c r="MHM14" s="0"/>
      <c r="MHN14" s="0"/>
      <c r="MHO14" s="0"/>
      <c r="MHP14" s="0"/>
      <c r="MHQ14" s="0"/>
      <c r="MHR14" s="0"/>
      <c r="MHS14" s="0"/>
      <c r="MHT14" s="0"/>
      <c r="MHU14" s="0"/>
      <c r="MHV14" s="0"/>
      <c r="MHW14" s="0"/>
      <c r="MHX14" s="0"/>
      <c r="MHY14" s="0"/>
      <c r="MHZ14" s="0"/>
      <c r="MIA14" s="0"/>
      <c r="MIB14" s="0"/>
      <c r="MIC14" s="0"/>
      <c r="MID14" s="0"/>
      <c r="MIE14" s="0"/>
      <c r="MIF14" s="0"/>
      <c r="MIG14" s="0"/>
      <c r="MIH14" s="0"/>
      <c r="MII14" s="0"/>
      <c r="MIJ14" s="0"/>
      <c r="MIK14" s="0"/>
      <c r="MIL14" s="0"/>
      <c r="MIM14" s="0"/>
      <c r="MIN14" s="0"/>
      <c r="MIO14" s="0"/>
      <c r="MIP14" s="0"/>
      <c r="MIQ14" s="0"/>
      <c r="MIR14" s="0"/>
      <c r="MIS14" s="0"/>
      <c r="MIT14" s="0"/>
      <c r="MIU14" s="0"/>
      <c r="MIV14" s="0"/>
      <c r="MIW14" s="0"/>
      <c r="MIX14" s="0"/>
      <c r="MIY14" s="0"/>
      <c r="MIZ14" s="0"/>
      <c r="MJA14" s="0"/>
      <c r="MJB14" s="0"/>
      <c r="MJC14" s="0"/>
      <c r="MJD14" s="0"/>
      <c r="MJE14" s="0"/>
      <c r="MJF14" s="0"/>
      <c r="MJG14" s="0"/>
      <c r="MJH14" s="0"/>
      <c r="MJI14" s="0"/>
      <c r="MJJ14" s="0"/>
      <c r="MJK14" s="0"/>
      <c r="MJL14" s="0"/>
      <c r="MJM14" s="0"/>
      <c r="MJN14" s="0"/>
      <c r="MJO14" s="0"/>
      <c r="MJP14" s="0"/>
      <c r="MJQ14" s="0"/>
      <c r="MJR14" s="0"/>
      <c r="MJS14" s="0"/>
      <c r="MJT14" s="0"/>
      <c r="MJU14" s="0"/>
      <c r="MJV14" s="0"/>
      <c r="MJW14" s="0"/>
      <c r="MJX14" s="0"/>
      <c r="MJY14" s="0"/>
      <c r="MJZ14" s="0"/>
      <c r="MKA14" s="0"/>
      <c r="MKB14" s="0"/>
      <c r="MKC14" s="0"/>
      <c r="MKD14" s="0"/>
      <c r="MKE14" s="0"/>
      <c r="MKF14" s="0"/>
      <c r="MKG14" s="0"/>
      <c r="MKH14" s="0"/>
      <c r="MKI14" s="0"/>
      <c r="MKJ14" s="0"/>
      <c r="MKK14" s="0"/>
      <c r="MKL14" s="0"/>
      <c r="MKM14" s="0"/>
      <c r="MKN14" s="0"/>
      <c r="MKO14" s="0"/>
      <c r="MKP14" s="0"/>
      <c r="MKQ14" s="0"/>
      <c r="MKR14" s="0"/>
      <c r="MKS14" s="0"/>
      <c r="MKT14" s="0"/>
      <c r="MKU14" s="0"/>
      <c r="MKV14" s="0"/>
      <c r="MKW14" s="0"/>
      <c r="MKX14" s="0"/>
      <c r="MKY14" s="0"/>
      <c r="MKZ14" s="0"/>
      <c r="MLA14" s="0"/>
      <c r="MLB14" s="0"/>
      <c r="MLC14" s="0"/>
      <c r="MLD14" s="0"/>
      <c r="MLE14" s="0"/>
      <c r="MLF14" s="0"/>
      <c r="MLG14" s="0"/>
      <c r="MLH14" s="0"/>
      <c r="MLI14" s="0"/>
      <c r="MLJ14" s="0"/>
      <c r="MLK14" s="0"/>
      <c r="MLL14" s="0"/>
      <c r="MLM14" s="0"/>
      <c r="MLN14" s="0"/>
      <c r="MLO14" s="0"/>
      <c r="MLP14" s="0"/>
      <c r="MLQ14" s="0"/>
      <c r="MLR14" s="0"/>
      <c r="MLS14" s="0"/>
      <c r="MLT14" s="0"/>
      <c r="MLU14" s="0"/>
      <c r="MLV14" s="0"/>
      <c r="MLW14" s="0"/>
      <c r="MLX14" s="0"/>
      <c r="MLY14" s="0"/>
      <c r="MLZ14" s="0"/>
      <c r="MMA14" s="0"/>
      <c r="MMB14" s="0"/>
      <c r="MMC14" s="0"/>
      <c r="MMD14" s="0"/>
      <c r="MME14" s="0"/>
      <c r="MMF14" s="0"/>
      <c r="MMG14" s="0"/>
      <c r="MMH14" s="0"/>
      <c r="MMI14" s="0"/>
      <c r="MMJ14" s="0"/>
      <c r="MMK14" s="0"/>
      <c r="MML14" s="0"/>
      <c r="MMM14" s="0"/>
      <c r="MMN14" s="0"/>
      <c r="MMO14" s="0"/>
      <c r="MMP14" s="0"/>
      <c r="MMQ14" s="0"/>
      <c r="MMR14" s="0"/>
      <c r="MMS14" s="0"/>
      <c r="MMT14" s="0"/>
      <c r="MMU14" s="0"/>
      <c r="MMV14" s="0"/>
      <c r="MMW14" s="0"/>
      <c r="MMX14" s="0"/>
      <c r="MMY14" s="0"/>
      <c r="MMZ14" s="0"/>
      <c r="MNA14" s="0"/>
      <c r="MNB14" s="0"/>
      <c r="MNC14" s="0"/>
      <c r="MND14" s="0"/>
      <c r="MNE14" s="0"/>
      <c r="MNF14" s="0"/>
      <c r="MNG14" s="0"/>
      <c r="MNH14" s="0"/>
      <c r="MNI14" s="0"/>
      <c r="MNJ14" s="0"/>
      <c r="MNK14" s="0"/>
      <c r="MNL14" s="0"/>
      <c r="MNM14" s="0"/>
      <c r="MNN14" s="0"/>
      <c r="MNO14" s="0"/>
      <c r="MNP14" s="0"/>
      <c r="MNQ14" s="0"/>
      <c r="MNR14" s="0"/>
      <c r="MNS14" s="0"/>
      <c r="MNT14" s="0"/>
      <c r="MNU14" s="0"/>
      <c r="MNV14" s="0"/>
      <c r="MNW14" s="0"/>
      <c r="MNX14" s="0"/>
      <c r="MNY14" s="0"/>
      <c r="MNZ14" s="0"/>
      <c r="MOA14" s="0"/>
      <c r="MOB14" s="0"/>
      <c r="MOC14" s="0"/>
      <c r="MOD14" s="0"/>
      <c r="MOE14" s="0"/>
      <c r="MOF14" s="0"/>
      <c r="MOG14" s="0"/>
      <c r="MOH14" s="0"/>
      <c r="MOI14" s="0"/>
      <c r="MOJ14" s="0"/>
      <c r="MOK14" s="0"/>
      <c r="MOL14" s="0"/>
      <c r="MOM14" s="0"/>
      <c r="MON14" s="0"/>
      <c r="MOO14" s="0"/>
      <c r="MOP14" s="0"/>
      <c r="MOQ14" s="0"/>
      <c r="MOR14" s="0"/>
      <c r="MOS14" s="0"/>
      <c r="MOT14" s="0"/>
      <c r="MOU14" s="0"/>
      <c r="MOV14" s="0"/>
      <c r="MOW14" s="0"/>
      <c r="MOX14" s="0"/>
      <c r="MOY14" s="0"/>
      <c r="MOZ14" s="0"/>
      <c r="MPA14" s="0"/>
      <c r="MPB14" s="0"/>
      <c r="MPC14" s="0"/>
      <c r="MPD14" s="0"/>
      <c r="MPE14" s="0"/>
      <c r="MPF14" s="0"/>
      <c r="MPG14" s="0"/>
      <c r="MPH14" s="0"/>
      <c r="MPI14" s="0"/>
      <c r="MPJ14" s="0"/>
      <c r="MPK14" s="0"/>
      <c r="MPL14" s="0"/>
      <c r="MPM14" s="0"/>
      <c r="MPN14" s="0"/>
      <c r="MPO14" s="0"/>
      <c r="MPP14" s="0"/>
      <c r="MPQ14" s="0"/>
      <c r="MPR14" s="0"/>
      <c r="MPS14" s="0"/>
      <c r="MPT14" s="0"/>
      <c r="MPU14" s="0"/>
      <c r="MPV14" s="0"/>
      <c r="MPW14" s="0"/>
      <c r="MPX14" s="0"/>
      <c r="MPY14" s="0"/>
      <c r="MPZ14" s="0"/>
      <c r="MQA14" s="0"/>
      <c r="MQB14" s="0"/>
      <c r="MQC14" s="0"/>
      <c r="MQD14" s="0"/>
      <c r="MQE14" s="0"/>
      <c r="MQF14" s="0"/>
      <c r="MQG14" s="0"/>
      <c r="MQH14" s="0"/>
      <c r="MQI14" s="0"/>
      <c r="MQJ14" s="0"/>
      <c r="MQK14" s="0"/>
      <c r="MQL14" s="0"/>
      <c r="MQM14" s="0"/>
      <c r="MQN14" s="0"/>
      <c r="MQO14" s="0"/>
      <c r="MQP14" s="0"/>
      <c r="MQQ14" s="0"/>
      <c r="MQR14" s="0"/>
      <c r="MQS14" s="0"/>
      <c r="MQT14" s="0"/>
      <c r="MQU14" s="0"/>
      <c r="MQV14" s="0"/>
      <c r="MQW14" s="0"/>
      <c r="MQX14" s="0"/>
      <c r="MQY14" s="0"/>
      <c r="MQZ14" s="0"/>
      <c r="MRA14" s="0"/>
      <c r="MRB14" s="0"/>
      <c r="MRC14" s="0"/>
      <c r="MRD14" s="0"/>
      <c r="MRE14" s="0"/>
      <c r="MRF14" s="0"/>
      <c r="MRG14" s="0"/>
      <c r="MRH14" s="0"/>
      <c r="MRI14" s="0"/>
      <c r="MRJ14" s="0"/>
      <c r="MRK14" s="0"/>
      <c r="MRL14" s="0"/>
      <c r="MRM14" s="0"/>
      <c r="MRN14" s="0"/>
      <c r="MRO14" s="0"/>
      <c r="MRP14" s="0"/>
      <c r="MRQ14" s="0"/>
      <c r="MRR14" s="0"/>
      <c r="MRS14" s="0"/>
      <c r="MRT14" s="0"/>
      <c r="MRU14" s="0"/>
      <c r="MRV14" s="0"/>
      <c r="MRW14" s="0"/>
      <c r="MRX14" s="0"/>
      <c r="MRY14" s="0"/>
      <c r="MRZ14" s="0"/>
      <c r="MSA14" s="0"/>
      <c r="MSB14" s="0"/>
      <c r="MSC14" s="0"/>
      <c r="MSD14" s="0"/>
      <c r="MSE14" s="0"/>
      <c r="MSF14" s="0"/>
      <c r="MSG14" s="0"/>
      <c r="MSH14" s="0"/>
      <c r="MSI14" s="0"/>
      <c r="MSJ14" s="0"/>
      <c r="MSK14" s="0"/>
      <c r="MSL14" s="0"/>
      <c r="MSM14" s="0"/>
      <c r="MSN14" s="0"/>
      <c r="MSO14" s="0"/>
      <c r="MSP14" s="0"/>
      <c r="MSQ14" s="0"/>
      <c r="MSR14" s="0"/>
      <c r="MSS14" s="0"/>
      <c r="MST14" s="0"/>
      <c r="MSU14" s="0"/>
      <c r="MSV14" s="0"/>
      <c r="MSW14" s="0"/>
      <c r="MSX14" s="0"/>
      <c r="MSY14" s="0"/>
      <c r="MSZ14" s="0"/>
      <c r="MTA14" s="0"/>
      <c r="MTB14" s="0"/>
      <c r="MTC14" s="0"/>
      <c r="MTD14" s="0"/>
      <c r="MTE14" s="0"/>
      <c r="MTF14" s="0"/>
      <c r="MTG14" s="0"/>
      <c r="MTH14" s="0"/>
      <c r="MTI14" s="0"/>
      <c r="MTJ14" s="0"/>
      <c r="MTK14" s="0"/>
      <c r="MTL14" s="0"/>
      <c r="MTM14" s="0"/>
      <c r="MTN14" s="0"/>
      <c r="MTO14" s="0"/>
      <c r="MTP14" s="0"/>
      <c r="MTQ14" s="0"/>
      <c r="MTR14" s="0"/>
      <c r="MTS14" s="0"/>
      <c r="MTT14" s="0"/>
      <c r="MTU14" s="0"/>
      <c r="MTV14" s="0"/>
      <c r="MTW14" s="0"/>
      <c r="MTX14" s="0"/>
      <c r="MTY14" s="0"/>
      <c r="MTZ14" s="0"/>
      <c r="MUA14" s="0"/>
      <c r="MUB14" s="0"/>
      <c r="MUC14" s="0"/>
      <c r="MUD14" s="0"/>
      <c r="MUE14" s="0"/>
      <c r="MUF14" s="0"/>
      <c r="MUG14" s="0"/>
      <c r="MUH14" s="0"/>
      <c r="MUI14" s="0"/>
      <c r="MUJ14" s="0"/>
      <c r="MUK14" s="0"/>
      <c r="MUL14" s="0"/>
      <c r="MUM14" s="0"/>
      <c r="MUN14" s="0"/>
      <c r="MUO14" s="0"/>
      <c r="MUP14" s="0"/>
      <c r="MUQ14" s="0"/>
      <c r="MUR14" s="0"/>
      <c r="MUS14" s="0"/>
      <c r="MUT14" s="0"/>
      <c r="MUU14" s="0"/>
      <c r="MUV14" s="0"/>
      <c r="MUW14" s="0"/>
      <c r="MUX14" s="0"/>
      <c r="MUY14" s="0"/>
      <c r="MUZ14" s="0"/>
      <c r="MVA14" s="0"/>
      <c r="MVB14" s="0"/>
      <c r="MVC14" s="0"/>
      <c r="MVD14" s="0"/>
      <c r="MVE14" s="0"/>
      <c r="MVF14" s="0"/>
      <c r="MVG14" s="0"/>
      <c r="MVH14" s="0"/>
      <c r="MVI14" s="0"/>
      <c r="MVJ14" s="0"/>
      <c r="MVK14" s="0"/>
      <c r="MVL14" s="0"/>
      <c r="MVM14" s="0"/>
      <c r="MVN14" s="0"/>
      <c r="MVO14" s="0"/>
      <c r="MVP14" s="0"/>
      <c r="MVQ14" s="0"/>
      <c r="MVR14" s="0"/>
      <c r="MVS14" s="0"/>
      <c r="MVT14" s="0"/>
      <c r="MVU14" s="0"/>
      <c r="MVV14" s="0"/>
      <c r="MVW14" s="0"/>
      <c r="MVX14" s="0"/>
      <c r="MVY14" s="0"/>
      <c r="MVZ14" s="0"/>
      <c r="MWA14" s="0"/>
      <c r="MWB14" s="0"/>
      <c r="MWC14" s="0"/>
      <c r="MWD14" s="0"/>
      <c r="MWE14" s="0"/>
      <c r="MWF14" s="0"/>
      <c r="MWG14" s="0"/>
      <c r="MWH14" s="0"/>
      <c r="MWI14" s="0"/>
      <c r="MWJ14" s="0"/>
      <c r="MWK14" s="0"/>
      <c r="MWL14" s="0"/>
      <c r="MWM14" s="0"/>
      <c r="MWN14" s="0"/>
      <c r="MWO14" s="0"/>
      <c r="MWP14" s="0"/>
      <c r="MWQ14" s="0"/>
      <c r="MWR14" s="0"/>
      <c r="MWS14" s="0"/>
      <c r="MWT14" s="0"/>
      <c r="MWU14" s="0"/>
      <c r="MWV14" s="0"/>
      <c r="MWW14" s="0"/>
      <c r="MWX14" s="0"/>
      <c r="MWY14" s="0"/>
      <c r="MWZ14" s="0"/>
      <c r="MXA14" s="0"/>
      <c r="MXB14" s="0"/>
      <c r="MXC14" s="0"/>
      <c r="MXD14" s="0"/>
      <c r="MXE14" s="0"/>
      <c r="MXF14" s="0"/>
      <c r="MXG14" s="0"/>
      <c r="MXH14" s="0"/>
      <c r="MXI14" s="0"/>
      <c r="MXJ14" s="0"/>
      <c r="MXK14" s="0"/>
      <c r="MXL14" s="0"/>
      <c r="MXM14" s="0"/>
      <c r="MXN14" s="0"/>
      <c r="MXO14" s="0"/>
      <c r="MXP14" s="0"/>
      <c r="MXQ14" s="0"/>
      <c r="MXR14" s="0"/>
      <c r="MXS14" s="0"/>
      <c r="MXT14" s="0"/>
      <c r="MXU14" s="0"/>
      <c r="MXV14" s="0"/>
      <c r="MXW14" s="0"/>
      <c r="MXX14" s="0"/>
      <c r="MXY14" s="0"/>
      <c r="MXZ14" s="0"/>
      <c r="MYA14" s="0"/>
      <c r="MYB14" s="0"/>
      <c r="MYC14" s="0"/>
      <c r="MYD14" s="0"/>
      <c r="MYE14" s="0"/>
      <c r="MYF14" s="0"/>
      <c r="MYG14" s="0"/>
      <c r="MYH14" s="0"/>
      <c r="MYI14" s="0"/>
      <c r="MYJ14" s="0"/>
      <c r="MYK14" s="0"/>
      <c r="MYL14" s="0"/>
      <c r="MYM14" s="0"/>
      <c r="MYN14" s="0"/>
      <c r="MYO14" s="0"/>
      <c r="MYP14" s="0"/>
      <c r="MYQ14" s="0"/>
      <c r="MYR14" s="0"/>
      <c r="MYS14" s="0"/>
      <c r="MYT14" s="0"/>
      <c r="MYU14" s="0"/>
      <c r="MYV14" s="0"/>
      <c r="MYW14" s="0"/>
      <c r="MYX14" s="0"/>
      <c r="MYY14" s="0"/>
      <c r="MYZ14" s="0"/>
      <c r="MZA14" s="0"/>
      <c r="MZB14" s="0"/>
      <c r="MZC14" s="0"/>
      <c r="MZD14" s="0"/>
      <c r="MZE14" s="0"/>
      <c r="MZF14" s="0"/>
      <c r="MZG14" s="0"/>
      <c r="MZH14" s="0"/>
      <c r="MZI14" s="0"/>
      <c r="MZJ14" s="0"/>
      <c r="MZK14" s="0"/>
      <c r="MZL14" s="0"/>
      <c r="MZM14" s="0"/>
      <c r="MZN14" s="0"/>
      <c r="MZO14" s="0"/>
      <c r="MZP14" s="0"/>
      <c r="MZQ14" s="0"/>
      <c r="MZR14" s="0"/>
      <c r="MZS14" s="0"/>
      <c r="MZT14" s="0"/>
      <c r="MZU14" s="0"/>
      <c r="MZV14" s="0"/>
      <c r="MZW14" s="0"/>
      <c r="MZX14" s="0"/>
      <c r="MZY14" s="0"/>
      <c r="MZZ14" s="0"/>
      <c r="NAA14" s="0"/>
      <c r="NAB14" s="0"/>
      <c r="NAC14" s="0"/>
      <c r="NAD14" s="0"/>
      <c r="NAE14" s="0"/>
      <c r="NAF14" s="0"/>
      <c r="NAG14" s="0"/>
      <c r="NAH14" s="0"/>
      <c r="NAI14" s="0"/>
      <c r="NAJ14" s="0"/>
      <c r="NAK14" s="0"/>
      <c r="NAL14" s="0"/>
      <c r="NAM14" s="0"/>
      <c r="NAN14" s="0"/>
      <c r="NAO14" s="0"/>
      <c r="NAP14" s="0"/>
      <c r="NAQ14" s="0"/>
      <c r="NAR14" s="0"/>
      <c r="NAS14" s="0"/>
      <c r="NAT14" s="0"/>
      <c r="NAU14" s="0"/>
      <c r="NAV14" s="0"/>
      <c r="NAW14" s="0"/>
      <c r="NAX14" s="0"/>
      <c r="NAY14" s="0"/>
      <c r="NAZ14" s="0"/>
      <c r="NBA14" s="0"/>
      <c r="NBB14" s="0"/>
      <c r="NBC14" s="0"/>
      <c r="NBD14" s="0"/>
      <c r="NBE14" s="0"/>
      <c r="NBF14" s="0"/>
      <c r="NBG14" s="0"/>
      <c r="NBH14" s="0"/>
      <c r="NBI14" s="0"/>
      <c r="NBJ14" s="0"/>
      <c r="NBK14" s="0"/>
      <c r="NBL14" s="0"/>
      <c r="NBM14" s="0"/>
      <c r="NBN14" s="0"/>
      <c r="NBO14" s="0"/>
      <c r="NBP14" s="0"/>
      <c r="NBQ14" s="0"/>
      <c r="NBR14" s="0"/>
      <c r="NBS14" s="0"/>
      <c r="NBT14" s="0"/>
      <c r="NBU14" s="0"/>
      <c r="NBV14" s="0"/>
      <c r="NBW14" s="0"/>
      <c r="NBX14" s="0"/>
      <c r="NBY14" s="0"/>
      <c r="NBZ14" s="0"/>
      <c r="NCA14" s="0"/>
      <c r="NCB14" s="0"/>
      <c r="NCC14" s="0"/>
      <c r="NCD14" s="0"/>
      <c r="NCE14" s="0"/>
      <c r="NCF14" s="0"/>
      <c r="NCG14" s="0"/>
      <c r="NCH14" s="0"/>
      <c r="NCI14" s="0"/>
      <c r="NCJ14" s="0"/>
      <c r="NCK14" s="0"/>
      <c r="NCL14" s="0"/>
      <c r="NCM14" s="0"/>
      <c r="NCN14" s="0"/>
      <c r="NCO14" s="0"/>
      <c r="NCP14" s="0"/>
      <c r="NCQ14" s="0"/>
      <c r="NCR14" s="0"/>
      <c r="NCS14" s="0"/>
      <c r="NCT14" s="0"/>
      <c r="NCU14" s="0"/>
      <c r="NCV14" s="0"/>
      <c r="NCW14" s="0"/>
      <c r="NCX14" s="0"/>
      <c r="NCY14" s="0"/>
      <c r="NCZ14" s="0"/>
      <c r="NDA14" s="0"/>
      <c r="NDB14" s="0"/>
      <c r="NDC14" s="0"/>
      <c r="NDD14" s="0"/>
      <c r="NDE14" s="0"/>
      <c r="NDF14" s="0"/>
      <c r="NDG14" s="0"/>
      <c r="NDH14" s="0"/>
      <c r="NDI14" s="0"/>
      <c r="NDJ14" s="0"/>
      <c r="NDK14" s="0"/>
      <c r="NDL14" s="0"/>
      <c r="NDM14" s="0"/>
      <c r="NDN14" s="0"/>
      <c r="NDO14" s="0"/>
      <c r="NDP14" s="0"/>
      <c r="NDQ14" s="0"/>
      <c r="NDR14" s="0"/>
      <c r="NDS14" s="0"/>
      <c r="NDT14" s="0"/>
      <c r="NDU14" s="0"/>
      <c r="NDV14" s="0"/>
      <c r="NDW14" s="0"/>
      <c r="NDX14" s="0"/>
      <c r="NDY14" s="0"/>
      <c r="NDZ14" s="0"/>
      <c r="NEA14" s="0"/>
      <c r="NEB14" s="0"/>
      <c r="NEC14" s="0"/>
      <c r="NED14" s="0"/>
      <c r="NEE14" s="0"/>
      <c r="NEF14" s="0"/>
      <c r="NEG14" s="0"/>
      <c r="NEH14" s="0"/>
      <c r="NEI14" s="0"/>
      <c r="NEJ14" s="0"/>
      <c r="NEK14" s="0"/>
      <c r="NEL14" s="0"/>
      <c r="NEM14" s="0"/>
      <c r="NEN14" s="0"/>
      <c r="NEO14" s="0"/>
      <c r="NEP14" s="0"/>
      <c r="NEQ14" s="0"/>
      <c r="NER14" s="0"/>
      <c r="NES14" s="0"/>
      <c r="NET14" s="0"/>
      <c r="NEU14" s="0"/>
      <c r="NEV14" s="0"/>
      <c r="NEW14" s="0"/>
      <c r="NEX14" s="0"/>
      <c r="NEY14" s="0"/>
      <c r="NEZ14" s="0"/>
      <c r="NFA14" s="0"/>
      <c r="NFB14" s="0"/>
      <c r="NFC14" s="0"/>
      <c r="NFD14" s="0"/>
      <c r="NFE14" s="0"/>
      <c r="NFF14" s="0"/>
      <c r="NFG14" s="0"/>
      <c r="NFH14" s="0"/>
      <c r="NFI14" s="0"/>
      <c r="NFJ14" s="0"/>
      <c r="NFK14" s="0"/>
      <c r="NFL14" s="0"/>
      <c r="NFM14" s="0"/>
      <c r="NFN14" s="0"/>
      <c r="NFO14" s="0"/>
      <c r="NFP14" s="0"/>
      <c r="NFQ14" s="0"/>
      <c r="NFR14" s="0"/>
      <c r="NFS14" s="0"/>
      <c r="NFT14" s="0"/>
      <c r="NFU14" s="0"/>
      <c r="NFV14" s="0"/>
      <c r="NFW14" s="0"/>
      <c r="NFX14" s="0"/>
      <c r="NFY14" s="0"/>
      <c r="NFZ14" s="0"/>
      <c r="NGA14" s="0"/>
      <c r="NGB14" s="0"/>
      <c r="NGC14" s="0"/>
      <c r="NGD14" s="0"/>
      <c r="NGE14" s="0"/>
      <c r="NGF14" s="0"/>
      <c r="NGG14" s="0"/>
      <c r="NGH14" s="0"/>
      <c r="NGI14" s="0"/>
      <c r="NGJ14" s="0"/>
      <c r="NGK14" s="0"/>
      <c r="NGL14" s="0"/>
      <c r="NGM14" s="0"/>
      <c r="NGN14" s="0"/>
      <c r="NGO14" s="0"/>
      <c r="NGP14" s="0"/>
      <c r="NGQ14" s="0"/>
      <c r="NGR14" s="0"/>
      <c r="NGS14" s="0"/>
      <c r="NGT14" s="0"/>
      <c r="NGU14" s="0"/>
      <c r="NGV14" s="0"/>
      <c r="NGW14" s="0"/>
      <c r="NGX14" s="0"/>
      <c r="NGY14" s="0"/>
      <c r="NGZ14" s="0"/>
      <c r="NHA14" s="0"/>
      <c r="NHB14" s="0"/>
      <c r="NHC14" s="0"/>
      <c r="NHD14" s="0"/>
      <c r="NHE14" s="0"/>
      <c r="NHF14" s="0"/>
      <c r="NHG14" s="0"/>
      <c r="NHH14" s="0"/>
      <c r="NHI14" s="0"/>
      <c r="NHJ14" s="0"/>
      <c r="NHK14" s="0"/>
      <c r="NHL14" s="0"/>
      <c r="NHM14" s="0"/>
      <c r="NHN14" s="0"/>
      <c r="NHO14" s="0"/>
      <c r="NHP14" s="0"/>
      <c r="NHQ14" s="0"/>
      <c r="NHR14" s="0"/>
      <c r="NHS14" s="0"/>
      <c r="NHT14" s="0"/>
      <c r="NHU14" s="0"/>
      <c r="NHV14" s="0"/>
      <c r="NHW14" s="0"/>
      <c r="NHX14" s="0"/>
      <c r="NHY14" s="0"/>
      <c r="NHZ14" s="0"/>
      <c r="NIA14" s="0"/>
      <c r="NIB14" s="0"/>
      <c r="NIC14" s="0"/>
      <c r="NID14" s="0"/>
      <c r="NIE14" s="0"/>
      <c r="NIF14" s="0"/>
      <c r="NIG14" s="0"/>
      <c r="NIH14" s="0"/>
      <c r="NII14" s="0"/>
      <c r="NIJ14" s="0"/>
      <c r="NIK14" s="0"/>
      <c r="NIL14" s="0"/>
      <c r="NIM14" s="0"/>
      <c r="NIN14" s="0"/>
      <c r="NIO14" s="0"/>
      <c r="NIP14" s="0"/>
      <c r="NIQ14" s="0"/>
      <c r="NIR14" s="0"/>
      <c r="NIS14" s="0"/>
      <c r="NIT14" s="0"/>
      <c r="NIU14" s="0"/>
      <c r="NIV14" s="0"/>
      <c r="NIW14" s="0"/>
      <c r="NIX14" s="0"/>
      <c r="NIY14" s="0"/>
      <c r="NIZ14" s="0"/>
      <c r="NJA14" s="0"/>
      <c r="NJB14" s="0"/>
      <c r="NJC14" s="0"/>
      <c r="NJD14" s="0"/>
      <c r="NJE14" s="0"/>
      <c r="NJF14" s="0"/>
      <c r="NJG14" s="0"/>
      <c r="NJH14" s="0"/>
      <c r="NJI14" s="0"/>
      <c r="NJJ14" s="0"/>
      <c r="NJK14" s="0"/>
      <c r="NJL14" s="0"/>
      <c r="NJM14" s="0"/>
      <c r="NJN14" s="0"/>
      <c r="NJO14" s="0"/>
      <c r="NJP14" s="0"/>
      <c r="NJQ14" s="0"/>
      <c r="NJR14" s="0"/>
      <c r="NJS14" s="0"/>
      <c r="NJT14" s="0"/>
      <c r="NJU14" s="0"/>
      <c r="NJV14" s="0"/>
      <c r="NJW14" s="0"/>
      <c r="NJX14" s="0"/>
      <c r="NJY14" s="0"/>
      <c r="NJZ14" s="0"/>
      <c r="NKA14" s="0"/>
      <c r="NKB14" s="0"/>
      <c r="NKC14" s="0"/>
      <c r="NKD14" s="0"/>
      <c r="NKE14" s="0"/>
      <c r="NKF14" s="0"/>
      <c r="NKG14" s="0"/>
      <c r="NKH14" s="0"/>
      <c r="NKI14" s="0"/>
      <c r="NKJ14" s="0"/>
      <c r="NKK14" s="0"/>
      <c r="NKL14" s="0"/>
      <c r="NKM14" s="0"/>
      <c r="NKN14" s="0"/>
      <c r="NKO14" s="0"/>
      <c r="NKP14" s="0"/>
      <c r="NKQ14" s="0"/>
      <c r="NKR14" s="0"/>
      <c r="NKS14" s="0"/>
      <c r="NKT14" s="0"/>
      <c r="NKU14" s="0"/>
      <c r="NKV14" s="0"/>
      <c r="NKW14" s="0"/>
      <c r="NKX14" s="0"/>
      <c r="NKY14" s="0"/>
      <c r="NKZ14" s="0"/>
      <c r="NLA14" s="0"/>
      <c r="NLB14" s="0"/>
      <c r="NLC14" s="0"/>
      <c r="NLD14" s="0"/>
      <c r="NLE14" s="0"/>
      <c r="NLF14" s="0"/>
      <c r="NLG14" s="0"/>
      <c r="NLH14" s="0"/>
      <c r="NLI14" s="0"/>
      <c r="NLJ14" s="0"/>
      <c r="NLK14" s="0"/>
      <c r="NLL14" s="0"/>
      <c r="NLM14" s="0"/>
      <c r="NLN14" s="0"/>
      <c r="NLO14" s="0"/>
      <c r="NLP14" s="0"/>
      <c r="NLQ14" s="0"/>
      <c r="NLR14" s="0"/>
      <c r="NLS14" s="0"/>
      <c r="NLT14" s="0"/>
      <c r="NLU14" s="0"/>
      <c r="NLV14" s="0"/>
      <c r="NLW14" s="0"/>
      <c r="NLX14" s="0"/>
      <c r="NLY14" s="0"/>
      <c r="NLZ14" s="0"/>
      <c r="NMA14" s="0"/>
      <c r="NMB14" s="0"/>
      <c r="NMC14" s="0"/>
      <c r="NMD14" s="0"/>
      <c r="NME14" s="0"/>
      <c r="NMF14" s="0"/>
      <c r="NMG14" s="0"/>
      <c r="NMH14" s="0"/>
      <c r="NMI14" s="0"/>
      <c r="NMJ14" s="0"/>
      <c r="NMK14" s="0"/>
      <c r="NML14" s="0"/>
      <c r="NMM14" s="0"/>
      <c r="NMN14" s="0"/>
      <c r="NMO14" s="0"/>
      <c r="NMP14" s="0"/>
      <c r="NMQ14" s="0"/>
      <c r="NMR14" s="0"/>
      <c r="NMS14" s="0"/>
      <c r="NMT14" s="0"/>
      <c r="NMU14" s="0"/>
      <c r="NMV14" s="0"/>
      <c r="NMW14" s="0"/>
      <c r="NMX14" s="0"/>
      <c r="NMY14" s="0"/>
      <c r="NMZ14" s="0"/>
      <c r="NNA14" s="0"/>
      <c r="NNB14" s="0"/>
      <c r="NNC14" s="0"/>
      <c r="NND14" s="0"/>
      <c r="NNE14" s="0"/>
      <c r="NNF14" s="0"/>
      <c r="NNG14" s="0"/>
      <c r="NNH14" s="0"/>
      <c r="NNI14" s="0"/>
      <c r="NNJ14" s="0"/>
      <c r="NNK14" s="0"/>
      <c r="NNL14" s="0"/>
      <c r="NNM14" s="0"/>
      <c r="NNN14" s="0"/>
      <c r="NNO14" s="0"/>
      <c r="NNP14" s="0"/>
      <c r="NNQ14" s="0"/>
      <c r="NNR14" s="0"/>
      <c r="NNS14" s="0"/>
      <c r="NNT14" s="0"/>
      <c r="NNU14" s="0"/>
      <c r="NNV14" s="0"/>
      <c r="NNW14" s="0"/>
      <c r="NNX14" s="0"/>
      <c r="NNY14" s="0"/>
      <c r="NNZ14" s="0"/>
      <c r="NOA14" s="0"/>
      <c r="NOB14" s="0"/>
      <c r="NOC14" s="0"/>
      <c r="NOD14" s="0"/>
      <c r="NOE14" s="0"/>
      <c r="NOF14" s="0"/>
      <c r="NOG14" s="0"/>
      <c r="NOH14" s="0"/>
      <c r="NOI14" s="0"/>
      <c r="NOJ14" s="0"/>
      <c r="NOK14" s="0"/>
      <c r="NOL14" s="0"/>
      <c r="NOM14" s="0"/>
      <c r="NON14" s="0"/>
      <c r="NOO14" s="0"/>
      <c r="NOP14" s="0"/>
      <c r="NOQ14" s="0"/>
      <c r="NOR14" s="0"/>
      <c r="NOS14" s="0"/>
      <c r="NOT14" s="0"/>
      <c r="NOU14" s="0"/>
      <c r="NOV14" s="0"/>
      <c r="NOW14" s="0"/>
      <c r="NOX14" s="0"/>
      <c r="NOY14" s="0"/>
      <c r="NOZ14" s="0"/>
      <c r="NPA14" s="0"/>
      <c r="NPB14" s="0"/>
      <c r="NPC14" s="0"/>
      <c r="NPD14" s="0"/>
      <c r="NPE14" s="0"/>
      <c r="NPF14" s="0"/>
      <c r="NPG14" s="0"/>
      <c r="NPH14" s="0"/>
      <c r="NPI14" s="0"/>
      <c r="NPJ14" s="0"/>
      <c r="NPK14" s="0"/>
      <c r="NPL14" s="0"/>
      <c r="NPM14" s="0"/>
      <c r="NPN14" s="0"/>
      <c r="NPO14" s="0"/>
      <c r="NPP14" s="0"/>
      <c r="NPQ14" s="0"/>
      <c r="NPR14" s="0"/>
      <c r="NPS14" s="0"/>
      <c r="NPT14" s="0"/>
      <c r="NPU14" s="0"/>
      <c r="NPV14" s="0"/>
      <c r="NPW14" s="0"/>
      <c r="NPX14" s="0"/>
      <c r="NPY14" s="0"/>
      <c r="NPZ14" s="0"/>
      <c r="NQA14" s="0"/>
      <c r="NQB14" s="0"/>
      <c r="NQC14" s="0"/>
      <c r="NQD14" s="0"/>
      <c r="NQE14" s="0"/>
      <c r="NQF14" s="0"/>
      <c r="NQG14" s="0"/>
      <c r="NQH14" s="0"/>
      <c r="NQI14" s="0"/>
      <c r="NQJ14" s="0"/>
      <c r="NQK14" s="0"/>
      <c r="NQL14" s="0"/>
      <c r="NQM14" s="0"/>
      <c r="NQN14" s="0"/>
      <c r="NQO14" s="0"/>
      <c r="NQP14" s="0"/>
      <c r="NQQ14" s="0"/>
      <c r="NQR14" s="0"/>
      <c r="NQS14" s="0"/>
      <c r="NQT14" s="0"/>
      <c r="NQU14" s="0"/>
      <c r="NQV14" s="0"/>
      <c r="NQW14" s="0"/>
      <c r="NQX14" s="0"/>
      <c r="NQY14" s="0"/>
      <c r="NQZ14" s="0"/>
      <c r="NRA14" s="0"/>
      <c r="NRB14" s="0"/>
      <c r="NRC14" s="0"/>
      <c r="NRD14" s="0"/>
      <c r="NRE14" s="0"/>
      <c r="NRF14" s="0"/>
      <c r="NRG14" s="0"/>
      <c r="NRH14" s="0"/>
      <c r="NRI14" s="0"/>
      <c r="NRJ14" s="0"/>
      <c r="NRK14" s="0"/>
      <c r="NRL14" s="0"/>
      <c r="NRM14" s="0"/>
      <c r="NRN14" s="0"/>
      <c r="NRO14" s="0"/>
      <c r="NRP14" s="0"/>
      <c r="NRQ14" s="0"/>
      <c r="NRR14" s="0"/>
      <c r="NRS14" s="0"/>
      <c r="NRT14" s="0"/>
      <c r="NRU14" s="0"/>
      <c r="NRV14" s="0"/>
      <c r="NRW14" s="0"/>
      <c r="NRX14" s="0"/>
      <c r="NRY14" s="0"/>
      <c r="NRZ14" s="0"/>
      <c r="NSA14" s="0"/>
      <c r="NSB14" s="0"/>
      <c r="NSC14" s="0"/>
      <c r="NSD14" s="0"/>
      <c r="NSE14" s="0"/>
      <c r="NSF14" s="0"/>
      <c r="NSG14" s="0"/>
      <c r="NSH14" s="0"/>
      <c r="NSI14" s="0"/>
      <c r="NSJ14" s="0"/>
      <c r="NSK14" s="0"/>
      <c r="NSL14" s="0"/>
      <c r="NSM14" s="0"/>
      <c r="NSN14" s="0"/>
      <c r="NSO14" s="0"/>
      <c r="NSP14" s="0"/>
      <c r="NSQ14" s="0"/>
      <c r="NSR14" s="0"/>
      <c r="NSS14" s="0"/>
      <c r="NST14" s="0"/>
      <c r="NSU14" s="0"/>
      <c r="NSV14" s="0"/>
      <c r="NSW14" s="0"/>
      <c r="NSX14" s="0"/>
      <c r="NSY14" s="0"/>
      <c r="NSZ14" s="0"/>
      <c r="NTA14" s="0"/>
      <c r="NTB14" s="0"/>
      <c r="NTC14" s="0"/>
      <c r="NTD14" s="0"/>
      <c r="NTE14" s="0"/>
      <c r="NTF14" s="0"/>
      <c r="NTG14" s="0"/>
      <c r="NTH14" s="0"/>
      <c r="NTI14" s="0"/>
      <c r="NTJ14" s="0"/>
      <c r="NTK14" s="0"/>
      <c r="NTL14" s="0"/>
      <c r="NTM14" s="0"/>
      <c r="NTN14" s="0"/>
      <c r="NTO14" s="0"/>
      <c r="NTP14" s="0"/>
      <c r="NTQ14" s="0"/>
      <c r="NTR14" s="0"/>
      <c r="NTS14" s="0"/>
      <c r="NTT14" s="0"/>
      <c r="NTU14" s="0"/>
      <c r="NTV14" s="0"/>
      <c r="NTW14" s="0"/>
      <c r="NTX14" s="0"/>
      <c r="NTY14" s="0"/>
      <c r="NTZ14" s="0"/>
      <c r="NUA14" s="0"/>
      <c r="NUB14" s="0"/>
      <c r="NUC14" s="0"/>
      <c r="NUD14" s="0"/>
      <c r="NUE14" s="0"/>
      <c r="NUF14" s="0"/>
      <c r="NUG14" s="0"/>
      <c r="NUH14" s="0"/>
      <c r="NUI14" s="0"/>
      <c r="NUJ14" s="0"/>
      <c r="NUK14" s="0"/>
      <c r="NUL14" s="0"/>
      <c r="NUM14" s="0"/>
      <c r="NUN14" s="0"/>
      <c r="NUO14" s="0"/>
      <c r="NUP14" s="0"/>
      <c r="NUQ14" s="0"/>
      <c r="NUR14" s="0"/>
      <c r="NUS14" s="0"/>
      <c r="NUT14" s="0"/>
      <c r="NUU14" s="0"/>
      <c r="NUV14" s="0"/>
      <c r="NUW14" s="0"/>
      <c r="NUX14" s="0"/>
      <c r="NUY14" s="0"/>
      <c r="NUZ14" s="0"/>
      <c r="NVA14" s="0"/>
      <c r="NVB14" s="0"/>
      <c r="NVC14" s="0"/>
      <c r="NVD14" s="0"/>
      <c r="NVE14" s="0"/>
      <c r="NVF14" s="0"/>
      <c r="NVG14" s="0"/>
      <c r="NVH14" s="0"/>
      <c r="NVI14" s="0"/>
      <c r="NVJ14" s="0"/>
      <c r="NVK14" s="0"/>
      <c r="NVL14" s="0"/>
      <c r="NVM14" s="0"/>
      <c r="NVN14" s="0"/>
      <c r="NVO14" s="0"/>
      <c r="NVP14" s="0"/>
      <c r="NVQ14" s="0"/>
      <c r="NVR14" s="0"/>
      <c r="NVS14" s="0"/>
      <c r="NVT14" s="0"/>
      <c r="NVU14" s="0"/>
      <c r="NVV14" s="0"/>
      <c r="NVW14" s="0"/>
      <c r="NVX14" s="0"/>
      <c r="NVY14" s="0"/>
      <c r="NVZ14" s="0"/>
      <c r="NWA14" s="0"/>
      <c r="NWB14" s="0"/>
      <c r="NWC14" s="0"/>
      <c r="NWD14" s="0"/>
      <c r="NWE14" s="0"/>
      <c r="NWF14" s="0"/>
      <c r="NWG14" s="0"/>
      <c r="NWH14" s="0"/>
      <c r="NWI14" s="0"/>
      <c r="NWJ14" s="0"/>
      <c r="NWK14" s="0"/>
      <c r="NWL14" s="0"/>
      <c r="NWM14" s="0"/>
      <c r="NWN14" s="0"/>
      <c r="NWO14" s="0"/>
      <c r="NWP14" s="0"/>
      <c r="NWQ14" s="0"/>
      <c r="NWR14" s="0"/>
      <c r="NWS14" s="0"/>
      <c r="NWT14" s="0"/>
      <c r="NWU14" s="0"/>
      <c r="NWV14" s="0"/>
      <c r="NWW14" s="0"/>
      <c r="NWX14" s="0"/>
      <c r="NWY14" s="0"/>
      <c r="NWZ14" s="0"/>
      <c r="NXA14" s="0"/>
      <c r="NXB14" s="0"/>
      <c r="NXC14" s="0"/>
      <c r="NXD14" s="0"/>
      <c r="NXE14" s="0"/>
      <c r="NXF14" s="0"/>
      <c r="NXG14" s="0"/>
      <c r="NXH14" s="0"/>
      <c r="NXI14" s="0"/>
      <c r="NXJ14" s="0"/>
      <c r="NXK14" s="0"/>
      <c r="NXL14" s="0"/>
      <c r="NXM14" s="0"/>
      <c r="NXN14" s="0"/>
      <c r="NXO14" s="0"/>
      <c r="NXP14" s="0"/>
      <c r="NXQ14" s="0"/>
      <c r="NXR14" s="0"/>
      <c r="NXS14" s="0"/>
      <c r="NXT14" s="0"/>
      <c r="NXU14" s="0"/>
      <c r="NXV14" s="0"/>
      <c r="NXW14" s="0"/>
      <c r="NXX14" s="0"/>
      <c r="NXY14" s="0"/>
      <c r="NXZ14" s="0"/>
      <c r="NYA14" s="0"/>
      <c r="NYB14" s="0"/>
      <c r="NYC14" s="0"/>
      <c r="NYD14" s="0"/>
      <c r="NYE14" s="0"/>
      <c r="NYF14" s="0"/>
      <c r="NYG14" s="0"/>
      <c r="NYH14" s="0"/>
      <c r="NYI14" s="0"/>
      <c r="NYJ14" s="0"/>
      <c r="NYK14" s="0"/>
      <c r="NYL14" s="0"/>
      <c r="NYM14" s="0"/>
      <c r="NYN14" s="0"/>
      <c r="NYO14" s="0"/>
      <c r="NYP14" s="0"/>
      <c r="NYQ14" s="0"/>
      <c r="NYR14" s="0"/>
      <c r="NYS14" s="0"/>
      <c r="NYT14" s="0"/>
      <c r="NYU14" s="0"/>
      <c r="NYV14" s="0"/>
      <c r="NYW14" s="0"/>
      <c r="NYX14" s="0"/>
      <c r="NYY14" s="0"/>
      <c r="NYZ14" s="0"/>
      <c r="NZA14" s="0"/>
      <c r="NZB14" s="0"/>
      <c r="NZC14" s="0"/>
      <c r="NZD14" s="0"/>
      <c r="NZE14" s="0"/>
      <c r="NZF14" s="0"/>
      <c r="NZG14" s="0"/>
      <c r="NZH14" s="0"/>
      <c r="NZI14" s="0"/>
      <c r="NZJ14" s="0"/>
      <c r="NZK14" s="0"/>
      <c r="NZL14" s="0"/>
      <c r="NZM14" s="0"/>
      <c r="NZN14" s="0"/>
      <c r="NZO14" s="0"/>
      <c r="NZP14" s="0"/>
      <c r="NZQ14" s="0"/>
      <c r="NZR14" s="0"/>
      <c r="NZS14" s="0"/>
      <c r="NZT14" s="0"/>
      <c r="NZU14" s="0"/>
      <c r="NZV14" s="0"/>
      <c r="NZW14" s="0"/>
      <c r="NZX14" s="0"/>
      <c r="NZY14" s="0"/>
      <c r="NZZ14" s="0"/>
      <c r="OAA14" s="0"/>
      <c r="OAB14" s="0"/>
      <c r="OAC14" s="0"/>
      <c r="OAD14" s="0"/>
      <c r="OAE14" s="0"/>
      <c r="OAF14" s="0"/>
      <c r="OAG14" s="0"/>
      <c r="OAH14" s="0"/>
      <c r="OAI14" s="0"/>
      <c r="OAJ14" s="0"/>
      <c r="OAK14" s="0"/>
      <c r="OAL14" s="0"/>
      <c r="OAM14" s="0"/>
      <c r="OAN14" s="0"/>
      <c r="OAO14" s="0"/>
      <c r="OAP14" s="0"/>
      <c r="OAQ14" s="0"/>
      <c r="OAR14" s="0"/>
      <c r="OAS14" s="0"/>
      <c r="OAT14" s="0"/>
      <c r="OAU14" s="0"/>
      <c r="OAV14" s="0"/>
      <c r="OAW14" s="0"/>
      <c r="OAX14" s="0"/>
      <c r="OAY14" s="0"/>
      <c r="OAZ14" s="0"/>
      <c r="OBA14" s="0"/>
      <c r="OBB14" s="0"/>
      <c r="OBC14" s="0"/>
      <c r="OBD14" s="0"/>
      <c r="OBE14" s="0"/>
      <c r="OBF14" s="0"/>
      <c r="OBG14" s="0"/>
      <c r="OBH14" s="0"/>
      <c r="OBI14" s="0"/>
      <c r="OBJ14" s="0"/>
      <c r="OBK14" s="0"/>
      <c r="OBL14" s="0"/>
      <c r="OBM14" s="0"/>
      <c r="OBN14" s="0"/>
      <c r="OBO14" s="0"/>
      <c r="OBP14" s="0"/>
      <c r="OBQ14" s="0"/>
      <c r="OBR14" s="0"/>
      <c r="OBS14" s="0"/>
      <c r="OBT14" s="0"/>
      <c r="OBU14" s="0"/>
      <c r="OBV14" s="0"/>
      <c r="OBW14" s="0"/>
      <c r="OBX14" s="0"/>
      <c r="OBY14" s="0"/>
      <c r="OBZ14" s="0"/>
      <c r="OCA14" s="0"/>
      <c r="OCB14" s="0"/>
      <c r="OCC14" s="0"/>
      <c r="OCD14" s="0"/>
      <c r="OCE14" s="0"/>
      <c r="OCF14" s="0"/>
      <c r="OCG14" s="0"/>
      <c r="OCH14" s="0"/>
      <c r="OCI14" s="0"/>
      <c r="OCJ14" s="0"/>
      <c r="OCK14" s="0"/>
      <c r="OCL14" s="0"/>
      <c r="OCM14" s="0"/>
      <c r="OCN14" s="0"/>
      <c r="OCO14" s="0"/>
      <c r="OCP14" s="0"/>
      <c r="OCQ14" s="0"/>
      <c r="OCR14" s="0"/>
      <c r="OCS14" s="0"/>
      <c r="OCT14" s="0"/>
      <c r="OCU14" s="0"/>
      <c r="OCV14" s="0"/>
      <c r="OCW14" s="0"/>
      <c r="OCX14" s="0"/>
      <c r="OCY14" s="0"/>
      <c r="OCZ14" s="0"/>
      <c r="ODA14" s="0"/>
      <c r="ODB14" s="0"/>
      <c r="ODC14" s="0"/>
      <c r="ODD14" s="0"/>
      <c r="ODE14" s="0"/>
      <c r="ODF14" s="0"/>
      <c r="ODG14" s="0"/>
      <c r="ODH14" s="0"/>
      <c r="ODI14" s="0"/>
      <c r="ODJ14" s="0"/>
      <c r="ODK14" s="0"/>
      <c r="ODL14" s="0"/>
      <c r="ODM14" s="0"/>
      <c r="ODN14" s="0"/>
      <c r="ODO14" s="0"/>
      <c r="ODP14" s="0"/>
      <c r="ODQ14" s="0"/>
      <c r="ODR14" s="0"/>
      <c r="ODS14" s="0"/>
      <c r="ODT14" s="0"/>
      <c r="ODU14" s="0"/>
      <c r="ODV14" s="0"/>
      <c r="ODW14" s="0"/>
      <c r="ODX14" s="0"/>
      <c r="ODY14" s="0"/>
      <c r="ODZ14" s="0"/>
      <c r="OEA14" s="0"/>
      <c r="OEB14" s="0"/>
      <c r="OEC14" s="0"/>
      <c r="OED14" s="0"/>
      <c r="OEE14" s="0"/>
      <c r="OEF14" s="0"/>
      <c r="OEG14" s="0"/>
      <c r="OEH14" s="0"/>
      <c r="OEI14" s="0"/>
      <c r="OEJ14" s="0"/>
      <c r="OEK14" s="0"/>
      <c r="OEL14" s="0"/>
      <c r="OEM14" s="0"/>
      <c r="OEN14" s="0"/>
      <c r="OEO14" s="0"/>
      <c r="OEP14" s="0"/>
      <c r="OEQ14" s="0"/>
      <c r="OER14" s="0"/>
      <c r="OES14" s="0"/>
      <c r="OET14" s="0"/>
      <c r="OEU14" s="0"/>
      <c r="OEV14" s="0"/>
      <c r="OEW14" s="0"/>
      <c r="OEX14" s="0"/>
      <c r="OEY14" s="0"/>
      <c r="OEZ14" s="0"/>
      <c r="OFA14" s="0"/>
      <c r="OFB14" s="0"/>
      <c r="OFC14" s="0"/>
      <c r="OFD14" s="0"/>
      <c r="OFE14" s="0"/>
      <c r="OFF14" s="0"/>
      <c r="OFG14" s="0"/>
      <c r="OFH14" s="0"/>
      <c r="OFI14" s="0"/>
      <c r="OFJ14" s="0"/>
      <c r="OFK14" s="0"/>
      <c r="OFL14" s="0"/>
      <c r="OFM14" s="0"/>
      <c r="OFN14" s="0"/>
      <c r="OFO14" s="0"/>
      <c r="OFP14" s="0"/>
      <c r="OFQ14" s="0"/>
      <c r="OFR14" s="0"/>
      <c r="OFS14" s="0"/>
      <c r="OFT14" s="0"/>
      <c r="OFU14" s="0"/>
      <c r="OFV14" s="0"/>
      <c r="OFW14" s="0"/>
      <c r="OFX14" s="0"/>
      <c r="OFY14" s="0"/>
      <c r="OFZ14" s="0"/>
      <c r="OGA14" s="0"/>
      <c r="OGB14" s="0"/>
      <c r="OGC14" s="0"/>
      <c r="OGD14" s="0"/>
      <c r="OGE14" s="0"/>
      <c r="OGF14" s="0"/>
      <c r="OGG14" s="0"/>
      <c r="OGH14" s="0"/>
      <c r="OGI14" s="0"/>
      <c r="OGJ14" s="0"/>
      <c r="OGK14" s="0"/>
      <c r="OGL14" s="0"/>
      <c r="OGM14" s="0"/>
      <c r="OGN14" s="0"/>
      <c r="OGO14" s="0"/>
      <c r="OGP14" s="0"/>
      <c r="OGQ14" s="0"/>
      <c r="OGR14" s="0"/>
      <c r="OGS14" s="0"/>
      <c r="OGT14" s="0"/>
      <c r="OGU14" s="0"/>
      <c r="OGV14" s="0"/>
      <c r="OGW14" s="0"/>
      <c r="OGX14" s="0"/>
      <c r="OGY14" s="0"/>
      <c r="OGZ14" s="0"/>
      <c r="OHA14" s="0"/>
      <c r="OHB14" s="0"/>
      <c r="OHC14" s="0"/>
      <c r="OHD14" s="0"/>
      <c r="OHE14" s="0"/>
      <c r="OHF14" s="0"/>
      <c r="OHG14" s="0"/>
      <c r="OHH14" s="0"/>
      <c r="OHI14" s="0"/>
      <c r="OHJ14" s="0"/>
      <c r="OHK14" s="0"/>
      <c r="OHL14" s="0"/>
      <c r="OHM14" s="0"/>
      <c r="OHN14" s="0"/>
      <c r="OHO14" s="0"/>
      <c r="OHP14" s="0"/>
      <c r="OHQ14" s="0"/>
      <c r="OHR14" s="0"/>
      <c r="OHS14" s="0"/>
      <c r="OHT14" s="0"/>
      <c r="OHU14" s="0"/>
      <c r="OHV14" s="0"/>
      <c r="OHW14" s="0"/>
      <c r="OHX14" s="0"/>
      <c r="OHY14" s="0"/>
      <c r="OHZ14" s="0"/>
      <c r="OIA14" s="0"/>
      <c r="OIB14" s="0"/>
      <c r="OIC14" s="0"/>
      <c r="OID14" s="0"/>
      <c r="OIE14" s="0"/>
      <c r="OIF14" s="0"/>
      <c r="OIG14" s="0"/>
      <c r="OIH14" s="0"/>
      <c r="OII14" s="0"/>
      <c r="OIJ14" s="0"/>
      <c r="OIK14" s="0"/>
      <c r="OIL14" s="0"/>
      <c r="OIM14" s="0"/>
      <c r="OIN14" s="0"/>
      <c r="OIO14" s="0"/>
      <c r="OIP14" s="0"/>
      <c r="OIQ14" s="0"/>
      <c r="OIR14" s="0"/>
      <c r="OIS14" s="0"/>
      <c r="OIT14" s="0"/>
      <c r="OIU14" s="0"/>
      <c r="OIV14" s="0"/>
      <c r="OIW14" s="0"/>
      <c r="OIX14" s="0"/>
      <c r="OIY14" s="0"/>
      <c r="OIZ14" s="0"/>
      <c r="OJA14" s="0"/>
      <c r="OJB14" s="0"/>
      <c r="OJC14" s="0"/>
      <c r="OJD14" s="0"/>
      <c r="OJE14" s="0"/>
      <c r="OJF14" s="0"/>
      <c r="OJG14" s="0"/>
      <c r="OJH14" s="0"/>
      <c r="OJI14" s="0"/>
      <c r="OJJ14" s="0"/>
      <c r="OJK14" s="0"/>
      <c r="OJL14" s="0"/>
      <c r="OJM14" s="0"/>
      <c r="OJN14" s="0"/>
      <c r="OJO14" s="0"/>
      <c r="OJP14" s="0"/>
      <c r="OJQ14" s="0"/>
      <c r="OJR14" s="0"/>
      <c r="OJS14" s="0"/>
      <c r="OJT14" s="0"/>
      <c r="OJU14" s="0"/>
      <c r="OJV14" s="0"/>
      <c r="OJW14" s="0"/>
      <c r="OJX14" s="0"/>
      <c r="OJY14" s="0"/>
      <c r="OJZ14" s="0"/>
      <c r="OKA14" s="0"/>
      <c r="OKB14" s="0"/>
      <c r="OKC14" s="0"/>
      <c r="OKD14" s="0"/>
      <c r="OKE14" s="0"/>
      <c r="OKF14" s="0"/>
      <c r="OKG14" s="0"/>
      <c r="OKH14" s="0"/>
      <c r="OKI14" s="0"/>
      <c r="OKJ14" s="0"/>
      <c r="OKK14" s="0"/>
      <c r="OKL14" s="0"/>
      <c r="OKM14" s="0"/>
      <c r="OKN14" s="0"/>
      <c r="OKO14" s="0"/>
      <c r="OKP14" s="0"/>
      <c r="OKQ14" s="0"/>
      <c r="OKR14" s="0"/>
      <c r="OKS14" s="0"/>
      <c r="OKT14" s="0"/>
      <c r="OKU14" s="0"/>
      <c r="OKV14" s="0"/>
      <c r="OKW14" s="0"/>
      <c r="OKX14" s="0"/>
      <c r="OKY14" s="0"/>
      <c r="OKZ14" s="0"/>
      <c r="OLA14" s="0"/>
      <c r="OLB14" s="0"/>
      <c r="OLC14" s="0"/>
      <c r="OLD14" s="0"/>
      <c r="OLE14" s="0"/>
      <c r="OLF14" s="0"/>
      <c r="OLG14" s="0"/>
      <c r="OLH14" s="0"/>
      <c r="OLI14" s="0"/>
      <c r="OLJ14" s="0"/>
      <c r="OLK14" s="0"/>
      <c r="OLL14" s="0"/>
      <c r="OLM14" s="0"/>
      <c r="OLN14" s="0"/>
      <c r="OLO14" s="0"/>
      <c r="OLP14" s="0"/>
      <c r="OLQ14" s="0"/>
      <c r="OLR14" s="0"/>
      <c r="OLS14" s="0"/>
      <c r="OLT14" s="0"/>
      <c r="OLU14" s="0"/>
      <c r="OLV14" s="0"/>
      <c r="OLW14" s="0"/>
      <c r="OLX14" s="0"/>
      <c r="OLY14" s="0"/>
      <c r="OLZ14" s="0"/>
      <c r="OMA14" s="0"/>
      <c r="OMB14" s="0"/>
      <c r="OMC14" s="0"/>
      <c r="OMD14" s="0"/>
      <c r="OME14" s="0"/>
      <c r="OMF14" s="0"/>
      <c r="OMG14" s="0"/>
      <c r="OMH14" s="0"/>
      <c r="OMI14" s="0"/>
      <c r="OMJ14" s="0"/>
      <c r="OMK14" s="0"/>
      <c r="OML14" s="0"/>
      <c r="OMM14" s="0"/>
      <c r="OMN14" s="0"/>
      <c r="OMO14" s="0"/>
      <c r="OMP14" s="0"/>
      <c r="OMQ14" s="0"/>
      <c r="OMR14" s="0"/>
      <c r="OMS14" s="0"/>
      <c r="OMT14" s="0"/>
      <c r="OMU14" s="0"/>
      <c r="OMV14" s="0"/>
      <c r="OMW14" s="0"/>
      <c r="OMX14" s="0"/>
      <c r="OMY14" s="0"/>
      <c r="OMZ14" s="0"/>
      <c r="ONA14" s="0"/>
      <c r="ONB14" s="0"/>
      <c r="ONC14" s="0"/>
      <c r="OND14" s="0"/>
      <c r="ONE14" s="0"/>
      <c r="ONF14" s="0"/>
      <c r="ONG14" s="0"/>
      <c r="ONH14" s="0"/>
      <c r="ONI14" s="0"/>
      <c r="ONJ14" s="0"/>
      <c r="ONK14" s="0"/>
      <c r="ONL14" s="0"/>
      <c r="ONM14" s="0"/>
      <c r="ONN14" s="0"/>
      <c r="ONO14" s="0"/>
      <c r="ONP14" s="0"/>
      <c r="ONQ14" s="0"/>
      <c r="ONR14" s="0"/>
      <c r="ONS14" s="0"/>
      <c r="ONT14" s="0"/>
      <c r="ONU14" s="0"/>
      <c r="ONV14" s="0"/>
      <c r="ONW14" s="0"/>
      <c r="ONX14" s="0"/>
      <c r="ONY14" s="0"/>
      <c r="ONZ14" s="0"/>
      <c r="OOA14" s="0"/>
      <c r="OOB14" s="0"/>
      <c r="OOC14" s="0"/>
      <c r="OOD14" s="0"/>
      <c r="OOE14" s="0"/>
      <c r="OOF14" s="0"/>
      <c r="OOG14" s="0"/>
      <c r="OOH14" s="0"/>
      <c r="OOI14" s="0"/>
      <c r="OOJ14" s="0"/>
      <c r="OOK14" s="0"/>
      <c r="OOL14" s="0"/>
      <c r="OOM14" s="0"/>
      <c r="OON14" s="0"/>
      <c r="OOO14" s="0"/>
      <c r="OOP14" s="0"/>
      <c r="OOQ14" s="0"/>
      <c r="OOR14" s="0"/>
      <c r="OOS14" s="0"/>
      <c r="OOT14" s="0"/>
      <c r="OOU14" s="0"/>
      <c r="OOV14" s="0"/>
      <c r="OOW14" s="0"/>
      <c r="OOX14" s="0"/>
      <c r="OOY14" s="0"/>
      <c r="OOZ14" s="0"/>
      <c r="OPA14" s="0"/>
      <c r="OPB14" s="0"/>
      <c r="OPC14" s="0"/>
      <c r="OPD14" s="0"/>
      <c r="OPE14" s="0"/>
      <c r="OPF14" s="0"/>
      <c r="OPG14" s="0"/>
      <c r="OPH14" s="0"/>
      <c r="OPI14" s="0"/>
      <c r="OPJ14" s="0"/>
      <c r="OPK14" s="0"/>
      <c r="OPL14" s="0"/>
      <c r="OPM14" s="0"/>
      <c r="OPN14" s="0"/>
      <c r="OPO14" s="0"/>
      <c r="OPP14" s="0"/>
      <c r="OPQ14" s="0"/>
      <c r="OPR14" s="0"/>
      <c r="OPS14" s="0"/>
      <c r="OPT14" s="0"/>
      <c r="OPU14" s="0"/>
      <c r="OPV14" s="0"/>
      <c r="OPW14" s="0"/>
      <c r="OPX14" s="0"/>
      <c r="OPY14" s="0"/>
      <c r="OPZ14" s="0"/>
      <c r="OQA14" s="0"/>
      <c r="OQB14" s="0"/>
      <c r="OQC14" s="0"/>
      <c r="OQD14" s="0"/>
      <c r="OQE14" s="0"/>
      <c r="OQF14" s="0"/>
      <c r="OQG14" s="0"/>
      <c r="OQH14" s="0"/>
      <c r="OQI14" s="0"/>
      <c r="OQJ14" s="0"/>
      <c r="OQK14" s="0"/>
      <c r="OQL14" s="0"/>
      <c r="OQM14" s="0"/>
      <c r="OQN14" s="0"/>
      <c r="OQO14" s="0"/>
      <c r="OQP14" s="0"/>
      <c r="OQQ14" s="0"/>
      <c r="OQR14" s="0"/>
      <c r="OQS14" s="0"/>
      <c r="OQT14" s="0"/>
      <c r="OQU14" s="0"/>
      <c r="OQV14" s="0"/>
      <c r="OQW14" s="0"/>
      <c r="OQX14" s="0"/>
      <c r="OQY14" s="0"/>
      <c r="OQZ14" s="0"/>
      <c r="ORA14" s="0"/>
      <c r="ORB14" s="0"/>
      <c r="ORC14" s="0"/>
      <c r="ORD14" s="0"/>
      <c r="ORE14" s="0"/>
      <c r="ORF14" s="0"/>
      <c r="ORG14" s="0"/>
      <c r="ORH14" s="0"/>
      <c r="ORI14" s="0"/>
      <c r="ORJ14" s="0"/>
      <c r="ORK14" s="0"/>
      <c r="ORL14" s="0"/>
      <c r="ORM14" s="0"/>
      <c r="ORN14" s="0"/>
      <c r="ORO14" s="0"/>
      <c r="ORP14" s="0"/>
      <c r="ORQ14" s="0"/>
      <c r="ORR14" s="0"/>
      <c r="ORS14" s="0"/>
      <c r="ORT14" s="0"/>
      <c r="ORU14" s="0"/>
      <c r="ORV14" s="0"/>
      <c r="ORW14" s="0"/>
      <c r="ORX14" s="0"/>
      <c r="ORY14" s="0"/>
      <c r="ORZ14" s="0"/>
      <c r="OSA14" s="0"/>
      <c r="OSB14" s="0"/>
      <c r="OSC14" s="0"/>
      <c r="OSD14" s="0"/>
      <c r="OSE14" s="0"/>
      <c r="OSF14" s="0"/>
      <c r="OSG14" s="0"/>
      <c r="OSH14" s="0"/>
      <c r="OSI14" s="0"/>
      <c r="OSJ14" s="0"/>
      <c r="OSK14" s="0"/>
      <c r="OSL14" s="0"/>
      <c r="OSM14" s="0"/>
      <c r="OSN14" s="0"/>
      <c r="OSO14" s="0"/>
      <c r="OSP14" s="0"/>
      <c r="OSQ14" s="0"/>
      <c r="OSR14" s="0"/>
      <c r="OSS14" s="0"/>
      <c r="OST14" s="0"/>
      <c r="OSU14" s="0"/>
      <c r="OSV14" s="0"/>
      <c r="OSW14" s="0"/>
      <c r="OSX14" s="0"/>
      <c r="OSY14" s="0"/>
      <c r="OSZ14" s="0"/>
      <c r="OTA14" s="0"/>
      <c r="OTB14" s="0"/>
      <c r="OTC14" s="0"/>
      <c r="OTD14" s="0"/>
      <c r="OTE14" s="0"/>
      <c r="OTF14" s="0"/>
      <c r="OTG14" s="0"/>
      <c r="OTH14" s="0"/>
      <c r="OTI14" s="0"/>
      <c r="OTJ14" s="0"/>
      <c r="OTK14" s="0"/>
      <c r="OTL14" s="0"/>
      <c r="OTM14" s="0"/>
      <c r="OTN14" s="0"/>
      <c r="OTO14" s="0"/>
      <c r="OTP14" s="0"/>
      <c r="OTQ14" s="0"/>
      <c r="OTR14" s="0"/>
      <c r="OTS14" s="0"/>
      <c r="OTT14" s="0"/>
      <c r="OTU14" s="0"/>
      <c r="OTV14" s="0"/>
      <c r="OTW14" s="0"/>
      <c r="OTX14" s="0"/>
      <c r="OTY14" s="0"/>
      <c r="OTZ14" s="0"/>
      <c r="OUA14" s="0"/>
      <c r="OUB14" s="0"/>
      <c r="OUC14" s="0"/>
      <c r="OUD14" s="0"/>
      <c r="OUE14" s="0"/>
      <c r="OUF14" s="0"/>
      <c r="OUG14" s="0"/>
      <c r="OUH14" s="0"/>
      <c r="OUI14" s="0"/>
      <c r="OUJ14" s="0"/>
      <c r="OUK14" s="0"/>
      <c r="OUL14" s="0"/>
      <c r="OUM14" s="0"/>
      <c r="OUN14" s="0"/>
      <c r="OUO14" s="0"/>
      <c r="OUP14" s="0"/>
      <c r="OUQ14" s="0"/>
      <c r="OUR14" s="0"/>
      <c r="OUS14" s="0"/>
      <c r="OUT14" s="0"/>
      <c r="OUU14" s="0"/>
      <c r="OUV14" s="0"/>
      <c r="OUW14" s="0"/>
      <c r="OUX14" s="0"/>
      <c r="OUY14" s="0"/>
      <c r="OUZ14" s="0"/>
      <c r="OVA14" s="0"/>
      <c r="OVB14" s="0"/>
      <c r="OVC14" s="0"/>
      <c r="OVD14" s="0"/>
      <c r="OVE14" s="0"/>
      <c r="OVF14" s="0"/>
      <c r="OVG14" s="0"/>
      <c r="OVH14" s="0"/>
      <c r="OVI14" s="0"/>
      <c r="OVJ14" s="0"/>
      <c r="OVK14" s="0"/>
      <c r="OVL14" s="0"/>
      <c r="OVM14" s="0"/>
      <c r="OVN14" s="0"/>
      <c r="OVO14" s="0"/>
      <c r="OVP14" s="0"/>
      <c r="OVQ14" s="0"/>
      <c r="OVR14" s="0"/>
      <c r="OVS14" s="0"/>
      <c r="OVT14" s="0"/>
      <c r="OVU14" s="0"/>
      <c r="OVV14" s="0"/>
      <c r="OVW14" s="0"/>
      <c r="OVX14" s="0"/>
      <c r="OVY14" s="0"/>
      <c r="OVZ14" s="0"/>
      <c r="OWA14" s="0"/>
      <c r="OWB14" s="0"/>
      <c r="OWC14" s="0"/>
      <c r="OWD14" s="0"/>
      <c r="OWE14" s="0"/>
      <c r="OWF14" s="0"/>
      <c r="OWG14" s="0"/>
      <c r="OWH14" s="0"/>
      <c r="OWI14" s="0"/>
      <c r="OWJ14" s="0"/>
      <c r="OWK14" s="0"/>
      <c r="OWL14" s="0"/>
      <c r="OWM14" s="0"/>
      <c r="OWN14" s="0"/>
      <c r="OWO14" s="0"/>
      <c r="OWP14" s="0"/>
      <c r="OWQ14" s="0"/>
      <c r="OWR14" s="0"/>
      <c r="OWS14" s="0"/>
      <c r="OWT14" s="0"/>
      <c r="OWU14" s="0"/>
      <c r="OWV14" s="0"/>
      <c r="OWW14" s="0"/>
      <c r="OWX14" s="0"/>
      <c r="OWY14" s="0"/>
      <c r="OWZ14" s="0"/>
      <c r="OXA14" s="0"/>
      <c r="OXB14" s="0"/>
      <c r="OXC14" s="0"/>
      <c r="OXD14" s="0"/>
      <c r="OXE14" s="0"/>
      <c r="OXF14" s="0"/>
      <c r="OXG14" s="0"/>
      <c r="OXH14" s="0"/>
      <c r="OXI14" s="0"/>
      <c r="OXJ14" s="0"/>
      <c r="OXK14" s="0"/>
      <c r="OXL14" s="0"/>
      <c r="OXM14" s="0"/>
      <c r="OXN14" s="0"/>
      <c r="OXO14" s="0"/>
      <c r="OXP14" s="0"/>
      <c r="OXQ14" s="0"/>
      <c r="OXR14" s="0"/>
      <c r="OXS14" s="0"/>
      <c r="OXT14" s="0"/>
      <c r="OXU14" s="0"/>
      <c r="OXV14" s="0"/>
      <c r="OXW14" s="0"/>
      <c r="OXX14" s="0"/>
      <c r="OXY14" s="0"/>
      <c r="OXZ14" s="0"/>
      <c r="OYA14" s="0"/>
      <c r="OYB14" s="0"/>
      <c r="OYC14" s="0"/>
      <c r="OYD14" s="0"/>
      <c r="OYE14" s="0"/>
      <c r="OYF14" s="0"/>
      <c r="OYG14" s="0"/>
      <c r="OYH14" s="0"/>
      <c r="OYI14" s="0"/>
      <c r="OYJ14" s="0"/>
      <c r="OYK14" s="0"/>
      <c r="OYL14" s="0"/>
      <c r="OYM14" s="0"/>
      <c r="OYN14" s="0"/>
      <c r="OYO14" s="0"/>
      <c r="OYP14" s="0"/>
      <c r="OYQ14" s="0"/>
      <c r="OYR14" s="0"/>
      <c r="OYS14" s="0"/>
      <c r="OYT14" s="0"/>
      <c r="OYU14" s="0"/>
      <c r="OYV14" s="0"/>
      <c r="OYW14" s="0"/>
      <c r="OYX14" s="0"/>
      <c r="OYY14" s="0"/>
      <c r="OYZ14" s="0"/>
      <c r="OZA14" s="0"/>
      <c r="OZB14" s="0"/>
      <c r="OZC14" s="0"/>
      <c r="OZD14" s="0"/>
      <c r="OZE14" s="0"/>
      <c r="OZF14" s="0"/>
      <c r="OZG14" s="0"/>
      <c r="OZH14" s="0"/>
      <c r="OZI14" s="0"/>
      <c r="OZJ14" s="0"/>
      <c r="OZK14" s="0"/>
      <c r="OZL14" s="0"/>
      <c r="OZM14" s="0"/>
      <c r="OZN14" s="0"/>
      <c r="OZO14" s="0"/>
      <c r="OZP14" s="0"/>
      <c r="OZQ14" s="0"/>
      <c r="OZR14" s="0"/>
      <c r="OZS14" s="0"/>
      <c r="OZT14" s="0"/>
      <c r="OZU14" s="0"/>
      <c r="OZV14" s="0"/>
      <c r="OZW14" s="0"/>
      <c r="OZX14" s="0"/>
      <c r="OZY14" s="0"/>
      <c r="OZZ14" s="0"/>
      <c r="PAA14" s="0"/>
      <c r="PAB14" s="0"/>
      <c r="PAC14" s="0"/>
      <c r="PAD14" s="0"/>
      <c r="PAE14" s="0"/>
      <c r="PAF14" s="0"/>
      <c r="PAG14" s="0"/>
      <c r="PAH14" s="0"/>
      <c r="PAI14" s="0"/>
      <c r="PAJ14" s="0"/>
      <c r="PAK14" s="0"/>
      <c r="PAL14" s="0"/>
      <c r="PAM14" s="0"/>
      <c r="PAN14" s="0"/>
      <c r="PAO14" s="0"/>
      <c r="PAP14" s="0"/>
      <c r="PAQ14" s="0"/>
      <c r="PAR14" s="0"/>
      <c r="PAS14" s="0"/>
      <c r="PAT14" s="0"/>
      <c r="PAU14" s="0"/>
      <c r="PAV14" s="0"/>
      <c r="PAW14" s="0"/>
      <c r="PAX14" s="0"/>
      <c r="PAY14" s="0"/>
      <c r="PAZ14" s="0"/>
      <c r="PBA14" s="0"/>
      <c r="PBB14" s="0"/>
      <c r="PBC14" s="0"/>
      <c r="PBD14" s="0"/>
      <c r="PBE14" s="0"/>
      <c r="PBF14" s="0"/>
      <c r="PBG14" s="0"/>
      <c r="PBH14" s="0"/>
      <c r="PBI14" s="0"/>
      <c r="PBJ14" s="0"/>
      <c r="PBK14" s="0"/>
      <c r="PBL14" s="0"/>
      <c r="PBM14" s="0"/>
      <c r="PBN14" s="0"/>
      <c r="PBO14" s="0"/>
      <c r="PBP14" s="0"/>
      <c r="PBQ14" s="0"/>
      <c r="PBR14" s="0"/>
      <c r="PBS14" s="0"/>
      <c r="PBT14" s="0"/>
      <c r="PBU14" s="0"/>
      <c r="PBV14" s="0"/>
      <c r="PBW14" s="0"/>
      <c r="PBX14" s="0"/>
      <c r="PBY14" s="0"/>
      <c r="PBZ14" s="0"/>
      <c r="PCA14" s="0"/>
      <c r="PCB14" s="0"/>
      <c r="PCC14" s="0"/>
      <c r="PCD14" s="0"/>
      <c r="PCE14" s="0"/>
      <c r="PCF14" s="0"/>
      <c r="PCG14" s="0"/>
      <c r="PCH14" s="0"/>
      <c r="PCI14" s="0"/>
      <c r="PCJ14" s="0"/>
      <c r="PCK14" s="0"/>
      <c r="PCL14" s="0"/>
      <c r="PCM14" s="0"/>
      <c r="PCN14" s="0"/>
      <c r="PCO14" s="0"/>
      <c r="PCP14" s="0"/>
      <c r="PCQ14" s="0"/>
      <c r="PCR14" s="0"/>
      <c r="PCS14" s="0"/>
      <c r="PCT14" s="0"/>
      <c r="PCU14" s="0"/>
      <c r="PCV14" s="0"/>
      <c r="PCW14" s="0"/>
      <c r="PCX14" s="0"/>
      <c r="PCY14" s="0"/>
      <c r="PCZ14" s="0"/>
      <c r="PDA14" s="0"/>
      <c r="PDB14" s="0"/>
      <c r="PDC14" s="0"/>
      <c r="PDD14" s="0"/>
      <c r="PDE14" s="0"/>
      <c r="PDF14" s="0"/>
      <c r="PDG14" s="0"/>
      <c r="PDH14" s="0"/>
      <c r="PDI14" s="0"/>
      <c r="PDJ14" s="0"/>
      <c r="PDK14" s="0"/>
      <c r="PDL14" s="0"/>
      <c r="PDM14" s="0"/>
      <c r="PDN14" s="0"/>
      <c r="PDO14" s="0"/>
      <c r="PDP14" s="0"/>
      <c r="PDQ14" s="0"/>
      <c r="PDR14" s="0"/>
      <c r="PDS14" s="0"/>
      <c r="PDT14" s="0"/>
      <c r="PDU14" s="0"/>
      <c r="PDV14" s="0"/>
      <c r="PDW14" s="0"/>
      <c r="PDX14" s="0"/>
      <c r="PDY14" s="0"/>
      <c r="PDZ14" s="0"/>
      <c r="PEA14" s="0"/>
      <c r="PEB14" s="0"/>
      <c r="PEC14" s="0"/>
      <c r="PED14" s="0"/>
      <c r="PEE14" s="0"/>
      <c r="PEF14" s="0"/>
      <c r="PEG14" s="0"/>
      <c r="PEH14" s="0"/>
      <c r="PEI14" s="0"/>
      <c r="PEJ14" s="0"/>
      <c r="PEK14" s="0"/>
      <c r="PEL14" s="0"/>
      <c r="PEM14" s="0"/>
      <c r="PEN14" s="0"/>
      <c r="PEO14" s="0"/>
      <c r="PEP14" s="0"/>
      <c r="PEQ14" s="0"/>
      <c r="PER14" s="0"/>
      <c r="PES14" s="0"/>
      <c r="PET14" s="0"/>
      <c r="PEU14" s="0"/>
      <c r="PEV14" s="0"/>
      <c r="PEW14" s="0"/>
      <c r="PEX14" s="0"/>
      <c r="PEY14" s="0"/>
      <c r="PEZ14" s="0"/>
      <c r="PFA14" s="0"/>
      <c r="PFB14" s="0"/>
      <c r="PFC14" s="0"/>
      <c r="PFD14" s="0"/>
      <c r="PFE14" s="0"/>
      <c r="PFF14" s="0"/>
      <c r="PFG14" s="0"/>
      <c r="PFH14" s="0"/>
      <c r="PFI14" s="0"/>
      <c r="PFJ14" s="0"/>
      <c r="PFK14" s="0"/>
      <c r="PFL14" s="0"/>
      <c r="PFM14" s="0"/>
      <c r="PFN14" s="0"/>
      <c r="PFO14" s="0"/>
      <c r="PFP14" s="0"/>
      <c r="PFQ14" s="0"/>
      <c r="PFR14" s="0"/>
      <c r="PFS14" s="0"/>
      <c r="PFT14" s="0"/>
      <c r="PFU14" s="0"/>
      <c r="PFV14" s="0"/>
      <c r="PFW14" s="0"/>
      <c r="PFX14" s="0"/>
      <c r="PFY14" s="0"/>
      <c r="PFZ14" s="0"/>
      <c r="PGA14" s="0"/>
      <c r="PGB14" s="0"/>
      <c r="PGC14" s="0"/>
      <c r="PGD14" s="0"/>
      <c r="PGE14" s="0"/>
      <c r="PGF14" s="0"/>
      <c r="PGG14" s="0"/>
      <c r="PGH14" s="0"/>
      <c r="PGI14" s="0"/>
      <c r="PGJ14" s="0"/>
      <c r="PGK14" s="0"/>
      <c r="PGL14" s="0"/>
      <c r="PGM14" s="0"/>
      <c r="PGN14" s="0"/>
      <c r="PGO14" s="0"/>
      <c r="PGP14" s="0"/>
      <c r="PGQ14" s="0"/>
      <c r="PGR14" s="0"/>
      <c r="PGS14" s="0"/>
      <c r="PGT14" s="0"/>
      <c r="PGU14" s="0"/>
      <c r="PGV14" s="0"/>
      <c r="PGW14" s="0"/>
      <c r="PGX14" s="0"/>
      <c r="PGY14" s="0"/>
      <c r="PGZ14" s="0"/>
      <c r="PHA14" s="0"/>
      <c r="PHB14" s="0"/>
      <c r="PHC14" s="0"/>
      <c r="PHD14" s="0"/>
      <c r="PHE14" s="0"/>
      <c r="PHF14" s="0"/>
      <c r="PHG14" s="0"/>
      <c r="PHH14" s="0"/>
      <c r="PHI14" s="0"/>
      <c r="PHJ14" s="0"/>
      <c r="PHK14" s="0"/>
      <c r="PHL14" s="0"/>
      <c r="PHM14" s="0"/>
      <c r="PHN14" s="0"/>
      <c r="PHO14" s="0"/>
      <c r="PHP14" s="0"/>
      <c r="PHQ14" s="0"/>
      <c r="PHR14" s="0"/>
      <c r="PHS14" s="0"/>
      <c r="PHT14" s="0"/>
      <c r="PHU14" s="0"/>
      <c r="PHV14" s="0"/>
      <c r="PHW14" s="0"/>
      <c r="PHX14" s="0"/>
      <c r="PHY14" s="0"/>
      <c r="PHZ14" s="0"/>
      <c r="PIA14" s="0"/>
      <c r="PIB14" s="0"/>
      <c r="PIC14" s="0"/>
      <c r="PID14" s="0"/>
      <c r="PIE14" s="0"/>
      <c r="PIF14" s="0"/>
      <c r="PIG14" s="0"/>
      <c r="PIH14" s="0"/>
      <c r="PII14" s="0"/>
      <c r="PIJ14" s="0"/>
      <c r="PIK14" s="0"/>
      <c r="PIL14" s="0"/>
      <c r="PIM14" s="0"/>
      <c r="PIN14" s="0"/>
      <c r="PIO14" s="0"/>
      <c r="PIP14" s="0"/>
      <c r="PIQ14" s="0"/>
      <c r="PIR14" s="0"/>
      <c r="PIS14" s="0"/>
      <c r="PIT14" s="0"/>
      <c r="PIU14" s="0"/>
      <c r="PIV14" s="0"/>
      <c r="PIW14" s="0"/>
      <c r="PIX14" s="0"/>
      <c r="PIY14" s="0"/>
      <c r="PIZ14" s="0"/>
      <c r="PJA14" s="0"/>
      <c r="PJB14" s="0"/>
      <c r="PJC14" s="0"/>
      <c r="PJD14" s="0"/>
      <c r="PJE14" s="0"/>
      <c r="PJF14" s="0"/>
      <c r="PJG14" s="0"/>
      <c r="PJH14" s="0"/>
      <c r="PJI14" s="0"/>
      <c r="PJJ14" s="0"/>
      <c r="PJK14" s="0"/>
      <c r="PJL14" s="0"/>
      <c r="PJM14" s="0"/>
      <c r="PJN14" s="0"/>
      <c r="PJO14" s="0"/>
      <c r="PJP14" s="0"/>
      <c r="PJQ14" s="0"/>
      <c r="PJR14" s="0"/>
      <c r="PJS14" s="0"/>
      <c r="PJT14" s="0"/>
      <c r="PJU14" s="0"/>
      <c r="PJV14" s="0"/>
      <c r="PJW14" s="0"/>
      <c r="PJX14" s="0"/>
      <c r="PJY14" s="0"/>
      <c r="PJZ14" s="0"/>
      <c r="PKA14" s="0"/>
      <c r="PKB14" s="0"/>
      <c r="PKC14" s="0"/>
      <c r="PKD14" s="0"/>
      <c r="PKE14" s="0"/>
      <c r="PKF14" s="0"/>
      <c r="PKG14" s="0"/>
      <c r="PKH14" s="0"/>
      <c r="PKI14" s="0"/>
      <c r="PKJ14" s="0"/>
      <c r="PKK14" s="0"/>
      <c r="PKL14" s="0"/>
      <c r="PKM14" s="0"/>
      <c r="PKN14" s="0"/>
      <c r="PKO14" s="0"/>
      <c r="PKP14" s="0"/>
      <c r="PKQ14" s="0"/>
      <c r="PKR14" s="0"/>
      <c r="PKS14" s="0"/>
      <c r="PKT14" s="0"/>
      <c r="PKU14" s="0"/>
      <c r="PKV14" s="0"/>
      <c r="PKW14" s="0"/>
      <c r="PKX14" s="0"/>
      <c r="PKY14" s="0"/>
      <c r="PKZ14" s="0"/>
      <c r="PLA14" s="0"/>
      <c r="PLB14" s="0"/>
      <c r="PLC14" s="0"/>
      <c r="PLD14" s="0"/>
      <c r="PLE14" s="0"/>
      <c r="PLF14" s="0"/>
      <c r="PLG14" s="0"/>
      <c r="PLH14" s="0"/>
      <c r="PLI14" s="0"/>
      <c r="PLJ14" s="0"/>
      <c r="PLK14" s="0"/>
      <c r="PLL14" s="0"/>
      <c r="PLM14" s="0"/>
      <c r="PLN14" s="0"/>
      <c r="PLO14" s="0"/>
      <c r="PLP14" s="0"/>
      <c r="PLQ14" s="0"/>
      <c r="PLR14" s="0"/>
      <c r="PLS14" s="0"/>
      <c r="PLT14" s="0"/>
      <c r="PLU14" s="0"/>
      <c r="PLV14" s="0"/>
      <c r="PLW14" s="0"/>
      <c r="PLX14" s="0"/>
      <c r="PLY14" s="0"/>
      <c r="PLZ14" s="0"/>
      <c r="PMA14" s="0"/>
      <c r="PMB14" s="0"/>
      <c r="PMC14" s="0"/>
      <c r="PMD14" s="0"/>
      <c r="PME14" s="0"/>
      <c r="PMF14" s="0"/>
      <c r="PMG14" s="0"/>
      <c r="PMH14" s="0"/>
      <c r="PMI14" s="0"/>
      <c r="PMJ14" s="0"/>
      <c r="PMK14" s="0"/>
      <c r="PML14" s="0"/>
      <c r="PMM14" s="0"/>
      <c r="PMN14" s="0"/>
      <c r="PMO14" s="0"/>
      <c r="PMP14" s="0"/>
      <c r="PMQ14" s="0"/>
      <c r="PMR14" s="0"/>
      <c r="PMS14" s="0"/>
      <c r="PMT14" s="0"/>
      <c r="PMU14" s="0"/>
      <c r="PMV14" s="0"/>
      <c r="PMW14" s="0"/>
      <c r="PMX14" s="0"/>
      <c r="PMY14" s="0"/>
      <c r="PMZ14" s="0"/>
      <c r="PNA14" s="0"/>
      <c r="PNB14" s="0"/>
      <c r="PNC14" s="0"/>
      <c r="PND14" s="0"/>
      <c r="PNE14" s="0"/>
      <c r="PNF14" s="0"/>
      <c r="PNG14" s="0"/>
      <c r="PNH14" s="0"/>
      <c r="PNI14" s="0"/>
      <c r="PNJ14" s="0"/>
      <c r="PNK14" s="0"/>
      <c r="PNL14" s="0"/>
      <c r="PNM14" s="0"/>
      <c r="PNN14" s="0"/>
      <c r="PNO14" s="0"/>
      <c r="PNP14" s="0"/>
      <c r="PNQ14" s="0"/>
      <c r="PNR14" s="0"/>
      <c r="PNS14" s="0"/>
      <c r="PNT14" s="0"/>
      <c r="PNU14" s="0"/>
      <c r="PNV14" s="0"/>
      <c r="PNW14" s="0"/>
      <c r="PNX14" s="0"/>
      <c r="PNY14" s="0"/>
      <c r="PNZ14" s="0"/>
      <c r="POA14" s="0"/>
      <c r="POB14" s="0"/>
      <c r="POC14" s="0"/>
      <c r="POD14" s="0"/>
      <c r="POE14" s="0"/>
      <c r="POF14" s="0"/>
      <c r="POG14" s="0"/>
      <c r="POH14" s="0"/>
      <c r="POI14" s="0"/>
      <c r="POJ14" s="0"/>
      <c r="POK14" s="0"/>
      <c r="POL14" s="0"/>
      <c r="POM14" s="0"/>
      <c r="PON14" s="0"/>
      <c r="POO14" s="0"/>
      <c r="POP14" s="0"/>
      <c r="POQ14" s="0"/>
      <c r="POR14" s="0"/>
      <c r="POS14" s="0"/>
      <c r="POT14" s="0"/>
      <c r="POU14" s="0"/>
      <c r="POV14" s="0"/>
      <c r="POW14" s="0"/>
      <c r="POX14" s="0"/>
      <c r="POY14" s="0"/>
      <c r="POZ14" s="0"/>
      <c r="PPA14" s="0"/>
      <c r="PPB14" s="0"/>
      <c r="PPC14" s="0"/>
      <c r="PPD14" s="0"/>
      <c r="PPE14" s="0"/>
      <c r="PPF14" s="0"/>
      <c r="PPG14" s="0"/>
      <c r="PPH14" s="0"/>
      <c r="PPI14" s="0"/>
      <c r="PPJ14" s="0"/>
      <c r="PPK14" s="0"/>
      <c r="PPL14" s="0"/>
      <c r="PPM14" s="0"/>
      <c r="PPN14" s="0"/>
      <c r="PPO14" s="0"/>
      <c r="PPP14" s="0"/>
      <c r="PPQ14" s="0"/>
      <c r="PPR14" s="0"/>
      <c r="PPS14" s="0"/>
      <c r="PPT14" s="0"/>
      <c r="PPU14" s="0"/>
      <c r="PPV14" s="0"/>
      <c r="PPW14" s="0"/>
      <c r="PPX14" s="0"/>
      <c r="PPY14" s="0"/>
      <c r="PPZ14" s="0"/>
      <c r="PQA14" s="0"/>
      <c r="PQB14" s="0"/>
      <c r="PQC14" s="0"/>
      <c r="PQD14" s="0"/>
      <c r="PQE14" s="0"/>
      <c r="PQF14" s="0"/>
      <c r="PQG14" s="0"/>
      <c r="PQH14" s="0"/>
      <c r="PQI14" s="0"/>
      <c r="PQJ14" s="0"/>
      <c r="PQK14" s="0"/>
      <c r="PQL14" s="0"/>
      <c r="PQM14" s="0"/>
      <c r="PQN14" s="0"/>
      <c r="PQO14" s="0"/>
      <c r="PQP14" s="0"/>
      <c r="PQQ14" s="0"/>
      <c r="PQR14" s="0"/>
      <c r="PQS14" s="0"/>
      <c r="PQT14" s="0"/>
      <c r="PQU14" s="0"/>
      <c r="PQV14" s="0"/>
      <c r="PQW14" s="0"/>
      <c r="PQX14" s="0"/>
      <c r="PQY14" s="0"/>
      <c r="PQZ14" s="0"/>
      <c r="PRA14" s="0"/>
      <c r="PRB14" s="0"/>
      <c r="PRC14" s="0"/>
      <c r="PRD14" s="0"/>
      <c r="PRE14" s="0"/>
      <c r="PRF14" s="0"/>
      <c r="PRG14" s="0"/>
      <c r="PRH14" s="0"/>
      <c r="PRI14" s="0"/>
      <c r="PRJ14" s="0"/>
      <c r="PRK14" s="0"/>
      <c r="PRL14" s="0"/>
      <c r="PRM14" s="0"/>
      <c r="PRN14" s="0"/>
      <c r="PRO14" s="0"/>
      <c r="PRP14" s="0"/>
      <c r="PRQ14" s="0"/>
      <c r="PRR14" s="0"/>
      <c r="PRS14" s="0"/>
      <c r="PRT14" s="0"/>
      <c r="PRU14" s="0"/>
      <c r="PRV14" s="0"/>
      <c r="PRW14" s="0"/>
      <c r="PRX14" s="0"/>
      <c r="PRY14" s="0"/>
      <c r="PRZ14" s="0"/>
      <c r="PSA14" s="0"/>
      <c r="PSB14" s="0"/>
      <c r="PSC14" s="0"/>
      <c r="PSD14" s="0"/>
      <c r="PSE14" s="0"/>
      <c r="PSF14" s="0"/>
      <c r="PSG14" s="0"/>
      <c r="PSH14" s="0"/>
      <c r="PSI14" s="0"/>
      <c r="PSJ14" s="0"/>
      <c r="PSK14" s="0"/>
      <c r="PSL14" s="0"/>
      <c r="PSM14" s="0"/>
      <c r="PSN14" s="0"/>
      <c r="PSO14" s="0"/>
      <c r="PSP14" s="0"/>
      <c r="PSQ14" s="0"/>
      <c r="PSR14" s="0"/>
      <c r="PSS14" s="0"/>
      <c r="PST14" s="0"/>
      <c r="PSU14" s="0"/>
      <c r="PSV14" s="0"/>
      <c r="PSW14" s="0"/>
      <c r="PSX14" s="0"/>
      <c r="PSY14" s="0"/>
      <c r="PSZ14" s="0"/>
      <c r="PTA14" s="0"/>
      <c r="PTB14" s="0"/>
      <c r="PTC14" s="0"/>
      <c r="PTD14" s="0"/>
      <c r="PTE14" s="0"/>
      <c r="PTF14" s="0"/>
      <c r="PTG14" s="0"/>
      <c r="PTH14" s="0"/>
      <c r="PTI14" s="0"/>
      <c r="PTJ14" s="0"/>
      <c r="PTK14" s="0"/>
      <c r="PTL14" s="0"/>
      <c r="PTM14" s="0"/>
      <c r="PTN14" s="0"/>
      <c r="PTO14" s="0"/>
      <c r="PTP14" s="0"/>
      <c r="PTQ14" s="0"/>
      <c r="PTR14" s="0"/>
      <c r="PTS14" s="0"/>
      <c r="PTT14" s="0"/>
      <c r="PTU14" s="0"/>
      <c r="PTV14" s="0"/>
      <c r="PTW14" s="0"/>
      <c r="PTX14" s="0"/>
      <c r="PTY14" s="0"/>
      <c r="PTZ14" s="0"/>
      <c r="PUA14" s="0"/>
      <c r="PUB14" s="0"/>
      <c r="PUC14" s="0"/>
      <c r="PUD14" s="0"/>
      <c r="PUE14" s="0"/>
      <c r="PUF14" s="0"/>
      <c r="PUG14" s="0"/>
      <c r="PUH14" s="0"/>
      <c r="PUI14" s="0"/>
      <c r="PUJ14" s="0"/>
      <c r="PUK14" s="0"/>
      <c r="PUL14" s="0"/>
      <c r="PUM14" s="0"/>
      <c r="PUN14" s="0"/>
      <c r="PUO14" s="0"/>
      <c r="PUP14" s="0"/>
      <c r="PUQ14" s="0"/>
      <c r="PUR14" s="0"/>
      <c r="PUS14" s="0"/>
      <c r="PUT14" s="0"/>
      <c r="PUU14" s="0"/>
      <c r="PUV14" s="0"/>
      <c r="PUW14" s="0"/>
      <c r="PUX14" s="0"/>
      <c r="PUY14" s="0"/>
      <c r="PUZ14" s="0"/>
      <c r="PVA14" s="0"/>
      <c r="PVB14" s="0"/>
      <c r="PVC14" s="0"/>
      <c r="PVD14" s="0"/>
      <c r="PVE14" s="0"/>
      <c r="PVF14" s="0"/>
      <c r="PVG14" s="0"/>
      <c r="PVH14" s="0"/>
      <c r="PVI14" s="0"/>
      <c r="PVJ14" s="0"/>
      <c r="PVK14" s="0"/>
      <c r="PVL14" s="0"/>
      <c r="PVM14" s="0"/>
      <c r="PVN14" s="0"/>
      <c r="PVO14" s="0"/>
      <c r="PVP14" s="0"/>
      <c r="PVQ14" s="0"/>
      <c r="PVR14" s="0"/>
      <c r="PVS14" s="0"/>
      <c r="PVT14" s="0"/>
      <c r="PVU14" s="0"/>
      <c r="PVV14" s="0"/>
      <c r="PVW14" s="0"/>
      <c r="PVX14" s="0"/>
      <c r="PVY14" s="0"/>
      <c r="PVZ14" s="0"/>
      <c r="PWA14" s="0"/>
      <c r="PWB14" s="0"/>
      <c r="PWC14" s="0"/>
      <c r="PWD14" s="0"/>
      <c r="PWE14" s="0"/>
      <c r="PWF14" s="0"/>
      <c r="PWG14" s="0"/>
      <c r="PWH14" s="0"/>
      <c r="PWI14" s="0"/>
      <c r="PWJ14" s="0"/>
      <c r="PWK14" s="0"/>
      <c r="PWL14" s="0"/>
      <c r="PWM14" s="0"/>
      <c r="PWN14" s="0"/>
      <c r="PWO14" s="0"/>
      <c r="PWP14" s="0"/>
      <c r="PWQ14" s="0"/>
      <c r="PWR14" s="0"/>
      <c r="PWS14" s="0"/>
      <c r="PWT14" s="0"/>
      <c r="PWU14" s="0"/>
      <c r="PWV14" s="0"/>
      <c r="PWW14" s="0"/>
      <c r="PWX14" s="0"/>
      <c r="PWY14" s="0"/>
      <c r="PWZ14" s="0"/>
      <c r="PXA14" s="0"/>
      <c r="PXB14" s="0"/>
      <c r="PXC14" s="0"/>
      <c r="PXD14" s="0"/>
      <c r="PXE14" s="0"/>
      <c r="PXF14" s="0"/>
      <c r="PXG14" s="0"/>
      <c r="PXH14" s="0"/>
      <c r="PXI14" s="0"/>
      <c r="PXJ14" s="0"/>
      <c r="PXK14" s="0"/>
      <c r="PXL14" s="0"/>
      <c r="PXM14" s="0"/>
      <c r="PXN14" s="0"/>
      <c r="PXO14" s="0"/>
      <c r="PXP14" s="0"/>
      <c r="PXQ14" s="0"/>
      <c r="PXR14" s="0"/>
      <c r="PXS14" s="0"/>
      <c r="PXT14" s="0"/>
      <c r="PXU14" s="0"/>
      <c r="PXV14" s="0"/>
      <c r="PXW14" s="0"/>
      <c r="PXX14" s="0"/>
      <c r="PXY14" s="0"/>
      <c r="PXZ14" s="0"/>
      <c r="PYA14" s="0"/>
      <c r="PYB14" s="0"/>
      <c r="PYC14" s="0"/>
      <c r="PYD14" s="0"/>
      <c r="PYE14" s="0"/>
      <c r="PYF14" s="0"/>
      <c r="PYG14" s="0"/>
      <c r="PYH14" s="0"/>
      <c r="PYI14" s="0"/>
      <c r="PYJ14" s="0"/>
      <c r="PYK14" s="0"/>
      <c r="PYL14" s="0"/>
      <c r="PYM14" s="0"/>
      <c r="PYN14" s="0"/>
      <c r="PYO14" s="0"/>
      <c r="PYP14" s="0"/>
      <c r="PYQ14" s="0"/>
      <c r="PYR14" s="0"/>
      <c r="PYS14" s="0"/>
      <c r="PYT14" s="0"/>
      <c r="PYU14" s="0"/>
      <c r="PYV14" s="0"/>
      <c r="PYW14" s="0"/>
      <c r="PYX14" s="0"/>
      <c r="PYY14" s="0"/>
      <c r="PYZ14" s="0"/>
      <c r="PZA14" s="0"/>
      <c r="PZB14" s="0"/>
      <c r="PZC14" s="0"/>
      <c r="PZD14" s="0"/>
      <c r="PZE14" s="0"/>
      <c r="PZF14" s="0"/>
      <c r="PZG14" s="0"/>
      <c r="PZH14" s="0"/>
      <c r="PZI14" s="0"/>
      <c r="PZJ14" s="0"/>
      <c r="PZK14" s="0"/>
      <c r="PZL14" s="0"/>
      <c r="PZM14" s="0"/>
      <c r="PZN14" s="0"/>
      <c r="PZO14" s="0"/>
      <c r="PZP14" s="0"/>
      <c r="PZQ14" s="0"/>
      <c r="PZR14" s="0"/>
      <c r="PZS14" s="0"/>
      <c r="PZT14" s="0"/>
      <c r="PZU14" s="0"/>
      <c r="PZV14" s="0"/>
      <c r="PZW14" s="0"/>
      <c r="PZX14" s="0"/>
      <c r="PZY14" s="0"/>
      <c r="PZZ14" s="0"/>
      <c r="QAA14" s="0"/>
      <c r="QAB14" s="0"/>
      <c r="QAC14" s="0"/>
      <c r="QAD14" s="0"/>
      <c r="QAE14" s="0"/>
      <c r="QAF14" s="0"/>
      <c r="QAG14" s="0"/>
      <c r="QAH14" s="0"/>
      <c r="QAI14" s="0"/>
      <c r="QAJ14" s="0"/>
      <c r="QAK14" s="0"/>
      <c r="QAL14" s="0"/>
      <c r="QAM14" s="0"/>
      <c r="QAN14" s="0"/>
      <c r="QAO14" s="0"/>
      <c r="QAP14" s="0"/>
      <c r="QAQ14" s="0"/>
      <c r="QAR14" s="0"/>
      <c r="QAS14" s="0"/>
      <c r="QAT14" s="0"/>
      <c r="QAU14" s="0"/>
      <c r="QAV14" s="0"/>
      <c r="QAW14" s="0"/>
      <c r="QAX14" s="0"/>
      <c r="QAY14" s="0"/>
      <c r="QAZ14" s="0"/>
      <c r="QBA14" s="0"/>
      <c r="QBB14" s="0"/>
      <c r="QBC14" s="0"/>
      <c r="QBD14" s="0"/>
      <c r="QBE14" s="0"/>
      <c r="QBF14" s="0"/>
      <c r="QBG14" s="0"/>
      <c r="QBH14" s="0"/>
      <c r="QBI14" s="0"/>
      <c r="QBJ14" s="0"/>
      <c r="QBK14" s="0"/>
      <c r="QBL14" s="0"/>
      <c r="QBM14" s="0"/>
      <c r="QBN14" s="0"/>
      <c r="QBO14" s="0"/>
      <c r="QBP14" s="0"/>
      <c r="QBQ14" s="0"/>
      <c r="QBR14" s="0"/>
      <c r="QBS14" s="0"/>
      <c r="QBT14" s="0"/>
      <c r="QBU14" s="0"/>
      <c r="QBV14" s="0"/>
      <c r="QBW14" s="0"/>
      <c r="QBX14" s="0"/>
      <c r="QBY14" s="0"/>
      <c r="QBZ14" s="0"/>
      <c r="QCA14" s="0"/>
      <c r="QCB14" s="0"/>
      <c r="QCC14" s="0"/>
      <c r="QCD14" s="0"/>
      <c r="QCE14" s="0"/>
      <c r="QCF14" s="0"/>
      <c r="QCG14" s="0"/>
      <c r="QCH14" s="0"/>
      <c r="QCI14" s="0"/>
      <c r="QCJ14" s="0"/>
      <c r="QCK14" s="0"/>
      <c r="QCL14" s="0"/>
      <c r="QCM14" s="0"/>
      <c r="QCN14" s="0"/>
      <c r="QCO14" s="0"/>
      <c r="QCP14" s="0"/>
      <c r="QCQ14" s="0"/>
      <c r="QCR14" s="0"/>
      <c r="QCS14" s="0"/>
      <c r="QCT14" s="0"/>
      <c r="QCU14" s="0"/>
      <c r="QCV14" s="0"/>
      <c r="QCW14" s="0"/>
      <c r="QCX14" s="0"/>
      <c r="QCY14" s="0"/>
      <c r="QCZ14" s="0"/>
      <c r="QDA14" s="0"/>
      <c r="QDB14" s="0"/>
      <c r="QDC14" s="0"/>
      <c r="QDD14" s="0"/>
      <c r="QDE14" s="0"/>
      <c r="QDF14" s="0"/>
      <c r="QDG14" s="0"/>
      <c r="QDH14" s="0"/>
      <c r="QDI14" s="0"/>
      <c r="QDJ14" s="0"/>
      <c r="QDK14" s="0"/>
      <c r="QDL14" s="0"/>
      <c r="QDM14" s="0"/>
      <c r="QDN14" s="0"/>
      <c r="QDO14" s="0"/>
      <c r="QDP14" s="0"/>
      <c r="QDQ14" s="0"/>
      <c r="QDR14" s="0"/>
      <c r="QDS14" s="0"/>
      <c r="QDT14" s="0"/>
      <c r="QDU14" s="0"/>
      <c r="QDV14" s="0"/>
      <c r="QDW14" s="0"/>
      <c r="QDX14" s="0"/>
      <c r="QDY14" s="0"/>
      <c r="QDZ14" s="0"/>
      <c r="QEA14" s="0"/>
      <c r="QEB14" s="0"/>
      <c r="QEC14" s="0"/>
      <c r="QED14" s="0"/>
      <c r="QEE14" s="0"/>
      <c r="QEF14" s="0"/>
      <c r="QEG14" s="0"/>
      <c r="QEH14" s="0"/>
      <c r="QEI14" s="0"/>
      <c r="QEJ14" s="0"/>
      <c r="QEK14" s="0"/>
      <c r="QEL14" s="0"/>
      <c r="QEM14" s="0"/>
      <c r="QEN14" s="0"/>
      <c r="QEO14" s="0"/>
      <c r="QEP14" s="0"/>
      <c r="QEQ14" s="0"/>
      <c r="QER14" s="0"/>
      <c r="QES14" s="0"/>
      <c r="QET14" s="0"/>
      <c r="QEU14" s="0"/>
      <c r="QEV14" s="0"/>
      <c r="QEW14" s="0"/>
      <c r="QEX14" s="0"/>
      <c r="QEY14" s="0"/>
      <c r="QEZ14" s="0"/>
      <c r="QFA14" s="0"/>
      <c r="QFB14" s="0"/>
      <c r="QFC14" s="0"/>
      <c r="QFD14" s="0"/>
      <c r="QFE14" s="0"/>
      <c r="QFF14" s="0"/>
      <c r="QFG14" s="0"/>
      <c r="QFH14" s="0"/>
      <c r="QFI14" s="0"/>
      <c r="QFJ14" s="0"/>
      <c r="QFK14" s="0"/>
      <c r="QFL14" s="0"/>
      <c r="QFM14" s="0"/>
      <c r="QFN14" s="0"/>
      <c r="QFO14" s="0"/>
      <c r="QFP14" s="0"/>
      <c r="QFQ14" s="0"/>
      <c r="QFR14" s="0"/>
      <c r="QFS14" s="0"/>
      <c r="QFT14" s="0"/>
      <c r="QFU14" s="0"/>
      <c r="QFV14" s="0"/>
      <c r="QFW14" s="0"/>
      <c r="QFX14" s="0"/>
      <c r="QFY14" s="0"/>
      <c r="QFZ14" s="0"/>
      <c r="QGA14" s="0"/>
      <c r="QGB14" s="0"/>
      <c r="QGC14" s="0"/>
      <c r="QGD14" s="0"/>
      <c r="QGE14" s="0"/>
      <c r="QGF14" s="0"/>
      <c r="QGG14" s="0"/>
      <c r="QGH14" s="0"/>
      <c r="QGI14" s="0"/>
      <c r="QGJ14" s="0"/>
      <c r="QGK14" s="0"/>
      <c r="QGL14" s="0"/>
      <c r="QGM14" s="0"/>
      <c r="QGN14" s="0"/>
      <c r="QGO14" s="0"/>
      <c r="QGP14" s="0"/>
      <c r="QGQ14" s="0"/>
      <c r="QGR14" s="0"/>
      <c r="QGS14" s="0"/>
      <c r="QGT14" s="0"/>
      <c r="QGU14" s="0"/>
      <c r="QGV14" s="0"/>
      <c r="QGW14" s="0"/>
      <c r="QGX14" s="0"/>
      <c r="QGY14" s="0"/>
      <c r="QGZ14" s="0"/>
      <c r="QHA14" s="0"/>
      <c r="QHB14" s="0"/>
      <c r="QHC14" s="0"/>
      <c r="QHD14" s="0"/>
      <c r="QHE14" s="0"/>
      <c r="QHF14" s="0"/>
      <c r="QHG14" s="0"/>
      <c r="QHH14" s="0"/>
      <c r="QHI14" s="0"/>
      <c r="QHJ14" s="0"/>
      <c r="QHK14" s="0"/>
      <c r="QHL14" s="0"/>
      <c r="QHM14" s="0"/>
      <c r="QHN14" s="0"/>
      <c r="QHO14" s="0"/>
      <c r="QHP14" s="0"/>
      <c r="QHQ14" s="0"/>
      <c r="QHR14" s="0"/>
      <c r="QHS14" s="0"/>
      <c r="QHT14" s="0"/>
      <c r="QHU14" s="0"/>
      <c r="QHV14" s="0"/>
      <c r="QHW14" s="0"/>
      <c r="QHX14" s="0"/>
      <c r="QHY14" s="0"/>
      <c r="QHZ14" s="0"/>
      <c r="QIA14" s="0"/>
      <c r="QIB14" s="0"/>
      <c r="QIC14" s="0"/>
      <c r="QID14" s="0"/>
      <c r="QIE14" s="0"/>
      <c r="QIF14" s="0"/>
      <c r="QIG14" s="0"/>
      <c r="QIH14" s="0"/>
      <c r="QII14" s="0"/>
      <c r="QIJ14" s="0"/>
      <c r="QIK14" s="0"/>
      <c r="QIL14" s="0"/>
      <c r="QIM14" s="0"/>
      <c r="QIN14" s="0"/>
      <c r="QIO14" s="0"/>
      <c r="QIP14" s="0"/>
      <c r="QIQ14" s="0"/>
      <c r="QIR14" s="0"/>
      <c r="QIS14" s="0"/>
      <c r="QIT14" s="0"/>
      <c r="QIU14" s="0"/>
      <c r="QIV14" s="0"/>
      <c r="QIW14" s="0"/>
      <c r="QIX14" s="0"/>
      <c r="QIY14" s="0"/>
      <c r="QIZ14" s="0"/>
      <c r="QJA14" s="0"/>
      <c r="QJB14" s="0"/>
      <c r="QJC14" s="0"/>
      <c r="QJD14" s="0"/>
      <c r="QJE14" s="0"/>
      <c r="QJF14" s="0"/>
      <c r="QJG14" s="0"/>
      <c r="QJH14" s="0"/>
      <c r="QJI14" s="0"/>
      <c r="QJJ14" s="0"/>
      <c r="QJK14" s="0"/>
      <c r="QJL14" s="0"/>
      <c r="QJM14" s="0"/>
      <c r="QJN14" s="0"/>
      <c r="QJO14" s="0"/>
      <c r="QJP14" s="0"/>
      <c r="QJQ14" s="0"/>
      <c r="QJR14" s="0"/>
      <c r="QJS14" s="0"/>
      <c r="QJT14" s="0"/>
      <c r="QJU14" s="0"/>
      <c r="QJV14" s="0"/>
      <c r="QJW14" s="0"/>
      <c r="QJX14" s="0"/>
      <c r="QJY14" s="0"/>
      <c r="QJZ14" s="0"/>
      <c r="QKA14" s="0"/>
      <c r="QKB14" s="0"/>
      <c r="QKC14" s="0"/>
      <c r="QKD14" s="0"/>
      <c r="QKE14" s="0"/>
      <c r="QKF14" s="0"/>
      <c r="QKG14" s="0"/>
      <c r="QKH14" s="0"/>
      <c r="QKI14" s="0"/>
      <c r="QKJ14" s="0"/>
      <c r="QKK14" s="0"/>
      <c r="QKL14" s="0"/>
      <c r="QKM14" s="0"/>
      <c r="QKN14" s="0"/>
      <c r="QKO14" s="0"/>
      <c r="QKP14" s="0"/>
      <c r="QKQ14" s="0"/>
      <c r="QKR14" s="0"/>
      <c r="QKS14" s="0"/>
      <c r="QKT14" s="0"/>
      <c r="QKU14" s="0"/>
      <c r="QKV14" s="0"/>
      <c r="QKW14" s="0"/>
      <c r="QKX14" s="0"/>
      <c r="QKY14" s="0"/>
      <c r="QKZ14" s="0"/>
      <c r="QLA14" s="0"/>
      <c r="QLB14" s="0"/>
      <c r="QLC14" s="0"/>
      <c r="QLD14" s="0"/>
      <c r="QLE14" s="0"/>
      <c r="QLF14" s="0"/>
      <c r="QLG14" s="0"/>
      <c r="QLH14" s="0"/>
      <c r="QLI14" s="0"/>
      <c r="QLJ14" s="0"/>
      <c r="QLK14" s="0"/>
      <c r="QLL14" s="0"/>
      <c r="QLM14" s="0"/>
      <c r="QLN14" s="0"/>
      <c r="QLO14" s="0"/>
      <c r="QLP14" s="0"/>
      <c r="QLQ14" s="0"/>
      <c r="QLR14" s="0"/>
      <c r="QLS14" s="0"/>
      <c r="QLT14" s="0"/>
      <c r="QLU14" s="0"/>
      <c r="QLV14" s="0"/>
      <c r="QLW14" s="0"/>
      <c r="QLX14" s="0"/>
      <c r="QLY14" s="0"/>
      <c r="QLZ14" s="0"/>
      <c r="QMA14" s="0"/>
      <c r="QMB14" s="0"/>
      <c r="QMC14" s="0"/>
      <c r="QMD14" s="0"/>
      <c r="QME14" s="0"/>
      <c r="QMF14" s="0"/>
      <c r="QMG14" s="0"/>
      <c r="QMH14" s="0"/>
      <c r="QMI14" s="0"/>
      <c r="QMJ14" s="0"/>
      <c r="QMK14" s="0"/>
      <c r="QML14" s="0"/>
      <c r="QMM14" s="0"/>
      <c r="QMN14" s="0"/>
      <c r="QMO14" s="0"/>
      <c r="QMP14" s="0"/>
      <c r="QMQ14" s="0"/>
      <c r="QMR14" s="0"/>
      <c r="QMS14" s="0"/>
      <c r="QMT14" s="0"/>
      <c r="QMU14" s="0"/>
      <c r="QMV14" s="0"/>
      <c r="QMW14" s="0"/>
      <c r="QMX14" s="0"/>
      <c r="QMY14" s="0"/>
      <c r="QMZ14" s="0"/>
      <c r="QNA14" s="0"/>
      <c r="QNB14" s="0"/>
      <c r="QNC14" s="0"/>
      <c r="QND14" s="0"/>
      <c r="QNE14" s="0"/>
      <c r="QNF14" s="0"/>
      <c r="QNG14" s="0"/>
      <c r="QNH14" s="0"/>
      <c r="QNI14" s="0"/>
      <c r="QNJ14" s="0"/>
      <c r="QNK14" s="0"/>
      <c r="QNL14" s="0"/>
      <c r="QNM14" s="0"/>
      <c r="QNN14" s="0"/>
      <c r="QNO14" s="0"/>
      <c r="QNP14" s="0"/>
      <c r="QNQ14" s="0"/>
      <c r="QNR14" s="0"/>
      <c r="QNS14" s="0"/>
      <c r="QNT14" s="0"/>
      <c r="QNU14" s="0"/>
      <c r="QNV14" s="0"/>
      <c r="QNW14" s="0"/>
      <c r="QNX14" s="0"/>
      <c r="QNY14" s="0"/>
      <c r="QNZ14" s="0"/>
      <c r="QOA14" s="0"/>
      <c r="QOB14" s="0"/>
      <c r="QOC14" s="0"/>
      <c r="QOD14" s="0"/>
      <c r="QOE14" s="0"/>
      <c r="QOF14" s="0"/>
      <c r="QOG14" s="0"/>
      <c r="QOH14" s="0"/>
      <c r="QOI14" s="0"/>
      <c r="QOJ14" s="0"/>
      <c r="QOK14" s="0"/>
      <c r="QOL14" s="0"/>
      <c r="QOM14" s="0"/>
      <c r="QON14" s="0"/>
      <c r="QOO14" s="0"/>
      <c r="QOP14" s="0"/>
      <c r="QOQ14" s="0"/>
      <c r="QOR14" s="0"/>
      <c r="QOS14" s="0"/>
      <c r="QOT14" s="0"/>
      <c r="QOU14" s="0"/>
      <c r="QOV14" s="0"/>
      <c r="QOW14" s="0"/>
      <c r="QOX14" s="0"/>
      <c r="QOY14" s="0"/>
      <c r="QOZ14" s="0"/>
      <c r="QPA14" s="0"/>
      <c r="QPB14" s="0"/>
      <c r="QPC14" s="0"/>
      <c r="QPD14" s="0"/>
      <c r="QPE14" s="0"/>
      <c r="QPF14" s="0"/>
      <c r="QPG14" s="0"/>
      <c r="QPH14" s="0"/>
      <c r="QPI14" s="0"/>
      <c r="QPJ14" s="0"/>
      <c r="QPK14" s="0"/>
      <c r="QPL14" s="0"/>
      <c r="QPM14" s="0"/>
      <c r="QPN14" s="0"/>
      <c r="QPO14" s="0"/>
      <c r="QPP14" s="0"/>
      <c r="QPQ14" s="0"/>
      <c r="QPR14" s="0"/>
      <c r="QPS14" s="0"/>
      <c r="QPT14" s="0"/>
      <c r="QPU14" s="0"/>
      <c r="QPV14" s="0"/>
      <c r="QPW14" s="0"/>
      <c r="QPX14" s="0"/>
      <c r="QPY14" s="0"/>
      <c r="QPZ14" s="0"/>
      <c r="QQA14" s="0"/>
      <c r="QQB14" s="0"/>
      <c r="QQC14" s="0"/>
      <c r="QQD14" s="0"/>
      <c r="QQE14" s="0"/>
      <c r="QQF14" s="0"/>
      <c r="QQG14" s="0"/>
      <c r="QQH14" s="0"/>
      <c r="QQI14" s="0"/>
      <c r="QQJ14" s="0"/>
      <c r="QQK14" s="0"/>
      <c r="QQL14" s="0"/>
      <c r="QQM14" s="0"/>
      <c r="QQN14" s="0"/>
      <c r="QQO14" s="0"/>
      <c r="QQP14" s="0"/>
      <c r="QQQ14" s="0"/>
      <c r="QQR14" s="0"/>
      <c r="QQS14" s="0"/>
      <c r="QQT14" s="0"/>
      <c r="QQU14" s="0"/>
      <c r="QQV14" s="0"/>
      <c r="QQW14" s="0"/>
      <c r="QQX14" s="0"/>
      <c r="QQY14" s="0"/>
      <c r="QQZ14" s="0"/>
      <c r="QRA14" s="0"/>
      <c r="QRB14" s="0"/>
      <c r="QRC14" s="0"/>
      <c r="QRD14" s="0"/>
      <c r="QRE14" s="0"/>
      <c r="QRF14" s="0"/>
      <c r="QRG14" s="0"/>
      <c r="QRH14" s="0"/>
      <c r="QRI14" s="0"/>
      <c r="QRJ14" s="0"/>
      <c r="QRK14" s="0"/>
      <c r="QRL14" s="0"/>
      <c r="QRM14" s="0"/>
      <c r="QRN14" s="0"/>
      <c r="QRO14" s="0"/>
      <c r="QRP14" s="0"/>
      <c r="QRQ14" s="0"/>
      <c r="QRR14" s="0"/>
      <c r="QRS14" s="0"/>
      <c r="QRT14" s="0"/>
      <c r="QRU14" s="0"/>
      <c r="QRV14" s="0"/>
      <c r="QRW14" s="0"/>
      <c r="QRX14" s="0"/>
      <c r="QRY14" s="0"/>
      <c r="QRZ14" s="0"/>
      <c r="QSA14" s="0"/>
      <c r="QSB14" s="0"/>
      <c r="QSC14" s="0"/>
      <c r="QSD14" s="0"/>
      <c r="QSE14" s="0"/>
      <c r="QSF14" s="0"/>
      <c r="QSG14" s="0"/>
      <c r="QSH14" s="0"/>
      <c r="QSI14" s="0"/>
      <c r="QSJ14" s="0"/>
      <c r="QSK14" s="0"/>
      <c r="QSL14" s="0"/>
      <c r="QSM14" s="0"/>
      <c r="QSN14" s="0"/>
      <c r="QSO14" s="0"/>
      <c r="QSP14" s="0"/>
      <c r="QSQ14" s="0"/>
      <c r="QSR14" s="0"/>
      <c r="QSS14" s="0"/>
      <c r="QST14" s="0"/>
      <c r="QSU14" s="0"/>
      <c r="QSV14" s="0"/>
      <c r="QSW14" s="0"/>
      <c r="QSX14" s="0"/>
      <c r="QSY14" s="0"/>
      <c r="QSZ14" s="0"/>
      <c r="QTA14" s="0"/>
      <c r="QTB14" s="0"/>
      <c r="QTC14" s="0"/>
      <c r="QTD14" s="0"/>
      <c r="QTE14" s="0"/>
      <c r="QTF14" s="0"/>
      <c r="QTG14" s="0"/>
      <c r="QTH14" s="0"/>
      <c r="QTI14" s="0"/>
      <c r="QTJ14" s="0"/>
      <c r="QTK14" s="0"/>
      <c r="QTL14" s="0"/>
      <c r="QTM14" s="0"/>
      <c r="QTN14" s="0"/>
      <c r="QTO14" s="0"/>
      <c r="QTP14" s="0"/>
      <c r="QTQ14" s="0"/>
      <c r="QTR14" s="0"/>
      <c r="QTS14" s="0"/>
      <c r="QTT14" s="0"/>
      <c r="QTU14" s="0"/>
      <c r="QTV14" s="0"/>
      <c r="QTW14" s="0"/>
      <c r="QTX14" s="0"/>
      <c r="QTY14" s="0"/>
      <c r="QTZ14" s="0"/>
      <c r="QUA14" s="0"/>
      <c r="QUB14" s="0"/>
      <c r="QUC14" s="0"/>
      <c r="QUD14" s="0"/>
      <c r="QUE14" s="0"/>
      <c r="QUF14" s="0"/>
      <c r="QUG14" s="0"/>
      <c r="QUH14" s="0"/>
      <c r="QUI14" s="0"/>
      <c r="QUJ14" s="0"/>
      <c r="QUK14" s="0"/>
      <c r="QUL14" s="0"/>
      <c r="QUM14" s="0"/>
      <c r="QUN14" s="0"/>
      <c r="QUO14" s="0"/>
      <c r="QUP14" s="0"/>
      <c r="QUQ14" s="0"/>
      <c r="QUR14" s="0"/>
      <c r="QUS14" s="0"/>
      <c r="QUT14" s="0"/>
      <c r="QUU14" s="0"/>
      <c r="QUV14" s="0"/>
      <c r="QUW14" s="0"/>
      <c r="QUX14" s="0"/>
      <c r="QUY14" s="0"/>
      <c r="QUZ14" s="0"/>
      <c r="QVA14" s="0"/>
      <c r="QVB14" s="0"/>
      <c r="QVC14" s="0"/>
      <c r="QVD14" s="0"/>
      <c r="QVE14" s="0"/>
      <c r="QVF14" s="0"/>
      <c r="QVG14" s="0"/>
      <c r="QVH14" s="0"/>
      <c r="QVI14" s="0"/>
      <c r="QVJ14" s="0"/>
      <c r="QVK14" s="0"/>
      <c r="QVL14" s="0"/>
      <c r="QVM14" s="0"/>
      <c r="QVN14" s="0"/>
      <c r="QVO14" s="0"/>
      <c r="QVP14" s="0"/>
      <c r="QVQ14" s="0"/>
      <c r="QVR14" s="0"/>
      <c r="QVS14" s="0"/>
      <c r="QVT14" s="0"/>
      <c r="QVU14" s="0"/>
      <c r="QVV14" s="0"/>
      <c r="QVW14" s="0"/>
      <c r="QVX14" s="0"/>
      <c r="QVY14" s="0"/>
      <c r="QVZ14" s="0"/>
      <c r="QWA14" s="0"/>
      <c r="QWB14" s="0"/>
      <c r="QWC14" s="0"/>
      <c r="QWD14" s="0"/>
      <c r="QWE14" s="0"/>
      <c r="QWF14" s="0"/>
      <c r="QWG14" s="0"/>
      <c r="QWH14" s="0"/>
      <c r="QWI14" s="0"/>
      <c r="QWJ14" s="0"/>
      <c r="QWK14" s="0"/>
      <c r="QWL14" s="0"/>
      <c r="QWM14" s="0"/>
      <c r="QWN14" s="0"/>
      <c r="QWO14" s="0"/>
      <c r="QWP14" s="0"/>
      <c r="QWQ14" s="0"/>
      <c r="QWR14" s="0"/>
      <c r="QWS14" s="0"/>
      <c r="QWT14" s="0"/>
      <c r="QWU14" s="0"/>
      <c r="QWV14" s="0"/>
      <c r="QWW14" s="0"/>
      <c r="QWX14" s="0"/>
      <c r="QWY14" s="0"/>
      <c r="QWZ14" s="0"/>
      <c r="QXA14" s="0"/>
      <c r="QXB14" s="0"/>
      <c r="QXC14" s="0"/>
      <c r="QXD14" s="0"/>
      <c r="QXE14" s="0"/>
      <c r="QXF14" s="0"/>
      <c r="QXG14" s="0"/>
      <c r="QXH14" s="0"/>
      <c r="QXI14" s="0"/>
      <c r="QXJ14" s="0"/>
      <c r="QXK14" s="0"/>
      <c r="QXL14" s="0"/>
      <c r="QXM14" s="0"/>
      <c r="QXN14" s="0"/>
      <c r="QXO14" s="0"/>
      <c r="QXP14" s="0"/>
      <c r="QXQ14" s="0"/>
      <c r="QXR14" s="0"/>
      <c r="QXS14" s="0"/>
      <c r="QXT14" s="0"/>
      <c r="QXU14" s="0"/>
      <c r="QXV14" s="0"/>
      <c r="QXW14" s="0"/>
      <c r="QXX14" s="0"/>
      <c r="QXY14" s="0"/>
      <c r="QXZ14" s="0"/>
      <c r="QYA14" s="0"/>
      <c r="QYB14" s="0"/>
      <c r="QYC14" s="0"/>
      <c r="QYD14" s="0"/>
      <c r="QYE14" s="0"/>
      <c r="QYF14" s="0"/>
      <c r="QYG14" s="0"/>
      <c r="QYH14" s="0"/>
      <c r="QYI14" s="0"/>
      <c r="QYJ14" s="0"/>
      <c r="QYK14" s="0"/>
      <c r="QYL14" s="0"/>
      <c r="QYM14" s="0"/>
      <c r="QYN14" s="0"/>
      <c r="QYO14" s="0"/>
      <c r="QYP14" s="0"/>
      <c r="QYQ14" s="0"/>
      <c r="QYR14" s="0"/>
      <c r="QYS14" s="0"/>
      <c r="QYT14" s="0"/>
      <c r="QYU14" s="0"/>
      <c r="QYV14" s="0"/>
      <c r="QYW14" s="0"/>
      <c r="QYX14" s="0"/>
      <c r="QYY14" s="0"/>
      <c r="QYZ14" s="0"/>
      <c r="QZA14" s="0"/>
      <c r="QZB14" s="0"/>
      <c r="QZC14" s="0"/>
      <c r="QZD14" s="0"/>
      <c r="QZE14" s="0"/>
      <c r="QZF14" s="0"/>
      <c r="QZG14" s="0"/>
      <c r="QZH14" s="0"/>
      <c r="QZI14" s="0"/>
      <c r="QZJ14" s="0"/>
      <c r="QZK14" s="0"/>
      <c r="QZL14" s="0"/>
      <c r="QZM14" s="0"/>
      <c r="QZN14" s="0"/>
      <c r="QZO14" s="0"/>
      <c r="QZP14" s="0"/>
      <c r="QZQ14" s="0"/>
      <c r="QZR14" s="0"/>
      <c r="QZS14" s="0"/>
      <c r="QZT14" s="0"/>
      <c r="QZU14" s="0"/>
      <c r="QZV14" s="0"/>
      <c r="QZW14" s="0"/>
      <c r="QZX14" s="0"/>
      <c r="QZY14" s="0"/>
      <c r="QZZ14" s="0"/>
      <c r="RAA14" s="0"/>
      <c r="RAB14" s="0"/>
      <c r="RAC14" s="0"/>
      <c r="RAD14" s="0"/>
      <c r="RAE14" s="0"/>
      <c r="RAF14" s="0"/>
      <c r="RAG14" s="0"/>
      <c r="RAH14" s="0"/>
      <c r="RAI14" s="0"/>
      <c r="RAJ14" s="0"/>
      <c r="RAK14" s="0"/>
      <c r="RAL14" s="0"/>
      <c r="RAM14" s="0"/>
      <c r="RAN14" s="0"/>
      <c r="RAO14" s="0"/>
      <c r="RAP14" s="0"/>
      <c r="RAQ14" s="0"/>
      <c r="RAR14" s="0"/>
      <c r="RAS14" s="0"/>
      <c r="RAT14" s="0"/>
      <c r="RAU14" s="0"/>
      <c r="RAV14" s="0"/>
      <c r="RAW14" s="0"/>
      <c r="RAX14" s="0"/>
      <c r="RAY14" s="0"/>
      <c r="RAZ14" s="0"/>
      <c r="RBA14" s="0"/>
      <c r="RBB14" s="0"/>
      <c r="RBC14" s="0"/>
      <c r="RBD14" s="0"/>
      <c r="RBE14" s="0"/>
      <c r="RBF14" s="0"/>
      <c r="RBG14" s="0"/>
      <c r="RBH14" s="0"/>
      <c r="RBI14" s="0"/>
      <c r="RBJ14" s="0"/>
      <c r="RBK14" s="0"/>
      <c r="RBL14" s="0"/>
      <c r="RBM14" s="0"/>
      <c r="RBN14" s="0"/>
      <c r="RBO14" s="0"/>
      <c r="RBP14" s="0"/>
      <c r="RBQ14" s="0"/>
      <c r="RBR14" s="0"/>
      <c r="RBS14" s="0"/>
      <c r="RBT14" s="0"/>
      <c r="RBU14" s="0"/>
      <c r="RBV14" s="0"/>
      <c r="RBW14" s="0"/>
      <c r="RBX14" s="0"/>
      <c r="RBY14" s="0"/>
      <c r="RBZ14" s="0"/>
      <c r="RCA14" s="0"/>
      <c r="RCB14" s="0"/>
      <c r="RCC14" s="0"/>
      <c r="RCD14" s="0"/>
      <c r="RCE14" s="0"/>
      <c r="RCF14" s="0"/>
      <c r="RCG14" s="0"/>
      <c r="RCH14" s="0"/>
      <c r="RCI14" s="0"/>
      <c r="RCJ14" s="0"/>
      <c r="RCK14" s="0"/>
      <c r="RCL14" s="0"/>
      <c r="RCM14" s="0"/>
      <c r="RCN14" s="0"/>
      <c r="RCO14" s="0"/>
      <c r="RCP14" s="0"/>
      <c r="RCQ14" s="0"/>
      <c r="RCR14" s="0"/>
      <c r="RCS14" s="0"/>
      <c r="RCT14" s="0"/>
      <c r="RCU14" s="0"/>
      <c r="RCV14" s="0"/>
      <c r="RCW14" s="0"/>
      <c r="RCX14" s="0"/>
      <c r="RCY14" s="0"/>
      <c r="RCZ14" s="0"/>
      <c r="RDA14" s="0"/>
      <c r="RDB14" s="0"/>
      <c r="RDC14" s="0"/>
      <c r="RDD14" s="0"/>
      <c r="RDE14" s="0"/>
      <c r="RDF14" s="0"/>
      <c r="RDG14" s="0"/>
      <c r="RDH14" s="0"/>
      <c r="RDI14" s="0"/>
      <c r="RDJ14" s="0"/>
      <c r="RDK14" s="0"/>
      <c r="RDL14" s="0"/>
      <c r="RDM14" s="0"/>
      <c r="RDN14" s="0"/>
      <c r="RDO14" s="0"/>
      <c r="RDP14" s="0"/>
      <c r="RDQ14" s="0"/>
      <c r="RDR14" s="0"/>
      <c r="RDS14" s="0"/>
      <c r="RDT14" s="0"/>
      <c r="RDU14" s="0"/>
      <c r="RDV14" s="0"/>
      <c r="RDW14" s="0"/>
      <c r="RDX14" s="0"/>
      <c r="RDY14" s="0"/>
      <c r="RDZ14" s="0"/>
      <c r="REA14" s="0"/>
      <c r="REB14" s="0"/>
      <c r="REC14" s="0"/>
      <c r="RED14" s="0"/>
      <c r="REE14" s="0"/>
      <c r="REF14" s="0"/>
      <c r="REG14" s="0"/>
      <c r="REH14" s="0"/>
      <c r="REI14" s="0"/>
      <c r="REJ14" s="0"/>
      <c r="REK14" s="0"/>
      <c r="REL14" s="0"/>
      <c r="REM14" s="0"/>
      <c r="REN14" s="0"/>
      <c r="REO14" s="0"/>
      <c r="REP14" s="0"/>
      <c r="REQ14" s="0"/>
      <c r="RER14" s="0"/>
      <c r="RES14" s="0"/>
      <c r="RET14" s="0"/>
      <c r="REU14" s="0"/>
      <c r="REV14" s="0"/>
      <c r="REW14" s="0"/>
      <c r="REX14" s="0"/>
      <c r="REY14" s="0"/>
      <c r="REZ14" s="0"/>
      <c r="RFA14" s="0"/>
      <c r="RFB14" s="0"/>
      <c r="RFC14" s="0"/>
      <c r="RFD14" s="0"/>
      <c r="RFE14" s="0"/>
      <c r="RFF14" s="0"/>
      <c r="RFG14" s="0"/>
      <c r="RFH14" s="0"/>
      <c r="RFI14" s="0"/>
      <c r="RFJ14" s="0"/>
      <c r="RFK14" s="0"/>
      <c r="RFL14" s="0"/>
      <c r="RFM14" s="0"/>
      <c r="RFN14" s="0"/>
      <c r="RFO14" s="0"/>
      <c r="RFP14" s="0"/>
      <c r="RFQ14" s="0"/>
      <c r="RFR14" s="0"/>
      <c r="RFS14" s="0"/>
      <c r="RFT14" s="0"/>
      <c r="RFU14" s="0"/>
      <c r="RFV14" s="0"/>
      <c r="RFW14" s="0"/>
      <c r="RFX14" s="0"/>
      <c r="RFY14" s="0"/>
      <c r="RFZ14" s="0"/>
      <c r="RGA14" s="0"/>
      <c r="RGB14" s="0"/>
      <c r="RGC14" s="0"/>
      <c r="RGD14" s="0"/>
      <c r="RGE14" s="0"/>
      <c r="RGF14" s="0"/>
      <c r="RGG14" s="0"/>
      <c r="RGH14" s="0"/>
      <c r="RGI14" s="0"/>
      <c r="RGJ14" s="0"/>
      <c r="RGK14" s="0"/>
      <c r="RGL14" s="0"/>
      <c r="RGM14" s="0"/>
      <c r="RGN14" s="0"/>
      <c r="RGO14" s="0"/>
      <c r="RGP14" s="0"/>
      <c r="RGQ14" s="0"/>
      <c r="RGR14" s="0"/>
      <c r="RGS14" s="0"/>
      <c r="RGT14" s="0"/>
      <c r="RGU14" s="0"/>
      <c r="RGV14" s="0"/>
      <c r="RGW14" s="0"/>
      <c r="RGX14" s="0"/>
      <c r="RGY14" s="0"/>
      <c r="RGZ14" s="0"/>
      <c r="RHA14" s="0"/>
      <c r="RHB14" s="0"/>
      <c r="RHC14" s="0"/>
      <c r="RHD14" s="0"/>
      <c r="RHE14" s="0"/>
      <c r="RHF14" s="0"/>
      <c r="RHG14" s="0"/>
      <c r="RHH14" s="0"/>
      <c r="RHI14" s="0"/>
      <c r="RHJ14" s="0"/>
      <c r="RHK14" s="0"/>
      <c r="RHL14" s="0"/>
      <c r="RHM14" s="0"/>
      <c r="RHN14" s="0"/>
      <c r="RHO14" s="0"/>
      <c r="RHP14" s="0"/>
      <c r="RHQ14" s="0"/>
      <c r="RHR14" s="0"/>
      <c r="RHS14" s="0"/>
      <c r="RHT14" s="0"/>
      <c r="RHU14" s="0"/>
      <c r="RHV14" s="0"/>
      <c r="RHW14" s="0"/>
      <c r="RHX14" s="0"/>
      <c r="RHY14" s="0"/>
      <c r="RHZ14" s="0"/>
      <c r="RIA14" s="0"/>
      <c r="RIB14" s="0"/>
      <c r="RIC14" s="0"/>
      <c r="RID14" s="0"/>
      <c r="RIE14" s="0"/>
      <c r="RIF14" s="0"/>
      <c r="RIG14" s="0"/>
      <c r="RIH14" s="0"/>
      <c r="RII14" s="0"/>
      <c r="RIJ14" s="0"/>
      <c r="RIK14" s="0"/>
      <c r="RIL14" s="0"/>
      <c r="RIM14" s="0"/>
      <c r="RIN14" s="0"/>
      <c r="RIO14" s="0"/>
      <c r="RIP14" s="0"/>
      <c r="RIQ14" s="0"/>
      <c r="RIR14" s="0"/>
      <c r="RIS14" s="0"/>
      <c r="RIT14" s="0"/>
      <c r="RIU14" s="0"/>
      <c r="RIV14" s="0"/>
      <c r="RIW14" s="0"/>
      <c r="RIX14" s="0"/>
      <c r="RIY14" s="0"/>
      <c r="RIZ14" s="0"/>
      <c r="RJA14" s="0"/>
      <c r="RJB14" s="0"/>
      <c r="RJC14" s="0"/>
      <c r="RJD14" s="0"/>
      <c r="RJE14" s="0"/>
      <c r="RJF14" s="0"/>
      <c r="RJG14" s="0"/>
      <c r="RJH14" s="0"/>
      <c r="RJI14" s="0"/>
      <c r="RJJ14" s="0"/>
      <c r="RJK14" s="0"/>
      <c r="RJL14" s="0"/>
      <c r="RJM14" s="0"/>
      <c r="RJN14" s="0"/>
      <c r="RJO14" s="0"/>
      <c r="RJP14" s="0"/>
      <c r="RJQ14" s="0"/>
      <c r="RJR14" s="0"/>
      <c r="RJS14" s="0"/>
      <c r="RJT14" s="0"/>
      <c r="RJU14" s="0"/>
      <c r="RJV14" s="0"/>
      <c r="RJW14" s="0"/>
      <c r="RJX14" s="0"/>
      <c r="RJY14" s="0"/>
      <c r="RJZ14" s="0"/>
      <c r="RKA14" s="0"/>
      <c r="RKB14" s="0"/>
      <c r="RKC14" s="0"/>
      <c r="RKD14" s="0"/>
      <c r="RKE14" s="0"/>
      <c r="RKF14" s="0"/>
      <c r="RKG14" s="0"/>
      <c r="RKH14" s="0"/>
      <c r="RKI14" s="0"/>
      <c r="RKJ14" s="0"/>
      <c r="RKK14" s="0"/>
      <c r="RKL14" s="0"/>
      <c r="RKM14" s="0"/>
      <c r="RKN14" s="0"/>
      <c r="RKO14" s="0"/>
      <c r="RKP14" s="0"/>
      <c r="RKQ14" s="0"/>
      <c r="RKR14" s="0"/>
      <c r="RKS14" s="0"/>
      <c r="RKT14" s="0"/>
      <c r="RKU14" s="0"/>
      <c r="RKV14" s="0"/>
      <c r="RKW14" s="0"/>
      <c r="RKX14" s="0"/>
      <c r="RKY14" s="0"/>
      <c r="RKZ14" s="0"/>
      <c r="RLA14" s="0"/>
      <c r="RLB14" s="0"/>
      <c r="RLC14" s="0"/>
      <c r="RLD14" s="0"/>
      <c r="RLE14" s="0"/>
      <c r="RLF14" s="0"/>
      <c r="RLG14" s="0"/>
      <c r="RLH14" s="0"/>
      <c r="RLI14" s="0"/>
      <c r="RLJ14" s="0"/>
      <c r="RLK14" s="0"/>
      <c r="RLL14" s="0"/>
      <c r="RLM14" s="0"/>
      <c r="RLN14" s="0"/>
      <c r="RLO14" s="0"/>
      <c r="RLP14" s="0"/>
      <c r="RLQ14" s="0"/>
      <c r="RLR14" s="0"/>
      <c r="RLS14" s="0"/>
      <c r="RLT14" s="0"/>
      <c r="RLU14" s="0"/>
      <c r="RLV14" s="0"/>
      <c r="RLW14" s="0"/>
      <c r="RLX14" s="0"/>
      <c r="RLY14" s="0"/>
      <c r="RLZ14" s="0"/>
      <c r="RMA14" s="0"/>
      <c r="RMB14" s="0"/>
      <c r="RMC14" s="0"/>
      <c r="RMD14" s="0"/>
      <c r="RME14" s="0"/>
      <c r="RMF14" s="0"/>
      <c r="RMG14" s="0"/>
      <c r="RMH14" s="0"/>
      <c r="RMI14" s="0"/>
      <c r="RMJ14" s="0"/>
      <c r="RMK14" s="0"/>
      <c r="RML14" s="0"/>
      <c r="RMM14" s="0"/>
      <c r="RMN14" s="0"/>
      <c r="RMO14" s="0"/>
      <c r="RMP14" s="0"/>
      <c r="RMQ14" s="0"/>
      <c r="RMR14" s="0"/>
      <c r="RMS14" s="0"/>
      <c r="RMT14" s="0"/>
      <c r="RMU14" s="0"/>
      <c r="RMV14" s="0"/>
      <c r="RMW14" s="0"/>
      <c r="RMX14" s="0"/>
      <c r="RMY14" s="0"/>
      <c r="RMZ14" s="0"/>
      <c r="RNA14" s="0"/>
      <c r="RNB14" s="0"/>
      <c r="RNC14" s="0"/>
      <c r="RND14" s="0"/>
      <c r="RNE14" s="0"/>
      <c r="RNF14" s="0"/>
      <c r="RNG14" s="0"/>
      <c r="RNH14" s="0"/>
      <c r="RNI14" s="0"/>
      <c r="RNJ14" s="0"/>
      <c r="RNK14" s="0"/>
      <c r="RNL14" s="0"/>
      <c r="RNM14" s="0"/>
      <c r="RNN14" s="0"/>
      <c r="RNO14" s="0"/>
      <c r="RNP14" s="0"/>
      <c r="RNQ14" s="0"/>
      <c r="RNR14" s="0"/>
      <c r="RNS14" s="0"/>
      <c r="RNT14" s="0"/>
      <c r="RNU14" s="0"/>
      <c r="RNV14" s="0"/>
      <c r="RNW14" s="0"/>
      <c r="RNX14" s="0"/>
      <c r="RNY14" s="0"/>
      <c r="RNZ14" s="0"/>
      <c r="ROA14" s="0"/>
      <c r="ROB14" s="0"/>
      <c r="ROC14" s="0"/>
      <c r="ROD14" s="0"/>
      <c r="ROE14" s="0"/>
      <c r="ROF14" s="0"/>
      <c r="ROG14" s="0"/>
      <c r="ROH14" s="0"/>
      <c r="ROI14" s="0"/>
      <c r="ROJ14" s="0"/>
      <c r="ROK14" s="0"/>
      <c r="ROL14" s="0"/>
      <c r="ROM14" s="0"/>
      <c r="RON14" s="0"/>
      <c r="ROO14" s="0"/>
      <c r="ROP14" s="0"/>
      <c r="ROQ14" s="0"/>
      <c r="ROR14" s="0"/>
      <c r="ROS14" s="0"/>
      <c r="ROT14" s="0"/>
      <c r="ROU14" s="0"/>
      <c r="ROV14" s="0"/>
      <c r="ROW14" s="0"/>
      <c r="ROX14" s="0"/>
      <c r="ROY14" s="0"/>
      <c r="ROZ14" s="0"/>
      <c r="RPA14" s="0"/>
      <c r="RPB14" s="0"/>
      <c r="RPC14" s="0"/>
      <c r="RPD14" s="0"/>
      <c r="RPE14" s="0"/>
      <c r="RPF14" s="0"/>
      <c r="RPG14" s="0"/>
      <c r="RPH14" s="0"/>
      <c r="RPI14" s="0"/>
      <c r="RPJ14" s="0"/>
      <c r="RPK14" s="0"/>
      <c r="RPL14" s="0"/>
      <c r="RPM14" s="0"/>
      <c r="RPN14" s="0"/>
      <c r="RPO14" s="0"/>
      <c r="RPP14" s="0"/>
      <c r="RPQ14" s="0"/>
      <c r="RPR14" s="0"/>
      <c r="RPS14" s="0"/>
      <c r="RPT14" s="0"/>
      <c r="RPU14" s="0"/>
      <c r="RPV14" s="0"/>
      <c r="RPW14" s="0"/>
      <c r="RPX14" s="0"/>
      <c r="RPY14" s="0"/>
      <c r="RPZ14" s="0"/>
      <c r="RQA14" s="0"/>
      <c r="RQB14" s="0"/>
      <c r="RQC14" s="0"/>
      <c r="RQD14" s="0"/>
      <c r="RQE14" s="0"/>
      <c r="RQF14" s="0"/>
      <c r="RQG14" s="0"/>
      <c r="RQH14" s="0"/>
      <c r="RQI14" s="0"/>
      <c r="RQJ14" s="0"/>
      <c r="RQK14" s="0"/>
      <c r="RQL14" s="0"/>
      <c r="RQM14" s="0"/>
      <c r="RQN14" s="0"/>
      <c r="RQO14" s="0"/>
      <c r="RQP14" s="0"/>
      <c r="RQQ14" s="0"/>
      <c r="RQR14" s="0"/>
      <c r="RQS14" s="0"/>
      <c r="RQT14" s="0"/>
      <c r="RQU14" s="0"/>
      <c r="RQV14" s="0"/>
      <c r="RQW14" s="0"/>
      <c r="RQX14" s="0"/>
      <c r="RQY14" s="0"/>
      <c r="RQZ14" s="0"/>
      <c r="RRA14" s="0"/>
      <c r="RRB14" s="0"/>
      <c r="RRC14" s="0"/>
      <c r="RRD14" s="0"/>
      <c r="RRE14" s="0"/>
      <c r="RRF14" s="0"/>
      <c r="RRG14" s="0"/>
      <c r="RRH14" s="0"/>
      <c r="RRI14" s="0"/>
      <c r="RRJ14" s="0"/>
      <c r="RRK14" s="0"/>
      <c r="RRL14" s="0"/>
      <c r="RRM14" s="0"/>
      <c r="RRN14" s="0"/>
      <c r="RRO14" s="0"/>
      <c r="RRP14" s="0"/>
      <c r="RRQ14" s="0"/>
      <c r="RRR14" s="0"/>
      <c r="RRS14" s="0"/>
      <c r="RRT14" s="0"/>
      <c r="RRU14" s="0"/>
      <c r="RRV14" s="0"/>
      <c r="RRW14" s="0"/>
      <c r="RRX14" s="0"/>
      <c r="RRY14" s="0"/>
      <c r="RRZ14" s="0"/>
      <c r="RSA14" s="0"/>
      <c r="RSB14" s="0"/>
      <c r="RSC14" s="0"/>
      <c r="RSD14" s="0"/>
      <c r="RSE14" s="0"/>
      <c r="RSF14" s="0"/>
      <c r="RSG14" s="0"/>
      <c r="RSH14" s="0"/>
      <c r="RSI14" s="0"/>
      <c r="RSJ14" s="0"/>
      <c r="RSK14" s="0"/>
      <c r="RSL14" s="0"/>
      <c r="RSM14" s="0"/>
      <c r="RSN14" s="0"/>
      <c r="RSO14" s="0"/>
      <c r="RSP14" s="0"/>
      <c r="RSQ14" s="0"/>
      <c r="RSR14" s="0"/>
      <c r="RSS14" s="0"/>
      <c r="RST14" s="0"/>
      <c r="RSU14" s="0"/>
      <c r="RSV14" s="0"/>
      <c r="RSW14" s="0"/>
      <c r="RSX14" s="0"/>
      <c r="RSY14" s="0"/>
      <c r="RSZ14" s="0"/>
      <c r="RTA14" s="0"/>
      <c r="RTB14" s="0"/>
      <c r="RTC14" s="0"/>
      <c r="RTD14" s="0"/>
      <c r="RTE14" s="0"/>
      <c r="RTF14" s="0"/>
      <c r="RTG14" s="0"/>
      <c r="RTH14" s="0"/>
      <c r="RTI14" s="0"/>
      <c r="RTJ14" s="0"/>
      <c r="RTK14" s="0"/>
      <c r="RTL14" s="0"/>
      <c r="RTM14" s="0"/>
      <c r="RTN14" s="0"/>
      <c r="RTO14" s="0"/>
      <c r="RTP14" s="0"/>
      <c r="RTQ14" s="0"/>
      <c r="RTR14" s="0"/>
      <c r="RTS14" s="0"/>
      <c r="RTT14" s="0"/>
      <c r="RTU14" s="0"/>
      <c r="RTV14" s="0"/>
      <c r="RTW14" s="0"/>
      <c r="RTX14" s="0"/>
      <c r="RTY14" s="0"/>
      <c r="RTZ14" s="0"/>
      <c r="RUA14" s="0"/>
      <c r="RUB14" s="0"/>
      <c r="RUC14" s="0"/>
      <c r="RUD14" s="0"/>
      <c r="RUE14" s="0"/>
      <c r="RUF14" s="0"/>
      <c r="RUG14" s="0"/>
      <c r="RUH14" s="0"/>
      <c r="RUI14" s="0"/>
      <c r="RUJ14" s="0"/>
      <c r="RUK14" s="0"/>
      <c r="RUL14" s="0"/>
      <c r="RUM14" s="0"/>
      <c r="RUN14" s="0"/>
      <c r="RUO14" s="0"/>
      <c r="RUP14" s="0"/>
      <c r="RUQ14" s="0"/>
      <c r="RUR14" s="0"/>
      <c r="RUS14" s="0"/>
      <c r="RUT14" s="0"/>
      <c r="RUU14" s="0"/>
      <c r="RUV14" s="0"/>
      <c r="RUW14" s="0"/>
      <c r="RUX14" s="0"/>
      <c r="RUY14" s="0"/>
      <c r="RUZ14" s="0"/>
      <c r="RVA14" s="0"/>
      <c r="RVB14" s="0"/>
      <c r="RVC14" s="0"/>
      <c r="RVD14" s="0"/>
      <c r="RVE14" s="0"/>
      <c r="RVF14" s="0"/>
      <c r="RVG14" s="0"/>
      <c r="RVH14" s="0"/>
      <c r="RVI14" s="0"/>
      <c r="RVJ14" s="0"/>
      <c r="RVK14" s="0"/>
      <c r="RVL14" s="0"/>
      <c r="RVM14" s="0"/>
      <c r="RVN14" s="0"/>
      <c r="RVO14" s="0"/>
      <c r="RVP14" s="0"/>
      <c r="RVQ14" s="0"/>
      <c r="RVR14" s="0"/>
      <c r="RVS14" s="0"/>
      <c r="RVT14" s="0"/>
      <c r="RVU14" s="0"/>
      <c r="RVV14" s="0"/>
      <c r="RVW14" s="0"/>
      <c r="RVX14" s="0"/>
      <c r="RVY14" s="0"/>
      <c r="RVZ14" s="0"/>
      <c r="RWA14" s="0"/>
      <c r="RWB14" s="0"/>
      <c r="RWC14" s="0"/>
      <c r="RWD14" s="0"/>
      <c r="RWE14" s="0"/>
      <c r="RWF14" s="0"/>
      <c r="RWG14" s="0"/>
      <c r="RWH14" s="0"/>
      <c r="RWI14" s="0"/>
      <c r="RWJ14" s="0"/>
      <c r="RWK14" s="0"/>
      <c r="RWL14" s="0"/>
      <c r="RWM14" s="0"/>
      <c r="RWN14" s="0"/>
      <c r="RWO14" s="0"/>
      <c r="RWP14" s="0"/>
      <c r="RWQ14" s="0"/>
      <c r="RWR14" s="0"/>
      <c r="RWS14" s="0"/>
      <c r="RWT14" s="0"/>
      <c r="RWU14" s="0"/>
      <c r="RWV14" s="0"/>
      <c r="RWW14" s="0"/>
      <c r="RWX14" s="0"/>
      <c r="RWY14" s="0"/>
      <c r="RWZ14" s="0"/>
      <c r="RXA14" s="0"/>
      <c r="RXB14" s="0"/>
      <c r="RXC14" s="0"/>
      <c r="RXD14" s="0"/>
      <c r="RXE14" s="0"/>
      <c r="RXF14" s="0"/>
      <c r="RXG14" s="0"/>
      <c r="RXH14" s="0"/>
      <c r="RXI14" s="0"/>
      <c r="RXJ14" s="0"/>
      <c r="RXK14" s="0"/>
      <c r="RXL14" s="0"/>
      <c r="RXM14" s="0"/>
      <c r="RXN14" s="0"/>
      <c r="RXO14" s="0"/>
      <c r="RXP14" s="0"/>
      <c r="RXQ14" s="0"/>
      <c r="RXR14" s="0"/>
      <c r="RXS14" s="0"/>
      <c r="RXT14" s="0"/>
      <c r="RXU14" s="0"/>
      <c r="RXV14" s="0"/>
      <c r="RXW14" s="0"/>
      <c r="RXX14" s="0"/>
      <c r="RXY14" s="0"/>
      <c r="RXZ14" s="0"/>
      <c r="RYA14" s="0"/>
      <c r="RYB14" s="0"/>
      <c r="RYC14" s="0"/>
      <c r="RYD14" s="0"/>
      <c r="RYE14" s="0"/>
      <c r="RYF14" s="0"/>
      <c r="RYG14" s="0"/>
      <c r="RYH14" s="0"/>
      <c r="RYI14" s="0"/>
      <c r="RYJ14" s="0"/>
      <c r="RYK14" s="0"/>
      <c r="RYL14" s="0"/>
      <c r="RYM14" s="0"/>
      <c r="RYN14" s="0"/>
      <c r="RYO14" s="0"/>
      <c r="RYP14" s="0"/>
      <c r="RYQ14" s="0"/>
      <c r="RYR14" s="0"/>
      <c r="RYS14" s="0"/>
      <c r="RYT14" s="0"/>
      <c r="RYU14" s="0"/>
      <c r="RYV14" s="0"/>
      <c r="RYW14" s="0"/>
      <c r="RYX14" s="0"/>
      <c r="RYY14" s="0"/>
      <c r="RYZ14" s="0"/>
      <c r="RZA14" s="0"/>
      <c r="RZB14" s="0"/>
      <c r="RZC14" s="0"/>
      <c r="RZD14" s="0"/>
      <c r="RZE14" s="0"/>
      <c r="RZF14" s="0"/>
      <c r="RZG14" s="0"/>
      <c r="RZH14" s="0"/>
      <c r="RZI14" s="0"/>
      <c r="RZJ14" s="0"/>
      <c r="RZK14" s="0"/>
      <c r="RZL14" s="0"/>
      <c r="RZM14" s="0"/>
      <c r="RZN14" s="0"/>
      <c r="RZO14" s="0"/>
      <c r="RZP14" s="0"/>
      <c r="RZQ14" s="0"/>
      <c r="RZR14" s="0"/>
      <c r="RZS14" s="0"/>
      <c r="RZT14" s="0"/>
      <c r="RZU14" s="0"/>
      <c r="RZV14" s="0"/>
      <c r="RZW14" s="0"/>
      <c r="RZX14" s="0"/>
      <c r="RZY14" s="0"/>
      <c r="RZZ14" s="0"/>
      <c r="SAA14" s="0"/>
      <c r="SAB14" s="0"/>
      <c r="SAC14" s="0"/>
      <c r="SAD14" s="0"/>
      <c r="SAE14" s="0"/>
      <c r="SAF14" s="0"/>
      <c r="SAG14" s="0"/>
      <c r="SAH14" s="0"/>
      <c r="SAI14" s="0"/>
      <c r="SAJ14" s="0"/>
      <c r="SAK14" s="0"/>
      <c r="SAL14" s="0"/>
      <c r="SAM14" s="0"/>
      <c r="SAN14" s="0"/>
      <c r="SAO14" s="0"/>
      <c r="SAP14" s="0"/>
      <c r="SAQ14" s="0"/>
      <c r="SAR14" s="0"/>
      <c r="SAS14" s="0"/>
      <c r="SAT14" s="0"/>
      <c r="SAU14" s="0"/>
      <c r="SAV14" s="0"/>
      <c r="SAW14" s="0"/>
      <c r="SAX14" s="0"/>
      <c r="SAY14" s="0"/>
      <c r="SAZ14" s="0"/>
      <c r="SBA14" s="0"/>
      <c r="SBB14" s="0"/>
      <c r="SBC14" s="0"/>
      <c r="SBD14" s="0"/>
      <c r="SBE14" s="0"/>
      <c r="SBF14" s="0"/>
      <c r="SBG14" s="0"/>
      <c r="SBH14" s="0"/>
      <c r="SBI14" s="0"/>
      <c r="SBJ14" s="0"/>
      <c r="SBK14" s="0"/>
      <c r="SBL14" s="0"/>
      <c r="SBM14" s="0"/>
      <c r="SBN14" s="0"/>
      <c r="SBO14" s="0"/>
      <c r="SBP14" s="0"/>
      <c r="SBQ14" s="0"/>
      <c r="SBR14" s="0"/>
      <c r="SBS14" s="0"/>
      <c r="SBT14" s="0"/>
      <c r="SBU14" s="0"/>
      <c r="SBV14" s="0"/>
      <c r="SBW14" s="0"/>
      <c r="SBX14" s="0"/>
      <c r="SBY14" s="0"/>
      <c r="SBZ14" s="0"/>
      <c r="SCA14" s="0"/>
      <c r="SCB14" s="0"/>
      <c r="SCC14" s="0"/>
      <c r="SCD14" s="0"/>
      <c r="SCE14" s="0"/>
      <c r="SCF14" s="0"/>
      <c r="SCG14" s="0"/>
      <c r="SCH14" s="0"/>
      <c r="SCI14" s="0"/>
      <c r="SCJ14" s="0"/>
      <c r="SCK14" s="0"/>
      <c r="SCL14" s="0"/>
      <c r="SCM14" s="0"/>
      <c r="SCN14" s="0"/>
      <c r="SCO14" s="0"/>
      <c r="SCP14" s="0"/>
      <c r="SCQ14" s="0"/>
      <c r="SCR14" s="0"/>
      <c r="SCS14" s="0"/>
      <c r="SCT14" s="0"/>
      <c r="SCU14" s="0"/>
      <c r="SCV14" s="0"/>
      <c r="SCW14" s="0"/>
      <c r="SCX14" s="0"/>
      <c r="SCY14" s="0"/>
      <c r="SCZ14" s="0"/>
      <c r="SDA14" s="0"/>
      <c r="SDB14" s="0"/>
      <c r="SDC14" s="0"/>
      <c r="SDD14" s="0"/>
      <c r="SDE14" s="0"/>
      <c r="SDF14" s="0"/>
      <c r="SDG14" s="0"/>
      <c r="SDH14" s="0"/>
      <c r="SDI14" s="0"/>
      <c r="SDJ14" s="0"/>
      <c r="SDK14" s="0"/>
      <c r="SDL14" s="0"/>
      <c r="SDM14" s="0"/>
      <c r="SDN14" s="0"/>
      <c r="SDO14" s="0"/>
      <c r="SDP14" s="0"/>
      <c r="SDQ14" s="0"/>
      <c r="SDR14" s="0"/>
      <c r="SDS14" s="0"/>
      <c r="SDT14" s="0"/>
      <c r="SDU14" s="0"/>
      <c r="SDV14" s="0"/>
      <c r="SDW14" s="0"/>
      <c r="SDX14" s="0"/>
      <c r="SDY14" s="0"/>
      <c r="SDZ14" s="0"/>
      <c r="SEA14" s="0"/>
      <c r="SEB14" s="0"/>
      <c r="SEC14" s="0"/>
      <c r="SED14" s="0"/>
      <c r="SEE14" s="0"/>
      <c r="SEF14" s="0"/>
      <c r="SEG14" s="0"/>
      <c r="SEH14" s="0"/>
      <c r="SEI14" s="0"/>
      <c r="SEJ14" s="0"/>
      <c r="SEK14" s="0"/>
      <c r="SEL14" s="0"/>
      <c r="SEM14" s="0"/>
      <c r="SEN14" s="0"/>
      <c r="SEO14" s="0"/>
      <c r="SEP14" s="0"/>
      <c r="SEQ14" s="0"/>
      <c r="SER14" s="0"/>
      <c r="SES14" s="0"/>
      <c r="SET14" s="0"/>
      <c r="SEU14" s="0"/>
      <c r="SEV14" s="0"/>
      <c r="SEW14" s="0"/>
      <c r="SEX14" s="0"/>
      <c r="SEY14" s="0"/>
      <c r="SEZ14" s="0"/>
      <c r="SFA14" s="0"/>
      <c r="SFB14" s="0"/>
      <c r="SFC14" s="0"/>
      <c r="SFD14" s="0"/>
      <c r="SFE14" s="0"/>
      <c r="SFF14" s="0"/>
      <c r="SFG14" s="0"/>
      <c r="SFH14" s="0"/>
      <c r="SFI14" s="0"/>
      <c r="SFJ14" s="0"/>
      <c r="SFK14" s="0"/>
      <c r="SFL14" s="0"/>
      <c r="SFM14" s="0"/>
      <c r="SFN14" s="0"/>
      <c r="SFO14" s="0"/>
      <c r="SFP14" s="0"/>
      <c r="SFQ14" s="0"/>
      <c r="SFR14" s="0"/>
      <c r="SFS14" s="0"/>
      <c r="SFT14" s="0"/>
      <c r="SFU14" s="0"/>
      <c r="SFV14" s="0"/>
      <c r="SFW14" s="0"/>
      <c r="SFX14" s="0"/>
      <c r="SFY14" s="0"/>
      <c r="SFZ14" s="0"/>
      <c r="SGA14" s="0"/>
      <c r="SGB14" s="0"/>
      <c r="SGC14" s="0"/>
      <c r="SGD14" s="0"/>
      <c r="SGE14" s="0"/>
      <c r="SGF14" s="0"/>
      <c r="SGG14" s="0"/>
      <c r="SGH14" s="0"/>
      <c r="SGI14" s="0"/>
      <c r="SGJ14" s="0"/>
      <c r="SGK14" s="0"/>
      <c r="SGL14" s="0"/>
      <c r="SGM14" s="0"/>
      <c r="SGN14" s="0"/>
      <c r="SGO14" s="0"/>
      <c r="SGP14" s="0"/>
      <c r="SGQ14" s="0"/>
      <c r="SGR14" s="0"/>
      <c r="SGS14" s="0"/>
      <c r="SGT14" s="0"/>
      <c r="SGU14" s="0"/>
      <c r="SGV14" s="0"/>
      <c r="SGW14" s="0"/>
      <c r="SGX14" s="0"/>
      <c r="SGY14" s="0"/>
      <c r="SGZ14" s="0"/>
      <c r="SHA14" s="0"/>
      <c r="SHB14" s="0"/>
      <c r="SHC14" s="0"/>
      <c r="SHD14" s="0"/>
      <c r="SHE14" s="0"/>
      <c r="SHF14" s="0"/>
      <c r="SHG14" s="0"/>
      <c r="SHH14" s="0"/>
      <c r="SHI14" s="0"/>
      <c r="SHJ14" s="0"/>
      <c r="SHK14" s="0"/>
      <c r="SHL14" s="0"/>
      <c r="SHM14" s="0"/>
      <c r="SHN14" s="0"/>
      <c r="SHO14" s="0"/>
      <c r="SHP14" s="0"/>
      <c r="SHQ14" s="0"/>
      <c r="SHR14" s="0"/>
      <c r="SHS14" s="0"/>
      <c r="SHT14" s="0"/>
      <c r="SHU14" s="0"/>
      <c r="SHV14" s="0"/>
      <c r="SHW14" s="0"/>
      <c r="SHX14" s="0"/>
      <c r="SHY14" s="0"/>
      <c r="SHZ14" s="0"/>
      <c r="SIA14" s="0"/>
      <c r="SIB14" s="0"/>
      <c r="SIC14" s="0"/>
      <c r="SID14" s="0"/>
      <c r="SIE14" s="0"/>
      <c r="SIF14" s="0"/>
      <c r="SIG14" s="0"/>
      <c r="SIH14" s="0"/>
      <c r="SII14" s="0"/>
      <c r="SIJ14" s="0"/>
      <c r="SIK14" s="0"/>
      <c r="SIL14" s="0"/>
      <c r="SIM14" s="0"/>
      <c r="SIN14" s="0"/>
      <c r="SIO14" s="0"/>
      <c r="SIP14" s="0"/>
      <c r="SIQ14" s="0"/>
      <c r="SIR14" s="0"/>
      <c r="SIS14" s="0"/>
      <c r="SIT14" s="0"/>
      <c r="SIU14" s="0"/>
      <c r="SIV14" s="0"/>
      <c r="SIW14" s="0"/>
      <c r="SIX14" s="0"/>
      <c r="SIY14" s="0"/>
      <c r="SIZ14" s="0"/>
      <c r="SJA14" s="0"/>
      <c r="SJB14" s="0"/>
      <c r="SJC14" s="0"/>
      <c r="SJD14" s="0"/>
      <c r="SJE14" s="0"/>
      <c r="SJF14" s="0"/>
      <c r="SJG14" s="0"/>
      <c r="SJH14" s="0"/>
      <c r="SJI14" s="0"/>
      <c r="SJJ14" s="0"/>
      <c r="SJK14" s="0"/>
      <c r="SJL14" s="0"/>
      <c r="SJM14" s="0"/>
      <c r="SJN14" s="0"/>
      <c r="SJO14" s="0"/>
      <c r="SJP14" s="0"/>
      <c r="SJQ14" s="0"/>
      <c r="SJR14" s="0"/>
      <c r="SJS14" s="0"/>
      <c r="SJT14" s="0"/>
      <c r="SJU14" s="0"/>
      <c r="SJV14" s="0"/>
      <c r="SJW14" s="0"/>
      <c r="SJX14" s="0"/>
      <c r="SJY14" s="0"/>
      <c r="SJZ14" s="0"/>
      <c r="SKA14" s="0"/>
      <c r="SKB14" s="0"/>
      <c r="SKC14" s="0"/>
      <c r="SKD14" s="0"/>
      <c r="SKE14" s="0"/>
      <c r="SKF14" s="0"/>
      <c r="SKG14" s="0"/>
      <c r="SKH14" s="0"/>
      <c r="SKI14" s="0"/>
      <c r="SKJ14" s="0"/>
      <c r="SKK14" s="0"/>
      <c r="SKL14" s="0"/>
      <c r="SKM14" s="0"/>
      <c r="SKN14" s="0"/>
      <c r="SKO14" s="0"/>
      <c r="SKP14" s="0"/>
      <c r="SKQ14" s="0"/>
      <c r="SKR14" s="0"/>
      <c r="SKS14" s="0"/>
      <c r="SKT14" s="0"/>
      <c r="SKU14" s="0"/>
      <c r="SKV14" s="0"/>
      <c r="SKW14" s="0"/>
      <c r="SKX14" s="0"/>
      <c r="SKY14" s="0"/>
      <c r="SKZ14" s="0"/>
      <c r="SLA14" s="0"/>
      <c r="SLB14" s="0"/>
      <c r="SLC14" s="0"/>
      <c r="SLD14" s="0"/>
      <c r="SLE14" s="0"/>
      <c r="SLF14" s="0"/>
      <c r="SLG14" s="0"/>
      <c r="SLH14" s="0"/>
      <c r="SLI14" s="0"/>
      <c r="SLJ14" s="0"/>
      <c r="SLK14" s="0"/>
      <c r="SLL14" s="0"/>
      <c r="SLM14" s="0"/>
      <c r="SLN14" s="0"/>
      <c r="SLO14" s="0"/>
      <c r="SLP14" s="0"/>
      <c r="SLQ14" s="0"/>
      <c r="SLR14" s="0"/>
      <c r="SLS14" s="0"/>
      <c r="SLT14" s="0"/>
      <c r="SLU14" s="0"/>
      <c r="SLV14" s="0"/>
      <c r="SLW14" s="0"/>
      <c r="SLX14" s="0"/>
      <c r="SLY14" s="0"/>
      <c r="SLZ14" s="0"/>
      <c r="SMA14" s="0"/>
      <c r="SMB14" s="0"/>
      <c r="SMC14" s="0"/>
      <c r="SMD14" s="0"/>
      <c r="SME14" s="0"/>
      <c r="SMF14" s="0"/>
      <c r="SMG14" s="0"/>
      <c r="SMH14" s="0"/>
      <c r="SMI14" s="0"/>
      <c r="SMJ14" s="0"/>
      <c r="SMK14" s="0"/>
      <c r="SML14" s="0"/>
      <c r="SMM14" s="0"/>
      <c r="SMN14" s="0"/>
      <c r="SMO14" s="0"/>
      <c r="SMP14" s="0"/>
      <c r="SMQ14" s="0"/>
      <c r="SMR14" s="0"/>
      <c r="SMS14" s="0"/>
      <c r="SMT14" s="0"/>
      <c r="SMU14" s="0"/>
      <c r="SMV14" s="0"/>
      <c r="SMW14" s="0"/>
      <c r="SMX14" s="0"/>
      <c r="SMY14" s="0"/>
      <c r="SMZ14" s="0"/>
      <c r="SNA14" s="0"/>
      <c r="SNB14" s="0"/>
      <c r="SNC14" s="0"/>
      <c r="SND14" s="0"/>
      <c r="SNE14" s="0"/>
      <c r="SNF14" s="0"/>
      <c r="SNG14" s="0"/>
      <c r="SNH14" s="0"/>
      <c r="SNI14" s="0"/>
      <c r="SNJ14" s="0"/>
      <c r="SNK14" s="0"/>
      <c r="SNL14" s="0"/>
      <c r="SNM14" s="0"/>
      <c r="SNN14" s="0"/>
      <c r="SNO14" s="0"/>
      <c r="SNP14" s="0"/>
      <c r="SNQ14" s="0"/>
      <c r="SNR14" s="0"/>
      <c r="SNS14" s="0"/>
      <c r="SNT14" s="0"/>
      <c r="SNU14" s="0"/>
      <c r="SNV14" s="0"/>
      <c r="SNW14" s="0"/>
      <c r="SNX14" s="0"/>
      <c r="SNY14" s="0"/>
      <c r="SNZ14" s="0"/>
      <c r="SOA14" s="0"/>
      <c r="SOB14" s="0"/>
      <c r="SOC14" s="0"/>
      <c r="SOD14" s="0"/>
      <c r="SOE14" s="0"/>
      <c r="SOF14" s="0"/>
      <c r="SOG14" s="0"/>
      <c r="SOH14" s="0"/>
      <c r="SOI14" s="0"/>
      <c r="SOJ14" s="0"/>
      <c r="SOK14" s="0"/>
      <c r="SOL14" s="0"/>
      <c r="SOM14" s="0"/>
      <c r="SON14" s="0"/>
      <c r="SOO14" s="0"/>
      <c r="SOP14" s="0"/>
      <c r="SOQ14" s="0"/>
      <c r="SOR14" s="0"/>
      <c r="SOS14" s="0"/>
      <c r="SOT14" s="0"/>
      <c r="SOU14" s="0"/>
      <c r="SOV14" s="0"/>
      <c r="SOW14" s="0"/>
      <c r="SOX14" s="0"/>
      <c r="SOY14" s="0"/>
      <c r="SOZ14" s="0"/>
      <c r="SPA14" s="0"/>
      <c r="SPB14" s="0"/>
      <c r="SPC14" s="0"/>
      <c r="SPD14" s="0"/>
      <c r="SPE14" s="0"/>
      <c r="SPF14" s="0"/>
      <c r="SPG14" s="0"/>
      <c r="SPH14" s="0"/>
      <c r="SPI14" s="0"/>
      <c r="SPJ14" s="0"/>
      <c r="SPK14" s="0"/>
      <c r="SPL14" s="0"/>
      <c r="SPM14" s="0"/>
      <c r="SPN14" s="0"/>
      <c r="SPO14" s="0"/>
      <c r="SPP14" s="0"/>
      <c r="SPQ14" s="0"/>
      <c r="SPR14" s="0"/>
      <c r="SPS14" s="0"/>
      <c r="SPT14" s="0"/>
      <c r="SPU14" s="0"/>
      <c r="SPV14" s="0"/>
      <c r="SPW14" s="0"/>
      <c r="SPX14" s="0"/>
      <c r="SPY14" s="0"/>
      <c r="SPZ14" s="0"/>
      <c r="SQA14" s="0"/>
      <c r="SQB14" s="0"/>
      <c r="SQC14" s="0"/>
      <c r="SQD14" s="0"/>
      <c r="SQE14" s="0"/>
      <c r="SQF14" s="0"/>
      <c r="SQG14" s="0"/>
      <c r="SQH14" s="0"/>
      <c r="SQI14" s="0"/>
      <c r="SQJ14" s="0"/>
      <c r="SQK14" s="0"/>
      <c r="SQL14" s="0"/>
      <c r="SQM14" s="0"/>
      <c r="SQN14" s="0"/>
      <c r="SQO14" s="0"/>
      <c r="SQP14" s="0"/>
      <c r="SQQ14" s="0"/>
      <c r="SQR14" s="0"/>
      <c r="SQS14" s="0"/>
      <c r="SQT14" s="0"/>
      <c r="SQU14" s="0"/>
      <c r="SQV14" s="0"/>
      <c r="SQW14" s="0"/>
      <c r="SQX14" s="0"/>
      <c r="SQY14" s="0"/>
      <c r="SQZ14" s="0"/>
      <c r="SRA14" s="0"/>
      <c r="SRB14" s="0"/>
      <c r="SRC14" s="0"/>
      <c r="SRD14" s="0"/>
      <c r="SRE14" s="0"/>
      <c r="SRF14" s="0"/>
      <c r="SRG14" s="0"/>
      <c r="SRH14" s="0"/>
      <c r="SRI14" s="0"/>
      <c r="SRJ14" s="0"/>
      <c r="SRK14" s="0"/>
      <c r="SRL14" s="0"/>
      <c r="SRM14" s="0"/>
      <c r="SRN14" s="0"/>
      <c r="SRO14" s="0"/>
      <c r="SRP14" s="0"/>
      <c r="SRQ14" s="0"/>
      <c r="SRR14" s="0"/>
      <c r="SRS14" s="0"/>
      <c r="SRT14" s="0"/>
      <c r="SRU14" s="0"/>
      <c r="SRV14" s="0"/>
      <c r="SRW14" s="0"/>
      <c r="SRX14" s="0"/>
      <c r="SRY14" s="0"/>
      <c r="SRZ14" s="0"/>
      <c r="SSA14" s="0"/>
      <c r="SSB14" s="0"/>
      <c r="SSC14" s="0"/>
      <c r="SSD14" s="0"/>
      <c r="SSE14" s="0"/>
      <c r="SSF14" s="0"/>
      <c r="SSG14" s="0"/>
      <c r="SSH14" s="0"/>
      <c r="SSI14" s="0"/>
      <c r="SSJ14" s="0"/>
      <c r="SSK14" s="0"/>
      <c r="SSL14" s="0"/>
      <c r="SSM14" s="0"/>
      <c r="SSN14" s="0"/>
      <c r="SSO14" s="0"/>
      <c r="SSP14" s="0"/>
      <c r="SSQ14" s="0"/>
      <c r="SSR14" s="0"/>
      <c r="SSS14" s="0"/>
      <c r="SST14" s="0"/>
      <c r="SSU14" s="0"/>
      <c r="SSV14" s="0"/>
      <c r="SSW14" s="0"/>
      <c r="SSX14" s="0"/>
      <c r="SSY14" s="0"/>
      <c r="SSZ14" s="0"/>
      <c r="STA14" s="0"/>
      <c r="STB14" s="0"/>
      <c r="STC14" s="0"/>
      <c r="STD14" s="0"/>
      <c r="STE14" s="0"/>
      <c r="STF14" s="0"/>
      <c r="STG14" s="0"/>
      <c r="STH14" s="0"/>
      <c r="STI14" s="0"/>
      <c r="STJ14" s="0"/>
      <c r="STK14" s="0"/>
      <c r="STL14" s="0"/>
      <c r="STM14" s="0"/>
      <c r="STN14" s="0"/>
      <c r="STO14" s="0"/>
      <c r="STP14" s="0"/>
      <c r="STQ14" s="0"/>
      <c r="STR14" s="0"/>
      <c r="STS14" s="0"/>
      <c r="STT14" s="0"/>
      <c r="STU14" s="0"/>
      <c r="STV14" s="0"/>
      <c r="STW14" s="0"/>
      <c r="STX14" s="0"/>
      <c r="STY14" s="0"/>
      <c r="STZ14" s="0"/>
      <c r="SUA14" s="0"/>
      <c r="SUB14" s="0"/>
      <c r="SUC14" s="0"/>
      <c r="SUD14" s="0"/>
      <c r="SUE14" s="0"/>
      <c r="SUF14" s="0"/>
      <c r="SUG14" s="0"/>
      <c r="SUH14" s="0"/>
      <c r="SUI14" s="0"/>
      <c r="SUJ14" s="0"/>
      <c r="SUK14" s="0"/>
      <c r="SUL14" s="0"/>
      <c r="SUM14" s="0"/>
      <c r="SUN14" s="0"/>
      <c r="SUO14" s="0"/>
      <c r="SUP14" s="0"/>
      <c r="SUQ14" s="0"/>
      <c r="SUR14" s="0"/>
      <c r="SUS14" s="0"/>
      <c r="SUT14" s="0"/>
      <c r="SUU14" s="0"/>
      <c r="SUV14" s="0"/>
      <c r="SUW14" s="0"/>
      <c r="SUX14" s="0"/>
      <c r="SUY14" s="0"/>
      <c r="SUZ14" s="0"/>
      <c r="SVA14" s="0"/>
      <c r="SVB14" s="0"/>
      <c r="SVC14" s="0"/>
      <c r="SVD14" s="0"/>
      <c r="SVE14" s="0"/>
      <c r="SVF14" s="0"/>
      <c r="SVG14" s="0"/>
      <c r="SVH14" s="0"/>
      <c r="SVI14" s="0"/>
      <c r="SVJ14" s="0"/>
      <c r="SVK14" s="0"/>
      <c r="SVL14" s="0"/>
      <c r="SVM14" s="0"/>
      <c r="SVN14" s="0"/>
      <c r="SVO14" s="0"/>
      <c r="SVP14" s="0"/>
      <c r="SVQ14" s="0"/>
      <c r="SVR14" s="0"/>
      <c r="SVS14" s="0"/>
      <c r="SVT14" s="0"/>
      <c r="SVU14" s="0"/>
      <c r="SVV14" s="0"/>
      <c r="SVW14" s="0"/>
      <c r="SVX14" s="0"/>
      <c r="SVY14" s="0"/>
      <c r="SVZ14" s="0"/>
      <c r="SWA14" s="0"/>
      <c r="SWB14" s="0"/>
      <c r="SWC14" s="0"/>
      <c r="SWD14" s="0"/>
      <c r="SWE14" s="0"/>
      <c r="SWF14" s="0"/>
      <c r="SWG14" s="0"/>
      <c r="SWH14" s="0"/>
      <c r="SWI14" s="0"/>
      <c r="SWJ14" s="0"/>
      <c r="SWK14" s="0"/>
      <c r="SWL14" s="0"/>
      <c r="SWM14" s="0"/>
      <c r="SWN14" s="0"/>
      <c r="SWO14" s="0"/>
      <c r="SWP14" s="0"/>
      <c r="SWQ14" s="0"/>
      <c r="SWR14" s="0"/>
      <c r="SWS14" s="0"/>
      <c r="SWT14" s="0"/>
      <c r="SWU14" s="0"/>
      <c r="SWV14" s="0"/>
      <c r="SWW14" s="0"/>
      <c r="SWX14" s="0"/>
      <c r="SWY14" s="0"/>
      <c r="SWZ14" s="0"/>
      <c r="SXA14" s="0"/>
      <c r="SXB14" s="0"/>
      <c r="SXC14" s="0"/>
      <c r="SXD14" s="0"/>
      <c r="SXE14" s="0"/>
      <c r="SXF14" s="0"/>
      <c r="SXG14" s="0"/>
      <c r="SXH14" s="0"/>
      <c r="SXI14" s="0"/>
      <c r="SXJ14" s="0"/>
      <c r="SXK14" s="0"/>
      <c r="SXL14" s="0"/>
      <c r="SXM14" s="0"/>
      <c r="SXN14" s="0"/>
      <c r="SXO14" s="0"/>
      <c r="SXP14" s="0"/>
      <c r="SXQ14" s="0"/>
      <c r="SXR14" s="0"/>
      <c r="SXS14" s="0"/>
      <c r="SXT14" s="0"/>
      <c r="SXU14" s="0"/>
      <c r="SXV14" s="0"/>
      <c r="SXW14" s="0"/>
      <c r="SXX14" s="0"/>
      <c r="SXY14" s="0"/>
      <c r="SXZ14" s="0"/>
      <c r="SYA14" s="0"/>
      <c r="SYB14" s="0"/>
      <c r="SYC14" s="0"/>
      <c r="SYD14" s="0"/>
      <c r="SYE14" s="0"/>
      <c r="SYF14" s="0"/>
      <c r="SYG14" s="0"/>
      <c r="SYH14" s="0"/>
      <c r="SYI14" s="0"/>
      <c r="SYJ14" s="0"/>
      <c r="SYK14" s="0"/>
      <c r="SYL14" s="0"/>
      <c r="SYM14" s="0"/>
      <c r="SYN14" s="0"/>
      <c r="SYO14" s="0"/>
      <c r="SYP14" s="0"/>
      <c r="SYQ14" s="0"/>
      <c r="SYR14" s="0"/>
      <c r="SYS14" s="0"/>
      <c r="SYT14" s="0"/>
      <c r="SYU14" s="0"/>
      <c r="SYV14" s="0"/>
      <c r="SYW14" s="0"/>
      <c r="SYX14" s="0"/>
      <c r="SYY14" s="0"/>
      <c r="SYZ14" s="0"/>
      <c r="SZA14" s="0"/>
      <c r="SZB14" s="0"/>
      <c r="SZC14" s="0"/>
      <c r="SZD14" s="0"/>
      <c r="SZE14" s="0"/>
      <c r="SZF14" s="0"/>
      <c r="SZG14" s="0"/>
      <c r="SZH14" s="0"/>
      <c r="SZI14" s="0"/>
      <c r="SZJ14" s="0"/>
      <c r="SZK14" s="0"/>
      <c r="SZL14" s="0"/>
      <c r="SZM14" s="0"/>
      <c r="SZN14" s="0"/>
      <c r="SZO14" s="0"/>
      <c r="SZP14" s="0"/>
      <c r="SZQ14" s="0"/>
      <c r="SZR14" s="0"/>
      <c r="SZS14" s="0"/>
      <c r="SZT14" s="0"/>
      <c r="SZU14" s="0"/>
      <c r="SZV14" s="0"/>
      <c r="SZW14" s="0"/>
      <c r="SZX14" s="0"/>
      <c r="SZY14" s="0"/>
      <c r="SZZ14" s="0"/>
      <c r="TAA14" s="0"/>
      <c r="TAB14" s="0"/>
      <c r="TAC14" s="0"/>
      <c r="TAD14" s="0"/>
      <c r="TAE14" s="0"/>
      <c r="TAF14" s="0"/>
      <c r="TAG14" s="0"/>
      <c r="TAH14" s="0"/>
      <c r="TAI14" s="0"/>
      <c r="TAJ14" s="0"/>
      <c r="TAK14" s="0"/>
      <c r="TAL14" s="0"/>
      <c r="TAM14" s="0"/>
      <c r="TAN14" s="0"/>
      <c r="TAO14" s="0"/>
      <c r="TAP14" s="0"/>
      <c r="TAQ14" s="0"/>
      <c r="TAR14" s="0"/>
      <c r="TAS14" s="0"/>
      <c r="TAT14" s="0"/>
      <c r="TAU14" s="0"/>
      <c r="TAV14" s="0"/>
      <c r="TAW14" s="0"/>
      <c r="TAX14" s="0"/>
      <c r="TAY14" s="0"/>
      <c r="TAZ14" s="0"/>
      <c r="TBA14" s="0"/>
      <c r="TBB14" s="0"/>
      <c r="TBC14" s="0"/>
      <c r="TBD14" s="0"/>
      <c r="TBE14" s="0"/>
      <c r="TBF14" s="0"/>
      <c r="TBG14" s="0"/>
      <c r="TBH14" s="0"/>
      <c r="TBI14" s="0"/>
      <c r="TBJ14" s="0"/>
      <c r="TBK14" s="0"/>
      <c r="TBL14" s="0"/>
      <c r="TBM14" s="0"/>
      <c r="TBN14" s="0"/>
      <c r="TBO14" s="0"/>
      <c r="TBP14" s="0"/>
      <c r="TBQ14" s="0"/>
      <c r="TBR14" s="0"/>
      <c r="TBS14" s="0"/>
      <c r="TBT14" s="0"/>
      <c r="TBU14" s="0"/>
      <c r="TBV14" s="0"/>
      <c r="TBW14" s="0"/>
      <c r="TBX14" s="0"/>
      <c r="TBY14" s="0"/>
      <c r="TBZ14" s="0"/>
      <c r="TCA14" s="0"/>
      <c r="TCB14" s="0"/>
      <c r="TCC14" s="0"/>
      <c r="TCD14" s="0"/>
      <c r="TCE14" s="0"/>
      <c r="TCF14" s="0"/>
      <c r="TCG14" s="0"/>
      <c r="TCH14" s="0"/>
      <c r="TCI14" s="0"/>
      <c r="TCJ14" s="0"/>
      <c r="TCK14" s="0"/>
      <c r="TCL14" s="0"/>
      <c r="TCM14" s="0"/>
      <c r="TCN14" s="0"/>
      <c r="TCO14" s="0"/>
      <c r="TCP14" s="0"/>
      <c r="TCQ14" s="0"/>
      <c r="TCR14" s="0"/>
      <c r="TCS14" s="0"/>
      <c r="TCT14" s="0"/>
      <c r="TCU14" s="0"/>
      <c r="TCV14" s="0"/>
      <c r="TCW14" s="0"/>
      <c r="TCX14" s="0"/>
      <c r="TCY14" s="0"/>
      <c r="TCZ14" s="0"/>
      <c r="TDA14" s="0"/>
      <c r="TDB14" s="0"/>
      <c r="TDC14" s="0"/>
      <c r="TDD14" s="0"/>
      <c r="TDE14" s="0"/>
      <c r="TDF14" s="0"/>
      <c r="TDG14" s="0"/>
      <c r="TDH14" s="0"/>
      <c r="TDI14" s="0"/>
      <c r="TDJ14" s="0"/>
      <c r="TDK14" s="0"/>
      <c r="TDL14" s="0"/>
      <c r="TDM14" s="0"/>
      <c r="TDN14" s="0"/>
      <c r="TDO14" s="0"/>
      <c r="TDP14" s="0"/>
      <c r="TDQ14" s="0"/>
      <c r="TDR14" s="0"/>
      <c r="TDS14" s="0"/>
      <c r="TDT14" s="0"/>
      <c r="TDU14" s="0"/>
      <c r="TDV14" s="0"/>
      <c r="TDW14" s="0"/>
      <c r="TDX14" s="0"/>
      <c r="TDY14" s="0"/>
      <c r="TDZ14" s="0"/>
      <c r="TEA14" s="0"/>
      <c r="TEB14" s="0"/>
      <c r="TEC14" s="0"/>
      <c r="TED14" s="0"/>
      <c r="TEE14" s="0"/>
      <c r="TEF14" s="0"/>
      <c r="TEG14" s="0"/>
      <c r="TEH14" s="0"/>
      <c r="TEI14" s="0"/>
      <c r="TEJ14" s="0"/>
      <c r="TEK14" s="0"/>
      <c r="TEL14" s="0"/>
      <c r="TEM14" s="0"/>
      <c r="TEN14" s="0"/>
      <c r="TEO14" s="0"/>
      <c r="TEP14" s="0"/>
      <c r="TEQ14" s="0"/>
      <c r="TER14" s="0"/>
      <c r="TES14" s="0"/>
      <c r="TET14" s="0"/>
      <c r="TEU14" s="0"/>
      <c r="TEV14" s="0"/>
      <c r="TEW14" s="0"/>
      <c r="TEX14" s="0"/>
      <c r="TEY14" s="0"/>
      <c r="TEZ14" s="0"/>
      <c r="TFA14" s="0"/>
      <c r="TFB14" s="0"/>
      <c r="TFC14" s="0"/>
      <c r="TFD14" s="0"/>
      <c r="TFE14" s="0"/>
      <c r="TFF14" s="0"/>
      <c r="TFG14" s="0"/>
      <c r="TFH14" s="0"/>
      <c r="TFI14" s="0"/>
      <c r="TFJ14" s="0"/>
      <c r="TFK14" s="0"/>
      <c r="TFL14" s="0"/>
      <c r="TFM14" s="0"/>
      <c r="TFN14" s="0"/>
      <c r="TFO14" s="0"/>
      <c r="TFP14" s="0"/>
      <c r="TFQ14" s="0"/>
      <c r="TFR14" s="0"/>
      <c r="TFS14" s="0"/>
      <c r="TFT14" s="0"/>
      <c r="TFU14" s="0"/>
      <c r="TFV14" s="0"/>
      <c r="TFW14" s="0"/>
      <c r="TFX14" s="0"/>
      <c r="TFY14" s="0"/>
      <c r="TFZ14" s="0"/>
      <c r="TGA14" s="0"/>
      <c r="TGB14" s="0"/>
      <c r="TGC14" s="0"/>
      <c r="TGD14" s="0"/>
      <c r="TGE14" s="0"/>
      <c r="TGF14" s="0"/>
      <c r="TGG14" s="0"/>
      <c r="TGH14" s="0"/>
      <c r="TGI14" s="0"/>
      <c r="TGJ14" s="0"/>
      <c r="TGK14" s="0"/>
      <c r="TGL14" s="0"/>
      <c r="TGM14" s="0"/>
      <c r="TGN14" s="0"/>
      <c r="TGO14" s="0"/>
      <c r="TGP14" s="0"/>
      <c r="TGQ14" s="0"/>
      <c r="TGR14" s="0"/>
      <c r="TGS14" s="0"/>
      <c r="TGT14" s="0"/>
      <c r="TGU14" s="0"/>
      <c r="TGV14" s="0"/>
      <c r="TGW14" s="0"/>
      <c r="TGX14" s="0"/>
      <c r="TGY14" s="0"/>
      <c r="TGZ14" s="0"/>
      <c r="THA14" s="0"/>
      <c r="THB14" s="0"/>
      <c r="THC14" s="0"/>
      <c r="THD14" s="0"/>
      <c r="THE14" s="0"/>
      <c r="THF14" s="0"/>
      <c r="THG14" s="0"/>
      <c r="THH14" s="0"/>
      <c r="THI14" s="0"/>
      <c r="THJ14" s="0"/>
      <c r="THK14" s="0"/>
      <c r="THL14" s="0"/>
      <c r="THM14" s="0"/>
      <c r="THN14" s="0"/>
      <c r="THO14" s="0"/>
      <c r="THP14" s="0"/>
      <c r="THQ14" s="0"/>
      <c r="THR14" s="0"/>
      <c r="THS14" s="0"/>
      <c r="THT14" s="0"/>
      <c r="THU14" s="0"/>
      <c r="THV14" s="0"/>
      <c r="THW14" s="0"/>
      <c r="THX14" s="0"/>
      <c r="THY14" s="0"/>
      <c r="THZ14" s="0"/>
      <c r="TIA14" s="0"/>
      <c r="TIB14" s="0"/>
      <c r="TIC14" s="0"/>
      <c r="TID14" s="0"/>
      <c r="TIE14" s="0"/>
      <c r="TIF14" s="0"/>
      <c r="TIG14" s="0"/>
      <c r="TIH14" s="0"/>
      <c r="TII14" s="0"/>
      <c r="TIJ14" s="0"/>
      <c r="TIK14" s="0"/>
      <c r="TIL14" s="0"/>
      <c r="TIM14" s="0"/>
      <c r="TIN14" s="0"/>
      <c r="TIO14" s="0"/>
      <c r="TIP14" s="0"/>
      <c r="TIQ14" s="0"/>
      <c r="TIR14" s="0"/>
      <c r="TIS14" s="0"/>
      <c r="TIT14" s="0"/>
      <c r="TIU14" s="0"/>
      <c r="TIV14" s="0"/>
      <c r="TIW14" s="0"/>
      <c r="TIX14" s="0"/>
      <c r="TIY14" s="0"/>
      <c r="TIZ14" s="0"/>
      <c r="TJA14" s="0"/>
      <c r="TJB14" s="0"/>
      <c r="TJC14" s="0"/>
      <c r="TJD14" s="0"/>
      <c r="TJE14" s="0"/>
      <c r="TJF14" s="0"/>
      <c r="TJG14" s="0"/>
      <c r="TJH14" s="0"/>
      <c r="TJI14" s="0"/>
      <c r="TJJ14" s="0"/>
      <c r="TJK14" s="0"/>
      <c r="TJL14" s="0"/>
      <c r="TJM14" s="0"/>
      <c r="TJN14" s="0"/>
      <c r="TJO14" s="0"/>
      <c r="TJP14" s="0"/>
      <c r="TJQ14" s="0"/>
      <c r="TJR14" s="0"/>
      <c r="TJS14" s="0"/>
      <c r="TJT14" s="0"/>
      <c r="TJU14" s="0"/>
      <c r="TJV14" s="0"/>
      <c r="TJW14" s="0"/>
      <c r="TJX14" s="0"/>
      <c r="TJY14" s="0"/>
      <c r="TJZ14" s="0"/>
      <c r="TKA14" s="0"/>
      <c r="TKB14" s="0"/>
      <c r="TKC14" s="0"/>
      <c r="TKD14" s="0"/>
      <c r="TKE14" s="0"/>
      <c r="TKF14" s="0"/>
      <c r="TKG14" s="0"/>
      <c r="TKH14" s="0"/>
      <c r="TKI14" s="0"/>
      <c r="TKJ14" s="0"/>
      <c r="TKK14" s="0"/>
      <c r="TKL14" s="0"/>
      <c r="TKM14" s="0"/>
      <c r="TKN14" s="0"/>
      <c r="TKO14" s="0"/>
      <c r="TKP14" s="0"/>
      <c r="TKQ14" s="0"/>
      <c r="TKR14" s="0"/>
      <c r="TKS14" s="0"/>
      <c r="TKT14" s="0"/>
      <c r="TKU14" s="0"/>
      <c r="TKV14" s="0"/>
      <c r="TKW14" s="0"/>
      <c r="TKX14" s="0"/>
      <c r="TKY14" s="0"/>
      <c r="TKZ14" s="0"/>
      <c r="TLA14" s="0"/>
      <c r="TLB14" s="0"/>
      <c r="TLC14" s="0"/>
      <c r="TLD14" s="0"/>
      <c r="TLE14" s="0"/>
      <c r="TLF14" s="0"/>
      <c r="TLG14" s="0"/>
      <c r="TLH14" s="0"/>
      <c r="TLI14" s="0"/>
      <c r="TLJ14" s="0"/>
      <c r="TLK14" s="0"/>
      <c r="TLL14" s="0"/>
      <c r="TLM14" s="0"/>
      <c r="TLN14" s="0"/>
      <c r="TLO14" s="0"/>
      <c r="TLP14" s="0"/>
      <c r="TLQ14" s="0"/>
      <c r="TLR14" s="0"/>
      <c r="TLS14" s="0"/>
      <c r="TLT14" s="0"/>
      <c r="TLU14" s="0"/>
      <c r="TLV14" s="0"/>
      <c r="TLW14" s="0"/>
      <c r="TLX14" s="0"/>
      <c r="TLY14" s="0"/>
      <c r="TLZ14" s="0"/>
      <c r="TMA14" s="0"/>
      <c r="TMB14" s="0"/>
      <c r="TMC14" s="0"/>
      <c r="TMD14" s="0"/>
      <c r="TME14" s="0"/>
      <c r="TMF14" s="0"/>
      <c r="TMG14" s="0"/>
      <c r="TMH14" s="0"/>
      <c r="TMI14" s="0"/>
      <c r="TMJ14" s="0"/>
      <c r="TMK14" s="0"/>
      <c r="TML14" s="0"/>
      <c r="TMM14" s="0"/>
      <c r="TMN14" s="0"/>
      <c r="TMO14" s="0"/>
      <c r="TMP14" s="0"/>
      <c r="TMQ14" s="0"/>
      <c r="TMR14" s="0"/>
      <c r="TMS14" s="0"/>
      <c r="TMT14" s="0"/>
      <c r="TMU14" s="0"/>
      <c r="TMV14" s="0"/>
      <c r="TMW14" s="0"/>
      <c r="TMX14" s="0"/>
      <c r="TMY14" s="0"/>
      <c r="TMZ14" s="0"/>
      <c r="TNA14" s="0"/>
      <c r="TNB14" s="0"/>
      <c r="TNC14" s="0"/>
      <c r="TND14" s="0"/>
      <c r="TNE14" s="0"/>
      <c r="TNF14" s="0"/>
      <c r="TNG14" s="0"/>
      <c r="TNH14" s="0"/>
      <c r="TNI14" s="0"/>
      <c r="TNJ14" s="0"/>
      <c r="TNK14" s="0"/>
      <c r="TNL14" s="0"/>
      <c r="TNM14" s="0"/>
      <c r="TNN14" s="0"/>
      <c r="TNO14" s="0"/>
      <c r="TNP14" s="0"/>
      <c r="TNQ14" s="0"/>
      <c r="TNR14" s="0"/>
      <c r="TNS14" s="0"/>
      <c r="TNT14" s="0"/>
      <c r="TNU14" s="0"/>
      <c r="TNV14" s="0"/>
      <c r="TNW14" s="0"/>
      <c r="TNX14" s="0"/>
      <c r="TNY14" s="0"/>
      <c r="TNZ14" s="0"/>
      <c r="TOA14" s="0"/>
      <c r="TOB14" s="0"/>
      <c r="TOC14" s="0"/>
      <c r="TOD14" s="0"/>
      <c r="TOE14" s="0"/>
      <c r="TOF14" s="0"/>
      <c r="TOG14" s="0"/>
      <c r="TOH14" s="0"/>
      <c r="TOI14" s="0"/>
      <c r="TOJ14" s="0"/>
      <c r="TOK14" s="0"/>
      <c r="TOL14" s="0"/>
      <c r="TOM14" s="0"/>
      <c r="TON14" s="0"/>
      <c r="TOO14" s="0"/>
      <c r="TOP14" s="0"/>
      <c r="TOQ14" s="0"/>
      <c r="TOR14" s="0"/>
      <c r="TOS14" s="0"/>
      <c r="TOT14" s="0"/>
      <c r="TOU14" s="0"/>
      <c r="TOV14" s="0"/>
      <c r="TOW14" s="0"/>
      <c r="TOX14" s="0"/>
      <c r="TOY14" s="0"/>
      <c r="TOZ14" s="0"/>
      <c r="TPA14" s="0"/>
      <c r="TPB14" s="0"/>
      <c r="TPC14" s="0"/>
      <c r="TPD14" s="0"/>
      <c r="TPE14" s="0"/>
      <c r="TPF14" s="0"/>
      <c r="TPG14" s="0"/>
      <c r="TPH14" s="0"/>
      <c r="TPI14" s="0"/>
      <c r="TPJ14" s="0"/>
      <c r="TPK14" s="0"/>
      <c r="TPL14" s="0"/>
      <c r="TPM14" s="0"/>
      <c r="TPN14" s="0"/>
      <c r="TPO14" s="0"/>
      <c r="TPP14" s="0"/>
      <c r="TPQ14" s="0"/>
      <c r="TPR14" s="0"/>
      <c r="TPS14" s="0"/>
      <c r="TPT14" s="0"/>
      <c r="TPU14" s="0"/>
      <c r="TPV14" s="0"/>
      <c r="TPW14" s="0"/>
      <c r="TPX14" s="0"/>
      <c r="TPY14" s="0"/>
      <c r="TPZ14" s="0"/>
      <c r="TQA14" s="0"/>
      <c r="TQB14" s="0"/>
      <c r="TQC14" s="0"/>
      <c r="TQD14" s="0"/>
      <c r="TQE14" s="0"/>
      <c r="TQF14" s="0"/>
      <c r="TQG14" s="0"/>
      <c r="TQH14" s="0"/>
      <c r="TQI14" s="0"/>
      <c r="TQJ14" s="0"/>
      <c r="TQK14" s="0"/>
      <c r="TQL14" s="0"/>
      <c r="TQM14" s="0"/>
      <c r="TQN14" s="0"/>
      <c r="TQO14" s="0"/>
      <c r="TQP14" s="0"/>
      <c r="TQQ14" s="0"/>
      <c r="TQR14" s="0"/>
      <c r="TQS14" s="0"/>
      <c r="TQT14" s="0"/>
      <c r="TQU14" s="0"/>
      <c r="TQV14" s="0"/>
      <c r="TQW14" s="0"/>
      <c r="TQX14" s="0"/>
      <c r="TQY14" s="0"/>
      <c r="TQZ14" s="0"/>
      <c r="TRA14" s="0"/>
      <c r="TRB14" s="0"/>
      <c r="TRC14" s="0"/>
      <c r="TRD14" s="0"/>
      <c r="TRE14" s="0"/>
      <c r="TRF14" s="0"/>
      <c r="TRG14" s="0"/>
      <c r="TRH14" s="0"/>
      <c r="TRI14" s="0"/>
      <c r="TRJ14" s="0"/>
      <c r="TRK14" s="0"/>
      <c r="TRL14" s="0"/>
      <c r="TRM14" s="0"/>
      <c r="TRN14" s="0"/>
      <c r="TRO14" s="0"/>
      <c r="TRP14" s="0"/>
      <c r="TRQ14" s="0"/>
      <c r="TRR14" s="0"/>
      <c r="TRS14" s="0"/>
      <c r="TRT14" s="0"/>
      <c r="TRU14" s="0"/>
      <c r="TRV14" s="0"/>
      <c r="TRW14" s="0"/>
      <c r="TRX14" s="0"/>
      <c r="TRY14" s="0"/>
      <c r="TRZ14" s="0"/>
      <c r="TSA14" s="0"/>
      <c r="TSB14" s="0"/>
      <c r="TSC14" s="0"/>
      <c r="TSD14" s="0"/>
      <c r="TSE14" s="0"/>
      <c r="TSF14" s="0"/>
      <c r="TSG14" s="0"/>
      <c r="TSH14" s="0"/>
      <c r="TSI14" s="0"/>
      <c r="TSJ14" s="0"/>
      <c r="TSK14" s="0"/>
      <c r="TSL14" s="0"/>
      <c r="TSM14" s="0"/>
      <c r="TSN14" s="0"/>
      <c r="TSO14" s="0"/>
      <c r="TSP14" s="0"/>
      <c r="TSQ14" s="0"/>
      <c r="TSR14" s="0"/>
      <c r="TSS14" s="0"/>
      <c r="TST14" s="0"/>
      <c r="TSU14" s="0"/>
      <c r="TSV14" s="0"/>
      <c r="TSW14" s="0"/>
      <c r="TSX14" s="0"/>
      <c r="TSY14" s="0"/>
      <c r="TSZ14" s="0"/>
      <c r="TTA14" s="0"/>
      <c r="TTB14" s="0"/>
      <c r="TTC14" s="0"/>
      <c r="TTD14" s="0"/>
      <c r="TTE14" s="0"/>
      <c r="TTF14" s="0"/>
      <c r="TTG14" s="0"/>
      <c r="TTH14" s="0"/>
      <c r="TTI14" s="0"/>
      <c r="TTJ14" s="0"/>
      <c r="TTK14" s="0"/>
      <c r="TTL14" s="0"/>
      <c r="TTM14" s="0"/>
      <c r="TTN14" s="0"/>
      <c r="TTO14" s="0"/>
      <c r="TTP14" s="0"/>
      <c r="TTQ14" s="0"/>
      <c r="TTR14" s="0"/>
      <c r="TTS14" s="0"/>
      <c r="TTT14" s="0"/>
      <c r="TTU14" s="0"/>
      <c r="TTV14" s="0"/>
      <c r="TTW14" s="0"/>
      <c r="TTX14" s="0"/>
      <c r="TTY14" s="0"/>
      <c r="TTZ14" s="0"/>
      <c r="TUA14" s="0"/>
      <c r="TUB14" s="0"/>
      <c r="TUC14" s="0"/>
      <c r="TUD14" s="0"/>
      <c r="TUE14" s="0"/>
      <c r="TUF14" s="0"/>
      <c r="TUG14" s="0"/>
      <c r="TUH14" s="0"/>
      <c r="TUI14" s="0"/>
      <c r="TUJ14" s="0"/>
      <c r="TUK14" s="0"/>
      <c r="TUL14" s="0"/>
      <c r="TUM14" s="0"/>
      <c r="TUN14" s="0"/>
      <c r="TUO14" s="0"/>
      <c r="TUP14" s="0"/>
      <c r="TUQ14" s="0"/>
      <c r="TUR14" s="0"/>
      <c r="TUS14" s="0"/>
      <c r="TUT14" s="0"/>
      <c r="TUU14" s="0"/>
      <c r="TUV14" s="0"/>
      <c r="TUW14" s="0"/>
      <c r="TUX14" s="0"/>
      <c r="TUY14" s="0"/>
      <c r="TUZ14" s="0"/>
      <c r="TVA14" s="0"/>
      <c r="TVB14" s="0"/>
      <c r="TVC14" s="0"/>
      <c r="TVD14" s="0"/>
      <c r="TVE14" s="0"/>
      <c r="TVF14" s="0"/>
      <c r="TVG14" s="0"/>
      <c r="TVH14" s="0"/>
      <c r="TVI14" s="0"/>
      <c r="TVJ14" s="0"/>
      <c r="TVK14" s="0"/>
      <c r="TVL14" s="0"/>
      <c r="TVM14" s="0"/>
      <c r="TVN14" s="0"/>
      <c r="TVO14" s="0"/>
      <c r="TVP14" s="0"/>
      <c r="TVQ14" s="0"/>
      <c r="TVR14" s="0"/>
      <c r="TVS14" s="0"/>
      <c r="TVT14" s="0"/>
      <c r="TVU14" s="0"/>
      <c r="TVV14" s="0"/>
      <c r="TVW14" s="0"/>
      <c r="TVX14" s="0"/>
      <c r="TVY14" s="0"/>
      <c r="TVZ14" s="0"/>
      <c r="TWA14" s="0"/>
      <c r="TWB14" s="0"/>
      <c r="TWC14" s="0"/>
      <c r="TWD14" s="0"/>
      <c r="TWE14" s="0"/>
      <c r="TWF14" s="0"/>
      <c r="TWG14" s="0"/>
      <c r="TWH14" s="0"/>
      <c r="TWI14" s="0"/>
      <c r="TWJ14" s="0"/>
      <c r="TWK14" s="0"/>
      <c r="TWL14" s="0"/>
      <c r="TWM14" s="0"/>
      <c r="TWN14" s="0"/>
      <c r="TWO14" s="0"/>
      <c r="TWP14" s="0"/>
      <c r="TWQ14" s="0"/>
      <c r="TWR14" s="0"/>
      <c r="TWS14" s="0"/>
      <c r="TWT14" s="0"/>
      <c r="TWU14" s="0"/>
      <c r="TWV14" s="0"/>
      <c r="TWW14" s="0"/>
      <c r="TWX14" s="0"/>
      <c r="TWY14" s="0"/>
      <c r="TWZ14" s="0"/>
      <c r="TXA14" s="0"/>
      <c r="TXB14" s="0"/>
      <c r="TXC14" s="0"/>
      <c r="TXD14" s="0"/>
      <c r="TXE14" s="0"/>
      <c r="TXF14" s="0"/>
      <c r="TXG14" s="0"/>
      <c r="TXH14" s="0"/>
      <c r="TXI14" s="0"/>
      <c r="TXJ14" s="0"/>
      <c r="TXK14" s="0"/>
      <c r="TXL14" s="0"/>
      <c r="TXM14" s="0"/>
      <c r="TXN14" s="0"/>
      <c r="TXO14" s="0"/>
      <c r="TXP14" s="0"/>
      <c r="TXQ14" s="0"/>
      <c r="TXR14" s="0"/>
      <c r="TXS14" s="0"/>
      <c r="TXT14" s="0"/>
      <c r="TXU14" s="0"/>
      <c r="TXV14" s="0"/>
      <c r="TXW14" s="0"/>
      <c r="TXX14" s="0"/>
      <c r="TXY14" s="0"/>
      <c r="TXZ14" s="0"/>
      <c r="TYA14" s="0"/>
      <c r="TYB14" s="0"/>
      <c r="TYC14" s="0"/>
      <c r="TYD14" s="0"/>
      <c r="TYE14" s="0"/>
      <c r="TYF14" s="0"/>
      <c r="TYG14" s="0"/>
      <c r="TYH14" s="0"/>
      <c r="TYI14" s="0"/>
      <c r="TYJ14" s="0"/>
      <c r="TYK14" s="0"/>
      <c r="TYL14" s="0"/>
      <c r="TYM14" s="0"/>
      <c r="TYN14" s="0"/>
      <c r="TYO14" s="0"/>
      <c r="TYP14" s="0"/>
      <c r="TYQ14" s="0"/>
      <c r="TYR14" s="0"/>
      <c r="TYS14" s="0"/>
      <c r="TYT14" s="0"/>
      <c r="TYU14" s="0"/>
      <c r="TYV14" s="0"/>
      <c r="TYW14" s="0"/>
      <c r="TYX14" s="0"/>
      <c r="TYY14" s="0"/>
      <c r="TYZ14" s="0"/>
      <c r="TZA14" s="0"/>
      <c r="TZB14" s="0"/>
      <c r="TZC14" s="0"/>
      <c r="TZD14" s="0"/>
      <c r="TZE14" s="0"/>
      <c r="TZF14" s="0"/>
      <c r="TZG14" s="0"/>
      <c r="TZH14" s="0"/>
      <c r="TZI14" s="0"/>
      <c r="TZJ14" s="0"/>
      <c r="TZK14" s="0"/>
      <c r="TZL14" s="0"/>
      <c r="TZM14" s="0"/>
      <c r="TZN14" s="0"/>
      <c r="TZO14" s="0"/>
      <c r="TZP14" s="0"/>
      <c r="TZQ14" s="0"/>
      <c r="TZR14" s="0"/>
      <c r="TZS14" s="0"/>
      <c r="TZT14" s="0"/>
      <c r="TZU14" s="0"/>
      <c r="TZV14" s="0"/>
      <c r="TZW14" s="0"/>
      <c r="TZX14" s="0"/>
      <c r="TZY14" s="0"/>
      <c r="TZZ14" s="0"/>
      <c r="UAA14" s="0"/>
      <c r="UAB14" s="0"/>
      <c r="UAC14" s="0"/>
      <c r="UAD14" s="0"/>
      <c r="UAE14" s="0"/>
      <c r="UAF14" s="0"/>
      <c r="UAG14" s="0"/>
      <c r="UAH14" s="0"/>
      <c r="UAI14" s="0"/>
      <c r="UAJ14" s="0"/>
      <c r="UAK14" s="0"/>
      <c r="UAL14" s="0"/>
      <c r="UAM14" s="0"/>
      <c r="UAN14" s="0"/>
      <c r="UAO14" s="0"/>
      <c r="UAP14" s="0"/>
      <c r="UAQ14" s="0"/>
      <c r="UAR14" s="0"/>
      <c r="UAS14" s="0"/>
      <c r="UAT14" s="0"/>
      <c r="UAU14" s="0"/>
      <c r="UAV14" s="0"/>
      <c r="UAW14" s="0"/>
      <c r="UAX14" s="0"/>
      <c r="UAY14" s="0"/>
      <c r="UAZ14" s="0"/>
      <c r="UBA14" s="0"/>
      <c r="UBB14" s="0"/>
      <c r="UBC14" s="0"/>
      <c r="UBD14" s="0"/>
      <c r="UBE14" s="0"/>
      <c r="UBF14" s="0"/>
      <c r="UBG14" s="0"/>
      <c r="UBH14" s="0"/>
      <c r="UBI14" s="0"/>
      <c r="UBJ14" s="0"/>
      <c r="UBK14" s="0"/>
      <c r="UBL14" s="0"/>
      <c r="UBM14" s="0"/>
      <c r="UBN14" s="0"/>
      <c r="UBO14" s="0"/>
      <c r="UBP14" s="0"/>
      <c r="UBQ14" s="0"/>
      <c r="UBR14" s="0"/>
      <c r="UBS14" s="0"/>
      <c r="UBT14" s="0"/>
      <c r="UBU14" s="0"/>
      <c r="UBV14" s="0"/>
      <c r="UBW14" s="0"/>
      <c r="UBX14" s="0"/>
      <c r="UBY14" s="0"/>
      <c r="UBZ14" s="0"/>
      <c r="UCA14" s="0"/>
      <c r="UCB14" s="0"/>
      <c r="UCC14" s="0"/>
      <c r="UCD14" s="0"/>
      <c r="UCE14" s="0"/>
      <c r="UCF14" s="0"/>
      <c r="UCG14" s="0"/>
      <c r="UCH14" s="0"/>
      <c r="UCI14" s="0"/>
      <c r="UCJ14" s="0"/>
      <c r="UCK14" s="0"/>
      <c r="UCL14" s="0"/>
      <c r="UCM14" s="0"/>
      <c r="UCN14" s="0"/>
      <c r="UCO14" s="0"/>
      <c r="UCP14" s="0"/>
      <c r="UCQ14" s="0"/>
      <c r="UCR14" s="0"/>
      <c r="UCS14" s="0"/>
      <c r="UCT14" s="0"/>
      <c r="UCU14" s="0"/>
      <c r="UCV14" s="0"/>
      <c r="UCW14" s="0"/>
      <c r="UCX14" s="0"/>
      <c r="UCY14" s="0"/>
      <c r="UCZ14" s="0"/>
      <c r="UDA14" s="0"/>
      <c r="UDB14" s="0"/>
      <c r="UDC14" s="0"/>
      <c r="UDD14" s="0"/>
      <c r="UDE14" s="0"/>
      <c r="UDF14" s="0"/>
      <c r="UDG14" s="0"/>
      <c r="UDH14" s="0"/>
      <c r="UDI14" s="0"/>
      <c r="UDJ14" s="0"/>
      <c r="UDK14" s="0"/>
      <c r="UDL14" s="0"/>
      <c r="UDM14" s="0"/>
      <c r="UDN14" s="0"/>
      <c r="UDO14" s="0"/>
      <c r="UDP14" s="0"/>
      <c r="UDQ14" s="0"/>
      <c r="UDR14" s="0"/>
      <c r="UDS14" s="0"/>
      <c r="UDT14" s="0"/>
      <c r="UDU14" s="0"/>
      <c r="UDV14" s="0"/>
      <c r="UDW14" s="0"/>
      <c r="UDX14" s="0"/>
      <c r="UDY14" s="0"/>
      <c r="UDZ14" s="0"/>
      <c r="UEA14" s="0"/>
      <c r="UEB14" s="0"/>
      <c r="UEC14" s="0"/>
      <c r="UED14" s="0"/>
      <c r="UEE14" s="0"/>
      <c r="UEF14" s="0"/>
      <c r="UEG14" s="0"/>
      <c r="UEH14" s="0"/>
      <c r="UEI14" s="0"/>
      <c r="UEJ14" s="0"/>
      <c r="UEK14" s="0"/>
      <c r="UEL14" s="0"/>
      <c r="UEM14" s="0"/>
      <c r="UEN14" s="0"/>
      <c r="UEO14" s="0"/>
      <c r="UEP14" s="0"/>
      <c r="UEQ14" s="0"/>
      <c r="UER14" s="0"/>
      <c r="UES14" s="0"/>
      <c r="UET14" s="0"/>
      <c r="UEU14" s="0"/>
      <c r="UEV14" s="0"/>
      <c r="UEW14" s="0"/>
      <c r="UEX14" s="0"/>
      <c r="UEY14" s="0"/>
      <c r="UEZ14" s="0"/>
      <c r="UFA14" s="0"/>
      <c r="UFB14" s="0"/>
      <c r="UFC14" s="0"/>
      <c r="UFD14" s="0"/>
      <c r="UFE14" s="0"/>
      <c r="UFF14" s="0"/>
      <c r="UFG14" s="0"/>
      <c r="UFH14" s="0"/>
      <c r="UFI14" s="0"/>
      <c r="UFJ14" s="0"/>
      <c r="UFK14" s="0"/>
      <c r="UFL14" s="0"/>
      <c r="UFM14" s="0"/>
      <c r="UFN14" s="0"/>
      <c r="UFO14" s="0"/>
      <c r="UFP14" s="0"/>
      <c r="UFQ14" s="0"/>
      <c r="UFR14" s="0"/>
      <c r="UFS14" s="0"/>
      <c r="UFT14" s="0"/>
      <c r="UFU14" s="0"/>
      <c r="UFV14" s="0"/>
      <c r="UFW14" s="0"/>
      <c r="UFX14" s="0"/>
      <c r="UFY14" s="0"/>
      <c r="UFZ14" s="0"/>
      <c r="UGA14" s="0"/>
      <c r="UGB14" s="0"/>
      <c r="UGC14" s="0"/>
      <c r="UGD14" s="0"/>
      <c r="UGE14" s="0"/>
      <c r="UGF14" s="0"/>
      <c r="UGG14" s="0"/>
      <c r="UGH14" s="0"/>
      <c r="UGI14" s="0"/>
      <c r="UGJ14" s="0"/>
      <c r="UGK14" s="0"/>
      <c r="UGL14" s="0"/>
      <c r="UGM14" s="0"/>
      <c r="UGN14" s="0"/>
      <c r="UGO14" s="0"/>
      <c r="UGP14" s="0"/>
      <c r="UGQ14" s="0"/>
      <c r="UGR14" s="0"/>
      <c r="UGS14" s="0"/>
      <c r="UGT14" s="0"/>
      <c r="UGU14" s="0"/>
      <c r="UGV14" s="0"/>
      <c r="UGW14" s="0"/>
      <c r="UGX14" s="0"/>
      <c r="UGY14" s="0"/>
      <c r="UGZ14" s="0"/>
      <c r="UHA14" s="0"/>
      <c r="UHB14" s="0"/>
      <c r="UHC14" s="0"/>
      <c r="UHD14" s="0"/>
      <c r="UHE14" s="0"/>
      <c r="UHF14" s="0"/>
      <c r="UHG14" s="0"/>
      <c r="UHH14" s="0"/>
      <c r="UHI14" s="0"/>
      <c r="UHJ14" s="0"/>
      <c r="UHK14" s="0"/>
      <c r="UHL14" s="0"/>
      <c r="UHM14" s="0"/>
      <c r="UHN14" s="0"/>
      <c r="UHO14" s="0"/>
      <c r="UHP14" s="0"/>
      <c r="UHQ14" s="0"/>
      <c r="UHR14" s="0"/>
      <c r="UHS14" s="0"/>
      <c r="UHT14" s="0"/>
      <c r="UHU14" s="0"/>
      <c r="UHV14" s="0"/>
      <c r="UHW14" s="0"/>
      <c r="UHX14" s="0"/>
      <c r="UHY14" s="0"/>
      <c r="UHZ14" s="0"/>
      <c r="UIA14" s="0"/>
      <c r="UIB14" s="0"/>
      <c r="UIC14" s="0"/>
      <c r="UID14" s="0"/>
      <c r="UIE14" s="0"/>
      <c r="UIF14" s="0"/>
      <c r="UIG14" s="0"/>
      <c r="UIH14" s="0"/>
      <c r="UII14" s="0"/>
      <c r="UIJ14" s="0"/>
      <c r="UIK14" s="0"/>
      <c r="UIL14" s="0"/>
      <c r="UIM14" s="0"/>
      <c r="UIN14" s="0"/>
      <c r="UIO14" s="0"/>
      <c r="UIP14" s="0"/>
      <c r="UIQ14" s="0"/>
      <c r="UIR14" s="0"/>
      <c r="UIS14" s="0"/>
      <c r="UIT14" s="0"/>
      <c r="UIU14" s="0"/>
      <c r="UIV14" s="0"/>
      <c r="UIW14" s="0"/>
      <c r="UIX14" s="0"/>
      <c r="UIY14" s="0"/>
      <c r="UIZ14" s="0"/>
      <c r="UJA14" s="0"/>
      <c r="UJB14" s="0"/>
      <c r="UJC14" s="0"/>
      <c r="UJD14" s="0"/>
      <c r="UJE14" s="0"/>
      <c r="UJF14" s="0"/>
      <c r="UJG14" s="0"/>
      <c r="UJH14" s="0"/>
      <c r="UJI14" s="0"/>
      <c r="UJJ14" s="0"/>
      <c r="UJK14" s="0"/>
      <c r="UJL14" s="0"/>
      <c r="UJM14" s="0"/>
      <c r="UJN14" s="0"/>
      <c r="UJO14" s="0"/>
      <c r="UJP14" s="0"/>
      <c r="UJQ14" s="0"/>
      <c r="UJR14" s="0"/>
      <c r="UJS14" s="0"/>
      <c r="UJT14" s="0"/>
      <c r="UJU14" s="0"/>
      <c r="UJV14" s="0"/>
      <c r="UJW14" s="0"/>
      <c r="UJX14" s="0"/>
      <c r="UJY14" s="0"/>
      <c r="UJZ14" s="0"/>
      <c r="UKA14" s="0"/>
      <c r="UKB14" s="0"/>
      <c r="UKC14" s="0"/>
      <c r="UKD14" s="0"/>
      <c r="UKE14" s="0"/>
      <c r="UKF14" s="0"/>
      <c r="UKG14" s="0"/>
      <c r="UKH14" s="0"/>
      <c r="UKI14" s="0"/>
      <c r="UKJ14" s="0"/>
      <c r="UKK14" s="0"/>
      <c r="UKL14" s="0"/>
      <c r="UKM14" s="0"/>
      <c r="UKN14" s="0"/>
      <c r="UKO14" s="0"/>
      <c r="UKP14" s="0"/>
      <c r="UKQ14" s="0"/>
      <c r="UKR14" s="0"/>
      <c r="UKS14" s="0"/>
      <c r="UKT14" s="0"/>
      <c r="UKU14" s="0"/>
      <c r="UKV14" s="0"/>
      <c r="UKW14" s="0"/>
      <c r="UKX14" s="0"/>
      <c r="UKY14" s="0"/>
      <c r="UKZ14" s="0"/>
      <c r="ULA14" s="0"/>
      <c r="ULB14" s="0"/>
      <c r="ULC14" s="0"/>
      <c r="ULD14" s="0"/>
      <c r="ULE14" s="0"/>
      <c r="ULF14" s="0"/>
      <c r="ULG14" s="0"/>
      <c r="ULH14" s="0"/>
      <c r="ULI14" s="0"/>
      <c r="ULJ14" s="0"/>
      <c r="ULK14" s="0"/>
      <c r="ULL14" s="0"/>
      <c r="ULM14" s="0"/>
      <c r="ULN14" s="0"/>
      <c r="ULO14" s="0"/>
      <c r="ULP14" s="0"/>
      <c r="ULQ14" s="0"/>
      <c r="ULR14" s="0"/>
      <c r="ULS14" s="0"/>
      <c r="ULT14" s="0"/>
      <c r="ULU14" s="0"/>
      <c r="ULV14" s="0"/>
      <c r="ULW14" s="0"/>
      <c r="ULX14" s="0"/>
      <c r="ULY14" s="0"/>
      <c r="ULZ14" s="0"/>
      <c r="UMA14" s="0"/>
      <c r="UMB14" s="0"/>
      <c r="UMC14" s="0"/>
      <c r="UMD14" s="0"/>
      <c r="UME14" s="0"/>
      <c r="UMF14" s="0"/>
      <c r="UMG14" s="0"/>
      <c r="UMH14" s="0"/>
      <c r="UMI14" s="0"/>
      <c r="UMJ14" s="0"/>
      <c r="UMK14" s="0"/>
      <c r="UML14" s="0"/>
      <c r="UMM14" s="0"/>
      <c r="UMN14" s="0"/>
      <c r="UMO14" s="0"/>
      <c r="UMP14" s="0"/>
      <c r="UMQ14" s="0"/>
      <c r="UMR14" s="0"/>
      <c r="UMS14" s="0"/>
      <c r="UMT14" s="0"/>
      <c r="UMU14" s="0"/>
      <c r="UMV14" s="0"/>
      <c r="UMW14" s="0"/>
      <c r="UMX14" s="0"/>
      <c r="UMY14" s="0"/>
      <c r="UMZ14" s="0"/>
      <c r="UNA14" s="0"/>
      <c r="UNB14" s="0"/>
      <c r="UNC14" s="0"/>
      <c r="UND14" s="0"/>
      <c r="UNE14" s="0"/>
      <c r="UNF14" s="0"/>
      <c r="UNG14" s="0"/>
      <c r="UNH14" s="0"/>
      <c r="UNI14" s="0"/>
      <c r="UNJ14" s="0"/>
      <c r="UNK14" s="0"/>
      <c r="UNL14" s="0"/>
      <c r="UNM14" s="0"/>
      <c r="UNN14" s="0"/>
      <c r="UNO14" s="0"/>
      <c r="UNP14" s="0"/>
      <c r="UNQ14" s="0"/>
      <c r="UNR14" s="0"/>
      <c r="UNS14" s="0"/>
      <c r="UNT14" s="0"/>
      <c r="UNU14" s="0"/>
      <c r="UNV14" s="0"/>
      <c r="UNW14" s="0"/>
      <c r="UNX14" s="0"/>
      <c r="UNY14" s="0"/>
      <c r="UNZ14" s="0"/>
      <c r="UOA14" s="0"/>
      <c r="UOB14" s="0"/>
      <c r="UOC14" s="0"/>
      <c r="UOD14" s="0"/>
      <c r="UOE14" s="0"/>
      <c r="UOF14" s="0"/>
      <c r="UOG14" s="0"/>
      <c r="UOH14" s="0"/>
      <c r="UOI14" s="0"/>
      <c r="UOJ14" s="0"/>
      <c r="UOK14" s="0"/>
      <c r="UOL14" s="0"/>
      <c r="UOM14" s="0"/>
      <c r="UON14" s="0"/>
      <c r="UOO14" s="0"/>
      <c r="UOP14" s="0"/>
      <c r="UOQ14" s="0"/>
      <c r="UOR14" s="0"/>
      <c r="UOS14" s="0"/>
      <c r="UOT14" s="0"/>
      <c r="UOU14" s="0"/>
      <c r="UOV14" s="0"/>
      <c r="UOW14" s="0"/>
      <c r="UOX14" s="0"/>
      <c r="UOY14" s="0"/>
      <c r="UOZ14" s="0"/>
      <c r="UPA14" s="0"/>
      <c r="UPB14" s="0"/>
      <c r="UPC14" s="0"/>
      <c r="UPD14" s="0"/>
      <c r="UPE14" s="0"/>
      <c r="UPF14" s="0"/>
      <c r="UPG14" s="0"/>
      <c r="UPH14" s="0"/>
      <c r="UPI14" s="0"/>
      <c r="UPJ14" s="0"/>
      <c r="UPK14" s="0"/>
      <c r="UPL14" s="0"/>
      <c r="UPM14" s="0"/>
      <c r="UPN14" s="0"/>
      <c r="UPO14" s="0"/>
      <c r="UPP14" s="0"/>
      <c r="UPQ14" s="0"/>
      <c r="UPR14" s="0"/>
      <c r="UPS14" s="0"/>
      <c r="UPT14" s="0"/>
      <c r="UPU14" s="0"/>
      <c r="UPV14" s="0"/>
      <c r="UPW14" s="0"/>
      <c r="UPX14" s="0"/>
      <c r="UPY14" s="0"/>
      <c r="UPZ14" s="0"/>
      <c r="UQA14" s="0"/>
      <c r="UQB14" s="0"/>
      <c r="UQC14" s="0"/>
      <c r="UQD14" s="0"/>
      <c r="UQE14" s="0"/>
      <c r="UQF14" s="0"/>
      <c r="UQG14" s="0"/>
      <c r="UQH14" s="0"/>
      <c r="UQI14" s="0"/>
      <c r="UQJ14" s="0"/>
      <c r="UQK14" s="0"/>
      <c r="UQL14" s="0"/>
      <c r="UQM14" s="0"/>
      <c r="UQN14" s="0"/>
      <c r="UQO14" s="0"/>
      <c r="UQP14" s="0"/>
      <c r="UQQ14" s="0"/>
      <c r="UQR14" s="0"/>
      <c r="UQS14" s="0"/>
      <c r="UQT14" s="0"/>
      <c r="UQU14" s="0"/>
      <c r="UQV14" s="0"/>
      <c r="UQW14" s="0"/>
      <c r="UQX14" s="0"/>
      <c r="UQY14" s="0"/>
      <c r="UQZ14" s="0"/>
      <c r="URA14" s="0"/>
      <c r="URB14" s="0"/>
      <c r="URC14" s="0"/>
      <c r="URD14" s="0"/>
      <c r="URE14" s="0"/>
      <c r="URF14" s="0"/>
      <c r="URG14" s="0"/>
      <c r="URH14" s="0"/>
      <c r="URI14" s="0"/>
      <c r="URJ14" s="0"/>
      <c r="URK14" s="0"/>
      <c r="URL14" s="0"/>
      <c r="URM14" s="0"/>
      <c r="URN14" s="0"/>
      <c r="URO14" s="0"/>
      <c r="URP14" s="0"/>
      <c r="URQ14" s="0"/>
      <c r="URR14" s="0"/>
      <c r="URS14" s="0"/>
      <c r="URT14" s="0"/>
      <c r="URU14" s="0"/>
      <c r="URV14" s="0"/>
      <c r="URW14" s="0"/>
      <c r="URX14" s="0"/>
      <c r="URY14" s="0"/>
      <c r="URZ14" s="0"/>
      <c r="USA14" s="0"/>
      <c r="USB14" s="0"/>
      <c r="USC14" s="0"/>
      <c r="USD14" s="0"/>
      <c r="USE14" s="0"/>
      <c r="USF14" s="0"/>
      <c r="USG14" s="0"/>
      <c r="USH14" s="0"/>
      <c r="USI14" s="0"/>
      <c r="USJ14" s="0"/>
      <c r="USK14" s="0"/>
      <c r="USL14" s="0"/>
      <c r="USM14" s="0"/>
      <c r="USN14" s="0"/>
      <c r="USO14" s="0"/>
      <c r="USP14" s="0"/>
      <c r="USQ14" s="0"/>
      <c r="USR14" s="0"/>
      <c r="USS14" s="0"/>
      <c r="UST14" s="0"/>
      <c r="USU14" s="0"/>
      <c r="USV14" s="0"/>
      <c r="USW14" s="0"/>
      <c r="USX14" s="0"/>
      <c r="USY14" s="0"/>
      <c r="USZ14" s="0"/>
      <c r="UTA14" s="0"/>
      <c r="UTB14" s="0"/>
      <c r="UTC14" s="0"/>
      <c r="UTD14" s="0"/>
      <c r="UTE14" s="0"/>
      <c r="UTF14" s="0"/>
      <c r="UTG14" s="0"/>
      <c r="UTH14" s="0"/>
      <c r="UTI14" s="0"/>
      <c r="UTJ14" s="0"/>
      <c r="UTK14" s="0"/>
      <c r="UTL14" s="0"/>
      <c r="UTM14" s="0"/>
      <c r="UTN14" s="0"/>
      <c r="UTO14" s="0"/>
      <c r="UTP14" s="0"/>
      <c r="UTQ14" s="0"/>
      <c r="UTR14" s="0"/>
      <c r="UTS14" s="0"/>
      <c r="UTT14" s="0"/>
      <c r="UTU14" s="0"/>
      <c r="UTV14" s="0"/>
      <c r="UTW14" s="0"/>
      <c r="UTX14" s="0"/>
      <c r="UTY14" s="0"/>
      <c r="UTZ14" s="0"/>
      <c r="UUA14" s="0"/>
      <c r="UUB14" s="0"/>
      <c r="UUC14" s="0"/>
      <c r="UUD14" s="0"/>
      <c r="UUE14" s="0"/>
      <c r="UUF14" s="0"/>
      <c r="UUG14" s="0"/>
      <c r="UUH14" s="0"/>
      <c r="UUI14" s="0"/>
      <c r="UUJ14" s="0"/>
      <c r="UUK14" s="0"/>
      <c r="UUL14" s="0"/>
      <c r="UUM14" s="0"/>
      <c r="UUN14" s="0"/>
      <c r="UUO14" s="0"/>
      <c r="UUP14" s="0"/>
      <c r="UUQ14" s="0"/>
      <c r="UUR14" s="0"/>
      <c r="UUS14" s="0"/>
      <c r="UUT14" s="0"/>
      <c r="UUU14" s="0"/>
      <c r="UUV14" s="0"/>
      <c r="UUW14" s="0"/>
      <c r="UUX14" s="0"/>
      <c r="UUY14" s="0"/>
      <c r="UUZ14" s="0"/>
      <c r="UVA14" s="0"/>
      <c r="UVB14" s="0"/>
      <c r="UVC14" s="0"/>
      <c r="UVD14" s="0"/>
      <c r="UVE14" s="0"/>
      <c r="UVF14" s="0"/>
      <c r="UVG14" s="0"/>
      <c r="UVH14" s="0"/>
      <c r="UVI14" s="0"/>
      <c r="UVJ14" s="0"/>
      <c r="UVK14" s="0"/>
      <c r="UVL14" s="0"/>
      <c r="UVM14" s="0"/>
      <c r="UVN14" s="0"/>
      <c r="UVO14" s="0"/>
      <c r="UVP14" s="0"/>
      <c r="UVQ14" s="0"/>
      <c r="UVR14" s="0"/>
      <c r="UVS14" s="0"/>
      <c r="UVT14" s="0"/>
      <c r="UVU14" s="0"/>
      <c r="UVV14" s="0"/>
      <c r="UVW14" s="0"/>
      <c r="UVX14" s="0"/>
      <c r="UVY14" s="0"/>
      <c r="UVZ14" s="0"/>
      <c r="UWA14" s="0"/>
      <c r="UWB14" s="0"/>
      <c r="UWC14" s="0"/>
      <c r="UWD14" s="0"/>
      <c r="UWE14" s="0"/>
      <c r="UWF14" s="0"/>
      <c r="UWG14" s="0"/>
      <c r="UWH14" s="0"/>
      <c r="UWI14" s="0"/>
      <c r="UWJ14" s="0"/>
      <c r="UWK14" s="0"/>
      <c r="UWL14" s="0"/>
      <c r="UWM14" s="0"/>
      <c r="UWN14" s="0"/>
      <c r="UWO14" s="0"/>
      <c r="UWP14" s="0"/>
      <c r="UWQ14" s="0"/>
      <c r="UWR14" s="0"/>
      <c r="UWS14" s="0"/>
      <c r="UWT14" s="0"/>
      <c r="UWU14" s="0"/>
      <c r="UWV14" s="0"/>
      <c r="UWW14" s="0"/>
      <c r="UWX14" s="0"/>
      <c r="UWY14" s="0"/>
      <c r="UWZ14" s="0"/>
      <c r="UXA14" s="0"/>
      <c r="UXB14" s="0"/>
      <c r="UXC14" s="0"/>
      <c r="UXD14" s="0"/>
      <c r="UXE14" s="0"/>
      <c r="UXF14" s="0"/>
      <c r="UXG14" s="0"/>
      <c r="UXH14" s="0"/>
      <c r="UXI14" s="0"/>
      <c r="UXJ14" s="0"/>
      <c r="UXK14" s="0"/>
      <c r="UXL14" s="0"/>
      <c r="UXM14" s="0"/>
      <c r="UXN14" s="0"/>
      <c r="UXO14" s="0"/>
      <c r="UXP14" s="0"/>
      <c r="UXQ14" s="0"/>
      <c r="UXR14" s="0"/>
      <c r="UXS14" s="0"/>
      <c r="UXT14" s="0"/>
      <c r="UXU14" s="0"/>
      <c r="UXV14" s="0"/>
      <c r="UXW14" s="0"/>
      <c r="UXX14" s="0"/>
      <c r="UXY14" s="0"/>
      <c r="UXZ14" s="0"/>
      <c r="UYA14" s="0"/>
      <c r="UYB14" s="0"/>
      <c r="UYC14" s="0"/>
      <c r="UYD14" s="0"/>
      <c r="UYE14" s="0"/>
      <c r="UYF14" s="0"/>
      <c r="UYG14" s="0"/>
      <c r="UYH14" s="0"/>
      <c r="UYI14" s="0"/>
      <c r="UYJ14" s="0"/>
      <c r="UYK14" s="0"/>
      <c r="UYL14" s="0"/>
      <c r="UYM14" s="0"/>
      <c r="UYN14" s="0"/>
      <c r="UYO14" s="0"/>
      <c r="UYP14" s="0"/>
      <c r="UYQ14" s="0"/>
      <c r="UYR14" s="0"/>
      <c r="UYS14" s="0"/>
      <c r="UYT14" s="0"/>
      <c r="UYU14" s="0"/>
      <c r="UYV14" s="0"/>
      <c r="UYW14" s="0"/>
      <c r="UYX14" s="0"/>
      <c r="UYY14" s="0"/>
      <c r="UYZ14" s="0"/>
      <c r="UZA14" s="0"/>
      <c r="UZB14" s="0"/>
      <c r="UZC14" s="0"/>
      <c r="UZD14" s="0"/>
      <c r="UZE14" s="0"/>
      <c r="UZF14" s="0"/>
      <c r="UZG14" s="0"/>
      <c r="UZH14" s="0"/>
      <c r="UZI14" s="0"/>
      <c r="UZJ14" s="0"/>
      <c r="UZK14" s="0"/>
      <c r="UZL14" s="0"/>
      <c r="UZM14" s="0"/>
      <c r="UZN14" s="0"/>
      <c r="UZO14" s="0"/>
      <c r="UZP14" s="0"/>
      <c r="UZQ14" s="0"/>
      <c r="UZR14" s="0"/>
      <c r="UZS14" s="0"/>
      <c r="UZT14" s="0"/>
      <c r="UZU14" s="0"/>
      <c r="UZV14" s="0"/>
      <c r="UZW14" s="0"/>
      <c r="UZX14" s="0"/>
      <c r="UZY14" s="0"/>
      <c r="UZZ14" s="0"/>
      <c r="VAA14" s="0"/>
      <c r="VAB14" s="0"/>
      <c r="VAC14" s="0"/>
      <c r="VAD14" s="0"/>
      <c r="VAE14" s="0"/>
      <c r="VAF14" s="0"/>
      <c r="VAG14" s="0"/>
      <c r="VAH14" s="0"/>
      <c r="VAI14" s="0"/>
      <c r="VAJ14" s="0"/>
      <c r="VAK14" s="0"/>
      <c r="VAL14" s="0"/>
      <c r="VAM14" s="0"/>
      <c r="VAN14" s="0"/>
      <c r="VAO14" s="0"/>
      <c r="VAP14" s="0"/>
      <c r="VAQ14" s="0"/>
      <c r="VAR14" s="0"/>
      <c r="VAS14" s="0"/>
      <c r="VAT14" s="0"/>
      <c r="VAU14" s="0"/>
      <c r="VAV14" s="0"/>
      <c r="VAW14" s="0"/>
      <c r="VAX14" s="0"/>
      <c r="VAY14" s="0"/>
      <c r="VAZ14" s="0"/>
      <c r="VBA14" s="0"/>
      <c r="VBB14" s="0"/>
      <c r="VBC14" s="0"/>
      <c r="VBD14" s="0"/>
      <c r="VBE14" s="0"/>
      <c r="VBF14" s="0"/>
      <c r="VBG14" s="0"/>
      <c r="VBH14" s="0"/>
      <c r="VBI14" s="0"/>
      <c r="VBJ14" s="0"/>
      <c r="VBK14" s="0"/>
      <c r="VBL14" s="0"/>
      <c r="VBM14" s="0"/>
      <c r="VBN14" s="0"/>
      <c r="VBO14" s="0"/>
      <c r="VBP14" s="0"/>
      <c r="VBQ14" s="0"/>
      <c r="VBR14" s="0"/>
      <c r="VBS14" s="0"/>
      <c r="VBT14" s="0"/>
      <c r="VBU14" s="0"/>
      <c r="VBV14" s="0"/>
      <c r="VBW14" s="0"/>
      <c r="VBX14" s="0"/>
      <c r="VBY14" s="0"/>
      <c r="VBZ14" s="0"/>
      <c r="VCA14" s="0"/>
      <c r="VCB14" s="0"/>
      <c r="VCC14" s="0"/>
      <c r="VCD14" s="0"/>
      <c r="VCE14" s="0"/>
      <c r="VCF14" s="0"/>
      <c r="VCG14" s="0"/>
      <c r="VCH14" s="0"/>
      <c r="VCI14" s="0"/>
      <c r="VCJ14" s="0"/>
      <c r="VCK14" s="0"/>
      <c r="VCL14" s="0"/>
      <c r="VCM14" s="0"/>
      <c r="VCN14" s="0"/>
      <c r="VCO14" s="0"/>
      <c r="VCP14" s="0"/>
      <c r="VCQ14" s="0"/>
      <c r="VCR14" s="0"/>
      <c r="VCS14" s="0"/>
      <c r="VCT14" s="0"/>
      <c r="VCU14" s="0"/>
      <c r="VCV14" s="0"/>
      <c r="VCW14" s="0"/>
      <c r="VCX14" s="0"/>
      <c r="VCY14" s="0"/>
      <c r="VCZ14" s="0"/>
      <c r="VDA14" s="0"/>
      <c r="VDB14" s="0"/>
      <c r="VDC14" s="0"/>
      <c r="VDD14" s="0"/>
      <c r="VDE14" s="0"/>
      <c r="VDF14" s="0"/>
      <c r="VDG14" s="0"/>
      <c r="VDH14" s="0"/>
      <c r="VDI14" s="0"/>
      <c r="VDJ14" s="0"/>
      <c r="VDK14" s="0"/>
      <c r="VDL14" s="0"/>
      <c r="VDM14" s="0"/>
      <c r="VDN14" s="0"/>
      <c r="VDO14" s="0"/>
      <c r="VDP14" s="0"/>
      <c r="VDQ14" s="0"/>
      <c r="VDR14" s="0"/>
      <c r="VDS14" s="0"/>
      <c r="VDT14" s="0"/>
      <c r="VDU14" s="0"/>
      <c r="VDV14" s="0"/>
      <c r="VDW14" s="0"/>
      <c r="VDX14" s="0"/>
      <c r="VDY14" s="0"/>
      <c r="VDZ14" s="0"/>
      <c r="VEA14" s="0"/>
      <c r="VEB14" s="0"/>
      <c r="VEC14" s="0"/>
      <c r="VED14" s="0"/>
      <c r="VEE14" s="0"/>
      <c r="VEF14" s="0"/>
      <c r="VEG14" s="0"/>
      <c r="VEH14" s="0"/>
      <c r="VEI14" s="0"/>
      <c r="VEJ14" s="0"/>
      <c r="VEK14" s="0"/>
      <c r="VEL14" s="0"/>
      <c r="VEM14" s="0"/>
      <c r="VEN14" s="0"/>
      <c r="VEO14" s="0"/>
      <c r="VEP14" s="0"/>
      <c r="VEQ14" s="0"/>
      <c r="VER14" s="0"/>
      <c r="VES14" s="0"/>
      <c r="VET14" s="0"/>
      <c r="VEU14" s="0"/>
      <c r="VEV14" s="0"/>
      <c r="VEW14" s="0"/>
      <c r="VEX14" s="0"/>
      <c r="VEY14" s="0"/>
      <c r="VEZ14" s="0"/>
      <c r="VFA14" s="0"/>
      <c r="VFB14" s="0"/>
      <c r="VFC14" s="0"/>
      <c r="VFD14" s="0"/>
      <c r="VFE14" s="0"/>
      <c r="VFF14" s="0"/>
      <c r="VFG14" s="0"/>
      <c r="VFH14" s="0"/>
      <c r="VFI14" s="0"/>
      <c r="VFJ14" s="0"/>
      <c r="VFK14" s="0"/>
      <c r="VFL14" s="0"/>
      <c r="VFM14" s="0"/>
      <c r="VFN14" s="0"/>
      <c r="VFO14" s="0"/>
      <c r="VFP14" s="0"/>
      <c r="VFQ14" s="0"/>
      <c r="VFR14" s="0"/>
      <c r="VFS14" s="0"/>
      <c r="VFT14" s="0"/>
      <c r="VFU14" s="0"/>
      <c r="VFV14" s="0"/>
      <c r="VFW14" s="0"/>
      <c r="VFX14" s="0"/>
      <c r="VFY14" s="0"/>
      <c r="VFZ14" s="0"/>
      <c r="VGA14" s="0"/>
      <c r="VGB14" s="0"/>
      <c r="VGC14" s="0"/>
      <c r="VGD14" s="0"/>
      <c r="VGE14" s="0"/>
      <c r="VGF14" s="0"/>
      <c r="VGG14" s="0"/>
      <c r="VGH14" s="0"/>
      <c r="VGI14" s="0"/>
      <c r="VGJ14" s="0"/>
      <c r="VGK14" s="0"/>
      <c r="VGL14" s="0"/>
      <c r="VGM14" s="0"/>
      <c r="VGN14" s="0"/>
      <c r="VGO14" s="0"/>
      <c r="VGP14" s="0"/>
      <c r="VGQ14" s="0"/>
      <c r="VGR14" s="0"/>
      <c r="VGS14" s="0"/>
      <c r="VGT14" s="0"/>
      <c r="VGU14" s="0"/>
      <c r="VGV14" s="0"/>
      <c r="VGW14" s="0"/>
      <c r="VGX14" s="0"/>
      <c r="VGY14" s="0"/>
      <c r="VGZ14" s="0"/>
      <c r="VHA14" s="0"/>
      <c r="VHB14" s="0"/>
      <c r="VHC14" s="0"/>
      <c r="VHD14" s="0"/>
      <c r="VHE14" s="0"/>
      <c r="VHF14" s="0"/>
      <c r="VHG14" s="0"/>
      <c r="VHH14" s="0"/>
      <c r="VHI14" s="0"/>
      <c r="VHJ14" s="0"/>
      <c r="VHK14" s="0"/>
      <c r="VHL14" s="0"/>
      <c r="VHM14" s="0"/>
      <c r="VHN14" s="0"/>
      <c r="VHO14" s="0"/>
      <c r="VHP14" s="0"/>
      <c r="VHQ14" s="0"/>
      <c r="VHR14" s="0"/>
      <c r="VHS14" s="0"/>
      <c r="VHT14" s="0"/>
      <c r="VHU14" s="0"/>
      <c r="VHV14" s="0"/>
      <c r="VHW14" s="0"/>
      <c r="VHX14" s="0"/>
      <c r="VHY14" s="0"/>
      <c r="VHZ14" s="0"/>
      <c r="VIA14" s="0"/>
      <c r="VIB14" s="0"/>
      <c r="VIC14" s="0"/>
      <c r="VID14" s="0"/>
      <c r="VIE14" s="0"/>
      <c r="VIF14" s="0"/>
      <c r="VIG14" s="0"/>
      <c r="VIH14" s="0"/>
      <c r="VII14" s="0"/>
      <c r="VIJ14" s="0"/>
      <c r="VIK14" s="0"/>
      <c r="VIL14" s="0"/>
      <c r="VIM14" s="0"/>
      <c r="VIN14" s="0"/>
      <c r="VIO14" s="0"/>
      <c r="VIP14" s="0"/>
      <c r="VIQ14" s="0"/>
      <c r="VIR14" s="0"/>
      <c r="VIS14" s="0"/>
      <c r="VIT14" s="0"/>
      <c r="VIU14" s="0"/>
      <c r="VIV14" s="0"/>
      <c r="VIW14" s="0"/>
      <c r="VIX14" s="0"/>
      <c r="VIY14" s="0"/>
      <c r="VIZ14" s="0"/>
      <c r="VJA14" s="0"/>
      <c r="VJB14" s="0"/>
      <c r="VJC14" s="0"/>
      <c r="VJD14" s="0"/>
      <c r="VJE14" s="0"/>
      <c r="VJF14" s="0"/>
      <c r="VJG14" s="0"/>
      <c r="VJH14" s="0"/>
      <c r="VJI14" s="0"/>
      <c r="VJJ14" s="0"/>
      <c r="VJK14" s="0"/>
      <c r="VJL14" s="0"/>
      <c r="VJM14" s="0"/>
      <c r="VJN14" s="0"/>
      <c r="VJO14" s="0"/>
      <c r="VJP14" s="0"/>
      <c r="VJQ14" s="0"/>
      <c r="VJR14" s="0"/>
      <c r="VJS14" s="0"/>
      <c r="VJT14" s="0"/>
      <c r="VJU14" s="0"/>
      <c r="VJV14" s="0"/>
      <c r="VJW14" s="0"/>
      <c r="VJX14" s="0"/>
      <c r="VJY14" s="0"/>
      <c r="VJZ14" s="0"/>
      <c r="VKA14" s="0"/>
      <c r="VKB14" s="0"/>
      <c r="VKC14" s="0"/>
      <c r="VKD14" s="0"/>
      <c r="VKE14" s="0"/>
      <c r="VKF14" s="0"/>
      <c r="VKG14" s="0"/>
      <c r="VKH14" s="0"/>
      <c r="VKI14" s="0"/>
      <c r="VKJ14" s="0"/>
      <c r="VKK14" s="0"/>
      <c r="VKL14" s="0"/>
      <c r="VKM14" s="0"/>
      <c r="VKN14" s="0"/>
      <c r="VKO14" s="0"/>
      <c r="VKP14" s="0"/>
      <c r="VKQ14" s="0"/>
      <c r="VKR14" s="0"/>
      <c r="VKS14" s="0"/>
      <c r="VKT14" s="0"/>
      <c r="VKU14" s="0"/>
      <c r="VKV14" s="0"/>
      <c r="VKW14" s="0"/>
      <c r="VKX14" s="0"/>
      <c r="VKY14" s="0"/>
      <c r="VKZ14" s="0"/>
      <c r="VLA14" s="0"/>
      <c r="VLB14" s="0"/>
      <c r="VLC14" s="0"/>
      <c r="VLD14" s="0"/>
      <c r="VLE14" s="0"/>
      <c r="VLF14" s="0"/>
      <c r="VLG14" s="0"/>
      <c r="VLH14" s="0"/>
      <c r="VLI14" s="0"/>
      <c r="VLJ14" s="0"/>
      <c r="VLK14" s="0"/>
      <c r="VLL14" s="0"/>
      <c r="VLM14" s="0"/>
      <c r="VLN14" s="0"/>
      <c r="VLO14" s="0"/>
      <c r="VLP14" s="0"/>
      <c r="VLQ14" s="0"/>
      <c r="VLR14" s="0"/>
      <c r="VLS14" s="0"/>
      <c r="VLT14" s="0"/>
      <c r="VLU14" s="0"/>
      <c r="VLV14" s="0"/>
      <c r="VLW14" s="0"/>
      <c r="VLX14" s="0"/>
      <c r="VLY14" s="0"/>
      <c r="VLZ14" s="0"/>
      <c r="VMA14" s="0"/>
      <c r="VMB14" s="0"/>
      <c r="VMC14" s="0"/>
      <c r="VMD14" s="0"/>
      <c r="VME14" s="0"/>
      <c r="VMF14" s="0"/>
      <c r="VMG14" s="0"/>
      <c r="VMH14" s="0"/>
      <c r="VMI14" s="0"/>
      <c r="VMJ14" s="0"/>
      <c r="VMK14" s="0"/>
      <c r="VML14" s="0"/>
      <c r="VMM14" s="0"/>
      <c r="VMN14" s="0"/>
      <c r="VMO14" s="0"/>
      <c r="VMP14" s="0"/>
      <c r="VMQ14" s="0"/>
      <c r="VMR14" s="0"/>
      <c r="VMS14" s="0"/>
      <c r="VMT14" s="0"/>
      <c r="VMU14" s="0"/>
      <c r="VMV14" s="0"/>
      <c r="VMW14" s="0"/>
      <c r="VMX14" s="0"/>
      <c r="VMY14" s="0"/>
      <c r="VMZ14" s="0"/>
      <c r="VNA14" s="0"/>
      <c r="VNB14" s="0"/>
      <c r="VNC14" s="0"/>
      <c r="VND14" s="0"/>
      <c r="VNE14" s="0"/>
      <c r="VNF14" s="0"/>
      <c r="VNG14" s="0"/>
      <c r="VNH14" s="0"/>
      <c r="VNI14" s="0"/>
      <c r="VNJ14" s="0"/>
      <c r="VNK14" s="0"/>
      <c r="VNL14" s="0"/>
      <c r="VNM14" s="0"/>
      <c r="VNN14" s="0"/>
      <c r="VNO14" s="0"/>
      <c r="VNP14" s="0"/>
      <c r="VNQ14" s="0"/>
      <c r="VNR14" s="0"/>
      <c r="VNS14" s="0"/>
      <c r="VNT14" s="0"/>
      <c r="VNU14" s="0"/>
      <c r="VNV14" s="0"/>
      <c r="VNW14" s="0"/>
      <c r="VNX14" s="0"/>
      <c r="VNY14" s="0"/>
      <c r="VNZ14" s="0"/>
      <c r="VOA14" s="0"/>
      <c r="VOB14" s="0"/>
      <c r="VOC14" s="0"/>
      <c r="VOD14" s="0"/>
      <c r="VOE14" s="0"/>
      <c r="VOF14" s="0"/>
      <c r="VOG14" s="0"/>
      <c r="VOH14" s="0"/>
      <c r="VOI14" s="0"/>
      <c r="VOJ14" s="0"/>
      <c r="VOK14" s="0"/>
      <c r="VOL14" s="0"/>
      <c r="VOM14" s="0"/>
      <c r="VON14" s="0"/>
      <c r="VOO14" s="0"/>
      <c r="VOP14" s="0"/>
      <c r="VOQ14" s="0"/>
      <c r="VOR14" s="0"/>
      <c r="VOS14" s="0"/>
      <c r="VOT14" s="0"/>
      <c r="VOU14" s="0"/>
      <c r="VOV14" s="0"/>
      <c r="VOW14" s="0"/>
      <c r="VOX14" s="0"/>
      <c r="VOY14" s="0"/>
      <c r="VOZ14" s="0"/>
      <c r="VPA14" s="0"/>
      <c r="VPB14" s="0"/>
      <c r="VPC14" s="0"/>
      <c r="VPD14" s="0"/>
      <c r="VPE14" s="0"/>
      <c r="VPF14" s="0"/>
      <c r="VPG14" s="0"/>
      <c r="VPH14" s="0"/>
      <c r="VPI14" s="0"/>
      <c r="VPJ14" s="0"/>
      <c r="VPK14" s="0"/>
      <c r="VPL14" s="0"/>
      <c r="VPM14" s="0"/>
      <c r="VPN14" s="0"/>
      <c r="VPO14" s="0"/>
      <c r="VPP14" s="0"/>
      <c r="VPQ14" s="0"/>
      <c r="VPR14" s="0"/>
      <c r="VPS14" s="0"/>
      <c r="VPT14" s="0"/>
      <c r="VPU14" s="0"/>
      <c r="VPV14" s="0"/>
      <c r="VPW14" s="0"/>
      <c r="VPX14" s="0"/>
      <c r="VPY14" s="0"/>
      <c r="VPZ14" s="0"/>
      <c r="VQA14" s="0"/>
      <c r="VQB14" s="0"/>
      <c r="VQC14" s="0"/>
      <c r="VQD14" s="0"/>
      <c r="VQE14" s="0"/>
      <c r="VQF14" s="0"/>
      <c r="VQG14" s="0"/>
      <c r="VQH14" s="0"/>
      <c r="VQI14" s="0"/>
      <c r="VQJ14" s="0"/>
      <c r="VQK14" s="0"/>
      <c r="VQL14" s="0"/>
      <c r="VQM14" s="0"/>
      <c r="VQN14" s="0"/>
      <c r="VQO14" s="0"/>
      <c r="VQP14" s="0"/>
      <c r="VQQ14" s="0"/>
      <c r="VQR14" s="0"/>
      <c r="VQS14" s="0"/>
      <c r="VQT14" s="0"/>
      <c r="VQU14" s="0"/>
      <c r="VQV14" s="0"/>
      <c r="VQW14" s="0"/>
      <c r="VQX14" s="0"/>
      <c r="VQY14" s="0"/>
      <c r="VQZ14" s="0"/>
      <c r="VRA14" s="0"/>
      <c r="VRB14" s="0"/>
      <c r="VRC14" s="0"/>
      <c r="VRD14" s="0"/>
      <c r="VRE14" s="0"/>
      <c r="VRF14" s="0"/>
      <c r="VRG14" s="0"/>
      <c r="VRH14" s="0"/>
      <c r="VRI14" s="0"/>
      <c r="VRJ14" s="0"/>
      <c r="VRK14" s="0"/>
      <c r="VRL14" s="0"/>
      <c r="VRM14" s="0"/>
      <c r="VRN14" s="0"/>
      <c r="VRO14" s="0"/>
      <c r="VRP14" s="0"/>
      <c r="VRQ14" s="0"/>
      <c r="VRR14" s="0"/>
      <c r="VRS14" s="0"/>
      <c r="VRT14" s="0"/>
      <c r="VRU14" s="0"/>
      <c r="VRV14" s="0"/>
      <c r="VRW14" s="0"/>
      <c r="VRX14" s="0"/>
      <c r="VRY14" s="0"/>
      <c r="VRZ14" s="0"/>
      <c r="VSA14" s="0"/>
      <c r="VSB14" s="0"/>
      <c r="VSC14" s="0"/>
      <c r="VSD14" s="0"/>
      <c r="VSE14" s="0"/>
      <c r="VSF14" s="0"/>
      <c r="VSG14" s="0"/>
      <c r="VSH14" s="0"/>
      <c r="VSI14" s="0"/>
      <c r="VSJ14" s="0"/>
      <c r="VSK14" s="0"/>
      <c r="VSL14" s="0"/>
      <c r="VSM14" s="0"/>
      <c r="VSN14" s="0"/>
      <c r="VSO14" s="0"/>
      <c r="VSP14" s="0"/>
      <c r="VSQ14" s="0"/>
      <c r="VSR14" s="0"/>
      <c r="VSS14" s="0"/>
      <c r="VST14" s="0"/>
      <c r="VSU14" s="0"/>
      <c r="VSV14" s="0"/>
      <c r="VSW14" s="0"/>
      <c r="VSX14" s="0"/>
      <c r="VSY14" s="0"/>
      <c r="VSZ14" s="0"/>
      <c r="VTA14" s="0"/>
      <c r="VTB14" s="0"/>
      <c r="VTC14" s="0"/>
      <c r="VTD14" s="0"/>
      <c r="VTE14" s="0"/>
      <c r="VTF14" s="0"/>
      <c r="VTG14" s="0"/>
      <c r="VTH14" s="0"/>
      <c r="VTI14" s="0"/>
      <c r="VTJ14" s="0"/>
      <c r="VTK14" s="0"/>
      <c r="VTL14" s="0"/>
      <c r="VTM14" s="0"/>
      <c r="VTN14" s="0"/>
      <c r="VTO14" s="0"/>
      <c r="VTP14" s="0"/>
      <c r="VTQ14" s="0"/>
      <c r="VTR14" s="0"/>
      <c r="VTS14" s="0"/>
      <c r="VTT14" s="0"/>
      <c r="VTU14" s="0"/>
      <c r="VTV14" s="0"/>
      <c r="VTW14" s="0"/>
      <c r="VTX14" s="0"/>
      <c r="VTY14" s="0"/>
      <c r="VTZ14" s="0"/>
      <c r="VUA14" s="0"/>
      <c r="VUB14" s="0"/>
      <c r="VUC14" s="0"/>
      <c r="VUD14" s="0"/>
      <c r="VUE14" s="0"/>
      <c r="VUF14" s="0"/>
      <c r="VUG14" s="0"/>
      <c r="VUH14" s="0"/>
      <c r="VUI14" s="0"/>
      <c r="VUJ14" s="0"/>
      <c r="VUK14" s="0"/>
      <c r="VUL14" s="0"/>
      <c r="VUM14" s="0"/>
      <c r="VUN14" s="0"/>
      <c r="VUO14" s="0"/>
      <c r="VUP14" s="0"/>
      <c r="VUQ14" s="0"/>
      <c r="VUR14" s="0"/>
      <c r="VUS14" s="0"/>
      <c r="VUT14" s="0"/>
      <c r="VUU14" s="0"/>
      <c r="VUV14" s="0"/>
      <c r="VUW14" s="0"/>
      <c r="VUX14" s="0"/>
      <c r="VUY14" s="0"/>
      <c r="VUZ14" s="0"/>
      <c r="VVA14" s="0"/>
      <c r="VVB14" s="0"/>
      <c r="VVC14" s="0"/>
      <c r="VVD14" s="0"/>
      <c r="VVE14" s="0"/>
      <c r="VVF14" s="0"/>
      <c r="VVG14" s="0"/>
      <c r="VVH14" s="0"/>
      <c r="VVI14" s="0"/>
      <c r="VVJ14" s="0"/>
      <c r="VVK14" s="0"/>
      <c r="VVL14" s="0"/>
      <c r="VVM14" s="0"/>
      <c r="VVN14" s="0"/>
      <c r="VVO14" s="0"/>
      <c r="VVP14" s="0"/>
      <c r="VVQ14" s="0"/>
      <c r="VVR14" s="0"/>
      <c r="VVS14" s="0"/>
      <c r="VVT14" s="0"/>
      <c r="VVU14" s="0"/>
      <c r="VVV14" s="0"/>
      <c r="VVW14" s="0"/>
      <c r="VVX14" s="0"/>
      <c r="VVY14" s="0"/>
      <c r="VVZ14" s="0"/>
      <c r="VWA14" s="0"/>
      <c r="VWB14" s="0"/>
      <c r="VWC14" s="0"/>
      <c r="VWD14" s="0"/>
      <c r="VWE14" s="0"/>
      <c r="VWF14" s="0"/>
      <c r="VWG14" s="0"/>
      <c r="VWH14" s="0"/>
      <c r="VWI14" s="0"/>
      <c r="VWJ14" s="0"/>
      <c r="VWK14" s="0"/>
      <c r="VWL14" s="0"/>
      <c r="VWM14" s="0"/>
      <c r="VWN14" s="0"/>
      <c r="VWO14" s="0"/>
      <c r="VWP14" s="0"/>
      <c r="VWQ14" s="0"/>
      <c r="VWR14" s="0"/>
      <c r="VWS14" s="0"/>
      <c r="VWT14" s="0"/>
      <c r="VWU14" s="0"/>
      <c r="VWV14" s="0"/>
      <c r="VWW14" s="0"/>
      <c r="VWX14" s="0"/>
      <c r="VWY14" s="0"/>
      <c r="VWZ14" s="0"/>
      <c r="VXA14" s="0"/>
      <c r="VXB14" s="0"/>
      <c r="VXC14" s="0"/>
      <c r="VXD14" s="0"/>
      <c r="VXE14" s="0"/>
      <c r="VXF14" s="0"/>
      <c r="VXG14" s="0"/>
      <c r="VXH14" s="0"/>
      <c r="VXI14" s="0"/>
      <c r="VXJ14" s="0"/>
      <c r="VXK14" s="0"/>
      <c r="VXL14" s="0"/>
      <c r="VXM14" s="0"/>
      <c r="VXN14" s="0"/>
      <c r="VXO14" s="0"/>
      <c r="VXP14" s="0"/>
      <c r="VXQ14" s="0"/>
      <c r="VXR14" s="0"/>
      <c r="VXS14" s="0"/>
      <c r="VXT14" s="0"/>
      <c r="VXU14" s="0"/>
      <c r="VXV14" s="0"/>
      <c r="VXW14" s="0"/>
      <c r="VXX14" s="0"/>
      <c r="VXY14" s="0"/>
      <c r="VXZ14" s="0"/>
      <c r="VYA14" s="0"/>
      <c r="VYB14" s="0"/>
      <c r="VYC14" s="0"/>
      <c r="VYD14" s="0"/>
      <c r="VYE14" s="0"/>
      <c r="VYF14" s="0"/>
      <c r="VYG14" s="0"/>
      <c r="VYH14" s="0"/>
      <c r="VYI14" s="0"/>
      <c r="VYJ14" s="0"/>
      <c r="VYK14" s="0"/>
      <c r="VYL14" s="0"/>
      <c r="VYM14" s="0"/>
      <c r="VYN14" s="0"/>
      <c r="VYO14" s="0"/>
      <c r="VYP14" s="0"/>
      <c r="VYQ14" s="0"/>
      <c r="VYR14" s="0"/>
      <c r="VYS14" s="0"/>
      <c r="VYT14" s="0"/>
      <c r="VYU14" s="0"/>
      <c r="VYV14" s="0"/>
      <c r="VYW14" s="0"/>
      <c r="VYX14" s="0"/>
      <c r="VYY14" s="0"/>
      <c r="VYZ14" s="0"/>
      <c r="VZA14" s="0"/>
      <c r="VZB14" s="0"/>
      <c r="VZC14" s="0"/>
      <c r="VZD14" s="0"/>
      <c r="VZE14" s="0"/>
      <c r="VZF14" s="0"/>
      <c r="VZG14" s="0"/>
      <c r="VZH14" s="0"/>
      <c r="VZI14" s="0"/>
      <c r="VZJ14" s="0"/>
      <c r="VZK14" s="0"/>
      <c r="VZL14" s="0"/>
      <c r="VZM14" s="0"/>
      <c r="VZN14" s="0"/>
      <c r="VZO14" s="0"/>
      <c r="VZP14" s="0"/>
      <c r="VZQ14" s="0"/>
      <c r="VZR14" s="0"/>
      <c r="VZS14" s="0"/>
      <c r="VZT14" s="0"/>
      <c r="VZU14" s="0"/>
      <c r="VZV14" s="0"/>
      <c r="VZW14" s="0"/>
      <c r="VZX14" s="0"/>
      <c r="VZY14" s="0"/>
      <c r="VZZ14" s="0"/>
      <c r="WAA14" s="0"/>
      <c r="WAB14" s="0"/>
      <c r="WAC14" s="0"/>
      <c r="WAD14" s="0"/>
      <c r="WAE14" s="0"/>
      <c r="WAF14" s="0"/>
      <c r="WAG14" s="0"/>
      <c r="WAH14" s="0"/>
      <c r="WAI14" s="0"/>
      <c r="WAJ14" s="0"/>
      <c r="WAK14" s="0"/>
      <c r="WAL14" s="0"/>
      <c r="WAM14" s="0"/>
      <c r="WAN14" s="0"/>
      <c r="WAO14" s="0"/>
      <c r="WAP14" s="0"/>
      <c r="WAQ14" s="0"/>
      <c r="WAR14" s="0"/>
      <c r="WAS14" s="0"/>
      <c r="WAT14" s="0"/>
      <c r="WAU14" s="0"/>
      <c r="WAV14" s="0"/>
      <c r="WAW14" s="0"/>
      <c r="WAX14" s="0"/>
      <c r="WAY14" s="0"/>
      <c r="WAZ14" s="0"/>
      <c r="WBA14" s="0"/>
      <c r="WBB14" s="0"/>
      <c r="WBC14" s="0"/>
      <c r="WBD14" s="0"/>
      <c r="WBE14" s="0"/>
      <c r="WBF14" s="0"/>
      <c r="WBG14" s="0"/>
      <c r="WBH14" s="0"/>
      <c r="WBI14" s="0"/>
      <c r="WBJ14" s="0"/>
      <c r="WBK14" s="0"/>
      <c r="WBL14" s="0"/>
      <c r="WBM14" s="0"/>
      <c r="WBN14" s="0"/>
      <c r="WBO14" s="0"/>
      <c r="WBP14" s="0"/>
      <c r="WBQ14" s="0"/>
      <c r="WBR14" s="0"/>
      <c r="WBS14" s="0"/>
      <c r="WBT14" s="0"/>
      <c r="WBU14" s="0"/>
      <c r="WBV14" s="0"/>
      <c r="WBW14" s="0"/>
      <c r="WBX14" s="0"/>
      <c r="WBY14" s="0"/>
      <c r="WBZ14" s="0"/>
      <c r="WCA14" s="0"/>
      <c r="WCB14" s="0"/>
      <c r="WCC14" s="0"/>
      <c r="WCD14" s="0"/>
      <c r="WCE14" s="0"/>
      <c r="WCF14" s="0"/>
      <c r="WCG14" s="0"/>
      <c r="WCH14" s="0"/>
      <c r="WCI14" s="0"/>
      <c r="WCJ14" s="0"/>
      <c r="WCK14" s="0"/>
      <c r="WCL14" s="0"/>
      <c r="WCM14" s="0"/>
      <c r="WCN14" s="0"/>
      <c r="WCO14" s="0"/>
      <c r="WCP14" s="0"/>
      <c r="WCQ14" s="0"/>
      <c r="WCR14" s="0"/>
      <c r="WCS14" s="0"/>
      <c r="WCT14" s="0"/>
      <c r="WCU14" s="0"/>
      <c r="WCV14" s="0"/>
      <c r="WCW14" s="0"/>
      <c r="WCX14" s="0"/>
      <c r="WCY14" s="0"/>
      <c r="WCZ14" s="0"/>
      <c r="WDA14" s="0"/>
      <c r="WDB14" s="0"/>
      <c r="WDC14" s="0"/>
      <c r="WDD14" s="0"/>
      <c r="WDE14" s="0"/>
      <c r="WDF14" s="0"/>
      <c r="WDG14" s="0"/>
      <c r="WDH14" s="0"/>
      <c r="WDI14" s="0"/>
      <c r="WDJ14" s="0"/>
      <c r="WDK14" s="0"/>
      <c r="WDL14" s="0"/>
      <c r="WDM14" s="0"/>
      <c r="WDN14" s="0"/>
      <c r="WDO14" s="0"/>
      <c r="WDP14" s="0"/>
      <c r="WDQ14" s="0"/>
      <c r="WDR14" s="0"/>
      <c r="WDS14" s="0"/>
      <c r="WDT14" s="0"/>
      <c r="WDU14" s="0"/>
      <c r="WDV14" s="0"/>
      <c r="WDW14" s="0"/>
      <c r="WDX14" s="0"/>
      <c r="WDY14" s="0"/>
      <c r="WDZ14" s="0"/>
      <c r="WEA14" s="0"/>
      <c r="WEB14" s="0"/>
      <c r="WEC14" s="0"/>
      <c r="WED14" s="0"/>
      <c r="WEE14" s="0"/>
      <c r="WEF14" s="0"/>
      <c r="WEG14" s="0"/>
      <c r="WEH14" s="0"/>
      <c r="WEI14" s="0"/>
      <c r="WEJ14" s="0"/>
      <c r="WEK14" s="0"/>
      <c r="WEL14" s="0"/>
      <c r="WEM14" s="0"/>
      <c r="WEN14" s="0"/>
      <c r="WEO14" s="0"/>
      <c r="WEP14" s="0"/>
      <c r="WEQ14" s="0"/>
      <c r="WER14" s="0"/>
      <c r="WES14" s="0"/>
      <c r="WET14" s="0"/>
      <c r="WEU14" s="0"/>
      <c r="WEV14" s="0"/>
      <c r="WEW14" s="0"/>
      <c r="WEX14" s="0"/>
      <c r="WEY14" s="0"/>
      <c r="WEZ14" s="0"/>
      <c r="WFA14" s="0"/>
      <c r="WFB14" s="0"/>
      <c r="WFC14" s="0"/>
      <c r="WFD14" s="0"/>
      <c r="WFE14" s="0"/>
      <c r="WFF14" s="0"/>
      <c r="WFG14" s="0"/>
      <c r="WFH14" s="0"/>
      <c r="WFI14" s="0"/>
      <c r="WFJ14" s="0"/>
      <c r="WFK14" s="0"/>
      <c r="WFL14" s="0"/>
      <c r="WFM14" s="0"/>
      <c r="WFN14" s="0"/>
      <c r="WFO14" s="0"/>
      <c r="WFP14" s="0"/>
      <c r="WFQ14" s="0"/>
      <c r="WFR14" s="0"/>
      <c r="WFS14" s="0"/>
      <c r="WFT14" s="0"/>
      <c r="WFU14" s="0"/>
      <c r="WFV14" s="0"/>
      <c r="WFW14" s="0"/>
      <c r="WFX14" s="0"/>
      <c r="WFY14" s="0"/>
      <c r="WFZ14" s="0"/>
      <c r="WGA14" s="0"/>
      <c r="WGB14" s="0"/>
      <c r="WGC14" s="0"/>
      <c r="WGD14" s="0"/>
      <c r="WGE14" s="0"/>
      <c r="WGF14" s="0"/>
      <c r="WGG14" s="0"/>
      <c r="WGH14" s="0"/>
      <c r="WGI14" s="0"/>
      <c r="WGJ14" s="0"/>
      <c r="WGK14" s="0"/>
      <c r="WGL14" s="0"/>
      <c r="WGM14" s="0"/>
      <c r="WGN14" s="0"/>
      <c r="WGO14" s="0"/>
      <c r="WGP14" s="0"/>
      <c r="WGQ14" s="0"/>
      <c r="WGR14" s="0"/>
      <c r="WGS14" s="0"/>
      <c r="WGT14" s="0"/>
      <c r="WGU14" s="0"/>
      <c r="WGV14" s="0"/>
      <c r="WGW14" s="0"/>
      <c r="WGX14" s="0"/>
      <c r="WGY14" s="0"/>
      <c r="WGZ14" s="0"/>
      <c r="WHA14" s="0"/>
      <c r="WHB14" s="0"/>
      <c r="WHC14" s="0"/>
      <c r="WHD14" s="0"/>
      <c r="WHE14" s="0"/>
      <c r="WHF14" s="0"/>
      <c r="WHG14" s="0"/>
      <c r="WHH14" s="0"/>
      <c r="WHI14" s="0"/>
      <c r="WHJ14" s="0"/>
      <c r="WHK14" s="0"/>
      <c r="WHL14" s="0"/>
      <c r="WHM14" s="0"/>
      <c r="WHN14" s="0"/>
      <c r="WHO14" s="0"/>
      <c r="WHP14" s="0"/>
      <c r="WHQ14" s="0"/>
      <c r="WHR14" s="0"/>
      <c r="WHS14" s="0"/>
      <c r="WHT14" s="0"/>
      <c r="WHU14" s="0"/>
      <c r="WHV14" s="0"/>
      <c r="WHW14" s="0"/>
      <c r="WHX14" s="0"/>
      <c r="WHY14" s="0"/>
      <c r="WHZ14" s="0"/>
      <c r="WIA14" s="0"/>
      <c r="WIB14" s="0"/>
      <c r="WIC14" s="0"/>
      <c r="WID14" s="0"/>
      <c r="WIE14" s="0"/>
      <c r="WIF14" s="0"/>
      <c r="WIG14" s="0"/>
      <c r="WIH14" s="0"/>
      <c r="WII14" s="0"/>
      <c r="WIJ14" s="0"/>
      <c r="WIK14" s="0"/>
      <c r="WIL14" s="0"/>
      <c r="WIM14" s="0"/>
      <c r="WIN14" s="0"/>
      <c r="WIO14" s="0"/>
      <c r="WIP14" s="0"/>
      <c r="WIQ14" s="0"/>
      <c r="WIR14" s="0"/>
      <c r="WIS14" s="0"/>
      <c r="WIT14" s="0"/>
      <c r="WIU14" s="0"/>
      <c r="WIV14" s="0"/>
      <c r="WIW14" s="0"/>
      <c r="WIX14" s="0"/>
      <c r="WIY14" s="0"/>
      <c r="WIZ14" s="0"/>
      <c r="WJA14" s="0"/>
      <c r="WJB14" s="0"/>
      <c r="WJC14" s="0"/>
      <c r="WJD14" s="0"/>
      <c r="WJE14" s="0"/>
      <c r="WJF14" s="0"/>
      <c r="WJG14" s="0"/>
      <c r="WJH14" s="0"/>
      <c r="WJI14" s="0"/>
      <c r="WJJ14" s="0"/>
      <c r="WJK14" s="0"/>
      <c r="WJL14" s="0"/>
      <c r="WJM14" s="0"/>
      <c r="WJN14" s="0"/>
      <c r="WJO14" s="0"/>
      <c r="WJP14" s="0"/>
      <c r="WJQ14" s="0"/>
      <c r="WJR14" s="0"/>
      <c r="WJS14" s="0"/>
      <c r="WJT14" s="0"/>
      <c r="WJU14" s="0"/>
      <c r="WJV14" s="0"/>
      <c r="WJW14" s="0"/>
      <c r="WJX14" s="0"/>
      <c r="WJY14" s="0"/>
      <c r="WJZ14" s="0"/>
      <c r="WKA14" s="0"/>
      <c r="WKB14" s="0"/>
      <c r="WKC14" s="0"/>
      <c r="WKD14" s="0"/>
      <c r="WKE14" s="0"/>
      <c r="WKF14" s="0"/>
      <c r="WKG14" s="0"/>
      <c r="WKH14" s="0"/>
      <c r="WKI14" s="0"/>
      <c r="WKJ14" s="0"/>
      <c r="WKK14" s="0"/>
      <c r="WKL14" s="0"/>
      <c r="WKM14" s="0"/>
      <c r="WKN14" s="0"/>
      <c r="WKO14" s="0"/>
      <c r="WKP14" s="0"/>
      <c r="WKQ14" s="0"/>
      <c r="WKR14" s="0"/>
      <c r="WKS14" s="0"/>
      <c r="WKT14" s="0"/>
      <c r="WKU14" s="0"/>
      <c r="WKV14" s="0"/>
      <c r="WKW14" s="0"/>
      <c r="WKX14" s="0"/>
      <c r="WKY14" s="0"/>
      <c r="WKZ14" s="0"/>
      <c r="WLA14" s="0"/>
      <c r="WLB14" s="0"/>
      <c r="WLC14" s="0"/>
      <c r="WLD14" s="0"/>
      <c r="WLE14" s="0"/>
      <c r="WLF14" s="0"/>
      <c r="WLG14" s="0"/>
      <c r="WLH14" s="0"/>
      <c r="WLI14" s="0"/>
      <c r="WLJ14" s="0"/>
      <c r="WLK14" s="0"/>
      <c r="WLL14" s="0"/>
      <c r="WLM14" s="0"/>
      <c r="WLN14" s="0"/>
      <c r="WLO14" s="0"/>
      <c r="WLP14" s="0"/>
      <c r="WLQ14" s="0"/>
      <c r="WLR14" s="0"/>
      <c r="WLS14" s="0"/>
      <c r="WLT14" s="0"/>
      <c r="WLU14" s="0"/>
      <c r="WLV14" s="0"/>
      <c r="WLW14" s="0"/>
      <c r="WLX14" s="0"/>
      <c r="WLY14" s="0"/>
      <c r="WLZ14" s="0"/>
      <c r="WMA14" s="0"/>
      <c r="WMB14" s="0"/>
      <c r="WMC14" s="0"/>
      <c r="WMD14" s="0"/>
      <c r="WME14" s="0"/>
      <c r="WMF14" s="0"/>
      <c r="WMG14" s="0"/>
      <c r="WMH14" s="0"/>
      <c r="WMI14" s="0"/>
      <c r="WMJ14" s="0"/>
      <c r="WMK14" s="0"/>
      <c r="WML14" s="0"/>
      <c r="WMM14" s="0"/>
      <c r="WMN14" s="0"/>
      <c r="WMO14" s="0"/>
      <c r="WMP14" s="0"/>
      <c r="WMQ14" s="0"/>
      <c r="WMR14" s="0"/>
      <c r="WMS14" s="0"/>
      <c r="WMT14" s="0"/>
      <c r="WMU14" s="0"/>
      <c r="WMV14" s="0"/>
      <c r="WMW14" s="0"/>
      <c r="WMX14" s="0"/>
      <c r="WMY14" s="0"/>
      <c r="WMZ14" s="0"/>
      <c r="WNA14" s="0"/>
      <c r="WNB14" s="0"/>
      <c r="WNC14" s="0"/>
      <c r="WND14" s="0"/>
      <c r="WNE14" s="0"/>
      <c r="WNF14" s="0"/>
      <c r="WNG14" s="0"/>
      <c r="WNH14" s="0"/>
      <c r="WNI14" s="0"/>
      <c r="WNJ14" s="0"/>
      <c r="WNK14" s="0"/>
      <c r="WNL14" s="0"/>
      <c r="WNM14" s="0"/>
      <c r="WNN14" s="0"/>
      <c r="WNO14" s="0"/>
      <c r="WNP14" s="0"/>
      <c r="WNQ14" s="0"/>
      <c r="WNR14" s="0"/>
      <c r="WNS14" s="0"/>
      <c r="WNT14" s="0"/>
      <c r="WNU14" s="0"/>
      <c r="WNV14" s="0"/>
      <c r="WNW14" s="0"/>
      <c r="WNX14" s="0"/>
      <c r="WNY14" s="0"/>
      <c r="WNZ14" s="0"/>
      <c r="WOA14" s="0"/>
      <c r="WOB14" s="0"/>
      <c r="WOC14" s="0"/>
      <c r="WOD14" s="0"/>
      <c r="WOE14" s="0"/>
      <c r="WOF14" s="0"/>
      <c r="WOG14" s="0"/>
      <c r="WOH14" s="0"/>
      <c r="WOI14" s="0"/>
      <c r="WOJ14" s="0"/>
      <c r="WOK14" s="0"/>
      <c r="WOL14" s="0"/>
      <c r="WOM14" s="0"/>
      <c r="WON14" s="0"/>
      <c r="WOO14" s="0"/>
      <c r="WOP14" s="0"/>
      <c r="WOQ14" s="0"/>
      <c r="WOR14" s="0"/>
      <c r="WOS14" s="0"/>
      <c r="WOT14" s="0"/>
      <c r="WOU14" s="0"/>
      <c r="WOV14" s="0"/>
      <c r="WOW14" s="0"/>
      <c r="WOX14" s="0"/>
      <c r="WOY14" s="0"/>
      <c r="WOZ14" s="0"/>
      <c r="WPA14" s="0"/>
      <c r="WPB14" s="0"/>
      <c r="WPC14" s="0"/>
      <c r="WPD14" s="0"/>
      <c r="WPE14" s="0"/>
      <c r="WPF14" s="0"/>
      <c r="WPG14" s="0"/>
      <c r="WPH14" s="0"/>
      <c r="WPI14" s="0"/>
      <c r="WPJ14" s="0"/>
      <c r="WPK14" s="0"/>
      <c r="WPL14" s="0"/>
      <c r="WPM14" s="0"/>
      <c r="WPN14" s="0"/>
      <c r="WPO14" s="0"/>
      <c r="WPP14" s="0"/>
      <c r="WPQ14" s="0"/>
      <c r="WPR14" s="0"/>
      <c r="WPS14" s="0"/>
      <c r="WPT14" s="0"/>
      <c r="WPU14" s="0"/>
      <c r="WPV14" s="0"/>
      <c r="WPW14" s="0"/>
      <c r="WPX14" s="0"/>
      <c r="WPY14" s="0"/>
      <c r="WPZ14" s="0"/>
      <c r="WQA14" s="0"/>
      <c r="WQB14" s="0"/>
      <c r="WQC14" s="0"/>
      <c r="WQD14" s="0"/>
      <c r="WQE14" s="0"/>
      <c r="WQF14" s="0"/>
      <c r="WQG14" s="0"/>
      <c r="WQH14" s="0"/>
      <c r="WQI14" s="0"/>
      <c r="WQJ14" s="0"/>
      <c r="WQK14" s="0"/>
      <c r="WQL14" s="0"/>
      <c r="WQM14" s="0"/>
      <c r="WQN14" s="0"/>
      <c r="WQO14" s="0"/>
      <c r="WQP14" s="0"/>
      <c r="WQQ14" s="0"/>
      <c r="WQR14" s="0"/>
      <c r="WQS14" s="0"/>
      <c r="WQT14" s="0"/>
      <c r="WQU14" s="0"/>
      <c r="WQV14" s="0"/>
      <c r="WQW14" s="0"/>
      <c r="WQX14" s="0"/>
      <c r="WQY14" s="0"/>
      <c r="WQZ14" s="0"/>
      <c r="WRA14" s="0"/>
      <c r="WRB14" s="0"/>
      <c r="WRC14" s="0"/>
      <c r="WRD14" s="0"/>
      <c r="WRE14" s="0"/>
      <c r="WRF14" s="0"/>
      <c r="WRG14" s="0"/>
      <c r="WRH14" s="0"/>
      <c r="WRI14" s="0"/>
      <c r="WRJ14" s="0"/>
      <c r="WRK14" s="0"/>
      <c r="WRL14" s="0"/>
      <c r="WRM14" s="0"/>
      <c r="WRN14" s="0"/>
      <c r="WRO14" s="0"/>
      <c r="WRP14" s="0"/>
      <c r="WRQ14" s="0"/>
      <c r="WRR14" s="0"/>
      <c r="WRS14" s="0"/>
      <c r="WRT14" s="0"/>
      <c r="WRU14" s="0"/>
      <c r="WRV14" s="0"/>
      <c r="WRW14" s="0"/>
      <c r="WRX14" s="0"/>
      <c r="WRY14" s="0"/>
      <c r="WRZ14" s="0"/>
      <c r="WSA14" s="0"/>
      <c r="WSB14" s="0"/>
      <c r="WSC14" s="0"/>
      <c r="WSD14" s="0"/>
      <c r="WSE14" s="0"/>
      <c r="WSF14" s="0"/>
      <c r="WSG14" s="0"/>
      <c r="WSH14" s="0"/>
      <c r="WSI14" s="0"/>
      <c r="WSJ14" s="0"/>
      <c r="WSK14" s="0"/>
      <c r="WSL14" s="0"/>
      <c r="WSM14" s="0"/>
      <c r="WSN14" s="0"/>
      <c r="WSO14" s="0"/>
      <c r="WSP14" s="0"/>
      <c r="WSQ14" s="0"/>
      <c r="WSR14" s="0"/>
      <c r="WSS14" s="0"/>
      <c r="WST14" s="0"/>
      <c r="WSU14" s="0"/>
      <c r="WSV14" s="0"/>
      <c r="WSW14" s="0"/>
      <c r="WSX14" s="0"/>
      <c r="WSY14" s="0"/>
      <c r="WSZ14" s="0"/>
      <c r="WTA14" s="0"/>
      <c r="WTB14" s="0"/>
      <c r="WTC14" s="0"/>
      <c r="WTD14" s="0"/>
      <c r="WTE14" s="0"/>
      <c r="WTF14" s="0"/>
      <c r="WTG14" s="0"/>
      <c r="WTH14" s="0"/>
      <c r="WTI14" s="0"/>
      <c r="WTJ14" s="0"/>
      <c r="WTK14" s="0"/>
      <c r="WTL14" s="0"/>
      <c r="WTM14" s="0"/>
      <c r="WTN14" s="0"/>
      <c r="WTO14" s="0"/>
      <c r="WTP14" s="0"/>
      <c r="WTQ14" s="0"/>
      <c r="WTR14" s="0"/>
      <c r="WTS14" s="0"/>
      <c r="WTT14" s="0"/>
      <c r="WTU14" s="0"/>
      <c r="WTV14" s="0"/>
      <c r="WTW14" s="0"/>
      <c r="WTX14" s="0"/>
      <c r="WTY14" s="0"/>
      <c r="WTZ14" s="0"/>
      <c r="WUA14" s="0"/>
      <c r="WUB14" s="0"/>
      <c r="WUC14" s="0"/>
      <c r="WUD14" s="0"/>
      <c r="WUE14" s="0"/>
      <c r="WUF14" s="0"/>
      <c r="WUG14" s="0"/>
      <c r="WUH14" s="0"/>
      <c r="WUI14" s="0"/>
      <c r="WUJ14" s="0"/>
      <c r="WUK14" s="0"/>
      <c r="WUL14" s="0"/>
      <c r="WUM14" s="0"/>
      <c r="WUN14" s="0"/>
      <c r="WUO14" s="0"/>
      <c r="WUP14" s="0"/>
      <c r="WUQ14" s="0"/>
      <c r="WUR14" s="0"/>
      <c r="WUS14" s="0"/>
      <c r="WUT14" s="0"/>
      <c r="WUU14" s="0"/>
      <c r="WUV14" s="0"/>
      <c r="WUW14" s="0"/>
      <c r="WUX14" s="0"/>
      <c r="WUY14" s="0"/>
      <c r="WUZ14" s="0"/>
      <c r="WVA14" s="0"/>
      <c r="WVB14" s="0"/>
      <c r="WVC14" s="0"/>
      <c r="WVD14" s="0"/>
      <c r="WVE14" s="0"/>
      <c r="WVF14" s="0"/>
      <c r="WVG14" s="0"/>
      <c r="WVH14" s="0"/>
      <c r="WVI14" s="0"/>
      <c r="WVJ14" s="0"/>
      <c r="WVK14" s="0"/>
      <c r="WVL14" s="0"/>
      <c r="WVM14" s="0"/>
      <c r="WVN14" s="0"/>
      <c r="WVO14" s="0"/>
      <c r="WVP14" s="0"/>
      <c r="WVQ14" s="0"/>
      <c r="WVR14" s="0"/>
      <c r="WVS14" s="0"/>
      <c r="WVT14" s="0"/>
      <c r="WVU14" s="0"/>
      <c r="WVV14" s="0"/>
      <c r="WVW14" s="0"/>
      <c r="WVX14" s="0"/>
      <c r="WVY14" s="0"/>
      <c r="WVZ14" s="0"/>
      <c r="WWA14" s="0"/>
      <c r="WWB14" s="0"/>
      <c r="WWC14" s="0"/>
      <c r="WWD14" s="0"/>
      <c r="WWE14" s="0"/>
      <c r="WWF14" s="0"/>
      <c r="WWG14" s="0"/>
      <c r="WWH14" s="0"/>
      <c r="WWI14" s="0"/>
      <c r="WWJ14" s="0"/>
      <c r="WWK14" s="0"/>
      <c r="WWL14" s="0"/>
      <c r="WWM14" s="0"/>
      <c r="WWN14" s="0"/>
      <c r="WWO14" s="0"/>
      <c r="WWP14" s="0"/>
      <c r="WWQ14" s="0"/>
      <c r="WWR14" s="0"/>
      <c r="WWS14" s="0"/>
      <c r="WWT14" s="0"/>
      <c r="WWU14" s="0"/>
      <c r="WWV14" s="0"/>
      <c r="WWW14" s="0"/>
      <c r="WWX14" s="0"/>
      <c r="WWY14" s="0"/>
      <c r="WWZ14" s="0"/>
      <c r="WXA14" s="0"/>
      <c r="WXB14" s="0"/>
      <c r="WXC14" s="0"/>
      <c r="WXD14" s="0"/>
      <c r="WXE14" s="0"/>
      <c r="WXF14" s="0"/>
      <c r="WXG14" s="0"/>
      <c r="WXH14" s="0"/>
      <c r="WXI14" s="0"/>
      <c r="WXJ14" s="0"/>
      <c r="WXK14" s="0"/>
      <c r="WXL14" s="0"/>
      <c r="WXM14" s="0"/>
      <c r="WXN14" s="0"/>
      <c r="WXO14" s="0"/>
      <c r="WXP14" s="0"/>
      <c r="WXQ14" s="0"/>
      <c r="WXR14" s="0"/>
      <c r="WXS14" s="0"/>
      <c r="WXT14" s="0"/>
      <c r="WXU14" s="0"/>
      <c r="WXV14" s="0"/>
      <c r="WXW14" s="0"/>
      <c r="WXX14" s="0"/>
      <c r="WXY14" s="0"/>
      <c r="WXZ14" s="0"/>
      <c r="WYA14" s="0"/>
      <c r="WYB14" s="0"/>
      <c r="WYC14" s="0"/>
      <c r="WYD14" s="0"/>
      <c r="WYE14" s="0"/>
      <c r="WYF14" s="0"/>
      <c r="WYG14" s="0"/>
      <c r="WYH14" s="0"/>
      <c r="WYI14" s="0"/>
      <c r="WYJ14" s="0"/>
      <c r="WYK14" s="0"/>
      <c r="WYL14" s="0"/>
      <c r="WYM14" s="0"/>
      <c r="WYN14" s="0"/>
      <c r="WYO14" s="0"/>
      <c r="WYP14" s="0"/>
      <c r="WYQ14" s="0"/>
      <c r="WYR14" s="0"/>
      <c r="WYS14" s="0"/>
      <c r="WYT14" s="0"/>
      <c r="WYU14" s="0"/>
      <c r="WYV14" s="0"/>
      <c r="WYW14" s="0"/>
      <c r="WYX14" s="0"/>
      <c r="WYY14" s="0"/>
      <c r="WYZ14" s="0"/>
      <c r="WZA14" s="0"/>
      <c r="WZB14" s="0"/>
      <c r="WZC14" s="0"/>
      <c r="WZD14" s="0"/>
      <c r="WZE14" s="0"/>
      <c r="WZF14" s="0"/>
      <c r="WZG14" s="0"/>
      <c r="WZH14" s="0"/>
      <c r="WZI14" s="0"/>
      <c r="WZJ14" s="0"/>
      <c r="WZK14" s="0"/>
      <c r="WZL14" s="0"/>
      <c r="WZM14" s="0"/>
      <c r="WZN14" s="0"/>
      <c r="WZO14" s="0"/>
      <c r="WZP14" s="0"/>
      <c r="WZQ14" s="0"/>
      <c r="WZR14" s="0"/>
      <c r="WZS14" s="0"/>
      <c r="WZT14" s="0"/>
      <c r="WZU14" s="0"/>
      <c r="WZV14" s="0"/>
      <c r="WZW14" s="0"/>
      <c r="WZX14" s="0"/>
      <c r="WZY14" s="0"/>
      <c r="WZZ14" s="0"/>
      <c r="XAA14" s="0"/>
      <c r="XAB14" s="0"/>
      <c r="XAC14" s="0"/>
      <c r="XAD14" s="0"/>
      <c r="XAE14" s="0"/>
      <c r="XAF14" s="0"/>
      <c r="XAG14" s="0"/>
      <c r="XAH14" s="0"/>
      <c r="XAI14" s="0"/>
      <c r="XAJ14" s="0"/>
      <c r="XAK14" s="0"/>
      <c r="XAL14" s="0"/>
      <c r="XAM14" s="0"/>
      <c r="XAN14" s="0"/>
      <c r="XAO14" s="0"/>
      <c r="XAP14" s="0"/>
      <c r="XAQ14" s="0"/>
      <c r="XAR14" s="0"/>
      <c r="XAS14" s="0"/>
      <c r="XAT14" s="0"/>
      <c r="XAU14" s="0"/>
      <c r="XAV14" s="0"/>
      <c r="XAW14" s="0"/>
      <c r="XAX14" s="0"/>
      <c r="XAY14" s="0"/>
      <c r="XAZ14" s="0"/>
      <c r="XBA14" s="0"/>
      <c r="XBB14" s="0"/>
      <c r="XBC14" s="0"/>
      <c r="XBD14" s="0"/>
      <c r="XBE14" s="0"/>
      <c r="XBF14" s="0"/>
      <c r="XBG14" s="0"/>
      <c r="XBH14" s="0"/>
      <c r="XBI14" s="0"/>
      <c r="XBJ14" s="0"/>
      <c r="XBK14" s="0"/>
      <c r="XBL14" s="0"/>
      <c r="XBM14" s="0"/>
      <c r="XBN14" s="0"/>
      <c r="XBO14" s="0"/>
      <c r="XBP14" s="0"/>
      <c r="XBQ14" s="0"/>
      <c r="XBR14" s="0"/>
      <c r="XBS14" s="0"/>
      <c r="XBT14" s="0"/>
      <c r="XBU14" s="0"/>
      <c r="XBV14" s="0"/>
      <c r="XBW14" s="0"/>
      <c r="XBX14" s="0"/>
      <c r="XBY14" s="0"/>
      <c r="XBZ14" s="0"/>
      <c r="XCA14" s="0"/>
      <c r="XCB14" s="0"/>
      <c r="XCC14" s="0"/>
      <c r="XCD14" s="0"/>
      <c r="XCE14" s="0"/>
      <c r="XCF14" s="0"/>
      <c r="XCG14" s="0"/>
      <c r="XCH14" s="0"/>
      <c r="XCI14" s="0"/>
      <c r="XCJ14" s="0"/>
      <c r="XCK14" s="0"/>
      <c r="XCL14" s="0"/>
      <c r="XCM14" s="0"/>
      <c r="XCN14" s="0"/>
      <c r="XCO14" s="0"/>
      <c r="XCP14" s="0"/>
      <c r="XCQ14" s="0"/>
      <c r="XCR14" s="0"/>
      <c r="XCS14" s="0"/>
      <c r="XCT14" s="0"/>
      <c r="XCU14" s="0"/>
      <c r="XCV14" s="0"/>
      <c r="XCW14" s="0"/>
      <c r="XCX14" s="0"/>
      <c r="XCY14" s="0"/>
      <c r="XCZ14" s="0"/>
      <c r="XDA14" s="0"/>
      <c r="XDB14" s="0"/>
      <c r="XDC14" s="0"/>
      <c r="XDD14" s="0"/>
      <c r="XDE14" s="0"/>
      <c r="XDF14" s="0"/>
      <c r="XDG14" s="0"/>
      <c r="XDH14" s="0"/>
      <c r="XDI14" s="0"/>
      <c r="XDJ14" s="0"/>
      <c r="XDK14" s="0"/>
      <c r="XDL14" s="0"/>
      <c r="XDM14" s="0"/>
      <c r="XDN14" s="0"/>
      <c r="XDO14" s="0"/>
      <c r="XDP14" s="0"/>
      <c r="XDQ14" s="0"/>
      <c r="XDR14" s="0"/>
      <c r="XDS14" s="0"/>
      <c r="XDT14" s="0"/>
      <c r="XDU14" s="0"/>
      <c r="XDV14" s="0"/>
      <c r="XDW14" s="0"/>
      <c r="XDX14" s="0"/>
      <c r="XDY14" s="0"/>
      <c r="XDZ14" s="0"/>
      <c r="XEA14" s="0"/>
      <c r="XEB14" s="0"/>
      <c r="XEC14" s="0"/>
      <c r="XED14" s="0"/>
      <c r="XEE14" s="0"/>
      <c r="XEF14" s="0"/>
      <c r="XEG14" s="0"/>
      <c r="XEH14" s="0"/>
      <c r="XEI14" s="0"/>
      <c r="XEJ14" s="0"/>
      <c r="XEK14" s="0"/>
      <c r="XEL14" s="0"/>
      <c r="XEM14" s="0"/>
      <c r="XEN14" s="0"/>
      <c r="XEO14" s="0"/>
      <c r="XEP14" s="0"/>
      <c r="XEQ14" s="0"/>
      <c r="XER14" s="0"/>
      <c r="XES14" s="0"/>
      <c r="XET14" s="0"/>
      <c r="XEU14" s="0"/>
      <c r="XEV14" s="0"/>
      <c r="XEW14" s="0"/>
      <c r="XEX14" s="0"/>
      <c r="XEY14" s="0"/>
      <c r="XEZ14" s="0"/>
      <c r="XFA14" s="0"/>
      <c r="XFB14" s="0"/>
      <c r="XFC14" s="0"/>
      <c r="XFD14" s="0"/>
    </row>
    <row r="15" customFormat="false" ht="15" hidden="true" customHeight="false" outlineLevel="0" collapsed="false">
      <c r="A15" s="0"/>
      <c r="B15" s="0"/>
      <c r="C15" s="122" t="s">
        <v>763</v>
      </c>
      <c r="D15" s="122"/>
      <c r="E15" s="122"/>
      <c r="F15" s="122"/>
      <c r="G15" s="122"/>
      <c r="H15" s="0"/>
      <c r="I15" s="0"/>
      <c r="J15" s="0"/>
      <c r="K15" s="0"/>
      <c r="L15" s="0"/>
      <c r="M15" s="0"/>
      <c r="N15" s="0"/>
      <c r="O15" s="0"/>
      <c r="P15" s="0"/>
      <c r="Q15" s="0"/>
      <c r="R15" s="0"/>
      <c r="S15" s="0"/>
      <c r="T15" s="0"/>
      <c r="U15" s="0"/>
      <c r="V15" s="0"/>
      <c r="W15" s="0"/>
      <c r="X15" s="0"/>
      <c r="Y15" s="0"/>
      <c r="Z15" s="0"/>
      <c r="AA15" s="0"/>
      <c r="AB15" s="0"/>
      <c r="AC15" s="0"/>
      <c r="AD15" s="0"/>
      <c r="AE15" s="0"/>
      <c r="AF15" s="0"/>
      <c r="AG15" s="0"/>
      <c r="AH15" s="0"/>
      <c r="AI15" s="0"/>
      <c r="AJ15" s="0"/>
      <c r="AK15" s="0"/>
      <c r="AL15" s="0"/>
      <c r="AM15" s="0"/>
      <c r="AN15" s="0"/>
      <c r="AO15" s="0"/>
      <c r="AP15" s="0"/>
      <c r="AQ15" s="0"/>
      <c r="AR15" s="0"/>
      <c r="AS15" s="0"/>
      <c r="AT15" s="0"/>
      <c r="AU15" s="0"/>
      <c r="AV15" s="0"/>
      <c r="AW15" s="0"/>
      <c r="AX15" s="0"/>
      <c r="AY15" s="0"/>
      <c r="AZ15" s="0"/>
      <c r="BA15" s="0"/>
      <c r="BB15" s="0"/>
      <c r="BC15" s="0"/>
      <c r="BD15" s="0"/>
      <c r="BE15" s="0"/>
      <c r="BF15" s="0"/>
      <c r="BG15" s="0"/>
      <c r="BH15" s="0"/>
      <c r="BI15" s="0"/>
      <c r="BJ15" s="0"/>
      <c r="BK15" s="0"/>
      <c r="BL15" s="0"/>
      <c r="BM15" s="0"/>
      <c r="BN15" s="0"/>
      <c r="BO15" s="0"/>
      <c r="BP15" s="0"/>
      <c r="BQ15" s="0"/>
      <c r="BR15" s="0"/>
      <c r="BS15" s="0"/>
      <c r="BT15" s="0"/>
      <c r="BU15" s="0"/>
      <c r="BV15" s="0"/>
      <c r="BW15" s="0"/>
      <c r="BX15" s="0"/>
      <c r="BY15" s="0"/>
      <c r="BZ15" s="0"/>
      <c r="CA15" s="0"/>
      <c r="CB15" s="0"/>
      <c r="CC15" s="0"/>
      <c r="CD15" s="0"/>
      <c r="CE15" s="0"/>
      <c r="CF15" s="0"/>
      <c r="CG15" s="0"/>
      <c r="CH15" s="0"/>
      <c r="CI15" s="0"/>
      <c r="CJ15" s="0"/>
      <c r="CK15" s="0"/>
      <c r="CL15" s="0"/>
      <c r="CM15" s="0"/>
      <c r="CN15" s="0"/>
      <c r="CO15" s="0"/>
      <c r="CP15" s="0"/>
      <c r="CQ15" s="0"/>
      <c r="CR15" s="0"/>
      <c r="CS15" s="0"/>
      <c r="CT15" s="0"/>
      <c r="CU15" s="0"/>
      <c r="CV15" s="0"/>
      <c r="CW15" s="0"/>
      <c r="CX15" s="0"/>
      <c r="CY15" s="0"/>
      <c r="CZ15" s="0"/>
      <c r="DA15" s="0"/>
      <c r="DB15" s="0"/>
      <c r="DC15" s="0"/>
      <c r="DD15" s="0"/>
      <c r="DE15" s="0"/>
      <c r="DF15" s="0"/>
      <c r="DG15" s="0"/>
      <c r="DH15" s="0"/>
      <c r="DI15" s="0"/>
      <c r="DJ15" s="0"/>
      <c r="DK15" s="0"/>
      <c r="DL15" s="0"/>
      <c r="DM15" s="0"/>
      <c r="DN15" s="0"/>
      <c r="DO15" s="0"/>
      <c r="DP15" s="0"/>
      <c r="DQ15" s="0"/>
      <c r="DR15" s="0"/>
      <c r="DS15" s="0"/>
      <c r="DT15" s="0"/>
      <c r="DU15" s="0"/>
      <c r="DV15" s="0"/>
      <c r="DW15" s="0"/>
      <c r="DX15" s="0"/>
      <c r="DY15" s="0"/>
      <c r="DZ15" s="0"/>
      <c r="EA15" s="0"/>
      <c r="EB15" s="0"/>
      <c r="EC15" s="0"/>
      <c r="ED15" s="0"/>
      <c r="EE15" s="0"/>
      <c r="EF15" s="0"/>
      <c r="EG15" s="0"/>
      <c r="EH15" s="0"/>
      <c r="EI15" s="0"/>
      <c r="EJ15" s="0"/>
      <c r="EK15" s="0"/>
      <c r="EL15" s="0"/>
      <c r="EM15" s="0"/>
      <c r="EN15" s="0"/>
      <c r="EO15" s="0"/>
      <c r="EP15" s="0"/>
      <c r="EQ15" s="0"/>
      <c r="ER15" s="0"/>
      <c r="ES15" s="0"/>
      <c r="ET15" s="0"/>
      <c r="EU15" s="0"/>
      <c r="EV15" s="0"/>
      <c r="EW15" s="0"/>
      <c r="EX15" s="0"/>
      <c r="EY15" s="0"/>
      <c r="EZ15" s="0"/>
      <c r="FA15" s="0"/>
      <c r="FB15" s="0"/>
      <c r="FC15" s="0"/>
      <c r="FD15" s="0"/>
      <c r="FE15" s="0"/>
      <c r="FF15" s="0"/>
      <c r="FG15" s="0"/>
      <c r="FH15" s="0"/>
      <c r="FI15" s="0"/>
      <c r="FJ15" s="0"/>
      <c r="FK15" s="0"/>
      <c r="FL15" s="0"/>
      <c r="FM15" s="0"/>
      <c r="FN15" s="0"/>
      <c r="FO15" s="0"/>
      <c r="FP15" s="0"/>
      <c r="FQ15" s="0"/>
      <c r="FR15" s="0"/>
      <c r="FS15" s="0"/>
      <c r="FT15" s="0"/>
      <c r="FU15" s="0"/>
      <c r="FV15" s="0"/>
      <c r="FW15" s="0"/>
      <c r="FX15" s="0"/>
      <c r="FY15" s="0"/>
      <c r="FZ15" s="0"/>
      <c r="GA15" s="0"/>
      <c r="GB15" s="0"/>
      <c r="GC15" s="0"/>
      <c r="GD15" s="0"/>
      <c r="GE15" s="0"/>
      <c r="GF15" s="0"/>
      <c r="GG15" s="0"/>
      <c r="GH15" s="0"/>
      <c r="GI15" s="0"/>
      <c r="GJ15" s="0"/>
      <c r="GK15" s="0"/>
      <c r="GL15" s="0"/>
      <c r="GM15" s="0"/>
      <c r="GN15" s="0"/>
      <c r="GO15" s="0"/>
      <c r="GP15" s="0"/>
      <c r="GQ15" s="0"/>
      <c r="GR15" s="0"/>
      <c r="GS15" s="0"/>
      <c r="GT15" s="0"/>
      <c r="GU15" s="0"/>
      <c r="GV15" s="0"/>
      <c r="GW15" s="0"/>
      <c r="GX15" s="0"/>
      <c r="GY15" s="0"/>
      <c r="GZ15" s="0"/>
      <c r="HA15" s="0"/>
      <c r="HB15" s="0"/>
      <c r="HC15" s="0"/>
      <c r="HD15" s="0"/>
      <c r="HE15" s="0"/>
      <c r="HF15" s="0"/>
      <c r="HG15" s="0"/>
      <c r="HH15" s="0"/>
      <c r="HI15" s="0"/>
      <c r="HJ15" s="0"/>
      <c r="HK15" s="0"/>
      <c r="HL15" s="0"/>
      <c r="HM15" s="0"/>
      <c r="HN15" s="0"/>
      <c r="HO15" s="0"/>
      <c r="HP15" s="0"/>
      <c r="HQ15" s="0"/>
      <c r="HR15" s="0"/>
      <c r="HS15" s="0"/>
      <c r="HT15" s="0"/>
      <c r="HU15" s="0"/>
      <c r="HV15" s="0"/>
      <c r="HW15" s="0"/>
      <c r="HX15" s="0"/>
      <c r="HY15" s="0"/>
      <c r="HZ15" s="0"/>
      <c r="IA15" s="0"/>
      <c r="IB15" s="0"/>
      <c r="IC15" s="0"/>
      <c r="ID15" s="0"/>
      <c r="IE15" s="0"/>
      <c r="IF15" s="0"/>
      <c r="IG15" s="0"/>
      <c r="IH15" s="0"/>
      <c r="II15" s="0"/>
      <c r="IJ15" s="0"/>
      <c r="IK15" s="0"/>
      <c r="IL15" s="0"/>
      <c r="IM15" s="0"/>
      <c r="IN15" s="0"/>
      <c r="IO15" s="0"/>
      <c r="IP15" s="0"/>
      <c r="IQ15" s="0"/>
      <c r="IR15" s="0"/>
      <c r="IS15" s="0"/>
      <c r="IT15" s="0"/>
      <c r="IU15" s="0"/>
      <c r="IV15" s="0"/>
      <c r="IW15" s="0"/>
      <c r="IX15" s="0"/>
      <c r="IY15" s="0"/>
      <c r="IZ15" s="0"/>
      <c r="JA15" s="0"/>
      <c r="JB15" s="0"/>
      <c r="JC15" s="0"/>
      <c r="JD15" s="0"/>
      <c r="JE15" s="0"/>
      <c r="JF15" s="0"/>
      <c r="JG15" s="0"/>
      <c r="JH15" s="0"/>
      <c r="JI15" s="0"/>
      <c r="JJ15" s="0"/>
      <c r="JK15" s="0"/>
      <c r="JL15" s="0"/>
      <c r="JM15" s="0"/>
      <c r="JN15" s="0"/>
      <c r="JO15" s="0"/>
      <c r="JP15" s="0"/>
      <c r="JQ15" s="0"/>
      <c r="JR15" s="0"/>
      <c r="JS15" s="0"/>
      <c r="JT15" s="0"/>
      <c r="JU15" s="0"/>
      <c r="JV15" s="0"/>
      <c r="JW15" s="0"/>
      <c r="JX15" s="0"/>
      <c r="JY15" s="0"/>
      <c r="JZ15" s="0"/>
      <c r="KA15" s="0"/>
      <c r="KB15" s="0"/>
      <c r="KC15" s="0"/>
      <c r="KD15" s="0"/>
      <c r="KE15" s="0"/>
      <c r="KF15" s="0"/>
      <c r="KG15" s="0"/>
      <c r="KH15" s="0"/>
      <c r="KI15" s="0"/>
      <c r="KJ15" s="0"/>
      <c r="KK15" s="0"/>
      <c r="KL15" s="0"/>
      <c r="KM15" s="0"/>
      <c r="KN15" s="0"/>
      <c r="KO15" s="0"/>
      <c r="KP15" s="0"/>
      <c r="KQ15" s="0"/>
      <c r="KR15" s="0"/>
      <c r="KS15" s="0"/>
      <c r="KT15" s="0"/>
      <c r="KU15" s="0"/>
      <c r="KV15" s="0"/>
      <c r="KW15" s="0"/>
      <c r="KX15" s="0"/>
      <c r="KY15" s="0"/>
      <c r="KZ15" s="0"/>
      <c r="LA15" s="0"/>
      <c r="LB15" s="0"/>
      <c r="LC15" s="0"/>
      <c r="LD15" s="0"/>
      <c r="LE15" s="0"/>
      <c r="LF15" s="0"/>
      <c r="LG15" s="0"/>
      <c r="LH15" s="0"/>
      <c r="LI15" s="0"/>
      <c r="LJ15" s="0"/>
      <c r="LK15" s="0"/>
      <c r="LL15" s="0"/>
      <c r="LM15" s="0"/>
      <c r="LN15" s="0"/>
      <c r="LO15" s="0"/>
      <c r="LP15" s="0"/>
      <c r="LQ15" s="0"/>
      <c r="LR15" s="0"/>
      <c r="LS15" s="0"/>
      <c r="LT15" s="0"/>
      <c r="LU15" s="0"/>
      <c r="LV15" s="0"/>
      <c r="LW15" s="0"/>
      <c r="LX15" s="0"/>
      <c r="LY15" s="0"/>
      <c r="LZ15" s="0"/>
      <c r="MA15" s="0"/>
      <c r="MB15" s="0"/>
      <c r="MC15" s="0"/>
      <c r="MD15" s="0"/>
      <c r="ME15" s="0"/>
      <c r="MF15" s="0"/>
      <c r="MG15" s="0"/>
      <c r="MH15" s="0"/>
      <c r="MI15" s="0"/>
      <c r="MJ15" s="0"/>
      <c r="MK15" s="0"/>
      <c r="ML15" s="0"/>
      <c r="MM15" s="0"/>
      <c r="MN15" s="0"/>
      <c r="MO15" s="0"/>
      <c r="MP15" s="0"/>
      <c r="MQ15" s="0"/>
      <c r="MR15" s="0"/>
      <c r="MS15" s="0"/>
      <c r="MT15" s="0"/>
      <c r="MU15" s="0"/>
      <c r="MV15" s="0"/>
      <c r="MW15" s="0"/>
      <c r="MX15" s="0"/>
      <c r="MY15" s="0"/>
      <c r="MZ15" s="0"/>
      <c r="NA15" s="0"/>
      <c r="NB15" s="0"/>
      <c r="NC15" s="0"/>
      <c r="ND15" s="0"/>
      <c r="NE15" s="0"/>
      <c r="NF15" s="0"/>
      <c r="NG15" s="0"/>
      <c r="NH15" s="0"/>
      <c r="NI15" s="0"/>
      <c r="NJ15" s="0"/>
      <c r="NK15" s="0"/>
      <c r="NL15" s="0"/>
      <c r="NM15" s="0"/>
      <c r="NN15" s="0"/>
      <c r="NO15" s="0"/>
      <c r="NP15" s="0"/>
      <c r="NQ15" s="0"/>
      <c r="NR15" s="0"/>
      <c r="NS15" s="0"/>
      <c r="NT15" s="0"/>
      <c r="NU15" s="0"/>
      <c r="NV15" s="0"/>
      <c r="NW15" s="0"/>
      <c r="NX15" s="0"/>
      <c r="NY15" s="0"/>
      <c r="NZ15" s="0"/>
      <c r="OA15" s="0"/>
      <c r="OB15" s="0"/>
      <c r="OC15" s="0"/>
      <c r="OD15" s="0"/>
      <c r="OE15" s="0"/>
      <c r="OF15" s="0"/>
      <c r="OG15" s="0"/>
      <c r="OH15" s="0"/>
      <c r="OI15" s="0"/>
      <c r="OJ15" s="0"/>
      <c r="OK15" s="0"/>
      <c r="OL15" s="0"/>
      <c r="OM15" s="0"/>
      <c r="ON15" s="0"/>
      <c r="OO15" s="0"/>
      <c r="OP15" s="0"/>
      <c r="OQ15" s="0"/>
      <c r="OR15" s="0"/>
      <c r="OS15" s="0"/>
      <c r="OT15" s="0"/>
      <c r="OU15" s="0"/>
      <c r="OV15" s="0"/>
      <c r="OW15" s="0"/>
      <c r="OX15" s="0"/>
      <c r="OY15" s="0"/>
      <c r="OZ15" s="0"/>
      <c r="PA15" s="0"/>
      <c r="PB15" s="0"/>
      <c r="PC15" s="0"/>
      <c r="PD15" s="0"/>
      <c r="PE15" s="0"/>
      <c r="PF15" s="0"/>
      <c r="PG15" s="0"/>
      <c r="PH15" s="0"/>
      <c r="PI15" s="0"/>
      <c r="PJ15" s="0"/>
      <c r="PK15" s="0"/>
      <c r="PL15" s="0"/>
      <c r="PM15" s="0"/>
      <c r="PN15" s="0"/>
      <c r="PO15" s="0"/>
      <c r="PP15" s="0"/>
      <c r="PQ15" s="0"/>
      <c r="PR15" s="0"/>
      <c r="PS15" s="0"/>
      <c r="PT15" s="0"/>
      <c r="PU15" s="0"/>
      <c r="PV15" s="0"/>
      <c r="PW15" s="0"/>
      <c r="PX15" s="0"/>
      <c r="PY15" s="0"/>
      <c r="PZ15" s="0"/>
      <c r="QA15" s="0"/>
      <c r="QB15" s="0"/>
      <c r="QC15" s="0"/>
      <c r="QD15" s="0"/>
      <c r="QE15" s="0"/>
      <c r="QF15" s="0"/>
      <c r="QG15" s="0"/>
      <c r="QH15" s="0"/>
      <c r="QI15" s="0"/>
      <c r="QJ15" s="0"/>
      <c r="QK15" s="0"/>
      <c r="QL15" s="0"/>
      <c r="QM15" s="0"/>
      <c r="QN15" s="0"/>
      <c r="QO15" s="0"/>
      <c r="QP15" s="0"/>
      <c r="QQ15" s="0"/>
      <c r="QR15" s="0"/>
      <c r="QS15" s="0"/>
      <c r="QT15" s="0"/>
      <c r="QU15" s="0"/>
      <c r="QV15" s="0"/>
      <c r="QW15" s="0"/>
      <c r="QX15" s="0"/>
      <c r="QY15" s="0"/>
      <c r="QZ15" s="0"/>
      <c r="RA15" s="0"/>
      <c r="RB15" s="0"/>
      <c r="RC15" s="0"/>
      <c r="RD15" s="0"/>
      <c r="RE15" s="0"/>
      <c r="RF15" s="0"/>
      <c r="RG15" s="0"/>
      <c r="RH15" s="0"/>
      <c r="RI15" s="0"/>
      <c r="RJ15" s="0"/>
      <c r="RK15" s="0"/>
      <c r="RL15" s="0"/>
      <c r="RM15" s="0"/>
      <c r="RN15" s="0"/>
      <c r="RO15" s="0"/>
      <c r="RP15" s="0"/>
      <c r="RQ15" s="0"/>
      <c r="RR15" s="0"/>
      <c r="RS15" s="0"/>
      <c r="RT15" s="0"/>
      <c r="RU15" s="0"/>
      <c r="RV15" s="0"/>
      <c r="RW15" s="0"/>
      <c r="RX15" s="0"/>
      <c r="RY15" s="0"/>
      <c r="RZ15" s="0"/>
      <c r="SA15" s="0"/>
      <c r="SB15" s="0"/>
      <c r="SC15" s="0"/>
      <c r="SD15" s="0"/>
      <c r="SE15" s="0"/>
      <c r="SF15" s="0"/>
      <c r="SG15" s="0"/>
      <c r="SH15" s="0"/>
      <c r="SI15" s="0"/>
      <c r="SJ15" s="0"/>
      <c r="SK15" s="0"/>
      <c r="SL15" s="0"/>
      <c r="SM15" s="0"/>
      <c r="SN15" s="0"/>
      <c r="SO15" s="0"/>
      <c r="SP15" s="0"/>
      <c r="SQ15" s="0"/>
      <c r="SR15" s="0"/>
      <c r="SS15" s="0"/>
      <c r="ST15" s="0"/>
      <c r="SU15" s="0"/>
      <c r="SV15" s="0"/>
      <c r="SW15" s="0"/>
      <c r="SX15" s="0"/>
      <c r="SY15" s="0"/>
      <c r="SZ15" s="0"/>
      <c r="TA15" s="0"/>
      <c r="TB15" s="0"/>
      <c r="TC15" s="0"/>
      <c r="TD15" s="0"/>
      <c r="TE15" s="0"/>
      <c r="TF15" s="0"/>
      <c r="TG15" s="0"/>
      <c r="TH15" s="0"/>
      <c r="TI15" s="0"/>
      <c r="TJ15" s="0"/>
      <c r="TK15" s="0"/>
      <c r="TL15" s="0"/>
      <c r="TM15" s="0"/>
      <c r="TN15" s="0"/>
      <c r="TO15" s="0"/>
      <c r="TP15" s="0"/>
      <c r="TQ15" s="0"/>
      <c r="TR15" s="0"/>
      <c r="TS15" s="0"/>
      <c r="TT15" s="0"/>
      <c r="TU15" s="0"/>
      <c r="TV15" s="0"/>
      <c r="TW15" s="0"/>
      <c r="TX15" s="0"/>
      <c r="TY15" s="0"/>
      <c r="TZ15" s="0"/>
      <c r="UA15" s="0"/>
      <c r="UB15" s="0"/>
      <c r="UC15" s="0"/>
      <c r="UD15" s="0"/>
      <c r="UE15" s="0"/>
      <c r="UF15" s="0"/>
      <c r="UG15" s="0"/>
      <c r="UH15" s="0"/>
      <c r="UI15" s="0"/>
      <c r="UJ15" s="0"/>
      <c r="UK15" s="0"/>
      <c r="UL15" s="0"/>
      <c r="UM15" s="0"/>
      <c r="UN15" s="0"/>
      <c r="UO15" s="0"/>
      <c r="UP15" s="0"/>
      <c r="UQ15" s="0"/>
      <c r="UR15" s="0"/>
      <c r="US15" s="0"/>
      <c r="UT15" s="0"/>
      <c r="UU15" s="0"/>
      <c r="UV15" s="0"/>
      <c r="UW15" s="0"/>
      <c r="UX15" s="0"/>
      <c r="UY15" s="0"/>
      <c r="UZ15" s="0"/>
      <c r="VA15" s="0"/>
      <c r="VB15" s="0"/>
      <c r="VC15" s="0"/>
      <c r="VD15" s="0"/>
      <c r="VE15" s="0"/>
      <c r="VF15" s="0"/>
      <c r="VG15" s="0"/>
      <c r="VH15" s="0"/>
      <c r="VI15" s="0"/>
      <c r="VJ15" s="0"/>
      <c r="VK15" s="0"/>
      <c r="VL15" s="0"/>
      <c r="VM15" s="0"/>
      <c r="VN15" s="0"/>
      <c r="VO15" s="0"/>
      <c r="VP15" s="0"/>
      <c r="VQ15" s="0"/>
      <c r="VR15" s="0"/>
      <c r="VS15" s="0"/>
      <c r="VT15" s="0"/>
      <c r="VU15" s="0"/>
      <c r="VV15" s="0"/>
      <c r="VW15" s="0"/>
      <c r="VX15" s="0"/>
      <c r="VY15" s="0"/>
      <c r="VZ15" s="0"/>
      <c r="WA15" s="0"/>
      <c r="WB15" s="0"/>
      <c r="WC15" s="0"/>
      <c r="WD15" s="0"/>
      <c r="WE15" s="0"/>
      <c r="WF15" s="0"/>
      <c r="WG15" s="0"/>
      <c r="WH15" s="0"/>
      <c r="WI15" s="0"/>
      <c r="WJ15" s="0"/>
      <c r="WK15" s="0"/>
      <c r="WL15" s="0"/>
      <c r="WM15" s="0"/>
      <c r="WN15" s="0"/>
      <c r="WO15" s="0"/>
      <c r="WP15" s="0"/>
      <c r="WQ15" s="0"/>
      <c r="WR15" s="0"/>
      <c r="WS15" s="0"/>
      <c r="WT15" s="0"/>
      <c r="WU15" s="0"/>
      <c r="WV15" s="0"/>
      <c r="WW15" s="0"/>
      <c r="WX15" s="0"/>
      <c r="WY15" s="0"/>
      <c r="WZ15" s="0"/>
      <c r="XA15" s="0"/>
      <c r="XB15" s="0"/>
      <c r="XC15" s="0"/>
      <c r="XD15" s="0"/>
      <c r="XE15" s="0"/>
      <c r="XF15" s="0"/>
      <c r="XG15" s="0"/>
      <c r="XH15" s="0"/>
      <c r="XI15" s="0"/>
      <c r="XJ15" s="0"/>
      <c r="XK15" s="0"/>
      <c r="XL15" s="0"/>
      <c r="XM15" s="0"/>
      <c r="XN15" s="0"/>
      <c r="XO15" s="0"/>
      <c r="XP15" s="0"/>
      <c r="XQ15" s="0"/>
      <c r="XR15" s="0"/>
      <c r="XS15" s="0"/>
      <c r="XT15" s="0"/>
      <c r="XU15" s="0"/>
      <c r="XV15" s="0"/>
      <c r="XW15" s="0"/>
      <c r="XX15" s="0"/>
      <c r="XY15" s="0"/>
      <c r="XZ15" s="0"/>
      <c r="YA15" s="0"/>
      <c r="YB15" s="0"/>
      <c r="YC15" s="0"/>
      <c r="YD15" s="0"/>
      <c r="YE15" s="0"/>
      <c r="YF15" s="0"/>
      <c r="YG15" s="0"/>
      <c r="YH15" s="0"/>
      <c r="YI15" s="0"/>
      <c r="YJ15" s="0"/>
      <c r="YK15" s="0"/>
      <c r="YL15" s="0"/>
      <c r="YM15" s="0"/>
      <c r="YN15" s="0"/>
      <c r="YO15" s="0"/>
      <c r="YP15" s="0"/>
      <c r="YQ15" s="0"/>
      <c r="YR15" s="0"/>
      <c r="YS15" s="0"/>
      <c r="YT15" s="0"/>
      <c r="YU15" s="0"/>
      <c r="YV15" s="0"/>
      <c r="YW15" s="0"/>
      <c r="YX15" s="0"/>
      <c r="YY15" s="0"/>
      <c r="YZ15" s="0"/>
      <c r="ZA15" s="0"/>
      <c r="ZB15" s="0"/>
      <c r="ZC15" s="0"/>
      <c r="ZD15" s="0"/>
      <c r="ZE15" s="0"/>
      <c r="ZF15" s="0"/>
      <c r="ZG15" s="0"/>
      <c r="ZH15" s="0"/>
      <c r="ZI15" s="0"/>
      <c r="ZJ15" s="0"/>
      <c r="ZK15" s="0"/>
      <c r="ZL15" s="0"/>
      <c r="ZM15" s="0"/>
      <c r="ZN15" s="0"/>
      <c r="ZO15" s="0"/>
      <c r="ZP15" s="0"/>
      <c r="ZQ15" s="0"/>
      <c r="ZR15" s="0"/>
      <c r="ZS15" s="0"/>
      <c r="ZT15" s="0"/>
      <c r="ZU15" s="0"/>
      <c r="ZV15" s="0"/>
      <c r="ZW15" s="0"/>
      <c r="ZX15" s="0"/>
      <c r="ZY15" s="0"/>
      <c r="ZZ15" s="0"/>
      <c r="AAA15" s="0"/>
      <c r="AAB15" s="0"/>
      <c r="AAC15" s="0"/>
      <c r="AAD15" s="0"/>
      <c r="AAE15" s="0"/>
      <c r="AAF15" s="0"/>
      <c r="AAG15" s="0"/>
      <c r="AAH15" s="0"/>
      <c r="AAI15" s="0"/>
      <c r="AAJ15" s="0"/>
      <c r="AAK15" s="0"/>
      <c r="AAL15" s="0"/>
      <c r="AAM15" s="0"/>
      <c r="AAN15" s="0"/>
      <c r="AAO15" s="0"/>
      <c r="AAP15" s="0"/>
      <c r="AAQ15" s="0"/>
      <c r="AAR15" s="0"/>
      <c r="AAS15" s="0"/>
      <c r="AAT15" s="0"/>
      <c r="AAU15" s="0"/>
      <c r="AAV15" s="0"/>
      <c r="AAW15" s="0"/>
      <c r="AAX15" s="0"/>
      <c r="AAY15" s="0"/>
      <c r="AAZ15" s="0"/>
      <c r="ABA15" s="0"/>
      <c r="ABB15" s="0"/>
      <c r="ABC15" s="0"/>
      <c r="ABD15" s="0"/>
      <c r="ABE15" s="0"/>
      <c r="ABF15" s="0"/>
      <c r="ABG15" s="0"/>
      <c r="ABH15" s="0"/>
      <c r="ABI15" s="0"/>
      <c r="ABJ15" s="0"/>
      <c r="ABK15" s="0"/>
      <c r="ABL15" s="0"/>
      <c r="ABM15" s="0"/>
      <c r="ABN15" s="0"/>
      <c r="ABO15" s="0"/>
      <c r="ABP15" s="0"/>
      <c r="ABQ15" s="0"/>
      <c r="ABR15" s="0"/>
      <c r="ABS15" s="0"/>
      <c r="ABT15" s="0"/>
      <c r="ABU15" s="0"/>
      <c r="ABV15" s="0"/>
      <c r="ABW15" s="0"/>
      <c r="ABX15" s="0"/>
      <c r="ABY15" s="0"/>
      <c r="ABZ15" s="0"/>
      <c r="ACA15" s="0"/>
      <c r="ACB15" s="0"/>
      <c r="ACC15" s="0"/>
      <c r="ACD15" s="0"/>
      <c r="ACE15" s="0"/>
      <c r="ACF15" s="0"/>
      <c r="ACG15" s="0"/>
      <c r="ACH15" s="0"/>
      <c r="ACI15" s="0"/>
      <c r="ACJ15" s="0"/>
      <c r="ACK15" s="0"/>
      <c r="ACL15" s="0"/>
      <c r="ACM15" s="0"/>
      <c r="ACN15" s="0"/>
      <c r="ACO15" s="0"/>
      <c r="ACP15" s="0"/>
      <c r="ACQ15" s="0"/>
      <c r="ACR15" s="0"/>
      <c r="ACS15" s="0"/>
      <c r="ACT15" s="0"/>
      <c r="ACU15" s="0"/>
      <c r="ACV15" s="0"/>
      <c r="ACW15" s="0"/>
      <c r="ACX15" s="0"/>
      <c r="ACY15" s="0"/>
      <c r="ACZ15" s="0"/>
      <c r="ADA15" s="0"/>
      <c r="ADB15" s="0"/>
      <c r="ADC15" s="0"/>
      <c r="ADD15" s="0"/>
      <c r="ADE15" s="0"/>
      <c r="ADF15" s="0"/>
      <c r="ADG15" s="0"/>
      <c r="ADH15" s="0"/>
      <c r="ADI15" s="0"/>
      <c r="ADJ15" s="0"/>
      <c r="ADK15" s="0"/>
      <c r="ADL15" s="0"/>
      <c r="ADM15" s="0"/>
      <c r="ADN15" s="0"/>
      <c r="ADO15" s="0"/>
      <c r="ADP15" s="0"/>
      <c r="ADQ15" s="0"/>
      <c r="ADR15" s="0"/>
      <c r="ADS15" s="0"/>
      <c r="ADT15" s="0"/>
      <c r="ADU15" s="0"/>
      <c r="ADV15" s="0"/>
      <c r="ADW15" s="0"/>
      <c r="ADX15" s="0"/>
      <c r="ADY15" s="0"/>
      <c r="ADZ15" s="0"/>
      <c r="AEA15" s="0"/>
      <c r="AEB15" s="0"/>
      <c r="AEC15" s="0"/>
      <c r="AED15" s="0"/>
      <c r="AEE15" s="0"/>
      <c r="AEF15" s="0"/>
      <c r="AEG15" s="0"/>
      <c r="AEH15" s="0"/>
      <c r="AEI15" s="0"/>
      <c r="AEJ15" s="0"/>
      <c r="AEK15" s="0"/>
      <c r="AEL15" s="0"/>
      <c r="AEM15" s="0"/>
      <c r="AEN15" s="0"/>
      <c r="AEO15" s="0"/>
      <c r="AEP15" s="0"/>
      <c r="AEQ15" s="0"/>
      <c r="AER15" s="0"/>
      <c r="AES15" s="0"/>
      <c r="AET15" s="0"/>
      <c r="AEU15" s="0"/>
      <c r="AEV15" s="0"/>
      <c r="AEW15" s="0"/>
      <c r="AEX15" s="0"/>
      <c r="AEY15" s="0"/>
      <c r="AEZ15" s="0"/>
      <c r="AFA15" s="0"/>
      <c r="AFB15" s="0"/>
      <c r="AFC15" s="0"/>
      <c r="AFD15" s="0"/>
      <c r="AFE15" s="0"/>
      <c r="AFF15" s="0"/>
      <c r="AFG15" s="0"/>
      <c r="AFH15" s="0"/>
      <c r="AFI15" s="0"/>
      <c r="AFJ15" s="0"/>
      <c r="AFK15" s="0"/>
      <c r="AFL15" s="0"/>
      <c r="AFM15" s="0"/>
      <c r="AFN15" s="0"/>
      <c r="AFO15" s="0"/>
      <c r="AFP15" s="0"/>
      <c r="AFQ15" s="0"/>
      <c r="AFR15" s="0"/>
      <c r="AFS15" s="0"/>
      <c r="AFT15" s="0"/>
      <c r="AFU15" s="0"/>
      <c r="AFV15" s="0"/>
      <c r="AFW15" s="0"/>
      <c r="AFX15" s="0"/>
      <c r="AFY15" s="0"/>
      <c r="AFZ15" s="0"/>
      <c r="AGA15" s="0"/>
      <c r="AGB15" s="0"/>
      <c r="AGC15" s="0"/>
      <c r="AGD15" s="0"/>
      <c r="AGE15" s="0"/>
      <c r="AGF15" s="0"/>
      <c r="AGG15" s="0"/>
      <c r="AGH15" s="0"/>
      <c r="AGI15" s="0"/>
      <c r="AGJ15" s="0"/>
      <c r="AGK15" s="0"/>
      <c r="AGL15" s="0"/>
      <c r="AGM15" s="0"/>
      <c r="AGN15" s="0"/>
      <c r="AGO15" s="0"/>
      <c r="AGP15" s="0"/>
      <c r="AGQ15" s="0"/>
      <c r="AGR15" s="0"/>
      <c r="AGS15" s="0"/>
      <c r="AGT15" s="0"/>
      <c r="AGU15" s="0"/>
      <c r="AGV15" s="0"/>
      <c r="AGW15" s="0"/>
      <c r="AGX15" s="0"/>
      <c r="AGY15" s="0"/>
      <c r="AGZ15" s="0"/>
      <c r="AHA15" s="0"/>
      <c r="AHB15" s="0"/>
      <c r="AHC15" s="0"/>
      <c r="AHD15" s="0"/>
      <c r="AHE15" s="0"/>
      <c r="AHF15" s="0"/>
      <c r="AHG15" s="0"/>
      <c r="AHH15" s="0"/>
      <c r="AHI15" s="0"/>
      <c r="AHJ15" s="0"/>
      <c r="AHK15" s="0"/>
      <c r="AHL15" s="0"/>
      <c r="AHM15" s="0"/>
      <c r="AHN15" s="0"/>
      <c r="AHO15" s="0"/>
      <c r="AHP15" s="0"/>
      <c r="AHQ15" s="0"/>
      <c r="AHR15" s="0"/>
      <c r="AHS15" s="0"/>
      <c r="AHT15" s="0"/>
      <c r="AHU15" s="0"/>
      <c r="AHV15" s="0"/>
      <c r="AHW15" s="0"/>
      <c r="AHX15" s="0"/>
      <c r="AHY15" s="0"/>
      <c r="AHZ15" s="0"/>
      <c r="AIA15" s="0"/>
      <c r="AIB15" s="0"/>
      <c r="AIC15" s="0"/>
      <c r="AID15" s="0"/>
      <c r="AIE15" s="0"/>
      <c r="AIF15" s="0"/>
      <c r="AIG15" s="0"/>
      <c r="AIH15" s="0"/>
      <c r="AII15" s="0"/>
      <c r="AIJ15" s="0"/>
      <c r="AIK15" s="0"/>
      <c r="AIL15" s="0"/>
      <c r="AIM15" s="0"/>
      <c r="AIN15" s="0"/>
      <c r="AIO15" s="0"/>
      <c r="AIP15" s="0"/>
      <c r="AIQ15" s="0"/>
      <c r="AIR15" s="0"/>
      <c r="AIS15" s="0"/>
      <c r="AIT15" s="0"/>
      <c r="AIU15" s="0"/>
      <c r="AIV15" s="0"/>
      <c r="AIW15" s="0"/>
      <c r="AIX15" s="0"/>
      <c r="AIY15" s="0"/>
      <c r="AIZ15" s="0"/>
      <c r="AJA15" s="0"/>
      <c r="AJB15" s="0"/>
      <c r="AJC15" s="0"/>
      <c r="AJD15" s="0"/>
      <c r="AJE15" s="0"/>
      <c r="AJF15" s="0"/>
      <c r="AJG15" s="0"/>
      <c r="AJH15" s="0"/>
      <c r="AJI15" s="0"/>
      <c r="AJJ15" s="0"/>
      <c r="AJK15" s="0"/>
      <c r="AJL15" s="0"/>
      <c r="AJM15" s="0"/>
      <c r="AJN15" s="0"/>
      <c r="AJO15" s="0"/>
      <c r="AJP15" s="0"/>
      <c r="AJQ15" s="0"/>
      <c r="AJR15" s="0"/>
      <c r="AJS15" s="0"/>
      <c r="AJT15" s="0"/>
      <c r="AJU15" s="0"/>
      <c r="AJV15" s="0"/>
      <c r="AJW15" s="0"/>
      <c r="AJX15" s="0"/>
      <c r="AJY15" s="0"/>
      <c r="AJZ15" s="0"/>
      <c r="AKA15" s="0"/>
      <c r="AKB15" s="0"/>
      <c r="AKC15" s="0"/>
      <c r="AKD15" s="0"/>
      <c r="AKE15" s="0"/>
      <c r="AKF15" s="0"/>
      <c r="AKG15" s="0"/>
      <c r="AKH15" s="0"/>
      <c r="AKI15" s="0"/>
      <c r="AKJ15" s="0"/>
      <c r="AKK15" s="0"/>
      <c r="AKL15" s="0"/>
      <c r="AKM15" s="0"/>
      <c r="AKN15" s="0"/>
      <c r="AKO15" s="0"/>
      <c r="AKP15" s="0"/>
      <c r="AKQ15" s="0"/>
      <c r="AKR15" s="0"/>
      <c r="AKS15" s="0"/>
      <c r="AKT15" s="0"/>
      <c r="AKU15" s="0"/>
      <c r="AKV15" s="0"/>
      <c r="AKW15" s="0"/>
      <c r="AKX15" s="0"/>
      <c r="AKY15" s="0"/>
      <c r="AKZ15" s="0"/>
      <c r="ALA15" s="0"/>
      <c r="ALB15" s="0"/>
      <c r="ALC15" s="0"/>
      <c r="ALD15" s="0"/>
      <c r="ALE15" s="0"/>
      <c r="ALF15" s="0"/>
      <c r="ALG15" s="0"/>
      <c r="ALH15" s="0"/>
      <c r="ALI15" s="0"/>
      <c r="ALJ15" s="0"/>
      <c r="ALK15" s="0"/>
      <c r="ALL15" s="0"/>
      <c r="ALM15" s="0"/>
      <c r="ALN15" s="0"/>
      <c r="ALO15" s="0"/>
      <c r="ALP15" s="0"/>
      <c r="ALQ15" s="0"/>
      <c r="ALR15" s="0"/>
      <c r="ALS15" s="0"/>
      <c r="ALT15" s="0"/>
      <c r="ALU15" s="0"/>
      <c r="ALV15" s="0"/>
      <c r="ALW15" s="0"/>
      <c r="ALX15" s="0"/>
      <c r="ALY15" s="0"/>
      <c r="ALZ15" s="0"/>
      <c r="AMA15" s="0"/>
      <c r="AMB15" s="0"/>
      <c r="AMC15" s="0"/>
      <c r="AMD15" s="0"/>
      <c r="AME15" s="0"/>
      <c r="AMF15" s="0"/>
      <c r="AMG15" s="0"/>
      <c r="AMH15" s="0"/>
      <c r="AMI15" s="0"/>
      <c r="AMJ15" s="0"/>
      <c r="AMK15" s="0"/>
      <c r="AML15" s="0"/>
      <c r="AMM15" s="0"/>
      <c r="AMN15" s="0"/>
      <c r="AMO15" s="0"/>
      <c r="AMP15" s="0"/>
      <c r="AMQ15" s="0"/>
      <c r="AMR15" s="0"/>
      <c r="AMS15" s="0"/>
      <c r="AMT15" s="0"/>
      <c r="AMU15" s="0"/>
      <c r="AMV15" s="0"/>
      <c r="AMW15" s="0"/>
      <c r="AMX15" s="0"/>
      <c r="AMY15" s="0"/>
      <c r="AMZ15" s="0"/>
      <c r="ANA15" s="0"/>
      <c r="ANB15" s="0"/>
      <c r="ANC15" s="0"/>
      <c r="AND15" s="0"/>
      <c r="ANE15" s="0"/>
      <c r="ANF15" s="0"/>
      <c r="ANG15" s="0"/>
      <c r="ANH15" s="0"/>
      <c r="ANI15" s="0"/>
      <c r="ANJ15" s="0"/>
      <c r="ANK15" s="0"/>
      <c r="ANL15" s="0"/>
      <c r="ANM15" s="0"/>
      <c r="ANN15" s="0"/>
      <c r="ANO15" s="0"/>
      <c r="ANP15" s="0"/>
      <c r="ANQ15" s="0"/>
      <c r="ANR15" s="0"/>
      <c r="ANS15" s="0"/>
      <c r="ANT15" s="0"/>
      <c r="ANU15" s="0"/>
      <c r="ANV15" s="0"/>
      <c r="ANW15" s="0"/>
      <c r="ANX15" s="0"/>
      <c r="ANY15" s="0"/>
      <c r="ANZ15" s="0"/>
      <c r="AOA15" s="0"/>
      <c r="AOB15" s="0"/>
      <c r="AOC15" s="0"/>
      <c r="AOD15" s="0"/>
      <c r="AOE15" s="0"/>
      <c r="AOF15" s="0"/>
      <c r="AOG15" s="0"/>
      <c r="AOH15" s="0"/>
      <c r="AOI15" s="0"/>
      <c r="AOJ15" s="0"/>
      <c r="AOK15" s="0"/>
      <c r="AOL15" s="0"/>
      <c r="AOM15" s="0"/>
      <c r="AON15" s="0"/>
      <c r="AOO15" s="0"/>
      <c r="AOP15" s="0"/>
      <c r="AOQ15" s="0"/>
      <c r="AOR15" s="0"/>
      <c r="AOS15" s="0"/>
      <c r="AOT15" s="0"/>
      <c r="AOU15" s="0"/>
      <c r="AOV15" s="0"/>
      <c r="AOW15" s="0"/>
      <c r="AOX15" s="0"/>
      <c r="AOY15" s="0"/>
      <c r="AOZ15" s="0"/>
      <c r="APA15" s="0"/>
      <c r="APB15" s="0"/>
      <c r="APC15" s="0"/>
      <c r="APD15" s="0"/>
      <c r="APE15" s="0"/>
      <c r="APF15" s="0"/>
      <c r="APG15" s="0"/>
      <c r="APH15" s="0"/>
      <c r="API15" s="0"/>
      <c r="APJ15" s="0"/>
      <c r="APK15" s="0"/>
      <c r="APL15" s="0"/>
      <c r="APM15" s="0"/>
      <c r="APN15" s="0"/>
      <c r="APO15" s="0"/>
      <c r="APP15" s="0"/>
      <c r="APQ15" s="0"/>
      <c r="APR15" s="0"/>
      <c r="APS15" s="0"/>
      <c r="APT15" s="0"/>
      <c r="APU15" s="0"/>
      <c r="APV15" s="0"/>
      <c r="APW15" s="0"/>
      <c r="APX15" s="0"/>
      <c r="APY15" s="0"/>
      <c r="APZ15" s="0"/>
      <c r="AQA15" s="0"/>
      <c r="AQB15" s="0"/>
      <c r="AQC15" s="0"/>
      <c r="AQD15" s="0"/>
      <c r="AQE15" s="0"/>
      <c r="AQF15" s="0"/>
      <c r="AQG15" s="0"/>
      <c r="AQH15" s="0"/>
      <c r="AQI15" s="0"/>
      <c r="AQJ15" s="0"/>
      <c r="AQK15" s="0"/>
      <c r="AQL15" s="0"/>
      <c r="AQM15" s="0"/>
      <c r="AQN15" s="0"/>
      <c r="AQO15" s="0"/>
      <c r="AQP15" s="0"/>
      <c r="AQQ15" s="0"/>
      <c r="AQR15" s="0"/>
      <c r="AQS15" s="0"/>
      <c r="AQT15" s="0"/>
      <c r="AQU15" s="0"/>
      <c r="AQV15" s="0"/>
      <c r="AQW15" s="0"/>
      <c r="AQX15" s="0"/>
      <c r="AQY15" s="0"/>
      <c r="AQZ15" s="0"/>
      <c r="ARA15" s="0"/>
      <c r="ARB15" s="0"/>
      <c r="ARC15" s="0"/>
      <c r="ARD15" s="0"/>
      <c r="ARE15" s="0"/>
      <c r="ARF15" s="0"/>
      <c r="ARG15" s="0"/>
      <c r="ARH15" s="0"/>
      <c r="ARI15" s="0"/>
      <c r="ARJ15" s="0"/>
      <c r="ARK15" s="0"/>
      <c r="ARL15" s="0"/>
      <c r="ARM15" s="0"/>
      <c r="ARN15" s="0"/>
      <c r="ARO15" s="0"/>
      <c r="ARP15" s="0"/>
      <c r="ARQ15" s="0"/>
      <c r="ARR15" s="0"/>
      <c r="ARS15" s="0"/>
      <c r="ART15" s="0"/>
      <c r="ARU15" s="0"/>
      <c r="ARV15" s="0"/>
      <c r="ARW15" s="0"/>
      <c r="ARX15" s="0"/>
      <c r="ARY15" s="0"/>
      <c r="ARZ15" s="0"/>
      <c r="ASA15" s="0"/>
      <c r="ASB15" s="0"/>
      <c r="ASC15" s="0"/>
      <c r="ASD15" s="0"/>
      <c r="ASE15" s="0"/>
      <c r="ASF15" s="0"/>
      <c r="ASG15" s="0"/>
      <c r="ASH15" s="0"/>
      <c r="ASI15" s="0"/>
      <c r="ASJ15" s="0"/>
      <c r="ASK15" s="0"/>
      <c r="ASL15" s="0"/>
      <c r="ASM15" s="0"/>
      <c r="ASN15" s="0"/>
      <c r="ASO15" s="0"/>
      <c r="ASP15" s="0"/>
      <c r="ASQ15" s="0"/>
      <c r="ASR15" s="0"/>
      <c r="ASS15" s="0"/>
      <c r="AST15" s="0"/>
      <c r="ASU15" s="0"/>
      <c r="ASV15" s="0"/>
      <c r="ASW15" s="0"/>
      <c r="ASX15" s="0"/>
      <c r="ASY15" s="0"/>
      <c r="ASZ15" s="0"/>
      <c r="ATA15" s="0"/>
      <c r="ATB15" s="0"/>
      <c r="ATC15" s="0"/>
      <c r="ATD15" s="0"/>
      <c r="ATE15" s="0"/>
      <c r="ATF15" s="0"/>
      <c r="ATG15" s="0"/>
      <c r="ATH15" s="0"/>
      <c r="ATI15" s="0"/>
      <c r="ATJ15" s="0"/>
      <c r="ATK15" s="0"/>
      <c r="ATL15" s="0"/>
      <c r="ATM15" s="0"/>
      <c r="ATN15" s="0"/>
      <c r="ATO15" s="0"/>
      <c r="ATP15" s="0"/>
      <c r="ATQ15" s="0"/>
      <c r="ATR15" s="0"/>
      <c r="ATS15" s="0"/>
      <c r="ATT15" s="0"/>
      <c r="ATU15" s="0"/>
      <c r="ATV15" s="0"/>
      <c r="ATW15" s="0"/>
      <c r="ATX15" s="0"/>
      <c r="ATY15" s="0"/>
      <c r="ATZ15" s="0"/>
      <c r="AUA15" s="0"/>
      <c r="AUB15" s="0"/>
      <c r="AUC15" s="0"/>
      <c r="AUD15" s="0"/>
      <c r="AUE15" s="0"/>
      <c r="AUF15" s="0"/>
      <c r="AUG15" s="0"/>
      <c r="AUH15" s="0"/>
      <c r="AUI15" s="0"/>
      <c r="AUJ15" s="0"/>
      <c r="AUK15" s="0"/>
      <c r="AUL15" s="0"/>
      <c r="AUM15" s="0"/>
      <c r="AUN15" s="0"/>
      <c r="AUO15" s="0"/>
      <c r="AUP15" s="0"/>
      <c r="AUQ15" s="0"/>
      <c r="AUR15" s="0"/>
      <c r="AUS15" s="0"/>
      <c r="AUT15" s="0"/>
      <c r="AUU15" s="0"/>
      <c r="AUV15" s="0"/>
      <c r="AUW15" s="0"/>
      <c r="AUX15" s="0"/>
      <c r="AUY15" s="0"/>
      <c r="AUZ15" s="0"/>
      <c r="AVA15" s="0"/>
      <c r="AVB15" s="0"/>
      <c r="AVC15" s="0"/>
      <c r="AVD15" s="0"/>
      <c r="AVE15" s="0"/>
      <c r="AVF15" s="0"/>
      <c r="AVG15" s="0"/>
      <c r="AVH15" s="0"/>
      <c r="AVI15" s="0"/>
      <c r="AVJ15" s="0"/>
      <c r="AVK15" s="0"/>
      <c r="AVL15" s="0"/>
      <c r="AVM15" s="0"/>
      <c r="AVN15" s="0"/>
      <c r="AVO15" s="0"/>
      <c r="AVP15" s="0"/>
      <c r="AVQ15" s="0"/>
      <c r="AVR15" s="0"/>
      <c r="AVS15" s="0"/>
      <c r="AVT15" s="0"/>
      <c r="AVU15" s="0"/>
      <c r="AVV15" s="0"/>
      <c r="AVW15" s="0"/>
      <c r="AVX15" s="0"/>
      <c r="AVY15" s="0"/>
      <c r="AVZ15" s="0"/>
      <c r="AWA15" s="0"/>
      <c r="AWB15" s="0"/>
      <c r="AWC15" s="0"/>
      <c r="AWD15" s="0"/>
      <c r="AWE15" s="0"/>
      <c r="AWF15" s="0"/>
      <c r="AWG15" s="0"/>
      <c r="AWH15" s="0"/>
      <c r="AWI15" s="0"/>
      <c r="AWJ15" s="0"/>
      <c r="AWK15" s="0"/>
      <c r="AWL15" s="0"/>
      <c r="AWM15" s="0"/>
      <c r="AWN15" s="0"/>
      <c r="AWO15" s="0"/>
      <c r="AWP15" s="0"/>
      <c r="AWQ15" s="0"/>
      <c r="AWR15" s="0"/>
      <c r="AWS15" s="0"/>
      <c r="AWT15" s="0"/>
      <c r="AWU15" s="0"/>
      <c r="AWV15" s="0"/>
      <c r="AWW15" s="0"/>
      <c r="AWX15" s="0"/>
      <c r="AWY15" s="0"/>
      <c r="AWZ15" s="0"/>
      <c r="AXA15" s="0"/>
      <c r="AXB15" s="0"/>
      <c r="AXC15" s="0"/>
      <c r="AXD15" s="0"/>
      <c r="AXE15" s="0"/>
      <c r="AXF15" s="0"/>
      <c r="AXG15" s="0"/>
      <c r="AXH15" s="0"/>
      <c r="AXI15" s="0"/>
      <c r="AXJ15" s="0"/>
      <c r="AXK15" s="0"/>
      <c r="AXL15" s="0"/>
      <c r="AXM15" s="0"/>
      <c r="AXN15" s="0"/>
      <c r="AXO15" s="0"/>
      <c r="AXP15" s="0"/>
      <c r="AXQ15" s="0"/>
      <c r="AXR15" s="0"/>
      <c r="AXS15" s="0"/>
      <c r="AXT15" s="0"/>
      <c r="AXU15" s="0"/>
      <c r="AXV15" s="0"/>
      <c r="AXW15" s="0"/>
      <c r="AXX15" s="0"/>
      <c r="AXY15" s="0"/>
      <c r="AXZ15" s="0"/>
      <c r="AYA15" s="0"/>
      <c r="AYB15" s="0"/>
      <c r="AYC15" s="0"/>
      <c r="AYD15" s="0"/>
      <c r="AYE15" s="0"/>
      <c r="AYF15" s="0"/>
      <c r="AYG15" s="0"/>
      <c r="AYH15" s="0"/>
      <c r="AYI15" s="0"/>
      <c r="AYJ15" s="0"/>
      <c r="AYK15" s="0"/>
      <c r="AYL15" s="0"/>
      <c r="AYM15" s="0"/>
      <c r="AYN15" s="0"/>
      <c r="AYO15" s="0"/>
      <c r="AYP15" s="0"/>
      <c r="AYQ15" s="0"/>
      <c r="AYR15" s="0"/>
      <c r="AYS15" s="0"/>
      <c r="AYT15" s="0"/>
      <c r="AYU15" s="0"/>
      <c r="AYV15" s="0"/>
      <c r="AYW15" s="0"/>
      <c r="AYX15" s="0"/>
      <c r="AYY15" s="0"/>
      <c r="AYZ15" s="0"/>
      <c r="AZA15" s="0"/>
      <c r="AZB15" s="0"/>
      <c r="AZC15" s="0"/>
      <c r="AZD15" s="0"/>
      <c r="AZE15" s="0"/>
      <c r="AZF15" s="0"/>
      <c r="AZG15" s="0"/>
      <c r="AZH15" s="0"/>
      <c r="AZI15" s="0"/>
      <c r="AZJ15" s="0"/>
      <c r="AZK15" s="0"/>
      <c r="AZL15" s="0"/>
      <c r="AZM15" s="0"/>
      <c r="AZN15" s="0"/>
      <c r="AZO15" s="0"/>
      <c r="AZP15" s="0"/>
      <c r="AZQ15" s="0"/>
      <c r="AZR15" s="0"/>
      <c r="AZS15" s="0"/>
      <c r="AZT15" s="0"/>
      <c r="AZU15" s="0"/>
      <c r="AZV15" s="0"/>
      <c r="AZW15" s="0"/>
      <c r="AZX15" s="0"/>
      <c r="AZY15" s="0"/>
      <c r="AZZ15" s="0"/>
      <c r="BAA15" s="0"/>
      <c r="BAB15" s="0"/>
      <c r="BAC15" s="0"/>
      <c r="BAD15" s="0"/>
      <c r="BAE15" s="0"/>
      <c r="BAF15" s="0"/>
      <c r="BAG15" s="0"/>
      <c r="BAH15" s="0"/>
      <c r="BAI15" s="0"/>
      <c r="BAJ15" s="0"/>
      <c r="BAK15" s="0"/>
      <c r="BAL15" s="0"/>
      <c r="BAM15" s="0"/>
      <c r="BAN15" s="0"/>
      <c r="BAO15" s="0"/>
      <c r="BAP15" s="0"/>
      <c r="BAQ15" s="0"/>
      <c r="BAR15" s="0"/>
      <c r="BAS15" s="0"/>
      <c r="BAT15" s="0"/>
      <c r="BAU15" s="0"/>
      <c r="BAV15" s="0"/>
      <c r="BAW15" s="0"/>
      <c r="BAX15" s="0"/>
      <c r="BAY15" s="0"/>
      <c r="BAZ15" s="0"/>
      <c r="BBA15" s="0"/>
      <c r="BBB15" s="0"/>
      <c r="BBC15" s="0"/>
      <c r="BBD15" s="0"/>
      <c r="BBE15" s="0"/>
      <c r="BBF15" s="0"/>
      <c r="BBG15" s="0"/>
      <c r="BBH15" s="0"/>
      <c r="BBI15" s="0"/>
      <c r="BBJ15" s="0"/>
      <c r="BBK15" s="0"/>
      <c r="BBL15" s="0"/>
      <c r="BBM15" s="0"/>
      <c r="BBN15" s="0"/>
      <c r="BBO15" s="0"/>
      <c r="BBP15" s="0"/>
      <c r="BBQ15" s="0"/>
      <c r="BBR15" s="0"/>
      <c r="BBS15" s="0"/>
      <c r="BBT15" s="0"/>
      <c r="BBU15" s="0"/>
      <c r="BBV15" s="0"/>
      <c r="BBW15" s="0"/>
      <c r="BBX15" s="0"/>
      <c r="BBY15" s="0"/>
      <c r="BBZ15" s="0"/>
      <c r="BCA15" s="0"/>
      <c r="BCB15" s="0"/>
      <c r="BCC15" s="0"/>
      <c r="BCD15" s="0"/>
      <c r="BCE15" s="0"/>
      <c r="BCF15" s="0"/>
      <c r="BCG15" s="0"/>
      <c r="BCH15" s="0"/>
      <c r="BCI15" s="0"/>
      <c r="BCJ15" s="0"/>
      <c r="BCK15" s="0"/>
      <c r="BCL15" s="0"/>
      <c r="BCM15" s="0"/>
      <c r="BCN15" s="0"/>
      <c r="BCO15" s="0"/>
      <c r="BCP15" s="0"/>
      <c r="BCQ15" s="0"/>
      <c r="BCR15" s="0"/>
      <c r="BCS15" s="0"/>
      <c r="BCT15" s="0"/>
      <c r="BCU15" s="0"/>
      <c r="BCV15" s="0"/>
      <c r="BCW15" s="0"/>
      <c r="BCX15" s="0"/>
      <c r="BCY15" s="0"/>
      <c r="BCZ15" s="0"/>
      <c r="BDA15" s="0"/>
      <c r="BDB15" s="0"/>
      <c r="BDC15" s="0"/>
      <c r="BDD15" s="0"/>
      <c r="BDE15" s="0"/>
      <c r="BDF15" s="0"/>
      <c r="BDG15" s="0"/>
      <c r="BDH15" s="0"/>
      <c r="BDI15" s="0"/>
      <c r="BDJ15" s="0"/>
      <c r="BDK15" s="0"/>
      <c r="BDL15" s="0"/>
      <c r="BDM15" s="0"/>
      <c r="BDN15" s="0"/>
      <c r="BDO15" s="0"/>
      <c r="BDP15" s="0"/>
      <c r="BDQ15" s="0"/>
      <c r="BDR15" s="0"/>
      <c r="BDS15" s="0"/>
      <c r="BDT15" s="0"/>
      <c r="BDU15" s="0"/>
      <c r="BDV15" s="0"/>
      <c r="BDW15" s="0"/>
      <c r="BDX15" s="0"/>
      <c r="BDY15" s="0"/>
      <c r="BDZ15" s="0"/>
      <c r="BEA15" s="0"/>
      <c r="BEB15" s="0"/>
      <c r="BEC15" s="0"/>
      <c r="BED15" s="0"/>
      <c r="BEE15" s="0"/>
      <c r="BEF15" s="0"/>
      <c r="BEG15" s="0"/>
      <c r="BEH15" s="0"/>
      <c r="BEI15" s="0"/>
      <c r="BEJ15" s="0"/>
      <c r="BEK15" s="0"/>
      <c r="BEL15" s="0"/>
      <c r="BEM15" s="0"/>
      <c r="BEN15" s="0"/>
      <c r="BEO15" s="0"/>
      <c r="BEP15" s="0"/>
      <c r="BEQ15" s="0"/>
      <c r="BER15" s="0"/>
      <c r="BES15" s="0"/>
      <c r="BET15" s="0"/>
      <c r="BEU15" s="0"/>
      <c r="BEV15" s="0"/>
      <c r="BEW15" s="0"/>
      <c r="BEX15" s="0"/>
      <c r="BEY15" s="0"/>
      <c r="BEZ15" s="0"/>
      <c r="BFA15" s="0"/>
      <c r="BFB15" s="0"/>
      <c r="BFC15" s="0"/>
      <c r="BFD15" s="0"/>
      <c r="BFE15" s="0"/>
      <c r="BFF15" s="0"/>
      <c r="BFG15" s="0"/>
      <c r="BFH15" s="0"/>
      <c r="BFI15" s="0"/>
      <c r="BFJ15" s="0"/>
      <c r="BFK15" s="0"/>
      <c r="BFL15" s="0"/>
      <c r="BFM15" s="0"/>
      <c r="BFN15" s="0"/>
      <c r="BFO15" s="0"/>
      <c r="BFP15" s="0"/>
      <c r="BFQ15" s="0"/>
      <c r="BFR15" s="0"/>
      <c r="BFS15" s="0"/>
      <c r="BFT15" s="0"/>
      <c r="BFU15" s="0"/>
      <c r="BFV15" s="0"/>
      <c r="BFW15" s="0"/>
      <c r="BFX15" s="0"/>
      <c r="BFY15" s="0"/>
      <c r="BFZ15" s="0"/>
      <c r="BGA15" s="0"/>
      <c r="BGB15" s="0"/>
      <c r="BGC15" s="0"/>
      <c r="BGD15" s="0"/>
      <c r="BGE15" s="0"/>
      <c r="BGF15" s="0"/>
      <c r="BGG15" s="0"/>
      <c r="BGH15" s="0"/>
      <c r="BGI15" s="0"/>
      <c r="BGJ15" s="0"/>
      <c r="BGK15" s="0"/>
      <c r="BGL15" s="0"/>
      <c r="BGM15" s="0"/>
      <c r="BGN15" s="0"/>
      <c r="BGO15" s="0"/>
      <c r="BGP15" s="0"/>
      <c r="BGQ15" s="0"/>
      <c r="BGR15" s="0"/>
      <c r="BGS15" s="0"/>
      <c r="BGT15" s="0"/>
      <c r="BGU15" s="0"/>
      <c r="BGV15" s="0"/>
      <c r="BGW15" s="0"/>
      <c r="BGX15" s="0"/>
      <c r="BGY15" s="0"/>
      <c r="BGZ15" s="0"/>
      <c r="BHA15" s="0"/>
      <c r="BHB15" s="0"/>
      <c r="BHC15" s="0"/>
      <c r="BHD15" s="0"/>
      <c r="BHE15" s="0"/>
      <c r="BHF15" s="0"/>
      <c r="BHG15" s="0"/>
      <c r="BHH15" s="0"/>
      <c r="BHI15" s="0"/>
      <c r="BHJ15" s="0"/>
      <c r="BHK15" s="0"/>
      <c r="BHL15" s="0"/>
      <c r="BHM15" s="0"/>
      <c r="BHN15" s="0"/>
      <c r="BHO15" s="0"/>
      <c r="BHP15" s="0"/>
      <c r="BHQ15" s="0"/>
      <c r="BHR15" s="0"/>
      <c r="BHS15" s="0"/>
      <c r="BHT15" s="0"/>
      <c r="BHU15" s="0"/>
      <c r="BHV15" s="0"/>
      <c r="BHW15" s="0"/>
      <c r="BHX15" s="0"/>
      <c r="BHY15" s="0"/>
      <c r="BHZ15" s="0"/>
      <c r="BIA15" s="0"/>
      <c r="BIB15" s="0"/>
      <c r="BIC15" s="0"/>
      <c r="BID15" s="0"/>
      <c r="BIE15" s="0"/>
      <c r="BIF15" s="0"/>
      <c r="BIG15" s="0"/>
      <c r="BIH15" s="0"/>
      <c r="BII15" s="0"/>
      <c r="BIJ15" s="0"/>
      <c r="BIK15" s="0"/>
      <c r="BIL15" s="0"/>
      <c r="BIM15" s="0"/>
      <c r="BIN15" s="0"/>
      <c r="BIO15" s="0"/>
      <c r="BIP15" s="0"/>
      <c r="BIQ15" s="0"/>
      <c r="BIR15" s="0"/>
      <c r="BIS15" s="0"/>
      <c r="BIT15" s="0"/>
      <c r="BIU15" s="0"/>
      <c r="BIV15" s="0"/>
      <c r="BIW15" s="0"/>
      <c r="BIX15" s="0"/>
      <c r="BIY15" s="0"/>
      <c r="BIZ15" s="0"/>
      <c r="BJA15" s="0"/>
      <c r="BJB15" s="0"/>
      <c r="BJC15" s="0"/>
      <c r="BJD15" s="0"/>
      <c r="BJE15" s="0"/>
      <c r="BJF15" s="0"/>
      <c r="BJG15" s="0"/>
      <c r="BJH15" s="0"/>
      <c r="BJI15" s="0"/>
      <c r="BJJ15" s="0"/>
      <c r="BJK15" s="0"/>
      <c r="BJL15" s="0"/>
      <c r="BJM15" s="0"/>
      <c r="BJN15" s="0"/>
      <c r="BJO15" s="0"/>
      <c r="BJP15" s="0"/>
      <c r="BJQ15" s="0"/>
      <c r="BJR15" s="0"/>
      <c r="BJS15" s="0"/>
      <c r="BJT15" s="0"/>
      <c r="BJU15" s="0"/>
      <c r="BJV15" s="0"/>
      <c r="BJW15" s="0"/>
      <c r="BJX15" s="0"/>
      <c r="BJY15" s="0"/>
      <c r="BJZ15" s="0"/>
      <c r="BKA15" s="0"/>
      <c r="BKB15" s="0"/>
      <c r="BKC15" s="0"/>
      <c r="BKD15" s="0"/>
      <c r="BKE15" s="0"/>
      <c r="BKF15" s="0"/>
      <c r="BKG15" s="0"/>
      <c r="BKH15" s="0"/>
      <c r="BKI15" s="0"/>
      <c r="BKJ15" s="0"/>
      <c r="BKK15" s="0"/>
      <c r="BKL15" s="0"/>
      <c r="BKM15" s="0"/>
      <c r="BKN15" s="0"/>
      <c r="BKO15" s="0"/>
      <c r="BKP15" s="0"/>
      <c r="BKQ15" s="0"/>
      <c r="BKR15" s="0"/>
      <c r="BKS15" s="0"/>
      <c r="BKT15" s="0"/>
      <c r="BKU15" s="0"/>
      <c r="BKV15" s="0"/>
      <c r="BKW15" s="0"/>
      <c r="BKX15" s="0"/>
      <c r="BKY15" s="0"/>
      <c r="BKZ15" s="0"/>
      <c r="BLA15" s="0"/>
      <c r="BLB15" s="0"/>
      <c r="BLC15" s="0"/>
      <c r="BLD15" s="0"/>
      <c r="BLE15" s="0"/>
      <c r="BLF15" s="0"/>
      <c r="BLG15" s="0"/>
      <c r="BLH15" s="0"/>
      <c r="BLI15" s="0"/>
      <c r="BLJ15" s="0"/>
      <c r="BLK15" s="0"/>
      <c r="BLL15" s="0"/>
      <c r="BLM15" s="0"/>
      <c r="BLN15" s="0"/>
      <c r="BLO15" s="0"/>
      <c r="BLP15" s="0"/>
      <c r="BLQ15" s="0"/>
      <c r="BLR15" s="0"/>
      <c r="BLS15" s="0"/>
      <c r="BLT15" s="0"/>
      <c r="BLU15" s="0"/>
      <c r="BLV15" s="0"/>
      <c r="BLW15" s="0"/>
      <c r="BLX15" s="0"/>
      <c r="BLY15" s="0"/>
      <c r="BLZ15" s="0"/>
      <c r="BMA15" s="0"/>
      <c r="BMB15" s="0"/>
      <c r="BMC15" s="0"/>
      <c r="BMD15" s="0"/>
      <c r="BME15" s="0"/>
      <c r="BMF15" s="0"/>
      <c r="BMG15" s="0"/>
      <c r="BMH15" s="0"/>
      <c r="BMI15" s="0"/>
      <c r="BMJ15" s="0"/>
      <c r="BMK15" s="0"/>
      <c r="BML15" s="0"/>
      <c r="BMM15" s="0"/>
      <c r="BMN15" s="0"/>
      <c r="BMO15" s="0"/>
      <c r="BMP15" s="0"/>
      <c r="BMQ15" s="0"/>
      <c r="BMR15" s="0"/>
      <c r="BMS15" s="0"/>
      <c r="BMT15" s="0"/>
      <c r="BMU15" s="0"/>
      <c r="BMV15" s="0"/>
      <c r="BMW15" s="0"/>
      <c r="BMX15" s="0"/>
      <c r="BMY15" s="0"/>
      <c r="BMZ15" s="0"/>
      <c r="BNA15" s="0"/>
      <c r="BNB15" s="0"/>
      <c r="BNC15" s="0"/>
      <c r="BND15" s="0"/>
      <c r="BNE15" s="0"/>
      <c r="BNF15" s="0"/>
      <c r="BNG15" s="0"/>
      <c r="BNH15" s="0"/>
      <c r="BNI15" s="0"/>
      <c r="BNJ15" s="0"/>
      <c r="BNK15" s="0"/>
      <c r="BNL15" s="0"/>
      <c r="BNM15" s="0"/>
      <c r="BNN15" s="0"/>
      <c r="BNO15" s="0"/>
      <c r="BNP15" s="0"/>
      <c r="BNQ15" s="0"/>
      <c r="BNR15" s="0"/>
      <c r="BNS15" s="0"/>
      <c r="BNT15" s="0"/>
      <c r="BNU15" s="0"/>
      <c r="BNV15" s="0"/>
      <c r="BNW15" s="0"/>
      <c r="BNX15" s="0"/>
      <c r="BNY15" s="0"/>
      <c r="BNZ15" s="0"/>
      <c r="BOA15" s="0"/>
      <c r="BOB15" s="0"/>
      <c r="BOC15" s="0"/>
      <c r="BOD15" s="0"/>
      <c r="BOE15" s="0"/>
      <c r="BOF15" s="0"/>
      <c r="BOG15" s="0"/>
      <c r="BOH15" s="0"/>
      <c r="BOI15" s="0"/>
      <c r="BOJ15" s="0"/>
      <c r="BOK15" s="0"/>
      <c r="BOL15" s="0"/>
      <c r="BOM15" s="0"/>
      <c r="BON15" s="0"/>
      <c r="BOO15" s="0"/>
      <c r="BOP15" s="0"/>
      <c r="BOQ15" s="0"/>
      <c r="BOR15" s="0"/>
      <c r="BOS15" s="0"/>
      <c r="BOT15" s="0"/>
      <c r="BOU15" s="0"/>
      <c r="BOV15" s="0"/>
      <c r="BOW15" s="0"/>
      <c r="BOX15" s="0"/>
      <c r="BOY15" s="0"/>
      <c r="BOZ15" s="0"/>
      <c r="BPA15" s="0"/>
      <c r="BPB15" s="0"/>
      <c r="BPC15" s="0"/>
      <c r="BPD15" s="0"/>
      <c r="BPE15" s="0"/>
      <c r="BPF15" s="0"/>
      <c r="BPG15" s="0"/>
      <c r="BPH15" s="0"/>
      <c r="BPI15" s="0"/>
      <c r="BPJ15" s="0"/>
      <c r="BPK15" s="0"/>
      <c r="BPL15" s="0"/>
      <c r="BPM15" s="0"/>
      <c r="BPN15" s="0"/>
      <c r="BPO15" s="0"/>
      <c r="BPP15" s="0"/>
      <c r="BPQ15" s="0"/>
      <c r="BPR15" s="0"/>
      <c r="BPS15" s="0"/>
      <c r="BPT15" s="0"/>
      <c r="BPU15" s="0"/>
      <c r="BPV15" s="0"/>
      <c r="BPW15" s="0"/>
      <c r="BPX15" s="0"/>
      <c r="BPY15" s="0"/>
      <c r="BPZ15" s="0"/>
      <c r="BQA15" s="0"/>
      <c r="BQB15" s="0"/>
      <c r="BQC15" s="0"/>
      <c r="BQD15" s="0"/>
      <c r="BQE15" s="0"/>
      <c r="BQF15" s="0"/>
      <c r="BQG15" s="0"/>
      <c r="BQH15" s="0"/>
      <c r="BQI15" s="0"/>
      <c r="BQJ15" s="0"/>
      <c r="BQK15" s="0"/>
      <c r="BQL15" s="0"/>
      <c r="BQM15" s="0"/>
      <c r="BQN15" s="0"/>
      <c r="BQO15" s="0"/>
      <c r="BQP15" s="0"/>
      <c r="BQQ15" s="0"/>
      <c r="BQR15" s="0"/>
      <c r="BQS15" s="0"/>
      <c r="BQT15" s="0"/>
      <c r="BQU15" s="0"/>
      <c r="BQV15" s="0"/>
      <c r="BQW15" s="0"/>
      <c r="BQX15" s="0"/>
      <c r="BQY15" s="0"/>
      <c r="BQZ15" s="0"/>
      <c r="BRA15" s="0"/>
      <c r="BRB15" s="0"/>
      <c r="BRC15" s="0"/>
      <c r="BRD15" s="0"/>
      <c r="BRE15" s="0"/>
      <c r="BRF15" s="0"/>
      <c r="BRG15" s="0"/>
      <c r="BRH15" s="0"/>
      <c r="BRI15" s="0"/>
      <c r="BRJ15" s="0"/>
      <c r="BRK15" s="0"/>
      <c r="BRL15" s="0"/>
      <c r="BRM15" s="0"/>
      <c r="BRN15" s="0"/>
      <c r="BRO15" s="0"/>
      <c r="BRP15" s="0"/>
      <c r="BRQ15" s="0"/>
      <c r="BRR15" s="0"/>
      <c r="BRS15" s="0"/>
      <c r="BRT15" s="0"/>
      <c r="BRU15" s="0"/>
      <c r="BRV15" s="0"/>
      <c r="BRW15" s="0"/>
      <c r="BRX15" s="0"/>
      <c r="BRY15" s="0"/>
      <c r="BRZ15" s="0"/>
      <c r="BSA15" s="0"/>
      <c r="BSB15" s="0"/>
      <c r="BSC15" s="0"/>
      <c r="BSD15" s="0"/>
      <c r="BSE15" s="0"/>
      <c r="BSF15" s="0"/>
      <c r="BSG15" s="0"/>
      <c r="BSH15" s="0"/>
      <c r="BSI15" s="0"/>
      <c r="BSJ15" s="0"/>
      <c r="BSK15" s="0"/>
      <c r="BSL15" s="0"/>
      <c r="BSM15" s="0"/>
      <c r="BSN15" s="0"/>
      <c r="BSO15" s="0"/>
      <c r="BSP15" s="0"/>
      <c r="BSQ15" s="0"/>
      <c r="BSR15" s="0"/>
      <c r="BSS15" s="0"/>
      <c r="BST15" s="0"/>
      <c r="BSU15" s="0"/>
      <c r="BSV15" s="0"/>
      <c r="BSW15" s="0"/>
      <c r="BSX15" s="0"/>
      <c r="BSY15" s="0"/>
      <c r="BSZ15" s="0"/>
      <c r="BTA15" s="0"/>
      <c r="BTB15" s="0"/>
      <c r="BTC15" s="0"/>
      <c r="BTD15" s="0"/>
      <c r="BTE15" s="0"/>
      <c r="BTF15" s="0"/>
      <c r="BTG15" s="0"/>
      <c r="BTH15" s="0"/>
      <c r="BTI15" s="0"/>
      <c r="BTJ15" s="0"/>
      <c r="BTK15" s="0"/>
      <c r="BTL15" s="0"/>
      <c r="BTM15" s="0"/>
      <c r="BTN15" s="0"/>
      <c r="BTO15" s="0"/>
      <c r="BTP15" s="0"/>
      <c r="BTQ15" s="0"/>
      <c r="BTR15" s="0"/>
      <c r="BTS15" s="0"/>
      <c r="BTT15" s="0"/>
      <c r="BTU15" s="0"/>
      <c r="BTV15" s="0"/>
      <c r="BTW15" s="0"/>
      <c r="BTX15" s="0"/>
      <c r="BTY15" s="0"/>
      <c r="BTZ15" s="0"/>
      <c r="BUA15" s="0"/>
      <c r="BUB15" s="0"/>
      <c r="BUC15" s="0"/>
      <c r="BUD15" s="0"/>
      <c r="BUE15" s="0"/>
      <c r="BUF15" s="0"/>
      <c r="BUG15" s="0"/>
      <c r="BUH15" s="0"/>
      <c r="BUI15" s="0"/>
      <c r="BUJ15" s="0"/>
      <c r="BUK15" s="0"/>
      <c r="BUL15" s="0"/>
      <c r="BUM15" s="0"/>
      <c r="BUN15" s="0"/>
      <c r="BUO15" s="0"/>
      <c r="BUP15" s="0"/>
      <c r="BUQ15" s="0"/>
      <c r="BUR15" s="0"/>
      <c r="BUS15" s="0"/>
      <c r="BUT15" s="0"/>
      <c r="BUU15" s="0"/>
      <c r="BUV15" s="0"/>
      <c r="BUW15" s="0"/>
      <c r="BUX15" s="0"/>
      <c r="BUY15" s="0"/>
      <c r="BUZ15" s="0"/>
      <c r="BVA15" s="0"/>
      <c r="BVB15" s="0"/>
      <c r="BVC15" s="0"/>
      <c r="BVD15" s="0"/>
      <c r="BVE15" s="0"/>
      <c r="BVF15" s="0"/>
      <c r="BVG15" s="0"/>
      <c r="BVH15" s="0"/>
      <c r="BVI15" s="0"/>
      <c r="BVJ15" s="0"/>
      <c r="BVK15" s="0"/>
      <c r="BVL15" s="0"/>
      <c r="BVM15" s="0"/>
      <c r="BVN15" s="0"/>
      <c r="BVO15" s="0"/>
      <c r="BVP15" s="0"/>
      <c r="BVQ15" s="0"/>
      <c r="BVR15" s="0"/>
      <c r="BVS15" s="0"/>
      <c r="BVT15" s="0"/>
      <c r="BVU15" s="0"/>
      <c r="BVV15" s="0"/>
      <c r="BVW15" s="0"/>
      <c r="BVX15" s="0"/>
      <c r="BVY15" s="0"/>
      <c r="BVZ15" s="0"/>
      <c r="BWA15" s="0"/>
      <c r="BWB15" s="0"/>
      <c r="BWC15" s="0"/>
      <c r="BWD15" s="0"/>
      <c r="BWE15" s="0"/>
      <c r="BWF15" s="0"/>
      <c r="BWG15" s="0"/>
      <c r="BWH15" s="0"/>
      <c r="BWI15" s="0"/>
      <c r="BWJ15" s="0"/>
      <c r="BWK15" s="0"/>
      <c r="BWL15" s="0"/>
      <c r="BWM15" s="0"/>
      <c r="BWN15" s="0"/>
      <c r="BWO15" s="0"/>
      <c r="BWP15" s="0"/>
      <c r="BWQ15" s="0"/>
      <c r="BWR15" s="0"/>
      <c r="BWS15" s="0"/>
      <c r="BWT15" s="0"/>
      <c r="BWU15" s="0"/>
      <c r="BWV15" s="0"/>
      <c r="BWW15" s="0"/>
      <c r="BWX15" s="0"/>
      <c r="BWY15" s="0"/>
      <c r="BWZ15" s="0"/>
      <c r="BXA15" s="0"/>
      <c r="BXB15" s="0"/>
      <c r="BXC15" s="0"/>
      <c r="BXD15" s="0"/>
      <c r="BXE15" s="0"/>
      <c r="BXF15" s="0"/>
      <c r="BXG15" s="0"/>
      <c r="BXH15" s="0"/>
      <c r="BXI15" s="0"/>
      <c r="BXJ15" s="0"/>
      <c r="BXK15" s="0"/>
      <c r="BXL15" s="0"/>
      <c r="BXM15" s="0"/>
      <c r="BXN15" s="0"/>
      <c r="BXO15" s="0"/>
      <c r="BXP15" s="0"/>
      <c r="BXQ15" s="0"/>
      <c r="BXR15" s="0"/>
      <c r="BXS15" s="0"/>
      <c r="BXT15" s="0"/>
      <c r="BXU15" s="0"/>
      <c r="BXV15" s="0"/>
      <c r="BXW15" s="0"/>
      <c r="BXX15" s="0"/>
      <c r="BXY15" s="0"/>
      <c r="BXZ15" s="0"/>
      <c r="BYA15" s="0"/>
      <c r="BYB15" s="0"/>
      <c r="BYC15" s="0"/>
      <c r="BYD15" s="0"/>
      <c r="BYE15" s="0"/>
      <c r="BYF15" s="0"/>
      <c r="BYG15" s="0"/>
      <c r="BYH15" s="0"/>
      <c r="BYI15" s="0"/>
      <c r="BYJ15" s="0"/>
      <c r="BYK15" s="0"/>
      <c r="BYL15" s="0"/>
      <c r="BYM15" s="0"/>
      <c r="BYN15" s="0"/>
      <c r="BYO15" s="0"/>
      <c r="BYP15" s="0"/>
      <c r="BYQ15" s="0"/>
      <c r="BYR15" s="0"/>
      <c r="BYS15" s="0"/>
      <c r="BYT15" s="0"/>
      <c r="BYU15" s="0"/>
      <c r="BYV15" s="0"/>
      <c r="BYW15" s="0"/>
      <c r="BYX15" s="0"/>
      <c r="BYY15" s="0"/>
      <c r="BYZ15" s="0"/>
      <c r="BZA15" s="0"/>
      <c r="BZB15" s="0"/>
      <c r="BZC15" s="0"/>
      <c r="BZD15" s="0"/>
      <c r="BZE15" s="0"/>
      <c r="BZF15" s="0"/>
      <c r="BZG15" s="0"/>
      <c r="BZH15" s="0"/>
      <c r="BZI15" s="0"/>
      <c r="BZJ15" s="0"/>
      <c r="BZK15" s="0"/>
      <c r="BZL15" s="0"/>
      <c r="BZM15" s="0"/>
      <c r="BZN15" s="0"/>
      <c r="BZO15" s="0"/>
      <c r="BZP15" s="0"/>
      <c r="BZQ15" s="0"/>
      <c r="BZR15" s="0"/>
      <c r="BZS15" s="0"/>
      <c r="BZT15" s="0"/>
      <c r="BZU15" s="0"/>
      <c r="BZV15" s="0"/>
      <c r="BZW15" s="0"/>
      <c r="BZX15" s="0"/>
      <c r="BZY15" s="0"/>
      <c r="BZZ15" s="0"/>
      <c r="CAA15" s="0"/>
      <c r="CAB15" s="0"/>
      <c r="CAC15" s="0"/>
      <c r="CAD15" s="0"/>
      <c r="CAE15" s="0"/>
      <c r="CAF15" s="0"/>
      <c r="CAG15" s="0"/>
      <c r="CAH15" s="0"/>
      <c r="CAI15" s="0"/>
      <c r="CAJ15" s="0"/>
      <c r="CAK15" s="0"/>
      <c r="CAL15" s="0"/>
      <c r="CAM15" s="0"/>
      <c r="CAN15" s="0"/>
      <c r="CAO15" s="0"/>
      <c r="CAP15" s="0"/>
      <c r="CAQ15" s="0"/>
      <c r="CAR15" s="0"/>
      <c r="CAS15" s="0"/>
      <c r="CAT15" s="0"/>
      <c r="CAU15" s="0"/>
      <c r="CAV15" s="0"/>
      <c r="CAW15" s="0"/>
      <c r="CAX15" s="0"/>
      <c r="CAY15" s="0"/>
      <c r="CAZ15" s="0"/>
      <c r="CBA15" s="0"/>
      <c r="CBB15" s="0"/>
      <c r="CBC15" s="0"/>
      <c r="CBD15" s="0"/>
      <c r="CBE15" s="0"/>
      <c r="CBF15" s="0"/>
      <c r="CBG15" s="0"/>
      <c r="CBH15" s="0"/>
      <c r="CBI15" s="0"/>
      <c r="CBJ15" s="0"/>
      <c r="CBK15" s="0"/>
      <c r="CBL15" s="0"/>
      <c r="CBM15" s="0"/>
      <c r="CBN15" s="0"/>
      <c r="CBO15" s="0"/>
      <c r="CBP15" s="0"/>
      <c r="CBQ15" s="0"/>
      <c r="CBR15" s="0"/>
      <c r="CBS15" s="0"/>
      <c r="CBT15" s="0"/>
      <c r="CBU15" s="0"/>
      <c r="CBV15" s="0"/>
      <c r="CBW15" s="0"/>
      <c r="CBX15" s="0"/>
      <c r="CBY15" s="0"/>
      <c r="CBZ15" s="0"/>
      <c r="CCA15" s="0"/>
      <c r="CCB15" s="0"/>
      <c r="CCC15" s="0"/>
      <c r="CCD15" s="0"/>
      <c r="CCE15" s="0"/>
      <c r="CCF15" s="0"/>
      <c r="CCG15" s="0"/>
      <c r="CCH15" s="0"/>
      <c r="CCI15" s="0"/>
      <c r="CCJ15" s="0"/>
      <c r="CCK15" s="0"/>
      <c r="CCL15" s="0"/>
      <c r="CCM15" s="0"/>
      <c r="CCN15" s="0"/>
      <c r="CCO15" s="0"/>
      <c r="CCP15" s="0"/>
      <c r="CCQ15" s="0"/>
      <c r="CCR15" s="0"/>
      <c r="CCS15" s="0"/>
      <c r="CCT15" s="0"/>
      <c r="CCU15" s="0"/>
      <c r="CCV15" s="0"/>
      <c r="CCW15" s="0"/>
      <c r="CCX15" s="0"/>
      <c r="CCY15" s="0"/>
      <c r="CCZ15" s="0"/>
      <c r="CDA15" s="0"/>
      <c r="CDB15" s="0"/>
      <c r="CDC15" s="0"/>
      <c r="CDD15" s="0"/>
      <c r="CDE15" s="0"/>
      <c r="CDF15" s="0"/>
      <c r="CDG15" s="0"/>
      <c r="CDH15" s="0"/>
      <c r="CDI15" s="0"/>
      <c r="CDJ15" s="0"/>
      <c r="CDK15" s="0"/>
      <c r="CDL15" s="0"/>
      <c r="CDM15" s="0"/>
      <c r="CDN15" s="0"/>
      <c r="CDO15" s="0"/>
      <c r="CDP15" s="0"/>
      <c r="CDQ15" s="0"/>
      <c r="CDR15" s="0"/>
      <c r="CDS15" s="0"/>
      <c r="CDT15" s="0"/>
      <c r="CDU15" s="0"/>
      <c r="CDV15" s="0"/>
      <c r="CDW15" s="0"/>
      <c r="CDX15" s="0"/>
      <c r="CDY15" s="0"/>
      <c r="CDZ15" s="0"/>
      <c r="CEA15" s="0"/>
      <c r="CEB15" s="0"/>
      <c r="CEC15" s="0"/>
      <c r="CED15" s="0"/>
      <c r="CEE15" s="0"/>
      <c r="CEF15" s="0"/>
      <c r="CEG15" s="0"/>
      <c r="CEH15" s="0"/>
      <c r="CEI15" s="0"/>
      <c r="CEJ15" s="0"/>
      <c r="CEK15" s="0"/>
      <c r="CEL15" s="0"/>
      <c r="CEM15" s="0"/>
      <c r="CEN15" s="0"/>
      <c r="CEO15" s="0"/>
      <c r="CEP15" s="0"/>
      <c r="CEQ15" s="0"/>
      <c r="CER15" s="0"/>
      <c r="CES15" s="0"/>
      <c r="CET15" s="0"/>
      <c r="CEU15" s="0"/>
      <c r="CEV15" s="0"/>
      <c r="CEW15" s="0"/>
      <c r="CEX15" s="0"/>
      <c r="CEY15" s="0"/>
      <c r="CEZ15" s="0"/>
      <c r="CFA15" s="0"/>
      <c r="CFB15" s="0"/>
      <c r="CFC15" s="0"/>
      <c r="CFD15" s="0"/>
      <c r="CFE15" s="0"/>
      <c r="CFF15" s="0"/>
      <c r="CFG15" s="0"/>
      <c r="CFH15" s="0"/>
      <c r="CFI15" s="0"/>
      <c r="CFJ15" s="0"/>
      <c r="CFK15" s="0"/>
      <c r="CFL15" s="0"/>
      <c r="CFM15" s="0"/>
      <c r="CFN15" s="0"/>
      <c r="CFO15" s="0"/>
      <c r="CFP15" s="0"/>
      <c r="CFQ15" s="0"/>
      <c r="CFR15" s="0"/>
      <c r="CFS15" s="0"/>
      <c r="CFT15" s="0"/>
      <c r="CFU15" s="0"/>
      <c r="CFV15" s="0"/>
      <c r="CFW15" s="0"/>
      <c r="CFX15" s="0"/>
      <c r="CFY15" s="0"/>
      <c r="CFZ15" s="0"/>
      <c r="CGA15" s="0"/>
      <c r="CGB15" s="0"/>
      <c r="CGC15" s="0"/>
      <c r="CGD15" s="0"/>
      <c r="CGE15" s="0"/>
      <c r="CGF15" s="0"/>
      <c r="CGG15" s="0"/>
      <c r="CGH15" s="0"/>
      <c r="CGI15" s="0"/>
      <c r="CGJ15" s="0"/>
      <c r="CGK15" s="0"/>
      <c r="CGL15" s="0"/>
      <c r="CGM15" s="0"/>
      <c r="CGN15" s="0"/>
      <c r="CGO15" s="0"/>
      <c r="CGP15" s="0"/>
      <c r="CGQ15" s="0"/>
      <c r="CGR15" s="0"/>
      <c r="CGS15" s="0"/>
      <c r="CGT15" s="0"/>
      <c r="CGU15" s="0"/>
      <c r="CGV15" s="0"/>
      <c r="CGW15" s="0"/>
      <c r="CGX15" s="0"/>
      <c r="CGY15" s="0"/>
      <c r="CGZ15" s="0"/>
      <c r="CHA15" s="0"/>
      <c r="CHB15" s="0"/>
      <c r="CHC15" s="0"/>
      <c r="CHD15" s="0"/>
      <c r="CHE15" s="0"/>
      <c r="CHF15" s="0"/>
      <c r="CHG15" s="0"/>
      <c r="CHH15" s="0"/>
      <c r="CHI15" s="0"/>
      <c r="CHJ15" s="0"/>
      <c r="CHK15" s="0"/>
      <c r="CHL15" s="0"/>
      <c r="CHM15" s="0"/>
      <c r="CHN15" s="0"/>
      <c r="CHO15" s="0"/>
      <c r="CHP15" s="0"/>
      <c r="CHQ15" s="0"/>
      <c r="CHR15" s="0"/>
      <c r="CHS15" s="0"/>
      <c r="CHT15" s="0"/>
      <c r="CHU15" s="0"/>
      <c r="CHV15" s="0"/>
      <c r="CHW15" s="0"/>
      <c r="CHX15" s="0"/>
      <c r="CHY15" s="0"/>
      <c r="CHZ15" s="0"/>
      <c r="CIA15" s="0"/>
      <c r="CIB15" s="0"/>
      <c r="CIC15" s="0"/>
      <c r="CID15" s="0"/>
      <c r="CIE15" s="0"/>
      <c r="CIF15" s="0"/>
      <c r="CIG15" s="0"/>
      <c r="CIH15" s="0"/>
      <c r="CII15" s="0"/>
      <c r="CIJ15" s="0"/>
      <c r="CIK15" s="0"/>
      <c r="CIL15" s="0"/>
      <c r="CIM15" s="0"/>
      <c r="CIN15" s="0"/>
      <c r="CIO15" s="0"/>
      <c r="CIP15" s="0"/>
      <c r="CIQ15" s="0"/>
      <c r="CIR15" s="0"/>
      <c r="CIS15" s="0"/>
      <c r="CIT15" s="0"/>
      <c r="CIU15" s="0"/>
      <c r="CIV15" s="0"/>
      <c r="CIW15" s="0"/>
      <c r="CIX15" s="0"/>
      <c r="CIY15" s="0"/>
      <c r="CIZ15" s="0"/>
      <c r="CJA15" s="0"/>
      <c r="CJB15" s="0"/>
      <c r="CJC15" s="0"/>
      <c r="CJD15" s="0"/>
      <c r="CJE15" s="0"/>
      <c r="CJF15" s="0"/>
      <c r="CJG15" s="0"/>
      <c r="CJH15" s="0"/>
      <c r="CJI15" s="0"/>
      <c r="CJJ15" s="0"/>
      <c r="CJK15" s="0"/>
      <c r="CJL15" s="0"/>
      <c r="CJM15" s="0"/>
      <c r="CJN15" s="0"/>
      <c r="CJO15" s="0"/>
      <c r="CJP15" s="0"/>
      <c r="CJQ15" s="0"/>
      <c r="CJR15" s="0"/>
      <c r="CJS15" s="0"/>
      <c r="CJT15" s="0"/>
      <c r="CJU15" s="0"/>
      <c r="CJV15" s="0"/>
      <c r="CJW15" s="0"/>
      <c r="CJX15" s="0"/>
      <c r="CJY15" s="0"/>
      <c r="CJZ15" s="0"/>
      <c r="CKA15" s="0"/>
      <c r="CKB15" s="0"/>
      <c r="CKC15" s="0"/>
      <c r="CKD15" s="0"/>
      <c r="CKE15" s="0"/>
      <c r="CKF15" s="0"/>
      <c r="CKG15" s="0"/>
      <c r="CKH15" s="0"/>
      <c r="CKI15" s="0"/>
      <c r="CKJ15" s="0"/>
      <c r="CKK15" s="0"/>
      <c r="CKL15" s="0"/>
      <c r="CKM15" s="0"/>
      <c r="CKN15" s="0"/>
      <c r="CKO15" s="0"/>
      <c r="CKP15" s="0"/>
      <c r="CKQ15" s="0"/>
      <c r="CKR15" s="0"/>
      <c r="CKS15" s="0"/>
      <c r="CKT15" s="0"/>
      <c r="CKU15" s="0"/>
      <c r="CKV15" s="0"/>
      <c r="CKW15" s="0"/>
      <c r="CKX15" s="0"/>
      <c r="CKY15" s="0"/>
      <c r="CKZ15" s="0"/>
      <c r="CLA15" s="0"/>
      <c r="CLB15" s="0"/>
      <c r="CLC15" s="0"/>
      <c r="CLD15" s="0"/>
      <c r="CLE15" s="0"/>
      <c r="CLF15" s="0"/>
      <c r="CLG15" s="0"/>
      <c r="CLH15" s="0"/>
      <c r="CLI15" s="0"/>
      <c r="CLJ15" s="0"/>
      <c r="CLK15" s="0"/>
      <c r="CLL15" s="0"/>
      <c r="CLM15" s="0"/>
      <c r="CLN15" s="0"/>
      <c r="CLO15" s="0"/>
      <c r="CLP15" s="0"/>
      <c r="CLQ15" s="0"/>
      <c r="CLR15" s="0"/>
      <c r="CLS15" s="0"/>
      <c r="CLT15" s="0"/>
      <c r="CLU15" s="0"/>
      <c r="CLV15" s="0"/>
      <c r="CLW15" s="0"/>
      <c r="CLX15" s="0"/>
      <c r="CLY15" s="0"/>
      <c r="CLZ15" s="0"/>
      <c r="CMA15" s="0"/>
      <c r="CMB15" s="0"/>
      <c r="CMC15" s="0"/>
      <c r="CMD15" s="0"/>
      <c r="CME15" s="0"/>
      <c r="CMF15" s="0"/>
      <c r="CMG15" s="0"/>
      <c r="CMH15" s="0"/>
      <c r="CMI15" s="0"/>
      <c r="CMJ15" s="0"/>
      <c r="CMK15" s="0"/>
      <c r="CML15" s="0"/>
      <c r="CMM15" s="0"/>
      <c r="CMN15" s="0"/>
      <c r="CMO15" s="0"/>
      <c r="CMP15" s="0"/>
      <c r="CMQ15" s="0"/>
      <c r="CMR15" s="0"/>
      <c r="CMS15" s="0"/>
      <c r="CMT15" s="0"/>
      <c r="CMU15" s="0"/>
      <c r="CMV15" s="0"/>
      <c r="CMW15" s="0"/>
      <c r="CMX15" s="0"/>
      <c r="CMY15" s="0"/>
      <c r="CMZ15" s="0"/>
      <c r="CNA15" s="0"/>
      <c r="CNB15" s="0"/>
      <c r="CNC15" s="0"/>
      <c r="CND15" s="0"/>
      <c r="CNE15" s="0"/>
      <c r="CNF15" s="0"/>
      <c r="CNG15" s="0"/>
      <c r="CNH15" s="0"/>
      <c r="CNI15" s="0"/>
      <c r="CNJ15" s="0"/>
      <c r="CNK15" s="0"/>
      <c r="CNL15" s="0"/>
      <c r="CNM15" s="0"/>
      <c r="CNN15" s="0"/>
      <c r="CNO15" s="0"/>
      <c r="CNP15" s="0"/>
      <c r="CNQ15" s="0"/>
      <c r="CNR15" s="0"/>
      <c r="CNS15" s="0"/>
      <c r="CNT15" s="0"/>
      <c r="CNU15" s="0"/>
      <c r="CNV15" s="0"/>
      <c r="CNW15" s="0"/>
      <c r="CNX15" s="0"/>
      <c r="CNY15" s="0"/>
      <c r="CNZ15" s="0"/>
      <c r="COA15" s="0"/>
      <c r="COB15" s="0"/>
      <c r="COC15" s="0"/>
      <c r="COD15" s="0"/>
      <c r="COE15" s="0"/>
      <c r="COF15" s="0"/>
      <c r="COG15" s="0"/>
      <c r="COH15" s="0"/>
      <c r="COI15" s="0"/>
      <c r="COJ15" s="0"/>
      <c r="COK15" s="0"/>
      <c r="COL15" s="0"/>
      <c r="COM15" s="0"/>
      <c r="CON15" s="0"/>
      <c r="COO15" s="0"/>
      <c r="COP15" s="0"/>
      <c r="COQ15" s="0"/>
      <c r="COR15" s="0"/>
      <c r="COS15" s="0"/>
      <c r="COT15" s="0"/>
      <c r="COU15" s="0"/>
      <c r="COV15" s="0"/>
      <c r="COW15" s="0"/>
      <c r="COX15" s="0"/>
      <c r="COY15" s="0"/>
      <c r="COZ15" s="0"/>
      <c r="CPA15" s="0"/>
      <c r="CPB15" s="0"/>
      <c r="CPC15" s="0"/>
      <c r="CPD15" s="0"/>
      <c r="CPE15" s="0"/>
      <c r="CPF15" s="0"/>
      <c r="CPG15" s="0"/>
      <c r="CPH15" s="0"/>
      <c r="CPI15" s="0"/>
      <c r="CPJ15" s="0"/>
      <c r="CPK15" s="0"/>
      <c r="CPL15" s="0"/>
      <c r="CPM15" s="0"/>
      <c r="CPN15" s="0"/>
      <c r="CPO15" s="0"/>
      <c r="CPP15" s="0"/>
      <c r="CPQ15" s="0"/>
      <c r="CPR15" s="0"/>
      <c r="CPS15" s="0"/>
      <c r="CPT15" s="0"/>
      <c r="CPU15" s="0"/>
      <c r="CPV15" s="0"/>
      <c r="CPW15" s="0"/>
      <c r="CPX15" s="0"/>
      <c r="CPY15" s="0"/>
      <c r="CPZ15" s="0"/>
      <c r="CQA15" s="0"/>
      <c r="CQB15" s="0"/>
      <c r="CQC15" s="0"/>
      <c r="CQD15" s="0"/>
      <c r="CQE15" s="0"/>
      <c r="CQF15" s="0"/>
      <c r="CQG15" s="0"/>
      <c r="CQH15" s="0"/>
      <c r="CQI15" s="0"/>
      <c r="CQJ15" s="0"/>
      <c r="CQK15" s="0"/>
      <c r="CQL15" s="0"/>
      <c r="CQM15" s="0"/>
      <c r="CQN15" s="0"/>
      <c r="CQO15" s="0"/>
      <c r="CQP15" s="0"/>
      <c r="CQQ15" s="0"/>
      <c r="CQR15" s="0"/>
      <c r="CQS15" s="0"/>
      <c r="CQT15" s="0"/>
      <c r="CQU15" s="0"/>
      <c r="CQV15" s="0"/>
      <c r="CQW15" s="0"/>
      <c r="CQX15" s="0"/>
      <c r="CQY15" s="0"/>
      <c r="CQZ15" s="0"/>
      <c r="CRA15" s="0"/>
      <c r="CRB15" s="0"/>
      <c r="CRC15" s="0"/>
      <c r="CRD15" s="0"/>
      <c r="CRE15" s="0"/>
      <c r="CRF15" s="0"/>
      <c r="CRG15" s="0"/>
      <c r="CRH15" s="0"/>
      <c r="CRI15" s="0"/>
      <c r="CRJ15" s="0"/>
      <c r="CRK15" s="0"/>
      <c r="CRL15" s="0"/>
      <c r="CRM15" s="0"/>
      <c r="CRN15" s="0"/>
      <c r="CRO15" s="0"/>
      <c r="CRP15" s="0"/>
      <c r="CRQ15" s="0"/>
      <c r="CRR15" s="0"/>
      <c r="CRS15" s="0"/>
      <c r="CRT15" s="0"/>
      <c r="CRU15" s="0"/>
      <c r="CRV15" s="0"/>
      <c r="CRW15" s="0"/>
      <c r="CRX15" s="0"/>
      <c r="CRY15" s="0"/>
      <c r="CRZ15" s="0"/>
      <c r="CSA15" s="0"/>
      <c r="CSB15" s="0"/>
      <c r="CSC15" s="0"/>
      <c r="CSD15" s="0"/>
      <c r="CSE15" s="0"/>
      <c r="CSF15" s="0"/>
      <c r="CSG15" s="0"/>
      <c r="CSH15" s="0"/>
      <c r="CSI15" s="0"/>
      <c r="CSJ15" s="0"/>
      <c r="CSK15" s="0"/>
      <c r="CSL15" s="0"/>
      <c r="CSM15" s="0"/>
      <c r="CSN15" s="0"/>
      <c r="CSO15" s="0"/>
      <c r="CSP15" s="0"/>
      <c r="CSQ15" s="0"/>
      <c r="CSR15" s="0"/>
      <c r="CSS15" s="0"/>
      <c r="CST15" s="0"/>
      <c r="CSU15" s="0"/>
      <c r="CSV15" s="0"/>
      <c r="CSW15" s="0"/>
      <c r="CSX15" s="0"/>
      <c r="CSY15" s="0"/>
      <c r="CSZ15" s="0"/>
      <c r="CTA15" s="0"/>
      <c r="CTB15" s="0"/>
      <c r="CTC15" s="0"/>
      <c r="CTD15" s="0"/>
      <c r="CTE15" s="0"/>
      <c r="CTF15" s="0"/>
      <c r="CTG15" s="0"/>
      <c r="CTH15" s="0"/>
      <c r="CTI15" s="0"/>
      <c r="CTJ15" s="0"/>
      <c r="CTK15" s="0"/>
      <c r="CTL15" s="0"/>
      <c r="CTM15" s="0"/>
      <c r="CTN15" s="0"/>
      <c r="CTO15" s="0"/>
      <c r="CTP15" s="0"/>
      <c r="CTQ15" s="0"/>
      <c r="CTR15" s="0"/>
      <c r="CTS15" s="0"/>
      <c r="CTT15" s="0"/>
      <c r="CTU15" s="0"/>
      <c r="CTV15" s="0"/>
      <c r="CTW15" s="0"/>
      <c r="CTX15" s="0"/>
      <c r="CTY15" s="0"/>
      <c r="CTZ15" s="0"/>
      <c r="CUA15" s="0"/>
      <c r="CUB15" s="0"/>
      <c r="CUC15" s="0"/>
      <c r="CUD15" s="0"/>
      <c r="CUE15" s="0"/>
      <c r="CUF15" s="0"/>
      <c r="CUG15" s="0"/>
      <c r="CUH15" s="0"/>
      <c r="CUI15" s="0"/>
      <c r="CUJ15" s="0"/>
      <c r="CUK15" s="0"/>
      <c r="CUL15" s="0"/>
      <c r="CUM15" s="0"/>
      <c r="CUN15" s="0"/>
      <c r="CUO15" s="0"/>
      <c r="CUP15" s="0"/>
      <c r="CUQ15" s="0"/>
      <c r="CUR15" s="0"/>
      <c r="CUS15" s="0"/>
      <c r="CUT15" s="0"/>
      <c r="CUU15" s="0"/>
      <c r="CUV15" s="0"/>
      <c r="CUW15" s="0"/>
      <c r="CUX15" s="0"/>
      <c r="CUY15" s="0"/>
      <c r="CUZ15" s="0"/>
      <c r="CVA15" s="0"/>
      <c r="CVB15" s="0"/>
      <c r="CVC15" s="0"/>
      <c r="CVD15" s="0"/>
      <c r="CVE15" s="0"/>
      <c r="CVF15" s="0"/>
      <c r="CVG15" s="0"/>
      <c r="CVH15" s="0"/>
      <c r="CVI15" s="0"/>
      <c r="CVJ15" s="0"/>
      <c r="CVK15" s="0"/>
      <c r="CVL15" s="0"/>
      <c r="CVM15" s="0"/>
      <c r="CVN15" s="0"/>
      <c r="CVO15" s="0"/>
      <c r="CVP15" s="0"/>
      <c r="CVQ15" s="0"/>
      <c r="CVR15" s="0"/>
      <c r="CVS15" s="0"/>
      <c r="CVT15" s="0"/>
      <c r="CVU15" s="0"/>
      <c r="CVV15" s="0"/>
      <c r="CVW15" s="0"/>
      <c r="CVX15" s="0"/>
      <c r="CVY15" s="0"/>
      <c r="CVZ15" s="0"/>
      <c r="CWA15" s="0"/>
      <c r="CWB15" s="0"/>
      <c r="CWC15" s="0"/>
      <c r="CWD15" s="0"/>
      <c r="CWE15" s="0"/>
      <c r="CWF15" s="0"/>
      <c r="CWG15" s="0"/>
      <c r="CWH15" s="0"/>
      <c r="CWI15" s="0"/>
      <c r="CWJ15" s="0"/>
      <c r="CWK15" s="0"/>
      <c r="CWL15" s="0"/>
      <c r="CWM15" s="0"/>
      <c r="CWN15" s="0"/>
      <c r="CWO15" s="0"/>
      <c r="CWP15" s="0"/>
      <c r="CWQ15" s="0"/>
      <c r="CWR15" s="0"/>
      <c r="CWS15" s="0"/>
      <c r="CWT15" s="0"/>
      <c r="CWU15" s="0"/>
      <c r="CWV15" s="0"/>
      <c r="CWW15" s="0"/>
      <c r="CWX15" s="0"/>
      <c r="CWY15" s="0"/>
      <c r="CWZ15" s="0"/>
      <c r="CXA15" s="0"/>
      <c r="CXB15" s="0"/>
      <c r="CXC15" s="0"/>
      <c r="CXD15" s="0"/>
      <c r="CXE15" s="0"/>
      <c r="CXF15" s="0"/>
      <c r="CXG15" s="0"/>
      <c r="CXH15" s="0"/>
      <c r="CXI15" s="0"/>
      <c r="CXJ15" s="0"/>
      <c r="CXK15" s="0"/>
      <c r="CXL15" s="0"/>
      <c r="CXM15" s="0"/>
      <c r="CXN15" s="0"/>
      <c r="CXO15" s="0"/>
      <c r="CXP15" s="0"/>
      <c r="CXQ15" s="0"/>
      <c r="CXR15" s="0"/>
      <c r="CXS15" s="0"/>
      <c r="CXT15" s="0"/>
      <c r="CXU15" s="0"/>
      <c r="CXV15" s="0"/>
      <c r="CXW15" s="0"/>
      <c r="CXX15" s="0"/>
      <c r="CXY15" s="0"/>
      <c r="CXZ15" s="0"/>
      <c r="CYA15" s="0"/>
      <c r="CYB15" s="0"/>
      <c r="CYC15" s="0"/>
      <c r="CYD15" s="0"/>
      <c r="CYE15" s="0"/>
      <c r="CYF15" s="0"/>
      <c r="CYG15" s="0"/>
      <c r="CYH15" s="0"/>
      <c r="CYI15" s="0"/>
      <c r="CYJ15" s="0"/>
      <c r="CYK15" s="0"/>
      <c r="CYL15" s="0"/>
      <c r="CYM15" s="0"/>
      <c r="CYN15" s="0"/>
      <c r="CYO15" s="0"/>
      <c r="CYP15" s="0"/>
      <c r="CYQ15" s="0"/>
      <c r="CYR15" s="0"/>
      <c r="CYS15" s="0"/>
      <c r="CYT15" s="0"/>
      <c r="CYU15" s="0"/>
      <c r="CYV15" s="0"/>
      <c r="CYW15" s="0"/>
      <c r="CYX15" s="0"/>
      <c r="CYY15" s="0"/>
      <c r="CYZ15" s="0"/>
      <c r="CZA15" s="0"/>
      <c r="CZB15" s="0"/>
      <c r="CZC15" s="0"/>
      <c r="CZD15" s="0"/>
      <c r="CZE15" s="0"/>
      <c r="CZF15" s="0"/>
      <c r="CZG15" s="0"/>
      <c r="CZH15" s="0"/>
      <c r="CZI15" s="0"/>
      <c r="CZJ15" s="0"/>
      <c r="CZK15" s="0"/>
      <c r="CZL15" s="0"/>
      <c r="CZM15" s="0"/>
      <c r="CZN15" s="0"/>
      <c r="CZO15" s="0"/>
      <c r="CZP15" s="0"/>
      <c r="CZQ15" s="0"/>
      <c r="CZR15" s="0"/>
      <c r="CZS15" s="0"/>
      <c r="CZT15" s="0"/>
      <c r="CZU15" s="0"/>
      <c r="CZV15" s="0"/>
      <c r="CZW15" s="0"/>
      <c r="CZX15" s="0"/>
      <c r="CZY15" s="0"/>
      <c r="CZZ15" s="0"/>
      <c r="DAA15" s="0"/>
      <c r="DAB15" s="0"/>
      <c r="DAC15" s="0"/>
      <c r="DAD15" s="0"/>
      <c r="DAE15" s="0"/>
      <c r="DAF15" s="0"/>
      <c r="DAG15" s="0"/>
      <c r="DAH15" s="0"/>
      <c r="DAI15" s="0"/>
      <c r="DAJ15" s="0"/>
      <c r="DAK15" s="0"/>
      <c r="DAL15" s="0"/>
      <c r="DAM15" s="0"/>
      <c r="DAN15" s="0"/>
      <c r="DAO15" s="0"/>
      <c r="DAP15" s="0"/>
      <c r="DAQ15" s="0"/>
      <c r="DAR15" s="0"/>
      <c r="DAS15" s="0"/>
      <c r="DAT15" s="0"/>
      <c r="DAU15" s="0"/>
      <c r="DAV15" s="0"/>
      <c r="DAW15" s="0"/>
      <c r="DAX15" s="0"/>
      <c r="DAY15" s="0"/>
      <c r="DAZ15" s="0"/>
      <c r="DBA15" s="0"/>
      <c r="DBB15" s="0"/>
      <c r="DBC15" s="0"/>
      <c r="DBD15" s="0"/>
      <c r="DBE15" s="0"/>
      <c r="DBF15" s="0"/>
      <c r="DBG15" s="0"/>
      <c r="DBH15" s="0"/>
      <c r="DBI15" s="0"/>
      <c r="DBJ15" s="0"/>
      <c r="DBK15" s="0"/>
      <c r="DBL15" s="0"/>
      <c r="DBM15" s="0"/>
      <c r="DBN15" s="0"/>
      <c r="DBO15" s="0"/>
      <c r="DBP15" s="0"/>
      <c r="DBQ15" s="0"/>
      <c r="DBR15" s="0"/>
      <c r="DBS15" s="0"/>
      <c r="DBT15" s="0"/>
      <c r="DBU15" s="0"/>
      <c r="DBV15" s="0"/>
      <c r="DBW15" s="0"/>
      <c r="DBX15" s="0"/>
      <c r="DBY15" s="0"/>
      <c r="DBZ15" s="0"/>
      <c r="DCA15" s="0"/>
      <c r="DCB15" s="0"/>
      <c r="DCC15" s="0"/>
      <c r="DCD15" s="0"/>
      <c r="DCE15" s="0"/>
      <c r="DCF15" s="0"/>
      <c r="DCG15" s="0"/>
      <c r="DCH15" s="0"/>
      <c r="DCI15" s="0"/>
      <c r="DCJ15" s="0"/>
      <c r="DCK15" s="0"/>
      <c r="DCL15" s="0"/>
      <c r="DCM15" s="0"/>
      <c r="DCN15" s="0"/>
      <c r="DCO15" s="0"/>
      <c r="DCP15" s="0"/>
      <c r="DCQ15" s="0"/>
      <c r="DCR15" s="0"/>
      <c r="DCS15" s="0"/>
      <c r="DCT15" s="0"/>
      <c r="DCU15" s="0"/>
      <c r="DCV15" s="0"/>
      <c r="DCW15" s="0"/>
      <c r="DCX15" s="0"/>
      <c r="DCY15" s="0"/>
      <c r="DCZ15" s="0"/>
      <c r="DDA15" s="0"/>
      <c r="DDB15" s="0"/>
      <c r="DDC15" s="0"/>
      <c r="DDD15" s="0"/>
      <c r="DDE15" s="0"/>
      <c r="DDF15" s="0"/>
      <c r="DDG15" s="0"/>
      <c r="DDH15" s="0"/>
      <c r="DDI15" s="0"/>
      <c r="DDJ15" s="0"/>
      <c r="DDK15" s="0"/>
      <c r="DDL15" s="0"/>
      <c r="DDM15" s="0"/>
      <c r="DDN15" s="0"/>
      <c r="DDO15" s="0"/>
      <c r="DDP15" s="0"/>
      <c r="DDQ15" s="0"/>
      <c r="DDR15" s="0"/>
      <c r="DDS15" s="0"/>
      <c r="DDT15" s="0"/>
      <c r="DDU15" s="0"/>
      <c r="DDV15" s="0"/>
      <c r="DDW15" s="0"/>
      <c r="DDX15" s="0"/>
      <c r="DDY15" s="0"/>
      <c r="DDZ15" s="0"/>
      <c r="DEA15" s="0"/>
      <c r="DEB15" s="0"/>
      <c r="DEC15" s="0"/>
      <c r="DED15" s="0"/>
      <c r="DEE15" s="0"/>
      <c r="DEF15" s="0"/>
      <c r="DEG15" s="0"/>
      <c r="DEH15" s="0"/>
      <c r="DEI15" s="0"/>
      <c r="DEJ15" s="0"/>
      <c r="DEK15" s="0"/>
      <c r="DEL15" s="0"/>
      <c r="DEM15" s="0"/>
      <c r="DEN15" s="0"/>
      <c r="DEO15" s="0"/>
      <c r="DEP15" s="0"/>
      <c r="DEQ15" s="0"/>
      <c r="DER15" s="0"/>
      <c r="DES15" s="0"/>
      <c r="DET15" s="0"/>
      <c r="DEU15" s="0"/>
      <c r="DEV15" s="0"/>
      <c r="DEW15" s="0"/>
      <c r="DEX15" s="0"/>
      <c r="DEY15" s="0"/>
      <c r="DEZ15" s="0"/>
      <c r="DFA15" s="0"/>
      <c r="DFB15" s="0"/>
      <c r="DFC15" s="0"/>
      <c r="DFD15" s="0"/>
      <c r="DFE15" s="0"/>
      <c r="DFF15" s="0"/>
      <c r="DFG15" s="0"/>
      <c r="DFH15" s="0"/>
      <c r="DFI15" s="0"/>
      <c r="DFJ15" s="0"/>
      <c r="DFK15" s="0"/>
      <c r="DFL15" s="0"/>
      <c r="DFM15" s="0"/>
      <c r="DFN15" s="0"/>
      <c r="DFO15" s="0"/>
      <c r="DFP15" s="0"/>
      <c r="DFQ15" s="0"/>
      <c r="DFR15" s="0"/>
      <c r="DFS15" s="0"/>
      <c r="DFT15" s="0"/>
      <c r="DFU15" s="0"/>
      <c r="DFV15" s="0"/>
      <c r="DFW15" s="0"/>
      <c r="DFX15" s="0"/>
      <c r="DFY15" s="0"/>
      <c r="DFZ15" s="0"/>
      <c r="DGA15" s="0"/>
      <c r="DGB15" s="0"/>
      <c r="DGC15" s="0"/>
      <c r="DGD15" s="0"/>
      <c r="DGE15" s="0"/>
      <c r="DGF15" s="0"/>
      <c r="DGG15" s="0"/>
      <c r="DGH15" s="0"/>
      <c r="DGI15" s="0"/>
      <c r="DGJ15" s="0"/>
      <c r="DGK15" s="0"/>
      <c r="DGL15" s="0"/>
      <c r="DGM15" s="0"/>
      <c r="DGN15" s="0"/>
      <c r="DGO15" s="0"/>
      <c r="DGP15" s="0"/>
      <c r="DGQ15" s="0"/>
      <c r="DGR15" s="0"/>
      <c r="DGS15" s="0"/>
      <c r="DGT15" s="0"/>
      <c r="DGU15" s="0"/>
      <c r="DGV15" s="0"/>
      <c r="DGW15" s="0"/>
      <c r="DGX15" s="0"/>
      <c r="DGY15" s="0"/>
      <c r="DGZ15" s="0"/>
      <c r="DHA15" s="0"/>
      <c r="DHB15" s="0"/>
      <c r="DHC15" s="0"/>
      <c r="DHD15" s="0"/>
      <c r="DHE15" s="0"/>
      <c r="DHF15" s="0"/>
      <c r="DHG15" s="0"/>
      <c r="DHH15" s="0"/>
      <c r="DHI15" s="0"/>
      <c r="DHJ15" s="0"/>
      <c r="DHK15" s="0"/>
      <c r="DHL15" s="0"/>
      <c r="DHM15" s="0"/>
      <c r="DHN15" s="0"/>
      <c r="DHO15" s="0"/>
      <c r="DHP15" s="0"/>
      <c r="DHQ15" s="0"/>
      <c r="DHR15" s="0"/>
      <c r="DHS15" s="0"/>
      <c r="DHT15" s="0"/>
      <c r="DHU15" s="0"/>
      <c r="DHV15" s="0"/>
      <c r="DHW15" s="0"/>
      <c r="DHX15" s="0"/>
      <c r="DHY15" s="0"/>
      <c r="DHZ15" s="0"/>
      <c r="DIA15" s="0"/>
      <c r="DIB15" s="0"/>
      <c r="DIC15" s="0"/>
      <c r="DID15" s="0"/>
      <c r="DIE15" s="0"/>
      <c r="DIF15" s="0"/>
      <c r="DIG15" s="0"/>
      <c r="DIH15" s="0"/>
      <c r="DII15" s="0"/>
      <c r="DIJ15" s="0"/>
      <c r="DIK15" s="0"/>
      <c r="DIL15" s="0"/>
      <c r="DIM15" s="0"/>
      <c r="DIN15" s="0"/>
      <c r="DIO15" s="0"/>
      <c r="DIP15" s="0"/>
      <c r="DIQ15" s="0"/>
      <c r="DIR15" s="0"/>
      <c r="DIS15" s="0"/>
      <c r="DIT15" s="0"/>
      <c r="DIU15" s="0"/>
      <c r="DIV15" s="0"/>
      <c r="DIW15" s="0"/>
      <c r="DIX15" s="0"/>
      <c r="DIY15" s="0"/>
      <c r="DIZ15" s="0"/>
      <c r="DJA15" s="0"/>
      <c r="DJB15" s="0"/>
      <c r="DJC15" s="0"/>
      <c r="DJD15" s="0"/>
      <c r="DJE15" s="0"/>
      <c r="DJF15" s="0"/>
      <c r="DJG15" s="0"/>
      <c r="DJH15" s="0"/>
      <c r="DJI15" s="0"/>
      <c r="DJJ15" s="0"/>
      <c r="DJK15" s="0"/>
      <c r="DJL15" s="0"/>
      <c r="DJM15" s="0"/>
      <c r="DJN15" s="0"/>
      <c r="DJO15" s="0"/>
      <c r="DJP15" s="0"/>
      <c r="DJQ15" s="0"/>
      <c r="DJR15" s="0"/>
      <c r="DJS15" s="0"/>
      <c r="DJT15" s="0"/>
      <c r="DJU15" s="0"/>
      <c r="DJV15" s="0"/>
      <c r="DJW15" s="0"/>
      <c r="DJX15" s="0"/>
      <c r="DJY15" s="0"/>
      <c r="DJZ15" s="0"/>
      <c r="DKA15" s="0"/>
      <c r="DKB15" s="0"/>
      <c r="DKC15" s="0"/>
      <c r="DKD15" s="0"/>
      <c r="DKE15" s="0"/>
      <c r="DKF15" s="0"/>
      <c r="DKG15" s="0"/>
      <c r="DKH15" s="0"/>
      <c r="DKI15" s="0"/>
      <c r="DKJ15" s="0"/>
      <c r="DKK15" s="0"/>
      <c r="DKL15" s="0"/>
      <c r="DKM15" s="0"/>
      <c r="DKN15" s="0"/>
      <c r="DKO15" s="0"/>
      <c r="DKP15" s="0"/>
      <c r="DKQ15" s="0"/>
      <c r="DKR15" s="0"/>
      <c r="DKS15" s="0"/>
      <c r="DKT15" s="0"/>
      <c r="DKU15" s="0"/>
      <c r="DKV15" s="0"/>
      <c r="DKW15" s="0"/>
      <c r="DKX15" s="0"/>
      <c r="DKY15" s="0"/>
      <c r="DKZ15" s="0"/>
      <c r="DLA15" s="0"/>
      <c r="DLB15" s="0"/>
      <c r="DLC15" s="0"/>
      <c r="DLD15" s="0"/>
      <c r="DLE15" s="0"/>
      <c r="DLF15" s="0"/>
      <c r="DLG15" s="0"/>
      <c r="DLH15" s="0"/>
      <c r="DLI15" s="0"/>
      <c r="DLJ15" s="0"/>
      <c r="DLK15" s="0"/>
      <c r="DLL15" s="0"/>
      <c r="DLM15" s="0"/>
      <c r="DLN15" s="0"/>
      <c r="DLO15" s="0"/>
      <c r="DLP15" s="0"/>
      <c r="DLQ15" s="0"/>
      <c r="DLR15" s="0"/>
      <c r="DLS15" s="0"/>
      <c r="DLT15" s="0"/>
      <c r="DLU15" s="0"/>
      <c r="DLV15" s="0"/>
      <c r="DLW15" s="0"/>
      <c r="DLX15" s="0"/>
      <c r="DLY15" s="0"/>
      <c r="DLZ15" s="0"/>
      <c r="DMA15" s="0"/>
      <c r="DMB15" s="0"/>
      <c r="DMC15" s="0"/>
      <c r="DMD15" s="0"/>
      <c r="DME15" s="0"/>
      <c r="DMF15" s="0"/>
      <c r="DMG15" s="0"/>
      <c r="DMH15" s="0"/>
      <c r="DMI15" s="0"/>
      <c r="DMJ15" s="0"/>
      <c r="DMK15" s="0"/>
      <c r="DML15" s="0"/>
      <c r="DMM15" s="0"/>
      <c r="DMN15" s="0"/>
      <c r="DMO15" s="0"/>
      <c r="DMP15" s="0"/>
      <c r="DMQ15" s="0"/>
      <c r="DMR15" s="0"/>
      <c r="DMS15" s="0"/>
      <c r="DMT15" s="0"/>
      <c r="DMU15" s="0"/>
      <c r="DMV15" s="0"/>
      <c r="DMW15" s="0"/>
      <c r="DMX15" s="0"/>
      <c r="DMY15" s="0"/>
      <c r="DMZ15" s="0"/>
      <c r="DNA15" s="0"/>
      <c r="DNB15" s="0"/>
      <c r="DNC15" s="0"/>
      <c r="DND15" s="0"/>
      <c r="DNE15" s="0"/>
      <c r="DNF15" s="0"/>
      <c r="DNG15" s="0"/>
      <c r="DNH15" s="0"/>
      <c r="DNI15" s="0"/>
      <c r="DNJ15" s="0"/>
      <c r="DNK15" s="0"/>
      <c r="DNL15" s="0"/>
      <c r="DNM15" s="0"/>
      <c r="DNN15" s="0"/>
      <c r="DNO15" s="0"/>
      <c r="DNP15" s="0"/>
      <c r="DNQ15" s="0"/>
      <c r="DNR15" s="0"/>
      <c r="DNS15" s="0"/>
      <c r="DNT15" s="0"/>
      <c r="DNU15" s="0"/>
      <c r="DNV15" s="0"/>
      <c r="DNW15" s="0"/>
      <c r="DNX15" s="0"/>
      <c r="DNY15" s="0"/>
      <c r="DNZ15" s="0"/>
      <c r="DOA15" s="0"/>
      <c r="DOB15" s="0"/>
      <c r="DOC15" s="0"/>
      <c r="DOD15" s="0"/>
      <c r="DOE15" s="0"/>
      <c r="DOF15" s="0"/>
      <c r="DOG15" s="0"/>
      <c r="DOH15" s="0"/>
      <c r="DOI15" s="0"/>
      <c r="DOJ15" s="0"/>
      <c r="DOK15" s="0"/>
      <c r="DOL15" s="0"/>
      <c r="DOM15" s="0"/>
      <c r="DON15" s="0"/>
      <c r="DOO15" s="0"/>
      <c r="DOP15" s="0"/>
      <c r="DOQ15" s="0"/>
      <c r="DOR15" s="0"/>
      <c r="DOS15" s="0"/>
      <c r="DOT15" s="0"/>
      <c r="DOU15" s="0"/>
      <c r="DOV15" s="0"/>
      <c r="DOW15" s="0"/>
      <c r="DOX15" s="0"/>
      <c r="DOY15" s="0"/>
      <c r="DOZ15" s="0"/>
      <c r="DPA15" s="0"/>
      <c r="DPB15" s="0"/>
      <c r="DPC15" s="0"/>
      <c r="DPD15" s="0"/>
      <c r="DPE15" s="0"/>
      <c r="DPF15" s="0"/>
      <c r="DPG15" s="0"/>
      <c r="DPH15" s="0"/>
      <c r="DPI15" s="0"/>
      <c r="DPJ15" s="0"/>
      <c r="DPK15" s="0"/>
      <c r="DPL15" s="0"/>
      <c r="DPM15" s="0"/>
      <c r="DPN15" s="0"/>
      <c r="DPO15" s="0"/>
      <c r="DPP15" s="0"/>
      <c r="DPQ15" s="0"/>
      <c r="DPR15" s="0"/>
      <c r="DPS15" s="0"/>
      <c r="DPT15" s="0"/>
      <c r="DPU15" s="0"/>
      <c r="DPV15" s="0"/>
      <c r="DPW15" s="0"/>
      <c r="DPX15" s="0"/>
      <c r="DPY15" s="0"/>
      <c r="DPZ15" s="0"/>
      <c r="DQA15" s="0"/>
      <c r="DQB15" s="0"/>
      <c r="DQC15" s="0"/>
      <c r="DQD15" s="0"/>
      <c r="DQE15" s="0"/>
      <c r="DQF15" s="0"/>
      <c r="DQG15" s="0"/>
      <c r="DQH15" s="0"/>
      <c r="DQI15" s="0"/>
      <c r="DQJ15" s="0"/>
      <c r="DQK15" s="0"/>
      <c r="DQL15" s="0"/>
      <c r="DQM15" s="0"/>
      <c r="DQN15" s="0"/>
      <c r="DQO15" s="0"/>
      <c r="DQP15" s="0"/>
      <c r="DQQ15" s="0"/>
      <c r="DQR15" s="0"/>
      <c r="DQS15" s="0"/>
      <c r="DQT15" s="0"/>
      <c r="DQU15" s="0"/>
      <c r="DQV15" s="0"/>
      <c r="DQW15" s="0"/>
      <c r="DQX15" s="0"/>
      <c r="DQY15" s="0"/>
      <c r="DQZ15" s="0"/>
      <c r="DRA15" s="0"/>
      <c r="DRB15" s="0"/>
      <c r="DRC15" s="0"/>
      <c r="DRD15" s="0"/>
      <c r="DRE15" s="0"/>
      <c r="DRF15" s="0"/>
      <c r="DRG15" s="0"/>
      <c r="DRH15" s="0"/>
      <c r="DRI15" s="0"/>
      <c r="DRJ15" s="0"/>
      <c r="DRK15" s="0"/>
      <c r="DRL15" s="0"/>
      <c r="DRM15" s="0"/>
      <c r="DRN15" s="0"/>
      <c r="DRO15" s="0"/>
      <c r="DRP15" s="0"/>
      <c r="DRQ15" s="0"/>
      <c r="DRR15" s="0"/>
      <c r="DRS15" s="0"/>
      <c r="DRT15" s="0"/>
      <c r="DRU15" s="0"/>
      <c r="DRV15" s="0"/>
      <c r="DRW15" s="0"/>
      <c r="DRX15" s="0"/>
      <c r="DRY15" s="0"/>
      <c r="DRZ15" s="0"/>
      <c r="DSA15" s="0"/>
      <c r="DSB15" s="0"/>
      <c r="DSC15" s="0"/>
      <c r="DSD15" s="0"/>
      <c r="DSE15" s="0"/>
      <c r="DSF15" s="0"/>
      <c r="DSG15" s="0"/>
      <c r="DSH15" s="0"/>
      <c r="DSI15" s="0"/>
      <c r="DSJ15" s="0"/>
      <c r="DSK15" s="0"/>
      <c r="DSL15" s="0"/>
      <c r="DSM15" s="0"/>
      <c r="DSN15" s="0"/>
      <c r="DSO15" s="0"/>
      <c r="DSP15" s="0"/>
      <c r="DSQ15" s="0"/>
      <c r="DSR15" s="0"/>
      <c r="DSS15" s="0"/>
      <c r="DST15" s="0"/>
      <c r="DSU15" s="0"/>
      <c r="DSV15" s="0"/>
      <c r="DSW15" s="0"/>
      <c r="DSX15" s="0"/>
      <c r="DSY15" s="0"/>
      <c r="DSZ15" s="0"/>
      <c r="DTA15" s="0"/>
      <c r="DTB15" s="0"/>
      <c r="DTC15" s="0"/>
      <c r="DTD15" s="0"/>
      <c r="DTE15" s="0"/>
      <c r="DTF15" s="0"/>
      <c r="DTG15" s="0"/>
      <c r="DTH15" s="0"/>
      <c r="DTI15" s="0"/>
      <c r="DTJ15" s="0"/>
      <c r="DTK15" s="0"/>
      <c r="DTL15" s="0"/>
      <c r="DTM15" s="0"/>
      <c r="DTN15" s="0"/>
      <c r="DTO15" s="0"/>
      <c r="DTP15" s="0"/>
      <c r="DTQ15" s="0"/>
      <c r="DTR15" s="0"/>
      <c r="DTS15" s="0"/>
      <c r="DTT15" s="0"/>
      <c r="DTU15" s="0"/>
      <c r="DTV15" s="0"/>
      <c r="DTW15" s="0"/>
      <c r="DTX15" s="0"/>
      <c r="DTY15" s="0"/>
      <c r="DTZ15" s="0"/>
      <c r="DUA15" s="0"/>
      <c r="DUB15" s="0"/>
      <c r="DUC15" s="0"/>
      <c r="DUD15" s="0"/>
      <c r="DUE15" s="0"/>
      <c r="DUF15" s="0"/>
      <c r="DUG15" s="0"/>
      <c r="DUH15" s="0"/>
      <c r="DUI15" s="0"/>
      <c r="DUJ15" s="0"/>
      <c r="DUK15" s="0"/>
      <c r="DUL15" s="0"/>
      <c r="DUM15" s="0"/>
      <c r="DUN15" s="0"/>
      <c r="DUO15" s="0"/>
      <c r="DUP15" s="0"/>
      <c r="DUQ15" s="0"/>
      <c r="DUR15" s="0"/>
      <c r="DUS15" s="0"/>
      <c r="DUT15" s="0"/>
      <c r="DUU15" s="0"/>
      <c r="DUV15" s="0"/>
      <c r="DUW15" s="0"/>
      <c r="DUX15" s="0"/>
      <c r="DUY15" s="0"/>
      <c r="DUZ15" s="0"/>
      <c r="DVA15" s="0"/>
      <c r="DVB15" s="0"/>
      <c r="DVC15" s="0"/>
      <c r="DVD15" s="0"/>
      <c r="DVE15" s="0"/>
      <c r="DVF15" s="0"/>
      <c r="DVG15" s="0"/>
      <c r="DVH15" s="0"/>
      <c r="DVI15" s="0"/>
      <c r="DVJ15" s="0"/>
      <c r="DVK15" s="0"/>
      <c r="DVL15" s="0"/>
      <c r="DVM15" s="0"/>
      <c r="DVN15" s="0"/>
      <c r="DVO15" s="0"/>
      <c r="DVP15" s="0"/>
      <c r="DVQ15" s="0"/>
      <c r="DVR15" s="0"/>
      <c r="DVS15" s="0"/>
      <c r="DVT15" s="0"/>
      <c r="DVU15" s="0"/>
      <c r="DVV15" s="0"/>
      <c r="DVW15" s="0"/>
      <c r="DVX15" s="0"/>
      <c r="DVY15" s="0"/>
      <c r="DVZ15" s="0"/>
      <c r="DWA15" s="0"/>
      <c r="DWB15" s="0"/>
      <c r="DWC15" s="0"/>
      <c r="DWD15" s="0"/>
      <c r="DWE15" s="0"/>
      <c r="DWF15" s="0"/>
      <c r="DWG15" s="0"/>
      <c r="DWH15" s="0"/>
      <c r="DWI15" s="0"/>
      <c r="DWJ15" s="0"/>
      <c r="DWK15" s="0"/>
      <c r="DWL15" s="0"/>
      <c r="DWM15" s="0"/>
      <c r="DWN15" s="0"/>
      <c r="DWO15" s="0"/>
      <c r="DWP15" s="0"/>
      <c r="DWQ15" s="0"/>
      <c r="DWR15" s="0"/>
      <c r="DWS15" s="0"/>
      <c r="DWT15" s="0"/>
      <c r="DWU15" s="0"/>
      <c r="DWV15" s="0"/>
      <c r="DWW15" s="0"/>
      <c r="DWX15" s="0"/>
      <c r="DWY15" s="0"/>
      <c r="DWZ15" s="0"/>
      <c r="DXA15" s="0"/>
      <c r="DXB15" s="0"/>
      <c r="DXC15" s="0"/>
      <c r="DXD15" s="0"/>
      <c r="DXE15" s="0"/>
      <c r="DXF15" s="0"/>
      <c r="DXG15" s="0"/>
      <c r="DXH15" s="0"/>
      <c r="DXI15" s="0"/>
      <c r="DXJ15" s="0"/>
      <c r="DXK15" s="0"/>
      <c r="DXL15" s="0"/>
      <c r="DXM15" s="0"/>
      <c r="DXN15" s="0"/>
      <c r="DXO15" s="0"/>
      <c r="DXP15" s="0"/>
      <c r="DXQ15" s="0"/>
      <c r="DXR15" s="0"/>
      <c r="DXS15" s="0"/>
      <c r="DXT15" s="0"/>
      <c r="DXU15" s="0"/>
      <c r="DXV15" s="0"/>
      <c r="DXW15" s="0"/>
      <c r="DXX15" s="0"/>
      <c r="DXY15" s="0"/>
      <c r="DXZ15" s="0"/>
      <c r="DYA15" s="0"/>
      <c r="DYB15" s="0"/>
      <c r="DYC15" s="0"/>
      <c r="DYD15" s="0"/>
      <c r="DYE15" s="0"/>
      <c r="DYF15" s="0"/>
      <c r="DYG15" s="0"/>
      <c r="DYH15" s="0"/>
      <c r="DYI15" s="0"/>
      <c r="DYJ15" s="0"/>
      <c r="DYK15" s="0"/>
      <c r="DYL15" s="0"/>
      <c r="DYM15" s="0"/>
      <c r="DYN15" s="0"/>
      <c r="DYO15" s="0"/>
      <c r="DYP15" s="0"/>
      <c r="DYQ15" s="0"/>
      <c r="DYR15" s="0"/>
      <c r="DYS15" s="0"/>
      <c r="DYT15" s="0"/>
      <c r="DYU15" s="0"/>
      <c r="DYV15" s="0"/>
      <c r="DYW15" s="0"/>
      <c r="DYX15" s="0"/>
      <c r="DYY15" s="0"/>
      <c r="DYZ15" s="0"/>
      <c r="DZA15" s="0"/>
      <c r="DZB15" s="0"/>
      <c r="DZC15" s="0"/>
      <c r="DZD15" s="0"/>
      <c r="DZE15" s="0"/>
      <c r="DZF15" s="0"/>
      <c r="DZG15" s="0"/>
      <c r="DZH15" s="0"/>
      <c r="DZI15" s="0"/>
      <c r="DZJ15" s="0"/>
      <c r="DZK15" s="0"/>
      <c r="DZL15" s="0"/>
      <c r="DZM15" s="0"/>
      <c r="DZN15" s="0"/>
      <c r="DZO15" s="0"/>
      <c r="DZP15" s="0"/>
      <c r="DZQ15" s="0"/>
      <c r="DZR15" s="0"/>
      <c r="DZS15" s="0"/>
      <c r="DZT15" s="0"/>
      <c r="DZU15" s="0"/>
      <c r="DZV15" s="0"/>
      <c r="DZW15" s="0"/>
      <c r="DZX15" s="0"/>
      <c r="DZY15" s="0"/>
      <c r="DZZ15" s="0"/>
      <c r="EAA15" s="0"/>
      <c r="EAB15" s="0"/>
      <c r="EAC15" s="0"/>
      <c r="EAD15" s="0"/>
      <c r="EAE15" s="0"/>
      <c r="EAF15" s="0"/>
      <c r="EAG15" s="0"/>
      <c r="EAH15" s="0"/>
      <c r="EAI15" s="0"/>
      <c r="EAJ15" s="0"/>
      <c r="EAK15" s="0"/>
      <c r="EAL15" s="0"/>
      <c r="EAM15" s="0"/>
      <c r="EAN15" s="0"/>
      <c r="EAO15" s="0"/>
      <c r="EAP15" s="0"/>
      <c r="EAQ15" s="0"/>
      <c r="EAR15" s="0"/>
      <c r="EAS15" s="0"/>
      <c r="EAT15" s="0"/>
      <c r="EAU15" s="0"/>
      <c r="EAV15" s="0"/>
      <c r="EAW15" s="0"/>
      <c r="EAX15" s="0"/>
      <c r="EAY15" s="0"/>
      <c r="EAZ15" s="0"/>
      <c r="EBA15" s="0"/>
      <c r="EBB15" s="0"/>
      <c r="EBC15" s="0"/>
      <c r="EBD15" s="0"/>
      <c r="EBE15" s="0"/>
      <c r="EBF15" s="0"/>
      <c r="EBG15" s="0"/>
      <c r="EBH15" s="0"/>
      <c r="EBI15" s="0"/>
      <c r="EBJ15" s="0"/>
      <c r="EBK15" s="0"/>
      <c r="EBL15" s="0"/>
      <c r="EBM15" s="0"/>
      <c r="EBN15" s="0"/>
      <c r="EBO15" s="0"/>
      <c r="EBP15" s="0"/>
      <c r="EBQ15" s="0"/>
      <c r="EBR15" s="0"/>
      <c r="EBS15" s="0"/>
      <c r="EBT15" s="0"/>
      <c r="EBU15" s="0"/>
      <c r="EBV15" s="0"/>
      <c r="EBW15" s="0"/>
      <c r="EBX15" s="0"/>
      <c r="EBY15" s="0"/>
      <c r="EBZ15" s="0"/>
      <c r="ECA15" s="0"/>
      <c r="ECB15" s="0"/>
      <c r="ECC15" s="0"/>
      <c r="ECD15" s="0"/>
      <c r="ECE15" s="0"/>
      <c r="ECF15" s="0"/>
      <c r="ECG15" s="0"/>
      <c r="ECH15" s="0"/>
      <c r="ECI15" s="0"/>
      <c r="ECJ15" s="0"/>
      <c r="ECK15" s="0"/>
      <c r="ECL15" s="0"/>
      <c r="ECM15" s="0"/>
      <c r="ECN15" s="0"/>
      <c r="ECO15" s="0"/>
      <c r="ECP15" s="0"/>
      <c r="ECQ15" s="0"/>
      <c r="ECR15" s="0"/>
      <c r="ECS15" s="0"/>
      <c r="ECT15" s="0"/>
      <c r="ECU15" s="0"/>
      <c r="ECV15" s="0"/>
      <c r="ECW15" s="0"/>
      <c r="ECX15" s="0"/>
      <c r="ECY15" s="0"/>
      <c r="ECZ15" s="0"/>
      <c r="EDA15" s="0"/>
      <c r="EDB15" s="0"/>
      <c r="EDC15" s="0"/>
      <c r="EDD15" s="0"/>
      <c r="EDE15" s="0"/>
      <c r="EDF15" s="0"/>
      <c r="EDG15" s="0"/>
      <c r="EDH15" s="0"/>
      <c r="EDI15" s="0"/>
      <c r="EDJ15" s="0"/>
      <c r="EDK15" s="0"/>
      <c r="EDL15" s="0"/>
      <c r="EDM15" s="0"/>
      <c r="EDN15" s="0"/>
      <c r="EDO15" s="0"/>
      <c r="EDP15" s="0"/>
      <c r="EDQ15" s="0"/>
      <c r="EDR15" s="0"/>
      <c r="EDS15" s="0"/>
      <c r="EDT15" s="0"/>
      <c r="EDU15" s="0"/>
      <c r="EDV15" s="0"/>
      <c r="EDW15" s="0"/>
      <c r="EDX15" s="0"/>
      <c r="EDY15" s="0"/>
      <c r="EDZ15" s="0"/>
      <c r="EEA15" s="0"/>
      <c r="EEB15" s="0"/>
      <c r="EEC15" s="0"/>
      <c r="EED15" s="0"/>
      <c r="EEE15" s="0"/>
      <c r="EEF15" s="0"/>
      <c r="EEG15" s="0"/>
      <c r="EEH15" s="0"/>
      <c r="EEI15" s="0"/>
      <c r="EEJ15" s="0"/>
      <c r="EEK15" s="0"/>
      <c r="EEL15" s="0"/>
      <c r="EEM15" s="0"/>
      <c r="EEN15" s="0"/>
      <c r="EEO15" s="0"/>
      <c r="EEP15" s="0"/>
      <c r="EEQ15" s="0"/>
      <c r="EER15" s="0"/>
      <c r="EES15" s="0"/>
      <c r="EET15" s="0"/>
      <c r="EEU15" s="0"/>
      <c r="EEV15" s="0"/>
      <c r="EEW15" s="0"/>
      <c r="EEX15" s="0"/>
      <c r="EEY15" s="0"/>
      <c r="EEZ15" s="0"/>
      <c r="EFA15" s="0"/>
      <c r="EFB15" s="0"/>
      <c r="EFC15" s="0"/>
      <c r="EFD15" s="0"/>
      <c r="EFE15" s="0"/>
      <c r="EFF15" s="0"/>
      <c r="EFG15" s="0"/>
      <c r="EFH15" s="0"/>
      <c r="EFI15" s="0"/>
      <c r="EFJ15" s="0"/>
      <c r="EFK15" s="0"/>
      <c r="EFL15" s="0"/>
      <c r="EFM15" s="0"/>
      <c r="EFN15" s="0"/>
      <c r="EFO15" s="0"/>
      <c r="EFP15" s="0"/>
      <c r="EFQ15" s="0"/>
      <c r="EFR15" s="0"/>
      <c r="EFS15" s="0"/>
      <c r="EFT15" s="0"/>
      <c r="EFU15" s="0"/>
      <c r="EFV15" s="0"/>
      <c r="EFW15" s="0"/>
      <c r="EFX15" s="0"/>
      <c r="EFY15" s="0"/>
      <c r="EFZ15" s="0"/>
      <c r="EGA15" s="0"/>
      <c r="EGB15" s="0"/>
      <c r="EGC15" s="0"/>
      <c r="EGD15" s="0"/>
      <c r="EGE15" s="0"/>
      <c r="EGF15" s="0"/>
      <c r="EGG15" s="0"/>
      <c r="EGH15" s="0"/>
      <c r="EGI15" s="0"/>
      <c r="EGJ15" s="0"/>
      <c r="EGK15" s="0"/>
      <c r="EGL15" s="0"/>
      <c r="EGM15" s="0"/>
      <c r="EGN15" s="0"/>
      <c r="EGO15" s="0"/>
      <c r="EGP15" s="0"/>
      <c r="EGQ15" s="0"/>
      <c r="EGR15" s="0"/>
      <c r="EGS15" s="0"/>
      <c r="EGT15" s="0"/>
      <c r="EGU15" s="0"/>
      <c r="EGV15" s="0"/>
      <c r="EGW15" s="0"/>
      <c r="EGX15" s="0"/>
      <c r="EGY15" s="0"/>
      <c r="EGZ15" s="0"/>
      <c r="EHA15" s="0"/>
      <c r="EHB15" s="0"/>
      <c r="EHC15" s="0"/>
      <c r="EHD15" s="0"/>
      <c r="EHE15" s="0"/>
      <c r="EHF15" s="0"/>
      <c r="EHG15" s="0"/>
      <c r="EHH15" s="0"/>
      <c r="EHI15" s="0"/>
      <c r="EHJ15" s="0"/>
      <c r="EHK15" s="0"/>
      <c r="EHL15" s="0"/>
      <c r="EHM15" s="0"/>
      <c r="EHN15" s="0"/>
      <c r="EHO15" s="0"/>
      <c r="EHP15" s="0"/>
      <c r="EHQ15" s="0"/>
      <c r="EHR15" s="0"/>
      <c r="EHS15" s="0"/>
      <c r="EHT15" s="0"/>
      <c r="EHU15" s="0"/>
      <c r="EHV15" s="0"/>
      <c r="EHW15" s="0"/>
      <c r="EHX15" s="0"/>
      <c r="EHY15" s="0"/>
      <c r="EHZ15" s="0"/>
      <c r="EIA15" s="0"/>
      <c r="EIB15" s="0"/>
      <c r="EIC15" s="0"/>
      <c r="EID15" s="0"/>
      <c r="EIE15" s="0"/>
      <c r="EIF15" s="0"/>
      <c r="EIG15" s="0"/>
      <c r="EIH15" s="0"/>
      <c r="EII15" s="0"/>
      <c r="EIJ15" s="0"/>
      <c r="EIK15" s="0"/>
      <c r="EIL15" s="0"/>
      <c r="EIM15" s="0"/>
      <c r="EIN15" s="0"/>
      <c r="EIO15" s="0"/>
      <c r="EIP15" s="0"/>
      <c r="EIQ15" s="0"/>
      <c r="EIR15" s="0"/>
      <c r="EIS15" s="0"/>
      <c r="EIT15" s="0"/>
      <c r="EIU15" s="0"/>
      <c r="EIV15" s="0"/>
      <c r="EIW15" s="0"/>
      <c r="EIX15" s="0"/>
      <c r="EIY15" s="0"/>
      <c r="EIZ15" s="0"/>
      <c r="EJA15" s="0"/>
      <c r="EJB15" s="0"/>
      <c r="EJC15" s="0"/>
      <c r="EJD15" s="0"/>
      <c r="EJE15" s="0"/>
      <c r="EJF15" s="0"/>
      <c r="EJG15" s="0"/>
      <c r="EJH15" s="0"/>
      <c r="EJI15" s="0"/>
      <c r="EJJ15" s="0"/>
      <c r="EJK15" s="0"/>
      <c r="EJL15" s="0"/>
      <c r="EJM15" s="0"/>
      <c r="EJN15" s="0"/>
      <c r="EJO15" s="0"/>
      <c r="EJP15" s="0"/>
      <c r="EJQ15" s="0"/>
      <c r="EJR15" s="0"/>
      <c r="EJS15" s="0"/>
      <c r="EJT15" s="0"/>
      <c r="EJU15" s="0"/>
      <c r="EJV15" s="0"/>
      <c r="EJW15" s="0"/>
      <c r="EJX15" s="0"/>
      <c r="EJY15" s="0"/>
      <c r="EJZ15" s="0"/>
      <c r="EKA15" s="0"/>
      <c r="EKB15" s="0"/>
      <c r="EKC15" s="0"/>
      <c r="EKD15" s="0"/>
      <c r="EKE15" s="0"/>
      <c r="EKF15" s="0"/>
      <c r="EKG15" s="0"/>
      <c r="EKH15" s="0"/>
      <c r="EKI15" s="0"/>
      <c r="EKJ15" s="0"/>
      <c r="EKK15" s="0"/>
      <c r="EKL15" s="0"/>
      <c r="EKM15" s="0"/>
      <c r="EKN15" s="0"/>
      <c r="EKO15" s="0"/>
      <c r="EKP15" s="0"/>
      <c r="EKQ15" s="0"/>
      <c r="EKR15" s="0"/>
      <c r="EKS15" s="0"/>
      <c r="EKT15" s="0"/>
      <c r="EKU15" s="0"/>
      <c r="EKV15" s="0"/>
      <c r="EKW15" s="0"/>
      <c r="EKX15" s="0"/>
      <c r="EKY15" s="0"/>
      <c r="EKZ15" s="0"/>
      <c r="ELA15" s="0"/>
      <c r="ELB15" s="0"/>
      <c r="ELC15" s="0"/>
      <c r="ELD15" s="0"/>
      <c r="ELE15" s="0"/>
      <c r="ELF15" s="0"/>
      <c r="ELG15" s="0"/>
      <c r="ELH15" s="0"/>
      <c r="ELI15" s="0"/>
      <c r="ELJ15" s="0"/>
      <c r="ELK15" s="0"/>
      <c r="ELL15" s="0"/>
      <c r="ELM15" s="0"/>
      <c r="ELN15" s="0"/>
      <c r="ELO15" s="0"/>
      <c r="ELP15" s="0"/>
      <c r="ELQ15" s="0"/>
      <c r="ELR15" s="0"/>
      <c r="ELS15" s="0"/>
      <c r="ELT15" s="0"/>
      <c r="ELU15" s="0"/>
      <c r="ELV15" s="0"/>
      <c r="ELW15" s="0"/>
      <c r="ELX15" s="0"/>
      <c r="ELY15" s="0"/>
      <c r="ELZ15" s="0"/>
      <c r="EMA15" s="0"/>
      <c r="EMB15" s="0"/>
      <c r="EMC15" s="0"/>
      <c r="EMD15" s="0"/>
      <c r="EME15" s="0"/>
      <c r="EMF15" s="0"/>
      <c r="EMG15" s="0"/>
      <c r="EMH15" s="0"/>
      <c r="EMI15" s="0"/>
      <c r="EMJ15" s="0"/>
      <c r="EMK15" s="0"/>
      <c r="EML15" s="0"/>
      <c r="EMM15" s="0"/>
      <c r="EMN15" s="0"/>
      <c r="EMO15" s="0"/>
      <c r="EMP15" s="0"/>
      <c r="EMQ15" s="0"/>
      <c r="EMR15" s="0"/>
      <c r="EMS15" s="0"/>
      <c r="EMT15" s="0"/>
      <c r="EMU15" s="0"/>
      <c r="EMV15" s="0"/>
      <c r="EMW15" s="0"/>
      <c r="EMX15" s="0"/>
      <c r="EMY15" s="0"/>
      <c r="EMZ15" s="0"/>
      <c r="ENA15" s="0"/>
      <c r="ENB15" s="0"/>
      <c r="ENC15" s="0"/>
      <c r="END15" s="0"/>
      <c r="ENE15" s="0"/>
      <c r="ENF15" s="0"/>
      <c r="ENG15" s="0"/>
      <c r="ENH15" s="0"/>
      <c r="ENI15" s="0"/>
      <c r="ENJ15" s="0"/>
      <c r="ENK15" s="0"/>
      <c r="ENL15" s="0"/>
      <c r="ENM15" s="0"/>
      <c r="ENN15" s="0"/>
      <c r="ENO15" s="0"/>
      <c r="ENP15" s="0"/>
      <c r="ENQ15" s="0"/>
      <c r="ENR15" s="0"/>
      <c r="ENS15" s="0"/>
      <c r="ENT15" s="0"/>
      <c r="ENU15" s="0"/>
      <c r="ENV15" s="0"/>
      <c r="ENW15" s="0"/>
      <c r="ENX15" s="0"/>
      <c r="ENY15" s="0"/>
      <c r="ENZ15" s="0"/>
      <c r="EOA15" s="0"/>
      <c r="EOB15" s="0"/>
      <c r="EOC15" s="0"/>
      <c r="EOD15" s="0"/>
      <c r="EOE15" s="0"/>
      <c r="EOF15" s="0"/>
      <c r="EOG15" s="0"/>
      <c r="EOH15" s="0"/>
      <c r="EOI15" s="0"/>
      <c r="EOJ15" s="0"/>
      <c r="EOK15" s="0"/>
      <c r="EOL15" s="0"/>
      <c r="EOM15" s="0"/>
      <c r="EON15" s="0"/>
      <c r="EOO15" s="0"/>
      <c r="EOP15" s="0"/>
      <c r="EOQ15" s="0"/>
      <c r="EOR15" s="0"/>
      <c r="EOS15" s="0"/>
      <c r="EOT15" s="0"/>
      <c r="EOU15" s="0"/>
      <c r="EOV15" s="0"/>
      <c r="EOW15" s="0"/>
      <c r="EOX15" s="0"/>
      <c r="EOY15" s="0"/>
      <c r="EOZ15" s="0"/>
      <c r="EPA15" s="0"/>
      <c r="EPB15" s="0"/>
      <c r="EPC15" s="0"/>
      <c r="EPD15" s="0"/>
      <c r="EPE15" s="0"/>
      <c r="EPF15" s="0"/>
      <c r="EPG15" s="0"/>
      <c r="EPH15" s="0"/>
      <c r="EPI15" s="0"/>
      <c r="EPJ15" s="0"/>
      <c r="EPK15" s="0"/>
      <c r="EPL15" s="0"/>
      <c r="EPM15" s="0"/>
      <c r="EPN15" s="0"/>
      <c r="EPO15" s="0"/>
      <c r="EPP15" s="0"/>
      <c r="EPQ15" s="0"/>
      <c r="EPR15" s="0"/>
      <c r="EPS15" s="0"/>
      <c r="EPT15" s="0"/>
      <c r="EPU15" s="0"/>
      <c r="EPV15" s="0"/>
      <c r="EPW15" s="0"/>
      <c r="EPX15" s="0"/>
      <c r="EPY15" s="0"/>
      <c r="EPZ15" s="0"/>
      <c r="EQA15" s="0"/>
      <c r="EQB15" s="0"/>
      <c r="EQC15" s="0"/>
      <c r="EQD15" s="0"/>
      <c r="EQE15" s="0"/>
      <c r="EQF15" s="0"/>
      <c r="EQG15" s="0"/>
      <c r="EQH15" s="0"/>
      <c r="EQI15" s="0"/>
      <c r="EQJ15" s="0"/>
      <c r="EQK15" s="0"/>
      <c r="EQL15" s="0"/>
      <c r="EQM15" s="0"/>
      <c r="EQN15" s="0"/>
      <c r="EQO15" s="0"/>
      <c r="EQP15" s="0"/>
      <c r="EQQ15" s="0"/>
      <c r="EQR15" s="0"/>
      <c r="EQS15" s="0"/>
      <c r="EQT15" s="0"/>
      <c r="EQU15" s="0"/>
      <c r="EQV15" s="0"/>
      <c r="EQW15" s="0"/>
      <c r="EQX15" s="0"/>
      <c r="EQY15" s="0"/>
      <c r="EQZ15" s="0"/>
      <c r="ERA15" s="0"/>
      <c r="ERB15" s="0"/>
      <c r="ERC15" s="0"/>
      <c r="ERD15" s="0"/>
      <c r="ERE15" s="0"/>
      <c r="ERF15" s="0"/>
      <c r="ERG15" s="0"/>
      <c r="ERH15" s="0"/>
      <c r="ERI15" s="0"/>
      <c r="ERJ15" s="0"/>
      <c r="ERK15" s="0"/>
      <c r="ERL15" s="0"/>
      <c r="ERM15" s="0"/>
      <c r="ERN15" s="0"/>
      <c r="ERO15" s="0"/>
      <c r="ERP15" s="0"/>
      <c r="ERQ15" s="0"/>
      <c r="ERR15" s="0"/>
      <c r="ERS15" s="0"/>
      <c r="ERT15" s="0"/>
      <c r="ERU15" s="0"/>
      <c r="ERV15" s="0"/>
      <c r="ERW15" s="0"/>
      <c r="ERX15" s="0"/>
      <c r="ERY15" s="0"/>
      <c r="ERZ15" s="0"/>
      <c r="ESA15" s="0"/>
      <c r="ESB15" s="0"/>
      <c r="ESC15" s="0"/>
      <c r="ESD15" s="0"/>
      <c r="ESE15" s="0"/>
      <c r="ESF15" s="0"/>
      <c r="ESG15" s="0"/>
      <c r="ESH15" s="0"/>
      <c r="ESI15" s="0"/>
      <c r="ESJ15" s="0"/>
      <c r="ESK15" s="0"/>
      <c r="ESL15" s="0"/>
      <c r="ESM15" s="0"/>
      <c r="ESN15" s="0"/>
      <c r="ESO15" s="0"/>
      <c r="ESP15" s="0"/>
      <c r="ESQ15" s="0"/>
      <c r="ESR15" s="0"/>
      <c r="ESS15" s="0"/>
      <c r="EST15" s="0"/>
      <c r="ESU15" s="0"/>
      <c r="ESV15" s="0"/>
      <c r="ESW15" s="0"/>
      <c r="ESX15" s="0"/>
      <c r="ESY15" s="0"/>
      <c r="ESZ15" s="0"/>
      <c r="ETA15" s="0"/>
      <c r="ETB15" s="0"/>
      <c r="ETC15" s="0"/>
      <c r="ETD15" s="0"/>
      <c r="ETE15" s="0"/>
      <c r="ETF15" s="0"/>
      <c r="ETG15" s="0"/>
      <c r="ETH15" s="0"/>
      <c r="ETI15" s="0"/>
      <c r="ETJ15" s="0"/>
      <c r="ETK15" s="0"/>
      <c r="ETL15" s="0"/>
      <c r="ETM15" s="0"/>
      <c r="ETN15" s="0"/>
      <c r="ETO15" s="0"/>
      <c r="ETP15" s="0"/>
      <c r="ETQ15" s="0"/>
      <c r="ETR15" s="0"/>
      <c r="ETS15" s="0"/>
      <c r="ETT15" s="0"/>
      <c r="ETU15" s="0"/>
      <c r="ETV15" s="0"/>
      <c r="ETW15" s="0"/>
      <c r="ETX15" s="0"/>
      <c r="ETY15" s="0"/>
      <c r="ETZ15" s="0"/>
      <c r="EUA15" s="0"/>
      <c r="EUB15" s="0"/>
      <c r="EUC15" s="0"/>
      <c r="EUD15" s="0"/>
      <c r="EUE15" s="0"/>
      <c r="EUF15" s="0"/>
      <c r="EUG15" s="0"/>
      <c r="EUH15" s="0"/>
      <c r="EUI15" s="0"/>
      <c r="EUJ15" s="0"/>
      <c r="EUK15" s="0"/>
      <c r="EUL15" s="0"/>
      <c r="EUM15" s="0"/>
      <c r="EUN15" s="0"/>
      <c r="EUO15" s="0"/>
      <c r="EUP15" s="0"/>
      <c r="EUQ15" s="0"/>
      <c r="EUR15" s="0"/>
      <c r="EUS15" s="0"/>
      <c r="EUT15" s="0"/>
      <c r="EUU15" s="0"/>
      <c r="EUV15" s="0"/>
      <c r="EUW15" s="0"/>
      <c r="EUX15" s="0"/>
      <c r="EUY15" s="0"/>
      <c r="EUZ15" s="0"/>
      <c r="EVA15" s="0"/>
      <c r="EVB15" s="0"/>
      <c r="EVC15" s="0"/>
      <c r="EVD15" s="0"/>
      <c r="EVE15" s="0"/>
      <c r="EVF15" s="0"/>
      <c r="EVG15" s="0"/>
      <c r="EVH15" s="0"/>
      <c r="EVI15" s="0"/>
      <c r="EVJ15" s="0"/>
      <c r="EVK15" s="0"/>
      <c r="EVL15" s="0"/>
      <c r="EVM15" s="0"/>
      <c r="EVN15" s="0"/>
      <c r="EVO15" s="0"/>
      <c r="EVP15" s="0"/>
      <c r="EVQ15" s="0"/>
      <c r="EVR15" s="0"/>
      <c r="EVS15" s="0"/>
      <c r="EVT15" s="0"/>
      <c r="EVU15" s="0"/>
      <c r="EVV15" s="0"/>
      <c r="EVW15" s="0"/>
      <c r="EVX15" s="0"/>
      <c r="EVY15" s="0"/>
      <c r="EVZ15" s="0"/>
      <c r="EWA15" s="0"/>
      <c r="EWB15" s="0"/>
      <c r="EWC15" s="0"/>
      <c r="EWD15" s="0"/>
      <c r="EWE15" s="0"/>
      <c r="EWF15" s="0"/>
      <c r="EWG15" s="0"/>
      <c r="EWH15" s="0"/>
      <c r="EWI15" s="0"/>
      <c r="EWJ15" s="0"/>
      <c r="EWK15" s="0"/>
      <c r="EWL15" s="0"/>
      <c r="EWM15" s="0"/>
      <c r="EWN15" s="0"/>
      <c r="EWO15" s="0"/>
      <c r="EWP15" s="0"/>
      <c r="EWQ15" s="0"/>
      <c r="EWR15" s="0"/>
      <c r="EWS15" s="0"/>
      <c r="EWT15" s="0"/>
      <c r="EWU15" s="0"/>
      <c r="EWV15" s="0"/>
      <c r="EWW15" s="0"/>
      <c r="EWX15" s="0"/>
      <c r="EWY15" s="0"/>
      <c r="EWZ15" s="0"/>
      <c r="EXA15" s="0"/>
      <c r="EXB15" s="0"/>
      <c r="EXC15" s="0"/>
      <c r="EXD15" s="0"/>
      <c r="EXE15" s="0"/>
      <c r="EXF15" s="0"/>
      <c r="EXG15" s="0"/>
      <c r="EXH15" s="0"/>
      <c r="EXI15" s="0"/>
      <c r="EXJ15" s="0"/>
      <c r="EXK15" s="0"/>
      <c r="EXL15" s="0"/>
      <c r="EXM15" s="0"/>
      <c r="EXN15" s="0"/>
      <c r="EXO15" s="0"/>
      <c r="EXP15" s="0"/>
      <c r="EXQ15" s="0"/>
      <c r="EXR15" s="0"/>
      <c r="EXS15" s="0"/>
      <c r="EXT15" s="0"/>
      <c r="EXU15" s="0"/>
      <c r="EXV15" s="0"/>
      <c r="EXW15" s="0"/>
      <c r="EXX15" s="0"/>
      <c r="EXY15" s="0"/>
      <c r="EXZ15" s="0"/>
      <c r="EYA15" s="0"/>
      <c r="EYB15" s="0"/>
      <c r="EYC15" s="0"/>
      <c r="EYD15" s="0"/>
      <c r="EYE15" s="0"/>
      <c r="EYF15" s="0"/>
      <c r="EYG15" s="0"/>
      <c r="EYH15" s="0"/>
      <c r="EYI15" s="0"/>
      <c r="EYJ15" s="0"/>
      <c r="EYK15" s="0"/>
      <c r="EYL15" s="0"/>
      <c r="EYM15" s="0"/>
      <c r="EYN15" s="0"/>
      <c r="EYO15" s="0"/>
      <c r="EYP15" s="0"/>
      <c r="EYQ15" s="0"/>
      <c r="EYR15" s="0"/>
      <c r="EYS15" s="0"/>
      <c r="EYT15" s="0"/>
      <c r="EYU15" s="0"/>
      <c r="EYV15" s="0"/>
      <c r="EYW15" s="0"/>
      <c r="EYX15" s="0"/>
      <c r="EYY15" s="0"/>
      <c r="EYZ15" s="0"/>
      <c r="EZA15" s="0"/>
      <c r="EZB15" s="0"/>
      <c r="EZC15" s="0"/>
      <c r="EZD15" s="0"/>
      <c r="EZE15" s="0"/>
      <c r="EZF15" s="0"/>
      <c r="EZG15" s="0"/>
      <c r="EZH15" s="0"/>
      <c r="EZI15" s="0"/>
      <c r="EZJ15" s="0"/>
      <c r="EZK15" s="0"/>
      <c r="EZL15" s="0"/>
      <c r="EZM15" s="0"/>
      <c r="EZN15" s="0"/>
      <c r="EZO15" s="0"/>
      <c r="EZP15" s="0"/>
      <c r="EZQ15" s="0"/>
      <c r="EZR15" s="0"/>
      <c r="EZS15" s="0"/>
      <c r="EZT15" s="0"/>
      <c r="EZU15" s="0"/>
      <c r="EZV15" s="0"/>
      <c r="EZW15" s="0"/>
      <c r="EZX15" s="0"/>
      <c r="EZY15" s="0"/>
      <c r="EZZ15" s="0"/>
      <c r="FAA15" s="0"/>
      <c r="FAB15" s="0"/>
      <c r="FAC15" s="0"/>
      <c r="FAD15" s="0"/>
      <c r="FAE15" s="0"/>
      <c r="FAF15" s="0"/>
      <c r="FAG15" s="0"/>
      <c r="FAH15" s="0"/>
      <c r="FAI15" s="0"/>
      <c r="FAJ15" s="0"/>
      <c r="FAK15" s="0"/>
      <c r="FAL15" s="0"/>
      <c r="FAM15" s="0"/>
      <c r="FAN15" s="0"/>
      <c r="FAO15" s="0"/>
      <c r="FAP15" s="0"/>
      <c r="FAQ15" s="0"/>
      <c r="FAR15" s="0"/>
      <c r="FAS15" s="0"/>
      <c r="FAT15" s="0"/>
      <c r="FAU15" s="0"/>
      <c r="FAV15" s="0"/>
      <c r="FAW15" s="0"/>
      <c r="FAX15" s="0"/>
      <c r="FAY15" s="0"/>
      <c r="FAZ15" s="0"/>
      <c r="FBA15" s="0"/>
      <c r="FBB15" s="0"/>
      <c r="FBC15" s="0"/>
      <c r="FBD15" s="0"/>
      <c r="FBE15" s="0"/>
      <c r="FBF15" s="0"/>
      <c r="FBG15" s="0"/>
      <c r="FBH15" s="0"/>
      <c r="FBI15" s="0"/>
      <c r="FBJ15" s="0"/>
      <c r="FBK15" s="0"/>
      <c r="FBL15" s="0"/>
      <c r="FBM15" s="0"/>
      <c r="FBN15" s="0"/>
      <c r="FBO15" s="0"/>
      <c r="FBP15" s="0"/>
      <c r="FBQ15" s="0"/>
      <c r="FBR15" s="0"/>
      <c r="FBS15" s="0"/>
      <c r="FBT15" s="0"/>
      <c r="FBU15" s="0"/>
      <c r="FBV15" s="0"/>
      <c r="FBW15" s="0"/>
      <c r="FBX15" s="0"/>
      <c r="FBY15" s="0"/>
      <c r="FBZ15" s="0"/>
      <c r="FCA15" s="0"/>
      <c r="FCB15" s="0"/>
      <c r="FCC15" s="0"/>
      <c r="FCD15" s="0"/>
      <c r="FCE15" s="0"/>
      <c r="FCF15" s="0"/>
      <c r="FCG15" s="0"/>
      <c r="FCH15" s="0"/>
      <c r="FCI15" s="0"/>
      <c r="FCJ15" s="0"/>
      <c r="FCK15" s="0"/>
      <c r="FCL15" s="0"/>
      <c r="FCM15" s="0"/>
      <c r="FCN15" s="0"/>
      <c r="FCO15" s="0"/>
      <c r="FCP15" s="0"/>
      <c r="FCQ15" s="0"/>
      <c r="FCR15" s="0"/>
      <c r="FCS15" s="0"/>
      <c r="FCT15" s="0"/>
      <c r="FCU15" s="0"/>
      <c r="FCV15" s="0"/>
      <c r="FCW15" s="0"/>
      <c r="FCX15" s="0"/>
      <c r="FCY15" s="0"/>
      <c r="FCZ15" s="0"/>
      <c r="FDA15" s="0"/>
      <c r="FDB15" s="0"/>
      <c r="FDC15" s="0"/>
      <c r="FDD15" s="0"/>
      <c r="FDE15" s="0"/>
      <c r="FDF15" s="0"/>
      <c r="FDG15" s="0"/>
      <c r="FDH15" s="0"/>
      <c r="FDI15" s="0"/>
      <c r="FDJ15" s="0"/>
      <c r="FDK15" s="0"/>
      <c r="FDL15" s="0"/>
      <c r="FDM15" s="0"/>
      <c r="FDN15" s="0"/>
      <c r="FDO15" s="0"/>
      <c r="FDP15" s="0"/>
      <c r="FDQ15" s="0"/>
      <c r="FDR15" s="0"/>
      <c r="FDS15" s="0"/>
      <c r="FDT15" s="0"/>
      <c r="FDU15" s="0"/>
      <c r="FDV15" s="0"/>
      <c r="FDW15" s="0"/>
      <c r="FDX15" s="0"/>
      <c r="FDY15" s="0"/>
      <c r="FDZ15" s="0"/>
      <c r="FEA15" s="0"/>
      <c r="FEB15" s="0"/>
      <c r="FEC15" s="0"/>
      <c r="FED15" s="0"/>
      <c r="FEE15" s="0"/>
      <c r="FEF15" s="0"/>
      <c r="FEG15" s="0"/>
      <c r="FEH15" s="0"/>
      <c r="FEI15" s="0"/>
      <c r="FEJ15" s="0"/>
      <c r="FEK15" s="0"/>
      <c r="FEL15" s="0"/>
      <c r="FEM15" s="0"/>
      <c r="FEN15" s="0"/>
      <c r="FEO15" s="0"/>
      <c r="FEP15" s="0"/>
      <c r="FEQ15" s="0"/>
      <c r="FER15" s="0"/>
      <c r="FES15" s="0"/>
      <c r="FET15" s="0"/>
      <c r="FEU15" s="0"/>
      <c r="FEV15" s="0"/>
      <c r="FEW15" s="0"/>
      <c r="FEX15" s="0"/>
      <c r="FEY15" s="0"/>
      <c r="FEZ15" s="0"/>
      <c r="FFA15" s="0"/>
      <c r="FFB15" s="0"/>
      <c r="FFC15" s="0"/>
      <c r="FFD15" s="0"/>
      <c r="FFE15" s="0"/>
      <c r="FFF15" s="0"/>
      <c r="FFG15" s="0"/>
      <c r="FFH15" s="0"/>
      <c r="FFI15" s="0"/>
      <c r="FFJ15" s="0"/>
      <c r="FFK15" s="0"/>
      <c r="FFL15" s="0"/>
      <c r="FFM15" s="0"/>
      <c r="FFN15" s="0"/>
      <c r="FFO15" s="0"/>
      <c r="FFP15" s="0"/>
      <c r="FFQ15" s="0"/>
      <c r="FFR15" s="0"/>
      <c r="FFS15" s="0"/>
      <c r="FFT15" s="0"/>
      <c r="FFU15" s="0"/>
      <c r="FFV15" s="0"/>
      <c r="FFW15" s="0"/>
      <c r="FFX15" s="0"/>
      <c r="FFY15" s="0"/>
      <c r="FFZ15" s="0"/>
      <c r="FGA15" s="0"/>
      <c r="FGB15" s="0"/>
      <c r="FGC15" s="0"/>
      <c r="FGD15" s="0"/>
      <c r="FGE15" s="0"/>
      <c r="FGF15" s="0"/>
      <c r="FGG15" s="0"/>
      <c r="FGH15" s="0"/>
      <c r="FGI15" s="0"/>
      <c r="FGJ15" s="0"/>
      <c r="FGK15" s="0"/>
      <c r="FGL15" s="0"/>
      <c r="FGM15" s="0"/>
      <c r="FGN15" s="0"/>
      <c r="FGO15" s="0"/>
      <c r="FGP15" s="0"/>
      <c r="FGQ15" s="0"/>
      <c r="FGR15" s="0"/>
      <c r="FGS15" s="0"/>
      <c r="FGT15" s="0"/>
      <c r="FGU15" s="0"/>
      <c r="FGV15" s="0"/>
      <c r="FGW15" s="0"/>
      <c r="FGX15" s="0"/>
      <c r="FGY15" s="0"/>
      <c r="FGZ15" s="0"/>
      <c r="FHA15" s="0"/>
      <c r="FHB15" s="0"/>
      <c r="FHC15" s="0"/>
      <c r="FHD15" s="0"/>
      <c r="FHE15" s="0"/>
      <c r="FHF15" s="0"/>
      <c r="FHG15" s="0"/>
      <c r="FHH15" s="0"/>
      <c r="FHI15" s="0"/>
      <c r="FHJ15" s="0"/>
      <c r="FHK15" s="0"/>
      <c r="FHL15" s="0"/>
      <c r="FHM15" s="0"/>
      <c r="FHN15" s="0"/>
      <c r="FHO15" s="0"/>
      <c r="FHP15" s="0"/>
      <c r="FHQ15" s="0"/>
      <c r="FHR15" s="0"/>
      <c r="FHS15" s="0"/>
      <c r="FHT15" s="0"/>
      <c r="FHU15" s="0"/>
      <c r="FHV15" s="0"/>
      <c r="FHW15" s="0"/>
      <c r="FHX15" s="0"/>
      <c r="FHY15" s="0"/>
      <c r="FHZ15" s="0"/>
      <c r="FIA15" s="0"/>
      <c r="FIB15" s="0"/>
      <c r="FIC15" s="0"/>
      <c r="FID15" s="0"/>
      <c r="FIE15" s="0"/>
      <c r="FIF15" s="0"/>
      <c r="FIG15" s="0"/>
      <c r="FIH15" s="0"/>
      <c r="FII15" s="0"/>
      <c r="FIJ15" s="0"/>
      <c r="FIK15" s="0"/>
      <c r="FIL15" s="0"/>
      <c r="FIM15" s="0"/>
      <c r="FIN15" s="0"/>
      <c r="FIO15" s="0"/>
      <c r="FIP15" s="0"/>
      <c r="FIQ15" s="0"/>
      <c r="FIR15" s="0"/>
      <c r="FIS15" s="0"/>
      <c r="FIT15" s="0"/>
      <c r="FIU15" s="0"/>
      <c r="FIV15" s="0"/>
      <c r="FIW15" s="0"/>
      <c r="FIX15" s="0"/>
      <c r="FIY15" s="0"/>
      <c r="FIZ15" s="0"/>
      <c r="FJA15" s="0"/>
      <c r="FJB15" s="0"/>
      <c r="FJC15" s="0"/>
      <c r="FJD15" s="0"/>
      <c r="FJE15" s="0"/>
      <c r="FJF15" s="0"/>
      <c r="FJG15" s="0"/>
      <c r="FJH15" s="0"/>
      <c r="FJI15" s="0"/>
      <c r="FJJ15" s="0"/>
      <c r="FJK15" s="0"/>
      <c r="FJL15" s="0"/>
      <c r="FJM15" s="0"/>
      <c r="FJN15" s="0"/>
      <c r="FJO15" s="0"/>
      <c r="FJP15" s="0"/>
      <c r="FJQ15" s="0"/>
      <c r="FJR15" s="0"/>
      <c r="FJS15" s="0"/>
      <c r="FJT15" s="0"/>
      <c r="FJU15" s="0"/>
      <c r="FJV15" s="0"/>
      <c r="FJW15" s="0"/>
      <c r="FJX15" s="0"/>
      <c r="FJY15" s="0"/>
      <c r="FJZ15" s="0"/>
      <c r="FKA15" s="0"/>
      <c r="FKB15" s="0"/>
      <c r="FKC15" s="0"/>
      <c r="FKD15" s="0"/>
      <c r="FKE15" s="0"/>
      <c r="FKF15" s="0"/>
      <c r="FKG15" s="0"/>
      <c r="FKH15" s="0"/>
      <c r="FKI15" s="0"/>
      <c r="FKJ15" s="0"/>
      <c r="FKK15" s="0"/>
      <c r="FKL15" s="0"/>
      <c r="FKM15" s="0"/>
      <c r="FKN15" s="0"/>
      <c r="FKO15" s="0"/>
      <c r="FKP15" s="0"/>
      <c r="FKQ15" s="0"/>
      <c r="FKR15" s="0"/>
      <c r="FKS15" s="0"/>
      <c r="FKT15" s="0"/>
      <c r="FKU15" s="0"/>
      <c r="FKV15" s="0"/>
      <c r="FKW15" s="0"/>
      <c r="FKX15" s="0"/>
      <c r="FKY15" s="0"/>
      <c r="FKZ15" s="0"/>
      <c r="FLA15" s="0"/>
      <c r="FLB15" s="0"/>
      <c r="FLC15" s="0"/>
      <c r="FLD15" s="0"/>
      <c r="FLE15" s="0"/>
      <c r="FLF15" s="0"/>
      <c r="FLG15" s="0"/>
      <c r="FLH15" s="0"/>
      <c r="FLI15" s="0"/>
      <c r="FLJ15" s="0"/>
      <c r="FLK15" s="0"/>
      <c r="FLL15" s="0"/>
      <c r="FLM15" s="0"/>
      <c r="FLN15" s="0"/>
      <c r="FLO15" s="0"/>
      <c r="FLP15" s="0"/>
      <c r="FLQ15" s="0"/>
      <c r="FLR15" s="0"/>
      <c r="FLS15" s="0"/>
      <c r="FLT15" s="0"/>
      <c r="FLU15" s="0"/>
      <c r="FLV15" s="0"/>
      <c r="FLW15" s="0"/>
      <c r="FLX15" s="0"/>
      <c r="FLY15" s="0"/>
      <c r="FLZ15" s="0"/>
      <c r="FMA15" s="0"/>
      <c r="FMB15" s="0"/>
      <c r="FMC15" s="0"/>
      <c r="FMD15" s="0"/>
      <c r="FME15" s="0"/>
      <c r="FMF15" s="0"/>
      <c r="FMG15" s="0"/>
      <c r="FMH15" s="0"/>
      <c r="FMI15" s="0"/>
      <c r="FMJ15" s="0"/>
      <c r="FMK15" s="0"/>
      <c r="FML15" s="0"/>
      <c r="FMM15" s="0"/>
      <c r="FMN15" s="0"/>
      <c r="FMO15" s="0"/>
      <c r="FMP15" s="0"/>
      <c r="FMQ15" s="0"/>
      <c r="FMR15" s="0"/>
      <c r="FMS15" s="0"/>
      <c r="FMT15" s="0"/>
      <c r="FMU15" s="0"/>
      <c r="FMV15" s="0"/>
      <c r="FMW15" s="0"/>
      <c r="FMX15" s="0"/>
      <c r="FMY15" s="0"/>
      <c r="FMZ15" s="0"/>
      <c r="FNA15" s="0"/>
      <c r="FNB15" s="0"/>
      <c r="FNC15" s="0"/>
      <c r="FND15" s="0"/>
      <c r="FNE15" s="0"/>
      <c r="FNF15" s="0"/>
      <c r="FNG15" s="0"/>
      <c r="FNH15" s="0"/>
      <c r="FNI15" s="0"/>
      <c r="FNJ15" s="0"/>
      <c r="FNK15" s="0"/>
      <c r="FNL15" s="0"/>
      <c r="FNM15" s="0"/>
      <c r="FNN15" s="0"/>
      <c r="FNO15" s="0"/>
      <c r="FNP15" s="0"/>
      <c r="FNQ15" s="0"/>
      <c r="FNR15" s="0"/>
      <c r="FNS15" s="0"/>
      <c r="FNT15" s="0"/>
      <c r="FNU15" s="0"/>
      <c r="FNV15" s="0"/>
      <c r="FNW15" s="0"/>
      <c r="FNX15" s="0"/>
      <c r="FNY15" s="0"/>
      <c r="FNZ15" s="0"/>
      <c r="FOA15" s="0"/>
      <c r="FOB15" s="0"/>
      <c r="FOC15" s="0"/>
      <c r="FOD15" s="0"/>
      <c r="FOE15" s="0"/>
      <c r="FOF15" s="0"/>
      <c r="FOG15" s="0"/>
      <c r="FOH15" s="0"/>
      <c r="FOI15" s="0"/>
      <c r="FOJ15" s="0"/>
      <c r="FOK15" s="0"/>
      <c r="FOL15" s="0"/>
      <c r="FOM15" s="0"/>
      <c r="FON15" s="0"/>
      <c r="FOO15" s="0"/>
      <c r="FOP15" s="0"/>
      <c r="FOQ15" s="0"/>
      <c r="FOR15" s="0"/>
      <c r="FOS15" s="0"/>
      <c r="FOT15" s="0"/>
      <c r="FOU15" s="0"/>
      <c r="FOV15" s="0"/>
      <c r="FOW15" s="0"/>
      <c r="FOX15" s="0"/>
      <c r="FOY15" s="0"/>
      <c r="FOZ15" s="0"/>
      <c r="FPA15" s="0"/>
      <c r="FPB15" s="0"/>
      <c r="FPC15" s="0"/>
      <c r="FPD15" s="0"/>
      <c r="FPE15" s="0"/>
      <c r="FPF15" s="0"/>
      <c r="FPG15" s="0"/>
      <c r="FPH15" s="0"/>
      <c r="FPI15" s="0"/>
      <c r="FPJ15" s="0"/>
      <c r="FPK15" s="0"/>
      <c r="FPL15" s="0"/>
      <c r="FPM15" s="0"/>
      <c r="FPN15" s="0"/>
      <c r="FPO15" s="0"/>
      <c r="FPP15" s="0"/>
      <c r="FPQ15" s="0"/>
      <c r="FPR15" s="0"/>
      <c r="FPS15" s="0"/>
      <c r="FPT15" s="0"/>
      <c r="FPU15" s="0"/>
      <c r="FPV15" s="0"/>
      <c r="FPW15" s="0"/>
      <c r="FPX15" s="0"/>
      <c r="FPY15" s="0"/>
      <c r="FPZ15" s="0"/>
      <c r="FQA15" s="0"/>
      <c r="FQB15" s="0"/>
      <c r="FQC15" s="0"/>
      <c r="FQD15" s="0"/>
      <c r="FQE15" s="0"/>
      <c r="FQF15" s="0"/>
      <c r="FQG15" s="0"/>
      <c r="FQH15" s="0"/>
      <c r="FQI15" s="0"/>
      <c r="FQJ15" s="0"/>
      <c r="FQK15" s="0"/>
      <c r="FQL15" s="0"/>
      <c r="FQM15" s="0"/>
      <c r="FQN15" s="0"/>
      <c r="FQO15" s="0"/>
      <c r="FQP15" s="0"/>
      <c r="FQQ15" s="0"/>
      <c r="FQR15" s="0"/>
      <c r="FQS15" s="0"/>
      <c r="FQT15" s="0"/>
      <c r="FQU15" s="0"/>
      <c r="FQV15" s="0"/>
      <c r="FQW15" s="0"/>
      <c r="FQX15" s="0"/>
      <c r="FQY15" s="0"/>
      <c r="FQZ15" s="0"/>
      <c r="FRA15" s="0"/>
      <c r="FRB15" s="0"/>
      <c r="FRC15" s="0"/>
      <c r="FRD15" s="0"/>
      <c r="FRE15" s="0"/>
      <c r="FRF15" s="0"/>
      <c r="FRG15" s="0"/>
      <c r="FRH15" s="0"/>
      <c r="FRI15" s="0"/>
      <c r="FRJ15" s="0"/>
      <c r="FRK15" s="0"/>
      <c r="FRL15" s="0"/>
      <c r="FRM15" s="0"/>
      <c r="FRN15" s="0"/>
      <c r="FRO15" s="0"/>
      <c r="FRP15" s="0"/>
      <c r="FRQ15" s="0"/>
      <c r="FRR15" s="0"/>
      <c r="FRS15" s="0"/>
      <c r="FRT15" s="0"/>
      <c r="FRU15" s="0"/>
      <c r="FRV15" s="0"/>
      <c r="FRW15" s="0"/>
      <c r="FRX15" s="0"/>
      <c r="FRY15" s="0"/>
      <c r="FRZ15" s="0"/>
      <c r="FSA15" s="0"/>
      <c r="FSB15" s="0"/>
      <c r="FSC15" s="0"/>
      <c r="FSD15" s="0"/>
      <c r="FSE15" s="0"/>
      <c r="FSF15" s="0"/>
      <c r="FSG15" s="0"/>
      <c r="FSH15" s="0"/>
      <c r="FSI15" s="0"/>
      <c r="FSJ15" s="0"/>
      <c r="FSK15" s="0"/>
      <c r="FSL15" s="0"/>
      <c r="FSM15" s="0"/>
      <c r="FSN15" s="0"/>
      <c r="FSO15" s="0"/>
      <c r="FSP15" s="0"/>
      <c r="FSQ15" s="0"/>
      <c r="FSR15" s="0"/>
      <c r="FSS15" s="0"/>
      <c r="FST15" s="0"/>
      <c r="FSU15" s="0"/>
      <c r="FSV15" s="0"/>
      <c r="FSW15" s="0"/>
      <c r="FSX15" s="0"/>
      <c r="FSY15" s="0"/>
      <c r="FSZ15" s="0"/>
      <c r="FTA15" s="0"/>
      <c r="FTB15" s="0"/>
      <c r="FTC15" s="0"/>
      <c r="FTD15" s="0"/>
      <c r="FTE15" s="0"/>
      <c r="FTF15" s="0"/>
      <c r="FTG15" s="0"/>
      <c r="FTH15" s="0"/>
      <c r="FTI15" s="0"/>
      <c r="FTJ15" s="0"/>
      <c r="FTK15" s="0"/>
      <c r="FTL15" s="0"/>
      <c r="FTM15" s="0"/>
      <c r="FTN15" s="0"/>
      <c r="FTO15" s="0"/>
      <c r="FTP15" s="0"/>
      <c r="FTQ15" s="0"/>
      <c r="FTR15" s="0"/>
      <c r="FTS15" s="0"/>
      <c r="FTT15" s="0"/>
      <c r="FTU15" s="0"/>
      <c r="FTV15" s="0"/>
      <c r="FTW15" s="0"/>
      <c r="FTX15" s="0"/>
      <c r="FTY15" s="0"/>
      <c r="FTZ15" s="0"/>
      <c r="FUA15" s="0"/>
      <c r="FUB15" s="0"/>
      <c r="FUC15" s="0"/>
      <c r="FUD15" s="0"/>
      <c r="FUE15" s="0"/>
      <c r="FUF15" s="0"/>
      <c r="FUG15" s="0"/>
      <c r="FUH15" s="0"/>
      <c r="FUI15" s="0"/>
      <c r="FUJ15" s="0"/>
      <c r="FUK15" s="0"/>
      <c r="FUL15" s="0"/>
      <c r="FUM15" s="0"/>
      <c r="FUN15" s="0"/>
      <c r="FUO15" s="0"/>
      <c r="FUP15" s="0"/>
      <c r="FUQ15" s="0"/>
      <c r="FUR15" s="0"/>
      <c r="FUS15" s="0"/>
      <c r="FUT15" s="0"/>
      <c r="FUU15" s="0"/>
      <c r="FUV15" s="0"/>
      <c r="FUW15" s="0"/>
      <c r="FUX15" s="0"/>
      <c r="FUY15" s="0"/>
      <c r="FUZ15" s="0"/>
      <c r="FVA15" s="0"/>
      <c r="FVB15" s="0"/>
      <c r="FVC15" s="0"/>
      <c r="FVD15" s="0"/>
      <c r="FVE15" s="0"/>
      <c r="FVF15" s="0"/>
      <c r="FVG15" s="0"/>
      <c r="FVH15" s="0"/>
      <c r="FVI15" s="0"/>
      <c r="FVJ15" s="0"/>
      <c r="FVK15" s="0"/>
      <c r="FVL15" s="0"/>
      <c r="FVM15" s="0"/>
      <c r="FVN15" s="0"/>
      <c r="FVO15" s="0"/>
      <c r="FVP15" s="0"/>
      <c r="FVQ15" s="0"/>
      <c r="FVR15" s="0"/>
      <c r="FVS15" s="0"/>
      <c r="FVT15" s="0"/>
      <c r="FVU15" s="0"/>
      <c r="FVV15" s="0"/>
      <c r="FVW15" s="0"/>
      <c r="FVX15" s="0"/>
      <c r="FVY15" s="0"/>
      <c r="FVZ15" s="0"/>
      <c r="FWA15" s="0"/>
      <c r="FWB15" s="0"/>
      <c r="FWC15" s="0"/>
      <c r="FWD15" s="0"/>
      <c r="FWE15" s="0"/>
      <c r="FWF15" s="0"/>
      <c r="FWG15" s="0"/>
      <c r="FWH15" s="0"/>
      <c r="FWI15" s="0"/>
      <c r="FWJ15" s="0"/>
      <c r="FWK15" s="0"/>
      <c r="FWL15" s="0"/>
      <c r="FWM15" s="0"/>
      <c r="FWN15" s="0"/>
      <c r="FWO15" s="0"/>
      <c r="FWP15" s="0"/>
      <c r="FWQ15" s="0"/>
      <c r="FWR15" s="0"/>
      <c r="FWS15" s="0"/>
      <c r="FWT15" s="0"/>
      <c r="FWU15" s="0"/>
      <c r="FWV15" s="0"/>
      <c r="FWW15" s="0"/>
      <c r="FWX15" s="0"/>
      <c r="FWY15" s="0"/>
      <c r="FWZ15" s="0"/>
      <c r="FXA15" s="0"/>
      <c r="FXB15" s="0"/>
      <c r="FXC15" s="0"/>
      <c r="FXD15" s="0"/>
      <c r="FXE15" s="0"/>
      <c r="FXF15" s="0"/>
      <c r="FXG15" s="0"/>
      <c r="FXH15" s="0"/>
      <c r="FXI15" s="0"/>
      <c r="FXJ15" s="0"/>
      <c r="FXK15" s="0"/>
      <c r="FXL15" s="0"/>
      <c r="FXM15" s="0"/>
      <c r="FXN15" s="0"/>
      <c r="FXO15" s="0"/>
      <c r="FXP15" s="0"/>
      <c r="FXQ15" s="0"/>
      <c r="FXR15" s="0"/>
      <c r="FXS15" s="0"/>
      <c r="FXT15" s="0"/>
      <c r="FXU15" s="0"/>
      <c r="FXV15" s="0"/>
      <c r="FXW15" s="0"/>
      <c r="FXX15" s="0"/>
      <c r="FXY15" s="0"/>
      <c r="FXZ15" s="0"/>
      <c r="FYA15" s="0"/>
      <c r="FYB15" s="0"/>
      <c r="FYC15" s="0"/>
      <c r="FYD15" s="0"/>
      <c r="FYE15" s="0"/>
      <c r="FYF15" s="0"/>
      <c r="FYG15" s="0"/>
      <c r="FYH15" s="0"/>
      <c r="FYI15" s="0"/>
      <c r="FYJ15" s="0"/>
      <c r="FYK15" s="0"/>
      <c r="FYL15" s="0"/>
      <c r="FYM15" s="0"/>
      <c r="FYN15" s="0"/>
      <c r="FYO15" s="0"/>
      <c r="FYP15" s="0"/>
      <c r="FYQ15" s="0"/>
      <c r="FYR15" s="0"/>
      <c r="FYS15" s="0"/>
      <c r="FYT15" s="0"/>
      <c r="FYU15" s="0"/>
      <c r="FYV15" s="0"/>
      <c r="FYW15" s="0"/>
      <c r="FYX15" s="0"/>
      <c r="FYY15" s="0"/>
      <c r="FYZ15" s="0"/>
      <c r="FZA15" s="0"/>
      <c r="FZB15" s="0"/>
      <c r="FZC15" s="0"/>
      <c r="FZD15" s="0"/>
      <c r="FZE15" s="0"/>
      <c r="FZF15" s="0"/>
      <c r="FZG15" s="0"/>
      <c r="FZH15" s="0"/>
      <c r="FZI15" s="0"/>
      <c r="FZJ15" s="0"/>
      <c r="FZK15" s="0"/>
      <c r="FZL15" s="0"/>
      <c r="FZM15" s="0"/>
      <c r="FZN15" s="0"/>
      <c r="FZO15" s="0"/>
      <c r="FZP15" s="0"/>
      <c r="FZQ15" s="0"/>
      <c r="FZR15" s="0"/>
      <c r="FZS15" s="0"/>
      <c r="FZT15" s="0"/>
      <c r="FZU15" s="0"/>
      <c r="FZV15" s="0"/>
      <c r="FZW15" s="0"/>
      <c r="FZX15" s="0"/>
      <c r="FZY15" s="0"/>
      <c r="FZZ15" s="0"/>
      <c r="GAA15" s="0"/>
      <c r="GAB15" s="0"/>
      <c r="GAC15" s="0"/>
      <c r="GAD15" s="0"/>
      <c r="GAE15" s="0"/>
      <c r="GAF15" s="0"/>
      <c r="GAG15" s="0"/>
      <c r="GAH15" s="0"/>
      <c r="GAI15" s="0"/>
      <c r="GAJ15" s="0"/>
      <c r="GAK15" s="0"/>
      <c r="GAL15" s="0"/>
      <c r="GAM15" s="0"/>
      <c r="GAN15" s="0"/>
      <c r="GAO15" s="0"/>
      <c r="GAP15" s="0"/>
      <c r="GAQ15" s="0"/>
      <c r="GAR15" s="0"/>
      <c r="GAS15" s="0"/>
      <c r="GAT15" s="0"/>
      <c r="GAU15" s="0"/>
      <c r="GAV15" s="0"/>
      <c r="GAW15" s="0"/>
      <c r="GAX15" s="0"/>
      <c r="GAY15" s="0"/>
      <c r="GAZ15" s="0"/>
      <c r="GBA15" s="0"/>
      <c r="GBB15" s="0"/>
      <c r="GBC15" s="0"/>
      <c r="GBD15" s="0"/>
      <c r="GBE15" s="0"/>
      <c r="GBF15" s="0"/>
      <c r="GBG15" s="0"/>
      <c r="GBH15" s="0"/>
      <c r="GBI15" s="0"/>
      <c r="GBJ15" s="0"/>
      <c r="GBK15" s="0"/>
      <c r="GBL15" s="0"/>
      <c r="GBM15" s="0"/>
      <c r="GBN15" s="0"/>
      <c r="GBO15" s="0"/>
      <c r="GBP15" s="0"/>
      <c r="GBQ15" s="0"/>
      <c r="GBR15" s="0"/>
      <c r="GBS15" s="0"/>
      <c r="GBT15" s="0"/>
      <c r="GBU15" s="0"/>
      <c r="GBV15" s="0"/>
      <c r="GBW15" s="0"/>
      <c r="GBX15" s="0"/>
      <c r="GBY15" s="0"/>
      <c r="GBZ15" s="0"/>
      <c r="GCA15" s="0"/>
      <c r="GCB15" s="0"/>
      <c r="GCC15" s="0"/>
      <c r="GCD15" s="0"/>
      <c r="GCE15" s="0"/>
      <c r="GCF15" s="0"/>
      <c r="GCG15" s="0"/>
      <c r="GCH15" s="0"/>
      <c r="GCI15" s="0"/>
      <c r="GCJ15" s="0"/>
      <c r="GCK15" s="0"/>
      <c r="GCL15" s="0"/>
      <c r="GCM15" s="0"/>
      <c r="GCN15" s="0"/>
      <c r="GCO15" s="0"/>
      <c r="GCP15" s="0"/>
      <c r="GCQ15" s="0"/>
      <c r="GCR15" s="0"/>
      <c r="GCS15" s="0"/>
      <c r="GCT15" s="0"/>
      <c r="GCU15" s="0"/>
      <c r="GCV15" s="0"/>
      <c r="GCW15" s="0"/>
      <c r="GCX15" s="0"/>
      <c r="GCY15" s="0"/>
      <c r="GCZ15" s="0"/>
      <c r="GDA15" s="0"/>
      <c r="GDB15" s="0"/>
      <c r="GDC15" s="0"/>
      <c r="GDD15" s="0"/>
      <c r="GDE15" s="0"/>
      <c r="GDF15" s="0"/>
      <c r="GDG15" s="0"/>
      <c r="GDH15" s="0"/>
      <c r="GDI15" s="0"/>
      <c r="GDJ15" s="0"/>
      <c r="GDK15" s="0"/>
      <c r="GDL15" s="0"/>
      <c r="GDM15" s="0"/>
      <c r="GDN15" s="0"/>
      <c r="GDO15" s="0"/>
      <c r="GDP15" s="0"/>
      <c r="GDQ15" s="0"/>
      <c r="GDR15" s="0"/>
      <c r="GDS15" s="0"/>
      <c r="GDT15" s="0"/>
      <c r="GDU15" s="0"/>
      <c r="GDV15" s="0"/>
      <c r="GDW15" s="0"/>
      <c r="GDX15" s="0"/>
      <c r="GDY15" s="0"/>
      <c r="GDZ15" s="0"/>
      <c r="GEA15" s="0"/>
      <c r="GEB15" s="0"/>
      <c r="GEC15" s="0"/>
      <c r="GED15" s="0"/>
      <c r="GEE15" s="0"/>
      <c r="GEF15" s="0"/>
      <c r="GEG15" s="0"/>
      <c r="GEH15" s="0"/>
      <c r="GEI15" s="0"/>
      <c r="GEJ15" s="0"/>
      <c r="GEK15" s="0"/>
      <c r="GEL15" s="0"/>
      <c r="GEM15" s="0"/>
      <c r="GEN15" s="0"/>
      <c r="GEO15" s="0"/>
      <c r="GEP15" s="0"/>
      <c r="GEQ15" s="0"/>
      <c r="GER15" s="0"/>
      <c r="GES15" s="0"/>
      <c r="GET15" s="0"/>
      <c r="GEU15" s="0"/>
      <c r="GEV15" s="0"/>
      <c r="GEW15" s="0"/>
      <c r="GEX15" s="0"/>
      <c r="GEY15" s="0"/>
      <c r="GEZ15" s="0"/>
      <c r="GFA15" s="0"/>
      <c r="GFB15" s="0"/>
      <c r="GFC15" s="0"/>
      <c r="GFD15" s="0"/>
      <c r="GFE15" s="0"/>
      <c r="GFF15" s="0"/>
      <c r="GFG15" s="0"/>
      <c r="GFH15" s="0"/>
      <c r="GFI15" s="0"/>
      <c r="GFJ15" s="0"/>
      <c r="GFK15" s="0"/>
      <c r="GFL15" s="0"/>
      <c r="GFM15" s="0"/>
      <c r="GFN15" s="0"/>
      <c r="GFO15" s="0"/>
      <c r="GFP15" s="0"/>
      <c r="GFQ15" s="0"/>
      <c r="GFR15" s="0"/>
      <c r="GFS15" s="0"/>
      <c r="GFT15" s="0"/>
      <c r="GFU15" s="0"/>
      <c r="GFV15" s="0"/>
      <c r="GFW15" s="0"/>
      <c r="GFX15" s="0"/>
      <c r="GFY15" s="0"/>
      <c r="GFZ15" s="0"/>
      <c r="GGA15" s="0"/>
      <c r="GGB15" s="0"/>
      <c r="GGC15" s="0"/>
      <c r="GGD15" s="0"/>
      <c r="GGE15" s="0"/>
      <c r="GGF15" s="0"/>
      <c r="GGG15" s="0"/>
      <c r="GGH15" s="0"/>
      <c r="GGI15" s="0"/>
      <c r="GGJ15" s="0"/>
      <c r="GGK15" s="0"/>
      <c r="GGL15" s="0"/>
      <c r="GGM15" s="0"/>
      <c r="GGN15" s="0"/>
      <c r="GGO15" s="0"/>
      <c r="GGP15" s="0"/>
      <c r="GGQ15" s="0"/>
      <c r="GGR15" s="0"/>
      <c r="GGS15" s="0"/>
      <c r="GGT15" s="0"/>
      <c r="GGU15" s="0"/>
      <c r="GGV15" s="0"/>
      <c r="GGW15" s="0"/>
      <c r="GGX15" s="0"/>
      <c r="GGY15" s="0"/>
      <c r="GGZ15" s="0"/>
      <c r="GHA15" s="0"/>
      <c r="GHB15" s="0"/>
      <c r="GHC15" s="0"/>
      <c r="GHD15" s="0"/>
      <c r="GHE15" s="0"/>
      <c r="GHF15" s="0"/>
      <c r="GHG15" s="0"/>
      <c r="GHH15" s="0"/>
      <c r="GHI15" s="0"/>
      <c r="GHJ15" s="0"/>
      <c r="GHK15" s="0"/>
      <c r="GHL15" s="0"/>
      <c r="GHM15" s="0"/>
      <c r="GHN15" s="0"/>
      <c r="GHO15" s="0"/>
      <c r="GHP15" s="0"/>
      <c r="GHQ15" s="0"/>
      <c r="GHR15" s="0"/>
      <c r="GHS15" s="0"/>
      <c r="GHT15" s="0"/>
      <c r="GHU15" s="0"/>
      <c r="GHV15" s="0"/>
      <c r="GHW15" s="0"/>
      <c r="GHX15" s="0"/>
      <c r="GHY15" s="0"/>
      <c r="GHZ15" s="0"/>
      <c r="GIA15" s="0"/>
      <c r="GIB15" s="0"/>
      <c r="GIC15" s="0"/>
      <c r="GID15" s="0"/>
      <c r="GIE15" s="0"/>
      <c r="GIF15" s="0"/>
      <c r="GIG15" s="0"/>
      <c r="GIH15" s="0"/>
      <c r="GII15" s="0"/>
      <c r="GIJ15" s="0"/>
      <c r="GIK15" s="0"/>
      <c r="GIL15" s="0"/>
      <c r="GIM15" s="0"/>
      <c r="GIN15" s="0"/>
      <c r="GIO15" s="0"/>
      <c r="GIP15" s="0"/>
      <c r="GIQ15" s="0"/>
      <c r="GIR15" s="0"/>
      <c r="GIS15" s="0"/>
      <c r="GIT15" s="0"/>
      <c r="GIU15" s="0"/>
      <c r="GIV15" s="0"/>
      <c r="GIW15" s="0"/>
      <c r="GIX15" s="0"/>
      <c r="GIY15" s="0"/>
      <c r="GIZ15" s="0"/>
      <c r="GJA15" s="0"/>
      <c r="GJB15" s="0"/>
      <c r="GJC15" s="0"/>
      <c r="GJD15" s="0"/>
      <c r="GJE15" s="0"/>
      <c r="GJF15" s="0"/>
      <c r="GJG15" s="0"/>
      <c r="GJH15" s="0"/>
      <c r="GJI15" s="0"/>
      <c r="GJJ15" s="0"/>
      <c r="GJK15" s="0"/>
      <c r="GJL15" s="0"/>
      <c r="GJM15" s="0"/>
      <c r="GJN15" s="0"/>
      <c r="GJO15" s="0"/>
      <c r="GJP15" s="0"/>
      <c r="GJQ15" s="0"/>
      <c r="GJR15" s="0"/>
      <c r="GJS15" s="0"/>
      <c r="GJT15" s="0"/>
      <c r="GJU15" s="0"/>
      <c r="GJV15" s="0"/>
      <c r="GJW15" s="0"/>
      <c r="GJX15" s="0"/>
      <c r="GJY15" s="0"/>
      <c r="GJZ15" s="0"/>
      <c r="GKA15" s="0"/>
      <c r="GKB15" s="0"/>
      <c r="GKC15" s="0"/>
      <c r="GKD15" s="0"/>
      <c r="GKE15" s="0"/>
      <c r="GKF15" s="0"/>
      <c r="GKG15" s="0"/>
      <c r="GKH15" s="0"/>
      <c r="GKI15" s="0"/>
      <c r="GKJ15" s="0"/>
      <c r="GKK15" s="0"/>
      <c r="GKL15" s="0"/>
      <c r="GKM15" s="0"/>
      <c r="GKN15" s="0"/>
      <c r="GKO15" s="0"/>
      <c r="GKP15" s="0"/>
      <c r="GKQ15" s="0"/>
      <c r="GKR15" s="0"/>
      <c r="GKS15" s="0"/>
      <c r="GKT15" s="0"/>
      <c r="GKU15" s="0"/>
      <c r="GKV15" s="0"/>
      <c r="GKW15" s="0"/>
      <c r="GKX15" s="0"/>
      <c r="GKY15" s="0"/>
      <c r="GKZ15" s="0"/>
      <c r="GLA15" s="0"/>
      <c r="GLB15" s="0"/>
      <c r="GLC15" s="0"/>
      <c r="GLD15" s="0"/>
      <c r="GLE15" s="0"/>
      <c r="GLF15" s="0"/>
      <c r="GLG15" s="0"/>
      <c r="GLH15" s="0"/>
      <c r="GLI15" s="0"/>
      <c r="GLJ15" s="0"/>
      <c r="GLK15" s="0"/>
      <c r="GLL15" s="0"/>
      <c r="GLM15" s="0"/>
      <c r="GLN15" s="0"/>
      <c r="GLO15" s="0"/>
      <c r="GLP15" s="0"/>
      <c r="GLQ15" s="0"/>
      <c r="GLR15" s="0"/>
      <c r="GLS15" s="0"/>
      <c r="GLT15" s="0"/>
      <c r="GLU15" s="0"/>
      <c r="GLV15" s="0"/>
      <c r="GLW15" s="0"/>
      <c r="GLX15" s="0"/>
      <c r="GLY15" s="0"/>
      <c r="GLZ15" s="0"/>
      <c r="GMA15" s="0"/>
      <c r="GMB15" s="0"/>
      <c r="GMC15" s="0"/>
      <c r="GMD15" s="0"/>
      <c r="GME15" s="0"/>
      <c r="GMF15" s="0"/>
      <c r="GMG15" s="0"/>
      <c r="GMH15" s="0"/>
      <c r="GMI15" s="0"/>
      <c r="GMJ15" s="0"/>
      <c r="GMK15" s="0"/>
      <c r="GML15" s="0"/>
      <c r="GMM15" s="0"/>
      <c r="GMN15" s="0"/>
      <c r="GMO15" s="0"/>
      <c r="GMP15" s="0"/>
      <c r="GMQ15" s="0"/>
      <c r="GMR15" s="0"/>
      <c r="GMS15" s="0"/>
      <c r="GMT15" s="0"/>
      <c r="GMU15" s="0"/>
      <c r="GMV15" s="0"/>
      <c r="GMW15" s="0"/>
      <c r="GMX15" s="0"/>
      <c r="GMY15" s="0"/>
      <c r="GMZ15" s="0"/>
      <c r="GNA15" s="0"/>
      <c r="GNB15" s="0"/>
      <c r="GNC15" s="0"/>
      <c r="GND15" s="0"/>
      <c r="GNE15" s="0"/>
      <c r="GNF15" s="0"/>
      <c r="GNG15" s="0"/>
      <c r="GNH15" s="0"/>
      <c r="GNI15" s="0"/>
      <c r="GNJ15" s="0"/>
      <c r="GNK15" s="0"/>
      <c r="GNL15" s="0"/>
      <c r="GNM15" s="0"/>
      <c r="GNN15" s="0"/>
      <c r="GNO15" s="0"/>
      <c r="GNP15" s="0"/>
      <c r="GNQ15" s="0"/>
      <c r="GNR15" s="0"/>
      <c r="GNS15" s="0"/>
      <c r="GNT15" s="0"/>
      <c r="GNU15" s="0"/>
      <c r="GNV15" s="0"/>
      <c r="GNW15" s="0"/>
      <c r="GNX15" s="0"/>
      <c r="GNY15" s="0"/>
      <c r="GNZ15" s="0"/>
      <c r="GOA15" s="0"/>
      <c r="GOB15" s="0"/>
      <c r="GOC15" s="0"/>
      <c r="GOD15" s="0"/>
      <c r="GOE15" s="0"/>
      <c r="GOF15" s="0"/>
      <c r="GOG15" s="0"/>
      <c r="GOH15" s="0"/>
      <c r="GOI15" s="0"/>
      <c r="GOJ15" s="0"/>
      <c r="GOK15" s="0"/>
      <c r="GOL15" s="0"/>
      <c r="GOM15" s="0"/>
      <c r="GON15" s="0"/>
      <c r="GOO15" s="0"/>
      <c r="GOP15" s="0"/>
      <c r="GOQ15" s="0"/>
      <c r="GOR15" s="0"/>
      <c r="GOS15" s="0"/>
      <c r="GOT15" s="0"/>
      <c r="GOU15" s="0"/>
      <c r="GOV15" s="0"/>
      <c r="GOW15" s="0"/>
      <c r="GOX15" s="0"/>
      <c r="GOY15" s="0"/>
      <c r="GOZ15" s="0"/>
      <c r="GPA15" s="0"/>
      <c r="GPB15" s="0"/>
      <c r="GPC15" s="0"/>
      <c r="GPD15" s="0"/>
      <c r="GPE15" s="0"/>
      <c r="GPF15" s="0"/>
      <c r="GPG15" s="0"/>
      <c r="GPH15" s="0"/>
      <c r="GPI15" s="0"/>
      <c r="GPJ15" s="0"/>
      <c r="GPK15" s="0"/>
      <c r="GPL15" s="0"/>
      <c r="GPM15" s="0"/>
      <c r="GPN15" s="0"/>
      <c r="GPO15" s="0"/>
      <c r="GPP15" s="0"/>
      <c r="GPQ15" s="0"/>
      <c r="GPR15" s="0"/>
      <c r="GPS15" s="0"/>
      <c r="GPT15" s="0"/>
      <c r="GPU15" s="0"/>
      <c r="GPV15" s="0"/>
      <c r="GPW15" s="0"/>
      <c r="GPX15" s="0"/>
      <c r="GPY15" s="0"/>
      <c r="GPZ15" s="0"/>
      <c r="GQA15" s="0"/>
      <c r="GQB15" s="0"/>
      <c r="GQC15" s="0"/>
      <c r="GQD15" s="0"/>
      <c r="GQE15" s="0"/>
      <c r="GQF15" s="0"/>
      <c r="GQG15" s="0"/>
      <c r="GQH15" s="0"/>
      <c r="GQI15" s="0"/>
      <c r="GQJ15" s="0"/>
      <c r="GQK15" s="0"/>
      <c r="GQL15" s="0"/>
      <c r="GQM15" s="0"/>
      <c r="GQN15" s="0"/>
      <c r="GQO15" s="0"/>
      <c r="GQP15" s="0"/>
      <c r="GQQ15" s="0"/>
      <c r="GQR15" s="0"/>
      <c r="GQS15" s="0"/>
      <c r="GQT15" s="0"/>
      <c r="GQU15" s="0"/>
      <c r="GQV15" s="0"/>
      <c r="GQW15" s="0"/>
      <c r="GQX15" s="0"/>
      <c r="GQY15" s="0"/>
      <c r="GQZ15" s="0"/>
      <c r="GRA15" s="0"/>
      <c r="GRB15" s="0"/>
      <c r="GRC15" s="0"/>
      <c r="GRD15" s="0"/>
      <c r="GRE15" s="0"/>
      <c r="GRF15" s="0"/>
      <c r="GRG15" s="0"/>
      <c r="GRH15" s="0"/>
      <c r="GRI15" s="0"/>
      <c r="GRJ15" s="0"/>
      <c r="GRK15" s="0"/>
      <c r="GRL15" s="0"/>
      <c r="GRM15" s="0"/>
      <c r="GRN15" s="0"/>
      <c r="GRO15" s="0"/>
      <c r="GRP15" s="0"/>
      <c r="GRQ15" s="0"/>
      <c r="GRR15" s="0"/>
      <c r="GRS15" s="0"/>
      <c r="GRT15" s="0"/>
      <c r="GRU15" s="0"/>
      <c r="GRV15" s="0"/>
      <c r="GRW15" s="0"/>
      <c r="GRX15" s="0"/>
      <c r="GRY15" s="0"/>
      <c r="GRZ15" s="0"/>
      <c r="GSA15" s="0"/>
      <c r="GSB15" s="0"/>
      <c r="GSC15" s="0"/>
      <c r="GSD15" s="0"/>
      <c r="GSE15" s="0"/>
      <c r="GSF15" s="0"/>
      <c r="GSG15" s="0"/>
      <c r="GSH15" s="0"/>
      <c r="GSI15" s="0"/>
      <c r="GSJ15" s="0"/>
      <c r="GSK15" s="0"/>
      <c r="GSL15" s="0"/>
      <c r="GSM15" s="0"/>
      <c r="GSN15" s="0"/>
      <c r="GSO15" s="0"/>
      <c r="GSP15" s="0"/>
      <c r="GSQ15" s="0"/>
      <c r="GSR15" s="0"/>
      <c r="GSS15" s="0"/>
      <c r="GST15" s="0"/>
      <c r="GSU15" s="0"/>
      <c r="GSV15" s="0"/>
      <c r="GSW15" s="0"/>
      <c r="GSX15" s="0"/>
      <c r="GSY15" s="0"/>
      <c r="GSZ15" s="0"/>
      <c r="GTA15" s="0"/>
      <c r="GTB15" s="0"/>
      <c r="GTC15" s="0"/>
      <c r="GTD15" s="0"/>
      <c r="GTE15" s="0"/>
      <c r="GTF15" s="0"/>
      <c r="GTG15" s="0"/>
      <c r="GTH15" s="0"/>
      <c r="GTI15" s="0"/>
      <c r="GTJ15" s="0"/>
      <c r="GTK15" s="0"/>
      <c r="GTL15" s="0"/>
      <c r="GTM15" s="0"/>
      <c r="GTN15" s="0"/>
      <c r="GTO15" s="0"/>
      <c r="GTP15" s="0"/>
      <c r="GTQ15" s="0"/>
      <c r="GTR15" s="0"/>
      <c r="GTS15" s="0"/>
      <c r="GTT15" s="0"/>
      <c r="GTU15" s="0"/>
      <c r="GTV15" s="0"/>
      <c r="GTW15" s="0"/>
      <c r="GTX15" s="0"/>
      <c r="GTY15" s="0"/>
      <c r="GTZ15" s="0"/>
      <c r="GUA15" s="0"/>
      <c r="GUB15" s="0"/>
      <c r="GUC15" s="0"/>
      <c r="GUD15" s="0"/>
      <c r="GUE15" s="0"/>
      <c r="GUF15" s="0"/>
      <c r="GUG15" s="0"/>
      <c r="GUH15" s="0"/>
      <c r="GUI15" s="0"/>
      <c r="GUJ15" s="0"/>
      <c r="GUK15" s="0"/>
      <c r="GUL15" s="0"/>
      <c r="GUM15" s="0"/>
      <c r="GUN15" s="0"/>
      <c r="GUO15" s="0"/>
      <c r="GUP15" s="0"/>
      <c r="GUQ15" s="0"/>
      <c r="GUR15" s="0"/>
      <c r="GUS15" s="0"/>
      <c r="GUT15" s="0"/>
      <c r="GUU15" s="0"/>
      <c r="GUV15" s="0"/>
      <c r="GUW15" s="0"/>
      <c r="GUX15" s="0"/>
      <c r="GUY15" s="0"/>
      <c r="GUZ15" s="0"/>
      <c r="GVA15" s="0"/>
      <c r="GVB15" s="0"/>
      <c r="GVC15" s="0"/>
      <c r="GVD15" s="0"/>
      <c r="GVE15" s="0"/>
      <c r="GVF15" s="0"/>
      <c r="GVG15" s="0"/>
      <c r="GVH15" s="0"/>
      <c r="GVI15" s="0"/>
      <c r="GVJ15" s="0"/>
      <c r="GVK15" s="0"/>
      <c r="GVL15" s="0"/>
      <c r="GVM15" s="0"/>
      <c r="GVN15" s="0"/>
      <c r="GVO15" s="0"/>
      <c r="GVP15" s="0"/>
      <c r="GVQ15" s="0"/>
      <c r="GVR15" s="0"/>
      <c r="GVS15" s="0"/>
      <c r="GVT15" s="0"/>
      <c r="GVU15" s="0"/>
      <c r="GVV15" s="0"/>
      <c r="GVW15" s="0"/>
      <c r="GVX15" s="0"/>
      <c r="GVY15" s="0"/>
      <c r="GVZ15" s="0"/>
      <c r="GWA15" s="0"/>
      <c r="GWB15" s="0"/>
      <c r="GWC15" s="0"/>
      <c r="GWD15" s="0"/>
      <c r="GWE15" s="0"/>
      <c r="GWF15" s="0"/>
      <c r="GWG15" s="0"/>
      <c r="GWH15" s="0"/>
      <c r="GWI15" s="0"/>
      <c r="GWJ15" s="0"/>
      <c r="GWK15" s="0"/>
      <c r="GWL15" s="0"/>
      <c r="GWM15" s="0"/>
      <c r="GWN15" s="0"/>
      <c r="GWO15" s="0"/>
      <c r="GWP15" s="0"/>
      <c r="GWQ15" s="0"/>
      <c r="GWR15" s="0"/>
      <c r="GWS15" s="0"/>
      <c r="GWT15" s="0"/>
      <c r="GWU15" s="0"/>
      <c r="GWV15" s="0"/>
      <c r="GWW15" s="0"/>
      <c r="GWX15" s="0"/>
      <c r="GWY15" s="0"/>
      <c r="GWZ15" s="0"/>
      <c r="GXA15" s="0"/>
      <c r="GXB15" s="0"/>
      <c r="GXC15" s="0"/>
      <c r="GXD15" s="0"/>
      <c r="GXE15" s="0"/>
      <c r="GXF15" s="0"/>
      <c r="GXG15" s="0"/>
      <c r="GXH15" s="0"/>
      <c r="GXI15" s="0"/>
      <c r="GXJ15" s="0"/>
      <c r="GXK15" s="0"/>
      <c r="GXL15" s="0"/>
      <c r="GXM15" s="0"/>
      <c r="GXN15" s="0"/>
      <c r="GXO15" s="0"/>
      <c r="GXP15" s="0"/>
      <c r="GXQ15" s="0"/>
      <c r="GXR15" s="0"/>
      <c r="GXS15" s="0"/>
      <c r="GXT15" s="0"/>
      <c r="GXU15" s="0"/>
      <c r="GXV15" s="0"/>
      <c r="GXW15" s="0"/>
      <c r="GXX15" s="0"/>
      <c r="GXY15" s="0"/>
      <c r="GXZ15" s="0"/>
      <c r="GYA15" s="0"/>
      <c r="GYB15" s="0"/>
      <c r="GYC15" s="0"/>
      <c r="GYD15" s="0"/>
      <c r="GYE15" s="0"/>
      <c r="GYF15" s="0"/>
      <c r="GYG15" s="0"/>
      <c r="GYH15" s="0"/>
      <c r="GYI15" s="0"/>
      <c r="GYJ15" s="0"/>
      <c r="GYK15" s="0"/>
      <c r="GYL15" s="0"/>
      <c r="GYM15" s="0"/>
      <c r="GYN15" s="0"/>
      <c r="GYO15" s="0"/>
      <c r="GYP15" s="0"/>
      <c r="GYQ15" s="0"/>
      <c r="GYR15" s="0"/>
      <c r="GYS15" s="0"/>
      <c r="GYT15" s="0"/>
      <c r="GYU15" s="0"/>
      <c r="GYV15" s="0"/>
      <c r="GYW15" s="0"/>
      <c r="GYX15" s="0"/>
      <c r="GYY15" s="0"/>
      <c r="GYZ15" s="0"/>
      <c r="GZA15" s="0"/>
      <c r="GZB15" s="0"/>
      <c r="GZC15" s="0"/>
      <c r="GZD15" s="0"/>
      <c r="GZE15" s="0"/>
      <c r="GZF15" s="0"/>
      <c r="GZG15" s="0"/>
      <c r="GZH15" s="0"/>
      <c r="GZI15" s="0"/>
      <c r="GZJ15" s="0"/>
      <c r="GZK15" s="0"/>
      <c r="GZL15" s="0"/>
      <c r="GZM15" s="0"/>
      <c r="GZN15" s="0"/>
      <c r="GZO15" s="0"/>
      <c r="GZP15" s="0"/>
      <c r="GZQ15" s="0"/>
      <c r="GZR15" s="0"/>
      <c r="GZS15" s="0"/>
      <c r="GZT15" s="0"/>
      <c r="GZU15" s="0"/>
      <c r="GZV15" s="0"/>
      <c r="GZW15" s="0"/>
      <c r="GZX15" s="0"/>
      <c r="GZY15" s="0"/>
      <c r="GZZ15" s="0"/>
      <c r="HAA15" s="0"/>
      <c r="HAB15" s="0"/>
      <c r="HAC15" s="0"/>
      <c r="HAD15" s="0"/>
      <c r="HAE15" s="0"/>
      <c r="HAF15" s="0"/>
      <c r="HAG15" s="0"/>
      <c r="HAH15" s="0"/>
      <c r="HAI15" s="0"/>
      <c r="HAJ15" s="0"/>
      <c r="HAK15" s="0"/>
      <c r="HAL15" s="0"/>
      <c r="HAM15" s="0"/>
      <c r="HAN15" s="0"/>
      <c r="HAO15" s="0"/>
      <c r="HAP15" s="0"/>
      <c r="HAQ15" s="0"/>
      <c r="HAR15" s="0"/>
      <c r="HAS15" s="0"/>
      <c r="HAT15" s="0"/>
      <c r="HAU15" s="0"/>
      <c r="HAV15" s="0"/>
      <c r="HAW15" s="0"/>
      <c r="HAX15" s="0"/>
      <c r="HAY15" s="0"/>
      <c r="HAZ15" s="0"/>
      <c r="HBA15" s="0"/>
      <c r="HBB15" s="0"/>
      <c r="HBC15" s="0"/>
      <c r="HBD15" s="0"/>
      <c r="HBE15" s="0"/>
      <c r="HBF15" s="0"/>
      <c r="HBG15" s="0"/>
      <c r="HBH15" s="0"/>
      <c r="HBI15" s="0"/>
      <c r="HBJ15" s="0"/>
      <c r="HBK15" s="0"/>
      <c r="HBL15" s="0"/>
      <c r="HBM15" s="0"/>
      <c r="HBN15" s="0"/>
      <c r="HBO15" s="0"/>
      <c r="HBP15" s="0"/>
      <c r="HBQ15" s="0"/>
      <c r="HBR15" s="0"/>
      <c r="HBS15" s="0"/>
      <c r="HBT15" s="0"/>
      <c r="HBU15" s="0"/>
      <c r="HBV15" s="0"/>
      <c r="HBW15" s="0"/>
      <c r="HBX15" s="0"/>
      <c r="HBY15" s="0"/>
      <c r="HBZ15" s="0"/>
      <c r="HCA15" s="0"/>
      <c r="HCB15" s="0"/>
      <c r="HCC15" s="0"/>
      <c r="HCD15" s="0"/>
      <c r="HCE15" s="0"/>
      <c r="HCF15" s="0"/>
      <c r="HCG15" s="0"/>
      <c r="HCH15" s="0"/>
      <c r="HCI15" s="0"/>
      <c r="HCJ15" s="0"/>
      <c r="HCK15" s="0"/>
      <c r="HCL15" s="0"/>
      <c r="HCM15" s="0"/>
      <c r="HCN15" s="0"/>
      <c r="HCO15" s="0"/>
      <c r="HCP15" s="0"/>
      <c r="HCQ15" s="0"/>
      <c r="HCR15" s="0"/>
      <c r="HCS15" s="0"/>
      <c r="HCT15" s="0"/>
      <c r="HCU15" s="0"/>
      <c r="HCV15" s="0"/>
      <c r="HCW15" s="0"/>
      <c r="HCX15" s="0"/>
      <c r="HCY15" s="0"/>
      <c r="HCZ15" s="0"/>
      <c r="HDA15" s="0"/>
      <c r="HDB15" s="0"/>
      <c r="HDC15" s="0"/>
      <c r="HDD15" s="0"/>
      <c r="HDE15" s="0"/>
      <c r="HDF15" s="0"/>
      <c r="HDG15" s="0"/>
      <c r="HDH15" s="0"/>
      <c r="HDI15" s="0"/>
      <c r="HDJ15" s="0"/>
      <c r="HDK15" s="0"/>
      <c r="HDL15" s="0"/>
      <c r="HDM15" s="0"/>
      <c r="HDN15" s="0"/>
      <c r="HDO15" s="0"/>
      <c r="HDP15" s="0"/>
      <c r="HDQ15" s="0"/>
      <c r="HDR15" s="0"/>
      <c r="HDS15" s="0"/>
      <c r="HDT15" s="0"/>
      <c r="HDU15" s="0"/>
      <c r="HDV15" s="0"/>
      <c r="HDW15" s="0"/>
      <c r="HDX15" s="0"/>
      <c r="HDY15" s="0"/>
      <c r="HDZ15" s="0"/>
      <c r="HEA15" s="0"/>
      <c r="HEB15" s="0"/>
      <c r="HEC15" s="0"/>
      <c r="HED15" s="0"/>
      <c r="HEE15" s="0"/>
      <c r="HEF15" s="0"/>
      <c r="HEG15" s="0"/>
      <c r="HEH15" s="0"/>
      <c r="HEI15" s="0"/>
      <c r="HEJ15" s="0"/>
      <c r="HEK15" s="0"/>
      <c r="HEL15" s="0"/>
      <c r="HEM15" s="0"/>
      <c r="HEN15" s="0"/>
      <c r="HEO15" s="0"/>
      <c r="HEP15" s="0"/>
      <c r="HEQ15" s="0"/>
      <c r="HER15" s="0"/>
      <c r="HES15" s="0"/>
      <c r="HET15" s="0"/>
      <c r="HEU15" s="0"/>
      <c r="HEV15" s="0"/>
      <c r="HEW15" s="0"/>
      <c r="HEX15" s="0"/>
      <c r="HEY15" s="0"/>
      <c r="HEZ15" s="0"/>
      <c r="HFA15" s="0"/>
      <c r="HFB15" s="0"/>
      <c r="HFC15" s="0"/>
      <c r="HFD15" s="0"/>
      <c r="HFE15" s="0"/>
      <c r="HFF15" s="0"/>
      <c r="HFG15" s="0"/>
      <c r="HFH15" s="0"/>
      <c r="HFI15" s="0"/>
      <c r="HFJ15" s="0"/>
      <c r="HFK15" s="0"/>
      <c r="HFL15" s="0"/>
      <c r="HFM15" s="0"/>
      <c r="HFN15" s="0"/>
      <c r="HFO15" s="0"/>
      <c r="HFP15" s="0"/>
      <c r="HFQ15" s="0"/>
      <c r="HFR15" s="0"/>
      <c r="HFS15" s="0"/>
      <c r="HFT15" s="0"/>
      <c r="HFU15" s="0"/>
      <c r="HFV15" s="0"/>
      <c r="HFW15" s="0"/>
      <c r="HFX15" s="0"/>
      <c r="HFY15" s="0"/>
      <c r="HFZ15" s="0"/>
      <c r="HGA15" s="0"/>
      <c r="HGB15" s="0"/>
      <c r="HGC15" s="0"/>
      <c r="HGD15" s="0"/>
      <c r="HGE15" s="0"/>
      <c r="HGF15" s="0"/>
      <c r="HGG15" s="0"/>
      <c r="HGH15" s="0"/>
      <c r="HGI15" s="0"/>
      <c r="HGJ15" s="0"/>
      <c r="HGK15" s="0"/>
      <c r="HGL15" s="0"/>
      <c r="HGM15" s="0"/>
      <c r="HGN15" s="0"/>
      <c r="HGO15" s="0"/>
      <c r="HGP15" s="0"/>
      <c r="HGQ15" s="0"/>
      <c r="HGR15" s="0"/>
      <c r="HGS15" s="0"/>
      <c r="HGT15" s="0"/>
      <c r="HGU15" s="0"/>
      <c r="HGV15" s="0"/>
      <c r="HGW15" s="0"/>
      <c r="HGX15" s="0"/>
      <c r="HGY15" s="0"/>
      <c r="HGZ15" s="0"/>
      <c r="HHA15" s="0"/>
      <c r="HHB15" s="0"/>
      <c r="HHC15" s="0"/>
      <c r="HHD15" s="0"/>
      <c r="HHE15" s="0"/>
      <c r="HHF15" s="0"/>
      <c r="HHG15" s="0"/>
      <c r="HHH15" s="0"/>
      <c r="HHI15" s="0"/>
      <c r="HHJ15" s="0"/>
      <c r="HHK15" s="0"/>
      <c r="HHL15" s="0"/>
      <c r="HHM15" s="0"/>
      <c r="HHN15" s="0"/>
      <c r="HHO15" s="0"/>
      <c r="HHP15" s="0"/>
      <c r="HHQ15" s="0"/>
      <c r="HHR15" s="0"/>
      <c r="HHS15" s="0"/>
      <c r="HHT15" s="0"/>
      <c r="HHU15" s="0"/>
      <c r="HHV15" s="0"/>
      <c r="HHW15" s="0"/>
      <c r="HHX15" s="0"/>
      <c r="HHY15" s="0"/>
      <c r="HHZ15" s="0"/>
      <c r="HIA15" s="0"/>
      <c r="HIB15" s="0"/>
      <c r="HIC15" s="0"/>
      <c r="HID15" s="0"/>
      <c r="HIE15" s="0"/>
      <c r="HIF15" s="0"/>
      <c r="HIG15" s="0"/>
      <c r="HIH15" s="0"/>
      <c r="HII15" s="0"/>
      <c r="HIJ15" s="0"/>
      <c r="HIK15" s="0"/>
      <c r="HIL15" s="0"/>
      <c r="HIM15" s="0"/>
      <c r="HIN15" s="0"/>
      <c r="HIO15" s="0"/>
      <c r="HIP15" s="0"/>
      <c r="HIQ15" s="0"/>
      <c r="HIR15" s="0"/>
      <c r="HIS15" s="0"/>
      <c r="HIT15" s="0"/>
      <c r="HIU15" s="0"/>
      <c r="HIV15" s="0"/>
      <c r="HIW15" s="0"/>
      <c r="HIX15" s="0"/>
      <c r="HIY15" s="0"/>
      <c r="HIZ15" s="0"/>
      <c r="HJA15" s="0"/>
      <c r="HJB15" s="0"/>
      <c r="HJC15" s="0"/>
      <c r="HJD15" s="0"/>
      <c r="HJE15" s="0"/>
      <c r="HJF15" s="0"/>
      <c r="HJG15" s="0"/>
      <c r="HJH15" s="0"/>
      <c r="HJI15" s="0"/>
      <c r="HJJ15" s="0"/>
      <c r="HJK15" s="0"/>
      <c r="HJL15" s="0"/>
      <c r="HJM15" s="0"/>
      <c r="HJN15" s="0"/>
      <c r="HJO15" s="0"/>
      <c r="HJP15" s="0"/>
      <c r="HJQ15" s="0"/>
      <c r="HJR15" s="0"/>
      <c r="HJS15" s="0"/>
      <c r="HJT15" s="0"/>
      <c r="HJU15" s="0"/>
      <c r="HJV15" s="0"/>
      <c r="HJW15" s="0"/>
      <c r="HJX15" s="0"/>
      <c r="HJY15" s="0"/>
      <c r="HJZ15" s="0"/>
      <c r="HKA15" s="0"/>
      <c r="HKB15" s="0"/>
      <c r="HKC15" s="0"/>
      <c r="HKD15" s="0"/>
      <c r="HKE15" s="0"/>
      <c r="HKF15" s="0"/>
      <c r="HKG15" s="0"/>
      <c r="HKH15" s="0"/>
      <c r="HKI15" s="0"/>
      <c r="HKJ15" s="0"/>
      <c r="HKK15" s="0"/>
      <c r="HKL15" s="0"/>
      <c r="HKM15" s="0"/>
      <c r="HKN15" s="0"/>
      <c r="HKO15" s="0"/>
      <c r="HKP15" s="0"/>
      <c r="HKQ15" s="0"/>
      <c r="HKR15" s="0"/>
      <c r="HKS15" s="0"/>
      <c r="HKT15" s="0"/>
      <c r="HKU15" s="0"/>
      <c r="HKV15" s="0"/>
      <c r="HKW15" s="0"/>
      <c r="HKX15" s="0"/>
      <c r="HKY15" s="0"/>
      <c r="HKZ15" s="0"/>
      <c r="HLA15" s="0"/>
      <c r="HLB15" s="0"/>
      <c r="HLC15" s="0"/>
      <c r="HLD15" s="0"/>
      <c r="HLE15" s="0"/>
      <c r="HLF15" s="0"/>
      <c r="HLG15" s="0"/>
      <c r="HLH15" s="0"/>
      <c r="HLI15" s="0"/>
      <c r="HLJ15" s="0"/>
      <c r="HLK15" s="0"/>
      <c r="HLL15" s="0"/>
      <c r="HLM15" s="0"/>
      <c r="HLN15" s="0"/>
      <c r="HLO15" s="0"/>
      <c r="HLP15" s="0"/>
      <c r="HLQ15" s="0"/>
      <c r="HLR15" s="0"/>
      <c r="HLS15" s="0"/>
      <c r="HLT15" s="0"/>
      <c r="HLU15" s="0"/>
      <c r="HLV15" s="0"/>
      <c r="HLW15" s="0"/>
      <c r="HLX15" s="0"/>
      <c r="HLY15" s="0"/>
      <c r="HLZ15" s="0"/>
      <c r="HMA15" s="0"/>
      <c r="HMB15" s="0"/>
      <c r="HMC15" s="0"/>
      <c r="HMD15" s="0"/>
      <c r="HME15" s="0"/>
      <c r="HMF15" s="0"/>
      <c r="HMG15" s="0"/>
      <c r="HMH15" s="0"/>
      <c r="HMI15" s="0"/>
      <c r="HMJ15" s="0"/>
      <c r="HMK15" s="0"/>
      <c r="HML15" s="0"/>
      <c r="HMM15" s="0"/>
      <c r="HMN15" s="0"/>
      <c r="HMO15" s="0"/>
      <c r="HMP15" s="0"/>
      <c r="HMQ15" s="0"/>
      <c r="HMR15" s="0"/>
      <c r="HMS15" s="0"/>
      <c r="HMT15" s="0"/>
      <c r="HMU15" s="0"/>
      <c r="HMV15" s="0"/>
      <c r="HMW15" s="0"/>
      <c r="HMX15" s="0"/>
      <c r="HMY15" s="0"/>
      <c r="HMZ15" s="0"/>
      <c r="HNA15" s="0"/>
      <c r="HNB15" s="0"/>
      <c r="HNC15" s="0"/>
      <c r="HND15" s="0"/>
      <c r="HNE15" s="0"/>
      <c r="HNF15" s="0"/>
      <c r="HNG15" s="0"/>
      <c r="HNH15" s="0"/>
      <c r="HNI15" s="0"/>
      <c r="HNJ15" s="0"/>
      <c r="HNK15" s="0"/>
      <c r="HNL15" s="0"/>
      <c r="HNM15" s="0"/>
      <c r="HNN15" s="0"/>
      <c r="HNO15" s="0"/>
      <c r="HNP15" s="0"/>
      <c r="HNQ15" s="0"/>
      <c r="HNR15" s="0"/>
      <c r="HNS15" s="0"/>
      <c r="HNT15" s="0"/>
      <c r="HNU15" s="0"/>
      <c r="HNV15" s="0"/>
      <c r="HNW15" s="0"/>
      <c r="HNX15" s="0"/>
      <c r="HNY15" s="0"/>
      <c r="HNZ15" s="0"/>
      <c r="HOA15" s="0"/>
      <c r="HOB15" s="0"/>
      <c r="HOC15" s="0"/>
      <c r="HOD15" s="0"/>
      <c r="HOE15" s="0"/>
      <c r="HOF15" s="0"/>
      <c r="HOG15" s="0"/>
      <c r="HOH15" s="0"/>
      <c r="HOI15" s="0"/>
      <c r="HOJ15" s="0"/>
      <c r="HOK15" s="0"/>
      <c r="HOL15" s="0"/>
      <c r="HOM15" s="0"/>
      <c r="HON15" s="0"/>
      <c r="HOO15" s="0"/>
      <c r="HOP15" s="0"/>
      <c r="HOQ15" s="0"/>
      <c r="HOR15" s="0"/>
      <c r="HOS15" s="0"/>
      <c r="HOT15" s="0"/>
      <c r="HOU15" s="0"/>
      <c r="HOV15" s="0"/>
      <c r="HOW15" s="0"/>
      <c r="HOX15" s="0"/>
      <c r="HOY15" s="0"/>
      <c r="HOZ15" s="0"/>
      <c r="HPA15" s="0"/>
      <c r="HPB15" s="0"/>
      <c r="HPC15" s="0"/>
      <c r="HPD15" s="0"/>
      <c r="HPE15" s="0"/>
      <c r="HPF15" s="0"/>
      <c r="HPG15" s="0"/>
      <c r="HPH15" s="0"/>
      <c r="HPI15" s="0"/>
      <c r="HPJ15" s="0"/>
      <c r="HPK15" s="0"/>
      <c r="HPL15" s="0"/>
      <c r="HPM15" s="0"/>
      <c r="HPN15" s="0"/>
      <c r="HPO15" s="0"/>
      <c r="HPP15" s="0"/>
      <c r="HPQ15" s="0"/>
      <c r="HPR15" s="0"/>
      <c r="HPS15" s="0"/>
      <c r="HPT15" s="0"/>
      <c r="HPU15" s="0"/>
      <c r="HPV15" s="0"/>
      <c r="HPW15" s="0"/>
      <c r="HPX15" s="0"/>
      <c r="HPY15" s="0"/>
      <c r="HPZ15" s="0"/>
      <c r="HQA15" s="0"/>
      <c r="HQB15" s="0"/>
      <c r="HQC15" s="0"/>
      <c r="HQD15" s="0"/>
      <c r="HQE15" s="0"/>
      <c r="HQF15" s="0"/>
      <c r="HQG15" s="0"/>
      <c r="HQH15" s="0"/>
      <c r="HQI15" s="0"/>
      <c r="HQJ15" s="0"/>
      <c r="HQK15" s="0"/>
      <c r="HQL15" s="0"/>
      <c r="HQM15" s="0"/>
      <c r="HQN15" s="0"/>
      <c r="HQO15" s="0"/>
      <c r="HQP15" s="0"/>
      <c r="HQQ15" s="0"/>
      <c r="HQR15" s="0"/>
      <c r="HQS15" s="0"/>
      <c r="HQT15" s="0"/>
      <c r="HQU15" s="0"/>
      <c r="HQV15" s="0"/>
      <c r="HQW15" s="0"/>
      <c r="HQX15" s="0"/>
      <c r="HQY15" s="0"/>
      <c r="HQZ15" s="0"/>
      <c r="HRA15" s="0"/>
      <c r="HRB15" s="0"/>
      <c r="HRC15" s="0"/>
      <c r="HRD15" s="0"/>
      <c r="HRE15" s="0"/>
      <c r="HRF15" s="0"/>
      <c r="HRG15" s="0"/>
      <c r="HRH15" s="0"/>
      <c r="HRI15" s="0"/>
      <c r="HRJ15" s="0"/>
      <c r="HRK15" s="0"/>
      <c r="HRL15" s="0"/>
      <c r="HRM15" s="0"/>
      <c r="HRN15" s="0"/>
      <c r="HRO15" s="0"/>
      <c r="HRP15" s="0"/>
      <c r="HRQ15" s="0"/>
      <c r="HRR15" s="0"/>
      <c r="HRS15" s="0"/>
      <c r="HRT15" s="0"/>
      <c r="HRU15" s="0"/>
      <c r="HRV15" s="0"/>
      <c r="HRW15" s="0"/>
      <c r="HRX15" s="0"/>
      <c r="HRY15" s="0"/>
      <c r="HRZ15" s="0"/>
      <c r="HSA15" s="0"/>
      <c r="HSB15" s="0"/>
      <c r="HSC15" s="0"/>
      <c r="HSD15" s="0"/>
      <c r="HSE15" s="0"/>
      <c r="HSF15" s="0"/>
      <c r="HSG15" s="0"/>
      <c r="HSH15" s="0"/>
      <c r="HSI15" s="0"/>
      <c r="HSJ15" s="0"/>
      <c r="HSK15" s="0"/>
      <c r="HSL15" s="0"/>
      <c r="HSM15" s="0"/>
      <c r="HSN15" s="0"/>
      <c r="HSO15" s="0"/>
      <c r="HSP15" s="0"/>
      <c r="HSQ15" s="0"/>
      <c r="HSR15" s="0"/>
      <c r="HSS15" s="0"/>
      <c r="HST15" s="0"/>
      <c r="HSU15" s="0"/>
      <c r="HSV15" s="0"/>
      <c r="HSW15" s="0"/>
      <c r="HSX15" s="0"/>
      <c r="HSY15" s="0"/>
      <c r="HSZ15" s="0"/>
      <c r="HTA15" s="0"/>
      <c r="HTB15" s="0"/>
      <c r="HTC15" s="0"/>
      <c r="HTD15" s="0"/>
      <c r="HTE15" s="0"/>
      <c r="HTF15" s="0"/>
      <c r="HTG15" s="0"/>
      <c r="HTH15" s="0"/>
      <c r="HTI15" s="0"/>
      <c r="HTJ15" s="0"/>
      <c r="HTK15" s="0"/>
      <c r="HTL15" s="0"/>
      <c r="HTM15" s="0"/>
      <c r="HTN15" s="0"/>
      <c r="HTO15" s="0"/>
      <c r="HTP15" s="0"/>
      <c r="HTQ15" s="0"/>
      <c r="HTR15" s="0"/>
      <c r="HTS15" s="0"/>
      <c r="HTT15" s="0"/>
      <c r="HTU15" s="0"/>
      <c r="HTV15" s="0"/>
      <c r="HTW15" s="0"/>
      <c r="HTX15" s="0"/>
      <c r="HTY15" s="0"/>
      <c r="HTZ15" s="0"/>
      <c r="HUA15" s="0"/>
      <c r="HUB15" s="0"/>
      <c r="HUC15" s="0"/>
      <c r="HUD15" s="0"/>
      <c r="HUE15" s="0"/>
      <c r="HUF15" s="0"/>
      <c r="HUG15" s="0"/>
      <c r="HUH15" s="0"/>
      <c r="HUI15" s="0"/>
      <c r="HUJ15" s="0"/>
      <c r="HUK15" s="0"/>
      <c r="HUL15" s="0"/>
      <c r="HUM15" s="0"/>
      <c r="HUN15" s="0"/>
      <c r="HUO15" s="0"/>
      <c r="HUP15" s="0"/>
      <c r="HUQ15" s="0"/>
      <c r="HUR15" s="0"/>
      <c r="HUS15" s="0"/>
      <c r="HUT15" s="0"/>
      <c r="HUU15" s="0"/>
      <c r="HUV15" s="0"/>
      <c r="HUW15" s="0"/>
      <c r="HUX15" s="0"/>
      <c r="HUY15" s="0"/>
      <c r="HUZ15" s="0"/>
      <c r="HVA15" s="0"/>
      <c r="HVB15" s="0"/>
      <c r="HVC15" s="0"/>
      <c r="HVD15" s="0"/>
      <c r="HVE15" s="0"/>
      <c r="HVF15" s="0"/>
      <c r="HVG15" s="0"/>
      <c r="HVH15" s="0"/>
      <c r="HVI15" s="0"/>
      <c r="HVJ15" s="0"/>
      <c r="HVK15" s="0"/>
      <c r="HVL15" s="0"/>
      <c r="HVM15" s="0"/>
      <c r="HVN15" s="0"/>
      <c r="HVO15" s="0"/>
      <c r="HVP15" s="0"/>
      <c r="HVQ15" s="0"/>
      <c r="HVR15" s="0"/>
      <c r="HVS15" s="0"/>
      <c r="HVT15" s="0"/>
      <c r="HVU15" s="0"/>
      <c r="HVV15" s="0"/>
      <c r="HVW15" s="0"/>
      <c r="HVX15" s="0"/>
      <c r="HVY15" s="0"/>
      <c r="HVZ15" s="0"/>
      <c r="HWA15" s="0"/>
      <c r="HWB15" s="0"/>
      <c r="HWC15" s="0"/>
      <c r="HWD15" s="0"/>
      <c r="HWE15" s="0"/>
      <c r="HWF15" s="0"/>
      <c r="HWG15" s="0"/>
      <c r="HWH15" s="0"/>
      <c r="HWI15" s="0"/>
      <c r="HWJ15" s="0"/>
      <c r="HWK15" s="0"/>
      <c r="HWL15" s="0"/>
      <c r="HWM15" s="0"/>
      <c r="HWN15" s="0"/>
      <c r="HWO15" s="0"/>
      <c r="HWP15" s="0"/>
      <c r="HWQ15" s="0"/>
      <c r="HWR15" s="0"/>
      <c r="HWS15" s="0"/>
      <c r="HWT15" s="0"/>
      <c r="HWU15" s="0"/>
      <c r="HWV15" s="0"/>
      <c r="HWW15" s="0"/>
      <c r="HWX15" s="0"/>
      <c r="HWY15" s="0"/>
      <c r="HWZ15" s="0"/>
      <c r="HXA15" s="0"/>
      <c r="HXB15" s="0"/>
      <c r="HXC15" s="0"/>
      <c r="HXD15" s="0"/>
      <c r="HXE15" s="0"/>
      <c r="HXF15" s="0"/>
      <c r="HXG15" s="0"/>
      <c r="HXH15" s="0"/>
      <c r="HXI15" s="0"/>
      <c r="HXJ15" s="0"/>
      <c r="HXK15" s="0"/>
      <c r="HXL15" s="0"/>
      <c r="HXM15" s="0"/>
      <c r="HXN15" s="0"/>
      <c r="HXO15" s="0"/>
      <c r="HXP15" s="0"/>
      <c r="HXQ15" s="0"/>
      <c r="HXR15" s="0"/>
      <c r="HXS15" s="0"/>
      <c r="HXT15" s="0"/>
      <c r="HXU15" s="0"/>
      <c r="HXV15" s="0"/>
      <c r="HXW15" s="0"/>
      <c r="HXX15" s="0"/>
      <c r="HXY15" s="0"/>
      <c r="HXZ15" s="0"/>
      <c r="HYA15" s="0"/>
      <c r="HYB15" s="0"/>
      <c r="HYC15" s="0"/>
      <c r="HYD15" s="0"/>
      <c r="HYE15" s="0"/>
      <c r="HYF15" s="0"/>
      <c r="HYG15" s="0"/>
      <c r="HYH15" s="0"/>
      <c r="HYI15" s="0"/>
      <c r="HYJ15" s="0"/>
      <c r="HYK15" s="0"/>
      <c r="HYL15" s="0"/>
      <c r="HYM15" s="0"/>
      <c r="HYN15" s="0"/>
      <c r="HYO15" s="0"/>
      <c r="HYP15" s="0"/>
      <c r="HYQ15" s="0"/>
      <c r="HYR15" s="0"/>
      <c r="HYS15" s="0"/>
      <c r="HYT15" s="0"/>
      <c r="HYU15" s="0"/>
      <c r="HYV15" s="0"/>
      <c r="HYW15" s="0"/>
      <c r="HYX15" s="0"/>
      <c r="HYY15" s="0"/>
      <c r="HYZ15" s="0"/>
      <c r="HZA15" s="0"/>
      <c r="HZB15" s="0"/>
      <c r="HZC15" s="0"/>
      <c r="HZD15" s="0"/>
      <c r="HZE15" s="0"/>
      <c r="HZF15" s="0"/>
      <c r="HZG15" s="0"/>
      <c r="HZH15" s="0"/>
      <c r="HZI15" s="0"/>
      <c r="HZJ15" s="0"/>
      <c r="HZK15" s="0"/>
      <c r="HZL15" s="0"/>
      <c r="HZM15" s="0"/>
      <c r="HZN15" s="0"/>
      <c r="HZO15" s="0"/>
      <c r="HZP15" s="0"/>
      <c r="HZQ15" s="0"/>
      <c r="HZR15" s="0"/>
      <c r="HZS15" s="0"/>
      <c r="HZT15" s="0"/>
      <c r="HZU15" s="0"/>
      <c r="HZV15" s="0"/>
      <c r="HZW15" s="0"/>
      <c r="HZX15" s="0"/>
      <c r="HZY15" s="0"/>
      <c r="HZZ15" s="0"/>
      <c r="IAA15" s="0"/>
      <c r="IAB15" s="0"/>
      <c r="IAC15" s="0"/>
      <c r="IAD15" s="0"/>
      <c r="IAE15" s="0"/>
      <c r="IAF15" s="0"/>
      <c r="IAG15" s="0"/>
      <c r="IAH15" s="0"/>
      <c r="IAI15" s="0"/>
      <c r="IAJ15" s="0"/>
      <c r="IAK15" s="0"/>
      <c r="IAL15" s="0"/>
      <c r="IAM15" s="0"/>
      <c r="IAN15" s="0"/>
      <c r="IAO15" s="0"/>
      <c r="IAP15" s="0"/>
      <c r="IAQ15" s="0"/>
      <c r="IAR15" s="0"/>
      <c r="IAS15" s="0"/>
      <c r="IAT15" s="0"/>
      <c r="IAU15" s="0"/>
      <c r="IAV15" s="0"/>
      <c r="IAW15" s="0"/>
      <c r="IAX15" s="0"/>
      <c r="IAY15" s="0"/>
      <c r="IAZ15" s="0"/>
      <c r="IBA15" s="0"/>
      <c r="IBB15" s="0"/>
      <c r="IBC15" s="0"/>
      <c r="IBD15" s="0"/>
      <c r="IBE15" s="0"/>
      <c r="IBF15" s="0"/>
      <c r="IBG15" s="0"/>
      <c r="IBH15" s="0"/>
      <c r="IBI15" s="0"/>
      <c r="IBJ15" s="0"/>
      <c r="IBK15" s="0"/>
      <c r="IBL15" s="0"/>
      <c r="IBM15" s="0"/>
      <c r="IBN15" s="0"/>
      <c r="IBO15" s="0"/>
      <c r="IBP15" s="0"/>
      <c r="IBQ15" s="0"/>
      <c r="IBR15" s="0"/>
      <c r="IBS15" s="0"/>
      <c r="IBT15" s="0"/>
      <c r="IBU15" s="0"/>
      <c r="IBV15" s="0"/>
      <c r="IBW15" s="0"/>
      <c r="IBX15" s="0"/>
      <c r="IBY15" s="0"/>
      <c r="IBZ15" s="0"/>
      <c r="ICA15" s="0"/>
      <c r="ICB15" s="0"/>
      <c r="ICC15" s="0"/>
      <c r="ICD15" s="0"/>
      <c r="ICE15" s="0"/>
      <c r="ICF15" s="0"/>
      <c r="ICG15" s="0"/>
      <c r="ICH15" s="0"/>
      <c r="ICI15" s="0"/>
      <c r="ICJ15" s="0"/>
      <c r="ICK15" s="0"/>
      <c r="ICL15" s="0"/>
      <c r="ICM15" s="0"/>
      <c r="ICN15" s="0"/>
      <c r="ICO15" s="0"/>
      <c r="ICP15" s="0"/>
      <c r="ICQ15" s="0"/>
      <c r="ICR15" s="0"/>
      <c r="ICS15" s="0"/>
      <c r="ICT15" s="0"/>
      <c r="ICU15" s="0"/>
      <c r="ICV15" s="0"/>
      <c r="ICW15" s="0"/>
      <c r="ICX15" s="0"/>
      <c r="ICY15" s="0"/>
      <c r="ICZ15" s="0"/>
      <c r="IDA15" s="0"/>
      <c r="IDB15" s="0"/>
      <c r="IDC15" s="0"/>
      <c r="IDD15" s="0"/>
      <c r="IDE15" s="0"/>
      <c r="IDF15" s="0"/>
      <c r="IDG15" s="0"/>
      <c r="IDH15" s="0"/>
      <c r="IDI15" s="0"/>
      <c r="IDJ15" s="0"/>
      <c r="IDK15" s="0"/>
      <c r="IDL15" s="0"/>
      <c r="IDM15" s="0"/>
      <c r="IDN15" s="0"/>
      <c r="IDO15" s="0"/>
      <c r="IDP15" s="0"/>
      <c r="IDQ15" s="0"/>
      <c r="IDR15" s="0"/>
      <c r="IDS15" s="0"/>
      <c r="IDT15" s="0"/>
      <c r="IDU15" s="0"/>
      <c r="IDV15" s="0"/>
      <c r="IDW15" s="0"/>
      <c r="IDX15" s="0"/>
      <c r="IDY15" s="0"/>
      <c r="IDZ15" s="0"/>
      <c r="IEA15" s="0"/>
      <c r="IEB15" s="0"/>
      <c r="IEC15" s="0"/>
      <c r="IED15" s="0"/>
      <c r="IEE15" s="0"/>
      <c r="IEF15" s="0"/>
      <c r="IEG15" s="0"/>
      <c r="IEH15" s="0"/>
      <c r="IEI15" s="0"/>
      <c r="IEJ15" s="0"/>
      <c r="IEK15" s="0"/>
      <c r="IEL15" s="0"/>
      <c r="IEM15" s="0"/>
      <c r="IEN15" s="0"/>
      <c r="IEO15" s="0"/>
      <c r="IEP15" s="0"/>
      <c r="IEQ15" s="0"/>
      <c r="IER15" s="0"/>
      <c r="IES15" s="0"/>
      <c r="IET15" s="0"/>
      <c r="IEU15" s="0"/>
      <c r="IEV15" s="0"/>
      <c r="IEW15" s="0"/>
      <c r="IEX15" s="0"/>
      <c r="IEY15" s="0"/>
      <c r="IEZ15" s="0"/>
      <c r="IFA15" s="0"/>
      <c r="IFB15" s="0"/>
      <c r="IFC15" s="0"/>
      <c r="IFD15" s="0"/>
      <c r="IFE15" s="0"/>
      <c r="IFF15" s="0"/>
      <c r="IFG15" s="0"/>
      <c r="IFH15" s="0"/>
      <c r="IFI15" s="0"/>
      <c r="IFJ15" s="0"/>
      <c r="IFK15" s="0"/>
      <c r="IFL15" s="0"/>
      <c r="IFM15" s="0"/>
      <c r="IFN15" s="0"/>
      <c r="IFO15" s="0"/>
      <c r="IFP15" s="0"/>
      <c r="IFQ15" s="0"/>
      <c r="IFR15" s="0"/>
      <c r="IFS15" s="0"/>
      <c r="IFT15" s="0"/>
      <c r="IFU15" s="0"/>
      <c r="IFV15" s="0"/>
      <c r="IFW15" s="0"/>
      <c r="IFX15" s="0"/>
      <c r="IFY15" s="0"/>
      <c r="IFZ15" s="0"/>
      <c r="IGA15" s="0"/>
      <c r="IGB15" s="0"/>
      <c r="IGC15" s="0"/>
      <c r="IGD15" s="0"/>
      <c r="IGE15" s="0"/>
      <c r="IGF15" s="0"/>
      <c r="IGG15" s="0"/>
      <c r="IGH15" s="0"/>
      <c r="IGI15" s="0"/>
      <c r="IGJ15" s="0"/>
      <c r="IGK15" s="0"/>
      <c r="IGL15" s="0"/>
      <c r="IGM15" s="0"/>
      <c r="IGN15" s="0"/>
      <c r="IGO15" s="0"/>
      <c r="IGP15" s="0"/>
      <c r="IGQ15" s="0"/>
      <c r="IGR15" s="0"/>
      <c r="IGS15" s="0"/>
      <c r="IGT15" s="0"/>
      <c r="IGU15" s="0"/>
      <c r="IGV15" s="0"/>
      <c r="IGW15" s="0"/>
      <c r="IGX15" s="0"/>
      <c r="IGY15" s="0"/>
      <c r="IGZ15" s="0"/>
      <c r="IHA15" s="0"/>
      <c r="IHB15" s="0"/>
      <c r="IHC15" s="0"/>
      <c r="IHD15" s="0"/>
      <c r="IHE15" s="0"/>
      <c r="IHF15" s="0"/>
      <c r="IHG15" s="0"/>
      <c r="IHH15" s="0"/>
      <c r="IHI15" s="0"/>
      <c r="IHJ15" s="0"/>
      <c r="IHK15" s="0"/>
      <c r="IHL15" s="0"/>
      <c r="IHM15" s="0"/>
      <c r="IHN15" s="0"/>
      <c r="IHO15" s="0"/>
      <c r="IHP15" s="0"/>
      <c r="IHQ15" s="0"/>
      <c r="IHR15" s="0"/>
      <c r="IHS15" s="0"/>
      <c r="IHT15" s="0"/>
      <c r="IHU15" s="0"/>
      <c r="IHV15" s="0"/>
      <c r="IHW15" s="0"/>
      <c r="IHX15" s="0"/>
      <c r="IHY15" s="0"/>
      <c r="IHZ15" s="0"/>
      <c r="IIA15" s="0"/>
      <c r="IIB15" s="0"/>
      <c r="IIC15" s="0"/>
      <c r="IID15" s="0"/>
      <c r="IIE15" s="0"/>
      <c r="IIF15" s="0"/>
      <c r="IIG15" s="0"/>
      <c r="IIH15" s="0"/>
      <c r="III15" s="0"/>
      <c r="IIJ15" s="0"/>
      <c r="IIK15" s="0"/>
      <c r="IIL15" s="0"/>
      <c r="IIM15" s="0"/>
      <c r="IIN15" s="0"/>
      <c r="IIO15" s="0"/>
      <c r="IIP15" s="0"/>
      <c r="IIQ15" s="0"/>
      <c r="IIR15" s="0"/>
      <c r="IIS15" s="0"/>
      <c r="IIT15" s="0"/>
      <c r="IIU15" s="0"/>
      <c r="IIV15" s="0"/>
      <c r="IIW15" s="0"/>
      <c r="IIX15" s="0"/>
      <c r="IIY15" s="0"/>
      <c r="IIZ15" s="0"/>
      <c r="IJA15" s="0"/>
      <c r="IJB15" s="0"/>
      <c r="IJC15" s="0"/>
      <c r="IJD15" s="0"/>
      <c r="IJE15" s="0"/>
      <c r="IJF15" s="0"/>
      <c r="IJG15" s="0"/>
      <c r="IJH15" s="0"/>
      <c r="IJI15" s="0"/>
      <c r="IJJ15" s="0"/>
      <c r="IJK15" s="0"/>
      <c r="IJL15" s="0"/>
      <c r="IJM15" s="0"/>
      <c r="IJN15" s="0"/>
      <c r="IJO15" s="0"/>
      <c r="IJP15" s="0"/>
      <c r="IJQ15" s="0"/>
      <c r="IJR15" s="0"/>
      <c r="IJS15" s="0"/>
      <c r="IJT15" s="0"/>
      <c r="IJU15" s="0"/>
      <c r="IJV15" s="0"/>
      <c r="IJW15" s="0"/>
      <c r="IJX15" s="0"/>
      <c r="IJY15" s="0"/>
      <c r="IJZ15" s="0"/>
      <c r="IKA15" s="0"/>
      <c r="IKB15" s="0"/>
      <c r="IKC15" s="0"/>
      <c r="IKD15" s="0"/>
      <c r="IKE15" s="0"/>
      <c r="IKF15" s="0"/>
      <c r="IKG15" s="0"/>
      <c r="IKH15" s="0"/>
      <c r="IKI15" s="0"/>
      <c r="IKJ15" s="0"/>
      <c r="IKK15" s="0"/>
      <c r="IKL15" s="0"/>
      <c r="IKM15" s="0"/>
      <c r="IKN15" s="0"/>
      <c r="IKO15" s="0"/>
      <c r="IKP15" s="0"/>
      <c r="IKQ15" s="0"/>
      <c r="IKR15" s="0"/>
      <c r="IKS15" s="0"/>
      <c r="IKT15" s="0"/>
      <c r="IKU15" s="0"/>
      <c r="IKV15" s="0"/>
      <c r="IKW15" s="0"/>
      <c r="IKX15" s="0"/>
      <c r="IKY15" s="0"/>
      <c r="IKZ15" s="0"/>
      <c r="ILA15" s="0"/>
      <c r="ILB15" s="0"/>
      <c r="ILC15" s="0"/>
      <c r="ILD15" s="0"/>
      <c r="ILE15" s="0"/>
      <c r="ILF15" s="0"/>
      <c r="ILG15" s="0"/>
      <c r="ILH15" s="0"/>
      <c r="ILI15" s="0"/>
      <c r="ILJ15" s="0"/>
      <c r="ILK15" s="0"/>
      <c r="ILL15" s="0"/>
      <c r="ILM15" s="0"/>
      <c r="ILN15" s="0"/>
      <c r="ILO15" s="0"/>
      <c r="ILP15" s="0"/>
      <c r="ILQ15" s="0"/>
      <c r="ILR15" s="0"/>
      <c r="ILS15" s="0"/>
      <c r="ILT15" s="0"/>
      <c r="ILU15" s="0"/>
      <c r="ILV15" s="0"/>
      <c r="ILW15" s="0"/>
      <c r="ILX15" s="0"/>
      <c r="ILY15" s="0"/>
      <c r="ILZ15" s="0"/>
      <c r="IMA15" s="0"/>
      <c r="IMB15" s="0"/>
      <c r="IMC15" s="0"/>
      <c r="IMD15" s="0"/>
      <c r="IME15" s="0"/>
      <c r="IMF15" s="0"/>
      <c r="IMG15" s="0"/>
      <c r="IMH15" s="0"/>
      <c r="IMI15" s="0"/>
      <c r="IMJ15" s="0"/>
      <c r="IMK15" s="0"/>
      <c r="IML15" s="0"/>
      <c r="IMM15" s="0"/>
      <c r="IMN15" s="0"/>
      <c r="IMO15" s="0"/>
      <c r="IMP15" s="0"/>
      <c r="IMQ15" s="0"/>
      <c r="IMR15" s="0"/>
      <c r="IMS15" s="0"/>
      <c r="IMT15" s="0"/>
      <c r="IMU15" s="0"/>
      <c r="IMV15" s="0"/>
      <c r="IMW15" s="0"/>
      <c r="IMX15" s="0"/>
      <c r="IMY15" s="0"/>
      <c r="IMZ15" s="0"/>
      <c r="INA15" s="0"/>
      <c r="INB15" s="0"/>
      <c r="INC15" s="0"/>
      <c r="IND15" s="0"/>
      <c r="INE15" s="0"/>
      <c r="INF15" s="0"/>
      <c r="ING15" s="0"/>
      <c r="INH15" s="0"/>
      <c r="INI15" s="0"/>
      <c r="INJ15" s="0"/>
      <c r="INK15" s="0"/>
      <c r="INL15" s="0"/>
      <c r="INM15" s="0"/>
      <c r="INN15" s="0"/>
      <c r="INO15" s="0"/>
      <c r="INP15" s="0"/>
      <c r="INQ15" s="0"/>
      <c r="INR15" s="0"/>
      <c r="INS15" s="0"/>
      <c r="INT15" s="0"/>
      <c r="INU15" s="0"/>
      <c r="INV15" s="0"/>
      <c r="INW15" s="0"/>
      <c r="INX15" s="0"/>
      <c r="INY15" s="0"/>
      <c r="INZ15" s="0"/>
      <c r="IOA15" s="0"/>
      <c r="IOB15" s="0"/>
      <c r="IOC15" s="0"/>
      <c r="IOD15" s="0"/>
      <c r="IOE15" s="0"/>
      <c r="IOF15" s="0"/>
      <c r="IOG15" s="0"/>
      <c r="IOH15" s="0"/>
      <c r="IOI15" s="0"/>
      <c r="IOJ15" s="0"/>
      <c r="IOK15" s="0"/>
      <c r="IOL15" s="0"/>
      <c r="IOM15" s="0"/>
      <c r="ION15" s="0"/>
      <c r="IOO15" s="0"/>
      <c r="IOP15" s="0"/>
      <c r="IOQ15" s="0"/>
      <c r="IOR15" s="0"/>
      <c r="IOS15" s="0"/>
      <c r="IOT15" s="0"/>
      <c r="IOU15" s="0"/>
      <c r="IOV15" s="0"/>
      <c r="IOW15" s="0"/>
      <c r="IOX15" s="0"/>
      <c r="IOY15" s="0"/>
      <c r="IOZ15" s="0"/>
      <c r="IPA15" s="0"/>
      <c r="IPB15" s="0"/>
      <c r="IPC15" s="0"/>
      <c r="IPD15" s="0"/>
      <c r="IPE15" s="0"/>
      <c r="IPF15" s="0"/>
      <c r="IPG15" s="0"/>
      <c r="IPH15" s="0"/>
      <c r="IPI15" s="0"/>
      <c r="IPJ15" s="0"/>
      <c r="IPK15" s="0"/>
      <c r="IPL15" s="0"/>
      <c r="IPM15" s="0"/>
      <c r="IPN15" s="0"/>
      <c r="IPO15" s="0"/>
      <c r="IPP15" s="0"/>
      <c r="IPQ15" s="0"/>
      <c r="IPR15" s="0"/>
      <c r="IPS15" s="0"/>
      <c r="IPT15" s="0"/>
      <c r="IPU15" s="0"/>
      <c r="IPV15" s="0"/>
      <c r="IPW15" s="0"/>
      <c r="IPX15" s="0"/>
      <c r="IPY15" s="0"/>
      <c r="IPZ15" s="0"/>
      <c r="IQA15" s="0"/>
      <c r="IQB15" s="0"/>
      <c r="IQC15" s="0"/>
      <c r="IQD15" s="0"/>
      <c r="IQE15" s="0"/>
      <c r="IQF15" s="0"/>
      <c r="IQG15" s="0"/>
      <c r="IQH15" s="0"/>
      <c r="IQI15" s="0"/>
      <c r="IQJ15" s="0"/>
      <c r="IQK15" s="0"/>
      <c r="IQL15" s="0"/>
      <c r="IQM15" s="0"/>
      <c r="IQN15" s="0"/>
      <c r="IQO15" s="0"/>
      <c r="IQP15" s="0"/>
      <c r="IQQ15" s="0"/>
      <c r="IQR15" s="0"/>
      <c r="IQS15" s="0"/>
      <c r="IQT15" s="0"/>
      <c r="IQU15" s="0"/>
      <c r="IQV15" s="0"/>
      <c r="IQW15" s="0"/>
      <c r="IQX15" s="0"/>
      <c r="IQY15" s="0"/>
      <c r="IQZ15" s="0"/>
      <c r="IRA15" s="0"/>
      <c r="IRB15" s="0"/>
      <c r="IRC15" s="0"/>
      <c r="IRD15" s="0"/>
      <c r="IRE15" s="0"/>
      <c r="IRF15" s="0"/>
      <c r="IRG15" s="0"/>
      <c r="IRH15" s="0"/>
      <c r="IRI15" s="0"/>
      <c r="IRJ15" s="0"/>
      <c r="IRK15" s="0"/>
      <c r="IRL15" s="0"/>
      <c r="IRM15" s="0"/>
      <c r="IRN15" s="0"/>
      <c r="IRO15" s="0"/>
      <c r="IRP15" s="0"/>
      <c r="IRQ15" s="0"/>
      <c r="IRR15" s="0"/>
      <c r="IRS15" s="0"/>
      <c r="IRT15" s="0"/>
      <c r="IRU15" s="0"/>
      <c r="IRV15" s="0"/>
      <c r="IRW15" s="0"/>
      <c r="IRX15" s="0"/>
      <c r="IRY15" s="0"/>
      <c r="IRZ15" s="0"/>
      <c r="ISA15" s="0"/>
      <c r="ISB15" s="0"/>
      <c r="ISC15" s="0"/>
      <c r="ISD15" s="0"/>
      <c r="ISE15" s="0"/>
      <c r="ISF15" s="0"/>
      <c r="ISG15" s="0"/>
      <c r="ISH15" s="0"/>
      <c r="ISI15" s="0"/>
      <c r="ISJ15" s="0"/>
      <c r="ISK15" s="0"/>
      <c r="ISL15" s="0"/>
      <c r="ISM15" s="0"/>
      <c r="ISN15" s="0"/>
      <c r="ISO15" s="0"/>
      <c r="ISP15" s="0"/>
      <c r="ISQ15" s="0"/>
      <c r="ISR15" s="0"/>
      <c r="ISS15" s="0"/>
      <c r="IST15" s="0"/>
      <c r="ISU15" s="0"/>
      <c r="ISV15" s="0"/>
      <c r="ISW15" s="0"/>
      <c r="ISX15" s="0"/>
      <c r="ISY15" s="0"/>
      <c r="ISZ15" s="0"/>
      <c r="ITA15" s="0"/>
      <c r="ITB15" s="0"/>
      <c r="ITC15" s="0"/>
      <c r="ITD15" s="0"/>
      <c r="ITE15" s="0"/>
      <c r="ITF15" s="0"/>
      <c r="ITG15" s="0"/>
      <c r="ITH15" s="0"/>
      <c r="ITI15" s="0"/>
      <c r="ITJ15" s="0"/>
      <c r="ITK15" s="0"/>
      <c r="ITL15" s="0"/>
      <c r="ITM15" s="0"/>
      <c r="ITN15" s="0"/>
      <c r="ITO15" s="0"/>
      <c r="ITP15" s="0"/>
      <c r="ITQ15" s="0"/>
      <c r="ITR15" s="0"/>
      <c r="ITS15" s="0"/>
      <c r="ITT15" s="0"/>
      <c r="ITU15" s="0"/>
      <c r="ITV15" s="0"/>
      <c r="ITW15" s="0"/>
      <c r="ITX15" s="0"/>
      <c r="ITY15" s="0"/>
      <c r="ITZ15" s="0"/>
      <c r="IUA15" s="0"/>
      <c r="IUB15" s="0"/>
      <c r="IUC15" s="0"/>
      <c r="IUD15" s="0"/>
      <c r="IUE15" s="0"/>
      <c r="IUF15" s="0"/>
      <c r="IUG15" s="0"/>
      <c r="IUH15" s="0"/>
      <c r="IUI15" s="0"/>
      <c r="IUJ15" s="0"/>
      <c r="IUK15" s="0"/>
      <c r="IUL15" s="0"/>
      <c r="IUM15" s="0"/>
      <c r="IUN15" s="0"/>
      <c r="IUO15" s="0"/>
      <c r="IUP15" s="0"/>
      <c r="IUQ15" s="0"/>
      <c r="IUR15" s="0"/>
      <c r="IUS15" s="0"/>
      <c r="IUT15" s="0"/>
      <c r="IUU15" s="0"/>
      <c r="IUV15" s="0"/>
      <c r="IUW15" s="0"/>
      <c r="IUX15" s="0"/>
      <c r="IUY15" s="0"/>
      <c r="IUZ15" s="0"/>
      <c r="IVA15" s="0"/>
      <c r="IVB15" s="0"/>
      <c r="IVC15" s="0"/>
      <c r="IVD15" s="0"/>
      <c r="IVE15" s="0"/>
      <c r="IVF15" s="0"/>
      <c r="IVG15" s="0"/>
      <c r="IVH15" s="0"/>
      <c r="IVI15" s="0"/>
      <c r="IVJ15" s="0"/>
      <c r="IVK15" s="0"/>
      <c r="IVL15" s="0"/>
      <c r="IVM15" s="0"/>
      <c r="IVN15" s="0"/>
      <c r="IVO15" s="0"/>
      <c r="IVP15" s="0"/>
      <c r="IVQ15" s="0"/>
      <c r="IVR15" s="0"/>
      <c r="IVS15" s="0"/>
      <c r="IVT15" s="0"/>
      <c r="IVU15" s="0"/>
      <c r="IVV15" s="0"/>
      <c r="IVW15" s="0"/>
      <c r="IVX15" s="0"/>
      <c r="IVY15" s="0"/>
      <c r="IVZ15" s="0"/>
      <c r="IWA15" s="0"/>
      <c r="IWB15" s="0"/>
      <c r="IWC15" s="0"/>
      <c r="IWD15" s="0"/>
      <c r="IWE15" s="0"/>
      <c r="IWF15" s="0"/>
      <c r="IWG15" s="0"/>
      <c r="IWH15" s="0"/>
      <c r="IWI15" s="0"/>
      <c r="IWJ15" s="0"/>
      <c r="IWK15" s="0"/>
      <c r="IWL15" s="0"/>
      <c r="IWM15" s="0"/>
      <c r="IWN15" s="0"/>
      <c r="IWO15" s="0"/>
      <c r="IWP15" s="0"/>
      <c r="IWQ15" s="0"/>
      <c r="IWR15" s="0"/>
      <c r="IWS15" s="0"/>
      <c r="IWT15" s="0"/>
      <c r="IWU15" s="0"/>
      <c r="IWV15" s="0"/>
      <c r="IWW15" s="0"/>
      <c r="IWX15" s="0"/>
      <c r="IWY15" s="0"/>
      <c r="IWZ15" s="0"/>
      <c r="IXA15" s="0"/>
      <c r="IXB15" s="0"/>
      <c r="IXC15" s="0"/>
      <c r="IXD15" s="0"/>
      <c r="IXE15" s="0"/>
      <c r="IXF15" s="0"/>
      <c r="IXG15" s="0"/>
      <c r="IXH15" s="0"/>
      <c r="IXI15" s="0"/>
      <c r="IXJ15" s="0"/>
      <c r="IXK15" s="0"/>
      <c r="IXL15" s="0"/>
      <c r="IXM15" s="0"/>
      <c r="IXN15" s="0"/>
      <c r="IXO15" s="0"/>
      <c r="IXP15" s="0"/>
      <c r="IXQ15" s="0"/>
      <c r="IXR15" s="0"/>
      <c r="IXS15" s="0"/>
      <c r="IXT15" s="0"/>
      <c r="IXU15" s="0"/>
      <c r="IXV15" s="0"/>
      <c r="IXW15" s="0"/>
      <c r="IXX15" s="0"/>
      <c r="IXY15" s="0"/>
      <c r="IXZ15" s="0"/>
      <c r="IYA15" s="0"/>
      <c r="IYB15" s="0"/>
      <c r="IYC15" s="0"/>
      <c r="IYD15" s="0"/>
      <c r="IYE15" s="0"/>
      <c r="IYF15" s="0"/>
      <c r="IYG15" s="0"/>
      <c r="IYH15" s="0"/>
      <c r="IYI15" s="0"/>
      <c r="IYJ15" s="0"/>
      <c r="IYK15" s="0"/>
      <c r="IYL15" s="0"/>
      <c r="IYM15" s="0"/>
      <c r="IYN15" s="0"/>
      <c r="IYO15" s="0"/>
      <c r="IYP15" s="0"/>
      <c r="IYQ15" s="0"/>
      <c r="IYR15" s="0"/>
      <c r="IYS15" s="0"/>
      <c r="IYT15" s="0"/>
      <c r="IYU15" s="0"/>
      <c r="IYV15" s="0"/>
      <c r="IYW15" s="0"/>
      <c r="IYX15" s="0"/>
      <c r="IYY15" s="0"/>
      <c r="IYZ15" s="0"/>
      <c r="IZA15" s="0"/>
      <c r="IZB15" s="0"/>
      <c r="IZC15" s="0"/>
      <c r="IZD15" s="0"/>
      <c r="IZE15" s="0"/>
      <c r="IZF15" s="0"/>
      <c r="IZG15" s="0"/>
      <c r="IZH15" s="0"/>
      <c r="IZI15" s="0"/>
      <c r="IZJ15" s="0"/>
      <c r="IZK15" s="0"/>
      <c r="IZL15" s="0"/>
      <c r="IZM15" s="0"/>
      <c r="IZN15" s="0"/>
      <c r="IZO15" s="0"/>
      <c r="IZP15" s="0"/>
      <c r="IZQ15" s="0"/>
      <c r="IZR15" s="0"/>
      <c r="IZS15" s="0"/>
      <c r="IZT15" s="0"/>
      <c r="IZU15" s="0"/>
      <c r="IZV15" s="0"/>
      <c r="IZW15" s="0"/>
      <c r="IZX15" s="0"/>
      <c r="IZY15" s="0"/>
      <c r="IZZ15" s="0"/>
      <c r="JAA15" s="0"/>
      <c r="JAB15" s="0"/>
      <c r="JAC15" s="0"/>
      <c r="JAD15" s="0"/>
      <c r="JAE15" s="0"/>
      <c r="JAF15" s="0"/>
      <c r="JAG15" s="0"/>
      <c r="JAH15" s="0"/>
      <c r="JAI15" s="0"/>
      <c r="JAJ15" s="0"/>
      <c r="JAK15" s="0"/>
      <c r="JAL15" s="0"/>
      <c r="JAM15" s="0"/>
      <c r="JAN15" s="0"/>
      <c r="JAO15" s="0"/>
      <c r="JAP15" s="0"/>
      <c r="JAQ15" s="0"/>
      <c r="JAR15" s="0"/>
      <c r="JAS15" s="0"/>
      <c r="JAT15" s="0"/>
      <c r="JAU15" s="0"/>
      <c r="JAV15" s="0"/>
      <c r="JAW15" s="0"/>
      <c r="JAX15" s="0"/>
      <c r="JAY15" s="0"/>
      <c r="JAZ15" s="0"/>
      <c r="JBA15" s="0"/>
      <c r="JBB15" s="0"/>
      <c r="JBC15" s="0"/>
      <c r="JBD15" s="0"/>
      <c r="JBE15" s="0"/>
      <c r="JBF15" s="0"/>
      <c r="JBG15" s="0"/>
      <c r="JBH15" s="0"/>
      <c r="JBI15" s="0"/>
      <c r="JBJ15" s="0"/>
      <c r="JBK15" s="0"/>
      <c r="JBL15" s="0"/>
      <c r="JBM15" s="0"/>
      <c r="JBN15" s="0"/>
      <c r="JBO15" s="0"/>
      <c r="JBP15" s="0"/>
      <c r="JBQ15" s="0"/>
      <c r="JBR15" s="0"/>
      <c r="JBS15" s="0"/>
      <c r="JBT15" s="0"/>
      <c r="JBU15" s="0"/>
      <c r="JBV15" s="0"/>
      <c r="JBW15" s="0"/>
      <c r="JBX15" s="0"/>
      <c r="JBY15" s="0"/>
      <c r="JBZ15" s="0"/>
      <c r="JCA15" s="0"/>
      <c r="JCB15" s="0"/>
      <c r="JCC15" s="0"/>
      <c r="JCD15" s="0"/>
      <c r="JCE15" s="0"/>
      <c r="JCF15" s="0"/>
      <c r="JCG15" s="0"/>
      <c r="JCH15" s="0"/>
      <c r="JCI15" s="0"/>
      <c r="JCJ15" s="0"/>
      <c r="JCK15" s="0"/>
      <c r="JCL15" s="0"/>
      <c r="JCM15" s="0"/>
      <c r="JCN15" s="0"/>
      <c r="JCO15" s="0"/>
      <c r="JCP15" s="0"/>
      <c r="JCQ15" s="0"/>
      <c r="JCR15" s="0"/>
      <c r="JCS15" s="0"/>
      <c r="JCT15" s="0"/>
      <c r="JCU15" s="0"/>
      <c r="JCV15" s="0"/>
      <c r="JCW15" s="0"/>
      <c r="JCX15" s="0"/>
      <c r="JCY15" s="0"/>
      <c r="JCZ15" s="0"/>
      <c r="JDA15" s="0"/>
      <c r="JDB15" s="0"/>
      <c r="JDC15" s="0"/>
      <c r="JDD15" s="0"/>
      <c r="JDE15" s="0"/>
      <c r="JDF15" s="0"/>
      <c r="JDG15" s="0"/>
      <c r="JDH15" s="0"/>
      <c r="JDI15" s="0"/>
      <c r="JDJ15" s="0"/>
      <c r="JDK15" s="0"/>
      <c r="JDL15" s="0"/>
      <c r="JDM15" s="0"/>
      <c r="JDN15" s="0"/>
      <c r="JDO15" s="0"/>
      <c r="JDP15" s="0"/>
      <c r="JDQ15" s="0"/>
      <c r="JDR15" s="0"/>
      <c r="JDS15" s="0"/>
      <c r="JDT15" s="0"/>
      <c r="JDU15" s="0"/>
      <c r="JDV15" s="0"/>
      <c r="JDW15" s="0"/>
      <c r="JDX15" s="0"/>
      <c r="JDY15" s="0"/>
      <c r="JDZ15" s="0"/>
      <c r="JEA15" s="0"/>
      <c r="JEB15" s="0"/>
      <c r="JEC15" s="0"/>
      <c r="JED15" s="0"/>
      <c r="JEE15" s="0"/>
      <c r="JEF15" s="0"/>
      <c r="JEG15" s="0"/>
      <c r="JEH15" s="0"/>
      <c r="JEI15" s="0"/>
      <c r="JEJ15" s="0"/>
      <c r="JEK15" s="0"/>
      <c r="JEL15" s="0"/>
      <c r="JEM15" s="0"/>
      <c r="JEN15" s="0"/>
      <c r="JEO15" s="0"/>
      <c r="JEP15" s="0"/>
      <c r="JEQ15" s="0"/>
      <c r="JER15" s="0"/>
      <c r="JES15" s="0"/>
      <c r="JET15" s="0"/>
      <c r="JEU15" s="0"/>
      <c r="JEV15" s="0"/>
      <c r="JEW15" s="0"/>
      <c r="JEX15" s="0"/>
      <c r="JEY15" s="0"/>
      <c r="JEZ15" s="0"/>
      <c r="JFA15" s="0"/>
      <c r="JFB15" s="0"/>
      <c r="JFC15" s="0"/>
      <c r="JFD15" s="0"/>
      <c r="JFE15" s="0"/>
      <c r="JFF15" s="0"/>
      <c r="JFG15" s="0"/>
      <c r="JFH15" s="0"/>
      <c r="JFI15" s="0"/>
      <c r="JFJ15" s="0"/>
      <c r="JFK15" s="0"/>
      <c r="JFL15" s="0"/>
      <c r="JFM15" s="0"/>
      <c r="JFN15" s="0"/>
      <c r="JFO15" s="0"/>
      <c r="JFP15" s="0"/>
      <c r="JFQ15" s="0"/>
      <c r="JFR15" s="0"/>
      <c r="JFS15" s="0"/>
      <c r="JFT15" s="0"/>
      <c r="JFU15" s="0"/>
      <c r="JFV15" s="0"/>
      <c r="JFW15" s="0"/>
      <c r="JFX15" s="0"/>
      <c r="JFY15" s="0"/>
      <c r="JFZ15" s="0"/>
      <c r="JGA15" s="0"/>
      <c r="JGB15" s="0"/>
      <c r="JGC15" s="0"/>
      <c r="JGD15" s="0"/>
      <c r="JGE15" s="0"/>
      <c r="JGF15" s="0"/>
      <c r="JGG15" s="0"/>
      <c r="JGH15" s="0"/>
      <c r="JGI15" s="0"/>
      <c r="JGJ15" s="0"/>
      <c r="JGK15" s="0"/>
      <c r="JGL15" s="0"/>
      <c r="JGM15" s="0"/>
      <c r="JGN15" s="0"/>
      <c r="JGO15" s="0"/>
      <c r="JGP15" s="0"/>
      <c r="JGQ15" s="0"/>
      <c r="JGR15" s="0"/>
      <c r="JGS15" s="0"/>
      <c r="JGT15" s="0"/>
      <c r="JGU15" s="0"/>
      <c r="JGV15" s="0"/>
      <c r="JGW15" s="0"/>
      <c r="JGX15" s="0"/>
      <c r="JGY15" s="0"/>
      <c r="JGZ15" s="0"/>
      <c r="JHA15" s="0"/>
      <c r="JHB15" s="0"/>
      <c r="JHC15" s="0"/>
      <c r="JHD15" s="0"/>
      <c r="JHE15" s="0"/>
      <c r="JHF15" s="0"/>
      <c r="JHG15" s="0"/>
      <c r="JHH15" s="0"/>
      <c r="JHI15" s="0"/>
      <c r="JHJ15" s="0"/>
      <c r="JHK15" s="0"/>
      <c r="JHL15" s="0"/>
      <c r="JHM15" s="0"/>
      <c r="JHN15" s="0"/>
      <c r="JHO15" s="0"/>
      <c r="JHP15" s="0"/>
      <c r="JHQ15" s="0"/>
      <c r="JHR15" s="0"/>
      <c r="JHS15" s="0"/>
      <c r="JHT15" s="0"/>
      <c r="JHU15" s="0"/>
      <c r="JHV15" s="0"/>
      <c r="JHW15" s="0"/>
      <c r="JHX15" s="0"/>
      <c r="JHY15" s="0"/>
      <c r="JHZ15" s="0"/>
      <c r="JIA15" s="0"/>
      <c r="JIB15" s="0"/>
      <c r="JIC15" s="0"/>
      <c r="JID15" s="0"/>
      <c r="JIE15" s="0"/>
      <c r="JIF15" s="0"/>
      <c r="JIG15" s="0"/>
      <c r="JIH15" s="0"/>
      <c r="JII15" s="0"/>
      <c r="JIJ15" s="0"/>
      <c r="JIK15" s="0"/>
      <c r="JIL15" s="0"/>
      <c r="JIM15" s="0"/>
      <c r="JIN15" s="0"/>
      <c r="JIO15" s="0"/>
      <c r="JIP15" s="0"/>
      <c r="JIQ15" s="0"/>
      <c r="JIR15" s="0"/>
      <c r="JIS15" s="0"/>
      <c r="JIT15" s="0"/>
      <c r="JIU15" s="0"/>
      <c r="JIV15" s="0"/>
      <c r="JIW15" s="0"/>
      <c r="JIX15" s="0"/>
      <c r="JIY15" s="0"/>
      <c r="JIZ15" s="0"/>
      <c r="JJA15" s="0"/>
      <c r="JJB15" s="0"/>
      <c r="JJC15" s="0"/>
      <c r="JJD15" s="0"/>
      <c r="JJE15" s="0"/>
      <c r="JJF15" s="0"/>
      <c r="JJG15" s="0"/>
      <c r="JJH15" s="0"/>
      <c r="JJI15" s="0"/>
      <c r="JJJ15" s="0"/>
      <c r="JJK15" s="0"/>
      <c r="JJL15" s="0"/>
      <c r="JJM15" s="0"/>
      <c r="JJN15" s="0"/>
      <c r="JJO15" s="0"/>
      <c r="JJP15" s="0"/>
      <c r="JJQ15" s="0"/>
      <c r="JJR15" s="0"/>
      <c r="JJS15" s="0"/>
      <c r="JJT15" s="0"/>
      <c r="JJU15" s="0"/>
      <c r="JJV15" s="0"/>
      <c r="JJW15" s="0"/>
      <c r="JJX15" s="0"/>
      <c r="JJY15" s="0"/>
      <c r="JJZ15" s="0"/>
      <c r="JKA15" s="0"/>
      <c r="JKB15" s="0"/>
      <c r="JKC15" s="0"/>
      <c r="JKD15" s="0"/>
      <c r="JKE15" s="0"/>
      <c r="JKF15" s="0"/>
      <c r="JKG15" s="0"/>
      <c r="JKH15" s="0"/>
      <c r="JKI15" s="0"/>
      <c r="JKJ15" s="0"/>
      <c r="JKK15" s="0"/>
      <c r="JKL15" s="0"/>
      <c r="JKM15" s="0"/>
      <c r="JKN15" s="0"/>
      <c r="JKO15" s="0"/>
      <c r="JKP15" s="0"/>
      <c r="JKQ15" s="0"/>
      <c r="JKR15" s="0"/>
      <c r="JKS15" s="0"/>
      <c r="JKT15" s="0"/>
      <c r="JKU15" s="0"/>
      <c r="JKV15" s="0"/>
      <c r="JKW15" s="0"/>
      <c r="JKX15" s="0"/>
      <c r="JKY15" s="0"/>
      <c r="JKZ15" s="0"/>
      <c r="JLA15" s="0"/>
      <c r="JLB15" s="0"/>
      <c r="JLC15" s="0"/>
      <c r="JLD15" s="0"/>
      <c r="JLE15" s="0"/>
      <c r="JLF15" s="0"/>
      <c r="JLG15" s="0"/>
      <c r="JLH15" s="0"/>
      <c r="JLI15" s="0"/>
      <c r="JLJ15" s="0"/>
      <c r="JLK15" s="0"/>
      <c r="JLL15" s="0"/>
      <c r="JLM15" s="0"/>
      <c r="JLN15" s="0"/>
      <c r="JLO15" s="0"/>
      <c r="JLP15" s="0"/>
      <c r="JLQ15" s="0"/>
      <c r="JLR15" s="0"/>
      <c r="JLS15" s="0"/>
      <c r="JLT15" s="0"/>
      <c r="JLU15" s="0"/>
      <c r="JLV15" s="0"/>
      <c r="JLW15" s="0"/>
      <c r="JLX15" s="0"/>
      <c r="JLY15" s="0"/>
      <c r="JLZ15" s="0"/>
      <c r="JMA15" s="0"/>
      <c r="JMB15" s="0"/>
      <c r="JMC15" s="0"/>
      <c r="JMD15" s="0"/>
      <c r="JME15" s="0"/>
      <c r="JMF15" s="0"/>
      <c r="JMG15" s="0"/>
      <c r="JMH15" s="0"/>
      <c r="JMI15" s="0"/>
      <c r="JMJ15" s="0"/>
      <c r="JMK15" s="0"/>
      <c r="JML15" s="0"/>
      <c r="JMM15" s="0"/>
      <c r="JMN15" s="0"/>
      <c r="JMO15" s="0"/>
      <c r="JMP15" s="0"/>
      <c r="JMQ15" s="0"/>
      <c r="JMR15" s="0"/>
      <c r="JMS15" s="0"/>
      <c r="JMT15" s="0"/>
      <c r="JMU15" s="0"/>
      <c r="JMV15" s="0"/>
      <c r="JMW15" s="0"/>
      <c r="JMX15" s="0"/>
      <c r="JMY15" s="0"/>
      <c r="JMZ15" s="0"/>
      <c r="JNA15" s="0"/>
      <c r="JNB15" s="0"/>
      <c r="JNC15" s="0"/>
      <c r="JND15" s="0"/>
      <c r="JNE15" s="0"/>
      <c r="JNF15" s="0"/>
      <c r="JNG15" s="0"/>
      <c r="JNH15" s="0"/>
      <c r="JNI15" s="0"/>
      <c r="JNJ15" s="0"/>
      <c r="JNK15" s="0"/>
      <c r="JNL15" s="0"/>
      <c r="JNM15" s="0"/>
      <c r="JNN15" s="0"/>
      <c r="JNO15" s="0"/>
      <c r="JNP15" s="0"/>
      <c r="JNQ15" s="0"/>
      <c r="JNR15" s="0"/>
      <c r="JNS15" s="0"/>
      <c r="JNT15" s="0"/>
      <c r="JNU15" s="0"/>
      <c r="JNV15" s="0"/>
      <c r="JNW15" s="0"/>
      <c r="JNX15" s="0"/>
      <c r="JNY15" s="0"/>
      <c r="JNZ15" s="0"/>
      <c r="JOA15" s="0"/>
      <c r="JOB15" s="0"/>
      <c r="JOC15" s="0"/>
      <c r="JOD15" s="0"/>
      <c r="JOE15" s="0"/>
      <c r="JOF15" s="0"/>
      <c r="JOG15" s="0"/>
      <c r="JOH15" s="0"/>
      <c r="JOI15" s="0"/>
      <c r="JOJ15" s="0"/>
      <c r="JOK15" s="0"/>
      <c r="JOL15" s="0"/>
      <c r="JOM15" s="0"/>
      <c r="JON15" s="0"/>
      <c r="JOO15" s="0"/>
      <c r="JOP15" s="0"/>
      <c r="JOQ15" s="0"/>
      <c r="JOR15" s="0"/>
      <c r="JOS15" s="0"/>
      <c r="JOT15" s="0"/>
      <c r="JOU15" s="0"/>
      <c r="JOV15" s="0"/>
      <c r="JOW15" s="0"/>
      <c r="JOX15" s="0"/>
      <c r="JOY15" s="0"/>
      <c r="JOZ15" s="0"/>
      <c r="JPA15" s="0"/>
      <c r="JPB15" s="0"/>
      <c r="JPC15" s="0"/>
      <c r="JPD15" s="0"/>
      <c r="JPE15" s="0"/>
      <c r="JPF15" s="0"/>
      <c r="JPG15" s="0"/>
      <c r="JPH15" s="0"/>
      <c r="JPI15" s="0"/>
      <c r="JPJ15" s="0"/>
      <c r="JPK15" s="0"/>
      <c r="JPL15" s="0"/>
      <c r="JPM15" s="0"/>
      <c r="JPN15" s="0"/>
      <c r="JPO15" s="0"/>
      <c r="JPP15" s="0"/>
      <c r="JPQ15" s="0"/>
      <c r="JPR15" s="0"/>
      <c r="JPS15" s="0"/>
      <c r="JPT15" s="0"/>
      <c r="JPU15" s="0"/>
      <c r="JPV15" s="0"/>
      <c r="JPW15" s="0"/>
      <c r="JPX15" s="0"/>
      <c r="JPY15" s="0"/>
      <c r="JPZ15" s="0"/>
      <c r="JQA15" s="0"/>
      <c r="JQB15" s="0"/>
      <c r="JQC15" s="0"/>
      <c r="JQD15" s="0"/>
      <c r="JQE15" s="0"/>
      <c r="JQF15" s="0"/>
      <c r="JQG15" s="0"/>
      <c r="JQH15" s="0"/>
      <c r="JQI15" s="0"/>
      <c r="JQJ15" s="0"/>
      <c r="JQK15" s="0"/>
      <c r="JQL15" s="0"/>
      <c r="JQM15" s="0"/>
      <c r="JQN15" s="0"/>
      <c r="JQO15" s="0"/>
      <c r="JQP15" s="0"/>
      <c r="JQQ15" s="0"/>
      <c r="JQR15" s="0"/>
      <c r="JQS15" s="0"/>
      <c r="JQT15" s="0"/>
      <c r="JQU15" s="0"/>
      <c r="JQV15" s="0"/>
      <c r="JQW15" s="0"/>
      <c r="JQX15" s="0"/>
      <c r="JQY15" s="0"/>
      <c r="JQZ15" s="0"/>
      <c r="JRA15" s="0"/>
      <c r="JRB15" s="0"/>
      <c r="JRC15" s="0"/>
      <c r="JRD15" s="0"/>
      <c r="JRE15" s="0"/>
      <c r="JRF15" s="0"/>
      <c r="JRG15" s="0"/>
      <c r="JRH15" s="0"/>
      <c r="JRI15" s="0"/>
      <c r="JRJ15" s="0"/>
      <c r="JRK15" s="0"/>
      <c r="JRL15" s="0"/>
      <c r="JRM15" s="0"/>
      <c r="JRN15" s="0"/>
      <c r="JRO15" s="0"/>
      <c r="JRP15" s="0"/>
      <c r="JRQ15" s="0"/>
      <c r="JRR15" s="0"/>
      <c r="JRS15" s="0"/>
      <c r="JRT15" s="0"/>
      <c r="JRU15" s="0"/>
      <c r="JRV15" s="0"/>
      <c r="JRW15" s="0"/>
      <c r="JRX15" s="0"/>
      <c r="JRY15" s="0"/>
      <c r="JRZ15" s="0"/>
      <c r="JSA15" s="0"/>
      <c r="JSB15" s="0"/>
      <c r="JSC15" s="0"/>
      <c r="JSD15" s="0"/>
      <c r="JSE15" s="0"/>
      <c r="JSF15" s="0"/>
      <c r="JSG15" s="0"/>
      <c r="JSH15" s="0"/>
      <c r="JSI15" s="0"/>
      <c r="JSJ15" s="0"/>
      <c r="JSK15" s="0"/>
      <c r="JSL15" s="0"/>
      <c r="JSM15" s="0"/>
      <c r="JSN15" s="0"/>
      <c r="JSO15" s="0"/>
      <c r="JSP15" s="0"/>
      <c r="JSQ15" s="0"/>
      <c r="JSR15" s="0"/>
      <c r="JSS15" s="0"/>
      <c r="JST15" s="0"/>
      <c r="JSU15" s="0"/>
      <c r="JSV15" s="0"/>
      <c r="JSW15" s="0"/>
      <c r="JSX15" s="0"/>
      <c r="JSY15" s="0"/>
      <c r="JSZ15" s="0"/>
      <c r="JTA15" s="0"/>
      <c r="JTB15" s="0"/>
      <c r="JTC15" s="0"/>
      <c r="JTD15" s="0"/>
      <c r="JTE15" s="0"/>
      <c r="JTF15" s="0"/>
      <c r="JTG15" s="0"/>
      <c r="JTH15" s="0"/>
      <c r="JTI15" s="0"/>
      <c r="JTJ15" s="0"/>
      <c r="JTK15" s="0"/>
      <c r="JTL15" s="0"/>
      <c r="JTM15" s="0"/>
      <c r="JTN15" s="0"/>
      <c r="JTO15" s="0"/>
      <c r="JTP15" s="0"/>
      <c r="JTQ15" s="0"/>
      <c r="JTR15" s="0"/>
      <c r="JTS15" s="0"/>
      <c r="JTT15" s="0"/>
      <c r="JTU15" s="0"/>
      <c r="JTV15" s="0"/>
      <c r="JTW15" s="0"/>
      <c r="JTX15" s="0"/>
      <c r="JTY15" s="0"/>
      <c r="JTZ15" s="0"/>
      <c r="JUA15" s="0"/>
      <c r="JUB15" s="0"/>
      <c r="JUC15" s="0"/>
      <c r="JUD15" s="0"/>
      <c r="JUE15" s="0"/>
      <c r="JUF15" s="0"/>
      <c r="JUG15" s="0"/>
      <c r="JUH15" s="0"/>
      <c r="JUI15" s="0"/>
      <c r="JUJ15" s="0"/>
      <c r="JUK15" s="0"/>
      <c r="JUL15" s="0"/>
      <c r="JUM15" s="0"/>
      <c r="JUN15" s="0"/>
      <c r="JUO15" s="0"/>
      <c r="JUP15" s="0"/>
      <c r="JUQ15" s="0"/>
      <c r="JUR15" s="0"/>
      <c r="JUS15" s="0"/>
      <c r="JUT15" s="0"/>
      <c r="JUU15" s="0"/>
      <c r="JUV15" s="0"/>
      <c r="JUW15" s="0"/>
      <c r="JUX15" s="0"/>
      <c r="JUY15" s="0"/>
      <c r="JUZ15" s="0"/>
      <c r="JVA15" s="0"/>
      <c r="JVB15" s="0"/>
      <c r="JVC15" s="0"/>
      <c r="JVD15" s="0"/>
      <c r="JVE15" s="0"/>
      <c r="JVF15" s="0"/>
      <c r="JVG15" s="0"/>
      <c r="JVH15" s="0"/>
      <c r="JVI15" s="0"/>
      <c r="JVJ15" s="0"/>
      <c r="JVK15" s="0"/>
      <c r="JVL15" s="0"/>
      <c r="JVM15" s="0"/>
      <c r="JVN15" s="0"/>
      <c r="JVO15" s="0"/>
      <c r="JVP15" s="0"/>
      <c r="JVQ15" s="0"/>
      <c r="JVR15" s="0"/>
      <c r="JVS15" s="0"/>
      <c r="JVT15" s="0"/>
      <c r="JVU15" s="0"/>
      <c r="JVV15" s="0"/>
      <c r="JVW15" s="0"/>
      <c r="JVX15" s="0"/>
      <c r="JVY15" s="0"/>
      <c r="JVZ15" s="0"/>
      <c r="JWA15" s="0"/>
      <c r="JWB15" s="0"/>
      <c r="JWC15" s="0"/>
      <c r="JWD15" s="0"/>
      <c r="JWE15" s="0"/>
      <c r="JWF15" s="0"/>
      <c r="JWG15" s="0"/>
      <c r="JWH15" s="0"/>
      <c r="JWI15" s="0"/>
      <c r="JWJ15" s="0"/>
      <c r="JWK15" s="0"/>
      <c r="JWL15" s="0"/>
      <c r="JWM15" s="0"/>
      <c r="JWN15" s="0"/>
      <c r="JWO15" s="0"/>
      <c r="JWP15" s="0"/>
      <c r="JWQ15" s="0"/>
      <c r="JWR15" s="0"/>
      <c r="JWS15" s="0"/>
      <c r="JWT15" s="0"/>
      <c r="JWU15" s="0"/>
      <c r="JWV15" s="0"/>
      <c r="JWW15" s="0"/>
      <c r="JWX15" s="0"/>
      <c r="JWY15" s="0"/>
      <c r="JWZ15" s="0"/>
      <c r="JXA15" s="0"/>
      <c r="JXB15" s="0"/>
      <c r="JXC15" s="0"/>
      <c r="JXD15" s="0"/>
      <c r="JXE15" s="0"/>
      <c r="JXF15" s="0"/>
      <c r="JXG15" s="0"/>
      <c r="JXH15" s="0"/>
      <c r="JXI15" s="0"/>
      <c r="JXJ15" s="0"/>
      <c r="JXK15" s="0"/>
      <c r="JXL15" s="0"/>
      <c r="JXM15" s="0"/>
      <c r="JXN15" s="0"/>
      <c r="JXO15" s="0"/>
      <c r="JXP15" s="0"/>
      <c r="JXQ15" s="0"/>
      <c r="JXR15" s="0"/>
      <c r="JXS15" s="0"/>
      <c r="JXT15" s="0"/>
      <c r="JXU15" s="0"/>
      <c r="JXV15" s="0"/>
      <c r="JXW15" s="0"/>
      <c r="JXX15" s="0"/>
      <c r="JXY15" s="0"/>
      <c r="JXZ15" s="0"/>
      <c r="JYA15" s="0"/>
      <c r="JYB15" s="0"/>
      <c r="JYC15" s="0"/>
      <c r="JYD15" s="0"/>
      <c r="JYE15" s="0"/>
      <c r="JYF15" s="0"/>
      <c r="JYG15" s="0"/>
      <c r="JYH15" s="0"/>
      <c r="JYI15" s="0"/>
      <c r="JYJ15" s="0"/>
      <c r="JYK15" s="0"/>
      <c r="JYL15" s="0"/>
      <c r="JYM15" s="0"/>
      <c r="JYN15" s="0"/>
      <c r="JYO15" s="0"/>
      <c r="JYP15" s="0"/>
      <c r="JYQ15" s="0"/>
      <c r="JYR15" s="0"/>
      <c r="JYS15" s="0"/>
      <c r="JYT15" s="0"/>
      <c r="JYU15" s="0"/>
      <c r="JYV15" s="0"/>
      <c r="JYW15" s="0"/>
      <c r="JYX15" s="0"/>
      <c r="JYY15" s="0"/>
      <c r="JYZ15" s="0"/>
      <c r="JZA15" s="0"/>
      <c r="JZB15" s="0"/>
      <c r="JZC15" s="0"/>
      <c r="JZD15" s="0"/>
      <c r="JZE15" s="0"/>
      <c r="JZF15" s="0"/>
      <c r="JZG15" s="0"/>
      <c r="JZH15" s="0"/>
      <c r="JZI15" s="0"/>
      <c r="JZJ15" s="0"/>
      <c r="JZK15" s="0"/>
      <c r="JZL15" s="0"/>
      <c r="JZM15" s="0"/>
      <c r="JZN15" s="0"/>
      <c r="JZO15" s="0"/>
      <c r="JZP15" s="0"/>
      <c r="JZQ15" s="0"/>
      <c r="JZR15" s="0"/>
      <c r="JZS15" s="0"/>
      <c r="JZT15" s="0"/>
      <c r="JZU15" s="0"/>
      <c r="JZV15" s="0"/>
      <c r="JZW15" s="0"/>
      <c r="JZX15" s="0"/>
      <c r="JZY15" s="0"/>
      <c r="JZZ15" s="0"/>
      <c r="KAA15" s="0"/>
      <c r="KAB15" s="0"/>
      <c r="KAC15" s="0"/>
      <c r="KAD15" s="0"/>
      <c r="KAE15" s="0"/>
      <c r="KAF15" s="0"/>
      <c r="KAG15" s="0"/>
      <c r="KAH15" s="0"/>
      <c r="KAI15" s="0"/>
      <c r="KAJ15" s="0"/>
      <c r="KAK15" s="0"/>
      <c r="KAL15" s="0"/>
      <c r="KAM15" s="0"/>
      <c r="KAN15" s="0"/>
      <c r="KAO15" s="0"/>
      <c r="KAP15" s="0"/>
      <c r="KAQ15" s="0"/>
      <c r="KAR15" s="0"/>
      <c r="KAS15" s="0"/>
      <c r="KAT15" s="0"/>
      <c r="KAU15" s="0"/>
      <c r="KAV15" s="0"/>
      <c r="KAW15" s="0"/>
      <c r="KAX15" s="0"/>
      <c r="KAY15" s="0"/>
      <c r="KAZ15" s="0"/>
      <c r="KBA15" s="0"/>
      <c r="KBB15" s="0"/>
      <c r="KBC15" s="0"/>
      <c r="KBD15" s="0"/>
      <c r="KBE15" s="0"/>
      <c r="KBF15" s="0"/>
      <c r="KBG15" s="0"/>
      <c r="KBH15" s="0"/>
      <c r="KBI15" s="0"/>
      <c r="KBJ15" s="0"/>
      <c r="KBK15" s="0"/>
      <c r="KBL15" s="0"/>
      <c r="KBM15" s="0"/>
      <c r="KBN15" s="0"/>
      <c r="KBO15" s="0"/>
      <c r="KBP15" s="0"/>
      <c r="KBQ15" s="0"/>
      <c r="KBR15" s="0"/>
      <c r="KBS15" s="0"/>
      <c r="KBT15" s="0"/>
      <c r="KBU15" s="0"/>
      <c r="KBV15" s="0"/>
      <c r="KBW15" s="0"/>
      <c r="KBX15" s="0"/>
      <c r="KBY15" s="0"/>
      <c r="KBZ15" s="0"/>
      <c r="KCA15" s="0"/>
      <c r="KCB15" s="0"/>
      <c r="KCC15" s="0"/>
      <c r="KCD15" s="0"/>
      <c r="KCE15" s="0"/>
      <c r="KCF15" s="0"/>
      <c r="KCG15" s="0"/>
      <c r="KCH15" s="0"/>
      <c r="KCI15" s="0"/>
      <c r="KCJ15" s="0"/>
      <c r="KCK15" s="0"/>
      <c r="KCL15" s="0"/>
      <c r="KCM15" s="0"/>
      <c r="KCN15" s="0"/>
      <c r="KCO15" s="0"/>
      <c r="KCP15" s="0"/>
      <c r="KCQ15" s="0"/>
      <c r="KCR15" s="0"/>
      <c r="KCS15" s="0"/>
      <c r="KCT15" s="0"/>
      <c r="KCU15" s="0"/>
      <c r="KCV15" s="0"/>
      <c r="KCW15" s="0"/>
      <c r="KCX15" s="0"/>
      <c r="KCY15" s="0"/>
      <c r="KCZ15" s="0"/>
      <c r="KDA15" s="0"/>
      <c r="KDB15" s="0"/>
      <c r="KDC15" s="0"/>
      <c r="KDD15" s="0"/>
      <c r="KDE15" s="0"/>
      <c r="KDF15" s="0"/>
      <c r="KDG15" s="0"/>
      <c r="KDH15" s="0"/>
      <c r="KDI15" s="0"/>
      <c r="KDJ15" s="0"/>
      <c r="KDK15" s="0"/>
      <c r="KDL15" s="0"/>
      <c r="KDM15" s="0"/>
      <c r="KDN15" s="0"/>
      <c r="KDO15" s="0"/>
      <c r="KDP15" s="0"/>
      <c r="KDQ15" s="0"/>
      <c r="KDR15" s="0"/>
      <c r="KDS15" s="0"/>
      <c r="KDT15" s="0"/>
      <c r="KDU15" s="0"/>
      <c r="KDV15" s="0"/>
      <c r="KDW15" s="0"/>
      <c r="KDX15" s="0"/>
      <c r="KDY15" s="0"/>
      <c r="KDZ15" s="0"/>
      <c r="KEA15" s="0"/>
      <c r="KEB15" s="0"/>
      <c r="KEC15" s="0"/>
      <c r="KED15" s="0"/>
      <c r="KEE15" s="0"/>
      <c r="KEF15" s="0"/>
      <c r="KEG15" s="0"/>
      <c r="KEH15" s="0"/>
      <c r="KEI15" s="0"/>
      <c r="KEJ15" s="0"/>
      <c r="KEK15" s="0"/>
      <c r="KEL15" s="0"/>
      <c r="KEM15" s="0"/>
      <c r="KEN15" s="0"/>
      <c r="KEO15" s="0"/>
      <c r="KEP15" s="0"/>
      <c r="KEQ15" s="0"/>
      <c r="KER15" s="0"/>
      <c r="KES15" s="0"/>
      <c r="KET15" s="0"/>
      <c r="KEU15" s="0"/>
      <c r="KEV15" s="0"/>
      <c r="KEW15" s="0"/>
      <c r="KEX15" s="0"/>
      <c r="KEY15" s="0"/>
      <c r="KEZ15" s="0"/>
      <c r="KFA15" s="0"/>
      <c r="KFB15" s="0"/>
      <c r="KFC15" s="0"/>
      <c r="KFD15" s="0"/>
      <c r="KFE15" s="0"/>
      <c r="KFF15" s="0"/>
      <c r="KFG15" s="0"/>
      <c r="KFH15" s="0"/>
      <c r="KFI15" s="0"/>
      <c r="KFJ15" s="0"/>
      <c r="KFK15" s="0"/>
      <c r="KFL15" s="0"/>
      <c r="KFM15" s="0"/>
      <c r="KFN15" s="0"/>
      <c r="KFO15" s="0"/>
      <c r="KFP15" s="0"/>
      <c r="KFQ15" s="0"/>
      <c r="KFR15" s="0"/>
      <c r="KFS15" s="0"/>
      <c r="KFT15" s="0"/>
      <c r="KFU15" s="0"/>
      <c r="KFV15" s="0"/>
      <c r="KFW15" s="0"/>
      <c r="KFX15" s="0"/>
      <c r="KFY15" s="0"/>
      <c r="KFZ15" s="0"/>
      <c r="KGA15" s="0"/>
      <c r="KGB15" s="0"/>
      <c r="KGC15" s="0"/>
      <c r="KGD15" s="0"/>
      <c r="KGE15" s="0"/>
      <c r="KGF15" s="0"/>
      <c r="KGG15" s="0"/>
      <c r="KGH15" s="0"/>
      <c r="KGI15" s="0"/>
      <c r="KGJ15" s="0"/>
      <c r="KGK15" s="0"/>
      <c r="KGL15" s="0"/>
      <c r="KGM15" s="0"/>
      <c r="KGN15" s="0"/>
      <c r="KGO15" s="0"/>
      <c r="KGP15" s="0"/>
      <c r="KGQ15" s="0"/>
      <c r="KGR15" s="0"/>
      <c r="KGS15" s="0"/>
      <c r="KGT15" s="0"/>
      <c r="KGU15" s="0"/>
      <c r="KGV15" s="0"/>
      <c r="KGW15" s="0"/>
      <c r="KGX15" s="0"/>
      <c r="KGY15" s="0"/>
      <c r="KGZ15" s="0"/>
      <c r="KHA15" s="0"/>
      <c r="KHB15" s="0"/>
      <c r="KHC15" s="0"/>
      <c r="KHD15" s="0"/>
      <c r="KHE15" s="0"/>
      <c r="KHF15" s="0"/>
      <c r="KHG15" s="0"/>
      <c r="KHH15" s="0"/>
      <c r="KHI15" s="0"/>
      <c r="KHJ15" s="0"/>
      <c r="KHK15" s="0"/>
      <c r="KHL15" s="0"/>
      <c r="KHM15" s="0"/>
      <c r="KHN15" s="0"/>
      <c r="KHO15" s="0"/>
      <c r="KHP15" s="0"/>
      <c r="KHQ15" s="0"/>
      <c r="KHR15" s="0"/>
      <c r="KHS15" s="0"/>
      <c r="KHT15" s="0"/>
      <c r="KHU15" s="0"/>
      <c r="KHV15" s="0"/>
      <c r="KHW15" s="0"/>
      <c r="KHX15" s="0"/>
      <c r="KHY15" s="0"/>
      <c r="KHZ15" s="0"/>
      <c r="KIA15" s="0"/>
      <c r="KIB15" s="0"/>
      <c r="KIC15" s="0"/>
      <c r="KID15" s="0"/>
      <c r="KIE15" s="0"/>
      <c r="KIF15" s="0"/>
      <c r="KIG15" s="0"/>
      <c r="KIH15" s="0"/>
      <c r="KII15" s="0"/>
      <c r="KIJ15" s="0"/>
      <c r="KIK15" s="0"/>
      <c r="KIL15" s="0"/>
      <c r="KIM15" s="0"/>
      <c r="KIN15" s="0"/>
      <c r="KIO15" s="0"/>
      <c r="KIP15" s="0"/>
      <c r="KIQ15" s="0"/>
      <c r="KIR15" s="0"/>
      <c r="KIS15" s="0"/>
      <c r="KIT15" s="0"/>
      <c r="KIU15" s="0"/>
      <c r="KIV15" s="0"/>
      <c r="KIW15" s="0"/>
      <c r="KIX15" s="0"/>
      <c r="KIY15" s="0"/>
      <c r="KIZ15" s="0"/>
      <c r="KJA15" s="0"/>
      <c r="KJB15" s="0"/>
      <c r="KJC15" s="0"/>
      <c r="KJD15" s="0"/>
      <c r="KJE15" s="0"/>
      <c r="KJF15" s="0"/>
      <c r="KJG15" s="0"/>
      <c r="KJH15" s="0"/>
      <c r="KJI15" s="0"/>
      <c r="KJJ15" s="0"/>
      <c r="KJK15" s="0"/>
      <c r="KJL15" s="0"/>
      <c r="KJM15" s="0"/>
      <c r="KJN15" s="0"/>
      <c r="KJO15" s="0"/>
      <c r="KJP15" s="0"/>
      <c r="KJQ15" s="0"/>
      <c r="KJR15" s="0"/>
      <c r="KJS15" s="0"/>
      <c r="KJT15" s="0"/>
      <c r="KJU15" s="0"/>
      <c r="KJV15" s="0"/>
      <c r="KJW15" s="0"/>
      <c r="KJX15" s="0"/>
      <c r="KJY15" s="0"/>
      <c r="KJZ15" s="0"/>
      <c r="KKA15" s="0"/>
      <c r="KKB15" s="0"/>
      <c r="KKC15" s="0"/>
      <c r="KKD15" s="0"/>
      <c r="KKE15" s="0"/>
      <c r="KKF15" s="0"/>
      <c r="KKG15" s="0"/>
      <c r="KKH15" s="0"/>
      <c r="KKI15" s="0"/>
      <c r="KKJ15" s="0"/>
      <c r="KKK15" s="0"/>
      <c r="KKL15" s="0"/>
      <c r="KKM15" s="0"/>
      <c r="KKN15" s="0"/>
      <c r="KKO15" s="0"/>
      <c r="KKP15" s="0"/>
      <c r="KKQ15" s="0"/>
      <c r="KKR15" s="0"/>
      <c r="KKS15" s="0"/>
      <c r="KKT15" s="0"/>
      <c r="KKU15" s="0"/>
      <c r="KKV15" s="0"/>
      <c r="KKW15" s="0"/>
      <c r="KKX15" s="0"/>
      <c r="KKY15" s="0"/>
      <c r="KKZ15" s="0"/>
      <c r="KLA15" s="0"/>
      <c r="KLB15" s="0"/>
      <c r="KLC15" s="0"/>
      <c r="KLD15" s="0"/>
      <c r="KLE15" s="0"/>
      <c r="KLF15" s="0"/>
      <c r="KLG15" s="0"/>
      <c r="KLH15" s="0"/>
      <c r="KLI15" s="0"/>
      <c r="KLJ15" s="0"/>
      <c r="KLK15" s="0"/>
      <c r="KLL15" s="0"/>
      <c r="KLM15" s="0"/>
      <c r="KLN15" s="0"/>
      <c r="KLO15" s="0"/>
      <c r="KLP15" s="0"/>
      <c r="KLQ15" s="0"/>
      <c r="KLR15" s="0"/>
      <c r="KLS15" s="0"/>
      <c r="KLT15" s="0"/>
      <c r="KLU15" s="0"/>
      <c r="KLV15" s="0"/>
      <c r="KLW15" s="0"/>
      <c r="KLX15" s="0"/>
      <c r="KLY15" s="0"/>
      <c r="KLZ15" s="0"/>
      <c r="KMA15" s="0"/>
      <c r="KMB15" s="0"/>
      <c r="KMC15" s="0"/>
      <c r="KMD15" s="0"/>
      <c r="KME15" s="0"/>
      <c r="KMF15" s="0"/>
      <c r="KMG15" s="0"/>
      <c r="KMH15" s="0"/>
      <c r="KMI15" s="0"/>
      <c r="KMJ15" s="0"/>
      <c r="KMK15" s="0"/>
      <c r="KML15" s="0"/>
      <c r="KMM15" s="0"/>
      <c r="KMN15" s="0"/>
      <c r="KMO15" s="0"/>
      <c r="KMP15" s="0"/>
      <c r="KMQ15" s="0"/>
      <c r="KMR15" s="0"/>
      <c r="KMS15" s="0"/>
      <c r="KMT15" s="0"/>
      <c r="KMU15" s="0"/>
      <c r="KMV15" s="0"/>
      <c r="KMW15" s="0"/>
      <c r="KMX15" s="0"/>
      <c r="KMY15" s="0"/>
      <c r="KMZ15" s="0"/>
      <c r="KNA15" s="0"/>
      <c r="KNB15" s="0"/>
      <c r="KNC15" s="0"/>
      <c r="KND15" s="0"/>
      <c r="KNE15" s="0"/>
      <c r="KNF15" s="0"/>
      <c r="KNG15" s="0"/>
      <c r="KNH15" s="0"/>
      <c r="KNI15" s="0"/>
      <c r="KNJ15" s="0"/>
      <c r="KNK15" s="0"/>
      <c r="KNL15" s="0"/>
      <c r="KNM15" s="0"/>
      <c r="KNN15" s="0"/>
      <c r="KNO15" s="0"/>
      <c r="KNP15" s="0"/>
      <c r="KNQ15" s="0"/>
      <c r="KNR15" s="0"/>
      <c r="KNS15" s="0"/>
      <c r="KNT15" s="0"/>
      <c r="KNU15" s="0"/>
      <c r="KNV15" s="0"/>
      <c r="KNW15" s="0"/>
      <c r="KNX15" s="0"/>
      <c r="KNY15" s="0"/>
      <c r="KNZ15" s="0"/>
      <c r="KOA15" s="0"/>
      <c r="KOB15" s="0"/>
      <c r="KOC15" s="0"/>
      <c r="KOD15" s="0"/>
      <c r="KOE15" s="0"/>
      <c r="KOF15" s="0"/>
      <c r="KOG15" s="0"/>
      <c r="KOH15" s="0"/>
      <c r="KOI15" s="0"/>
      <c r="KOJ15" s="0"/>
      <c r="KOK15" s="0"/>
      <c r="KOL15" s="0"/>
      <c r="KOM15" s="0"/>
      <c r="KON15" s="0"/>
      <c r="KOO15" s="0"/>
      <c r="KOP15" s="0"/>
      <c r="KOQ15" s="0"/>
      <c r="KOR15" s="0"/>
      <c r="KOS15" s="0"/>
      <c r="KOT15" s="0"/>
      <c r="KOU15" s="0"/>
      <c r="KOV15" s="0"/>
      <c r="KOW15" s="0"/>
      <c r="KOX15" s="0"/>
      <c r="KOY15" s="0"/>
      <c r="KOZ15" s="0"/>
      <c r="KPA15" s="0"/>
      <c r="KPB15" s="0"/>
      <c r="KPC15" s="0"/>
      <c r="KPD15" s="0"/>
      <c r="KPE15" s="0"/>
      <c r="KPF15" s="0"/>
      <c r="KPG15" s="0"/>
      <c r="KPH15" s="0"/>
      <c r="KPI15" s="0"/>
      <c r="KPJ15" s="0"/>
      <c r="KPK15" s="0"/>
      <c r="KPL15" s="0"/>
      <c r="KPM15" s="0"/>
      <c r="KPN15" s="0"/>
      <c r="KPO15" s="0"/>
      <c r="KPP15" s="0"/>
      <c r="KPQ15" s="0"/>
      <c r="KPR15" s="0"/>
      <c r="KPS15" s="0"/>
      <c r="KPT15" s="0"/>
      <c r="KPU15" s="0"/>
      <c r="KPV15" s="0"/>
      <c r="KPW15" s="0"/>
      <c r="KPX15" s="0"/>
      <c r="KPY15" s="0"/>
      <c r="KPZ15" s="0"/>
      <c r="KQA15" s="0"/>
      <c r="KQB15" s="0"/>
      <c r="KQC15" s="0"/>
      <c r="KQD15" s="0"/>
      <c r="KQE15" s="0"/>
      <c r="KQF15" s="0"/>
      <c r="KQG15" s="0"/>
      <c r="KQH15" s="0"/>
      <c r="KQI15" s="0"/>
      <c r="KQJ15" s="0"/>
      <c r="KQK15" s="0"/>
      <c r="KQL15" s="0"/>
      <c r="KQM15" s="0"/>
      <c r="KQN15" s="0"/>
      <c r="KQO15" s="0"/>
      <c r="KQP15" s="0"/>
      <c r="KQQ15" s="0"/>
      <c r="KQR15" s="0"/>
      <c r="KQS15" s="0"/>
      <c r="KQT15" s="0"/>
      <c r="KQU15" s="0"/>
      <c r="KQV15" s="0"/>
      <c r="KQW15" s="0"/>
      <c r="KQX15" s="0"/>
      <c r="KQY15" s="0"/>
      <c r="KQZ15" s="0"/>
      <c r="KRA15" s="0"/>
      <c r="KRB15" s="0"/>
      <c r="KRC15" s="0"/>
      <c r="KRD15" s="0"/>
      <c r="KRE15" s="0"/>
      <c r="KRF15" s="0"/>
      <c r="KRG15" s="0"/>
      <c r="KRH15" s="0"/>
      <c r="KRI15" s="0"/>
      <c r="KRJ15" s="0"/>
      <c r="KRK15" s="0"/>
      <c r="KRL15" s="0"/>
      <c r="KRM15" s="0"/>
      <c r="KRN15" s="0"/>
      <c r="KRO15" s="0"/>
      <c r="KRP15" s="0"/>
      <c r="KRQ15" s="0"/>
      <c r="KRR15" s="0"/>
      <c r="KRS15" s="0"/>
      <c r="KRT15" s="0"/>
      <c r="KRU15" s="0"/>
      <c r="KRV15" s="0"/>
      <c r="KRW15" s="0"/>
      <c r="KRX15" s="0"/>
      <c r="KRY15" s="0"/>
      <c r="KRZ15" s="0"/>
      <c r="KSA15" s="0"/>
      <c r="KSB15" s="0"/>
      <c r="KSC15" s="0"/>
      <c r="KSD15" s="0"/>
      <c r="KSE15" s="0"/>
      <c r="KSF15" s="0"/>
      <c r="KSG15" s="0"/>
      <c r="KSH15" s="0"/>
      <c r="KSI15" s="0"/>
      <c r="KSJ15" s="0"/>
      <c r="KSK15" s="0"/>
      <c r="KSL15" s="0"/>
      <c r="KSM15" s="0"/>
      <c r="KSN15" s="0"/>
      <c r="KSO15" s="0"/>
      <c r="KSP15" s="0"/>
      <c r="KSQ15" s="0"/>
      <c r="KSR15" s="0"/>
      <c r="KSS15" s="0"/>
      <c r="KST15" s="0"/>
      <c r="KSU15" s="0"/>
      <c r="KSV15" s="0"/>
      <c r="KSW15" s="0"/>
      <c r="KSX15" s="0"/>
      <c r="KSY15" s="0"/>
      <c r="KSZ15" s="0"/>
      <c r="KTA15" s="0"/>
      <c r="KTB15" s="0"/>
      <c r="KTC15" s="0"/>
      <c r="KTD15" s="0"/>
      <c r="KTE15" s="0"/>
      <c r="KTF15" s="0"/>
      <c r="KTG15" s="0"/>
      <c r="KTH15" s="0"/>
      <c r="KTI15" s="0"/>
      <c r="KTJ15" s="0"/>
      <c r="KTK15" s="0"/>
      <c r="KTL15" s="0"/>
      <c r="KTM15" s="0"/>
      <c r="KTN15" s="0"/>
      <c r="KTO15" s="0"/>
      <c r="KTP15" s="0"/>
      <c r="KTQ15" s="0"/>
      <c r="KTR15" s="0"/>
      <c r="KTS15" s="0"/>
      <c r="KTT15" s="0"/>
      <c r="KTU15" s="0"/>
      <c r="KTV15" s="0"/>
      <c r="KTW15" s="0"/>
      <c r="KTX15" s="0"/>
      <c r="KTY15" s="0"/>
      <c r="KTZ15" s="0"/>
      <c r="KUA15" s="0"/>
      <c r="KUB15" s="0"/>
      <c r="KUC15" s="0"/>
      <c r="KUD15" s="0"/>
      <c r="KUE15" s="0"/>
      <c r="KUF15" s="0"/>
      <c r="KUG15" s="0"/>
      <c r="KUH15" s="0"/>
      <c r="KUI15" s="0"/>
      <c r="KUJ15" s="0"/>
      <c r="KUK15" s="0"/>
      <c r="KUL15" s="0"/>
      <c r="KUM15" s="0"/>
      <c r="KUN15" s="0"/>
      <c r="KUO15" s="0"/>
      <c r="KUP15" s="0"/>
      <c r="KUQ15" s="0"/>
      <c r="KUR15" s="0"/>
      <c r="KUS15" s="0"/>
      <c r="KUT15" s="0"/>
      <c r="KUU15" s="0"/>
      <c r="KUV15" s="0"/>
      <c r="KUW15" s="0"/>
      <c r="KUX15" s="0"/>
      <c r="KUY15" s="0"/>
      <c r="KUZ15" s="0"/>
      <c r="KVA15" s="0"/>
      <c r="KVB15" s="0"/>
      <c r="KVC15" s="0"/>
      <c r="KVD15" s="0"/>
      <c r="KVE15" s="0"/>
      <c r="KVF15" s="0"/>
      <c r="KVG15" s="0"/>
      <c r="KVH15" s="0"/>
      <c r="KVI15" s="0"/>
      <c r="KVJ15" s="0"/>
      <c r="KVK15" s="0"/>
      <c r="KVL15" s="0"/>
      <c r="KVM15" s="0"/>
      <c r="KVN15" s="0"/>
      <c r="KVO15" s="0"/>
      <c r="KVP15" s="0"/>
      <c r="KVQ15" s="0"/>
      <c r="KVR15" s="0"/>
      <c r="KVS15" s="0"/>
      <c r="KVT15" s="0"/>
      <c r="KVU15" s="0"/>
      <c r="KVV15" s="0"/>
      <c r="KVW15" s="0"/>
      <c r="KVX15" s="0"/>
      <c r="KVY15" s="0"/>
      <c r="KVZ15" s="0"/>
      <c r="KWA15" s="0"/>
      <c r="KWB15" s="0"/>
      <c r="KWC15" s="0"/>
      <c r="KWD15" s="0"/>
      <c r="KWE15" s="0"/>
      <c r="KWF15" s="0"/>
      <c r="KWG15" s="0"/>
      <c r="KWH15" s="0"/>
      <c r="KWI15" s="0"/>
      <c r="KWJ15" s="0"/>
      <c r="KWK15" s="0"/>
      <c r="KWL15" s="0"/>
      <c r="KWM15" s="0"/>
      <c r="KWN15" s="0"/>
      <c r="KWO15" s="0"/>
      <c r="KWP15" s="0"/>
      <c r="KWQ15" s="0"/>
      <c r="KWR15" s="0"/>
      <c r="KWS15" s="0"/>
      <c r="KWT15" s="0"/>
      <c r="KWU15" s="0"/>
      <c r="KWV15" s="0"/>
      <c r="KWW15" s="0"/>
      <c r="KWX15" s="0"/>
      <c r="KWY15" s="0"/>
      <c r="KWZ15" s="0"/>
      <c r="KXA15" s="0"/>
      <c r="KXB15" s="0"/>
      <c r="KXC15" s="0"/>
      <c r="KXD15" s="0"/>
      <c r="KXE15" s="0"/>
      <c r="KXF15" s="0"/>
      <c r="KXG15" s="0"/>
      <c r="KXH15" s="0"/>
      <c r="KXI15" s="0"/>
      <c r="KXJ15" s="0"/>
      <c r="KXK15" s="0"/>
      <c r="KXL15" s="0"/>
      <c r="KXM15" s="0"/>
      <c r="KXN15" s="0"/>
      <c r="KXO15" s="0"/>
      <c r="KXP15" s="0"/>
      <c r="KXQ15" s="0"/>
      <c r="KXR15" s="0"/>
      <c r="KXS15" s="0"/>
      <c r="KXT15" s="0"/>
      <c r="KXU15" s="0"/>
      <c r="KXV15" s="0"/>
      <c r="KXW15" s="0"/>
      <c r="KXX15" s="0"/>
      <c r="KXY15" s="0"/>
      <c r="KXZ15" s="0"/>
      <c r="KYA15" s="0"/>
      <c r="KYB15" s="0"/>
      <c r="KYC15" s="0"/>
      <c r="KYD15" s="0"/>
      <c r="KYE15" s="0"/>
      <c r="KYF15" s="0"/>
      <c r="KYG15" s="0"/>
      <c r="KYH15" s="0"/>
      <c r="KYI15" s="0"/>
      <c r="KYJ15" s="0"/>
      <c r="KYK15" s="0"/>
      <c r="KYL15" s="0"/>
      <c r="KYM15" s="0"/>
      <c r="KYN15" s="0"/>
      <c r="KYO15" s="0"/>
      <c r="KYP15" s="0"/>
      <c r="KYQ15" s="0"/>
      <c r="KYR15" s="0"/>
      <c r="KYS15" s="0"/>
      <c r="KYT15" s="0"/>
      <c r="KYU15" s="0"/>
      <c r="KYV15" s="0"/>
      <c r="KYW15" s="0"/>
      <c r="KYX15" s="0"/>
      <c r="KYY15" s="0"/>
      <c r="KYZ15" s="0"/>
      <c r="KZA15" s="0"/>
      <c r="KZB15" s="0"/>
      <c r="KZC15" s="0"/>
      <c r="KZD15" s="0"/>
      <c r="KZE15" s="0"/>
      <c r="KZF15" s="0"/>
      <c r="KZG15" s="0"/>
      <c r="KZH15" s="0"/>
      <c r="KZI15" s="0"/>
      <c r="KZJ15" s="0"/>
      <c r="KZK15" s="0"/>
      <c r="KZL15" s="0"/>
      <c r="KZM15" s="0"/>
      <c r="KZN15" s="0"/>
      <c r="KZO15" s="0"/>
      <c r="KZP15" s="0"/>
      <c r="KZQ15" s="0"/>
      <c r="KZR15" s="0"/>
      <c r="KZS15" s="0"/>
      <c r="KZT15" s="0"/>
      <c r="KZU15" s="0"/>
      <c r="KZV15" s="0"/>
      <c r="KZW15" s="0"/>
      <c r="KZX15" s="0"/>
      <c r="KZY15" s="0"/>
      <c r="KZZ15" s="0"/>
      <c r="LAA15" s="0"/>
      <c r="LAB15" s="0"/>
      <c r="LAC15" s="0"/>
      <c r="LAD15" s="0"/>
      <c r="LAE15" s="0"/>
      <c r="LAF15" s="0"/>
      <c r="LAG15" s="0"/>
      <c r="LAH15" s="0"/>
      <c r="LAI15" s="0"/>
      <c r="LAJ15" s="0"/>
      <c r="LAK15" s="0"/>
      <c r="LAL15" s="0"/>
      <c r="LAM15" s="0"/>
      <c r="LAN15" s="0"/>
      <c r="LAO15" s="0"/>
      <c r="LAP15" s="0"/>
      <c r="LAQ15" s="0"/>
      <c r="LAR15" s="0"/>
      <c r="LAS15" s="0"/>
      <c r="LAT15" s="0"/>
      <c r="LAU15" s="0"/>
      <c r="LAV15" s="0"/>
      <c r="LAW15" s="0"/>
      <c r="LAX15" s="0"/>
      <c r="LAY15" s="0"/>
      <c r="LAZ15" s="0"/>
      <c r="LBA15" s="0"/>
      <c r="LBB15" s="0"/>
      <c r="LBC15" s="0"/>
      <c r="LBD15" s="0"/>
      <c r="LBE15" s="0"/>
      <c r="LBF15" s="0"/>
      <c r="LBG15" s="0"/>
      <c r="LBH15" s="0"/>
      <c r="LBI15" s="0"/>
      <c r="LBJ15" s="0"/>
      <c r="LBK15" s="0"/>
      <c r="LBL15" s="0"/>
      <c r="LBM15" s="0"/>
      <c r="LBN15" s="0"/>
      <c r="LBO15" s="0"/>
      <c r="LBP15" s="0"/>
      <c r="LBQ15" s="0"/>
      <c r="LBR15" s="0"/>
      <c r="LBS15" s="0"/>
      <c r="LBT15" s="0"/>
      <c r="LBU15" s="0"/>
      <c r="LBV15" s="0"/>
      <c r="LBW15" s="0"/>
      <c r="LBX15" s="0"/>
      <c r="LBY15" s="0"/>
      <c r="LBZ15" s="0"/>
      <c r="LCA15" s="0"/>
      <c r="LCB15" s="0"/>
      <c r="LCC15" s="0"/>
      <c r="LCD15" s="0"/>
      <c r="LCE15" s="0"/>
      <c r="LCF15" s="0"/>
      <c r="LCG15" s="0"/>
      <c r="LCH15" s="0"/>
      <c r="LCI15" s="0"/>
      <c r="LCJ15" s="0"/>
      <c r="LCK15" s="0"/>
      <c r="LCL15" s="0"/>
      <c r="LCM15" s="0"/>
      <c r="LCN15" s="0"/>
      <c r="LCO15" s="0"/>
      <c r="LCP15" s="0"/>
      <c r="LCQ15" s="0"/>
      <c r="LCR15" s="0"/>
      <c r="LCS15" s="0"/>
      <c r="LCT15" s="0"/>
      <c r="LCU15" s="0"/>
      <c r="LCV15" s="0"/>
      <c r="LCW15" s="0"/>
      <c r="LCX15" s="0"/>
      <c r="LCY15" s="0"/>
      <c r="LCZ15" s="0"/>
      <c r="LDA15" s="0"/>
      <c r="LDB15" s="0"/>
      <c r="LDC15" s="0"/>
      <c r="LDD15" s="0"/>
      <c r="LDE15" s="0"/>
      <c r="LDF15" s="0"/>
      <c r="LDG15" s="0"/>
      <c r="LDH15" s="0"/>
      <c r="LDI15" s="0"/>
      <c r="LDJ15" s="0"/>
      <c r="LDK15" s="0"/>
      <c r="LDL15" s="0"/>
      <c r="LDM15" s="0"/>
      <c r="LDN15" s="0"/>
      <c r="LDO15" s="0"/>
      <c r="LDP15" s="0"/>
      <c r="LDQ15" s="0"/>
      <c r="LDR15" s="0"/>
      <c r="LDS15" s="0"/>
      <c r="LDT15" s="0"/>
      <c r="LDU15" s="0"/>
      <c r="LDV15" s="0"/>
      <c r="LDW15" s="0"/>
      <c r="LDX15" s="0"/>
      <c r="LDY15" s="0"/>
      <c r="LDZ15" s="0"/>
      <c r="LEA15" s="0"/>
      <c r="LEB15" s="0"/>
      <c r="LEC15" s="0"/>
      <c r="LED15" s="0"/>
      <c r="LEE15" s="0"/>
      <c r="LEF15" s="0"/>
      <c r="LEG15" s="0"/>
      <c r="LEH15" s="0"/>
      <c r="LEI15" s="0"/>
      <c r="LEJ15" s="0"/>
      <c r="LEK15" s="0"/>
      <c r="LEL15" s="0"/>
      <c r="LEM15" s="0"/>
      <c r="LEN15" s="0"/>
      <c r="LEO15" s="0"/>
      <c r="LEP15" s="0"/>
      <c r="LEQ15" s="0"/>
      <c r="LER15" s="0"/>
      <c r="LES15" s="0"/>
      <c r="LET15" s="0"/>
      <c r="LEU15" s="0"/>
      <c r="LEV15" s="0"/>
      <c r="LEW15" s="0"/>
      <c r="LEX15" s="0"/>
      <c r="LEY15" s="0"/>
      <c r="LEZ15" s="0"/>
      <c r="LFA15" s="0"/>
      <c r="LFB15" s="0"/>
      <c r="LFC15" s="0"/>
      <c r="LFD15" s="0"/>
      <c r="LFE15" s="0"/>
      <c r="LFF15" s="0"/>
      <c r="LFG15" s="0"/>
      <c r="LFH15" s="0"/>
      <c r="LFI15" s="0"/>
      <c r="LFJ15" s="0"/>
      <c r="LFK15" s="0"/>
      <c r="LFL15" s="0"/>
      <c r="LFM15" s="0"/>
      <c r="LFN15" s="0"/>
      <c r="LFO15" s="0"/>
      <c r="LFP15" s="0"/>
      <c r="LFQ15" s="0"/>
      <c r="LFR15" s="0"/>
      <c r="LFS15" s="0"/>
      <c r="LFT15" s="0"/>
      <c r="LFU15" s="0"/>
      <c r="LFV15" s="0"/>
      <c r="LFW15" s="0"/>
      <c r="LFX15" s="0"/>
      <c r="LFY15" s="0"/>
      <c r="LFZ15" s="0"/>
      <c r="LGA15" s="0"/>
      <c r="LGB15" s="0"/>
      <c r="LGC15" s="0"/>
      <c r="LGD15" s="0"/>
      <c r="LGE15" s="0"/>
      <c r="LGF15" s="0"/>
      <c r="LGG15" s="0"/>
      <c r="LGH15" s="0"/>
      <c r="LGI15" s="0"/>
      <c r="LGJ15" s="0"/>
      <c r="LGK15" s="0"/>
      <c r="LGL15" s="0"/>
      <c r="LGM15" s="0"/>
      <c r="LGN15" s="0"/>
      <c r="LGO15" s="0"/>
      <c r="LGP15" s="0"/>
      <c r="LGQ15" s="0"/>
      <c r="LGR15" s="0"/>
      <c r="LGS15" s="0"/>
      <c r="LGT15" s="0"/>
      <c r="LGU15" s="0"/>
      <c r="LGV15" s="0"/>
      <c r="LGW15" s="0"/>
      <c r="LGX15" s="0"/>
      <c r="LGY15" s="0"/>
      <c r="LGZ15" s="0"/>
      <c r="LHA15" s="0"/>
      <c r="LHB15" s="0"/>
      <c r="LHC15" s="0"/>
      <c r="LHD15" s="0"/>
      <c r="LHE15" s="0"/>
      <c r="LHF15" s="0"/>
      <c r="LHG15" s="0"/>
      <c r="LHH15" s="0"/>
      <c r="LHI15" s="0"/>
      <c r="LHJ15" s="0"/>
      <c r="LHK15" s="0"/>
      <c r="LHL15" s="0"/>
      <c r="LHM15" s="0"/>
      <c r="LHN15" s="0"/>
      <c r="LHO15" s="0"/>
      <c r="LHP15" s="0"/>
      <c r="LHQ15" s="0"/>
      <c r="LHR15" s="0"/>
      <c r="LHS15" s="0"/>
      <c r="LHT15" s="0"/>
      <c r="LHU15" s="0"/>
      <c r="LHV15" s="0"/>
      <c r="LHW15" s="0"/>
      <c r="LHX15" s="0"/>
      <c r="LHY15" s="0"/>
      <c r="LHZ15" s="0"/>
      <c r="LIA15" s="0"/>
      <c r="LIB15" s="0"/>
      <c r="LIC15" s="0"/>
      <c r="LID15" s="0"/>
      <c r="LIE15" s="0"/>
      <c r="LIF15" s="0"/>
      <c r="LIG15" s="0"/>
      <c r="LIH15" s="0"/>
      <c r="LII15" s="0"/>
      <c r="LIJ15" s="0"/>
      <c r="LIK15" s="0"/>
      <c r="LIL15" s="0"/>
      <c r="LIM15" s="0"/>
      <c r="LIN15" s="0"/>
      <c r="LIO15" s="0"/>
      <c r="LIP15" s="0"/>
      <c r="LIQ15" s="0"/>
      <c r="LIR15" s="0"/>
      <c r="LIS15" s="0"/>
      <c r="LIT15" s="0"/>
      <c r="LIU15" s="0"/>
      <c r="LIV15" s="0"/>
      <c r="LIW15" s="0"/>
      <c r="LIX15" s="0"/>
      <c r="LIY15" s="0"/>
      <c r="LIZ15" s="0"/>
      <c r="LJA15" s="0"/>
      <c r="LJB15" s="0"/>
      <c r="LJC15" s="0"/>
      <c r="LJD15" s="0"/>
      <c r="LJE15" s="0"/>
      <c r="LJF15" s="0"/>
      <c r="LJG15" s="0"/>
      <c r="LJH15" s="0"/>
      <c r="LJI15" s="0"/>
      <c r="LJJ15" s="0"/>
      <c r="LJK15" s="0"/>
      <c r="LJL15" s="0"/>
      <c r="LJM15" s="0"/>
      <c r="LJN15" s="0"/>
      <c r="LJO15" s="0"/>
      <c r="LJP15" s="0"/>
      <c r="LJQ15" s="0"/>
      <c r="LJR15" s="0"/>
      <c r="LJS15" s="0"/>
      <c r="LJT15" s="0"/>
      <c r="LJU15" s="0"/>
      <c r="LJV15" s="0"/>
      <c r="LJW15" s="0"/>
      <c r="LJX15" s="0"/>
      <c r="LJY15" s="0"/>
      <c r="LJZ15" s="0"/>
      <c r="LKA15" s="0"/>
      <c r="LKB15" s="0"/>
      <c r="LKC15" s="0"/>
      <c r="LKD15" s="0"/>
      <c r="LKE15" s="0"/>
      <c r="LKF15" s="0"/>
      <c r="LKG15" s="0"/>
      <c r="LKH15" s="0"/>
      <c r="LKI15" s="0"/>
      <c r="LKJ15" s="0"/>
      <c r="LKK15" s="0"/>
      <c r="LKL15" s="0"/>
      <c r="LKM15" s="0"/>
      <c r="LKN15" s="0"/>
      <c r="LKO15" s="0"/>
      <c r="LKP15" s="0"/>
      <c r="LKQ15" s="0"/>
      <c r="LKR15" s="0"/>
      <c r="LKS15" s="0"/>
      <c r="LKT15" s="0"/>
      <c r="LKU15" s="0"/>
      <c r="LKV15" s="0"/>
      <c r="LKW15" s="0"/>
      <c r="LKX15" s="0"/>
      <c r="LKY15" s="0"/>
      <c r="LKZ15" s="0"/>
      <c r="LLA15" s="0"/>
      <c r="LLB15" s="0"/>
      <c r="LLC15" s="0"/>
      <c r="LLD15" s="0"/>
      <c r="LLE15" s="0"/>
      <c r="LLF15" s="0"/>
      <c r="LLG15" s="0"/>
      <c r="LLH15" s="0"/>
      <c r="LLI15" s="0"/>
      <c r="LLJ15" s="0"/>
      <c r="LLK15" s="0"/>
      <c r="LLL15" s="0"/>
      <c r="LLM15" s="0"/>
      <c r="LLN15" s="0"/>
      <c r="LLO15" s="0"/>
      <c r="LLP15" s="0"/>
      <c r="LLQ15" s="0"/>
      <c r="LLR15" s="0"/>
      <c r="LLS15" s="0"/>
      <c r="LLT15" s="0"/>
      <c r="LLU15" s="0"/>
      <c r="LLV15" s="0"/>
      <c r="LLW15" s="0"/>
      <c r="LLX15" s="0"/>
      <c r="LLY15" s="0"/>
      <c r="LLZ15" s="0"/>
      <c r="LMA15" s="0"/>
      <c r="LMB15" s="0"/>
      <c r="LMC15" s="0"/>
      <c r="LMD15" s="0"/>
      <c r="LME15" s="0"/>
      <c r="LMF15" s="0"/>
      <c r="LMG15" s="0"/>
      <c r="LMH15" s="0"/>
      <c r="LMI15" s="0"/>
      <c r="LMJ15" s="0"/>
      <c r="LMK15" s="0"/>
      <c r="LML15" s="0"/>
      <c r="LMM15" s="0"/>
      <c r="LMN15" s="0"/>
      <c r="LMO15" s="0"/>
      <c r="LMP15" s="0"/>
      <c r="LMQ15" s="0"/>
      <c r="LMR15" s="0"/>
      <c r="LMS15" s="0"/>
      <c r="LMT15" s="0"/>
      <c r="LMU15" s="0"/>
      <c r="LMV15" s="0"/>
      <c r="LMW15" s="0"/>
      <c r="LMX15" s="0"/>
      <c r="LMY15" s="0"/>
      <c r="LMZ15" s="0"/>
      <c r="LNA15" s="0"/>
      <c r="LNB15" s="0"/>
      <c r="LNC15" s="0"/>
      <c r="LND15" s="0"/>
      <c r="LNE15" s="0"/>
      <c r="LNF15" s="0"/>
      <c r="LNG15" s="0"/>
      <c r="LNH15" s="0"/>
      <c r="LNI15" s="0"/>
      <c r="LNJ15" s="0"/>
      <c r="LNK15" s="0"/>
      <c r="LNL15" s="0"/>
      <c r="LNM15" s="0"/>
      <c r="LNN15" s="0"/>
      <c r="LNO15" s="0"/>
      <c r="LNP15" s="0"/>
      <c r="LNQ15" s="0"/>
      <c r="LNR15" s="0"/>
      <c r="LNS15" s="0"/>
      <c r="LNT15" s="0"/>
      <c r="LNU15" s="0"/>
      <c r="LNV15" s="0"/>
      <c r="LNW15" s="0"/>
      <c r="LNX15" s="0"/>
      <c r="LNY15" s="0"/>
      <c r="LNZ15" s="0"/>
      <c r="LOA15" s="0"/>
      <c r="LOB15" s="0"/>
      <c r="LOC15" s="0"/>
      <c r="LOD15" s="0"/>
      <c r="LOE15" s="0"/>
      <c r="LOF15" s="0"/>
      <c r="LOG15" s="0"/>
      <c r="LOH15" s="0"/>
      <c r="LOI15" s="0"/>
      <c r="LOJ15" s="0"/>
      <c r="LOK15" s="0"/>
      <c r="LOL15" s="0"/>
      <c r="LOM15" s="0"/>
      <c r="LON15" s="0"/>
      <c r="LOO15" s="0"/>
      <c r="LOP15" s="0"/>
      <c r="LOQ15" s="0"/>
      <c r="LOR15" s="0"/>
      <c r="LOS15" s="0"/>
      <c r="LOT15" s="0"/>
      <c r="LOU15" s="0"/>
      <c r="LOV15" s="0"/>
      <c r="LOW15" s="0"/>
      <c r="LOX15" s="0"/>
      <c r="LOY15" s="0"/>
      <c r="LOZ15" s="0"/>
      <c r="LPA15" s="0"/>
      <c r="LPB15" s="0"/>
      <c r="LPC15" s="0"/>
      <c r="LPD15" s="0"/>
      <c r="LPE15" s="0"/>
      <c r="LPF15" s="0"/>
      <c r="LPG15" s="0"/>
      <c r="LPH15" s="0"/>
      <c r="LPI15" s="0"/>
      <c r="LPJ15" s="0"/>
      <c r="LPK15" s="0"/>
      <c r="LPL15" s="0"/>
      <c r="LPM15" s="0"/>
      <c r="LPN15" s="0"/>
      <c r="LPO15" s="0"/>
      <c r="LPP15" s="0"/>
      <c r="LPQ15" s="0"/>
      <c r="LPR15" s="0"/>
      <c r="LPS15" s="0"/>
      <c r="LPT15" s="0"/>
      <c r="LPU15" s="0"/>
      <c r="LPV15" s="0"/>
      <c r="LPW15" s="0"/>
      <c r="LPX15" s="0"/>
      <c r="LPY15" s="0"/>
      <c r="LPZ15" s="0"/>
      <c r="LQA15" s="0"/>
      <c r="LQB15" s="0"/>
      <c r="LQC15" s="0"/>
      <c r="LQD15" s="0"/>
      <c r="LQE15" s="0"/>
      <c r="LQF15" s="0"/>
      <c r="LQG15" s="0"/>
      <c r="LQH15" s="0"/>
      <c r="LQI15" s="0"/>
      <c r="LQJ15" s="0"/>
      <c r="LQK15" s="0"/>
      <c r="LQL15" s="0"/>
      <c r="LQM15" s="0"/>
      <c r="LQN15" s="0"/>
      <c r="LQO15" s="0"/>
      <c r="LQP15" s="0"/>
      <c r="LQQ15" s="0"/>
      <c r="LQR15" s="0"/>
      <c r="LQS15" s="0"/>
      <c r="LQT15" s="0"/>
      <c r="LQU15" s="0"/>
      <c r="LQV15" s="0"/>
      <c r="LQW15" s="0"/>
      <c r="LQX15" s="0"/>
      <c r="LQY15" s="0"/>
      <c r="LQZ15" s="0"/>
      <c r="LRA15" s="0"/>
      <c r="LRB15" s="0"/>
      <c r="LRC15" s="0"/>
      <c r="LRD15" s="0"/>
      <c r="LRE15" s="0"/>
      <c r="LRF15" s="0"/>
      <c r="LRG15" s="0"/>
      <c r="LRH15" s="0"/>
      <c r="LRI15" s="0"/>
      <c r="LRJ15" s="0"/>
      <c r="LRK15" s="0"/>
      <c r="LRL15" s="0"/>
      <c r="LRM15" s="0"/>
      <c r="LRN15" s="0"/>
      <c r="LRO15" s="0"/>
      <c r="LRP15" s="0"/>
      <c r="LRQ15" s="0"/>
      <c r="LRR15" s="0"/>
      <c r="LRS15" s="0"/>
      <c r="LRT15" s="0"/>
      <c r="LRU15" s="0"/>
      <c r="LRV15" s="0"/>
      <c r="LRW15" s="0"/>
      <c r="LRX15" s="0"/>
      <c r="LRY15" s="0"/>
      <c r="LRZ15" s="0"/>
      <c r="LSA15" s="0"/>
      <c r="LSB15" s="0"/>
      <c r="LSC15" s="0"/>
      <c r="LSD15" s="0"/>
      <c r="LSE15" s="0"/>
      <c r="LSF15" s="0"/>
      <c r="LSG15" s="0"/>
      <c r="LSH15" s="0"/>
      <c r="LSI15" s="0"/>
      <c r="LSJ15" s="0"/>
      <c r="LSK15" s="0"/>
      <c r="LSL15" s="0"/>
      <c r="LSM15" s="0"/>
      <c r="LSN15" s="0"/>
      <c r="LSO15" s="0"/>
      <c r="LSP15" s="0"/>
      <c r="LSQ15" s="0"/>
      <c r="LSR15" s="0"/>
      <c r="LSS15" s="0"/>
      <c r="LST15" s="0"/>
      <c r="LSU15" s="0"/>
      <c r="LSV15" s="0"/>
      <c r="LSW15" s="0"/>
      <c r="LSX15" s="0"/>
      <c r="LSY15" s="0"/>
      <c r="LSZ15" s="0"/>
      <c r="LTA15" s="0"/>
      <c r="LTB15" s="0"/>
      <c r="LTC15" s="0"/>
      <c r="LTD15" s="0"/>
      <c r="LTE15" s="0"/>
      <c r="LTF15" s="0"/>
      <c r="LTG15" s="0"/>
      <c r="LTH15" s="0"/>
      <c r="LTI15" s="0"/>
      <c r="LTJ15" s="0"/>
      <c r="LTK15" s="0"/>
      <c r="LTL15" s="0"/>
      <c r="LTM15" s="0"/>
      <c r="LTN15" s="0"/>
      <c r="LTO15" s="0"/>
      <c r="LTP15" s="0"/>
      <c r="LTQ15" s="0"/>
      <c r="LTR15" s="0"/>
      <c r="LTS15" s="0"/>
      <c r="LTT15" s="0"/>
      <c r="LTU15" s="0"/>
      <c r="LTV15" s="0"/>
      <c r="LTW15" s="0"/>
      <c r="LTX15" s="0"/>
      <c r="LTY15" s="0"/>
      <c r="LTZ15" s="0"/>
      <c r="LUA15" s="0"/>
      <c r="LUB15" s="0"/>
      <c r="LUC15" s="0"/>
      <c r="LUD15" s="0"/>
      <c r="LUE15" s="0"/>
      <c r="LUF15" s="0"/>
      <c r="LUG15" s="0"/>
      <c r="LUH15" s="0"/>
      <c r="LUI15" s="0"/>
      <c r="LUJ15" s="0"/>
      <c r="LUK15" s="0"/>
      <c r="LUL15" s="0"/>
      <c r="LUM15" s="0"/>
      <c r="LUN15" s="0"/>
      <c r="LUO15" s="0"/>
      <c r="LUP15" s="0"/>
      <c r="LUQ15" s="0"/>
      <c r="LUR15" s="0"/>
      <c r="LUS15" s="0"/>
      <c r="LUT15" s="0"/>
      <c r="LUU15" s="0"/>
      <c r="LUV15" s="0"/>
      <c r="LUW15" s="0"/>
      <c r="LUX15" s="0"/>
      <c r="LUY15" s="0"/>
      <c r="LUZ15" s="0"/>
      <c r="LVA15" s="0"/>
      <c r="LVB15" s="0"/>
      <c r="LVC15" s="0"/>
      <c r="LVD15" s="0"/>
      <c r="LVE15" s="0"/>
      <c r="LVF15" s="0"/>
      <c r="LVG15" s="0"/>
      <c r="LVH15" s="0"/>
      <c r="LVI15" s="0"/>
      <c r="LVJ15" s="0"/>
      <c r="LVK15" s="0"/>
      <c r="LVL15" s="0"/>
      <c r="LVM15" s="0"/>
      <c r="LVN15" s="0"/>
      <c r="LVO15" s="0"/>
      <c r="LVP15" s="0"/>
      <c r="LVQ15" s="0"/>
      <c r="LVR15" s="0"/>
      <c r="LVS15" s="0"/>
      <c r="LVT15" s="0"/>
      <c r="LVU15" s="0"/>
      <c r="LVV15" s="0"/>
      <c r="LVW15" s="0"/>
      <c r="LVX15" s="0"/>
      <c r="LVY15" s="0"/>
      <c r="LVZ15" s="0"/>
      <c r="LWA15" s="0"/>
      <c r="LWB15" s="0"/>
      <c r="LWC15" s="0"/>
      <c r="LWD15" s="0"/>
      <c r="LWE15" s="0"/>
      <c r="LWF15" s="0"/>
      <c r="LWG15" s="0"/>
      <c r="LWH15" s="0"/>
      <c r="LWI15" s="0"/>
      <c r="LWJ15" s="0"/>
      <c r="LWK15" s="0"/>
      <c r="LWL15" s="0"/>
      <c r="LWM15" s="0"/>
      <c r="LWN15" s="0"/>
      <c r="LWO15" s="0"/>
      <c r="LWP15" s="0"/>
      <c r="LWQ15" s="0"/>
      <c r="LWR15" s="0"/>
      <c r="LWS15" s="0"/>
      <c r="LWT15" s="0"/>
      <c r="LWU15" s="0"/>
      <c r="LWV15" s="0"/>
      <c r="LWW15" s="0"/>
      <c r="LWX15" s="0"/>
      <c r="LWY15" s="0"/>
      <c r="LWZ15" s="0"/>
      <c r="LXA15" s="0"/>
      <c r="LXB15" s="0"/>
      <c r="LXC15" s="0"/>
      <c r="LXD15" s="0"/>
      <c r="LXE15" s="0"/>
      <c r="LXF15" s="0"/>
      <c r="LXG15" s="0"/>
      <c r="LXH15" s="0"/>
      <c r="LXI15" s="0"/>
      <c r="LXJ15" s="0"/>
      <c r="LXK15" s="0"/>
      <c r="LXL15" s="0"/>
      <c r="LXM15" s="0"/>
      <c r="LXN15" s="0"/>
      <c r="LXO15" s="0"/>
      <c r="LXP15" s="0"/>
      <c r="LXQ15" s="0"/>
      <c r="LXR15" s="0"/>
      <c r="LXS15" s="0"/>
      <c r="LXT15" s="0"/>
      <c r="LXU15" s="0"/>
      <c r="LXV15" s="0"/>
      <c r="LXW15" s="0"/>
      <c r="LXX15" s="0"/>
      <c r="LXY15" s="0"/>
      <c r="LXZ15" s="0"/>
      <c r="LYA15" s="0"/>
      <c r="LYB15" s="0"/>
      <c r="LYC15" s="0"/>
      <c r="LYD15" s="0"/>
      <c r="LYE15" s="0"/>
      <c r="LYF15" s="0"/>
      <c r="LYG15" s="0"/>
      <c r="LYH15" s="0"/>
      <c r="LYI15" s="0"/>
      <c r="LYJ15" s="0"/>
      <c r="LYK15" s="0"/>
      <c r="LYL15" s="0"/>
      <c r="LYM15" s="0"/>
      <c r="LYN15" s="0"/>
      <c r="LYO15" s="0"/>
      <c r="LYP15" s="0"/>
      <c r="LYQ15" s="0"/>
      <c r="LYR15" s="0"/>
      <c r="LYS15" s="0"/>
      <c r="LYT15" s="0"/>
      <c r="LYU15" s="0"/>
      <c r="LYV15" s="0"/>
      <c r="LYW15" s="0"/>
      <c r="LYX15" s="0"/>
      <c r="LYY15" s="0"/>
      <c r="LYZ15" s="0"/>
      <c r="LZA15" s="0"/>
      <c r="LZB15" s="0"/>
      <c r="LZC15" s="0"/>
      <c r="LZD15" s="0"/>
      <c r="LZE15" s="0"/>
      <c r="LZF15" s="0"/>
      <c r="LZG15" s="0"/>
      <c r="LZH15" s="0"/>
      <c r="LZI15" s="0"/>
      <c r="LZJ15" s="0"/>
      <c r="LZK15" s="0"/>
      <c r="LZL15" s="0"/>
      <c r="LZM15" s="0"/>
      <c r="LZN15" s="0"/>
      <c r="LZO15" s="0"/>
      <c r="LZP15" s="0"/>
      <c r="LZQ15" s="0"/>
      <c r="LZR15" s="0"/>
      <c r="LZS15" s="0"/>
      <c r="LZT15" s="0"/>
      <c r="LZU15" s="0"/>
      <c r="LZV15" s="0"/>
      <c r="LZW15" s="0"/>
      <c r="LZX15" s="0"/>
      <c r="LZY15" s="0"/>
      <c r="LZZ15" s="0"/>
      <c r="MAA15" s="0"/>
      <c r="MAB15" s="0"/>
      <c r="MAC15" s="0"/>
      <c r="MAD15" s="0"/>
      <c r="MAE15" s="0"/>
      <c r="MAF15" s="0"/>
      <c r="MAG15" s="0"/>
      <c r="MAH15" s="0"/>
      <c r="MAI15" s="0"/>
      <c r="MAJ15" s="0"/>
      <c r="MAK15" s="0"/>
      <c r="MAL15" s="0"/>
      <c r="MAM15" s="0"/>
      <c r="MAN15" s="0"/>
      <c r="MAO15" s="0"/>
      <c r="MAP15" s="0"/>
      <c r="MAQ15" s="0"/>
      <c r="MAR15" s="0"/>
      <c r="MAS15" s="0"/>
      <c r="MAT15" s="0"/>
      <c r="MAU15" s="0"/>
      <c r="MAV15" s="0"/>
      <c r="MAW15" s="0"/>
      <c r="MAX15" s="0"/>
      <c r="MAY15" s="0"/>
      <c r="MAZ15" s="0"/>
      <c r="MBA15" s="0"/>
      <c r="MBB15" s="0"/>
      <c r="MBC15" s="0"/>
      <c r="MBD15" s="0"/>
      <c r="MBE15" s="0"/>
      <c r="MBF15" s="0"/>
      <c r="MBG15" s="0"/>
      <c r="MBH15" s="0"/>
      <c r="MBI15" s="0"/>
      <c r="MBJ15" s="0"/>
      <c r="MBK15" s="0"/>
      <c r="MBL15" s="0"/>
      <c r="MBM15" s="0"/>
      <c r="MBN15" s="0"/>
      <c r="MBO15" s="0"/>
      <c r="MBP15" s="0"/>
      <c r="MBQ15" s="0"/>
      <c r="MBR15" s="0"/>
      <c r="MBS15" s="0"/>
      <c r="MBT15" s="0"/>
      <c r="MBU15" s="0"/>
      <c r="MBV15" s="0"/>
      <c r="MBW15" s="0"/>
      <c r="MBX15" s="0"/>
      <c r="MBY15" s="0"/>
      <c r="MBZ15" s="0"/>
      <c r="MCA15" s="0"/>
      <c r="MCB15" s="0"/>
      <c r="MCC15" s="0"/>
      <c r="MCD15" s="0"/>
      <c r="MCE15" s="0"/>
      <c r="MCF15" s="0"/>
      <c r="MCG15" s="0"/>
      <c r="MCH15" s="0"/>
      <c r="MCI15" s="0"/>
      <c r="MCJ15" s="0"/>
      <c r="MCK15" s="0"/>
      <c r="MCL15" s="0"/>
      <c r="MCM15" s="0"/>
      <c r="MCN15" s="0"/>
      <c r="MCO15" s="0"/>
      <c r="MCP15" s="0"/>
      <c r="MCQ15" s="0"/>
      <c r="MCR15" s="0"/>
      <c r="MCS15" s="0"/>
      <c r="MCT15" s="0"/>
      <c r="MCU15" s="0"/>
      <c r="MCV15" s="0"/>
      <c r="MCW15" s="0"/>
      <c r="MCX15" s="0"/>
      <c r="MCY15" s="0"/>
      <c r="MCZ15" s="0"/>
      <c r="MDA15" s="0"/>
      <c r="MDB15" s="0"/>
      <c r="MDC15" s="0"/>
      <c r="MDD15" s="0"/>
      <c r="MDE15" s="0"/>
      <c r="MDF15" s="0"/>
      <c r="MDG15" s="0"/>
      <c r="MDH15" s="0"/>
      <c r="MDI15" s="0"/>
      <c r="MDJ15" s="0"/>
      <c r="MDK15" s="0"/>
      <c r="MDL15" s="0"/>
      <c r="MDM15" s="0"/>
      <c r="MDN15" s="0"/>
      <c r="MDO15" s="0"/>
      <c r="MDP15" s="0"/>
      <c r="MDQ15" s="0"/>
      <c r="MDR15" s="0"/>
      <c r="MDS15" s="0"/>
      <c r="MDT15" s="0"/>
      <c r="MDU15" s="0"/>
      <c r="MDV15" s="0"/>
      <c r="MDW15" s="0"/>
      <c r="MDX15" s="0"/>
      <c r="MDY15" s="0"/>
      <c r="MDZ15" s="0"/>
      <c r="MEA15" s="0"/>
      <c r="MEB15" s="0"/>
      <c r="MEC15" s="0"/>
      <c r="MED15" s="0"/>
      <c r="MEE15" s="0"/>
      <c r="MEF15" s="0"/>
      <c r="MEG15" s="0"/>
      <c r="MEH15" s="0"/>
      <c r="MEI15" s="0"/>
      <c r="MEJ15" s="0"/>
      <c r="MEK15" s="0"/>
      <c r="MEL15" s="0"/>
      <c r="MEM15" s="0"/>
      <c r="MEN15" s="0"/>
      <c r="MEO15" s="0"/>
      <c r="MEP15" s="0"/>
      <c r="MEQ15" s="0"/>
      <c r="MER15" s="0"/>
      <c r="MES15" s="0"/>
      <c r="MET15" s="0"/>
      <c r="MEU15" s="0"/>
      <c r="MEV15" s="0"/>
      <c r="MEW15" s="0"/>
      <c r="MEX15" s="0"/>
      <c r="MEY15" s="0"/>
      <c r="MEZ15" s="0"/>
      <c r="MFA15" s="0"/>
      <c r="MFB15" s="0"/>
      <c r="MFC15" s="0"/>
      <c r="MFD15" s="0"/>
      <c r="MFE15" s="0"/>
      <c r="MFF15" s="0"/>
      <c r="MFG15" s="0"/>
      <c r="MFH15" s="0"/>
      <c r="MFI15" s="0"/>
      <c r="MFJ15" s="0"/>
      <c r="MFK15" s="0"/>
      <c r="MFL15" s="0"/>
      <c r="MFM15" s="0"/>
      <c r="MFN15" s="0"/>
      <c r="MFO15" s="0"/>
      <c r="MFP15" s="0"/>
      <c r="MFQ15" s="0"/>
      <c r="MFR15" s="0"/>
      <c r="MFS15" s="0"/>
      <c r="MFT15" s="0"/>
      <c r="MFU15" s="0"/>
      <c r="MFV15" s="0"/>
      <c r="MFW15" s="0"/>
      <c r="MFX15" s="0"/>
      <c r="MFY15" s="0"/>
      <c r="MFZ15" s="0"/>
      <c r="MGA15" s="0"/>
      <c r="MGB15" s="0"/>
      <c r="MGC15" s="0"/>
      <c r="MGD15" s="0"/>
      <c r="MGE15" s="0"/>
      <c r="MGF15" s="0"/>
      <c r="MGG15" s="0"/>
      <c r="MGH15" s="0"/>
      <c r="MGI15" s="0"/>
      <c r="MGJ15" s="0"/>
      <c r="MGK15" s="0"/>
      <c r="MGL15" s="0"/>
      <c r="MGM15" s="0"/>
      <c r="MGN15" s="0"/>
      <c r="MGO15" s="0"/>
      <c r="MGP15" s="0"/>
      <c r="MGQ15" s="0"/>
      <c r="MGR15" s="0"/>
      <c r="MGS15" s="0"/>
      <c r="MGT15" s="0"/>
      <c r="MGU15" s="0"/>
      <c r="MGV15" s="0"/>
      <c r="MGW15" s="0"/>
      <c r="MGX15" s="0"/>
      <c r="MGY15" s="0"/>
      <c r="MGZ15" s="0"/>
      <c r="MHA15" s="0"/>
      <c r="MHB15" s="0"/>
      <c r="MHC15" s="0"/>
      <c r="MHD15" s="0"/>
      <c r="MHE15" s="0"/>
      <c r="MHF15" s="0"/>
      <c r="MHG15" s="0"/>
      <c r="MHH15" s="0"/>
      <c r="MHI15" s="0"/>
      <c r="MHJ15" s="0"/>
      <c r="MHK15" s="0"/>
      <c r="MHL15" s="0"/>
      <c r="MHM15" s="0"/>
      <c r="MHN15" s="0"/>
      <c r="MHO15" s="0"/>
      <c r="MHP15" s="0"/>
      <c r="MHQ15" s="0"/>
      <c r="MHR15" s="0"/>
      <c r="MHS15" s="0"/>
      <c r="MHT15" s="0"/>
      <c r="MHU15" s="0"/>
      <c r="MHV15" s="0"/>
      <c r="MHW15" s="0"/>
      <c r="MHX15" s="0"/>
      <c r="MHY15" s="0"/>
      <c r="MHZ15" s="0"/>
      <c r="MIA15" s="0"/>
      <c r="MIB15" s="0"/>
      <c r="MIC15" s="0"/>
      <c r="MID15" s="0"/>
      <c r="MIE15" s="0"/>
      <c r="MIF15" s="0"/>
      <c r="MIG15" s="0"/>
      <c r="MIH15" s="0"/>
      <c r="MII15" s="0"/>
      <c r="MIJ15" s="0"/>
      <c r="MIK15" s="0"/>
      <c r="MIL15" s="0"/>
      <c r="MIM15" s="0"/>
      <c r="MIN15" s="0"/>
      <c r="MIO15" s="0"/>
      <c r="MIP15" s="0"/>
      <c r="MIQ15" s="0"/>
      <c r="MIR15" s="0"/>
      <c r="MIS15" s="0"/>
      <c r="MIT15" s="0"/>
      <c r="MIU15" s="0"/>
      <c r="MIV15" s="0"/>
      <c r="MIW15" s="0"/>
      <c r="MIX15" s="0"/>
      <c r="MIY15" s="0"/>
      <c r="MIZ15" s="0"/>
      <c r="MJA15" s="0"/>
      <c r="MJB15" s="0"/>
      <c r="MJC15" s="0"/>
      <c r="MJD15" s="0"/>
      <c r="MJE15" s="0"/>
      <c r="MJF15" s="0"/>
      <c r="MJG15" s="0"/>
      <c r="MJH15" s="0"/>
      <c r="MJI15" s="0"/>
      <c r="MJJ15" s="0"/>
      <c r="MJK15" s="0"/>
      <c r="MJL15" s="0"/>
      <c r="MJM15" s="0"/>
      <c r="MJN15" s="0"/>
      <c r="MJO15" s="0"/>
      <c r="MJP15" s="0"/>
      <c r="MJQ15" s="0"/>
      <c r="MJR15" s="0"/>
      <c r="MJS15" s="0"/>
      <c r="MJT15" s="0"/>
      <c r="MJU15" s="0"/>
      <c r="MJV15" s="0"/>
      <c r="MJW15" s="0"/>
      <c r="MJX15" s="0"/>
      <c r="MJY15" s="0"/>
      <c r="MJZ15" s="0"/>
      <c r="MKA15" s="0"/>
      <c r="MKB15" s="0"/>
      <c r="MKC15" s="0"/>
      <c r="MKD15" s="0"/>
      <c r="MKE15" s="0"/>
      <c r="MKF15" s="0"/>
      <c r="MKG15" s="0"/>
      <c r="MKH15" s="0"/>
      <c r="MKI15" s="0"/>
      <c r="MKJ15" s="0"/>
      <c r="MKK15" s="0"/>
      <c r="MKL15" s="0"/>
      <c r="MKM15" s="0"/>
      <c r="MKN15" s="0"/>
      <c r="MKO15" s="0"/>
      <c r="MKP15" s="0"/>
      <c r="MKQ15" s="0"/>
      <c r="MKR15" s="0"/>
      <c r="MKS15" s="0"/>
      <c r="MKT15" s="0"/>
      <c r="MKU15" s="0"/>
      <c r="MKV15" s="0"/>
      <c r="MKW15" s="0"/>
      <c r="MKX15" s="0"/>
      <c r="MKY15" s="0"/>
      <c r="MKZ15" s="0"/>
      <c r="MLA15" s="0"/>
      <c r="MLB15" s="0"/>
      <c r="MLC15" s="0"/>
      <c r="MLD15" s="0"/>
      <c r="MLE15" s="0"/>
      <c r="MLF15" s="0"/>
      <c r="MLG15" s="0"/>
      <c r="MLH15" s="0"/>
      <c r="MLI15" s="0"/>
      <c r="MLJ15" s="0"/>
      <c r="MLK15" s="0"/>
      <c r="MLL15" s="0"/>
      <c r="MLM15" s="0"/>
      <c r="MLN15" s="0"/>
      <c r="MLO15" s="0"/>
      <c r="MLP15" s="0"/>
      <c r="MLQ15" s="0"/>
      <c r="MLR15" s="0"/>
      <c r="MLS15" s="0"/>
      <c r="MLT15" s="0"/>
      <c r="MLU15" s="0"/>
      <c r="MLV15" s="0"/>
      <c r="MLW15" s="0"/>
      <c r="MLX15" s="0"/>
      <c r="MLY15" s="0"/>
      <c r="MLZ15" s="0"/>
      <c r="MMA15" s="0"/>
      <c r="MMB15" s="0"/>
      <c r="MMC15" s="0"/>
      <c r="MMD15" s="0"/>
      <c r="MME15" s="0"/>
      <c r="MMF15" s="0"/>
      <c r="MMG15" s="0"/>
      <c r="MMH15" s="0"/>
      <c r="MMI15" s="0"/>
      <c r="MMJ15" s="0"/>
      <c r="MMK15" s="0"/>
      <c r="MML15" s="0"/>
      <c r="MMM15" s="0"/>
      <c r="MMN15" s="0"/>
      <c r="MMO15" s="0"/>
      <c r="MMP15" s="0"/>
      <c r="MMQ15" s="0"/>
      <c r="MMR15" s="0"/>
      <c r="MMS15" s="0"/>
      <c r="MMT15" s="0"/>
      <c r="MMU15" s="0"/>
      <c r="MMV15" s="0"/>
      <c r="MMW15" s="0"/>
      <c r="MMX15" s="0"/>
      <c r="MMY15" s="0"/>
      <c r="MMZ15" s="0"/>
      <c r="MNA15" s="0"/>
      <c r="MNB15" s="0"/>
      <c r="MNC15" s="0"/>
      <c r="MND15" s="0"/>
      <c r="MNE15" s="0"/>
      <c r="MNF15" s="0"/>
      <c r="MNG15" s="0"/>
      <c r="MNH15" s="0"/>
      <c r="MNI15" s="0"/>
      <c r="MNJ15" s="0"/>
      <c r="MNK15" s="0"/>
      <c r="MNL15" s="0"/>
      <c r="MNM15" s="0"/>
      <c r="MNN15" s="0"/>
      <c r="MNO15" s="0"/>
      <c r="MNP15" s="0"/>
      <c r="MNQ15" s="0"/>
      <c r="MNR15" s="0"/>
      <c r="MNS15" s="0"/>
      <c r="MNT15" s="0"/>
      <c r="MNU15" s="0"/>
      <c r="MNV15" s="0"/>
      <c r="MNW15" s="0"/>
      <c r="MNX15" s="0"/>
      <c r="MNY15" s="0"/>
      <c r="MNZ15" s="0"/>
      <c r="MOA15" s="0"/>
      <c r="MOB15" s="0"/>
      <c r="MOC15" s="0"/>
      <c r="MOD15" s="0"/>
      <c r="MOE15" s="0"/>
      <c r="MOF15" s="0"/>
      <c r="MOG15" s="0"/>
      <c r="MOH15" s="0"/>
      <c r="MOI15" s="0"/>
      <c r="MOJ15" s="0"/>
      <c r="MOK15" s="0"/>
      <c r="MOL15" s="0"/>
      <c r="MOM15" s="0"/>
      <c r="MON15" s="0"/>
      <c r="MOO15" s="0"/>
      <c r="MOP15" s="0"/>
      <c r="MOQ15" s="0"/>
      <c r="MOR15" s="0"/>
      <c r="MOS15" s="0"/>
      <c r="MOT15" s="0"/>
      <c r="MOU15" s="0"/>
      <c r="MOV15" s="0"/>
      <c r="MOW15" s="0"/>
      <c r="MOX15" s="0"/>
      <c r="MOY15" s="0"/>
      <c r="MOZ15" s="0"/>
      <c r="MPA15" s="0"/>
      <c r="MPB15" s="0"/>
      <c r="MPC15" s="0"/>
      <c r="MPD15" s="0"/>
      <c r="MPE15" s="0"/>
      <c r="MPF15" s="0"/>
      <c r="MPG15" s="0"/>
      <c r="MPH15" s="0"/>
      <c r="MPI15" s="0"/>
      <c r="MPJ15" s="0"/>
      <c r="MPK15" s="0"/>
      <c r="MPL15" s="0"/>
      <c r="MPM15" s="0"/>
      <c r="MPN15" s="0"/>
      <c r="MPO15" s="0"/>
      <c r="MPP15" s="0"/>
      <c r="MPQ15" s="0"/>
      <c r="MPR15" s="0"/>
      <c r="MPS15" s="0"/>
      <c r="MPT15" s="0"/>
      <c r="MPU15" s="0"/>
      <c r="MPV15" s="0"/>
      <c r="MPW15" s="0"/>
      <c r="MPX15" s="0"/>
      <c r="MPY15" s="0"/>
      <c r="MPZ15" s="0"/>
      <c r="MQA15" s="0"/>
      <c r="MQB15" s="0"/>
      <c r="MQC15" s="0"/>
      <c r="MQD15" s="0"/>
      <c r="MQE15" s="0"/>
      <c r="MQF15" s="0"/>
      <c r="MQG15" s="0"/>
      <c r="MQH15" s="0"/>
      <c r="MQI15" s="0"/>
      <c r="MQJ15" s="0"/>
      <c r="MQK15" s="0"/>
      <c r="MQL15" s="0"/>
      <c r="MQM15" s="0"/>
      <c r="MQN15" s="0"/>
      <c r="MQO15" s="0"/>
      <c r="MQP15" s="0"/>
      <c r="MQQ15" s="0"/>
      <c r="MQR15" s="0"/>
      <c r="MQS15" s="0"/>
      <c r="MQT15" s="0"/>
      <c r="MQU15" s="0"/>
      <c r="MQV15" s="0"/>
      <c r="MQW15" s="0"/>
      <c r="MQX15" s="0"/>
      <c r="MQY15" s="0"/>
      <c r="MQZ15" s="0"/>
      <c r="MRA15" s="0"/>
      <c r="MRB15" s="0"/>
      <c r="MRC15" s="0"/>
      <c r="MRD15" s="0"/>
      <c r="MRE15" s="0"/>
      <c r="MRF15" s="0"/>
      <c r="MRG15" s="0"/>
      <c r="MRH15" s="0"/>
      <c r="MRI15" s="0"/>
      <c r="MRJ15" s="0"/>
      <c r="MRK15" s="0"/>
      <c r="MRL15" s="0"/>
      <c r="MRM15" s="0"/>
      <c r="MRN15" s="0"/>
      <c r="MRO15" s="0"/>
      <c r="MRP15" s="0"/>
      <c r="MRQ15" s="0"/>
      <c r="MRR15" s="0"/>
      <c r="MRS15" s="0"/>
      <c r="MRT15" s="0"/>
      <c r="MRU15" s="0"/>
      <c r="MRV15" s="0"/>
      <c r="MRW15" s="0"/>
      <c r="MRX15" s="0"/>
      <c r="MRY15" s="0"/>
      <c r="MRZ15" s="0"/>
      <c r="MSA15" s="0"/>
      <c r="MSB15" s="0"/>
      <c r="MSC15" s="0"/>
      <c r="MSD15" s="0"/>
      <c r="MSE15" s="0"/>
      <c r="MSF15" s="0"/>
      <c r="MSG15" s="0"/>
      <c r="MSH15" s="0"/>
      <c r="MSI15" s="0"/>
      <c r="MSJ15" s="0"/>
      <c r="MSK15" s="0"/>
      <c r="MSL15" s="0"/>
      <c r="MSM15" s="0"/>
      <c r="MSN15" s="0"/>
      <c r="MSO15" s="0"/>
      <c r="MSP15" s="0"/>
      <c r="MSQ15" s="0"/>
      <c r="MSR15" s="0"/>
      <c r="MSS15" s="0"/>
      <c r="MST15" s="0"/>
      <c r="MSU15" s="0"/>
      <c r="MSV15" s="0"/>
      <c r="MSW15" s="0"/>
      <c r="MSX15" s="0"/>
      <c r="MSY15" s="0"/>
      <c r="MSZ15" s="0"/>
      <c r="MTA15" s="0"/>
      <c r="MTB15" s="0"/>
      <c r="MTC15" s="0"/>
      <c r="MTD15" s="0"/>
      <c r="MTE15" s="0"/>
      <c r="MTF15" s="0"/>
      <c r="MTG15" s="0"/>
      <c r="MTH15" s="0"/>
      <c r="MTI15" s="0"/>
      <c r="MTJ15" s="0"/>
      <c r="MTK15" s="0"/>
      <c r="MTL15" s="0"/>
      <c r="MTM15" s="0"/>
      <c r="MTN15" s="0"/>
      <c r="MTO15" s="0"/>
      <c r="MTP15" s="0"/>
      <c r="MTQ15" s="0"/>
      <c r="MTR15" s="0"/>
      <c r="MTS15" s="0"/>
      <c r="MTT15" s="0"/>
      <c r="MTU15" s="0"/>
      <c r="MTV15" s="0"/>
      <c r="MTW15" s="0"/>
      <c r="MTX15" s="0"/>
      <c r="MTY15" s="0"/>
      <c r="MTZ15" s="0"/>
      <c r="MUA15" s="0"/>
      <c r="MUB15" s="0"/>
      <c r="MUC15" s="0"/>
      <c r="MUD15" s="0"/>
      <c r="MUE15" s="0"/>
      <c r="MUF15" s="0"/>
      <c r="MUG15" s="0"/>
      <c r="MUH15" s="0"/>
      <c r="MUI15" s="0"/>
      <c r="MUJ15" s="0"/>
      <c r="MUK15" s="0"/>
      <c r="MUL15" s="0"/>
      <c r="MUM15" s="0"/>
      <c r="MUN15" s="0"/>
      <c r="MUO15" s="0"/>
      <c r="MUP15" s="0"/>
      <c r="MUQ15" s="0"/>
      <c r="MUR15" s="0"/>
      <c r="MUS15" s="0"/>
      <c r="MUT15" s="0"/>
      <c r="MUU15" s="0"/>
      <c r="MUV15" s="0"/>
      <c r="MUW15" s="0"/>
      <c r="MUX15" s="0"/>
      <c r="MUY15" s="0"/>
      <c r="MUZ15" s="0"/>
      <c r="MVA15" s="0"/>
      <c r="MVB15" s="0"/>
      <c r="MVC15" s="0"/>
      <c r="MVD15" s="0"/>
      <c r="MVE15" s="0"/>
      <c r="MVF15" s="0"/>
      <c r="MVG15" s="0"/>
      <c r="MVH15" s="0"/>
      <c r="MVI15" s="0"/>
      <c r="MVJ15" s="0"/>
      <c r="MVK15" s="0"/>
      <c r="MVL15" s="0"/>
      <c r="MVM15" s="0"/>
      <c r="MVN15" s="0"/>
      <c r="MVO15" s="0"/>
      <c r="MVP15" s="0"/>
      <c r="MVQ15" s="0"/>
      <c r="MVR15" s="0"/>
      <c r="MVS15" s="0"/>
      <c r="MVT15" s="0"/>
      <c r="MVU15" s="0"/>
      <c r="MVV15" s="0"/>
      <c r="MVW15" s="0"/>
      <c r="MVX15" s="0"/>
      <c r="MVY15" s="0"/>
      <c r="MVZ15" s="0"/>
      <c r="MWA15" s="0"/>
      <c r="MWB15" s="0"/>
      <c r="MWC15" s="0"/>
      <c r="MWD15" s="0"/>
      <c r="MWE15" s="0"/>
      <c r="MWF15" s="0"/>
      <c r="MWG15" s="0"/>
      <c r="MWH15" s="0"/>
      <c r="MWI15" s="0"/>
      <c r="MWJ15" s="0"/>
      <c r="MWK15" s="0"/>
      <c r="MWL15" s="0"/>
      <c r="MWM15" s="0"/>
      <c r="MWN15" s="0"/>
      <c r="MWO15" s="0"/>
      <c r="MWP15" s="0"/>
      <c r="MWQ15" s="0"/>
      <c r="MWR15" s="0"/>
      <c r="MWS15" s="0"/>
      <c r="MWT15" s="0"/>
      <c r="MWU15" s="0"/>
      <c r="MWV15" s="0"/>
      <c r="MWW15" s="0"/>
      <c r="MWX15" s="0"/>
      <c r="MWY15" s="0"/>
      <c r="MWZ15" s="0"/>
      <c r="MXA15" s="0"/>
      <c r="MXB15" s="0"/>
      <c r="MXC15" s="0"/>
      <c r="MXD15" s="0"/>
      <c r="MXE15" s="0"/>
      <c r="MXF15" s="0"/>
      <c r="MXG15" s="0"/>
      <c r="MXH15" s="0"/>
      <c r="MXI15" s="0"/>
      <c r="MXJ15" s="0"/>
      <c r="MXK15" s="0"/>
      <c r="MXL15" s="0"/>
      <c r="MXM15" s="0"/>
      <c r="MXN15" s="0"/>
      <c r="MXO15" s="0"/>
      <c r="MXP15" s="0"/>
      <c r="MXQ15" s="0"/>
      <c r="MXR15" s="0"/>
      <c r="MXS15" s="0"/>
      <c r="MXT15" s="0"/>
      <c r="MXU15" s="0"/>
      <c r="MXV15" s="0"/>
      <c r="MXW15" s="0"/>
      <c r="MXX15" s="0"/>
      <c r="MXY15" s="0"/>
      <c r="MXZ15" s="0"/>
      <c r="MYA15" s="0"/>
      <c r="MYB15" s="0"/>
      <c r="MYC15" s="0"/>
      <c r="MYD15" s="0"/>
      <c r="MYE15" s="0"/>
      <c r="MYF15" s="0"/>
      <c r="MYG15" s="0"/>
      <c r="MYH15" s="0"/>
      <c r="MYI15" s="0"/>
      <c r="MYJ15" s="0"/>
      <c r="MYK15" s="0"/>
      <c r="MYL15" s="0"/>
      <c r="MYM15" s="0"/>
      <c r="MYN15" s="0"/>
      <c r="MYO15" s="0"/>
      <c r="MYP15" s="0"/>
      <c r="MYQ15" s="0"/>
      <c r="MYR15" s="0"/>
      <c r="MYS15" s="0"/>
      <c r="MYT15" s="0"/>
      <c r="MYU15" s="0"/>
      <c r="MYV15" s="0"/>
      <c r="MYW15" s="0"/>
      <c r="MYX15" s="0"/>
      <c r="MYY15" s="0"/>
      <c r="MYZ15" s="0"/>
      <c r="MZA15" s="0"/>
      <c r="MZB15" s="0"/>
      <c r="MZC15" s="0"/>
      <c r="MZD15" s="0"/>
      <c r="MZE15" s="0"/>
      <c r="MZF15" s="0"/>
      <c r="MZG15" s="0"/>
      <c r="MZH15" s="0"/>
      <c r="MZI15" s="0"/>
      <c r="MZJ15" s="0"/>
      <c r="MZK15" s="0"/>
      <c r="MZL15" s="0"/>
      <c r="MZM15" s="0"/>
      <c r="MZN15" s="0"/>
      <c r="MZO15" s="0"/>
      <c r="MZP15" s="0"/>
      <c r="MZQ15" s="0"/>
      <c r="MZR15" s="0"/>
      <c r="MZS15" s="0"/>
      <c r="MZT15" s="0"/>
      <c r="MZU15" s="0"/>
      <c r="MZV15" s="0"/>
      <c r="MZW15" s="0"/>
      <c r="MZX15" s="0"/>
      <c r="MZY15" s="0"/>
      <c r="MZZ15" s="0"/>
      <c r="NAA15" s="0"/>
      <c r="NAB15" s="0"/>
      <c r="NAC15" s="0"/>
      <c r="NAD15" s="0"/>
      <c r="NAE15" s="0"/>
      <c r="NAF15" s="0"/>
      <c r="NAG15" s="0"/>
      <c r="NAH15" s="0"/>
      <c r="NAI15" s="0"/>
      <c r="NAJ15" s="0"/>
      <c r="NAK15" s="0"/>
      <c r="NAL15" s="0"/>
      <c r="NAM15" s="0"/>
      <c r="NAN15" s="0"/>
      <c r="NAO15" s="0"/>
      <c r="NAP15" s="0"/>
      <c r="NAQ15" s="0"/>
      <c r="NAR15" s="0"/>
      <c r="NAS15" s="0"/>
      <c r="NAT15" s="0"/>
      <c r="NAU15" s="0"/>
      <c r="NAV15" s="0"/>
      <c r="NAW15" s="0"/>
      <c r="NAX15" s="0"/>
      <c r="NAY15" s="0"/>
      <c r="NAZ15" s="0"/>
      <c r="NBA15" s="0"/>
      <c r="NBB15" s="0"/>
      <c r="NBC15" s="0"/>
      <c r="NBD15" s="0"/>
      <c r="NBE15" s="0"/>
      <c r="NBF15" s="0"/>
      <c r="NBG15" s="0"/>
      <c r="NBH15" s="0"/>
      <c r="NBI15" s="0"/>
      <c r="NBJ15" s="0"/>
      <c r="NBK15" s="0"/>
      <c r="NBL15" s="0"/>
      <c r="NBM15" s="0"/>
      <c r="NBN15" s="0"/>
      <c r="NBO15" s="0"/>
      <c r="NBP15" s="0"/>
      <c r="NBQ15" s="0"/>
      <c r="NBR15" s="0"/>
      <c r="NBS15" s="0"/>
      <c r="NBT15" s="0"/>
      <c r="NBU15" s="0"/>
      <c r="NBV15" s="0"/>
      <c r="NBW15" s="0"/>
      <c r="NBX15" s="0"/>
      <c r="NBY15" s="0"/>
      <c r="NBZ15" s="0"/>
      <c r="NCA15" s="0"/>
      <c r="NCB15" s="0"/>
      <c r="NCC15" s="0"/>
      <c r="NCD15" s="0"/>
      <c r="NCE15" s="0"/>
      <c r="NCF15" s="0"/>
      <c r="NCG15" s="0"/>
      <c r="NCH15" s="0"/>
      <c r="NCI15" s="0"/>
      <c r="NCJ15" s="0"/>
      <c r="NCK15" s="0"/>
      <c r="NCL15" s="0"/>
      <c r="NCM15" s="0"/>
      <c r="NCN15" s="0"/>
      <c r="NCO15" s="0"/>
      <c r="NCP15" s="0"/>
      <c r="NCQ15" s="0"/>
      <c r="NCR15" s="0"/>
      <c r="NCS15" s="0"/>
      <c r="NCT15" s="0"/>
      <c r="NCU15" s="0"/>
      <c r="NCV15" s="0"/>
      <c r="NCW15" s="0"/>
      <c r="NCX15" s="0"/>
      <c r="NCY15" s="0"/>
      <c r="NCZ15" s="0"/>
      <c r="NDA15" s="0"/>
      <c r="NDB15" s="0"/>
      <c r="NDC15" s="0"/>
      <c r="NDD15" s="0"/>
      <c r="NDE15" s="0"/>
      <c r="NDF15" s="0"/>
      <c r="NDG15" s="0"/>
      <c r="NDH15" s="0"/>
      <c r="NDI15" s="0"/>
      <c r="NDJ15" s="0"/>
      <c r="NDK15" s="0"/>
      <c r="NDL15" s="0"/>
      <c r="NDM15" s="0"/>
      <c r="NDN15" s="0"/>
      <c r="NDO15" s="0"/>
      <c r="NDP15" s="0"/>
      <c r="NDQ15" s="0"/>
      <c r="NDR15" s="0"/>
      <c r="NDS15" s="0"/>
      <c r="NDT15" s="0"/>
      <c r="NDU15" s="0"/>
      <c r="NDV15" s="0"/>
      <c r="NDW15" s="0"/>
      <c r="NDX15" s="0"/>
      <c r="NDY15" s="0"/>
      <c r="NDZ15" s="0"/>
      <c r="NEA15" s="0"/>
      <c r="NEB15" s="0"/>
      <c r="NEC15" s="0"/>
      <c r="NED15" s="0"/>
      <c r="NEE15" s="0"/>
      <c r="NEF15" s="0"/>
      <c r="NEG15" s="0"/>
      <c r="NEH15" s="0"/>
      <c r="NEI15" s="0"/>
      <c r="NEJ15" s="0"/>
      <c r="NEK15" s="0"/>
      <c r="NEL15" s="0"/>
      <c r="NEM15" s="0"/>
      <c r="NEN15" s="0"/>
      <c r="NEO15" s="0"/>
      <c r="NEP15" s="0"/>
      <c r="NEQ15" s="0"/>
      <c r="NER15" s="0"/>
      <c r="NES15" s="0"/>
      <c r="NET15" s="0"/>
      <c r="NEU15" s="0"/>
      <c r="NEV15" s="0"/>
      <c r="NEW15" s="0"/>
      <c r="NEX15" s="0"/>
      <c r="NEY15" s="0"/>
      <c r="NEZ15" s="0"/>
      <c r="NFA15" s="0"/>
      <c r="NFB15" s="0"/>
      <c r="NFC15" s="0"/>
      <c r="NFD15" s="0"/>
      <c r="NFE15" s="0"/>
      <c r="NFF15" s="0"/>
      <c r="NFG15" s="0"/>
      <c r="NFH15" s="0"/>
      <c r="NFI15" s="0"/>
      <c r="NFJ15" s="0"/>
      <c r="NFK15" s="0"/>
      <c r="NFL15" s="0"/>
      <c r="NFM15" s="0"/>
      <c r="NFN15" s="0"/>
      <c r="NFO15" s="0"/>
      <c r="NFP15" s="0"/>
      <c r="NFQ15" s="0"/>
      <c r="NFR15" s="0"/>
      <c r="NFS15" s="0"/>
      <c r="NFT15" s="0"/>
      <c r="NFU15" s="0"/>
      <c r="NFV15" s="0"/>
      <c r="NFW15" s="0"/>
      <c r="NFX15" s="0"/>
      <c r="NFY15" s="0"/>
      <c r="NFZ15" s="0"/>
      <c r="NGA15" s="0"/>
      <c r="NGB15" s="0"/>
      <c r="NGC15" s="0"/>
      <c r="NGD15" s="0"/>
      <c r="NGE15" s="0"/>
      <c r="NGF15" s="0"/>
      <c r="NGG15" s="0"/>
      <c r="NGH15" s="0"/>
      <c r="NGI15" s="0"/>
      <c r="NGJ15" s="0"/>
      <c r="NGK15" s="0"/>
      <c r="NGL15" s="0"/>
      <c r="NGM15" s="0"/>
      <c r="NGN15" s="0"/>
      <c r="NGO15" s="0"/>
      <c r="NGP15" s="0"/>
      <c r="NGQ15" s="0"/>
      <c r="NGR15" s="0"/>
      <c r="NGS15" s="0"/>
      <c r="NGT15" s="0"/>
      <c r="NGU15" s="0"/>
      <c r="NGV15" s="0"/>
      <c r="NGW15" s="0"/>
      <c r="NGX15" s="0"/>
      <c r="NGY15" s="0"/>
      <c r="NGZ15" s="0"/>
      <c r="NHA15" s="0"/>
      <c r="NHB15" s="0"/>
      <c r="NHC15" s="0"/>
      <c r="NHD15" s="0"/>
      <c r="NHE15" s="0"/>
      <c r="NHF15" s="0"/>
      <c r="NHG15" s="0"/>
      <c r="NHH15" s="0"/>
      <c r="NHI15" s="0"/>
      <c r="NHJ15" s="0"/>
      <c r="NHK15" s="0"/>
      <c r="NHL15" s="0"/>
      <c r="NHM15" s="0"/>
      <c r="NHN15" s="0"/>
      <c r="NHO15" s="0"/>
      <c r="NHP15" s="0"/>
      <c r="NHQ15" s="0"/>
      <c r="NHR15" s="0"/>
      <c r="NHS15" s="0"/>
      <c r="NHT15" s="0"/>
      <c r="NHU15" s="0"/>
      <c r="NHV15" s="0"/>
      <c r="NHW15" s="0"/>
      <c r="NHX15" s="0"/>
      <c r="NHY15" s="0"/>
      <c r="NHZ15" s="0"/>
      <c r="NIA15" s="0"/>
      <c r="NIB15" s="0"/>
      <c r="NIC15" s="0"/>
      <c r="NID15" s="0"/>
      <c r="NIE15" s="0"/>
      <c r="NIF15" s="0"/>
      <c r="NIG15" s="0"/>
      <c r="NIH15" s="0"/>
      <c r="NII15" s="0"/>
      <c r="NIJ15" s="0"/>
      <c r="NIK15" s="0"/>
      <c r="NIL15" s="0"/>
      <c r="NIM15" s="0"/>
      <c r="NIN15" s="0"/>
      <c r="NIO15" s="0"/>
      <c r="NIP15" s="0"/>
      <c r="NIQ15" s="0"/>
      <c r="NIR15" s="0"/>
      <c r="NIS15" s="0"/>
      <c r="NIT15" s="0"/>
      <c r="NIU15" s="0"/>
      <c r="NIV15" s="0"/>
      <c r="NIW15" s="0"/>
      <c r="NIX15" s="0"/>
      <c r="NIY15" s="0"/>
      <c r="NIZ15" s="0"/>
      <c r="NJA15" s="0"/>
      <c r="NJB15" s="0"/>
      <c r="NJC15" s="0"/>
      <c r="NJD15" s="0"/>
      <c r="NJE15" s="0"/>
      <c r="NJF15" s="0"/>
      <c r="NJG15" s="0"/>
      <c r="NJH15" s="0"/>
      <c r="NJI15" s="0"/>
      <c r="NJJ15" s="0"/>
      <c r="NJK15" s="0"/>
      <c r="NJL15" s="0"/>
      <c r="NJM15" s="0"/>
      <c r="NJN15" s="0"/>
      <c r="NJO15" s="0"/>
      <c r="NJP15" s="0"/>
      <c r="NJQ15" s="0"/>
      <c r="NJR15" s="0"/>
      <c r="NJS15" s="0"/>
      <c r="NJT15" s="0"/>
      <c r="NJU15" s="0"/>
      <c r="NJV15" s="0"/>
      <c r="NJW15" s="0"/>
      <c r="NJX15" s="0"/>
      <c r="NJY15" s="0"/>
      <c r="NJZ15" s="0"/>
      <c r="NKA15" s="0"/>
      <c r="NKB15" s="0"/>
      <c r="NKC15" s="0"/>
      <c r="NKD15" s="0"/>
      <c r="NKE15" s="0"/>
      <c r="NKF15" s="0"/>
      <c r="NKG15" s="0"/>
      <c r="NKH15" s="0"/>
      <c r="NKI15" s="0"/>
      <c r="NKJ15" s="0"/>
      <c r="NKK15" s="0"/>
      <c r="NKL15" s="0"/>
      <c r="NKM15" s="0"/>
      <c r="NKN15" s="0"/>
      <c r="NKO15" s="0"/>
      <c r="NKP15" s="0"/>
      <c r="NKQ15" s="0"/>
      <c r="NKR15" s="0"/>
      <c r="NKS15" s="0"/>
      <c r="NKT15" s="0"/>
      <c r="NKU15" s="0"/>
      <c r="NKV15" s="0"/>
      <c r="NKW15" s="0"/>
      <c r="NKX15" s="0"/>
      <c r="NKY15" s="0"/>
      <c r="NKZ15" s="0"/>
      <c r="NLA15" s="0"/>
      <c r="NLB15" s="0"/>
      <c r="NLC15" s="0"/>
      <c r="NLD15" s="0"/>
      <c r="NLE15" s="0"/>
      <c r="NLF15" s="0"/>
      <c r="NLG15" s="0"/>
      <c r="NLH15" s="0"/>
      <c r="NLI15" s="0"/>
      <c r="NLJ15" s="0"/>
      <c r="NLK15" s="0"/>
      <c r="NLL15" s="0"/>
      <c r="NLM15" s="0"/>
      <c r="NLN15" s="0"/>
      <c r="NLO15" s="0"/>
      <c r="NLP15" s="0"/>
      <c r="NLQ15" s="0"/>
      <c r="NLR15" s="0"/>
      <c r="NLS15" s="0"/>
      <c r="NLT15" s="0"/>
      <c r="NLU15" s="0"/>
      <c r="NLV15" s="0"/>
      <c r="NLW15" s="0"/>
      <c r="NLX15" s="0"/>
      <c r="NLY15" s="0"/>
      <c r="NLZ15" s="0"/>
      <c r="NMA15" s="0"/>
      <c r="NMB15" s="0"/>
      <c r="NMC15" s="0"/>
      <c r="NMD15" s="0"/>
      <c r="NME15" s="0"/>
      <c r="NMF15" s="0"/>
      <c r="NMG15" s="0"/>
      <c r="NMH15" s="0"/>
      <c r="NMI15" s="0"/>
      <c r="NMJ15" s="0"/>
      <c r="NMK15" s="0"/>
      <c r="NML15" s="0"/>
      <c r="NMM15" s="0"/>
      <c r="NMN15" s="0"/>
      <c r="NMO15" s="0"/>
      <c r="NMP15" s="0"/>
      <c r="NMQ15" s="0"/>
      <c r="NMR15" s="0"/>
      <c r="NMS15" s="0"/>
      <c r="NMT15" s="0"/>
      <c r="NMU15" s="0"/>
      <c r="NMV15" s="0"/>
      <c r="NMW15" s="0"/>
      <c r="NMX15" s="0"/>
      <c r="NMY15" s="0"/>
      <c r="NMZ15" s="0"/>
      <c r="NNA15" s="0"/>
      <c r="NNB15" s="0"/>
      <c r="NNC15" s="0"/>
      <c r="NND15" s="0"/>
      <c r="NNE15" s="0"/>
      <c r="NNF15" s="0"/>
      <c r="NNG15" s="0"/>
      <c r="NNH15" s="0"/>
      <c r="NNI15" s="0"/>
      <c r="NNJ15" s="0"/>
      <c r="NNK15" s="0"/>
      <c r="NNL15" s="0"/>
      <c r="NNM15" s="0"/>
      <c r="NNN15" s="0"/>
      <c r="NNO15" s="0"/>
      <c r="NNP15" s="0"/>
      <c r="NNQ15" s="0"/>
      <c r="NNR15" s="0"/>
      <c r="NNS15" s="0"/>
      <c r="NNT15" s="0"/>
      <c r="NNU15" s="0"/>
      <c r="NNV15" s="0"/>
      <c r="NNW15" s="0"/>
      <c r="NNX15" s="0"/>
      <c r="NNY15" s="0"/>
      <c r="NNZ15" s="0"/>
      <c r="NOA15" s="0"/>
      <c r="NOB15" s="0"/>
      <c r="NOC15" s="0"/>
      <c r="NOD15" s="0"/>
      <c r="NOE15" s="0"/>
      <c r="NOF15" s="0"/>
      <c r="NOG15" s="0"/>
      <c r="NOH15" s="0"/>
      <c r="NOI15" s="0"/>
      <c r="NOJ15" s="0"/>
      <c r="NOK15" s="0"/>
      <c r="NOL15" s="0"/>
      <c r="NOM15" s="0"/>
      <c r="NON15" s="0"/>
      <c r="NOO15" s="0"/>
      <c r="NOP15" s="0"/>
      <c r="NOQ15" s="0"/>
      <c r="NOR15" s="0"/>
      <c r="NOS15" s="0"/>
      <c r="NOT15" s="0"/>
      <c r="NOU15" s="0"/>
      <c r="NOV15" s="0"/>
      <c r="NOW15" s="0"/>
      <c r="NOX15" s="0"/>
      <c r="NOY15" s="0"/>
      <c r="NOZ15" s="0"/>
      <c r="NPA15" s="0"/>
      <c r="NPB15" s="0"/>
      <c r="NPC15" s="0"/>
      <c r="NPD15" s="0"/>
      <c r="NPE15" s="0"/>
      <c r="NPF15" s="0"/>
      <c r="NPG15" s="0"/>
      <c r="NPH15" s="0"/>
      <c r="NPI15" s="0"/>
      <c r="NPJ15" s="0"/>
      <c r="NPK15" s="0"/>
      <c r="NPL15" s="0"/>
      <c r="NPM15" s="0"/>
      <c r="NPN15" s="0"/>
      <c r="NPO15" s="0"/>
      <c r="NPP15" s="0"/>
      <c r="NPQ15" s="0"/>
      <c r="NPR15" s="0"/>
      <c r="NPS15" s="0"/>
      <c r="NPT15" s="0"/>
      <c r="NPU15" s="0"/>
      <c r="NPV15" s="0"/>
      <c r="NPW15" s="0"/>
      <c r="NPX15" s="0"/>
      <c r="NPY15" s="0"/>
      <c r="NPZ15" s="0"/>
      <c r="NQA15" s="0"/>
      <c r="NQB15" s="0"/>
      <c r="NQC15" s="0"/>
      <c r="NQD15" s="0"/>
      <c r="NQE15" s="0"/>
      <c r="NQF15" s="0"/>
      <c r="NQG15" s="0"/>
      <c r="NQH15" s="0"/>
      <c r="NQI15" s="0"/>
      <c r="NQJ15" s="0"/>
      <c r="NQK15" s="0"/>
      <c r="NQL15" s="0"/>
      <c r="NQM15" s="0"/>
      <c r="NQN15" s="0"/>
      <c r="NQO15" s="0"/>
      <c r="NQP15" s="0"/>
      <c r="NQQ15" s="0"/>
      <c r="NQR15" s="0"/>
      <c r="NQS15" s="0"/>
      <c r="NQT15" s="0"/>
      <c r="NQU15" s="0"/>
      <c r="NQV15" s="0"/>
      <c r="NQW15" s="0"/>
      <c r="NQX15" s="0"/>
      <c r="NQY15" s="0"/>
      <c r="NQZ15" s="0"/>
      <c r="NRA15" s="0"/>
      <c r="NRB15" s="0"/>
      <c r="NRC15" s="0"/>
      <c r="NRD15" s="0"/>
      <c r="NRE15" s="0"/>
      <c r="NRF15" s="0"/>
      <c r="NRG15" s="0"/>
      <c r="NRH15" s="0"/>
      <c r="NRI15" s="0"/>
      <c r="NRJ15" s="0"/>
      <c r="NRK15" s="0"/>
      <c r="NRL15" s="0"/>
      <c r="NRM15" s="0"/>
      <c r="NRN15" s="0"/>
      <c r="NRO15" s="0"/>
      <c r="NRP15" s="0"/>
      <c r="NRQ15" s="0"/>
      <c r="NRR15" s="0"/>
      <c r="NRS15" s="0"/>
      <c r="NRT15" s="0"/>
      <c r="NRU15" s="0"/>
      <c r="NRV15" s="0"/>
      <c r="NRW15" s="0"/>
      <c r="NRX15" s="0"/>
      <c r="NRY15" s="0"/>
      <c r="NRZ15" s="0"/>
      <c r="NSA15" s="0"/>
      <c r="NSB15" s="0"/>
      <c r="NSC15" s="0"/>
      <c r="NSD15" s="0"/>
      <c r="NSE15" s="0"/>
      <c r="NSF15" s="0"/>
      <c r="NSG15" s="0"/>
      <c r="NSH15" s="0"/>
      <c r="NSI15" s="0"/>
      <c r="NSJ15" s="0"/>
      <c r="NSK15" s="0"/>
      <c r="NSL15" s="0"/>
      <c r="NSM15" s="0"/>
      <c r="NSN15" s="0"/>
      <c r="NSO15" s="0"/>
      <c r="NSP15" s="0"/>
      <c r="NSQ15" s="0"/>
      <c r="NSR15" s="0"/>
      <c r="NSS15" s="0"/>
      <c r="NST15" s="0"/>
      <c r="NSU15" s="0"/>
      <c r="NSV15" s="0"/>
      <c r="NSW15" s="0"/>
      <c r="NSX15" s="0"/>
      <c r="NSY15" s="0"/>
      <c r="NSZ15" s="0"/>
      <c r="NTA15" s="0"/>
      <c r="NTB15" s="0"/>
      <c r="NTC15" s="0"/>
      <c r="NTD15" s="0"/>
      <c r="NTE15" s="0"/>
      <c r="NTF15" s="0"/>
      <c r="NTG15" s="0"/>
      <c r="NTH15" s="0"/>
      <c r="NTI15" s="0"/>
      <c r="NTJ15" s="0"/>
      <c r="NTK15" s="0"/>
      <c r="NTL15" s="0"/>
      <c r="NTM15" s="0"/>
      <c r="NTN15" s="0"/>
      <c r="NTO15" s="0"/>
      <c r="NTP15" s="0"/>
      <c r="NTQ15" s="0"/>
      <c r="NTR15" s="0"/>
      <c r="NTS15" s="0"/>
      <c r="NTT15" s="0"/>
      <c r="NTU15" s="0"/>
      <c r="NTV15" s="0"/>
      <c r="NTW15" s="0"/>
      <c r="NTX15" s="0"/>
      <c r="NTY15" s="0"/>
      <c r="NTZ15" s="0"/>
      <c r="NUA15" s="0"/>
      <c r="NUB15" s="0"/>
      <c r="NUC15" s="0"/>
      <c r="NUD15" s="0"/>
      <c r="NUE15" s="0"/>
      <c r="NUF15" s="0"/>
      <c r="NUG15" s="0"/>
      <c r="NUH15" s="0"/>
      <c r="NUI15" s="0"/>
      <c r="NUJ15" s="0"/>
      <c r="NUK15" s="0"/>
      <c r="NUL15" s="0"/>
      <c r="NUM15" s="0"/>
      <c r="NUN15" s="0"/>
      <c r="NUO15" s="0"/>
      <c r="NUP15" s="0"/>
      <c r="NUQ15" s="0"/>
      <c r="NUR15" s="0"/>
      <c r="NUS15" s="0"/>
      <c r="NUT15" s="0"/>
      <c r="NUU15" s="0"/>
      <c r="NUV15" s="0"/>
      <c r="NUW15" s="0"/>
      <c r="NUX15" s="0"/>
      <c r="NUY15" s="0"/>
      <c r="NUZ15" s="0"/>
      <c r="NVA15" s="0"/>
      <c r="NVB15" s="0"/>
      <c r="NVC15" s="0"/>
      <c r="NVD15" s="0"/>
      <c r="NVE15" s="0"/>
      <c r="NVF15" s="0"/>
      <c r="NVG15" s="0"/>
      <c r="NVH15" s="0"/>
      <c r="NVI15" s="0"/>
      <c r="NVJ15" s="0"/>
      <c r="NVK15" s="0"/>
      <c r="NVL15" s="0"/>
      <c r="NVM15" s="0"/>
      <c r="NVN15" s="0"/>
      <c r="NVO15" s="0"/>
      <c r="NVP15" s="0"/>
      <c r="NVQ15" s="0"/>
      <c r="NVR15" s="0"/>
      <c r="NVS15" s="0"/>
      <c r="NVT15" s="0"/>
      <c r="NVU15" s="0"/>
      <c r="NVV15" s="0"/>
      <c r="NVW15" s="0"/>
      <c r="NVX15" s="0"/>
      <c r="NVY15" s="0"/>
      <c r="NVZ15" s="0"/>
      <c r="NWA15" s="0"/>
      <c r="NWB15" s="0"/>
      <c r="NWC15" s="0"/>
      <c r="NWD15" s="0"/>
      <c r="NWE15" s="0"/>
      <c r="NWF15" s="0"/>
      <c r="NWG15" s="0"/>
      <c r="NWH15" s="0"/>
      <c r="NWI15" s="0"/>
      <c r="NWJ15" s="0"/>
      <c r="NWK15" s="0"/>
      <c r="NWL15" s="0"/>
      <c r="NWM15" s="0"/>
      <c r="NWN15" s="0"/>
      <c r="NWO15" s="0"/>
      <c r="NWP15" s="0"/>
      <c r="NWQ15" s="0"/>
      <c r="NWR15" s="0"/>
      <c r="NWS15" s="0"/>
      <c r="NWT15" s="0"/>
      <c r="NWU15" s="0"/>
      <c r="NWV15" s="0"/>
      <c r="NWW15" s="0"/>
      <c r="NWX15" s="0"/>
      <c r="NWY15" s="0"/>
      <c r="NWZ15" s="0"/>
      <c r="NXA15" s="0"/>
      <c r="NXB15" s="0"/>
      <c r="NXC15" s="0"/>
      <c r="NXD15" s="0"/>
      <c r="NXE15" s="0"/>
      <c r="NXF15" s="0"/>
      <c r="NXG15" s="0"/>
      <c r="NXH15" s="0"/>
      <c r="NXI15" s="0"/>
      <c r="NXJ15" s="0"/>
      <c r="NXK15" s="0"/>
      <c r="NXL15" s="0"/>
      <c r="NXM15" s="0"/>
      <c r="NXN15" s="0"/>
      <c r="NXO15" s="0"/>
      <c r="NXP15" s="0"/>
      <c r="NXQ15" s="0"/>
      <c r="NXR15" s="0"/>
      <c r="NXS15" s="0"/>
      <c r="NXT15" s="0"/>
      <c r="NXU15" s="0"/>
      <c r="NXV15" s="0"/>
      <c r="NXW15" s="0"/>
      <c r="NXX15" s="0"/>
      <c r="NXY15" s="0"/>
      <c r="NXZ15" s="0"/>
      <c r="NYA15" s="0"/>
      <c r="NYB15" s="0"/>
      <c r="NYC15" s="0"/>
      <c r="NYD15" s="0"/>
      <c r="NYE15" s="0"/>
      <c r="NYF15" s="0"/>
      <c r="NYG15" s="0"/>
      <c r="NYH15" s="0"/>
      <c r="NYI15" s="0"/>
      <c r="NYJ15" s="0"/>
      <c r="NYK15" s="0"/>
      <c r="NYL15" s="0"/>
      <c r="NYM15" s="0"/>
      <c r="NYN15" s="0"/>
      <c r="NYO15" s="0"/>
      <c r="NYP15" s="0"/>
      <c r="NYQ15" s="0"/>
      <c r="NYR15" s="0"/>
      <c r="NYS15" s="0"/>
      <c r="NYT15" s="0"/>
      <c r="NYU15" s="0"/>
      <c r="NYV15" s="0"/>
      <c r="NYW15" s="0"/>
      <c r="NYX15" s="0"/>
      <c r="NYY15" s="0"/>
      <c r="NYZ15" s="0"/>
      <c r="NZA15" s="0"/>
      <c r="NZB15" s="0"/>
      <c r="NZC15" s="0"/>
      <c r="NZD15" s="0"/>
      <c r="NZE15" s="0"/>
      <c r="NZF15" s="0"/>
      <c r="NZG15" s="0"/>
      <c r="NZH15" s="0"/>
      <c r="NZI15" s="0"/>
      <c r="NZJ15" s="0"/>
      <c r="NZK15" s="0"/>
      <c r="NZL15" s="0"/>
      <c r="NZM15" s="0"/>
      <c r="NZN15" s="0"/>
      <c r="NZO15" s="0"/>
      <c r="NZP15" s="0"/>
      <c r="NZQ15" s="0"/>
      <c r="NZR15" s="0"/>
      <c r="NZS15" s="0"/>
      <c r="NZT15" s="0"/>
      <c r="NZU15" s="0"/>
      <c r="NZV15" s="0"/>
      <c r="NZW15" s="0"/>
      <c r="NZX15" s="0"/>
      <c r="NZY15" s="0"/>
      <c r="NZZ15" s="0"/>
      <c r="OAA15" s="0"/>
      <c r="OAB15" s="0"/>
      <c r="OAC15" s="0"/>
      <c r="OAD15" s="0"/>
      <c r="OAE15" s="0"/>
      <c r="OAF15" s="0"/>
      <c r="OAG15" s="0"/>
      <c r="OAH15" s="0"/>
      <c r="OAI15" s="0"/>
      <c r="OAJ15" s="0"/>
      <c r="OAK15" s="0"/>
      <c r="OAL15" s="0"/>
      <c r="OAM15" s="0"/>
      <c r="OAN15" s="0"/>
      <c r="OAO15" s="0"/>
      <c r="OAP15" s="0"/>
      <c r="OAQ15" s="0"/>
      <c r="OAR15" s="0"/>
      <c r="OAS15" s="0"/>
      <c r="OAT15" s="0"/>
      <c r="OAU15" s="0"/>
      <c r="OAV15" s="0"/>
      <c r="OAW15" s="0"/>
      <c r="OAX15" s="0"/>
      <c r="OAY15" s="0"/>
      <c r="OAZ15" s="0"/>
      <c r="OBA15" s="0"/>
      <c r="OBB15" s="0"/>
      <c r="OBC15" s="0"/>
      <c r="OBD15" s="0"/>
      <c r="OBE15" s="0"/>
      <c r="OBF15" s="0"/>
      <c r="OBG15" s="0"/>
      <c r="OBH15" s="0"/>
      <c r="OBI15" s="0"/>
      <c r="OBJ15" s="0"/>
      <c r="OBK15" s="0"/>
      <c r="OBL15" s="0"/>
      <c r="OBM15" s="0"/>
      <c r="OBN15" s="0"/>
      <c r="OBO15" s="0"/>
      <c r="OBP15" s="0"/>
      <c r="OBQ15" s="0"/>
      <c r="OBR15" s="0"/>
      <c r="OBS15" s="0"/>
      <c r="OBT15" s="0"/>
      <c r="OBU15" s="0"/>
      <c r="OBV15" s="0"/>
      <c r="OBW15" s="0"/>
      <c r="OBX15" s="0"/>
      <c r="OBY15" s="0"/>
      <c r="OBZ15" s="0"/>
      <c r="OCA15" s="0"/>
      <c r="OCB15" s="0"/>
      <c r="OCC15" s="0"/>
      <c r="OCD15" s="0"/>
      <c r="OCE15" s="0"/>
      <c r="OCF15" s="0"/>
      <c r="OCG15" s="0"/>
      <c r="OCH15" s="0"/>
      <c r="OCI15" s="0"/>
      <c r="OCJ15" s="0"/>
      <c r="OCK15" s="0"/>
      <c r="OCL15" s="0"/>
      <c r="OCM15" s="0"/>
      <c r="OCN15" s="0"/>
      <c r="OCO15" s="0"/>
      <c r="OCP15" s="0"/>
      <c r="OCQ15" s="0"/>
      <c r="OCR15" s="0"/>
      <c r="OCS15" s="0"/>
      <c r="OCT15" s="0"/>
      <c r="OCU15" s="0"/>
      <c r="OCV15" s="0"/>
      <c r="OCW15" s="0"/>
      <c r="OCX15" s="0"/>
      <c r="OCY15" s="0"/>
      <c r="OCZ15" s="0"/>
      <c r="ODA15" s="0"/>
      <c r="ODB15" s="0"/>
      <c r="ODC15" s="0"/>
      <c r="ODD15" s="0"/>
      <c r="ODE15" s="0"/>
      <c r="ODF15" s="0"/>
      <c r="ODG15" s="0"/>
      <c r="ODH15" s="0"/>
      <c r="ODI15" s="0"/>
      <c r="ODJ15" s="0"/>
      <c r="ODK15" s="0"/>
      <c r="ODL15" s="0"/>
      <c r="ODM15" s="0"/>
      <c r="ODN15" s="0"/>
      <c r="ODO15" s="0"/>
      <c r="ODP15" s="0"/>
      <c r="ODQ15" s="0"/>
      <c r="ODR15" s="0"/>
      <c r="ODS15" s="0"/>
      <c r="ODT15" s="0"/>
      <c r="ODU15" s="0"/>
      <c r="ODV15" s="0"/>
      <c r="ODW15" s="0"/>
      <c r="ODX15" s="0"/>
      <c r="ODY15" s="0"/>
      <c r="ODZ15" s="0"/>
      <c r="OEA15" s="0"/>
      <c r="OEB15" s="0"/>
      <c r="OEC15" s="0"/>
      <c r="OED15" s="0"/>
      <c r="OEE15" s="0"/>
      <c r="OEF15" s="0"/>
      <c r="OEG15" s="0"/>
      <c r="OEH15" s="0"/>
      <c r="OEI15" s="0"/>
      <c r="OEJ15" s="0"/>
      <c r="OEK15" s="0"/>
      <c r="OEL15" s="0"/>
      <c r="OEM15" s="0"/>
      <c r="OEN15" s="0"/>
      <c r="OEO15" s="0"/>
      <c r="OEP15" s="0"/>
      <c r="OEQ15" s="0"/>
      <c r="OER15" s="0"/>
      <c r="OES15" s="0"/>
      <c r="OET15" s="0"/>
      <c r="OEU15" s="0"/>
      <c r="OEV15" s="0"/>
      <c r="OEW15" s="0"/>
      <c r="OEX15" s="0"/>
      <c r="OEY15" s="0"/>
      <c r="OEZ15" s="0"/>
      <c r="OFA15" s="0"/>
      <c r="OFB15" s="0"/>
      <c r="OFC15" s="0"/>
      <c r="OFD15" s="0"/>
      <c r="OFE15" s="0"/>
      <c r="OFF15" s="0"/>
      <c r="OFG15" s="0"/>
      <c r="OFH15" s="0"/>
      <c r="OFI15" s="0"/>
      <c r="OFJ15" s="0"/>
      <c r="OFK15" s="0"/>
      <c r="OFL15" s="0"/>
      <c r="OFM15" s="0"/>
      <c r="OFN15" s="0"/>
      <c r="OFO15" s="0"/>
      <c r="OFP15" s="0"/>
      <c r="OFQ15" s="0"/>
      <c r="OFR15" s="0"/>
      <c r="OFS15" s="0"/>
      <c r="OFT15" s="0"/>
      <c r="OFU15" s="0"/>
      <c r="OFV15" s="0"/>
      <c r="OFW15" s="0"/>
      <c r="OFX15" s="0"/>
      <c r="OFY15" s="0"/>
      <c r="OFZ15" s="0"/>
      <c r="OGA15" s="0"/>
      <c r="OGB15" s="0"/>
      <c r="OGC15" s="0"/>
      <c r="OGD15" s="0"/>
      <c r="OGE15" s="0"/>
      <c r="OGF15" s="0"/>
      <c r="OGG15" s="0"/>
      <c r="OGH15" s="0"/>
      <c r="OGI15" s="0"/>
      <c r="OGJ15" s="0"/>
      <c r="OGK15" s="0"/>
      <c r="OGL15" s="0"/>
      <c r="OGM15" s="0"/>
      <c r="OGN15" s="0"/>
      <c r="OGO15" s="0"/>
      <c r="OGP15" s="0"/>
      <c r="OGQ15" s="0"/>
      <c r="OGR15" s="0"/>
      <c r="OGS15" s="0"/>
      <c r="OGT15" s="0"/>
      <c r="OGU15" s="0"/>
      <c r="OGV15" s="0"/>
      <c r="OGW15" s="0"/>
      <c r="OGX15" s="0"/>
      <c r="OGY15" s="0"/>
      <c r="OGZ15" s="0"/>
      <c r="OHA15" s="0"/>
      <c r="OHB15" s="0"/>
      <c r="OHC15" s="0"/>
      <c r="OHD15" s="0"/>
      <c r="OHE15" s="0"/>
      <c r="OHF15" s="0"/>
      <c r="OHG15" s="0"/>
      <c r="OHH15" s="0"/>
      <c r="OHI15" s="0"/>
      <c r="OHJ15" s="0"/>
      <c r="OHK15" s="0"/>
      <c r="OHL15" s="0"/>
      <c r="OHM15" s="0"/>
      <c r="OHN15" s="0"/>
      <c r="OHO15" s="0"/>
      <c r="OHP15" s="0"/>
      <c r="OHQ15" s="0"/>
      <c r="OHR15" s="0"/>
      <c r="OHS15" s="0"/>
      <c r="OHT15" s="0"/>
      <c r="OHU15" s="0"/>
      <c r="OHV15" s="0"/>
      <c r="OHW15" s="0"/>
      <c r="OHX15" s="0"/>
      <c r="OHY15" s="0"/>
      <c r="OHZ15" s="0"/>
      <c r="OIA15" s="0"/>
      <c r="OIB15" s="0"/>
      <c r="OIC15" s="0"/>
      <c r="OID15" s="0"/>
      <c r="OIE15" s="0"/>
      <c r="OIF15" s="0"/>
      <c r="OIG15" s="0"/>
      <c r="OIH15" s="0"/>
      <c r="OII15" s="0"/>
      <c r="OIJ15" s="0"/>
      <c r="OIK15" s="0"/>
      <c r="OIL15" s="0"/>
      <c r="OIM15" s="0"/>
      <c r="OIN15" s="0"/>
      <c r="OIO15" s="0"/>
      <c r="OIP15" s="0"/>
      <c r="OIQ15" s="0"/>
      <c r="OIR15" s="0"/>
      <c r="OIS15" s="0"/>
      <c r="OIT15" s="0"/>
      <c r="OIU15" s="0"/>
      <c r="OIV15" s="0"/>
      <c r="OIW15" s="0"/>
      <c r="OIX15" s="0"/>
      <c r="OIY15" s="0"/>
      <c r="OIZ15" s="0"/>
      <c r="OJA15" s="0"/>
      <c r="OJB15" s="0"/>
      <c r="OJC15" s="0"/>
      <c r="OJD15" s="0"/>
      <c r="OJE15" s="0"/>
      <c r="OJF15" s="0"/>
      <c r="OJG15" s="0"/>
      <c r="OJH15" s="0"/>
      <c r="OJI15" s="0"/>
      <c r="OJJ15" s="0"/>
      <c r="OJK15" s="0"/>
      <c r="OJL15" s="0"/>
      <c r="OJM15" s="0"/>
      <c r="OJN15" s="0"/>
      <c r="OJO15" s="0"/>
      <c r="OJP15" s="0"/>
      <c r="OJQ15" s="0"/>
      <c r="OJR15" s="0"/>
      <c r="OJS15" s="0"/>
      <c r="OJT15" s="0"/>
      <c r="OJU15" s="0"/>
      <c r="OJV15" s="0"/>
      <c r="OJW15" s="0"/>
      <c r="OJX15" s="0"/>
      <c r="OJY15" s="0"/>
      <c r="OJZ15" s="0"/>
      <c r="OKA15" s="0"/>
      <c r="OKB15" s="0"/>
      <c r="OKC15" s="0"/>
      <c r="OKD15" s="0"/>
      <c r="OKE15" s="0"/>
      <c r="OKF15" s="0"/>
      <c r="OKG15" s="0"/>
      <c r="OKH15" s="0"/>
      <c r="OKI15" s="0"/>
      <c r="OKJ15" s="0"/>
      <c r="OKK15" s="0"/>
      <c r="OKL15" s="0"/>
      <c r="OKM15" s="0"/>
      <c r="OKN15" s="0"/>
      <c r="OKO15" s="0"/>
      <c r="OKP15" s="0"/>
      <c r="OKQ15" s="0"/>
      <c r="OKR15" s="0"/>
      <c r="OKS15" s="0"/>
      <c r="OKT15" s="0"/>
      <c r="OKU15" s="0"/>
      <c r="OKV15" s="0"/>
      <c r="OKW15" s="0"/>
      <c r="OKX15" s="0"/>
      <c r="OKY15" s="0"/>
      <c r="OKZ15" s="0"/>
      <c r="OLA15" s="0"/>
      <c r="OLB15" s="0"/>
      <c r="OLC15" s="0"/>
      <c r="OLD15" s="0"/>
      <c r="OLE15" s="0"/>
      <c r="OLF15" s="0"/>
      <c r="OLG15" s="0"/>
      <c r="OLH15" s="0"/>
      <c r="OLI15" s="0"/>
      <c r="OLJ15" s="0"/>
      <c r="OLK15" s="0"/>
      <c r="OLL15" s="0"/>
      <c r="OLM15" s="0"/>
      <c r="OLN15" s="0"/>
      <c r="OLO15" s="0"/>
      <c r="OLP15" s="0"/>
      <c r="OLQ15" s="0"/>
      <c r="OLR15" s="0"/>
      <c r="OLS15" s="0"/>
      <c r="OLT15" s="0"/>
      <c r="OLU15" s="0"/>
      <c r="OLV15" s="0"/>
      <c r="OLW15" s="0"/>
      <c r="OLX15" s="0"/>
      <c r="OLY15" s="0"/>
      <c r="OLZ15" s="0"/>
      <c r="OMA15" s="0"/>
      <c r="OMB15" s="0"/>
      <c r="OMC15" s="0"/>
      <c r="OMD15" s="0"/>
      <c r="OME15" s="0"/>
      <c r="OMF15" s="0"/>
      <c r="OMG15" s="0"/>
      <c r="OMH15" s="0"/>
      <c r="OMI15" s="0"/>
      <c r="OMJ15" s="0"/>
      <c r="OMK15" s="0"/>
      <c r="OML15" s="0"/>
      <c r="OMM15" s="0"/>
      <c r="OMN15" s="0"/>
      <c r="OMO15" s="0"/>
      <c r="OMP15" s="0"/>
      <c r="OMQ15" s="0"/>
      <c r="OMR15" s="0"/>
      <c r="OMS15" s="0"/>
      <c r="OMT15" s="0"/>
      <c r="OMU15" s="0"/>
      <c r="OMV15" s="0"/>
      <c r="OMW15" s="0"/>
      <c r="OMX15" s="0"/>
      <c r="OMY15" s="0"/>
      <c r="OMZ15" s="0"/>
      <c r="ONA15" s="0"/>
      <c r="ONB15" s="0"/>
      <c r="ONC15" s="0"/>
      <c r="OND15" s="0"/>
      <c r="ONE15" s="0"/>
      <c r="ONF15" s="0"/>
      <c r="ONG15" s="0"/>
      <c r="ONH15" s="0"/>
      <c r="ONI15" s="0"/>
      <c r="ONJ15" s="0"/>
      <c r="ONK15" s="0"/>
      <c r="ONL15" s="0"/>
      <c r="ONM15" s="0"/>
      <c r="ONN15" s="0"/>
      <c r="ONO15" s="0"/>
      <c r="ONP15" s="0"/>
      <c r="ONQ15" s="0"/>
      <c r="ONR15" s="0"/>
      <c r="ONS15" s="0"/>
      <c r="ONT15" s="0"/>
      <c r="ONU15" s="0"/>
      <c r="ONV15" s="0"/>
      <c r="ONW15" s="0"/>
      <c r="ONX15" s="0"/>
      <c r="ONY15" s="0"/>
      <c r="ONZ15" s="0"/>
      <c r="OOA15" s="0"/>
      <c r="OOB15" s="0"/>
      <c r="OOC15" s="0"/>
      <c r="OOD15" s="0"/>
      <c r="OOE15" s="0"/>
      <c r="OOF15" s="0"/>
      <c r="OOG15" s="0"/>
      <c r="OOH15" s="0"/>
      <c r="OOI15" s="0"/>
      <c r="OOJ15" s="0"/>
      <c r="OOK15" s="0"/>
      <c r="OOL15" s="0"/>
      <c r="OOM15" s="0"/>
      <c r="OON15" s="0"/>
      <c r="OOO15" s="0"/>
      <c r="OOP15" s="0"/>
      <c r="OOQ15" s="0"/>
      <c r="OOR15" s="0"/>
      <c r="OOS15" s="0"/>
      <c r="OOT15" s="0"/>
      <c r="OOU15" s="0"/>
      <c r="OOV15" s="0"/>
      <c r="OOW15" s="0"/>
      <c r="OOX15" s="0"/>
      <c r="OOY15" s="0"/>
      <c r="OOZ15" s="0"/>
      <c r="OPA15" s="0"/>
      <c r="OPB15" s="0"/>
      <c r="OPC15" s="0"/>
      <c r="OPD15" s="0"/>
      <c r="OPE15" s="0"/>
      <c r="OPF15" s="0"/>
      <c r="OPG15" s="0"/>
      <c r="OPH15" s="0"/>
      <c r="OPI15" s="0"/>
      <c r="OPJ15" s="0"/>
      <c r="OPK15" s="0"/>
      <c r="OPL15" s="0"/>
      <c r="OPM15" s="0"/>
      <c r="OPN15" s="0"/>
      <c r="OPO15" s="0"/>
      <c r="OPP15" s="0"/>
      <c r="OPQ15" s="0"/>
      <c r="OPR15" s="0"/>
      <c r="OPS15" s="0"/>
      <c r="OPT15" s="0"/>
      <c r="OPU15" s="0"/>
      <c r="OPV15" s="0"/>
      <c r="OPW15" s="0"/>
      <c r="OPX15" s="0"/>
      <c r="OPY15" s="0"/>
      <c r="OPZ15" s="0"/>
      <c r="OQA15" s="0"/>
      <c r="OQB15" s="0"/>
      <c r="OQC15" s="0"/>
      <c r="OQD15" s="0"/>
      <c r="OQE15" s="0"/>
      <c r="OQF15" s="0"/>
      <c r="OQG15" s="0"/>
      <c r="OQH15" s="0"/>
      <c r="OQI15" s="0"/>
      <c r="OQJ15" s="0"/>
      <c r="OQK15" s="0"/>
      <c r="OQL15" s="0"/>
      <c r="OQM15" s="0"/>
      <c r="OQN15" s="0"/>
      <c r="OQO15" s="0"/>
      <c r="OQP15" s="0"/>
      <c r="OQQ15" s="0"/>
      <c r="OQR15" s="0"/>
      <c r="OQS15" s="0"/>
      <c r="OQT15" s="0"/>
      <c r="OQU15" s="0"/>
      <c r="OQV15" s="0"/>
      <c r="OQW15" s="0"/>
      <c r="OQX15" s="0"/>
      <c r="OQY15" s="0"/>
      <c r="OQZ15" s="0"/>
      <c r="ORA15" s="0"/>
      <c r="ORB15" s="0"/>
      <c r="ORC15" s="0"/>
      <c r="ORD15" s="0"/>
      <c r="ORE15" s="0"/>
      <c r="ORF15" s="0"/>
      <c r="ORG15" s="0"/>
      <c r="ORH15" s="0"/>
      <c r="ORI15" s="0"/>
      <c r="ORJ15" s="0"/>
      <c r="ORK15" s="0"/>
      <c r="ORL15" s="0"/>
      <c r="ORM15" s="0"/>
      <c r="ORN15" s="0"/>
      <c r="ORO15" s="0"/>
      <c r="ORP15" s="0"/>
      <c r="ORQ15" s="0"/>
      <c r="ORR15" s="0"/>
      <c r="ORS15" s="0"/>
      <c r="ORT15" s="0"/>
      <c r="ORU15" s="0"/>
      <c r="ORV15" s="0"/>
      <c r="ORW15" s="0"/>
      <c r="ORX15" s="0"/>
      <c r="ORY15" s="0"/>
      <c r="ORZ15" s="0"/>
      <c r="OSA15" s="0"/>
      <c r="OSB15" s="0"/>
      <c r="OSC15" s="0"/>
      <c r="OSD15" s="0"/>
      <c r="OSE15" s="0"/>
      <c r="OSF15" s="0"/>
      <c r="OSG15" s="0"/>
      <c r="OSH15" s="0"/>
      <c r="OSI15" s="0"/>
      <c r="OSJ15" s="0"/>
      <c r="OSK15" s="0"/>
      <c r="OSL15" s="0"/>
      <c r="OSM15" s="0"/>
      <c r="OSN15" s="0"/>
      <c r="OSO15" s="0"/>
      <c r="OSP15" s="0"/>
      <c r="OSQ15" s="0"/>
      <c r="OSR15" s="0"/>
      <c r="OSS15" s="0"/>
      <c r="OST15" s="0"/>
      <c r="OSU15" s="0"/>
      <c r="OSV15" s="0"/>
      <c r="OSW15" s="0"/>
      <c r="OSX15" s="0"/>
      <c r="OSY15" s="0"/>
      <c r="OSZ15" s="0"/>
      <c r="OTA15" s="0"/>
      <c r="OTB15" s="0"/>
      <c r="OTC15" s="0"/>
      <c r="OTD15" s="0"/>
      <c r="OTE15" s="0"/>
      <c r="OTF15" s="0"/>
      <c r="OTG15" s="0"/>
      <c r="OTH15" s="0"/>
      <c r="OTI15" s="0"/>
      <c r="OTJ15" s="0"/>
      <c r="OTK15" s="0"/>
      <c r="OTL15" s="0"/>
      <c r="OTM15" s="0"/>
      <c r="OTN15" s="0"/>
      <c r="OTO15" s="0"/>
      <c r="OTP15" s="0"/>
      <c r="OTQ15" s="0"/>
      <c r="OTR15" s="0"/>
      <c r="OTS15" s="0"/>
      <c r="OTT15" s="0"/>
      <c r="OTU15" s="0"/>
      <c r="OTV15" s="0"/>
      <c r="OTW15" s="0"/>
      <c r="OTX15" s="0"/>
      <c r="OTY15" s="0"/>
      <c r="OTZ15" s="0"/>
      <c r="OUA15" s="0"/>
      <c r="OUB15" s="0"/>
      <c r="OUC15" s="0"/>
      <c r="OUD15" s="0"/>
      <c r="OUE15" s="0"/>
      <c r="OUF15" s="0"/>
      <c r="OUG15" s="0"/>
      <c r="OUH15" s="0"/>
      <c r="OUI15" s="0"/>
      <c r="OUJ15" s="0"/>
      <c r="OUK15" s="0"/>
      <c r="OUL15" s="0"/>
      <c r="OUM15" s="0"/>
      <c r="OUN15" s="0"/>
      <c r="OUO15" s="0"/>
      <c r="OUP15" s="0"/>
      <c r="OUQ15" s="0"/>
      <c r="OUR15" s="0"/>
      <c r="OUS15" s="0"/>
      <c r="OUT15" s="0"/>
      <c r="OUU15" s="0"/>
      <c r="OUV15" s="0"/>
      <c r="OUW15" s="0"/>
      <c r="OUX15" s="0"/>
      <c r="OUY15" s="0"/>
      <c r="OUZ15" s="0"/>
      <c r="OVA15" s="0"/>
      <c r="OVB15" s="0"/>
      <c r="OVC15" s="0"/>
      <c r="OVD15" s="0"/>
      <c r="OVE15" s="0"/>
      <c r="OVF15" s="0"/>
      <c r="OVG15" s="0"/>
      <c r="OVH15" s="0"/>
      <c r="OVI15" s="0"/>
      <c r="OVJ15" s="0"/>
      <c r="OVK15" s="0"/>
      <c r="OVL15" s="0"/>
      <c r="OVM15" s="0"/>
      <c r="OVN15" s="0"/>
      <c r="OVO15" s="0"/>
      <c r="OVP15" s="0"/>
      <c r="OVQ15" s="0"/>
      <c r="OVR15" s="0"/>
      <c r="OVS15" s="0"/>
      <c r="OVT15" s="0"/>
      <c r="OVU15" s="0"/>
      <c r="OVV15" s="0"/>
      <c r="OVW15" s="0"/>
      <c r="OVX15" s="0"/>
      <c r="OVY15" s="0"/>
      <c r="OVZ15" s="0"/>
      <c r="OWA15" s="0"/>
      <c r="OWB15" s="0"/>
      <c r="OWC15" s="0"/>
      <c r="OWD15" s="0"/>
      <c r="OWE15" s="0"/>
      <c r="OWF15" s="0"/>
      <c r="OWG15" s="0"/>
      <c r="OWH15" s="0"/>
      <c r="OWI15" s="0"/>
      <c r="OWJ15" s="0"/>
      <c r="OWK15" s="0"/>
      <c r="OWL15" s="0"/>
      <c r="OWM15" s="0"/>
      <c r="OWN15" s="0"/>
      <c r="OWO15" s="0"/>
      <c r="OWP15" s="0"/>
      <c r="OWQ15" s="0"/>
      <c r="OWR15" s="0"/>
      <c r="OWS15" s="0"/>
      <c r="OWT15" s="0"/>
      <c r="OWU15" s="0"/>
      <c r="OWV15" s="0"/>
      <c r="OWW15" s="0"/>
      <c r="OWX15" s="0"/>
      <c r="OWY15" s="0"/>
      <c r="OWZ15" s="0"/>
      <c r="OXA15" s="0"/>
      <c r="OXB15" s="0"/>
      <c r="OXC15" s="0"/>
      <c r="OXD15" s="0"/>
      <c r="OXE15" s="0"/>
      <c r="OXF15" s="0"/>
      <c r="OXG15" s="0"/>
      <c r="OXH15" s="0"/>
      <c r="OXI15" s="0"/>
      <c r="OXJ15" s="0"/>
      <c r="OXK15" s="0"/>
      <c r="OXL15" s="0"/>
      <c r="OXM15" s="0"/>
      <c r="OXN15" s="0"/>
      <c r="OXO15" s="0"/>
      <c r="OXP15" s="0"/>
      <c r="OXQ15" s="0"/>
      <c r="OXR15" s="0"/>
      <c r="OXS15" s="0"/>
      <c r="OXT15" s="0"/>
      <c r="OXU15" s="0"/>
      <c r="OXV15" s="0"/>
      <c r="OXW15" s="0"/>
      <c r="OXX15" s="0"/>
      <c r="OXY15" s="0"/>
      <c r="OXZ15" s="0"/>
      <c r="OYA15" s="0"/>
      <c r="OYB15" s="0"/>
      <c r="OYC15" s="0"/>
      <c r="OYD15" s="0"/>
      <c r="OYE15" s="0"/>
      <c r="OYF15" s="0"/>
      <c r="OYG15" s="0"/>
      <c r="OYH15" s="0"/>
      <c r="OYI15" s="0"/>
      <c r="OYJ15" s="0"/>
      <c r="OYK15" s="0"/>
      <c r="OYL15" s="0"/>
      <c r="OYM15" s="0"/>
      <c r="OYN15" s="0"/>
      <c r="OYO15" s="0"/>
      <c r="OYP15" s="0"/>
      <c r="OYQ15" s="0"/>
      <c r="OYR15" s="0"/>
      <c r="OYS15" s="0"/>
      <c r="OYT15" s="0"/>
      <c r="OYU15" s="0"/>
      <c r="OYV15" s="0"/>
      <c r="OYW15" s="0"/>
      <c r="OYX15" s="0"/>
      <c r="OYY15" s="0"/>
      <c r="OYZ15" s="0"/>
      <c r="OZA15" s="0"/>
      <c r="OZB15" s="0"/>
      <c r="OZC15" s="0"/>
      <c r="OZD15" s="0"/>
      <c r="OZE15" s="0"/>
      <c r="OZF15" s="0"/>
      <c r="OZG15" s="0"/>
      <c r="OZH15" s="0"/>
      <c r="OZI15" s="0"/>
      <c r="OZJ15" s="0"/>
      <c r="OZK15" s="0"/>
      <c r="OZL15" s="0"/>
      <c r="OZM15" s="0"/>
      <c r="OZN15" s="0"/>
      <c r="OZO15" s="0"/>
      <c r="OZP15" s="0"/>
      <c r="OZQ15" s="0"/>
      <c r="OZR15" s="0"/>
      <c r="OZS15" s="0"/>
      <c r="OZT15" s="0"/>
      <c r="OZU15" s="0"/>
      <c r="OZV15" s="0"/>
      <c r="OZW15" s="0"/>
      <c r="OZX15" s="0"/>
      <c r="OZY15" s="0"/>
      <c r="OZZ15" s="0"/>
      <c r="PAA15" s="0"/>
      <c r="PAB15" s="0"/>
      <c r="PAC15" s="0"/>
      <c r="PAD15" s="0"/>
      <c r="PAE15" s="0"/>
      <c r="PAF15" s="0"/>
      <c r="PAG15" s="0"/>
      <c r="PAH15" s="0"/>
      <c r="PAI15" s="0"/>
      <c r="PAJ15" s="0"/>
      <c r="PAK15" s="0"/>
      <c r="PAL15" s="0"/>
      <c r="PAM15" s="0"/>
      <c r="PAN15" s="0"/>
      <c r="PAO15" s="0"/>
      <c r="PAP15" s="0"/>
      <c r="PAQ15" s="0"/>
      <c r="PAR15" s="0"/>
      <c r="PAS15" s="0"/>
      <c r="PAT15" s="0"/>
      <c r="PAU15" s="0"/>
      <c r="PAV15" s="0"/>
      <c r="PAW15" s="0"/>
      <c r="PAX15" s="0"/>
      <c r="PAY15" s="0"/>
      <c r="PAZ15" s="0"/>
      <c r="PBA15" s="0"/>
      <c r="PBB15" s="0"/>
      <c r="PBC15" s="0"/>
      <c r="PBD15" s="0"/>
      <c r="PBE15" s="0"/>
      <c r="PBF15" s="0"/>
      <c r="PBG15" s="0"/>
      <c r="PBH15" s="0"/>
      <c r="PBI15" s="0"/>
      <c r="PBJ15" s="0"/>
      <c r="PBK15" s="0"/>
      <c r="PBL15" s="0"/>
      <c r="PBM15" s="0"/>
      <c r="PBN15" s="0"/>
      <c r="PBO15" s="0"/>
      <c r="PBP15" s="0"/>
      <c r="PBQ15" s="0"/>
      <c r="PBR15" s="0"/>
      <c r="PBS15" s="0"/>
      <c r="PBT15" s="0"/>
      <c r="PBU15" s="0"/>
      <c r="PBV15" s="0"/>
      <c r="PBW15" s="0"/>
      <c r="PBX15" s="0"/>
      <c r="PBY15" s="0"/>
      <c r="PBZ15" s="0"/>
      <c r="PCA15" s="0"/>
      <c r="PCB15" s="0"/>
      <c r="PCC15" s="0"/>
      <c r="PCD15" s="0"/>
      <c r="PCE15" s="0"/>
      <c r="PCF15" s="0"/>
      <c r="PCG15" s="0"/>
      <c r="PCH15" s="0"/>
      <c r="PCI15" s="0"/>
      <c r="PCJ15" s="0"/>
      <c r="PCK15" s="0"/>
      <c r="PCL15" s="0"/>
      <c r="PCM15" s="0"/>
      <c r="PCN15" s="0"/>
      <c r="PCO15" s="0"/>
      <c r="PCP15" s="0"/>
      <c r="PCQ15" s="0"/>
      <c r="PCR15" s="0"/>
      <c r="PCS15" s="0"/>
      <c r="PCT15" s="0"/>
      <c r="PCU15" s="0"/>
      <c r="PCV15" s="0"/>
      <c r="PCW15" s="0"/>
      <c r="PCX15" s="0"/>
      <c r="PCY15" s="0"/>
      <c r="PCZ15" s="0"/>
      <c r="PDA15" s="0"/>
      <c r="PDB15" s="0"/>
      <c r="PDC15" s="0"/>
      <c r="PDD15" s="0"/>
      <c r="PDE15" s="0"/>
      <c r="PDF15" s="0"/>
      <c r="PDG15" s="0"/>
      <c r="PDH15" s="0"/>
      <c r="PDI15" s="0"/>
      <c r="PDJ15" s="0"/>
      <c r="PDK15" s="0"/>
      <c r="PDL15" s="0"/>
      <c r="PDM15" s="0"/>
      <c r="PDN15" s="0"/>
      <c r="PDO15" s="0"/>
      <c r="PDP15" s="0"/>
      <c r="PDQ15" s="0"/>
      <c r="PDR15" s="0"/>
      <c r="PDS15" s="0"/>
      <c r="PDT15" s="0"/>
      <c r="PDU15" s="0"/>
      <c r="PDV15" s="0"/>
      <c r="PDW15" s="0"/>
      <c r="PDX15" s="0"/>
      <c r="PDY15" s="0"/>
      <c r="PDZ15" s="0"/>
      <c r="PEA15" s="0"/>
      <c r="PEB15" s="0"/>
      <c r="PEC15" s="0"/>
      <c r="PED15" s="0"/>
      <c r="PEE15" s="0"/>
      <c r="PEF15" s="0"/>
      <c r="PEG15" s="0"/>
      <c r="PEH15" s="0"/>
      <c r="PEI15" s="0"/>
      <c r="PEJ15" s="0"/>
      <c r="PEK15" s="0"/>
      <c r="PEL15" s="0"/>
      <c r="PEM15" s="0"/>
      <c r="PEN15" s="0"/>
      <c r="PEO15" s="0"/>
      <c r="PEP15" s="0"/>
      <c r="PEQ15" s="0"/>
      <c r="PER15" s="0"/>
      <c r="PES15" s="0"/>
      <c r="PET15" s="0"/>
      <c r="PEU15" s="0"/>
      <c r="PEV15" s="0"/>
      <c r="PEW15" s="0"/>
      <c r="PEX15" s="0"/>
      <c r="PEY15" s="0"/>
      <c r="PEZ15" s="0"/>
      <c r="PFA15" s="0"/>
      <c r="PFB15" s="0"/>
      <c r="PFC15" s="0"/>
      <c r="PFD15" s="0"/>
      <c r="PFE15" s="0"/>
      <c r="PFF15" s="0"/>
      <c r="PFG15" s="0"/>
      <c r="PFH15" s="0"/>
      <c r="PFI15" s="0"/>
      <c r="PFJ15" s="0"/>
      <c r="PFK15" s="0"/>
      <c r="PFL15" s="0"/>
      <c r="PFM15" s="0"/>
      <c r="PFN15" s="0"/>
      <c r="PFO15" s="0"/>
      <c r="PFP15" s="0"/>
      <c r="PFQ15" s="0"/>
      <c r="PFR15" s="0"/>
      <c r="PFS15" s="0"/>
      <c r="PFT15" s="0"/>
      <c r="PFU15" s="0"/>
      <c r="PFV15" s="0"/>
      <c r="PFW15" s="0"/>
      <c r="PFX15" s="0"/>
      <c r="PFY15" s="0"/>
      <c r="PFZ15" s="0"/>
      <c r="PGA15" s="0"/>
      <c r="PGB15" s="0"/>
      <c r="PGC15" s="0"/>
      <c r="PGD15" s="0"/>
      <c r="PGE15" s="0"/>
      <c r="PGF15" s="0"/>
      <c r="PGG15" s="0"/>
      <c r="PGH15" s="0"/>
      <c r="PGI15" s="0"/>
      <c r="PGJ15" s="0"/>
      <c r="PGK15" s="0"/>
      <c r="PGL15" s="0"/>
      <c r="PGM15" s="0"/>
      <c r="PGN15" s="0"/>
      <c r="PGO15" s="0"/>
      <c r="PGP15" s="0"/>
      <c r="PGQ15" s="0"/>
      <c r="PGR15" s="0"/>
      <c r="PGS15" s="0"/>
      <c r="PGT15" s="0"/>
      <c r="PGU15" s="0"/>
      <c r="PGV15" s="0"/>
      <c r="PGW15" s="0"/>
      <c r="PGX15" s="0"/>
      <c r="PGY15" s="0"/>
      <c r="PGZ15" s="0"/>
      <c r="PHA15" s="0"/>
      <c r="PHB15" s="0"/>
      <c r="PHC15" s="0"/>
      <c r="PHD15" s="0"/>
      <c r="PHE15" s="0"/>
      <c r="PHF15" s="0"/>
      <c r="PHG15" s="0"/>
      <c r="PHH15" s="0"/>
      <c r="PHI15" s="0"/>
      <c r="PHJ15" s="0"/>
      <c r="PHK15" s="0"/>
      <c r="PHL15" s="0"/>
      <c r="PHM15" s="0"/>
      <c r="PHN15" s="0"/>
      <c r="PHO15" s="0"/>
      <c r="PHP15" s="0"/>
      <c r="PHQ15" s="0"/>
      <c r="PHR15" s="0"/>
      <c r="PHS15" s="0"/>
      <c r="PHT15" s="0"/>
      <c r="PHU15" s="0"/>
      <c r="PHV15" s="0"/>
      <c r="PHW15" s="0"/>
      <c r="PHX15" s="0"/>
      <c r="PHY15" s="0"/>
      <c r="PHZ15" s="0"/>
      <c r="PIA15" s="0"/>
      <c r="PIB15" s="0"/>
      <c r="PIC15" s="0"/>
      <c r="PID15" s="0"/>
      <c r="PIE15" s="0"/>
      <c r="PIF15" s="0"/>
      <c r="PIG15" s="0"/>
      <c r="PIH15" s="0"/>
      <c r="PII15" s="0"/>
      <c r="PIJ15" s="0"/>
      <c r="PIK15" s="0"/>
      <c r="PIL15" s="0"/>
      <c r="PIM15" s="0"/>
      <c r="PIN15" s="0"/>
      <c r="PIO15" s="0"/>
      <c r="PIP15" s="0"/>
      <c r="PIQ15" s="0"/>
      <c r="PIR15" s="0"/>
      <c r="PIS15" s="0"/>
      <c r="PIT15" s="0"/>
      <c r="PIU15" s="0"/>
      <c r="PIV15" s="0"/>
      <c r="PIW15" s="0"/>
      <c r="PIX15" s="0"/>
      <c r="PIY15" s="0"/>
      <c r="PIZ15" s="0"/>
      <c r="PJA15" s="0"/>
      <c r="PJB15" s="0"/>
      <c r="PJC15" s="0"/>
      <c r="PJD15" s="0"/>
      <c r="PJE15" s="0"/>
      <c r="PJF15" s="0"/>
      <c r="PJG15" s="0"/>
      <c r="PJH15" s="0"/>
      <c r="PJI15" s="0"/>
      <c r="PJJ15" s="0"/>
      <c r="PJK15" s="0"/>
      <c r="PJL15" s="0"/>
      <c r="PJM15" s="0"/>
      <c r="PJN15" s="0"/>
      <c r="PJO15" s="0"/>
      <c r="PJP15" s="0"/>
      <c r="PJQ15" s="0"/>
      <c r="PJR15" s="0"/>
      <c r="PJS15" s="0"/>
      <c r="PJT15" s="0"/>
      <c r="PJU15" s="0"/>
      <c r="PJV15" s="0"/>
      <c r="PJW15" s="0"/>
      <c r="PJX15" s="0"/>
      <c r="PJY15" s="0"/>
      <c r="PJZ15" s="0"/>
      <c r="PKA15" s="0"/>
      <c r="PKB15" s="0"/>
      <c r="PKC15" s="0"/>
      <c r="PKD15" s="0"/>
      <c r="PKE15" s="0"/>
      <c r="PKF15" s="0"/>
      <c r="PKG15" s="0"/>
      <c r="PKH15" s="0"/>
      <c r="PKI15" s="0"/>
      <c r="PKJ15" s="0"/>
      <c r="PKK15" s="0"/>
      <c r="PKL15" s="0"/>
      <c r="PKM15" s="0"/>
      <c r="PKN15" s="0"/>
      <c r="PKO15" s="0"/>
      <c r="PKP15" s="0"/>
      <c r="PKQ15" s="0"/>
      <c r="PKR15" s="0"/>
      <c r="PKS15" s="0"/>
      <c r="PKT15" s="0"/>
      <c r="PKU15" s="0"/>
      <c r="PKV15" s="0"/>
      <c r="PKW15" s="0"/>
      <c r="PKX15" s="0"/>
      <c r="PKY15" s="0"/>
      <c r="PKZ15" s="0"/>
      <c r="PLA15" s="0"/>
      <c r="PLB15" s="0"/>
      <c r="PLC15" s="0"/>
      <c r="PLD15" s="0"/>
      <c r="PLE15" s="0"/>
      <c r="PLF15" s="0"/>
      <c r="PLG15" s="0"/>
      <c r="PLH15" s="0"/>
      <c r="PLI15" s="0"/>
      <c r="PLJ15" s="0"/>
      <c r="PLK15" s="0"/>
      <c r="PLL15" s="0"/>
      <c r="PLM15" s="0"/>
      <c r="PLN15" s="0"/>
      <c r="PLO15" s="0"/>
      <c r="PLP15" s="0"/>
      <c r="PLQ15" s="0"/>
      <c r="PLR15" s="0"/>
      <c r="PLS15" s="0"/>
      <c r="PLT15" s="0"/>
      <c r="PLU15" s="0"/>
      <c r="PLV15" s="0"/>
      <c r="PLW15" s="0"/>
      <c r="PLX15" s="0"/>
      <c r="PLY15" s="0"/>
      <c r="PLZ15" s="0"/>
      <c r="PMA15" s="0"/>
      <c r="PMB15" s="0"/>
      <c r="PMC15" s="0"/>
      <c r="PMD15" s="0"/>
      <c r="PME15" s="0"/>
      <c r="PMF15" s="0"/>
      <c r="PMG15" s="0"/>
      <c r="PMH15" s="0"/>
      <c r="PMI15" s="0"/>
      <c r="PMJ15" s="0"/>
      <c r="PMK15" s="0"/>
      <c r="PML15" s="0"/>
      <c r="PMM15" s="0"/>
      <c r="PMN15" s="0"/>
      <c r="PMO15" s="0"/>
      <c r="PMP15" s="0"/>
      <c r="PMQ15" s="0"/>
      <c r="PMR15" s="0"/>
      <c r="PMS15" s="0"/>
      <c r="PMT15" s="0"/>
      <c r="PMU15" s="0"/>
      <c r="PMV15" s="0"/>
      <c r="PMW15" s="0"/>
      <c r="PMX15" s="0"/>
      <c r="PMY15" s="0"/>
      <c r="PMZ15" s="0"/>
      <c r="PNA15" s="0"/>
      <c r="PNB15" s="0"/>
      <c r="PNC15" s="0"/>
      <c r="PND15" s="0"/>
      <c r="PNE15" s="0"/>
      <c r="PNF15" s="0"/>
      <c r="PNG15" s="0"/>
      <c r="PNH15" s="0"/>
      <c r="PNI15" s="0"/>
      <c r="PNJ15" s="0"/>
      <c r="PNK15" s="0"/>
      <c r="PNL15" s="0"/>
      <c r="PNM15" s="0"/>
      <c r="PNN15" s="0"/>
      <c r="PNO15" s="0"/>
      <c r="PNP15" s="0"/>
      <c r="PNQ15" s="0"/>
      <c r="PNR15" s="0"/>
      <c r="PNS15" s="0"/>
      <c r="PNT15" s="0"/>
      <c r="PNU15" s="0"/>
      <c r="PNV15" s="0"/>
      <c r="PNW15" s="0"/>
      <c r="PNX15" s="0"/>
      <c r="PNY15" s="0"/>
      <c r="PNZ15" s="0"/>
      <c r="POA15" s="0"/>
      <c r="POB15" s="0"/>
      <c r="POC15" s="0"/>
      <c r="POD15" s="0"/>
      <c r="POE15" s="0"/>
      <c r="POF15" s="0"/>
      <c r="POG15" s="0"/>
      <c r="POH15" s="0"/>
      <c r="POI15" s="0"/>
      <c r="POJ15" s="0"/>
      <c r="POK15" s="0"/>
      <c r="POL15" s="0"/>
      <c r="POM15" s="0"/>
      <c r="PON15" s="0"/>
      <c r="POO15" s="0"/>
      <c r="POP15" s="0"/>
      <c r="POQ15" s="0"/>
      <c r="POR15" s="0"/>
      <c r="POS15" s="0"/>
      <c r="POT15" s="0"/>
      <c r="POU15" s="0"/>
      <c r="POV15" s="0"/>
      <c r="POW15" s="0"/>
      <c r="POX15" s="0"/>
      <c r="POY15" s="0"/>
      <c r="POZ15" s="0"/>
      <c r="PPA15" s="0"/>
      <c r="PPB15" s="0"/>
      <c r="PPC15" s="0"/>
      <c r="PPD15" s="0"/>
      <c r="PPE15" s="0"/>
      <c r="PPF15" s="0"/>
      <c r="PPG15" s="0"/>
      <c r="PPH15" s="0"/>
      <c r="PPI15" s="0"/>
      <c r="PPJ15" s="0"/>
      <c r="PPK15" s="0"/>
      <c r="PPL15" s="0"/>
      <c r="PPM15" s="0"/>
      <c r="PPN15" s="0"/>
      <c r="PPO15" s="0"/>
      <c r="PPP15" s="0"/>
      <c r="PPQ15" s="0"/>
      <c r="PPR15" s="0"/>
      <c r="PPS15" s="0"/>
      <c r="PPT15" s="0"/>
      <c r="PPU15" s="0"/>
      <c r="PPV15" s="0"/>
      <c r="PPW15" s="0"/>
      <c r="PPX15" s="0"/>
      <c r="PPY15" s="0"/>
      <c r="PPZ15" s="0"/>
      <c r="PQA15" s="0"/>
      <c r="PQB15" s="0"/>
      <c r="PQC15" s="0"/>
      <c r="PQD15" s="0"/>
      <c r="PQE15" s="0"/>
      <c r="PQF15" s="0"/>
      <c r="PQG15" s="0"/>
      <c r="PQH15" s="0"/>
      <c r="PQI15" s="0"/>
      <c r="PQJ15" s="0"/>
      <c r="PQK15" s="0"/>
      <c r="PQL15" s="0"/>
      <c r="PQM15" s="0"/>
      <c r="PQN15" s="0"/>
      <c r="PQO15" s="0"/>
      <c r="PQP15" s="0"/>
      <c r="PQQ15" s="0"/>
      <c r="PQR15" s="0"/>
      <c r="PQS15" s="0"/>
      <c r="PQT15" s="0"/>
      <c r="PQU15" s="0"/>
      <c r="PQV15" s="0"/>
      <c r="PQW15" s="0"/>
      <c r="PQX15" s="0"/>
      <c r="PQY15" s="0"/>
      <c r="PQZ15" s="0"/>
      <c r="PRA15" s="0"/>
      <c r="PRB15" s="0"/>
      <c r="PRC15" s="0"/>
      <c r="PRD15" s="0"/>
      <c r="PRE15" s="0"/>
      <c r="PRF15" s="0"/>
      <c r="PRG15" s="0"/>
      <c r="PRH15" s="0"/>
      <c r="PRI15" s="0"/>
      <c r="PRJ15" s="0"/>
      <c r="PRK15" s="0"/>
      <c r="PRL15" s="0"/>
      <c r="PRM15" s="0"/>
      <c r="PRN15" s="0"/>
      <c r="PRO15" s="0"/>
      <c r="PRP15" s="0"/>
      <c r="PRQ15" s="0"/>
      <c r="PRR15" s="0"/>
      <c r="PRS15" s="0"/>
      <c r="PRT15" s="0"/>
      <c r="PRU15" s="0"/>
      <c r="PRV15" s="0"/>
      <c r="PRW15" s="0"/>
      <c r="PRX15" s="0"/>
      <c r="PRY15" s="0"/>
      <c r="PRZ15" s="0"/>
      <c r="PSA15" s="0"/>
      <c r="PSB15" s="0"/>
      <c r="PSC15" s="0"/>
      <c r="PSD15" s="0"/>
      <c r="PSE15" s="0"/>
      <c r="PSF15" s="0"/>
      <c r="PSG15" s="0"/>
      <c r="PSH15" s="0"/>
      <c r="PSI15" s="0"/>
      <c r="PSJ15" s="0"/>
      <c r="PSK15" s="0"/>
      <c r="PSL15" s="0"/>
      <c r="PSM15" s="0"/>
      <c r="PSN15" s="0"/>
      <c r="PSO15" s="0"/>
      <c r="PSP15" s="0"/>
      <c r="PSQ15" s="0"/>
      <c r="PSR15" s="0"/>
      <c r="PSS15" s="0"/>
      <c r="PST15" s="0"/>
      <c r="PSU15" s="0"/>
      <c r="PSV15" s="0"/>
      <c r="PSW15" s="0"/>
      <c r="PSX15" s="0"/>
      <c r="PSY15" s="0"/>
      <c r="PSZ15" s="0"/>
      <c r="PTA15" s="0"/>
      <c r="PTB15" s="0"/>
      <c r="PTC15" s="0"/>
      <c r="PTD15" s="0"/>
      <c r="PTE15" s="0"/>
      <c r="PTF15" s="0"/>
      <c r="PTG15" s="0"/>
      <c r="PTH15" s="0"/>
      <c r="PTI15" s="0"/>
      <c r="PTJ15" s="0"/>
      <c r="PTK15" s="0"/>
      <c r="PTL15" s="0"/>
      <c r="PTM15" s="0"/>
      <c r="PTN15" s="0"/>
      <c r="PTO15" s="0"/>
      <c r="PTP15" s="0"/>
      <c r="PTQ15" s="0"/>
      <c r="PTR15" s="0"/>
      <c r="PTS15" s="0"/>
      <c r="PTT15" s="0"/>
      <c r="PTU15" s="0"/>
      <c r="PTV15" s="0"/>
      <c r="PTW15" s="0"/>
      <c r="PTX15" s="0"/>
      <c r="PTY15" s="0"/>
      <c r="PTZ15" s="0"/>
      <c r="PUA15" s="0"/>
      <c r="PUB15" s="0"/>
      <c r="PUC15" s="0"/>
      <c r="PUD15" s="0"/>
      <c r="PUE15" s="0"/>
      <c r="PUF15" s="0"/>
      <c r="PUG15" s="0"/>
      <c r="PUH15" s="0"/>
      <c r="PUI15" s="0"/>
      <c r="PUJ15" s="0"/>
      <c r="PUK15" s="0"/>
      <c r="PUL15" s="0"/>
      <c r="PUM15" s="0"/>
      <c r="PUN15" s="0"/>
      <c r="PUO15" s="0"/>
      <c r="PUP15" s="0"/>
      <c r="PUQ15" s="0"/>
      <c r="PUR15" s="0"/>
      <c r="PUS15" s="0"/>
      <c r="PUT15" s="0"/>
      <c r="PUU15" s="0"/>
      <c r="PUV15" s="0"/>
      <c r="PUW15" s="0"/>
      <c r="PUX15" s="0"/>
      <c r="PUY15" s="0"/>
      <c r="PUZ15" s="0"/>
      <c r="PVA15" s="0"/>
      <c r="PVB15" s="0"/>
      <c r="PVC15" s="0"/>
      <c r="PVD15" s="0"/>
      <c r="PVE15" s="0"/>
      <c r="PVF15" s="0"/>
      <c r="PVG15" s="0"/>
      <c r="PVH15" s="0"/>
      <c r="PVI15" s="0"/>
      <c r="PVJ15" s="0"/>
      <c r="PVK15" s="0"/>
      <c r="PVL15" s="0"/>
      <c r="PVM15" s="0"/>
      <c r="PVN15" s="0"/>
      <c r="PVO15" s="0"/>
      <c r="PVP15" s="0"/>
      <c r="PVQ15" s="0"/>
      <c r="PVR15" s="0"/>
      <c r="PVS15" s="0"/>
      <c r="PVT15" s="0"/>
      <c r="PVU15" s="0"/>
      <c r="PVV15" s="0"/>
      <c r="PVW15" s="0"/>
      <c r="PVX15" s="0"/>
      <c r="PVY15" s="0"/>
      <c r="PVZ15" s="0"/>
      <c r="PWA15" s="0"/>
      <c r="PWB15" s="0"/>
      <c r="PWC15" s="0"/>
      <c r="PWD15" s="0"/>
      <c r="PWE15" s="0"/>
      <c r="PWF15" s="0"/>
      <c r="PWG15" s="0"/>
      <c r="PWH15" s="0"/>
      <c r="PWI15" s="0"/>
      <c r="PWJ15" s="0"/>
      <c r="PWK15" s="0"/>
      <c r="PWL15" s="0"/>
      <c r="PWM15" s="0"/>
      <c r="PWN15" s="0"/>
      <c r="PWO15" s="0"/>
      <c r="PWP15" s="0"/>
      <c r="PWQ15" s="0"/>
      <c r="PWR15" s="0"/>
      <c r="PWS15" s="0"/>
      <c r="PWT15" s="0"/>
      <c r="PWU15" s="0"/>
      <c r="PWV15" s="0"/>
      <c r="PWW15" s="0"/>
      <c r="PWX15" s="0"/>
      <c r="PWY15" s="0"/>
      <c r="PWZ15" s="0"/>
      <c r="PXA15" s="0"/>
      <c r="PXB15" s="0"/>
      <c r="PXC15" s="0"/>
      <c r="PXD15" s="0"/>
      <c r="PXE15" s="0"/>
      <c r="PXF15" s="0"/>
      <c r="PXG15" s="0"/>
      <c r="PXH15" s="0"/>
      <c r="PXI15" s="0"/>
      <c r="PXJ15" s="0"/>
      <c r="PXK15" s="0"/>
      <c r="PXL15" s="0"/>
      <c r="PXM15" s="0"/>
      <c r="PXN15" s="0"/>
      <c r="PXO15" s="0"/>
      <c r="PXP15" s="0"/>
      <c r="PXQ15" s="0"/>
      <c r="PXR15" s="0"/>
      <c r="PXS15" s="0"/>
      <c r="PXT15" s="0"/>
      <c r="PXU15" s="0"/>
      <c r="PXV15" s="0"/>
      <c r="PXW15" s="0"/>
      <c r="PXX15" s="0"/>
      <c r="PXY15" s="0"/>
      <c r="PXZ15" s="0"/>
      <c r="PYA15" s="0"/>
      <c r="PYB15" s="0"/>
      <c r="PYC15" s="0"/>
      <c r="PYD15" s="0"/>
      <c r="PYE15" s="0"/>
      <c r="PYF15" s="0"/>
      <c r="PYG15" s="0"/>
      <c r="PYH15" s="0"/>
      <c r="PYI15" s="0"/>
      <c r="PYJ15" s="0"/>
      <c r="PYK15" s="0"/>
      <c r="PYL15" s="0"/>
      <c r="PYM15" s="0"/>
      <c r="PYN15" s="0"/>
      <c r="PYO15" s="0"/>
      <c r="PYP15" s="0"/>
      <c r="PYQ15" s="0"/>
      <c r="PYR15" s="0"/>
      <c r="PYS15" s="0"/>
      <c r="PYT15" s="0"/>
      <c r="PYU15" s="0"/>
      <c r="PYV15" s="0"/>
      <c r="PYW15" s="0"/>
      <c r="PYX15" s="0"/>
      <c r="PYY15" s="0"/>
      <c r="PYZ15" s="0"/>
      <c r="PZA15" s="0"/>
      <c r="PZB15" s="0"/>
      <c r="PZC15" s="0"/>
      <c r="PZD15" s="0"/>
      <c r="PZE15" s="0"/>
      <c r="PZF15" s="0"/>
      <c r="PZG15" s="0"/>
      <c r="PZH15" s="0"/>
      <c r="PZI15" s="0"/>
      <c r="PZJ15" s="0"/>
      <c r="PZK15" s="0"/>
      <c r="PZL15" s="0"/>
      <c r="PZM15" s="0"/>
      <c r="PZN15" s="0"/>
      <c r="PZO15" s="0"/>
      <c r="PZP15" s="0"/>
      <c r="PZQ15" s="0"/>
      <c r="PZR15" s="0"/>
      <c r="PZS15" s="0"/>
      <c r="PZT15" s="0"/>
      <c r="PZU15" s="0"/>
      <c r="PZV15" s="0"/>
      <c r="PZW15" s="0"/>
      <c r="PZX15" s="0"/>
      <c r="PZY15" s="0"/>
      <c r="PZZ15" s="0"/>
      <c r="QAA15" s="0"/>
      <c r="QAB15" s="0"/>
      <c r="QAC15" s="0"/>
      <c r="QAD15" s="0"/>
      <c r="QAE15" s="0"/>
      <c r="QAF15" s="0"/>
      <c r="QAG15" s="0"/>
      <c r="QAH15" s="0"/>
      <c r="QAI15" s="0"/>
      <c r="QAJ15" s="0"/>
      <c r="QAK15" s="0"/>
      <c r="QAL15" s="0"/>
      <c r="QAM15" s="0"/>
      <c r="QAN15" s="0"/>
      <c r="QAO15" s="0"/>
      <c r="QAP15" s="0"/>
      <c r="QAQ15" s="0"/>
      <c r="QAR15" s="0"/>
      <c r="QAS15" s="0"/>
      <c r="QAT15" s="0"/>
      <c r="QAU15" s="0"/>
      <c r="QAV15" s="0"/>
      <c r="QAW15" s="0"/>
      <c r="QAX15" s="0"/>
      <c r="QAY15" s="0"/>
      <c r="QAZ15" s="0"/>
      <c r="QBA15" s="0"/>
      <c r="QBB15" s="0"/>
      <c r="QBC15" s="0"/>
      <c r="QBD15" s="0"/>
      <c r="QBE15" s="0"/>
      <c r="QBF15" s="0"/>
      <c r="QBG15" s="0"/>
      <c r="QBH15" s="0"/>
      <c r="QBI15" s="0"/>
      <c r="QBJ15" s="0"/>
      <c r="QBK15" s="0"/>
      <c r="QBL15" s="0"/>
      <c r="QBM15" s="0"/>
      <c r="QBN15" s="0"/>
      <c r="QBO15" s="0"/>
      <c r="QBP15" s="0"/>
      <c r="QBQ15" s="0"/>
      <c r="QBR15" s="0"/>
      <c r="QBS15" s="0"/>
      <c r="QBT15" s="0"/>
      <c r="QBU15" s="0"/>
      <c r="QBV15" s="0"/>
      <c r="QBW15" s="0"/>
      <c r="QBX15" s="0"/>
      <c r="QBY15" s="0"/>
      <c r="QBZ15" s="0"/>
      <c r="QCA15" s="0"/>
      <c r="QCB15" s="0"/>
      <c r="QCC15" s="0"/>
      <c r="QCD15" s="0"/>
      <c r="QCE15" s="0"/>
      <c r="QCF15" s="0"/>
      <c r="QCG15" s="0"/>
      <c r="QCH15" s="0"/>
      <c r="QCI15" s="0"/>
      <c r="QCJ15" s="0"/>
      <c r="QCK15" s="0"/>
      <c r="QCL15" s="0"/>
      <c r="QCM15" s="0"/>
      <c r="QCN15" s="0"/>
      <c r="QCO15" s="0"/>
      <c r="QCP15" s="0"/>
      <c r="QCQ15" s="0"/>
      <c r="QCR15" s="0"/>
      <c r="QCS15" s="0"/>
      <c r="QCT15" s="0"/>
      <c r="QCU15" s="0"/>
      <c r="QCV15" s="0"/>
      <c r="QCW15" s="0"/>
      <c r="QCX15" s="0"/>
      <c r="QCY15" s="0"/>
      <c r="QCZ15" s="0"/>
      <c r="QDA15" s="0"/>
      <c r="QDB15" s="0"/>
      <c r="QDC15" s="0"/>
      <c r="QDD15" s="0"/>
      <c r="QDE15" s="0"/>
      <c r="QDF15" s="0"/>
      <c r="QDG15" s="0"/>
      <c r="QDH15" s="0"/>
      <c r="QDI15" s="0"/>
      <c r="QDJ15" s="0"/>
      <c r="QDK15" s="0"/>
      <c r="QDL15" s="0"/>
      <c r="QDM15" s="0"/>
      <c r="QDN15" s="0"/>
      <c r="QDO15" s="0"/>
      <c r="QDP15" s="0"/>
      <c r="QDQ15" s="0"/>
      <c r="QDR15" s="0"/>
      <c r="QDS15" s="0"/>
      <c r="QDT15" s="0"/>
      <c r="QDU15" s="0"/>
      <c r="QDV15" s="0"/>
      <c r="QDW15" s="0"/>
      <c r="QDX15" s="0"/>
      <c r="QDY15" s="0"/>
      <c r="QDZ15" s="0"/>
      <c r="QEA15" s="0"/>
      <c r="QEB15" s="0"/>
      <c r="QEC15" s="0"/>
      <c r="QED15" s="0"/>
      <c r="QEE15" s="0"/>
      <c r="QEF15" s="0"/>
      <c r="QEG15" s="0"/>
      <c r="QEH15" s="0"/>
      <c r="QEI15" s="0"/>
      <c r="QEJ15" s="0"/>
      <c r="QEK15" s="0"/>
      <c r="QEL15" s="0"/>
      <c r="QEM15" s="0"/>
      <c r="QEN15" s="0"/>
      <c r="QEO15" s="0"/>
      <c r="QEP15" s="0"/>
      <c r="QEQ15" s="0"/>
      <c r="QER15" s="0"/>
      <c r="QES15" s="0"/>
      <c r="QET15" s="0"/>
      <c r="QEU15" s="0"/>
      <c r="QEV15" s="0"/>
      <c r="QEW15" s="0"/>
      <c r="QEX15" s="0"/>
      <c r="QEY15" s="0"/>
      <c r="QEZ15" s="0"/>
      <c r="QFA15" s="0"/>
      <c r="QFB15" s="0"/>
      <c r="QFC15" s="0"/>
      <c r="QFD15" s="0"/>
      <c r="QFE15" s="0"/>
      <c r="QFF15" s="0"/>
      <c r="QFG15" s="0"/>
      <c r="QFH15" s="0"/>
      <c r="QFI15" s="0"/>
      <c r="QFJ15" s="0"/>
      <c r="QFK15" s="0"/>
      <c r="QFL15" s="0"/>
      <c r="QFM15" s="0"/>
      <c r="QFN15" s="0"/>
      <c r="QFO15" s="0"/>
      <c r="QFP15" s="0"/>
      <c r="QFQ15" s="0"/>
      <c r="QFR15" s="0"/>
      <c r="QFS15" s="0"/>
      <c r="QFT15" s="0"/>
      <c r="QFU15" s="0"/>
      <c r="QFV15" s="0"/>
      <c r="QFW15" s="0"/>
      <c r="QFX15" s="0"/>
      <c r="QFY15" s="0"/>
      <c r="QFZ15" s="0"/>
      <c r="QGA15" s="0"/>
      <c r="QGB15" s="0"/>
      <c r="QGC15" s="0"/>
      <c r="QGD15" s="0"/>
      <c r="QGE15" s="0"/>
      <c r="QGF15" s="0"/>
      <c r="QGG15" s="0"/>
      <c r="QGH15" s="0"/>
      <c r="QGI15" s="0"/>
      <c r="QGJ15" s="0"/>
      <c r="QGK15" s="0"/>
      <c r="QGL15" s="0"/>
      <c r="QGM15" s="0"/>
      <c r="QGN15" s="0"/>
      <c r="QGO15" s="0"/>
      <c r="QGP15" s="0"/>
      <c r="QGQ15" s="0"/>
      <c r="QGR15" s="0"/>
      <c r="QGS15" s="0"/>
      <c r="QGT15" s="0"/>
      <c r="QGU15" s="0"/>
      <c r="QGV15" s="0"/>
      <c r="QGW15" s="0"/>
      <c r="QGX15" s="0"/>
      <c r="QGY15" s="0"/>
      <c r="QGZ15" s="0"/>
      <c r="QHA15" s="0"/>
      <c r="QHB15" s="0"/>
      <c r="QHC15" s="0"/>
      <c r="QHD15" s="0"/>
      <c r="QHE15" s="0"/>
      <c r="QHF15" s="0"/>
      <c r="QHG15" s="0"/>
      <c r="QHH15" s="0"/>
      <c r="QHI15" s="0"/>
      <c r="QHJ15" s="0"/>
      <c r="QHK15" s="0"/>
      <c r="QHL15" s="0"/>
      <c r="QHM15" s="0"/>
      <c r="QHN15" s="0"/>
      <c r="QHO15" s="0"/>
      <c r="QHP15" s="0"/>
      <c r="QHQ15" s="0"/>
      <c r="QHR15" s="0"/>
      <c r="QHS15" s="0"/>
      <c r="QHT15" s="0"/>
      <c r="QHU15" s="0"/>
      <c r="QHV15" s="0"/>
      <c r="QHW15" s="0"/>
      <c r="QHX15" s="0"/>
      <c r="QHY15" s="0"/>
      <c r="QHZ15" s="0"/>
      <c r="QIA15" s="0"/>
      <c r="QIB15" s="0"/>
      <c r="QIC15" s="0"/>
      <c r="QID15" s="0"/>
      <c r="QIE15" s="0"/>
      <c r="QIF15" s="0"/>
      <c r="QIG15" s="0"/>
      <c r="QIH15" s="0"/>
      <c r="QII15" s="0"/>
      <c r="QIJ15" s="0"/>
      <c r="QIK15" s="0"/>
      <c r="QIL15" s="0"/>
      <c r="QIM15" s="0"/>
      <c r="QIN15" s="0"/>
      <c r="QIO15" s="0"/>
      <c r="QIP15" s="0"/>
      <c r="QIQ15" s="0"/>
      <c r="QIR15" s="0"/>
      <c r="QIS15" s="0"/>
      <c r="QIT15" s="0"/>
      <c r="QIU15" s="0"/>
      <c r="QIV15" s="0"/>
      <c r="QIW15" s="0"/>
      <c r="QIX15" s="0"/>
      <c r="QIY15" s="0"/>
      <c r="QIZ15" s="0"/>
      <c r="QJA15" s="0"/>
      <c r="QJB15" s="0"/>
      <c r="QJC15" s="0"/>
      <c r="QJD15" s="0"/>
      <c r="QJE15" s="0"/>
      <c r="QJF15" s="0"/>
      <c r="QJG15" s="0"/>
      <c r="QJH15" s="0"/>
      <c r="QJI15" s="0"/>
      <c r="QJJ15" s="0"/>
      <c r="QJK15" s="0"/>
      <c r="QJL15" s="0"/>
      <c r="QJM15" s="0"/>
      <c r="QJN15" s="0"/>
      <c r="QJO15" s="0"/>
      <c r="QJP15" s="0"/>
      <c r="QJQ15" s="0"/>
      <c r="QJR15" s="0"/>
      <c r="QJS15" s="0"/>
      <c r="QJT15" s="0"/>
      <c r="QJU15" s="0"/>
      <c r="QJV15" s="0"/>
      <c r="QJW15" s="0"/>
      <c r="QJX15" s="0"/>
      <c r="QJY15" s="0"/>
      <c r="QJZ15" s="0"/>
      <c r="QKA15" s="0"/>
      <c r="QKB15" s="0"/>
      <c r="QKC15" s="0"/>
      <c r="QKD15" s="0"/>
      <c r="QKE15" s="0"/>
      <c r="QKF15" s="0"/>
      <c r="QKG15" s="0"/>
      <c r="QKH15" s="0"/>
      <c r="QKI15" s="0"/>
      <c r="QKJ15" s="0"/>
      <c r="QKK15" s="0"/>
      <c r="QKL15" s="0"/>
      <c r="QKM15" s="0"/>
      <c r="QKN15" s="0"/>
      <c r="QKO15" s="0"/>
      <c r="QKP15" s="0"/>
      <c r="QKQ15" s="0"/>
      <c r="QKR15" s="0"/>
      <c r="QKS15" s="0"/>
      <c r="QKT15" s="0"/>
      <c r="QKU15" s="0"/>
      <c r="QKV15" s="0"/>
      <c r="QKW15" s="0"/>
      <c r="QKX15" s="0"/>
      <c r="QKY15" s="0"/>
      <c r="QKZ15" s="0"/>
      <c r="QLA15" s="0"/>
      <c r="QLB15" s="0"/>
      <c r="QLC15" s="0"/>
      <c r="QLD15" s="0"/>
      <c r="QLE15" s="0"/>
      <c r="QLF15" s="0"/>
      <c r="QLG15" s="0"/>
      <c r="QLH15" s="0"/>
      <c r="QLI15" s="0"/>
      <c r="QLJ15" s="0"/>
      <c r="QLK15" s="0"/>
      <c r="QLL15" s="0"/>
      <c r="QLM15" s="0"/>
      <c r="QLN15" s="0"/>
      <c r="QLO15" s="0"/>
      <c r="QLP15" s="0"/>
      <c r="QLQ15" s="0"/>
      <c r="QLR15" s="0"/>
      <c r="QLS15" s="0"/>
      <c r="QLT15" s="0"/>
      <c r="QLU15" s="0"/>
      <c r="QLV15" s="0"/>
      <c r="QLW15" s="0"/>
      <c r="QLX15" s="0"/>
      <c r="QLY15" s="0"/>
      <c r="QLZ15" s="0"/>
      <c r="QMA15" s="0"/>
      <c r="QMB15" s="0"/>
      <c r="QMC15" s="0"/>
      <c r="QMD15" s="0"/>
      <c r="QME15" s="0"/>
      <c r="QMF15" s="0"/>
      <c r="QMG15" s="0"/>
      <c r="QMH15" s="0"/>
      <c r="QMI15" s="0"/>
      <c r="QMJ15" s="0"/>
      <c r="QMK15" s="0"/>
      <c r="QML15" s="0"/>
      <c r="QMM15" s="0"/>
      <c r="QMN15" s="0"/>
      <c r="QMO15" s="0"/>
      <c r="QMP15" s="0"/>
      <c r="QMQ15" s="0"/>
      <c r="QMR15" s="0"/>
      <c r="QMS15" s="0"/>
      <c r="QMT15" s="0"/>
      <c r="QMU15" s="0"/>
      <c r="QMV15" s="0"/>
      <c r="QMW15" s="0"/>
      <c r="QMX15" s="0"/>
      <c r="QMY15" s="0"/>
      <c r="QMZ15" s="0"/>
      <c r="QNA15" s="0"/>
      <c r="QNB15" s="0"/>
      <c r="QNC15" s="0"/>
      <c r="QND15" s="0"/>
      <c r="QNE15" s="0"/>
      <c r="QNF15" s="0"/>
      <c r="QNG15" s="0"/>
      <c r="QNH15" s="0"/>
      <c r="QNI15" s="0"/>
      <c r="QNJ15" s="0"/>
      <c r="QNK15" s="0"/>
      <c r="QNL15" s="0"/>
      <c r="QNM15" s="0"/>
      <c r="QNN15" s="0"/>
      <c r="QNO15" s="0"/>
      <c r="QNP15" s="0"/>
      <c r="QNQ15" s="0"/>
      <c r="QNR15" s="0"/>
      <c r="QNS15" s="0"/>
      <c r="QNT15" s="0"/>
      <c r="QNU15" s="0"/>
      <c r="QNV15" s="0"/>
      <c r="QNW15" s="0"/>
      <c r="QNX15" s="0"/>
      <c r="QNY15" s="0"/>
      <c r="QNZ15" s="0"/>
      <c r="QOA15" s="0"/>
      <c r="QOB15" s="0"/>
      <c r="QOC15" s="0"/>
      <c r="QOD15" s="0"/>
      <c r="QOE15" s="0"/>
      <c r="QOF15" s="0"/>
      <c r="QOG15" s="0"/>
      <c r="QOH15" s="0"/>
      <c r="QOI15" s="0"/>
      <c r="QOJ15" s="0"/>
      <c r="QOK15" s="0"/>
      <c r="QOL15" s="0"/>
      <c r="QOM15" s="0"/>
      <c r="QON15" s="0"/>
      <c r="QOO15" s="0"/>
      <c r="QOP15" s="0"/>
      <c r="QOQ15" s="0"/>
      <c r="QOR15" s="0"/>
      <c r="QOS15" s="0"/>
      <c r="QOT15" s="0"/>
      <c r="QOU15" s="0"/>
      <c r="QOV15" s="0"/>
      <c r="QOW15" s="0"/>
      <c r="QOX15" s="0"/>
      <c r="QOY15" s="0"/>
      <c r="QOZ15" s="0"/>
      <c r="QPA15" s="0"/>
      <c r="QPB15" s="0"/>
      <c r="QPC15" s="0"/>
      <c r="QPD15" s="0"/>
      <c r="QPE15" s="0"/>
      <c r="QPF15" s="0"/>
      <c r="QPG15" s="0"/>
      <c r="QPH15" s="0"/>
      <c r="QPI15" s="0"/>
      <c r="QPJ15" s="0"/>
      <c r="QPK15" s="0"/>
      <c r="QPL15" s="0"/>
      <c r="QPM15" s="0"/>
      <c r="QPN15" s="0"/>
      <c r="QPO15" s="0"/>
      <c r="QPP15" s="0"/>
      <c r="QPQ15" s="0"/>
      <c r="QPR15" s="0"/>
      <c r="QPS15" s="0"/>
      <c r="QPT15" s="0"/>
      <c r="QPU15" s="0"/>
      <c r="QPV15" s="0"/>
      <c r="QPW15" s="0"/>
      <c r="QPX15" s="0"/>
      <c r="QPY15" s="0"/>
      <c r="QPZ15" s="0"/>
      <c r="QQA15" s="0"/>
      <c r="QQB15" s="0"/>
      <c r="QQC15" s="0"/>
      <c r="QQD15" s="0"/>
      <c r="QQE15" s="0"/>
      <c r="QQF15" s="0"/>
      <c r="QQG15" s="0"/>
      <c r="QQH15" s="0"/>
      <c r="QQI15" s="0"/>
      <c r="QQJ15" s="0"/>
      <c r="QQK15" s="0"/>
      <c r="QQL15" s="0"/>
      <c r="QQM15" s="0"/>
      <c r="QQN15" s="0"/>
      <c r="QQO15" s="0"/>
      <c r="QQP15" s="0"/>
      <c r="QQQ15" s="0"/>
      <c r="QQR15" s="0"/>
      <c r="QQS15" s="0"/>
      <c r="QQT15" s="0"/>
      <c r="QQU15" s="0"/>
      <c r="QQV15" s="0"/>
      <c r="QQW15" s="0"/>
      <c r="QQX15" s="0"/>
      <c r="QQY15" s="0"/>
      <c r="QQZ15" s="0"/>
      <c r="QRA15" s="0"/>
      <c r="QRB15" s="0"/>
      <c r="QRC15" s="0"/>
      <c r="QRD15" s="0"/>
      <c r="QRE15" s="0"/>
      <c r="QRF15" s="0"/>
      <c r="QRG15" s="0"/>
      <c r="QRH15" s="0"/>
      <c r="QRI15" s="0"/>
      <c r="QRJ15" s="0"/>
      <c r="QRK15" s="0"/>
      <c r="QRL15" s="0"/>
      <c r="QRM15" s="0"/>
      <c r="QRN15" s="0"/>
      <c r="QRO15" s="0"/>
      <c r="QRP15" s="0"/>
      <c r="QRQ15" s="0"/>
      <c r="QRR15" s="0"/>
      <c r="QRS15" s="0"/>
      <c r="QRT15" s="0"/>
      <c r="QRU15" s="0"/>
      <c r="QRV15" s="0"/>
      <c r="QRW15" s="0"/>
      <c r="QRX15" s="0"/>
      <c r="QRY15" s="0"/>
      <c r="QRZ15" s="0"/>
      <c r="QSA15" s="0"/>
      <c r="QSB15" s="0"/>
      <c r="QSC15" s="0"/>
      <c r="QSD15" s="0"/>
      <c r="QSE15" s="0"/>
      <c r="QSF15" s="0"/>
      <c r="QSG15" s="0"/>
      <c r="QSH15" s="0"/>
      <c r="QSI15" s="0"/>
      <c r="QSJ15" s="0"/>
      <c r="QSK15" s="0"/>
      <c r="QSL15" s="0"/>
      <c r="QSM15" s="0"/>
      <c r="QSN15" s="0"/>
      <c r="QSO15" s="0"/>
      <c r="QSP15" s="0"/>
      <c r="QSQ15" s="0"/>
      <c r="QSR15" s="0"/>
      <c r="QSS15" s="0"/>
      <c r="QST15" s="0"/>
      <c r="QSU15" s="0"/>
      <c r="QSV15" s="0"/>
      <c r="QSW15" s="0"/>
      <c r="QSX15" s="0"/>
      <c r="QSY15" s="0"/>
      <c r="QSZ15" s="0"/>
      <c r="QTA15" s="0"/>
      <c r="QTB15" s="0"/>
      <c r="QTC15" s="0"/>
      <c r="QTD15" s="0"/>
      <c r="QTE15" s="0"/>
      <c r="QTF15" s="0"/>
      <c r="QTG15" s="0"/>
      <c r="QTH15" s="0"/>
      <c r="QTI15" s="0"/>
      <c r="QTJ15" s="0"/>
      <c r="QTK15" s="0"/>
      <c r="QTL15" s="0"/>
      <c r="QTM15" s="0"/>
      <c r="QTN15" s="0"/>
      <c r="QTO15" s="0"/>
      <c r="QTP15" s="0"/>
      <c r="QTQ15" s="0"/>
      <c r="QTR15" s="0"/>
      <c r="QTS15" s="0"/>
      <c r="QTT15" s="0"/>
      <c r="QTU15" s="0"/>
      <c r="QTV15" s="0"/>
      <c r="QTW15" s="0"/>
      <c r="QTX15" s="0"/>
      <c r="QTY15" s="0"/>
      <c r="QTZ15" s="0"/>
      <c r="QUA15" s="0"/>
      <c r="QUB15" s="0"/>
      <c r="QUC15" s="0"/>
      <c r="QUD15" s="0"/>
      <c r="QUE15" s="0"/>
      <c r="QUF15" s="0"/>
      <c r="QUG15" s="0"/>
      <c r="QUH15" s="0"/>
      <c r="QUI15" s="0"/>
      <c r="QUJ15" s="0"/>
      <c r="QUK15" s="0"/>
      <c r="QUL15" s="0"/>
      <c r="QUM15" s="0"/>
      <c r="QUN15" s="0"/>
      <c r="QUO15" s="0"/>
      <c r="QUP15" s="0"/>
      <c r="QUQ15" s="0"/>
      <c r="QUR15" s="0"/>
      <c r="QUS15" s="0"/>
      <c r="QUT15" s="0"/>
      <c r="QUU15" s="0"/>
      <c r="QUV15" s="0"/>
      <c r="QUW15" s="0"/>
      <c r="QUX15" s="0"/>
      <c r="QUY15" s="0"/>
      <c r="QUZ15" s="0"/>
      <c r="QVA15" s="0"/>
      <c r="QVB15" s="0"/>
      <c r="QVC15" s="0"/>
      <c r="QVD15" s="0"/>
      <c r="QVE15" s="0"/>
      <c r="QVF15" s="0"/>
      <c r="QVG15" s="0"/>
      <c r="QVH15" s="0"/>
      <c r="QVI15" s="0"/>
      <c r="QVJ15" s="0"/>
      <c r="QVK15" s="0"/>
      <c r="QVL15" s="0"/>
      <c r="QVM15" s="0"/>
      <c r="QVN15" s="0"/>
      <c r="QVO15" s="0"/>
      <c r="QVP15" s="0"/>
      <c r="QVQ15" s="0"/>
      <c r="QVR15" s="0"/>
      <c r="QVS15" s="0"/>
      <c r="QVT15" s="0"/>
      <c r="QVU15" s="0"/>
      <c r="QVV15" s="0"/>
      <c r="QVW15" s="0"/>
      <c r="QVX15" s="0"/>
      <c r="QVY15" s="0"/>
      <c r="QVZ15" s="0"/>
      <c r="QWA15" s="0"/>
      <c r="QWB15" s="0"/>
      <c r="QWC15" s="0"/>
      <c r="QWD15" s="0"/>
      <c r="QWE15" s="0"/>
      <c r="QWF15" s="0"/>
      <c r="QWG15" s="0"/>
      <c r="QWH15" s="0"/>
      <c r="QWI15" s="0"/>
      <c r="QWJ15" s="0"/>
      <c r="QWK15" s="0"/>
      <c r="QWL15" s="0"/>
      <c r="QWM15" s="0"/>
      <c r="QWN15" s="0"/>
      <c r="QWO15" s="0"/>
      <c r="QWP15" s="0"/>
      <c r="QWQ15" s="0"/>
      <c r="QWR15" s="0"/>
      <c r="QWS15" s="0"/>
      <c r="QWT15" s="0"/>
      <c r="QWU15" s="0"/>
      <c r="QWV15" s="0"/>
      <c r="QWW15" s="0"/>
      <c r="QWX15" s="0"/>
      <c r="QWY15" s="0"/>
      <c r="QWZ15" s="0"/>
      <c r="QXA15" s="0"/>
      <c r="QXB15" s="0"/>
      <c r="QXC15" s="0"/>
      <c r="QXD15" s="0"/>
      <c r="QXE15" s="0"/>
      <c r="QXF15" s="0"/>
      <c r="QXG15" s="0"/>
      <c r="QXH15" s="0"/>
      <c r="QXI15" s="0"/>
      <c r="QXJ15" s="0"/>
      <c r="QXK15" s="0"/>
      <c r="QXL15" s="0"/>
      <c r="QXM15" s="0"/>
      <c r="QXN15" s="0"/>
      <c r="QXO15" s="0"/>
      <c r="QXP15" s="0"/>
      <c r="QXQ15" s="0"/>
      <c r="QXR15" s="0"/>
      <c r="QXS15" s="0"/>
      <c r="QXT15" s="0"/>
      <c r="QXU15" s="0"/>
      <c r="QXV15" s="0"/>
      <c r="QXW15" s="0"/>
      <c r="QXX15" s="0"/>
      <c r="QXY15" s="0"/>
      <c r="QXZ15" s="0"/>
      <c r="QYA15" s="0"/>
      <c r="QYB15" s="0"/>
      <c r="QYC15" s="0"/>
      <c r="QYD15" s="0"/>
      <c r="QYE15" s="0"/>
      <c r="QYF15" s="0"/>
      <c r="QYG15" s="0"/>
      <c r="QYH15" s="0"/>
      <c r="QYI15" s="0"/>
      <c r="QYJ15" s="0"/>
      <c r="QYK15" s="0"/>
      <c r="QYL15" s="0"/>
      <c r="QYM15" s="0"/>
      <c r="QYN15" s="0"/>
      <c r="QYO15" s="0"/>
      <c r="QYP15" s="0"/>
      <c r="QYQ15" s="0"/>
      <c r="QYR15" s="0"/>
      <c r="QYS15" s="0"/>
      <c r="QYT15" s="0"/>
      <c r="QYU15" s="0"/>
      <c r="QYV15" s="0"/>
      <c r="QYW15" s="0"/>
      <c r="QYX15" s="0"/>
      <c r="QYY15" s="0"/>
      <c r="QYZ15" s="0"/>
      <c r="QZA15" s="0"/>
      <c r="QZB15" s="0"/>
      <c r="QZC15" s="0"/>
      <c r="QZD15" s="0"/>
      <c r="QZE15" s="0"/>
      <c r="QZF15" s="0"/>
      <c r="QZG15" s="0"/>
      <c r="QZH15" s="0"/>
      <c r="QZI15" s="0"/>
      <c r="QZJ15" s="0"/>
      <c r="QZK15" s="0"/>
      <c r="QZL15" s="0"/>
      <c r="QZM15" s="0"/>
      <c r="QZN15" s="0"/>
      <c r="QZO15" s="0"/>
      <c r="QZP15" s="0"/>
      <c r="QZQ15" s="0"/>
      <c r="QZR15" s="0"/>
      <c r="QZS15" s="0"/>
      <c r="QZT15" s="0"/>
      <c r="QZU15" s="0"/>
      <c r="QZV15" s="0"/>
      <c r="QZW15" s="0"/>
      <c r="QZX15" s="0"/>
      <c r="QZY15" s="0"/>
      <c r="QZZ15" s="0"/>
      <c r="RAA15" s="0"/>
      <c r="RAB15" s="0"/>
      <c r="RAC15" s="0"/>
      <c r="RAD15" s="0"/>
      <c r="RAE15" s="0"/>
      <c r="RAF15" s="0"/>
      <c r="RAG15" s="0"/>
      <c r="RAH15" s="0"/>
      <c r="RAI15" s="0"/>
      <c r="RAJ15" s="0"/>
      <c r="RAK15" s="0"/>
      <c r="RAL15" s="0"/>
      <c r="RAM15" s="0"/>
      <c r="RAN15" s="0"/>
      <c r="RAO15" s="0"/>
      <c r="RAP15" s="0"/>
      <c r="RAQ15" s="0"/>
      <c r="RAR15" s="0"/>
      <c r="RAS15" s="0"/>
      <c r="RAT15" s="0"/>
      <c r="RAU15" s="0"/>
      <c r="RAV15" s="0"/>
      <c r="RAW15" s="0"/>
      <c r="RAX15" s="0"/>
      <c r="RAY15" s="0"/>
      <c r="RAZ15" s="0"/>
      <c r="RBA15" s="0"/>
      <c r="RBB15" s="0"/>
      <c r="RBC15" s="0"/>
      <c r="RBD15" s="0"/>
      <c r="RBE15" s="0"/>
      <c r="RBF15" s="0"/>
      <c r="RBG15" s="0"/>
      <c r="RBH15" s="0"/>
      <c r="RBI15" s="0"/>
      <c r="RBJ15" s="0"/>
      <c r="RBK15" s="0"/>
      <c r="RBL15" s="0"/>
      <c r="RBM15" s="0"/>
      <c r="RBN15" s="0"/>
      <c r="RBO15" s="0"/>
      <c r="RBP15" s="0"/>
      <c r="RBQ15" s="0"/>
      <c r="RBR15" s="0"/>
      <c r="RBS15" s="0"/>
      <c r="RBT15" s="0"/>
      <c r="RBU15" s="0"/>
      <c r="RBV15" s="0"/>
      <c r="RBW15" s="0"/>
      <c r="RBX15" s="0"/>
      <c r="RBY15" s="0"/>
      <c r="RBZ15" s="0"/>
      <c r="RCA15" s="0"/>
      <c r="RCB15" s="0"/>
      <c r="RCC15" s="0"/>
      <c r="RCD15" s="0"/>
      <c r="RCE15" s="0"/>
      <c r="RCF15" s="0"/>
      <c r="RCG15" s="0"/>
      <c r="RCH15" s="0"/>
      <c r="RCI15" s="0"/>
      <c r="RCJ15" s="0"/>
      <c r="RCK15" s="0"/>
      <c r="RCL15" s="0"/>
      <c r="RCM15" s="0"/>
      <c r="RCN15" s="0"/>
      <c r="RCO15" s="0"/>
      <c r="RCP15" s="0"/>
      <c r="RCQ15" s="0"/>
      <c r="RCR15" s="0"/>
      <c r="RCS15" s="0"/>
      <c r="RCT15" s="0"/>
      <c r="RCU15" s="0"/>
      <c r="RCV15" s="0"/>
      <c r="RCW15" s="0"/>
      <c r="RCX15" s="0"/>
      <c r="RCY15" s="0"/>
      <c r="RCZ15" s="0"/>
      <c r="RDA15" s="0"/>
      <c r="RDB15" s="0"/>
      <c r="RDC15" s="0"/>
      <c r="RDD15" s="0"/>
      <c r="RDE15" s="0"/>
      <c r="RDF15" s="0"/>
      <c r="RDG15" s="0"/>
      <c r="RDH15" s="0"/>
      <c r="RDI15" s="0"/>
      <c r="RDJ15" s="0"/>
      <c r="RDK15" s="0"/>
      <c r="RDL15" s="0"/>
      <c r="RDM15" s="0"/>
      <c r="RDN15" s="0"/>
      <c r="RDO15" s="0"/>
      <c r="RDP15" s="0"/>
      <c r="RDQ15" s="0"/>
      <c r="RDR15" s="0"/>
      <c r="RDS15" s="0"/>
      <c r="RDT15" s="0"/>
      <c r="RDU15" s="0"/>
      <c r="RDV15" s="0"/>
      <c r="RDW15" s="0"/>
      <c r="RDX15" s="0"/>
      <c r="RDY15" s="0"/>
      <c r="RDZ15" s="0"/>
      <c r="REA15" s="0"/>
      <c r="REB15" s="0"/>
      <c r="REC15" s="0"/>
      <c r="RED15" s="0"/>
      <c r="REE15" s="0"/>
      <c r="REF15" s="0"/>
      <c r="REG15" s="0"/>
      <c r="REH15" s="0"/>
      <c r="REI15" s="0"/>
      <c r="REJ15" s="0"/>
      <c r="REK15" s="0"/>
      <c r="REL15" s="0"/>
      <c r="REM15" s="0"/>
      <c r="REN15" s="0"/>
      <c r="REO15" s="0"/>
      <c r="REP15" s="0"/>
      <c r="REQ15" s="0"/>
      <c r="RER15" s="0"/>
      <c r="RES15" s="0"/>
      <c r="RET15" s="0"/>
      <c r="REU15" s="0"/>
      <c r="REV15" s="0"/>
      <c r="REW15" s="0"/>
      <c r="REX15" s="0"/>
      <c r="REY15" s="0"/>
      <c r="REZ15" s="0"/>
      <c r="RFA15" s="0"/>
      <c r="RFB15" s="0"/>
      <c r="RFC15" s="0"/>
      <c r="RFD15" s="0"/>
      <c r="RFE15" s="0"/>
      <c r="RFF15" s="0"/>
      <c r="RFG15" s="0"/>
      <c r="RFH15" s="0"/>
      <c r="RFI15" s="0"/>
      <c r="RFJ15" s="0"/>
      <c r="RFK15" s="0"/>
      <c r="RFL15" s="0"/>
      <c r="RFM15" s="0"/>
      <c r="RFN15" s="0"/>
      <c r="RFO15" s="0"/>
      <c r="RFP15" s="0"/>
      <c r="RFQ15" s="0"/>
      <c r="RFR15" s="0"/>
      <c r="RFS15" s="0"/>
      <c r="RFT15" s="0"/>
      <c r="RFU15" s="0"/>
      <c r="RFV15" s="0"/>
      <c r="RFW15" s="0"/>
      <c r="RFX15" s="0"/>
      <c r="RFY15" s="0"/>
      <c r="RFZ15" s="0"/>
      <c r="RGA15" s="0"/>
      <c r="RGB15" s="0"/>
      <c r="RGC15" s="0"/>
      <c r="RGD15" s="0"/>
      <c r="RGE15" s="0"/>
      <c r="RGF15" s="0"/>
      <c r="RGG15" s="0"/>
      <c r="RGH15" s="0"/>
      <c r="RGI15" s="0"/>
      <c r="RGJ15" s="0"/>
      <c r="RGK15" s="0"/>
      <c r="RGL15" s="0"/>
      <c r="RGM15" s="0"/>
      <c r="RGN15" s="0"/>
      <c r="RGO15" s="0"/>
      <c r="RGP15" s="0"/>
      <c r="RGQ15" s="0"/>
      <c r="RGR15" s="0"/>
      <c r="RGS15" s="0"/>
      <c r="RGT15" s="0"/>
      <c r="RGU15" s="0"/>
      <c r="RGV15" s="0"/>
      <c r="RGW15" s="0"/>
      <c r="RGX15" s="0"/>
      <c r="RGY15" s="0"/>
      <c r="RGZ15" s="0"/>
      <c r="RHA15" s="0"/>
      <c r="RHB15" s="0"/>
      <c r="RHC15" s="0"/>
      <c r="RHD15" s="0"/>
      <c r="RHE15" s="0"/>
      <c r="RHF15" s="0"/>
      <c r="RHG15" s="0"/>
      <c r="RHH15" s="0"/>
      <c r="RHI15" s="0"/>
      <c r="RHJ15" s="0"/>
      <c r="RHK15" s="0"/>
      <c r="RHL15" s="0"/>
      <c r="RHM15" s="0"/>
      <c r="RHN15" s="0"/>
      <c r="RHO15" s="0"/>
      <c r="RHP15" s="0"/>
      <c r="RHQ15" s="0"/>
      <c r="RHR15" s="0"/>
      <c r="RHS15" s="0"/>
      <c r="RHT15" s="0"/>
      <c r="RHU15" s="0"/>
      <c r="RHV15" s="0"/>
      <c r="RHW15" s="0"/>
      <c r="RHX15" s="0"/>
      <c r="RHY15" s="0"/>
      <c r="RHZ15" s="0"/>
      <c r="RIA15" s="0"/>
      <c r="RIB15" s="0"/>
      <c r="RIC15" s="0"/>
      <c r="RID15" s="0"/>
      <c r="RIE15" s="0"/>
      <c r="RIF15" s="0"/>
      <c r="RIG15" s="0"/>
      <c r="RIH15" s="0"/>
      <c r="RII15" s="0"/>
      <c r="RIJ15" s="0"/>
      <c r="RIK15" s="0"/>
      <c r="RIL15" s="0"/>
      <c r="RIM15" s="0"/>
      <c r="RIN15" s="0"/>
      <c r="RIO15" s="0"/>
      <c r="RIP15" s="0"/>
      <c r="RIQ15" s="0"/>
      <c r="RIR15" s="0"/>
      <c r="RIS15" s="0"/>
      <c r="RIT15" s="0"/>
      <c r="RIU15" s="0"/>
      <c r="RIV15" s="0"/>
      <c r="RIW15" s="0"/>
      <c r="RIX15" s="0"/>
      <c r="RIY15" s="0"/>
      <c r="RIZ15" s="0"/>
      <c r="RJA15" s="0"/>
      <c r="RJB15" s="0"/>
      <c r="RJC15" s="0"/>
      <c r="RJD15" s="0"/>
      <c r="RJE15" s="0"/>
      <c r="RJF15" s="0"/>
      <c r="RJG15" s="0"/>
      <c r="RJH15" s="0"/>
      <c r="RJI15" s="0"/>
      <c r="RJJ15" s="0"/>
      <c r="RJK15" s="0"/>
      <c r="RJL15" s="0"/>
      <c r="RJM15" s="0"/>
      <c r="RJN15" s="0"/>
      <c r="RJO15" s="0"/>
      <c r="RJP15" s="0"/>
      <c r="RJQ15" s="0"/>
      <c r="RJR15" s="0"/>
      <c r="RJS15" s="0"/>
      <c r="RJT15" s="0"/>
      <c r="RJU15" s="0"/>
      <c r="RJV15" s="0"/>
      <c r="RJW15" s="0"/>
      <c r="RJX15" s="0"/>
      <c r="RJY15" s="0"/>
      <c r="RJZ15" s="0"/>
      <c r="RKA15" s="0"/>
      <c r="RKB15" s="0"/>
      <c r="RKC15" s="0"/>
      <c r="RKD15" s="0"/>
      <c r="RKE15" s="0"/>
      <c r="RKF15" s="0"/>
      <c r="RKG15" s="0"/>
      <c r="RKH15" s="0"/>
      <c r="RKI15" s="0"/>
      <c r="RKJ15" s="0"/>
      <c r="RKK15" s="0"/>
      <c r="RKL15" s="0"/>
      <c r="RKM15" s="0"/>
      <c r="RKN15" s="0"/>
      <c r="RKO15" s="0"/>
      <c r="RKP15" s="0"/>
      <c r="RKQ15" s="0"/>
      <c r="RKR15" s="0"/>
      <c r="RKS15" s="0"/>
      <c r="RKT15" s="0"/>
      <c r="RKU15" s="0"/>
      <c r="RKV15" s="0"/>
      <c r="RKW15" s="0"/>
      <c r="RKX15" s="0"/>
      <c r="RKY15" s="0"/>
      <c r="RKZ15" s="0"/>
      <c r="RLA15" s="0"/>
      <c r="RLB15" s="0"/>
      <c r="RLC15" s="0"/>
      <c r="RLD15" s="0"/>
      <c r="RLE15" s="0"/>
      <c r="RLF15" s="0"/>
      <c r="RLG15" s="0"/>
      <c r="RLH15" s="0"/>
      <c r="RLI15" s="0"/>
      <c r="RLJ15" s="0"/>
      <c r="RLK15" s="0"/>
      <c r="RLL15" s="0"/>
      <c r="RLM15" s="0"/>
      <c r="RLN15" s="0"/>
      <c r="RLO15" s="0"/>
      <c r="RLP15" s="0"/>
      <c r="RLQ15" s="0"/>
      <c r="RLR15" s="0"/>
      <c r="RLS15" s="0"/>
      <c r="RLT15" s="0"/>
      <c r="RLU15" s="0"/>
      <c r="RLV15" s="0"/>
      <c r="RLW15" s="0"/>
      <c r="RLX15" s="0"/>
      <c r="RLY15" s="0"/>
      <c r="RLZ15" s="0"/>
      <c r="RMA15" s="0"/>
      <c r="RMB15" s="0"/>
      <c r="RMC15" s="0"/>
      <c r="RMD15" s="0"/>
      <c r="RME15" s="0"/>
      <c r="RMF15" s="0"/>
      <c r="RMG15" s="0"/>
      <c r="RMH15" s="0"/>
      <c r="RMI15" s="0"/>
      <c r="RMJ15" s="0"/>
      <c r="RMK15" s="0"/>
      <c r="RML15" s="0"/>
      <c r="RMM15" s="0"/>
      <c r="RMN15" s="0"/>
      <c r="RMO15" s="0"/>
      <c r="RMP15" s="0"/>
      <c r="RMQ15" s="0"/>
      <c r="RMR15" s="0"/>
      <c r="RMS15" s="0"/>
      <c r="RMT15" s="0"/>
      <c r="RMU15" s="0"/>
      <c r="RMV15" s="0"/>
      <c r="RMW15" s="0"/>
      <c r="RMX15" s="0"/>
      <c r="RMY15" s="0"/>
      <c r="RMZ15" s="0"/>
      <c r="RNA15" s="0"/>
      <c r="RNB15" s="0"/>
      <c r="RNC15" s="0"/>
      <c r="RND15" s="0"/>
      <c r="RNE15" s="0"/>
      <c r="RNF15" s="0"/>
      <c r="RNG15" s="0"/>
      <c r="RNH15" s="0"/>
      <c r="RNI15" s="0"/>
      <c r="RNJ15" s="0"/>
      <c r="RNK15" s="0"/>
      <c r="RNL15" s="0"/>
      <c r="RNM15" s="0"/>
      <c r="RNN15" s="0"/>
      <c r="RNO15" s="0"/>
      <c r="RNP15" s="0"/>
      <c r="RNQ15" s="0"/>
      <c r="RNR15" s="0"/>
      <c r="RNS15" s="0"/>
      <c r="RNT15" s="0"/>
      <c r="RNU15" s="0"/>
      <c r="RNV15" s="0"/>
      <c r="RNW15" s="0"/>
      <c r="RNX15" s="0"/>
      <c r="RNY15" s="0"/>
      <c r="RNZ15" s="0"/>
      <c r="ROA15" s="0"/>
      <c r="ROB15" s="0"/>
      <c r="ROC15" s="0"/>
      <c r="ROD15" s="0"/>
      <c r="ROE15" s="0"/>
      <c r="ROF15" s="0"/>
      <c r="ROG15" s="0"/>
      <c r="ROH15" s="0"/>
      <c r="ROI15" s="0"/>
      <c r="ROJ15" s="0"/>
      <c r="ROK15" s="0"/>
      <c r="ROL15" s="0"/>
      <c r="ROM15" s="0"/>
      <c r="RON15" s="0"/>
      <c r="ROO15" s="0"/>
      <c r="ROP15" s="0"/>
      <c r="ROQ15" s="0"/>
      <c r="ROR15" s="0"/>
      <c r="ROS15" s="0"/>
      <c r="ROT15" s="0"/>
      <c r="ROU15" s="0"/>
      <c r="ROV15" s="0"/>
      <c r="ROW15" s="0"/>
      <c r="ROX15" s="0"/>
      <c r="ROY15" s="0"/>
      <c r="ROZ15" s="0"/>
      <c r="RPA15" s="0"/>
      <c r="RPB15" s="0"/>
      <c r="RPC15" s="0"/>
      <c r="RPD15" s="0"/>
      <c r="RPE15" s="0"/>
      <c r="RPF15" s="0"/>
      <c r="RPG15" s="0"/>
      <c r="RPH15" s="0"/>
      <c r="RPI15" s="0"/>
      <c r="RPJ15" s="0"/>
      <c r="RPK15" s="0"/>
      <c r="RPL15" s="0"/>
      <c r="RPM15" s="0"/>
      <c r="RPN15" s="0"/>
      <c r="RPO15" s="0"/>
      <c r="RPP15" s="0"/>
      <c r="RPQ15" s="0"/>
      <c r="RPR15" s="0"/>
      <c r="RPS15" s="0"/>
      <c r="RPT15" s="0"/>
      <c r="RPU15" s="0"/>
      <c r="RPV15" s="0"/>
      <c r="RPW15" s="0"/>
      <c r="RPX15" s="0"/>
      <c r="RPY15" s="0"/>
      <c r="RPZ15" s="0"/>
      <c r="RQA15" s="0"/>
      <c r="RQB15" s="0"/>
      <c r="RQC15" s="0"/>
      <c r="RQD15" s="0"/>
      <c r="RQE15" s="0"/>
      <c r="RQF15" s="0"/>
      <c r="RQG15" s="0"/>
      <c r="RQH15" s="0"/>
      <c r="RQI15" s="0"/>
      <c r="RQJ15" s="0"/>
      <c r="RQK15" s="0"/>
      <c r="RQL15" s="0"/>
      <c r="RQM15" s="0"/>
      <c r="RQN15" s="0"/>
      <c r="RQO15" s="0"/>
      <c r="RQP15" s="0"/>
      <c r="RQQ15" s="0"/>
      <c r="RQR15" s="0"/>
      <c r="RQS15" s="0"/>
      <c r="RQT15" s="0"/>
      <c r="RQU15" s="0"/>
      <c r="RQV15" s="0"/>
      <c r="RQW15" s="0"/>
      <c r="RQX15" s="0"/>
      <c r="RQY15" s="0"/>
      <c r="RQZ15" s="0"/>
      <c r="RRA15" s="0"/>
      <c r="RRB15" s="0"/>
      <c r="RRC15" s="0"/>
      <c r="RRD15" s="0"/>
      <c r="RRE15" s="0"/>
      <c r="RRF15" s="0"/>
      <c r="RRG15" s="0"/>
      <c r="RRH15" s="0"/>
      <c r="RRI15" s="0"/>
      <c r="RRJ15" s="0"/>
      <c r="RRK15" s="0"/>
      <c r="RRL15" s="0"/>
      <c r="RRM15" s="0"/>
      <c r="RRN15" s="0"/>
      <c r="RRO15" s="0"/>
      <c r="RRP15" s="0"/>
      <c r="RRQ15" s="0"/>
      <c r="RRR15" s="0"/>
      <c r="RRS15" s="0"/>
      <c r="RRT15" s="0"/>
      <c r="RRU15" s="0"/>
      <c r="RRV15" s="0"/>
      <c r="RRW15" s="0"/>
      <c r="RRX15" s="0"/>
      <c r="RRY15" s="0"/>
      <c r="RRZ15" s="0"/>
      <c r="RSA15" s="0"/>
      <c r="RSB15" s="0"/>
      <c r="RSC15" s="0"/>
      <c r="RSD15" s="0"/>
      <c r="RSE15" s="0"/>
      <c r="RSF15" s="0"/>
      <c r="RSG15" s="0"/>
      <c r="RSH15" s="0"/>
      <c r="RSI15" s="0"/>
      <c r="RSJ15" s="0"/>
      <c r="RSK15" s="0"/>
      <c r="RSL15" s="0"/>
      <c r="RSM15" s="0"/>
      <c r="RSN15" s="0"/>
      <c r="RSO15" s="0"/>
      <c r="RSP15" s="0"/>
      <c r="RSQ15" s="0"/>
      <c r="RSR15" s="0"/>
      <c r="RSS15" s="0"/>
      <c r="RST15" s="0"/>
      <c r="RSU15" s="0"/>
      <c r="RSV15" s="0"/>
      <c r="RSW15" s="0"/>
      <c r="RSX15" s="0"/>
      <c r="RSY15" s="0"/>
      <c r="RSZ15" s="0"/>
      <c r="RTA15" s="0"/>
      <c r="RTB15" s="0"/>
      <c r="RTC15" s="0"/>
      <c r="RTD15" s="0"/>
      <c r="RTE15" s="0"/>
      <c r="RTF15" s="0"/>
      <c r="RTG15" s="0"/>
      <c r="RTH15" s="0"/>
      <c r="RTI15" s="0"/>
      <c r="RTJ15" s="0"/>
      <c r="RTK15" s="0"/>
      <c r="RTL15" s="0"/>
      <c r="RTM15" s="0"/>
      <c r="RTN15" s="0"/>
      <c r="RTO15" s="0"/>
      <c r="RTP15" s="0"/>
      <c r="RTQ15" s="0"/>
      <c r="RTR15" s="0"/>
      <c r="RTS15" s="0"/>
      <c r="RTT15" s="0"/>
      <c r="RTU15" s="0"/>
      <c r="RTV15" s="0"/>
      <c r="RTW15" s="0"/>
      <c r="RTX15" s="0"/>
      <c r="RTY15" s="0"/>
      <c r="RTZ15" s="0"/>
      <c r="RUA15" s="0"/>
      <c r="RUB15" s="0"/>
      <c r="RUC15" s="0"/>
      <c r="RUD15" s="0"/>
      <c r="RUE15" s="0"/>
      <c r="RUF15" s="0"/>
      <c r="RUG15" s="0"/>
      <c r="RUH15" s="0"/>
      <c r="RUI15" s="0"/>
      <c r="RUJ15" s="0"/>
      <c r="RUK15" s="0"/>
      <c r="RUL15" s="0"/>
      <c r="RUM15" s="0"/>
      <c r="RUN15" s="0"/>
      <c r="RUO15" s="0"/>
      <c r="RUP15" s="0"/>
      <c r="RUQ15" s="0"/>
      <c r="RUR15" s="0"/>
      <c r="RUS15" s="0"/>
      <c r="RUT15" s="0"/>
      <c r="RUU15" s="0"/>
      <c r="RUV15" s="0"/>
      <c r="RUW15" s="0"/>
      <c r="RUX15" s="0"/>
      <c r="RUY15" s="0"/>
      <c r="RUZ15" s="0"/>
      <c r="RVA15" s="0"/>
      <c r="RVB15" s="0"/>
      <c r="RVC15" s="0"/>
      <c r="RVD15" s="0"/>
      <c r="RVE15" s="0"/>
      <c r="RVF15" s="0"/>
      <c r="RVG15" s="0"/>
      <c r="RVH15" s="0"/>
      <c r="RVI15" s="0"/>
      <c r="RVJ15" s="0"/>
      <c r="RVK15" s="0"/>
      <c r="RVL15" s="0"/>
      <c r="RVM15" s="0"/>
      <c r="RVN15" s="0"/>
      <c r="RVO15" s="0"/>
      <c r="RVP15" s="0"/>
      <c r="RVQ15" s="0"/>
      <c r="RVR15" s="0"/>
      <c r="RVS15" s="0"/>
      <c r="RVT15" s="0"/>
      <c r="RVU15" s="0"/>
      <c r="RVV15" s="0"/>
      <c r="RVW15" s="0"/>
      <c r="RVX15" s="0"/>
      <c r="RVY15" s="0"/>
      <c r="RVZ15" s="0"/>
      <c r="RWA15" s="0"/>
      <c r="RWB15" s="0"/>
      <c r="RWC15" s="0"/>
      <c r="RWD15" s="0"/>
      <c r="RWE15" s="0"/>
      <c r="RWF15" s="0"/>
      <c r="RWG15" s="0"/>
      <c r="RWH15" s="0"/>
      <c r="RWI15" s="0"/>
      <c r="RWJ15" s="0"/>
      <c r="RWK15" s="0"/>
      <c r="RWL15" s="0"/>
      <c r="RWM15" s="0"/>
      <c r="RWN15" s="0"/>
      <c r="RWO15" s="0"/>
      <c r="RWP15" s="0"/>
      <c r="RWQ15" s="0"/>
      <c r="RWR15" s="0"/>
      <c r="RWS15" s="0"/>
      <c r="RWT15" s="0"/>
      <c r="RWU15" s="0"/>
      <c r="RWV15" s="0"/>
      <c r="RWW15" s="0"/>
      <c r="RWX15" s="0"/>
      <c r="RWY15" s="0"/>
      <c r="RWZ15" s="0"/>
      <c r="RXA15" s="0"/>
      <c r="RXB15" s="0"/>
      <c r="RXC15" s="0"/>
      <c r="RXD15" s="0"/>
      <c r="RXE15" s="0"/>
      <c r="RXF15" s="0"/>
      <c r="RXG15" s="0"/>
      <c r="RXH15" s="0"/>
      <c r="RXI15" s="0"/>
      <c r="RXJ15" s="0"/>
      <c r="RXK15" s="0"/>
      <c r="RXL15" s="0"/>
      <c r="RXM15" s="0"/>
      <c r="RXN15" s="0"/>
      <c r="RXO15" s="0"/>
      <c r="RXP15" s="0"/>
      <c r="RXQ15" s="0"/>
      <c r="RXR15" s="0"/>
      <c r="RXS15" s="0"/>
      <c r="RXT15" s="0"/>
      <c r="RXU15" s="0"/>
      <c r="RXV15" s="0"/>
      <c r="RXW15" s="0"/>
      <c r="RXX15" s="0"/>
      <c r="RXY15" s="0"/>
      <c r="RXZ15" s="0"/>
      <c r="RYA15" s="0"/>
      <c r="RYB15" s="0"/>
      <c r="RYC15" s="0"/>
      <c r="RYD15" s="0"/>
      <c r="RYE15" s="0"/>
      <c r="RYF15" s="0"/>
      <c r="RYG15" s="0"/>
      <c r="RYH15" s="0"/>
      <c r="RYI15" s="0"/>
      <c r="RYJ15" s="0"/>
      <c r="RYK15" s="0"/>
      <c r="RYL15" s="0"/>
      <c r="RYM15" s="0"/>
      <c r="RYN15" s="0"/>
      <c r="RYO15" s="0"/>
      <c r="RYP15" s="0"/>
      <c r="RYQ15" s="0"/>
      <c r="RYR15" s="0"/>
      <c r="RYS15" s="0"/>
      <c r="RYT15" s="0"/>
      <c r="RYU15" s="0"/>
      <c r="RYV15" s="0"/>
      <c r="RYW15" s="0"/>
      <c r="RYX15" s="0"/>
      <c r="RYY15" s="0"/>
      <c r="RYZ15" s="0"/>
      <c r="RZA15" s="0"/>
      <c r="RZB15" s="0"/>
      <c r="RZC15" s="0"/>
      <c r="RZD15" s="0"/>
      <c r="RZE15" s="0"/>
      <c r="RZF15" s="0"/>
      <c r="RZG15" s="0"/>
      <c r="RZH15" s="0"/>
      <c r="RZI15" s="0"/>
      <c r="RZJ15" s="0"/>
      <c r="RZK15" s="0"/>
      <c r="RZL15" s="0"/>
      <c r="RZM15" s="0"/>
      <c r="RZN15" s="0"/>
      <c r="RZO15" s="0"/>
      <c r="RZP15" s="0"/>
      <c r="RZQ15" s="0"/>
      <c r="RZR15" s="0"/>
      <c r="RZS15" s="0"/>
      <c r="RZT15" s="0"/>
      <c r="RZU15" s="0"/>
      <c r="RZV15" s="0"/>
      <c r="RZW15" s="0"/>
      <c r="RZX15" s="0"/>
      <c r="RZY15" s="0"/>
      <c r="RZZ15" s="0"/>
      <c r="SAA15" s="0"/>
      <c r="SAB15" s="0"/>
      <c r="SAC15" s="0"/>
      <c r="SAD15" s="0"/>
      <c r="SAE15" s="0"/>
      <c r="SAF15" s="0"/>
      <c r="SAG15" s="0"/>
      <c r="SAH15" s="0"/>
      <c r="SAI15" s="0"/>
      <c r="SAJ15" s="0"/>
      <c r="SAK15" s="0"/>
      <c r="SAL15" s="0"/>
      <c r="SAM15" s="0"/>
      <c r="SAN15" s="0"/>
      <c r="SAO15" s="0"/>
      <c r="SAP15" s="0"/>
      <c r="SAQ15" s="0"/>
      <c r="SAR15" s="0"/>
      <c r="SAS15" s="0"/>
      <c r="SAT15" s="0"/>
      <c r="SAU15" s="0"/>
      <c r="SAV15" s="0"/>
      <c r="SAW15" s="0"/>
      <c r="SAX15" s="0"/>
      <c r="SAY15" s="0"/>
      <c r="SAZ15" s="0"/>
      <c r="SBA15" s="0"/>
      <c r="SBB15" s="0"/>
      <c r="SBC15" s="0"/>
      <c r="SBD15" s="0"/>
      <c r="SBE15" s="0"/>
      <c r="SBF15" s="0"/>
      <c r="SBG15" s="0"/>
      <c r="SBH15" s="0"/>
      <c r="SBI15" s="0"/>
      <c r="SBJ15" s="0"/>
      <c r="SBK15" s="0"/>
      <c r="SBL15" s="0"/>
      <c r="SBM15" s="0"/>
      <c r="SBN15" s="0"/>
      <c r="SBO15" s="0"/>
      <c r="SBP15" s="0"/>
      <c r="SBQ15" s="0"/>
      <c r="SBR15" s="0"/>
      <c r="SBS15" s="0"/>
      <c r="SBT15" s="0"/>
      <c r="SBU15" s="0"/>
      <c r="SBV15" s="0"/>
      <c r="SBW15" s="0"/>
      <c r="SBX15" s="0"/>
      <c r="SBY15" s="0"/>
      <c r="SBZ15" s="0"/>
      <c r="SCA15" s="0"/>
      <c r="SCB15" s="0"/>
      <c r="SCC15" s="0"/>
      <c r="SCD15" s="0"/>
      <c r="SCE15" s="0"/>
      <c r="SCF15" s="0"/>
      <c r="SCG15" s="0"/>
      <c r="SCH15" s="0"/>
      <c r="SCI15" s="0"/>
      <c r="SCJ15" s="0"/>
      <c r="SCK15" s="0"/>
      <c r="SCL15" s="0"/>
      <c r="SCM15" s="0"/>
      <c r="SCN15" s="0"/>
      <c r="SCO15" s="0"/>
      <c r="SCP15" s="0"/>
      <c r="SCQ15" s="0"/>
      <c r="SCR15" s="0"/>
      <c r="SCS15" s="0"/>
      <c r="SCT15" s="0"/>
      <c r="SCU15" s="0"/>
      <c r="SCV15" s="0"/>
      <c r="SCW15" s="0"/>
      <c r="SCX15" s="0"/>
      <c r="SCY15" s="0"/>
      <c r="SCZ15" s="0"/>
      <c r="SDA15" s="0"/>
      <c r="SDB15" s="0"/>
      <c r="SDC15" s="0"/>
      <c r="SDD15" s="0"/>
      <c r="SDE15" s="0"/>
      <c r="SDF15" s="0"/>
      <c r="SDG15" s="0"/>
      <c r="SDH15" s="0"/>
      <c r="SDI15" s="0"/>
      <c r="SDJ15" s="0"/>
      <c r="SDK15" s="0"/>
      <c r="SDL15" s="0"/>
      <c r="SDM15" s="0"/>
      <c r="SDN15" s="0"/>
      <c r="SDO15" s="0"/>
      <c r="SDP15" s="0"/>
      <c r="SDQ15" s="0"/>
      <c r="SDR15" s="0"/>
      <c r="SDS15" s="0"/>
      <c r="SDT15" s="0"/>
      <c r="SDU15" s="0"/>
      <c r="SDV15" s="0"/>
      <c r="SDW15" s="0"/>
      <c r="SDX15" s="0"/>
      <c r="SDY15" s="0"/>
      <c r="SDZ15" s="0"/>
      <c r="SEA15" s="0"/>
      <c r="SEB15" s="0"/>
      <c r="SEC15" s="0"/>
      <c r="SED15" s="0"/>
      <c r="SEE15" s="0"/>
      <c r="SEF15" s="0"/>
      <c r="SEG15" s="0"/>
      <c r="SEH15" s="0"/>
      <c r="SEI15" s="0"/>
      <c r="SEJ15" s="0"/>
      <c r="SEK15" s="0"/>
      <c r="SEL15" s="0"/>
      <c r="SEM15" s="0"/>
      <c r="SEN15" s="0"/>
      <c r="SEO15" s="0"/>
      <c r="SEP15" s="0"/>
      <c r="SEQ15" s="0"/>
      <c r="SER15" s="0"/>
      <c r="SES15" s="0"/>
      <c r="SET15" s="0"/>
      <c r="SEU15" s="0"/>
      <c r="SEV15" s="0"/>
      <c r="SEW15" s="0"/>
      <c r="SEX15" s="0"/>
      <c r="SEY15" s="0"/>
      <c r="SEZ15" s="0"/>
      <c r="SFA15" s="0"/>
      <c r="SFB15" s="0"/>
      <c r="SFC15" s="0"/>
      <c r="SFD15" s="0"/>
      <c r="SFE15" s="0"/>
      <c r="SFF15" s="0"/>
      <c r="SFG15" s="0"/>
      <c r="SFH15" s="0"/>
      <c r="SFI15" s="0"/>
      <c r="SFJ15" s="0"/>
      <c r="SFK15" s="0"/>
      <c r="SFL15" s="0"/>
      <c r="SFM15" s="0"/>
      <c r="SFN15" s="0"/>
      <c r="SFO15" s="0"/>
      <c r="SFP15" s="0"/>
      <c r="SFQ15" s="0"/>
      <c r="SFR15" s="0"/>
      <c r="SFS15" s="0"/>
      <c r="SFT15" s="0"/>
      <c r="SFU15" s="0"/>
      <c r="SFV15" s="0"/>
      <c r="SFW15" s="0"/>
      <c r="SFX15" s="0"/>
      <c r="SFY15" s="0"/>
      <c r="SFZ15" s="0"/>
      <c r="SGA15" s="0"/>
      <c r="SGB15" s="0"/>
      <c r="SGC15" s="0"/>
      <c r="SGD15" s="0"/>
      <c r="SGE15" s="0"/>
      <c r="SGF15" s="0"/>
      <c r="SGG15" s="0"/>
      <c r="SGH15" s="0"/>
      <c r="SGI15" s="0"/>
      <c r="SGJ15" s="0"/>
      <c r="SGK15" s="0"/>
      <c r="SGL15" s="0"/>
      <c r="SGM15" s="0"/>
      <c r="SGN15" s="0"/>
      <c r="SGO15" s="0"/>
      <c r="SGP15" s="0"/>
      <c r="SGQ15" s="0"/>
      <c r="SGR15" s="0"/>
      <c r="SGS15" s="0"/>
      <c r="SGT15" s="0"/>
      <c r="SGU15" s="0"/>
      <c r="SGV15" s="0"/>
      <c r="SGW15" s="0"/>
      <c r="SGX15" s="0"/>
      <c r="SGY15" s="0"/>
      <c r="SGZ15" s="0"/>
      <c r="SHA15" s="0"/>
      <c r="SHB15" s="0"/>
      <c r="SHC15" s="0"/>
      <c r="SHD15" s="0"/>
      <c r="SHE15" s="0"/>
      <c r="SHF15" s="0"/>
      <c r="SHG15" s="0"/>
      <c r="SHH15" s="0"/>
      <c r="SHI15" s="0"/>
      <c r="SHJ15" s="0"/>
      <c r="SHK15" s="0"/>
      <c r="SHL15" s="0"/>
      <c r="SHM15" s="0"/>
      <c r="SHN15" s="0"/>
      <c r="SHO15" s="0"/>
      <c r="SHP15" s="0"/>
      <c r="SHQ15" s="0"/>
      <c r="SHR15" s="0"/>
      <c r="SHS15" s="0"/>
      <c r="SHT15" s="0"/>
      <c r="SHU15" s="0"/>
      <c r="SHV15" s="0"/>
      <c r="SHW15" s="0"/>
      <c r="SHX15" s="0"/>
      <c r="SHY15" s="0"/>
      <c r="SHZ15" s="0"/>
      <c r="SIA15" s="0"/>
      <c r="SIB15" s="0"/>
      <c r="SIC15" s="0"/>
      <c r="SID15" s="0"/>
      <c r="SIE15" s="0"/>
      <c r="SIF15" s="0"/>
      <c r="SIG15" s="0"/>
      <c r="SIH15" s="0"/>
      <c r="SII15" s="0"/>
      <c r="SIJ15" s="0"/>
      <c r="SIK15" s="0"/>
      <c r="SIL15" s="0"/>
      <c r="SIM15" s="0"/>
      <c r="SIN15" s="0"/>
      <c r="SIO15" s="0"/>
      <c r="SIP15" s="0"/>
      <c r="SIQ15" s="0"/>
      <c r="SIR15" s="0"/>
      <c r="SIS15" s="0"/>
      <c r="SIT15" s="0"/>
      <c r="SIU15" s="0"/>
      <c r="SIV15" s="0"/>
      <c r="SIW15" s="0"/>
      <c r="SIX15" s="0"/>
      <c r="SIY15" s="0"/>
      <c r="SIZ15" s="0"/>
      <c r="SJA15" s="0"/>
      <c r="SJB15" s="0"/>
      <c r="SJC15" s="0"/>
      <c r="SJD15" s="0"/>
      <c r="SJE15" s="0"/>
      <c r="SJF15" s="0"/>
      <c r="SJG15" s="0"/>
      <c r="SJH15" s="0"/>
      <c r="SJI15" s="0"/>
      <c r="SJJ15" s="0"/>
      <c r="SJK15" s="0"/>
      <c r="SJL15" s="0"/>
      <c r="SJM15" s="0"/>
      <c r="SJN15" s="0"/>
      <c r="SJO15" s="0"/>
      <c r="SJP15" s="0"/>
      <c r="SJQ15" s="0"/>
      <c r="SJR15" s="0"/>
      <c r="SJS15" s="0"/>
      <c r="SJT15" s="0"/>
      <c r="SJU15" s="0"/>
      <c r="SJV15" s="0"/>
      <c r="SJW15" s="0"/>
      <c r="SJX15" s="0"/>
      <c r="SJY15" s="0"/>
      <c r="SJZ15" s="0"/>
      <c r="SKA15" s="0"/>
      <c r="SKB15" s="0"/>
      <c r="SKC15" s="0"/>
      <c r="SKD15" s="0"/>
      <c r="SKE15" s="0"/>
      <c r="SKF15" s="0"/>
      <c r="SKG15" s="0"/>
      <c r="SKH15" s="0"/>
      <c r="SKI15" s="0"/>
      <c r="SKJ15" s="0"/>
      <c r="SKK15" s="0"/>
      <c r="SKL15" s="0"/>
      <c r="SKM15" s="0"/>
      <c r="SKN15" s="0"/>
      <c r="SKO15" s="0"/>
      <c r="SKP15" s="0"/>
      <c r="SKQ15" s="0"/>
      <c r="SKR15" s="0"/>
      <c r="SKS15" s="0"/>
      <c r="SKT15" s="0"/>
      <c r="SKU15" s="0"/>
      <c r="SKV15" s="0"/>
      <c r="SKW15" s="0"/>
      <c r="SKX15" s="0"/>
      <c r="SKY15" s="0"/>
      <c r="SKZ15" s="0"/>
      <c r="SLA15" s="0"/>
      <c r="SLB15" s="0"/>
      <c r="SLC15" s="0"/>
      <c r="SLD15" s="0"/>
      <c r="SLE15" s="0"/>
      <c r="SLF15" s="0"/>
      <c r="SLG15" s="0"/>
      <c r="SLH15" s="0"/>
      <c r="SLI15" s="0"/>
      <c r="SLJ15" s="0"/>
      <c r="SLK15" s="0"/>
      <c r="SLL15" s="0"/>
      <c r="SLM15" s="0"/>
      <c r="SLN15" s="0"/>
      <c r="SLO15" s="0"/>
      <c r="SLP15" s="0"/>
      <c r="SLQ15" s="0"/>
      <c r="SLR15" s="0"/>
      <c r="SLS15" s="0"/>
      <c r="SLT15" s="0"/>
      <c r="SLU15" s="0"/>
      <c r="SLV15" s="0"/>
      <c r="SLW15" s="0"/>
      <c r="SLX15" s="0"/>
      <c r="SLY15" s="0"/>
      <c r="SLZ15" s="0"/>
      <c r="SMA15" s="0"/>
      <c r="SMB15" s="0"/>
      <c r="SMC15" s="0"/>
      <c r="SMD15" s="0"/>
      <c r="SME15" s="0"/>
      <c r="SMF15" s="0"/>
      <c r="SMG15" s="0"/>
      <c r="SMH15" s="0"/>
      <c r="SMI15" s="0"/>
      <c r="SMJ15" s="0"/>
      <c r="SMK15" s="0"/>
      <c r="SML15" s="0"/>
      <c r="SMM15" s="0"/>
      <c r="SMN15" s="0"/>
      <c r="SMO15" s="0"/>
      <c r="SMP15" s="0"/>
      <c r="SMQ15" s="0"/>
      <c r="SMR15" s="0"/>
      <c r="SMS15" s="0"/>
      <c r="SMT15" s="0"/>
      <c r="SMU15" s="0"/>
      <c r="SMV15" s="0"/>
      <c r="SMW15" s="0"/>
      <c r="SMX15" s="0"/>
      <c r="SMY15" s="0"/>
      <c r="SMZ15" s="0"/>
      <c r="SNA15" s="0"/>
      <c r="SNB15" s="0"/>
      <c r="SNC15" s="0"/>
      <c r="SND15" s="0"/>
      <c r="SNE15" s="0"/>
      <c r="SNF15" s="0"/>
      <c r="SNG15" s="0"/>
      <c r="SNH15" s="0"/>
      <c r="SNI15" s="0"/>
      <c r="SNJ15" s="0"/>
      <c r="SNK15" s="0"/>
      <c r="SNL15" s="0"/>
      <c r="SNM15" s="0"/>
      <c r="SNN15" s="0"/>
      <c r="SNO15" s="0"/>
      <c r="SNP15" s="0"/>
      <c r="SNQ15" s="0"/>
      <c r="SNR15" s="0"/>
      <c r="SNS15" s="0"/>
      <c r="SNT15" s="0"/>
      <c r="SNU15" s="0"/>
      <c r="SNV15" s="0"/>
      <c r="SNW15" s="0"/>
      <c r="SNX15" s="0"/>
      <c r="SNY15" s="0"/>
      <c r="SNZ15" s="0"/>
      <c r="SOA15" s="0"/>
      <c r="SOB15" s="0"/>
      <c r="SOC15" s="0"/>
      <c r="SOD15" s="0"/>
      <c r="SOE15" s="0"/>
      <c r="SOF15" s="0"/>
      <c r="SOG15" s="0"/>
      <c r="SOH15" s="0"/>
      <c r="SOI15" s="0"/>
      <c r="SOJ15" s="0"/>
      <c r="SOK15" s="0"/>
      <c r="SOL15" s="0"/>
      <c r="SOM15" s="0"/>
      <c r="SON15" s="0"/>
      <c r="SOO15" s="0"/>
      <c r="SOP15" s="0"/>
      <c r="SOQ15" s="0"/>
      <c r="SOR15" s="0"/>
      <c r="SOS15" s="0"/>
      <c r="SOT15" s="0"/>
      <c r="SOU15" s="0"/>
      <c r="SOV15" s="0"/>
      <c r="SOW15" s="0"/>
      <c r="SOX15" s="0"/>
      <c r="SOY15" s="0"/>
      <c r="SOZ15" s="0"/>
      <c r="SPA15" s="0"/>
      <c r="SPB15" s="0"/>
      <c r="SPC15" s="0"/>
      <c r="SPD15" s="0"/>
      <c r="SPE15" s="0"/>
      <c r="SPF15" s="0"/>
      <c r="SPG15" s="0"/>
      <c r="SPH15" s="0"/>
      <c r="SPI15" s="0"/>
      <c r="SPJ15" s="0"/>
      <c r="SPK15" s="0"/>
      <c r="SPL15" s="0"/>
      <c r="SPM15" s="0"/>
      <c r="SPN15" s="0"/>
      <c r="SPO15" s="0"/>
      <c r="SPP15" s="0"/>
      <c r="SPQ15" s="0"/>
      <c r="SPR15" s="0"/>
      <c r="SPS15" s="0"/>
      <c r="SPT15" s="0"/>
      <c r="SPU15" s="0"/>
      <c r="SPV15" s="0"/>
      <c r="SPW15" s="0"/>
      <c r="SPX15" s="0"/>
      <c r="SPY15" s="0"/>
      <c r="SPZ15" s="0"/>
      <c r="SQA15" s="0"/>
      <c r="SQB15" s="0"/>
      <c r="SQC15" s="0"/>
      <c r="SQD15" s="0"/>
      <c r="SQE15" s="0"/>
      <c r="SQF15" s="0"/>
      <c r="SQG15" s="0"/>
      <c r="SQH15" s="0"/>
      <c r="SQI15" s="0"/>
      <c r="SQJ15" s="0"/>
      <c r="SQK15" s="0"/>
      <c r="SQL15" s="0"/>
      <c r="SQM15" s="0"/>
      <c r="SQN15" s="0"/>
      <c r="SQO15" s="0"/>
      <c r="SQP15" s="0"/>
      <c r="SQQ15" s="0"/>
      <c r="SQR15" s="0"/>
      <c r="SQS15" s="0"/>
      <c r="SQT15" s="0"/>
      <c r="SQU15" s="0"/>
      <c r="SQV15" s="0"/>
      <c r="SQW15" s="0"/>
      <c r="SQX15" s="0"/>
      <c r="SQY15" s="0"/>
      <c r="SQZ15" s="0"/>
      <c r="SRA15" s="0"/>
      <c r="SRB15" s="0"/>
      <c r="SRC15" s="0"/>
      <c r="SRD15" s="0"/>
      <c r="SRE15" s="0"/>
      <c r="SRF15" s="0"/>
      <c r="SRG15" s="0"/>
      <c r="SRH15" s="0"/>
      <c r="SRI15" s="0"/>
      <c r="SRJ15" s="0"/>
      <c r="SRK15" s="0"/>
      <c r="SRL15" s="0"/>
      <c r="SRM15" s="0"/>
      <c r="SRN15" s="0"/>
      <c r="SRO15" s="0"/>
      <c r="SRP15" s="0"/>
      <c r="SRQ15" s="0"/>
      <c r="SRR15" s="0"/>
      <c r="SRS15" s="0"/>
      <c r="SRT15" s="0"/>
      <c r="SRU15" s="0"/>
      <c r="SRV15" s="0"/>
      <c r="SRW15" s="0"/>
      <c r="SRX15" s="0"/>
      <c r="SRY15" s="0"/>
      <c r="SRZ15" s="0"/>
      <c r="SSA15" s="0"/>
      <c r="SSB15" s="0"/>
      <c r="SSC15" s="0"/>
      <c r="SSD15" s="0"/>
      <c r="SSE15" s="0"/>
      <c r="SSF15" s="0"/>
      <c r="SSG15" s="0"/>
      <c r="SSH15" s="0"/>
      <c r="SSI15" s="0"/>
      <c r="SSJ15" s="0"/>
      <c r="SSK15" s="0"/>
      <c r="SSL15" s="0"/>
      <c r="SSM15" s="0"/>
      <c r="SSN15" s="0"/>
      <c r="SSO15" s="0"/>
      <c r="SSP15" s="0"/>
      <c r="SSQ15" s="0"/>
      <c r="SSR15" s="0"/>
      <c r="SSS15" s="0"/>
      <c r="SST15" s="0"/>
      <c r="SSU15" s="0"/>
      <c r="SSV15" s="0"/>
      <c r="SSW15" s="0"/>
      <c r="SSX15" s="0"/>
      <c r="SSY15" s="0"/>
      <c r="SSZ15" s="0"/>
      <c r="STA15" s="0"/>
      <c r="STB15" s="0"/>
      <c r="STC15" s="0"/>
      <c r="STD15" s="0"/>
      <c r="STE15" s="0"/>
      <c r="STF15" s="0"/>
      <c r="STG15" s="0"/>
      <c r="STH15" s="0"/>
      <c r="STI15" s="0"/>
      <c r="STJ15" s="0"/>
      <c r="STK15" s="0"/>
      <c r="STL15" s="0"/>
      <c r="STM15" s="0"/>
      <c r="STN15" s="0"/>
      <c r="STO15" s="0"/>
      <c r="STP15" s="0"/>
      <c r="STQ15" s="0"/>
      <c r="STR15" s="0"/>
      <c r="STS15" s="0"/>
      <c r="STT15" s="0"/>
      <c r="STU15" s="0"/>
      <c r="STV15" s="0"/>
      <c r="STW15" s="0"/>
      <c r="STX15" s="0"/>
      <c r="STY15" s="0"/>
      <c r="STZ15" s="0"/>
      <c r="SUA15" s="0"/>
      <c r="SUB15" s="0"/>
      <c r="SUC15" s="0"/>
      <c r="SUD15" s="0"/>
      <c r="SUE15" s="0"/>
      <c r="SUF15" s="0"/>
      <c r="SUG15" s="0"/>
      <c r="SUH15" s="0"/>
      <c r="SUI15" s="0"/>
      <c r="SUJ15" s="0"/>
      <c r="SUK15" s="0"/>
      <c r="SUL15" s="0"/>
      <c r="SUM15" s="0"/>
      <c r="SUN15" s="0"/>
      <c r="SUO15" s="0"/>
      <c r="SUP15" s="0"/>
      <c r="SUQ15" s="0"/>
      <c r="SUR15" s="0"/>
      <c r="SUS15" s="0"/>
      <c r="SUT15" s="0"/>
      <c r="SUU15" s="0"/>
      <c r="SUV15" s="0"/>
      <c r="SUW15" s="0"/>
      <c r="SUX15" s="0"/>
      <c r="SUY15" s="0"/>
      <c r="SUZ15" s="0"/>
      <c r="SVA15" s="0"/>
      <c r="SVB15" s="0"/>
      <c r="SVC15" s="0"/>
      <c r="SVD15" s="0"/>
      <c r="SVE15" s="0"/>
      <c r="SVF15" s="0"/>
      <c r="SVG15" s="0"/>
      <c r="SVH15" s="0"/>
      <c r="SVI15" s="0"/>
      <c r="SVJ15" s="0"/>
      <c r="SVK15" s="0"/>
      <c r="SVL15" s="0"/>
      <c r="SVM15" s="0"/>
      <c r="SVN15" s="0"/>
      <c r="SVO15" s="0"/>
      <c r="SVP15" s="0"/>
      <c r="SVQ15" s="0"/>
      <c r="SVR15" s="0"/>
      <c r="SVS15" s="0"/>
      <c r="SVT15" s="0"/>
      <c r="SVU15" s="0"/>
      <c r="SVV15" s="0"/>
      <c r="SVW15" s="0"/>
      <c r="SVX15" s="0"/>
      <c r="SVY15" s="0"/>
      <c r="SVZ15" s="0"/>
      <c r="SWA15" s="0"/>
      <c r="SWB15" s="0"/>
      <c r="SWC15" s="0"/>
      <c r="SWD15" s="0"/>
      <c r="SWE15" s="0"/>
      <c r="SWF15" s="0"/>
      <c r="SWG15" s="0"/>
      <c r="SWH15" s="0"/>
      <c r="SWI15" s="0"/>
      <c r="SWJ15" s="0"/>
      <c r="SWK15" s="0"/>
      <c r="SWL15" s="0"/>
      <c r="SWM15" s="0"/>
      <c r="SWN15" s="0"/>
      <c r="SWO15" s="0"/>
      <c r="SWP15" s="0"/>
      <c r="SWQ15" s="0"/>
      <c r="SWR15" s="0"/>
      <c r="SWS15" s="0"/>
      <c r="SWT15" s="0"/>
      <c r="SWU15" s="0"/>
      <c r="SWV15" s="0"/>
      <c r="SWW15" s="0"/>
      <c r="SWX15" s="0"/>
      <c r="SWY15" s="0"/>
      <c r="SWZ15" s="0"/>
      <c r="SXA15" s="0"/>
      <c r="SXB15" s="0"/>
      <c r="SXC15" s="0"/>
      <c r="SXD15" s="0"/>
      <c r="SXE15" s="0"/>
      <c r="SXF15" s="0"/>
      <c r="SXG15" s="0"/>
      <c r="SXH15" s="0"/>
      <c r="SXI15" s="0"/>
      <c r="SXJ15" s="0"/>
      <c r="SXK15" s="0"/>
      <c r="SXL15" s="0"/>
      <c r="SXM15" s="0"/>
      <c r="SXN15" s="0"/>
      <c r="SXO15" s="0"/>
      <c r="SXP15" s="0"/>
      <c r="SXQ15" s="0"/>
      <c r="SXR15" s="0"/>
      <c r="SXS15" s="0"/>
      <c r="SXT15" s="0"/>
      <c r="SXU15" s="0"/>
      <c r="SXV15" s="0"/>
      <c r="SXW15" s="0"/>
      <c r="SXX15" s="0"/>
      <c r="SXY15" s="0"/>
      <c r="SXZ15" s="0"/>
      <c r="SYA15" s="0"/>
      <c r="SYB15" s="0"/>
      <c r="SYC15" s="0"/>
      <c r="SYD15" s="0"/>
      <c r="SYE15" s="0"/>
      <c r="SYF15" s="0"/>
      <c r="SYG15" s="0"/>
      <c r="SYH15" s="0"/>
      <c r="SYI15" s="0"/>
      <c r="SYJ15" s="0"/>
      <c r="SYK15" s="0"/>
      <c r="SYL15" s="0"/>
      <c r="SYM15" s="0"/>
      <c r="SYN15" s="0"/>
      <c r="SYO15" s="0"/>
      <c r="SYP15" s="0"/>
      <c r="SYQ15" s="0"/>
      <c r="SYR15" s="0"/>
      <c r="SYS15" s="0"/>
      <c r="SYT15" s="0"/>
      <c r="SYU15" s="0"/>
      <c r="SYV15" s="0"/>
      <c r="SYW15" s="0"/>
      <c r="SYX15" s="0"/>
      <c r="SYY15" s="0"/>
      <c r="SYZ15" s="0"/>
      <c r="SZA15" s="0"/>
      <c r="SZB15" s="0"/>
      <c r="SZC15" s="0"/>
      <c r="SZD15" s="0"/>
      <c r="SZE15" s="0"/>
      <c r="SZF15" s="0"/>
      <c r="SZG15" s="0"/>
      <c r="SZH15" s="0"/>
      <c r="SZI15" s="0"/>
      <c r="SZJ15" s="0"/>
      <c r="SZK15" s="0"/>
      <c r="SZL15" s="0"/>
      <c r="SZM15" s="0"/>
      <c r="SZN15" s="0"/>
      <c r="SZO15" s="0"/>
      <c r="SZP15" s="0"/>
      <c r="SZQ15" s="0"/>
      <c r="SZR15" s="0"/>
      <c r="SZS15" s="0"/>
      <c r="SZT15" s="0"/>
      <c r="SZU15" s="0"/>
      <c r="SZV15" s="0"/>
      <c r="SZW15" s="0"/>
      <c r="SZX15" s="0"/>
      <c r="SZY15" s="0"/>
      <c r="SZZ15" s="0"/>
      <c r="TAA15" s="0"/>
      <c r="TAB15" s="0"/>
      <c r="TAC15" s="0"/>
      <c r="TAD15" s="0"/>
      <c r="TAE15" s="0"/>
      <c r="TAF15" s="0"/>
      <c r="TAG15" s="0"/>
      <c r="TAH15" s="0"/>
      <c r="TAI15" s="0"/>
      <c r="TAJ15" s="0"/>
      <c r="TAK15" s="0"/>
      <c r="TAL15" s="0"/>
      <c r="TAM15" s="0"/>
      <c r="TAN15" s="0"/>
      <c r="TAO15" s="0"/>
      <c r="TAP15" s="0"/>
      <c r="TAQ15" s="0"/>
      <c r="TAR15" s="0"/>
      <c r="TAS15" s="0"/>
      <c r="TAT15" s="0"/>
      <c r="TAU15" s="0"/>
      <c r="TAV15" s="0"/>
      <c r="TAW15" s="0"/>
      <c r="TAX15" s="0"/>
      <c r="TAY15" s="0"/>
      <c r="TAZ15" s="0"/>
      <c r="TBA15" s="0"/>
      <c r="TBB15" s="0"/>
      <c r="TBC15" s="0"/>
      <c r="TBD15" s="0"/>
      <c r="TBE15" s="0"/>
      <c r="TBF15" s="0"/>
      <c r="TBG15" s="0"/>
      <c r="TBH15" s="0"/>
      <c r="TBI15" s="0"/>
      <c r="TBJ15" s="0"/>
      <c r="TBK15" s="0"/>
      <c r="TBL15" s="0"/>
      <c r="TBM15" s="0"/>
      <c r="TBN15" s="0"/>
      <c r="TBO15" s="0"/>
      <c r="TBP15" s="0"/>
      <c r="TBQ15" s="0"/>
      <c r="TBR15" s="0"/>
      <c r="TBS15" s="0"/>
      <c r="TBT15" s="0"/>
      <c r="TBU15" s="0"/>
      <c r="TBV15" s="0"/>
      <c r="TBW15" s="0"/>
      <c r="TBX15" s="0"/>
      <c r="TBY15" s="0"/>
      <c r="TBZ15" s="0"/>
      <c r="TCA15" s="0"/>
      <c r="TCB15" s="0"/>
      <c r="TCC15" s="0"/>
      <c r="TCD15" s="0"/>
      <c r="TCE15" s="0"/>
      <c r="TCF15" s="0"/>
      <c r="TCG15" s="0"/>
      <c r="TCH15" s="0"/>
      <c r="TCI15" s="0"/>
      <c r="TCJ15" s="0"/>
      <c r="TCK15" s="0"/>
      <c r="TCL15" s="0"/>
      <c r="TCM15" s="0"/>
      <c r="TCN15" s="0"/>
      <c r="TCO15" s="0"/>
      <c r="TCP15" s="0"/>
      <c r="TCQ15" s="0"/>
      <c r="TCR15" s="0"/>
      <c r="TCS15" s="0"/>
      <c r="TCT15" s="0"/>
      <c r="TCU15" s="0"/>
      <c r="TCV15" s="0"/>
      <c r="TCW15" s="0"/>
      <c r="TCX15" s="0"/>
      <c r="TCY15" s="0"/>
      <c r="TCZ15" s="0"/>
      <c r="TDA15" s="0"/>
      <c r="TDB15" s="0"/>
      <c r="TDC15" s="0"/>
      <c r="TDD15" s="0"/>
      <c r="TDE15" s="0"/>
      <c r="TDF15" s="0"/>
      <c r="TDG15" s="0"/>
      <c r="TDH15" s="0"/>
      <c r="TDI15" s="0"/>
      <c r="TDJ15" s="0"/>
      <c r="TDK15" s="0"/>
      <c r="TDL15" s="0"/>
      <c r="TDM15" s="0"/>
      <c r="TDN15" s="0"/>
      <c r="TDO15" s="0"/>
      <c r="TDP15" s="0"/>
      <c r="TDQ15" s="0"/>
      <c r="TDR15" s="0"/>
      <c r="TDS15" s="0"/>
      <c r="TDT15" s="0"/>
      <c r="TDU15" s="0"/>
      <c r="TDV15" s="0"/>
      <c r="TDW15" s="0"/>
      <c r="TDX15" s="0"/>
      <c r="TDY15" s="0"/>
      <c r="TDZ15" s="0"/>
      <c r="TEA15" s="0"/>
      <c r="TEB15" s="0"/>
      <c r="TEC15" s="0"/>
      <c r="TED15" s="0"/>
      <c r="TEE15" s="0"/>
      <c r="TEF15" s="0"/>
      <c r="TEG15" s="0"/>
      <c r="TEH15" s="0"/>
      <c r="TEI15" s="0"/>
      <c r="TEJ15" s="0"/>
      <c r="TEK15" s="0"/>
      <c r="TEL15" s="0"/>
      <c r="TEM15" s="0"/>
      <c r="TEN15" s="0"/>
      <c r="TEO15" s="0"/>
      <c r="TEP15" s="0"/>
      <c r="TEQ15" s="0"/>
      <c r="TER15" s="0"/>
      <c r="TES15" s="0"/>
      <c r="TET15" s="0"/>
      <c r="TEU15" s="0"/>
      <c r="TEV15" s="0"/>
      <c r="TEW15" s="0"/>
      <c r="TEX15" s="0"/>
      <c r="TEY15" s="0"/>
      <c r="TEZ15" s="0"/>
      <c r="TFA15" s="0"/>
      <c r="TFB15" s="0"/>
      <c r="TFC15" s="0"/>
      <c r="TFD15" s="0"/>
      <c r="TFE15" s="0"/>
      <c r="TFF15" s="0"/>
      <c r="TFG15" s="0"/>
      <c r="TFH15" s="0"/>
      <c r="TFI15" s="0"/>
      <c r="TFJ15" s="0"/>
      <c r="TFK15" s="0"/>
      <c r="TFL15" s="0"/>
      <c r="TFM15" s="0"/>
      <c r="TFN15" s="0"/>
      <c r="TFO15" s="0"/>
      <c r="TFP15" s="0"/>
      <c r="TFQ15" s="0"/>
      <c r="TFR15" s="0"/>
      <c r="TFS15" s="0"/>
      <c r="TFT15" s="0"/>
      <c r="TFU15" s="0"/>
      <c r="TFV15" s="0"/>
      <c r="TFW15" s="0"/>
      <c r="TFX15" s="0"/>
      <c r="TFY15" s="0"/>
      <c r="TFZ15" s="0"/>
      <c r="TGA15" s="0"/>
      <c r="TGB15" s="0"/>
      <c r="TGC15" s="0"/>
      <c r="TGD15" s="0"/>
      <c r="TGE15" s="0"/>
      <c r="TGF15" s="0"/>
      <c r="TGG15" s="0"/>
      <c r="TGH15" s="0"/>
      <c r="TGI15" s="0"/>
      <c r="TGJ15" s="0"/>
      <c r="TGK15" s="0"/>
      <c r="TGL15" s="0"/>
      <c r="TGM15" s="0"/>
      <c r="TGN15" s="0"/>
      <c r="TGO15" s="0"/>
      <c r="TGP15" s="0"/>
      <c r="TGQ15" s="0"/>
      <c r="TGR15" s="0"/>
      <c r="TGS15" s="0"/>
      <c r="TGT15" s="0"/>
      <c r="TGU15" s="0"/>
      <c r="TGV15" s="0"/>
      <c r="TGW15" s="0"/>
      <c r="TGX15" s="0"/>
      <c r="TGY15" s="0"/>
      <c r="TGZ15" s="0"/>
      <c r="THA15" s="0"/>
      <c r="THB15" s="0"/>
      <c r="THC15" s="0"/>
      <c r="THD15" s="0"/>
      <c r="THE15" s="0"/>
      <c r="THF15" s="0"/>
      <c r="THG15" s="0"/>
      <c r="THH15" s="0"/>
      <c r="THI15" s="0"/>
      <c r="THJ15" s="0"/>
      <c r="THK15" s="0"/>
      <c r="THL15" s="0"/>
      <c r="THM15" s="0"/>
      <c r="THN15" s="0"/>
      <c r="THO15" s="0"/>
      <c r="THP15" s="0"/>
      <c r="THQ15" s="0"/>
      <c r="THR15" s="0"/>
      <c r="THS15" s="0"/>
      <c r="THT15" s="0"/>
      <c r="THU15" s="0"/>
      <c r="THV15" s="0"/>
      <c r="THW15" s="0"/>
      <c r="THX15" s="0"/>
      <c r="THY15" s="0"/>
      <c r="THZ15" s="0"/>
      <c r="TIA15" s="0"/>
      <c r="TIB15" s="0"/>
      <c r="TIC15" s="0"/>
      <c r="TID15" s="0"/>
      <c r="TIE15" s="0"/>
      <c r="TIF15" s="0"/>
      <c r="TIG15" s="0"/>
      <c r="TIH15" s="0"/>
      <c r="TII15" s="0"/>
      <c r="TIJ15" s="0"/>
      <c r="TIK15" s="0"/>
      <c r="TIL15" s="0"/>
      <c r="TIM15" s="0"/>
      <c r="TIN15" s="0"/>
      <c r="TIO15" s="0"/>
      <c r="TIP15" s="0"/>
      <c r="TIQ15" s="0"/>
      <c r="TIR15" s="0"/>
      <c r="TIS15" s="0"/>
      <c r="TIT15" s="0"/>
      <c r="TIU15" s="0"/>
      <c r="TIV15" s="0"/>
      <c r="TIW15" s="0"/>
      <c r="TIX15" s="0"/>
      <c r="TIY15" s="0"/>
      <c r="TIZ15" s="0"/>
      <c r="TJA15" s="0"/>
      <c r="TJB15" s="0"/>
      <c r="TJC15" s="0"/>
      <c r="TJD15" s="0"/>
      <c r="TJE15" s="0"/>
      <c r="TJF15" s="0"/>
      <c r="TJG15" s="0"/>
      <c r="TJH15" s="0"/>
      <c r="TJI15" s="0"/>
      <c r="TJJ15" s="0"/>
      <c r="TJK15" s="0"/>
      <c r="TJL15" s="0"/>
      <c r="TJM15" s="0"/>
      <c r="TJN15" s="0"/>
      <c r="TJO15" s="0"/>
      <c r="TJP15" s="0"/>
      <c r="TJQ15" s="0"/>
      <c r="TJR15" s="0"/>
      <c r="TJS15" s="0"/>
      <c r="TJT15" s="0"/>
      <c r="TJU15" s="0"/>
      <c r="TJV15" s="0"/>
      <c r="TJW15" s="0"/>
      <c r="TJX15" s="0"/>
      <c r="TJY15" s="0"/>
      <c r="TJZ15" s="0"/>
      <c r="TKA15" s="0"/>
      <c r="TKB15" s="0"/>
      <c r="TKC15" s="0"/>
      <c r="TKD15" s="0"/>
      <c r="TKE15" s="0"/>
      <c r="TKF15" s="0"/>
      <c r="TKG15" s="0"/>
      <c r="TKH15" s="0"/>
      <c r="TKI15" s="0"/>
      <c r="TKJ15" s="0"/>
      <c r="TKK15" s="0"/>
      <c r="TKL15" s="0"/>
      <c r="TKM15" s="0"/>
      <c r="TKN15" s="0"/>
      <c r="TKO15" s="0"/>
      <c r="TKP15" s="0"/>
      <c r="TKQ15" s="0"/>
      <c r="TKR15" s="0"/>
      <c r="TKS15" s="0"/>
      <c r="TKT15" s="0"/>
      <c r="TKU15" s="0"/>
      <c r="TKV15" s="0"/>
      <c r="TKW15" s="0"/>
      <c r="TKX15" s="0"/>
      <c r="TKY15" s="0"/>
      <c r="TKZ15" s="0"/>
      <c r="TLA15" s="0"/>
      <c r="TLB15" s="0"/>
      <c r="TLC15" s="0"/>
      <c r="TLD15" s="0"/>
      <c r="TLE15" s="0"/>
      <c r="TLF15" s="0"/>
      <c r="TLG15" s="0"/>
      <c r="TLH15" s="0"/>
      <c r="TLI15" s="0"/>
      <c r="TLJ15" s="0"/>
      <c r="TLK15" s="0"/>
      <c r="TLL15" s="0"/>
      <c r="TLM15" s="0"/>
      <c r="TLN15" s="0"/>
      <c r="TLO15" s="0"/>
      <c r="TLP15" s="0"/>
      <c r="TLQ15" s="0"/>
      <c r="TLR15" s="0"/>
      <c r="TLS15" s="0"/>
      <c r="TLT15" s="0"/>
      <c r="TLU15" s="0"/>
      <c r="TLV15" s="0"/>
      <c r="TLW15" s="0"/>
      <c r="TLX15" s="0"/>
      <c r="TLY15" s="0"/>
      <c r="TLZ15" s="0"/>
      <c r="TMA15" s="0"/>
      <c r="TMB15" s="0"/>
      <c r="TMC15" s="0"/>
      <c r="TMD15" s="0"/>
      <c r="TME15" s="0"/>
      <c r="TMF15" s="0"/>
      <c r="TMG15" s="0"/>
      <c r="TMH15" s="0"/>
      <c r="TMI15" s="0"/>
      <c r="TMJ15" s="0"/>
      <c r="TMK15" s="0"/>
      <c r="TML15" s="0"/>
      <c r="TMM15" s="0"/>
      <c r="TMN15" s="0"/>
      <c r="TMO15" s="0"/>
      <c r="TMP15" s="0"/>
      <c r="TMQ15" s="0"/>
      <c r="TMR15" s="0"/>
      <c r="TMS15" s="0"/>
      <c r="TMT15" s="0"/>
      <c r="TMU15" s="0"/>
      <c r="TMV15" s="0"/>
      <c r="TMW15" s="0"/>
      <c r="TMX15" s="0"/>
      <c r="TMY15" s="0"/>
      <c r="TMZ15" s="0"/>
      <c r="TNA15" s="0"/>
      <c r="TNB15" s="0"/>
      <c r="TNC15" s="0"/>
      <c r="TND15" s="0"/>
      <c r="TNE15" s="0"/>
      <c r="TNF15" s="0"/>
      <c r="TNG15" s="0"/>
      <c r="TNH15" s="0"/>
      <c r="TNI15" s="0"/>
      <c r="TNJ15" s="0"/>
      <c r="TNK15" s="0"/>
      <c r="TNL15" s="0"/>
      <c r="TNM15" s="0"/>
      <c r="TNN15" s="0"/>
      <c r="TNO15" s="0"/>
      <c r="TNP15" s="0"/>
      <c r="TNQ15" s="0"/>
      <c r="TNR15" s="0"/>
      <c r="TNS15" s="0"/>
      <c r="TNT15" s="0"/>
      <c r="TNU15" s="0"/>
      <c r="TNV15" s="0"/>
      <c r="TNW15" s="0"/>
      <c r="TNX15" s="0"/>
      <c r="TNY15" s="0"/>
      <c r="TNZ15" s="0"/>
      <c r="TOA15" s="0"/>
      <c r="TOB15" s="0"/>
      <c r="TOC15" s="0"/>
      <c r="TOD15" s="0"/>
      <c r="TOE15" s="0"/>
      <c r="TOF15" s="0"/>
      <c r="TOG15" s="0"/>
      <c r="TOH15" s="0"/>
      <c r="TOI15" s="0"/>
      <c r="TOJ15" s="0"/>
      <c r="TOK15" s="0"/>
      <c r="TOL15" s="0"/>
      <c r="TOM15" s="0"/>
      <c r="TON15" s="0"/>
      <c r="TOO15" s="0"/>
      <c r="TOP15" s="0"/>
      <c r="TOQ15" s="0"/>
      <c r="TOR15" s="0"/>
      <c r="TOS15" s="0"/>
      <c r="TOT15" s="0"/>
      <c r="TOU15" s="0"/>
      <c r="TOV15" s="0"/>
      <c r="TOW15" s="0"/>
      <c r="TOX15" s="0"/>
      <c r="TOY15" s="0"/>
      <c r="TOZ15" s="0"/>
      <c r="TPA15" s="0"/>
      <c r="TPB15" s="0"/>
      <c r="TPC15" s="0"/>
      <c r="TPD15" s="0"/>
      <c r="TPE15" s="0"/>
      <c r="TPF15" s="0"/>
      <c r="TPG15" s="0"/>
      <c r="TPH15" s="0"/>
      <c r="TPI15" s="0"/>
      <c r="TPJ15" s="0"/>
      <c r="TPK15" s="0"/>
      <c r="TPL15" s="0"/>
      <c r="TPM15" s="0"/>
      <c r="TPN15" s="0"/>
      <c r="TPO15" s="0"/>
      <c r="TPP15" s="0"/>
      <c r="TPQ15" s="0"/>
      <c r="TPR15" s="0"/>
      <c r="TPS15" s="0"/>
      <c r="TPT15" s="0"/>
      <c r="TPU15" s="0"/>
      <c r="TPV15" s="0"/>
      <c r="TPW15" s="0"/>
      <c r="TPX15" s="0"/>
      <c r="TPY15" s="0"/>
      <c r="TPZ15" s="0"/>
      <c r="TQA15" s="0"/>
      <c r="TQB15" s="0"/>
      <c r="TQC15" s="0"/>
      <c r="TQD15" s="0"/>
      <c r="TQE15" s="0"/>
      <c r="TQF15" s="0"/>
      <c r="TQG15" s="0"/>
      <c r="TQH15" s="0"/>
      <c r="TQI15" s="0"/>
      <c r="TQJ15" s="0"/>
      <c r="TQK15" s="0"/>
      <c r="TQL15" s="0"/>
      <c r="TQM15" s="0"/>
      <c r="TQN15" s="0"/>
      <c r="TQO15" s="0"/>
      <c r="TQP15" s="0"/>
      <c r="TQQ15" s="0"/>
      <c r="TQR15" s="0"/>
      <c r="TQS15" s="0"/>
      <c r="TQT15" s="0"/>
      <c r="TQU15" s="0"/>
      <c r="TQV15" s="0"/>
      <c r="TQW15" s="0"/>
      <c r="TQX15" s="0"/>
      <c r="TQY15" s="0"/>
      <c r="TQZ15" s="0"/>
      <c r="TRA15" s="0"/>
      <c r="TRB15" s="0"/>
      <c r="TRC15" s="0"/>
      <c r="TRD15" s="0"/>
      <c r="TRE15" s="0"/>
      <c r="TRF15" s="0"/>
      <c r="TRG15" s="0"/>
      <c r="TRH15" s="0"/>
      <c r="TRI15" s="0"/>
      <c r="TRJ15" s="0"/>
      <c r="TRK15" s="0"/>
      <c r="TRL15" s="0"/>
      <c r="TRM15" s="0"/>
      <c r="TRN15" s="0"/>
      <c r="TRO15" s="0"/>
      <c r="TRP15" s="0"/>
      <c r="TRQ15" s="0"/>
      <c r="TRR15" s="0"/>
      <c r="TRS15" s="0"/>
      <c r="TRT15" s="0"/>
      <c r="TRU15" s="0"/>
      <c r="TRV15" s="0"/>
      <c r="TRW15" s="0"/>
      <c r="TRX15" s="0"/>
      <c r="TRY15" s="0"/>
      <c r="TRZ15" s="0"/>
      <c r="TSA15" s="0"/>
      <c r="TSB15" s="0"/>
      <c r="TSC15" s="0"/>
      <c r="TSD15" s="0"/>
      <c r="TSE15" s="0"/>
      <c r="TSF15" s="0"/>
      <c r="TSG15" s="0"/>
      <c r="TSH15" s="0"/>
      <c r="TSI15" s="0"/>
      <c r="TSJ15" s="0"/>
      <c r="TSK15" s="0"/>
      <c r="TSL15" s="0"/>
      <c r="TSM15" s="0"/>
      <c r="TSN15" s="0"/>
      <c r="TSO15" s="0"/>
      <c r="TSP15" s="0"/>
      <c r="TSQ15" s="0"/>
      <c r="TSR15" s="0"/>
      <c r="TSS15" s="0"/>
      <c r="TST15" s="0"/>
      <c r="TSU15" s="0"/>
      <c r="TSV15" s="0"/>
      <c r="TSW15" s="0"/>
      <c r="TSX15" s="0"/>
      <c r="TSY15" s="0"/>
      <c r="TSZ15" s="0"/>
      <c r="TTA15" s="0"/>
      <c r="TTB15" s="0"/>
      <c r="TTC15" s="0"/>
      <c r="TTD15" s="0"/>
      <c r="TTE15" s="0"/>
      <c r="TTF15" s="0"/>
      <c r="TTG15" s="0"/>
      <c r="TTH15" s="0"/>
      <c r="TTI15" s="0"/>
      <c r="TTJ15" s="0"/>
      <c r="TTK15" s="0"/>
      <c r="TTL15" s="0"/>
      <c r="TTM15" s="0"/>
      <c r="TTN15" s="0"/>
      <c r="TTO15" s="0"/>
      <c r="TTP15" s="0"/>
      <c r="TTQ15" s="0"/>
      <c r="TTR15" s="0"/>
      <c r="TTS15" s="0"/>
      <c r="TTT15" s="0"/>
      <c r="TTU15" s="0"/>
      <c r="TTV15" s="0"/>
      <c r="TTW15" s="0"/>
      <c r="TTX15" s="0"/>
      <c r="TTY15" s="0"/>
      <c r="TTZ15" s="0"/>
      <c r="TUA15" s="0"/>
      <c r="TUB15" s="0"/>
      <c r="TUC15" s="0"/>
      <c r="TUD15" s="0"/>
      <c r="TUE15" s="0"/>
      <c r="TUF15" s="0"/>
      <c r="TUG15" s="0"/>
      <c r="TUH15" s="0"/>
      <c r="TUI15" s="0"/>
      <c r="TUJ15" s="0"/>
      <c r="TUK15" s="0"/>
      <c r="TUL15" s="0"/>
      <c r="TUM15" s="0"/>
      <c r="TUN15" s="0"/>
      <c r="TUO15" s="0"/>
      <c r="TUP15" s="0"/>
      <c r="TUQ15" s="0"/>
      <c r="TUR15" s="0"/>
      <c r="TUS15" s="0"/>
      <c r="TUT15" s="0"/>
      <c r="TUU15" s="0"/>
      <c r="TUV15" s="0"/>
      <c r="TUW15" s="0"/>
      <c r="TUX15" s="0"/>
      <c r="TUY15" s="0"/>
      <c r="TUZ15" s="0"/>
      <c r="TVA15" s="0"/>
      <c r="TVB15" s="0"/>
      <c r="TVC15" s="0"/>
      <c r="TVD15" s="0"/>
      <c r="TVE15" s="0"/>
      <c r="TVF15" s="0"/>
      <c r="TVG15" s="0"/>
      <c r="TVH15" s="0"/>
      <c r="TVI15" s="0"/>
      <c r="TVJ15" s="0"/>
      <c r="TVK15" s="0"/>
      <c r="TVL15" s="0"/>
      <c r="TVM15" s="0"/>
      <c r="TVN15" s="0"/>
      <c r="TVO15" s="0"/>
      <c r="TVP15" s="0"/>
      <c r="TVQ15" s="0"/>
      <c r="TVR15" s="0"/>
      <c r="TVS15" s="0"/>
      <c r="TVT15" s="0"/>
      <c r="TVU15" s="0"/>
      <c r="TVV15" s="0"/>
      <c r="TVW15" s="0"/>
      <c r="TVX15" s="0"/>
      <c r="TVY15" s="0"/>
      <c r="TVZ15" s="0"/>
      <c r="TWA15" s="0"/>
      <c r="TWB15" s="0"/>
      <c r="TWC15" s="0"/>
      <c r="TWD15" s="0"/>
      <c r="TWE15" s="0"/>
      <c r="TWF15" s="0"/>
      <c r="TWG15" s="0"/>
      <c r="TWH15" s="0"/>
      <c r="TWI15" s="0"/>
      <c r="TWJ15" s="0"/>
      <c r="TWK15" s="0"/>
      <c r="TWL15" s="0"/>
      <c r="TWM15" s="0"/>
      <c r="TWN15" s="0"/>
      <c r="TWO15" s="0"/>
      <c r="TWP15" s="0"/>
      <c r="TWQ15" s="0"/>
      <c r="TWR15" s="0"/>
      <c r="TWS15" s="0"/>
      <c r="TWT15" s="0"/>
      <c r="TWU15" s="0"/>
      <c r="TWV15" s="0"/>
      <c r="TWW15" s="0"/>
      <c r="TWX15" s="0"/>
      <c r="TWY15" s="0"/>
      <c r="TWZ15" s="0"/>
      <c r="TXA15" s="0"/>
      <c r="TXB15" s="0"/>
      <c r="TXC15" s="0"/>
      <c r="TXD15" s="0"/>
      <c r="TXE15" s="0"/>
      <c r="TXF15" s="0"/>
      <c r="TXG15" s="0"/>
      <c r="TXH15" s="0"/>
      <c r="TXI15" s="0"/>
      <c r="TXJ15" s="0"/>
      <c r="TXK15" s="0"/>
      <c r="TXL15" s="0"/>
      <c r="TXM15" s="0"/>
      <c r="TXN15" s="0"/>
      <c r="TXO15" s="0"/>
      <c r="TXP15" s="0"/>
      <c r="TXQ15" s="0"/>
      <c r="TXR15" s="0"/>
      <c r="TXS15" s="0"/>
      <c r="TXT15" s="0"/>
      <c r="TXU15" s="0"/>
      <c r="TXV15" s="0"/>
      <c r="TXW15" s="0"/>
      <c r="TXX15" s="0"/>
      <c r="TXY15" s="0"/>
      <c r="TXZ15" s="0"/>
      <c r="TYA15" s="0"/>
      <c r="TYB15" s="0"/>
      <c r="TYC15" s="0"/>
      <c r="TYD15" s="0"/>
      <c r="TYE15" s="0"/>
      <c r="TYF15" s="0"/>
      <c r="TYG15" s="0"/>
      <c r="TYH15" s="0"/>
      <c r="TYI15" s="0"/>
      <c r="TYJ15" s="0"/>
      <c r="TYK15" s="0"/>
      <c r="TYL15" s="0"/>
      <c r="TYM15" s="0"/>
      <c r="TYN15" s="0"/>
      <c r="TYO15" s="0"/>
      <c r="TYP15" s="0"/>
      <c r="TYQ15" s="0"/>
      <c r="TYR15" s="0"/>
      <c r="TYS15" s="0"/>
      <c r="TYT15" s="0"/>
      <c r="TYU15" s="0"/>
      <c r="TYV15" s="0"/>
      <c r="TYW15" s="0"/>
      <c r="TYX15" s="0"/>
      <c r="TYY15" s="0"/>
      <c r="TYZ15" s="0"/>
      <c r="TZA15" s="0"/>
      <c r="TZB15" s="0"/>
      <c r="TZC15" s="0"/>
      <c r="TZD15" s="0"/>
      <c r="TZE15" s="0"/>
      <c r="TZF15" s="0"/>
      <c r="TZG15" s="0"/>
      <c r="TZH15" s="0"/>
      <c r="TZI15" s="0"/>
      <c r="TZJ15" s="0"/>
      <c r="TZK15" s="0"/>
      <c r="TZL15" s="0"/>
      <c r="TZM15" s="0"/>
      <c r="TZN15" s="0"/>
      <c r="TZO15" s="0"/>
      <c r="TZP15" s="0"/>
      <c r="TZQ15" s="0"/>
      <c r="TZR15" s="0"/>
      <c r="TZS15" s="0"/>
      <c r="TZT15" s="0"/>
      <c r="TZU15" s="0"/>
      <c r="TZV15" s="0"/>
      <c r="TZW15" s="0"/>
      <c r="TZX15" s="0"/>
      <c r="TZY15" s="0"/>
      <c r="TZZ15" s="0"/>
      <c r="UAA15" s="0"/>
      <c r="UAB15" s="0"/>
      <c r="UAC15" s="0"/>
      <c r="UAD15" s="0"/>
      <c r="UAE15" s="0"/>
      <c r="UAF15" s="0"/>
      <c r="UAG15" s="0"/>
      <c r="UAH15" s="0"/>
      <c r="UAI15" s="0"/>
      <c r="UAJ15" s="0"/>
      <c r="UAK15" s="0"/>
      <c r="UAL15" s="0"/>
      <c r="UAM15" s="0"/>
      <c r="UAN15" s="0"/>
      <c r="UAO15" s="0"/>
      <c r="UAP15" s="0"/>
      <c r="UAQ15" s="0"/>
      <c r="UAR15" s="0"/>
      <c r="UAS15" s="0"/>
      <c r="UAT15" s="0"/>
      <c r="UAU15" s="0"/>
      <c r="UAV15" s="0"/>
      <c r="UAW15" s="0"/>
      <c r="UAX15" s="0"/>
      <c r="UAY15" s="0"/>
      <c r="UAZ15" s="0"/>
      <c r="UBA15" s="0"/>
      <c r="UBB15" s="0"/>
      <c r="UBC15" s="0"/>
      <c r="UBD15" s="0"/>
      <c r="UBE15" s="0"/>
      <c r="UBF15" s="0"/>
      <c r="UBG15" s="0"/>
      <c r="UBH15" s="0"/>
      <c r="UBI15" s="0"/>
      <c r="UBJ15" s="0"/>
      <c r="UBK15" s="0"/>
      <c r="UBL15" s="0"/>
      <c r="UBM15" s="0"/>
      <c r="UBN15" s="0"/>
      <c r="UBO15" s="0"/>
      <c r="UBP15" s="0"/>
      <c r="UBQ15" s="0"/>
      <c r="UBR15" s="0"/>
      <c r="UBS15" s="0"/>
      <c r="UBT15" s="0"/>
      <c r="UBU15" s="0"/>
      <c r="UBV15" s="0"/>
      <c r="UBW15" s="0"/>
      <c r="UBX15" s="0"/>
      <c r="UBY15" s="0"/>
      <c r="UBZ15" s="0"/>
      <c r="UCA15" s="0"/>
      <c r="UCB15" s="0"/>
      <c r="UCC15" s="0"/>
      <c r="UCD15" s="0"/>
      <c r="UCE15" s="0"/>
      <c r="UCF15" s="0"/>
      <c r="UCG15" s="0"/>
      <c r="UCH15" s="0"/>
      <c r="UCI15" s="0"/>
      <c r="UCJ15" s="0"/>
      <c r="UCK15" s="0"/>
      <c r="UCL15" s="0"/>
      <c r="UCM15" s="0"/>
      <c r="UCN15" s="0"/>
      <c r="UCO15" s="0"/>
      <c r="UCP15" s="0"/>
      <c r="UCQ15" s="0"/>
      <c r="UCR15" s="0"/>
      <c r="UCS15" s="0"/>
      <c r="UCT15" s="0"/>
      <c r="UCU15" s="0"/>
      <c r="UCV15" s="0"/>
      <c r="UCW15" s="0"/>
      <c r="UCX15" s="0"/>
      <c r="UCY15" s="0"/>
      <c r="UCZ15" s="0"/>
      <c r="UDA15" s="0"/>
      <c r="UDB15" s="0"/>
      <c r="UDC15" s="0"/>
      <c r="UDD15" s="0"/>
      <c r="UDE15" s="0"/>
      <c r="UDF15" s="0"/>
      <c r="UDG15" s="0"/>
      <c r="UDH15" s="0"/>
      <c r="UDI15" s="0"/>
      <c r="UDJ15" s="0"/>
      <c r="UDK15" s="0"/>
      <c r="UDL15" s="0"/>
      <c r="UDM15" s="0"/>
      <c r="UDN15" s="0"/>
      <c r="UDO15" s="0"/>
      <c r="UDP15" s="0"/>
      <c r="UDQ15" s="0"/>
      <c r="UDR15" s="0"/>
      <c r="UDS15" s="0"/>
      <c r="UDT15" s="0"/>
      <c r="UDU15" s="0"/>
      <c r="UDV15" s="0"/>
      <c r="UDW15" s="0"/>
      <c r="UDX15" s="0"/>
      <c r="UDY15" s="0"/>
      <c r="UDZ15" s="0"/>
      <c r="UEA15" s="0"/>
      <c r="UEB15" s="0"/>
      <c r="UEC15" s="0"/>
      <c r="UED15" s="0"/>
      <c r="UEE15" s="0"/>
      <c r="UEF15" s="0"/>
      <c r="UEG15" s="0"/>
      <c r="UEH15" s="0"/>
      <c r="UEI15" s="0"/>
      <c r="UEJ15" s="0"/>
      <c r="UEK15" s="0"/>
      <c r="UEL15" s="0"/>
      <c r="UEM15" s="0"/>
      <c r="UEN15" s="0"/>
      <c r="UEO15" s="0"/>
      <c r="UEP15" s="0"/>
      <c r="UEQ15" s="0"/>
      <c r="UER15" s="0"/>
      <c r="UES15" s="0"/>
      <c r="UET15" s="0"/>
      <c r="UEU15" s="0"/>
      <c r="UEV15" s="0"/>
      <c r="UEW15" s="0"/>
      <c r="UEX15" s="0"/>
      <c r="UEY15" s="0"/>
      <c r="UEZ15" s="0"/>
      <c r="UFA15" s="0"/>
      <c r="UFB15" s="0"/>
      <c r="UFC15" s="0"/>
      <c r="UFD15" s="0"/>
      <c r="UFE15" s="0"/>
      <c r="UFF15" s="0"/>
      <c r="UFG15" s="0"/>
      <c r="UFH15" s="0"/>
      <c r="UFI15" s="0"/>
      <c r="UFJ15" s="0"/>
      <c r="UFK15" s="0"/>
      <c r="UFL15" s="0"/>
      <c r="UFM15" s="0"/>
      <c r="UFN15" s="0"/>
      <c r="UFO15" s="0"/>
      <c r="UFP15" s="0"/>
      <c r="UFQ15" s="0"/>
      <c r="UFR15" s="0"/>
      <c r="UFS15" s="0"/>
      <c r="UFT15" s="0"/>
      <c r="UFU15" s="0"/>
      <c r="UFV15" s="0"/>
      <c r="UFW15" s="0"/>
      <c r="UFX15" s="0"/>
      <c r="UFY15" s="0"/>
      <c r="UFZ15" s="0"/>
      <c r="UGA15" s="0"/>
      <c r="UGB15" s="0"/>
      <c r="UGC15" s="0"/>
      <c r="UGD15" s="0"/>
      <c r="UGE15" s="0"/>
      <c r="UGF15" s="0"/>
      <c r="UGG15" s="0"/>
      <c r="UGH15" s="0"/>
      <c r="UGI15" s="0"/>
      <c r="UGJ15" s="0"/>
      <c r="UGK15" s="0"/>
      <c r="UGL15" s="0"/>
      <c r="UGM15" s="0"/>
      <c r="UGN15" s="0"/>
      <c r="UGO15" s="0"/>
      <c r="UGP15" s="0"/>
      <c r="UGQ15" s="0"/>
      <c r="UGR15" s="0"/>
      <c r="UGS15" s="0"/>
      <c r="UGT15" s="0"/>
      <c r="UGU15" s="0"/>
      <c r="UGV15" s="0"/>
      <c r="UGW15" s="0"/>
      <c r="UGX15" s="0"/>
      <c r="UGY15" s="0"/>
      <c r="UGZ15" s="0"/>
      <c r="UHA15" s="0"/>
      <c r="UHB15" s="0"/>
      <c r="UHC15" s="0"/>
      <c r="UHD15" s="0"/>
      <c r="UHE15" s="0"/>
      <c r="UHF15" s="0"/>
      <c r="UHG15" s="0"/>
      <c r="UHH15" s="0"/>
      <c r="UHI15" s="0"/>
      <c r="UHJ15" s="0"/>
      <c r="UHK15" s="0"/>
      <c r="UHL15" s="0"/>
      <c r="UHM15" s="0"/>
      <c r="UHN15" s="0"/>
      <c r="UHO15" s="0"/>
      <c r="UHP15" s="0"/>
      <c r="UHQ15" s="0"/>
      <c r="UHR15" s="0"/>
      <c r="UHS15" s="0"/>
      <c r="UHT15" s="0"/>
      <c r="UHU15" s="0"/>
      <c r="UHV15" s="0"/>
      <c r="UHW15" s="0"/>
      <c r="UHX15" s="0"/>
      <c r="UHY15" s="0"/>
      <c r="UHZ15" s="0"/>
      <c r="UIA15" s="0"/>
      <c r="UIB15" s="0"/>
      <c r="UIC15" s="0"/>
      <c r="UID15" s="0"/>
      <c r="UIE15" s="0"/>
      <c r="UIF15" s="0"/>
      <c r="UIG15" s="0"/>
      <c r="UIH15" s="0"/>
      <c r="UII15" s="0"/>
      <c r="UIJ15" s="0"/>
      <c r="UIK15" s="0"/>
      <c r="UIL15" s="0"/>
      <c r="UIM15" s="0"/>
      <c r="UIN15" s="0"/>
      <c r="UIO15" s="0"/>
      <c r="UIP15" s="0"/>
      <c r="UIQ15" s="0"/>
      <c r="UIR15" s="0"/>
      <c r="UIS15" s="0"/>
      <c r="UIT15" s="0"/>
      <c r="UIU15" s="0"/>
      <c r="UIV15" s="0"/>
      <c r="UIW15" s="0"/>
      <c r="UIX15" s="0"/>
      <c r="UIY15" s="0"/>
      <c r="UIZ15" s="0"/>
      <c r="UJA15" s="0"/>
      <c r="UJB15" s="0"/>
      <c r="UJC15" s="0"/>
      <c r="UJD15" s="0"/>
      <c r="UJE15" s="0"/>
      <c r="UJF15" s="0"/>
      <c r="UJG15" s="0"/>
      <c r="UJH15" s="0"/>
      <c r="UJI15" s="0"/>
      <c r="UJJ15" s="0"/>
      <c r="UJK15" s="0"/>
      <c r="UJL15" s="0"/>
      <c r="UJM15" s="0"/>
      <c r="UJN15" s="0"/>
      <c r="UJO15" s="0"/>
      <c r="UJP15" s="0"/>
      <c r="UJQ15" s="0"/>
      <c r="UJR15" s="0"/>
      <c r="UJS15" s="0"/>
      <c r="UJT15" s="0"/>
      <c r="UJU15" s="0"/>
      <c r="UJV15" s="0"/>
      <c r="UJW15" s="0"/>
      <c r="UJX15" s="0"/>
      <c r="UJY15" s="0"/>
      <c r="UJZ15" s="0"/>
      <c r="UKA15" s="0"/>
      <c r="UKB15" s="0"/>
      <c r="UKC15" s="0"/>
      <c r="UKD15" s="0"/>
      <c r="UKE15" s="0"/>
      <c r="UKF15" s="0"/>
      <c r="UKG15" s="0"/>
      <c r="UKH15" s="0"/>
      <c r="UKI15" s="0"/>
      <c r="UKJ15" s="0"/>
      <c r="UKK15" s="0"/>
      <c r="UKL15" s="0"/>
      <c r="UKM15" s="0"/>
      <c r="UKN15" s="0"/>
      <c r="UKO15" s="0"/>
      <c r="UKP15" s="0"/>
      <c r="UKQ15" s="0"/>
      <c r="UKR15" s="0"/>
      <c r="UKS15" s="0"/>
      <c r="UKT15" s="0"/>
      <c r="UKU15" s="0"/>
      <c r="UKV15" s="0"/>
      <c r="UKW15" s="0"/>
      <c r="UKX15" s="0"/>
      <c r="UKY15" s="0"/>
      <c r="UKZ15" s="0"/>
      <c r="ULA15" s="0"/>
      <c r="ULB15" s="0"/>
      <c r="ULC15" s="0"/>
      <c r="ULD15" s="0"/>
      <c r="ULE15" s="0"/>
      <c r="ULF15" s="0"/>
      <c r="ULG15" s="0"/>
      <c r="ULH15" s="0"/>
      <c r="ULI15" s="0"/>
      <c r="ULJ15" s="0"/>
      <c r="ULK15" s="0"/>
      <c r="ULL15" s="0"/>
      <c r="ULM15" s="0"/>
      <c r="ULN15" s="0"/>
      <c r="ULO15" s="0"/>
      <c r="ULP15" s="0"/>
      <c r="ULQ15" s="0"/>
      <c r="ULR15" s="0"/>
      <c r="ULS15" s="0"/>
      <c r="ULT15" s="0"/>
      <c r="ULU15" s="0"/>
      <c r="ULV15" s="0"/>
      <c r="ULW15" s="0"/>
      <c r="ULX15" s="0"/>
      <c r="ULY15" s="0"/>
      <c r="ULZ15" s="0"/>
      <c r="UMA15" s="0"/>
      <c r="UMB15" s="0"/>
      <c r="UMC15" s="0"/>
      <c r="UMD15" s="0"/>
      <c r="UME15" s="0"/>
      <c r="UMF15" s="0"/>
      <c r="UMG15" s="0"/>
      <c r="UMH15" s="0"/>
      <c r="UMI15" s="0"/>
      <c r="UMJ15" s="0"/>
      <c r="UMK15" s="0"/>
      <c r="UML15" s="0"/>
      <c r="UMM15" s="0"/>
      <c r="UMN15" s="0"/>
      <c r="UMO15" s="0"/>
      <c r="UMP15" s="0"/>
      <c r="UMQ15" s="0"/>
      <c r="UMR15" s="0"/>
      <c r="UMS15" s="0"/>
      <c r="UMT15" s="0"/>
      <c r="UMU15" s="0"/>
      <c r="UMV15" s="0"/>
      <c r="UMW15" s="0"/>
      <c r="UMX15" s="0"/>
      <c r="UMY15" s="0"/>
      <c r="UMZ15" s="0"/>
      <c r="UNA15" s="0"/>
      <c r="UNB15" s="0"/>
      <c r="UNC15" s="0"/>
      <c r="UND15" s="0"/>
      <c r="UNE15" s="0"/>
      <c r="UNF15" s="0"/>
      <c r="UNG15" s="0"/>
      <c r="UNH15" s="0"/>
      <c r="UNI15" s="0"/>
      <c r="UNJ15" s="0"/>
      <c r="UNK15" s="0"/>
      <c r="UNL15" s="0"/>
      <c r="UNM15" s="0"/>
      <c r="UNN15" s="0"/>
      <c r="UNO15" s="0"/>
      <c r="UNP15" s="0"/>
      <c r="UNQ15" s="0"/>
      <c r="UNR15" s="0"/>
      <c r="UNS15" s="0"/>
      <c r="UNT15" s="0"/>
      <c r="UNU15" s="0"/>
      <c r="UNV15" s="0"/>
      <c r="UNW15" s="0"/>
      <c r="UNX15" s="0"/>
      <c r="UNY15" s="0"/>
      <c r="UNZ15" s="0"/>
      <c r="UOA15" s="0"/>
      <c r="UOB15" s="0"/>
      <c r="UOC15" s="0"/>
      <c r="UOD15" s="0"/>
      <c r="UOE15" s="0"/>
      <c r="UOF15" s="0"/>
      <c r="UOG15" s="0"/>
      <c r="UOH15" s="0"/>
      <c r="UOI15" s="0"/>
      <c r="UOJ15" s="0"/>
      <c r="UOK15" s="0"/>
      <c r="UOL15" s="0"/>
      <c r="UOM15" s="0"/>
      <c r="UON15" s="0"/>
      <c r="UOO15" s="0"/>
      <c r="UOP15" s="0"/>
      <c r="UOQ15" s="0"/>
      <c r="UOR15" s="0"/>
      <c r="UOS15" s="0"/>
      <c r="UOT15" s="0"/>
      <c r="UOU15" s="0"/>
      <c r="UOV15" s="0"/>
      <c r="UOW15" s="0"/>
      <c r="UOX15" s="0"/>
      <c r="UOY15" s="0"/>
      <c r="UOZ15" s="0"/>
      <c r="UPA15" s="0"/>
      <c r="UPB15" s="0"/>
      <c r="UPC15" s="0"/>
      <c r="UPD15" s="0"/>
      <c r="UPE15" s="0"/>
      <c r="UPF15" s="0"/>
      <c r="UPG15" s="0"/>
      <c r="UPH15" s="0"/>
      <c r="UPI15" s="0"/>
      <c r="UPJ15" s="0"/>
      <c r="UPK15" s="0"/>
      <c r="UPL15" s="0"/>
      <c r="UPM15" s="0"/>
      <c r="UPN15" s="0"/>
      <c r="UPO15" s="0"/>
      <c r="UPP15" s="0"/>
      <c r="UPQ15" s="0"/>
      <c r="UPR15" s="0"/>
      <c r="UPS15" s="0"/>
      <c r="UPT15" s="0"/>
      <c r="UPU15" s="0"/>
      <c r="UPV15" s="0"/>
      <c r="UPW15" s="0"/>
      <c r="UPX15" s="0"/>
      <c r="UPY15" s="0"/>
      <c r="UPZ15" s="0"/>
      <c r="UQA15" s="0"/>
      <c r="UQB15" s="0"/>
      <c r="UQC15" s="0"/>
      <c r="UQD15" s="0"/>
      <c r="UQE15" s="0"/>
      <c r="UQF15" s="0"/>
      <c r="UQG15" s="0"/>
      <c r="UQH15" s="0"/>
      <c r="UQI15" s="0"/>
      <c r="UQJ15" s="0"/>
      <c r="UQK15" s="0"/>
      <c r="UQL15" s="0"/>
      <c r="UQM15" s="0"/>
      <c r="UQN15" s="0"/>
      <c r="UQO15" s="0"/>
      <c r="UQP15" s="0"/>
      <c r="UQQ15" s="0"/>
      <c r="UQR15" s="0"/>
      <c r="UQS15" s="0"/>
      <c r="UQT15" s="0"/>
      <c r="UQU15" s="0"/>
      <c r="UQV15" s="0"/>
      <c r="UQW15" s="0"/>
      <c r="UQX15" s="0"/>
      <c r="UQY15" s="0"/>
      <c r="UQZ15" s="0"/>
      <c r="URA15" s="0"/>
      <c r="URB15" s="0"/>
      <c r="URC15" s="0"/>
      <c r="URD15" s="0"/>
      <c r="URE15" s="0"/>
      <c r="URF15" s="0"/>
      <c r="URG15" s="0"/>
      <c r="URH15" s="0"/>
      <c r="URI15" s="0"/>
      <c r="URJ15" s="0"/>
      <c r="URK15" s="0"/>
      <c r="URL15" s="0"/>
      <c r="URM15" s="0"/>
      <c r="URN15" s="0"/>
      <c r="URO15" s="0"/>
      <c r="URP15" s="0"/>
      <c r="URQ15" s="0"/>
      <c r="URR15" s="0"/>
      <c r="URS15" s="0"/>
      <c r="URT15" s="0"/>
      <c r="URU15" s="0"/>
      <c r="URV15" s="0"/>
      <c r="URW15" s="0"/>
      <c r="URX15" s="0"/>
      <c r="URY15" s="0"/>
      <c r="URZ15" s="0"/>
      <c r="USA15" s="0"/>
      <c r="USB15" s="0"/>
      <c r="USC15" s="0"/>
      <c r="USD15" s="0"/>
      <c r="USE15" s="0"/>
      <c r="USF15" s="0"/>
      <c r="USG15" s="0"/>
      <c r="USH15" s="0"/>
      <c r="USI15" s="0"/>
      <c r="USJ15" s="0"/>
      <c r="USK15" s="0"/>
      <c r="USL15" s="0"/>
      <c r="USM15" s="0"/>
      <c r="USN15" s="0"/>
      <c r="USO15" s="0"/>
      <c r="USP15" s="0"/>
      <c r="USQ15" s="0"/>
      <c r="USR15" s="0"/>
      <c r="USS15" s="0"/>
      <c r="UST15" s="0"/>
      <c r="USU15" s="0"/>
      <c r="USV15" s="0"/>
      <c r="USW15" s="0"/>
      <c r="USX15" s="0"/>
      <c r="USY15" s="0"/>
      <c r="USZ15" s="0"/>
      <c r="UTA15" s="0"/>
      <c r="UTB15" s="0"/>
      <c r="UTC15" s="0"/>
      <c r="UTD15" s="0"/>
      <c r="UTE15" s="0"/>
      <c r="UTF15" s="0"/>
      <c r="UTG15" s="0"/>
      <c r="UTH15" s="0"/>
      <c r="UTI15" s="0"/>
      <c r="UTJ15" s="0"/>
      <c r="UTK15" s="0"/>
      <c r="UTL15" s="0"/>
      <c r="UTM15" s="0"/>
      <c r="UTN15" s="0"/>
      <c r="UTO15" s="0"/>
      <c r="UTP15" s="0"/>
      <c r="UTQ15" s="0"/>
      <c r="UTR15" s="0"/>
      <c r="UTS15" s="0"/>
      <c r="UTT15" s="0"/>
      <c r="UTU15" s="0"/>
      <c r="UTV15" s="0"/>
      <c r="UTW15" s="0"/>
      <c r="UTX15" s="0"/>
      <c r="UTY15" s="0"/>
      <c r="UTZ15" s="0"/>
      <c r="UUA15" s="0"/>
      <c r="UUB15" s="0"/>
      <c r="UUC15" s="0"/>
      <c r="UUD15" s="0"/>
      <c r="UUE15" s="0"/>
      <c r="UUF15" s="0"/>
      <c r="UUG15" s="0"/>
      <c r="UUH15" s="0"/>
      <c r="UUI15" s="0"/>
      <c r="UUJ15" s="0"/>
      <c r="UUK15" s="0"/>
      <c r="UUL15" s="0"/>
      <c r="UUM15" s="0"/>
      <c r="UUN15" s="0"/>
      <c r="UUO15" s="0"/>
      <c r="UUP15" s="0"/>
      <c r="UUQ15" s="0"/>
      <c r="UUR15" s="0"/>
      <c r="UUS15" s="0"/>
      <c r="UUT15" s="0"/>
      <c r="UUU15" s="0"/>
      <c r="UUV15" s="0"/>
      <c r="UUW15" s="0"/>
      <c r="UUX15" s="0"/>
      <c r="UUY15" s="0"/>
      <c r="UUZ15" s="0"/>
      <c r="UVA15" s="0"/>
      <c r="UVB15" s="0"/>
      <c r="UVC15" s="0"/>
      <c r="UVD15" s="0"/>
      <c r="UVE15" s="0"/>
      <c r="UVF15" s="0"/>
      <c r="UVG15" s="0"/>
      <c r="UVH15" s="0"/>
      <c r="UVI15" s="0"/>
      <c r="UVJ15" s="0"/>
      <c r="UVK15" s="0"/>
      <c r="UVL15" s="0"/>
      <c r="UVM15" s="0"/>
      <c r="UVN15" s="0"/>
      <c r="UVO15" s="0"/>
      <c r="UVP15" s="0"/>
      <c r="UVQ15" s="0"/>
      <c r="UVR15" s="0"/>
      <c r="UVS15" s="0"/>
      <c r="UVT15" s="0"/>
      <c r="UVU15" s="0"/>
      <c r="UVV15" s="0"/>
      <c r="UVW15" s="0"/>
      <c r="UVX15" s="0"/>
      <c r="UVY15" s="0"/>
      <c r="UVZ15" s="0"/>
      <c r="UWA15" s="0"/>
      <c r="UWB15" s="0"/>
      <c r="UWC15" s="0"/>
      <c r="UWD15" s="0"/>
      <c r="UWE15" s="0"/>
      <c r="UWF15" s="0"/>
      <c r="UWG15" s="0"/>
      <c r="UWH15" s="0"/>
      <c r="UWI15" s="0"/>
      <c r="UWJ15" s="0"/>
      <c r="UWK15" s="0"/>
      <c r="UWL15" s="0"/>
      <c r="UWM15" s="0"/>
      <c r="UWN15" s="0"/>
      <c r="UWO15" s="0"/>
      <c r="UWP15" s="0"/>
      <c r="UWQ15" s="0"/>
      <c r="UWR15" s="0"/>
      <c r="UWS15" s="0"/>
      <c r="UWT15" s="0"/>
      <c r="UWU15" s="0"/>
      <c r="UWV15" s="0"/>
      <c r="UWW15" s="0"/>
      <c r="UWX15" s="0"/>
      <c r="UWY15" s="0"/>
      <c r="UWZ15" s="0"/>
      <c r="UXA15" s="0"/>
      <c r="UXB15" s="0"/>
      <c r="UXC15" s="0"/>
      <c r="UXD15" s="0"/>
      <c r="UXE15" s="0"/>
      <c r="UXF15" s="0"/>
      <c r="UXG15" s="0"/>
      <c r="UXH15" s="0"/>
      <c r="UXI15" s="0"/>
      <c r="UXJ15" s="0"/>
      <c r="UXK15" s="0"/>
      <c r="UXL15" s="0"/>
      <c r="UXM15" s="0"/>
      <c r="UXN15" s="0"/>
      <c r="UXO15" s="0"/>
      <c r="UXP15" s="0"/>
      <c r="UXQ15" s="0"/>
      <c r="UXR15" s="0"/>
      <c r="UXS15" s="0"/>
      <c r="UXT15" s="0"/>
      <c r="UXU15" s="0"/>
      <c r="UXV15" s="0"/>
      <c r="UXW15" s="0"/>
      <c r="UXX15" s="0"/>
      <c r="UXY15" s="0"/>
      <c r="UXZ15" s="0"/>
      <c r="UYA15" s="0"/>
      <c r="UYB15" s="0"/>
      <c r="UYC15" s="0"/>
      <c r="UYD15" s="0"/>
      <c r="UYE15" s="0"/>
      <c r="UYF15" s="0"/>
      <c r="UYG15" s="0"/>
      <c r="UYH15" s="0"/>
      <c r="UYI15" s="0"/>
      <c r="UYJ15" s="0"/>
      <c r="UYK15" s="0"/>
      <c r="UYL15" s="0"/>
      <c r="UYM15" s="0"/>
      <c r="UYN15" s="0"/>
      <c r="UYO15" s="0"/>
      <c r="UYP15" s="0"/>
      <c r="UYQ15" s="0"/>
      <c r="UYR15" s="0"/>
      <c r="UYS15" s="0"/>
      <c r="UYT15" s="0"/>
      <c r="UYU15" s="0"/>
      <c r="UYV15" s="0"/>
      <c r="UYW15" s="0"/>
      <c r="UYX15" s="0"/>
      <c r="UYY15" s="0"/>
      <c r="UYZ15" s="0"/>
      <c r="UZA15" s="0"/>
      <c r="UZB15" s="0"/>
      <c r="UZC15" s="0"/>
      <c r="UZD15" s="0"/>
      <c r="UZE15" s="0"/>
      <c r="UZF15" s="0"/>
      <c r="UZG15" s="0"/>
      <c r="UZH15" s="0"/>
      <c r="UZI15" s="0"/>
      <c r="UZJ15" s="0"/>
      <c r="UZK15" s="0"/>
      <c r="UZL15" s="0"/>
      <c r="UZM15" s="0"/>
      <c r="UZN15" s="0"/>
      <c r="UZO15" s="0"/>
      <c r="UZP15" s="0"/>
      <c r="UZQ15" s="0"/>
      <c r="UZR15" s="0"/>
      <c r="UZS15" s="0"/>
      <c r="UZT15" s="0"/>
      <c r="UZU15" s="0"/>
      <c r="UZV15" s="0"/>
      <c r="UZW15" s="0"/>
      <c r="UZX15" s="0"/>
      <c r="UZY15" s="0"/>
      <c r="UZZ15" s="0"/>
      <c r="VAA15" s="0"/>
      <c r="VAB15" s="0"/>
      <c r="VAC15" s="0"/>
      <c r="VAD15" s="0"/>
      <c r="VAE15" s="0"/>
      <c r="VAF15" s="0"/>
      <c r="VAG15" s="0"/>
      <c r="VAH15" s="0"/>
      <c r="VAI15" s="0"/>
      <c r="VAJ15" s="0"/>
      <c r="VAK15" s="0"/>
      <c r="VAL15" s="0"/>
      <c r="VAM15" s="0"/>
      <c r="VAN15" s="0"/>
      <c r="VAO15" s="0"/>
      <c r="VAP15" s="0"/>
      <c r="VAQ15" s="0"/>
      <c r="VAR15" s="0"/>
      <c r="VAS15" s="0"/>
      <c r="VAT15" s="0"/>
      <c r="VAU15" s="0"/>
      <c r="VAV15" s="0"/>
      <c r="VAW15" s="0"/>
      <c r="VAX15" s="0"/>
      <c r="VAY15" s="0"/>
      <c r="VAZ15" s="0"/>
      <c r="VBA15" s="0"/>
      <c r="VBB15" s="0"/>
      <c r="VBC15" s="0"/>
      <c r="VBD15" s="0"/>
      <c r="VBE15" s="0"/>
      <c r="VBF15" s="0"/>
      <c r="VBG15" s="0"/>
      <c r="VBH15" s="0"/>
      <c r="VBI15" s="0"/>
      <c r="VBJ15" s="0"/>
      <c r="VBK15" s="0"/>
      <c r="VBL15" s="0"/>
      <c r="VBM15" s="0"/>
      <c r="VBN15" s="0"/>
      <c r="VBO15" s="0"/>
      <c r="VBP15" s="0"/>
      <c r="VBQ15" s="0"/>
      <c r="VBR15" s="0"/>
      <c r="VBS15" s="0"/>
      <c r="VBT15" s="0"/>
      <c r="VBU15" s="0"/>
      <c r="VBV15" s="0"/>
      <c r="VBW15" s="0"/>
      <c r="VBX15" s="0"/>
      <c r="VBY15" s="0"/>
      <c r="VBZ15" s="0"/>
      <c r="VCA15" s="0"/>
      <c r="VCB15" s="0"/>
      <c r="VCC15" s="0"/>
      <c r="VCD15" s="0"/>
      <c r="VCE15" s="0"/>
      <c r="VCF15" s="0"/>
      <c r="VCG15" s="0"/>
      <c r="VCH15" s="0"/>
      <c r="VCI15" s="0"/>
      <c r="VCJ15" s="0"/>
      <c r="VCK15" s="0"/>
      <c r="VCL15" s="0"/>
      <c r="VCM15" s="0"/>
      <c r="VCN15" s="0"/>
      <c r="VCO15" s="0"/>
      <c r="VCP15" s="0"/>
      <c r="VCQ15" s="0"/>
      <c r="VCR15" s="0"/>
      <c r="VCS15" s="0"/>
      <c r="VCT15" s="0"/>
      <c r="VCU15" s="0"/>
      <c r="VCV15" s="0"/>
      <c r="VCW15" s="0"/>
      <c r="VCX15" s="0"/>
      <c r="VCY15" s="0"/>
      <c r="VCZ15" s="0"/>
      <c r="VDA15" s="0"/>
      <c r="VDB15" s="0"/>
      <c r="VDC15" s="0"/>
      <c r="VDD15" s="0"/>
      <c r="VDE15" s="0"/>
      <c r="VDF15" s="0"/>
      <c r="VDG15" s="0"/>
      <c r="VDH15" s="0"/>
      <c r="VDI15" s="0"/>
      <c r="VDJ15" s="0"/>
      <c r="VDK15" s="0"/>
      <c r="VDL15" s="0"/>
      <c r="VDM15" s="0"/>
      <c r="VDN15" s="0"/>
      <c r="VDO15" s="0"/>
      <c r="VDP15" s="0"/>
      <c r="VDQ15" s="0"/>
      <c r="VDR15" s="0"/>
      <c r="VDS15" s="0"/>
      <c r="VDT15" s="0"/>
      <c r="VDU15" s="0"/>
      <c r="VDV15" s="0"/>
      <c r="VDW15" s="0"/>
      <c r="VDX15" s="0"/>
      <c r="VDY15" s="0"/>
      <c r="VDZ15" s="0"/>
      <c r="VEA15" s="0"/>
      <c r="VEB15" s="0"/>
      <c r="VEC15" s="0"/>
      <c r="VED15" s="0"/>
      <c r="VEE15" s="0"/>
      <c r="VEF15" s="0"/>
      <c r="VEG15" s="0"/>
      <c r="VEH15" s="0"/>
      <c r="VEI15" s="0"/>
      <c r="VEJ15" s="0"/>
      <c r="VEK15" s="0"/>
      <c r="VEL15" s="0"/>
      <c r="VEM15" s="0"/>
      <c r="VEN15" s="0"/>
      <c r="VEO15" s="0"/>
      <c r="VEP15" s="0"/>
      <c r="VEQ15" s="0"/>
      <c r="VER15" s="0"/>
      <c r="VES15" s="0"/>
      <c r="VET15" s="0"/>
      <c r="VEU15" s="0"/>
      <c r="VEV15" s="0"/>
      <c r="VEW15" s="0"/>
      <c r="VEX15" s="0"/>
      <c r="VEY15" s="0"/>
      <c r="VEZ15" s="0"/>
      <c r="VFA15" s="0"/>
      <c r="VFB15" s="0"/>
      <c r="VFC15" s="0"/>
      <c r="VFD15" s="0"/>
      <c r="VFE15" s="0"/>
      <c r="VFF15" s="0"/>
      <c r="VFG15" s="0"/>
      <c r="VFH15" s="0"/>
      <c r="VFI15" s="0"/>
      <c r="VFJ15" s="0"/>
      <c r="VFK15" s="0"/>
      <c r="VFL15" s="0"/>
      <c r="VFM15" s="0"/>
      <c r="VFN15" s="0"/>
      <c r="VFO15" s="0"/>
      <c r="VFP15" s="0"/>
      <c r="VFQ15" s="0"/>
      <c r="VFR15" s="0"/>
      <c r="VFS15" s="0"/>
      <c r="VFT15" s="0"/>
      <c r="VFU15" s="0"/>
      <c r="VFV15" s="0"/>
      <c r="VFW15" s="0"/>
      <c r="VFX15" s="0"/>
      <c r="VFY15" s="0"/>
      <c r="VFZ15" s="0"/>
      <c r="VGA15" s="0"/>
      <c r="VGB15" s="0"/>
      <c r="VGC15" s="0"/>
      <c r="VGD15" s="0"/>
      <c r="VGE15" s="0"/>
      <c r="VGF15" s="0"/>
      <c r="VGG15" s="0"/>
      <c r="VGH15" s="0"/>
      <c r="VGI15" s="0"/>
      <c r="VGJ15" s="0"/>
      <c r="VGK15" s="0"/>
      <c r="VGL15" s="0"/>
      <c r="VGM15" s="0"/>
      <c r="VGN15" s="0"/>
      <c r="VGO15" s="0"/>
      <c r="VGP15" s="0"/>
      <c r="VGQ15" s="0"/>
      <c r="VGR15" s="0"/>
      <c r="VGS15" s="0"/>
      <c r="VGT15" s="0"/>
      <c r="VGU15" s="0"/>
      <c r="VGV15" s="0"/>
      <c r="VGW15" s="0"/>
      <c r="VGX15" s="0"/>
      <c r="VGY15" s="0"/>
      <c r="VGZ15" s="0"/>
      <c r="VHA15" s="0"/>
      <c r="VHB15" s="0"/>
      <c r="VHC15" s="0"/>
      <c r="VHD15" s="0"/>
      <c r="VHE15" s="0"/>
      <c r="VHF15" s="0"/>
      <c r="VHG15" s="0"/>
      <c r="VHH15" s="0"/>
      <c r="VHI15" s="0"/>
      <c r="VHJ15" s="0"/>
      <c r="VHK15" s="0"/>
      <c r="VHL15" s="0"/>
      <c r="VHM15" s="0"/>
      <c r="VHN15" s="0"/>
      <c r="VHO15" s="0"/>
      <c r="VHP15" s="0"/>
      <c r="VHQ15" s="0"/>
      <c r="VHR15" s="0"/>
      <c r="VHS15" s="0"/>
      <c r="VHT15" s="0"/>
      <c r="VHU15" s="0"/>
      <c r="VHV15" s="0"/>
      <c r="VHW15" s="0"/>
      <c r="VHX15" s="0"/>
      <c r="VHY15" s="0"/>
      <c r="VHZ15" s="0"/>
      <c r="VIA15" s="0"/>
      <c r="VIB15" s="0"/>
      <c r="VIC15" s="0"/>
      <c r="VID15" s="0"/>
      <c r="VIE15" s="0"/>
      <c r="VIF15" s="0"/>
      <c r="VIG15" s="0"/>
      <c r="VIH15" s="0"/>
      <c r="VII15" s="0"/>
      <c r="VIJ15" s="0"/>
      <c r="VIK15" s="0"/>
      <c r="VIL15" s="0"/>
      <c r="VIM15" s="0"/>
      <c r="VIN15" s="0"/>
      <c r="VIO15" s="0"/>
      <c r="VIP15" s="0"/>
      <c r="VIQ15" s="0"/>
      <c r="VIR15" s="0"/>
      <c r="VIS15" s="0"/>
      <c r="VIT15" s="0"/>
      <c r="VIU15" s="0"/>
      <c r="VIV15" s="0"/>
      <c r="VIW15" s="0"/>
      <c r="VIX15" s="0"/>
      <c r="VIY15" s="0"/>
      <c r="VIZ15" s="0"/>
      <c r="VJA15" s="0"/>
      <c r="VJB15" s="0"/>
      <c r="VJC15" s="0"/>
      <c r="VJD15" s="0"/>
      <c r="VJE15" s="0"/>
      <c r="VJF15" s="0"/>
      <c r="VJG15" s="0"/>
      <c r="VJH15" s="0"/>
      <c r="VJI15" s="0"/>
      <c r="VJJ15" s="0"/>
      <c r="VJK15" s="0"/>
      <c r="VJL15" s="0"/>
      <c r="VJM15" s="0"/>
      <c r="VJN15" s="0"/>
      <c r="VJO15" s="0"/>
      <c r="VJP15" s="0"/>
      <c r="VJQ15" s="0"/>
      <c r="VJR15" s="0"/>
      <c r="VJS15" s="0"/>
      <c r="VJT15" s="0"/>
      <c r="VJU15" s="0"/>
      <c r="VJV15" s="0"/>
      <c r="VJW15" s="0"/>
      <c r="VJX15" s="0"/>
      <c r="VJY15" s="0"/>
      <c r="VJZ15" s="0"/>
      <c r="VKA15" s="0"/>
      <c r="VKB15" s="0"/>
      <c r="VKC15" s="0"/>
      <c r="VKD15" s="0"/>
      <c r="VKE15" s="0"/>
      <c r="VKF15" s="0"/>
      <c r="VKG15" s="0"/>
      <c r="VKH15" s="0"/>
      <c r="VKI15" s="0"/>
      <c r="VKJ15" s="0"/>
      <c r="VKK15" s="0"/>
      <c r="VKL15" s="0"/>
      <c r="VKM15" s="0"/>
      <c r="VKN15" s="0"/>
      <c r="VKO15" s="0"/>
      <c r="VKP15" s="0"/>
      <c r="VKQ15" s="0"/>
      <c r="VKR15" s="0"/>
      <c r="VKS15" s="0"/>
      <c r="VKT15" s="0"/>
      <c r="VKU15" s="0"/>
      <c r="VKV15" s="0"/>
      <c r="VKW15" s="0"/>
      <c r="VKX15" s="0"/>
      <c r="VKY15" s="0"/>
      <c r="VKZ15" s="0"/>
      <c r="VLA15" s="0"/>
      <c r="VLB15" s="0"/>
      <c r="VLC15" s="0"/>
      <c r="VLD15" s="0"/>
      <c r="VLE15" s="0"/>
      <c r="VLF15" s="0"/>
      <c r="VLG15" s="0"/>
      <c r="VLH15" s="0"/>
      <c r="VLI15" s="0"/>
      <c r="VLJ15" s="0"/>
      <c r="VLK15" s="0"/>
      <c r="VLL15" s="0"/>
      <c r="VLM15" s="0"/>
      <c r="VLN15" s="0"/>
      <c r="VLO15" s="0"/>
      <c r="VLP15" s="0"/>
      <c r="VLQ15" s="0"/>
      <c r="VLR15" s="0"/>
      <c r="VLS15" s="0"/>
      <c r="VLT15" s="0"/>
      <c r="VLU15" s="0"/>
      <c r="VLV15" s="0"/>
      <c r="VLW15" s="0"/>
      <c r="VLX15" s="0"/>
      <c r="VLY15" s="0"/>
      <c r="VLZ15" s="0"/>
      <c r="VMA15" s="0"/>
      <c r="VMB15" s="0"/>
      <c r="VMC15" s="0"/>
      <c r="VMD15" s="0"/>
      <c r="VME15" s="0"/>
      <c r="VMF15" s="0"/>
      <c r="VMG15" s="0"/>
      <c r="VMH15" s="0"/>
      <c r="VMI15" s="0"/>
      <c r="VMJ15" s="0"/>
      <c r="VMK15" s="0"/>
      <c r="VML15" s="0"/>
      <c r="VMM15" s="0"/>
      <c r="VMN15" s="0"/>
      <c r="VMO15" s="0"/>
      <c r="VMP15" s="0"/>
      <c r="VMQ15" s="0"/>
      <c r="VMR15" s="0"/>
      <c r="VMS15" s="0"/>
      <c r="VMT15" s="0"/>
      <c r="VMU15" s="0"/>
      <c r="VMV15" s="0"/>
      <c r="VMW15" s="0"/>
      <c r="VMX15" s="0"/>
      <c r="VMY15" s="0"/>
      <c r="VMZ15" s="0"/>
      <c r="VNA15" s="0"/>
      <c r="VNB15" s="0"/>
      <c r="VNC15" s="0"/>
      <c r="VND15" s="0"/>
      <c r="VNE15" s="0"/>
      <c r="VNF15" s="0"/>
      <c r="VNG15" s="0"/>
      <c r="VNH15" s="0"/>
      <c r="VNI15" s="0"/>
      <c r="VNJ15" s="0"/>
      <c r="VNK15" s="0"/>
      <c r="VNL15" s="0"/>
      <c r="VNM15" s="0"/>
      <c r="VNN15" s="0"/>
      <c r="VNO15" s="0"/>
      <c r="VNP15" s="0"/>
      <c r="VNQ15" s="0"/>
      <c r="VNR15" s="0"/>
      <c r="VNS15" s="0"/>
      <c r="VNT15" s="0"/>
      <c r="VNU15" s="0"/>
      <c r="VNV15" s="0"/>
      <c r="VNW15" s="0"/>
      <c r="VNX15" s="0"/>
      <c r="VNY15" s="0"/>
      <c r="VNZ15" s="0"/>
      <c r="VOA15" s="0"/>
      <c r="VOB15" s="0"/>
      <c r="VOC15" s="0"/>
      <c r="VOD15" s="0"/>
      <c r="VOE15" s="0"/>
      <c r="VOF15" s="0"/>
      <c r="VOG15" s="0"/>
      <c r="VOH15" s="0"/>
      <c r="VOI15" s="0"/>
      <c r="VOJ15" s="0"/>
      <c r="VOK15" s="0"/>
      <c r="VOL15" s="0"/>
      <c r="VOM15" s="0"/>
      <c r="VON15" s="0"/>
      <c r="VOO15" s="0"/>
      <c r="VOP15" s="0"/>
      <c r="VOQ15" s="0"/>
      <c r="VOR15" s="0"/>
      <c r="VOS15" s="0"/>
      <c r="VOT15" s="0"/>
      <c r="VOU15" s="0"/>
      <c r="VOV15" s="0"/>
      <c r="VOW15" s="0"/>
      <c r="VOX15" s="0"/>
      <c r="VOY15" s="0"/>
      <c r="VOZ15" s="0"/>
      <c r="VPA15" s="0"/>
      <c r="VPB15" s="0"/>
      <c r="VPC15" s="0"/>
      <c r="VPD15" s="0"/>
      <c r="VPE15" s="0"/>
      <c r="VPF15" s="0"/>
      <c r="VPG15" s="0"/>
      <c r="VPH15" s="0"/>
      <c r="VPI15" s="0"/>
      <c r="VPJ15" s="0"/>
      <c r="VPK15" s="0"/>
      <c r="VPL15" s="0"/>
      <c r="VPM15" s="0"/>
      <c r="VPN15" s="0"/>
      <c r="VPO15" s="0"/>
      <c r="VPP15" s="0"/>
      <c r="VPQ15" s="0"/>
      <c r="VPR15" s="0"/>
      <c r="VPS15" s="0"/>
      <c r="VPT15" s="0"/>
      <c r="VPU15" s="0"/>
      <c r="VPV15" s="0"/>
      <c r="VPW15" s="0"/>
      <c r="VPX15" s="0"/>
      <c r="VPY15" s="0"/>
      <c r="VPZ15" s="0"/>
      <c r="VQA15" s="0"/>
      <c r="VQB15" s="0"/>
      <c r="VQC15" s="0"/>
      <c r="VQD15" s="0"/>
      <c r="VQE15" s="0"/>
      <c r="VQF15" s="0"/>
      <c r="VQG15" s="0"/>
      <c r="VQH15" s="0"/>
      <c r="VQI15" s="0"/>
      <c r="VQJ15" s="0"/>
      <c r="VQK15" s="0"/>
      <c r="VQL15" s="0"/>
      <c r="VQM15" s="0"/>
      <c r="VQN15" s="0"/>
      <c r="VQO15" s="0"/>
      <c r="VQP15" s="0"/>
      <c r="VQQ15" s="0"/>
      <c r="VQR15" s="0"/>
      <c r="VQS15" s="0"/>
      <c r="VQT15" s="0"/>
      <c r="VQU15" s="0"/>
      <c r="VQV15" s="0"/>
      <c r="VQW15" s="0"/>
      <c r="VQX15" s="0"/>
      <c r="VQY15" s="0"/>
      <c r="VQZ15" s="0"/>
      <c r="VRA15" s="0"/>
      <c r="VRB15" s="0"/>
      <c r="VRC15" s="0"/>
      <c r="VRD15" s="0"/>
      <c r="VRE15" s="0"/>
      <c r="VRF15" s="0"/>
      <c r="VRG15" s="0"/>
      <c r="VRH15" s="0"/>
      <c r="VRI15" s="0"/>
      <c r="VRJ15" s="0"/>
      <c r="VRK15" s="0"/>
      <c r="VRL15" s="0"/>
      <c r="VRM15" s="0"/>
      <c r="VRN15" s="0"/>
      <c r="VRO15" s="0"/>
      <c r="VRP15" s="0"/>
      <c r="VRQ15" s="0"/>
      <c r="VRR15" s="0"/>
      <c r="VRS15" s="0"/>
      <c r="VRT15" s="0"/>
      <c r="VRU15" s="0"/>
      <c r="VRV15" s="0"/>
      <c r="VRW15" s="0"/>
      <c r="VRX15" s="0"/>
      <c r="VRY15" s="0"/>
      <c r="VRZ15" s="0"/>
      <c r="VSA15" s="0"/>
      <c r="VSB15" s="0"/>
      <c r="VSC15" s="0"/>
      <c r="VSD15" s="0"/>
      <c r="VSE15" s="0"/>
      <c r="VSF15" s="0"/>
      <c r="VSG15" s="0"/>
      <c r="VSH15" s="0"/>
      <c r="VSI15" s="0"/>
      <c r="VSJ15" s="0"/>
      <c r="VSK15" s="0"/>
      <c r="VSL15" s="0"/>
      <c r="VSM15" s="0"/>
      <c r="VSN15" s="0"/>
      <c r="VSO15" s="0"/>
      <c r="VSP15" s="0"/>
      <c r="VSQ15" s="0"/>
      <c r="VSR15" s="0"/>
      <c r="VSS15" s="0"/>
      <c r="VST15" s="0"/>
      <c r="VSU15" s="0"/>
      <c r="VSV15" s="0"/>
      <c r="VSW15" s="0"/>
      <c r="VSX15" s="0"/>
      <c r="VSY15" s="0"/>
      <c r="VSZ15" s="0"/>
      <c r="VTA15" s="0"/>
      <c r="VTB15" s="0"/>
      <c r="VTC15" s="0"/>
      <c r="VTD15" s="0"/>
      <c r="VTE15" s="0"/>
      <c r="VTF15" s="0"/>
      <c r="VTG15" s="0"/>
      <c r="VTH15" s="0"/>
      <c r="VTI15" s="0"/>
      <c r="VTJ15" s="0"/>
      <c r="VTK15" s="0"/>
      <c r="VTL15" s="0"/>
      <c r="VTM15" s="0"/>
      <c r="VTN15" s="0"/>
      <c r="VTO15" s="0"/>
      <c r="VTP15" s="0"/>
      <c r="VTQ15" s="0"/>
      <c r="VTR15" s="0"/>
      <c r="VTS15" s="0"/>
      <c r="VTT15" s="0"/>
      <c r="VTU15" s="0"/>
      <c r="VTV15" s="0"/>
      <c r="VTW15" s="0"/>
      <c r="VTX15" s="0"/>
      <c r="VTY15" s="0"/>
      <c r="VTZ15" s="0"/>
      <c r="VUA15" s="0"/>
      <c r="VUB15" s="0"/>
      <c r="VUC15" s="0"/>
      <c r="VUD15" s="0"/>
      <c r="VUE15" s="0"/>
      <c r="VUF15" s="0"/>
      <c r="VUG15" s="0"/>
      <c r="VUH15" s="0"/>
      <c r="VUI15" s="0"/>
      <c r="VUJ15" s="0"/>
      <c r="VUK15" s="0"/>
      <c r="VUL15" s="0"/>
      <c r="VUM15" s="0"/>
      <c r="VUN15" s="0"/>
      <c r="VUO15" s="0"/>
      <c r="VUP15" s="0"/>
      <c r="VUQ15" s="0"/>
      <c r="VUR15" s="0"/>
      <c r="VUS15" s="0"/>
      <c r="VUT15" s="0"/>
      <c r="VUU15" s="0"/>
      <c r="VUV15" s="0"/>
      <c r="VUW15" s="0"/>
      <c r="VUX15" s="0"/>
      <c r="VUY15" s="0"/>
      <c r="VUZ15" s="0"/>
      <c r="VVA15" s="0"/>
      <c r="VVB15" s="0"/>
      <c r="VVC15" s="0"/>
      <c r="VVD15" s="0"/>
      <c r="VVE15" s="0"/>
      <c r="VVF15" s="0"/>
      <c r="VVG15" s="0"/>
      <c r="VVH15" s="0"/>
      <c r="VVI15" s="0"/>
      <c r="VVJ15" s="0"/>
      <c r="VVK15" s="0"/>
      <c r="VVL15" s="0"/>
      <c r="VVM15" s="0"/>
      <c r="VVN15" s="0"/>
      <c r="VVO15" s="0"/>
      <c r="VVP15" s="0"/>
      <c r="VVQ15" s="0"/>
      <c r="VVR15" s="0"/>
      <c r="VVS15" s="0"/>
      <c r="VVT15" s="0"/>
      <c r="VVU15" s="0"/>
      <c r="VVV15" s="0"/>
      <c r="VVW15" s="0"/>
      <c r="VVX15" s="0"/>
      <c r="VVY15" s="0"/>
      <c r="VVZ15" s="0"/>
      <c r="VWA15" s="0"/>
      <c r="VWB15" s="0"/>
      <c r="VWC15" s="0"/>
      <c r="VWD15" s="0"/>
      <c r="VWE15" s="0"/>
      <c r="VWF15" s="0"/>
      <c r="VWG15" s="0"/>
      <c r="VWH15" s="0"/>
      <c r="VWI15" s="0"/>
      <c r="VWJ15" s="0"/>
      <c r="VWK15" s="0"/>
      <c r="VWL15" s="0"/>
      <c r="VWM15" s="0"/>
      <c r="VWN15" s="0"/>
      <c r="VWO15" s="0"/>
      <c r="VWP15" s="0"/>
      <c r="VWQ15" s="0"/>
      <c r="VWR15" s="0"/>
      <c r="VWS15" s="0"/>
      <c r="VWT15" s="0"/>
      <c r="VWU15" s="0"/>
      <c r="VWV15" s="0"/>
      <c r="VWW15" s="0"/>
      <c r="VWX15" s="0"/>
      <c r="VWY15" s="0"/>
      <c r="VWZ15" s="0"/>
      <c r="VXA15" s="0"/>
      <c r="VXB15" s="0"/>
      <c r="VXC15" s="0"/>
      <c r="VXD15" s="0"/>
      <c r="VXE15" s="0"/>
      <c r="VXF15" s="0"/>
      <c r="VXG15" s="0"/>
      <c r="VXH15" s="0"/>
      <c r="VXI15" s="0"/>
      <c r="VXJ15" s="0"/>
      <c r="VXK15" s="0"/>
      <c r="VXL15" s="0"/>
      <c r="VXM15" s="0"/>
      <c r="VXN15" s="0"/>
      <c r="VXO15" s="0"/>
      <c r="VXP15" s="0"/>
      <c r="VXQ15" s="0"/>
      <c r="VXR15" s="0"/>
      <c r="VXS15" s="0"/>
      <c r="VXT15" s="0"/>
      <c r="VXU15" s="0"/>
      <c r="VXV15" s="0"/>
      <c r="VXW15" s="0"/>
      <c r="VXX15" s="0"/>
      <c r="VXY15" s="0"/>
      <c r="VXZ15" s="0"/>
      <c r="VYA15" s="0"/>
      <c r="VYB15" s="0"/>
      <c r="VYC15" s="0"/>
      <c r="VYD15" s="0"/>
      <c r="VYE15" s="0"/>
      <c r="VYF15" s="0"/>
      <c r="VYG15" s="0"/>
      <c r="VYH15" s="0"/>
      <c r="VYI15" s="0"/>
      <c r="VYJ15" s="0"/>
      <c r="VYK15" s="0"/>
      <c r="VYL15" s="0"/>
      <c r="VYM15" s="0"/>
      <c r="VYN15" s="0"/>
      <c r="VYO15" s="0"/>
      <c r="VYP15" s="0"/>
      <c r="VYQ15" s="0"/>
      <c r="VYR15" s="0"/>
      <c r="VYS15" s="0"/>
      <c r="VYT15" s="0"/>
      <c r="VYU15" s="0"/>
      <c r="VYV15" s="0"/>
      <c r="VYW15" s="0"/>
      <c r="VYX15" s="0"/>
      <c r="VYY15" s="0"/>
      <c r="VYZ15" s="0"/>
      <c r="VZA15" s="0"/>
      <c r="VZB15" s="0"/>
      <c r="VZC15" s="0"/>
      <c r="VZD15" s="0"/>
      <c r="VZE15" s="0"/>
      <c r="VZF15" s="0"/>
      <c r="VZG15" s="0"/>
      <c r="VZH15" s="0"/>
      <c r="VZI15" s="0"/>
      <c r="VZJ15" s="0"/>
      <c r="VZK15" s="0"/>
      <c r="VZL15" s="0"/>
      <c r="VZM15" s="0"/>
      <c r="VZN15" s="0"/>
      <c r="VZO15" s="0"/>
      <c r="VZP15" s="0"/>
      <c r="VZQ15" s="0"/>
      <c r="VZR15" s="0"/>
      <c r="VZS15" s="0"/>
      <c r="VZT15" s="0"/>
      <c r="VZU15" s="0"/>
      <c r="VZV15" s="0"/>
      <c r="VZW15" s="0"/>
      <c r="VZX15" s="0"/>
      <c r="VZY15" s="0"/>
      <c r="VZZ15" s="0"/>
      <c r="WAA15" s="0"/>
      <c r="WAB15" s="0"/>
      <c r="WAC15" s="0"/>
      <c r="WAD15" s="0"/>
      <c r="WAE15" s="0"/>
      <c r="WAF15" s="0"/>
      <c r="WAG15" s="0"/>
      <c r="WAH15" s="0"/>
      <c r="WAI15" s="0"/>
      <c r="WAJ15" s="0"/>
      <c r="WAK15" s="0"/>
      <c r="WAL15" s="0"/>
      <c r="WAM15" s="0"/>
      <c r="WAN15" s="0"/>
      <c r="WAO15" s="0"/>
      <c r="WAP15" s="0"/>
      <c r="WAQ15" s="0"/>
      <c r="WAR15" s="0"/>
      <c r="WAS15" s="0"/>
      <c r="WAT15" s="0"/>
      <c r="WAU15" s="0"/>
      <c r="WAV15" s="0"/>
      <c r="WAW15" s="0"/>
      <c r="WAX15" s="0"/>
      <c r="WAY15" s="0"/>
      <c r="WAZ15" s="0"/>
      <c r="WBA15" s="0"/>
      <c r="WBB15" s="0"/>
      <c r="WBC15" s="0"/>
      <c r="WBD15" s="0"/>
      <c r="WBE15" s="0"/>
      <c r="WBF15" s="0"/>
      <c r="WBG15" s="0"/>
      <c r="WBH15" s="0"/>
      <c r="WBI15" s="0"/>
      <c r="WBJ15" s="0"/>
      <c r="WBK15" s="0"/>
      <c r="WBL15" s="0"/>
      <c r="WBM15" s="0"/>
      <c r="WBN15" s="0"/>
      <c r="WBO15" s="0"/>
      <c r="WBP15" s="0"/>
      <c r="WBQ15" s="0"/>
      <c r="WBR15" s="0"/>
      <c r="WBS15" s="0"/>
      <c r="WBT15" s="0"/>
      <c r="WBU15" s="0"/>
      <c r="WBV15" s="0"/>
      <c r="WBW15" s="0"/>
      <c r="WBX15" s="0"/>
      <c r="WBY15" s="0"/>
      <c r="WBZ15" s="0"/>
      <c r="WCA15" s="0"/>
      <c r="WCB15" s="0"/>
      <c r="WCC15" s="0"/>
      <c r="WCD15" s="0"/>
      <c r="WCE15" s="0"/>
      <c r="WCF15" s="0"/>
      <c r="WCG15" s="0"/>
      <c r="WCH15" s="0"/>
      <c r="WCI15" s="0"/>
      <c r="WCJ15" s="0"/>
      <c r="WCK15" s="0"/>
      <c r="WCL15" s="0"/>
      <c r="WCM15" s="0"/>
      <c r="WCN15" s="0"/>
      <c r="WCO15" s="0"/>
      <c r="WCP15" s="0"/>
      <c r="WCQ15" s="0"/>
      <c r="WCR15" s="0"/>
      <c r="WCS15" s="0"/>
      <c r="WCT15" s="0"/>
      <c r="WCU15" s="0"/>
      <c r="WCV15" s="0"/>
      <c r="WCW15" s="0"/>
      <c r="WCX15" s="0"/>
      <c r="WCY15" s="0"/>
      <c r="WCZ15" s="0"/>
      <c r="WDA15" s="0"/>
      <c r="WDB15" s="0"/>
      <c r="WDC15" s="0"/>
      <c r="WDD15" s="0"/>
      <c r="WDE15" s="0"/>
      <c r="WDF15" s="0"/>
      <c r="WDG15" s="0"/>
      <c r="WDH15" s="0"/>
      <c r="WDI15" s="0"/>
      <c r="WDJ15" s="0"/>
      <c r="WDK15" s="0"/>
      <c r="WDL15" s="0"/>
      <c r="WDM15" s="0"/>
      <c r="WDN15" s="0"/>
      <c r="WDO15" s="0"/>
      <c r="WDP15" s="0"/>
      <c r="WDQ15" s="0"/>
      <c r="WDR15" s="0"/>
      <c r="WDS15" s="0"/>
      <c r="WDT15" s="0"/>
      <c r="WDU15" s="0"/>
      <c r="WDV15" s="0"/>
      <c r="WDW15" s="0"/>
      <c r="WDX15" s="0"/>
      <c r="WDY15" s="0"/>
      <c r="WDZ15" s="0"/>
      <c r="WEA15" s="0"/>
      <c r="WEB15" s="0"/>
      <c r="WEC15" s="0"/>
      <c r="WED15" s="0"/>
      <c r="WEE15" s="0"/>
      <c r="WEF15" s="0"/>
      <c r="WEG15" s="0"/>
      <c r="WEH15" s="0"/>
      <c r="WEI15" s="0"/>
      <c r="WEJ15" s="0"/>
      <c r="WEK15" s="0"/>
      <c r="WEL15" s="0"/>
      <c r="WEM15" s="0"/>
      <c r="WEN15" s="0"/>
      <c r="WEO15" s="0"/>
      <c r="WEP15" s="0"/>
      <c r="WEQ15" s="0"/>
      <c r="WER15" s="0"/>
      <c r="WES15" s="0"/>
      <c r="WET15" s="0"/>
      <c r="WEU15" s="0"/>
      <c r="WEV15" s="0"/>
      <c r="WEW15" s="0"/>
      <c r="WEX15" s="0"/>
      <c r="WEY15" s="0"/>
      <c r="WEZ15" s="0"/>
      <c r="WFA15" s="0"/>
      <c r="WFB15" s="0"/>
      <c r="WFC15" s="0"/>
      <c r="WFD15" s="0"/>
      <c r="WFE15" s="0"/>
      <c r="WFF15" s="0"/>
      <c r="WFG15" s="0"/>
      <c r="WFH15" s="0"/>
      <c r="WFI15" s="0"/>
      <c r="WFJ15" s="0"/>
      <c r="WFK15" s="0"/>
      <c r="WFL15" s="0"/>
      <c r="WFM15" s="0"/>
      <c r="WFN15" s="0"/>
      <c r="WFO15" s="0"/>
      <c r="WFP15" s="0"/>
      <c r="WFQ15" s="0"/>
      <c r="WFR15" s="0"/>
      <c r="WFS15" s="0"/>
      <c r="WFT15" s="0"/>
      <c r="WFU15" s="0"/>
      <c r="WFV15" s="0"/>
      <c r="WFW15" s="0"/>
      <c r="WFX15" s="0"/>
      <c r="WFY15" s="0"/>
      <c r="WFZ15" s="0"/>
      <c r="WGA15" s="0"/>
      <c r="WGB15" s="0"/>
      <c r="WGC15" s="0"/>
      <c r="WGD15" s="0"/>
      <c r="WGE15" s="0"/>
      <c r="WGF15" s="0"/>
      <c r="WGG15" s="0"/>
      <c r="WGH15" s="0"/>
      <c r="WGI15" s="0"/>
      <c r="WGJ15" s="0"/>
      <c r="WGK15" s="0"/>
      <c r="WGL15" s="0"/>
      <c r="WGM15" s="0"/>
      <c r="WGN15" s="0"/>
      <c r="WGO15" s="0"/>
      <c r="WGP15" s="0"/>
      <c r="WGQ15" s="0"/>
      <c r="WGR15" s="0"/>
      <c r="WGS15" s="0"/>
      <c r="WGT15" s="0"/>
      <c r="WGU15" s="0"/>
      <c r="WGV15" s="0"/>
      <c r="WGW15" s="0"/>
      <c r="WGX15" s="0"/>
      <c r="WGY15" s="0"/>
      <c r="WGZ15" s="0"/>
      <c r="WHA15" s="0"/>
      <c r="WHB15" s="0"/>
      <c r="WHC15" s="0"/>
      <c r="WHD15" s="0"/>
      <c r="WHE15" s="0"/>
      <c r="WHF15" s="0"/>
      <c r="WHG15" s="0"/>
      <c r="WHH15" s="0"/>
      <c r="WHI15" s="0"/>
      <c r="WHJ15" s="0"/>
      <c r="WHK15" s="0"/>
      <c r="WHL15" s="0"/>
      <c r="WHM15" s="0"/>
      <c r="WHN15" s="0"/>
      <c r="WHO15" s="0"/>
      <c r="WHP15" s="0"/>
      <c r="WHQ15" s="0"/>
      <c r="WHR15" s="0"/>
      <c r="WHS15" s="0"/>
      <c r="WHT15" s="0"/>
      <c r="WHU15" s="0"/>
      <c r="WHV15" s="0"/>
      <c r="WHW15" s="0"/>
      <c r="WHX15" s="0"/>
      <c r="WHY15" s="0"/>
      <c r="WHZ15" s="0"/>
      <c r="WIA15" s="0"/>
      <c r="WIB15" s="0"/>
      <c r="WIC15" s="0"/>
      <c r="WID15" s="0"/>
      <c r="WIE15" s="0"/>
      <c r="WIF15" s="0"/>
      <c r="WIG15" s="0"/>
      <c r="WIH15" s="0"/>
      <c r="WII15" s="0"/>
      <c r="WIJ15" s="0"/>
      <c r="WIK15" s="0"/>
      <c r="WIL15" s="0"/>
      <c r="WIM15" s="0"/>
      <c r="WIN15" s="0"/>
      <c r="WIO15" s="0"/>
      <c r="WIP15" s="0"/>
      <c r="WIQ15" s="0"/>
      <c r="WIR15" s="0"/>
      <c r="WIS15" s="0"/>
      <c r="WIT15" s="0"/>
      <c r="WIU15" s="0"/>
      <c r="WIV15" s="0"/>
      <c r="WIW15" s="0"/>
      <c r="WIX15" s="0"/>
      <c r="WIY15" s="0"/>
      <c r="WIZ15" s="0"/>
      <c r="WJA15" s="0"/>
      <c r="WJB15" s="0"/>
      <c r="WJC15" s="0"/>
      <c r="WJD15" s="0"/>
      <c r="WJE15" s="0"/>
      <c r="WJF15" s="0"/>
      <c r="WJG15" s="0"/>
      <c r="WJH15" s="0"/>
      <c r="WJI15" s="0"/>
      <c r="WJJ15" s="0"/>
      <c r="WJK15" s="0"/>
      <c r="WJL15" s="0"/>
      <c r="WJM15" s="0"/>
      <c r="WJN15" s="0"/>
      <c r="WJO15" s="0"/>
      <c r="WJP15" s="0"/>
      <c r="WJQ15" s="0"/>
      <c r="WJR15" s="0"/>
      <c r="WJS15" s="0"/>
      <c r="WJT15" s="0"/>
      <c r="WJU15" s="0"/>
      <c r="WJV15" s="0"/>
      <c r="WJW15" s="0"/>
      <c r="WJX15" s="0"/>
      <c r="WJY15" s="0"/>
      <c r="WJZ15" s="0"/>
      <c r="WKA15" s="0"/>
      <c r="WKB15" s="0"/>
      <c r="WKC15" s="0"/>
      <c r="WKD15" s="0"/>
      <c r="WKE15" s="0"/>
      <c r="WKF15" s="0"/>
      <c r="WKG15" s="0"/>
      <c r="WKH15" s="0"/>
      <c r="WKI15" s="0"/>
      <c r="WKJ15" s="0"/>
      <c r="WKK15" s="0"/>
      <c r="WKL15" s="0"/>
      <c r="WKM15" s="0"/>
      <c r="WKN15" s="0"/>
      <c r="WKO15" s="0"/>
      <c r="WKP15" s="0"/>
      <c r="WKQ15" s="0"/>
      <c r="WKR15" s="0"/>
      <c r="WKS15" s="0"/>
      <c r="WKT15" s="0"/>
      <c r="WKU15" s="0"/>
      <c r="WKV15" s="0"/>
      <c r="WKW15" s="0"/>
      <c r="WKX15" s="0"/>
      <c r="WKY15" s="0"/>
      <c r="WKZ15" s="0"/>
      <c r="WLA15" s="0"/>
      <c r="WLB15" s="0"/>
      <c r="WLC15" s="0"/>
      <c r="WLD15" s="0"/>
      <c r="WLE15" s="0"/>
      <c r="WLF15" s="0"/>
      <c r="WLG15" s="0"/>
      <c r="WLH15" s="0"/>
      <c r="WLI15" s="0"/>
      <c r="WLJ15" s="0"/>
      <c r="WLK15" s="0"/>
      <c r="WLL15" s="0"/>
      <c r="WLM15" s="0"/>
      <c r="WLN15" s="0"/>
      <c r="WLO15" s="0"/>
      <c r="WLP15" s="0"/>
      <c r="WLQ15" s="0"/>
      <c r="WLR15" s="0"/>
      <c r="WLS15" s="0"/>
      <c r="WLT15" s="0"/>
      <c r="WLU15" s="0"/>
      <c r="WLV15" s="0"/>
      <c r="WLW15" s="0"/>
      <c r="WLX15" s="0"/>
      <c r="WLY15" s="0"/>
      <c r="WLZ15" s="0"/>
      <c r="WMA15" s="0"/>
      <c r="WMB15" s="0"/>
      <c r="WMC15" s="0"/>
      <c r="WMD15" s="0"/>
      <c r="WME15" s="0"/>
      <c r="WMF15" s="0"/>
      <c r="WMG15" s="0"/>
      <c r="WMH15" s="0"/>
      <c r="WMI15" s="0"/>
      <c r="WMJ15" s="0"/>
      <c r="WMK15" s="0"/>
      <c r="WML15" s="0"/>
      <c r="WMM15" s="0"/>
      <c r="WMN15" s="0"/>
      <c r="WMO15" s="0"/>
      <c r="WMP15" s="0"/>
      <c r="WMQ15" s="0"/>
      <c r="WMR15" s="0"/>
      <c r="WMS15" s="0"/>
      <c r="WMT15" s="0"/>
      <c r="WMU15" s="0"/>
      <c r="WMV15" s="0"/>
      <c r="WMW15" s="0"/>
      <c r="WMX15" s="0"/>
      <c r="WMY15" s="0"/>
      <c r="WMZ15" s="0"/>
      <c r="WNA15" s="0"/>
      <c r="WNB15" s="0"/>
      <c r="WNC15" s="0"/>
      <c r="WND15" s="0"/>
      <c r="WNE15" s="0"/>
      <c r="WNF15" s="0"/>
      <c r="WNG15" s="0"/>
      <c r="WNH15" s="0"/>
      <c r="WNI15" s="0"/>
      <c r="WNJ15" s="0"/>
      <c r="WNK15" s="0"/>
      <c r="WNL15" s="0"/>
      <c r="WNM15" s="0"/>
      <c r="WNN15" s="0"/>
      <c r="WNO15" s="0"/>
      <c r="WNP15" s="0"/>
      <c r="WNQ15" s="0"/>
      <c r="WNR15" s="0"/>
      <c r="WNS15" s="0"/>
      <c r="WNT15" s="0"/>
      <c r="WNU15" s="0"/>
      <c r="WNV15" s="0"/>
      <c r="WNW15" s="0"/>
      <c r="WNX15" s="0"/>
      <c r="WNY15" s="0"/>
      <c r="WNZ15" s="0"/>
      <c r="WOA15" s="0"/>
      <c r="WOB15" s="0"/>
      <c r="WOC15" s="0"/>
      <c r="WOD15" s="0"/>
      <c r="WOE15" s="0"/>
      <c r="WOF15" s="0"/>
      <c r="WOG15" s="0"/>
      <c r="WOH15" s="0"/>
      <c r="WOI15" s="0"/>
      <c r="WOJ15" s="0"/>
      <c r="WOK15" s="0"/>
      <c r="WOL15" s="0"/>
      <c r="WOM15" s="0"/>
      <c r="WON15" s="0"/>
      <c r="WOO15" s="0"/>
      <c r="WOP15" s="0"/>
      <c r="WOQ15" s="0"/>
      <c r="WOR15" s="0"/>
      <c r="WOS15" s="0"/>
      <c r="WOT15" s="0"/>
      <c r="WOU15" s="0"/>
      <c r="WOV15" s="0"/>
      <c r="WOW15" s="0"/>
      <c r="WOX15" s="0"/>
      <c r="WOY15" s="0"/>
      <c r="WOZ15" s="0"/>
      <c r="WPA15" s="0"/>
      <c r="WPB15" s="0"/>
      <c r="WPC15" s="0"/>
      <c r="WPD15" s="0"/>
      <c r="WPE15" s="0"/>
      <c r="WPF15" s="0"/>
      <c r="WPG15" s="0"/>
      <c r="WPH15" s="0"/>
      <c r="WPI15" s="0"/>
      <c r="WPJ15" s="0"/>
      <c r="WPK15" s="0"/>
      <c r="WPL15" s="0"/>
      <c r="WPM15" s="0"/>
      <c r="WPN15" s="0"/>
      <c r="WPO15" s="0"/>
      <c r="WPP15" s="0"/>
      <c r="WPQ15" s="0"/>
      <c r="WPR15" s="0"/>
      <c r="WPS15" s="0"/>
      <c r="WPT15" s="0"/>
      <c r="WPU15" s="0"/>
      <c r="WPV15" s="0"/>
      <c r="WPW15" s="0"/>
      <c r="WPX15" s="0"/>
      <c r="WPY15" s="0"/>
      <c r="WPZ15" s="0"/>
      <c r="WQA15" s="0"/>
      <c r="WQB15" s="0"/>
      <c r="WQC15" s="0"/>
      <c r="WQD15" s="0"/>
      <c r="WQE15" s="0"/>
      <c r="WQF15" s="0"/>
      <c r="WQG15" s="0"/>
      <c r="WQH15" s="0"/>
      <c r="WQI15" s="0"/>
      <c r="WQJ15" s="0"/>
      <c r="WQK15" s="0"/>
      <c r="WQL15" s="0"/>
      <c r="WQM15" s="0"/>
      <c r="WQN15" s="0"/>
      <c r="WQO15" s="0"/>
      <c r="WQP15" s="0"/>
      <c r="WQQ15" s="0"/>
      <c r="WQR15" s="0"/>
      <c r="WQS15" s="0"/>
      <c r="WQT15" s="0"/>
      <c r="WQU15" s="0"/>
      <c r="WQV15" s="0"/>
      <c r="WQW15" s="0"/>
      <c r="WQX15" s="0"/>
      <c r="WQY15" s="0"/>
      <c r="WQZ15" s="0"/>
      <c r="WRA15" s="0"/>
      <c r="WRB15" s="0"/>
      <c r="WRC15" s="0"/>
      <c r="WRD15" s="0"/>
      <c r="WRE15" s="0"/>
      <c r="WRF15" s="0"/>
      <c r="WRG15" s="0"/>
      <c r="WRH15" s="0"/>
      <c r="WRI15" s="0"/>
      <c r="WRJ15" s="0"/>
      <c r="WRK15" s="0"/>
      <c r="WRL15" s="0"/>
      <c r="WRM15" s="0"/>
      <c r="WRN15" s="0"/>
      <c r="WRO15" s="0"/>
      <c r="WRP15" s="0"/>
      <c r="WRQ15" s="0"/>
      <c r="WRR15" s="0"/>
      <c r="WRS15" s="0"/>
      <c r="WRT15" s="0"/>
      <c r="WRU15" s="0"/>
      <c r="WRV15" s="0"/>
      <c r="WRW15" s="0"/>
      <c r="WRX15" s="0"/>
      <c r="WRY15" s="0"/>
      <c r="WRZ15" s="0"/>
      <c r="WSA15" s="0"/>
      <c r="WSB15" s="0"/>
      <c r="WSC15" s="0"/>
      <c r="WSD15" s="0"/>
      <c r="WSE15" s="0"/>
      <c r="WSF15" s="0"/>
      <c r="WSG15" s="0"/>
      <c r="WSH15" s="0"/>
      <c r="WSI15" s="0"/>
      <c r="WSJ15" s="0"/>
      <c r="WSK15" s="0"/>
      <c r="WSL15" s="0"/>
      <c r="WSM15" s="0"/>
      <c r="WSN15" s="0"/>
      <c r="WSO15" s="0"/>
      <c r="WSP15" s="0"/>
      <c r="WSQ15" s="0"/>
      <c r="WSR15" s="0"/>
      <c r="WSS15" s="0"/>
      <c r="WST15" s="0"/>
      <c r="WSU15" s="0"/>
      <c r="WSV15" s="0"/>
      <c r="WSW15" s="0"/>
      <c r="WSX15" s="0"/>
      <c r="WSY15" s="0"/>
      <c r="WSZ15" s="0"/>
      <c r="WTA15" s="0"/>
      <c r="WTB15" s="0"/>
      <c r="WTC15" s="0"/>
      <c r="WTD15" s="0"/>
      <c r="WTE15" s="0"/>
      <c r="WTF15" s="0"/>
      <c r="WTG15" s="0"/>
      <c r="WTH15" s="0"/>
      <c r="WTI15" s="0"/>
      <c r="WTJ15" s="0"/>
      <c r="WTK15" s="0"/>
      <c r="WTL15" s="0"/>
      <c r="WTM15" s="0"/>
      <c r="WTN15" s="0"/>
      <c r="WTO15" s="0"/>
      <c r="WTP15" s="0"/>
      <c r="WTQ15" s="0"/>
      <c r="WTR15" s="0"/>
      <c r="WTS15" s="0"/>
      <c r="WTT15" s="0"/>
      <c r="WTU15" s="0"/>
      <c r="WTV15" s="0"/>
      <c r="WTW15" s="0"/>
      <c r="WTX15" s="0"/>
      <c r="WTY15" s="0"/>
      <c r="WTZ15" s="0"/>
      <c r="WUA15" s="0"/>
      <c r="WUB15" s="0"/>
      <c r="WUC15" s="0"/>
      <c r="WUD15" s="0"/>
      <c r="WUE15" s="0"/>
      <c r="WUF15" s="0"/>
      <c r="WUG15" s="0"/>
      <c r="WUH15" s="0"/>
      <c r="WUI15" s="0"/>
      <c r="WUJ15" s="0"/>
      <c r="WUK15" s="0"/>
      <c r="WUL15" s="0"/>
      <c r="WUM15" s="0"/>
      <c r="WUN15" s="0"/>
      <c r="WUO15" s="0"/>
      <c r="WUP15" s="0"/>
      <c r="WUQ15" s="0"/>
      <c r="WUR15" s="0"/>
      <c r="WUS15" s="0"/>
      <c r="WUT15" s="0"/>
      <c r="WUU15" s="0"/>
      <c r="WUV15" s="0"/>
      <c r="WUW15" s="0"/>
      <c r="WUX15" s="0"/>
      <c r="WUY15" s="0"/>
      <c r="WUZ15" s="0"/>
      <c r="WVA15" s="0"/>
      <c r="WVB15" s="0"/>
      <c r="WVC15" s="0"/>
      <c r="WVD15" s="0"/>
      <c r="WVE15" s="0"/>
      <c r="WVF15" s="0"/>
      <c r="WVG15" s="0"/>
      <c r="WVH15" s="0"/>
      <c r="WVI15" s="0"/>
      <c r="WVJ15" s="0"/>
      <c r="WVK15" s="0"/>
      <c r="WVL15" s="0"/>
      <c r="WVM15" s="0"/>
      <c r="WVN15" s="0"/>
      <c r="WVO15" s="0"/>
      <c r="WVP15" s="0"/>
      <c r="WVQ15" s="0"/>
      <c r="WVR15" s="0"/>
      <c r="WVS15" s="0"/>
      <c r="WVT15" s="0"/>
      <c r="WVU15" s="0"/>
      <c r="WVV15" s="0"/>
      <c r="WVW15" s="0"/>
      <c r="WVX15" s="0"/>
      <c r="WVY15" s="0"/>
      <c r="WVZ15" s="0"/>
      <c r="WWA15" s="0"/>
      <c r="WWB15" s="0"/>
      <c r="WWC15" s="0"/>
      <c r="WWD15" s="0"/>
      <c r="WWE15" s="0"/>
      <c r="WWF15" s="0"/>
      <c r="WWG15" s="0"/>
      <c r="WWH15" s="0"/>
      <c r="WWI15" s="0"/>
      <c r="WWJ15" s="0"/>
      <c r="WWK15" s="0"/>
      <c r="WWL15" s="0"/>
      <c r="WWM15" s="0"/>
      <c r="WWN15" s="0"/>
      <c r="WWO15" s="0"/>
      <c r="WWP15" s="0"/>
      <c r="WWQ15" s="0"/>
      <c r="WWR15" s="0"/>
      <c r="WWS15" s="0"/>
      <c r="WWT15" s="0"/>
      <c r="WWU15" s="0"/>
      <c r="WWV15" s="0"/>
      <c r="WWW15" s="0"/>
      <c r="WWX15" s="0"/>
      <c r="WWY15" s="0"/>
      <c r="WWZ15" s="0"/>
      <c r="WXA15" s="0"/>
      <c r="WXB15" s="0"/>
      <c r="WXC15" s="0"/>
      <c r="WXD15" s="0"/>
      <c r="WXE15" s="0"/>
      <c r="WXF15" s="0"/>
      <c r="WXG15" s="0"/>
      <c r="WXH15" s="0"/>
      <c r="WXI15" s="0"/>
      <c r="WXJ15" s="0"/>
      <c r="WXK15" s="0"/>
      <c r="WXL15" s="0"/>
      <c r="WXM15" s="0"/>
      <c r="WXN15" s="0"/>
      <c r="WXO15" s="0"/>
      <c r="WXP15" s="0"/>
      <c r="WXQ15" s="0"/>
      <c r="WXR15" s="0"/>
      <c r="WXS15" s="0"/>
      <c r="WXT15" s="0"/>
      <c r="WXU15" s="0"/>
      <c r="WXV15" s="0"/>
      <c r="WXW15" s="0"/>
      <c r="WXX15" s="0"/>
      <c r="WXY15" s="0"/>
      <c r="WXZ15" s="0"/>
      <c r="WYA15" s="0"/>
      <c r="WYB15" s="0"/>
      <c r="WYC15" s="0"/>
      <c r="WYD15" s="0"/>
      <c r="WYE15" s="0"/>
      <c r="WYF15" s="0"/>
      <c r="WYG15" s="0"/>
      <c r="WYH15" s="0"/>
      <c r="WYI15" s="0"/>
      <c r="WYJ15" s="0"/>
      <c r="WYK15" s="0"/>
      <c r="WYL15" s="0"/>
      <c r="WYM15" s="0"/>
      <c r="WYN15" s="0"/>
      <c r="WYO15" s="0"/>
      <c r="WYP15" s="0"/>
      <c r="WYQ15" s="0"/>
      <c r="WYR15" s="0"/>
      <c r="WYS15" s="0"/>
      <c r="WYT15" s="0"/>
      <c r="WYU15" s="0"/>
      <c r="WYV15" s="0"/>
      <c r="WYW15" s="0"/>
      <c r="WYX15" s="0"/>
      <c r="WYY15" s="0"/>
      <c r="WYZ15" s="0"/>
      <c r="WZA15" s="0"/>
      <c r="WZB15" s="0"/>
      <c r="WZC15" s="0"/>
      <c r="WZD15" s="0"/>
      <c r="WZE15" s="0"/>
      <c r="WZF15" s="0"/>
      <c r="WZG15" s="0"/>
      <c r="WZH15" s="0"/>
      <c r="WZI15" s="0"/>
      <c r="WZJ15" s="0"/>
      <c r="WZK15" s="0"/>
      <c r="WZL15" s="0"/>
      <c r="WZM15" s="0"/>
      <c r="WZN15" s="0"/>
      <c r="WZO15" s="0"/>
      <c r="WZP15" s="0"/>
      <c r="WZQ15" s="0"/>
      <c r="WZR15" s="0"/>
      <c r="WZS15" s="0"/>
      <c r="WZT15" s="0"/>
      <c r="WZU15" s="0"/>
      <c r="WZV15" s="0"/>
      <c r="WZW15" s="0"/>
      <c r="WZX15" s="0"/>
      <c r="WZY15" s="0"/>
      <c r="WZZ15" s="0"/>
      <c r="XAA15" s="0"/>
      <c r="XAB15" s="0"/>
      <c r="XAC15" s="0"/>
      <c r="XAD15" s="0"/>
      <c r="XAE15" s="0"/>
      <c r="XAF15" s="0"/>
      <c r="XAG15" s="0"/>
      <c r="XAH15" s="0"/>
      <c r="XAI15" s="0"/>
      <c r="XAJ15" s="0"/>
      <c r="XAK15" s="0"/>
      <c r="XAL15" s="0"/>
      <c r="XAM15" s="0"/>
      <c r="XAN15" s="0"/>
      <c r="XAO15" s="0"/>
      <c r="XAP15" s="0"/>
      <c r="XAQ15" s="0"/>
      <c r="XAR15" s="0"/>
      <c r="XAS15" s="0"/>
      <c r="XAT15" s="0"/>
      <c r="XAU15" s="0"/>
      <c r="XAV15" s="0"/>
      <c r="XAW15" s="0"/>
      <c r="XAX15" s="0"/>
      <c r="XAY15" s="0"/>
      <c r="XAZ15" s="0"/>
      <c r="XBA15" s="0"/>
      <c r="XBB15" s="0"/>
      <c r="XBC15" s="0"/>
      <c r="XBD15" s="0"/>
      <c r="XBE15" s="0"/>
      <c r="XBF15" s="0"/>
      <c r="XBG15" s="0"/>
      <c r="XBH15" s="0"/>
      <c r="XBI15" s="0"/>
      <c r="XBJ15" s="0"/>
      <c r="XBK15" s="0"/>
      <c r="XBL15" s="0"/>
      <c r="XBM15" s="0"/>
      <c r="XBN15" s="0"/>
      <c r="XBO15" s="0"/>
      <c r="XBP15" s="0"/>
      <c r="XBQ15" s="0"/>
      <c r="XBR15" s="0"/>
      <c r="XBS15" s="0"/>
      <c r="XBT15" s="0"/>
      <c r="XBU15" s="0"/>
      <c r="XBV15" s="0"/>
      <c r="XBW15" s="0"/>
      <c r="XBX15" s="0"/>
      <c r="XBY15" s="0"/>
      <c r="XBZ15" s="0"/>
      <c r="XCA15" s="0"/>
      <c r="XCB15" s="0"/>
      <c r="XCC15" s="0"/>
      <c r="XCD15" s="0"/>
      <c r="XCE15" s="0"/>
      <c r="XCF15" s="0"/>
      <c r="XCG15" s="0"/>
      <c r="XCH15" s="0"/>
      <c r="XCI15" s="0"/>
      <c r="XCJ15" s="0"/>
      <c r="XCK15" s="0"/>
      <c r="XCL15" s="0"/>
      <c r="XCM15" s="0"/>
      <c r="XCN15" s="0"/>
      <c r="XCO15" s="0"/>
      <c r="XCP15" s="0"/>
      <c r="XCQ15" s="0"/>
      <c r="XCR15" s="0"/>
      <c r="XCS15" s="0"/>
      <c r="XCT15" s="0"/>
      <c r="XCU15" s="0"/>
      <c r="XCV15" s="0"/>
      <c r="XCW15" s="0"/>
      <c r="XCX15" s="0"/>
      <c r="XCY15" s="0"/>
      <c r="XCZ15" s="0"/>
      <c r="XDA15" s="0"/>
      <c r="XDB15" s="0"/>
      <c r="XDC15" s="0"/>
      <c r="XDD15" s="0"/>
      <c r="XDE15" s="0"/>
      <c r="XDF15" s="0"/>
      <c r="XDG15" s="0"/>
      <c r="XDH15" s="0"/>
      <c r="XDI15" s="0"/>
      <c r="XDJ15" s="0"/>
      <c r="XDK15" s="0"/>
      <c r="XDL15" s="0"/>
      <c r="XDM15" s="0"/>
      <c r="XDN15" s="0"/>
      <c r="XDO15" s="0"/>
      <c r="XDP15" s="0"/>
      <c r="XDQ15" s="0"/>
      <c r="XDR15" s="0"/>
      <c r="XDS15" s="0"/>
      <c r="XDT15" s="0"/>
      <c r="XDU15" s="0"/>
      <c r="XDV15" s="0"/>
      <c r="XDW15" s="0"/>
      <c r="XDX15" s="0"/>
      <c r="XDY15" s="0"/>
      <c r="XDZ15" s="0"/>
      <c r="XEA15" s="0"/>
      <c r="XEB15" s="0"/>
      <c r="XEC15" s="0"/>
      <c r="XED15" s="0"/>
      <c r="XEE15" s="0"/>
      <c r="XEF15" s="0"/>
      <c r="XEG15" s="0"/>
      <c r="XEH15" s="0"/>
      <c r="XEI15" s="0"/>
      <c r="XEJ15" s="0"/>
      <c r="XEK15" s="0"/>
      <c r="XEL15" s="0"/>
      <c r="XEM15" s="0"/>
      <c r="XEN15" s="0"/>
      <c r="XEO15" s="0"/>
      <c r="XEP15" s="0"/>
      <c r="XEQ15" s="0"/>
      <c r="XER15" s="0"/>
      <c r="XES15" s="0"/>
      <c r="XET15" s="0"/>
      <c r="XEU15" s="0"/>
      <c r="XEV15" s="0"/>
      <c r="XEW15" s="0"/>
      <c r="XEX15" s="0"/>
      <c r="XEY15" s="0"/>
      <c r="XEZ15" s="0"/>
      <c r="XFA15" s="0"/>
      <c r="XFB15" s="0"/>
      <c r="XFC15" s="0"/>
      <c r="XFD15" s="0"/>
    </row>
    <row r="16" customFormat="false" ht="15" hidden="true" customHeight="false" outlineLevel="0" collapsed="false">
      <c r="A16" s="0"/>
      <c r="B16" s="0"/>
      <c r="C16" s="122"/>
      <c r="D16" s="0"/>
      <c r="E16" s="200" t="s">
        <v>703</v>
      </c>
      <c r="F16" s="200" t="s">
        <v>517</v>
      </c>
      <c r="G16" s="200" t="s">
        <v>764</v>
      </c>
      <c r="H16" s="0"/>
      <c r="I16" s="0"/>
      <c r="J16" s="0"/>
      <c r="K16" s="0"/>
      <c r="L16" s="0"/>
      <c r="M16" s="0"/>
      <c r="N16" s="0"/>
      <c r="O16" s="0"/>
      <c r="P16" s="0"/>
      <c r="Q16" s="0"/>
      <c r="R16" s="0"/>
      <c r="S16" s="0"/>
      <c r="T16" s="0"/>
      <c r="U16" s="0"/>
      <c r="V16" s="0"/>
      <c r="W16" s="0"/>
      <c r="X16" s="0"/>
      <c r="Y16" s="0"/>
      <c r="Z16" s="0"/>
      <c r="AA16" s="0"/>
      <c r="AB16" s="0"/>
      <c r="AC16" s="0"/>
      <c r="AD16" s="0"/>
      <c r="AE16" s="0"/>
      <c r="AF16" s="0"/>
      <c r="AG16" s="0"/>
      <c r="AH16" s="0"/>
      <c r="AI16" s="0"/>
      <c r="AJ16" s="0"/>
      <c r="AK16" s="0"/>
      <c r="AL16" s="0"/>
      <c r="AM16" s="0"/>
      <c r="AN16" s="0"/>
      <c r="AO16" s="0"/>
      <c r="AP16" s="0"/>
      <c r="AQ16" s="0"/>
      <c r="AR16" s="0"/>
      <c r="AS16" s="0"/>
      <c r="AT16" s="0"/>
      <c r="AU16" s="0"/>
      <c r="AV16" s="0"/>
      <c r="AW16" s="0"/>
      <c r="AX16" s="0"/>
      <c r="AY16" s="0"/>
      <c r="AZ16" s="0"/>
      <c r="BA16" s="0"/>
      <c r="BB16" s="0"/>
      <c r="BC16" s="0"/>
      <c r="BD16" s="0"/>
      <c r="BE16" s="0"/>
      <c r="BF16" s="0"/>
      <c r="BG16" s="0"/>
      <c r="BH16" s="0"/>
      <c r="BI16" s="0"/>
      <c r="BJ16" s="0"/>
      <c r="BK16" s="0"/>
      <c r="BL16" s="0"/>
      <c r="BM16" s="0"/>
      <c r="BN16" s="0"/>
      <c r="BO16" s="0"/>
      <c r="BP16" s="0"/>
      <c r="BQ16" s="0"/>
      <c r="BR16" s="0"/>
      <c r="BS16" s="0"/>
      <c r="BT16" s="0"/>
      <c r="BU16" s="0"/>
      <c r="BV16" s="0"/>
      <c r="BW16" s="0"/>
      <c r="BX16" s="0"/>
      <c r="BY16" s="0"/>
      <c r="BZ16" s="0"/>
      <c r="CA16" s="0"/>
      <c r="CB16" s="0"/>
      <c r="CC16" s="0"/>
      <c r="CD16" s="0"/>
      <c r="CE16" s="0"/>
      <c r="CF16" s="0"/>
      <c r="CG16" s="0"/>
      <c r="CH16" s="0"/>
      <c r="CI16" s="0"/>
      <c r="CJ16" s="0"/>
      <c r="CK16" s="0"/>
      <c r="CL16" s="0"/>
      <c r="CM16" s="0"/>
      <c r="CN16" s="0"/>
      <c r="CO16" s="0"/>
      <c r="CP16" s="0"/>
      <c r="CQ16" s="0"/>
      <c r="CR16" s="0"/>
      <c r="CS16" s="0"/>
      <c r="CT16" s="0"/>
      <c r="CU16" s="0"/>
      <c r="CV16" s="0"/>
      <c r="CW16" s="0"/>
      <c r="CX16" s="0"/>
      <c r="CY16" s="0"/>
      <c r="CZ16" s="0"/>
      <c r="DA16" s="0"/>
      <c r="DB16" s="0"/>
      <c r="DC16" s="0"/>
      <c r="DD16" s="0"/>
      <c r="DE16" s="0"/>
      <c r="DF16" s="0"/>
      <c r="DG16" s="0"/>
      <c r="DH16" s="0"/>
      <c r="DI16" s="0"/>
      <c r="DJ16" s="0"/>
      <c r="DK16" s="0"/>
      <c r="DL16" s="0"/>
      <c r="DM16" s="0"/>
      <c r="DN16" s="0"/>
      <c r="DO16" s="0"/>
      <c r="DP16" s="0"/>
      <c r="DQ16" s="0"/>
      <c r="DR16" s="0"/>
      <c r="DS16" s="0"/>
      <c r="DT16" s="0"/>
      <c r="DU16" s="0"/>
      <c r="DV16" s="0"/>
      <c r="DW16" s="0"/>
      <c r="DX16" s="0"/>
      <c r="DY16" s="0"/>
      <c r="DZ16" s="0"/>
      <c r="EA16" s="0"/>
      <c r="EB16" s="0"/>
      <c r="EC16" s="0"/>
      <c r="ED16" s="0"/>
      <c r="EE16" s="0"/>
      <c r="EF16" s="0"/>
      <c r="EG16" s="0"/>
      <c r="EH16" s="0"/>
      <c r="EI16" s="0"/>
      <c r="EJ16" s="0"/>
      <c r="EK16" s="0"/>
      <c r="EL16" s="0"/>
      <c r="EM16" s="0"/>
      <c r="EN16" s="0"/>
      <c r="EO16" s="0"/>
      <c r="EP16" s="0"/>
      <c r="EQ16" s="0"/>
      <c r="ER16" s="0"/>
      <c r="ES16" s="0"/>
      <c r="ET16" s="0"/>
      <c r="EU16" s="0"/>
      <c r="EV16" s="0"/>
      <c r="EW16" s="0"/>
      <c r="EX16" s="0"/>
      <c r="EY16" s="0"/>
      <c r="EZ16" s="0"/>
      <c r="FA16" s="0"/>
      <c r="FB16" s="0"/>
      <c r="FC16" s="0"/>
      <c r="FD16" s="0"/>
      <c r="FE16" s="0"/>
      <c r="FF16" s="0"/>
      <c r="FG16" s="0"/>
      <c r="FH16" s="0"/>
      <c r="FI16" s="0"/>
      <c r="FJ16" s="0"/>
      <c r="FK16" s="0"/>
      <c r="FL16" s="0"/>
      <c r="FM16" s="0"/>
      <c r="FN16" s="0"/>
      <c r="FO16" s="0"/>
      <c r="FP16" s="0"/>
      <c r="FQ16" s="0"/>
      <c r="FR16" s="0"/>
      <c r="FS16" s="0"/>
      <c r="FT16" s="0"/>
      <c r="FU16" s="0"/>
      <c r="FV16" s="0"/>
      <c r="FW16" s="0"/>
      <c r="FX16" s="0"/>
      <c r="FY16" s="0"/>
      <c r="FZ16" s="0"/>
      <c r="GA16" s="0"/>
      <c r="GB16" s="0"/>
      <c r="GC16" s="0"/>
      <c r="GD16" s="0"/>
      <c r="GE16" s="0"/>
      <c r="GF16" s="0"/>
      <c r="GG16" s="0"/>
      <c r="GH16" s="0"/>
      <c r="GI16" s="0"/>
      <c r="GJ16" s="0"/>
      <c r="GK16" s="0"/>
      <c r="GL16" s="0"/>
      <c r="GM16" s="0"/>
      <c r="GN16" s="0"/>
      <c r="GO16" s="0"/>
      <c r="GP16" s="0"/>
      <c r="GQ16" s="0"/>
      <c r="GR16" s="0"/>
      <c r="GS16" s="0"/>
      <c r="GT16" s="0"/>
      <c r="GU16" s="0"/>
      <c r="GV16" s="0"/>
      <c r="GW16" s="0"/>
      <c r="GX16" s="0"/>
      <c r="GY16" s="0"/>
      <c r="GZ16" s="0"/>
      <c r="HA16" s="0"/>
      <c r="HB16" s="0"/>
      <c r="HC16" s="0"/>
      <c r="HD16" s="0"/>
      <c r="HE16" s="0"/>
      <c r="HF16" s="0"/>
      <c r="HG16" s="0"/>
      <c r="HH16" s="0"/>
      <c r="HI16" s="0"/>
      <c r="HJ16" s="0"/>
      <c r="HK16" s="0"/>
      <c r="HL16" s="0"/>
      <c r="HM16" s="0"/>
      <c r="HN16" s="0"/>
      <c r="HO16" s="0"/>
      <c r="HP16" s="0"/>
      <c r="HQ16" s="0"/>
      <c r="HR16" s="0"/>
      <c r="HS16" s="0"/>
      <c r="HT16" s="0"/>
      <c r="HU16" s="0"/>
      <c r="HV16" s="0"/>
      <c r="HW16" s="0"/>
      <c r="HX16" s="0"/>
      <c r="HY16" s="0"/>
      <c r="HZ16" s="0"/>
      <c r="IA16" s="0"/>
      <c r="IB16" s="0"/>
      <c r="IC16" s="0"/>
      <c r="ID16" s="0"/>
      <c r="IE16" s="0"/>
      <c r="IF16" s="0"/>
      <c r="IG16" s="0"/>
      <c r="IH16" s="0"/>
      <c r="II16" s="0"/>
      <c r="IJ16" s="0"/>
      <c r="IK16" s="0"/>
      <c r="IL16" s="0"/>
      <c r="IM16" s="0"/>
      <c r="IN16" s="0"/>
      <c r="IO16" s="0"/>
      <c r="IP16" s="0"/>
      <c r="IQ16" s="0"/>
      <c r="IR16" s="0"/>
      <c r="IS16" s="0"/>
      <c r="IT16" s="0"/>
      <c r="IU16" s="0"/>
      <c r="IV16" s="0"/>
      <c r="IW16" s="0"/>
      <c r="IX16" s="0"/>
      <c r="IY16" s="0"/>
      <c r="IZ16" s="0"/>
      <c r="JA16" s="0"/>
      <c r="JB16" s="0"/>
      <c r="JC16" s="0"/>
      <c r="JD16" s="0"/>
      <c r="JE16" s="0"/>
      <c r="JF16" s="0"/>
      <c r="JG16" s="0"/>
      <c r="JH16" s="0"/>
      <c r="JI16" s="0"/>
      <c r="JJ16" s="0"/>
      <c r="JK16" s="0"/>
      <c r="JL16" s="0"/>
      <c r="JM16" s="0"/>
      <c r="JN16" s="0"/>
      <c r="JO16" s="0"/>
      <c r="JP16" s="0"/>
      <c r="JQ16" s="0"/>
      <c r="JR16" s="0"/>
      <c r="JS16" s="0"/>
      <c r="JT16" s="0"/>
      <c r="JU16" s="0"/>
      <c r="JV16" s="0"/>
      <c r="JW16" s="0"/>
      <c r="JX16" s="0"/>
      <c r="JY16" s="0"/>
      <c r="JZ16" s="0"/>
      <c r="KA16" s="0"/>
      <c r="KB16" s="0"/>
      <c r="KC16" s="0"/>
      <c r="KD16" s="0"/>
      <c r="KE16" s="0"/>
      <c r="KF16" s="0"/>
      <c r="KG16" s="0"/>
      <c r="KH16" s="0"/>
      <c r="KI16" s="0"/>
      <c r="KJ16" s="0"/>
      <c r="KK16" s="0"/>
      <c r="KL16" s="0"/>
      <c r="KM16" s="0"/>
      <c r="KN16" s="0"/>
      <c r="KO16" s="0"/>
      <c r="KP16" s="0"/>
      <c r="KQ16" s="0"/>
      <c r="KR16" s="0"/>
      <c r="KS16" s="0"/>
      <c r="KT16" s="0"/>
      <c r="KU16" s="0"/>
      <c r="KV16" s="0"/>
      <c r="KW16" s="0"/>
      <c r="KX16" s="0"/>
      <c r="KY16" s="0"/>
      <c r="KZ16" s="0"/>
      <c r="LA16" s="0"/>
      <c r="LB16" s="0"/>
      <c r="LC16" s="0"/>
      <c r="LD16" s="0"/>
      <c r="LE16" s="0"/>
      <c r="LF16" s="0"/>
      <c r="LG16" s="0"/>
      <c r="LH16" s="0"/>
      <c r="LI16" s="0"/>
      <c r="LJ16" s="0"/>
      <c r="LK16" s="0"/>
      <c r="LL16" s="0"/>
      <c r="LM16" s="0"/>
      <c r="LN16" s="0"/>
      <c r="LO16" s="0"/>
      <c r="LP16" s="0"/>
      <c r="LQ16" s="0"/>
      <c r="LR16" s="0"/>
      <c r="LS16" s="0"/>
      <c r="LT16" s="0"/>
      <c r="LU16" s="0"/>
      <c r="LV16" s="0"/>
      <c r="LW16" s="0"/>
      <c r="LX16" s="0"/>
      <c r="LY16" s="0"/>
      <c r="LZ16" s="0"/>
      <c r="MA16" s="0"/>
      <c r="MB16" s="0"/>
      <c r="MC16" s="0"/>
      <c r="MD16" s="0"/>
      <c r="ME16" s="0"/>
      <c r="MF16" s="0"/>
      <c r="MG16" s="0"/>
      <c r="MH16" s="0"/>
      <c r="MI16" s="0"/>
      <c r="MJ16" s="0"/>
      <c r="MK16" s="0"/>
      <c r="ML16" s="0"/>
      <c r="MM16" s="0"/>
      <c r="MN16" s="0"/>
      <c r="MO16" s="0"/>
      <c r="MP16" s="0"/>
      <c r="MQ16" s="0"/>
      <c r="MR16" s="0"/>
      <c r="MS16" s="0"/>
      <c r="MT16" s="0"/>
      <c r="MU16" s="0"/>
      <c r="MV16" s="0"/>
      <c r="MW16" s="0"/>
      <c r="MX16" s="0"/>
      <c r="MY16" s="0"/>
      <c r="MZ16" s="0"/>
      <c r="NA16" s="0"/>
      <c r="NB16" s="0"/>
      <c r="NC16" s="0"/>
      <c r="ND16" s="0"/>
      <c r="NE16" s="0"/>
      <c r="NF16" s="0"/>
      <c r="NG16" s="0"/>
      <c r="NH16" s="0"/>
      <c r="NI16" s="0"/>
      <c r="NJ16" s="0"/>
      <c r="NK16" s="0"/>
      <c r="NL16" s="0"/>
      <c r="NM16" s="0"/>
      <c r="NN16" s="0"/>
      <c r="NO16" s="0"/>
      <c r="NP16" s="0"/>
      <c r="NQ16" s="0"/>
      <c r="NR16" s="0"/>
      <c r="NS16" s="0"/>
      <c r="NT16" s="0"/>
      <c r="NU16" s="0"/>
      <c r="NV16" s="0"/>
      <c r="NW16" s="0"/>
      <c r="NX16" s="0"/>
      <c r="NY16" s="0"/>
      <c r="NZ16" s="0"/>
      <c r="OA16" s="0"/>
      <c r="OB16" s="0"/>
      <c r="OC16" s="0"/>
      <c r="OD16" s="0"/>
      <c r="OE16" s="0"/>
      <c r="OF16" s="0"/>
      <c r="OG16" s="0"/>
      <c r="OH16" s="0"/>
      <c r="OI16" s="0"/>
      <c r="OJ16" s="0"/>
      <c r="OK16" s="0"/>
      <c r="OL16" s="0"/>
      <c r="OM16" s="0"/>
      <c r="ON16" s="0"/>
      <c r="OO16" s="0"/>
      <c r="OP16" s="0"/>
      <c r="OQ16" s="0"/>
      <c r="OR16" s="0"/>
      <c r="OS16" s="0"/>
      <c r="OT16" s="0"/>
      <c r="OU16" s="0"/>
      <c r="OV16" s="0"/>
      <c r="OW16" s="0"/>
      <c r="OX16" s="0"/>
      <c r="OY16" s="0"/>
      <c r="OZ16" s="0"/>
      <c r="PA16" s="0"/>
      <c r="PB16" s="0"/>
      <c r="PC16" s="0"/>
      <c r="PD16" s="0"/>
      <c r="PE16" s="0"/>
      <c r="PF16" s="0"/>
      <c r="PG16" s="0"/>
      <c r="PH16" s="0"/>
      <c r="PI16" s="0"/>
      <c r="PJ16" s="0"/>
      <c r="PK16" s="0"/>
      <c r="PL16" s="0"/>
      <c r="PM16" s="0"/>
      <c r="PN16" s="0"/>
      <c r="PO16" s="0"/>
      <c r="PP16" s="0"/>
      <c r="PQ16" s="0"/>
      <c r="PR16" s="0"/>
      <c r="PS16" s="0"/>
      <c r="PT16" s="0"/>
      <c r="PU16" s="0"/>
      <c r="PV16" s="0"/>
      <c r="PW16" s="0"/>
      <c r="PX16" s="0"/>
      <c r="PY16" s="0"/>
      <c r="PZ16" s="0"/>
      <c r="QA16" s="0"/>
      <c r="QB16" s="0"/>
      <c r="QC16" s="0"/>
      <c r="QD16" s="0"/>
      <c r="QE16" s="0"/>
      <c r="QF16" s="0"/>
      <c r="QG16" s="0"/>
      <c r="QH16" s="0"/>
      <c r="QI16" s="0"/>
      <c r="QJ16" s="0"/>
      <c r="QK16" s="0"/>
      <c r="QL16" s="0"/>
      <c r="QM16" s="0"/>
      <c r="QN16" s="0"/>
      <c r="QO16" s="0"/>
      <c r="QP16" s="0"/>
      <c r="QQ16" s="0"/>
      <c r="QR16" s="0"/>
      <c r="QS16" s="0"/>
      <c r="QT16" s="0"/>
      <c r="QU16" s="0"/>
      <c r="QV16" s="0"/>
      <c r="QW16" s="0"/>
      <c r="QX16" s="0"/>
      <c r="QY16" s="0"/>
      <c r="QZ16" s="0"/>
      <c r="RA16" s="0"/>
      <c r="RB16" s="0"/>
      <c r="RC16" s="0"/>
      <c r="RD16" s="0"/>
      <c r="RE16" s="0"/>
      <c r="RF16" s="0"/>
      <c r="RG16" s="0"/>
      <c r="RH16" s="0"/>
      <c r="RI16" s="0"/>
      <c r="RJ16" s="0"/>
      <c r="RK16" s="0"/>
      <c r="RL16" s="0"/>
      <c r="RM16" s="0"/>
      <c r="RN16" s="0"/>
      <c r="RO16" s="0"/>
      <c r="RP16" s="0"/>
      <c r="RQ16" s="0"/>
      <c r="RR16" s="0"/>
      <c r="RS16" s="0"/>
      <c r="RT16" s="0"/>
      <c r="RU16" s="0"/>
      <c r="RV16" s="0"/>
      <c r="RW16" s="0"/>
      <c r="RX16" s="0"/>
      <c r="RY16" s="0"/>
      <c r="RZ16" s="0"/>
      <c r="SA16" s="0"/>
      <c r="SB16" s="0"/>
      <c r="SC16" s="0"/>
      <c r="SD16" s="0"/>
      <c r="SE16" s="0"/>
      <c r="SF16" s="0"/>
      <c r="SG16" s="0"/>
      <c r="SH16" s="0"/>
      <c r="SI16" s="0"/>
      <c r="SJ16" s="0"/>
      <c r="SK16" s="0"/>
      <c r="SL16" s="0"/>
      <c r="SM16" s="0"/>
      <c r="SN16" s="0"/>
      <c r="SO16" s="0"/>
      <c r="SP16" s="0"/>
      <c r="SQ16" s="0"/>
      <c r="SR16" s="0"/>
      <c r="SS16" s="0"/>
      <c r="ST16" s="0"/>
      <c r="SU16" s="0"/>
      <c r="SV16" s="0"/>
      <c r="SW16" s="0"/>
      <c r="SX16" s="0"/>
      <c r="SY16" s="0"/>
      <c r="SZ16" s="0"/>
      <c r="TA16" s="0"/>
      <c r="TB16" s="0"/>
      <c r="TC16" s="0"/>
      <c r="TD16" s="0"/>
      <c r="TE16" s="0"/>
      <c r="TF16" s="0"/>
      <c r="TG16" s="0"/>
      <c r="TH16" s="0"/>
      <c r="TI16" s="0"/>
      <c r="TJ16" s="0"/>
      <c r="TK16" s="0"/>
      <c r="TL16" s="0"/>
      <c r="TM16" s="0"/>
      <c r="TN16" s="0"/>
      <c r="TO16" s="0"/>
      <c r="TP16" s="0"/>
      <c r="TQ16" s="0"/>
      <c r="TR16" s="0"/>
      <c r="TS16" s="0"/>
      <c r="TT16" s="0"/>
      <c r="TU16" s="0"/>
      <c r="TV16" s="0"/>
      <c r="TW16" s="0"/>
      <c r="TX16" s="0"/>
      <c r="TY16" s="0"/>
      <c r="TZ16" s="0"/>
      <c r="UA16" s="0"/>
      <c r="UB16" s="0"/>
      <c r="UC16" s="0"/>
      <c r="UD16" s="0"/>
      <c r="UE16" s="0"/>
      <c r="UF16" s="0"/>
      <c r="UG16" s="0"/>
      <c r="UH16" s="0"/>
      <c r="UI16" s="0"/>
      <c r="UJ16" s="0"/>
      <c r="UK16" s="0"/>
      <c r="UL16" s="0"/>
      <c r="UM16" s="0"/>
      <c r="UN16" s="0"/>
      <c r="UO16" s="0"/>
      <c r="UP16" s="0"/>
      <c r="UQ16" s="0"/>
      <c r="UR16" s="0"/>
      <c r="US16" s="0"/>
      <c r="UT16" s="0"/>
      <c r="UU16" s="0"/>
      <c r="UV16" s="0"/>
      <c r="UW16" s="0"/>
      <c r="UX16" s="0"/>
      <c r="UY16" s="0"/>
      <c r="UZ16" s="0"/>
      <c r="VA16" s="0"/>
      <c r="VB16" s="0"/>
      <c r="VC16" s="0"/>
      <c r="VD16" s="0"/>
      <c r="VE16" s="0"/>
      <c r="VF16" s="0"/>
      <c r="VG16" s="0"/>
      <c r="VH16" s="0"/>
      <c r="VI16" s="0"/>
      <c r="VJ16" s="0"/>
      <c r="VK16" s="0"/>
      <c r="VL16" s="0"/>
      <c r="VM16" s="0"/>
      <c r="VN16" s="0"/>
      <c r="VO16" s="0"/>
      <c r="VP16" s="0"/>
      <c r="VQ16" s="0"/>
      <c r="VR16" s="0"/>
      <c r="VS16" s="0"/>
      <c r="VT16" s="0"/>
      <c r="VU16" s="0"/>
      <c r="VV16" s="0"/>
      <c r="VW16" s="0"/>
      <c r="VX16" s="0"/>
      <c r="VY16" s="0"/>
      <c r="VZ16" s="0"/>
      <c r="WA16" s="0"/>
      <c r="WB16" s="0"/>
      <c r="WC16" s="0"/>
      <c r="WD16" s="0"/>
      <c r="WE16" s="0"/>
      <c r="WF16" s="0"/>
      <c r="WG16" s="0"/>
      <c r="WH16" s="0"/>
      <c r="WI16" s="0"/>
      <c r="WJ16" s="0"/>
      <c r="WK16" s="0"/>
      <c r="WL16" s="0"/>
      <c r="WM16" s="0"/>
      <c r="WN16" s="0"/>
      <c r="WO16" s="0"/>
      <c r="WP16" s="0"/>
      <c r="WQ16" s="0"/>
      <c r="WR16" s="0"/>
      <c r="WS16" s="0"/>
      <c r="WT16" s="0"/>
      <c r="WU16" s="0"/>
      <c r="WV16" s="0"/>
      <c r="WW16" s="0"/>
      <c r="WX16" s="0"/>
      <c r="WY16" s="0"/>
      <c r="WZ16" s="0"/>
      <c r="XA16" s="0"/>
      <c r="XB16" s="0"/>
      <c r="XC16" s="0"/>
      <c r="XD16" s="0"/>
      <c r="XE16" s="0"/>
      <c r="XF16" s="0"/>
      <c r="XG16" s="0"/>
      <c r="XH16" s="0"/>
      <c r="XI16" s="0"/>
      <c r="XJ16" s="0"/>
      <c r="XK16" s="0"/>
      <c r="XL16" s="0"/>
      <c r="XM16" s="0"/>
      <c r="XN16" s="0"/>
      <c r="XO16" s="0"/>
      <c r="XP16" s="0"/>
      <c r="XQ16" s="0"/>
      <c r="XR16" s="0"/>
      <c r="XS16" s="0"/>
      <c r="XT16" s="0"/>
      <c r="XU16" s="0"/>
      <c r="XV16" s="0"/>
      <c r="XW16" s="0"/>
      <c r="XX16" s="0"/>
      <c r="XY16" s="0"/>
      <c r="XZ16" s="0"/>
      <c r="YA16" s="0"/>
      <c r="YB16" s="0"/>
      <c r="YC16" s="0"/>
      <c r="YD16" s="0"/>
      <c r="YE16" s="0"/>
      <c r="YF16" s="0"/>
      <c r="YG16" s="0"/>
      <c r="YH16" s="0"/>
      <c r="YI16" s="0"/>
      <c r="YJ16" s="0"/>
      <c r="YK16" s="0"/>
      <c r="YL16" s="0"/>
      <c r="YM16" s="0"/>
      <c r="YN16" s="0"/>
      <c r="YO16" s="0"/>
      <c r="YP16" s="0"/>
      <c r="YQ16" s="0"/>
      <c r="YR16" s="0"/>
      <c r="YS16" s="0"/>
      <c r="YT16" s="0"/>
      <c r="YU16" s="0"/>
      <c r="YV16" s="0"/>
      <c r="YW16" s="0"/>
      <c r="YX16" s="0"/>
      <c r="YY16" s="0"/>
      <c r="YZ16" s="0"/>
      <c r="ZA16" s="0"/>
      <c r="ZB16" s="0"/>
      <c r="ZC16" s="0"/>
      <c r="ZD16" s="0"/>
      <c r="ZE16" s="0"/>
      <c r="ZF16" s="0"/>
      <c r="ZG16" s="0"/>
      <c r="ZH16" s="0"/>
      <c r="ZI16" s="0"/>
      <c r="ZJ16" s="0"/>
      <c r="ZK16" s="0"/>
      <c r="ZL16" s="0"/>
      <c r="ZM16" s="0"/>
      <c r="ZN16" s="0"/>
      <c r="ZO16" s="0"/>
      <c r="ZP16" s="0"/>
      <c r="ZQ16" s="0"/>
      <c r="ZR16" s="0"/>
      <c r="ZS16" s="0"/>
      <c r="ZT16" s="0"/>
      <c r="ZU16" s="0"/>
      <c r="ZV16" s="0"/>
      <c r="ZW16" s="0"/>
      <c r="ZX16" s="0"/>
      <c r="ZY16" s="0"/>
      <c r="ZZ16" s="0"/>
      <c r="AAA16" s="0"/>
      <c r="AAB16" s="0"/>
      <c r="AAC16" s="0"/>
      <c r="AAD16" s="0"/>
      <c r="AAE16" s="0"/>
      <c r="AAF16" s="0"/>
      <c r="AAG16" s="0"/>
      <c r="AAH16" s="0"/>
      <c r="AAI16" s="0"/>
      <c r="AAJ16" s="0"/>
      <c r="AAK16" s="0"/>
      <c r="AAL16" s="0"/>
      <c r="AAM16" s="0"/>
      <c r="AAN16" s="0"/>
      <c r="AAO16" s="0"/>
      <c r="AAP16" s="0"/>
      <c r="AAQ16" s="0"/>
      <c r="AAR16" s="0"/>
      <c r="AAS16" s="0"/>
      <c r="AAT16" s="0"/>
      <c r="AAU16" s="0"/>
      <c r="AAV16" s="0"/>
      <c r="AAW16" s="0"/>
      <c r="AAX16" s="0"/>
      <c r="AAY16" s="0"/>
      <c r="AAZ16" s="0"/>
      <c r="ABA16" s="0"/>
      <c r="ABB16" s="0"/>
      <c r="ABC16" s="0"/>
      <c r="ABD16" s="0"/>
      <c r="ABE16" s="0"/>
      <c r="ABF16" s="0"/>
      <c r="ABG16" s="0"/>
      <c r="ABH16" s="0"/>
      <c r="ABI16" s="0"/>
      <c r="ABJ16" s="0"/>
      <c r="ABK16" s="0"/>
      <c r="ABL16" s="0"/>
      <c r="ABM16" s="0"/>
      <c r="ABN16" s="0"/>
      <c r="ABO16" s="0"/>
      <c r="ABP16" s="0"/>
      <c r="ABQ16" s="0"/>
      <c r="ABR16" s="0"/>
      <c r="ABS16" s="0"/>
      <c r="ABT16" s="0"/>
      <c r="ABU16" s="0"/>
      <c r="ABV16" s="0"/>
      <c r="ABW16" s="0"/>
      <c r="ABX16" s="0"/>
      <c r="ABY16" s="0"/>
      <c r="ABZ16" s="0"/>
      <c r="ACA16" s="0"/>
      <c r="ACB16" s="0"/>
      <c r="ACC16" s="0"/>
      <c r="ACD16" s="0"/>
      <c r="ACE16" s="0"/>
      <c r="ACF16" s="0"/>
      <c r="ACG16" s="0"/>
      <c r="ACH16" s="0"/>
      <c r="ACI16" s="0"/>
      <c r="ACJ16" s="0"/>
      <c r="ACK16" s="0"/>
      <c r="ACL16" s="0"/>
      <c r="ACM16" s="0"/>
      <c r="ACN16" s="0"/>
      <c r="ACO16" s="0"/>
      <c r="ACP16" s="0"/>
      <c r="ACQ16" s="0"/>
      <c r="ACR16" s="0"/>
      <c r="ACS16" s="0"/>
      <c r="ACT16" s="0"/>
      <c r="ACU16" s="0"/>
      <c r="ACV16" s="0"/>
      <c r="ACW16" s="0"/>
      <c r="ACX16" s="0"/>
      <c r="ACY16" s="0"/>
      <c r="ACZ16" s="0"/>
      <c r="ADA16" s="0"/>
      <c r="ADB16" s="0"/>
      <c r="ADC16" s="0"/>
      <c r="ADD16" s="0"/>
      <c r="ADE16" s="0"/>
      <c r="ADF16" s="0"/>
      <c r="ADG16" s="0"/>
      <c r="ADH16" s="0"/>
      <c r="ADI16" s="0"/>
      <c r="ADJ16" s="0"/>
      <c r="ADK16" s="0"/>
      <c r="ADL16" s="0"/>
      <c r="ADM16" s="0"/>
      <c r="ADN16" s="0"/>
      <c r="ADO16" s="0"/>
      <c r="ADP16" s="0"/>
      <c r="ADQ16" s="0"/>
      <c r="ADR16" s="0"/>
      <c r="ADS16" s="0"/>
      <c r="ADT16" s="0"/>
      <c r="ADU16" s="0"/>
      <c r="ADV16" s="0"/>
      <c r="ADW16" s="0"/>
      <c r="ADX16" s="0"/>
      <c r="ADY16" s="0"/>
      <c r="ADZ16" s="0"/>
      <c r="AEA16" s="0"/>
      <c r="AEB16" s="0"/>
      <c r="AEC16" s="0"/>
      <c r="AED16" s="0"/>
      <c r="AEE16" s="0"/>
      <c r="AEF16" s="0"/>
      <c r="AEG16" s="0"/>
      <c r="AEH16" s="0"/>
      <c r="AEI16" s="0"/>
      <c r="AEJ16" s="0"/>
      <c r="AEK16" s="0"/>
      <c r="AEL16" s="0"/>
      <c r="AEM16" s="0"/>
      <c r="AEN16" s="0"/>
      <c r="AEO16" s="0"/>
      <c r="AEP16" s="0"/>
      <c r="AEQ16" s="0"/>
      <c r="AER16" s="0"/>
      <c r="AES16" s="0"/>
      <c r="AET16" s="0"/>
      <c r="AEU16" s="0"/>
      <c r="AEV16" s="0"/>
      <c r="AEW16" s="0"/>
      <c r="AEX16" s="0"/>
      <c r="AEY16" s="0"/>
      <c r="AEZ16" s="0"/>
      <c r="AFA16" s="0"/>
      <c r="AFB16" s="0"/>
      <c r="AFC16" s="0"/>
      <c r="AFD16" s="0"/>
      <c r="AFE16" s="0"/>
      <c r="AFF16" s="0"/>
      <c r="AFG16" s="0"/>
      <c r="AFH16" s="0"/>
      <c r="AFI16" s="0"/>
      <c r="AFJ16" s="0"/>
      <c r="AFK16" s="0"/>
      <c r="AFL16" s="0"/>
      <c r="AFM16" s="0"/>
      <c r="AFN16" s="0"/>
      <c r="AFO16" s="0"/>
      <c r="AFP16" s="0"/>
      <c r="AFQ16" s="0"/>
      <c r="AFR16" s="0"/>
      <c r="AFS16" s="0"/>
      <c r="AFT16" s="0"/>
      <c r="AFU16" s="0"/>
      <c r="AFV16" s="0"/>
      <c r="AFW16" s="0"/>
      <c r="AFX16" s="0"/>
      <c r="AFY16" s="0"/>
      <c r="AFZ16" s="0"/>
      <c r="AGA16" s="0"/>
      <c r="AGB16" s="0"/>
      <c r="AGC16" s="0"/>
      <c r="AGD16" s="0"/>
      <c r="AGE16" s="0"/>
      <c r="AGF16" s="0"/>
      <c r="AGG16" s="0"/>
      <c r="AGH16" s="0"/>
      <c r="AGI16" s="0"/>
      <c r="AGJ16" s="0"/>
      <c r="AGK16" s="0"/>
      <c r="AGL16" s="0"/>
      <c r="AGM16" s="0"/>
      <c r="AGN16" s="0"/>
      <c r="AGO16" s="0"/>
      <c r="AGP16" s="0"/>
      <c r="AGQ16" s="0"/>
      <c r="AGR16" s="0"/>
      <c r="AGS16" s="0"/>
      <c r="AGT16" s="0"/>
      <c r="AGU16" s="0"/>
      <c r="AGV16" s="0"/>
      <c r="AGW16" s="0"/>
      <c r="AGX16" s="0"/>
      <c r="AGY16" s="0"/>
      <c r="AGZ16" s="0"/>
      <c r="AHA16" s="0"/>
      <c r="AHB16" s="0"/>
      <c r="AHC16" s="0"/>
      <c r="AHD16" s="0"/>
      <c r="AHE16" s="0"/>
      <c r="AHF16" s="0"/>
      <c r="AHG16" s="0"/>
      <c r="AHH16" s="0"/>
      <c r="AHI16" s="0"/>
      <c r="AHJ16" s="0"/>
      <c r="AHK16" s="0"/>
      <c r="AHL16" s="0"/>
      <c r="AHM16" s="0"/>
      <c r="AHN16" s="0"/>
      <c r="AHO16" s="0"/>
      <c r="AHP16" s="0"/>
      <c r="AHQ16" s="0"/>
      <c r="AHR16" s="0"/>
      <c r="AHS16" s="0"/>
      <c r="AHT16" s="0"/>
      <c r="AHU16" s="0"/>
      <c r="AHV16" s="0"/>
      <c r="AHW16" s="0"/>
      <c r="AHX16" s="0"/>
      <c r="AHY16" s="0"/>
      <c r="AHZ16" s="0"/>
      <c r="AIA16" s="0"/>
      <c r="AIB16" s="0"/>
      <c r="AIC16" s="0"/>
      <c r="AID16" s="0"/>
      <c r="AIE16" s="0"/>
      <c r="AIF16" s="0"/>
      <c r="AIG16" s="0"/>
      <c r="AIH16" s="0"/>
      <c r="AII16" s="0"/>
      <c r="AIJ16" s="0"/>
      <c r="AIK16" s="0"/>
      <c r="AIL16" s="0"/>
      <c r="AIM16" s="0"/>
      <c r="AIN16" s="0"/>
      <c r="AIO16" s="0"/>
      <c r="AIP16" s="0"/>
      <c r="AIQ16" s="0"/>
      <c r="AIR16" s="0"/>
      <c r="AIS16" s="0"/>
      <c r="AIT16" s="0"/>
      <c r="AIU16" s="0"/>
      <c r="AIV16" s="0"/>
      <c r="AIW16" s="0"/>
      <c r="AIX16" s="0"/>
      <c r="AIY16" s="0"/>
      <c r="AIZ16" s="0"/>
      <c r="AJA16" s="0"/>
      <c r="AJB16" s="0"/>
      <c r="AJC16" s="0"/>
      <c r="AJD16" s="0"/>
      <c r="AJE16" s="0"/>
      <c r="AJF16" s="0"/>
      <c r="AJG16" s="0"/>
      <c r="AJH16" s="0"/>
      <c r="AJI16" s="0"/>
      <c r="AJJ16" s="0"/>
      <c r="AJK16" s="0"/>
      <c r="AJL16" s="0"/>
      <c r="AJM16" s="0"/>
      <c r="AJN16" s="0"/>
      <c r="AJO16" s="0"/>
      <c r="AJP16" s="0"/>
      <c r="AJQ16" s="0"/>
      <c r="AJR16" s="0"/>
      <c r="AJS16" s="0"/>
      <c r="AJT16" s="0"/>
      <c r="AJU16" s="0"/>
      <c r="AJV16" s="0"/>
      <c r="AJW16" s="0"/>
      <c r="AJX16" s="0"/>
      <c r="AJY16" s="0"/>
      <c r="AJZ16" s="0"/>
      <c r="AKA16" s="0"/>
      <c r="AKB16" s="0"/>
      <c r="AKC16" s="0"/>
      <c r="AKD16" s="0"/>
      <c r="AKE16" s="0"/>
      <c r="AKF16" s="0"/>
      <c r="AKG16" s="0"/>
      <c r="AKH16" s="0"/>
      <c r="AKI16" s="0"/>
      <c r="AKJ16" s="0"/>
      <c r="AKK16" s="0"/>
      <c r="AKL16" s="0"/>
      <c r="AKM16" s="0"/>
      <c r="AKN16" s="0"/>
      <c r="AKO16" s="0"/>
      <c r="AKP16" s="0"/>
      <c r="AKQ16" s="0"/>
      <c r="AKR16" s="0"/>
      <c r="AKS16" s="0"/>
      <c r="AKT16" s="0"/>
      <c r="AKU16" s="0"/>
      <c r="AKV16" s="0"/>
      <c r="AKW16" s="0"/>
      <c r="AKX16" s="0"/>
      <c r="AKY16" s="0"/>
      <c r="AKZ16" s="0"/>
      <c r="ALA16" s="0"/>
      <c r="ALB16" s="0"/>
      <c r="ALC16" s="0"/>
      <c r="ALD16" s="0"/>
      <c r="ALE16" s="0"/>
      <c r="ALF16" s="0"/>
      <c r="ALG16" s="0"/>
      <c r="ALH16" s="0"/>
      <c r="ALI16" s="0"/>
      <c r="ALJ16" s="0"/>
      <c r="ALK16" s="0"/>
      <c r="ALL16" s="0"/>
      <c r="ALM16" s="0"/>
      <c r="ALN16" s="0"/>
      <c r="ALO16" s="0"/>
      <c r="ALP16" s="0"/>
      <c r="ALQ16" s="0"/>
      <c r="ALR16" s="0"/>
      <c r="ALS16" s="0"/>
      <c r="ALT16" s="0"/>
      <c r="ALU16" s="0"/>
      <c r="ALV16" s="0"/>
      <c r="ALW16" s="0"/>
      <c r="ALX16" s="0"/>
      <c r="ALY16" s="0"/>
      <c r="ALZ16" s="0"/>
      <c r="AMA16" s="0"/>
      <c r="AMB16" s="0"/>
      <c r="AMC16" s="0"/>
      <c r="AMD16" s="0"/>
      <c r="AME16" s="0"/>
      <c r="AMF16" s="0"/>
      <c r="AMG16" s="0"/>
      <c r="AMH16" s="0"/>
      <c r="AMI16" s="0"/>
      <c r="AMJ16" s="0"/>
      <c r="AMK16" s="0"/>
      <c r="AML16" s="0"/>
      <c r="AMM16" s="0"/>
      <c r="AMN16" s="0"/>
      <c r="AMO16" s="0"/>
      <c r="AMP16" s="0"/>
      <c r="AMQ16" s="0"/>
      <c r="AMR16" s="0"/>
      <c r="AMS16" s="0"/>
      <c r="AMT16" s="0"/>
      <c r="AMU16" s="0"/>
      <c r="AMV16" s="0"/>
      <c r="AMW16" s="0"/>
      <c r="AMX16" s="0"/>
      <c r="AMY16" s="0"/>
      <c r="AMZ16" s="0"/>
      <c r="ANA16" s="0"/>
      <c r="ANB16" s="0"/>
      <c r="ANC16" s="0"/>
      <c r="AND16" s="0"/>
      <c r="ANE16" s="0"/>
      <c r="ANF16" s="0"/>
      <c r="ANG16" s="0"/>
      <c r="ANH16" s="0"/>
      <c r="ANI16" s="0"/>
      <c r="ANJ16" s="0"/>
      <c r="ANK16" s="0"/>
      <c r="ANL16" s="0"/>
      <c r="ANM16" s="0"/>
      <c r="ANN16" s="0"/>
      <c r="ANO16" s="0"/>
      <c r="ANP16" s="0"/>
      <c r="ANQ16" s="0"/>
      <c r="ANR16" s="0"/>
      <c r="ANS16" s="0"/>
      <c r="ANT16" s="0"/>
      <c r="ANU16" s="0"/>
      <c r="ANV16" s="0"/>
      <c r="ANW16" s="0"/>
      <c r="ANX16" s="0"/>
      <c r="ANY16" s="0"/>
      <c r="ANZ16" s="0"/>
      <c r="AOA16" s="0"/>
      <c r="AOB16" s="0"/>
      <c r="AOC16" s="0"/>
      <c r="AOD16" s="0"/>
      <c r="AOE16" s="0"/>
      <c r="AOF16" s="0"/>
      <c r="AOG16" s="0"/>
      <c r="AOH16" s="0"/>
      <c r="AOI16" s="0"/>
      <c r="AOJ16" s="0"/>
      <c r="AOK16" s="0"/>
      <c r="AOL16" s="0"/>
      <c r="AOM16" s="0"/>
      <c r="AON16" s="0"/>
      <c r="AOO16" s="0"/>
      <c r="AOP16" s="0"/>
      <c r="AOQ16" s="0"/>
      <c r="AOR16" s="0"/>
      <c r="AOS16" s="0"/>
      <c r="AOT16" s="0"/>
      <c r="AOU16" s="0"/>
      <c r="AOV16" s="0"/>
      <c r="AOW16" s="0"/>
      <c r="AOX16" s="0"/>
      <c r="AOY16" s="0"/>
      <c r="AOZ16" s="0"/>
      <c r="APA16" s="0"/>
      <c r="APB16" s="0"/>
      <c r="APC16" s="0"/>
      <c r="APD16" s="0"/>
      <c r="APE16" s="0"/>
      <c r="APF16" s="0"/>
      <c r="APG16" s="0"/>
      <c r="APH16" s="0"/>
      <c r="API16" s="0"/>
      <c r="APJ16" s="0"/>
      <c r="APK16" s="0"/>
      <c r="APL16" s="0"/>
      <c r="APM16" s="0"/>
      <c r="APN16" s="0"/>
      <c r="APO16" s="0"/>
      <c r="APP16" s="0"/>
      <c r="APQ16" s="0"/>
      <c r="APR16" s="0"/>
      <c r="APS16" s="0"/>
      <c r="APT16" s="0"/>
      <c r="APU16" s="0"/>
      <c r="APV16" s="0"/>
      <c r="APW16" s="0"/>
      <c r="APX16" s="0"/>
      <c r="APY16" s="0"/>
      <c r="APZ16" s="0"/>
      <c r="AQA16" s="0"/>
      <c r="AQB16" s="0"/>
      <c r="AQC16" s="0"/>
      <c r="AQD16" s="0"/>
      <c r="AQE16" s="0"/>
      <c r="AQF16" s="0"/>
      <c r="AQG16" s="0"/>
      <c r="AQH16" s="0"/>
      <c r="AQI16" s="0"/>
      <c r="AQJ16" s="0"/>
      <c r="AQK16" s="0"/>
      <c r="AQL16" s="0"/>
      <c r="AQM16" s="0"/>
      <c r="AQN16" s="0"/>
      <c r="AQO16" s="0"/>
      <c r="AQP16" s="0"/>
      <c r="AQQ16" s="0"/>
      <c r="AQR16" s="0"/>
      <c r="AQS16" s="0"/>
      <c r="AQT16" s="0"/>
      <c r="AQU16" s="0"/>
      <c r="AQV16" s="0"/>
      <c r="AQW16" s="0"/>
      <c r="AQX16" s="0"/>
      <c r="AQY16" s="0"/>
      <c r="AQZ16" s="0"/>
      <c r="ARA16" s="0"/>
      <c r="ARB16" s="0"/>
      <c r="ARC16" s="0"/>
      <c r="ARD16" s="0"/>
      <c r="ARE16" s="0"/>
      <c r="ARF16" s="0"/>
      <c r="ARG16" s="0"/>
      <c r="ARH16" s="0"/>
      <c r="ARI16" s="0"/>
      <c r="ARJ16" s="0"/>
      <c r="ARK16" s="0"/>
      <c r="ARL16" s="0"/>
      <c r="ARM16" s="0"/>
      <c r="ARN16" s="0"/>
      <c r="ARO16" s="0"/>
      <c r="ARP16" s="0"/>
      <c r="ARQ16" s="0"/>
      <c r="ARR16" s="0"/>
      <c r="ARS16" s="0"/>
      <c r="ART16" s="0"/>
      <c r="ARU16" s="0"/>
      <c r="ARV16" s="0"/>
      <c r="ARW16" s="0"/>
      <c r="ARX16" s="0"/>
      <c r="ARY16" s="0"/>
      <c r="ARZ16" s="0"/>
      <c r="ASA16" s="0"/>
      <c r="ASB16" s="0"/>
      <c r="ASC16" s="0"/>
      <c r="ASD16" s="0"/>
      <c r="ASE16" s="0"/>
      <c r="ASF16" s="0"/>
      <c r="ASG16" s="0"/>
      <c r="ASH16" s="0"/>
      <c r="ASI16" s="0"/>
      <c r="ASJ16" s="0"/>
      <c r="ASK16" s="0"/>
      <c r="ASL16" s="0"/>
      <c r="ASM16" s="0"/>
      <c r="ASN16" s="0"/>
      <c r="ASO16" s="0"/>
      <c r="ASP16" s="0"/>
      <c r="ASQ16" s="0"/>
      <c r="ASR16" s="0"/>
      <c r="ASS16" s="0"/>
      <c r="AST16" s="0"/>
      <c r="ASU16" s="0"/>
      <c r="ASV16" s="0"/>
      <c r="ASW16" s="0"/>
      <c r="ASX16" s="0"/>
      <c r="ASY16" s="0"/>
      <c r="ASZ16" s="0"/>
      <c r="ATA16" s="0"/>
      <c r="ATB16" s="0"/>
      <c r="ATC16" s="0"/>
      <c r="ATD16" s="0"/>
      <c r="ATE16" s="0"/>
      <c r="ATF16" s="0"/>
      <c r="ATG16" s="0"/>
      <c r="ATH16" s="0"/>
      <c r="ATI16" s="0"/>
      <c r="ATJ16" s="0"/>
      <c r="ATK16" s="0"/>
      <c r="ATL16" s="0"/>
      <c r="ATM16" s="0"/>
      <c r="ATN16" s="0"/>
      <c r="ATO16" s="0"/>
      <c r="ATP16" s="0"/>
      <c r="ATQ16" s="0"/>
      <c r="ATR16" s="0"/>
      <c r="ATS16" s="0"/>
      <c r="ATT16" s="0"/>
      <c r="ATU16" s="0"/>
      <c r="ATV16" s="0"/>
      <c r="ATW16" s="0"/>
      <c r="ATX16" s="0"/>
      <c r="ATY16" s="0"/>
      <c r="ATZ16" s="0"/>
      <c r="AUA16" s="0"/>
      <c r="AUB16" s="0"/>
      <c r="AUC16" s="0"/>
      <c r="AUD16" s="0"/>
      <c r="AUE16" s="0"/>
      <c r="AUF16" s="0"/>
      <c r="AUG16" s="0"/>
      <c r="AUH16" s="0"/>
      <c r="AUI16" s="0"/>
      <c r="AUJ16" s="0"/>
      <c r="AUK16" s="0"/>
      <c r="AUL16" s="0"/>
      <c r="AUM16" s="0"/>
      <c r="AUN16" s="0"/>
      <c r="AUO16" s="0"/>
      <c r="AUP16" s="0"/>
      <c r="AUQ16" s="0"/>
      <c r="AUR16" s="0"/>
      <c r="AUS16" s="0"/>
      <c r="AUT16" s="0"/>
      <c r="AUU16" s="0"/>
      <c r="AUV16" s="0"/>
      <c r="AUW16" s="0"/>
      <c r="AUX16" s="0"/>
      <c r="AUY16" s="0"/>
      <c r="AUZ16" s="0"/>
      <c r="AVA16" s="0"/>
      <c r="AVB16" s="0"/>
      <c r="AVC16" s="0"/>
      <c r="AVD16" s="0"/>
      <c r="AVE16" s="0"/>
      <c r="AVF16" s="0"/>
      <c r="AVG16" s="0"/>
      <c r="AVH16" s="0"/>
      <c r="AVI16" s="0"/>
      <c r="AVJ16" s="0"/>
      <c r="AVK16" s="0"/>
      <c r="AVL16" s="0"/>
      <c r="AVM16" s="0"/>
      <c r="AVN16" s="0"/>
      <c r="AVO16" s="0"/>
      <c r="AVP16" s="0"/>
      <c r="AVQ16" s="0"/>
      <c r="AVR16" s="0"/>
      <c r="AVS16" s="0"/>
      <c r="AVT16" s="0"/>
      <c r="AVU16" s="0"/>
      <c r="AVV16" s="0"/>
      <c r="AVW16" s="0"/>
      <c r="AVX16" s="0"/>
      <c r="AVY16" s="0"/>
      <c r="AVZ16" s="0"/>
      <c r="AWA16" s="0"/>
      <c r="AWB16" s="0"/>
      <c r="AWC16" s="0"/>
      <c r="AWD16" s="0"/>
      <c r="AWE16" s="0"/>
      <c r="AWF16" s="0"/>
      <c r="AWG16" s="0"/>
      <c r="AWH16" s="0"/>
      <c r="AWI16" s="0"/>
      <c r="AWJ16" s="0"/>
      <c r="AWK16" s="0"/>
      <c r="AWL16" s="0"/>
      <c r="AWM16" s="0"/>
      <c r="AWN16" s="0"/>
      <c r="AWO16" s="0"/>
      <c r="AWP16" s="0"/>
      <c r="AWQ16" s="0"/>
      <c r="AWR16" s="0"/>
      <c r="AWS16" s="0"/>
      <c r="AWT16" s="0"/>
      <c r="AWU16" s="0"/>
      <c r="AWV16" s="0"/>
      <c r="AWW16" s="0"/>
      <c r="AWX16" s="0"/>
      <c r="AWY16" s="0"/>
      <c r="AWZ16" s="0"/>
      <c r="AXA16" s="0"/>
      <c r="AXB16" s="0"/>
      <c r="AXC16" s="0"/>
      <c r="AXD16" s="0"/>
      <c r="AXE16" s="0"/>
      <c r="AXF16" s="0"/>
      <c r="AXG16" s="0"/>
      <c r="AXH16" s="0"/>
      <c r="AXI16" s="0"/>
      <c r="AXJ16" s="0"/>
      <c r="AXK16" s="0"/>
      <c r="AXL16" s="0"/>
      <c r="AXM16" s="0"/>
      <c r="AXN16" s="0"/>
      <c r="AXO16" s="0"/>
      <c r="AXP16" s="0"/>
      <c r="AXQ16" s="0"/>
      <c r="AXR16" s="0"/>
      <c r="AXS16" s="0"/>
      <c r="AXT16" s="0"/>
      <c r="AXU16" s="0"/>
      <c r="AXV16" s="0"/>
      <c r="AXW16" s="0"/>
      <c r="AXX16" s="0"/>
      <c r="AXY16" s="0"/>
      <c r="AXZ16" s="0"/>
      <c r="AYA16" s="0"/>
      <c r="AYB16" s="0"/>
      <c r="AYC16" s="0"/>
      <c r="AYD16" s="0"/>
      <c r="AYE16" s="0"/>
      <c r="AYF16" s="0"/>
      <c r="AYG16" s="0"/>
      <c r="AYH16" s="0"/>
      <c r="AYI16" s="0"/>
      <c r="AYJ16" s="0"/>
      <c r="AYK16" s="0"/>
      <c r="AYL16" s="0"/>
      <c r="AYM16" s="0"/>
      <c r="AYN16" s="0"/>
      <c r="AYO16" s="0"/>
      <c r="AYP16" s="0"/>
      <c r="AYQ16" s="0"/>
      <c r="AYR16" s="0"/>
      <c r="AYS16" s="0"/>
      <c r="AYT16" s="0"/>
      <c r="AYU16" s="0"/>
      <c r="AYV16" s="0"/>
      <c r="AYW16" s="0"/>
      <c r="AYX16" s="0"/>
      <c r="AYY16" s="0"/>
      <c r="AYZ16" s="0"/>
      <c r="AZA16" s="0"/>
      <c r="AZB16" s="0"/>
      <c r="AZC16" s="0"/>
      <c r="AZD16" s="0"/>
      <c r="AZE16" s="0"/>
      <c r="AZF16" s="0"/>
      <c r="AZG16" s="0"/>
      <c r="AZH16" s="0"/>
      <c r="AZI16" s="0"/>
      <c r="AZJ16" s="0"/>
      <c r="AZK16" s="0"/>
      <c r="AZL16" s="0"/>
      <c r="AZM16" s="0"/>
      <c r="AZN16" s="0"/>
      <c r="AZO16" s="0"/>
      <c r="AZP16" s="0"/>
      <c r="AZQ16" s="0"/>
      <c r="AZR16" s="0"/>
      <c r="AZS16" s="0"/>
      <c r="AZT16" s="0"/>
      <c r="AZU16" s="0"/>
      <c r="AZV16" s="0"/>
      <c r="AZW16" s="0"/>
      <c r="AZX16" s="0"/>
      <c r="AZY16" s="0"/>
      <c r="AZZ16" s="0"/>
      <c r="BAA16" s="0"/>
      <c r="BAB16" s="0"/>
      <c r="BAC16" s="0"/>
      <c r="BAD16" s="0"/>
      <c r="BAE16" s="0"/>
      <c r="BAF16" s="0"/>
      <c r="BAG16" s="0"/>
      <c r="BAH16" s="0"/>
      <c r="BAI16" s="0"/>
      <c r="BAJ16" s="0"/>
      <c r="BAK16" s="0"/>
      <c r="BAL16" s="0"/>
      <c r="BAM16" s="0"/>
      <c r="BAN16" s="0"/>
      <c r="BAO16" s="0"/>
      <c r="BAP16" s="0"/>
      <c r="BAQ16" s="0"/>
      <c r="BAR16" s="0"/>
      <c r="BAS16" s="0"/>
      <c r="BAT16" s="0"/>
      <c r="BAU16" s="0"/>
      <c r="BAV16" s="0"/>
      <c r="BAW16" s="0"/>
      <c r="BAX16" s="0"/>
      <c r="BAY16" s="0"/>
      <c r="BAZ16" s="0"/>
      <c r="BBA16" s="0"/>
      <c r="BBB16" s="0"/>
      <c r="BBC16" s="0"/>
      <c r="BBD16" s="0"/>
      <c r="BBE16" s="0"/>
      <c r="BBF16" s="0"/>
      <c r="BBG16" s="0"/>
      <c r="BBH16" s="0"/>
      <c r="BBI16" s="0"/>
      <c r="BBJ16" s="0"/>
      <c r="BBK16" s="0"/>
      <c r="BBL16" s="0"/>
      <c r="BBM16" s="0"/>
      <c r="BBN16" s="0"/>
      <c r="BBO16" s="0"/>
      <c r="BBP16" s="0"/>
      <c r="BBQ16" s="0"/>
      <c r="BBR16" s="0"/>
      <c r="BBS16" s="0"/>
      <c r="BBT16" s="0"/>
      <c r="BBU16" s="0"/>
      <c r="BBV16" s="0"/>
      <c r="BBW16" s="0"/>
      <c r="BBX16" s="0"/>
      <c r="BBY16" s="0"/>
      <c r="BBZ16" s="0"/>
      <c r="BCA16" s="0"/>
      <c r="BCB16" s="0"/>
      <c r="BCC16" s="0"/>
      <c r="BCD16" s="0"/>
      <c r="BCE16" s="0"/>
      <c r="BCF16" s="0"/>
      <c r="BCG16" s="0"/>
      <c r="BCH16" s="0"/>
      <c r="BCI16" s="0"/>
      <c r="BCJ16" s="0"/>
      <c r="BCK16" s="0"/>
      <c r="BCL16" s="0"/>
      <c r="BCM16" s="0"/>
      <c r="BCN16" s="0"/>
      <c r="BCO16" s="0"/>
      <c r="BCP16" s="0"/>
      <c r="BCQ16" s="0"/>
      <c r="BCR16" s="0"/>
      <c r="BCS16" s="0"/>
      <c r="BCT16" s="0"/>
      <c r="BCU16" s="0"/>
      <c r="BCV16" s="0"/>
      <c r="BCW16" s="0"/>
      <c r="BCX16" s="0"/>
      <c r="BCY16" s="0"/>
      <c r="BCZ16" s="0"/>
      <c r="BDA16" s="0"/>
      <c r="BDB16" s="0"/>
      <c r="BDC16" s="0"/>
      <c r="BDD16" s="0"/>
      <c r="BDE16" s="0"/>
      <c r="BDF16" s="0"/>
      <c r="BDG16" s="0"/>
      <c r="BDH16" s="0"/>
      <c r="BDI16" s="0"/>
      <c r="BDJ16" s="0"/>
      <c r="BDK16" s="0"/>
      <c r="BDL16" s="0"/>
      <c r="BDM16" s="0"/>
      <c r="BDN16" s="0"/>
      <c r="BDO16" s="0"/>
      <c r="BDP16" s="0"/>
      <c r="BDQ16" s="0"/>
      <c r="BDR16" s="0"/>
      <c r="BDS16" s="0"/>
      <c r="BDT16" s="0"/>
      <c r="BDU16" s="0"/>
      <c r="BDV16" s="0"/>
      <c r="BDW16" s="0"/>
      <c r="BDX16" s="0"/>
      <c r="BDY16" s="0"/>
      <c r="BDZ16" s="0"/>
      <c r="BEA16" s="0"/>
      <c r="BEB16" s="0"/>
      <c r="BEC16" s="0"/>
      <c r="BED16" s="0"/>
      <c r="BEE16" s="0"/>
      <c r="BEF16" s="0"/>
      <c r="BEG16" s="0"/>
      <c r="BEH16" s="0"/>
      <c r="BEI16" s="0"/>
      <c r="BEJ16" s="0"/>
      <c r="BEK16" s="0"/>
      <c r="BEL16" s="0"/>
      <c r="BEM16" s="0"/>
      <c r="BEN16" s="0"/>
      <c r="BEO16" s="0"/>
      <c r="BEP16" s="0"/>
      <c r="BEQ16" s="0"/>
      <c r="BER16" s="0"/>
      <c r="BES16" s="0"/>
      <c r="BET16" s="0"/>
      <c r="BEU16" s="0"/>
      <c r="BEV16" s="0"/>
      <c r="BEW16" s="0"/>
      <c r="BEX16" s="0"/>
      <c r="BEY16" s="0"/>
      <c r="BEZ16" s="0"/>
      <c r="BFA16" s="0"/>
      <c r="BFB16" s="0"/>
      <c r="BFC16" s="0"/>
      <c r="BFD16" s="0"/>
      <c r="BFE16" s="0"/>
      <c r="BFF16" s="0"/>
      <c r="BFG16" s="0"/>
      <c r="BFH16" s="0"/>
      <c r="BFI16" s="0"/>
      <c r="BFJ16" s="0"/>
      <c r="BFK16" s="0"/>
      <c r="BFL16" s="0"/>
      <c r="BFM16" s="0"/>
      <c r="BFN16" s="0"/>
      <c r="BFO16" s="0"/>
      <c r="BFP16" s="0"/>
      <c r="BFQ16" s="0"/>
      <c r="BFR16" s="0"/>
      <c r="BFS16" s="0"/>
      <c r="BFT16" s="0"/>
      <c r="BFU16" s="0"/>
      <c r="BFV16" s="0"/>
      <c r="BFW16" s="0"/>
      <c r="BFX16" s="0"/>
      <c r="BFY16" s="0"/>
      <c r="BFZ16" s="0"/>
      <c r="BGA16" s="0"/>
      <c r="BGB16" s="0"/>
      <c r="BGC16" s="0"/>
      <c r="BGD16" s="0"/>
      <c r="BGE16" s="0"/>
      <c r="BGF16" s="0"/>
      <c r="BGG16" s="0"/>
      <c r="BGH16" s="0"/>
      <c r="BGI16" s="0"/>
      <c r="BGJ16" s="0"/>
      <c r="BGK16" s="0"/>
      <c r="BGL16" s="0"/>
      <c r="BGM16" s="0"/>
      <c r="BGN16" s="0"/>
      <c r="BGO16" s="0"/>
      <c r="BGP16" s="0"/>
      <c r="BGQ16" s="0"/>
      <c r="BGR16" s="0"/>
      <c r="BGS16" s="0"/>
      <c r="BGT16" s="0"/>
      <c r="BGU16" s="0"/>
      <c r="BGV16" s="0"/>
      <c r="BGW16" s="0"/>
      <c r="BGX16" s="0"/>
      <c r="BGY16" s="0"/>
      <c r="BGZ16" s="0"/>
      <c r="BHA16" s="0"/>
      <c r="BHB16" s="0"/>
      <c r="BHC16" s="0"/>
      <c r="BHD16" s="0"/>
      <c r="BHE16" s="0"/>
      <c r="BHF16" s="0"/>
      <c r="BHG16" s="0"/>
      <c r="BHH16" s="0"/>
      <c r="BHI16" s="0"/>
      <c r="BHJ16" s="0"/>
      <c r="BHK16" s="0"/>
      <c r="BHL16" s="0"/>
      <c r="BHM16" s="0"/>
      <c r="BHN16" s="0"/>
      <c r="BHO16" s="0"/>
      <c r="BHP16" s="0"/>
      <c r="BHQ16" s="0"/>
      <c r="BHR16" s="0"/>
      <c r="BHS16" s="0"/>
      <c r="BHT16" s="0"/>
      <c r="BHU16" s="0"/>
      <c r="BHV16" s="0"/>
      <c r="BHW16" s="0"/>
      <c r="BHX16" s="0"/>
      <c r="BHY16" s="0"/>
      <c r="BHZ16" s="0"/>
      <c r="BIA16" s="0"/>
      <c r="BIB16" s="0"/>
      <c r="BIC16" s="0"/>
      <c r="BID16" s="0"/>
      <c r="BIE16" s="0"/>
      <c r="BIF16" s="0"/>
      <c r="BIG16" s="0"/>
      <c r="BIH16" s="0"/>
      <c r="BII16" s="0"/>
      <c r="BIJ16" s="0"/>
      <c r="BIK16" s="0"/>
      <c r="BIL16" s="0"/>
      <c r="BIM16" s="0"/>
      <c r="BIN16" s="0"/>
      <c r="BIO16" s="0"/>
      <c r="BIP16" s="0"/>
      <c r="BIQ16" s="0"/>
      <c r="BIR16" s="0"/>
      <c r="BIS16" s="0"/>
      <c r="BIT16" s="0"/>
      <c r="BIU16" s="0"/>
      <c r="BIV16" s="0"/>
      <c r="BIW16" s="0"/>
      <c r="BIX16" s="0"/>
      <c r="BIY16" s="0"/>
      <c r="BIZ16" s="0"/>
      <c r="BJA16" s="0"/>
      <c r="BJB16" s="0"/>
      <c r="BJC16" s="0"/>
      <c r="BJD16" s="0"/>
      <c r="BJE16" s="0"/>
      <c r="BJF16" s="0"/>
      <c r="BJG16" s="0"/>
      <c r="BJH16" s="0"/>
      <c r="BJI16" s="0"/>
      <c r="BJJ16" s="0"/>
      <c r="BJK16" s="0"/>
      <c r="BJL16" s="0"/>
      <c r="BJM16" s="0"/>
      <c r="BJN16" s="0"/>
      <c r="BJO16" s="0"/>
      <c r="BJP16" s="0"/>
      <c r="BJQ16" s="0"/>
      <c r="BJR16" s="0"/>
      <c r="BJS16" s="0"/>
      <c r="BJT16" s="0"/>
      <c r="BJU16" s="0"/>
      <c r="BJV16" s="0"/>
      <c r="BJW16" s="0"/>
      <c r="BJX16" s="0"/>
      <c r="BJY16" s="0"/>
      <c r="BJZ16" s="0"/>
      <c r="BKA16" s="0"/>
      <c r="BKB16" s="0"/>
      <c r="BKC16" s="0"/>
      <c r="BKD16" s="0"/>
      <c r="BKE16" s="0"/>
      <c r="BKF16" s="0"/>
      <c r="BKG16" s="0"/>
      <c r="BKH16" s="0"/>
      <c r="BKI16" s="0"/>
      <c r="BKJ16" s="0"/>
      <c r="BKK16" s="0"/>
      <c r="BKL16" s="0"/>
      <c r="BKM16" s="0"/>
      <c r="BKN16" s="0"/>
      <c r="BKO16" s="0"/>
      <c r="BKP16" s="0"/>
      <c r="BKQ16" s="0"/>
      <c r="BKR16" s="0"/>
      <c r="BKS16" s="0"/>
      <c r="BKT16" s="0"/>
      <c r="BKU16" s="0"/>
      <c r="BKV16" s="0"/>
      <c r="BKW16" s="0"/>
      <c r="BKX16" s="0"/>
      <c r="BKY16" s="0"/>
      <c r="BKZ16" s="0"/>
      <c r="BLA16" s="0"/>
      <c r="BLB16" s="0"/>
      <c r="BLC16" s="0"/>
      <c r="BLD16" s="0"/>
      <c r="BLE16" s="0"/>
      <c r="BLF16" s="0"/>
      <c r="BLG16" s="0"/>
      <c r="BLH16" s="0"/>
      <c r="BLI16" s="0"/>
      <c r="BLJ16" s="0"/>
      <c r="BLK16" s="0"/>
      <c r="BLL16" s="0"/>
      <c r="BLM16" s="0"/>
      <c r="BLN16" s="0"/>
      <c r="BLO16" s="0"/>
      <c r="BLP16" s="0"/>
      <c r="BLQ16" s="0"/>
      <c r="BLR16" s="0"/>
      <c r="BLS16" s="0"/>
      <c r="BLT16" s="0"/>
      <c r="BLU16" s="0"/>
      <c r="BLV16" s="0"/>
      <c r="BLW16" s="0"/>
      <c r="BLX16" s="0"/>
      <c r="BLY16" s="0"/>
      <c r="BLZ16" s="0"/>
      <c r="BMA16" s="0"/>
      <c r="BMB16" s="0"/>
      <c r="BMC16" s="0"/>
      <c r="BMD16" s="0"/>
      <c r="BME16" s="0"/>
      <c r="BMF16" s="0"/>
      <c r="BMG16" s="0"/>
      <c r="BMH16" s="0"/>
      <c r="BMI16" s="0"/>
      <c r="BMJ16" s="0"/>
      <c r="BMK16" s="0"/>
      <c r="BML16" s="0"/>
      <c r="BMM16" s="0"/>
      <c r="BMN16" s="0"/>
      <c r="BMO16" s="0"/>
      <c r="BMP16" s="0"/>
      <c r="BMQ16" s="0"/>
      <c r="BMR16" s="0"/>
      <c r="BMS16" s="0"/>
      <c r="BMT16" s="0"/>
      <c r="BMU16" s="0"/>
      <c r="BMV16" s="0"/>
      <c r="BMW16" s="0"/>
      <c r="BMX16" s="0"/>
      <c r="BMY16" s="0"/>
      <c r="BMZ16" s="0"/>
      <c r="BNA16" s="0"/>
      <c r="BNB16" s="0"/>
      <c r="BNC16" s="0"/>
      <c r="BND16" s="0"/>
      <c r="BNE16" s="0"/>
      <c r="BNF16" s="0"/>
      <c r="BNG16" s="0"/>
      <c r="BNH16" s="0"/>
      <c r="BNI16" s="0"/>
      <c r="BNJ16" s="0"/>
      <c r="BNK16" s="0"/>
      <c r="BNL16" s="0"/>
      <c r="BNM16" s="0"/>
      <c r="BNN16" s="0"/>
      <c r="BNO16" s="0"/>
      <c r="BNP16" s="0"/>
      <c r="BNQ16" s="0"/>
      <c r="BNR16" s="0"/>
      <c r="BNS16" s="0"/>
      <c r="BNT16" s="0"/>
      <c r="BNU16" s="0"/>
      <c r="BNV16" s="0"/>
      <c r="BNW16" s="0"/>
      <c r="BNX16" s="0"/>
      <c r="BNY16" s="0"/>
      <c r="BNZ16" s="0"/>
      <c r="BOA16" s="0"/>
      <c r="BOB16" s="0"/>
      <c r="BOC16" s="0"/>
      <c r="BOD16" s="0"/>
      <c r="BOE16" s="0"/>
      <c r="BOF16" s="0"/>
      <c r="BOG16" s="0"/>
      <c r="BOH16" s="0"/>
      <c r="BOI16" s="0"/>
      <c r="BOJ16" s="0"/>
      <c r="BOK16" s="0"/>
      <c r="BOL16" s="0"/>
      <c r="BOM16" s="0"/>
      <c r="BON16" s="0"/>
      <c r="BOO16" s="0"/>
      <c r="BOP16" s="0"/>
      <c r="BOQ16" s="0"/>
      <c r="BOR16" s="0"/>
      <c r="BOS16" s="0"/>
      <c r="BOT16" s="0"/>
      <c r="BOU16" s="0"/>
      <c r="BOV16" s="0"/>
      <c r="BOW16" s="0"/>
      <c r="BOX16" s="0"/>
      <c r="BOY16" s="0"/>
      <c r="BOZ16" s="0"/>
      <c r="BPA16" s="0"/>
      <c r="BPB16" s="0"/>
      <c r="BPC16" s="0"/>
      <c r="BPD16" s="0"/>
      <c r="BPE16" s="0"/>
      <c r="BPF16" s="0"/>
      <c r="BPG16" s="0"/>
      <c r="BPH16" s="0"/>
      <c r="BPI16" s="0"/>
      <c r="BPJ16" s="0"/>
      <c r="BPK16" s="0"/>
      <c r="BPL16" s="0"/>
      <c r="BPM16" s="0"/>
      <c r="BPN16" s="0"/>
      <c r="BPO16" s="0"/>
      <c r="BPP16" s="0"/>
      <c r="BPQ16" s="0"/>
      <c r="BPR16" s="0"/>
      <c r="BPS16" s="0"/>
      <c r="BPT16" s="0"/>
      <c r="BPU16" s="0"/>
      <c r="BPV16" s="0"/>
      <c r="BPW16" s="0"/>
      <c r="BPX16" s="0"/>
      <c r="BPY16" s="0"/>
      <c r="BPZ16" s="0"/>
      <c r="BQA16" s="0"/>
      <c r="BQB16" s="0"/>
      <c r="BQC16" s="0"/>
      <c r="BQD16" s="0"/>
      <c r="BQE16" s="0"/>
      <c r="BQF16" s="0"/>
      <c r="BQG16" s="0"/>
      <c r="BQH16" s="0"/>
      <c r="BQI16" s="0"/>
      <c r="BQJ16" s="0"/>
      <c r="BQK16" s="0"/>
      <c r="BQL16" s="0"/>
      <c r="BQM16" s="0"/>
      <c r="BQN16" s="0"/>
      <c r="BQO16" s="0"/>
      <c r="BQP16" s="0"/>
      <c r="BQQ16" s="0"/>
      <c r="BQR16" s="0"/>
      <c r="BQS16" s="0"/>
      <c r="BQT16" s="0"/>
      <c r="BQU16" s="0"/>
      <c r="BQV16" s="0"/>
      <c r="BQW16" s="0"/>
      <c r="BQX16" s="0"/>
      <c r="BQY16" s="0"/>
      <c r="BQZ16" s="0"/>
      <c r="BRA16" s="0"/>
      <c r="BRB16" s="0"/>
      <c r="BRC16" s="0"/>
      <c r="BRD16" s="0"/>
      <c r="BRE16" s="0"/>
      <c r="BRF16" s="0"/>
      <c r="BRG16" s="0"/>
      <c r="BRH16" s="0"/>
      <c r="BRI16" s="0"/>
      <c r="BRJ16" s="0"/>
      <c r="BRK16" s="0"/>
      <c r="BRL16" s="0"/>
      <c r="BRM16" s="0"/>
      <c r="BRN16" s="0"/>
      <c r="BRO16" s="0"/>
      <c r="BRP16" s="0"/>
      <c r="BRQ16" s="0"/>
      <c r="BRR16" s="0"/>
      <c r="BRS16" s="0"/>
      <c r="BRT16" s="0"/>
      <c r="BRU16" s="0"/>
      <c r="BRV16" s="0"/>
      <c r="BRW16" s="0"/>
      <c r="BRX16" s="0"/>
      <c r="BRY16" s="0"/>
      <c r="BRZ16" s="0"/>
      <c r="BSA16" s="0"/>
      <c r="BSB16" s="0"/>
      <c r="BSC16" s="0"/>
      <c r="BSD16" s="0"/>
      <c r="BSE16" s="0"/>
      <c r="BSF16" s="0"/>
      <c r="BSG16" s="0"/>
      <c r="BSH16" s="0"/>
      <c r="BSI16" s="0"/>
      <c r="BSJ16" s="0"/>
      <c r="BSK16" s="0"/>
      <c r="BSL16" s="0"/>
      <c r="BSM16" s="0"/>
      <c r="BSN16" s="0"/>
      <c r="BSO16" s="0"/>
      <c r="BSP16" s="0"/>
      <c r="BSQ16" s="0"/>
      <c r="BSR16" s="0"/>
      <c r="BSS16" s="0"/>
      <c r="BST16" s="0"/>
      <c r="BSU16" s="0"/>
      <c r="BSV16" s="0"/>
      <c r="BSW16" s="0"/>
      <c r="BSX16" s="0"/>
      <c r="BSY16" s="0"/>
      <c r="BSZ16" s="0"/>
      <c r="BTA16" s="0"/>
      <c r="BTB16" s="0"/>
      <c r="BTC16" s="0"/>
      <c r="BTD16" s="0"/>
      <c r="BTE16" s="0"/>
      <c r="BTF16" s="0"/>
      <c r="BTG16" s="0"/>
      <c r="BTH16" s="0"/>
      <c r="BTI16" s="0"/>
      <c r="BTJ16" s="0"/>
      <c r="BTK16" s="0"/>
      <c r="BTL16" s="0"/>
      <c r="BTM16" s="0"/>
      <c r="BTN16" s="0"/>
      <c r="BTO16" s="0"/>
      <c r="BTP16" s="0"/>
      <c r="BTQ16" s="0"/>
      <c r="BTR16" s="0"/>
      <c r="BTS16" s="0"/>
      <c r="BTT16" s="0"/>
      <c r="BTU16" s="0"/>
      <c r="BTV16" s="0"/>
      <c r="BTW16" s="0"/>
      <c r="BTX16" s="0"/>
      <c r="BTY16" s="0"/>
      <c r="BTZ16" s="0"/>
      <c r="BUA16" s="0"/>
      <c r="BUB16" s="0"/>
      <c r="BUC16" s="0"/>
      <c r="BUD16" s="0"/>
      <c r="BUE16" s="0"/>
      <c r="BUF16" s="0"/>
      <c r="BUG16" s="0"/>
      <c r="BUH16" s="0"/>
      <c r="BUI16" s="0"/>
      <c r="BUJ16" s="0"/>
      <c r="BUK16" s="0"/>
      <c r="BUL16" s="0"/>
      <c r="BUM16" s="0"/>
      <c r="BUN16" s="0"/>
      <c r="BUO16" s="0"/>
      <c r="BUP16" s="0"/>
      <c r="BUQ16" s="0"/>
      <c r="BUR16" s="0"/>
      <c r="BUS16" s="0"/>
      <c r="BUT16" s="0"/>
      <c r="BUU16" s="0"/>
      <c r="BUV16" s="0"/>
      <c r="BUW16" s="0"/>
      <c r="BUX16" s="0"/>
      <c r="BUY16" s="0"/>
      <c r="BUZ16" s="0"/>
      <c r="BVA16" s="0"/>
      <c r="BVB16" s="0"/>
      <c r="BVC16" s="0"/>
      <c r="BVD16" s="0"/>
      <c r="BVE16" s="0"/>
      <c r="BVF16" s="0"/>
      <c r="BVG16" s="0"/>
      <c r="BVH16" s="0"/>
      <c r="BVI16" s="0"/>
      <c r="BVJ16" s="0"/>
      <c r="BVK16" s="0"/>
      <c r="BVL16" s="0"/>
      <c r="BVM16" s="0"/>
      <c r="BVN16" s="0"/>
      <c r="BVO16" s="0"/>
      <c r="BVP16" s="0"/>
      <c r="BVQ16" s="0"/>
      <c r="BVR16" s="0"/>
      <c r="BVS16" s="0"/>
      <c r="BVT16" s="0"/>
      <c r="BVU16" s="0"/>
      <c r="BVV16" s="0"/>
      <c r="BVW16" s="0"/>
      <c r="BVX16" s="0"/>
      <c r="BVY16" s="0"/>
      <c r="BVZ16" s="0"/>
      <c r="BWA16" s="0"/>
      <c r="BWB16" s="0"/>
      <c r="BWC16" s="0"/>
      <c r="BWD16" s="0"/>
      <c r="BWE16" s="0"/>
      <c r="BWF16" s="0"/>
      <c r="BWG16" s="0"/>
      <c r="BWH16" s="0"/>
      <c r="BWI16" s="0"/>
      <c r="BWJ16" s="0"/>
      <c r="BWK16" s="0"/>
      <c r="BWL16" s="0"/>
      <c r="BWM16" s="0"/>
      <c r="BWN16" s="0"/>
      <c r="BWO16" s="0"/>
      <c r="BWP16" s="0"/>
      <c r="BWQ16" s="0"/>
      <c r="BWR16" s="0"/>
      <c r="BWS16" s="0"/>
      <c r="BWT16" s="0"/>
      <c r="BWU16" s="0"/>
      <c r="BWV16" s="0"/>
      <c r="BWW16" s="0"/>
      <c r="BWX16" s="0"/>
      <c r="BWY16" s="0"/>
      <c r="BWZ16" s="0"/>
      <c r="BXA16" s="0"/>
      <c r="BXB16" s="0"/>
      <c r="BXC16" s="0"/>
      <c r="BXD16" s="0"/>
      <c r="BXE16" s="0"/>
      <c r="BXF16" s="0"/>
      <c r="BXG16" s="0"/>
      <c r="BXH16" s="0"/>
      <c r="BXI16" s="0"/>
      <c r="BXJ16" s="0"/>
      <c r="BXK16" s="0"/>
      <c r="BXL16" s="0"/>
      <c r="BXM16" s="0"/>
      <c r="BXN16" s="0"/>
      <c r="BXO16" s="0"/>
      <c r="BXP16" s="0"/>
      <c r="BXQ16" s="0"/>
      <c r="BXR16" s="0"/>
      <c r="BXS16" s="0"/>
      <c r="BXT16" s="0"/>
      <c r="BXU16" s="0"/>
      <c r="BXV16" s="0"/>
      <c r="BXW16" s="0"/>
      <c r="BXX16" s="0"/>
      <c r="BXY16" s="0"/>
      <c r="BXZ16" s="0"/>
      <c r="BYA16" s="0"/>
      <c r="BYB16" s="0"/>
      <c r="BYC16" s="0"/>
      <c r="BYD16" s="0"/>
      <c r="BYE16" s="0"/>
      <c r="BYF16" s="0"/>
      <c r="BYG16" s="0"/>
      <c r="BYH16" s="0"/>
      <c r="BYI16" s="0"/>
      <c r="BYJ16" s="0"/>
      <c r="BYK16" s="0"/>
      <c r="BYL16" s="0"/>
      <c r="BYM16" s="0"/>
      <c r="BYN16" s="0"/>
      <c r="BYO16" s="0"/>
      <c r="BYP16" s="0"/>
      <c r="BYQ16" s="0"/>
      <c r="BYR16" s="0"/>
      <c r="BYS16" s="0"/>
      <c r="BYT16" s="0"/>
      <c r="BYU16" s="0"/>
      <c r="BYV16" s="0"/>
      <c r="BYW16" s="0"/>
      <c r="BYX16" s="0"/>
      <c r="BYY16" s="0"/>
      <c r="BYZ16" s="0"/>
      <c r="BZA16" s="0"/>
      <c r="BZB16" s="0"/>
      <c r="BZC16" s="0"/>
      <c r="BZD16" s="0"/>
      <c r="BZE16" s="0"/>
      <c r="BZF16" s="0"/>
      <c r="BZG16" s="0"/>
      <c r="BZH16" s="0"/>
      <c r="BZI16" s="0"/>
      <c r="BZJ16" s="0"/>
      <c r="BZK16" s="0"/>
      <c r="BZL16" s="0"/>
      <c r="BZM16" s="0"/>
      <c r="BZN16" s="0"/>
      <c r="BZO16" s="0"/>
      <c r="BZP16" s="0"/>
      <c r="BZQ16" s="0"/>
      <c r="BZR16" s="0"/>
      <c r="BZS16" s="0"/>
      <c r="BZT16" s="0"/>
      <c r="BZU16" s="0"/>
      <c r="BZV16" s="0"/>
      <c r="BZW16" s="0"/>
      <c r="BZX16" s="0"/>
      <c r="BZY16" s="0"/>
      <c r="BZZ16" s="0"/>
      <c r="CAA16" s="0"/>
      <c r="CAB16" s="0"/>
      <c r="CAC16" s="0"/>
      <c r="CAD16" s="0"/>
      <c r="CAE16" s="0"/>
      <c r="CAF16" s="0"/>
      <c r="CAG16" s="0"/>
      <c r="CAH16" s="0"/>
      <c r="CAI16" s="0"/>
      <c r="CAJ16" s="0"/>
      <c r="CAK16" s="0"/>
      <c r="CAL16" s="0"/>
      <c r="CAM16" s="0"/>
      <c r="CAN16" s="0"/>
      <c r="CAO16" s="0"/>
      <c r="CAP16" s="0"/>
      <c r="CAQ16" s="0"/>
      <c r="CAR16" s="0"/>
      <c r="CAS16" s="0"/>
      <c r="CAT16" s="0"/>
      <c r="CAU16" s="0"/>
      <c r="CAV16" s="0"/>
      <c r="CAW16" s="0"/>
      <c r="CAX16" s="0"/>
      <c r="CAY16" s="0"/>
      <c r="CAZ16" s="0"/>
      <c r="CBA16" s="0"/>
      <c r="CBB16" s="0"/>
      <c r="CBC16" s="0"/>
      <c r="CBD16" s="0"/>
      <c r="CBE16" s="0"/>
      <c r="CBF16" s="0"/>
      <c r="CBG16" s="0"/>
      <c r="CBH16" s="0"/>
      <c r="CBI16" s="0"/>
      <c r="CBJ16" s="0"/>
      <c r="CBK16" s="0"/>
      <c r="CBL16" s="0"/>
      <c r="CBM16" s="0"/>
      <c r="CBN16" s="0"/>
      <c r="CBO16" s="0"/>
      <c r="CBP16" s="0"/>
      <c r="CBQ16" s="0"/>
      <c r="CBR16" s="0"/>
      <c r="CBS16" s="0"/>
      <c r="CBT16" s="0"/>
      <c r="CBU16" s="0"/>
      <c r="CBV16" s="0"/>
      <c r="CBW16" s="0"/>
      <c r="CBX16" s="0"/>
      <c r="CBY16" s="0"/>
      <c r="CBZ16" s="0"/>
      <c r="CCA16" s="0"/>
      <c r="CCB16" s="0"/>
      <c r="CCC16" s="0"/>
      <c r="CCD16" s="0"/>
      <c r="CCE16" s="0"/>
      <c r="CCF16" s="0"/>
      <c r="CCG16" s="0"/>
      <c r="CCH16" s="0"/>
      <c r="CCI16" s="0"/>
      <c r="CCJ16" s="0"/>
      <c r="CCK16" s="0"/>
      <c r="CCL16" s="0"/>
      <c r="CCM16" s="0"/>
      <c r="CCN16" s="0"/>
      <c r="CCO16" s="0"/>
      <c r="CCP16" s="0"/>
      <c r="CCQ16" s="0"/>
      <c r="CCR16" s="0"/>
      <c r="CCS16" s="0"/>
      <c r="CCT16" s="0"/>
      <c r="CCU16" s="0"/>
      <c r="CCV16" s="0"/>
      <c r="CCW16" s="0"/>
      <c r="CCX16" s="0"/>
      <c r="CCY16" s="0"/>
      <c r="CCZ16" s="0"/>
      <c r="CDA16" s="0"/>
      <c r="CDB16" s="0"/>
      <c r="CDC16" s="0"/>
      <c r="CDD16" s="0"/>
      <c r="CDE16" s="0"/>
      <c r="CDF16" s="0"/>
      <c r="CDG16" s="0"/>
      <c r="CDH16" s="0"/>
      <c r="CDI16" s="0"/>
      <c r="CDJ16" s="0"/>
      <c r="CDK16" s="0"/>
      <c r="CDL16" s="0"/>
      <c r="CDM16" s="0"/>
      <c r="CDN16" s="0"/>
      <c r="CDO16" s="0"/>
      <c r="CDP16" s="0"/>
      <c r="CDQ16" s="0"/>
      <c r="CDR16" s="0"/>
      <c r="CDS16" s="0"/>
      <c r="CDT16" s="0"/>
      <c r="CDU16" s="0"/>
      <c r="CDV16" s="0"/>
      <c r="CDW16" s="0"/>
      <c r="CDX16" s="0"/>
      <c r="CDY16" s="0"/>
      <c r="CDZ16" s="0"/>
      <c r="CEA16" s="0"/>
      <c r="CEB16" s="0"/>
      <c r="CEC16" s="0"/>
      <c r="CED16" s="0"/>
      <c r="CEE16" s="0"/>
      <c r="CEF16" s="0"/>
      <c r="CEG16" s="0"/>
      <c r="CEH16" s="0"/>
      <c r="CEI16" s="0"/>
      <c r="CEJ16" s="0"/>
      <c r="CEK16" s="0"/>
      <c r="CEL16" s="0"/>
      <c r="CEM16" s="0"/>
      <c r="CEN16" s="0"/>
      <c r="CEO16" s="0"/>
      <c r="CEP16" s="0"/>
      <c r="CEQ16" s="0"/>
      <c r="CER16" s="0"/>
      <c r="CES16" s="0"/>
      <c r="CET16" s="0"/>
      <c r="CEU16" s="0"/>
      <c r="CEV16" s="0"/>
      <c r="CEW16" s="0"/>
      <c r="CEX16" s="0"/>
      <c r="CEY16" s="0"/>
      <c r="CEZ16" s="0"/>
      <c r="CFA16" s="0"/>
      <c r="CFB16" s="0"/>
      <c r="CFC16" s="0"/>
      <c r="CFD16" s="0"/>
      <c r="CFE16" s="0"/>
      <c r="CFF16" s="0"/>
      <c r="CFG16" s="0"/>
      <c r="CFH16" s="0"/>
      <c r="CFI16" s="0"/>
      <c r="CFJ16" s="0"/>
      <c r="CFK16" s="0"/>
      <c r="CFL16" s="0"/>
      <c r="CFM16" s="0"/>
      <c r="CFN16" s="0"/>
      <c r="CFO16" s="0"/>
      <c r="CFP16" s="0"/>
      <c r="CFQ16" s="0"/>
      <c r="CFR16" s="0"/>
      <c r="CFS16" s="0"/>
      <c r="CFT16" s="0"/>
      <c r="CFU16" s="0"/>
      <c r="CFV16" s="0"/>
      <c r="CFW16" s="0"/>
      <c r="CFX16" s="0"/>
      <c r="CFY16" s="0"/>
      <c r="CFZ16" s="0"/>
      <c r="CGA16" s="0"/>
      <c r="CGB16" s="0"/>
      <c r="CGC16" s="0"/>
      <c r="CGD16" s="0"/>
      <c r="CGE16" s="0"/>
      <c r="CGF16" s="0"/>
      <c r="CGG16" s="0"/>
      <c r="CGH16" s="0"/>
      <c r="CGI16" s="0"/>
      <c r="CGJ16" s="0"/>
      <c r="CGK16" s="0"/>
      <c r="CGL16" s="0"/>
      <c r="CGM16" s="0"/>
      <c r="CGN16" s="0"/>
      <c r="CGO16" s="0"/>
      <c r="CGP16" s="0"/>
      <c r="CGQ16" s="0"/>
      <c r="CGR16" s="0"/>
      <c r="CGS16" s="0"/>
      <c r="CGT16" s="0"/>
      <c r="CGU16" s="0"/>
      <c r="CGV16" s="0"/>
      <c r="CGW16" s="0"/>
      <c r="CGX16" s="0"/>
      <c r="CGY16" s="0"/>
      <c r="CGZ16" s="0"/>
      <c r="CHA16" s="0"/>
      <c r="CHB16" s="0"/>
      <c r="CHC16" s="0"/>
      <c r="CHD16" s="0"/>
      <c r="CHE16" s="0"/>
      <c r="CHF16" s="0"/>
      <c r="CHG16" s="0"/>
      <c r="CHH16" s="0"/>
      <c r="CHI16" s="0"/>
      <c r="CHJ16" s="0"/>
      <c r="CHK16" s="0"/>
      <c r="CHL16" s="0"/>
      <c r="CHM16" s="0"/>
      <c r="CHN16" s="0"/>
      <c r="CHO16" s="0"/>
      <c r="CHP16" s="0"/>
      <c r="CHQ16" s="0"/>
      <c r="CHR16" s="0"/>
      <c r="CHS16" s="0"/>
      <c r="CHT16" s="0"/>
      <c r="CHU16" s="0"/>
      <c r="CHV16" s="0"/>
      <c r="CHW16" s="0"/>
      <c r="CHX16" s="0"/>
      <c r="CHY16" s="0"/>
      <c r="CHZ16" s="0"/>
      <c r="CIA16" s="0"/>
      <c r="CIB16" s="0"/>
      <c r="CIC16" s="0"/>
      <c r="CID16" s="0"/>
      <c r="CIE16" s="0"/>
      <c r="CIF16" s="0"/>
      <c r="CIG16" s="0"/>
      <c r="CIH16" s="0"/>
      <c r="CII16" s="0"/>
      <c r="CIJ16" s="0"/>
      <c r="CIK16" s="0"/>
      <c r="CIL16" s="0"/>
      <c r="CIM16" s="0"/>
      <c r="CIN16" s="0"/>
      <c r="CIO16" s="0"/>
      <c r="CIP16" s="0"/>
      <c r="CIQ16" s="0"/>
      <c r="CIR16" s="0"/>
      <c r="CIS16" s="0"/>
      <c r="CIT16" s="0"/>
      <c r="CIU16" s="0"/>
      <c r="CIV16" s="0"/>
      <c r="CIW16" s="0"/>
      <c r="CIX16" s="0"/>
      <c r="CIY16" s="0"/>
      <c r="CIZ16" s="0"/>
      <c r="CJA16" s="0"/>
      <c r="CJB16" s="0"/>
      <c r="CJC16" s="0"/>
      <c r="CJD16" s="0"/>
      <c r="CJE16" s="0"/>
      <c r="CJF16" s="0"/>
      <c r="CJG16" s="0"/>
      <c r="CJH16" s="0"/>
      <c r="CJI16" s="0"/>
      <c r="CJJ16" s="0"/>
      <c r="CJK16" s="0"/>
      <c r="CJL16" s="0"/>
      <c r="CJM16" s="0"/>
      <c r="CJN16" s="0"/>
      <c r="CJO16" s="0"/>
      <c r="CJP16" s="0"/>
      <c r="CJQ16" s="0"/>
      <c r="CJR16" s="0"/>
      <c r="CJS16" s="0"/>
      <c r="CJT16" s="0"/>
      <c r="CJU16" s="0"/>
      <c r="CJV16" s="0"/>
      <c r="CJW16" s="0"/>
      <c r="CJX16" s="0"/>
      <c r="CJY16" s="0"/>
      <c r="CJZ16" s="0"/>
      <c r="CKA16" s="0"/>
      <c r="CKB16" s="0"/>
      <c r="CKC16" s="0"/>
      <c r="CKD16" s="0"/>
      <c r="CKE16" s="0"/>
      <c r="CKF16" s="0"/>
      <c r="CKG16" s="0"/>
      <c r="CKH16" s="0"/>
      <c r="CKI16" s="0"/>
      <c r="CKJ16" s="0"/>
      <c r="CKK16" s="0"/>
      <c r="CKL16" s="0"/>
      <c r="CKM16" s="0"/>
      <c r="CKN16" s="0"/>
      <c r="CKO16" s="0"/>
      <c r="CKP16" s="0"/>
      <c r="CKQ16" s="0"/>
      <c r="CKR16" s="0"/>
      <c r="CKS16" s="0"/>
      <c r="CKT16" s="0"/>
      <c r="CKU16" s="0"/>
      <c r="CKV16" s="0"/>
      <c r="CKW16" s="0"/>
      <c r="CKX16" s="0"/>
      <c r="CKY16" s="0"/>
      <c r="CKZ16" s="0"/>
      <c r="CLA16" s="0"/>
      <c r="CLB16" s="0"/>
      <c r="CLC16" s="0"/>
      <c r="CLD16" s="0"/>
      <c r="CLE16" s="0"/>
      <c r="CLF16" s="0"/>
      <c r="CLG16" s="0"/>
      <c r="CLH16" s="0"/>
      <c r="CLI16" s="0"/>
      <c r="CLJ16" s="0"/>
      <c r="CLK16" s="0"/>
      <c r="CLL16" s="0"/>
      <c r="CLM16" s="0"/>
      <c r="CLN16" s="0"/>
      <c r="CLO16" s="0"/>
      <c r="CLP16" s="0"/>
      <c r="CLQ16" s="0"/>
      <c r="CLR16" s="0"/>
      <c r="CLS16" s="0"/>
      <c r="CLT16" s="0"/>
      <c r="CLU16" s="0"/>
      <c r="CLV16" s="0"/>
      <c r="CLW16" s="0"/>
      <c r="CLX16" s="0"/>
      <c r="CLY16" s="0"/>
      <c r="CLZ16" s="0"/>
      <c r="CMA16" s="0"/>
      <c r="CMB16" s="0"/>
      <c r="CMC16" s="0"/>
      <c r="CMD16" s="0"/>
      <c r="CME16" s="0"/>
      <c r="CMF16" s="0"/>
      <c r="CMG16" s="0"/>
      <c r="CMH16" s="0"/>
      <c r="CMI16" s="0"/>
      <c r="CMJ16" s="0"/>
      <c r="CMK16" s="0"/>
      <c r="CML16" s="0"/>
      <c r="CMM16" s="0"/>
      <c r="CMN16" s="0"/>
      <c r="CMO16" s="0"/>
      <c r="CMP16" s="0"/>
      <c r="CMQ16" s="0"/>
      <c r="CMR16" s="0"/>
      <c r="CMS16" s="0"/>
      <c r="CMT16" s="0"/>
      <c r="CMU16" s="0"/>
      <c r="CMV16" s="0"/>
      <c r="CMW16" s="0"/>
      <c r="CMX16" s="0"/>
      <c r="CMY16" s="0"/>
      <c r="CMZ16" s="0"/>
      <c r="CNA16" s="0"/>
      <c r="CNB16" s="0"/>
      <c r="CNC16" s="0"/>
      <c r="CND16" s="0"/>
      <c r="CNE16" s="0"/>
      <c r="CNF16" s="0"/>
      <c r="CNG16" s="0"/>
      <c r="CNH16" s="0"/>
      <c r="CNI16" s="0"/>
      <c r="CNJ16" s="0"/>
      <c r="CNK16" s="0"/>
      <c r="CNL16" s="0"/>
      <c r="CNM16" s="0"/>
      <c r="CNN16" s="0"/>
      <c r="CNO16" s="0"/>
      <c r="CNP16" s="0"/>
      <c r="CNQ16" s="0"/>
      <c r="CNR16" s="0"/>
      <c r="CNS16" s="0"/>
      <c r="CNT16" s="0"/>
      <c r="CNU16" s="0"/>
      <c r="CNV16" s="0"/>
      <c r="CNW16" s="0"/>
      <c r="CNX16" s="0"/>
      <c r="CNY16" s="0"/>
      <c r="CNZ16" s="0"/>
      <c r="COA16" s="0"/>
      <c r="COB16" s="0"/>
      <c r="COC16" s="0"/>
      <c r="COD16" s="0"/>
      <c r="COE16" s="0"/>
      <c r="COF16" s="0"/>
      <c r="COG16" s="0"/>
      <c r="COH16" s="0"/>
      <c r="COI16" s="0"/>
      <c r="COJ16" s="0"/>
      <c r="COK16" s="0"/>
      <c r="COL16" s="0"/>
      <c r="COM16" s="0"/>
      <c r="CON16" s="0"/>
      <c r="COO16" s="0"/>
      <c r="COP16" s="0"/>
      <c r="COQ16" s="0"/>
      <c r="COR16" s="0"/>
      <c r="COS16" s="0"/>
      <c r="COT16" s="0"/>
      <c r="COU16" s="0"/>
      <c r="COV16" s="0"/>
      <c r="COW16" s="0"/>
      <c r="COX16" s="0"/>
      <c r="COY16" s="0"/>
      <c r="COZ16" s="0"/>
      <c r="CPA16" s="0"/>
      <c r="CPB16" s="0"/>
      <c r="CPC16" s="0"/>
      <c r="CPD16" s="0"/>
      <c r="CPE16" s="0"/>
      <c r="CPF16" s="0"/>
      <c r="CPG16" s="0"/>
      <c r="CPH16" s="0"/>
      <c r="CPI16" s="0"/>
      <c r="CPJ16" s="0"/>
      <c r="CPK16" s="0"/>
      <c r="CPL16" s="0"/>
      <c r="CPM16" s="0"/>
      <c r="CPN16" s="0"/>
      <c r="CPO16" s="0"/>
      <c r="CPP16" s="0"/>
      <c r="CPQ16" s="0"/>
      <c r="CPR16" s="0"/>
      <c r="CPS16" s="0"/>
      <c r="CPT16" s="0"/>
      <c r="CPU16" s="0"/>
      <c r="CPV16" s="0"/>
      <c r="CPW16" s="0"/>
      <c r="CPX16" s="0"/>
      <c r="CPY16" s="0"/>
      <c r="CPZ16" s="0"/>
      <c r="CQA16" s="0"/>
      <c r="CQB16" s="0"/>
      <c r="CQC16" s="0"/>
      <c r="CQD16" s="0"/>
      <c r="CQE16" s="0"/>
      <c r="CQF16" s="0"/>
      <c r="CQG16" s="0"/>
      <c r="CQH16" s="0"/>
      <c r="CQI16" s="0"/>
      <c r="CQJ16" s="0"/>
      <c r="CQK16" s="0"/>
      <c r="CQL16" s="0"/>
      <c r="CQM16" s="0"/>
      <c r="CQN16" s="0"/>
      <c r="CQO16" s="0"/>
      <c r="CQP16" s="0"/>
      <c r="CQQ16" s="0"/>
      <c r="CQR16" s="0"/>
      <c r="CQS16" s="0"/>
      <c r="CQT16" s="0"/>
      <c r="CQU16" s="0"/>
      <c r="CQV16" s="0"/>
      <c r="CQW16" s="0"/>
      <c r="CQX16" s="0"/>
      <c r="CQY16" s="0"/>
      <c r="CQZ16" s="0"/>
      <c r="CRA16" s="0"/>
      <c r="CRB16" s="0"/>
      <c r="CRC16" s="0"/>
      <c r="CRD16" s="0"/>
      <c r="CRE16" s="0"/>
      <c r="CRF16" s="0"/>
      <c r="CRG16" s="0"/>
      <c r="CRH16" s="0"/>
      <c r="CRI16" s="0"/>
      <c r="CRJ16" s="0"/>
      <c r="CRK16" s="0"/>
      <c r="CRL16" s="0"/>
      <c r="CRM16" s="0"/>
      <c r="CRN16" s="0"/>
      <c r="CRO16" s="0"/>
      <c r="CRP16" s="0"/>
      <c r="CRQ16" s="0"/>
      <c r="CRR16" s="0"/>
      <c r="CRS16" s="0"/>
      <c r="CRT16" s="0"/>
      <c r="CRU16" s="0"/>
      <c r="CRV16" s="0"/>
      <c r="CRW16" s="0"/>
      <c r="CRX16" s="0"/>
      <c r="CRY16" s="0"/>
      <c r="CRZ16" s="0"/>
      <c r="CSA16" s="0"/>
      <c r="CSB16" s="0"/>
      <c r="CSC16" s="0"/>
      <c r="CSD16" s="0"/>
      <c r="CSE16" s="0"/>
      <c r="CSF16" s="0"/>
      <c r="CSG16" s="0"/>
      <c r="CSH16" s="0"/>
      <c r="CSI16" s="0"/>
      <c r="CSJ16" s="0"/>
      <c r="CSK16" s="0"/>
      <c r="CSL16" s="0"/>
      <c r="CSM16" s="0"/>
      <c r="CSN16" s="0"/>
      <c r="CSO16" s="0"/>
      <c r="CSP16" s="0"/>
      <c r="CSQ16" s="0"/>
      <c r="CSR16" s="0"/>
      <c r="CSS16" s="0"/>
      <c r="CST16" s="0"/>
      <c r="CSU16" s="0"/>
      <c r="CSV16" s="0"/>
      <c r="CSW16" s="0"/>
      <c r="CSX16" s="0"/>
      <c r="CSY16" s="0"/>
      <c r="CSZ16" s="0"/>
      <c r="CTA16" s="0"/>
      <c r="CTB16" s="0"/>
      <c r="CTC16" s="0"/>
      <c r="CTD16" s="0"/>
      <c r="CTE16" s="0"/>
      <c r="CTF16" s="0"/>
      <c r="CTG16" s="0"/>
      <c r="CTH16" s="0"/>
      <c r="CTI16" s="0"/>
      <c r="CTJ16" s="0"/>
      <c r="CTK16" s="0"/>
      <c r="CTL16" s="0"/>
      <c r="CTM16" s="0"/>
      <c r="CTN16" s="0"/>
      <c r="CTO16" s="0"/>
      <c r="CTP16" s="0"/>
      <c r="CTQ16" s="0"/>
      <c r="CTR16" s="0"/>
      <c r="CTS16" s="0"/>
      <c r="CTT16" s="0"/>
      <c r="CTU16" s="0"/>
      <c r="CTV16" s="0"/>
      <c r="CTW16" s="0"/>
      <c r="CTX16" s="0"/>
      <c r="CTY16" s="0"/>
      <c r="CTZ16" s="0"/>
      <c r="CUA16" s="0"/>
      <c r="CUB16" s="0"/>
      <c r="CUC16" s="0"/>
      <c r="CUD16" s="0"/>
      <c r="CUE16" s="0"/>
      <c r="CUF16" s="0"/>
      <c r="CUG16" s="0"/>
      <c r="CUH16" s="0"/>
      <c r="CUI16" s="0"/>
      <c r="CUJ16" s="0"/>
      <c r="CUK16" s="0"/>
      <c r="CUL16" s="0"/>
      <c r="CUM16" s="0"/>
      <c r="CUN16" s="0"/>
      <c r="CUO16" s="0"/>
      <c r="CUP16" s="0"/>
      <c r="CUQ16" s="0"/>
      <c r="CUR16" s="0"/>
      <c r="CUS16" s="0"/>
      <c r="CUT16" s="0"/>
      <c r="CUU16" s="0"/>
      <c r="CUV16" s="0"/>
      <c r="CUW16" s="0"/>
      <c r="CUX16" s="0"/>
      <c r="CUY16" s="0"/>
      <c r="CUZ16" s="0"/>
      <c r="CVA16" s="0"/>
      <c r="CVB16" s="0"/>
      <c r="CVC16" s="0"/>
      <c r="CVD16" s="0"/>
      <c r="CVE16" s="0"/>
      <c r="CVF16" s="0"/>
      <c r="CVG16" s="0"/>
      <c r="CVH16" s="0"/>
      <c r="CVI16" s="0"/>
      <c r="CVJ16" s="0"/>
      <c r="CVK16" s="0"/>
      <c r="CVL16" s="0"/>
      <c r="CVM16" s="0"/>
      <c r="CVN16" s="0"/>
      <c r="CVO16" s="0"/>
      <c r="CVP16" s="0"/>
      <c r="CVQ16" s="0"/>
      <c r="CVR16" s="0"/>
      <c r="CVS16" s="0"/>
      <c r="CVT16" s="0"/>
      <c r="CVU16" s="0"/>
      <c r="CVV16" s="0"/>
      <c r="CVW16" s="0"/>
      <c r="CVX16" s="0"/>
      <c r="CVY16" s="0"/>
      <c r="CVZ16" s="0"/>
      <c r="CWA16" s="0"/>
      <c r="CWB16" s="0"/>
      <c r="CWC16" s="0"/>
      <c r="CWD16" s="0"/>
      <c r="CWE16" s="0"/>
      <c r="CWF16" s="0"/>
      <c r="CWG16" s="0"/>
      <c r="CWH16" s="0"/>
      <c r="CWI16" s="0"/>
      <c r="CWJ16" s="0"/>
      <c r="CWK16" s="0"/>
      <c r="CWL16" s="0"/>
      <c r="CWM16" s="0"/>
      <c r="CWN16" s="0"/>
      <c r="CWO16" s="0"/>
      <c r="CWP16" s="0"/>
      <c r="CWQ16" s="0"/>
      <c r="CWR16" s="0"/>
      <c r="CWS16" s="0"/>
      <c r="CWT16" s="0"/>
      <c r="CWU16" s="0"/>
      <c r="CWV16" s="0"/>
      <c r="CWW16" s="0"/>
      <c r="CWX16" s="0"/>
      <c r="CWY16" s="0"/>
      <c r="CWZ16" s="0"/>
      <c r="CXA16" s="0"/>
      <c r="CXB16" s="0"/>
      <c r="CXC16" s="0"/>
      <c r="CXD16" s="0"/>
      <c r="CXE16" s="0"/>
      <c r="CXF16" s="0"/>
      <c r="CXG16" s="0"/>
      <c r="CXH16" s="0"/>
      <c r="CXI16" s="0"/>
      <c r="CXJ16" s="0"/>
      <c r="CXK16" s="0"/>
      <c r="CXL16" s="0"/>
      <c r="CXM16" s="0"/>
      <c r="CXN16" s="0"/>
      <c r="CXO16" s="0"/>
      <c r="CXP16" s="0"/>
      <c r="CXQ16" s="0"/>
      <c r="CXR16" s="0"/>
      <c r="CXS16" s="0"/>
      <c r="CXT16" s="0"/>
      <c r="CXU16" s="0"/>
      <c r="CXV16" s="0"/>
      <c r="CXW16" s="0"/>
      <c r="CXX16" s="0"/>
      <c r="CXY16" s="0"/>
      <c r="CXZ16" s="0"/>
      <c r="CYA16" s="0"/>
      <c r="CYB16" s="0"/>
      <c r="CYC16" s="0"/>
      <c r="CYD16" s="0"/>
      <c r="CYE16" s="0"/>
      <c r="CYF16" s="0"/>
      <c r="CYG16" s="0"/>
      <c r="CYH16" s="0"/>
      <c r="CYI16" s="0"/>
      <c r="CYJ16" s="0"/>
      <c r="CYK16" s="0"/>
      <c r="CYL16" s="0"/>
      <c r="CYM16" s="0"/>
      <c r="CYN16" s="0"/>
      <c r="CYO16" s="0"/>
      <c r="CYP16" s="0"/>
      <c r="CYQ16" s="0"/>
      <c r="CYR16" s="0"/>
      <c r="CYS16" s="0"/>
      <c r="CYT16" s="0"/>
      <c r="CYU16" s="0"/>
      <c r="CYV16" s="0"/>
      <c r="CYW16" s="0"/>
      <c r="CYX16" s="0"/>
      <c r="CYY16" s="0"/>
      <c r="CYZ16" s="0"/>
      <c r="CZA16" s="0"/>
      <c r="CZB16" s="0"/>
      <c r="CZC16" s="0"/>
      <c r="CZD16" s="0"/>
      <c r="CZE16" s="0"/>
      <c r="CZF16" s="0"/>
      <c r="CZG16" s="0"/>
      <c r="CZH16" s="0"/>
      <c r="CZI16" s="0"/>
      <c r="CZJ16" s="0"/>
      <c r="CZK16" s="0"/>
      <c r="CZL16" s="0"/>
      <c r="CZM16" s="0"/>
      <c r="CZN16" s="0"/>
      <c r="CZO16" s="0"/>
      <c r="CZP16" s="0"/>
      <c r="CZQ16" s="0"/>
      <c r="CZR16" s="0"/>
      <c r="CZS16" s="0"/>
      <c r="CZT16" s="0"/>
      <c r="CZU16" s="0"/>
      <c r="CZV16" s="0"/>
      <c r="CZW16" s="0"/>
      <c r="CZX16" s="0"/>
      <c r="CZY16" s="0"/>
      <c r="CZZ16" s="0"/>
      <c r="DAA16" s="0"/>
      <c r="DAB16" s="0"/>
      <c r="DAC16" s="0"/>
      <c r="DAD16" s="0"/>
      <c r="DAE16" s="0"/>
      <c r="DAF16" s="0"/>
      <c r="DAG16" s="0"/>
      <c r="DAH16" s="0"/>
      <c r="DAI16" s="0"/>
      <c r="DAJ16" s="0"/>
      <c r="DAK16" s="0"/>
      <c r="DAL16" s="0"/>
      <c r="DAM16" s="0"/>
      <c r="DAN16" s="0"/>
      <c r="DAO16" s="0"/>
      <c r="DAP16" s="0"/>
      <c r="DAQ16" s="0"/>
      <c r="DAR16" s="0"/>
      <c r="DAS16" s="0"/>
      <c r="DAT16" s="0"/>
      <c r="DAU16" s="0"/>
      <c r="DAV16" s="0"/>
      <c r="DAW16" s="0"/>
      <c r="DAX16" s="0"/>
      <c r="DAY16" s="0"/>
      <c r="DAZ16" s="0"/>
      <c r="DBA16" s="0"/>
      <c r="DBB16" s="0"/>
      <c r="DBC16" s="0"/>
      <c r="DBD16" s="0"/>
      <c r="DBE16" s="0"/>
      <c r="DBF16" s="0"/>
      <c r="DBG16" s="0"/>
      <c r="DBH16" s="0"/>
      <c r="DBI16" s="0"/>
      <c r="DBJ16" s="0"/>
      <c r="DBK16" s="0"/>
      <c r="DBL16" s="0"/>
      <c r="DBM16" s="0"/>
      <c r="DBN16" s="0"/>
      <c r="DBO16" s="0"/>
      <c r="DBP16" s="0"/>
      <c r="DBQ16" s="0"/>
      <c r="DBR16" s="0"/>
      <c r="DBS16" s="0"/>
      <c r="DBT16" s="0"/>
      <c r="DBU16" s="0"/>
      <c r="DBV16" s="0"/>
      <c r="DBW16" s="0"/>
      <c r="DBX16" s="0"/>
      <c r="DBY16" s="0"/>
      <c r="DBZ16" s="0"/>
      <c r="DCA16" s="0"/>
      <c r="DCB16" s="0"/>
      <c r="DCC16" s="0"/>
      <c r="DCD16" s="0"/>
      <c r="DCE16" s="0"/>
      <c r="DCF16" s="0"/>
      <c r="DCG16" s="0"/>
      <c r="DCH16" s="0"/>
      <c r="DCI16" s="0"/>
      <c r="DCJ16" s="0"/>
      <c r="DCK16" s="0"/>
      <c r="DCL16" s="0"/>
      <c r="DCM16" s="0"/>
      <c r="DCN16" s="0"/>
      <c r="DCO16" s="0"/>
      <c r="DCP16" s="0"/>
      <c r="DCQ16" s="0"/>
      <c r="DCR16" s="0"/>
      <c r="DCS16" s="0"/>
      <c r="DCT16" s="0"/>
      <c r="DCU16" s="0"/>
      <c r="DCV16" s="0"/>
      <c r="DCW16" s="0"/>
      <c r="DCX16" s="0"/>
      <c r="DCY16" s="0"/>
      <c r="DCZ16" s="0"/>
      <c r="DDA16" s="0"/>
      <c r="DDB16" s="0"/>
      <c r="DDC16" s="0"/>
      <c r="DDD16" s="0"/>
      <c r="DDE16" s="0"/>
      <c r="DDF16" s="0"/>
      <c r="DDG16" s="0"/>
      <c r="DDH16" s="0"/>
      <c r="DDI16" s="0"/>
      <c r="DDJ16" s="0"/>
      <c r="DDK16" s="0"/>
      <c r="DDL16" s="0"/>
      <c r="DDM16" s="0"/>
      <c r="DDN16" s="0"/>
      <c r="DDO16" s="0"/>
      <c r="DDP16" s="0"/>
      <c r="DDQ16" s="0"/>
      <c r="DDR16" s="0"/>
      <c r="DDS16" s="0"/>
      <c r="DDT16" s="0"/>
      <c r="DDU16" s="0"/>
      <c r="DDV16" s="0"/>
      <c r="DDW16" s="0"/>
      <c r="DDX16" s="0"/>
      <c r="DDY16" s="0"/>
      <c r="DDZ16" s="0"/>
      <c r="DEA16" s="0"/>
      <c r="DEB16" s="0"/>
      <c r="DEC16" s="0"/>
      <c r="DED16" s="0"/>
      <c r="DEE16" s="0"/>
      <c r="DEF16" s="0"/>
      <c r="DEG16" s="0"/>
      <c r="DEH16" s="0"/>
      <c r="DEI16" s="0"/>
      <c r="DEJ16" s="0"/>
      <c r="DEK16" s="0"/>
      <c r="DEL16" s="0"/>
      <c r="DEM16" s="0"/>
      <c r="DEN16" s="0"/>
      <c r="DEO16" s="0"/>
      <c r="DEP16" s="0"/>
      <c r="DEQ16" s="0"/>
      <c r="DER16" s="0"/>
      <c r="DES16" s="0"/>
      <c r="DET16" s="0"/>
      <c r="DEU16" s="0"/>
      <c r="DEV16" s="0"/>
      <c r="DEW16" s="0"/>
      <c r="DEX16" s="0"/>
      <c r="DEY16" s="0"/>
      <c r="DEZ16" s="0"/>
      <c r="DFA16" s="0"/>
      <c r="DFB16" s="0"/>
      <c r="DFC16" s="0"/>
      <c r="DFD16" s="0"/>
      <c r="DFE16" s="0"/>
      <c r="DFF16" s="0"/>
      <c r="DFG16" s="0"/>
      <c r="DFH16" s="0"/>
      <c r="DFI16" s="0"/>
      <c r="DFJ16" s="0"/>
      <c r="DFK16" s="0"/>
      <c r="DFL16" s="0"/>
      <c r="DFM16" s="0"/>
      <c r="DFN16" s="0"/>
      <c r="DFO16" s="0"/>
      <c r="DFP16" s="0"/>
      <c r="DFQ16" s="0"/>
      <c r="DFR16" s="0"/>
      <c r="DFS16" s="0"/>
      <c r="DFT16" s="0"/>
      <c r="DFU16" s="0"/>
      <c r="DFV16" s="0"/>
      <c r="DFW16" s="0"/>
      <c r="DFX16" s="0"/>
      <c r="DFY16" s="0"/>
      <c r="DFZ16" s="0"/>
      <c r="DGA16" s="0"/>
      <c r="DGB16" s="0"/>
      <c r="DGC16" s="0"/>
      <c r="DGD16" s="0"/>
      <c r="DGE16" s="0"/>
      <c r="DGF16" s="0"/>
      <c r="DGG16" s="0"/>
      <c r="DGH16" s="0"/>
      <c r="DGI16" s="0"/>
      <c r="DGJ16" s="0"/>
      <c r="DGK16" s="0"/>
      <c r="DGL16" s="0"/>
      <c r="DGM16" s="0"/>
      <c r="DGN16" s="0"/>
      <c r="DGO16" s="0"/>
      <c r="DGP16" s="0"/>
      <c r="DGQ16" s="0"/>
      <c r="DGR16" s="0"/>
      <c r="DGS16" s="0"/>
      <c r="DGT16" s="0"/>
      <c r="DGU16" s="0"/>
      <c r="DGV16" s="0"/>
      <c r="DGW16" s="0"/>
      <c r="DGX16" s="0"/>
      <c r="DGY16" s="0"/>
      <c r="DGZ16" s="0"/>
      <c r="DHA16" s="0"/>
      <c r="DHB16" s="0"/>
      <c r="DHC16" s="0"/>
      <c r="DHD16" s="0"/>
      <c r="DHE16" s="0"/>
      <c r="DHF16" s="0"/>
      <c r="DHG16" s="0"/>
      <c r="DHH16" s="0"/>
      <c r="DHI16" s="0"/>
      <c r="DHJ16" s="0"/>
      <c r="DHK16" s="0"/>
      <c r="DHL16" s="0"/>
      <c r="DHM16" s="0"/>
      <c r="DHN16" s="0"/>
      <c r="DHO16" s="0"/>
      <c r="DHP16" s="0"/>
      <c r="DHQ16" s="0"/>
      <c r="DHR16" s="0"/>
      <c r="DHS16" s="0"/>
      <c r="DHT16" s="0"/>
      <c r="DHU16" s="0"/>
      <c r="DHV16" s="0"/>
      <c r="DHW16" s="0"/>
      <c r="DHX16" s="0"/>
      <c r="DHY16" s="0"/>
      <c r="DHZ16" s="0"/>
      <c r="DIA16" s="0"/>
      <c r="DIB16" s="0"/>
      <c r="DIC16" s="0"/>
      <c r="DID16" s="0"/>
      <c r="DIE16" s="0"/>
      <c r="DIF16" s="0"/>
      <c r="DIG16" s="0"/>
      <c r="DIH16" s="0"/>
      <c r="DII16" s="0"/>
      <c r="DIJ16" s="0"/>
      <c r="DIK16" s="0"/>
      <c r="DIL16" s="0"/>
      <c r="DIM16" s="0"/>
      <c r="DIN16" s="0"/>
      <c r="DIO16" s="0"/>
      <c r="DIP16" s="0"/>
      <c r="DIQ16" s="0"/>
      <c r="DIR16" s="0"/>
      <c r="DIS16" s="0"/>
      <c r="DIT16" s="0"/>
      <c r="DIU16" s="0"/>
      <c r="DIV16" s="0"/>
      <c r="DIW16" s="0"/>
      <c r="DIX16" s="0"/>
      <c r="DIY16" s="0"/>
      <c r="DIZ16" s="0"/>
      <c r="DJA16" s="0"/>
      <c r="DJB16" s="0"/>
      <c r="DJC16" s="0"/>
      <c r="DJD16" s="0"/>
      <c r="DJE16" s="0"/>
      <c r="DJF16" s="0"/>
      <c r="DJG16" s="0"/>
      <c r="DJH16" s="0"/>
      <c r="DJI16" s="0"/>
      <c r="DJJ16" s="0"/>
      <c r="DJK16" s="0"/>
      <c r="DJL16" s="0"/>
      <c r="DJM16" s="0"/>
      <c r="DJN16" s="0"/>
      <c r="DJO16" s="0"/>
      <c r="DJP16" s="0"/>
      <c r="DJQ16" s="0"/>
      <c r="DJR16" s="0"/>
      <c r="DJS16" s="0"/>
      <c r="DJT16" s="0"/>
      <c r="DJU16" s="0"/>
      <c r="DJV16" s="0"/>
      <c r="DJW16" s="0"/>
      <c r="DJX16" s="0"/>
      <c r="DJY16" s="0"/>
      <c r="DJZ16" s="0"/>
      <c r="DKA16" s="0"/>
      <c r="DKB16" s="0"/>
      <c r="DKC16" s="0"/>
      <c r="DKD16" s="0"/>
      <c r="DKE16" s="0"/>
      <c r="DKF16" s="0"/>
      <c r="DKG16" s="0"/>
      <c r="DKH16" s="0"/>
      <c r="DKI16" s="0"/>
      <c r="DKJ16" s="0"/>
      <c r="DKK16" s="0"/>
      <c r="DKL16" s="0"/>
      <c r="DKM16" s="0"/>
      <c r="DKN16" s="0"/>
      <c r="DKO16" s="0"/>
      <c r="DKP16" s="0"/>
      <c r="DKQ16" s="0"/>
      <c r="DKR16" s="0"/>
      <c r="DKS16" s="0"/>
      <c r="DKT16" s="0"/>
      <c r="DKU16" s="0"/>
      <c r="DKV16" s="0"/>
      <c r="DKW16" s="0"/>
      <c r="DKX16" s="0"/>
      <c r="DKY16" s="0"/>
      <c r="DKZ16" s="0"/>
      <c r="DLA16" s="0"/>
      <c r="DLB16" s="0"/>
      <c r="DLC16" s="0"/>
      <c r="DLD16" s="0"/>
      <c r="DLE16" s="0"/>
      <c r="DLF16" s="0"/>
      <c r="DLG16" s="0"/>
      <c r="DLH16" s="0"/>
      <c r="DLI16" s="0"/>
      <c r="DLJ16" s="0"/>
      <c r="DLK16" s="0"/>
      <c r="DLL16" s="0"/>
      <c r="DLM16" s="0"/>
      <c r="DLN16" s="0"/>
      <c r="DLO16" s="0"/>
      <c r="DLP16" s="0"/>
      <c r="DLQ16" s="0"/>
      <c r="DLR16" s="0"/>
      <c r="DLS16" s="0"/>
      <c r="DLT16" s="0"/>
      <c r="DLU16" s="0"/>
      <c r="DLV16" s="0"/>
      <c r="DLW16" s="0"/>
      <c r="DLX16" s="0"/>
      <c r="DLY16" s="0"/>
      <c r="DLZ16" s="0"/>
      <c r="DMA16" s="0"/>
      <c r="DMB16" s="0"/>
      <c r="DMC16" s="0"/>
      <c r="DMD16" s="0"/>
      <c r="DME16" s="0"/>
      <c r="DMF16" s="0"/>
      <c r="DMG16" s="0"/>
      <c r="DMH16" s="0"/>
      <c r="DMI16" s="0"/>
      <c r="DMJ16" s="0"/>
      <c r="DMK16" s="0"/>
      <c r="DML16" s="0"/>
      <c r="DMM16" s="0"/>
      <c r="DMN16" s="0"/>
      <c r="DMO16" s="0"/>
      <c r="DMP16" s="0"/>
      <c r="DMQ16" s="0"/>
      <c r="DMR16" s="0"/>
      <c r="DMS16" s="0"/>
      <c r="DMT16" s="0"/>
      <c r="DMU16" s="0"/>
      <c r="DMV16" s="0"/>
      <c r="DMW16" s="0"/>
      <c r="DMX16" s="0"/>
      <c r="DMY16" s="0"/>
      <c r="DMZ16" s="0"/>
      <c r="DNA16" s="0"/>
      <c r="DNB16" s="0"/>
      <c r="DNC16" s="0"/>
      <c r="DND16" s="0"/>
      <c r="DNE16" s="0"/>
      <c r="DNF16" s="0"/>
      <c r="DNG16" s="0"/>
      <c r="DNH16" s="0"/>
      <c r="DNI16" s="0"/>
      <c r="DNJ16" s="0"/>
      <c r="DNK16" s="0"/>
      <c r="DNL16" s="0"/>
      <c r="DNM16" s="0"/>
      <c r="DNN16" s="0"/>
      <c r="DNO16" s="0"/>
      <c r="DNP16" s="0"/>
      <c r="DNQ16" s="0"/>
      <c r="DNR16" s="0"/>
      <c r="DNS16" s="0"/>
      <c r="DNT16" s="0"/>
      <c r="DNU16" s="0"/>
      <c r="DNV16" s="0"/>
      <c r="DNW16" s="0"/>
      <c r="DNX16" s="0"/>
      <c r="DNY16" s="0"/>
      <c r="DNZ16" s="0"/>
      <c r="DOA16" s="0"/>
      <c r="DOB16" s="0"/>
      <c r="DOC16" s="0"/>
      <c r="DOD16" s="0"/>
      <c r="DOE16" s="0"/>
      <c r="DOF16" s="0"/>
      <c r="DOG16" s="0"/>
      <c r="DOH16" s="0"/>
      <c r="DOI16" s="0"/>
      <c r="DOJ16" s="0"/>
      <c r="DOK16" s="0"/>
      <c r="DOL16" s="0"/>
      <c r="DOM16" s="0"/>
      <c r="DON16" s="0"/>
      <c r="DOO16" s="0"/>
      <c r="DOP16" s="0"/>
      <c r="DOQ16" s="0"/>
      <c r="DOR16" s="0"/>
      <c r="DOS16" s="0"/>
      <c r="DOT16" s="0"/>
      <c r="DOU16" s="0"/>
      <c r="DOV16" s="0"/>
      <c r="DOW16" s="0"/>
      <c r="DOX16" s="0"/>
      <c r="DOY16" s="0"/>
      <c r="DOZ16" s="0"/>
      <c r="DPA16" s="0"/>
      <c r="DPB16" s="0"/>
      <c r="DPC16" s="0"/>
      <c r="DPD16" s="0"/>
      <c r="DPE16" s="0"/>
      <c r="DPF16" s="0"/>
      <c r="DPG16" s="0"/>
      <c r="DPH16" s="0"/>
      <c r="DPI16" s="0"/>
      <c r="DPJ16" s="0"/>
      <c r="DPK16" s="0"/>
      <c r="DPL16" s="0"/>
      <c r="DPM16" s="0"/>
      <c r="DPN16" s="0"/>
      <c r="DPO16" s="0"/>
      <c r="DPP16" s="0"/>
      <c r="DPQ16" s="0"/>
      <c r="DPR16" s="0"/>
      <c r="DPS16" s="0"/>
      <c r="DPT16" s="0"/>
      <c r="DPU16" s="0"/>
      <c r="DPV16" s="0"/>
      <c r="DPW16" s="0"/>
      <c r="DPX16" s="0"/>
      <c r="DPY16" s="0"/>
      <c r="DPZ16" s="0"/>
      <c r="DQA16" s="0"/>
      <c r="DQB16" s="0"/>
      <c r="DQC16" s="0"/>
      <c r="DQD16" s="0"/>
      <c r="DQE16" s="0"/>
      <c r="DQF16" s="0"/>
      <c r="DQG16" s="0"/>
      <c r="DQH16" s="0"/>
      <c r="DQI16" s="0"/>
      <c r="DQJ16" s="0"/>
      <c r="DQK16" s="0"/>
      <c r="DQL16" s="0"/>
      <c r="DQM16" s="0"/>
      <c r="DQN16" s="0"/>
      <c r="DQO16" s="0"/>
      <c r="DQP16" s="0"/>
      <c r="DQQ16" s="0"/>
      <c r="DQR16" s="0"/>
      <c r="DQS16" s="0"/>
      <c r="DQT16" s="0"/>
      <c r="DQU16" s="0"/>
      <c r="DQV16" s="0"/>
      <c r="DQW16" s="0"/>
      <c r="DQX16" s="0"/>
      <c r="DQY16" s="0"/>
      <c r="DQZ16" s="0"/>
      <c r="DRA16" s="0"/>
      <c r="DRB16" s="0"/>
      <c r="DRC16" s="0"/>
      <c r="DRD16" s="0"/>
      <c r="DRE16" s="0"/>
      <c r="DRF16" s="0"/>
      <c r="DRG16" s="0"/>
      <c r="DRH16" s="0"/>
      <c r="DRI16" s="0"/>
      <c r="DRJ16" s="0"/>
      <c r="DRK16" s="0"/>
      <c r="DRL16" s="0"/>
      <c r="DRM16" s="0"/>
      <c r="DRN16" s="0"/>
      <c r="DRO16" s="0"/>
      <c r="DRP16" s="0"/>
      <c r="DRQ16" s="0"/>
      <c r="DRR16" s="0"/>
      <c r="DRS16" s="0"/>
      <c r="DRT16" s="0"/>
      <c r="DRU16" s="0"/>
      <c r="DRV16" s="0"/>
      <c r="DRW16" s="0"/>
      <c r="DRX16" s="0"/>
      <c r="DRY16" s="0"/>
      <c r="DRZ16" s="0"/>
      <c r="DSA16" s="0"/>
      <c r="DSB16" s="0"/>
      <c r="DSC16" s="0"/>
      <c r="DSD16" s="0"/>
      <c r="DSE16" s="0"/>
      <c r="DSF16" s="0"/>
      <c r="DSG16" s="0"/>
      <c r="DSH16" s="0"/>
      <c r="DSI16" s="0"/>
      <c r="DSJ16" s="0"/>
      <c r="DSK16" s="0"/>
      <c r="DSL16" s="0"/>
      <c r="DSM16" s="0"/>
      <c r="DSN16" s="0"/>
      <c r="DSO16" s="0"/>
      <c r="DSP16" s="0"/>
      <c r="DSQ16" s="0"/>
      <c r="DSR16" s="0"/>
      <c r="DSS16" s="0"/>
      <c r="DST16" s="0"/>
      <c r="DSU16" s="0"/>
      <c r="DSV16" s="0"/>
      <c r="DSW16" s="0"/>
      <c r="DSX16" s="0"/>
      <c r="DSY16" s="0"/>
      <c r="DSZ16" s="0"/>
      <c r="DTA16" s="0"/>
      <c r="DTB16" s="0"/>
      <c r="DTC16" s="0"/>
      <c r="DTD16" s="0"/>
      <c r="DTE16" s="0"/>
      <c r="DTF16" s="0"/>
      <c r="DTG16" s="0"/>
      <c r="DTH16" s="0"/>
      <c r="DTI16" s="0"/>
      <c r="DTJ16" s="0"/>
      <c r="DTK16" s="0"/>
      <c r="DTL16" s="0"/>
      <c r="DTM16" s="0"/>
      <c r="DTN16" s="0"/>
      <c r="DTO16" s="0"/>
      <c r="DTP16" s="0"/>
      <c r="DTQ16" s="0"/>
      <c r="DTR16" s="0"/>
      <c r="DTS16" s="0"/>
      <c r="DTT16" s="0"/>
      <c r="DTU16" s="0"/>
      <c r="DTV16" s="0"/>
      <c r="DTW16" s="0"/>
      <c r="DTX16" s="0"/>
      <c r="DTY16" s="0"/>
      <c r="DTZ16" s="0"/>
      <c r="DUA16" s="0"/>
      <c r="DUB16" s="0"/>
      <c r="DUC16" s="0"/>
      <c r="DUD16" s="0"/>
      <c r="DUE16" s="0"/>
      <c r="DUF16" s="0"/>
      <c r="DUG16" s="0"/>
      <c r="DUH16" s="0"/>
      <c r="DUI16" s="0"/>
      <c r="DUJ16" s="0"/>
      <c r="DUK16" s="0"/>
      <c r="DUL16" s="0"/>
      <c r="DUM16" s="0"/>
      <c r="DUN16" s="0"/>
      <c r="DUO16" s="0"/>
      <c r="DUP16" s="0"/>
      <c r="DUQ16" s="0"/>
      <c r="DUR16" s="0"/>
      <c r="DUS16" s="0"/>
      <c r="DUT16" s="0"/>
      <c r="DUU16" s="0"/>
      <c r="DUV16" s="0"/>
      <c r="DUW16" s="0"/>
      <c r="DUX16" s="0"/>
      <c r="DUY16" s="0"/>
      <c r="DUZ16" s="0"/>
      <c r="DVA16" s="0"/>
      <c r="DVB16" s="0"/>
      <c r="DVC16" s="0"/>
      <c r="DVD16" s="0"/>
      <c r="DVE16" s="0"/>
      <c r="DVF16" s="0"/>
      <c r="DVG16" s="0"/>
      <c r="DVH16" s="0"/>
      <c r="DVI16" s="0"/>
      <c r="DVJ16" s="0"/>
      <c r="DVK16" s="0"/>
      <c r="DVL16" s="0"/>
      <c r="DVM16" s="0"/>
      <c r="DVN16" s="0"/>
      <c r="DVO16" s="0"/>
      <c r="DVP16" s="0"/>
      <c r="DVQ16" s="0"/>
      <c r="DVR16" s="0"/>
      <c r="DVS16" s="0"/>
      <c r="DVT16" s="0"/>
      <c r="DVU16" s="0"/>
      <c r="DVV16" s="0"/>
      <c r="DVW16" s="0"/>
      <c r="DVX16" s="0"/>
      <c r="DVY16" s="0"/>
      <c r="DVZ16" s="0"/>
      <c r="DWA16" s="0"/>
      <c r="DWB16" s="0"/>
      <c r="DWC16" s="0"/>
      <c r="DWD16" s="0"/>
      <c r="DWE16" s="0"/>
      <c r="DWF16" s="0"/>
      <c r="DWG16" s="0"/>
      <c r="DWH16" s="0"/>
      <c r="DWI16" s="0"/>
      <c r="DWJ16" s="0"/>
      <c r="DWK16" s="0"/>
      <c r="DWL16" s="0"/>
      <c r="DWM16" s="0"/>
      <c r="DWN16" s="0"/>
      <c r="DWO16" s="0"/>
      <c r="DWP16" s="0"/>
      <c r="DWQ16" s="0"/>
      <c r="DWR16" s="0"/>
      <c r="DWS16" s="0"/>
      <c r="DWT16" s="0"/>
      <c r="DWU16" s="0"/>
      <c r="DWV16" s="0"/>
      <c r="DWW16" s="0"/>
      <c r="DWX16" s="0"/>
      <c r="DWY16" s="0"/>
      <c r="DWZ16" s="0"/>
      <c r="DXA16" s="0"/>
      <c r="DXB16" s="0"/>
      <c r="DXC16" s="0"/>
      <c r="DXD16" s="0"/>
      <c r="DXE16" s="0"/>
      <c r="DXF16" s="0"/>
      <c r="DXG16" s="0"/>
      <c r="DXH16" s="0"/>
      <c r="DXI16" s="0"/>
      <c r="DXJ16" s="0"/>
      <c r="DXK16" s="0"/>
      <c r="DXL16" s="0"/>
      <c r="DXM16" s="0"/>
      <c r="DXN16" s="0"/>
      <c r="DXO16" s="0"/>
      <c r="DXP16" s="0"/>
      <c r="DXQ16" s="0"/>
      <c r="DXR16" s="0"/>
      <c r="DXS16" s="0"/>
      <c r="DXT16" s="0"/>
      <c r="DXU16" s="0"/>
      <c r="DXV16" s="0"/>
      <c r="DXW16" s="0"/>
      <c r="DXX16" s="0"/>
      <c r="DXY16" s="0"/>
      <c r="DXZ16" s="0"/>
      <c r="DYA16" s="0"/>
      <c r="DYB16" s="0"/>
      <c r="DYC16" s="0"/>
      <c r="DYD16" s="0"/>
      <c r="DYE16" s="0"/>
      <c r="DYF16" s="0"/>
      <c r="DYG16" s="0"/>
      <c r="DYH16" s="0"/>
      <c r="DYI16" s="0"/>
      <c r="DYJ16" s="0"/>
      <c r="DYK16" s="0"/>
      <c r="DYL16" s="0"/>
      <c r="DYM16" s="0"/>
      <c r="DYN16" s="0"/>
      <c r="DYO16" s="0"/>
      <c r="DYP16" s="0"/>
      <c r="DYQ16" s="0"/>
      <c r="DYR16" s="0"/>
      <c r="DYS16" s="0"/>
      <c r="DYT16" s="0"/>
      <c r="DYU16" s="0"/>
      <c r="DYV16" s="0"/>
      <c r="DYW16" s="0"/>
      <c r="DYX16" s="0"/>
      <c r="DYY16" s="0"/>
      <c r="DYZ16" s="0"/>
      <c r="DZA16" s="0"/>
      <c r="DZB16" s="0"/>
      <c r="DZC16" s="0"/>
      <c r="DZD16" s="0"/>
      <c r="DZE16" s="0"/>
      <c r="DZF16" s="0"/>
      <c r="DZG16" s="0"/>
      <c r="DZH16" s="0"/>
      <c r="DZI16" s="0"/>
      <c r="DZJ16" s="0"/>
      <c r="DZK16" s="0"/>
      <c r="DZL16" s="0"/>
      <c r="DZM16" s="0"/>
      <c r="DZN16" s="0"/>
      <c r="DZO16" s="0"/>
      <c r="DZP16" s="0"/>
      <c r="DZQ16" s="0"/>
      <c r="DZR16" s="0"/>
      <c r="DZS16" s="0"/>
      <c r="DZT16" s="0"/>
      <c r="DZU16" s="0"/>
      <c r="DZV16" s="0"/>
      <c r="DZW16" s="0"/>
      <c r="DZX16" s="0"/>
      <c r="DZY16" s="0"/>
      <c r="DZZ16" s="0"/>
      <c r="EAA16" s="0"/>
      <c r="EAB16" s="0"/>
      <c r="EAC16" s="0"/>
      <c r="EAD16" s="0"/>
      <c r="EAE16" s="0"/>
      <c r="EAF16" s="0"/>
      <c r="EAG16" s="0"/>
      <c r="EAH16" s="0"/>
      <c r="EAI16" s="0"/>
      <c r="EAJ16" s="0"/>
      <c r="EAK16" s="0"/>
      <c r="EAL16" s="0"/>
      <c r="EAM16" s="0"/>
      <c r="EAN16" s="0"/>
      <c r="EAO16" s="0"/>
      <c r="EAP16" s="0"/>
      <c r="EAQ16" s="0"/>
      <c r="EAR16" s="0"/>
      <c r="EAS16" s="0"/>
      <c r="EAT16" s="0"/>
      <c r="EAU16" s="0"/>
      <c r="EAV16" s="0"/>
      <c r="EAW16" s="0"/>
      <c r="EAX16" s="0"/>
      <c r="EAY16" s="0"/>
      <c r="EAZ16" s="0"/>
      <c r="EBA16" s="0"/>
      <c r="EBB16" s="0"/>
      <c r="EBC16" s="0"/>
      <c r="EBD16" s="0"/>
      <c r="EBE16" s="0"/>
      <c r="EBF16" s="0"/>
      <c r="EBG16" s="0"/>
      <c r="EBH16" s="0"/>
      <c r="EBI16" s="0"/>
      <c r="EBJ16" s="0"/>
      <c r="EBK16" s="0"/>
      <c r="EBL16" s="0"/>
      <c r="EBM16" s="0"/>
      <c r="EBN16" s="0"/>
      <c r="EBO16" s="0"/>
      <c r="EBP16" s="0"/>
      <c r="EBQ16" s="0"/>
      <c r="EBR16" s="0"/>
      <c r="EBS16" s="0"/>
      <c r="EBT16" s="0"/>
      <c r="EBU16" s="0"/>
      <c r="EBV16" s="0"/>
      <c r="EBW16" s="0"/>
      <c r="EBX16" s="0"/>
      <c r="EBY16" s="0"/>
      <c r="EBZ16" s="0"/>
      <c r="ECA16" s="0"/>
      <c r="ECB16" s="0"/>
      <c r="ECC16" s="0"/>
      <c r="ECD16" s="0"/>
      <c r="ECE16" s="0"/>
      <c r="ECF16" s="0"/>
      <c r="ECG16" s="0"/>
      <c r="ECH16" s="0"/>
      <c r="ECI16" s="0"/>
      <c r="ECJ16" s="0"/>
      <c r="ECK16" s="0"/>
      <c r="ECL16" s="0"/>
      <c r="ECM16" s="0"/>
      <c r="ECN16" s="0"/>
      <c r="ECO16" s="0"/>
      <c r="ECP16" s="0"/>
      <c r="ECQ16" s="0"/>
      <c r="ECR16" s="0"/>
      <c r="ECS16" s="0"/>
      <c r="ECT16" s="0"/>
      <c r="ECU16" s="0"/>
      <c r="ECV16" s="0"/>
      <c r="ECW16" s="0"/>
      <c r="ECX16" s="0"/>
      <c r="ECY16" s="0"/>
      <c r="ECZ16" s="0"/>
      <c r="EDA16" s="0"/>
      <c r="EDB16" s="0"/>
      <c r="EDC16" s="0"/>
      <c r="EDD16" s="0"/>
      <c r="EDE16" s="0"/>
      <c r="EDF16" s="0"/>
      <c r="EDG16" s="0"/>
      <c r="EDH16" s="0"/>
      <c r="EDI16" s="0"/>
      <c r="EDJ16" s="0"/>
      <c r="EDK16" s="0"/>
      <c r="EDL16" s="0"/>
      <c r="EDM16" s="0"/>
      <c r="EDN16" s="0"/>
      <c r="EDO16" s="0"/>
      <c r="EDP16" s="0"/>
      <c r="EDQ16" s="0"/>
      <c r="EDR16" s="0"/>
      <c r="EDS16" s="0"/>
      <c r="EDT16" s="0"/>
      <c r="EDU16" s="0"/>
      <c r="EDV16" s="0"/>
      <c r="EDW16" s="0"/>
      <c r="EDX16" s="0"/>
      <c r="EDY16" s="0"/>
      <c r="EDZ16" s="0"/>
      <c r="EEA16" s="0"/>
      <c r="EEB16" s="0"/>
      <c r="EEC16" s="0"/>
      <c r="EED16" s="0"/>
      <c r="EEE16" s="0"/>
      <c r="EEF16" s="0"/>
      <c r="EEG16" s="0"/>
      <c r="EEH16" s="0"/>
      <c r="EEI16" s="0"/>
      <c r="EEJ16" s="0"/>
      <c r="EEK16" s="0"/>
      <c r="EEL16" s="0"/>
      <c r="EEM16" s="0"/>
      <c r="EEN16" s="0"/>
      <c r="EEO16" s="0"/>
      <c r="EEP16" s="0"/>
      <c r="EEQ16" s="0"/>
      <c r="EER16" s="0"/>
      <c r="EES16" s="0"/>
      <c r="EET16" s="0"/>
      <c r="EEU16" s="0"/>
      <c r="EEV16" s="0"/>
      <c r="EEW16" s="0"/>
      <c r="EEX16" s="0"/>
      <c r="EEY16" s="0"/>
      <c r="EEZ16" s="0"/>
      <c r="EFA16" s="0"/>
      <c r="EFB16" s="0"/>
      <c r="EFC16" s="0"/>
      <c r="EFD16" s="0"/>
      <c r="EFE16" s="0"/>
      <c r="EFF16" s="0"/>
      <c r="EFG16" s="0"/>
      <c r="EFH16" s="0"/>
      <c r="EFI16" s="0"/>
      <c r="EFJ16" s="0"/>
      <c r="EFK16" s="0"/>
      <c r="EFL16" s="0"/>
      <c r="EFM16" s="0"/>
      <c r="EFN16" s="0"/>
      <c r="EFO16" s="0"/>
      <c r="EFP16" s="0"/>
      <c r="EFQ16" s="0"/>
      <c r="EFR16" s="0"/>
      <c r="EFS16" s="0"/>
      <c r="EFT16" s="0"/>
      <c r="EFU16" s="0"/>
      <c r="EFV16" s="0"/>
      <c r="EFW16" s="0"/>
      <c r="EFX16" s="0"/>
      <c r="EFY16" s="0"/>
      <c r="EFZ16" s="0"/>
      <c r="EGA16" s="0"/>
      <c r="EGB16" s="0"/>
      <c r="EGC16" s="0"/>
      <c r="EGD16" s="0"/>
      <c r="EGE16" s="0"/>
      <c r="EGF16" s="0"/>
      <c r="EGG16" s="0"/>
      <c r="EGH16" s="0"/>
      <c r="EGI16" s="0"/>
      <c r="EGJ16" s="0"/>
      <c r="EGK16" s="0"/>
      <c r="EGL16" s="0"/>
      <c r="EGM16" s="0"/>
      <c r="EGN16" s="0"/>
      <c r="EGO16" s="0"/>
      <c r="EGP16" s="0"/>
      <c r="EGQ16" s="0"/>
      <c r="EGR16" s="0"/>
      <c r="EGS16" s="0"/>
      <c r="EGT16" s="0"/>
      <c r="EGU16" s="0"/>
      <c r="EGV16" s="0"/>
      <c r="EGW16" s="0"/>
      <c r="EGX16" s="0"/>
      <c r="EGY16" s="0"/>
      <c r="EGZ16" s="0"/>
      <c r="EHA16" s="0"/>
      <c r="EHB16" s="0"/>
      <c r="EHC16" s="0"/>
      <c r="EHD16" s="0"/>
      <c r="EHE16" s="0"/>
      <c r="EHF16" s="0"/>
      <c r="EHG16" s="0"/>
      <c r="EHH16" s="0"/>
      <c r="EHI16" s="0"/>
      <c r="EHJ16" s="0"/>
      <c r="EHK16" s="0"/>
      <c r="EHL16" s="0"/>
      <c r="EHM16" s="0"/>
      <c r="EHN16" s="0"/>
      <c r="EHO16" s="0"/>
      <c r="EHP16" s="0"/>
      <c r="EHQ16" s="0"/>
      <c r="EHR16" s="0"/>
      <c r="EHS16" s="0"/>
      <c r="EHT16" s="0"/>
      <c r="EHU16" s="0"/>
      <c r="EHV16" s="0"/>
      <c r="EHW16" s="0"/>
      <c r="EHX16" s="0"/>
      <c r="EHY16" s="0"/>
      <c r="EHZ16" s="0"/>
      <c r="EIA16" s="0"/>
      <c r="EIB16" s="0"/>
      <c r="EIC16" s="0"/>
      <c r="EID16" s="0"/>
      <c r="EIE16" s="0"/>
      <c r="EIF16" s="0"/>
      <c r="EIG16" s="0"/>
      <c r="EIH16" s="0"/>
      <c r="EII16" s="0"/>
      <c r="EIJ16" s="0"/>
      <c r="EIK16" s="0"/>
      <c r="EIL16" s="0"/>
      <c r="EIM16" s="0"/>
      <c r="EIN16" s="0"/>
      <c r="EIO16" s="0"/>
      <c r="EIP16" s="0"/>
      <c r="EIQ16" s="0"/>
      <c r="EIR16" s="0"/>
      <c r="EIS16" s="0"/>
      <c r="EIT16" s="0"/>
      <c r="EIU16" s="0"/>
      <c r="EIV16" s="0"/>
      <c r="EIW16" s="0"/>
      <c r="EIX16" s="0"/>
      <c r="EIY16" s="0"/>
      <c r="EIZ16" s="0"/>
      <c r="EJA16" s="0"/>
      <c r="EJB16" s="0"/>
      <c r="EJC16" s="0"/>
      <c r="EJD16" s="0"/>
      <c r="EJE16" s="0"/>
      <c r="EJF16" s="0"/>
      <c r="EJG16" s="0"/>
      <c r="EJH16" s="0"/>
      <c r="EJI16" s="0"/>
      <c r="EJJ16" s="0"/>
      <c r="EJK16" s="0"/>
      <c r="EJL16" s="0"/>
      <c r="EJM16" s="0"/>
      <c r="EJN16" s="0"/>
      <c r="EJO16" s="0"/>
      <c r="EJP16" s="0"/>
      <c r="EJQ16" s="0"/>
      <c r="EJR16" s="0"/>
      <c r="EJS16" s="0"/>
      <c r="EJT16" s="0"/>
      <c r="EJU16" s="0"/>
      <c r="EJV16" s="0"/>
      <c r="EJW16" s="0"/>
      <c r="EJX16" s="0"/>
      <c r="EJY16" s="0"/>
      <c r="EJZ16" s="0"/>
      <c r="EKA16" s="0"/>
      <c r="EKB16" s="0"/>
      <c r="EKC16" s="0"/>
      <c r="EKD16" s="0"/>
      <c r="EKE16" s="0"/>
      <c r="EKF16" s="0"/>
      <c r="EKG16" s="0"/>
      <c r="EKH16" s="0"/>
      <c r="EKI16" s="0"/>
      <c r="EKJ16" s="0"/>
      <c r="EKK16" s="0"/>
      <c r="EKL16" s="0"/>
      <c r="EKM16" s="0"/>
      <c r="EKN16" s="0"/>
      <c r="EKO16" s="0"/>
      <c r="EKP16" s="0"/>
      <c r="EKQ16" s="0"/>
      <c r="EKR16" s="0"/>
      <c r="EKS16" s="0"/>
      <c r="EKT16" s="0"/>
      <c r="EKU16" s="0"/>
      <c r="EKV16" s="0"/>
      <c r="EKW16" s="0"/>
      <c r="EKX16" s="0"/>
      <c r="EKY16" s="0"/>
      <c r="EKZ16" s="0"/>
      <c r="ELA16" s="0"/>
      <c r="ELB16" s="0"/>
      <c r="ELC16" s="0"/>
      <c r="ELD16" s="0"/>
      <c r="ELE16" s="0"/>
      <c r="ELF16" s="0"/>
      <c r="ELG16" s="0"/>
      <c r="ELH16" s="0"/>
      <c r="ELI16" s="0"/>
      <c r="ELJ16" s="0"/>
      <c r="ELK16" s="0"/>
      <c r="ELL16" s="0"/>
      <c r="ELM16" s="0"/>
      <c r="ELN16" s="0"/>
      <c r="ELO16" s="0"/>
      <c r="ELP16" s="0"/>
      <c r="ELQ16" s="0"/>
      <c r="ELR16" s="0"/>
      <c r="ELS16" s="0"/>
      <c r="ELT16" s="0"/>
      <c r="ELU16" s="0"/>
      <c r="ELV16" s="0"/>
      <c r="ELW16" s="0"/>
      <c r="ELX16" s="0"/>
      <c r="ELY16" s="0"/>
      <c r="ELZ16" s="0"/>
      <c r="EMA16" s="0"/>
      <c r="EMB16" s="0"/>
      <c r="EMC16" s="0"/>
      <c r="EMD16" s="0"/>
      <c r="EME16" s="0"/>
      <c r="EMF16" s="0"/>
      <c r="EMG16" s="0"/>
      <c r="EMH16" s="0"/>
      <c r="EMI16" s="0"/>
      <c r="EMJ16" s="0"/>
      <c r="EMK16" s="0"/>
      <c r="EML16" s="0"/>
      <c r="EMM16" s="0"/>
      <c r="EMN16" s="0"/>
      <c r="EMO16" s="0"/>
      <c r="EMP16" s="0"/>
      <c r="EMQ16" s="0"/>
      <c r="EMR16" s="0"/>
      <c r="EMS16" s="0"/>
      <c r="EMT16" s="0"/>
      <c r="EMU16" s="0"/>
      <c r="EMV16" s="0"/>
      <c r="EMW16" s="0"/>
      <c r="EMX16" s="0"/>
      <c r="EMY16" s="0"/>
      <c r="EMZ16" s="0"/>
      <c r="ENA16" s="0"/>
      <c r="ENB16" s="0"/>
      <c r="ENC16" s="0"/>
      <c r="END16" s="0"/>
      <c r="ENE16" s="0"/>
      <c r="ENF16" s="0"/>
      <c r="ENG16" s="0"/>
      <c r="ENH16" s="0"/>
      <c r="ENI16" s="0"/>
      <c r="ENJ16" s="0"/>
      <c r="ENK16" s="0"/>
      <c r="ENL16" s="0"/>
      <c r="ENM16" s="0"/>
      <c r="ENN16" s="0"/>
      <c r="ENO16" s="0"/>
      <c r="ENP16" s="0"/>
      <c r="ENQ16" s="0"/>
      <c r="ENR16" s="0"/>
      <c r="ENS16" s="0"/>
      <c r="ENT16" s="0"/>
      <c r="ENU16" s="0"/>
      <c r="ENV16" s="0"/>
      <c r="ENW16" s="0"/>
      <c r="ENX16" s="0"/>
      <c r="ENY16" s="0"/>
      <c r="ENZ16" s="0"/>
      <c r="EOA16" s="0"/>
      <c r="EOB16" s="0"/>
      <c r="EOC16" s="0"/>
      <c r="EOD16" s="0"/>
      <c r="EOE16" s="0"/>
      <c r="EOF16" s="0"/>
      <c r="EOG16" s="0"/>
      <c r="EOH16" s="0"/>
      <c r="EOI16" s="0"/>
      <c r="EOJ16" s="0"/>
      <c r="EOK16" s="0"/>
      <c r="EOL16" s="0"/>
      <c r="EOM16" s="0"/>
      <c r="EON16" s="0"/>
      <c r="EOO16" s="0"/>
      <c r="EOP16" s="0"/>
      <c r="EOQ16" s="0"/>
      <c r="EOR16" s="0"/>
      <c r="EOS16" s="0"/>
      <c r="EOT16" s="0"/>
      <c r="EOU16" s="0"/>
      <c r="EOV16" s="0"/>
      <c r="EOW16" s="0"/>
      <c r="EOX16" s="0"/>
      <c r="EOY16" s="0"/>
      <c r="EOZ16" s="0"/>
      <c r="EPA16" s="0"/>
      <c r="EPB16" s="0"/>
      <c r="EPC16" s="0"/>
      <c r="EPD16" s="0"/>
      <c r="EPE16" s="0"/>
      <c r="EPF16" s="0"/>
      <c r="EPG16" s="0"/>
      <c r="EPH16" s="0"/>
      <c r="EPI16" s="0"/>
      <c r="EPJ16" s="0"/>
      <c r="EPK16" s="0"/>
      <c r="EPL16" s="0"/>
      <c r="EPM16" s="0"/>
      <c r="EPN16" s="0"/>
      <c r="EPO16" s="0"/>
      <c r="EPP16" s="0"/>
      <c r="EPQ16" s="0"/>
      <c r="EPR16" s="0"/>
      <c r="EPS16" s="0"/>
      <c r="EPT16" s="0"/>
      <c r="EPU16" s="0"/>
      <c r="EPV16" s="0"/>
      <c r="EPW16" s="0"/>
      <c r="EPX16" s="0"/>
      <c r="EPY16" s="0"/>
      <c r="EPZ16" s="0"/>
      <c r="EQA16" s="0"/>
      <c r="EQB16" s="0"/>
      <c r="EQC16" s="0"/>
      <c r="EQD16" s="0"/>
      <c r="EQE16" s="0"/>
      <c r="EQF16" s="0"/>
      <c r="EQG16" s="0"/>
      <c r="EQH16" s="0"/>
      <c r="EQI16" s="0"/>
      <c r="EQJ16" s="0"/>
      <c r="EQK16" s="0"/>
      <c r="EQL16" s="0"/>
      <c r="EQM16" s="0"/>
      <c r="EQN16" s="0"/>
      <c r="EQO16" s="0"/>
      <c r="EQP16" s="0"/>
      <c r="EQQ16" s="0"/>
      <c r="EQR16" s="0"/>
      <c r="EQS16" s="0"/>
      <c r="EQT16" s="0"/>
      <c r="EQU16" s="0"/>
      <c r="EQV16" s="0"/>
      <c r="EQW16" s="0"/>
      <c r="EQX16" s="0"/>
      <c r="EQY16" s="0"/>
      <c r="EQZ16" s="0"/>
      <c r="ERA16" s="0"/>
      <c r="ERB16" s="0"/>
      <c r="ERC16" s="0"/>
      <c r="ERD16" s="0"/>
      <c r="ERE16" s="0"/>
      <c r="ERF16" s="0"/>
      <c r="ERG16" s="0"/>
      <c r="ERH16" s="0"/>
      <c r="ERI16" s="0"/>
      <c r="ERJ16" s="0"/>
      <c r="ERK16" s="0"/>
      <c r="ERL16" s="0"/>
      <c r="ERM16" s="0"/>
      <c r="ERN16" s="0"/>
      <c r="ERO16" s="0"/>
      <c r="ERP16" s="0"/>
      <c r="ERQ16" s="0"/>
      <c r="ERR16" s="0"/>
      <c r="ERS16" s="0"/>
      <c r="ERT16" s="0"/>
      <c r="ERU16" s="0"/>
      <c r="ERV16" s="0"/>
      <c r="ERW16" s="0"/>
      <c r="ERX16" s="0"/>
      <c r="ERY16" s="0"/>
      <c r="ERZ16" s="0"/>
      <c r="ESA16" s="0"/>
      <c r="ESB16" s="0"/>
      <c r="ESC16" s="0"/>
      <c r="ESD16" s="0"/>
      <c r="ESE16" s="0"/>
      <c r="ESF16" s="0"/>
      <c r="ESG16" s="0"/>
      <c r="ESH16" s="0"/>
      <c r="ESI16" s="0"/>
      <c r="ESJ16" s="0"/>
      <c r="ESK16" s="0"/>
      <c r="ESL16" s="0"/>
      <c r="ESM16" s="0"/>
      <c r="ESN16" s="0"/>
      <c r="ESO16" s="0"/>
      <c r="ESP16" s="0"/>
      <c r="ESQ16" s="0"/>
      <c r="ESR16" s="0"/>
      <c r="ESS16" s="0"/>
      <c r="EST16" s="0"/>
      <c r="ESU16" s="0"/>
      <c r="ESV16" s="0"/>
      <c r="ESW16" s="0"/>
      <c r="ESX16" s="0"/>
      <c r="ESY16" s="0"/>
      <c r="ESZ16" s="0"/>
      <c r="ETA16" s="0"/>
      <c r="ETB16" s="0"/>
      <c r="ETC16" s="0"/>
      <c r="ETD16" s="0"/>
      <c r="ETE16" s="0"/>
      <c r="ETF16" s="0"/>
      <c r="ETG16" s="0"/>
      <c r="ETH16" s="0"/>
      <c r="ETI16" s="0"/>
      <c r="ETJ16" s="0"/>
      <c r="ETK16" s="0"/>
      <c r="ETL16" s="0"/>
      <c r="ETM16" s="0"/>
      <c r="ETN16" s="0"/>
      <c r="ETO16" s="0"/>
      <c r="ETP16" s="0"/>
      <c r="ETQ16" s="0"/>
      <c r="ETR16" s="0"/>
      <c r="ETS16" s="0"/>
      <c r="ETT16" s="0"/>
      <c r="ETU16" s="0"/>
      <c r="ETV16" s="0"/>
      <c r="ETW16" s="0"/>
      <c r="ETX16" s="0"/>
      <c r="ETY16" s="0"/>
      <c r="ETZ16" s="0"/>
      <c r="EUA16" s="0"/>
      <c r="EUB16" s="0"/>
      <c r="EUC16" s="0"/>
      <c r="EUD16" s="0"/>
      <c r="EUE16" s="0"/>
      <c r="EUF16" s="0"/>
      <c r="EUG16" s="0"/>
      <c r="EUH16" s="0"/>
      <c r="EUI16" s="0"/>
      <c r="EUJ16" s="0"/>
      <c r="EUK16" s="0"/>
      <c r="EUL16" s="0"/>
      <c r="EUM16" s="0"/>
      <c r="EUN16" s="0"/>
      <c r="EUO16" s="0"/>
      <c r="EUP16" s="0"/>
      <c r="EUQ16" s="0"/>
      <c r="EUR16" s="0"/>
      <c r="EUS16" s="0"/>
      <c r="EUT16" s="0"/>
      <c r="EUU16" s="0"/>
      <c r="EUV16" s="0"/>
      <c r="EUW16" s="0"/>
      <c r="EUX16" s="0"/>
      <c r="EUY16" s="0"/>
      <c r="EUZ16" s="0"/>
      <c r="EVA16" s="0"/>
      <c r="EVB16" s="0"/>
      <c r="EVC16" s="0"/>
      <c r="EVD16" s="0"/>
      <c r="EVE16" s="0"/>
      <c r="EVF16" s="0"/>
      <c r="EVG16" s="0"/>
      <c r="EVH16" s="0"/>
      <c r="EVI16" s="0"/>
      <c r="EVJ16" s="0"/>
      <c r="EVK16" s="0"/>
      <c r="EVL16" s="0"/>
      <c r="EVM16" s="0"/>
      <c r="EVN16" s="0"/>
      <c r="EVO16" s="0"/>
      <c r="EVP16" s="0"/>
      <c r="EVQ16" s="0"/>
      <c r="EVR16" s="0"/>
      <c r="EVS16" s="0"/>
      <c r="EVT16" s="0"/>
      <c r="EVU16" s="0"/>
      <c r="EVV16" s="0"/>
      <c r="EVW16" s="0"/>
      <c r="EVX16" s="0"/>
      <c r="EVY16" s="0"/>
      <c r="EVZ16" s="0"/>
      <c r="EWA16" s="0"/>
      <c r="EWB16" s="0"/>
      <c r="EWC16" s="0"/>
      <c r="EWD16" s="0"/>
      <c r="EWE16" s="0"/>
      <c r="EWF16" s="0"/>
      <c r="EWG16" s="0"/>
      <c r="EWH16" s="0"/>
      <c r="EWI16" s="0"/>
      <c r="EWJ16" s="0"/>
      <c r="EWK16" s="0"/>
      <c r="EWL16" s="0"/>
      <c r="EWM16" s="0"/>
      <c r="EWN16" s="0"/>
      <c r="EWO16" s="0"/>
      <c r="EWP16" s="0"/>
      <c r="EWQ16" s="0"/>
      <c r="EWR16" s="0"/>
      <c r="EWS16" s="0"/>
      <c r="EWT16" s="0"/>
      <c r="EWU16" s="0"/>
      <c r="EWV16" s="0"/>
      <c r="EWW16" s="0"/>
      <c r="EWX16" s="0"/>
      <c r="EWY16" s="0"/>
      <c r="EWZ16" s="0"/>
      <c r="EXA16" s="0"/>
      <c r="EXB16" s="0"/>
      <c r="EXC16" s="0"/>
      <c r="EXD16" s="0"/>
      <c r="EXE16" s="0"/>
      <c r="EXF16" s="0"/>
      <c r="EXG16" s="0"/>
      <c r="EXH16" s="0"/>
      <c r="EXI16" s="0"/>
      <c r="EXJ16" s="0"/>
      <c r="EXK16" s="0"/>
      <c r="EXL16" s="0"/>
      <c r="EXM16" s="0"/>
      <c r="EXN16" s="0"/>
      <c r="EXO16" s="0"/>
      <c r="EXP16" s="0"/>
      <c r="EXQ16" s="0"/>
      <c r="EXR16" s="0"/>
      <c r="EXS16" s="0"/>
      <c r="EXT16" s="0"/>
      <c r="EXU16" s="0"/>
      <c r="EXV16" s="0"/>
      <c r="EXW16" s="0"/>
      <c r="EXX16" s="0"/>
      <c r="EXY16" s="0"/>
      <c r="EXZ16" s="0"/>
      <c r="EYA16" s="0"/>
      <c r="EYB16" s="0"/>
      <c r="EYC16" s="0"/>
      <c r="EYD16" s="0"/>
      <c r="EYE16" s="0"/>
      <c r="EYF16" s="0"/>
      <c r="EYG16" s="0"/>
      <c r="EYH16" s="0"/>
      <c r="EYI16" s="0"/>
      <c r="EYJ16" s="0"/>
      <c r="EYK16" s="0"/>
      <c r="EYL16" s="0"/>
      <c r="EYM16" s="0"/>
      <c r="EYN16" s="0"/>
      <c r="EYO16" s="0"/>
      <c r="EYP16" s="0"/>
      <c r="EYQ16" s="0"/>
      <c r="EYR16" s="0"/>
      <c r="EYS16" s="0"/>
      <c r="EYT16" s="0"/>
      <c r="EYU16" s="0"/>
      <c r="EYV16" s="0"/>
      <c r="EYW16" s="0"/>
      <c r="EYX16" s="0"/>
      <c r="EYY16" s="0"/>
      <c r="EYZ16" s="0"/>
      <c r="EZA16" s="0"/>
      <c r="EZB16" s="0"/>
      <c r="EZC16" s="0"/>
      <c r="EZD16" s="0"/>
      <c r="EZE16" s="0"/>
      <c r="EZF16" s="0"/>
      <c r="EZG16" s="0"/>
      <c r="EZH16" s="0"/>
      <c r="EZI16" s="0"/>
      <c r="EZJ16" s="0"/>
      <c r="EZK16" s="0"/>
      <c r="EZL16" s="0"/>
      <c r="EZM16" s="0"/>
      <c r="EZN16" s="0"/>
      <c r="EZO16" s="0"/>
      <c r="EZP16" s="0"/>
      <c r="EZQ16" s="0"/>
      <c r="EZR16" s="0"/>
      <c r="EZS16" s="0"/>
      <c r="EZT16" s="0"/>
      <c r="EZU16" s="0"/>
      <c r="EZV16" s="0"/>
      <c r="EZW16" s="0"/>
      <c r="EZX16" s="0"/>
      <c r="EZY16" s="0"/>
      <c r="EZZ16" s="0"/>
      <c r="FAA16" s="0"/>
      <c r="FAB16" s="0"/>
      <c r="FAC16" s="0"/>
      <c r="FAD16" s="0"/>
      <c r="FAE16" s="0"/>
      <c r="FAF16" s="0"/>
      <c r="FAG16" s="0"/>
      <c r="FAH16" s="0"/>
      <c r="FAI16" s="0"/>
      <c r="FAJ16" s="0"/>
      <c r="FAK16" s="0"/>
      <c r="FAL16" s="0"/>
      <c r="FAM16" s="0"/>
      <c r="FAN16" s="0"/>
      <c r="FAO16" s="0"/>
      <c r="FAP16" s="0"/>
      <c r="FAQ16" s="0"/>
      <c r="FAR16" s="0"/>
      <c r="FAS16" s="0"/>
      <c r="FAT16" s="0"/>
      <c r="FAU16" s="0"/>
      <c r="FAV16" s="0"/>
      <c r="FAW16" s="0"/>
      <c r="FAX16" s="0"/>
      <c r="FAY16" s="0"/>
      <c r="FAZ16" s="0"/>
      <c r="FBA16" s="0"/>
      <c r="FBB16" s="0"/>
      <c r="FBC16" s="0"/>
      <c r="FBD16" s="0"/>
      <c r="FBE16" s="0"/>
      <c r="FBF16" s="0"/>
      <c r="FBG16" s="0"/>
      <c r="FBH16" s="0"/>
      <c r="FBI16" s="0"/>
      <c r="FBJ16" s="0"/>
      <c r="FBK16" s="0"/>
      <c r="FBL16" s="0"/>
      <c r="FBM16" s="0"/>
      <c r="FBN16" s="0"/>
      <c r="FBO16" s="0"/>
      <c r="FBP16" s="0"/>
      <c r="FBQ16" s="0"/>
      <c r="FBR16" s="0"/>
      <c r="FBS16" s="0"/>
      <c r="FBT16" s="0"/>
      <c r="FBU16" s="0"/>
      <c r="FBV16" s="0"/>
      <c r="FBW16" s="0"/>
      <c r="FBX16" s="0"/>
      <c r="FBY16" s="0"/>
      <c r="FBZ16" s="0"/>
      <c r="FCA16" s="0"/>
      <c r="FCB16" s="0"/>
      <c r="FCC16" s="0"/>
      <c r="FCD16" s="0"/>
      <c r="FCE16" s="0"/>
      <c r="FCF16" s="0"/>
      <c r="FCG16" s="0"/>
      <c r="FCH16" s="0"/>
      <c r="FCI16" s="0"/>
      <c r="FCJ16" s="0"/>
      <c r="FCK16" s="0"/>
      <c r="FCL16" s="0"/>
      <c r="FCM16" s="0"/>
      <c r="FCN16" s="0"/>
      <c r="FCO16" s="0"/>
      <c r="FCP16" s="0"/>
      <c r="FCQ16" s="0"/>
      <c r="FCR16" s="0"/>
      <c r="FCS16" s="0"/>
      <c r="FCT16" s="0"/>
      <c r="FCU16" s="0"/>
      <c r="FCV16" s="0"/>
      <c r="FCW16" s="0"/>
      <c r="FCX16" s="0"/>
      <c r="FCY16" s="0"/>
      <c r="FCZ16" s="0"/>
      <c r="FDA16" s="0"/>
      <c r="FDB16" s="0"/>
      <c r="FDC16" s="0"/>
      <c r="FDD16" s="0"/>
      <c r="FDE16" s="0"/>
      <c r="FDF16" s="0"/>
      <c r="FDG16" s="0"/>
      <c r="FDH16" s="0"/>
      <c r="FDI16" s="0"/>
      <c r="FDJ16" s="0"/>
      <c r="FDK16" s="0"/>
      <c r="FDL16" s="0"/>
      <c r="FDM16" s="0"/>
      <c r="FDN16" s="0"/>
      <c r="FDO16" s="0"/>
      <c r="FDP16" s="0"/>
      <c r="FDQ16" s="0"/>
      <c r="FDR16" s="0"/>
      <c r="FDS16" s="0"/>
      <c r="FDT16" s="0"/>
      <c r="FDU16" s="0"/>
      <c r="FDV16" s="0"/>
      <c r="FDW16" s="0"/>
      <c r="FDX16" s="0"/>
      <c r="FDY16" s="0"/>
      <c r="FDZ16" s="0"/>
      <c r="FEA16" s="0"/>
      <c r="FEB16" s="0"/>
      <c r="FEC16" s="0"/>
      <c r="FED16" s="0"/>
      <c r="FEE16" s="0"/>
      <c r="FEF16" s="0"/>
      <c r="FEG16" s="0"/>
      <c r="FEH16" s="0"/>
      <c r="FEI16" s="0"/>
      <c r="FEJ16" s="0"/>
      <c r="FEK16" s="0"/>
      <c r="FEL16" s="0"/>
      <c r="FEM16" s="0"/>
      <c r="FEN16" s="0"/>
      <c r="FEO16" s="0"/>
      <c r="FEP16" s="0"/>
      <c r="FEQ16" s="0"/>
      <c r="FER16" s="0"/>
      <c r="FES16" s="0"/>
      <c r="FET16" s="0"/>
      <c r="FEU16" s="0"/>
      <c r="FEV16" s="0"/>
      <c r="FEW16" s="0"/>
      <c r="FEX16" s="0"/>
      <c r="FEY16" s="0"/>
      <c r="FEZ16" s="0"/>
      <c r="FFA16" s="0"/>
      <c r="FFB16" s="0"/>
      <c r="FFC16" s="0"/>
      <c r="FFD16" s="0"/>
      <c r="FFE16" s="0"/>
      <c r="FFF16" s="0"/>
      <c r="FFG16" s="0"/>
      <c r="FFH16" s="0"/>
      <c r="FFI16" s="0"/>
      <c r="FFJ16" s="0"/>
      <c r="FFK16" s="0"/>
      <c r="FFL16" s="0"/>
      <c r="FFM16" s="0"/>
      <c r="FFN16" s="0"/>
      <c r="FFO16" s="0"/>
      <c r="FFP16" s="0"/>
      <c r="FFQ16" s="0"/>
      <c r="FFR16" s="0"/>
      <c r="FFS16" s="0"/>
      <c r="FFT16" s="0"/>
      <c r="FFU16" s="0"/>
      <c r="FFV16" s="0"/>
      <c r="FFW16" s="0"/>
      <c r="FFX16" s="0"/>
      <c r="FFY16" s="0"/>
      <c r="FFZ16" s="0"/>
      <c r="FGA16" s="0"/>
      <c r="FGB16" s="0"/>
      <c r="FGC16" s="0"/>
      <c r="FGD16" s="0"/>
      <c r="FGE16" s="0"/>
      <c r="FGF16" s="0"/>
      <c r="FGG16" s="0"/>
      <c r="FGH16" s="0"/>
      <c r="FGI16" s="0"/>
      <c r="FGJ16" s="0"/>
      <c r="FGK16" s="0"/>
      <c r="FGL16" s="0"/>
      <c r="FGM16" s="0"/>
      <c r="FGN16" s="0"/>
      <c r="FGO16" s="0"/>
      <c r="FGP16" s="0"/>
      <c r="FGQ16" s="0"/>
      <c r="FGR16" s="0"/>
      <c r="FGS16" s="0"/>
      <c r="FGT16" s="0"/>
      <c r="FGU16" s="0"/>
      <c r="FGV16" s="0"/>
      <c r="FGW16" s="0"/>
      <c r="FGX16" s="0"/>
      <c r="FGY16" s="0"/>
      <c r="FGZ16" s="0"/>
      <c r="FHA16" s="0"/>
      <c r="FHB16" s="0"/>
      <c r="FHC16" s="0"/>
      <c r="FHD16" s="0"/>
      <c r="FHE16" s="0"/>
      <c r="FHF16" s="0"/>
      <c r="FHG16" s="0"/>
      <c r="FHH16" s="0"/>
      <c r="FHI16" s="0"/>
      <c r="FHJ16" s="0"/>
      <c r="FHK16" s="0"/>
      <c r="FHL16" s="0"/>
      <c r="FHM16" s="0"/>
      <c r="FHN16" s="0"/>
      <c r="FHO16" s="0"/>
      <c r="FHP16" s="0"/>
      <c r="FHQ16" s="0"/>
      <c r="FHR16" s="0"/>
      <c r="FHS16" s="0"/>
      <c r="FHT16" s="0"/>
      <c r="FHU16" s="0"/>
      <c r="FHV16" s="0"/>
      <c r="FHW16" s="0"/>
      <c r="FHX16" s="0"/>
      <c r="FHY16" s="0"/>
      <c r="FHZ16" s="0"/>
      <c r="FIA16" s="0"/>
      <c r="FIB16" s="0"/>
      <c r="FIC16" s="0"/>
      <c r="FID16" s="0"/>
      <c r="FIE16" s="0"/>
      <c r="FIF16" s="0"/>
      <c r="FIG16" s="0"/>
      <c r="FIH16" s="0"/>
      <c r="FII16" s="0"/>
      <c r="FIJ16" s="0"/>
      <c r="FIK16" s="0"/>
      <c r="FIL16" s="0"/>
      <c r="FIM16" s="0"/>
      <c r="FIN16" s="0"/>
      <c r="FIO16" s="0"/>
      <c r="FIP16" s="0"/>
      <c r="FIQ16" s="0"/>
      <c r="FIR16" s="0"/>
      <c r="FIS16" s="0"/>
      <c r="FIT16" s="0"/>
      <c r="FIU16" s="0"/>
      <c r="FIV16" s="0"/>
      <c r="FIW16" s="0"/>
      <c r="FIX16" s="0"/>
      <c r="FIY16" s="0"/>
      <c r="FIZ16" s="0"/>
      <c r="FJA16" s="0"/>
      <c r="FJB16" s="0"/>
      <c r="FJC16" s="0"/>
      <c r="FJD16" s="0"/>
      <c r="FJE16" s="0"/>
      <c r="FJF16" s="0"/>
      <c r="FJG16" s="0"/>
      <c r="FJH16" s="0"/>
      <c r="FJI16" s="0"/>
      <c r="FJJ16" s="0"/>
      <c r="FJK16" s="0"/>
      <c r="FJL16" s="0"/>
      <c r="FJM16" s="0"/>
      <c r="FJN16" s="0"/>
      <c r="FJO16" s="0"/>
      <c r="FJP16" s="0"/>
      <c r="FJQ16" s="0"/>
      <c r="FJR16" s="0"/>
      <c r="FJS16" s="0"/>
      <c r="FJT16" s="0"/>
      <c r="FJU16" s="0"/>
      <c r="FJV16" s="0"/>
      <c r="FJW16" s="0"/>
      <c r="FJX16" s="0"/>
      <c r="FJY16" s="0"/>
      <c r="FJZ16" s="0"/>
      <c r="FKA16" s="0"/>
      <c r="FKB16" s="0"/>
      <c r="FKC16" s="0"/>
      <c r="FKD16" s="0"/>
      <c r="FKE16" s="0"/>
      <c r="FKF16" s="0"/>
      <c r="FKG16" s="0"/>
      <c r="FKH16" s="0"/>
      <c r="FKI16" s="0"/>
      <c r="FKJ16" s="0"/>
      <c r="FKK16" s="0"/>
      <c r="FKL16" s="0"/>
      <c r="FKM16" s="0"/>
      <c r="FKN16" s="0"/>
      <c r="FKO16" s="0"/>
      <c r="FKP16" s="0"/>
      <c r="FKQ16" s="0"/>
      <c r="FKR16" s="0"/>
      <c r="FKS16" s="0"/>
      <c r="FKT16" s="0"/>
      <c r="FKU16" s="0"/>
      <c r="FKV16" s="0"/>
      <c r="FKW16" s="0"/>
      <c r="FKX16" s="0"/>
      <c r="FKY16" s="0"/>
      <c r="FKZ16" s="0"/>
      <c r="FLA16" s="0"/>
      <c r="FLB16" s="0"/>
      <c r="FLC16" s="0"/>
      <c r="FLD16" s="0"/>
      <c r="FLE16" s="0"/>
      <c r="FLF16" s="0"/>
      <c r="FLG16" s="0"/>
      <c r="FLH16" s="0"/>
      <c r="FLI16" s="0"/>
      <c r="FLJ16" s="0"/>
      <c r="FLK16" s="0"/>
      <c r="FLL16" s="0"/>
      <c r="FLM16" s="0"/>
      <c r="FLN16" s="0"/>
      <c r="FLO16" s="0"/>
      <c r="FLP16" s="0"/>
      <c r="FLQ16" s="0"/>
      <c r="FLR16" s="0"/>
      <c r="FLS16" s="0"/>
      <c r="FLT16" s="0"/>
      <c r="FLU16" s="0"/>
      <c r="FLV16" s="0"/>
      <c r="FLW16" s="0"/>
      <c r="FLX16" s="0"/>
      <c r="FLY16" s="0"/>
      <c r="FLZ16" s="0"/>
      <c r="FMA16" s="0"/>
      <c r="FMB16" s="0"/>
      <c r="FMC16" s="0"/>
      <c r="FMD16" s="0"/>
      <c r="FME16" s="0"/>
      <c r="FMF16" s="0"/>
      <c r="FMG16" s="0"/>
      <c r="FMH16" s="0"/>
      <c r="FMI16" s="0"/>
      <c r="FMJ16" s="0"/>
      <c r="FMK16" s="0"/>
      <c r="FML16" s="0"/>
      <c r="FMM16" s="0"/>
      <c r="FMN16" s="0"/>
      <c r="FMO16" s="0"/>
      <c r="FMP16" s="0"/>
      <c r="FMQ16" s="0"/>
      <c r="FMR16" s="0"/>
      <c r="FMS16" s="0"/>
      <c r="FMT16" s="0"/>
      <c r="FMU16" s="0"/>
      <c r="FMV16" s="0"/>
      <c r="FMW16" s="0"/>
      <c r="FMX16" s="0"/>
      <c r="FMY16" s="0"/>
      <c r="FMZ16" s="0"/>
      <c r="FNA16" s="0"/>
      <c r="FNB16" s="0"/>
      <c r="FNC16" s="0"/>
      <c r="FND16" s="0"/>
      <c r="FNE16" s="0"/>
      <c r="FNF16" s="0"/>
      <c r="FNG16" s="0"/>
      <c r="FNH16" s="0"/>
      <c r="FNI16" s="0"/>
      <c r="FNJ16" s="0"/>
      <c r="FNK16" s="0"/>
      <c r="FNL16" s="0"/>
      <c r="FNM16" s="0"/>
      <c r="FNN16" s="0"/>
      <c r="FNO16" s="0"/>
      <c r="FNP16" s="0"/>
      <c r="FNQ16" s="0"/>
      <c r="FNR16" s="0"/>
      <c r="FNS16" s="0"/>
      <c r="FNT16" s="0"/>
      <c r="FNU16" s="0"/>
      <c r="FNV16" s="0"/>
      <c r="FNW16" s="0"/>
      <c r="FNX16" s="0"/>
      <c r="FNY16" s="0"/>
      <c r="FNZ16" s="0"/>
      <c r="FOA16" s="0"/>
      <c r="FOB16" s="0"/>
      <c r="FOC16" s="0"/>
      <c r="FOD16" s="0"/>
      <c r="FOE16" s="0"/>
      <c r="FOF16" s="0"/>
      <c r="FOG16" s="0"/>
      <c r="FOH16" s="0"/>
      <c r="FOI16" s="0"/>
      <c r="FOJ16" s="0"/>
      <c r="FOK16" s="0"/>
      <c r="FOL16" s="0"/>
      <c r="FOM16" s="0"/>
      <c r="FON16" s="0"/>
      <c r="FOO16" s="0"/>
      <c r="FOP16" s="0"/>
      <c r="FOQ16" s="0"/>
      <c r="FOR16" s="0"/>
      <c r="FOS16" s="0"/>
      <c r="FOT16" s="0"/>
      <c r="FOU16" s="0"/>
      <c r="FOV16" s="0"/>
      <c r="FOW16" s="0"/>
      <c r="FOX16" s="0"/>
      <c r="FOY16" s="0"/>
      <c r="FOZ16" s="0"/>
      <c r="FPA16" s="0"/>
      <c r="FPB16" s="0"/>
      <c r="FPC16" s="0"/>
      <c r="FPD16" s="0"/>
      <c r="FPE16" s="0"/>
      <c r="FPF16" s="0"/>
      <c r="FPG16" s="0"/>
      <c r="FPH16" s="0"/>
      <c r="FPI16" s="0"/>
      <c r="FPJ16" s="0"/>
      <c r="FPK16" s="0"/>
      <c r="FPL16" s="0"/>
      <c r="FPM16" s="0"/>
      <c r="FPN16" s="0"/>
      <c r="FPO16" s="0"/>
      <c r="FPP16" s="0"/>
      <c r="FPQ16" s="0"/>
      <c r="FPR16" s="0"/>
      <c r="FPS16" s="0"/>
      <c r="FPT16" s="0"/>
      <c r="FPU16" s="0"/>
      <c r="FPV16" s="0"/>
      <c r="FPW16" s="0"/>
      <c r="FPX16" s="0"/>
      <c r="FPY16" s="0"/>
      <c r="FPZ16" s="0"/>
      <c r="FQA16" s="0"/>
      <c r="FQB16" s="0"/>
      <c r="FQC16" s="0"/>
      <c r="FQD16" s="0"/>
      <c r="FQE16" s="0"/>
      <c r="FQF16" s="0"/>
      <c r="FQG16" s="0"/>
      <c r="FQH16" s="0"/>
      <c r="FQI16" s="0"/>
      <c r="FQJ16" s="0"/>
      <c r="FQK16" s="0"/>
      <c r="FQL16" s="0"/>
      <c r="FQM16" s="0"/>
      <c r="FQN16" s="0"/>
      <c r="FQO16" s="0"/>
      <c r="FQP16" s="0"/>
      <c r="FQQ16" s="0"/>
      <c r="FQR16" s="0"/>
      <c r="FQS16" s="0"/>
      <c r="FQT16" s="0"/>
      <c r="FQU16" s="0"/>
      <c r="FQV16" s="0"/>
      <c r="FQW16" s="0"/>
      <c r="FQX16" s="0"/>
      <c r="FQY16" s="0"/>
      <c r="FQZ16" s="0"/>
      <c r="FRA16" s="0"/>
      <c r="FRB16" s="0"/>
      <c r="FRC16" s="0"/>
      <c r="FRD16" s="0"/>
      <c r="FRE16" s="0"/>
      <c r="FRF16" s="0"/>
      <c r="FRG16" s="0"/>
      <c r="FRH16" s="0"/>
      <c r="FRI16" s="0"/>
      <c r="FRJ16" s="0"/>
      <c r="FRK16" s="0"/>
      <c r="FRL16" s="0"/>
      <c r="FRM16" s="0"/>
      <c r="FRN16" s="0"/>
      <c r="FRO16" s="0"/>
      <c r="FRP16" s="0"/>
      <c r="FRQ16" s="0"/>
      <c r="FRR16" s="0"/>
      <c r="FRS16" s="0"/>
      <c r="FRT16" s="0"/>
      <c r="FRU16" s="0"/>
      <c r="FRV16" s="0"/>
      <c r="FRW16" s="0"/>
      <c r="FRX16" s="0"/>
      <c r="FRY16" s="0"/>
      <c r="FRZ16" s="0"/>
      <c r="FSA16" s="0"/>
      <c r="FSB16" s="0"/>
      <c r="FSC16" s="0"/>
      <c r="FSD16" s="0"/>
      <c r="FSE16" s="0"/>
      <c r="FSF16" s="0"/>
      <c r="FSG16" s="0"/>
      <c r="FSH16" s="0"/>
      <c r="FSI16" s="0"/>
      <c r="FSJ16" s="0"/>
      <c r="FSK16" s="0"/>
      <c r="FSL16" s="0"/>
      <c r="FSM16" s="0"/>
      <c r="FSN16" s="0"/>
      <c r="FSO16" s="0"/>
      <c r="FSP16" s="0"/>
      <c r="FSQ16" s="0"/>
      <c r="FSR16" s="0"/>
      <c r="FSS16" s="0"/>
      <c r="FST16" s="0"/>
      <c r="FSU16" s="0"/>
      <c r="FSV16" s="0"/>
      <c r="FSW16" s="0"/>
      <c r="FSX16" s="0"/>
      <c r="FSY16" s="0"/>
      <c r="FSZ16" s="0"/>
      <c r="FTA16" s="0"/>
      <c r="FTB16" s="0"/>
      <c r="FTC16" s="0"/>
      <c r="FTD16" s="0"/>
      <c r="FTE16" s="0"/>
      <c r="FTF16" s="0"/>
      <c r="FTG16" s="0"/>
      <c r="FTH16" s="0"/>
      <c r="FTI16" s="0"/>
      <c r="FTJ16" s="0"/>
      <c r="FTK16" s="0"/>
      <c r="FTL16" s="0"/>
      <c r="FTM16" s="0"/>
      <c r="FTN16" s="0"/>
      <c r="FTO16" s="0"/>
      <c r="FTP16" s="0"/>
      <c r="FTQ16" s="0"/>
      <c r="FTR16" s="0"/>
      <c r="FTS16" s="0"/>
      <c r="FTT16" s="0"/>
      <c r="FTU16" s="0"/>
      <c r="FTV16" s="0"/>
      <c r="FTW16" s="0"/>
      <c r="FTX16" s="0"/>
      <c r="FTY16" s="0"/>
      <c r="FTZ16" s="0"/>
      <c r="FUA16" s="0"/>
      <c r="FUB16" s="0"/>
      <c r="FUC16" s="0"/>
      <c r="FUD16" s="0"/>
      <c r="FUE16" s="0"/>
      <c r="FUF16" s="0"/>
      <c r="FUG16" s="0"/>
      <c r="FUH16" s="0"/>
      <c r="FUI16" s="0"/>
      <c r="FUJ16" s="0"/>
      <c r="FUK16" s="0"/>
      <c r="FUL16" s="0"/>
      <c r="FUM16" s="0"/>
      <c r="FUN16" s="0"/>
      <c r="FUO16" s="0"/>
      <c r="FUP16" s="0"/>
      <c r="FUQ16" s="0"/>
      <c r="FUR16" s="0"/>
      <c r="FUS16" s="0"/>
      <c r="FUT16" s="0"/>
      <c r="FUU16" s="0"/>
      <c r="FUV16" s="0"/>
      <c r="FUW16" s="0"/>
      <c r="FUX16" s="0"/>
      <c r="FUY16" s="0"/>
      <c r="FUZ16" s="0"/>
      <c r="FVA16" s="0"/>
      <c r="FVB16" s="0"/>
      <c r="FVC16" s="0"/>
      <c r="FVD16" s="0"/>
      <c r="FVE16" s="0"/>
      <c r="FVF16" s="0"/>
      <c r="FVG16" s="0"/>
      <c r="FVH16" s="0"/>
      <c r="FVI16" s="0"/>
      <c r="FVJ16" s="0"/>
      <c r="FVK16" s="0"/>
      <c r="FVL16" s="0"/>
      <c r="FVM16" s="0"/>
      <c r="FVN16" s="0"/>
      <c r="FVO16" s="0"/>
      <c r="FVP16" s="0"/>
      <c r="FVQ16" s="0"/>
      <c r="FVR16" s="0"/>
      <c r="FVS16" s="0"/>
      <c r="FVT16" s="0"/>
      <c r="FVU16" s="0"/>
      <c r="FVV16" s="0"/>
      <c r="FVW16" s="0"/>
      <c r="FVX16" s="0"/>
      <c r="FVY16" s="0"/>
      <c r="FVZ16" s="0"/>
      <c r="FWA16" s="0"/>
      <c r="FWB16" s="0"/>
      <c r="FWC16" s="0"/>
      <c r="FWD16" s="0"/>
      <c r="FWE16" s="0"/>
      <c r="FWF16" s="0"/>
      <c r="FWG16" s="0"/>
      <c r="FWH16" s="0"/>
      <c r="FWI16" s="0"/>
      <c r="FWJ16" s="0"/>
      <c r="FWK16" s="0"/>
      <c r="FWL16" s="0"/>
      <c r="FWM16" s="0"/>
      <c r="FWN16" s="0"/>
      <c r="FWO16" s="0"/>
      <c r="FWP16" s="0"/>
      <c r="FWQ16" s="0"/>
      <c r="FWR16" s="0"/>
      <c r="FWS16" s="0"/>
      <c r="FWT16" s="0"/>
      <c r="FWU16" s="0"/>
      <c r="FWV16" s="0"/>
      <c r="FWW16" s="0"/>
      <c r="FWX16" s="0"/>
      <c r="FWY16" s="0"/>
      <c r="FWZ16" s="0"/>
      <c r="FXA16" s="0"/>
      <c r="FXB16" s="0"/>
      <c r="FXC16" s="0"/>
      <c r="FXD16" s="0"/>
      <c r="FXE16" s="0"/>
      <c r="FXF16" s="0"/>
      <c r="FXG16" s="0"/>
      <c r="FXH16" s="0"/>
      <c r="FXI16" s="0"/>
      <c r="FXJ16" s="0"/>
      <c r="FXK16" s="0"/>
      <c r="FXL16" s="0"/>
      <c r="FXM16" s="0"/>
      <c r="FXN16" s="0"/>
      <c r="FXO16" s="0"/>
      <c r="FXP16" s="0"/>
      <c r="FXQ16" s="0"/>
      <c r="FXR16" s="0"/>
      <c r="FXS16" s="0"/>
      <c r="FXT16" s="0"/>
      <c r="FXU16" s="0"/>
      <c r="FXV16" s="0"/>
      <c r="FXW16" s="0"/>
      <c r="FXX16" s="0"/>
      <c r="FXY16" s="0"/>
      <c r="FXZ16" s="0"/>
      <c r="FYA16" s="0"/>
      <c r="FYB16" s="0"/>
      <c r="FYC16" s="0"/>
      <c r="FYD16" s="0"/>
      <c r="FYE16" s="0"/>
      <c r="FYF16" s="0"/>
      <c r="FYG16" s="0"/>
      <c r="FYH16" s="0"/>
      <c r="FYI16" s="0"/>
      <c r="FYJ16" s="0"/>
      <c r="FYK16" s="0"/>
      <c r="FYL16" s="0"/>
      <c r="FYM16" s="0"/>
      <c r="FYN16" s="0"/>
      <c r="FYO16" s="0"/>
      <c r="FYP16" s="0"/>
      <c r="FYQ16" s="0"/>
      <c r="FYR16" s="0"/>
      <c r="FYS16" s="0"/>
      <c r="FYT16" s="0"/>
      <c r="FYU16" s="0"/>
      <c r="FYV16" s="0"/>
      <c r="FYW16" s="0"/>
      <c r="FYX16" s="0"/>
      <c r="FYY16" s="0"/>
      <c r="FYZ16" s="0"/>
      <c r="FZA16" s="0"/>
      <c r="FZB16" s="0"/>
      <c r="FZC16" s="0"/>
      <c r="FZD16" s="0"/>
      <c r="FZE16" s="0"/>
      <c r="FZF16" s="0"/>
      <c r="FZG16" s="0"/>
      <c r="FZH16" s="0"/>
      <c r="FZI16" s="0"/>
      <c r="FZJ16" s="0"/>
      <c r="FZK16" s="0"/>
      <c r="FZL16" s="0"/>
      <c r="FZM16" s="0"/>
      <c r="FZN16" s="0"/>
      <c r="FZO16" s="0"/>
      <c r="FZP16" s="0"/>
      <c r="FZQ16" s="0"/>
      <c r="FZR16" s="0"/>
      <c r="FZS16" s="0"/>
      <c r="FZT16" s="0"/>
      <c r="FZU16" s="0"/>
      <c r="FZV16" s="0"/>
      <c r="FZW16" s="0"/>
      <c r="FZX16" s="0"/>
      <c r="FZY16" s="0"/>
      <c r="FZZ16" s="0"/>
      <c r="GAA16" s="0"/>
      <c r="GAB16" s="0"/>
      <c r="GAC16" s="0"/>
      <c r="GAD16" s="0"/>
      <c r="GAE16" s="0"/>
      <c r="GAF16" s="0"/>
      <c r="GAG16" s="0"/>
      <c r="GAH16" s="0"/>
      <c r="GAI16" s="0"/>
      <c r="GAJ16" s="0"/>
      <c r="GAK16" s="0"/>
      <c r="GAL16" s="0"/>
      <c r="GAM16" s="0"/>
      <c r="GAN16" s="0"/>
      <c r="GAO16" s="0"/>
      <c r="GAP16" s="0"/>
      <c r="GAQ16" s="0"/>
      <c r="GAR16" s="0"/>
      <c r="GAS16" s="0"/>
      <c r="GAT16" s="0"/>
      <c r="GAU16" s="0"/>
      <c r="GAV16" s="0"/>
      <c r="GAW16" s="0"/>
      <c r="GAX16" s="0"/>
      <c r="GAY16" s="0"/>
      <c r="GAZ16" s="0"/>
      <c r="GBA16" s="0"/>
      <c r="GBB16" s="0"/>
      <c r="GBC16" s="0"/>
      <c r="GBD16" s="0"/>
      <c r="GBE16" s="0"/>
      <c r="GBF16" s="0"/>
      <c r="GBG16" s="0"/>
      <c r="GBH16" s="0"/>
      <c r="GBI16" s="0"/>
      <c r="GBJ16" s="0"/>
      <c r="GBK16" s="0"/>
      <c r="GBL16" s="0"/>
      <c r="GBM16" s="0"/>
      <c r="GBN16" s="0"/>
      <c r="GBO16" s="0"/>
      <c r="GBP16" s="0"/>
      <c r="GBQ16" s="0"/>
      <c r="GBR16" s="0"/>
      <c r="GBS16" s="0"/>
      <c r="GBT16" s="0"/>
      <c r="GBU16" s="0"/>
      <c r="GBV16" s="0"/>
      <c r="GBW16" s="0"/>
      <c r="GBX16" s="0"/>
      <c r="GBY16" s="0"/>
      <c r="GBZ16" s="0"/>
      <c r="GCA16" s="0"/>
      <c r="GCB16" s="0"/>
      <c r="GCC16" s="0"/>
      <c r="GCD16" s="0"/>
      <c r="GCE16" s="0"/>
      <c r="GCF16" s="0"/>
      <c r="GCG16" s="0"/>
      <c r="GCH16" s="0"/>
      <c r="GCI16" s="0"/>
      <c r="GCJ16" s="0"/>
      <c r="GCK16" s="0"/>
      <c r="GCL16" s="0"/>
      <c r="GCM16" s="0"/>
      <c r="GCN16" s="0"/>
      <c r="GCO16" s="0"/>
      <c r="GCP16" s="0"/>
      <c r="GCQ16" s="0"/>
      <c r="GCR16" s="0"/>
      <c r="GCS16" s="0"/>
      <c r="GCT16" s="0"/>
      <c r="GCU16" s="0"/>
      <c r="GCV16" s="0"/>
      <c r="GCW16" s="0"/>
      <c r="GCX16" s="0"/>
      <c r="GCY16" s="0"/>
      <c r="GCZ16" s="0"/>
      <c r="GDA16" s="0"/>
      <c r="GDB16" s="0"/>
      <c r="GDC16" s="0"/>
      <c r="GDD16" s="0"/>
      <c r="GDE16" s="0"/>
      <c r="GDF16" s="0"/>
      <c r="GDG16" s="0"/>
      <c r="GDH16" s="0"/>
      <c r="GDI16" s="0"/>
      <c r="GDJ16" s="0"/>
      <c r="GDK16" s="0"/>
      <c r="GDL16" s="0"/>
      <c r="GDM16" s="0"/>
      <c r="GDN16" s="0"/>
      <c r="GDO16" s="0"/>
      <c r="GDP16" s="0"/>
      <c r="GDQ16" s="0"/>
      <c r="GDR16" s="0"/>
      <c r="GDS16" s="0"/>
      <c r="GDT16" s="0"/>
      <c r="GDU16" s="0"/>
      <c r="GDV16" s="0"/>
      <c r="GDW16" s="0"/>
      <c r="GDX16" s="0"/>
      <c r="GDY16" s="0"/>
      <c r="GDZ16" s="0"/>
      <c r="GEA16" s="0"/>
      <c r="GEB16" s="0"/>
      <c r="GEC16" s="0"/>
      <c r="GED16" s="0"/>
      <c r="GEE16" s="0"/>
      <c r="GEF16" s="0"/>
      <c r="GEG16" s="0"/>
      <c r="GEH16" s="0"/>
      <c r="GEI16" s="0"/>
      <c r="GEJ16" s="0"/>
      <c r="GEK16" s="0"/>
      <c r="GEL16" s="0"/>
      <c r="GEM16" s="0"/>
      <c r="GEN16" s="0"/>
      <c r="GEO16" s="0"/>
      <c r="GEP16" s="0"/>
      <c r="GEQ16" s="0"/>
      <c r="GER16" s="0"/>
      <c r="GES16" s="0"/>
      <c r="GET16" s="0"/>
      <c r="GEU16" s="0"/>
      <c r="GEV16" s="0"/>
      <c r="GEW16" s="0"/>
      <c r="GEX16" s="0"/>
      <c r="GEY16" s="0"/>
      <c r="GEZ16" s="0"/>
      <c r="GFA16" s="0"/>
      <c r="GFB16" s="0"/>
      <c r="GFC16" s="0"/>
      <c r="GFD16" s="0"/>
      <c r="GFE16" s="0"/>
      <c r="GFF16" s="0"/>
      <c r="GFG16" s="0"/>
      <c r="GFH16" s="0"/>
      <c r="GFI16" s="0"/>
      <c r="GFJ16" s="0"/>
      <c r="GFK16" s="0"/>
      <c r="GFL16" s="0"/>
      <c r="GFM16" s="0"/>
      <c r="GFN16" s="0"/>
      <c r="GFO16" s="0"/>
      <c r="GFP16" s="0"/>
      <c r="GFQ16" s="0"/>
      <c r="GFR16" s="0"/>
      <c r="GFS16" s="0"/>
      <c r="GFT16" s="0"/>
      <c r="GFU16" s="0"/>
      <c r="GFV16" s="0"/>
      <c r="GFW16" s="0"/>
      <c r="GFX16" s="0"/>
      <c r="GFY16" s="0"/>
      <c r="GFZ16" s="0"/>
      <c r="GGA16" s="0"/>
      <c r="GGB16" s="0"/>
      <c r="GGC16" s="0"/>
      <c r="GGD16" s="0"/>
      <c r="GGE16" s="0"/>
      <c r="GGF16" s="0"/>
      <c r="GGG16" s="0"/>
      <c r="GGH16" s="0"/>
      <c r="GGI16" s="0"/>
      <c r="GGJ16" s="0"/>
      <c r="GGK16" s="0"/>
      <c r="GGL16" s="0"/>
      <c r="GGM16" s="0"/>
      <c r="GGN16" s="0"/>
      <c r="GGO16" s="0"/>
      <c r="GGP16" s="0"/>
      <c r="GGQ16" s="0"/>
      <c r="GGR16" s="0"/>
      <c r="GGS16" s="0"/>
      <c r="GGT16" s="0"/>
      <c r="GGU16" s="0"/>
      <c r="GGV16" s="0"/>
      <c r="GGW16" s="0"/>
      <c r="GGX16" s="0"/>
      <c r="GGY16" s="0"/>
      <c r="GGZ16" s="0"/>
      <c r="GHA16" s="0"/>
      <c r="GHB16" s="0"/>
      <c r="GHC16" s="0"/>
      <c r="GHD16" s="0"/>
      <c r="GHE16" s="0"/>
      <c r="GHF16" s="0"/>
      <c r="GHG16" s="0"/>
      <c r="GHH16" s="0"/>
      <c r="GHI16" s="0"/>
      <c r="GHJ16" s="0"/>
      <c r="GHK16" s="0"/>
      <c r="GHL16" s="0"/>
      <c r="GHM16" s="0"/>
      <c r="GHN16" s="0"/>
      <c r="GHO16" s="0"/>
      <c r="GHP16" s="0"/>
      <c r="GHQ16" s="0"/>
      <c r="GHR16" s="0"/>
      <c r="GHS16" s="0"/>
      <c r="GHT16" s="0"/>
      <c r="GHU16" s="0"/>
      <c r="GHV16" s="0"/>
      <c r="GHW16" s="0"/>
      <c r="GHX16" s="0"/>
      <c r="GHY16" s="0"/>
      <c r="GHZ16" s="0"/>
      <c r="GIA16" s="0"/>
      <c r="GIB16" s="0"/>
      <c r="GIC16" s="0"/>
      <c r="GID16" s="0"/>
      <c r="GIE16" s="0"/>
      <c r="GIF16" s="0"/>
      <c r="GIG16" s="0"/>
      <c r="GIH16" s="0"/>
      <c r="GII16" s="0"/>
      <c r="GIJ16" s="0"/>
      <c r="GIK16" s="0"/>
      <c r="GIL16" s="0"/>
      <c r="GIM16" s="0"/>
      <c r="GIN16" s="0"/>
      <c r="GIO16" s="0"/>
      <c r="GIP16" s="0"/>
      <c r="GIQ16" s="0"/>
      <c r="GIR16" s="0"/>
      <c r="GIS16" s="0"/>
      <c r="GIT16" s="0"/>
      <c r="GIU16" s="0"/>
      <c r="GIV16" s="0"/>
      <c r="GIW16" s="0"/>
      <c r="GIX16" s="0"/>
      <c r="GIY16" s="0"/>
      <c r="GIZ16" s="0"/>
      <c r="GJA16" s="0"/>
      <c r="GJB16" s="0"/>
      <c r="GJC16" s="0"/>
      <c r="GJD16" s="0"/>
      <c r="GJE16" s="0"/>
      <c r="GJF16" s="0"/>
      <c r="GJG16" s="0"/>
      <c r="GJH16" s="0"/>
      <c r="GJI16" s="0"/>
      <c r="GJJ16" s="0"/>
      <c r="GJK16" s="0"/>
      <c r="GJL16" s="0"/>
      <c r="GJM16" s="0"/>
      <c r="GJN16" s="0"/>
      <c r="GJO16" s="0"/>
      <c r="GJP16" s="0"/>
      <c r="GJQ16" s="0"/>
      <c r="GJR16" s="0"/>
      <c r="GJS16" s="0"/>
      <c r="GJT16" s="0"/>
      <c r="GJU16" s="0"/>
      <c r="GJV16" s="0"/>
      <c r="GJW16" s="0"/>
      <c r="GJX16" s="0"/>
      <c r="GJY16" s="0"/>
      <c r="GJZ16" s="0"/>
      <c r="GKA16" s="0"/>
      <c r="GKB16" s="0"/>
      <c r="GKC16" s="0"/>
      <c r="GKD16" s="0"/>
      <c r="GKE16" s="0"/>
      <c r="GKF16" s="0"/>
      <c r="GKG16" s="0"/>
      <c r="GKH16" s="0"/>
      <c r="GKI16" s="0"/>
      <c r="GKJ16" s="0"/>
      <c r="GKK16" s="0"/>
      <c r="GKL16" s="0"/>
      <c r="GKM16" s="0"/>
      <c r="GKN16" s="0"/>
      <c r="GKO16" s="0"/>
      <c r="GKP16" s="0"/>
      <c r="GKQ16" s="0"/>
      <c r="GKR16" s="0"/>
      <c r="GKS16" s="0"/>
      <c r="GKT16" s="0"/>
      <c r="GKU16" s="0"/>
      <c r="GKV16" s="0"/>
      <c r="GKW16" s="0"/>
      <c r="GKX16" s="0"/>
      <c r="GKY16" s="0"/>
      <c r="GKZ16" s="0"/>
      <c r="GLA16" s="0"/>
      <c r="GLB16" s="0"/>
      <c r="GLC16" s="0"/>
      <c r="GLD16" s="0"/>
      <c r="GLE16" s="0"/>
      <c r="GLF16" s="0"/>
      <c r="GLG16" s="0"/>
      <c r="GLH16" s="0"/>
      <c r="GLI16" s="0"/>
      <c r="GLJ16" s="0"/>
      <c r="GLK16" s="0"/>
      <c r="GLL16" s="0"/>
      <c r="GLM16" s="0"/>
      <c r="GLN16" s="0"/>
      <c r="GLO16" s="0"/>
      <c r="GLP16" s="0"/>
      <c r="GLQ16" s="0"/>
      <c r="GLR16" s="0"/>
      <c r="GLS16" s="0"/>
      <c r="GLT16" s="0"/>
      <c r="GLU16" s="0"/>
      <c r="GLV16" s="0"/>
      <c r="GLW16" s="0"/>
      <c r="GLX16" s="0"/>
      <c r="GLY16" s="0"/>
      <c r="GLZ16" s="0"/>
      <c r="GMA16" s="0"/>
      <c r="GMB16" s="0"/>
      <c r="GMC16" s="0"/>
      <c r="GMD16" s="0"/>
      <c r="GME16" s="0"/>
      <c r="GMF16" s="0"/>
      <c r="GMG16" s="0"/>
      <c r="GMH16" s="0"/>
      <c r="GMI16" s="0"/>
      <c r="GMJ16" s="0"/>
      <c r="GMK16" s="0"/>
      <c r="GML16" s="0"/>
      <c r="GMM16" s="0"/>
      <c r="GMN16" s="0"/>
      <c r="GMO16" s="0"/>
      <c r="GMP16" s="0"/>
      <c r="GMQ16" s="0"/>
      <c r="GMR16" s="0"/>
      <c r="GMS16" s="0"/>
      <c r="GMT16" s="0"/>
      <c r="GMU16" s="0"/>
      <c r="GMV16" s="0"/>
      <c r="GMW16" s="0"/>
      <c r="GMX16" s="0"/>
      <c r="GMY16" s="0"/>
      <c r="GMZ16" s="0"/>
      <c r="GNA16" s="0"/>
      <c r="GNB16" s="0"/>
      <c r="GNC16" s="0"/>
      <c r="GND16" s="0"/>
      <c r="GNE16" s="0"/>
      <c r="GNF16" s="0"/>
      <c r="GNG16" s="0"/>
      <c r="GNH16" s="0"/>
      <c r="GNI16" s="0"/>
      <c r="GNJ16" s="0"/>
      <c r="GNK16" s="0"/>
      <c r="GNL16" s="0"/>
      <c r="GNM16" s="0"/>
      <c r="GNN16" s="0"/>
      <c r="GNO16" s="0"/>
      <c r="GNP16" s="0"/>
      <c r="GNQ16" s="0"/>
      <c r="GNR16" s="0"/>
      <c r="GNS16" s="0"/>
      <c r="GNT16" s="0"/>
      <c r="GNU16" s="0"/>
      <c r="GNV16" s="0"/>
      <c r="GNW16" s="0"/>
      <c r="GNX16" s="0"/>
      <c r="GNY16" s="0"/>
      <c r="GNZ16" s="0"/>
      <c r="GOA16" s="0"/>
      <c r="GOB16" s="0"/>
      <c r="GOC16" s="0"/>
      <c r="GOD16" s="0"/>
      <c r="GOE16" s="0"/>
      <c r="GOF16" s="0"/>
      <c r="GOG16" s="0"/>
      <c r="GOH16" s="0"/>
      <c r="GOI16" s="0"/>
      <c r="GOJ16" s="0"/>
      <c r="GOK16" s="0"/>
      <c r="GOL16" s="0"/>
      <c r="GOM16" s="0"/>
      <c r="GON16" s="0"/>
      <c r="GOO16" s="0"/>
      <c r="GOP16" s="0"/>
      <c r="GOQ16" s="0"/>
      <c r="GOR16" s="0"/>
      <c r="GOS16" s="0"/>
      <c r="GOT16" s="0"/>
      <c r="GOU16" s="0"/>
      <c r="GOV16" s="0"/>
      <c r="GOW16" s="0"/>
      <c r="GOX16" s="0"/>
      <c r="GOY16" s="0"/>
      <c r="GOZ16" s="0"/>
      <c r="GPA16" s="0"/>
      <c r="GPB16" s="0"/>
      <c r="GPC16" s="0"/>
      <c r="GPD16" s="0"/>
      <c r="GPE16" s="0"/>
      <c r="GPF16" s="0"/>
      <c r="GPG16" s="0"/>
      <c r="GPH16" s="0"/>
      <c r="GPI16" s="0"/>
      <c r="GPJ16" s="0"/>
      <c r="GPK16" s="0"/>
      <c r="GPL16" s="0"/>
      <c r="GPM16" s="0"/>
      <c r="GPN16" s="0"/>
      <c r="GPO16" s="0"/>
      <c r="GPP16" s="0"/>
      <c r="GPQ16" s="0"/>
      <c r="GPR16" s="0"/>
      <c r="GPS16" s="0"/>
      <c r="GPT16" s="0"/>
      <c r="GPU16" s="0"/>
      <c r="GPV16" s="0"/>
      <c r="GPW16" s="0"/>
      <c r="GPX16" s="0"/>
      <c r="GPY16" s="0"/>
      <c r="GPZ16" s="0"/>
      <c r="GQA16" s="0"/>
      <c r="GQB16" s="0"/>
      <c r="GQC16" s="0"/>
      <c r="GQD16" s="0"/>
      <c r="GQE16" s="0"/>
      <c r="GQF16" s="0"/>
      <c r="GQG16" s="0"/>
      <c r="GQH16" s="0"/>
      <c r="GQI16" s="0"/>
      <c r="GQJ16" s="0"/>
      <c r="GQK16" s="0"/>
      <c r="GQL16" s="0"/>
      <c r="GQM16" s="0"/>
      <c r="GQN16" s="0"/>
      <c r="GQO16" s="0"/>
      <c r="GQP16" s="0"/>
      <c r="GQQ16" s="0"/>
      <c r="GQR16" s="0"/>
      <c r="GQS16" s="0"/>
      <c r="GQT16" s="0"/>
      <c r="GQU16" s="0"/>
      <c r="GQV16" s="0"/>
      <c r="GQW16" s="0"/>
      <c r="GQX16" s="0"/>
      <c r="GQY16" s="0"/>
      <c r="GQZ16" s="0"/>
      <c r="GRA16" s="0"/>
      <c r="GRB16" s="0"/>
      <c r="GRC16" s="0"/>
      <c r="GRD16" s="0"/>
      <c r="GRE16" s="0"/>
      <c r="GRF16" s="0"/>
      <c r="GRG16" s="0"/>
      <c r="GRH16" s="0"/>
      <c r="GRI16" s="0"/>
      <c r="GRJ16" s="0"/>
      <c r="GRK16" s="0"/>
      <c r="GRL16" s="0"/>
      <c r="GRM16" s="0"/>
      <c r="GRN16" s="0"/>
      <c r="GRO16" s="0"/>
      <c r="GRP16" s="0"/>
      <c r="GRQ16" s="0"/>
      <c r="GRR16" s="0"/>
      <c r="GRS16" s="0"/>
      <c r="GRT16" s="0"/>
      <c r="GRU16" s="0"/>
      <c r="GRV16" s="0"/>
      <c r="GRW16" s="0"/>
      <c r="GRX16" s="0"/>
      <c r="GRY16" s="0"/>
      <c r="GRZ16" s="0"/>
      <c r="GSA16" s="0"/>
      <c r="GSB16" s="0"/>
      <c r="GSC16" s="0"/>
      <c r="GSD16" s="0"/>
      <c r="GSE16" s="0"/>
      <c r="GSF16" s="0"/>
      <c r="GSG16" s="0"/>
      <c r="GSH16" s="0"/>
      <c r="GSI16" s="0"/>
      <c r="GSJ16" s="0"/>
      <c r="GSK16" s="0"/>
      <c r="GSL16" s="0"/>
      <c r="GSM16" s="0"/>
      <c r="GSN16" s="0"/>
      <c r="GSO16" s="0"/>
      <c r="GSP16" s="0"/>
      <c r="GSQ16" s="0"/>
      <c r="GSR16" s="0"/>
      <c r="GSS16" s="0"/>
      <c r="GST16" s="0"/>
      <c r="GSU16" s="0"/>
      <c r="GSV16" s="0"/>
      <c r="GSW16" s="0"/>
      <c r="GSX16" s="0"/>
      <c r="GSY16" s="0"/>
      <c r="GSZ16" s="0"/>
      <c r="GTA16" s="0"/>
      <c r="GTB16" s="0"/>
      <c r="GTC16" s="0"/>
      <c r="GTD16" s="0"/>
      <c r="GTE16" s="0"/>
      <c r="GTF16" s="0"/>
      <c r="GTG16" s="0"/>
      <c r="GTH16" s="0"/>
      <c r="GTI16" s="0"/>
      <c r="GTJ16" s="0"/>
      <c r="GTK16" s="0"/>
      <c r="GTL16" s="0"/>
      <c r="GTM16" s="0"/>
      <c r="GTN16" s="0"/>
      <c r="GTO16" s="0"/>
      <c r="GTP16" s="0"/>
      <c r="GTQ16" s="0"/>
      <c r="GTR16" s="0"/>
      <c r="GTS16" s="0"/>
      <c r="GTT16" s="0"/>
      <c r="GTU16" s="0"/>
      <c r="GTV16" s="0"/>
      <c r="GTW16" s="0"/>
      <c r="GTX16" s="0"/>
      <c r="GTY16" s="0"/>
      <c r="GTZ16" s="0"/>
      <c r="GUA16" s="0"/>
      <c r="GUB16" s="0"/>
      <c r="GUC16" s="0"/>
      <c r="GUD16" s="0"/>
      <c r="GUE16" s="0"/>
      <c r="GUF16" s="0"/>
      <c r="GUG16" s="0"/>
      <c r="GUH16" s="0"/>
      <c r="GUI16" s="0"/>
      <c r="GUJ16" s="0"/>
      <c r="GUK16" s="0"/>
      <c r="GUL16" s="0"/>
      <c r="GUM16" s="0"/>
      <c r="GUN16" s="0"/>
      <c r="GUO16" s="0"/>
      <c r="GUP16" s="0"/>
      <c r="GUQ16" s="0"/>
      <c r="GUR16" s="0"/>
      <c r="GUS16" s="0"/>
      <c r="GUT16" s="0"/>
      <c r="GUU16" s="0"/>
      <c r="GUV16" s="0"/>
      <c r="GUW16" s="0"/>
      <c r="GUX16" s="0"/>
      <c r="GUY16" s="0"/>
      <c r="GUZ16" s="0"/>
      <c r="GVA16" s="0"/>
      <c r="GVB16" s="0"/>
      <c r="GVC16" s="0"/>
      <c r="GVD16" s="0"/>
      <c r="GVE16" s="0"/>
      <c r="GVF16" s="0"/>
      <c r="GVG16" s="0"/>
      <c r="GVH16" s="0"/>
      <c r="GVI16" s="0"/>
      <c r="GVJ16" s="0"/>
      <c r="GVK16" s="0"/>
      <c r="GVL16" s="0"/>
      <c r="GVM16" s="0"/>
      <c r="GVN16" s="0"/>
      <c r="GVO16" s="0"/>
      <c r="GVP16" s="0"/>
      <c r="GVQ16" s="0"/>
      <c r="GVR16" s="0"/>
      <c r="GVS16" s="0"/>
      <c r="GVT16" s="0"/>
      <c r="GVU16" s="0"/>
      <c r="GVV16" s="0"/>
      <c r="GVW16" s="0"/>
      <c r="GVX16" s="0"/>
      <c r="GVY16" s="0"/>
      <c r="GVZ16" s="0"/>
      <c r="GWA16" s="0"/>
      <c r="GWB16" s="0"/>
      <c r="GWC16" s="0"/>
      <c r="GWD16" s="0"/>
      <c r="GWE16" s="0"/>
      <c r="GWF16" s="0"/>
      <c r="GWG16" s="0"/>
      <c r="GWH16" s="0"/>
      <c r="GWI16" s="0"/>
      <c r="GWJ16" s="0"/>
      <c r="GWK16" s="0"/>
      <c r="GWL16" s="0"/>
      <c r="GWM16" s="0"/>
      <c r="GWN16" s="0"/>
      <c r="GWO16" s="0"/>
      <c r="GWP16" s="0"/>
      <c r="GWQ16" s="0"/>
      <c r="GWR16" s="0"/>
      <c r="GWS16" s="0"/>
      <c r="GWT16" s="0"/>
      <c r="GWU16" s="0"/>
      <c r="GWV16" s="0"/>
      <c r="GWW16" s="0"/>
      <c r="GWX16" s="0"/>
      <c r="GWY16" s="0"/>
      <c r="GWZ16" s="0"/>
      <c r="GXA16" s="0"/>
      <c r="GXB16" s="0"/>
      <c r="GXC16" s="0"/>
      <c r="GXD16" s="0"/>
      <c r="GXE16" s="0"/>
      <c r="GXF16" s="0"/>
      <c r="GXG16" s="0"/>
      <c r="GXH16" s="0"/>
      <c r="GXI16" s="0"/>
      <c r="GXJ16" s="0"/>
      <c r="GXK16" s="0"/>
      <c r="GXL16" s="0"/>
      <c r="GXM16" s="0"/>
      <c r="GXN16" s="0"/>
      <c r="GXO16" s="0"/>
      <c r="GXP16" s="0"/>
      <c r="GXQ16" s="0"/>
      <c r="GXR16" s="0"/>
      <c r="GXS16" s="0"/>
      <c r="GXT16" s="0"/>
      <c r="GXU16" s="0"/>
      <c r="GXV16" s="0"/>
      <c r="GXW16" s="0"/>
      <c r="GXX16" s="0"/>
      <c r="GXY16" s="0"/>
      <c r="GXZ16" s="0"/>
      <c r="GYA16" s="0"/>
      <c r="GYB16" s="0"/>
      <c r="GYC16" s="0"/>
      <c r="GYD16" s="0"/>
      <c r="GYE16" s="0"/>
      <c r="GYF16" s="0"/>
      <c r="GYG16" s="0"/>
      <c r="GYH16" s="0"/>
      <c r="GYI16" s="0"/>
      <c r="GYJ16" s="0"/>
      <c r="GYK16" s="0"/>
      <c r="GYL16" s="0"/>
      <c r="GYM16" s="0"/>
      <c r="GYN16" s="0"/>
      <c r="GYO16" s="0"/>
      <c r="GYP16" s="0"/>
      <c r="GYQ16" s="0"/>
      <c r="GYR16" s="0"/>
      <c r="GYS16" s="0"/>
      <c r="GYT16" s="0"/>
      <c r="GYU16" s="0"/>
      <c r="GYV16" s="0"/>
      <c r="GYW16" s="0"/>
      <c r="GYX16" s="0"/>
      <c r="GYY16" s="0"/>
      <c r="GYZ16" s="0"/>
      <c r="GZA16" s="0"/>
      <c r="GZB16" s="0"/>
      <c r="GZC16" s="0"/>
      <c r="GZD16" s="0"/>
      <c r="GZE16" s="0"/>
      <c r="GZF16" s="0"/>
      <c r="GZG16" s="0"/>
      <c r="GZH16" s="0"/>
      <c r="GZI16" s="0"/>
      <c r="GZJ16" s="0"/>
      <c r="GZK16" s="0"/>
      <c r="GZL16" s="0"/>
      <c r="GZM16" s="0"/>
      <c r="GZN16" s="0"/>
      <c r="GZO16" s="0"/>
      <c r="GZP16" s="0"/>
      <c r="GZQ16" s="0"/>
      <c r="GZR16" s="0"/>
      <c r="GZS16" s="0"/>
      <c r="GZT16" s="0"/>
      <c r="GZU16" s="0"/>
      <c r="GZV16" s="0"/>
      <c r="GZW16" s="0"/>
      <c r="GZX16" s="0"/>
      <c r="GZY16" s="0"/>
      <c r="GZZ16" s="0"/>
      <c r="HAA16" s="0"/>
      <c r="HAB16" s="0"/>
      <c r="HAC16" s="0"/>
      <c r="HAD16" s="0"/>
      <c r="HAE16" s="0"/>
      <c r="HAF16" s="0"/>
      <c r="HAG16" s="0"/>
      <c r="HAH16" s="0"/>
      <c r="HAI16" s="0"/>
      <c r="HAJ16" s="0"/>
      <c r="HAK16" s="0"/>
      <c r="HAL16" s="0"/>
      <c r="HAM16" s="0"/>
      <c r="HAN16" s="0"/>
      <c r="HAO16" s="0"/>
      <c r="HAP16" s="0"/>
      <c r="HAQ16" s="0"/>
      <c r="HAR16" s="0"/>
      <c r="HAS16" s="0"/>
      <c r="HAT16" s="0"/>
      <c r="HAU16" s="0"/>
      <c r="HAV16" s="0"/>
      <c r="HAW16" s="0"/>
      <c r="HAX16" s="0"/>
      <c r="HAY16" s="0"/>
      <c r="HAZ16" s="0"/>
      <c r="HBA16" s="0"/>
      <c r="HBB16" s="0"/>
      <c r="HBC16" s="0"/>
      <c r="HBD16" s="0"/>
      <c r="HBE16" s="0"/>
      <c r="HBF16" s="0"/>
      <c r="HBG16" s="0"/>
      <c r="HBH16" s="0"/>
      <c r="HBI16" s="0"/>
      <c r="HBJ16" s="0"/>
      <c r="HBK16" s="0"/>
      <c r="HBL16" s="0"/>
      <c r="HBM16" s="0"/>
      <c r="HBN16" s="0"/>
      <c r="HBO16" s="0"/>
      <c r="HBP16" s="0"/>
      <c r="HBQ16" s="0"/>
      <c r="HBR16" s="0"/>
      <c r="HBS16" s="0"/>
      <c r="HBT16" s="0"/>
      <c r="HBU16" s="0"/>
      <c r="HBV16" s="0"/>
      <c r="HBW16" s="0"/>
      <c r="HBX16" s="0"/>
      <c r="HBY16" s="0"/>
      <c r="HBZ16" s="0"/>
      <c r="HCA16" s="0"/>
      <c r="HCB16" s="0"/>
      <c r="HCC16" s="0"/>
      <c r="HCD16" s="0"/>
      <c r="HCE16" s="0"/>
      <c r="HCF16" s="0"/>
      <c r="HCG16" s="0"/>
      <c r="HCH16" s="0"/>
      <c r="HCI16" s="0"/>
      <c r="HCJ16" s="0"/>
      <c r="HCK16" s="0"/>
      <c r="HCL16" s="0"/>
      <c r="HCM16" s="0"/>
      <c r="HCN16" s="0"/>
      <c r="HCO16" s="0"/>
      <c r="HCP16" s="0"/>
      <c r="HCQ16" s="0"/>
      <c r="HCR16" s="0"/>
      <c r="HCS16" s="0"/>
      <c r="HCT16" s="0"/>
      <c r="HCU16" s="0"/>
      <c r="HCV16" s="0"/>
      <c r="HCW16" s="0"/>
      <c r="HCX16" s="0"/>
      <c r="HCY16" s="0"/>
      <c r="HCZ16" s="0"/>
      <c r="HDA16" s="0"/>
      <c r="HDB16" s="0"/>
      <c r="HDC16" s="0"/>
      <c r="HDD16" s="0"/>
      <c r="HDE16" s="0"/>
      <c r="HDF16" s="0"/>
      <c r="HDG16" s="0"/>
      <c r="HDH16" s="0"/>
      <c r="HDI16" s="0"/>
      <c r="HDJ16" s="0"/>
      <c r="HDK16" s="0"/>
      <c r="HDL16" s="0"/>
      <c r="HDM16" s="0"/>
      <c r="HDN16" s="0"/>
      <c r="HDO16" s="0"/>
      <c r="HDP16" s="0"/>
      <c r="HDQ16" s="0"/>
      <c r="HDR16" s="0"/>
      <c r="HDS16" s="0"/>
      <c r="HDT16" s="0"/>
      <c r="HDU16" s="0"/>
      <c r="HDV16" s="0"/>
      <c r="HDW16" s="0"/>
      <c r="HDX16" s="0"/>
      <c r="HDY16" s="0"/>
      <c r="HDZ16" s="0"/>
      <c r="HEA16" s="0"/>
      <c r="HEB16" s="0"/>
      <c r="HEC16" s="0"/>
      <c r="HED16" s="0"/>
      <c r="HEE16" s="0"/>
      <c r="HEF16" s="0"/>
      <c r="HEG16" s="0"/>
      <c r="HEH16" s="0"/>
      <c r="HEI16" s="0"/>
      <c r="HEJ16" s="0"/>
      <c r="HEK16" s="0"/>
      <c r="HEL16" s="0"/>
      <c r="HEM16" s="0"/>
      <c r="HEN16" s="0"/>
      <c r="HEO16" s="0"/>
      <c r="HEP16" s="0"/>
      <c r="HEQ16" s="0"/>
      <c r="HER16" s="0"/>
      <c r="HES16" s="0"/>
      <c r="HET16" s="0"/>
      <c r="HEU16" s="0"/>
      <c r="HEV16" s="0"/>
      <c r="HEW16" s="0"/>
      <c r="HEX16" s="0"/>
      <c r="HEY16" s="0"/>
      <c r="HEZ16" s="0"/>
      <c r="HFA16" s="0"/>
      <c r="HFB16" s="0"/>
      <c r="HFC16" s="0"/>
      <c r="HFD16" s="0"/>
      <c r="HFE16" s="0"/>
      <c r="HFF16" s="0"/>
      <c r="HFG16" s="0"/>
      <c r="HFH16" s="0"/>
      <c r="HFI16" s="0"/>
      <c r="HFJ16" s="0"/>
      <c r="HFK16" s="0"/>
      <c r="HFL16" s="0"/>
      <c r="HFM16" s="0"/>
      <c r="HFN16" s="0"/>
      <c r="HFO16" s="0"/>
      <c r="HFP16" s="0"/>
      <c r="HFQ16" s="0"/>
      <c r="HFR16" s="0"/>
      <c r="HFS16" s="0"/>
      <c r="HFT16" s="0"/>
      <c r="HFU16" s="0"/>
      <c r="HFV16" s="0"/>
      <c r="HFW16" s="0"/>
      <c r="HFX16" s="0"/>
      <c r="HFY16" s="0"/>
      <c r="HFZ16" s="0"/>
      <c r="HGA16" s="0"/>
      <c r="HGB16" s="0"/>
      <c r="HGC16" s="0"/>
      <c r="HGD16" s="0"/>
      <c r="HGE16" s="0"/>
      <c r="HGF16" s="0"/>
      <c r="HGG16" s="0"/>
      <c r="HGH16" s="0"/>
      <c r="HGI16" s="0"/>
      <c r="HGJ16" s="0"/>
      <c r="HGK16" s="0"/>
      <c r="HGL16" s="0"/>
      <c r="HGM16" s="0"/>
      <c r="HGN16" s="0"/>
      <c r="HGO16" s="0"/>
      <c r="HGP16" s="0"/>
      <c r="HGQ16" s="0"/>
      <c r="HGR16" s="0"/>
      <c r="HGS16" s="0"/>
      <c r="HGT16" s="0"/>
      <c r="HGU16" s="0"/>
      <c r="HGV16" s="0"/>
      <c r="HGW16" s="0"/>
      <c r="HGX16" s="0"/>
      <c r="HGY16" s="0"/>
      <c r="HGZ16" s="0"/>
      <c r="HHA16" s="0"/>
      <c r="HHB16" s="0"/>
      <c r="HHC16" s="0"/>
      <c r="HHD16" s="0"/>
      <c r="HHE16" s="0"/>
      <c r="HHF16" s="0"/>
      <c r="HHG16" s="0"/>
      <c r="HHH16" s="0"/>
      <c r="HHI16" s="0"/>
      <c r="HHJ16" s="0"/>
      <c r="HHK16" s="0"/>
      <c r="HHL16" s="0"/>
      <c r="HHM16" s="0"/>
      <c r="HHN16" s="0"/>
      <c r="HHO16" s="0"/>
      <c r="HHP16" s="0"/>
      <c r="HHQ16" s="0"/>
      <c r="HHR16" s="0"/>
      <c r="HHS16" s="0"/>
      <c r="HHT16" s="0"/>
      <c r="HHU16" s="0"/>
      <c r="HHV16" s="0"/>
      <c r="HHW16" s="0"/>
      <c r="HHX16" s="0"/>
      <c r="HHY16" s="0"/>
      <c r="HHZ16" s="0"/>
      <c r="HIA16" s="0"/>
      <c r="HIB16" s="0"/>
      <c r="HIC16" s="0"/>
      <c r="HID16" s="0"/>
      <c r="HIE16" s="0"/>
      <c r="HIF16" s="0"/>
      <c r="HIG16" s="0"/>
      <c r="HIH16" s="0"/>
      <c r="HII16" s="0"/>
      <c r="HIJ16" s="0"/>
      <c r="HIK16" s="0"/>
      <c r="HIL16" s="0"/>
      <c r="HIM16" s="0"/>
      <c r="HIN16" s="0"/>
      <c r="HIO16" s="0"/>
      <c r="HIP16" s="0"/>
      <c r="HIQ16" s="0"/>
      <c r="HIR16" s="0"/>
      <c r="HIS16" s="0"/>
      <c r="HIT16" s="0"/>
      <c r="HIU16" s="0"/>
      <c r="HIV16" s="0"/>
      <c r="HIW16" s="0"/>
      <c r="HIX16" s="0"/>
      <c r="HIY16" s="0"/>
      <c r="HIZ16" s="0"/>
      <c r="HJA16" s="0"/>
      <c r="HJB16" s="0"/>
      <c r="HJC16" s="0"/>
      <c r="HJD16" s="0"/>
      <c r="HJE16" s="0"/>
      <c r="HJF16" s="0"/>
      <c r="HJG16" s="0"/>
      <c r="HJH16" s="0"/>
      <c r="HJI16" s="0"/>
      <c r="HJJ16" s="0"/>
      <c r="HJK16" s="0"/>
      <c r="HJL16" s="0"/>
      <c r="HJM16" s="0"/>
      <c r="HJN16" s="0"/>
      <c r="HJO16" s="0"/>
      <c r="HJP16" s="0"/>
      <c r="HJQ16" s="0"/>
      <c r="HJR16" s="0"/>
      <c r="HJS16" s="0"/>
      <c r="HJT16" s="0"/>
      <c r="HJU16" s="0"/>
      <c r="HJV16" s="0"/>
      <c r="HJW16" s="0"/>
      <c r="HJX16" s="0"/>
      <c r="HJY16" s="0"/>
      <c r="HJZ16" s="0"/>
      <c r="HKA16" s="0"/>
      <c r="HKB16" s="0"/>
      <c r="HKC16" s="0"/>
      <c r="HKD16" s="0"/>
      <c r="HKE16" s="0"/>
      <c r="HKF16" s="0"/>
      <c r="HKG16" s="0"/>
      <c r="HKH16" s="0"/>
      <c r="HKI16" s="0"/>
      <c r="HKJ16" s="0"/>
      <c r="HKK16" s="0"/>
      <c r="HKL16" s="0"/>
      <c r="HKM16" s="0"/>
      <c r="HKN16" s="0"/>
      <c r="HKO16" s="0"/>
      <c r="HKP16" s="0"/>
      <c r="HKQ16" s="0"/>
      <c r="HKR16" s="0"/>
      <c r="HKS16" s="0"/>
      <c r="HKT16" s="0"/>
      <c r="HKU16" s="0"/>
      <c r="HKV16" s="0"/>
      <c r="HKW16" s="0"/>
      <c r="HKX16" s="0"/>
      <c r="HKY16" s="0"/>
      <c r="HKZ16" s="0"/>
      <c r="HLA16" s="0"/>
      <c r="HLB16" s="0"/>
      <c r="HLC16" s="0"/>
      <c r="HLD16" s="0"/>
      <c r="HLE16" s="0"/>
      <c r="HLF16" s="0"/>
      <c r="HLG16" s="0"/>
      <c r="HLH16" s="0"/>
      <c r="HLI16" s="0"/>
      <c r="HLJ16" s="0"/>
      <c r="HLK16" s="0"/>
      <c r="HLL16" s="0"/>
      <c r="HLM16" s="0"/>
      <c r="HLN16" s="0"/>
      <c r="HLO16" s="0"/>
      <c r="HLP16" s="0"/>
      <c r="HLQ16" s="0"/>
      <c r="HLR16" s="0"/>
      <c r="HLS16" s="0"/>
      <c r="HLT16" s="0"/>
      <c r="HLU16" s="0"/>
      <c r="HLV16" s="0"/>
      <c r="HLW16" s="0"/>
      <c r="HLX16" s="0"/>
      <c r="HLY16" s="0"/>
      <c r="HLZ16" s="0"/>
      <c r="HMA16" s="0"/>
      <c r="HMB16" s="0"/>
      <c r="HMC16" s="0"/>
      <c r="HMD16" s="0"/>
      <c r="HME16" s="0"/>
      <c r="HMF16" s="0"/>
      <c r="HMG16" s="0"/>
      <c r="HMH16" s="0"/>
      <c r="HMI16" s="0"/>
      <c r="HMJ16" s="0"/>
      <c r="HMK16" s="0"/>
      <c r="HML16" s="0"/>
      <c r="HMM16" s="0"/>
      <c r="HMN16" s="0"/>
      <c r="HMO16" s="0"/>
      <c r="HMP16" s="0"/>
      <c r="HMQ16" s="0"/>
      <c r="HMR16" s="0"/>
      <c r="HMS16" s="0"/>
      <c r="HMT16" s="0"/>
      <c r="HMU16" s="0"/>
      <c r="HMV16" s="0"/>
      <c r="HMW16" s="0"/>
      <c r="HMX16" s="0"/>
      <c r="HMY16" s="0"/>
      <c r="HMZ16" s="0"/>
      <c r="HNA16" s="0"/>
      <c r="HNB16" s="0"/>
      <c r="HNC16" s="0"/>
      <c r="HND16" s="0"/>
      <c r="HNE16" s="0"/>
      <c r="HNF16" s="0"/>
      <c r="HNG16" s="0"/>
      <c r="HNH16" s="0"/>
      <c r="HNI16" s="0"/>
      <c r="HNJ16" s="0"/>
      <c r="HNK16" s="0"/>
      <c r="HNL16" s="0"/>
      <c r="HNM16" s="0"/>
      <c r="HNN16" s="0"/>
      <c r="HNO16" s="0"/>
      <c r="HNP16" s="0"/>
      <c r="HNQ16" s="0"/>
      <c r="HNR16" s="0"/>
      <c r="HNS16" s="0"/>
      <c r="HNT16" s="0"/>
      <c r="HNU16" s="0"/>
      <c r="HNV16" s="0"/>
      <c r="HNW16" s="0"/>
      <c r="HNX16" s="0"/>
      <c r="HNY16" s="0"/>
      <c r="HNZ16" s="0"/>
      <c r="HOA16" s="0"/>
      <c r="HOB16" s="0"/>
      <c r="HOC16" s="0"/>
      <c r="HOD16" s="0"/>
      <c r="HOE16" s="0"/>
      <c r="HOF16" s="0"/>
      <c r="HOG16" s="0"/>
      <c r="HOH16" s="0"/>
      <c r="HOI16" s="0"/>
      <c r="HOJ16" s="0"/>
      <c r="HOK16" s="0"/>
      <c r="HOL16" s="0"/>
      <c r="HOM16" s="0"/>
      <c r="HON16" s="0"/>
      <c r="HOO16" s="0"/>
      <c r="HOP16" s="0"/>
      <c r="HOQ16" s="0"/>
      <c r="HOR16" s="0"/>
      <c r="HOS16" s="0"/>
      <c r="HOT16" s="0"/>
      <c r="HOU16" s="0"/>
      <c r="HOV16" s="0"/>
      <c r="HOW16" s="0"/>
      <c r="HOX16" s="0"/>
      <c r="HOY16" s="0"/>
      <c r="HOZ16" s="0"/>
      <c r="HPA16" s="0"/>
      <c r="HPB16" s="0"/>
      <c r="HPC16" s="0"/>
      <c r="HPD16" s="0"/>
      <c r="HPE16" s="0"/>
      <c r="HPF16" s="0"/>
      <c r="HPG16" s="0"/>
      <c r="HPH16" s="0"/>
      <c r="HPI16" s="0"/>
      <c r="HPJ16" s="0"/>
      <c r="HPK16" s="0"/>
      <c r="HPL16" s="0"/>
      <c r="HPM16" s="0"/>
      <c r="HPN16" s="0"/>
      <c r="HPO16" s="0"/>
      <c r="HPP16" s="0"/>
      <c r="HPQ16" s="0"/>
      <c r="HPR16" s="0"/>
      <c r="HPS16" s="0"/>
      <c r="HPT16" s="0"/>
      <c r="HPU16" s="0"/>
      <c r="HPV16" s="0"/>
      <c r="HPW16" s="0"/>
      <c r="HPX16" s="0"/>
      <c r="HPY16" s="0"/>
      <c r="HPZ16" s="0"/>
      <c r="HQA16" s="0"/>
      <c r="HQB16" s="0"/>
      <c r="HQC16" s="0"/>
      <c r="HQD16" s="0"/>
      <c r="HQE16" s="0"/>
      <c r="HQF16" s="0"/>
      <c r="HQG16" s="0"/>
      <c r="HQH16" s="0"/>
      <c r="HQI16" s="0"/>
      <c r="HQJ16" s="0"/>
      <c r="HQK16" s="0"/>
      <c r="HQL16" s="0"/>
      <c r="HQM16" s="0"/>
      <c r="HQN16" s="0"/>
      <c r="HQO16" s="0"/>
      <c r="HQP16" s="0"/>
      <c r="HQQ16" s="0"/>
      <c r="HQR16" s="0"/>
      <c r="HQS16" s="0"/>
      <c r="HQT16" s="0"/>
      <c r="HQU16" s="0"/>
      <c r="HQV16" s="0"/>
      <c r="HQW16" s="0"/>
      <c r="HQX16" s="0"/>
      <c r="HQY16" s="0"/>
      <c r="HQZ16" s="0"/>
      <c r="HRA16" s="0"/>
      <c r="HRB16" s="0"/>
      <c r="HRC16" s="0"/>
      <c r="HRD16" s="0"/>
      <c r="HRE16" s="0"/>
      <c r="HRF16" s="0"/>
      <c r="HRG16" s="0"/>
      <c r="HRH16" s="0"/>
      <c r="HRI16" s="0"/>
      <c r="HRJ16" s="0"/>
      <c r="HRK16" s="0"/>
      <c r="HRL16" s="0"/>
      <c r="HRM16" s="0"/>
      <c r="HRN16" s="0"/>
      <c r="HRO16" s="0"/>
      <c r="HRP16" s="0"/>
      <c r="HRQ16" s="0"/>
      <c r="HRR16" s="0"/>
      <c r="HRS16" s="0"/>
      <c r="HRT16" s="0"/>
      <c r="HRU16" s="0"/>
      <c r="HRV16" s="0"/>
      <c r="HRW16" s="0"/>
      <c r="HRX16" s="0"/>
      <c r="HRY16" s="0"/>
      <c r="HRZ16" s="0"/>
      <c r="HSA16" s="0"/>
      <c r="HSB16" s="0"/>
      <c r="HSC16" s="0"/>
      <c r="HSD16" s="0"/>
      <c r="HSE16" s="0"/>
      <c r="HSF16" s="0"/>
      <c r="HSG16" s="0"/>
      <c r="HSH16" s="0"/>
      <c r="HSI16" s="0"/>
      <c r="HSJ16" s="0"/>
      <c r="HSK16" s="0"/>
      <c r="HSL16" s="0"/>
      <c r="HSM16" s="0"/>
      <c r="HSN16" s="0"/>
      <c r="HSO16" s="0"/>
      <c r="HSP16" s="0"/>
      <c r="HSQ16" s="0"/>
      <c r="HSR16" s="0"/>
      <c r="HSS16" s="0"/>
      <c r="HST16" s="0"/>
      <c r="HSU16" s="0"/>
      <c r="HSV16" s="0"/>
      <c r="HSW16" s="0"/>
      <c r="HSX16" s="0"/>
      <c r="HSY16" s="0"/>
      <c r="HSZ16" s="0"/>
      <c r="HTA16" s="0"/>
      <c r="HTB16" s="0"/>
      <c r="HTC16" s="0"/>
      <c r="HTD16" s="0"/>
      <c r="HTE16" s="0"/>
      <c r="HTF16" s="0"/>
      <c r="HTG16" s="0"/>
      <c r="HTH16" s="0"/>
      <c r="HTI16" s="0"/>
      <c r="HTJ16" s="0"/>
      <c r="HTK16" s="0"/>
      <c r="HTL16" s="0"/>
      <c r="HTM16" s="0"/>
      <c r="HTN16" s="0"/>
      <c r="HTO16" s="0"/>
      <c r="HTP16" s="0"/>
      <c r="HTQ16" s="0"/>
      <c r="HTR16" s="0"/>
      <c r="HTS16" s="0"/>
      <c r="HTT16" s="0"/>
      <c r="HTU16" s="0"/>
      <c r="HTV16" s="0"/>
      <c r="HTW16" s="0"/>
      <c r="HTX16" s="0"/>
      <c r="HTY16" s="0"/>
      <c r="HTZ16" s="0"/>
      <c r="HUA16" s="0"/>
      <c r="HUB16" s="0"/>
      <c r="HUC16" s="0"/>
      <c r="HUD16" s="0"/>
      <c r="HUE16" s="0"/>
      <c r="HUF16" s="0"/>
      <c r="HUG16" s="0"/>
      <c r="HUH16" s="0"/>
      <c r="HUI16" s="0"/>
      <c r="HUJ16" s="0"/>
      <c r="HUK16" s="0"/>
      <c r="HUL16" s="0"/>
      <c r="HUM16" s="0"/>
      <c r="HUN16" s="0"/>
      <c r="HUO16" s="0"/>
      <c r="HUP16" s="0"/>
      <c r="HUQ16" s="0"/>
      <c r="HUR16" s="0"/>
      <c r="HUS16" s="0"/>
      <c r="HUT16" s="0"/>
      <c r="HUU16" s="0"/>
      <c r="HUV16" s="0"/>
      <c r="HUW16" s="0"/>
      <c r="HUX16" s="0"/>
      <c r="HUY16" s="0"/>
      <c r="HUZ16" s="0"/>
      <c r="HVA16" s="0"/>
      <c r="HVB16" s="0"/>
      <c r="HVC16" s="0"/>
      <c r="HVD16" s="0"/>
      <c r="HVE16" s="0"/>
      <c r="HVF16" s="0"/>
      <c r="HVG16" s="0"/>
      <c r="HVH16" s="0"/>
      <c r="HVI16" s="0"/>
      <c r="HVJ16" s="0"/>
      <c r="HVK16" s="0"/>
      <c r="HVL16" s="0"/>
      <c r="HVM16" s="0"/>
      <c r="HVN16" s="0"/>
      <c r="HVO16" s="0"/>
      <c r="HVP16" s="0"/>
      <c r="HVQ16" s="0"/>
      <c r="HVR16" s="0"/>
      <c r="HVS16" s="0"/>
      <c r="HVT16" s="0"/>
      <c r="HVU16" s="0"/>
      <c r="HVV16" s="0"/>
      <c r="HVW16" s="0"/>
      <c r="HVX16" s="0"/>
      <c r="HVY16" s="0"/>
      <c r="HVZ16" s="0"/>
      <c r="HWA16" s="0"/>
      <c r="HWB16" s="0"/>
      <c r="HWC16" s="0"/>
      <c r="HWD16" s="0"/>
      <c r="HWE16" s="0"/>
      <c r="HWF16" s="0"/>
      <c r="HWG16" s="0"/>
      <c r="HWH16" s="0"/>
      <c r="HWI16" s="0"/>
      <c r="HWJ16" s="0"/>
      <c r="HWK16" s="0"/>
      <c r="HWL16" s="0"/>
      <c r="HWM16" s="0"/>
      <c r="HWN16" s="0"/>
      <c r="HWO16" s="0"/>
      <c r="HWP16" s="0"/>
      <c r="HWQ16" s="0"/>
      <c r="HWR16" s="0"/>
      <c r="HWS16" s="0"/>
      <c r="HWT16" s="0"/>
      <c r="HWU16" s="0"/>
      <c r="HWV16" s="0"/>
      <c r="HWW16" s="0"/>
      <c r="HWX16" s="0"/>
      <c r="HWY16" s="0"/>
      <c r="HWZ16" s="0"/>
      <c r="HXA16" s="0"/>
      <c r="HXB16" s="0"/>
      <c r="HXC16" s="0"/>
      <c r="HXD16" s="0"/>
      <c r="HXE16" s="0"/>
      <c r="HXF16" s="0"/>
      <c r="HXG16" s="0"/>
      <c r="HXH16" s="0"/>
      <c r="HXI16" s="0"/>
      <c r="HXJ16" s="0"/>
      <c r="HXK16" s="0"/>
      <c r="HXL16" s="0"/>
      <c r="HXM16" s="0"/>
      <c r="HXN16" s="0"/>
      <c r="HXO16" s="0"/>
      <c r="HXP16" s="0"/>
      <c r="HXQ16" s="0"/>
      <c r="HXR16" s="0"/>
      <c r="HXS16" s="0"/>
      <c r="HXT16" s="0"/>
      <c r="HXU16" s="0"/>
      <c r="HXV16" s="0"/>
      <c r="HXW16" s="0"/>
      <c r="HXX16" s="0"/>
      <c r="HXY16" s="0"/>
      <c r="HXZ16" s="0"/>
      <c r="HYA16" s="0"/>
      <c r="HYB16" s="0"/>
      <c r="HYC16" s="0"/>
      <c r="HYD16" s="0"/>
      <c r="HYE16" s="0"/>
      <c r="HYF16" s="0"/>
      <c r="HYG16" s="0"/>
      <c r="HYH16" s="0"/>
      <c r="HYI16" s="0"/>
      <c r="HYJ16" s="0"/>
      <c r="HYK16" s="0"/>
      <c r="HYL16" s="0"/>
      <c r="HYM16" s="0"/>
      <c r="HYN16" s="0"/>
      <c r="HYO16" s="0"/>
      <c r="HYP16" s="0"/>
      <c r="HYQ16" s="0"/>
      <c r="HYR16" s="0"/>
      <c r="HYS16" s="0"/>
      <c r="HYT16" s="0"/>
      <c r="HYU16" s="0"/>
      <c r="HYV16" s="0"/>
      <c r="HYW16" s="0"/>
      <c r="HYX16" s="0"/>
      <c r="HYY16" s="0"/>
      <c r="HYZ16" s="0"/>
      <c r="HZA16" s="0"/>
      <c r="HZB16" s="0"/>
      <c r="HZC16" s="0"/>
      <c r="HZD16" s="0"/>
      <c r="HZE16" s="0"/>
      <c r="HZF16" s="0"/>
      <c r="HZG16" s="0"/>
      <c r="HZH16" s="0"/>
      <c r="HZI16" s="0"/>
      <c r="HZJ16" s="0"/>
      <c r="HZK16" s="0"/>
      <c r="HZL16" s="0"/>
      <c r="HZM16" s="0"/>
      <c r="HZN16" s="0"/>
      <c r="HZO16" s="0"/>
      <c r="HZP16" s="0"/>
      <c r="HZQ16" s="0"/>
      <c r="HZR16" s="0"/>
      <c r="HZS16" s="0"/>
      <c r="HZT16" s="0"/>
      <c r="HZU16" s="0"/>
      <c r="HZV16" s="0"/>
      <c r="HZW16" s="0"/>
      <c r="HZX16" s="0"/>
      <c r="HZY16" s="0"/>
      <c r="HZZ16" s="0"/>
      <c r="IAA16" s="0"/>
      <c r="IAB16" s="0"/>
      <c r="IAC16" s="0"/>
      <c r="IAD16" s="0"/>
      <c r="IAE16" s="0"/>
      <c r="IAF16" s="0"/>
      <c r="IAG16" s="0"/>
      <c r="IAH16" s="0"/>
      <c r="IAI16" s="0"/>
      <c r="IAJ16" s="0"/>
      <c r="IAK16" s="0"/>
      <c r="IAL16" s="0"/>
      <c r="IAM16" s="0"/>
      <c r="IAN16" s="0"/>
      <c r="IAO16" s="0"/>
      <c r="IAP16" s="0"/>
      <c r="IAQ16" s="0"/>
      <c r="IAR16" s="0"/>
      <c r="IAS16" s="0"/>
      <c r="IAT16" s="0"/>
      <c r="IAU16" s="0"/>
      <c r="IAV16" s="0"/>
      <c r="IAW16" s="0"/>
      <c r="IAX16" s="0"/>
      <c r="IAY16" s="0"/>
      <c r="IAZ16" s="0"/>
      <c r="IBA16" s="0"/>
      <c r="IBB16" s="0"/>
      <c r="IBC16" s="0"/>
      <c r="IBD16" s="0"/>
      <c r="IBE16" s="0"/>
      <c r="IBF16" s="0"/>
      <c r="IBG16" s="0"/>
      <c r="IBH16" s="0"/>
      <c r="IBI16" s="0"/>
      <c r="IBJ16" s="0"/>
      <c r="IBK16" s="0"/>
      <c r="IBL16" s="0"/>
      <c r="IBM16" s="0"/>
      <c r="IBN16" s="0"/>
      <c r="IBO16" s="0"/>
      <c r="IBP16" s="0"/>
      <c r="IBQ16" s="0"/>
      <c r="IBR16" s="0"/>
      <c r="IBS16" s="0"/>
      <c r="IBT16" s="0"/>
      <c r="IBU16" s="0"/>
      <c r="IBV16" s="0"/>
      <c r="IBW16" s="0"/>
      <c r="IBX16" s="0"/>
      <c r="IBY16" s="0"/>
      <c r="IBZ16" s="0"/>
      <c r="ICA16" s="0"/>
      <c r="ICB16" s="0"/>
      <c r="ICC16" s="0"/>
      <c r="ICD16" s="0"/>
      <c r="ICE16" s="0"/>
      <c r="ICF16" s="0"/>
      <c r="ICG16" s="0"/>
      <c r="ICH16" s="0"/>
      <c r="ICI16" s="0"/>
      <c r="ICJ16" s="0"/>
      <c r="ICK16" s="0"/>
      <c r="ICL16" s="0"/>
      <c r="ICM16" s="0"/>
      <c r="ICN16" s="0"/>
      <c r="ICO16" s="0"/>
      <c r="ICP16" s="0"/>
      <c r="ICQ16" s="0"/>
      <c r="ICR16" s="0"/>
      <c r="ICS16" s="0"/>
      <c r="ICT16" s="0"/>
      <c r="ICU16" s="0"/>
      <c r="ICV16" s="0"/>
      <c r="ICW16" s="0"/>
      <c r="ICX16" s="0"/>
      <c r="ICY16" s="0"/>
      <c r="ICZ16" s="0"/>
      <c r="IDA16" s="0"/>
      <c r="IDB16" s="0"/>
      <c r="IDC16" s="0"/>
      <c r="IDD16" s="0"/>
      <c r="IDE16" s="0"/>
      <c r="IDF16" s="0"/>
      <c r="IDG16" s="0"/>
      <c r="IDH16" s="0"/>
      <c r="IDI16" s="0"/>
      <c r="IDJ16" s="0"/>
      <c r="IDK16" s="0"/>
      <c r="IDL16" s="0"/>
      <c r="IDM16" s="0"/>
      <c r="IDN16" s="0"/>
      <c r="IDO16" s="0"/>
      <c r="IDP16" s="0"/>
      <c r="IDQ16" s="0"/>
      <c r="IDR16" s="0"/>
      <c r="IDS16" s="0"/>
      <c r="IDT16" s="0"/>
      <c r="IDU16" s="0"/>
      <c r="IDV16" s="0"/>
      <c r="IDW16" s="0"/>
      <c r="IDX16" s="0"/>
      <c r="IDY16" s="0"/>
      <c r="IDZ16" s="0"/>
      <c r="IEA16" s="0"/>
      <c r="IEB16" s="0"/>
      <c r="IEC16" s="0"/>
      <c r="IED16" s="0"/>
      <c r="IEE16" s="0"/>
      <c r="IEF16" s="0"/>
      <c r="IEG16" s="0"/>
      <c r="IEH16" s="0"/>
      <c r="IEI16" s="0"/>
      <c r="IEJ16" s="0"/>
      <c r="IEK16" s="0"/>
      <c r="IEL16" s="0"/>
      <c r="IEM16" s="0"/>
      <c r="IEN16" s="0"/>
      <c r="IEO16" s="0"/>
      <c r="IEP16" s="0"/>
      <c r="IEQ16" s="0"/>
      <c r="IER16" s="0"/>
      <c r="IES16" s="0"/>
      <c r="IET16" s="0"/>
      <c r="IEU16" s="0"/>
      <c r="IEV16" s="0"/>
      <c r="IEW16" s="0"/>
      <c r="IEX16" s="0"/>
      <c r="IEY16" s="0"/>
      <c r="IEZ16" s="0"/>
      <c r="IFA16" s="0"/>
      <c r="IFB16" s="0"/>
      <c r="IFC16" s="0"/>
      <c r="IFD16" s="0"/>
      <c r="IFE16" s="0"/>
      <c r="IFF16" s="0"/>
      <c r="IFG16" s="0"/>
      <c r="IFH16" s="0"/>
      <c r="IFI16" s="0"/>
      <c r="IFJ16" s="0"/>
      <c r="IFK16" s="0"/>
      <c r="IFL16" s="0"/>
      <c r="IFM16" s="0"/>
      <c r="IFN16" s="0"/>
      <c r="IFO16" s="0"/>
      <c r="IFP16" s="0"/>
      <c r="IFQ16" s="0"/>
      <c r="IFR16" s="0"/>
      <c r="IFS16" s="0"/>
      <c r="IFT16" s="0"/>
      <c r="IFU16" s="0"/>
      <c r="IFV16" s="0"/>
      <c r="IFW16" s="0"/>
      <c r="IFX16" s="0"/>
      <c r="IFY16" s="0"/>
      <c r="IFZ16" s="0"/>
      <c r="IGA16" s="0"/>
      <c r="IGB16" s="0"/>
      <c r="IGC16" s="0"/>
      <c r="IGD16" s="0"/>
      <c r="IGE16" s="0"/>
      <c r="IGF16" s="0"/>
      <c r="IGG16" s="0"/>
      <c r="IGH16" s="0"/>
      <c r="IGI16" s="0"/>
      <c r="IGJ16" s="0"/>
      <c r="IGK16" s="0"/>
      <c r="IGL16" s="0"/>
      <c r="IGM16" s="0"/>
      <c r="IGN16" s="0"/>
      <c r="IGO16" s="0"/>
      <c r="IGP16" s="0"/>
      <c r="IGQ16" s="0"/>
      <c r="IGR16" s="0"/>
      <c r="IGS16" s="0"/>
      <c r="IGT16" s="0"/>
      <c r="IGU16" s="0"/>
      <c r="IGV16" s="0"/>
      <c r="IGW16" s="0"/>
      <c r="IGX16" s="0"/>
      <c r="IGY16" s="0"/>
      <c r="IGZ16" s="0"/>
      <c r="IHA16" s="0"/>
      <c r="IHB16" s="0"/>
      <c r="IHC16" s="0"/>
      <c r="IHD16" s="0"/>
      <c r="IHE16" s="0"/>
      <c r="IHF16" s="0"/>
      <c r="IHG16" s="0"/>
      <c r="IHH16" s="0"/>
      <c r="IHI16" s="0"/>
      <c r="IHJ16" s="0"/>
      <c r="IHK16" s="0"/>
      <c r="IHL16" s="0"/>
      <c r="IHM16" s="0"/>
      <c r="IHN16" s="0"/>
      <c r="IHO16" s="0"/>
      <c r="IHP16" s="0"/>
      <c r="IHQ16" s="0"/>
      <c r="IHR16" s="0"/>
      <c r="IHS16" s="0"/>
      <c r="IHT16" s="0"/>
      <c r="IHU16" s="0"/>
      <c r="IHV16" s="0"/>
      <c r="IHW16" s="0"/>
      <c r="IHX16" s="0"/>
      <c r="IHY16" s="0"/>
      <c r="IHZ16" s="0"/>
      <c r="IIA16" s="0"/>
      <c r="IIB16" s="0"/>
      <c r="IIC16" s="0"/>
      <c r="IID16" s="0"/>
      <c r="IIE16" s="0"/>
      <c r="IIF16" s="0"/>
      <c r="IIG16" s="0"/>
      <c r="IIH16" s="0"/>
      <c r="III16" s="0"/>
      <c r="IIJ16" s="0"/>
      <c r="IIK16" s="0"/>
      <c r="IIL16" s="0"/>
      <c r="IIM16" s="0"/>
      <c r="IIN16" s="0"/>
      <c r="IIO16" s="0"/>
      <c r="IIP16" s="0"/>
      <c r="IIQ16" s="0"/>
      <c r="IIR16" s="0"/>
      <c r="IIS16" s="0"/>
      <c r="IIT16" s="0"/>
      <c r="IIU16" s="0"/>
      <c r="IIV16" s="0"/>
      <c r="IIW16" s="0"/>
      <c r="IIX16" s="0"/>
      <c r="IIY16" s="0"/>
      <c r="IIZ16" s="0"/>
      <c r="IJA16" s="0"/>
      <c r="IJB16" s="0"/>
      <c r="IJC16" s="0"/>
      <c r="IJD16" s="0"/>
      <c r="IJE16" s="0"/>
      <c r="IJF16" s="0"/>
      <c r="IJG16" s="0"/>
      <c r="IJH16" s="0"/>
      <c r="IJI16" s="0"/>
      <c r="IJJ16" s="0"/>
      <c r="IJK16" s="0"/>
      <c r="IJL16" s="0"/>
      <c r="IJM16" s="0"/>
      <c r="IJN16" s="0"/>
      <c r="IJO16" s="0"/>
      <c r="IJP16" s="0"/>
      <c r="IJQ16" s="0"/>
      <c r="IJR16" s="0"/>
      <c r="IJS16" s="0"/>
      <c r="IJT16" s="0"/>
      <c r="IJU16" s="0"/>
      <c r="IJV16" s="0"/>
      <c r="IJW16" s="0"/>
      <c r="IJX16" s="0"/>
      <c r="IJY16" s="0"/>
      <c r="IJZ16" s="0"/>
      <c r="IKA16" s="0"/>
      <c r="IKB16" s="0"/>
      <c r="IKC16" s="0"/>
      <c r="IKD16" s="0"/>
      <c r="IKE16" s="0"/>
      <c r="IKF16" s="0"/>
      <c r="IKG16" s="0"/>
      <c r="IKH16" s="0"/>
      <c r="IKI16" s="0"/>
      <c r="IKJ16" s="0"/>
      <c r="IKK16" s="0"/>
      <c r="IKL16" s="0"/>
      <c r="IKM16" s="0"/>
      <c r="IKN16" s="0"/>
      <c r="IKO16" s="0"/>
      <c r="IKP16" s="0"/>
      <c r="IKQ16" s="0"/>
      <c r="IKR16" s="0"/>
      <c r="IKS16" s="0"/>
      <c r="IKT16" s="0"/>
      <c r="IKU16" s="0"/>
      <c r="IKV16" s="0"/>
      <c r="IKW16" s="0"/>
      <c r="IKX16" s="0"/>
      <c r="IKY16" s="0"/>
      <c r="IKZ16" s="0"/>
      <c r="ILA16" s="0"/>
      <c r="ILB16" s="0"/>
      <c r="ILC16" s="0"/>
      <c r="ILD16" s="0"/>
      <c r="ILE16" s="0"/>
      <c r="ILF16" s="0"/>
      <c r="ILG16" s="0"/>
      <c r="ILH16" s="0"/>
      <c r="ILI16" s="0"/>
      <c r="ILJ16" s="0"/>
      <c r="ILK16" s="0"/>
      <c r="ILL16" s="0"/>
      <c r="ILM16" s="0"/>
      <c r="ILN16" s="0"/>
      <c r="ILO16" s="0"/>
      <c r="ILP16" s="0"/>
      <c r="ILQ16" s="0"/>
      <c r="ILR16" s="0"/>
      <c r="ILS16" s="0"/>
      <c r="ILT16" s="0"/>
      <c r="ILU16" s="0"/>
      <c r="ILV16" s="0"/>
      <c r="ILW16" s="0"/>
      <c r="ILX16" s="0"/>
      <c r="ILY16" s="0"/>
      <c r="ILZ16" s="0"/>
      <c r="IMA16" s="0"/>
      <c r="IMB16" s="0"/>
      <c r="IMC16" s="0"/>
      <c r="IMD16" s="0"/>
      <c r="IME16" s="0"/>
      <c r="IMF16" s="0"/>
      <c r="IMG16" s="0"/>
      <c r="IMH16" s="0"/>
      <c r="IMI16" s="0"/>
      <c r="IMJ16" s="0"/>
      <c r="IMK16" s="0"/>
      <c r="IML16" s="0"/>
      <c r="IMM16" s="0"/>
      <c r="IMN16" s="0"/>
      <c r="IMO16" s="0"/>
      <c r="IMP16" s="0"/>
      <c r="IMQ16" s="0"/>
      <c r="IMR16" s="0"/>
      <c r="IMS16" s="0"/>
      <c r="IMT16" s="0"/>
      <c r="IMU16" s="0"/>
      <c r="IMV16" s="0"/>
      <c r="IMW16" s="0"/>
      <c r="IMX16" s="0"/>
      <c r="IMY16" s="0"/>
      <c r="IMZ16" s="0"/>
      <c r="INA16" s="0"/>
      <c r="INB16" s="0"/>
      <c r="INC16" s="0"/>
      <c r="IND16" s="0"/>
      <c r="INE16" s="0"/>
      <c r="INF16" s="0"/>
      <c r="ING16" s="0"/>
      <c r="INH16" s="0"/>
      <c r="INI16" s="0"/>
      <c r="INJ16" s="0"/>
      <c r="INK16" s="0"/>
      <c r="INL16" s="0"/>
      <c r="INM16" s="0"/>
      <c r="INN16" s="0"/>
      <c r="INO16" s="0"/>
      <c r="INP16" s="0"/>
      <c r="INQ16" s="0"/>
      <c r="INR16" s="0"/>
      <c r="INS16" s="0"/>
      <c r="INT16" s="0"/>
      <c r="INU16" s="0"/>
      <c r="INV16" s="0"/>
      <c r="INW16" s="0"/>
      <c r="INX16" s="0"/>
      <c r="INY16" s="0"/>
      <c r="INZ16" s="0"/>
      <c r="IOA16" s="0"/>
      <c r="IOB16" s="0"/>
      <c r="IOC16" s="0"/>
      <c r="IOD16" s="0"/>
      <c r="IOE16" s="0"/>
      <c r="IOF16" s="0"/>
      <c r="IOG16" s="0"/>
      <c r="IOH16" s="0"/>
      <c r="IOI16" s="0"/>
      <c r="IOJ16" s="0"/>
      <c r="IOK16" s="0"/>
      <c r="IOL16" s="0"/>
      <c r="IOM16" s="0"/>
      <c r="ION16" s="0"/>
      <c r="IOO16" s="0"/>
      <c r="IOP16" s="0"/>
      <c r="IOQ16" s="0"/>
      <c r="IOR16" s="0"/>
      <c r="IOS16" s="0"/>
      <c r="IOT16" s="0"/>
      <c r="IOU16" s="0"/>
      <c r="IOV16" s="0"/>
      <c r="IOW16" s="0"/>
      <c r="IOX16" s="0"/>
      <c r="IOY16" s="0"/>
      <c r="IOZ16" s="0"/>
      <c r="IPA16" s="0"/>
      <c r="IPB16" s="0"/>
      <c r="IPC16" s="0"/>
      <c r="IPD16" s="0"/>
      <c r="IPE16" s="0"/>
      <c r="IPF16" s="0"/>
      <c r="IPG16" s="0"/>
      <c r="IPH16" s="0"/>
      <c r="IPI16" s="0"/>
      <c r="IPJ16" s="0"/>
      <c r="IPK16" s="0"/>
      <c r="IPL16" s="0"/>
      <c r="IPM16" s="0"/>
      <c r="IPN16" s="0"/>
      <c r="IPO16" s="0"/>
      <c r="IPP16" s="0"/>
      <c r="IPQ16" s="0"/>
      <c r="IPR16" s="0"/>
      <c r="IPS16" s="0"/>
      <c r="IPT16" s="0"/>
      <c r="IPU16" s="0"/>
      <c r="IPV16" s="0"/>
      <c r="IPW16" s="0"/>
      <c r="IPX16" s="0"/>
      <c r="IPY16" s="0"/>
      <c r="IPZ16" s="0"/>
      <c r="IQA16" s="0"/>
      <c r="IQB16" s="0"/>
      <c r="IQC16" s="0"/>
      <c r="IQD16" s="0"/>
      <c r="IQE16" s="0"/>
      <c r="IQF16" s="0"/>
      <c r="IQG16" s="0"/>
      <c r="IQH16" s="0"/>
      <c r="IQI16" s="0"/>
      <c r="IQJ16" s="0"/>
      <c r="IQK16" s="0"/>
      <c r="IQL16" s="0"/>
      <c r="IQM16" s="0"/>
      <c r="IQN16" s="0"/>
      <c r="IQO16" s="0"/>
      <c r="IQP16" s="0"/>
      <c r="IQQ16" s="0"/>
      <c r="IQR16" s="0"/>
      <c r="IQS16" s="0"/>
      <c r="IQT16" s="0"/>
      <c r="IQU16" s="0"/>
      <c r="IQV16" s="0"/>
      <c r="IQW16" s="0"/>
      <c r="IQX16" s="0"/>
      <c r="IQY16" s="0"/>
      <c r="IQZ16" s="0"/>
      <c r="IRA16" s="0"/>
      <c r="IRB16" s="0"/>
      <c r="IRC16" s="0"/>
      <c r="IRD16" s="0"/>
      <c r="IRE16" s="0"/>
      <c r="IRF16" s="0"/>
      <c r="IRG16" s="0"/>
      <c r="IRH16" s="0"/>
      <c r="IRI16" s="0"/>
      <c r="IRJ16" s="0"/>
      <c r="IRK16" s="0"/>
      <c r="IRL16" s="0"/>
      <c r="IRM16" s="0"/>
      <c r="IRN16" s="0"/>
      <c r="IRO16" s="0"/>
      <c r="IRP16" s="0"/>
      <c r="IRQ16" s="0"/>
      <c r="IRR16" s="0"/>
      <c r="IRS16" s="0"/>
      <c r="IRT16" s="0"/>
      <c r="IRU16" s="0"/>
      <c r="IRV16" s="0"/>
      <c r="IRW16" s="0"/>
      <c r="IRX16" s="0"/>
      <c r="IRY16" s="0"/>
      <c r="IRZ16" s="0"/>
      <c r="ISA16" s="0"/>
      <c r="ISB16" s="0"/>
      <c r="ISC16" s="0"/>
      <c r="ISD16" s="0"/>
      <c r="ISE16" s="0"/>
      <c r="ISF16" s="0"/>
      <c r="ISG16" s="0"/>
      <c r="ISH16" s="0"/>
      <c r="ISI16" s="0"/>
      <c r="ISJ16" s="0"/>
      <c r="ISK16" s="0"/>
      <c r="ISL16" s="0"/>
      <c r="ISM16" s="0"/>
      <c r="ISN16" s="0"/>
      <c r="ISO16" s="0"/>
      <c r="ISP16" s="0"/>
      <c r="ISQ16" s="0"/>
      <c r="ISR16" s="0"/>
      <c r="ISS16" s="0"/>
      <c r="IST16" s="0"/>
      <c r="ISU16" s="0"/>
      <c r="ISV16" s="0"/>
      <c r="ISW16" s="0"/>
      <c r="ISX16" s="0"/>
      <c r="ISY16" s="0"/>
      <c r="ISZ16" s="0"/>
      <c r="ITA16" s="0"/>
      <c r="ITB16" s="0"/>
      <c r="ITC16" s="0"/>
      <c r="ITD16" s="0"/>
      <c r="ITE16" s="0"/>
      <c r="ITF16" s="0"/>
      <c r="ITG16" s="0"/>
      <c r="ITH16" s="0"/>
      <c r="ITI16" s="0"/>
      <c r="ITJ16" s="0"/>
      <c r="ITK16" s="0"/>
      <c r="ITL16" s="0"/>
      <c r="ITM16" s="0"/>
      <c r="ITN16" s="0"/>
      <c r="ITO16" s="0"/>
      <c r="ITP16" s="0"/>
      <c r="ITQ16" s="0"/>
      <c r="ITR16" s="0"/>
      <c r="ITS16" s="0"/>
      <c r="ITT16" s="0"/>
      <c r="ITU16" s="0"/>
      <c r="ITV16" s="0"/>
      <c r="ITW16" s="0"/>
      <c r="ITX16" s="0"/>
      <c r="ITY16" s="0"/>
      <c r="ITZ16" s="0"/>
      <c r="IUA16" s="0"/>
      <c r="IUB16" s="0"/>
      <c r="IUC16" s="0"/>
      <c r="IUD16" s="0"/>
      <c r="IUE16" s="0"/>
      <c r="IUF16" s="0"/>
      <c r="IUG16" s="0"/>
      <c r="IUH16" s="0"/>
      <c r="IUI16" s="0"/>
      <c r="IUJ16" s="0"/>
      <c r="IUK16" s="0"/>
      <c r="IUL16" s="0"/>
      <c r="IUM16" s="0"/>
      <c r="IUN16" s="0"/>
      <c r="IUO16" s="0"/>
      <c r="IUP16" s="0"/>
      <c r="IUQ16" s="0"/>
      <c r="IUR16" s="0"/>
      <c r="IUS16" s="0"/>
      <c r="IUT16" s="0"/>
      <c r="IUU16" s="0"/>
      <c r="IUV16" s="0"/>
      <c r="IUW16" s="0"/>
      <c r="IUX16" s="0"/>
      <c r="IUY16" s="0"/>
      <c r="IUZ16" s="0"/>
      <c r="IVA16" s="0"/>
      <c r="IVB16" s="0"/>
      <c r="IVC16" s="0"/>
      <c r="IVD16" s="0"/>
      <c r="IVE16" s="0"/>
      <c r="IVF16" s="0"/>
      <c r="IVG16" s="0"/>
      <c r="IVH16" s="0"/>
      <c r="IVI16" s="0"/>
      <c r="IVJ16" s="0"/>
      <c r="IVK16" s="0"/>
      <c r="IVL16" s="0"/>
      <c r="IVM16" s="0"/>
      <c r="IVN16" s="0"/>
      <c r="IVO16" s="0"/>
      <c r="IVP16" s="0"/>
      <c r="IVQ16" s="0"/>
      <c r="IVR16" s="0"/>
      <c r="IVS16" s="0"/>
      <c r="IVT16" s="0"/>
      <c r="IVU16" s="0"/>
      <c r="IVV16" s="0"/>
      <c r="IVW16" s="0"/>
      <c r="IVX16" s="0"/>
      <c r="IVY16" s="0"/>
      <c r="IVZ16" s="0"/>
      <c r="IWA16" s="0"/>
      <c r="IWB16" s="0"/>
      <c r="IWC16" s="0"/>
      <c r="IWD16" s="0"/>
      <c r="IWE16" s="0"/>
      <c r="IWF16" s="0"/>
      <c r="IWG16" s="0"/>
      <c r="IWH16" s="0"/>
      <c r="IWI16" s="0"/>
      <c r="IWJ16" s="0"/>
      <c r="IWK16" s="0"/>
      <c r="IWL16" s="0"/>
      <c r="IWM16" s="0"/>
      <c r="IWN16" s="0"/>
      <c r="IWO16" s="0"/>
      <c r="IWP16" s="0"/>
      <c r="IWQ16" s="0"/>
      <c r="IWR16" s="0"/>
      <c r="IWS16" s="0"/>
      <c r="IWT16" s="0"/>
      <c r="IWU16" s="0"/>
      <c r="IWV16" s="0"/>
      <c r="IWW16" s="0"/>
      <c r="IWX16" s="0"/>
      <c r="IWY16" s="0"/>
      <c r="IWZ16" s="0"/>
      <c r="IXA16" s="0"/>
      <c r="IXB16" s="0"/>
      <c r="IXC16" s="0"/>
      <c r="IXD16" s="0"/>
      <c r="IXE16" s="0"/>
      <c r="IXF16" s="0"/>
      <c r="IXG16" s="0"/>
      <c r="IXH16" s="0"/>
      <c r="IXI16" s="0"/>
      <c r="IXJ16" s="0"/>
      <c r="IXK16" s="0"/>
      <c r="IXL16" s="0"/>
      <c r="IXM16" s="0"/>
      <c r="IXN16" s="0"/>
      <c r="IXO16" s="0"/>
      <c r="IXP16" s="0"/>
      <c r="IXQ16" s="0"/>
      <c r="IXR16" s="0"/>
      <c r="IXS16" s="0"/>
      <c r="IXT16" s="0"/>
      <c r="IXU16" s="0"/>
      <c r="IXV16" s="0"/>
      <c r="IXW16" s="0"/>
      <c r="IXX16" s="0"/>
      <c r="IXY16" s="0"/>
      <c r="IXZ16" s="0"/>
      <c r="IYA16" s="0"/>
      <c r="IYB16" s="0"/>
      <c r="IYC16" s="0"/>
      <c r="IYD16" s="0"/>
      <c r="IYE16" s="0"/>
      <c r="IYF16" s="0"/>
      <c r="IYG16" s="0"/>
      <c r="IYH16" s="0"/>
      <c r="IYI16" s="0"/>
      <c r="IYJ16" s="0"/>
      <c r="IYK16" s="0"/>
      <c r="IYL16" s="0"/>
      <c r="IYM16" s="0"/>
      <c r="IYN16" s="0"/>
      <c r="IYO16" s="0"/>
      <c r="IYP16" s="0"/>
      <c r="IYQ16" s="0"/>
      <c r="IYR16" s="0"/>
      <c r="IYS16" s="0"/>
      <c r="IYT16" s="0"/>
      <c r="IYU16" s="0"/>
      <c r="IYV16" s="0"/>
      <c r="IYW16" s="0"/>
      <c r="IYX16" s="0"/>
      <c r="IYY16" s="0"/>
      <c r="IYZ16" s="0"/>
      <c r="IZA16" s="0"/>
      <c r="IZB16" s="0"/>
      <c r="IZC16" s="0"/>
      <c r="IZD16" s="0"/>
      <c r="IZE16" s="0"/>
      <c r="IZF16" s="0"/>
      <c r="IZG16" s="0"/>
      <c r="IZH16" s="0"/>
      <c r="IZI16" s="0"/>
      <c r="IZJ16" s="0"/>
      <c r="IZK16" s="0"/>
      <c r="IZL16" s="0"/>
      <c r="IZM16" s="0"/>
      <c r="IZN16" s="0"/>
      <c r="IZO16" s="0"/>
      <c r="IZP16" s="0"/>
      <c r="IZQ16" s="0"/>
      <c r="IZR16" s="0"/>
      <c r="IZS16" s="0"/>
      <c r="IZT16" s="0"/>
      <c r="IZU16" s="0"/>
      <c r="IZV16" s="0"/>
      <c r="IZW16" s="0"/>
      <c r="IZX16" s="0"/>
      <c r="IZY16" s="0"/>
      <c r="IZZ16" s="0"/>
      <c r="JAA16" s="0"/>
      <c r="JAB16" s="0"/>
      <c r="JAC16" s="0"/>
      <c r="JAD16" s="0"/>
      <c r="JAE16" s="0"/>
      <c r="JAF16" s="0"/>
      <c r="JAG16" s="0"/>
      <c r="JAH16" s="0"/>
      <c r="JAI16" s="0"/>
      <c r="JAJ16" s="0"/>
      <c r="JAK16" s="0"/>
      <c r="JAL16" s="0"/>
      <c r="JAM16" s="0"/>
      <c r="JAN16" s="0"/>
      <c r="JAO16" s="0"/>
      <c r="JAP16" s="0"/>
      <c r="JAQ16" s="0"/>
      <c r="JAR16" s="0"/>
      <c r="JAS16" s="0"/>
      <c r="JAT16" s="0"/>
      <c r="JAU16" s="0"/>
      <c r="JAV16" s="0"/>
      <c r="JAW16" s="0"/>
      <c r="JAX16" s="0"/>
      <c r="JAY16" s="0"/>
      <c r="JAZ16" s="0"/>
      <c r="JBA16" s="0"/>
      <c r="JBB16" s="0"/>
      <c r="JBC16" s="0"/>
      <c r="JBD16" s="0"/>
      <c r="JBE16" s="0"/>
      <c r="JBF16" s="0"/>
      <c r="JBG16" s="0"/>
      <c r="JBH16" s="0"/>
      <c r="JBI16" s="0"/>
      <c r="JBJ16" s="0"/>
      <c r="JBK16" s="0"/>
      <c r="JBL16" s="0"/>
      <c r="JBM16" s="0"/>
      <c r="JBN16" s="0"/>
      <c r="JBO16" s="0"/>
      <c r="JBP16" s="0"/>
      <c r="JBQ16" s="0"/>
      <c r="JBR16" s="0"/>
      <c r="JBS16" s="0"/>
      <c r="JBT16" s="0"/>
      <c r="JBU16" s="0"/>
      <c r="JBV16" s="0"/>
      <c r="JBW16" s="0"/>
      <c r="JBX16" s="0"/>
      <c r="JBY16" s="0"/>
      <c r="JBZ16" s="0"/>
      <c r="JCA16" s="0"/>
      <c r="JCB16" s="0"/>
      <c r="JCC16" s="0"/>
      <c r="JCD16" s="0"/>
      <c r="JCE16" s="0"/>
      <c r="JCF16" s="0"/>
      <c r="JCG16" s="0"/>
      <c r="JCH16" s="0"/>
      <c r="JCI16" s="0"/>
      <c r="JCJ16" s="0"/>
      <c r="JCK16" s="0"/>
      <c r="JCL16" s="0"/>
      <c r="JCM16" s="0"/>
      <c r="JCN16" s="0"/>
      <c r="JCO16" s="0"/>
      <c r="JCP16" s="0"/>
      <c r="JCQ16" s="0"/>
      <c r="JCR16" s="0"/>
      <c r="JCS16" s="0"/>
      <c r="JCT16" s="0"/>
      <c r="JCU16" s="0"/>
      <c r="JCV16" s="0"/>
      <c r="JCW16" s="0"/>
      <c r="JCX16" s="0"/>
      <c r="JCY16" s="0"/>
      <c r="JCZ16" s="0"/>
      <c r="JDA16" s="0"/>
      <c r="JDB16" s="0"/>
      <c r="JDC16" s="0"/>
      <c r="JDD16" s="0"/>
      <c r="JDE16" s="0"/>
      <c r="JDF16" s="0"/>
      <c r="JDG16" s="0"/>
      <c r="JDH16" s="0"/>
      <c r="JDI16" s="0"/>
      <c r="JDJ16" s="0"/>
      <c r="JDK16" s="0"/>
      <c r="JDL16" s="0"/>
      <c r="JDM16" s="0"/>
      <c r="JDN16" s="0"/>
      <c r="JDO16" s="0"/>
      <c r="JDP16" s="0"/>
      <c r="JDQ16" s="0"/>
      <c r="JDR16" s="0"/>
      <c r="JDS16" s="0"/>
      <c r="JDT16" s="0"/>
      <c r="JDU16" s="0"/>
      <c r="JDV16" s="0"/>
      <c r="JDW16" s="0"/>
      <c r="JDX16" s="0"/>
      <c r="JDY16" s="0"/>
      <c r="JDZ16" s="0"/>
      <c r="JEA16" s="0"/>
      <c r="JEB16" s="0"/>
      <c r="JEC16" s="0"/>
      <c r="JED16" s="0"/>
      <c r="JEE16" s="0"/>
      <c r="JEF16" s="0"/>
      <c r="JEG16" s="0"/>
      <c r="JEH16" s="0"/>
      <c r="JEI16" s="0"/>
      <c r="JEJ16" s="0"/>
      <c r="JEK16" s="0"/>
      <c r="JEL16" s="0"/>
      <c r="JEM16" s="0"/>
      <c r="JEN16" s="0"/>
      <c r="JEO16" s="0"/>
      <c r="JEP16" s="0"/>
      <c r="JEQ16" s="0"/>
      <c r="JER16" s="0"/>
      <c r="JES16" s="0"/>
      <c r="JET16" s="0"/>
      <c r="JEU16" s="0"/>
      <c r="JEV16" s="0"/>
      <c r="JEW16" s="0"/>
      <c r="JEX16" s="0"/>
      <c r="JEY16" s="0"/>
      <c r="JEZ16" s="0"/>
      <c r="JFA16" s="0"/>
      <c r="JFB16" s="0"/>
      <c r="JFC16" s="0"/>
      <c r="JFD16" s="0"/>
      <c r="JFE16" s="0"/>
      <c r="JFF16" s="0"/>
      <c r="JFG16" s="0"/>
      <c r="JFH16" s="0"/>
      <c r="JFI16" s="0"/>
      <c r="JFJ16" s="0"/>
      <c r="JFK16" s="0"/>
      <c r="JFL16" s="0"/>
      <c r="JFM16" s="0"/>
      <c r="JFN16" s="0"/>
      <c r="JFO16" s="0"/>
      <c r="JFP16" s="0"/>
      <c r="JFQ16" s="0"/>
      <c r="JFR16" s="0"/>
      <c r="JFS16" s="0"/>
      <c r="JFT16" s="0"/>
      <c r="JFU16" s="0"/>
      <c r="JFV16" s="0"/>
      <c r="JFW16" s="0"/>
      <c r="JFX16" s="0"/>
      <c r="JFY16" s="0"/>
      <c r="JFZ16" s="0"/>
      <c r="JGA16" s="0"/>
      <c r="JGB16" s="0"/>
      <c r="JGC16" s="0"/>
      <c r="JGD16" s="0"/>
      <c r="JGE16" s="0"/>
      <c r="JGF16" s="0"/>
      <c r="JGG16" s="0"/>
      <c r="JGH16" s="0"/>
      <c r="JGI16" s="0"/>
      <c r="JGJ16" s="0"/>
      <c r="JGK16" s="0"/>
      <c r="JGL16" s="0"/>
      <c r="JGM16" s="0"/>
      <c r="JGN16" s="0"/>
      <c r="JGO16" s="0"/>
      <c r="JGP16" s="0"/>
      <c r="JGQ16" s="0"/>
      <c r="JGR16" s="0"/>
      <c r="JGS16" s="0"/>
      <c r="JGT16" s="0"/>
      <c r="JGU16" s="0"/>
      <c r="JGV16" s="0"/>
      <c r="JGW16" s="0"/>
      <c r="JGX16" s="0"/>
      <c r="JGY16" s="0"/>
      <c r="JGZ16" s="0"/>
      <c r="JHA16" s="0"/>
      <c r="JHB16" s="0"/>
      <c r="JHC16" s="0"/>
      <c r="JHD16" s="0"/>
      <c r="JHE16" s="0"/>
      <c r="JHF16" s="0"/>
      <c r="JHG16" s="0"/>
      <c r="JHH16" s="0"/>
      <c r="JHI16" s="0"/>
      <c r="JHJ16" s="0"/>
      <c r="JHK16" s="0"/>
      <c r="JHL16" s="0"/>
      <c r="JHM16" s="0"/>
      <c r="JHN16" s="0"/>
      <c r="JHO16" s="0"/>
      <c r="JHP16" s="0"/>
      <c r="JHQ16" s="0"/>
      <c r="JHR16" s="0"/>
      <c r="JHS16" s="0"/>
      <c r="JHT16" s="0"/>
      <c r="JHU16" s="0"/>
      <c r="JHV16" s="0"/>
      <c r="JHW16" s="0"/>
      <c r="JHX16" s="0"/>
      <c r="JHY16" s="0"/>
      <c r="JHZ16" s="0"/>
      <c r="JIA16" s="0"/>
      <c r="JIB16" s="0"/>
      <c r="JIC16" s="0"/>
      <c r="JID16" s="0"/>
      <c r="JIE16" s="0"/>
      <c r="JIF16" s="0"/>
      <c r="JIG16" s="0"/>
      <c r="JIH16" s="0"/>
      <c r="JII16" s="0"/>
      <c r="JIJ16" s="0"/>
      <c r="JIK16" s="0"/>
      <c r="JIL16" s="0"/>
      <c r="JIM16" s="0"/>
      <c r="JIN16" s="0"/>
      <c r="JIO16" s="0"/>
      <c r="JIP16" s="0"/>
      <c r="JIQ16" s="0"/>
      <c r="JIR16" s="0"/>
      <c r="JIS16" s="0"/>
      <c r="JIT16" s="0"/>
      <c r="JIU16" s="0"/>
      <c r="JIV16" s="0"/>
      <c r="JIW16" s="0"/>
      <c r="JIX16" s="0"/>
      <c r="JIY16" s="0"/>
      <c r="JIZ16" s="0"/>
      <c r="JJA16" s="0"/>
      <c r="JJB16" s="0"/>
      <c r="JJC16" s="0"/>
      <c r="JJD16" s="0"/>
      <c r="JJE16" s="0"/>
      <c r="JJF16" s="0"/>
      <c r="JJG16" s="0"/>
      <c r="JJH16" s="0"/>
      <c r="JJI16" s="0"/>
      <c r="JJJ16" s="0"/>
      <c r="JJK16" s="0"/>
      <c r="JJL16" s="0"/>
      <c r="JJM16" s="0"/>
      <c r="JJN16" s="0"/>
      <c r="JJO16" s="0"/>
      <c r="JJP16" s="0"/>
      <c r="JJQ16" s="0"/>
      <c r="JJR16" s="0"/>
      <c r="JJS16" s="0"/>
      <c r="JJT16" s="0"/>
      <c r="JJU16" s="0"/>
      <c r="JJV16" s="0"/>
      <c r="JJW16" s="0"/>
      <c r="JJX16" s="0"/>
      <c r="JJY16" s="0"/>
      <c r="JJZ16" s="0"/>
      <c r="JKA16" s="0"/>
      <c r="JKB16" s="0"/>
      <c r="JKC16" s="0"/>
      <c r="JKD16" s="0"/>
      <c r="JKE16" s="0"/>
      <c r="JKF16" s="0"/>
      <c r="JKG16" s="0"/>
      <c r="JKH16" s="0"/>
      <c r="JKI16" s="0"/>
      <c r="JKJ16" s="0"/>
      <c r="JKK16" s="0"/>
      <c r="JKL16" s="0"/>
      <c r="JKM16" s="0"/>
      <c r="JKN16" s="0"/>
      <c r="JKO16" s="0"/>
      <c r="JKP16" s="0"/>
      <c r="JKQ16" s="0"/>
      <c r="JKR16" s="0"/>
      <c r="JKS16" s="0"/>
      <c r="JKT16" s="0"/>
      <c r="JKU16" s="0"/>
      <c r="JKV16" s="0"/>
      <c r="JKW16" s="0"/>
      <c r="JKX16" s="0"/>
      <c r="JKY16" s="0"/>
      <c r="JKZ16" s="0"/>
      <c r="JLA16" s="0"/>
      <c r="JLB16" s="0"/>
      <c r="JLC16" s="0"/>
      <c r="JLD16" s="0"/>
      <c r="JLE16" s="0"/>
      <c r="JLF16" s="0"/>
      <c r="JLG16" s="0"/>
      <c r="JLH16" s="0"/>
      <c r="JLI16" s="0"/>
      <c r="JLJ16" s="0"/>
      <c r="JLK16" s="0"/>
      <c r="JLL16" s="0"/>
      <c r="JLM16" s="0"/>
      <c r="JLN16" s="0"/>
      <c r="JLO16" s="0"/>
      <c r="JLP16" s="0"/>
      <c r="JLQ16" s="0"/>
      <c r="JLR16" s="0"/>
      <c r="JLS16" s="0"/>
      <c r="JLT16" s="0"/>
      <c r="JLU16" s="0"/>
      <c r="JLV16" s="0"/>
      <c r="JLW16" s="0"/>
      <c r="JLX16" s="0"/>
      <c r="JLY16" s="0"/>
      <c r="JLZ16" s="0"/>
      <c r="JMA16" s="0"/>
      <c r="JMB16" s="0"/>
      <c r="JMC16" s="0"/>
      <c r="JMD16" s="0"/>
      <c r="JME16" s="0"/>
      <c r="JMF16" s="0"/>
      <c r="JMG16" s="0"/>
      <c r="JMH16" s="0"/>
      <c r="JMI16" s="0"/>
      <c r="JMJ16" s="0"/>
      <c r="JMK16" s="0"/>
      <c r="JML16" s="0"/>
      <c r="JMM16" s="0"/>
      <c r="JMN16" s="0"/>
      <c r="JMO16" s="0"/>
      <c r="JMP16" s="0"/>
      <c r="JMQ16" s="0"/>
      <c r="JMR16" s="0"/>
      <c r="JMS16" s="0"/>
      <c r="JMT16" s="0"/>
      <c r="JMU16" s="0"/>
      <c r="JMV16" s="0"/>
      <c r="JMW16" s="0"/>
      <c r="JMX16" s="0"/>
      <c r="JMY16" s="0"/>
      <c r="JMZ16" s="0"/>
      <c r="JNA16" s="0"/>
      <c r="JNB16" s="0"/>
      <c r="JNC16" s="0"/>
      <c r="JND16" s="0"/>
      <c r="JNE16" s="0"/>
      <c r="JNF16" s="0"/>
      <c r="JNG16" s="0"/>
      <c r="JNH16" s="0"/>
      <c r="JNI16" s="0"/>
      <c r="JNJ16" s="0"/>
      <c r="JNK16" s="0"/>
      <c r="JNL16" s="0"/>
      <c r="JNM16" s="0"/>
      <c r="JNN16" s="0"/>
      <c r="JNO16" s="0"/>
      <c r="JNP16" s="0"/>
      <c r="JNQ16" s="0"/>
      <c r="JNR16" s="0"/>
      <c r="JNS16" s="0"/>
      <c r="JNT16" s="0"/>
      <c r="JNU16" s="0"/>
      <c r="JNV16" s="0"/>
      <c r="JNW16" s="0"/>
      <c r="JNX16" s="0"/>
      <c r="JNY16" s="0"/>
      <c r="JNZ16" s="0"/>
      <c r="JOA16" s="0"/>
      <c r="JOB16" s="0"/>
      <c r="JOC16" s="0"/>
      <c r="JOD16" s="0"/>
      <c r="JOE16" s="0"/>
      <c r="JOF16" s="0"/>
      <c r="JOG16" s="0"/>
      <c r="JOH16" s="0"/>
      <c r="JOI16" s="0"/>
      <c r="JOJ16" s="0"/>
      <c r="JOK16" s="0"/>
      <c r="JOL16" s="0"/>
      <c r="JOM16" s="0"/>
      <c r="JON16" s="0"/>
      <c r="JOO16" s="0"/>
      <c r="JOP16" s="0"/>
      <c r="JOQ16" s="0"/>
      <c r="JOR16" s="0"/>
      <c r="JOS16" s="0"/>
      <c r="JOT16" s="0"/>
      <c r="JOU16" s="0"/>
      <c r="JOV16" s="0"/>
      <c r="JOW16" s="0"/>
      <c r="JOX16" s="0"/>
      <c r="JOY16" s="0"/>
      <c r="JOZ16" s="0"/>
      <c r="JPA16" s="0"/>
      <c r="JPB16" s="0"/>
      <c r="JPC16" s="0"/>
      <c r="JPD16" s="0"/>
      <c r="JPE16" s="0"/>
      <c r="JPF16" s="0"/>
      <c r="JPG16" s="0"/>
      <c r="JPH16" s="0"/>
      <c r="JPI16" s="0"/>
      <c r="JPJ16" s="0"/>
      <c r="JPK16" s="0"/>
      <c r="JPL16" s="0"/>
      <c r="JPM16" s="0"/>
      <c r="JPN16" s="0"/>
      <c r="JPO16" s="0"/>
      <c r="JPP16" s="0"/>
      <c r="JPQ16" s="0"/>
      <c r="JPR16" s="0"/>
      <c r="JPS16" s="0"/>
      <c r="JPT16" s="0"/>
      <c r="JPU16" s="0"/>
      <c r="JPV16" s="0"/>
      <c r="JPW16" s="0"/>
      <c r="JPX16" s="0"/>
      <c r="JPY16" s="0"/>
      <c r="JPZ16" s="0"/>
      <c r="JQA16" s="0"/>
      <c r="JQB16" s="0"/>
      <c r="JQC16" s="0"/>
      <c r="JQD16" s="0"/>
      <c r="JQE16" s="0"/>
      <c r="JQF16" s="0"/>
      <c r="JQG16" s="0"/>
      <c r="JQH16" s="0"/>
      <c r="JQI16" s="0"/>
      <c r="JQJ16" s="0"/>
      <c r="JQK16" s="0"/>
      <c r="JQL16" s="0"/>
      <c r="JQM16" s="0"/>
      <c r="JQN16" s="0"/>
      <c r="JQO16" s="0"/>
      <c r="JQP16" s="0"/>
      <c r="JQQ16" s="0"/>
      <c r="JQR16" s="0"/>
      <c r="JQS16" s="0"/>
      <c r="JQT16" s="0"/>
      <c r="JQU16" s="0"/>
      <c r="JQV16" s="0"/>
      <c r="JQW16" s="0"/>
      <c r="JQX16" s="0"/>
      <c r="JQY16" s="0"/>
      <c r="JQZ16" s="0"/>
      <c r="JRA16" s="0"/>
      <c r="JRB16" s="0"/>
      <c r="JRC16" s="0"/>
      <c r="JRD16" s="0"/>
      <c r="JRE16" s="0"/>
      <c r="JRF16" s="0"/>
      <c r="JRG16" s="0"/>
      <c r="JRH16" s="0"/>
      <c r="JRI16" s="0"/>
      <c r="JRJ16" s="0"/>
      <c r="JRK16" s="0"/>
      <c r="JRL16" s="0"/>
      <c r="JRM16" s="0"/>
      <c r="JRN16" s="0"/>
      <c r="JRO16" s="0"/>
      <c r="JRP16" s="0"/>
      <c r="JRQ16" s="0"/>
      <c r="JRR16" s="0"/>
      <c r="JRS16" s="0"/>
      <c r="JRT16" s="0"/>
      <c r="JRU16" s="0"/>
      <c r="JRV16" s="0"/>
      <c r="JRW16" s="0"/>
      <c r="JRX16" s="0"/>
      <c r="JRY16" s="0"/>
      <c r="JRZ16" s="0"/>
      <c r="JSA16" s="0"/>
      <c r="JSB16" s="0"/>
      <c r="JSC16" s="0"/>
      <c r="JSD16" s="0"/>
      <c r="JSE16" s="0"/>
      <c r="JSF16" s="0"/>
      <c r="JSG16" s="0"/>
      <c r="JSH16" s="0"/>
      <c r="JSI16" s="0"/>
      <c r="JSJ16" s="0"/>
      <c r="JSK16" s="0"/>
      <c r="JSL16" s="0"/>
      <c r="JSM16" s="0"/>
      <c r="JSN16" s="0"/>
      <c r="JSO16" s="0"/>
      <c r="JSP16" s="0"/>
      <c r="JSQ16" s="0"/>
      <c r="JSR16" s="0"/>
      <c r="JSS16" s="0"/>
      <c r="JST16" s="0"/>
      <c r="JSU16" s="0"/>
      <c r="JSV16" s="0"/>
      <c r="JSW16" s="0"/>
      <c r="JSX16" s="0"/>
      <c r="JSY16" s="0"/>
      <c r="JSZ16" s="0"/>
      <c r="JTA16" s="0"/>
      <c r="JTB16" s="0"/>
      <c r="JTC16" s="0"/>
      <c r="JTD16" s="0"/>
      <c r="JTE16" s="0"/>
      <c r="JTF16" s="0"/>
      <c r="JTG16" s="0"/>
      <c r="JTH16" s="0"/>
      <c r="JTI16" s="0"/>
      <c r="JTJ16" s="0"/>
      <c r="JTK16" s="0"/>
      <c r="JTL16" s="0"/>
      <c r="JTM16" s="0"/>
      <c r="JTN16" s="0"/>
      <c r="JTO16" s="0"/>
      <c r="JTP16" s="0"/>
      <c r="JTQ16" s="0"/>
      <c r="JTR16" s="0"/>
      <c r="JTS16" s="0"/>
      <c r="JTT16" s="0"/>
      <c r="JTU16" s="0"/>
      <c r="JTV16" s="0"/>
      <c r="JTW16" s="0"/>
      <c r="JTX16" s="0"/>
      <c r="JTY16" s="0"/>
      <c r="JTZ16" s="0"/>
      <c r="JUA16" s="0"/>
      <c r="JUB16" s="0"/>
      <c r="JUC16" s="0"/>
      <c r="JUD16" s="0"/>
      <c r="JUE16" s="0"/>
      <c r="JUF16" s="0"/>
      <c r="JUG16" s="0"/>
      <c r="JUH16" s="0"/>
      <c r="JUI16" s="0"/>
      <c r="JUJ16" s="0"/>
      <c r="JUK16" s="0"/>
      <c r="JUL16" s="0"/>
      <c r="JUM16" s="0"/>
      <c r="JUN16" s="0"/>
      <c r="JUO16" s="0"/>
      <c r="JUP16" s="0"/>
      <c r="JUQ16" s="0"/>
      <c r="JUR16" s="0"/>
      <c r="JUS16" s="0"/>
      <c r="JUT16" s="0"/>
      <c r="JUU16" s="0"/>
      <c r="JUV16" s="0"/>
      <c r="JUW16" s="0"/>
      <c r="JUX16" s="0"/>
      <c r="JUY16" s="0"/>
      <c r="JUZ16" s="0"/>
      <c r="JVA16" s="0"/>
      <c r="JVB16" s="0"/>
      <c r="JVC16" s="0"/>
      <c r="JVD16" s="0"/>
      <c r="JVE16" s="0"/>
      <c r="JVF16" s="0"/>
      <c r="JVG16" s="0"/>
      <c r="JVH16" s="0"/>
      <c r="JVI16" s="0"/>
      <c r="JVJ16" s="0"/>
      <c r="JVK16" s="0"/>
      <c r="JVL16" s="0"/>
      <c r="JVM16" s="0"/>
      <c r="JVN16" s="0"/>
      <c r="JVO16" s="0"/>
      <c r="JVP16" s="0"/>
      <c r="JVQ16" s="0"/>
      <c r="JVR16" s="0"/>
      <c r="JVS16" s="0"/>
      <c r="JVT16" s="0"/>
      <c r="JVU16" s="0"/>
      <c r="JVV16" s="0"/>
      <c r="JVW16" s="0"/>
      <c r="JVX16" s="0"/>
      <c r="JVY16" s="0"/>
      <c r="JVZ16" s="0"/>
      <c r="JWA16" s="0"/>
      <c r="JWB16" s="0"/>
      <c r="JWC16" s="0"/>
      <c r="JWD16" s="0"/>
      <c r="JWE16" s="0"/>
      <c r="JWF16" s="0"/>
      <c r="JWG16" s="0"/>
      <c r="JWH16" s="0"/>
      <c r="JWI16" s="0"/>
      <c r="JWJ16" s="0"/>
      <c r="JWK16" s="0"/>
      <c r="JWL16" s="0"/>
      <c r="JWM16" s="0"/>
      <c r="JWN16" s="0"/>
      <c r="JWO16" s="0"/>
      <c r="JWP16" s="0"/>
      <c r="JWQ16" s="0"/>
      <c r="JWR16" s="0"/>
      <c r="JWS16" s="0"/>
      <c r="JWT16" s="0"/>
      <c r="JWU16" s="0"/>
      <c r="JWV16" s="0"/>
      <c r="JWW16" s="0"/>
      <c r="JWX16" s="0"/>
      <c r="JWY16" s="0"/>
      <c r="JWZ16" s="0"/>
      <c r="JXA16" s="0"/>
      <c r="JXB16" s="0"/>
      <c r="JXC16" s="0"/>
      <c r="JXD16" s="0"/>
      <c r="JXE16" s="0"/>
      <c r="JXF16" s="0"/>
      <c r="JXG16" s="0"/>
      <c r="JXH16" s="0"/>
      <c r="JXI16" s="0"/>
      <c r="JXJ16" s="0"/>
      <c r="JXK16" s="0"/>
      <c r="JXL16" s="0"/>
      <c r="JXM16" s="0"/>
      <c r="JXN16" s="0"/>
      <c r="JXO16" s="0"/>
      <c r="JXP16" s="0"/>
      <c r="JXQ16" s="0"/>
      <c r="JXR16" s="0"/>
      <c r="JXS16" s="0"/>
      <c r="JXT16" s="0"/>
      <c r="JXU16" s="0"/>
      <c r="JXV16" s="0"/>
      <c r="JXW16" s="0"/>
      <c r="JXX16" s="0"/>
      <c r="JXY16" s="0"/>
      <c r="JXZ16" s="0"/>
      <c r="JYA16" s="0"/>
      <c r="JYB16" s="0"/>
      <c r="JYC16" s="0"/>
      <c r="JYD16" s="0"/>
      <c r="JYE16" s="0"/>
      <c r="JYF16" s="0"/>
      <c r="JYG16" s="0"/>
      <c r="JYH16" s="0"/>
      <c r="JYI16" s="0"/>
      <c r="JYJ16" s="0"/>
      <c r="JYK16" s="0"/>
      <c r="JYL16" s="0"/>
      <c r="JYM16" s="0"/>
      <c r="JYN16" s="0"/>
      <c r="JYO16" s="0"/>
      <c r="JYP16" s="0"/>
      <c r="JYQ16" s="0"/>
      <c r="JYR16" s="0"/>
      <c r="JYS16" s="0"/>
      <c r="JYT16" s="0"/>
      <c r="JYU16" s="0"/>
      <c r="JYV16" s="0"/>
      <c r="JYW16" s="0"/>
      <c r="JYX16" s="0"/>
      <c r="JYY16" s="0"/>
      <c r="JYZ16" s="0"/>
      <c r="JZA16" s="0"/>
      <c r="JZB16" s="0"/>
      <c r="JZC16" s="0"/>
      <c r="JZD16" s="0"/>
      <c r="JZE16" s="0"/>
      <c r="JZF16" s="0"/>
      <c r="JZG16" s="0"/>
      <c r="JZH16" s="0"/>
      <c r="JZI16" s="0"/>
      <c r="JZJ16" s="0"/>
      <c r="JZK16" s="0"/>
      <c r="JZL16" s="0"/>
      <c r="JZM16" s="0"/>
      <c r="JZN16" s="0"/>
      <c r="JZO16" s="0"/>
      <c r="JZP16" s="0"/>
      <c r="JZQ16" s="0"/>
      <c r="JZR16" s="0"/>
      <c r="JZS16" s="0"/>
      <c r="JZT16" s="0"/>
      <c r="JZU16" s="0"/>
      <c r="JZV16" s="0"/>
      <c r="JZW16" s="0"/>
      <c r="JZX16" s="0"/>
      <c r="JZY16" s="0"/>
      <c r="JZZ16" s="0"/>
      <c r="KAA16" s="0"/>
      <c r="KAB16" s="0"/>
      <c r="KAC16" s="0"/>
      <c r="KAD16" s="0"/>
      <c r="KAE16" s="0"/>
      <c r="KAF16" s="0"/>
      <c r="KAG16" s="0"/>
      <c r="KAH16" s="0"/>
      <c r="KAI16" s="0"/>
      <c r="KAJ16" s="0"/>
      <c r="KAK16" s="0"/>
      <c r="KAL16" s="0"/>
      <c r="KAM16" s="0"/>
      <c r="KAN16" s="0"/>
      <c r="KAO16" s="0"/>
      <c r="KAP16" s="0"/>
      <c r="KAQ16" s="0"/>
      <c r="KAR16" s="0"/>
      <c r="KAS16" s="0"/>
      <c r="KAT16" s="0"/>
      <c r="KAU16" s="0"/>
      <c r="KAV16" s="0"/>
      <c r="KAW16" s="0"/>
      <c r="KAX16" s="0"/>
      <c r="KAY16" s="0"/>
      <c r="KAZ16" s="0"/>
      <c r="KBA16" s="0"/>
      <c r="KBB16" s="0"/>
      <c r="KBC16" s="0"/>
      <c r="KBD16" s="0"/>
      <c r="KBE16" s="0"/>
      <c r="KBF16" s="0"/>
      <c r="KBG16" s="0"/>
      <c r="KBH16" s="0"/>
      <c r="KBI16" s="0"/>
      <c r="KBJ16" s="0"/>
      <c r="KBK16" s="0"/>
      <c r="KBL16" s="0"/>
      <c r="KBM16" s="0"/>
      <c r="KBN16" s="0"/>
      <c r="KBO16" s="0"/>
      <c r="KBP16" s="0"/>
      <c r="KBQ16" s="0"/>
      <c r="KBR16" s="0"/>
      <c r="KBS16" s="0"/>
      <c r="KBT16" s="0"/>
      <c r="KBU16" s="0"/>
      <c r="KBV16" s="0"/>
      <c r="KBW16" s="0"/>
      <c r="KBX16" s="0"/>
      <c r="KBY16" s="0"/>
      <c r="KBZ16" s="0"/>
      <c r="KCA16" s="0"/>
      <c r="KCB16" s="0"/>
      <c r="KCC16" s="0"/>
      <c r="KCD16" s="0"/>
      <c r="KCE16" s="0"/>
      <c r="KCF16" s="0"/>
      <c r="KCG16" s="0"/>
      <c r="KCH16" s="0"/>
      <c r="KCI16" s="0"/>
      <c r="KCJ16" s="0"/>
      <c r="KCK16" s="0"/>
      <c r="KCL16" s="0"/>
      <c r="KCM16" s="0"/>
      <c r="KCN16" s="0"/>
      <c r="KCO16" s="0"/>
      <c r="KCP16" s="0"/>
      <c r="KCQ16" s="0"/>
      <c r="KCR16" s="0"/>
      <c r="KCS16" s="0"/>
      <c r="KCT16" s="0"/>
      <c r="KCU16" s="0"/>
      <c r="KCV16" s="0"/>
      <c r="KCW16" s="0"/>
      <c r="KCX16" s="0"/>
      <c r="KCY16" s="0"/>
      <c r="KCZ16" s="0"/>
      <c r="KDA16" s="0"/>
      <c r="KDB16" s="0"/>
      <c r="KDC16" s="0"/>
      <c r="KDD16" s="0"/>
      <c r="KDE16" s="0"/>
      <c r="KDF16" s="0"/>
      <c r="KDG16" s="0"/>
      <c r="KDH16" s="0"/>
      <c r="KDI16" s="0"/>
      <c r="KDJ16" s="0"/>
      <c r="KDK16" s="0"/>
      <c r="KDL16" s="0"/>
      <c r="KDM16" s="0"/>
      <c r="KDN16" s="0"/>
      <c r="KDO16" s="0"/>
      <c r="KDP16" s="0"/>
      <c r="KDQ16" s="0"/>
      <c r="KDR16" s="0"/>
      <c r="KDS16" s="0"/>
      <c r="KDT16" s="0"/>
      <c r="KDU16" s="0"/>
      <c r="KDV16" s="0"/>
      <c r="KDW16" s="0"/>
      <c r="KDX16" s="0"/>
      <c r="KDY16" s="0"/>
      <c r="KDZ16" s="0"/>
      <c r="KEA16" s="0"/>
      <c r="KEB16" s="0"/>
      <c r="KEC16" s="0"/>
      <c r="KED16" s="0"/>
      <c r="KEE16" s="0"/>
      <c r="KEF16" s="0"/>
      <c r="KEG16" s="0"/>
      <c r="KEH16" s="0"/>
      <c r="KEI16" s="0"/>
      <c r="KEJ16" s="0"/>
      <c r="KEK16" s="0"/>
      <c r="KEL16" s="0"/>
      <c r="KEM16" s="0"/>
      <c r="KEN16" s="0"/>
      <c r="KEO16" s="0"/>
      <c r="KEP16" s="0"/>
      <c r="KEQ16" s="0"/>
      <c r="KER16" s="0"/>
      <c r="KES16" s="0"/>
      <c r="KET16" s="0"/>
      <c r="KEU16" s="0"/>
      <c r="KEV16" s="0"/>
      <c r="KEW16" s="0"/>
      <c r="KEX16" s="0"/>
      <c r="KEY16" s="0"/>
      <c r="KEZ16" s="0"/>
      <c r="KFA16" s="0"/>
      <c r="KFB16" s="0"/>
      <c r="KFC16" s="0"/>
      <c r="KFD16" s="0"/>
      <c r="KFE16" s="0"/>
      <c r="KFF16" s="0"/>
      <c r="KFG16" s="0"/>
      <c r="KFH16" s="0"/>
      <c r="KFI16" s="0"/>
      <c r="KFJ16" s="0"/>
      <c r="KFK16" s="0"/>
      <c r="KFL16" s="0"/>
      <c r="KFM16" s="0"/>
      <c r="KFN16" s="0"/>
      <c r="KFO16" s="0"/>
      <c r="KFP16" s="0"/>
      <c r="KFQ16" s="0"/>
      <c r="KFR16" s="0"/>
      <c r="KFS16" s="0"/>
      <c r="KFT16" s="0"/>
      <c r="KFU16" s="0"/>
      <c r="KFV16" s="0"/>
      <c r="KFW16" s="0"/>
      <c r="KFX16" s="0"/>
      <c r="KFY16" s="0"/>
      <c r="KFZ16" s="0"/>
      <c r="KGA16" s="0"/>
      <c r="KGB16" s="0"/>
      <c r="KGC16" s="0"/>
      <c r="KGD16" s="0"/>
      <c r="KGE16" s="0"/>
      <c r="KGF16" s="0"/>
      <c r="KGG16" s="0"/>
      <c r="KGH16" s="0"/>
      <c r="KGI16" s="0"/>
      <c r="KGJ16" s="0"/>
      <c r="KGK16" s="0"/>
      <c r="KGL16" s="0"/>
      <c r="KGM16" s="0"/>
      <c r="KGN16" s="0"/>
      <c r="KGO16" s="0"/>
      <c r="KGP16" s="0"/>
      <c r="KGQ16" s="0"/>
      <c r="KGR16" s="0"/>
      <c r="KGS16" s="0"/>
      <c r="KGT16" s="0"/>
      <c r="KGU16" s="0"/>
      <c r="KGV16" s="0"/>
      <c r="KGW16" s="0"/>
      <c r="KGX16" s="0"/>
      <c r="KGY16" s="0"/>
      <c r="KGZ16" s="0"/>
      <c r="KHA16" s="0"/>
      <c r="KHB16" s="0"/>
      <c r="KHC16" s="0"/>
      <c r="KHD16" s="0"/>
      <c r="KHE16" s="0"/>
      <c r="KHF16" s="0"/>
      <c r="KHG16" s="0"/>
      <c r="KHH16" s="0"/>
      <c r="KHI16" s="0"/>
      <c r="KHJ16" s="0"/>
      <c r="KHK16" s="0"/>
      <c r="KHL16" s="0"/>
      <c r="KHM16" s="0"/>
      <c r="KHN16" s="0"/>
      <c r="KHO16" s="0"/>
      <c r="KHP16" s="0"/>
      <c r="KHQ16" s="0"/>
      <c r="KHR16" s="0"/>
      <c r="KHS16" s="0"/>
      <c r="KHT16" s="0"/>
      <c r="KHU16" s="0"/>
      <c r="KHV16" s="0"/>
      <c r="KHW16" s="0"/>
      <c r="KHX16" s="0"/>
      <c r="KHY16" s="0"/>
      <c r="KHZ16" s="0"/>
      <c r="KIA16" s="0"/>
      <c r="KIB16" s="0"/>
      <c r="KIC16" s="0"/>
      <c r="KID16" s="0"/>
      <c r="KIE16" s="0"/>
      <c r="KIF16" s="0"/>
      <c r="KIG16" s="0"/>
      <c r="KIH16" s="0"/>
      <c r="KII16" s="0"/>
      <c r="KIJ16" s="0"/>
      <c r="KIK16" s="0"/>
      <c r="KIL16" s="0"/>
      <c r="KIM16" s="0"/>
      <c r="KIN16" s="0"/>
      <c r="KIO16" s="0"/>
      <c r="KIP16" s="0"/>
      <c r="KIQ16" s="0"/>
      <c r="KIR16" s="0"/>
      <c r="KIS16" s="0"/>
      <c r="KIT16" s="0"/>
      <c r="KIU16" s="0"/>
      <c r="KIV16" s="0"/>
      <c r="KIW16" s="0"/>
      <c r="KIX16" s="0"/>
      <c r="KIY16" s="0"/>
      <c r="KIZ16" s="0"/>
      <c r="KJA16" s="0"/>
      <c r="KJB16" s="0"/>
      <c r="KJC16" s="0"/>
      <c r="KJD16" s="0"/>
      <c r="KJE16" s="0"/>
      <c r="KJF16" s="0"/>
      <c r="KJG16" s="0"/>
      <c r="KJH16" s="0"/>
      <c r="KJI16" s="0"/>
      <c r="KJJ16" s="0"/>
      <c r="KJK16" s="0"/>
      <c r="KJL16" s="0"/>
      <c r="KJM16" s="0"/>
      <c r="KJN16" s="0"/>
      <c r="KJO16" s="0"/>
      <c r="KJP16" s="0"/>
      <c r="KJQ16" s="0"/>
      <c r="KJR16" s="0"/>
      <c r="KJS16" s="0"/>
      <c r="KJT16" s="0"/>
      <c r="KJU16" s="0"/>
      <c r="KJV16" s="0"/>
      <c r="KJW16" s="0"/>
      <c r="KJX16" s="0"/>
      <c r="KJY16" s="0"/>
      <c r="KJZ16" s="0"/>
      <c r="KKA16" s="0"/>
      <c r="KKB16" s="0"/>
      <c r="KKC16" s="0"/>
      <c r="KKD16" s="0"/>
      <c r="KKE16" s="0"/>
      <c r="KKF16" s="0"/>
      <c r="KKG16" s="0"/>
      <c r="KKH16" s="0"/>
      <c r="KKI16" s="0"/>
      <c r="KKJ16" s="0"/>
      <c r="KKK16" s="0"/>
      <c r="KKL16" s="0"/>
      <c r="KKM16" s="0"/>
      <c r="KKN16" s="0"/>
      <c r="KKO16" s="0"/>
      <c r="KKP16" s="0"/>
      <c r="KKQ16" s="0"/>
      <c r="KKR16" s="0"/>
      <c r="KKS16" s="0"/>
      <c r="KKT16" s="0"/>
      <c r="KKU16" s="0"/>
      <c r="KKV16" s="0"/>
      <c r="KKW16" s="0"/>
      <c r="KKX16" s="0"/>
      <c r="KKY16" s="0"/>
      <c r="KKZ16" s="0"/>
      <c r="KLA16" s="0"/>
      <c r="KLB16" s="0"/>
      <c r="KLC16" s="0"/>
      <c r="KLD16" s="0"/>
      <c r="KLE16" s="0"/>
      <c r="KLF16" s="0"/>
      <c r="KLG16" s="0"/>
      <c r="KLH16" s="0"/>
      <c r="KLI16" s="0"/>
      <c r="KLJ16" s="0"/>
      <c r="KLK16" s="0"/>
      <c r="KLL16" s="0"/>
      <c r="KLM16" s="0"/>
      <c r="KLN16" s="0"/>
      <c r="KLO16" s="0"/>
      <c r="KLP16" s="0"/>
      <c r="KLQ16" s="0"/>
      <c r="KLR16" s="0"/>
      <c r="KLS16" s="0"/>
      <c r="KLT16" s="0"/>
      <c r="KLU16" s="0"/>
      <c r="KLV16" s="0"/>
      <c r="KLW16" s="0"/>
      <c r="KLX16" s="0"/>
      <c r="KLY16" s="0"/>
      <c r="KLZ16" s="0"/>
      <c r="KMA16" s="0"/>
      <c r="KMB16" s="0"/>
      <c r="KMC16" s="0"/>
      <c r="KMD16" s="0"/>
      <c r="KME16" s="0"/>
      <c r="KMF16" s="0"/>
      <c r="KMG16" s="0"/>
      <c r="KMH16" s="0"/>
      <c r="KMI16" s="0"/>
      <c r="KMJ16" s="0"/>
      <c r="KMK16" s="0"/>
      <c r="KML16" s="0"/>
      <c r="KMM16" s="0"/>
      <c r="KMN16" s="0"/>
      <c r="KMO16" s="0"/>
      <c r="KMP16" s="0"/>
      <c r="KMQ16" s="0"/>
      <c r="KMR16" s="0"/>
      <c r="KMS16" s="0"/>
      <c r="KMT16" s="0"/>
      <c r="KMU16" s="0"/>
      <c r="KMV16" s="0"/>
      <c r="KMW16" s="0"/>
      <c r="KMX16" s="0"/>
      <c r="KMY16" s="0"/>
      <c r="KMZ16" s="0"/>
      <c r="KNA16" s="0"/>
      <c r="KNB16" s="0"/>
      <c r="KNC16" s="0"/>
      <c r="KND16" s="0"/>
      <c r="KNE16" s="0"/>
      <c r="KNF16" s="0"/>
      <c r="KNG16" s="0"/>
      <c r="KNH16" s="0"/>
      <c r="KNI16" s="0"/>
      <c r="KNJ16" s="0"/>
      <c r="KNK16" s="0"/>
      <c r="KNL16" s="0"/>
      <c r="KNM16" s="0"/>
      <c r="KNN16" s="0"/>
      <c r="KNO16" s="0"/>
      <c r="KNP16" s="0"/>
      <c r="KNQ16" s="0"/>
      <c r="KNR16" s="0"/>
      <c r="KNS16" s="0"/>
      <c r="KNT16" s="0"/>
      <c r="KNU16" s="0"/>
      <c r="KNV16" s="0"/>
      <c r="KNW16" s="0"/>
      <c r="KNX16" s="0"/>
      <c r="KNY16" s="0"/>
      <c r="KNZ16" s="0"/>
      <c r="KOA16" s="0"/>
      <c r="KOB16" s="0"/>
      <c r="KOC16" s="0"/>
      <c r="KOD16" s="0"/>
      <c r="KOE16" s="0"/>
      <c r="KOF16" s="0"/>
      <c r="KOG16" s="0"/>
      <c r="KOH16" s="0"/>
      <c r="KOI16" s="0"/>
      <c r="KOJ16" s="0"/>
      <c r="KOK16" s="0"/>
      <c r="KOL16" s="0"/>
      <c r="KOM16" s="0"/>
      <c r="KON16" s="0"/>
      <c r="KOO16" s="0"/>
      <c r="KOP16" s="0"/>
      <c r="KOQ16" s="0"/>
      <c r="KOR16" s="0"/>
      <c r="KOS16" s="0"/>
      <c r="KOT16" s="0"/>
      <c r="KOU16" s="0"/>
      <c r="KOV16" s="0"/>
      <c r="KOW16" s="0"/>
      <c r="KOX16" s="0"/>
      <c r="KOY16" s="0"/>
      <c r="KOZ16" s="0"/>
      <c r="KPA16" s="0"/>
      <c r="KPB16" s="0"/>
      <c r="KPC16" s="0"/>
      <c r="KPD16" s="0"/>
      <c r="KPE16" s="0"/>
      <c r="KPF16" s="0"/>
      <c r="KPG16" s="0"/>
      <c r="KPH16" s="0"/>
      <c r="KPI16" s="0"/>
      <c r="KPJ16" s="0"/>
      <c r="KPK16" s="0"/>
      <c r="KPL16" s="0"/>
      <c r="KPM16" s="0"/>
      <c r="KPN16" s="0"/>
      <c r="KPO16" s="0"/>
      <c r="KPP16" s="0"/>
      <c r="KPQ16" s="0"/>
      <c r="KPR16" s="0"/>
      <c r="KPS16" s="0"/>
      <c r="KPT16" s="0"/>
      <c r="KPU16" s="0"/>
      <c r="KPV16" s="0"/>
      <c r="KPW16" s="0"/>
      <c r="KPX16" s="0"/>
      <c r="KPY16" s="0"/>
      <c r="KPZ16" s="0"/>
      <c r="KQA16" s="0"/>
      <c r="KQB16" s="0"/>
      <c r="KQC16" s="0"/>
      <c r="KQD16" s="0"/>
      <c r="KQE16" s="0"/>
      <c r="KQF16" s="0"/>
      <c r="KQG16" s="0"/>
      <c r="KQH16" s="0"/>
      <c r="KQI16" s="0"/>
      <c r="KQJ16" s="0"/>
      <c r="KQK16" s="0"/>
      <c r="KQL16" s="0"/>
      <c r="KQM16" s="0"/>
      <c r="KQN16" s="0"/>
      <c r="KQO16" s="0"/>
      <c r="KQP16" s="0"/>
      <c r="KQQ16" s="0"/>
      <c r="KQR16" s="0"/>
      <c r="KQS16" s="0"/>
      <c r="KQT16" s="0"/>
      <c r="KQU16" s="0"/>
      <c r="KQV16" s="0"/>
      <c r="KQW16" s="0"/>
      <c r="KQX16" s="0"/>
      <c r="KQY16" s="0"/>
      <c r="KQZ16" s="0"/>
      <c r="KRA16" s="0"/>
      <c r="KRB16" s="0"/>
      <c r="KRC16" s="0"/>
      <c r="KRD16" s="0"/>
      <c r="KRE16" s="0"/>
      <c r="KRF16" s="0"/>
      <c r="KRG16" s="0"/>
      <c r="KRH16" s="0"/>
      <c r="KRI16" s="0"/>
      <c r="KRJ16" s="0"/>
      <c r="KRK16" s="0"/>
      <c r="KRL16" s="0"/>
      <c r="KRM16" s="0"/>
      <c r="KRN16" s="0"/>
      <c r="KRO16" s="0"/>
      <c r="KRP16" s="0"/>
      <c r="KRQ16" s="0"/>
      <c r="KRR16" s="0"/>
      <c r="KRS16" s="0"/>
      <c r="KRT16" s="0"/>
      <c r="KRU16" s="0"/>
      <c r="KRV16" s="0"/>
      <c r="KRW16" s="0"/>
      <c r="KRX16" s="0"/>
      <c r="KRY16" s="0"/>
      <c r="KRZ16" s="0"/>
      <c r="KSA16" s="0"/>
      <c r="KSB16" s="0"/>
      <c r="KSC16" s="0"/>
      <c r="KSD16" s="0"/>
      <c r="KSE16" s="0"/>
      <c r="KSF16" s="0"/>
      <c r="KSG16" s="0"/>
      <c r="KSH16" s="0"/>
      <c r="KSI16" s="0"/>
      <c r="KSJ16" s="0"/>
      <c r="KSK16" s="0"/>
      <c r="KSL16" s="0"/>
      <c r="KSM16" s="0"/>
      <c r="KSN16" s="0"/>
      <c r="KSO16" s="0"/>
      <c r="KSP16" s="0"/>
      <c r="KSQ16" s="0"/>
      <c r="KSR16" s="0"/>
      <c r="KSS16" s="0"/>
      <c r="KST16" s="0"/>
      <c r="KSU16" s="0"/>
      <c r="KSV16" s="0"/>
      <c r="KSW16" s="0"/>
      <c r="KSX16" s="0"/>
      <c r="KSY16" s="0"/>
      <c r="KSZ16" s="0"/>
      <c r="KTA16" s="0"/>
      <c r="KTB16" s="0"/>
      <c r="KTC16" s="0"/>
      <c r="KTD16" s="0"/>
      <c r="KTE16" s="0"/>
      <c r="KTF16" s="0"/>
      <c r="KTG16" s="0"/>
      <c r="KTH16" s="0"/>
      <c r="KTI16" s="0"/>
      <c r="KTJ16" s="0"/>
      <c r="KTK16" s="0"/>
      <c r="KTL16" s="0"/>
      <c r="KTM16" s="0"/>
      <c r="KTN16" s="0"/>
      <c r="KTO16" s="0"/>
      <c r="KTP16" s="0"/>
      <c r="KTQ16" s="0"/>
      <c r="KTR16" s="0"/>
      <c r="KTS16" s="0"/>
      <c r="KTT16" s="0"/>
      <c r="KTU16" s="0"/>
      <c r="KTV16" s="0"/>
      <c r="KTW16" s="0"/>
      <c r="KTX16" s="0"/>
      <c r="KTY16" s="0"/>
      <c r="KTZ16" s="0"/>
      <c r="KUA16" s="0"/>
      <c r="KUB16" s="0"/>
      <c r="KUC16" s="0"/>
      <c r="KUD16" s="0"/>
      <c r="KUE16" s="0"/>
      <c r="KUF16" s="0"/>
      <c r="KUG16" s="0"/>
      <c r="KUH16" s="0"/>
      <c r="KUI16" s="0"/>
      <c r="KUJ16" s="0"/>
      <c r="KUK16" s="0"/>
      <c r="KUL16" s="0"/>
      <c r="KUM16" s="0"/>
      <c r="KUN16" s="0"/>
      <c r="KUO16" s="0"/>
      <c r="KUP16" s="0"/>
      <c r="KUQ16" s="0"/>
      <c r="KUR16" s="0"/>
      <c r="KUS16" s="0"/>
      <c r="KUT16" s="0"/>
      <c r="KUU16" s="0"/>
      <c r="KUV16" s="0"/>
      <c r="KUW16" s="0"/>
      <c r="KUX16" s="0"/>
      <c r="KUY16" s="0"/>
      <c r="KUZ16" s="0"/>
      <c r="KVA16" s="0"/>
      <c r="KVB16" s="0"/>
      <c r="KVC16" s="0"/>
      <c r="KVD16" s="0"/>
      <c r="KVE16" s="0"/>
      <c r="KVF16" s="0"/>
      <c r="KVG16" s="0"/>
      <c r="KVH16" s="0"/>
      <c r="KVI16" s="0"/>
      <c r="KVJ16" s="0"/>
      <c r="KVK16" s="0"/>
      <c r="KVL16" s="0"/>
      <c r="KVM16" s="0"/>
      <c r="KVN16" s="0"/>
      <c r="KVO16" s="0"/>
      <c r="KVP16" s="0"/>
      <c r="KVQ16" s="0"/>
      <c r="KVR16" s="0"/>
      <c r="KVS16" s="0"/>
      <c r="KVT16" s="0"/>
      <c r="KVU16" s="0"/>
      <c r="KVV16" s="0"/>
      <c r="KVW16" s="0"/>
      <c r="KVX16" s="0"/>
      <c r="KVY16" s="0"/>
      <c r="KVZ16" s="0"/>
      <c r="KWA16" s="0"/>
      <c r="KWB16" s="0"/>
      <c r="KWC16" s="0"/>
      <c r="KWD16" s="0"/>
      <c r="KWE16" s="0"/>
      <c r="KWF16" s="0"/>
      <c r="KWG16" s="0"/>
      <c r="KWH16" s="0"/>
      <c r="KWI16" s="0"/>
      <c r="KWJ16" s="0"/>
      <c r="KWK16" s="0"/>
      <c r="KWL16" s="0"/>
      <c r="KWM16" s="0"/>
      <c r="KWN16" s="0"/>
      <c r="KWO16" s="0"/>
      <c r="KWP16" s="0"/>
      <c r="KWQ16" s="0"/>
      <c r="KWR16" s="0"/>
      <c r="KWS16" s="0"/>
      <c r="KWT16" s="0"/>
      <c r="KWU16" s="0"/>
      <c r="KWV16" s="0"/>
      <c r="KWW16" s="0"/>
      <c r="KWX16" s="0"/>
      <c r="KWY16" s="0"/>
      <c r="KWZ16" s="0"/>
      <c r="KXA16" s="0"/>
      <c r="KXB16" s="0"/>
      <c r="KXC16" s="0"/>
      <c r="KXD16" s="0"/>
      <c r="KXE16" s="0"/>
      <c r="KXF16" s="0"/>
      <c r="KXG16" s="0"/>
      <c r="KXH16" s="0"/>
      <c r="KXI16" s="0"/>
      <c r="KXJ16" s="0"/>
      <c r="KXK16" s="0"/>
      <c r="KXL16" s="0"/>
      <c r="KXM16" s="0"/>
      <c r="KXN16" s="0"/>
      <c r="KXO16" s="0"/>
      <c r="KXP16" s="0"/>
      <c r="KXQ16" s="0"/>
      <c r="KXR16" s="0"/>
      <c r="KXS16" s="0"/>
      <c r="KXT16" s="0"/>
      <c r="KXU16" s="0"/>
      <c r="KXV16" s="0"/>
      <c r="KXW16" s="0"/>
      <c r="KXX16" s="0"/>
      <c r="KXY16" s="0"/>
      <c r="KXZ16" s="0"/>
      <c r="KYA16" s="0"/>
      <c r="KYB16" s="0"/>
      <c r="KYC16" s="0"/>
      <c r="KYD16" s="0"/>
      <c r="KYE16" s="0"/>
      <c r="KYF16" s="0"/>
      <c r="KYG16" s="0"/>
      <c r="KYH16" s="0"/>
      <c r="KYI16" s="0"/>
      <c r="KYJ16" s="0"/>
      <c r="KYK16" s="0"/>
      <c r="KYL16" s="0"/>
      <c r="KYM16" s="0"/>
      <c r="KYN16" s="0"/>
      <c r="KYO16" s="0"/>
      <c r="KYP16" s="0"/>
      <c r="KYQ16" s="0"/>
      <c r="KYR16" s="0"/>
      <c r="KYS16" s="0"/>
      <c r="KYT16" s="0"/>
      <c r="KYU16" s="0"/>
      <c r="KYV16" s="0"/>
      <c r="KYW16" s="0"/>
      <c r="KYX16" s="0"/>
      <c r="KYY16" s="0"/>
      <c r="KYZ16" s="0"/>
      <c r="KZA16" s="0"/>
      <c r="KZB16" s="0"/>
      <c r="KZC16" s="0"/>
      <c r="KZD16" s="0"/>
      <c r="KZE16" s="0"/>
      <c r="KZF16" s="0"/>
      <c r="KZG16" s="0"/>
      <c r="KZH16" s="0"/>
      <c r="KZI16" s="0"/>
      <c r="KZJ16" s="0"/>
      <c r="KZK16" s="0"/>
      <c r="KZL16" s="0"/>
      <c r="KZM16" s="0"/>
      <c r="KZN16" s="0"/>
      <c r="KZO16" s="0"/>
      <c r="KZP16" s="0"/>
      <c r="KZQ16" s="0"/>
      <c r="KZR16" s="0"/>
      <c r="KZS16" s="0"/>
      <c r="KZT16" s="0"/>
      <c r="KZU16" s="0"/>
      <c r="KZV16" s="0"/>
      <c r="KZW16" s="0"/>
      <c r="KZX16" s="0"/>
      <c r="KZY16" s="0"/>
      <c r="KZZ16" s="0"/>
      <c r="LAA16" s="0"/>
      <c r="LAB16" s="0"/>
      <c r="LAC16" s="0"/>
      <c r="LAD16" s="0"/>
      <c r="LAE16" s="0"/>
      <c r="LAF16" s="0"/>
      <c r="LAG16" s="0"/>
      <c r="LAH16" s="0"/>
      <c r="LAI16" s="0"/>
      <c r="LAJ16" s="0"/>
      <c r="LAK16" s="0"/>
      <c r="LAL16" s="0"/>
      <c r="LAM16" s="0"/>
      <c r="LAN16" s="0"/>
      <c r="LAO16" s="0"/>
      <c r="LAP16" s="0"/>
      <c r="LAQ16" s="0"/>
      <c r="LAR16" s="0"/>
      <c r="LAS16" s="0"/>
      <c r="LAT16" s="0"/>
      <c r="LAU16" s="0"/>
      <c r="LAV16" s="0"/>
      <c r="LAW16" s="0"/>
      <c r="LAX16" s="0"/>
      <c r="LAY16" s="0"/>
      <c r="LAZ16" s="0"/>
      <c r="LBA16" s="0"/>
      <c r="LBB16" s="0"/>
      <c r="LBC16" s="0"/>
      <c r="LBD16" s="0"/>
      <c r="LBE16" s="0"/>
      <c r="LBF16" s="0"/>
      <c r="LBG16" s="0"/>
      <c r="LBH16" s="0"/>
      <c r="LBI16" s="0"/>
      <c r="LBJ16" s="0"/>
      <c r="LBK16" s="0"/>
      <c r="LBL16" s="0"/>
      <c r="LBM16" s="0"/>
      <c r="LBN16" s="0"/>
      <c r="LBO16" s="0"/>
      <c r="LBP16" s="0"/>
      <c r="LBQ16" s="0"/>
      <c r="LBR16" s="0"/>
      <c r="LBS16" s="0"/>
      <c r="LBT16" s="0"/>
      <c r="LBU16" s="0"/>
      <c r="LBV16" s="0"/>
      <c r="LBW16" s="0"/>
      <c r="LBX16" s="0"/>
      <c r="LBY16" s="0"/>
      <c r="LBZ16" s="0"/>
      <c r="LCA16" s="0"/>
      <c r="LCB16" s="0"/>
      <c r="LCC16" s="0"/>
      <c r="LCD16" s="0"/>
      <c r="LCE16" s="0"/>
      <c r="LCF16" s="0"/>
      <c r="LCG16" s="0"/>
      <c r="LCH16" s="0"/>
      <c r="LCI16" s="0"/>
      <c r="LCJ16" s="0"/>
      <c r="LCK16" s="0"/>
      <c r="LCL16" s="0"/>
      <c r="LCM16" s="0"/>
      <c r="LCN16" s="0"/>
      <c r="LCO16" s="0"/>
      <c r="LCP16" s="0"/>
      <c r="LCQ16" s="0"/>
      <c r="LCR16" s="0"/>
      <c r="LCS16" s="0"/>
      <c r="LCT16" s="0"/>
      <c r="LCU16" s="0"/>
      <c r="LCV16" s="0"/>
      <c r="LCW16" s="0"/>
      <c r="LCX16" s="0"/>
      <c r="LCY16" s="0"/>
      <c r="LCZ16" s="0"/>
      <c r="LDA16" s="0"/>
      <c r="LDB16" s="0"/>
      <c r="LDC16" s="0"/>
      <c r="LDD16" s="0"/>
      <c r="LDE16" s="0"/>
      <c r="LDF16" s="0"/>
      <c r="LDG16" s="0"/>
      <c r="LDH16" s="0"/>
      <c r="LDI16" s="0"/>
      <c r="LDJ16" s="0"/>
      <c r="LDK16" s="0"/>
      <c r="LDL16" s="0"/>
      <c r="LDM16" s="0"/>
      <c r="LDN16" s="0"/>
      <c r="LDO16" s="0"/>
      <c r="LDP16" s="0"/>
      <c r="LDQ16" s="0"/>
      <c r="LDR16" s="0"/>
      <c r="LDS16" s="0"/>
      <c r="LDT16" s="0"/>
      <c r="LDU16" s="0"/>
      <c r="LDV16" s="0"/>
      <c r="LDW16" s="0"/>
      <c r="LDX16" s="0"/>
      <c r="LDY16" s="0"/>
      <c r="LDZ16" s="0"/>
      <c r="LEA16" s="0"/>
      <c r="LEB16" s="0"/>
      <c r="LEC16" s="0"/>
      <c r="LED16" s="0"/>
      <c r="LEE16" s="0"/>
      <c r="LEF16" s="0"/>
      <c r="LEG16" s="0"/>
      <c r="LEH16" s="0"/>
      <c r="LEI16" s="0"/>
      <c r="LEJ16" s="0"/>
      <c r="LEK16" s="0"/>
      <c r="LEL16" s="0"/>
      <c r="LEM16" s="0"/>
      <c r="LEN16" s="0"/>
      <c r="LEO16" s="0"/>
      <c r="LEP16" s="0"/>
      <c r="LEQ16" s="0"/>
      <c r="LER16" s="0"/>
      <c r="LES16" s="0"/>
      <c r="LET16" s="0"/>
      <c r="LEU16" s="0"/>
      <c r="LEV16" s="0"/>
      <c r="LEW16" s="0"/>
      <c r="LEX16" s="0"/>
      <c r="LEY16" s="0"/>
      <c r="LEZ16" s="0"/>
      <c r="LFA16" s="0"/>
      <c r="LFB16" s="0"/>
      <c r="LFC16" s="0"/>
      <c r="LFD16" s="0"/>
      <c r="LFE16" s="0"/>
      <c r="LFF16" s="0"/>
      <c r="LFG16" s="0"/>
      <c r="LFH16" s="0"/>
      <c r="LFI16" s="0"/>
      <c r="LFJ16" s="0"/>
      <c r="LFK16" s="0"/>
      <c r="LFL16" s="0"/>
      <c r="LFM16" s="0"/>
      <c r="LFN16" s="0"/>
      <c r="LFO16" s="0"/>
      <c r="LFP16" s="0"/>
      <c r="LFQ16" s="0"/>
      <c r="LFR16" s="0"/>
      <c r="LFS16" s="0"/>
      <c r="LFT16" s="0"/>
      <c r="LFU16" s="0"/>
      <c r="LFV16" s="0"/>
      <c r="LFW16" s="0"/>
      <c r="LFX16" s="0"/>
      <c r="LFY16" s="0"/>
      <c r="LFZ16" s="0"/>
      <c r="LGA16" s="0"/>
      <c r="LGB16" s="0"/>
      <c r="LGC16" s="0"/>
      <c r="LGD16" s="0"/>
      <c r="LGE16" s="0"/>
      <c r="LGF16" s="0"/>
      <c r="LGG16" s="0"/>
      <c r="LGH16" s="0"/>
      <c r="LGI16" s="0"/>
      <c r="LGJ16" s="0"/>
      <c r="LGK16" s="0"/>
      <c r="LGL16" s="0"/>
      <c r="LGM16" s="0"/>
      <c r="LGN16" s="0"/>
      <c r="LGO16" s="0"/>
      <c r="LGP16" s="0"/>
      <c r="LGQ16" s="0"/>
      <c r="LGR16" s="0"/>
      <c r="LGS16" s="0"/>
      <c r="LGT16" s="0"/>
      <c r="LGU16" s="0"/>
      <c r="LGV16" s="0"/>
      <c r="LGW16" s="0"/>
      <c r="LGX16" s="0"/>
      <c r="LGY16" s="0"/>
      <c r="LGZ16" s="0"/>
      <c r="LHA16" s="0"/>
      <c r="LHB16" s="0"/>
      <c r="LHC16" s="0"/>
      <c r="LHD16" s="0"/>
      <c r="LHE16" s="0"/>
      <c r="LHF16" s="0"/>
      <c r="LHG16" s="0"/>
      <c r="LHH16" s="0"/>
      <c r="LHI16" s="0"/>
      <c r="LHJ16" s="0"/>
      <c r="LHK16" s="0"/>
      <c r="LHL16" s="0"/>
      <c r="LHM16" s="0"/>
      <c r="LHN16" s="0"/>
      <c r="LHO16" s="0"/>
      <c r="LHP16" s="0"/>
      <c r="LHQ16" s="0"/>
      <c r="LHR16" s="0"/>
      <c r="LHS16" s="0"/>
      <c r="LHT16" s="0"/>
      <c r="LHU16" s="0"/>
      <c r="LHV16" s="0"/>
      <c r="LHW16" s="0"/>
      <c r="LHX16" s="0"/>
      <c r="LHY16" s="0"/>
      <c r="LHZ16" s="0"/>
      <c r="LIA16" s="0"/>
      <c r="LIB16" s="0"/>
      <c r="LIC16" s="0"/>
      <c r="LID16" s="0"/>
      <c r="LIE16" s="0"/>
      <c r="LIF16" s="0"/>
      <c r="LIG16" s="0"/>
      <c r="LIH16" s="0"/>
      <c r="LII16" s="0"/>
      <c r="LIJ16" s="0"/>
      <c r="LIK16" s="0"/>
      <c r="LIL16" s="0"/>
      <c r="LIM16" s="0"/>
      <c r="LIN16" s="0"/>
      <c r="LIO16" s="0"/>
      <c r="LIP16" s="0"/>
      <c r="LIQ16" s="0"/>
      <c r="LIR16" s="0"/>
      <c r="LIS16" s="0"/>
      <c r="LIT16" s="0"/>
      <c r="LIU16" s="0"/>
      <c r="LIV16" s="0"/>
      <c r="LIW16" s="0"/>
      <c r="LIX16" s="0"/>
      <c r="LIY16" s="0"/>
      <c r="LIZ16" s="0"/>
      <c r="LJA16" s="0"/>
      <c r="LJB16" s="0"/>
      <c r="LJC16" s="0"/>
      <c r="LJD16" s="0"/>
      <c r="LJE16" s="0"/>
      <c r="LJF16" s="0"/>
      <c r="LJG16" s="0"/>
      <c r="LJH16" s="0"/>
      <c r="LJI16" s="0"/>
      <c r="LJJ16" s="0"/>
      <c r="LJK16" s="0"/>
      <c r="LJL16" s="0"/>
      <c r="LJM16" s="0"/>
      <c r="LJN16" s="0"/>
      <c r="LJO16" s="0"/>
      <c r="LJP16" s="0"/>
      <c r="LJQ16" s="0"/>
      <c r="LJR16" s="0"/>
      <c r="LJS16" s="0"/>
      <c r="LJT16" s="0"/>
      <c r="LJU16" s="0"/>
      <c r="LJV16" s="0"/>
      <c r="LJW16" s="0"/>
      <c r="LJX16" s="0"/>
      <c r="LJY16" s="0"/>
      <c r="LJZ16" s="0"/>
      <c r="LKA16" s="0"/>
      <c r="LKB16" s="0"/>
      <c r="LKC16" s="0"/>
      <c r="LKD16" s="0"/>
      <c r="LKE16" s="0"/>
      <c r="LKF16" s="0"/>
      <c r="LKG16" s="0"/>
      <c r="LKH16" s="0"/>
      <c r="LKI16" s="0"/>
      <c r="LKJ16" s="0"/>
      <c r="LKK16" s="0"/>
      <c r="LKL16" s="0"/>
      <c r="LKM16" s="0"/>
      <c r="LKN16" s="0"/>
      <c r="LKO16" s="0"/>
      <c r="LKP16" s="0"/>
      <c r="LKQ16" s="0"/>
      <c r="LKR16" s="0"/>
      <c r="LKS16" s="0"/>
      <c r="LKT16" s="0"/>
      <c r="LKU16" s="0"/>
      <c r="LKV16" s="0"/>
      <c r="LKW16" s="0"/>
      <c r="LKX16" s="0"/>
      <c r="LKY16" s="0"/>
      <c r="LKZ16" s="0"/>
      <c r="LLA16" s="0"/>
      <c r="LLB16" s="0"/>
      <c r="LLC16" s="0"/>
      <c r="LLD16" s="0"/>
      <c r="LLE16" s="0"/>
      <c r="LLF16" s="0"/>
      <c r="LLG16" s="0"/>
      <c r="LLH16" s="0"/>
      <c r="LLI16" s="0"/>
      <c r="LLJ16" s="0"/>
      <c r="LLK16" s="0"/>
      <c r="LLL16" s="0"/>
      <c r="LLM16" s="0"/>
      <c r="LLN16" s="0"/>
      <c r="LLO16" s="0"/>
      <c r="LLP16" s="0"/>
      <c r="LLQ16" s="0"/>
      <c r="LLR16" s="0"/>
      <c r="LLS16" s="0"/>
      <c r="LLT16" s="0"/>
      <c r="LLU16" s="0"/>
      <c r="LLV16" s="0"/>
      <c r="LLW16" s="0"/>
      <c r="LLX16" s="0"/>
      <c r="LLY16" s="0"/>
      <c r="LLZ16" s="0"/>
      <c r="LMA16" s="0"/>
      <c r="LMB16" s="0"/>
      <c r="LMC16" s="0"/>
      <c r="LMD16" s="0"/>
      <c r="LME16" s="0"/>
      <c r="LMF16" s="0"/>
      <c r="LMG16" s="0"/>
      <c r="LMH16" s="0"/>
      <c r="LMI16" s="0"/>
      <c r="LMJ16" s="0"/>
      <c r="LMK16" s="0"/>
      <c r="LML16" s="0"/>
      <c r="LMM16" s="0"/>
      <c r="LMN16" s="0"/>
      <c r="LMO16" s="0"/>
      <c r="LMP16" s="0"/>
      <c r="LMQ16" s="0"/>
      <c r="LMR16" s="0"/>
      <c r="LMS16" s="0"/>
      <c r="LMT16" s="0"/>
      <c r="LMU16" s="0"/>
      <c r="LMV16" s="0"/>
      <c r="LMW16" s="0"/>
      <c r="LMX16" s="0"/>
      <c r="LMY16" s="0"/>
      <c r="LMZ16" s="0"/>
      <c r="LNA16" s="0"/>
      <c r="LNB16" s="0"/>
      <c r="LNC16" s="0"/>
      <c r="LND16" s="0"/>
      <c r="LNE16" s="0"/>
      <c r="LNF16" s="0"/>
      <c r="LNG16" s="0"/>
      <c r="LNH16" s="0"/>
      <c r="LNI16" s="0"/>
      <c r="LNJ16" s="0"/>
      <c r="LNK16" s="0"/>
      <c r="LNL16" s="0"/>
      <c r="LNM16" s="0"/>
      <c r="LNN16" s="0"/>
      <c r="LNO16" s="0"/>
      <c r="LNP16" s="0"/>
      <c r="LNQ16" s="0"/>
      <c r="LNR16" s="0"/>
      <c r="LNS16" s="0"/>
      <c r="LNT16" s="0"/>
      <c r="LNU16" s="0"/>
      <c r="LNV16" s="0"/>
      <c r="LNW16" s="0"/>
      <c r="LNX16" s="0"/>
      <c r="LNY16" s="0"/>
      <c r="LNZ16" s="0"/>
      <c r="LOA16" s="0"/>
      <c r="LOB16" s="0"/>
      <c r="LOC16" s="0"/>
      <c r="LOD16" s="0"/>
      <c r="LOE16" s="0"/>
      <c r="LOF16" s="0"/>
      <c r="LOG16" s="0"/>
      <c r="LOH16" s="0"/>
      <c r="LOI16" s="0"/>
      <c r="LOJ16" s="0"/>
      <c r="LOK16" s="0"/>
      <c r="LOL16" s="0"/>
      <c r="LOM16" s="0"/>
      <c r="LON16" s="0"/>
      <c r="LOO16" s="0"/>
      <c r="LOP16" s="0"/>
      <c r="LOQ16" s="0"/>
      <c r="LOR16" s="0"/>
      <c r="LOS16" s="0"/>
      <c r="LOT16" s="0"/>
      <c r="LOU16" s="0"/>
      <c r="LOV16" s="0"/>
      <c r="LOW16" s="0"/>
      <c r="LOX16" s="0"/>
      <c r="LOY16" s="0"/>
      <c r="LOZ16" s="0"/>
      <c r="LPA16" s="0"/>
      <c r="LPB16" s="0"/>
      <c r="LPC16" s="0"/>
      <c r="LPD16" s="0"/>
      <c r="LPE16" s="0"/>
      <c r="LPF16" s="0"/>
      <c r="LPG16" s="0"/>
      <c r="LPH16" s="0"/>
      <c r="LPI16" s="0"/>
      <c r="LPJ16" s="0"/>
      <c r="LPK16" s="0"/>
      <c r="LPL16" s="0"/>
      <c r="LPM16" s="0"/>
      <c r="LPN16" s="0"/>
      <c r="LPO16" s="0"/>
      <c r="LPP16" s="0"/>
      <c r="LPQ16" s="0"/>
      <c r="LPR16" s="0"/>
      <c r="LPS16" s="0"/>
      <c r="LPT16" s="0"/>
      <c r="LPU16" s="0"/>
      <c r="LPV16" s="0"/>
      <c r="LPW16" s="0"/>
      <c r="LPX16" s="0"/>
      <c r="LPY16" s="0"/>
      <c r="LPZ16" s="0"/>
      <c r="LQA16" s="0"/>
      <c r="LQB16" s="0"/>
      <c r="LQC16" s="0"/>
      <c r="LQD16" s="0"/>
      <c r="LQE16" s="0"/>
      <c r="LQF16" s="0"/>
      <c r="LQG16" s="0"/>
      <c r="LQH16" s="0"/>
      <c r="LQI16" s="0"/>
      <c r="LQJ16" s="0"/>
      <c r="LQK16" s="0"/>
      <c r="LQL16" s="0"/>
      <c r="LQM16" s="0"/>
      <c r="LQN16" s="0"/>
      <c r="LQO16" s="0"/>
      <c r="LQP16" s="0"/>
      <c r="LQQ16" s="0"/>
      <c r="LQR16" s="0"/>
      <c r="LQS16" s="0"/>
      <c r="LQT16" s="0"/>
      <c r="LQU16" s="0"/>
      <c r="LQV16" s="0"/>
      <c r="LQW16" s="0"/>
      <c r="LQX16" s="0"/>
      <c r="LQY16" s="0"/>
      <c r="LQZ16" s="0"/>
      <c r="LRA16" s="0"/>
      <c r="LRB16" s="0"/>
      <c r="LRC16" s="0"/>
      <c r="LRD16" s="0"/>
      <c r="LRE16" s="0"/>
      <c r="LRF16" s="0"/>
      <c r="LRG16" s="0"/>
      <c r="LRH16" s="0"/>
      <c r="LRI16" s="0"/>
      <c r="LRJ16" s="0"/>
      <c r="LRK16" s="0"/>
      <c r="LRL16" s="0"/>
      <c r="LRM16" s="0"/>
      <c r="LRN16" s="0"/>
      <c r="LRO16" s="0"/>
      <c r="LRP16" s="0"/>
      <c r="LRQ16" s="0"/>
      <c r="LRR16" s="0"/>
      <c r="LRS16" s="0"/>
      <c r="LRT16" s="0"/>
      <c r="LRU16" s="0"/>
      <c r="LRV16" s="0"/>
      <c r="LRW16" s="0"/>
      <c r="LRX16" s="0"/>
      <c r="LRY16" s="0"/>
      <c r="LRZ16" s="0"/>
      <c r="LSA16" s="0"/>
      <c r="LSB16" s="0"/>
      <c r="LSC16" s="0"/>
      <c r="LSD16" s="0"/>
      <c r="LSE16" s="0"/>
      <c r="LSF16" s="0"/>
      <c r="LSG16" s="0"/>
      <c r="LSH16" s="0"/>
      <c r="LSI16" s="0"/>
      <c r="LSJ16" s="0"/>
      <c r="LSK16" s="0"/>
      <c r="LSL16" s="0"/>
      <c r="LSM16" s="0"/>
      <c r="LSN16" s="0"/>
      <c r="LSO16" s="0"/>
      <c r="LSP16" s="0"/>
      <c r="LSQ16" s="0"/>
      <c r="LSR16" s="0"/>
      <c r="LSS16" s="0"/>
      <c r="LST16" s="0"/>
      <c r="LSU16" s="0"/>
      <c r="LSV16" s="0"/>
      <c r="LSW16" s="0"/>
      <c r="LSX16" s="0"/>
      <c r="LSY16" s="0"/>
      <c r="LSZ16" s="0"/>
      <c r="LTA16" s="0"/>
      <c r="LTB16" s="0"/>
      <c r="LTC16" s="0"/>
      <c r="LTD16" s="0"/>
      <c r="LTE16" s="0"/>
      <c r="LTF16" s="0"/>
      <c r="LTG16" s="0"/>
      <c r="LTH16" s="0"/>
      <c r="LTI16" s="0"/>
      <c r="LTJ16" s="0"/>
      <c r="LTK16" s="0"/>
      <c r="LTL16" s="0"/>
      <c r="LTM16" s="0"/>
      <c r="LTN16" s="0"/>
      <c r="LTO16" s="0"/>
      <c r="LTP16" s="0"/>
      <c r="LTQ16" s="0"/>
      <c r="LTR16" s="0"/>
      <c r="LTS16" s="0"/>
      <c r="LTT16" s="0"/>
      <c r="LTU16" s="0"/>
      <c r="LTV16" s="0"/>
      <c r="LTW16" s="0"/>
      <c r="LTX16" s="0"/>
      <c r="LTY16" s="0"/>
      <c r="LTZ16" s="0"/>
      <c r="LUA16" s="0"/>
      <c r="LUB16" s="0"/>
      <c r="LUC16" s="0"/>
      <c r="LUD16" s="0"/>
      <c r="LUE16" s="0"/>
      <c r="LUF16" s="0"/>
      <c r="LUG16" s="0"/>
      <c r="LUH16" s="0"/>
      <c r="LUI16" s="0"/>
      <c r="LUJ16" s="0"/>
      <c r="LUK16" s="0"/>
      <c r="LUL16" s="0"/>
      <c r="LUM16" s="0"/>
      <c r="LUN16" s="0"/>
      <c r="LUO16" s="0"/>
      <c r="LUP16" s="0"/>
      <c r="LUQ16" s="0"/>
      <c r="LUR16" s="0"/>
      <c r="LUS16" s="0"/>
      <c r="LUT16" s="0"/>
      <c r="LUU16" s="0"/>
      <c r="LUV16" s="0"/>
      <c r="LUW16" s="0"/>
      <c r="LUX16" s="0"/>
      <c r="LUY16" s="0"/>
      <c r="LUZ16" s="0"/>
      <c r="LVA16" s="0"/>
      <c r="LVB16" s="0"/>
      <c r="LVC16" s="0"/>
      <c r="LVD16" s="0"/>
      <c r="LVE16" s="0"/>
      <c r="LVF16" s="0"/>
      <c r="LVG16" s="0"/>
      <c r="LVH16" s="0"/>
      <c r="LVI16" s="0"/>
      <c r="LVJ16" s="0"/>
      <c r="LVK16" s="0"/>
      <c r="LVL16" s="0"/>
      <c r="LVM16" s="0"/>
      <c r="LVN16" s="0"/>
      <c r="LVO16" s="0"/>
      <c r="LVP16" s="0"/>
      <c r="LVQ16" s="0"/>
      <c r="LVR16" s="0"/>
      <c r="LVS16" s="0"/>
      <c r="LVT16" s="0"/>
      <c r="LVU16" s="0"/>
      <c r="LVV16" s="0"/>
      <c r="LVW16" s="0"/>
      <c r="LVX16" s="0"/>
      <c r="LVY16" s="0"/>
      <c r="LVZ16" s="0"/>
      <c r="LWA16" s="0"/>
      <c r="LWB16" s="0"/>
      <c r="LWC16" s="0"/>
      <c r="LWD16" s="0"/>
      <c r="LWE16" s="0"/>
      <c r="LWF16" s="0"/>
      <c r="LWG16" s="0"/>
      <c r="LWH16" s="0"/>
      <c r="LWI16" s="0"/>
      <c r="LWJ16" s="0"/>
      <c r="LWK16" s="0"/>
      <c r="LWL16" s="0"/>
      <c r="LWM16" s="0"/>
      <c r="LWN16" s="0"/>
      <c r="LWO16" s="0"/>
      <c r="LWP16" s="0"/>
      <c r="LWQ16" s="0"/>
      <c r="LWR16" s="0"/>
      <c r="LWS16" s="0"/>
      <c r="LWT16" s="0"/>
      <c r="LWU16" s="0"/>
      <c r="LWV16" s="0"/>
      <c r="LWW16" s="0"/>
      <c r="LWX16" s="0"/>
      <c r="LWY16" s="0"/>
      <c r="LWZ16" s="0"/>
      <c r="LXA16" s="0"/>
      <c r="LXB16" s="0"/>
      <c r="LXC16" s="0"/>
      <c r="LXD16" s="0"/>
      <c r="LXE16" s="0"/>
      <c r="LXF16" s="0"/>
      <c r="LXG16" s="0"/>
      <c r="LXH16" s="0"/>
      <c r="LXI16" s="0"/>
      <c r="LXJ16" s="0"/>
      <c r="LXK16" s="0"/>
      <c r="LXL16" s="0"/>
      <c r="LXM16" s="0"/>
      <c r="LXN16" s="0"/>
      <c r="LXO16" s="0"/>
      <c r="LXP16" s="0"/>
      <c r="LXQ16" s="0"/>
      <c r="LXR16" s="0"/>
      <c r="LXS16" s="0"/>
      <c r="LXT16" s="0"/>
      <c r="LXU16" s="0"/>
      <c r="LXV16" s="0"/>
      <c r="LXW16" s="0"/>
      <c r="LXX16" s="0"/>
      <c r="LXY16" s="0"/>
      <c r="LXZ16" s="0"/>
      <c r="LYA16" s="0"/>
      <c r="LYB16" s="0"/>
      <c r="LYC16" s="0"/>
      <c r="LYD16" s="0"/>
      <c r="LYE16" s="0"/>
      <c r="LYF16" s="0"/>
      <c r="LYG16" s="0"/>
      <c r="LYH16" s="0"/>
      <c r="LYI16" s="0"/>
      <c r="LYJ16" s="0"/>
      <c r="LYK16" s="0"/>
      <c r="LYL16" s="0"/>
      <c r="LYM16" s="0"/>
      <c r="LYN16" s="0"/>
      <c r="LYO16" s="0"/>
      <c r="LYP16" s="0"/>
      <c r="LYQ16" s="0"/>
      <c r="LYR16" s="0"/>
      <c r="LYS16" s="0"/>
      <c r="LYT16" s="0"/>
      <c r="LYU16" s="0"/>
      <c r="LYV16" s="0"/>
      <c r="LYW16" s="0"/>
      <c r="LYX16" s="0"/>
      <c r="LYY16" s="0"/>
      <c r="LYZ16" s="0"/>
      <c r="LZA16" s="0"/>
      <c r="LZB16" s="0"/>
      <c r="LZC16" s="0"/>
      <c r="LZD16" s="0"/>
      <c r="LZE16" s="0"/>
      <c r="LZF16" s="0"/>
      <c r="LZG16" s="0"/>
      <c r="LZH16" s="0"/>
      <c r="LZI16" s="0"/>
      <c r="LZJ16" s="0"/>
      <c r="LZK16" s="0"/>
      <c r="LZL16" s="0"/>
      <c r="LZM16" s="0"/>
      <c r="LZN16" s="0"/>
      <c r="LZO16" s="0"/>
      <c r="LZP16" s="0"/>
      <c r="LZQ16" s="0"/>
      <c r="LZR16" s="0"/>
      <c r="LZS16" s="0"/>
      <c r="LZT16" s="0"/>
      <c r="LZU16" s="0"/>
      <c r="LZV16" s="0"/>
      <c r="LZW16" s="0"/>
      <c r="LZX16" s="0"/>
      <c r="LZY16" s="0"/>
      <c r="LZZ16" s="0"/>
      <c r="MAA16" s="0"/>
      <c r="MAB16" s="0"/>
      <c r="MAC16" s="0"/>
      <c r="MAD16" s="0"/>
      <c r="MAE16" s="0"/>
      <c r="MAF16" s="0"/>
      <c r="MAG16" s="0"/>
      <c r="MAH16" s="0"/>
      <c r="MAI16" s="0"/>
      <c r="MAJ16" s="0"/>
      <c r="MAK16" s="0"/>
      <c r="MAL16" s="0"/>
      <c r="MAM16" s="0"/>
      <c r="MAN16" s="0"/>
      <c r="MAO16" s="0"/>
      <c r="MAP16" s="0"/>
      <c r="MAQ16" s="0"/>
      <c r="MAR16" s="0"/>
      <c r="MAS16" s="0"/>
      <c r="MAT16" s="0"/>
      <c r="MAU16" s="0"/>
      <c r="MAV16" s="0"/>
      <c r="MAW16" s="0"/>
      <c r="MAX16" s="0"/>
      <c r="MAY16" s="0"/>
      <c r="MAZ16" s="0"/>
      <c r="MBA16" s="0"/>
      <c r="MBB16" s="0"/>
      <c r="MBC16" s="0"/>
      <c r="MBD16" s="0"/>
      <c r="MBE16" s="0"/>
      <c r="MBF16" s="0"/>
      <c r="MBG16" s="0"/>
      <c r="MBH16" s="0"/>
      <c r="MBI16" s="0"/>
      <c r="MBJ16" s="0"/>
      <c r="MBK16" s="0"/>
      <c r="MBL16" s="0"/>
      <c r="MBM16" s="0"/>
      <c r="MBN16" s="0"/>
      <c r="MBO16" s="0"/>
      <c r="MBP16" s="0"/>
      <c r="MBQ16" s="0"/>
      <c r="MBR16" s="0"/>
      <c r="MBS16" s="0"/>
      <c r="MBT16" s="0"/>
      <c r="MBU16" s="0"/>
      <c r="MBV16" s="0"/>
      <c r="MBW16" s="0"/>
      <c r="MBX16" s="0"/>
      <c r="MBY16" s="0"/>
      <c r="MBZ16" s="0"/>
      <c r="MCA16" s="0"/>
      <c r="MCB16" s="0"/>
      <c r="MCC16" s="0"/>
      <c r="MCD16" s="0"/>
      <c r="MCE16" s="0"/>
      <c r="MCF16" s="0"/>
      <c r="MCG16" s="0"/>
      <c r="MCH16" s="0"/>
      <c r="MCI16" s="0"/>
      <c r="MCJ16" s="0"/>
      <c r="MCK16" s="0"/>
      <c r="MCL16" s="0"/>
      <c r="MCM16" s="0"/>
      <c r="MCN16" s="0"/>
      <c r="MCO16" s="0"/>
      <c r="MCP16" s="0"/>
      <c r="MCQ16" s="0"/>
      <c r="MCR16" s="0"/>
      <c r="MCS16" s="0"/>
      <c r="MCT16" s="0"/>
      <c r="MCU16" s="0"/>
      <c r="MCV16" s="0"/>
      <c r="MCW16" s="0"/>
      <c r="MCX16" s="0"/>
      <c r="MCY16" s="0"/>
      <c r="MCZ16" s="0"/>
      <c r="MDA16" s="0"/>
      <c r="MDB16" s="0"/>
      <c r="MDC16" s="0"/>
      <c r="MDD16" s="0"/>
      <c r="MDE16" s="0"/>
      <c r="MDF16" s="0"/>
      <c r="MDG16" s="0"/>
      <c r="MDH16" s="0"/>
      <c r="MDI16" s="0"/>
      <c r="MDJ16" s="0"/>
      <c r="MDK16" s="0"/>
      <c r="MDL16" s="0"/>
      <c r="MDM16" s="0"/>
      <c r="MDN16" s="0"/>
      <c r="MDO16" s="0"/>
      <c r="MDP16" s="0"/>
      <c r="MDQ16" s="0"/>
      <c r="MDR16" s="0"/>
      <c r="MDS16" s="0"/>
      <c r="MDT16" s="0"/>
      <c r="MDU16" s="0"/>
      <c r="MDV16" s="0"/>
      <c r="MDW16" s="0"/>
      <c r="MDX16" s="0"/>
      <c r="MDY16" s="0"/>
      <c r="MDZ16" s="0"/>
      <c r="MEA16" s="0"/>
      <c r="MEB16" s="0"/>
      <c r="MEC16" s="0"/>
      <c r="MED16" s="0"/>
      <c r="MEE16" s="0"/>
      <c r="MEF16" s="0"/>
      <c r="MEG16" s="0"/>
      <c r="MEH16" s="0"/>
      <c r="MEI16" s="0"/>
      <c r="MEJ16" s="0"/>
      <c r="MEK16" s="0"/>
      <c r="MEL16" s="0"/>
      <c r="MEM16" s="0"/>
      <c r="MEN16" s="0"/>
      <c r="MEO16" s="0"/>
      <c r="MEP16" s="0"/>
      <c r="MEQ16" s="0"/>
      <c r="MER16" s="0"/>
      <c r="MES16" s="0"/>
      <c r="MET16" s="0"/>
      <c r="MEU16" s="0"/>
      <c r="MEV16" s="0"/>
      <c r="MEW16" s="0"/>
      <c r="MEX16" s="0"/>
      <c r="MEY16" s="0"/>
      <c r="MEZ16" s="0"/>
      <c r="MFA16" s="0"/>
      <c r="MFB16" s="0"/>
      <c r="MFC16" s="0"/>
      <c r="MFD16" s="0"/>
      <c r="MFE16" s="0"/>
      <c r="MFF16" s="0"/>
      <c r="MFG16" s="0"/>
      <c r="MFH16" s="0"/>
      <c r="MFI16" s="0"/>
      <c r="MFJ16" s="0"/>
      <c r="MFK16" s="0"/>
      <c r="MFL16" s="0"/>
      <c r="MFM16" s="0"/>
      <c r="MFN16" s="0"/>
      <c r="MFO16" s="0"/>
      <c r="MFP16" s="0"/>
      <c r="MFQ16" s="0"/>
      <c r="MFR16" s="0"/>
      <c r="MFS16" s="0"/>
      <c r="MFT16" s="0"/>
      <c r="MFU16" s="0"/>
      <c r="MFV16" s="0"/>
      <c r="MFW16" s="0"/>
      <c r="MFX16" s="0"/>
      <c r="MFY16" s="0"/>
      <c r="MFZ16" s="0"/>
      <c r="MGA16" s="0"/>
      <c r="MGB16" s="0"/>
      <c r="MGC16" s="0"/>
      <c r="MGD16" s="0"/>
      <c r="MGE16" s="0"/>
      <c r="MGF16" s="0"/>
      <c r="MGG16" s="0"/>
      <c r="MGH16" s="0"/>
      <c r="MGI16" s="0"/>
      <c r="MGJ16" s="0"/>
      <c r="MGK16" s="0"/>
      <c r="MGL16" s="0"/>
      <c r="MGM16" s="0"/>
      <c r="MGN16" s="0"/>
      <c r="MGO16" s="0"/>
      <c r="MGP16" s="0"/>
      <c r="MGQ16" s="0"/>
      <c r="MGR16" s="0"/>
      <c r="MGS16" s="0"/>
      <c r="MGT16" s="0"/>
      <c r="MGU16" s="0"/>
      <c r="MGV16" s="0"/>
      <c r="MGW16" s="0"/>
      <c r="MGX16" s="0"/>
      <c r="MGY16" s="0"/>
      <c r="MGZ16" s="0"/>
      <c r="MHA16" s="0"/>
      <c r="MHB16" s="0"/>
      <c r="MHC16" s="0"/>
      <c r="MHD16" s="0"/>
      <c r="MHE16" s="0"/>
      <c r="MHF16" s="0"/>
      <c r="MHG16" s="0"/>
      <c r="MHH16" s="0"/>
      <c r="MHI16" s="0"/>
      <c r="MHJ16" s="0"/>
      <c r="MHK16" s="0"/>
      <c r="MHL16" s="0"/>
      <c r="MHM16" s="0"/>
      <c r="MHN16" s="0"/>
      <c r="MHO16" s="0"/>
      <c r="MHP16" s="0"/>
      <c r="MHQ16" s="0"/>
      <c r="MHR16" s="0"/>
      <c r="MHS16" s="0"/>
      <c r="MHT16" s="0"/>
      <c r="MHU16" s="0"/>
      <c r="MHV16" s="0"/>
      <c r="MHW16" s="0"/>
      <c r="MHX16" s="0"/>
      <c r="MHY16" s="0"/>
      <c r="MHZ16" s="0"/>
      <c r="MIA16" s="0"/>
      <c r="MIB16" s="0"/>
      <c r="MIC16" s="0"/>
      <c r="MID16" s="0"/>
      <c r="MIE16" s="0"/>
      <c r="MIF16" s="0"/>
      <c r="MIG16" s="0"/>
      <c r="MIH16" s="0"/>
      <c r="MII16" s="0"/>
      <c r="MIJ16" s="0"/>
      <c r="MIK16" s="0"/>
      <c r="MIL16" s="0"/>
      <c r="MIM16" s="0"/>
      <c r="MIN16" s="0"/>
      <c r="MIO16" s="0"/>
      <c r="MIP16" s="0"/>
      <c r="MIQ16" s="0"/>
      <c r="MIR16" s="0"/>
      <c r="MIS16" s="0"/>
      <c r="MIT16" s="0"/>
      <c r="MIU16" s="0"/>
      <c r="MIV16" s="0"/>
      <c r="MIW16" s="0"/>
      <c r="MIX16" s="0"/>
      <c r="MIY16" s="0"/>
      <c r="MIZ16" s="0"/>
      <c r="MJA16" s="0"/>
      <c r="MJB16" s="0"/>
      <c r="MJC16" s="0"/>
      <c r="MJD16" s="0"/>
      <c r="MJE16" s="0"/>
      <c r="MJF16" s="0"/>
      <c r="MJG16" s="0"/>
      <c r="MJH16" s="0"/>
      <c r="MJI16" s="0"/>
      <c r="MJJ16" s="0"/>
      <c r="MJK16" s="0"/>
      <c r="MJL16" s="0"/>
      <c r="MJM16" s="0"/>
      <c r="MJN16" s="0"/>
      <c r="MJO16" s="0"/>
      <c r="MJP16" s="0"/>
      <c r="MJQ16" s="0"/>
      <c r="MJR16" s="0"/>
      <c r="MJS16" s="0"/>
      <c r="MJT16" s="0"/>
      <c r="MJU16" s="0"/>
      <c r="MJV16" s="0"/>
      <c r="MJW16" s="0"/>
      <c r="MJX16" s="0"/>
      <c r="MJY16" s="0"/>
      <c r="MJZ16" s="0"/>
      <c r="MKA16" s="0"/>
      <c r="MKB16" s="0"/>
      <c r="MKC16" s="0"/>
      <c r="MKD16" s="0"/>
      <c r="MKE16" s="0"/>
      <c r="MKF16" s="0"/>
      <c r="MKG16" s="0"/>
      <c r="MKH16" s="0"/>
      <c r="MKI16" s="0"/>
      <c r="MKJ16" s="0"/>
      <c r="MKK16" s="0"/>
      <c r="MKL16" s="0"/>
      <c r="MKM16" s="0"/>
      <c r="MKN16" s="0"/>
      <c r="MKO16" s="0"/>
      <c r="MKP16" s="0"/>
      <c r="MKQ16" s="0"/>
      <c r="MKR16" s="0"/>
      <c r="MKS16" s="0"/>
      <c r="MKT16" s="0"/>
      <c r="MKU16" s="0"/>
      <c r="MKV16" s="0"/>
      <c r="MKW16" s="0"/>
      <c r="MKX16" s="0"/>
      <c r="MKY16" s="0"/>
      <c r="MKZ16" s="0"/>
      <c r="MLA16" s="0"/>
      <c r="MLB16" s="0"/>
      <c r="MLC16" s="0"/>
      <c r="MLD16" s="0"/>
      <c r="MLE16" s="0"/>
      <c r="MLF16" s="0"/>
      <c r="MLG16" s="0"/>
      <c r="MLH16" s="0"/>
      <c r="MLI16" s="0"/>
      <c r="MLJ16" s="0"/>
      <c r="MLK16" s="0"/>
      <c r="MLL16" s="0"/>
      <c r="MLM16" s="0"/>
      <c r="MLN16" s="0"/>
      <c r="MLO16" s="0"/>
      <c r="MLP16" s="0"/>
      <c r="MLQ16" s="0"/>
      <c r="MLR16" s="0"/>
      <c r="MLS16" s="0"/>
      <c r="MLT16" s="0"/>
      <c r="MLU16" s="0"/>
      <c r="MLV16" s="0"/>
      <c r="MLW16" s="0"/>
      <c r="MLX16" s="0"/>
      <c r="MLY16" s="0"/>
      <c r="MLZ16" s="0"/>
      <c r="MMA16" s="0"/>
      <c r="MMB16" s="0"/>
      <c r="MMC16" s="0"/>
      <c r="MMD16" s="0"/>
      <c r="MME16" s="0"/>
      <c r="MMF16" s="0"/>
      <c r="MMG16" s="0"/>
      <c r="MMH16" s="0"/>
      <c r="MMI16" s="0"/>
      <c r="MMJ16" s="0"/>
      <c r="MMK16" s="0"/>
      <c r="MML16" s="0"/>
      <c r="MMM16" s="0"/>
      <c r="MMN16" s="0"/>
      <c r="MMO16" s="0"/>
      <c r="MMP16" s="0"/>
      <c r="MMQ16" s="0"/>
      <c r="MMR16" s="0"/>
      <c r="MMS16" s="0"/>
      <c r="MMT16" s="0"/>
      <c r="MMU16" s="0"/>
      <c r="MMV16" s="0"/>
      <c r="MMW16" s="0"/>
      <c r="MMX16" s="0"/>
      <c r="MMY16" s="0"/>
      <c r="MMZ16" s="0"/>
      <c r="MNA16" s="0"/>
      <c r="MNB16" s="0"/>
      <c r="MNC16" s="0"/>
      <c r="MND16" s="0"/>
      <c r="MNE16" s="0"/>
      <c r="MNF16" s="0"/>
      <c r="MNG16" s="0"/>
      <c r="MNH16" s="0"/>
      <c r="MNI16" s="0"/>
      <c r="MNJ16" s="0"/>
      <c r="MNK16" s="0"/>
      <c r="MNL16" s="0"/>
      <c r="MNM16" s="0"/>
      <c r="MNN16" s="0"/>
      <c r="MNO16" s="0"/>
      <c r="MNP16" s="0"/>
      <c r="MNQ16" s="0"/>
      <c r="MNR16" s="0"/>
      <c r="MNS16" s="0"/>
      <c r="MNT16" s="0"/>
      <c r="MNU16" s="0"/>
      <c r="MNV16" s="0"/>
      <c r="MNW16" s="0"/>
      <c r="MNX16" s="0"/>
      <c r="MNY16" s="0"/>
      <c r="MNZ16" s="0"/>
      <c r="MOA16" s="0"/>
      <c r="MOB16" s="0"/>
      <c r="MOC16" s="0"/>
      <c r="MOD16" s="0"/>
      <c r="MOE16" s="0"/>
      <c r="MOF16" s="0"/>
      <c r="MOG16" s="0"/>
      <c r="MOH16" s="0"/>
      <c r="MOI16" s="0"/>
      <c r="MOJ16" s="0"/>
      <c r="MOK16" s="0"/>
      <c r="MOL16" s="0"/>
      <c r="MOM16" s="0"/>
      <c r="MON16" s="0"/>
      <c r="MOO16" s="0"/>
      <c r="MOP16" s="0"/>
      <c r="MOQ16" s="0"/>
      <c r="MOR16" s="0"/>
      <c r="MOS16" s="0"/>
      <c r="MOT16" s="0"/>
      <c r="MOU16" s="0"/>
      <c r="MOV16" s="0"/>
      <c r="MOW16" s="0"/>
      <c r="MOX16" s="0"/>
      <c r="MOY16" s="0"/>
      <c r="MOZ16" s="0"/>
      <c r="MPA16" s="0"/>
      <c r="MPB16" s="0"/>
      <c r="MPC16" s="0"/>
      <c r="MPD16" s="0"/>
      <c r="MPE16" s="0"/>
      <c r="MPF16" s="0"/>
      <c r="MPG16" s="0"/>
      <c r="MPH16" s="0"/>
      <c r="MPI16" s="0"/>
      <c r="MPJ16" s="0"/>
      <c r="MPK16" s="0"/>
      <c r="MPL16" s="0"/>
      <c r="MPM16" s="0"/>
      <c r="MPN16" s="0"/>
      <c r="MPO16" s="0"/>
      <c r="MPP16" s="0"/>
      <c r="MPQ16" s="0"/>
      <c r="MPR16" s="0"/>
      <c r="MPS16" s="0"/>
      <c r="MPT16" s="0"/>
      <c r="MPU16" s="0"/>
      <c r="MPV16" s="0"/>
      <c r="MPW16" s="0"/>
      <c r="MPX16" s="0"/>
      <c r="MPY16" s="0"/>
      <c r="MPZ16" s="0"/>
      <c r="MQA16" s="0"/>
      <c r="MQB16" s="0"/>
      <c r="MQC16" s="0"/>
      <c r="MQD16" s="0"/>
      <c r="MQE16" s="0"/>
      <c r="MQF16" s="0"/>
      <c r="MQG16" s="0"/>
      <c r="MQH16" s="0"/>
      <c r="MQI16" s="0"/>
      <c r="MQJ16" s="0"/>
      <c r="MQK16" s="0"/>
      <c r="MQL16" s="0"/>
      <c r="MQM16" s="0"/>
      <c r="MQN16" s="0"/>
      <c r="MQO16" s="0"/>
      <c r="MQP16" s="0"/>
      <c r="MQQ16" s="0"/>
      <c r="MQR16" s="0"/>
      <c r="MQS16" s="0"/>
      <c r="MQT16" s="0"/>
      <c r="MQU16" s="0"/>
      <c r="MQV16" s="0"/>
      <c r="MQW16" s="0"/>
      <c r="MQX16" s="0"/>
      <c r="MQY16" s="0"/>
      <c r="MQZ16" s="0"/>
      <c r="MRA16" s="0"/>
      <c r="MRB16" s="0"/>
      <c r="MRC16" s="0"/>
      <c r="MRD16" s="0"/>
      <c r="MRE16" s="0"/>
      <c r="MRF16" s="0"/>
      <c r="MRG16" s="0"/>
      <c r="MRH16" s="0"/>
      <c r="MRI16" s="0"/>
      <c r="MRJ16" s="0"/>
      <c r="MRK16" s="0"/>
      <c r="MRL16" s="0"/>
      <c r="MRM16" s="0"/>
      <c r="MRN16" s="0"/>
      <c r="MRO16" s="0"/>
      <c r="MRP16" s="0"/>
      <c r="MRQ16" s="0"/>
      <c r="MRR16" s="0"/>
      <c r="MRS16" s="0"/>
      <c r="MRT16" s="0"/>
      <c r="MRU16" s="0"/>
      <c r="MRV16" s="0"/>
      <c r="MRW16" s="0"/>
      <c r="MRX16" s="0"/>
      <c r="MRY16" s="0"/>
      <c r="MRZ16" s="0"/>
      <c r="MSA16" s="0"/>
      <c r="MSB16" s="0"/>
      <c r="MSC16" s="0"/>
      <c r="MSD16" s="0"/>
      <c r="MSE16" s="0"/>
      <c r="MSF16" s="0"/>
      <c r="MSG16" s="0"/>
      <c r="MSH16" s="0"/>
      <c r="MSI16" s="0"/>
      <c r="MSJ16" s="0"/>
      <c r="MSK16" s="0"/>
      <c r="MSL16" s="0"/>
      <c r="MSM16" s="0"/>
      <c r="MSN16" s="0"/>
      <c r="MSO16" s="0"/>
      <c r="MSP16" s="0"/>
      <c r="MSQ16" s="0"/>
      <c r="MSR16" s="0"/>
      <c r="MSS16" s="0"/>
      <c r="MST16" s="0"/>
      <c r="MSU16" s="0"/>
      <c r="MSV16" s="0"/>
      <c r="MSW16" s="0"/>
      <c r="MSX16" s="0"/>
      <c r="MSY16" s="0"/>
      <c r="MSZ16" s="0"/>
      <c r="MTA16" s="0"/>
      <c r="MTB16" s="0"/>
      <c r="MTC16" s="0"/>
      <c r="MTD16" s="0"/>
      <c r="MTE16" s="0"/>
      <c r="MTF16" s="0"/>
      <c r="MTG16" s="0"/>
      <c r="MTH16" s="0"/>
      <c r="MTI16" s="0"/>
      <c r="MTJ16" s="0"/>
      <c r="MTK16" s="0"/>
      <c r="MTL16" s="0"/>
      <c r="MTM16" s="0"/>
      <c r="MTN16" s="0"/>
      <c r="MTO16" s="0"/>
      <c r="MTP16" s="0"/>
      <c r="MTQ16" s="0"/>
      <c r="MTR16" s="0"/>
      <c r="MTS16" s="0"/>
      <c r="MTT16" s="0"/>
      <c r="MTU16" s="0"/>
      <c r="MTV16" s="0"/>
      <c r="MTW16" s="0"/>
      <c r="MTX16" s="0"/>
      <c r="MTY16" s="0"/>
      <c r="MTZ16" s="0"/>
      <c r="MUA16" s="0"/>
      <c r="MUB16" s="0"/>
      <c r="MUC16" s="0"/>
      <c r="MUD16" s="0"/>
      <c r="MUE16" s="0"/>
      <c r="MUF16" s="0"/>
      <c r="MUG16" s="0"/>
      <c r="MUH16" s="0"/>
      <c r="MUI16" s="0"/>
      <c r="MUJ16" s="0"/>
      <c r="MUK16" s="0"/>
      <c r="MUL16" s="0"/>
      <c r="MUM16" s="0"/>
      <c r="MUN16" s="0"/>
      <c r="MUO16" s="0"/>
      <c r="MUP16" s="0"/>
      <c r="MUQ16" s="0"/>
      <c r="MUR16" s="0"/>
      <c r="MUS16" s="0"/>
      <c r="MUT16" s="0"/>
      <c r="MUU16" s="0"/>
      <c r="MUV16" s="0"/>
      <c r="MUW16" s="0"/>
      <c r="MUX16" s="0"/>
      <c r="MUY16" s="0"/>
      <c r="MUZ16" s="0"/>
      <c r="MVA16" s="0"/>
      <c r="MVB16" s="0"/>
      <c r="MVC16" s="0"/>
      <c r="MVD16" s="0"/>
      <c r="MVE16" s="0"/>
      <c r="MVF16" s="0"/>
      <c r="MVG16" s="0"/>
      <c r="MVH16" s="0"/>
      <c r="MVI16" s="0"/>
      <c r="MVJ16" s="0"/>
      <c r="MVK16" s="0"/>
      <c r="MVL16" s="0"/>
      <c r="MVM16" s="0"/>
      <c r="MVN16" s="0"/>
      <c r="MVO16" s="0"/>
      <c r="MVP16" s="0"/>
      <c r="MVQ16" s="0"/>
      <c r="MVR16" s="0"/>
      <c r="MVS16" s="0"/>
      <c r="MVT16" s="0"/>
      <c r="MVU16" s="0"/>
      <c r="MVV16" s="0"/>
      <c r="MVW16" s="0"/>
      <c r="MVX16" s="0"/>
      <c r="MVY16" s="0"/>
      <c r="MVZ16" s="0"/>
      <c r="MWA16" s="0"/>
      <c r="MWB16" s="0"/>
      <c r="MWC16" s="0"/>
      <c r="MWD16" s="0"/>
      <c r="MWE16" s="0"/>
      <c r="MWF16" s="0"/>
      <c r="MWG16" s="0"/>
      <c r="MWH16" s="0"/>
      <c r="MWI16" s="0"/>
      <c r="MWJ16" s="0"/>
      <c r="MWK16" s="0"/>
      <c r="MWL16" s="0"/>
      <c r="MWM16" s="0"/>
      <c r="MWN16" s="0"/>
      <c r="MWO16" s="0"/>
      <c r="MWP16" s="0"/>
      <c r="MWQ16" s="0"/>
      <c r="MWR16" s="0"/>
      <c r="MWS16" s="0"/>
      <c r="MWT16" s="0"/>
      <c r="MWU16" s="0"/>
      <c r="MWV16" s="0"/>
      <c r="MWW16" s="0"/>
      <c r="MWX16" s="0"/>
      <c r="MWY16" s="0"/>
      <c r="MWZ16" s="0"/>
      <c r="MXA16" s="0"/>
      <c r="MXB16" s="0"/>
      <c r="MXC16" s="0"/>
      <c r="MXD16" s="0"/>
      <c r="MXE16" s="0"/>
      <c r="MXF16" s="0"/>
      <c r="MXG16" s="0"/>
      <c r="MXH16" s="0"/>
      <c r="MXI16" s="0"/>
      <c r="MXJ16" s="0"/>
      <c r="MXK16" s="0"/>
      <c r="MXL16" s="0"/>
      <c r="MXM16" s="0"/>
      <c r="MXN16" s="0"/>
      <c r="MXO16" s="0"/>
      <c r="MXP16" s="0"/>
      <c r="MXQ16" s="0"/>
      <c r="MXR16" s="0"/>
      <c r="MXS16" s="0"/>
      <c r="MXT16" s="0"/>
      <c r="MXU16" s="0"/>
      <c r="MXV16" s="0"/>
      <c r="MXW16" s="0"/>
      <c r="MXX16" s="0"/>
      <c r="MXY16" s="0"/>
      <c r="MXZ16" s="0"/>
      <c r="MYA16" s="0"/>
      <c r="MYB16" s="0"/>
      <c r="MYC16" s="0"/>
      <c r="MYD16" s="0"/>
      <c r="MYE16" s="0"/>
      <c r="MYF16" s="0"/>
      <c r="MYG16" s="0"/>
      <c r="MYH16" s="0"/>
      <c r="MYI16" s="0"/>
      <c r="MYJ16" s="0"/>
      <c r="MYK16" s="0"/>
      <c r="MYL16" s="0"/>
      <c r="MYM16" s="0"/>
      <c r="MYN16" s="0"/>
      <c r="MYO16" s="0"/>
      <c r="MYP16" s="0"/>
      <c r="MYQ16" s="0"/>
      <c r="MYR16" s="0"/>
      <c r="MYS16" s="0"/>
      <c r="MYT16" s="0"/>
      <c r="MYU16" s="0"/>
      <c r="MYV16" s="0"/>
      <c r="MYW16" s="0"/>
      <c r="MYX16" s="0"/>
      <c r="MYY16" s="0"/>
      <c r="MYZ16" s="0"/>
      <c r="MZA16" s="0"/>
      <c r="MZB16" s="0"/>
      <c r="MZC16" s="0"/>
      <c r="MZD16" s="0"/>
      <c r="MZE16" s="0"/>
      <c r="MZF16" s="0"/>
      <c r="MZG16" s="0"/>
      <c r="MZH16" s="0"/>
      <c r="MZI16" s="0"/>
      <c r="MZJ16" s="0"/>
      <c r="MZK16" s="0"/>
      <c r="MZL16" s="0"/>
      <c r="MZM16" s="0"/>
      <c r="MZN16" s="0"/>
      <c r="MZO16" s="0"/>
      <c r="MZP16" s="0"/>
      <c r="MZQ16" s="0"/>
      <c r="MZR16" s="0"/>
      <c r="MZS16" s="0"/>
      <c r="MZT16" s="0"/>
      <c r="MZU16" s="0"/>
      <c r="MZV16" s="0"/>
      <c r="MZW16" s="0"/>
      <c r="MZX16" s="0"/>
      <c r="MZY16" s="0"/>
      <c r="MZZ16" s="0"/>
      <c r="NAA16" s="0"/>
      <c r="NAB16" s="0"/>
      <c r="NAC16" s="0"/>
      <c r="NAD16" s="0"/>
      <c r="NAE16" s="0"/>
      <c r="NAF16" s="0"/>
      <c r="NAG16" s="0"/>
      <c r="NAH16" s="0"/>
      <c r="NAI16" s="0"/>
      <c r="NAJ16" s="0"/>
      <c r="NAK16" s="0"/>
      <c r="NAL16" s="0"/>
      <c r="NAM16" s="0"/>
      <c r="NAN16" s="0"/>
      <c r="NAO16" s="0"/>
      <c r="NAP16" s="0"/>
      <c r="NAQ16" s="0"/>
      <c r="NAR16" s="0"/>
      <c r="NAS16" s="0"/>
      <c r="NAT16" s="0"/>
      <c r="NAU16" s="0"/>
      <c r="NAV16" s="0"/>
      <c r="NAW16" s="0"/>
      <c r="NAX16" s="0"/>
      <c r="NAY16" s="0"/>
      <c r="NAZ16" s="0"/>
      <c r="NBA16" s="0"/>
      <c r="NBB16" s="0"/>
      <c r="NBC16" s="0"/>
      <c r="NBD16" s="0"/>
      <c r="NBE16" s="0"/>
      <c r="NBF16" s="0"/>
      <c r="NBG16" s="0"/>
      <c r="NBH16" s="0"/>
      <c r="NBI16" s="0"/>
      <c r="NBJ16" s="0"/>
      <c r="NBK16" s="0"/>
      <c r="NBL16" s="0"/>
      <c r="NBM16" s="0"/>
      <c r="NBN16" s="0"/>
      <c r="NBO16" s="0"/>
      <c r="NBP16" s="0"/>
      <c r="NBQ16" s="0"/>
      <c r="NBR16" s="0"/>
      <c r="NBS16" s="0"/>
      <c r="NBT16" s="0"/>
      <c r="NBU16" s="0"/>
      <c r="NBV16" s="0"/>
      <c r="NBW16" s="0"/>
      <c r="NBX16" s="0"/>
      <c r="NBY16" s="0"/>
      <c r="NBZ16" s="0"/>
      <c r="NCA16" s="0"/>
      <c r="NCB16" s="0"/>
      <c r="NCC16" s="0"/>
      <c r="NCD16" s="0"/>
      <c r="NCE16" s="0"/>
      <c r="NCF16" s="0"/>
      <c r="NCG16" s="0"/>
      <c r="NCH16" s="0"/>
      <c r="NCI16" s="0"/>
      <c r="NCJ16" s="0"/>
      <c r="NCK16" s="0"/>
      <c r="NCL16" s="0"/>
      <c r="NCM16" s="0"/>
      <c r="NCN16" s="0"/>
      <c r="NCO16" s="0"/>
      <c r="NCP16" s="0"/>
      <c r="NCQ16" s="0"/>
      <c r="NCR16" s="0"/>
      <c r="NCS16" s="0"/>
      <c r="NCT16" s="0"/>
      <c r="NCU16" s="0"/>
      <c r="NCV16" s="0"/>
      <c r="NCW16" s="0"/>
      <c r="NCX16" s="0"/>
      <c r="NCY16" s="0"/>
      <c r="NCZ16" s="0"/>
      <c r="NDA16" s="0"/>
      <c r="NDB16" s="0"/>
      <c r="NDC16" s="0"/>
      <c r="NDD16" s="0"/>
      <c r="NDE16" s="0"/>
      <c r="NDF16" s="0"/>
      <c r="NDG16" s="0"/>
      <c r="NDH16" s="0"/>
      <c r="NDI16" s="0"/>
      <c r="NDJ16" s="0"/>
      <c r="NDK16" s="0"/>
      <c r="NDL16" s="0"/>
      <c r="NDM16" s="0"/>
      <c r="NDN16" s="0"/>
      <c r="NDO16" s="0"/>
      <c r="NDP16" s="0"/>
      <c r="NDQ16" s="0"/>
      <c r="NDR16" s="0"/>
      <c r="NDS16" s="0"/>
      <c r="NDT16" s="0"/>
      <c r="NDU16" s="0"/>
      <c r="NDV16" s="0"/>
      <c r="NDW16" s="0"/>
      <c r="NDX16" s="0"/>
      <c r="NDY16" s="0"/>
      <c r="NDZ16" s="0"/>
      <c r="NEA16" s="0"/>
      <c r="NEB16" s="0"/>
      <c r="NEC16" s="0"/>
      <c r="NED16" s="0"/>
      <c r="NEE16" s="0"/>
      <c r="NEF16" s="0"/>
      <c r="NEG16" s="0"/>
      <c r="NEH16" s="0"/>
      <c r="NEI16" s="0"/>
      <c r="NEJ16" s="0"/>
      <c r="NEK16" s="0"/>
      <c r="NEL16" s="0"/>
      <c r="NEM16" s="0"/>
      <c r="NEN16" s="0"/>
      <c r="NEO16" s="0"/>
      <c r="NEP16" s="0"/>
      <c r="NEQ16" s="0"/>
      <c r="NER16" s="0"/>
      <c r="NES16" s="0"/>
      <c r="NET16" s="0"/>
      <c r="NEU16" s="0"/>
      <c r="NEV16" s="0"/>
      <c r="NEW16" s="0"/>
      <c r="NEX16" s="0"/>
      <c r="NEY16" s="0"/>
      <c r="NEZ16" s="0"/>
      <c r="NFA16" s="0"/>
      <c r="NFB16" s="0"/>
      <c r="NFC16" s="0"/>
      <c r="NFD16" s="0"/>
      <c r="NFE16" s="0"/>
      <c r="NFF16" s="0"/>
      <c r="NFG16" s="0"/>
      <c r="NFH16" s="0"/>
      <c r="NFI16" s="0"/>
      <c r="NFJ16" s="0"/>
      <c r="NFK16" s="0"/>
      <c r="NFL16" s="0"/>
      <c r="NFM16" s="0"/>
      <c r="NFN16" s="0"/>
      <c r="NFO16" s="0"/>
      <c r="NFP16" s="0"/>
      <c r="NFQ16" s="0"/>
      <c r="NFR16" s="0"/>
      <c r="NFS16" s="0"/>
      <c r="NFT16" s="0"/>
      <c r="NFU16" s="0"/>
      <c r="NFV16" s="0"/>
      <c r="NFW16" s="0"/>
      <c r="NFX16" s="0"/>
      <c r="NFY16" s="0"/>
      <c r="NFZ16" s="0"/>
      <c r="NGA16" s="0"/>
      <c r="NGB16" s="0"/>
      <c r="NGC16" s="0"/>
      <c r="NGD16" s="0"/>
      <c r="NGE16" s="0"/>
      <c r="NGF16" s="0"/>
      <c r="NGG16" s="0"/>
      <c r="NGH16" s="0"/>
      <c r="NGI16" s="0"/>
      <c r="NGJ16" s="0"/>
      <c r="NGK16" s="0"/>
      <c r="NGL16" s="0"/>
      <c r="NGM16" s="0"/>
      <c r="NGN16" s="0"/>
      <c r="NGO16" s="0"/>
      <c r="NGP16" s="0"/>
      <c r="NGQ16" s="0"/>
      <c r="NGR16" s="0"/>
      <c r="NGS16" s="0"/>
      <c r="NGT16" s="0"/>
      <c r="NGU16" s="0"/>
      <c r="NGV16" s="0"/>
      <c r="NGW16" s="0"/>
      <c r="NGX16" s="0"/>
      <c r="NGY16" s="0"/>
      <c r="NGZ16" s="0"/>
      <c r="NHA16" s="0"/>
      <c r="NHB16" s="0"/>
      <c r="NHC16" s="0"/>
      <c r="NHD16" s="0"/>
      <c r="NHE16" s="0"/>
      <c r="NHF16" s="0"/>
      <c r="NHG16" s="0"/>
      <c r="NHH16" s="0"/>
      <c r="NHI16" s="0"/>
      <c r="NHJ16" s="0"/>
      <c r="NHK16" s="0"/>
      <c r="NHL16" s="0"/>
      <c r="NHM16" s="0"/>
      <c r="NHN16" s="0"/>
      <c r="NHO16" s="0"/>
      <c r="NHP16" s="0"/>
      <c r="NHQ16" s="0"/>
      <c r="NHR16" s="0"/>
      <c r="NHS16" s="0"/>
      <c r="NHT16" s="0"/>
      <c r="NHU16" s="0"/>
      <c r="NHV16" s="0"/>
      <c r="NHW16" s="0"/>
      <c r="NHX16" s="0"/>
      <c r="NHY16" s="0"/>
      <c r="NHZ16" s="0"/>
      <c r="NIA16" s="0"/>
      <c r="NIB16" s="0"/>
      <c r="NIC16" s="0"/>
      <c r="NID16" s="0"/>
      <c r="NIE16" s="0"/>
      <c r="NIF16" s="0"/>
      <c r="NIG16" s="0"/>
      <c r="NIH16" s="0"/>
      <c r="NII16" s="0"/>
      <c r="NIJ16" s="0"/>
      <c r="NIK16" s="0"/>
      <c r="NIL16" s="0"/>
      <c r="NIM16" s="0"/>
      <c r="NIN16" s="0"/>
      <c r="NIO16" s="0"/>
      <c r="NIP16" s="0"/>
      <c r="NIQ16" s="0"/>
      <c r="NIR16" s="0"/>
      <c r="NIS16" s="0"/>
      <c r="NIT16" s="0"/>
      <c r="NIU16" s="0"/>
      <c r="NIV16" s="0"/>
      <c r="NIW16" s="0"/>
      <c r="NIX16" s="0"/>
      <c r="NIY16" s="0"/>
      <c r="NIZ16" s="0"/>
      <c r="NJA16" s="0"/>
      <c r="NJB16" s="0"/>
      <c r="NJC16" s="0"/>
      <c r="NJD16" s="0"/>
      <c r="NJE16" s="0"/>
      <c r="NJF16" s="0"/>
      <c r="NJG16" s="0"/>
      <c r="NJH16" s="0"/>
      <c r="NJI16" s="0"/>
      <c r="NJJ16" s="0"/>
      <c r="NJK16" s="0"/>
      <c r="NJL16" s="0"/>
      <c r="NJM16" s="0"/>
      <c r="NJN16" s="0"/>
      <c r="NJO16" s="0"/>
      <c r="NJP16" s="0"/>
      <c r="NJQ16" s="0"/>
      <c r="NJR16" s="0"/>
      <c r="NJS16" s="0"/>
      <c r="NJT16" s="0"/>
      <c r="NJU16" s="0"/>
      <c r="NJV16" s="0"/>
      <c r="NJW16" s="0"/>
      <c r="NJX16" s="0"/>
      <c r="NJY16" s="0"/>
      <c r="NJZ16" s="0"/>
      <c r="NKA16" s="0"/>
      <c r="NKB16" s="0"/>
      <c r="NKC16" s="0"/>
      <c r="NKD16" s="0"/>
      <c r="NKE16" s="0"/>
      <c r="NKF16" s="0"/>
      <c r="NKG16" s="0"/>
      <c r="NKH16" s="0"/>
      <c r="NKI16" s="0"/>
      <c r="NKJ16" s="0"/>
      <c r="NKK16" s="0"/>
      <c r="NKL16" s="0"/>
      <c r="NKM16" s="0"/>
      <c r="NKN16" s="0"/>
      <c r="NKO16" s="0"/>
      <c r="NKP16" s="0"/>
      <c r="NKQ16" s="0"/>
      <c r="NKR16" s="0"/>
      <c r="NKS16" s="0"/>
      <c r="NKT16" s="0"/>
      <c r="NKU16" s="0"/>
      <c r="NKV16" s="0"/>
      <c r="NKW16" s="0"/>
      <c r="NKX16" s="0"/>
      <c r="NKY16" s="0"/>
      <c r="NKZ16" s="0"/>
      <c r="NLA16" s="0"/>
      <c r="NLB16" s="0"/>
      <c r="NLC16" s="0"/>
      <c r="NLD16" s="0"/>
      <c r="NLE16" s="0"/>
      <c r="NLF16" s="0"/>
      <c r="NLG16" s="0"/>
      <c r="NLH16" s="0"/>
      <c r="NLI16" s="0"/>
      <c r="NLJ16" s="0"/>
      <c r="NLK16" s="0"/>
      <c r="NLL16" s="0"/>
      <c r="NLM16" s="0"/>
      <c r="NLN16" s="0"/>
      <c r="NLO16" s="0"/>
      <c r="NLP16" s="0"/>
      <c r="NLQ16" s="0"/>
      <c r="NLR16" s="0"/>
      <c r="NLS16" s="0"/>
      <c r="NLT16" s="0"/>
      <c r="NLU16" s="0"/>
      <c r="NLV16" s="0"/>
      <c r="NLW16" s="0"/>
      <c r="NLX16" s="0"/>
      <c r="NLY16" s="0"/>
      <c r="NLZ16" s="0"/>
      <c r="NMA16" s="0"/>
      <c r="NMB16" s="0"/>
      <c r="NMC16" s="0"/>
      <c r="NMD16" s="0"/>
      <c r="NME16" s="0"/>
      <c r="NMF16" s="0"/>
      <c r="NMG16" s="0"/>
      <c r="NMH16" s="0"/>
      <c r="NMI16" s="0"/>
      <c r="NMJ16" s="0"/>
      <c r="NMK16" s="0"/>
      <c r="NML16" s="0"/>
      <c r="NMM16" s="0"/>
      <c r="NMN16" s="0"/>
      <c r="NMO16" s="0"/>
      <c r="NMP16" s="0"/>
      <c r="NMQ16" s="0"/>
      <c r="NMR16" s="0"/>
      <c r="NMS16" s="0"/>
      <c r="NMT16" s="0"/>
      <c r="NMU16" s="0"/>
      <c r="NMV16" s="0"/>
      <c r="NMW16" s="0"/>
      <c r="NMX16" s="0"/>
      <c r="NMY16" s="0"/>
      <c r="NMZ16" s="0"/>
      <c r="NNA16" s="0"/>
      <c r="NNB16" s="0"/>
      <c r="NNC16" s="0"/>
      <c r="NND16" s="0"/>
      <c r="NNE16" s="0"/>
      <c r="NNF16" s="0"/>
      <c r="NNG16" s="0"/>
      <c r="NNH16" s="0"/>
      <c r="NNI16" s="0"/>
      <c r="NNJ16" s="0"/>
      <c r="NNK16" s="0"/>
      <c r="NNL16" s="0"/>
      <c r="NNM16" s="0"/>
      <c r="NNN16" s="0"/>
      <c r="NNO16" s="0"/>
      <c r="NNP16" s="0"/>
      <c r="NNQ16" s="0"/>
      <c r="NNR16" s="0"/>
      <c r="NNS16" s="0"/>
      <c r="NNT16" s="0"/>
      <c r="NNU16" s="0"/>
      <c r="NNV16" s="0"/>
      <c r="NNW16" s="0"/>
      <c r="NNX16" s="0"/>
      <c r="NNY16" s="0"/>
      <c r="NNZ16" s="0"/>
      <c r="NOA16" s="0"/>
      <c r="NOB16" s="0"/>
      <c r="NOC16" s="0"/>
      <c r="NOD16" s="0"/>
      <c r="NOE16" s="0"/>
      <c r="NOF16" s="0"/>
      <c r="NOG16" s="0"/>
      <c r="NOH16" s="0"/>
      <c r="NOI16" s="0"/>
      <c r="NOJ16" s="0"/>
      <c r="NOK16" s="0"/>
      <c r="NOL16" s="0"/>
      <c r="NOM16" s="0"/>
      <c r="NON16" s="0"/>
      <c r="NOO16" s="0"/>
      <c r="NOP16" s="0"/>
      <c r="NOQ16" s="0"/>
      <c r="NOR16" s="0"/>
      <c r="NOS16" s="0"/>
      <c r="NOT16" s="0"/>
      <c r="NOU16" s="0"/>
      <c r="NOV16" s="0"/>
      <c r="NOW16" s="0"/>
      <c r="NOX16" s="0"/>
      <c r="NOY16" s="0"/>
      <c r="NOZ16" s="0"/>
      <c r="NPA16" s="0"/>
      <c r="NPB16" s="0"/>
      <c r="NPC16" s="0"/>
      <c r="NPD16" s="0"/>
      <c r="NPE16" s="0"/>
      <c r="NPF16" s="0"/>
      <c r="NPG16" s="0"/>
      <c r="NPH16" s="0"/>
      <c r="NPI16" s="0"/>
      <c r="NPJ16" s="0"/>
      <c r="NPK16" s="0"/>
      <c r="NPL16" s="0"/>
      <c r="NPM16" s="0"/>
      <c r="NPN16" s="0"/>
      <c r="NPO16" s="0"/>
      <c r="NPP16" s="0"/>
      <c r="NPQ16" s="0"/>
      <c r="NPR16" s="0"/>
      <c r="NPS16" s="0"/>
      <c r="NPT16" s="0"/>
      <c r="NPU16" s="0"/>
      <c r="NPV16" s="0"/>
      <c r="NPW16" s="0"/>
      <c r="NPX16" s="0"/>
      <c r="NPY16" s="0"/>
      <c r="NPZ16" s="0"/>
      <c r="NQA16" s="0"/>
      <c r="NQB16" s="0"/>
      <c r="NQC16" s="0"/>
      <c r="NQD16" s="0"/>
      <c r="NQE16" s="0"/>
      <c r="NQF16" s="0"/>
      <c r="NQG16" s="0"/>
      <c r="NQH16" s="0"/>
      <c r="NQI16" s="0"/>
      <c r="NQJ16" s="0"/>
      <c r="NQK16" s="0"/>
      <c r="NQL16" s="0"/>
      <c r="NQM16" s="0"/>
      <c r="NQN16" s="0"/>
      <c r="NQO16" s="0"/>
      <c r="NQP16" s="0"/>
      <c r="NQQ16" s="0"/>
      <c r="NQR16" s="0"/>
      <c r="NQS16" s="0"/>
      <c r="NQT16" s="0"/>
      <c r="NQU16" s="0"/>
      <c r="NQV16" s="0"/>
      <c r="NQW16" s="0"/>
      <c r="NQX16" s="0"/>
      <c r="NQY16" s="0"/>
      <c r="NQZ16" s="0"/>
      <c r="NRA16" s="0"/>
      <c r="NRB16" s="0"/>
      <c r="NRC16" s="0"/>
      <c r="NRD16" s="0"/>
      <c r="NRE16" s="0"/>
      <c r="NRF16" s="0"/>
      <c r="NRG16" s="0"/>
      <c r="NRH16" s="0"/>
      <c r="NRI16" s="0"/>
      <c r="NRJ16" s="0"/>
      <c r="NRK16" s="0"/>
      <c r="NRL16" s="0"/>
      <c r="NRM16" s="0"/>
      <c r="NRN16" s="0"/>
      <c r="NRO16" s="0"/>
      <c r="NRP16" s="0"/>
      <c r="NRQ16" s="0"/>
      <c r="NRR16" s="0"/>
      <c r="NRS16" s="0"/>
      <c r="NRT16" s="0"/>
      <c r="NRU16" s="0"/>
      <c r="NRV16" s="0"/>
      <c r="NRW16" s="0"/>
      <c r="NRX16" s="0"/>
      <c r="NRY16" s="0"/>
      <c r="NRZ16" s="0"/>
      <c r="NSA16" s="0"/>
      <c r="NSB16" s="0"/>
      <c r="NSC16" s="0"/>
      <c r="NSD16" s="0"/>
      <c r="NSE16" s="0"/>
      <c r="NSF16" s="0"/>
      <c r="NSG16" s="0"/>
      <c r="NSH16" s="0"/>
      <c r="NSI16" s="0"/>
      <c r="NSJ16" s="0"/>
      <c r="NSK16" s="0"/>
      <c r="NSL16" s="0"/>
      <c r="NSM16" s="0"/>
      <c r="NSN16" s="0"/>
      <c r="NSO16" s="0"/>
      <c r="NSP16" s="0"/>
      <c r="NSQ16" s="0"/>
      <c r="NSR16" s="0"/>
      <c r="NSS16" s="0"/>
      <c r="NST16" s="0"/>
      <c r="NSU16" s="0"/>
      <c r="NSV16" s="0"/>
      <c r="NSW16" s="0"/>
      <c r="NSX16" s="0"/>
      <c r="NSY16" s="0"/>
      <c r="NSZ16" s="0"/>
      <c r="NTA16" s="0"/>
      <c r="NTB16" s="0"/>
      <c r="NTC16" s="0"/>
      <c r="NTD16" s="0"/>
      <c r="NTE16" s="0"/>
      <c r="NTF16" s="0"/>
      <c r="NTG16" s="0"/>
      <c r="NTH16" s="0"/>
      <c r="NTI16" s="0"/>
      <c r="NTJ16" s="0"/>
      <c r="NTK16" s="0"/>
      <c r="NTL16" s="0"/>
      <c r="NTM16" s="0"/>
      <c r="NTN16" s="0"/>
      <c r="NTO16" s="0"/>
      <c r="NTP16" s="0"/>
      <c r="NTQ16" s="0"/>
      <c r="NTR16" s="0"/>
      <c r="NTS16" s="0"/>
      <c r="NTT16" s="0"/>
      <c r="NTU16" s="0"/>
      <c r="NTV16" s="0"/>
      <c r="NTW16" s="0"/>
      <c r="NTX16" s="0"/>
      <c r="NTY16" s="0"/>
      <c r="NTZ16" s="0"/>
      <c r="NUA16" s="0"/>
      <c r="NUB16" s="0"/>
      <c r="NUC16" s="0"/>
      <c r="NUD16" s="0"/>
      <c r="NUE16" s="0"/>
      <c r="NUF16" s="0"/>
      <c r="NUG16" s="0"/>
      <c r="NUH16" s="0"/>
      <c r="NUI16" s="0"/>
      <c r="NUJ16" s="0"/>
      <c r="NUK16" s="0"/>
      <c r="NUL16" s="0"/>
      <c r="NUM16" s="0"/>
      <c r="NUN16" s="0"/>
      <c r="NUO16" s="0"/>
      <c r="NUP16" s="0"/>
      <c r="NUQ16" s="0"/>
      <c r="NUR16" s="0"/>
      <c r="NUS16" s="0"/>
      <c r="NUT16" s="0"/>
      <c r="NUU16" s="0"/>
      <c r="NUV16" s="0"/>
      <c r="NUW16" s="0"/>
      <c r="NUX16" s="0"/>
      <c r="NUY16" s="0"/>
      <c r="NUZ16" s="0"/>
      <c r="NVA16" s="0"/>
      <c r="NVB16" s="0"/>
      <c r="NVC16" s="0"/>
      <c r="NVD16" s="0"/>
      <c r="NVE16" s="0"/>
      <c r="NVF16" s="0"/>
      <c r="NVG16" s="0"/>
      <c r="NVH16" s="0"/>
      <c r="NVI16" s="0"/>
      <c r="NVJ16" s="0"/>
      <c r="NVK16" s="0"/>
      <c r="NVL16" s="0"/>
      <c r="NVM16" s="0"/>
      <c r="NVN16" s="0"/>
      <c r="NVO16" s="0"/>
      <c r="NVP16" s="0"/>
      <c r="NVQ16" s="0"/>
      <c r="NVR16" s="0"/>
      <c r="NVS16" s="0"/>
      <c r="NVT16" s="0"/>
      <c r="NVU16" s="0"/>
      <c r="NVV16" s="0"/>
      <c r="NVW16" s="0"/>
      <c r="NVX16" s="0"/>
      <c r="NVY16" s="0"/>
      <c r="NVZ16" s="0"/>
      <c r="NWA16" s="0"/>
      <c r="NWB16" s="0"/>
      <c r="NWC16" s="0"/>
      <c r="NWD16" s="0"/>
      <c r="NWE16" s="0"/>
      <c r="NWF16" s="0"/>
      <c r="NWG16" s="0"/>
      <c r="NWH16" s="0"/>
      <c r="NWI16" s="0"/>
      <c r="NWJ16" s="0"/>
      <c r="NWK16" s="0"/>
      <c r="NWL16" s="0"/>
      <c r="NWM16" s="0"/>
      <c r="NWN16" s="0"/>
      <c r="NWO16" s="0"/>
      <c r="NWP16" s="0"/>
      <c r="NWQ16" s="0"/>
      <c r="NWR16" s="0"/>
      <c r="NWS16" s="0"/>
      <c r="NWT16" s="0"/>
      <c r="NWU16" s="0"/>
      <c r="NWV16" s="0"/>
      <c r="NWW16" s="0"/>
      <c r="NWX16" s="0"/>
      <c r="NWY16" s="0"/>
      <c r="NWZ16" s="0"/>
      <c r="NXA16" s="0"/>
      <c r="NXB16" s="0"/>
      <c r="NXC16" s="0"/>
      <c r="NXD16" s="0"/>
      <c r="NXE16" s="0"/>
      <c r="NXF16" s="0"/>
      <c r="NXG16" s="0"/>
      <c r="NXH16" s="0"/>
      <c r="NXI16" s="0"/>
      <c r="NXJ16" s="0"/>
      <c r="NXK16" s="0"/>
      <c r="NXL16" s="0"/>
      <c r="NXM16" s="0"/>
      <c r="NXN16" s="0"/>
      <c r="NXO16" s="0"/>
      <c r="NXP16" s="0"/>
      <c r="NXQ16" s="0"/>
      <c r="NXR16" s="0"/>
      <c r="NXS16" s="0"/>
      <c r="NXT16" s="0"/>
      <c r="NXU16" s="0"/>
      <c r="NXV16" s="0"/>
      <c r="NXW16" s="0"/>
      <c r="NXX16" s="0"/>
      <c r="NXY16" s="0"/>
      <c r="NXZ16" s="0"/>
      <c r="NYA16" s="0"/>
      <c r="NYB16" s="0"/>
      <c r="NYC16" s="0"/>
      <c r="NYD16" s="0"/>
      <c r="NYE16" s="0"/>
      <c r="NYF16" s="0"/>
      <c r="NYG16" s="0"/>
      <c r="NYH16" s="0"/>
      <c r="NYI16" s="0"/>
      <c r="NYJ16" s="0"/>
      <c r="NYK16" s="0"/>
      <c r="NYL16" s="0"/>
      <c r="NYM16" s="0"/>
      <c r="NYN16" s="0"/>
      <c r="NYO16" s="0"/>
      <c r="NYP16" s="0"/>
      <c r="NYQ16" s="0"/>
      <c r="NYR16" s="0"/>
      <c r="NYS16" s="0"/>
      <c r="NYT16" s="0"/>
      <c r="NYU16" s="0"/>
      <c r="NYV16" s="0"/>
      <c r="NYW16" s="0"/>
      <c r="NYX16" s="0"/>
      <c r="NYY16" s="0"/>
      <c r="NYZ16" s="0"/>
      <c r="NZA16" s="0"/>
      <c r="NZB16" s="0"/>
      <c r="NZC16" s="0"/>
      <c r="NZD16" s="0"/>
      <c r="NZE16" s="0"/>
      <c r="NZF16" s="0"/>
      <c r="NZG16" s="0"/>
      <c r="NZH16" s="0"/>
      <c r="NZI16" s="0"/>
      <c r="NZJ16" s="0"/>
      <c r="NZK16" s="0"/>
      <c r="NZL16" s="0"/>
      <c r="NZM16" s="0"/>
      <c r="NZN16" s="0"/>
      <c r="NZO16" s="0"/>
      <c r="NZP16" s="0"/>
      <c r="NZQ16" s="0"/>
      <c r="NZR16" s="0"/>
      <c r="NZS16" s="0"/>
      <c r="NZT16" s="0"/>
      <c r="NZU16" s="0"/>
      <c r="NZV16" s="0"/>
      <c r="NZW16" s="0"/>
      <c r="NZX16" s="0"/>
      <c r="NZY16" s="0"/>
      <c r="NZZ16" s="0"/>
      <c r="OAA16" s="0"/>
      <c r="OAB16" s="0"/>
      <c r="OAC16" s="0"/>
      <c r="OAD16" s="0"/>
      <c r="OAE16" s="0"/>
      <c r="OAF16" s="0"/>
      <c r="OAG16" s="0"/>
      <c r="OAH16" s="0"/>
      <c r="OAI16" s="0"/>
      <c r="OAJ16" s="0"/>
      <c r="OAK16" s="0"/>
      <c r="OAL16" s="0"/>
      <c r="OAM16" s="0"/>
      <c r="OAN16" s="0"/>
      <c r="OAO16" s="0"/>
      <c r="OAP16" s="0"/>
      <c r="OAQ16" s="0"/>
      <c r="OAR16" s="0"/>
      <c r="OAS16" s="0"/>
      <c r="OAT16" s="0"/>
      <c r="OAU16" s="0"/>
      <c r="OAV16" s="0"/>
      <c r="OAW16" s="0"/>
      <c r="OAX16" s="0"/>
      <c r="OAY16" s="0"/>
      <c r="OAZ16" s="0"/>
      <c r="OBA16" s="0"/>
      <c r="OBB16" s="0"/>
      <c r="OBC16" s="0"/>
      <c r="OBD16" s="0"/>
      <c r="OBE16" s="0"/>
      <c r="OBF16" s="0"/>
      <c r="OBG16" s="0"/>
      <c r="OBH16" s="0"/>
      <c r="OBI16" s="0"/>
      <c r="OBJ16" s="0"/>
      <c r="OBK16" s="0"/>
      <c r="OBL16" s="0"/>
      <c r="OBM16" s="0"/>
      <c r="OBN16" s="0"/>
      <c r="OBO16" s="0"/>
      <c r="OBP16" s="0"/>
      <c r="OBQ16" s="0"/>
      <c r="OBR16" s="0"/>
      <c r="OBS16" s="0"/>
      <c r="OBT16" s="0"/>
      <c r="OBU16" s="0"/>
      <c r="OBV16" s="0"/>
      <c r="OBW16" s="0"/>
      <c r="OBX16" s="0"/>
      <c r="OBY16" s="0"/>
      <c r="OBZ16" s="0"/>
      <c r="OCA16" s="0"/>
      <c r="OCB16" s="0"/>
      <c r="OCC16" s="0"/>
      <c r="OCD16" s="0"/>
      <c r="OCE16" s="0"/>
      <c r="OCF16" s="0"/>
      <c r="OCG16" s="0"/>
      <c r="OCH16" s="0"/>
      <c r="OCI16" s="0"/>
      <c r="OCJ16" s="0"/>
      <c r="OCK16" s="0"/>
      <c r="OCL16" s="0"/>
      <c r="OCM16" s="0"/>
      <c r="OCN16" s="0"/>
      <c r="OCO16" s="0"/>
      <c r="OCP16" s="0"/>
      <c r="OCQ16" s="0"/>
      <c r="OCR16" s="0"/>
      <c r="OCS16" s="0"/>
      <c r="OCT16" s="0"/>
      <c r="OCU16" s="0"/>
      <c r="OCV16" s="0"/>
      <c r="OCW16" s="0"/>
      <c r="OCX16" s="0"/>
      <c r="OCY16" s="0"/>
      <c r="OCZ16" s="0"/>
      <c r="ODA16" s="0"/>
      <c r="ODB16" s="0"/>
      <c r="ODC16" s="0"/>
      <c r="ODD16" s="0"/>
      <c r="ODE16" s="0"/>
      <c r="ODF16" s="0"/>
      <c r="ODG16" s="0"/>
      <c r="ODH16" s="0"/>
      <c r="ODI16" s="0"/>
      <c r="ODJ16" s="0"/>
      <c r="ODK16" s="0"/>
      <c r="ODL16" s="0"/>
      <c r="ODM16" s="0"/>
      <c r="ODN16" s="0"/>
      <c r="ODO16" s="0"/>
      <c r="ODP16" s="0"/>
      <c r="ODQ16" s="0"/>
      <c r="ODR16" s="0"/>
      <c r="ODS16" s="0"/>
      <c r="ODT16" s="0"/>
      <c r="ODU16" s="0"/>
      <c r="ODV16" s="0"/>
      <c r="ODW16" s="0"/>
      <c r="ODX16" s="0"/>
      <c r="ODY16" s="0"/>
      <c r="ODZ16" s="0"/>
      <c r="OEA16" s="0"/>
      <c r="OEB16" s="0"/>
      <c r="OEC16" s="0"/>
      <c r="OED16" s="0"/>
      <c r="OEE16" s="0"/>
      <c r="OEF16" s="0"/>
      <c r="OEG16" s="0"/>
      <c r="OEH16" s="0"/>
      <c r="OEI16" s="0"/>
      <c r="OEJ16" s="0"/>
      <c r="OEK16" s="0"/>
      <c r="OEL16" s="0"/>
      <c r="OEM16" s="0"/>
      <c r="OEN16" s="0"/>
      <c r="OEO16" s="0"/>
      <c r="OEP16" s="0"/>
      <c r="OEQ16" s="0"/>
      <c r="OER16" s="0"/>
      <c r="OES16" s="0"/>
      <c r="OET16" s="0"/>
      <c r="OEU16" s="0"/>
      <c r="OEV16" s="0"/>
      <c r="OEW16" s="0"/>
      <c r="OEX16" s="0"/>
      <c r="OEY16" s="0"/>
      <c r="OEZ16" s="0"/>
      <c r="OFA16" s="0"/>
      <c r="OFB16" s="0"/>
      <c r="OFC16" s="0"/>
      <c r="OFD16" s="0"/>
      <c r="OFE16" s="0"/>
      <c r="OFF16" s="0"/>
      <c r="OFG16" s="0"/>
      <c r="OFH16" s="0"/>
      <c r="OFI16" s="0"/>
      <c r="OFJ16" s="0"/>
      <c r="OFK16" s="0"/>
      <c r="OFL16" s="0"/>
      <c r="OFM16" s="0"/>
      <c r="OFN16" s="0"/>
      <c r="OFO16" s="0"/>
      <c r="OFP16" s="0"/>
      <c r="OFQ16" s="0"/>
      <c r="OFR16" s="0"/>
      <c r="OFS16" s="0"/>
      <c r="OFT16" s="0"/>
      <c r="OFU16" s="0"/>
      <c r="OFV16" s="0"/>
      <c r="OFW16" s="0"/>
      <c r="OFX16" s="0"/>
      <c r="OFY16" s="0"/>
      <c r="OFZ16" s="0"/>
      <c r="OGA16" s="0"/>
      <c r="OGB16" s="0"/>
      <c r="OGC16" s="0"/>
      <c r="OGD16" s="0"/>
      <c r="OGE16" s="0"/>
      <c r="OGF16" s="0"/>
      <c r="OGG16" s="0"/>
      <c r="OGH16" s="0"/>
      <c r="OGI16" s="0"/>
      <c r="OGJ16" s="0"/>
      <c r="OGK16" s="0"/>
      <c r="OGL16" s="0"/>
      <c r="OGM16" s="0"/>
      <c r="OGN16" s="0"/>
      <c r="OGO16" s="0"/>
      <c r="OGP16" s="0"/>
      <c r="OGQ16" s="0"/>
      <c r="OGR16" s="0"/>
      <c r="OGS16" s="0"/>
      <c r="OGT16" s="0"/>
      <c r="OGU16" s="0"/>
      <c r="OGV16" s="0"/>
      <c r="OGW16" s="0"/>
      <c r="OGX16" s="0"/>
      <c r="OGY16" s="0"/>
      <c r="OGZ16" s="0"/>
      <c r="OHA16" s="0"/>
      <c r="OHB16" s="0"/>
      <c r="OHC16" s="0"/>
      <c r="OHD16" s="0"/>
      <c r="OHE16" s="0"/>
      <c r="OHF16" s="0"/>
      <c r="OHG16" s="0"/>
      <c r="OHH16" s="0"/>
      <c r="OHI16" s="0"/>
      <c r="OHJ16" s="0"/>
      <c r="OHK16" s="0"/>
      <c r="OHL16" s="0"/>
      <c r="OHM16" s="0"/>
      <c r="OHN16" s="0"/>
      <c r="OHO16" s="0"/>
      <c r="OHP16" s="0"/>
      <c r="OHQ16" s="0"/>
      <c r="OHR16" s="0"/>
      <c r="OHS16" s="0"/>
      <c r="OHT16" s="0"/>
      <c r="OHU16" s="0"/>
      <c r="OHV16" s="0"/>
      <c r="OHW16" s="0"/>
      <c r="OHX16" s="0"/>
      <c r="OHY16" s="0"/>
      <c r="OHZ16" s="0"/>
      <c r="OIA16" s="0"/>
      <c r="OIB16" s="0"/>
      <c r="OIC16" s="0"/>
      <c r="OID16" s="0"/>
      <c r="OIE16" s="0"/>
      <c r="OIF16" s="0"/>
      <c r="OIG16" s="0"/>
      <c r="OIH16" s="0"/>
      <c r="OII16" s="0"/>
      <c r="OIJ16" s="0"/>
      <c r="OIK16" s="0"/>
      <c r="OIL16" s="0"/>
      <c r="OIM16" s="0"/>
      <c r="OIN16" s="0"/>
      <c r="OIO16" s="0"/>
      <c r="OIP16" s="0"/>
      <c r="OIQ16" s="0"/>
      <c r="OIR16" s="0"/>
      <c r="OIS16" s="0"/>
      <c r="OIT16" s="0"/>
      <c r="OIU16" s="0"/>
      <c r="OIV16" s="0"/>
      <c r="OIW16" s="0"/>
      <c r="OIX16" s="0"/>
      <c r="OIY16" s="0"/>
      <c r="OIZ16" s="0"/>
      <c r="OJA16" s="0"/>
      <c r="OJB16" s="0"/>
      <c r="OJC16" s="0"/>
      <c r="OJD16" s="0"/>
      <c r="OJE16" s="0"/>
      <c r="OJF16" s="0"/>
      <c r="OJG16" s="0"/>
      <c r="OJH16" s="0"/>
      <c r="OJI16" s="0"/>
      <c r="OJJ16" s="0"/>
      <c r="OJK16" s="0"/>
      <c r="OJL16" s="0"/>
      <c r="OJM16" s="0"/>
      <c r="OJN16" s="0"/>
      <c r="OJO16" s="0"/>
      <c r="OJP16" s="0"/>
      <c r="OJQ16" s="0"/>
      <c r="OJR16" s="0"/>
      <c r="OJS16" s="0"/>
      <c r="OJT16" s="0"/>
      <c r="OJU16" s="0"/>
      <c r="OJV16" s="0"/>
      <c r="OJW16" s="0"/>
      <c r="OJX16" s="0"/>
      <c r="OJY16" s="0"/>
      <c r="OJZ16" s="0"/>
      <c r="OKA16" s="0"/>
      <c r="OKB16" s="0"/>
      <c r="OKC16" s="0"/>
      <c r="OKD16" s="0"/>
      <c r="OKE16" s="0"/>
      <c r="OKF16" s="0"/>
      <c r="OKG16" s="0"/>
      <c r="OKH16" s="0"/>
      <c r="OKI16" s="0"/>
      <c r="OKJ16" s="0"/>
      <c r="OKK16" s="0"/>
      <c r="OKL16" s="0"/>
      <c r="OKM16" s="0"/>
      <c r="OKN16" s="0"/>
      <c r="OKO16" s="0"/>
      <c r="OKP16" s="0"/>
      <c r="OKQ16" s="0"/>
      <c r="OKR16" s="0"/>
      <c r="OKS16" s="0"/>
      <c r="OKT16" s="0"/>
      <c r="OKU16" s="0"/>
      <c r="OKV16" s="0"/>
      <c r="OKW16" s="0"/>
      <c r="OKX16" s="0"/>
      <c r="OKY16" s="0"/>
      <c r="OKZ16" s="0"/>
      <c r="OLA16" s="0"/>
      <c r="OLB16" s="0"/>
      <c r="OLC16" s="0"/>
      <c r="OLD16" s="0"/>
      <c r="OLE16" s="0"/>
      <c r="OLF16" s="0"/>
      <c r="OLG16" s="0"/>
      <c r="OLH16" s="0"/>
      <c r="OLI16" s="0"/>
      <c r="OLJ16" s="0"/>
      <c r="OLK16" s="0"/>
      <c r="OLL16" s="0"/>
      <c r="OLM16" s="0"/>
      <c r="OLN16" s="0"/>
      <c r="OLO16" s="0"/>
      <c r="OLP16" s="0"/>
      <c r="OLQ16" s="0"/>
      <c r="OLR16" s="0"/>
      <c r="OLS16" s="0"/>
      <c r="OLT16" s="0"/>
      <c r="OLU16" s="0"/>
      <c r="OLV16" s="0"/>
      <c r="OLW16" s="0"/>
      <c r="OLX16" s="0"/>
      <c r="OLY16" s="0"/>
      <c r="OLZ16" s="0"/>
      <c r="OMA16" s="0"/>
      <c r="OMB16" s="0"/>
      <c r="OMC16" s="0"/>
      <c r="OMD16" s="0"/>
      <c r="OME16" s="0"/>
      <c r="OMF16" s="0"/>
      <c r="OMG16" s="0"/>
      <c r="OMH16" s="0"/>
      <c r="OMI16" s="0"/>
      <c r="OMJ16" s="0"/>
      <c r="OMK16" s="0"/>
      <c r="OML16" s="0"/>
      <c r="OMM16" s="0"/>
      <c r="OMN16" s="0"/>
      <c r="OMO16" s="0"/>
      <c r="OMP16" s="0"/>
      <c r="OMQ16" s="0"/>
      <c r="OMR16" s="0"/>
      <c r="OMS16" s="0"/>
      <c r="OMT16" s="0"/>
      <c r="OMU16" s="0"/>
      <c r="OMV16" s="0"/>
      <c r="OMW16" s="0"/>
      <c r="OMX16" s="0"/>
      <c r="OMY16" s="0"/>
      <c r="OMZ16" s="0"/>
      <c r="ONA16" s="0"/>
      <c r="ONB16" s="0"/>
      <c r="ONC16" s="0"/>
      <c r="OND16" s="0"/>
      <c r="ONE16" s="0"/>
      <c r="ONF16" s="0"/>
      <c r="ONG16" s="0"/>
      <c r="ONH16" s="0"/>
      <c r="ONI16" s="0"/>
      <c r="ONJ16" s="0"/>
      <c r="ONK16" s="0"/>
      <c r="ONL16" s="0"/>
      <c r="ONM16" s="0"/>
      <c r="ONN16" s="0"/>
      <c r="ONO16" s="0"/>
      <c r="ONP16" s="0"/>
      <c r="ONQ16" s="0"/>
      <c r="ONR16" s="0"/>
      <c r="ONS16" s="0"/>
      <c r="ONT16" s="0"/>
      <c r="ONU16" s="0"/>
      <c r="ONV16" s="0"/>
      <c r="ONW16" s="0"/>
      <c r="ONX16" s="0"/>
      <c r="ONY16" s="0"/>
      <c r="ONZ16" s="0"/>
      <c r="OOA16" s="0"/>
      <c r="OOB16" s="0"/>
      <c r="OOC16" s="0"/>
      <c r="OOD16" s="0"/>
      <c r="OOE16" s="0"/>
      <c r="OOF16" s="0"/>
      <c r="OOG16" s="0"/>
      <c r="OOH16" s="0"/>
      <c r="OOI16" s="0"/>
      <c r="OOJ16" s="0"/>
      <c r="OOK16" s="0"/>
      <c r="OOL16" s="0"/>
      <c r="OOM16" s="0"/>
      <c r="OON16" s="0"/>
      <c r="OOO16" s="0"/>
      <c r="OOP16" s="0"/>
      <c r="OOQ16" s="0"/>
      <c r="OOR16" s="0"/>
      <c r="OOS16" s="0"/>
      <c r="OOT16" s="0"/>
      <c r="OOU16" s="0"/>
      <c r="OOV16" s="0"/>
      <c r="OOW16" s="0"/>
      <c r="OOX16" s="0"/>
      <c r="OOY16" s="0"/>
      <c r="OOZ16" s="0"/>
      <c r="OPA16" s="0"/>
      <c r="OPB16" s="0"/>
      <c r="OPC16" s="0"/>
      <c r="OPD16" s="0"/>
      <c r="OPE16" s="0"/>
      <c r="OPF16" s="0"/>
      <c r="OPG16" s="0"/>
      <c r="OPH16" s="0"/>
      <c r="OPI16" s="0"/>
      <c r="OPJ16" s="0"/>
      <c r="OPK16" s="0"/>
      <c r="OPL16" s="0"/>
      <c r="OPM16" s="0"/>
      <c r="OPN16" s="0"/>
      <c r="OPO16" s="0"/>
      <c r="OPP16" s="0"/>
      <c r="OPQ16" s="0"/>
      <c r="OPR16" s="0"/>
      <c r="OPS16" s="0"/>
      <c r="OPT16" s="0"/>
      <c r="OPU16" s="0"/>
      <c r="OPV16" s="0"/>
      <c r="OPW16" s="0"/>
      <c r="OPX16" s="0"/>
      <c r="OPY16" s="0"/>
      <c r="OPZ16" s="0"/>
      <c r="OQA16" s="0"/>
      <c r="OQB16" s="0"/>
      <c r="OQC16" s="0"/>
      <c r="OQD16" s="0"/>
      <c r="OQE16" s="0"/>
      <c r="OQF16" s="0"/>
      <c r="OQG16" s="0"/>
      <c r="OQH16" s="0"/>
      <c r="OQI16" s="0"/>
      <c r="OQJ16" s="0"/>
      <c r="OQK16" s="0"/>
      <c r="OQL16" s="0"/>
      <c r="OQM16" s="0"/>
      <c r="OQN16" s="0"/>
      <c r="OQO16" s="0"/>
      <c r="OQP16" s="0"/>
      <c r="OQQ16" s="0"/>
      <c r="OQR16" s="0"/>
      <c r="OQS16" s="0"/>
      <c r="OQT16" s="0"/>
      <c r="OQU16" s="0"/>
      <c r="OQV16" s="0"/>
      <c r="OQW16" s="0"/>
      <c r="OQX16" s="0"/>
      <c r="OQY16" s="0"/>
      <c r="OQZ16" s="0"/>
      <c r="ORA16" s="0"/>
      <c r="ORB16" s="0"/>
      <c r="ORC16" s="0"/>
      <c r="ORD16" s="0"/>
      <c r="ORE16" s="0"/>
      <c r="ORF16" s="0"/>
      <c r="ORG16" s="0"/>
      <c r="ORH16" s="0"/>
      <c r="ORI16" s="0"/>
      <c r="ORJ16" s="0"/>
      <c r="ORK16" s="0"/>
      <c r="ORL16" s="0"/>
      <c r="ORM16" s="0"/>
      <c r="ORN16" s="0"/>
      <c r="ORO16" s="0"/>
      <c r="ORP16" s="0"/>
      <c r="ORQ16" s="0"/>
      <c r="ORR16" s="0"/>
      <c r="ORS16" s="0"/>
      <c r="ORT16" s="0"/>
      <c r="ORU16" s="0"/>
      <c r="ORV16" s="0"/>
      <c r="ORW16" s="0"/>
      <c r="ORX16" s="0"/>
      <c r="ORY16" s="0"/>
      <c r="ORZ16" s="0"/>
      <c r="OSA16" s="0"/>
      <c r="OSB16" s="0"/>
      <c r="OSC16" s="0"/>
      <c r="OSD16" s="0"/>
      <c r="OSE16" s="0"/>
      <c r="OSF16" s="0"/>
      <c r="OSG16" s="0"/>
      <c r="OSH16" s="0"/>
      <c r="OSI16" s="0"/>
      <c r="OSJ16" s="0"/>
      <c r="OSK16" s="0"/>
      <c r="OSL16" s="0"/>
      <c r="OSM16" s="0"/>
      <c r="OSN16" s="0"/>
      <c r="OSO16" s="0"/>
      <c r="OSP16" s="0"/>
      <c r="OSQ16" s="0"/>
      <c r="OSR16" s="0"/>
      <c r="OSS16" s="0"/>
      <c r="OST16" s="0"/>
      <c r="OSU16" s="0"/>
      <c r="OSV16" s="0"/>
      <c r="OSW16" s="0"/>
      <c r="OSX16" s="0"/>
      <c r="OSY16" s="0"/>
      <c r="OSZ16" s="0"/>
      <c r="OTA16" s="0"/>
      <c r="OTB16" s="0"/>
      <c r="OTC16" s="0"/>
      <c r="OTD16" s="0"/>
      <c r="OTE16" s="0"/>
      <c r="OTF16" s="0"/>
      <c r="OTG16" s="0"/>
      <c r="OTH16" s="0"/>
      <c r="OTI16" s="0"/>
      <c r="OTJ16" s="0"/>
      <c r="OTK16" s="0"/>
      <c r="OTL16" s="0"/>
      <c r="OTM16" s="0"/>
      <c r="OTN16" s="0"/>
      <c r="OTO16" s="0"/>
      <c r="OTP16" s="0"/>
      <c r="OTQ16" s="0"/>
      <c r="OTR16" s="0"/>
      <c r="OTS16" s="0"/>
      <c r="OTT16" s="0"/>
      <c r="OTU16" s="0"/>
      <c r="OTV16" s="0"/>
      <c r="OTW16" s="0"/>
      <c r="OTX16" s="0"/>
      <c r="OTY16" s="0"/>
      <c r="OTZ16" s="0"/>
      <c r="OUA16" s="0"/>
      <c r="OUB16" s="0"/>
      <c r="OUC16" s="0"/>
      <c r="OUD16" s="0"/>
      <c r="OUE16" s="0"/>
      <c r="OUF16" s="0"/>
      <c r="OUG16" s="0"/>
      <c r="OUH16" s="0"/>
      <c r="OUI16" s="0"/>
      <c r="OUJ16" s="0"/>
      <c r="OUK16" s="0"/>
      <c r="OUL16" s="0"/>
      <c r="OUM16" s="0"/>
      <c r="OUN16" s="0"/>
      <c r="OUO16" s="0"/>
      <c r="OUP16" s="0"/>
      <c r="OUQ16" s="0"/>
      <c r="OUR16" s="0"/>
      <c r="OUS16" s="0"/>
      <c r="OUT16" s="0"/>
      <c r="OUU16" s="0"/>
      <c r="OUV16" s="0"/>
      <c r="OUW16" s="0"/>
      <c r="OUX16" s="0"/>
      <c r="OUY16" s="0"/>
      <c r="OUZ16" s="0"/>
      <c r="OVA16" s="0"/>
      <c r="OVB16" s="0"/>
      <c r="OVC16" s="0"/>
      <c r="OVD16" s="0"/>
      <c r="OVE16" s="0"/>
      <c r="OVF16" s="0"/>
      <c r="OVG16" s="0"/>
      <c r="OVH16" s="0"/>
      <c r="OVI16" s="0"/>
      <c r="OVJ16" s="0"/>
      <c r="OVK16" s="0"/>
      <c r="OVL16" s="0"/>
      <c r="OVM16" s="0"/>
      <c r="OVN16" s="0"/>
      <c r="OVO16" s="0"/>
      <c r="OVP16" s="0"/>
      <c r="OVQ16" s="0"/>
      <c r="OVR16" s="0"/>
      <c r="OVS16" s="0"/>
      <c r="OVT16" s="0"/>
      <c r="OVU16" s="0"/>
      <c r="OVV16" s="0"/>
      <c r="OVW16" s="0"/>
      <c r="OVX16" s="0"/>
      <c r="OVY16" s="0"/>
      <c r="OVZ16" s="0"/>
      <c r="OWA16" s="0"/>
      <c r="OWB16" s="0"/>
      <c r="OWC16" s="0"/>
      <c r="OWD16" s="0"/>
      <c r="OWE16" s="0"/>
      <c r="OWF16" s="0"/>
      <c r="OWG16" s="0"/>
      <c r="OWH16" s="0"/>
      <c r="OWI16" s="0"/>
      <c r="OWJ16" s="0"/>
      <c r="OWK16" s="0"/>
      <c r="OWL16" s="0"/>
      <c r="OWM16" s="0"/>
      <c r="OWN16" s="0"/>
      <c r="OWO16" s="0"/>
      <c r="OWP16" s="0"/>
      <c r="OWQ16" s="0"/>
      <c r="OWR16" s="0"/>
      <c r="OWS16" s="0"/>
      <c r="OWT16" s="0"/>
      <c r="OWU16" s="0"/>
      <c r="OWV16" s="0"/>
      <c r="OWW16" s="0"/>
      <c r="OWX16" s="0"/>
      <c r="OWY16" s="0"/>
      <c r="OWZ16" s="0"/>
      <c r="OXA16" s="0"/>
      <c r="OXB16" s="0"/>
      <c r="OXC16" s="0"/>
      <c r="OXD16" s="0"/>
      <c r="OXE16" s="0"/>
      <c r="OXF16" s="0"/>
      <c r="OXG16" s="0"/>
      <c r="OXH16" s="0"/>
      <c r="OXI16" s="0"/>
      <c r="OXJ16" s="0"/>
      <c r="OXK16" s="0"/>
      <c r="OXL16" s="0"/>
      <c r="OXM16" s="0"/>
      <c r="OXN16" s="0"/>
      <c r="OXO16" s="0"/>
      <c r="OXP16" s="0"/>
      <c r="OXQ16" s="0"/>
      <c r="OXR16" s="0"/>
      <c r="OXS16" s="0"/>
      <c r="OXT16" s="0"/>
      <c r="OXU16" s="0"/>
      <c r="OXV16" s="0"/>
      <c r="OXW16" s="0"/>
      <c r="OXX16" s="0"/>
      <c r="OXY16" s="0"/>
      <c r="OXZ16" s="0"/>
      <c r="OYA16" s="0"/>
      <c r="OYB16" s="0"/>
      <c r="OYC16" s="0"/>
      <c r="OYD16" s="0"/>
      <c r="OYE16" s="0"/>
      <c r="OYF16" s="0"/>
      <c r="OYG16" s="0"/>
      <c r="OYH16" s="0"/>
      <c r="OYI16" s="0"/>
      <c r="OYJ16" s="0"/>
      <c r="OYK16" s="0"/>
      <c r="OYL16" s="0"/>
      <c r="OYM16" s="0"/>
      <c r="OYN16" s="0"/>
      <c r="OYO16" s="0"/>
      <c r="OYP16" s="0"/>
      <c r="OYQ16" s="0"/>
      <c r="OYR16" s="0"/>
      <c r="OYS16" s="0"/>
      <c r="OYT16" s="0"/>
      <c r="OYU16" s="0"/>
      <c r="OYV16" s="0"/>
      <c r="OYW16" s="0"/>
      <c r="OYX16" s="0"/>
      <c r="OYY16" s="0"/>
      <c r="OYZ16" s="0"/>
      <c r="OZA16" s="0"/>
      <c r="OZB16" s="0"/>
      <c r="OZC16" s="0"/>
      <c r="OZD16" s="0"/>
      <c r="OZE16" s="0"/>
      <c r="OZF16" s="0"/>
      <c r="OZG16" s="0"/>
      <c r="OZH16" s="0"/>
      <c r="OZI16" s="0"/>
      <c r="OZJ16" s="0"/>
      <c r="OZK16" s="0"/>
      <c r="OZL16" s="0"/>
      <c r="OZM16" s="0"/>
      <c r="OZN16" s="0"/>
      <c r="OZO16" s="0"/>
      <c r="OZP16" s="0"/>
      <c r="OZQ16" s="0"/>
      <c r="OZR16" s="0"/>
      <c r="OZS16" s="0"/>
      <c r="OZT16" s="0"/>
      <c r="OZU16" s="0"/>
      <c r="OZV16" s="0"/>
      <c r="OZW16" s="0"/>
      <c r="OZX16" s="0"/>
      <c r="OZY16" s="0"/>
      <c r="OZZ16" s="0"/>
      <c r="PAA16" s="0"/>
      <c r="PAB16" s="0"/>
      <c r="PAC16" s="0"/>
      <c r="PAD16" s="0"/>
      <c r="PAE16" s="0"/>
      <c r="PAF16" s="0"/>
      <c r="PAG16" s="0"/>
      <c r="PAH16" s="0"/>
      <c r="PAI16" s="0"/>
      <c r="PAJ16" s="0"/>
      <c r="PAK16" s="0"/>
      <c r="PAL16" s="0"/>
      <c r="PAM16" s="0"/>
      <c r="PAN16" s="0"/>
      <c r="PAO16" s="0"/>
      <c r="PAP16" s="0"/>
      <c r="PAQ16" s="0"/>
      <c r="PAR16" s="0"/>
      <c r="PAS16" s="0"/>
      <c r="PAT16" s="0"/>
      <c r="PAU16" s="0"/>
      <c r="PAV16" s="0"/>
      <c r="PAW16" s="0"/>
      <c r="PAX16" s="0"/>
      <c r="PAY16" s="0"/>
      <c r="PAZ16" s="0"/>
      <c r="PBA16" s="0"/>
      <c r="PBB16" s="0"/>
      <c r="PBC16" s="0"/>
      <c r="PBD16" s="0"/>
      <c r="PBE16" s="0"/>
      <c r="PBF16" s="0"/>
      <c r="PBG16" s="0"/>
      <c r="PBH16" s="0"/>
      <c r="PBI16" s="0"/>
      <c r="PBJ16" s="0"/>
      <c r="PBK16" s="0"/>
      <c r="PBL16" s="0"/>
      <c r="PBM16" s="0"/>
      <c r="PBN16" s="0"/>
      <c r="PBO16" s="0"/>
      <c r="PBP16" s="0"/>
      <c r="PBQ16" s="0"/>
      <c r="PBR16" s="0"/>
      <c r="PBS16" s="0"/>
      <c r="PBT16" s="0"/>
      <c r="PBU16" s="0"/>
      <c r="PBV16" s="0"/>
      <c r="PBW16" s="0"/>
      <c r="PBX16" s="0"/>
      <c r="PBY16" s="0"/>
      <c r="PBZ16" s="0"/>
      <c r="PCA16" s="0"/>
      <c r="PCB16" s="0"/>
      <c r="PCC16" s="0"/>
      <c r="PCD16" s="0"/>
      <c r="PCE16" s="0"/>
      <c r="PCF16" s="0"/>
      <c r="PCG16" s="0"/>
      <c r="PCH16" s="0"/>
      <c r="PCI16" s="0"/>
      <c r="PCJ16" s="0"/>
      <c r="PCK16" s="0"/>
      <c r="PCL16" s="0"/>
      <c r="PCM16" s="0"/>
      <c r="PCN16" s="0"/>
      <c r="PCO16" s="0"/>
      <c r="PCP16" s="0"/>
      <c r="PCQ16" s="0"/>
      <c r="PCR16" s="0"/>
      <c r="PCS16" s="0"/>
      <c r="PCT16" s="0"/>
      <c r="PCU16" s="0"/>
      <c r="PCV16" s="0"/>
      <c r="PCW16" s="0"/>
      <c r="PCX16" s="0"/>
      <c r="PCY16" s="0"/>
      <c r="PCZ16" s="0"/>
      <c r="PDA16" s="0"/>
      <c r="PDB16" s="0"/>
      <c r="PDC16" s="0"/>
      <c r="PDD16" s="0"/>
      <c r="PDE16" s="0"/>
      <c r="PDF16" s="0"/>
      <c r="PDG16" s="0"/>
      <c r="PDH16" s="0"/>
      <c r="PDI16" s="0"/>
      <c r="PDJ16" s="0"/>
      <c r="PDK16" s="0"/>
      <c r="PDL16" s="0"/>
      <c r="PDM16" s="0"/>
      <c r="PDN16" s="0"/>
      <c r="PDO16" s="0"/>
      <c r="PDP16" s="0"/>
      <c r="PDQ16" s="0"/>
      <c r="PDR16" s="0"/>
      <c r="PDS16" s="0"/>
      <c r="PDT16" s="0"/>
      <c r="PDU16" s="0"/>
      <c r="PDV16" s="0"/>
      <c r="PDW16" s="0"/>
      <c r="PDX16" s="0"/>
      <c r="PDY16" s="0"/>
      <c r="PDZ16" s="0"/>
      <c r="PEA16" s="0"/>
      <c r="PEB16" s="0"/>
      <c r="PEC16" s="0"/>
      <c r="PED16" s="0"/>
      <c r="PEE16" s="0"/>
      <c r="PEF16" s="0"/>
      <c r="PEG16" s="0"/>
      <c r="PEH16" s="0"/>
      <c r="PEI16" s="0"/>
      <c r="PEJ16" s="0"/>
      <c r="PEK16" s="0"/>
      <c r="PEL16" s="0"/>
      <c r="PEM16" s="0"/>
      <c r="PEN16" s="0"/>
      <c r="PEO16" s="0"/>
      <c r="PEP16" s="0"/>
      <c r="PEQ16" s="0"/>
      <c r="PER16" s="0"/>
      <c r="PES16" s="0"/>
      <c r="PET16" s="0"/>
      <c r="PEU16" s="0"/>
      <c r="PEV16" s="0"/>
      <c r="PEW16" s="0"/>
      <c r="PEX16" s="0"/>
      <c r="PEY16" s="0"/>
      <c r="PEZ16" s="0"/>
      <c r="PFA16" s="0"/>
      <c r="PFB16" s="0"/>
      <c r="PFC16" s="0"/>
      <c r="PFD16" s="0"/>
      <c r="PFE16" s="0"/>
      <c r="PFF16" s="0"/>
      <c r="PFG16" s="0"/>
      <c r="PFH16" s="0"/>
      <c r="PFI16" s="0"/>
      <c r="PFJ16" s="0"/>
      <c r="PFK16" s="0"/>
      <c r="PFL16" s="0"/>
      <c r="PFM16" s="0"/>
      <c r="PFN16" s="0"/>
      <c r="PFO16" s="0"/>
      <c r="PFP16" s="0"/>
      <c r="PFQ16" s="0"/>
      <c r="PFR16" s="0"/>
      <c r="PFS16" s="0"/>
      <c r="PFT16" s="0"/>
      <c r="PFU16" s="0"/>
      <c r="PFV16" s="0"/>
      <c r="PFW16" s="0"/>
      <c r="PFX16" s="0"/>
      <c r="PFY16" s="0"/>
      <c r="PFZ16" s="0"/>
      <c r="PGA16" s="0"/>
      <c r="PGB16" s="0"/>
      <c r="PGC16" s="0"/>
      <c r="PGD16" s="0"/>
      <c r="PGE16" s="0"/>
      <c r="PGF16" s="0"/>
      <c r="PGG16" s="0"/>
      <c r="PGH16" s="0"/>
      <c r="PGI16" s="0"/>
      <c r="PGJ16" s="0"/>
      <c r="PGK16" s="0"/>
      <c r="PGL16" s="0"/>
      <c r="PGM16" s="0"/>
      <c r="PGN16" s="0"/>
      <c r="PGO16" s="0"/>
      <c r="PGP16" s="0"/>
      <c r="PGQ16" s="0"/>
      <c r="PGR16" s="0"/>
      <c r="PGS16" s="0"/>
      <c r="PGT16" s="0"/>
      <c r="PGU16" s="0"/>
      <c r="PGV16" s="0"/>
      <c r="PGW16" s="0"/>
      <c r="PGX16" s="0"/>
      <c r="PGY16" s="0"/>
      <c r="PGZ16" s="0"/>
      <c r="PHA16" s="0"/>
      <c r="PHB16" s="0"/>
      <c r="PHC16" s="0"/>
      <c r="PHD16" s="0"/>
      <c r="PHE16" s="0"/>
      <c r="PHF16" s="0"/>
      <c r="PHG16" s="0"/>
      <c r="PHH16" s="0"/>
      <c r="PHI16" s="0"/>
      <c r="PHJ16" s="0"/>
      <c r="PHK16" s="0"/>
      <c r="PHL16" s="0"/>
      <c r="PHM16" s="0"/>
      <c r="PHN16" s="0"/>
      <c r="PHO16" s="0"/>
      <c r="PHP16" s="0"/>
      <c r="PHQ16" s="0"/>
      <c r="PHR16" s="0"/>
      <c r="PHS16" s="0"/>
      <c r="PHT16" s="0"/>
      <c r="PHU16" s="0"/>
      <c r="PHV16" s="0"/>
      <c r="PHW16" s="0"/>
      <c r="PHX16" s="0"/>
      <c r="PHY16" s="0"/>
      <c r="PHZ16" s="0"/>
      <c r="PIA16" s="0"/>
      <c r="PIB16" s="0"/>
      <c r="PIC16" s="0"/>
      <c r="PID16" s="0"/>
      <c r="PIE16" s="0"/>
      <c r="PIF16" s="0"/>
      <c r="PIG16" s="0"/>
      <c r="PIH16" s="0"/>
      <c r="PII16" s="0"/>
      <c r="PIJ16" s="0"/>
      <c r="PIK16" s="0"/>
      <c r="PIL16" s="0"/>
      <c r="PIM16" s="0"/>
      <c r="PIN16" s="0"/>
      <c r="PIO16" s="0"/>
      <c r="PIP16" s="0"/>
      <c r="PIQ16" s="0"/>
      <c r="PIR16" s="0"/>
      <c r="PIS16" s="0"/>
      <c r="PIT16" s="0"/>
      <c r="PIU16" s="0"/>
      <c r="PIV16" s="0"/>
      <c r="PIW16" s="0"/>
      <c r="PIX16" s="0"/>
      <c r="PIY16" s="0"/>
      <c r="PIZ16" s="0"/>
      <c r="PJA16" s="0"/>
      <c r="PJB16" s="0"/>
      <c r="PJC16" s="0"/>
      <c r="PJD16" s="0"/>
      <c r="PJE16" s="0"/>
      <c r="PJF16" s="0"/>
      <c r="PJG16" s="0"/>
      <c r="PJH16" s="0"/>
      <c r="PJI16" s="0"/>
      <c r="PJJ16" s="0"/>
      <c r="PJK16" s="0"/>
      <c r="PJL16" s="0"/>
      <c r="PJM16" s="0"/>
      <c r="PJN16" s="0"/>
      <c r="PJO16" s="0"/>
      <c r="PJP16" s="0"/>
      <c r="PJQ16" s="0"/>
      <c r="PJR16" s="0"/>
      <c r="PJS16" s="0"/>
      <c r="PJT16" s="0"/>
      <c r="PJU16" s="0"/>
      <c r="PJV16" s="0"/>
      <c r="PJW16" s="0"/>
      <c r="PJX16" s="0"/>
      <c r="PJY16" s="0"/>
      <c r="PJZ16" s="0"/>
      <c r="PKA16" s="0"/>
      <c r="PKB16" s="0"/>
      <c r="PKC16" s="0"/>
      <c r="PKD16" s="0"/>
      <c r="PKE16" s="0"/>
      <c r="PKF16" s="0"/>
      <c r="PKG16" s="0"/>
      <c r="PKH16" s="0"/>
      <c r="PKI16" s="0"/>
      <c r="PKJ16" s="0"/>
      <c r="PKK16" s="0"/>
      <c r="PKL16" s="0"/>
      <c r="PKM16" s="0"/>
      <c r="PKN16" s="0"/>
      <c r="PKO16" s="0"/>
      <c r="PKP16" s="0"/>
      <c r="PKQ16" s="0"/>
      <c r="PKR16" s="0"/>
      <c r="PKS16" s="0"/>
      <c r="PKT16" s="0"/>
      <c r="PKU16" s="0"/>
      <c r="PKV16" s="0"/>
      <c r="PKW16" s="0"/>
      <c r="PKX16" s="0"/>
      <c r="PKY16" s="0"/>
      <c r="PKZ16" s="0"/>
      <c r="PLA16" s="0"/>
      <c r="PLB16" s="0"/>
      <c r="PLC16" s="0"/>
      <c r="PLD16" s="0"/>
      <c r="PLE16" s="0"/>
      <c r="PLF16" s="0"/>
      <c r="PLG16" s="0"/>
      <c r="PLH16" s="0"/>
      <c r="PLI16" s="0"/>
      <c r="PLJ16" s="0"/>
      <c r="PLK16" s="0"/>
      <c r="PLL16" s="0"/>
      <c r="PLM16" s="0"/>
      <c r="PLN16" s="0"/>
      <c r="PLO16" s="0"/>
      <c r="PLP16" s="0"/>
      <c r="PLQ16" s="0"/>
      <c r="PLR16" s="0"/>
      <c r="PLS16" s="0"/>
      <c r="PLT16" s="0"/>
      <c r="PLU16" s="0"/>
      <c r="PLV16" s="0"/>
      <c r="PLW16" s="0"/>
      <c r="PLX16" s="0"/>
      <c r="PLY16" s="0"/>
      <c r="PLZ16" s="0"/>
      <c r="PMA16" s="0"/>
      <c r="PMB16" s="0"/>
      <c r="PMC16" s="0"/>
      <c r="PMD16" s="0"/>
      <c r="PME16" s="0"/>
      <c r="PMF16" s="0"/>
      <c r="PMG16" s="0"/>
      <c r="PMH16" s="0"/>
      <c r="PMI16" s="0"/>
      <c r="PMJ16" s="0"/>
      <c r="PMK16" s="0"/>
      <c r="PML16" s="0"/>
      <c r="PMM16" s="0"/>
      <c r="PMN16" s="0"/>
      <c r="PMO16" s="0"/>
      <c r="PMP16" s="0"/>
      <c r="PMQ16" s="0"/>
      <c r="PMR16" s="0"/>
      <c r="PMS16" s="0"/>
      <c r="PMT16" s="0"/>
      <c r="PMU16" s="0"/>
      <c r="PMV16" s="0"/>
      <c r="PMW16" s="0"/>
      <c r="PMX16" s="0"/>
      <c r="PMY16" s="0"/>
      <c r="PMZ16" s="0"/>
      <c r="PNA16" s="0"/>
      <c r="PNB16" s="0"/>
      <c r="PNC16" s="0"/>
      <c r="PND16" s="0"/>
      <c r="PNE16" s="0"/>
      <c r="PNF16" s="0"/>
      <c r="PNG16" s="0"/>
      <c r="PNH16" s="0"/>
      <c r="PNI16" s="0"/>
      <c r="PNJ16" s="0"/>
      <c r="PNK16" s="0"/>
      <c r="PNL16" s="0"/>
      <c r="PNM16" s="0"/>
      <c r="PNN16" s="0"/>
      <c r="PNO16" s="0"/>
      <c r="PNP16" s="0"/>
      <c r="PNQ16" s="0"/>
      <c r="PNR16" s="0"/>
      <c r="PNS16" s="0"/>
      <c r="PNT16" s="0"/>
      <c r="PNU16" s="0"/>
      <c r="PNV16" s="0"/>
      <c r="PNW16" s="0"/>
      <c r="PNX16" s="0"/>
      <c r="PNY16" s="0"/>
      <c r="PNZ16" s="0"/>
      <c r="POA16" s="0"/>
      <c r="POB16" s="0"/>
      <c r="POC16" s="0"/>
      <c r="POD16" s="0"/>
      <c r="POE16" s="0"/>
      <c r="POF16" s="0"/>
      <c r="POG16" s="0"/>
      <c r="POH16" s="0"/>
      <c r="POI16" s="0"/>
      <c r="POJ16" s="0"/>
      <c r="POK16" s="0"/>
      <c r="POL16" s="0"/>
      <c r="POM16" s="0"/>
      <c r="PON16" s="0"/>
      <c r="POO16" s="0"/>
      <c r="POP16" s="0"/>
      <c r="POQ16" s="0"/>
      <c r="POR16" s="0"/>
      <c r="POS16" s="0"/>
      <c r="POT16" s="0"/>
      <c r="POU16" s="0"/>
      <c r="POV16" s="0"/>
      <c r="POW16" s="0"/>
      <c r="POX16" s="0"/>
      <c r="POY16" s="0"/>
      <c r="POZ16" s="0"/>
      <c r="PPA16" s="0"/>
      <c r="PPB16" s="0"/>
      <c r="PPC16" s="0"/>
      <c r="PPD16" s="0"/>
      <c r="PPE16" s="0"/>
      <c r="PPF16" s="0"/>
      <c r="PPG16" s="0"/>
      <c r="PPH16" s="0"/>
      <c r="PPI16" s="0"/>
      <c r="PPJ16" s="0"/>
      <c r="PPK16" s="0"/>
      <c r="PPL16" s="0"/>
      <c r="PPM16" s="0"/>
      <c r="PPN16" s="0"/>
      <c r="PPO16" s="0"/>
      <c r="PPP16" s="0"/>
      <c r="PPQ16" s="0"/>
      <c r="PPR16" s="0"/>
      <c r="PPS16" s="0"/>
      <c r="PPT16" s="0"/>
      <c r="PPU16" s="0"/>
      <c r="PPV16" s="0"/>
      <c r="PPW16" s="0"/>
      <c r="PPX16" s="0"/>
      <c r="PPY16" s="0"/>
      <c r="PPZ16" s="0"/>
      <c r="PQA16" s="0"/>
      <c r="PQB16" s="0"/>
      <c r="PQC16" s="0"/>
      <c r="PQD16" s="0"/>
      <c r="PQE16" s="0"/>
      <c r="PQF16" s="0"/>
      <c r="PQG16" s="0"/>
      <c r="PQH16" s="0"/>
      <c r="PQI16" s="0"/>
      <c r="PQJ16" s="0"/>
      <c r="PQK16" s="0"/>
      <c r="PQL16" s="0"/>
      <c r="PQM16" s="0"/>
      <c r="PQN16" s="0"/>
      <c r="PQO16" s="0"/>
      <c r="PQP16" s="0"/>
      <c r="PQQ16" s="0"/>
      <c r="PQR16" s="0"/>
      <c r="PQS16" s="0"/>
      <c r="PQT16" s="0"/>
      <c r="PQU16" s="0"/>
      <c r="PQV16" s="0"/>
      <c r="PQW16" s="0"/>
      <c r="PQX16" s="0"/>
      <c r="PQY16" s="0"/>
      <c r="PQZ16" s="0"/>
      <c r="PRA16" s="0"/>
      <c r="PRB16" s="0"/>
      <c r="PRC16" s="0"/>
      <c r="PRD16" s="0"/>
      <c r="PRE16" s="0"/>
      <c r="PRF16" s="0"/>
      <c r="PRG16" s="0"/>
      <c r="PRH16" s="0"/>
      <c r="PRI16" s="0"/>
      <c r="PRJ16" s="0"/>
      <c r="PRK16" s="0"/>
      <c r="PRL16" s="0"/>
      <c r="PRM16" s="0"/>
      <c r="PRN16" s="0"/>
      <c r="PRO16" s="0"/>
      <c r="PRP16" s="0"/>
      <c r="PRQ16" s="0"/>
      <c r="PRR16" s="0"/>
      <c r="PRS16" s="0"/>
      <c r="PRT16" s="0"/>
      <c r="PRU16" s="0"/>
      <c r="PRV16" s="0"/>
      <c r="PRW16" s="0"/>
      <c r="PRX16" s="0"/>
      <c r="PRY16" s="0"/>
      <c r="PRZ16" s="0"/>
      <c r="PSA16" s="0"/>
      <c r="PSB16" s="0"/>
      <c r="PSC16" s="0"/>
      <c r="PSD16" s="0"/>
      <c r="PSE16" s="0"/>
      <c r="PSF16" s="0"/>
      <c r="PSG16" s="0"/>
      <c r="PSH16" s="0"/>
      <c r="PSI16" s="0"/>
      <c r="PSJ16" s="0"/>
      <c r="PSK16" s="0"/>
      <c r="PSL16" s="0"/>
      <c r="PSM16" s="0"/>
      <c r="PSN16" s="0"/>
      <c r="PSO16" s="0"/>
      <c r="PSP16" s="0"/>
      <c r="PSQ16" s="0"/>
      <c r="PSR16" s="0"/>
      <c r="PSS16" s="0"/>
      <c r="PST16" s="0"/>
      <c r="PSU16" s="0"/>
      <c r="PSV16" s="0"/>
      <c r="PSW16" s="0"/>
      <c r="PSX16" s="0"/>
      <c r="PSY16" s="0"/>
      <c r="PSZ16" s="0"/>
      <c r="PTA16" s="0"/>
      <c r="PTB16" s="0"/>
      <c r="PTC16" s="0"/>
      <c r="PTD16" s="0"/>
      <c r="PTE16" s="0"/>
      <c r="PTF16" s="0"/>
      <c r="PTG16" s="0"/>
      <c r="PTH16" s="0"/>
      <c r="PTI16" s="0"/>
      <c r="PTJ16" s="0"/>
      <c r="PTK16" s="0"/>
      <c r="PTL16" s="0"/>
      <c r="PTM16" s="0"/>
      <c r="PTN16" s="0"/>
      <c r="PTO16" s="0"/>
      <c r="PTP16" s="0"/>
      <c r="PTQ16" s="0"/>
      <c r="PTR16" s="0"/>
      <c r="PTS16" s="0"/>
      <c r="PTT16" s="0"/>
      <c r="PTU16" s="0"/>
      <c r="PTV16" s="0"/>
      <c r="PTW16" s="0"/>
      <c r="PTX16" s="0"/>
      <c r="PTY16" s="0"/>
      <c r="PTZ16" s="0"/>
      <c r="PUA16" s="0"/>
      <c r="PUB16" s="0"/>
      <c r="PUC16" s="0"/>
      <c r="PUD16" s="0"/>
      <c r="PUE16" s="0"/>
      <c r="PUF16" s="0"/>
      <c r="PUG16" s="0"/>
      <c r="PUH16" s="0"/>
      <c r="PUI16" s="0"/>
      <c r="PUJ16" s="0"/>
      <c r="PUK16" s="0"/>
      <c r="PUL16" s="0"/>
      <c r="PUM16" s="0"/>
      <c r="PUN16" s="0"/>
      <c r="PUO16" s="0"/>
      <c r="PUP16" s="0"/>
      <c r="PUQ16" s="0"/>
      <c r="PUR16" s="0"/>
      <c r="PUS16" s="0"/>
      <c r="PUT16" s="0"/>
      <c r="PUU16" s="0"/>
      <c r="PUV16" s="0"/>
      <c r="PUW16" s="0"/>
      <c r="PUX16" s="0"/>
      <c r="PUY16" s="0"/>
      <c r="PUZ16" s="0"/>
      <c r="PVA16" s="0"/>
      <c r="PVB16" s="0"/>
      <c r="PVC16" s="0"/>
      <c r="PVD16" s="0"/>
      <c r="PVE16" s="0"/>
      <c r="PVF16" s="0"/>
      <c r="PVG16" s="0"/>
      <c r="PVH16" s="0"/>
      <c r="PVI16" s="0"/>
      <c r="PVJ16" s="0"/>
      <c r="PVK16" s="0"/>
      <c r="PVL16" s="0"/>
      <c r="PVM16" s="0"/>
      <c r="PVN16" s="0"/>
      <c r="PVO16" s="0"/>
      <c r="PVP16" s="0"/>
      <c r="PVQ16" s="0"/>
      <c r="PVR16" s="0"/>
      <c r="PVS16" s="0"/>
      <c r="PVT16" s="0"/>
      <c r="PVU16" s="0"/>
      <c r="PVV16" s="0"/>
      <c r="PVW16" s="0"/>
      <c r="PVX16" s="0"/>
      <c r="PVY16" s="0"/>
      <c r="PVZ16" s="0"/>
      <c r="PWA16" s="0"/>
      <c r="PWB16" s="0"/>
      <c r="PWC16" s="0"/>
      <c r="PWD16" s="0"/>
      <c r="PWE16" s="0"/>
      <c r="PWF16" s="0"/>
      <c r="PWG16" s="0"/>
      <c r="PWH16" s="0"/>
      <c r="PWI16" s="0"/>
      <c r="PWJ16" s="0"/>
      <c r="PWK16" s="0"/>
      <c r="PWL16" s="0"/>
      <c r="PWM16" s="0"/>
      <c r="PWN16" s="0"/>
      <c r="PWO16" s="0"/>
      <c r="PWP16" s="0"/>
      <c r="PWQ16" s="0"/>
      <c r="PWR16" s="0"/>
      <c r="PWS16" s="0"/>
      <c r="PWT16" s="0"/>
      <c r="PWU16" s="0"/>
      <c r="PWV16" s="0"/>
      <c r="PWW16" s="0"/>
      <c r="PWX16" s="0"/>
      <c r="PWY16" s="0"/>
      <c r="PWZ16" s="0"/>
      <c r="PXA16" s="0"/>
      <c r="PXB16" s="0"/>
      <c r="PXC16" s="0"/>
      <c r="PXD16" s="0"/>
      <c r="PXE16" s="0"/>
      <c r="PXF16" s="0"/>
      <c r="PXG16" s="0"/>
      <c r="PXH16" s="0"/>
      <c r="PXI16" s="0"/>
      <c r="PXJ16" s="0"/>
      <c r="PXK16" s="0"/>
      <c r="PXL16" s="0"/>
      <c r="PXM16" s="0"/>
      <c r="PXN16" s="0"/>
      <c r="PXO16" s="0"/>
      <c r="PXP16" s="0"/>
      <c r="PXQ16" s="0"/>
      <c r="PXR16" s="0"/>
      <c r="PXS16" s="0"/>
      <c r="PXT16" s="0"/>
      <c r="PXU16" s="0"/>
      <c r="PXV16" s="0"/>
      <c r="PXW16" s="0"/>
      <c r="PXX16" s="0"/>
      <c r="PXY16" s="0"/>
      <c r="PXZ16" s="0"/>
      <c r="PYA16" s="0"/>
      <c r="PYB16" s="0"/>
      <c r="PYC16" s="0"/>
      <c r="PYD16" s="0"/>
      <c r="PYE16" s="0"/>
      <c r="PYF16" s="0"/>
      <c r="PYG16" s="0"/>
      <c r="PYH16" s="0"/>
      <c r="PYI16" s="0"/>
      <c r="PYJ16" s="0"/>
      <c r="PYK16" s="0"/>
      <c r="PYL16" s="0"/>
      <c r="PYM16" s="0"/>
      <c r="PYN16" s="0"/>
      <c r="PYO16" s="0"/>
      <c r="PYP16" s="0"/>
      <c r="PYQ16" s="0"/>
      <c r="PYR16" s="0"/>
      <c r="PYS16" s="0"/>
      <c r="PYT16" s="0"/>
      <c r="PYU16" s="0"/>
      <c r="PYV16" s="0"/>
      <c r="PYW16" s="0"/>
      <c r="PYX16" s="0"/>
      <c r="PYY16" s="0"/>
      <c r="PYZ16" s="0"/>
      <c r="PZA16" s="0"/>
      <c r="PZB16" s="0"/>
      <c r="PZC16" s="0"/>
      <c r="PZD16" s="0"/>
      <c r="PZE16" s="0"/>
      <c r="PZF16" s="0"/>
      <c r="PZG16" s="0"/>
      <c r="PZH16" s="0"/>
      <c r="PZI16" s="0"/>
      <c r="PZJ16" s="0"/>
      <c r="PZK16" s="0"/>
      <c r="PZL16" s="0"/>
      <c r="PZM16" s="0"/>
      <c r="PZN16" s="0"/>
      <c r="PZO16" s="0"/>
      <c r="PZP16" s="0"/>
      <c r="PZQ16" s="0"/>
      <c r="PZR16" s="0"/>
      <c r="PZS16" s="0"/>
      <c r="PZT16" s="0"/>
      <c r="PZU16" s="0"/>
      <c r="PZV16" s="0"/>
      <c r="PZW16" s="0"/>
      <c r="PZX16" s="0"/>
      <c r="PZY16" s="0"/>
      <c r="PZZ16" s="0"/>
      <c r="QAA16" s="0"/>
      <c r="QAB16" s="0"/>
      <c r="QAC16" s="0"/>
      <c r="QAD16" s="0"/>
      <c r="QAE16" s="0"/>
      <c r="QAF16" s="0"/>
      <c r="QAG16" s="0"/>
      <c r="QAH16" s="0"/>
      <c r="QAI16" s="0"/>
      <c r="QAJ16" s="0"/>
      <c r="QAK16" s="0"/>
      <c r="QAL16" s="0"/>
      <c r="QAM16" s="0"/>
      <c r="QAN16" s="0"/>
      <c r="QAO16" s="0"/>
      <c r="QAP16" s="0"/>
      <c r="QAQ16" s="0"/>
      <c r="QAR16" s="0"/>
      <c r="QAS16" s="0"/>
      <c r="QAT16" s="0"/>
      <c r="QAU16" s="0"/>
      <c r="QAV16" s="0"/>
      <c r="QAW16" s="0"/>
      <c r="QAX16" s="0"/>
      <c r="QAY16" s="0"/>
      <c r="QAZ16" s="0"/>
      <c r="QBA16" s="0"/>
      <c r="QBB16" s="0"/>
      <c r="QBC16" s="0"/>
      <c r="QBD16" s="0"/>
      <c r="QBE16" s="0"/>
      <c r="QBF16" s="0"/>
      <c r="QBG16" s="0"/>
      <c r="QBH16" s="0"/>
      <c r="QBI16" s="0"/>
      <c r="QBJ16" s="0"/>
      <c r="QBK16" s="0"/>
      <c r="QBL16" s="0"/>
      <c r="QBM16" s="0"/>
      <c r="QBN16" s="0"/>
      <c r="QBO16" s="0"/>
      <c r="QBP16" s="0"/>
      <c r="QBQ16" s="0"/>
      <c r="QBR16" s="0"/>
      <c r="QBS16" s="0"/>
      <c r="QBT16" s="0"/>
      <c r="QBU16" s="0"/>
      <c r="QBV16" s="0"/>
      <c r="QBW16" s="0"/>
      <c r="QBX16" s="0"/>
      <c r="QBY16" s="0"/>
      <c r="QBZ16" s="0"/>
      <c r="QCA16" s="0"/>
      <c r="QCB16" s="0"/>
      <c r="QCC16" s="0"/>
      <c r="QCD16" s="0"/>
      <c r="QCE16" s="0"/>
      <c r="QCF16" s="0"/>
      <c r="QCG16" s="0"/>
      <c r="QCH16" s="0"/>
      <c r="QCI16" s="0"/>
      <c r="QCJ16" s="0"/>
      <c r="QCK16" s="0"/>
      <c r="QCL16" s="0"/>
      <c r="QCM16" s="0"/>
      <c r="QCN16" s="0"/>
      <c r="QCO16" s="0"/>
      <c r="QCP16" s="0"/>
      <c r="QCQ16" s="0"/>
      <c r="QCR16" s="0"/>
      <c r="QCS16" s="0"/>
      <c r="QCT16" s="0"/>
      <c r="QCU16" s="0"/>
      <c r="QCV16" s="0"/>
      <c r="QCW16" s="0"/>
      <c r="QCX16" s="0"/>
      <c r="QCY16" s="0"/>
      <c r="QCZ16" s="0"/>
      <c r="QDA16" s="0"/>
      <c r="QDB16" s="0"/>
      <c r="QDC16" s="0"/>
      <c r="QDD16" s="0"/>
      <c r="QDE16" s="0"/>
      <c r="QDF16" s="0"/>
      <c r="QDG16" s="0"/>
      <c r="QDH16" s="0"/>
      <c r="QDI16" s="0"/>
      <c r="QDJ16" s="0"/>
      <c r="QDK16" s="0"/>
      <c r="QDL16" s="0"/>
      <c r="QDM16" s="0"/>
      <c r="QDN16" s="0"/>
      <c r="QDO16" s="0"/>
      <c r="QDP16" s="0"/>
      <c r="QDQ16" s="0"/>
      <c r="QDR16" s="0"/>
      <c r="QDS16" s="0"/>
      <c r="QDT16" s="0"/>
      <c r="QDU16" s="0"/>
      <c r="QDV16" s="0"/>
      <c r="QDW16" s="0"/>
      <c r="QDX16" s="0"/>
      <c r="QDY16" s="0"/>
      <c r="QDZ16" s="0"/>
      <c r="QEA16" s="0"/>
      <c r="QEB16" s="0"/>
      <c r="QEC16" s="0"/>
      <c r="QED16" s="0"/>
      <c r="QEE16" s="0"/>
      <c r="QEF16" s="0"/>
      <c r="QEG16" s="0"/>
      <c r="QEH16" s="0"/>
      <c r="QEI16" s="0"/>
      <c r="QEJ16" s="0"/>
      <c r="QEK16" s="0"/>
      <c r="QEL16" s="0"/>
      <c r="QEM16" s="0"/>
      <c r="QEN16" s="0"/>
      <c r="QEO16" s="0"/>
      <c r="QEP16" s="0"/>
      <c r="QEQ16" s="0"/>
      <c r="QER16" s="0"/>
      <c r="QES16" s="0"/>
      <c r="QET16" s="0"/>
      <c r="QEU16" s="0"/>
      <c r="QEV16" s="0"/>
      <c r="QEW16" s="0"/>
      <c r="QEX16" s="0"/>
      <c r="QEY16" s="0"/>
      <c r="QEZ16" s="0"/>
      <c r="QFA16" s="0"/>
      <c r="QFB16" s="0"/>
      <c r="QFC16" s="0"/>
      <c r="QFD16" s="0"/>
      <c r="QFE16" s="0"/>
      <c r="QFF16" s="0"/>
      <c r="QFG16" s="0"/>
      <c r="QFH16" s="0"/>
      <c r="QFI16" s="0"/>
      <c r="QFJ16" s="0"/>
      <c r="QFK16" s="0"/>
      <c r="QFL16" s="0"/>
      <c r="QFM16" s="0"/>
      <c r="QFN16" s="0"/>
      <c r="QFO16" s="0"/>
      <c r="QFP16" s="0"/>
      <c r="QFQ16" s="0"/>
      <c r="QFR16" s="0"/>
      <c r="QFS16" s="0"/>
      <c r="QFT16" s="0"/>
      <c r="QFU16" s="0"/>
      <c r="QFV16" s="0"/>
      <c r="QFW16" s="0"/>
      <c r="QFX16" s="0"/>
      <c r="QFY16" s="0"/>
      <c r="QFZ16" s="0"/>
      <c r="QGA16" s="0"/>
      <c r="QGB16" s="0"/>
      <c r="QGC16" s="0"/>
      <c r="QGD16" s="0"/>
      <c r="QGE16" s="0"/>
      <c r="QGF16" s="0"/>
      <c r="QGG16" s="0"/>
      <c r="QGH16" s="0"/>
      <c r="QGI16" s="0"/>
      <c r="QGJ16" s="0"/>
      <c r="QGK16" s="0"/>
      <c r="QGL16" s="0"/>
      <c r="QGM16" s="0"/>
      <c r="QGN16" s="0"/>
      <c r="QGO16" s="0"/>
      <c r="QGP16" s="0"/>
      <c r="QGQ16" s="0"/>
      <c r="QGR16" s="0"/>
      <c r="QGS16" s="0"/>
      <c r="QGT16" s="0"/>
      <c r="QGU16" s="0"/>
      <c r="QGV16" s="0"/>
      <c r="QGW16" s="0"/>
      <c r="QGX16" s="0"/>
      <c r="QGY16" s="0"/>
      <c r="QGZ16" s="0"/>
      <c r="QHA16" s="0"/>
      <c r="QHB16" s="0"/>
      <c r="QHC16" s="0"/>
      <c r="QHD16" s="0"/>
      <c r="QHE16" s="0"/>
      <c r="QHF16" s="0"/>
      <c r="QHG16" s="0"/>
      <c r="QHH16" s="0"/>
      <c r="QHI16" s="0"/>
      <c r="QHJ16" s="0"/>
      <c r="QHK16" s="0"/>
      <c r="QHL16" s="0"/>
      <c r="QHM16" s="0"/>
      <c r="QHN16" s="0"/>
      <c r="QHO16" s="0"/>
      <c r="QHP16" s="0"/>
      <c r="QHQ16" s="0"/>
      <c r="QHR16" s="0"/>
      <c r="QHS16" s="0"/>
      <c r="QHT16" s="0"/>
      <c r="QHU16" s="0"/>
      <c r="QHV16" s="0"/>
      <c r="QHW16" s="0"/>
      <c r="QHX16" s="0"/>
      <c r="QHY16" s="0"/>
      <c r="QHZ16" s="0"/>
      <c r="QIA16" s="0"/>
      <c r="QIB16" s="0"/>
      <c r="QIC16" s="0"/>
      <c r="QID16" s="0"/>
      <c r="QIE16" s="0"/>
      <c r="QIF16" s="0"/>
      <c r="QIG16" s="0"/>
      <c r="QIH16" s="0"/>
      <c r="QII16" s="0"/>
      <c r="QIJ16" s="0"/>
      <c r="QIK16" s="0"/>
      <c r="QIL16" s="0"/>
      <c r="QIM16" s="0"/>
      <c r="QIN16" s="0"/>
      <c r="QIO16" s="0"/>
      <c r="QIP16" s="0"/>
      <c r="QIQ16" s="0"/>
      <c r="QIR16" s="0"/>
      <c r="QIS16" s="0"/>
      <c r="QIT16" s="0"/>
      <c r="QIU16" s="0"/>
      <c r="QIV16" s="0"/>
      <c r="QIW16" s="0"/>
      <c r="QIX16" s="0"/>
      <c r="QIY16" s="0"/>
      <c r="QIZ16" s="0"/>
      <c r="QJA16" s="0"/>
      <c r="QJB16" s="0"/>
      <c r="QJC16" s="0"/>
      <c r="QJD16" s="0"/>
      <c r="QJE16" s="0"/>
      <c r="QJF16" s="0"/>
      <c r="QJG16" s="0"/>
      <c r="QJH16" s="0"/>
      <c r="QJI16" s="0"/>
      <c r="QJJ16" s="0"/>
      <c r="QJK16" s="0"/>
      <c r="QJL16" s="0"/>
      <c r="QJM16" s="0"/>
      <c r="QJN16" s="0"/>
      <c r="QJO16" s="0"/>
      <c r="QJP16" s="0"/>
      <c r="QJQ16" s="0"/>
      <c r="QJR16" s="0"/>
      <c r="QJS16" s="0"/>
      <c r="QJT16" s="0"/>
      <c r="QJU16" s="0"/>
      <c r="QJV16" s="0"/>
      <c r="QJW16" s="0"/>
      <c r="QJX16" s="0"/>
      <c r="QJY16" s="0"/>
      <c r="QJZ16" s="0"/>
      <c r="QKA16" s="0"/>
      <c r="QKB16" s="0"/>
      <c r="QKC16" s="0"/>
      <c r="QKD16" s="0"/>
      <c r="QKE16" s="0"/>
      <c r="QKF16" s="0"/>
      <c r="QKG16" s="0"/>
      <c r="QKH16" s="0"/>
      <c r="QKI16" s="0"/>
      <c r="QKJ16" s="0"/>
      <c r="QKK16" s="0"/>
      <c r="QKL16" s="0"/>
      <c r="QKM16" s="0"/>
      <c r="QKN16" s="0"/>
      <c r="QKO16" s="0"/>
      <c r="QKP16" s="0"/>
      <c r="QKQ16" s="0"/>
      <c r="QKR16" s="0"/>
      <c r="QKS16" s="0"/>
      <c r="QKT16" s="0"/>
      <c r="QKU16" s="0"/>
      <c r="QKV16" s="0"/>
      <c r="QKW16" s="0"/>
      <c r="QKX16" s="0"/>
      <c r="QKY16" s="0"/>
      <c r="QKZ16" s="0"/>
      <c r="QLA16" s="0"/>
      <c r="QLB16" s="0"/>
      <c r="QLC16" s="0"/>
      <c r="QLD16" s="0"/>
      <c r="QLE16" s="0"/>
      <c r="QLF16" s="0"/>
      <c r="QLG16" s="0"/>
      <c r="QLH16" s="0"/>
      <c r="QLI16" s="0"/>
      <c r="QLJ16" s="0"/>
      <c r="QLK16" s="0"/>
      <c r="QLL16" s="0"/>
      <c r="QLM16" s="0"/>
      <c r="QLN16" s="0"/>
      <c r="QLO16" s="0"/>
      <c r="QLP16" s="0"/>
      <c r="QLQ16" s="0"/>
      <c r="QLR16" s="0"/>
      <c r="QLS16" s="0"/>
      <c r="QLT16" s="0"/>
      <c r="QLU16" s="0"/>
      <c r="QLV16" s="0"/>
      <c r="QLW16" s="0"/>
      <c r="QLX16" s="0"/>
      <c r="QLY16" s="0"/>
      <c r="QLZ16" s="0"/>
      <c r="QMA16" s="0"/>
      <c r="QMB16" s="0"/>
      <c r="QMC16" s="0"/>
      <c r="QMD16" s="0"/>
      <c r="QME16" s="0"/>
      <c r="QMF16" s="0"/>
      <c r="QMG16" s="0"/>
      <c r="QMH16" s="0"/>
      <c r="QMI16" s="0"/>
      <c r="QMJ16" s="0"/>
      <c r="QMK16" s="0"/>
      <c r="QML16" s="0"/>
      <c r="QMM16" s="0"/>
      <c r="QMN16" s="0"/>
      <c r="QMO16" s="0"/>
      <c r="QMP16" s="0"/>
      <c r="QMQ16" s="0"/>
      <c r="QMR16" s="0"/>
      <c r="QMS16" s="0"/>
      <c r="QMT16" s="0"/>
      <c r="QMU16" s="0"/>
      <c r="QMV16" s="0"/>
      <c r="QMW16" s="0"/>
      <c r="QMX16" s="0"/>
      <c r="QMY16" s="0"/>
      <c r="QMZ16" s="0"/>
      <c r="QNA16" s="0"/>
      <c r="QNB16" s="0"/>
      <c r="QNC16" s="0"/>
      <c r="QND16" s="0"/>
      <c r="QNE16" s="0"/>
      <c r="QNF16" s="0"/>
      <c r="QNG16" s="0"/>
      <c r="QNH16" s="0"/>
      <c r="QNI16" s="0"/>
      <c r="QNJ16" s="0"/>
      <c r="QNK16" s="0"/>
      <c r="QNL16" s="0"/>
      <c r="QNM16" s="0"/>
      <c r="QNN16" s="0"/>
      <c r="QNO16" s="0"/>
      <c r="QNP16" s="0"/>
      <c r="QNQ16" s="0"/>
      <c r="QNR16" s="0"/>
      <c r="QNS16" s="0"/>
      <c r="QNT16" s="0"/>
      <c r="QNU16" s="0"/>
      <c r="QNV16" s="0"/>
      <c r="QNW16" s="0"/>
      <c r="QNX16" s="0"/>
      <c r="QNY16" s="0"/>
      <c r="QNZ16" s="0"/>
      <c r="QOA16" s="0"/>
      <c r="QOB16" s="0"/>
      <c r="QOC16" s="0"/>
      <c r="QOD16" s="0"/>
      <c r="QOE16" s="0"/>
      <c r="QOF16" s="0"/>
      <c r="QOG16" s="0"/>
      <c r="QOH16" s="0"/>
      <c r="QOI16" s="0"/>
      <c r="QOJ16" s="0"/>
      <c r="QOK16" s="0"/>
      <c r="QOL16" s="0"/>
      <c r="QOM16" s="0"/>
      <c r="QON16" s="0"/>
      <c r="QOO16" s="0"/>
      <c r="QOP16" s="0"/>
      <c r="QOQ16" s="0"/>
      <c r="QOR16" s="0"/>
      <c r="QOS16" s="0"/>
      <c r="QOT16" s="0"/>
      <c r="QOU16" s="0"/>
      <c r="QOV16" s="0"/>
      <c r="QOW16" s="0"/>
      <c r="QOX16" s="0"/>
      <c r="QOY16" s="0"/>
      <c r="QOZ16" s="0"/>
      <c r="QPA16" s="0"/>
      <c r="QPB16" s="0"/>
      <c r="QPC16" s="0"/>
      <c r="QPD16" s="0"/>
      <c r="QPE16" s="0"/>
      <c r="QPF16" s="0"/>
      <c r="QPG16" s="0"/>
      <c r="QPH16" s="0"/>
      <c r="QPI16" s="0"/>
      <c r="QPJ16" s="0"/>
      <c r="QPK16" s="0"/>
      <c r="QPL16" s="0"/>
      <c r="QPM16" s="0"/>
      <c r="QPN16" s="0"/>
      <c r="QPO16" s="0"/>
      <c r="QPP16" s="0"/>
      <c r="QPQ16" s="0"/>
      <c r="QPR16" s="0"/>
      <c r="QPS16" s="0"/>
      <c r="QPT16" s="0"/>
      <c r="QPU16" s="0"/>
      <c r="QPV16" s="0"/>
      <c r="QPW16" s="0"/>
      <c r="QPX16" s="0"/>
      <c r="QPY16" s="0"/>
      <c r="QPZ16" s="0"/>
      <c r="QQA16" s="0"/>
      <c r="QQB16" s="0"/>
      <c r="QQC16" s="0"/>
      <c r="QQD16" s="0"/>
      <c r="QQE16" s="0"/>
      <c r="QQF16" s="0"/>
      <c r="QQG16" s="0"/>
      <c r="QQH16" s="0"/>
      <c r="QQI16" s="0"/>
      <c r="QQJ16" s="0"/>
      <c r="QQK16" s="0"/>
      <c r="QQL16" s="0"/>
      <c r="QQM16" s="0"/>
      <c r="QQN16" s="0"/>
      <c r="QQO16" s="0"/>
      <c r="QQP16" s="0"/>
      <c r="QQQ16" s="0"/>
      <c r="QQR16" s="0"/>
      <c r="QQS16" s="0"/>
      <c r="QQT16" s="0"/>
      <c r="QQU16" s="0"/>
      <c r="QQV16" s="0"/>
      <c r="QQW16" s="0"/>
      <c r="QQX16" s="0"/>
      <c r="QQY16" s="0"/>
      <c r="QQZ16" s="0"/>
      <c r="QRA16" s="0"/>
      <c r="QRB16" s="0"/>
      <c r="QRC16" s="0"/>
      <c r="QRD16" s="0"/>
      <c r="QRE16" s="0"/>
      <c r="QRF16" s="0"/>
      <c r="QRG16" s="0"/>
      <c r="QRH16" s="0"/>
      <c r="QRI16" s="0"/>
      <c r="QRJ16" s="0"/>
      <c r="QRK16" s="0"/>
      <c r="QRL16" s="0"/>
      <c r="QRM16" s="0"/>
      <c r="QRN16" s="0"/>
      <c r="QRO16" s="0"/>
      <c r="QRP16" s="0"/>
      <c r="QRQ16" s="0"/>
      <c r="QRR16" s="0"/>
      <c r="QRS16" s="0"/>
      <c r="QRT16" s="0"/>
      <c r="QRU16" s="0"/>
      <c r="QRV16" s="0"/>
      <c r="QRW16" s="0"/>
      <c r="QRX16" s="0"/>
      <c r="QRY16" s="0"/>
      <c r="QRZ16" s="0"/>
      <c r="QSA16" s="0"/>
      <c r="QSB16" s="0"/>
      <c r="QSC16" s="0"/>
      <c r="QSD16" s="0"/>
      <c r="QSE16" s="0"/>
      <c r="QSF16" s="0"/>
      <c r="QSG16" s="0"/>
      <c r="QSH16" s="0"/>
      <c r="QSI16" s="0"/>
      <c r="QSJ16" s="0"/>
      <c r="QSK16" s="0"/>
      <c r="QSL16" s="0"/>
      <c r="QSM16" s="0"/>
      <c r="QSN16" s="0"/>
      <c r="QSO16" s="0"/>
      <c r="QSP16" s="0"/>
      <c r="QSQ16" s="0"/>
      <c r="QSR16" s="0"/>
      <c r="QSS16" s="0"/>
      <c r="QST16" s="0"/>
      <c r="QSU16" s="0"/>
      <c r="QSV16" s="0"/>
      <c r="QSW16" s="0"/>
      <c r="QSX16" s="0"/>
      <c r="QSY16" s="0"/>
      <c r="QSZ16" s="0"/>
      <c r="QTA16" s="0"/>
      <c r="QTB16" s="0"/>
      <c r="QTC16" s="0"/>
      <c r="QTD16" s="0"/>
      <c r="QTE16" s="0"/>
      <c r="QTF16" s="0"/>
      <c r="QTG16" s="0"/>
      <c r="QTH16" s="0"/>
      <c r="QTI16" s="0"/>
      <c r="QTJ16" s="0"/>
      <c r="QTK16" s="0"/>
      <c r="QTL16" s="0"/>
      <c r="QTM16" s="0"/>
      <c r="QTN16" s="0"/>
      <c r="QTO16" s="0"/>
      <c r="QTP16" s="0"/>
      <c r="QTQ16" s="0"/>
      <c r="QTR16" s="0"/>
      <c r="QTS16" s="0"/>
      <c r="QTT16" s="0"/>
      <c r="QTU16" s="0"/>
      <c r="QTV16" s="0"/>
      <c r="QTW16" s="0"/>
      <c r="QTX16" s="0"/>
      <c r="QTY16" s="0"/>
      <c r="QTZ16" s="0"/>
      <c r="QUA16" s="0"/>
      <c r="QUB16" s="0"/>
      <c r="QUC16" s="0"/>
      <c r="QUD16" s="0"/>
      <c r="QUE16" s="0"/>
      <c r="QUF16" s="0"/>
      <c r="QUG16" s="0"/>
      <c r="QUH16" s="0"/>
      <c r="QUI16" s="0"/>
      <c r="QUJ16" s="0"/>
      <c r="QUK16" s="0"/>
      <c r="QUL16" s="0"/>
      <c r="QUM16" s="0"/>
      <c r="QUN16" s="0"/>
      <c r="QUO16" s="0"/>
      <c r="QUP16" s="0"/>
      <c r="QUQ16" s="0"/>
      <c r="QUR16" s="0"/>
      <c r="QUS16" s="0"/>
      <c r="QUT16" s="0"/>
      <c r="QUU16" s="0"/>
      <c r="QUV16" s="0"/>
      <c r="QUW16" s="0"/>
      <c r="QUX16" s="0"/>
      <c r="QUY16" s="0"/>
      <c r="QUZ16" s="0"/>
      <c r="QVA16" s="0"/>
      <c r="QVB16" s="0"/>
      <c r="QVC16" s="0"/>
      <c r="QVD16" s="0"/>
      <c r="QVE16" s="0"/>
      <c r="QVF16" s="0"/>
      <c r="QVG16" s="0"/>
      <c r="QVH16" s="0"/>
      <c r="QVI16" s="0"/>
      <c r="QVJ16" s="0"/>
      <c r="QVK16" s="0"/>
      <c r="QVL16" s="0"/>
      <c r="QVM16" s="0"/>
      <c r="QVN16" s="0"/>
      <c r="QVO16" s="0"/>
      <c r="QVP16" s="0"/>
      <c r="QVQ16" s="0"/>
      <c r="QVR16" s="0"/>
      <c r="QVS16" s="0"/>
      <c r="QVT16" s="0"/>
      <c r="QVU16" s="0"/>
      <c r="QVV16" s="0"/>
      <c r="QVW16" s="0"/>
      <c r="QVX16" s="0"/>
      <c r="QVY16" s="0"/>
      <c r="QVZ16" s="0"/>
      <c r="QWA16" s="0"/>
      <c r="QWB16" s="0"/>
      <c r="QWC16" s="0"/>
      <c r="QWD16" s="0"/>
      <c r="QWE16" s="0"/>
      <c r="QWF16" s="0"/>
      <c r="QWG16" s="0"/>
      <c r="QWH16" s="0"/>
      <c r="QWI16" s="0"/>
      <c r="QWJ16" s="0"/>
      <c r="QWK16" s="0"/>
      <c r="QWL16" s="0"/>
      <c r="QWM16" s="0"/>
      <c r="QWN16" s="0"/>
      <c r="QWO16" s="0"/>
      <c r="QWP16" s="0"/>
      <c r="QWQ16" s="0"/>
      <c r="QWR16" s="0"/>
      <c r="QWS16" s="0"/>
      <c r="QWT16" s="0"/>
      <c r="QWU16" s="0"/>
      <c r="QWV16" s="0"/>
      <c r="QWW16" s="0"/>
      <c r="QWX16" s="0"/>
      <c r="QWY16" s="0"/>
      <c r="QWZ16" s="0"/>
      <c r="QXA16" s="0"/>
      <c r="QXB16" s="0"/>
      <c r="QXC16" s="0"/>
      <c r="QXD16" s="0"/>
      <c r="QXE16" s="0"/>
      <c r="QXF16" s="0"/>
      <c r="QXG16" s="0"/>
      <c r="QXH16" s="0"/>
      <c r="QXI16" s="0"/>
      <c r="QXJ16" s="0"/>
      <c r="QXK16" s="0"/>
      <c r="QXL16" s="0"/>
      <c r="QXM16" s="0"/>
      <c r="QXN16" s="0"/>
      <c r="QXO16" s="0"/>
      <c r="QXP16" s="0"/>
      <c r="QXQ16" s="0"/>
      <c r="QXR16" s="0"/>
      <c r="QXS16" s="0"/>
      <c r="QXT16" s="0"/>
      <c r="QXU16" s="0"/>
      <c r="QXV16" s="0"/>
      <c r="QXW16" s="0"/>
      <c r="QXX16" s="0"/>
      <c r="QXY16" s="0"/>
      <c r="QXZ16" s="0"/>
      <c r="QYA16" s="0"/>
      <c r="QYB16" s="0"/>
      <c r="QYC16" s="0"/>
      <c r="QYD16" s="0"/>
      <c r="QYE16" s="0"/>
      <c r="QYF16" s="0"/>
      <c r="QYG16" s="0"/>
      <c r="QYH16" s="0"/>
      <c r="QYI16" s="0"/>
      <c r="QYJ16" s="0"/>
      <c r="QYK16" s="0"/>
      <c r="QYL16" s="0"/>
      <c r="QYM16" s="0"/>
      <c r="QYN16" s="0"/>
      <c r="QYO16" s="0"/>
      <c r="QYP16" s="0"/>
      <c r="QYQ16" s="0"/>
      <c r="QYR16" s="0"/>
      <c r="QYS16" s="0"/>
      <c r="QYT16" s="0"/>
      <c r="QYU16" s="0"/>
      <c r="QYV16" s="0"/>
      <c r="QYW16" s="0"/>
      <c r="QYX16" s="0"/>
      <c r="QYY16" s="0"/>
      <c r="QYZ16" s="0"/>
      <c r="QZA16" s="0"/>
      <c r="QZB16" s="0"/>
      <c r="QZC16" s="0"/>
      <c r="QZD16" s="0"/>
      <c r="QZE16" s="0"/>
      <c r="QZF16" s="0"/>
      <c r="QZG16" s="0"/>
      <c r="QZH16" s="0"/>
      <c r="QZI16" s="0"/>
      <c r="QZJ16" s="0"/>
      <c r="QZK16" s="0"/>
      <c r="QZL16" s="0"/>
      <c r="QZM16" s="0"/>
      <c r="QZN16" s="0"/>
      <c r="QZO16" s="0"/>
      <c r="QZP16" s="0"/>
      <c r="QZQ16" s="0"/>
      <c r="QZR16" s="0"/>
      <c r="QZS16" s="0"/>
      <c r="QZT16" s="0"/>
      <c r="QZU16" s="0"/>
      <c r="QZV16" s="0"/>
      <c r="QZW16" s="0"/>
      <c r="QZX16" s="0"/>
      <c r="QZY16" s="0"/>
      <c r="QZZ16" s="0"/>
      <c r="RAA16" s="0"/>
      <c r="RAB16" s="0"/>
      <c r="RAC16" s="0"/>
      <c r="RAD16" s="0"/>
      <c r="RAE16" s="0"/>
      <c r="RAF16" s="0"/>
      <c r="RAG16" s="0"/>
      <c r="RAH16" s="0"/>
      <c r="RAI16" s="0"/>
      <c r="RAJ16" s="0"/>
      <c r="RAK16" s="0"/>
      <c r="RAL16" s="0"/>
      <c r="RAM16" s="0"/>
      <c r="RAN16" s="0"/>
      <c r="RAO16" s="0"/>
      <c r="RAP16" s="0"/>
      <c r="RAQ16" s="0"/>
      <c r="RAR16" s="0"/>
      <c r="RAS16" s="0"/>
      <c r="RAT16" s="0"/>
      <c r="RAU16" s="0"/>
      <c r="RAV16" s="0"/>
      <c r="RAW16" s="0"/>
      <c r="RAX16" s="0"/>
      <c r="RAY16" s="0"/>
      <c r="RAZ16" s="0"/>
      <c r="RBA16" s="0"/>
      <c r="RBB16" s="0"/>
      <c r="RBC16" s="0"/>
      <c r="RBD16" s="0"/>
      <c r="RBE16" s="0"/>
      <c r="RBF16" s="0"/>
      <c r="RBG16" s="0"/>
      <c r="RBH16" s="0"/>
      <c r="RBI16" s="0"/>
      <c r="RBJ16" s="0"/>
      <c r="RBK16" s="0"/>
      <c r="RBL16" s="0"/>
      <c r="RBM16" s="0"/>
      <c r="RBN16" s="0"/>
      <c r="RBO16" s="0"/>
      <c r="RBP16" s="0"/>
      <c r="RBQ16" s="0"/>
      <c r="RBR16" s="0"/>
      <c r="RBS16" s="0"/>
      <c r="RBT16" s="0"/>
      <c r="RBU16" s="0"/>
      <c r="RBV16" s="0"/>
      <c r="RBW16" s="0"/>
      <c r="RBX16" s="0"/>
      <c r="RBY16" s="0"/>
      <c r="RBZ16" s="0"/>
      <c r="RCA16" s="0"/>
      <c r="RCB16" s="0"/>
      <c r="RCC16" s="0"/>
      <c r="RCD16" s="0"/>
      <c r="RCE16" s="0"/>
      <c r="RCF16" s="0"/>
      <c r="RCG16" s="0"/>
      <c r="RCH16" s="0"/>
      <c r="RCI16" s="0"/>
      <c r="RCJ16" s="0"/>
      <c r="RCK16" s="0"/>
      <c r="RCL16" s="0"/>
      <c r="RCM16" s="0"/>
      <c r="RCN16" s="0"/>
      <c r="RCO16" s="0"/>
      <c r="RCP16" s="0"/>
      <c r="RCQ16" s="0"/>
      <c r="RCR16" s="0"/>
      <c r="RCS16" s="0"/>
      <c r="RCT16" s="0"/>
      <c r="RCU16" s="0"/>
      <c r="RCV16" s="0"/>
      <c r="RCW16" s="0"/>
      <c r="RCX16" s="0"/>
      <c r="RCY16" s="0"/>
      <c r="RCZ16" s="0"/>
      <c r="RDA16" s="0"/>
      <c r="RDB16" s="0"/>
      <c r="RDC16" s="0"/>
      <c r="RDD16" s="0"/>
      <c r="RDE16" s="0"/>
      <c r="RDF16" s="0"/>
      <c r="RDG16" s="0"/>
      <c r="RDH16" s="0"/>
      <c r="RDI16" s="0"/>
      <c r="RDJ16" s="0"/>
      <c r="RDK16" s="0"/>
      <c r="RDL16" s="0"/>
      <c r="RDM16" s="0"/>
      <c r="RDN16" s="0"/>
      <c r="RDO16" s="0"/>
      <c r="RDP16" s="0"/>
      <c r="RDQ16" s="0"/>
      <c r="RDR16" s="0"/>
      <c r="RDS16" s="0"/>
      <c r="RDT16" s="0"/>
      <c r="RDU16" s="0"/>
      <c r="RDV16" s="0"/>
      <c r="RDW16" s="0"/>
      <c r="RDX16" s="0"/>
      <c r="RDY16" s="0"/>
      <c r="RDZ16" s="0"/>
      <c r="REA16" s="0"/>
      <c r="REB16" s="0"/>
      <c r="REC16" s="0"/>
      <c r="RED16" s="0"/>
      <c r="REE16" s="0"/>
      <c r="REF16" s="0"/>
      <c r="REG16" s="0"/>
      <c r="REH16" s="0"/>
      <c r="REI16" s="0"/>
      <c r="REJ16" s="0"/>
      <c r="REK16" s="0"/>
      <c r="REL16" s="0"/>
      <c r="REM16" s="0"/>
      <c r="REN16" s="0"/>
      <c r="REO16" s="0"/>
      <c r="REP16" s="0"/>
      <c r="REQ16" s="0"/>
      <c r="RER16" s="0"/>
      <c r="RES16" s="0"/>
      <c r="RET16" s="0"/>
      <c r="REU16" s="0"/>
      <c r="REV16" s="0"/>
      <c r="REW16" s="0"/>
      <c r="REX16" s="0"/>
      <c r="REY16" s="0"/>
      <c r="REZ16" s="0"/>
      <c r="RFA16" s="0"/>
      <c r="RFB16" s="0"/>
      <c r="RFC16" s="0"/>
      <c r="RFD16" s="0"/>
      <c r="RFE16" s="0"/>
      <c r="RFF16" s="0"/>
      <c r="RFG16" s="0"/>
      <c r="RFH16" s="0"/>
      <c r="RFI16" s="0"/>
      <c r="RFJ16" s="0"/>
      <c r="RFK16" s="0"/>
      <c r="RFL16" s="0"/>
      <c r="RFM16" s="0"/>
      <c r="RFN16" s="0"/>
      <c r="RFO16" s="0"/>
      <c r="RFP16" s="0"/>
      <c r="RFQ16" s="0"/>
      <c r="RFR16" s="0"/>
      <c r="RFS16" s="0"/>
      <c r="RFT16" s="0"/>
      <c r="RFU16" s="0"/>
      <c r="RFV16" s="0"/>
      <c r="RFW16" s="0"/>
      <c r="RFX16" s="0"/>
      <c r="RFY16" s="0"/>
      <c r="RFZ16" s="0"/>
      <c r="RGA16" s="0"/>
      <c r="RGB16" s="0"/>
      <c r="RGC16" s="0"/>
      <c r="RGD16" s="0"/>
      <c r="RGE16" s="0"/>
      <c r="RGF16" s="0"/>
      <c r="RGG16" s="0"/>
      <c r="RGH16" s="0"/>
      <c r="RGI16" s="0"/>
      <c r="RGJ16" s="0"/>
      <c r="RGK16" s="0"/>
      <c r="RGL16" s="0"/>
      <c r="RGM16" s="0"/>
      <c r="RGN16" s="0"/>
      <c r="RGO16" s="0"/>
      <c r="RGP16" s="0"/>
      <c r="RGQ16" s="0"/>
      <c r="RGR16" s="0"/>
      <c r="RGS16" s="0"/>
      <c r="RGT16" s="0"/>
      <c r="RGU16" s="0"/>
      <c r="RGV16" s="0"/>
      <c r="RGW16" s="0"/>
      <c r="RGX16" s="0"/>
      <c r="RGY16" s="0"/>
      <c r="RGZ16" s="0"/>
      <c r="RHA16" s="0"/>
      <c r="RHB16" s="0"/>
      <c r="RHC16" s="0"/>
      <c r="RHD16" s="0"/>
      <c r="RHE16" s="0"/>
      <c r="RHF16" s="0"/>
      <c r="RHG16" s="0"/>
      <c r="RHH16" s="0"/>
      <c r="RHI16" s="0"/>
      <c r="RHJ16" s="0"/>
      <c r="RHK16" s="0"/>
      <c r="RHL16" s="0"/>
      <c r="RHM16" s="0"/>
      <c r="RHN16" s="0"/>
      <c r="RHO16" s="0"/>
      <c r="RHP16" s="0"/>
      <c r="RHQ16" s="0"/>
      <c r="RHR16" s="0"/>
      <c r="RHS16" s="0"/>
      <c r="RHT16" s="0"/>
      <c r="RHU16" s="0"/>
      <c r="RHV16" s="0"/>
      <c r="RHW16" s="0"/>
      <c r="RHX16" s="0"/>
      <c r="RHY16" s="0"/>
      <c r="RHZ16" s="0"/>
      <c r="RIA16" s="0"/>
      <c r="RIB16" s="0"/>
      <c r="RIC16" s="0"/>
      <c r="RID16" s="0"/>
      <c r="RIE16" s="0"/>
      <c r="RIF16" s="0"/>
      <c r="RIG16" s="0"/>
      <c r="RIH16" s="0"/>
      <c r="RII16" s="0"/>
      <c r="RIJ16" s="0"/>
      <c r="RIK16" s="0"/>
      <c r="RIL16" s="0"/>
      <c r="RIM16" s="0"/>
      <c r="RIN16" s="0"/>
      <c r="RIO16" s="0"/>
      <c r="RIP16" s="0"/>
      <c r="RIQ16" s="0"/>
      <c r="RIR16" s="0"/>
      <c r="RIS16" s="0"/>
      <c r="RIT16" s="0"/>
      <c r="RIU16" s="0"/>
      <c r="RIV16" s="0"/>
      <c r="RIW16" s="0"/>
      <c r="RIX16" s="0"/>
      <c r="RIY16" s="0"/>
      <c r="RIZ16" s="0"/>
      <c r="RJA16" s="0"/>
      <c r="RJB16" s="0"/>
      <c r="RJC16" s="0"/>
      <c r="RJD16" s="0"/>
      <c r="RJE16" s="0"/>
      <c r="RJF16" s="0"/>
      <c r="RJG16" s="0"/>
      <c r="RJH16" s="0"/>
      <c r="RJI16" s="0"/>
      <c r="RJJ16" s="0"/>
      <c r="RJK16" s="0"/>
      <c r="RJL16" s="0"/>
      <c r="RJM16" s="0"/>
      <c r="RJN16" s="0"/>
      <c r="RJO16" s="0"/>
      <c r="RJP16" s="0"/>
      <c r="RJQ16" s="0"/>
      <c r="RJR16" s="0"/>
      <c r="RJS16" s="0"/>
      <c r="RJT16" s="0"/>
      <c r="RJU16" s="0"/>
      <c r="RJV16" s="0"/>
      <c r="RJW16" s="0"/>
      <c r="RJX16" s="0"/>
      <c r="RJY16" s="0"/>
      <c r="RJZ16" s="0"/>
      <c r="RKA16" s="0"/>
      <c r="RKB16" s="0"/>
      <c r="RKC16" s="0"/>
      <c r="RKD16" s="0"/>
      <c r="RKE16" s="0"/>
      <c r="RKF16" s="0"/>
      <c r="RKG16" s="0"/>
      <c r="RKH16" s="0"/>
      <c r="RKI16" s="0"/>
      <c r="RKJ16" s="0"/>
      <c r="RKK16" s="0"/>
      <c r="RKL16" s="0"/>
      <c r="RKM16" s="0"/>
      <c r="RKN16" s="0"/>
      <c r="RKO16" s="0"/>
      <c r="RKP16" s="0"/>
      <c r="RKQ16" s="0"/>
      <c r="RKR16" s="0"/>
      <c r="RKS16" s="0"/>
      <c r="RKT16" s="0"/>
      <c r="RKU16" s="0"/>
      <c r="RKV16" s="0"/>
      <c r="RKW16" s="0"/>
      <c r="RKX16" s="0"/>
      <c r="RKY16" s="0"/>
      <c r="RKZ16" s="0"/>
      <c r="RLA16" s="0"/>
      <c r="RLB16" s="0"/>
      <c r="RLC16" s="0"/>
      <c r="RLD16" s="0"/>
      <c r="RLE16" s="0"/>
      <c r="RLF16" s="0"/>
      <c r="RLG16" s="0"/>
      <c r="RLH16" s="0"/>
      <c r="RLI16" s="0"/>
      <c r="RLJ16" s="0"/>
      <c r="RLK16" s="0"/>
      <c r="RLL16" s="0"/>
      <c r="RLM16" s="0"/>
      <c r="RLN16" s="0"/>
      <c r="RLO16" s="0"/>
      <c r="RLP16" s="0"/>
      <c r="RLQ16" s="0"/>
      <c r="RLR16" s="0"/>
      <c r="RLS16" s="0"/>
      <c r="RLT16" s="0"/>
      <c r="RLU16" s="0"/>
      <c r="RLV16" s="0"/>
      <c r="RLW16" s="0"/>
      <c r="RLX16" s="0"/>
      <c r="RLY16" s="0"/>
      <c r="RLZ16" s="0"/>
      <c r="RMA16" s="0"/>
      <c r="RMB16" s="0"/>
      <c r="RMC16" s="0"/>
      <c r="RMD16" s="0"/>
      <c r="RME16" s="0"/>
      <c r="RMF16" s="0"/>
      <c r="RMG16" s="0"/>
      <c r="RMH16" s="0"/>
      <c r="RMI16" s="0"/>
      <c r="RMJ16" s="0"/>
      <c r="RMK16" s="0"/>
      <c r="RML16" s="0"/>
      <c r="RMM16" s="0"/>
      <c r="RMN16" s="0"/>
      <c r="RMO16" s="0"/>
      <c r="RMP16" s="0"/>
      <c r="RMQ16" s="0"/>
      <c r="RMR16" s="0"/>
      <c r="RMS16" s="0"/>
      <c r="RMT16" s="0"/>
      <c r="RMU16" s="0"/>
      <c r="RMV16" s="0"/>
      <c r="RMW16" s="0"/>
      <c r="RMX16" s="0"/>
      <c r="RMY16" s="0"/>
      <c r="RMZ16" s="0"/>
      <c r="RNA16" s="0"/>
      <c r="RNB16" s="0"/>
      <c r="RNC16" s="0"/>
      <c r="RND16" s="0"/>
      <c r="RNE16" s="0"/>
      <c r="RNF16" s="0"/>
      <c r="RNG16" s="0"/>
      <c r="RNH16" s="0"/>
      <c r="RNI16" s="0"/>
      <c r="RNJ16" s="0"/>
      <c r="RNK16" s="0"/>
      <c r="RNL16" s="0"/>
      <c r="RNM16" s="0"/>
      <c r="RNN16" s="0"/>
      <c r="RNO16" s="0"/>
      <c r="RNP16" s="0"/>
      <c r="RNQ16" s="0"/>
      <c r="RNR16" s="0"/>
      <c r="RNS16" s="0"/>
      <c r="RNT16" s="0"/>
      <c r="RNU16" s="0"/>
      <c r="RNV16" s="0"/>
      <c r="RNW16" s="0"/>
      <c r="RNX16" s="0"/>
      <c r="RNY16" s="0"/>
      <c r="RNZ16" s="0"/>
      <c r="ROA16" s="0"/>
      <c r="ROB16" s="0"/>
      <c r="ROC16" s="0"/>
      <c r="ROD16" s="0"/>
      <c r="ROE16" s="0"/>
      <c r="ROF16" s="0"/>
      <c r="ROG16" s="0"/>
      <c r="ROH16" s="0"/>
      <c r="ROI16" s="0"/>
      <c r="ROJ16" s="0"/>
      <c r="ROK16" s="0"/>
      <c r="ROL16" s="0"/>
      <c r="ROM16" s="0"/>
      <c r="RON16" s="0"/>
      <c r="ROO16" s="0"/>
      <c r="ROP16" s="0"/>
      <c r="ROQ16" s="0"/>
      <c r="ROR16" s="0"/>
      <c r="ROS16" s="0"/>
      <c r="ROT16" s="0"/>
      <c r="ROU16" s="0"/>
      <c r="ROV16" s="0"/>
      <c r="ROW16" s="0"/>
      <c r="ROX16" s="0"/>
      <c r="ROY16" s="0"/>
      <c r="ROZ16" s="0"/>
      <c r="RPA16" s="0"/>
      <c r="RPB16" s="0"/>
      <c r="RPC16" s="0"/>
      <c r="RPD16" s="0"/>
      <c r="RPE16" s="0"/>
      <c r="RPF16" s="0"/>
      <c r="RPG16" s="0"/>
      <c r="RPH16" s="0"/>
      <c r="RPI16" s="0"/>
      <c r="RPJ16" s="0"/>
      <c r="RPK16" s="0"/>
      <c r="RPL16" s="0"/>
      <c r="RPM16" s="0"/>
      <c r="RPN16" s="0"/>
      <c r="RPO16" s="0"/>
      <c r="RPP16" s="0"/>
      <c r="RPQ16" s="0"/>
      <c r="RPR16" s="0"/>
      <c r="RPS16" s="0"/>
      <c r="RPT16" s="0"/>
      <c r="RPU16" s="0"/>
      <c r="RPV16" s="0"/>
      <c r="RPW16" s="0"/>
      <c r="RPX16" s="0"/>
      <c r="RPY16" s="0"/>
      <c r="RPZ16" s="0"/>
      <c r="RQA16" s="0"/>
      <c r="RQB16" s="0"/>
      <c r="RQC16" s="0"/>
      <c r="RQD16" s="0"/>
      <c r="RQE16" s="0"/>
      <c r="RQF16" s="0"/>
      <c r="RQG16" s="0"/>
      <c r="RQH16" s="0"/>
      <c r="RQI16" s="0"/>
      <c r="RQJ16" s="0"/>
      <c r="RQK16" s="0"/>
      <c r="RQL16" s="0"/>
      <c r="RQM16" s="0"/>
      <c r="RQN16" s="0"/>
      <c r="RQO16" s="0"/>
      <c r="RQP16" s="0"/>
      <c r="RQQ16" s="0"/>
      <c r="RQR16" s="0"/>
      <c r="RQS16" s="0"/>
      <c r="RQT16" s="0"/>
      <c r="RQU16" s="0"/>
      <c r="RQV16" s="0"/>
      <c r="RQW16" s="0"/>
      <c r="RQX16" s="0"/>
      <c r="RQY16" s="0"/>
      <c r="RQZ16" s="0"/>
      <c r="RRA16" s="0"/>
      <c r="RRB16" s="0"/>
      <c r="RRC16" s="0"/>
      <c r="RRD16" s="0"/>
      <c r="RRE16" s="0"/>
      <c r="RRF16" s="0"/>
      <c r="RRG16" s="0"/>
      <c r="RRH16" s="0"/>
      <c r="RRI16" s="0"/>
      <c r="RRJ16" s="0"/>
      <c r="RRK16" s="0"/>
      <c r="RRL16" s="0"/>
      <c r="RRM16" s="0"/>
      <c r="RRN16" s="0"/>
      <c r="RRO16" s="0"/>
      <c r="RRP16" s="0"/>
      <c r="RRQ16" s="0"/>
      <c r="RRR16" s="0"/>
      <c r="RRS16" s="0"/>
      <c r="RRT16" s="0"/>
      <c r="RRU16" s="0"/>
      <c r="RRV16" s="0"/>
      <c r="RRW16" s="0"/>
      <c r="RRX16" s="0"/>
      <c r="RRY16" s="0"/>
      <c r="RRZ16" s="0"/>
      <c r="RSA16" s="0"/>
      <c r="RSB16" s="0"/>
      <c r="RSC16" s="0"/>
      <c r="RSD16" s="0"/>
      <c r="RSE16" s="0"/>
      <c r="RSF16" s="0"/>
      <c r="RSG16" s="0"/>
      <c r="RSH16" s="0"/>
      <c r="RSI16" s="0"/>
      <c r="RSJ16" s="0"/>
      <c r="RSK16" s="0"/>
      <c r="RSL16" s="0"/>
      <c r="RSM16" s="0"/>
      <c r="RSN16" s="0"/>
      <c r="RSO16" s="0"/>
      <c r="RSP16" s="0"/>
      <c r="RSQ16" s="0"/>
      <c r="RSR16" s="0"/>
      <c r="RSS16" s="0"/>
      <c r="RST16" s="0"/>
      <c r="RSU16" s="0"/>
      <c r="RSV16" s="0"/>
      <c r="RSW16" s="0"/>
      <c r="RSX16" s="0"/>
      <c r="RSY16" s="0"/>
      <c r="RSZ16" s="0"/>
      <c r="RTA16" s="0"/>
      <c r="RTB16" s="0"/>
      <c r="RTC16" s="0"/>
      <c r="RTD16" s="0"/>
      <c r="RTE16" s="0"/>
      <c r="RTF16" s="0"/>
      <c r="RTG16" s="0"/>
      <c r="RTH16" s="0"/>
      <c r="RTI16" s="0"/>
      <c r="RTJ16" s="0"/>
      <c r="RTK16" s="0"/>
      <c r="RTL16" s="0"/>
      <c r="RTM16" s="0"/>
      <c r="RTN16" s="0"/>
      <c r="RTO16" s="0"/>
      <c r="RTP16" s="0"/>
      <c r="RTQ16" s="0"/>
      <c r="RTR16" s="0"/>
      <c r="RTS16" s="0"/>
      <c r="RTT16" s="0"/>
      <c r="RTU16" s="0"/>
      <c r="RTV16" s="0"/>
      <c r="RTW16" s="0"/>
      <c r="RTX16" s="0"/>
      <c r="RTY16" s="0"/>
      <c r="RTZ16" s="0"/>
      <c r="RUA16" s="0"/>
      <c r="RUB16" s="0"/>
      <c r="RUC16" s="0"/>
      <c r="RUD16" s="0"/>
      <c r="RUE16" s="0"/>
      <c r="RUF16" s="0"/>
      <c r="RUG16" s="0"/>
      <c r="RUH16" s="0"/>
      <c r="RUI16" s="0"/>
      <c r="RUJ16" s="0"/>
      <c r="RUK16" s="0"/>
      <c r="RUL16" s="0"/>
      <c r="RUM16" s="0"/>
      <c r="RUN16" s="0"/>
      <c r="RUO16" s="0"/>
      <c r="RUP16" s="0"/>
      <c r="RUQ16" s="0"/>
      <c r="RUR16" s="0"/>
      <c r="RUS16" s="0"/>
      <c r="RUT16" s="0"/>
      <c r="RUU16" s="0"/>
      <c r="RUV16" s="0"/>
      <c r="RUW16" s="0"/>
      <c r="RUX16" s="0"/>
      <c r="RUY16" s="0"/>
      <c r="RUZ16" s="0"/>
      <c r="RVA16" s="0"/>
      <c r="RVB16" s="0"/>
      <c r="RVC16" s="0"/>
      <c r="RVD16" s="0"/>
      <c r="RVE16" s="0"/>
      <c r="RVF16" s="0"/>
      <c r="RVG16" s="0"/>
      <c r="RVH16" s="0"/>
      <c r="RVI16" s="0"/>
      <c r="RVJ16" s="0"/>
      <c r="RVK16" s="0"/>
      <c r="RVL16" s="0"/>
      <c r="RVM16" s="0"/>
      <c r="RVN16" s="0"/>
      <c r="RVO16" s="0"/>
      <c r="RVP16" s="0"/>
      <c r="RVQ16" s="0"/>
      <c r="RVR16" s="0"/>
      <c r="RVS16" s="0"/>
      <c r="RVT16" s="0"/>
      <c r="RVU16" s="0"/>
      <c r="RVV16" s="0"/>
      <c r="RVW16" s="0"/>
      <c r="RVX16" s="0"/>
      <c r="RVY16" s="0"/>
      <c r="RVZ16" s="0"/>
      <c r="RWA16" s="0"/>
      <c r="RWB16" s="0"/>
      <c r="RWC16" s="0"/>
      <c r="RWD16" s="0"/>
      <c r="RWE16" s="0"/>
      <c r="RWF16" s="0"/>
      <c r="RWG16" s="0"/>
      <c r="RWH16" s="0"/>
      <c r="RWI16" s="0"/>
      <c r="RWJ16" s="0"/>
      <c r="RWK16" s="0"/>
      <c r="RWL16" s="0"/>
      <c r="RWM16" s="0"/>
      <c r="RWN16" s="0"/>
      <c r="RWO16" s="0"/>
      <c r="RWP16" s="0"/>
      <c r="RWQ16" s="0"/>
      <c r="RWR16" s="0"/>
      <c r="RWS16" s="0"/>
      <c r="RWT16" s="0"/>
      <c r="RWU16" s="0"/>
      <c r="RWV16" s="0"/>
      <c r="RWW16" s="0"/>
      <c r="RWX16" s="0"/>
      <c r="RWY16" s="0"/>
      <c r="RWZ16" s="0"/>
      <c r="RXA16" s="0"/>
      <c r="RXB16" s="0"/>
      <c r="RXC16" s="0"/>
      <c r="RXD16" s="0"/>
      <c r="RXE16" s="0"/>
      <c r="RXF16" s="0"/>
      <c r="RXG16" s="0"/>
      <c r="RXH16" s="0"/>
      <c r="RXI16" s="0"/>
      <c r="RXJ16" s="0"/>
      <c r="RXK16" s="0"/>
      <c r="RXL16" s="0"/>
      <c r="RXM16" s="0"/>
      <c r="RXN16" s="0"/>
      <c r="RXO16" s="0"/>
      <c r="RXP16" s="0"/>
      <c r="RXQ16" s="0"/>
      <c r="RXR16" s="0"/>
      <c r="RXS16" s="0"/>
      <c r="RXT16" s="0"/>
      <c r="RXU16" s="0"/>
      <c r="RXV16" s="0"/>
      <c r="RXW16" s="0"/>
      <c r="RXX16" s="0"/>
      <c r="RXY16" s="0"/>
      <c r="RXZ16" s="0"/>
      <c r="RYA16" s="0"/>
      <c r="RYB16" s="0"/>
      <c r="RYC16" s="0"/>
      <c r="RYD16" s="0"/>
      <c r="RYE16" s="0"/>
      <c r="RYF16" s="0"/>
      <c r="RYG16" s="0"/>
      <c r="RYH16" s="0"/>
      <c r="RYI16" s="0"/>
      <c r="RYJ16" s="0"/>
      <c r="RYK16" s="0"/>
      <c r="RYL16" s="0"/>
      <c r="RYM16" s="0"/>
      <c r="RYN16" s="0"/>
      <c r="RYO16" s="0"/>
      <c r="RYP16" s="0"/>
      <c r="RYQ16" s="0"/>
      <c r="RYR16" s="0"/>
      <c r="RYS16" s="0"/>
      <c r="RYT16" s="0"/>
      <c r="RYU16" s="0"/>
      <c r="RYV16" s="0"/>
      <c r="RYW16" s="0"/>
      <c r="RYX16" s="0"/>
      <c r="RYY16" s="0"/>
      <c r="RYZ16" s="0"/>
      <c r="RZA16" s="0"/>
      <c r="RZB16" s="0"/>
      <c r="RZC16" s="0"/>
      <c r="RZD16" s="0"/>
      <c r="RZE16" s="0"/>
      <c r="RZF16" s="0"/>
      <c r="RZG16" s="0"/>
      <c r="RZH16" s="0"/>
      <c r="RZI16" s="0"/>
      <c r="RZJ16" s="0"/>
      <c r="RZK16" s="0"/>
      <c r="RZL16" s="0"/>
      <c r="RZM16" s="0"/>
      <c r="RZN16" s="0"/>
      <c r="RZO16" s="0"/>
      <c r="RZP16" s="0"/>
      <c r="RZQ16" s="0"/>
      <c r="RZR16" s="0"/>
      <c r="RZS16" s="0"/>
      <c r="RZT16" s="0"/>
      <c r="RZU16" s="0"/>
      <c r="RZV16" s="0"/>
      <c r="RZW16" s="0"/>
      <c r="RZX16" s="0"/>
      <c r="RZY16" s="0"/>
      <c r="RZZ16" s="0"/>
      <c r="SAA16" s="0"/>
      <c r="SAB16" s="0"/>
      <c r="SAC16" s="0"/>
      <c r="SAD16" s="0"/>
      <c r="SAE16" s="0"/>
      <c r="SAF16" s="0"/>
      <c r="SAG16" s="0"/>
      <c r="SAH16" s="0"/>
      <c r="SAI16" s="0"/>
      <c r="SAJ16" s="0"/>
      <c r="SAK16" s="0"/>
      <c r="SAL16" s="0"/>
      <c r="SAM16" s="0"/>
      <c r="SAN16" s="0"/>
      <c r="SAO16" s="0"/>
      <c r="SAP16" s="0"/>
      <c r="SAQ16" s="0"/>
      <c r="SAR16" s="0"/>
      <c r="SAS16" s="0"/>
      <c r="SAT16" s="0"/>
      <c r="SAU16" s="0"/>
      <c r="SAV16" s="0"/>
      <c r="SAW16" s="0"/>
      <c r="SAX16" s="0"/>
      <c r="SAY16" s="0"/>
      <c r="SAZ16" s="0"/>
      <c r="SBA16" s="0"/>
      <c r="SBB16" s="0"/>
      <c r="SBC16" s="0"/>
      <c r="SBD16" s="0"/>
      <c r="SBE16" s="0"/>
      <c r="SBF16" s="0"/>
      <c r="SBG16" s="0"/>
      <c r="SBH16" s="0"/>
      <c r="SBI16" s="0"/>
      <c r="SBJ16" s="0"/>
      <c r="SBK16" s="0"/>
      <c r="SBL16" s="0"/>
      <c r="SBM16" s="0"/>
      <c r="SBN16" s="0"/>
      <c r="SBO16" s="0"/>
      <c r="SBP16" s="0"/>
      <c r="SBQ16" s="0"/>
      <c r="SBR16" s="0"/>
      <c r="SBS16" s="0"/>
      <c r="SBT16" s="0"/>
      <c r="SBU16" s="0"/>
      <c r="SBV16" s="0"/>
      <c r="SBW16" s="0"/>
      <c r="SBX16" s="0"/>
      <c r="SBY16" s="0"/>
      <c r="SBZ16" s="0"/>
      <c r="SCA16" s="0"/>
      <c r="SCB16" s="0"/>
      <c r="SCC16" s="0"/>
      <c r="SCD16" s="0"/>
      <c r="SCE16" s="0"/>
      <c r="SCF16" s="0"/>
      <c r="SCG16" s="0"/>
      <c r="SCH16" s="0"/>
      <c r="SCI16" s="0"/>
      <c r="SCJ16" s="0"/>
      <c r="SCK16" s="0"/>
      <c r="SCL16" s="0"/>
      <c r="SCM16" s="0"/>
      <c r="SCN16" s="0"/>
      <c r="SCO16" s="0"/>
      <c r="SCP16" s="0"/>
      <c r="SCQ16" s="0"/>
      <c r="SCR16" s="0"/>
      <c r="SCS16" s="0"/>
      <c r="SCT16" s="0"/>
      <c r="SCU16" s="0"/>
      <c r="SCV16" s="0"/>
      <c r="SCW16" s="0"/>
      <c r="SCX16" s="0"/>
      <c r="SCY16" s="0"/>
      <c r="SCZ16" s="0"/>
      <c r="SDA16" s="0"/>
      <c r="SDB16" s="0"/>
      <c r="SDC16" s="0"/>
      <c r="SDD16" s="0"/>
      <c r="SDE16" s="0"/>
      <c r="SDF16" s="0"/>
      <c r="SDG16" s="0"/>
      <c r="SDH16" s="0"/>
      <c r="SDI16" s="0"/>
      <c r="SDJ16" s="0"/>
      <c r="SDK16" s="0"/>
      <c r="SDL16" s="0"/>
      <c r="SDM16" s="0"/>
      <c r="SDN16" s="0"/>
      <c r="SDO16" s="0"/>
      <c r="SDP16" s="0"/>
      <c r="SDQ16" s="0"/>
      <c r="SDR16" s="0"/>
      <c r="SDS16" s="0"/>
      <c r="SDT16" s="0"/>
      <c r="SDU16" s="0"/>
      <c r="SDV16" s="0"/>
      <c r="SDW16" s="0"/>
      <c r="SDX16" s="0"/>
      <c r="SDY16" s="0"/>
      <c r="SDZ16" s="0"/>
      <c r="SEA16" s="0"/>
      <c r="SEB16" s="0"/>
      <c r="SEC16" s="0"/>
      <c r="SED16" s="0"/>
      <c r="SEE16" s="0"/>
      <c r="SEF16" s="0"/>
      <c r="SEG16" s="0"/>
      <c r="SEH16" s="0"/>
      <c r="SEI16" s="0"/>
      <c r="SEJ16" s="0"/>
      <c r="SEK16" s="0"/>
      <c r="SEL16" s="0"/>
      <c r="SEM16" s="0"/>
      <c r="SEN16" s="0"/>
      <c r="SEO16" s="0"/>
      <c r="SEP16" s="0"/>
      <c r="SEQ16" s="0"/>
      <c r="SER16" s="0"/>
      <c r="SES16" s="0"/>
      <c r="SET16" s="0"/>
      <c r="SEU16" s="0"/>
      <c r="SEV16" s="0"/>
      <c r="SEW16" s="0"/>
      <c r="SEX16" s="0"/>
      <c r="SEY16" s="0"/>
      <c r="SEZ16" s="0"/>
      <c r="SFA16" s="0"/>
      <c r="SFB16" s="0"/>
      <c r="SFC16" s="0"/>
      <c r="SFD16" s="0"/>
      <c r="SFE16" s="0"/>
      <c r="SFF16" s="0"/>
      <c r="SFG16" s="0"/>
      <c r="SFH16" s="0"/>
      <c r="SFI16" s="0"/>
      <c r="SFJ16" s="0"/>
      <c r="SFK16" s="0"/>
      <c r="SFL16" s="0"/>
      <c r="SFM16" s="0"/>
      <c r="SFN16" s="0"/>
      <c r="SFO16" s="0"/>
      <c r="SFP16" s="0"/>
      <c r="SFQ16" s="0"/>
      <c r="SFR16" s="0"/>
      <c r="SFS16" s="0"/>
      <c r="SFT16" s="0"/>
      <c r="SFU16" s="0"/>
      <c r="SFV16" s="0"/>
      <c r="SFW16" s="0"/>
      <c r="SFX16" s="0"/>
      <c r="SFY16" s="0"/>
      <c r="SFZ16" s="0"/>
      <c r="SGA16" s="0"/>
      <c r="SGB16" s="0"/>
      <c r="SGC16" s="0"/>
      <c r="SGD16" s="0"/>
      <c r="SGE16" s="0"/>
      <c r="SGF16" s="0"/>
      <c r="SGG16" s="0"/>
      <c r="SGH16" s="0"/>
      <c r="SGI16" s="0"/>
      <c r="SGJ16" s="0"/>
      <c r="SGK16" s="0"/>
      <c r="SGL16" s="0"/>
      <c r="SGM16" s="0"/>
      <c r="SGN16" s="0"/>
      <c r="SGO16" s="0"/>
      <c r="SGP16" s="0"/>
      <c r="SGQ16" s="0"/>
      <c r="SGR16" s="0"/>
      <c r="SGS16" s="0"/>
      <c r="SGT16" s="0"/>
      <c r="SGU16" s="0"/>
      <c r="SGV16" s="0"/>
      <c r="SGW16" s="0"/>
      <c r="SGX16" s="0"/>
      <c r="SGY16" s="0"/>
      <c r="SGZ16" s="0"/>
      <c r="SHA16" s="0"/>
      <c r="SHB16" s="0"/>
      <c r="SHC16" s="0"/>
      <c r="SHD16" s="0"/>
      <c r="SHE16" s="0"/>
      <c r="SHF16" s="0"/>
      <c r="SHG16" s="0"/>
      <c r="SHH16" s="0"/>
      <c r="SHI16" s="0"/>
      <c r="SHJ16" s="0"/>
      <c r="SHK16" s="0"/>
      <c r="SHL16" s="0"/>
      <c r="SHM16" s="0"/>
      <c r="SHN16" s="0"/>
      <c r="SHO16" s="0"/>
      <c r="SHP16" s="0"/>
      <c r="SHQ16" s="0"/>
      <c r="SHR16" s="0"/>
      <c r="SHS16" s="0"/>
      <c r="SHT16" s="0"/>
      <c r="SHU16" s="0"/>
      <c r="SHV16" s="0"/>
      <c r="SHW16" s="0"/>
      <c r="SHX16" s="0"/>
      <c r="SHY16" s="0"/>
      <c r="SHZ16" s="0"/>
      <c r="SIA16" s="0"/>
      <c r="SIB16" s="0"/>
      <c r="SIC16" s="0"/>
      <c r="SID16" s="0"/>
      <c r="SIE16" s="0"/>
      <c r="SIF16" s="0"/>
      <c r="SIG16" s="0"/>
      <c r="SIH16" s="0"/>
      <c r="SII16" s="0"/>
      <c r="SIJ16" s="0"/>
      <c r="SIK16" s="0"/>
      <c r="SIL16" s="0"/>
      <c r="SIM16" s="0"/>
      <c r="SIN16" s="0"/>
      <c r="SIO16" s="0"/>
      <c r="SIP16" s="0"/>
      <c r="SIQ16" s="0"/>
      <c r="SIR16" s="0"/>
      <c r="SIS16" s="0"/>
      <c r="SIT16" s="0"/>
      <c r="SIU16" s="0"/>
      <c r="SIV16" s="0"/>
      <c r="SIW16" s="0"/>
      <c r="SIX16" s="0"/>
      <c r="SIY16" s="0"/>
      <c r="SIZ16" s="0"/>
      <c r="SJA16" s="0"/>
      <c r="SJB16" s="0"/>
      <c r="SJC16" s="0"/>
      <c r="SJD16" s="0"/>
      <c r="SJE16" s="0"/>
      <c r="SJF16" s="0"/>
      <c r="SJG16" s="0"/>
      <c r="SJH16" s="0"/>
      <c r="SJI16" s="0"/>
      <c r="SJJ16" s="0"/>
      <c r="SJK16" s="0"/>
      <c r="SJL16" s="0"/>
      <c r="SJM16" s="0"/>
      <c r="SJN16" s="0"/>
      <c r="SJO16" s="0"/>
      <c r="SJP16" s="0"/>
      <c r="SJQ16" s="0"/>
      <c r="SJR16" s="0"/>
      <c r="SJS16" s="0"/>
      <c r="SJT16" s="0"/>
      <c r="SJU16" s="0"/>
      <c r="SJV16" s="0"/>
      <c r="SJW16" s="0"/>
      <c r="SJX16" s="0"/>
      <c r="SJY16" s="0"/>
      <c r="SJZ16" s="0"/>
      <c r="SKA16" s="0"/>
      <c r="SKB16" s="0"/>
      <c r="SKC16" s="0"/>
      <c r="SKD16" s="0"/>
      <c r="SKE16" s="0"/>
      <c r="SKF16" s="0"/>
      <c r="SKG16" s="0"/>
      <c r="SKH16" s="0"/>
      <c r="SKI16" s="0"/>
      <c r="SKJ16" s="0"/>
      <c r="SKK16" s="0"/>
      <c r="SKL16" s="0"/>
      <c r="SKM16" s="0"/>
      <c r="SKN16" s="0"/>
      <c r="SKO16" s="0"/>
      <c r="SKP16" s="0"/>
      <c r="SKQ16" s="0"/>
      <c r="SKR16" s="0"/>
      <c r="SKS16" s="0"/>
      <c r="SKT16" s="0"/>
      <c r="SKU16" s="0"/>
      <c r="SKV16" s="0"/>
      <c r="SKW16" s="0"/>
      <c r="SKX16" s="0"/>
      <c r="SKY16" s="0"/>
      <c r="SKZ16" s="0"/>
      <c r="SLA16" s="0"/>
      <c r="SLB16" s="0"/>
      <c r="SLC16" s="0"/>
      <c r="SLD16" s="0"/>
      <c r="SLE16" s="0"/>
      <c r="SLF16" s="0"/>
      <c r="SLG16" s="0"/>
      <c r="SLH16" s="0"/>
      <c r="SLI16" s="0"/>
      <c r="SLJ16" s="0"/>
      <c r="SLK16" s="0"/>
      <c r="SLL16" s="0"/>
      <c r="SLM16" s="0"/>
      <c r="SLN16" s="0"/>
      <c r="SLO16" s="0"/>
      <c r="SLP16" s="0"/>
      <c r="SLQ16" s="0"/>
      <c r="SLR16" s="0"/>
      <c r="SLS16" s="0"/>
      <c r="SLT16" s="0"/>
      <c r="SLU16" s="0"/>
      <c r="SLV16" s="0"/>
      <c r="SLW16" s="0"/>
      <c r="SLX16" s="0"/>
      <c r="SLY16" s="0"/>
      <c r="SLZ16" s="0"/>
      <c r="SMA16" s="0"/>
      <c r="SMB16" s="0"/>
      <c r="SMC16" s="0"/>
      <c r="SMD16" s="0"/>
      <c r="SME16" s="0"/>
      <c r="SMF16" s="0"/>
      <c r="SMG16" s="0"/>
      <c r="SMH16" s="0"/>
      <c r="SMI16" s="0"/>
      <c r="SMJ16" s="0"/>
      <c r="SMK16" s="0"/>
      <c r="SML16" s="0"/>
      <c r="SMM16" s="0"/>
      <c r="SMN16" s="0"/>
      <c r="SMO16" s="0"/>
      <c r="SMP16" s="0"/>
      <c r="SMQ16" s="0"/>
      <c r="SMR16" s="0"/>
      <c r="SMS16" s="0"/>
      <c r="SMT16" s="0"/>
      <c r="SMU16" s="0"/>
      <c r="SMV16" s="0"/>
      <c r="SMW16" s="0"/>
      <c r="SMX16" s="0"/>
      <c r="SMY16" s="0"/>
      <c r="SMZ16" s="0"/>
      <c r="SNA16" s="0"/>
      <c r="SNB16" s="0"/>
      <c r="SNC16" s="0"/>
      <c r="SND16" s="0"/>
      <c r="SNE16" s="0"/>
      <c r="SNF16" s="0"/>
      <c r="SNG16" s="0"/>
      <c r="SNH16" s="0"/>
      <c r="SNI16" s="0"/>
      <c r="SNJ16" s="0"/>
      <c r="SNK16" s="0"/>
      <c r="SNL16" s="0"/>
      <c r="SNM16" s="0"/>
      <c r="SNN16" s="0"/>
      <c r="SNO16" s="0"/>
      <c r="SNP16" s="0"/>
      <c r="SNQ16" s="0"/>
      <c r="SNR16" s="0"/>
      <c r="SNS16" s="0"/>
      <c r="SNT16" s="0"/>
      <c r="SNU16" s="0"/>
      <c r="SNV16" s="0"/>
      <c r="SNW16" s="0"/>
      <c r="SNX16" s="0"/>
      <c r="SNY16" s="0"/>
      <c r="SNZ16" s="0"/>
      <c r="SOA16" s="0"/>
      <c r="SOB16" s="0"/>
      <c r="SOC16" s="0"/>
      <c r="SOD16" s="0"/>
      <c r="SOE16" s="0"/>
      <c r="SOF16" s="0"/>
      <c r="SOG16" s="0"/>
      <c r="SOH16" s="0"/>
      <c r="SOI16" s="0"/>
      <c r="SOJ16" s="0"/>
      <c r="SOK16" s="0"/>
      <c r="SOL16" s="0"/>
      <c r="SOM16" s="0"/>
      <c r="SON16" s="0"/>
      <c r="SOO16" s="0"/>
      <c r="SOP16" s="0"/>
      <c r="SOQ16" s="0"/>
      <c r="SOR16" s="0"/>
      <c r="SOS16" s="0"/>
      <c r="SOT16" s="0"/>
      <c r="SOU16" s="0"/>
      <c r="SOV16" s="0"/>
      <c r="SOW16" s="0"/>
      <c r="SOX16" s="0"/>
      <c r="SOY16" s="0"/>
      <c r="SOZ16" s="0"/>
      <c r="SPA16" s="0"/>
      <c r="SPB16" s="0"/>
      <c r="SPC16" s="0"/>
      <c r="SPD16" s="0"/>
      <c r="SPE16" s="0"/>
      <c r="SPF16" s="0"/>
      <c r="SPG16" s="0"/>
      <c r="SPH16" s="0"/>
      <c r="SPI16" s="0"/>
      <c r="SPJ16" s="0"/>
      <c r="SPK16" s="0"/>
      <c r="SPL16" s="0"/>
      <c r="SPM16" s="0"/>
      <c r="SPN16" s="0"/>
      <c r="SPO16" s="0"/>
      <c r="SPP16" s="0"/>
      <c r="SPQ16" s="0"/>
      <c r="SPR16" s="0"/>
      <c r="SPS16" s="0"/>
      <c r="SPT16" s="0"/>
      <c r="SPU16" s="0"/>
      <c r="SPV16" s="0"/>
      <c r="SPW16" s="0"/>
      <c r="SPX16" s="0"/>
      <c r="SPY16" s="0"/>
      <c r="SPZ16" s="0"/>
      <c r="SQA16" s="0"/>
      <c r="SQB16" s="0"/>
      <c r="SQC16" s="0"/>
      <c r="SQD16" s="0"/>
      <c r="SQE16" s="0"/>
      <c r="SQF16" s="0"/>
      <c r="SQG16" s="0"/>
      <c r="SQH16" s="0"/>
      <c r="SQI16" s="0"/>
      <c r="SQJ16" s="0"/>
      <c r="SQK16" s="0"/>
      <c r="SQL16" s="0"/>
      <c r="SQM16" s="0"/>
      <c r="SQN16" s="0"/>
      <c r="SQO16" s="0"/>
      <c r="SQP16" s="0"/>
      <c r="SQQ16" s="0"/>
      <c r="SQR16" s="0"/>
      <c r="SQS16" s="0"/>
      <c r="SQT16" s="0"/>
      <c r="SQU16" s="0"/>
      <c r="SQV16" s="0"/>
      <c r="SQW16" s="0"/>
      <c r="SQX16" s="0"/>
      <c r="SQY16" s="0"/>
      <c r="SQZ16" s="0"/>
      <c r="SRA16" s="0"/>
      <c r="SRB16" s="0"/>
      <c r="SRC16" s="0"/>
      <c r="SRD16" s="0"/>
      <c r="SRE16" s="0"/>
      <c r="SRF16" s="0"/>
      <c r="SRG16" s="0"/>
      <c r="SRH16" s="0"/>
      <c r="SRI16" s="0"/>
      <c r="SRJ16" s="0"/>
      <c r="SRK16" s="0"/>
      <c r="SRL16" s="0"/>
      <c r="SRM16" s="0"/>
      <c r="SRN16" s="0"/>
      <c r="SRO16" s="0"/>
      <c r="SRP16" s="0"/>
      <c r="SRQ16" s="0"/>
      <c r="SRR16" s="0"/>
      <c r="SRS16" s="0"/>
      <c r="SRT16" s="0"/>
      <c r="SRU16" s="0"/>
      <c r="SRV16" s="0"/>
      <c r="SRW16" s="0"/>
      <c r="SRX16" s="0"/>
      <c r="SRY16" s="0"/>
      <c r="SRZ16" s="0"/>
      <c r="SSA16" s="0"/>
      <c r="SSB16" s="0"/>
      <c r="SSC16" s="0"/>
      <c r="SSD16" s="0"/>
      <c r="SSE16" s="0"/>
      <c r="SSF16" s="0"/>
      <c r="SSG16" s="0"/>
      <c r="SSH16" s="0"/>
      <c r="SSI16" s="0"/>
      <c r="SSJ16" s="0"/>
      <c r="SSK16" s="0"/>
      <c r="SSL16" s="0"/>
      <c r="SSM16" s="0"/>
      <c r="SSN16" s="0"/>
      <c r="SSO16" s="0"/>
      <c r="SSP16" s="0"/>
      <c r="SSQ16" s="0"/>
      <c r="SSR16" s="0"/>
      <c r="SSS16" s="0"/>
      <c r="SST16" s="0"/>
      <c r="SSU16" s="0"/>
      <c r="SSV16" s="0"/>
      <c r="SSW16" s="0"/>
      <c r="SSX16" s="0"/>
      <c r="SSY16" s="0"/>
      <c r="SSZ16" s="0"/>
      <c r="STA16" s="0"/>
      <c r="STB16" s="0"/>
      <c r="STC16" s="0"/>
      <c r="STD16" s="0"/>
      <c r="STE16" s="0"/>
      <c r="STF16" s="0"/>
      <c r="STG16" s="0"/>
      <c r="STH16" s="0"/>
      <c r="STI16" s="0"/>
      <c r="STJ16" s="0"/>
      <c r="STK16" s="0"/>
      <c r="STL16" s="0"/>
      <c r="STM16" s="0"/>
      <c r="STN16" s="0"/>
      <c r="STO16" s="0"/>
      <c r="STP16" s="0"/>
      <c r="STQ16" s="0"/>
      <c r="STR16" s="0"/>
      <c r="STS16" s="0"/>
      <c r="STT16" s="0"/>
      <c r="STU16" s="0"/>
      <c r="STV16" s="0"/>
      <c r="STW16" s="0"/>
      <c r="STX16" s="0"/>
      <c r="STY16" s="0"/>
      <c r="STZ16" s="0"/>
      <c r="SUA16" s="0"/>
      <c r="SUB16" s="0"/>
      <c r="SUC16" s="0"/>
      <c r="SUD16" s="0"/>
      <c r="SUE16" s="0"/>
      <c r="SUF16" s="0"/>
      <c r="SUG16" s="0"/>
      <c r="SUH16" s="0"/>
      <c r="SUI16" s="0"/>
      <c r="SUJ16" s="0"/>
      <c r="SUK16" s="0"/>
      <c r="SUL16" s="0"/>
      <c r="SUM16" s="0"/>
      <c r="SUN16" s="0"/>
      <c r="SUO16" s="0"/>
      <c r="SUP16" s="0"/>
      <c r="SUQ16" s="0"/>
      <c r="SUR16" s="0"/>
      <c r="SUS16" s="0"/>
      <c r="SUT16" s="0"/>
      <c r="SUU16" s="0"/>
      <c r="SUV16" s="0"/>
      <c r="SUW16" s="0"/>
      <c r="SUX16" s="0"/>
      <c r="SUY16" s="0"/>
      <c r="SUZ16" s="0"/>
      <c r="SVA16" s="0"/>
      <c r="SVB16" s="0"/>
      <c r="SVC16" s="0"/>
      <c r="SVD16" s="0"/>
      <c r="SVE16" s="0"/>
      <c r="SVF16" s="0"/>
      <c r="SVG16" s="0"/>
      <c r="SVH16" s="0"/>
      <c r="SVI16" s="0"/>
      <c r="SVJ16" s="0"/>
      <c r="SVK16" s="0"/>
      <c r="SVL16" s="0"/>
      <c r="SVM16" s="0"/>
      <c r="SVN16" s="0"/>
      <c r="SVO16" s="0"/>
      <c r="SVP16" s="0"/>
      <c r="SVQ16" s="0"/>
      <c r="SVR16" s="0"/>
      <c r="SVS16" s="0"/>
      <c r="SVT16" s="0"/>
      <c r="SVU16" s="0"/>
      <c r="SVV16" s="0"/>
      <c r="SVW16" s="0"/>
      <c r="SVX16" s="0"/>
      <c r="SVY16" s="0"/>
      <c r="SVZ16" s="0"/>
      <c r="SWA16" s="0"/>
      <c r="SWB16" s="0"/>
      <c r="SWC16" s="0"/>
      <c r="SWD16" s="0"/>
      <c r="SWE16" s="0"/>
      <c r="SWF16" s="0"/>
      <c r="SWG16" s="0"/>
      <c r="SWH16" s="0"/>
      <c r="SWI16" s="0"/>
      <c r="SWJ16" s="0"/>
      <c r="SWK16" s="0"/>
      <c r="SWL16" s="0"/>
      <c r="SWM16" s="0"/>
      <c r="SWN16" s="0"/>
      <c r="SWO16" s="0"/>
      <c r="SWP16" s="0"/>
      <c r="SWQ16" s="0"/>
      <c r="SWR16" s="0"/>
      <c r="SWS16" s="0"/>
      <c r="SWT16" s="0"/>
      <c r="SWU16" s="0"/>
      <c r="SWV16" s="0"/>
      <c r="SWW16" s="0"/>
      <c r="SWX16" s="0"/>
      <c r="SWY16" s="0"/>
      <c r="SWZ16" s="0"/>
      <c r="SXA16" s="0"/>
      <c r="SXB16" s="0"/>
      <c r="SXC16" s="0"/>
      <c r="SXD16" s="0"/>
      <c r="SXE16" s="0"/>
      <c r="SXF16" s="0"/>
      <c r="SXG16" s="0"/>
      <c r="SXH16" s="0"/>
      <c r="SXI16" s="0"/>
      <c r="SXJ16" s="0"/>
      <c r="SXK16" s="0"/>
      <c r="SXL16" s="0"/>
      <c r="SXM16" s="0"/>
      <c r="SXN16" s="0"/>
      <c r="SXO16" s="0"/>
      <c r="SXP16" s="0"/>
      <c r="SXQ16" s="0"/>
      <c r="SXR16" s="0"/>
      <c r="SXS16" s="0"/>
      <c r="SXT16" s="0"/>
      <c r="SXU16" s="0"/>
      <c r="SXV16" s="0"/>
      <c r="SXW16" s="0"/>
      <c r="SXX16" s="0"/>
      <c r="SXY16" s="0"/>
      <c r="SXZ16" s="0"/>
      <c r="SYA16" s="0"/>
      <c r="SYB16" s="0"/>
      <c r="SYC16" s="0"/>
      <c r="SYD16" s="0"/>
      <c r="SYE16" s="0"/>
      <c r="SYF16" s="0"/>
      <c r="SYG16" s="0"/>
      <c r="SYH16" s="0"/>
      <c r="SYI16" s="0"/>
      <c r="SYJ16" s="0"/>
      <c r="SYK16" s="0"/>
      <c r="SYL16" s="0"/>
      <c r="SYM16" s="0"/>
      <c r="SYN16" s="0"/>
      <c r="SYO16" s="0"/>
      <c r="SYP16" s="0"/>
      <c r="SYQ16" s="0"/>
      <c r="SYR16" s="0"/>
      <c r="SYS16" s="0"/>
      <c r="SYT16" s="0"/>
      <c r="SYU16" s="0"/>
      <c r="SYV16" s="0"/>
      <c r="SYW16" s="0"/>
      <c r="SYX16" s="0"/>
      <c r="SYY16" s="0"/>
      <c r="SYZ16" s="0"/>
      <c r="SZA16" s="0"/>
      <c r="SZB16" s="0"/>
      <c r="SZC16" s="0"/>
      <c r="SZD16" s="0"/>
      <c r="SZE16" s="0"/>
      <c r="SZF16" s="0"/>
      <c r="SZG16" s="0"/>
      <c r="SZH16" s="0"/>
      <c r="SZI16" s="0"/>
      <c r="SZJ16" s="0"/>
      <c r="SZK16" s="0"/>
      <c r="SZL16" s="0"/>
      <c r="SZM16" s="0"/>
      <c r="SZN16" s="0"/>
      <c r="SZO16" s="0"/>
      <c r="SZP16" s="0"/>
      <c r="SZQ16" s="0"/>
      <c r="SZR16" s="0"/>
      <c r="SZS16" s="0"/>
      <c r="SZT16" s="0"/>
      <c r="SZU16" s="0"/>
      <c r="SZV16" s="0"/>
      <c r="SZW16" s="0"/>
      <c r="SZX16" s="0"/>
      <c r="SZY16" s="0"/>
      <c r="SZZ16" s="0"/>
      <c r="TAA16" s="0"/>
      <c r="TAB16" s="0"/>
      <c r="TAC16" s="0"/>
      <c r="TAD16" s="0"/>
      <c r="TAE16" s="0"/>
      <c r="TAF16" s="0"/>
      <c r="TAG16" s="0"/>
      <c r="TAH16" s="0"/>
      <c r="TAI16" s="0"/>
      <c r="TAJ16" s="0"/>
      <c r="TAK16" s="0"/>
      <c r="TAL16" s="0"/>
      <c r="TAM16" s="0"/>
      <c r="TAN16" s="0"/>
      <c r="TAO16" s="0"/>
      <c r="TAP16" s="0"/>
      <c r="TAQ16" s="0"/>
      <c r="TAR16" s="0"/>
      <c r="TAS16" s="0"/>
      <c r="TAT16" s="0"/>
      <c r="TAU16" s="0"/>
      <c r="TAV16" s="0"/>
      <c r="TAW16" s="0"/>
      <c r="TAX16" s="0"/>
      <c r="TAY16" s="0"/>
      <c r="TAZ16" s="0"/>
      <c r="TBA16" s="0"/>
      <c r="TBB16" s="0"/>
      <c r="TBC16" s="0"/>
      <c r="TBD16" s="0"/>
      <c r="TBE16" s="0"/>
      <c r="TBF16" s="0"/>
      <c r="TBG16" s="0"/>
      <c r="TBH16" s="0"/>
      <c r="TBI16" s="0"/>
      <c r="TBJ16" s="0"/>
      <c r="TBK16" s="0"/>
      <c r="TBL16" s="0"/>
      <c r="TBM16" s="0"/>
      <c r="TBN16" s="0"/>
      <c r="TBO16" s="0"/>
      <c r="TBP16" s="0"/>
      <c r="TBQ16" s="0"/>
      <c r="TBR16" s="0"/>
      <c r="TBS16" s="0"/>
      <c r="TBT16" s="0"/>
      <c r="TBU16" s="0"/>
      <c r="TBV16" s="0"/>
      <c r="TBW16" s="0"/>
      <c r="TBX16" s="0"/>
      <c r="TBY16" s="0"/>
      <c r="TBZ16" s="0"/>
      <c r="TCA16" s="0"/>
      <c r="TCB16" s="0"/>
      <c r="TCC16" s="0"/>
      <c r="TCD16" s="0"/>
      <c r="TCE16" s="0"/>
      <c r="TCF16" s="0"/>
      <c r="TCG16" s="0"/>
      <c r="TCH16" s="0"/>
      <c r="TCI16" s="0"/>
      <c r="TCJ16" s="0"/>
      <c r="TCK16" s="0"/>
      <c r="TCL16" s="0"/>
      <c r="TCM16" s="0"/>
      <c r="TCN16" s="0"/>
      <c r="TCO16" s="0"/>
      <c r="TCP16" s="0"/>
      <c r="TCQ16" s="0"/>
      <c r="TCR16" s="0"/>
      <c r="TCS16" s="0"/>
      <c r="TCT16" s="0"/>
      <c r="TCU16" s="0"/>
      <c r="TCV16" s="0"/>
      <c r="TCW16" s="0"/>
      <c r="TCX16" s="0"/>
      <c r="TCY16" s="0"/>
      <c r="TCZ16" s="0"/>
      <c r="TDA16" s="0"/>
      <c r="TDB16" s="0"/>
      <c r="TDC16" s="0"/>
      <c r="TDD16" s="0"/>
      <c r="TDE16" s="0"/>
      <c r="TDF16" s="0"/>
      <c r="TDG16" s="0"/>
      <c r="TDH16" s="0"/>
      <c r="TDI16" s="0"/>
      <c r="TDJ16" s="0"/>
      <c r="TDK16" s="0"/>
      <c r="TDL16" s="0"/>
      <c r="TDM16" s="0"/>
      <c r="TDN16" s="0"/>
      <c r="TDO16" s="0"/>
      <c r="TDP16" s="0"/>
      <c r="TDQ16" s="0"/>
      <c r="TDR16" s="0"/>
      <c r="TDS16" s="0"/>
      <c r="TDT16" s="0"/>
      <c r="TDU16" s="0"/>
      <c r="TDV16" s="0"/>
      <c r="TDW16" s="0"/>
      <c r="TDX16" s="0"/>
      <c r="TDY16" s="0"/>
      <c r="TDZ16" s="0"/>
      <c r="TEA16" s="0"/>
      <c r="TEB16" s="0"/>
      <c r="TEC16" s="0"/>
      <c r="TED16" s="0"/>
      <c r="TEE16" s="0"/>
      <c r="TEF16" s="0"/>
      <c r="TEG16" s="0"/>
      <c r="TEH16" s="0"/>
      <c r="TEI16" s="0"/>
      <c r="TEJ16" s="0"/>
      <c r="TEK16" s="0"/>
      <c r="TEL16" s="0"/>
      <c r="TEM16" s="0"/>
      <c r="TEN16" s="0"/>
      <c r="TEO16" s="0"/>
      <c r="TEP16" s="0"/>
      <c r="TEQ16" s="0"/>
      <c r="TER16" s="0"/>
      <c r="TES16" s="0"/>
      <c r="TET16" s="0"/>
      <c r="TEU16" s="0"/>
      <c r="TEV16" s="0"/>
      <c r="TEW16" s="0"/>
      <c r="TEX16" s="0"/>
      <c r="TEY16" s="0"/>
      <c r="TEZ16" s="0"/>
      <c r="TFA16" s="0"/>
      <c r="TFB16" s="0"/>
      <c r="TFC16" s="0"/>
      <c r="TFD16" s="0"/>
      <c r="TFE16" s="0"/>
      <c r="TFF16" s="0"/>
      <c r="TFG16" s="0"/>
      <c r="TFH16" s="0"/>
      <c r="TFI16" s="0"/>
      <c r="TFJ16" s="0"/>
      <c r="TFK16" s="0"/>
      <c r="TFL16" s="0"/>
      <c r="TFM16" s="0"/>
      <c r="TFN16" s="0"/>
      <c r="TFO16" s="0"/>
      <c r="TFP16" s="0"/>
      <c r="TFQ16" s="0"/>
      <c r="TFR16" s="0"/>
      <c r="TFS16" s="0"/>
      <c r="TFT16" s="0"/>
      <c r="TFU16" s="0"/>
      <c r="TFV16" s="0"/>
      <c r="TFW16" s="0"/>
      <c r="TFX16" s="0"/>
      <c r="TFY16" s="0"/>
      <c r="TFZ16" s="0"/>
      <c r="TGA16" s="0"/>
      <c r="TGB16" s="0"/>
      <c r="TGC16" s="0"/>
      <c r="TGD16" s="0"/>
      <c r="TGE16" s="0"/>
      <c r="TGF16" s="0"/>
      <c r="TGG16" s="0"/>
      <c r="TGH16" s="0"/>
      <c r="TGI16" s="0"/>
      <c r="TGJ16" s="0"/>
      <c r="TGK16" s="0"/>
      <c r="TGL16" s="0"/>
      <c r="TGM16" s="0"/>
      <c r="TGN16" s="0"/>
      <c r="TGO16" s="0"/>
      <c r="TGP16" s="0"/>
      <c r="TGQ16" s="0"/>
      <c r="TGR16" s="0"/>
      <c r="TGS16" s="0"/>
      <c r="TGT16" s="0"/>
      <c r="TGU16" s="0"/>
      <c r="TGV16" s="0"/>
      <c r="TGW16" s="0"/>
      <c r="TGX16" s="0"/>
      <c r="TGY16" s="0"/>
      <c r="TGZ16" s="0"/>
      <c r="THA16" s="0"/>
      <c r="THB16" s="0"/>
      <c r="THC16" s="0"/>
      <c r="THD16" s="0"/>
      <c r="THE16" s="0"/>
      <c r="THF16" s="0"/>
      <c r="THG16" s="0"/>
      <c r="THH16" s="0"/>
      <c r="THI16" s="0"/>
      <c r="THJ16" s="0"/>
      <c r="THK16" s="0"/>
      <c r="THL16" s="0"/>
      <c r="THM16" s="0"/>
      <c r="THN16" s="0"/>
      <c r="THO16" s="0"/>
      <c r="THP16" s="0"/>
      <c r="THQ16" s="0"/>
      <c r="THR16" s="0"/>
      <c r="THS16" s="0"/>
      <c r="THT16" s="0"/>
      <c r="THU16" s="0"/>
      <c r="THV16" s="0"/>
      <c r="THW16" s="0"/>
      <c r="THX16" s="0"/>
      <c r="THY16" s="0"/>
      <c r="THZ16" s="0"/>
      <c r="TIA16" s="0"/>
      <c r="TIB16" s="0"/>
      <c r="TIC16" s="0"/>
      <c r="TID16" s="0"/>
      <c r="TIE16" s="0"/>
      <c r="TIF16" s="0"/>
      <c r="TIG16" s="0"/>
      <c r="TIH16" s="0"/>
      <c r="TII16" s="0"/>
      <c r="TIJ16" s="0"/>
      <c r="TIK16" s="0"/>
      <c r="TIL16" s="0"/>
      <c r="TIM16" s="0"/>
      <c r="TIN16" s="0"/>
      <c r="TIO16" s="0"/>
      <c r="TIP16" s="0"/>
      <c r="TIQ16" s="0"/>
      <c r="TIR16" s="0"/>
      <c r="TIS16" s="0"/>
      <c r="TIT16" s="0"/>
      <c r="TIU16" s="0"/>
      <c r="TIV16" s="0"/>
      <c r="TIW16" s="0"/>
      <c r="TIX16" s="0"/>
      <c r="TIY16" s="0"/>
      <c r="TIZ16" s="0"/>
      <c r="TJA16" s="0"/>
      <c r="TJB16" s="0"/>
      <c r="TJC16" s="0"/>
      <c r="TJD16" s="0"/>
      <c r="TJE16" s="0"/>
      <c r="TJF16" s="0"/>
      <c r="TJG16" s="0"/>
      <c r="TJH16" s="0"/>
      <c r="TJI16" s="0"/>
      <c r="TJJ16" s="0"/>
      <c r="TJK16" s="0"/>
      <c r="TJL16" s="0"/>
      <c r="TJM16" s="0"/>
      <c r="TJN16" s="0"/>
      <c r="TJO16" s="0"/>
      <c r="TJP16" s="0"/>
      <c r="TJQ16" s="0"/>
      <c r="TJR16" s="0"/>
      <c r="TJS16" s="0"/>
      <c r="TJT16" s="0"/>
      <c r="TJU16" s="0"/>
      <c r="TJV16" s="0"/>
      <c r="TJW16" s="0"/>
      <c r="TJX16" s="0"/>
      <c r="TJY16" s="0"/>
      <c r="TJZ16" s="0"/>
      <c r="TKA16" s="0"/>
      <c r="TKB16" s="0"/>
      <c r="TKC16" s="0"/>
      <c r="TKD16" s="0"/>
      <c r="TKE16" s="0"/>
      <c r="TKF16" s="0"/>
      <c r="TKG16" s="0"/>
      <c r="TKH16" s="0"/>
      <c r="TKI16" s="0"/>
      <c r="TKJ16" s="0"/>
      <c r="TKK16" s="0"/>
      <c r="TKL16" s="0"/>
      <c r="TKM16" s="0"/>
      <c r="TKN16" s="0"/>
      <c r="TKO16" s="0"/>
      <c r="TKP16" s="0"/>
      <c r="TKQ16" s="0"/>
      <c r="TKR16" s="0"/>
      <c r="TKS16" s="0"/>
      <c r="TKT16" s="0"/>
      <c r="TKU16" s="0"/>
      <c r="TKV16" s="0"/>
      <c r="TKW16" s="0"/>
      <c r="TKX16" s="0"/>
      <c r="TKY16" s="0"/>
      <c r="TKZ16" s="0"/>
      <c r="TLA16" s="0"/>
      <c r="TLB16" s="0"/>
      <c r="TLC16" s="0"/>
      <c r="TLD16" s="0"/>
      <c r="TLE16" s="0"/>
      <c r="TLF16" s="0"/>
      <c r="TLG16" s="0"/>
      <c r="TLH16" s="0"/>
      <c r="TLI16" s="0"/>
      <c r="TLJ16" s="0"/>
      <c r="TLK16" s="0"/>
      <c r="TLL16" s="0"/>
      <c r="TLM16" s="0"/>
      <c r="TLN16" s="0"/>
      <c r="TLO16" s="0"/>
      <c r="TLP16" s="0"/>
      <c r="TLQ16" s="0"/>
      <c r="TLR16" s="0"/>
      <c r="TLS16" s="0"/>
      <c r="TLT16" s="0"/>
      <c r="TLU16" s="0"/>
      <c r="TLV16" s="0"/>
      <c r="TLW16" s="0"/>
      <c r="TLX16" s="0"/>
      <c r="TLY16" s="0"/>
      <c r="TLZ16" s="0"/>
      <c r="TMA16" s="0"/>
      <c r="TMB16" s="0"/>
      <c r="TMC16" s="0"/>
      <c r="TMD16" s="0"/>
      <c r="TME16" s="0"/>
      <c r="TMF16" s="0"/>
      <c r="TMG16" s="0"/>
      <c r="TMH16" s="0"/>
      <c r="TMI16" s="0"/>
      <c r="TMJ16" s="0"/>
      <c r="TMK16" s="0"/>
      <c r="TML16" s="0"/>
      <c r="TMM16" s="0"/>
      <c r="TMN16" s="0"/>
      <c r="TMO16" s="0"/>
      <c r="TMP16" s="0"/>
      <c r="TMQ16" s="0"/>
      <c r="TMR16" s="0"/>
      <c r="TMS16" s="0"/>
      <c r="TMT16" s="0"/>
      <c r="TMU16" s="0"/>
      <c r="TMV16" s="0"/>
      <c r="TMW16" s="0"/>
      <c r="TMX16" s="0"/>
      <c r="TMY16" s="0"/>
      <c r="TMZ16" s="0"/>
      <c r="TNA16" s="0"/>
      <c r="TNB16" s="0"/>
      <c r="TNC16" s="0"/>
      <c r="TND16" s="0"/>
      <c r="TNE16" s="0"/>
      <c r="TNF16" s="0"/>
      <c r="TNG16" s="0"/>
      <c r="TNH16" s="0"/>
      <c r="TNI16" s="0"/>
      <c r="TNJ16" s="0"/>
      <c r="TNK16" s="0"/>
      <c r="TNL16" s="0"/>
      <c r="TNM16" s="0"/>
      <c r="TNN16" s="0"/>
      <c r="TNO16" s="0"/>
      <c r="TNP16" s="0"/>
      <c r="TNQ16" s="0"/>
      <c r="TNR16" s="0"/>
      <c r="TNS16" s="0"/>
      <c r="TNT16" s="0"/>
      <c r="TNU16" s="0"/>
      <c r="TNV16" s="0"/>
      <c r="TNW16" s="0"/>
      <c r="TNX16" s="0"/>
      <c r="TNY16" s="0"/>
      <c r="TNZ16" s="0"/>
      <c r="TOA16" s="0"/>
      <c r="TOB16" s="0"/>
      <c r="TOC16" s="0"/>
      <c r="TOD16" s="0"/>
      <c r="TOE16" s="0"/>
      <c r="TOF16" s="0"/>
      <c r="TOG16" s="0"/>
      <c r="TOH16" s="0"/>
      <c r="TOI16" s="0"/>
      <c r="TOJ16" s="0"/>
      <c r="TOK16" s="0"/>
      <c r="TOL16" s="0"/>
      <c r="TOM16" s="0"/>
      <c r="TON16" s="0"/>
      <c r="TOO16" s="0"/>
      <c r="TOP16" s="0"/>
      <c r="TOQ16" s="0"/>
      <c r="TOR16" s="0"/>
      <c r="TOS16" s="0"/>
      <c r="TOT16" s="0"/>
      <c r="TOU16" s="0"/>
      <c r="TOV16" s="0"/>
      <c r="TOW16" s="0"/>
      <c r="TOX16" s="0"/>
      <c r="TOY16" s="0"/>
      <c r="TOZ16" s="0"/>
      <c r="TPA16" s="0"/>
      <c r="TPB16" s="0"/>
      <c r="TPC16" s="0"/>
      <c r="TPD16" s="0"/>
      <c r="TPE16" s="0"/>
      <c r="TPF16" s="0"/>
      <c r="TPG16" s="0"/>
      <c r="TPH16" s="0"/>
      <c r="TPI16" s="0"/>
      <c r="TPJ16" s="0"/>
      <c r="TPK16" s="0"/>
      <c r="TPL16" s="0"/>
      <c r="TPM16" s="0"/>
      <c r="TPN16" s="0"/>
      <c r="TPO16" s="0"/>
      <c r="TPP16" s="0"/>
      <c r="TPQ16" s="0"/>
      <c r="TPR16" s="0"/>
      <c r="TPS16" s="0"/>
      <c r="TPT16" s="0"/>
      <c r="TPU16" s="0"/>
      <c r="TPV16" s="0"/>
      <c r="TPW16" s="0"/>
      <c r="TPX16" s="0"/>
      <c r="TPY16" s="0"/>
      <c r="TPZ16" s="0"/>
      <c r="TQA16" s="0"/>
      <c r="TQB16" s="0"/>
      <c r="TQC16" s="0"/>
      <c r="TQD16" s="0"/>
      <c r="TQE16" s="0"/>
      <c r="TQF16" s="0"/>
      <c r="TQG16" s="0"/>
      <c r="TQH16" s="0"/>
      <c r="TQI16" s="0"/>
      <c r="TQJ16" s="0"/>
      <c r="TQK16" s="0"/>
      <c r="TQL16" s="0"/>
      <c r="TQM16" s="0"/>
      <c r="TQN16" s="0"/>
      <c r="TQO16" s="0"/>
      <c r="TQP16" s="0"/>
      <c r="TQQ16" s="0"/>
      <c r="TQR16" s="0"/>
      <c r="TQS16" s="0"/>
      <c r="TQT16" s="0"/>
      <c r="TQU16" s="0"/>
      <c r="TQV16" s="0"/>
      <c r="TQW16" s="0"/>
      <c r="TQX16" s="0"/>
      <c r="TQY16" s="0"/>
      <c r="TQZ16" s="0"/>
      <c r="TRA16" s="0"/>
      <c r="TRB16" s="0"/>
      <c r="TRC16" s="0"/>
      <c r="TRD16" s="0"/>
      <c r="TRE16" s="0"/>
      <c r="TRF16" s="0"/>
      <c r="TRG16" s="0"/>
      <c r="TRH16" s="0"/>
      <c r="TRI16" s="0"/>
      <c r="TRJ16" s="0"/>
      <c r="TRK16" s="0"/>
      <c r="TRL16" s="0"/>
      <c r="TRM16" s="0"/>
      <c r="TRN16" s="0"/>
      <c r="TRO16" s="0"/>
      <c r="TRP16" s="0"/>
      <c r="TRQ16" s="0"/>
      <c r="TRR16" s="0"/>
      <c r="TRS16" s="0"/>
      <c r="TRT16" s="0"/>
      <c r="TRU16" s="0"/>
      <c r="TRV16" s="0"/>
      <c r="TRW16" s="0"/>
      <c r="TRX16" s="0"/>
      <c r="TRY16" s="0"/>
      <c r="TRZ16" s="0"/>
      <c r="TSA16" s="0"/>
      <c r="TSB16" s="0"/>
      <c r="TSC16" s="0"/>
      <c r="TSD16" s="0"/>
      <c r="TSE16" s="0"/>
      <c r="TSF16" s="0"/>
      <c r="TSG16" s="0"/>
      <c r="TSH16" s="0"/>
      <c r="TSI16" s="0"/>
      <c r="TSJ16" s="0"/>
      <c r="TSK16" s="0"/>
      <c r="TSL16" s="0"/>
      <c r="TSM16" s="0"/>
      <c r="TSN16" s="0"/>
      <c r="TSO16" s="0"/>
      <c r="TSP16" s="0"/>
      <c r="TSQ16" s="0"/>
      <c r="TSR16" s="0"/>
      <c r="TSS16" s="0"/>
      <c r="TST16" s="0"/>
      <c r="TSU16" s="0"/>
      <c r="TSV16" s="0"/>
      <c r="TSW16" s="0"/>
      <c r="TSX16" s="0"/>
      <c r="TSY16" s="0"/>
      <c r="TSZ16" s="0"/>
      <c r="TTA16" s="0"/>
      <c r="TTB16" s="0"/>
      <c r="TTC16" s="0"/>
      <c r="TTD16" s="0"/>
      <c r="TTE16" s="0"/>
      <c r="TTF16" s="0"/>
      <c r="TTG16" s="0"/>
      <c r="TTH16" s="0"/>
      <c r="TTI16" s="0"/>
      <c r="TTJ16" s="0"/>
      <c r="TTK16" s="0"/>
      <c r="TTL16" s="0"/>
      <c r="TTM16" s="0"/>
      <c r="TTN16" s="0"/>
      <c r="TTO16" s="0"/>
      <c r="TTP16" s="0"/>
      <c r="TTQ16" s="0"/>
      <c r="TTR16" s="0"/>
      <c r="TTS16" s="0"/>
      <c r="TTT16" s="0"/>
      <c r="TTU16" s="0"/>
      <c r="TTV16" s="0"/>
      <c r="TTW16" s="0"/>
      <c r="TTX16" s="0"/>
      <c r="TTY16" s="0"/>
      <c r="TTZ16" s="0"/>
      <c r="TUA16" s="0"/>
      <c r="TUB16" s="0"/>
      <c r="TUC16" s="0"/>
      <c r="TUD16" s="0"/>
      <c r="TUE16" s="0"/>
      <c r="TUF16" s="0"/>
      <c r="TUG16" s="0"/>
      <c r="TUH16" s="0"/>
      <c r="TUI16" s="0"/>
      <c r="TUJ16" s="0"/>
      <c r="TUK16" s="0"/>
      <c r="TUL16" s="0"/>
      <c r="TUM16" s="0"/>
      <c r="TUN16" s="0"/>
      <c r="TUO16" s="0"/>
      <c r="TUP16" s="0"/>
      <c r="TUQ16" s="0"/>
      <c r="TUR16" s="0"/>
      <c r="TUS16" s="0"/>
      <c r="TUT16" s="0"/>
      <c r="TUU16" s="0"/>
      <c r="TUV16" s="0"/>
      <c r="TUW16" s="0"/>
      <c r="TUX16" s="0"/>
      <c r="TUY16" s="0"/>
      <c r="TUZ16" s="0"/>
      <c r="TVA16" s="0"/>
      <c r="TVB16" s="0"/>
      <c r="TVC16" s="0"/>
      <c r="TVD16" s="0"/>
      <c r="TVE16" s="0"/>
      <c r="TVF16" s="0"/>
      <c r="TVG16" s="0"/>
      <c r="TVH16" s="0"/>
      <c r="TVI16" s="0"/>
      <c r="TVJ16" s="0"/>
      <c r="TVK16" s="0"/>
      <c r="TVL16" s="0"/>
      <c r="TVM16" s="0"/>
      <c r="TVN16" s="0"/>
      <c r="TVO16" s="0"/>
      <c r="TVP16" s="0"/>
      <c r="TVQ16" s="0"/>
      <c r="TVR16" s="0"/>
      <c r="TVS16" s="0"/>
      <c r="TVT16" s="0"/>
      <c r="TVU16" s="0"/>
      <c r="TVV16" s="0"/>
      <c r="TVW16" s="0"/>
      <c r="TVX16" s="0"/>
      <c r="TVY16" s="0"/>
      <c r="TVZ16" s="0"/>
      <c r="TWA16" s="0"/>
      <c r="TWB16" s="0"/>
      <c r="TWC16" s="0"/>
      <c r="TWD16" s="0"/>
      <c r="TWE16" s="0"/>
      <c r="TWF16" s="0"/>
      <c r="TWG16" s="0"/>
      <c r="TWH16" s="0"/>
      <c r="TWI16" s="0"/>
      <c r="TWJ16" s="0"/>
      <c r="TWK16" s="0"/>
      <c r="TWL16" s="0"/>
      <c r="TWM16" s="0"/>
      <c r="TWN16" s="0"/>
      <c r="TWO16" s="0"/>
      <c r="TWP16" s="0"/>
      <c r="TWQ16" s="0"/>
      <c r="TWR16" s="0"/>
      <c r="TWS16" s="0"/>
      <c r="TWT16" s="0"/>
      <c r="TWU16" s="0"/>
      <c r="TWV16" s="0"/>
      <c r="TWW16" s="0"/>
      <c r="TWX16" s="0"/>
      <c r="TWY16" s="0"/>
      <c r="TWZ16" s="0"/>
      <c r="TXA16" s="0"/>
      <c r="TXB16" s="0"/>
      <c r="TXC16" s="0"/>
      <c r="TXD16" s="0"/>
      <c r="TXE16" s="0"/>
      <c r="TXF16" s="0"/>
      <c r="TXG16" s="0"/>
      <c r="TXH16" s="0"/>
      <c r="TXI16" s="0"/>
      <c r="TXJ16" s="0"/>
      <c r="TXK16" s="0"/>
      <c r="TXL16" s="0"/>
      <c r="TXM16" s="0"/>
      <c r="TXN16" s="0"/>
      <c r="TXO16" s="0"/>
      <c r="TXP16" s="0"/>
      <c r="TXQ16" s="0"/>
      <c r="TXR16" s="0"/>
      <c r="TXS16" s="0"/>
      <c r="TXT16" s="0"/>
      <c r="TXU16" s="0"/>
      <c r="TXV16" s="0"/>
      <c r="TXW16" s="0"/>
      <c r="TXX16" s="0"/>
      <c r="TXY16" s="0"/>
      <c r="TXZ16" s="0"/>
      <c r="TYA16" s="0"/>
      <c r="TYB16" s="0"/>
      <c r="TYC16" s="0"/>
      <c r="TYD16" s="0"/>
      <c r="TYE16" s="0"/>
      <c r="TYF16" s="0"/>
      <c r="TYG16" s="0"/>
      <c r="TYH16" s="0"/>
      <c r="TYI16" s="0"/>
      <c r="TYJ16" s="0"/>
      <c r="TYK16" s="0"/>
      <c r="TYL16" s="0"/>
      <c r="TYM16" s="0"/>
      <c r="TYN16" s="0"/>
      <c r="TYO16" s="0"/>
      <c r="TYP16" s="0"/>
      <c r="TYQ16" s="0"/>
      <c r="TYR16" s="0"/>
      <c r="TYS16" s="0"/>
      <c r="TYT16" s="0"/>
      <c r="TYU16" s="0"/>
      <c r="TYV16" s="0"/>
      <c r="TYW16" s="0"/>
      <c r="TYX16" s="0"/>
      <c r="TYY16" s="0"/>
      <c r="TYZ16" s="0"/>
      <c r="TZA16" s="0"/>
      <c r="TZB16" s="0"/>
      <c r="TZC16" s="0"/>
      <c r="TZD16" s="0"/>
      <c r="TZE16" s="0"/>
      <c r="TZF16" s="0"/>
      <c r="TZG16" s="0"/>
      <c r="TZH16" s="0"/>
      <c r="TZI16" s="0"/>
      <c r="TZJ16" s="0"/>
      <c r="TZK16" s="0"/>
      <c r="TZL16" s="0"/>
      <c r="TZM16" s="0"/>
      <c r="TZN16" s="0"/>
      <c r="TZO16" s="0"/>
      <c r="TZP16" s="0"/>
      <c r="TZQ16" s="0"/>
      <c r="TZR16" s="0"/>
      <c r="TZS16" s="0"/>
      <c r="TZT16" s="0"/>
      <c r="TZU16" s="0"/>
      <c r="TZV16" s="0"/>
      <c r="TZW16" s="0"/>
      <c r="TZX16" s="0"/>
      <c r="TZY16" s="0"/>
      <c r="TZZ16" s="0"/>
      <c r="UAA16" s="0"/>
      <c r="UAB16" s="0"/>
      <c r="UAC16" s="0"/>
      <c r="UAD16" s="0"/>
      <c r="UAE16" s="0"/>
      <c r="UAF16" s="0"/>
      <c r="UAG16" s="0"/>
      <c r="UAH16" s="0"/>
      <c r="UAI16" s="0"/>
      <c r="UAJ16" s="0"/>
      <c r="UAK16" s="0"/>
      <c r="UAL16" s="0"/>
      <c r="UAM16" s="0"/>
      <c r="UAN16" s="0"/>
      <c r="UAO16" s="0"/>
      <c r="UAP16" s="0"/>
      <c r="UAQ16" s="0"/>
      <c r="UAR16" s="0"/>
      <c r="UAS16" s="0"/>
      <c r="UAT16" s="0"/>
      <c r="UAU16" s="0"/>
      <c r="UAV16" s="0"/>
      <c r="UAW16" s="0"/>
      <c r="UAX16" s="0"/>
      <c r="UAY16" s="0"/>
      <c r="UAZ16" s="0"/>
      <c r="UBA16" s="0"/>
      <c r="UBB16" s="0"/>
      <c r="UBC16" s="0"/>
      <c r="UBD16" s="0"/>
      <c r="UBE16" s="0"/>
      <c r="UBF16" s="0"/>
      <c r="UBG16" s="0"/>
      <c r="UBH16" s="0"/>
      <c r="UBI16" s="0"/>
      <c r="UBJ16" s="0"/>
      <c r="UBK16" s="0"/>
      <c r="UBL16" s="0"/>
      <c r="UBM16" s="0"/>
      <c r="UBN16" s="0"/>
      <c r="UBO16" s="0"/>
      <c r="UBP16" s="0"/>
      <c r="UBQ16" s="0"/>
      <c r="UBR16" s="0"/>
      <c r="UBS16" s="0"/>
      <c r="UBT16" s="0"/>
      <c r="UBU16" s="0"/>
      <c r="UBV16" s="0"/>
      <c r="UBW16" s="0"/>
      <c r="UBX16" s="0"/>
      <c r="UBY16" s="0"/>
      <c r="UBZ16" s="0"/>
      <c r="UCA16" s="0"/>
      <c r="UCB16" s="0"/>
      <c r="UCC16" s="0"/>
      <c r="UCD16" s="0"/>
      <c r="UCE16" s="0"/>
      <c r="UCF16" s="0"/>
      <c r="UCG16" s="0"/>
      <c r="UCH16" s="0"/>
      <c r="UCI16" s="0"/>
      <c r="UCJ16" s="0"/>
      <c r="UCK16" s="0"/>
      <c r="UCL16" s="0"/>
      <c r="UCM16" s="0"/>
      <c r="UCN16" s="0"/>
      <c r="UCO16" s="0"/>
      <c r="UCP16" s="0"/>
      <c r="UCQ16" s="0"/>
      <c r="UCR16" s="0"/>
      <c r="UCS16" s="0"/>
      <c r="UCT16" s="0"/>
      <c r="UCU16" s="0"/>
      <c r="UCV16" s="0"/>
      <c r="UCW16" s="0"/>
      <c r="UCX16" s="0"/>
      <c r="UCY16" s="0"/>
      <c r="UCZ16" s="0"/>
      <c r="UDA16" s="0"/>
      <c r="UDB16" s="0"/>
      <c r="UDC16" s="0"/>
      <c r="UDD16" s="0"/>
      <c r="UDE16" s="0"/>
      <c r="UDF16" s="0"/>
      <c r="UDG16" s="0"/>
      <c r="UDH16" s="0"/>
      <c r="UDI16" s="0"/>
      <c r="UDJ16" s="0"/>
      <c r="UDK16" s="0"/>
      <c r="UDL16" s="0"/>
      <c r="UDM16" s="0"/>
      <c r="UDN16" s="0"/>
      <c r="UDO16" s="0"/>
      <c r="UDP16" s="0"/>
      <c r="UDQ16" s="0"/>
      <c r="UDR16" s="0"/>
      <c r="UDS16" s="0"/>
      <c r="UDT16" s="0"/>
      <c r="UDU16" s="0"/>
      <c r="UDV16" s="0"/>
      <c r="UDW16" s="0"/>
      <c r="UDX16" s="0"/>
      <c r="UDY16" s="0"/>
      <c r="UDZ16" s="0"/>
      <c r="UEA16" s="0"/>
      <c r="UEB16" s="0"/>
      <c r="UEC16" s="0"/>
      <c r="UED16" s="0"/>
      <c r="UEE16" s="0"/>
      <c r="UEF16" s="0"/>
      <c r="UEG16" s="0"/>
      <c r="UEH16" s="0"/>
      <c r="UEI16" s="0"/>
      <c r="UEJ16" s="0"/>
      <c r="UEK16" s="0"/>
      <c r="UEL16" s="0"/>
      <c r="UEM16" s="0"/>
      <c r="UEN16" s="0"/>
      <c r="UEO16" s="0"/>
      <c r="UEP16" s="0"/>
      <c r="UEQ16" s="0"/>
      <c r="UER16" s="0"/>
      <c r="UES16" s="0"/>
      <c r="UET16" s="0"/>
      <c r="UEU16" s="0"/>
      <c r="UEV16" s="0"/>
      <c r="UEW16" s="0"/>
      <c r="UEX16" s="0"/>
      <c r="UEY16" s="0"/>
      <c r="UEZ16" s="0"/>
      <c r="UFA16" s="0"/>
      <c r="UFB16" s="0"/>
      <c r="UFC16" s="0"/>
      <c r="UFD16" s="0"/>
      <c r="UFE16" s="0"/>
      <c r="UFF16" s="0"/>
      <c r="UFG16" s="0"/>
      <c r="UFH16" s="0"/>
      <c r="UFI16" s="0"/>
      <c r="UFJ16" s="0"/>
      <c r="UFK16" s="0"/>
      <c r="UFL16" s="0"/>
      <c r="UFM16" s="0"/>
      <c r="UFN16" s="0"/>
      <c r="UFO16" s="0"/>
      <c r="UFP16" s="0"/>
      <c r="UFQ16" s="0"/>
      <c r="UFR16" s="0"/>
      <c r="UFS16" s="0"/>
      <c r="UFT16" s="0"/>
      <c r="UFU16" s="0"/>
      <c r="UFV16" s="0"/>
      <c r="UFW16" s="0"/>
      <c r="UFX16" s="0"/>
      <c r="UFY16" s="0"/>
      <c r="UFZ16" s="0"/>
      <c r="UGA16" s="0"/>
      <c r="UGB16" s="0"/>
      <c r="UGC16" s="0"/>
      <c r="UGD16" s="0"/>
      <c r="UGE16" s="0"/>
      <c r="UGF16" s="0"/>
      <c r="UGG16" s="0"/>
      <c r="UGH16" s="0"/>
      <c r="UGI16" s="0"/>
      <c r="UGJ16" s="0"/>
      <c r="UGK16" s="0"/>
      <c r="UGL16" s="0"/>
      <c r="UGM16" s="0"/>
      <c r="UGN16" s="0"/>
      <c r="UGO16" s="0"/>
      <c r="UGP16" s="0"/>
      <c r="UGQ16" s="0"/>
      <c r="UGR16" s="0"/>
      <c r="UGS16" s="0"/>
      <c r="UGT16" s="0"/>
      <c r="UGU16" s="0"/>
      <c r="UGV16" s="0"/>
      <c r="UGW16" s="0"/>
      <c r="UGX16" s="0"/>
      <c r="UGY16" s="0"/>
      <c r="UGZ16" s="0"/>
      <c r="UHA16" s="0"/>
      <c r="UHB16" s="0"/>
      <c r="UHC16" s="0"/>
      <c r="UHD16" s="0"/>
      <c r="UHE16" s="0"/>
      <c r="UHF16" s="0"/>
      <c r="UHG16" s="0"/>
      <c r="UHH16" s="0"/>
      <c r="UHI16" s="0"/>
      <c r="UHJ16" s="0"/>
      <c r="UHK16" s="0"/>
      <c r="UHL16" s="0"/>
      <c r="UHM16" s="0"/>
      <c r="UHN16" s="0"/>
      <c r="UHO16" s="0"/>
      <c r="UHP16" s="0"/>
      <c r="UHQ16" s="0"/>
      <c r="UHR16" s="0"/>
      <c r="UHS16" s="0"/>
      <c r="UHT16" s="0"/>
      <c r="UHU16" s="0"/>
      <c r="UHV16" s="0"/>
      <c r="UHW16" s="0"/>
      <c r="UHX16" s="0"/>
      <c r="UHY16" s="0"/>
      <c r="UHZ16" s="0"/>
      <c r="UIA16" s="0"/>
      <c r="UIB16" s="0"/>
      <c r="UIC16" s="0"/>
      <c r="UID16" s="0"/>
      <c r="UIE16" s="0"/>
      <c r="UIF16" s="0"/>
      <c r="UIG16" s="0"/>
      <c r="UIH16" s="0"/>
      <c r="UII16" s="0"/>
      <c r="UIJ16" s="0"/>
      <c r="UIK16" s="0"/>
      <c r="UIL16" s="0"/>
      <c r="UIM16" s="0"/>
      <c r="UIN16" s="0"/>
      <c r="UIO16" s="0"/>
      <c r="UIP16" s="0"/>
      <c r="UIQ16" s="0"/>
      <c r="UIR16" s="0"/>
      <c r="UIS16" s="0"/>
      <c r="UIT16" s="0"/>
      <c r="UIU16" s="0"/>
      <c r="UIV16" s="0"/>
      <c r="UIW16" s="0"/>
      <c r="UIX16" s="0"/>
      <c r="UIY16" s="0"/>
      <c r="UIZ16" s="0"/>
      <c r="UJA16" s="0"/>
      <c r="UJB16" s="0"/>
      <c r="UJC16" s="0"/>
      <c r="UJD16" s="0"/>
      <c r="UJE16" s="0"/>
      <c r="UJF16" s="0"/>
      <c r="UJG16" s="0"/>
      <c r="UJH16" s="0"/>
      <c r="UJI16" s="0"/>
      <c r="UJJ16" s="0"/>
      <c r="UJK16" s="0"/>
      <c r="UJL16" s="0"/>
      <c r="UJM16" s="0"/>
      <c r="UJN16" s="0"/>
      <c r="UJO16" s="0"/>
      <c r="UJP16" s="0"/>
      <c r="UJQ16" s="0"/>
      <c r="UJR16" s="0"/>
      <c r="UJS16" s="0"/>
      <c r="UJT16" s="0"/>
      <c r="UJU16" s="0"/>
      <c r="UJV16" s="0"/>
      <c r="UJW16" s="0"/>
      <c r="UJX16" s="0"/>
      <c r="UJY16" s="0"/>
      <c r="UJZ16" s="0"/>
      <c r="UKA16" s="0"/>
      <c r="UKB16" s="0"/>
      <c r="UKC16" s="0"/>
      <c r="UKD16" s="0"/>
      <c r="UKE16" s="0"/>
      <c r="UKF16" s="0"/>
      <c r="UKG16" s="0"/>
      <c r="UKH16" s="0"/>
      <c r="UKI16" s="0"/>
      <c r="UKJ16" s="0"/>
      <c r="UKK16" s="0"/>
      <c r="UKL16" s="0"/>
      <c r="UKM16" s="0"/>
      <c r="UKN16" s="0"/>
      <c r="UKO16" s="0"/>
      <c r="UKP16" s="0"/>
      <c r="UKQ16" s="0"/>
      <c r="UKR16" s="0"/>
      <c r="UKS16" s="0"/>
      <c r="UKT16" s="0"/>
      <c r="UKU16" s="0"/>
      <c r="UKV16" s="0"/>
      <c r="UKW16" s="0"/>
      <c r="UKX16" s="0"/>
      <c r="UKY16" s="0"/>
      <c r="UKZ16" s="0"/>
      <c r="ULA16" s="0"/>
      <c r="ULB16" s="0"/>
      <c r="ULC16" s="0"/>
      <c r="ULD16" s="0"/>
      <c r="ULE16" s="0"/>
      <c r="ULF16" s="0"/>
      <c r="ULG16" s="0"/>
      <c r="ULH16" s="0"/>
      <c r="ULI16" s="0"/>
      <c r="ULJ16" s="0"/>
      <c r="ULK16" s="0"/>
      <c r="ULL16" s="0"/>
      <c r="ULM16" s="0"/>
      <c r="ULN16" s="0"/>
      <c r="ULO16" s="0"/>
      <c r="ULP16" s="0"/>
      <c r="ULQ16" s="0"/>
      <c r="ULR16" s="0"/>
      <c r="ULS16" s="0"/>
      <c r="ULT16" s="0"/>
      <c r="ULU16" s="0"/>
      <c r="ULV16" s="0"/>
      <c r="ULW16" s="0"/>
      <c r="ULX16" s="0"/>
      <c r="ULY16" s="0"/>
      <c r="ULZ16" s="0"/>
      <c r="UMA16" s="0"/>
      <c r="UMB16" s="0"/>
      <c r="UMC16" s="0"/>
      <c r="UMD16" s="0"/>
      <c r="UME16" s="0"/>
      <c r="UMF16" s="0"/>
      <c r="UMG16" s="0"/>
      <c r="UMH16" s="0"/>
      <c r="UMI16" s="0"/>
      <c r="UMJ16" s="0"/>
      <c r="UMK16" s="0"/>
      <c r="UML16" s="0"/>
      <c r="UMM16" s="0"/>
      <c r="UMN16" s="0"/>
      <c r="UMO16" s="0"/>
      <c r="UMP16" s="0"/>
      <c r="UMQ16" s="0"/>
      <c r="UMR16" s="0"/>
      <c r="UMS16" s="0"/>
      <c r="UMT16" s="0"/>
      <c r="UMU16" s="0"/>
      <c r="UMV16" s="0"/>
      <c r="UMW16" s="0"/>
      <c r="UMX16" s="0"/>
      <c r="UMY16" s="0"/>
      <c r="UMZ16" s="0"/>
      <c r="UNA16" s="0"/>
      <c r="UNB16" s="0"/>
      <c r="UNC16" s="0"/>
      <c r="UND16" s="0"/>
      <c r="UNE16" s="0"/>
      <c r="UNF16" s="0"/>
      <c r="UNG16" s="0"/>
      <c r="UNH16" s="0"/>
      <c r="UNI16" s="0"/>
      <c r="UNJ16" s="0"/>
      <c r="UNK16" s="0"/>
      <c r="UNL16" s="0"/>
      <c r="UNM16" s="0"/>
      <c r="UNN16" s="0"/>
      <c r="UNO16" s="0"/>
      <c r="UNP16" s="0"/>
      <c r="UNQ16" s="0"/>
      <c r="UNR16" s="0"/>
      <c r="UNS16" s="0"/>
      <c r="UNT16" s="0"/>
      <c r="UNU16" s="0"/>
      <c r="UNV16" s="0"/>
      <c r="UNW16" s="0"/>
      <c r="UNX16" s="0"/>
      <c r="UNY16" s="0"/>
      <c r="UNZ16" s="0"/>
      <c r="UOA16" s="0"/>
      <c r="UOB16" s="0"/>
      <c r="UOC16" s="0"/>
      <c r="UOD16" s="0"/>
      <c r="UOE16" s="0"/>
      <c r="UOF16" s="0"/>
      <c r="UOG16" s="0"/>
      <c r="UOH16" s="0"/>
      <c r="UOI16" s="0"/>
      <c r="UOJ16" s="0"/>
      <c r="UOK16" s="0"/>
      <c r="UOL16" s="0"/>
      <c r="UOM16" s="0"/>
      <c r="UON16" s="0"/>
      <c r="UOO16" s="0"/>
      <c r="UOP16" s="0"/>
      <c r="UOQ16" s="0"/>
      <c r="UOR16" s="0"/>
      <c r="UOS16" s="0"/>
      <c r="UOT16" s="0"/>
      <c r="UOU16" s="0"/>
      <c r="UOV16" s="0"/>
      <c r="UOW16" s="0"/>
      <c r="UOX16" s="0"/>
      <c r="UOY16" s="0"/>
      <c r="UOZ16" s="0"/>
      <c r="UPA16" s="0"/>
      <c r="UPB16" s="0"/>
      <c r="UPC16" s="0"/>
      <c r="UPD16" s="0"/>
      <c r="UPE16" s="0"/>
      <c r="UPF16" s="0"/>
      <c r="UPG16" s="0"/>
      <c r="UPH16" s="0"/>
      <c r="UPI16" s="0"/>
      <c r="UPJ16" s="0"/>
      <c r="UPK16" s="0"/>
      <c r="UPL16" s="0"/>
      <c r="UPM16" s="0"/>
      <c r="UPN16" s="0"/>
      <c r="UPO16" s="0"/>
      <c r="UPP16" s="0"/>
      <c r="UPQ16" s="0"/>
      <c r="UPR16" s="0"/>
      <c r="UPS16" s="0"/>
      <c r="UPT16" s="0"/>
      <c r="UPU16" s="0"/>
      <c r="UPV16" s="0"/>
      <c r="UPW16" s="0"/>
      <c r="UPX16" s="0"/>
      <c r="UPY16" s="0"/>
      <c r="UPZ16" s="0"/>
      <c r="UQA16" s="0"/>
      <c r="UQB16" s="0"/>
      <c r="UQC16" s="0"/>
      <c r="UQD16" s="0"/>
      <c r="UQE16" s="0"/>
      <c r="UQF16" s="0"/>
      <c r="UQG16" s="0"/>
      <c r="UQH16" s="0"/>
      <c r="UQI16" s="0"/>
      <c r="UQJ16" s="0"/>
      <c r="UQK16" s="0"/>
      <c r="UQL16" s="0"/>
      <c r="UQM16" s="0"/>
      <c r="UQN16" s="0"/>
      <c r="UQO16" s="0"/>
      <c r="UQP16" s="0"/>
      <c r="UQQ16" s="0"/>
      <c r="UQR16" s="0"/>
      <c r="UQS16" s="0"/>
      <c r="UQT16" s="0"/>
      <c r="UQU16" s="0"/>
      <c r="UQV16" s="0"/>
      <c r="UQW16" s="0"/>
      <c r="UQX16" s="0"/>
      <c r="UQY16" s="0"/>
      <c r="UQZ16" s="0"/>
      <c r="URA16" s="0"/>
      <c r="URB16" s="0"/>
      <c r="URC16" s="0"/>
      <c r="URD16" s="0"/>
      <c r="URE16" s="0"/>
      <c r="URF16" s="0"/>
      <c r="URG16" s="0"/>
      <c r="URH16" s="0"/>
      <c r="URI16" s="0"/>
      <c r="URJ16" s="0"/>
      <c r="URK16" s="0"/>
      <c r="URL16" s="0"/>
      <c r="URM16" s="0"/>
      <c r="URN16" s="0"/>
      <c r="URO16" s="0"/>
      <c r="URP16" s="0"/>
      <c r="URQ16" s="0"/>
      <c r="URR16" s="0"/>
      <c r="URS16" s="0"/>
      <c r="URT16" s="0"/>
      <c r="URU16" s="0"/>
      <c r="URV16" s="0"/>
      <c r="URW16" s="0"/>
      <c r="URX16" s="0"/>
      <c r="URY16" s="0"/>
      <c r="URZ16" s="0"/>
      <c r="USA16" s="0"/>
      <c r="USB16" s="0"/>
      <c r="USC16" s="0"/>
      <c r="USD16" s="0"/>
      <c r="USE16" s="0"/>
      <c r="USF16" s="0"/>
      <c r="USG16" s="0"/>
      <c r="USH16" s="0"/>
      <c r="USI16" s="0"/>
      <c r="USJ16" s="0"/>
      <c r="USK16" s="0"/>
      <c r="USL16" s="0"/>
      <c r="USM16" s="0"/>
      <c r="USN16" s="0"/>
      <c r="USO16" s="0"/>
      <c r="USP16" s="0"/>
      <c r="USQ16" s="0"/>
      <c r="USR16" s="0"/>
      <c r="USS16" s="0"/>
      <c r="UST16" s="0"/>
      <c r="USU16" s="0"/>
      <c r="USV16" s="0"/>
      <c r="USW16" s="0"/>
      <c r="USX16" s="0"/>
      <c r="USY16" s="0"/>
      <c r="USZ16" s="0"/>
      <c r="UTA16" s="0"/>
      <c r="UTB16" s="0"/>
      <c r="UTC16" s="0"/>
      <c r="UTD16" s="0"/>
      <c r="UTE16" s="0"/>
      <c r="UTF16" s="0"/>
      <c r="UTG16" s="0"/>
      <c r="UTH16" s="0"/>
      <c r="UTI16" s="0"/>
      <c r="UTJ16" s="0"/>
      <c r="UTK16" s="0"/>
      <c r="UTL16" s="0"/>
      <c r="UTM16" s="0"/>
      <c r="UTN16" s="0"/>
      <c r="UTO16" s="0"/>
      <c r="UTP16" s="0"/>
      <c r="UTQ16" s="0"/>
      <c r="UTR16" s="0"/>
      <c r="UTS16" s="0"/>
      <c r="UTT16" s="0"/>
      <c r="UTU16" s="0"/>
      <c r="UTV16" s="0"/>
      <c r="UTW16" s="0"/>
      <c r="UTX16" s="0"/>
      <c r="UTY16" s="0"/>
      <c r="UTZ16" s="0"/>
      <c r="UUA16" s="0"/>
      <c r="UUB16" s="0"/>
      <c r="UUC16" s="0"/>
      <c r="UUD16" s="0"/>
      <c r="UUE16" s="0"/>
      <c r="UUF16" s="0"/>
      <c r="UUG16" s="0"/>
      <c r="UUH16" s="0"/>
      <c r="UUI16" s="0"/>
      <c r="UUJ16" s="0"/>
      <c r="UUK16" s="0"/>
      <c r="UUL16" s="0"/>
      <c r="UUM16" s="0"/>
      <c r="UUN16" s="0"/>
      <c r="UUO16" s="0"/>
      <c r="UUP16" s="0"/>
      <c r="UUQ16" s="0"/>
      <c r="UUR16" s="0"/>
      <c r="UUS16" s="0"/>
      <c r="UUT16" s="0"/>
      <c r="UUU16" s="0"/>
      <c r="UUV16" s="0"/>
      <c r="UUW16" s="0"/>
      <c r="UUX16" s="0"/>
      <c r="UUY16" s="0"/>
      <c r="UUZ16" s="0"/>
      <c r="UVA16" s="0"/>
      <c r="UVB16" s="0"/>
      <c r="UVC16" s="0"/>
      <c r="UVD16" s="0"/>
      <c r="UVE16" s="0"/>
      <c r="UVF16" s="0"/>
      <c r="UVG16" s="0"/>
      <c r="UVH16" s="0"/>
      <c r="UVI16" s="0"/>
      <c r="UVJ16" s="0"/>
      <c r="UVK16" s="0"/>
      <c r="UVL16" s="0"/>
      <c r="UVM16" s="0"/>
      <c r="UVN16" s="0"/>
      <c r="UVO16" s="0"/>
      <c r="UVP16" s="0"/>
      <c r="UVQ16" s="0"/>
      <c r="UVR16" s="0"/>
      <c r="UVS16" s="0"/>
      <c r="UVT16" s="0"/>
      <c r="UVU16" s="0"/>
      <c r="UVV16" s="0"/>
      <c r="UVW16" s="0"/>
      <c r="UVX16" s="0"/>
      <c r="UVY16" s="0"/>
      <c r="UVZ16" s="0"/>
      <c r="UWA16" s="0"/>
      <c r="UWB16" s="0"/>
      <c r="UWC16" s="0"/>
      <c r="UWD16" s="0"/>
      <c r="UWE16" s="0"/>
      <c r="UWF16" s="0"/>
      <c r="UWG16" s="0"/>
      <c r="UWH16" s="0"/>
      <c r="UWI16" s="0"/>
      <c r="UWJ16" s="0"/>
      <c r="UWK16" s="0"/>
      <c r="UWL16" s="0"/>
      <c r="UWM16" s="0"/>
      <c r="UWN16" s="0"/>
      <c r="UWO16" s="0"/>
      <c r="UWP16" s="0"/>
      <c r="UWQ16" s="0"/>
      <c r="UWR16" s="0"/>
      <c r="UWS16" s="0"/>
      <c r="UWT16" s="0"/>
      <c r="UWU16" s="0"/>
      <c r="UWV16" s="0"/>
      <c r="UWW16" s="0"/>
      <c r="UWX16" s="0"/>
      <c r="UWY16" s="0"/>
      <c r="UWZ16" s="0"/>
      <c r="UXA16" s="0"/>
      <c r="UXB16" s="0"/>
      <c r="UXC16" s="0"/>
      <c r="UXD16" s="0"/>
      <c r="UXE16" s="0"/>
      <c r="UXF16" s="0"/>
      <c r="UXG16" s="0"/>
      <c r="UXH16" s="0"/>
      <c r="UXI16" s="0"/>
      <c r="UXJ16" s="0"/>
      <c r="UXK16" s="0"/>
      <c r="UXL16" s="0"/>
      <c r="UXM16" s="0"/>
      <c r="UXN16" s="0"/>
      <c r="UXO16" s="0"/>
      <c r="UXP16" s="0"/>
      <c r="UXQ16" s="0"/>
      <c r="UXR16" s="0"/>
      <c r="UXS16" s="0"/>
      <c r="UXT16" s="0"/>
      <c r="UXU16" s="0"/>
      <c r="UXV16" s="0"/>
      <c r="UXW16" s="0"/>
      <c r="UXX16" s="0"/>
      <c r="UXY16" s="0"/>
      <c r="UXZ16" s="0"/>
      <c r="UYA16" s="0"/>
      <c r="UYB16" s="0"/>
      <c r="UYC16" s="0"/>
      <c r="UYD16" s="0"/>
      <c r="UYE16" s="0"/>
      <c r="UYF16" s="0"/>
      <c r="UYG16" s="0"/>
      <c r="UYH16" s="0"/>
      <c r="UYI16" s="0"/>
      <c r="UYJ16" s="0"/>
      <c r="UYK16" s="0"/>
      <c r="UYL16" s="0"/>
      <c r="UYM16" s="0"/>
      <c r="UYN16" s="0"/>
      <c r="UYO16" s="0"/>
      <c r="UYP16" s="0"/>
      <c r="UYQ16" s="0"/>
      <c r="UYR16" s="0"/>
      <c r="UYS16" s="0"/>
      <c r="UYT16" s="0"/>
      <c r="UYU16" s="0"/>
      <c r="UYV16" s="0"/>
      <c r="UYW16" s="0"/>
      <c r="UYX16" s="0"/>
      <c r="UYY16" s="0"/>
      <c r="UYZ16" s="0"/>
      <c r="UZA16" s="0"/>
      <c r="UZB16" s="0"/>
      <c r="UZC16" s="0"/>
      <c r="UZD16" s="0"/>
      <c r="UZE16" s="0"/>
      <c r="UZF16" s="0"/>
      <c r="UZG16" s="0"/>
      <c r="UZH16" s="0"/>
      <c r="UZI16" s="0"/>
      <c r="UZJ16" s="0"/>
      <c r="UZK16" s="0"/>
      <c r="UZL16" s="0"/>
      <c r="UZM16" s="0"/>
      <c r="UZN16" s="0"/>
      <c r="UZO16" s="0"/>
      <c r="UZP16" s="0"/>
      <c r="UZQ16" s="0"/>
      <c r="UZR16" s="0"/>
      <c r="UZS16" s="0"/>
      <c r="UZT16" s="0"/>
      <c r="UZU16" s="0"/>
      <c r="UZV16" s="0"/>
      <c r="UZW16" s="0"/>
      <c r="UZX16" s="0"/>
      <c r="UZY16" s="0"/>
      <c r="UZZ16" s="0"/>
      <c r="VAA16" s="0"/>
      <c r="VAB16" s="0"/>
      <c r="VAC16" s="0"/>
      <c r="VAD16" s="0"/>
      <c r="VAE16" s="0"/>
      <c r="VAF16" s="0"/>
      <c r="VAG16" s="0"/>
      <c r="VAH16" s="0"/>
      <c r="VAI16" s="0"/>
      <c r="VAJ16" s="0"/>
      <c r="VAK16" s="0"/>
      <c r="VAL16" s="0"/>
      <c r="VAM16" s="0"/>
      <c r="VAN16" s="0"/>
      <c r="VAO16" s="0"/>
      <c r="VAP16" s="0"/>
      <c r="VAQ16" s="0"/>
      <c r="VAR16" s="0"/>
      <c r="VAS16" s="0"/>
      <c r="VAT16" s="0"/>
      <c r="VAU16" s="0"/>
      <c r="VAV16" s="0"/>
      <c r="VAW16" s="0"/>
      <c r="VAX16" s="0"/>
      <c r="VAY16" s="0"/>
      <c r="VAZ16" s="0"/>
      <c r="VBA16" s="0"/>
      <c r="VBB16" s="0"/>
      <c r="VBC16" s="0"/>
      <c r="VBD16" s="0"/>
      <c r="VBE16" s="0"/>
      <c r="VBF16" s="0"/>
      <c r="VBG16" s="0"/>
      <c r="VBH16" s="0"/>
      <c r="VBI16" s="0"/>
      <c r="VBJ16" s="0"/>
      <c r="VBK16" s="0"/>
      <c r="VBL16" s="0"/>
      <c r="VBM16" s="0"/>
      <c r="VBN16" s="0"/>
      <c r="VBO16" s="0"/>
      <c r="VBP16" s="0"/>
      <c r="VBQ16" s="0"/>
      <c r="VBR16" s="0"/>
      <c r="VBS16" s="0"/>
      <c r="VBT16" s="0"/>
      <c r="VBU16" s="0"/>
      <c r="VBV16" s="0"/>
      <c r="VBW16" s="0"/>
      <c r="VBX16" s="0"/>
      <c r="VBY16" s="0"/>
      <c r="VBZ16" s="0"/>
      <c r="VCA16" s="0"/>
      <c r="VCB16" s="0"/>
      <c r="VCC16" s="0"/>
      <c r="VCD16" s="0"/>
      <c r="VCE16" s="0"/>
      <c r="VCF16" s="0"/>
      <c r="VCG16" s="0"/>
      <c r="VCH16" s="0"/>
      <c r="VCI16" s="0"/>
      <c r="VCJ16" s="0"/>
      <c r="VCK16" s="0"/>
      <c r="VCL16" s="0"/>
      <c r="VCM16" s="0"/>
      <c r="VCN16" s="0"/>
      <c r="VCO16" s="0"/>
      <c r="VCP16" s="0"/>
      <c r="VCQ16" s="0"/>
      <c r="VCR16" s="0"/>
      <c r="VCS16" s="0"/>
      <c r="VCT16" s="0"/>
      <c r="VCU16" s="0"/>
      <c r="VCV16" s="0"/>
      <c r="VCW16" s="0"/>
      <c r="VCX16" s="0"/>
      <c r="VCY16" s="0"/>
      <c r="VCZ16" s="0"/>
      <c r="VDA16" s="0"/>
      <c r="VDB16" s="0"/>
      <c r="VDC16" s="0"/>
      <c r="VDD16" s="0"/>
      <c r="VDE16" s="0"/>
      <c r="VDF16" s="0"/>
      <c r="VDG16" s="0"/>
      <c r="VDH16" s="0"/>
      <c r="VDI16" s="0"/>
      <c r="VDJ16" s="0"/>
      <c r="VDK16" s="0"/>
      <c r="VDL16" s="0"/>
      <c r="VDM16" s="0"/>
      <c r="VDN16" s="0"/>
      <c r="VDO16" s="0"/>
      <c r="VDP16" s="0"/>
      <c r="VDQ16" s="0"/>
      <c r="VDR16" s="0"/>
      <c r="VDS16" s="0"/>
      <c r="VDT16" s="0"/>
      <c r="VDU16" s="0"/>
      <c r="VDV16" s="0"/>
      <c r="VDW16" s="0"/>
      <c r="VDX16" s="0"/>
      <c r="VDY16" s="0"/>
      <c r="VDZ16" s="0"/>
      <c r="VEA16" s="0"/>
      <c r="VEB16" s="0"/>
      <c r="VEC16" s="0"/>
      <c r="VED16" s="0"/>
      <c r="VEE16" s="0"/>
      <c r="VEF16" s="0"/>
      <c r="VEG16" s="0"/>
      <c r="VEH16" s="0"/>
      <c r="VEI16" s="0"/>
      <c r="VEJ16" s="0"/>
      <c r="VEK16" s="0"/>
      <c r="VEL16" s="0"/>
      <c r="VEM16" s="0"/>
      <c r="VEN16" s="0"/>
      <c r="VEO16" s="0"/>
      <c r="VEP16" s="0"/>
      <c r="VEQ16" s="0"/>
      <c r="VER16" s="0"/>
      <c r="VES16" s="0"/>
      <c r="VET16" s="0"/>
      <c r="VEU16" s="0"/>
      <c r="VEV16" s="0"/>
      <c r="VEW16" s="0"/>
      <c r="VEX16" s="0"/>
      <c r="VEY16" s="0"/>
      <c r="VEZ16" s="0"/>
      <c r="VFA16" s="0"/>
      <c r="VFB16" s="0"/>
      <c r="VFC16" s="0"/>
      <c r="VFD16" s="0"/>
      <c r="VFE16" s="0"/>
      <c r="VFF16" s="0"/>
      <c r="VFG16" s="0"/>
      <c r="VFH16" s="0"/>
      <c r="VFI16" s="0"/>
      <c r="VFJ16" s="0"/>
      <c r="VFK16" s="0"/>
      <c r="VFL16" s="0"/>
      <c r="VFM16" s="0"/>
      <c r="VFN16" s="0"/>
      <c r="VFO16" s="0"/>
      <c r="VFP16" s="0"/>
      <c r="VFQ16" s="0"/>
      <c r="VFR16" s="0"/>
      <c r="VFS16" s="0"/>
      <c r="VFT16" s="0"/>
      <c r="VFU16" s="0"/>
      <c r="VFV16" s="0"/>
      <c r="VFW16" s="0"/>
      <c r="VFX16" s="0"/>
      <c r="VFY16" s="0"/>
      <c r="VFZ16" s="0"/>
      <c r="VGA16" s="0"/>
      <c r="VGB16" s="0"/>
      <c r="VGC16" s="0"/>
      <c r="VGD16" s="0"/>
      <c r="VGE16" s="0"/>
      <c r="VGF16" s="0"/>
      <c r="VGG16" s="0"/>
      <c r="VGH16" s="0"/>
      <c r="VGI16" s="0"/>
      <c r="VGJ16" s="0"/>
      <c r="VGK16" s="0"/>
      <c r="VGL16" s="0"/>
      <c r="VGM16" s="0"/>
      <c r="VGN16" s="0"/>
      <c r="VGO16" s="0"/>
      <c r="VGP16" s="0"/>
      <c r="VGQ16" s="0"/>
      <c r="VGR16" s="0"/>
      <c r="VGS16" s="0"/>
      <c r="VGT16" s="0"/>
      <c r="VGU16" s="0"/>
      <c r="VGV16" s="0"/>
      <c r="VGW16" s="0"/>
      <c r="VGX16" s="0"/>
      <c r="VGY16" s="0"/>
      <c r="VGZ16" s="0"/>
      <c r="VHA16" s="0"/>
      <c r="VHB16" s="0"/>
      <c r="VHC16" s="0"/>
      <c r="VHD16" s="0"/>
      <c r="VHE16" s="0"/>
      <c r="VHF16" s="0"/>
      <c r="VHG16" s="0"/>
      <c r="VHH16" s="0"/>
      <c r="VHI16" s="0"/>
      <c r="VHJ16" s="0"/>
      <c r="VHK16" s="0"/>
      <c r="VHL16" s="0"/>
      <c r="VHM16" s="0"/>
      <c r="VHN16" s="0"/>
      <c r="VHO16" s="0"/>
      <c r="VHP16" s="0"/>
      <c r="VHQ16" s="0"/>
      <c r="VHR16" s="0"/>
      <c r="VHS16" s="0"/>
      <c r="VHT16" s="0"/>
      <c r="VHU16" s="0"/>
      <c r="VHV16" s="0"/>
      <c r="VHW16" s="0"/>
      <c r="VHX16" s="0"/>
      <c r="VHY16" s="0"/>
      <c r="VHZ16" s="0"/>
      <c r="VIA16" s="0"/>
      <c r="VIB16" s="0"/>
      <c r="VIC16" s="0"/>
      <c r="VID16" s="0"/>
      <c r="VIE16" s="0"/>
      <c r="VIF16" s="0"/>
      <c r="VIG16" s="0"/>
      <c r="VIH16" s="0"/>
      <c r="VII16" s="0"/>
      <c r="VIJ16" s="0"/>
      <c r="VIK16" s="0"/>
      <c r="VIL16" s="0"/>
      <c r="VIM16" s="0"/>
      <c r="VIN16" s="0"/>
      <c r="VIO16" s="0"/>
      <c r="VIP16" s="0"/>
      <c r="VIQ16" s="0"/>
      <c r="VIR16" s="0"/>
      <c r="VIS16" s="0"/>
      <c r="VIT16" s="0"/>
      <c r="VIU16" s="0"/>
      <c r="VIV16" s="0"/>
      <c r="VIW16" s="0"/>
      <c r="VIX16" s="0"/>
      <c r="VIY16" s="0"/>
      <c r="VIZ16" s="0"/>
      <c r="VJA16" s="0"/>
      <c r="VJB16" s="0"/>
      <c r="VJC16" s="0"/>
      <c r="VJD16" s="0"/>
      <c r="VJE16" s="0"/>
      <c r="VJF16" s="0"/>
      <c r="VJG16" s="0"/>
      <c r="VJH16" s="0"/>
      <c r="VJI16" s="0"/>
      <c r="VJJ16" s="0"/>
      <c r="VJK16" s="0"/>
      <c r="VJL16" s="0"/>
      <c r="VJM16" s="0"/>
      <c r="VJN16" s="0"/>
      <c r="VJO16" s="0"/>
      <c r="VJP16" s="0"/>
      <c r="VJQ16" s="0"/>
      <c r="VJR16" s="0"/>
      <c r="VJS16" s="0"/>
      <c r="VJT16" s="0"/>
      <c r="VJU16" s="0"/>
      <c r="VJV16" s="0"/>
      <c r="VJW16" s="0"/>
      <c r="VJX16" s="0"/>
      <c r="VJY16" s="0"/>
      <c r="VJZ16" s="0"/>
      <c r="VKA16" s="0"/>
      <c r="VKB16" s="0"/>
      <c r="VKC16" s="0"/>
      <c r="VKD16" s="0"/>
      <c r="VKE16" s="0"/>
      <c r="VKF16" s="0"/>
      <c r="VKG16" s="0"/>
      <c r="VKH16" s="0"/>
      <c r="VKI16" s="0"/>
      <c r="VKJ16" s="0"/>
      <c r="VKK16" s="0"/>
      <c r="VKL16" s="0"/>
      <c r="VKM16" s="0"/>
      <c r="VKN16" s="0"/>
      <c r="VKO16" s="0"/>
      <c r="VKP16" s="0"/>
      <c r="VKQ16" s="0"/>
      <c r="VKR16" s="0"/>
      <c r="VKS16" s="0"/>
      <c r="VKT16" s="0"/>
      <c r="VKU16" s="0"/>
      <c r="VKV16" s="0"/>
      <c r="VKW16" s="0"/>
      <c r="VKX16" s="0"/>
      <c r="VKY16" s="0"/>
      <c r="VKZ16" s="0"/>
      <c r="VLA16" s="0"/>
      <c r="VLB16" s="0"/>
      <c r="VLC16" s="0"/>
      <c r="VLD16" s="0"/>
      <c r="VLE16" s="0"/>
      <c r="VLF16" s="0"/>
      <c r="VLG16" s="0"/>
      <c r="VLH16" s="0"/>
      <c r="VLI16" s="0"/>
      <c r="VLJ16" s="0"/>
      <c r="VLK16" s="0"/>
      <c r="VLL16" s="0"/>
      <c r="VLM16" s="0"/>
      <c r="VLN16" s="0"/>
      <c r="VLO16" s="0"/>
      <c r="VLP16" s="0"/>
      <c r="VLQ16" s="0"/>
      <c r="VLR16" s="0"/>
      <c r="VLS16" s="0"/>
      <c r="VLT16" s="0"/>
      <c r="VLU16" s="0"/>
      <c r="VLV16" s="0"/>
      <c r="VLW16" s="0"/>
      <c r="VLX16" s="0"/>
      <c r="VLY16" s="0"/>
      <c r="VLZ16" s="0"/>
      <c r="VMA16" s="0"/>
      <c r="VMB16" s="0"/>
      <c r="VMC16" s="0"/>
      <c r="VMD16" s="0"/>
      <c r="VME16" s="0"/>
      <c r="VMF16" s="0"/>
      <c r="VMG16" s="0"/>
      <c r="VMH16" s="0"/>
      <c r="VMI16" s="0"/>
      <c r="VMJ16" s="0"/>
      <c r="VMK16" s="0"/>
      <c r="VML16" s="0"/>
      <c r="VMM16" s="0"/>
      <c r="VMN16" s="0"/>
      <c r="VMO16" s="0"/>
      <c r="VMP16" s="0"/>
      <c r="VMQ16" s="0"/>
      <c r="VMR16" s="0"/>
      <c r="VMS16" s="0"/>
      <c r="VMT16" s="0"/>
      <c r="VMU16" s="0"/>
      <c r="VMV16" s="0"/>
      <c r="VMW16" s="0"/>
      <c r="VMX16" s="0"/>
      <c r="VMY16" s="0"/>
      <c r="VMZ16" s="0"/>
      <c r="VNA16" s="0"/>
      <c r="VNB16" s="0"/>
      <c r="VNC16" s="0"/>
      <c r="VND16" s="0"/>
      <c r="VNE16" s="0"/>
      <c r="VNF16" s="0"/>
      <c r="VNG16" s="0"/>
      <c r="VNH16" s="0"/>
      <c r="VNI16" s="0"/>
      <c r="VNJ16" s="0"/>
      <c r="VNK16" s="0"/>
      <c r="VNL16" s="0"/>
      <c r="VNM16" s="0"/>
      <c r="VNN16" s="0"/>
      <c r="VNO16" s="0"/>
      <c r="VNP16" s="0"/>
      <c r="VNQ16" s="0"/>
      <c r="VNR16" s="0"/>
      <c r="VNS16" s="0"/>
      <c r="VNT16" s="0"/>
      <c r="VNU16" s="0"/>
      <c r="VNV16" s="0"/>
      <c r="VNW16" s="0"/>
      <c r="VNX16" s="0"/>
      <c r="VNY16" s="0"/>
      <c r="VNZ16" s="0"/>
      <c r="VOA16" s="0"/>
      <c r="VOB16" s="0"/>
      <c r="VOC16" s="0"/>
      <c r="VOD16" s="0"/>
      <c r="VOE16" s="0"/>
      <c r="VOF16" s="0"/>
      <c r="VOG16" s="0"/>
      <c r="VOH16" s="0"/>
      <c r="VOI16" s="0"/>
      <c r="VOJ16" s="0"/>
      <c r="VOK16" s="0"/>
      <c r="VOL16" s="0"/>
      <c r="VOM16" s="0"/>
      <c r="VON16" s="0"/>
      <c r="VOO16" s="0"/>
      <c r="VOP16" s="0"/>
      <c r="VOQ16" s="0"/>
      <c r="VOR16" s="0"/>
      <c r="VOS16" s="0"/>
      <c r="VOT16" s="0"/>
      <c r="VOU16" s="0"/>
      <c r="VOV16" s="0"/>
      <c r="VOW16" s="0"/>
      <c r="VOX16" s="0"/>
      <c r="VOY16" s="0"/>
      <c r="VOZ16" s="0"/>
      <c r="VPA16" s="0"/>
      <c r="VPB16" s="0"/>
      <c r="VPC16" s="0"/>
      <c r="VPD16" s="0"/>
      <c r="VPE16" s="0"/>
      <c r="VPF16" s="0"/>
      <c r="VPG16" s="0"/>
      <c r="VPH16" s="0"/>
      <c r="VPI16" s="0"/>
      <c r="VPJ16" s="0"/>
      <c r="VPK16" s="0"/>
      <c r="VPL16" s="0"/>
      <c r="VPM16" s="0"/>
      <c r="VPN16" s="0"/>
      <c r="VPO16" s="0"/>
      <c r="VPP16" s="0"/>
      <c r="VPQ16" s="0"/>
      <c r="VPR16" s="0"/>
      <c r="VPS16" s="0"/>
      <c r="VPT16" s="0"/>
      <c r="VPU16" s="0"/>
      <c r="VPV16" s="0"/>
      <c r="VPW16" s="0"/>
      <c r="VPX16" s="0"/>
      <c r="VPY16" s="0"/>
      <c r="VPZ16" s="0"/>
      <c r="VQA16" s="0"/>
      <c r="VQB16" s="0"/>
      <c r="VQC16" s="0"/>
      <c r="VQD16" s="0"/>
      <c r="VQE16" s="0"/>
      <c r="VQF16" s="0"/>
      <c r="VQG16" s="0"/>
      <c r="VQH16" s="0"/>
      <c r="VQI16" s="0"/>
      <c r="VQJ16" s="0"/>
      <c r="VQK16" s="0"/>
      <c r="VQL16" s="0"/>
      <c r="VQM16" s="0"/>
      <c r="VQN16" s="0"/>
      <c r="VQO16" s="0"/>
      <c r="VQP16" s="0"/>
      <c r="VQQ16" s="0"/>
      <c r="VQR16" s="0"/>
      <c r="VQS16" s="0"/>
      <c r="VQT16" s="0"/>
      <c r="VQU16" s="0"/>
      <c r="VQV16" s="0"/>
      <c r="VQW16" s="0"/>
      <c r="VQX16" s="0"/>
      <c r="VQY16" s="0"/>
      <c r="VQZ16" s="0"/>
      <c r="VRA16" s="0"/>
      <c r="VRB16" s="0"/>
      <c r="VRC16" s="0"/>
      <c r="VRD16" s="0"/>
      <c r="VRE16" s="0"/>
      <c r="VRF16" s="0"/>
      <c r="VRG16" s="0"/>
      <c r="VRH16" s="0"/>
      <c r="VRI16" s="0"/>
      <c r="VRJ16" s="0"/>
      <c r="VRK16" s="0"/>
      <c r="VRL16" s="0"/>
      <c r="VRM16" s="0"/>
      <c r="VRN16" s="0"/>
      <c r="VRO16" s="0"/>
      <c r="VRP16" s="0"/>
      <c r="VRQ16" s="0"/>
      <c r="VRR16" s="0"/>
      <c r="VRS16" s="0"/>
      <c r="VRT16" s="0"/>
      <c r="VRU16" s="0"/>
      <c r="VRV16" s="0"/>
      <c r="VRW16" s="0"/>
      <c r="VRX16" s="0"/>
      <c r="VRY16" s="0"/>
      <c r="VRZ16" s="0"/>
      <c r="VSA16" s="0"/>
      <c r="VSB16" s="0"/>
      <c r="VSC16" s="0"/>
      <c r="VSD16" s="0"/>
      <c r="VSE16" s="0"/>
      <c r="VSF16" s="0"/>
      <c r="VSG16" s="0"/>
      <c r="VSH16" s="0"/>
      <c r="VSI16" s="0"/>
      <c r="VSJ16" s="0"/>
      <c r="VSK16" s="0"/>
      <c r="VSL16" s="0"/>
      <c r="VSM16" s="0"/>
      <c r="VSN16" s="0"/>
      <c r="VSO16" s="0"/>
      <c r="VSP16" s="0"/>
      <c r="VSQ16" s="0"/>
      <c r="VSR16" s="0"/>
      <c r="VSS16" s="0"/>
      <c r="VST16" s="0"/>
      <c r="VSU16" s="0"/>
      <c r="VSV16" s="0"/>
      <c r="VSW16" s="0"/>
      <c r="VSX16" s="0"/>
      <c r="VSY16" s="0"/>
      <c r="VSZ16" s="0"/>
      <c r="VTA16" s="0"/>
      <c r="VTB16" s="0"/>
      <c r="VTC16" s="0"/>
      <c r="VTD16" s="0"/>
      <c r="VTE16" s="0"/>
      <c r="VTF16" s="0"/>
      <c r="VTG16" s="0"/>
      <c r="VTH16" s="0"/>
      <c r="VTI16" s="0"/>
      <c r="VTJ16" s="0"/>
      <c r="VTK16" s="0"/>
      <c r="VTL16" s="0"/>
      <c r="VTM16" s="0"/>
      <c r="VTN16" s="0"/>
      <c r="VTO16" s="0"/>
      <c r="VTP16" s="0"/>
      <c r="VTQ16" s="0"/>
      <c r="VTR16" s="0"/>
      <c r="VTS16" s="0"/>
      <c r="VTT16" s="0"/>
      <c r="VTU16" s="0"/>
      <c r="VTV16" s="0"/>
      <c r="VTW16" s="0"/>
      <c r="VTX16" s="0"/>
      <c r="VTY16" s="0"/>
      <c r="VTZ16" s="0"/>
      <c r="VUA16" s="0"/>
      <c r="VUB16" s="0"/>
      <c r="VUC16" s="0"/>
      <c r="VUD16" s="0"/>
      <c r="VUE16" s="0"/>
      <c r="VUF16" s="0"/>
      <c r="VUG16" s="0"/>
      <c r="VUH16" s="0"/>
      <c r="VUI16" s="0"/>
      <c r="VUJ16" s="0"/>
      <c r="VUK16" s="0"/>
      <c r="VUL16" s="0"/>
      <c r="VUM16" s="0"/>
      <c r="VUN16" s="0"/>
      <c r="VUO16" s="0"/>
      <c r="VUP16" s="0"/>
      <c r="VUQ16" s="0"/>
      <c r="VUR16" s="0"/>
      <c r="VUS16" s="0"/>
      <c r="VUT16" s="0"/>
      <c r="VUU16" s="0"/>
      <c r="VUV16" s="0"/>
      <c r="VUW16" s="0"/>
      <c r="VUX16" s="0"/>
      <c r="VUY16" s="0"/>
      <c r="VUZ16" s="0"/>
      <c r="VVA16" s="0"/>
      <c r="VVB16" s="0"/>
      <c r="VVC16" s="0"/>
      <c r="VVD16" s="0"/>
      <c r="VVE16" s="0"/>
      <c r="VVF16" s="0"/>
      <c r="VVG16" s="0"/>
      <c r="VVH16" s="0"/>
      <c r="VVI16" s="0"/>
      <c r="VVJ16" s="0"/>
      <c r="VVK16" s="0"/>
      <c r="VVL16" s="0"/>
      <c r="VVM16" s="0"/>
      <c r="VVN16" s="0"/>
      <c r="VVO16" s="0"/>
      <c r="VVP16" s="0"/>
      <c r="VVQ16" s="0"/>
      <c r="VVR16" s="0"/>
      <c r="VVS16" s="0"/>
      <c r="VVT16" s="0"/>
      <c r="VVU16" s="0"/>
      <c r="VVV16" s="0"/>
      <c r="VVW16" s="0"/>
      <c r="VVX16" s="0"/>
      <c r="VVY16" s="0"/>
      <c r="VVZ16" s="0"/>
      <c r="VWA16" s="0"/>
      <c r="VWB16" s="0"/>
      <c r="VWC16" s="0"/>
      <c r="VWD16" s="0"/>
      <c r="VWE16" s="0"/>
      <c r="VWF16" s="0"/>
      <c r="VWG16" s="0"/>
      <c r="VWH16" s="0"/>
      <c r="VWI16" s="0"/>
      <c r="VWJ16" s="0"/>
      <c r="VWK16" s="0"/>
      <c r="VWL16" s="0"/>
      <c r="VWM16" s="0"/>
      <c r="VWN16" s="0"/>
      <c r="VWO16" s="0"/>
      <c r="VWP16" s="0"/>
      <c r="VWQ16" s="0"/>
      <c r="VWR16" s="0"/>
      <c r="VWS16" s="0"/>
      <c r="VWT16" s="0"/>
      <c r="VWU16" s="0"/>
      <c r="VWV16" s="0"/>
      <c r="VWW16" s="0"/>
      <c r="VWX16" s="0"/>
      <c r="VWY16" s="0"/>
      <c r="VWZ16" s="0"/>
      <c r="VXA16" s="0"/>
      <c r="VXB16" s="0"/>
      <c r="VXC16" s="0"/>
      <c r="VXD16" s="0"/>
      <c r="VXE16" s="0"/>
      <c r="VXF16" s="0"/>
      <c r="VXG16" s="0"/>
      <c r="VXH16" s="0"/>
      <c r="VXI16" s="0"/>
      <c r="VXJ16" s="0"/>
      <c r="VXK16" s="0"/>
      <c r="VXL16" s="0"/>
      <c r="VXM16" s="0"/>
      <c r="VXN16" s="0"/>
      <c r="VXO16" s="0"/>
      <c r="VXP16" s="0"/>
      <c r="VXQ16" s="0"/>
      <c r="VXR16" s="0"/>
      <c r="VXS16" s="0"/>
      <c r="VXT16" s="0"/>
      <c r="VXU16" s="0"/>
      <c r="VXV16" s="0"/>
      <c r="VXW16" s="0"/>
      <c r="VXX16" s="0"/>
      <c r="VXY16" s="0"/>
      <c r="VXZ16" s="0"/>
      <c r="VYA16" s="0"/>
      <c r="VYB16" s="0"/>
      <c r="VYC16" s="0"/>
      <c r="VYD16" s="0"/>
      <c r="VYE16" s="0"/>
      <c r="VYF16" s="0"/>
      <c r="VYG16" s="0"/>
      <c r="VYH16" s="0"/>
      <c r="VYI16" s="0"/>
      <c r="VYJ16" s="0"/>
      <c r="VYK16" s="0"/>
      <c r="VYL16" s="0"/>
      <c r="VYM16" s="0"/>
      <c r="VYN16" s="0"/>
      <c r="VYO16" s="0"/>
      <c r="VYP16" s="0"/>
      <c r="VYQ16" s="0"/>
      <c r="VYR16" s="0"/>
      <c r="VYS16" s="0"/>
      <c r="VYT16" s="0"/>
      <c r="VYU16" s="0"/>
      <c r="VYV16" s="0"/>
      <c r="VYW16" s="0"/>
      <c r="VYX16" s="0"/>
      <c r="VYY16" s="0"/>
      <c r="VYZ16" s="0"/>
      <c r="VZA16" s="0"/>
      <c r="VZB16" s="0"/>
      <c r="VZC16" s="0"/>
      <c r="VZD16" s="0"/>
      <c r="VZE16" s="0"/>
      <c r="VZF16" s="0"/>
      <c r="VZG16" s="0"/>
      <c r="VZH16" s="0"/>
      <c r="VZI16" s="0"/>
      <c r="VZJ16" s="0"/>
      <c r="VZK16" s="0"/>
      <c r="VZL16" s="0"/>
      <c r="VZM16" s="0"/>
      <c r="VZN16" s="0"/>
      <c r="VZO16" s="0"/>
      <c r="VZP16" s="0"/>
      <c r="VZQ16" s="0"/>
      <c r="VZR16" s="0"/>
      <c r="VZS16" s="0"/>
      <c r="VZT16" s="0"/>
      <c r="VZU16" s="0"/>
      <c r="VZV16" s="0"/>
      <c r="VZW16" s="0"/>
      <c r="VZX16" s="0"/>
      <c r="VZY16" s="0"/>
      <c r="VZZ16" s="0"/>
      <c r="WAA16" s="0"/>
      <c r="WAB16" s="0"/>
      <c r="WAC16" s="0"/>
      <c r="WAD16" s="0"/>
      <c r="WAE16" s="0"/>
      <c r="WAF16" s="0"/>
      <c r="WAG16" s="0"/>
      <c r="WAH16" s="0"/>
      <c r="WAI16" s="0"/>
      <c r="WAJ16" s="0"/>
      <c r="WAK16" s="0"/>
      <c r="WAL16" s="0"/>
      <c r="WAM16" s="0"/>
      <c r="WAN16" s="0"/>
      <c r="WAO16" s="0"/>
      <c r="WAP16" s="0"/>
      <c r="WAQ16" s="0"/>
      <c r="WAR16" s="0"/>
      <c r="WAS16" s="0"/>
      <c r="WAT16" s="0"/>
      <c r="WAU16" s="0"/>
      <c r="WAV16" s="0"/>
      <c r="WAW16" s="0"/>
      <c r="WAX16" s="0"/>
      <c r="WAY16" s="0"/>
      <c r="WAZ16" s="0"/>
      <c r="WBA16" s="0"/>
      <c r="WBB16" s="0"/>
      <c r="WBC16" s="0"/>
      <c r="WBD16" s="0"/>
      <c r="WBE16" s="0"/>
      <c r="WBF16" s="0"/>
      <c r="WBG16" s="0"/>
      <c r="WBH16" s="0"/>
      <c r="WBI16" s="0"/>
      <c r="WBJ16" s="0"/>
      <c r="WBK16" s="0"/>
      <c r="WBL16" s="0"/>
      <c r="WBM16" s="0"/>
      <c r="WBN16" s="0"/>
      <c r="WBO16" s="0"/>
      <c r="WBP16" s="0"/>
      <c r="WBQ16" s="0"/>
      <c r="WBR16" s="0"/>
      <c r="WBS16" s="0"/>
      <c r="WBT16" s="0"/>
      <c r="WBU16" s="0"/>
      <c r="WBV16" s="0"/>
      <c r="WBW16" s="0"/>
      <c r="WBX16" s="0"/>
      <c r="WBY16" s="0"/>
      <c r="WBZ16" s="0"/>
      <c r="WCA16" s="0"/>
      <c r="WCB16" s="0"/>
      <c r="WCC16" s="0"/>
      <c r="WCD16" s="0"/>
      <c r="WCE16" s="0"/>
      <c r="WCF16" s="0"/>
      <c r="WCG16" s="0"/>
      <c r="WCH16" s="0"/>
      <c r="WCI16" s="0"/>
      <c r="WCJ16" s="0"/>
      <c r="WCK16" s="0"/>
      <c r="WCL16" s="0"/>
      <c r="WCM16" s="0"/>
      <c r="WCN16" s="0"/>
      <c r="WCO16" s="0"/>
      <c r="WCP16" s="0"/>
      <c r="WCQ16" s="0"/>
      <c r="WCR16" s="0"/>
      <c r="WCS16" s="0"/>
      <c r="WCT16" s="0"/>
      <c r="WCU16" s="0"/>
      <c r="WCV16" s="0"/>
      <c r="WCW16" s="0"/>
      <c r="WCX16" s="0"/>
      <c r="WCY16" s="0"/>
      <c r="WCZ16" s="0"/>
      <c r="WDA16" s="0"/>
      <c r="WDB16" s="0"/>
      <c r="WDC16" s="0"/>
      <c r="WDD16" s="0"/>
      <c r="WDE16" s="0"/>
      <c r="WDF16" s="0"/>
      <c r="WDG16" s="0"/>
      <c r="WDH16" s="0"/>
      <c r="WDI16" s="0"/>
      <c r="WDJ16" s="0"/>
      <c r="WDK16" s="0"/>
      <c r="WDL16" s="0"/>
      <c r="WDM16" s="0"/>
      <c r="WDN16" s="0"/>
      <c r="WDO16" s="0"/>
      <c r="WDP16" s="0"/>
      <c r="WDQ16" s="0"/>
      <c r="WDR16" s="0"/>
      <c r="WDS16" s="0"/>
      <c r="WDT16" s="0"/>
      <c r="WDU16" s="0"/>
      <c r="WDV16" s="0"/>
      <c r="WDW16" s="0"/>
      <c r="WDX16" s="0"/>
      <c r="WDY16" s="0"/>
      <c r="WDZ16" s="0"/>
      <c r="WEA16" s="0"/>
      <c r="WEB16" s="0"/>
      <c r="WEC16" s="0"/>
      <c r="WED16" s="0"/>
      <c r="WEE16" s="0"/>
      <c r="WEF16" s="0"/>
      <c r="WEG16" s="0"/>
      <c r="WEH16" s="0"/>
      <c r="WEI16" s="0"/>
      <c r="WEJ16" s="0"/>
      <c r="WEK16" s="0"/>
      <c r="WEL16" s="0"/>
      <c r="WEM16" s="0"/>
      <c r="WEN16" s="0"/>
      <c r="WEO16" s="0"/>
      <c r="WEP16" s="0"/>
      <c r="WEQ16" s="0"/>
      <c r="WER16" s="0"/>
      <c r="WES16" s="0"/>
      <c r="WET16" s="0"/>
      <c r="WEU16" s="0"/>
      <c r="WEV16" s="0"/>
      <c r="WEW16" s="0"/>
      <c r="WEX16" s="0"/>
      <c r="WEY16" s="0"/>
      <c r="WEZ16" s="0"/>
      <c r="WFA16" s="0"/>
      <c r="WFB16" s="0"/>
      <c r="WFC16" s="0"/>
      <c r="WFD16" s="0"/>
      <c r="WFE16" s="0"/>
      <c r="WFF16" s="0"/>
      <c r="WFG16" s="0"/>
      <c r="WFH16" s="0"/>
      <c r="WFI16" s="0"/>
      <c r="WFJ16" s="0"/>
      <c r="WFK16" s="0"/>
      <c r="WFL16" s="0"/>
      <c r="WFM16" s="0"/>
      <c r="WFN16" s="0"/>
      <c r="WFO16" s="0"/>
      <c r="WFP16" s="0"/>
      <c r="WFQ16" s="0"/>
      <c r="WFR16" s="0"/>
      <c r="WFS16" s="0"/>
      <c r="WFT16" s="0"/>
      <c r="WFU16" s="0"/>
      <c r="WFV16" s="0"/>
      <c r="WFW16" s="0"/>
      <c r="WFX16" s="0"/>
      <c r="WFY16" s="0"/>
      <c r="WFZ16" s="0"/>
      <c r="WGA16" s="0"/>
      <c r="WGB16" s="0"/>
      <c r="WGC16" s="0"/>
      <c r="WGD16" s="0"/>
      <c r="WGE16" s="0"/>
      <c r="WGF16" s="0"/>
      <c r="WGG16" s="0"/>
      <c r="WGH16" s="0"/>
      <c r="WGI16" s="0"/>
      <c r="WGJ16" s="0"/>
      <c r="WGK16" s="0"/>
      <c r="WGL16" s="0"/>
      <c r="WGM16" s="0"/>
      <c r="WGN16" s="0"/>
      <c r="WGO16" s="0"/>
      <c r="WGP16" s="0"/>
      <c r="WGQ16" s="0"/>
      <c r="WGR16" s="0"/>
      <c r="WGS16" s="0"/>
      <c r="WGT16" s="0"/>
      <c r="WGU16" s="0"/>
      <c r="WGV16" s="0"/>
      <c r="WGW16" s="0"/>
      <c r="WGX16" s="0"/>
      <c r="WGY16" s="0"/>
      <c r="WGZ16" s="0"/>
      <c r="WHA16" s="0"/>
      <c r="WHB16" s="0"/>
      <c r="WHC16" s="0"/>
      <c r="WHD16" s="0"/>
      <c r="WHE16" s="0"/>
      <c r="WHF16" s="0"/>
      <c r="WHG16" s="0"/>
      <c r="WHH16" s="0"/>
      <c r="WHI16" s="0"/>
      <c r="WHJ16" s="0"/>
      <c r="WHK16" s="0"/>
      <c r="WHL16" s="0"/>
      <c r="WHM16" s="0"/>
      <c r="WHN16" s="0"/>
      <c r="WHO16" s="0"/>
      <c r="WHP16" s="0"/>
      <c r="WHQ16" s="0"/>
      <c r="WHR16" s="0"/>
      <c r="WHS16" s="0"/>
      <c r="WHT16" s="0"/>
      <c r="WHU16" s="0"/>
      <c r="WHV16" s="0"/>
      <c r="WHW16" s="0"/>
      <c r="WHX16" s="0"/>
      <c r="WHY16" s="0"/>
      <c r="WHZ16" s="0"/>
      <c r="WIA16" s="0"/>
      <c r="WIB16" s="0"/>
      <c r="WIC16" s="0"/>
      <c r="WID16" s="0"/>
      <c r="WIE16" s="0"/>
      <c r="WIF16" s="0"/>
      <c r="WIG16" s="0"/>
      <c r="WIH16" s="0"/>
      <c r="WII16" s="0"/>
      <c r="WIJ16" s="0"/>
      <c r="WIK16" s="0"/>
      <c r="WIL16" s="0"/>
      <c r="WIM16" s="0"/>
      <c r="WIN16" s="0"/>
      <c r="WIO16" s="0"/>
      <c r="WIP16" s="0"/>
      <c r="WIQ16" s="0"/>
      <c r="WIR16" s="0"/>
      <c r="WIS16" s="0"/>
      <c r="WIT16" s="0"/>
      <c r="WIU16" s="0"/>
      <c r="WIV16" s="0"/>
      <c r="WIW16" s="0"/>
      <c r="WIX16" s="0"/>
      <c r="WIY16" s="0"/>
      <c r="WIZ16" s="0"/>
      <c r="WJA16" s="0"/>
      <c r="WJB16" s="0"/>
      <c r="WJC16" s="0"/>
      <c r="WJD16" s="0"/>
      <c r="WJE16" s="0"/>
      <c r="WJF16" s="0"/>
      <c r="WJG16" s="0"/>
      <c r="WJH16" s="0"/>
      <c r="WJI16" s="0"/>
      <c r="WJJ16" s="0"/>
      <c r="WJK16" s="0"/>
      <c r="WJL16" s="0"/>
      <c r="WJM16" s="0"/>
      <c r="WJN16" s="0"/>
      <c r="WJO16" s="0"/>
      <c r="WJP16" s="0"/>
      <c r="WJQ16" s="0"/>
      <c r="WJR16" s="0"/>
      <c r="WJS16" s="0"/>
      <c r="WJT16" s="0"/>
      <c r="WJU16" s="0"/>
      <c r="WJV16" s="0"/>
      <c r="WJW16" s="0"/>
      <c r="WJX16" s="0"/>
      <c r="WJY16" s="0"/>
      <c r="WJZ16" s="0"/>
      <c r="WKA16" s="0"/>
      <c r="WKB16" s="0"/>
      <c r="WKC16" s="0"/>
      <c r="WKD16" s="0"/>
      <c r="WKE16" s="0"/>
      <c r="WKF16" s="0"/>
      <c r="WKG16" s="0"/>
      <c r="WKH16" s="0"/>
      <c r="WKI16" s="0"/>
      <c r="WKJ16" s="0"/>
      <c r="WKK16" s="0"/>
      <c r="WKL16" s="0"/>
      <c r="WKM16" s="0"/>
      <c r="WKN16" s="0"/>
      <c r="WKO16" s="0"/>
      <c r="WKP16" s="0"/>
      <c r="WKQ16" s="0"/>
      <c r="WKR16" s="0"/>
      <c r="WKS16" s="0"/>
      <c r="WKT16" s="0"/>
      <c r="WKU16" s="0"/>
      <c r="WKV16" s="0"/>
      <c r="WKW16" s="0"/>
      <c r="WKX16" s="0"/>
      <c r="WKY16" s="0"/>
      <c r="WKZ16" s="0"/>
      <c r="WLA16" s="0"/>
      <c r="WLB16" s="0"/>
      <c r="WLC16" s="0"/>
      <c r="WLD16" s="0"/>
      <c r="WLE16" s="0"/>
      <c r="WLF16" s="0"/>
      <c r="WLG16" s="0"/>
      <c r="WLH16" s="0"/>
      <c r="WLI16" s="0"/>
      <c r="WLJ16" s="0"/>
      <c r="WLK16" s="0"/>
      <c r="WLL16" s="0"/>
      <c r="WLM16" s="0"/>
      <c r="WLN16" s="0"/>
      <c r="WLO16" s="0"/>
      <c r="WLP16" s="0"/>
      <c r="WLQ16" s="0"/>
      <c r="WLR16" s="0"/>
      <c r="WLS16" s="0"/>
      <c r="WLT16" s="0"/>
      <c r="WLU16" s="0"/>
      <c r="WLV16" s="0"/>
      <c r="WLW16" s="0"/>
      <c r="WLX16" s="0"/>
      <c r="WLY16" s="0"/>
      <c r="WLZ16" s="0"/>
      <c r="WMA16" s="0"/>
      <c r="WMB16" s="0"/>
      <c r="WMC16" s="0"/>
      <c r="WMD16" s="0"/>
      <c r="WME16" s="0"/>
      <c r="WMF16" s="0"/>
      <c r="WMG16" s="0"/>
      <c r="WMH16" s="0"/>
      <c r="WMI16" s="0"/>
      <c r="WMJ16" s="0"/>
      <c r="WMK16" s="0"/>
      <c r="WML16" s="0"/>
      <c r="WMM16" s="0"/>
      <c r="WMN16" s="0"/>
      <c r="WMO16" s="0"/>
      <c r="WMP16" s="0"/>
      <c r="WMQ16" s="0"/>
      <c r="WMR16" s="0"/>
      <c r="WMS16" s="0"/>
      <c r="WMT16" s="0"/>
      <c r="WMU16" s="0"/>
      <c r="WMV16" s="0"/>
      <c r="WMW16" s="0"/>
      <c r="WMX16" s="0"/>
      <c r="WMY16" s="0"/>
      <c r="WMZ16" s="0"/>
      <c r="WNA16" s="0"/>
      <c r="WNB16" s="0"/>
      <c r="WNC16" s="0"/>
      <c r="WND16" s="0"/>
      <c r="WNE16" s="0"/>
      <c r="WNF16" s="0"/>
      <c r="WNG16" s="0"/>
      <c r="WNH16" s="0"/>
      <c r="WNI16" s="0"/>
      <c r="WNJ16" s="0"/>
      <c r="WNK16" s="0"/>
      <c r="WNL16" s="0"/>
      <c r="WNM16" s="0"/>
      <c r="WNN16" s="0"/>
      <c r="WNO16" s="0"/>
      <c r="WNP16" s="0"/>
      <c r="WNQ16" s="0"/>
      <c r="WNR16" s="0"/>
      <c r="WNS16" s="0"/>
      <c r="WNT16" s="0"/>
      <c r="WNU16" s="0"/>
      <c r="WNV16" s="0"/>
      <c r="WNW16" s="0"/>
      <c r="WNX16" s="0"/>
      <c r="WNY16" s="0"/>
      <c r="WNZ16" s="0"/>
      <c r="WOA16" s="0"/>
      <c r="WOB16" s="0"/>
      <c r="WOC16" s="0"/>
      <c r="WOD16" s="0"/>
      <c r="WOE16" s="0"/>
      <c r="WOF16" s="0"/>
      <c r="WOG16" s="0"/>
      <c r="WOH16" s="0"/>
      <c r="WOI16" s="0"/>
      <c r="WOJ16" s="0"/>
      <c r="WOK16" s="0"/>
      <c r="WOL16" s="0"/>
      <c r="WOM16" s="0"/>
      <c r="WON16" s="0"/>
      <c r="WOO16" s="0"/>
      <c r="WOP16" s="0"/>
      <c r="WOQ16" s="0"/>
      <c r="WOR16" s="0"/>
      <c r="WOS16" s="0"/>
      <c r="WOT16" s="0"/>
      <c r="WOU16" s="0"/>
      <c r="WOV16" s="0"/>
      <c r="WOW16" s="0"/>
      <c r="WOX16" s="0"/>
      <c r="WOY16" s="0"/>
      <c r="WOZ16" s="0"/>
      <c r="WPA16" s="0"/>
      <c r="WPB16" s="0"/>
      <c r="WPC16" s="0"/>
      <c r="WPD16" s="0"/>
      <c r="WPE16" s="0"/>
      <c r="WPF16" s="0"/>
      <c r="WPG16" s="0"/>
      <c r="WPH16" s="0"/>
      <c r="WPI16" s="0"/>
      <c r="WPJ16" s="0"/>
      <c r="WPK16" s="0"/>
      <c r="WPL16" s="0"/>
      <c r="WPM16" s="0"/>
      <c r="WPN16" s="0"/>
      <c r="WPO16" s="0"/>
      <c r="WPP16" s="0"/>
      <c r="WPQ16" s="0"/>
      <c r="WPR16" s="0"/>
      <c r="WPS16" s="0"/>
      <c r="WPT16" s="0"/>
      <c r="WPU16" s="0"/>
      <c r="WPV16" s="0"/>
      <c r="WPW16" s="0"/>
      <c r="WPX16" s="0"/>
      <c r="WPY16" s="0"/>
      <c r="WPZ16" s="0"/>
      <c r="WQA16" s="0"/>
      <c r="WQB16" s="0"/>
      <c r="WQC16" s="0"/>
      <c r="WQD16" s="0"/>
      <c r="WQE16" s="0"/>
      <c r="WQF16" s="0"/>
      <c r="WQG16" s="0"/>
      <c r="WQH16" s="0"/>
      <c r="WQI16" s="0"/>
      <c r="WQJ16" s="0"/>
      <c r="WQK16" s="0"/>
      <c r="WQL16" s="0"/>
      <c r="WQM16" s="0"/>
      <c r="WQN16" s="0"/>
      <c r="WQO16" s="0"/>
      <c r="WQP16" s="0"/>
      <c r="WQQ16" s="0"/>
      <c r="WQR16" s="0"/>
      <c r="WQS16" s="0"/>
      <c r="WQT16" s="0"/>
      <c r="WQU16" s="0"/>
      <c r="WQV16" s="0"/>
      <c r="WQW16" s="0"/>
      <c r="WQX16" s="0"/>
      <c r="WQY16" s="0"/>
      <c r="WQZ16" s="0"/>
      <c r="WRA16" s="0"/>
      <c r="WRB16" s="0"/>
      <c r="WRC16" s="0"/>
      <c r="WRD16" s="0"/>
      <c r="WRE16" s="0"/>
      <c r="WRF16" s="0"/>
      <c r="WRG16" s="0"/>
      <c r="WRH16" s="0"/>
      <c r="WRI16" s="0"/>
      <c r="WRJ16" s="0"/>
      <c r="WRK16" s="0"/>
      <c r="WRL16" s="0"/>
      <c r="WRM16" s="0"/>
      <c r="WRN16" s="0"/>
      <c r="WRO16" s="0"/>
      <c r="WRP16" s="0"/>
      <c r="WRQ16" s="0"/>
      <c r="WRR16" s="0"/>
      <c r="WRS16" s="0"/>
      <c r="WRT16" s="0"/>
      <c r="WRU16" s="0"/>
      <c r="WRV16" s="0"/>
      <c r="WRW16" s="0"/>
      <c r="WRX16" s="0"/>
      <c r="WRY16" s="0"/>
      <c r="WRZ16" s="0"/>
      <c r="WSA16" s="0"/>
      <c r="WSB16" s="0"/>
      <c r="WSC16" s="0"/>
      <c r="WSD16" s="0"/>
      <c r="WSE16" s="0"/>
      <c r="WSF16" s="0"/>
      <c r="WSG16" s="0"/>
      <c r="WSH16" s="0"/>
      <c r="WSI16" s="0"/>
      <c r="WSJ16" s="0"/>
      <c r="WSK16" s="0"/>
      <c r="WSL16" s="0"/>
      <c r="WSM16" s="0"/>
      <c r="WSN16" s="0"/>
      <c r="WSO16" s="0"/>
      <c r="WSP16" s="0"/>
      <c r="WSQ16" s="0"/>
      <c r="WSR16" s="0"/>
      <c r="WSS16" s="0"/>
      <c r="WST16" s="0"/>
      <c r="WSU16" s="0"/>
      <c r="WSV16" s="0"/>
      <c r="WSW16" s="0"/>
      <c r="WSX16" s="0"/>
      <c r="WSY16" s="0"/>
      <c r="WSZ16" s="0"/>
      <c r="WTA16" s="0"/>
      <c r="WTB16" s="0"/>
      <c r="WTC16" s="0"/>
      <c r="WTD16" s="0"/>
      <c r="WTE16" s="0"/>
      <c r="WTF16" s="0"/>
      <c r="WTG16" s="0"/>
      <c r="WTH16" s="0"/>
      <c r="WTI16" s="0"/>
      <c r="WTJ16" s="0"/>
      <c r="WTK16" s="0"/>
      <c r="WTL16" s="0"/>
      <c r="WTM16" s="0"/>
      <c r="WTN16" s="0"/>
      <c r="WTO16" s="0"/>
      <c r="WTP16" s="0"/>
      <c r="WTQ16" s="0"/>
      <c r="WTR16" s="0"/>
      <c r="WTS16" s="0"/>
      <c r="WTT16" s="0"/>
      <c r="WTU16" s="0"/>
      <c r="WTV16" s="0"/>
      <c r="WTW16" s="0"/>
      <c r="WTX16" s="0"/>
      <c r="WTY16" s="0"/>
      <c r="WTZ16" s="0"/>
      <c r="WUA16" s="0"/>
      <c r="WUB16" s="0"/>
      <c r="WUC16" s="0"/>
      <c r="WUD16" s="0"/>
      <c r="WUE16" s="0"/>
      <c r="WUF16" s="0"/>
      <c r="WUG16" s="0"/>
      <c r="WUH16" s="0"/>
      <c r="WUI16" s="0"/>
      <c r="WUJ16" s="0"/>
      <c r="WUK16" s="0"/>
      <c r="WUL16" s="0"/>
      <c r="WUM16" s="0"/>
      <c r="WUN16" s="0"/>
      <c r="WUO16" s="0"/>
      <c r="WUP16" s="0"/>
      <c r="WUQ16" s="0"/>
      <c r="WUR16" s="0"/>
      <c r="WUS16" s="0"/>
      <c r="WUT16" s="0"/>
      <c r="WUU16" s="0"/>
      <c r="WUV16" s="0"/>
      <c r="WUW16" s="0"/>
      <c r="WUX16" s="0"/>
      <c r="WUY16" s="0"/>
      <c r="WUZ16" s="0"/>
      <c r="WVA16" s="0"/>
      <c r="WVB16" s="0"/>
      <c r="WVC16" s="0"/>
      <c r="WVD16" s="0"/>
      <c r="WVE16" s="0"/>
      <c r="WVF16" s="0"/>
      <c r="WVG16" s="0"/>
      <c r="WVH16" s="0"/>
      <c r="WVI16" s="0"/>
      <c r="WVJ16" s="0"/>
      <c r="WVK16" s="0"/>
      <c r="WVL16" s="0"/>
      <c r="WVM16" s="0"/>
      <c r="WVN16" s="0"/>
      <c r="WVO16" s="0"/>
      <c r="WVP16" s="0"/>
      <c r="WVQ16" s="0"/>
      <c r="WVR16" s="0"/>
      <c r="WVS16" s="0"/>
      <c r="WVT16" s="0"/>
      <c r="WVU16" s="0"/>
      <c r="WVV16" s="0"/>
      <c r="WVW16" s="0"/>
      <c r="WVX16" s="0"/>
      <c r="WVY16" s="0"/>
      <c r="WVZ16" s="0"/>
      <c r="WWA16" s="0"/>
      <c r="WWB16" s="0"/>
      <c r="WWC16" s="0"/>
      <c r="WWD16" s="0"/>
      <c r="WWE16" s="0"/>
      <c r="WWF16" s="0"/>
      <c r="WWG16" s="0"/>
      <c r="WWH16" s="0"/>
      <c r="WWI16" s="0"/>
      <c r="WWJ16" s="0"/>
      <c r="WWK16" s="0"/>
      <c r="WWL16" s="0"/>
      <c r="WWM16" s="0"/>
      <c r="WWN16" s="0"/>
      <c r="WWO16" s="0"/>
      <c r="WWP16" s="0"/>
      <c r="WWQ16" s="0"/>
      <c r="WWR16" s="0"/>
      <c r="WWS16" s="0"/>
      <c r="WWT16" s="0"/>
      <c r="WWU16" s="0"/>
      <c r="WWV16" s="0"/>
      <c r="WWW16" s="0"/>
      <c r="WWX16" s="0"/>
      <c r="WWY16" s="0"/>
      <c r="WWZ16" s="0"/>
      <c r="WXA16" s="0"/>
      <c r="WXB16" s="0"/>
      <c r="WXC16" s="0"/>
      <c r="WXD16" s="0"/>
      <c r="WXE16" s="0"/>
      <c r="WXF16" s="0"/>
      <c r="WXG16" s="0"/>
      <c r="WXH16" s="0"/>
      <c r="WXI16" s="0"/>
      <c r="WXJ16" s="0"/>
      <c r="WXK16" s="0"/>
      <c r="WXL16" s="0"/>
      <c r="WXM16" s="0"/>
      <c r="WXN16" s="0"/>
      <c r="WXO16" s="0"/>
      <c r="WXP16" s="0"/>
      <c r="WXQ16" s="0"/>
      <c r="WXR16" s="0"/>
      <c r="WXS16" s="0"/>
      <c r="WXT16" s="0"/>
      <c r="WXU16" s="0"/>
      <c r="WXV16" s="0"/>
      <c r="WXW16" s="0"/>
      <c r="WXX16" s="0"/>
      <c r="WXY16" s="0"/>
      <c r="WXZ16" s="0"/>
      <c r="WYA16" s="0"/>
      <c r="WYB16" s="0"/>
      <c r="WYC16" s="0"/>
      <c r="WYD16" s="0"/>
      <c r="WYE16" s="0"/>
      <c r="WYF16" s="0"/>
      <c r="WYG16" s="0"/>
      <c r="WYH16" s="0"/>
      <c r="WYI16" s="0"/>
      <c r="WYJ16" s="0"/>
      <c r="WYK16" s="0"/>
      <c r="WYL16" s="0"/>
      <c r="WYM16" s="0"/>
      <c r="WYN16" s="0"/>
      <c r="WYO16" s="0"/>
      <c r="WYP16" s="0"/>
      <c r="WYQ16" s="0"/>
      <c r="WYR16" s="0"/>
      <c r="WYS16" s="0"/>
      <c r="WYT16" s="0"/>
      <c r="WYU16" s="0"/>
      <c r="WYV16" s="0"/>
      <c r="WYW16" s="0"/>
      <c r="WYX16" s="0"/>
      <c r="WYY16" s="0"/>
      <c r="WYZ16" s="0"/>
      <c r="WZA16" s="0"/>
      <c r="WZB16" s="0"/>
      <c r="WZC16" s="0"/>
      <c r="WZD16" s="0"/>
      <c r="WZE16" s="0"/>
      <c r="WZF16" s="0"/>
      <c r="WZG16" s="0"/>
      <c r="WZH16" s="0"/>
      <c r="WZI16" s="0"/>
      <c r="WZJ16" s="0"/>
      <c r="WZK16" s="0"/>
      <c r="WZL16" s="0"/>
      <c r="WZM16" s="0"/>
      <c r="WZN16" s="0"/>
      <c r="WZO16" s="0"/>
      <c r="WZP16" s="0"/>
      <c r="WZQ16" s="0"/>
      <c r="WZR16" s="0"/>
      <c r="WZS16" s="0"/>
      <c r="WZT16" s="0"/>
      <c r="WZU16" s="0"/>
      <c r="WZV16" s="0"/>
      <c r="WZW16" s="0"/>
      <c r="WZX16" s="0"/>
      <c r="WZY16" s="0"/>
      <c r="WZZ16" s="0"/>
      <c r="XAA16" s="0"/>
      <c r="XAB16" s="0"/>
      <c r="XAC16" s="0"/>
      <c r="XAD16" s="0"/>
      <c r="XAE16" s="0"/>
      <c r="XAF16" s="0"/>
      <c r="XAG16" s="0"/>
      <c r="XAH16" s="0"/>
      <c r="XAI16" s="0"/>
      <c r="XAJ16" s="0"/>
      <c r="XAK16" s="0"/>
      <c r="XAL16" s="0"/>
      <c r="XAM16" s="0"/>
      <c r="XAN16" s="0"/>
      <c r="XAO16" s="0"/>
      <c r="XAP16" s="0"/>
      <c r="XAQ16" s="0"/>
      <c r="XAR16" s="0"/>
      <c r="XAS16" s="0"/>
      <c r="XAT16" s="0"/>
      <c r="XAU16" s="0"/>
      <c r="XAV16" s="0"/>
      <c r="XAW16" s="0"/>
      <c r="XAX16" s="0"/>
      <c r="XAY16" s="0"/>
      <c r="XAZ16" s="0"/>
      <c r="XBA16" s="0"/>
      <c r="XBB16" s="0"/>
      <c r="XBC16" s="0"/>
      <c r="XBD16" s="0"/>
      <c r="XBE16" s="0"/>
      <c r="XBF16" s="0"/>
      <c r="XBG16" s="0"/>
      <c r="XBH16" s="0"/>
      <c r="XBI16" s="0"/>
      <c r="XBJ16" s="0"/>
      <c r="XBK16" s="0"/>
      <c r="XBL16" s="0"/>
      <c r="XBM16" s="0"/>
      <c r="XBN16" s="0"/>
      <c r="XBO16" s="0"/>
      <c r="XBP16" s="0"/>
      <c r="XBQ16" s="0"/>
      <c r="XBR16" s="0"/>
      <c r="XBS16" s="0"/>
      <c r="XBT16" s="0"/>
      <c r="XBU16" s="0"/>
      <c r="XBV16" s="0"/>
      <c r="XBW16" s="0"/>
      <c r="XBX16" s="0"/>
      <c r="XBY16" s="0"/>
      <c r="XBZ16" s="0"/>
      <c r="XCA16" s="0"/>
      <c r="XCB16" s="0"/>
      <c r="XCC16" s="0"/>
      <c r="XCD16" s="0"/>
      <c r="XCE16" s="0"/>
      <c r="XCF16" s="0"/>
      <c r="XCG16" s="0"/>
      <c r="XCH16" s="0"/>
      <c r="XCI16" s="0"/>
      <c r="XCJ16" s="0"/>
      <c r="XCK16" s="0"/>
      <c r="XCL16" s="0"/>
      <c r="XCM16" s="0"/>
      <c r="XCN16" s="0"/>
      <c r="XCO16" s="0"/>
      <c r="XCP16" s="0"/>
      <c r="XCQ16" s="0"/>
      <c r="XCR16" s="0"/>
      <c r="XCS16" s="0"/>
      <c r="XCT16" s="0"/>
      <c r="XCU16" s="0"/>
      <c r="XCV16" s="0"/>
      <c r="XCW16" s="0"/>
      <c r="XCX16" s="0"/>
      <c r="XCY16" s="0"/>
      <c r="XCZ16" s="0"/>
      <c r="XDA16" s="0"/>
      <c r="XDB16" s="0"/>
      <c r="XDC16" s="0"/>
      <c r="XDD16" s="0"/>
      <c r="XDE16" s="0"/>
      <c r="XDF16" s="0"/>
      <c r="XDG16" s="0"/>
      <c r="XDH16" s="0"/>
      <c r="XDI16" s="0"/>
      <c r="XDJ16" s="0"/>
      <c r="XDK16" s="0"/>
      <c r="XDL16" s="0"/>
      <c r="XDM16" s="0"/>
      <c r="XDN16" s="0"/>
      <c r="XDO16" s="0"/>
      <c r="XDP16" s="0"/>
      <c r="XDQ16" s="0"/>
      <c r="XDR16" s="0"/>
      <c r="XDS16" s="0"/>
      <c r="XDT16" s="0"/>
      <c r="XDU16" s="0"/>
      <c r="XDV16" s="0"/>
      <c r="XDW16" s="0"/>
      <c r="XDX16" s="0"/>
      <c r="XDY16" s="0"/>
      <c r="XDZ16" s="0"/>
      <c r="XEA16" s="0"/>
      <c r="XEB16" s="0"/>
      <c r="XEC16" s="0"/>
      <c r="XED16" s="0"/>
      <c r="XEE16" s="0"/>
      <c r="XEF16" s="0"/>
      <c r="XEG16" s="0"/>
      <c r="XEH16" s="0"/>
      <c r="XEI16" s="0"/>
      <c r="XEJ16" s="0"/>
      <c r="XEK16" s="0"/>
      <c r="XEL16" s="0"/>
      <c r="XEM16" s="0"/>
      <c r="XEN16" s="0"/>
      <c r="XEO16" s="0"/>
      <c r="XEP16" s="0"/>
      <c r="XEQ16" s="0"/>
      <c r="XER16" s="0"/>
      <c r="XES16" s="0"/>
      <c r="XET16" s="0"/>
      <c r="XEU16" s="0"/>
      <c r="XEV16" s="0"/>
      <c r="XEW16" s="0"/>
      <c r="XEX16" s="0"/>
      <c r="XEY16" s="0"/>
      <c r="XEZ16" s="0"/>
      <c r="XFA16" s="0"/>
      <c r="XFB16" s="0"/>
      <c r="XFC16" s="0"/>
      <c r="XFD16" s="0"/>
    </row>
    <row r="17" customFormat="false" ht="15" hidden="true" customHeight="false" outlineLevel="0" collapsed="false">
      <c r="A17" s="0"/>
      <c r="B17" s="0"/>
      <c r="C17" s="433" t="s">
        <v>769</v>
      </c>
      <c r="D17" s="433"/>
      <c r="E17" s="434"/>
      <c r="F17" s="456"/>
      <c r="G17" s="434"/>
      <c r="H17" s="0"/>
      <c r="I17" s="0"/>
      <c r="J17" s="0"/>
      <c r="K17" s="0"/>
      <c r="L17" s="0"/>
      <c r="M17" s="0"/>
      <c r="N17" s="0"/>
      <c r="O17" s="0"/>
      <c r="P17" s="0"/>
      <c r="Q17" s="0"/>
      <c r="R17" s="0"/>
      <c r="S17" s="0"/>
      <c r="T17" s="0"/>
      <c r="U17" s="0"/>
      <c r="V17" s="0"/>
      <c r="W17" s="0"/>
      <c r="X17" s="0"/>
      <c r="Y17" s="0"/>
      <c r="Z17" s="0"/>
      <c r="AA17" s="0"/>
      <c r="AB17" s="0"/>
      <c r="AC17" s="0"/>
      <c r="AD17" s="0"/>
      <c r="AE17" s="0"/>
      <c r="AF17" s="0"/>
      <c r="AG17" s="0"/>
      <c r="AH17" s="0"/>
      <c r="AI17" s="0"/>
      <c r="AJ17" s="0"/>
      <c r="AK17" s="0"/>
      <c r="AL17" s="0"/>
      <c r="AM17" s="0"/>
      <c r="AN17" s="0"/>
      <c r="AO17" s="0"/>
      <c r="AP17" s="0"/>
      <c r="AQ17" s="0"/>
      <c r="AR17" s="0"/>
      <c r="AS17" s="0"/>
      <c r="AT17" s="0"/>
      <c r="AU17" s="0"/>
      <c r="AV17" s="0"/>
      <c r="AW17" s="0"/>
      <c r="AX17" s="0"/>
      <c r="AY17" s="0"/>
      <c r="AZ17" s="0"/>
      <c r="BA17" s="0"/>
      <c r="BB17" s="0"/>
      <c r="BC17" s="0"/>
      <c r="BD17" s="0"/>
      <c r="BE17" s="0"/>
      <c r="BF17" s="0"/>
      <c r="BG17" s="0"/>
      <c r="BH17" s="0"/>
      <c r="BI17" s="0"/>
      <c r="BJ17" s="0"/>
      <c r="BK17" s="0"/>
      <c r="BL17" s="0"/>
      <c r="BM17" s="0"/>
      <c r="BN17" s="0"/>
      <c r="BO17" s="0"/>
      <c r="BP17" s="0"/>
      <c r="BQ17" s="0"/>
      <c r="BR17" s="0"/>
      <c r="BS17" s="0"/>
      <c r="BT17" s="0"/>
      <c r="BU17" s="0"/>
      <c r="BV17" s="0"/>
      <c r="BW17" s="0"/>
      <c r="BX17" s="0"/>
      <c r="BY17" s="0"/>
      <c r="BZ17" s="0"/>
      <c r="CA17" s="0"/>
      <c r="CB17" s="0"/>
      <c r="CC17" s="0"/>
      <c r="CD17" s="0"/>
      <c r="CE17" s="0"/>
      <c r="CF17" s="0"/>
      <c r="CG17" s="0"/>
      <c r="CH17" s="0"/>
      <c r="CI17" s="0"/>
      <c r="CJ17" s="0"/>
      <c r="CK17" s="0"/>
      <c r="CL17" s="0"/>
      <c r="CM17" s="0"/>
      <c r="CN17" s="0"/>
      <c r="CO17" s="0"/>
      <c r="CP17" s="0"/>
      <c r="CQ17" s="0"/>
      <c r="CR17" s="0"/>
      <c r="CS17" s="0"/>
      <c r="CT17" s="0"/>
      <c r="CU17" s="0"/>
      <c r="CV17" s="0"/>
      <c r="CW17" s="0"/>
      <c r="CX17" s="0"/>
      <c r="CY17" s="0"/>
      <c r="CZ17" s="0"/>
      <c r="DA17" s="0"/>
      <c r="DB17" s="0"/>
      <c r="DC17" s="0"/>
      <c r="DD17" s="0"/>
      <c r="DE17" s="0"/>
      <c r="DF17" s="0"/>
      <c r="DG17" s="0"/>
      <c r="DH17" s="0"/>
      <c r="DI17" s="0"/>
      <c r="DJ17" s="0"/>
      <c r="DK17" s="0"/>
      <c r="DL17" s="0"/>
      <c r="DM17" s="0"/>
      <c r="DN17" s="0"/>
      <c r="DO17" s="0"/>
      <c r="DP17" s="0"/>
      <c r="DQ17" s="0"/>
      <c r="DR17" s="0"/>
      <c r="DS17" s="0"/>
      <c r="DT17" s="0"/>
      <c r="DU17" s="0"/>
      <c r="DV17" s="0"/>
      <c r="DW17" s="0"/>
      <c r="DX17" s="0"/>
      <c r="DY17" s="0"/>
      <c r="DZ17" s="0"/>
      <c r="EA17" s="0"/>
      <c r="EB17" s="0"/>
      <c r="EC17" s="0"/>
      <c r="ED17" s="0"/>
      <c r="EE17" s="0"/>
      <c r="EF17" s="0"/>
      <c r="EG17" s="0"/>
      <c r="EH17" s="0"/>
      <c r="EI17" s="0"/>
      <c r="EJ17" s="0"/>
      <c r="EK17" s="0"/>
      <c r="EL17" s="0"/>
      <c r="EM17" s="0"/>
      <c r="EN17" s="0"/>
      <c r="EO17" s="0"/>
      <c r="EP17" s="0"/>
      <c r="EQ17" s="0"/>
      <c r="ER17" s="0"/>
      <c r="ES17" s="0"/>
      <c r="ET17" s="0"/>
      <c r="EU17" s="0"/>
      <c r="EV17" s="0"/>
      <c r="EW17" s="0"/>
      <c r="EX17" s="0"/>
      <c r="EY17" s="0"/>
      <c r="EZ17" s="0"/>
      <c r="FA17" s="0"/>
      <c r="FB17" s="0"/>
      <c r="FC17" s="0"/>
      <c r="FD17" s="0"/>
      <c r="FE17" s="0"/>
      <c r="FF17" s="0"/>
      <c r="FG17" s="0"/>
      <c r="FH17" s="0"/>
      <c r="FI17" s="0"/>
      <c r="FJ17" s="0"/>
      <c r="FK17" s="0"/>
      <c r="FL17" s="0"/>
      <c r="FM17" s="0"/>
      <c r="FN17" s="0"/>
      <c r="FO17" s="0"/>
      <c r="FP17" s="0"/>
      <c r="FQ17" s="0"/>
      <c r="FR17" s="0"/>
      <c r="FS17" s="0"/>
      <c r="FT17" s="0"/>
      <c r="FU17" s="0"/>
      <c r="FV17" s="0"/>
      <c r="FW17" s="0"/>
      <c r="FX17" s="0"/>
      <c r="FY17" s="0"/>
      <c r="FZ17" s="0"/>
      <c r="GA17" s="0"/>
      <c r="GB17" s="0"/>
      <c r="GC17" s="0"/>
      <c r="GD17" s="0"/>
      <c r="GE17" s="0"/>
      <c r="GF17" s="0"/>
      <c r="GG17" s="0"/>
      <c r="GH17" s="0"/>
      <c r="GI17" s="0"/>
      <c r="GJ17" s="0"/>
      <c r="GK17" s="0"/>
      <c r="GL17" s="0"/>
      <c r="GM17" s="0"/>
      <c r="GN17" s="0"/>
      <c r="GO17" s="0"/>
      <c r="GP17" s="0"/>
      <c r="GQ17" s="0"/>
      <c r="GR17" s="0"/>
      <c r="GS17" s="0"/>
      <c r="GT17" s="0"/>
      <c r="GU17" s="0"/>
      <c r="GV17" s="0"/>
      <c r="GW17" s="0"/>
      <c r="GX17" s="0"/>
      <c r="GY17" s="0"/>
      <c r="GZ17" s="0"/>
      <c r="HA17" s="0"/>
      <c r="HB17" s="0"/>
      <c r="HC17" s="0"/>
      <c r="HD17" s="0"/>
      <c r="HE17" s="0"/>
      <c r="HF17" s="0"/>
      <c r="HG17" s="0"/>
      <c r="HH17" s="0"/>
      <c r="HI17" s="0"/>
      <c r="HJ17" s="0"/>
      <c r="HK17" s="0"/>
      <c r="HL17" s="0"/>
      <c r="HM17" s="0"/>
      <c r="HN17" s="0"/>
      <c r="HO17" s="0"/>
      <c r="HP17" s="0"/>
      <c r="HQ17" s="0"/>
      <c r="HR17" s="0"/>
      <c r="HS17" s="0"/>
      <c r="HT17" s="0"/>
      <c r="HU17" s="0"/>
      <c r="HV17" s="0"/>
      <c r="HW17" s="0"/>
      <c r="HX17" s="0"/>
      <c r="HY17" s="0"/>
      <c r="HZ17" s="0"/>
      <c r="IA17" s="0"/>
      <c r="IB17" s="0"/>
      <c r="IC17" s="0"/>
      <c r="ID17" s="0"/>
      <c r="IE17" s="0"/>
      <c r="IF17" s="0"/>
      <c r="IG17" s="0"/>
      <c r="IH17" s="0"/>
      <c r="II17" s="0"/>
      <c r="IJ17" s="0"/>
      <c r="IK17" s="0"/>
      <c r="IL17" s="0"/>
      <c r="IM17" s="0"/>
      <c r="IN17" s="0"/>
      <c r="IO17" s="0"/>
      <c r="IP17" s="0"/>
      <c r="IQ17" s="0"/>
      <c r="IR17" s="0"/>
      <c r="IS17" s="0"/>
      <c r="IT17" s="0"/>
      <c r="IU17" s="0"/>
      <c r="IV17" s="0"/>
      <c r="IW17" s="0"/>
      <c r="IX17" s="0"/>
      <c r="IY17" s="0"/>
      <c r="IZ17" s="0"/>
      <c r="JA17" s="0"/>
      <c r="JB17" s="0"/>
      <c r="JC17" s="0"/>
      <c r="JD17" s="0"/>
      <c r="JE17" s="0"/>
      <c r="JF17" s="0"/>
      <c r="JG17" s="0"/>
      <c r="JH17" s="0"/>
      <c r="JI17" s="0"/>
      <c r="JJ17" s="0"/>
      <c r="JK17" s="0"/>
      <c r="JL17" s="0"/>
      <c r="JM17" s="0"/>
      <c r="JN17" s="0"/>
      <c r="JO17" s="0"/>
      <c r="JP17" s="0"/>
      <c r="JQ17" s="0"/>
      <c r="JR17" s="0"/>
      <c r="JS17" s="0"/>
      <c r="JT17" s="0"/>
      <c r="JU17" s="0"/>
      <c r="JV17" s="0"/>
      <c r="JW17" s="0"/>
      <c r="JX17" s="0"/>
      <c r="JY17" s="0"/>
      <c r="JZ17" s="0"/>
      <c r="KA17" s="0"/>
      <c r="KB17" s="0"/>
      <c r="KC17" s="0"/>
      <c r="KD17" s="0"/>
      <c r="KE17" s="0"/>
      <c r="KF17" s="0"/>
      <c r="KG17" s="0"/>
      <c r="KH17" s="0"/>
      <c r="KI17" s="0"/>
      <c r="KJ17" s="0"/>
      <c r="KK17" s="0"/>
      <c r="KL17" s="0"/>
      <c r="KM17" s="0"/>
      <c r="KN17" s="0"/>
      <c r="KO17" s="0"/>
      <c r="KP17" s="0"/>
      <c r="KQ17" s="0"/>
      <c r="KR17" s="0"/>
      <c r="KS17" s="0"/>
      <c r="KT17" s="0"/>
      <c r="KU17" s="0"/>
      <c r="KV17" s="0"/>
      <c r="KW17" s="0"/>
      <c r="KX17" s="0"/>
      <c r="KY17" s="0"/>
      <c r="KZ17" s="0"/>
      <c r="LA17" s="0"/>
      <c r="LB17" s="0"/>
      <c r="LC17" s="0"/>
      <c r="LD17" s="0"/>
      <c r="LE17" s="0"/>
      <c r="LF17" s="0"/>
      <c r="LG17" s="0"/>
      <c r="LH17" s="0"/>
      <c r="LI17" s="0"/>
      <c r="LJ17" s="0"/>
      <c r="LK17" s="0"/>
      <c r="LL17" s="0"/>
      <c r="LM17" s="0"/>
      <c r="LN17" s="0"/>
      <c r="LO17" s="0"/>
      <c r="LP17" s="0"/>
      <c r="LQ17" s="0"/>
      <c r="LR17" s="0"/>
      <c r="LS17" s="0"/>
      <c r="LT17" s="0"/>
      <c r="LU17" s="0"/>
      <c r="LV17" s="0"/>
      <c r="LW17" s="0"/>
      <c r="LX17" s="0"/>
      <c r="LY17" s="0"/>
      <c r="LZ17" s="0"/>
      <c r="MA17" s="0"/>
      <c r="MB17" s="0"/>
      <c r="MC17" s="0"/>
      <c r="MD17" s="0"/>
      <c r="ME17" s="0"/>
      <c r="MF17" s="0"/>
      <c r="MG17" s="0"/>
      <c r="MH17" s="0"/>
      <c r="MI17" s="0"/>
      <c r="MJ17" s="0"/>
      <c r="MK17" s="0"/>
      <c r="ML17" s="0"/>
      <c r="MM17" s="0"/>
      <c r="MN17" s="0"/>
      <c r="MO17" s="0"/>
      <c r="MP17" s="0"/>
      <c r="MQ17" s="0"/>
      <c r="MR17" s="0"/>
      <c r="MS17" s="0"/>
      <c r="MT17" s="0"/>
      <c r="MU17" s="0"/>
      <c r="MV17" s="0"/>
      <c r="MW17" s="0"/>
      <c r="MX17" s="0"/>
      <c r="MY17" s="0"/>
      <c r="MZ17" s="0"/>
      <c r="NA17" s="0"/>
      <c r="NB17" s="0"/>
      <c r="NC17" s="0"/>
      <c r="ND17" s="0"/>
      <c r="NE17" s="0"/>
      <c r="NF17" s="0"/>
      <c r="NG17" s="0"/>
      <c r="NH17" s="0"/>
      <c r="NI17" s="0"/>
      <c r="NJ17" s="0"/>
      <c r="NK17" s="0"/>
      <c r="NL17" s="0"/>
      <c r="NM17" s="0"/>
      <c r="NN17" s="0"/>
      <c r="NO17" s="0"/>
      <c r="NP17" s="0"/>
      <c r="NQ17" s="0"/>
      <c r="NR17" s="0"/>
      <c r="NS17" s="0"/>
      <c r="NT17" s="0"/>
      <c r="NU17" s="0"/>
      <c r="NV17" s="0"/>
      <c r="NW17" s="0"/>
      <c r="NX17" s="0"/>
      <c r="NY17" s="0"/>
      <c r="NZ17" s="0"/>
      <c r="OA17" s="0"/>
      <c r="OB17" s="0"/>
      <c r="OC17" s="0"/>
      <c r="OD17" s="0"/>
      <c r="OE17" s="0"/>
      <c r="OF17" s="0"/>
      <c r="OG17" s="0"/>
      <c r="OH17" s="0"/>
      <c r="OI17" s="0"/>
      <c r="OJ17" s="0"/>
      <c r="OK17" s="0"/>
      <c r="OL17" s="0"/>
      <c r="OM17" s="0"/>
      <c r="ON17" s="0"/>
      <c r="OO17" s="0"/>
      <c r="OP17" s="0"/>
      <c r="OQ17" s="0"/>
      <c r="OR17" s="0"/>
      <c r="OS17" s="0"/>
      <c r="OT17" s="0"/>
      <c r="OU17" s="0"/>
      <c r="OV17" s="0"/>
      <c r="OW17" s="0"/>
      <c r="OX17" s="0"/>
      <c r="OY17" s="0"/>
      <c r="OZ17" s="0"/>
      <c r="PA17" s="0"/>
      <c r="PB17" s="0"/>
      <c r="PC17" s="0"/>
      <c r="PD17" s="0"/>
      <c r="PE17" s="0"/>
      <c r="PF17" s="0"/>
      <c r="PG17" s="0"/>
      <c r="PH17" s="0"/>
      <c r="PI17" s="0"/>
      <c r="PJ17" s="0"/>
      <c r="PK17" s="0"/>
      <c r="PL17" s="0"/>
      <c r="PM17" s="0"/>
      <c r="PN17" s="0"/>
      <c r="PO17" s="0"/>
      <c r="PP17" s="0"/>
      <c r="PQ17" s="0"/>
      <c r="PR17" s="0"/>
      <c r="PS17" s="0"/>
      <c r="PT17" s="0"/>
      <c r="PU17" s="0"/>
      <c r="PV17" s="0"/>
      <c r="PW17" s="0"/>
      <c r="PX17" s="0"/>
      <c r="PY17" s="0"/>
      <c r="PZ17" s="0"/>
      <c r="QA17" s="0"/>
      <c r="QB17" s="0"/>
      <c r="QC17" s="0"/>
      <c r="QD17" s="0"/>
      <c r="QE17" s="0"/>
      <c r="QF17" s="0"/>
      <c r="QG17" s="0"/>
      <c r="QH17" s="0"/>
      <c r="QI17" s="0"/>
      <c r="QJ17" s="0"/>
      <c r="QK17" s="0"/>
      <c r="QL17" s="0"/>
      <c r="QM17" s="0"/>
      <c r="QN17" s="0"/>
      <c r="QO17" s="0"/>
      <c r="QP17" s="0"/>
      <c r="QQ17" s="0"/>
      <c r="QR17" s="0"/>
      <c r="QS17" s="0"/>
      <c r="QT17" s="0"/>
      <c r="QU17" s="0"/>
      <c r="QV17" s="0"/>
      <c r="QW17" s="0"/>
      <c r="QX17" s="0"/>
      <c r="QY17" s="0"/>
      <c r="QZ17" s="0"/>
      <c r="RA17" s="0"/>
      <c r="RB17" s="0"/>
      <c r="RC17" s="0"/>
      <c r="RD17" s="0"/>
      <c r="RE17" s="0"/>
      <c r="RF17" s="0"/>
      <c r="RG17" s="0"/>
      <c r="RH17" s="0"/>
      <c r="RI17" s="0"/>
      <c r="RJ17" s="0"/>
      <c r="RK17" s="0"/>
      <c r="RL17" s="0"/>
      <c r="RM17" s="0"/>
      <c r="RN17" s="0"/>
      <c r="RO17" s="0"/>
      <c r="RP17" s="0"/>
      <c r="RQ17" s="0"/>
      <c r="RR17" s="0"/>
      <c r="RS17" s="0"/>
      <c r="RT17" s="0"/>
      <c r="RU17" s="0"/>
      <c r="RV17" s="0"/>
      <c r="RW17" s="0"/>
      <c r="RX17" s="0"/>
      <c r="RY17" s="0"/>
      <c r="RZ17" s="0"/>
      <c r="SA17" s="0"/>
      <c r="SB17" s="0"/>
      <c r="SC17" s="0"/>
      <c r="SD17" s="0"/>
      <c r="SE17" s="0"/>
      <c r="SF17" s="0"/>
      <c r="SG17" s="0"/>
      <c r="SH17" s="0"/>
      <c r="SI17" s="0"/>
      <c r="SJ17" s="0"/>
      <c r="SK17" s="0"/>
      <c r="SL17" s="0"/>
      <c r="SM17" s="0"/>
      <c r="SN17" s="0"/>
      <c r="SO17" s="0"/>
      <c r="SP17" s="0"/>
      <c r="SQ17" s="0"/>
      <c r="SR17" s="0"/>
      <c r="SS17" s="0"/>
      <c r="ST17" s="0"/>
      <c r="SU17" s="0"/>
      <c r="SV17" s="0"/>
      <c r="SW17" s="0"/>
      <c r="SX17" s="0"/>
      <c r="SY17" s="0"/>
      <c r="SZ17" s="0"/>
      <c r="TA17" s="0"/>
      <c r="TB17" s="0"/>
      <c r="TC17" s="0"/>
      <c r="TD17" s="0"/>
      <c r="TE17" s="0"/>
      <c r="TF17" s="0"/>
      <c r="TG17" s="0"/>
      <c r="TH17" s="0"/>
      <c r="TI17" s="0"/>
      <c r="TJ17" s="0"/>
      <c r="TK17" s="0"/>
      <c r="TL17" s="0"/>
      <c r="TM17" s="0"/>
      <c r="TN17" s="0"/>
      <c r="TO17" s="0"/>
      <c r="TP17" s="0"/>
      <c r="TQ17" s="0"/>
      <c r="TR17" s="0"/>
      <c r="TS17" s="0"/>
      <c r="TT17" s="0"/>
      <c r="TU17" s="0"/>
      <c r="TV17" s="0"/>
      <c r="TW17" s="0"/>
      <c r="TX17" s="0"/>
      <c r="TY17" s="0"/>
      <c r="TZ17" s="0"/>
      <c r="UA17" s="0"/>
      <c r="UB17" s="0"/>
      <c r="UC17" s="0"/>
      <c r="UD17" s="0"/>
      <c r="UE17" s="0"/>
      <c r="UF17" s="0"/>
      <c r="UG17" s="0"/>
      <c r="UH17" s="0"/>
      <c r="UI17" s="0"/>
      <c r="UJ17" s="0"/>
      <c r="UK17" s="0"/>
      <c r="UL17" s="0"/>
      <c r="UM17" s="0"/>
      <c r="UN17" s="0"/>
      <c r="UO17" s="0"/>
      <c r="UP17" s="0"/>
      <c r="UQ17" s="0"/>
      <c r="UR17" s="0"/>
      <c r="US17" s="0"/>
      <c r="UT17" s="0"/>
      <c r="UU17" s="0"/>
      <c r="UV17" s="0"/>
      <c r="UW17" s="0"/>
      <c r="UX17" s="0"/>
      <c r="UY17" s="0"/>
      <c r="UZ17" s="0"/>
      <c r="VA17" s="0"/>
      <c r="VB17" s="0"/>
      <c r="VC17" s="0"/>
      <c r="VD17" s="0"/>
      <c r="VE17" s="0"/>
      <c r="VF17" s="0"/>
      <c r="VG17" s="0"/>
      <c r="VH17" s="0"/>
      <c r="VI17" s="0"/>
      <c r="VJ17" s="0"/>
      <c r="VK17" s="0"/>
      <c r="VL17" s="0"/>
      <c r="VM17" s="0"/>
      <c r="VN17" s="0"/>
      <c r="VO17" s="0"/>
      <c r="VP17" s="0"/>
      <c r="VQ17" s="0"/>
      <c r="VR17" s="0"/>
      <c r="VS17" s="0"/>
      <c r="VT17" s="0"/>
      <c r="VU17" s="0"/>
      <c r="VV17" s="0"/>
      <c r="VW17" s="0"/>
      <c r="VX17" s="0"/>
      <c r="VY17" s="0"/>
      <c r="VZ17" s="0"/>
      <c r="WA17" s="0"/>
      <c r="WB17" s="0"/>
      <c r="WC17" s="0"/>
      <c r="WD17" s="0"/>
      <c r="WE17" s="0"/>
      <c r="WF17" s="0"/>
      <c r="WG17" s="0"/>
      <c r="WH17" s="0"/>
      <c r="WI17" s="0"/>
      <c r="WJ17" s="0"/>
      <c r="WK17" s="0"/>
      <c r="WL17" s="0"/>
      <c r="WM17" s="0"/>
      <c r="WN17" s="0"/>
      <c r="WO17" s="0"/>
      <c r="WP17" s="0"/>
      <c r="WQ17" s="0"/>
      <c r="WR17" s="0"/>
      <c r="WS17" s="0"/>
      <c r="WT17" s="0"/>
      <c r="WU17" s="0"/>
      <c r="WV17" s="0"/>
      <c r="WW17" s="0"/>
      <c r="WX17" s="0"/>
      <c r="WY17" s="0"/>
      <c r="WZ17" s="0"/>
      <c r="XA17" s="0"/>
      <c r="XB17" s="0"/>
      <c r="XC17" s="0"/>
      <c r="XD17" s="0"/>
      <c r="XE17" s="0"/>
      <c r="XF17" s="0"/>
      <c r="XG17" s="0"/>
      <c r="XH17" s="0"/>
      <c r="XI17" s="0"/>
      <c r="XJ17" s="0"/>
      <c r="XK17" s="0"/>
      <c r="XL17" s="0"/>
      <c r="XM17" s="0"/>
      <c r="XN17" s="0"/>
      <c r="XO17" s="0"/>
      <c r="XP17" s="0"/>
      <c r="XQ17" s="0"/>
      <c r="XR17" s="0"/>
      <c r="XS17" s="0"/>
      <c r="XT17" s="0"/>
      <c r="XU17" s="0"/>
      <c r="XV17" s="0"/>
      <c r="XW17" s="0"/>
      <c r="XX17" s="0"/>
      <c r="XY17" s="0"/>
      <c r="XZ17" s="0"/>
      <c r="YA17" s="0"/>
      <c r="YB17" s="0"/>
      <c r="YC17" s="0"/>
      <c r="YD17" s="0"/>
      <c r="YE17" s="0"/>
      <c r="YF17" s="0"/>
      <c r="YG17" s="0"/>
      <c r="YH17" s="0"/>
      <c r="YI17" s="0"/>
      <c r="YJ17" s="0"/>
      <c r="YK17" s="0"/>
      <c r="YL17" s="0"/>
      <c r="YM17" s="0"/>
      <c r="YN17" s="0"/>
      <c r="YO17" s="0"/>
      <c r="YP17" s="0"/>
      <c r="YQ17" s="0"/>
      <c r="YR17" s="0"/>
      <c r="YS17" s="0"/>
      <c r="YT17" s="0"/>
      <c r="YU17" s="0"/>
      <c r="YV17" s="0"/>
      <c r="YW17" s="0"/>
      <c r="YX17" s="0"/>
      <c r="YY17" s="0"/>
      <c r="YZ17" s="0"/>
      <c r="ZA17" s="0"/>
      <c r="ZB17" s="0"/>
      <c r="ZC17" s="0"/>
      <c r="ZD17" s="0"/>
      <c r="ZE17" s="0"/>
      <c r="ZF17" s="0"/>
      <c r="ZG17" s="0"/>
      <c r="ZH17" s="0"/>
      <c r="ZI17" s="0"/>
      <c r="ZJ17" s="0"/>
      <c r="ZK17" s="0"/>
      <c r="ZL17" s="0"/>
      <c r="ZM17" s="0"/>
      <c r="ZN17" s="0"/>
      <c r="ZO17" s="0"/>
      <c r="ZP17" s="0"/>
      <c r="ZQ17" s="0"/>
      <c r="ZR17" s="0"/>
      <c r="ZS17" s="0"/>
      <c r="ZT17" s="0"/>
      <c r="ZU17" s="0"/>
      <c r="ZV17" s="0"/>
      <c r="ZW17" s="0"/>
      <c r="ZX17" s="0"/>
      <c r="ZY17" s="0"/>
      <c r="ZZ17" s="0"/>
      <c r="AAA17" s="0"/>
      <c r="AAB17" s="0"/>
      <c r="AAC17" s="0"/>
      <c r="AAD17" s="0"/>
      <c r="AAE17" s="0"/>
      <c r="AAF17" s="0"/>
      <c r="AAG17" s="0"/>
      <c r="AAH17" s="0"/>
      <c r="AAI17" s="0"/>
      <c r="AAJ17" s="0"/>
      <c r="AAK17" s="0"/>
      <c r="AAL17" s="0"/>
      <c r="AAM17" s="0"/>
      <c r="AAN17" s="0"/>
      <c r="AAO17" s="0"/>
      <c r="AAP17" s="0"/>
      <c r="AAQ17" s="0"/>
      <c r="AAR17" s="0"/>
      <c r="AAS17" s="0"/>
      <c r="AAT17" s="0"/>
      <c r="AAU17" s="0"/>
      <c r="AAV17" s="0"/>
      <c r="AAW17" s="0"/>
      <c r="AAX17" s="0"/>
      <c r="AAY17" s="0"/>
      <c r="AAZ17" s="0"/>
      <c r="ABA17" s="0"/>
      <c r="ABB17" s="0"/>
      <c r="ABC17" s="0"/>
      <c r="ABD17" s="0"/>
      <c r="ABE17" s="0"/>
      <c r="ABF17" s="0"/>
      <c r="ABG17" s="0"/>
      <c r="ABH17" s="0"/>
      <c r="ABI17" s="0"/>
      <c r="ABJ17" s="0"/>
      <c r="ABK17" s="0"/>
      <c r="ABL17" s="0"/>
      <c r="ABM17" s="0"/>
      <c r="ABN17" s="0"/>
      <c r="ABO17" s="0"/>
      <c r="ABP17" s="0"/>
      <c r="ABQ17" s="0"/>
      <c r="ABR17" s="0"/>
      <c r="ABS17" s="0"/>
      <c r="ABT17" s="0"/>
      <c r="ABU17" s="0"/>
      <c r="ABV17" s="0"/>
      <c r="ABW17" s="0"/>
      <c r="ABX17" s="0"/>
      <c r="ABY17" s="0"/>
      <c r="ABZ17" s="0"/>
      <c r="ACA17" s="0"/>
      <c r="ACB17" s="0"/>
      <c r="ACC17" s="0"/>
      <c r="ACD17" s="0"/>
      <c r="ACE17" s="0"/>
      <c r="ACF17" s="0"/>
      <c r="ACG17" s="0"/>
      <c r="ACH17" s="0"/>
      <c r="ACI17" s="0"/>
      <c r="ACJ17" s="0"/>
      <c r="ACK17" s="0"/>
      <c r="ACL17" s="0"/>
      <c r="ACM17" s="0"/>
      <c r="ACN17" s="0"/>
      <c r="ACO17" s="0"/>
      <c r="ACP17" s="0"/>
      <c r="ACQ17" s="0"/>
      <c r="ACR17" s="0"/>
      <c r="ACS17" s="0"/>
      <c r="ACT17" s="0"/>
      <c r="ACU17" s="0"/>
      <c r="ACV17" s="0"/>
      <c r="ACW17" s="0"/>
      <c r="ACX17" s="0"/>
      <c r="ACY17" s="0"/>
      <c r="ACZ17" s="0"/>
      <c r="ADA17" s="0"/>
      <c r="ADB17" s="0"/>
      <c r="ADC17" s="0"/>
      <c r="ADD17" s="0"/>
      <c r="ADE17" s="0"/>
      <c r="ADF17" s="0"/>
      <c r="ADG17" s="0"/>
      <c r="ADH17" s="0"/>
      <c r="ADI17" s="0"/>
      <c r="ADJ17" s="0"/>
      <c r="ADK17" s="0"/>
      <c r="ADL17" s="0"/>
      <c r="ADM17" s="0"/>
      <c r="ADN17" s="0"/>
      <c r="ADO17" s="0"/>
      <c r="ADP17" s="0"/>
      <c r="ADQ17" s="0"/>
      <c r="ADR17" s="0"/>
      <c r="ADS17" s="0"/>
      <c r="ADT17" s="0"/>
      <c r="ADU17" s="0"/>
      <c r="ADV17" s="0"/>
      <c r="ADW17" s="0"/>
      <c r="ADX17" s="0"/>
      <c r="ADY17" s="0"/>
      <c r="ADZ17" s="0"/>
      <c r="AEA17" s="0"/>
      <c r="AEB17" s="0"/>
      <c r="AEC17" s="0"/>
      <c r="AED17" s="0"/>
      <c r="AEE17" s="0"/>
      <c r="AEF17" s="0"/>
      <c r="AEG17" s="0"/>
      <c r="AEH17" s="0"/>
      <c r="AEI17" s="0"/>
      <c r="AEJ17" s="0"/>
      <c r="AEK17" s="0"/>
      <c r="AEL17" s="0"/>
      <c r="AEM17" s="0"/>
      <c r="AEN17" s="0"/>
      <c r="AEO17" s="0"/>
      <c r="AEP17" s="0"/>
      <c r="AEQ17" s="0"/>
      <c r="AER17" s="0"/>
      <c r="AES17" s="0"/>
      <c r="AET17" s="0"/>
      <c r="AEU17" s="0"/>
      <c r="AEV17" s="0"/>
      <c r="AEW17" s="0"/>
      <c r="AEX17" s="0"/>
      <c r="AEY17" s="0"/>
      <c r="AEZ17" s="0"/>
      <c r="AFA17" s="0"/>
      <c r="AFB17" s="0"/>
      <c r="AFC17" s="0"/>
      <c r="AFD17" s="0"/>
      <c r="AFE17" s="0"/>
      <c r="AFF17" s="0"/>
      <c r="AFG17" s="0"/>
      <c r="AFH17" s="0"/>
      <c r="AFI17" s="0"/>
      <c r="AFJ17" s="0"/>
      <c r="AFK17" s="0"/>
      <c r="AFL17" s="0"/>
      <c r="AFM17" s="0"/>
      <c r="AFN17" s="0"/>
      <c r="AFO17" s="0"/>
      <c r="AFP17" s="0"/>
      <c r="AFQ17" s="0"/>
      <c r="AFR17" s="0"/>
      <c r="AFS17" s="0"/>
      <c r="AFT17" s="0"/>
      <c r="AFU17" s="0"/>
      <c r="AFV17" s="0"/>
      <c r="AFW17" s="0"/>
      <c r="AFX17" s="0"/>
      <c r="AFY17" s="0"/>
      <c r="AFZ17" s="0"/>
      <c r="AGA17" s="0"/>
      <c r="AGB17" s="0"/>
      <c r="AGC17" s="0"/>
      <c r="AGD17" s="0"/>
      <c r="AGE17" s="0"/>
      <c r="AGF17" s="0"/>
      <c r="AGG17" s="0"/>
      <c r="AGH17" s="0"/>
      <c r="AGI17" s="0"/>
      <c r="AGJ17" s="0"/>
      <c r="AGK17" s="0"/>
      <c r="AGL17" s="0"/>
      <c r="AGM17" s="0"/>
      <c r="AGN17" s="0"/>
      <c r="AGO17" s="0"/>
      <c r="AGP17" s="0"/>
      <c r="AGQ17" s="0"/>
      <c r="AGR17" s="0"/>
      <c r="AGS17" s="0"/>
      <c r="AGT17" s="0"/>
      <c r="AGU17" s="0"/>
      <c r="AGV17" s="0"/>
      <c r="AGW17" s="0"/>
      <c r="AGX17" s="0"/>
      <c r="AGY17" s="0"/>
      <c r="AGZ17" s="0"/>
      <c r="AHA17" s="0"/>
      <c r="AHB17" s="0"/>
      <c r="AHC17" s="0"/>
      <c r="AHD17" s="0"/>
      <c r="AHE17" s="0"/>
      <c r="AHF17" s="0"/>
      <c r="AHG17" s="0"/>
      <c r="AHH17" s="0"/>
      <c r="AHI17" s="0"/>
      <c r="AHJ17" s="0"/>
      <c r="AHK17" s="0"/>
      <c r="AHL17" s="0"/>
      <c r="AHM17" s="0"/>
      <c r="AHN17" s="0"/>
      <c r="AHO17" s="0"/>
      <c r="AHP17" s="0"/>
      <c r="AHQ17" s="0"/>
      <c r="AHR17" s="0"/>
      <c r="AHS17" s="0"/>
      <c r="AHT17" s="0"/>
      <c r="AHU17" s="0"/>
      <c r="AHV17" s="0"/>
      <c r="AHW17" s="0"/>
      <c r="AHX17" s="0"/>
      <c r="AHY17" s="0"/>
      <c r="AHZ17" s="0"/>
      <c r="AIA17" s="0"/>
      <c r="AIB17" s="0"/>
      <c r="AIC17" s="0"/>
      <c r="AID17" s="0"/>
      <c r="AIE17" s="0"/>
      <c r="AIF17" s="0"/>
      <c r="AIG17" s="0"/>
      <c r="AIH17" s="0"/>
      <c r="AII17" s="0"/>
      <c r="AIJ17" s="0"/>
      <c r="AIK17" s="0"/>
      <c r="AIL17" s="0"/>
      <c r="AIM17" s="0"/>
      <c r="AIN17" s="0"/>
      <c r="AIO17" s="0"/>
      <c r="AIP17" s="0"/>
      <c r="AIQ17" s="0"/>
      <c r="AIR17" s="0"/>
      <c r="AIS17" s="0"/>
      <c r="AIT17" s="0"/>
      <c r="AIU17" s="0"/>
      <c r="AIV17" s="0"/>
      <c r="AIW17" s="0"/>
      <c r="AIX17" s="0"/>
      <c r="AIY17" s="0"/>
      <c r="AIZ17" s="0"/>
      <c r="AJA17" s="0"/>
      <c r="AJB17" s="0"/>
      <c r="AJC17" s="0"/>
      <c r="AJD17" s="0"/>
      <c r="AJE17" s="0"/>
      <c r="AJF17" s="0"/>
      <c r="AJG17" s="0"/>
      <c r="AJH17" s="0"/>
      <c r="AJI17" s="0"/>
      <c r="AJJ17" s="0"/>
      <c r="AJK17" s="0"/>
      <c r="AJL17" s="0"/>
      <c r="AJM17" s="0"/>
      <c r="AJN17" s="0"/>
      <c r="AJO17" s="0"/>
      <c r="AJP17" s="0"/>
      <c r="AJQ17" s="0"/>
      <c r="AJR17" s="0"/>
      <c r="AJS17" s="0"/>
      <c r="AJT17" s="0"/>
      <c r="AJU17" s="0"/>
      <c r="AJV17" s="0"/>
      <c r="AJW17" s="0"/>
      <c r="AJX17" s="0"/>
      <c r="AJY17" s="0"/>
      <c r="AJZ17" s="0"/>
      <c r="AKA17" s="0"/>
      <c r="AKB17" s="0"/>
      <c r="AKC17" s="0"/>
      <c r="AKD17" s="0"/>
      <c r="AKE17" s="0"/>
      <c r="AKF17" s="0"/>
      <c r="AKG17" s="0"/>
      <c r="AKH17" s="0"/>
      <c r="AKI17" s="0"/>
      <c r="AKJ17" s="0"/>
      <c r="AKK17" s="0"/>
      <c r="AKL17" s="0"/>
      <c r="AKM17" s="0"/>
      <c r="AKN17" s="0"/>
      <c r="AKO17" s="0"/>
      <c r="AKP17" s="0"/>
      <c r="AKQ17" s="0"/>
      <c r="AKR17" s="0"/>
      <c r="AKS17" s="0"/>
      <c r="AKT17" s="0"/>
      <c r="AKU17" s="0"/>
      <c r="AKV17" s="0"/>
      <c r="AKW17" s="0"/>
      <c r="AKX17" s="0"/>
      <c r="AKY17" s="0"/>
      <c r="AKZ17" s="0"/>
      <c r="ALA17" s="0"/>
      <c r="ALB17" s="0"/>
      <c r="ALC17" s="0"/>
      <c r="ALD17" s="0"/>
      <c r="ALE17" s="0"/>
      <c r="ALF17" s="0"/>
      <c r="ALG17" s="0"/>
      <c r="ALH17" s="0"/>
      <c r="ALI17" s="0"/>
      <c r="ALJ17" s="0"/>
      <c r="ALK17" s="0"/>
      <c r="ALL17" s="0"/>
      <c r="ALM17" s="0"/>
      <c r="ALN17" s="0"/>
      <c r="ALO17" s="0"/>
      <c r="ALP17" s="0"/>
      <c r="ALQ17" s="0"/>
      <c r="ALR17" s="0"/>
      <c r="ALS17" s="0"/>
      <c r="ALT17" s="0"/>
      <c r="ALU17" s="0"/>
      <c r="ALV17" s="0"/>
      <c r="ALW17" s="0"/>
      <c r="ALX17" s="0"/>
      <c r="ALY17" s="0"/>
      <c r="ALZ17" s="0"/>
      <c r="AMA17" s="0"/>
      <c r="AMB17" s="0"/>
      <c r="AMC17" s="0"/>
      <c r="AMD17" s="0"/>
      <c r="AME17" s="0"/>
      <c r="AMF17" s="0"/>
      <c r="AMG17" s="0"/>
      <c r="AMH17" s="0"/>
      <c r="AMI17" s="0"/>
      <c r="AMJ17" s="0"/>
      <c r="AMK17" s="0"/>
      <c r="AML17" s="0"/>
      <c r="AMM17" s="0"/>
      <c r="AMN17" s="0"/>
      <c r="AMO17" s="0"/>
      <c r="AMP17" s="0"/>
      <c r="AMQ17" s="0"/>
      <c r="AMR17" s="0"/>
      <c r="AMS17" s="0"/>
      <c r="AMT17" s="0"/>
      <c r="AMU17" s="0"/>
      <c r="AMV17" s="0"/>
      <c r="AMW17" s="0"/>
      <c r="AMX17" s="0"/>
      <c r="AMY17" s="0"/>
      <c r="AMZ17" s="0"/>
      <c r="ANA17" s="0"/>
      <c r="ANB17" s="0"/>
      <c r="ANC17" s="0"/>
      <c r="AND17" s="0"/>
      <c r="ANE17" s="0"/>
      <c r="ANF17" s="0"/>
      <c r="ANG17" s="0"/>
      <c r="ANH17" s="0"/>
      <c r="ANI17" s="0"/>
      <c r="ANJ17" s="0"/>
      <c r="ANK17" s="0"/>
      <c r="ANL17" s="0"/>
      <c r="ANM17" s="0"/>
      <c r="ANN17" s="0"/>
      <c r="ANO17" s="0"/>
      <c r="ANP17" s="0"/>
      <c r="ANQ17" s="0"/>
      <c r="ANR17" s="0"/>
      <c r="ANS17" s="0"/>
      <c r="ANT17" s="0"/>
      <c r="ANU17" s="0"/>
      <c r="ANV17" s="0"/>
      <c r="ANW17" s="0"/>
      <c r="ANX17" s="0"/>
      <c r="ANY17" s="0"/>
      <c r="ANZ17" s="0"/>
      <c r="AOA17" s="0"/>
      <c r="AOB17" s="0"/>
      <c r="AOC17" s="0"/>
      <c r="AOD17" s="0"/>
      <c r="AOE17" s="0"/>
      <c r="AOF17" s="0"/>
      <c r="AOG17" s="0"/>
      <c r="AOH17" s="0"/>
      <c r="AOI17" s="0"/>
      <c r="AOJ17" s="0"/>
      <c r="AOK17" s="0"/>
      <c r="AOL17" s="0"/>
      <c r="AOM17" s="0"/>
      <c r="AON17" s="0"/>
      <c r="AOO17" s="0"/>
      <c r="AOP17" s="0"/>
      <c r="AOQ17" s="0"/>
      <c r="AOR17" s="0"/>
      <c r="AOS17" s="0"/>
      <c r="AOT17" s="0"/>
      <c r="AOU17" s="0"/>
      <c r="AOV17" s="0"/>
      <c r="AOW17" s="0"/>
      <c r="AOX17" s="0"/>
      <c r="AOY17" s="0"/>
      <c r="AOZ17" s="0"/>
      <c r="APA17" s="0"/>
      <c r="APB17" s="0"/>
      <c r="APC17" s="0"/>
      <c r="APD17" s="0"/>
      <c r="APE17" s="0"/>
      <c r="APF17" s="0"/>
      <c r="APG17" s="0"/>
      <c r="APH17" s="0"/>
      <c r="API17" s="0"/>
      <c r="APJ17" s="0"/>
      <c r="APK17" s="0"/>
      <c r="APL17" s="0"/>
      <c r="APM17" s="0"/>
      <c r="APN17" s="0"/>
      <c r="APO17" s="0"/>
      <c r="APP17" s="0"/>
      <c r="APQ17" s="0"/>
      <c r="APR17" s="0"/>
      <c r="APS17" s="0"/>
      <c r="APT17" s="0"/>
      <c r="APU17" s="0"/>
      <c r="APV17" s="0"/>
      <c r="APW17" s="0"/>
      <c r="APX17" s="0"/>
      <c r="APY17" s="0"/>
      <c r="APZ17" s="0"/>
      <c r="AQA17" s="0"/>
      <c r="AQB17" s="0"/>
      <c r="AQC17" s="0"/>
      <c r="AQD17" s="0"/>
      <c r="AQE17" s="0"/>
      <c r="AQF17" s="0"/>
      <c r="AQG17" s="0"/>
      <c r="AQH17" s="0"/>
      <c r="AQI17" s="0"/>
      <c r="AQJ17" s="0"/>
      <c r="AQK17" s="0"/>
      <c r="AQL17" s="0"/>
      <c r="AQM17" s="0"/>
      <c r="AQN17" s="0"/>
      <c r="AQO17" s="0"/>
      <c r="AQP17" s="0"/>
      <c r="AQQ17" s="0"/>
      <c r="AQR17" s="0"/>
      <c r="AQS17" s="0"/>
      <c r="AQT17" s="0"/>
      <c r="AQU17" s="0"/>
      <c r="AQV17" s="0"/>
      <c r="AQW17" s="0"/>
      <c r="AQX17" s="0"/>
      <c r="AQY17" s="0"/>
      <c r="AQZ17" s="0"/>
      <c r="ARA17" s="0"/>
      <c r="ARB17" s="0"/>
      <c r="ARC17" s="0"/>
      <c r="ARD17" s="0"/>
      <c r="ARE17" s="0"/>
      <c r="ARF17" s="0"/>
      <c r="ARG17" s="0"/>
      <c r="ARH17" s="0"/>
      <c r="ARI17" s="0"/>
      <c r="ARJ17" s="0"/>
      <c r="ARK17" s="0"/>
      <c r="ARL17" s="0"/>
      <c r="ARM17" s="0"/>
      <c r="ARN17" s="0"/>
      <c r="ARO17" s="0"/>
      <c r="ARP17" s="0"/>
      <c r="ARQ17" s="0"/>
      <c r="ARR17" s="0"/>
      <c r="ARS17" s="0"/>
      <c r="ART17" s="0"/>
      <c r="ARU17" s="0"/>
      <c r="ARV17" s="0"/>
      <c r="ARW17" s="0"/>
      <c r="ARX17" s="0"/>
      <c r="ARY17" s="0"/>
      <c r="ARZ17" s="0"/>
      <c r="ASA17" s="0"/>
      <c r="ASB17" s="0"/>
      <c r="ASC17" s="0"/>
      <c r="ASD17" s="0"/>
      <c r="ASE17" s="0"/>
      <c r="ASF17" s="0"/>
      <c r="ASG17" s="0"/>
      <c r="ASH17" s="0"/>
      <c r="ASI17" s="0"/>
      <c r="ASJ17" s="0"/>
      <c r="ASK17" s="0"/>
      <c r="ASL17" s="0"/>
      <c r="ASM17" s="0"/>
      <c r="ASN17" s="0"/>
      <c r="ASO17" s="0"/>
      <c r="ASP17" s="0"/>
      <c r="ASQ17" s="0"/>
      <c r="ASR17" s="0"/>
      <c r="ASS17" s="0"/>
      <c r="AST17" s="0"/>
      <c r="ASU17" s="0"/>
      <c r="ASV17" s="0"/>
      <c r="ASW17" s="0"/>
      <c r="ASX17" s="0"/>
      <c r="ASY17" s="0"/>
      <c r="ASZ17" s="0"/>
      <c r="ATA17" s="0"/>
      <c r="ATB17" s="0"/>
      <c r="ATC17" s="0"/>
      <c r="ATD17" s="0"/>
      <c r="ATE17" s="0"/>
      <c r="ATF17" s="0"/>
      <c r="ATG17" s="0"/>
      <c r="ATH17" s="0"/>
      <c r="ATI17" s="0"/>
      <c r="ATJ17" s="0"/>
      <c r="ATK17" s="0"/>
      <c r="ATL17" s="0"/>
      <c r="ATM17" s="0"/>
      <c r="ATN17" s="0"/>
      <c r="ATO17" s="0"/>
      <c r="ATP17" s="0"/>
      <c r="ATQ17" s="0"/>
      <c r="ATR17" s="0"/>
      <c r="ATS17" s="0"/>
      <c r="ATT17" s="0"/>
      <c r="ATU17" s="0"/>
      <c r="ATV17" s="0"/>
      <c r="ATW17" s="0"/>
      <c r="ATX17" s="0"/>
      <c r="ATY17" s="0"/>
      <c r="ATZ17" s="0"/>
      <c r="AUA17" s="0"/>
      <c r="AUB17" s="0"/>
      <c r="AUC17" s="0"/>
      <c r="AUD17" s="0"/>
      <c r="AUE17" s="0"/>
      <c r="AUF17" s="0"/>
      <c r="AUG17" s="0"/>
      <c r="AUH17" s="0"/>
      <c r="AUI17" s="0"/>
      <c r="AUJ17" s="0"/>
      <c r="AUK17" s="0"/>
      <c r="AUL17" s="0"/>
      <c r="AUM17" s="0"/>
      <c r="AUN17" s="0"/>
      <c r="AUO17" s="0"/>
      <c r="AUP17" s="0"/>
      <c r="AUQ17" s="0"/>
      <c r="AUR17" s="0"/>
      <c r="AUS17" s="0"/>
      <c r="AUT17" s="0"/>
      <c r="AUU17" s="0"/>
      <c r="AUV17" s="0"/>
      <c r="AUW17" s="0"/>
      <c r="AUX17" s="0"/>
      <c r="AUY17" s="0"/>
      <c r="AUZ17" s="0"/>
      <c r="AVA17" s="0"/>
      <c r="AVB17" s="0"/>
      <c r="AVC17" s="0"/>
      <c r="AVD17" s="0"/>
      <c r="AVE17" s="0"/>
      <c r="AVF17" s="0"/>
      <c r="AVG17" s="0"/>
      <c r="AVH17" s="0"/>
      <c r="AVI17" s="0"/>
      <c r="AVJ17" s="0"/>
      <c r="AVK17" s="0"/>
      <c r="AVL17" s="0"/>
      <c r="AVM17" s="0"/>
      <c r="AVN17" s="0"/>
      <c r="AVO17" s="0"/>
      <c r="AVP17" s="0"/>
      <c r="AVQ17" s="0"/>
      <c r="AVR17" s="0"/>
      <c r="AVS17" s="0"/>
      <c r="AVT17" s="0"/>
      <c r="AVU17" s="0"/>
      <c r="AVV17" s="0"/>
      <c r="AVW17" s="0"/>
      <c r="AVX17" s="0"/>
      <c r="AVY17" s="0"/>
      <c r="AVZ17" s="0"/>
      <c r="AWA17" s="0"/>
      <c r="AWB17" s="0"/>
      <c r="AWC17" s="0"/>
      <c r="AWD17" s="0"/>
      <c r="AWE17" s="0"/>
      <c r="AWF17" s="0"/>
      <c r="AWG17" s="0"/>
      <c r="AWH17" s="0"/>
      <c r="AWI17" s="0"/>
      <c r="AWJ17" s="0"/>
      <c r="AWK17" s="0"/>
      <c r="AWL17" s="0"/>
      <c r="AWM17" s="0"/>
      <c r="AWN17" s="0"/>
      <c r="AWO17" s="0"/>
      <c r="AWP17" s="0"/>
      <c r="AWQ17" s="0"/>
      <c r="AWR17" s="0"/>
      <c r="AWS17" s="0"/>
      <c r="AWT17" s="0"/>
      <c r="AWU17" s="0"/>
      <c r="AWV17" s="0"/>
      <c r="AWW17" s="0"/>
      <c r="AWX17" s="0"/>
      <c r="AWY17" s="0"/>
      <c r="AWZ17" s="0"/>
      <c r="AXA17" s="0"/>
      <c r="AXB17" s="0"/>
      <c r="AXC17" s="0"/>
      <c r="AXD17" s="0"/>
      <c r="AXE17" s="0"/>
      <c r="AXF17" s="0"/>
      <c r="AXG17" s="0"/>
      <c r="AXH17" s="0"/>
      <c r="AXI17" s="0"/>
      <c r="AXJ17" s="0"/>
      <c r="AXK17" s="0"/>
      <c r="AXL17" s="0"/>
      <c r="AXM17" s="0"/>
      <c r="AXN17" s="0"/>
      <c r="AXO17" s="0"/>
      <c r="AXP17" s="0"/>
      <c r="AXQ17" s="0"/>
      <c r="AXR17" s="0"/>
      <c r="AXS17" s="0"/>
      <c r="AXT17" s="0"/>
      <c r="AXU17" s="0"/>
      <c r="AXV17" s="0"/>
      <c r="AXW17" s="0"/>
      <c r="AXX17" s="0"/>
      <c r="AXY17" s="0"/>
      <c r="AXZ17" s="0"/>
      <c r="AYA17" s="0"/>
      <c r="AYB17" s="0"/>
      <c r="AYC17" s="0"/>
      <c r="AYD17" s="0"/>
      <c r="AYE17" s="0"/>
      <c r="AYF17" s="0"/>
      <c r="AYG17" s="0"/>
      <c r="AYH17" s="0"/>
      <c r="AYI17" s="0"/>
      <c r="AYJ17" s="0"/>
      <c r="AYK17" s="0"/>
      <c r="AYL17" s="0"/>
      <c r="AYM17" s="0"/>
      <c r="AYN17" s="0"/>
      <c r="AYO17" s="0"/>
      <c r="AYP17" s="0"/>
      <c r="AYQ17" s="0"/>
      <c r="AYR17" s="0"/>
      <c r="AYS17" s="0"/>
      <c r="AYT17" s="0"/>
      <c r="AYU17" s="0"/>
      <c r="AYV17" s="0"/>
      <c r="AYW17" s="0"/>
      <c r="AYX17" s="0"/>
      <c r="AYY17" s="0"/>
      <c r="AYZ17" s="0"/>
      <c r="AZA17" s="0"/>
      <c r="AZB17" s="0"/>
      <c r="AZC17" s="0"/>
      <c r="AZD17" s="0"/>
      <c r="AZE17" s="0"/>
      <c r="AZF17" s="0"/>
      <c r="AZG17" s="0"/>
      <c r="AZH17" s="0"/>
      <c r="AZI17" s="0"/>
      <c r="AZJ17" s="0"/>
      <c r="AZK17" s="0"/>
      <c r="AZL17" s="0"/>
      <c r="AZM17" s="0"/>
      <c r="AZN17" s="0"/>
      <c r="AZO17" s="0"/>
      <c r="AZP17" s="0"/>
      <c r="AZQ17" s="0"/>
      <c r="AZR17" s="0"/>
      <c r="AZS17" s="0"/>
      <c r="AZT17" s="0"/>
      <c r="AZU17" s="0"/>
      <c r="AZV17" s="0"/>
      <c r="AZW17" s="0"/>
      <c r="AZX17" s="0"/>
      <c r="AZY17" s="0"/>
      <c r="AZZ17" s="0"/>
      <c r="BAA17" s="0"/>
      <c r="BAB17" s="0"/>
      <c r="BAC17" s="0"/>
      <c r="BAD17" s="0"/>
      <c r="BAE17" s="0"/>
      <c r="BAF17" s="0"/>
      <c r="BAG17" s="0"/>
      <c r="BAH17" s="0"/>
      <c r="BAI17" s="0"/>
      <c r="BAJ17" s="0"/>
      <c r="BAK17" s="0"/>
      <c r="BAL17" s="0"/>
      <c r="BAM17" s="0"/>
      <c r="BAN17" s="0"/>
      <c r="BAO17" s="0"/>
      <c r="BAP17" s="0"/>
      <c r="BAQ17" s="0"/>
      <c r="BAR17" s="0"/>
      <c r="BAS17" s="0"/>
      <c r="BAT17" s="0"/>
      <c r="BAU17" s="0"/>
      <c r="BAV17" s="0"/>
      <c r="BAW17" s="0"/>
      <c r="BAX17" s="0"/>
      <c r="BAY17" s="0"/>
      <c r="BAZ17" s="0"/>
      <c r="BBA17" s="0"/>
      <c r="BBB17" s="0"/>
      <c r="BBC17" s="0"/>
      <c r="BBD17" s="0"/>
      <c r="BBE17" s="0"/>
      <c r="BBF17" s="0"/>
      <c r="BBG17" s="0"/>
      <c r="BBH17" s="0"/>
      <c r="BBI17" s="0"/>
      <c r="BBJ17" s="0"/>
      <c r="BBK17" s="0"/>
      <c r="BBL17" s="0"/>
      <c r="BBM17" s="0"/>
      <c r="BBN17" s="0"/>
      <c r="BBO17" s="0"/>
      <c r="BBP17" s="0"/>
      <c r="BBQ17" s="0"/>
      <c r="BBR17" s="0"/>
      <c r="BBS17" s="0"/>
      <c r="BBT17" s="0"/>
      <c r="BBU17" s="0"/>
      <c r="BBV17" s="0"/>
      <c r="BBW17" s="0"/>
      <c r="BBX17" s="0"/>
      <c r="BBY17" s="0"/>
      <c r="BBZ17" s="0"/>
      <c r="BCA17" s="0"/>
      <c r="BCB17" s="0"/>
      <c r="BCC17" s="0"/>
      <c r="BCD17" s="0"/>
      <c r="BCE17" s="0"/>
      <c r="BCF17" s="0"/>
      <c r="BCG17" s="0"/>
      <c r="BCH17" s="0"/>
      <c r="BCI17" s="0"/>
      <c r="BCJ17" s="0"/>
      <c r="BCK17" s="0"/>
      <c r="BCL17" s="0"/>
      <c r="BCM17" s="0"/>
      <c r="BCN17" s="0"/>
      <c r="BCO17" s="0"/>
      <c r="BCP17" s="0"/>
      <c r="BCQ17" s="0"/>
      <c r="BCR17" s="0"/>
      <c r="BCS17" s="0"/>
      <c r="BCT17" s="0"/>
      <c r="BCU17" s="0"/>
      <c r="BCV17" s="0"/>
      <c r="BCW17" s="0"/>
      <c r="BCX17" s="0"/>
      <c r="BCY17" s="0"/>
      <c r="BCZ17" s="0"/>
      <c r="BDA17" s="0"/>
      <c r="BDB17" s="0"/>
      <c r="BDC17" s="0"/>
      <c r="BDD17" s="0"/>
      <c r="BDE17" s="0"/>
      <c r="BDF17" s="0"/>
      <c r="BDG17" s="0"/>
      <c r="BDH17" s="0"/>
      <c r="BDI17" s="0"/>
      <c r="BDJ17" s="0"/>
      <c r="BDK17" s="0"/>
      <c r="BDL17" s="0"/>
      <c r="BDM17" s="0"/>
      <c r="BDN17" s="0"/>
      <c r="BDO17" s="0"/>
      <c r="BDP17" s="0"/>
      <c r="BDQ17" s="0"/>
      <c r="BDR17" s="0"/>
      <c r="BDS17" s="0"/>
      <c r="BDT17" s="0"/>
      <c r="BDU17" s="0"/>
      <c r="BDV17" s="0"/>
      <c r="BDW17" s="0"/>
      <c r="BDX17" s="0"/>
      <c r="BDY17" s="0"/>
      <c r="BDZ17" s="0"/>
      <c r="BEA17" s="0"/>
      <c r="BEB17" s="0"/>
      <c r="BEC17" s="0"/>
      <c r="BED17" s="0"/>
      <c r="BEE17" s="0"/>
      <c r="BEF17" s="0"/>
      <c r="BEG17" s="0"/>
      <c r="BEH17" s="0"/>
      <c r="BEI17" s="0"/>
      <c r="BEJ17" s="0"/>
      <c r="BEK17" s="0"/>
      <c r="BEL17" s="0"/>
      <c r="BEM17" s="0"/>
      <c r="BEN17" s="0"/>
      <c r="BEO17" s="0"/>
      <c r="BEP17" s="0"/>
      <c r="BEQ17" s="0"/>
      <c r="BER17" s="0"/>
      <c r="BES17" s="0"/>
      <c r="BET17" s="0"/>
      <c r="BEU17" s="0"/>
      <c r="BEV17" s="0"/>
      <c r="BEW17" s="0"/>
      <c r="BEX17" s="0"/>
      <c r="BEY17" s="0"/>
      <c r="BEZ17" s="0"/>
      <c r="BFA17" s="0"/>
      <c r="BFB17" s="0"/>
      <c r="BFC17" s="0"/>
      <c r="BFD17" s="0"/>
      <c r="BFE17" s="0"/>
      <c r="BFF17" s="0"/>
      <c r="BFG17" s="0"/>
      <c r="BFH17" s="0"/>
      <c r="BFI17" s="0"/>
      <c r="BFJ17" s="0"/>
      <c r="BFK17" s="0"/>
      <c r="BFL17" s="0"/>
      <c r="BFM17" s="0"/>
      <c r="BFN17" s="0"/>
      <c r="BFO17" s="0"/>
      <c r="BFP17" s="0"/>
      <c r="BFQ17" s="0"/>
      <c r="BFR17" s="0"/>
      <c r="BFS17" s="0"/>
      <c r="BFT17" s="0"/>
      <c r="BFU17" s="0"/>
      <c r="BFV17" s="0"/>
      <c r="BFW17" s="0"/>
      <c r="BFX17" s="0"/>
      <c r="BFY17" s="0"/>
      <c r="BFZ17" s="0"/>
      <c r="BGA17" s="0"/>
      <c r="BGB17" s="0"/>
      <c r="BGC17" s="0"/>
      <c r="BGD17" s="0"/>
      <c r="BGE17" s="0"/>
      <c r="BGF17" s="0"/>
      <c r="BGG17" s="0"/>
      <c r="BGH17" s="0"/>
      <c r="BGI17" s="0"/>
      <c r="BGJ17" s="0"/>
      <c r="BGK17" s="0"/>
      <c r="BGL17" s="0"/>
      <c r="BGM17" s="0"/>
      <c r="BGN17" s="0"/>
      <c r="BGO17" s="0"/>
      <c r="BGP17" s="0"/>
      <c r="BGQ17" s="0"/>
      <c r="BGR17" s="0"/>
      <c r="BGS17" s="0"/>
      <c r="BGT17" s="0"/>
      <c r="BGU17" s="0"/>
      <c r="BGV17" s="0"/>
      <c r="BGW17" s="0"/>
      <c r="BGX17" s="0"/>
      <c r="BGY17" s="0"/>
      <c r="BGZ17" s="0"/>
      <c r="BHA17" s="0"/>
      <c r="BHB17" s="0"/>
      <c r="BHC17" s="0"/>
      <c r="BHD17" s="0"/>
      <c r="BHE17" s="0"/>
      <c r="BHF17" s="0"/>
      <c r="BHG17" s="0"/>
      <c r="BHH17" s="0"/>
      <c r="BHI17" s="0"/>
      <c r="BHJ17" s="0"/>
      <c r="BHK17" s="0"/>
      <c r="BHL17" s="0"/>
      <c r="BHM17" s="0"/>
      <c r="BHN17" s="0"/>
      <c r="BHO17" s="0"/>
      <c r="BHP17" s="0"/>
      <c r="BHQ17" s="0"/>
      <c r="BHR17" s="0"/>
      <c r="BHS17" s="0"/>
      <c r="BHT17" s="0"/>
      <c r="BHU17" s="0"/>
      <c r="BHV17" s="0"/>
      <c r="BHW17" s="0"/>
      <c r="BHX17" s="0"/>
      <c r="BHY17" s="0"/>
      <c r="BHZ17" s="0"/>
      <c r="BIA17" s="0"/>
      <c r="BIB17" s="0"/>
      <c r="BIC17" s="0"/>
      <c r="BID17" s="0"/>
      <c r="BIE17" s="0"/>
      <c r="BIF17" s="0"/>
      <c r="BIG17" s="0"/>
      <c r="BIH17" s="0"/>
      <c r="BII17" s="0"/>
      <c r="BIJ17" s="0"/>
      <c r="BIK17" s="0"/>
      <c r="BIL17" s="0"/>
      <c r="BIM17" s="0"/>
      <c r="BIN17" s="0"/>
      <c r="BIO17" s="0"/>
      <c r="BIP17" s="0"/>
      <c r="BIQ17" s="0"/>
      <c r="BIR17" s="0"/>
      <c r="BIS17" s="0"/>
      <c r="BIT17" s="0"/>
      <c r="BIU17" s="0"/>
      <c r="BIV17" s="0"/>
      <c r="BIW17" s="0"/>
      <c r="BIX17" s="0"/>
      <c r="BIY17" s="0"/>
      <c r="BIZ17" s="0"/>
      <c r="BJA17" s="0"/>
      <c r="BJB17" s="0"/>
      <c r="BJC17" s="0"/>
      <c r="BJD17" s="0"/>
      <c r="BJE17" s="0"/>
      <c r="BJF17" s="0"/>
      <c r="BJG17" s="0"/>
      <c r="BJH17" s="0"/>
      <c r="BJI17" s="0"/>
      <c r="BJJ17" s="0"/>
      <c r="BJK17" s="0"/>
      <c r="BJL17" s="0"/>
      <c r="BJM17" s="0"/>
      <c r="BJN17" s="0"/>
      <c r="BJO17" s="0"/>
      <c r="BJP17" s="0"/>
      <c r="BJQ17" s="0"/>
      <c r="BJR17" s="0"/>
      <c r="BJS17" s="0"/>
      <c r="BJT17" s="0"/>
      <c r="BJU17" s="0"/>
      <c r="BJV17" s="0"/>
      <c r="BJW17" s="0"/>
      <c r="BJX17" s="0"/>
      <c r="BJY17" s="0"/>
      <c r="BJZ17" s="0"/>
      <c r="BKA17" s="0"/>
      <c r="BKB17" s="0"/>
      <c r="BKC17" s="0"/>
      <c r="BKD17" s="0"/>
      <c r="BKE17" s="0"/>
      <c r="BKF17" s="0"/>
      <c r="BKG17" s="0"/>
      <c r="BKH17" s="0"/>
      <c r="BKI17" s="0"/>
      <c r="BKJ17" s="0"/>
      <c r="BKK17" s="0"/>
      <c r="BKL17" s="0"/>
      <c r="BKM17" s="0"/>
      <c r="BKN17" s="0"/>
      <c r="BKO17" s="0"/>
      <c r="BKP17" s="0"/>
      <c r="BKQ17" s="0"/>
      <c r="BKR17" s="0"/>
      <c r="BKS17" s="0"/>
      <c r="BKT17" s="0"/>
      <c r="BKU17" s="0"/>
      <c r="BKV17" s="0"/>
      <c r="BKW17" s="0"/>
      <c r="BKX17" s="0"/>
      <c r="BKY17" s="0"/>
      <c r="BKZ17" s="0"/>
      <c r="BLA17" s="0"/>
      <c r="BLB17" s="0"/>
      <c r="BLC17" s="0"/>
      <c r="BLD17" s="0"/>
      <c r="BLE17" s="0"/>
      <c r="BLF17" s="0"/>
      <c r="BLG17" s="0"/>
      <c r="BLH17" s="0"/>
      <c r="BLI17" s="0"/>
      <c r="BLJ17" s="0"/>
      <c r="BLK17" s="0"/>
      <c r="BLL17" s="0"/>
      <c r="BLM17" s="0"/>
      <c r="BLN17" s="0"/>
      <c r="BLO17" s="0"/>
      <c r="BLP17" s="0"/>
      <c r="BLQ17" s="0"/>
      <c r="BLR17" s="0"/>
      <c r="BLS17" s="0"/>
      <c r="BLT17" s="0"/>
      <c r="BLU17" s="0"/>
      <c r="BLV17" s="0"/>
      <c r="BLW17" s="0"/>
      <c r="BLX17" s="0"/>
      <c r="BLY17" s="0"/>
      <c r="BLZ17" s="0"/>
      <c r="BMA17" s="0"/>
      <c r="BMB17" s="0"/>
      <c r="BMC17" s="0"/>
      <c r="BMD17" s="0"/>
      <c r="BME17" s="0"/>
      <c r="BMF17" s="0"/>
      <c r="BMG17" s="0"/>
      <c r="BMH17" s="0"/>
      <c r="BMI17" s="0"/>
      <c r="BMJ17" s="0"/>
      <c r="BMK17" s="0"/>
      <c r="BML17" s="0"/>
      <c r="BMM17" s="0"/>
      <c r="BMN17" s="0"/>
      <c r="BMO17" s="0"/>
      <c r="BMP17" s="0"/>
      <c r="BMQ17" s="0"/>
      <c r="BMR17" s="0"/>
      <c r="BMS17" s="0"/>
      <c r="BMT17" s="0"/>
      <c r="BMU17" s="0"/>
      <c r="BMV17" s="0"/>
      <c r="BMW17" s="0"/>
      <c r="BMX17" s="0"/>
      <c r="BMY17" s="0"/>
      <c r="BMZ17" s="0"/>
      <c r="BNA17" s="0"/>
      <c r="BNB17" s="0"/>
      <c r="BNC17" s="0"/>
      <c r="BND17" s="0"/>
      <c r="BNE17" s="0"/>
      <c r="BNF17" s="0"/>
      <c r="BNG17" s="0"/>
      <c r="BNH17" s="0"/>
      <c r="BNI17" s="0"/>
      <c r="BNJ17" s="0"/>
      <c r="BNK17" s="0"/>
      <c r="BNL17" s="0"/>
      <c r="BNM17" s="0"/>
      <c r="BNN17" s="0"/>
      <c r="BNO17" s="0"/>
      <c r="BNP17" s="0"/>
      <c r="BNQ17" s="0"/>
      <c r="BNR17" s="0"/>
      <c r="BNS17" s="0"/>
      <c r="BNT17" s="0"/>
      <c r="BNU17" s="0"/>
      <c r="BNV17" s="0"/>
      <c r="BNW17" s="0"/>
      <c r="BNX17" s="0"/>
      <c r="BNY17" s="0"/>
      <c r="BNZ17" s="0"/>
      <c r="BOA17" s="0"/>
      <c r="BOB17" s="0"/>
      <c r="BOC17" s="0"/>
      <c r="BOD17" s="0"/>
      <c r="BOE17" s="0"/>
      <c r="BOF17" s="0"/>
      <c r="BOG17" s="0"/>
      <c r="BOH17" s="0"/>
      <c r="BOI17" s="0"/>
      <c r="BOJ17" s="0"/>
      <c r="BOK17" s="0"/>
      <c r="BOL17" s="0"/>
      <c r="BOM17" s="0"/>
      <c r="BON17" s="0"/>
      <c r="BOO17" s="0"/>
      <c r="BOP17" s="0"/>
      <c r="BOQ17" s="0"/>
      <c r="BOR17" s="0"/>
      <c r="BOS17" s="0"/>
      <c r="BOT17" s="0"/>
      <c r="BOU17" s="0"/>
      <c r="BOV17" s="0"/>
      <c r="BOW17" s="0"/>
      <c r="BOX17" s="0"/>
      <c r="BOY17" s="0"/>
      <c r="BOZ17" s="0"/>
      <c r="BPA17" s="0"/>
      <c r="BPB17" s="0"/>
      <c r="BPC17" s="0"/>
      <c r="BPD17" s="0"/>
      <c r="BPE17" s="0"/>
      <c r="BPF17" s="0"/>
      <c r="BPG17" s="0"/>
      <c r="BPH17" s="0"/>
      <c r="BPI17" s="0"/>
      <c r="BPJ17" s="0"/>
      <c r="BPK17" s="0"/>
      <c r="BPL17" s="0"/>
      <c r="BPM17" s="0"/>
      <c r="BPN17" s="0"/>
      <c r="BPO17" s="0"/>
      <c r="BPP17" s="0"/>
      <c r="BPQ17" s="0"/>
      <c r="BPR17" s="0"/>
      <c r="BPS17" s="0"/>
      <c r="BPT17" s="0"/>
      <c r="BPU17" s="0"/>
      <c r="BPV17" s="0"/>
      <c r="BPW17" s="0"/>
      <c r="BPX17" s="0"/>
      <c r="BPY17" s="0"/>
      <c r="BPZ17" s="0"/>
      <c r="BQA17" s="0"/>
      <c r="BQB17" s="0"/>
      <c r="BQC17" s="0"/>
      <c r="BQD17" s="0"/>
      <c r="BQE17" s="0"/>
      <c r="BQF17" s="0"/>
      <c r="BQG17" s="0"/>
      <c r="BQH17" s="0"/>
      <c r="BQI17" s="0"/>
      <c r="BQJ17" s="0"/>
      <c r="BQK17" s="0"/>
      <c r="BQL17" s="0"/>
      <c r="BQM17" s="0"/>
      <c r="BQN17" s="0"/>
      <c r="BQO17" s="0"/>
      <c r="BQP17" s="0"/>
      <c r="BQQ17" s="0"/>
      <c r="BQR17" s="0"/>
      <c r="BQS17" s="0"/>
      <c r="BQT17" s="0"/>
      <c r="BQU17" s="0"/>
      <c r="BQV17" s="0"/>
      <c r="BQW17" s="0"/>
      <c r="BQX17" s="0"/>
      <c r="BQY17" s="0"/>
      <c r="BQZ17" s="0"/>
      <c r="BRA17" s="0"/>
      <c r="BRB17" s="0"/>
      <c r="BRC17" s="0"/>
      <c r="BRD17" s="0"/>
      <c r="BRE17" s="0"/>
      <c r="BRF17" s="0"/>
      <c r="BRG17" s="0"/>
      <c r="BRH17" s="0"/>
      <c r="BRI17" s="0"/>
      <c r="BRJ17" s="0"/>
      <c r="BRK17" s="0"/>
      <c r="BRL17" s="0"/>
      <c r="BRM17" s="0"/>
      <c r="BRN17" s="0"/>
      <c r="BRO17" s="0"/>
      <c r="BRP17" s="0"/>
      <c r="BRQ17" s="0"/>
      <c r="BRR17" s="0"/>
      <c r="BRS17" s="0"/>
      <c r="BRT17" s="0"/>
      <c r="BRU17" s="0"/>
      <c r="BRV17" s="0"/>
      <c r="BRW17" s="0"/>
      <c r="BRX17" s="0"/>
      <c r="BRY17" s="0"/>
      <c r="BRZ17" s="0"/>
      <c r="BSA17" s="0"/>
      <c r="BSB17" s="0"/>
      <c r="BSC17" s="0"/>
      <c r="BSD17" s="0"/>
      <c r="BSE17" s="0"/>
      <c r="BSF17" s="0"/>
      <c r="BSG17" s="0"/>
      <c r="BSH17" s="0"/>
      <c r="BSI17" s="0"/>
      <c r="BSJ17" s="0"/>
      <c r="BSK17" s="0"/>
      <c r="BSL17" s="0"/>
      <c r="BSM17" s="0"/>
      <c r="BSN17" s="0"/>
      <c r="BSO17" s="0"/>
      <c r="BSP17" s="0"/>
      <c r="BSQ17" s="0"/>
      <c r="BSR17" s="0"/>
      <c r="BSS17" s="0"/>
      <c r="BST17" s="0"/>
      <c r="BSU17" s="0"/>
      <c r="BSV17" s="0"/>
      <c r="BSW17" s="0"/>
      <c r="BSX17" s="0"/>
      <c r="BSY17" s="0"/>
      <c r="BSZ17" s="0"/>
      <c r="BTA17" s="0"/>
      <c r="BTB17" s="0"/>
      <c r="BTC17" s="0"/>
      <c r="BTD17" s="0"/>
      <c r="BTE17" s="0"/>
      <c r="BTF17" s="0"/>
      <c r="BTG17" s="0"/>
      <c r="BTH17" s="0"/>
      <c r="BTI17" s="0"/>
      <c r="BTJ17" s="0"/>
      <c r="BTK17" s="0"/>
      <c r="BTL17" s="0"/>
      <c r="BTM17" s="0"/>
      <c r="BTN17" s="0"/>
      <c r="BTO17" s="0"/>
      <c r="BTP17" s="0"/>
      <c r="BTQ17" s="0"/>
      <c r="BTR17" s="0"/>
      <c r="BTS17" s="0"/>
      <c r="BTT17" s="0"/>
      <c r="BTU17" s="0"/>
      <c r="BTV17" s="0"/>
      <c r="BTW17" s="0"/>
      <c r="BTX17" s="0"/>
      <c r="BTY17" s="0"/>
      <c r="BTZ17" s="0"/>
      <c r="BUA17" s="0"/>
      <c r="BUB17" s="0"/>
      <c r="BUC17" s="0"/>
      <c r="BUD17" s="0"/>
      <c r="BUE17" s="0"/>
      <c r="BUF17" s="0"/>
      <c r="BUG17" s="0"/>
      <c r="BUH17" s="0"/>
      <c r="BUI17" s="0"/>
      <c r="BUJ17" s="0"/>
      <c r="BUK17" s="0"/>
      <c r="BUL17" s="0"/>
      <c r="BUM17" s="0"/>
      <c r="BUN17" s="0"/>
      <c r="BUO17" s="0"/>
      <c r="BUP17" s="0"/>
      <c r="BUQ17" s="0"/>
      <c r="BUR17" s="0"/>
      <c r="BUS17" s="0"/>
      <c r="BUT17" s="0"/>
      <c r="BUU17" s="0"/>
      <c r="BUV17" s="0"/>
      <c r="BUW17" s="0"/>
      <c r="BUX17" s="0"/>
      <c r="BUY17" s="0"/>
      <c r="BUZ17" s="0"/>
      <c r="BVA17" s="0"/>
      <c r="BVB17" s="0"/>
      <c r="BVC17" s="0"/>
      <c r="BVD17" s="0"/>
      <c r="BVE17" s="0"/>
      <c r="BVF17" s="0"/>
      <c r="BVG17" s="0"/>
      <c r="BVH17" s="0"/>
      <c r="BVI17" s="0"/>
      <c r="BVJ17" s="0"/>
      <c r="BVK17" s="0"/>
      <c r="BVL17" s="0"/>
      <c r="BVM17" s="0"/>
      <c r="BVN17" s="0"/>
      <c r="BVO17" s="0"/>
      <c r="BVP17" s="0"/>
      <c r="BVQ17" s="0"/>
      <c r="BVR17" s="0"/>
      <c r="BVS17" s="0"/>
      <c r="BVT17" s="0"/>
      <c r="BVU17" s="0"/>
      <c r="BVV17" s="0"/>
      <c r="BVW17" s="0"/>
      <c r="BVX17" s="0"/>
      <c r="BVY17" s="0"/>
      <c r="BVZ17" s="0"/>
      <c r="BWA17" s="0"/>
      <c r="BWB17" s="0"/>
      <c r="BWC17" s="0"/>
      <c r="BWD17" s="0"/>
      <c r="BWE17" s="0"/>
      <c r="BWF17" s="0"/>
      <c r="BWG17" s="0"/>
      <c r="BWH17" s="0"/>
      <c r="BWI17" s="0"/>
      <c r="BWJ17" s="0"/>
      <c r="BWK17" s="0"/>
      <c r="BWL17" s="0"/>
      <c r="BWM17" s="0"/>
      <c r="BWN17" s="0"/>
      <c r="BWO17" s="0"/>
      <c r="BWP17" s="0"/>
      <c r="BWQ17" s="0"/>
      <c r="BWR17" s="0"/>
      <c r="BWS17" s="0"/>
      <c r="BWT17" s="0"/>
      <c r="BWU17" s="0"/>
      <c r="BWV17" s="0"/>
      <c r="BWW17" s="0"/>
      <c r="BWX17" s="0"/>
      <c r="BWY17" s="0"/>
      <c r="BWZ17" s="0"/>
      <c r="BXA17" s="0"/>
      <c r="BXB17" s="0"/>
      <c r="BXC17" s="0"/>
      <c r="BXD17" s="0"/>
      <c r="BXE17" s="0"/>
      <c r="BXF17" s="0"/>
      <c r="BXG17" s="0"/>
      <c r="BXH17" s="0"/>
      <c r="BXI17" s="0"/>
      <c r="BXJ17" s="0"/>
      <c r="BXK17" s="0"/>
      <c r="BXL17" s="0"/>
      <c r="BXM17" s="0"/>
      <c r="BXN17" s="0"/>
      <c r="BXO17" s="0"/>
      <c r="BXP17" s="0"/>
      <c r="BXQ17" s="0"/>
      <c r="BXR17" s="0"/>
      <c r="BXS17" s="0"/>
      <c r="BXT17" s="0"/>
      <c r="BXU17" s="0"/>
      <c r="BXV17" s="0"/>
      <c r="BXW17" s="0"/>
      <c r="BXX17" s="0"/>
      <c r="BXY17" s="0"/>
      <c r="BXZ17" s="0"/>
      <c r="BYA17" s="0"/>
      <c r="BYB17" s="0"/>
      <c r="BYC17" s="0"/>
      <c r="BYD17" s="0"/>
      <c r="BYE17" s="0"/>
      <c r="BYF17" s="0"/>
      <c r="BYG17" s="0"/>
      <c r="BYH17" s="0"/>
      <c r="BYI17" s="0"/>
      <c r="BYJ17" s="0"/>
      <c r="BYK17" s="0"/>
      <c r="BYL17" s="0"/>
      <c r="BYM17" s="0"/>
      <c r="BYN17" s="0"/>
      <c r="BYO17" s="0"/>
      <c r="BYP17" s="0"/>
      <c r="BYQ17" s="0"/>
      <c r="BYR17" s="0"/>
      <c r="BYS17" s="0"/>
      <c r="BYT17" s="0"/>
      <c r="BYU17" s="0"/>
      <c r="BYV17" s="0"/>
      <c r="BYW17" s="0"/>
      <c r="BYX17" s="0"/>
      <c r="BYY17" s="0"/>
      <c r="BYZ17" s="0"/>
      <c r="BZA17" s="0"/>
      <c r="BZB17" s="0"/>
      <c r="BZC17" s="0"/>
      <c r="BZD17" s="0"/>
      <c r="BZE17" s="0"/>
      <c r="BZF17" s="0"/>
      <c r="BZG17" s="0"/>
      <c r="BZH17" s="0"/>
      <c r="BZI17" s="0"/>
      <c r="BZJ17" s="0"/>
      <c r="BZK17" s="0"/>
      <c r="BZL17" s="0"/>
      <c r="BZM17" s="0"/>
      <c r="BZN17" s="0"/>
      <c r="BZO17" s="0"/>
      <c r="BZP17" s="0"/>
      <c r="BZQ17" s="0"/>
      <c r="BZR17" s="0"/>
      <c r="BZS17" s="0"/>
      <c r="BZT17" s="0"/>
      <c r="BZU17" s="0"/>
      <c r="BZV17" s="0"/>
      <c r="BZW17" s="0"/>
      <c r="BZX17" s="0"/>
      <c r="BZY17" s="0"/>
      <c r="BZZ17" s="0"/>
      <c r="CAA17" s="0"/>
      <c r="CAB17" s="0"/>
      <c r="CAC17" s="0"/>
      <c r="CAD17" s="0"/>
      <c r="CAE17" s="0"/>
      <c r="CAF17" s="0"/>
      <c r="CAG17" s="0"/>
      <c r="CAH17" s="0"/>
      <c r="CAI17" s="0"/>
      <c r="CAJ17" s="0"/>
      <c r="CAK17" s="0"/>
      <c r="CAL17" s="0"/>
      <c r="CAM17" s="0"/>
      <c r="CAN17" s="0"/>
      <c r="CAO17" s="0"/>
      <c r="CAP17" s="0"/>
      <c r="CAQ17" s="0"/>
      <c r="CAR17" s="0"/>
      <c r="CAS17" s="0"/>
      <c r="CAT17" s="0"/>
      <c r="CAU17" s="0"/>
      <c r="CAV17" s="0"/>
      <c r="CAW17" s="0"/>
      <c r="CAX17" s="0"/>
      <c r="CAY17" s="0"/>
      <c r="CAZ17" s="0"/>
      <c r="CBA17" s="0"/>
      <c r="CBB17" s="0"/>
      <c r="CBC17" s="0"/>
      <c r="CBD17" s="0"/>
      <c r="CBE17" s="0"/>
      <c r="CBF17" s="0"/>
      <c r="CBG17" s="0"/>
      <c r="CBH17" s="0"/>
      <c r="CBI17" s="0"/>
      <c r="CBJ17" s="0"/>
      <c r="CBK17" s="0"/>
      <c r="CBL17" s="0"/>
      <c r="CBM17" s="0"/>
      <c r="CBN17" s="0"/>
      <c r="CBO17" s="0"/>
      <c r="CBP17" s="0"/>
      <c r="CBQ17" s="0"/>
      <c r="CBR17" s="0"/>
      <c r="CBS17" s="0"/>
      <c r="CBT17" s="0"/>
      <c r="CBU17" s="0"/>
      <c r="CBV17" s="0"/>
      <c r="CBW17" s="0"/>
      <c r="CBX17" s="0"/>
      <c r="CBY17" s="0"/>
      <c r="CBZ17" s="0"/>
      <c r="CCA17" s="0"/>
      <c r="CCB17" s="0"/>
      <c r="CCC17" s="0"/>
      <c r="CCD17" s="0"/>
      <c r="CCE17" s="0"/>
      <c r="CCF17" s="0"/>
      <c r="CCG17" s="0"/>
      <c r="CCH17" s="0"/>
      <c r="CCI17" s="0"/>
      <c r="CCJ17" s="0"/>
      <c r="CCK17" s="0"/>
      <c r="CCL17" s="0"/>
      <c r="CCM17" s="0"/>
      <c r="CCN17" s="0"/>
      <c r="CCO17" s="0"/>
      <c r="CCP17" s="0"/>
      <c r="CCQ17" s="0"/>
      <c r="CCR17" s="0"/>
      <c r="CCS17" s="0"/>
      <c r="CCT17" s="0"/>
      <c r="CCU17" s="0"/>
      <c r="CCV17" s="0"/>
      <c r="CCW17" s="0"/>
      <c r="CCX17" s="0"/>
      <c r="CCY17" s="0"/>
      <c r="CCZ17" s="0"/>
      <c r="CDA17" s="0"/>
      <c r="CDB17" s="0"/>
      <c r="CDC17" s="0"/>
      <c r="CDD17" s="0"/>
      <c r="CDE17" s="0"/>
      <c r="CDF17" s="0"/>
      <c r="CDG17" s="0"/>
      <c r="CDH17" s="0"/>
      <c r="CDI17" s="0"/>
      <c r="CDJ17" s="0"/>
      <c r="CDK17" s="0"/>
      <c r="CDL17" s="0"/>
      <c r="CDM17" s="0"/>
      <c r="CDN17" s="0"/>
      <c r="CDO17" s="0"/>
      <c r="CDP17" s="0"/>
      <c r="CDQ17" s="0"/>
      <c r="CDR17" s="0"/>
      <c r="CDS17" s="0"/>
      <c r="CDT17" s="0"/>
      <c r="CDU17" s="0"/>
      <c r="CDV17" s="0"/>
      <c r="CDW17" s="0"/>
      <c r="CDX17" s="0"/>
      <c r="CDY17" s="0"/>
      <c r="CDZ17" s="0"/>
      <c r="CEA17" s="0"/>
      <c r="CEB17" s="0"/>
      <c r="CEC17" s="0"/>
      <c r="CED17" s="0"/>
      <c r="CEE17" s="0"/>
      <c r="CEF17" s="0"/>
      <c r="CEG17" s="0"/>
      <c r="CEH17" s="0"/>
      <c r="CEI17" s="0"/>
      <c r="CEJ17" s="0"/>
      <c r="CEK17" s="0"/>
      <c r="CEL17" s="0"/>
      <c r="CEM17" s="0"/>
      <c r="CEN17" s="0"/>
      <c r="CEO17" s="0"/>
      <c r="CEP17" s="0"/>
      <c r="CEQ17" s="0"/>
      <c r="CER17" s="0"/>
      <c r="CES17" s="0"/>
      <c r="CET17" s="0"/>
      <c r="CEU17" s="0"/>
      <c r="CEV17" s="0"/>
      <c r="CEW17" s="0"/>
      <c r="CEX17" s="0"/>
      <c r="CEY17" s="0"/>
      <c r="CEZ17" s="0"/>
      <c r="CFA17" s="0"/>
      <c r="CFB17" s="0"/>
      <c r="CFC17" s="0"/>
      <c r="CFD17" s="0"/>
      <c r="CFE17" s="0"/>
      <c r="CFF17" s="0"/>
      <c r="CFG17" s="0"/>
      <c r="CFH17" s="0"/>
      <c r="CFI17" s="0"/>
      <c r="CFJ17" s="0"/>
      <c r="CFK17" s="0"/>
      <c r="CFL17" s="0"/>
      <c r="CFM17" s="0"/>
      <c r="CFN17" s="0"/>
      <c r="CFO17" s="0"/>
      <c r="CFP17" s="0"/>
      <c r="CFQ17" s="0"/>
      <c r="CFR17" s="0"/>
      <c r="CFS17" s="0"/>
      <c r="CFT17" s="0"/>
      <c r="CFU17" s="0"/>
      <c r="CFV17" s="0"/>
      <c r="CFW17" s="0"/>
      <c r="CFX17" s="0"/>
      <c r="CFY17" s="0"/>
      <c r="CFZ17" s="0"/>
      <c r="CGA17" s="0"/>
      <c r="CGB17" s="0"/>
      <c r="CGC17" s="0"/>
      <c r="CGD17" s="0"/>
      <c r="CGE17" s="0"/>
      <c r="CGF17" s="0"/>
      <c r="CGG17" s="0"/>
      <c r="CGH17" s="0"/>
      <c r="CGI17" s="0"/>
      <c r="CGJ17" s="0"/>
      <c r="CGK17" s="0"/>
      <c r="CGL17" s="0"/>
      <c r="CGM17" s="0"/>
      <c r="CGN17" s="0"/>
      <c r="CGO17" s="0"/>
      <c r="CGP17" s="0"/>
      <c r="CGQ17" s="0"/>
      <c r="CGR17" s="0"/>
      <c r="CGS17" s="0"/>
      <c r="CGT17" s="0"/>
      <c r="CGU17" s="0"/>
      <c r="CGV17" s="0"/>
      <c r="CGW17" s="0"/>
      <c r="CGX17" s="0"/>
      <c r="CGY17" s="0"/>
      <c r="CGZ17" s="0"/>
      <c r="CHA17" s="0"/>
      <c r="CHB17" s="0"/>
      <c r="CHC17" s="0"/>
      <c r="CHD17" s="0"/>
      <c r="CHE17" s="0"/>
      <c r="CHF17" s="0"/>
      <c r="CHG17" s="0"/>
      <c r="CHH17" s="0"/>
      <c r="CHI17" s="0"/>
      <c r="CHJ17" s="0"/>
      <c r="CHK17" s="0"/>
      <c r="CHL17" s="0"/>
      <c r="CHM17" s="0"/>
      <c r="CHN17" s="0"/>
      <c r="CHO17" s="0"/>
      <c r="CHP17" s="0"/>
      <c r="CHQ17" s="0"/>
      <c r="CHR17" s="0"/>
      <c r="CHS17" s="0"/>
      <c r="CHT17" s="0"/>
      <c r="CHU17" s="0"/>
      <c r="CHV17" s="0"/>
      <c r="CHW17" s="0"/>
      <c r="CHX17" s="0"/>
      <c r="CHY17" s="0"/>
      <c r="CHZ17" s="0"/>
      <c r="CIA17" s="0"/>
      <c r="CIB17" s="0"/>
      <c r="CIC17" s="0"/>
      <c r="CID17" s="0"/>
      <c r="CIE17" s="0"/>
      <c r="CIF17" s="0"/>
      <c r="CIG17" s="0"/>
      <c r="CIH17" s="0"/>
      <c r="CII17" s="0"/>
      <c r="CIJ17" s="0"/>
      <c r="CIK17" s="0"/>
      <c r="CIL17" s="0"/>
      <c r="CIM17" s="0"/>
      <c r="CIN17" s="0"/>
      <c r="CIO17" s="0"/>
      <c r="CIP17" s="0"/>
      <c r="CIQ17" s="0"/>
      <c r="CIR17" s="0"/>
      <c r="CIS17" s="0"/>
      <c r="CIT17" s="0"/>
      <c r="CIU17" s="0"/>
      <c r="CIV17" s="0"/>
      <c r="CIW17" s="0"/>
      <c r="CIX17" s="0"/>
      <c r="CIY17" s="0"/>
      <c r="CIZ17" s="0"/>
      <c r="CJA17" s="0"/>
      <c r="CJB17" s="0"/>
      <c r="CJC17" s="0"/>
      <c r="CJD17" s="0"/>
      <c r="CJE17" s="0"/>
      <c r="CJF17" s="0"/>
      <c r="CJG17" s="0"/>
      <c r="CJH17" s="0"/>
      <c r="CJI17" s="0"/>
      <c r="CJJ17" s="0"/>
      <c r="CJK17" s="0"/>
      <c r="CJL17" s="0"/>
      <c r="CJM17" s="0"/>
      <c r="CJN17" s="0"/>
      <c r="CJO17" s="0"/>
      <c r="CJP17" s="0"/>
      <c r="CJQ17" s="0"/>
      <c r="CJR17" s="0"/>
      <c r="CJS17" s="0"/>
      <c r="CJT17" s="0"/>
      <c r="CJU17" s="0"/>
      <c r="CJV17" s="0"/>
      <c r="CJW17" s="0"/>
      <c r="CJX17" s="0"/>
      <c r="CJY17" s="0"/>
      <c r="CJZ17" s="0"/>
      <c r="CKA17" s="0"/>
      <c r="CKB17" s="0"/>
      <c r="CKC17" s="0"/>
      <c r="CKD17" s="0"/>
      <c r="CKE17" s="0"/>
      <c r="CKF17" s="0"/>
      <c r="CKG17" s="0"/>
      <c r="CKH17" s="0"/>
      <c r="CKI17" s="0"/>
      <c r="CKJ17" s="0"/>
      <c r="CKK17" s="0"/>
      <c r="CKL17" s="0"/>
      <c r="CKM17" s="0"/>
      <c r="CKN17" s="0"/>
      <c r="CKO17" s="0"/>
      <c r="CKP17" s="0"/>
      <c r="CKQ17" s="0"/>
      <c r="CKR17" s="0"/>
      <c r="CKS17" s="0"/>
      <c r="CKT17" s="0"/>
      <c r="CKU17" s="0"/>
      <c r="CKV17" s="0"/>
      <c r="CKW17" s="0"/>
      <c r="CKX17" s="0"/>
      <c r="CKY17" s="0"/>
      <c r="CKZ17" s="0"/>
      <c r="CLA17" s="0"/>
      <c r="CLB17" s="0"/>
      <c r="CLC17" s="0"/>
      <c r="CLD17" s="0"/>
      <c r="CLE17" s="0"/>
      <c r="CLF17" s="0"/>
      <c r="CLG17" s="0"/>
      <c r="CLH17" s="0"/>
      <c r="CLI17" s="0"/>
      <c r="CLJ17" s="0"/>
      <c r="CLK17" s="0"/>
      <c r="CLL17" s="0"/>
      <c r="CLM17" s="0"/>
      <c r="CLN17" s="0"/>
      <c r="CLO17" s="0"/>
      <c r="CLP17" s="0"/>
      <c r="CLQ17" s="0"/>
      <c r="CLR17" s="0"/>
      <c r="CLS17" s="0"/>
      <c r="CLT17" s="0"/>
      <c r="CLU17" s="0"/>
      <c r="CLV17" s="0"/>
      <c r="CLW17" s="0"/>
      <c r="CLX17" s="0"/>
      <c r="CLY17" s="0"/>
      <c r="CLZ17" s="0"/>
      <c r="CMA17" s="0"/>
      <c r="CMB17" s="0"/>
      <c r="CMC17" s="0"/>
      <c r="CMD17" s="0"/>
      <c r="CME17" s="0"/>
      <c r="CMF17" s="0"/>
      <c r="CMG17" s="0"/>
      <c r="CMH17" s="0"/>
      <c r="CMI17" s="0"/>
      <c r="CMJ17" s="0"/>
      <c r="CMK17" s="0"/>
      <c r="CML17" s="0"/>
      <c r="CMM17" s="0"/>
      <c r="CMN17" s="0"/>
      <c r="CMO17" s="0"/>
      <c r="CMP17" s="0"/>
      <c r="CMQ17" s="0"/>
      <c r="CMR17" s="0"/>
      <c r="CMS17" s="0"/>
      <c r="CMT17" s="0"/>
      <c r="CMU17" s="0"/>
      <c r="CMV17" s="0"/>
      <c r="CMW17" s="0"/>
      <c r="CMX17" s="0"/>
      <c r="CMY17" s="0"/>
      <c r="CMZ17" s="0"/>
      <c r="CNA17" s="0"/>
      <c r="CNB17" s="0"/>
      <c r="CNC17" s="0"/>
      <c r="CND17" s="0"/>
      <c r="CNE17" s="0"/>
      <c r="CNF17" s="0"/>
      <c r="CNG17" s="0"/>
      <c r="CNH17" s="0"/>
      <c r="CNI17" s="0"/>
      <c r="CNJ17" s="0"/>
      <c r="CNK17" s="0"/>
      <c r="CNL17" s="0"/>
      <c r="CNM17" s="0"/>
      <c r="CNN17" s="0"/>
      <c r="CNO17" s="0"/>
      <c r="CNP17" s="0"/>
      <c r="CNQ17" s="0"/>
      <c r="CNR17" s="0"/>
      <c r="CNS17" s="0"/>
      <c r="CNT17" s="0"/>
      <c r="CNU17" s="0"/>
      <c r="CNV17" s="0"/>
      <c r="CNW17" s="0"/>
      <c r="CNX17" s="0"/>
      <c r="CNY17" s="0"/>
      <c r="CNZ17" s="0"/>
      <c r="COA17" s="0"/>
      <c r="COB17" s="0"/>
      <c r="COC17" s="0"/>
      <c r="COD17" s="0"/>
      <c r="COE17" s="0"/>
      <c r="COF17" s="0"/>
      <c r="COG17" s="0"/>
      <c r="COH17" s="0"/>
      <c r="COI17" s="0"/>
      <c r="COJ17" s="0"/>
      <c r="COK17" s="0"/>
      <c r="COL17" s="0"/>
      <c r="COM17" s="0"/>
      <c r="CON17" s="0"/>
      <c r="COO17" s="0"/>
      <c r="COP17" s="0"/>
      <c r="COQ17" s="0"/>
      <c r="COR17" s="0"/>
      <c r="COS17" s="0"/>
      <c r="COT17" s="0"/>
      <c r="COU17" s="0"/>
      <c r="COV17" s="0"/>
      <c r="COW17" s="0"/>
      <c r="COX17" s="0"/>
      <c r="COY17" s="0"/>
      <c r="COZ17" s="0"/>
      <c r="CPA17" s="0"/>
      <c r="CPB17" s="0"/>
      <c r="CPC17" s="0"/>
      <c r="CPD17" s="0"/>
      <c r="CPE17" s="0"/>
      <c r="CPF17" s="0"/>
      <c r="CPG17" s="0"/>
      <c r="CPH17" s="0"/>
      <c r="CPI17" s="0"/>
      <c r="CPJ17" s="0"/>
      <c r="CPK17" s="0"/>
      <c r="CPL17" s="0"/>
      <c r="CPM17" s="0"/>
      <c r="CPN17" s="0"/>
      <c r="CPO17" s="0"/>
      <c r="CPP17" s="0"/>
      <c r="CPQ17" s="0"/>
      <c r="CPR17" s="0"/>
      <c r="CPS17" s="0"/>
      <c r="CPT17" s="0"/>
      <c r="CPU17" s="0"/>
      <c r="CPV17" s="0"/>
      <c r="CPW17" s="0"/>
      <c r="CPX17" s="0"/>
      <c r="CPY17" s="0"/>
      <c r="CPZ17" s="0"/>
      <c r="CQA17" s="0"/>
      <c r="CQB17" s="0"/>
      <c r="CQC17" s="0"/>
      <c r="CQD17" s="0"/>
      <c r="CQE17" s="0"/>
      <c r="CQF17" s="0"/>
      <c r="CQG17" s="0"/>
      <c r="CQH17" s="0"/>
      <c r="CQI17" s="0"/>
      <c r="CQJ17" s="0"/>
      <c r="CQK17" s="0"/>
      <c r="CQL17" s="0"/>
      <c r="CQM17" s="0"/>
      <c r="CQN17" s="0"/>
      <c r="CQO17" s="0"/>
      <c r="CQP17" s="0"/>
      <c r="CQQ17" s="0"/>
      <c r="CQR17" s="0"/>
      <c r="CQS17" s="0"/>
      <c r="CQT17" s="0"/>
      <c r="CQU17" s="0"/>
      <c r="CQV17" s="0"/>
      <c r="CQW17" s="0"/>
      <c r="CQX17" s="0"/>
      <c r="CQY17" s="0"/>
      <c r="CQZ17" s="0"/>
      <c r="CRA17" s="0"/>
      <c r="CRB17" s="0"/>
      <c r="CRC17" s="0"/>
      <c r="CRD17" s="0"/>
      <c r="CRE17" s="0"/>
      <c r="CRF17" s="0"/>
      <c r="CRG17" s="0"/>
      <c r="CRH17" s="0"/>
      <c r="CRI17" s="0"/>
      <c r="CRJ17" s="0"/>
      <c r="CRK17" s="0"/>
      <c r="CRL17" s="0"/>
      <c r="CRM17" s="0"/>
      <c r="CRN17" s="0"/>
      <c r="CRO17" s="0"/>
      <c r="CRP17" s="0"/>
      <c r="CRQ17" s="0"/>
      <c r="CRR17" s="0"/>
      <c r="CRS17" s="0"/>
      <c r="CRT17" s="0"/>
      <c r="CRU17" s="0"/>
      <c r="CRV17" s="0"/>
      <c r="CRW17" s="0"/>
      <c r="CRX17" s="0"/>
      <c r="CRY17" s="0"/>
      <c r="CRZ17" s="0"/>
      <c r="CSA17" s="0"/>
      <c r="CSB17" s="0"/>
      <c r="CSC17" s="0"/>
      <c r="CSD17" s="0"/>
      <c r="CSE17" s="0"/>
      <c r="CSF17" s="0"/>
      <c r="CSG17" s="0"/>
      <c r="CSH17" s="0"/>
      <c r="CSI17" s="0"/>
      <c r="CSJ17" s="0"/>
      <c r="CSK17" s="0"/>
      <c r="CSL17" s="0"/>
      <c r="CSM17" s="0"/>
      <c r="CSN17" s="0"/>
      <c r="CSO17" s="0"/>
      <c r="CSP17" s="0"/>
      <c r="CSQ17" s="0"/>
      <c r="CSR17" s="0"/>
      <c r="CSS17" s="0"/>
      <c r="CST17" s="0"/>
      <c r="CSU17" s="0"/>
      <c r="CSV17" s="0"/>
      <c r="CSW17" s="0"/>
      <c r="CSX17" s="0"/>
      <c r="CSY17" s="0"/>
      <c r="CSZ17" s="0"/>
      <c r="CTA17" s="0"/>
      <c r="CTB17" s="0"/>
      <c r="CTC17" s="0"/>
      <c r="CTD17" s="0"/>
      <c r="CTE17" s="0"/>
      <c r="CTF17" s="0"/>
      <c r="CTG17" s="0"/>
      <c r="CTH17" s="0"/>
      <c r="CTI17" s="0"/>
      <c r="CTJ17" s="0"/>
      <c r="CTK17" s="0"/>
      <c r="CTL17" s="0"/>
      <c r="CTM17" s="0"/>
      <c r="CTN17" s="0"/>
      <c r="CTO17" s="0"/>
      <c r="CTP17" s="0"/>
      <c r="CTQ17" s="0"/>
      <c r="CTR17" s="0"/>
      <c r="CTS17" s="0"/>
      <c r="CTT17" s="0"/>
      <c r="CTU17" s="0"/>
      <c r="CTV17" s="0"/>
      <c r="CTW17" s="0"/>
      <c r="CTX17" s="0"/>
      <c r="CTY17" s="0"/>
      <c r="CTZ17" s="0"/>
      <c r="CUA17" s="0"/>
      <c r="CUB17" s="0"/>
      <c r="CUC17" s="0"/>
      <c r="CUD17" s="0"/>
      <c r="CUE17" s="0"/>
      <c r="CUF17" s="0"/>
      <c r="CUG17" s="0"/>
      <c r="CUH17" s="0"/>
      <c r="CUI17" s="0"/>
      <c r="CUJ17" s="0"/>
      <c r="CUK17" s="0"/>
      <c r="CUL17" s="0"/>
      <c r="CUM17" s="0"/>
      <c r="CUN17" s="0"/>
      <c r="CUO17" s="0"/>
      <c r="CUP17" s="0"/>
      <c r="CUQ17" s="0"/>
      <c r="CUR17" s="0"/>
      <c r="CUS17" s="0"/>
      <c r="CUT17" s="0"/>
      <c r="CUU17" s="0"/>
      <c r="CUV17" s="0"/>
      <c r="CUW17" s="0"/>
      <c r="CUX17" s="0"/>
      <c r="CUY17" s="0"/>
      <c r="CUZ17" s="0"/>
      <c r="CVA17" s="0"/>
      <c r="CVB17" s="0"/>
      <c r="CVC17" s="0"/>
      <c r="CVD17" s="0"/>
      <c r="CVE17" s="0"/>
      <c r="CVF17" s="0"/>
      <c r="CVG17" s="0"/>
      <c r="CVH17" s="0"/>
      <c r="CVI17" s="0"/>
      <c r="CVJ17" s="0"/>
      <c r="CVK17" s="0"/>
      <c r="CVL17" s="0"/>
      <c r="CVM17" s="0"/>
      <c r="CVN17" s="0"/>
      <c r="CVO17" s="0"/>
      <c r="CVP17" s="0"/>
      <c r="CVQ17" s="0"/>
      <c r="CVR17" s="0"/>
      <c r="CVS17" s="0"/>
      <c r="CVT17" s="0"/>
      <c r="CVU17" s="0"/>
      <c r="CVV17" s="0"/>
      <c r="CVW17" s="0"/>
      <c r="CVX17" s="0"/>
      <c r="CVY17" s="0"/>
      <c r="CVZ17" s="0"/>
      <c r="CWA17" s="0"/>
      <c r="CWB17" s="0"/>
      <c r="CWC17" s="0"/>
      <c r="CWD17" s="0"/>
      <c r="CWE17" s="0"/>
      <c r="CWF17" s="0"/>
      <c r="CWG17" s="0"/>
      <c r="CWH17" s="0"/>
      <c r="CWI17" s="0"/>
      <c r="CWJ17" s="0"/>
      <c r="CWK17" s="0"/>
      <c r="CWL17" s="0"/>
      <c r="CWM17" s="0"/>
      <c r="CWN17" s="0"/>
      <c r="CWO17" s="0"/>
      <c r="CWP17" s="0"/>
      <c r="CWQ17" s="0"/>
      <c r="CWR17" s="0"/>
      <c r="CWS17" s="0"/>
      <c r="CWT17" s="0"/>
      <c r="CWU17" s="0"/>
      <c r="CWV17" s="0"/>
      <c r="CWW17" s="0"/>
      <c r="CWX17" s="0"/>
      <c r="CWY17" s="0"/>
      <c r="CWZ17" s="0"/>
      <c r="CXA17" s="0"/>
      <c r="CXB17" s="0"/>
      <c r="CXC17" s="0"/>
      <c r="CXD17" s="0"/>
      <c r="CXE17" s="0"/>
      <c r="CXF17" s="0"/>
      <c r="CXG17" s="0"/>
      <c r="CXH17" s="0"/>
      <c r="CXI17" s="0"/>
      <c r="CXJ17" s="0"/>
      <c r="CXK17" s="0"/>
      <c r="CXL17" s="0"/>
      <c r="CXM17" s="0"/>
      <c r="CXN17" s="0"/>
      <c r="CXO17" s="0"/>
      <c r="CXP17" s="0"/>
      <c r="CXQ17" s="0"/>
      <c r="CXR17" s="0"/>
      <c r="CXS17" s="0"/>
      <c r="CXT17" s="0"/>
      <c r="CXU17" s="0"/>
      <c r="CXV17" s="0"/>
      <c r="CXW17" s="0"/>
      <c r="CXX17" s="0"/>
      <c r="CXY17" s="0"/>
      <c r="CXZ17" s="0"/>
      <c r="CYA17" s="0"/>
      <c r="CYB17" s="0"/>
      <c r="CYC17" s="0"/>
      <c r="CYD17" s="0"/>
      <c r="CYE17" s="0"/>
      <c r="CYF17" s="0"/>
      <c r="CYG17" s="0"/>
      <c r="CYH17" s="0"/>
      <c r="CYI17" s="0"/>
      <c r="CYJ17" s="0"/>
      <c r="CYK17" s="0"/>
      <c r="CYL17" s="0"/>
      <c r="CYM17" s="0"/>
      <c r="CYN17" s="0"/>
      <c r="CYO17" s="0"/>
      <c r="CYP17" s="0"/>
      <c r="CYQ17" s="0"/>
      <c r="CYR17" s="0"/>
      <c r="CYS17" s="0"/>
      <c r="CYT17" s="0"/>
      <c r="CYU17" s="0"/>
      <c r="CYV17" s="0"/>
      <c r="CYW17" s="0"/>
      <c r="CYX17" s="0"/>
      <c r="CYY17" s="0"/>
      <c r="CYZ17" s="0"/>
      <c r="CZA17" s="0"/>
      <c r="CZB17" s="0"/>
      <c r="CZC17" s="0"/>
      <c r="CZD17" s="0"/>
      <c r="CZE17" s="0"/>
      <c r="CZF17" s="0"/>
      <c r="CZG17" s="0"/>
      <c r="CZH17" s="0"/>
      <c r="CZI17" s="0"/>
      <c r="CZJ17" s="0"/>
      <c r="CZK17" s="0"/>
      <c r="CZL17" s="0"/>
      <c r="CZM17" s="0"/>
      <c r="CZN17" s="0"/>
      <c r="CZO17" s="0"/>
      <c r="CZP17" s="0"/>
      <c r="CZQ17" s="0"/>
      <c r="CZR17" s="0"/>
      <c r="CZS17" s="0"/>
      <c r="CZT17" s="0"/>
      <c r="CZU17" s="0"/>
      <c r="CZV17" s="0"/>
      <c r="CZW17" s="0"/>
      <c r="CZX17" s="0"/>
      <c r="CZY17" s="0"/>
      <c r="CZZ17" s="0"/>
      <c r="DAA17" s="0"/>
      <c r="DAB17" s="0"/>
      <c r="DAC17" s="0"/>
      <c r="DAD17" s="0"/>
      <c r="DAE17" s="0"/>
      <c r="DAF17" s="0"/>
      <c r="DAG17" s="0"/>
      <c r="DAH17" s="0"/>
      <c r="DAI17" s="0"/>
      <c r="DAJ17" s="0"/>
      <c r="DAK17" s="0"/>
      <c r="DAL17" s="0"/>
      <c r="DAM17" s="0"/>
      <c r="DAN17" s="0"/>
      <c r="DAO17" s="0"/>
      <c r="DAP17" s="0"/>
      <c r="DAQ17" s="0"/>
      <c r="DAR17" s="0"/>
      <c r="DAS17" s="0"/>
      <c r="DAT17" s="0"/>
      <c r="DAU17" s="0"/>
      <c r="DAV17" s="0"/>
      <c r="DAW17" s="0"/>
      <c r="DAX17" s="0"/>
      <c r="DAY17" s="0"/>
      <c r="DAZ17" s="0"/>
      <c r="DBA17" s="0"/>
      <c r="DBB17" s="0"/>
      <c r="DBC17" s="0"/>
      <c r="DBD17" s="0"/>
      <c r="DBE17" s="0"/>
      <c r="DBF17" s="0"/>
      <c r="DBG17" s="0"/>
      <c r="DBH17" s="0"/>
      <c r="DBI17" s="0"/>
      <c r="DBJ17" s="0"/>
      <c r="DBK17" s="0"/>
      <c r="DBL17" s="0"/>
      <c r="DBM17" s="0"/>
      <c r="DBN17" s="0"/>
      <c r="DBO17" s="0"/>
      <c r="DBP17" s="0"/>
      <c r="DBQ17" s="0"/>
      <c r="DBR17" s="0"/>
      <c r="DBS17" s="0"/>
      <c r="DBT17" s="0"/>
      <c r="DBU17" s="0"/>
      <c r="DBV17" s="0"/>
      <c r="DBW17" s="0"/>
      <c r="DBX17" s="0"/>
      <c r="DBY17" s="0"/>
      <c r="DBZ17" s="0"/>
      <c r="DCA17" s="0"/>
      <c r="DCB17" s="0"/>
      <c r="DCC17" s="0"/>
      <c r="DCD17" s="0"/>
      <c r="DCE17" s="0"/>
      <c r="DCF17" s="0"/>
      <c r="DCG17" s="0"/>
      <c r="DCH17" s="0"/>
      <c r="DCI17" s="0"/>
      <c r="DCJ17" s="0"/>
      <c r="DCK17" s="0"/>
      <c r="DCL17" s="0"/>
      <c r="DCM17" s="0"/>
      <c r="DCN17" s="0"/>
      <c r="DCO17" s="0"/>
      <c r="DCP17" s="0"/>
      <c r="DCQ17" s="0"/>
      <c r="DCR17" s="0"/>
      <c r="DCS17" s="0"/>
      <c r="DCT17" s="0"/>
      <c r="DCU17" s="0"/>
      <c r="DCV17" s="0"/>
      <c r="DCW17" s="0"/>
      <c r="DCX17" s="0"/>
      <c r="DCY17" s="0"/>
      <c r="DCZ17" s="0"/>
      <c r="DDA17" s="0"/>
      <c r="DDB17" s="0"/>
      <c r="DDC17" s="0"/>
      <c r="DDD17" s="0"/>
      <c r="DDE17" s="0"/>
      <c r="DDF17" s="0"/>
      <c r="DDG17" s="0"/>
      <c r="DDH17" s="0"/>
      <c r="DDI17" s="0"/>
      <c r="DDJ17" s="0"/>
      <c r="DDK17" s="0"/>
      <c r="DDL17" s="0"/>
      <c r="DDM17" s="0"/>
      <c r="DDN17" s="0"/>
      <c r="DDO17" s="0"/>
      <c r="DDP17" s="0"/>
      <c r="DDQ17" s="0"/>
      <c r="DDR17" s="0"/>
      <c r="DDS17" s="0"/>
      <c r="DDT17" s="0"/>
      <c r="DDU17" s="0"/>
      <c r="DDV17" s="0"/>
      <c r="DDW17" s="0"/>
      <c r="DDX17" s="0"/>
      <c r="DDY17" s="0"/>
      <c r="DDZ17" s="0"/>
      <c r="DEA17" s="0"/>
      <c r="DEB17" s="0"/>
      <c r="DEC17" s="0"/>
      <c r="DED17" s="0"/>
      <c r="DEE17" s="0"/>
      <c r="DEF17" s="0"/>
      <c r="DEG17" s="0"/>
      <c r="DEH17" s="0"/>
      <c r="DEI17" s="0"/>
      <c r="DEJ17" s="0"/>
      <c r="DEK17" s="0"/>
      <c r="DEL17" s="0"/>
      <c r="DEM17" s="0"/>
      <c r="DEN17" s="0"/>
      <c r="DEO17" s="0"/>
      <c r="DEP17" s="0"/>
      <c r="DEQ17" s="0"/>
      <c r="DER17" s="0"/>
      <c r="DES17" s="0"/>
      <c r="DET17" s="0"/>
      <c r="DEU17" s="0"/>
      <c r="DEV17" s="0"/>
      <c r="DEW17" s="0"/>
      <c r="DEX17" s="0"/>
      <c r="DEY17" s="0"/>
      <c r="DEZ17" s="0"/>
      <c r="DFA17" s="0"/>
      <c r="DFB17" s="0"/>
      <c r="DFC17" s="0"/>
      <c r="DFD17" s="0"/>
      <c r="DFE17" s="0"/>
      <c r="DFF17" s="0"/>
      <c r="DFG17" s="0"/>
      <c r="DFH17" s="0"/>
      <c r="DFI17" s="0"/>
      <c r="DFJ17" s="0"/>
      <c r="DFK17" s="0"/>
      <c r="DFL17" s="0"/>
      <c r="DFM17" s="0"/>
      <c r="DFN17" s="0"/>
      <c r="DFO17" s="0"/>
      <c r="DFP17" s="0"/>
      <c r="DFQ17" s="0"/>
      <c r="DFR17" s="0"/>
      <c r="DFS17" s="0"/>
      <c r="DFT17" s="0"/>
      <c r="DFU17" s="0"/>
      <c r="DFV17" s="0"/>
      <c r="DFW17" s="0"/>
      <c r="DFX17" s="0"/>
      <c r="DFY17" s="0"/>
      <c r="DFZ17" s="0"/>
      <c r="DGA17" s="0"/>
      <c r="DGB17" s="0"/>
      <c r="DGC17" s="0"/>
      <c r="DGD17" s="0"/>
      <c r="DGE17" s="0"/>
      <c r="DGF17" s="0"/>
      <c r="DGG17" s="0"/>
      <c r="DGH17" s="0"/>
      <c r="DGI17" s="0"/>
      <c r="DGJ17" s="0"/>
      <c r="DGK17" s="0"/>
      <c r="DGL17" s="0"/>
      <c r="DGM17" s="0"/>
      <c r="DGN17" s="0"/>
      <c r="DGO17" s="0"/>
      <c r="DGP17" s="0"/>
      <c r="DGQ17" s="0"/>
      <c r="DGR17" s="0"/>
      <c r="DGS17" s="0"/>
      <c r="DGT17" s="0"/>
      <c r="DGU17" s="0"/>
      <c r="DGV17" s="0"/>
      <c r="DGW17" s="0"/>
      <c r="DGX17" s="0"/>
      <c r="DGY17" s="0"/>
      <c r="DGZ17" s="0"/>
      <c r="DHA17" s="0"/>
      <c r="DHB17" s="0"/>
      <c r="DHC17" s="0"/>
      <c r="DHD17" s="0"/>
      <c r="DHE17" s="0"/>
      <c r="DHF17" s="0"/>
      <c r="DHG17" s="0"/>
      <c r="DHH17" s="0"/>
      <c r="DHI17" s="0"/>
      <c r="DHJ17" s="0"/>
      <c r="DHK17" s="0"/>
      <c r="DHL17" s="0"/>
      <c r="DHM17" s="0"/>
      <c r="DHN17" s="0"/>
      <c r="DHO17" s="0"/>
      <c r="DHP17" s="0"/>
      <c r="DHQ17" s="0"/>
      <c r="DHR17" s="0"/>
      <c r="DHS17" s="0"/>
      <c r="DHT17" s="0"/>
      <c r="DHU17" s="0"/>
      <c r="DHV17" s="0"/>
      <c r="DHW17" s="0"/>
      <c r="DHX17" s="0"/>
      <c r="DHY17" s="0"/>
      <c r="DHZ17" s="0"/>
      <c r="DIA17" s="0"/>
      <c r="DIB17" s="0"/>
      <c r="DIC17" s="0"/>
      <c r="DID17" s="0"/>
      <c r="DIE17" s="0"/>
      <c r="DIF17" s="0"/>
      <c r="DIG17" s="0"/>
      <c r="DIH17" s="0"/>
      <c r="DII17" s="0"/>
      <c r="DIJ17" s="0"/>
      <c r="DIK17" s="0"/>
      <c r="DIL17" s="0"/>
      <c r="DIM17" s="0"/>
      <c r="DIN17" s="0"/>
      <c r="DIO17" s="0"/>
      <c r="DIP17" s="0"/>
      <c r="DIQ17" s="0"/>
      <c r="DIR17" s="0"/>
      <c r="DIS17" s="0"/>
      <c r="DIT17" s="0"/>
      <c r="DIU17" s="0"/>
      <c r="DIV17" s="0"/>
      <c r="DIW17" s="0"/>
      <c r="DIX17" s="0"/>
      <c r="DIY17" s="0"/>
      <c r="DIZ17" s="0"/>
      <c r="DJA17" s="0"/>
      <c r="DJB17" s="0"/>
      <c r="DJC17" s="0"/>
      <c r="DJD17" s="0"/>
      <c r="DJE17" s="0"/>
      <c r="DJF17" s="0"/>
      <c r="DJG17" s="0"/>
      <c r="DJH17" s="0"/>
      <c r="DJI17" s="0"/>
      <c r="DJJ17" s="0"/>
      <c r="DJK17" s="0"/>
      <c r="DJL17" s="0"/>
      <c r="DJM17" s="0"/>
      <c r="DJN17" s="0"/>
      <c r="DJO17" s="0"/>
      <c r="DJP17" s="0"/>
      <c r="DJQ17" s="0"/>
      <c r="DJR17" s="0"/>
      <c r="DJS17" s="0"/>
      <c r="DJT17" s="0"/>
      <c r="DJU17" s="0"/>
      <c r="DJV17" s="0"/>
      <c r="DJW17" s="0"/>
      <c r="DJX17" s="0"/>
      <c r="DJY17" s="0"/>
      <c r="DJZ17" s="0"/>
      <c r="DKA17" s="0"/>
      <c r="DKB17" s="0"/>
      <c r="DKC17" s="0"/>
      <c r="DKD17" s="0"/>
      <c r="DKE17" s="0"/>
      <c r="DKF17" s="0"/>
      <c r="DKG17" s="0"/>
      <c r="DKH17" s="0"/>
      <c r="DKI17" s="0"/>
      <c r="DKJ17" s="0"/>
      <c r="DKK17" s="0"/>
      <c r="DKL17" s="0"/>
      <c r="DKM17" s="0"/>
      <c r="DKN17" s="0"/>
      <c r="DKO17" s="0"/>
      <c r="DKP17" s="0"/>
      <c r="DKQ17" s="0"/>
      <c r="DKR17" s="0"/>
      <c r="DKS17" s="0"/>
      <c r="DKT17" s="0"/>
      <c r="DKU17" s="0"/>
      <c r="DKV17" s="0"/>
      <c r="DKW17" s="0"/>
      <c r="DKX17" s="0"/>
      <c r="DKY17" s="0"/>
      <c r="DKZ17" s="0"/>
      <c r="DLA17" s="0"/>
      <c r="DLB17" s="0"/>
      <c r="DLC17" s="0"/>
      <c r="DLD17" s="0"/>
      <c r="DLE17" s="0"/>
      <c r="DLF17" s="0"/>
      <c r="DLG17" s="0"/>
      <c r="DLH17" s="0"/>
      <c r="DLI17" s="0"/>
      <c r="DLJ17" s="0"/>
      <c r="DLK17" s="0"/>
      <c r="DLL17" s="0"/>
      <c r="DLM17" s="0"/>
      <c r="DLN17" s="0"/>
      <c r="DLO17" s="0"/>
      <c r="DLP17" s="0"/>
      <c r="DLQ17" s="0"/>
      <c r="DLR17" s="0"/>
      <c r="DLS17" s="0"/>
      <c r="DLT17" s="0"/>
      <c r="DLU17" s="0"/>
      <c r="DLV17" s="0"/>
      <c r="DLW17" s="0"/>
      <c r="DLX17" s="0"/>
      <c r="DLY17" s="0"/>
      <c r="DLZ17" s="0"/>
      <c r="DMA17" s="0"/>
      <c r="DMB17" s="0"/>
      <c r="DMC17" s="0"/>
      <c r="DMD17" s="0"/>
      <c r="DME17" s="0"/>
      <c r="DMF17" s="0"/>
      <c r="DMG17" s="0"/>
      <c r="DMH17" s="0"/>
      <c r="DMI17" s="0"/>
      <c r="DMJ17" s="0"/>
      <c r="DMK17" s="0"/>
      <c r="DML17" s="0"/>
      <c r="DMM17" s="0"/>
      <c r="DMN17" s="0"/>
      <c r="DMO17" s="0"/>
      <c r="DMP17" s="0"/>
      <c r="DMQ17" s="0"/>
      <c r="DMR17" s="0"/>
      <c r="DMS17" s="0"/>
      <c r="DMT17" s="0"/>
      <c r="DMU17" s="0"/>
      <c r="DMV17" s="0"/>
      <c r="DMW17" s="0"/>
      <c r="DMX17" s="0"/>
      <c r="DMY17" s="0"/>
      <c r="DMZ17" s="0"/>
      <c r="DNA17" s="0"/>
      <c r="DNB17" s="0"/>
      <c r="DNC17" s="0"/>
      <c r="DND17" s="0"/>
      <c r="DNE17" s="0"/>
      <c r="DNF17" s="0"/>
      <c r="DNG17" s="0"/>
      <c r="DNH17" s="0"/>
      <c r="DNI17" s="0"/>
      <c r="DNJ17" s="0"/>
      <c r="DNK17" s="0"/>
      <c r="DNL17" s="0"/>
      <c r="DNM17" s="0"/>
      <c r="DNN17" s="0"/>
      <c r="DNO17" s="0"/>
      <c r="DNP17" s="0"/>
      <c r="DNQ17" s="0"/>
      <c r="DNR17" s="0"/>
      <c r="DNS17" s="0"/>
      <c r="DNT17" s="0"/>
      <c r="DNU17" s="0"/>
      <c r="DNV17" s="0"/>
      <c r="DNW17" s="0"/>
      <c r="DNX17" s="0"/>
      <c r="DNY17" s="0"/>
      <c r="DNZ17" s="0"/>
      <c r="DOA17" s="0"/>
      <c r="DOB17" s="0"/>
      <c r="DOC17" s="0"/>
      <c r="DOD17" s="0"/>
      <c r="DOE17" s="0"/>
      <c r="DOF17" s="0"/>
      <c r="DOG17" s="0"/>
      <c r="DOH17" s="0"/>
      <c r="DOI17" s="0"/>
      <c r="DOJ17" s="0"/>
      <c r="DOK17" s="0"/>
      <c r="DOL17" s="0"/>
      <c r="DOM17" s="0"/>
      <c r="DON17" s="0"/>
      <c r="DOO17" s="0"/>
      <c r="DOP17" s="0"/>
      <c r="DOQ17" s="0"/>
      <c r="DOR17" s="0"/>
      <c r="DOS17" s="0"/>
      <c r="DOT17" s="0"/>
      <c r="DOU17" s="0"/>
      <c r="DOV17" s="0"/>
      <c r="DOW17" s="0"/>
      <c r="DOX17" s="0"/>
      <c r="DOY17" s="0"/>
      <c r="DOZ17" s="0"/>
      <c r="DPA17" s="0"/>
      <c r="DPB17" s="0"/>
      <c r="DPC17" s="0"/>
      <c r="DPD17" s="0"/>
      <c r="DPE17" s="0"/>
      <c r="DPF17" s="0"/>
      <c r="DPG17" s="0"/>
      <c r="DPH17" s="0"/>
      <c r="DPI17" s="0"/>
      <c r="DPJ17" s="0"/>
      <c r="DPK17" s="0"/>
      <c r="DPL17" s="0"/>
      <c r="DPM17" s="0"/>
      <c r="DPN17" s="0"/>
      <c r="DPO17" s="0"/>
      <c r="DPP17" s="0"/>
      <c r="DPQ17" s="0"/>
      <c r="DPR17" s="0"/>
      <c r="DPS17" s="0"/>
      <c r="DPT17" s="0"/>
      <c r="DPU17" s="0"/>
      <c r="DPV17" s="0"/>
      <c r="DPW17" s="0"/>
      <c r="DPX17" s="0"/>
      <c r="DPY17" s="0"/>
      <c r="DPZ17" s="0"/>
      <c r="DQA17" s="0"/>
      <c r="DQB17" s="0"/>
      <c r="DQC17" s="0"/>
      <c r="DQD17" s="0"/>
      <c r="DQE17" s="0"/>
      <c r="DQF17" s="0"/>
      <c r="DQG17" s="0"/>
      <c r="DQH17" s="0"/>
      <c r="DQI17" s="0"/>
      <c r="DQJ17" s="0"/>
      <c r="DQK17" s="0"/>
      <c r="DQL17" s="0"/>
      <c r="DQM17" s="0"/>
      <c r="DQN17" s="0"/>
      <c r="DQO17" s="0"/>
      <c r="DQP17" s="0"/>
      <c r="DQQ17" s="0"/>
      <c r="DQR17" s="0"/>
      <c r="DQS17" s="0"/>
      <c r="DQT17" s="0"/>
      <c r="DQU17" s="0"/>
      <c r="DQV17" s="0"/>
      <c r="DQW17" s="0"/>
      <c r="DQX17" s="0"/>
      <c r="DQY17" s="0"/>
      <c r="DQZ17" s="0"/>
      <c r="DRA17" s="0"/>
      <c r="DRB17" s="0"/>
      <c r="DRC17" s="0"/>
      <c r="DRD17" s="0"/>
      <c r="DRE17" s="0"/>
      <c r="DRF17" s="0"/>
      <c r="DRG17" s="0"/>
      <c r="DRH17" s="0"/>
      <c r="DRI17" s="0"/>
      <c r="DRJ17" s="0"/>
      <c r="DRK17" s="0"/>
      <c r="DRL17" s="0"/>
      <c r="DRM17" s="0"/>
      <c r="DRN17" s="0"/>
      <c r="DRO17" s="0"/>
      <c r="DRP17" s="0"/>
      <c r="DRQ17" s="0"/>
      <c r="DRR17" s="0"/>
      <c r="DRS17" s="0"/>
      <c r="DRT17" s="0"/>
      <c r="DRU17" s="0"/>
      <c r="DRV17" s="0"/>
      <c r="DRW17" s="0"/>
      <c r="DRX17" s="0"/>
      <c r="DRY17" s="0"/>
      <c r="DRZ17" s="0"/>
      <c r="DSA17" s="0"/>
      <c r="DSB17" s="0"/>
      <c r="DSC17" s="0"/>
      <c r="DSD17" s="0"/>
      <c r="DSE17" s="0"/>
      <c r="DSF17" s="0"/>
      <c r="DSG17" s="0"/>
      <c r="DSH17" s="0"/>
      <c r="DSI17" s="0"/>
      <c r="DSJ17" s="0"/>
      <c r="DSK17" s="0"/>
      <c r="DSL17" s="0"/>
      <c r="DSM17" s="0"/>
      <c r="DSN17" s="0"/>
      <c r="DSO17" s="0"/>
      <c r="DSP17" s="0"/>
      <c r="DSQ17" s="0"/>
      <c r="DSR17" s="0"/>
      <c r="DSS17" s="0"/>
      <c r="DST17" s="0"/>
      <c r="DSU17" s="0"/>
      <c r="DSV17" s="0"/>
      <c r="DSW17" s="0"/>
      <c r="DSX17" s="0"/>
      <c r="DSY17" s="0"/>
      <c r="DSZ17" s="0"/>
      <c r="DTA17" s="0"/>
      <c r="DTB17" s="0"/>
      <c r="DTC17" s="0"/>
      <c r="DTD17" s="0"/>
      <c r="DTE17" s="0"/>
      <c r="DTF17" s="0"/>
      <c r="DTG17" s="0"/>
      <c r="DTH17" s="0"/>
      <c r="DTI17" s="0"/>
      <c r="DTJ17" s="0"/>
      <c r="DTK17" s="0"/>
      <c r="DTL17" s="0"/>
      <c r="DTM17" s="0"/>
      <c r="DTN17" s="0"/>
      <c r="DTO17" s="0"/>
      <c r="DTP17" s="0"/>
      <c r="DTQ17" s="0"/>
      <c r="DTR17" s="0"/>
      <c r="DTS17" s="0"/>
      <c r="DTT17" s="0"/>
      <c r="DTU17" s="0"/>
      <c r="DTV17" s="0"/>
      <c r="DTW17" s="0"/>
      <c r="DTX17" s="0"/>
      <c r="DTY17" s="0"/>
      <c r="DTZ17" s="0"/>
      <c r="DUA17" s="0"/>
      <c r="DUB17" s="0"/>
      <c r="DUC17" s="0"/>
      <c r="DUD17" s="0"/>
      <c r="DUE17" s="0"/>
      <c r="DUF17" s="0"/>
      <c r="DUG17" s="0"/>
      <c r="DUH17" s="0"/>
      <c r="DUI17" s="0"/>
      <c r="DUJ17" s="0"/>
      <c r="DUK17" s="0"/>
      <c r="DUL17" s="0"/>
      <c r="DUM17" s="0"/>
      <c r="DUN17" s="0"/>
      <c r="DUO17" s="0"/>
      <c r="DUP17" s="0"/>
      <c r="DUQ17" s="0"/>
      <c r="DUR17" s="0"/>
      <c r="DUS17" s="0"/>
      <c r="DUT17" s="0"/>
      <c r="DUU17" s="0"/>
      <c r="DUV17" s="0"/>
      <c r="DUW17" s="0"/>
      <c r="DUX17" s="0"/>
      <c r="DUY17" s="0"/>
      <c r="DUZ17" s="0"/>
      <c r="DVA17" s="0"/>
      <c r="DVB17" s="0"/>
      <c r="DVC17" s="0"/>
      <c r="DVD17" s="0"/>
      <c r="DVE17" s="0"/>
      <c r="DVF17" s="0"/>
      <c r="DVG17" s="0"/>
      <c r="DVH17" s="0"/>
      <c r="DVI17" s="0"/>
      <c r="DVJ17" s="0"/>
      <c r="DVK17" s="0"/>
      <c r="DVL17" s="0"/>
      <c r="DVM17" s="0"/>
      <c r="DVN17" s="0"/>
      <c r="DVO17" s="0"/>
      <c r="DVP17" s="0"/>
      <c r="DVQ17" s="0"/>
      <c r="DVR17" s="0"/>
      <c r="DVS17" s="0"/>
      <c r="DVT17" s="0"/>
      <c r="DVU17" s="0"/>
      <c r="DVV17" s="0"/>
      <c r="DVW17" s="0"/>
      <c r="DVX17" s="0"/>
      <c r="DVY17" s="0"/>
      <c r="DVZ17" s="0"/>
      <c r="DWA17" s="0"/>
      <c r="DWB17" s="0"/>
      <c r="DWC17" s="0"/>
      <c r="DWD17" s="0"/>
      <c r="DWE17" s="0"/>
      <c r="DWF17" s="0"/>
      <c r="DWG17" s="0"/>
      <c r="DWH17" s="0"/>
      <c r="DWI17" s="0"/>
      <c r="DWJ17" s="0"/>
      <c r="DWK17" s="0"/>
      <c r="DWL17" s="0"/>
      <c r="DWM17" s="0"/>
      <c r="DWN17" s="0"/>
      <c r="DWO17" s="0"/>
      <c r="DWP17" s="0"/>
      <c r="DWQ17" s="0"/>
      <c r="DWR17" s="0"/>
      <c r="DWS17" s="0"/>
      <c r="DWT17" s="0"/>
      <c r="DWU17" s="0"/>
      <c r="DWV17" s="0"/>
      <c r="DWW17" s="0"/>
      <c r="DWX17" s="0"/>
      <c r="DWY17" s="0"/>
      <c r="DWZ17" s="0"/>
      <c r="DXA17" s="0"/>
      <c r="DXB17" s="0"/>
      <c r="DXC17" s="0"/>
      <c r="DXD17" s="0"/>
      <c r="DXE17" s="0"/>
      <c r="DXF17" s="0"/>
      <c r="DXG17" s="0"/>
      <c r="DXH17" s="0"/>
      <c r="DXI17" s="0"/>
      <c r="DXJ17" s="0"/>
      <c r="DXK17" s="0"/>
      <c r="DXL17" s="0"/>
      <c r="DXM17" s="0"/>
      <c r="DXN17" s="0"/>
      <c r="DXO17" s="0"/>
      <c r="DXP17" s="0"/>
      <c r="DXQ17" s="0"/>
      <c r="DXR17" s="0"/>
      <c r="DXS17" s="0"/>
      <c r="DXT17" s="0"/>
      <c r="DXU17" s="0"/>
      <c r="DXV17" s="0"/>
      <c r="DXW17" s="0"/>
      <c r="DXX17" s="0"/>
      <c r="DXY17" s="0"/>
      <c r="DXZ17" s="0"/>
      <c r="DYA17" s="0"/>
      <c r="DYB17" s="0"/>
      <c r="DYC17" s="0"/>
      <c r="DYD17" s="0"/>
      <c r="DYE17" s="0"/>
      <c r="DYF17" s="0"/>
      <c r="DYG17" s="0"/>
      <c r="DYH17" s="0"/>
      <c r="DYI17" s="0"/>
      <c r="DYJ17" s="0"/>
      <c r="DYK17" s="0"/>
      <c r="DYL17" s="0"/>
      <c r="DYM17" s="0"/>
      <c r="DYN17" s="0"/>
      <c r="DYO17" s="0"/>
      <c r="DYP17" s="0"/>
      <c r="DYQ17" s="0"/>
      <c r="DYR17" s="0"/>
      <c r="DYS17" s="0"/>
      <c r="DYT17" s="0"/>
      <c r="DYU17" s="0"/>
      <c r="DYV17" s="0"/>
      <c r="DYW17" s="0"/>
      <c r="DYX17" s="0"/>
      <c r="DYY17" s="0"/>
      <c r="DYZ17" s="0"/>
      <c r="DZA17" s="0"/>
      <c r="DZB17" s="0"/>
      <c r="DZC17" s="0"/>
      <c r="DZD17" s="0"/>
      <c r="DZE17" s="0"/>
      <c r="DZF17" s="0"/>
      <c r="DZG17" s="0"/>
      <c r="DZH17" s="0"/>
      <c r="DZI17" s="0"/>
      <c r="DZJ17" s="0"/>
      <c r="DZK17" s="0"/>
      <c r="DZL17" s="0"/>
      <c r="DZM17" s="0"/>
      <c r="DZN17" s="0"/>
      <c r="DZO17" s="0"/>
      <c r="DZP17" s="0"/>
      <c r="DZQ17" s="0"/>
      <c r="DZR17" s="0"/>
      <c r="DZS17" s="0"/>
      <c r="DZT17" s="0"/>
      <c r="DZU17" s="0"/>
      <c r="DZV17" s="0"/>
      <c r="DZW17" s="0"/>
      <c r="DZX17" s="0"/>
      <c r="DZY17" s="0"/>
      <c r="DZZ17" s="0"/>
      <c r="EAA17" s="0"/>
      <c r="EAB17" s="0"/>
      <c r="EAC17" s="0"/>
      <c r="EAD17" s="0"/>
      <c r="EAE17" s="0"/>
      <c r="EAF17" s="0"/>
      <c r="EAG17" s="0"/>
      <c r="EAH17" s="0"/>
      <c r="EAI17" s="0"/>
      <c r="EAJ17" s="0"/>
      <c r="EAK17" s="0"/>
      <c r="EAL17" s="0"/>
      <c r="EAM17" s="0"/>
      <c r="EAN17" s="0"/>
      <c r="EAO17" s="0"/>
      <c r="EAP17" s="0"/>
      <c r="EAQ17" s="0"/>
      <c r="EAR17" s="0"/>
      <c r="EAS17" s="0"/>
      <c r="EAT17" s="0"/>
      <c r="EAU17" s="0"/>
      <c r="EAV17" s="0"/>
      <c r="EAW17" s="0"/>
      <c r="EAX17" s="0"/>
      <c r="EAY17" s="0"/>
      <c r="EAZ17" s="0"/>
      <c r="EBA17" s="0"/>
      <c r="EBB17" s="0"/>
      <c r="EBC17" s="0"/>
      <c r="EBD17" s="0"/>
      <c r="EBE17" s="0"/>
      <c r="EBF17" s="0"/>
      <c r="EBG17" s="0"/>
      <c r="EBH17" s="0"/>
      <c r="EBI17" s="0"/>
      <c r="EBJ17" s="0"/>
      <c r="EBK17" s="0"/>
      <c r="EBL17" s="0"/>
      <c r="EBM17" s="0"/>
      <c r="EBN17" s="0"/>
      <c r="EBO17" s="0"/>
      <c r="EBP17" s="0"/>
      <c r="EBQ17" s="0"/>
      <c r="EBR17" s="0"/>
      <c r="EBS17" s="0"/>
      <c r="EBT17" s="0"/>
      <c r="EBU17" s="0"/>
      <c r="EBV17" s="0"/>
      <c r="EBW17" s="0"/>
      <c r="EBX17" s="0"/>
      <c r="EBY17" s="0"/>
      <c r="EBZ17" s="0"/>
      <c r="ECA17" s="0"/>
      <c r="ECB17" s="0"/>
      <c r="ECC17" s="0"/>
      <c r="ECD17" s="0"/>
      <c r="ECE17" s="0"/>
      <c r="ECF17" s="0"/>
      <c r="ECG17" s="0"/>
      <c r="ECH17" s="0"/>
      <c r="ECI17" s="0"/>
      <c r="ECJ17" s="0"/>
      <c r="ECK17" s="0"/>
      <c r="ECL17" s="0"/>
      <c r="ECM17" s="0"/>
      <c r="ECN17" s="0"/>
      <c r="ECO17" s="0"/>
      <c r="ECP17" s="0"/>
      <c r="ECQ17" s="0"/>
      <c r="ECR17" s="0"/>
      <c r="ECS17" s="0"/>
      <c r="ECT17" s="0"/>
      <c r="ECU17" s="0"/>
      <c r="ECV17" s="0"/>
      <c r="ECW17" s="0"/>
      <c r="ECX17" s="0"/>
      <c r="ECY17" s="0"/>
      <c r="ECZ17" s="0"/>
      <c r="EDA17" s="0"/>
      <c r="EDB17" s="0"/>
      <c r="EDC17" s="0"/>
      <c r="EDD17" s="0"/>
      <c r="EDE17" s="0"/>
      <c r="EDF17" s="0"/>
      <c r="EDG17" s="0"/>
      <c r="EDH17" s="0"/>
      <c r="EDI17" s="0"/>
      <c r="EDJ17" s="0"/>
      <c r="EDK17" s="0"/>
      <c r="EDL17" s="0"/>
      <c r="EDM17" s="0"/>
      <c r="EDN17" s="0"/>
      <c r="EDO17" s="0"/>
      <c r="EDP17" s="0"/>
      <c r="EDQ17" s="0"/>
      <c r="EDR17" s="0"/>
      <c r="EDS17" s="0"/>
      <c r="EDT17" s="0"/>
      <c r="EDU17" s="0"/>
      <c r="EDV17" s="0"/>
      <c r="EDW17" s="0"/>
      <c r="EDX17" s="0"/>
      <c r="EDY17" s="0"/>
      <c r="EDZ17" s="0"/>
      <c r="EEA17" s="0"/>
      <c r="EEB17" s="0"/>
      <c r="EEC17" s="0"/>
      <c r="EED17" s="0"/>
      <c r="EEE17" s="0"/>
      <c r="EEF17" s="0"/>
      <c r="EEG17" s="0"/>
      <c r="EEH17" s="0"/>
      <c r="EEI17" s="0"/>
      <c r="EEJ17" s="0"/>
      <c r="EEK17" s="0"/>
      <c r="EEL17" s="0"/>
      <c r="EEM17" s="0"/>
      <c r="EEN17" s="0"/>
      <c r="EEO17" s="0"/>
      <c r="EEP17" s="0"/>
      <c r="EEQ17" s="0"/>
      <c r="EER17" s="0"/>
      <c r="EES17" s="0"/>
      <c r="EET17" s="0"/>
      <c r="EEU17" s="0"/>
      <c r="EEV17" s="0"/>
      <c r="EEW17" s="0"/>
      <c r="EEX17" s="0"/>
      <c r="EEY17" s="0"/>
      <c r="EEZ17" s="0"/>
      <c r="EFA17" s="0"/>
      <c r="EFB17" s="0"/>
      <c r="EFC17" s="0"/>
      <c r="EFD17" s="0"/>
      <c r="EFE17" s="0"/>
      <c r="EFF17" s="0"/>
      <c r="EFG17" s="0"/>
      <c r="EFH17" s="0"/>
      <c r="EFI17" s="0"/>
      <c r="EFJ17" s="0"/>
      <c r="EFK17" s="0"/>
      <c r="EFL17" s="0"/>
      <c r="EFM17" s="0"/>
      <c r="EFN17" s="0"/>
      <c r="EFO17" s="0"/>
      <c r="EFP17" s="0"/>
      <c r="EFQ17" s="0"/>
      <c r="EFR17" s="0"/>
      <c r="EFS17" s="0"/>
      <c r="EFT17" s="0"/>
      <c r="EFU17" s="0"/>
      <c r="EFV17" s="0"/>
      <c r="EFW17" s="0"/>
      <c r="EFX17" s="0"/>
      <c r="EFY17" s="0"/>
      <c r="EFZ17" s="0"/>
      <c r="EGA17" s="0"/>
      <c r="EGB17" s="0"/>
      <c r="EGC17" s="0"/>
      <c r="EGD17" s="0"/>
      <c r="EGE17" s="0"/>
      <c r="EGF17" s="0"/>
      <c r="EGG17" s="0"/>
      <c r="EGH17" s="0"/>
      <c r="EGI17" s="0"/>
      <c r="EGJ17" s="0"/>
      <c r="EGK17" s="0"/>
      <c r="EGL17" s="0"/>
      <c r="EGM17" s="0"/>
      <c r="EGN17" s="0"/>
      <c r="EGO17" s="0"/>
      <c r="EGP17" s="0"/>
      <c r="EGQ17" s="0"/>
      <c r="EGR17" s="0"/>
      <c r="EGS17" s="0"/>
      <c r="EGT17" s="0"/>
      <c r="EGU17" s="0"/>
      <c r="EGV17" s="0"/>
      <c r="EGW17" s="0"/>
      <c r="EGX17" s="0"/>
      <c r="EGY17" s="0"/>
      <c r="EGZ17" s="0"/>
      <c r="EHA17" s="0"/>
      <c r="EHB17" s="0"/>
      <c r="EHC17" s="0"/>
      <c r="EHD17" s="0"/>
      <c r="EHE17" s="0"/>
      <c r="EHF17" s="0"/>
      <c r="EHG17" s="0"/>
      <c r="EHH17" s="0"/>
      <c r="EHI17" s="0"/>
      <c r="EHJ17" s="0"/>
      <c r="EHK17" s="0"/>
      <c r="EHL17" s="0"/>
      <c r="EHM17" s="0"/>
      <c r="EHN17" s="0"/>
      <c r="EHO17" s="0"/>
      <c r="EHP17" s="0"/>
      <c r="EHQ17" s="0"/>
      <c r="EHR17" s="0"/>
      <c r="EHS17" s="0"/>
      <c r="EHT17" s="0"/>
      <c r="EHU17" s="0"/>
      <c r="EHV17" s="0"/>
      <c r="EHW17" s="0"/>
      <c r="EHX17" s="0"/>
      <c r="EHY17" s="0"/>
      <c r="EHZ17" s="0"/>
      <c r="EIA17" s="0"/>
      <c r="EIB17" s="0"/>
      <c r="EIC17" s="0"/>
      <c r="EID17" s="0"/>
      <c r="EIE17" s="0"/>
      <c r="EIF17" s="0"/>
      <c r="EIG17" s="0"/>
      <c r="EIH17" s="0"/>
      <c r="EII17" s="0"/>
      <c r="EIJ17" s="0"/>
      <c r="EIK17" s="0"/>
      <c r="EIL17" s="0"/>
      <c r="EIM17" s="0"/>
      <c r="EIN17" s="0"/>
      <c r="EIO17" s="0"/>
      <c r="EIP17" s="0"/>
      <c r="EIQ17" s="0"/>
      <c r="EIR17" s="0"/>
      <c r="EIS17" s="0"/>
      <c r="EIT17" s="0"/>
      <c r="EIU17" s="0"/>
      <c r="EIV17" s="0"/>
      <c r="EIW17" s="0"/>
      <c r="EIX17" s="0"/>
      <c r="EIY17" s="0"/>
      <c r="EIZ17" s="0"/>
      <c r="EJA17" s="0"/>
      <c r="EJB17" s="0"/>
      <c r="EJC17" s="0"/>
      <c r="EJD17" s="0"/>
      <c r="EJE17" s="0"/>
      <c r="EJF17" s="0"/>
      <c r="EJG17" s="0"/>
      <c r="EJH17" s="0"/>
      <c r="EJI17" s="0"/>
      <c r="EJJ17" s="0"/>
      <c r="EJK17" s="0"/>
      <c r="EJL17" s="0"/>
      <c r="EJM17" s="0"/>
      <c r="EJN17" s="0"/>
      <c r="EJO17" s="0"/>
      <c r="EJP17" s="0"/>
      <c r="EJQ17" s="0"/>
      <c r="EJR17" s="0"/>
      <c r="EJS17" s="0"/>
      <c r="EJT17" s="0"/>
      <c r="EJU17" s="0"/>
      <c r="EJV17" s="0"/>
      <c r="EJW17" s="0"/>
      <c r="EJX17" s="0"/>
      <c r="EJY17" s="0"/>
      <c r="EJZ17" s="0"/>
      <c r="EKA17" s="0"/>
      <c r="EKB17" s="0"/>
      <c r="EKC17" s="0"/>
      <c r="EKD17" s="0"/>
      <c r="EKE17" s="0"/>
      <c r="EKF17" s="0"/>
      <c r="EKG17" s="0"/>
      <c r="EKH17" s="0"/>
      <c r="EKI17" s="0"/>
      <c r="EKJ17" s="0"/>
      <c r="EKK17" s="0"/>
      <c r="EKL17" s="0"/>
      <c r="EKM17" s="0"/>
      <c r="EKN17" s="0"/>
      <c r="EKO17" s="0"/>
      <c r="EKP17" s="0"/>
      <c r="EKQ17" s="0"/>
      <c r="EKR17" s="0"/>
      <c r="EKS17" s="0"/>
      <c r="EKT17" s="0"/>
      <c r="EKU17" s="0"/>
      <c r="EKV17" s="0"/>
      <c r="EKW17" s="0"/>
      <c r="EKX17" s="0"/>
      <c r="EKY17" s="0"/>
      <c r="EKZ17" s="0"/>
      <c r="ELA17" s="0"/>
      <c r="ELB17" s="0"/>
      <c r="ELC17" s="0"/>
      <c r="ELD17" s="0"/>
      <c r="ELE17" s="0"/>
      <c r="ELF17" s="0"/>
      <c r="ELG17" s="0"/>
      <c r="ELH17" s="0"/>
      <c r="ELI17" s="0"/>
      <c r="ELJ17" s="0"/>
      <c r="ELK17" s="0"/>
      <c r="ELL17" s="0"/>
      <c r="ELM17" s="0"/>
      <c r="ELN17" s="0"/>
      <c r="ELO17" s="0"/>
      <c r="ELP17" s="0"/>
      <c r="ELQ17" s="0"/>
      <c r="ELR17" s="0"/>
      <c r="ELS17" s="0"/>
      <c r="ELT17" s="0"/>
      <c r="ELU17" s="0"/>
      <c r="ELV17" s="0"/>
      <c r="ELW17" s="0"/>
      <c r="ELX17" s="0"/>
      <c r="ELY17" s="0"/>
      <c r="ELZ17" s="0"/>
      <c r="EMA17" s="0"/>
      <c r="EMB17" s="0"/>
      <c r="EMC17" s="0"/>
      <c r="EMD17" s="0"/>
      <c r="EME17" s="0"/>
      <c r="EMF17" s="0"/>
      <c r="EMG17" s="0"/>
      <c r="EMH17" s="0"/>
      <c r="EMI17" s="0"/>
      <c r="EMJ17" s="0"/>
      <c r="EMK17" s="0"/>
      <c r="EML17" s="0"/>
      <c r="EMM17" s="0"/>
      <c r="EMN17" s="0"/>
      <c r="EMO17" s="0"/>
      <c r="EMP17" s="0"/>
      <c r="EMQ17" s="0"/>
      <c r="EMR17" s="0"/>
      <c r="EMS17" s="0"/>
      <c r="EMT17" s="0"/>
      <c r="EMU17" s="0"/>
      <c r="EMV17" s="0"/>
      <c r="EMW17" s="0"/>
      <c r="EMX17" s="0"/>
      <c r="EMY17" s="0"/>
      <c r="EMZ17" s="0"/>
      <c r="ENA17" s="0"/>
      <c r="ENB17" s="0"/>
      <c r="ENC17" s="0"/>
      <c r="END17" s="0"/>
      <c r="ENE17" s="0"/>
      <c r="ENF17" s="0"/>
      <c r="ENG17" s="0"/>
      <c r="ENH17" s="0"/>
      <c r="ENI17" s="0"/>
      <c r="ENJ17" s="0"/>
      <c r="ENK17" s="0"/>
      <c r="ENL17" s="0"/>
      <c r="ENM17" s="0"/>
      <c r="ENN17" s="0"/>
      <c r="ENO17" s="0"/>
      <c r="ENP17" s="0"/>
      <c r="ENQ17" s="0"/>
      <c r="ENR17" s="0"/>
      <c r="ENS17" s="0"/>
      <c r="ENT17" s="0"/>
      <c r="ENU17" s="0"/>
      <c r="ENV17" s="0"/>
      <c r="ENW17" s="0"/>
      <c r="ENX17" s="0"/>
      <c r="ENY17" s="0"/>
      <c r="ENZ17" s="0"/>
      <c r="EOA17" s="0"/>
      <c r="EOB17" s="0"/>
      <c r="EOC17" s="0"/>
      <c r="EOD17" s="0"/>
      <c r="EOE17" s="0"/>
      <c r="EOF17" s="0"/>
      <c r="EOG17" s="0"/>
      <c r="EOH17" s="0"/>
      <c r="EOI17" s="0"/>
      <c r="EOJ17" s="0"/>
      <c r="EOK17" s="0"/>
      <c r="EOL17" s="0"/>
      <c r="EOM17" s="0"/>
      <c r="EON17" s="0"/>
      <c r="EOO17" s="0"/>
      <c r="EOP17" s="0"/>
      <c r="EOQ17" s="0"/>
      <c r="EOR17" s="0"/>
      <c r="EOS17" s="0"/>
      <c r="EOT17" s="0"/>
      <c r="EOU17" s="0"/>
      <c r="EOV17" s="0"/>
      <c r="EOW17" s="0"/>
      <c r="EOX17" s="0"/>
      <c r="EOY17" s="0"/>
      <c r="EOZ17" s="0"/>
      <c r="EPA17" s="0"/>
      <c r="EPB17" s="0"/>
      <c r="EPC17" s="0"/>
      <c r="EPD17" s="0"/>
      <c r="EPE17" s="0"/>
      <c r="EPF17" s="0"/>
      <c r="EPG17" s="0"/>
      <c r="EPH17" s="0"/>
      <c r="EPI17" s="0"/>
      <c r="EPJ17" s="0"/>
      <c r="EPK17" s="0"/>
      <c r="EPL17" s="0"/>
      <c r="EPM17" s="0"/>
      <c r="EPN17" s="0"/>
      <c r="EPO17" s="0"/>
      <c r="EPP17" s="0"/>
      <c r="EPQ17" s="0"/>
      <c r="EPR17" s="0"/>
      <c r="EPS17" s="0"/>
      <c r="EPT17" s="0"/>
      <c r="EPU17" s="0"/>
      <c r="EPV17" s="0"/>
      <c r="EPW17" s="0"/>
      <c r="EPX17" s="0"/>
      <c r="EPY17" s="0"/>
      <c r="EPZ17" s="0"/>
      <c r="EQA17" s="0"/>
      <c r="EQB17" s="0"/>
      <c r="EQC17" s="0"/>
      <c r="EQD17" s="0"/>
      <c r="EQE17" s="0"/>
      <c r="EQF17" s="0"/>
      <c r="EQG17" s="0"/>
      <c r="EQH17" s="0"/>
      <c r="EQI17" s="0"/>
      <c r="EQJ17" s="0"/>
      <c r="EQK17" s="0"/>
      <c r="EQL17" s="0"/>
      <c r="EQM17" s="0"/>
      <c r="EQN17" s="0"/>
      <c r="EQO17" s="0"/>
      <c r="EQP17" s="0"/>
      <c r="EQQ17" s="0"/>
      <c r="EQR17" s="0"/>
      <c r="EQS17" s="0"/>
      <c r="EQT17" s="0"/>
      <c r="EQU17" s="0"/>
      <c r="EQV17" s="0"/>
      <c r="EQW17" s="0"/>
      <c r="EQX17" s="0"/>
      <c r="EQY17" s="0"/>
      <c r="EQZ17" s="0"/>
      <c r="ERA17" s="0"/>
      <c r="ERB17" s="0"/>
      <c r="ERC17" s="0"/>
      <c r="ERD17" s="0"/>
      <c r="ERE17" s="0"/>
      <c r="ERF17" s="0"/>
      <c r="ERG17" s="0"/>
      <c r="ERH17" s="0"/>
      <c r="ERI17" s="0"/>
      <c r="ERJ17" s="0"/>
      <c r="ERK17" s="0"/>
      <c r="ERL17" s="0"/>
      <c r="ERM17" s="0"/>
      <c r="ERN17" s="0"/>
      <c r="ERO17" s="0"/>
      <c r="ERP17" s="0"/>
      <c r="ERQ17" s="0"/>
      <c r="ERR17" s="0"/>
      <c r="ERS17" s="0"/>
      <c r="ERT17" s="0"/>
      <c r="ERU17" s="0"/>
      <c r="ERV17" s="0"/>
      <c r="ERW17" s="0"/>
      <c r="ERX17" s="0"/>
      <c r="ERY17" s="0"/>
      <c r="ERZ17" s="0"/>
      <c r="ESA17" s="0"/>
      <c r="ESB17" s="0"/>
      <c r="ESC17" s="0"/>
      <c r="ESD17" s="0"/>
      <c r="ESE17" s="0"/>
      <c r="ESF17" s="0"/>
      <c r="ESG17" s="0"/>
      <c r="ESH17" s="0"/>
      <c r="ESI17" s="0"/>
      <c r="ESJ17" s="0"/>
      <c r="ESK17" s="0"/>
      <c r="ESL17" s="0"/>
      <c r="ESM17" s="0"/>
      <c r="ESN17" s="0"/>
      <c r="ESO17" s="0"/>
      <c r="ESP17" s="0"/>
      <c r="ESQ17" s="0"/>
      <c r="ESR17" s="0"/>
      <c r="ESS17" s="0"/>
      <c r="EST17" s="0"/>
      <c r="ESU17" s="0"/>
      <c r="ESV17" s="0"/>
      <c r="ESW17" s="0"/>
      <c r="ESX17" s="0"/>
      <c r="ESY17" s="0"/>
      <c r="ESZ17" s="0"/>
      <c r="ETA17" s="0"/>
      <c r="ETB17" s="0"/>
      <c r="ETC17" s="0"/>
      <c r="ETD17" s="0"/>
      <c r="ETE17" s="0"/>
      <c r="ETF17" s="0"/>
      <c r="ETG17" s="0"/>
      <c r="ETH17" s="0"/>
      <c r="ETI17" s="0"/>
      <c r="ETJ17" s="0"/>
      <c r="ETK17" s="0"/>
      <c r="ETL17" s="0"/>
      <c r="ETM17" s="0"/>
      <c r="ETN17" s="0"/>
      <c r="ETO17" s="0"/>
      <c r="ETP17" s="0"/>
      <c r="ETQ17" s="0"/>
      <c r="ETR17" s="0"/>
      <c r="ETS17" s="0"/>
      <c r="ETT17" s="0"/>
      <c r="ETU17" s="0"/>
      <c r="ETV17" s="0"/>
      <c r="ETW17" s="0"/>
      <c r="ETX17" s="0"/>
      <c r="ETY17" s="0"/>
      <c r="ETZ17" s="0"/>
      <c r="EUA17" s="0"/>
      <c r="EUB17" s="0"/>
      <c r="EUC17" s="0"/>
      <c r="EUD17" s="0"/>
      <c r="EUE17" s="0"/>
      <c r="EUF17" s="0"/>
      <c r="EUG17" s="0"/>
      <c r="EUH17" s="0"/>
      <c r="EUI17" s="0"/>
      <c r="EUJ17" s="0"/>
      <c r="EUK17" s="0"/>
      <c r="EUL17" s="0"/>
      <c r="EUM17" s="0"/>
      <c r="EUN17" s="0"/>
      <c r="EUO17" s="0"/>
      <c r="EUP17" s="0"/>
      <c r="EUQ17" s="0"/>
      <c r="EUR17" s="0"/>
      <c r="EUS17" s="0"/>
      <c r="EUT17" s="0"/>
      <c r="EUU17" s="0"/>
      <c r="EUV17" s="0"/>
      <c r="EUW17" s="0"/>
      <c r="EUX17" s="0"/>
      <c r="EUY17" s="0"/>
      <c r="EUZ17" s="0"/>
      <c r="EVA17" s="0"/>
      <c r="EVB17" s="0"/>
      <c r="EVC17" s="0"/>
      <c r="EVD17" s="0"/>
      <c r="EVE17" s="0"/>
      <c r="EVF17" s="0"/>
      <c r="EVG17" s="0"/>
      <c r="EVH17" s="0"/>
      <c r="EVI17" s="0"/>
      <c r="EVJ17" s="0"/>
      <c r="EVK17" s="0"/>
      <c r="EVL17" s="0"/>
      <c r="EVM17" s="0"/>
      <c r="EVN17" s="0"/>
      <c r="EVO17" s="0"/>
      <c r="EVP17" s="0"/>
      <c r="EVQ17" s="0"/>
      <c r="EVR17" s="0"/>
      <c r="EVS17" s="0"/>
      <c r="EVT17" s="0"/>
      <c r="EVU17" s="0"/>
      <c r="EVV17" s="0"/>
      <c r="EVW17" s="0"/>
      <c r="EVX17" s="0"/>
      <c r="EVY17" s="0"/>
      <c r="EVZ17" s="0"/>
      <c r="EWA17" s="0"/>
      <c r="EWB17" s="0"/>
      <c r="EWC17" s="0"/>
      <c r="EWD17" s="0"/>
      <c r="EWE17" s="0"/>
      <c r="EWF17" s="0"/>
      <c r="EWG17" s="0"/>
      <c r="EWH17" s="0"/>
      <c r="EWI17" s="0"/>
      <c r="EWJ17" s="0"/>
      <c r="EWK17" s="0"/>
      <c r="EWL17" s="0"/>
      <c r="EWM17" s="0"/>
      <c r="EWN17" s="0"/>
      <c r="EWO17" s="0"/>
      <c r="EWP17" s="0"/>
      <c r="EWQ17" s="0"/>
      <c r="EWR17" s="0"/>
      <c r="EWS17" s="0"/>
      <c r="EWT17" s="0"/>
      <c r="EWU17" s="0"/>
      <c r="EWV17" s="0"/>
      <c r="EWW17" s="0"/>
      <c r="EWX17" s="0"/>
      <c r="EWY17" s="0"/>
      <c r="EWZ17" s="0"/>
      <c r="EXA17" s="0"/>
      <c r="EXB17" s="0"/>
      <c r="EXC17" s="0"/>
      <c r="EXD17" s="0"/>
      <c r="EXE17" s="0"/>
      <c r="EXF17" s="0"/>
      <c r="EXG17" s="0"/>
      <c r="EXH17" s="0"/>
      <c r="EXI17" s="0"/>
      <c r="EXJ17" s="0"/>
      <c r="EXK17" s="0"/>
      <c r="EXL17" s="0"/>
      <c r="EXM17" s="0"/>
      <c r="EXN17" s="0"/>
      <c r="EXO17" s="0"/>
      <c r="EXP17" s="0"/>
      <c r="EXQ17" s="0"/>
      <c r="EXR17" s="0"/>
      <c r="EXS17" s="0"/>
      <c r="EXT17" s="0"/>
      <c r="EXU17" s="0"/>
      <c r="EXV17" s="0"/>
      <c r="EXW17" s="0"/>
      <c r="EXX17" s="0"/>
      <c r="EXY17" s="0"/>
      <c r="EXZ17" s="0"/>
      <c r="EYA17" s="0"/>
      <c r="EYB17" s="0"/>
      <c r="EYC17" s="0"/>
      <c r="EYD17" s="0"/>
      <c r="EYE17" s="0"/>
      <c r="EYF17" s="0"/>
      <c r="EYG17" s="0"/>
      <c r="EYH17" s="0"/>
      <c r="EYI17" s="0"/>
      <c r="EYJ17" s="0"/>
      <c r="EYK17" s="0"/>
      <c r="EYL17" s="0"/>
      <c r="EYM17" s="0"/>
      <c r="EYN17" s="0"/>
      <c r="EYO17" s="0"/>
      <c r="EYP17" s="0"/>
      <c r="EYQ17" s="0"/>
      <c r="EYR17" s="0"/>
      <c r="EYS17" s="0"/>
      <c r="EYT17" s="0"/>
      <c r="EYU17" s="0"/>
      <c r="EYV17" s="0"/>
      <c r="EYW17" s="0"/>
      <c r="EYX17" s="0"/>
      <c r="EYY17" s="0"/>
      <c r="EYZ17" s="0"/>
      <c r="EZA17" s="0"/>
      <c r="EZB17" s="0"/>
      <c r="EZC17" s="0"/>
      <c r="EZD17" s="0"/>
      <c r="EZE17" s="0"/>
      <c r="EZF17" s="0"/>
      <c r="EZG17" s="0"/>
      <c r="EZH17" s="0"/>
      <c r="EZI17" s="0"/>
      <c r="EZJ17" s="0"/>
      <c r="EZK17" s="0"/>
      <c r="EZL17" s="0"/>
      <c r="EZM17" s="0"/>
      <c r="EZN17" s="0"/>
      <c r="EZO17" s="0"/>
      <c r="EZP17" s="0"/>
      <c r="EZQ17" s="0"/>
      <c r="EZR17" s="0"/>
      <c r="EZS17" s="0"/>
      <c r="EZT17" s="0"/>
      <c r="EZU17" s="0"/>
      <c r="EZV17" s="0"/>
      <c r="EZW17" s="0"/>
      <c r="EZX17" s="0"/>
      <c r="EZY17" s="0"/>
      <c r="EZZ17" s="0"/>
      <c r="FAA17" s="0"/>
      <c r="FAB17" s="0"/>
      <c r="FAC17" s="0"/>
      <c r="FAD17" s="0"/>
      <c r="FAE17" s="0"/>
      <c r="FAF17" s="0"/>
      <c r="FAG17" s="0"/>
      <c r="FAH17" s="0"/>
      <c r="FAI17" s="0"/>
      <c r="FAJ17" s="0"/>
      <c r="FAK17" s="0"/>
      <c r="FAL17" s="0"/>
      <c r="FAM17" s="0"/>
      <c r="FAN17" s="0"/>
      <c r="FAO17" s="0"/>
      <c r="FAP17" s="0"/>
      <c r="FAQ17" s="0"/>
      <c r="FAR17" s="0"/>
      <c r="FAS17" s="0"/>
      <c r="FAT17" s="0"/>
      <c r="FAU17" s="0"/>
      <c r="FAV17" s="0"/>
      <c r="FAW17" s="0"/>
      <c r="FAX17" s="0"/>
      <c r="FAY17" s="0"/>
      <c r="FAZ17" s="0"/>
      <c r="FBA17" s="0"/>
      <c r="FBB17" s="0"/>
      <c r="FBC17" s="0"/>
      <c r="FBD17" s="0"/>
      <c r="FBE17" s="0"/>
      <c r="FBF17" s="0"/>
      <c r="FBG17" s="0"/>
      <c r="FBH17" s="0"/>
      <c r="FBI17" s="0"/>
      <c r="FBJ17" s="0"/>
      <c r="FBK17" s="0"/>
      <c r="FBL17" s="0"/>
      <c r="FBM17" s="0"/>
      <c r="FBN17" s="0"/>
      <c r="FBO17" s="0"/>
      <c r="FBP17" s="0"/>
      <c r="FBQ17" s="0"/>
      <c r="FBR17" s="0"/>
      <c r="FBS17" s="0"/>
      <c r="FBT17" s="0"/>
      <c r="FBU17" s="0"/>
      <c r="FBV17" s="0"/>
      <c r="FBW17" s="0"/>
      <c r="FBX17" s="0"/>
      <c r="FBY17" s="0"/>
      <c r="FBZ17" s="0"/>
      <c r="FCA17" s="0"/>
      <c r="FCB17" s="0"/>
      <c r="FCC17" s="0"/>
      <c r="FCD17" s="0"/>
      <c r="FCE17" s="0"/>
      <c r="FCF17" s="0"/>
      <c r="FCG17" s="0"/>
      <c r="FCH17" s="0"/>
      <c r="FCI17" s="0"/>
      <c r="FCJ17" s="0"/>
      <c r="FCK17" s="0"/>
      <c r="FCL17" s="0"/>
      <c r="FCM17" s="0"/>
      <c r="FCN17" s="0"/>
      <c r="FCO17" s="0"/>
      <c r="FCP17" s="0"/>
      <c r="FCQ17" s="0"/>
      <c r="FCR17" s="0"/>
      <c r="FCS17" s="0"/>
      <c r="FCT17" s="0"/>
      <c r="FCU17" s="0"/>
      <c r="FCV17" s="0"/>
      <c r="FCW17" s="0"/>
      <c r="FCX17" s="0"/>
      <c r="FCY17" s="0"/>
      <c r="FCZ17" s="0"/>
      <c r="FDA17" s="0"/>
      <c r="FDB17" s="0"/>
      <c r="FDC17" s="0"/>
      <c r="FDD17" s="0"/>
      <c r="FDE17" s="0"/>
      <c r="FDF17" s="0"/>
      <c r="FDG17" s="0"/>
      <c r="FDH17" s="0"/>
      <c r="FDI17" s="0"/>
      <c r="FDJ17" s="0"/>
      <c r="FDK17" s="0"/>
      <c r="FDL17" s="0"/>
      <c r="FDM17" s="0"/>
      <c r="FDN17" s="0"/>
      <c r="FDO17" s="0"/>
      <c r="FDP17" s="0"/>
      <c r="FDQ17" s="0"/>
      <c r="FDR17" s="0"/>
      <c r="FDS17" s="0"/>
      <c r="FDT17" s="0"/>
      <c r="FDU17" s="0"/>
      <c r="FDV17" s="0"/>
      <c r="FDW17" s="0"/>
      <c r="FDX17" s="0"/>
      <c r="FDY17" s="0"/>
      <c r="FDZ17" s="0"/>
      <c r="FEA17" s="0"/>
      <c r="FEB17" s="0"/>
      <c r="FEC17" s="0"/>
      <c r="FED17" s="0"/>
      <c r="FEE17" s="0"/>
      <c r="FEF17" s="0"/>
      <c r="FEG17" s="0"/>
      <c r="FEH17" s="0"/>
      <c r="FEI17" s="0"/>
      <c r="FEJ17" s="0"/>
      <c r="FEK17" s="0"/>
      <c r="FEL17" s="0"/>
      <c r="FEM17" s="0"/>
      <c r="FEN17" s="0"/>
      <c r="FEO17" s="0"/>
      <c r="FEP17" s="0"/>
      <c r="FEQ17" s="0"/>
      <c r="FER17" s="0"/>
      <c r="FES17" s="0"/>
      <c r="FET17" s="0"/>
      <c r="FEU17" s="0"/>
      <c r="FEV17" s="0"/>
      <c r="FEW17" s="0"/>
      <c r="FEX17" s="0"/>
      <c r="FEY17" s="0"/>
      <c r="FEZ17" s="0"/>
      <c r="FFA17" s="0"/>
      <c r="FFB17" s="0"/>
      <c r="FFC17" s="0"/>
      <c r="FFD17" s="0"/>
      <c r="FFE17" s="0"/>
      <c r="FFF17" s="0"/>
      <c r="FFG17" s="0"/>
      <c r="FFH17" s="0"/>
      <c r="FFI17" s="0"/>
      <c r="FFJ17" s="0"/>
      <c r="FFK17" s="0"/>
      <c r="FFL17" s="0"/>
      <c r="FFM17" s="0"/>
      <c r="FFN17" s="0"/>
      <c r="FFO17" s="0"/>
      <c r="FFP17" s="0"/>
      <c r="FFQ17" s="0"/>
      <c r="FFR17" s="0"/>
      <c r="FFS17" s="0"/>
      <c r="FFT17" s="0"/>
      <c r="FFU17" s="0"/>
      <c r="FFV17" s="0"/>
      <c r="FFW17" s="0"/>
      <c r="FFX17" s="0"/>
      <c r="FFY17" s="0"/>
      <c r="FFZ17" s="0"/>
      <c r="FGA17" s="0"/>
      <c r="FGB17" s="0"/>
      <c r="FGC17" s="0"/>
      <c r="FGD17" s="0"/>
      <c r="FGE17" s="0"/>
      <c r="FGF17" s="0"/>
      <c r="FGG17" s="0"/>
      <c r="FGH17" s="0"/>
      <c r="FGI17" s="0"/>
      <c r="FGJ17" s="0"/>
      <c r="FGK17" s="0"/>
      <c r="FGL17" s="0"/>
      <c r="FGM17" s="0"/>
      <c r="FGN17" s="0"/>
      <c r="FGO17" s="0"/>
      <c r="FGP17" s="0"/>
      <c r="FGQ17" s="0"/>
      <c r="FGR17" s="0"/>
      <c r="FGS17" s="0"/>
      <c r="FGT17" s="0"/>
      <c r="FGU17" s="0"/>
      <c r="FGV17" s="0"/>
      <c r="FGW17" s="0"/>
      <c r="FGX17" s="0"/>
      <c r="FGY17" s="0"/>
      <c r="FGZ17" s="0"/>
      <c r="FHA17" s="0"/>
      <c r="FHB17" s="0"/>
      <c r="FHC17" s="0"/>
      <c r="FHD17" s="0"/>
      <c r="FHE17" s="0"/>
      <c r="FHF17" s="0"/>
      <c r="FHG17" s="0"/>
      <c r="FHH17" s="0"/>
      <c r="FHI17" s="0"/>
      <c r="FHJ17" s="0"/>
      <c r="FHK17" s="0"/>
      <c r="FHL17" s="0"/>
      <c r="FHM17" s="0"/>
      <c r="FHN17" s="0"/>
      <c r="FHO17" s="0"/>
      <c r="FHP17" s="0"/>
      <c r="FHQ17" s="0"/>
      <c r="FHR17" s="0"/>
      <c r="FHS17" s="0"/>
      <c r="FHT17" s="0"/>
      <c r="FHU17" s="0"/>
      <c r="FHV17" s="0"/>
      <c r="FHW17" s="0"/>
      <c r="FHX17" s="0"/>
      <c r="FHY17" s="0"/>
      <c r="FHZ17" s="0"/>
      <c r="FIA17" s="0"/>
      <c r="FIB17" s="0"/>
      <c r="FIC17" s="0"/>
      <c r="FID17" s="0"/>
      <c r="FIE17" s="0"/>
      <c r="FIF17" s="0"/>
      <c r="FIG17" s="0"/>
      <c r="FIH17" s="0"/>
      <c r="FII17" s="0"/>
      <c r="FIJ17" s="0"/>
      <c r="FIK17" s="0"/>
      <c r="FIL17" s="0"/>
      <c r="FIM17" s="0"/>
      <c r="FIN17" s="0"/>
      <c r="FIO17" s="0"/>
      <c r="FIP17" s="0"/>
      <c r="FIQ17" s="0"/>
      <c r="FIR17" s="0"/>
      <c r="FIS17" s="0"/>
      <c r="FIT17" s="0"/>
      <c r="FIU17" s="0"/>
      <c r="FIV17" s="0"/>
      <c r="FIW17" s="0"/>
      <c r="FIX17" s="0"/>
      <c r="FIY17" s="0"/>
      <c r="FIZ17" s="0"/>
      <c r="FJA17" s="0"/>
      <c r="FJB17" s="0"/>
      <c r="FJC17" s="0"/>
      <c r="FJD17" s="0"/>
      <c r="FJE17" s="0"/>
      <c r="FJF17" s="0"/>
      <c r="FJG17" s="0"/>
      <c r="FJH17" s="0"/>
      <c r="FJI17" s="0"/>
      <c r="FJJ17" s="0"/>
      <c r="FJK17" s="0"/>
      <c r="FJL17" s="0"/>
      <c r="FJM17" s="0"/>
      <c r="FJN17" s="0"/>
      <c r="FJO17" s="0"/>
      <c r="FJP17" s="0"/>
      <c r="FJQ17" s="0"/>
      <c r="FJR17" s="0"/>
      <c r="FJS17" s="0"/>
      <c r="FJT17" s="0"/>
      <c r="FJU17" s="0"/>
      <c r="FJV17" s="0"/>
      <c r="FJW17" s="0"/>
      <c r="FJX17" s="0"/>
      <c r="FJY17" s="0"/>
      <c r="FJZ17" s="0"/>
      <c r="FKA17" s="0"/>
      <c r="FKB17" s="0"/>
      <c r="FKC17" s="0"/>
      <c r="FKD17" s="0"/>
      <c r="FKE17" s="0"/>
      <c r="FKF17" s="0"/>
      <c r="FKG17" s="0"/>
      <c r="FKH17" s="0"/>
      <c r="FKI17" s="0"/>
      <c r="FKJ17" s="0"/>
      <c r="FKK17" s="0"/>
      <c r="FKL17" s="0"/>
      <c r="FKM17" s="0"/>
      <c r="FKN17" s="0"/>
      <c r="FKO17" s="0"/>
      <c r="FKP17" s="0"/>
      <c r="FKQ17" s="0"/>
      <c r="FKR17" s="0"/>
      <c r="FKS17" s="0"/>
      <c r="FKT17" s="0"/>
      <c r="FKU17" s="0"/>
      <c r="FKV17" s="0"/>
      <c r="FKW17" s="0"/>
      <c r="FKX17" s="0"/>
      <c r="FKY17" s="0"/>
      <c r="FKZ17" s="0"/>
      <c r="FLA17" s="0"/>
      <c r="FLB17" s="0"/>
      <c r="FLC17" s="0"/>
      <c r="FLD17" s="0"/>
      <c r="FLE17" s="0"/>
      <c r="FLF17" s="0"/>
      <c r="FLG17" s="0"/>
      <c r="FLH17" s="0"/>
      <c r="FLI17" s="0"/>
      <c r="FLJ17" s="0"/>
      <c r="FLK17" s="0"/>
      <c r="FLL17" s="0"/>
      <c r="FLM17" s="0"/>
      <c r="FLN17" s="0"/>
      <c r="FLO17" s="0"/>
      <c r="FLP17" s="0"/>
      <c r="FLQ17" s="0"/>
      <c r="FLR17" s="0"/>
      <c r="FLS17" s="0"/>
      <c r="FLT17" s="0"/>
      <c r="FLU17" s="0"/>
      <c r="FLV17" s="0"/>
      <c r="FLW17" s="0"/>
      <c r="FLX17" s="0"/>
      <c r="FLY17" s="0"/>
      <c r="FLZ17" s="0"/>
      <c r="FMA17" s="0"/>
      <c r="FMB17" s="0"/>
      <c r="FMC17" s="0"/>
      <c r="FMD17" s="0"/>
      <c r="FME17" s="0"/>
      <c r="FMF17" s="0"/>
      <c r="FMG17" s="0"/>
      <c r="FMH17" s="0"/>
      <c r="FMI17" s="0"/>
      <c r="FMJ17" s="0"/>
      <c r="FMK17" s="0"/>
      <c r="FML17" s="0"/>
      <c r="FMM17" s="0"/>
      <c r="FMN17" s="0"/>
      <c r="FMO17" s="0"/>
      <c r="FMP17" s="0"/>
      <c r="FMQ17" s="0"/>
      <c r="FMR17" s="0"/>
      <c r="FMS17" s="0"/>
      <c r="FMT17" s="0"/>
      <c r="FMU17" s="0"/>
      <c r="FMV17" s="0"/>
      <c r="FMW17" s="0"/>
      <c r="FMX17" s="0"/>
      <c r="FMY17" s="0"/>
      <c r="FMZ17" s="0"/>
      <c r="FNA17" s="0"/>
      <c r="FNB17" s="0"/>
      <c r="FNC17" s="0"/>
      <c r="FND17" s="0"/>
      <c r="FNE17" s="0"/>
      <c r="FNF17" s="0"/>
      <c r="FNG17" s="0"/>
      <c r="FNH17" s="0"/>
      <c r="FNI17" s="0"/>
      <c r="FNJ17" s="0"/>
      <c r="FNK17" s="0"/>
      <c r="FNL17" s="0"/>
      <c r="FNM17" s="0"/>
      <c r="FNN17" s="0"/>
      <c r="FNO17" s="0"/>
      <c r="FNP17" s="0"/>
      <c r="FNQ17" s="0"/>
      <c r="FNR17" s="0"/>
      <c r="FNS17" s="0"/>
      <c r="FNT17" s="0"/>
      <c r="FNU17" s="0"/>
      <c r="FNV17" s="0"/>
      <c r="FNW17" s="0"/>
      <c r="FNX17" s="0"/>
      <c r="FNY17" s="0"/>
      <c r="FNZ17" s="0"/>
      <c r="FOA17" s="0"/>
      <c r="FOB17" s="0"/>
      <c r="FOC17" s="0"/>
      <c r="FOD17" s="0"/>
      <c r="FOE17" s="0"/>
      <c r="FOF17" s="0"/>
      <c r="FOG17" s="0"/>
      <c r="FOH17" s="0"/>
      <c r="FOI17" s="0"/>
      <c r="FOJ17" s="0"/>
      <c r="FOK17" s="0"/>
      <c r="FOL17" s="0"/>
      <c r="FOM17" s="0"/>
      <c r="FON17" s="0"/>
      <c r="FOO17" s="0"/>
      <c r="FOP17" s="0"/>
      <c r="FOQ17" s="0"/>
      <c r="FOR17" s="0"/>
      <c r="FOS17" s="0"/>
      <c r="FOT17" s="0"/>
      <c r="FOU17" s="0"/>
      <c r="FOV17" s="0"/>
      <c r="FOW17" s="0"/>
      <c r="FOX17" s="0"/>
      <c r="FOY17" s="0"/>
      <c r="FOZ17" s="0"/>
      <c r="FPA17" s="0"/>
      <c r="FPB17" s="0"/>
      <c r="FPC17" s="0"/>
      <c r="FPD17" s="0"/>
      <c r="FPE17" s="0"/>
      <c r="FPF17" s="0"/>
      <c r="FPG17" s="0"/>
      <c r="FPH17" s="0"/>
      <c r="FPI17" s="0"/>
      <c r="FPJ17" s="0"/>
      <c r="FPK17" s="0"/>
      <c r="FPL17" s="0"/>
      <c r="FPM17" s="0"/>
      <c r="FPN17" s="0"/>
      <c r="FPO17" s="0"/>
      <c r="FPP17" s="0"/>
      <c r="FPQ17" s="0"/>
      <c r="FPR17" s="0"/>
      <c r="FPS17" s="0"/>
      <c r="FPT17" s="0"/>
      <c r="FPU17" s="0"/>
      <c r="FPV17" s="0"/>
      <c r="FPW17" s="0"/>
      <c r="FPX17" s="0"/>
      <c r="FPY17" s="0"/>
      <c r="FPZ17" s="0"/>
      <c r="FQA17" s="0"/>
      <c r="FQB17" s="0"/>
      <c r="FQC17" s="0"/>
      <c r="FQD17" s="0"/>
      <c r="FQE17" s="0"/>
      <c r="FQF17" s="0"/>
      <c r="FQG17" s="0"/>
      <c r="FQH17" s="0"/>
      <c r="FQI17" s="0"/>
      <c r="FQJ17" s="0"/>
      <c r="FQK17" s="0"/>
      <c r="FQL17" s="0"/>
      <c r="FQM17" s="0"/>
      <c r="FQN17" s="0"/>
      <c r="FQO17" s="0"/>
      <c r="FQP17" s="0"/>
      <c r="FQQ17" s="0"/>
      <c r="FQR17" s="0"/>
      <c r="FQS17" s="0"/>
      <c r="FQT17" s="0"/>
      <c r="FQU17" s="0"/>
      <c r="FQV17" s="0"/>
      <c r="FQW17" s="0"/>
      <c r="FQX17" s="0"/>
      <c r="FQY17" s="0"/>
      <c r="FQZ17" s="0"/>
      <c r="FRA17" s="0"/>
      <c r="FRB17" s="0"/>
      <c r="FRC17" s="0"/>
      <c r="FRD17" s="0"/>
      <c r="FRE17" s="0"/>
      <c r="FRF17" s="0"/>
      <c r="FRG17" s="0"/>
      <c r="FRH17" s="0"/>
      <c r="FRI17" s="0"/>
      <c r="FRJ17" s="0"/>
      <c r="FRK17" s="0"/>
      <c r="FRL17" s="0"/>
      <c r="FRM17" s="0"/>
      <c r="FRN17" s="0"/>
      <c r="FRO17" s="0"/>
      <c r="FRP17" s="0"/>
      <c r="FRQ17" s="0"/>
      <c r="FRR17" s="0"/>
      <c r="FRS17" s="0"/>
      <c r="FRT17" s="0"/>
      <c r="FRU17" s="0"/>
      <c r="FRV17" s="0"/>
      <c r="FRW17" s="0"/>
      <c r="FRX17" s="0"/>
      <c r="FRY17" s="0"/>
      <c r="FRZ17" s="0"/>
      <c r="FSA17" s="0"/>
      <c r="FSB17" s="0"/>
      <c r="FSC17" s="0"/>
      <c r="FSD17" s="0"/>
      <c r="FSE17" s="0"/>
      <c r="FSF17" s="0"/>
      <c r="FSG17" s="0"/>
      <c r="FSH17" s="0"/>
      <c r="FSI17" s="0"/>
      <c r="FSJ17" s="0"/>
      <c r="FSK17" s="0"/>
      <c r="FSL17" s="0"/>
      <c r="FSM17" s="0"/>
      <c r="FSN17" s="0"/>
      <c r="FSO17" s="0"/>
      <c r="FSP17" s="0"/>
      <c r="FSQ17" s="0"/>
      <c r="FSR17" s="0"/>
      <c r="FSS17" s="0"/>
      <c r="FST17" s="0"/>
      <c r="FSU17" s="0"/>
      <c r="FSV17" s="0"/>
      <c r="FSW17" s="0"/>
      <c r="FSX17" s="0"/>
      <c r="FSY17" s="0"/>
      <c r="FSZ17" s="0"/>
      <c r="FTA17" s="0"/>
      <c r="FTB17" s="0"/>
      <c r="FTC17" s="0"/>
      <c r="FTD17" s="0"/>
      <c r="FTE17" s="0"/>
      <c r="FTF17" s="0"/>
      <c r="FTG17" s="0"/>
      <c r="FTH17" s="0"/>
      <c r="FTI17" s="0"/>
      <c r="FTJ17" s="0"/>
      <c r="FTK17" s="0"/>
      <c r="FTL17" s="0"/>
      <c r="FTM17" s="0"/>
      <c r="FTN17" s="0"/>
      <c r="FTO17" s="0"/>
      <c r="FTP17" s="0"/>
      <c r="FTQ17" s="0"/>
      <c r="FTR17" s="0"/>
      <c r="FTS17" s="0"/>
      <c r="FTT17" s="0"/>
      <c r="FTU17" s="0"/>
      <c r="FTV17" s="0"/>
      <c r="FTW17" s="0"/>
      <c r="FTX17" s="0"/>
      <c r="FTY17" s="0"/>
      <c r="FTZ17" s="0"/>
      <c r="FUA17" s="0"/>
      <c r="FUB17" s="0"/>
      <c r="FUC17" s="0"/>
      <c r="FUD17" s="0"/>
      <c r="FUE17" s="0"/>
      <c r="FUF17" s="0"/>
      <c r="FUG17" s="0"/>
      <c r="FUH17" s="0"/>
      <c r="FUI17" s="0"/>
      <c r="FUJ17" s="0"/>
      <c r="FUK17" s="0"/>
      <c r="FUL17" s="0"/>
      <c r="FUM17" s="0"/>
      <c r="FUN17" s="0"/>
      <c r="FUO17" s="0"/>
      <c r="FUP17" s="0"/>
      <c r="FUQ17" s="0"/>
      <c r="FUR17" s="0"/>
      <c r="FUS17" s="0"/>
      <c r="FUT17" s="0"/>
      <c r="FUU17" s="0"/>
      <c r="FUV17" s="0"/>
      <c r="FUW17" s="0"/>
      <c r="FUX17" s="0"/>
      <c r="FUY17" s="0"/>
      <c r="FUZ17" s="0"/>
      <c r="FVA17" s="0"/>
      <c r="FVB17" s="0"/>
      <c r="FVC17" s="0"/>
      <c r="FVD17" s="0"/>
      <c r="FVE17" s="0"/>
      <c r="FVF17" s="0"/>
      <c r="FVG17" s="0"/>
      <c r="FVH17" s="0"/>
      <c r="FVI17" s="0"/>
      <c r="FVJ17" s="0"/>
      <c r="FVK17" s="0"/>
      <c r="FVL17" s="0"/>
      <c r="FVM17" s="0"/>
      <c r="FVN17" s="0"/>
      <c r="FVO17" s="0"/>
      <c r="FVP17" s="0"/>
      <c r="FVQ17" s="0"/>
      <c r="FVR17" s="0"/>
      <c r="FVS17" s="0"/>
      <c r="FVT17" s="0"/>
      <c r="FVU17" s="0"/>
      <c r="FVV17" s="0"/>
      <c r="FVW17" s="0"/>
      <c r="FVX17" s="0"/>
      <c r="FVY17" s="0"/>
      <c r="FVZ17" s="0"/>
      <c r="FWA17" s="0"/>
      <c r="FWB17" s="0"/>
      <c r="FWC17" s="0"/>
      <c r="FWD17" s="0"/>
      <c r="FWE17" s="0"/>
      <c r="FWF17" s="0"/>
      <c r="FWG17" s="0"/>
      <c r="FWH17" s="0"/>
      <c r="FWI17" s="0"/>
      <c r="FWJ17" s="0"/>
      <c r="FWK17" s="0"/>
      <c r="FWL17" s="0"/>
      <c r="FWM17" s="0"/>
      <c r="FWN17" s="0"/>
      <c r="FWO17" s="0"/>
      <c r="FWP17" s="0"/>
      <c r="FWQ17" s="0"/>
      <c r="FWR17" s="0"/>
      <c r="FWS17" s="0"/>
      <c r="FWT17" s="0"/>
      <c r="FWU17" s="0"/>
      <c r="FWV17" s="0"/>
      <c r="FWW17" s="0"/>
      <c r="FWX17" s="0"/>
      <c r="FWY17" s="0"/>
      <c r="FWZ17" s="0"/>
      <c r="FXA17" s="0"/>
      <c r="FXB17" s="0"/>
      <c r="FXC17" s="0"/>
      <c r="FXD17" s="0"/>
      <c r="FXE17" s="0"/>
      <c r="FXF17" s="0"/>
      <c r="FXG17" s="0"/>
      <c r="FXH17" s="0"/>
      <c r="FXI17" s="0"/>
      <c r="FXJ17" s="0"/>
      <c r="FXK17" s="0"/>
      <c r="FXL17" s="0"/>
      <c r="FXM17" s="0"/>
      <c r="FXN17" s="0"/>
      <c r="FXO17" s="0"/>
      <c r="FXP17" s="0"/>
      <c r="FXQ17" s="0"/>
      <c r="FXR17" s="0"/>
      <c r="FXS17" s="0"/>
      <c r="FXT17" s="0"/>
      <c r="FXU17" s="0"/>
      <c r="FXV17" s="0"/>
      <c r="FXW17" s="0"/>
      <c r="FXX17" s="0"/>
      <c r="FXY17" s="0"/>
      <c r="FXZ17" s="0"/>
      <c r="FYA17" s="0"/>
      <c r="FYB17" s="0"/>
      <c r="FYC17" s="0"/>
      <c r="FYD17" s="0"/>
      <c r="FYE17" s="0"/>
      <c r="FYF17" s="0"/>
      <c r="FYG17" s="0"/>
      <c r="FYH17" s="0"/>
      <c r="FYI17" s="0"/>
      <c r="FYJ17" s="0"/>
      <c r="FYK17" s="0"/>
      <c r="FYL17" s="0"/>
      <c r="FYM17" s="0"/>
      <c r="FYN17" s="0"/>
      <c r="FYO17" s="0"/>
      <c r="FYP17" s="0"/>
      <c r="FYQ17" s="0"/>
      <c r="FYR17" s="0"/>
      <c r="FYS17" s="0"/>
      <c r="FYT17" s="0"/>
      <c r="FYU17" s="0"/>
      <c r="FYV17" s="0"/>
      <c r="FYW17" s="0"/>
      <c r="FYX17" s="0"/>
      <c r="FYY17" s="0"/>
      <c r="FYZ17" s="0"/>
      <c r="FZA17" s="0"/>
      <c r="FZB17" s="0"/>
      <c r="FZC17" s="0"/>
      <c r="FZD17" s="0"/>
      <c r="FZE17" s="0"/>
      <c r="FZF17" s="0"/>
      <c r="FZG17" s="0"/>
      <c r="FZH17" s="0"/>
      <c r="FZI17" s="0"/>
      <c r="FZJ17" s="0"/>
      <c r="FZK17" s="0"/>
      <c r="FZL17" s="0"/>
      <c r="FZM17" s="0"/>
      <c r="FZN17" s="0"/>
      <c r="FZO17" s="0"/>
      <c r="FZP17" s="0"/>
      <c r="FZQ17" s="0"/>
      <c r="FZR17" s="0"/>
      <c r="FZS17" s="0"/>
      <c r="FZT17" s="0"/>
      <c r="FZU17" s="0"/>
      <c r="FZV17" s="0"/>
      <c r="FZW17" s="0"/>
      <c r="FZX17" s="0"/>
      <c r="FZY17" s="0"/>
      <c r="FZZ17" s="0"/>
      <c r="GAA17" s="0"/>
      <c r="GAB17" s="0"/>
      <c r="GAC17" s="0"/>
      <c r="GAD17" s="0"/>
      <c r="GAE17" s="0"/>
      <c r="GAF17" s="0"/>
      <c r="GAG17" s="0"/>
      <c r="GAH17" s="0"/>
      <c r="GAI17" s="0"/>
      <c r="GAJ17" s="0"/>
      <c r="GAK17" s="0"/>
      <c r="GAL17" s="0"/>
      <c r="GAM17" s="0"/>
      <c r="GAN17" s="0"/>
      <c r="GAO17" s="0"/>
      <c r="GAP17" s="0"/>
      <c r="GAQ17" s="0"/>
      <c r="GAR17" s="0"/>
      <c r="GAS17" s="0"/>
      <c r="GAT17" s="0"/>
      <c r="GAU17" s="0"/>
      <c r="GAV17" s="0"/>
      <c r="GAW17" s="0"/>
      <c r="GAX17" s="0"/>
      <c r="GAY17" s="0"/>
      <c r="GAZ17" s="0"/>
      <c r="GBA17" s="0"/>
      <c r="GBB17" s="0"/>
      <c r="GBC17" s="0"/>
      <c r="GBD17" s="0"/>
      <c r="GBE17" s="0"/>
      <c r="GBF17" s="0"/>
      <c r="GBG17" s="0"/>
      <c r="GBH17" s="0"/>
      <c r="GBI17" s="0"/>
      <c r="GBJ17" s="0"/>
      <c r="GBK17" s="0"/>
      <c r="GBL17" s="0"/>
      <c r="GBM17" s="0"/>
      <c r="GBN17" s="0"/>
      <c r="GBO17" s="0"/>
      <c r="GBP17" s="0"/>
      <c r="GBQ17" s="0"/>
      <c r="GBR17" s="0"/>
      <c r="GBS17" s="0"/>
      <c r="GBT17" s="0"/>
      <c r="GBU17" s="0"/>
      <c r="GBV17" s="0"/>
      <c r="GBW17" s="0"/>
      <c r="GBX17" s="0"/>
      <c r="GBY17" s="0"/>
      <c r="GBZ17" s="0"/>
      <c r="GCA17" s="0"/>
      <c r="GCB17" s="0"/>
      <c r="GCC17" s="0"/>
      <c r="GCD17" s="0"/>
      <c r="GCE17" s="0"/>
      <c r="GCF17" s="0"/>
      <c r="GCG17" s="0"/>
      <c r="GCH17" s="0"/>
      <c r="GCI17" s="0"/>
      <c r="GCJ17" s="0"/>
      <c r="GCK17" s="0"/>
      <c r="GCL17" s="0"/>
      <c r="GCM17" s="0"/>
      <c r="GCN17" s="0"/>
      <c r="GCO17" s="0"/>
      <c r="GCP17" s="0"/>
      <c r="GCQ17" s="0"/>
      <c r="GCR17" s="0"/>
      <c r="GCS17" s="0"/>
      <c r="GCT17" s="0"/>
      <c r="GCU17" s="0"/>
      <c r="GCV17" s="0"/>
      <c r="GCW17" s="0"/>
      <c r="GCX17" s="0"/>
      <c r="GCY17" s="0"/>
      <c r="GCZ17" s="0"/>
      <c r="GDA17" s="0"/>
      <c r="GDB17" s="0"/>
      <c r="GDC17" s="0"/>
      <c r="GDD17" s="0"/>
      <c r="GDE17" s="0"/>
      <c r="GDF17" s="0"/>
      <c r="GDG17" s="0"/>
      <c r="GDH17" s="0"/>
      <c r="GDI17" s="0"/>
      <c r="GDJ17" s="0"/>
      <c r="GDK17" s="0"/>
      <c r="GDL17" s="0"/>
      <c r="GDM17" s="0"/>
      <c r="GDN17" s="0"/>
      <c r="GDO17" s="0"/>
      <c r="GDP17" s="0"/>
      <c r="GDQ17" s="0"/>
      <c r="GDR17" s="0"/>
      <c r="GDS17" s="0"/>
      <c r="GDT17" s="0"/>
      <c r="GDU17" s="0"/>
      <c r="GDV17" s="0"/>
      <c r="GDW17" s="0"/>
      <c r="GDX17" s="0"/>
      <c r="GDY17" s="0"/>
      <c r="GDZ17" s="0"/>
      <c r="GEA17" s="0"/>
      <c r="GEB17" s="0"/>
      <c r="GEC17" s="0"/>
      <c r="GED17" s="0"/>
      <c r="GEE17" s="0"/>
      <c r="GEF17" s="0"/>
      <c r="GEG17" s="0"/>
      <c r="GEH17" s="0"/>
      <c r="GEI17" s="0"/>
      <c r="GEJ17" s="0"/>
      <c r="GEK17" s="0"/>
      <c r="GEL17" s="0"/>
      <c r="GEM17" s="0"/>
      <c r="GEN17" s="0"/>
      <c r="GEO17" s="0"/>
      <c r="GEP17" s="0"/>
      <c r="GEQ17" s="0"/>
      <c r="GER17" s="0"/>
      <c r="GES17" s="0"/>
      <c r="GET17" s="0"/>
      <c r="GEU17" s="0"/>
      <c r="GEV17" s="0"/>
      <c r="GEW17" s="0"/>
      <c r="GEX17" s="0"/>
      <c r="GEY17" s="0"/>
      <c r="GEZ17" s="0"/>
      <c r="GFA17" s="0"/>
      <c r="GFB17" s="0"/>
      <c r="GFC17" s="0"/>
      <c r="GFD17" s="0"/>
      <c r="GFE17" s="0"/>
      <c r="GFF17" s="0"/>
      <c r="GFG17" s="0"/>
      <c r="GFH17" s="0"/>
      <c r="GFI17" s="0"/>
      <c r="GFJ17" s="0"/>
      <c r="GFK17" s="0"/>
      <c r="GFL17" s="0"/>
      <c r="GFM17" s="0"/>
      <c r="GFN17" s="0"/>
      <c r="GFO17" s="0"/>
      <c r="GFP17" s="0"/>
      <c r="GFQ17" s="0"/>
      <c r="GFR17" s="0"/>
      <c r="GFS17" s="0"/>
      <c r="GFT17" s="0"/>
      <c r="GFU17" s="0"/>
      <c r="GFV17" s="0"/>
      <c r="GFW17" s="0"/>
      <c r="GFX17" s="0"/>
      <c r="GFY17" s="0"/>
      <c r="GFZ17" s="0"/>
      <c r="GGA17" s="0"/>
      <c r="GGB17" s="0"/>
      <c r="GGC17" s="0"/>
      <c r="GGD17" s="0"/>
      <c r="GGE17" s="0"/>
      <c r="GGF17" s="0"/>
      <c r="GGG17" s="0"/>
      <c r="GGH17" s="0"/>
      <c r="GGI17" s="0"/>
      <c r="GGJ17" s="0"/>
      <c r="GGK17" s="0"/>
      <c r="GGL17" s="0"/>
      <c r="GGM17" s="0"/>
      <c r="GGN17" s="0"/>
      <c r="GGO17" s="0"/>
      <c r="GGP17" s="0"/>
      <c r="GGQ17" s="0"/>
      <c r="GGR17" s="0"/>
      <c r="GGS17" s="0"/>
      <c r="GGT17" s="0"/>
      <c r="GGU17" s="0"/>
      <c r="GGV17" s="0"/>
      <c r="GGW17" s="0"/>
      <c r="GGX17" s="0"/>
      <c r="GGY17" s="0"/>
      <c r="GGZ17" s="0"/>
      <c r="GHA17" s="0"/>
      <c r="GHB17" s="0"/>
      <c r="GHC17" s="0"/>
      <c r="GHD17" s="0"/>
      <c r="GHE17" s="0"/>
      <c r="GHF17" s="0"/>
      <c r="GHG17" s="0"/>
      <c r="GHH17" s="0"/>
      <c r="GHI17" s="0"/>
      <c r="GHJ17" s="0"/>
      <c r="GHK17" s="0"/>
      <c r="GHL17" s="0"/>
      <c r="GHM17" s="0"/>
      <c r="GHN17" s="0"/>
      <c r="GHO17" s="0"/>
      <c r="GHP17" s="0"/>
      <c r="GHQ17" s="0"/>
      <c r="GHR17" s="0"/>
      <c r="GHS17" s="0"/>
      <c r="GHT17" s="0"/>
      <c r="GHU17" s="0"/>
      <c r="GHV17" s="0"/>
      <c r="GHW17" s="0"/>
      <c r="GHX17" s="0"/>
      <c r="GHY17" s="0"/>
      <c r="GHZ17" s="0"/>
      <c r="GIA17" s="0"/>
      <c r="GIB17" s="0"/>
      <c r="GIC17" s="0"/>
      <c r="GID17" s="0"/>
      <c r="GIE17" s="0"/>
      <c r="GIF17" s="0"/>
      <c r="GIG17" s="0"/>
      <c r="GIH17" s="0"/>
      <c r="GII17" s="0"/>
      <c r="GIJ17" s="0"/>
      <c r="GIK17" s="0"/>
      <c r="GIL17" s="0"/>
      <c r="GIM17" s="0"/>
      <c r="GIN17" s="0"/>
      <c r="GIO17" s="0"/>
      <c r="GIP17" s="0"/>
      <c r="GIQ17" s="0"/>
      <c r="GIR17" s="0"/>
      <c r="GIS17" s="0"/>
      <c r="GIT17" s="0"/>
      <c r="GIU17" s="0"/>
      <c r="GIV17" s="0"/>
      <c r="GIW17" s="0"/>
      <c r="GIX17" s="0"/>
      <c r="GIY17" s="0"/>
      <c r="GIZ17" s="0"/>
      <c r="GJA17" s="0"/>
      <c r="GJB17" s="0"/>
      <c r="GJC17" s="0"/>
      <c r="GJD17" s="0"/>
      <c r="GJE17" s="0"/>
      <c r="GJF17" s="0"/>
      <c r="GJG17" s="0"/>
      <c r="GJH17" s="0"/>
      <c r="GJI17" s="0"/>
      <c r="GJJ17" s="0"/>
      <c r="GJK17" s="0"/>
      <c r="GJL17" s="0"/>
      <c r="GJM17" s="0"/>
      <c r="GJN17" s="0"/>
      <c r="GJO17" s="0"/>
      <c r="GJP17" s="0"/>
      <c r="GJQ17" s="0"/>
      <c r="GJR17" s="0"/>
      <c r="GJS17" s="0"/>
      <c r="GJT17" s="0"/>
      <c r="GJU17" s="0"/>
      <c r="GJV17" s="0"/>
      <c r="GJW17" s="0"/>
      <c r="GJX17" s="0"/>
      <c r="GJY17" s="0"/>
      <c r="GJZ17" s="0"/>
      <c r="GKA17" s="0"/>
      <c r="GKB17" s="0"/>
      <c r="GKC17" s="0"/>
      <c r="GKD17" s="0"/>
      <c r="GKE17" s="0"/>
      <c r="GKF17" s="0"/>
      <c r="GKG17" s="0"/>
      <c r="GKH17" s="0"/>
      <c r="GKI17" s="0"/>
      <c r="GKJ17" s="0"/>
      <c r="GKK17" s="0"/>
      <c r="GKL17" s="0"/>
      <c r="GKM17" s="0"/>
      <c r="GKN17" s="0"/>
      <c r="GKO17" s="0"/>
      <c r="GKP17" s="0"/>
      <c r="GKQ17" s="0"/>
      <c r="GKR17" s="0"/>
      <c r="GKS17" s="0"/>
      <c r="GKT17" s="0"/>
      <c r="GKU17" s="0"/>
      <c r="GKV17" s="0"/>
      <c r="GKW17" s="0"/>
      <c r="GKX17" s="0"/>
      <c r="GKY17" s="0"/>
      <c r="GKZ17" s="0"/>
      <c r="GLA17" s="0"/>
      <c r="GLB17" s="0"/>
      <c r="GLC17" s="0"/>
      <c r="GLD17" s="0"/>
      <c r="GLE17" s="0"/>
      <c r="GLF17" s="0"/>
      <c r="GLG17" s="0"/>
      <c r="GLH17" s="0"/>
      <c r="GLI17" s="0"/>
      <c r="GLJ17" s="0"/>
      <c r="GLK17" s="0"/>
      <c r="GLL17" s="0"/>
      <c r="GLM17" s="0"/>
      <c r="GLN17" s="0"/>
      <c r="GLO17" s="0"/>
      <c r="GLP17" s="0"/>
      <c r="GLQ17" s="0"/>
      <c r="GLR17" s="0"/>
      <c r="GLS17" s="0"/>
      <c r="GLT17" s="0"/>
      <c r="GLU17" s="0"/>
      <c r="GLV17" s="0"/>
      <c r="GLW17" s="0"/>
      <c r="GLX17" s="0"/>
      <c r="GLY17" s="0"/>
      <c r="GLZ17" s="0"/>
      <c r="GMA17" s="0"/>
      <c r="GMB17" s="0"/>
      <c r="GMC17" s="0"/>
      <c r="GMD17" s="0"/>
      <c r="GME17" s="0"/>
      <c r="GMF17" s="0"/>
      <c r="GMG17" s="0"/>
      <c r="GMH17" s="0"/>
      <c r="GMI17" s="0"/>
      <c r="GMJ17" s="0"/>
      <c r="GMK17" s="0"/>
      <c r="GML17" s="0"/>
      <c r="GMM17" s="0"/>
      <c r="GMN17" s="0"/>
      <c r="GMO17" s="0"/>
      <c r="GMP17" s="0"/>
      <c r="GMQ17" s="0"/>
      <c r="GMR17" s="0"/>
      <c r="GMS17" s="0"/>
      <c r="GMT17" s="0"/>
      <c r="GMU17" s="0"/>
      <c r="GMV17" s="0"/>
      <c r="GMW17" s="0"/>
      <c r="GMX17" s="0"/>
      <c r="GMY17" s="0"/>
      <c r="GMZ17" s="0"/>
      <c r="GNA17" s="0"/>
      <c r="GNB17" s="0"/>
      <c r="GNC17" s="0"/>
      <c r="GND17" s="0"/>
      <c r="GNE17" s="0"/>
      <c r="GNF17" s="0"/>
      <c r="GNG17" s="0"/>
      <c r="GNH17" s="0"/>
      <c r="GNI17" s="0"/>
      <c r="GNJ17" s="0"/>
      <c r="GNK17" s="0"/>
      <c r="GNL17" s="0"/>
      <c r="GNM17" s="0"/>
      <c r="GNN17" s="0"/>
      <c r="GNO17" s="0"/>
      <c r="GNP17" s="0"/>
      <c r="GNQ17" s="0"/>
      <c r="GNR17" s="0"/>
      <c r="GNS17" s="0"/>
      <c r="GNT17" s="0"/>
      <c r="GNU17" s="0"/>
      <c r="GNV17" s="0"/>
      <c r="GNW17" s="0"/>
      <c r="GNX17" s="0"/>
      <c r="GNY17" s="0"/>
      <c r="GNZ17" s="0"/>
      <c r="GOA17" s="0"/>
      <c r="GOB17" s="0"/>
      <c r="GOC17" s="0"/>
      <c r="GOD17" s="0"/>
      <c r="GOE17" s="0"/>
      <c r="GOF17" s="0"/>
      <c r="GOG17" s="0"/>
      <c r="GOH17" s="0"/>
      <c r="GOI17" s="0"/>
      <c r="GOJ17" s="0"/>
      <c r="GOK17" s="0"/>
      <c r="GOL17" s="0"/>
      <c r="GOM17" s="0"/>
      <c r="GON17" s="0"/>
      <c r="GOO17" s="0"/>
      <c r="GOP17" s="0"/>
      <c r="GOQ17" s="0"/>
      <c r="GOR17" s="0"/>
      <c r="GOS17" s="0"/>
      <c r="GOT17" s="0"/>
      <c r="GOU17" s="0"/>
      <c r="GOV17" s="0"/>
      <c r="GOW17" s="0"/>
      <c r="GOX17" s="0"/>
      <c r="GOY17" s="0"/>
      <c r="GOZ17" s="0"/>
      <c r="GPA17" s="0"/>
      <c r="GPB17" s="0"/>
      <c r="GPC17" s="0"/>
      <c r="GPD17" s="0"/>
      <c r="GPE17" s="0"/>
      <c r="GPF17" s="0"/>
      <c r="GPG17" s="0"/>
      <c r="GPH17" s="0"/>
      <c r="GPI17" s="0"/>
      <c r="GPJ17" s="0"/>
      <c r="GPK17" s="0"/>
      <c r="GPL17" s="0"/>
      <c r="GPM17" s="0"/>
      <c r="GPN17" s="0"/>
      <c r="GPO17" s="0"/>
      <c r="GPP17" s="0"/>
      <c r="GPQ17" s="0"/>
      <c r="GPR17" s="0"/>
      <c r="GPS17" s="0"/>
      <c r="GPT17" s="0"/>
      <c r="GPU17" s="0"/>
      <c r="GPV17" s="0"/>
      <c r="GPW17" s="0"/>
      <c r="GPX17" s="0"/>
      <c r="GPY17" s="0"/>
      <c r="GPZ17" s="0"/>
      <c r="GQA17" s="0"/>
      <c r="GQB17" s="0"/>
      <c r="GQC17" s="0"/>
      <c r="GQD17" s="0"/>
      <c r="GQE17" s="0"/>
      <c r="GQF17" s="0"/>
      <c r="GQG17" s="0"/>
      <c r="GQH17" s="0"/>
      <c r="GQI17" s="0"/>
      <c r="GQJ17" s="0"/>
      <c r="GQK17" s="0"/>
      <c r="GQL17" s="0"/>
      <c r="GQM17" s="0"/>
      <c r="GQN17" s="0"/>
      <c r="GQO17" s="0"/>
      <c r="GQP17" s="0"/>
      <c r="GQQ17" s="0"/>
      <c r="GQR17" s="0"/>
      <c r="GQS17" s="0"/>
      <c r="GQT17" s="0"/>
      <c r="GQU17" s="0"/>
      <c r="GQV17" s="0"/>
      <c r="GQW17" s="0"/>
      <c r="GQX17" s="0"/>
      <c r="GQY17" s="0"/>
      <c r="GQZ17" s="0"/>
      <c r="GRA17" s="0"/>
      <c r="GRB17" s="0"/>
      <c r="GRC17" s="0"/>
      <c r="GRD17" s="0"/>
      <c r="GRE17" s="0"/>
      <c r="GRF17" s="0"/>
      <c r="GRG17" s="0"/>
      <c r="GRH17" s="0"/>
      <c r="GRI17" s="0"/>
      <c r="GRJ17" s="0"/>
      <c r="GRK17" s="0"/>
      <c r="GRL17" s="0"/>
      <c r="GRM17" s="0"/>
      <c r="GRN17" s="0"/>
      <c r="GRO17" s="0"/>
      <c r="GRP17" s="0"/>
      <c r="GRQ17" s="0"/>
      <c r="GRR17" s="0"/>
      <c r="GRS17" s="0"/>
      <c r="GRT17" s="0"/>
      <c r="GRU17" s="0"/>
      <c r="GRV17" s="0"/>
      <c r="GRW17" s="0"/>
      <c r="GRX17" s="0"/>
      <c r="GRY17" s="0"/>
      <c r="GRZ17" s="0"/>
      <c r="GSA17" s="0"/>
      <c r="GSB17" s="0"/>
      <c r="GSC17" s="0"/>
      <c r="GSD17" s="0"/>
      <c r="GSE17" s="0"/>
      <c r="GSF17" s="0"/>
      <c r="GSG17" s="0"/>
      <c r="GSH17" s="0"/>
      <c r="GSI17" s="0"/>
      <c r="GSJ17" s="0"/>
      <c r="GSK17" s="0"/>
      <c r="GSL17" s="0"/>
      <c r="GSM17" s="0"/>
      <c r="GSN17" s="0"/>
      <c r="GSO17" s="0"/>
      <c r="GSP17" s="0"/>
      <c r="GSQ17" s="0"/>
      <c r="GSR17" s="0"/>
      <c r="GSS17" s="0"/>
      <c r="GST17" s="0"/>
      <c r="GSU17" s="0"/>
      <c r="GSV17" s="0"/>
      <c r="GSW17" s="0"/>
      <c r="GSX17" s="0"/>
      <c r="GSY17" s="0"/>
      <c r="GSZ17" s="0"/>
      <c r="GTA17" s="0"/>
      <c r="GTB17" s="0"/>
      <c r="GTC17" s="0"/>
      <c r="GTD17" s="0"/>
      <c r="GTE17" s="0"/>
      <c r="GTF17" s="0"/>
      <c r="GTG17" s="0"/>
      <c r="GTH17" s="0"/>
      <c r="GTI17" s="0"/>
      <c r="GTJ17" s="0"/>
      <c r="GTK17" s="0"/>
      <c r="GTL17" s="0"/>
      <c r="GTM17" s="0"/>
      <c r="GTN17" s="0"/>
      <c r="GTO17" s="0"/>
      <c r="GTP17" s="0"/>
      <c r="GTQ17" s="0"/>
      <c r="GTR17" s="0"/>
      <c r="GTS17" s="0"/>
      <c r="GTT17" s="0"/>
      <c r="GTU17" s="0"/>
      <c r="GTV17" s="0"/>
      <c r="GTW17" s="0"/>
      <c r="GTX17" s="0"/>
      <c r="GTY17" s="0"/>
      <c r="GTZ17" s="0"/>
      <c r="GUA17" s="0"/>
      <c r="GUB17" s="0"/>
      <c r="GUC17" s="0"/>
      <c r="GUD17" s="0"/>
      <c r="GUE17" s="0"/>
      <c r="GUF17" s="0"/>
      <c r="GUG17" s="0"/>
      <c r="GUH17" s="0"/>
      <c r="GUI17" s="0"/>
      <c r="GUJ17" s="0"/>
      <c r="GUK17" s="0"/>
      <c r="GUL17" s="0"/>
      <c r="GUM17" s="0"/>
      <c r="GUN17" s="0"/>
      <c r="GUO17" s="0"/>
      <c r="GUP17" s="0"/>
      <c r="GUQ17" s="0"/>
      <c r="GUR17" s="0"/>
      <c r="GUS17" s="0"/>
      <c r="GUT17" s="0"/>
      <c r="GUU17" s="0"/>
      <c r="GUV17" s="0"/>
      <c r="GUW17" s="0"/>
      <c r="GUX17" s="0"/>
      <c r="GUY17" s="0"/>
      <c r="GUZ17" s="0"/>
      <c r="GVA17" s="0"/>
      <c r="GVB17" s="0"/>
      <c r="GVC17" s="0"/>
      <c r="GVD17" s="0"/>
      <c r="GVE17" s="0"/>
      <c r="GVF17" s="0"/>
      <c r="GVG17" s="0"/>
      <c r="GVH17" s="0"/>
      <c r="GVI17" s="0"/>
      <c r="GVJ17" s="0"/>
      <c r="GVK17" s="0"/>
      <c r="GVL17" s="0"/>
      <c r="GVM17" s="0"/>
      <c r="GVN17" s="0"/>
      <c r="GVO17" s="0"/>
      <c r="GVP17" s="0"/>
      <c r="GVQ17" s="0"/>
      <c r="GVR17" s="0"/>
      <c r="GVS17" s="0"/>
      <c r="GVT17" s="0"/>
      <c r="GVU17" s="0"/>
      <c r="GVV17" s="0"/>
      <c r="GVW17" s="0"/>
      <c r="GVX17" s="0"/>
      <c r="GVY17" s="0"/>
      <c r="GVZ17" s="0"/>
      <c r="GWA17" s="0"/>
      <c r="GWB17" s="0"/>
      <c r="GWC17" s="0"/>
      <c r="GWD17" s="0"/>
      <c r="GWE17" s="0"/>
      <c r="GWF17" s="0"/>
      <c r="GWG17" s="0"/>
      <c r="GWH17" s="0"/>
      <c r="GWI17" s="0"/>
      <c r="GWJ17" s="0"/>
      <c r="GWK17" s="0"/>
      <c r="GWL17" s="0"/>
      <c r="GWM17" s="0"/>
      <c r="GWN17" s="0"/>
      <c r="GWO17" s="0"/>
      <c r="GWP17" s="0"/>
      <c r="GWQ17" s="0"/>
      <c r="GWR17" s="0"/>
      <c r="GWS17" s="0"/>
      <c r="GWT17" s="0"/>
      <c r="GWU17" s="0"/>
      <c r="GWV17" s="0"/>
      <c r="GWW17" s="0"/>
      <c r="GWX17" s="0"/>
      <c r="GWY17" s="0"/>
      <c r="GWZ17" s="0"/>
      <c r="GXA17" s="0"/>
      <c r="GXB17" s="0"/>
      <c r="GXC17" s="0"/>
      <c r="GXD17" s="0"/>
      <c r="GXE17" s="0"/>
      <c r="GXF17" s="0"/>
      <c r="GXG17" s="0"/>
      <c r="GXH17" s="0"/>
      <c r="GXI17" s="0"/>
      <c r="GXJ17" s="0"/>
      <c r="GXK17" s="0"/>
      <c r="GXL17" s="0"/>
      <c r="GXM17" s="0"/>
      <c r="GXN17" s="0"/>
      <c r="GXO17" s="0"/>
      <c r="GXP17" s="0"/>
      <c r="GXQ17" s="0"/>
      <c r="GXR17" s="0"/>
      <c r="GXS17" s="0"/>
      <c r="GXT17" s="0"/>
      <c r="GXU17" s="0"/>
      <c r="GXV17" s="0"/>
      <c r="GXW17" s="0"/>
      <c r="GXX17" s="0"/>
      <c r="GXY17" s="0"/>
      <c r="GXZ17" s="0"/>
      <c r="GYA17" s="0"/>
      <c r="GYB17" s="0"/>
      <c r="GYC17" s="0"/>
      <c r="GYD17" s="0"/>
      <c r="GYE17" s="0"/>
      <c r="GYF17" s="0"/>
      <c r="GYG17" s="0"/>
      <c r="GYH17" s="0"/>
      <c r="GYI17" s="0"/>
      <c r="GYJ17" s="0"/>
      <c r="GYK17" s="0"/>
      <c r="GYL17" s="0"/>
      <c r="GYM17" s="0"/>
      <c r="GYN17" s="0"/>
      <c r="GYO17" s="0"/>
      <c r="GYP17" s="0"/>
      <c r="GYQ17" s="0"/>
      <c r="GYR17" s="0"/>
      <c r="GYS17" s="0"/>
      <c r="GYT17" s="0"/>
      <c r="GYU17" s="0"/>
      <c r="GYV17" s="0"/>
      <c r="GYW17" s="0"/>
      <c r="GYX17" s="0"/>
      <c r="GYY17" s="0"/>
      <c r="GYZ17" s="0"/>
      <c r="GZA17" s="0"/>
      <c r="GZB17" s="0"/>
      <c r="GZC17" s="0"/>
      <c r="GZD17" s="0"/>
      <c r="GZE17" s="0"/>
      <c r="GZF17" s="0"/>
      <c r="GZG17" s="0"/>
      <c r="GZH17" s="0"/>
      <c r="GZI17" s="0"/>
      <c r="GZJ17" s="0"/>
      <c r="GZK17" s="0"/>
      <c r="GZL17" s="0"/>
      <c r="GZM17" s="0"/>
      <c r="GZN17" s="0"/>
      <c r="GZO17" s="0"/>
      <c r="GZP17" s="0"/>
      <c r="GZQ17" s="0"/>
      <c r="GZR17" s="0"/>
      <c r="GZS17" s="0"/>
      <c r="GZT17" s="0"/>
      <c r="GZU17" s="0"/>
      <c r="GZV17" s="0"/>
      <c r="GZW17" s="0"/>
      <c r="GZX17" s="0"/>
      <c r="GZY17" s="0"/>
      <c r="GZZ17" s="0"/>
      <c r="HAA17" s="0"/>
      <c r="HAB17" s="0"/>
      <c r="HAC17" s="0"/>
      <c r="HAD17" s="0"/>
      <c r="HAE17" s="0"/>
      <c r="HAF17" s="0"/>
      <c r="HAG17" s="0"/>
      <c r="HAH17" s="0"/>
      <c r="HAI17" s="0"/>
      <c r="HAJ17" s="0"/>
      <c r="HAK17" s="0"/>
      <c r="HAL17" s="0"/>
      <c r="HAM17" s="0"/>
      <c r="HAN17" s="0"/>
      <c r="HAO17" s="0"/>
      <c r="HAP17" s="0"/>
      <c r="HAQ17" s="0"/>
      <c r="HAR17" s="0"/>
      <c r="HAS17" s="0"/>
      <c r="HAT17" s="0"/>
      <c r="HAU17" s="0"/>
      <c r="HAV17" s="0"/>
      <c r="HAW17" s="0"/>
      <c r="HAX17" s="0"/>
      <c r="HAY17" s="0"/>
      <c r="HAZ17" s="0"/>
      <c r="HBA17" s="0"/>
      <c r="HBB17" s="0"/>
      <c r="HBC17" s="0"/>
      <c r="HBD17" s="0"/>
      <c r="HBE17" s="0"/>
      <c r="HBF17" s="0"/>
      <c r="HBG17" s="0"/>
      <c r="HBH17" s="0"/>
      <c r="HBI17" s="0"/>
      <c r="HBJ17" s="0"/>
      <c r="HBK17" s="0"/>
      <c r="HBL17" s="0"/>
      <c r="HBM17" s="0"/>
      <c r="HBN17" s="0"/>
      <c r="HBO17" s="0"/>
      <c r="HBP17" s="0"/>
      <c r="HBQ17" s="0"/>
      <c r="HBR17" s="0"/>
      <c r="HBS17" s="0"/>
      <c r="HBT17" s="0"/>
      <c r="HBU17" s="0"/>
      <c r="HBV17" s="0"/>
      <c r="HBW17" s="0"/>
      <c r="HBX17" s="0"/>
      <c r="HBY17" s="0"/>
      <c r="HBZ17" s="0"/>
      <c r="HCA17" s="0"/>
      <c r="HCB17" s="0"/>
      <c r="HCC17" s="0"/>
      <c r="HCD17" s="0"/>
      <c r="HCE17" s="0"/>
      <c r="HCF17" s="0"/>
      <c r="HCG17" s="0"/>
      <c r="HCH17" s="0"/>
      <c r="HCI17" s="0"/>
      <c r="HCJ17" s="0"/>
      <c r="HCK17" s="0"/>
      <c r="HCL17" s="0"/>
      <c r="HCM17" s="0"/>
      <c r="HCN17" s="0"/>
      <c r="HCO17" s="0"/>
      <c r="HCP17" s="0"/>
      <c r="HCQ17" s="0"/>
      <c r="HCR17" s="0"/>
      <c r="HCS17" s="0"/>
      <c r="HCT17" s="0"/>
      <c r="HCU17" s="0"/>
      <c r="HCV17" s="0"/>
      <c r="HCW17" s="0"/>
      <c r="HCX17" s="0"/>
      <c r="HCY17" s="0"/>
      <c r="HCZ17" s="0"/>
      <c r="HDA17" s="0"/>
      <c r="HDB17" s="0"/>
      <c r="HDC17" s="0"/>
      <c r="HDD17" s="0"/>
      <c r="HDE17" s="0"/>
      <c r="HDF17" s="0"/>
      <c r="HDG17" s="0"/>
      <c r="HDH17" s="0"/>
      <c r="HDI17" s="0"/>
      <c r="HDJ17" s="0"/>
      <c r="HDK17" s="0"/>
      <c r="HDL17" s="0"/>
      <c r="HDM17" s="0"/>
      <c r="HDN17" s="0"/>
      <c r="HDO17" s="0"/>
      <c r="HDP17" s="0"/>
      <c r="HDQ17" s="0"/>
      <c r="HDR17" s="0"/>
      <c r="HDS17" s="0"/>
      <c r="HDT17" s="0"/>
      <c r="HDU17" s="0"/>
      <c r="HDV17" s="0"/>
      <c r="HDW17" s="0"/>
      <c r="HDX17" s="0"/>
      <c r="HDY17" s="0"/>
      <c r="HDZ17" s="0"/>
      <c r="HEA17" s="0"/>
      <c r="HEB17" s="0"/>
      <c r="HEC17" s="0"/>
      <c r="HED17" s="0"/>
      <c r="HEE17" s="0"/>
      <c r="HEF17" s="0"/>
      <c r="HEG17" s="0"/>
      <c r="HEH17" s="0"/>
      <c r="HEI17" s="0"/>
      <c r="HEJ17" s="0"/>
      <c r="HEK17" s="0"/>
      <c r="HEL17" s="0"/>
      <c r="HEM17" s="0"/>
      <c r="HEN17" s="0"/>
      <c r="HEO17" s="0"/>
      <c r="HEP17" s="0"/>
      <c r="HEQ17" s="0"/>
      <c r="HER17" s="0"/>
      <c r="HES17" s="0"/>
      <c r="HET17" s="0"/>
      <c r="HEU17" s="0"/>
      <c r="HEV17" s="0"/>
      <c r="HEW17" s="0"/>
      <c r="HEX17" s="0"/>
      <c r="HEY17" s="0"/>
      <c r="HEZ17" s="0"/>
      <c r="HFA17" s="0"/>
      <c r="HFB17" s="0"/>
      <c r="HFC17" s="0"/>
      <c r="HFD17" s="0"/>
      <c r="HFE17" s="0"/>
      <c r="HFF17" s="0"/>
      <c r="HFG17" s="0"/>
      <c r="HFH17" s="0"/>
      <c r="HFI17" s="0"/>
      <c r="HFJ17" s="0"/>
      <c r="HFK17" s="0"/>
      <c r="HFL17" s="0"/>
      <c r="HFM17" s="0"/>
      <c r="HFN17" s="0"/>
      <c r="HFO17" s="0"/>
      <c r="HFP17" s="0"/>
      <c r="HFQ17" s="0"/>
      <c r="HFR17" s="0"/>
      <c r="HFS17" s="0"/>
      <c r="HFT17" s="0"/>
      <c r="HFU17" s="0"/>
      <c r="HFV17" s="0"/>
      <c r="HFW17" s="0"/>
      <c r="HFX17" s="0"/>
      <c r="HFY17" s="0"/>
      <c r="HFZ17" s="0"/>
      <c r="HGA17" s="0"/>
      <c r="HGB17" s="0"/>
      <c r="HGC17" s="0"/>
      <c r="HGD17" s="0"/>
      <c r="HGE17" s="0"/>
      <c r="HGF17" s="0"/>
      <c r="HGG17" s="0"/>
      <c r="HGH17" s="0"/>
      <c r="HGI17" s="0"/>
      <c r="HGJ17" s="0"/>
      <c r="HGK17" s="0"/>
      <c r="HGL17" s="0"/>
      <c r="HGM17" s="0"/>
      <c r="HGN17" s="0"/>
      <c r="HGO17" s="0"/>
      <c r="HGP17" s="0"/>
      <c r="HGQ17" s="0"/>
      <c r="HGR17" s="0"/>
      <c r="HGS17" s="0"/>
      <c r="HGT17" s="0"/>
      <c r="HGU17" s="0"/>
      <c r="HGV17" s="0"/>
      <c r="HGW17" s="0"/>
      <c r="HGX17" s="0"/>
      <c r="HGY17" s="0"/>
      <c r="HGZ17" s="0"/>
      <c r="HHA17" s="0"/>
      <c r="HHB17" s="0"/>
      <c r="HHC17" s="0"/>
      <c r="HHD17" s="0"/>
      <c r="HHE17" s="0"/>
      <c r="HHF17" s="0"/>
      <c r="HHG17" s="0"/>
      <c r="HHH17" s="0"/>
      <c r="HHI17" s="0"/>
      <c r="HHJ17" s="0"/>
      <c r="HHK17" s="0"/>
      <c r="HHL17" s="0"/>
      <c r="HHM17" s="0"/>
      <c r="HHN17" s="0"/>
      <c r="HHO17" s="0"/>
      <c r="HHP17" s="0"/>
      <c r="HHQ17" s="0"/>
      <c r="HHR17" s="0"/>
      <c r="HHS17" s="0"/>
      <c r="HHT17" s="0"/>
      <c r="HHU17" s="0"/>
      <c r="HHV17" s="0"/>
      <c r="HHW17" s="0"/>
      <c r="HHX17" s="0"/>
      <c r="HHY17" s="0"/>
      <c r="HHZ17" s="0"/>
      <c r="HIA17" s="0"/>
      <c r="HIB17" s="0"/>
      <c r="HIC17" s="0"/>
      <c r="HID17" s="0"/>
      <c r="HIE17" s="0"/>
      <c r="HIF17" s="0"/>
      <c r="HIG17" s="0"/>
      <c r="HIH17" s="0"/>
      <c r="HII17" s="0"/>
      <c r="HIJ17" s="0"/>
      <c r="HIK17" s="0"/>
      <c r="HIL17" s="0"/>
      <c r="HIM17" s="0"/>
      <c r="HIN17" s="0"/>
      <c r="HIO17" s="0"/>
      <c r="HIP17" s="0"/>
      <c r="HIQ17" s="0"/>
      <c r="HIR17" s="0"/>
      <c r="HIS17" s="0"/>
      <c r="HIT17" s="0"/>
      <c r="HIU17" s="0"/>
      <c r="HIV17" s="0"/>
      <c r="HIW17" s="0"/>
      <c r="HIX17" s="0"/>
      <c r="HIY17" s="0"/>
      <c r="HIZ17" s="0"/>
      <c r="HJA17" s="0"/>
      <c r="HJB17" s="0"/>
      <c r="HJC17" s="0"/>
      <c r="HJD17" s="0"/>
      <c r="HJE17" s="0"/>
      <c r="HJF17" s="0"/>
      <c r="HJG17" s="0"/>
      <c r="HJH17" s="0"/>
      <c r="HJI17" s="0"/>
      <c r="HJJ17" s="0"/>
      <c r="HJK17" s="0"/>
      <c r="HJL17" s="0"/>
      <c r="HJM17" s="0"/>
      <c r="HJN17" s="0"/>
      <c r="HJO17" s="0"/>
      <c r="HJP17" s="0"/>
      <c r="HJQ17" s="0"/>
      <c r="HJR17" s="0"/>
      <c r="HJS17" s="0"/>
      <c r="HJT17" s="0"/>
      <c r="HJU17" s="0"/>
      <c r="HJV17" s="0"/>
      <c r="HJW17" s="0"/>
      <c r="HJX17" s="0"/>
      <c r="HJY17" s="0"/>
      <c r="HJZ17" s="0"/>
      <c r="HKA17" s="0"/>
      <c r="HKB17" s="0"/>
      <c r="HKC17" s="0"/>
      <c r="HKD17" s="0"/>
      <c r="HKE17" s="0"/>
      <c r="HKF17" s="0"/>
      <c r="HKG17" s="0"/>
      <c r="HKH17" s="0"/>
      <c r="HKI17" s="0"/>
      <c r="HKJ17" s="0"/>
      <c r="HKK17" s="0"/>
      <c r="HKL17" s="0"/>
      <c r="HKM17" s="0"/>
      <c r="HKN17" s="0"/>
      <c r="HKO17" s="0"/>
      <c r="HKP17" s="0"/>
      <c r="HKQ17" s="0"/>
      <c r="HKR17" s="0"/>
      <c r="HKS17" s="0"/>
      <c r="HKT17" s="0"/>
      <c r="HKU17" s="0"/>
      <c r="HKV17" s="0"/>
      <c r="HKW17" s="0"/>
      <c r="HKX17" s="0"/>
      <c r="HKY17" s="0"/>
      <c r="HKZ17" s="0"/>
      <c r="HLA17" s="0"/>
      <c r="HLB17" s="0"/>
      <c r="HLC17" s="0"/>
      <c r="HLD17" s="0"/>
      <c r="HLE17" s="0"/>
      <c r="HLF17" s="0"/>
      <c r="HLG17" s="0"/>
      <c r="HLH17" s="0"/>
      <c r="HLI17" s="0"/>
      <c r="HLJ17" s="0"/>
      <c r="HLK17" s="0"/>
      <c r="HLL17" s="0"/>
      <c r="HLM17" s="0"/>
      <c r="HLN17" s="0"/>
      <c r="HLO17" s="0"/>
      <c r="HLP17" s="0"/>
      <c r="HLQ17" s="0"/>
      <c r="HLR17" s="0"/>
      <c r="HLS17" s="0"/>
      <c r="HLT17" s="0"/>
      <c r="HLU17" s="0"/>
      <c r="HLV17" s="0"/>
      <c r="HLW17" s="0"/>
      <c r="HLX17" s="0"/>
      <c r="HLY17" s="0"/>
      <c r="HLZ17" s="0"/>
      <c r="HMA17" s="0"/>
      <c r="HMB17" s="0"/>
      <c r="HMC17" s="0"/>
      <c r="HMD17" s="0"/>
      <c r="HME17" s="0"/>
      <c r="HMF17" s="0"/>
      <c r="HMG17" s="0"/>
      <c r="HMH17" s="0"/>
      <c r="HMI17" s="0"/>
      <c r="HMJ17" s="0"/>
      <c r="HMK17" s="0"/>
      <c r="HML17" s="0"/>
      <c r="HMM17" s="0"/>
      <c r="HMN17" s="0"/>
      <c r="HMO17" s="0"/>
      <c r="HMP17" s="0"/>
      <c r="HMQ17" s="0"/>
      <c r="HMR17" s="0"/>
      <c r="HMS17" s="0"/>
      <c r="HMT17" s="0"/>
      <c r="HMU17" s="0"/>
      <c r="HMV17" s="0"/>
      <c r="HMW17" s="0"/>
      <c r="HMX17" s="0"/>
      <c r="HMY17" s="0"/>
      <c r="HMZ17" s="0"/>
      <c r="HNA17" s="0"/>
      <c r="HNB17" s="0"/>
      <c r="HNC17" s="0"/>
      <c r="HND17" s="0"/>
      <c r="HNE17" s="0"/>
      <c r="HNF17" s="0"/>
      <c r="HNG17" s="0"/>
      <c r="HNH17" s="0"/>
      <c r="HNI17" s="0"/>
      <c r="HNJ17" s="0"/>
      <c r="HNK17" s="0"/>
      <c r="HNL17" s="0"/>
      <c r="HNM17" s="0"/>
      <c r="HNN17" s="0"/>
      <c r="HNO17" s="0"/>
      <c r="HNP17" s="0"/>
      <c r="HNQ17" s="0"/>
      <c r="HNR17" s="0"/>
      <c r="HNS17" s="0"/>
      <c r="HNT17" s="0"/>
      <c r="HNU17" s="0"/>
      <c r="HNV17" s="0"/>
      <c r="HNW17" s="0"/>
      <c r="HNX17" s="0"/>
      <c r="HNY17" s="0"/>
      <c r="HNZ17" s="0"/>
      <c r="HOA17" s="0"/>
      <c r="HOB17" s="0"/>
      <c r="HOC17" s="0"/>
      <c r="HOD17" s="0"/>
      <c r="HOE17" s="0"/>
      <c r="HOF17" s="0"/>
      <c r="HOG17" s="0"/>
      <c r="HOH17" s="0"/>
      <c r="HOI17" s="0"/>
      <c r="HOJ17" s="0"/>
      <c r="HOK17" s="0"/>
      <c r="HOL17" s="0"/>
      <c r="HOM17" s="0"/>
      <c r="HON17" s="0"/>
      <c r="HOO17" s="0"/>
      <c r="HOP17" s="0"/>
      <c r="HOQ17" s="0"/>
      <c r="HOR17" s="0"/>
      <c r="HOS17" s="0"/>
      <c r="HOT17" s="0"/>
      <c r="HOU17" s="0"/>
      <c r="HOV17" s="0"/>
      <c r="HOW17" s="0"/>
      <c r="HOX17" s="0"/>
      <c r="HOY17" s="0"/>
      <c r="HOZ17" s="0"/>
      <c r="HPA17" s="0"/>
      <c r="HPB17" s="0"/>
      <c r="HPC17" s="0"/>
      <c r="HPD17" s="0"/>
      <c r="HPE17" s="0"/>
      <c r="HPF17" s="0"/>
      <c r="HPG17" s="0"/>
      <c r="HPH17" s="0"/>
      <c r="HPI17" s="0"/>
      <c r="HPJ17" s="0"/>
      <c r="HPK17" s="0"/>
      <c r="HPL17" s="0"/>
      <c r="HPM17" s="0"/>
      <c r="HPN17" s="0"/>
      <c r="HPO17" s="0"/>
      <c r="HPP17" s="0"/>
      <c r="HPQ17" s="0"/>
      <c r="HPR17" s="0"/>
      <c r="HPS17" s="0"/>
      <c r="HPT17" s="0"/>
      <c r="HPU17" s="0"/>
      <c r="HPV17" s="0"/>
      <c r="HPW17" s="0"/>
      <c r="HPX17" s="0"/>
      <c r="HPY17" s="0"/>
      <c r="HPZ17" s="0"/>
      <c r="HQA17" s="0"/>
      <c r="HQB17" s="0"/>
      <c r="HQC17" s="0"/>
      <c r="HQD17" s="0"/>
      <c r="HQE17" s="0"/>
      <c r="HQF17" s="0"/>
      <c r="HQG17" s="0"/>
      <c r="HQH17" s="0"/>
      <c r="HQI17" s="0"/>
      <c r="HQJ17" s="0"/>
      <c r="HQK17" s="0"/>
      <c r="HQL17" s="0"/>
      <c r="HQM17" s="0"/>
      <c r="HQN17" s="0"/>
      <c r="HQO17" s="0"/>
      <c r="HQP17" s="0"/>
      <c r="HQQ17" s="0"/>
      <c r="HQR17" s="0"/>
      <c r="HQS17" s="0"/>
      <c r="HQT17" s="0"/>
      <c r="HQU17" s="0"/>
      <c r="HQV17" s="0"/>
      <c r="HQW17" s="0"/>
      <c r="HQX17" s="0"/>
      <c r="HQY17" s="0"/>
      <c r="HQZ17" s="0"/>
      <c r="HRA17" s="0"/>
      <c r="HRB17" s="0"/>
      <c r="HRC17" s="0"/>
      <c r="HRD17" s="0"/>
      <c r="HRE17" s="0"/>
      <c r="HRF17" s="0"/>
      <c r="HRG17" s="0"/>
      <c r="HRH17" s="0"/>
      <c r="HRI17" s="0"/>
      <c r="HRJ17" s="0"/>
      <c r="HRK17" s="0"/>
      <c r="HRL17" s="0"/>
      <c r="HRM17" s="0"/>
      <c r="HRN17" s="0"/>
      <c r="HRO17" s="0"/>
      <c r="HRP17" s="0"/>
      <c r="HRQ17" s="0"/>
      <c r="HRR17" s="0"/>
      <c r="HRS17" s="0"/>
      <c r="HRT17" s="0"/>
      <c r="HRU17" s="0"/>
      <c r="HRV17" s="0"/>
      <c r="HRW17" s="0"/>
      <c r="HRX17" s="0"/>
      <c r="HRY17" s="0"/>
      <c r="HRZ17" s="0"/>
      <c r="HSA17" s="0"/>
      <c r="HSB17" s="0"/>
      <c r="HSC17" s="0"/>
      <c r="HSD17" s="0"/>
      <c r="HSE17" s="0"/>
      <c r="HSF17" s="0"/>
      <c r="HSG17" s="0"/>
      <c r="HSH17" s="0"/>
      <c r="HSI17" s="0"/>
      <c r="HSJ17" s="0"/>
      <c r="HSK17" s="0"/>
      <c r="HSL17" s="0"/>
      <c r="HSM17" s="0"/>
      <c r="HSN17" s="0"/>
      <c r="HSO17" s="0"/>
      <c r="HSP17" s="0"/>
      <c r="HSQ17" s="0"/>
      <c r="HSR17" s="0"/>
      <c r="HSS17" s="0"/>
      <c r="HST17" s="0"/>
      <c r="HSU17" s="0"/>
      <c r="HSV17" s="0"/>
      <c r="HSW17" s="0"/>
      <c r="HSX17" s="0"/>
      <c r="HSY17" s="0"/>
      <c r="HSZ17" s="0"/>
      <c r="HTA17" s="0"/>
      <c r="HTB17" s="0"/>
      <c r="HTC17" s="0"/>
      <c r="HTD17" s="0"/>
      <c r="HTE17" s="0"/>
      <c r="HTF17" s="0"/>
      <c r="HTG17" s="0"/>
      <c r="HTH17" s="0"/>
      <c r="HTI17" s="0"/>
      <c r="HTJ17" s="0"/>
      <c r="HTK17" s="0"/>
      <c r="HTL17" s="0"/>
      <c r="HTM17" s="0"/>
      <c r="HTN17" s="0"/>
      <c r="HTO17" s="0"/>
      <c r="HTP17" s="0"/>
      <c r="HTQ17" s="0"/>
      <c r="HTR17" s="0"/>
      <c r="HTS17" s="0"/>
      <c r="HTT17" s="0"/>
      <c r="HTU17" s="0"/>
      <c r="HTV17" s="0"/>
      <c r="HTW17" s="0"/>
      <c r="HTX17" s="0"/>
      <c r="HTY17" s="0"/>
      <c r="HTZ17" s="0"/>
      <c r="HUA17" s="0"/>
      <c r="HUB17" s="0"/>
      <c r="HUC17" s="0"/>
      <c r="HUD17" s="0"/>
      <c r="HUE17" s="0"/>
      <c r="HUF17" s="0"/>
      <c r="HUG17" s="0"/>
      <c r="HUH17" s="0"/>
      <c r="HUI17" s="0"/>
      <c r="HUJ17" s="0"/>
      <c r="HUK17" s="0"/>
      <c r="HUL17" s="0"/>
      <c r="HUM17" s="0"/>
      <c r="HUN17" s="0"/>
      <c r="HUO17" s="0"/>
      <c r="HUP17" s="0"/>
      <c r="HUQ17" s="0"/>
      <c r="HUR17" s="0"/>
      <c r="HUS17" s="0"/>
      <c r="HUT17" s="0"/>
      <c r="HUU17" s="0"/>
      <c r="HUV17" s="0"/>
      <c r="HUW17" s="0"/>
      <c r="HUX17" s="0"/>
      <c r="HUY17" s="0"/>
      <c r="HUZ17" s="0"/>
      <c r="HVA17" s="0"/>
      <c r="HVB17" s="0"/>
      <c r="HVC17" s="0"/>
      <c r="HVD17" s="0"/>
      <c r="HVE17" s="0"/>
      <c r="HVF17" s="0"/>
      <c r="HVG17" s="0"/>
      <c r="HVH17" s="0"/>
      <c r="HVI17" s="0"/>
      <c r="HVJ17" s="0"/>
      <c r="HVK17" s="0"/>
      <c r="HVL17" s="0"/>
      <c r="HVM17" s="0"/>
      <c r="HVN17" s="0"/>
      <c r="HVO17" s="0"/>
      <c r="HVP17" s="0"/>
      <c r="HVQ17" s="0"/>
      <c r="HVR17" s="0"/>
      <c r="HVS17" s="0"/>
      <c r="HVT17" s="0"/>
      <c r="HVU17" s="0"/>
      <c r="HVV17" s="0"/>
      <c r="HVW17" s="0"/>
      <c r="HVX17" s="0"/>
      <c r="HVY17" s="0"/>
      <c r="HVZ17" s="0"/>
      <c r="HWA17" s="0"/>
      <c r="HWB17" s="0"/>
      <c r="HWC17" s="0"/>
      <c r="HWD17" s="0"/>
      <c r="HWE17" s="0"/>
      <c r="HWF17" s="0"/>
      <c r="HWG17" s="0"/>
      <c r="HWH17" s="0"/>
      <c r="HWI17" s="0"/>
      <c r="HWJ17" s="0"/>
      <c r="HWK17" s="0"/>
      <c r="HWL17" s="0"/>
      <c r="HWM17" s="0"/>
      <c r="HWN17" s="0"/>
      <c r="HWO17" s="0"/>
      <c r="HWP17" s="0"/>
      <c r="HWQ17" s="0"/>
      <c r="HWR17" s="0"/>
      <c r="HWS17" s="0"/>
      <c r="HWT17" s="0"/>
      <c r="HWU17" s="0"/>
      <c r="HWV17" s="0"/>
      <c r="HWW17" s="0"/>
      <c r="HWX17" s="0"/>
      <c r="HWY17" s="0"/>
      <c r="HWZ17" s="0"/>
      <c r="HXA17" s="0"/>
      <c r="HXB17" s="0"/>
      <c r="HXC17" s="0"/>
      <c r="HXD17" s="0"/>
      <c r="HXE17" s="0"/>
      <c r="HXF17" s="0"/>
      <c r="HXG17" s="0"/>
      <c r="HXH17" s="0"/>
      <c r="HXI17" s="0"/>
      <c r="HXJ17" s="0"/>
      <c r="HXK17" s="0"/>
      <c r="HXL17" s="0"/>
      <c r="HXM17" s="0"/>
      <c r="HXN17" s="0"/>
      <c r="HXO17" s="0"/>
      <c r="HXP17" s="0"/>
      <c r="HXQ17" s="0"/>
      <c r="HXR17" s="0"/>
      <c r="HXS17" s="0"/>
      <c r="HXT17" s="0"/>
      <c r="HXU17" s="0"/>
      <c r="HXV17" s="0"/>
      <c r="HXW17" s="0"/>
      <c r="HXX17" s="0"/>
      <c r="HXY17" s="0"/>
      <c r="HXZ17" s="0"/>
      <c r="HYA17" s="0"/>
      <c r="HYB17" s="0"/>
      <c r="HYC17" s="0"/>
      <c r="HYD17" s="0"/>
      <c r="HYE17" s="0"/>
      <c r="HYF17" s="0"/>
      <c r="HYG17" s="0"/>
      <c r="HYH17" s="0"/>
      <c r="HYI17" s="0"/>
      <c r="HYJ17" s="0"/>
      <c r="HYK17" s="0"/>
      <c r="HYL17" s="0"/>
      <c r="HYM17" s="0"/>
      <c r="HYN17" s="0"/>
      <c r="HYO17" s="0"/>
      <c r="HYP17" s="0"/>
      <c r="HYQ17" s="0"/>
      <c r="HYR17" s="0"/>
      <c r="HYS17" s="0"/>
      <c r="HYT17" s="0"/>
      <c r="HYU17" s="0"/>
      <c r="HYV17" s="0"/>
      <c r="HYW17" s="0"/>
      <c r="HYX17" s="0"/>
      <c r="HYY17" s="0"/>
      <c r="HYZ17" s="0"/>
      <c r="HZA17" s="0"/>
      <c r="HZB17" s="0"/>
      <c r="HZC17" s="0"/>
      <c r="HZD17" s="0"/>
      <c r="HZE17" s="0"/>
      <c r="HZF17" s="0"/>
      <c r="HZG17" s="0"/>
      <c r="HZH17" s="0"/>
      <c r="HZI17" s="0"/>
      <c r="HZJ17" s="0"/>
      <c r="HZK17" s="0"/>
      <c r="HZL17" s="0"/>
      <c r="HZM17" s="0"/>
      <c r="HZN17" s="0"/>
      <c r="HZO17" s="0"/>
      <c r="HZP17" s="0"/>
      <c r="HZQ17" s="0"/>
      <c r="HZR17" s="0"/>
      <c r="HZS17" s="0"/>
      <c r="HZT17" s="0"/>
      <c r="HZU17" s="0"/>
      <c r="HZV17" s="0"/>
      <c r="HZW17" s="0"/>
      <c r="HZX17" s="0"/>
      <c r="HZY17" s="0"/>
      <c r="HZZ17" s="0"/>
      <c r="IAA17" s="0"/>
      <c r="IAB17" s="0"/>
      <c r="IAC17" s="0"/>
      <c r="IAD17" s="0"/>
      <c r="IAE17" s="0"/>
      <c r="IAF17" s="0"/>
      <c r="IAG17" s="0"/>
      <c r="IAH17" s="0"/>
      <c r="IAI17" s="0"/>
      <c r="IAJ17" s="0"/>
      <c r="IAK17" s="0"/>
      <c r="IAL17" s="0"/>
      <c r="IAM17" s="0"/>
      <c r="IAN17" s="0"/>
      <c r="IAO17" s="0"/>
      <c r="IAP17" s="0"/>
      <c r="IAQ17" s="0"/>
      <c r="IAR17" s="0"/>
      <c r="IAS17" s="0"/>
      <c r="IAT17" s="0"/>
      <c r="IAU17" s="0"/>
      <c r="IAV17" s="0"/>
      <c r="IAW17" s="0"/>
      <c r="IAX17" s="0"/>
      <c r="IAY17" s="0"/>
      <c r="IAZ17" s="0"/>
      <c r="IBA17" s="0"/>
      <c r="IBB17" s="0"/>
      <c r="IBC17" s="0"/>
      <c r="IBD17" s="0"/>
      <c r="IBE17" s="0"/>
      <c r="IBF17" s="0"/>
      <c r="IBG17" s="0"/>
      <c r="IBH17" s="0"/>
      <c r="IBI17" s="0"/>
      <c r="IBJ17" s="0"/>
      <c r="IBK17" s="0"/>
      <c r="IBL17" s="0"/>
      <c r="IBM17" s="0"/>
      <c r="IBN17" s="0"/>
      <c r="IBO17" s="0"/>
      <c r="IBP17" s="0"/>
      <c r="IBQ17" s="0"/>
      <c r="IBR17" s="0"/>
      <c r="IBS17" s="0"/>
      <c r="IBT17" s="0"/>
      <c r="IBU17" s="0"/>
      <c r="IBV17" s="0"/>
      <c r="IBW17" s="0"/>
      <c r="IBX17" s="0"/>
      <c r="IBY17" s="0"/>
      <c r="IBZ17" s="0"/>
      <c r="ICA17" s="0"/>
      <c r="ICB17" s="0"/>
      <c r="ICC17" s="0"/>
      <c r="ICD17" s="0"/>
      <c r="ICE17" s="0"/>
      <c r="ICF17" s="0"/>
      <c r="ICG17" s="0"/>
      <c r="ICH17" s="0"/>
      <c r="ICI17" s="0"/>
      <c r="ICJ17" s="0"/>
      <c r="ICK17" s="0"/>
      <c r="ICL17" s="0"/>
      <c r="ICM17" s="0"/>
      <c r="ICN17" s="0"/>
      <c r="ICO17" s="0"/>
      <c r="ICP17" s="0"/>
      <c r="ICQ17" s="0"/>
      <c r="ICR17" s="0"/>
      <c r="ICS17" s="0"/>
      <c r="ICT17" s="0"/>
      <c r="ICU17" s="0"/>
      <c r="ICV17" s="0"/>
      <c r="ICW17" s="0"/>
      <c r="ICX17" s="0"/>
      <c r="ICY17" s="0"/>
      <c r="ICZ17" s="0"/>
      <c r="IDA17" s="0"/>
      <c r="IDB17" s="0"/>
      <c r="IDC17" s="0"/>
      <c r="IDD17" s="0"/>
      <c r="IDE17" s="0"/>
      <c r="IDF17" s="0"/>
      <c r="IDG17" s="0"/>
      <c r="IDH17" s="0"/>
      <c r="IDI17" s="0"/>
      <c r="IDJ17" s="0"/>
      <c r="IDK17" s="0"/>
      <c r="IDL17" s="0"/>
      <c r="IDM17" s="0"/>
      <c r="IDN17" s="0"/>
      <c r="IDO17" s="0"/>
      <c r="IDP17" s="0"/>
      <c r="IDQ17" s="0"/>
      <c r="IDR17" s="0"/>
      <c r="IDS17" s="0"/>
      <c r="IDT17" s="0"/>
      <c r="IDU17" s="0"/>
      <c r="IDV17" s="0"/>
      <c r="IDW17" s="0"/>
      <c r="IDX17" s="0"/>
      <c r="IDY17" s="0"/>
      <c r="IDZ17" s="0"/>
      <c r="IEA17" s="0"/>
      <c r="IEB17" s="0"/>
      <c r="IEC17" s="0"/>
      <c r="IED17" s="0"/>
      <c r="IEE17" s="0"/>
      <c r="IEF17" s="0"/>
      <c r="IEG17" s="0"/>
      <c r="IEH17" s="0"/>
      <c r="IEI17" s="0"/>
      <c r="IEJ17" s="0"/>
      <c r="IEK17" s="0"/>
      <c r="IEL17" s="0"/>
      <c r="IEM17" s="0"/>
      <c r="IEN17" s="0"/>
      <c r="IEO17" s="0"/>
      <c r="IEP17" s="0"/>
      <c r="IEQ17" s="0"/>
      <c r="IER17" s="0"/>
      <c r="IES17" s="0"/>
      <c r="IET17" s="0"/>
      <c r="IEU17" s="0"/>
      <c r="IEV17" s="0"/>
      <c r="IEW17" s="0"/>
      <c r="IEX17" s="0"/>
      <c r="IEY17" s="0"/>
      <c r="IEZ17" s="0"/>
      <c r="IFA17" s="0"/>
      <c r="IFB17" s="0"/>
      <c r="IFC17" s="0"/>
      <c r="IFD17" s="0"/>
      <c r="IFE17" s="0"/>
      <c r="IFF17" s="0"/>
      <c r="IFG17" s="0"/>
      <c r="IFH17" s="0"/>
      <c r="IFI17" s="0"/>
      <c r="IFJ17" s="0"/>
      <c r="IFK17" s="0"/>
      <c r="IFL17" s="0"/>
      <c r="IFM17" s="0"/>
      <c r="IFN17" s="0"/>
      <c r="IFO17" s="0"/>
      <c r="IFP17" s="0"/>
      <c r="IFQ17" s="0"/>
      <c r="IFR17" s="0"/>
      <c r="IFS17" s="0"/>
      <c r="IFT17" s="0"/>
      <c r="IFU17" s="0"/>
      <c r="IFV17" s="0"/>
      <c r="IFW17" s="0"/>
      <c r="IFX17" s="0"/>
      <c r="IFY17" s="0"/>
      <c r="IFZ17" s="0"/>
      <c r="IGA17" s="0"/>
      <c r="IGB17" s="0"/>
      <c r="IGC17" s="0"/>
      <c r="IGD17" s="0"/>
      <c r="IGE17" s="0"/>
      <c r="IGF17" s="0"/>
      <c r="IGG17" s="0"/>
      <c r="IGH17" s="0"/>
      <c r="IGI17" s="0"/>
      <c r="IGJ17" s="0"/>
      <c r="IGK17" s="0"/>
      <c r="IGL17" s="0"/>
      <c r="IGM17" s="0"/>
      <c r="IGN17" s="0"/>
      <c r="IGO17" s="0"/>
      <c r="IGP17" s="0"/>
      <c r="IGQ17" s="0"/>
      <c r="IGR17" s="0"/>
      <c r="IGS17" s="0"/>
      <c r="IGT17" s="0"/>
      <c r="IGU17" s="0"/>
      <c r="IGV17" s="0"/>
      <c r="IGW17" s="0"/>
      <c r="IGX17" s="0"/>
      <c r="IGY17" s="0"/>
      <c r="IGZ17" s="0"/>
      <c r="IHA17" s="0"/>
      <c r="IHB17" s="0"/>
      <c r="IHC17" s="0"/>
      <c r="IHD17" s="0"/>
      <c r="IHE17" s="0"/>
      <c r="IHF17" s="0"/>
      <c r="IHG17" s="0"/>
      <c r="IHH17" s="0"/>
      <c r="IHI17" s="0"/>
      <c r="IHJ17" s="0"/>
      <c r="IHK17" s="0"/>
      <c r="IHL17" s="0"/>
      <c r="IHM17" s="0"/>
      <c r="IHN17" s="0"/>
      <c r="IHO17" s="0"/>
      <c r="IHP17" s="0"/>
      <c r="IHQ17" s="0"/>
      <c r="IHR17" s="0"/>
      <c r="IHS17" s="0"/>
      <c r="IHT17" s="0"/>
      <c r="IHU17" s="0"/>
      <c r="IHV17" s="0"/>
      <c r="IHW17" s="0"/>
      <c r="IHX17" s="0"/>
      <c r="IHY17" s="0"/>
      <c r="IHZ17" s="0"/>
      <c r="IIA17" s="0"/>
      <c r="IIB17" s="0"/>
      <c r="IIC17" s="0"/>
      <c r="IID17" s="0"/>
      <c r="IIE17" s="0"/>
      <c r="IIF17" s="0"/>
      <c r="IIG17" s="0"/>
      <c r="IIH17" s="0"/>
      <c r="III17" s="0"/>
      <c r="IIJ17" s="0"/>
      <c r="IIK17" s="0"/>
      <c r="IIL17" s="0"/>
      <c r="IIM17" s="0"/>
      <c r="IIN17" s="0"/>
      <c r="IIO17" s="0"/>
      <c r="IIP17" s="0"/>
      <c r="IIQ17" s="0"/>
      <c r="IIR17" s="0"/>
      <c r="IIS17" s="0"/>
      <c r="IIT17" s="0"/>
      <c r="IIU17" s="0"/>
      <c r="IIV17" s="0"/>
      <c r="IIW17" s="0"/>
      <c r="IIX17" s="0"/>
      <c r="IIY17" s="0"/>
      <c r="IIZ17" s="0"/>
      <c r="IJA17" s="0"/>
      <c r="IJB17" s="0"/>
      <c r="IJC17" s="0"/>
      <c r="IJD17" s="0"/>
      <c r="IJE17" s="0"/>
      <c r="IJF17" s="0"/>
      <c r="IJG17" s="0"/>
      <c r="IJH17" s="0"/>
      <c r="IJI17" s="0"/>
      <c r="IJJ17" s="0"/>
      <c r="IJK17" s="0"/>
      <c r="IJL17" s="0"/>
      <c r="IJM17" s="0"/>
      <c r="IJN17" s="0"/>
      <c r="IJO17" s="0"/>
      <c r="IJP17" s="0"/>
      <c r="IJQ17" s="0"/>
      <c r="IJR17" s="0"/>
      <c r="IJS17" s="0"/>
      <c r="IJT17" s="0"/>
      <c r="IJU17" s="0"/>
      <c r="IJV17" s="0"/>
      <c r="IJW17" s="0"/>
      <c r="IJX17" s="0"/>
      <c r="IJY17" s="0"/>
      <c r="IJZ17" s="0"/>
      <c r="IKA17" s="0"/>
      <c r="IKB17" s="0"/>
      <c r="IKC17" s="0"/>
      <c r="IKD17" s="0"/>
      <c r="IKE17" s="0"/>
      <c r="IKF17" s="0"/>
      <c r="IKG17" s="0"/>
      <c r="IKH17" s="0"/>
      <c r="IKI17" s="0"/>
      <c r="IKJ17" s="0"/>
      <c r="IKK17" s="0"/>
      <c r="IKL17" s="0"/>
      <c r="IKM17" s="0"/>
      <c r="IKN17" s="0"/>
      <c r="IKO17" s="0"/>
      <c r="IKP17" s="0"/>
      <c r="IKQ17" s="0"/>
      <c r="IKR17" s="0"/>
      <c r="IKS17" s="0"/>
      <c r="IKT17" s="0"/>
      <c r="IKU17" s="0"/>
      <c r="IKV17" s="0"/>
      <c r="IKW17" s="0"/>
      <c r="IKX17" s="0"/>
      <c r="IKY17" s="0"/>
      <c r="IKZ17" s="0"/>
      <c r="ILA17" s="0"/>
      <c r="ILB17" s="0"/>
      <c r="ILC17" s="0"/>
      <c r="ILD17" s="0"/>
      <c r="ILE17" s="0"/>
      <c r="ILF17" s="0"/>
      <c r="ILG17" s="0"/>
      <c r="ILH17" s="0"/>
      <c r="ILI17" s="0"/>
      <c r="ILJ17" s="0"/>
      <c r="ILK17" s="0"/>
      <c r="ILL17" s="0"/>
      <c r="ILM17" s="0"/>
      <c r="ILN17" s="0"/>
      <c r="ILO17" s="0"/>
      <c r="ILP17" s="0"/>
      <c r="ILQ17" s="0"/>
      <c r="ILR17" s="0"/>
      <c r="ILS17" s="0"/>
      <c r="ILT17" s="0"/>
      <c r="ILU17" s="0"/>
      <c r="ILV17" s="0"/>
      <c r="ILW17" s="0"/>
      <c r="ILX17" s="0"/>
      <c r="ILY17" s="0"/>
      <c r="ILZ17" s="0"/>
      <c r="IMA17" s="0"/>
      <c r="IMB17" s="0"/>
      <c r="IMC17" s="0"/>
      <c r="IMD17" s="0"/>
      <c r="IME17" s="0"/>
      <c r="IMF17" s="0"/>
      <c r="IMG17" s="0"/>
      <c r="IMH17" s="0"/>
      <c r="IMI17" s="0"/>
      <c r="IMJ17" s="0"/>
      <c r="IMK17" s="0"/>
      <c r="IML17" s="0"/>
      <c r="IMM17" s="0"/>
      <c r="IMN17" s="0"/>
      <c r="IMO17" s="0"/>
      <c r="IMP17" s="0"/>
      <c r="IMQ17" s="0"/>
      <c r="IMR17" s="0"/>
      <c r="IMS17" s="0"/>
      <c r="IMT17" s="0"/>
      <c r="IMU17" s="0"/>
      <c r="IMV17" s="0"/>
      <c r="IMW17" s="0"/>
      <c r="IMX17" s="0"/>
      <c r="IMY17" s="0"/>
      <c r="IMZ17" s="0"/>
      <c r="INA17" s="0"/>
      <c r="INB17" s="0"/>
      <c r="INC17" s="0"/>
      <c r="IND17" s="0"/>
      <c r="INE17" s="0"/>
      <c r="INF17" s="0"/>
      <c r="ING17" s="0"/>
      <c r="INH17" s="0"/>
      <c r="INI17" s="0"/>
      <c r="INJ17" s="0"/>
      <c r="INK17" s="0"/>
      <c r="INL17" s="0"/>
      <c r="INM17" s="0"/>
      <c r="INN17" s="0"/>
      <c r="INO17" s="0"/>
      <c r="INP17" s="0"/>
      <c r="INQ17" s="0"/>
      <c r="INR17" s="0"/>
      <c r="INS17" s="0"/>
      <c r="INT17" s="0"/>
      <c r="INU17" s="0"/>
      <c r="INV17" s="0"/>
      <c r="INW17" s="0"/>
      <c r="INX17" s="0"/>
      <c r="INY17" s="0"/>
      <c r="INZ17" s="0"/>
      <c r="IOA17" s="0"/>
      <c r="IOB17" s="0"/>
      <c r="IOC17" s="0"/>
      <c r="IOD17" s="0"/>
      <c r="IOE17" s="0"/>
      <c r="IOF17" s="0"/>
      <c r="IOG17" s="0"/>
      <c r="IOH17" s="0"/>
      <c r="IOI17" s="0"/>
      <c r="IOJ17" s="0"/>
      <c r="IOK17" s="0"/>
      <c r="IOL17" s="0"/>
      <c r="IOM17" s="0"/>
      <c r="ION17" s="0"/>
      <c r="IOO17" s="0"/>
      <c r="IOP17" s="0"/>
      <c r="IOQ17" s="0"/>
      <c r="IOR17" s="0"/>
      <c r="IOS17" s="0"/>
      <c r="IOT17" s="0"/>
      <c r="IOU17" s="0"/>
      <c r="IOV17" s="0"/>
      <c r="IOW17" s="0"/>
      <c r="IOX17" s="0"/>
      <c r="IOY17" s="0"/>
      <c r="IOZ17" s="0"/>
      <c r="IPA17" s="0"/>
      <c r="IPB17" s="0"/>
      <c r="IPC17" s="0"/>
      <c r="IPD17" s="0"/>
      <c r="IPE17" s="0"/>
      <c r="IPF17" s="0"/>
      <c r="IPG17" s="0"/>
      <c r="IPH17" s="0"/>
      <c r="IPI17" s="0"/>
      <c r="IPJ17" s="0"/>
      <c r="IPK17" s="0"/>
      <c r="IPL17" s="0"/>
      <c r="IPM17" s="0"/>
      <c r="IPN17" s="0"/>
      <c r="IPO17" s="0"/>
      <c r="IPP17" s="0"/>
      <c r="IPQ17" s="0"/>
      <c r="IPR17" s="0"/>
      <c r="IPS17" s="0"/>
      <c r="IPT17" s="0"/>
      <c r="IPU17" s="0"/>
      <c r="IPV17" s="0"/>
      <c r="IPW17" s="0"/>
      <c r="IPX17" s="0"/>
      <c r="IPY17" s="0"/>
      <c r="IPZ17" s="0"/>
      <c r="IQA17" s="0"/>
      <c r="IQB17" s="0"/>
      <c r="IQC17" s="0"/>
      <c r="IQD17" s="0"/>
      <c r="IQE17" s="0"/>
      <c r="IQF17" s="0"/>
      <c r="IQG17" s="0"/>
      <c r="IQH17" s="0"/>
      <c r="IQI17" s="0"/>
      <c r="IQJ17" s="0"/>
      <c r="IQK17" s="0"/>
      <c r="IQL17" s="0"/>
      <c r="IQM17" s="0"/>
      <c r="IQN17" s="0"/>
      <c r="IQO17" s="0"/>
      <c r="IQP17" s="0"/>
      <c r="IQQ17" s="0"/>
      <c r="IQR17" s="0"/>
      <c r="IQS17" s="0"/>
      <c r="IQT17" s="0"/>
      <c r="IQU17" s="0"/>
      <c r="IQV17" s="0"/>
      <c r="IQW17" s="0"/>
      <c r="IQX17" s="0"/>
      <c r="IQY17" s="0"/>
      <c r="IQZ17" s="0"/>
      <c r="IRA17" s="0"/>
      <c r="IRB17" s="0"/>
      <c r="IRC17" s="0"/>
      <c r="IRD17" s="0"/>
      <c r="IRE17" s="0"/>
      <c r="IRF17" s="0"/>
      <c r="IRG17" s="0"/>
      <c r="IRH17" s="0"/>
      <c r="IRI17" s="0"/>
      <c r="IRJ17" s="0"/>
      <c r="IRK17" s="0"/>
      <c r="IRL17" s="0"/>
      <c r="IRM17" s="0"/>
      <c r="IRN17" s="0"/>
      <c r="IRO17" s="0"/>
      <c r="IRP17" s="0"/>
      <c r="IRQ17" s="0"/>
      <c r="IRR17" s="0"/>
      <c r="IRS17" s="0"/>
      <c r="IRT17" s="0"/>
      <c r="IRU17" s="0"/>
      <c r="IRV17" s="0"/>
      <c r="IRW17" s="0"/>
      <c r="IRX17" s="0"/>
      <c r="IRY17" s="0"/>
      <c r="IRZ17" s="0"/>
      <c r="ISA17" s="0"/>
      <c r="ISB17" s="0"/>
      <c r="ISC17" s="0"/>
      <c r="ISD17" s="0"/>
      <c r="ISE17" s="0"/>
      <c r="ISF17" s="0"/>
      <c r="ISG17" s="0"/>
      <c r="ISH17" s="0"/>
      <c r="ISI17" s="0"/>
      <c r="ISJ17" s="0"/>
      <c r="ISK17" s="0"/>
      <c r="ISL17" s="0"/>
      <c r="ISM17" s="0"/>
      <c r="ISN17" s="0"/>
      <c r="ISO17" s="0"/>
      <c r="ISP17" s="0"/>
      <c r="ISQ17" s="0"/>
      <c r="ISR17" s="0"/>
      <c r="ISS17" s="0"/>
      <c r="IST17" s="0"/>
      <c r="ISU17" s="0"/>
      <c r="ISV17" s="0"/>
      <c r="ISW17" s="0"/>
      <c r="ISX17" s="0"/>
      <c r="ISY17" s="0"/>
      <c r="ISZ17" s="0"/>
      <c r="ITA17" s="0"/>
      <c r="ITB17" s="0"/>
      <c r="ITC17" s="0"/>
      <c r="ITD17" s="0"/>
      <c r="ITE17" s="0"/>
      <c r="ITF17" s="0"/>
      <c r="ITG17" s="0"/>
      <c r="ITH17" s="0"/>
      <c r="ITI17" s="0"/>
      <c r="ITJ17" s="0"/>
      <c r="ITK17" s="0"/>
      <c r="ITL17" s="0"/>
      <c r="ITM17" s="0"/>
      <c r="ITN17" s="0"/>
      <c r="ITO17" s="0"/>
      <c r="ITP17" s="0"/>
      <c r="ITQ17" s="0"/>
      <c r="ITR17" s="0"/>
      <c r="ITS17" s="0"/>
      <c r="ITT17" s="0"/>
      <c r="ITU17" s="0"/>
      <c r="ITV17" s="0"/>
      <c r="ITW17" s="0"/>
      <c r="ITX17" s="0"/>
      <c r="ITY17" s="0"/>
      <c r="ITZ17" s="0"/>
      <c r="IUA17" s="0"/>
      <c r="IUB17" s="0"/>
      <c r="IUC17" s="0"/>
      <c r="IUD17" s="0"/>
      <c r="IUE17" s="0"/>
      <c r="IUF17" s="0"/>
      <c r="IUG17" s="0"/>
      <c r="IUH17" s="0"/>
      <c r="IUI17" s="0"/>
      <c r="IUJ17" s="0"/>
      <c r="IUK17" s="0"/>
      <c r="IUL17" s="0"/>
      <c r="IUM17" s="0"/>
      <c r="IUN17" s="0"/>
      <c r="IUO17" s="0"/>
      <c r="IUP17" s="0"/>
      <c r="IUQ17" s="0"/>
      <c r="IUR17" s="0"/>
      <c r="IUS17" s="0"/>
      <c r="IUT17" s="0"/>
      <c r="IUU17" s="0"/>
      <c r="IUV17" s="0"/>
      <c r="IUW17" s="0"/>
      <c r="IUX17" s="0"/>
      <c r="IUY17" s="0"/>
      <c r="IUZ17" s="0"/>
      <c r="IVA17" s="0"/>
      <c r="IVB17" s="0"/>
      <c r="IVC17" s="0"/>
      <c r="IVD17" s="0"/>
      <c r="IVE17" s="0"/>
      <c r="IVF17" s="0"/>
      <c r="IVG17" s="0"/>
      <c r="IVH17" s="0"/>
      <c r="IVI17" s="0"/>
      <c r="IVJ17" s="0"/>
      <c r="IVK17" s="0"/>
      <c r="IVL17" s="0"/>
      <c r="IVM17" s="0"/>
      <c r="IVN17" s="0"/>
      <c r="IVO17" s="0"/>
      <c r="IVP17" s="0"/>
      <c r="IVQ17" s="0"/>
      <c r="IVR17" s="0"/>
      <c r="IVS17" s="0"/>
      <c r="IVT17" s="0"/>
      <c r="IVU17" s="0"/>
      <c r="IVV17" s="0"/>
      <c r="IVW17" s="0"/>
      <c r="IVX17" s="0"/>
      <c r="IVY17" s="0"/>
      <c r="IVZ17" s="0"/>
      <c r="IWA17" s="0"/>
      <c r="IWB17" s="0"/>
      <c r="IWC17" s="0"/>
      <c r="IWD17" s="0"/>
      <c r="IWE17" s="0"/>
      <c r="IWF17" s="0"/>
      <c r="IWG17" s="0"/>
      <c r="IWH17" s="0"/>
      <c r="IWI17" s="0"/>
      <c r="IWJ17" s="0"/>
      <c r="IWK17" s="0"/>
      <c r="IWL17" s="0"/>
      <c r="IWM17" s="0"/>
      <c r="IWN17" s="0"/>
      <c r="IWO17" s="0"/>
      <c r="IWP17" s="0"/>
      <c r="IWQ17" s="0"/>
      <c r="IWR17" s="0"/>
      <c r="IWS17" s="0"/>
      <c r="IWT17" s="0"/>
      <c r="IWU17" s="0"/>
      <c r="IWV17" s="0"/>
      <c r="IWW17" s="0"/>
      <c r="IWX17" s="0"/>
      <c r="IWY17" s="0"/>
      <c r="IWZ17" s="0"/>
      <c r="IXA17" s="0"/>
      <c r="IXB17" s="0"/>
      <c r="IXC17" s="0"/>
      <c r="IXD17" s="0"/>
      <c r="IXE17" s="0"/>
      <c r="IXF17" s="0"/>
      <c r="IXG17" s="0"/>
      <c r="IXH17" s="0"/>
      <c r="IXI17" s="0"/>
      <c r="IXJ17" s="0"/>
      <c r="IXK17" s="0"/>
      <c r="IXL17" s="0"/>
      <c r="IXM17" s="0"/>
      <c r="IXN17" s="0"/>
      <c r="IXO17" s="0"/>
      <c r="IXP17" s="0"/>
      <c r="IXQ17" s="0"/>
      <c r="IXR17" s="0"/>
      <c r="IXS17" s="0"/>
      <c r="IXT17" s="0"/>
      <c r="IXU17" s="0"/>
      <c r="IXV17" s="0"/>
      <c r="IXW17" s="0"/>
      <c r="IXX17" s="0"/>
      <c r="IXY17" s="0"/>
      <c r="IXZ17" s="0"/>
      <c r="IYA17" s="0"/>
      <c r="IYB17" s="0"/>
      <c r="IYC17" s="0"/>
      <c r="IYD17" s="0"/>
      <c r="IYE17" s="0"/>
      <c r="IYF17" s="0"/>
      <c r="IYG17" s="0"/>
      <c r="IYH17" s="0"/>
      <c r="IYI17" s="0"/>
      <c r="IYJ17" s="0"/>
      <c r="IYK17" s="0"/>
      <c r="IYL17" s="0"/>
      <c r="IYM17" s="0"/>
      <c r="IYN17" s="0"/>
      <c r="IYO17" s="0"/>
      <c r="IYP17" s="0"/>
      <c r="IYQ17" s="0"/>
      <c r="IYR17" s="0"/>
      <c r="IYS17" s="0"/>
      <c r="IYT17" s="0"/>
      <c r="IYU17" s="0"/>
      <c r="IYV17" s="0"/>
      <c r="IYW17" s="0"/>
      <c r="IYX17" s="0"/>
      <c r="IYY17" s="0"/>
      <c r="IYZ17" s="0"/>
      <c r="IZA17" s="0"/>
      <c r="IZB17" s="0"/>
      <c r="IZC17" s="0"/>
      <c r="IZD17" s="0"/>
      <c r="IZE17" s="0"/>
      <c r="IZF17" s="0"/>
      <c r="IZG17" s="0"/>
      <c r="IZH17" s="0"/>
      <c r="IZI17" s="0"/>
      <c r="IZJ17" s="0"/>
      <c r="IZK17" s="0"/>
      <c r="IZL17" s="0"/>
      <c r="IZM17" s="0"/>
      <c r="IZN17" s="0"/>
      <c r="IZO17" s="0"/>
      <c r="IZP17" s="0"/>
      <c r="IZQ17" s="0"/>
      <c r="IZR17" s="0"/>
      <c r="IZS17" s="0"/>
      <c r="IZT17" s="0"/>
      <c r="IZU17" s="0"/>
      <c r="IZV17" s="0"/>
      <c r="IZW17" s="0"/>
      <c r="IZX17" s="0"/>
      <c r="IZY17" s="0"/>
      <c r="IZZ17" s="0"/>
      <c r="JAA17" s="0"/>
      <c r="JAB17" s="0"/>
      <c r="JAC17" s="0"/>
      <c r="JAD17" s="0"/>
      <c r="JAE17" s="0"/>
      <c r="JAF17" s="0"/>
      <c r="JAG17" s="0"/>
      <c r="JAH17" s="0"/>
      <c r="JAI17" s="0"/>
      <c r="JAJ17" s="0"/>
      <c r="JAK17" s="0"/>
      <c r="JAL17" s="0"/>
      <c r="JAM17" s="0"/>
      <c r="JAN17" s="0"/>
      <c r="JAO17" s="0"/>
      <c r="JAP17" s="0"/>
      <c r="JAQ17" s="0"/>
      <c r="JAR17" s="0"/>
      <c r="JAS17" s="0"/>
      <c r="JAT17" s="0"/>
      <c r="JAU17" s="0"/>
      <c r="JAV17" s="0"/>
      <c r="JAW17" s="0"/>
      <c r="JAX17" s="0"/>
      <c r="JAY17" s="0"/>
      <c r="JAZ17" s="0"/>
      <c r="JBA17" s="0"/>
      <c r="JBB17" s="0"/>
      <c r="JBC17" s="0"/>
      <c r="JBD17" s="0"/>
      <c r="JBE17" s="0"/>
      <c r="JBF17" s="0"/>
      <c r="JBG17" s="0"/>
      <c r="JBH17" s="0"/>
      <c r="JBI17" s="0"/>
      <c r="JBJ17" s="0"/>
      <c r="JBK17" s="0"/>
      <c r="JBL17" s="0"/>
      <c r="JBM17" s="0"/>
      <c r="JBN17" s="0"/>
      <c r="JBO17" s="0"/>
      <c r="JBP17" s="0"/>
      <c r="JBQ17" s="0"/>
      <c r="JBR17" s="0"/>
      <c r="JBS17" s="0"/>
      <c r="JBT17" s="0"/>
      <c r="JBU17" s="0"/>
      <c r="JBV17" s="0"/>
      <c r="JBW17" s="0"/>
      <c r="JBX17" s="0"/>
      <c r="JBY17" s="0"/>
      <c r="JBZ17" s="0"/>
      <c r="JCA17" s="0"/>
      <c r="JCB17" s="0"/>
      <c r="JCC17" s="0"/>
      <c r="JCD17" s="0"/>
      <c r="JCE17" s="0"/>
      <c r="JCF17" s="0"/>
      <c r="JCG17" s="0"/>
      <c r="JCH17" s="0"/>
      <c r="JCI17" s="0"/>
      <c r="JCJ17" s="0"/>
      <c r="JCK17" s="0"/>
      <c r="JCL17" s="0"/>
      <c r="JCM17" s="0"/>
      <c r="JCN17" s="0"/>
      <c r="JCO17" s="0"/>
      <c r="JCP17" s="0"/>
      <c r="JCQ17" s="0"/>
      <c r="JCR17" s="0"/>
      <c r="JCS17" s="0"/>
      <c r="JCT17" s="0"/>
      <c r="JCU17" s="0"/>
      <c r="JCV17" s="0"/>
      <c r="JCW17" s="0"/>
      <c r="JCX17" s="0"/>
      <c r="JCY17" s="0"/>
      <c r="JCZ17" s="0"/>
      <c r="JDA17" s="0"/>
      <c r="JDB17" s="0"/>
      <c r="JDC17" s="0"/>
      <c r="JDD17" s="0"/>
      <c r="JDE17" s="0"/>
      <c r="JDF17" s="0"/>
      <c r="JDG17" s="0"/>
      <c r="JDH17" s="0"/>
      <c r="JDI17" s="0"/>
      <c r="JDJ17" s="0"/>
      <c r="JDK17" s="0"/>
      <c r="JDL17" s="0"/>
      <c r="JDM17" s="0"/>
      <c r="JDN17" s="0"/>
      <c r="JDO17" s="0"/>
      <c r="JDP17" s="0"/>
      <c r="JDQ17" s="0"/>
      <c r="JDR17" s="0"/>
      <c r="JDS17" s="0"/>
      <c r="JDT17" s="0"/>
      <c r="JDU17" s="0"/>
      <c r="JDV17" s="0"/>
      <c r="JDW17" s="0"/>
      <c r="JDX17" s="0"/>
      <c r="JDY17" s="0"/>
      <c r="JDZ17" s="0"/>
      <c r="JEA17" s="0"/>
      <c r="JEB17" s="0"/>
      <c r="JEC17" s="0"/>
      <c r="JED17" s="0"/>
      <c r="JEE17" s="0"/>
      <c r="JEF17" s="0"/>
      <c r="JEG17" s="0"/>
      <c r="JEH17" s="0"/>
      <c r="JEI17" s="0"/>
      <c r="JEJ17" s="0"/>
      <c r="JEK17" s="0"/>
      <c r="JEL17" s="0"/>
      <c r="JEM17" s="0"/>
      <c r="JEN17" s="0"/>
      <c r="JEO17" s="0"/>
      <c r="JEP17" s="0"/>
      <c r="JEQ17" s="0"/>
      <c r="JER17" s="0"/>
      <c r="JES17" s="0"/>
      <c r="JET17" s="0"/>
      <c r="JEU17" s="0"/>
      <c r="JEV17" s="0"/>
      <c r="JEW17" s="0"/>
      <c r="JEX17" s="0"/>
      <c r="JEY17" s="0"/>
      <c r="JEZ17" s="0"/>
      <c r="JFA17" s="0"/>
      <c r="JFB17" s="0"/>
      <c r="JFC17" s="0"/>
      <c r="JFD17" s="0"/>
      <c r="JFE17" s="0"/>
      <c r="JFF17" s="0"/>
      <c r="JFG17" s="0"/>
      <c r="JFH17" s="0"/>
      <c r="JFI17" s="0"/>
      <c r="JFJ17" s="0"/>
      <c r="JFK17" s="0"/>
      <c r="JFL17" s="0"/>
      <c r="JFM17" s="0"/>
      <c r="JFN17" s="0"/>
      <c r="JFO17" s="0"/>
      <c r="JFP17" s="0"/>
      <c r="JFQ17" s="0"/>
      <c r="JFR17" s="0"/>
      <c r="JFS17" s="0"/>
      <c r="JFT17" s="0"/>
      <c r="JFU17" s="0"/>
      <c r="JFV17" s="0"/>
      <c r="JFW17" s="0"/>
      <c r="JFX17" s="0"/>
      <c r="JFY17" s="0"/>
      <c r="JFZ17" s="0"/>
      <c r="JGA17" s="0"/>
      <c r="JGB17" s="0"/>
      <c r="JGC17" s="0"/>
      <c r="JGD17" s="0"/>
      <c r="JGE17" s="0"/>
      <c r="JGF17" s="0"/>
      <c r="JGG17" s="0"/>
      <c r="JGH17" s="0"/>
      <c r="JGI17" s="0"/>
      <c r="JGJ17" s="0"/>
      <c r="JGK17" s="0"/>
      <c r="JGL17" s="0"/>
      <c r="JGM17" s="0"/>
      <c r="JGN17" s="0"/>
      <c r="JGO17" s="0"/>
      <c r="JGP17" s="0"/>
      <c r="JGQ17" s="0"/>
      <c r="JGR17" s="0"/>
      <c r="JGS17" s="0"/>
      <c r="JGT17" s="0"/>
      <c r="JGU17" s="0"/>
      <c r="JGV17" s="0"/>
      <c r="JGW17" s="0"/>
      <c r="JGX17" s="0"/>
      <c r="JGY17" s="0"/>
      <c r="JGZ17" s="0"/>
      <c r="JHA17" s="0"/>
      <c r="JHB17" s="0"/>
      <c r="JHC17" s="0"/>
      <c r="JHD17" s="0"/>
      <c r="JHE17" s="0"/>
      <c r="JHF17" s="0"/>
      <c r="JHG17" s="0"/>
      <c r="JHH17" s="0"/>
      <c r="JHI17" s="0"/>
      <c r="JHJ17" s="0"/>
      <c r="JHK17" s="0"/>
      <c r="JHL17" s="0"/>
      <c r="JHM17" s="0"/>
      <c r="JHN17" s="0"/>
      <c r="JHO17" s="0"/>
      <c r="JHP17" s="0"/>
      <c r="JHQ17" s="0"/>
      <c r="JHR17" s="0"/>
      <c r="JHS17" s="0"/>
      <c r="JHT17" s="0"/>
      <c r="JHU17" s="0"/>
      <c r="JHV17" s="0"/>
      <c r="JHW17" s="0"/>
      <c r="JHX17" s="0"/>
      <c r="JHY17" s="0"/>
      <c r="JHZ17" s="0"/>
      <c r="JIA17" s="0"/>
      <c r="JIB17" s="0"/>
      <c r="JIC17" s="0"/>
      <c r="JID17" s="0"/>
      <c r="JIE17" s="0"/>
      <c r="JIF17" s="0"/>
      <c r="JIG17" s="0"/>
      <c r="JIH17" s="0"/>
      <c r="JII17" s="0"/>
      <c r="JIJ17" s="0"/>
      <c r="JIK17" s="0"/>
      <c r="JIL17" s="0"/>
      <c r="JIM17" s="0"/>
      <c r="JIN17" s="0"/>
      <c r="JIO17" s="0"/>
      <c r="JIP17" s="0"/>
      <c r="JIQ17" s="0"/>
      <c r="JIR17" s="0"/>
      <c r="JIS17" s="0"/>
      <c r="JIT17" s="0"/>
      <c r="JIU17" s="0"/>
      <c r="JIV17" s="0"/>
      <c r="JIW17" s="0"/>
      <c r="JIX17" s="0"/>
      <c r="JIY17" s="0"/>
      <c r="JIZ17" s="0"/>
      <c r="JJA17" s="0"/>
      <c r="JJB17" s="0"/>
      <c r="JJC17" s="0"/>
      <c r="JJD17" s="0"/>
      <c r="JJE17" s="0"/>
      <c r="JJF17" s="0"/>
      <c r="JJG17" s="0"/>
      <c r="JJH17" s="0"/>
      <c r="JJI17" s="0"/>
      <c r="JJJ17" s="0"/>
      <c r="JJK17" s="0"/>
      <c r="JJL17" s="0"/>
      <c r="JJM17" s="0"/>
      <c r="JJN17" s="0"/>
      <c r="JJO17" s="0"/>
      <c r="JJP17" s="0"/>
      <c r="JJQ17" s="0"/>
      <c r="JJR17" s="0"/>
      <c r="JJS17" s="0"/>
      <c r="JJT17" s="0"/>
      <c r="JJU17" s="0"/>
      <c r="JJV17" s="0"/>
      <c r="JJW17" s="0"/>
      <c r="JJX17" s="0"/>
      <c r="JJY17" s="0"/>
      <c r="JJZ17" s="0"/>
      <c r="JKA17" s="0"/>
      <c r="JKB17" s="0"/>
      <c r="JKC17" s="0"/>
      <c r="JKD17" s="0"/>
      <c r="JKE17" s="0"/>
      <c r="JKF17" s="0"/>
      <c r="JKG17" s="0"/>
      <c r="JKH17" s="0"/>
      <c r="JKI17" s="0"/>
      <c r="JKJ17" s="0"/>
      <c r="JKK17" s="0"/>
      <c r="JKL17" s="0"/>
      <c r="JKM17" s="0"/>
      <c r="JKN17" s="0"/>
      <c r="JKO17" s="0"/>
      <c r="JKP17" s="0"/>
      <c r="JKQ17" s="0"/>
      <c r="JKR17" s="0"/>
      <c r="JKS17" s="0"/>
      <c r="JKT17" s="0"/>
      <c r="JKU17" s="0"/>
      <c r="JKV17" s="0"/>
      <c r="JKW17" s="0"/>
      <c r="JKX17" s="0"/>
      <c r="JKY17" s="0"/>
      <c r="JKZ17" s="0"/>
      <c r="JLA17" s="0"/>
      <c r="JLB17" s="0"/>
      <c r="JLC17" s="0"/>
      <c r="JLD17" s="0"/>
      <c r="JLE17" s="0"/>
      <c r="JLF17" s="0"/>
      <c r="JLG17" s="0"/>
      <c r="JLH17" s="0"/>
      <c r="JLI17" s="0"/>
      <c r="JLJ17" s="0"/>
      <c r="JLK17" s="0"/>
      <c r="JLL17" s="0"/>
      <c r="JLM17" s="0"/>
      <c r="JLN17" s="0"/>
      <c r="JLO17" s="0"/>
      <c r="JLP17" s="0"/>
      <c r="JLQ17" s="0"/>
      <c r="JLR17" s="0"/>
      <c r="JLS17" s="0"/>
      <c r="JLT17" s="0"/>
      <c r="JLU17" s="0"/>
      <c r="JLV17" s="0"/>
      <c r="JLW17" s="0"/>
      <c r="JLX17" s="0"/>
      <c r="JLY17" s="0"/>
      <c r="JLZ17" s="0"/>
      <c r="JMA17" s="0"/>
      <c r="JMB17" s="0"/>
      <c r="JMC17" s="0"/>
      <c r="JMD17" s="0"/>
      <c r="JME17" s="0"/>
      <c r="JMF17" s="0"/>
      <c r="JMG17" s="0"/>
      <c r="JMH17" s="0"/>
      <c r="JMI17" s="0"/>
      <c r="JMJ17" s="0"/>
      <c r="JMK17" s="0"/>
      <c r="JML17" s="0"/>
      <c r="JMM17" s="0"/>
      <c r="JMN17" s="0"/>
      <c r="JMO17" s="0"/>
      <c r="JMP17" s="0"/>
      <c r="JMQ17" s="0"/>
      <c r="JMR17" s="0"/>
      <c r="JMS17" s="0"/>
      <c r="JMT17" s="0"/>
      <c r="JMU17" s="0"/>
      <c r="JMV17" s="0"/>
      <c r="JMW17" s="0"/>
      <c r="JMX17" s="0"/>
      <c r="JMY17" s="0"/>
      <c r="JMZ17" s="0"/>
      <c r="JNA17" s="0"/>
      <c r="JNB17" s="0"/>
      <c r="JNC17" s="0"/>
      <c r="JND17" s="0"/>
      <c r="JNE17" s="0"/>
      <c r="JNF17" s="0"/>
      <c r="JNG17" s="0"/>
      <c r="JNH17" s="0"/>
      <c r="JNI17" s="0"/>
      <c r="JNJ17" s="0"/>
      <c r="JNK17" s="0"/>
      <c r="JNL17" s="0"/>
      <c r="JNM17" s="0"/>
      <c r="JNN17" s="0"/>
      <c r="JNO17" s="0"/>
      <c r="JNP17" s="0"/>
      <c r="JNQ17" s="0"/>
      <c r="JNR17" s="0"/>
      <c r="JNS17" s="0"/>
      <c r="JNT17" s="0"/>
      <c r="JNU17" s="0"/>
      <c r="JNV17" s="0"/>
      <c r="JNW17" s="0"/>
      <c r="JNX17" s="0"/>
      <c r="JNY17" s="0"/>
      <c r="JNZ17" s="0"/>
      <c r="JOA17" s="0"/>
      <c r="JOB17" s="0"/>
      <c r="JOC17" s="0"/>
      <c r="JOD17" s="0"/>
      <c r="JOE17" s="0"/>
      <c r="JOF17" s="0"/>
      <c r="JOG17" s="0"/>
      <c r="JOH17" s="0"/>
      <c r="JOI17" s="0"/>
      <c r="JOJ17" s="0"/>
      <c r="JOK17" s="0"/>
      <c r="JOL17" s="0"/>
      <c r="JOM17" s="0"/>
      <c r="JON17" s="0"/>
      <c r="JOO17" s="0"/>
      <c r="JOP17" s="0"/>
      <c r="JOQ17" s="0"/>
      <c r="JOR17" s="0"/>
      <c r="JOS17" s="0"/>
      <c r="JOT17" s="0"/>
      <c r="JOU17" s="0"/>
      <c r="JOV17" s="0"/>
      <c r="JOW17" s="0"/>
      <c r="JOX17" s="0"/>
      <c r="JOY17" s="0"/>
      <c r="JOZ17" s="0"/>
      <c r="JPA17" s="0"/>
      <c r="JPB17" s="0"/>
      <c r="JPC17" s="0"/>
      <c r="JPD17" s="0"/>
      <c r="JPE17" s="0"/>
      <c r="JPF17" s="0"/>
      <c r="JPG17" s="0"/>
      <c r="JPH17" s="0"/>
      <c r="JPI17" s="0"/>
      <c r="JPJ17" s="0"/>
      <c r="JPK17" s="0"/>
      <c r="JPL17" s="0"/>
      <c r="JPM17" s="0"/>
      <c r="JPN17" s="0"/>
      <c r="JPO17" s="0"/>
      <c r="JPP17" s="0"/>
      <c r="JPQ17" s="0"/>
      <c r="JPR17" s="0"/>
      <c r="JPS17" s="0"/>
      <c r="JPT17" s="0"/>
      <c r="JPU17" s="0"/>
      <c r="JPV17" s="0"/>
      <c r="JPW17" s="0"/>
      <c r="JPX17" s="0"/>
      <c r="JPY17" s="0"/>
      <c r="JPZ17" s="0"/>
      <c r="JQA17" s="0"/>
      <c r="JQB17" s="0"/>
      <c r="JQC17" s="0"/>
      <c r="JQD17" s="0"/>
      <c r="JQE17" s="0"/>
      <c r="JQF17" s="0"/>
      <c r="JQG17" s="0"/>
      <c r="JQH17" s="0"/>
      <c r="JQI17" s="0"/>
      <c r="JQJ17" s="0"/>
      <c r="JQK17" s="0"/>
      <c r="JQL17" s="0"/>
      <c r="JQM17" s="0"/>
      <c r="JQN17" s="0"/>
      <c r="JQO17" s="0"/>
      <c r="JQP17" s="0"/>
      <c r="JQQ17" s="0"/>
      <c r="JQR17" s="0"/>
      <c r="JQS17" s="0"/>
      <c r="JQT17" s="0"/>
      <c r="JQU17" s="0"/>
      <c r="JQV17" s="0"/>
      <c r="JQW17" s="0"/>
      <c r="JQX17" s="0"/>
      <c r="JQY17" s="0"/>
      <c r="JQZ17" s="0"/>
      <c r="JRA17" s="0"/>
      <c r="JRB17" s="0"/>
      <c r="JRC17" s="0"/>
      <c r="JRD17" s="0"/>
      <c r="JRE17" s="0"/>
      <c r="JRF17" s="0"/>
      <c r="JRG17" s="0"/>
      <c r="JRH17" s="0"/>
      <c r="JRI17" s="0"/>
      <c r="JRJ17" s="0"/>
      <c r="JRK17" s="0"/>
      <c r="JRL17" s="0"/>
      <c r="JRM17" s="0"/>
      <c r="JRN17" s="0"/>
      <c r="JRO17" s="0"/>
      <c r="JRP17" s="0"/>
      <c r="JRQ17" s="0"/>
      <c r="JRR17" s="0"/>
      <c r="JRS17" s="0"/>
      <c r="JRT17" s="0"/>
      <c r="JRU17" s="0"/>
      <c r="JRV17" s="0"/>
      <c r="JRW17" s="0"/>
      <c r="JRX17" s="0"/>
      <c r="JRY17" s="0"/>
      <c r="JRZ17" s="0"/>
      <c r="JSA17" s="0"/>
      <c r="JSB17" s="0"/>
      <c r="JSC17" s="0"/>
      <c r="JSD17" s="0"/>
      <c r="JSE17" s="0"/>
      <c r="JSF17" s="0"/>
      <c r="JSG17" s="0"/>
      <c r="JSH17" s="0"/>
      <c r="JSI17" s="0"/>
      <c r="JSJ17" s="0"/>
      <c r="JSK17" s="0"/>
      <c r="JSL17" s="0"/>
      <c r="JSM17" s="0"/>
      <c r="JSN17" s="0"/>
      <c r="JSO17" s="0"/>
      <c r="JSP17" s="0"/>
      <c r="JSQ17" s="0"/>
      <c r="JSR17" s="0"/>
      <c r="JSS17" s="0"/>
      <c r="JST17" s="0"/>
      <c r="JSU17" s="0"/>
      <c r="JSV17" s="0"/>
      <c r="JSW17" s="0"/>
      <c r="JSX17" s="0"/>
      <c r="JSY17" s="0"/>
      <c r="JSZ17" s="0"/>
      <c r="JTA17" s="0"/>
      <c r="JTB17" s="0"/>
      <c r="JTC17" s="0"/>
      <c r="JTD17" s="0"/>
      <c r="JTE17" s="0"/>
      <c r="JTF17" s="0"/>
      <c r="JTG17" s="0"/>
      <c r="JTH17" s="0"/>
      <c r="JTI17" s="0"/>
      <c r="JTJ17" s="0"/>
      <c r="JTK17" s="0"/>
      <c r="JTL17" s="0"/>
      <c r="JTM17" s="0"/>
      <c r="JTN17" s="0"/>
      <c r="JTO17" s="0"/>
      <c r="JTP17" s="0"/>
      <c r="JTQ17" s="0"/>
      <c r="JTR17" s="0"/>
      <c r="JTS17" s="0"/>
      <c r="JTT17" s="0"/>
      <c r="JTU17" s="0"/>
      <c r="JTV17" s="0"/>
      <c r="JTW17" s="0"/>
      <c r="JTX17" s="0"/>
      <c r="JTY17" s="0"/>
      <c r="JTZ17" s="0"/>
      <c r="JUA17" s="0"/>
      <c r="JUB17" s="0"/>
      <c r="JUC17" s="0"/>
      <c r="JUD17" s="0"/>
      <c r="JUE17" s="0"/>
      <c r="JUF17" s="0"/>
      <c r="JUG17" s="0"/>
      <c r="JUH17" s="0"/>
      <c r="JUI17" s="0"/>
      <c r="JUJ17" s="0"/>
      <c r="JUK17" s="0"/>
      <c r="JUL17" s="0"/>
      <c r="JUM17" s="0"/>
      <c r="JUN17" s="0"/>
      <c r="JUO17" s="0"/>
      <c r="JUP17" s="0"/>
      <c r="JUQ17" s="0"/>
      <c r="JUR17" s="0"/>
      <c r="JUS17" s="0"/>
      <c r="JUT17" s="0"/>
      <c r="JUU17" s="0"/>
      <c r="JUV17" s="0"/>
      <c r="JUW17" s="0"/>
      <c r="JUX17" s="0"/>
      <c r="JUY17" s="0"/>
      <c r="JUZ17" s="0"/>
      <c r="JVA17" s="0"/>
      <c r="JVB17" s="0"/>
      <c r="JVC17" s="0"/>
      <c r="JVD17" s="0"/>
      <c r="JVE17" s="0"/>
      <c r="JVF17" s="0"/>
      <c r="JVG17" s="0"/>
      <c r="JVH17" s="0"/>
      <c r="JVI17" s="0"/>
      <c r="JVJ17" s="0"/>
      <c r="JVK17" s="0"/>
      <c r="JVL17" s="0"/>
      <c r="JVM17" s="0"/>
      <c r="JVN17" s="0"/>
      <c r="JVO17" s="0"/>
      <c r="JVP17" s="0"/>
      <c r="JVQ17" s="0"/>
      <c r="JVR17" s="0"/>
      <c r="JVS17" s="0"/>
      <c r="JVT17" s="0"/>
      <c r="JVU17" s="0"/>
      <c r="JVV17" s="0"/>
      <c r="JVW17" s="0"/>
      <c r="JVX17" s="0"/>
      <c r="JVY17" s="0"/>
      <c r="JVZ17" s="0"/>
      <c r="JWA17" s="0"/>
      <c r="JWB17" s="0"/>
      <c r="JWC17" s="0"/>
      <c r="JWD17" s="0"/>
      <c r="JWE17" s="0"/>
      <c r="JWF17" s="0"/>
      <c r="JWG17" s="0"/>
      <c r="JWH17" s="0"/>
      <c r="JWI17" s="0"/>
      <c r="JWJ17" s="0"/>
      <c r="JWK17" s="0"/>
      <c r="JWL17" s="0"/>
      <c r="JWM17" s="0"/>
      <c r="JWN17" s="0"/>
      <c r="JWO17" s="0"/>
      <c r="JWP17" s="0"/>
      <c r="JWQ17" s="0"/>
      <c r="JWR17" s="0"/>
      <c r="JWS17" s="0"/>
      <c r="JWT17" s="0"/>
      <c r="JWU17" s="0"/>
      <c r="JWV17" s="0"/>
      <c r="JWW17" s="0"/>
      <c r="JWX17" s="0"/>
      <c r="JWY17" s="0"/>
      <c r="JWZ17" s="0"/>
      <c r="JXA17" s="0"/>
      <c r="JXB17" s="0"/>
      <c r="JXC17" s="0"/>
      <c r="JXD17" s="0"/>
      <c r="JXE17" s="0"/>
      <c r="JXF17" s="0"/>
      <c r="JXG17" s="0"/>
      <c r="JXH17" s="0"/>
      <c r="JXI17" s="0"/>
      <c r="JXJ17" s="0"/>
      <c r="JXK17" s="0"/>
      <c r="JXL17" s="0"/>
      <c r="JXM17" s="0"/>
      <c r="JXN17" s="0"/>
      <c r="JXO17" s="0"/>
      <c r="JXP17" s="0"/>
      <c r="JXQ17" s="0"/>
      <c r="JXR17" s="0"/>
      <c r="JXS17" s="0"/>
      <c r="JXT17" s="0"/>
      <c r="JXU17" s="0"/>
      <c r="JXV17" s="0"/>
      <c r="JXW17" s="0"/>
      <c r="JXX17" s="0"/>
      <c r="JXY17" s="0"/>
      <c r="JXZ17" s="0"/>
      <c r="JYA17" s="0"/>
      <c r="JYB17" s="0"/>
      <c r="JYC17" s="0"/>
      <c r="JYD17" s="0"/>
      <c r="JYE17" s="0"/>
      <c r="JYF17" s="0"/>
      <c r="JYG17" s="0"/>
      <c r="JYH17" s="0"/>
      <c r="JYI17" s="0"/>
      <c r="JYJ17" s="0"/>
      <c r="JYK17" s="0"/>
      <c r="JYL17" s="0"/>
      <c r="JYM17" s="0"/>
      <c r="JYN17" s="0"/>
      <c r="JYO17" s="0"/>
      <c r="JYP17" s="0"/>
      <c r="JYQ17" s="0"/>
      <c r="JYR17" s="0"/>
      <c r="JYS17" s="0"/>
      <c r="JYT17" s="0"/>
      <c r="JYU17" s="0"/>
      <c r="JYV17" s="0"/>
      <c r="JYW17" s="0"/>
      <c r="JYX17" s="0"/>
      <c r="JYY17" s="0"/>
      <c r="JYZ17" s="0"/>
      <c r="JZA17" s="0"/>
      <c r="JZB17" s="0"/>
      <c r="JZC17" s="0"/>
      <c r="JZD17" s="0"/>
      <c r="JZE17" s="0"/>
      <c r="JZF17" s="0"/>
      <c r="JZG17" s="0"/>
      <c r="JZH17" s="0"/>
      <c r="JZI17" s="0"/>
      <c r="JZJ17" s="0"/>
      <c r="JZK17" s="0"/>
      <c r="JZL17" s="0"/>
      <c r="JZM17" s="0"/>
      <c r="JZN17" s="0"/>
      <c r="JZO17" s="0"/>
      <c r="JZP17" s="0"/>
      <c r="JZQ17" s="0"/>
      <c r="JZR17" s="0"/>
      <c r="JZS17" s="0"/>
      <c r="JZT17" s="0"/>
      <c r="JZU17" s="0"/>
      <c r="JZV17" s="0"/>
      <c r="JZW17" s="0"/>
      <c r="JZX17" s="0"/>
      <c r="JZY17" s="0"/>
      <c r="JZZ17" s="0"/>
      <c r="KAA17" s="0"/>
      <c r="KAB17" s="0"/>
      <c r="KAC17" s="0"/>
      <c r="KAD17" s="0"/>
      <c r="KAE17" s="0"/>
      <c r="KAF17" s="0"/>
      <c r="KAG17" s="0"/>
      <c r="KAH17" s="0"/>
      <c r="KAI17" s="0"/>
      <c r="KAJ17" s="0"/>
      <c r="KAK17" s="0"/>
      <c r="KAL17" s="0"/>
      <c r="KAM17" s="0"/>
      <c r="KAN17" s="0"/>
      <c r="KAO17" s="0"/>
      <c r="KAP17" s="0"/>
      <c r="KAQ17" s="0"/>
      <c r="KAR17" s="0"/>
      <c r="KAS17" s="0"/>
      <c r="KAT17" s="0"/>
      <c r="KAU17" s="0"/>
      <c r="KAV17" s="0"/>
      <c r="KAW17" s="0"/>
      <c r="KAX17" s="0"/>
      <c r="KAY17" s="0"/>
      <c r="KAZ17" s="0"/>
      <c r="KBA17" s="0"/>
      <c r="KBB17" s="0"/>
      <c r="KBC17" s="0"/>
      <c r="KBD17" s="0"/>
      <c r="KBE17" s="0"/>
      <c r="KBF17" s="0"/>
      <c r="KBG17" s="0"/>
      <c r="KBH17" s="0"/>
      <c r="KBI17" s="0"/>
      <c r="KBJ17" s="0"/>
      <c r="KBK17" s="0"/>
      <c r="KBL17" s="0"/>
      <c r="KBM17" s="0"/>
      <c r="KBN17" s="0"/>
      <c r="KBO17" s="0"/>
      <c r="KBP17" s="0"/>
      <c r="KBQ17" s="0"/>
      <c r="KBR17" s="0"/>
      <c r="KBS17" s="0"/>
      <c r="KBT17" s="0"/>
      <c r="KBU17" s="0"/>
      <c r="KBV17" s="0"/>
      <c r="KBW17" s="0"/>
      <c r="KBX17" s="0"/>
      <c r="KBY17" s="0"/>
      <c r="KBZ17" s="0"/>
      <c r="KCA17" s="0"/>
      <c r="KCB17" s="0"/>
      <c r="KCC17" s="0"/>
      <c r="KCD17" s="0"/>
      <c r="KCE17" s="0"/>
      <c r="KCF17" s="0"/>
      <c r="KCG17" s="0"/>
      <c r="KCH17" s="0"/>
      <c r="KCI17" s="0"/>
      <c r="KCJ17" s="0"/>
      <c r="KCK17" s="0"/>
      <c r="KCL17" s="0"/>
      <c r="KCM17" s="0"/>
      <c r="KCN17" s="0"/>
      <c r="KCO17" s="0"/>
      <c r="KCP17" s="0"/>
      <c r="KCQ17" s="0"/>
      <c r="KCR17" s="0"/>
      <c r="KCS17" s="0"/>
      <c r="KCT17" s="0"/>
      <c r="KCU17" s="0"/>
      <c r="KCV17" s="0"/>
      <c r="KCW17" s="0"/>
      <c r="KCX17" s="0"/>
      <c r="KCY17" s="0"/>
      <c r="KCZ17" s="0"/>
      <c r="KDA17" s="0"/>
      <c r="KDB17" s="0"/>
      <c r="KDC17" s="0"/>
      <c r="KDD17" s="0"/>
      <c r="KDE17" s="0"/>
      <c r="KDF17" s="0"/>
      <c r="KDG17" s="0"/>
      <c r="KDH17" s="0"/>
      <c r="KDI17" s="0"/>
      <c r="KDJ17" s="0"/>
      <c r="KDK17" s="0"/>
      <c r="KDL17" s="0"/>
      <c r="KDM17" s="0"/>
      <c r="KDN17" s="0"/>
      <c r="KDO17" s="0"/>
      <c r="KDP17" s="0"/>
      <c r="KDQ17" s="0"/>
      <c r="KDR17" s="0"/>
      <c r="KDS17" s="0"/>
      <c r="KDT17" s="0"/>
      <c r="KDU17" s="0"/>
      <c r="KDV17" s="0"/>
      <c r="KDW17" s="0"/>
      <c r="KDX17" s="0"/>
      <c r="KDY17" s="0"/>
      <c r="KDZ17" s="0"/>
      <c r="KEA17" s="0"/>
      <c r="KEB17" s="0"/>
      <c r="KEC17" s="0"/>
      <c r="KED17" s="0"/>
      <c r="KEE17" s="0"/>
      <c r="KEF17" s="0"/>
      <c r="KEG17" s="0"/>
      <c r="KEH17" s="0"/>
      <c r="KEI17" s="0"/>
      <c r="KEJ17" s="0"/>
      <c r="KEK17" s="0"/>
      <c r="KEL17" s="0"/>
      <c r="KEM17" s="0"/>
      <c r="KEN17" s="0"/>
      <c r="KEO17" s="0"/>
      <c r="KEP17" s="0"/>
      <c r="KEQ17" s="0"/>
      <c r="KER17" s="0"/>
      <c r="KES17" s="0"/>
      <c r="KET17" s="0"/>
      <c r="KEU17" s="0"/>
      <c r="KEV17" s="0"/>
      <c r="KEW17" s="0"/>
      <c r="KEX17" s="0"/>
      <c r="KEY17" s="0"/>
      <c r="KEZ17" s="0"/>
      <c r="KFA17" s="0"/>
      <c r="KFB17" s="0"/>
      <c r="KFC17" s="0"/>
      <c r="KFD17" s="0"/>
      <c r="KFE17" s="0"/>
      <c r="KFF17" s="0"/>
      <c r="KFG17" s="0"/>
      <c r="KFH17" s="0"/>
      <c r="KFI17" s="0"/>
      <c r="KFJ17" s="0"/>
      <c r="KFK17" s="0"/>
      <c r="KFL17" s="0"/>
      <c r="KFM17" s="0"/>
      <c r="KFN17" s="0"/>
      <c r="KFO17" s="0"/>
      <c r="KFP17" s="0"/>
      <c r="KFQ17" s="0"/>
      <c r="KFR17" s="0"/>
      <c r="KFS17" s="0"/>
      <c r="KFT17" s="0"/>
      <c r="KFU17" s="0"/>
      <c r="KFV17" s="0"/>
      <c r="KFW17" s="0"/>
      <c r="KFX17" s="0"/>
      <c r="KFY17" s="0"/>
      <c r="KFZ17" s="0"/>
      <c r="KGA17" s="0"/>
      <c r="KGB17" s="0"/>
      <c r="KGC17" s="0"/>
      <c r="KGD17" s="0"/>
      <c r="KGE17" s="0"/>
      <c r="KGF17" s="0"/>
      <c r="KGG17" s="0"/>
      <c r="KGH17" s="0"/>
      <c r="KGI17" s="0"/>
      <c r="KGJ17" s="0"/>
      <c r="KGK17" s="0"/>
      <c r="KGL17" s="0"/>
      <c r="KGM17" s="0"/>
      <c r="KGN17" s="0"/>
      <c r="KGO17" s="0"/>
      <c r="KGP17" s="0"/>
      <c r="KGQ17" s="0"/>
      <c r="KGR17" s="0"/>
      <c r="KGS17" s="0"/>
      <c r="KGT17" s="0"/>
      <c r="KGU17" s="0"/>
      <c r="KGV17" s="0"/>
      <c r="KGW17" s="0"/>
      <c r="KGX17" s="0"/>
      <c r="KGY17" s="0"/>
      <c r="KGZ17" s="0"/>
      <c r="KHA17" s="0"/>
      <c r="KHB17" s="0"/>
      <c r="KHC17" s="0"/>
      <c r="KHD17" s="0"/>
      <c r="KHE17" s="0"/>
      <c r="KHF17" s="0"/>
      <c r="KHG17" s="0"/>
      <c r="KHH17" s="0"/>
      <c r="KHI17" s="0"/>
      <c r="KHJ17" s="0"/>
      <c r="KHK17" s="0"/>
      <c r="KHL17" s="0"/>
      <c r="KHM17" s="0"/>
      <c r="KHN17" s="0"/>
      <c r="KHO17" s="0"/>
      <c r="KHP17" s="0"/>
      <c r="KHQ17" s="0"/>
      <c r="KHR17" s="0"/>
      <c r="KHS17" s="0"/>
      <c r="KHT17" s="0"/>
      <c r="KHU17" s="0"/>
      <c r="KHV17" s="0"/>
      <c r="KHW17" s="0"/>
      <c r="KHX17" s="0"/>
      <c r="KHY17" s="0"/>
      <c r="KHZ17" s="0"/>
      <c r="KIA17" s="0"/>
      <c r="KIB17" s="0"/>
      <c r="KIC17" s="0"/>
      <c r="KID17" s="0"/>
      <c r="KIE17" s="0"/>
      <c r="KIF17" s="0"/>
      <c r="KIG17" s="0"/>
      <c r="KIH17" s="0"/>
      <c r="KII17" s="0"/>
      <c r="KIJ17" s="0"/>
      <c r="KIK17" s="0"/>
      <c r="KIL17" s="0"/>
      <c r="KIM17" s="0"/>
      <c r="KIN17" s="0"/>
      <c r="KIO17" s="0"/>
      <c r="KIP17" s="0"/>
      <c r="KIQ17" s="0"/>
      <c r="KIR17" s="0"/>
      <c r="KIS17" s="0"/>
      <c r="KIT17" s="0"/>
      <c r="KIU17" s="0"/>
      <c r="KIV17" s="0"/>
      <c r="KIW17" s="0"/>
      <c r="KIX17" s="0"/>
      <c r="KIY17" s="0"/>
      <c r="KIZ17" s="0"/>
      <c r="KJA17" s="0"/>
      <c r="KJB17" s="0"/>
      <c r="KJC17" s="0"/>
      <c r="KJD17" s="0"/>
      <c r="KJE17" s="0"/>
      <c r="KJF17" s="0"/>
      <c r="KJG17" s="0"/>
      <c r="KJH17" s="0"/>
      <c r="KJI17" s="0"/>
      <c r="KJJ17" s="0"/>
      <c r="KJK17" s="0"/>
      <c r="KJL17" s="0"/>
      <c r="KJM17" s="0"/>
      <c r="KJN17" s="0"/>
      <c r="KJO17" s="0"/>
      <c r="KJP17" s="0"/>
      <c r="KJQ17" s="0"/>
      <c r="KJR17" s="0"/>
      <c r="KJS17" s="0"/>
      <c r="KJT17" s="0"/>
      <c r="KJU17" s="0"/>
      <c r="KJV17" s="0"/>
      <c r="KJW17" s="0"/>
      <c r="KJX17" s="0"/>
      <c r="KJY17" s="0"/>
      <c r="KJZ17" s="0"/>
      <c r="KKA17" s="0"/>
      <c r="KKB17" s="0"/>
      <c r="KKC17" s="0"/>
      <c r="KKD17" s="0"/>
      <c r="KKE17" s="0"/>
      <c r="KKF17" s="0"/>
      <c r="KKG17" s="0"/>
      <c r="KKH17" s="0"/>
      <c r="KKI17" s="0"/>
      <c r="KKJ17" s="0"/>
      <c r="KKK17" s="0"/>
      <c r="KKL17" s="0"/>
      <c r="KKM17" s="0"/>
      <c r="KKN17" s="0"/>
      <c r="KKO17" s="0"/>
      <c r="KKP17" s="0"/>
      <c r="KKQ17" s="0"/>
      <c r="KKR17" s="0"/>
      <c r="KKS17" s="0"/>
      <c r="KKT17" s="0"/>
      <c r="KKU17" s="0"/>
      <c r="KKV17" s="0"/>
      <c r="KKW17" s="0"/>
      <c r="KKX17" s="0"/>
      <c r="KKY17" s="0"/>
      <c r="KKZ17" s="0"/>
      <c r="KLA17" s="0"/>
      <c r="KLB17" s="0"/>
      <c r="KLC17" s="0"/>
      <c r="KLD17" s="0"/>
      <c r="KLE17" s="0"/>
      <c r="KLF17" s="0"/>
      <c r="KLG17" s="0"/>
      <c r="KLH17" s="0"/>
      <c r="KLI17" s="0"/>
      <c r="KLJ17" s="0"/>
      <c r="KLK17" s="0"/>
      <c r="KLL17" s="0"/>
      <c r="KLM17" s="0"/>
      <c r="KLN17" s="0"/>
      <c r="KLO17" s="0"/>
      <c r="KLP17" s="0"/>
      <c r="KLQ17" s="0"/>
      <c r="KLR17" s="0"/>
      <c r="KLS17" s="0"/>
      <c r="KLT17" s="0"/>
      <c r="KLU17" s="0"/>
      <c r="KLV17" s="0"/>
      <c r="KLW17" s="0"/>
      <c r="KLX17" s="0"/>
      <c r="KLY17" s="0"/>
      <c r="KLZ17" s="0"/>
      <c r="KMA17" s="0"/>
      <c r="KMB17" s="0"/>
      <c r="KMC17" s="0"/>
      <c r="KMD17" s="0"/>
      <c r="KME17" s="0"/>
      <c r="KMF17" s="0"/>
      <c r="KMG17" s="0"/>
      <c r="KMH17" s="0"/>
      <c r="KMI17" s="0"/>
      <c r="KMJ17" s="0"/>
      <c r="KMK17" s="0"/>
      <c r="KML17" s="0"/>
      <c r="KMM17" s="0"/>
      <c r="KMN17" s="0"/>
      <c r="KMO17" s="0"/>
      <c r="KMP17" s="0"/>
      <c r="KMQ17" s="0"/>
      <c r="KMR17" s="0"/>
      <c r="KMS17" s="0"/>
      <c r="KMT17" s="0"/>
      <c r="KMU17" s="0"/>
      <c r="KMV17" s="0"/>
      <c r="KMW17" s="0"/>
      <c r="KMX17" s="0"/>
      <c r="KMY17" s="0"/>
      <c r="KMZ17" s="0"/>
      <c r="KNA17" s="0"/>
      <c r="KNB17" s="0"/>
      <c r="KNC17" s="0"/>
      <c r="KND17" s="0"/>
      <c r="KNE17" s="0"/>
      <c r="KNF17" s="0"/>
      <c r="KNG17" s="0"/>
      <c r="KNH17" s="0"/>
      <c r="KNI17" s="0"/>
      <c r="KNJ17" s="0"/>
      <c r="KNK17" s="0"/>
      <c r="KNL17" s="0"/>
      <c r="KNM17" s="0"/>
      <c r="KNN17" s="0"/>
      <c r="KNO17" s="0"/>
      <c r="KNP17" s="0"/>
      <c r="KNQ17" s="0"/>
      <c r="KNR17" s="0"/>
      <c r="KNS17" s="0"/>
      <c r="KNT17" s="0"/>
      <c r="KNU17" s="0"/>
      <c r="KNV17" s="0"/>
      <c r="KNW17" s="0"/>
      <c r="KNX17" s="0"/>
      <c r="KNY17" s="0"/>
      <c r="KNZ17" s="0"/>
      <c r="KOA17" s="0"/>
      <c r="KOB17" s="0"/>
      <c r="KOC17" s="0"/>
      <c r="KOD17" s="0"/>
      <c r="KOE17" s="0"/>
      <c r="KOF17" s="0"/>
      <c r="KOG17" s="0"/>
      <c r="KOH17" s="0"/>
      <c r="KOI17" s="0"/>
      <c r="KOJ17" s="0"/>
      <c r="KOK17" s="0"/>
      <c r="KOL17" s="0"/>
      <c r="KOM17" s="0"/>
      <c r="KON17" s="0"/>
      <c r="KOO17" s="0"/>
      <c r="KOP17" s="0"/>
      <c r="KOQ17" s="0"/>
      <c r="KOR17" s="0"/>
      <c r="KOS17" s="0"/>
      <c r="KOT17" s="0"/>
      <c r="KOU17" s="0"/>
      <c r="KOV17" s="0"/>
      <c r="KOW17" s="0"/>
      <c r="KOX17" s="0"/>
      <c r="KOY17" s="0"/>
      <c r="KOZ17" s="0"/>
      <c r="KPA17" s="0"/>
      <c r="KPB17" s="0"/>
      <c r="KPC17" s="0"/>
      <c r="KPD17" s="0"/>
      <c r="KPE17" s="0"/>
      <c r="KPF17" s="0"/>
      <c r="KPG17" s="0"/>
      <c r="KPH17" s="0"/>
      <c r="KPI17" s="0"/>
      <c r="KPJ17" s="0"/>
      <c r="KPK17" s="0"/>
      <c r="KPL17" s="0"/>
      <c r="KPM17" s="0"/>
      <c r="KPN17" s="0"/>
      <c r="KPO17" s="0"/>
      <c r="KPP17" s="0"/>
      <c r="KPQ17" s="0"/>
      <c r="KPR17" s="0"/>
      <c r="KPS17" s="0"/>
      <c r="KPT17" s="0"/>
      <c r="KPU17" s="0"/>
      <c r="KPV17" s="0"/>
      <c r="KPW17" s="0"/>
      <c r="KPX17" s="0"/>
      <c r="KPY17" s="0"/>
      <c r="KPZ17" s="0"/>
      <c r="KQA17" s="0"/>
      <c r="KQB17" s="0"/>
      <c r="KQC17" s="0"/>
      <c r="KQD17" s="0"/>
      <c r="KQE17" s="0"/>
      <c r="KQF17" s="0"/>
      <c r="KQG17" s="0"/>
      <c r="KQH17" s="0"/>
      <c r="KQI17" s="0"/>
      <c r="KQJ17" s="0"/>
      <c r="KQK17" s="0"/>
      <c r="KQL17" s="0"/>
      <c r="KQM17" s="0"/>
      <c r="KQN17" s="0"/>
      <c r="KQO17" s="0"/>
      <c r="KQP17" s="0"/>
      <c r="KQQ17" s="0"/>
      <c r="KQR17" s="0"/>
      <c r="KQS17" s="0"/>
      <c r="KQT17" s="0"/>
      <c r="KQU17" s="0"/>
      <c r="KQV17" s="0"/>
      <c r="KQW17" s="0"/>
      <c r="KQX17" s="0"/>
      <c r="KQY17" s="0"/>
      <c r="KQZ17" s="0"/>
      <c r="KRA17" s="0"/>
      <c r="KRB17" s="0"/>
      <c r="KRC17" s="0"/>
      <c r="KRD17" s="0"/>
      <c r="KRE17" s="0"/>
      <c r="KRF17" s="0"/>
      <c r="KRG17" s="0"/>
      <c r="KRH17" s="0"/>
      <c r="KRI17" s="0"/>
      <c r="KRJ17" s="0"/>
      <c r="KRK17" s="0"/>
      <c r="KRL17" s="0"/>
      <c r="KRM17" s="0"/>
      <c r="KRN17" s="0"/>
      <c r="KRO17" s="0"/>
      <c r="KRP17" s="0"/>
      <c r="KRQ17" s="0"/>
      <c r="KRR17" s="0"/>
      <c r="KRS17" s="0"/>
      <c r="KRT17" s="0"/>
      <c r="KRU17" s="0"/>
      <c r="KRV17" s="0"/>
      <c r="KRW17" s="0"/>
      <c r="KRX17" s="0"/>
      <c r="KRY17" s="0"/>
      <c r="KRZ17" s="0"/>
      <c r="KSA17" s="0"/>
      <c r="KSB17" s="0"/>
      <c r="KSC17" s="0"/>
      <c r="KSD17" s="0"/>
      <c r="KSE17" s="0"/>
      <c r="KSF17" s="0"/>
      <c r="KSG17" s="0"/>
      <c r="KSH17" s="0"/>
      <c r="KSI17" s="0"/>
      <c r="KSJ17" s="0"/>
      <c r="KSK17" s="0"/>
      <c r="KSL17" s="0"/>
      <c r="KSM17" s="0"/>
      <c r="KSN17" s="0"/>
      <c r="KSO17" s="0"/>
      <c r="KSP17" s="0"/>
      <c r="KSQ17" s="0"/>
      <c r="KSR17" s="0"/>
      <c r="KSS17" s="0"/>
      <c r="KST17" s="0"/>
      <c r="KSU17" s="0"/>
      <c r="KSV17" s="0"/>
      <c r="KSW17" s="0"/>
      <c r="KSX17" s="0"/>
      <c r="KSY17" s="0"/>
      <c r="KSZ17" s="0"/>
      <c r="KTA17" s="0"/>
      <c r="KTB17" s="0"/>
      <c r="KTC17" s="0"/>
      <c r="KTD17" s="0"/>
      <c r="KTE17" s="0"/>
      <c r="KTF17" s="0"/>
      <c r="KTG17" s="0"/>
      <c r="KTH17" s="0"/>
      <c r="KTI17" s="0"/>
      <c r="KTJ17" s="0"/>
      <c r="KTK17" s="0"/>
      <c r="KTL17" s="0"/>
      <c r="KTM17" s="0"/>
      <c r="KTN17" s="0"/>
      <c r="KTO17" s="0"/>
      <c r="KTP17" s="0"/>
      <c r="KTQ17" s="0"/>
      <c r="KTR17" s="0"/>
      <c r="KTS17" s="0"/>
      <c r="KTT17" s="0"/>
      <c r="KTU17" s="0"/>
      <c r="KTV17" s="0"/>
      <c r="KTW17" s="0"/>
      <c r="KTX17" s="0"/>
      <c r="KTY17" s="0"/>
      <c r="KTZ17" s="0"/>
      <c r="KUA17" s="0"/>
      <c r="KUB17" s="0"/>
      <c r="KUC17" s="0"/>
      <c r="KUD17" s="0"/>
      <c r="KUE17" s="0"/>
      <c r="KUF17" s="0"/>
      <c r="KUG17" s="0"/>
      <c r="KUH17" s="0"/>
      <c r="KUI17" s="0"/>
      <c r="KUJ17" s="0"/>
      <c r="KUK17" s="0"/>
      <c r="KUL17" s="0"/>
      <c r="KUM17" s="0"/>
      <c r="KUN17" s="0"/>
      <c r="KUO17" s="0"/>
      <c r="KUP17" s="0"/>
      <c r="KUQ17" s="0"/>
      <c r="KUR17" s="0"/>
      <c r="KUS17" s="0"/>
      <c r="KUT17" s="0"/>
      <c r="KUU17" s="0"/>
      <c r="KUV17" s="0"/>
      <c r="KUW17" s="0"/>
      <c r="KUX17" s="0"/>
      <c r="KUY17" s="0"/>
      <c r="KUZ17" s="0"/>
      <c r="KVA17" s="0"/>
      <c r="KVB17" s="0"/>
      <c r="KVC17" s="0"/>
      <c r="KVD17" s="0"/>
      <c r="KVE17" s="0"/>
      <c r="KVF17" s="0"/>
      <c r="KVG17" s="0"/>
      <c r="KVH17" s="0"/>
      <c r="KVI17" s="0"/>
      <c r="KVJ17" s="0"/>
      <c r="KVK17" s="0"/>
      <c r="KVL17" s="0"/>
      <c r="KVM17" s="0"/>
      <c r="KVN17" s="0"/>
      <c r="KVO17" s="0"/>
      <c r="KVP17" s="0"/>
      <c r="KVQ17" s="0"/>
      <c r="KVR17" s="0"/>
      <c r="KVS17" s="0"/>
      <c r="KVT17" s="0"/>
      <c r="KVU17" s="0"/>
      <c r="KVV17" s="0"/>
      <c r="KVW17" s="0"/>
      <c r="KVX17" s="0"/>
      <c r="KVY17" s="0"/>
      <c r="KVZ17" s="0"/>
      <c r="KWA17" s="0"/>
      <c r="KWB17" s="0"/>
      <c r="KWC17" s="0"/>
      <c r="KWD17" s="0"/>
      <c r="KWE17" s="0"/>
      <c r="KWF17" s="0"/>
      <c r="KWG17" s="0"/>
      <c r="KWH17" s="0"/>
      <c r="KWI17" s="0"/>
      <c r="KWJ17" s="0"/>
      <c r="KWK17" s="0"/>
      <c r="KWL17" s="0"/>
      <c r="KWM17" s="0"/>
      <c r="KWN17" s="0"/>
      <c r="KWO17" s="0"/>
      <c r="KWP17" s="0"/>
      <c r="KWQ17" s="0"/>
      <c r="KWR17" s="0"/>
      <c r="KWS17" s="0"/>
      <c r="KWT17" s="0"/>
      <c r="KWU17" s="0"/>
      <c r="KWV17" s="0"/>
      <c r="KWW17" s="0"/>
      <c r="KWX17" s="0"/>
      <c r="KWY17" s="0"/>
      <c r="KWZ17" s="0"/>
      <c r="KXA17" s="0"/>
      <c r="KXB17" s="0"/>
      <c r="KXC17" s="0"/>
      <c r="KXD17" s="0"/>
      <c r="KXE17" s="0"/>
      <c r="KXF17" s="0"/>
      <c r="KXG17" s="0"/>
      <c r="KXH17" s="0"/>
      <c r="KXI17" s="0"/>
      <c r="KXJ17" s="0"/>
      <c r="KXK17" s="0"/>
      <c r="KXL17" s="0"/>
      <c r="KXM17" s="0"/>
      <c r="KXN17" s="0"/>
      <c r="KXO17" s="0"/>
      <c r="KXP17" s="0"/>
      <c r="KXQ17" s="0"/>
      <c r="KXR17" s="0"/>
      <c r="KXS17" s="0"/>
      <c r="KXT17" s="0"/>
      <c r="KXU17" s="0"/>
      <c r="KXV17" s="0"/>
      <c r="KXW17" s="0"/>
      <c r="KXX17" s="0"/>
      <c r="KXY17" s="0"/>
      <c r="KXZ17" s="0"/>
      <c r="KYA17" s="0"/>
      <c r="KYB17" s="0"/>
      <c r="KYC17" s="0"/>
      <c r="KYD17" s="0"/>
      <c r="KYE17" s="0"/>
      <c r="KYF17" s="0"/>
      <c r="KYG17" s="0"/>
      <c r="KYH17" s="0"/>
      <c r="KYI17" s="0"/>
      <c r="KYJ17" s="0"/>
      <c r="KYK17" s="0"/>
      <c r="KYL17" s="0"/>
      <c r="KYM17" s="0"/>
      <c r="KYN17" s="0"/>
      <c r="KYO17" s="0"/>
      <c r="KYP17" s="0"/>
      <c r="KYQ17" s="0"/>
      <c r="KYR17" s="0"/>
      <c r="KYS17" s="0"/>
      <c r="KYT17" s="0"/>
      <c r="KYU17" s="0"/>
      <c r="KYV17" s="0"/>
      <c r="KYW17" s="0"/>
      <c r="KYX17" s="0"/>
      <c r="KYY17" s="0"/>
      <c r="KYZ17" s="0"/>
      <c r="KZA17" s="0"/>
      <c r="KZB17" s="0"/>
      <c r="KZC17" s="0"/>
      <c r="KZD17" s="0"/>
      <c r="KZE17" s="0"/>
      <c r="KZF17" s="0"/>
      <c r="KZG17" s="0"/>
      <c r="KZH17" s="0"/>
      <c r="KZI17" s="0"/>
      <c r="KZJ17" s="0"/>
      <c r="KZK17" s="0"/>
      <c r="KZL17" s="0"/>
      <c r="KZM17" s="0"/>
      <c r="KZN17" s="0"/>
      <c r="KZO17" s="0"/>
      <c r="KZP17" s="0"/>
      <c r="KZQ17" s="0"/>
      <c r="KZR17" s="0"/>
      <c r="KZS17" s="0"/>
      <c r="KZT17" s="0"/>
      <c r="KZU17" s="0"/>
      <c r="KZV17" s="0"/>
      <c r="KZW17" s="0"/>
      <c r="KZX17" s="0"/>
      <c r="KZY17" s="0"/>
      <c r="KZZ17" s="0"/>
      <c r="LAA17" s="0"/>
      <c r="LAB17" s="0"/>
      <c r="LAC17" s="0"/>
      <c r="LAD17" s="0"/>
      <c r="LAE17" s="0"/>
      <c r="LAF17" s="0"/>
      <c r="LAG17" s="0"/>
      <c r="LAH17" s="0"/>
      <c r="LAI17" s="0"/>
      <c r="LAJ17" s="0"/>
      <c r="LAK17" s="0"/>
      <c r="LAL17" s="0"/>
      <c r="LAM17" s="0"/>
      <c r="LAN17" s="0"/>
      <c r="LAO17" s="0"/>
      <c r="LAP17" s="0"/>
      <c r="LAQ17" s="0"/>
      <c r="LAR17" s="0"/>
      <c r="LAS17" s="0"/>
      <c r="LAT17" s="0"/>
      <c r="LAU17" s="0"/>
      <c r="LAV17" s="0"/>
      <c r="LAW17" s="0"/>
      <c r="LAX17" s="0"/>
      <c r="LAY17" s="0"/>
      <c r="LAZ17" s="0"/>
      <c r="LBA17" s="0"/>
      <c r="LBB17" s="0"/>
      <c r="LBC17" s="0"/>
      <c r="LBD17" s="0"/>
      <c r="LBE17" s="0"/>
      <c r="LBF17" s="0"/>
      <c r="LBG17" s="0"/>
      <c r="LBH17" s="0"/>
      <c r="LBI17" s="0"/>
      <c r="LBJ17" s="0"/>
      <c r="LBK17" s="0"/>
      <c r="LBL17" s="0"/>
      <c r="LBM17" s="0"/>
      <c r="LBN17" s="0"/>
      <c r="LBO17" s="0"/>
      <c r="LBP17" s="0"/>
      <c r="LBQ17" s="0"/>
      <c r="LBR17" s="0"/>
      <c r="LBS17" s="0"/>
      <c r="LBT17" s="0"/>
      <c r="LBU17" s="0"/>
      <c r="LBV17" s="0"/>
      <c r="LBW17" s="0"/>
      <c r="LBX17" s="0"/>
      <c r="LBY17" s="0"/>
      <c r="LBZ17" s="0"/>
      <c r="LCA17" s="0"/>
      <c r="LCB17" s="0"/>
      <c r="LCC17" s="0"/>
      <c r="LCD17" s="0"/>
      <c r="LCE17" s="0"/>
      <c r="LCF17" s="0"/>
      <c r="LCG17" s="0"/>
      <c r="LCH17" s="0"/>
      <c r="LCI17" s="0"/>
      <c r="LCJ17" s="0"/>
      <c r="LCK17" s="0"/>
      <c r="LCL17" s="0"/>
      <c r="LCM17" s="0"/>
      <c r="LCN17" s="0"/>
      <c r="LCO17" s="0"/>
      <c r="LCP17" s="0"/>
      <c r="LCQ17" s="0"/>
      <c r="LCR17" s="0"/>
      <c r="LCS17" s="0"/>
      <c r="LCT17" s="0"/>
      <c r="LCU17" s="0"/>
      <c r="LCV17" s="0"/>
      <c r="LCW17" s="0"/>
      <c r="LCX17" s="0"/>
      <c r="LCY17" s="0"/>
      <c r="LCZ17" s="0"/>
      <c r="LDA17" s="0"/>
      <c r="LDB17" s="0"/>
      <c r="LDC17" s="0"/>
      <c r="LDD17" s="0"/>
      <c r="LDE17" s="0"/>
      <c r="LDF17" s="0"/>
      <c r="LDG17" s="0"/>
      <c r="LDH17" s="0"/>
      <c r="LDI17" s="0"/>
      <c r="LDJ17" s="0"/>
      <c r="LDK17" s="0"/>
      <c r="LDL17" s="0"/>
      <c r="LDM17" s="0"/>
      <c r="LDN17" s="0"/>
      <c r="LDO17" s="0"/>
      <c r="LDP17" s="0"/>
      <c r="LDQ17" s="0"/>
      <c r="LDR17" s="0"/>
      <c r="LDS17" s="0"/>
      <c r="LDT17" s="0"/>
      <c r="LDU17" s="0"/>
      <c r="LDV17" s="0"/>
      <c r="LDW17" s="0"/>
      <c r="LDX17" s="0"/>
      <c r="LDY17" s="0"/>
      <c r="LDZ17" s="0"/>
      <c r="LEA17" s="0"/>
      <c r="LEB17" s="0"/>
      <c r="LEC17" s="0"/>
      <c r="LED17" s="0"/>
      <c r="LEE17" s="0"/>
      <c r="LEF17" s="0"/>
      <c r="LEG17" s="0"/>
      <c r="LEH17" s="0"/>
      <c r="LEI17" s="0"/>
      <c r="LEJ17" s="0"/>
      <c r="LEK17" s="0"/>
      <c r="LEL17" s="0"/>
      <c r="LEM17" s="0"/>
      <c r="LEN17" s="0"/>
      <c r="LEO17" s="0"/>
      <c r="LEP17" s="0"/>
      <c r="LEQ17" s="0"/>
      <c r="LER17" s="0"/>
      <c r="LES17" s="0"/>
      <c r="LET17" s="0"/>
      <c r="LEU17" s="0"/>
      <c r="LEV17" s="0"/>
      <c r="LEW17" s="0"/>
      <c r="LEX17" s="0"/>
      <c r="LEY17" s="0"/>
      <c r="LEZ17" s="0"/>
      <c r="LFA17" s="0"/>
      <c r="LFB17" s="0"/>
      <c r="LFC17" s="0"/>
      <c r="LFD17" s="0"/>
      <c r="LFE17" s="0"/>
      <c r="LFF17" s="0"/>
      <c r="LFG17" s="0"/>
      <c r="LFH17" s="0"/>
      <c r="LFI17" s="0"/>
      <c r="LFJ17" s="0"/>
      <c r="LFK17" s="0"/>
      <c r="LFL17" s="0"/>
      <c r="LFM17" s="0"/>
      <c r="LFN17" s="0"/>
      <c r="LFO17" s="0"/>
      <c r="LFP17" s="0"/>
      <c r="LFQ17" s="0"/>
      <c r="LFR17" s="0"/>
      <c r="LFS17" s="0"/>
      <c r="LFT17" s="0"/>
      <c r="LFU17" s="0"/>
      <c r="LFV17" s="0"/>
      <c r="LFW17" s="0"/>
      <c r="LFX17" s="0"/>
      <c r="LFY17" s="0"/>
      <c r="LFZ17" s="0"/>
      <c r="LGA17" s="0"/>
      <c r="LGB17" s="0"/>
      <c r="LGC17" s="0"/>
      <c r="LGD17" s="0"/>
      <c r="LGE17" s="0"/>
      <c r="LGF17" s="0"/>
      <c r="LGG17" s="0"/>
      <c r="LGH17" s="0"/>
      <c r="LGI17" s="0"/>
      <c r="LGJ17" s="0"/>
      <c r="LGK17" s="0"/>
      <c r="LGL17" s="0"/>
      <c r="LGM17" s="0"/>
      <c r="LGN17" s="0"/>
      <c r="LGO17" s="0"/>
      <c r="LGP17" s="0"/>
      <c r="LGQ17" s="0"/>
      <c r="LGR17" s="0"/>
      <c r="LGS17" s="0"/>
      <c r="LGT17" s="0"/>
      <c r="LGU17" s="0"/>
      <c r="LGV17" s="0"/>
      <c r="LGW17" s="0"/>
      <c r="LGX17" s="0"/>
      <c r="LGY17" s="0"/>
      <c r="LGZ17" s="0"/>
      <c r="LHA17" s="0"/>
      <c r="LHB17" s="0"/>
      <c r="LHC17" s="0"/>
      <c r="LHD17" s="0"/>
      <c r="LHE17" s="0"/>
      <c r="LHF17" s="0"/>
      <c r="LHG17" s="0"/>
      <c r="LHH17" s="0"/>
      <c r="LHI17" s="0"/>
      <c r="LHJ17" s="0"/>
      <c r="LHK17" s="0"/>
      <c r="LHL17" s="0"/>
      <c r="LHM17" s="0"/>
      <c r="LHN17" s="0"/>
      <c r="LHO17" s="0"/>
      <c r="LHP17" s="0"/>
      <c r="LHQ17" s="0"/>
      <c r="LHR17" s="0"/>
      <c r="LHS17" s="0"/>
      <c r="LHT17" s="0"/>
      <c r="LHU17" s="0"/>
      <c r="LHV17" s="0"/>
      <c r="LHW17" s="0"/>
      <c r="LHX17" s="0"/>
      <c r="LHY17" s="0"/>
      <c r="LHZ17" s="0"/>
      <c r="LIA17" s="0"/>
      <c r="LIB17" s="0"/>
      <c r="LIC17" s="0"/>
      <c r="LID17" s="0"/>
      <c r="LIE17" s="0"/>
      <c r="LIF17" s="0"/>
      <c r="LIG17" s="0"/>
      <c r="LIH17" s="0"/>
      <c r="LII17" s="0"/>
      <c r="LIJ17" s="0"/>
      <c r="LIK17" s="0"/>
      <c r="LIL17" s="0"/>
      <c r="LIM17" s="0"/>
      <c r="LIN17" s="0"/>
      <c r="LIO17" s="0"/>
      <c r="LIP17" s="0"/>
      <c r="LIQ17" s="0"/>
      <c r="LIR17" s="0"/>
      <c r="LIS17" s="0"/>
      <c r="LIT17" s="0"/>
      <c r="LIU17" s="0"/>
      <c r="LIV17" s="0"/>
      <c r="LIW17" s="0"/>
      <c r="LIX17" s="0"/>
      <c r="LIY17" s="0"/>
      <c r="LIZ17" s="0"/>
      <c r="LJA17" s="0"/>
      <c r="LJB17" s="0"/>
      <c r="LJC17" s="0"/>
      <c r="LJD17" s="0"/>
      <c r="LJE17" s="0"/>
      <c r="LJF17" s="0"/>
      <c r="LJG17" s="0"/>
      <c r="LJH17" s="0"/>
      <c r="LJI17" s="0"/>
      <c r="LJJ17" s="0"/>
      <c r="LJK17" s="0"/>
      <c r="LJL17" s="0"/>
      <c r="LJM17" s="0"/>
      <c r="LJN17" s="0"/>
      <c r="LJO17" s="0"/>
      <c r="LJP17" s="0"/>
      <c r="LJQ17" s="0"/>
      <c r="LJR17" s="0"/>
      <c r="LJS17" s="0"/>
      <c r="LJT17" s="0"/>
      <c r="LJU17" s="0"/>
      <c r="LJV17" s="0"/>
      <c r="LJW17" s="0"/>
      <c r="LJX17" s="0"/>
      <c r="LJY17" s="0"/>
      <c r="LJZ17" s="0"/>
      <c r="LKA17" s="0"/>
      <c r="LKB17" s="0"/>
      <c r="LKC17" s="0"/>
      <c r="LKD17" s="0"/>
      <c r="LKE17" s="0"/>
      <c r="LKF17" s="0"/>
      <c r="LKG17" s="0"/>
      <c r="LKH17" s="0"/>
      <c r="LKI17" s="0"/>
      <c r="LKJ17" s="0"/>
      <c r="LKK17" s="0"/>
      <c r="LKL17" s="0"/>
      <c r="LKM17" s="0"/>
      <c r="LKN17" s="0"/>
      <c r="LKO17" s="0"/>
      <c r="LKP17" s="0"/>
      <c r="LKQ17" s="0"/>
      <c r="LKR17" s="0"/>
      <c r="LKS17" s="0"/>
      <c r="LKT17" s="0"/>
      <c r="LKU17" s="0"/>
      <c r="LKV17" s="0"/>
      <c r="LKW17" s="0"/>
      <c r="LKX17" s="0"/>
      <c r="LKY17" s="0"/>
      <c r="LKZ17" s="0"/>
      <c r="LLA17" s="0"/>
      <c r="LLB17" s="0"/>
      <c r="LLC17" s="0"/>
      <c r="LLD17" s="0"/>
      <c r="LLE17" s="0"/>
      <c r="LLF17" s="0"/>
      <c r="LLG17" s="0"/>
      <c r="LLH17" s="0"/>
      <c r="LLI17" s="0"/>
      <c r="LLJ17" s="0"/>
      <c r="LLK17" s="0"/>
      <c r="LLL17" s="0"/>
      <c r="LLM17" s="0"/>
      <c r="LLN17" s="0"/>
      <c r="LLO17" s="0"/>
      <c r="LLP17" s="0"/>
      <c r="LLQ17" s="0"/>
      <c r="LLR17" s="0"/>
      <c r="LLS17" s="0"/>
      <c r="LLT17" s="0"/>
      <c r="LLU17" s="0"/>
      <c r="LLV17" s="0"/>
      <c r="LLW17" s="0"/>
      <c r="LLX17" s="0"/>
      <c r="LLY17" s="0"/>
      <c r="LLZ17" s="0"/>
      <c r="LMA17" s="0"/>
      <c r="LMB17" s="0"/>
      <c r="LMC17" s="0"/>
      <c r="LMD17" s="0"/>
      <c r="LME17" s="0"/>
      <c r="LMF17" s="0"/>
      <c r="LMG17" s="0"/>
      <c r="LMH17" s="0"/>
      <c r="LMI17" s="0"/>
      <c r="LMJ17" s="0"/>
      <c r="LMK17" s="0"/>
      <c r="LML17" s="0"/>
      <c r="LMM17" s="0"/>
      <c r="LMN17" s="0"/>
      <c r="LMO17" s="0"/>
      <c r="LMP17" s="0"/>
      <c r="LMQ17" s="0"/>
      <c r="LMR17" s="0"/>
      <c r="LMS17" s="0"/>
      <c r="LMT17" s="0"/>
      <c r="LMU17" s="0"/>
      <c r="LMV17" s="0"/>
      <c r="LMW17" s="0"/>
      <c r="LMX17" s="0"/>
      <c r="LMY17" s="0"/>
      <c r="LMZ17" s="0"/>
      <c r="LNA17" s="0"/>
      <c r="LNB17" s="0"/>
      <c r="LNC17" s="0"/>
      <c r="LND17" s="0"/>
      <c r="LNE17" s="0"/>
      <c r="LNF17" s="0"/>
      <c r="LNG17" s="0"/>
      <c r="LNH17" s="0"/>
      <c r="LNI17" s="0"/>
      <c r="LNJ17" s="0"/>
      <c r="LNK17" s="0"/>
      <c r="LNL17" s="0"/>
      <c r="LNM17" s="0"/>
      <c r="LNN17" s="0"/>
      <c r="LNO17" s="0"/>
      <c r="LNP17" s="0"/>
      <c r="LNQ17" s="0"/>
      <c r="LNR17" s="0"/>
      <c r="LNS17" s="0"/>
      <c r="LNT17" s="0"/>
      <c r="LNU17" s="0"/>
      <c r="LNV17" s="0"/>
      <c r="LNW17" s="0"/>
      <c r="LNX17" s="0"/>
      <c r="LNY17" s="0"/>
      <c r="LNZ17" s="0"/>
      <c r="LOA17" s="0"/>
      <c r="LOB17" s="0"/>
      <c r="LOC17" s="0"/>
      <c r="LOD17" s="0"/>
      <c r="LOE17" s="0"/>
      <c r="LOF17" s="0"/>
      <c r="LOG17" s="0"/>
      <c r="LOH17" s="0"/>
      <c r="LOI17" s="0"/>
      <c r="LOJ17" s="0"/>
      <c r="LOK17" s="0"/>
      <c r="LOL17" s="0"/>
      <c r="LOM17" s="0"/>
      <c r="LON17" s="0"/>
      <c r="LOO17" s="0"/>
      <c r="LOP17" s="0"/>
      <c r="LOQ17" s="0"/>
      <c r="LOR17" s="0"/>
      <c r="LOS17" s="0"/>
      <c r="LOT17" s="0"/>
      <c r="LOU17" s="0"/>
      <c r="LOV17" s="0"/>
      <c r="LOW17" s="0"/>
      <c r="LOX17" s="0"/>
      <c r="LOY17" s="0"/>
      <c r="LOZ17" s="0"/>
      <c r="LPA17" s="0"/>
      <c r="LPB17" s="0"/>
      <c r="LPC17" s="0"/>
      <c r="LPD17" s="0"/>
      <c r="LPE17" s="0"/>
      <c r="LPF17" s="0"/>
      <c r="LPG17" s="0"/>
      <c r="LPH17" s="0"/>
      <c r="LPI17" s="0"/>
      <c r="LPJ17" s="0"/>
      <c r="LPK17" s="0"/>
      <c r="LPL17" s="0"/>
      <c r="LPM17" s="0"/>
      <c r="LPN17" s="0"/>
      <c r="LPO17" s="0"/>
      <c r="LPP17" s="0"/>
      <c r="LPQ17" s="0"/>
      <c r="LPR17" s="0"/>
      <c r="LPS17" s="0"/>
      <c r="LPT17" s="0"/>
      <c r="LPU17" s="0"/>
      <c r="LPV17" s="0"/>
      <c r="LPW17" s="0"/>
      <c r="LPX17" s="0"/>
      <c r="LPY17" s="0"/>
      <c r="LPZ17" s="0"/>
      <c r="LQA17" s="0"/>
      <c r="LQB17" s="0"/>
      <c r="LQC17" s="0"/>
      <c r="LQD17" s="0"/>
      <c r="LQE17" s="0"/>
      <c r="LQF17" s="0"/>
      <c r="LQG17" s="0"/>
      <c r="LQH17" s="0"/>
      <c r="LQI17" s="0"/>
      <c r="LQJ17" s="0"/>
      <c r="LQK17" s="0"/>
      <c r="LQL17" s="0"/>
      <c r="LQM17" s="0"/>
      <c r="LQN17" s="0"/>
      <c r="LQO17" s="0"/>
      <c r="LQP17" s="0"/>
      <c r="LQQ17" s="0"/>
      <c r="LQR17" s="0"/>
      <c r="LQS17" s="0"/>
      <c r="LQT17" s="0"/>
      <c r="LQU17" s="0"/>
      <c r="LQV17" s="0"/>
      <c r="LQW17" s="0"/>
      <c r="LQX17" s="0"/>
      <c r="LQY17" s="0"/>
      <c r="LQZ17" s="0"/>
      <c r="LRA17" s="0"/>
      <c r="LRB17" s="0"/>
      <c r="LRC17" s="0"/>
      <c r="LRD17" s="0"/>
      <c r="LRE17" s="0"/>
      <c r="LRF17" s="0"/>
      <c r="LRG17" s="0"/>
      <c r="LRH17" s="0"/>
      <c r="LRI17" s="0"/>
      <c r="LRJ17" s="0"/>
      <c r="LRK17" s="0"/>
      <c r="LRL17" s="0"/>
      <c r="LRM17" s="0"/>
      <c r="LRN17" s="0"/>
      <c r="LRO17" s="0"/>
      <c r="LRP17" s="0"/>
      <c r="LRQ17" s="0"/>
      <c r="LRR17" s="0"/>
      <c r="LRS17" s="0"/>
      <c r="LRT17" s="0"/>
      <c r="LRU17" s="0"/>
      <c r="LRV17" s="0"/>
      <c r="LRW17" s="0"/>
      <c r="LRX17" s="0"/>
      <c r="LRY17" s="0"/>
      <c r="LRZ17" s="0"/>
      <c r="LSA17" s="0"/>
      <c r="LSB17" s="0"/>
      <c r="LSC17" s="0"/>
      <c r="LSD17" s="0"/>
      <c r="LSE17" s="0"/>
      <c r="LSF17" s="0"/>
      <c r="LSG17" s="0"/>
      <c r="LSH17" s="0"/>
      <c r="LSI17" s="0"/>
      <c r="LSJ17" s="0"/>
      <c r="LSK17" s="0"/>
      <c r="LSL17" s="0"/>
      <c r="LSM17" s="0"/>
      <c r="LSN17" s="0"/>
      <c r="LSO17" s="0"/>
      <c r="LSP17" s="0"/>
      <c r="LSQ17" s="0"/>
      <c r="LSR17" s="0"/>
      <c r="LSS17" s="0"/>
      <c r="LST17" s="0"/>
      <c r="LSU17" s="0"/>
      <c r="LSV17" s="0"/>
      <c r="LSW17" s="0"/>
      <c r="LSX17" s="0"/>
      <c r="LSY17" s="0"/>
      <c r="LSZ17" s="0"/>
      <c r="LTA17" s="0"/>
      <c r="LTB17" s="0"/>
      <c r="LTC17" s="0"/>
      <c r="LTD17" s="0"/>
      <c r="LTE17" s="0"/>
      <c r="LTF17" s="0"/>
      <c r="LTG17" s="0"/>
      <c r="LTH17" s="0"/>
      <c r="LTI17" s="0"/>
      <c r="LTJ17" s="0"/>
      <c r="LTK17" s="0"/>
      <c r="LTL17" s="0"/>
      <c r="LTM17" s="0"/>
      <c r="LTN17" s="0"/>
      <c r="LTO17" s="0"/>
      <c r="LTP17" s="0"/>
      <c r="LTQ17" s="0"/>
      <c r="LTR17" s="0"/>
      <c r="LTS17" s="0"/>
      <c r="LTT17" s="0"/>
      <c r="LTU17" s="0"/>
      <c r="LTV17" s="0"/>
      <c r="LTW17" s="0"/>
      <c r="LTX17" s="0"/>
      <c r="LTY17" s="0"/>
      <c r="LTZ17" s="0"/>
      <c r="LUA17" s="0"/>
      <c r="LUB17" s="0"/>
      <c r="LUC17" s="0"/>
      <c r="LUD17" s="0"/>
      <c r="LUE17" s="0"/>
      <c r="LUF17" s="0"/>
      <c r="LUG17" s="0"/>
      <c r="LUH17" s="0"/>
      <c r="LUI17" s="0"/>
      <c r="LUJ17" s="0"/>
      <c r="LUK17" s="0"/>
      <c r="LUL17" s="0"/>
      <c r="LUM17" s="0"/>
      <c r="LUN17" s="0"/>
      <c r="LUO17" s="0"/>
      <c r="LUP17" s="0"/>
      <c r="LUQ17" s="0"/>
      <c r="LUR17" s="0"/>
      <c r="LUS17" s="0"/>
      <c r="LUT17" s="0"/>
      <c r="LUU17" s="0"/>
      <c r="LUV17" s="0"/>
      <c r="LUW17" s="0"/>
      <c r="LUX17" s="0"/>
      <c r="LUY17" s="0"/>
      <c r="LUZ17" s="0"/>
      <c r="LVA17" s="0"/>
      <c r="LVB17" s="0"/>
      <c r="LVC17" s="0"/>
      <c r="LVD17" s="0"/>
      <c r="LVE17" s="0"/>
      <c r="LVF17" s="0"/>
      <c r="LVG17" s="0"/>
      <c r="LVH17" s="0"/>
      <c r="LVI17" s="0"/>
      <c r="LVJ17" s="0"/>
      <c r="LVK17" s="0"/>
      <c r="LVL17" s="0"/>
      <c r="LVM17" s="0"/>
      <c r="LVN17" s="0"/>
      <c r="LVO17" s="0"/>
      <c r="LVP17" s="0"/>
      <c r="LVQ17" s="0"/>
      <c r="LVR17" s="0"/>
      <c r="LVS17" s="0"/>
      <c r="LVT17" s="0"/>
      <c r="LVU17" s="0"/>
      <c r="LVV17" s="0"/>
      <c r="LVW17" s="0"/>
      <c r="LVX17" s="0"/>
      <c r="LVY17" s="0"/>
      <c r="LVZ17" s="0"/>
      <c r="LWA17" s="0"/>
      <c r="LWB17" s="0"/>
      <c r="LWC17" s="0"/>
      <c r="LWD17" s="0"/>
      <c r="LWE17" s="0"/>
      <c r="LWF17" s="0"/>
      <c r="LWG17" s="0"/>
      <c r="LWH17" s="0"/>
      <c r="LWI17" s="0"/>
      <c r="LWJ17" s="0"/>
      <c r="LWK17" s="0"/>
      <c r="LWL17" s="0"/>
      <c r="LWM17" s="0"/>
      <c r="LWN17" s="0"/>
      <c r="LWO17" s="0"/>
      <c r="LWP17" s="0"/>
      <c r="LWQ17" s="0"/>
      <c r="LWR17" s="0"/>
      <c r="LWS17" s="0"/>
      <c r="LWT17" s="0"/>
      <c r="LWU17" s="0"/>
      <c r="LWV17" s="0"/>
      <c r="LWW17" s="0"/>
      <c r="LWX17" s="0"/>
      <c r="LWY17" s="0"/>
      <c r="LWZ17" s="0"/>
      <c r="LXA17" s="0"/>
      <c r="LXB17" s="0"/>
      <c r="LXC17" s="0"/>
      <c r="LXD17" s="0"/>
      <c r="LXE17" s="0"/>
      <c r="LXF17" s="0"/>
      <c r="LXG17" s="0"/>
      <c r="LXH17" s="0"/>
      <c r="LXI17" s="0"/>
      <c r="LXJ17" s="0"/>
      <c r="LXK17" s="0"/>
      <c r="LXL17" s="0"/>
      <c r="LXM17" s="0"/>
      <c r="LXN17" s="0"/>
      <c r="LXO17" s="0"/>
      <c r="LXP17" s="0"/>
      <c r="LXQ17" s="0"/>
      <c r="LXR17" s="0"/>
      <c r="LXS17" s="0"/>
      <c r="LXT17" s="0"/>
      <c r="LXU17" s="0"/>
      <c r="LXV17" s="0"/>
      <c r="LXW17" s="0"/>
      <c r="LXX17" s="0"/>
      <c r="LXY17" s="0"/>
      <c r="LXZ17" s="0"/>
      <c r="LYA17" s="0"/>
      <c r="LYB17" s="0"/>
      <c r="LYC17" s="0"/>
      <c r="LYD17" s="0"/>
      <c r="LYE17" s="0"/>
      <c r="LYF17" s="0"/>
      <c r="LYG17" s="0"/>
      <c r="LYH17" s="0"/>
      <c r="LYI17" s="0"/>
      <c r="LYJ17" s="0"/>
      <c r="LYK17" s="0"/>
      <c r="LYL17" s="0"/>
      <c r="LYM17" s="0"/>
      <c r="LYN17" s="0"/>
      <c r="LYO17" s="0"/>
      <c r="LYP17" s="0"/>
      <c r="LYQ17" s="0"/>
      <c r="LYR17" s="0"/>
      <c r="LYS17" s="0"/>
      <c r="LYT17" s="0"/>
      <c r="LYU17" s="0"/>
      <c r="LYV17" s="0"/>
      <c r="LYW17" s="0"/>
      <c r="LYX17" s="0"/>
      <c r="LYY17" s="0"/>
      <c r="LYZ17" s="0"/>
      <c r="LZA17" s="0"/>
      <c r="LZB17" s="0"/>
      <c r="LZC17" s="0"/>
      <c r="LZD17" s="0"/>
      <c r="LZE17" s="0"/>
      <c r="LZF17" s="0"/>
      <c r="LZG17" s="0"/>
      <c r="LZH17" s="0"/>
      <c r="LZI17" s="0"/>
      <c r="LZJ17" s="0"/>
      <c r="LZK17" s="0"/>
      <c r="LZL17" s="0"/>
      <c r="LZM17" s="0"/>
      <c r="LZN17" s="0"/>
      <c r="LZO17" s="0"/>
      <c r="LZP17" s="0"/>
      <c r="LZQ17" s="0"/>
      <c r="LZR17" s="0"/>
      <c r="LZS17" s="0"/>
      <c r="LZT17" s="0"/>
      <c r="LZU17" s="0"/>
      <c r="LZV17" s="0"/>
      <c r="LZW17" s="0"/>
      <c r="LZX17" s="0"/>
      <c r="LZY17" s="0"/>
      <c r="LZZ17" s="0"/>
      <c r="MAA17" s="0"/>
      <c r="MAB17" s="0"/>
      <c r="MAC17" s="0"/>
      <c r="MAD17" s="0"/>
      <c r="MAE17" s="0"/>
      <c r="MAF17" s="0"/>
      <c r="MAG17" s="0"/>
      <c r="MAH17" s="0"/>
      <c r="MAI17" s="0"/>
      <c r="MAJ17" s="0"/>
      <c r="MAK17" s="0"/>
      <c r="MAL17" s="0"/>
      <c r="MAM17" s="0"/>
      <c r="MAN17" s="0"/>
      <c r="MAO17" s="0"/>
      <c r="MAP17" s="0"/>
      <c r="MAQ17" s="0"/>
      <c r="MAR17" s="0"/>
      <c r="MAS17" s="0"/>
      <c r="MAT17" s="0"/>
      <c r="MAU17" s="0"/>
      <c r="MAV17" s="0"/>
      <c r="MAW17" s="0"/>
      <c r="MAX17" s="0"/>
      <c r="MAY17" s="0"/>
      <c r="MAZ17" s="0"/>
      <c r="MBA17" s="0"/>
      <c r="MBB17" s="0"/>
      <c r="MBC17" s="0"/>
      <c r="MBD17" s="0"/>
      <c r="MBE17" s="0"/>
      <c r="MBF17" s="0"/>
      <c r="MBG17" s="0"/>
      <c r="MBH17" s="0"/>
      <c r="MBI17" s="0"/>
      <c r="MBJ17" s="0"/>
      <c r="MBK17" s="0"/>
      <c r="MBL17" s="0"/>
      <c r="MBM17" s="0"/>
      <c r="MBN17" s="0"/>
      <c r="MBO17" s="0"/>
      <c r="MBP17" s="0"/>
      <c r="MBQ17" s="0"/>
      <c r="MBR17" s="0"/>
      <c r="MBS17" s="0"/>
      <c r="MBT17" s="0"/>
      <c r="MBU17" s="0"/>
      <c r="MBV17" s="0"/>
      <c r="MBW17" s="0"/>
      <c r="MBX17" s="0"/>
      <c r="MBY17" s="0"/>
      <c r="MBZ17" s="0"/>
      <c r="MCA17" s="0"/>
      <c r="MCB17" s="0"/>
      <c r="MCC17" s="0"/>
      <c r="MCD17" s="0"/>
      <c r="MCE17" s="0"/>
      <c r="MCF17" s="0"/>
      <c r="MCG17" s="0"/>
      <c r="MCH17" s="0"/>
      <c r="MCI17" s="0"/>
      <c r="MCJ17" s="0"/>
      <c r="MCK17" s="0"/>
      <c r="MCL17" s="0"/>
      <c r="MCM17" s="0"/>
      <c r="MCN17" s="0"/>
      <c r="MCO17" s="0"/>
      <c r="MCP17" s="0"/>
      <c r="MCQ17" s="0"/>
      <c r="MCR17" s="0"/>
      <c r="MCS17" s="0"/>
      <c r="MCT17" s="0"/>
      <c r="MCU17" s="0"/>
      <c r="MCV17" s="0"/>
      <c r="MCW17" s="0"/>
      <c r="MCX17" s="0"/>
      <c r="MCY17" s="0"/>
      <c r="MCZ17" s="0"/>
      <c r="MDA17" s="0"/>
      <c r="MDB17" s="0"/>
      <c r="MDC17" s="0"/>
      <c r="MDD17" s="0"/>
      <c r="MDE17" s="0"/>
      <c r="MDF17" s="0"/>
      <c r="MDG17" s="0"/>
      <c r="MDH17" s="0"/>
      <c r="MDI17" s="0"/>
      <c r="MDJ17" s="0"/>
      <c r="MDK17" s="0"/>
      <c r="MDL17" s="0"/>
      <c r="MDM17" s="0"/>
      <c r="MDN17" s="0"/>
      <c r="MDO17" s="0"/>
      <c r="MDP17" s="0"/>
      <c r="MDQ17" s="0"/>
      <c r="MDR17" s="0"/>
      <c r="MDS17" s="0"/>
      <c r="MDT17" s="0"/>
      <c r="MDU17" s="0"/>
      <c r="MDV17" s="0"/>
      <c r="MDW17" s="0"/>
      <c r="MDX17" s="0"/>
      <c r="MDY17" s="0"/>
      <c r="MDZ17" s="0"/>
      <c r="MEA17" s="0"/>
      <c r="MEB17" s="0"/>
      <c r="MEC17" s="0"/>
      <c r="MED17" s="0"/>
      <c r="MEE17" s="0"/>
      <c r="MEF17" s="0"/>
      <c r="MEG17" s="0"/>
      <c r="MEH17" s="0"/>
      <c r="MEI17" s="0"/>
      <c r="MEJ17" s="0"/>
      <c r="MEK17" s="0"/>
      <c r="MEL17" s="0"/>
      <c r="MEM17" s="0"/>
      <c r="MEN17" s="0"/>
      <c r="MEO17" s="0"/>
      <c r="MEP17" s="0"/>
      <c r="MEQ17" s="0"/>
      <c r="MER17" s="0"/>
      <c r="MES17" s="0"/>
      <c r="MET17" s="0"/>
      <c r="MEU17" s="0"/>
      <c r="MEV17" s="0"/>
      <c r="MEW17" s="0"/>
      <c r="MEX17" s="0"/>
      <c r="MEY17" s="0"/>
      <c r="MEZ17" s="0"/>
      <c r="MFA17" s="0"/>
      <c r="MFB17" s="0"/>
      <c r="MFC17" s="0"/>
      <c r="MFD17" s="0"/>
      <c r="MFE17" s="0"/>
      <c r="MFF17" s="0"/>
      <c r="MFG17" s="0"/>
      <c r="MFH17" s="0"/>
      <c r="MFI17" s="0"/>
      <c r="MFJ17" s="0"/>
      <c r="MFK17" s="0"/>
      <c r="MFL17" s="0"/>
      <c r="MFM17" s="0"/>
      <c r="MFN17" s="0"/>
      <c r="MFO17" s="0"/>
      <c r="MFP17" s="0"/>
      <c r="MFQ17" s="0"/>
      <c r="MFR17" s="0"/>
      <c r="MFS17" s="0"/>
      <c r="MFT17" s="0"/>
      <c r="MFU17" s="0"/>
      <c r="MFV17" s="0"/>
      <c r="MFW17" s="0"/>
      <c r="MFX17" s="0"/>
      <c r="MFY17" s="0"/>
      <c r="MFZ17" s="0"/>
      <c r="MGA17" s="0"/>
      <c r="MGB17" s="0"/>
      <c r="MGC17" s="0"/>
      <c r="MGD17" s="0"/>
      <c r="MGE17" s="0"/>
      <c r="MGF17" s="0"/>
      <c r="MGG17" s="0"/>
      <c r="MGH17" s="0"/>
      <c r="MGI17" s="0"/>
      <c r="MGJ17" s="0"/>
      <c r="MGK17" s="0"/>
      <c r="MGL17" s="0"/>
      <c r="MGM17" s="0"/>
      <c r="MGN17" s="0"/>
      <c r="MGO17" s="0"/>
      <c r="MGP17" s="0"/>
      <c r="MGQ17" s="0"/>
      <c r="MGR17" s="0"/>
      <c r="MGS17" s="0"/>
      <c r="MGT17" s="0"/>
      <c r="MGU17" s="0"/>
      <c r="MGV17" s="0"/>
      <c r="MGW17" s="0"/>
      <c r="MGX17" s="0"/>
      <c r="MGY17" s="0"/>
      <c r="MGZ17" s="0"/>
      <c r="MHA17" s="0"/>
      <c r="MHB17" s="0"/>
      <c r="MHC17" s="0"/>
      <c r="MHD17" s="0"/>
      <c r="MHE17" s="0"/>
      <c r="MHF17" s="0"/>
      <c r="MHG17" s="0"/>
      <c r="MHH17" s="0"/>
      <c r="MHI17" s="0"/>
      <c r="MHJ17" s="0"/>
      <c r="MHK17" s="0"/>
      <c r="MHL17" s="0"/>
      <c r="MHM17" s="0"/>
      <c r="MHN17" s="0"/>
      <c r="MHO17" s="0"/>
      <c r="MHP17" s="0"/>
      <c r="MHQ17" s="0"/>
      <c r="MHR17" s="0"/>
      <c r="MHS17" s="0"/>
      <c r="MHT17" s="0"/>
      <c r="MHU17" s="0"/>
      <c r="MHV17" s="0"/>
      <c r="MHW17" s="0"/>
      <c r="MHX17" s="0"/>
      <c r="MHY17" s="0"/>
      <c r="MHZ17" s="0"/>
      <c r="MIA17" s="0"/>
      <c r="MIB17" s="0"/>
      <c r="MIC17" s="0"/>
      <c r="MID17" s="0"/>
      <c r="MIE17" s="0"/>
      <c r="MIF17" s="0"/>
      <c r="MIG17" s="0"/>
      <c r="MIH17" s="0"/>
      <c r="MII17" s="0"/>
      <c r="MIJ17" s="0"/>
      <c r="MIK17" s="0"/>
      <c r="MIL17" s="0"/>
      <c r="MIM17" s="0"/>
      <c r="MIN17" s="0"/>
      <c r="MIO17" s="0"/>
      <c r="MIP17" s="0"/>
      <c r="MIQ17" s="0"/>
      <c r="MIR17" s="0"/>
      <c r="MIS17" s="0"/>
      <c r="MIT17" s="0"/>
      <c r="MIU17" s="0"/>
      <c r="MIV17" s="0"/>
      <c r="MIW17" s="0"/>
      <c r="MIX17" s="0"/>
      <c r="MIY17" s="0"/>
      <c r="MIZ17" s="0"/>
      <c r="MJA17" s="0"/>
      <c r="MJB17" s="0"/>
      <c r="MJC17" s="0"/>
      <c r="MJD17" s="0"/>
      <c r="MJE17" s="0"/>
      <c r="MJF17" s="0"/>
      <c r="MJG17" s="0"/>
      <c r="MJH17" s="0"/>
      <c r="MJI17" s="0"/>
      <c r="MJJ17" s="0"/>
      <c r="MJK17" s="0"/>
      <c r="MJL17" s="0"/>
      <c r="MJM17" s="0"/>
      <c r="MJN17" s="0"/>
      <c r="MJO17" s="0"/>
      <c r="MJP17" s="0"/>
      <c r="MJQ17" s="0"/>
      <c r="MJR17" s="0"/>
      <c r="MJS17" s="0"/>
      <c r="MJT17" s="0"/>
      <c r="MJU17" s="0"/>
      <c r="MJV17" s="0"/>
      <c r="MJW17" s="0"/>
      <c r="MJX17" s="0"/>
      <c r="MJY17" s="0"/>
      <c r="MJZ17" s="0"/>
      <c r="MKA17" s="0"/>
      <c r="MKB17" s="0"/>
      <c r="MKC17" s="0"/>
      <c r="MKD17" s="0"/>
      <c r="MKE17" s="0"/>
      <c r="MKF17" s="0"/>
      <c r="MKG17" s="0"/>
      <c r="MKH17" s="0"/>
      <c r="MKI17" s="0"/>
      <c r="MKJ17" s="0"/>
      <c r="MKK17" s="0"/>
      <c r="MKL17" s="0"/>
      <c r="MKM17" s="0"/>
      <c r="MKN17" s="0"/>
      <c r="MKO17" s="0"/>
      <c r="MKP17" s="0"/>
      <c r="MKQ17" s="0"/>
      <c r="MKR17" s="0"/>
      <c r="MKS17" s="0"/>
      <c r="MKT17" s="0"/>
      <c r="MKU17" s="0"/>
      <c r="MKV17" s="0"/>
      <c r="MKW17" s="0"/>
      <c r="MKX17" s="0"/>
      <c r="MKY17" s="0"/>
      <c r="MKZ17" s="0"/>
      <c r="MLA17" s="0"/>
      <c r="MLB17" s="0"/>
      <c r="MLC17" s="0"/>
      <c r="MLD17" s="0"/>
      <c r="MLE17" s="0"/>
      <c r="MLF17" s="0"/>
      <c r="MLG17" s="0"/>
      <c r="MLH17" s="0"/>
      <c r="MLI17" s="0"/>
      <c r="MLJ17" s="0"/>
      <c r="MLK17" s="0"/>
      <c r="MLL17" s="0"/>
      <c r="MLM17" s="0"/>
      <c r="MLN17" s="0"/>
      <c r="MLO17" s="0"/>
      <c r="MLP17" s="0"/>
      <c r="MLQ17" s="0"/>
      <c r="MLR17" s="0"/>
      <c r="MLS17" s="0"/>
      <c r="MLT17" s="0"/>
      <c r="MLU17" s="0"/>
      <c r="MLV17" s="0"/>
      <c r="MLW17" s="0"/>
      <c r="MLX17" s="0"/>
      <c r="MLY17" s="0"/>
      <c r="MLZ17" s="0"/>
      <c r="MMA17" s="0"/>
      <c r="MMB17" s="0"/>
      <c r="MMC17" s="0"/>
      <c r="MMD17" s="0"/>
      <c r="MME17" s="0"/>
      <c r="MMF17" s="0"/>
      <c r="MMG17" s="0"/>
      <c r="MMH17" s="0"/>
      <c r="MMI17" s="0"/>
      <c r="MMJ17" s="0"/>
      <c r="MMK17" s="0"/>
      <c r="MML17" s="0"/>
      <c r="MMM17" s="0"/>
      <c r="MMN17" s="0"/>
      <c r="MMO17" s="0"/>
      <c r="MMP17" s="0"/>
      <c r="MMQ17" s="0"/>
      <c r="MMR17" s="0"/>
      <c r="MMS17" s="0"/>
      <c r="MMT17" s="0"/>
      <c r="MMU17" s="0"/>
      <c r="MMV17" s="0"/>
      <c r="MMW17" s="0"/>
      <c r="MMX17" s="0"/>
      <c r="MMY17" s="0"/>
      <c r="MMZ17" s="0"/>
      <c r="MNA17" s="0"/>
      <c r="MNB17" s="0"/>
      <c r="MNC17" s="0"/>
      <c r="MND17" s="0"/>
      <c r="MNE17" s="0"/>
      <c r="MNF17" s="0"/>
      <c r="MNG17" s="0"/>
      <c r="MNH17" s="0"/>
      <c r="MNI17" s="0"/>
      <c r="MNJ17" s="0"/>
      <c r="MNK17" s="0"/>
      <c r="MNL17" s="0"/>
      <c r="MNM17" s="0"/>
      <c r="MNN17" s="0"/>
      <c r="MNO17" s="0"/>
      <c r="MNP17" s="0"/>
      <c r="MNQ17" s="0"/>
      <c r="MNR17" s="0"/>
      <c r="MNS17" s="0"/>
      <c r="MNT17" s="0"/>
      <c r="MNU17" s="0"/>
      <c r="MNV17" s="0"/>
      <c r="MNW17" s="0"/>
      <c r="MNX17" s="0"/>
      <c r="MNY17" s="0"/>
      <c r="MNZ17" s="0"/>
      <c r="MOA17" s="0"/>
      <c r="MOB17" s="0"/>
      <c r="MOC17" s="0"/>
      <c r="MOD17" s="0"/>
      <c r="MOE17" s="0"/>
      <c r="MOF17" s="0"/>
      <c r="MOG17" s="0"/>
      <c r="MOH17" s="0"/>
      <c r="MOI17" s="0"/>
      <c r="MOJ17" s="0"/>
      <c r="MOK17" s="0"/>
      <c r="MOL17" s="0"/>
      <c r="MOM17" s="0"/>
      <c r="MON17" s="0"/>
      <c r="MOO17" s="0"/>
      <c r="MOP17" s="0"/>
      <c r="MOQ17" s="0"/>
      <c r="MOR17" s="0"/>
      <c r="MOS17" s="0"/>
      <c r="MOT17" s="0"/>
      <c r="MOU17" s="0"/>
      <c r="MOV17" s="0"/>
      <c r="MOW17" s="0"/>
      <c r="MOX17" s="0"/>
      <c r="MOY17" s="0"/>
      <c r="MOZ17" s="0"/>
      <c r="MPA17" s="0"/>
      <c r="MPB17" s="0"/>
      <c r="MPC17" s="0"/>
      <c r="MPD17" s="0"/>
      <c r="MPE17" s="0"/>
      <c r="MPF17" s="0"/>
      <c r="MPG17" s="0"/>
      <c r="MPH17" s="0"/>
      <c r="MPI17" s="0"/>
      <c r="MPJ17" s="0"/>
      <c r="MPK17" s="0"/>
      <c r="MPL17" s="0"/>
      <c r="MPM17" s="0"/>
      <c r="MPN17" s="0"/>
      <c r="MPO17" s="0"/>
      <c r="MPP17" s="0"/>
      <c r="MPQ17" s="0"/>
      <c r="MPR17" s="0"/>
      <c r="MPS17" s="0"/>
      <c r="MPT17" s="0"/>
      <c r="MPU17" s="0"/>
      <c r="MPV17" s="0"/>
      <c r="MPW17" s="0"/>
      <c r="MPX17" s="0"/>
      <c r="MPY17" s="0"/>
      <c r="MPZ17" s="0"/>
      <c r="MQA17" s="0"/>
      <c r="MQB17" s="0"/>
      <c r="MQC17" s="0"/>
      <c r="MQD17" s="0"/>
      <c r="MQE17" s="0"/>
      <c r="MQF17" s="0"/>
      <c r="MQG17" s="0"/>
      <c r="MQH17" s="0"/>
      <c r="MQI17" s="0"/>
      <c r="MQJ17" s="0"/>
      <c r="MQK17" s="0"/>
      <c r="MQL17" s="0"/>
      <c r="MQM17" s="0"/>
      <c r="MQN17" s="0"/>
      <c r="MQO17" s="0"/>
      <c r="MQP17" s="0"/>
      <c r="MQQ17" s="0"/>
      <c r="MQR17" s="0"/>
      <c r="MQS17" s="0"/>
      <c r="MQT17" s="0"/>
      <c r="MQU17" s="0"/>
      <c r="MQV17" s="0"/>
      <c r="MQW17" s="0"/>
      <c r="MQX17" s="0"/>
      <c r="MQY17" s="0"/>
      <c r="MQZ17" s="0"/>
      <c r="MRA17" s="0"/>
      <c r="MRB17" s="0"/>
      <c r="MRC17" s="0"/>
      <c r="MRD17" s="0"/>
      <c r="MRE17" s="0"/>
      <c r="MRF17" s="0"/>
      <c r="MRG17" s="0"/>
      <c r="MRH17" s="0"/>
      <c r="MRI17" s="0"/>
      <c r="MRJ17" s="0"/>
      <c r="MRK17" s="0"/>
      <c r="MRL17" s="0"/>
      <c r="MRM17" s="0"/>
      <c r="MRN17" s="0"/>
      <c r="MRO17" s="0"/>
      <c r="MRP17" s="0"/>
      <c r="MRQ17" s="0"/>
      <c r="MRR17" s="0"/>
      <c r="MRS17" s="0"/>
      <c r="MRT17" s="0"/>
      <c r="MRU17" s="0"/>
      <c r="MRV17" s="0"/>
      <c r="MRW17" s="0"/>
      <c r="MRX17" s="0"/>
      <c r="MRY17" s="0"/>
      <c r="MRZ17" s="0"/>
      <c r="MSA17" s="0"/>
      <c r="MSB17" s="0"/>
      <c r="MSC17" s="0"/>
      <c r="MSD17" s="0"/>
      <c r="MSE17" s="0"/>
      <c r="MSF17" s="0"/>
      <c r="MSG17" s="0"/>
      <c r="MSH17" s="0"/>
      <c r="MSI17" s="0"/>
      <c r="MSJ17" s="0"/>
      <c r="MSK17" s="0"/>
      <c r="MSL17" s="0"/>
      <c r="MSM17" s="0"/>
      <c r="MSN17" s="0"/>
      <c r="MSO17" s="0"/>
      <c r="MSP17" s="0"/>
      <c r="MSQ17" s="0"/>
      <c r="MSR17" s="0"/>
      <c r="MSS17" s="0"/>
      <c r="MST17" s="0"/>
      <c r="MSU17" s="0"/>
      <c r="MSV17" s="0"/>
      <c r="MSW17" s="0"/>
      <c r="MSX17" s="0"/>
      <c r="MSY17" s="0"/>
      <c r="MSZ17" s="0"/>
      <c r="MTA17" s="0"/>
      <c r="MTB17" s="0"/>
      <c r="MTC17" s="0"/>
      <c r="MTD17" s="0"/>
      <c r="MTE17" s="0"/>
      <c r="MTF17" s="0"/>
      <c r="MTG17" s="0"/>
      <c r="MTH17" s="0"/>
      <c r="MTI17" s="0"/>
      <c r="MTJ17" s="0"/>
      <c r="MTK17" s="0"/>
      <c r="MTL17" s="0"/>
      <c r="MTM17" s="0"/>
      <c r="MTN17" s="0"/>
      <c r="MTO17" s="0"/>
      <c r="MTP17" s="0"/>
      <c r="MTQ17" s="0"/>
      <c r="MTR17" s="0"/>
      <c r="MTS17" s="0"/>
      <c r="MTT17" s="0"/>
      <c r="MTU17" s="0"/>
      <c r="MTV17" s="0"/>
      <c r="MTW17" s="0"/>
      <c r="MTX17" s="0"/>
      <c r="MTY17" s="0"/>
      <c r="MTZ17" s="0"/>
      <c r="MUA17" s="0"/>
      <c r="MUB17" s="0"/>
      <c r="MUC17" s="0"/>
      <c r="MUD17" s="0"/>
      <c r="MUE17" s="0"/>
      <c r="MUF17" s="0"/>
      <c r="MUG17" s="0"/>
      <c r="MUH17" s="0"/>
      <c r="MUI17" s="0"/>
      <c r="MUJ17" s="0"/>
      <c r="MUK17" s="0"/>
      <c r="MUL17" s="0"/>
      <c r="MUM17" s="0"/>
      <c r="MUN17" s="0"/>
      <c r="MUO17" s="0"/>
      <c r="MUP17" s="0"/>
      <c r="MUQ17" s="0"/>
      <c r="MUR17" s="0"/>
      <c r="MUS17" s="0"/>
      <c r="MUT17" s="0"/>
      <c r="MUU17" s="0"/>
      <c r="MUV17" s="0"/>
      <c r="MUW17" s="0"/>
      <c r="MUX17" s="0"/>
      <c r="MUY17" s="0"/>
      <c r="MUZ17" s="0"/>
      <c r="MVA17" s="0"/>
      <c r="MVB17" s="0"/>
      <c r="MVC17" s="0"/>
      <c r="MVD17" s="0"/>
      <c r="MVE17" s="0"/>
      <c r="MVF17" s="0"/>
      <c r="MVG17" s="0"/>
      <c r="MVH17" s="0"/>
      <c r="MVI17" s="0"/>
      <c r="MVJ17" s="0"/>
      <c r="MVK17" s="0"/>
      <c r="MVL17" s="0"/>
      <c r="MVM17" s="0"/>
      <c r="MVN17" s="0"/>
      <c r="MVO17" s="0"/>
      <c r="MVP17" s="0"/>
      <c r="MVQ17" s="0"/>
      <c r="MVR17" s="0"/>
      <c r="MVS17" s="0"/>
      <c r="MVT17" s="0"/>
      <c r="MVU17" s="0"/>
      <c r="MVV17" s="0"/>
      <c r="MVW17" s="0"/>
      <c r="MVX17" s="0"/>
      <c r="MVY17" s="0"/>
      <c r="MVZ17" s="0"/>
      <c r="MWA17" s="0"/>
      <c r="MWB17" s="0"/>
      <c r="MWC17" s="0"/>
      <c r="MWD17" s="0"/>
      <c r="MWE17" s="0"/>
      <c r="MWF17" s="0"/>
      <c r="MWG17" s="0"/>
      <c r="MWH17" s="0"/>
      <c r="MWI17" s="0"/>
      <c r="MWJ17" s="0"/>
      <c r="MWK17" s="0"/>
      <c r="MWL17" s="0"/>
      <c r="MWM17" s="0"/>
      <c r="MWN17" s="0"/>
      <c r="MWO17" s="0"/>
      <c r="MWP17" s="0"/>
      <c r="MWQ17" s="0"/>
      <c r="MWR17" s="0"/>
      <c r="MWS17" s="0"/>
      <c r="MWT17" s="0"/>
      <c r="MWU17" s="0"/>
      <c r="MWV17" s="0"/>
      <c r="MWW17" s="0"/>
      <c r="MWX17" s="0"/>
      <c r="MWY17" s="0"/>
      <c r="MWZ17" s="0"/>
      <c r="MXA17" s="0"/>
      <c r="MXB17" s="0"/>
      <c r="MXC17" s="0"/>
      <c r="MXD17" s="0"/>
      <c r="MXE17" s="0"/>
      <c r="MXF17" s="0"/>
      <c r="MXG17" s="0"/>
      <c r="MXH17" s="0"/>
      <c r="MXI17" s="0"/>
      <c r="MXJ17" s="0"/>
      <c r="MXK17" s="0"/>
      <c r="MXL17" s="0"/>
      <c r="MXM17" s="0"/>
      <c r="MXN17" s="0"/>
      <c r="MXO17" s="0"/>
      <c r="MXP17" s="0"/>
      <c r="MXQ17" s="0"/>
      <c r="MXR17" s="0"/>
      <c r="MXS17" s="0"/>
      <c r="MXT17" s="0"/>
      <c r="MXU17" s="0"/>
      <c r="MXV17" s="0"/>
      <c r="MXW17" s="0"/>
      <c r="MXX17" s="0"/>
      <c r="MXY17" s="0"/>
      <c r="MXZ17" s="0"/>
      <c r="MYA17" s="0"/>
      <c r="MYB17" s="0"/>
      <c r="MYC17" s="0"/>
      <c r="MYD17" s="0"/>
      <c r="MYE17" s="0"/>
      <c r="MYF17" s="0"/>
      <c r="MYG17" s="0"/>
      <c r="MYH17" s="0"/>
      <c r="MYI17" s="0"/>
      <c r="MYJ17" s="0"/>
      <c r="MYK17" s="0"/>
      <c r="MYL17" s="0"/>
      <c r="MYM17" s="0"/>
      <c r="MYN17" s="0"/>
      <c r="MYO17" s="0"/>
      <c r="MYP17" s="0"/>
      <c r="MYQ17" s="0"/>
      <c r="MYR17" s="0"/>
      <c r="MYS17" s="0"/>
      <c r="MYT17" s="0"/>
      <c r="MYU17" s="0"/>
      <c r="MYV17" s="0"/>
      <c r="MYW17" s="0"/>
      <c r="MYX17" s="0"/>
      <c r="MYY17" s="0"/>
      <c r="MYZ17" s="0"/>
      <c r="MZA17" s="0"/>
      <c r="MZB17" s="0"/>
      <c r="MZC17" s="0"/>
      <c r="MZD17" s="0"/>
      <c r="MZE17" s="0"/>
      <c r="MZF17" s="0"/>
      <c r="MZG17" s="0"/>
      <c r="MZH17" s="0"/>
      <c r="MZI17" s="0"/>
      <c r="MZJ17" s="0"/>
      <c r="MZK17" s="0"/>
      <c r="MZL17" s="0"/>
      <c r="MZM17" s="0"/>
      <c r="MZN17" s="0"/>
      <c r="MZO17" s="0"/>
      <c r="MZP17" s="0"/>
      <c r="MZQ17" s="0"/>
      <c r="MZR17" s="0"/>
      <c r="MZS17" s="0"/>
      <c r="MZT17" s="0"/>
      <c r="MZU17" s="0"/>
      <c r="MZV17" s="0"/>
      <c r="MZW17" s="0"/>
      <c r="MZX17" s="0"/>
      <c r="MZY17" s="0"/>
      <c r="MZZ17" s="0"/>
      <c r="NAA17" s="0"/>
      <c r="NAB17" s="0"/>
      <c r="NAC17" s="0"/>
      <c r="NAD17" s="0"/>
      <c r="NAE17" s="0"/>
      <c r="NAF17" s="0"/>
      <c r="NAG17" s="0"/>
      <c r="NAH17" s="0"/>
      <c r="NAI17" s="0"/>
      <c r="NAJ17" s="0"/>
      <c r="NAK17" s="0"/>
      <c r="NAL17" s="0"/>
      <c r="NAM17" s="0"/>
      <c r="NAN17" s="0"/>
      <c r="NAO17" s="0"/>
      <c r="NAP17" s="0"/>
      <c r="NAQ17" s="0"/>
      <c r="NAR17" s="0"/>
      <c r="NAS17" s="0"/>
      <c r="NAT17" s="0"/>
      <c r="NAU17" s="0"/>
      <c r="NAV17" s="0"/>
      <c r="NAW17" s="0"/>
      <c r="NAX17" s="0"/>
      <c r="NAY17" s="0"/>
      <c r="NAZ17" s="0"/>
      <c r="NBA17" s="0"/>
      <c r="NBB17" s="0"/>
      <c r="NBC17" s="0"/>
      <c r="NBD17" s="0"/>
      <c r="NBE17" s="0"/>
      <c r="NBF17" s="0"/>
      <c r="NBG17" s="0"/>
      <c r="NBH17" s="0"/>
      <c r="NBI17" s="0"/>
      <c r="NBJ17" s="0"/>
      <c r="NBK17" s="0"/>
      <c r="NBL17" s="0"/>
      <c r="NBM17" s="0"/>
      <c r="NBN17" s="0"/>
      <c r="NBO17" s="0"/>
      <c r="NBP17" s="0"/>
      <c r="NBQ17" s="0"/>
      <c r="NBR17" s="0"/>
      <c r="NBS17" s="0"/>
      <c r="NBT17" s="0"/>
      <c r="NBU17" s="0"/>
      <c r="NBV17" s="0"/>
      <c r="NBW17" s="0"/>
      <c r="NBX17" s="0"/>
      <c r="NBY17" s="0"/>
      <c r="NBZ17" s="0"/>
      <c r="NCA17" s="0"/>
      <c r="NCB17" s="0"/>
      <c r="NCC17" s="0"/>
      <c r="NCD17" s="0"/>
      <c r="NCE17" s="0"/>
      <c r="NCF17" s="0"/>
      <c r="NCG17" s="0"/>
      <c r="NCH17" s="0"/>
      <c r="NCI17" s="0"/>
      <c r="NCJ17" s="0"/>
      <c r="NCK17" s="0"/>
      <c r="NCL17" s="0"/>
      <c r="NCM17" s="0"/>
      <c r="NCN17" s="0"/>
      <c r="NCO17" s="0"/>
      <c r="NCP17" s="0"/>
      <c r="NCQ17" s="0"/>
      <c r="NCR17" s="0"/>
      <c r="NCS17" s="0"/>
      <c r="NCT17" s="0"/>
      <c r="NCU17" s="0"/>
      <c r="NCV17" s="0"/>
      <c r="NCW17" s="0"/>
      <c r="NCX17" s="0"/>
      <c r="NCY17" s="0"/>
      <c r="NCZ17" s="0"/>
      <c r="NDA17" s="0"/>
      <c r="NDB17" s="0"/>
      <c r="NDC17" s="0"/>
      <c r="NDD17" s="0"/>
      <c r="NDE17" s="0"/>
      <c r="NDF17" s="0"/>
      <c r="NDG17" s="0"/>
      <c r="NDH17" s="0"/>
      <c r="NDI17" s="0"/>
      <c r="NDJ17" s="0"/>
      <c r="NDK17" s="0"/>
      <c r="NDL17" s="0"/>
      <c r="NDM17" s="0"/>
      <c r="NDN17" s="0"/>
      <c r="NDO17" s="0"/>
      <c r="NDP17" s="0"/>
      <c r="NDQ17" s="0"/>
      <c r="NDR17" s="0"/>
      <c r="NDS17" s="0"/>
      <c r="NDT17" s="0"/>
      <c r="NDU17" s="0"/>
      <c r="NDV17" s="0"/>
      <c r="NDW17" s="0"/>
      <c r="NDX17" s="0"/>
      <c r="NDY17" s="0"/>
      <c r="NDZ17" s="0"/>
      <c r="NEA17" s="0"/>
      <c r="NEB17" s="0"/>
      <c r="NEC17" s="0"/>
      <c r="NED17" s="0"/>
      <c r="NEE17" s="0"/>
      <c r="NEF17" s="0"/>
      <c r="NEG17" s="0"/>
      <c r="NEH17" s="0"/>
      <c r="NEI17" s="0"/>
      <c r="NEJ17" s="0"/>
      <c r="NEK17" s="0"/>
      <c r="NEL17" s="0"/>
      <c r="NEM17" s="0"/>
      <c r="NEN17" s="0"/>
      <c r="NEO17" s="0"/>
      <c r="NEP17" s="0"/>
      <c r="NEQ17" s="0"/>
      <c r="NER17" s="0"/>
      <c r="NES17" s="0"/>
      <c r="NET17" s="0"/>
      <c r="NEU17" s="0"/>
      <c r="NEV17" s="0"/>
      <c r="NEW17" s="0"/>
      <c r="NEX17" s="0"/>
      <c r="NEY17" s="0"/>
      <c r="NEZ17" s="0"/>
      <c r="NFA17" s="0"/>
      <c r="NFB17" s="0"/>
      <c r="NFC17" s="0"/>
      <c r="NFD17" s="0"/>
      <c r="NFE17" s="0"/>
      <c r="NFF17" s="0"/>
      <c r="NFG17" s="0"/>
      <c r="NFH17" s="0"/>
      <c r="NFI17" s="0"/>
      <c r="NFJ17" s="0"/>
      <c r="NFK17" s="0"/>
      <c r="NFL17" s="0"/>
      <c r="NFM17" s="0"/>
      <c r="NFN17" s="0"/>
      <c r="NFO17" s="0"/>
      <c r="NFP17" s="0"/>
      <c r="NFQ17" s="0"/>
      <c r="NFR17" s="0"/>
      <c r="NFS17" s="0"/>
      <c r="NFT17" s="0"/>
      <c r="NFU17" s="0"/>
      <c r="NFV17" s="0"/>
      <c r="NFW17" s="0"/>
      <c r="NFX17" s="0"/>
      <c r="NFY17" s="0"/>
      <c r="NFZ17" s="0"/>
      <c r="NGA17" s="0"/>
      <c r="NGB17" s="0"/>
      <c r="NGC17" s="0"/>
      <c r="NGD17" s="0"/>
      <c r="NGE17" s="0"/>
      <c r="NGF17" s="0"/>
      <c r="NGG17" s="0"/>
      <c r="NGH17" s="0"/>
      <c r="NGI17" s="0"/>
      <c r="NGJ17" s="0"/>
      <c r="NGK17" s="0"/>
      <c r="NGL17" s="0"/>
      <c r="NGM17" s="0"/>
      <c r="NGN17" s="0"/>
      <c r="NGO17" s="0"/>
      <c r="NGP17" s="0"/>
      <c r="NGQ17" s="0"/>
      <c r="NGR17" s="0"/>
      <c r="NGS17" s="0"/>
      <c r="NGT17" s="0"/>
      <c r="NGU17" s="0"/>
      <c r="NGV17" s="0"/>
      <c r="NGW17" s="0"/>
      <c r="NGX17" s="0"/>
      <c r="NGY17" s="0"/>
      <c r="NGZ17" s="0"/>
      <c r="NHA17" s="0"/>
      <c r="NHB17" s="0"/>
      <c r="NHC17" s="0"/>
      <c r="NHD17" s="0"/>
      <c r="NHE17" s="0"/>
      <c r="NHF17" s="0"/>
      <c r="NHG17" s="0"/>
      <c r="NHH17" s="0"/>
      <c r="NHI17" s="0"/>
      <c r="NHJ17" s="0"/>
      <c r="NHK17" s="0"/>
      <c r="NHL17" s="0"/>
      <c r="NHM17" s="0"/>
      <c r="NHN17" s="0"/>
      <c r="NHO17" s="0"/>
      <c r="NHP17" s="0"/>
      <c r="NHQ17" s="0"/>
      <c r="NHR17" s="0"/>
      <c r="NHS17" s="0"/>
      <c r="NHT17" s="0"/>
      <c r="NHU17" s="0"/>
      <c r="NHV17" s="0"/>
      <c r="NHW17" s="0"/>
      <c r="NHX17" s="0"/>
      <c r="NHY17" s="0"/>
      <c r="NHZ17" s="0"/>
      <c r="NIA17" s="0"/>
      <c r="NIB17" s="0"/>
      <c r="NIC17" s="0"/>
      <c r="NID17" s="0"/>
      <c r="NIE17" s="0"/>
      <c r="NIF17" s="0"/>
      <c r="NIG17" s="0"/>
      <c r="NIH17" s="0"/>
      <c r="NII17" s="0"/>
      <c r="NIJ17" s="0"/>
      <c r="NIK17" s="0"/>
      <c r="NIL17" s="0"/>
      <c r="NIM17" s="0"/>
      <c r="NIN17" s="0"/>
      <c r="NIO17" s="0"/>
      <c r="NIP17" s="0"/>
      <c r="NIQ17" s="0"/>
      <c r="NIR17" s="0"/>
      <c r="NIS17" s="0"/>
      <c r="NIT17" s="0"/>
      <c r="NIU17" s="0"/>
      <c r="NIV17" s="0"/>
      <c r="NIW17" s="0"/>
      <c r="NIX17" s="0"/>
      <c r="NIY17" s="0"/>
      <c r="NIZ17" s="0"/>
      <c r="NJA17" s="0"/>
      <c r="NJB17" s="0"/>
      <c r="NJC17" s="0"/>
      <c r="NJD17" s="0"/>
      <c r="NJE17" s="0"/>
      <c r="NJF17" s="0"/>
      <c r="NJG17" s="0"/>
      <c r="NJH17" s="0"/>
      <c r="NJI17" s="0"/>
      <c r="NJJ17" s="0"/>
      <c r="NJK17" s="0"/>
      <c r="NJL17" s="0"/>
      <c r="NJM17" s="0"/>
      <c r="NJN17" s="0"/>
      <c r="NJO17" s="0"/>
      <c r="NJP17" s="0"/>
      <c r="NJQ17" s="0"/>
      <c r="NJR17" s="0"/>
      <c r="NJS17" s="0"/>
      <c r="NJT17" s="0"/>
      <c r="NJU17" s="0"/>
      <c r="NJV17" s="0"/>
      <c r="NJW17" s="0"/>
      <c r="NJX17" s="0"/>
      <c r="NJY17" s="0"/>
      <c r="NJZ17" s="0"/>
      <c r="NKA17" s="0"/>
      <c r="NKB17" s="0"/>
      <c r="NKC17" s="0"/>
      <c r="NKD17" s="0"/>
      <c r="NKE17" s="0"/>
      <c r="NKF17" s="0"/>
      <c r="NKG17" s="0"/>
      <c r="NKH17" s="0"/>
      <c r="NKI17" s="0"/>
      <c r="NKJ17" s="0"/>
      <c r="NKK17" s="0"/>
      <c r="NKL17" s="0"/>
      <c r="NKM17" s="0"/>
      <c r="NKN17" s="0"/>
      <c r="NKO17" s="0"/>
      <c r="NKP17" s="0"/>
      <c r="NKQ17" s="0"/>
      <c r="NKR17" s="0"/>
      <c r="NKS17" s="0"/>
      <c r="NKT17" s="0"/>
      <c r="NKU17" s="0"/>
      <c r="NKV17" s="0"/>
      <c r="NKW17" s="0"/>
      <c r="NKX17" s="0"/>
      <c r="NKY17" s="0"/>
      <c r="NKZ17" s="0"/>
      <c r="NLA17" s="0"/>
      <c r="NLB17" s="0"/>
      <c r="NLC17" s="0"/>
      <c r="NLD17" s="0"/>
      <c r="NLE17" s="0"/>
      <c r="NLF17" s="0"/>
      <c r="NLG17" s="0"/>
      <c r="NLH17" s="0"/>
      <c r="NLI17" s="0"/>
      <c r="NLJ17" s="0"/>
      <c r="NLK17" s="0"/>
      <c r="NLL17" s="0"/>
      <c r="NLM17" s="0"/>
      <c r="NLN17" s="0"/>
      <c r="NLO17" s="0"/>
      <c r="NLP17" s="0"/>
      <c r="NLQ17" s="0"/>
      <c r="NLR17" s="0"/>
      <c r="NLS17" s="0"/>
      <c r="NLT17" s="0"/>
      <c r="NLU17" s="0"/>
      <c r="NLV17" s="0"/>
      <c r="NLW17" s="0"/>
      <c r="NLX17" s="0"/>
      <c r="NLY17" s="0"/>
      <c r="NLZ17" s="0"/>
      <c r="NMA17" s="0"/>
      <c r="NMB17" s="0"/>
      <c r="NMC17" s="0"/>
      <c r="NMD17" s="0"/>
      <c r="NME17" s="0"/>
      <c r="NMF17" s="0"/>
      <c r="NMG17" s="0"/>
      <c r="NMH17" s="0"/>
      <c r="NMI17" s="0"/>
      <c r="NMJ17" s="0"/>
      <c r="NMK17" s="0"/>
      <c r="NML17" s="0"/>
      <c r="NMM17" s="0"/>
      <c r="NMN17" s="0"/>
      <c r="NMO17" s="0"/>
      <c r="NMP17" s="0"/>
      <c r="NMQ17" s="0"/>
      <c r="NMR17" s="0"/>
      <c r="NMS17" s="0"/>
      <c r="NMT17" s="0"/>
      <c r="NMU17" s="0"/>
      <c r="NMV17" s="0"/>
      <c r="NMW17" s="0"/>
      <c r="NMX17" s="0"/>
      <c r="NMY17" s="0"/>
      <c r="NMZ17" s="0"/>
      <c r="NNA17" s="0"/>
      <c r="NNB17" s="0"/>
      <c r="NNC17" s="0"/>
      <c r="NND17" s="0"/>
      <c r="NNE17" s="0"/>
      <c r="NNF17" s="0"/>
      <c r="NNG17" s="0"/>
      <c r="NNH17" s="0"/>
      <c r="NNI17" s="0"/>
      <c r="NNJ17" s="0"/>
      <c r="NNK17" s="0"/>
      <c r="NNL17" s="0"/>
      <c r="NNM17" s="0"/>
      <c r="NNN17" s="0"/>
      <c r="NNO17" s="0"/>
      <c r="NNP17" s="0"/>
      <c r="NNQ17" s="0"/>
      <c r="NNR17" s="0"/>
      <c r="NNS17" s="0"/>
      <c r="NNT17" s="0"/>
      <c r="NNU17" s="0"/>
      <c r="NNV17" s="0"/>
      <c r="NNW17" s="0"/>
      <c r="NNX17" s="0"/>
      <c r="NNY17" s="0"/>
      <c r="NNZ17" s="0"/>
      <c r="NOA17" s="0"/>
      <c r="NOB17" s="0"/>
      <c r="NOC17" s="0"/>
      <c r="NOD17" s="0"/>
      <c r="NOE17" s="0"/>
      <c r="NOF17" s="0"/>
      <c r="NOG17" s="0"/>
      <c r="NOH17" s="0"/>
      <c r="NOI17" s="0"/>
      <c r="NOJ17" s="0"/>
      <c r="NOK17" s="0"/>
      <c r="NOL17" s="0"/>
      <c r="NOM17" s="0"/>
      <c r="NON17" s="0"/>
      <c r="NOO17" s="0"/>
      <c r="NOP17" s="0"/>
      <c r="NOQ17" s="0"/>
      <c r="NOR17" s="0"/>
      <c r="NOS17" s="0"/>
      <c r="NOT17" s="0"/>
      <c r="NOU17" s="0"/>
      <c r="NOV17" s="0"/>
      <c r="NOW17" s="0"/>
      <c r="NOX17" s="0"/>
      <c r="NOY17" s="0"/>
      <c r="NOZ17" s="0"/>
      <c r="NPA17" s="0"/>
      <c r="NPB17" s="0"/>
      <c r="NPC17" s="0"/>
      <c r="NPD17" s="0"/>
      <c r="NPE17" s="0"/>
      <c r="NPF17" s="0"/>
      <c r="NPG17" s="0"/>
      <c r="NPH17" s="0"/>
      <c r="NPI17" s="0"/>
      <c r="NPJ17" s="0"/>
      <c r="NPK17" s="0"/>
      <c r="NPL17" s="0"/>
      <c r="NPM17" s="0"/>
      <c r="NPN17" s="0"/>
      <c r="NPO17" s="0"/>
      <c r="NPP17" s="0"/>
      <c r="NPQ17" s="0"/>
      <c r="NPR17" s="0"/>
      <c r="NPS17" s="0"/>
      <c r="NPT17" s="0"/>
      <c r="NPU17" s="0"/>
      <c r="NPV17" s="0"/>
      <c r="NPW17" s="0"/>
      <c r="NPX17" s="0"/>
      <c r="NPY17" s="0"/>
      <c r="NPZ17" s="0"/>
      <c r="NQA17" s="0"/>
      <c r="NQB17" s="0"/>
      <c r="NQC17" s="0"/>
      <c r="NQD17" s="0"/>
      <c r="NQE17" s="0"/>
      <c r="NQF17" s="0"/>
      <c r="NQG17" s="0"/>
      <c r="NQH17" s="0"/>
      <c r="NQI17" s="0"/>
      <c r="NQJ17" s="0"/>
      <c r="NQK17" s="0"/>
      <c r="NQL17" s="0"/>
      <c r="NQM17" s="0"/>
      <c r="NQN17" s="0"/>
      <c r="NQO17" s="0"/>
      <c r="NQP17" s="0"/>
      <c r="NQQ17" s="0"/>
      <c r="NQR17" s="0"/>
      <c r="NQS17" s="0"/>
      <c r="NQT17" s="0"/>
      <c r="NQU17" s="0"/>
      <c r="NQV17" s="0"/>
      <c r="NQW17" s="0"/>
      <c r="NQX17" s="0"/>
      <c r="NQY17" s="0"/>
      <c r="NQZ17" s="0"/>
      <c r="NRA17" s="0"/>
      <c r="NRB17" s="0"/>
      <c r="NRC17" s="0"/>
      <c r="NRD17" s="0"/>
      <c r="NRE17" s="0"/>
      <c r="NRF17" s="0"/>
      <c r="NRG17" s="0"/>
      <c r="NRH17" s="0"/>
      <c r="NRI17" s="0"/>
      <c r="NRJ17" s="0"/>
      <c r="NRK17" s="0"/>
      <c r="NRL17" s="0"/>
      <c r="NRM17" s="0"/>
      <c r="NRN17" s="0"/>
      <c r="NRO17" s="0"/>
      <c r="NRP17" s="0"/>
      <c r="NRQ17" s="0"/>
      <c r="NRR17" s="0"/>
      <c r="NRS17" s="0"/>
      <c r="NRT17" s="0"/>
      <c r="NRU17" s="0"/>
      <c r="NRV17" s="0"/>
      <c r="NRW17" s="0"/>
      <c r="NRX17" s="0"/>
      <c r="NRY17" s="0"/>
      <c r="NRZ17" s="0"/>
      <c r="NSA17" s="0"/>
      <c r="NSB17" s="0"/>
      <c r="NSC17" s="0"/>
      <c r="NSD17" s="0"/>
      <c r="NSE17" s="0"/>
      <c r="NSF17" s="0"/>
      <c r="NSG17" s="0"/>
      <c r="NSH17" s="0"/>
      <c r="NSI17" s="0"/>
      <c r="NSJ17" s="0"/>
      <c r="NSK17" s="0"/>
      <c r="NSL17" s="0"/>
      <c r="NSM17" s="0"/>
      <c r="NSN17" s="0"/>
      <c r="NSO17" s="0"/>
      <c r="NSP17" s="0"/>
      <c r="NSQ17" s="0"/>
      <c r="NSR17" s="0"/>
      <c r="NSS17" s="0"/>
      <c r="NST17" s="0"/>
      <c r="NSU17" s="0"/>
      <c r="NSV17" s="0"/>
      <c r="NSW17" s="0"/>
      <c r="NSX17" s="0"/>
      <c r="NSY17" s="0"/>
      <c r="NSZ17" s="0"/>
      <c r="NTA17" s="0"/>
      <c r="NTB17" s="0"/>
      <c r="NTC17" s="0"/>
      <c r="NTD17" s="0"/>
      <c r="NTE17" s="0"/>
      <c r="NTF17" s="0"/>
      <c r="NTG17" s="0"/>
      <c r="NTH17" s="0"/>
      <c r="NTI17" s="0"/>
      <c r="NTJ17" s="0"/>
      <c r="NTK17" s="0"/>
      <c r="NTL17" s="0"/>
      <c r="NTM17" s="0"/>
      <c r="NTN17" s="0"/>
      <c r="NTO17" s="0"/>
      <c r="NTP17" s="0"/>
      <c r="NTQ17" s="0"/>
      <c r="NTR17" s="0"/>
      <c r="NTS17" s="0"/>
      <c r="NTT17" s="0"/>
      <c r="NTU17" s="0"/>
      <c r="NTV17" s="0"/>
      <c r="NTW17" s="0"/>
      <c r="NTX17" s="0"/>
      <c r="NTY17" s="0"/>
      <c r="NTZ17" s="0"/>
      <c r="NUA17" s="0"/>
      <c r="NUB17" s="0"/>
      <c r="NUC17" s="0"/>
      <c r="NUD17" s="0"/>
      <c r="NUE17" s="0"/>
      <c r="NUF17" s="0"/>
      <c r="NUG17" s="0"/>
      <c r="NUH17" s="0"/>
      <c r="NUI17" s="0"/>
      <c r="NUJ17" s="0"/>
      <c r="NUK17" s="0"/>
      <c r="NUL17" s="0"/>
      <c r="NUM17" s="0"/>
      <c r="NUN17" s="0"/>
      <c r="NUO17" s="0"/>
      <c r="NUP17" s="0"/>
      <c r="NUQ17" s="0"/>
      <c r="NUR17" s="0"/>
      <c r="NUS17" s="0"/>
      <c r="NUT17" s="0"/>
      <c r="NUU17" s="0"/>
      <c r="NUV17" s="0"/>
      <c r="NUW17" s="0"/>
      <c r="NUX17" s="0"/>
      <c r="NUY17" s="0"/>
      <c r="NUZ17" s="0"/>
      <c r="NVA17" s="0"/>
      <c r="NVB17" s="0"/>
      <c r="NVC17" s="0"/>
      <c r="NVD17" s="0"/>
      <c r="NVE17" s="0"/>
      <c r="NVF17" s="0"/>
      <c r="NVG17" s="0"/>
      <c r="NVH17" s="0"/>
      <c r="NVI17" s="0"/>
      <c r="NVJ17" s="0"/>
      <c r="NVK17" s="0"/>
      <c r="NVL17" s="0"/>
      <c r="NVM17" s="0"/>
      <c r="NVN17" s="0"/>
      <c r="NVO17" s="0"/>
      <c r="NVP17" s="0"/>
      <c r="NVQ17" s="0"/>
      <c r="NVR17" s="0"/>
      <c r="NVS17" s="0"/>
      <c r="NVT17" s="0"/>
      <c r="NVU17" s="0"/>
      <c r="NVV17" s="0"/>
      <c r="NVW17" s="0"/>
      <c r="NVX17" s="0"/>
      <c r="NVY17" s="0"/>
      <c r="NVZ17" s="0"/>
      <c r="NWA17" s="0"/>
      <c r="NWB17" s="0"/>
      <c r="NWC17" s="0"/>
      <c r="NWD17" s="0"/>
      <c r="NWE17" s="0"/>
      <c r="NWF17" s="0"/>
      <c r="NWG17" s="0"/>
      <c r="NWH17" s="0"/>
      <c r="NWI17" s="0"/>
      <c r="NWJ17" s="0"/>
      <c r="NWK17" s="0"/>
      <c r="NWL17" s="0"/>
      <c r="NWM17" s="0"/>
      <c r="NWN17" s="0"/>
      <c r="NWO17" s="0"/>
      <c r="NWP17" s="0"/>
      <c r="NWQ17" s="0"/>
      <c r="NWR17" s="0"/>
      <c r="NWS17" s="0"/>
      <c r="NWT17" s="0"/>
      <c r="NWU17" s="0"/>
      <c r="NWV17" s="0"/>
      <c r="NWW17" s="0"/>
      <c r="NWX17" s="0"/>
      <c r="NWY17" s="0"/>
      <c r="NWZ17" s="0"/>
      <c r="NXA17" s="0"/>
      <c r="NXB17" s="0"/>
      <c r="NXC17" s="0"/>
      <c r="NXD17" s="0"/>
      <c r="NXE17" s="0"/>
      <c r="NXF17" s="0"/>
      <c r="NXG17" s="0"/>
      <c r="NXH17" s="0"/>
      <c r="NXI17" s="0"/>
      <c r="NXJ17" s="0"/>
      <c r="NXK17" s="0"/>
      <c r="NXL17" s="0"/>
      <c r="NXM17" s="0"/>
      <c r="NXN17" s="0"/>
      <c r="NXO17" s="0"/>
      <c r="NXP17" s="0"/>
      <c r="NXQ17" s="0"/>
      <c r="NXR17" s="0"/>
      <c r="NXS17" s="0"/>
      <c r="NXT17" s="0"/>
      <c r="NXU17" s="0"/>
      <c r="NXV17" s="0"/>
      <c r="NXW17" s="0"/>
      <c r="NXX17" s="0"/>
      <c r="NXY17" s="0"/>
      <c r="NXZ17" s="0"/>
      <c r="NYA17" s="0"/>
      <c r="NYB17" s="0"/>
      <c r="NYC17" s="0"/>
      <c r="NYD17" s="0"/>
      <c r="NYE17" s="0"/>
      <c r="NYF17" s="0"/>
      <c r="NYG17" s="0"/>
      <c r="NYH17" s="0"/>
      <c r="NYI17" s="0"/>
      <c r="NYJ17" s="0"/>
      <c r="NYK17" s="0"/>
      <c r="NYL17" s="0"/>
      <c r="NYM17" s="0"/>
      <c r="NYN17" s="0"/>
      <c r="NYO17" s="0"/>
      <c r="NYP17" s="0"/>
      <c r="NYQ17" s="0"/>
      <c r="NYR17" s="0"/>
      <c r="NYS17" s="0"/>
      <c r="NYT17" s="0"/>
      <c r="NYU17" s="0"/>
      <c r="NYV17" s="0"/>
      <c r="NYW17" s="0"/>
      <c r="NYX17" s="0"/>
      <c r="NYY17" s="0"/>
      <c r="NYZ17" s="0"/>
      <c r="NZA17" s="0"/>
      <c r="NZB17" s="0"/>
      <c r="NZC17" s="0"/>
      <c r="NZD17" s="0"/>
      <c r="NZE17" s="0"/>
      <c r="NZF17" s="0"/>
      <c r="NZG17" s="0"/>
      <c r="NZH17" s="0"/>
      <c r="NZI17" s="0"/>
      <c r="NZJ17" s="0"/>
      <c r="NZK17" s="0"/>
      <c r="NZL17" s="0"/>
      <c r="NZM17" s="0"/>
      <c r="NZN17" s="0"/>
      <c r="NZO17" s="0"/>
      <c r="NZP17" s="0"/>
      <c r="NZQ17" s="0"/>
      <c r="NZR17" s="0"/>
      <c r="NZS17" s="0"/>
      <c r="NZT17" s="0"/>
      <c r="NZU17" s="0"/>
      <c r="NZV17" s="0"/>
      <c r="NZW17" s="0"/>
      <c r="NZX17" s="0"/>
      <c r="NZY17" s="0"/>
      <c r="NZZ17" s="0"/>
      <c r="OAA17" s="0"/>
      <c r="OAB17" s="0"/>
      <c r="OAC17" s="0"/>
      <c r="OAD17" s="0"/>
      <c r="OAE17" s="0"/>
      <c r="OAF17" s="0"/>
      <c r="OAG17" s="0"/>
      <c r="OAH17" s="0"/>
      <c r="OAI17" s="0"/>
      <c r="OAJ17" s="0"/>
      <c r="OAK17" s="0"/>
      <c r="OAL17" s="0"/>
      <c r="OAM17" s="0"/>
      <c r="OAN17" s="0"/>
      <c r="OAO17" s="0"/>
      <c r="OAP17" s="0"/>
      <c r="OAQ17" s="0"/>
      <c r="OAR17" s="0"/>
      <c r="OAS17" s="0"/>
      <c r="OAT17" s="0"/>
      <c r="OAU17" s="0"/>
      <c r="OAV17" s="0"/>
      <c r="OAW17" s="0"/>
      <c r="OAX17" s="0"/>
      <c r="OAY17" s="0"/>
      <c r="OAZ17" s="0"/>
      <c r="OBA17" s="0"/>
      <c r="OBB17" s="0"/>
      <c r="OBC17" s="0"/>
      <c r="OBD17" s="0"/>
      <c r="OBE17" s="0"/>
      <c r="OBF17" s="0"/>
      <c r="OBG17" s="0"/>
      <c r="OBH17" s="0"/>
      <c r="OBI17" s="0"/>
      <c r="OBJ17" s="0"/>
      <c r="OBK17" s="0"/>
      <c r="OBL17" s="0"/>
      <c r="OBM17" s="0"/>
      <c r="OBN17" s="0"/>
      <c r="OBO17" s="0"/>
      <c r="OBP17" s="0"/>
      <c r="OBQ17" s="0"/>
      <c r="OBR17" s="0"/>
      <c r="OBS17" s="0"/>
      <c r="OBT17" s="0"/>
      <c r="OBU17" s="0"/>
      <c r="OBV17" s="0"/>
      <c r="OBW17" s="0"/>
      <c r="OBX17" s="0"/>
      <c r="OBY17" s="0"/>
      <c r="OBZ17" s="0"/>
      <c r="OCA17" s="0"/>
      <c r="OCB17" s="0"/>
      <c r="OCC17" s="0"/>
      <c r="OCD17" s="0"/>
      <c r="OCE17" s="0"/>
      <c r="OCF17" s="0"/>
      <c r="OCG17" s="0"/>
      <c r="OCH17" s="0"/>
      <c r="OCI17" s="0"/>
      <c r="OCJ17" s="0"/>
      <c r="OCK17" s="0"/>
      <c r="OCL17" s="0"/>
      <c r="OCM17" s="0"/>
      <c r="OCN17" s="0"/>
      <c r="OCO17" s="0"/>
      <c r="OCP17" s="0"/>
      <c r="OCQ17" s="0"/>
      <c r="OCR17" s="0"/>
      <c r="OCS17" s="0"/>
      <c r="OCT17" s="0"/>
      <c r="OCU17" s="0"/>
      <c r="OCV17" s="0"/>
      <c r="OCW17" s="0"/>
      <c r="OCX17" s="0"/>
      <c r="OCY17" s="0"/>
      <c r="OCZ17" s="0"/>
      <c r="ODA17" s="0"/>
      <c r="ODB17" s="0"/>
      <c r="ODC17" s="0"/>
      <c r="ODD17" s="0"/>
      <c r="ODE17" s="0"/>
      <c r="ODF17" s="0"/>
      <c r="ODG17" s="0"/>
      <c r="ODH17" s="0"/>
      <c r="ODI17" s="0"/>
      <c r="ODJ17" s="0"/>
      <c r="ODK17" s="0"/>
      <c r="ODL17" s="0"/>
      <c r="ODM17" s="0"/>
      <c r="ODN17" s="0"/>
      <c r="ODO17" s="0"/>
      <c r="ODP17" s="0"/>
      <c r="ODQ17" s="0"/>
      <c r="ODR17" s="0"/>
      <c r="ODS17" s="0"/>
      <c r="ODT17" s="0"/>
      <c r="ODU17" s="0"/>
      <c r="ODV17" s="0"/>
      <c r="ODW17" s="0"/>
      <c r="ODX17" s="0"/>
      <c r="ODY17" s="0"/>
      <c r="ODZ17" s="0"/>
      <c r="OEA17" s="0"/>
      <c r="OEB17" s="0"/>
      <c r="OEC17" s="0"/>
      <c r="OED17" s="0"/>
      <c r="OEE17" s="0"/>
      <c r="OEF17" s="0"/>
      <c r="OEG17" s="0"/>
      <c r="OEH17" s="0"/>
      <c r="OEI17" s="0"/>
      <c r="OEJ17" s="0"/>
      <c r="OEK17" s="0"/>
      <c r="OEL17" s="0"/>
      <c r="OEM17" s="0"/>
      <c r="OEN17" s="0"/>
      <c r="OEO17" s="0"/>
      <c r="OEP17" s="0"/>
      <c r="OEQ17" s="0"/>
      <c r="OER17" s="0"/>
      <c r="OES17" s="0"/>
      <c r="OET17" s="0"/>
      <c r="OEU17" s="0"/>
      <c r="OEV17" s="0"/>
      <c r="OEW17" s="0"/>
      <c r="OEX17" s="0"/>
      <c r="OEY17" s="0"/>
      <c r="OEZ17" s="0"/>
      <c r="OFA17" s="0"/>
      <c r="OFB17" s="0"/>
      <c r="OFC17" s="0"/>
      <c r="OFD17" s="0"/>
      <c r="OFE17" s="0"/>
      <c r="OFF17" s="0"/>
      <c r="OFG17" s="0"/>
      <c r="OFH17" s="0"/>
      <c r="OFI17" s="0"/>
      <c r="OFJ17" s="0"/>
      <c r="OFK17" s="0"/>
      <c r="OFL17" s="0"/>
      <c r="OFM17" s="0"/>
      <c r="OFN17" s="0"/>
      <c r="OFO17" s="0"/>
      <c r="OFP17" s="0"/>
      <c r="OFQ17" s="0"/>
      <c r="OFR17" s="0"/>
      <c r="OFS17" s="0"/>
      <c r="OFT17" s="0"/>
      <c r="OFU17" s="0"/>
      <c r="OFV17" s="0"/>
      <c r="OFW17" s="0"/>
      <c r="OFX17" s="0"/>
      <c r="OFY17" s="0"/>
      <c r="OFZ17" s="0"/>
      <c r="OGA17" s="0"/>
      <c r="OGB17" s="0"/>
      <c r="OGC17" s="0"/>
      <c r="OGD17" s="0"/>
      <c r="OGE17" s="0"/>
      <c r="OGF17" s="0"/>
      <c r="OGG17" s="0"/>
      <c r="OGH17" s="0"/>
      <c r="OGI17" s="0"/>
      <c r="OGJ17" s="0"/>
      <c r="OGK17" s="0"/>
      <c r="OGL17" s="0"/>
      <c r="OGM17" s="0"/>
      <c r="OGN17" s="0"/>
      <c r="OGO17" s="0"/>
      <c r="OGP17" s="0"/>
      <c r="OGQ17" s="0"/>
      <c r="OGR17" s="0"/>
      <c r="OGS17" s="0"/>
      <c r="OGT17" s="0"/>
      <c r="OGU17" s="0"/>
      <c r="OGV17" s="0"/>
      <c r="OGW17" s="0"/>
      <c r="OGX17" s="0"/>
      <c r="OGY17" s="0"/>
      <c r="OGZ17" s="0"/>
      <c r="OHA17" s="0"/>
      <c r="OHB17" s="0"/>
      <c r="OHC17" s="0"/>
      <c r="OHD17" s="0"/>
      <c r="OHE17" s="0"/>
      <c r="OHF17" s="0"/>
      <c r="OHG17" s="0"/>
      <c r="OHH17" s="0"/>
      <c r="OHI17" s="0"/>
      <c r="OHJ17" s="0"/>
      <c r="OHK17" s="0"/>
      <c r="OHL17" s="0"/>
      <c r="OHM17" s="0"/>
      <c r="OHN17" s="0"/>
      <c r="OHO17" s="0"/>
      <c r="OHP17" s="0"/>
      <c r="OHQ17" s="0"/>
      <c r="OHR17" s="0"/>
      <c r="OHS17" s="0"/>
      <c r="OHT17" s="0"/>
      <c r="OHU17" s="0"/>
      <c r="OHV17" s="0"/>
      <c r="OHW17" s="0"/>
      <c r="OHX17" s="0"/>
      <c r="OHY17" s="0"/>
      <c r="OHZ17" s="0"/>
      <c r="OIA17" s="0"/>
      <c r="OIB17" s="0"/>
      <c r="OIC17" s="0"/>
      <c r="OID17" s="0"/>
      <c r="OIE17" s="0"/>
      <c r="OIF17" s="0"/>
      <c r="OIG17" s="0"/>
      <c r="OIH17" s="0"/>
      <c r="OII17" s="0"/>
      <c r="OIJ17" s="0"/>
      <c r="OIK17" s="0"/>
      <c r="OIL17" s="0"/>
      <c r="OIM17" s="0"/>
      <c r="OIN17" s="0"/>
      <c r="OIO17" s="0"/>
      <c r="OIP17" s="0"/>
      <c r="OIQ17" s="0"/>
      <c r="OIR17" s="0"/>
      <c r="OIS17" s="0"/>
      <c r="OIT17" s="0"/>
      <c r="OIU17" s="0"/>
      <c r="OIV17" s="0"/>
      <c r="OIW17" s="0"/>
      <c r="OIX17" s="0"/>
      <c r="OIY17" s="0"/>
      <c r="OIZ17" s="0"/>
      <c r="OJA17" s="0"/>
      <c r="OJB17" s="0"/>
      <c r="OJC17" s="0"/>
      <c r="OJD17" s="0"/>
      <c r="OJE17" s="0"/>
      <c r="OJF17" s="0"/>
      <c r="OJG17" s="0"/>
      <c r="OJH17" s="0"/>
      <c r="OJI17" s="0"/>
      <c r="OJJ17" s="0"/>
      <c r="OJK17" s="0"/>
      <c r="OJL17" s="0"/>
      <c r="OJM17" s="0"/>
      <c r="OJN17" s="0"/>
      <c r="OJO17" s="0"/>
      <c r="OJP17" s="0"/>
      <c r="OJQ17" s="0"/>
      <c r="OJR17" s="0"/>
      <c r="OJS17" s="0"/>
      <c r="OJT17" s="0"/>
      <c r="OJU17" s="0"/>
      <c r="OJV17" s="0"/>
      <c r="OJW17" s="0"/>
      <c r="OJX17" s="0"/>
      <c r="OJY17" s="0"/>
      <c r="OJZ17" s="0"/>
      <c r="OKA17" s="0"/>
      <c r="OKB17" s="0"/>
      <c r="OKC17" s="0"/>
      <c r="OKD17" s="0"/>
      <c r="OKE17" s="0"/>
      <c r="OKF17" s="0"/>
      <c r="OKG17" s="0"/>
      <c r="OKH17" s="0"/>
      <c r="OKI17" s="0"/>
      <c r="OKJ17" s="0"/>
      <c r="OKK17" s="0"/>
      <c r="OKL17" s="0"/>
      <c r="OKM17" s="0"/>
      <c r="OKN17" s="0"/>
      <c r="OKO17" s="0"/>
      <c r="OKP17" s="0"/>
      <c r="OKQ17" s="0"/>
      <c r="OKR17" s="0"/>
      <c r="OKS17" s="0"/>
      <c r="OKT17" s="0"/>
      <c r="OKU17" s="0"/>
      <c r="OKV17" s="0"/>
      <c r="OKW17" s="0"/>
      <c r="OKX17" s="0"/>
      <c r="OKY17" s="0"/>
      <c r="OKZ17" s="0"/>
      <c r="OLA17" s="0"/>
      <c r="OLB17" s="0"/>
      <c r="OLC17" s="0"/>
      <c r="OLD17" s="0"/>
      <c r="OLE17" s="0"/>
      <c r="OLF17" s="0"/>
      <c r="OLG17" s="0"/>
      <c r="OLH17" s="0"/>
      <c r="OLI17" s="0"/>
      <c r="OLJ17" s="0"/>
      <c r="OLK17" s="0"/>
      <c r="OLL17" s="0"/>
      <c r="OLM17" s="0"/>
      <c r="OLN17" s="0"/>
      <c r="OLO17" s="0"/>
      <c r="OLP17" s="0"/>
      <c r="OLQ17" s="0"/>
      <c r="OLR17" s="0"/>
      <c r="OLS17" s="0"/>
      <c r="OLT17" s="0"/>
      <c r="OLU17" s="0"/>
      <c r="OLV17" s="0"/>
      <c r="OLW17" s="0"/>
      <c r="OLX17" s="0"/>
      <c r="OLY17" s="0"/>
      <c r="OLZ17" s="0"/>
      <c r="OMA17" s="0"/>
      <c r="OMB17" s="0"/>
      <c r="OMC17" s="0"/>
      <c r="OMD17" s="0"/>
      <c r="OME17" s="0"/>
      <c r="OMF17" s="0"/>
      <c r="OMG17" s="0"/>
      <c r="OMH17" s="0"/>
      <c r="OMI17" s="0"/>
      <c r="OMJ17" s="0"/>
      <c r="OMK17" s="0"/>
      <c r="OML17" s="0"/>
      <c r="OMM17" s="0"/>
      <c r="OMN17" s="0"/>
      <c r="OMO17" s="0"/>
      <c r="OMP17" s="0"/>
      <c r="OMQ17" s="0"/>
      <c r="OMR17" s="0"/>
      <c r="OMS17" s="0"/>
      <c r="OMT17" s="0"/>
      <c r="OMU17" s="0"/>
      <c r="OMV17" s="0"/>
      <c r="OMW17" s="0"/>
      <c r="OMX17" s="0"/>
      <c r="OMY17" s="0"/>
      <c r="OMZ17" s="0"/>
      <c r="ONA17" s="0"/>
      <c r="ONB17" s="0"/>
      <c r="ONC17" s="0"/>
      <c r="OND17" s="0"/>
      <c r="ONE17" s="0"/>
      <c r="ONF17" s="0"/>
      <c r="ONG17" s="0"/>
      <c r="ONH17" s="0"/>
      <c r="ONI17" s="0"/>
      <c r="ONJ17" s="0"/>
      <c r="ONK17" s="0"/>
      <c r="ONL17" s="0"/>
      <c r="ONM17" s="0"/>
      <c r="ONN17" s="0"/>
      <c r="ONO17" s="0"/>
      <c r="ONP17" s="0"/>
      <c r="ONQ17" s="0"/>
      <c r="ONR17" s="0"/>
      <c r="ONS17" s="0"/>
      <c r="ONT17" s="0"/>
      <c r="ONU17" s="0"/>
      <c r="ONV17" s="0"/>
      <c r="ONW17" s="0"/>
      <c r="ONX17" s="0"/>
      <c r="ONY17" s="0"/>
      <c r="ONZ17" s="0"/>
      <c r="OOA17" s="0"/>
      <c r="OOB17" s="0"/>
      <c r="OOC17" s="0"/>
      <c r="OOD17" s="0"/>
      <c r="OOE17" s="0"/>
      <c r="OOF17" s="0"/>
      <c r="OOG17" s="0"/>
      <c r="OOH17" s="0"/>
      <c r="OOI17" s="0"/>
      <c r="OOJ17" s="0"/>
      <c r="OOK17" s="0"/>
      <c r="OOL17" s="0"/>
      <c r="OOM17" s="0"/>
      <c r="OON17" s="0"/>
      <c r="OOO17" s="0"/>
      <c r="OOP17" s="0"/>
      <c r="OOQ17" s="0"/>
      <c r="OOR17" s="0"/>
      <c r="OOS17" s="0"/>
      <c r="OOT17" s="0"/>
      <c r="OOU17" s="0"/>
      <c r="OOV17" s="0"/>
      <c r="OOW17" s="0"/>
      <c r="OOX17" s="0"/>
      <c r="OOY17" s="0"/>
      <c r="OOZ17" s="0"/>
      <c r="OPA17" s="0"/>
      <c r="OPB17" s="0"/>
      <c r="OPC17" s="0"/>
      <c r="OPD17" s="0"/>
      <c r="OPE17" s="0"/>
      <c r="OPF17" s="0"/>
      <c r="OPG17" s="0"/>
      <c r="OPH17" s="0"/>
      <c r="OPI17" s="0"/>
      <c r="OPJ17" s="0"/>
      <c r="OPK17" s="0"/>
      <c r="OPL17" s="0"/>
      <c r="OPM17" s="0"/>
      <c r="OPN17" s="0"/>
      <c r="OPO17" s="0"/>
      <c r="OPP17" s="0"/>
      <c r="OPQ17" s="0"/>
      <c r="OPR17" s="0"/>
      <c r="OPS17" s="0"/>
      <c r="OPT17" s="0"/>
      <c r="OPU17" s="0"/>
      <c r="OPV17" s="0"/>
      <c r="OPW17" s="0"/>
      <c r="OPX17" s="0"/>
      <c r="OPY17" s="0"/>
      <c r="OPZ17" s="0"/>
      <c r="OQA17" s="0"/>
      <c r="OQB17" s="0"/>
      <c r="OQC17" s="0"/>
      <c r="OQD17" s="0"/>
      <c r="OQE17" s="0"/>
      <c r="OQF17" s="0"/>
      <c r="OQG17" s="0"/>
      <c r="OQH17" s="0"/>
      <c r="OQI17" s="0"/>
      <c r="OQJ17" s="0"/>
      <c r="OQK17" s="0"/>
      <c r="OQL17" s="0"/>
      <c r="OQM17" s="0"/>
      <c r="OQN17" s="0"/>
      <c r="OQO17" s="0"/>
      <c r="OQP17" s="0"/>
      <c r="OQQ17" s="0"/>
      <c r="OQR17" s="0"/>
      <c r="OQS17" s="0"/>
      <c r="OQT17" s="0"/>
      <c r="OQU17" s="0"/>
      <c r="OQV17" s="0"/>
      <c r="OQW17" s="0"/>
      <c r="OQX17" s="0"/>
      <c r="OQY17" s="0"/>
      <c r="OQZ17" s="0"/>
      <c r="ORA17" s="0"/>
      <c r="ORB17" s="0"/>
      <c r="ORC17" s="0"/>
      <c r="ORD17" s="0"/>
      <c r="ORE17" s="0"/>
      <c r="ORF17" s="0"/>
      <c r="ORG17" s="0"/>
      <c r="ORH17" s="0"/>
      <c r="ORI17" s="0"/>
      <c r="ORJ17" s="0"/>
      <c r="ORK17" s="0"/>
      <c r="ORL17" s="0"/>
      <c r="ORM17" s="0"/>
      <c r="ORN17" s="0"/>
      <c r="ORO17" s="0"/>
      <c r="ORP17" s="0"/>
      <c r="ORQ17" s="0"/>
      <c r="ORR17" s="0"/>
      <c r="ORS17" s="0"/>
      <c r="ORT17" s="0"/>
      <c r="ORU17" s="0"/>
      <c r="ORV17" s="0"/>
      <c r="ORW17" s="0"/>
      <c r="ORX17" s="0"/>
      <c r="ORY17" s="0"/>
      <c r="ORZ17" s="0"/>
      <c r="OSA17" s="0"/>
      <c r="OSB17" s="0"/>
      <c r="OSC17" s="0"/>
      <c r="OSD17" s="0"/>
      <c r="OSE17" s="0"/>
      <c r="OSF17" s="0"/>
      <c r="OSG17" s="0"/>
      <c r="OSH17" s="0"/>
      <c r="OSI17" s="0"/>
      <c r="OSJ17" s="0"/>
      <c r="OSK17" s="0"/>
      <c r="OSL17" s="0"/>
      <c r="OSM17" s="0"/>
      <c r="OSN17" s="0"/>
      <c r="OSO17" s="0"/>
      <c r="OSP17" s="0"/>
      <c r="OSQ17" s="0"/>
      <c r="OSR17" s="0"/>
      <c r="OSS17" s="0"/>
      <c r="OST17" s="0"/>
      <c r="OSU17" s="0"/>
      <c r="OSV17" s="0"/>
      <c r="OSW17" s="0"/>
      <c r="OSX17" s="0"/>
      <c r="OSY17" s="0"/>
      <c r="OSZ17" s="0"/>
      <c r="OTA17" s="0"/>
      <c r="OTB17" s="0"/>
      <c r="OTC17" s="0"/>
      <c r="OTD17" s="0"/>
      <c r="OTE17" s="0"/>
      <c r="OTF17" s="0"/>
      <c r="OTG17" s="0"/>
      <c r="OTH17" s="0"/>
      <c r="OTI17" s="0"/>
      <c r="OTJ17" s="0"/>
      <c r="OTK17" s="0"/>
      <c r="OTL17" s="0"/>
      <c r="OTM17" s="0"/>
      <c r="OTN17" s="0"/>
      <c r="OTO17" s="0"/>
      <c r="OTP17" s="0"/>
      <c r="OTQ17" s="0"/>
      <c r="OTR17" s="0"/>
      <c r="OTS17" s="0"/>
      <c r="OTT17" s="0"/>
      <c r="OTU17" s="0"/>
      <c r="OTV17" s="0"/>
      <c r="OTW17" s="0"/>
      <c r="OTX17" s="0"/>
      <c r="OTY17" s="0"/>
      <c r="OTZ17" s="0"/>
      <c r="OUA17" s="0"/>
      <c r="OUB17" s="0"/>
      <c r="OUC17" s="0"/>
      <c r="OUD17" s="0"/>
      <c r="OUE17" s="0"/>
      <c r="OUF17" s="0"/>
      <c r="OUG17" s="0"/>
      <c r="OUH17" s="0"/>
      <c r="OUI17" s="0"/>
      <c r="OUJ17" s="0"/>
      <c r="OUK17" s="0"/>
      <c r="OUL17" s="0"/>
      <c r="OUM17" s="0"/>
      <c r="OUN17" s="0"/>
      <c r="OUO17" s="0"/>
      <c r="OUP17" s="0"/>
      <c r="OUQ17" s="0"/>
      <c r="OUR17" s="0"/>
      <c r="OUS17" s="0"/>
      <c r="OUT17" s="0"/>
      <c r="OUU17" s="0"/>
      <c r="OUV17" s="0"/>
      <c r="OUW17" s="0"/>
      <c r="OUX17" s="0"/>
      <c r="OUY17" s="0"/>
      <c r="OUZ17" s="0"/>
      <c r="OVA17" s="0"/>
      <c r="OVB17" s="0"/>
      <c r="OVC17" s="0"/>
      <c r="OVD17" s="0"/>
      <c r="OVE17" s="0"/>
      <c r="OVF17" s="0"/>
      <c r="OVG17" s="0"/>
      <c r="OVH17" s="0"/>
      <c r="OVI17" s="0"/>
      <c r="OVJ17" s="0"/>
      <c r="OVK17" s="0"/>
      <c r="OVL17" s="0"/>
      <c r="OVM17" s="0"/>
      <c r="OVN17" s="0"/>
      <c r="OVO17" s="0"/>
      <c r="OVP17" s="0"/>
      <c r="OVQ17" s="0"/>
      <c r="OVR17" s="0"/>
      <c r="OVS17" s="0"/>
      <c r="OVT17" s="0"/>
      <c r="OVU17" s="0"/>
      <c r="OVV17" s="0"/>
      <c r="OVW17" s="0"/>
      <c r="OVX17" s="0"/>
      <c r="OVY17" s="0"/>
      <c r="OVZ17" s="0"/>
      <c r="OWA17" s="0"/>
      <c r="OWB17" s="0"/>
      <c r="OWC17" s="0"/>
      <c r="OWD17" s="0"/>
      <c r="OWE17" s="0"/>
      <c r="OWF17" s="0"/>
      <c r="OWG17" s="0"/>
      <c r="OWH17" s="0"/>
      <c r="OWI17" s="0"/>
      <c r="OWJ17" s="0"/>
      <c r="OWK17" s="0"/>
      <c r="OWL17" s="0"/>
      <c r="OWM17" s="0"/>
      <c r="OWN17" s="0"/>
      <c r="OWO17" s="0"/>
      <c r="OWP17" s="0"/>
      <c r="OWQ17" s="0"/>
      <c r="OWR17" s="0"/>
      <c r="OWS17" s="0"/>
      <c r="OWT17" s="0"/>
      <c r="OWU17" s="0"/>
      <c r="OWV17" s="0"/>
      <c r="OWW17" s="0"/>
      <c r="OWX17" s="0"/>
      <c r="OWY17" s="0"/>
      <c r="OWZ17" s="0"/>
      <c r="OXA17" s="0"/>
      <c r="OXB17" s="0"/>
      <c r="OXC17" s="0"/>
      <c r="OXD17" s="0"/>
      <c r="OXE17" s="0"/>
      <c r="OXF17" s="0"/>
      <c r="OXG17" s="0"/>
      <c r="OXH17" s="0"/>
      <c r="OXI17" s="0"/>
      <c r="OXJ17" s="0"/>
      <c r="OXK17" s="0"/>
      <c r="OXL17" s="0"/>
      <c r="OXM17" s="0"/>
      <c r="OXN17" s="0"/>
      <c r="OXO17" s="0"/>
      <c r="OXP17" s="0"/>
      <c r="OXQ17" s="0"/>
      <c r="OXR17" s="0"/>
      <c r="OXS17" s="0"/>
      <c r="OXT17" s="0"/>
      <c r="OXU17" s="0"/>
      <c r="OXV17" s="0"/>
      <c r="OXW17" s="0"/>
      <c r="OXX17" s="0"/>
      <c r="OXY17" s="0"/>
      <c r="OXZ17" s="0"/>
      <c r="OYA17" s="0"/>
      <c r="OYB17" s="0"/>
      <c r="OYC17" s="0"/>
      <c r="OYD17" s="0"/>
      <c r="OYE17" s="0"/>
      <c r="OYF17" s="0"/>
      <c r="OYG17" s="0"/>
      <c r="OYH17" s="0"/>
      <c r="OYI17" s="0"/>
      <c r="OYJ17" s="0"/>
      <c r="OYK17" s="0"/>
      <c r="OYL17" s="0"/>
      <c r="OYM17" s="0"/>
      <c r="OYN17" s="0"/>
      <c r="OYO17" s="0"/>
      <c r="OYP17" s="0"/>
      <c r="OYQ17" s="0"/>
      <c r="OYR17" s="0"/>
      <c r="OYS17" s="0"/>
      <c r="OYT17" s="0"/>
      <c r="OYU17" s="0"/>
      <c r="OYV17" s="0"/>
      <c r="OYW17" s="0"/>
      <c r="OYX17" s="0"/>
      <c r="OYY17" s="0"/>
      <c r="OYZ17" s="0"/>
      <c r="OZA17" s="0"/>
      <c r="OZB17" s="0"/>
      <c r="OZC17" s="0"/>
      <c r="OZD17" s="0"/>
      <c r="OZE17" s="0"/>
      <c r="OZF17" s="0"/>
      <c r="OZG17" s="0"/>
      <c r="OZH17" s="0"/>
      <c r="OZI17" s="0"/>
      <c r="OZJ17" s="0"/>
      <c r="OZK17" s="0"/>
      <c r="OZL17" s="0"/>
      <c r="OZM17" s="0"/>
      <c r="OZN17" s="0"/>
      <c r="OZO17" s="0"/>
      <c r="OZP17" s="0"/>
      <c r="OZQ17" s="0"/>
      <c r="OZR17" s="0"/>
      <c r="OZS17" s="0"/>
      <c r="OZT17" s="0"/>
      <c r="OZU17" s="0"/>
      <c r="OZV17" s="0"/>
      <c r="OZW17" s="0"/>
      <c r="OZX17" s="0"/>
      <c r="OZY17" s="0"/>
      <c r="OZZ17" s="0"/>
      <c r="PAA17" s="0"/>
      <c r="PAB17" s="0"/>
      <c r="PAC17" s="0"/>
      <c r="PAD17" s="0"/>
      <c r="PAE17" s="0"/>
      <c r="PAF17" s="0"/>
      <c r="PAG17" s="0"/>
      <c r="PAH17" s="0"/>
      <c r="PAI17" s="0"/>
      <c r="PAJ17" s="0"/>
      <c r="PAK17" s="0"/>
      <c r="PAL17" s="0"/>
      <c r="PAM17" s="0"/>
      <c r="PAN17" s="0"/>
      <c r="PAO17" s="0"/>
      <c r="PAP17" s="0"/>
      <c r="PAQ17" s="0"/>
      <c r="PAR17" s="0"/>
      <c r="PAS17" s="0"/>
      <c r="PAT17" s="0"/>
      <c r="PAU17" s="0"/>
      <c r="PAV17" s="0"/>
      <c r="PAW17" s="0"/>
      <c r="PAX17" s="0"/>
      <c r="PAY17" s="0"/>
      <c r="PAZ17" s="0"/>
      <c r="PBA17" s="0"/>
      <c r="PBB17" s="0"/>
      <c r="PBC17" s="0"/>
      <c r="PBD17" s="0"/>
      <c r="PBE17" s="0"/>
      <c r="PBF17" s="0"/>
      <c r="PBG17" s="0"/>
      <c r="PBH17" s="0"/>
      <c r="PBI17" s="0"/>
      <c r="PBJ17" s="0"/>
      <c r="PBK17" s="0"/>
      <c r="PBL17" s="0"/>
      <c r="PBM17" s="0"/>
      <c r="PBN17" s="0"/>
      <c r="PBO17" s="0"/>
      <c r="PBP17" s="0"/>
      <c r="PBQ17" s="0"/>
      <c r="PBR17" s="0"/>
      <c r="PBS17" s="0"/>
      <c r="PBT17" s="0"/>
      <c r="PBU17" s="0"/>
      <c r="PBV17" s="0"/>
      <c r="PBW17" s="0"/>
      <c r="PBX17" s="0"/>
      <c r="PBY17" s="0"/>
      <c r="PBZ17" s="0"/>
      <c r="PCA17" s="0"/>
      <c r="PCB17" s="0"/>
      <c r="PCC17" s="0"/>
      <c r="PCD17" s="0"/>
      <c r="PCE17" s="0"/>
      <c r="PCF17" s="0"/>
      <c r="PCG17" s="0"/>
      <c r="PCH17" s="0"/>
      <c r="PCI17" s="0"/>
      <c r="PCJ17" s="0"/>
      <c r="PCK17" s="0"/>
      <c r="PCL17" s="0"/>
      <c r="PCM17" s="0"/>
      <c r="PCN17" s="0"/>
      <c r="PCO17" s="0"/>
      <c r="PCP17" s="0"/>
      <c r="PCQ17" s="0"/>
      <c r="PCR17" s="0"/>
      <c r="PCS17" s="0"/>
      <c r="PCT17" s="0"/>
      <c r="PCU17" s="0"/>
      <c r="PCV17" s="0"/>
      <c r="PCW17" s="0"/>
      <c r="PCX17" s="0"/>
      <c r="PCY17" s="0"/>
      <c r="PCZ17" s="0"/>
      <c r="PDA17" s="0"/>
      <c r="PDB17" s="0"/>
      <c r="PDC17" s="0"/>
      <c r="PDD17" s="0"/>
      <c r="PDE17" s="0"/>
      <c r="PDF17" s="0"/>
      <c r="PDG17" s="0"/>
      <c r="PDH17" s="0"/>
      <c r="PDI17" s="0"/>
      <c r="PDJ17" s="0"/>
      <c r="PDK17" s="0"/>
      <c r="PDL17" s="0"/>
      <c r="PDM17" s="0"/>
      <c r="PDN17" s="0"/>
      <c r="PDO17" s="0"/>
      <c r="PDP17" s="0"/>
      <c r="PDQ17" s="0"/>
      <c r="PDR17" s="0"/>
      <c r="PDS17" s="0"/>
      <c r="PDT17" s="0"/>
      <c r="PDU17" s="0"/>
      <c r="PDV17" s="0"/>
      <c r="PDW17" s="0"/>
      <c r="PDX17" s="0"/>
      <c r="PDY17" s="0"/>
      <c r="PDZ17" s="0"/>
      <c r="PEA17" s="0"/>
      <c r="PEB17" s="0"/>
      <c r="PEC17" s="0"/>
      <c r="PED17" s="0"/>
      <c r="PEE17" s="0"/>
      <c r="PEF17" s="0"/>
      <c r="PEG17" s="0"/>
      <c r="PEH17" s="0"/>
      <c r="PEI17" s="0"/>
      <c r="PEJ17" s="0"/>
      <c r="PEK17" s="0"/>
      <c r="PEL17" s="0"/>
      <c r="PEM17" s="0"/>
      <c r="PEN17" s="0"/>
      <c r="PEO17" s="0"/>
      <c r="PEP17" s="0"/>
      <c r="PEQ17" s="0"/>
      <c r="PER17" s="0"/>
      <c r="PES17" s="0"/>
      <c r="PET17" s="0"/>
      <c r="PEU17" s="0"/>
      <c r="PEV17" s="0"/>
      <c r="PEW17" s="0"/>
      <c r="PEX17" s="0"/>
      <c r="PEY17" s="0"/>
      <c r="PEZ17" s="0"/>
      <c r="PFA17" s="0"/>
      <c r="PFB17" s="0"/>
      <c r="PFC17" s="0"/>
      <c r="PFD17" s="0"/>
      <c r="PFE17" s="0"/>
      <c r="PFF17" s="0"/>
      <c r="PFG17" s="0"/>
      <c r="PFH17" s="0"/>
      <c r="PFI17" s="0"/>
      <c r="PFJ17" s="0"/>
      <c r="PFK17" s="0"/>
      <c r="PFL17" s="0"/>
      <c r="PFM17" s="0"/>
      <c r="PFN17" s="0"/>
      <c r="PFO17" s="0"/>
      <c r="PFP17" s="0"/>
      <c r="PFQ17" s="0"/>
      <c r="PFR17" s="0"/>
      <c r="PFS17" s="0"/>
      <c r="PFT17" s="0"/>
      <c r="PFU17" s="0"/>
      <c r="PFV17" s="0"/>
      <c r="PFW17" s="0"/>
      <c r="PFX17" s="0"/>
      <c r="PFY17" s="0"/>
      <c r="PFZ17" s="0"/>
      <c r="PGA17" s="0"/>
      <c r="PGB17" s="0"/>
      <c r="PGC17" s="0"/>
      <c r="PGD17" s="0"/>
      <c r="PGE17" s="0"/>
      <c r="PGF17" s="0"/>
      <c r="PGG17" s="0"/>
      <c r="PGH17" s="0"/>
      <c r="PGI17" s="0"/>
      <c r="PGJ17" s="0"/>
      <c r="PGK17" s="0"/>
      <c r="PGL17" s="0"/>
      <c r="PGM17" s="0"/>
      <c r="PGN17" s="0"/>
      <c r="PGO17" s="0"/>
      <c r="PGP17" s="0"/>
      <c r="PGQ17" s="0"/>
      <c r="PGR17" s="0"/>
      <c r="PGS17" s="0"/>
      <c r="PGT17" s="0"/>
      <c r="PGU17" s="0"/>
      <c r="PGV17" s="0"/>
      <c r="PGW17" s="0"/>
      <c r="PGX17" s="0"/>
      <c r="PGY17" s="0"/>
      <c r="PGZ17" s="0"/>
      <c r="PHA17" s="0"/>
      <c r="PHB17" s="0"/>
      <c r="PHC17" s="0"/>
      <c r="PHD17" s="0"/>
      <c r="PHE17" s="0"/>
      <c r="PHF17" s="0"/>
      <c r="PHG17" s="0"/>
      <c r="PHH17" s="0"/>
      <c r="PHI17" s="0"/>
      <c r="PHJ17" s="0"/>
      <c r="PHK17" s="0"/>
      <c r="PHL17" s="0"/>
      <c r="PHM17" s="0"/>
      <c r="PHN17" s="0"/>
      <c r="PHO17" s="0"/>
      <c r="PHP17" s="0"/>
      <c r="PHQ17" s="0"/>
      <c r="PHR17" s="0"/>
      <c r="PHS17" s="0"/>
      <c r="PHT17" s="0"/>
      <c r="PHU17" s="0"/>
      <c r="PHV17" s="0"/>
      <c r="PHW17" s="0"/>
      <c r="PHX17" s="0"/>
      <c r="PHY17" s="0"/>
      <c r="PHZ17" s="0"/>
      <c r="PIA17" s="0"/>
      <c r="PIB17" s="0"/>
      <c r="PIC17" s="0"/>
      <c r="PID17" s="0"/>
      <c r="PIE17" s="0"/>
      <c r="PIF17" s="0"/>
      <c r="PIG17" s="0"/>
      <c r="PIH17" s="0"/>
      <c r="PII17" s="0"/>
      <c r="PIJ17" s="0"/>
      <c r="PIK17" s="0"/>
      <c r="PIL17" s="0"/>
      <c r="PIM17" s="0"/>
      <c r="PIN17" s="0"/>
      <c r="PIO17" s="0"/>
      <c r="PIP17" s="0"/>
      <c r="PIQ17" s="0"/>
      <c r="PIR17" s="0"/>
      <c r="PIS17" s="0"/>
      <c r="PIT17" s="0"/>
      <c r="PIU17" s="0"/>
      <c r="PIV17" s="0"/>
      <c r="PIW17" s="0"/>
      <c r="PIX17" s="0"/>
      <c r="PIY17" s="0"/>
      <c r="PIZ17" s="0"/>
      <c r="PJA17" s="0"/>
      <c r="PJB17" s="0"/>
      <c r="PJC17" s="0"/>
      <c r="PJD17" s="0"/>
      <c r="PJE17" s="0"/>
      <c r="PJF17" s="0"/>
      <c r="PJG17" s="0"/>
      <c r="PJH17" s="0"/>
      <c r="PJI17" s="0"/>
      <c r="PJJ17" s="0"/>
      <c r="PJK17" s="0"/>
      <c r="PJL17" s="0"/>
      <c r="PJM17" s="0"/>
      <c r="PJN17" s="0"/>
      <c r="PJO17" s="0"/>
      <c r="PJP17" s="0"/>
      <c r="PJQ17" s="0"/>
      <c r="PJR17" s="0"/>
      <c r="PJS17" s="0"/>
      <c r="PJT17" s="0"/>
      <c r="PJU17" s="0"/>
      <c r="PJV17" s="0"/>
      <c r="PJW17" s="0"/>
      <c r="PJX17" s="0"/>
      <c r="PJY17" s="0"/>
      <c r="PJZ17" s="0"/>
      <c r="PKA17" s="0"/>
      <c r="PKB17" s="0"/>
      <c r="PKC17" s="0"/>
      <c r="PKD17" s="0"/>
      <c r="PKE17" s="0"/>
      <c r="PKF17" s="0"/>
      <c r="PKG17" s="0"/>
      <c r="PKH17" s="0"/>
      <c r="PKI17" s="0"/>
      <c r="PKJ17" s="0"/>
      <c r="PKK17" s="0"/>
      <c r="PKL17" s="0"/>
      <c r="PKM17" s="0"/>
      <c r="PKN17" s="0"/>
      <c r="PKO17" s="0"/>
      <c r="PKP17" s="0"/>
      <c r="PKQ17" s="0"/>
      <c r="PKR17" s="0"/>
      <c r="PKS17" s="0"/>
      <c r="PKT17" s="0"/>
      <c r="PKU17" s="0"/>
      <c r="PKV17" s="0"/>
      <c r="PKW17" s="0"/>
      <c r="PKX17" s="0"/>
      <c r="PKY17" s="0"/>
      <c r="PKZ17" s="0"/>
      <c r="PLA17" s="0"/>
      <c r="PLB17" s="0"/>
      <c r="PLC17" s="0"/>
      <c r="PLD17" s="0"/>
      <c r="PLE17" s="0"/>
      <c r="PLF17" s="0"/>
      <c r="PLG17" s="0"/>
      <c r="PLH17" s="0"/>
      <c r="PLI17" s="0"/>
      <c r="PLJ17" s="0"/>
      <c r="PLK17" s="0"/>
      <c r="PLL17" s="0"/>
      <c r="PLM17" s="0"/>
      <c r="PLN17" s="0"/>
      <c r="PLO17" s="0"/>
      <c r="PLP17" s="0"/>
      <c r="PLQ17" s="0"/>
      <c r="PLR17" s="0"/>
      <c r="PLS17" s="0"/>
      <c r="PLT17" s="0"/>
      <c r="PLU17" s="0"/>
      <c r="PLV17" s="0"/>
      <c r="PLW17" s="0"/>
      <c r="PLX17" s="0"/>
      <c r="PLY17" s="0"/>
      <c r="PLZ17" s="0"/>
      <c r="PMA17" s="0"/>
      <c r="PMB17" s="0"/>
      <c r="PMC17" s="0"/>
      <c r="PMD17" s="0"/>
      <c r="PME17" s="0"/>
      <c r="PMF17" s="0"/>
      <c r="PMG17" s="0"/>
      <c r="PMH17" s="0"/>
      <c r="PMI17" s="0"/>
      <c r="PMJ17" s="0"/>
      <c r="PMK17" s="0"/>
      <c r="PML17" s="0"/>
      <c r="PMM17" s="0"/>
      <c r="PMN17" s="0"/>
      <c r="PMO17" s="0"/>
      <c r="PMP17" s="0"/>
      <c r="PMQ17" s="0"/>
      <c r="PMR17" s="0"/>
      <c r="PMS17" s="0"/>
      <c r="PMT17" s="0"/>
      <c r="PMU17" s="0"/>
      <c r="PMV17" s="0"/>
      <c r="PMW17" s="0"/>
      <c r="PMX17" s="0"/>
      <c r="PMY17" s="0"/>
      <c r="PMZ17" s="0"/>
      <c r="PNA17" s="0"/>
      <c r="PNB17" s="0"/>
      <c r="PNC17" s="0"/>
      <c r="PND17" s="0"/>
      <c r="PNE17" s="0"/>
      <c r="PNF17" s="0"/>
      <c r="PNG17" s="0"/>
      <c r="PNH17" s="0"/>
      <c r="PNI17" s="0"/>
      <c r="PNJ17" s="0"/>
      <c r="PNK17" s="0"/>
      <c r="PNL17" s="0"/>
      <c r="PNM17" s="0"/>
      <c r="PNN17" s="0"/>
      <c r="PNO17" s="0"/>
      <c r="PNP17" s="0"/>
      <c r="PNQ17" s="0"/>
      <c r="PNR17" s="0"/>
      <c r="PNS17" s="0"/>
      <c r="PNT17" s="0"/>
      <c r="PNU17" s="0"/>
      <c r="PNV17" s="0"/>
      <c r="PNW17" s="0"/>
      <c r="PNX17" s="0"/>
      <c r="PNY17" s="0"/>
      <c r="PNZ17" s="0"/>
      <c r="POA17" s="0"/>
      <c r="POB17" s="0"/>
      <c r="POC17" s="0"/>
      <c r="POD17" s="0"/>
      <c r="POE17" s="0"/>
      <c r="POF17" s="0"/>
      <c r="POG17" s="0"/>
      <c r="POH17" s="0"/>
      <c r="POI17" s="0"/>
      <c r="POJ17" s="0"/>
      <c r="POK17" s="0"/>
      <c r="POL17" s="0"/>
      <c r="POM17" s="0"/>
      <c r="PON17" s="0"/>
      <c r="POO17" s="0"/>
      <c r="POP17" s="0"/>
      <c r="POQ17" s="0"/>
      <c r="POR17" s="0"/>
      <c r="POS17" s="0"/>
      <c r="POT17" s="0"/>
      <c r="POU17" s="0"/>
      <c r="POV17" s="0"/>
      <c r="POW17" s="0"/>
      <c r="POX17" s="0"/>
      <c r="POY17" s="0"/>
      <c r="POZ17" s="0"/>
      <c r="PPA17" s="0"/>
      <c r="PPB17" s="0"/>
      <c r="PPC17" s="0"/>
      <c r="PPD17" s="0"/>
      <c r="PPE17" s="0"/>
      <c r="PPF17" s="0"/>
      <c r="PPG17" s="0"/>
      <c r="PPH17" s="0"/>
      <c r="PPI17" s="0"/>
      <c r="PPJ17" s="0"/>
      <c r="PPK17" s="0"/>
      <c r="PPL17" s="0"/>
      <c r="PPM17" s="0"/>
      <c r="PPN17" s="0"/>
      <c r="PPO17" s="0"/>
      <c r="PPP17" s="0"/>
      <c r="PPQ17" s="0"/>
      <c r="PPR17" s="0"/>
      <c r="PPS17" s="0"/>
      <c r="PPT17" s="0"/>
      <c r="PPU17" s="0"/>
      <c r="PPV17" s="0"/>
      <c r="PPW17" s="0"/>
      <c r="PPX17" s="0"/>
      <c r="PPY17" s="0"/>
      <c r="PPZ17" s="0"/>
      <c r="PQA17" s="0"/>
      <c r="PQB17" s="0"/>
      <c r="PQC17" s="0"/>
      <c r="PQD17" s="0"/>
      <c r="PQE17" s="0"/>
      <c r="PQF17" s="0"/>
      <c r="PQG17" s="0"/>
      <c r="PQH17" s="0"/>
      <c r="PQI17" s="0"/>
      <c r="PQJ17" s="0"/>
      <c r="PQK17" s="0"/>
      <c r="PQL17" s="0"/>
      <c r="PQM17" s="0"/>
      <c r="PQN17" s="0"/>
      <c r="PQO17" s="0"/>
      <c r="PQP17" s="0"/>
      <c r="PQQ17" s="0"/>
      <c r="PQR17" s="0"/>
      <c r="PQS17" s="0"/>
      <c r="PQT17" s="0"/>
      <c r="PQU17" s="0"/>
      <c r="PQV17" s="0"/>
      <c r="PQW17" s="0"/>
      <c r="PQX17" s="0"/>
      <c r="PQY17" s="0"/>
      <c r="PQZ17" s="0"/>
      <c r="PRA17" s="0"/>
      <c r="PRB17" s="0"/>
      <c r="PRC17" s="0"/>
      <c r="PRD17" s="0"/>
      <c r="PRE17" s="0"/>
      <c r="PRF17" s="0"/>
      <c r="PRG17" s="0"/>
      <c r="PRH17" s="0"/>
      <c r="PRI17" s="0"/>
      <c r="PRJ17" s="0"/>
      <c r="PRK17" s="0"/>
      <c r="PRL17" s="0"/>
      <c r="PRM17" s="0"/>
      <c r="PRN17" s="0"/>
      <c r="PRO17" s="0"/>
      <c r="PRP17" s="0"/>
      <c r="PRQ17" s="0"/>
      <c r="PRR17" s="0"/>
      <c r="PRS17" s="0"/>
      <c r="PRT17" s="0"/>
      <c r="PRU17" s="0"/>
      <c r="PRV17" s="0"/>
      <c r="PRW17" s="0"/>
      <c r="PRX17" s="0"/>
      <c r="PRY17" s="0"/>
      <c r="PRZ17" s="0"/>
      <c r="PSA17" s="0"/>
      <c r="PSB17" s="0"/>
      <c r="PSC17" s="0"/>
      <c r="PSD17" s="0"/>
      <c r="PSE17" s="0"/>
      <c r="PSF17" s="0"/>
      <c r="PSG17" s="0"/>
      <c r="PSH17" s="0"/>
      <c r="PSI17" s="0"/>
      <c r="PSJ17" s="0"/>
      <c r="PSK17" s="0"/>
      <c r="PSL17" s="0"/>
      <c r="PSM17" s="0"/>
      <c r="PSN17" s="0"/>
      <c r="PSO17" s="0"/>
      <c r="PSP17" s="0"/>
      <c r="PSQ17" s="0"/>
      <c r="PSR17" s="0"/>
      <c r="PSS17" s="0"/>
      <c r="PST17" s="0"/>
      <c r="PSU17" s="0"/>
      <c r="PSV17" s="0"/>
      <c r="PSW17" s="0"/>
      <c r="PSX17" s="0"/>
      <c r="PSY17" s="0"/>
      <c r="PSZ17" s="0"/>
      <c r="PTA17" s="0"/>
      <c r="PTB17" s="0"/>
      <c r="PTC17" s="0"/>
      <c r="PTD17" s="0"/>
      <c r="PTE17" s="0"/>
      <c r="PTF17" s="0"/>
      <c r="PTG17" s="0"/>
      <c r="PTH17" s="0"/>
      <c r="PTI17" s="0"/>
      <c r="PTJ17" s="0"/>
      <c r="PTK17" s="0"/>
      <c r="PTL17" s="0"/>
      <c r="PTM17" s="0"/>
      <c r="PTN17" s="0"/>
      <c r="PTO17" s="0"/>
      <c r="PTP17" s="0"/>
      <c r="PTQ17" s="0"/>
      <c r="PTR17" s="0"/>
      <c r="PTS17" s="0"/>
      <c r="PTT17" s="0"/>
      <c r="PTU17" s="0"/>
      <c r="PTV17" s="0"/>
      <c r="PTW17" s="0"/>
      <c r="PTX17" s="0"/>
      <c r="PTY17" s="0"/>
      <c r="PTZ17" s="0"/>
      <c r="PUA17" s="0"/>
      <c r="PUB17" s="0"/>
      <c r="PUC17" s="0"/>
      <c r="PUD17" s="0"/>
      <c r="PUE17" s="0"/>
      <c r="PUF17" s="0"/>
      <c r="PUG17" s="0"/>
      <c r="PUH17" s="0"/>
      <c r="PUI17" s="0"/>
      <c r="PUJ17" s="0"/>
      <c r="PUK17" s="0"/>
      <c r="PUL17" s="0"/>
      <c r="PUM17" s="0"/>
      <c r="PUN17" s="0"/>
      <c r="PUO17" s="0"/>
      <c r="PUP17" s="0"/>
      <c r="PUQ17" s="0"/>
      <c r="PUR17" s="0"/>
      <c r="PUS17" s="0"/>
      <c r="PUT17" s="0"/>
      <c r="PUU17" s="0"/>
      <c r="PUV17" s="0"/>
      <c r="PUW17" s="0"/>
      <c r="PUX17" s="0"/>
      <c r="PUY17" s="0"/>
      <c r="PUZ17" s="0"/>
      <c r="PVA17" s="0"/>
      <c r="PVB17" s="0"/>
      <c r="PVC17" s="0"/>
      <c r="PVD17" s="0"/>
      <c r="PVE17" s="0"/>
      <c r="PVF17" s="0"/>
      <c r="PVG17" s="0"/>
      <c r="PVH17" s="0"/>
      <c r="PVI17" s="0"/>
      <c r="PVJ17" s="0"/>
      <c r="PVK17" s="0"/>
      <c r="PVL17" s="0"/>
      <c r="PVM17" s="0"/>
      <c r="PVN17" s="0"/>
      <c r="PVO17" s="0"/>
      <c r="PVP17" s="0"/>
      <c r="PVQ17" s="0"/>
      <c r="PVR17" s="0"/>
      <c r="PVS17" s="0"/>
      <c r="PVT17" s="0"/>
      <c r="PVU17" s="0"/>
      <c r="PVV17" s="0"/>
      <c r="PVW17" s="0"/>
      <c r="PVX17" s="0"/>
      <c r="PVY17" s="0"/>
      <c r="PVZ17" s="0"/>
      <c r="PWA17" s="0"/>
      <c r="PWB17" s="0"/>
      <c r="PWC17" s="0"/>
      <c r="PWD17" s="0"/>
      <c r="PWE17" s="0"/>
      <c r="PWF17" s="0"/>
      <c r="PWG17" s="0"/>
      <c r="PWH17" s="0"/>
      <c r="PWI17" s="0"/>
      <c r="PWJ17" s="0"/>
      <c r="PWK17" s="0"/>
      <c r="PWL17" s="0"/>
      <c r="PWM17" s="0"/>
      <c r="PWN17" s="0"/>
      <c r="PWO17" s="0"/>
      <c r="PWP17" s="0"/>
      <c r="PWQ17" s="0"/>
      <c r="PWR17" s="0"/>
      <c r="PWS17" s="0"/>
      <c r="PWT17" s="0"/>
      <c r="PWU17" s="0"/>
      <c r="PWV17" s="0"/>
      <c r="PWW17" s="0"/>
      <c r="PWX17" s="0"/>
      <c r="PWY17" s="0"/>
      <c r="PWZ17" s="0"/>
      <c r="PXA17" s="0"/>
      <c r="PXB17" s="0"/>
      <c r="PXC17" s="0"/>
      <c r="PXD17" s="0"/>
      <c r="PXE17" s="0"/>
      <c r="PXF17" s="0"/>
      <c r="PXG17" s="0"/>
      <c r="PXH17" s="0"/>
      <c r="PXI17" s="0"/>
      <c r="PXJ17" s="0"/>
      <c r="PXK17" s="0"/>
      <c r="PXL17" s="0"/>
      <c r="PXM17" s="0"/>
      <c r="PXN17" s="0"/>
      <c r="PXO17" s="0"/>
      <c r="PXP17" s="0"/>
      <c r="PXQ17" s="0"/>
      <c r="PXR17" s="0"/>
      <c r="PXS17" s="0"/>
      <c r="PXT17" s="0"/>
      <c r="PXU17" s="0"/>
      <c r="PXV17" s="0"/>
      <c r="PXW17" s="0"/>
      <c r="PXX17" s="0"/>
      <c r="PXY17" s="0"/>
      <c r="PXZ17" s="0"/>
      <c r="PYA17" s="0"/>
      <c r="PYB17" s="0"/>
      <c r="PYC17" s="0"/>
      <c r="PYD17" s="0"/>
      <c r="PYE17" s="0"/>
      <c r="PYF17" s="0"/>
      <c r="PYG17" s="0"/>
      <c r="PYH17" s="0"/>
      <c r="PYI17" s="0"/>
      <c r="PYJ17" s="0"/>
      <c r="PYK17" s="0"/>
      <c r="PYL17" s="0"/>
      <c r="PYM17" s="0"/>
      <c r="PYN17" s="0"/>
      <c r="PYO17" s="0"/>
      <c r="PYP17" s="0"/>
      <c r="PYQ17" s="0"/>
      <c r="PYR17" s="0"/>
      <c r="PYS17" s="0"/>
      <c r="PYT17" s="0"/>
      <c r="PYU17" s="0"/>
      <c r="PYV17" s="0"/>
      <c r="PYW17" s="0"/>
      <c r="PYX17" s="0"/>
      <c r="PYY17" s="0"/>
      <c r="PYZ17" s="0"/>
      <c r="PZA17" s="0"/>
      <c r="PZB17" s="0"/>
      <c r="PZC17" s="0"/>
      <c r="PZD17" s="0"/>
      <c r="PZE17" s="0"/>
      <c r="PZF17" s="0"/>
      <c r="PZG17" s="0"/>
      <c r="PZH17" s="0"/>
      <c r="PZI17" s="0"/>
      <c r="PZJ17" s="0"/>
      <c r="PZK17" s="0"/>
      <c r="PZL17" s="0"/>
      <c r="PZM17" s="0"/>
      <c r="PZN17" s="0"/>
      <c r="PZO17" s="0"/>
      <c r="PZP17" s="0"/>
      <c r="PZQ17" s="0"/>
      <c r="PZR17" s="0"/>
      <c r="PZS17" s="0"/>
      <c r="PZT17" s="0"/>
      <c r="PZU17" s="0"/>
      <c r="PZV17" s="0"/>
      <c r="PZW17" s="0"/>
      <c r="PZX17" s="0"/>
      <c r="PZY17" s="0"/>
      <c r="PZZ17" s="0"/>
      <c r="QAA17" s="0"/>
      <c r="QAB17" s="0"/>
      <c r="QAC17" s="0"/>
      <c r="QAD17" s="0"/>
      <c r="QAE17" s="0"/>
      <c r="QAF17" s="0"/>
      <c r="QAG17" s="0"/>
      <c r="QAH17" s="0"/>
      <c r="QAI17" s="0"/>
      <c r="QAJ17" s="0"/>
      <c r="QAK17" s="0"/>
      <c r="QAL17" s="0"/>
      <c r="QAM17" s="0"/>
      <c r="QAN17" s="0"/>
      <c r="QAO17" s="0"/>
      <c r="QAP17" s="0"/>
      <c r="QAQ17" s="0"/>
      <c r="QAR17" s="0"/>
      <c r="QAS17" s="0"/>
      <c r="QAT17" s="0"/>
      <c r="QAU17" s="0"/>
      <c r="QAV17" s="0"/>
      <c r="QAW17" s="0"/>
      <c r="QAX17" s="0"/>
      <c r="QAY17" s="0"/>
      <c r="QAZ17" s="0"/>
      <c r="QBA17" s="0"/>
      <c r="QBB17" s="0"/>
      <c r="QBC17" s="0"/>
      <c r="QBD17" s="0"/>
      <c r="QBE17" s="0"/>
      <c r="QBF17" s="0"/>
      <c r="QBG17" s="0"/>
      <c r="QBH17" s="0"/>
      <c r="QBI17" s="0"/>
      <c r="QBJ17" s="0"/>
      <c r="QBK17" s="0"/>
      <c r="QBL17" s="0"/>
      <c r="QBM17" s="0"/>
      <c r="QBN17" s="0"/>
      <c r="QBO17" s="0"/>
      <c r="QBP17" s="0"/>
      <c r="QBQ17" s="0"/>
      <c r="QBR17" s="0"/>
      <c r="QBS17" s="0"/>
      <c r="QBT17" s="0"/>
      <c r="QBU17" s="0"/>
      <c r="QBV17" s="0"/>
      <c r="QBW17" s="0"/>
      <c r="QBX17" s="0"/>
      <c r="QBY17" s="0"/>
      <c r="QBZ17" s="0"/>
      <c r="QCA17" s="0"/>
      <c r="QCB17" s="0"/>
      <c r="QCC17" s="0"/>
      <c r="QCD17" s="0"/>
      <c r="QCE17" s="0"/>
      <c r="QCF17" s="0"/>
      <c r="QCG17" s="0"/>
      <c r="QCH17" s="0"/>
      <c r="QCI17" s="0"/>
      <c r="QCJ17" s="0"/>
      <c r="QCK17" s="0"/>
      <c r="QCL17" s="0"/>
      <c r="QCM17" s="0"/>
      <c r="QCN17" s="0"/>
      <c r="QCO17" s="0"/>
      <c r="QCP17" s="0"/>
      <c r="QCQ17" s="0"/>
      <c r="QCR17" s="0"/>
      <c r="QCS17" s="0"/>
      <c r="QCT17" s="0"/>
      <c r="QCU17" s="0"/>
      <c r="QCV17" s="0"/>
      <c r="QCW17" s="0"/>
      <c r="QCX17" s="0"/>
      <c r="QCY17" s="0"/>
      <c r="QCZ17" s="0"/>
      <c r="QDA17" s="0"/>
      <c r="QDB17" s="0"/>
      <c r="QDC17" s="0"/>
      <c r="QDD17" s="0"/>
      <c r="QDE17" s="0"/>
      <c r="QDF17" s="0"/>
      <c r="QDG17" s="0"/>
      <c r="QDH17" s="0"/>
      <c r="QDI17" s="0"/>
      <c r="QDJ17" s="0"/>
      <c r="QDK17" s="0"/>
      <c r="QDL17" s="0"/>
      <c r="QDM17" s="0"/>
      <c r="QDN17" s="0"/>
      <c r="QDO17" s="0"/>
      <c r="QDP17" s="0"/>
      <c r="QDQ17" s="0"/>
      <c r="QDR17" s="0"/>
      <c r="QDS17" s="0"/>
      <c r="QDT17" s="0"/>
      <c r="QDU17" s="0"/>
      <c r="QDV17" s="0"/>
      <c r="QDW17" s="0"/>
      <c r="QDX17" s="0"/>
      <c r="QDY17" s="0"/>
      <c r="QDZ17" s="0"/>
      <c r="QEA17" s="0"/>
      <c r="QEB17" s="0"/>
      <c r="QEC17" s="0"/>
      <c r="QED17" s="0"/>
      <c r="QEE17" s="0"/>
      <c r="QEF17" s="0"/>
      <c r="QEG17" s="0"/>
      <c r="QEH17" s="0"/>
      <c r="QEI17" s="0"/>
      <c r="QEJ17" s="0"/>
      <c r="QEK17" s="0"/>
      <c r="QEL17" s="0"/>
      <c r="QEM17" s="0"/>
      <c r="QEN17" s="0"/>
      <c r="QEO17" s="0"/>
      <c r="QEP17" s="0"/>
      <c r="QEQ17" s="0"/>
      <c r="QER17" s="0"/>
      <c r="QES17" s="0"/>
      <c r="QET17" s="0"/>
      <c r="QEU17" s="0"/>
      <c r="QEV17" s="0"/>
      <c r="QEW17" s="0"/>
      <c r="QEX17" s="0"/>
      <c r="QEY17" s="0"/>
      <c r="QEZ17" s="0"/>
      <c r="QFA17" s="0"/>
      <c r="QFB17" s="0"/>
      <c r="QFC17" s="0"/>
      <c r="QFD17" s="0"/>
      <c r="QFE17" s="0"/>
      <c r="QFF17" s="0"/>
      <c r="QFG17" s="0"/>
      <c r="QFH17" s="0"/>
      <c r="QFI17" s="0"/>
      <c r="QFJ17" s="0"/>
      <c r="QFK17" s="0"/>
      <c r="QFL17" s="0"/>
      <c r="QFM17" s="0"/>
      <c r="QFN17" s="0"/>
      <c r="QFO17" s="0"/>
      <c r="QFP17" s="0"/>
      <c r="QFQ17" s="0"/>
      <c r="QFR17" s="0"/>
      <c r="QFS17" s="0"/>
      <c r="QFT17" s="0"/>
      <c r="QFU17" s="0"/>
      <c r="QFV17" s="0"/>
      <c r="QFW17" s="0"/>
      <c r="QFX17" s="0"/>
      <c r="QFY17" s="0"/>
      <c r="QFZ17" s="0"/>
      <c r="QGA17" s="0"/>
      <c r="QGB17" s="0"/>
      <c r="QGC17" s="0"/>
      <c r="QGD17" s="0"/>
      <c r="QGE17" s="0"/>
      <c r="QGF17" s="0"/>
      <c r="QGG17" s="0"/>
      <c r="QGH17" s="0"/>
      <c r="QGI17" s="0"/>
      <c r="QGJ17" s="0"/>
      <c r="QGK17" s="0"/>
      <c r="QGL17" s="0"/>
      <c r="QGM17" s="0"/>
      <c r="QGN17" s="0"/>
      <c r="QGO17" s="0"/>
      <c r="QGP17" s="0"/>
      <c r="QGQ17" s="0"/>
      <c r="QGR17" s="0"/>
      <c r="QGS17" s="0"/>
      <c r="QGT17" s="0"/>
      <c r="QGU17" s="0"/>
      <c r="QGV17" s="0"/>
      <c r="QGW17" s="0"/>
      <c r="QGX17" s="0"/>
      <c r="QGY17" s="0"/>
      <c r="QGZ17" s="0"/>
      <c r="QHA17" s="0"/>
      <c r="QHB17" s="0"/>
      <c r="QHC17" s="0"/>
      <c r="QHD17" s="0"/>
      <c r="QHE17" s="0"/>
      <c r="QHF17" s="0"/>
      <c r="QHG17" s="0"/>
      <c r="QHH17" s="0"/>
      <c r="QHI17" s="0"/>
      <c r="QHJ17" s="0"/>
      <c r="QHK17" s="0"/>
      <c r="QHL17" s="0"/>
      <c r="QHM17" s="0"/>
      <c r="QHN17" s="0"/>
      <c r="QHO17" s="0"/>
      <c r="QHP17" s="0"/>
      <c r="QHQ17" s="0"/>
      <c r="QHR17" s="0"/>
      <c r="QHS17" s="0"/>
      <c r="QHT17" s="0"/>
      <c r="QHU17" s="0"/>
      <c r="QHV17" s="0"/>
      <c r="QHW17" s="0"/>
      <c r="QHX17" s="0"/>
      <c r="QHY17" s="0"/>
      <c r="QHZ17" s="0"/>
      <c r="QIA17" s="0"/>
      <c r="QIB17" s="0"/>
      <c r="QIC17" s="0"/>
      <c r="QID17" s="0"/>
      <c r="QIE17" s="0"/>
      <c r="QIF17" s="0"/>
      <c r="QIG17" s="0"/>
      <c r="QIH17" s="0"/>
      <c r="QII17" s="0"/>
      <c r="QIJ17" s="0"/>
      <c r="QIK17" s="0"/>
      <c r="QIL17" s="0"/>
      <c r="QIM17" s="0"/>
      <c r="QIN17" s="0"/>
      <c r="QIO17" s="0"/>
      <c r="QIP17" s="0"/>
      <c r="QIQ17" s="0"/>
      <c r="QIR17" s="0"/>
      <c r="QIS17" s="0"/>
      <c r="QIT17" s="0"/>
      <c r="QIU17" s="0"/>
      <c r="QIV17" s="0"/>
      <c r="QIW17" s="0"/>
      <c r="QIX17" s="0"/>
      <c r="QIY17" s="0"/>
      <c r="QIZ17" s="0"/>
      <c r="QJA17" s="0"/>
      <c r="QJB17" s="0"/>
      <c r="QJC17" s="0"/>
      <c r="QJD17" s="0"/>
      <c r="QJE17" s="0"/>
      <c r="QJF17" s="0"/>
      <c r="QJG17" s="0"/>
      <c r="QJH17" s="0"/>
      <c r="QJI17" s="0"/>
      <c r="QJJ17" s="0"/>
      <c r="QJK17" s="0"/>
      <c r="QJL17" s="0"/>
      <c r="QJM17" s="0"/>
      <c r="QJN17" s="0"/>
      <c r="QJO17" s="0"/>
      <c r="QJP17" s="0"/>
      <c r="QJQ17" s="0"/>
      <c r="QJR17" s="0"/>
      <c r="QJS17" s="0"/>
      <c r="QJT17" s="0"/>
      <c r="QJU17" s="0"/>
      <c r="QJV17" s="0"/>
      <c r="QJW17" s="0"/>
      <c r="QJX17" s="0"/>
      <c r="QJY17" s="0"/>
      <c r="QJZ17" s="0"/>
      <c r="QKA17" s="0"/>
      <c r="QKB17" s="0"/>
      <c r="QKC17" s="0"/>
      <c r="QKD17" s="0"/>
      <c r="QKE17" s="0"/>
      <c r="QKF17" s="0"/>
      <c r="QKG17" s="0"/>
      <c r="QKH17" s="0"/>
      <c r="QKI17" s="0"/>
      <c r="QKJ17" s="0"/>
      <c r="QKK17" s="0"/>
      <c r="QKL17" s="0"/>
      <c r="QKM17" s="0"/>
      <c r="QKN17" s="0"/>
      <c r="QKO17" s="0"/>
      <c r="QKP17" s="0"/>
      <c r="QKQ17" s="0"/>
      <c r="QKR17" s="0"/>
      <c r="QKS17" s="0"/>
      <c r="QKT17" s="0"/>
      <c r="QKU17" s="0"/>
      <c r="QKV17" s="0"/>
      <c r="QKW17" s="0"/>
      <c r="QKX17" s="0"/>
      <c r="QKY17" s="0"/>
      <c r="QKZ17" s="0"/>
      <c r="QLA17" s="0"/>
      <c r="QLB17" s="0"/>
      <c r="QLC17" s="0"/>
      <c r="QLD17" s="0"/>
      <c r="QLE17" s="0"/>
      <c r="QLF17" s="0"/>
      <c r="QLG17" s="0"/>
      <c r="QLH17" s="0"/>
      <c r="QLI17" s="0"/>
      <c r="QLJ17" s="0"/>
      <c r="QLK17" s="0"/>
      <c r="QLL17" s="0"/>
      <c r="QLM17" s="0"/>
      <c r="QLN17" s="0"/>
      <c r="QLO17" s="0"/>
      <c r="QLP17" s="0"/>
      <c r="QLQ17" s="0"/>
      <c r="QLR17" s="0"/>
      <c r="QLS17" s="0"/>
      <c r="QLT17" s="0"/>
      <c r="QLU17" s="0"/>
      <c r="QLV17" s="0"/>
      <c r="QLW17" s="0"/>
      <c r="QLX17" s="0"/>
      <c r="QLY17" s="0"/>
      <c r="QLZ17" s="0"/>
      <c r="QMA17" s="0"/>
      <c r="QMB17" s="0"/>
      <c r="QMC17" s="0"/>
      <c r="QMD17" s="0"/>
      <c r="QME17" s="0"/>
      <c r="QMF17" s="0"/>
      <c r="QMG17" s="0"/>
      <c r="QMH17" s="0"/>
      <c r="QMI17" s="0"/>
      <c r="QMJ17" s="0"/>
      <c r="QMK17" s="0"/>
      <c r="QML17" s="0"/>
      <c r="QMM17" s="0"/>
      <c r="QMN17" s="0"/>
      <c r="QMO17" s="0"/>
      <c r="QMP17" s="0"/>
      <c r="QMQ17" s="0"/>
      <c r="QMR17" s="0"/>
      <c r="QMS17" s="0"/>
      <c r="QMT17" s="0"/>
      <c r="QMU17" s="0"/>
      <c r="QMV17" s="0"/>
      <c r="QMW17" s="0"/>
      <c r="QMX17" s="0"/>
      <c r="QMY17" s="0"/>
      <c r="QMZ17" s="0"/>
      <c r="QNA17" s="0"/>
      <c r="QNB17" s="0"/>
      <c r="QNC17" s="0"/>
      <c r="QND17" s="0"/>
      <c r="QNE17" s="0"/>
      <c r="QNF17" s="0"/>
      <c r="QNG17" s="0"/>
      <c r="QNH17" s="0"/>
      <c r="QNI17" s="0"/>
      <c r="QNJ17" s="0"/>
      <c r="QNK17" s="0"/>
      <c r="QNL17" s="0"/>
      <c r="QNM17" s="0"/>
      <c r="QNN17" s="0"/>
      <c r="QNO17" s="0"/>
      <c r="QNP17" s="0"/>
      <c r="QNQ17" s="0"/>
      <c r="QNR17" s="0"/>
      <c r="QNS17" s="0"/>
      <c r="QNT17" s="0"/>
      <c r="QNU17" s="0"/>
      <c r="QNV17" s="0"/>
      <c r="QNW17" s="0"/>
      <c r="QNX17" s="0"/>
      <c r="QNY17" s="0"/>
      <c r="QNZ17" s="0"/>
      <c r="QOA17" s="0"/>
      <c r="QOB17" s="0"/>
      <c r="QOC17" s="0"/>
      <c r="QOD17" s="0"/>
      <c r="QOE17" s="0"/>
      <c r="QOF17" s="0"/>
      <c r="QOG17" s="0"/>
      <c r="QOH17" s="0"/>
      <c r="QOI17" s="0"/>
      <c r="QOJ17" s="0"/>
      <c r="QOK17" s="0"/>
      <c r="QOL17" s="0"/>
      <c r="QOM17" s="0"/>
      <c r="QON17" s="0"/>
      <c r="QOO17" s="0"/>
      <c r="QOP17" s="0"/>
      <c r="QOQ17" s="0"/>
      <c r="QOR17" s="0"/>
      <c r="QOS17" s="0"/>
      <c r="QOT17" s="0"/>
      <c r="QOU17" s="0"/>
      <c r="QOV17" s="0"/>
      <c r="QOW17" s="0"/>
      <c r="QOX17" s="0"/>
      <c r="QOY17" s="0"/>
      <c r="QOZ17" s="0"/>
      <c r="QPA17" s="0"/>
      <c r="QPB17" s="0"/>
      <c r="QPC17" s="0"/>
      <c r="QPD17" s="0"/>
      <c r="QPE17" s="0"/>
      <c r="QPF17" s="0"/>
      <c r="QPG17" s="0"/>
      <c r="QPH17" s="0"/>
      <c r="QPI17" s="0"/>
      <c r="QPJ17" s="0"/>
      <c r="QPK17" s="0"/>
      <c r="QPL17" s="0"/>
      <c r="QPM17" s="0"/>
      <c r="QPN17" s="0"/>
      <c r="QPO17" s="0"/>
      <c r="QPP17" s="0"/>
      <c r="QPQ17" s="0"/>
      <c r="QPR17" s="0"/>
      <c r="QPS17" s="0"/>
      <c r="QPT17" s="0"/>
      <c r="QPU17" s="0"/>
      <c r="QPV17" s="0"/>
      <c r="QPW17" s="0"/>
      <c r="QPX17" s="0"/>
      <c r="QPY17" s="0"/>
      <c r="QPZ17" s="0"/>
      <c r="QQA17" s="0"/>
      <c r="QQB17" s="0"/>
      <c r="QQC17" s="0"/>
      <c r="QQD17" s="0"/>
      <c r="QQE17" s="0"/>
      <c r="QQF17" s="0"/>
      <c r="QQG17" s="0"/>
      <c r="QQH17" s="0"/>
      <c r="QQI17" s="0"/>
      <c r="QQJ17" s="0"/>
      <c r="QQK17" s="0"/>
      <c r="QQL17" s="0"/>
      <c r="QQM17" s="0"/>
      <c r="QQN17" s="0"/>
      <c r="QQO17" s="0"/>
      <c r="QQP17" s="0"/>
      <c r="QQQ17" s="0"/>
      <c r="QQR17" s="0"/>
      <c r="QQS17" s="0"/>
      <c r="QQT17" s="0"/>
      <c r="QQU17" s="0"/>
      <c r="QQV17" s="0"/>
      <c r="QQW17" s="0"/>
      <c r="QQX17" s="0"/>
      <c r="QQY17" s="0"/>
      <c r="QQZ17" s="0"/>
      <c r="QRA17" s="0"/>
      <c r="QRB17" s="0"/>
      <c r="QRC17" s="0"/>
      <c r="QRD17" s="0"/>
      <c r="QRE17" s="0"/>
      <c r="QRF17" s="0"/>
      <c r="QRG17" s="0"/>
      <c r="QRH17" s="0"/>
      <c r="QRI17" s="0"/>
      <c r="QRJ17" s="0"/>
      <c r="QRK17" s="0"/>
      <c r="QRL17" s="0"/>
      <c r="QRM17" s="0"/>
      <c r="QRN17" s="0"/>
      <c r="QRO17" s="0"/>
      <c r="QRP17" s="0"/>
      <c r="QRQ17" s="0"/>
      <c r="QRR17" s="0"/>
      <c r="QRS17" s="0"/>
      <c r="QRT17" s="0"/>
      <c r="QRU17" s="0"/>
      <c r="QRV17" s="0"/>
      <c r="QRW17" s="0"/>
      <c r="QRX17" s="0"/>
      <c r="QRY17" s="0"/>
      <c r="QRZ17" s="0"/>
      <c r="QSA17" s="0"/>
      <c r="QSB17" s="0"/>
      <c r="QSC17" s="0"/>
      <c r="QSD17" s="0"/>
      <c r="QSE17" s="0"/>
      <c r="QSF17" s="0"/>
      <c r="QSG17" s="0"/>
      <c r="QSH17" s="0"/>
      <c r="QSI17" s="0"/>
      <c r="QSJ17" s="0"/>
      <c r="QSK17" s="0"/>
      <c r="QSL17" s="0"/>
      <c r="QSM17" s="0"/>
      <c r="QSN17" s="0"/>
      <c r="QSO17" s="0"/>
      <c r="QSP17" s="0"/>
      <c r="QSQ17" s="0"/>
      <c r="QSR17" s="0"/>
      <c r="QSS17" s="0"/>
      <c r="QST17" s="0"/>
      <c r="QSU17" s="0"/>
      <c r="QSV17" s="0"/>
      <c r="QSW17" s="0"/>
      <c r="QSX17" s="0"/>
      <c r="QSY17" s="0"/>
      <c r="QSZ17" s="0"/>
      <c r="QTA17" s="0"/>
      <c r="QTB17" s="0"/>
      <c r="QTC17" s="0"/>
      <c r="QTD17" s="0"/>
      <c r="QTE17" s="0"/>
      <c r="QTF17" s="0"/>
      <c r="QTG17" s="0"/>
      <c r="QTH17" s="0"/>
      <c r="QTI17" s="0"/>
      <c r="QTJ17" s="0"/>
      <c r="QTK17" s="0"/>
      <c r="QTL17" s="0"/>
      <c r="QTM17" s="0"/>
      <c r="QTN17" s="0"/>
      <c r="QTO17" s="0"/>
      <c r="QTP17" s="0"/>
      <c r="QTQ17" s="0"/>
      <c r="QTR17" s="0"/>
      <c r="QTS17" s="0"/>
      <c r="QTT17" s="0"/>
      <c r="QTU17" s="0"/>
      <c r="QTV17" s="0"/>
      <c r="QTW17" s="0"/>
      <c r="QTX17" s="0"/>
      <c r="QTY17" s="0"/>
      <c r="QTZ17" s="0"/>
      <c r="QUA17" s="0"/>
      <c r="QUB17" s="0"/>
      <c r="QUC17" s="0"/>
      <c r="QUD17" s="0"/>
      <c r="QUE17" s="0"/>
      <c r="QUF17" s="0"/>
      <c r="QUG17" s="0"/>
      <c r="QUH17" s="0"/>
      <c r="QUI17" s="0"/>
      <c r="QUJ17" s="0"/>
      <c r="QUK17" s="0"/>
      <c r="QUL17" s="0"/>
      <c r="QUM17" s="0"/>
      <c r="QUN17" s="0"/>
      <c r="QUO17" s="0"/>
      <c r="QUP17" s="0"/>
      <c r="QUQ17" s="0"/>
      <c r="QUR17" s="0"/>
      <c r="QUS17" s="0"/>
      <c r="QUT17" s="0"/>
      <c r="QUU17" s="0"/>
      <c r="QUV17" s="0"/>
      <c r="QUW17" s="0"/>
      <c r="QUX17" s="0"/>
      <c r="QUY17" s="0"/>
      <c r="QUZ17" s="0"/>
      <c r="QVA17" s="0"/>
      <c r="QVB17" s="0"/>
      <c r="QVC17" s="0"/>
      <c r="QVD17" s="0"/>
      <c r="QVE17" s="0"/>
      <c r="QVF17" s="0"/>
      <c r="QVG17" s="0"/>
      <c r="QVH17" s="0"/>
      <c r="QVI17" s="0"/>
      <c r="QVJ17" s="0"/>
      <c r="QVK17" s="0"/>
      <c r="QVL17" s="0"/>
      <c r="QVM17" s="0"/>
      <c r="QVN17" s="0"/>
      <c r="QVO17" s="0"/>
      <c r="QVP17" s="0"/>
      <c r="QVQ17" s="0"/>
      <c r="QVR17" s="0"/>
      <c r="QVS17" s="0"/>
      <c r="QVT17" s="0"/>
      <c r="QVU17" s="0"/>
      <c r="QVV17" s="0"/>
      <c r="QVW17" s="0"/>
      <c r="QVX17" s="0"/>
      <c r="QVY17" s="0"/>
      <c r="QVZ17" s="0"/>
      <c r="QWA17" s="0"/>
      <c r="QWB17" s="0"/>
      <c r="QWC17" s="0"/>
      <c r="QWD17" s="0"/>
      <c r="QWE17" s="0"/>
      <c r="QWF17" s="0"/>
      <c r="QWG17" s="0"/>
      <c r="QWH17" s="0"/>
      <c r="QWI17" s="0"/>
      <c r="QWJ17" s="0"/>
      <c r="QWK17" s="0"/>
      <c r="QWL17" s="0"/>
      <c r="QWM17" s="0"/>
      <c r="QWN17" s="0"/>
      <c r="QWO17" s="0"/>
      <c r="QWP17" s="0"/>
      <c r="QWQ17" s="0"/>
      <c r="QWR17" s="0"/>
      <c r="QWS17" s="0"/>
      <c r="QWT17" s="0"/>
      <c r="QWU17" s="0"/>
      <c r="QWV17" s="0"/>
      <c r="QWW17" s="0"/>
      <c r="QWX17" s="0"/>
      <c r="QWY17" s="0"/>
      <c r="QWZ17" s="0"/>
      <c r="QXA17" s="0"/>
      <c r="QXB17" s="0"/>
      <c r="QXC17" s="0"/>
      <c r="QXD17" s="0"/>
      <c r="QXE17" s="0"/>
      <c r="QXF17" s="0"/>
      <c r="QXG17" s="0"/>
      <c r="QXH17" s="0"/>
      <c r="QXI17" s="0"/>
      <c r="QXJ17" s="0"/>
      <c r="QXK17" s="0"/>
      <c r="QXL17" s="0"/>
      <c r="QXM17" s="0"/>
      <c r="QXN17" s="0"/>
      <c r="QXO17" s="0"/>
      <c r="QXP17" s="0"/>
      <c r="QXQ17" s="0"/>
      <c r="QXR17" s="0"/>
      <c r="QXS17" s="0"/>
      <c r="QXT17" s="0"/>
      <c r="QXU17" s="0"/>
      <c r="QXV17" s="0"/>
      <c r="QXW17" s="0"/>
      <c r="QXX17" s="0"/>
      <c r="QXY17" s="0"/>
      <c r="QXZ17" s="0"/>
      <c r="QYA17" s="0"/>
      <c r="QYB17" s="0"/>
      <c r="QYC17" s="0"/>
      <c r="QYD17" s="0"/>
      <c r="QYE17" s="0"/>
      <c r="QYF17" s="0"/>
      <c r="QYG17" s="0"/>
      <c r="QYH17" s="0"/>
      <c r="QYI17" s="0"/>
      <c r="QYJ17" s="0"/>
      <c r="QYK17" s="0"/>
      <c r="QYL17" s="0"/>
      <c r="QYM17" s="0"/>
      <c r="QYN17" s="0"/>
      <c r="QYO17" s="0"/>
      <c r="QYP17" s="0"/>
      <c r="QYQ17" s="0"/>
      <c r="QYR17" s="0"/>
      <c r="QYS17" s="0"/>
      <c r="QYT17" s="0"/>
      <c r="QYU17" s="0"/>
      <c r="QYV17" s="0"/>
      <c r="QYW17" s="0"/>
      <c r="QYX17" s="0"/>
      <c r="QYY17" s="0"/>
      <c r="QYZ17" s="0"/>
      <c r="QZA17" s="0"/>
      <c r="QZB17" s="0"/>
      <c r="QZC17" s="0"/>
      <c r="QZD17" s="0"/>
      <c r="QZE17" s="0"/>
      <c r="QZF17" s="0"/>
      <c r="QZG17" s="0"/>
      <c r="QZH17" s="0"/>
      <c r="QZI17" s="0"/>
      <c r="QZJ17" s="0"/>
      <c r="QZK17" s="0"/>
      <c r="QZL17" s="0"/>
      <c r="QZM17" s="0"/>
      <c r="QZN17" s="0"/>
      <c r="QZO17" s="0"/>
      <c r="QZP17" s="0"/>
      <c r="QZQ17" s="0"/>
      <c r="QZR17" s="0"/>
      <c r="QZS17" s="0"/>
      <c r="QZT17" s="0"/>
      <c r="QZU17" s="0"/>
      <c r="QZV17" s="0"/>
      <c r="QZW17" s="0"/>
      <c r="QZX17" s="0"/>
      <c r="QZY17" s="0"/>
      <c r="QZZ17" s="0"/>
      <c r="RAA17" s="0"/>
      <c r="RAB17" s="0"/>
      <c r="RAC17" s="0"/>
      <c r="RAD17" s="0"/>
      <c r="RAE17" s="0"/>
      <c r="RAF17" s="0"/>
      <c r="RAG17" s="0"/>
      <c r="RAH17" s="0"/>
      <c r="RAI17" s="0"/>
      <c r="RAJ17" s="0"/>
      <c r="RAK17" s="0"/>
      <c r="RAL17" s="0"/>
      <c r="RAM17" s="0"/>
      <c r="RAN17" s="0"/>
      <c r="RAO17" s="0"/>
      <c r="RAP17" s="0"/>
      <c r="RAQ17" s="0"/>
      <c r="RAR17" s="0"/>
      <c r="RAS17" s="0"/>
      <c r="RAT17" s="0"/>
      <c r="RAU17" s="0"/>
      <c r="RAV17" s="0"/>
      <c r="RAW17" s="0"/>
      <c r="RAX17" s="0"/>
      <c r="RAY17" s="0"/>
      <c r="RAZ17" s="0"/>
      <c r="RBA17" s="0"/>
      <c r="RBB17" s="0"/>
      <c r="RBC17" s="0"/>
      <c r="RBD17" s="0"/>
      <c r="RBE17" s="0"/>
      <c r="RBF17" s="0"/>
      <c r="RBG17" s="0"/>
      <c r="RBH17" s="0"/>
      <c r="RBI17" s="0"/>
      <c r="RBJ17" s="0"/>
      <c r="RBK17" s="0"/>
      <c r="RBL17" s="0"/>
      <c r="RBM17" s="0"/>
      <c r="RBN17" s="0"/>
      <c r="RBO17" s="0"/>
      <c r="RBP17" s="0"/>
      <c r="RBQ17" s="0"/>
      <c r="RBR17" s="0"/>
      <c r="RBS17" s="0"/>
      <c r="RBT17" s="0"/>
      <c r="RBU17" s="0"/>
      <c r="RBV17" s="0"/>
      <c r="RBW17" s="0"/>
      <c r="RBX17" s="0"/>
      <c r="RBY17" s="0"/>
      <c r="RBZ17" s="0"/>
      <c r="RCA17" s="0"/>
      <c r="RCB17" s="0"/>
      <c r="RCC17" s="0"/>
      <c r="RCD17" s="0"/>
      <c r="RCE17" s="0"/>
      <c r="RCF17" s="0"/>
      <c r="RCG17" s="0"/>
      <c r="RCH17" s="0"/>
      <c r="RCI17" s="0"/>
      <c r="RCJ17" s="0"/>
      <c r="RCK17" s="0"/>
      <c r="RCL17" s="0"/>
      <c r="RCM17" s="0"/>
      <c r="RCN17" s="0"/>
      <c r="RCO17" s="0"/>
      <c r="RCP17" s="0"/>
      <c r="RCQ17" s="0"/>
      <c r="RCR17" s="0"/>
      <c r="RCS17" s="0"/>
      <c r="RCT17" s="0"/>
      <c r="RCU17" s="0"/>
      <c r="RCV17" s="0"/>
      <c r="RCW17" s="0"/>
      <c r="RCX17" s="0"/>
      <c r="RCY17" s="0"/>
      <c r="RCZ17" s="0"/>
      <c r="RDA17" s="0"/>
      <c r="RDB17" s="0"/>
      <c r="RDC17" s="0"/>
      <c r="RDD17" s="0"/>
      <c r="RDE17" s="0"/>
      <c r="RDF17" s="0"/>
      <c r="RDG17" s="0"/>
      <c r="RDH17" s="0"/>
      <c r="RDI17" s="0"/>
      <c r="RDJ17" s="0"/>
      <c r="RDK17" s="0"/>
      <c r="RDL17" s="0"/>
      <c r="RDM17" s="0"/>
      <c r="RDN17" s="0"/>
      <c r="RDO17" s="0"/>
      <c r="RDP17" s="0"/>
      <c r="RDQ17" s="0"/>
      <c r="RDR17" s="0"/>
      <c r="RDS17" s="0"/>
      <c r="RDT17" s="0"/>
      <c r="RDU17" s="0"/>
      <c r="RDV17" s="0"/>
      <c r="RDW17" s="0"/>
      <c r="RDX17" s="0"/>
      <c r="RDY17" s="0"/>
      <c r="RDZ17" s="0"/>
      <c r="REA17" s="0"/>
      <c r="REB17" s="0"/>
      <c r="REC17" s="0"/>
      <c r="RED17" s="0"/>
      <c r="REE17" s="0"/>
      <c r="REF17" s="0"/>
      <c r="REG17" s="0"/>
      <c r="REH17" s="0"/>
      <c r="REI17" s="0"/>
      <c r="REJ17" s="0"/>
      <c r="REK17" s="0"/>
      <c r="REL17" s="0"/>
      <c r="REM17" s="0"/>
      <c r="REN17" s="0"/>
      <c r="REO17" s="0"/>
      <c r="REP17" s="0"/>
      <c r="REQ17" s="0"/>
      <c r="RER17" s="0"/>
      <c r="RES17" s="0"/>
      <c r="RET17" s="0"/>
      <c r="REU17" s="0"/>
      <c r="REV17" s="0"/>
      <c r="REW17" s="0"/>
      <c r="REX17" s="0"/>
      <c r="REY17" s="0"/>
      <c r="REZ17" s="0"/>
      <c r="RFA17" s="0"/>
      <c r="RFB17" s="0"/>
      <c r="RFC17" s="0"/>
      <c r="RFD17" s="0"/>
      <c r="RFE17" s="0"/>
      <c r="RFF17" s="0"/>
      <c r="RFG17" s="0"/>
      <c r="RFH17" s="0"/>
      <c r="RFI17" s="0"/>
      <c r="RFJ17" s="0"/>
      <c r="RFK17" s="0"/>
      <c r="RFL17" s="0"/>
      <c r="RFM17" s="0"/>
      <c r="RFN17" s="0"/>
      <c r="RFO17" s="0"/>
      <c r="RFP17" s="0"/>
      <c r="RFQ17" s="0"/>
      <c r="RFR17" s="0"/>
      <c r="RFS17" s="0"/>
      <c r="RFT17" s="0"/>
      <c r="RFU17" s="0"/>
      <c r="RFV17" s="0"/>
      <c r="RFW17" s="0"/>
      <c r="RFX17" s="0"/>
      <c r="RFY17" s="0"/>
      <c r="RFZ17" s="0"/>
      <c r="RGA17" s="0"/>
      <c r="RGB17" s="0"/>
      <c r="RGC17" s="0"/>
      <c r="RGD17" s="0"/>
      <c r="RGE17" s="0"/>
      <c r="RGF17" s="0"/>
      <c r="RGG17" s="0"/>
      <c r="RGH17" s="0"/>
      <c r="RGI17" s="0"/>
      <c r="RGJ17" s="0"/>
      <c r="RGK17" s="0"/>
      <c r="RGL17" s="0"/>
      <c r="RGM17" s="0"/>
      <c r="RGN17" s="0"/>
      <c r="RGO17" s="0"/>
      <c r="RGP17" s="0"/>
      <c r="RGQ17" s="0"/>
      <c r="RGR17" s="0"/>
      <c r="RGS17" s="0"/>
      <c r="RGT17" s="0"/>
      <c r="RGU17" s="0"/>
      <c r="RGV17" s="0"/>
      <c r="RGW17" s="0"/>
      <c r="RGX17" s="0"/>
      <c r="RGY17" s="0"/>
      <c r="RGZ17" s="0"/>
      <c r="RHA17" s="0"/>
      <c r="RHB17" s="0"/>
      <c r="RHC17" s="0"/>
      <c r="RHD17" s="0"/>
      <c r="RHE17" s="0"/>
      <c r="RHF17" s="0"/>
      <c r="RHG17" s="0"/>
      <c r="RHH17" s="0"/>
      <c r="RHI17" s="0"/>
      <c r="RHJ17" s="0"/>
      <c r="RHK17" s="0"/>
      <c r="RHL17" s="0"/>
      <c r="RHM17" s="0"/>
      <c r="RHN17" s="0"/>
      <c r="RHO17" s="0"/>
      <c r="RHP17" s="0"/>
      <c r="RHQ17" s="0"/>
      <c r="RHR17" s="0"/>
      <c r="RHS17" s="0"/>
      <c r="RHT17" s="0"/>
      <c r="RHU17" s="0"/>
      <c r="RHV17" s="0"/>
      <c r="RHW17" s="0"/>
      <c r="RHX17" s="0"/>
      <c r="RHY17" s="0"/>
      <c r="RHZ17" s="0"/>
      <c r="RIA17" s="0"/>
      <c r="RIB17" s="0"/>
      <c r="RIC17" s="0"/>
      <c r="RID17" s="0"/>
      <c r="RIE17" s="0"/>
      <c r="RIF17" s="0"/>
      <c r="RIG17" s="0"/>
      <c r="RIH17" s="0"/>
      <c r="RII17" s="0"/>
      <c r="RIJ17" s="0"/>
      <c r="RIK17" s="0"/>
      <c r="RIL17" s="0"/>
      <c r="RIM17" s="0"/>
      <c r="RIN17" s="0"/>
      <c r="RIO17" s="0"/>
      <c r="RIP17" s="0"/>
      <c r="RIQ17" s="0"/>
      <c r="RIR17" s="0"/>
      <c r="RIS17" s="0"/>
      <c r="RIT17" s="0"/>
      <c r="RIU17" s="0"/>
      <c r="RIV17" s="0"/>
      <c r="RIW17" s="0"/>
      <c r="RIX17" s="0"/>
      <c r="RIY17" s="0"/>
      <c r="RIZ17" s="0"/>
      <c r="RJA17" s="0"/>
      <c r="RJB17" s="0"/>
      <c r="RJC17" s="0"/>
      <c r="RJD17" s="0"/>
      <c r="RJE17" s="0"/>
      <c r="RJF17" s="0"/>
      <c r="RJG17" s="0"/>
      <c r="RJH17" s="0"/>
      <c r="RJI17" s="0"/>
      <c r="RJJ17" s="0"/>
      <c r="RJK17" s="0"/>
      <c r="RJL17" s="0"/>
      <c r="RJM17" s="0"/>
      <c r="RJN17" s="0"/>
      <c r="RJO17" s="0"/>
      <c r="RJP17" s="0"/>
      <c r="RJQ17" s="0"/>
      <c r="RJR17" s="0"/>
      <c r="RJS17" s="0"/>
      <c r="RJT17" s="0"/>
      <c r="RJU17" s="0"/>
      <c r="RJV17" s="0"/>
      <c r="RJW17" s="0"/>
      <c r="RJX17" s="0"/>
      <c r="RJY17" s="0"/>
      <c r="RJZ17" s="0"/>
      <c r="RKA17" s="0"/>
      <c r="RKB17" s="0"/>
      <c r="RKC17" s="0"/>
      <c r="RKD17" s="0"/>
      <c r="RKE17" s="0"/>
      <c r="RKF17" s="0"/>
      <c r="RKG17" s="0"/>
      <c r="RKH17" s="0"/>
      <c r="RKI17" s="0"/>
      <c r="RKJ17" s="0"/>
      <c r="RKK17" s="0"/>
      <c r="RKL17" s="0"/>
      <c r="RKM17" s="0"/>
      <c r="RKN17" s="0"/>
      <c r="RKO17" s="0"/>
      <c r="RKP17" s="0"/>
      <c r="RKQ17" s="0"/>
      <c r="RKR17" s="0"/>
      <c r="RKS17" s="0"/>
      <c r="RKT17" s="0"/>
      <c r="RKU17" s="0"/>
      <c r="RKV17" s="0"/>
      <c r="RKW17" s="0"/>
      <c r="RKX17" s="0"/>
      <c r="RKY17" s="0"/>
      <c r="RKZ17" s="0"/>
      <c r="RLA17" s="0"/>
      <c r="RLB17" s="0"/>
      <c r="RLC17" s="0"/>
      <c r="RLD17" s="0"/>
      <c r="RLE17" s="0"/>
      <c r="RLF17" s="0"/>
      <c r="RLG17" s="0"/>
      <c r="RLH17" s="0"/>
      <c r="RLI17" s="0"/>
      <c r="RLJ17" s="0"/>
      <c r="RLK17" s="0"/>
      <c r="RLL17" s="0"/>
      <c r="RLM17" s="0"/>
      <c r="RLN17" s="0"/>
      <c r="RLO17" s="0"/>
      <c r="RLP17" s="0"/>
      <c r="RLQ17" s="0"/>
      <c r="RLR17" s="0"/>
      <c r="RLS17" s="0"/>
      <c r="RLT17" s="0"/>
      <c r="RLU17" s="0"/>
      <c r="RLV17" s="0"/>
      <c r="RLW17" s="0"/>
      <c r="RLX17" s="0"/>
      <c r="RLY17" s="0"/>
      <c r="RLZ17" s="0"/>
      <c r="RMA17" s="0"/>
      <c r="RMB17" s="0"/>
      <c r="RMC17" s="0"/>
      <c r="RMD17" s="0"/>
      <c r="RME17" s="0"/>
      <c r="RMF17" s="0"/>
      <c r="RMG17" s="0"/>
      <c r="RMH17" s="0"/>
      <c r="RMI17" s="0"/>
      <c r="RMJ17" s="0"/>
      <c r="RMK17" s="0"/>
      <c r="RML17" s="0"/>
      <c r="RMM17" s="0"/>
      <c r="RMN17" s="0"/>
      <c r="RMO17" s="0"/>
      <c r="RMP17" s="0"/>
      <c r="RMQ17" s="0"/>
      <c r="RMR17" s="0"/>
      <c r="RMS17" s="0"/>
      <c r="RMT17" s="0"/>
      <c r="RMU17" s="0"/>
      <c r="RMV17" s="0"/>
      <c r="RMW17" s="0"/>
      <c r="RMX17" s="0"/>
      <c r="RMY17" s="0"/>
      <c r="RMZ17" s="0"/>
      <c r="RNA17" s="0"/>
      <c r="RNB17" s="0"/>
      <c r="RNC17" s="0"/>
      <c r="RND17" s="0"/>
      <c r="RNE17" s="0"/>
      <c r="RNF17" s="0"/>
      <c r="RNG17" s="0"/>
      <c r="RNH17" s="0"/>
      <c r="RNI17" s="0"/>
      <c r="RNJ17" s="0"/>
      <c r="RNK17" s="0"/>
      <c r="RNL17" s="0"/>
      <c r="RNM17" s="0"/>
      <c r="RNN17" s="0"/>
      <c r="RNO17" s="0"/>
      <c r="RNP17" s="0"/>
      <c r="RNQ17" s="0"/>
      <c r="RNR17" s="0"/>
      <c r="RNS17" s="0"/>
      <c r="RNT17" s="0"/>
      <c r="RNU17" s="0"/>
      <c r="RNV17" s="0"/>
      <c r="RNW17" s="0"/>
      <c r="RNX17" s="0"/>
      <c r="RNY17" s="0"/>
      <c r="RNZ17" s="0"/>
      <c r="ROA17" s="0"/>
      <c r="ROB17" s="0"/>
      <c r="ROC17" s="0"/>
      <c r="ROD17" s="0"/>
      <c r="ROE17" s="0"/>
      <c r="ROF17" s="0"/>
      <c r="ROG17" s="0"/>
      <c r="ROH17" s="0"/>
      <c r="ROI17" s="0"/>
      <c r="ROJ17" s="0"/>
      <c r="ROK17" s="0"/>
      <c r="ROL17" s="0"/>
      <c r="ROM17" s="0"/>
      <c r="RON17" s="0"/>
      <c r="ROO17" s="0"/>
      <c r="ROP17" s="0"/>
      <c r="ROQ17" s="0"/>
      <c r="ROR17" s="0"/>
      <c r="ROS17" s="0"/>
      <c r="ROT17" s="0"/>
      <c r="ROU17" s="0"/>
      <c r="ROV17" s="0"/>
      <c r="ROW17" s="0"/>
      <c r="ROX17" s="0"/>
      <c r="ROY17" s="0"/>
      <c r="ROZ17" s="0"/>
      <c r="RPA17" s="0"/>
      <c r="RPB17" s="0"/>
      <c r="RPC17" s="0"/>
      <c r="RPD17" s="0"/>
      <c r="RPE17" s="0"/>
      <c r="RPF17" s="0"/>
      <c r="RPG17" s="0"/>
      <c r="RPH17" s="0"/>
      <c r="RPI17" s="0"/>
      <c r="RPJ17" s="0"/>
      <c r="RPK17" s="0"/>
      <c r="RPL17" s="0"/>
      <c r="RPM17" s="0"/>
      <c r="RPN17" s="0"/>
      <c r="RPO17" s="0"/>
      <c r="RPP17" s="0"/>
      <c r="RPQ17" s="0"/>
      <c r="RPR17" s="0"/>
      <c r="RPS17" s="0"/>
      <c r="RPT17" s="0"/>
      <c r="RPU17" s="0"/>
      <c r="RPV17" s="0"/>
      <c r="RPW17" s="0"/>
      <c r="RPX17" s="0"/>
      <c r="RPY17" s="0"/>
      <c r="RPZ17" s="0"/>
      <c r="RQA17" s="0"/>
      <c r="RQB17" s="0"/>
      <c r="RQC17" s="0"/>
      <c r="RQD17" s="0"/>
      <c r="RQE17" s="0"/>
      <c r="RQF17" s="0"/>
      <c r="RQG17" s="0"/>
      <c r="RQH17" s="0"/>
      <c r="RQI17" s="0"/>
      <c r="RQJ17" s="0"/>
      <c r="RQK17" s="0"/>
      <c r="RQL17" s="0"/>
      <c r="RQM17" s="0"/>
      <c r="RQN17" s="0"/>
      <c r="RQO17" s="0"/>
      <c r="RQP17" s="0"/>
      <c r="RQQ17" s="0"/>
      <c r="RQR17" s="0"/>
      <c r="RQS17" s="0"/>
      <c r="RQT17" s="0"/>
      <c r="RQU17" s="0"/>
      <c r="RQV17" s="0"/>
      <c r="RQW17" s="0"/>
      <c r="RQX17" s="0"/>
      <c r="RQY17" s="0"/>
      <c r="RQZ17" s="0"/>
      <c r="RRA17" s="0"/>
      <c r="RRB17" s="0"/>
      <c r="RRC17" s="0"/>
      <c r="RRD17" s="0"/>
      <c r="RRE17" s="0"/>
      <c r="RRF17" s="0"/>
      <c r="RRG17" s="0"/>
      <c r="RRH17" s="0"/>
      <c r="RRI17" s="0"/>
      <c r="RRJ17" s="0"/>
      <c r="RRK17" s="0"/>
      <c r="RRL17" s="0"/>
      <c r="RRM17" s="0"/>
      <c r="RRN17" s="0"/>
      <c r="RRO17" s="0"/>
      <c r="RRP17" s="0"/>
      <c r="RRQ17" s="0"/>
      <c r="RRR17" s="0"/>
      <c r="RRS17" s="0"/>
      <c r="RRT17" s="0"/>
      <c r="RRU17" s="0"/>
      <c r="RRV17" s="0"/>
      <c r="RRW17" s="0"/>
      <c r="RRX17" s="0"/>
      <c r="RRY17" s="0"/>
      <c r="RRZ17" s="0"/>
      <c r="RSA17" s="0"/>
      <c r="RSB17" s="0"/>
      <c r="RSC17" s="0"/>
      <c r="RSD17" s="0"/>
      <c r="RSE17" s="0"/>
      <c r="RSF17" s="0"/>
      <c r="RSG17" s="0"/>
      <c r="RSH17" s="0"/>
      <c r="RSI17" s="0"/>
      <c r="RSJ17" s="0"/>
      <c r="RSK17" s="0"/>
      <c r="RSL17" s="0"/>
      <c r="RSM17" s="0"/>
      <c r="RSN17" s="0"/>
      <c r="RSO17" s="0"/>
      <c r="RSP17" s="0"/>
      <c r="RSQ17" s="0"/>
      <c r="RSR17" s="0"/>
      <c r="RSS17" s="0"/>
      <c r="RST17" s="0"/>
      <c r="RSU17" s="0"/>
      <c r="RSV17" s="0"/>
      <c r="RSW17" s="0"/>
      <c r="RSX17" s="0"/>
      <c r="RSY17" s="0"/>
      <c r="RSZ17" s="0"/>
      <c r="RTA17" s="0"/>
      <c r="RTB17" s="0"/>
      <c r="RTC17" s="0"/>
      <c r="RTD17" s="0"/>
      <c r="RTE17" s="0"/>
      <c r="RTF17" s="0"/>
      <c r="RTG17" s="0"/>
      <c r="RTH17" s="0"/>
      <c r="RTI17" s="0"/>
      <c r="RTJ17" s="0"/>
      <c r="RTK17" s="0"/>
      <c r="RTL17" s="0"/>
      <c r="RTM17" s="0"/>
      <c r="RTN17" s="0"/>
      <c r="RTO17" s="0"/>
      <c r="RTP17" s="0"/>
      <c r="RTQ17" s="0"/>
      <c r="RTR17" s="0"/>
      <c r="RTS17" s="0"/>
      <c r="RTT17" s="0"/>
      <c r="RTU17" s="0"/>
      <c r="RTV17" s="0"/>
      <c r="RTW17" s="0"/>
      <c r="RTX17" s="0"/>
      <c r="RTY17" s="0"/>
      <c r="RTZ17" s="0"/>
      <c r="RUA17" s="0"/>
      <c r="RUB17" s="0"/>
      <c r="RUC17" s="0"/>
      <c r="RUD17" s="0"/>
      <c r="RUE17" s="0"/>
      <c r="RUF17" s="0"/>
      <c r="RUG17" s="0"/>
      <c r="RUH17" s="0"/>
      <c r="RUI17" s="0"/>
      <c r="RUJ17" s="0"/>
      <c r="RUK17" s="0"/>
      <c r="RUL17" s="0"/>
      <c r="RUM17" s="0"/>
      <c r="RUN17" s="0"/>
      <c r="RUO17" s="0"/>
      <c r="RUP17" s="0"/>
      <c r="RUQ17" s="0"/>
      <c r="RUR17" s="0"/>
      <c r="RUS17" s="0"/>
      <c r="RUT17" s="0"/>
      <c r="RUU17" s="0"/>
      <c r="RUV17" s="0"/>
      <c r="RUW17" s="0"/>
      <c r="RUX17" s="0"/>
      <c r="RUY17" s="0"/>
      <c r="RUZ17" s="0"/>
      <c r="RVA17" s="0"/>
      <c r="RVB17" s="0"/>
      <c r="RVC17" s="0"/>
      <c r="RVD17" s="0"/>
      <c r="RVE17" s="0"/>
      <c r="RVF17" s="0"/>
      <c r="RVG17" s="0"/>
      <c r="RVH17" s="0"/>
      <c r="RVI17" s="0"/>
      <c r="RVJ17" s="0"/>
      <c r="RVK17" s="0"/>
      <c r="RVL17" s="0"/>
      <c r="RVM17" s="0"/>
      <c r="RVN17" s="0"/>
      <c r="RVO17" s="0"/>
      <c r="RVP17" s="0"/>
      <c r="RVQ17" s="0"/>
      <c r="RVR17" s="0"/>
      <c r="RVS17" s="0"/>
      <c r="RVT17" s="0"/>
      <c r="RVU17" s="0"/>
      <c r="RVV17" s="0"/>
      <c r="RVW17" s="0"/>
      <c r="RVX17" s="0"/>
      <c r="RVY17" s="0"/>
      <c r="RVZ17" s="0"/>
      <c r="RWA17" s="0"/>
      <c r="RWB17" s="0"/>
      <c r="RWC17" s="0"/>
      <c r="RWD17" s="0"/>
      <c r="RWE17" s="0"/>
      <c r="RWF17" s="0"/>
      <c r="RWG17" s="0"/>
      <c r="RWH17" s="0"/>
      <c r="RWI17" s="0"/>
      <c r="RWJ17" s="0"/>
      <c r="RWK17" s="0"/>
      <c r="RWL17" s="0"/>
      <c r="RWM17" s="0"/>
      <c r="RWN17" s="0"/>
      <c r="RWO17" s="0"/>
      <c r="RWP17" s="0"/>
      <c r="RWQ17" s="0"/>
      <c r="RWR17" s="0"/>
      <c r="RWS17" s="0"/>
      <c r="RWT17" s="0"/>
      <c r="RWU17" s="0"/>
      <c r="RWV17" s="0"/>
      <c r="RWW17" s="0"/>
      <c r="RWX17" s="0"/>
      <c r="RWY17" s="0"/>
      <c r="RWZ17" s="0"/>
      <c r="RXA17" s="0"/>
      <c r="RXB17" s="0"/>
      <c r="RXC17" s="0"/>
      <c r="RXD17" s="0"/>
      <c r="RXE17" s="0"/>
      <c r="RXF17" s="0"/>
      <c r="RXG17" s="0"/>
      <c r="RXH17" s="0"/>
      <c r="RXI17" s="0"/>
      <c r="RXJ17" s="0"/>
      <c r="RXK17" s="0"/>
      <c r="RXL17" s="0"/>
      <c r="RXM17" s="0"/>
      <c r="RXN17" s="0"/>
      <c r="RXO17" s="0"/>
      <c r="RXP17" s="0"/>
      <c r="RXQ17" s="0"/>
      <c r="RXR17" s="0"/>
      <c r="RXS17" s="0"/>
      <c r="RXT17" s="0"/>
      <c r="RXU17" s="0"/>
      <c r="RXV17" s="0"/>
      <c r="RXW17" s="0"/>
      <c r="RXX17" s="0"/>
      <c r="RXY17" s="0"/>
      <c r="RXZ17" s="0"/>
      <c r="RYA17" s="0"/>
      <c r="RYB17" s="0"/>
      <c r="RYC17" s="0"/>
      <c r="RYD17" s="0"/>
      <c r="RYE17" s="0"/>
      <c r="RYF17" s="0"/>
      <c r="RYG17" s="0"/>
      <c r="RYH17" s="0"/>
      <c r="RYI17" s="0"/>
      <c r="RYJ17" s="0"/>
      <c r="RYK17" s="0"/>
      <c r="RYL17" s="0"/>
      <c r="RYM17" s="0"/>
      <c r="RYN17" s="0"/>
      <c r="RYO17" s="0"/>
      <c r="RYP17" s="0"/>
      <c r="RYQ17" s="0"/>
      <c r="RYR17" s="0"/>
      <c r="RYS17" s="0"/>
      <c r="RYT17" s="0"/>
      <c r="RYU17" s="0"/>
      <c r="RYV17" s="0"/>
      <c r="RYW17" s="0"/>
      <c r="RYX17" s="0"/>
      <c r="RYY17" s="0"/>
      <c r="RYZ17" s="0"/>
      <c r="RZA17" s="0"/>
      <c r="RZB17" s="0"/>
      <c r="RZC17" s="0"/>
      <c r="RZD17" s="0"/>
      <c r="RZE17" s="0"/>
      <c r="RZF17" s="0"/>
      <c r="RZG17" s="0"/>
      <c r="RZH17" s="0"/>
      <c r="RZI17" s="0"/>
      <c r="RZJ17" s="0"/>
      <c r="RZK17" s="0"/>
      <c r="RZL17" s="0"/>
      <c r="RZM17" s="0"/>
      <c r="RZN17" s="0"/>
      <c r="RZO17" s="0"/>
      <c r="RZP17" s="0"/>
      <c r="RZQ17" s="0"/>
      <c r="RZR17" s="0"/>
      <c r="RZS17" s="0"/>
      <c r="RZT17" s="0"/>
      <c r="RZU17" s="0"/>
      <c r="RZV17" s="0"/>
      <c r="RZW17" s="0"/>
      <c r="RZX17" s="0"/>
      <c r="RZY17" s="0"/>
      <c r="RZZ17" s="0"/>
      <c r="SAA17" s="0"/>
      <c r="SAB17" s="0"/>
      <c r="SAC17" s="0"/>
      <c r="SAD17" s="0"/>
      <c r="SAE17" s="0"/>
      <c r="SAF17" s="0"/>
      <c r="SAG17" s="0"/>
      <c r="SAH17" s="0"/>
      <c r="SAI17" s="0"/>
      <c r="SAJ17" s="0"/>
      <c r="SAK17" s="0"/>
      <c r="SAL17" s="0"/>
      <c r="SAM17" s="0"/>
      <c r="SAN17" s="0"/>
      <c r="SAO17" s="0"/>
      <c r="SAP17" s="0"/>
      <c r="SAQ17" s="0"/>
      <c r="SAR17" s="0"/>
      <c r="SAS17" s="0"/>
      <c r="SAT17" s="0"/>
      <c r="SAU17" s="0"/>
      <c r="SAV17" s="0"/>
      <c r="SAW17" s="0"/>
      <c r="SAX17" s="0"/>
      <c r="SAY17" s="0"/>
      <c r="SAZ17" s="0"/>
      <c r="SBA17" s="0"/>
      <c r="SBB17" s="0"/>
      <c r="SBC17" s="0"/>
      <c r="SBD17" s="0"/>
      <c r="SBE17" s="0"/>
      <c r="SBF17" s="0"/>
      <c r="SBG17" s="0"/>
      <c r="SBH17" s="0"/>
      <c r="SBI17" s="0"/>
      <c r="SBJ17" s="0"/>
      <c r="SBK17" s="0"/>
      <c r="SBL17" s="0"/>
      <c r="SBM17" s="0"/>
      <c r="SBN17" s="0"/>
      <c r="SBO17" s="0"/>
      <c r="SBP17" s="0"/>
      <c r="SBQ17" s="0"/>
      <c r="SBR17" s="0"/>
      <c r="SBS17" s="0"/>
      <c r="SBT17" s="0"/>
      <c r="SBU17" s="0"/>
      <c r="SBV17" s="0"/>
      <c r="SBW17" s="0"/>
      <c r="SBX17" s="0"/>
      <c r="SBY17" s="0"/>
      <c r="SBZ17" s="0"/>
      <c r="SCA17" s="0"/>
      <c r="SCB17" s="0"/>
      <c r="SCC17" s="0"/>
      <c r="SCD17" s="0"/>
      <c r="SCE17" s="0"/>
      <c r="SCF17" s="0"/>
      <c r="SCG17" s="0"/>
      <c r="SCH17" s="0"/>
      <c r="SCI17" s="0"/>
      <c r="SCJ17" s="0"/>
      <c r="SCK17" s="0"/>
      <c r="SCL17" s="0"/>
      <c r="SCM17" s="0"/>
      <c r="SCN17" s="0"/>
      <c r="SCO17" s="0"/>
      <c r="SCP17" s="0"/>
      <c r="SCQ17" s="0"/>
      <c r="SCR17" s="0"/>
      <c r="SCS17" s="0"/>
      <c r="SCT17" s="0"/>
      <c r="SCU17" s="0"/>
      <c r="SCV17" s="0"/>
      <c r="SCW17" s="0"/>
      <c r="SCX17" s="0"/>
      <c r="SCY17" s="0"/>
      <c r="SCZ17" s="0"/>
      <c r="SDA17" s="0"/>
      <c r="SDB17" s="0"/>
      <c r="SDC17" s="0"/>
      <c r="SDD17" s="0"/>
      <c r="SDE17" s="0"/>
      <c r="SDF17" s="0"/>
      <c r="SDG17" s="0"/>
      <c r="SDH17" s="0"/>
      <c r="SDI17" s="0"/>
      <c r="SDJ17" s="0"/>
      <c r="SDK17" s="0"/>
      <c r="SDL17" s="0"/>
      <c r="SDM17" s="0"/>
      <c r="SDN17" s="0"/>
      <c r="SDO17" s="0"/>
      <c r="SDP17" s="0"/>
      <c r="SDQ17" s="0"/>
      <c r="SDR17" s="0"/>
      <c r="SDS17" s="0"/>
      <c r="SDT17" s="0"/>
      <c r="SDU17" s="0"/>
      <c r="SDV17" s="0"/>
      <c r="SDW17" s="0"/>
      <c r="SDX17" s="0"/>
      <c r="SDY17" s="0"/>
      <c r="SDZ17" s="0"/>
      <c r="SEA17" s="0"/>
      <c r="SEB17" s="0"/>
      <c r="SEC17" s="0"/>
      <c r="SED17" s="0"/>
      <c r="SEE17" s="0"/>
      <c r="SEF17" s="0"/>
      <c r="SEG17" s="0"/>
      <c r="SEH17" s="0"/>
      <c r="SEI17" s="0"/>
      <c r="SEJ17" s="0"/>
      <c r="SEK17" s="0"/>
      <c r="SEL17" s="0"/>
      <c r="SEM17" s="0"/>
      <c r="SEN17" s="0"/>
      <c r="SEO17" s="0"/>
      <c r="SEP17" s="0"/>
      <c r="SEQ17" s="0"/>
      <c r="SER17" s="0"/>
      <c r="SES17" s="0"/>
      <c r="SET17" s="0"/>
      <c r="SEU17" s="0"/>
      <c r="SEV17" s="0"/>
      <c r="SEW17" s="0"/>
      <c r="SEX17" s="0"/>
      <c r="SEY17" s="0"/>
      <c r="SEZ17" s="0"/>
      <c r="SFA17" s="0"/>
      <c r="SFB17" s="0"/>
      <c r="SFC17" s="0"/>
      <c r="SFD17" s="0"/>
      <c r="SFE17" s="0"/>
      <c r="SFF17" s="0"/>
      <c r="SFG17" s="0"/>
      <c r="SFH17" s="0"/>
      <c r="SFI17" s="0"/>
      <c r="SFJ17" s="0"/>
      <c r="SFK17" s="0"/>
      <c r="SFL17" s="0"/>
      <c r="SFM17" s="0"/>
      <c r="SFN17" s="0"/>
      <c r="SFO17" s="0"/>
      <c r="SFP17" s="0"/>
      <c r="SFQ17" s="0"/>
      <c r="SFR17" s="0"/>
      <c r="SFS17" s="0"/>
      <c r="SFT17" s="0"/>
      <c r="SFU17" s="0"/>
      <c r="SFV17" s="0"/>
      <c r="SFW17" s="0"/>
      <c r="SFX17" s="0"/>
      <c r="SFY17" s="0"/>
      <c r="SFZ17" s="0"/>
      <c r="SGA17" s="0"/>
      <c r="SGB17" s="0"/>
      <c r="SGC17" s="0"/>
      <c r="SGD17" s="0"/>
      <c r="SGE17" s="0"/>
      <c r="SGF17" s="0"/>
      <c r="SGG17" s="0"/>
      <c r="SGH17" s="0"/>
      <c r="SGI17" s="0"/>
      <c r="SGJ17" s="0"/>
      <c r="SGK17" s="0"/>
      <c r="SGL17" s="0"/>
      <c r="SGM17" s="0"/>
      <c r="SGN17" s="0"/>
      <c r="SGO17" s="0"/>
      <c r="SGP17" s="0"/>
      <c r="SGQ17" s="0"/>
      <c r="SGR17" s="0"/>
      <c r="SGS17" s="0"/>
      <c r="SGT17" s="0"/>
      <c r="SGU17" s="0"/>
      <c r="SGV17" s="0"/>
      <c r="SGW17" s="0"/>
      <c r="SGX17" s="0"/>
      <c r="SGY17" s="0"/>
      <c r="SGZ17" s="0"/>
      <c r="SHA17" s="0"/>
      <c r="SHB17" s="0"/>
      <c r="SHC17" s="0"/>
      <c r="SHD17" s="0"/>
      <c r="SHE17" s="0"/>
      <c r="SHF17" s="0"/>
      <c r="SHG17" s="0"/>
      <c r="SHH17" s="0"/>
      <c r="SHI17" s="0"/>
      <c r="SHJ17" s="0"/>
      <c r="SHK17" s="0"/>
      <c r="SHL17" s="0"/>
      <c r="SHM17" s="0"/>
      <c r="SHN17" s="0"/>
      <c r="SHO17" s="0"/>
      <c r="SHP17" s="0"/>
      <c r="SHQ17" s="0"/>
      <c r="SHR17" s="0"/>
      <c r="SHS17" s="0"/>
      <c r="SHT17" s="0"/>
      <c r="SHU17" s="0"/>
      <c r="SHV17" s="0"/>
      <c r="SHW17" s="0"/>
      <c r="SHX17" s="0"/>
      <c r="SHY17" s="0"/>
      <c r="SHZ17" s="0"/>
      <c r="SIA17" s="0"/>
      <c r="SIB17" s="0"/>
      <c r="SIC17" s="0"/>
      <c r="SID17" s="0"/>
      <c r="SIE17" s="0"/>
      <c r="SIF17" s="0"/>
      <c r="SIG17" s="0"/>
      <c r="SIH17" s="0"/>
      <c r="SII17" s="0"/>
      <c r="SIJ17" s="0"/>
      <c r="SIK17" s="0"/>
      <c r="SIL17" s="0"/>
      <c r="SIM17" s="0"/>
      <c r="SIN17" s="0"/>
      <c r="SIO17" s="0"/>
      <c r="SIP17" s="0"/>
      <c r="SIQ17" s="0"/>
      <c r="SIR17" s="0"/>
      <c r="SIS17" s="0"/>
      <c r="SIT17" s="0"/>
      <c r="SIU17" s="0"/>
      <c r="SIV17" s="0"/>
      <c r="SIW17" s="0"/>
      <c r="SIX17" s="0"/>
      <c r="SIY17" s="0"/>
      <c r="SIZ17" s="0"/>
      <c r="SJA17" s="0"/>
      <c r="SJB17" s="0"/>
      <c r="SJC17" s="0"/>
      <c r="SJD17" s="0"/>
      <c r="SJE17" s="0"/>
      <c r="SJF17" s="0"/>
      <c r="SJG17" s="0"/>
      <c r="SJH17" s="0"/>
      <c r="SJI17" s="0"/>
      <c r="SJJ17" s="0"/>
      <c r="SJK17" s="0"/>
      <c r="SJL17" s="0"/>
      <c r="SJM17" s="0"/>
      <c r="SJN17" s="0"/>
      <c r="SJO17" s="0"/>
      <c r="SJP17" s="0"/>
      <c r="SJQ17" s="0"/>
      <c r="SJR17" s="0"/>
      <c r="SJS17" s="0"/>
      <c r="SJT17" s="0"/>
      <c r="SJU17" s="0"/>
      <c r="SJV17" s="0"/>
      <c r="SJW17" s="0"/>
      <c r="SJX17" s="0"/>
      <c r="SJY17" s="0"/>
      <c r="SJZ17" s="0"/>
      <c r="SKA17" s="0"/>
      <c r="SKB17" s="0"/>
      <c r="SKC17" s="0"/>
      <c r="SKD17" s="0"/>
      <c r="SKE17" s="0"/>
      <c r="SKF17" s="0"/>
      <c r="SKG17" s="0"/>
      <c r="SKH17" s="0"/>
      <c r="SKI17" s="0"/>
      <c r="SKJ17" s="0"/>
      <c r="SKK17" s="0"/>
      <c r="SKL17" s="0"/>
      <c r="SKM17" s="0"/>
      <c r="SKN17" s="0"/>
      <c r="SKO17" s="0"/>
      <c r="SKP17" s="0"/>
      <c r="SKQ17" s="0"/>
      <c r="SKR17" s="0"/>
      <c r="SKS17" s="0"/>
      <c r="SKT17" s="0"/>
      <c r="SKU17" s="0"/>
      <c r="SKV17" s="0"/>
      <c r="SKW17" s="0"/>
      <c r="SKX17" s="0"/>
      <c r="SKY17" s="0"/>
      <c r="SKZ17" s="0"/>
      <c r="SLA17" s="0"/>
      <c r="SLB17" s="0"/>
      <c r="SLC17" s="0"/>
      <c r="SLD17" s="0"/>
      <c r="SLE17" s="0"/>
      <c r="SLF17" s="0"/>
      <c r="SLG17" s="0"/>
      <c r="SLH17" s="0"/>
      <c r="SLI17" s="0"/>
      <c r="SLJ17" s="0"/>
      <c r="SLK17" s="0"/>
      <c r="SLL17" s="0"/>
      <c r="SLM17" s="0"/>
      <c r="SLN17" s="0"/>
      <c r="SLO17" s="0"/>
      <c r="SLP17" s="0"/>
      <c r="SLQ17" s="0"/>
      <c r="SLR17" s="0"/>
      <c r="SLS17" s="0"/>
      <c r="SLT17" s="0"/>
      <c r="SLU17" s="0"/>
      <c r="SLV17" s="0"/>
      <c r="SLW17" s="0"/>
      <c r="SLX17" s="0"/>
      <c r="SLY17" s="0"/>
      <c r="SLZ17" s="0"/>
      <c r="SMA17" s="0"/>
      <c r="SMB17" s="0"/>
      <c r="SMC17" s="0"/>
      <c r="SMD17" s="0"/>
      <c r="SME17" s="0"/>
      <c r="SMF17" s="0"/>
      <c r="SMG17" s="0"/>
      <c r="SMH17" s="0"/>
      <c r="SMI17" s="0"/>
      <c r="SMJ17" s="0"/>
      <c r="SMK17" s="0"/>
      <c r="SML17" s="0"/>
      <c r="SMM17" s="0"/>
      <c r="SMN17" s="0"/>
      <c r="SMO17" s="0"/>
      <c r="SMP17" s="0"/>
      <c r="SMQ17" s="0"/>
      <c r="SMR17" s="0"/>
      <c r="SMS17" s="0"/>
      <c r="SMT17" s="0"/>
      <c r="SMU17" s="0"/>
      <c r="SMV17" s="0"/>
      <c r="SMW17" s="0"/>
      <c r="SMX17" s="0"/>
      <c r="SMY17" s="0"/>
      <c r="SMZ17" s="0"/>
      <c r="SNA17" s="0"/>
      <c r="SNB17" s="0"/>
      <c r="SNC17" s="0"/>
      <c r="SND17" s="0"/>
      <c r="SNE17" s="0"/>
      <c r="SNF17" s="0"/>
      <c r="SNG17" s="0"/>
      <c r="SNH17" s="0"/>
      <c r="SNI17" s="0"/>
      <c r="SNJ17" s="0"/>
      <c r="SNK17" s="0"/>
      <c r="SNL17" s="0"/>
      <c r="SNM17" s="0"/>
      <c r="SNN17" s="0"/>
      <c r="SNO17" s="0"/>
      <c r="SNP17" s="0"/>
      <c r="SNQ17" s="0"/>
      <c r="SNR17" s="0"/>
      <c r="SNS17" s="0"/>
      <c r="SNT17" s="0"/>
      <c r="SNU17" s="0"/>
      <c r="SNV17" s="0"/>
      <c r="SNW17" s="0"/>
      <c r="SNX17" s="0"/>
      <c r="SNY17" s="0"/>
      <c r="SNZ17" s="0"/>
      <c r="SOA17" s="0"/>
      <c r="SOB17" s="0"/>
      <c r="SOC17" s="0"/>
      <c r="SOD17" s="0"/>
      <c r="SOE17" s="0"/>
      <c r="SOF17" s="0"/>
      <c r="SOG17" s="0"/>
      <c r="SOH17" s="0"/>
      <c r="SOI17" s="0"/>
      <c r="SOJ17" s="0"/>
      <c r="SOK17" s="0"/>
      <c r="SOL17" s="0"/>
      <c r="SOM17" s="0"/>
      <c r="SON17" s="0"/>
      <c r="SOO17" s="0"/>
      <c r="SOP17" s="0"/>
      <c r="SOQ17" s="0"/>
      <c r="SOR17" s="0"/>
      <c r="SOS17" s="0"/>
      <c r="SOT17" s="0"/>
      <c r="SOU17" s="0"/>
      <c r="SOV17" s="0"/>
      <c r="SOW17" s="0"/>
      <c r="SOX17" s="0"/>
      <c r="SOY17" s="0"/>
      <c r="SOZ17" s="0"/>
      <c r="SPA17" s="0"/>
      <c r="SPB17" s="0"/>
      <c r="SPC17" s="0"/>
      <c r="SPD17" s="0"/>
      <c r="SPE17" s="0"/>
      <c r="SPF17" s="0"/>
      <c r="SPG17" s="0"/>
      <c r="SPH17" s="0"/>
      <c r="SPI17" s="0"/>
      <c r="SPJ17" s="0"/>
      <c r="SPK17" s="0"/>
      <c r="SPL17" s="0"/>
      <c r="SPM17" s="0"/>
      <c r="SPN17" s="0"/>
      <c r="SPO17" s="0"/>
      <c r="SPP17" s="0"/>
      <c r="SPQ17" s="0"/>
      <c r="SPR17" s="0"/>
      <c r="SPS17" s="0"/>
      <c r="SPT17" s="0"/>
      <c r="SPU17" s="0"/>
      <c r="SPV17" s="0"/>
      <c r="SPW17" s="0"/>
      <c r="SPX17" s="0"/>
      <c r="SPY17" s="0"/>
      <c r="SPZ17" s="0"/>
      <c r="SQA17" s="0"/>
      <c r="SQB17" s="0"/>
      <c r="SQC17" s="0"/>
      <c r="SQD17" s="0"/>
      <c r="SQE17" s="0"/>
      <c r="SQF17" s="0"/>
      <c r="SQG17" s="0"/>
      <c r="SQH17" s="0"/>
      <c r="SQI17" s="0"/>
      <c r="SQJ17" s="0"/>
      <c r="SQK17" s="0"/>
      <c r="SQL17" s="0"/>
      <c r="SQM17" s="0"/>
      <c r="SQN17" s="0"/>
      <c r="SQO17" s="0"/>
      <c r="SQP17" s="0"/>
      <c r="SQQ17" s="0"/>
      <c r="SQR17" s="0"/>
      <c r="SQS17" s="0"/>
      <c r="SQT17" s="0"/>
      <c r="SQU17" s="0"/>
      <c r="SQV17" s="0"/>
      <c r="SQW17" s="0"/>
      <c r="SQX17" s="0"/>
      <c r="SQY17" s="0"/>
      <c r="SQZ17" s="0"/>
      <c r="SRA17" s="0"/>
      <c r="SRB17" s="0"/>
      <c r="SRC17" s="0"/>
      <c r="SRD17" s="0"/>
      <c r="SRE17" s="0"/>
      <c r="SRF17" s="0"/>
      <c r="SRG17" s="0"/>
      <c r="SRH17" s="0"/>
      <c r="SRI17" s="0"/>
      <c r="SRJ17" s="0"/>
      <c r="SRK17" s="0"/>
      <c r="SRL17" s="0"/>
      <c r="SRM17" s="0"/>
      <c r="SRN17" s="0"/>
      <c r="SRO17" s="0"/>
      <c r="SRP17" s="0"/>
      <c r="SRQ17" s="0"/>
      <c r="SRR17" s="0"/>
      <c r="SRS17" s="0"/>
      <c r="SRT17" s="0"/>
      <c r="SRU17" s="0"/>
      <c r="SRV17" s="0"/>
      <c r="SRW17" s="0"/>
      <c r="SRX17" s="0"/>
      <c r="SRY17" s="0"/>
      <c r="SRZ17" s="0"/>
      <c r="SSA17" s="0"/>
      <c r="SSB17" s="0"/>
      <c r="SSC17" s="0"/>
      <c r="SSD17" s="0"/>
      <c r="SSE17" s="0"/>
      <c r="SSF17" s="0"/>
      <c r="SSG17" s="0"/>
      <c r="SSH17" s="0"/>
      <c r="SSI17" s="0"/>
      <c r="SSJ17" s="0"/>
      <c r="SSK17" s="0"/>
      <c r="SSL17" s="0"/>
      <c r="SSM17" s="0"/>
      <c r="SSN17" s="0"/>
      <c r="SSO17" s="0"/>
      <c r="SSP17" s="0"/>
      <c r="SSQ17" s="0"/>
      <c r="SSR17" s="0"/>
      <c r="SSS17" s="0"/>
      <c r="SST17" s="0"/>
      <c r="SSU17" s="0"/>
      <c r="SSV17" s="0"/>
      <c r="SSW17" s="0"/>
      <c r="SSX17" s="0"/>
      <c r="SSY17" s="0"/>
      <c r="SSZ17" s="0"/>
      <c r="STA17" s="0"/>
      <c r="STB17" s="0"/>
      <c r="STC17" s="0"/>
      <c r="STD17" s="0"/>
      <c r="STE17" s="0"/>
      <c r="STF17" s="0"/>
      <c r="STG17" s="0"/>
      <c r="STH17" s="0"/>
      <c r="STI17" s="0"/>
      <c r="STJ17" s="0"/>
      <c r="STK17" s="0"/>
      <c r="STL17" s="0"/>
      <c r="STM17" s="0"/>
      <c r="STN17" s="0"/>
      <c r="STO17" s="0"/>
      <c r="STP17" s="0"/>
      <c r="STQ17" s="0"/>
      <c r="STR17" s="0"/>
      <c r="STS17" s="0"/>
      <c r="STT17" s="0"/>
      <c r="STU17" s="0"/>
      <c r="STV17" s="0"/>
      <c r="STW17" s="0"/>
      <c r="STX17" s="0"/>
      <c r="STY17" s="0"/>
      <c r="STZ17" s="0"/>
      <c r="SUA17" s="0"/>
      <c r="SUB17" s="0"/>
      <c r="SUC17" s="0"/>
      <c r="SUD17" s="0"/>
      <c r="SUE17" s="0"/>
      <c r="SUF17" s="0"/>
      <c r="SUG17" s="0"/>
      <c r="SUH17" s="0"/>
      <c r="SUI17" s="0"/>
      <c r="SUJ17" s="0"/>
      <c r="SUK17" s="0"/>
      <c r="SUL17" s="0"/>
      <c r="SUM17" s="0"/>
      <c r="SUN17" s="0"/>
      <c r="SUO17" s="0"/>
      <c r="SUP17" s="0"/>
      <c r="SUQ17" s="0"/>
      <c r="SUR17" s="0"/>
      <c r="SUS17" s="0"/>
      <c r="SUT17" s="0"/>
      <c r="SUU17" s="0"/>
      <c r="SUV17" s="0"/>
      <c r="SUW17" s="0"/>
      <c r="SUX17" s="0"/>
      <c r="SUY17" s="0"/>
      <c r="SUZ17" s="0"/>
      <c r="SVA17" s="0"/>
      <c r="SVB17" s="0"/>
      <c r="SVC17" s="0"/>
      <c r="SVD17" s="0"/>
      <c r="SVE17" s="0"/>
      <c r="SVF17" s="0"/>
      <c r="SVG17" s="0"/>
      <c r="SVH17" s="0"/>
      <c r="SVI17" s="0"/>
      <c r="SVJ17" s="0"/>
      <c r="SVK17" s="0"/>
      <c r="SVL17" s="0"/>
      <c r="SVM17" s="0"/>
      <c r="SVN17" s="0"/>
      <c r="SVO17" s="0"/>
      <c r="SVP17" s="0"/>
      <c r="SVQ17" s="0"/>
      <c r="SVR17" s="0"/>
      <c r="SVS17" s="0"/>
      <c r="SVT17" s="0"/>
      <c r="SVU17" s="0"/>
      <c r="SVV17" s="0"/>
      <c r="SVW17" s="0"/>
      <c r="SVX17" s="0"/>
      <c r="SVY17" s="0"/>
      <c r="SVZ17" s="0"/>
      <c r="SWA17" s="0"/>
      <c r="SWB17" s="0"/>
      <c r="SWC17" s="0"/>
      <c r="SWD17" s="0"/>
      <c r="SWE17" s="0"/>
      <c r="SWF17" s="0"/>
      <c r="SWG17" s="0"/>
      <c r="SWH17" s="0"/>
      <c r="SWI17" s="0"/>
      <c r="SWJ17" s="0"/>
      <c r="SWK17" s="0"/>
      <c r="SWL17" s="0"/>
      <c r="SWM17" s="0"/>
      <c r="SWN17" s="0"/>
      <c r="SWO17" s="0"/>
      <c r="SWP17" s="0"/>
      <c r="SWQ17" s="0"/>
      <c r="SWR17" s="0"/>
      <c r="SWS17" s="0"/>
      <c r="SWT17" s="0"/>
      <c r="SWU17" s="0"/>
      <c r="SWV17" s="0"/>
      <c r="SWW17" s="0"/>
      <c r="SWX17" s="0"/>
      <c r="SWY17" s="0"/>
      <c r="SWZ17" s="0"/>
      <c r="SXA17" s="0"/>
      <c r="SXB17" s="0"/>
      <c r="SXC17" s="0"/>
      <c r="SXD17" s="0"/>
      <c r="SXE17" s="0"/>
      <c r="SXF17" s="0"/>
      <c r="SXG17" s="0"/>
      <c r="SXH17" s="0"/>
      <c r="SXI17" s="0"/>
      <c r="SXJ17" s="0"/>
      <c r="SXK17" s="0"/>
      <c r="SXL17" s="0"/>
      <c r="SXM17" s="0"/>
      <c r="SXN17" s="0"/>
      <c r="SXO17" s="0"/>
      <c r="SXP17" s="0"/>
      <c r="SXQ17" s="0"/>
      <c r="SXR17" s="0"/>
      <c r="SXS17" s="0"/>
      <c r="SXT17" s="0"/>
      <c r="SXU17" s="0"/>
      <c r="SXV17" s="0"/>
      <c r="SXW17" s="0"/>
      <c r="SXX17" s="0"/>
      <c r="SXY17" s="0"/>
      <c r="SXZ17" s="0"/>
      <c r="SYA17" s="0"/>
      <c r="SYB17" s="0"/>
      <c r="SYC17" s="0"/>
      <c r="SYD17" s="0"/>
      <c r="SYE17" s="0"/>
      <c r="SYF17" s="0"/>
      <c r="SYG17" s="0"/>
      <c r="SYH17" s="0"/>
      <c r="SYI17" s="0"/>
      <c r="SYJ17" s="0"/>
      <c r="SYK17" s="0"/>
      <c r="SYL17" s="0"/>
      <c r="SYM17" s="0"/>
      <c r="SYN17" s="0"/>
      <c r="SYO17" s="0"/>
      <c r="SYP17" s="0"/>
      <c r="SYQ17" s="0"/>
      <c r="SYR17" s="0"/>
      <c r="SYS17" s="0"/>
      <c r="SYT17" s="0"/>
      <c r="SYU17" s="0"/>
      <c r="SYV17" s="0"/>
      <c r="SYW17" s="0"/>
      <c r="SYX17" s="0"/>
      <c r="SYY17" s="0"/>
      <c r="SYZ17" s="0"/>
      <c r="SZA17" s="0"/>
      <c r="SZB17" s="0"/>
      <c r="SZC17" s="0"/>
      <c r="SZD17" s="0"/>
      <c r="SZE17" s="0"/>
      <c r="SZF17" s="0"/>
      <c r="SZG17" s="0"/>
      <c r="SZH17" s="0"/>
      <c r="SZI17" s="0"/>
      <c r="SZJ17" s="0"/>
      <c r="SZK17" s="0"/>
      <c r="SZL17" s="0"/>
      <c r="SZM17" s="0"/>
      <c r="SZN17" s="0"/>
      <c r="SZO17" s="0"/>
      <c r="SZP17" s="0"/>
      <c r="SZQ17" s="0"/>
      <c r="SZR17" s="0"/>
      <c r="SZS17" s="0"/>
      <c r="SZT17" s="0"/>
      <c r="SZU17" s="0"/>
      <c r="SZV17" s="0"/>
      <c r="SZW17" s="0"/>
      <c r="SZX17" s="0"/>
      <c r="SZY17" s="0"/>
      <c r="SZZ17" s="0"/>
      <c r="TAA17" s="0"/>
      <c r="TAB17" s="0"/>
      <c r="TAC17" s="0"/>
      <c r="TAD17" s="0"/>
      <c r="TAE17" s="0"/>
      <c r="TAF17" s="0"/>
      <c r="TAG17" s="0"/>
      <c r="TAH17" s="0"/>
      <c r="TAI17" s="0"/>
      <c r="TAJ17" s="0"/>
      <c r="TAK17" s="0"/>
      <c r="TAL17" s="0"/>
      <c r="TAM17" s="0"/>
      <c r="TAN17" s="0"/>
      <c r="TAO17" s="0"/>
      <c r="TAP17" s="0"/>
      <c r="TAQ17" s="0"/>
      <c r="TAR17" s="0"/>
      <c r="TAS17" s="0"/>
      <c r="TAT17" s="0"/>
      <c r="TAU17" s="0"/>
      <c r="TAV17" s="0"/>
      <c r="TAW17" s="0"/>
      <c r="TAX17" s="0"/>
      <c r="TAY17" s="0"/>
      <c r="TAZ17" s="0"/>
      <c r="TBA17" s="0"/>
      <c r="TBB17" s="0"/>
      <c r="TBC17" s="0"/>
      <c r="TBD17" s="0"/>
      <c r="TBE17" s="0"/>
      <c r="TBF17" s="0"/>
      <c r="TBG17" s="0"/>
      <c r="TBH17" s="0"/>
      <c r="TBI17" s="0"/>
      <c r="TBJ17" s="0"/>
      <c r="TBK17" s="0"/>
      <c r="TBL17" s="0"/>
      <c r="TBM17" s="0"/>
      <c r="TBN17" s="0"/>
      <c r="TBO17" s="0"/>
      <c r="TBP17" s="0"/>
      <c r="TBQ17" s="0"/>
      <c r="TBR17" s="0"/>
      <c r="TBS17" s="0"/>
      <c r="TBT17" s="0"/>
      <c r="TBU17" s="0"/>
      <c r="TBV17" s="0"/>
      <c r="TBW17" s="0"/>
      <c r="TBX17" s="0"/>
      <c r="TBY17" s="0"/>
      <c r="TBZ17" s="0"/>
      <c r="TCA17" s="0"/>
      <c r="TCB17" s="0"/>
      <c r="TCC17" s="0"/>
      <c r="TCD17" s="0"/>
      <c r="TCE17" s="0"/>
      <c r="TCF17" s="0"/>
      <c r="TCG17" s="0"/>
      <c r="TCH17" s="0"/>
      <c r="TCI17" s="0"/>
      <c r="TCJ17" s="0"/>
      <c r="TCK17" s="0"/>
      <c r="TCL17" s="0"/>
      <c r="TCM17" s="0"/>
      <c r="TCN17" s="0"/>
      <c r="TCO17" s="0"/>
      <c r="TCP17" s="0"/>
      <c r="TCQ17" s="0"/>
      <c r="TCR17" s="0"/>
      <c r="TCS17" s="0"/>
      <c r="TCT17" s="0"/>
      <c r="TCU17" s="0"/>
      <c r="TCV17" s="0"/>
      <c r="TCW17" s="0"/>
      <c r="TCX17" s="0"/>
      <c r="TCY17" s="0"/>
      <c r="TCZ17" s="0"/>
      <c r="TDA17" s="0"/>
      <c r="TDB17" s="0"/>
      <c r="TDC17" s="0"/>
      <c r="TDD17" s="0"/>
      <c r="TDE17" s="0"/>
      <c r="TDF17" s="0"/>
      <c r="TDG17" s="0"/>
      <c r="TDH17" s="0"/>
      <c r="TDI17" s="0"/>
      <c r="TDJ17" s="0"/>
      <c r="TDK17" s="0"/>
      <c r="TDL17" s="0"/>
      <c r="TDM17" s="0"/>
      <c r="TDN17" s="0"/>
      <c r="TDO17" s="0"/>
      <c r="TDP17" s="0"/>
      <c r="TDQ17" s="0"/>
      <c r="TDR17" s="0"/>
      <c r="TDS17" s="0"/>
      <c r="TDT17" s="0"/>
      <c r="TDU17" s="0"/>
      <c r="TDV17" s="0"/>
      <c r="TDW17" s="0"/>
      <c r="TDX17" s="0"/>
      <c r="TDY17" s="0"/>
      <c r="TDZ17" s="0"/>
      <c r="TEA17" s="0"/>
      <c r="TEB17" s="0"/>
      <c r="TEC17" s="0"/>
      <c r="TED17" s="0"/>
      <c r="TEE17" s="0"/>
      <c r="TEF17" s="0"/>
      <c r="TEG17" s="0"/>
      <c r="TEH17" s="0"/>
      <c r="TEI17" s="0"/>
      <c r="TEJ17" s="0"/>
      <c r="TEK17" s="0"/>
      <c r="TEL17" s="0"/>
      <c r="TEM17" s="0"/>
      <c r="TEN17" s="0"/>
      <c r="TEO17" s="0"/>
      <c r="TEP17" s="0"/>
      <c r="TEQ17" s="0"/>
      <c r="TER17" s="0"/>
      <c r="TES17" s="0"/>
      <c r="TET17" s="0"/>
      <c r="TEU17" s="0"/>
      <c r="TEV17" s="0"/>
      <c r="TEW17" s="0"/>
      <c r="TEX17" s="0"/>
      <c r="TEY17" s="0"/>
      <c r="TEZ17" s="0"/>
      <c r="TFA17" s="0"/>
      <c r="TFB17" s="0"/>
      <c r="TFC17" s="0"/>
      <c r="TFD17" s="0"/>
      <c r="TFE17" s="0"/>
      <c r="TFF17" s="0"/>
      <c r="TFG17" s="0"/>
      <c r="TFH17" s="0"/>
      <c r="TFI17" s="0"/>
      <c r="TFJ17" s="0"/>
      <c r="TFK17" s="0"/>
      <c r="TFL17" s="0"/>
      <c r="TFM17" s="0"/>
      <c r="TFN17" s="0"/>
      <c r="TFO17" s="0"/>
      <c r="TFP17" s="0"/>
      <c r="TFQ17" s="0"/>
      <c r="TFR17" s="0"/>
      <c r="TFS17" s="0"/>
      <c r="TFT17" s="0"/>
      <c r="TFU17" s="0"/>
      <c r="TFV17" s="0"/>
      <c r="TFW17" s="0"/>
      <c r="TFX17" s="0"/>
      <c r="TFY17" s="0"/>
      <c r="TFZ17" s="0"/>
      <c r="TGA17" s="0"/>
      <c r="TGB17" s="0"/>
      <c r="TGC17" s="0"/>
      <c r="TGD17" s="0"/>
      <c r="TGE17" s="0"/>
      <c r="TGF17" s="0"/>
      <c r="TGG17" s="0"/>
      <c r="TGH17" s="0"/>
      <c r="TGI17" s="0"/>
      <c r="TGJ17" s="0"/>
      <c r="TGK17" s="0"/>
      <c r="TGL17" s="0"/>
      <c r="TGM17" s="0"/>
      <c r="TGN17" s="0"/>
      <c r="TGO17" s="0"/>
      <c r="TGP17" s="0"/>
      <c r="TGQ17" s="0"/>
      <c r="TGR17" s="0"/>
      <c r="TGS17" s="0"/>
      <c r="TGT17" s="0"/>
      <c r="TGU17" s="0"/>
      <c r="TGV17" s="0"/>
      <c r="TGW17" s="0"/>
      <c r="TGX17" s="0"/>
      <c r="TGY17" s="0"/>
      <c r="TGZ17" s="0"/>
      <c r="THA17" s="0"/>
      <c r="THB17" s="0"/>
      <c r="THC17" s="0"/>
      <c r="THD17" s="0"/>
      <c r="THE17" s="0"/>
      <c r="THF17" s="0"/>
      <c r="THG17" s="0"/>
      <c r="THH17" s="0"/>
      <c r="THI17" s="0"/>
      <c r="THJ17" s="0"/>
      <c r="THK17" s="0"/>
      <c r="THL17" s="0"/>
      <c r="THM17" s="0"/>
      <c r="THN17" s="0"/>
      <c r="THO17" s="0"/>
      <c r="THP17" s="0"/>
      <c r="THQ17" s="0"/>
      <c r="THR17" s="0"/>
      <c r="THS17" s="0"/>
      <c r="THT17" s="0"/>
      <c r="THU17" s="0"/>
      <c r="THV17" s="0"/>
      <c r="THW17" s="0"/>
      <c r="THX17" s="0"/>
      <c r="THY17" s="0"/>
      <c r="THZ17" s="0"/>
      <c r="TIA17" s="0"/>
      <c r="TIB17" s="0"/>
      <c r="TIC17" s="0"/>
      <c r="TID17" s="0"/>
      <c r="TIE17" s="0"/>
      <c r="TIF17" s="0"/>
      <c r="TIG17" s="0"/>
      <c r="TIH17" s="0"/>
      <c r="TII17" s="0"/>
      <c r="TIJ17" s="0"/>
      <c r="TIK17" s="0"/>
      <c r="TIL17" s="0"/>
      <c r="TIM17" s="0"/>
      <c r="TIN17" s="0"/>
      <c r="TIO17" s="0"/>
      <c r="TIP17" s="0"/>
      <c r="TIQ17" s="0"/>
      <c r="TIR17" s="0"/>
      <c r="TIS17" s="0"/>
      <c r="TIT17" s="0"/>
      <c r="TIU17" s="0"/>
      <c r="TIV17" s="0"/>
      <c r="TIW17" s="0"/>
      <c r="TIX17" s="0"/>
      <c r="TIY17" s="0"/>
      <c r="TIZ17" s="0"/>
      <c r="TJA17" s="0"/>
      <c r="TJB17" s="0"/>
      <c r="TJC17" s="0"/>
      <c r="TJD17" s="0"/>
      <c r="TJE17" s="0"/>
      <c r="TJF17" s="0"/>
      <c r="TJG17" s="0"/>
      <c r="TJH17" s="0"/>
      <c r="TJI17" s="0"/>
      <c r="TJJ17" s="0"/>
      <c r="TJK17" s="0"/>
      <c r="TJL17" s="0"/>
      <c r="TJM17" s="0"/>
      <c r="TJN17" s="0"/>
      <c r="TJO17" s="0"/>
      <c r="TJP17" s="0"/>
      <c r="TJQ17" s="0"/>
      <c r="TJR17" s="0"/>
      <c r="TJS17" s="0"/>
      <c r="TJT17" s="0"/>
      <c r="TJU17" s="0"/>
      <c r="TJV17" s="0"/>
      <c r="TJW17" s="0"/>
      <c r="TJX17" s="0"/>
      <c r="TJY17" s="0"/>
      <c r="TJZ17" s="0"/>
      <c r="TKA17" s="0"/>
      <c r="TKB17" s="0"/>
      <c r="TKC17" s="0"/>
      <c r="TKD17" s="0"/>
      <c r="TKE17" s="0"/>
      <c r="TKF17" s="0"/>
      <c r="TKG17" s="0"/>
      <c r="TKH17" s="0"/>
      <c r="TKI17" s="0"/>
      <c r="TKJ17" s="0"/>
      <c r="TKK17" s="0"/>
      <c r="TKL17" s="0"/>
      <c r="TKM17" s="0"/>
      <c r="TKN17" s="0"/>
      <c r="TKO17" s="0"/>
      <c r="TKP17" s="0"/>
      <c r="TKQ17" s="0"/>
      <c r="TKR17" s="0"/>
      <c r="TKS17" s="0"/>
      <c r="TKT17" s="0"/>
      <c r="TKU17" s="0"/>
      <c r="TKV17" s="0"/>
      <c r="TKW17" s="0"/>
      <c r="TKX17" s="0"/>
      <c r="TKY17" s="0"/>
      <c r="TKZ17" s="0"/>
      <c r="TLA17" s="0"/>
      <c r="TLB17" s="0"/>
      <c r="TLC17" s="0"/>
      <c r="TLD17" s="0"/>
      <c r="TLE17" s="0"/>
      <c r="TLF17" s="0"/>
      <c r="TLG17" s="0"/>
      <c r="TLH17" s="0"/>
      <c r="TLI17" s="0"/>
      <c r="TLJ17" s="0"/>
      <c r="TLK17" s="0"/>
      <c r="TLL17" s="0"/>
      <c r="TLM17" s="0"/>
      <c r="TLN17" s="0"/>
      <c r="TLO17" s="0"/>
      <c r="TLP17" s="0"/>
      <c r="TLQ17" s="0"/>
      <c r="TLR17" s="0"/>
      <c r="TLS17" s="0"/>
      <c r="TLT17" s="0"/>
      <c r="TLU17" s="0"/>
      <c r="TLV17" s="0"/>
      <c r="TLW17" s="0"/>
      <c r="TLX17" s="0"/>
      <c r="TLY17" s="0"/>
      <c r="TLZ17" s="0"/>
      <c r="TMA17" s="0"/>
      <c r="TMB17" s="0"/>
      <c r="TMC17" s="0"/>
      <c r="TMD17" s="0"/>
      <c r="TME17" s="0"/>
      <c r="TMF17" s="0"/>
      <c r="TMG17" s="0"/>
      <c r="TMH17" s="0"/>
      <c r="TMI17" s="0"/>
      <c r="TMJ17" s="0"/>
      <c r="TMK17" s="0"/>
      <c r="TML17" s="0"/>
      <c r="TMM17" s="0"/>
      <c r="TMN17" s="0"/>
      <c r="TMO17" s="0"/>
      <c r="TMP17" s="0"/>
      <c r="TMQ17" s="0"/>
      <c r="TMR17" s="0"/>
      <c r="TMS17" s="0"/>
      <c r="TMT17" s="0"/>
      <c r="TMU17" s="0"/>
      <c r="TMV17" s="0"/>
      <c r="TMW17" s="0"/>
      <c r="TMX17" s="0"/>
      <c r="TMY17" s="0"/>
      <c r="TMZ17" s="0"/>
      <c r="TNA17" s="0"/>
      <c r="TNB17" s="0"/>
      <c r="TNC17" s="0"/>
      <c r="TND17" s="0"/>
      <c r="TNE17" s="0"/>
      <c r="TNF17" s="0"/>
      <c r="TNG17" s="0"/>
      <c r="TNH17" s="0"/>
      <c r="TNI17" s="0"/>
      <c r="TNJ17" s="0"/>
      <c r="TNK17" s="0"/>
      <c r="TNL17" s="0"/>
      <c r="TNM17" s="0"/>
      <c r="TNN17" s="0"/>
      <c r="TNO17" s="0"/>
      <c r="TNP17" s="0"/>
      <c r="TNQ17" s="0"/>
      <c r="TNR17" s="0"/>
      <c r="TNS17" s="0"/>
      <c r="TNT17" s="0"/>
      <c r="TNU17" s="0"/>
      <c r="TNV17" s="0"/>
      <c r="TNW17" s="0"/>
      <c r="TNX17" s="0"/>
      <c r="TNY17" s="0"/>
      <c r="TNZ17" s="0"/>
      <c r="TOA17" s="0"/>
      <c r="TOB17" s="0"/>
      <c r="TOC17" s="0"/>
      <c r="TOD17" s="0"/>
      <c r="TOE17" s="0"/>
      <c r="TOF17" s="0"/>
      <c r="TOG17" s="0"/>
      <c r="TOH17" s="0"/>
      <c r="TOI17" s="0"/>
      <c r="TOJ17" s="0"/>
      <c r="TOK17" s="0"/>
      <c r="TOL17" s="0"/>
      <c r="TOM17" s="0"/>
      <c r="TON17" s="0"/>
      <c r="TOO17" s="0"/>
      <c r="TOP17" s="0"/>
      <c r="TOQ17" s="0"/>
      <c r="TOR17" s="0"/>
      <c r="TOS17" s="0"/>
      <c r="TOT17" s="0"/>
      <c r="TOU17" s="0"/>
      <c r="TOV17" s="0"/>
      <c r="TOW17" s="0"/>
      <c r="TOX17" s="0"/>
      <c r="TOY17" s="0"/>
      <c r="TOZ17" s="0"/>
      <c r="TPA17" s="0"/>
      <c r="TPB17" s="0"/>
      <c r="TPC17" s="0"/>
      <c r="TPD17" s="0"/>
      <c r="TPE17" s="0"/>
      <c r="TPF17" s="0"/>
      <c r="TPG17" s="0"/>
      <c r="TPH17" s="0"/>
      <c r="TPI17" s="0"/>
      <c r="TPJ17" s="0"/>
      <c r="TPK17" s="0"/>
      <c r="TPL17" s="0"/>
      <c r="TPM17" s="0"/>
      <c r="TPN17" s="0"/>
      <c r="TPO17" s="0"/>
      <c r="TPP17" s="0"/>
      <c r="TPQ17" s="0"/>
      <c r="TPR17" s="0"/>
      <c r="TPS17" s="0"/>
      <c r="TPT17" s="0"/>
      <c r="TPU17" s="0"/>
      <c r="TPV17" s="0"/>
      <c r="TPW17" s="0"/>
      <c r="TPX17" s="0"/>
      <c r="TPY17" s="0"/>
      <c r="TPZ17" s="0"/>
      <c r="TQA17" s="0"/>
      <c r="TQB17" s="0"/>
      <c r="TQC17" s="0"/>
      <c r="TQD17" s="0"/>
      <c r="TQE17" s="0"/>
      <c r="TQF17" s="0"/>
      <c r="TQG17" s="0"/>
      <c r="TQH17" s="0"/>
      <c r="TQI17" s="0"/>
      <c r="TQJ17" s="0"/>
      <c r="TQK17" s="0"/>
      <c r="TQL17" s="0"/>
      <c r="TQM17" s="0"/>
      <c r="TQN17" s="0"/>
      <c r="TQO17" s="0"/>
      <c r="TQP17" s="0"/>
      <c r="TQQ17" s="0"/>
      <c r="TQR17" s="0"/>
      <c r="TQS17" s="0"/>
      <c r="TQT17" s="0"/>
      <c r="TQU17" s="0"/>
      <c r="TQV17" s="0"/>
      <c r="TQW17" s="0"/>
      <c r="TQX17" s="0"/>
      <c r="TQY17" s="0"/>
      <c r="TQZ17" s="0"/>
      <c r="TRA17" s="0"/>
      <c r="TRB17" s="0"/>
      <c r="TRC17" s="0"/>
      <c r="TRD17" s="0"/>
      <c r="TRE17" s="0"/>
      <c r="TRF17" s="0"/>
      <c r="TRG17" s="0"/>
      <c r="TRH17" s="0"/>
      <c r="TRI17" s="0"/>
      <c r="TRJ17" s="0"/>
      <c r="TRK17" s="0"/>
      <c r="TRL17" s="0"/>
      <c r="TRM17" s="0"/>
      <c r="TRN17" s="0"/>
      <c r="TRO17" s="0"/>
      <c r="TRP17" s="0"/>
      <c r="TRQ17" s="0"/>
      <c r="TRR17" s="0"/>
      <c r="TRS17" s="0"/>
      <c r="TRT17" s="0"/>
      <c r="TRU17" s="0"/>
      <c r="TRV17" s="0"/>
      <c r="TRW17" s="0"/>
      <c r="TRX17" s="0"/>
      <c r="TRY17" s="0"/>
      <c r="TRZ17" s="0"/>
      <c r="TSA17" s="0"/>
      <c r="TSB17" s="0"/>
      <c r="TSC17" s="0"/>
      <c r="TSD17" s="0"/>
      <c r="TSE17" s="0"/>
      <c r="TSF17" s="0"/>
      <c r="TSG17" s="0"/>
      <c r="TSH17" s="0"/>
      <c r="TSI17" s="0"/>
      <c r="TSJ17" s="0"/>
      <c r="TSK17" s="0"/>
      <c r="TSL17" s="0"/>
      <c r="TSM17" s="0"/>
      <c r="TSN17" s="0"/>
      <c r="TSO17" s="0"/>
      <c r="TSP17" s="0"/>
      <c r="TSQ17" s="0"/>
      <c r="TSR17" s="0"/>
      <c r="TSS17" s="0"/>
      <c r="TST17" s="0"/>
      <c r="TSU17" s="0"/>
      <c r="TSV17" s="0"/>
      <c r="TSW17" s="0"/>
      <c r="TSX17" s="0"/>
      <c r="TSY17" s="0"/>
      <c r="TSZ17" s="0"/>
      <c r="TTA17" s="0"/>
      <c r="TTB17" s="0"/>
      <c r="TTC17" s="0"/>
      <c r="TTD17" s="0"/>
      <c r="TTE17" s="0"/>
      <c r="TTF17" s="0"/>
      <c r="TTG17" s="0"/>
      <c r="TTH17" s="0"/>
      <c r="TTI17" s="0"/>
      <c r="TTJ17" s="0"/>
      <c r="TTK17" s="0"/>
      <c r="TTL17" s="0"/>
      <c r="TTM17" s="0"/>
      <c r="TTN17" s="0"/>
      <c r="TTO17" s="0"/>
      <c r="TTP17" s="0"/>
      <c r="TTQ17" s="0"/>
      <c r="TTR17" s="0"/>
      <c r="TTS17" s="0"/>
      <c r="TTT17" s="0"/>
      <c r="TTU17" s="0"/>
      <c r="TTV17" s="0"/>
      <c r="TTW17" s="0"/>
      <c r="TTX17" s="0"/>
      <c r="TTY17" s="0"/>
      <c r="TTZ17" s="0"/>
      <c r="TUA17" s="0"/>
      <c r="TUB17" s="0"/>
      <c r="TUC17" s="0"/>
      <c r="TUD17" s="0"/>
      <c r="TUE17" s="0"/>
      <c r="TUF17" s="0"/>
      <c r="TUG17" s="0"/>
      <c r="TUH17" s="0"/>
      <c r="TUI17" s="0"/>
      <c r="TUJ17" s="0"/>
      <c r="TUK17" s="0"/>
      <c r="TUL17" s="0"/>
      <c r="TUM17" s="0"/>
      <c r="TUN17" s="0"/>
      <c r="TUO17" s="0"/>
      <c r="TUP17" s="0"/>
      <c r="TUQ17" s="0"/>
      <c r="TUR17" s="0"/>
      <c r="TUS17" s="0"/>
      <c r="TUT17" s="0"/>
      <c r="TUU17" s="0"/>
      <c r="TUV17" s="0"/>
      <c r="TUW17" s="0"/>
      <c r="TUX17" s="0"/>
      <c r="TUY17" s="0"/>
      <c r="TUZ17" s="0"/>
      <c r="TVA17" s="0"/>
      <c r="TVB17" s="0"/>
      <c r="TVC17" s="0"/>
      <c r="TVD17" s="0"/>
      <c r="TVE17" s="0"/>
      <c r="TVF17" s="0"/>
      <c r="TVG17" s="0"/>
      <c r="TVH17" s="0"/>
      <c r="TVI17" s="0"/>
      <c r="TVJ17" s="0"/>
      <c r="TVK17" s="0"/>
      <c r="TVL17" s="0"/>
      <c r="TVM17" s="0"/>
      <c r="TVN17" s="0"/>
      <c r="TVO17" s="0"/>
      <c r="TVP17" s="0"/>
      <c r="TVQ17" s="0"/>
      <c r="TVR17" s="0"/>
      <c r="TVS17" s="0"/>
      <c r="TVT17" s="0"/>
      <c r="TVU17" s="0"/>
      <c r="TVV17" s="0"/>
      <c r="TVW17" s="0"/>
      <c r="TVX17" s="0"/>
      <c r="TVY17" s="0"/>
      <c r="TVZ17" s="0"/>
      <c r="TWA17" s="0"/>
      <c r="TWB17" s="0"/>
      <c r="TWC17" s="0"/>
      <c r="TWD17" s="0"/>
      <c r="TWE17" s="0"/>
      <c r="TWF17" s="0"/>
      <c r="TWG17" s="0"/>
      <c r="TWH17" s="0"/>
      <c r="TWI17" s="0"/>
      <c r="TWJ17" s="0"/>
      <c r="TWK17" s="0"/>
      <c r="TWL17" s="0"/>
      <c r="TWM17" s="0"/>
      <c r="TWN17" s="0"/>
      <c r="TWO17" s="0"/>
      <c r="TWP17" s="0"/>
      <c r="TWQ17" s="0"/>
      <c r="TWR17" s="0"/>
      <c r="TWS17" s="0"/>
      <c r="TWT17" s="0"/>
      <c r="TWU17" s="0"/>
      <c r="TWV17" s="0"/>
      <c r="TWW17" s="0"/>
      <c r="TWX17" s="0"/>
      <c r="TWY17" s="0"/>
      <c r="TWZ17" s="0"/>
      <c r="TXA17" s="0"/>
      <c r="TXB17" s="0"/>
      <c r="TXC17" s="0"/>
      <c r="TXD17" s="0"/>
      <c r="TXE17" s="0"/>
      <c r="TXF17" s="0"/>
      <c r="TXG17" s="0"/>
      <c r="TXH17" s="0"/>
      <c r="TXI17" s="0"/>
      <c r="TXJ17" s="0"/>
      <c r="TXK17" s="0"/>
      <c r="TXL17" s="0"/>
      <c r="TXM17" s="0"/>
      <c r="TXN17" s="0"/>
      <c r="TXO17" s="0"/>
      <c r="TXP17" s="0"/>
      <c r="TXQ17" s="0"/>
      <c r="TXR17" s="0"/>
      <c r="TXS17" s="0"/>
      <c r="TXT17" s="0"/>
      <c r="TXU17" s="0"/>
      <c r="TXV17" s="0"/>
      <c r="TXW17" s="0"/>
      <c r="TXX17" s="0"/>
      <c r="TXY17" s="0"/>
      <c r="TXZ17" s="0"/>
      <c r="TYA17" s="0"/>
      <c r="TYB17" s="0"/>
      <c r="TYC17" s="0"/>
      <c r="TYD17" s="0"/>
      <c r="TYE17" s="0"/>
      <c r="TYF17" s="0"/>
      <c r="TYG17" s="0"/>
      <c r="TYH17" s="0"/>
      <c r="TYI17" s="0"/>
      <c r="TYJ17" s="0"/>
      <c r="TYK17" s="0"/>
      <c r="TYL17" s="0"/>
      <c r="TYM17" s="0"/>
      <c r="TYN17" s="0"/>
      <c r="TYO17" s="0"/>
      <c r="TYP17" s="0"/>
      <c r="TYQ17" s="0"/>
      <c r="TYR17" s="0"/>
      <c r="TYS17" s="0"/>
      <c r="TYT17" s="0"/>
      <c r="TYU17" s="0"/>
      <c r="TYV17" s="0"/>
      <c r="TYW17" s="0"/>
      <c r="TYX17" s="0"/>
      <c r="TYY17" s="0"/>
      <c r="TYZ17" s="0"/>
      <c r="TZA17" s="0"/>
      <c r="TZB17" s="0"/>
      <c r="TZC17" s="0"/>
      <c r="TZD17" s="0"/>
      <c r="TZE17" s="0"/>
      <c r="TZF17" s="0"/>
      <c r="TZG17" s="0"/>
      <c r="TZH17" s="0"/>
      <c r="TZI17" s="0"/>
      <c r="TZJ17" s="0"/>
      <c r="TZK17" s="0"/>
      <c r="TZL17" s="0"/>
      <c r="TZM17" s="0"/>
      <c r="TZN17" s="0"/>
      <c r="TZO17" s="0"/>
      <c r="TZP17" s="0"/>
      <c r="TZQ17" s="0"/>
      <c r="TZR17" s="0"/>
      <c r="TZS17" s="0"/>
      <c r="TZT17" s="0"/>
      <c r="TZU17" s="0"/>
      <c r="TZV17" s="0"/>
      <c r="TZW17" s="0"/>
      <c r="TZX17" s="0"/>
      <c r="TZY17" s="0"/>
      <c r="TZZ17" s="0"/>
      <c r="UAA17" s="0"/>
      <c r="UAB17" s="0"/>
      <c r="UAC17" s="0"/>
      <c r="UAD17" s="0"/>
      <c r="UAE17" s="0"/>
      <c r="UAF17" s="0"/>
      <c r="UAG17" s="0"/>
      <c r="UAH17" s="0"/>
      <c r="UAI17" s="0"/>
      <c r="UAJ17" s="0"/>
      <c r="UAK17" s="0"/>
      <c r="UAL17" s="0"/>
      <c r="UAM17" s="0"/>
      <c r="UAN17" s="0"/>
      <c r="UAO17" s="0"/>
      <c r="UAP17" s="0"/>
      <c r="UAQ17" s="0"/>
      <c r="UAR17" s="0"/>
      <c r="UAS17" s="0"/>
      <c r="UAT17" s="0"/>
      <c r="UAU17" s="0"/>
      <c r="UAV17" s="0"/>
      <c r="UAW17" s="0"/>
      <c r="UAX17" s="0"/>
      <c r="UAY17" s="0"/>
      <c r="UAZ17" s="0"/>
      <c r="UBA17" s="0"/>
      <c r="UBB17" s="0"/>
      <c r="UBC17" s="0"/>
      <c r="UBD17" s="0"/>
      <c r="UBE17" s="0"/>
      <c r="UBF17" s="0"/>
      <c r="UBG17" s="0"/>
      <c r="UBH17" s="0"/>
      <c r="UBI17" s="0"/>
      <c r="UBJ17" s="0"/>
      <c r="UBK17" s="0"/>
      <c r="UBL17" s="0"/>
      <c r="UBM17" s="0"/>
      <c r="UBN17" s="0"/>
      <c r="UBO17" s="0"/>
      <c r="UBP17" s="0"/>
      <c r="UBQ17" s="0"/>
      <c r="UBR17" s="0"/>
      <c r="UBS17" s="0"/>
      <c r="UBT17" s="0"/>
      <c r="UBU17" s="0"/>
      <c r="UBV17" s="0"/>
      <c r="UBW17" s="0"/>
      <c r="UBX17" s="0"/>
      <c r="UBY17" s="0"/>
      <c r="UBZ17" s="0"/>
      <c r="UCA17" s="0"/>
      <c r="UCB17" s="0"/>
      <c r="UCC17" s="0"/>
      <c r="UCD17" s="0"/>
      <c r="UCE17" s="0"/>
      <c r="UCF17" s="0"/>
      <c r="UCG17" s="0"/>
      <c r="UCH17" s="0"/>
      <c r="UCI17" s="0"/>
      <c r="UCJ17" s="0"/>
      <c r="UCK17" s="0"/>
      <c r="UCL17" s="0"/>
      <c r="UCM17" s="0"/>
      <c r="UCN17" s="0"/>
      <c r="UCO17" s="0"/>
      <c r="UCP17" s="0"/>
      <c r="UCQ17" s="0"/>
      <c r="UCR17" s="0"/>
      <c r="UCS17" s="0"/>
      <c r="UCT17" s="0"/>
      <c r="UCU17" s="0"/>
      <c r="UCV17" s="0"/>
      <c r="UCW17" s="0"/>
      <c r="UCX17" s="0"/>
      <c r="UCY17" s="0"/>
      <c r="UCZ17" s="0"/>
      <c r="UDA17" s="0"/>
      <c r="UDB17" s="0"/>
      <c r="UDC17" s="0"/>
      <c r="UDD17" s="0"/>
      <c r="UDE17" s="0"/>
      <c r="UDF17" s="0"/>
      <c r="UDG17" s="0"/>
      <c r="UDH17" s="0"/>
      <c r="UDI17" s="0"/>
      <c r="UDJ17" s="0"/>
      <c r="UDK17" s="0"/>
      <c r="UDL17" s="0"/>
      <c r="UDM17" s="0"/>
      <c r="UDN17" s="0"/>
      <c r="UDO17" s="0"/>
      <c r="UDP17" s="0"/>
      <c r="UDQ17" s="0"/>
      <c r="UDR17" s="0"/>
      <c r="UDS17" s="0"/>
      <c r="UDT17" s="0"/>
      <c r="UDU17" s="0"/>
      <c r="UDV17" s="0"/>
      <c r="UDW17" s="0"/>
      <c r="UDX17" s="0"/>
      <c r="UDY17" s="0"/>
      <c r="UDZ17" s="0"/>
      <c r="UEA17" s="0"/>
      <c r="UEB17" s="0"/>
      <c r="UEC17" s="0"/>
      <c r="UED17" s="0"/>
      <c r="UEE17" s="0"/>
      <c r="UEF17" s="0"/>
      <c r="UEG17" s="0"/>
      <c r="UEH17" s="0"/>
      <c r="UEI17" s="0"/>
      <c r="UEJ17" s="0"/>
      <c r="UEK17" s="0"/>
      <c r="UEL17" s="0"/>
      <c r="UEM17" s="0"/>
      <c r="UEN17" s="0"/>
      <c r="UEO17" s="0"/>
      <c r="UEP17" s="0"/>
      <c r="UEQ17" s="0"/>
      <c r="UER17" s="0"/>
      <c r="UES17" s="0"/>
      <c r="UET17" s="0"/>
      <c r="UEU17" s="0"/>
      <c r="UEV17" s="0"/>
      <c r="UEW17" s="0"/>
      <c r="UEX17" s="0"/>
      <c r="UEY17" s="0"/>
      <c r="UEZ17" s="0"/>
      <c r="UFA17" s="0"/>
      <c r="UFB17" s="0"/>
      <c r="UFC17" s="0"/>
      <c r="UFD17" s="0"/>
      <c r="UFE17" s="0"/>
      <c r="UFF17" s="0"/>
      <c r="UFG17" s="0"/>
      <c r="UFH17" s="0"/>
      <c r="UFI17" s="0"/>
      <c r="UFJ17" s="0"/>
      <c r="UFK17" s="0"/>
      <c r="UFL17" s="0"/>
      <c r="UFM17" s="0"/>
      <c r="UFN17" s="0"/>
      <c r="UFO17" s="0"/>
      <c r="UFP17" s="0"/>
      <c r="UFQ17" s="0"/>
      <c r="UFR17" s="0"/>
      <c r="UFS17" s="0"/>
      <c r="UFT17" s="0"/>
      <c r="UFU17" s="0"/>
      <c r="UFV17" s="0"/>
      <c r="UFW17" s="0"/>
      <c r="UFX17" s="0"/>
      <c r="UFY17" s="0"/>
      <c r="UFZ17" s="0"/>
      <c r="UGA17" s="0"/>
      <c r="UGB17" s="0"/>
      <c r="UGC17" s="0"/>
      <c r="UGD17" s="0"/>
      <c r="UGE17" s="0"/>
      <c r="UGF17" s="0"/>
      <c r="UGG17" s="0"/>
      <c r="UGH17" s="0"/>
      <c r="UGI17" s="0"/>
      <c r="UGJ17" s="0"/>
      <c r="UGK17" s="0"/>
      <c r="UGL17" s="0"/>
      <c r="UGM17" s="0"/>
      <c r="UGN17" s="0"/>
      <c r="UGO17" s="0"/>
      <c r="UGP17" s="0"/>
      <c r="UGQ17" s="0"/>
      <c r="UGR17" s="0"/>
      <c r="UGS17" s="0"/>
      <c r="UGT17" s="0"/>
      <c r="UGU17" s="0"/>
      <c r="UGV17" s="0"/>
      <c r="UGW17" s="0"/>
      <c r="UGX17" s="0"/>
      <c r="UGY17" s="0"/>
      <c r="UGZ17" s="0"/>
      <c r="UHA17" s="0"/>
      <c r="UHB17" s="0"/>
      <c r="UHC17" s="0"/>
      <c r="UHD17" s="0"/>
      <c r="UHE17" s="0"/>
      <c r="UHF17" s="0"/>
      <c r="UHG17" s="0"/>
      <c r="UHH17" s="0"/>
      <c r="UHI17" s="0"/>
      <c r="UHJ17" s="0"/>
      <c r="UHK17" s="0"/>
      <c r="UHL17" s="0"/>
      <c r="UHM17" s="0"/>
      <c r="UHN17" s="0"/>
      <c r="UHO17" s="0"/>
      <c r="UHP17" s="0"/>
      <c r="UHQ17" s="0"/>
      <c r="UHR17" s="0"/>
      <c r="UHS17" s="0"/>
      <c r="UHT17" s="0"/>
      <c r="UHU17" s="0"/>
      <c r="UHV17" s="0"/>
      <c r="UHW17" s="0"/>
      <c r="UHX17" s="0"/>
      <c r="UHY17" s="0"/>
      <c r="UHZ17" s="0"/>
      <c r="UIA17" s="0"/>
      <c r="UIB17" s="0"/>
      <c r="UIC17" s="0"/>
      <c r="UID17" s="0"/>
      <c r="UIE17" s="0"/>
      <c r="UIF17" s="0"/>
      <c r="UIG17" s="0"/>
      <c r="UIH17" s="0"/>
      <c r="UII17" s="0"/>
      <c r="UIJ17" s="0"/>
      <c r="UIK17" s="0"/>
      <c r="UIL17" s="0"/>
      <c r="UIM17" s="0"/>
      <c r="UIN17" s="0"/>
      <c r="UIO17" s="0"/>
      <c r="UIP17" s="0"/>
      <c r="UIQ17" s="0"/>
      <c r="UIR17" s="0"/>
      <c r="UIS17" s="0"/>
      <c r="UIT17" s="0"/>
      <c r="UIU17" s="0"/>
      <c r="UIV17" s="0"/>
      <c r="UIW17" s="0"/>
      <c r="UIX17" s="0"/>
      <c r="UIY17" s="0"/>
      <c r="UIZ17" s="0"/>
      <c r="UJA17" s="0"/>
      <c r="UJB17" s="0"/>
      <c r="UJC17" s="0"/>
      <c r="UJD17" s="0"/>
      <c r="UJE17" s="0"/>
      <c r="UJF17" s="0"/>
      <c r="UJG17" s="0"/>
      <c r="UJH17" s="0"/>
      <c r="UJI17" s="0"/>
      <c r="UJJ17" s="0"/>
      <c r="UJK17" s="0"/>
      <c r="UJL17" s="0"/>
      <c r="UJM17" s="0"/>
      <c r="UJN17" s="0"/>
      <c r="UJO17" s="0"/>
      <c r="UJP17" s="0"/>
      <c r="UJQ17" s="0"/>
      <c r="UJR17" s="0"/>
      <c r="UJS17" s="0"/>
      <c r="UJT17" s="0"/>
      <c r="UJU17" s="0"/>
      <c r="UJV17" s="0"/>
      <c r="UJW17" s="0"/>
      <c r="UJX17" s="0"/>
      <c r="UJY17" s="0"/>
      <c r="UJZ17" s="0"/>
      <c r="UKA17" s="0"/>
      <c r="UKB17" s="0"/>
      <c r="UKC17" s="0"/>
      <c r="UKD17" s="0"/>
      <c r="UKE17" s="0"/>
      <c r="UKF17" s="0"/>
      <c r="UKG17" s="0"/>
      <c r="UKH17" s="0"/>
      <c r="UKI17" s="0"/>
      <c r="UKJ17" s="0"/>
      <c r="UKK17" s="0"/>
      <c r="UKL17" s="0"/>
      <c r="UKM17" s="0"/>
      <c r="UKN17" s="0"/>
      <c r="UKO17" s="0"/>
      <c r="UKP17" s="0"/>
      <c r="UKQ17" s="0"/>
      <c r="UKR17" s="0"/>
      <c r="UKS17" s="0"/>
      <c r="UKT17" s="0"/>
      <c r="UKU17" s="0"/>
      <c r="UKV17" s="0"/>
      <c r="UKW17" s="0"/>
      <c r="UKX17" s="0"/>
      <c r="UKY17" s="0"/>
      <c r="UKZ17" s="0"/>
      <c r="ULA17" s="0"/>
      <c r="ULB17" s="0"/>
      <c r="ULC17" s="0"/>
      <c r="ULD17" s="0"/>
      <c r="ULE17" s="0"/>
      <c r="ULF17" s="0"/>
      <c r="ULG17" s="0"/>
      <c r="ULH17" s="0"/>
      <c r="ULI17" s="0"/>
      <c r="ULJ17" s="0"/>
      <c r="ULK17" s="0"/>
      <c r="ULL17" s="0"/>
      <c r="ULM17" s="0"/>
      <c r="ULN17" s="0"/>
      <c r="ULO17" s="0"/>
      <c r="ULP17" s="0"/>
      <c r="ULQ17" s="0"/>
      <c r="ULR17" s="0"/>
      <c r="ULS17" s="0"/>
      <c r="ULT17" s="0"/>
      <c r="ULU17" s="0"/>
      <c r="ULV17" s="0"/>
      <c r="ULW17" s="0"/>
      <c r="ULX17" s="0"/>
      <c r="ULY17" s="0"/>
      <c r="ULZ17" s="0"/>
      <c r="UMA17" s="0"/>
      <c r="UMB17" s="0"/>
      <c r="UMC17" s="0"/>
      <c r="UMD17" s="0"/>
      <c r="UME17" s="0"/>
      <c r="UMF17" s="0"/>
      <c r="UMG17" s="0"/>
      <c r="UMH17" s="0"/>
      <c r="UMI17" s="0"/>
      <c r="UMJ17" s="0"/>
      <c r="UMK17" s="0"/>
      <c r="UML17" s="0"/>
      <c r="UMM17" s="0"/>
      <c r="UMN17" s="0"/>
      <c r="UMO17" s="0"/>
      <c r="UMP17" s="0"/>
      <c r="UMQ17" s="0"/>
      <c r="UMR17" s="0"/>
      <c r="UMS17" s="0"/>
      <c r="UMT17" s="0"/>
      <c r="UMU17" s="0"/>
      <c r="UMV17" s="0"/>
      <c r="UMW17" s="0"/>
      <c r="UMX17" s="0"/>
      <c r="UMY17" s="0"/>
      <c r="UMZ17" s="0"/>
      <c r="UNA17" s="0"/>
      <c r="UNB17" s="0"/>
      <c r="UNC17" s="0"/>
      <c r="UND17" s="0"/>
      <c r="UNE17" s="0"/>
      <c r="UNF17" s="0"/>
      <c r="UNG17" s="0"/>
      <c r="UNH17" s="0"/>
      <c r="UNI17" s="0"/>
      <c r="UNJ17" s="0"/>
      <c r="UNK17" s="0"/>
      <c r="UNL17" s="0"/>
      <c r="UNM17" s="0"/>
      <c r="UNN17" s="0"/>
      <c r="UNO17" s="0"/>
      <c r="UNP17" s="0"/>
      <c r="UNQ17" s="0"/>
      <c r="UNR17" s="0"/>
      <c r="UNS17" s="0"/>
      <c r="UNT17" s="0"/>
      <c r="UNU17" s="0"/>
      <c r="UNV17" s="0"/>
      <c r="UNW17" s="0"/>
      <c r="UNX17" s="0"/>
      <c r="UNY17" s="0"/>
      <c r="UNZ17" s="0"/>
      <c r="UOA17" s="0"/>
      <c r="UOB17" s="0"/>
      <c r="UOC17" s="0"/>
      <c r="UOD17" s="0"/>
      <c r="UOE17" s="0"/>
      <c r="UOF17" s="0"/>
      <c r="UOG17" s="0"/>
      <c r="UOH17" s="0"/>
      <c r="UOI17" s="0"/>
      <c r="UOJ17" s="0"/>
      <c r="UOK17" s="0"/>
      <c r="UOL17" s="0"/>
      <c r="UOM17" s="0"/>
      <c r="UON17" s="0"/>
      <c r="UOO17" s="0"/>
      <c r="UOP17" s="0"/>
      <c r="UOQ17" s="0"/>
      <c r="UOR17" s="0"/>
      <c r="UOS17" s="0"/>
      <c r="UOT17" s="0"/>
      <c r="UOU17" s="0"/>
      <c r="UOV17" s="0"/>
      <c r="UOW17" s="0"/>
      <c r="UOX17" s="0"/>
      <c r="UOY17" s="0"/>
      <c r="UOZ17" s="0"/>
      <c r="UPA17" s="0"/>
      <c r="UPB17" s="0"/>
      <c r="UPC17" s="0"/>
      <c r="UPD17" s="0"/>
      <c r="UPE17" s="0"/>
      <c r="UPF17" s="0"/>
      <c r="UPG17" s="0"/>
      <c r="UPH17" s="0"/>
      <c r="UPI17" s="0"/>
      <c r="UPJ17" s="0"/>
      <c r="UPK17" s="0"/>
      <c r="UPL17" s="0"/>
      <c r="UPM17" s="0"/>
      <c r="UPN17" s="0"/>
      <c r="UPO17" s="0"/>
      <c r="UPP17" s="0"/>
      <c r="UPQ17" s="0"/>
      <c r="UPR17" s="0"/>
      <c r="UPS17" s="0"/>
      <c r="UPT17" s="0"/>
      <c r="UPU17" s="0"/>
      <c r="UPV17" s="0"/>
      <c r="UPW17" s="0"/>
      <c r="UPX17" s="0"/>
      <c r="UPY17" s="0"/>
      <c r="UPZ17" s="0"/>
      <c r="UQA17" s="0"/>
      <c r="UQB17" s="0"/>
      <c r="UQC17" s="0"/>
      <c r="UQD17" s="0"/>
      <c r="UQE17" s="0"/>
      <c r="UQF17" s="0"/>
      <c r="UQG17" s="0"/>
      <c r="UQH17" s="0"/>
      <c r="UQI17" s="0"/>
      <c r="UQJ17" s="0"/>
      <c r="UQK17" s="0"/>
      <c r="UQL17" s="0"/>
      <c r="UQM17" s="0"/>
      <c r="UQN17" s="0"/>
      <c r="UQO17" s="0"/>
      <c r="UQP17" s="0"/>
      <c r="UQQ17" s="0"/>
      <c r="UQR17" s="0"/>
      <c r="UQS17" s="0"/>
      <c r="UQT17" s="0"/>
      <c r="UQU17" s="0"/>
      <c r="UQV17" s="0"/>
      <c r="UQW17" s="0"/>
      <c r="UQX17" s="0"/>
      <c r="UQY17" s="0"/>
      <c r="UQZ17" s="0"/>
      <c r="URA17" s="0"/>
      <c r="URB17" s="0"/>
      <c r="URC17" s="0"/>
      <c r="URD17" s="0"/>
      <c r="URE17" s="0"/>
      <c r="URF17" s="0"/>
      <c r="URG17" s="0"/>
      <c r="URH17" s="0"/>
      <c r="URI17" s="0"/>
      <c r="URJ17" s="0"/>
      <c r="URK17" s="0"/>
      <c r="URL17" s="0"/>
      <c r="URM17" s="0"/>
      <c r="URN17" s="0"/>
      <c r="URO17" s="0"/>
      <c r="URP17" s="0"/>
      <c r="URQ17" s="0"/>
      <c r="URR17" s="0"/>
      <c r="URS17" s="0"/>
      <c r="URT17" s="0"/>
      <c r="URU17" s="0"/>
      <c r="URV17" s="0"/>
      <c r="URW17" s="0"/>
      <c r="URX17" s="0"/>
      <c r="URY17" s="0"/>
      <c r="URZ17" s="0"/>
      <c r="USA17" s="0"/>
      <c r="USB17" s="0"/>
      <c r="USC17" s="0"/>
      <c r="USD17" s="0"/>
      <c r="USE17" s="0"/>
      <c r="USF17" s="0"/>
      <c r="USG17" s="0"/>
      <c r="USH17" s="0"/>
      <c r="USI17" s="0"/>
      <c r="USJ17" s="0"/>
      <c r="USK17" s="0"/>
      <c r="USL17" s="0"/>
      <c r="USM17" s="0"/>
      <c r="USN17" s="0"/>
      <c r="USO17" s="0"/>
      <c r="USP17" s="0"/>
      <c r="USQ17" s="0"/>
      <c r="USR17" s="0"/>
      <c r="USS17" s="0"/>
      <c r="UST17" s="0"/>
      <c r="USU17" s="0"/>
      <c r="USV17" s="0"/>
      <c r="USW17" s="0"/>
      <c r="USX17" s="0"/>
      <c r="USY17" s="0"/>
      <c r="USZ17" s="0"/>
      <c r="UTA17" s="0"/>
      <c r="UTB17" s="0"/>
      <c r="UTC17" s="0"/>
      <c r="UTD17" s="0"/>
      <c r="UTE17" s="0"/>
      <c r="UTF17" s="0"/>
      <c r="UTG17" s="0"/>
      <c r="UTH17" s="0"/>
      <c r="UTI17" s="0"/>
      <c r="UTJ17" s="0"/>
      <c r="UTK17" s="0"/>
      <c r="UTL17" s="0"/>
      <c r="UTM17" s="0"/>
      <c r="UTN17" s="0"/>
      <c r="UTO17" s="0"/>
      <c r="UTP17" s="0"/>
      <c r="UTQ17" s="0"/>
      <c r="UTR17" s="0"/>
      <c r="UTS17" s="0"/>
      <c r="UTT17" s="0"/>
      <c r="UTU17" s="0"/>
      <c r="UTV17" s="0"/>
      <c r="UTW17" s="0"/>
      <c r="UTX17" s="0"/>
      <c r="UTY17" s="0"/>
      <c r="UTZ17" s="0"/>
      <c r="UUA17" s="0"/>
      <c r="UUB17" s="0"/>
      <c r="UUC17" s="0"/>
      <c r="UUD17" s="0"/>
      <c r="UUE17" s="0"/>
      <c r="UUF17" s="0"/>
      <c r="UUG17" s="0"/>
      <c r="UUH17" s="0"/>
      <c r="UUI17" s="0"/>
      <c r="UUJ17" s="0"/>
      <c r="UUK17" s="0"/>
      <c r="UUL17" s="0"/>
      <c r="UUM17" s="0"/>
      <c r="UUN17" s="0"/>
      <c r="UUO17" s="0"/>
      <c r="UUP17" s="0"/>
      <c r="UUQ17" s="0"/>
      <c r="UUR17" s="0"/>
      <c r="UUS17" s="0"/>
      <c r="UUT17" s="0"/>
      <c r="UUU17" s="0"/>
      <c r="UUV17" s="0"/>
      <c r="UUW17" s="0"/>
      <c r="UUX17" s="0"/>
      <c r="UUY17" s="0"/>
      <c r="UUZ17" s="0"/>
      <c r="UVA17" s="0"/>
      <c r="UVB17" s="0"/>
      <c r="UVC17" s="0"/>
      <c r="UVD17" s="0"/>
      <c r="UVE17" s="0"/>
      <c r="UVF17" s="0"/>
      <c r="UVG17" s="0"/>
      <c r="UVH17" s="0"/>
      <c r="UVI17" s="0"/>
      <c r="UVJ17" s="0"/>
      <c r="UVK17" s="0"/>
      <c r="UVL17" s="0"/>
      <c r="UVM17" s="0"/>
      <c r="UVN17" s="0"/>
      <c r="UVO17" s="0"/>
      <c r="UVP17" s="0"/>
      <c r="UVQ17" s="0"/>
      <c r="UVR17" s="0"/>
      <c r="UVS17" s="0"/>
      <c r="UVT17" s="0"/>
      <c r="UVU17" s="0"/>
      <c r="UVV17" s="0"/>
      <c r="UVW17" s="0"/>
      <c r="UVX17" s="0"/>
      <c r="UVY17" s="0"/>
      <c r="UVZ17" s="0"/>
      <c r="UWA17" s="0"/>
      <c r="UWB17" s="0"/>
      <c r="UWC17" s="0"/>
      <c r="UWD17" s="0"/>
      <c r="UWE17" s="0"/>
      <c r="UWF17" s="0"/>
      <c r="UWG17" s="0"/>
      <c r="UWH17" s="0"/>
      <c r="UWI17" s="0"/>
      <c r="UWJ17" s="0"/>
      <c r="UWK17" s="0"/>
      <c r="UWL17" s="0"/>
      <c r="UWM17" s="0"/>
      <c r="UWN17" s="0"/>
      <c r="UWO17" s="0"/>
      <c r="UWP17" s="0"/>
      <c r="UWQ17" s="0"/>
      <c r="UWR17" s="0"/>
      <c r="UWS17" s="0"/>
      <c r="UWT17" s="0"/>
      <c r="UWU17" s="0"/>
      <c r="UWV17" s="0"/>
      <c r="UWW17" s="0"/>
      <c r="UWX17" s="0"/>
      <c r="UWY17" s="0"/>
      <c r="UWZ17" s="0"/>
      <c r="UXA17" s="0"/>
      <c r="UXB17" s="0"/>
      <c r="UXC17" s="0"/>
      <c r="UXD17" s="0"/>
      <c r="UXE17" s="0"/>
      <c r="UXF17" s="0"/>
      <c r="UXG17" s="0"/>
      <c r="UXH17" s="0"/>
      <c r="UXI17" s="0"/>
      <c r="UXJ17" s="0"/>
      <c r="UXK17" s="0"/>
      <c r="UXL17" s="0"/>
      <c r="UXM17" s="0"/>
      <c r="UXN17" s="0"/>
      <c r="UXO17" s="0"/>
      <c r="UXP17" s="0"/>
      <c r="UXQ17" s="0"/>
      <c r="UXR17" s="0"/>
      <c r="UXS17" s="0"/>
      <c r="UXT17" s="0"/>
      <c r="UXU17" s="0"/>
      <c r="UXV17" s="0"/>
      <c r="UXW17" s="0"/>
      <c r="UXX17" s="0"/>
      <c r="UXY17" s="0"/>
      <c r="UXZ17" s="0"/>
      <c r="UYA17" s="0"/>
      <c r="UYB17" s="0"/>
      <c r="UYC17" s="0"/>
      <c r="UYD17" s="0"/>
      <c r="UYE17" s="0"/>
      <c r="UYF17" s="0"/>
      <c r="UYG17" s="0"/>
      <c r="UYH17" s="0"/>
      <c r="UYI17" s="0"/>
      <c r="UYJ17" s="0"/>
      <c r="UYK17" s="0"/>
      <c r="UYL17" s="0"/>
      <c r="UYM17" s="0"/>
      <c r="UYN17" s="0"/>
      <c r="UYO17" s="0"/>
      <c r="UYP17" s="0"/>
      <c r="UYQ17" s="0"/>
      <c r="UYR17" s="0"/>
      <c r="UYS17" s="0"/>
      <c r="UYT17" s="0"/>
      <c r="UYU17" s="0"/>
      <c r="UYV17" s="0"/>
      <c r="UYW17" s="0"/>
      <c r="UYX17" s="0"/>
      <c r="UYY17" s="0"/>
      <c r="UYZ17" s="0"/>
      <c r="UZA17" s="0"/>
      <c r="UZB17" s="0"/>
      <c r="UZC17" s="0"/>
      <c r="UZD17" s="0"/>
      <c r="UZE17" s="0"/>
      <c r="UZF17" s="0"/>
      <c r="UZG17" s="0"/>
      <c r="UZH17" s="0"/>
      <c r="UZI17" s="0"/>
      <c r="UZJ17" s="0"/>
      <c r="UZK17" s="0"/>
      <c r="UZL17" s="0"/>
      <c r="UZM17" s="0"/>
      <c r="UZN17" s="0"/>
      <c r="UZO17" s="0"/>
      <c r="UZP17" s="0"/>
      <c r="UZQ17" s="0"/>
      <c r="UZR17" s="0"/>
      <c r="UZS17" s="0"/>
      <c r="UZT17" s="0"/>
      <c r="UZU17" s="0"/>
      <c r="UZV17" s="0"/>
      <c r="UZW17" s="0"/>
      <c r="UZX17" s="0"/>
      <c r="UZY17" s="0"/>
      <c r="UZZ17" s="0"/>
      <c r="VAA17" s="0"/>
      <c r="VAB17" s="0"/>
      <c r="VAC17" s="0"/>
      <c r="VAD17" s="0"/>
      <c r="VAE17" s="0"/>
      <c r="VAF17" s="0"/>
      <c r="VAG17" s="0"/>
      <c r="VAH17" s="0"/>
      <c r="VAI17" s="0"/>
      <c r="VAJ17" s="0"/>
      <c r="VAK17" s="0"/>
      <c r="VAL17" s="0"/>
      <c r="VAM17" s="0"/>
      <c r="VAN17" s="0"/>
      <c r="VAO17" s="0"/>
      <c r="VAP17" s="0"/>
      <c r="VAQ17" s="0"/>
      <c r="VAR17" s="0"/>
      <c r="VAS17" s="0"/>
      <c r="VAT17" s="0"/>
      <c r="VAU17" s="0"/>
      <c r="VAV17" s="0"/>
      <c r="VAW17" s="0"/>
      <c r="VAX17" s="0"/>
      <c r="VAY17" s="0"/>
      <c r="VAZ17" s="0"/>
      <c r="VBA17" s="0"/>
      <c r="VBB17" s="0"/>
      <c r="VBC17" s="0"/>
      <c r="VBD17" s="0"/>
      <c r="VBE17" s="0"/>
      <c r="VBF17" s="0"/>
      <c r="VBG17" s="0"/>
      <c r="VBH17" s="0"/>
      <c r="VBI17" s="0"/>
      <c r="VBJ17" s="0"/>
      <c r="VBK17" s="0"/>
      <c r="VBL17" s="0"/>
      <c r="VBM17" s="0"/>
      <c r="VBN17" s="0"/>
      <c r="VBO17" s="0"/>
      <c r="VBP17" s="0"/>
      <c r="VBQ17" s="0"/>
      <c r="VBR17" s="0"/>
      <c r="VBS17" s="0"/>
      <c r="VBT17" s="0"/>
      <c r="VBU17" s="0"/>
      <c r="VBV17" s="0"/>
      <c r="VBW17" s="0"/>
      <c r="VBX17" s="0"/>
      <c r="VBY17" s="0"/>
      <c r="VBZ17" s="0"/>
      <c r="VCA17" s="0"/>
      <c r="VCB17" s="0"/>
      <c r="VCC17" s="0"/>
      <c r="VCD17" s="0"/>
      <c r="VCE17" s="0"/>
      <c r="VCF17" s="0"/>
      <c r="VCG17" s="0"/>
      <c r="VCH17" s="0"/>
      <c r="VCI17" s="0"/>
      <c r="VCJ17" s="0"/>
      <c r="VCK17" s="0"/>
      <c r="VCL17" s="0"/>
      <c r="VCM17" s="0"/>
      <c r="VCN17" s="0"/>
      <c r="VCO17" s="0"/>
      <c r="VCP17" s="0"/>
      <c r="VCQ17" s="0"/>
      <c r="VCR17" s="0"/>
      <c r="VCS17" s="0"/>
      <c r="VCT17" s="0"/>
      <c r="VCU17" s="0"/>
      <c r="VCV17" s="0"/>
      <c r="VCW17" s="0"/>
      <c r="VCX17" s="0"/>
      <c r="VCY17" s="0"/>
      <c r="VCZ17" s="0"/>
      <c r="VDA17" s="0"/>
      <c r="VDB17" s="0"/>
      <c r="VDC17" s="0"/>
      <c r="VDD17" s="0"/>
      <c r="VDE17" s="0"/>
      <c r="VDF17" s="0"/>
      <c r="VDG17" s="0"/>
      <c r="VDH17" s="0"/>
      <c r="VDI17" s="0"/>
      <c r="VDJ17" s="0"/>
      <c r="VDK17" s="0"/>
      <c r="VDL17" s="0"/>
      <c r="VDM17" s="0"/>
      <c r="VDN17" s="0"/>
      <c r="VDO17" s="0"/>
      <c r="VDP17" s="0"/>
      <c r="VDQ17" s="0"/>
      <c r="VDR17" s="0"/>
      <c r="VDS17" s="0"/>
      <c r="VDT17" s="0"/>
      <c r="VDU17" s="0"/>
      <c r="VDV17" s="0"/>
      <c r="VDW17" s="0"/>
      <c r="VDX17" s="0"/>
      <c r="VDY17" s="0"/>
      <c r="VDZ17" s="0"/>
      <c r="VEA17" s="0"/>
      <c r="VEB17" s="0"/>
      <c r="VEC17" s="0"/>
      <c r="VED17" s="0"/>
      <c r="VEE17" s="0"/>
      <c r="VEF17" s="0"/>
      <c r="VEG17" s="0"/>
      <c r="VEH17" s="0"/>
      <c r="VEI17" s="0"/>
      <c r="VEJ17" s="0"/>
      <c r="VEK17" s="0"/>
      <c r="VEL17" s="0"/>
      <c r="VEM17" s="0"/>
      <c r="VEN17" s="0"/>
      <c r="VEO17" s="0"/>
      <c r="VEP17" s="0"/>
      <c r="VEQ17" s="0"/>
      <c r="VER17" s="0"/>
      <c r="VES17" s="0"/>
      <c r="VET17" s="0"/>
      <c r="VEU17" s="0"/>
      <c r="VEV17" s="0"/>
      <c r="VEW17" s="0"/>
      <c r="VEX17" s="0"/>
      <c r="VEY17" s="0"/>
      <c r="VEZ17" s="0"/>
      <c r="VFA17" s="0"/>
      <c r="VFB17" s="0"/>
      <c r="VFC17" s="0"/>
      <c r="VFD17" s="0"/>
      <c r="VFE17" s="0"/>
      <c r="VFF17" s="0"/>
      <c r="VFG17" s="0"/>
      <c r="VFH17" s="0"/>
      <c r="VFI17" s="0"/>
      <c r="VFJ17" s="0"/>
      <c r="VFK17" s="0"/>
      <c r="VFL17" s="0"/>
      <c r="VFM17" s="0"/>
      <c r="VFN17" s="0"/>
      <c r="VFO17" s="0"/>
      <c r="VFP17" s="0"/>
      <c r="VFQ17" s="0"/>
      <c r="VFR17" s="0"/>
      <c r="VFS17" s="0"/>
      <c r="VFT17" s="0"/>
      <c r="VFU17" s="0"/>
      <c r="VFV17" s="0"/>
      <c r="VFW17" s="0"/>
      <c r="VFX17" s="0"/>
      <c r="VFY17" s="0"/>
      <c r="VFZ17" s="0"/>
      <c r="VGA17" s="0"/>
      <c r="VGB17" s="0"/>
      <c r="VGC17" s="0"/>
      <c r="VGD17" s="0"/>
      <c r="VGE17" s="0"/>
      <c r="VGF17" s="0"/>
      <c r="VGG17" s="0"/>
      <c r="VGH17" s="0"/>
      <c r="VGI17" s="0"/>
      <c r="VGJ17" s="0"/>
      <c r="VGK17" s="0"/>
      <c r="VGL17" s="0"/>
      <c r="VGM17" s="0"/>
      <c r="VGN17" s="0"/>
      <c r="VGO17" s="0"/>
      <c r="VGP17" s="0"/>
      <c r="VGQ17" s="0"/>
      <c r="VGR17" s="0"/>
      <c r="VGS17" s="0"/>
      <c r="VGT17" s="0"/>
      <c r="VGU17" s="0"/>
      <c r="VGV17" s="0"/>
      <c r="VGW17" s="0"/>
      <c r="VGX17" s="0"/>
      <c r="VGY17" s="0"/>
      <c r="VGZ17" s="0"/>
      <c r="VHA17" s="0"/>
      <c r="VHB17" s="0"/>
      <c r="VHC17" s="0"/>
      <c r="VHD17" s="0"/>
      <c r="VHE17" s="0"/>
      <c r="VHF17" s="0"/>
      <c r="VHG17" s="0"/>
      <c r="VHH17" s="0"/>
      <c r="VHI17" s="0"/>
      <c r="VHJ17" s="0"/>
      <c r="VHK17" s="0"/>
      <c r="VHL17" s="0"/>
      <c r="VHM17" s="0"/>
      <c r="VHN17" s="0"/>
      <c r="VHO17" s="0"/>
      <c r="VHP17" s="0"/>
      <c r="VHQ17" s="0"/>
      <c r="VHR17" s="0"/>
      <c r="VHS17" s="0"/>
      <c r="VHT17" s="0"/>
      <c r="VHU17" s="0"/>
      <c r="VHV17" s="0"/>
      <c r="VHW17" s="0"/>
      <c r="VHX17" s="0"/>
      <c r="VHY17" s="0"/>
      <c r="VHZ17" s="0"/>
      <c r="VIA17" s="0"/>
      <c r="VIB17" s="0"/>
      <c r="VIC17" s="0"/>
      <c r="VID17" s="0"/>
      <c r="VIE17" s="0"/>
      <c r="VIF17" s="0"/>
      <c r="VIG17" s="0"/>
      <c r="VIH17" s="0"/>
      <c r="VII17" s="0"/>
      <c r="VIJ17" s="0"/>
      <c r="VIK17" s="0"/>
      <c r="VIL17" s="0"/>
      <c r="VIM17" s="0"/>
      <c r="VIN17" s="0"/>
      <c r="VIO17" s="0"/>
      <c r="VIP17" s="0"/>
      <c r="VIQ17" s="0"/>
      <c r="VIR17" s="0"/>
      <c r="VIS17" s="0"/>
      <c r="VIT17" s="0"/>
      <c r="VIU17" s="0"/>
      <c r="VIV17" s="0"/>
      <c r="VIW17" s="0"/>
      <c r="VIX17" s="0"/>
      <c r="VIY17" s="0"/>
      <c r="VIZ17" s="0"/>
      <c r="VJA17" s="0"/>
      <c r="VJB17" s="0"/>
      <c r="VJC17" s="0"/>
      <c r="VJD17" s="0"/>
      <c r="VJE17" s="0"/>
      <c r="VJF17" s="0"/>
      <c r="VJG17" s="0"/>
      <c r="VJH17" s="0"/>
      <c r="VJI17" s="0"/>
      <c r="VJJ17" s="0"/>
      <c r="VJK17" s="0"/>
      <c r="VJL17" s="0"/>
      <c r="VJM17" s="0"/>
      <c r="VJN17" s="0"/>
      <c r="VJO17" s="0"/>
      <c r="VJP17" s="0"/>
      <c r="VJQ17" s="0"/>
      <c r="VJR17" s="0"/>
      <c r="VJS17" s="0"/>
      <c r="VJT17" s="0"/>
      <c r="VJU17" s="0"/>
      <c r="VJV17" s="0"/>
      <c r="VJW17" s="0"/>
      <c r="VJX17" s="0"/>
      <c r="VJY17" s="0"/>
      <c r="VJZ17" s="0"/>
      <c r="VKA17" s="0"/>
      <c r="VKB17" s="0"/>
      <c r="VKC17" s="0"/>
      <c r="VKD17" s="0"/>
      <c r="VKE17" s="0"/>
      <c r="VKF17" s="0"/>
      <c r="VKG17" s="0"/>
      <c r="VKH17" s="0"/>
      <c r="VKI17" s="0"/>
      <c r="VKJ17" s="0"/>
      <c r="VKK17" s="0"/>
      <c r="VKL17" s="0"/>
      <c r="VKM17" s="0"/>
      <c r="VKN17" s="0"/>
      <c r="VKO17" s="0"/>
      <c r="VKP17" s="0"/>
      <c r="VKQ17" s="0"/>
      <c r="VKR17" s="0"/>
      <c r="VKS17" s="0"/>
      <c r="VKT17" s="0"/>
      <c r="VKU17" s="0"/>
      <c r="VKV17" s="0"/>
      <c r="VKW17" s="0"/>
      <c r="VKX17" s="0"/>
      <c r="VKY17" s="0"/>
      <c r="VKZ17" s="0"/>
      <c r="VLA17" s="0"/>
      <c r="VLB17" s="0"/>
      <c r="VLC17" s="0"/>
      <c r="VLD17" s="0"/>
      <c r="VLE17" s="0"/>
      <c r="VLF17" s="0"/>
      <c r="VLG17" s="0"/>
      <c r="VLH17" s="0"/>
      <c r="VLI17" s="0"/>
      <c r="VLJ17" s="0"/>
      <c r="VLK17" s="0"/>
      <c r="VLL17" s="0"/>
      <c r="VLM17" s="0"/>
      <c r="VLN17" s="0"/>
      <c r="VLO17" s="0"/>
      <c r="VLP17" s="0"/>
      <c r="VLQ17" s="0"/>
      <c r="VLR17" s="0"/>
      <c r="VLS17" s="0"/>
      <c r="VLT17" s="0"/>
      <c r="VLU17" s="0"/>
      <c r="VLV17" s="0"/>
      <c r="VLW17" s="0"/>
      <c r="VLX17" s="0"/>
      <c r="VLY17" s="0"/>
      <c r="VLZ17" s="0"/>
      <c r="VMA17" s="0"/>
      <c r="VMB17" s="0"/>
      <c r="VMC17" s="0"/>
      <c r="VMD17" s="0"/>
      <c r="VME17" s="0"/>
      <c r="VMF17" s="0"/>
      <c r="VMG17" s="0"/>
      <c r="VMH17" s="0"/>
      <c r="VMI17" s="0"/>
      <c r="VMJ17" s="0"/>
      <c r="VMK17" s="0"/>
      <c r="VML17" s="0"/>
      <c r="VMM17" s="0"/>
      <c r="VMN17" s="0"/>
      <c r="VMO17" s="0"/>
      <c r="VMP17" s="0"/>
      <c r="VMQ17" s="0"/>
      <c r="VMR17" s="0"/>
      <c r="VMS17" s="0"/>
      <c r="VMT17" s="0"/>
      <c r="VMU17" s="0"/>
      <c r="VMV17" s="0"/>
      <c r="VMW17" s="0"/>
      <c r="VMX17" s="0"/>
      <c r="VMY17" s="0"/>
      <c r="VMZ17" s="0"/>
      <c r="VNA17" s="0"/>
      <c r="VNB17" s="0"/>
      <c r="VNC17" s="0"/>
      <c r="VND17" s="0"/>
      <c r="VNE17" s="0"/>
      <c r="VNF17" s="0"/>
      <c r="VNG17" s="0"/>
      <c r="VNH17" s="0"/>
      <c r="VNI17" s="0"/>
      <c r="VNJ17" s="0"/>
      <c r="VNK17" s="0"/>
      <c r="VNL17" s="0"/>
      <c r="VNM17" s="0"/>
      <c r="VNN17" s="0"/>
      <c r="VNO17" s="0"/>
      <c r="VNP17" s="0"/>
      <c r="VNQ17" s="0"/>
      <c r="VNR17" s="0"/>
      <c r="VNS17" s="0"/>
      <c r="VNT17" s="0"/>
      <c r="VNU17" s="0"/>
      <c r="VNV17" s="0"/>
      <c r="VNW17" s="0"/>
      <c r="VNX17" s="0"/>
      <c r="VNY17" s="0"/>
      <c r="VNZ17" s="0"/>
      <c r="VOA17" s="0"/>
      <c r="VOB17" s="0"/>
      <c r="VOC17" s="0"/>
      <c r="VOD17" s="0"/>
      <c r="VOE17" s="0"/>
      <c r="VOF17" s="0"/>
      <c r="VOG17" s="0"/>
      <c r="VOH17" s="0"/>
      <c r="VOI17" s="0"/>
      <c r="VOJ17" s="0"/>
      <c r="VOK17" s="0"/>
      <c r="VOL17" s="0"/>
      <c r="VOM17" s="0"/>
      <c r="VON17" s="0"/>
      <c r="VOO17" s="0"/>
      <c r="VOP17" s="0"/>
      <c r="VOQ17" s="0"/>
      <c r="VOR17" s="0"/>
      <c r="VOS17" s="0"/>
      <c r="VOT17" s="0"/>
      <c r="VOU17" s="0"/>
      <c r="VOV17" s="0"/>
      <c r="VOW17" s="0"/>
      <c r="VOX17" s="0"/>
      <c r="VOY17" s="0"/>
      <c r="VOZ17" s="0"/>
      <c r="VPA17" s="0"/>
      <c r="VPB17" s="0"/>
      <c r="VPC17" s="0"/>
      <c r="VPD17" s="0"/>
      <c r="VPE17" s="0"/>
      <c r="VPF17" s="0"/>
      <c r="VPG17" s="0"/>
      <c r="VPH17" s="0"/>
      <c r="VPI17" s="0"/>
      <c r="VPJ17" s="0"/>
      <c r="VPK17" s="0"/>
      <c r="VPL17" s="0"/>
      <c r="VPM17" s="0"/>
      <c r="VPN17" s="0"/>
      <c r="VPO17" s="0"/>
      <c r="VPP17" s="0"/>
      <c r="VPQ17" s="0"/>
      <c r="VPR17" s="0"/>
      <c r="VPS17" s="0"/>
      <c r="VPT17" s="0"/>
      <c r="VPU17" s="0"/>
      <c r="VPV17" s="0"/>
      <c r="VPW17" s="0"/>
      <c r="VPX17" s="0"/>
      <c r="VPY17" s="0"/>
      <c r="VPZ17" s="0"/>
      <c r="VQA17" s="0"/>
      <c r="VQB17" s="0"/>
      <c r="VQC17" s="0"/>
      <c r="VQD17" s="0"/>
      <c r="VQE17" s="0"/>
      <c r="VQF17" s="0"/>
      <c r="VQG17" s="0"/>
      <c r="VQH17" s="0"/>
      <c r="VQI17" s="0"/>
      <c r="VQJ17" s="0"/>
      <c r="VQK17" s="0"/>
      <c r="VQL17" s="0"/>
      <c r="VQM17" s="0"/>
      <c r="VQN17" s="0"/>
      <c r="VQO17" s="0"/>
      <c r="VQP17" s="0"/>
      <c r="VQQ17" s="0"/>
      <c r="VQR17" s="0"/>
      <c r="VQS17" s="0"/>
      <c r="VQT17" s="0"/>
      <c r="VQU17" s="0"/>
      <c r="VQV17" s="0"/>
      <c r="VQW17" s="0"/>
      <c r="VQX17" s="0"/>
      <c r="VQY17" s="0"/>
      <c r="VQZ17" s="0"/>
      <c r="VRA17" s="0"/>
      <c r="VRB17" s="0"/>
      <c r="VRC17" s="0"/>
      <c r="VRD17" s="0"/>
      <c r="VRE17" s="0"/>
      <c r="VRF17" s="0"/>
      <c r="VRG17" s="0"/>
      <c r="VRH17" s="0"/>
      <c r="VRI17" s="0"/>
      <c r="VRJ17" s="0"/>
      <c r="VRK17" s="0"/>
      <c r="VRL17" s="0"/>
      <c r="VRM17" s="0"/>
      <c r="VRN17" s="0"/>
      <c r="VRO17" s="0"/>
      <c r="VRP17" s="0"/>
      <c r="VRQ17" s="0"/>
      <c r="VRR17" s="0"/>
      <c r="VRS17" s="0"/>
      <c r="VRT17" s="0"/>
      <c r="VRU17" s="0"/>
      <c r="VRV17" s="0"/>
      <c r="VRW17" s="0"/>
      <c r="VRX17" s="0"/>
      <c r="VRY17" s="0"/>
      <c r="VRZ17" s="0"/>
      <c r="VSA17" s="0"/>
      <c r="VSB17" s="0"/>
      <c r="VSC17" s="0"/>
      <c r="VSD17" s="0"/>
      <c r="VSE17" s="0"/>
      <c r="VSF17" s="0"/>
      <c r="VSG17" s="0"/>
      <c r="VSH17" s="0"/>
      <c r="VSI17" s="0"/>
      <c r="VSJ17" s="0"/>
      <c r="VSK17" s="0"/>
      <c r="VSL17" s="0"/>
      <c r="VSM17" s="0"/>
      <c r="VSN17" s="0"/>
      <c r="VSO17" s="0"/>
      <c r="VSP17" s="0"/>
      <c r="VSQ17" s="0"/>
      <c r="VSR17" s="0"/>
      <c r="VSS17" s="0"/>
      <c r="VST17" s="0"/>
      <c r="VSU17" s="0"/>
      <c r="VSV17" s="0"/>
      <c r="VSW17" s="0"/>
      <c r="VSX17" s="0"/>
      <c r="VSY17" s="0"/>
      <c r="VSZ17" s="0"/>
      <c r="VTA17" s="0"/>
      <c r="VTB17" s="0"/>
      <c r="VTC17" s="0"/>
      <c r="VTD17" s="0"/>
      <c r="VTE17" s="0"/>
      <c r="VTF17" s="0"/>
      <c r="VTG17" s="0"/>
      <c r="VTH17" s="0"/>
      <c r="VTI17" s="0"/>
      <c r="VTJ17" s="0"/>
      <c r="VTK17" s="0"/>
      <c r="VTL17" s="0"/>
      <c r="VTM17" s="0"/>
      <c r="VTN17" s="0"/>
      <c r="VTO17" s="0"/>
      <c r="VTP17" s="0"/>
      <c r="VTQ17" s="0"/>
      <c r="VTR17" s="0"/>
      <c r="VTS17" s="0"/>
      <c r="VTT17" s="0"/>
      <c r="VTU17" s="0"/>
      <c r="VTV17" s="0"/>
      <c r="VTW17" s="0"/>
      <c r="VTX17" s="0"/>
      <c r="VTY17" s="0"/>
      <c r="VTZ17" s="0"/>
      <c r="VUA17" s="0"/>
      <c r="VUB17" s="0"/>
      <c r="VUC17" s="0"/>
      <c r="VUD17" s="0"/>
      <c r="VUE17" s="0"/>
      <c r="VUF17" s="0"/>
      <c r="VUG17" s="0"/>
      <c r="VUH17" s="0"/>
      <c r="VUI17" s="0"/>
      <c r="VUJ17" s="0"/>
      <c r="VUK17" s="0"/>
      <c r="VUL17" s="0"/>
      <c r="VUM17" s="0"/>
      <c r="VUN17" s="0"/>
      <c r="VUO17" s="0"/>
      <c r="VUP17" s="0"/>
      <c r="VUQ17" s="0"/>
      <c r="VUR17" s="0"/>
      <c r="VUS17" s="0"/>
      <c r="VUT17" s="0"/>
      <c r="VUU17" s="0"/>
      <c r="VUV17" s="0"/>
      <c r="VUW17" s="0"/>
      <c r="VUX17" s="0"/>
      <c r="VUY17" s="0"/>
      <c r="VUZ17" s="0"/>
      <c r="VVA17" s="0"/>
      <c r="VVB17" s="0"/>
      <c r="VVC17" s="0"/>
      <c r="VVD17" s="0"/>
      <c r="VVE17" s="0"/>
      <c r="VVF17" s="0"/>
      <c r="VVG17" s="0"/>
      <c r="VVH17" s="0"/>
      <c r="VVI17" s="0"/>
      <c r="VVJ17" s="0"/>
      <c r="VVK17" s="0"/>
      <c r="VVL17" s="0"/>
      <c r="VVM17" s="0"/>
      <c r="VVN17" s="0"/>
      <c r="VVO17" s="0"/>
      <c r="VVP17" s="0"/>
      <c r="VVQ17" s="0"/>
      <c r="VVR17" s="0"/>
      <c r="VVS17" s="0"/>
      <c r="VVT17" s="0"/>
      <c r="VVU17" s="0"/>
      <c r="VVV17" s="0"/>
      <c r="VVW17" s="0"/>
      <c r="VVX17" s="0"/>
      <c r="VVY17" s="0"/>
      <c r="VVZ17" s="0"/>
      <c r="VWA17" s="0"/>
      <c r="VWB17" s="0"/>
      <c r="VWC17" s="0"/>
      <c r="VWD17" s="0"/>
      <c r="VWE17" s="0"/>
      <c r="VWF17" s="0"/>
      <c r="VWG17" s="0"/>
      <c r="VWH17" s="0"/>
      <c r="VWI17" s="0"/>
      <c r="VWJ17" s="0"/>
      <c r="VWK17" s="0"/>
      <c r="VWL17" s="0"/>
      <c r="VWM17" s="0"/>
      <c r="VWN17" s="0"/>
      <c r="VWO17" s="0"/>
      <c r="VWP17" s="0"/>
      <c r="VWQ17" s="0"/>
      <c r="VWR17" s="0"/>
      <c r="VWS17" s="0"/>
      <c r="VWT17" s="0"/>
      <c r="VWU17" s="0"/>
      <c r="VWV17" s="0"/>
      <c r="VWW17" s="0"/>
      <c r="VWX17" s="0"/>
      <c r="VWY17" s="0"/>
      <c r="VWZ17" s="0"/>
      <c r="VXA17" s="0"/>
      <c r="VXB17" s="0"/>
      <c r="VXC17" s="0"/>
      <c r="VXD17" s="0"/>
      <c r="VXE17" s="0"/>
      <c r="VXF17" s="0"/>
      <c r="VXG17" s="0"/>
      <c r="VXH17" s="0"/>
      <c r="VXI17" s="0"/>
      <c r="VXJ17" s="0"/>
      <c r="VXK17" s="0"/>
      <c r="VXL17" s="0"/>
      <c r="VXM17" s="0"/>
      <c r="VXN17" s="0"/>
      <c r="VXO17" s="0"/>
      <c r="VXP17" s="0"/>
      <c r="VXQ17" s="0"/>
      <c r="VXR17" s="0"/>
      <c r="VXS17" s="0"/>
      <c r="VXT17" s="0"/>
      <c r="VXU17" s="0"/>
      <c r="VXV17" s="0"/>
      <c r="VXW17" s="0"/>
      <c r="VXX17" s="0"/>
      <c r="VXY17" s="0"/>
      <c r="VXZ17" s="0"/>
      <c r="VYA17" s="0"/>
      <c r="VYB17" s="0"/>
      <c r="VYC17" s="0"/>
      <c r="VYD17" s="0"/>
      <c r="VYE17" s="0"/>
      <c r="VYF17" s="0"/>
      <c r="VYG17" s="0"/>
      <c r="VYH17" s="0"/>
      <c r="VYI17" s="0"/>
      <c r="VYJ17" s="0"/>
      <c r="VYK17" s="0"/>
      <c r="VYL17" s="0"/>
      <c r="VYM17" s="0"/>
      <c r="VYN17" s="0"/>
      <c r="VYO17" s="0"/>
      <c r="VYP17" s="0"/>
      <c r="VYQ17" s="0"/>
      <c r="VYR17" s="0"/>
      <c r="VYS17" s="0"/>
      <c r="VYT17" s="0"/>
      <c r="VYU17" s="0"/>
      <c r="VYV17" s="0"/>
      <c r="VYW17" s="0"/>
      <c r="VYX17" s="0"/>
      <c r="VYY17" s="0"/>
      <c r="VYZ17" s="0"/>
      <c r="VZA17" s="0"/>
      <c r="VZB17" s="0"/>
      <c r="VZC17" s="0"/>
      <c r="VZD17" s="0"/>
      <c r="VZE17" s="0"/>
      <c r="VZF17" s="0"/>
      <c r="VZG17" s="0"/>
      <c r="VZH17" s="0"/>
      <c r="VZI17" s="0"/>
      <c r="VZJ17" s="0"/>
      <c r="VZK17" s="0"/>
      <c r="VZL17" s="0"/>
      <c r="VZM17" s="0"/>
      <c r="VZN17" s="0"/>
      <c r="VZO17" s="0"/>
      <c r="VZP17" s="0"/>
      <c r="VZQ17" s="0"/>
      <c r="VZR17" s="0"/>
      <c r="VZS17" s="0"/>
      <c r="VZT17" s="0"/>
      <c r="VZU17" s="0"/>
      <c r="VZV17" s="0"/>
      <c r="VZW17" s="0"/>
      <c r="VZX17" s="0"/>
      <c r="VZY17" s="0"/>
      <c r="VZZ17" s="0"/>
      <c r="WAA17" s="0"/>
      <c r="WAB17" s="0"/>
      <c r="WAC17" s="0"/>
      <c r="WAD17" s="0"/>
      <c r="WAE17" s="0"/>
      <c r="WAF17" s="0"/>
      <c r="WAG17" s="0"/>
      <c r="WAH17" s="0"/>
      <c r="WAI17" s="0"/>
      <c r="WAJ17" s="0"/>
      <c r="WAK17" s="0"/>
      <c r="WAL17" s="0"/>
      <c r="WAM17" s="0"/>
      <c r="WAN17" s="0"/>
      <c r="WAO17" s="0"/>
      <c r="WAP17" s="0"/>
      <c r="WAQ17" s="0"/>
      <c r="WAR17" s="0"/>
      <c r="WAS17" s="0"/>
      <c r="WAT17" s="0"/>
      <c r="WAU17" s="0"/>
      <c r="WAV17" s="0"/>
      <c r="WAW17" s="0"/>
      <c r="WAX17" s="0"/>
      <c r="WAY17" s="0"/>
      <c r="WAZ17" s="0"/>
      <c r="WBA17" s="0"/>
      <c r="WBB17" s="0"/>
      <c r="WBC17" s="0"/>
      <c r="WBD17" s="0"/>
      <c r="WBE17" s="0"/>
      <c r="WBF17" s="0"/>
      <c r="WBG17" s="0"/>
      <c r="WBH17" s="0"/>
      <c r="WBI17" s="0"/>
      <c r="WBJ17" s="0"/>
      <c r="WBK17" s="0"/>
      <c r="WBL17" s="0"/>
      <c r="WBM17" s="0"/>
      <c r="WBN17" s="0"/>
      <c r="WBO17" s="0"/>
      <c r="WBP17" s="0"/>
      <c r="WBQ17" s="0"/>
      <c r="WBR17" s="0"/>
      <c r="WBS17" s="0"/>
      <c r="WBT17" s="0"/>
      <c r="WBU17" s="0"/>
      <c r="WBV17" s="0"/>
      <c r="WBW17" s="0"/>
      <c r="WBX17" s="0"/>
      <c r="WBY17" s="0"/>
      <c r="WBZ17" s="0"/>
      <c r="WCA17" s="0"/>
      <c r="WCB17" s="0"/>
      <c r="WCC17" s="0"/>
      <c r="WCD17" s="0"/>
      <c r="WCE17" s="0"/>
      <c r="WCF17" s="0"/>
      <c r="WCG17" s="0"/>
      <c r="WCH17" s="0"/>
      <c r="WCI17" s="0"/>
      <c r="WCJ17" s="0"/>
      <c r="WCK17" s="0"/>
      <c r="WCL17" s="0"/>
      <c r="WCM17" s="0"/>
      <c r="WCN17" s="0"/>
      <c r="WCO17" s="0"/>
      <c r="WCP17" s="0"/>
      <c r="WCQ17" s="0"/>
      <c r="WCR17" s="0"/>
      <c r="WCS17" s="0"/>
      <c r="WCT17" s="0"/>
      <c r="WCU17" s="0"/>
      <c r="WCV17" s="0"/>
      <c r="WCW17" s="0"/>
      <c r="WCX17" s="0"/>
      <c r="WCY17" s="0"/>
      <c r="WCZ17" s="0"/>
      <c r="WDA17" s="0"/>
      <c r="WDB17" s="0"/>
      <c r="WDC17" s="0"/>
      <c r="WDD17" s="0"/>
      <c r="WDE17" s="0"/>
      <c r="WDF17" s="0"/>
      <c r="WDG17" s="0"/>
      <c r="WDH17" s="0"/>
      <c r="WDI17" s="0"/>
      <c r="WDJ17" s="0"/>
      <c r="WDK17" s="0"/>
      <c r="WDL17" s="0"/>
      <c r="WDM17" s="0"/>
      <c r="WDN17" s="0"/>
      <c r="WDO17" s="0"/>
      <c r="WDP17" s="0"/>
      <c r="WDQ17" s="0"/>
      <c r="WDR17" s="0"/>
      <c r="WDS17" s="0"/>
      <c r="WDT17" s="0"/>
      <c r="WDU17" s="0"/>
      <c r="WDV17" s="0"/>
      <c r="WDW17" s="0"/>
      <c r="WDX17" s="0"/>
      <c r="WDY17" s="0"/>
      <c r="WDZ17" s="0"/>
      <c r="WEA17" s="0"/>
      <c r="WEB17" s="0"/>
      <c r="WEC17" s="0"/>
      <c r="WED17" s="0"/>
      <c r="WEE17" s="0"/>
      <c r="WEF17" s="0"/>
      <c r="WEG17" s="0"/>
      <c r="WEH17" s="0"/>
      <c r="WEI17" s="0"/>
      <c r="WEJ17" s="0"/>
      <c r="WEK17" s="0"/>
      <c r="WEL17" s="0"/>
      <c r="WEM17" s="0"/>
      <c r="WEN17" s="0"/>
      <c r="WEO17" s="0"/>
      <c r="WEP17" s="0"/>
      <c r="WEQ17" s="0"/>
      <c r="WER17" s="0"/>
      <c r="WES17" s="0"/>
      <c r="WET17" s="0"/>
      <c r="WEU17" s="0"/>
      <c r="WEV17" s="0"/>
      <c r="WEW17" s="0"/>
      <c r="WEX17" s="0"/>
      <c r="WEY17" s="0"/>
      <c r="WEZ17" s="0"/>
      <c r="WFA17" s="0"/>
      <c r="WFB17" s="0"/>
      <c r="WFC17" s="0"/>
      <c r="WFD17" s="0"/>
      <c r="WFE17" s="0"/>
      <c r="WFF17" s="0"/>
      <c r="WFG17" s="0"/>
      <c r="WFH17" s="0"/>
      <c r="WFI17" s="0"/>
      <c r="WFJ17" s="0"/>
      <c r="WFK17" s="0"/>
      <c r="WFL17" s="0"/>
      <c r="WFM17" s="0"/>
      <c r="WFN17" s="0"/>
      <c r="WFO17" s="0"/>
      <c r="WFP17" s="0"/>
      <c r="WFQ17" s="0"/>
      <c r="WFR17" s="0"/>
      <c r="WFS17" s="0"/>
      <c r="WFT17" s="0"/>
      <c r="WFU17" s="0"/>
      <c r="WFV17" s="0"/>
      <c r="WFW17" s="0"/>
      <c r="WFX17" s="0"/>
      <c r="WFY17" s="0"/>
      <c r="WFZ17" s="0"/>
      <c r="WGA17" s="0"/>
      <c r="WGB17" s="0"/>
      <c r="WGC17" s="0"/>
      <c r="WGD17" s="0"/>
      <c r="WGE17" s="0"/>
      <c r="WGF17" s="0"/>
      <c r="WGG17" s="0"/>
      <c r="WGH17" s="0"/>
      <c r="WGI17" s="0"/>
      <c r="WGJ17" s="0"/>
      <c r="WGK17" s="0"/>
      <c r="WGL17" s="0"/>
      <c r="WGM17" s="0"/>
      <c r="WGN17" s="0"/>
      <c r="WGO17" s="0"/>
      <c r="WGP17" s="0"/>
      <c r="WGQ17" s="0"/>
      <c r="WGR17" s="0"/>
      <c r="WGS17" s="0"/>
      <c r="WGT17" s="0"/>
      <c r="WGU17" s="0"/>
      <c r="WGV17" s="0"/>
      <c r="WGW17" s="0"/>
      <c r="WGX17" s="0"/>
      <c r="WGY17" s="0"/>
      <c r="WGZ17" s="0"/>
      <c r="WHA17" s="0"/>
      <c r="WHB17" s="0"/>
      <c r="WHC17" s="0"/>
      <c r="WHD17" s="0"/>
      <c r="WHE17" s="0"/>
      <c r="WHF17" s="0"/>
      <c r="WHG17" s="0"/>
      <c r="WHH17" s="0"/>
      <c r="WHI17" s="0"/>
      <c r="WHJ17" s="0"/>
      <c r="WHK17" s="0"/>
      <c r="WHL17" s="0"/>
      <c r="WHM17" s="0"/>
      <c r="WHN17" s="0"/>
      <c r="WHO17" s="0"/>
      <c r="WHP17" s="0"/>
      <c r="WHQ17" s="0"/>
      <c r="WHR17" s="0"/>
      <c r="WHS17" s="0"/>
      <c r="WHT17" s="0"/>
      <c r="WHU17" s="0"/>
      <c r="WHV17" s="0"/>
      <c r="WHW17" s="0"/>
      <c r="WHX17" s="0"/>
      <c r="WHY17" s="0"/>
      <c r="WHZ17" s="0"/>
      <c r="WIA17" s="0"/>
      <c r="WIB17" s="0"/>
      <c r="WIC17" s="0"/>
      <c r="WID17" s="0"/>
      <c r="WIE17" s="0"/>
      <c r="WIF17" s="0"/>
      <c r="WIG17" s="0"/>
      <c r="WIH17" s="0"/>
      <c r="WII17" s="0"/>
      <c r="WIJ17" s="0"/>
      <c r="WIK17" s="0"/>
      <c r="WIL17" s="0"/>
      <c r="WIM17" s="0"/>
      <c r="WIN17" s="0"/>
      <c r="WIO17" s="0"/>
      <c r="WIP17" s="0"/>
      <c r="WIQ17" s="0"/>
      <c r="WIR17" s="0"/>
      <c r="WIS17" s="0"/>
      <c r="WIT17" s="0"/>
      <c r="WIU17" s="0"/>
      <c r="WIV17" s="0"/>
      <c r="WIW17" s="0"/>
      <c r="WIX17" s="0"/>
      <c r="WIY17" s="0"/>
      <c r="WIZ17" s="0"/>
      <c r="WJA17" s="0"/>
      <c r="WJB17" s="0"/>
      <c r="WJC17" s="0"/>
      <c r="WJD17" s="0"/>
      <c r="WJE17" s="0"/>
      <c r="WJF17" s="0"/>
      <c r="WJG17" s="0"/>
      <c r="WJH17" s="0"/>
      <c r="WJI17" s="0"/>
      <c r="WJJ17" s="0"/>
      <c r="WJK17" s="0"/>
      <c r="WJL17" s="0"/>
      <c r="WJM17" s="0"/>
      <c r="WJN17" s="0"/>
      <c r="WJO17" s="0"/>
      <c r="WJP17" s="0"/>
      <c r="WJQ17" s="0"/>
      <c r="WJR17" s="0"/>
      <c r="WJS17" s="0"/>
      <c r="WJT17" s="0"/>
      <c r="WJU17" s="0"/>
      <c r="WJV17" s="0"/>
      <c r="WJW17" s="0"/>
      <c r="WJX17" s="0"/>
      <c r="WJY17" s="0"/>
      <c r="WJZ17" s="0"/>
      <c r="WKA17" s="0"/>
      <c r="WKB17" s="0"/>
      <c r="WKC17" s="0"/>
      <c r="WKD17" s="0"/>
      <c r="WKE17" s="0"/>
      <c r="WKF17" s="0"/>
      <c r="WKG17" s="0"/>
      <c r="WKH17" s="0"/>
      <c r="WKI17" s="0"/>
      <c r="WKJ17" s="0"/>
      <c r="WKK17" s="0"/>
      <c r="WKL17" s="0"/>
      <c r="WKM17" s="0"/>
      <c r="WKN17" s="0"/>
      <c r="WKO17" s="0"/>
      <c r="WKP17" s="0"/>
      <c r="WKQ17" s="0"/>
      <c r="WKR17" s="0"/>
      <c r="WKS17" s="0"/>
      <c r="WKT17" s="0"/>
      <c r="WKU17" s="0"/>
      <c r="WKV17" s="0"/>
      <c r="WKW17" s="0"/>
      <c r="WKX17" s="0"/>
      <c r="WKY17" s="0"/>
      <c r="WKZ17" s="0"/>
      <c r="WLA17" s="0"/>
      <c r="WLB17" s="0"/>
      <c r="WLC17" s="0"/>
      <c r="WLD17" s="0"/>
      <c r="WLE17" s="0"/>
      <c r="WLF17" s="0"/>
      <c r="WLG17" s="0"/>
      <c r="WLH17" s="0"/>
      <c r="WLI17" s="0"/>
      <c r="WLJ17" s="0"/>
      <c r="WLK17" s="0"/>
      <c r="WLL17" s="0"/>
      <c r="WLM17" s="0"/>
      <c r="WLN17" s="0"/>
      <c r="WLO17" s="0"/>
      <c r="WLP17" s="0"/>
      <c r="WLQ17" s="0"/>
      <c r="WLR17" s="0"/>
      <c r="WLS17" s="0"/>
      <c r="WLT17" s="0"/>
      <c r="WLU17" s="0"/>
      <c r="WLV17" s="0"/>
      <c r="WLW17" s="0"/>
      <c r="WLX17" s="0"/>
      <c r="WLY17" s="0"/>
      <c r="WLZ17" s="0"/>
      <c r="WMA17" s="0"/>
      <c r="WMB17" s="0"/>
      <c r="WMC17" s="0"/>
      <c r="WMD17" s="0"/>
      <c r="WME17" s="0"/>
      <c r="WMF17" s="0"/>
      <c r="WMG17" s="0"/>
      <c r="WMH17" s="0"/>
      <c r="WMI17" s="0"/>
      <c r="WMJ17" s="0"/>
      <c r="WMK17" s="0"/>
      <c r="WML17" s="0"/>
      <c r="WMM17" s="0"/>
      <c r="WMN17" s="0"/>
      <c r="WMO17" s="0"/>
      <c r="WMP17" s="0"/>
      <c r="WMQ17" s="0"/>
      <c r="WMR17" s="0"/>
      <c r="WMS17" s="0"/>
      <c r="WMT17" s="0"/>
      <c r="WMU17" s="0"/>
      <c r="WMV17" s="0"/>
      <c r="WMW17" s="0"/>
      <c r="WMX17" s="0"/>
      <c r="WMY17" s="0"/>
      <c r="WMZ17" s="0"/>
      <c r="WNA17" s="0"/>
      <c r="WNB17" s="0"/>
      <c r="WNC17" s="0"/>
      <c r="WND17" s="0"/>
      <c r="WNE17" s="0"/>
      <c r="WNF17" s="0"/>
      <c r="WNG17" s="0"/>
      <c r="WNH17" s="0"/>
      <c r="WNI17" s="0"/>
      <c r="WNJ17" s="0"/>
      <c r="WNK17" s="0"/>
      <c r="WNL17" s="0"/>
      <c r="WNM17" s="0"/>
      <c r="WNN17" s="0"/>
      <c r="WNO17" s="0"/>
      <c r="WNP17" s="0"/>
      <c r="WNQ17" s="0"/>
      <c r="WNR17" s="0"/>
      <c r="WNS17" s="0"/>
      <c r="WNT17" s="0"/>
      <c r="WNU17" s="0"/>
      <c r="WNV17" s="0"/>
      <c r="WNW17" s="0"/>
      <c r="WNX17" s="0"/>
      <c r="WNY17" s="0"/>
      <c r="WNZ17" s="0"/>
      <c r="WOA17" s="0"/>
      <c r="WOB17" s="0"/>
      <c r="WOC17" s="0"/>
      <c r="WOD17" s="0"/>
      <c r="WOE17" s="0"/>
      <c r="WOF17" s="0"/>
      <c r="WOG17" s="0"/>
      <c r="WOH17" s="0"/>
      <c r="WOI17" s="0"/>
      <c r="WOJ17" s="0"/>
      <c r="WOK17" s="0"/>
      <c r="WOL17" s="0"/>
      <c r="WOM17" s="0"/>
      <c r="WON17" s="0"/>
      <c r="WOO17" s="0"/>
      <c r="WOP17" s="0"/>
      <c r="WOQ17" s="0"/>
      <c r="WOR17" s="0"/>
      <c r="WOS17" s="0"/>
      <c r="WOT17" s="0"/>
      <c r="WOU17" s="0"/>
      <c r="WOV17" s="0"/>
      <c r="WOW17" s="0"/>
      <c r="WOX17" s="0"/>
      <c r="WOY17" s="0"/>
      <c r="WOZ17" s="0"/>
      <c r="WPA17" s="0"/>
      <c r="WPB17" s="0"/>
      <c r="WPC17" s="0"/>
      <c r="WPD17" s="0"/>
      <c r="WPE17" s="0"/>
      <c r="WPF17" s="0"/>
      <c r="WPG17" s="0"/>
      <c r="WPH17" s="0"/>
      <c r="WPI17" s="0"/>
      <c r="WPJ17" s="0"/>
      <c r="WPK17" s="0"/>
      <c r="WPL17" s="0"/>
      <c r="WPM17" s="0"/>
      <c r="WPN17" s="0"/>
      <c r="WPO17" s="0"/>
      <c r="WPP17" s="0"/>
      <c r="WPQ17" s="0"/>
      <c r="WPR17" s="0"/>
      <c r="WPS17" s="0"/>
      <c r="WPT17" s="0"/>
      <c r="WPU17" s="0"/>
      <c r="WPV17" s="0"/>
      <c r="WPW17" s="0"/>
      <c r="WPX17" s="0"/>
      <c r="WPY17" s="0"/>
      <c r="WPZ17" s="0"/>
      <c r="WQA17" s="0"/>
      <c r="WQB17" s="0"/>
      <c r="WQC17" s="0"/>
      <c r="WQD17" s="0"/>
      <c r="WQE17" s="0"/>
      <c r="WQF17" s="0"/>
      <c r="WQG17" s="0"/>
      <c r="WQH17" s="0"/>
      <c r="WQI17" s="0"/>
      <c r="WQJ17" s="0"/>
      <c r="WQK17" s="0"/>
      <c r="WQL17" s="0"/>
      <c r="WQM17" s="0"/>
      <c r="WQN17" s="0"/>
      <c r="WQO17" s="0"/>
      <c r="WQP17" s="0"/>
      <c r="WQQ17" s="0"/>
      <c r="WQR17" s="0"/>
      <c r="WQS17" s="0"/>
      <c r="WQT17" s="0"/>
      <c r="WQU17" s="0"/>
      <c r="WQV17" s="0"/>
      <c r="WQW17" s="0"/>
      <c r="WQX17" s="0"/>
      <c r="WQY17" s="0"/>
      <c r="WQZ17" s="0"/>
      <c r="WRA17" s="0"/>
      <c r="WRB17" s="0"/>
      <c r="WRC17" s="0"/>
      <c r="WRD17" s="0"/>
      <c r="WRE17" s="0"/>
      <c r="WRF17" s="0"/>
      <c r="WRG17" s="0"/>
      <c r="WRH17" s="0"/>
      <c r="WRI17" s="0"/>
      <c r="WRJ17" s="0"/>
      <c r="WRK17" s="0"/>
      <c r="WRL17" s="0"/>
      <c r="WRM17" s="0"/>
      <c r="WRN17" s="0"/>
      <c r="WRO17" s="0"/>
      <c r="WRP17" s="0"/>
      <c r="WRQ17" s="0"/>
      <c r="WRR17" s="0"/>
      <c r="WRS17" s="0"/>
      <c r="WRT17" s="0"/>
      <c r="WRU17" s="0"/>
      <c r="WRV17" s="0"/>
      <c r="WRW17" s="0"/>
      <c r="WRX17" s="0"/>
      <c r="WRY17" s="0"/>
      <c r="WRZ17" s="0"/>
      <c r="WSA17" s="0"/>
      <c r="WSB17" s="0"/>
      <c r="WSC17" s="0"/>
      <c r="WSD17" s="0"/>
      <c r="WSE17" s="0"/>
      <c r="WSF17" s="0"/>
      <c r="WSG17" s="0"/>
      <c r="WSH17" s="0"/>
      <c r="WSI17" s="0"/>
      <c r="WSJ17" s="0"/>
      <c r="WSK17" s="0"/>
      <c r="WSL17" s="0"/>
      <c r="WSM17" s="0"/>
      <c r="WSN17" s="0"/>
      <c r="WSO17" s="0"/>
      <c r="WSP17" s="0"/>
      <c r="WSQ17" s="0"/>
      <c r="WSR17" s="0"/>
      <c r="WSS17" s="0"/>
      <c r="WST17" s="0"/>
      <c r="WSU17" s="0"/>
      <c r="WSV17" s="0"/>
      <c r="WSW17" s="0"/>
      <c r="WSX17" s="0"/>
      <c r="WSY17" s="0"/>
      <c r="WSZ17" s="0"/>
      <c r="WTA17" s="0"/>
      <c r="WTB17" s="0"/>
      <c r="WTC17" s="0"/>
      <c r="WTD17" s="0"/>
      <c r="WTE17" s="0"/>
      <c r="WTF17" s="0"/>
      <c r="WTG17" s="0"/>
      <c r="WTH17" s="0"/>
      <c r="WTI17" s="0"/>
      <c r="WTJ17" s="0"/>
      <c r="WTK17" s="0"/>
      <c r="WTL17" s="0"/>
      <c r="WTM17" s="0"/>
      <c r="WTN17" s="0"/>
      <c r="WTO17" s="0"/>
      <c r="WTP17" s="0"/>
      <c r="WTQ17" s="0"/>
      <c r="WTR17" s="0"/>
      <c r="WTS17" s="0"/>
      <c r="WTT17" s="0"/>
      <c r="WTU17" s="0"/>
      <c r="WTV17" s="0"/>
      <c r="WTW17" s="0"/>
      <c r="WTX17" s="0"/>
      <c r="WTY17" s="0"/>
      <c r="WTZ17" s="0"/>
      <c r="WUA17" s="0"/>
      <c r="WUB17" s="0"/>
      <c r="WUC17" s="0"/>
      <c r="WUD17" s="0"/>
      <c r="WUE17" s="0"/>
      <c r="WUF17" s="0"/>
      <c r="WUG17" s="0"/>
      <c r="WUH17" s="0"/>
      <c r="WUI17" s="0"/>
      <c r="WUJ17" s="0"/>
      <c r="WUK17" s="0"/>
      <c r="WUL17" s="0"/>
      <c r="WUM17" s="0"/>
      <c r="WUN17" s="0"/>
      <c r="WUO17" s="0"/>
      <c r="WUP17" s="0"/>
      <c r="WUQ17" s="0"/>
      <c r="WUR17" s="0"/>
      <c r="WUS17" s="0"/>
      <c r="WUT17" s="0"/>
      <c r="WUU17" s="0"/>
      <c r="WUV17" s="0"/>
      <c r="WUW17" s="0"/>
      <c r="WUX17" s="0"/>
      <c r="WUY17" s="0"/>
      <c r="WUZ17" s="0"/>
      <c r="WVA17" s="0"/>
      <c r="WVB17" s="0"/>
      <c r="WVC17" s="0"/>
      <c r="WVD17" s="0"/>
      <c r="WVE17" s="0"/>
      <c r="WVF17" s="0"/>
      <c r="WVG17" s="0"/>
      <c r="WVH17" s="0"/>
      <c r="WVI17" s="0"/>
      <c r="WVJ17" s="0"/>
      <c r="WVK17" s="0"/>
      <c r="WVL17" s="0"/>
      <c r="WVM17" s="0"/>
      <c r="WVN17" s="0"/>
      <c r="WVO17" s="0"/>
      <c r="WVP17" s="0"/>
      <c r="WVQ17" s="0"/>
      <c r="WVR17" s="0"/>
      <c r="WVS17" s="0"/>
      <c r="WVT17" s="0"/>
      <c r="WVU17" s="0"/>
      <c r="WVV17" s="0"/>
      <c r="WVW17" s="0"/>
      <c r="WVX17" s="0"/>
      <c r="WVY17" s="0"/>
      <c r="WVZ17" s="0"/>
      <c r="WWA17" s="0"/>
      <c r="WWB17" s="0"/>
      <c r="WWC17" s="0"/>
      <c r="WWD17" s="0"/>
      <c r="WWE17" s="0"/>
      <c r="WWF17" s="0"/>
      <c r="WWG17" s="0"/>
      <c r="WWH17" s="0"/>
      <c r="WWI17" s="0"/>
      <c r="WWJ17" s="0"/>
      <c r="WWK17" s="0"/>
      <c r="WWL17" s="0"/>
      <c r="WWM17" s="0"/>
      <c r="WWN17" s="0"/>
      <c r="WWO17" s="0"/>
      <c r="WWP17" s="0"/>
      <c r="WWQ17" s="0"/>
      <c r="WWR17" s="0"/>
      <c r="WWS17" s="0"/>
      <c r="WWT17" s="0"/>
      <c r="WWU17" s="0"/>
      <c r="WWV17" s="0"/>
      <c r="WWW17" s="0"/>
      <c r="WWX17" s="0"/>
      <c r="WWY17" s="0"/>
      <c r="WWZ17" s="0"/>
      <c r="WXA17" s="0"/>
      <c r="WXB17" s="0"/>
      <c r="WXC17" s="0"/>
      <c r="WXD17" s="0"/>
      <c r="WXE17" s="0"/>
      <c r="WXF17" s="0"/>
      <c r="WXG17" s="0"/>
      <c r="WXH17" s="0"/>
      <c r="WXI17" s="0"/>
      <c r="WXJ17" s="0"/>
      <c r="WXK17" s="0"/>
      <c r="WXL17" s="0"/>
      <c r="WXM17" s="0"/>
      <c r="WXN17" s="0"/>
      <c r="WXO17" s="0"/>
      <c r="WXP17" s="0"/>
      <c r="WXQ17" s="0"/>
      <c r="WXR17" s="0"/>
      <c r="WXS17" s="0"/>
      <c r="WXT17" s="0"/>
      <c r="WXU17" s="0"/>
      <c r="WXV17" s="0"/>
      <c r="WXW17" s="0"/>
      <c r="WXX17" s="0"/>
      <c r="WXY17" s="0"/>
      <c r="WXZ17" s="0"/>
      <c r="WYA17" s="0"/>
      <c r="WYB17" s="0"/>
      <c r="WYC17" s="0"/>
      <c r="WYD17" s="0"/>
      <c r="WYE17" s="0"/>
      <c r="WYF17" s="0"/>
      <c r="WYG17" s="0"/>
      <c r="WYH17" s="0"/>
      <c r="WYI17" s="0"/>
      <c r="WYJ17" s="0"/>
      <c r="WYK17" s="0"/>
      <c r="WYL17" s="0"/>
      <c r="WYM17" s="0"/>
      <c r="WYN17" s="0"/>
      <c r="WYO17" s="0"/>
      <c r="WYP17" s="0"/>
      <c r="WYQ17" s="0"/>
      <c r="WYR17" s="0"/>
      <c r="WYS17" s="0"/>
      <c r="WYT17" s="0"/>
      <c r="WYU17" s="0"/>
      <c r="WYV17" s="0"/>
      <c r="WYW17" s="0"/>
      <c r="WYX17" s="0"/>
      <c r="WYY17" s="0"/>
      <c r="WYZ17" s="0"/>
      <c r="WZA17" s="0"/>
      <c r="WZB17" s="0"/>
      <c r="WZC17" s="0"/>
      <c r="WZD17" s="0"/>
      <c r="WZE17" s="0"/>
      <c r="WZF17" s="0"/>
      <c r="WZG17" s="0"/>
      <c r="WZH17" s="0"/>
      <c r="WZI17" s="0"/>
      <c r="WZJ17" s="0"/>
      <c r="WZK17" s="0"/>
      <c r="WZL17" s="0"/>
      <c r="WZM17" s="0"/>
      <c r="WZN17" s="0"/>
      <c r="WZO17" s="0"/>
      <c r="WZP17" s="0"/>
      <c r="WZQ17" s="0"/>
      <c r="WZR17" s="0"/>
      <c r="WZS17" s="0"/>
      <c r="WZT17" s="0"/>
      <c r="WZU17" s="0"/>
      <c r="WZV17" s="0"/>
      <c r="WZW17" s="0"/>
      <c r="WZX17" s="0"/>
      <c r="WZY17" s="0"/>
      <c r="WZZ17" s="0"/>
      <c r="XAA17" s="0"/>
      <c r="XAB17" s="0"/>
      <c r="XAC17" s="0"/>
      <c r="XAD17" s="0"/>
      <c r="XAE17" s="0"/>
      <c r="XAF17" s="0"/>
      <c r="XAG17" s="0"/>
      <c r="XAH17" s="0"/>
      <c r="XAI17" s="0"/>
      <c r="XAJ17" s="0"/>
      <c r="XAK17" s="0"/>
      <c r="XAL17" s="0"/>
      <c r="XAM17" s="0"/>
      <c r="XAN17" s="0"/>
      <c r="XAO17" s="0"/>
      <c r="XAP17" s="0"/>
      <c r="XAQ17" s="0"/>
      <c r="XAR17" s="0"/>
      <c r="XAS17" s="0"/>
      <c r="XAT17" s="0"/>
      <c r="XAU17" s="0"/>
      <c r="XAV17" s="0"/>
      <c r="XAW17" s="0"/>
      <c r="XAX17" s="0"/>
      <c r="XAY17" s="0"/>
      <c r="XAZ17" s="0"/>
      <c r="XBA17" s="0"/>
      <c r="XBB17" s="0"/>
      <c r="XBC17" s="0"/>
      <c r="XBD17" s="0"/>
      <c r="XBE17" s="0"/>
      <c r="XBF17" s="0"/>
      <c r="XBG17" s="0"/>
      <c r="XBH17" s="0"/>
      <c r="XBI17" s="0"/>
      <c r="XBJ17" s="0"/>
      <c r="XBK17" s="0"/>
      <c r="XBL17" s="0"/>
      <c r="XBM17" s="0"/>
      <c r="XBN17" s="0"/>
      <c r="XBO17" s="0"/>
      <c r="XBP17" s="0"/>
      <c r="XBQ17" s="0"/>
      <c r="XBR17" s="0"/>
      <c r="XBS17" s="0"/>
      <c r="XBT17" s="0"/>
      <c r="XBU17" s="0"/>
      <c r="XBV17" s="0"/>
      <c r="XBW17" s="0"/>
      <c r="XBX17" s="0"/>
      <c r="XBY17" s="0"/>
      <c r="XBZ17" s="0"/>
      <c r="XCA17" s="0"/>
      <c r="XCB17" s="0"/>
      <c r="XCC17" s="0"/>
      <c r="XCD17" s="0"/>
      <c r="XCE17" s="0"/>
      <c r="XCF17" s="0"/>
      <c r="XCG17" s="0"/>
      <c r="XCH17" s="0"/>
      <c r="XCI17" s="0"/>
      <c r="XCJ17" s="0"/>
      <c r="XCK17" s="0"/>
      <c r="XCL17" s="0"/>
      <c r="XCM17" s="0"/>
      <c r="XCN17" s="0"/>
      <c r="XCO17" s="0"/>
      <c r="XCP17" s="0"/>
      <c r="XCQ17" s="0"/>
      <c r="XCR17" s="0"/>
      <c r="XCS17" s="0"/>
      <c r="XCT17" s="0"/>
      <c r="XCU17" s="0"/>
      <c r="XCV17" s="0"/>
      <c r="XCW17" s="0"/>
      <c r="XCX17" s="0"/>
      <c r="XCY17" s="0"/>
      <c r="XCZ17" s="0"/>
      <c r="XDA17" s="0"/>
      <c r="XDB17" s="0"/>
      <c r="XDC17" s="0"/>
      <c r="XDD17" s="0"/>
      <c r="XDE17" s="0"/>
      <c r="XDF17" s="0"/>
      <c r="XDG17" s="0"/>
      <c r="XDH17" s="0"/>
      <c r="XDI17" s="0"/>
      <c r="XDJ17" s="0"/>
      <c r="XDK17" s="0"/>
      <c r="XDL17" s="0"/>
      <c r="XDM17" s="0"/>
      <c r="XDN17" s="0"/>
      <c r="XDO17" s="0"/>
      <c r="XDP17" s="0"/>
      <c r="XDQ17" s="0"/>
      <c r="XDR17" s="0"/>
      <c r="XDS17" s="0"/>
      <c r="XDT17" s="0"/>
      <c r="XDU17" s="0"/>
      <c r="XDV17" s="0"/>
      <c r="XDW17" s="0"/>
      <c r="XDX17" s="0"/>
      <c r="XDY17" s="0"/>
      <c r="XDZ17" s="0"/>
      <c r="XEA17" s="0"/>
      <c r="XEB17" s="0"/>
      <c r="XEC17" s="0"/>
      <c r="XED17" s="0"/>
      <c r="XEE17" s="0"/>
      <c r="XEF17" s="0"/>
      <c r="XEG17" s="0"/>
      <c r="XEH17" s="0"/>
      <c r="XEI17" s="0"/>
      <c r="XEJ17" s="0"/>
      <c r="XEK17" s="0"/>
      <c r="XEL17" s="0"/>
      <c r="XEM17" s="0"/>
      <c r="XEN17" s="0"/>
      <c r="XEO17" s="0"/>
      <c r="XEP17" s="0"/>
      <c r="XEQ17" s="0"/>
      <c r="XER17" s="0"/>
      <c r="XES17" s="0"/>
      <c r="XET17" s="0"/>
      <c r="XEU17" s="0"/>
      <c r="XEV17" s="0"/>
      <c r="XEW17" s="0"/>
      <c r="XEX17" s="0"/>
      <c r="XEY17" s="0"/>
      <c r="XEZ17" s="0"/>
      <c r="XFA17" s="0"/>
      <c r="XFB17" s="0"/>
      <c r="XFC17" s="0"/>
      <c r="XFD17" s="0"/>
    </row>
    <row r="18" customFormat="false" ht="15" hidden="true" customHeight="false" outlineLevel="0" collapsed="false">
      <c r="A18" s="0"/>
      <c r="B18" s="0"/>
      <c r="C18" s="433" t="s">
        <v>765</v>
      </c>
      <c r="D18" s="433"/>
      <c r="E18" s="434" t="e">
        <f aca="false">IF(#REF!&lt;50,IF(#REF!&gt;#REF!,#REF!,#REF!),0)</f>
        <v>#REF!</v>
      </c>
      <c r="F18" s="456" t="n">
        <f aca="false">'[5]TABLE DES TAUX '!E81</f>
        <v>0</v>
      </c>
      <c r="G18" s="434" t="e">
        <f aca="false">ROUND(E18*F18,2)</f>
        <v>#REF!</v>
      </c>
      <c r="H18" s="0"/>
      <c r="I18" s="0"/>
      <c r="J18" s="0"/>
      <c r="K18" s="0"/>
      <c r="L18" s="0"/>
      <c r="M18" s="0"/>
      <c r="N18" s="0"/>
      <c r="O18" s="0"/>
      <c r="P18" s="0"/>
      <c r="Q18" s="0"/>
      <c r="R18" s="0"/>
      <c r="S18" s="0"/>
      <c r="T18" s="0"/>
      <c r="U18" s="0"/>
      <c r="V18" s="0"/>
      <c r="W18" s="0"/>
      <c r="X18" s="0"/>
      <c r="Y18" s="0"/>
      <c r="Z18" s="0"/>
      <c r="AA18" s="0"/>
      <c r="AB18" s="0"/>
      <c r="AC18" s="0"/>
      <c r="AD18" s="0"/>
      <c r="AE18" s="0"/>
      <c r="AF18" s="0"/>
      <c r="AG18" s="0"/>
      <c r="AH18" s="0"/>
      <c r="AI18" s="0"/>
      <c r="AJ18" s="0"/>
      <c r="AK18" s="0"/>
      <c r="AL18" s="0"/>
      <c r="AM18" s="0"/>
      <c r="AN18" s="0"/>
      <c r="AO18" s="0"/>
      <c r="AP18" s="0"/>
      <c r="AQ18" s="0"/>
      <c r="AR18" s="0"/>
      <c r="AS18" s="0"/>
      <c r="AT18" s="0"/>
      <c r="AU18" s="0"/>
      <c r="AV18" s="0"/>
      <c r="AW18" s="0"/>
      <c r="AX18" s="0"/>
      <c r="AY18" s="0"/>
      <c r="AZ18" s="0"/>
      <c r="BA18" s="0"/>
      <c r="BB18" s="0"/>
      <c r="BC18" s="0"/>
      <c r="BD18" s="0"/>
      <c r="BE18" s="0"/>
      <c r="BF18" s="0"/>
      <c r="BG18" s="0"/>
      <c r="BH18" s="0"/>
      <c r="BI18" s="0"/>
      <c r="BJ18" s="0"/>
      <c r="BK18" s="0"/>
      <c r="BL18" s="0"/>
      <c r="BM18" s="0"/>
      <c r="BN18" s="0"/>
      <c r="BO18" s="0"/>
      <c r="BP18" s="0"/>
      <c r="BQ18" s="0"/>
      <c r="BR18" s="0"/>
      <c r="BS18" s="0"/>
      <c r="BT18" s="0"/>
      <c r="BU18" s="0"/>
      <c r="BV18" s="0"/>
      <c r="BW18" s="0"/>
      <c r="BX18" s="0"/>
      <c r="BY18" s="0"/>
      <c r="BZ18" s="0"/>
      <c r="CA18" s="0"/>
      <c r="CB18" s="0"/>
      <c r="CC18" s="0"/>
      <c r="CD18" s="0"/>
      <c r="CE18" s="0"/>
      <c r="CF18" s="0"/>
      <c r="CG18" s="0"/>
      <c r="CH18" s="0"/>
      <c r="CI18" s="0"/>
      <c r="CJ18" s="0"/>
      <c r="CK18" s="0"/>
      <c r="CL18" s="0"/>
      <c r="CM18" s="0"/>
      <c r="CN18" s="0"/>
      <c r="CO18" s="0"/>
      <c r="CP18" s="0"/>
      <c r="CQ18" s="0"/>
      <c r="CR18" s="0"/>
      <c r="CS18" s="0"/>
      <c r="CT18" s="0"/>
      <c r="CU18" s="0"/>
      <c r="CV18" s="0"/>
      <c r="CW18" s="0"/>
      <c r="CX18" s="0"/>
      <c r="CY18" s="0"/>
      <c r="CZ18" s="0"/>
      <c r="DA18" s="0"/>
      <c r="DB18" s="0"/>
      <c r="DC18" s="0"/>
      <c r="DD18" s="0"/>
      <c r="DE18" s="0"/>
      <c r="DF18" s="0"/>
      <c r="DG18" s="0"/>
      <c r="DH18" s="0"/>
      <c r="DI18" s="0"/>
      <c r="DJ18" s="0"/>
      <c r="DK18" s="0"/>
      <c r="DL18" s="0"/>
      <c r="DM18" s="0"/>
      <c r="DN18" s="0"/>
      <c r="DO18" s="0"/>
      <c r="DP18" s="0"/>
      <c r="DQ18" s="0"/>
      <c r="DR18" s="0"/>
      <c r="DS18" s="0"/>
      <c r="DT18" s="0"/>
      <c r="DU18" s="0"/>
      <c r="DV18" s="0"/>
      <c r="DW18" s="0"/>
      <c r="DX18" s="0"/>
      <c r="DY18" s="0"/>
      <c r="DZ18" s="0"/>
      <c r="EA18" s="0"/>
      <c r="EB18" s="0"/>
      <c r="EC18" s="0"/>
      <c r="ED18" s="0"/>
      <c r="EE18" s="0"/>
      <c r="EF18" s="0"/>
      <c r="EG18" s="0"/>
      <c r="EH18" s="0"/>
      <c r="EI18" s="0"/>
      <c r="EJ18" s="0"/>
      <c r="EK18" s="0"/>
      <c r="EL18" s="0"/>
      <c r="EM18" s="0"/>
      <c r="EN18" s="0"/>
      <c r="EO18" s="0"/>
      <c r="EP18" s="0"/>
      <c r="EQ18" s="0"/>
      <c r="ER18" s="0"/>
      <c r="ES18" s="0"/>
      <c r="ET18" s="0"/>
      <c r="EU18" s="0"/>
      <c r="EV18" s="0"/>
      <c r="EW18" s="0"/>
      <c r="EX18" s="0"/>
      <c r="EY18" s="0"/>
      <c r="EZ18" s="0"/>
      <c r="FA18" s="0"/>
      <c r="FB18" s="0"/>
      <c r="FC18" s="0"/>
      <c r="FD18" s="0"/>
      <c r="FE18" s="0"/>
      <c r="FF18" s="0"/>
      <c r="FG18" s="0"/>
      <c r="FH18" s="0"/>
      <c r="FI18" s="0"/>
      <c r="FJ18" s="0"/>
      <c r="FK18" s="0"/>
      <c r="FL18" s="0"/>
      <c r="FM18" s="0"/>
      <c r="FN18" s="0"/>
      <c r="FO18" s="0"/>
      <c r="FP18" s="0"/>
      <c r="FQ18" s="0"/>
      <c r="FR18" s="0"/>
      <c r="FS18" s="0"/>
      <c r="FT18" s="0"/>
      <c r="FU18" s="0"/>
      <c r="FV18" s="0"/>
      <c r="FW18" s="0"/>
      <c r="FX18" s="0"/>
      <c r="FY18" s="0"/>
      <c r="FZ18" s="0"/>
      <c r="GA18" s="0"/>
      <c r="GB18" s="0"/>
      <c r="GC18" s="0"/>
      <c r="GD18" s="0"/>
      <c r="GE18" s="0"/>
      <c r="GF18" s="0"/>
      <c r="GG18" s="0"/>
      <c r="GH18" s="0"/>
      <c r="GI18" s="0"/>
      <c r="GJ18" s="0"/>
      <c r="GK18" s="0"/>
      <c r="GL18" s="0"/>
      <c r="GM18" s="0"/>
      <c r="GN18" s="0"/>
      <c r="GO18" s="0"/>
      <c r="GP18" s="0"/>
      <c r="GQ18" s="0"/>
      <c r="GR18" s="0"/>
      <c r="GS18" s="0"/>
      <c r="GT18" s="0"/>
      <c r="GU18" s="0"/>
      <c r="GV18" s="0"/>
      <c r="GW18" s="0"/>
      <c r="GX18" s="0"/>
      <c r="GY18" s="0"/>
      <c r="GZ18" s="0"/>
      <c r="HA18" s="0"/>
      <c r="HB18" s="0"/>
      <c r="HC18" s="0"/>
      <c r="HD18" s="0"/>
      <c r="HE18" s="0"/>
      <c r="HF18" s="0"/>
      <c r="HG18" s="0"/>
      <c r="HH18" s="0"/>
      <c r="HI18" s="0"/>
      <c r="HJ18" s="0"/>
      <c r="HK18" s="0"/>
      <c r="HL18" s="0"/>
      <c r="HM18" s="0"/>
      <c r="HN18" s="0"/>
      <c r="HO18" s="0"/>
      <c r="HP18" s="0"/>
      <c r="HQ18" s="0"/>
      <c r="HR18" s="0"/>
      <c r="HS18" s="0"/>
      <c r="HT18" s="0"/>
      <c r="HU18" s="0"/>
      <c r="HV18" s="0"/>
      <c r="HW18" s="0"/>
      <c r="HX18" s="0"/>
      <c r="HY18" s="0"/>
      <c r="HZ18" s="0"/>
      <c r="IA18" s="0"/>
      <c r="IB18" s="0"/>
      <c r="IC18" s="0"/>
      <c r="ID18" s="0"/>
      <c r="IE18" s="0"/>
      <c r="IF18" s="0"/>
      <c r="IG18" s="0"/>
      <c r="IH18" s="0"/>
      <c r="II18" s="0"/>
      <c r="IJ18" s="0"/>
      <c r="IK18" s="0"/>
      <c r="IL18" s="0"/>
      <c r="IM18" s="0"/>
      <c r="IN18" s="0"/>
      <c r="IO18" s="0"/>
      <c r="IP18" s="0"/>
      <c r="IQ18" s="0"/>
      <c r="IR18" s="0"/>
      <c r="IS18" s="0"/>
      <c r="IT18" s="0"/>
      <c r="IU18" s="0"/>
      <c r="IV18" s="0"/>
      <c r="IW18" s="0"/>
      <c r="IX18" s="0"/>
      <c r="IY18" s="0"/>
      <c r="IZ18" s="0"/>
      <c r="JA18" s="0"/>
      <c r="JB18" s="0"/>
      <c r="JC18" s="0"/>
      <c r="JD18" s="0"/>
      <c r="JE18" s="0"/>
      <c r="JF18" s="0"/>
      <c r="JG18" s="0"/>
      <c r="JH18" s="0"/>
      <c r="JI18" s="0"/>
      <c r="JJ18" s="0"/>
      <c r="JK18" s="0"/>
      <c r="JL18" s="0"/>
      <c r="JM18" s="0"/>
      <c r="JN18" s="0"/>
      <c r="JO18" s="0"/>
      <c r="JP18" s="0"/>
      <c r="JQ18" s="0"/>
      <c r="JR18" s="0"/>
      <c r="JS18" s="0"/>
      <c r="JT18" s="0"/>
      <c r="JU18" s="0"/>
      <c r="JV18" s="0"/>
      <c r="JW18" s="0"/>
      <c r="JX18" s="0"/>
      <c r="JY18" s="0"/>
      <c r="JZ18" s="0"/>
      <c r="KA18" s="0"/>
      <c r="KB18" s="0"/>
      <c r="KC18" s="0"/>
      <c r="KD18" s="0"/>
      <c r="KE18" s="0"/>
      <c r="KF18" s="0"/>
      <c r="KG18" s="0"/>
      <c r="KH18" s="0"/>
      <c r="KI18" s="0"/>
      <c r="KJ18" s="0"/>
      <c r="KK18" s="0"/>
      <c r="KL18" s="0"/>
      <c r="KM18" s="0"/>
      <c r="KN18" s="0"/>
      <c r="KO18" s="0"/>
      <c r="KP18" s="0"/>
      <c r="KQ18" s="0"/>
      <c r="KR18" s="0"/>
      <c r="KS18" s="0"/>
      <c r="KT18" s="0"/>
      <c r="KU18" s="0"/>
      <c r="KV18" s="0"/>
      <c r="KW18" s="0"/>
      <c r="KX18" s="0"/>
      <c r="KY18" s="0"/>
      <c r="KZ18" s="0"/>
      <c r="LA18" s="0"/>
      <c r="LB18" s="0"/>
      <c r="LC18" s="0"/>
      <c r="LD18" s="0"/>
      <c r="LE18" s="0"/>
      <c r="LF18" s="0"/>
      <c r="LG18" s="0"/>
      <c r="LH18" s="0"/>
      <c r="LI18" s="0"/>
      <c r="LJ18" s="0"/>
      <c r="LK18" s="0"/>
      <c r="LL18" s="0"/>
      <c r="LM18" s="0"/>
      <c r="LN18" s="0"/>
      <c r="LO18" s="0"/>
      <c r="LP18" s="0"/>
      <c r="LQ18" s="0"/>
      <c r="LR18" s="0"/>
      <c r="LS18" s="0"/>
      <c r="LT18" s="0"/>
      <c r="LU18" s="0"/>
      <c r="LV18" s="0"/>
      <c r="LW18" s="0"/>
      <c r="LX18" s="0"/>
      <c r="LY18" s="0"/>
      <c r="LZ18" s="0"/>
      <c r="MA18" s="0"/>
      <c r="MB18" s="0"/>
      <c r="MC18" s="0"/>
      <c r="MD18" s="0"/>
      <c r="ME18" s="0"/>
      <c r="MF18" s="0"/>
      <c r="MG18" s="0"/>
      <c r="MH18" s="0"/>
      <c r="MI18" s="0"/>
      <c r="MJ18" s="0"/>
      <c r="MK18" s="0"/>
      <c r="ML18" s="0"/>
      <c r="MM18" s="0"/>
      <c r="MN18" s="0"/>
      <c r="MO18" s="0"/>
      <c r="MP18" s="0"/>
      <c r="MQ18" s="0"/>
      <c r="MR18" s="0"/>
      <c r="MS18" s="0"/>
      <c r="MT18" s="0"/>
      <c r="MU18" s="0"/>
      <c r="MV18" s="0"/>
      <c r="MW18" s="0"/>
      <c r="MX18" s="0"/>
      <c r="MY18" s="0"/>
      <c r="MZ18" s="0"/>
      <c r="NA18" s="0"/>
      <c r="NB18" s="0"/>
      <c r="NC18" s="0"/>
      <c r="ND18" s="0"/>
      <c r="NE18" s="0"/>
      <c r="NF18" s="0"/>
      <c r="NG18" s="0"/>
      <c r="NH18" s="0"/>
      <c r="NI18" s="0"/>
      <c r="NJ18" s="0"/>
      <c r="NK18" s="0"/>
      <c r="NL18" s="0"/>
      <c r="NM18" s="0"/>
      <c r="NN18" s="0"/>
      <c r="NO18" s="0"/>
      <c r="NP18" s="0"/>
      <c r="NQ18" s="0"/>
      <c r="NR18" s="0"/>
      <c r="NS18" s="0"/>
      <c r="NT18" s="0"/>
      <c r="NU18" s="0"/>
      <c r="NV18" s="0"/>
      <c r="NW18" s="0"/>
      <c r="NX18" s="0"/>
      <c r="NY18" s="0"/>
      <c r="NZ18" s="0"/>
      <c r="OA18" s="0"/>
      <c r="OB18" s="0"/>
      <c r="OC18" s="0"/>
      <c r="OD18" s="0"/>
      <c r="OE18" s="0"/>
      <c r="OF18" s="0"/>
      <c r="OG18" s="0"/>
      <c r="OH18" s="0"/>
      <c r="OI18" s="0"/>
      <c r="OJ18" s="0"/>
      <c r="OK18" s="0"/>
      <c r="OL18" s="0"/>
      <c r="OM18" s="0"/>
      <c r="ON18" s="0"/>
      <c r="OO18" s="0"/>
      <c r="OP18" s="0"/>
      <c r="OQ18" s="0"/>
      <c r="OR18" s="0"/>
      <c r="OS18" s="0"/>
      <c r="OT18" s="0"/>
      <c r="OU18" s="0"/>
      <c r="OV18" s="0"/>
      <c r="OW18" s="0"/>
      <c r="OX18" s="0"/>
      <c r="OY18" s="0"/>
      <c r="OZ18" s="0"/>
      <c r="PA18" s="0"/>
      <c r="PB18" s="0"/>
      <c r="PC18" s="0"/>
      <c r="PD18" s="0"/>
      <c r="PE18" s="0"/>
      <c r="PF18" s="0"/>
      <c r="PG18" s="0"/>
      <c r="PH18" s="0"/>
      <c r="PI18" s="0"/>
      <c r="PJ18" s="0"/>
      <c r="PK18" s="0"/>
      <c r="PL18" s="0"/>
      <c r="PM18" s="0"/>
      <c r="PN18" s="0"/>
      <c r="PO18" s="0"/>
      <c r="PP18" s="0"/>
      <c r="PQ18" s="0"/>
      <c r="PR18" s="0"/>
      <c r="PS18" s="0"/>
      <c r="PT18" s="0"/>
      <c r="PU18" s="0"/>
      <c r="PV18" s="0"/>
      <c r="PW18" s="0"/>
      <c r="PX18" s="0"/>
      <c r="PY18" s="0"/>
      <c r="PZ18" s="0"/>
      <c r="QA18" s="0"/>
      <c r="QB18" s="0"/>
      <c r="QC18" s="0"/>
      <c r="QD18" s="0"/>
      <c r="QE18" s="0"/>
      <c r="QF18" s="0"/>
      <c r="QG18" s="0"/>
      <c r="QH18" s="0"/>
      <c r="QI18" s="0"/>
      <c r="QJ18" s="0"/>
      <c r="QK18" s="0"/>
      <c r="QL18" s="0"/>
      <c r="QM18" s="0"/>
      <c r="QN18" s="0"/>
      <c r="QO18" s="0"/>
      <c r="QP18" s="0"/>
      <c r="QQ18" s="0"/>
      <c r="QR18" s="0"/>
      <c r="QS18" s="0"/>
      <c r="QT18" s="0"/>
      <c r="QU18" s="0"/>
      <c r="QV18" s="0"/>
      <c r="QW18" s="0"/>
      <c r="QX18" s="0"/>
      <c r="QY18" s="0"/>
      <c r="QZ18" s="0"/>
      <c r="RA18" s="0"/>
      <c r="RB18" s="0"/>
      <c r="RC18" s="0"/>
      <c r="RD18" s="0"/>
      <c r="RE18" s="0"/>
      <c r="RF18" s="0"/>
      <c r="RG18" s="0"/>
      <c r="RH18" s="0"/>
      <c r="RI18" s="0"/>
      <c r="RJ18" s="0"/>
      <c r="RK18" s="0"/>
      <c r="RL18" s="0"/>
      <c r="RM18" s="0"/>
      <c r="RN18" s="0"/>
      <c r="RO18" s="0"/>
      <c r="RP18" s="0"/>
      <c r="RQ18" s="0"/>
      <c r="RR18" s="0"/>
      <c r="RS18" s="0"/>
      <c r="RT18" s="0"/>
      <c r="RU18" s="0"/>
      <c r="RV18" s="0"/>
      <c r="RW18" s="0"/>
      <c r="RX18" s="0"/>
      <c r="RY18" s="0"/>
      <c r="RZ18" s="0"/>
      <c r="SA18" s="0"/>
      <c r="SB18" s="0"/>
      <c r="SC18" s="0"/>
      <c r="SD18" s="0"/>
      <c r="SE18" s="0"/>
      <c r="SF18" s="0"/>
      <c r="SG18" s="0"/>
      <c r="SH18" s="0"/>
      <c r="SI18" s="0"/>
      <c r="SJ18" s="0"/>
      <c r="SK18" s="0"/>
      <c r="SL18" s="0"/>
      <c r="SM18" s="0"/>
      <c r="SN18" s="0"/>
      <c r="SO18" s="0"/>
      <c r="SP18" s="0"/>
      <c r="SQ18" s="0"/>
      <c r="SR18" s="0"/>
      <c r="SS18" s="0"/>
      <c r="ST18" s="0"/>
      <c r="SU18" s="0"/>
      <c r="SV18" s="0"/>
      <c r="SW18" s="0"/>
      <c r="SX18" s="0"/>
      <c r="SY18" s="0"/>
      <c r="SZ18" s="0"/>
      <c r="TA18" s="0"/>
      <c r="TB18" s="0"/>
      <c r="TC18" s="0"/>
      <c r="TD18" s="0"/>
      <c r="TE18" s="0"/>
      <c r="TF18" s="0"/>
      <c r="TG18" s="0"/>
      <c r="TH18" s="0"/>
      <c r="TI18" s="0"/>
      <c r="TJ18" s="0"/>
      <c r="TK18" s="0"/>
      <c r="TL18" s="0"/>
      <c r="TM18" s="0"/>
      <c r="TN18" s="0"/>
      <c r="TO18" s="0"/>
      <c r="TP18" s="0"/>
      <c r="TQ18" s="0"/>
      <c r="TR18" s="0"/>
      <c r="TS18" s="0"/>
      <c r="TT18" s="0"/>
      <c r="TU18" s="0"/>
      <c r="TV18" s="0"/>
      <c r="TW18" s="0"/>
      <c r="TX18" s="0"/>
      <c r="TY18" s="0"/>
      <c r="TZ18" s="0"/>
      <c r="UA18" s="0"/>
      <c r="UB18" s="0"/>
      <c r="UC18" s="0"/>
      <c r="UD18" s="0"/>
      <c r="UE18" s="0"/>
      <c r="UF18" s="0"/>
      <c r="UG18" s="0"/>
      <c r="UH18" s="0"/>
      <c r="UI18" s="0"/>
      <c r="UJ18" s="0"/>
      <c r="UK18" s="0"/>
      <c r="UL18" s="0"/>
      <c r="UM18" s="0"/>
      <c r="UN18" s="0"/>
      <c r="UO18" s="0"/>
      <c r="UP18" s="0"/>
      <c r="UQ18" s="0"/>
      <c r="UR18" s="0"/>
      <c r="US18" s="0"/>
      <c r="UT18" s="0"/>
      <c r="UU18" s="0"/>
      <c r="UV18" s="0"/>
      <c r="UW18" s="0"/>
      <c r="UX18" s="0"/>
      <c r="UY18" s="0"/>
      <c r="UZ18" s="0"/>
      <c r="VA18" s="0"/>
      <c r="VB18" s="0"/>
      <c r="VC18" s="0"/>
      <c r="VD18" s="0"/>
      <c r="VE18" s="0"/>
      <c r="VF18" s="0"/>
      <c r="VG18" s="0"/>
      <c r="VH18" s="0"/>
      <c r="VI18" s="0"/>
      <c r="VJ18" s="0"/>
      <c r="VK18" s="0"/>
      <c r="VL18" s="0"/>
      <c r="VM18" s="0"/>
      <c r="VN18" s="0"/>
      <c r="VO18" s="0"/>
      <c r="VP18" s="0"/>
      <c r="VQ18" s="0"/>
      <c r="VR18" s="0"/>
      <c r="VS18" s="0"/>
      <c r="VT18" s="0"/>
      <c r="VU18" s="0"/>
      <c r="VV18" s="0"/>
      <c r="VW18" s="0"/>
      <c r="VX18" s="0"/>
      <c r="VY18" s="0"/>
      <c r="VZ18" s="0"/>
      <c r="WA18" s="0"/>
      <c r="WB18" s="0"/>
      <c r="WC18" s="0"/>
      <c r="WD18" s="0"/>
      <c r="WE18" s="0"/>
      <c r="WF18" s="0"/>
      <c r="WG18" s="0"/>
      <c r="WH18" s="0"/>
      <c r="WI18" s="0"/>
      <c r="WJ18" s="0"/>
      <c r="WK18" s="0"/>
      <c r="WL18" s="0"/>
      <c r="WM18" s="0"/>
      <c r="WN18" s="0"/>
      <c r="WO18" s="0"/>
      <c r="WP18" s="0"/>
      <c r="WQ18" s="0"/>
      <c r="WR18" s="0"/>
      <c r="WS18" s="0"/>
      <c r="WT18" s="0"/>
      <c r="WU18" s="0"/>
      <c r="WV18" s="0"/>
      <c r="WW18" s="0"/>
      <c r="WX18" s="0"/>
      <c r="WY18" s="0"/>
      <c r="WZ18" s="0"/>
      <c r="XA18" s="0"/>
      <c r="XB18" s="0"/>
      <c r="XC18" s="0"/>
      <c r="XD18" s="0"/>
      <c r="XE18" s="0"/>
      <c r="XF18" s="0"/>
      <c r="XG18" s="0"/>
      <c r="XH18" s="0"/>
      <c r="XI18" s="0"/>
      <c r="XJ18" s="0"/>
      <c r="XK18" s="0"/>
      <c r="XL18" s="0"/>
      <c r="XM18" s="0"/>
      <c r="XN18" s="0"/>
      <c r="XO18" s="0"/>
      <c r="XP18" s="0"/>
      <c r="XQ18" s="0"/>
      <c r="XR18" s="0"/>
      <c r="XS18" s="0"/>
      <c r="XT18" s="0"/>
      <c r="XU18" s="0"/>
      <c r="XV18" s="0"/>
      <c r="XW18" s="0"/>
      <c r="XX18" s="0"/>
      <c r="XY18" s="0"/>
      <c r="XZ18" s="0"/>
      <c r="YA18" s="0"/>
      <c r="YB18" s="0"/>
      <c r="YC18" s="0"/>
      <c r="YD18" s="0"/>
      <c r="YE18" s="0"/>
      <c r="YF18" s="0"/>
      <c r="YG18" s="0"/>
      <c r="YH18" s="0"/>
      <c r="YI18" s="0"/>
      <c r="YJ18" s="0"/>
      <c r="YK18" s="0"/>
      <c r="YL18" s="0"/>
      <c r="YM18" s="0"/>
      <c r="YN18" s="0"/>
      <c r="YO18" s="0"/>
      <c r="YP18" s="0"/>
      <c r="YQ18" s="0"/>
      <c r="YR18" s="0"/>
      <c r="YS18" s="0"/>
      <c r="YT18" s="0"/>
      <c r="YU18" s="0"/>
      <c r="YV18" s="0"/>
      <c r="YW18" s="0"/>
      <c r="YX18" s="0"/>
      <c r="YY18" s="0"/>
      <c r="YZ18" s="0"/>
      <c r="ZA18" s="0"/>
      <c r="ZB18" s="0"/>
      <c r="ZC18" s="0"/>
      <c r="ZD18" s="0"/>
      <c r="ZE18" s="0"/>
      <c r="ZF18" s="0"/>
      <c r="ZG18" s="0"/>
      <c r="ZH18" s="0"/>
      <c r="ZI18" s="0"/>
      <c r="ZJ18" s="0"/>
      <c r="ZK18" s="0"/>
      <c r="ZL18" s="0"/>
      <c r="ZM18" s="0"/>
      <c r="ZN18" s="0"/>
      <c r="ZO18" s="0"/>
      <c r="ZP18" s="0"/>
      <c r="ZQ18" s="0"/>
      <c r="ZR18" s="0"/>
      <c r="ZS18" s="0"/>
      <c r="ZT18" s="0"/>
      <c r="ZU18" s="0"/>
      <c r="ZV18" s="0"/>
      <c r="ZW18" s="0"/>
      <c r="ZX18" s="0"/>
      <c r="ZY18" s="0"/>
      <c r="ZZ18" s="0"/>
      <c r="AAA18" s="0"/>
      <c r="AAB18" s="0"/>
      <c r="AAC18" s="0"/>
      <c r="AAD18" s="0"/>
      <c r="AAE18" s="0"/>
      <c r="AAF18" s="0"/>
      <c r="AAG18" s="0"/>
      <c r="AAH18" s="0"/>
      <c r="AAI18" s="0"/>
      <c r="AAJ18" s="0"/>
      <c r="AAK18" s="0"/>
      <c r="AAL18" s="0"/>
      <c r="AAM18" s="0"/>
      <c r="AAN18" s="0"/>
      <c r="AAO18" s="0"/>
      <c r="AAP18" s="0"/>
      <c r="AAQ18" s="0"/>
      <c r="AAR18" s="0"/>
      <c r="AAS18" s="0"/>
      <c r="AAT18" s="0"/>
      <c r="AAU18" s="0"/>
      <c r="AAV18" s="0"/>
      <c r="AAW18" s="0"/>
      <c r="AAX18" s="0"/>
      <c r="AAY18" s="0"/>
      <c r="AAZ18" s="0"/>
      <c r="ABA18" s="0"/>
      <c r="ABB18" s="0"/>
      <c r="ABC18" s="0"/>
      <c r="ABD18" s="0"/>
      <c r="ABE18" s="0"/>
      <c r="ABF18" s="0"/>
      <c r="ABG18" s="0"/>
      <c r="ABH18" s="0"/>
      <c r="ABI18" s="0"/>
      <c r="ABJ18" s="0"/>
      <c r="ABK18" s="0"/>
      <c r="ABL18" s="0"/>
      <c r="ABM18" s="0"/>
      <c r="ABN18" s="0"/>
      <c r="ABO18" s="0"/>
      <c r="ABP18" s="0"/>
      <c r="ABQ18" s="0"/>
      <c r="ABR18" s="0"/>
      <c r="ABS18" s="0"/>
      <c r="ABT18" s="0"/>
      <c r="ABU18" s="0"/>
      <c r="ABV18" s="0"/>
      <c r="ABW18" s="0"/>
      <c r="ABX18" s="0"/>
      <c r="ABY18" s="0"/>
      <c r="ABZ18" s="0"/>
      <c r="ACA18" s="0"/>
      <c r="ACB18" s="0"/>
      <c r="ACC18" s="0"/>
      <c r="ACD18" s="0"/>
      <c r="ACE18" s="0"/>
      <c r="ACF18" s="0"/>
      <c r="ACG18" s="0"/>
      <c r="ACH18" s="0"/>
      <c r="ACI18" s="0"/>
      <c r="ACJ18" s="0"/>
      <c r="ACK18" s="0"/>
      <c r="ACL18" s="0"/>
      <c r="ACM18" s="0"/>
      <c r="ACN18" s="0"/>
      <c r="ACO18" s="0"/>
      <c r="ACP18" s="0"/>
      <c r="ACQ18" s="0"/>
      <c r="ACR18" s="0"/>
      <c r="ACS18" s="0"/>
      <c r="ACT18" s="0"/>
      <c r="ACU18" s="0"/>
      <c r="ACV18" s="0"/>
      <c r="ACW18" s="0"/>
      <c r="ACX18" s="0"/>
      <c r="ACY18" s="0"/>
      <c r="ACZ18" s="0"/>
      <c r="ADA18" s="0"/>
      <c r="ADB18" s="0"/>
      <c r="ADC18" s="0"/>
      <c r="ADD18" s="0"/>
      <c r="ADE18" s="0"/>
      <c r="ADF18" s="0"/>
      <c r="ADG18" s="0"/>
      <c r="ADH18" s="0"/>
      <c r="ADI18" s="0"/>
      <c r="ADJ18" s="0"/>
      <c r="ADK18" s="0"/>
      <c r="ADL18" s="0"/>
      <c r="ADM18" s="0"/>
      <c r="ADN18" s="0"/>
      <c r="ADO18" s="0"/>
      <c r="ADP18" s="0"/>
      <c r="ADQ18" s="0"/>
      <c r="ADR18" s="0"/>
      <c r="ADS18" s="0"/>
      <c r="ADT18" s="0"/>
      <c r="ADU18" s="0"/>
      <c r="ADV18" s="0"/>
      <c r="ADW18" s="0"/>
      <c r="ADX18" s="0"/>
      <c r="ADY18" s="0"/>
      <c r="ADZ18" s="0"/>
      <c r="AEA18" s="0"/>
      <c r="AEB18" s="0"/>
      <c r="AEC18" s="0"/>
      <c r="AED18" s="0"/>
      <c r="AEE18" s="0"/>
      <c r="AEF18" s="0"/>
      <c r="AEG18" s="0"/>
      <c r="AEH18" s="0"/>
      <c r="AEI18" s="0"/>
      <c r="AEJ18" s="0"/>
      <c r="AEK18" s="0"/>
      <c r="AEL18" s="0"/>
      <c r="AEM18" s="0"/>
      <c r="AEN18" s="0"/>
      <c r="AEO18" s="0"/>
      <c r="AEP18" s="0"/>
      <c r="AEQ18" s="0"/>
      <c r="AER18" s="0"/>
      <c r="AES18" s="0"/>
      <c r="AET18" s="0"/>
      <c r="AEU18" s="0"/>
      <c r="AEV18" s="0"/>
      <c r="AEW18" s="0"/>
      <c r="AEX18" s="0"/>
      <c r="AEY18" s="0"/>
      <c r="AEZ18" s="0"/>
      <c r="AFA18" s="0"/>
      <c r="AFB18" s="0"/>
      <c r="AFC18" s="0"/>
      <c r="AFD18" s="0"/>
      <c r="AFE18" s="0"/>
      <c r="AFF18" s="0"/>
      <c r="AFG18" s="0"/>
      <c r="AFH18" s="0"/>
      <c r="AFI18" s="0"/>
      <c r="AFJ18" s="0"/>
      <c r="AFK18" s="0"/>
      <c r="AFL18" s="0"/>
      <c r="AFM18" s="0"/>
      <c r="AFN18" s="0"/>
      <c r="AFO18" s="0"/>
      <c r="AFP18" s="0"/>
      <c r="AFQ18" s="0"/>
      <c r="AFR18" s="0"/>
      <c r="AFS18" s="0"/>
      <c r="AFT18" s="0"/>
      <c r="AFU18" s="0"/>
      <c r="AFV18" s="0"/>
      <c r="AFW18" s="0"/>
      <c r="AFX18" s="0"/>
      <c r="AFY18" s="0"/>
      <c r="AFZ18" s="0"/>
      <c r="AGA18" s="0"/>
      <c r="AGB18" s="0"/>
      <c r="AGC18" s="0"/>
      <c r="AGD18" s="0"/>
      <c r="AGE18" s="0"/>
      <c r="AGF18" s="0"/>
      <c r="AGG18" s="0"/>
      <c r="AGH18" s="0"/>
      <c r="AGI18" s="0"/>
      <c r="AGJ18" s="0"/>
      <c r="AGK18" s="0"/>
      <c r="AGL18" s="0"/>
      <c r="AGM18" s="0"/>
      <c r="AGN18" s="0"/>
      <c r="AGO18" s="0"/>
      <c r="AGP18" s="0"/>
      <c r="AGQ18" s="0"/>
      <c r="AGR18" s="0"/>
      <c r="AGS18" s="0"/>
      <c r="AGT18" s="0"/>
      <c r="AGU18" s="0"/>
      <c r="AGV18" s="0"/>
      <c r="AGW18" s="0"/>
      <c r="AGX18" s="0"/>
      <c r="AGY18" s="0"/>
      <c r="AGZ18" s="0"/>
      <c r="AHA18" s="0"/>
      <c r="AHB18" s="0"/>
      <c r="AHC18" s="0"/>
      <c r="AHD18" s="0"/>
      <c r="AHE18" s="0"/>
      <c r="AHF18" s="0"/>
      <c r="AHG18" s="0"/>
      <c r="AHH18" s="0"/>
      <c r="AHI18" s="0"/>
      <c r="AHJ18" s="0"/>
      <c r="AHK18" s="0"/>
      <c r="AHL18" s="0"/>
      <c r="AHM18" s="0"/>
      <c r="AHN18" s="0"/>
      <c r="AHO18" s="0"/>
      <c r="AHP18" s="0"/>
      <c r="AHQ18" s="0"/>
      <c r="AHR18" s="0"/>
      <c r="AHS18" s="0"/>
      <c r="AHT18" s="0"/>
      <c r="AHU18" s="0"/>
      <c r="AHV18" s="0"/>
      <c r="AHW18" s="0"/>
      <c r="AHX18" s="0"/>
      <c r="AHY18" s="0"/>
      <c r="AHZ18" s="0"/>
      <c r="AIA18" s="0"/>
      <c r="AIB18" s="0"/>
      <c r="AIC18" s="0"/>
      <c r="AID18" s="0"/>
      <c r="AIE18" s="0"/>
      <c r="AIF18" s="0"/>
      <c r="AIG18" s="0"/>
      <c r="AIH18" s="0"/>
      <c r="AII18" s="0"/>
      <c r="AIJ18" s="0"/>
      <c r="AIK18" s="0"/>
      <c r="AIL18" s="0"/>
      <c r="AIM18" s="0"/>
      <c r="AIN18" s="0"/>
      <c r="AIO18" s="0"/>
      <c r="AIP18" s="0"/>
      <c r="AIQ18" s="0"/>
      <c r="AIR18" s="0"/>
      <c r="AIS18" s="0"/>
      <c r="AIT18" s="0"/>
      <c r="AIU18" s="0"/>
      <c r="AIV18" s="0"/>
      <c r="AIW18" s="0"/>
      <c r="AIX18" s="0"/>
      <c r="AIY18" s="0"/>
      <c r="AIZ18" s="0"/>
      <c r="AJA18" s="0"/>
      <c r="AJB18" s="0"/>
      <c r="AJC18" s="0"/>
      <c r="AJD18" s="0"/>
      <c r="AJE18" s="0"/>
      <c r="AJF18" s="0"/>
      <c r="AJG18" s="0"/>
      <c r="AJH18" s="0"/>
      <c r="AJI18" s="0"/>
      <c r="AJJ18" s="0"/>
      <c r="AJK18" s="0"/>
      <c r="AJL18" s="0"/>
      <c r="AJM18" s="0"/>
      <c r="AJN18" s="0"/>
      <c r="AJO18" s="0"/>
      <c r="AJP18" s="0"/>
      <c r="AJQ18" s="0"/>
      <c r="AJR18" s="0"/>
      <c r="AJS18" s="0"/>
      <c r="AJT18" s="0"/>
      <c r="AJU18" s="0"/>
      <c r="AJV18" s="0"/>
      <c r="AJW18" s="0"/>
      <c r="AJX18" s="0"/>
      <c r="AJY18" s="0"/>
      <c r="AJZ18" s="0"/>
      <c r="AKA18" s="0"/>
      <c r="AKB18" s="0"/>
      <c r="AKC18" s="0"/>
      <c r="AKD18" s="0"/>
      <c r="AKE18" s="0"/>
      <c r="AKF18" s="0"/>
      <c r="AKG18" s="0"/>
      <c r="AKH18" s="0"/>
      <c r="AKI18" s="0"/>
      <c r="AKJ18" s="0"/>
      <c r="AKK18" s="0"/>
      <c r="AKL18" s="0"/>
      <c r="AKM18" s="0"/>
      <c r="AKN18" s="0"/>
      <c r="AKO18" s="0"/>
      <c r="AKP18" s="0"/>
      <c r="AKQ18" s="0"/>
      <c r="AKR18" s="0"/>
      <c r="AKS18" s="0"/>
      <c r="AKT18" s="0"/>
      <c r="AKU18" s="0"/>
      <c r="AKV18" s="0"/>
      <c r="AKW18" s="0"/>
      <c r="AKX18" s="0"/>
      <c r="AKY18" s="0"/>
      <c r="AKZ18" s="0"/>
      <c r="ALA18" s="0"/>
      <c r="ALB18" s="0"/>
      <c r="ALC18" s="0"/>
      <c r="ALD18" s="0"/>
      <c r="ALE18" s="0"/>
      <c r="ALF18" s="0"/>
      <c r="ALG18" s="0"/>
      <c r="ALH18" s="0"/>
      <c r="ALI18" s="0"/>
      <c r="ALJ18" s="0"/>
      <c r="ALK18" s="0"/>
      <c r="ALL18" s="0"/>
      <c r="ALM18" s="0"/>
      <c r="ALN18" s="0"/>
      <c r="ALO18" s="0"/>
      <c r="ALP18" s="0"/>
      <c r="ALQ18" s="0"/>
      <c r="ALR18" s="0"/>
      <c r="ALS18" s="0"/>
      <c r="ALT18" s="0"/>
      <c r="ALU18" s="0"/>
      <c r="ALV18" s="0"/>
      <c r="ALW18" s="0"/>
      <c r="ALX18" s="0"/>
      <c r="ALY18" s="0"/>
      <c r="ALZ18" s="0"/>
      <c r="AMA18" s="0"/>
      <c r="AMB18" s="0"/>
      <c r="AMC18" s="0"/>
      <c r="AMD18" s="0"/>
      <c r="AME18" s="0"/>
      <c r="AMF18" s="0"/>
      <c r="AMG18" s="0"/>
      <c r="AMH18" s="0"/>
      <c r="AMI18" s="0"/>
      <c r="AMJ18" s="0"/>
      <c r="AMK18" s="0"/>
      <c r="AML18" s="0"/>
      <c r="AMM18" s="0"/>
      <c r="AMN18" s="0"/>
      <c r="AMO18" s="0"/>
      <c r="AMP18" s="0"/>
      <c r="AMQ18" s="0"/>
      <c r="AMR18" s="0"/>
      <c r="AMS18" s="0"/>
      <c r="AMT18" s="0"/>
      <c r="AMU18" s="0"/>
      <c r="AMV18" s="0"/>
      <c r="AMW18" s="0"/>
      <c r="AMX18" s="0"/>
      <c r="AMY18" s="0"/>
      <c r="AMZ18" s="0"/>
      <c r="ANA18" s="0"/>
      <c r="ANB18" s="0"/>
      <c r="ANC18" s="0"/>
      <c r="AND18" s="0"/>
      <c r="ANE18" s="0"/>
      <c r="ANF18" s="0"/>
      <c r="ANG18" s="0"/>
      <c r="ANH18" s="0"/>
      <c r="ANI18" s="0"/>
      <c r="ANJ18" s="0"/>
      <c r="ANK18" s="0"/>
      <c r="ANL18" s="0"/>
      <c r="ANM18" s="0"/>
      <c r="ANN18" s="0"/>
      <c r="ANO18" s="0"/>
      <c r="ANP18" s="0"/>
      <c r="ANQ18" s="0"/>
      <c r="ANR18" s="0"/>
      <c r="ANS18" s="0"/>
      <c r="ANT18" s="0"/>
      <c r="ANU18" s="0"/>
      <c r="ANV18" s="0"/>
      <c r="ANW18" s="0"/>
      <c r="ANX18" s="0"/>
      <c r="ANY18" s="0"/>
      <c r="ANZ18" s="0"/>
      <c r="AOA18" s="0"/>
      <c r="AOB18" s="0"/>
      <c r="AOC18" s="0"/>
      <c r="AOD18" s="0"/>
      <c r="AOE18" s="0"/>
      <c r="AOF18" s="0"/>
      <c r="AOG18" s="0"/>
      <c r="AOH18" s="0"/>
      <c r="AOI18" s="0"/>
      <c r="AOJ18" s="0"/>
      <c r="AOK18" s="0"/>
      <c r="AOL18" s="0"/>
      <c r="AOM18" s="0"/>
      <c r="AON18" s="0"/>
      <c r="AOO18" s="0"/>
      <c r="AOP18" s="0"/>
      <c r="AOQ18" s="0"/>
      <c r="AOR18" s="0"/>
      <c r="AOS18" s="0"/>
      <c r="AOT18" s="0"/>
      <c r="AOU18" s="0"/>
      <c r="AOV18" s="0"/>
      <c r="AOW18" s="0"/>
      <c r="AOX18" s="0"/>
      <c r="AOY18" s="0"/>
      <c r="AOZ18" s="0"/>
      <c r="APA18" s="0"/>
      <c r="APB18" s="0"/>
      <c r="APC18" s="0"/>
      <c r="APD18" s="0"/>
      <c r="APE18" s="0"/>
      <c r="APF18" s="0"/>
      <c r="APG18" s="0"/>
      <c r="APH18" s="0"/>
      <c r="API18" s="0"/>
      <c r="APJ18" s="0"/>
      <c r="APK18" s="0"/>
      <c r="APL18" s="0"/>
      <c r="APM18" s="0"/>
      <c r="APN18" s="0"/>
      <c r="APO18" s="0"/>
      <c r="APP18" s="0"/>
      <c r="APQ18" s="0"/>
      <c r="APR18" s="0"/>
      <c r="APS18" s="0"/>
      <c r="APT18" s="0"/>
      <c r="APU18" s="0"/>
      <c r="APV18" s="0"/>
      <c r="APW18" s="0"/>
      <c r="APX18" s="0"/>
      <c r="APY18" s="0"/>
      <c r="APZ18" s="0"/>
      <c r="AQA18" s="0"/>
      <c r="AQB18" s="0"/>
      <c r="AQC18" s="0"/>
      <c r="AQD18" s="0"/>
      <c r="AQE18" s="0"/>
      <c r="AQF18" s="0"/>
      <c r="AQG18" s="0"/>
      <c r="AQH18" s="0"/>
      <c r="AQI18" s="0"/>
      <c r="AQJ18" s="0"/>
      <c r="AQK18" s="0"/>
      <c r="AQL18" s="0"/>
      <c r="AQM18" s="0"/>
      <c r="AQN18" s="0"/>
      <c r="AQO18" s="0"/>
      <c r="AQP18" s="0"/>
      <c r="AQQ18" s="0"/>
      <c r="AQR18" s="0"/>
      <c r="AQS18" s="0"/>
      <c r="AQT18" s="0"/>
      <c r="AQU18" s="0"/>
      <c r="AQV18" s="0"/>
      <c r="AQW18" s="0"/>
      <c r="AQX18" s="0"/>
      <c r="AQY18" s="0"/>
      <c r="AQZ18" s="0"/>
      <c r="ARA18" s="0"/>
      <c r="ARB18" s="0"/>
      <c r="ARC18" s="0"/>
      <c r="ARD18" s="0"/>
      <c r="ARE18" s="0"/>
      <c r="ARF18" s="0"/>
      <c r="ARG18" s="0"/>
      <c r="ARH18" s="0"/>
      <c r="ARI18" s="0"/>
      <c r="ARJ18" s="0"/>
      <c r="ARK18" s="0"/>
      <c r="ARL18" s="0"/>
      <c r="ARM18" s="0"/>
      <c r="ARN18" s="0"/>
      <c r="ARO18" s="0"/>
      <c r="ARP18" s="0"/>
      <c r="ARQ18" s="0"/>
      <c r="ARR18" s="0"/>
      <c r="ARS18" s="0"/>
      <c r="ART18" s="0"/>
      <c r="ARU18" s="0"/>
      <c r="ARV18" s="0"/>
      <c r="ARW18" s="0"/>
      <c r="ARX18" s="0"/>
      <c r="ARY18" s="0"/>
      <c r="ARZ18" s="0"/>
      <c r="ASA18" s="0"/>
      <c r="ASB18" s="0"/>
      <c r="ASC18" s="0"/>
      <c r="ASD18" s="0"/>
      <c r="ASE18" s="0"/>
      <c r="ASF18" s="0"/>
      <c r="ASG18" s="0"/>
      <c r="ASH18" s="0"/>
      <c r="ASI18" s="0"/>
      <c r="ASJ18" s="0"/>
      <c r="ASK18" s="0"/>
      <c r="ASL18" s="0"/>
      <c r="ASM18" s="0"/>
      <c r="ASN18" s="0"/>
      <c r="ASO18" s="0"/>
      <c r="ASP18" s="0"/>
      <c r="ASQ18" s="0"/>
      <c r="ASR18" s="0"/>
      <c r="ASS18" s="0"/>
      <c r="AST18" s="0"/>
      <c r="ASU18" s="0"/>
      <c r="ASV18" s="0"/>
      <c r="ASW18" s="0"/>
      <c r="ASX18" s="0"/>
      <c r="ASY18" s="0"/>
      <c r="ASZ18" s="0"/>
      <c r="ATA18" s="0"/>
      <c r="ATB18" s="0"/>
      <c r="ATC18" s="0"/>
      <c r="ATD18" s="0"/>
      <c r="ATE18" s="0"/>
      <c r="ATF18" s="0"/>
      <c r="ATG18" s="0"/>
      <c r="ATH18" s="0"/>
      <c r="ATI18" s="0"/>
      <c r="ATJ18" s="0"/>
      <c r="ATK18" s="0"/>
      <c r="ATL18" s="0"/>
      <c r="ATM18" s="0"/>
      <c r="ATN18" s="0"/>
      <c r="ATO18" s="0"/>
      <c r="ATP18" s="0"/>
      <c r="ATQ18" s="0"/>
      <c r="ATR18" s="0"/>
      <c r="ATS18" s="0"/>
      <c r="ATT18" s="0"/>
      <c r="ATU18" s="0"/>
      <c r="ATV18" s="0"/>
      <c r="ATW18" s="0"/>
      <c r="ATX18" s="0"/>
      <c r="ATY18" s="0"/>
      <c r="ATZ18" s="0"/>
      <c r="AUA18" s="0"/>
      <c r="AUB18" s="0"/>
      <c r="AUC18" s="0"/>
      <c r="AUD18" s="0"/>
      <c r="AUE18" s="0"/>
      <c r="AUF18" s="0"/>
      <c r="AUG18" s="0"/>
      <c r="AUH18" s="0"/>
      <c r="AUI18" s="0"/>
      <c r="AUJ18" s="0"/>
      <c r="AUK18" s="0"/>
      <c r="AUL18" s="0"/>
      <c r="AUM18" s="0"/>
      <c r="AUN18" s="0"/>
      <c r="AUO18" s="0"/>
      <c r="AUP18" s="0"/>
      <c r="AUQ18" s="0"/>
      <c r="AUR18" s="0"/>
      <c r="AUS18" s="0"/>
      <c r="AUT18" s="0"/>
      <c r="AUU18" s="0"/>
      <c r="AUV18" s="0"/>
      <c r="AUW18" s="0"/>
      <c r="AUX18" s="0"/>
      <c r="AUY18" s="0"/>
      <c r="AUZ18" s="0"/>
      <c r="AVA18" s="0"/>
      <c r="AVB18" s="0"/>
      <c r="AVC18" s="0"/>
      <c r="AVD18" s="0"/>
      <c r="AVE18" s="0"/>
      <c r="AVF18" s="0"/>
      <c r="AVG18" s="0"/>
      <c r="AVH18" s="0"/>
      <c r="AVI18" s="0"/>
      <c r="AVJ18" s="0"/>
      <c r="AVK18" s="0"/>
      <c r="AVL18" s="0"/>
      <c r="AVM18" s="0"/>
      <c r="AVN18" s="0"/>
      <c r="AVO18" s="0"/>
      <c r="AVP18" s="0"/>
      <c r="AVQ18" s="0"/>
      <c r="AVR18" s="0"/>
      <c r="AVS18" s="0"/>
      <c r="AVT18" s="0"/>
      <c r="AVU18" s="0"/>
      <c r="AVV18" s="0"/>
      <c r="AVW18" s="0"/>
      <c r="AVX18" s="0"/>
      <c r="AVY18" s="0"/>
      <c r="AVZ18" s="0"/>
      <c r="AWA18" s="0"/>
      <c r="AWB18" s="0"/>
      <c r="AWC18" s="0"/>
      <c r="AWD18" s="0"/>
      <c r="AWE18" s="0"/>
      <c r="AWF18" s="0"/>
      <c r="AWG18" s="0"/>
      <c r="AWH18" s="0"/>
      <c r="AWI18" s="0"/>
      <c r="AWJ18" s="0"/>
      <c r="AWK18" s="0"/>
      <c r="AWL18" s="0"/>
      <c r="AWM18" s="0"/>
      <c r="AWN18" s="0"/>
      <c r="AWO18" s="0"/>
      <c r="AWP18" s="0"/>
      <c r="AWQ18" s="0"/>
      <c r="AWR18" s="0"/>
      <c r="AWS18" s="0"/>
      <c r="AWT18" s="0"/>
      <c r="AWU18" s="0"/>
      <c r="AWV18" s="0"/>
      <c r="AWW18" s="0"/>
      <c r="AWX18" s="0"/>
      <c r="AWY18" s="0"/>
      <c r="AWZ18" s="0"/>
      <c r="AXA18" s="0"/>
      <c r="AXB18" s="0"/>
      <c r="AXC18" s="0"/>
      <c r="AXD18" s="0"/>
      <c r="AXE18" s="0"/>
      <c r="AXF18" s="0"/>
      <c r="AXG18" s="0"/>
      <c r="AXH18" s="0"/>
      <c r="AXI18" s="0"/>
      <c r="AXJ18" s="0"/>
      <c r="AXK18" s="0"/>
      <c r="AXL18" s="0"/>
      <c r="AXM18" s="0"/>
      <c r="AXN18" s="0"/>
      <c r="AXO18" s="0"/>
      <c r="AXP18" s="0"/>
      <c r="AXQ18" s="0"/>
      <c r="AXR18" s="0"/>
      <c r="AXS18" s="0"/>
      <c r="AXT18" s="0"/>
      <c r="AXU18" s="0"/>
      <c r="AXV18" s="0"/>
      <c r="AXW18" s="0"/>
      <c r="AXX18" s="0"/>
      <c r="AXY18" s="0"/>
      <c r="AXZ18" s="0"/>
      <c r="AYA18" s="0"/>
      <c r="AYB18" s="0"/>
      <c r="AYC18" s="0"/>
      <c r="AYD18" s="0"/>
      <c r="AYE18" s="0"/>
      <c r="AYF18" s="0"/>
      <c r="AYG18" s="0"/>
      <c r="AYH18" s="0"/>
      <c r="AYI18" s="0"/>
      <c r="AYJ18" s="0"/>
      <c r="AYK18" s="0"/>
      <c r="AYL18" s="0"/>
      <c r="AYM18" s="0"/>
      <c r="AYN18" s="0"/>
      <c r="AYO18" s="0"/>
      <c r="AYP18" s="0"/>
      <c r="AYQ18" s="0"/>
      <c r="AYR18" s="0"/>
      <c r="AYS18" s="0"/>
      <c r="AYT18" s="0"/>
      <c r="AYU18" s="0"/>
      <c r="AYV18" s="0"/>
      <c r="AYW18" s="0"/>
      <c r="AYX18" s="0"/>
      <c r="AYY18" s="0"/>
      <c r="AYZ18" s="0"/>
      <c r="AZA18" s="0"/>
      <c r="AZB18" s="0"/>
      <c r="AZC18" s="0"/>
      <c r="AZD18" s="0"/>
      <c r="AZE18" s="0"/>
      <c r="AZF18" s="0"/>
      <c r="AZG18" s="0"/>
      <c r="AZH18" s="0"/>
      <c r="AZI18" s="0"/>
      <c r="AZJ18" s="0"/>
      <c r="AZK18" s="0"/>
      <c r="AZL18" s="0"/>
      <c r="AZM18" s="0"/>
      <c r="AZN18" s="0"/>
      <c r="AZO18" s="0"/>
      <c r="AZP18" s="0"/>
      <c r="AZQ18" s="0"/>
      <c r="AZR18" s="0"/>
      <c r="AZS18" s="0"/>
      <c r="AZT18" s="0"/>
      <c r="AZU18" s="0"/>
      <c r="AZV18" s="0"/>
      <c r="AZW18" s="0"/>
      <c r="AZX18" s="0"/>
      <c r="AZY18" s="0"/>
      <c r="AZZ18" s="0"/>
      <c r="BAA18" s="0"/>
      <c r="BAB18" s="0"/>
      <c r="BAC18" s="0"/>
      <c r="BAD18" s="0"/>
      <c r="BAE18" s="0"/>
      <c r="BAF18" s="0"/>
      <c r="BAG18" s="0"/>
      <c r="BAH18" s="0"/>
      <c r="BAI18" s="0"/>
      <c r="BAJ18" s="0"/>
      <c r="BAK18" s="0"/>
      <c r="BAL18" s="0"/>
      <c r="BAM18" s="0"/>
      <c r="BAN18" s="0"/>
      <c r="BAO18" s="0"/>
      <c r="BAP18" s="0"/>
      <c r="BAQ18" s="0"/>
      <c r="BAR18" s="0"/>
      <c r="BAS18" s="0"/>
      <c r="BAT18" s="0"/>
      <c r="BAU18" s="0"/>
      <c r="BAV18" s="0"/>
      <c r="BAW18" s="0"/>
      <c r="BAX18" s="0"/>
      <c r="BAY18" s="0"/>
      <c r="BAZ18" s="0"/>
      <c r="BBA18" s="0"/>
      <c r="BBB18" s="0"/>
      <c r="BBC18" s="0"/>
      <c r="BBD18" s="0"/>
      <c r="BBE18" s="0"/>
      <c r="BBF18" s="0"/>
      <c r="BBG18" s="0"/>
      <c r="BBH18" s="0"/>
      <c r="BBI18" s="0"/>
      <c r="BBJ18" s="0"/>
      <c r="BBK18" s="0"/>
      <c r="BBL18" s="0"/>
      <c r="BBM18" s="0"/>
      <c r="BBN18" s="0"/>
      <c r="BBO18" s="0"/>
      <c r="BBP18" s="0"/>
      <c r="BBQ18" s="0"/>
      <c r="BBR18" s="0"/>
      <c r="BBS18" s="0"/>
      <c r="BBT18" s="0"/>
      <c r="BBU18" s="0"/>
      <c r="BBV18" s="0"/>
      <c r="BBW18" s="0"/>
      <c r="BBX18" s="0"/>
      <c r="BBY18" s="0"/>
      <c r="BBZ18" s="0"/>
      <c r="BCA18" s="0"/>
      <c r="BCB18" s="0"/>
      <c r="BCC18" s="0"/>
      <c r="BCD18" s="0"/>
      <c r="BCE18" s="0"/>
      <c r="BCF18" s="0"/>
      <c r="BCG18" s="0"/>
      <c r="BCH18" s="0"/>
      <c r="BCI18" s="0"/>
      <c r="BCJ18" s="0"/>
      <c r="BCK18" s="0"/>
      <c r="BCL18" s="0"/>
      <c r="BCM18" s="0"/>
      <c r="BCN18" s="0"/>
      <c r="BCO18" s="0"/>
      <c r="BCP18" s="0"/>
      <c r="BCQ18" s="0"/>
      <c r="BCR18" s="0"/>
      <c r="BCS18" s="0"/>
      <c r="BCT18" s="0"/>
      <c r="BCU18" s="0"/>
      <c r="BCV18" s="0"/>
      <c r="BCW18" s="0"/>
      <c r="BCX18" s="0"/>
      <c r="BCY18" s="0"/>
      <c r="BCZ18" s="0"/>
      <c r="BDA18" s="0"/>
      <c r="BDB18" s="0"/>
      <c r="BDC18" s="0"/>
      <c r="BDD18" s="0"/>
      <c r="BDE18" s="0"/>
      <c r="BDF18" s="0"/>
      <c r="BDG18" s="0"/>
      <c r="BDH18" s="0"/>
      <c r="BDI18" s="0"/>
      <c r="BDJ18" s="0"/>
      <c r="BDK18" s="0"/>
      <c r="BDL18" s="0"/>
      <c r="BDM18" s="0"/>
      <c r="BDN18" s="0"/>
      <c r="BDO18" s="0"/>
      <c r="BDP18" s="0"/>
      <c r="BDQ18" s="0"/>
      <c r="BDR18" s="0"/>
      <c r="BDS18" s="0"/>
      <c r="BDT18" s="0"/>
      <c r="BDU18" s="0"/>
      <c r="BDV18" s="0"/>
      <c r="BDW18" s="0"/>
      <c r="BDX18" s="0"/>
      <c r="BDY18" s="0"/>
      <c r="BDZ18" s="0"/>
      <c r="BEA18" s="0"/>
      <c r="BEB18" s="0"/>
      <c r="BEC18" s="0"/>
      <c r="BED18" s="0"/>
      <c r="BEE18" s="0"/>
      <c r="BEF18" s="0"/>
      <c r="BEG18" s="0"/>
      <c r="BEH18" s="0"/>
      <c r="BEI18" s="0"/>
      <c r="BEJ18" s="0"/>
      <c r="BEK18" s="0"/>
      <c r="BEL18" s="0"/>
      <c r="BEM18" s="0"/>
      <c r="BEN18" s="0"/>
      <c r="BEO18" s="0"/>
      <c r="BEP18" s="0"/>
      <c r="BEQ18" s="0"/>
      <c r="BER18" s="0"/>
      <c r="BES18" s="0"/>
      <c r="BET18" s="0"/>
      <c r="BEU18" s="0"/>
      <c r="BEV18" s="0"/>
      <c r="BEW18" s="0"/>
      <c r="BEX18" s="0"/>
      <c r="BEY18" s="0"/>
      <c r="BEZ18" s="0"/>
      <c r="BFA18" s="0"/>
      <c r="BFB18" s="0"/>
      <c r="BFC18" s="0"/>
      <c r="BFD18" s="0"/>
      <c r="BFE18" s="0"/>
      <c r="BFF18" s="0"/>
      <c r="BFG18" s="0"/>
      <c r="BFH18" s="0"/>
      <c r="BFI18" s="0"/>
      <c r="BFJ18" s="0"/>
      <c r="BFK18" s="0"/>
      <c r="BFL18" s="0"/>
      <c r="BFM18" s="0"/>
      <c r="BFN18" s="0"/>
      <c r="BFO18" s="0"/>
      <c r="BFP18" s="0"/>
      <c r="BFQ18" s="0"/>
      <c r="BFR18" s="0"/>
      <c r="BFS18" s="0"/>
      <c r="BFT18" s="0"/>
      <c r="BFU18" s="0"/>
      <c r="BFV18" s="0"/>
      <c r="BFW18" s="0"/>
      <c r="BFX18" s="0"/>
      <c r="BFY18" s="0"/>
      <c r="BFZ18" s="0"/>
      <c r="BGA18" s="0"/>
      <c r="BGB18" s="0"/>
      <c r="BGC18" s="0"/>
      <c r="BGD18" s="0"/>
      <c r="BGE18" s="0"/>
      <c r="BGF18" s="0"/>
      <c r="BGG18" s="0"/>
      <c r="BGH18" s="0"/>
      <c r="BGI18" s="0"/>
      <c r="BGJ18" s="0"/>
      <c r="BGK18" s="0"/>
      <c r="BGL18" s="0"/>
      <c r="BGM18" s="0"/>
      <c r="BGN18" s="0"/>
      <c r="BGO18" s="0"/>
      <c r="BGP18" s="0"/>
      <c r="BGQ18" s="0"/>
      <c r="BGR18" s="0"/>
      <c r="BGS18" s="0"/>
      <c r="BGT18" s="0"/>
      <c r="BGU18" s="0"/>
      <c r="BGV18" s="0"/>
      <c r="BGW18" s="0"/>
      <c r="BGX18" s="0"/>
      <c r="BGY18" s="0"/>
      <c r="BGZ18" s="0"/>
      <c r="BHA18" s="0"/>
      <c r="BHB18" s="0"/>
      <c r="BHC18" s="0"/>
      <c r="BHD18" s="0"/>
      <c r="BHE18" s="0"/>
      <c r="BHF18" s="0"/>
      <c r="BHG18" s="0"/>
      <c r="BHH18" s="0"/>
      <c r="BHI18" s="0"/>
      <c r="BHJ18" s="0"/>
      <c r="BHK18" s="0"/>
      <c r="BHL18" s="0"/>
      <c r="BHM18" s="0"/>
      <c r="BHN18" s="0"/>
      <c r="BHO18" s="0"/>
      <c r="BHP18" s="0"/>
      <c r="BHQ18" s="0"/>
      <c r="BHR18" s="0"/>
      <c r="BHS18" s="0"/>
      <c r="BHT18" s="0"/>
      <c r="BHU18" s="0"/>
      <c r="BHV18" s="0"/>
      <c r="BHW18" s="0"/>
      <c r="BHX18" s="0"/>
      <c r="BHY18" s="0"/>
      <c r="BHZ18" s="0"/>
      <c r="BIA18" s="0"/>
      <c r="BIB18" s="0"/>
      <c r="BIC18" s="0"/>
      <c r="BID18" s="0"/>
      <c r="BIE18" s="0"/>
      <c r="BIF18" s="0"/>
      <c r="BIG18" s="0"/>
      <c r="BIH18" s="0"/>
      <c r="BII18" s="0"/>
      <c r="BIJ18" s="0"/>
      <c r="BIK18" s="0"/>
      <c r="BIL18" s="0"/>
      <c r="BIM18" s="0"/>
      <c r="BIN18" s="0"/>
      <c r="BIO18" s="0"/>
      <c r="BIP18" s="0"/>
      <c r="BIQ18" s="0"/>
      <c r="BIR18" s="0"/>
      <c r="BIS18" s="0"/>
      <c r="BIT18" s="0"/>
      <c r="BIU18" s="0"/>
      <c r="BIV18" s="0"/>
      <c r="BIW18" s="0"/>
      <c r="BIX18" s="0"/>
      <c r="BIY18" s="0"/>
      <c r="BIZ18" s="0"/>
      <c r="BJA18" s="0"/>
      <c r="BJB18" s="0"/>
      <c r="BJC18" s="0"/>
      <c r="BJD18" s="0"/>
      <c r="BJE18" s="0"/>
      <c r="BJF18" s="0"/>
      <c r="BJG18" s="0"/>
      <c r="BJH18" s="0"/>
      <c r="BJI18" s="0"/>
      <c r="BJJ18" s="0"/>
      <c r="BJK18" s="0"/>
      <c r="BJL18" s="0"/>
      <c r="BJM18" s="0"/>
      <c r="BJN18" s="0"/>
      <c r="BJO18" s="0"/>
      <c r="BJP18" s="0"/>
      <c r="BJQ18" s="0"/>
      <c r="BJR18" s="0"/>
      <c r="BJS18" s="0"/>
      <c r="BJT18" s="0"/>
      <c r="BJU18" s="0"/>
      <c r="BJV18" s="0"/>
      <c r="BJW18" s="0"/>
      <c r="BJX18" s="0"/>
      <c r="BJY18" s="0"/>
      <c r="BJZ18" s="0"/>
      <c r="BKA18" s="0"/>
      <c r="BKB18" s="0"/>
      <c r="BKC18" s="0"/>
      <c r="BKD18" s="0"/>
      <c r="BKE18" s="0"/>
      <c r="BKF18" s="0"/>
      <c r="BKG18" s="0"/>
      <c r="BKH18" s="0"/>
      <c r="BKI18" s="0"/>
      <c r="BKJ18" s="0"/>
      <c r="BKK18" s="0"/>
      <c r="BKL18" s="0"/>
      <c r="BKM18" s="0"/>
      <c r="BKN18" s="0"/>
      <c r="BKO18" s="0"/>
      <c r="BKP18" s="0"/>
      <c r="BKQ18" s="0"/>
      <c r="BKR18" s="0"/>
      <c r="BKS18" s="0"/>
      <c r="BKT18" s="0"/>
      <c r="BKU18" s="0"/>
      <c r="BKV18" s="0"/>
      <c r="BKW18" s="0"/>
      <c r="BKX18" s="0"/>
      <c r="BKY18" s="0"/>
      <c r="BKZ18" s="0"/>
      <c r="BLA18" s="0"/>
      <c r="BLB18" s="0"/>
      <c r="BLC18" s="0"/>
      <c r="BLD18" s="0"/>
      <c r="BLE18" s="0"/>
      <c r="BLF18" s="0"/>
      <c r="BLG18" s="0"/>
      <c r="BLH18" s="0"/>
      <c r="BLI18" s="0"/>
      <c r="BLJ18" s="0"/>
      <c r="BLK18" s="0"/>
      <c r="BLL18" s="0"/>
      <c r="BLM18" s="0"/>
      <c r="BLN18" s="0"/>
      <c r="BLO18" s="0"/>
      <c r="BLP18" s="0"/>
      <c r="BLQ18" s="0"/>
      <c r="BLR18" s="0"/>
      <c r="BLS18" s="0"/>
      <c r="BLT18" s="0"/>
      <c r="BLU18" s="0"/>
      <c r="BLV18" s="0"/>
      <c r="BLW18" s="0"/>
      <c r="BLX18" s="0"/>
      <c r="BLY18" s="0"/>
      <c r="BLZ18" s="0"/>
      <c r="BMA18" s="0"/>
      <c r="BMB18" s="0"/>
      <c r="BMC18" s="0"/>
      <c r="BMD18" s="0"/>
      <c r="BME18" s="0"/>
      <c r="BMF18" s="0"/>
      <c r="BMG18" s="0"/>
      <c r="BMH18" s="0"/>
      <c r="BMI18" s="0"/>
      <c r="BMJ18" s="0"/>
      <c r="BMK18" s="0"/>
      <c r="BML18" s="0"/>
      <c r="BMM18" s="0"/>
      <c r="BMN18" s="0"/>
      <c r="BMO18" s="0"/>
      <c r="BMP18" s="0"/>
      <c r="BMQ18" s="0"/>
      <c r="BMR18" s="0"/>
      <c r="BMS18" s="0"/>
      <c r="BMT18" s="0"/>
      <c r="BMU18" s="0"/>
      <c r="BMV18" s="0"/>
      <c r="BMW18" s="0"/>
      <c r="BMX18" s="0"/>
      <c r="BMY18" s="0"/>
      <c r="BMZ18" s="0"/>
      <c r="BNA18" s="0"/>
      <c r="BNB18" s="0"/>
      <c r="BNC18" s="0"/>
      <c r="BND18" s="0"/>
      <c r="BNE18" s="0"/>
      <c r="BNF18" s="0"/>
      <c r="BNG18" s="0"/>
      <c r="BNH18" s="0"/>
      <c r="BNI18" s="0"/>
      <c r="BNJ18" s="0"/>
      <c r="BNK18" s="0"/>
      <c r="BNL18" s="0"/>
      <c r="BNM18" s="0"/>
      <c r="BNN18" s="0"/>
      <c r="BNO18" s="0"/>
      <c r="BNP18" s="0"/>
      <c r="BNQ18" s="0"/>
      <c r="BNR18" s="0"/>
      <c r="BNS18" s="0"/>
      <c r="BNT18" s="0"/>
      <c r="BNU18" s="0"/>
      <c r="BNV18" s="0"/>
      <c r="BNW18" s="0"/>
      <c r="BNX18" s="0"/>
      <c r="BNY18" s="0"/>
      <c r="BNZ18" s="0"/>
      <c r="BOA18" s="0"/>
      <c r="BOB18" s="0"/>
      <c r="BOC18" s="0"/>
      <c r="BOD18" s="0"/>
      <c r="BOE18" s="0"/>
      <c r="BOF18" s="0"/>
      <c r="BOG18" s="0"/>
      <c r="BOH18" s="0"/>
      <c r="BOI18" s="0"/>
      <c r="BOJ18" s="0"/>
      <c r="BOK18" s="0"/>
      <c r="BOL18" s="0"/>
      <c r="BOM18" s="0"/>
      <c r="BON18" s="0"/>
      <c r="BOO18" s="0"/>
      <c r="BOP18" s="0"/>
      <c r="BOQ18" s="0"/>
      <c r="BOR18" s="0"/>
      <c r="BOS18" s="0"/>
      <c r="BOT18" s="0"/>
      <c r="BOU18" s="0"/>
      <c r="BOV18" s="0"/>
      <c r="BOW18" s="0"/>
      <c r="BOX18" s="0"/>
      <c r="BOY18" s="0"/>
      <c r="BOZ18" s="0"/>
      <c r="BPA18" s="0"/>
      <c r="BPB18" s="0"/>
      <c r="BPC18" s="0"/>
      <c r="BPD18" s="0"/>
      <c r="BPE18" s="0"/>
      <c r="BPF18" s="0"/>
      <c r="BPG18" s="0"/>
      <c r="BPH18" s="0"/>
      <c r="BPI18" s="0"/>
      <c r="BPJ18" s="0"/>
      <c r="BPK18" s="0"/>
      <c r="BPL18" s="0"/>
      <c r="BPM18" s="0"/>
      <c r="BPN18" s="0"/>
      <c r="BPO18" s="0"/>
      <c r="BPP18" s="0"/>
      <c r="BPQ18" s="0"/>
      <c r="BPR18" s="0"/>
      <c r="BPS18" s="0"/>
      <c r="BPT18" s="0"/>
      <c r="BPU18" s="0"/>
      <c r="BPV18" s="0"/>
      <c r="BPW18" s="0"/>
      <c r="BPX18" s="0"/>
      <c r="BPY18" s="0"/>
      <c r="BPZ18" s="0"/>
      <c r="BQA18" s="0"/>
      <c r="BQB18" s="0"/>
      <c r="BQC18" s="0"/>
      <c r="BQD18" s="0"/>
      <c r="BQE18" s="0"/>
      <c r="BQF18" s="0"/>
      <c r="BQG18" s="0"/>
      <c r="BQH18" s="0"/>
      <c r="BQI18" s="0"/>
      <c r="BQJ18" s="0"/>
      <c r="BQK18" s="0"/>
      <c r="BQL18" s="0"/>
      <c r="BQM18" s="0"/>
      <c r="BQN18" s="0"/>
      <c r="BQO18" s="0"/>
      <c r="BQP18" s="0"/>
      <c r="BQQ18" s="0"/>
      <c r="BQR18" s="0"/>
      <c r="BQS18" s="0"/>
      <c r="BQT18" s="0"/>
      <c r="BQU18" s="0"/>
      <c r="BQV18" s="0"/>
      <c r="BQW18" s="0"/>
      <c r="BQX18" s="0"/>
      <c r="BQY18" s="0"/>
      <c r="BQZ18" s="0"/>
      <c r="BRA18" s="0"/>
      <c r="BRB18" s="0"/>
      <c r="BRC18" s="0"/>
      <c r="BRD18" s="0"/>
      <c r="BRE18" s="0"/>
      <c r="BRF18" s="0"/>
      <c r="BRG18" s="0"/>
      <c r="BRH18" s="0"/>
      <c r="BRI18" s="0"/>
      <c r="BRJ18" s="0"/>
      <c r="BRK18" s="0"/>
      <c r="BRL18" s="0"/>
      <c r="BRM18" s="0"/>
      <c r="BRN18" s="0"/>
      <c r="BRO18" s="0"/>
      <c r="BRP18" s="0"/>
      <c r="BRQ18" s="0"/>
      <c r="BRR18" s="0"/>
      <c r="BRS18" s="0"/>
      <c r="BRT18" s="0"/>
      <c r="BRU18" s="0"/>
      <c r="BRV18" s="0"/>
      <c r="BRW18" s="0"/>
      <c r="BRX18" s="0"/>
      <c r="BRY18" s="0"/>
      <c r="BRZ18" s="0"/>
      <c r="BSA18" s="0"/>
      <c r="BSB18" s="0"/>
      <c r="BSC18" s="0"/>
      <c r="BSD18" s="0"/>
      <c r="BSE18" s="0"/>
      <c r="BSF18" s="0"/>
      <c r="BSG18" s="0"/>
      <c r="BSH18" s="0"/>
      <c r="BSI18" s="0"/>
      <c r="BSJ18" s="0"/>
      <c r="BSK18" s="0"/>
      <c r="BSL18" s="0"/>
      <c r="BSM18" s="0"/>
      <c r="BSN18" s="0"/>
      <c r="BSO18" s="0"/>
      <c r="BSP18" s="0"/>
      <c r="BSQ18" s="0"/>
      <c r="BSR18" s="0"/>
      <c r="BSS18" s="0"/>
      <c r="BST18" s="0"/>
      <c r="BSU18" s="0"/>
      <c r="BSV18" s="0"/>
      <c r="BSW18" s="0"/>
      <c r="BSX18" s="0"/>
      <c r="BSY18" s="0"/>
      <c r="BSZ18" s="0"/>
      <c r="BTA18" s="0"/>
      <c r="BTB18" s="0"/>
      <c r="BTC18" s="0"/>
      <c r="BTD18" s="0"/>
      <c r="BTE18" s="0"/>
      <c r="BTF18" s="0"/>
      <c r="BTG18" s="0"/>
      <c r="BTH18" s="0"/>
      <c r="BTI18" s="0"/>
      <c r="BTJ18" s="0"/>
      <c r="BTK18" s="0"/>
      <c r="BTL18" s="0"/>
      <c r="BTM18" s="0"/>
      <c r="BTN18" s="0"/>
      <c r="BTO18" s="0"/>
      <c r="BTP18" s="0"/>
      <c r="BTQ18" s="0"/>
      <c r="BTR18" s="0"/>
      <c r="BTS18" s="0"/>
      <c r="BTT18" s="0"/>
      <c r="BTU18" s="0"/>
      <c r="BTV18" s="0"/>
      <c r="BTW18" s="0"/>
      <c r="BTX18" s="0"/>
      <c r="BTY18" s="0"/>
      <c r="BTZ18" s="0"/>
      <c r="BUA18" s="0"/>
      <c r="BUB18" s="0"/>
      <c r="BUC18" s="0"/>
      <c r="BUD18" s="0"/>
      <c r="BUE18" s="0"/>
      <c r="BUF18" s="0"/>
      <c r="BUG18" s="0"/>
      <c r="BUH18" s="0"/>
      <c r="BUI18" s="0"/>
      <c r="BUJ18" s="0"/>
      <c r="BUK18" s="0"/>
      <c r="BUL18" s="0"/>
      <c r="BUM18" s="0"/>
      <c r="BUN18" s="0"/>
      <c r="BUO18" s="0"/>
      <c r="BUP18" s="0"/>
      <c r="BUQ18" s="0"/>
      <c r="BUR18" s="0"/>
      <c r="BUS18" s="0"/>
      <c r="BUT18" s="0"/>
      <c r="BUU18" s="0"/>
      <c r="BUV18" s="0"/>
      <c r="BUW18" s="0"/>
      <c r="BUX18" s="0"/>
      <c r="BUY18" s="0"/>
      <c r="BUZ18" s="0"/>
      <c r="BVA18" s="0"/>
      <c r="BVB18" s="0"/>
      <c r="BVC18" s="0"/>
      <c r="BVD18" s="0"/>
      <c r="BVE18" s="0"/>
      <c r="BVF18" s="0"/>
      <c r="BVG18" s="0"/>
      <c r="BVH18" s="0"/>
      <c r="BVI18" s="0"/>
      <c r="BVJ18" s="0"/>
      <c r="BVK18" s="0"/>
      <c r="BVL18" s="0"/>
      <c r="BVM18" s="0"/>
      <c r="BVN18" s="0"/>
      <c r="BVO18" s="0"/>
      <c r="BVP18" s="0"/>
      <c r="BVQ18" s="0"/>
      <c r="BVR18" s="0"/>
      <c r="BVS18" s="0"/>
      <c r="BVT18" s="0"/>
      <c r="BVU18" s="0"/>
      <c r="BVV18" s="0"/>
      <c r="BVW18" s="0"/>
      <c r="BVX18" s="0"/>
      <c r="BVY18" s="0"/>
      <c r="BVZ18" s="0"/>
      <c r="BWA18" s="0"/>
      <c r="BWB18" s="0"/>
      <c r="BWC18" s="0"/>
      <c r="BWD18" s="0"/>
      <c r="BWE18" s="0"/>
      <c r="BWF18" s="0"/>
      <c r="BWG18" s="0"/>
      <c r="BWH18" s="0"/>
      <c r="BWI18" s="0"/>
      <c r="BWJ18" s="0"/>
      <c r="BWK18" s="0"/>
      <c r="BWL18" s="0"/>
      <c r="BWM18" s="0"/>
      <c r="BWN18" s="0"/>
      <c r="BWO18" s="0"/>
      <c r="BWP18" s="0"/>
      <c r="BWQ18" s="0"/>
      <c r="BWR18" s="0"/>
      <c r="BWS18" s="0"/>
      <c r="BWT18" s="0"/>
      <c r="BWU18" s="0"/>
      <c r="BWV18" s="0"/>
      <c r="BWW18" s="0"/>
      <c r="BWX18" s="0"/>
      <c r="BWY18" s="0"/>
      <c r="BWZ18" s="0"/>
      <c r="BXA18" s="0"/>
      <c r="BXB18" s="0"/>
      <c r="BXC18" s="0"/>
      <c r="BXD18" s="0"/>
      <c r="BXE18" s="0"/>
      <c r="BXF18" s="0"/>
      <c r="BXG18" s="0"/>
      <c r="BXH18" s="0"/>
      <c r="BXI18" s="0"/>
      <c r="BXJ18" s="0"/>
      <c r="BXK18" s="0"/>
      <c r="BXL18" s="0"/>
      <c r="BXM18" s="0"/>
      <c r="BXN18" s="0"/>
      <c r="BXO18" s="0"/>
      <c r="BXP18" s="0"/>
      <c r="BXQ18" s="0"/>
      <c r="BXR18" s="0"/>
      <c r="BXS18" s="0"/>
      <c r="BXT18" s="0"/>
      <c r="BXU18" s="0"/>
      <c r="BXV18" s="0"/>
      <c r="BXW18" s="0"/>
      <c r="BXX18" s="0"/>
      <c r="BXY18" s="0"/>
      <c r="BXZ18" s="0"/>
      <c r="BYA18" s="0"/>
      <c r="BYB18" s="0"/>
      <c r="BYC18" s="0"/>
      <c r="BYD18" s="0"/>
      <c r="BYE18" s="0"/>
      <c r="BYF18" s="0"/>
      <c r="BYG18" s="0"/>
      <c r="BYH18" s="0"/>
      <c r="BYI18" s="0"/>
      <c r="BYJ18" s="0"/>
      <c r="BYK18" s="0"/>
      <c r="BYL18" s="0"/>
      <c r="BYM18" s="0"/>
      <c r="BYN18" s="0"/>
      <c r="BYO18" s="0"/>
      <c r="BYP18" s="0"/>
      <c r="BYQ18" s="0"/>
      <c r="BYR18" s="0"/>
      <c r="BYS18" s="0"/>
      <c r="BYT18" s="0"/>
      <c r="BYU18" s="0"/>
      <c r="BYV18" s="0"/>
      <c r="BYW18" s="0"/>
      <c r="BYX18" s="0"/>
      <c r="BYY18" s="0"/>
      <c r="BYZ18" s="0"/>
      <c r="BZA18" s="0"/>
      <c r="BZB18" s="0"/>
      <c r="BZC18" s="0"/>
      <c r="BZD18" s="0"/>
      <c r="BZE18" s="0"/>
      <c r="BZF18" s="0"/>
      <c r="BZG18" s="0"/>
      <c r="BZH18" s="0"/>
      <c r="BZI18" s="0"/>
      <c r="BZJ18" s="0"/>
      <c r="BZK18" s="0"/>
      <c r="BZL18" s="0"/>
      <c r="BZM18" s="0"/>
      <c r="BZN18" s="0"/>
      <c r="BZO18" s="0"/>
      <c r="BZP18" s="0"/>
      <c r="BZQ18" s="0"/>
      <c r="BZR18" s="0"/>
      <c r="BZS18" s="0"/>
      <c r="BZT18" s="0"/>
      <c r="BZU18" s="0"/>
      <c r="BZV18" s="0"/>
      <c r="BZW18" s="0"/>
      <c r="BZX18" s="0"/>
      <c r="BZY18" s="0"/>
      <c r="BZZ18" s="0"/>
      <c r="CAA18" s="0"/>
      <c r="CAB18" s="0"/>
      <c r="CAC18" s="0"/>
      <c r="CAD18" s="0"/>
      <c r="CAE18" s="0"/>
      <c r="CAF18" s="0"/>
      <c r="CAG18" s="0"/>
      <c r="CAH18" s="0"/>
      <c r="CAI18" s="0"/>
      <c r="CAJ18" s="0"/>
      <c r="CAK18" s="0"/>
      <c r="CAL18" s="0"/>
      <c r="CAM18" s="0"/>
      <c r="CAN18" s="0"/>
      <c r="CAO18" s="0"/>
      <c r="CAP18" s="0"/>
      <c r="CAQ18" s="0"/>
      <c r="CAR18" s="0"/>
      <c r="CAS18" s="0"/>
      <c r="CAT18" s="0"/>
      <c r="CAU18" s="0"/>
      <c r="CAV18" s="0"/>
      <c r="CAW18" s="0"/>
      <c r="CAX18" s="0"/>
      <c r="CAY18" s="0"/>
      <c r="CAZ18" s="0"/>
      <c r="CBA18" s="0"/>
      <c r="CBB18" s="0"/>
      <c r="CBC18" s="0"/>
      <c r="CBD18" s="0"/>
      <c r="CBE18" s="0"/>
      <c r="CBF18" s="0"/>
      <c r="CBG18" s="0"/>
      <c r="CBH18" s="0"/>
      <c r="CBI18" s="0"/>
      <c r="CBJ18" s="0"/>
      <c r="CBK18" s="0"/>
      <c r="CBL18" s="0"/>
      <c r="CBM18" s="0"/>
      <c r="CBN18" s="0"/>
      <c r="CBO18" s="0"/>
      <c r="CBP18" s="0"/>
      <c r="CBQ18" s="0"/>
      <c r="CBR18" s="0"/>
      <c r="CBS18" s="0"/>
      <c r="CBT18" s="0"/>
      <c r="CBU18" s="0"/>
      <c r="CBV18" s="0"/>
      <c r="CBW18" s="0"/>
      <c r="CBX18" s="0"/>
      <c r="CBY18" s="0"/>
      <c r="CBZ18" s="0"/>
      <c r="CCA18" s="0"/>
      <c r="CCB18" s="0"/>
      <c r="CCC18" s="0"/>
      <c r="CCD18" s="0"/>
      <c r="CCE18" s="0"/>
      <c r="CCF18" s="0"/>
      <c r="CCG18" s="0"/>
      <c r="CCH18" s="0"/>
      <c r="CCI18" s="0"/>
      <c r="CCJ18" s="0"/>
      <c r="CCK18" s="0"/>
      <c r="CCL18" s="0"/>
      <c r="CCM18" s="0"/>
      <c r="CCN18" s="0"/>
      <c r="CCO18" s="0"/>
      <c r="CCP18" s="0"/>
      <c r="CCQ18" s="0"/>
      <c r="CCR18" s="0"/>
      <c r="CCS18" s="0"/>
      <c r="CCT18" s="0"/>
      <c r="CCU18" s="0"/>
      <c r="CCV18" s="0"/>
      <c r="CCW18" s="0"/>
      <c r="CCX18" s="0"/>
      <c r="CCY18" s="0"/>
      <c r="CCZ18" s="0"/>
      <c r="CDA18" s="0"/>
      <c r="CDB18" s="0"/>
      <c r="CDC18" s="0"/>
      <c r="CDD18" s="0"/>
      <c r="CDE18" s="0"/>
      <c r="CDF18" s="0"/>
      <c r="CDG18" s="0"/>
      <c r="CDH18" s="0"/>
      <c r="CDI18" s="0"/>
      <c r="CDJ18" s="0"/>
      <c r="CDK18" s="0"/>
      <c r="CDL18" s="0"/>
      <c r="CDM18" s="0"/>
      <c r="CDN18" s="0"/>
      <c r="CDO18" s="0"/>
      <c r="CDP18" s="0"/>
      <c r="CDQ18" s="0"/>
      <c r="CDR18" s="0"/>
      <c r="CDS18" s="0"/>
      <c r="CDT18" s="0"/>
      <c r="CDU18" s="0"/>
      <c r="CDV18" s="0"/>
      <c r="CDW18" s="0"/>
      <c r="CDX18" s="0"/>
      <c r="CDY18" s="0"/>
      <c r="CDZ18" s="0"/>
      <c r="CEA18" s="0"/>
      <c r="CEB18" s="0"/>
      <c r="CEC18" s="0"/>
      <c r="CED18" s="0"/>
      <c r="CEE18" s="0"/>
      <c r="CEF18" s="0"/>
      <c r="CEG18" s="0"/>
      <c r="CEH18" s="0"/>
      <c r="CEI18" s="0"/>
      <c r="CEJ18" s="0"/>
      <c r="CEK18" s="0"/>
      <c r="CEL18" s="0"/>
      <c r="CEM18" s="0"/>
      <c r="CEN18" s="0"/>
      <c r="CEO18" s="0"/>
      <c r="CEP18" s="0"/>
      <c r="CEQ18" s="0"/>
      <c r="CER18" s="0"/>
      <c r="CES18" s="0"/>
      <c r="CET18" s="0"/>
      <c r="CEU18" s="0"/>
      <c r="CEV18" s="0"/>
      <c r="CEW18" s="0"/>
      <c r="CEX18" s="0"/>
      <c r="CEY18" s="0"/>
      <c r="CEZ18" s="0"/>
      <c r="CFA18" s="0"/>
      <c r="CFB18" s="0"/>
      <c r="CFC18" s="0"/>
      <c r="CFD18" s="0"/>
      <c r="CFE18" s="0"/>
      <c r="CFF18" s="0"/>
      <c r="CFG18" s="0"/>
      <c r="CFH18" s="0"/>
      <c r="CFI18" s="0"/>
      <c r="CFJ18" s="0"/>
      <c r="CFK18" s="0"/>
      <c r="CFL18" s="0"/>
      <c r="CFM18" s="0"/>
      <c r="CFN18" s="0"/>
      <c r="CFO18" s="0"/>
      <c r="CFP18" s="0"/>
      <c r="CFQ18" s="0"/>
      <c r="CFR18" s="0"/>
      <c r="CFS18" s="0"/>
      <c r="CFT18" s="0"/>
      <c r="CFU18" s="0"/>
      <c r="CFV18" s="0"/>
      <c r="CFW18" s="0"/>
      <c r="CFX18" s="0"/>
      <c r="CFY18" s="0"/>
      <c r="CFZ18" s="0"/>
      <c r="CGA18" s="0"/>
      <c r="CGB18" s="0"/>
      <c r="CGC18" s="0"/>
      <c r="CGD18" s="0"/>
      <c r="CGE18" s="0"/>
      <c r="CGF18" s="0"/>
      <c r="CGG18" s="0"/>
      <c r="CGH18" s="0"/>
      <c r="CGI18" s="0"/>
      <c r="CGJ18" s="0"/>
      <c r="CGK18" s="0"/>
      <c r="CGL18" s="0"/>
      <c r="CGM18" s="0"/>
      <c r="CGN18" s="0"/>
      <c r="CGO18" s="0"/>
      <c r="CGP18" s="0"/>
      <c r="CGQ18" s="0"/>
      <c r="CGR18" s="0"/>
      <c r="CGS18" s="0"/>
      <c r="CGT18" s="0"/>
      <c r="CGU18" s="0"/>
      <c r="CGV18" s="0"/>
      <c r="CGW18" s="0"/>
      <c r="CGX18" s="0"/>
      <c r="CGY18" s="0"/>
      <c r="CGZ18" s="0"/>
      <c r="CHA18" s="0"/>
      <c r="CHB18" s="0"/>
      <c r="CHC18" s="0"/>
      <c r="CHD18" s="0"/>
      <c r="CHE18" s="0"/>
      <c r="CHF18" s="0"/>
      <c r="CHG18" s="0"/>
      <c r="CHH18" s="0"/>
      <c r="CHI18" s="0"/>
      <c r="CHJ18" s="0"/>
      <c r="CHK18" s="0"/>
      <c r="CHL18" s="0"/>
      <c r="CHM18" s="0"/>
      <c r="CHN18" s="0"/>
      <c r="CHO18" s="0"/>
      <c r="CHP18" s="0"/>
      <c r="CHQ18" s="0"/>
      <c r="CHR18" s="0"/>
      <c r="CHS18" s="0"/>
      <c r="CHT18" s="0"/>
      <c r="CHU18" s="0"/>
      <c r="CHV18" s="0"/>
      <c r="CHW18" s="0"/>
      <c r="CHX18" s="0"/>
      <c r="CHY18" s="0"/>
      <c r="CHZ18" s="0"/>
      <c r="CIA18" s="0"/>
      <c r="CIB18" s="0"/>
      <c r="CIC18" s="0"/>
      <c r="CID18" s="0"/>
      <c r="CIE18" s="0"/>
      <c r="CIF18" s="0"/>
      <c r="CIG18" s="0"/>
      <c r="CIH18" s="0"/>
      <c r="CII18" s="0"/>
      <c r="CIJ18" s="0"/>
      <c r="CIK18" s="0"/>
      <c r="CIL18" s="0"/>
      <c r="CIM18" s="0"/>
      <c r="CIN18" s="0"/>
      <c r="CIO18" s="0"/>
      <c r="CIP18" s="0"/>
      <c r="CIQ18" s="0"/>
      <c r="CIR18" s="0"/>
      <c r="CIS18" s="0"/>
      <c r="CIT18" s="0"/>
      <c r="CIU18" s="0"/>
      <c r="CIV18" s="0"/>
      <c r="CIW18" s="0"/>
      <c r="CIX18" s="0"/>
      <c r="CIY18" s="0"/>
      <c r="CIZ18" s="0"/>
      <c r="CJA18" s="0"/>
      <c r="CJB18" s="0"/>
      <c r="CJC18" s="0"/>
      <c r="CJD18" s="0"/>
      <c r="CJE18" s="0"/>
      <c r="CJF18" s="0"/>
      <c r="CJG18" s="0"/>
      <c r="CJH18" s="0"/>
      <c r="CJI18" s="0"/>
      <c r="CJJ18" s="0"/>
      <c r="CJK18" s="0"/>
      <c r="CJL18" s="0"/>
      <c r="CJM18" s="0"/>
      <c r="CJN18" s="0"/>
      <c r="CJO18" s="0"/>
      <c r="CJP18" s="0"/>
      <c r="CJQ18" s="0"/>
      <c r="CJR18" s="0"/>
      <c r="CJS18" s="0"/>
      <c r="CJT18" s="0"/>
      <c r="CJU18" s="0"/>
      <c r="CJV18" s="0"/>
      <c r="CJW18" s="0"/>
      <c r="CJX18" s="0"/>
      <c r="CJY18" s="0"/>
      <c r="CJZ18" s="0"/>
      <c r="CKA18" s="0"/>
      <c r="CKB18" s="0"/>
      <c r="CKC18" s="0"/>
      <c r="CKD18" s="0"/>
      <c r="CKE18" s="0"/>
      <c r="CKF18" s="0"/>
      <c r="CKG18" s="0"/>
      <c r="CKH18" s="0"/>
      <c r="CKI18" s="0"/>
      <c r="CKJ18" s="0"/>
      <c r="CKK18" s="0"/>
      <c r="CKL18" s="0"/>
      <c r="CKM18" s="0"/>
      <c r="CKN18" s="0"/>
      <c r="CKO18" s="0"/>
      <c r="CKP18" s="0"/>
      <c r="CKQ18" s="0"/>
      <c r="CKR18" s="0"/>
      <c r="CKS18" s="0"/>
      <c r="CKT18" s="0"/>
      <c r="CKU18" s="0"/>
      <c r="CKV18" s="0"/>
      <c r="CKW18" s="0"/>
      <c r="CKX18" s="0"/>
      <c r="CKY18" s="0"/>
      <c r="CKZ18" s="0"/>
      <c r="CLA18" s="0"/>
      <c r="CLB18" s="0"/>
      <c r="CLC18" s="0"/>
      <c r="CLD18" s="0"/>
      <c r="CLE18" s="0"/>
      <c r="CLF18" s="0"/>
      <c r="CLG18" s="0"/>
      <c r="CLH18" s="0"/>
      <c r="CLI18" s="0"/>
      <c r="CLJ18" s="0"/>
      <c r="CLK18" s="0"/>
      <c r="CLL18" s="0"/>
      <c r="CLM18" s="0"/>
      <c r="CLN18" s="0"/>
      <c r="CLO18" s="0"/>
      <c r="CLP18" s="0"/>
      <c r="CLQ18" s="0"/>
      <c r="CLR18" s="0"/>
      <c r="CLS18" s="0"/>
      <c r="CLT18" s="0"/>
      <c r="CLU18" s="0"/>
      <c r="CLV18" s="0"/>
      <c r="CLW18" s="0"/>
      <c r="CLX18" s="0"/>
      <c r="CLY18" s="0"/>
      <c r="CLZ18" s="0"/>
      <c r="CMA18" s="0"/>
      <c r="CMB18" s="0"/>
      <c r="CMC18" s="0"/>
      <c r="CMD18" s="0"/>
      <c r="CME18" s="0"/>
      <c r="CMF18" s="0"/>
      <c r="CMG18" s="0"/>
      <c r="CMH18" s="0"/>
      <c r="CMI18" s="0"/>
      <c r="CMJ18" s="0"/>
      <c r="CMK18" s="0"/>
      <c r="CML18" s="0"/>
      <c r="CMM18" s="0"/>
      <c r="CMN18" s="0"/>
      <c r="CMO18" s="0"/>
      <c r="CMP18" s="0"/>
      <c r="CMQ18" s="0"/>
      <c r="CMR18" s="0"/>
      <c r="CMS18" s="0"/>
      <c r="CMT18" s="0"/>
      <c r="CMU18" s="0"/>
      <c r="CMV18" s="0"/>
      <c r="CMW18" s="0"/>
      <c r="CMX18" s="0"/>
      <c r="CMY18" s="0"/>
      <c r="CMZ18" s="0"/>
      <c r="CNA18" s="0"/>
      <c r="CNB18" s="0"/>
      <c r="CNC18" s="0"/>
      <c r="CND18" s="0"/>
      <c r="CNE18" s="0"/>
      <c r="CNF18" s="0"/>
      <c r="CNG18" s="0"/>
      <c r="CNH18" s="0"/>
      <c r="CNI18" s="0"/>
      <c r="CNJ18" s="0"/>
      <c r="CNK18" s="0"/>
      <c r="CNL18" s="0"/>
      <c r="CNM18" s="0"/>
      <c r="CNN18" s="0"/>
      <c r="CNO18" s="0"/>
      <c r="CNP18" s="0"/>
      <c r="CNQ18" s="0"/>
      <c r="CNR18" s="0"/>
      <c r="CNS18" s="0"/>
      <c r="CNT18" s="0"/>
      <c r="CNU18" s="0"/>
      <c r="CNV18" s="0"/>
      <c r="CNW18" s="0"/>
      <c r="CNX18" s="0"/>
      <c r="CNY18" s="0"/>
      <c r="CNZ18" s="0"/>
      <c r="COA18" s="0"/>
      <c r="COB18" s="0"/>
      <c r="COC18" s="0"/>
      <c r="COD18" s="0"/>
      <c r="COE18" s="0"/>
      <c r="COF18" s="0"/>
      <c r="COG18" s="0"/>
      <c r="COH18" s="0"/>
      <c r="COI18" s="0"/>
      <c r="COJ18" s="0"/>
      <c r="COK18" s="0"/>
      <c r="COL18" s="0"/>
      <c r="COM18" s="0"/>
      <c r="CON18" s="0"/>
      <c r="COO18" s="0"/>
      <c r="COP18" s="0"/>
      <c r="COQ18" s="0"/>
      <c r="COR18" s="0"/>
      <c r="COS18" s="0"/>
      <c r="COT18" s="0"/>
      <c r="COU18" s="0"/>
      <c r="COV18" s="0"/>
      <c r="COW18" s="0"/>
      <c r="COX18" s="0"/>
      <c r="COY18" s="0"/>
      <c r="COZ18" s="0"/>
      <c r="CPA18" s="0"/>
      <c r="CPB18" s="0"/>
      <c r="CPC18" s="0"/>
      <c r="CPD18" s="0"/>
      <c r="CPE18" s="0"/>
      <c r="CPF18" s="0"/>
      <c r="CPG18" s="0"/>
      <c r="CPH18" s="0"/>
      <c r="CPI18" s="0"/>
      <c r="CPJ18" s="0"/>
      <c r="CPK18" s="0"/>
      <c r="CPL18" s="0"/>
      <c r="CPM18" s="0"/>
      <c r="CPN18" s="0"/>
      <c r="CPO18" s="0"/>
      <c r="CPP18" s="0"/>
      <c r="CPQ18" s="0"/>
      <c r="CPR18" s="0"/>
      <c r="CPS18" s="0"/>
      <c r="CPT18" s="0"/>
      <c r="CPU18" s="0"/>
      <c r="CPV18" s="0"/>
      <c r="CPW18" s="0"/>
      <c r="CPX18" s="0"/>
      <c r="CPY18" s="0"/>
      <c r="CPZ18" s="0"/>
      <c r="CQA18" s="0"/>
      <c r="CQB18" s="0"/>
      <c r="CQC18" s="0"/>
      <c r="CQD18" s="0"/>
      <c r="CQE18" s="0"/>
      <c r="CQF18" s="0"/>
      <c r="CQG18" s="0"/>
      <c r="CQH18" s="0"/>
      <c r="CQI18" s="0"/>
      <c r="CQJ18" s="0"/>
      <c r="CQK18" s="0"/>
      <c r="CQL18" s="0"/>
      <c r="CQM18" s="0"/>
      <c r="CQN18" s="0"/>
      <c r="CQO18" s="0"/>
      <c r="CQP18" s="0"/>
      <c r="CQQ18" s="0"/>
      <c r="CQR18" s="0"/>
      <c r="CQS18" s="0"/>
      <c r="CQT18" s="0"/>
      <c r="CQU18" s="0"/>
      <c r="CQV18" s="0"/>
      <c r="CQW18" s="0"/>
      <c r="CQX18" s="0"/>
      <c r="CQY18" s="0"/>
      <c r="CQZ18" s="0"/>
      <c r="CRA18" s="0"/>
      <c r="CRB18" s="0"/>
      <c r="CRC18" s="0"/>
      <c r="CRD18" s="0"/>
      <c r="CRE18" s="0"/>
      <c r="CRF18" s="0"/>
      <c r="CRG18" s="0"/>
      <c r="CRH18" s="0"/>
      <c r="CRI18" s="0"/>
      <c r="CRJ18" s="0"/>
      <c r="CRK18" s="0"/>
      <c r="CRL18" s="0"/>
      <c r="CRM18" s="0"/>
      <c r="CRN18" s="0"/>
      <c r="CRO18" s="0"/>
      <c r="CRP18" s="0"/>
      <c r="CRQ18" s="0"/>
      <c r="CRR18" s="0"/>
      <c r="CRS18" s="0"/>
      <c r="CRT18" s="0"/>
      <c r="CRU18" s="0"/>
      <c r="CRV18" s="0"/>
      <c r="CRW18" s="0"/>
      <c r="CRX18" s="0"/>
      <c r="CRY18" s="0"/>
      <c r="CRZ18" s="0"/>
      <c r="CSA18" s="0"/>
      <c r="CSB18" s="0"/>
      <c r="CSC18" s="0"/>
      <c r="CSD18" s="0"/>
      <c r="CSE18" s="0"/>
      <c r="CSF18" s="0"/>
      <c r="CSG18" s="0"/>
      <c r="CSH18" s="0"/>
      <c r="CSI18" s="0"/>
      <c r="CSJ18" s="0"/>
      <c r="CSK18" s="0"/>
      <c r="CSL18" s="0"/>
      <c r="CSM18" s="0"/>
      <c r="CSN18" s="0"/>
      <c r="CSO18" s="0"/>
      <c r="CSP18" s="0"/>
      <c r="CSQ18" s="0"/>
      <c r="CSR18" s="0"/>
      <c r="CSS18" s="0"/>
      <c r="CST18" s="0"/>
      <c r="CSU18" s="0"/>
      <c r="CSV18" s="0"/>
      <c r="CSW18" s="0"/>
      <c r="CSX18" s="0"/>
      <c r="CSY18" s="0"/>
      <c r="CSZ18" s="0"/>
      <c r="CTA18" s="0"/>
      <c r="CTB18" s="0"/>
      <c r="CTC18" s="0"/>
      <c r="CTD18" s="0"/>
      <c r="CTE18" s="0"/>
      <c r="CTF18" s="0"/>
      <c r="CTG18" s="0"/>
      <c r="CTH18" s="0"/>
      <c r="CTI18" s="0"/>
      <c r="CTJ18" s="0"/>
      <c r="CTK18" s="0"/>
      <c r="CTL18" s="0"/>
      <c r="CTM18" s="0"/>
      <c r="CTN18" s="0"/>
      <c r="CTO18" s="0"/>
      <c r="CTP18" s="0"/>
      <c r="CTQ18" s="0"/>
      <c r="CTR18" s="0"/>
      <c r="CTS18" s="0"/>
      <c r="CTT18" s="0"/>
      <c r="CTU18" s="0"/>
      <c r="CTV18" s="0"/>
      <c r="CTW18" s="0"/>
      <c r="CTX18" s="0"/>
      <c r="CTY18" s="0"/>
      <c r="CTZ18" s="0"/>
      <c r="CUA18" s="0"/>
      <c r="CUB18" s="0"/>
      <c r="CUC18" s="0"/>
      <c r="CUD18" s="0"/>
      <c r="CUE18" s="0"/>
      <c r="CUF18" s="0"/>
      <c r="CUG18" s="0"/>
      <c r="CUH18" s="0"/>
      <c r="CUI18" s="0"/>
      <c r="CUJ18" s="0"/>
      <c r="CUK18" s="0"/>
      <c r="CUL18" s="0"/>
      <c r="CUM18" s="0"/>
      <c r="CUN18" s="0"/>
      <c r="CUO18" s="0"/>
      <c r="CUP18" s="0"/>
      <c r="CUQ18" s="0"/>
      <c r="CUR18" s="0"/>
      <c r="CUS18" s="0"/>
      <c r="CUT18" s="0"/>
      <c r="CUU18" s="0"/>
      <c r="CUV18" s="0"/>
      <c r="CUW18" s="0"/>
      <c r="CUX18" s="0"/>
      <c r="CUY18" s="0"/>
      <c r="CUZ18" s="0"/>
      <c r="CVA18" s="0"/>
      <c r="CVB18" s="0"/>
      <c r="CVC18" s="0"/>
      <c r="CVD18" s="0"/>
      <c r="CVE18" s="0"/>
      <c r="CVF18" s="0"/>
      <c r="CVG18" s="0"/>
      <c r="CVH18" s="0"/>
      <c r="CVI18" s="0"/>
      <c r="CVJ18" s="0"/>
      <c r="CVK18" s="0"/>
      <c r="CVL18" s="0"/>
      <c r="CVM18" s="0"/>
      <c r="CVN18" s="0"/>
      <c r="CVO18" s="0"/>
      <c r="CVP18" s="0"/>
      <c r="CVQ18" s="0"/>
      <c r="CVR18" s="0"/>
      <c r="CVS18" s="0"/>
      <c r="CVT18" s="0"/>
      <c r="CVU18" s="0"/>
      <c r="CVV18" s="0"/>
      <c r="CVW18" s="0"/>
      <c r="CVX18" s="0"/>
      <c r="CVY18" s="0"/>
      <c r="CVZ18" s="0"/>
      <c r="CWA18" s="0"/>
      <c r="CWB18" s="0"/>
      <c r="CWC18" s="0"/>
      <c r="CWD18" s="0"/>
      <c r="CWE18" s="0"/>
      <c r="CWF18" s="0"/>
      <c r="CWG18" s="0"/>
      <c r="CWH18" s="0"/>
      <c r="CWI18" s="0"/>
      <c r="CWJ18" s="0"/>
      <c r="CWK18" s="0"/>
      <c r="CWL18" s="0"/>
      <c r="CWM18" s="0"/>
      <c r="CWN18" s="0"/>
      <c r="CWO18" s="0"/>
      <c r="CWP18" s="0"/>
      <c r="CWQ18" s="0"/>
      <c r="CWR18" s="0"/>
      <c r="CWS18" s="0"/>
      <c r="CWT18" s="0"/>
      <c r="CWU18" s="0"/>
      <c r="CWV18" s="0"/>
      <c r="CWW18" s="0"/>
      <c r="CWX18" s="0"/>
      <c r="CWY18" s="0"/>
      <c r="CWZ18" s="0"/>
      <c r="CXA18" s="0"/>
      <c r="CXB18" s="0"/>
      <c r="CXC18" s="0"/>
      <c r="CXD18" s="0"/>
      <c r="CXE18" s="0"/>
      <c r="CXF18" s="0"/>
      <c r="CXG18" s="0"/>
      <c r="CXH18" s="0"/>
      <c r="CXI18" s="0"/>
      <c r="CXJ18" s="0"/>
      <c r="CXK18" s="0"/>
      <c r="CXL18" s="0"/>
      <c r="CXM18" s="0"/>
      <c r="CXN18" s="0"/>
      <c r="CXO18" s="0"/>
      <c r="CXP18" s="0"/>
      <c r="CXQ18" s="0"/>
      <c r="CXR18" s="0"/>
      <c r="CXS18" s="0"/>
      <c r="CXT18" s="0"/>
      <c r="CXU18" s="0"/>
      <c r="CXV18" s="0"/>
      <c r="CXW18" s="0"/>
      <c r="CXX18" s="0"/>
      <c r="CXY18" s="0"/>
      <c r="CXZ18" s="0"/>
      <c r="CYA18" s="0"/>
      <c r="CYB18" s="0"/>
      <c r="CYC18" s="0"/>
      <c r="CYD18" s="0"/>
      <c r="CYE18" s="0"/>
      <c r="CYF18" s="0"/>
      <c r="CYG18" s="0"/>
      <c r="CYH18" s="0"/>
      <c r="CYI18" s="0"/>
      <c r="CYJ18" s="0"/>
      <c r="CYK18" s="0"/>
      <c r="CYL18" s="0"/>
      <c r="CYM18" s="0"/>
      <c r="CYN18" s="0"/>
      <c r="CYO18" s="0"/>
      <c r="CYP18" s="0"/>
      <c r="CYQ18" s="0"/>
      <c r="CYR18" s="0"/>
      <c r="CYS18" s="0"/>
      <c r="CYT18" s="0"/>
      <c r="CYU18" s="0"/>
      <c r="CYV18" s="0"/>
      <c r="CYW18" s="0"/>
      <c r="CYX18" s="0"/>
      <c r="CYY18" s="0"/>
      <c r="CYZ18" s="0"/>
      <c r="CZA18" s="0"/>
      <c r="CZB18" s="0"/>
      <c r="CZC18" s="0"/>
      <c r="CZD18" s="0"/>
      <c r="CZE18" s="0"/>
      <c r="CZF18" s="0"/>
      <c r="CZG18" s="0"/>
      <c r="CZH18" s="0"/>
      <c r="CZI18" s="0"/>
      <c r="CZJ18" s="0"/>
      <c r="CZK18" s="0"/>
      <c r="CZL18" s="0"/>
      <c r="CZM18" s="0"/>
      <c r="CZN18" s="0"/>
      <c r="CZO18" s="0"/>
      <c r="CZP18" s="0"/>
      <c r="CZQ18" s="0"/>
      <c r="CZR18" s="0"/>
      <c r="CZS18" s="0"/>
      <c r="CZT18" s="0"/>
      <c r="CZU18" s="0"/>
      <c r="CZV18" s="0"/>
      <c r="CZW18" s="0"/>
      <c r="CZX18" s="0"/>
      <c r="CZY18" s="0"/>
      <c r="CZZ18" s="0"/>
      <c r="DAA18" s="0"/>
      <c r="DAB18" s="0"/>
      <c r="DAC18" s="0"/>
      <c r="DAD18" s="0"/>
      <c r="DAE18" s="0"/>
      <c r="DAF18" s="0"/>
      <c r="DAG18" s="0"/>
      <c r="DAH18" s="0"/>
      <c r="DAI18" s="0"/>
      <c r="DAJ18" s="0"/>
      <c r="DAK18" s="0"/>
      <c r="DAL18" s="0"/>
      <c r="DAM18" s="0"/>
      <c r="DAN18" s="0"/>
      <c r="DAO18" s="0"/>
      <c r="DAP18" s="0"/>
      <c r="DAQ18" s="0"/>
      <c r="DAR18" s="0"/>
      <c r="DAS18" s="0"/>
      <c r="DAT18" s="0"/>
      <c r="DAU18" s="0"/>
      <c r="DAV18" s="0"/>
      <c r="DAW18" s="0"/>
      <c r="DAX18" s="0"/>
      <c r="DAY18" s="0"/>
      <c r="DAZ18" s="0"/>
      <c r="DBA18" s="0"/>
      <c r="DBB18" s="0"/>
      <c r="DBC18" s="0"/>
      <c r="DBD18" s="0"/>
      <c r="DBE18" s="0"/>
      <c r="DBF18" s="0"/>
      <c r="DBG18" s="0"/>
      <c r="DBH18" s="0"/>
      <c r="DBI18" s="0"/>
      <c r="DBJ18" s="0"/>
      <c r="DBK18" s="0"/>
      <c r="DBL18" s="0"/>
      <c r="DBM18" s="0"/>
      <c r="DBN18" s="0"/>
      <c r="DBO18" s="0"/>
      <c r="DBP18" s="0"/>
      <c r="DBQ18" s="0"/>
      <c r="DBR18" s="0"/>
      <c r="DBS18" s="0"/>
      <c r="DBT18" s="0"/>
      <c r="DBU18" s="0"/>
      <c r="DBV18" s="0"/>
      <c r="DBW18" s="0"/>
      <c r="DBX18" s="0"/>
      <c r="DBY18" s="0"/>
      <c r="DBZ18" s="0"/>
      <c r="DCA18" s="0"/>
      <c r="DCB18" s="0"/>
      <c r="DCC18" s="0"/>
      <c r="DCD18" s="0"/>
      <c r="DCE18" s="0"/>
      <c r="DCF18" s="0"/>
      <c r="DCG18" s="0"/>
      <c r="DCH18" s="0"/>
      <c r="DCI18" s="0"/>
      <c r="DCJ18" s="0"/>
      <c r="DCK18" s="0"/>
      <c r="DCL18" s="0"/>
      <c r="DCM18" s="0"/>
      <c r="DCN18" s="0"/>
      <c r="DCO18" s="0"/>
      <c r="DCP18" s="0"/>
      <c r="DCQ18" s="0"/>
      <c r="DCR18" s="0"/>
      <c r="DCS18" s="0"/>
      <c r="DCT18" s="0"/>
      <c r="DCU18" s="0"/>
      <c r="DCV18" s="0"/>
      <c r="DCW18" s="0"/>
      <c r="DCX18" s="0"/>
      <c r="DCY18" s="0"/>
      <c r="DCZ18" s="0"/>
      <c r="DDA18" s="0"/>
      <c r="DDB18" s="0"/>
      <c r="DDC18" s="0"/>
      <c r="DDD18" s="0"/>
      <c r="DDE18" s="0"/>
      <c r="DDF18" s="0"/>
      <c r="DDG18" s="0"/>
      <c r="DDH18" s="0"/>
      <c r="DDI18" s="0"/>
      <c r="DDJ18" s="0"/>
      <c r="DDK18" s="0"/>
      <c r="DDL18" s="0"/>
      <c r="DDM18" s="0"/>
      <c r="DDN18" s="0"/>
      <c r="DDO18" s="0"/>
      <c r="DDP18" s="0"/>
      <c r="DDQ18" s="0"/>
      <c r="DDR18" s="0"/>
      <c r="DDS18" s="0"/>
      <c r="DDT18" s="0"/>
      <c r="DDU18" s="0"/>
      <c r="DDV18" s="0"/>
      <c r="DDW18" s="0"/>
      <c r="DDX18" s="0"/>
      <c r="DDY18" s="0"/>
      <c r="DDZ18" s="0"/>
      <c r="DEA18" s="0"/>
      <c r="DEB18" s="0"/>
      <c r="DEC18" s="0"/>
      <c r="DED18" s="0"/>
      <c r="DEE18" s="0"/>
      <c r="DEF18" s="0"/>
      <c r="DEG18" s="0"/>
      <c r="DEH18" s="0"/>
      <c r="DEI18" s="0"/>
      <c r="DEJ18" s="0"/>
      <c r="DEK18" s="0"/>
      <c r="DEL18" s="0"/>
      <c r="DEM18" s="0"/>
      <c r="DEN18" s="0"/>
      <c r="DEO18" s="0"/>
      <c r="DEP18" s="0"/>
      <c r="DEQ18" s="0"/>
      <c r="DER18" s="0"/>
      <c r="DES18" s="0"/>
      <c r="DET18" s="0"/>
      <c r="DEU18" s="0"/>
      <c r="DEV18" s="0"/>
      <c r="DEW18" s="0"/>
      <c r="DEX18" s="0"/>
      <c r="DEY18" s="0"/>
      <c r="DEZ18" s="0"/>
      <c r="DFA18" s="0"/>
      <c r="DFB18" s="0"/>
      <c r="DFC18" s="0"/>
      <c r="DFD18" s="0"/>
      <c r="DFE18" s="0"/>
      <c r="DFF18" s="0"/>
      <c r="DFG18" s="0"/>
      <c r="DFH18" s="0"/>
      <c r="DFI18" s="0"/>
      <c r="DFJ18" s="0"/>
      <c r="DFK18" s="0"/>
      <c r="DFL18" s="0"/>
      <c r="DFM18" s="0"/>
      <c r="DFN18" s="0"/>
      <c r="DFO18" s="0"/>
      <c r="DFP18" s="0"/>
      <c r="DFQ18" s="0"/>
      <c r="DFR18" s="0"/>
      <c r="DFS18" s="0"/>
      <c r="DFT18" s="0"/>
      <c r="DFU18" s="0"/>
      <c r="DFV18" s="0"/>
      <c r="DFW18" s="0"/>
      <c r="DFX18" s="0"/>
      <c r="DFY18" s="0"/>
      <c r="DFZ18" s="0"/>
      <c r="DGA18" s="0"/>
      <c r="DGB18" s="0"/>
      <c r="DGC18" s="0"/>
      <c r="DGD18" s="0"/>
      <c r="DGE18" s="0"/>
      <c r="DGF18" s="0"/>
      <c r="DGG18" s="0"/>
      <c r="DGH18" s="0"/>
      <c r="DGI18" s="0"/>
      <c r="DGJ18" s="0"/>
      <c r="DGK18" s="0"/>
      <c r="DGL18" s="0"/>
      <c r="DGM18" s="0"/>
      <c r="DGN18" s="0"/>
      <c r="DGO18" s="0"/>
      <c r="DGP18" s="0"/>
      <c r="DGQ18" s="0"/>
      <c r="DGR18" s="0"/>
      <c r="DGS18" s="0"/>
      <c r="DGT18" s="0"/>
      <c r="DGU18" s="0"/>
      <c r="DGV18" s="0"/>
      <c r="DGW18" s="0"/>
      <c r="DGX18" s="0"/>
      <c r="DGY18" s="0"/>
      <c r="DGZ18" s="0"/>
      <c r="DHA18" s="0"/>
      <c r="DHB18" s="0"/>
      <c r="DHC18" s="0"/>
      <c r="DHD18" s="0"/>
      <c r="DHE18" s="0"/>
      <c r="DHF18" s="0"/>
      <c r="DHG18" s="0"/>
      <c r="DHH18" s="0"/>
      <c r="DHI18" s="0"/>
      <c r="DHJ18" s="0"/>
      <c r="DHK18" s="0"/>
      <c r="DHL18" s="0"/>
      <c r="DHM18" s="0"/>
      <c r="DHN18" s="0"/>
      <c r="DHO18" s="0"/>
      <c r="DHP18" s="0"/>
      <c r="DHQ18" s="0"/>
      <c r="DHR18" s="0"/>
      <c r="DHS18" s="0"/>
      <c r="DHT18" s="0"/>
      <c r="DHU18" s="0"/>
      <c r="DHV18" s="0"/>
      <c r="DHW18" s="0"/>
      <c r="DHX18" s="0"/>
      <c r="DHY18" s="0"/>
      <c r="DHZ18" s="0"/>
      <c r="DIA18" s="0"/>
      <c r="DIB18" s="0"/>
      <c r="DIC18" s="0"/>
      <c r="DID18" s="0"/>
      <c r="DIE18" s="0"/>
      <c r="DIF18" s="0"/>
      <c r="DIG18" s="0"/>
      <c r="DIH18" s="0"/>
      <c r="DII18" s="0"/>
      <c r="DIJ18" s="0"/>
      <c r="DIK18" s="0"/>
      <c r="DIL18" s="0"/>
      <c r="DIM18" s="0"/>
      <c r="DIN18" s="0"/>
      <c r="DIO18" s="0"/>
      <c r="DIP18" s="0"/>
      <c r="DIQ18" s="0"/>
      <c r="DIR18" s="0"/>
      <c r="DIS18" s="0"/>
      <c r="DIT18" s="0"/>
      <c r="DIU18" s="0"/>
      <c r="DIV18" s="0"/>
      <c r="DIW18" s="0"/>
      <c r="DIX18" s="0"/>
      <c r="DIY18" s="0"/>
      <c r="DIZ18" s="0"/>
      <c r="DJA18" s="0"/>
      <c r="DJB18" s="0"/>
      <c r="DJC18" s="0"/>
      <c r="DJD18" s="0"/>
      <c r="DJE18" s="0"/>
      <c r="DJF18" s="0"/>
      <c r="DJG18" s="0"/>
      <c r="DJH18" s="0"/>
      <c r="DJI18" s="0"/>
      <c r="DJJ18" s="0"/>
      <c r="DJK18" s="0"/>
      <c r="DJL18" s="0"/>
      <c r="DJM18" s="0"/>
      <c r="DJN18" s="0"/>
      <c r="DJO18" s="0"/>
      <c r="DJP18" s="0"/>
      <c r="DJQ18" s="0"/>
      <c r="DJR18" s="0"/>
      <c r="DJS18" s="0"/>
      <c r="DJT18" s="0"/>
      <c r="DJU18" s="0"/>
      <c r="DJV18" s="0"/>
      <c r="DJW18" s="0"/>
      <c r="DJX18" s="0"/>
      <c r="DJY18" s="0"/>
      <c r="DJZ18" s="0"/>
      <c r="DKA18" s="0"/>
      <c r="DKB18" s="0"/>
      <c r="DKC18" s="0"/>
      <c r="DKD18" s="0"/>
      <c r="DKE18" s="0"/>
      <c r="DKF18" s="0"/>
      <c r="DKG18" s="0"/>
      <c r="DKH18" s="0"/>
      <c r="DKI18" s="0"/>
      <c r="DKJ18" s="0"/>
      <c r="DKK18" s="0"/>
      <c r="DKL18" s="0"/>
      <c r="DKM18" s="0"/>
      <c r="DKN18" s="0"/>
      <c r="DKO18" s="0"/>
      <c r="DKP18" s="0"/>
      <c r="DKQ18" s="0"/>
      <c r="DKR18" s="0"/>
      <c r="DKS18" s="0"/>
      <c r="DKT18" s="0"/>
      <c r="DKU18" s="0"/>
      <c r="DKV18" s="0"/>
      <c r="DKW18" s="0"/>
      <c r="DKX18" s="0"/>
      <c r="DKY18" s="0"/>
      <c r="DKZ18" s="0"/>
      <c r="DLA18" s="0"/>
      <c r="DLB18" s="0"/>
      <c r="DLC18" s="0"/>
      <c r="DLD18" s="0"/>
      <c r="DLE18" s="0"/>
      <c r="DLF18" s="0"/>
      <c r="DLG18" s="0"/>
      <c r="DLH18" s="0"/>
      <c r="DLI18" s="0"/>
      <c r="DLJ18" s="0"/>
      <c r="DLK18" s="0"/>
      <c r="DLL18" s="0"/>
      <c r="DLM18" s="0"/>
      <c r="DLN18" s="0"/>
      <c r="DLO18" s="0"/>
      <c r="DLP18" s="0"/>
      <c r="DLQ18" s="0"/>
      <c r="DLR18" s="0"/>
      <c r="DLS18" s="0"/>
      <c r="DLT18" s="0"/>
      <c r="DLU18" s="0"/>
      <c r="DLV18" s="0"/>
      <c r="DLW18" s="0"/>
      <c r="DLX18" s="0"/>
      <c r="DLY18" s="0"/>
      <c r="DLZ18" s="0"/>
      <c r="DMA18" s="0"/>
      <c r="DMB18" s="0"/>
      <c r="DMC18" s="0"/>
      <c r="DMD18" s="0"/>
      <c r="DME18" s="0"/>
      <c r="DMF18" s="0"/>
      <c r="DMG18" s="0"/>
      <c r="DMH18" s="0"/>
      <c r="DMI18" s="0"/>
      <c r="DMJ18" s="0"/>
      <c r="DMK18" s="0"/>
      <c r="DML18" s="0"/>
      <c r="DMM18" s="0"/>
      <c r="DMN18" s="0"/>
      <c r="DMO18" s="0"/>
      <c r="DMP18" s="0"/>
      <c r="DMQ18" s="0"/>
      <c r="DMR18" s="0"/>
      <c r="DMS18" s="0"/>
      <c r="DMT18" s="0"/>
      <c r="DMU18" s="0"/>
      <c r="DMV18" s="0"/>
      <c r="DMW18" s="0"/>
      <c r="DMX18" s="0"/>
      <c r="DMY18" s="0"/>
      <c r="DMZ18" s="0"/>
      <c r="DNA18" s="0"/>
      <c r="DNB18" s="0"/>
      <c r="DNC18" s="0"/>
      <c r="DND18" s="0"/>
      <c r="DNE18" s="0"/>
      <c r="DNF18" s="0"/>
      <c r="DNG18" s="0"/>
      <c r="DNH18" s="0"/>
      <c r="DNI18" s="0"/>
      <c r="DNJ18" s="0"/>
      <c r="DNK18" s="0"/>
      <c r="DNL18" s="0"/>
      <c r="DNM18" s="0"/>
      <c r="DNN18" s="0"/>
      <c r="DNO18" s="0"/>
      <c r="DNP18" s="0"/>
      <c r="DNQ18" s="0"/>
      <c r="DNR18" s="0"/>
      <c r="DNS18" s="0"/>
      <c r="DNT18" s="0"/>
      <c r="DNU18" s="0"/>
      <c r="DNV18" s="0"/>
      <c r="DNW18" s="0"/>
      <c r="DNX18" s="0"/>
      <c r="DNY18" s="0"/>
      <c r="DNZ18" s="0"/>
      <c r="DOA18" s="0"/>
      <c r="DOB18" s="0"/>
      <c r="DOC18" s="0"/>
      <c r="DOD18" s="0"/>
      <c r="DOE18" s="0"/>
      <c r="DOF18" s="0"/>
      <c r="DOG18" s="0"/>
      <c r="DOH18" s="0"/>
      <c r="DOI18" s="0"/>
      <c r="DOJ18" s="0"/>
      <c r="DOK18" s="0"/>
      <c r="DOL18" s="0"/>
      <c r="DOM18" s="0"/>
      <c r="DON18" s="0"/>
      <c r="DOO18" s="0"/>
      <c r="DOP18" s="0"/>
      <c r="DOQ18" s="0"/>
      <c r="DOR18" s="0"/>
      <c r="DOS18" s="0"/>
      <c r="DOT18" s="0"/>
      <c r="DOU18" s="0"/>
      <c r="DOV18" s="0"/>
      <c r="DOW18" s="0"/>
      <c r="DOX18" s="0"/>
      <c r="DOY18" s="0"/>
      <c r="DOZ18" s="0"/>
      <c r="DPA18" s="0"/>
      <c r="DPB18" s="0"/>
      <c r="DPC18" s="0"/>
      <c r="DPD18" s="0"/>
      <c r="DPE18" s="0"/>
      <c r="DPF18" s="0"/>
      <c r="DPG18" s="0"/>
      <c r="DPH18" s="0"/>
      <c r="DPI18" s="0"/>
      <c r="DPJ18" s="0"/>
      <c r="DPK18" s="0"/>
      <c r="DPL18" s="0"/>
      <c r="DPM18" s="0"/>
      <c r="DPN18" s="0"/>
      <c r="DPO18" s="0"/>
      <c r="DPP18" s="0"/>
      <c r="DPQ18" s="0"/>
      <c r="DPR18" s="0"/>
      <c r="DPS18" s="0"/>
      <c r="DPT18" s="0"/>
      <c r="DPU18" s="0"/>
      <c r="DPV18" s="0"/>
      <c r="DPW18" s="0"/>
      <c r="DPX18" s="0"/>
      <c r="DPY18" s="0"/>
      <c r="DPZ18" s="0"/>
      <c r="DQA18" s="0"/>
      <c r="DQB18" s="0"/>
      <c r="DQC18" s="0"/>
      <c r="DQD18" s="0"/>
      <c r="DQE18" s="0"/>
      <c r="DQF18" s="0"/>
      <c r="DQG18" s="0"/>
      <c r="DQH18" s="0"/>
      <c r="DQI18" s="0"/>
      <c r="DQJ18" s="0"/>
      <c r="DQK18" s="0"/>
      <c r="DQL18" s="0"/>
      <c r="DQM18" s="0"/>
      <c r="DQN18" s="0"/>
      <c r="DQO18" s="0"/>
      <c r="DQP18" s="0"/>
      <c r="DQQ18" s="0"/>
      <c r="DQR18" s="0"/>
      <c r="DQS18" s="0"/>
      <c r="DQT18" s="0"/>
      <c r="DQU18" s="0"/>
      <c r="DQV18" s="0"/>
      <c r="DQW18" s="0"/>
      <c r="DQX18" s="0"/>
      <c r="DQY18" s="0"/>
      <c r="DQZ18" s="0"/>
      <c r="DRA18" s="0"/>
      <c r="DRB18" s="0"/>
      <c r="DRC18" s="0"/>
      <c r="DRD18" s="0"/>
      <c r="DRE18" s="0"/>
      <c r="DRF18" s="0"/>
      <c r="DRG18" s="0"/>
      <c r="DRH18" s="0"/>
      <c r="DRI18" s="0"/>
      <c r="DRJ18" s="0"/>
      <c r="DRK18" s="0"/>
      <c r="DRL18" s="0"/>
      <c r="DRM18" s="0"/>
      <c r="DRN18" s="0"/>
      <c r="DRO18" s="0"/>
      <c r="DRP18" s="0"/>
      <c r="DRQ18" s="0"/>
      <c r="DRR18" s="0"/>
      <c r="DRS18" s="0"/>
      <c r="DRT18" s="0"/>
      <c r="DRU18" s="0"/>
      <c r="DRV18" s="0"/>
      <c r="DRW18" s="0"/>
      <c r="DRX18" s="0"/>
      <c r="DRY18" s="0"/>
      <c r="DRZ18" s="0"/>
      <c r="DSA18" s="0"/>
      <c r="DSB18" s="0"/>
      <c r="DSC18" s="0"/>
      <c r="DSD18" s="0"/>
      <c r="DSE18" s="0"/>
      <c r="DSF18" s="0"/>
      <c r="DSG18" s="0"/>
      <c r="DSH18" s="0"/>
      <c r="DSI18" s="0"/>
      <c r="DSJ18" s="0"/>
      <c r="DSK18" s="0"/>
      <c r="DSL18" s="0"/>
      <c r="DSM18" s="0"/>
      <c r="DSN18" s="0"/>
      <c r="DSO18" s="0"/>
      <c r="DSP18" s="0"/>
      <c r="DSQ18" s="0"/>
      <c r="DSR18" s="0"/>
      <c r="DSS18" s="0"/>
      <c r="DST18" s="0"/>
      <c r="DSU18" s="0"/>
      <c r="DSV18" s="0"/>
      <c r="DSW18" s="0"/>
      <c r="DSX18" s="0"/>
      <c r="DSY18" s="0"/>
      <c r="DSZ18" s="0"/>
      <c r="DTA18" s="0"/>
      <c r="DTB18" s="0"/>
      <c r="DTC18" s="0"/>
      <c r="DTD18" s="0"/>
      <c r="DTE18" s="0"/>
      <c r="DTF18" s="0"/>
      <c r="DTG18" s="0"/>
      <c r="DTH18" s="0"/>
      <c r="DTI18" s="0"/>
      <c r="DTJ18" s="0"/>
      <c r="DTK18" s="0"/>
      <c r="DTL18" s="0"/>
      <c r="DTM18" s="0"/>
      <c r="DTN18" s="0"/>
      <c r="DTO18" s="0"/>
      <c r="DTP18" s="0"/>
      <c r="DTQ18" s="0"/>
      <c r="DTR18" s="0"/>
      <c r="DTS18" s="0"/>
      <c r="DTT18" s="0"/>
      <c r="DTU18" s="0"/>
      <c r="DTV18" s="0"/>
      <c r="DTW18" s="0"/>
      <c r="DTX18" s="0"/>
      <c r="DTY18" s="0"/>
      <c r="DTZ18" s="0"/>
      <c r="DUA18" s="0"/>
      <c r="DUB18" s="0"/>
      <c r="DUC18" s="0"/>
      <c r="DUD18" s="0"/>
      <c r="DUE18" s="0"/>
      <c r="DUF18" s="0"/>
      <c r="DUG18" s="0"/>
      <c r="DUH18" s="0"/>
      <c r="DUI18" s="0"/>
      <c r="DUJ18" s="0"/>
      <c r="DUK18" s="0"/>
      <c r="DUL18" s="0"/>
      <c r="DUM18" s="0"/>
      <c r="DUN18" s="0"/>
      <c r="DUO18" s="0"/>
      <c r="DUP18" s="0"/>
      <c r="DUQ18" s="0"/>
      <c r="DUR18" s="0"/>
      <c r="DUS18" s="0"/>
      <c r="DUT18" s="0"/>
      <c r="DUU18" s="0"/>
      <c r="DUV18" s="0"/>
      <c r="DUW18" s="0"/>
      <c r="DUX18" s="0"/>
      <c r="DUY18" s="0"/>
      <c r="DUZ18" s="0"/>
      <c r="DVA18" s="0"/>
      <c r="DVB18" s="0"/>
      <c r="DVC18" s="0"/>
      <c r="DVD18" s="0"/>
      <c r="DVE18" s="0"/>
      <c r="DVF18" s="0"/>
      <c r="DVG18" s="0"/>
      <c r="DVH18" s="0"/>
      <c r="DVI18" s="0"/>
      <c r="DVJ18" s="0"/>
      <c r="DVK18" s="0"/>
      <c r="DVL18" s="0"/>
      <c r="DVM18" s="0"/>
      <c r="DVN18" s="0"/>
      <c r="DVO18" s="0"/>
      <c r="DVP18" s="0"/>
      <c r="DVQ18" s="0"/>
      <c r="DVR18" s="0"/>
      <c r="DVS18" s="0"/>
      <c r="DVT18" s="0"/>
      <c r="DVU18" s="0"/>
      <c r="DVV18" s="0"/>
      <c r="DVW18" s="0"/>
      <c r="DVX18" s="0"/>
      <c r="DVY18" s="0"/>
      <c r="DVZ18" s="0"/>
      <c r="DWA18" s="0"/>
      <c r="DWB18" s="0"/>
      <c r="DWC18" s="0"/>
      <c r="DWD18" s="0"/>
      <c r="DWE18" s="0"/>
      <c r="DWF18" s="0"/>
      <c r="DWG18" s="0"/>
      <c r="DWH18" s="0"/>
      <c r="DWI18" s="0"/>
      <c r="DWJ18" s="0"/>
      <c r="DWK18" s="0"/>
      <c r="DWL18" s="0"/>
      <c r="DWM18" s="0"/>
      <c r="DWN18" s="0"/>
      <c r="DWO18" s="0"/>
      <c r="DWP18" s="0"/>
      <c r="DWQ18" s="0"/>
      <c r="DWR18" s="0"/>
      <c r="DWS18" s="0"/>
      <c r="DWT18" s="0"/>
      <c r="DWU18" s="0"/>
      <c r="DWV18" s="0"/>
      <c r="DWW18" s="0"/>
      <c r="DWX18" s="0"/>
      <c r="DWY18" s="0"/>
      <c r="DWZ18" s="0"/>
      <c r="DXA18" s="0"/>
      <c r="DXB18" s="0"/>
      <c r="DXC18" s="0"/>
      <c r="DXD18" s="0"/>
      <c r="DXE18" s="0"/>
      <c r="DXF18" s="0"/>
      <c r="DXG18" s="0"/>
      <c r="DXH18" s="0"/>
      <c r="DXI18" s="0"/>
      <c r="DXJ18" s="0"/>
      <c r="DXK18" s="0"/>
      <c r="DXL18" s="0"/>
      <c r="DXM18" s="0"/>
      <c r="DXN18" s="0"/>
      <c r="DXO18" s="0"/>
      <c r="DXP18" s="0"/>
      <c r="DXQ18" s="0"/>
      <c r="DXR18" s="0"/>
      <c r="DXS18" s="0"/>
      <c r="DXT18" s="0"/>
      <c r="DXU18" s="0"/>
      <c r="DXV18" s="0"/>
      <c r="DXW18" s="0"/>
      <c r="DXX18" s="0"/>
      <c r="DXY18" s="0"/>
      <c r="DXZ18" s="0"/>
      <c r="DYA18" s="0"/>
      <c r="DYB18" s="0"/>
      <c r="DYC18" s="0"/>
      <c r="DYD18" s="0"/>
      <c r="DYE18" s="0"/>
      <c r="DYF18" s="0"/>
      <c r="DYG18" s="0"/>
      <c r="DYH18" s="0"/>
      <c r="DYI18" s="0"/>
      <c r="DYJ18" s="0"/>
      <c r="DYK18" s="0"/>
      <c r="DYL18" s="0"/>
      <c r="DYM18" s="0"/>
      <c r="DYN18" s="0"/>
      <c r="DYO18" s="0"/>
      <c r="DYP18" s="0"/>
      <c r="DYQ18" s="0"/>
      <c r="DYR18" s="0"/>
      <c r="DYS18" s="0"/>
      <c r="DYT18" s="0"/>
      <c r="DYU18" s="0"/>
      <c r="DYV18" s="0"/>
      <c r="DYW18" s="0"/>
      <c r="DYX18" s="0"/>
      <c r="DYY18" s="0"/>
      <c r="DYZ18" s="0"/>
      <c r="DZA18" s="0"/>
      <c r="DZB18" s="0"/>
      <c r="DZC18" s="0"/>
      <c r="DZD18" s="0"/>
      <c r="DZE18" s="0"/>
      <c r="DZF18" s="0"/>
      <c r="DZG18" s="0"/>
      <c r="DZH18" s="0"/>
      <c r="DZI18" s="0"/>
      <c r="DZJ18" s="0"/>
      <c r="DZK18" s="0"/>
      <c r="DZL18" s="0"/>
      <c r="DZM18" s="0"/>
      <c r="DZN18" s="0"/>
      <c r="DZO18" s="0"/>
      <c r="DZP18" s="0"/>
      <c r="DZQ18" s="0"/>
      <c r="DZR18" s="0"/>
      <c r="DZS18" s="0"/>
      <c r="DZT18" s="0"/>
      <c r="DZU18" s="0"/>
      <c r="DZV18" s="0"/>
      <c r="DZW18" s="0"/>
      <c r="DZX18" s="0"/>
      <c r="DZY18" s="0"/>
      <c r="DZZ18" s="0"/>
      <c r="EAA18" s="0"/>
      <c r="EAB18" s="0"/>
      <c r="EAC18" s="0"/>
      <c r="EAD18" s="0"/>
      <c r="EAE18" s="0"/>
      <c r="EAF18" s="0"/>
      <c r="EAG18" s="0"/>
      <c r="EAH18" s="0"/>
      <c r="EAI18" s="0"/>
      <c r="EAJ18" s="0"/>
      <c r="EAK18" s="0"/>
      <c r="EAL18" s="0"/>
      <c r="EAM18" s="0"/>
      <c r="EAN18" s="0"/>
      <c r="EAO18" s="0"/>
      <c r="EAP18" s="0"/>
      <c r="EAQ18" s="0"/>
      <c r="EAR18" s="0"/>
      <c r="EAS18" s="0"/>
      <c r="EAT18" s="0"/>
      <c r="EAU18" s="0"/>
      <c r="EAV18" s="0"/>
      <c r="EAW18" s="0"/>
      <c r="EAX18" s="0"/>
      <c r="EAY18" s="0"/>
      <c r="EAZ18" s="0"/>
      <c r="EBA18" s="0"/>
      <c r="EBB18" s="0"/>
      <c r="EBC18" s="0"/>
      <c r="EBD18" s="0"/>
      <c r="EBE18" s="0"/>
      <c r="EBF18" s="0"/>
      <c r="EBG18" s="0"/>
      <c r="EBH18" s="0"/>
      <c r="EBI18" s="0"/>
      <c r="EBJ18" s="0"/>
      <c r="EBK18" s="0"/>
      <c r="EBL18" s="0"/>
      <c r="EBM18" s="0"/>
      <c r="EBN18" s="0"/>
      <c r="EBO18" s="0"/>
      <c r="EBP18" s="0"/>
      <c r="EBQ18" s="0"/>
      <c r="EBR18" s="0"/>
      <c r="EBS18" s="0"/>
      <c r="EBT18" s="0"/>
      <c r="EBU18" s="0"/>
      <c r="EBV18" s="0"/>
      <c r="EBW18" s="0"/>
      <c r="EBX18" s="0"/>
      <c r="EBY18" s="0"/>
      <c r="EBZ18" s="0"/>
      <c r="ECA18" s="0"/>
      <c r="ECB18" s="0"/>
      <c r="ECC18" s="0"/>
      <c r="ECD18" s="0"/>
      <c r="ECE18" s="0"/>
      <c r="ECF18" s="0"/>
      <c r="ECG18" s="0"/>
      <c r="ECH18" s="0"/>
      <c r="ECI18" s="0"/>
      <c r="ECJ18" s="0"/>
      <c r="ECK18" s="0"/>
      <c r="ECL18" s="0"/>
      <c r="ECM18" s="0"/>
      <c r="ECN18" s="0"/>
      <c r="ECO18" s="0"/>
      <c r="ECP18" s="0"/>
      <c r="ECQ18" s="0"/>
      <c r="ECR18" s="0"/>
      <c r="ECS18" s="0"/>
      <c r="ECT18" s="0"/>
      <c r="ECU18" s="0"/>
      <c r="ECV18" s="0"/>
      <c r="ECW18" s="0"/>
      <c r="ECX18" s="0"/>
      <c r="ECY18" s="0"/>
      <c r="ECZ18" s="0"/>
      <c r="EDA18" s="0"/>
      <c r="EDB18" s="0"/>
      <c r="EDC18" s="0"/>
      <c r="EDD18" s="0"/>
      <c r="EDE18" s="0"/>
      <c r="EDF18" s="0"/>
      <c r="EDG18" s="0"/>
      <c r="EDH18" s="0"/>
      <c r="EDI18" s="0"/>
      <c r="EDJ18" s="0"/>
      <c r="EDK18" s="0"/>
      <c r="EDL18" s="0"/>
      <c r="EDM18" s="0"/>
      <c r="EDN18" s="0"/>
      <c r="EDO18" s="0"/>
      <c r="EDP18" s="0"/>
      <c r="EDQ18" s="0"/>
      <c r="EDR18" s="0"/>
      <c r="EDS18" s="0"/>
      <c r="EDT18" s="0"/>
      <c r="EDU18" s="0"/>
      <c r="EDV18" s="0"/>
      <c r="EDW18" s="0"/>
      <c r="EDX18" s="0"/>
      <c r="EDY18" s="0"/>
      <c r="EDZ18" s="0"/>
      <c r="EEA18" s="0"/>
      <c r="EEB18" s="0"/>
      <c r="EEC18" s="0"/>
      <c r="EED18" s="0"/>
      <c r="EEE18" s="0"/>
      <c r="EEF18" s="0"/>
      <c r="EEG18" s="0"/>
      <c r="EEH18" s="0"/>
      <c r="EEI18" s="0"/>
      <c r="EEJ18" s="0"/>
      <c r="EEK18" s="0"/>
      <c r="EEL18" s="0"/>
      <c r="EEM18" s="0"/>
      <c r="EEN18" s="0"/>
      <c r="EEO18" s="0"/>
      <c r="EEP18" s="0"/>
      <c r="EEQ18" s="0"/>
      <c r="EER18" s="0"/>
      <c r="EES18" s="0"/>
      <c r="EET18" s="0"/>
      <c r="EEU18" s="0"/>
      <c r="EEV18" s="0"/>
      <c r="EEW18" s="0"/>
      <c r="EEX18" s="0"/>
      <c r="EEY18" s="0"/>
      <c r="EEZ18" s="0"/>
      <c r="EFA18" s="0"/>
      <c r="EFB18" s="0"/>
      <c r="EFC18" s="0"/>
      <c r="EFD18" s="0"/>
      <c r="EFE18" s="0"/>
      <c r="EFF18" s="0"/>
      <c r="EFG18" s="0"/>
      <c r="EFH18" s="0"/>
      <c r="EFI18" s="0"/>
      <c r="EFJ18" s="0"/>
      <c r="EFK18" s="0"/>
      <c r="EFL18" s="0"/>
      <c r="EFM18" s="0"/>
      <c r="EFN18" s="0"/>
      <c r="EFO18" s="0"/>
      <c r="EFP18" s="0"/>
      <c r="EFQ18" s="0"/>
      <c r="EFR18" s="0"/>
      <c r="EFS18" s="0"/>
      <c r="EFT18" s="0"/>
      <c r="EFU18" s="0"/>
      <c r="EFV18" s="0"/>
      <c r="EFW18" s="0"/>
      <c r="EFX18" s="0"/>
      <c r="EFY18" s="0"/>
      <c r="EFZ18" s="0"/>
      <c r="EGA18" s="0"/>
      <c r="EGB18" s="0"/>
      <c r="EGC18" s="0"/>
      <c r="EGD18" s="0"/>
      <c r="EGE18" s="0"/>
      <c r="EGF18" s="0"/>
      <c r="EGG18" s="0"/>
      <c r="EGH18" s="0"/>
      <c r="EGI18" s="0"/>
      <c r="EGJ18" s="0"/>
      <c r="EGK18" s="0"/>
      <c r="EGL18" s="0"/>
      <c r="EGM18" s="0"/>
      <c r="EGN18" s="0"/>
      <c r="EGO18" s="0"/>
      <c r="EGP18" s="0"/>
      <c r="EGQ18" s="0"/>
      <c r="EGR18" s="0"/>
      <c r="EGS18" s="0"/>
      <c r="EGT18" s="0"/>
      <c r="EGU18" s="0"/>
      <c r="EGV18" s="0"/>
      <c r="EGW18" s="0"/>
      <c r="EGX18" s="0"/>
      <c r="EGY18" s="0"/>
      <c r="EGZ18" s="0"/>
      <c r="EHA18" s="0"/>
      <c r="EHB18" s="0"/>
      <c r="EHC18" s="0"/>
      <c r="EHD18" s="0"/>
      <c r="EHE18" s="0"/>
      <c r="EHF18" s="0"/>
      <c r="EHG18" s="0"/>
      <c r="EHH18" s="0"/>
      <c r="EHI18" s="0"/>
      <c r="EHJ18" s="0"/>
      <c r="EHK18" s="0"/>
      <c r="EHL18" s="0"/>
      <c r="EHM18" s="0"/>
      <c r="EHN18" s="0"/>
      <c r="EHO18" s="0"/>
      <c r="EHP18" s="0"/>
      <c r="EHQ18" s="0"/>
      <c r="EHR18" s="0"/>
      <c r="EHS18" s="0"/>
      <c r="EHT18" s="0"/>
      <c r="EHU18" s="0"/>
      <c r="EHV18" s="0"/>
      <c r="EHW18" s="0"/>
      <c r="EHX18" s="0"/>
      <c r="EHY18" s="0"/>
      <c r="EHZ18" s="0"/>
      <c r="EIA18" s="0"/>
      <c r="EIB18" s="0"/>
      <c r="EIC18" s="0"/>
      <c r="EID18" s="0"/>
      <c r="EIE18" s="0"/>
      <c r="EIF18" s="0"/>
      <c r="EIG18" s="0"/>
      <c r="EIH18" s="0"/>
      <c r="EII18" s="0"/>
      <c r="EIJ18" s="0"/>
      <c r="EIK18" s="0"/>
      <c r="EIL18" s="0"/>
      <c r="EIM18" s="0"/>
      <c r="EIN18" s="0"/>
      <c r="EIO18" s="0"/>
      <c r="EIP18" s="0"/>
      <c r="EIQ18" s="0"/>
      <c r="EIR18" s="0"/>
      <c r="EIS18" s="0"/>
      <c r="EIT18" s="0"/>
      <c r="EIU18" s="0"/>
      <c r="EIV18" s="0"/>
      <c r="EIW18" s="0"/>
      <c r="EIX18" s="0"/>
      <c r="EIY18" s="0"/>
      <c r="EIZ18" s="0"/>
      <c r="EJA18" s="0"/>
      <c r="EJB18" s="0"/>
      <c r="EJC18" s="0"/>
      <c r="EJD18" s="0"/>
      <c r="EJE18" s="0"/>
      <c r="EJF18" s="0"/>
      <c r="EJG18" s="0"/>
      <c r="EJH18" s="0"/>
      <c r="EJI18" s="0"/>
      <c r="EJJ18" s="0"/>
      <c r="EJK18" s="0"/>
      <c r="EJL18" s="0"/>
      <c r="EJM18" s="0"/>
      <c r="EJN18" s="0"/>
      <c r="EJO18" s="0"/>
      <c r="EJP18" s="0"/>
      <c r="EJQ18" s="0"/>
      <c r="EJR18" s="0"/>
      <c r="EJS18" s="0"/>
      <c r="EJT18" s="0"/>
      <c r="EJU18" s="0"/>
      <c r="EJV18" s="0"/>
      <c r="EJW18" s="0"/>
      <c r="EJX18" s="0"/>
      <c r="EJY18" s="0"/>
      <c r="EJZ18" s="0"/>
      <c r="EKA18" s="0"/>
      <c r="EKB18" s="0"/>
      <c r="EKC18" s="0"/>
      <c r="EKD18" s="0"/>
      <c r="EKE18" s="0"/>
      <c r="EKF18" s="0"/>
      <c r="EKG18" s="0"/>
      <c r="EKH18" s="0"/>
      <c r="EKI18" s="0"/>
      <c r="EKJ18" s="0"/>
      <c r="EKK18" s="0"/>
      <c r="EKL18" s="0"/>
      <c r="EKM18" s="0"/>
      <c r="EKN18" s="0"/>
      <c r="EKO18" s="0"/>
      <c r="EKP18" s="0"/>
      <c r="EKQ18" s="0"/>
      <c r="EKR18" s="0"/>
      <c r="EKS18" s="0"/>
      <c r="EKT18" s="0"/>
      <c r="EKU18" s="0"/>
      <c r="EKV18" s="0"/>
      <c r="EKW18" s="0"/>
      <c r="EKX18" s="0"/>
      <c r="EKY18" s="0"/>
      <c r="EKZ18" s="0"/>
      <c r="ELA18" s="0"/>
      <c r="ELB18" s="0"/>
      <c r="ELC18" s="0"/>
      <c r="ELD18" s="0"/>
      <c r="ELE18" s="0"/>
      <c r="ELF18" s="0"/>
      <c r="ELG18" s="0"/>
      <c r="ELH18" s="0"/>
      <c r="ELI18" s="0"/>
      <c r="ELJ18" s="0"/>
      <c r="ELK18" s="0"/>
      <c r="ELL18" s="0"/>
      <c r="ELM18" s="0"/>
      <c r="ELN18" s="0"/>
      <c r="ELO18" s="0"/>
      <c r="ELP18" s="0"/>
      <c r="ELQ18" s="0"/>
      <c r="ELR18" s="0"/>
      <c r="ELS18" s="0"/>
      <c r="ELT18" s="0"/>
      <c r="ELU18" s="0"/>
      <c r="ELV18" s="0"/>
      <c r="ELW18" s="0"/>
      <c r="ELX18" s="0"/>
      <c r="ELY18" s="0"/>
      <c r="ELZ18" s="0"/>
      <c r="EMA18" s="0"/>
      <c r="EMB18" s="0"/>
      <c r="EMC18" s="0"/>
      <c r="EMD18" s="0"/>
      <c r="EME18" s="0"/>
      <c r="EMF18" s="0"/>
      <c r="EMG18" s="0"/>
      <c r="EMH18" s="0"/>
      <c r="EMI18" s="0"/>
      <c r="EMJ18" s="0"/>
      <c r="EMK18" s="0"/>
      <c r="EML18" s="0"/>
      <c r="EMM18" s="0"/>
      <c r="EMN18" s="0"/>
      <c r="EMO18" s="0"/>
      <c r="EMP18" s="0"/>
      <c r="EMQ18" s="0"/>
      <c r="EMR18" s="0"/>
      <c r="EMS18" s="0"/>
      <c r="EMT18" s="0"/>
      <c r="EMU18" s="0"/>
      <c r="EMV18" s="0"/>
      <c r="EMW18" s="0"/>
      <c r="EMX18" s="0"/>
      <c r="EMY18" s="0"/>
      <c r="EMZ18" s="0"/>
      <c r="ENA18" s="0"/>
      <c r="ENB18" s="0"/>
      <c r="ENC18" s="0"/>
      <c r="END18" s="0"/>
      <c r="ENE18" s="0"/>
      <c r="ENF18" s="0"/>
      <c r="ENG18" s="0"/>
      <c r="ENH18" s="0"/>
      <c r="ENI18" s="0"/>
      <c r="ENJ18" s="0"/>
      <c r="ENK18" s="0"/>
      <c r="ENL18" s="0"/>
      <c r="ENM18" s="0"/>
      <c r="ENN18" s="0"/>
      <c r="ENO18" s="0"/>
      <c r="ENP18" s="0"/>
      <c r="ENQ18" s="0"/>
      <c r="ENR18" s="0"/>
      <c r="ENS18" s="0"/>
      <c r="ENT18" s="0"/>
      <c r="ENU18" s="0"/>
      <c r="ENV18" s="0"/>
      <c r="ENW18" s="0"/>
      <c r="ENX18" s="0"/>
      <c r="ENY18" s="0"/>
      <c r="ENZ18" s="0"/>
      <c r="EOA18" s="0"/>
      <c r="EOB18" s="0"/>
      <c r="EOC18" s="0"/>
      <c r="EOD18" s="0"/>
      <c r="EOE18" s="0"/>
      <c r="EOF18" s="0"/>
      <c r="EOG18" s="0"/>
      <c r="EOH18" s="0"/>
      <c r="EOI18" s="0"/>
      <c r="EOJ18" s="0"/>
      <c r="EOK18" s="0"/>
      <c r="EOL18" s="0"/>
      <c r="EOM18" s="0"/>
      <c r="EON18" s="0"/>
      <c r="EOO18" s="0"/>
      <c r="EOP18" s="0"/>
      <c r="EOQ18" s="0"/>
      <c r="EOR18" s="0"/>
      <c r="EOS18" s="0"/>
      <c r="EOT18" s="0"/>
      <c r="EOU18" s="0"/>
      <c r="EOV18" s="0"/>
      <c r="EOW18" s="0"/>
      <c r="EOX18" s="0"/>
      <c r="EOY18" s="0"/>
      <c r="EOZ18" s="0"/>
      <c r="EPA18" s="0"/>
      <c r="EPB18" s="0"/>
      <c r="EPC18" s="0"/>
      <c r="EPD18" s="0"/>
      <c r="EPE18" s="0"/>
      <c r="EPF18" s="0"/>
      <c r="EPG18" s="0"/>
      <c r="EPH18" s="0"/>
      <c r="EPI18" s="0"/>
      <c r="EPJ18" s="0"/>
      <c r="EPK18" s="0"/>
      <c r="EPL18" s="0"/>
      <c r="EPM18" s="0"/>
      <c r="EPN18" s="0"/>
      <c r="EPO18" s="0"/>
      <c r="EPP18" s="0"/>
      <c r="EPQ18" s="0"/>
      <c r="EPR18" s="0"/>
      <c r="EPS18" s="0"/>
      <c r="EPT18" s="0"/>
      <c r="EPU18" s="0"/>
      <c r="EPV18" s="0"/>
      <c r="EPW18" s="0"/>
      <c r="EPX18" s="0"/>
      <c r="EPY18" s="0"/>
      <c r="EPZ18" s="0"/>
      <c r="EQA18" s="0"/>
      <c r="EQB18" s="0"/>
      <c r="EQC18" s="0"/>
      <c r="EQD18" s="0"/>
      <c r="EQE18" s="0"/>
      <c r="EQF18" s="0"/>
      <c r="EQG18" s="0"/>
      <c r="EQH18" s="0"/>
      <c r="EQI18" s="0"/>
      <c r="EQJ18" s="0"/>
      <c r="EQK18" s="0"/>
      <c r="EQL18" s="0"/>
      <c r="EQM18" s="0"/>
      <c r="EQN18" s="0"/>
      <c r="EQO18" s="0"/>
      <c r="EQP18" s="0"/>
      <c r="EQQ18" s="0"/>
      <c r="EQR18" s="0"/>
      <c r="EQS18" s="0"/>
      <c r="EQT18" s="0"/>
      <c r="EQU18" s="0"/>
      <c r="EQV18" s="0"/>
      <c r="EQW18" s="0"/>
      <c r="EQX18" s="0"/>
      <c r="EQY18" s="0"/>
      <c r="EQZ18" s="0"/>
      <c r="ERA18" s="0"/>
      <c r="ERB18" s="0"/>
      <c r="ERC18" s="0"/>
      <c r="ERD18" s="0"/>
      <c r="ERE18" s="0"/>
      <c r="ERF18" s="0"/>
      <c r="ERG18" s="0"/>
      <c r="ERH18" s="0"/>
      <c r="ERI18" s="0"/>
      <c r="ERJ18" s="0"/>
      <c r="ERK18" s="0"/>
      <c r="ERL18" s="0"/>
      <c r="ERM18" s="0"/>
      <c r="ERN18" s="0"/>
      <c r="ERO18" s="0"/>
      <c r="ERP18" s="0"/>
      <c r="ERQ18" s="0"/>
      <c r="ERR18" s="0"/>
      <c r="ERS18" s="0"/>
      <c r="ERT18" s="0"/>
      <c r="ERU18" s="0"/>
      <c r="ERV18" s="0"/>
      <c r="ERW18" s="0"/>
      <c r="ERX18" s="0"/>
      <c r="ERY18" s="0"/>
      <c r="ERZ18" s="0"/>
      <c r="ESA18" s="0"/>
      <c r="ESB18" s="0"/>
      <c r="ESC18" s="0"/>
      <c r="ESD18" s="0"/>
      <c r="ESE18" s="0"/>
      <c r="ESF18" s="0"/>
      <c r="ESG18" s="0"/>
      <c r="ESH18" s="0"/>
      <c r="ESI18" s="0"/>
      <c r="ESJ18" s="0"/>
      <c r="ESK18" s="0"/>
      <c r="ESL18" s="0"/>
      <c r="ESM18" s="0"/>
      <c r="ESN18" s="0"/>
      <c r="ESO18" s="0"/>
      <c r="ESP18" s="0"/>
      <c r="ESQ18" s="0"/>
      <c r="ESR18" s="0"/>
      <c r="ESS18" s="0"/>
      <c r="EST18" s="0"/>
      <c r="ESU18" s="0"/>
      <c r="ESV18" s="0"/>
      <c r="ESW18" s="0"/>
      <c r="ESX18" s="0"/>
      <c r="ESY18" s="0"/>
      <c r="ESZ18" s="0"/>
      <c r="ETA18" s="0"/>
      <c r="ETB18" s="0"/>
      <c r="ETC18" s="0"/>
      <c r="ETD18" s="0"/>
      <c r="ETE18" s="0"/>
      <c r="ETF18" s="0"/>
      <c r="ETG18" s="0"/>
      <c r="ETH18" s="0"/>
      <c r="ETI18" s="0"/>
      <c r="ETJ18" s="0"/>
      <c r="ETK18" s="0"/>
      <c r="ETL18" s="0"/>
      <c r="ETM18" s="0"/>
      <c r="ETN18" s="0"/>
      <c r="ETO18" s="0"/>
      <c r="ETP18" s="0"/>
      <c r="ETQ18" s="0"/>
      <c r="ETR18" s="0"/>
      <c r="ETS18" s="0"/>
      <c r="ETT18" s="0"/>
      <c r="ETU18" s="0"/>
      <c r="ETV18" s="0"/>
      <c r="ETW18" s="0"/>
      <c r="ETX18" s="0"/>
      <c r="ETY18" s="0"/>
      <c r="ETZ18" s="0"/>
      <c r="EUA18" s="0"/>
      <c r="EUB18" s="0"/>
      <c r="EUC18" s="0"/>
      <c r="EUD18" s="0"/>
      <c r="EUE18" s="0"/>
      <c r="EUF18" s="0"/>
      <c r="EUG18" s="0"/>
      <c r="EUH18" s="0"/>
      <c r="EUI18" s="0"/>
      <c r="EUJ18" s="0"/>
      <c r="EUK18" s="0"/>
      <c r="EUL18" s="0"/>
      <c r="EUM18" s="0"/>
      <c r="EUN18" s="0"/>
      <c r="EUO18" s="0"/>
      <c r="EUP18" s="0"/>
      <c r="EUQ18" s="0"/>
      <c r="EUR18" s="0"/>
      <c r="EUS18" s="0"/>
      <c r="EUT18" s="0"/>
      <c r="EUU18" s="0"/>
      <c r="EUV18" s="0"/>
      <c r="EUW18" s="0"/>
      <c r="EUX18" s="0"/>
      <c r="EUY18" s="0"/>
      <c r="EUZ18" s="0"/>
      <c r="EVA18" s="0"/>
      <c r="EVB18" s="0"/>
      <c r="EVC18" s="0"/>
      <c r="EVD18" s="0"/>
      <c r="EVE18" s="0"/>
      <c r="EVF18" s="0"/>
      <c r="EVG18" s="0"/>
      <c r="EVH18" s="0"/>
      <c r="EVI18" s="0"/>
      <c r="EVJ18" s="0"/>
      <c r="EVK18" s="0"/>
      <c r="EVL18" s="0"/>
      <c r="EVM18" s="0"/>
      <c r="EVN18" s="0"/>
      <c r="EVO18" s="0"/>
      <c r="EVP18" s="0"/>
      <c r="EVQ18" s="0"/>
      <c r="EVR18" s="0"/>
      <c r="EVS18" s="0"/>
      <c r="EVT18" s="0"/>
      <c r="EVU18" s="0"/>
      <c r="EVV18" s="0"/>
      <c r="EVW18" s="0"/>
      <c r="EVX18" s="0"/>
      <c r="EVY18" s="0"/>
      <c r="EVZ18" s="0"/>
      <c r="EWA18" s="0"/>
      <c r="EWB18" s="0"/>
      <c r="EWC18" s="0"/>
      <c r="EWD18" s="0"/>
      <c r="EWE18" s="0"/>
      <c r="EWF18" s="0"/>
      <c r="EWG18" s="0"/>
      <c r="EWH18" s="0"/>
      <c r="EWI18" s="0"/>
      <c r="EWJ18" s="0"/>
      <c r="EWK18" s="0"/>
      <c r="EWL18" s="0"/>
      <c r="EWM18" s="0"/>
      <c r="EWN18" s="0"/>
      <c r="EWO18" s="0"/>
      <c r="EWP18" s="0"/>
      <c r="EWQ18" s="0"/>
      <c r="EWR18" s="0"/>
      <c r="EWS18" s="0"/>
      <c r="EWT18" s="0"/>
      <c r="EWU18" s="0"/>
      <c r="EWV18" s="0"/>
      <c r="EWW18" s="0"/>
      <c r="EWX18" s="0"/>
      <c r="EWY18" s="0"/>
      <c r="EWZ18" s="0"/>
      <c r="EXA18" s="0"/>
      <c r="EXB18" s="0"/>
      <c r="EXC18" s="0"/>
      <c r="EXD18" s="0"/>
      <c r="EXE18" s="0"/>
      <c r="EXF18" s="0"/>
      <c r="EXG18" s="0"/>
      <c r="EXH18" s="0"/>
      <c r="EXI18" s="0"/>
      <c r="EXJ18" s="0"/>
      <c r="EXK18" s="0"/>
      <c r="EXL18" s="0"/>
      <c r="EXM18" s="0"/>
      <c r="EXN18" s="0"/>
      <c r="EXO18" s="0"/>
      <c r="EXP18" s="0"/>
      <c r="EXQ18" s="0"/>
      <c r="EXR18" s="0"/>
      <c r="EXS18" s="0"/>
      <c r="EXT18" s="0"/>
      <c r="EXU18" s="0"/>
      <c r="EXV18" s="0"/>
      <c r="EXW18" s="0"/>
      <c r="EXX18" s="0"/>
      <c r="EXY18" s="0"/>
      <c r="EXZ18" s="0"/>
      <c r="EYA18" s="0"/>
      <c r="EYB18" s="0"/>
      <c r="EYC18" s="0"/>
      <c r="EYD18" s="0"/>
      <c r="EYE18" s="0"/>
      <c r="EYF18" s="0"/>
      <c r="EYG18" s="0"/>
      <c r="EYH18" s="0"/>
      <c r="EYI18" s="0"/>
      <c r="EYJ18" s="0"/>
      <c r="EYK18" s="0"/>
      <c r="EYL18" s="0"/>
      <c r="EYM18" s="0"/>
      <c r="EYN18" s="0"/>
      <c r="EYO18" s="0"/>
      <c r="EYP18" s="0"/>
      <c r="EYQ18" s="0"/>
      <c r="EYR18" s="0"/>
      <c r="EYS18" s="0"/>
      <c r="EYT18" s="0"/>
      <c r="EYU18" s="0"/>
      <c r="EYV18" s="0"/>
      <c r="EYW18" s="0"/>
      <c r="EYX18" s="0"/>
      <c r="EYY18" s="0"/>
      <c r="EYZ18" s="0"/>
      <c r="EZA18" s="0"/>
      <c r="EZB18" s="0"/>
      <c r="EZC18" s="0"/>
      <c r="EZD18" s="0"/>
      <c r="EZE18" s="0"/>
      <c r="EZF18" s="0"/>
      <c r="EZG18" s="0"/>
      <c r="EZH18" s="0"/>
      <c r="EZI18" s="0"/>
      <c r="EZJ18" s="0"/>
      <c r="EZK18" s="0"/>
      <c r="EZL18" s="0"/>
      <c r="EZM18" s="0"/>
      <c r="EZN18" s="0"/>
      <c r="EZO18" s="0"/>
      <c r="EZP18" s="0"/>
      <c r="EZQ18" s="0"/>
      <c r="EZR18" s="0"/>
      <c r="EZS18" s="0"/>
      <c r="EZT18" s="0"/>
      <c r="EZU18" s="0"/>
      <c r="EZV18" s="0"/>
      <c r="EZW18" s="0"/>
      <c r="EZX18" s="0"/>
      <c r="EZY18" s="0"/>
      <c r="EZZ18" s="0"/>
      <c r="FAA18" s="0"/>
      <c r="FAB18" s="0"/>
      <c r="FAC18" s="0"/>
      <c r="FAD18" s="0"/>
      <c r="FAE18" s="0"/>
      <c r="FAF18" s="0"/>
      <c r="FAG18" s="0"/>
      <c r="FAH18" s="0"/>
      <c r="FAI18" s="0"/>
      <c r="FAJ18" s="0"/>
      <c r="FAK18" s="0"/>
      <c r="FAL18" s="0"/>
      <c r="FAM18" s="0"/>
      <c r="FAN18" s="0"/>
      <c r="FAO18" s="0"/>
      <c r="FAP18" s="0"/>
      <c r="FAQ18" s="0"/>
      <c r="FAR18" s="0"/>
      <c r="FAS18" s="0"/>
      <c r="FAT18" s="0"/>
      <c r="FAU18" s="0"/>
      <c r="FAV18" s="0"/>
      <c r="FAW18" s="0"/>
      <c r="FAX18" s="0"/>
      <c r="FAY18" s="0"/>
      <c r="FAZ18" s="0"/>
      <c r="FBA18" s="0"/>
      <c r="FBB18" s="0"/>
      <c r="FBC18" s="0"/>
      <c r="FBD18" s="0"/>
      <c r="FBE18" s="0"/>
      <c r="FBF18" s="0"/>
      <c r="FBG18" s="0"/>
      <c r="FBH18" s="0"/>
      <c r="FBI18" s="0"/>
      <c r="FBJ18" s="0"/>
      <c r="FBK18" s="0"/>
      <c r="FBL18" s="0"/>
      <c r="FBM18" s="0"/>
      <c r="FBN18" s="0"/>
      <c r="FBO18" s="0"/>
      <c r="FBP18" s="0"/>
      <c r="FBQ18" s="0"/>
      <c r="FBR18" s="0"/>
      <c r="FBS18" s="0"/>
      <c r="FBT18" s="0"/>
      <c r="FBU18" s="0"/>
      <c r="FBV18" s="0"/>
      <c r="FBW18" s="0"/>
      <c r="FBX18" s="0"/>
      <c r="FBY18" s="0"/>
      <c r="FBZ18" s="0"/>
      <c r="FCA18" s="0"/>
      <c r="FCB18" s="0"/>
      <c r="FCC18" s="0"/>
      <c r="FCD18" s="0"/>
      <c r="FCE18" s="0"/>
      <c r="FCF18" s="0"/>
      <c r="FCG18" s="0"/>
      <c r="FCH18" s="0"/>
      <c r="FCI18" s="0"/>
      <c r="FCJ18" s="0"/>
      <c r="FCK18" s="0"/>
      <c r="FCL18" s="0"/>
      <c r="FCM18" s="0"/>
      <c r="FCN18" s="0"/>
      <c r="FCO18" s="0"/>
      <c r="FCP18" s="0"/>
      <c r="FCQ18" s="0"/>
      <c r="FCR18" s="0"/>
      <c r="FCS18" s="0"/>
      <c r="FCT18" s="0"/>
      <c r="FCU18" s="0"/>
      <c r="FCV18" s="0"/>
      <c r="FCW18" s="0"/>
      <c r="FCX18" s="0"/>
      <c r="FCY18" s="0"/>
      <c r="FCZ18" s="0"/>
      <c r="FDA18" s="0"/>
      <c r="FDB18" s="0"/>
      <c r="FDC18" s="0"/>
      <c r="FDD18" s="0"/>
      <c r="FDE18" s="0"/>
      <c r="FDF18" s="0"/>
      <c r="FDG18" s="0"/>
      <c r="FDH18" s="0"/>
      <c r="FDI18" s="0"/>
      <c r="FDJ18" s="0"/>
      <c r="FDK18" s="0"/>
      <c r="FDL18" s="0"/>
      <c r="FDM18" s="0"/>
      <c r="FDN18" s="0"/>
      <c r="FDO18" s="0"/>
      <c r="FDP18" s="0"/>
      <c r="FDQ18" s="0"/>
      <c r="FDR18" s="0"/>
      <c r="FDS18" s="0"/>
      <c r="FDT18" s="0"/>
      <c r="FDU18" s="0"/>
      <c r="FDV18" s="0"/>
      <c r="FDW18" s="0"/>
      <c r="FDX18" s="0"/>
      <c r="FDY18" s="0"/>
      <c r="FDZ18" s="0"/>
      <c r="FEA18" s="0"/>
      <c r="FEB18" s="0"/>
      <c r="FEC18" s="0"/>
      <c r="FED18" s="0"/>
      <c r="FEE18" s="0"/>
      <c r="FEF18" s="0"/>
      <c r="FEG18" s="0"/>
      <c r="FEH18" s="0"/>
      <c r="FEI18" s="0"/>
      <c r="FEJ18" s="0"/>
      <c r="FEK18" s="0"/>
      <c r="FEL18" s="0"/>
      <c r="FEM18" s="0"/>
      <c r="FEN18" s="0"/>
      <c r="FEO18" s="0"/>
      <c r="FEP18" s="0"/>
      <c r="FEQ18" s="0"/>
      <c r="FER18" s="0"/>
      <c r="FES18" s="0"/>
      <c r="FET18" s="0"/>
      <c r="FEU18" s="0"/>
      <c r="FEV18" s="0"/>
      <c r="FEW18" s="0"/>
      <c r="FEX18" s="0"/>
      <c r="FEY18" s="0"/>
      <c r="FEZ18" s="0"/>
      <c r="FFA18" s="0"/>
      <c r="FFB18" s="0"/>
      <c r="FFC18" s="0"/>
      <c r="FFD18" s="0"/>
      <c r="FFE18" s="0"/>
      <c r="FFF18" s="0"/>
      <c r="FFG18" s="0"/>
      <c r="FFH18" s="0"/>
      <c r="FFI18" s="0"/>
      <c r="FFJ18" s="0"/>
      <c r="FFK18" s="0"/>
      <c r="FFL18" s="0"/>
      <c r="FFM18" s="0"/>
      <c r="FFN18" s="0"/>
      <c r="FFO18" s="0"/>
      <c r="FFP18" s="0"/>
      <c r="FFQ18" s="0"/>
      <c r="FFR18" s="0"/>
      <c r="FFS18" s="0"/>
      <c r="FFT18" s="0"/>
      <c r="FFU18" s="0"/>
      <c r="FFV18" s="0"/>
      <c r="FFW18" s="0"/>
      <c r="FFX18" s="0"/>
      <c r="FFY18" s="0"/>
      <c r="FFZ18" s="0"/>
      <c r="FGA18" s="0"/>
      <c r="FGB18" s="0"/>
      <c r="FGC18" s="0"/>
      <c r="FGD18" s="0"/>
      <c r="FGE18" s="0"/>
      <c r="FGF18" s="0"/>
      <c r="FGG18" s="0"/>
      <c r="FGH18" s="0"/>
      <c r="FGI18" s="0"/>
      <c r="FGJ18" s="0"/>
      <c r="FGK18" s="0"/>
      <c r="FGL18" s="0"/>
      <c r="FGM18" s="0"/>
      <c r="FGN18" s="0"/>
      <c r="FGO18" s="0"/>
      <c r="FGP18" s="0"/>
      <c r="FGQ18" s="0"/>
      <c r="FGR18" s="0"/>
      <c r="FGS18" s="0"/>
      <c r="FGT18" s="0"/>
      <c r="FGU18" s="0"/>
      <c r="FGV18" s="0"/>
      <c r="FGW18" s="0"/>
      <c r="FGX18" s="0"/>
      <c r="FGY18" s="0"/>
      <c r="FGZ18" s="0"/>
      <c r="FHA18" s="0"/>
      <c r="FHB18" s="0"/>
      <c r="FHC18" s="0"/>
      <c r="FHD18" s="0"/>
      <c r="FHE18" s="0"/>
      <c r="FHF18" s="0"/>
      <c r="FHG18" s="0"/>
      <c r="FHH18" s="0"/>
      <c r="FHI18" s="0"/>
      <c r="FHJ18" s="0"/>
      <c r="FHK18" s="0"/>
      <c r="FHL18" s="0"/>
      <c r="FHM18" s="0"/>
      <c r="FHN18" s="0"/>
      <c r="FHO18" s="0"/>
      <c r="FHP18" s="0"/>
      <c r="FHQ18" s="0"/>
      <c r="FHR18" s="0"/>
      <c r="FHS18" s="0"/>
      <c r="FHT18" s="0"/>
      <c r="FHU18" s="0"/>
      <c r="FHV18" s="0"/>
      <c r="FHW18" s="0"/>
      <c r="FHX18" s="0"/>
      <c r="FHY18" s="0"/>
      <c r="FHZ18" s="0"/>
      <c r="FIA18" s="0"/>
      <c r="FIB18" s="0"/>
      <c r="FIC18" s="0"/>
      <c r="FID18" s="0"/>
      <c r="FIE18" s="0"/>
      <c r="FIF18" s="0"/>
      <c r="FIG18" s="0"/>
      <c r="FIH18" s="0"/>
      <c r="FII18" s="0"/>
      <c r="FIJ18" s="0"/>
      <c r="FIK18" s="0"/>
      <c r="FIL18" s="0"/>
      <c r="FIM18" s="0"/>
      <c r="FIN18" s="0"/>
      <c r="FIO18" s="0"/>
      <c r="FIP18" s="0"/>
      <c r="FIQ18" s="0"/>
      <c r="FIR18" s="0"/>
      <c r="FIS18" s="0"/>
      <c r="FIT18" s="0"/>
      <c r="FIU18" s="0"/>
      <c r="FIV18" s="0"/>
      <c r="FIW18" s="0"/>
      <c r="FIX18" s="0"/>
      <c r="FIY18" s="0"/>
      <c r="FIZ18" s="0"/>
      <c r="FJA18" s="0"/>
      <c r="FJB18" s="0"/>
      <c r="FJC18" s="0"/>
      <c r="FJD18" s="0"/>
      <c r="FJE18" s="0"/>
      <c r="FJF18" s="0"/>
      <c r="FJG18" s="0"/>
      <c r="FJH18" s="0"/>
      <c r="FJI18" s="0"/>
      <c r="FJJ18" s="0"/>
      <c r="FJK18" s="0"/>
      <c r="FJL18" s="0"/>
      <c r="FJM18" s="0"/>
      <c r="FJN18" s="0"/>
      <c r="FJO18" s="0"/>
      <c r="FJP18" s="0"/>
      <c r="FJQ18" s="0"/>
      <c r="FJR18" s="0"/>
      <c r="FJS18" s="0"/>
      <c r="FJT18" s="0"/>
      <c r="FJU18" s="0"/>
      <c r="FJV18" s="0"/>
      <c r="FJW18" s="0"/>
      <c r="FJX18" s="0"/>
      <c r="FJY18" s="0"/>
      <c r="FJZ18" s="0"/>
      <c r="FKA18" s="0"/>
      <c r="FKB18" s="0"/>
      <c r="FKC18" s="0"/>
      <c r="FKD18" s="0"/>
      <c r="FKE18" s="0"/>
      <c r="FKF18" s="0"/>
      <c r="FKG18" s="0"/>
      <c r="FKH18" s="0"/>
      <c r="FKI18" s="0"/>
      <c r="FKJ18" s="0"/>
      <c r="FKK18" s="0"/>
      <c r="FKL18" s="0"/>
      <c r="FKM18" s="0"/>
      <c r="FKN18" s="0"/>
      <c r="FKO18" s="0"/>
      <c r="FKP18" s="0"/>
      <c r="FKQ18" s="0"/>
      <c r="FKR18" s="0"/>
      <c r="FKS18" s="0"/>
      <c r="FKT18" s="0"/>
      <c r="FKU18" s="0"/>
      <c r="FKV18" s="0"/>
      <c r="FKW18" s="0"/>
      <c r="FKX18" s="0"/>
      <c r="FKY18" s="0"/>
      <c r="FKZ18" s="0"/>
      <c r="FLA18" s="0"/>
      <c r="FLB18" s="0"/>
      <c r="FLC18" s="0"/>
      <c r="FLD18" s="0"/>
      <c r="FLE18" s="0"/>
      <c r="FLF18" s="0"/>
      <c r="FLG18" s="0"/>
      <c r="FLH18" s="0"/>
      <c r="FLI18" s="0"/>
      <c r="FLJ18" s="0"/>
      <c r="FLK18" s="0"/>
      <c r="FLL18" s="0"/>
      <c r="FLM18" s="0"/>
      <c r="FLN18" s="0"/>
      <c r="FLO18" s="0"/>
      <c r="FLP18" s="0"/>
      <c r="FLQ18" s="0"/>
      <c r="FLR18" s="0"/>
      <c r="FLS18" s="0"/>
      <c r="FLT18" s="0"/>
      <c r="FLU18" s="0"/>
      <c r="FLV18" s="0"/>
      <c r="FLW18" s="0"/>
      <c r="FLX18" s="0"/>
      <c r="FLY18" s="0"/>
      <c r="FLZ18" s="0"/>
      <c r="FMA18" s="0"/>
      <c r="FMB18" s="0"/>
      <c r="FMC18" s="0"/>
      <c r="FMD18" s="0"/>
      <c r="FME18" s="0"/>
      <c r="FMF18" s="0"/>
      <c r="FMG18" s="0"/>
      <c r="FMH18" s="0"/>
      <c r="FMI18" s="0"/>
      <c r="FMJ18" s="0"/>
      <c r="FMK18" s="0"/>
      <c r="FML18" s="0"/>
      <c r="FMM18" s="0"/>
      <c r="FMN18" s="0"/>
      <c r="FMO18" s="0"/>
      <c r="FMP18" s="0"/>
      <c r="FMQ18" s="0"/>
      <c r="FMR18" s="0"/>
      <c r="FMS18" s="0"/>
      <c r="FMT18" s="0"/>
      <c r="FMU18" s="0"/>
      <c r="FMV18" s="0"/>
      <c r="FMW18" s="0"/>
      <c r="FMX18" s="0"/>
      <c r="FMY18" s="0"/>
      <c r="FMZ18" s="0"/>
      <c r="FNA18" s="0"/>
      <c r="FNB18" s="0"/>
      <c r="FNC18" s="0"/>
      <c r="FND18" s="0"/>
      <c r="FNE18" s="0"/>
      <c r="FNF18" s="0"/>
      <c r="FNG18" s="0"/>
      <c r="FNH18" s="0"/>
      <c r="FNI18" s="0"/>
      <c r="FNJ18" s="0"/>
      <c r="FNK18" s="0"/>
      <c r="FNL18" s="0"/>
      <c r="FNM18" s="0"/>
      <c r="FNN18" s="0"/>
      <c r="FNO18" s="0"/>
      <c r="FNP18" s="0"/>
      <c r="FNQ18" s="0"/>
      <c r="FNR18" s="0"/>
      <c r="FNS18" s="0"/>
      <c r="FNT18" s="0"/>
      <c r="FNU18" s="0"/>
      <c r="FNV18" s="0"/>
      <c r="FNW18" s="0"/>
      <c r="FNX18" s="0"/>
      <c r="FNY18" s="0"/>
      <c r="FNZ18" s="0"/>
      <c r="FOA18" s="0"/>
      <c r="FOB18" s="0"/>
      <c r="FOC18" s="0"/>
      <c r="FOD18" s="0"/>
      <c r="FOE18" s="0"/>
      <c r="FOF18" s="0"/>
      <c r="FOG18" s="0"/>
      <c r="FOH18" s="0"/>
      <c r="FOI18" s="0"/>
      <c r="FOJ18" s="0"/>
      <c r="FOK18" s="0"/>
      <c r="FOL18" s="0"/>
      <c r="FOM18" s="0"/>
      <c r="FON18" s="0"/>
      <c r="FOO18" s="0"/>
      <c r="FOP18" s="0"/>
      <c r="FOQ18" s="0"/>
      <c r="FOR18" s="0"/>
      <c r="FOS18" s="0"/>
      <c r="FOT18" s="0"/>
      <c r="FOU18" s="0"/>
      <c r="FOV18" s="0"/>
      <c r="FOW18" s="0"/>
      <c r="FOX18" s="0"/>
      <c r="FOY18" s="0"/>
      <c r="FOZ18" s="0"/>
      <c r="FPA18" s="0"/>
      <c r="FPB18" s="0"/>
      <c r="FPC18" s="0"/>
      <c r="FPD18" s="0"/>
      <c r="FPE18" s="0"/>
      <c r="FPF18" s="0"/>
      <c r="FPG18" s="0"/>
      <c r="FPH18" s="0"/>
      <c r="FPI18" s="0"/>
      <c r="FPJ18" s="0"/>
      <c r="FPK18" s="0"/>
      <c r="FPL18" s="0"/>
      <c r="FPM18" s="0"/>
      <c r="FPN18" s="0"/>
      <c r="FPO18" s="0"/>
      <c r="FPP18" s="0"/>
      <c r="FPQ18" s="0"/>
      <c r="FPR18" s="0"/>
      <c r="FPS18" s="0"/>
      <c r="FPT18" s="0"/>
      <c r="FPU18" s="0"/>
      <c r="FPV18" s="0"/>
      <c r="FPW18" s="0"/>
      <c r="FPX18" s="0"/>
      <c r="FPY18" s="0"/>
      <c r="FPZ18" s="0"/>
      <c r="FQA18" s="0"/>
      <c r="FQB18" s="0"/>
      <c r="FQC18" s="0"/>
      <c r="FQD18" s="0"/>
      <c r="FQE18" s="0"/>
      <c r="FQF18" s="0"/>
      <c r="FQG18" s="0"/>
      <c r="FQH18" s="0"/>
      <c r="FQI18" s="0"/>
      <c r="FQJ18" s="0"/>
      <c r="FQK18" s="0"/>
      <c r="FQL18" s="0"/>
      <c r="FQM18" s="0"/>
      <c r="FQN18" s="0"/>
      <c r="FQO18" s="0"/>
      <c r="FQP18" s="0"/>
      <c r="FQQ18" s="0"/>
      <c r="FQR18" s="0"/>
      <c r="FQS18" s="0"/>
      <c r="FQT18" s="0"/>
      <c r="FQU18" s="0"/>
      <c r="FQV18" s="0"/>
      <c r="FQW18" s="0"/>
      <c r="FQX18" s="0"/>
      <c r="FQY18" s="0"/>
      <c r="FQZ18" s="0"/>
      <c r="FRA18" s="0"/>
      <c r="FRB18" s="0"/>
      <c r="FRC18" s="0"/>
      <c r="FRD18" s="0"/>
      <c r="FRE18" s="0"/>
      <c r="FRF18" s="0"/>
      <c r="FRG18" s="0"/>
      <c r="FRH18" s="0"/>
      <c r="FRI18" s="0"/>
      <c r="FRJ18" s="0"/>
      <c r="FRK18" s="0"/>
      <c r="FRL18" s="0"/>
      <c r="FRM18" s="0"/>
      <c r="FRN18" s="0"/>
      <c r="FRO18" s="0"/>
      <c r="FRP18" s="0"/>
      <c r="FRQ18" s="0"/>
      <c r="FRR18" s="0"/>
      <c r="FRS18" s="0"/>
      <c r="FRT18" s="0"/>
      <c r="FRU18" s="0"/>
      <c r="FRV18" s="0"/>
      <c r="FRW18" s="0"/>
      <c r="FRX18" s="0"/>
      <c r="FRY18" s="0"/>
      <c r="FRZ18" s="0"/>
      <c r="FSA18" s="0"/>
      <c r="FSB18" s="0"/>
      <c r="FSC18" s="0"/>
      <c r="FSD18" s="0"/>
      <c r="FSE18" s="0"/>
      <c r="FSF18" s="0"/>
      <c r="FSG18" s="0"/>
      <c r="FSH18" s="0"/>
      <c r="FSI18" s="0"/>
      <c r="FSJ18" s="0"/>
      <c r="FSK18" s="0"/>
      <c r="FSL18" s="0"/>
      <c r="FSM18" s="0"/>
      <c r="FSN18" s="0"/>
      <c r="FSO18" s="0"/>
      <c r="FSP18" s="0"/>
      <c r="FSQ18" s="0"/>
      <c r="FSR18" s="0"/>
      <c r="FSS18" s="0"/>
      <c r="FST18" s="0"/>
      <c r="FSU18" s="0"/>
      <c r="FSV18" s="0"/>
      <c r="FSW18" s="0"/>
      <c r="FSX18" s="0"/>
      <c r="FSY18" s="0"/>
      <c r="FSZ18" s="0"/>
      <c r="FTA18" s="0"/>
      <c r="FTB18" s="0"/>
      <c r="FTC18" s="0"/>
      <c r="FTD18" s="0"/>
      <c r="FTE18" s="0"/>
      <c r="FTF18" s="0"/>
      <c r="FTG18" s="0"/>
      <c r="FTH18" s="0"/>
      <c r="FTI18" s="0"/>
      <c r="FTJ18" s="0"/>
      <c r="FTK18" s="0"/>
      <c r="FTL18" s="0"/>
      <c r="FTM18" s="0"/>
      <c r="FTN18" s="0"/>
      <c r="FTO18" s="0"/>
      <c r="FTP18" s="0"/>
      <c r="FTQ18" s="0"/>
      <c r="FTR18" s="0"/>
      <c r="FTS18" s="0"/>
      <c r="FTT18" s="0"/>
      <c r="FTU18" s="0"/>
      <c r="FTV18" s="0"/>
      <c r="FTW18" s="0"/>
      <c r="FTX18" s="0"/>
      <c r="FTY18" s="0"/>
      <c r="FTZ18" s="0"/>
      <c r="FUA18" s="0"/>
      <c r="FUB18" s="0"/>
      <c r="FUC18" s="0"/>
      <c r="FUD18" s="0"/>
      <c r="FUE18" s="0"/>
      <c r="FUF18" s="0"/>
      <c r="FUG18" s="0"/>
      <c r="FUH18" s="0"/>
      <c r="FUI18" s="0"/>
      <c r="FUJ18" s="0"/>
      <c r="FUK18" s="0"/>
      <c r="FUL18" s="0"/>
      <c r="FUM18" s="0"/>
      <c r="FUN18" s="0"/>
      <c r="FUO18" s="0"/>
      <c r="FUP18" s="0"/>
      <c r="FUQ18" s="0"/>
      <c r="FUR18" s="0"/>
      <c r="FUS18" s="0"/>
      <c r="FUT18" s="0"/>
      <c r="FUU18" s="0"/>
      <c r="FUV18" s="0"/>
      <c r="FUW18" s="0"/>
      <c r="FUX18" s="0"/>
      <c r="FUY18" s="0"/>
      <c r="FUZ18" s="0"/>
      <c r="FVA18" s="0"/>
      <c r="FVB18" s="0"/>
      <c r="FVC18" s="0"/>
      <c r="FVD18" s="0"/>
      <c r="FVE18" s="0"/>
      <c r="FVF18" s="0"/>
      <c r="FVG18" s="0"/>
      <c r="FVH18" s="0"/>
      <c r="FVI18" s="0"/>
      <c r="FVJ18" s="0"/>
      <c r="FVK18" s="0"/>
      <c r="FVL18" s="0"/>
      <c r="FVM18" s="0"/>
      <c r="FVN18" s="0"/>
      <c r="FVO18" s="0"/>
      <c r="FVP18" s="0"/>
      <c r="FVQ18" s="0"/>
      <c r="FVR18" s="0"/>
      <c r="FVS18" s="0"/>
      <c r="FVT18" s="0"/>
      <c r="FVU18" s="0"/>
      <c r="FVV18" s="0"/>
      <c r="FVW18" s="0"/>
      <c r="FVX18" s="0"/>
      <c r="FVY18" s="0"/>
      <c r="FVZ18" s="0"/>
      <c r="FWA18" s="0"/>
      <c r="FWB18" s="0"/>
      <c r="FWC18" s="0"/>
      <c r="FWD18" s="0"/>
      <c r="FWE18" s="0"/>
      <c r="FWF18" s="0"/>
      <c r="FWG18" s="0"/>
      <c r="FWH18" s="0"/>
      <c r="FWI18" s="0"/>
      <c r="FWJ18" s="0"/>
      <c r="FWK18" s="0"/>
      <c r="FWL18" s="0"/>
      <c r="FWM18" s="0"/>
      <c r="FWN18" s="0"/>
      <c r="FWO18" s="0"/>
      <c r="FWP18" s="0"/>
      <c r="FWQ18" s="0"/>
      <c r="FWR18" s="0"/>
      <c r="FWS18" s="0"/>
      <c r="FWT18" s="0"/>
      <c r="FWU18" s="0"/>
      <c r="FWV18" s="0"/>
      <c r="FWW18" s="0"/>
      <c r="FWX18" s="0"/>
      <c r="FWY18" s="0"/>
      <c r="FWZ18" s="0"/>
      <c r="FXA18" s="0"/>
      <c r="FXB18" s="0"/>
      <c r="FXC18" s="0"/>
      <c r="FXD18" s="0"/>
      <c r="FXE18" s="0"/>
      <c r="FXF18" s="0"/>
      <c r="FXG18" s="0"/>
      <c r="FXH18" s="0"/>
      <c r="FXI18" s="0"/>
      <c r="FXJ18" s="0"/>
      <c r="FXK18" s="0"/>
      <c r="FXL18" s="0"/>
      <c r="FXM18" s="0"/>
      <c r="FXN18" s="0"/>
      <c r="FXO18" s="0"/>
      <c r="FXP18" s="0"/>
      <c r="FXQ18" s="0"/>
      <c r="FXR18" s="0"/>
      <c r="FXS18" s="0"/>
      <c r="FXT18" s="0"/>
      <c r="FXU18" s="0"/>
      <c r="FXV18" s="0"/>
      <c r="FXW18" s="0"/>
      <c r="FXX18" s="0"/>
      <c r="FXY18" s="0"/>
      <c r="FXZ18" s="0"/>
      <c r="FYA18" s="0"/>
      <c r="FYB18" s="0"/>
      <c r="FYC18" s="0"/>
      <c r="FYD18" s="0"/>
      <c r="FYE18" s="0"/>
      <c r="FYF18" s="0"/>
      <c r="FYG18" s="0"/>
      <c r="FYH18" s="0"/>
      <c r="FYI18" s="0"/>
      <c r="FYJ18" s="0"/>
      <c r="FYK18" s="0"/>
      <c r="FYL18" s="0"/>
      <c r="FYM18" s="0"/>
      <c r="FYN18" s="0"/>
      <c r="FYO18" s="0"/>
      <c r="FYP18" s="0"/>
      <c r="FYQ18" s="0"/>
      <c r="FYR18" s="0"/>
      <c r="FYS18" s="0"/>
      <c r="FYT18" s="0"/>
      <c r="FYU18" s="0"/>
      <c r="FYV18" s="0"/>
      <c r="FYW18" s="0"/>
      <c r="FYX18" s="0"/>
      <c r="FYY18" s="0"/>
      <c r="FYZ18" s="0"/>
      <c r="FZA18" s="0"/>
      <c r="FZB18" s="0"/>
      <c r="FZC18" s="0"/>
      <c r="FZD18" s="0"/>
      <c r="FZE18" s="0"/>
      <c r="FZF18" s="0"/>
      <c r="FZG18" s="0"/>
      <c r="FZH18" s="0"/>
      <c r="FZI18" s="0"/>
      <c r="FZJ18" s="0"/>
      <c r="FZK18" s="0"/>
      <c r="FZL18" s="0"/>
      <c r="FZM18" s="0"/>
      <c r="FZN18" s="0"/>
      <c r="FZO18" s="0"/>
      <c r="FZP18" s="0"/>
      <c r="FZQ18" s="0"/>
      <c r="FZR18" s="0"/>
      <c r="FZS18" s="0"/>
      <c r="FZT18" s="0"/>
      <c r="FZU18" s="0"/>
      <c r="FZV18" s="0"/>
      <c r="FZW18" s="0"/>
      <c r="FZX18" s="0"/>
      <c r="FZY18" s="0"/>
      <c r="FZZ18" s="0"/>
      <c r="GAA18" s="0"/>
      <c r="GAB18" s="0"/>
      <c r="GAC18" s="0"/>
      <c r="GAD18" s="0"/>
      <c r="GAE18" s="0"/>
      <c r="GAF18" s="0"/>
      <c r="GAG18" s="0"/>
      <c r="GAH18" s="0"/>
      <c r="GAI18" s="0"/>
      <c r="GAJ18" s="0"/>
      <c r="GAK18" s="0"/>
      <c r="GAL18" s="0"/>
      <c r="GAM18" s="0"/>
      <c r="GAN18" s="0"/>
      <c r="GAO18" s="0"/>
      <c r="GAP18" s="0"/>
      <c r="GAQ18" s="0"/>
      <c r="GAR18" s="0"/>
      <c r="GAS18" s="0"/>
      <c r="GAT18" s="0"/>
      <c r="GAU18" s="0"/>
      <c r="GAV18" s="0"/>
      <c r="GAW18" s="0"/>
      <c r="GAX18" s="0"/>
      <c r="GAY18" s="0"/>
      <c r="GAZ18" s="0"/>
      <c r="GBA18" s="0"/>
      <c r="GBB18" s="0"/>
      <c r="GBC18" s="0"/>
      <c r="GBD18" s="0"/>
      <c r="GBE18" s="0"/>
      <c r="GBF18" s="0"/>
      <c r="GBG18" s="0"/>
      <c r="GBH18" s="0"/>
      <c r="GBI18" s="0"/>
      <c r="GBJ18" s="0"/>
      <c r="GBK18" s="0"/>
      <c r="GBL18" s="0"/>
      <c r="GBM18" s="0"/>
      <c r="GBN18" s="0"/>
      <c r="GBO18" s="0"/>
      <c r="GBP18" s="0"/>
      <c r="GBQ18" s="0"/>
      <c r="GBR18" s="0"/>
      <c r="GBS18" s="0"/>
      <c r="GBT18" s="0"/>
      <c r="GBU18" s="0"/>
      <c r="GBV18" s="0"/>
      <c r="GBW18" s="0"/>
      <c r="GBX18" s="0"/>
      <c r="GBY18" s="0"/>
      <c r="GBZ18" s="0"/>
      <c r="GCA18" s="0"/>
      <c r="GCB18" s="0"/>
      <c r="GCC18" s="0"/>
      <c r="GCD18" s="0"/>
      <c r="GCE18" s="0"/>
      <c r="GCF18" s="0"/>
      <c r="GCG18" s="0"/>
      <c r="GCH18" s="0"/>
      <c r="GCI18" s="0"/>
      <c r="GCJ18" s="0"/>
      <c r="GCK18" s="0"/>
      <c r="GCL18" s="0"/>
      <c r="GCM18" s="0"/>
      <c r="GCN18" s="0"/>
      <c r="GCO18" s="0"/>
      <c r="GCP18" s="0"/>
      <c r="GCQ18" s="0"/>
      <c r="GCR18" s="0"/>
      <c r="GCS18" s="0"/>
      <c r="GCT18" s="0"/>
      <c r="GCU18" s="0"/>
      <c r="GCV18" s="0"/>
      <c r="GCW18" s="0"/>
      <c r="GCX18" s="0"/>
      <c r="GCY18" s="0"/>
      <c r="GCZ18" s="0"/>
      <c r="GDA18" s="0"/>
      <c r="GDB18" s="0"/>
      <c r="GDC18" s="0"/>
      <c r="GDD18" s="0"/>
      <c r="GDE18" s="0"/>
      <c r="GDF18" s="0"/>
      <c r="GDG18" s="0"/>
      <c r="GDH18" s="0"/>
      <c r="GDI18" s="0"/>
      <c r="GDJ18" s="0"/>
      <c r="GDK18" s="0"/>
      <c r="GDL18" s="0"/>
      <c r="GDM18" s="0"/>
      <c r="GDN18" s="0"/>
      <c r="GDO18" s="0"/>
      <c r="GDP18" s="0"/>
      <c r="GDQ18" s="0"/>
      <c r="GDR18" s="0"/>
      <c r="GDS18" s="0"/>
      <c r="GDT18" s="0"/>
      <c r="GDU18" s="0"/>
      <c r="GDV18" s="0"/>
      <c r="GDW18" s="0"/>
      <c r="GDX18" s="0"/>
      <c r="GDY18" s="0"/>
      <c r="GDZ18" s="0"/>
      <c r="GEA18" s="0"/>
      <c r="GEB18" s="0"/>
      <c r="GEC18" s="0"/>
      <c r="GED18" s="0"/>
      <c r="GEE18" s="0"/>
      <c r="GEF18" s="0"/>
      <c r="GEG18" s="0"/>
      <c r="GEH18" s="0"/>
      <c r="GEI18" s="0"/>
      <c r="GEJ18" s="0"/>
      <c r="GEK18" s="0"/>
      <c r="GEL18" s="0"/>
      <c r="GEM18" s="0"/>
      <c r="GEN18" s="0"/>
      <c r="GEO18" s="0"/>
      <c r="GEP18" s="0"/>
      <c r="GEQ18" s="0"/>
      <c r="GER18" s="0"/>
      <c r="GES18" s="0"/>
      <c r="GET18" s="0"/>
      <c r="GEU18" s="0"/>
      <c r="GEV18" s="0"/>
      <c r="GEW18" s="0"/>
      <c r="GEX18" s="0"/>
      <c r="GEY18" s="0"/>
      <c r="GEZ18" s="0"/>
      <c r="GFA18" s="0"/>
      <c r="GFB18" s="0"/>
      <c r="GFC18" s="0"/>
      <c r="GFD18" s="0"/>
      <c r="GFE18" s="0"/>
      <c r="GFF18" s="0"/>
      <c r="GFG18" s="0"/>
      <c r="GFH18" s="0"/>
      <c r="GFI18" s="0"/>
      <c r="GFJ18" s="0"/>
      <c r="GFK18" s="0"/>
      <c r="GFL18" s="0"/>
      <c r="GFM18" s="0"/>
      <c r="GFN18" s="0"/>
      <c r="GFO18" s="0"/>
      <c r="GFP18" s="0"/>
      <c r="GFQ18" s="0"/>
      <c r="GFR18" s="0"/>
      <c r="GFS18" s="0"/>
      <c r="GFT18" s="0"/>
      <c r="GFU18" s="0"/>
      <c r="GFV18" s="0"/>
      <c r="GFW18" s="0"/>
      <c r="GFX18" s="0"/>
      <c r="GFY18" s="0"/>
      <c r="GFZ18" s="0"/>
      <c r="GGA18" s="0"/>
      <c r="GGB18" s="0"/>
      <c r="GGC18" s="0"/>
      <c r="GGD18" s="0"/>
      <c r="GGE18" s="0"/>
      <c r="GGF18" s="0"/>
      <c r="GGG18" s="0"/>
      <c r="GGH18" s="0"/>
      <c r="GGI18" s="0"/>
      <c r="GGJ18" s="0"/>
      <c r="GGK18" s="0"/>
      <c r="GGL18" s="0"/>
      <c r="GGM18" s="0"/>
      <c r="GGN18" s="0"/>
      <c r="GGO18" s="0"/>
      <c r="GGP18" s="0"/>
      <c r="GGQ18" s="0"/>
      <c r="GGR18" s="0"/>
      <c r="GGS18" s="0"/>
      <c r="GGT18" s="0"/>
      <c r="GGU18" s="0"/>
      <c r="GGV18" s="0"/>
      <c r="GGW18" s="0"/>
      <c r="GGX18" s="0"/>
      <c r="GGY18" s="0"/>
      <c r="GGZ18" s="0"/>
      <c r="GHA18" s="0"/>
      <c r="GHB18" s="0"/>
      <c r="GHC18" s="0"/>
      <c r="GHD18" s="0"/>
      <c r="GHE18" s="0"/>
      <c r="GHF18" s="0"/>
      <c r="GHG18" s="0"/>
      <c r="GHH18" s="0"/>
      <c r="GHI18" s="0"/>
      <c r="GHJ18" s="0"/>
      <c r="GHK18" s="0"/>
      <c r="GHL18" s="0"/>
      <c r="GHM18" s="0"/>
      <c r="GHN18" s="0"/>
      <c r="GHO18" s="0"/>
      <c r="GHP18" s="0"/>
      <c r="GHQ18" s="0"/>
      <c r="GHR18" s="0"/>
      <c r="GHS18" s="0"/>
      <c r="GHT18" s="0"/>
      <c r="GHU18" s="0"/>
      <c r="GHV18" s="0"/>
      <c r="GHW18" s="0"/>
      <c r="GHX18" s="0"/>
      <c r="GHY18" s="0"/>
      <c r="GHZ18" s="0"/>
      <c r="GIA18" s="0"/>
      <c r="GIB18" s="0"/>
      <c r="GIC18" s="0"/>
      <c r="GID18" s="0"/>
      <c r="GIE18" s="0"/>
      <c r="GIF18" s="0"/>
      <c r="GIG18" s="0"/>
      <c r="GIH18" s="0"/>
      <c r="GII18" s="0"/>
      <c r="GIJ18" s="0"/>
      <c r="GIK18" s="0"/>
      <c r="GIL18" s="0"/>
      <c r="GIM18" s="0"/>
      <c r="GIN18" s="0"/>
      <c r="GIO18" s="0"/>
      <c r="GIP18" s="0"/>
      <c r="GIQ18" s="0"/>
      <c r="GIR18" s="0"/>
      <c r="GIS18" s="0"/>
      <c r="GIT18" s="0"/>
      <c r="GIU18" s="0"/>
      <c r="GIV18" s="0"/>
      <c r="GIW18" s="0"/>
      <c r="GIX18" s="0"/>
      <c r="GIY18" s="0"/>
      <c r="GIZ18" s="0"/>
      <c r="GJA18" s="0"/>
      <c r="GJB18" s="0"/>
      <c r="GJC18" s="0"/>
      <c r="GJD18" s="0"/>
      <c r="GJE18" s="0"/>
      <c r="GJF18" s="0"/>
      <c r="GJG18" s="0"/>
      <c r="GJH18" s="0"/>
      <c r="GJI18" s="0"/>
      <c r="GJJ18" s="0"/>
      <c r="GJK18" s="0"/>
      <c r="GJL18" s="0"/>
      <c r="GJM18" s="0"/>
      <c r="GJN18" s="0"/>
      <c r="GJO18" s="0"/>
      <c r="GJP18" s="0"/>
      <c r="GJQ18" s="0"/>
      <c r="GJR18" s="0"/>
      <c r="GJS18" s="0"/>
      <c r="GJT18" s="0"/>
      <c r="GJU18" s="0"/>
      <c r="GJV18" s="0"/>
      <c r="GJW18" s="0"/>
      <c r="GJX18" s="0"/>
      <c r="GJY18" s="0"/>
      <c r="GJZ18" s="0"/>
      <c r="GKA18" s="0"/>
      <c r="GKB18" s="0"/>
      <c r="GKC18" s="0"/>
      <c r="GKD18" s="0"/>
      <c r="GKE18" s="0"/>
      <c r="GKF18" s="0"/>
      <c r="GKG18" s="0"/>
      <c r="GKH18" s="0"/>
      <c r="GKI18" s="0"/>
      <c r="GKJ18" s="0"/>
      <c r="GKK18" s="0"/>
      <c r="GKL18" s="0"/>
      <c r="GKM18" s="0"/>
      <c r="GKN18" s="0"/>
      <c r="GKO18" s="0"/>
      <c r="GKP18" s="0"/>
      <c r="GKQ18" s="0"/>
      <c r="GKR18" s="0"/>
      <c r="GKS18" s="0"/>
      <c r="GKT18" s="0"/>
      <c r="GKU18" s="0"/>
      <c r="GKV18" s="0"/>
      <c r="GKW18" s="0"/>
      <c r="GKX18" s="0"/>
      <c r="GKY18" s="0"/>
      <c r="GKZ18" s="0"/>
      <c r="GLA18" s="0"/>
      <c r="GLB18" s="0"/>
      <c r="GLC18" s="0"/>
      <c r="GLD18" s="0"/>
      <c r="GLE18" s="0"/>
      <c r="GLF18" s="0"/>
      <c r="GLG18" s="0"/>
      <c r="GLH18" s="0"/>
      <c r="GLI18" s="0"/>
      <c r="GLJ18" s="0"/>
      <c r="GLK18" s="0"/>
      <c r="GLL18" s="0"/>
      <c r="GLM18" s="0"/>
      <c r="GLN18" s="0"/>
      <c r="GLO18" s="0"/>
      <c r="GLP18" s="0"/>
      <c r="GLQ18" s="0"/>
      <c r="GLR18" s="0"/>
      <c r="GLS18" s="0"/>
      <c r="GLT18" s="0"/>
      <c r="GLU18" s="0"/>
      <c r="GLV18" s="0"/>
      <c r="GLW18" s="0"/>
      <c r="GLX18" s="0"/>
      <c r="GLY18" s="0"/>
      <c r="GLZ18" s="0"/>
      <c r="GMA18" s="0"/>
      <c r="GMB18" s="0"/>
      <c r="GMC18" s="0"/>
      <c r="GMD18" s="0"/>
      <c r="GME18" s="0"/>
      <c r="GMF18" s="0"/>
      <c r="GMG18" s="0"/>
      <c r="GMH18" s="0"/>
      <c r="GMI18" s="0"/>
      <c r="GMJ18" s="0"/>
      <c r="GMK18" s="0"/>
      <c r="GML18" s="0"/>
      <c r="GMM18" s="0"/>
      <c r="GMN18" s="0"/>
      <c r="GMO18" s="0"/>
      <c r="GMP18" s="0"/>
      <c r="GMQ18" s="0"/>
      <c r="GMR18" s="0"/>
      <c r="GMS18" s="0"/>
      <c r="GMT18" s="0"/>
      <c r="GMU18" s="0"/>
      <c r="GMV18" s="0"/>
      <c r="GMW18" s="0"/>
      <c r="GMX18" s="0"/>
      <c r="GMY18" s="0"/>
      <c r="GMZ18" s="0"/>
      <c r="GNA18" s="0"/>
      <c r="GNB18" s="0"/>
      <c r="GNC18" s="0"/>
      <c r="GND18" s="0"/>
      <c r="GNE18" s="0"/>
      <c r="GNF18" s="0"/>
      <c r="GNG18" s="0"/>
      <c r="GNH18" s="0"/>
      <c r="GNI18" s="0"/>
      <c r="GNJ18" s="0"/>
      <c r="GNK18" s="0"/>
      <c r="GNL18" s="0"/>
      <c r="GNM18" s="0"/>
      <c r="GNN18" s="0"/>
      <c r="GNO18" s="0"/>
      <c r="GNP18" s="0"/>
      <c r="GNQ18" s="0"/>
      <c r="GNR18" s="0"/>
      <c r="GNS18" s="0"/>
      <c r="GNT18" s="0"/>
      <c r="GNU18" s="0"/>
      <c r="GNV18" s="0"/>
      <c r="GNW18" s="0"/>
      <c r="GNX18" s="0"/>
      <c r="GNY18" s="0"/>
      <c r="GNZ18" s="0"/>
      <c r="GOA18" s="0"/>
      <c r="GOB18" s="0"/>
      <c r="GOC18" s="0"/>
      <c r="GOD18" s="0"/>
      <c r="GOE18" s="0"/>
      <c r="GOF18" s="0"/>
      <c r="GOG18" s="0"/>
      <c r="GOH18" s="0"/>
      <c r="GOI18" s="0"/>
      <c r="GOJ18" s="0"/>
      <c r="GOK18" s="0"/>
      <c r="GOL18" s="0"/>
      <c r="GOM18" s="0"/>
      <c r="GON18" s="0"/>
      <c r="GOO18" s="0"/>
      <c r="GOP18" s="0"/>
      <c r="GOQ18" s="0"/>
      <c r="GOR18" s="0"/>
      <c r="GOS18" s="0"/>
      <c r="GOT18" s="0"/>
      <c r="GOU18" s="0"/>
      <c r="GOV18" s="0"/>
      <c r="GOW18" s="0"/>
      <c r="GOX18" s="0"/>
      <c r="GOY18" s="0"/>
      <c r="GOZ18" s="0"/>
      <c r="GPA18" s="0"/>
      <c r="GPB18" s="0"/>
      <c r="GPC18" s="0"/>
      <c r="GPD18" s="0"/>
      <c r="GPE18" s="0"/>
      <c r="GPF18" s="0"/>
      <c r="GPG18" s="0"/>
      <c r="GPH18" s="0"/>
      <c r="GPI18" s="0"/>
      <c r="GPJ18" s="0"/>
      <c r="GPK18" s="0"/>
      <c r="GPL18" s="0"/>
      <c r="GPM18" s="0"/>
      <c r="GPN18" s="0"/>
      <c r="GPO18" s="0"/>
      <c r="GPP18" s="0"/>
      <c r="GPQ18" s="0"/>
      <c r="GPR18" s="0"/>
      <c r="GPS18" s="0"/>
      <c r="GPT18" s="0"/>
      <c r="GPU18" s="0"/>
      <c r="GPV18" s="0"/>
      <c r="GPW18" s="0"/>
      <c r="GPX18" s="0"/>
      <c r="GPY18" s="0"/>
      <c r="GPZ18" s="0"/>
      <c r="GQA18" s="0"/>
      <c r="GQB18" s="0"/>
      <c r="GQC18" s="0"/>
      <c r="GQD18" s="0"/>
      <c r="GQE18" s="0"/>
      <c r="GQF18" s="0"/>
      <c r="GQG18" s="0"/>
      <c r="GQH18" s="0"/>
      <c r="GQI18" s="0"/>
      <c r="GQJ18" s="0"/>
      <c r="GQK18" s="0"/>
      <c r="GQL18" s="0"/>
      <c r="GQM18" s="0"/>
      <c r="GQN18" s="0"/>
      <c r="GQO18" s="0"/>
      <c r="GQP18" s="0"/>
      <c r="GQQ18" s="0"/>
      <c r="GQR18" s="0"/>
      <c r="GQS18" s="0"/>
      <c r="GQT18" s="0"/>
      <c r="GQU18" s="0"/>
      <c r="GQV18" s="0"/>
      <c r="GQW18" s="0"/>
      <c r="GQX18" s="0"/>
      <c r="GQY18" s="0"/>
      <c r="GQZ18" s="0"/>
      <c r="GRA18" s="0"/>
      <c r="GRB18" s="0"/>
      <c r="GRC18" s="0"/>
      <c r="GRD18" s="0"/>
      <c r="GRE18" s="0"/>
      <c r="GRF18" s="0"/>
      <c r="GRG18" s="0"/>
      <c r="GRH18" s="0"/>
      <c r="GRI18" s="0"/>
      <c r="GRJ18" s="0"/>
      <c r="GRK18" s="0"/>
      <c r="GRL18" s="0"/>
      <c r="GRM18" s="0"/>
      <c r="GRN18" s="0"/>
      <c r="GRO18" s="0"/>
      <c r="GRP18" s="0"/>
      <c r="GRQ18" s="0"/>
      <c r="GRR18" s="0"/>
      <c r="GRS18" s="0"/>
      <c r="GRT18" s="0"/>
      <c r="GRU18" s="0"/>
      <c r="GRV18" s="0"/>
      <c r="GRW18" s="0"/>
      <c r="GRX18" s="0"/>
      <c r="GRY18" s="0"/>
      <c r="GRZ18" s="0"/>
      <c r="GSA18" s="0"/>
      <c r="GSB18" s="0"/>
      <c r="GSC18" s="0"/>
      <c r="GSD18" s="0"/>
      <c r="GSE18" s="0"/>
      <c r="GSF18" s="0"/>
      <c r="GSG18" s="0"/>
      <c r="GSH18" s="0"/>
      <c r="GSI18" s="0"/>
      <c r="GSJ18" s="0"/>
      <c r="GSK18" s="0"/>
      <c r="GSL18" s="0"/>
      <c r="GSM18" s="0"/>
      <c r="GSN18" s="0"/>
      <c r="GSO18" s="0"/>
      <c r="GSP18" s="0"/>
      <c r="GSQ18" s="0"/>
      <c r="GSR18" s="0"/>
      <c r="GSS18" s="0"/>
      <c r="GST18" s="0"/>
      <c r="GSU18" s="0"/>
      <c r="GSV18" s="0"/>
      <c r="GSW18" s="0"/>
      <c r="GSX18" s="0"/>
      <c r="GSY18" s="0"/>
      <c r="GSZ18" s="0"/>
      <c r="GTA18" s="0"/>
      <c r="GTB18" s="0"/>
      <c r="GTC18" s="0"/>
      <c r="GTD18" s="0"/>
      <c r="GTE18" s="0"/>
      <c r="GTF18" s="0"/>
      <c r="GTG18" s="0"/>
      <c r="GTH18" s="0"/>
      <c r="GTI18" s="0"/>
      <c r="GTJ18" s="0"/>
      <c r="GTK18" s="0"/>
      <c r="GTL18" s="0"/>
      <c r="GTM18" s="0"/>
      <c r="GTN18" s="0"/>
      <c r="GTO18" s="0"/>
      <c r="GTP18" s="0"/>
      <c r="GTQ18" s="0"/>
      <c r="GTR18" s="0"/>
      <c r="GTS18" s="0"/>
      <c r="GTT18" s="0"/>
      <c r="GTU18" s="0"/>
      <c r="GTV18" s="0"/>
      <c r="GTW18" s="0"/>
      <c r="GTX18" s="0"/>
      <c r="GTY18" s="0"/>
      <c r="GTZ18" s="0"/>
      <c r="GUA18" s="0"/>
      <c r="GUB18" s="0"/>
      <c r="GUC18" s="0"/>
      <c r="GUD18" s="0"/>
      <c r="GUE18" s="0"/>
      <c r="GUF18" s="0"/>
      <c r="GUG18" s="0"/>
      <c r="GUH18" s="0"/>
      <c r="GUI18" s="0"/>
      <c r="GUJ18" s="0"/>
      <c r="GUK18" s="0"/>
      <c r="GUL18" s="0"/>
      <c r="GUM18" s="0"/>
      <c r="GUN18" s="0"/>
      <c r="GUO18" s="0"/>
      <c r="GUP18" s="0"/>
      <c r="GUQ18" s="0"/>
      <c r="GUR18" s="0"/>
      <c r="GUS18" s="0"/>
      <c r="GUT18" s="0"/>
      <c r="GUU18" s="0"/>
      <c r="GUV18" s="0"/>
      <c r="GUW18" s="0"/>
      <c r="GUX18" s="0"/>
      <c r="GUY18" s="0"/>
      <c r="GUZ18" s="0"/>
      <c r="GVA18" s="0"/>
      <c r="GVB18" s="0"/>
      <c r="GVC18" s="0"/>
      <c r="GVD18" s="0"/>
      <c r="GVE18" s="0"/>
      <c r="GVF18" s="0"/>
      <c r="GVG18" s="0"/>
      <c r="GVH18" s="0"/>
      <c r="GVI18" s="0"/>
      <c r="GVJ18" s="0"/>
      <c r="GVK18" s="0"/>
      <c r="GVL18" s="0"/>
      <c r="GVM18" s="0"/>
      <c r="GVN18" s="0"/>
      <c r="GVO18" s="0"/>
      <c r="GVP18" s="0"/>
      <c r="GVQ18" s="0"/>
      <c r="GVR18" s="0"/>
      <c r="GVS18" s="0"/>
      <c r="GVT18" s="0"/>
      <c r="GVU18" s="0"/>
      <c r="GVV18" s="0"/>
      <c r="GVW18" s="0"/>
      <c r="GVX18" s="0"/>
      <c r="GVY18" s="0"/>
      <c r="GVZ18" s="0"/>
      <c r="GWA18" s="0"/>
      <c r="GWB18" s="0"/>
      <c r="GWC18" s="0"/>
      <c r="GWD18" s="0"/>
      <c r="GWE18" s="0"/>
      <c r="GWF18" s="0"/>
      <c r="GWG18" s="0"/>
      <c r="GWH18" s="0"/>
      <c r="GWI18" s="0"/>
      <c r="GWJ18" s="0"/>
      <c r="GWK18" s="0"/>
      <c r="GWL18" s="0"/>
      <c r="GWM18" s="0"/>
      <c r="GWN18" s="0"/>
      <c r="GWO18" s="0"/>
      <c r="GWP18" s="0"/>
      <c r="GWQ18" s="0"/>
      <c r="GWR18" s="0"/>
      <c r="GWS18" s="0"/>
      <c r="GWT18" s="0"/>
      <c r="GWU18" s="0"/>
      <c r="GWV18" s="0"/>
      <c r="GWW18" s="0"/>
      <c r="GWX18" s="0"/>
      <c r="GWY18" s="0"/>
      <c r="GWZ18" s="0"/>
      <c r="GXA18" s="0"/>
      <c r="GXB18" s="0"/>
      <c r="GXC18" s="0"/>
      <c r="GXD18" s="0"/>
      <c r="GXE18" s="0"/>
      <c r="GXF18" s="0"/>
      <c r="GXG18" s="0"/>
      <c r="GXH18" s="0"/>
      <c r="GXI18" s="0"/>
      <c r="GXJ18" s="0"/>
      <c r="GXK18" s="0"/>
      <c r="GXL18" s="0"/>
      <c r="GXM18" s="0"/>
      <c r="GXN18" s="0"/>
      <c r="GXO18" s="0"/>
      <c r="GXP18" s="0"/>
      <c r="GXQ18" s="0"/>
      <c r="GXR18" s="0"/>
      <c r="GXS18" s="0"/>
      <c r="GXT18" s="0"/>
      <c r="GXU18" s="0"/>
      <c r="GXV18" s="0"/>
      <c r="GXW18" s="0"/>
      <c r="GXX18" s="0"/>
      <c r="GXY18" s="0"/>
      <c r="GXZ18" s="0"/>
      <c r="GYA18" s="0"/>
      <c r="GYB18" s="0"/>
      <c r="GYC18" s="0"/>
      <c r="GYD18" s="0"/>
      <c r="GYE18" s="0"/>
      <c r="GYF18" s="0"/>
      <c r="GYG18" s="0"/>
      <c r="GYH18" s="0"/>
      <c r="GYI18" s="0"/>
      <c r="GYJ18" s="0"/>
      <c r="GYK18" s="0"/>
      <c r="GYL18" s="0"/>
      <c r="GYM18" s="0"/>
      <c r="GYN18" s="0"/>
      <c r="GYO18" s="0"/>
      <c r="GYP18" s="0"/>
      <c r="GYQ18" s="0"/>
      <c r="GYR18" s="0"/>
      <c r="GYS18" s="0"/>
      <c r="GYT18" s="0"/>
      <c r="GYU18" s="0"/>
      <c r="GYV18" s="0"/>
      <c r="GYW18" s="0"/>
      <c r="GYX18" s="0"/>
      <c r="GYY18" s="0"/>
      <c r="GYZ18" s="0"/>
      <c r="GZA18" s="0"/>
      <c r="GZB18" s="0"/>
      <c r="GZC18" s="0"/>
      <c r="GZD18" s="0"/>
      <c r="GZE18" s="0"/>
      <c r="GZF18" s="0"/>
      <c r="GZG18" s="0"/>
      <c r="GZH18" s="0"/>
      <c r="GZI18" s="0"/>
      <c r="GZJ18" s="0"/>
      <c r="GZK18" s="0"/>
      <c r="GZL18" s="0"/>
      <c r="GZM18" s="0"/>
      <c r="GZN18" s="0"/>
      <c r="GZO18" s="0"/>
      <c r="GZP18" s="0"/>
      <c r="GZQ18" s="0"/>
      <c r="GZR18" s="0"/>
      <c r="GZS18" s="0"/>
      <c r="GZT18" s="0"/>
      <c r="GZU18" s="0"/>
      <c r="GZV18" s="0"/>
      <c r="GZW18" s="0"/>
      <c r="GZX18" s="0"/>
      <c r="GZY18" s="0"/>
      <c r="GZZ18" s="0"/>
      <c r="HAA18" s="0"/>
      <c r="HAB18" s="0"/>
      <c r="HAC18" s="0"/>
      <c r="HAD18" s="0"/>
      <c r="HAE18" s="0"/>
      <c r="HAF18" s="0"/>
      <c r="HAG18" s="0"/>
      <c r="HAH18" s="0"/>
      <c r="HAI18" s="0"/>
      <c r="HAJ18" s="0"/>
      <c r="HAK18" s="0"/>
      <c r="HAL18" s="0"/>
      <c r="HAM18" s="0"/>
      <c r="HAN18" s="0"/>
      <c r="HAO18" s="0"/>
      <c r="HAP18" s="0"/>
      <c r="HAQ18" s="0"/>
      <c r="HAR18" s="0"/>
      <c r="HAS18" s="0"/>
      <c r="HAT18" s="0"/>
      <c r="HAU18" s="0"/>
      <c r="HAV18" s="0"/>
      <c r="HAW18" s="0"/>
      <c r="HAX18" s="0"/>
      <c r="HAY18" s="0"/>
      <c r="HAZ18" s="0"/>
      <c r="HBA18" s="0"/>
      <c r="HBB18" s="0"/>
      <c r="HBC18" s="0"/>
      <c r="HBD18" s="0"/>
      <c r="HBE18" s="0"/>
      <c r="HBF18" s="0"/>
      <c r="HBG18" s="0"/>
      <c r="HBH18" s="0"/>
      <c r="HBI18" s="0"/>
      <c r="HBJ18" s="0"/>
      <c r="HBK18" s="0"/>
      <c r="HBL18" s="0"/>
      <c r="HBM18" s="0"/>
      <c r="HBN18" s="0"/>
      <c r="HBO18" s="0"/>
      <c r="HBP18" s="0"/>
      <c r="HBQ18" s="0"/>
      <c r="HBR18" s="0"/>
      <c r="HBS18" s="0"/>
      <c r="HBT18" s="0"/>
      <c r="HBU18" s="0"/>
      <c r="HBV18" s="0"/>
      <c r="HBW18" s="0"/>
      <c r="HBX18" s="0"/>
      <c r="HBY18" s="0"/>
      <c r="HBZ18" s="0"/>
      <c r="HCA18" s="0"/>
      <c r="HCB18" s="0"/>
      <c r="HCC18" s="0"/>
      <c r="HCD18" s="0"/>
      <c r="HCE18" s="0"/>
      <c r="HCF18" s="0"/>
      <c r="HCG18" s="0"/>
      <c r="HCH18" s="0"/>
      <c r="HCI18" s="0"/>
      <c r="HCJ18" s="0"/>
      <c r="HCK18" s="0"/>
      <c r="HCL18" s="0"/>
      <c r="HCM18" s="0"/>
      <c r="HCN18" s="0"/>
      <c r="HCO18" s="0"/>
      <c r="HCP18" s="0"/>
      <c r="HCQ18" s="0"/>
      <c r="HCR18" s="0"/>
      <c r="HCS18" s="0"/>
      <c r="HCT18" s="0"/>
      <c r="HCU18" s="0"/>
      <c r="HCV18" s="0"/>
      <c r="HCW18" s="0"/>
      <c r="HCX18" s="0"/>
      <c r="HCY18" s="0"/>
      <c r="HCZ18" s="0"/>
      <c r="HDA18" s="0"/>
      <c r="HDB18" s="0"/>
      <c r="HDC18" s="0"/>
      <c r="HDD18" s="0"/>
      <c r="HDE18" s="0"/>
      <c r="HDF18" s="0"/>
      <c r="HDG18" s="0"/>
      <c r="HDH18" s="0"/>
      <c r="HDI18" s="0"/>
      <c r="HDJ18" s="0"/>
      <c r="HDK18" s="0"/>
      <c r="HDL18" s="0"/>
      <c r="HDM18" s="0"/>
      <c r="HDN18" s="0"/>
      <c r="HDO18" s="0"/>
      <c r="HDP18" s="0"/>
      <c r="HDQ18" s="0"/>
      <c r="HDR18" s="0"/>
      <c r="HDS18" s="0"/>
      <c r="HDT18" s="0"/>
      <c r="HDU18" s="0"/>
      <c r="HDV18" s="0"/>
      <c r="HDW18" s="0"/>
      <c r="HDX18" s="0"/>
      <c r="HDY18" s="0"/>
      <c r="HDZ18" s="0"/>
      <c r="HEA18" s="0"/>
      <c r="HEB18" s="0"/>
      <c r="HEC18" s="0"/>
      <c r="HED18" s="0"/>
      <c r="HEE18" s="0"/>
      <c r="HEF18" s="0"/>
      <c r="HEG18" s="0"/>
      <c r="HEH18" s="0"/>
      <c r="HEI18" s="0"/>
      <c r="HEJ18" s="0"/>
      <c r="HEK18" s="0"/>
      <c r="HEL18" s="0"/>
      <c r="HEM18" s="0"/>
      <c r="HEN18" s="0"/>
      <c r="HEO18" s="0"/>
      <c r="HEP18" s="0"/>
      <c r="HEQ18" s="0"/>
      <c r="HER18" s="0"/>
      <c r="HES18" s="0"/>
      <c r="HET18" s="0"/>
      <c r="HEU18" s="0"/>
      <c r="HEV18" s="0"/>
      <c r="HEW18" s="0"/>
      <c r="HEX18" s="0"/>
      <c r="HEY18" s="0"/>
      <c r="HEZ18" s="0"/>
      <c r="HFA18" s="0"/>
      <c r="HFB18" s="0"/>
      <c r="HFC18" s="0"/>
      <c r="HFD18" s="0"/>
      <c r="HFE18" s="0"/>
      <c r="HFF18" s="0"/>
      <c r="HFG18" s="0"/>
      <c r="HFH18" s="0"/>
      <c r="HFI18" s="0"/>
      <c r="HFJ18" s="0"/>
      <c r="HFK18" s="0"/>
      <c r="HFL18" s="0"/>
      <c r="HFM18" s="0"/>
      <c r="HFN18" s="0"/>
      <c r="HFO18" s="0"/>
      <c r="HFP18" s="0"/>
      <c r="HFQ18" s="0"/>
      <c r="HFR18" s="0"/>
      <c r="HFS18" s="0"/>
      <c r="HFT18" s="0"/>
      <c r="HFU18" s="0"/>
      <c r="HFV18" s="0"/>
      <c r="HFW18" s="0"/>
      <c r="HFX18" s="0"/>
      <c r="HFY18" s="0"/>
      <c r="HFZ18" s="0"/>
      <c r="HGA18" s="0"/>
      <c r="HGB18" s="0"/>
      <c r="HGC18" s="0"/>
      <c r="HGD18" s="0"/>
      <c r="HGE18" s="0"/>
      <c r="HGF18" s="0"/>
      <c r="HGG18" s="0"/>
      <c r="HGH18" s="0"/>
      <c r="HGI18" s="0"/>
      <c r="HGJ18" s="0"/>
      <c r="HGK18" s="0"/>
      <c r="HGL18" s="0"/>
      <c r="HGM18" s="0"/>
      <c r="HGN18" s="0"/>
      <c r="HGO18" s="0"/>
      <c r="HGP18" s="0"/>
      <c r="HGQ18" s="0"/>
      <c r="HGR18" s="0"/>
      <c r="HGS18" s="0"/>
      <c r="HGT18" s="0"/>
      <c r="HGU18" s="0"/>
      <c r="HGV18" s="0"/>
      <c r="HGW18" s="0"/>
      <c r="HGX18" s="0"/>
      <c r="HGY18" s="0"/>
      <c r="HGZ18" s="0"/>
      <c r="HHA18" s="0"/>
      <c r="HHB18" s="0"/>
      <c r="HHC18" s="0"/>
      <c r="HHD18" s="0"/>
      <c r="HHE18" s="0"/>
      <c r="HHF18" s="0"/>
      <c r="HHG18" s="0"/>
      <c r="HHH18" s="0"/>
      <c r="HHI18" s="0"/>
      <c r="HHJ18" s="0"/>
      <c r="HHK18" s="0"/>
      <c r="HHL18" s="0"/>
      <c r="HHM18" s="0"/>
      <c r="HHN18" s="0"/>
      <c r="HHO18" s="0"/>
      <c r="HHP18" s="0"/>
      <c r="HHQ18" s="0"/>
      <c r="HHR18" s="0"/>
      <c r="HHS18" s="0"/>
      <c r="HHT18" s="0"/>
      <c r="HHU18" s="0"/>
      <c r="HHV18" s="0"/>
      <c r="HHW18" s="0"/>
      <c r="HHX18" s="0"/>
      <c r="HHY18" s="0"/>
      <c r="HHZ18" s="0"/>
      <c r="HIA18" s="0"/>
      <c r="HIB18" s="0"/>
      <c r="HIC18" s="0"/>
      <c r="HID18" s="0"/>
      <c r="HIE18" s="0"/>
      <c r="HIF18" s="0"/>
      <c r="HIG18" s="0"/>
      <c r="HIH18" s="0"/>
      <c r="HII18" s="0"/>
      <c r="HIJ18" s="0"/>
      <c r="HIK18" s="0"/>
      <c r="HIL18" s="0"/>
      <c r="HIM18" s="0"/>
      <c r="HIN18" s="0"/>
      <c r="HIO18" s="0"/>
      <c r="HIP18" s="0"/>
      <c r="HIQ18" s="0"/>
      <c r="HIR18" s="0"/>
      <c r="HIS18" s="0"/>
      <c r="HIT18" s="0"/>
      <c r="HIU18" s="0"/>
      <c r="HIV18" s="0"/>
      <c r="HIW18" s="0"/>
      <c r="HIX18" s="0"/>
      <c r="HIY18" s="0"/>
      <c r="HIZ18" s="0"/>
      <c r="HJA18" s="0"/>
      <c r="HJB18" s="0"/>
      <c r="HJC18" s="0"/>
      <c r="HJD18" s="0"/>
      <c r="HJE18" s="0"/>
      <c r="HJF18" s="0"/>
      <c r="HJG18" s="0"/>
      <c r="HJH18" s="0"/>
      <c r="HJI18" s="0"/>
      <c r="HJJ18" s="0"/>
      <c r="HJK18" s="0"/>
      <c r="HJL18" s="0"/>
      <c r="HJM18" s="0"/>
      <c r="HJN18" s="0"/>
      <c r="HJO18" s="0"/>
      <c r="HJP18" s="0"/>
      <c r="HJQ18" s="0"/>
      <c r="HJR18" s="0"/>
      <c r="HJS18" s="0"/>
      <c r="HJT18" s="0"/>
      <c r="HJU18" s="0"/>
      <c r="HJV18" s="0"/>
      <c r="HJW18" s="0"/>
      <c r="HJX18" s="0"/>
      <c r="HJY18" s="0"/>
      <c r="HJZ18" s="0"/>
      <c r="HKA18" s="0"/>
      <c r="HKB18" s="0"/>
      <c r="HKC18" s="0"/>
      <c r="HKD18" s="0"/>
      <c r="HKE18" s="0"/>
      <c r="HKF18" s="0"/>
      <c r="HKG18" s="0"/>
      <c r="HKH18" s="0"/>
      <c r="HKI18" s="0"/>
      <c r="HKJ18" s="0"/>
      <c r="HKK18" s="0"/>
      <c r="HKL18" s="0"/>
      <c r="HKM18" s="0"/>
      <c r="HKN18" s="0"/>
      <c r="HKO18" s="0"/>
      <c r="HKP18" s="0"/>
      <c r="HKQ18" s="0"/>
      <c r="HKR18" s="0"/>
      <c r="HKS18" s="0"/>
      <c r="HKT18" s="0"/>
      <c r="HKU18" s="0"/>
      <c r="HKV18" s="0"/>
      <c r="HKW18" s="0"/>
      <c r="HKX18" s="0"/>
      <c r="HKY18" s="0"/>
      <c r="HKZ18" s="0"/>
      <c r="HLA18" s="0"/>
      <c r="HLB18" s="0"/>
      <c r="HLC18" s="0"/>
      <c r="HLD18" s="0"/>
      <c r="HLE18" s="0"/>
      <c r="HLF18" s="0"/>
      <c r="HLG18" s="0"/>
      <c r="HLH18" s="0"/>
      <c r="HLI18" s="0"/>
      <c r="HLJ18" s="0"/>
      <c r="HLK18" s="0"/>
      <c r="HLL18" s="0"/>
      <c r="HLM18" s="0"/>
      <c r="HLN18" s="0"/>
      <c r="HLO18" s="0"/>
      <c r="HLP18" s="0"/>
      <c r="HLQ18" s="0"/>
      <c r="HLR18" s="0"/>
      <c r="HLS18" s="0"/>
      <c r="HLT18" s="0"/>
      <c r="HLU18" s="0"/>
      <c r="HLV18" s="0"/>
      <c r="HLW18" s="0"/>
      <c r="HLX18" s="0"/>
      <c r="HLY18" s="0"/>
      <c r="HLZ18" s="0"/>
      <c r="HMA18" s="0"/>
      <c r="HMB18" s="0"/>
      <c r="HMC18" s="0"/>
      <c r="HMD18" s="0"/>
      <c r="HME18" s="0"/>
      <c r="HMF18" s="0"/>
      <c r="HMG18" s="0"/>
      <c r="HMH18" s="0"/>
      <c r="HMI18" s="0"/>
      <c r="HMJ18" s="0"/>
      <c r="HMK18" s="0"/>
      <c r="HML18" s="0"/>
      <c r="HMM18" s="0"/>
      <c r="HMN18" s="0"/>
      <c r="HMO18" s="0"/>
      <c r="HMP18" s="0"/>
      <c r="HMQ18" s="0"/>
      <c r="HMR18" s="0"/>
      <c r="HMS18" s="0"/>
      <c r="HMT18" s="0"/>
      <c r="HMU18" s="0"/>
      <c r="HMV18" s="0"/>
      <c r="HMW18" s="0"/>
      <c r="HMX18" s="0"/>
      <c r="HMY18" s="0"/>
      <c r="HMZ18" s="0"/>
      <c r="HNA18" s="0"/>
      <c r="HNB18" s="0"/>
      <c r="HNC18" s="0"/>
      <c r="HND18" s="0"/>
      <c r="HNE18" s="0"/>
      <c r="HNF18" s="0"/>
      <c r="HNG18" s="0"/>
      <c r="HNH18" s="0"/>
      <c r="HNI18" s="0"/>
      <c r="HNJ18" s="0"/>
      <c r="HNK18" s="0"/>
      <c r="HNL18" s="0"/>
      <c r="HNM18" s="0"/>
      <c r="HNN18" s="0"/>
      <c r="HNO18" s="0"/>
      <c r="HNP18" s="0"/>
      <c r="HNQ18" s="0"/>
      <c r="HNR18" s="0"/>
      <c r="HNS18" s="0"/>
      <c r="HNT18" s="0"/>
      <c r="HNU18" s="0"/>
      <c r="HNV18" s="0"/>
      <c r="HNW18" s="0"/>
      <c r="HNX18" s="0"/>
      <c r="HNY18" s="0"/>
      <c r="HNZ18" s="0"/>
      <c r="HOA18" s="0"/>
      <c r="HOB18" s="0"/>
      <c r="HOC18" s="0"/>
      <c r="HOD18" s="0"/>
      <c r="HOE18" s="0"/>
      <c r="HOF18" s="0"/>
      <c r="HOG18" s="0"/>
      <c r="HOH18" s="0"/>
      <c r="HOI18" s="0"/>
      <c r="HOJ18" s="0"/>
      <c r="HOK18" s="0"/>
      <c r="HOL18" s="0"/>
      <c r="HOM18" s="0"/>
      <c r="HON18" s="0"/>
      <c r="HOO18" s="0"/>
      <c r="HOP18" s="0"/>
      <c r="HOQ18" s="0"/>
      <c r="HOR18" s="0"/>
      <c r="HOS18" s="0"/>
      <c r="HOT18" s="0"/>
      <c r="HOU18" s="0"/>
      <c r="HOV18" s="0"/>
      <c r="HOW18" s="0"/>
      <c r="HOX18" s="0"/>
      <c r="HOY18" s="0"/>
      <c r="HOZ18" s="0"/>
      <c r="HPA18" s="0"/>
      <c r="HPB18" s="0"/>
      <c r="HPC18" s="0"/>
      <c r="HPD18" s="0"/>
      <c r="HPE18" s="0"/>
      <c r="HPF18" s="0"/>
      <c r="HPG18" s="0"/>
      <c r="HPH18" s="0"/>
      <c r="HPI18" s="0"/>
      <c r="HPJ18" s="0"/>
      <c r="HPK18" s="0"/>
      <c r="HPL18" s="0"/>
      <c r="HPM18" s="0"/>
      <c r="HPN18" s="0"/>
      <c r="HPO18" s="0"/>
      <c r="HPP18" s="0"/>
      <c r="HPQ18" s="0"/>
      <c r="HPR18" s="0"/>
      <c r="HPS18" s="0"/>
      <c r="HPT18" s="0"/>
      <c r="HPU18" s="0"/>
      <c r="HPV18" s="0"/>
      <c r="HPW18" s="0"/>
      <c r="HPX18" s="0"/>
      <c r="HPY18" s="0"/>
      <c r="HPZ18" s="0"/>
      <c r="HQA18" s="0"/>
      <c r="HQB18" s="0"/>
      <c r="HQC18" s="0"/>
      <c r="HQD18" s="0"/>
      <c r="HQE18" s="0"/>
      <c r="HQF18" s="0"/>
      <c r="HQG18" s="0"/>
      <c r="HQH18" s="0"/>
      <c r="HQI18" s="0"/>
      <c r="HQJ18" s="0"/>
      <c r="HQK18" s="0"/>
      <c r="HQL18" s="0"/>
      <c r="HQM18" s="0"/>
      <c r="HQN18" s="0"/>
      <c r="HQO18" s="0"/>
      <c r="HQP18" s="0"/>
      <c r="HQQ18" s="0"/>
      <c r="HQR18" s="0"/>
      <c r="HQS18" s="0"/>
      <c r="HQT18" s="0"/>
      <c r="HQU18" s="0"/>
      <c r="HQV18" s="0"/>
      <c r="HQW18" s="0"/>
      <c r="HQX18" s="0"/>
      <c r="HQY18" s="0"/>
      <c r="HQZ18" s="0"/>
      <c r="HRA18" s="0"/>
      <c r="HRB18" s="0"/>
      <c r="HRC18" s="0"/>
      <c r="HRD18" s="0"/>
      <c r="HRE18" s="0"/>
      <c r="HRF18" s="0"/>
      <c r="HRG18" s="0"/>
      <c r="HRH18" s="0"/>
      <c r="HRI18" s="0"/>
      <c r="HRJ18" s="0"/>
      <c r="HRK18" s="0"/>
      <c r="HRL18" s="0"/>
      <c r="HRM18" s="0"/>
      <c r="HRN18" s="0"/>
      <c r="HRO18" s="0"/>
      <c r="HRP18" s="0"/>
      <c r="HRQ18" s="0"/>
      <c r="HRR18" s="0"/>
      <c r="HRS18" s="0"/>
      <c r="HRT18" s="0"/>
      <c r="HRU18" s="0"/>
      <c r="HRV18" s="0"/>
      <c r="HRW18" s="0"/>
      <c r="HRX18" s="0"/>
      <c r="HRY18" s="0"/>
      <c r="HRZ18" s="0"/>
      <c r="HSA18" s="0"/>
      <c r="HSB18" s="0"/>
      <c r="HSC18" s="0"/>
      <c r="HSD18" s="0"/>
      <c r="HSE18" s="0"/>
      <c r="HSF18" s="0"/>
      <c r="HSG18" s="0"/>
      <c r="HSH18" s="0"/>
      <c r="HSI18" s="0"/>
      <c r="HSJ18" s="0"/>
      <c r="HSK18" s="0"/>
      <c r="HSL18" s="0"/>
      <c r="HSM18" s="0"/>
      <c r="HSN18" s="0"/>
      <c r="HSO18" s="0"/>
      <c r="HSP18" s="0"/>
      <c r="HSQ18" s="0"/>
      <c r="HSR18" s="0"/>
      <c r="HSS18" s="0"/>
      <c r="HST18" s="0"/>
      <c r="HSU18" s="0"/>
      <c r="HSV18" s="0"/>
      <c r="HSW18" s="0"/>
      <c r="HSX18" s="0"/>
      <c r="HSY18" s="0"/>
      <c r="HSZ18" s="0"/>
      <c r="HTA18" s="0"/>
      <c r="HTB18" s="0"/>
      <c r="HTC18" s="0"/>
      <c r="HTD18" s="0"/>
      <c r="HTE18" s="0"/>
      <c r="HTF18" s="0"/>
      <c r="HTG18" s="0"/>
      <c r="HTH18" s="0"/>
      <c r="HTI18" s="0"/>
      <c r="HTJ18" s="0"/>
      <c r="HTK18" s="0"/>
      <c r="HTL18" s="0"/>
      <c r="HTM18" s="0"/>
      <c r="HTN18" s="0"/>
      <c r="HTO18" s="0"/>
      <c r="HTP18" s="0"/>
      <c r="HTQ18" s="0"/>
      <c r="HTR18" s="0"/>
      <c r="HTS18" s="0"/>
      <c r="HTT18" s="0"/>
      <c r="HTU18" s="0"/>
      <c r="HTV18" s="0"/>
      <c r="HTW18" s="0"/>
      <c r="HTX18" s="0"/>
      <c r="HTY18" s="0"/>
      <c r="HTZ18" s="0"/>
      <c r="HUA18" s="0"/>
      <c r="HUB18" s="0"/>
      <c r="HUC18" s="0"/>
      <c r="HUD18" s="0"/>
      <c r="HUE18" s="0"/>
      <c r="HUF18" s="0"/>
      <c r="HUG18" s="0"/>
      <c r="HUH18" s="0"/>
      <c r="HUI18" s="0"/>
      <c r="HUJ18" s="0"/>
      <c r="HUK18" s="0"/>
      <c r="HUL18" s="0"/>
      <c r="HUM18" s="0"/>
      <c r="HUN18" s="0"/>
      <c r="HUO18" s="0"/>
      <c r="HUP18" s="0"/>
      <c r="HUQ18" s="0"/>
      <c r="HUR18" s="0"/>
      <c r="HUS18" s="0"/>
      <c r="HUT18" s="0"/>
      <c r="HUU18" s="0"/>
      <c r="HUV18" s="0"/>
      <c r="HUW18" s="0"/>
      <c r="HUX18" s="0"/>
      <c r="HUY18" s="0"/>
      <c r="HUZ18" s="0"/>
      <c r="HVA18" s="0"/>
      <c r="HVB18" s="0"/>
      <c r="HVC18" s="0"/>
      <c r="HVD18" s="0"/>
      <c r="HVE18" s="0"/>
      <c r="HVF18" s="0"/>
      <c r="HVG18" s="0"/>
      <c r="HVH18" s="0"/>
      <c r="HVI18" s="0"/>
      <c r="HVJ18" s="0"/>
      <c r="HVK18" s="0"/>
      <c r="HVL18" s="0"/>
      <c r="HVM18" s="0"/>
      <c r="HVN18" s="0"/>
      <c r="HVO18" s="0"/>
      <c r="HVP18" s="0"/>
      <c r="HVQ18" s="0"/>
      <c r="HVR18" s="0"/>
      <c r="HVS18" s="0"/>
      <c r="HVT18" s="0"/>
      <c r="HVU18" s="0"/>
      <c r="HVV18" s="0"/>
      <c r="HVW18" s="0"/>
      <c r="HVX18" s="0"/>
      <c r="HVY18" s="0"/>
      <c r="HVZ18" s="0"/>
      <c r="HWA18" s="0"/>
      <c r="HWB18" s="0"/>
      <c r="HWC18" s="0"/>
      <c r="HWD18" s="0"/>
      <c r="HWE18" s="0"/>
      <c r="HWF18" s="0"/>
      <c r="HWG18" s="0"/>
      <c r="HWH18" s="0"/>
      <c r="HWI18" s="0"/>
      <c r="HWJ18" s="0"/>
      <c r="HWK18" s="0"/>
      <c r="HWL18" s="0"/>
      <c r="HWM18" s="0"/>
      <c r="HWN18" s="0"/>
      <c r="HWO18" s="0"/>
      <c r="HWP18" s="0"/>
      <c r="HWQ18" s="0"/>
      <c r="HWR18" s="0"/>
      <c r="HWS18" s="0"/>
      <c r="HWT18" s="0"/>
      <c r="HWU18" s="0"/>
      <c r="HWV18" s="0"/>
      <c r="HWW18" s="0"/>
      <c r="HWX18" s="0"/>
      <c r="HWY18" s="0"/>
      <c r="HWZ18" s="0"/>
      <c r="HXA18" s="0"/>
      <c r="HXB18" s="0"/>
      <c r="HXC18" s="0"/>
      <c r="HXD18" s="0"/>
      <c r="HXE18" s="0"/>
      <c r="HXF18" s="0"/>
      <c r="HXG18" s="0"/>
      <c r="HXH18" s="0"/>
      <c r="HXI18" s="0"/>
      <c r="HXJ18" s="0"/>
      <c r="HXK18" s="0"/>
      <c r="HXL18" s="0"/>
      <c r="HXM18" s="0"/>
      <c r="HXN18" s="0"/>
      <c r="HXO18" s="0"/>
      <c r="HXP18" s="0"/>
      <c r="HXQ18" s="0"/>
      <c r="HXR18" s="0"/>
      <c r="HXS18" s="0"/>
      <c r="HXT18" s="0"/>
      <c r="HXU18" s="0"/>
      <c r="HXV18" s="0"/>
      <c r="HXW18" s="0"/>
      <c r="HXX18" s="0"/>
      <c r="HXY18" s="0"/>
      <c r="HXZ18" s="0"/>
      <c r="HYA18" s="0"/>
      <c r="HYB18" s="0"/>
      <c r="HYC18" s="0"/>
      <c r="HYD18" s="0"/>
      <c r="HYE18" s="0"/>
      <c r="HYF18" s="0"/>
      <c r="HYG18" s="0"/>
      <c r="HYH18" s="0"/>
      <c r="HYI18" s="0"/>
      <c r="HYJ18" s="0"/>
      <c r="HYK18" s="0"/>
      <c r="HYL18" s="0"/>
      <c r="HYM18" s="0"/>
      <c r="HYN18" s="0"/>
      <c r="HYO18" s="0"/>
      <c r="HYP18" s="0"/>
      <c r="HYQ18" s="0"/>
      <c r="HYR18" s="0"/>
      <c r="HYS18" s="0"/>
      <c r="HYT18" s="0"/>
      <c r="HYU18" s="0"/>
      <c r="HYV18" s="0"/>
      <c r="HYW18" s="0"/>
      <c r="HYX18" s="0"/>
      <c r="HYY18" s="0"/>
      <c r="HYZ18" s="0"/>
      <c r="HZA18" s="0"/>
      <c r="HZB18" s="0"/>
      <c r="HZC18" s="0"/>
      <c r="HZD18" s="0"/>
      <c r="HZE18" s="0"/>
      <c r="HZF18" s="0"/>
      <c r="HZG18" s="0"/>
      <c r="HZH18" s="0"/>
      <c r="HZI18" s="0"/>
      <c r="HZJ18" s="0"/>
      <c r="HZK18" s="0"/>
      <c r="HZL18" s="0"/>
      <c r="HZM18" s="0"/>
      <c r="HZN18" s="0"/>
      <c r="HZO18" s="0"/>
      <c r="HZP18" s="0"/>
      <c r="HZQ18" s="0"/>
      <c r="HZR18" s="0"/>
      <c r="HZS18" s="0"/>
      <c r="HZT18" s="0"/>
      <c r="HZU18" s="0"/>
      <c r="HZV18" s="0"/>
      <c r="HZW18" s="0"/>
      <c r="HZX18" s="0"/>
      <c r="HZY18" s="0"/>
      <c r="HZZ18" s="0"/>
      <c r="IAA18" s="0"/>
      <c r="IAB18" s="0"/>
      <c r="IAC18" s="0"/>
      <c r="IAD18" s="0"/>
      <c r="IAE18" s="0"/>
      <c r="IAF18" s="0"/>
      <c r="IAG18" s="0"/>
      <c r="IAH18" s="0"/>
      <c r="IAI18" s="0"/>
      <c r="IAJ18" s="0"/>
      <c r="IAK18" s="0"/>
      <c r="IAL18" s="0"/>
      <c r="IAM18" s="0"/>
      <c r="IAN18" s="0"/>
      <c r="IAO18" s="0"/>
      <c r="IAP18" s="0"/>
      <c r="IAQ18" s="0"/>
      <c r="IAR18" s="0"/>
      <c r="IAS18" s="0"/>
      <c r="IAT18" s="0"/>
      <c r="IAU18" s="0"/>
      <c r="IAV18" s="0"/>
      <c r="IAW18" s="0"/>
      <c r="IAX18" s="0"/>
      <c r="IAY18" s="0"/>
      <c r="IAZ18" s="0"/>
      <c r="IBA18" s="0"/>
      <c r="IBB18" s="0"/>
      <c r="IBC18" s="0"/>
      <c r="IBD18" s="0"/>
      <c r="IBE18" s="0"/>
      <c r="IBF18" s="0"/>
      <c r="IBG18" s="0"/>
      <c r="IBH18" s="0"/>
      <c r="IBI18" s="0"/>
      <c r="IBJ18" s="0"/>
      <c r="IBK18" s="0"/>
      <c r="IBL18" s="0"/>
      <c r="IBM18" s="0"/>
      <c r="IBN18" s="0"/>
      <c r="IBO18" s="0"/>
      <c r="IBP18" s="0"/>
      <c r="IBQ18" s="0"/>
      <c r="IBR18" s="0"/>
      <c r="IBS18" s="0"/>
      <c r="IBT18" s="0"/>
      <c r="IBU18" s="0"/>
      <c r="IBV18" s="0"/>
      <c r="IBW18" s="0"/>
      <c r="IBX18" s="0"/>
      <c r="IBY18" s="0"/>
      <c r="IBZ18" s="0"/>
      <c r="ICA18" s="0"/>
      <c r="ICB18" s="0"/>
      <c r="ICC18" s="0"/>
      <c r="ICD18" s="0"/>
      <c r="ICE18" s="0"/>
      <c r="ICF18" s="0"/>
      <c r="ICG18" s="0"/>
      <c r="ICH18" s="0"/>
      <c r="ICI18" s="0"/>
      <c r="ICJ18" s="0"/>
      <c r="ICK18" s="0"/>
      <c r="ICL18" s="0"/>
      <c r="ICM18" s="0"/>
      <c r="ICN18" s="0"/>
      <c r="ICO18" s="0"/>
      <c r="ICP18" s="0"/>
      <c r="ICQ18" s="0"/>
      <c r="ICR18" s="0"/>
      <c r="ICS18" s="0"/>
      <c r="ICT18" s="0"/>
      <c r="ICU18" s="0"/>
      <c r="ICV18" s="0"/>
      <c r="ICW18" s="0"/>
      <c r="ICX18" s="0"/>
      <c r="ICY18" s="0"/>
      <c r="ICZ18" s="0"/>
      <c r="IDA18" s="0"/>
      <c r="IDB18" s="0"/>
      <c r="IDC18" s="0"/>
      <c r="IDD18" s="0"/>
      <c r="IDE18" s="0"/>
      <c r="IDF18" s="0"/>
      <c r="IDG18" s="0"/>
      <c r="IDH18" s="0"/>
      <c r="IDI18" s="0"/>
      <c r="IDJ18" s="0"/>
      <c r="IDK18" s="0"/>
      <c r="IDL18" s="0"/>
      <c r="IDM18" s="0"/>
      <c r="IDN18" s="0"/>
      <c r="IDO18" s="0"/>
      <c r="IDP18" s="0"/>
      <c r="IDQ18" s="0"/>
      <c r="IDR18" s="0"/>
      <c r="IDS18" s="0"/>
      <c r="IDT18" s="0"/>
      <c r="IDU18" s="0"/>
      <c r="IDV18" s="0"/>
      <c r="IDW18" s="0"/>
      <c r="IDX18" s="0"/>
      <c r="IDY18" s="0"/>
      <c r="IDZ18" s="0"/>
      <c r="IEA18" s="0"/>
      <c r="IEB18" s="0"/>
      <c r="IEC18" s="0"/>
      <c r="IED18" s="0"/>
      <c r="IEE18" s="0"/>
      <c r="IEF18" s="0"/>
      <c r="IEG18" s="0"/>
      <c r="IEH18" s="0"/>
      <c r="IEI18" s="0"/>
      <c r="IEJ18" s="0"/>
      <c r="IEK18" s="0"/>
      <c r="IEL18" s="0"/>
      <c r="IEM18" s="0"/>
      <c r="IEN18" s="0"/>
      <c r="IEO18" s="0"/>
      <c r="IEP18" s="0"/>
      <c r="IEQ18" s="0"/>
      <c r="IER18" s="0"/>
      <c r="IES18" s="0"/>
      <c r="IET18" s="0"/>
      <c r="IEU18" s="0"/>
      <c r="IEV18" s="0"/>
      <c r="IEW18" s="0"/>
      <c r="IEX18" s="0"/>
      <c r="IEY18" s="0"/>
      <c r="IEZ18" s="0"/>
      <c r="IFA18" s="0"/>
      <c r="IFB18" s="0"/>
      <c r="IFC18" s="0"/>
      <c r="IFD18" s="0"/>
      <c r="IFE18" s="0"/>
      <c r="IFF18" s="0"/>
      <c r="IFG18" s="0"/>
      <c r="IFH18" s="0"/>
      <c r="IFI18" s="0"/>
      <c r="IFJ18" s="0"/>
      <c r="IFK18" s="0"/>
      <c r="IFL18" s="0"/>
      <c r="IFM18" s="0"/>
      <c r="IFN18" s="0"/>
      <c r="IFO18" s="0"/>
      <c r="IFP18" s="0"/>
      <c r="IFQ18" s="0"/>
      <c r="IFR18" s="0"/>
      <c r="IFS18" s="0"/>
      <c r="IFT18" s="0"/>
      <c r="IFU18" s="0"/>
      <c r="IFV18" s="0"/>
      <c r="IFW18" s="0"/>
      <c r="IFX18" s="0"/>
      <c r="IFY18" s="0"/>
      <c r="IFZ18" s="0"/>
      <c r="IGA18" s="0"/>
      <c r="IGB18" s="0"/>
      <c r="IGC18" s="0"/>
      <c r="IGD18" s="0"/>
      <c r="IGE18" s="0"/>
      <c r="IGF18" s="0"/>
      <c r="IGG18" s="0"/>
      <c r="IGH18" s="0"/>
      <c r="IGI18" s="0"/>
      <c r="IGJ18" s="0"/>
      <c r="IGK18" s="0"/>
      <c r="IGL18" s="0"/>
      <c r="IGM18" s="0"/>
      <c r="IGN18" s="0"/>
      <c r="IGO18" s="0"/>
      <c r="IGP18" s="0"/>
      <c r="IGQ18" s="0"/>
      <c r="IGR18" s="0"/>
      <c r="IGS18" s="0"/>
      <c r="IGT18" s="0"/>
      <c r="IGU18" s="0"/>
      <c r="IGV18" s="0"/>
      <c r="IGW18" s="0"/>
      <c r="IGX18" s="0"/>
      <c r="IGY18" s="0"/>
      <c r="IGZ18" s="0"/>
      <c r="IHA18" s="0"/>
      <c r="IHB18" s="0"/>
      <c r="IHC18" s="0"/>
      <c r="IHD18" s="0"/>
      <c r="IHE18" s="0"/>
      <c r="IHF18" s="0"/>
      <c r="IHG18" s="0"/>
      <c r="IHH18" s="0"/>
      <c r="IHI18" s="0"/>
      <c r="IHJ18" s="0"/>
      <c r="IHK18" s="0"/>
      <c r="IHL18" s="0"/>
      <c r="IHM18" s="0"/>
      <c r="IHN18" s="0"/>
      <c r="IHO18" s="0"/>
      <c r="IHP18" s="0"/>
      <c r="IHQ18" s="0"/>
      <c r="IHR18" s="0"/>
      <c r="IHS18" s="0"/>
      <c r="IHT18" s="0"/>
      <c r="IHU18" s="0"/>
      <c r="IHV18" s="0"/>
      <c r="IHW18" s="0"/>
      <c r="IHX18" s="0"/>
      <c r="IHY18" s="0"/>
      <c r="IHZ18" s="0"/>
      <c r="IIA18" s="0"/>
      <c r="IIB18" s="0"/>
      <c r="IIC18" s="0"/>
      <c r="IID18" s="0"/>
      <c r="IIE18" s="0"/>
      <c r="IIF18" s="0"/>
      <c r="IIG18" s="0"/>
      <c r="IIH18" s="0"/>
      <c r="III18" s="0"/>
      <c r="IIJ18" s="0"/>
      <c r="IIK18" s="0"/>
      <c r="IIL18" s="0"/>
      <c r="IIM18" s="0"/>
      <c r="IIN18" s="0"/>
      <c r="IIO18" s="0"/>
      <c r="IIP18" s="0"/>
      <c r="IIQ18" s="0"/>
      <c r="IIR18" s="0"/>
      <c r="IIS18" s="0"/>
      <c r="IIT18" s="0"/>
      <c r="IIU18" s="0"/>
      <c r="IIV18" s="0"/>
      <c r="IIW18" s="0"/>
      <c r="IIX18" s="0"/>
      <c r="IIY18" s="0"/>
      <c r="IIZ18" s="0"/>
      <c r="IJA18" s="0"/>
      <c r="IJB18" s="0"/>
      <c r="IJC18" s="0"/>
      <c r="IJD18" s="0"/>
      <c r="IJE18" s="0"/>
      <c r="IJF18" s="0"/>
      <c r="IJG18" s="0"/>
      <c r="IJH18" s="0"/>
      <c r="IJI18" s="0"/>
      <c r="IJJ18" s="0"/>
      <c r="IJK18" s="0"/>
      <c r="IJL18" s="0"/>
      <c r="IJM18" s="0"/>
      <c r="IJN18" s="0"/>
      <c r="IJO18" s="0"/>
      <c r="IJP18" s="0"/>
      <c r="IJQ18" s="0"/>
      <c r="IJR18" s="0"/>
      <c r="IJS18" s="0"/>
      <c r="IJT18" s="0"/>
      <c r="IJU18" s="0"/>
      <c r="IJV18" s="0"/>
      <c r="IJW18" s="0"/>
      <c r="IJX18" s="0"/>
      <c r="IJY18" s="0"/>
      <c r="IJZ18" s="0"/>
      <c r="IKA18" s="0"/>
      <c r="IKB18" s="0"/>
      <c r="IKC18" s="0"/>
      <c r="IKD18" s="0"/>
      <c r="IKE18" s="0"/>
      <c r="IKF18" s="0"/>
      <c r="IKG18" s="0"/>
      <c r="IKH18" s="0"/>
      <c r="IKI18" s="0"/>
      <c r="IKJ18" s="0"/>
      <c r="IKK18" s="0"/>
      <c r="IKL18" s="0"/>
      <c r="IKM18" s="0"/>
      <c r="IKN18" s="0"/>
      <c r="IKO18" s="0"/>
      <c r="IKP18" s="0"/>
      <c r="IKQ18" s="0"/>
      <c r="IKR18" s="0"/>
      <c r="IKS18" s="0"/>
      <c r="IKT18" s="0"/>
      <c r="IKU18" s="0"/>
      <c r="IKV18" s="0"/>
      <c r="IKW18" s="0"/>
      <c r="IKX18" s="0"/>
      <c r="IKY18" s="0"/>
      <c r="IKZ18" s="0"/>
      <c r="ILA18" s="0"/>
      <c r="ILB18" s="0"/>
      <c r="ILC18" s="0"/>
      <c r="ILD18" s="0"/>
      <c r="ILE18" s="0"/>
      <c r="ILF18" s="0"/>
      <c r="ILG18" s="0"/>
      <c r="ILH18" s="0"/>
      <c r="ILI18" s="0"/>
      <c r="ILJ18" s="0"/>
      <c r="ILK18" s="0"/>
      <c r="ILL18" s="0"/>
      <c r="ILM18" s="0"/>
      <c r="ILN18" s="0"/>
      <c r="ILO18" s="0"/>
      <c r="ILP18" s="0"/>
      <c r="ILQ18" s="0"/>
      <c r="ILR18" s="0"/>
      <c r="ILS18" s="0"/>
      <c r="ILT18" s="0"/>
      <c r="ILU18" s="0"/>
      <c r="ILV18" s="0"/>
      <c r="ILW18" s="0"/>
      <c r="ILX18" s="0"/>
      <c r="ILY18" s="0"/>
      <c r="ILZ18" s="0"/>
      <c r="IMA18" s="0"/>
      <c r="IMB18" s="0"/>
      <c r="IMC18" s="0"/>
      <c r="IMD18" s="0"/>
      <c r="IME18" s="0"/>
      <c r="IMF18" s="0"/>
      <c r="IMG18" s="0"/>
      <c r="IMH18" s="0"/>
      <c r="IMI18" s="0"/>
      <c r="IMJ18" s="0"/>
      <c r="IMK18" s="0"/>
      <c r="IML18" s="0"/>
      <c r="IMM18" s="0"/>
      <c r="IMN18" s="0"/>
      <c r="IMO18" s="0"/>
      <c r="IMP18" s="0"/>
      <c r="IMQ18" s="0"/>
      <c r="IMR18" s="0"/>
      <c r="IMS18" s="0"/>
      <c r="IMT18" s="0"/>
      <c r="IMU18" s="0"/>
      <c r="IMV18" s="0"/>
      <c r="IMW18" s="0"/>
      <c r="IMX18" s="0"/>
      <c r="IMY18" s="0"/>
      <c r="IMZ18" s="0"/>
      <c r="INA18" s="0"/>
      <c r="INB18" s="0"/>
      <c r="INC18" s="0"/>
      <c r="IND18" s="0"/>
      <c r="INE18" s="0"/>
      <c r="INF18" s="0"/>
      <c r="ING18" s="0"/>
      <c r="INH18" s="0"/>
      <c r="INI18" s="0"/>
      <c r="INJ18" s="0"/>
      <c r="INK18" s="0"/>
      <c r="INL18" s="0"/>
      <c r="INM18" s="0"/>
      <c r="INN18" s="0"/>
      <c r="INO18" s="0"/>
      <c r="INP18" s="0"/>
      <c r="INQ18" s="0"/>
      <c r="INR18" s="0"/>
      <c r="INS18" s="0"/>
      <c r="INT18" s="0"/>
      <c r="INU18" s="0"/>
      <c r="INV18" s="0"/>
      <c r="INW18" s="0"/>
      <c r="INX18" s="0"/>
      <c r="INY18" s="0"/>
      <c r="INZ18" s="0"/>
      <c r="IOA18" s="0"/>
      <c r="IOB18" s="0"/>
      <c r="IOC18" s="0"/>
      <c r="IOD18" s="0"/>
      <c r="IOE18" s="0"/>
      <c r="IOF18" s="0"/>
      <c r="IOG18" s="0"/>
      <c r="IOH18" s="0"/>
      <c r="IOI18" s="0"/>
      <c r="IOJ18" s="0"/>
      <c r="IOK18" s="0"/>
      <c r="IOL18" s="0"/>
      <c r="IOM18" s="0"/>
      <c r="ION18" s="0"/>
      <c r="IOO18" s="0"/>
      <c r="IOP18" s="0"/>
      <c r="IOQ18" s="0"/>
      <c r="IOR18" s="0"/>
      <c r="IOS18" s="0"/>
      <c r="IOT18" s="0"/>
      <c r="IOU18" s="0"/>
      <c r="IOV18" s="0"/>
      <c r="IOW18" s="0"/>
      <c r="IOX18" s="0"/>
      <c r="IOY18" s="0"/>
      <c r="IOZ18" s="0"/>
      <c r="IPA18" s="0"/>
      <c r="IPB18" s="0"/>
      <c r="IPC18" s="0"/>
      <c r="IPD18" s="0"/>
      <c r="IPE18" s="0"/>
      <c r="IPF18" s="0"/>
      <c r="IPG18" s="0"/>
      <c r="IPH18" s="0"/>
      <c r="IPI18" s="0"/>
      <c r="IPJ18" s="0"/>
      <c r="IPK18" s="0"/>
      <c r="IPL18" s="0"/>
      <c r="IPM18" s="0"/>
      <c r="IPN18" s="0"/>
      <c r="IPO18" s="0"/>
      <c r="IPP18" s="0"/>
      <c r="IPQ18" s="0"/>
      <c r="IPR18" s="0"/>
      <c r="IPS18" s="0"/>
      <c r="IPT18" s="0"/>
      <c r="IPU18" s="0"/>
      <c r="IPV18" s="0"/>
      <c r="IPW18" s="0"/>
      <c r="IPX18" s="0"/>
      <c r="IPY18" s="0"/>
      <c r="IPZ18" s="0"/>
      <c r="IQA18" s="0"/>
      <c r="IQB18" s="0"/>
      <c r="IQC18" s="0"/>
      <c r="IQD18" s="0"/>
      <c r="IQE18" s="0"/>
      <c r="IQF18" s="0"/>
      <c r="IQG18" s="0"/>
      <c r="IQH18" s="0"/>
      <c r="IQI18" s="0"/>
      <c r="IQJ18" s="0"/>
      <c r="IQK18" s="0"/>
      <c r="IQL18" s="0"/>
      <c r="IQM18" s="0"/>
      <c r="IQN18" s="0"/>
      <c r="IQO18" s="0"/>
      <c r="IQP18" s="0"/>
      <c r="IQQ18" s="0"/>
      <c r="IQR18" s="0"/>
      <c r="IQS18" s="0"/>
      <c r="IQT18" s="0"/>
      <c r="IQU18" s="0"/>
      <c r="IQV18" s="0"/>
      <c r="IQW18" s="0"/>
      <c r="IQX18" s="0"/>
      <c r="IQY18" s="0"/>
      <c r="IQZ18" s="0"/>
      <c r="IRA18" s="0"/>
      <c r="IRB18" s="0"/>
      <c r="IRC18" s="0"/>
      <c r="IRD18" s="0"/>
      <c r="IRE18" s="0"/>
      <c r="IRF18" s="0"/>
      <c r="IRG18" s="0"/>
      <c r="IRH18" s="0"/>
      <c r="IRI18" s="0"/>
      <c r="IRJ18" s="0"/>
      <c r="IRK18" s="0"/>
      <c r="IRL18" s="0"/>
      <c r="IRM18" s="0"/>
      <c r="IRN18" s="0"/>
      <c r="IRO18" s="0"/>
      <c r="IRP18" s="0"/>
      <c r="IRQ18" s="0"/>
      <c r="IRR18" s="0"/>
      <c r="IRS18" s="0"/>
      <c r="IRT18" s="0"/>
      <c r="IRU18" s="0"/>
      <c r="IRV18" s="0"/>
      <c r="IRW18" s="0"/>
      <c r="IRX18" s="0"/>
      <c r="IRY18" s="0"/>
      <c r="IRZ18" s="0"/>
      <c r="ISA18" s="0"/>
      <c r="ISB18" s="0"/>
      <c r="ISC18" s="0"/>
      <c r="ISD18" s="0"/>
      <c r="ISE18" s="0"/>
      <c r="ISF18" s="0"/>
      <c r="ISG18" s="0"/>
      <c r="ISH18" s="0"/>
      <c r="ISI18" s="0"/>
      <c r="ISJ18" s="0"/>
      <c r="ISK18" s="0"/>
      <c r="ISL18" s="0"/>
      <c r="ISM18" s="0"/>
      <c r="ISN18" s="0"/>
      <c r="ISO18" s="0"/>
      <c r="ISP18" s="0"/>
      <c r="ISQ18" s="0"/>
      <c r="ISR18" s="0"/>
      <c r="ISS18" s="0"/>
      <c r="IST18" s="0"/>
      <c r="ISU18" s="0"/>
      <c r="ISV18" s="0"/>
      <c r="ISW18" s="0"/>
      <c r="ISX18" s="0"/>
      <c r="ISY18" s="0"/>
      <c r="ISZ18" s="0"/>
      <c r="ITA18" s="0"/>
      <c r="ITB18" s="0"/>
      <c r="ITC18" s="0"/>
      <c r="ITD18" s="0"/>
      <c r="ITE18" s="0"/>
      <c r="ITF18" s="0"/>
      <c r="ITG18" s="0"/>
      <c r="ITH18" s="0"/>
      <c r="ITI18" s="0"/>
      <c r="ITJ18" s="0"/>
      <c r="ITK18" s="0"/>
      <c r="ITL18" s="0"/>
      <c r="ITM18" s="0"/>
      <c r="ITN18" s="0"/>
      <c r="ITO18" s="0"/>
      <c r="ITP18" s="0"/>
      <c r="ITQ18" s="0"/>
      <c r="ITR18" s="0"/>
      <c r="ITS18" s="0"/>
      <c r="ITT18" s="0"/>
      <c r="ITU18" s="0"/>
      <c r="ITV18" s="0"/>
      <c r="ITW18" s="0"/>
      <c r="ITX18" s="0"/>
      <c r="ITY18" s="0"/>
      <c r="ITZ18" s="0"/>
      <c r="IUA18" s="0"/>
      <c r="IUB18" s="0"/>
      <c r="IUC18" s="0"/>
      <c r="IUD18" s="0"/>
      <c r="IUE18" s="0"/>
      <c r="IUF18" s="0"/>
      <c r="IUG18" s="0"/>
      <c r="IUH18" s="0"/>
      <c r="IUI18" s="0"/>
      <c r="IUJ18" s="0"/>
      <c r="IUK18" s="0"/>
      <c r="IUL18" s="0"/>
      <c r="IUM18" s="0"/>
      <c r="IUN18" s="0"/>
      <c r="IUO18" s="0"/>
      <c r="IUP18" s="0"/>
      <c r="IUQ18" s="0"/>
      <c r="IUR18" s="0"/>
      <c r="IUS18" s="0"/>
      <c r="IUT18" s="0"/>
      <c r="IUU18" s="0"/>
      <c r="IUV18" s="0"/>
      <c r="IUW18" s="0"/>
      <c r="IUX18" s="0"/>
      <c r="IUY18" s="0"/>
      <c r="IUZ18" s="0"/>
      <c r="IVA18" s="0"/>
      <c r="IVB18" s="0"/>
      <c r="IVC18" s="0"/>
      <c r="IVD18" s="0"/>
      <c r="IVE18" s="0"/>
      <c r="IVF18" s="0"/>
      <c r="IVG18" s="0"/>
      <c r="IVH18" s="0"/>
      <c r="IVI18" s="0"/>
      <c r="IVJ18" s="0"/>
      <c r="IVK18" s="0"/>
      <c r="IVL18" s="0"/>
      <c r="IVM18" s="0"/>
      <c r="IVN18" s="0"/>
      <c r="IVO18" s="0"/>
      <c r="IVP18" s="0"/>
      <c r="IVQ18" s="0"/>
      <c r="IVR18" s="0"/>
      <c r="IVS18" s="0"/>
      <c r="IVT18" s="0"/>
      <c r="IVU18" s="0"/>
      <c r="IVV18" s="0"/>
      <c r="IVW18" s="0"/>
      <c r="IVX18" s="0"/>
      <c r="IVY18" s="0"/>
      <c r="IVZ18" s="0"/>
      <c r="IWA18" s="0"/>
      <c r="IWB18" s="0"/>
      <c r="IWC18" s="0"/>
      <c r="IWD18" s="0"/>
      <c r="IWE18" s="0"/>
      <c r="IWF18" s="0"/>
      <c r="IWG18" s="0"/>
      <c r="IWH18" s="0"/>
      <c r="IWI18" s="0"/>
      <c r="IWJ18" s="0"/>
      <c r="IWK18" s="0"/>
      <c r="IWL18" s="0"/>
      <c r="IWM18" s="0"/>
      <c r="IWN18" s="0"/>
      <c r="IWO18" s="0"/>
      <c r="IWP18" s="0"/>
      <c r="IWQ18" s="0"/>
      <c r="IWR18" s="0"/>
      <c r="IWS18" s="0"/>
      <c r="IWT18" s="0"/>
      <c r="IWU18" s="0"/>
      <c r="IWV18" s="0"/>
      <c r="IWW18" s="0"/>
      <c r="IWX18" s="0"/>
      <c r="IWY18" s="0"/>
      <c r="IWZ18" s="0"/>
      <c r="IXA18" s="0"/>
      <c r="IXB18" s="0"/>
      <c r="IXC18" s="0"/>
      <c r="IXD18" s="0"/>
      <c r="IXE18" s="0"/>
      <c r="IXF18" s="0"/>
      <c r="IXG18" s="0"/>
      <c r="IXH18" s="0"/>
      <c r="IXI18" s="0"/>
      <c r="IXJ18" s="0"/>
      <c r="IXK18" s="0"/>
      <c r="IXL18" s="0"/>
      <c r="IXM18" s="0"/>
      <c r="IXN18" s="0"/>
      <c r="IXO18" s="0"/>
      <c r="IXP18" s="0"/>
      <c r="IXQ18" s="0"/>
      <c r="IXR18" s="0"/>
      <c r="IXS18" s="0"/>
      <c r="IXT18" s="0"/>
      <c r="IXU18" s="0"/>
      <c r="IXV18" s="0"/>
      <c r="IXW18" s="0"/>
      <c r="IXX18" s="0"/>
      <c r="IXY18" s="0"/>
      <c r="IXZ18" s="0"/>
      <c r="IYA18" s="0"/>
      <c r="IYB18" s="0"/>
      <c r="IYC18" s="0"/>
      <c r="IYD18" s="0"/>
      <c r="IYE18" s="0"/>
      <c r="IYF18" s="0"/>
      <c r="IYG18" s="0"/>
      <c r="IYH18" s="0"/>
      <c r="IYI18" s="0"/>
      <c r="IYJ18" s="0"/>
      <c r="IYK18" s="0"/>
      <c r="IYL18" s="0"/>
      <c r="IYM18" s="0"/>
      <c r="IYN18" s="0"/>
      <c r="IYO18" s="0"/>
      <c r="IYP18" s="0"/>
      <c r="IYQ18" s="0"/>
      <c r="IYR18" s="0"/>
      <c r="IYS18" s="0"/>
      <c r="IYT18" s="0"/>
      <c r="IYU18" s="0"/>
      <c r="IYV18" s="0"/>
      <c r="IYW18" s="0"/>
      <c r="IYX18" s="0"/>
      <c r="IYY18" s="0"/>
      <c r="IYZ18" s="0"/>
      <c r="IZA18" s="0"/>
      <c r="IZB18" s="0"/>
      <c r="IZC18" s="0"/>
      <c r="IZD18" s="0"/>
      <c r="IZE18" s="0"/>
      <c r="IZF18" s="0"/>
      <c r="IZG18" s="0"/>
      <c r="IZH18" s="0"/>
      <c r="IZI18" s="0"/>
      <c r="IZJ18" s="0"/>
      <c r="IZK18" s="0"/>
      <c r="IZL18" s="0"/>
      <c r="IZM18" s="0"/>
      <c r="IZN18" s="0"/>
      <c r="IZO18" s="0"/>
      <c r="IZP18" s="0"/>
      <c r="IZQ18" s="0"/>
      <c r="IZR18" s="0"/>
      <c r="IZS18" s="0"/>
      <c r="IZT18" s="0"/>
      <c r="IZU18" s="0"/>
      <c r="IZV18" s="0"/>
      <c r="IZW18" s="0"/>
      <c r="IZX18" s="0"/>
      <c r="IZY18" s="0"/>
      <c r="IZZ18" s="0"/>
      <c r="JAA18" s="0"/>
      <c r="JAB18" s="0"/>
      <c r="JAC18" s="0"/>
      <c r="JAD18" s="0"/>
      <c r="JAE18" s="0"/>
      <c r="JAF18" s="0"/>
      <c r="JAG18" s="0"/>
      <c r="JAH18" s="0"/>
      <c r="JAI18" s="0"/>
      <c r="JAJ18" s="0"/>
      <c r="JAK18" s="0"/>
      <c r="JAL18" s="0"/>
      <c r="JAM18" s="0"/>
      <c r="JAN18" s="0"/>
      <c r="JAO18" s="0"/>
      <c r="JAP18" s="0"/>
      <c r="JAQ18" s="0"/>
      <c r="JAR18" s="0"/>
      <c r="JAS18" s="0"/>
      <c r="JAT18" s="0"/>
      <c r="JAU18" s="0"/>
      <c r="JAV18" s="0"/>
      <c r="JAW18" s="0"/>
      <c r="JAX18" s="0"/>
      <c r="JAY18" s="0"/>
      <c r="JAZ18" s="0"/>
      <c r="JBA18" s="0"/>
      <c r="JBB18" s="0"/>
      <c r="JBC18" s="0"/>
      <c r="JBD18" s="0"/>
      <c r="JBE18" s="0"/>
      <c r="JBF18" s="0"/>
      <c r="JBG18" s="0"/>
      <c r="JBH18" s="0"/>
      <c r="JBI18" s="0"/>
      <c r="JBJ18" s="0"/>
      <c r="JBK18" s="0"/>
      <c r="JBL18" s="0"/>
      <c r="JBM18" s="0"/>
      <c r="JBN18" s="0"/>
      <c r="JBO18" s="0"/>
      <c r="JBP18" s="0"/>
      <c r="JBQ18" s="0"/>
      <c r="JBR18" s="0"/>
      <c r="JBS18" s="0"/>
      <c r="JBT18" s="0"/>
      <c r="JBU18" s="0"/>
      <c r="JBV18" s="0"/>
      <c r="JBW18" s="0"/>
      <c r="JBX18" s="0"/>
      <c r="JBY18" s="0"/>
      <c r="JBZ18" s="0"/>
      <c r="JCA18" s="0"/>
      <c r="JCB18" s="0"/>
      <c r="JCC18" s="0"/>
      <c r="JCD18" s="0"/>
      <c r="JCE18" s="0"/>
      <c r="JCF18" s="0"/>
      <c r="JCG18" s="0"/>
      <c r="JCH18" s="0"/>
      <c r="JCI18" s="0"/>
      <c r="JCJ18" s="0"/>
      <c r="JCK18" s="0"/>
      <c r="JCL18" s="0"/>
      <c r="JCM18" s="0"/>
      <c r="JCN18" s="0"/>
      <c r="JCO18" s="0"/>
      <c r="JCP18" s="0"/>
      <c r="JCQ18" s="0"/>
      <c r="JCR18" s="0"/>
      <c r="JCS18" s="0"/>
      <c r="JCT18" s="0"/>
      <c r="JCU18" s="0"/>
      <c r="JCV18" s="0"/>
      <c r="JCW18" s="0"/>
      <c r="JCX18" s="0"/>
      <c r="JCY18" s="0"/>
      <c r="JCZ18" s="0"/>
      <c r="JDA18" s="0"/>
      <c r="JDB18" s="0"/>
      <c r="JDC18" s="0"/>
      <c r="JDD18" s="0"/>
      <c r="JDE18" s="0"/>
      <c r="JDF18" s="0"/>
      <c r="JDG18" s="0"/>
      <c r="JDH18" s="0"/>
      <c r="JDI18" s="0"/>
      <c r="JDJ18" s="0"/>
      <c r="JDK18" s="0"/>
      <c r="JDL18" s="0"/>
      <c r="JDM18" s="0"/>
      <c r="JDN18" s="0"/>
      <c r="JDO18" s="0"/>
      <c r="JDP18" s="0"/>
      <c r="JDQ18" s="0"/>
      <c r="JDR18" s="0"/>
      <c r="JDS18" s="0"/>
      <c r="JDT18" s="0"/>
      <c r="JDU18" s="0"/>
      <c r="JDV18" s="0"/>
      <c r="JDW18" s="0"/>
      <c r="JDX18" s="0"/>
      <c r="JDY18" s="0"/>
      <c r="JDZ18" s="0"/>
      <c r="JEA18" s="0"/>
      <c r="JEB18" s="0"/>
      <c r="JEC18" s="0"/>
      <c r="JED18" s="0"/>
      <c r="JEE18" s="0"/>
      <c r="JEF18" s="0"/>
      <c r="JEG18" s="0"/>
      <c r="JEH18" s="0"/>
      <c r="JEI18" s="0"/>
      <c r="JEJ18" s="0"/>
      <c r="JEK18" s="0"/>
      <c r="JEL18" s="0"/>
      <c r="JEM18" s="0"/>
      <c r="JEN18" s="0"/>
      <c r="JEO18" s="0"/>
      <c r="JEP18" s="0"/>
      <c r="JEQ18" s="0"/>
      <c r="JER18" s="0"/>
      <c r="JES18" s="0"/>
      <c r="JET18" s="0"/>
      <c r="JEU18" s="0"/>
      <c r="JEV18" s="0"/>
      <c r="JEW18" s="0"/>
      <c r="JEX18" s="0"/>
      <c r="JEY18" s="0"/>
      <c r="JEZ18" s="0"/>
      <c r="JFA18" s="0"/>
      <c r="JFB18" s="0"/>
      <c r="JFC18" s="0"/>
      <c r="JFD18" s="0"/>
      <c r="JFE18" s="0"/>
      <c r="JFF18" s="0"/>
      <c r="JFG18" s="0"/>
      <c r="JFH18" s="0"/>
      <c r="JFI18" s="0"/>
      <c r="JFJ18" s="0"/>
      <c r="JFK18" s="0"/>
      <c r="JFL18" s="0"/>
      <c r="JFM18" s="0"/>
      <c r="JFN18" s="0"/>
      <c r="JFO18" s="0"/>
      <c r="JFP18" s="0"/>
      <c r="JFQ18" s="0"/>
      <c r="JFR18" s="0"/>
      <c r="JFS18" s="0"/>
      <c r="JFT18" s="0"/>
      <c r="JFU18" s="0"/>
      <c r="JFV18" s="0"/>
      <c r="JFW18" s="0"/>
      <c r="JFX18" s="0"/>
      <c r="JFY18" s="0"/>
      <c r="JFZ18" s="0"/>
      <c r="JGA18" s="0"/>
      <c r="JGB18" s="0"/>
      <c r="JGC18" s="0"/>
      <c r="JGD18" s="0"/>
      <c r="JGE18" s="0"/>
      <c r="JGF18" s="0"/>
      <c r="JGG18" s="0"/>
      <c r="JGH18" s="0"/>
      <c r="JGI18" s="0"/>
      <c r="JGJ18" s="0"/>
      <c r="JGK18" s="0"/>
      <c r="JGL18" s="0"/>
      <c r="JGM18" s="0"/>
      <c r="JGN18" s="0"/>
      <c r="JGO18" s="0"/>
      <c r="JGP18" s="0"/>
      <c r="JGQ18" s="0"/>
      <c r="JGR18" s="0"/>
      <c r="JGS18" s="0"/>
      <c r="JGT18" s="0"/>
      <c r="JGU18" s="0"/>
      <c r="JGV18" s="0"/>
      <c r="JGW18" s="0"/>
      <c r="JGX18" s="0"/>
      <c r="JGY18" s="0"/>
      <c r="JGZ18" s="0"/>
      <c r="JHA18" s="0"/>
      <c r="JHB18" s="0"/>
      <c r="JHC18" s="0"/>
      <c r="JHD18" s="0"/>
      <c r="JHE18" s="0"/>
      <c r="JHF18" s="0"/>
      <c r="JHG18" s="0"/>
      <c r="JHH18" s="0"/>
      <c r="JHI18" s="0"/>
      <c r="JHJ18" s="0"/>
      <c r="JHK18" s="0"/>
      <c r="JHL18" s="0"/>
      <c r="JHM18" s="0"/>
      <c r="JHN18" s="0"/>
      <c r="JHO18" s="0"/>
      <c r="JHP18" s="0"/>
      <c r="JHQ18" s="0"/>
      <c r="JHR18" s="0"/>
      <c r="JHS18" s="0"/>
      <c r="JHT18" s="0"/>
      <c r="JHU18" s="0"/>
      <c r="JHV18" s="0"/>
      <c r="JHW18" s="0"/>
      <c r="JHX18" s="0"/>
      <c r="JHY18" s="0"/>
      <c r="JHZ18" s="0"/>
      <c r="JIA18" s="0"/>
      <c r="JIB18" s="0"/>
      <c r="JIC18" s="0"/>
      <c r="JID18" s="0"/>
      <c r="JIE18" s="0"/>
      <c r="JIF18" s="0"/>
      <c r="JIG18" s="0"/>
      <c r="JIH18" s="0"/>
      <c r="JII18" s="0"/>
      <c r="JIJ18" s="0"/>
      <c r="JIK18" s="0"/>
      <c r="JIL18" s="0"/>
      <c r="JIM18" s="0"/>
      <c r="JIN18" s="0"/>
      <c r="JIO18" s="0"/>
      <c r="JIP18" s="0"/>
      <c r="JIQ18" s="0"/>
      <c r="JIR18" s="0"/>
      <c r="JIS18" s="0"/>
      <c r="JIT18" s="0"/>
      <c r="JIU18" s="0"/>
      <c r="JIV18" s="0"/>
      <c r="JIW18" s="0"/>
      <c r="JIX18" s="0"/>
      <c r="JIY18" s="0"/>
      <c r="JIZ18" s="0"/>
      <c r="JJA18" s="0"/>
      <c r="JJB18" s="0"/>
      <c r="JJC18" s="0"/>
      <c r="JJD18" s="0"/>
      <c r="JJE18" s="0"/>
      <c r="JJF18" s="0"/>
      <c r="JJG18" s="0"/>
      <c r="JJH18" s="0"/>
      <c r="JJI18" s="0"/>
      <c r="JJJ18" s="0"/>
      <c r="JJK18" s="0"/>
      <c r="JJL18" s="0"/>
      <c r="JJM18" s="0"/>
      <c r="JJN18" s="0"/>
      <c r="JJO18" s="0"/>
      <c r="JJP18" s="0"/>
      <c r="JJQ18" s="0"/>
      <c r="JJR18" s="0"/>
      <c r="JJS18" s="0"/>
      <c r="JJT18" s="0"/>
      <c r="JJU18" s="0"/>
      <c r="JJV18" s="0"/>
      <c r="JJW18" s="0"/>
      <c r="JJX18" s="0"/>
      <c r="JJY18" s="0"/>
      <c r="JJZ18" s="0"/>
      <c r="JKA18" s="0"/>
      <c r="JKB18" s="0"/>
      <c r="JKC18" s="0"/>
      <c r="JKD18" s="0"/>
      <c r="JKE18" s="0"/>
      <c r="JKF18" s="0"/>
      <c r="JKG18" s="0"/>
      <c r="JKH18" s="0"/>
      <c r="JKI18" s="0"/>
      <c r="JKJ18" s="0"/>
      <c r="JKK18" s="0"/>
      <c r="JKL18" s="0"/>
      <c r="JKM18" s="0"/>
      <c r="JKN18" s="0"/>
      <c r="JKO18" s="0"/>
      <c r="JKP18" s="0"/>
      <c r="JKQ18" s="0"/>
      <c r="JKR18" s="0"/>
      <c r="JKS18" s="0"/>
      <c r="JKT18" s="0"/>
      <c r="JKU18" s="0"/>
      <c r="JKV18" s="0"/>
      <c r="JKW18" s="0"/>
      <c r="JKX18" s="0"/>
      <c r="JKY18" s="0"/>
      <c r="JKZ18" s="0"/>
      <c r="JLA18" s="0"/>
      <c r="JLB18" s="0"/>
      <c r="JLC18" s="0"/>
      <c r="JLD18" s="0"/>
      <c r="JLE18" s="0"/>
      <c r="JLF18" s="0"/>
      <c r="JLG18" s="0"/>
      <c r="JLH18" s="0"/>
      <c r="JLI18" s="0"/>
      <c r="JLJ18" s="0"/>
      <c r="JLK18" s="0"/>
      <c r="JLL18" s="0"/>
      <c r="JLM18" s="0"/>
      <c r="JLN18" s="0"/>
      <c r="JLO18" s="0"/>
      <c r="JLP18" s="0"/>
      <c r="JLQ18" s="0"/>
      <c r="JLR18" s="0"/>
      <c r="JLS18" s="0"/>
      <c r="JLT18" s="0"/>
      <c r="JLU18" s="0"/>
      <c r="JLV18" s="0"/>
      <c r="JLW18" s="0"/>
      <c r="JLX18" s="0"/>
      <c r="JLY18" s="0"/>
      <c r="JLZ18" s="0"/>
      <c r="JMA18" s="0"/>
      <c r="JMB18" s="0"/>
      <c r="JMC18" s="0"/>
      <c r="JMD18" s="0"/>
      <c r="JME18" s="0"/>
      <c r="JMF18" s="0"/>
      <c r="JMG18" s="0"/>
      <c r="JMH18" s="0"/>
      <c r="JMI18" s="0"/>
      <c r="JMJ18" s="0"/>
      <c r="JMK18" s="0"/>
      <c r="JML18" s="0"/>
      <c r="JMM18" s="0"/>
      <c r="JMN18" s="0"/>
      <c r="JMO18" s="0"/>
      <c r="JMP18" s="0"/>
      <c r="JMQ18" s="0"/>
      <c r="JMR18" s="0"/>
      <c r="JMS18" s="0"/>
      <c r="JMT18" s="0"/>
      <c r="JMU18" s="0"/>
      <c r="JMV18" s="0"/>
      <c r="JMW18" s="0"/>
      <c r="JMX18" s="0"/>
      <c r="JMY18" s="0"/>
      <c r="JMZ18" s="0"/>
      <c r="JNA18" s="0"/>
      <c r="JNB18" s="0"/>
      <c r="JNC18" s="0"/>
      <c r="JND18" s="0"/>
      <c r="JNE18" s="0"/>
      <c r="JNF18" s="0"/>
      <c r="JNG18" s="0"/>
      <c r="JNH18" s="0"/>
      <c r="JNI18" s="0"/>
      <c r="JNJ18" s="0"/>
      <c r="JNK18" s="0"/>
      <c r="JNL18" s="0"/>
      <c r="JNM18" s="0"/>
      <c r="JNN18" s="0"/>
      <c r="JNO18" s="0"/>
      <c r="JNP18" s="0"/>
      <c r="JNQ18" s="0"/>
      <c r="JNR18" s="0"/>
      <c r="JNS18" s="0"/>
      <c r="JNT18" s="0"/>
      <c r="JNU18" s="0"/>
      <c r="JNV18" s="0"/>
      <c r="JNW18" s="0"/>
      <c r="JNX18" s="0"/>
      <c r="JNY18" s="0"/>
      <c r="JNZ18" s="0"/>
      <c r="JOA18" s="0"/>
      <c r="JOB18" s="0"/>
      <c r="JOC18" s="0"/>
      <c r="JOD18" s="0"/>
      <c r="JOE18" s="0"/>
      <c r="JOF18" s="0"/>
      <c r="JOG18" s="0"/>
      <c r="JOH18" s="0"/>
      <c r="JOI18" s="0"/>
      <c r="JOJ18" s="0"/>
      <c r="JOK18" s="0"/>
      <c r="JOL18" s="0"/>
      <c r="JOM18" s="0"/>
      <c r="JON18" s="0"/>
      <c r="JOO18" s="0"/>
      <c r="JOP18" s="0"/>
      <c r="JOQ18" s="0"/>
      <c r="JOR18" s="0"/>
      <c r="JOS18" s="0"/>
      <c r="JOT18" s="0"/>
      <c r="JOU18" s="0"/>
      <c r="JOV18" s="0"/>
      <c r="JOW18" s="0"/>
      <c r="JOX18" s="0"/>
      <c r="JOY18" s="0"/>
      <c r="JOZ18" s="0"/>
      <c r="JPA18" s="0"/>
      <c r="JPB18" s="0"/>
      <c r="JPC18" s="0"/>
      <c r="JPD18" s="0"/>
      <c r="JPE18" s="0"/>
      <c r="JPF18" s="0"/>
      <c r="JPG18" s="0"/>
      <c r="JPH18" s="0"/>
      <c r="JPI18" s="0"/>
      <c r="JPJ18" s="0"/>
      <c r="JPK18" s="0"/>
      <c r="JPL18" s="0"/>
      <c r="JPM18" s="0"/>
      <c r="JPN18" s="0"/>
      <c r="JPO18" s="0"/>
      <c r="JPP18" s="0"/>
      <c r="JPQ18" s="0"/>
      <c r="JPR18" s="0"/>
      <c r="JPS18" s="0"/>
      <c r="JPT18" s="0"/>
      <c r="JPU18" s="0"/>
      <c r="JPV18" s="0"/>
      <c r="JPW18" s="0"/>
      <c r="JPX18" s="0"/>
      <c r="JPY18" s="0"/>
      <c r="JPZ18" s="0"/>
      <c r="JQA18" s="0"/>
      <c r="JQB18" s="0"/>
      <c r="JQC18" s="0"/>
      <c r="JQD18" s="0"/>
      <c r="JQE18" s="0"/>
      <c r="JQF18" s="0"/>
      <c r="JQG18" s="0"/>
      <c r="JQH18" s="0"/>
      <c r="JQI18" s="0"/>
      <c r="JQJ18" s="0"/>
      <c r="JQK18" s="0"/>
      <c r="JQL18" s="0"/>
      <c r="JQM18" s="0"/>
      <c r="JQN18" s="0"/>
      <c r="JQO18" s="0"/>
      <c r="JQP18" s="0"/>
      <c r="JQQ18" s="0"/>
      <c r="JQR18" s="0"/>
      <c r="JQS18" s="0"/>
      <c r="JQT18" s="0"/>
      <c r="JQU18" s="0"/>
      <c r="JQV18" s="0"/>
      <c r="JQW18" s="0"/>
      <c r="JQX18" s="0"/>
      <c r="JQY18" s="0"/>
      <c r="JQZ18" s="0"/>
      <c r="JRA18" s="0"/>
      <c r="JRB18" s="0"/>
      <c r="JRC18" s="0"/>
      <c r="JRD18" s="0"/>
      <c r="JRE18" s="0"/>
      <c r="JRF18" s="0"/>
      <c r="JRG18" s="0"/>
      <c r="JRH18" s="0"/>
      <c r="JRI18" s="0"/>
      <c r="JRJ18" s="0"/>
      <c r="JRK18" s="0"/>
      <c r="JRL18" s="0"/>
      <c r="JRM18" s="0"/>
      <c r="JRN18" s="0"/>
      <c r="JRO18" s="0"/>
      <c r="JRP18" s="0"/>
      <c r="JRQ18" s="0"/>
      <c r="JRR18" s="0"/>
      <c r="JRS18" s="0"/>
      <c r="JRT18" s="0"/>
      <c r="JRU18" s="0"/>
      <c r="JRV18" s="0"/>
      <c r="JRW18" s="0"/>
      <c r="JRX18" s="0"/>
      <c r="JRY18" s="0"/>
      <c r="JRZ18" s="0"/>
      <c r="JSA18" s="0"/>
      <c r="JSB18" s="0"/>
      <c r="JSC18" s="0"/>
      <c r="JSD18" s="0"/>
      <c r="JSE18" s="0"/>
      <c r="JSF18" s="0"/>
      <c r="JSG18" s="0"/>
      <c r="JSH18" s="0"/>
      <c r="JSI18" s="0"/>
      <c r="JSJ18" s="0"/>
      <c r="JSK18" s="0"/>
      <c r="JSL18" s="0"/>
      <c r="JSM18" s="0"/>
      <c r="JSN18" s="0"/>
      <c r="JSO18" s="0"/>
      <c r="JSP18" s="0"/>
      <c r="JSQ18" s="0"/>
      <c r="JSR18" s="0"/>
      <c r="JSS18" s="0"/>
      <c r="JST18" s="0"/>
      <c r="JSU18" s="0"/>
      <c r="JSV18" s="0"/>
      <c r="JSW18" s="0"/>
      <c r="JSX18" s="0"/>
      <c r="JSY18" s="0"/>
      <c r="JSZ18" s="0"/>
      <c r="JTA18" s="0"/>
      <c r="JTB18" s="0"/>
      <c r="JTC18" s="0"/>
      <c r="JTD18" s="0"/>
      <c r="JTE18" s="0"/>
      <c r="JTF18" s="0"/>
      <c r="JTG18" s="0"/>
      <c r="JTH18" s="0"/>
      <c r="JTI18" s="0"/>
      <c r="JTJ18" s="0"/>
      <c r="JTK18" s="0"/>
      <c r="JTL18" s="0"/>
      <c r="JTM18" s="0"/>
      <c r="JTN18" s="0"/>
      <c r="JTO18" s="0"/>
      <c r="JTP18" s="0"/>
      <c r="JTQ18" s="0"/>
      <c r="JTR18" s="0"/>
      <c r="JTS18" s="0"/>
      <c r="JTT18" s="0"/>
      <c r="JTU18" s="0"/>
      <c r="JTV18" s="0"/>
      <c r="JTW18" s="0"/>
      <c r="JTX18" s="0"/>
      <c r="JTY18" s="0"/>
      <c r="JTZ18" s="0"/>
      <c r="JUA18" s="0"/>
      <c r="JUB18" s="0"/>
      <c r="JUC18" s="0"/>
      <c r="JUD18" s="0"/>
      <c r="JUE18" s="0"/>
      <c r="JUF18" s="0"/>
      <c r="JUG18" s="0"/>
      <c r="JUH18" s="0"/>
      <c r="JUI18" s="0"/>
      <c r="JUJ18" s="0"/>
      <c r="JUK18" s="0"/>
      <c r="JUL18" s="0"/>
      <c r="JUM18" s="0"/>
      <c r="JUN18" s="0"/>
      <c r="JUO18" s="0"/>
      <c r="JUP18" s="0"/>
      <c r="JUQ18" s="0"/>
      <c r="JUR18" s="0"/>
      <c r="JUS18" s="0"/>
      <c r="JUT18" s="0"/>
      <c r="JUU18" s="0"/>
      <c r="JUV18" s="0"/>
      <c r="JUW18" s="0"/>
      <c r="JUX18" s="0"/>
      <c r="JUY18" s="0"/>
      <c r="JUZ18" s="0"/>
      <c r="JVA18" s="0"/>
      <c r="JVB18" s="0"/>
      <c r="JVC18" s="0"/>
      <c r="JVD18" s="0"/>
      <c r="JVE18" s="0"/>
      <c r="JVF18" s="0"/>
      <c r="JVG18" s="0"/>
      <c r="JVH18" s="0"/>
      <c r="JVI18" s="0"/>
      <c r="JVJ18" s="0"/>
      <c r="JVK18" s="0"/>
      <c r="JVL18" s="0"/>
      <c r="JVM18" s="0"/>
      <c r="JVN18" s="0"/>
      <c r="JVO18" s="0"/>
      <c r="JVP18" s="0"/>
      <c r="JVQ18" s="0"/>
      <c r="JVR18" s="0"/>
      <c r="JVS18" s="0"/>
      <c r="JVT18" s="0"/>
      <c r="JVU18" s="0"/>
      <c r="JVV18" s="0"/>
      <c r="JVW18" s="0"/>
      <c r="JVX18" s="0"/>
      <c r="JVY18" s="0"/>
      <c r="JVZ18" s="0"/>
      <c r="JWA18" s="0"/>
      <c r="JWB18" s="0"/>
      <c r="JWC18" s="0"/>
      <c r="JWD18" s="0"/>
      <c r="JWE18" s="0"/>
      <c r="JWF18" s="0"/>
      <c r="JWG18" s="0"/>
      <c r="JWH18" s="0"/>
      <c r="JWI18" s="0"/>
      <c r="JWJ18" s="0"/>
      <c r="JWK18" s="0"/>
      <c r="JWL18" s="0"/>
      <c r="JWM18" s="0"/>
      <c r="JWN18" s="0"/>
      <c r="JWO18" s="0"/>
      <c r="JWP18" s="0"/>
      <c r="JWQ18" s="0"/>
      <c r="JWR18" s="0"/>
      <c r="JWS18" s="0"/>
      <c r="JWT18" s="0"/>
      <c r="JWU18" s="0"/>
      <c r="JWV18" s="0"/>
      <c r="JWW18" s="0"/>
      <c r="JWX18" s="0"/>
      <c r="JWY18" s="0"/>
      <c r="JWZ18" s="0"/>
      <c r="JXA18" s="0"/>
      <c r="JXB18" s="0"/>
      <c r="JXC18" s="0"/>
      <c r="JXD18" s="0"/>
      <c r="JXE18" s="0"/>
      <c r="JXF18" s="0"/>
      <c r="JXG18" s="0"/>
      <c r="JXH18" s="0"/>
      <c r="JXI18" s="0"/>
      <c r="JXJ18" s="0"/>
      <c r="JXK18" s="0"/>
      <c r="JXL18" s="0"/>
      <c r="JXM18" s="0"/>
      <c r="JXN18" s="0"/>
      <c r="JXO18" s="0"/>
      <c r="JXP18" s="0"/>
      <c r="JXQ18" s="0"/>
      <c r="JXR18" s="0"/>
      <c r="JXS18" s="0"/>
      <c r="JXT18" s="0"/>
      <c r="JXU18" s="0"/>
      <c r="JXV18" s="0"/>
      <c r="JXW18" s="0"/>
      <c r="JXX18" s="0"/>
      <c r="JXY18" s="0"/>
      <c r="JXZ18" s="0"/>
      <c r="JYA18" s="0"/>
      <c r="JYB18" s="0"/>
      <c r="JYC18" s="0"/>
      <c r="JYD18" s="0"/>
      <c r="JYE18" s="0"/>
      <c r="JYF18" s="0"/>
      <c r="JYG18" s="0"/>
      <c r="JYH18" s="0"/>
      <c r="JYI18" s="0"/>
      <c r="JYJ18" s="0"/>
      <c r="JYK18" s="0"/>
      <c r="JYL18" s="0"/>
      <c r="JYM18" s="0"/>
      <c r="JYN18" s="0"/>
      <c r="JYO18" s="0"/>
      <c r="JYP18" s="0"/>
      <c r="JYQ18" s="0"/>
      <c r="JYR18" s="0"/>
      <c r="JYS18" s="0"/>
      <c r="JYT18" s="0"/>
      <c r="JYU18" s="0"/>
      <c r="JYV18" s="0"/>
      <c r="JYW18" s="0"/>
      <c r="JYX18" s="0"/>
      <c r="JYY18" s="0"/>
      <c r="JYZ18" s="0"/>
      <c r="JZA18" s="0"/>
      <c r="JZB18" s="0"/>
      <c r="JZC18" s="0"/>
      <c r="JZD18" s="0"/>
      <c r="JZE18" s="0"/>
      <c r="JZF18" s="0"/>
      <c r="JZG18" s="0"/>
      <c r="JZH18" s="0"/>
      <c r="JZI18" s="0"/>
      <c r="JZJ18" s="0"/>
      <c r="JZK18" s="0"/>
      <c r="JZL18" s="0"/>
      <c r="JZM18" s="0"/>
      <c r="JZN18" s="0"/>
      <c r="JZO18" s="0"/>
      <c r="JZP18" s="0"/>
      <c r="JZQ18" s="0"/>
      <c r="JZR18" s="0"/>
      <c r="JZS18" s="0"/>
      <c r="JZT18" s="0"/>
      <c r="JZU18" s="0"/>
      <c r="JZV18" s="0"/>
      <c r="JZW18" s="0"/>
      <c r="JZX18" s="0"/>
      <c r="JZY18" s="0"/>
      <c r="JZZ18" s="0"/>
      <c r="KAA18" s="0"/>
      <c r="KAB18" s="0"/>
      <c r="KAC18" s="0"/>
      <c r="KAD18" s="0"/>
      <c r="KAE18" s="0"/>
      <c r="KAF18" s="0"/>
      <c r="KAG18" s="0"/>
      <c r="KAH18" s="0"/>
      <c r="KAI18" s="0"/>
      <c r="KAJ18" s="0"/>
      <c r="KAK18" s="0"/>
      <c r="KAL18" s="0"/>
      <c r="KAM18" s="0"/>
      <c r="KAN18" s="0"/>
      <c r="KAO18" s="0"/>
      <c r="KAP18" s="0"/>
      <c r="KAQ18" s="0"/>
      <c r="KAR18" s="0"/>
      <c r="KAS18" s="0"/>
      <c r="KAT18" s="0"/>
      <c r="KAU18" s="0"/>
      <c r="KAV18" s="0"/>
      <c r="KAW18" s="0"/>
      <c r="KAX18" s="0"/>
      <c r="KAY18" s="0"/>
      <c r="KAZ18" s="0"/>
      <c r="KBA18" s="0"/>
      <c r="KBB18" s="0"/>
      <c r="KBC18" s="0"/>
      <c r="KBD18" s="0"/>
      <c r="KBE18" s="0"/>
      <c r="KBF18" s="0"/>
      <c r="KBG18" s="0"/>
      <c r="KBH18" s="0"/>
      <c r="KBI18" s="0"/>
      <c r="KBJ18" s="0"/>
      <c r="KBK18" s="0"/>
      <c r="KBL18" s="0"/>
      <c r="KBM18" s="0"/>
      <c r="KBN18" s="0"/>
      <c r="KBO18" s="0"/>
      <c r="KBP18" s="0"/>
      <c r="KBQ18" s="0"/>
      <c r="KBR18" s="0"/>
      <c r="KBS18" s="0"/>
      <c r="KBT18" s="0"/>
      <c r="KBU18" s="0"/>
      <c r="KBV18" s="0"/>
      <c r="KBW18" s="0"/>
      <c r="KBX18" s="0"/>
      <c r="KBY18" s="0"/>
      <c r="KBZ18" s="0"/>
      <c r="KCA18" s="0"/>
      <c r="KCB18" s="0"/>
      <c r="KCC18" s="0"/>
      <c r="KCD18" s="0"/>
      <c r="KCE18" s="0"/>
      <c r="KCF18" s="0"/>
      <c r="KCG18" s="0"/>
      <c r="KCH18" s="0"/>
      <c r="KCI18" s="0"/>
      <c r="KCJ18" s="0"/>
      <c r="KCK18" s="0"/>
      <c r="KCL18" s="0"/>
      <c r="KCM18" s="0"/>
      <c r="KCN18" s="0"/>
      <c r="KCO18" s="0"/>
      <c r="KCP18" s="0"/>
      <c r="KCQ18" s="0"/>
      <c r="KCR18" s="0"/>
      <c r="KCS18" s="0"/>
      <c r="KCT18" s="0"/>
      <c r="KCU18" s="0"/>
      <c r="KCV18" s="0"/>
      <c r="KCW18" s="0"/>
      <c r="KCX18" s="0"/>
      <c r="KCY18" s="0"/>
      <c r="KCZ18" s="0"/>
      <c r="KDA18" s="0"/>
      <c r="KDB18" s="0"/>
      <c r="KDC18" s="0"/>
      <c r="KDD18" s="0"/>
      <c r="KDE18" s="0"/>
      <c r="KDF18" s="0"/>
      <c r="KDG18" s="0"/>
      <c r="KDH18" s="0"/>
      <c r="KDI18" s="0"/>
      <c r="KDJ18" s="0"/>
      <c r="KDK18" s="0"/>
      <c r="KDL18" s="0"/>
      <c r="KDM18" s="0"/>
      <c r="KDN18" s="0"/>
      <c r="KDO18" s="0"/>
      <c r="KDP18" s="0"/>
      <c r="KDQ18" s="0"/>
      <c r="KDR18" s="0"/>
      <c r="KDS18" s="0"/>
      <c r="KDT18" s="0"/>
      <c r="KDU18" s="0"/>
      <c r="KDV18" s="0"/>
      <c r="KDW18" s="0"/>
      <c r="KDX18" s="0"/>
      <c r="KDY18" s="0"/>
      <c r="KDZ18" s="0"/>
      <c r="KEA18" s="0"/>
      <c r="KEB18" s="0"/>
      <c r="KEC18" s="0"/>
      <c r="KED18" s="0"/>
      <c r="KEE18" s="0"/>
      <c r="KEF18" s="0"/>
      <c r="KEG18" s="0"/>
      <c r="KEH18" s="0"/>
      <c r="KEI18" s="0"/>
      <c r="KEJ18" s="0"/>
      <c r="KEK18" s="0"/>
      <c r="KEL18" s="0"/>
      <c r="KEM18" s="0"/>
      <c r="KEN18" s="0"/>
      <c r="KEO18" s="0"/>
      <c r="KEP18" s="0"/>
      <c r="KEQ18" s="0"/>
      <c r="KER18" s="0"/>
      <c r="KES18" s="0"/>
      <c r="KET18" s="0"/>
      <c r="KEU18" s="0"/>
      <c r="KEV18" s="0"/>
      <c r="KEW18" s="0"/>
      <c r="KEX18" s="0"/>
      <c r="KEY18" s="0"/>
      <c r="KEZ18" s="0"/>
      <c r="KFA18" s="0"/>
      <c r="KFB18" s="0"/>
      <c r="KFC18" s="0"/>
      <c r="KFD18" s="0"/>
      <c r="KFE18" s="0"/>
      <c r="KFF18" s="0"/>
      <c r="KFG18" s="0"/>
      <c r="KFH18" s="0"/>
      <c r="KFI18" s="0"/>
      <c r="KFJ18" s="0"/>
      <c r="KFK18" s="0"/>
      <c r="KFL18" s="0"/>
      <c r="KFM18" s="0"/>
      <c r="KFN18" s="0"/>
      <c r="KFO18" s="0"/>
      <c r="KFP18" s="0"/>
      <c r="KFQ18" s="0"/>
      <c r="KFR18" s="0"/>
      <c r="KFS18" s="0"/>
      <c r="KFT18" s="0"/>
      <c r="KFU18" s="0"/>
      <c r="KFV18" s="0"/>
      <c r="KFW18" s="0"/>
      <c r="KFX18" s="0"/>
      <c r="KFY18" s="0"/>
      <c r="KFZ18" s="0"/>
      <c r="KGA18" s="0"/>
      <c r="KGB18" s="0"/>
      <c r="KGC18" s="0"/>
      <c r="KGD18" s="0"/>
      <c r="KGE18" s="0"/>
      <c r="KGF18" s="0"/>
      <c r="KGG18" s="0"/>
      <c r="KGH18" s="0"/>
      <c r="KGI18" s="0"/>
      <c r="KGJ18" s="0"/>
      <c r="KGK18" s="0"/>
      <c r="KGL18" s="0"/>
      <c r="KGM18" s="0"/>
      <c r="KGN18" s="0"/>
      <c r="KGO18" s="0"/>
      <c r="KGP18" s="0"/>
      <c r="KGQ18" s="0"/>
      <c r="KGR18" s="0"/>
      <c r="KGS18" s="0"/>
      <c r="KGT18" s="0"/>
      <c r="KGU18" s="0"/>
      <c r="KGV18" s="0"/>
      <c r="KGW18" s="0"/>
      <c r="KGX18" s="0"/>
      <c r="KGY18" s="0"/>
      <c r="KGZ18" s="0"/>
      <c r="KHA18" s="0"/>
      <c r="KHB18" s="0"/>
      <c r="KHC18" s="0"/>
      <c r="KHD18" s="0"/>
      <c r="KHE18" s="0"/>
      <c r="KHF18" s="0"/>
      <c r="KHG18" s="0"/>
      <c r="KHH18" s="0"/>
      <c r="KHI18" s="0"/>
      <c r="KHJ18" s="0"/>
      <c r="KHK18" s="0"/>
      <c r="KHL18" s="0"/>
      <c r="KHM18" s="0"/>
      <c r="KHN18" s="0"/>
      <c r="KHO18" s="0"/>
      <c r="KHP18" s="0"/>
      <c r="KHQ18" s="0"/>
      <c r="KHR18" s="0"/>
      <c r="KHS18" s="0"/>
      <c r="KHT18" s="0"/>
      <c r="KHU18" s="0"/>
      <c r="KHV18" s="0"/>
      <c r="KHW18" s="0"/>
      <c r="KHX18" s="0"/>
      <c r="KHY18" s="0"/>
      <c r="KHZ18" s="0"/>
      <c r="KIA18" s="0"/>
      <c r="KIB18" s="0"/>
      <c r="KIC18" s="0"/>
      <c r="KID18" s="0"/>
      <c r="KIE18" s="0"/>
      <c r="KIF18" s="0"/>
      <c r="KIG18" s="0"/>
      <c r="KIH18" s="0"/>
      <c r="KII18" s="0"/>
      <c r="KIJ18" s="0"/>
      <c r="KIK18" s="0"/>
      <c r="KIL18" s="0"/>
      <c r="KIM18" s="0"/>
      <c r="KIN18" s="0"/>
      <c r="KIO18" s="0"/>
      <c r="KIP18" s="0"/>
      <c r="KIQ18" s="0"/>
      <c r="KIR18" s="0"/>
      <c r="KIS18" s="0"/>
      <c r="KIT18" s="0"/>
      <c r="KIU18" s="0"/>
      <c r="KIV18" s="0"/>
      <c r="KIW18" s="0"/>
      <c r="KIX18" s="0"/>
      <c r="KIY18" s="0"/>
      <c r="KIZ18" s="0"/>
      <c r="KJA18" s="0"/>
      <c r="KJB18" s="0"/>
      <c r="KJC18" s="0"/>
      <c r="KJD18" s="0"/>
      <c r="KJE18" s="0"/>
      <c r="KJF18" s="0"/>
      <c r="KJG18" s="0"/>
      <c r="KJH18" s="0"/>
      <c r="KJI18" s="0"/>
      <c r="KJJ18" s="0"/>
      <c r="KJK18" s="0"/>
      <c r="KJL18" s="0"/>
      <c r="KJM18" s="0"/>
      <c r="KJN18" s="0"/>
      <c r="KJO18" s="0"/>
      <c r="KJP18" s="0"/>
      <c r="KJQ18" s="0"/>
      <c r="KJR18" s="0"/>
      <c r="KJS18" s="0"/>
      <c r="KJT18" s="0"/>
      <c r="KJU18" s="0"/>
      <c r="KJV18" s="0"/>
      <c r="KJW18" s="0"/>
      <c r="KJX18" s="0"/>
      <c r="KJY18" s="0"/>
      <c r="KJZ18" s="0"/>
      <c r="KKA18" s="0"/>
      <c r="KKB18" s="0"/>
      <c r="KKC18" s="0"/>
      <c r="KKD18" s="0"/>
      <c r="KKE18" s="0"/>
      <c r="KKF18" s="0"/>
      <c r="KKG18" s="0"/>
      <c r="KKH18" s="0"/>
      <c r="KKI18" s="0"/>
      <c r="KKJ18" s="0"/>
      <c r="KKK18" s="0"/>
      <c r="KKL18" s="0"/>
      <c r="KKM18" s="0"/>
      <c r="KKN18" s="0"/>
      <c r="KKO18" s="0"/>
      <c r="KKP18" s="0"/>
      <c r="KKQ18" s="0"/>
      <c r="KKR18" s="0"/>
      <c r="KKS18" s="0"/>
      <c r="KKT18" s="0"/>
      <c r="KKU18" s="0"/>
      <c r="KKV18" s="0"/>
      <c r="KKW18" s="0"/>
      <c r="KKX18" s="0"/>
      <c r="KKY18" s="0"/>
      <c r="KKZ18" s="0"/>
      <c r="KLA18" s="0"/>
      <c r="KLB18" s="0"/>
      <c r="KLC18" s="0"/>
      <c r="KLD18" s="0"/>
      <c r="KLE18" s="0"/>
      <c r="KLF18" s="0"/>
      <c r="KLG18" s="0"/>
      <c r="KLH18" s="0"/>
      <c r="KLI18" s="0"/>
      <c r="KLJ18" s="0"/>
      <c r="KLK18" s="0"/>
      <c r="KLL18" s="0"/>
      <c r="KLM18" s="0"/>
      <c r="KLN18" s="0"/>
      <c r="KLO18" s="0"/>
      <c r="KLP18" s="0"/>
      <c r="KLQ18" s="0"/>
      <c r="KLR18" s="0"/>
      <c r="KLS18" s="0"/>
      <c r="KLT18" s="0"/>
      <c r="KLU18" s="0"/>
      <c r="KLV18" s="0"/>
      <c r="KLW18" s="0"/>
      <c r="KLX18" s="0"/>
      <c r="KLY18" s="0"/>
      <c r="KLZ18" s="0"/>
      <c r="KMA18" s="0"/>
      <c r="KMB18" s="0"/>
      <c r="KMC18" s="0"/>
      <c r="KMD18" s="0"/>
      <c r="KME18" s="0"/>
      <c r="KMF18" s="0"/>
      <c r="KMG18" s="0"/>
      <c r="KMH18" s="0"/>
      <c r="KMI18" s="0"/>
      <c r="KMJ18" s="0"/>
      <c r="KMK18" s="0"/>
      <c r="KML18" s="0"/>
      <c r="KMM18" s="0"/>
      <c r="KMN18" s="0"/>
      <c r="KMO18" s="0"/>
      <c r="KMP18" s="0"/>
      <c r="KMQ18" s="0"/>
      <c r="KMR18" s="0"/>
      <c r="KMS18" s="0"/>
      <c r="KMT18" s="0"/>
      <c r="KMU18" s="0"/>
      <c r="KMV18" s="0"/>
      <c r="KMW18" s="0"/>
      <c r="KMX18" s="0"/>
      <c r="KMY18" s="0"/>
      <c r="KMZ18" s="0"/>
      <c r="KNA18" s="0"/>
      <c r="KNB18" s="0"/>
      <c r="KNC18" s="0"/>
      <c r="KND18" s="0"/>
      <c r="KNE18" s="0"/>
      <c r="KNF18" s="0"/>
      <c r="KNG18" s="0"/>
      <c r="KNH18" s="0"/>
      <c r="KNI18" s="0"/>
      <c r="KNJ18" s="0"/>
      <c r="KNK18" s="0"/>
      <c r="KNL18" s="0"/>
      <c r="KNM18" s="0"/>
      <c r="KNN18" s="0"/>
      <c r="KNO18" s="0"/>
      <c r="KNP18" s="0"/>
      <c r="KNQ18" s="0"/>
      <c r="KNR18" s="0"/>
      <c r="KNS18" s="0"/>
      <c r="KNT18" s="0"/>
      <c r="KNU18" s="0"/>
      <c r="KNV18" s="0"/>
      <c r="KNW18" s="0"/>
      <c r="KNX18" s="0"/>
      <c r="KNY18" s="0"/>
      <c r="KNZ18" s="0"/>
      <c r="KOA18" s="0"/>
      <c r="KOB18" s="0"/>
      <c r="KOC18" s="0"/>
      <c r="KOD18" s="0"/>
      <c r="KOE18" s="0"/>
      <c r="KOF18" s="0"/>
      <c r="KOG18" s="0"/>
      <c r="KOH18" s="0"/>
      <c r="KOI18" s="0"/>
      <c r="KOJ18" s="0"/>
      <c r="KOK18" s="0"/>
      <c r="KOL18" s="0"/>
      <c r="KOM18" s="0"/>
      <c r="KON18" s="0"/>
      <c r="KOO18" s="0"/>
      <c r="KOP18" s="0"/>
      <c r="KOQ18" s="0"/>
      <c r="KOR18" s="0"/>
      <c r="KOS18" s="0"/>
      <c r="KOT18" s="0"/>
      <c r="KOU18" s="0"/>
      <c r="KOV18" s="0"/>
      <c r="KOW18" s="0"/>
      <c r="KOX18" s="0"/>
      <c r="KOY18" s="0"/>
      <c r="KOZ18" s="0"/>
      <c r="KPA18" s="0"/>
      <c r="KPB18" s="0"/>
      <c r="KPC18" s="0"/>
      <c r="KPD18" s="0"/>
      <c r="KPE18" s="0"/>
      <c r="KPF18" s="0"/>
      <c r="KPG18" s="0"/>
      <c r="KPH18" s="0"/>
      <c r="KPI18" s="0"/>
      <c r="KPJ18" s="0"/>
      <c r="KPK18" s="0"/>
      <c r="KPL18" s="0"/>
      <c r="KPM18" s="0"/>
      <c r="KPN18" s="0"/>
      <c r="KPO18" s="0"/>
      <c r="KPP18" s="0"/>
      <c r="KPQ18" s="0"/>
      <c r="KPR18" s="0"/>
      <c r="KPS18" s="0"/>
      <c r="KPT18" s="0"/>
      <c r="KPU18" s="0"/>
      <c r="KPV18" s="0"/>
      <c r="KPW18" s="0"/>
      <c r="KPX18" s="0"/>
      <c r="KPY18" s="0"/>
      <c r="KPZ18" s="0"/>
      <c r="KQA18" s="0"/>
      <c r="KQB18" s="0"/>
      <c r="KQC18" s="0"/>
      <c r="KQD18" s="0"/>
      <c r="KQE18" s="0"/>
      <c r="KQF18" s="0"/>
      <c r="KQG18" s="0"/>
      <c r="KQH18" s="0"/>
      <c r="KQI18" s="0"/>
      <c r="KQJ18" s="0"/>
      <c r="KQK18" s="0"/>
      <c r="KQL18" s="0"/>
      <c r="KQM18" s="0"/>
      <c r="KQN18" s="0"/>
      <c r="KQO18" s="0"/>
      <c r="KQP18" s="0"/>
      <c r="KQQ18" s="0"/>
      <c r="KQR18" s="0"/>
      <c r="KQS18" s="0"/>
      <c r="KQT18" s="0"/>
      <c r="KQU18" s="0"/>
      <c r="KQV18" s="0"/>
      <c r="KQW18" s="0"/>
      <c r="KQX18" s="0"/>
      <c r="KQY18" s="0"/>
      <c r="KQZ18" s="0"/>
      <c r="KRA18" s="0"/>
      <c r="KRB18" s="0"/>
      <c r="KRC18" s="0"/>
      <c r="KRD18" s="0"/>
      <c r="KRE18" s="0"/>
      <c r="KRF18" s="0"/>
      <c r="KRG18" s="0"/>
      <c r="KRH18" s="0"/>
      <c r="KRI18" s="0"/>
      <c r="KRJ18" s="0"/>
      <c r="KRK18" s="0"/>
      <c r="KRL18" s="0"/>
      <c r="KRM18" s="0"/>
      <c r="KRN18" s="0"/>
      <c r="KRO18" s="0"/>
      <c r="KRP18" s="0"/>
      <c r="KRQ18" s="0"/>
      <c r="KRR18" s="0"/>
      <c r="KRS18" s="0"/>
      <c r="KRT18" s="0"/>
      <c r="KRU18" s="0"/>
      <c r="KRV18" s="0"/>
      <c r="KRW18" s="0"/>
      <c r="KRX18" s="0"/>
      <c r="KRY18" s="0"/>
      <c r="KRZ18" s="0"/>
      <c r="KSA18" s="0"/>
      <c r="KSB18" s="0"/>
      <c r="KSC18" s="0"/>
      <c r="KSD18" s="0"/>
      <c r="KSE18" s="0"/>
      <c r="KSF18" s="0"/>
      <c r="KSG18" s="0"/>
      <c r="KSH18" s="0"/>
      <c r="KSI18" s="0"/>
      <c r="KSJ18" s="0"/>
      <c r="KSK18" s="0"/>
      <c r="KSL18" s="0"/>
      <c r="KSM18" s="0"/>
      <c r="KSN18" s="0"/>
      <c r="KSO18" s="0"/>
      <c r="KSP18" s="0"/>
      <c r="KSQ18" s="0"/>
      <c r="KSR18" s="0"/>
      <c r="KSS18" s="0"/>
      <c r="KST18" s="0"/>
      <c r="KSU18" s="0"/>
      <c r="KSV18" s="0"/>
      <c r="KSW18" s="0"/>
      <c r="KSX18" s="0"/>
      <c r="KSY18" s="0"/>
      <c r="KSZ18" s="0"/>
      <c r="KTA18" s="0"/>
      <c r="KTB18" s="0"/>
      <c r="KTC18" s="0"/>
      <c r="KTD18" s="0"/>
      <c r="KTE18" s="0"/>
      <c r="KTF18" s="0"/>
      <c r="KTG18" s="0"/>
      <c r="KTH18" s="0"/>
      <c r="KTI18" s="0"/>
      <c r="KTJ18" s="0"/>
      <c r="KTK18" s="0"/>
      <c r="KTL18" s="0"/>
      <c r="KTM18" s="0"/>
      <c r="KTN18" s="0"/>
      <c r="KTO18" s="0"/>
      <c r="KTP18" s="0"/>
      <c r="KTQ18" s="0"/>
      <c r="KTR18" s="0"/>
      <c r="KTS18" s="0"/>
      <c r="KTT18" s="0"/>
      <c r="KTU18" s="0"/>
      <c r="KTV18" s="0"/>
      <c r="KTW18" s="0"/>
      <c r="KTX18" s="0"/>
      <c r="KTY18" s="0"/>
      <c r="KTZ18" s="0"/>
      <c r="KUA18" s="0"/>
      <c r="KUB18" s="0"/>
      <c r="KUC18" s="0"/>
      <c r="KUD18" s="0"/>
      <c r="KUE18" s="0"/>
      <c r="KUF18" s="0"/>
      <c r="KUG18" s="0"/>
      <c r="KUH18" s="0"/>
      <c r="KUI18" s="0"/>
      <c r="KUJ18" s="0"/>
      <c r="KUK18" s="0"/>
      <c r="KUL18" s="0"/>
      <c r="KUM18" s="0"/>
      <c r="KUN18" s="0"/>
      <c r="KUO18" s="0"/>
      <c r="KUP18" s="0"/>
      <c r="KUQ18" s="0"/>
      <c r="KUR18" s="0"/>
      <c r="KUS18" s="0"/>
      <c r="KUT18" s="0"/>
      <c r="KUU18" s="0"/>
      <c r="KUV18" s="0"/>
      <c r="KUW18" s="0"/>
      <c r="KUX18" s="0"/>
      <c r="KUY18" s="0"/>
      <c r="KUZ18" s="0"/>
      <c r="KVA18" s="0"/>
      <c r="KVB18" s="0"/>
      <c r="KVC18" s="0"/>
      <c r="KVD18" s="0"/>
      <c r="KVE18" s="0"/>
      <c r="KVF18" s="0"/>
      <c r="KVG18" s="0"/>
      <c r="KVH18" s="0"/>
      <c r="KVI18" s="0"/>
      <c r="KVJ18" s="0"/>
      <c r="KVK18" s="0"/>
      <c r="KVL18" s="0"/>
      <c r="KVM18" s="0"/>
      <c r="KVN18" s="0"/>
      <c r="KVO18" s="0"/>
      <c r="KVP18" s="0"/>
      <c r="KVQ18" s="0"/>
      <c r="KVR18" s="0"/>
      <c r="KVS18" s="0"/>
      <c r="KVT18" s="0"/>
      <c r="KVU18" s="0"/>
      <c r="KVV18" s="0"/>
      <c r="KVW18" s="0"/>
      <c r="KVX18" s="0"/>
      <c r="KVY18" s="0"/>
      <c r="KVZ18" s="0"/>
      <c r="KWA18" s="0"/>
      <c r="KWB18" s="0"/>
      <c r="KWC18" s="0"/>
      <c r="KWD18" s="0"/>
      <c r="KWE18" s="0"/>
      <c r="KWF18" s="0"/>
      <c r="KWG18" s="0"/>
      <c r="KWH18" s="0"/>
      <c r="KWI18" s="0"/>
      <c r="KWJ18" s="0"/>
      <c r="KWK18" s="0"/>
      <c r="KWL18" s="0"/>
      <c r="KWM18" s="0"/>
      <c r="KWN18" s="0"/>
      <c r="KWO18" s="0"/>
      <c r="KWP18" s="0"/>
      <c r="KWQ18" s="0"/>
      <c r="KWR18" s="0"/>
      <c r="KWS18" s="0"/>
      <c r="KWT18" s="0"/>
      <c r="KWU18" s="0"/>
      <c r="KWV18" s="0"/>
      <c r="KWW18" s="0"/>
      <c r="KWX18" s="0"/>
      <c r="KWY18" s="0"/>
      <c r="KWZ18" s="0"/>
      <c r="KXA18" s="0"/>
      <c r="KXB18" s="0"/>
      <c r="KXC18" s="0"/>
      <c r="KXD18" s="0"/>
      <c r="KXE18" s="0"/>
      <c r="KXF18" s="0"/>
      <c r="KXG18" s="0"/>
      <c r="KXH18" s="0"/>
      <c r="KXI18" s="0"/>
      <c r="KXJ18" s="0"/>
      <c r="KXK18" s="0"/>
      <c r="KXL18" s="0"/>
      <c r="KXM18" s="0"/>
      <c r="KXN18" s="0"/>
      <c r="KXO18" s="0"/>
      <c r="KXP18" s="0"/>
      <c r="KXQ18" s="0"/>
      <c r="KXR18" s="0"/>
      <c r="KXS18" s="0"/>
      <c r="KXT18" s="0"/>
      <c r="KXU18" s="0"/>
      <c r="KXV18" s="0"/>
      <c r="KXW18" s="0"/>
      <c r="KXX18" s="0"/>
      <c r="KXY18" s="0"/>
      <c r="KXZ18" s="0"/>
      <c r="KYA18" s="0"/>
      <c r="KYB18" s="0"/>
      <c r="KYC18" s="0"/>
      <c r="KYD18" s="0"/>
      <c r="KYE18" s="0"/>
      <c r="KYF18" s="0"/>
      <c r="KYG18" s="0"/>
      <c r="KYH18" s="0"/>
      <c r="KYI18" s="0"/>
      <c r="KYJ18" s="0"/>
      <c r="KYK18" s="0"/>
      <c r="KYL18" s="0"/>
      <c r="KYM18" s="0"/>
      <c r="KYN18" s="0"/>
      <c r="KYO18" s="0"/>
      <c r="KYP18" s="0"/>
      <c r="KYQ18" s="0"/>
      <c r="KYR18" s="0"/>
      <c r="KYS18" s="0"/>
      <c r="KYT18" s="0"/>
      <c r="KYU18" s="0"/>
      <c r="KYV18" s="0"/>
      <c r="KYW18" s="0"/>
      <c r="KYX18" s="0"/>
      <c r="KYY18" s="0"/>
      <c r="KYZ18" s="0"/>
      <c r="KZA18" s="0"/>
      <c r="KZB18" s="0"/>
      <c r="KZC18" s="0"/>
      <c r="KZD18" s="0"/>
      <c r="KZE18" s="0"/>
      <c r="KZF18" s="0"/>
      <c r="KZG18" s="0"/>
      <c r="KZH18" s="0"/>
      <c r="KZI18" s="0"/>
      <c r="KZJ18" s="0"/>
      <c r="KZK18" s="0"/>
      <c r="KZL18" s="0"/>
      <c r="KZM18" s="0"/>
      <c r="KZN18" s="0"/>
      <c r="KZO18" s="0"/>
      <c r="KZP18" s="0"/>
      <c r="KZQ18" s="0"/>
      <c r="KZR18" s="0"/>
      <c r="KZS18" s="0"/>
      <c r="KZT18" s="0"/>
      <c r="KZU18" s="0"/>
      <c r="KZV18" s="0"/>
      <c r="KZW18" s="0"/>
      <c r="KZX18" s="0"/>
      <c r="KZY18" s="0"/>
      <c r="KZZ18" s="0"/>
      <c r="LAA18" s="0"/>
      <c r="LAB18" s="0"/>
      <c r="LAC18" s="0"/>
      <c r="LAD18" s="0"/>
      <c r="LAE18" s="0"/>
      <c r="LAF18" s="0"/>
      <c r="LAG18" s="0"/>
      <c r="LAH18" s="0"/>
      <c r="LAI18" s="0"/>
      <c r="LAJ18" s="0"/>
      <c r="LAK18" s="0"/>
      <c r="LAL18" s="0"/>
      <c r="LAM18" s="0"/>
      <c r="LAN18" s="0"/>
      <c r="LAO18" s="0"/>
      <c r="LAP18" s="0"/>
      <c r="LAQ18" s="0"/>
      <c r="LAR18" s="0"/>
      <c r="LAS18" s="0"/>
      <c r="LAT18" s="0"/>
      <c r="LAU18" s="0"/>
      <c r="LAV18" s="0"/>
      <c r="LAW18" s="0"/>
      <c r="LAX18" s="0"/>
      <c r="LAY18" s="0"/>
      <c r="LAZ18" s="0"/>
      <c r="LBA18" s="0"/>
      <c r="LBB18" s="0"/>
      <c r="LBC18" s="0"/>
      <c r="LBD18" s="0"/>
      <c r="LBE18" s="0"/>
      <c r="LBF18" s="0"/>
      <c r="LBG18" s="0"/>
      <c r="LBH18" s="0"/>
      <c r="LBI18" s="0"/>
      <c r="LBJ18" s="0"/>
      <c r="LBK18" s="0"/>
      <c r="LBL18" s="0"/>
      <c r="LBM18" s="0"/>
      <c r="LBN18" s="0"/>
      <c r="LBO18" s="0"/>
      <c r="LBP18" s="0"/>
      <c r="LBQ18" s="0"/>
      <c r="LBR18" s="0"/>
      <c r="LBS18" s="0"/>
      <c r="LBT18" s="0"/>
      <c r="LBU18" s="0"/>
      <c r="LBV18" s="0"/>
      <c r="LBW18" s="0"/>
      <c r="LBX18" s="0"/>
      <c r="LBY18" s="0"/>
      <c r="LBZ18" s="0"/>
      <c r="LCA18" s="0"/>
      <c r="LCB18" s="0"/>
      <c r="LCC18" s="0"/>
      <c r="LCD18" s="0"/>
      <c r="LCE18" s="0"/>
      <c r="LCF18" s="0"/>
      <c r="LCG18" s="0"/>
      <c r="LCH18" s="0"/>
      <c r="LCI18" s="0"/>
      <c r="LCJ18" s="0"/>
      <c r="LCK18" s="0"/>
      <c r="LCL18" s="0"/>
      <c r="LCM18" s="0"/>
      <c r="LCN18" s="0"/>
      <c r="LCO18" s="0"/>
      <c r="LCP18" s="0"/>
      <c r="LCQ18" s="0"/>
      <c r="LCR18" s="0"/>
      <c r="LCS18" s="0"/>
      <c r="LCT18" s="0"/>
      <c r="LCU18" s="0"/>
      <c r="LCV18" s="0"/>
      <c r="LCW18" s="0"/>
      <c r="LCX18" s="0"/>
      <c r="LCY18" s="0"/>
      <c r="LCZ18" s="0"/>
      <c r="LDA18" s="0"/>
      <c r="LDB18" s="0"/>
      <c r="LDC18" s="0"/>
      <c r="LDD18" s="0"/>
      <c r="LDE18" s="0"/>
      <c r="LDF18" s="0"/>
      <c r="LDG18" s="0"/>
      <c r="LDH18" s="0"/>
      <c r="LDI18" s="0"/>
      <c r="LDJ18" s="0"/>
      <c r="LDK18" s="0"/>
      <c r="LDL18" s="0"/>
      <c r="LDM18" s="0"/>
      <c r="LDN18" s="0"/>
      <c r="LDO18" s="0"/>
      <c r="LDP18" s="0"/>
      <c r="LDQ18" s="0"/>
      <c r="LDR18" s="0"/>
      <c r="LDS18" s="0"/>
      <c r="LDT18" s="0"/>
      <c r="LDU18" s="0"/>
      <c r="LDV18" s="0"/>
      <c r="LDW18" s="0"/>
      <c r="LDX18" s="0"/>
      <c r="LDY18" s="0"/>
      <c r="LDZ18" s="0"/>
      <c r="LEA18" s="0"/>
      <c r="LEB18" s="0"/>
      <c r="LEC18" s="0"/>
      <c r="LED18" s="0"/>
      <c r="LEE18" s="0"/>
      <c r="LEF18" s="0"/>
      <c r="LEG18" s="0"/>
      <c r="LEH18" s="0"/>
      <c r="LEI18" s="0"/>
      <c r="LEJ18" s="0"/>
      <c r="LEK18" s="0"/>
      <c r="LEL18" s="0"/>
      <c r="LEM18" s="0"/>
      <c r="LEN18" s="0"/>
      <c r="LEO18" s="0"/>
      <c r="LEP18" s="0"/>
      <c r="LEQ18" s="0"/>
      <c r="LER18" s="0"/>
      <c r="LES18" s="0"/>
      <c r="LET18" s="0"/>
      <c r="LEU18" s="0"/>
      <c r="LEV18" s="0"/>
      <c r="LEW18" s="0"/>
      <c r="LEX18" s="0"/>
      <c r="LEY18" s="0"/>
      <c r="LEZ18" s="0"/>
      <c r="LFA18" s="0"/>
      <c r="LFB18" s="0"/>
      <c r="LFC18" s="0"/>
      <c r="LFD18" s="0"/>
      <c r="LFE18" s="0"/>
      <c r="LFF18" s="0"/>
      <c r="LFG18" s="0"/>
      <c r="LFH18" s="0"/>
      <c r="LFI18" s="0"/>
      <c r="LFJ18" s="0"/>
      <c r="LFK18" s="0"/>
      <c r="LFL18" s="0"/>
      <c r="LFM18" s="0"/>
      <c r="LFN18" s="0"/>
      <c r="LFO18" s="0"/>
      <c r="LFP18" s="0"/>
      <c r="LFQ18" s="0"/>
      <c r="LFR18" s="0"/>
      <c r="LFS18" s="0"/>
      <c r="LFT18" s="0"/>
      <c r="LFU18" s="0"/>
      <c r="LFV18" s="0"/>
      <c r="LFW18" s="0"/>
      <c r="LFX18" s="0"/>
      <c r="LFY18" s="0"/>
      <c r="LFZ18" s="0"/>
      <c r="LGA18" s="0"/>
      <c r="LGB18" s="0"/>
      <c r="LGC18" s="0"/>
      <c r="LGD18" s="0"/>
      <c r="LGE18" s="0"/>
      <c r="LGF18" s="0"/>
      <c r="LGG18" s="0"/>
      <c r="LGH18" s="0"/>
      <c r="LGI18" s="0"/>
      <c r="LGJ18" s="0"/>
      <c r="LGK18" s="0"/>
      <c r="LGL18" s="0"/>
      <c r="LGM18" s="0"/>
      <c r="LGN18" s="0"/>
      <c r="LGO18" s="0"/>
      <c r="LGP18" s="0"/>
      <c r="LGQ18" s="0"/>
      <c r="LGR18" s="0"/>
      <c r="LGS18" s="0"/>
      <c r="LGT18" s="0"/>
      <c r="LGU18" s="0"/>
      <c r="LGV18" s="0"/>
      <c r="LGW18" s="0"/>
      <c r="LGX18" s="0"/>
      <c r="LGY18" s="0"/>
      <c r="LGZ18" s="0"/>
      <c r="LHA18" s="0"/>
      <c r="LHB18" s="0"/>
      <c r="LHC18" s="0"/>
      <c r="LHD18" s="0"/>
      <c r="LHE18" s="0"/>
      <c r="LHF18" s="0"/>
      <c r="LHG18" s="0"/>
      <c r="LHH18" s="0"/>
      <c r="LHI18" s="0"/>
      <c r="LHJ18" s="0"/>
      <c r="LHK18" s="0"/>
      <c r="LHL18" s="0"/>
      <c r="LHM18" s="0"/>
      <c r="LHN18" s="0"/>
      <c r="LHO18" s="0"/>
      <c r="LHP18" s="0"/>
      <c r="LHQ18" s="0"/>
      <c r="LHR18" s="0"/>
      <c r="LHS18" s="0"/>
      <c r="LHT18" s="0"/>
      <c r="LHU18" s="0"/>
      <c r="LHV18" s="0"/>
      <c r="LHW18" s="0"/>
      <c r="LHX18" s="0"/>
      <c r="LHY18" s="0"/>
      <c r="LHZ18" s="0"/>
      <c r="LIA18" s="0"/>
      <c r="LIB18" s="0"/>
      <c r="LIC18" s="0"/>
      <c r="LID18" s="0"/>
      <c r="LIE18" s="0"/>
      <c r="LIF18" s="0"/>
      <c r="LIG18" s="0"/>
      <c r="LIH18" s="0"/>
      <c r="LII18" s="0"/>
      <c r="LIJ18" s="0"/>
      <c r="LIK18" s="0"/>
      <c r="LIL18" s="0"/>
      <c r="LIM18" s="0"/>
      <c r="LIN18" s="0"/>
      <c r="LIO18" s="0"/>
      <c r="LIP18" s="0"/>
      <c r="LIQ18" s="0"/>
      <c r="LIR18" s="0"/>
      <c r="LIS18" s="0"/>
      <c r="LIT18" s="0"/>
      <c r="LIU18" s="0"/>
      <c r="LIV18" s="0"/>
      <c r="LIW18" s="0"/>
      <c r="LIX18" s="0"/>
      <c r="LIY18" s="0"/>
      <c r="LIZ18" s="0"/>
      <c r="LJA18" s="0"/>
      <c r="LJB18" s="0"/>
      <c r="LJC18" s="0"/>
      <c r="LJD18" s="0"/>
      <c r="LJE18" s="0"/>
      <c r="LJF18" s="0"/>
      <c r="LJG18" s="0"/>
      <c r="LJH18" s="0"/>
      <c r="LJI18" s="0"/>
      <c r="LJJ18" s="0"/>
      <c r="LJK18" s="0"/>
      <c r="LJL18" s="0"/>
      <c r="LJM18" s="0"/>
      <c r="LJN18" s="0"/>
      <c r="LJO18" s="0"/>
      <c r="LJP18" s="0"/>
      <c r="LJQ18" s="0"/>
      <c r="LJR18" s="0"/>
      <c r="LJS18" s="0"/>
      <c r="LJT18" s="0"/>
      <c r="LJU18" s="0"/>
      <c r="LJV18" s="0"/>
      <c r="LJW18" s="0"/>
      <c r="LJX18" s="0"/>
      <c r="LJY18" s="0"/>
      <c r="LJZ18" s="0"/>
      <c r="LKA18" s="0"/>
      <c r="LKB18" s="0"/>
      <c r="LKC18" s="0"/>
      <c r="LKD18" s="0"/>
      <c r="LKE18" s="0"/>
      <c r="LKF18" s="0"/>
      <c r="LKG18" s="0"/>
      <c r="LKH18" s="0"/>
      <c r="LKI18" s="0"/>
      <c r="LKJ18" s="0"/>
      <c r="LKK18" s="0"/>
      <c r="LKL18" s="0"/>
      <c r="LKM18" s="0"/>
      <c r="LKN18" s="0"/>
      <c r="LKO18" s="0"/>
      <c r="LKP18" s="0"/>
      <c r="LKQ18" s="0"/>
      <c r="LKR18" s="0"/>
      <c r="LKS18" s="0"/>
      <c r="LKT18" s="0"/>
      <c r="LKU18" s="0"/>
      <c r="LKV18" s="0"/>
      <c r="LKW18" s="0"/>
      <c r="LKX18" s="0"/>
      <c r="LKY18" s="0"/>
      <c r="LKZ18" s="0"/>
      <c r="LLA18" s="0"/>
      <c r="LLB18" s="0"/>
      <c r="LLC18" s="0"/>
      <c r="LLD18" s="0"/>
      <c r="LLE18" s="0"/>
      <c r="LLF18" s="0"/>
      <c r="LLG18" s="0"/>
      <c r="LLH18" s="0"/>
      <c r="LLI18" s="0"/>
      <c r="LLJ18" s="0"/>
      <c r="LLK18" s="0"/>
      <c r="LLL18" s="0"/>
      <c r="LLM18" s="0"/>
      <c r="LLN18" s="0"/>
      <c r="LLO18" s="0"/>
      <c r="LLP18" s="0"/>
      <c r="LLQ18" s="0"/>
      <c r="LLR18" s="0"/>
      <c r="LLS18" s="0"/>
      <c r="LLT18" s="0"/>
      <c r="LLU18" s="0"/>
      <c r="LLV18" s="0"/>
      <c r="LLW18" s="0"/>
      <c r="LLX18" s="0"/>
      <c r="LLY18" s="0"/>
      <c r="LLZ18" s="0"/>
      <c r="LMA18" s="0"/>
      <c r="LMB18" s="0"/>
      <c r="LMC18" s="0"/>
      <c r="LMD18" s="0"/>
      <c r="LME18" s="0"/>
      <c r="LMF18" s="0"/>
      <c r="LMG18" s="0"/>
      <c r="LMH18" s="0"/>
      <c r="LMI18" s="0"/>
      <c r="LMJ18" s="0"/>
      <c r="LMK18" s="0"/>
      <c r="LML18" s="0"/>
      <c r="LMM18" s="0"/>
      <c r="LMN18" s="0"/>
      <c r="LMO18" s="0"/>
      <c r="LMP18" s="0"/>
      <c r="LMQ18" s="0"/>
      <c r="LMR18" s="0"/>
      <c r="LMS18" s="0"/>
      <c r="LMT18" s="0"/>
      <c r="LMU18" s="0"/>
      <c r="LMV18" s="0"/>
      <c r="LMW18" s="0"/>
      <c r="LMX18" s="0"/>
      <c r="LMY18" s="0"/>
      <c r="LMZ18" s="0"/>
      <c r="LNA18" s="0"/>
      <c r="LNB18" s="0"/>
      <c r="LNC18" s="0"/>
      <c r="LND18" s="0"/>
      <c r="LNE18" s="0"/>
      <c r="LNF18" s="0"/>
      <c r="LNG18" s="0"/>
      <c r="LNH18" s="0"/>
      <c r="LNI18" s="0"/>
      <c r="LNJ18" s="0"/>
      <c r="LNK18" s="0"/>
      <c r="LNL18" s="0"/>
      <c r="LNM18" s="0"/>
      <c r="LNN18" s="0"/>
      <c r="LNO18" s="0"/>
      <c r="LNP18" s="0"/>
      <c r="LNQ18" s="0"/>
      <c r="LNR18" s="0"/>
      <c r="LNS18" s="0"/>
      <c r="LNT18" s="0"/>
      <c r="LNU18" s="0"/>
      <c r="LNV18" s="0"/>
      <c r="LNW18" s="0"/>
      <c r="LNX18" s="0"/>
      <c r="LNY18" s="0"/>
      <c r="LNZ18" s="0"/>
      <c r="LOA18" s="0"/>
      <c r="LOB18" s="0"/>
      <c r="LOC18" s="0"/>
      <c r="LOD18" s="0"/>
      <c r="LOE18" s="0"/>
      <c r="LOF18" s="0"/>
      <c r="LOG18" s="0"/>
      <c r="LOH18" s="0"/>
      <c r="LOI18" s="0"/>
      <c r="LOJ18" s="0"/>
      <c r="LOK18" s="0"/>
      <c r="LOL18" s="0"/>
      <c r="LOM18" s="0"/>
      <c r="LON18" s="0"/>
      <c r="LOO18" s="0"/>
      <c r="LOP18" s="0"/>
      <c r="LOQ18" s="0"/>
      <c r="LOR18" s="0"/>
      <c r="LOS18" s="0"/>
      <c r="LOT18" s="0"/>
      <c r="LOU18" s="0"/>
      <c r="LOV18" s="0"/>
      <c r="LOW18" s="0"/>
      <c r="LOX18" s="0"/>
      <c r="LOY18" s="0"/>
      <c r="LOZ18" s="0"/>
      <c r="LPA18" s="0"/>
      <c r="LPB18" s="0"/>
      <c r="LPC18" s="0"/>
      <c r="LPD18" s="0"/>
      <c r="LPE18" s="0"/>
      <c r="LPF18" s="0"/>
      <c r="LPG18" s="0"/>
      <c r="LPH18" s="0"/>
      <c r="LPI18" s="0"/>
      <c r="LPJ18" s="0"/>
      <c r="LPK18" s="0"/>
      <c r="LPL18" s="0"/>
      <c r="LPM18" s="0"/>
      <c r="LPN18" s="0"/>
      <c r="LPO18" s="0"/>
      <c r="LPP18" s="0"/>
      <c r="LPQ18" s="0"/>
      <c r="LPR18" s="0"/>
      <c r="LPS18" s="0"/>
      <c r="LPT18" s="0"/>
      <c r="LPU18" s="0"/>
      <c r="LPV18" s="0"/>
      <c r="LPW18" s="0"/>
      <c r="LPX18" s="0"/>
      <c r="LPY18" s="0"/>
      <c r="LPZ18" s="0"/>
      <c r="LQA18" s="0"/>
      <c r="LQB18" s="0"/>
      <c r="LQC18" s="0"/>
      <c r="LQD18" s="0"/>
      <c r="LQE18" s="0"/>
      <c r="LQF18" s="0"/>
      <c r="LQG18" s="0"/>
      <c r="LQH18" s="0"/>
      <c r="LQI18" s="0"/>
      <c r="LQJ18" s="0"/>
      <c r="LQK18" s="0"/>
      <c r="LQL18" s="0"/>
      <c r="LQM18" s="0"/>
      <c r="LQN18" s="0"/>
      <c r="LQO18" s="0"/>
      <c r="LQP18" s="0"/>
      <c r="LQQ18" s="0"/>
      <c r="LQR18" s="0"/>
      <c r="LQS18" s="0"/>
      <c r="LQT18" s="0"/>
      <c r="LQU18" s="0"/>
      <c r="LQV18" s="0"/>
      <c r="LQW18" s="0"/>
      <c r="LQX18" s="0"/>
      <c r="LQY18" s="0"/>
      <c r="LQZ18" s="0"/>
      <c r="LRA18" s="0"/>
      <c r="LRB18" s="0"/>
      <c r="LRC18" s="0"/>
      <c r="LRD18" s="0"/>
      <c r="LRE18" s="0"/>
      <c r="LRF18" s="0"/>
      <c r="LRG18" s="0"/>
      <c r="LRH18" s="0"/>
      <c r="LRI18" s="0"/>
      <c r="LRJ18" s="0"/>
      <c r="LRK18" s="0"/>
      <c r="LRL18" s="0"/>
      <c r="LRM18" s="0"/>
      <c r="LRN18" s="0"/>
      <c r="LRO18" s="0"/>
      <c r="LRP18" s="0"/>
      <c r="LRQ18" s="0"/>
      <c r="LRR18" s="0"/>
      <c r="LRS18" s="0"/>
      <c r="LRT18" s="0"/>
      <c r="LRU18" s="0"/>
      <c r="LRV18" s="0"/>
      <c r="LRW18" s="0"/>
      <c r="LRX18" s="0"/>
      <c r="LRY18" s="0"/>
      <c r="LRZ18" s="0"/>
      <c r="LSA18" s="0"/>
      <c r="LSB18" s="0"/>
      <c r="LSC18" s="0"/>
      <c r="LSD18" s="0"/>
      <c r="LSE18" s="0"/>
      <c r="LSF18" s="0"/>
      <c r="LSG18" s="0"/>
      <c r="LSH18" s="0"/>
      <c r="LSI18" s="0"/>
      <c r="LSJ18" s="0"/>
      <c r="LSK18" s="0"/>
      <c r="LSL18" s="0"/>
      <c r="LSM18" s="0"/>
      <c r="LSN18" s="0"/>
      <c r="LSO18" s="0"/>
      <c r="LSP18" s="0"/>
      <c r="LSQ18" s="0"/>
      <c r="LSR18" s="0"/>
      <c r="LSS18" s="0"/>
      <c r="LST18" s="0"/>
      <c r="LSU18" s="0"/>
      <c r="LSV18" s="0"/>
      <c r="LSW18" s="0"/>
      <c r="LSX18" s="0"/>
      <c r="LSY18" s="0"/>
      <c r="LSZ18" s="0"/>
      <c r="LTA18" s="0"/>
      <c r="LTB18" s="0"/>
      <c r="LTC18" s="0"/>
      <c r="LTD18" s="0"/>
      <c r="LTE18" s="0"/>
      <c r="LTF18" s="0"/>
      <c r="LTG18" s="0"/>
      <c r="LTH18" s="0"/>
      <c r="LTI18" s="0"/>
      <c r="LTJ18" s="0"/>
      <c r="LTK18" s="0"/>
      <c r="LTL18" s="0"/>
      <c r="LTM18" s="0"/>
      <c r="LTN18" s="0"/>
      <c r="LTO18" s="0"/>
      <c r="LTP18" s="0"/>
      <c r="LTQ18" s="0"/>
      <c r="LTR18" s="0"/>
      <c r="LTS18" s="0"/>
      <c r="LTT18" s="0"/>
      <c r="LTU18" s="0"/>
      <c r="LTV18" s="0"/>
      <c r="LTW18" s="0"/>
      <c r="LTX18" s="0"/>
      <c r="LTY18" s="0"/>
      <c r="LTZ18" s="0"/>
      <c r="LUA18" s="0"/>
      <c r="LUB18" s="0"/>
      <c r="LUC18" s="0"/>
      <c r="LUD18" s="0"/>
      <c r="LUE18" s="0"/>
      <c r="LUF18" s="0"/>
      <c r="LUG18" s="0"/>
      <c r="LUH18" s="0"/>
      <c r="LUI18" s="0"/>
      <c r="LUJ18" s="0"/>
      <c r="LUK18" s="0"/>
      <c r="LUL18" s="0"/>
      <c r="LUM18" s="0"/>
      <c r="LUN18" s="0"/>
      <c r="LUO18" s="0"/>
      <c r="LUP18" s="0"/>
      <c r="LUQ18" s="0"/>
      <c r="LUR18" s="0"/>
      <c r="LUS18" s="0"/>
      <c r="LUT18" s="0"/>
      <c r="LUU18" s="0"/>
      <c r="LUV18" s="0"/>
      <c r="LUW18" s="0"/>
      <c r="LUX18" s="0"/>
      <c r="LUY18" s="0"/>
      <c r="LUZ18" s="0"/>
      <c r="LVA18" s="0"/>
      <c r="LVB18" s="0"/>
      <c r="LVC18" s="0"/>
      <c r="LVD18" s="0"/>
      <c r="LVE18" s="0"/>
      <c r="LVF18" s="0"/>
      <c r="LVG18" s="0"/>
      <c r="LVH18" s="0"/>
      <c r="LVI18" s="0"/>
      <c r="LVJ18" s="0"/>
      <c r="LVK18" s="0"/>
      <c r="LVL18" s="0"/>
      <c r="LVM18" s="0"/>
      <c r="LVN18" s="0"/>
      <c r="LVO18" s="0"/>
      <c r="LVP18" s="0"/>
      <c r="LVQ18" s="0"/>
      <c r="LVR18" s="0"/>
      <c r="LVS18" s="0"/>
      <c r="LVT18" s="0"/>
      <c r="LVU18" s="0"/>
      <c r="LVV18" s="0"/>
      <c r="LVW18" s="0"/>
      <c r="LVX18" s="0"/>
      <c r="LVY18" s="0"/>
      <c r="LVZ18" s="0"/>
      <c r="LWA18" s="0"/>
      <c r="LWB18" s="0"/>
      <c r="LWC18" s="0"/>
      <c r="LWD18" s="0"/>
      <c r="LWE18" s="0"/>
      <c r="LWF18" s="0"/>
      <c r="LWG18" s="0"/>
      <c r="LWH18" s="0"/>
      <c r="LWI18" s="0"/>
      <c r="LWJ18" s="0"/>
      <c r="LWK18" s="0"/>
      <c r="LWL18" s="0"/>
      <c r="LWM18" s="0"/>
      <c r="LWN18" s="0"/>
      <c r="LWO18" s="0"/>
      <c r="LWP18" s="0"/>
      <c r="LWQ18" s="0"/>
      <c r="LWR18" s="0"/>
      <c r="LWS18" s="0"/>
      <c r="LWT18" s="0"/>
      <c r="LWU18" s="0"/>
      <c r="LWV18" s="0"/>
      <c r="LWW18" s="0"/>
      <c r="LWX18" s="0"/>
      <c r="LWY18" s="0"/>
      <c r="LWZ18" s="0"/>
      <c r="LXA18" s="0"/>
      <c r="LXB18" s="0"/>
      <c r="LXC18" s="0"/>
      <c r="LXD18" s="0"/>
      <c r="LXE18" s="0"/>
      <c r="LXF18" s="0"/>
      <c r="LXG18" s="0"/>
      <c r="LXH18" s="0"/>
      <c r="LXI18" s="0"/>
      <c r="LXJ18" s="0"/>
      <c r="LXK18" s="0"/>
      <c r="LXL18" s="0"/>
      <c r="LXM18" s="0"/>
      <c r="LXN18" s="0"/>
      <c r="LXO18" s="0"/>
      <c r="LXP18" s="0"/>
      <c r="LXQ18" s="0"/>
      <c r="LXR18" s="0"/>
      <c r="LXS18" s="0"/>
      <c r="LXT18" s="0"/>
      <c r="LXU18" s="0"/>
      <c r="LXV18" s="0"/>
      <c r="LXW18" s="0"/>
      <c r="LXX18" s="0"/>
      <c r="LXY18" s="0"/>
      <c r="LXZ18" s="0"/>
      <c r="LYA18" s="0"/>
      <c r="LYB18" s="0"/>
      <c r="LYC18" s="0"/>
      <c r="LYD18" s="0"/>
      <c r="LYE18" s="0"/>
      <c r="LYF18" s="0"/>
      <c r="LYG18" s="0"/>
      <c r="LYH18" s="0"/>
      <c r="LYI18" s="0"/>
      <c r="LYJ18" s="0"/>
      <c r="LYK18" s="0"/>
      <c r="LYL18" s="0"/>
      <c r="LYM18" s="0"/>
      <c r="LYN18" s="0"/>
      <c r="LYO18" s="0"/>
      <c r="LYP18" s="0"/>
      <c r="LYQ18" s="0"/>
      <c r="LYR18" s="0"/>
      <c r="LYS18" s="0"/>
      <c r="LYT18" s="0"/>
      <c r="LYU18" s="0"/>
      <c r="LYV18" s="0"/>
      <c r="LYW18" s="0"/>
      <c r="LYX18" s="0"/>
      <c r="LYY18" s="0"/>
      <c r="LYZ18" s="0"/>
      <c r="LZA18" s="0"/>
      <c r="LZB18" s="0"/>
      <c r="LZC18" s="0"/>
      <c r="LZD18" s="0"/>
      <c r="LZE18" s="0"/>
      <c r="LZF18" s="0"/>
      <c r="LZG18" s="0"/>
      <c r="LZH18" s="0"/>
      <c r="LZI18" s="0"/>
      <c r="LZJ18" s="0"/>
      <c r="LZK18" s="0"/>
      <c r="LZL18" s="0"/>
      <c r="LZM18" s="0"/>
      <c r="LZN18" s="0"/>
      <c r="LZO18" s="0"/>
      <c r="LZP18" s="0"/>
      <c r="LZQ18" s="0"/>
      <c r="LZR18" s="0"/>
      <c r="LZS18" s="0"/>
      <c r="LZT18" s="0"/>
      <c r="LZU18" s="0"/>
      <c r="LZV18" s="0"/>
      <c r="LZW18" s="0"/>
      <c r="LZX18" s="0"/>
      <c r="LZY18" s="0"/>
      <c r="LZZ18" s="0"/>
      <c r="MAA18" s="0"/>
      <c r="MAB18" s="0"/>
      <c r="MAC18" s="0"/>
      <c r="MAD18" s="0"/>
      <c r="MAE18" s="0"/>
      <c r="MAF18" s="0"/>
      <c r="MAG18" s="0"/>
      <c r="MAH18" s="0"/>
      <c r="MAI18" s="0"/>
      <c r="MAJ18" s="0"/>
      <c r="MAK18" s="0"/>
      <c r="MAL18" s="0"/>
      <c r="MAM18" s="0"/>
      <c r="MAN18" s="0"/>
      <c r="MAO18" s="0"/>
      <c r="MAP18" s="0"/>
      <c r="MAQ18" s="0"/>
      <c r="MAR18" s="0"/>
      <c r="MAS18" s="0"/>
      <c r="MAT18" s="0"/>
      <c r="MAU18" s="0"/>
      <c r="MAV18" s="0"/>
      <c r="MAW18" s="0"/>
      <c r="MAX18" s="0"/>
      <c r="MAY18" s="0"/>
      <c r="MAZ18" s="0"/>
      <c r="MBA18" s="0"/>
      <c r="MBB18" s="0"/>
      <c r="MBC18" s="0"/>
      <c r="MBD18" s="0"/>
      <c r="MBE18" s="0"/>
      <c r="MBF18" s="0"/>
      <c r="MBG18" s="0"/>
      <c r="MBH18" s="0"/>
      <c r="MBI18" s="0"/>
      <c r="MBJ18" s="0"/>
      <c r="MBK18" s="0"/>
      <c r="MBL18" s="0"/>
      <c r="MBM18" s="0"/>
      <c r="MBN18" s="0"/>
      <c r="MBO18" s="0"/>
      <c r="MBP18" s="0"/>
      <c r="MBQ18" s="0"/>
      <c r="MBR18" s="0"/>
      <c r="MBS18" s="0"/>
      <c r="MBT18" s="0"/>
      <c r="MBU18" s="0"/>
      <c r="MBV18" s="0"/>
      <c r="MBW18" s="0"/>
      <c r="MBX18" s="0"/>
      <c r="MBY18" s="0"/>
      <c r="MBZ18" s="0"/>
      <c r="MCA18" s="0"/>
      <c r="MCB18" s="0"/>
      <c r="MCC18" s="0"/>
      <c r="MCD18" s="0"/>
      <c r="MCE18" s="0"/>
      <c r="MCF18" s="0"/>
      <c r="MCG18" s="0"/>
      <c r="MCH18" s="0"/>
      <c r="MCI18" s="0"/>
      <c r="MCJ18" s="0"/>
      <c r="MCK18" s="0"/>
      <c r="MCL18" s="0"/>
      <c r="MCM18" s="0"/>
      <c r="MCN18" s="0"/>
      <c r="MCO18" s="0"/>
      <c r="MCP18" s="0"/>
      <c r="MCQ18" s="0"/>
      <c r="MCR18" s="0"/>
      <c r="MCS18" s="0"/>
      <c r="MCT18" s="0"/>
      <c r="MCU18" s="0"/>
      <c r="MCV18" s="0"/>
      <c r="MCW18" s="0"/>
      <c r="MCX18" s="0"/>
      <c r="MCY18" s="0"/>
      <c r="MCZ18" s="0"/>
      <c r="MDA18" s="0"/>
      <c r="MDB18" s="0"/>
      <c r="MDC18" s="0"/>
      <c r="MDD18" s="0"/>
      <c r="MDE18" s="0"/>
      <c r="MDF18" s="0"/>
      <c r="MDG18" s="0"/>
      <c r="MDH18" s="0"/>
      <c r="MDI18" s="0"/>
      <c r="MDJ18" s="0"/>
      <c r="MDK18" s="0"/>
      <c r="MDL18" s="0"/>
      <c r="MDM18" s="0"/>
      <c r="MDN18" s="0"/>
      <c r="MDO18" s="0"/>
      <c r="MDP18" s="0"/>
      <c r="MDQ18" s="0"/>
      <c r="MDR18" s="0"/>
      <c r="MDS18" s="0"/>
      <c r="MDT18" s="0"/>
      <c r="MDU18" s="0"/>
      <c r="MDV18" s="0"/>
      <c r="MDW18" s="0"/>
      <c r="MDX18" s="0"/>
      <c r="MDY18" s="0"/>
      <c r="MDZ18" s="0"/>
      <c r="MEA18" s="0"/>
      <c r="MEB18" s="0"/>
      <c r="MEC18" s="0"/>
      <c r="MED18" s="0"/>
      <c r="MEE18" s="0"/>
      <c r="MEF18" s="0"/>
      <c r="MEG18" s="0"/>
      <c r="MEH18" s="0"/>
      <c r="MEI18" s="0"/>
      <c r="MEJ18" s="0"/>
      <c r="MEK18" s="0"/>
      <c r="MEL18" s="0"/>
      <c r="MEM18" s="0"/>
      <c r="MEN18" s="0"/>
      <c r="MEO18" s="0"/>
      <c r="MEP18" s="0"/>
      <c r="MEQ18" s="0"/>
      <c r="MER18" s="0"/>
      <c r="MES18" s="0"/>
      <c r="MET18" s="0"/>
      <c r="MEU18" s="0"/>
      <c r="MEV18" s="0"/>
      <c r="MEW18" s="0"/>
      <c r="MEX18" s="0"/>
      <c r="MEY18" s="0"/>
      <c r="MEZ18" s="0"/>
      <c r="MFA18" s="0"/>
      <c r="MFB18" s="0"/>
      <c r="MFC18" s="0"/>
      <c r="MFD18" s="0"/>
      <c r="MFE18" s="0"/>
      <c r="MFF18" s="0"/>
      <c r="MFG18" s="0"/>
      <c r="MFH18" s="0"/>
      <c r="MFI18" s="0"/>
      <c r="MFJ18" s="0"/>
      <c r="MFK18" s="0"/>
      <c r="MFL18" s="0"/>
      <c r="MFM18" s="0"/>
      <c r="MFN18" s="0"/>
      <c r="MFO18" s="0"/>
      <c r="MFP18" s="0"/>
      <c r="MFQ18" s="0"/>
      <c r="MFR18" s="0"/>
      <c r="MFS18" s="0"/>
      <c r="MFT18" s="0"/>
      <c r="MFU18" s="0"/>
      <c r="MFV18" s="0"/>
      <c r="MFW18" s="0"/>
      <c r="MFX18" s="0"/>
      <c r="MFY18" s="0"/>
      <c r="MFZ18" s="0"/>
      <c r="MGA18" s="0"/>
      <c r="MGB18" s="0"/>
      <c r="MGC18" s="0"/>
      <c r="MGD18" s="0"/>
      <c r="MGE18" s="0"/>
      <c r="MGF18" s="0"/>
      <c r="MGG18" s="0"/>
      <c r="MGH18" s="0"/>
      <c r="MGI18" s="0"/>
      <c r="MGJ18" s="0"/>
      <c r="MGK18" s="0"/>
      <c r="MGL18" s="0"/>
      <c r="MGM18" s="0"/>
      <c r="MGN18" s="0"/>
      <c r="MGO18" s="0"/>
      <c r="MGP18" s="0"/>
      <c r="MGQ18" s="0"/>
      <c r="MGR18" s="0"/>
      <c r="MGS18" s="0"/>
      <c r="MGT18" s="0"/>
      <c r="MGU18" s="0"/>
      <c r="MGV18" s="0"/>
      <c r="MGW18" s="0"/>
      <c r="MGX18" s="0"/>
      <c r="MGY18" s="0"/>
      <c r="MGZ18" s="0"/>
      <c r="MHA18" s="0"/>
      <c r="MHB18" s="0"/>
      <c r="MHC18" s="0"/>
      <c r="MHD18" s="0"/>
      <c r="MHE18" s="0"/>
      <c r="MHF18" s="0"/>
      <c r="MHG18" s="0"/>
      <c r="MHH18" s="0"/>
      <c r="MHI18" s="0"/>
      <c r="MHJ18" s="0"/>
      <c r="MHK18" s="0"/>
      <c r="MHL18" s="0"/>
      <c r="MHM18" s="0"/>
      <c r="MHN18" s="0"/>
      <c r="MHO18" s="0"/>
      <c r="MHP18" s="0"/>
      <c r="MHQ18" s="0"/>
      <c r="MHR18" s="0"/>
      <c r="MHS18" s="0"/>
      <c r="MHT18" s="0"/>
      <c r="MHU18" s="0"/>
      <c r="MHV18" s="0"/>
      <c r="MHW18" s="0"/>
      <c r="MHX18" s="0"/>
      <c r="MHY18" s="0"/>
      <c r="MHZ18" s="0"/>
      <c r="MIA18" s="0"/>
      <c r="MIB18" s="0"/>
      <c r="MIC18" s="0"/>
      <c r="MID18" s="0"/>
      <c r="MIE18" s="0"/>
      <c r="MIF18" s="0"/>
      <c r="MIG18" s="0"/>
      <c r="MIH18" s="0"/>
      <c r="MII18" s="0"/>
      <c r="MIJ18" s="0"/>
      <c r="MIK18" s="0"/>
      <c r="MIL18" s="0"/>
      <c r="MIM18" s="0"/>
      <c r="MIN18" s="0"/>
      <c r="MIO18" s="0"/>
      <c r="MIP18" s="0"/>
      <c r="MIQ18" s="0"/>
      <c r="MIR18" s="0"/>
      <c r="MIS18" s="0"/>
      <c r="MIT18" s="0"/>
      <c r="MIU18" s="0"/>
      <c r="MIV18" s="0"/>
      <c r="MIW18" s="0"/>
      <c r="MIX18" s="0"/>
      <c r="MIY18" s="0"/>
      <c r="MIZ18" s="0"/>
      <c r="MJA18" s="0"/>
      <c r="MJB18" s="0"/>
      <c r="MJC18" s="0"/>
      <c r="MJD18" s="0"/>
      <c r="MJE18" s="0"/>
      <c r="MJF18" s="0"/>
      <c r="MJG18" s="0"/>
      <c r="MJH18" s="0"/>
      <c r="MJI18" s="0"/>
      <c r="MJJ18" s="0"/>
      <c r="MJK18" s="0"/>
      <c r="MJL18" s="0"/>
      <c r="MJM18" s="0"/>
      <c r="MJN18" s="0"/>
      <c r="MJO18" s="0"/>
      <c r="MJP18" s="0"/>
      <c r="MJQ18" s="0"/>
      <c r="MJR18" s="0"/>
      <c r="MJS18" s="0"/>
      <c r="MJT18" s="0"/>
      <c r="MJU18" s="0"/>
      <c r="MJV18" s="0"/>
      <c r="MJW18" s="0"/>
      <c r="MJX18" s="0"/>
      <c r="MJY18" s="0"/>
      <c r="MJZ18" s="0"/>
      <c r="MKA18" s="0"/>
      <c r="MKB18" s="0"/>
      <c r="MKC18" s="0"/>
      <c r="MKD18" s="0"/>
      <c r="MKE18" s="0"/>
      <c r="MKF18" s="0"/>
      <c r="MKG18" s="0"/>
      <c r="MKH18" s="0"/>
      <c r="MKI18" s="0"/>
      <c r="MKJ18" s="0"/>
      <c r="MKK18" s="0"/>
      <c r="MKL18" s="0"/>
      <c r="MKM18" s="0"/>
      <c r="MKN18" s="0"/>
      <c r="MKO18" s="0"/>
      <c r="MKP18" s="0"/>
      <c r="MKQ18" s="0"/>
      <c r="MKR18" s="0"/>
      <c r="MKS18" s="0"/>
      <c r="MKT18" s="0"/>
      <c r="MKU18" s="0"/>
      <c r="MKV18" s="0"/>
      <c r="MKW18" s="0"/>
      <c r="MKX18" s="0"/>
      <c r="MKY18" s="0"/>
      <c r="MKZ18" s="0"/>
      <c r="MLA18" s="0"/>
      <c r="MLB18" s="0"/>
      <c r="MLC18" s="0"/>
      <c r="MLD18" s="0"/>
      <c r="MLE18" s="0"/>
      <c r="MLF18" s="0"/>
      <c r="MLG18" s="0"/>
      <c r="MLH18" s="0"/>
      <c r="MLI18" s="0"/>
      <c r="MLJ18" s="0"/>
      <c r="MLK18" s="0"/>
      <c r="MLL18" s="0"/>
      <c r="MLM18" s="0"/>
      <c r="MLN18" s="0"/>
      <c r="MLO18" s="0"/>
      <c r="MLP18" s="0"/>
      <c r="MLQ18" s="0"/>
      <c r="MLR18" s="0"/>
      <c r="MLS18" s="0"/>
      <c r="MLT18" s="0"/>
      <c r="MLU18" s="0"/>
      <c r="MLV18" s="0"/>
      <c r="MLW18" s="0"/>
      <c r="MLX18" s="0"/>
      <c r="MLY18" s="0"/>
      <c r="MLZ18" s="0"/>
      <c r="MMA18" s="0"/>
      <c r="MMB18" s="0"/>
      <c r="MMC18" s="0"/>
      <c r="MMD18" s="0"/>
      <c r="MME18" s="0"/>
      <c r="MMF18" s="0"/>
      <c r="MMG18" s="0"/>
      <c r="MMH18" s="0"/>
      <c r="MMI18" s="0"/>
      <c r="MMJ18" s="0"/>
      <c r="MMK18" s="0"/>
      <c r="MML18" s="0"/>
      <c r="MMM18" s="0"/>
      <c r="MMN18" s="0"/>
      <c r="MMO18" s="0"/>
      <c r="MMP18" s="0"/>
      <c r="MMQ18" s="0"/>
      <c r="MMR18" s="0"/>
      <c r="MMS18" s="0"/>
      <c r="MMT18" s="0"/>
      <c r="MMU18" s="0"/>
      <c r="MMV18" s="0"/>
      <c r="MMW18" s="0"/>
      <c r="MMX18" s="0"/>
      <c r="MMY18" s="0"/>
      <c r="MMZ18" s="0"/>
      <c r="MNA18" s="0"/>
      <c r="MNB18" s="0"/>
      <c r="MNC18" s="0"/>
      <c r="MND18" s="0"/>
      <c r="MNE18" s="0"/>
      <c r="MNF18" s="0"/>
      <c r="MNG18" s="0"/>
      <c r="MNH18" s="0"/>
      <c r="MNI18" s="0"/>
      <c r="MNJ18" s="0"/>
      <c r="MNK18" s="0"/>
      <c r="MNL18" s="0"/>
      <c r="MNM18" s="0"/>
      <c r="MNN18" s="0"/>
      <c r="MNO18" s="0"/>
      <c r="MNP18" s="0"/>
      <c r="MNQ18" s="0"/>
      <c r="MNR18" s="0"/>
      <c r="MNS18" s="0"/>
      <c r="MNT18" s="0"/>
      <c r="MNU18" s="0"/>
      <c r="MNV18" s="0"/>
      <c r="MNW18" s="0"/>
      <c r="MNX18" s="0"/>
      <c r="MNY18" s="0"/>
      <c r="MNZ18" s="0"/>
      <c r="MOA18" s="0"/>
      <c r="MOB18" s="0"/>
      <c r="MOC18" s="0"/>
      <c r="MOD18" s="0"/>
      <c r="MOE18" s="0"/>
      <c r="MOF18" s="0"/>
      <c r="MOG18" s="0"/>
      <c r="MOH18" s="0"/>
      <c r="MOI18" s="0"/>
      <c r="MOJ18" s="0"/>
      <c r="MOK18" s="0"/>
      <c r="MOL18" s="0"/>
      <c r="MOM18" s="0"/>
      <c r="MON18" s="0"/>
      <c r="MOO18" s="0"/>
      <c r="MOP18" s="0"/>
      <c r="MOQ18" s="0"/>
      <c r="MOR18" s="0"/>
      <c r="MOS18" s="0"/>
      <c r="MOT18" s="0"/>
      <c r="MOU18" s="0"/>
      <c r="MOV18" s="0"/>
      <c r="MOW18" s="0"/>
      <c r="MOX18" s="0"/>
      <c r="MOY18" s="0"/>
      <c r="MOZ18" s="0"/>
      <c r="MPA18" s="0"/>
      <c r="MPB18" s="0"/>
      <c r="MPC18" s="0"/>
      <c r="MPD18" s="0"/>
      <c r="MPE18" s="0"/>
      <c r="MPF18" s="0"/>
      <c r="MPG18" s="0"/>
      <c r="MPH18" s="0"/>
      <c r="MPI18" s="0"/>
      <c r="MPJ18" s="0"/>
      <c r="MPK18" s="0"/>
      <c r="MPL18" s="0"/>
      <c r="MPM18" s="0"/>
      <c r="MPN18" s="0"/>
      <c r="MPO18" s="0"/>
      <c r="MPP18" s="0"/>
      <c r="MPQ18" s="0"/>
      <c r="MPR18" s="0"/>
      <c r="MPS18" s="0"/>
      <c r="MPT18" s="0"/>
      <c r="MPU18" s="0"/>
      <c r="MPV18" s="0"/>
      <c r="MPW18" s="0"/>
      <c r="MPX18" s="0"/>
      <c r="MPY18" s="0"/>
      <c r="MPZ18" s="0"/>
      <c r="MQA18" s="0"/>
      <c r="MQB18" s="0"/>
      <c r="MQC18" s="0"/>
      <c r="MQD18" s="0"/>
      <c r="MQE18" s="0"/>
      <c r="MQF18" s="0"/>
      <c r="MQG18" s="0"/>
      <c r="MQH18" s="0"/>
      <c r="MQI18" s="0"/>
      <c r="MQJ18" s="0"/>
      <c r="MQK18" s="0"/>
      <c r="MQL18" s="0"/>
      <c r="MQM18" s="0"/>
      <c r="MQN18" s="0"/>
      <c r="MQO18" s="0"/>
      <c r="MQP18" s="0"/>
      <c r="MQQ18" s="0"/>
      <c r="MQR18" s="0"/>
      <c r="MQS18" s="0"/>
      <c r="MQT18" s="0"/>
      <c r="MQU18" s="0"/>
      <c r="MQV18" s="0"/>
      <c r="MQW18" s="0"/>
      <c r="MQX18" s="0"/>
      <c r="MQY18" s="0"/>
      <c r="MQZ18" s="0"/>
      <c r="MRA18" s="0"/>
      <c r="MRB18" s="0"/>
      <c r="MRC18" s="0"/>
      <c r="MRD18" s="0"/>
      <c r="MRE18" s="0"/>
      <c r="MRF18" s="0"/>
      <c r="MRG18" s="0"/>
      <c r="MRH18" s="0"/>
      <c r="MRI18" s="0"/>
      <c r="MRJ18" s="0"/>
      <c r="MRK18" s="0"/>
      <c r="MRL18" s="0"/>
      <c r="MRM18" s="0"/>
      <c r="MRN18" s="0"/>
      <c r="MRO18" s="0"/>
      <c r="MRP18" s="0"/>
      <c r="MRQ18" s="0"/>
      <c r="MRR18" s="0"/>
      <c r="MRS18" s="0"/>
      <c r="MRT18" s="0"/>
      <c r="MRU18" s="0"/>
      <c r="MRV18" s="0"/>
      <c r="MRW18" s="0"/>
      <c r="MRX18" s="0"/>
      <c r="MRY18" s="0"/>
      <c r="MRZ18" s="0"/>
      <c r="MSA18" s="0"/>
      <c r="MSB18" s="0"/>
      <c r="MSC18" s="0"/>
      <c r="MSD18" s="0"/>
      <c r="MSE18" s="0"/>
      <c r="MSF18" s="0"/>
      <c r="MSG18" s="0"/>
      <c r="MSH18" s="0"/>
      <c r="MSI18" s="0"/>
      <c r="MSJ18" s="0"/>
      <c r="MSK18" s="0"/>
      <c r="MSL18" s="0"/>
      <c r="MSM18" s="0"/>
      <c r="MSN18" s="0"/>
      <c r="MSO18" s="0"/>
      <c r="MSP18" s="0"/>
      <c r="MSQ18" s="0"/>
      <c r="MSR18" s="0"/>
      <c r="MSS18" s="0"/>
      <c r="MST18" s="0"/>
      <c r="MSU18" s="0"/>
      <c r="MSV18" s="0"/>
      <c r="MSW18" s="0"/>
      <c r="MSX18" s="0"/>
      <c r="MSY18" s="0"/>
      <c r="MSZ18" s="0"/>
      <c r="MTA18" s="0"/>
      <c r="MTB18" s="0"/>
      <c r="MTC18" s="0"/>
      <c r="MTD18" s="0"/>
      <c r="MTE18" s="0"/>
      <c r="MTF18" s="0"/>
      <c r="MTG18" s="0"/>
      <c r="MTH18" s="0"/>
      <c r="MTI18" s="0"/>
      <c r="MTJ18" s="0"/>
      <c r="MTK18" s="0"/>
      <c r="MTL18" s="0"/>
      <c r="MTM18" s="0"/>
      <c r="MTN18" s="0"/>
      <c r="MTO18" s="0"/>
      <c r="MTP18" s="0"/>
      <c r="MTQ18" s="0"/>
      <c r="MTR18" s="0"/>
      <c r="MTS18" s="0"/>
      <c r="MTT18" s="0"/>
      <c r="MTU18" s="0"/>
      <c r="MTV18" s="0"/>
      <c r="MTW18" s="0"/>
      <c r="MTX18" s="0"/>
      <c r="MTY18" s="0"/>
      <c r="MTZ18" s="0"/>
      <c r="MUA18" s="0"/>
      <c r="MUB18" s="0"/>
      <c r="MUC18" s="0"/>
      <c r="MUD18" s="0"/>
      <c r="MUE18" s="0"/>
      <c r="MUF18" s="0"/>
      <c r="MUG18" s="0"/>
      <c r="MUH18" s="0"/>
      <c r="MUI18" s="0"/>
      <c r="MUJ18" s="0"/>
      <c r="MUK18" s="0"/>
      <c r="MUL18" s="0"/>
      <c r="MUM18" s="0"/>
      <c r="MUN18" s="0"/>
      <c r="MUO18" s="0"/>
      <c r="MUP18" s="0"/>
      <c r="MUQ18" s="0"/>
      <c r="MUR18" s="0"/>
      <c r="MUS18" s="0"/>
      <c r="MUT18" s="0"/>
      <c r="MUU18" s="0"/>
      <c r="MUV18" s="0"/>
      <c r="MUW18" s="0"/>
      <c r="MUX18" s="0"/>
      <c r="MUY18" s="0"/>
      <c r="MUZ18" s="0"/>
      <c r="MVA18" s="0"/>
      <c r="MVB18" s="0"/>
      <c r="MVC18" s="0"/>
      <c r="MVD18" s="0"/>
      <c r="MVE18" s="0"/>
      <c r="MVF18" s="0"/>
      <c r="MVG18" s="0"/>
      <c r="MVH18" s="0"/>
      <c r="MVI18" s="0"/>
      <c r="MVJ18" s="0"/>
      <c r="MVK18" s="0"/>
      <c r="MVL18" s="0"/>
      <c r="MVM18" s="0"/>
      <c r="MVN18" s="0"/>
      <c r="MVO18" s="0"/>
      <c r="MVP18" s="0"/>
      <c r="MVQ18" s="0"/>
      <c r="MVR18" s="0"/>
      <c r="MVS18" s="0"/>
      <c r="MVT18" s="0"/>
      <c r="MVU18" s="0"/>
      <c r="MVV18" s="0"/>
      <c r="MVW18" s="0"/>
      <c r="MVX18" s="0"/>
      <c r="MVY18" s="0"/>
      <c r="MVZ18" s="0"/>
      <c r="MWA18" s="0"/>
      <c r="MWB18" s="0"/>
      <c r="MWC18" s="0"/>
      <c r="MWD18" s="0"/>
      <c r="MWE18" s="0"/>
      <c r="MWF18" s="0"/>
      <c r="MWG18" s="0"/>
      <c r="MWH18" s="0"/>
      <c r="MWI18" s="0"/>
      <c r="MWJ18" s="0"/>
      <c r="MWK18" s="0"/>
      <c r="MWL18" s="0"/>
      <c r="MWM18" s="0"/>
      <c r="MWN18" s="0"/>
      <c r="MWO18" s="0"/>
      <c r="MWP18" s="0"/>
      <c r="MWQ18" s="0"/>
      <c r="MWR18" s="0"/>
      <c r="MWS18" s="0"/>
      <c r="MWT18" s="0"/>
      <c r="MWU18" s="0"/>
      <c r="MWV18" s="0"/>
      <c r="MWW18" s="0"/>
      <c r="MWX18" s="0"/>
      <c r="MWY18" s="0"/>
      <c r="MWZ18" s="0"/>
      <c r="MXA18" s="0"/>
      <c r="MXB18" s="0"/>
      <c r="MXC18" s="0"/>
      <c r="MXD18" s="0"/>
      <c r="MXE18" s="0"/>
      <c r="MXF18" s="0"/>
      <c r="MXG18" s="0"/>
      <c r="MXH18" s="0"/>
      <c r="MXI18" s="0"/>
      <c r="MXJ18" s="0"/>
      <c r="MXK18" s="0"/>
      <c r="MXL18" s="0"/>
      <c r="MXM18" s="0"/>
      <c r="MXN18" s="0"/>
      <c r="MXO18" s="0"/>
      <c r="MXP18" s="0"/>
      <c r="MXQ18" s="0"/>
      <c r="MXR18" s="0"/>
      <c r="MXS18" s="0"/>
      <c r="MXT18" s="0"/>
      <c r="MXU18" s="0"/>
      <c r="MXV18" s="0"/>
      <c r="MXW18" s="0"/>
      <c r="MXX18" s="0"/>
      <c r="MXY18" s="0"/>
      <c r="MXZ18" s="0"/>
      <c r="MYA18" s="0"/>
      <c r="MYB18" s="0"/>
      <c r="MYC18" s="0"/>
      <c r="MYD18" s="0"/>
      <c r="MYE18" s="0"/>
      <c r="MYF18" s="0"/>
      <c r="MYG18" s="0"/>
      <c r="MYH18" s="0"/>
      <c r="MYI18" s="0"/>
      <c r="MYJ18" s="0"/>
      <c r="MYK18" s="0"/>
      <c r="MYL18" s="0"/>
      <c r="MYM18" s="0"/>
      <c r="MYN18" s="0"/>
      <c r="MYO18" s="0"/>
      <c r="MYP18" s="0"/>
      <c r="MYQ18" s="0"/>
      <c r="MYR18" s="0"/>
      <c r="MYS18" s="0"/>
      <c r="MYT18" s="0"/>
      <c r="MYU18" s="0"/>
      <c r="MYV18" s="0"/>
      <c r="MYW18" s="0"/>
      <c r="MYX18" s="0"/>
      <c r="MYY18" s="0"/>
      <c r="MYZ18" s="0"/>
      <c r="MZA18" s="0"/>
      <c r="MZB18" s="0"/>
      <c r="MZC18" s="0"/>
      <c r="MZD18" s="0"/>
      <c r="MZE18" s="0"/>
      <c r="MZF18" s="0"/>
      <c r="MZG18" s="0"/>
      <c r="MZH18" s="0"/>
      <c r="MZI18" s="0"/>
      <c r="MZJ18" s="0"/>
      <c r="MZK18" s="0"/>
      <c r="MZL18" s="0"/>
      <c r="MZM18" s="0"/>
      <c r="MZN18" s="0"/>
      <c r="MZO18" s="0"/>
      <c r="MZP18" s="0"/>
      <c r="MZQ18" s="0"/>
      <c r="MZR18" s="0"/>
      <c r="MZS18" s="0"/>
      <c r="MZT18" s="0"/>
      <c r="MZU18" s="0"/>
      <c r="MZV18" s="0"/>
      <c r="MZW18" s="0"/>
      <c r="MZX18" s="0"/>
      <c r="MZY18" s="0"/>
      <c r="MZZ18" s="0"/>
      <c r="NAA18" s="0"/>
      <c r="NAB18" s="0"/>
      <c r="NAC18" s="0"/>
      <c r="NAD18" s="0"/>
      <c r="NAE18" s="0"/>
      <c r="NAF18" s="0"/>
      <c r="NAG18" s="0"/>
      <c r="NAH18" s="0"/>
      <c r="NAI18" s="0"/>
      <c r="NAJ18" s="0"/>
      <c r="NAK18" s="0"/>
      <c r="NAL18" s="0"/>
      <c r="NAM18" s="0"/>
      <c r="NAN18" s="0"/>
      <c r="NAO18" s="0"/>
      <c r="NAP18" s="0"/>
      <c r="NAQ18" s="0"/>
      <c r="NAR18" s="0"/>
      <c r="NAS18" s="0"/>
      <c r="NAT18" s="0"/>
      <c r="NAU18" s="0"/>
      <c r="NAV18" s="0"/>
      <c r="NAW18" s="0"/>
      <c r="NAX18" s="0"/>
      <c r="NAY18" s="0"/>
      <c r="NAZ18" s="0"/>
      <c r="NBA18" s="0"/>
      <c r="NBB18" s="0"/>
      <c r="NBC18" s="0"/>
      <c r="NBD18" s="0"/>
      <c r="NBE18" s="0"/>
      <c r="NBF18" s="0"/>
      <c r="NBG18" s="0"/>
      <c r="NBH18" s="0"/>
      <c r="NBI18" s="0"/>
      <c r="NBJ18" s="0"/>
      <c r="NBK18" s="0"/>
      <c r="NBL18" s="0"/>
      <c r="NBM18" s="0"/>
      <c r="NBN18" s="0"/>
      <c r="NBO18" s="0"/>
      <c r="NBP18" s="0"/>
      <c r="NBQ18" s="0"/>
      <c r="NBR18" s="0"/>
      <c r="NBS18" s="0"/>
      <c r="NBT18" s="0"/>
      <c r="NBU18" s="0"/>
      <c r="NBV18" s="0"/>
      <c r="NBW18" s="0"/>
      <c r="NBX18" s="0"/>
      <c r="NBY18" s="0"/>
      <c r="NBZ18" s="0"/>
      <c r="NCA18" s="0"/>
      <c r="NCB18" s="0"/>
      <c r="NCC18" s="0"/>
      <c r="NCD18" s="0"/>
      <c r="NCE18" s="0"/>
      <c r="NCF18" s="0"/>
      <c r="NCG18" s="0"/>
      <c r="NCH18" s="0"/>
      <c r="NCI18" s="0"/>
      <c r="NCJ18" s="0"/>
      <c r="NCK18" s="0"/>
      <c r="NCL18" s="0"/>
      <c r="NCM18" s="0"/>
      <c r="NCN18" s="0"/>
      <c r="NCO18" s="0"/>
      <c r="NCP18" s="0"/>
      <c r="NCQ18" s="0"/>
      <c r="NCR18" s="0"/>
      <c r="NCS18" s="0"/>
      <c r="NCT18" s="0"/>
      <c r="NCU18" s="0"/>
      <c r="NCV18" s="0"/>
      <c r="NCW18" s="0"/>
      <c r="NCX18" s="0"/>
      <c r="NCY18" s="0"/>
      <c r="NCZ18" s="0"/>
      <c r="NDA18" s="0"/>
      <c r="NDB18" s="0"/>
      <c r="NDC18" s="0"/>
      <c r="NDD18" s="0"/>
      <c r="NDE18" s="0"/>
      <c r="NDF18" s="0"/>
      <c r="NDG18" s="0"/>
      <c r="NDH18" s="0"/>
      <c r="NDI18" s="0"/>
      <c r="NDJ18" s="0"/>
      <c r="NDK18" s="0"/>
      <c r="NDL18" s="0"/>
      <c r="NDM18" s="0"/>
      <c r="NDN18" s="0"/>
      <c r="NDO18" s="0"/>
      <c r="NDP18" s="0"/>
      <c r="NDQ18" s="0"/>
      <c r="NDR18" s="0"/>
      <c r="NDS18" s="0"/>
      <c r="NDT18" s="0"/>
      <c r="NDU18" s="0"/>
      <c r="NDV18" s="0"/>
      <c r="NDW18" s="0"/>
      <c r="NDX18" s="0"/>
      <c r="NDY18" s="0"/>
      <c r="NDZ18" s="0"/>
      <c r="NEA18" s="0"/>
      <c r="NEB18" s="0"/>
      <c r="NEC18" s="0"/>
      <c r="NED18" s="0"/>
      <c r="NEE18" s="0"/>
      <c r="NEF18" s="0"/>
      <c r="NEG18" s="0"/>
      <c r="NEH18" s="0"/>
      <c r="NEI18" s="0"/>
      <c r="NEJ18" s="0"/>
      <c r="NEK18" s="0"/>
      <c r="NEL18" s="0"/>
      <c r="NEM18" s="0"/>
      <c r="NEN18" s="0"/>
      <c r="NEO18" s="0"/>
      <c r="NEP18" s="0"/>
      <c r="NEQ18" s="0"/>
      <c r="NER18" s="0"/>
      <c r="NES18" s="0"/>
      <c r="NET18" s="0"/>
      <c r="NEU18" s="0"/>
      <c r="NEV18" s="0"/>
      <c r="NEW18" s="0"/>
      <c r="NEX18" s="0"/>
      <c r="NEY18" s="0"/>
      <c r="NEZ18" s="0"/>
      <c r="NFA18" s="0"/>
      <c r="NFB18" s="0"/>
      <c r="NFC18" s="0"/>
      <c r="NFD18" s="0"/>
      <c r="NFE18" s="0"/>
      <c r="NFF18" s="0"/>
      <c r="NFG18" s="0"/>
      <c r="NFH18" s="0"/>
      <c r="NFI18" s="0"/>
      <c r="NFJ18" s="0"/>
      <c r="NFK18" s="0"/>
      <c r="NFL18" s="0"/>
      <c r="NFM18" s="0"/>
      <c r="NFN18" s="0"/>
      <c r="NFO18" s="0"/>
      <c r="NFP18" s="0"/>
      <c r="NFQ18" s="0"/>
      <c r="NFR18" s="0"/>
      <c r="NFS18" s="0"/>
      <c r="NFT18" s="0"/>
      <c r="NFU18" s="0"/>
      <c r="NFV18" s="0"/>
      <c r="NFW18" s="0"/>
      <c r="NFX18" s="0"/>
      <c r="NFY18" s="0"/>
      <c r="NFZ18" s="0"/>
      <c r="NGA18" s="0"/>
      <c r="NGB18" s="0"/>
      <c r="NGC18" s="0"/>
      <c r="NGD18" s="0"/>
      <c r="NGE18" s="0"/>
      <c r="NGF18" s="0"/>
      <c r="NGG18" s="0"/>
      <c r="NGH18" s="0"/>
      <c r="NGI18" s="0"/>
      <c r="NGJ18" s="0"/>
      <c r="NGK18" s="0"/>
      <c r="NGL18" s="0"/>
      <c r="NGM18" s="0"/>
      <c r="NGN18" s="0"/>
      <c r="NGO18" s="0"/>
      <c r="NGP18" s="0"/>
      <c r="NGQ18" s="0"/>
      <c r="NGR18" s="0"/>
      <c r="NGS18" s="0"/>
      <c r="NGT18" s="0"/>
      <c r="NGU18" s="0"/>
      <c r="NGV18" s="0"/>
      <c r="NGW18" s="0"/>
      <c r="NGX18" s="0"/>
      <c r="NGY18" s="0"/>
      <c r="NGZ18" s="0"/>
      <c r="NHA18" s="0"/>
      <c r="NHB18" s="0"/>
      <c r="NHC18" s="0"/>
      <c r="NHD18" s="0"/>
      <c r="NHE18" s="0"/>
      <c r="NHF18" s="0"/>
      <c r="NHG18" s="0"/>
      <c r="NHH18" s="0"/>
      <c r="NHI18" s="0"/>
      <c r="NHJ18" s="0"/>
      <c r="NHK18" s="0"/>
      <c r="NHL18" s="0"/>
      <c r="NHM18" s="0"/>
      <c r="NHN18" s="0"/>
      <c r="NHO18" s="0"/>
      <c r="NHP18" s="0"/>
      <c r="NHQ18" s="0"/>
      <c r="NHR18" s="0"/>
      <c r="NHS18" s="0"/>
      <c r="NHT18" s="0"/>
      <c r="NHU18" s="0"/>
      <c r="NHV18" s="0"/>
      <c r="NHW18" s="0"/>
      <c r="NHX18" s="0"/>
      <c r="NHY18" s="0"/>
      <c r="NHZ18" s="0"/>
      <c r="NIA18" s="0"/>
      <c r="NIB18" s="0"/>
      <c r="NIC18" s="0"/>
      <c r="NID18" s="0"/>
      <c r="NIE18" s="0"/>
      <c r="NIF18" s="0"/>
      <c r="NIG18" s="0"/>
      <c r="NIH18" s="0"/>
      <c r="NII18" s="0"/>
      <c r="NIJ18" s="0"/>
      <c r="NIK18" s="0"/>
      <c r="NIL18" s="0"/>
      <c r="NIM18" s="0"/>
      <c r="NIN18" s="0"/>
      <c r="NIO18" s="0"/>
      <c r="NIP18" s="0"/>
      <c r="NIQ18" s="0"/>
      <c r="NIR18" s="0"/>
      <c r="NIS18" s="0"/>
      <c r="NIT18" s="0"/>
      <c r="NIU18" s="0"/>
      <c r="NIV18" s="0"/>
      <c r="NIW18" s="0"/>
      <c r="NIX18" s="0"/>
      <c r="NIY18" s="0"/>
      <c r="NIZ18" s="0"/>
      <c r="NJA18" s="0"/>
      <c r="NJB18" s="0"/>
      <c r="NJC18" s="0"/>
      <c r="NJD18" s="0"/>
      <c r="NJE18" s="0"/>
      <c r="NJF18" s="0"/>
      <c r="NJG18" s="0"/>
      <c r="NJH18" s="0"/>
      <c r="NJI18" s="0"/>
      <c r="NJJ18" s="0"/>
      <c r="NJK18" s="0"/>
      <c r="NJL18" s="0"/>
      <c r="NJM18" s="0"/>
      <c r="NJN18" s="0"/>
      <c r="NJO18" s="0"/>
      <c r="NJP18" s="0"/>
      <c r="NJQ18" s="0"/>
      <c r="NJR18" s="0"/>
      <c r="NJS18" s="0"/>
      <c r="NJT18" s="0"/>
      <c r="NJU18" s="0"/>
      <c r="NJV18" s="0"/>
      <c r="NJW18" s="0"/>
      <c r="NJX18" s="0"/>
      <c r="NJY18" s="0"/>
      <c r="NJZ18" s="0"/>
      <c r="NKA18" s="0"/>
      <c r="NKB18" s="0"/>
      <c r="NKC18" s="0"/>
      <c r="NKD18" s="0"/>
      <c r="NKE18" s="0"/>
      <c r="NKF18" s="0"/>
      <c r="NKG18" s="0"/>
      <c r="NKH18" s="0"/>
      <c r="NKI18" s="0"/>
      <c r="NKJ18" s="0"/>
      <c r="NKK18" s="0"/>
      <c r="NKL18" s="0"/>
      <c r="NKM18" s="0"/>
      <c r="NKN18" s="0"/>
      <c r="NKO18" s="0"/>
      <c r="NKP18" s="0"/>
      <c r="NKQ18" s="0"/>
      <c r="NKR18" s="0"/>
      <c r="NKS18" s="0"/>
      <c r="NKT18" s="0"/>
      <c r="NKU18" s="0"/>
      <c r="NKV18" s="0"/>
      <c r="NKW18" s="0"/>
      <c r="NKX18" s="0"/>
      <c r="NKY18" s="0"/>
      <c r="NKZ18" s="0"/>
      <c r="NLA18" s="0"/>
      <c r="NLB18" s="0"/>
      <c r="NLC18" s="0"/>
      <c r="NLD18" s="0"/>
      <c r="NLE18" s="0"/>
      <c r="NLF18" s="0"/>
      <c r="NLG18" s="0"/>
      <c r="NLH18" s="0"/>
      <c r="NLI18" s="0"/>
      <c r="NLJ18" s="0"/>
      <c r="NLK18" s="0"/>
      <c r="NLL18" s="0"/>
      <c r="NLM18" s="0"/>
      <c r="NLN18" s="0"/>
      <c r="NLO18" s="0"/>
      <c r="NLP18" s="0"/>
      <c r="NLQ18" s="0"/>
      <c r="NLR18" s="0"/>
      <c r="NLS18" s="0"/>
      <c r="NLT18" s="0"/>
      <c r="NLU18" s="0"/>
      <c r="NLV18" s="0"/>
      <c r="NLW18" s="0"/>
      <c r="NLX18" s="0"/>
      <c r="NLY18" s="0"/>
      <c r="NLZ18" s="0"/>
      <c r="NMA18" s="0"/>
      <c r="NMB18" s="0"/>
      <c r="NMC18" s="0"/>
      <c r="NMD18" s="0"/>
      <c r="NME18" s="0"/>
      <c r="NMF18" s="0"/>
      <c r="NMG18" s="0"/>
      <c r="NMH18" s="0"/>
      <c r="NMI18" s="0"/>
      <c r="NMJ18" s="0"/>
      <c r="NMK18" s="0"/>
      <c r="NML18" s="0"/>
      <c r="NMM18" s="0"/>
      <c r="NMN18" s="0"/>
      <c r="NMO18" s="0"/>
      <c r="NMP18" s="0"/>
      <c r="NMQ18" s="0"/>
      <c r="NMR18" s="0"/>
      <c r="NMS18" s="0"/>
      <c r="NMT18" s="0"/>
      <c r="NMU18" s="0"/>
      <c r="NMV18" s="0"/>
      <c r="NMW18" s="0"/>
      <c r="NMX18" s="0"/>
      <c r="NMY18" s="0"/>
      <c r="NMZ18" s="0"/>
      <c r="NNA18" s="0"/>
      <c r="NNB18" s="0"/>
      <c r="NNC18" s="0"/>
      <c r="NND18" s="0"/>
      <c r="NNE18" s="0"/>
      <c r="NNF18" s="0"/>
      <c r="NNG18" s="0"/>
      <c r="NNH18" s="0"/>
      <c r="NNI18" s="0"/>
      <c r="NNJ18" s="0"/>
      <c r="NNK18" s="0"/>
      <c r="NNL18" s="0"/>
      <c r="NNM18" s="0"/>
      <c r="NNN18" s="0"/>
      <c r="NNO18" s="0"/>
      <c r="NNP18" s="0"/>
      <c r="NNQ18" s="0"/>
      <c r="NNR18" s="0"/>
      <c r="NNS18" s="0"/>
      <c r="NNT18" s="0"/>
      <c r="NNU18" s="0"/>
      <c r="NNV18" s="0"/>
      <c r="NNW18" s="0"/>
      <c r="NNX18" s="0"/>
      <c r="NNY18" s="0"/>
      <c r="NNZ18" s="0"/>
      <c r="NOA18" s="0"/>
      <c r="NOB18" s="0"/>
      <c r="NOC18" s="0"/>
      <c r="NOD18" s="0"/>
      <c r="NOE18" s="0"/>
      <c r="NOF18" s="0"/>
      <c r="NOG18" s="0"/>
      <c r="NOH18" s="0"/>
      <c r="NOI18" s="0"/>
      <c r="NOJ18" s="0"/>
      <c r="NOK18" s="0"/>
      <c r="NOL18" s="0"/>
      <c r="NOM18" s="0"/>
      <c r="NON18" s="0"/>
      <c r="NOO18" s="0"/>
      <c r="NOP18" s="0"/>
      <c r="NOQ18" s="0"/>
      <c r="NOR18" s="0"/>
      <c r="NOS18" s="0"/>
      <c r="NOT18" s="0"/>
      <c r="NOU18" s="0"/>
      <c r="NOV18" s="0"/>
      <c r="NOW18" s="0"/>
      <c r="NOX18" s="0"/>
      <c r="NOY18" s="0"/>
      <c r="NOZ18" s="0"/>
      <c r="NPA18" s="0"/>
      <c r="NPB18" s="0"/>
      <c r="NPC18" s="0"/>
      <c r="NPD18" s="0"/>
      <c r="NPE18" s="0"/>
      <c r="NPF18" s="0"/>
      <c r="NPG18" s="0"/>
      <c r="NPH18" s="0"/>
      <c r="NPI18" s="0"/>
      <c r="NPJ18" s="0"/>
      <c r="NPK18" s="0"/>
      <c r="NPL18" s="0"/>
      <c r="NPM18" s="0"/>
      <c r="NPN18" s="0"/>
      <c r="NPO18" s="0"/>
      <c r="NPP18" s="0"/>
      <c r="NPQ18" s="0"/>
      <c r="NPR18" s="0"/>
      <c r="NPS18" s="0"/>
      <c r="NPT18" s="0"/>
      <c r="NPU18" s="0"/>
      <c r="NPV18" s="0"/>
      <c r="NPW18" s="0"/>
      <c r="NPX18" s="0"/>
      <c r="NPY18" s="0"/>
      <c r="NPZ18" s="0"/>
      <c r="NQA18" s="0"/>
      <c r="NQB18" s="0"/>
      <c r="NQC18" s="0"/>
      <c r="NQD18" s="0"/>
      <c r="NQE18" s="0"/>
      <c r="NQF18" s="0"/>
      <c r="NQG18" s="0"/>
      <c r="NQH18" s="0"/>
      <c r="NQI18" s="0"/>
      <c r="NQJ18" s="0"/>
      <c r="NQK18" s="0"/>
      <c r="NQL18" s="0"/>
      <c r="NQM18" s="0"/>
      <c r="NQN18" s="0"/>
      <c r="NQO18" s="0"/>
      <c r="NQP18" s="0"/>
      <c r="NQQ18" s="0"/>
      <c r="NQR18" s="0"/>
      <c r="NQS18" s="0"/>
      <c r="NQT18" s="0"/>
      <c r="NQU18" s="0"/>
      <c r="NQV18" s="0"/>
      <c r="NQW18" s="0"/>
      <c r="NQX18" s="0"/>
      <c r="NQY18" s="0"/>
      <c r="NQZ18" s="0"/>
      <c r="NRA18" s="0"/>
      <c r="NRB18" s="0"/>
      <c r="NRC18" s="0"/>
      <c r="NRD18" s="0"/>
      <c r="NRE18" s="0"/>
      <c r="NRF18" s="0"/>
      <c r="NRG18" s="0"/>
      <c r="NRH18" s="0"/>
      <c r="NRI18" s="0"/>
      <c r="NRJ18" s="0"/>
      <c r="NRK18" s="0"/>
      <c r="NRL18" s="0"/>
      <c r="NRM18" s="0"/>
      <c r="NRN18" s="0"/>
      <c r="NRO18" s="0"/>
      <c r="NRP18" s="0"/>
      <c r="NRQ18" s="0"/>
      <c r="NRR18" s="0"/>
      <c r="NRS18" s="0"/>
      <c r="NRT18" s="0"/>
      <c r="NRU18" s="0"/>
      <c r="NRV18" s="0"/>
      <c r="NRW18" s="0"/>
      <c r="NRX18" s="0"/>
      <c r="NRY18" s="0"/>
      <c r="NRZ18" s="0"/>
      <c r="NSA18" s="0"/>
      <c r="NSB18" s="0"/>
      <c r="NSC18" s="0"/>
      <c r="NSD18" s="0"/>
      <c r="NSE18" s="0"/>
      <c r="NSF18" s="0"/>
      <c r="NSG18" s="0"/>
      <c r="NSH18" s="0"/>
      <c r="NSI18" s="0"/>
      <c r="NSJ18" s="0"/>
      <c r="NSK18" s="0"/>
      <c r="NSL18" s="0"/>
      <c r="NSM18" s="0"/>
      <c r="NSN18" s="0"/>
      <c r="NSO18" s="0"/>
      <c r="NSP18" s="0"/>
      <c r="NSQ18" s="0"/>
      <c r="NSR18" s="0"/>
      <c r="NSS18" s="0"/>
      <c r="NST18" s="0"/>
      <c r="NSU18" s="0"/>
      <c r="NSV18" s="0"/>
      <c r="NSW18" s="0"/>
      <c r="NSX18" s="0"/>
      <c r="NSY18" s="0"/>
      <c r="NSZ18" s="0"/>
      <c r="NTA18" s="0"/>
      <c r="NTB18" s="0"/>
      <c r="NTC18" s="0"/>
      <c r="NTD18" s="0"/>
      <c r="NTE18" s="0"/>
      <c r="NTF18" s="0"/>
      <c r="NTG18" s="0"/>
      <c r="NTH18" s="0"/>
      <c r="NTI18" s="0"/>
      <c r="NTJ18" s="0"/>
      <c r="NTK18" s="0"/>
      <c r="NTL18" s="0"/>
      <c r="NTM18" s="0"/>
      <c r="NTN18" s="0"/>
      <c r="NTO18" s="0"/>
      <c r="NTP18" s="0"/>
      <c r="NTQ18" s="0"/>
      <c r="NTR18" s="0"/>
      <c r="NTS18" s="0"/>
      <c r="NTT18" s="0"/>
      <c r="NTU18" s="0"/>
      <c r="NTV18" s="0"/>
      <c r="NTW18" s="0"/>
      <c r="NTX18" s="0"/>
      <c r="NTY18" s="0"/>
      <c r="NTZ18" s="0"/>
      <c r="NUA18" s="0"/>
      <c r="NUB18" s="0"/>
      <c r="NUC18" s="0"/>
      <c r="NUD18" s="0"/>
      <c r="NUE18" s="0"/>
      <c r="NUF18" s="0"/>
      <c r="NUG18" s="0"/>
      <c r="NUH18" s="0"/>
      <c r="NUI18" s="0"/>
      <c r="NUJ18" s="0"/>
      <c r="NUK18" s="0"/>
      <c r="NUL18" s="0"/>
      <c r="NUM18" s="0"/>
      <c r="NUN18" s="0"/>
      <c r="NUO18" s="0"/>
      <c r="NUP18" s="0"/>
      <c r="NUQ18" s="0"/>
      <c r="NUR18" s="0"/>
      <c r="NUS18" s="0"/>
      <c r="NUT18" s="0"/>
      <c r="NUU18" s="0"/>
      <c r="NUV18" s="0"/>
      <c r="NUW18" s="0"/>
      <c r="NUX18" s="0"/>
      <c r="NUY18" s="0"/>
      <c r="NUZ18" s="0"/>
      <c r="NVA18" s="0"/>
      <c r="NVB18" s="0"/>
      <c r="NVC18" s="0"/>
      <c r="NVD18" s="0"/>
      <c r="NVE18" s="0"/>
      <c r="NVF18" s="0"/>
      <c r="NVG18" s="0"/>
      <c r="NVH18" s="0"/>
      <c r="NVI18" s="0"/>
      <c r="NVJ18" s="0"/>
      <c r="NVK18" s="0"/>
      <c r="NVL18" s="0"/>
      <c r="NVM18" s="0"/>
      <c r="NVN18" s="0"/>
      <c r="NVO18" s="0"/>
      <c r="NVP18" s="0"/>
      <c r="NVQ18" s="0"/>
      <c r="NVR18" s="0"/>
      <c r="NVS18" s="0"/>
      <c r="NVT18" s="0"/>
      <c r="NVU18" s="0"/>
      <c r="NVV18" s="0"/>
      <c r="NVW18" s="0"/>
      <c r="NVX18" s="0"/>
      <c r="NVY18" s="0"/>
      <c r="NVZ18" s="0"/>
      <c r="NWA18" s="0"/>
      <c r="NWB18" s="0"/>
      <c r="NWC18" s="0"/>
      <c r="NWD18" s="0"/>
      <c r="NWE18" s="0"/>
      <c r="NWF18" s="0"/>
      <c r="NWG18" s="0"/>
      <c r="NWH18" s="0"/>
      <c r="NWI18" s="0"/>
      <c r="NWJ18" s="0"/>
      <c r="NWK18" s="0"/>
      <c r="NWL18" s="0"/>
      <c r="NWM18" s="0"/>
      <c r="NWN18" s="0"/>
      <c r="NWO18" s="0"/>
      <c r="NWP18" s="0"/>
      <c r="NWQ18" s="0"/>
      <c r="NWR18" s="0"/>
      <c r="NWS18" s="0"/>
      <c r="NWT18" s="0"/>
      <c r="NWU18" s="0"/>
      <c r="NWV18" s="0"/>
      <c r="NWW18" s="0"/>
      <c r="NWX18" s="0"/>
      <c r="NWY18" s="0"/>
      <c r="NWZ18" s="0"/>
      <c r="NXA18" s="0"/>
      <c r="NXB18" s="0"/>
      <c r="NXC18" s="0"/>
      <c r="NXD18" s="0"/>
      <c r="NXE18" s="0"/>
      <c r="NXF18" s="0"/>
      <c r="NXG18" s="0"/>
      <c r="NXH18" s="0"/>
      <c r="NXI18" s="0"/>
      <c r="NXJ18" s="0"/>
      <c r="NXK18" s="0"/>
      <c r="NXL18" s="0"/>
      <c r="NXM18" s="0"/>
      <c r="NXN18" s="0"/>
      <c r="NXO18" s="0"/>
      <c r="NXP18" s="0"/>
      <c r="NXQ18" s="0"/>
      <c r="NXR18" s="0"/>
      <c r="NXS18" s="0"/>
      <c r="NXT18" s="0"/>
      <c r="NXU18" s="0"/>
      <c r="NXV18" s="0"/>
      <c r="NXW18" s="0"/>
      <c r="NXX18" s="0"/>
      <c r="NXY18" s="0"/>
      <c r="NXZ18" s="0"/>
      <c r="NYA18" s="0"/>
      <c r="NYB18" s="0"/>
      <c r="NYC18" s="0"/>
      <c r="NYD18" s="0"/>
      <c r="NYE18" s="0"/>
      <c r="NYF18" s="0"/>
      <c r="NYG18" s="0"/>
      <c r="NYH18" s="0"/>
      <c r="NYI18" s="0"/>
      <c r="NYJ18" s="0"/>
      <c r="NYK18" s="0"/>
      <c r="NYL18" s="0"/>
      <c r="NYM18" s="0"/>
      <c r="NYN18" s="0"/>
      <c r="NYO18" s="0"/>
      <c r="NYP18" s="0"/>
      <c r="NYQ18" s="0"/>
      <c r="NYR18" s="0"/>
      <c r="NYS18" s="0"/>
      <c r="NYT18" s="0"/>
      <c r="NYU18" s="0"/>
      <c r="NYV18" s="0"/>
      <c r="NYW18" s="0"/>
      <c r="NYX18" s="0"/>
      <c r="NYY18" s="0"/>
      <c r="NYZ18" s="0"/>
      <c r="NZA18" s="0"/>
      <c r="NZB18" s="0"/>
      <c r="NZC18" s="0"/>
      <c r="NZD18" s="0"/>
      <c r="NZE18" s="0"/>
      <c r="NZF18" s="0"/>
      <c r="NZG18" s="0"/>
      <c r="NZH18" s="0"/>
      <c r="NZI18" s="0"/>
      <c r="NZJ18" s="0"/>
      <c r="NZK18" s="0"/>
      <c r="NZL18" s="0"/>
      <c r="NZM18" s="0"/>
      <c r="NZN18" s="0"/>
      <c r="NZO18" s="0"/>
      <c r="NZP18" s="0"/>
      <c r="NZQ18" s="0"/>
      <c r="NZR18" s="0"/>
      <c r="NZS18" s="0"/>
      <c r="NZT18" s="0"/>
      <c r="NZU18" s="0"/>
      <c r="NZV18" s="0"/>
      <c r="NZW18" s="0"/>
      <c r="NZX18" s="0"/>
      <c r="NZY18" s="0"/>
      <c r="NZZ18" s="0"/>
      <c r="OAA18" s="0"/>
      <c r="OAB18" s="0"/>
      <c r="OAC18" s="0"/>
      <c r="OAD18" s="0"/>
      <c r="OAE18" s="0"/>
      <c r="OAF18" s="0"/>
      <c r="OAG18" s="0"/>
      <c r="OAH18" s="0"/>
      <c r="OAI18" s="0"/>
      <c r="OAJ18" s="0"/>
      <c r="OAK18" s="0"/>
      <c r="OAL18" s="0"/>
      <c r="OAM18" s="0"/>
      <c r="OAN18" s="0"/>
      <c r="OAO18" s="0"/>
      <c r="OAP18" s="0"/>
      <c r="OAQ18" s="0"/>
      <c r="OAR18" s="0"/>
      <c r="OAS18" s="0"/>
      <c r="OAT18" s="0"/>
      <c r="OAU18" s="0"/>
      <c r="OAV18" s="0"/>
      <c r="OAW18" s="0"/>
      <c r="OAX18" s="0"/>
      <c r="OAY18" s="0"/>
      <c r="OAZ18" s="0"/>
      <c r="OBA18" s="0"/>
      <c r="OBB18" s="0"/>
      <c r="OBC18" s="0"/>
      <c r="OBD18" s="0"/>
      <c r="OBE18" s="0"/>
      <c r="OBF18" s="0"/>
      <c r="OBG18" s="0"/>
      <c r="OBH18" s="0"/>
      <c r="OBI18" s="0"/>
      <c r="OBJ18" s="0"/>
      <c r="OBK18" s="0"/>
      <c r="OBL18" s="0"/>
      <c r="OBM18" s="0"/>
      <c r="OBN18" s="0"/>
      <c r="OBO18" s="0"/>
      <c r="OBP18" s="0"/>
      <c r="OBQ18" s="0"/>
      <c r="OBR18" s="0"/>
      <c r="OBS18" s="0"/>
      <c r="OBT18" s="0"/>
      <c r="OBU18" s="0"/>
      <c r="OBV18" s="0"/>
      <c r="OBW18" s="0"/>
      <c r="OBX18" s="0"/>
      <c r="OBY18" s="0"/>
      <c r="OBZ18" s="0"/>
      <c r="OCA18" s="0"/>
      <c r="OCB18" s="0"/>
      <c r="OCC18" s="0"/>
      <c r="OCD18" s="0"/>
      <c r="OCE18" s="0"/>
      <c r="OCF18" s="0"/>
      <c r="OCG18" s="0"/>
      <c r="OCH18" s="0"/>
      <c r="OCI18" s="0"/>
      <c r="OCJ18" s="0"/>
      <c r="OCK18" s="0"/>
      <c r="OCL18" s="0"/>
      <c r="OCM18" s="0"/>
      <c r="OCN18" s="0"/>
      <c r="OCO18" s="0"/>
      <c r="OCP18" s="0"/>
      <c r="OCQ18" s="0"/>
      <c r="OCR18" s="0"/>
      <c r="OCS18" s="0"/>
      <c r="OCT18" s="0"/>
      <c r="OCU18" s="0"/>
      <c r="OCV18" s="0"/>
      <c r="OCW18" s="0"/>
      <c r="OCX18" s="0"/>
      <c r="OCY18" s="0"/>
      <c r="OCZ18" s="0"/>
      <c r="ODA18" s="0"/>
      <c r="ODB18" s="0"/>
      <c r="ODC18" s="0"/>
      <c r="ODD18" s="0"/>
      <c r="ODE18" s="0"/>
      <c r="ODF18" s="0"/>
      <c r="ODG18" s="0"/>
      <c r="ODH18" s="0"/>
      <c r="ODI18" s="0"/>
      <c r="ODJ18" s="0"/>
      <c r="ODK18" s="0"/>
      <c r="ODL18" s="0"/>
      <c r="ODM18" s="0"/>
      <c r="ODN18" s="0"/>
      <c r="ODO18" s="0"/>
      <c r="ODP18" s="0"/>
      <c r="ODQ18" s="0"/>
      <c r="ODR18" s="0"/>
      <c r="ODS18" s="0"/>
      <c r="ODT18" s="0"/>
      <c r="ODU18" s="0"/>
      <c r="ODV18" s="0"/>
      <c r="ODW18" s="0"/>
      <c r="ODX18" s="0"/>
      <c r="ODY18" s="0"/>
      <c r="ODZ18" s="0"/>
      <c r="OEA18" s="0"/>
      <c r="OEB18" s="0"/>
      <c r="OEC18" s="0"/>
      <c r="OED18" s="0"/>
      <c r="OEE18" s="0"/>
      <c r="OEF18" s="0"/>
      <c r="OEG18" s="0"/>
      <c r="OEH18" s="0"/>
      <c r="OEI18" s="0"/>
      <c r="OEJ18" s="0"/>
      <c r="OEK18" s="0"/>
      <c r="OEL18" s="0"/>
      <c r="OEM18" s="0"/>
      <c r="OEN18" s="0"/>
      <c r="OEO18" s="0"/>
      <c r="OEP18" s="0"/>
      <c r="OEQ18" s="0"/>
      <c r="OER18" s="0"/>
      <c r="OES18" s="0"/>
      <c r="OET18" s="0"/>
      <c r="OEU18" s="0"/>
      <c r="OEV18" s="0"/>
      <c r="OEW18" s="0"/>
      <c r="OEX18" s="0"/>
      <c r="OEY18" s="0"/>
      <c r="OEZ18" s="0"/>
      <c r="OFA18" s="0"/>
      <c r="OFB18" s="0"/>
      <c r="OFC18" s="0"/>
      <c r="OFD18" s="0"/>
      <c r="OFE18" s="0"/>
      <c r="OFF18" s="0"/>
      <c r="OFG18" s="0"/>
      <c r="OFH18" s="0"/>
      <c r="OFI18" s="0"/>
      <c r="OFJ18" s="0"/>
      <c r="OFK18" s="0"/>
      <c r="OFL18" s="0"/>
      <c r="OFM18" s="0"/>
      <c r="OFN18" s="0"/>
      <c r="OFO18" s="0"/>
      <c r="OFP18" s="0"/>
      <c r="OFQ18" s="0"/>
      <c r="OFR18" s="0"/>
      <c r="OFS18" s="0"/>
      <c r="OFT18" s="0"/>
      <c r="OFU18" s="0"/>
      <c r="OFV18" s="0"/>
      <c r="OFW18" s="0"/>
      <c r="OFX18" s="0"/>
      <c r="OFY18" s="0"/>
      <c r="OFZ18" s="0"/>
      <c r="OGA18" s="0"/>
      <c r="OGB18" s="0"/>
      <c r="OGC18" s="0"/>
      <c r="OGD18" s="0"/>
      <c r="OGE18" s="0"/>
      <c r="OGF18" s="0"/>
      <c r="OGG18" s="0"/>
      <c r="OGH18" s="0"/>
      <c r="OGI18" s="0"/>
      <c r="OGJ18" s="0"/>
      <c r="OGK18" s="0"/>
      <c r="OGL18" s="0"/>
      <c r="OGM18" s="0"/>
      <c r="OGN18" s="0"/>
      <c r="OGO18" s="0"/>
      <c r="OGP18" s="0"/>
      <c r="OGQ18" s="0"/>
      <c r="OGR18" s="0"/>
      <c r="OGS18" s="0"/>
      <c r="OGT18" s="0"/>
      <c r="OGU18" s="0"/>
      <c r="OGV18" s="0"/>
      <c r="OGW18" s="0"/>
      <c r="OGX18" s="0"/>
      <c r="OGY18" s="0"/>
      <c r="OGZ18" s="0"/>
      <c r="OHA18" s="0"/>
      <c r="OHB18" s="0"/>
      <c r="OHC18" s="0"/>
      <c r="OHD18" s="0"/>
      <c r="OHE18" s="0"/>
      <c r="OHF18" s="0"/>
      <c r="OHG18" s="0"/>
      <c r="OHH18" s="0"/>
      <c r="OHI18" s="0"/>
      <c r="OHJ18" s="0"/>
      <c r="OHK18" s="0"/>
      <c r="OHL18" s="0"/>
      <c r="OHM18" s="0"/>
      <c r="OHN18" s="0"/>
      <c r="OHO18" s="0"/>
      <c r="OHP18" s="0"/>
      <c r="OHQ18" s="0"/>
      <c r="OHR18" s="0"/>
      <c r="OHS18" s="0"/>
      <c r="OHT18" s="0"/>
      <c r="OHU18" s="0"/>
      <c r="OHV18" s="0"/>
      <c r="OHW18" s="0"/>
      <c r="OHX18" s="0"/>
      <c r="OHY18" s="0"/>
      <c r="OHZ18" s="0"/>
      <c r="OIA18" s="0"/>
      <c r="OIB18" s="0"/>
      <c r="OIC18" s="0"/>
      <c r="OID18" s="0"/>
      <c r="OIE18" s="0"/>
      <c r="OIF18" s="0"/>
      <c r="OIG18" s="0"/>
      <c r="OIH18" s="0"/>
      <c r="OII18" s="0"/>
      <c r="OIJ18" s="0"/>
      <c r="OIK18" s="0"/>
      <c r="OIL18" s="0"/>
      <c r="OIM18" s="0"/>
      <c r="OIN18" s="0"/>
      <c r="OIO18" s="0"/>
      <c r="OIP18" s="0"/>
      <c r="OIQ18" s="0"/>
      <c r="OIR18" s="0"/>
      <c r="OIS18" s="0"/>
      <c r="OIT18" s="0"/>
      <c r="OIU18" s="0"/>
      <c r="OIV18" s="0"/>
      <c r="OIW18" s="0"/>
      <c r="OIX18" s="0"/>
      <c r="OIY18" s="0"/>
      <c r="OIZ18" s="0"/>
      <c r="OJA18" s="0"/>
      <c r="OJB18" s="0"/>
      <c r="OJC18" s="0"/>
      <c r="OJD18" s="0"/>
      <c r="OJE18" s="0"/>
      <c r="OJF18" s="0"/>
      <c r="OJG18" s="0"/>
      <c r="OJH18" s="0"/>
      <c r="OJI18" s="0"/>
      <c r="OJJ18" s="0"/>
      <c r="OJK18" s="0"/>
      <c r="OJL18" s="0"/>
      <c r="OJM18" s="0"/>
      <c r="OJN18" s="0"/>
      <c r="OJO18" s="0"/>
      <c r="OJP18" s="0"/>
      <c r="OJQ18" s="0"/>
      <c r="OJR18" s="0"/>
      <c r="OJS18" s="0"/>
      <c r="OJT18" s="0"/>
      <c r="OJU18" s="0"/>
      <c r="OJV18" s="0"/>
      <c r="OJW18" s="0"/>
      <c r="OJX18" s="0"/>
      <c r="OJY18" s="0"/>
      <c r="OJZ18" s="0"/>
      <c r="OKA18" s="0"/>
      <c r="OKB18" s="0"/>
      <c r="OKC18" s="0"/>
      <c r="OKD18" s="0"/>
      <c r="OKE18" s="0"/>
      <c r="OKF18" s="0"/>
      <c r="OKG18" s="0"/>
      <c r="OKH18" s="0"/>
      <c r="OKI18" s="0"/>
      <c r="OKJ18" s="0"/>
      <c r="OKK18" s="0"/>
      <c r="OKL18" s="0"/>
      <c r="OKM18" s="0"/>
      <c r="OKN18" s="0"/>
      <c r="OKO18" s="0"/>
      <c r="OKP18" s="0"/>
      <c r="OKQ18" s="0"/>
      <c r="OKR18" s="0"/>
      <c r="OKS18" s="0"/>
      <c r="OKT18" s="0"/>
      <c r="OKU18" s="0"/>
      <c r="OKV18" s="0"/>
      <c r="OKW18" s="0"/>
      <c r="OKX18" s="0"/>
      <c r="OKY18" s="0"/>
      <c r="OKZ18" s="0"/>
      <c r="OLA18" s="0"/>
      <c r="OLB18" s="0"/>
      <c r="OLC18" s="0"/>
      <c r="OLD18" s="0"/>
      <c r="OLE18" s="0"/>
      <c r="OLF18" s="0"/>
      <c r="OLG18" s="0"/>
      <c r="OLH18" s="0"/>
      <c r="OLI18" s="0"/>
      <c r="OLJ18" s="0"/>
      <c r="OLK18" s="0"/>
      <c r="OLL18" s="0"/>
      <c r="OLM18" s="0"/>
      <c r="OLN18" s="0"/>
      <c r="OLO18" s="0"/>
      <c r="OLP18" s="0"/>
      <c r="OLQ18" s="0"/>
      <c r="OLR18" s="0"/>
      <c r="OLS18" s="0"/>
      <c r="OLT18" s="0"/>
      <c r="OLU18" s="0"/>
      <c r="OLV18" s="0"/>
      <c r="OLW18" s="0"/>
      <c r="OLX18" s="0"/>
      <c r="OLY18" s="0"/>
      <c r="OLZ18" s="0"/>
      <c r="OMA18" s="0"/>
      <c r="OMB18" s="0"/>
      <c r="OMC18" s="0"/>
      <c r="OMD18" s="0"/>
      <c r="OME18" s="0"/>
      <c r="OMF18" s="0"/>
      <c r="OMG18" s="0"/>
      <c r="OMH18" s="0"/>
      <c r="OMI18" s="0"/>
      <c r="OMJ18" s="0"/>
      <c r="OMK18" s="0"/>
      <c r="OML18" s="0"/>
      <c r="OMM18" s="0"/>
      <c r="OMN18" s="0"/>
      <c r="OMO18" s="0"/>
      <c r="OMP18" s="0"/>
      <c r="OMQ18" s="0"/>
      <c r="OMR18" s="0"/>
      <c r="OMS18" s="0"/>
      <c r="OMT18" s="0"/>
      <c r="OMU18" s="0"/>
      <c r="OMV18" s="0"/>
      <c r="OMW18" s="0"/>
      <c r="OMX18" s="0"/>
      <c r="OMY18" s="0"/>
      <c r="OMZ18" s="0"/>
      <c r="ONA18" s="0"/>
      <c r="ONB18" s="0"/>
      <c r="ONC18" s="0"/>
      <c r="OND18" s="0"/>
      <c r="ONE18" s="0"/>
      <c r="ONF18" s="0"/>
      <c r="ONG18" s="0"/>
      <c r="ONH18" s="0"/>
      <c r="ONI18" s="0"/>
      <c r="ONJ18" s="0"/>
      <c r="ONK18" s="0"/>
      <c r="ONL18" s="0"/>
      <c r="ONM18" s="0"/>
      <c r="ONN18" s="0"/>
      <c r="ONO18" s="0"/>
      <c r="ONP18" s="0"/>
      <c r="ONQ18" s="0"/>
      <c r="ONR18" s="0"/>
      <c r="ONS18" s="0"/>
      <c r="ONT18" s="0"/>
      <c r="ONU18" s="0"/>
      <c r="ONV18" s="0"/>
      <c r="ONW18" s="0"/>
      <c r="ONX18" s="0"/>
      <c r="ONY18" s="0"/>
      <c r="ONZ18" s="0"/>
      <c r="OOA18" s="0"/>
      <c r="OOB18" s="0"/>
      <c r="OOC18" s="0"/>
      <c r="OOD18" s="0"/>
      <c r="OOE18" s="0"/>
      <c r="OOF18" s="0"/>
      <c r="OOG18" s="0"/>
      <c r="OOH18" s="0"/>
      <c r="OOI18" s="0"/>
      <c r="OOJ18" s="0"/>
      <c r="OOK18" s="0"/>
      <c r="OOL18" s="0"/>
      <c r="OOM18" s="0"/>
      <c r="OON18" s="0"/>
      <c r="OOO18" s="0"/>
      <c r="OOP18" s="0"/>
      <c r="OOQ18" s="0"/>
      <c r="OOR18" s="0"/>
      <c r="OOS18" s="0"/>
      <c r="OOT18" s="0"/>
      <c r="OOU18" s="0"/>
      <c r="OOV18" s="0"/>
      <c r="OOW18" s="0"/>
      <c r="OOX18" s="0"/>
      <c r="OOY18" s="0"/>
      <c r="OOZ18" s="0"/>
      <c r="OPA18" s="0"/>
      <c r="OPB18" s="0"/>
      <c r="OPC18" s="0"/>
      <c r="OPD18" s="0"/>
      <c r="OPE18" s="0"/>
      <c r="OPF18" s="0"/>
      <c r="OPG18" s="0"/>
      <c r="OPH18" s="0"/>
      <c r="OPI18" s="0"/>
      <c r="OPJ18" s="0"/>
      <c r="OPK18" s="0"/>
      <c r="OPL18" s="0"/>
      <c r="OPM18" s="0"/>
      <c r="OPN18" s="0"/>
      <c r="OPO18" s="0"/>
      <c r="OPP18" s="0"/>
      <c r="OPQ18" s="0"/>
      <c r="OPR18" s="0"/>
      <c r="OPS18" s="0"/>
      <c r="OPT18" s="0"/>
      <c r="OPU18" s="0"/>
      <c r="OPV18" s="0"/>
      <c r="OPW18" s="0"/>
      <c r="OPX18" s="0"/>
      <c r="OPY18" s="0"/>
      <c r="OPZ18" s="0"/>
      <c r="OQA18" s="0"/>
      <c r="OQB18" s="0"/>
      <c r="OQC18" s="0"/>
      <c r="OQD18" s="0"/>
      <c r="OQE18" s="0"/>
      <c r="OQF18" s="0"/>
      <c r="OQG18" s="0"/>
      <c r="OQH18" s="0"/>
      <c r="OQI18" s="0"/>
      <c r="OQJ18" s="0"/>
      <c r="OQK18" s="0"/>
      <c r="OQL18" s="0"/>
      <c r="OQM18" s="0"/>
      <c r="OQN18" s="0"/>
      <c r="OQO18" s="0"/>
      <c r="OQP18" s="0"/>
      <c r="OQQ18" s="0"/>
      <c r="OQR18" s="0"/>
      <c r="OQS18" s="0"/>
      <c r="OQT18" s="0"/>
      <c r="OQU18" s="0"/>
      <c r="OQV18" s="0"/>
      <c r="OQW18" s="0"/>
      <c r="OQX18" s="0"/>
      <c r="OQY18" s="0"/>
      <c r="OQZ18" s="0"/>
      <c r="ORA18" s="0"/>
      <c r="ORB18" s="0"/>
      <c r="ORC18" s="0"/>
      <c r="ORD18" s="0"/>
      <c r="ORE18" s="0"/>
      <c r="ORF18" s="0"/>
      <c r="ORG18" s="0"/>
      <c r="ORH18" s="0"/>
      <c r="ORI18" s="0"/>
      <c r="ORJ18" s="0"/>
      <c r="ORK18" s="0"/>
      <c r="ORL18" s="0"/>
      <c r="ORM18" s="0"/>
      <c r="ORN18" s="0"/>
      <c r="ORO18" s="0"/>
      <c r="ORP18" s="0"/>
      <c r="ORQ18" s="0"/>
      <c r="ORR18" s="0"/>
      <c r="ORS18" s="0"/>
      <c r="ORT18" s="0"/>
      <c r="ORU18" s="0"/>
      <c r="ORV18" s="0"/>
      <c r="ORW18" s="0"/>
      <c r="ORX18" s="0"/>
      <c r="ORY18" s="0"/>
      <c r="ORZ18" s="0"/>
      <c r="OSA18" s="0"/>
      <c r="OSB18" s="0"/>
      <c r="OSC18" s="0"/>
      <c r="OSD18" s="0"/>
      <c r="OSE18" s="0"/>
      <c r="OSF18" s="0"/>
      <c r="OSG18" s="0"/>
      <c r="OSH18" s="0"/>
      <c r="OSI18" s="0"/>
      <c r="OSJ18" s="0"/>
      <c r="OSK18" s="0"/>
      <c r="OSL18" s="0"/>
      <c r="OSM18" s="0"/>
      <c r="OSN18" s="0"/>
      <c r="OSO18" s="0"/>
      <c r="OSP18" s="0"/>
      <c r="OSQ18" s="0"/>
      <c r="OSR18" s="0"/>
      <c r="OSS18" s="0"/>
      <c r="OST18" s="0"/>
      <c r="OSU18" s="0"/>
      <c r="OSV18" s="0"/>
      <c r="OSW18" s="0"/>
      <c r="OSX18" s="0"/>
      <c r="OSY18" s="0"/>
      <c r="OSZ18" s="0"/>
      <c r="OTA18" s="0"/>
      <c r="OTB18" s="0"/>
      <c r="OTC18" s="0"/>
      <c r="OTD18" s="0"/>
      <c r="OTE18" s="0"/>
      <c r="OTF18" s="0"/>
      <c r="OTG18" s="0"/>
      <c r="OTH18" s="0"/>
      <c r="OTI18" s="0"/>
      <c r="OTJ18" s="0"/>
      <c r="OTK18" s="0"/>
      <c r="OTL18" s="0"/>
      <c r="OTM18" s="0"/>
      <c r="OTN18" s="0"/>
      <c r="OTO18" s="0"/>
      <c r="OTP18" s="0"/>
      <c r="OTQ18" s="0"/>
      <c r="OTR18" s="0"/>
      <c r="OTS18" s="0"/>
      <c r="OTT18" s="0"/>
      <c r="OTU18" s="0"/>
      <c r="OTV18" s="0"/>
      <c r="OTW18" s="0"/>
      <c r="OTX18" s="0"/>
      <c r="OTY18" s="0"/>
      <c r="OTZ18" s="0"/>
      <c r="OUA18" s="0"/>
      <c r="OUB18" s="0"/>
      <c r="OUC18" s="0"/>
      <c r="OUD18" s="0"/>
      <c r="OUE18" s="0"/>
      <c r="OUF18" s="0"/>
      <c r="OUG18" s="0"/>
      <c r="OUH18" s="0"/>
      <c r="OUI18" s="0"/>
      <c r="OUJ18" s="0"/>
      <c r="OUK18" s="0"/>
      <c r="OUL18" s="0"/>
      <c r="OUM18" s="0"/>
      <c r="OUN18" s="0"/>
      <c r="OUO18" s="0"/>
      <c r="OUP18" s="0"/>
      <c r="OUQ18" s="0"/>
      <c r="OUR18" s="0"/>
      <c r="OUS18" s="0"/>
      <c r="OUT18" s="0"/>
      <c r="OUU18" s="0"/>
      <c r="OUV18" s="0"/>
      <c r="OUW18" s="0"/>
      <c r="OUX18" s="0"/>
      <c r="OUY18" s="0"/>
      <c r="OUZ18" s="0"/>
      <c r="OVA18" s="0"/>
      <c r="OVB18" s="0"/>
      <c r="OVC18" s="0"/>
      <c r="OVD18" s="0"/>
      <c r="OVE18" s="0"/>
      <c r="OVF18" s="0"/>
      <c r="OVG18" s="0"/>
      <c r="OVH18" s="0"/>
      <c r="OVI18" s="0"/>
      <c r="OVJ18" s="0"/>
      <c r="OVK18" s="0"/>
      <c r="OVL18" s="0"/>
      <c r="OVM18" s="0"/>
      <c r="OVN18" s="0"/>
      <c r="OVO18" s="0"/>
      <c r="OVP18" s="0"/>
      <c r="OVQ18" s="0"/>
      <c r="OVR18" s="0"/>
      <c r="OVS18" s="0"/>
      <c r="OVT18" s="0"/>
      <c r="OVU18" s="0"/>
      <c r="OVV18" s="0"/>
      <c r="OVW18" s="0"/>
      <c r="OVX18" s="0"/>
      <c r="OVY18" s="0"/>
      <c r="OVZ18" s="0"/>
      <c r="OWA18" s="0"/>
      <c r="OWB18" s="0"/>
      <c r="OWC18" s="0"/>
      <c r="OWD18" s="0"/>
      <c r="OWE18" s="0"/>
      <c r="OWF18" s="0"/>
      <c r="OWG18" s="0"/>
      <c r="OWH18" s="0"/>
      <c r="OWI18" s="0"/>
      <c r="OWJ18" s="0"/>
      <c r="OWK18" s="0"/>
      <c r="OWL18" s="0"/>
      <c r="OWM18" s="0"/>
      <c r="OWN18" s="0"/>
      <c r="OWO18" s="0"/>
      <c r="OWP18" s="0"/>
      <c r="OWQ18" s="0"/>
      <c r="OWR18" s="0"/>
      <c r="OWS18" s="0"/>
      <c r="OWT18" s="0"/>
      <c r="OWU18" s="0"/>
      <c r="OWV18" s="0"/>
      <c r="OWW18" s="0"/>
      <c r="OWX18" s="0"/>
      <c r="OWY18" s="0"/>
      <c r="OWZ18" s="0"/>
      <c r="OXA18" s="0"/>
      <c r="OXB18" s="0"/>
      <c r="OXC18" s="0"/>
      <c r="OXD18" s="0"/>
      <c r="OXE18" s="0"/>
      <c r="OXF18" s="0"/>
      <c r="OXG18" s="0"/>
      <c r="OXH18" s="0"/>
      <c r="OXI18" s="0"/>
      <c r="OXJ18" s="0"/>
      <c r="OXK18" s="0"/>
      <c r="OXL18" s="0"/>
      <c r="OXM18" s="0"/>
      <c r="OXN18" s="0"/>
      <c r="OXO18" s="0"/>
      <c r="OXP18" s="0"/>
      <c r="OXQ18" s="0"/>
      <c r="OXR18" s="0"/>
      <c r="OXS18" s="0"/>
      <c r="OXT18" s="0"/>
      <c r="OXU18" s="0"/>
      <c r="OXV18" s="0"/>
      <c r="OXW18" s="0"/>
      <c r="OXX18" s="0"/>
      <c r="OXY18" s="0"/>
      <c r="OXZ18" s="0"/>
      <c r="OYA18" s="0"/>
      <c r="OYB18" s="0"/>
      <c r="OYC18" s="0"/>
      <c r="OYD18" s="0"/>
      <c r="OYE18" s="0"/>
      <c r="OYF18" s="0"/>
      <c r="OYG18" s="0"/>
      <c r="OYH18" s="0"/>
      <c r="OYI18" s="0"/>
      <c r="OYJ18" s="0"/>
      <c r="OYK18" s="0"/>
      <c r="OYL18" s="0"/>
      <c r="OYM18" s="0"/>
      <c r="OYN18" s="0"/>
      <c r="OYO18" s="0"/>
      <c r="OYP18" s="0"/>
      <c r="OYQ18" s="0"/>
      <c r="OYR18" s="0"/>
      <c r="OYS18" s="0"/>
      <c r="OYT18" s="0"/>
      <c r="OYU18" s="0"/>
      <c r="OYV18" s="0"/>
      <c r="OYW18" s="0"/>
      <c r="OYX18" s="0"/>
      <c r="OYY18" s="0"/>
      <c r="OYZ18" s="0"/>
      <c r="OZA18" s="0"/>
      <c r="OZB18" s="0"/>
      <c r="OZC18" s="0"/>
      <c r="OZD18" s="0"/>
      <c r="OZE18" s="0"/>
      <c r="OZF18" s="0"/>
      <c r="OZG18" s="0"/>
      <c r="OZH18" s="0"/>
      <c r="OZI18" s="0"/>
      <c r="OZJ18" s="0"/>
      <c r="OZK18" s="0"/>
      <c r="OZL18" s="0"/>
      <c r="OZM18" s="0"/>
      <c r="OZN18" s="0"/>
      <c r="OZO18" s="0"/>
      <c r="OZP18" s="0"/>
      <c r="OZQ18" s="0"/>
      <c r="OZR18" s="0"/>
      <c r="OZS18" s="0"/>
      <c r="OZT18" s="0"/>
      <c r="OZU18" s="0"/>
      <c r="OZV18" s="0"/>
      <c r="OZW18" s="0"/>
      <c r="OZX18" s="0"/>
      <c r="OZY18" s="0"/>
      <c r="OZZ18" s="0"/>
      <c r="PAA18" s="0"/>
      <c r="PAB18" s="0"/>
      <c r="PAC18" s="0"/>
      <c r="PAD18" s="0"/>
      <c r="PAE18" s="0"/>
      <c r="PAF18" s="0"/>
      <c r="PAG18" s="0"/>
      <c r="PAH18" s="0"/>
      <c r="PAI18" s="0"/>
      <c r="PAJ18" s="0"/>
      <c r="PAK18" s="0"/>
      <c r="PAL18" s="0"/>
      <c r="PAM18" s="0"/>
      <c r="PAN18" s="0"/>
      <c r="PAO18" s="0"/>
      <c r="PAP18" s="0"/>
      <c r="PAQ18" s="0"/>
      <c r="PAR18" s="0"/>
      <c r="PAS18" s="0"/>
      <c r="PAT18" s="0"/>
      <c r="PAU18" s="0"/>
      <c r="PAV18" s="0"/>
      <c r="PAW18" s="0"/>
      <c r="PAX18" s="0"/>
      <c r="PAY18" s="0"/>
      <c r="PAZ18" s="0"/>
      <c r="PBA18" s="0"/>
      <c r="PBB18" s="0"/>
      <c r="PBC18" s="0"/>
      <c r="PBD18" s="0"/>
      <c r="PBE18" s="0"/>
      <c r="PBF18" s="0"/>
      <c r="PBG18" s="0"/>
      <c r="PBH18" s="0"/>
      <c r="PBI18" s="0"/>
      <c r="PBJ18" s="0"/>
      <c r="PBK18" s="0"/>
      <c r="PBL18" s="0"/>
      <c r="PBM18" s="0"/>
      <c r="PBN18" s="0"/>
      <c r="PBO18" s="0"/>
      <c r="PBP18" s="0"/>
      <c r="PBQ18" s="0"/>
      <c r="PBR18" s="0"/>
      <c r="PBS18" s="0"/>
      <c r="PBT18" s="0"/>
      <c r="PBU18" s="0"/>
      <c r="PBV18" s="0"/>
      <c r="PBW18" s="0"/>
      <c r="PBX18" s="0"/>
      <c r="PBY18" s="0"/>
      <c r="PBZ18" s="0"/>
      <c r="PCA18" s="0"/>
      <c r="PCB18" s="0"/>
      <c r="PCC18" s="0"/>
      <c r="PCD18" s="0"/>
      <c r="PCE18" s="0"/>
      <c r="PCF18" s="0"/>
      <c r="PCG18" s="0"/>
      <c r="PCH18" s="0"/>
      <c r="PCI18" s="0"/>
      <c r="PCJ18" s="0"/>
      <c r="PCK18" s="0"/>
      <c r="PCL18" s="0"/>
      <c r="PCM18" s="0"/>
      <c r="PCN18" s="0"/>
      <c r="PCO18" s="0"/>
      <c r="PCP18" s="0"/>
      <c r="PCQ18" s="0"/>
      <c r="PCR18" s="0"/>
      <c r="PCS18" s="0"/>
      <c r="PCT18" s="0"/>
      <c r="PCU18" s="0"/>
      <c r="PCV18" s="0"/>
      <c r="PCW18" s="0"/>
      <c r="PCX18" s="0"/>
      <c r="PCY18" s="0"/>
      <c r="PCZ18" s="0"/>
      <c r="PDA18" s="0"/>
      <c r="PDB18" s="0"/>
      <c r="PDC18" s="0"/>
      <c r="PDD18" s="0"/>
      <c r="PDE18" s="0"/>
      <c r="PDF18" s="0"/>
      <c r="PDG18" s="0"/>
      <c r="PDH18" s="0"/>
      <c r="PDI18" s="0"/>
      <c r="PDJ18" s="0"/>
      <c r="PDK18" s="0"/>
      <c r="PDL18" s="0"/>
      <c r="PDM18" s="0"/>
      <c r="PDN18" s="0"/>
      <c r="PDO18" s="0"/>
      <c r="PDP18" s="0"/>
      <c r="PDQ18" s="0"/>
      <c r="PDR18" s="0"/>
      <c r="PDS18" s="0"/>
      <c r="PDT18" s="0"/>
      <c r="PDU18" s="0"/>
      <c r="PDV18" s="0"/>
      <c r="PDW18" s="0"/>
      <c r="PDX18" s="0"/>
      <c r="PDY18" s="0"/>
      <c r="PDZ18" s="0"/>
      <c r="PEA18" s="0"/>
      <c r="PEB18" s="0"/>
      <c r="PEC18" s="0"/>
      <c r="PED18" s="0"/>
      <c r="PEE18" s="0"/>
      <c r="PEF18" s="0"/>
      <c r="PEG18" s="0"/>
      <c r="PEH18" s="0"/>
      <c r="PEI18" s="0"/>
      <c r="PEJ18" s="0"/>
      <c r="PEK18" s="0"/>
      <c r="PEL18" s="0"/>
      <c r="PEM18" s="0"/>
      <c r="PEN18" s="0"/>
      <c r="PEO18" s="0"/>
      <c r="PEP18" s="0"/>
      <c r="PEQ18" s="0"/>
      <c r="PER18" s="0"/>
      <c r="PES18" s="0"/>
      <c r="PET18" s="0"/>
      <c r="PEU18" s="0"/>
      <c r="PEV18" s="0"/>
      <c r="PEW18" s="0"/>
      <c r="PEX18" s="0"/>
      <c r="PEY18" s="0"/>
      <c r="PEZ18" s="0"/>
      <c r="PFA18" s="0"/>
      <c r="PFB18" s="0"/>
      <c r="PFC18" s="0"/>
      <c r="PFD18" s="0"/>
      <c r="PFE18" s="0"/>
      <c r="PFF18" s="0"/>
      <c r="PFG18" s="0"/>
      <c r="PFH18" s="0"/>
      <c r="PFI18" s="0"/>
      <c r="PFJ18" s="0"/>
      <c r="PFK18" s="0"/>
      <c r="PFL18" s="0"/>
      <c r="PFM18" s="0"/>
      <c r="PFN18" s="0"/>
      <c r="PFO18" s="0"/>
      <c r="PFP18" s="0"/>
      <c r="PFQ18" s="0"/>
      <c r="PFR18" s="0"/>
      <c r="PFS18" s="0"/>
      <c r="PFT18" s="0"/>
      <c r="PFU18" s="0"/>
      <c r="PFV18" s="0"/>
      <c r="PFW18" s="0"/>
      <c r="PFX18" s="0"/>
      <c r="PFY18" s="0"/>
      <c r="PFZ18" s="0"/>
      <c r="PGA18" s="0"/>
      <c r="PGB18" s="0"/>
      <c r="PGC18" s="0"/>
      <c r="PGD18" s="0"/>
      <c r="PGE18" s="0"/>
      <c r="PGF18" s="0"/>
      <c r="PGG18" s="0"/>
      <c r="PGH18" s="0"/>
      <c r="PGI18" s="0"/>
      <c r="PGJ18" s="0"/>
      <c r="PGK18" s="0"/>
      <c r="PGL18" s="0"/>
      <c r="PGM18" s="0"/>
      <c r="PGN18" s="0"/>
      <c r="PGO18" s="0"/>
      <c r="PGP18" s="0"/>
      <c r="PGQ18" s="0"/>
      <c r="PGR18" s="0"/>
      <c r="PGS18" s="0"/>
      <c r="PGT18" s="0"/>
      <c r="PGU18" s="0"/>
      <c r="PGV18" s="0"/>
      <c r="PGW18" s="0"/>
      <c r="PGX18" s="0"/>
      <c r="PGY18" s="0"/>
      <c r="PGZ18" s="0"/>
      <c r="PHA18" s="0"/>
      <c r="PHB18" s="0"/>
      <c r="PHC18" s="0"/>
      <c r="PHD18" s="0"/>
      <c r="PHE18" s="0"/>
      <c r="PHF18" s="0"/>
      <c r="PHG18" s="0"/>
      <c r="PHH18" s="0"/>
      <c r="PHI18" s="0"/>
      <c r="PHJ18" s="0"/>
      <c r="PHK18" s="0"/>
      <c r="PHL18" s="0"/>
      <c r="PHM18" s="0"/>
      <c r="PHN18" s="0"/>
      <c r="PHO18" s="0"/>
      <c r="PHP18" s="0"/>
      <c r="PHQ18" s="0"/>
      <c r="PHR18" s="0"/>
      <c r="PHS18" s="0"/>
      <c r="PHT18" s="0"/>
      <c r="PHU18" s="0"/>
      <c r="PHV18" s="0"/>
      <c r="PHW18" s="0"/>
      <c r="PHX18" s="0"/>
      <c r="PHY18" s="0"/>
      <c r="PHZ18" s="0"/>
      <c r="PIA18" s="0"/>
      <c r="PIB18" s="0"/>
      <c r="PIC18" s="0"/>
      <c r="PID18" s="0"/>
      <c r="PIE18" s="0"/>
      <c r="PIF18" s="0"/>
      <c r="PIG18" s="0"/>
      <c r="PIH18" s="0"/>
      <c r="PII18" s="0"/>
      <c r="PIJ18" s="0"/>
      <c r="PIK18" s="0"/>
      <c r="PIL18" s="0"/>
      <c r="PIM18" s="0"/>
      <c r="PIN18" s="0"/>
      <c r="PIO18" s="0"/>
      <c r="PIP18" s="0"/>
      <c r="PIQ18" s="0"/>
      <c r="PIR18" s="0"/>
      <c r="PIS18" s="0"/>
      <c r="PIT18" s="0"/>
      <c r="PIU18" s="0"/>
      <c r="PIV18" s="0"/>
      <c r="PIW18" s="0"/>
      <c r="PIX18" s="0"/>
      <c r="PIY18" s="0"/>
      <c r="PIZ18" s="0"/>
      <c r="PJA18" s="0"/>
      <c r="PJB18" s="0"/>
      <c r="PJC18" s="0"/>
      <c r="PJD18" s="0"/>
      <c r="PJE18" s="0"/>
      <c r="PJF18" s="0"/>
      <c r="PJG18" s="0"/>
      <c r="PJH18" s="0"/>
      <c r="PJI18" s="0"/>
      <c r="PJJ18" s="0"/>
      <c r="PJK18" s="0"/>
      <c r="PJL18" s="0"/>
      <c r="PJM18" s="0"/>
      <c r="PJN18" s="0"/>
      <c r="PJO18" s="0"/>
      <c r="PJP18" s="0"/>
      <c r="PJQ18" s="0"/>
      <c r="PJR18" s="0"/>
      <c r="PJS18" s="0"/>
      <c r="PJT18" s="0"/>
      <c r="PJU18" s="0"/>
      <c r="PJV18" s="0"/>
      <c r="PJW18" s="0"/>
      <c r="PJX18" s="0"/>
      <c r="PJY18" s="0"/>
      <c r="PJZ18" s="0"/>
      <c r="PKA18" s="0"/>
      <c r="PKB18" s="0"/>
      <c r="PKC18" s="0"/>
      <c r="PKD18" s="0"/>
      <c r="PKE18" s="0"/>
      <c r="PKF18" s="0"/>
      <c r="PKG18" s="0"/>
      <c r="PKH18" s="0"/>
      <c r="PKI18" s="0"/>
      <c r="PKJ18" s="0"/>
      <c r="PKK18" s="0"/>
      <c r="PKL18" s="0"/>
      <c r="PKM18" s="0"/>
      <c r="PKN18" s="0"/>
      <c r="PKO18" s="0"/>
      <c r="PKP18" s="0"/>
      <c r="PKQ18" s="0"/>
      <c r="PKR18" s="0"/>
      <c r="PKS18" s="0"/>
      <c r="PKT18" s="0"/>
      <c r="PKU18" s="0"/>
      <c r="PKV18" s="0"/>
      <c r="PKW18" s="0"/>
      <c r="PKX18" s="0"/>
      <c r="PKY18" s="0"/>
      <c r="PKZ18" s="0"/>
      <c r="PLA18" s="0"/>
      <c r="PLB18" s="0"/>
      <c r="PLC18" s="0"/>
      <c r="PLD18" s="0"/>
      <c r="PLE18" s="0"/>
      <c r="PLF18" s="0"/>
      <c r="PLG18" s="0"/>
      <c r="PLH18" s="0"/>
      <c r="PLI18" s="0"/>
      <c r="PLJ18" s="0"/>
      <c r="PLK18" s="0"/>
      <c r="PLL18" s="0"/>
      <c r="PLM18" s="0"/>
      <c r="PLN18" s="0"/>
      <c r="PLO18" s="0"/>
      <c r="PLP18" s="0"/>
      <c r="PLQ18" s="0"/>
      <c r="PLR18" s="0"/>
      <c r="PLS18" s="0"/>
      <c r="PLT18" s="0"/>
      <c r="PLU18" s="0"/>
      <c r="PLV18" s="0"/>
      <c r="PLW18" s="0"/>
      <c r="PLX18" s="0"/>
      <c r="PLY18" s="0"/>
      <c r="PLZ18" s="0"/>
      <c r="PMA18" s="0"/>
      <c r="PMB18" s="0"/>
      <c r="PMC18" s="0"/>
      <c r="PMD18" s="0"/>
      <c r="PME18" s="0"/>
      <c r="PMF18" s="0"/>
      <c r="PMG18" s="0"/>
      <c r="PMH18" s="0"/>
      <c r="PMI18" s="0"/>
      <c r="PMJ18" s="0"/>
      <c r="PMK18" s="0"/>
      <c r="PML18" s="0"/>
      <c r="PMM18" s="0"/>
      <c r="PMN18" s="0"/>
      <c r="PMO18" s="0"/>
      <c r="PMP18" s="0"/>
      <c r="PMQ18" s="0"/>
      <c r="PMR18" s="0"/>
      <c r="PMS18" s="0"/>
      <c r="PMT18" s="0"/>
      <c r="PMU18" s="0"/>
      <c r="PMV18" s="0"/>
      <c r="PMW18" s="0"/>
      <c r="PMX18" s="0"/>
      <c r="PMY18" s="0"/>
      <c r="PMZ18" s="0"/>
      <c r="PNA18" s="0"/>
      <c r="PNB18" s="0"/>
      <c r="PNC18" s="0"/>
      <c r="PND18" s="0"/>
      <c r="PNE18" s="0"/>
      <c r="PNF18" s="0"/>
      <c r="PNG18" s="0"/>
      <c r="PNH18" s="0"/>
      <c r="PNI18" s="0"/>
      <c r="PNJ18" s="0"/>
      <c r="PNK18" s="0"/>
      <c r="PNL18" s="0"/>
      <c r="PNM18" s="0"/>
      <c r="PNN18" s="0"/>
      <c r="PNO18" s="0"/>
      <c r="PNP18" s="0"/>
      <c r="PNQ18" s="0"/>
      <c r="PNR18" s="0"/>
      <c r="PNS18" s="0"/>
      <c r="PNT18" s="0"/>
      <c r="PNU18" s="0"/>
      <c r="PNV18" s="0"/>
      <c r="PNW18" s="0"/>
      <c r="PNX18" s="0"/>
      <c r="PNY18" s="0"/>
      <c r="PNZ18" s="0"/>
      <c r="POA18" s="0"/>
      <c r="POB18" s="0"/>
      <c r="POC18" s="0"/>
      <c r="POD18" s="0"/>
      <c r="POE18" s="0"/>
      <c r="POF18" s="0"/>
      <c r="POG18" s="0"/>
      <c r="POH18" s="0"/>
      <c r="POI18" s="0"/>
      <c r="POJ18" s="0"/>
      <c r="POK18" s="0"/>
      <c r="POL18" s="0"/>
      <c r="POM18" s="0"/>
      <c r="PON18" s="0"/>
      <c r="POO18" s="0"/>
      <c r="POP18" s="0"/>
      <c r="POQ18" s="0"/>
      <c r="POR18" s="0"/>
      <c r="POS18" s="0"/>
      <c r="POT18" s="0"/>
      <c r="POU18" s="0"/>
      <c r="POV18" s="0"/>
      <c r="POW18" s="0"/>
      <c r="POX18" s="0"/>
      <c r="POY18" s="0"/>
      <c r="POZ18" s="0"/>
      <c r="PPA18" s="0"/>
      <c r="PPB18" s="0"/>
      <c r="PPC18" s="0"/>
      <c r="PPD18" s="0"/>
      <c r="PPE18" s="0"/>
      <c r="PPF18" s="0"/>
      <c r="PPG18" s="0"/>
      <c r="PPH18" s="0"/>
      <c r="PPI18" s="0"/>
      <c r="PPJ18" s="0"/>
      <c r="PPK18" s="0"/>
      <c r="PPL18" s="0"/>
      <c r="PPM18" s="0"/>
      <c r="PPN18" s="0"/>
      <c r="PPO18" s="0"/>
      <c r="PPP18" s="0"/>
      <c r="PPQ18" s="0"/>
      <c r="PPR18" s="0"/>
      <c r="PPS18" s="0"/>
      <c r="PPT18" s="0"/>
      <c r="PPU18" s="0"/>
      <c r="PPV18" s="0"/>
      <c r="PPW18" s="0"/>
      <c r="PPX18" s="0"/>
      <c r="PPY18" s="0"/>
      <c r="PPZ18" s="0"/>
      <c r="PQA18" s="0"/>
      <c r="PQB18" s="0"/>
      <c r="PQC18" s="0"/>
      <c r="PQD18" s="0"/>
      <c r="PQE18" s="0"/>
      <c r="PQF18" s="0"/>
      <c r="PQG18" s="0"/>
      <c r="PQH18" s="0"/>
      <c r="PQI18" s="0"/>
      <c r="PQJ18" s="0"/>
      <c r="PQK18" s="0"/>
      <c r="PQL18" s="0"/>
      <c r="PQM18" s="0"/>
      <c r="PQN18" s="0"/>
      <c r="PQO18" s="0"/>
      <c r="PQP18" s="0"/>
      <c r="PQQ18" s="0"/>
      <c r="PQR18" s="0"/>
      <c r="PQS18" s="0"/>
      <c r="PQT18" s="0"/>
      <c r="PQU18" s="0"/>
      <c r="PQV18" s="0"/>
      <c r="PQW18" s="0"/>
      <c r="PQX18" s="0"/>
      <c r="PQY18" s="0"/>
      <c r="PQZ18" s="0"/>
      <c r="PRA18" s="0"/>
      <c r="PRB18" s="0"/>
      <c r="PRC18" s="0"/>
      <c r="PRD18" s="0"/>
      <c r="PRE18" s="0"/>
      <c r="PRF18" s="0"/>
      <c r="PRG18" s="0"/>
      <c r="PRH18" s="0"/>
      <c r="PRI18" s="0"/>
      <c r="PRJ18" s="0"/>
      <c r="PRK18" s="0"/>
      <c r="PRL18" s="0"/>
      <c r="PRM18" s="0"/>
      <c r="PRN18" s="0"/>
      <c r="PRO18" s="0"/>
      <c r="PRP18" s="0"/>
      <c r="PRQ18" s="0"/>
      <c r="PRR18" s="0"/>
      <c r="PRS18" s="0"/>
      <c r="PRT18" s="0"/>
      <c r="PRU18" s="0"/>
      <c r="PRV18" s="0"/>
      <c r="PRW18" s="0"/>
      <c r="PRX18" s="0"/>
      <c r="PRY18" s="0"/>
      <c r="PRZ18" s="0"/>
      <c r="PSA18" s="0"/>
      <c r="PSB18" s="0"/>
      <c r="PSC18" s="0"/>
      <c r="PSD18" s="0"/>
      <c r="PSE18" s="0"/>
      <c r="PSF18" s="0"/>
      <c r="PSG18" s="0"/>
      <c r="PSH18" s="0"/>
      <c r="PSI18" s="0"/>
      <c r="PSJ18" s="0"/>
      <c r="PSK18" s="0"/>
      <c r="PSL18" s="0"/>
      <c r="PSM18" s="0"/>
      <c r="PSN18" s="0"/>
      <c r="PSO18" s="0"/>
      <c r="PSP18" s="0"/>
      <c r="PSQ18" s="0"/>
      <c r="PSR18" s="0"/>
      <c r="PSS18" s="0"/>
      <c r="PST18" s="0"/>
      <c r="PSU18" s="0"/>
      <c r="PSV18" s="0"/>
      <c r="PSW18" s="0"/>
      <c r="PSX18" s="0"/>
      <c r="PSY18" s="0"/>
      <c r="PSZ18" s="0"/>
      <c r="PTA18" s="0"/>
      <c r="PTB18" s="0"/>
      <c r="PTC18" s="0"/>
      <c r="PTD18" s="0"/>
      <c r="PTE18" s="0"/>
      <c r="PTF18" s="0"/>
      <c r="PTG18" s="0"/>
      <c r="PTH18" s="0"/>
      <c r="PTI18" s="0"/>
      <c r="PTJ18" s="0"/>
      <c r="PTK18" s="0"/>
      <c r="PTL18" s="0"/>
      <c r="PTM18" s="0"/>
      <c r="PTN18" s="0"/>
      <c r="PTO18" s="0"/>
      <c r="PTP18" s="0"/>
      <c r="PTQ18" s="0"/>
      <c r="PTR18" s="0"/>
      <c r="PTS18" s="0"/>
      <c r="PTT18" s="0"/>
      <c r="PTU18" s="0"/>
      <c r="PTV18" s="0"/>
      <c r="PTW18" s="0"/>
      <c r="PTX18" s="0"/>
      <c r="PTY18" s="0"/>
      <c r="PTZ18" s="0"/>
      <c r="PUA18" s="0"/>
      <c r="PUB18" s="0"/>
      <c r="PUC18" s="0"/>
      <c r="PUD18" s="0"/>
      <c r="PUE18" s="0"/>
      <c r="PUF18" s="0"/>
      <c r="PUG18" s="0"/>
      <c r="PUH18" s="0"/>
      <c r="PUI18" s="0"/>
      <c r="PUJ18" s="0"/>
      <c r="PUK18" s="0"/>
      <c r="PUL18" s="0"/>
      <c r="PUM18" s="0"/>
      <c r="PUN18" s="0"/>
      <c r="PUO18" s="0"/>
      <c r="PUP18" s="0"/>
      <c r="PUQ18" s="0"/>
      <c r="PUR18" s="0"/>
      <c r="PUS18" s="0"/>
      <c r="PUT18" s="0"/>
      <c r="PUU18" s="0"/>
      <c r="PUV18" s="0"/>
      <c r="PUW18" s="0"/>
      <c r="PUX18" s="0"/>
      <c r="PUY18" s="0"/>
      <c r="PUZ18" s="0"/>
      <c r="PVA18" s="0"/>
      <c r="PVB18" s="0"/>
      <c r="PVC18" s="0"/>
      <c r="PVD18" s="0"/>
      <c r="PVE18" s="0"/>
      <c r="PVF18" s="0"/>
      <c r="PVG18" s="0"/>
      <c r="PVH18" s="0"/>
      <c r="PVI18" s="0"/>
      <c r="PVJ18" s="0"/>
      <c r="PVK18" s="0"/>
      <c r="PVL18" s="0"/>
      <c r="PVM18" s="0"/>
      <c r="PVN18" s="0"/>
      <c r="PVO18" s="0"/>
      <c r="PVP18" s="0"/>
      <c r="PVQ18" s="0"/>
      <c r="PVR18" s="0"/>
      <c r="PVS18" s="0"/>
      <c r="PVT18" s="0"/>
      <c r="PVU18" s="0"/>
      <c r="PVV18" s="0"/>
      <c r="PVW18" s="0"/>
      <c r="PVX18" s="0"/>
      <c r="PVY18" s="0"/>
      <c r="PVZ18" s="0"/>
      <c r="PWA18" s="0"/>
      <c r="PWB18" s="0"/>
      <c r="PWC18" s="0"/>
      <c r="PWD18" s="0"/>
      <c r="PWE18" s="0"/>
      <c r="PWF18" s="0"/>
      <c r="PWG18" s="0"/>
      <c r="PWH18" s="0"/>
      <c r="PWI18" s="0"/>
      <c r="PWJ18" s="0"/>
      <c r="PWK18" s="0"/>
      <c r="PWL18" s="0"/>
      <c r="PWM18" s="0"/>
      <c r="PWN18" s="0"/>
      <c r="PWO18" s="0"/>
      <c r="PWP18" s="0"/>
      <c r="PWQ18" s="0"/>
      <c r="PWR18" s="0"/>
      <c r="PWS18" s="0"/>
      <c r="PWT18" s="0"/>
      <c r="PWU18" s="0"/>
      <c r="PWV18" s="0"/>
      <c r="PWW18" s="0"/>
      <c r="PWX18" s="0"/>
      <c r="PWY18" s="0"/>
      <c r="PWZ18" s="0"/>
      <c r="PXA18" s="0"/>
      <c r="PXB18" s="0"/>
      <c r="PXC18" s="0"/>
      <c r="PXD18" s="0"/>
      <c r="PXE18" s="0"/>
      <c r="PXF18" s="0"/>
      <c r="PXG18" s="0"/>
      <c r="PXH18" s="0"/>
      <c r="PXI18" s="0"/>
      <c r="PXJ18" s="0"/>
      <c r="PXK18" s="0"/>
      <c r="PXL18" s="0"/>
      <c r="PXM18" s="0"/>
      <c r="PXN18" s="0"/>
      <c r="PXO18" s="0"/>
      <c r="PXP18" s="0"/>
      <c r="PXQ18" s="0"/>
      <c r="PXR18" s="0"/>
      <c r="PXS18" s="0"/>
      <c r="PXT18" s="0"/>
      <c r="PXU18" s="0"/>
      <c r="PXV18" s="0"/>
      <c r="PXW18" s="0"/>
      <c r="PXX18" s="0"/>
      <c r="PXY18" s="0"/>
      <c r="PXZ18" s="0"/>
      <c r="PYA18" s="0"/>
      <c r="PYB18" s="0"/>
      <c r="PYC18" s="0"/>
      <c r="PYD18" s="0"/>
      <c r="PYE18" s="0"/>
      <c r="PYF18" s="0"/>
      <c r="PYG18" s="0"/>
      <c r="PYH18" s="0"/>
      <c r="PYI18" s="0"/>
      <c r="PYJ18" s="0"/>
      <c r="PYK18" s="0"/>
      <c r="PYL18" s="0"/>
      <c r="PYM18" s="0"/>
      <c r="PYN18" s="0"/>
      <c r="PYO18" s="0"/>
      <c r="PYP18" s="0"/>
      <c r="PYQ18" s="0"/>
      <c r="PYR18" s="0"/>
      <c r="PYS18" s="0"/>
      <c r="PYT18" s="0"/>
      <c r="PYU18" s="0"/>
      <c r="PYV18" s="0"/>
      <c r="PYW18" s="0"/>
      <c r="PYX18" s="0"/>
      <c r="PYY18" s="0"/>
      <c r="PYZ18" s="0"/>
      <c r="PZA18" s="0"/>
      <c r="PZB18" s="0"/>
      <c r="PZC18" s="0"/>
      <c r="PZD18" s="0"/>
      <c r="PZE18" s="0"/>
      <c r="PZF18" s="0"/>
      <c r="PZG18" s="0"/>
      <c r="PZH18" s="0"/>
      <c r="PZI18" s="0"/>
      <c r="PZJ18" s="0"/>
      <c r="PZK18" s="0"/>
      <c r="PZL18" s="0"/>
      <c r="PZM18" s="0"/>
      <c r="PZN18" s="0"/>
      <c r="PZO18" s="0"/>
      <c r="PZP18" s="0"/>
      <c r="PZQ18" s="0"/>
      <c r="PZR18" s="0"/>
      <c r="PZS18" s="0"/>
      <c r="PZT18" s="0"/>
      <c r="PZU18" s="0"/>
      <c r="PZV18" s="0"/>
      <c r="PZW18" s="0"/>
      <c r="PZX18" s="0"/>
      <c r="PZY18" s="0"/>
      <c r="PZZ18" s="0"/>
      <c r="QAA18" s="0"/>
      <c r="QAB18" s="0"/>
      <c r="QAC18" s="0"/>
      <c r="QAD18" s="0"/>
      <c r="QAE18" s="0"/>
      <c r="QAF18" s="0"/>
      <c r="QAG18" s="0"/>
      <c r="QAH18" s="0"/>
      <c r="QAI18" s="0"/>
      <c r="QAJ18" s="0"/>
      <c r="QAK18" s="0"/>
      <c r="QAL18" s="0"/>
      <c r="QAM18" s="0"/>
      <c r="QAN18" s="0"/>
      <c r="QAO18" s="0"/>
      <c r="QAP18" s="0"/>
      <c r="QAQ18" s="0"/>
      <c r="QAR18" s="0"/>
      <c r="QAS18" s="0"/>
      <c r="QAT18" s="0"/>
      <c r="QAU18" s="0"/>
      <c r="QAV18" s="0"/>
      <c r="QAW18" s="0"/>
      <c r="QAX18" s="0"/>
      <c r="QAY18" s="0"/>
      <c r="QAZ18" s="0"/>
      <c r="QBA18" s="0"/>
      <c r="QBB18" s="0"/>
      <c r="QBC18" s="0"/>
      <c r="QBD18" s="0"/>
      <c r="QBE18" s="0"/>
      <c r="QBF18" s="0"/>
      <c r="QBG18" s="0"/>
      <c r="QBH18" s="0"/>
      <c r="QBI18" s="0"/>
      <c r="QBJ18" s="0"/>
      <c r="QBK18" s="0"/>
      <c r="QBL18" s="0"/>
      <c r="QBM18" s="0"/>
      <c r="QBN18" s="0"/>
      <c r="QBO18" s="0"/>
      <c r="QBP18" s="0"/>
      <c r="QBQ18" s="0"/>
      <c r="QBR18" s="0"/>
      <c r="QBS18" s="0"/>
      <c r="QBT18" s="0"/>
      <c r="QBU18" s="0"/>
      <c r="QBV18" s="0"/>
      <c r="QBW18" s="0"/>
      <c r="QBX18" s="0"/>
      <c r="QBY18" s="0"/>
      <c r="QBZ18" s="0"/>
      <c r="QCA18" s="0"/>
      <c r="QCB18" s="0"/>
      <c r="QCC18" s="0"/>
      <c r="QCD18" s="0"/>
      <c r="QCE18" s="0"/>
      <c r="QCF18" s="0"/>
      <c r="QCG18" s="0"/>
      <c r="QCH18" s="0"/>
      <c r="QCI18" s="0"/>
      <c r="QCJ18" s="0"/>
      <c r="QCK18" s="0"/>
      <c r="QCL18" s="0"/>
      <c r="QCM18" s="0"/>
      <c r="QCN18" s="0"/>
      <c r="QCO18" s="0"/>
      <c r="QCP18" s="0"/>
      <c r="QCQ18" s="0"/>
      <c r="QCR18" s="0"/>
      <c r="QCS18" s="0"/>
      <c r="QCT18" s="0"/>
      <c r="QCU18" s="0"/>
      <c r="QCV18" s="0"/>
      <c r="QCW18" s="0"/>
      <c r="QCX18" s="0"/>
      <c r="QCY18" s="0"/>
      <c r="QCZ18" s="0"/>
      <c r="QDA18" s="0"/>
      <c r="QDB18" s="0"/>
      <c r="QDC18" s="0"/>
      <c r="QDD18" s="0"/>
      <c r="QDE18" s="0"/>
      <c r="QDF18" s="0"/>
      <c r="QDG18" s="0"/>
      <c r="QDH18" s="0"/>
      <c r="QDI18" s="0"/>
      <c r="QDJ18" s="0"/>
      <c r="QDK18" s="0"/>
      <c r="QDL18" s="0"/>
      <c r="QDM18" s="0"/>
      <c r="QDN18" s="0"/>
      <c r="QDO18" s="0"/>
      <c r="QDP18" s="0"/>
      <c r="QDQ18" s="0"/>
      <c r="QDR18" s="0"/>
      <c r="QDS18" s="0"/>
      <c r="QDT18" s="0"/>
      <c r="QDU18" s="0"/>
      <c r="QDV18" s="0"/>
      <c r="QDW18" s="0"/>
      <c r="QDX18" s="0"/>
      <c r="QDY18" s="0"/>
      <c r="QDZ18" s="0"/>
      <c r="QEA18" s="0"/>
      <c r="QEB18" s="0"/>
      <c r="QEC18" s="0"/>
      <c r="QED18" s="0"/>
      <c r="QEE18" s="0"/>
      <c r="QEF18" s="0"/>
      <c r="QEG18" s="0"/>
      <c r="QEH18" s="0"/>
      <c r="QEI18" s="0"/>
      <c r="QEJ18" s="0"/>
      <c r="QEK18" s="0"/>
      <c r="QEL18" s="0"/>
      <c r="QEM18" s="0"/>
      <c r="QEN18" s="0"/>
      <c r="QEO18" s="0"/>
      <c r="QEP18" s="0"/>
      <c r="QEQ18" s="0"/>
      <c r="QER18" s="0"/>
      <c r="QES18" s="0"/>
      <c r="QET18" s="0"/>
      <c r="QEU18" s="0"/>
      <c r="QEV18" s="0"/>
      <c r="QEW18" s="0"/>
      <c r="QEX18" s="0"/>
      <c r="QEY18" s="0"/>
      <c r="QEZ18" s="0"/>
      <c r="QFA18" s="0"/>
      <c r="QFB18" s="0"/>
      <c r="QFC18" s="0"/>
      <c r="QFD18" s="0"/>
      <c r="QFE18" s="0"/>
      <c r="QFF18" s="0"/>
      <c r="QFG18" s="0"/>
      <c r="QFH18" s="0"/>
      <c r="QFI18" s="0"/>
      <c r="QFJ18" s="0"/>
      <c r="QFK18" s="0"/>
      <c r="QFL18" s="0"/>
      <c r="QFM18" s="0"/>
      <c r="QFN18" s="0"/>
      <c r="QFO18" s="0"/>
      <c r="QFP18" s="0"/>
      <c r="QFQ18" s="0"/>
      <c r="QFR18" s="0"/>
      <c r="QFS18" s="0"/>
      <c r="QFT18" s="0"/>
      <c r="QFU18" s="0"/>
      <c r="QFV18" s="0"/>
      <c r="QFW18" s="0"/>
      <c r="QFX18" s="0"/>
      <c r="QFY18" s="0"/>
      <c r="QFZ18" s="0"/>
      <c r="QGA18" s="0"/>
      <c r="QGB18" s="0"/>
      <c r="QGC18" s="0"/>
      <c r="QGD18" s="0"/>
      <c r="QGE18" s="0"/>
      <c r="QGF18" s="0"/>
      <c r="QGG18" s="0"/>
      <c r="QGH18" s="0"/>
      <c r="QGI18" s="0"/>
      <c r="QGJ18" s="0"/>
      <c r="QGK18" s="0"/>
      <c r="QGL18" s="0"/>
      <c r="QGM18" s="0"/>
      <c r="QGN18" s="0"/>
      <c r="QGO18" s="0"/>
      <c r="QGP18" s="0"/>
      <c r="QGQ18" s="0"/>
      <c r="QGR18" s="0"/>
      <c r="QGS18" s="0"/>
      <c r="QGT18" s="0"/>
      <c r="QGU18" s="0"/>
      <c r="QGV18" s="0"/>
      <c r="QGW18" s="0"/>
      <c r="QGX18" s="0"/>
      <c r="QGY18" s="0"/>
      <c r="QGZ18" s="0"/>
      <c r="QHA18" s="0"/>
      <c r="QHB18" s="0"/>
      <c r="QHC18" s="0"/>
      <c r="QHD18" s="0"/>
      <c r="QHE18" s="0"/>
      <c r="QHF18" s="0"/>
      <c r="QHG18" s="0"/>
      <c r="QHH18" s="0"/>
      <c r="QHI18" s="0"/>
      <c r="QHJ18" s="0"/>
      <c r="QHK18" s="0"/>
      <c r="QHL18" s="0"/>
      <c r="QHM18" s="0"/>
      <c r="QHN18" s="0"/>
      <c r="QHO18" s="0"/>
      <c r="QHP18" s="0"/>
      <c r="QHQ18" s="0"/>
      <c r="QHR18" s="0"/>
      <c r="QHS18" s="0"/>
      <c r="QHT18" s="0"/>
      <c r="QHU18" s="0"/>
      <c r="QHV18" s="0"/>
      <c r="QHW18" s="0"/>
      <c r="QHX18" s="0"/>
      <c r="QHY18" s="0"/>
      <c r="QHZ18" s="0"/>
      <c r="QIA18" s="0"/>
      <c r="QIB18" s="0"/>
      <c r="QIC18" s="0"/>
      <c r="QID18" s="0"/>
      <c r="QIE18" s="0"/>
      <c r="QIF18" s="0"/>
      <c r="QIG18" s="0"/>
      <c r="QIH18" s="0"/>
      <c r="QII18" s="0"/>
      <c r="QIJ18" s="0"/>
      <c r="QIK18" s="0"/>
      <c r="QIL18" s="0"/>
      <c r="QIM18" s="0"/>
      <c r="QIN18" s="0"/>
      <c r="QIO18" s="0"/>
      <c r="QIP18" s="0"/>
      <c r="QIQ18" s="0"/>
      <c r="QIR18" s="0"/>
      <c r="QIS18" s="0"/>
      <c r="QIT18" s="0"/>
      <c r="QIU18" s="0"/>
      <c r="QIV18" s="0"/>
      <c r="QIW18" s="0"/>
      <c r="QIX18" s="0"/>
      <c r="QIY18" s="0"/>
      <c r="QIZ18" s="0"/>
      <c r="QJA18" s="0"/>
      <c r="QJB18" s="0"/>
      <c r="QJC18" s="0"/>
      <c r="QJD18" s="0"/>
      <c r="QJE18" s="0"/>
      <c r="QJF18" s="0"/>
      <c r="QJG18" s="0"/>
      <c r="QJH18" s="0"/>
      <c r="QJI18" s="0"/>
      <c r="QJJ18" s="0"/>
      <c r="QJK18" s="0"/>
      <c r="QJL18" s="0"/>
      <c r="QJM18" s="0"/>
      <c r="QJN18" s="0"/>
      <c r="QJO18" s="0"/>
      <c r="QJP18" s="0"/>
      <c r="QJQ18" s="0"/>
      <c r="QJR18" s="0"/>
      <c r="QJS18" s="0"/>
      <c r="QJT18" s="0"/>
      <c r="QJU18" s="0"/>
      <c r="QJV18" s="0"/>
      <c r="QJW18" s="0"/>
      <c r="QJX18" s="0"/>
      <c r="QJY18" s="0"/>
      <c r="QJZ18" s="0"/>
      <c r="QKA18" s="0"/>
      <c r="QKB18" s="0"/>
      <c r="QKC18" s="0"/>
      <c r="QKD18" s="0"/>
      <c r="QKE18" s="0"/>
      <c r="QKF18" s="0"/>
      <c r="QKG18" s="0"/>
      <c r="QKH18" s="0"/>
      <c r="QKI18" s="0"/>
      <c r="QKJ18" s="0"/>
      <c r="QKK18" s="0"/>
      <c r="QKL18" s="0"/>
      <c r="QKM18" s="0"/>
      <c r="QKN18" s="0"/>
      <c r="QKO18" s="0"/>
      <c r="QKP18" s="0"/>
      <c r="QKQ18" s="0"/>
      <c r="QKR18" s="0"/>
      <c r="QKS18" s="0"/>
      <c r="QKT18" s="0"/>
      <c r="QKU18" s="0"/>
      <c r="QKV18" s="0"/>
      <c r="QKW18" s="0"/>
      <c r="QKX18" s="0"/>
      <c r="QKY18" s="0"/>
      <c r="QKZ18" s="0"/>
      <c r="QLA18" s="0"/>
      <c r="QLB18" s="0"/>
      <c r="QLC18" s="0"/>
      <c r="QLD18" s="0"/>
      <c r="QLE18" s="0"/>
      <c r="QLF18" s="0"/>
      <c r="QLG18" s="0"/>
      <c r="QLH18" s="0"/>
      <c r="QLI18" s="0"/>
      <c r="QLJ18" s="0"/>
      <c r="QLK18" s="0"/>
      <c r="QLL18" s="0"/>
      <c r="QLM18" s="0"/>
      <c r="QLN18" s="0"/>
      <c r="QLO18" s="0"/>
      <c r="QLP18" s="0"/>
      <c r="QLQ18" s="0"/>
      <c r="QLR18" s="0"/>
      <c r="QLS18" s="0"/>
      <c r="QLT18" s="0"/>
      <c r="QLU18" s="0"/>
      <c r="QLV18" s="0"/>
      <c r="QLW18" s="0"/>
      <c r="QLX18" s="0"/>
      <c r="QLY18" s="0"/>
      <c r="QLZ18" s="0"/>
      <c r="QMA18" s="0"/>
      <c r="QMB18" s="0"/>
      <c r="QMC18" s="0"/>
      <c r="QMD18" s="0"/>
      <c r="QME18" s="0"/>
      <c r="QMF18" s="0"/>
      <c r="QMG18" s="0"/>
      <c r="QMH18" s="0"/>
      <c r="QMI18" s="0"/>
      <c r="QMJ18" s="0"/>
      <c r="QMK18" s="0"/>
      <c r="QML18" s="0"/>
      <c r="QMM18" s="0"/>
      <c r="QMN18" s="0"/>
      <c r="QMO18" s="0"/>
      <c r="QMP18" s="0"/>
      <c r="QMQ18" s="0"/>
      <c r="QMR18" s="0"/>
      <c r="QMS18" s="0"/>
      <c r="QMT18" s="0"/>
      <c r="QMU18" s="0"/>
      <c r="QMV18" s="0"/>
      <c r="QMW18" s="0"/>
      <c r="QMX18" s="0"/>
      <c r="QMY18" s="0"/>
      <c r="QMZ18" s="0"/>
      <c r="QNA18" s="0"/>
      <c r="QNB18" s="0"/>
      <c r="QNC18" s="0"/>
      <c r="QND18" s="0"/>
      <c r="QNE18" s="0"/>
      <c r="QNF18" s="0"/>
      <c r="QNG18" s="0"/>
      <c r="QNH18" s="0"/>
      <c r="QNI18" s="0"/>
      <c r="QNJ18" s="0"/>
      <c r="QNK18" s="0"/>
      <c r="QNL18" s="0"/>
      <c r="QNM18" s="0"/>
      <c r="QNN18" s="0"/>
      <c r="QNO18" s="0"/>
      <c r="QNP18" s="0"/>
      <c r="QNQ18" s="0"/>
      <c r="QNR18" s="0"/>
      <c r="QNS18" s="0"/>
      <c r="QNT18" s="0"/>
      <c r="QNU18" s="0"/>
      <c r="QNV18" s="0"/>
      <c r="QNW18" s="0"/>
      <c r="QNX18" s="0"/>
      <c r="QNY18" s="0"/>
      <c r="QNZ18" s="0"/>
      <c r="QOA18" s="0"/>
      <c r="QOB18" s="0"/>
      <c r="QOC18" s="0"/>
      <c r="QOD18" s="0"/>
      <c r="QOE18" s="0"/>
      <c r="QOF18" s="0"/>
      <c r="QOG18" s="0"/>
      <c r="QOH18" s="0"/>
      <c r="QOI18" s="0"/>
      <c r="QOJ18" s="0"/>
      <c r="QOK18" s="0"/>
      <c r="QOL18" s="0"/>
      <c r="QOM18" s="0"/>
      <c r="QON18" s="0"/>
      <c r="QOO18" s="0"/>
      <c r="QOP18" s="0"/>
      <c r="QOQ18" s="0"/>
      <c r="QOR18" s="0"/>
      <c r="QOS18" s="0"/>
      <c r="QOT18" s="0"/>
      <c r="QOU18" s="0"/>
      <c r="QOV18" s="0"/>
      <c r="QOW18" s="0"/>
      <c r="QOX18" s="0"/>
      <c r="QOY18" s="0"/>
      <c r="QOZ18" s="0"/>
      <c r="QPA18" s="0"/>
      <c r="QPB18" s="0"/>
      <c r="QPC18" s="0"/>
      <c r="QPD18" s="0"/>
      <c r="QPE18" s="0"/>
      <c r="QPF18" s="0"/>
      <c r="QPG18" s="0"/>
      <c r="QPH18" s="0"/>
      <c r="QPI18" s="0"/>
      <c r="QPJ18" s="0"/>
      <c r="QPK18" s="0"/>
      <c r="QPL18" s="0"/>
      <c r="QPM18" s="0"/>
      <c r="QPN18" s="0"/>
      <c r="QPO18" s="0"/>
      <c r="QPP18" s="0"/>
      <c r="QPQ18" s="0"/>
      <c r="QPR18" s="0"/>
      <c r="QPS18" s="0"/>
      <c r="QPT18" s="0"/>
      <c r="QPU18" s="0"/>
      <c r="QPV18" s="0"/>
      <c r="QPW18" s="0"/>
      <c r="QPX18" s="0"/>
      <c r="QPY18" s="0"/>
      <c r="QPZ18" s="0"/>
      <c r="QQA18" s="0"/>
      <c r="QQB18" s="0"/>
      <c r="QQC18" s="0"/>
      <c r="QQD18" s="0"/>
      <c r="QQE18" s="0"/>
      <c r="QQF18" s="0"/>
      <c r="QQG18" s="0"/>
      <c r="QQH18" s="0"/>
      <c r="QQI18" s="0"/>
      <c r="QQJ18" s="0"/>
      <c r="QQK18" s="0"/>
      <c r="QQL18" s="0"/>
      <c r="QQM18" s="0"/>
      <c r="QQN18" s="0"/>
      <c r="QQO18" s="0"/>
      <c r="QQP18" s="0"/>
      <c r="QQQ18" s="0"/>
      <c r="QQR18" s="0"/>
      <c r="QQS18" s="0"/>
      <c r="QQT18" s="0"/>
      <c r="QQU18" s="0"/>
      <c r="QQV18" s="0"/>
      <c r="QQW18" s="0"/>
      <c r="QQX18" s="0"/>
      <c r="QQY18" s="0"/>
      <c r="QQZ18" s="0"/>
      <c r="QRA18" s="0"/>
      <c r="QRB18" s="0"/>
      <c r="QRC18" s="0"/>
      <c r="QRD18" s="0"/>
      <c r="QRE18" s="0"/>
      <c r="QRF18" s="0"/>
      <c r="QRG18" s="0"/>
      <c r="QRH18" s="0"/>
      <c r="QRI18" s="0"/>
      <c r="QRJ18" s="0"/>
      <c r="QRK18" s="0"/>
      <c r="QRL18" s="0"/>
      <c r="QRM18" s="0"/>
      <c r="QRN18" s="0"/>
      <c r="QRO18" s="0"/>
      <c r="QRP18" s="0"/>
      <c r="QRQ18" s="0"/>
      <c r="QRR18" s="0"/>
      <c r="QRS18" s="0"/>
      <c r="QRT18" s="0"/>
      <c r="QRU18" s="0"/>
      <c r="QRV18" s="0"/>
      <c r="QRW18" s="0"/>
      <c r="QRX18" s="0"/>
      <c r="QRY18" s="0"/>
      <c r="QRZ18" s="0"/>
      <c r="QSA18" s="0"/>
      <c r="QSB18" s="0"/>
      <c r="QSC18" s="0"/>
      <c r="QSD18" s="0"/>
      <c r="QSE18" s="0"/>
      <c r="QSF18" s="0"/>
      <c r="QSG18" s="0"/>
      <c r="QSH18" s="0"/>
      <c r="QSI18" s="0"/>
      <c r="QSJ18" s="0"/>
      <c r="QSK18" s="0"/>
      <c r="QSL18" s="0"/>
      <c r="QSM18" s="0"/>
      <c r="QSN18" s="0"/>
      <c r="QSO18" s="0"/>
      <c r="QSP18" s="0"/>
      <c r="QSQ18" s="0"/>
      <c r="QSR18" s="0"/>
      <c r="QSS18" s="0"/>
      <c r="QST18" s="0"/>
      <c r="QSU18" s="0"/>
      <c r="QSV18" s="0"/>
      <c r="QSW18" s="0"/>
      <c r="QSX18" s="0"/>
      <c r="QSY18" s="0"/>
      <c r="QSZ18" s="0"/>
      <c r="QTA18" s="0"/>
      <c r="QTB18" s="0"/>
      <c r="QTC18" s="0"/>
      <c r="QTD18" s="0"/>
      <c r="QTE18" s="0"/>
      <c r="QTF18" s="0"/>
      <c r="QTG18" s="0"/>
      <c r="QTH18" s="0"/>
      <c r="QTI18" s="0"/>
      <c r="QTJ18" s="0"/>
      <c r="QTK18" s="0"/>
      <c r="QTL18" s="0"/>
      <c r="QTM18" s="0"/>
      <c r="QTN18" s="0"/>
      <c r="QTO18" s="0"/>
      <c r="QTP18" s="0"/>
      <c r="QTQ18" s="0"/>
      <c r="QTR18" s="0"/>
      <c r="QTS18" s="0"/>
      <c r="QTT18" s="0"/>
      <c r="QTU18" s="0"/>
      <c r="QTV18" s="0"/>
      <c r="QTW18" s="0"/>
      <c r="QTX18" s="0"/>
      <c r="QTY18" s="0"/>
      <c r="QTZ18" s="0"/>
      <c r="QUA18" s="0"/>
      <c r="QUB18" s="0"/>
      <c r="QUC18" s="0"/>
      <c r="QUD18" s="0"/>
      <c r="QUE18" s="0"/>
      <c r="QUF18" s="0"/>
      <c r="QUG18" s="0"/>
      <c r="QUH18" s="0"/>
      <c r="QUI18" s="0"/>
      <c r="QUJ18" s="0"/>
      <c r="QUK18" s="0"/>
      <c r="QUL18" s="0"/>
      <c r="QUM18" s="0"/>
      <c r="QUN18" s="0"/>
      <c r="QUO18" s="0"/>
      <c r="QUP18" s="0"/>
      <c r="QUQ18" s="0"/>
      <c r="QUR18" s="0"/>
      <c r="QUS18" s="0"/>
      <c r="QUT18" s="0"/>
      <c r="QUU18" s="0"/>
      <c r="QUV18" s="0"/>
      <c r="QUW18" s="0"/>
      <c r="QUX18" s="0"/>
      <c r="QUY18" s="0"/>
      <c r="QUZ18" s="0"/>
      <c r="QVA18" s="0"/>
      <c r="QVB18" s="0"/>
      <c r="QVC18" s="0"/>
      <c r="QVD18" s="0"/>
      <c r="QVE18" s="0"/>
      <c r="QVF18" s="0"/>
      <c r="QVG18" s="0"/>
      <c r="QVH18" s="0"/>
      <c r="QVI18" s="0"/>
      <c r="QVJ18" s="0"/>
      <c r="QVK18" s="0"/>
      <c r="QVL18" s="0"/>
      <c r="QVM18" s="0"/>
      <c r="QVN18" s="0"/>
      <c r="QVO18" s="0"/>
      <c r="QVP18" s="0"/>
      <c r="QVQ18" s="0"/>
      <c r="QVR18" s="0"/>
      <c r="QVS18" s="0"/>
      <c r="QVT18" s="0"/>
      <c r="QVU18" s="0"/>
      <c r="QVV18" s="0"/>
      <c r="QVW18" s="0"/>
      <c r="QVX18" s="0"/>
      <c r="QVY18" s="0"/>
      <c r="QVZ18" s="0"/>
      <c r="QWA18" s="0"/>
      <c r="QWB18" s="0"/>
      <c r="QWC18" s="0"/>
      <c r="QWD18" s="0"/>
      <c r="QWE18" s="0"/>
      <c r="QWF18" s="0"/>
      <c r="QWG18" s="0"/>
      <c r="QWH18" s="0"/>
      <c r="QWI18" s="0"/>
      <c r="QWJ18" s="0"/>
      <c r="QWK18" s="0"/>
      <c r="QWL18" s="0"/>
      <c r="QWM18" s="0"/>
      <c r="QWN18" s="0"/>
      <c r="QWO18" s="0"/>
      <c r="QWP18" s="0"/>
      <c r="QWQ18" s="0"/>
      <c r="QWR18" s="0"/>
      <c r="QWS18" s="0"/>
      <c r="QWT18" s="0"/>
      <c r="QWU18" s="0"/>
      <c r="QWV18" s="0"/>
      <c r="QWW18" s="0"/>
      <c r="QWX18" s="0"/>
      <c r="QWY18" s="0"/>
      <c r="QWZ18" s="0"/>
      <c r="QXA18" s="0"/>
      <c r="QXB18" s="0"/>
      <c r="QXC18" s="0"/>
      <c r="QXD18" s="0"/>
      <c r="QXE18" s="0"/>
      <c r="QXF18" s="0"/>
      <c r="QXG18" s="0"/>
      <c r="QXH18" s="0"/>
      <c r="QXI18" s="0"/>
      <c r="QXJ18" s="0"/>
      <c r="QXK18" s="0"/>
      <c r="QXL18" s="0"/>
      <c r="QXM18" s="0"/>
      <c r="QXN18" s="0"/>
      <c r="QXO18" s="0"/>
      <c r="QXP18" s="0"/>
      <c r="QXQ18" s="0"/>
      <c r="QXR18" s="0"/>
      <c r="QXS18" s="0"/>
      <c r="QXT18" s="0"/>
      <c r="QXU18" s="0"/>
      <c r="QXV18" s="0"/>
      <c r="QXW18" s="0"/>
      <c r="QXX18" s="0"/>
      <c r="QXY18" s="0"/>
      <c r="QXZ18" s="0"/>
      <c r="QYA18" s="0"/>
      <c r="QYB18" s="0"/>
      <c r="QYC18" s="0"/>
      <c r="QYD18" s="0"/>
      <c r="QYE18" s="0"/>
      <c r="QYF18" s="0"/>
      <c r="QYG18" s="0"/>
      <c r="QYH18" s="0"/>
      <c r="QYI18" s="0"/>
      <c r="QYJ18" s="0"/>
      <c r="QYK18" s="0"/>
      <c r="QYL18" s="0"/>
      <c r="QYM18" s="0"/>
      <c r="QYN18" s="0"/>
      <c r="QYO18" s="0"/>
      <c r="QYP18" s="0"/>
      <c r="QYQ18" s="0"/>
      <c r="QYR18" s="0"/>
      <c r="QYS18" s="0"/>
      <c r="QYT18" s="0"/>
      <c r="QYU18" s="0"/>
      <c r="QYV18" s="0"/>
      <c r="QYW18" s="0"/>
      <c r="QYX18" s="0"/>
      <c r="QYY18" s="0"/>
      <c r="QYZ18" s="0"/>
      <c r="QZA18" s="0"/>
      <c r="QZB18" s="0"/>
      <c r="QZC18" s="0"/>
      <c r="QZD18" s="0"/>
      <c r="QZE18" s="0"/>
      <c r="QZF18" s="0"/>
      <c r="QZG18" s="0"/>
      <c r="QZH18" s="0"/>
      <c r="QZI18" s="0"/>
      <c r="QZJ18" s="0"/>
      <c r="QZK18" s="0"/>
      <c r="QZL18" s="0"/>
      <c r="QZM18" s="0"/>
      <c r="QZN18" s="0"/>
      <c r="QZO18" s="0"/>
      <c r="QZP18" s="0"/>
      <c r="QZQ18" s="0"/>
      <c r="QZR18" s="0"/>
      <c r="QZS18" s="0"/>
      <c r="QZT18" s="0"/>
      <c r="QZU18" s="0"/>
      <c r="QZV18" s="0"/>
      <c r="QZW18" s="0"/>
      <c r="QZX18" s="0"/>
      <c r="QZY18" s="0"/>
      <c r="QZZ18" s="0"/>
      <c r="RAA18" s="0"/>
      <c r="RAB18" s="0"/>
      <c r="RAC18" s="0"/>
      <c r="RAD18" s="0"/>
      <c r="RAE18" s="0"/>
      <c r="RAF18" s="0"/>
      <c r="RAG18" s="0"/>
      <c r="RAH18" s="0"/>
      <c r="RAI18" s="0"/>
      <c r="RAJ18" s="0"/>
      <c r="RAK18" s="0"/>
      <c r="RAL18" s="0"/>
      <c r="RAM18" s="0"/>
      <c r="RAN18" s="0"/>
      <c r="RAO18" s="0"/>
      <c r="RAP18" s="0"/>
      <c r="RAQ18" s="0"/>
      <c r="RAR18" s="0"/>
      <c r="RAS18" s="0"/>
      <c r="RAT18" s="0"/>
      <c r="RAU18" s="0"/>
      <c r="RAV18" s="0"/>
      <c r="RAW18" s="0"/>
      <c r="RAX18" s="0"/>
      <c r="RAY18" s="0"/>
      <c r="RAZ18" s="0"/>
      <c r="RBA18" s="0"/>
      <c r="RBB18" s="0"/>
      <c r="RBC18" s="0"/>
      <c r="RBD18" s="0"/>
      <c r="RBE18" s="0"/>
      <c r="RBF18" s="0"/>
      <c r="RBG18" s="0"/>
      <c r="RBH18" s="0"/>
      <c r="RBI18" s="0"/>
      <c r="RBJ18" s="0"/>
      <c r="RBK18" s="0"/>
      <c r="RBL18" s="0"/>
      <c r="RBM18" s="0"/>
      <c r="RBN18" s="0"/>
      <c r="RBO18" s="0"/>
      <c r="RBP18" s="0"/>
      <c r="RBQ18" s="0"/>
      <c r="RBR18" s="0"/>
      <c r="RBS18" s="0"/>
      <c r="RBT18" s="0"/>
      <c r="RBU18" s="0"/>
      <c r="RBV18" s="0"/>
      <c r="RBW18" s="0"/>
      <c r="RBX18" s="0"/>
      <c r="RBY18" s="0"/>
      <c r="RBZ18" s="0"/>
      <c r="RCA18" s="0"/>
      <c r="RCB18" s="0"/>
      <c r="RCC18" s="0"/>
      <c r="RCD18" s="0"/>
      <c r="RCE18" s="0"/>
      <c r="RCF18" s="0"/>
      <c r="RCG18" s="0"/>
      <c r="RCH18" s="0"/>
      <c r="RCI18" s="0"/>
      <c r="RCJ18" s="0"/>
      <c r="RCK18" s="0"/>
      <c r="RCL18" s="0"/>
      <c r="RCM18" s="0"/>
      <c r="RCN18" s="0"/>
      <c r="RCO18" s="0"/>
      <c r="RCP18" s="0"/>
      <c r="RCQ18" s="0"/>
      <c r="RCR18" s="0"/>
      <c r="RCS18" s="0"/>
      <c r="RCT18" s="0"/>
      <c r="RCU18" s="0"/>
      <c r="RCV18" s="0"/>
      <c r="RCW18" s="0"/>
      <c r="RCX18" s="0"/>
      <c r="RCY18" s="0"/>
      <c r="RCZ18" s="0"/>
      <c r="RDA18" s="0"/>
      <c r="RDB18" s="0"/>
      <c r="RDC18" s="0"/>
      <c r="RDD18" s="0"/>
      <c r="RDE18" s="0"/>
      <c r="RDF18" s="0"/>
      <c r="RDG18" s="0"/>
      <c r="RDH18" s="0"/>
      <c r="RDI18" s="0"/>
      <c r="RDJ18" s="0"/>
      <c r="RDK18" s="0"/>
      <c r="RDL18" s="0"/>
      <c r="RDM18" s="0"/>
      <c r="RDN18" s="0"/>
      <c r="RDO18" s="0"/>
      <c r="RDP18" s="0"/>
      <c r="RDQ18" s="0"/>
      <c r="RDR18" s="0"/>
      <c r="RDS18" s="0"/>
      <c r="RDT18" s="0"/>
      <c r="RDU18" s="0"/>
      <c r="RDV18" s="0"/>
      <c r="RDW18" s="0"/>
      <c r="RDX18" s="0"/>
      <c r="RDY18" s="0"/>
      <c r="RDZ18" s="0"/>
      <c r="REA18" s="0"/>
      <c r="REB18" s="0"/>
      <c r="REC18" s="0"/>
      <c r="RED18" s="0"/>
      <c r="REE18" s="0"/>
      <c r="REF18" s="0"/>
      <c r="REG18" s="0"/>
      <c r="REH18" s="0"/>
      <c r="REI18" s="0"/>
      <c r="REJ18" s="0"/>
      <c r="REK18" s="0"/>
      <c r="REL18" s="0"/>
      <c r="REM18" s="0"/>
      <c r="REN18" s="0"/>
      <c r="REO18" s="0"/>
      <c r="REP18" s="0"/>
      <c r="REQ18" s="0"/>
      <c r="RER18" s="0"/>
      <c r="RES18" s="0"/>
      <c r="RET18" s="0"/>
      <c r="REU18" s="0"/>
      <c r="REV18" s="0"/>
      <c r="REW18" s="0"/>
      <c r="REX18" s="0"/>
      <c r="REY18" s="0"/>
      <c r="REZ18" s="0"/>
      <c r="RFA18" s="0"/>
      <c r="RFB18" s="0"/>
      <c r="RFC18" s="0"/>
      <c r="RFD18" s="0"/>
      <c r="RFE18" s="0"/>
      <c r="RFF18" s="0"/>
      <c r="RFG18" s="0"/>
      <c r="RFH18" s="0"/>
      <c r="RFI18" s="0"/>
      <c r="RFJ18" s="0"/>
      <c r="RFK18" s="0"/>
      <c r="RFL18" s="0"/>
      <c r="RFM18" s="0"/>
      <c r="RFN18" s="0"/>
      <c r="RFO18" s="0"/>
      <c r="RFP18" s="0"/>
      <c r="RFQ18" s="0"/>
      <c r="RFR18" s="0"/>
      <c r="RFS18" s="0"/>
      <c r="RFT18" s="0"/>
      <c r="RFU18" s="0"/>
      <c r="RFV18" s="0"/>
      <c r="RFW18" s="0"/>
      <c r="RFX18" s="0"/>
      <c r="RFY18" s="0"/>
      <c r="RFZ18" s="0"/>
      <c r="RGA18" s="0"/>
      <c r="RGB18" s="0"/>
      <c r="RGC18" s="0"/>
      <c r="RGD18" s="0"/>
      <c r="RGE18" s="0"/>
      <c r="RGF18" s="0"/>
      <c r="RGG18" s="0"/>
      <c r="RGH18" s="0"/>
      <c r="RGI18" s="0"/>
      <c r="RGJ18" s="0"/>
      <c r="RGK18" s="0"/>
      <c r="RGL18" s="0"/>
      <c r="RGM18" s="0"/>
      <c r="RGN18" s="0"/>
      <c r="RGO18" s="0"/>
      <c r="RGP18" s="0"/>
      <c r="RGQ18" s="0"/>
      <c r="RGR18" s="0"/>
      <c r="RGS18" s="0"/>
      <c r="RGT18" s="0"/>
      <c r="RGU18" s="0"/>
      <c r="RGV18" s="0"/>
      <c r="RGW18" s="0"/>
      <c r="RGX18" s="0"/>
      <c r="RGY18" s="0"/>
      <c r="RGZ18" s="0"/>
      <c r="RHA18" s="0"/>
      <c r="RHB18" s="0"/>
      <c r="RHC18" s="0"/>
      <c r="RHD18" s="0"/>
      <c r="RHE18" s="0"/>
      <c r="RHF18" s="0"/>
      <c r="RHG18" s="0"/>
      <c r="RHH18" s="0"/>
      <c r="RHI18" s="0"/>
      <c r="RHJ18" s="0"/>
      <c r="RHK18" s="0"/>
      <c r="RHL18" s="0"/>
      <c r="RHM18" s="0"/>
      <c r="RHN18" s="0"/>
      <c r="RHO18" s="0"/>
      <c r="RHP18" s="0"/>
      <c r="RHQ18" s="0"/>
      <c r="RHR18" s="0"/>
      <c r="RHS18" s="0"/>
      <c r="RHT18" s="0"/>
      <c r="RHU18" s="0"/>
      <c r="RHV18" s="0"/>
      <c r="RHW18" s="0"/>
      <c r="RHX18" s="0"/>
      <c r="RHY18" s="0"/>
      <c r="RHZ18" s="0"/>
      <c r="RIA18" s="0"/>
      <c r="RIB18" s="0"/>
      <c r="RIC18" s="0"/>
      <c r="RID18" s="0"/>
      <c r="RIE18" s="0"/>
      <c r="RIF18" s="0"/>
      <c r="RIG18" s="0"/>
      <c r="RIH18" s="0"/>
      <c r="RII18" s="0"/>
      <c r="RIJ18" s="0"/>
      <c r="RIK18" s="0"/>
      <c r="RIL18" s="0"/>
      <c r="RIM18" s="0"/>
      <c r="RIN18" s="0"/>
      <c r="RIO18" s="0"/>
      <c r="RIP18" s="0"/>
      <c r="RIQ18" s="0"/>
      <c r="RIR18" s="0"/>
      <c r="RIS18" s="0"/>
      <c r="RIT18" s="0"/>
      <c r="RIU18" s="0"/>
      <c r="RIV18" s="0"/>
      <c r="RIW18" s="0"/>
      <c r="RIX18" s="0"/>
      <c r="RIY18" s="0"/>
      <c r="RIZ18" s="0"/>
      <c r="RJA18" s="0"/>
      <c r="RJB18" s="0"/>
      <c r="RJC18" s="0"/>
      <c r="RJD18" s="0"/>
      <c r="RJE18" s="0"/>
      <c r="RJF18" s="0"/>
      <c r="RJG18" s="0"/>
      <c r="RJH18" s="0"/>
      <c r="RJI18" s="0"/>
      <c r="RJJ18" s="0"/>
      <c r="RJK18" s="0"/>
      <c r="RJL18" s="0"/>
      <c r="RJM18" s="0"/>
      <c r="RJN18" s="0"/>
      <c r="RJO18" s="0"/>
      <c r="RJP18" s="0"/>
      <c r="RJQ18" s="0"/>
      <c r="RJR18" s="0"/>
      <c r="RJS18" s="0"/>
      <c r="RJT18" s="0"/>
      <c r="RJU18" s="0"/>
      <c r="RJV18" s="0"/>
      <c r="RJW18" s="0"/>
      <c r="RJX18" s="0"/>
      <c r="RJY18" s="0"/>
      <c r="RJZ18" s="0"/>
      <c r="RKA18" s="0"/>
      <c r="RKB18" s="0"/>
      <c r="RKC18" s="0"/>
      <c r="RKD18" s="0"/>
      <c r="RKE18" s="0"/>
      <c r="RKF18" s="0"/>
      <c r="RKG18" s="0"/>
      <c r="RKH18" s="0"/>
      <c r="RKI18" s="0"/>
      <c r="RKJ18" s="0"/>
      <c r="RKK18" s="0"/>
      <c r="RKL18" s="0"/>
      <c r="RKM18" s="0"/>
      <c r="RKN18" s="0"/>
      <c r="RKO18" s="0"/>
      <c r="RKP18" s="0"/>
      <c r="RKQ18" s="0"/>
      <c r="RKR18" s="0"/>
      <c r="RKS18" s="0"/>
      <c r="RKT18" s="0"/>
      <c r="RKU18" s="0"/>
      <c r="RKV18" s="0"/>
      <c r="RKW18" s="0"/>
      <c r="RKX18" s="0"/>
      <c r="RKY18" s="0"/>
      <c r="RKZ18" s="0"/>
      <c r="RLA18" s="0"/>
      <c r="RLB18" s="0"/>
      <c r="RLC18" s="0"/>
      <c r="RLD18" s="0"/>
      <c r="RLE18" s="0"/>
      <c r="RLF18" s="0"/>
      <c r="RLG18" s="0"/>
      <c r="RLH18" s="0"/>
      <c r="RLI18" s="0"/>
      <c r="RLJ18" s="0"/>
      <c r="RLK18" s="0"/>
      <c r="RLL18" s="0"/>
      <c r="RLM18" s="0"/>
      <c r="RLN18" s="0"/>
      <c r="RLO18" s="0"/>
      <c r="RLP18" s="0"/>
      <c r="RLQ18" s="0"/>
      <c r="RLR18" s="0"/>
      <c r="RLS18" s="0"/>
      <c r="RLT18" s="0"/>
      <c r="RLU18" s="0"/>
      <c r="RLV18" s="0"/>
      <c r="RLW18" s="0"/>
      <c r="RLX18" s="0"/>
      <c r="RLY18" s="0"/>
      <c r="RLZ18" s="0"/>
      <c r="RMA18" s="0"/>
      <c r="RMB18" s="0"/>
      <c r="RMC18" s="0"/>
      <c r="RMD18" s="0"/>
      <c r="RME18" s="0"/>
      <c r="RMF18" s="0"/>
      <c r="RMG18" s="0"/>
      <c r="RMH18" s="0"/>
      <c r="RMI18" s="0"/>
      <c r="RMJ18" s="0"/>
      <c r="RMK18" s="0"/>
      <c r="RML18" s="0"/>
      <c r="RMM18" s="0"/>
      <c r="RMN18" s="0"/>
      <c r="RMO18" s="0"/>
      <c r="RMP18" s="0"/>
      <c r="RMQ18" s="0"/>
      <c r="RMR18" s="0"/>
      <c r="RMS18" s="0"/>
      <c r="RMT18" s="0"/>
      <c r="RMU18" s="0"/>
      <c r="RMV18" s="0"/>
      <c r="RMW18" s="0"/>
      <c r="RMX18" s="0"/>
      <c r="RMY18" s="0"/>
      <c r="RMZ18" s="0"/>
      <c r="RNA18" s="0"/>
      <c r="RNB18" s="0"/>
      <c r="RNC18" s="0"/>
      <c r="RND18" s="0"/>
      <c r="RNE18" s="0"/>
      <c r="RNF18" s="0"/>
      <c r="RNG18" s="0"/>
      <c r="RNH18" s="0"/>
      <c r="RNI18" s="0"/>
      <c r="RNJ18" s="0"/>
      <c r="RNK18" s="0"/>
      <c r="RNL18" s="0"/>
      <c r="RNM18" s="0"/>
      <c r="RNN18" s="0"/>
      <c r="RNO18" s="0"/>
      <c r="RNP18" s="0"/>
      <c r="RNQ18" s="0"/>
      <c r="RNR18" s="0"/>
      <c r="RNS18" s="0"/>
      <c r="RNT18" s="0"/>
      <c r="RNU18" s="0"/>
      <c r="RNV18" s="0"/>
      <c r="RNW18" s="0"/>
      <c r="RNX18" s="0"/>
      <c r="RNY18" s="0"/>
      <c r="RNZ18" s="0"/>
      <c r="ROA18" s="0"/>
      <c r="ROB18" s="0"/>
      <c r="ROC18" s="0"/>
      <c r="ROD18" s="0"/>
      <c r="ROE18" s="0"/>
      <c r="ROF18" s="0"/>
      <c r="ROG18" s="0"/>
      <c r="ROH18" s="0"/>
      <c r="ROI18" s="0"/>
      <c r="ROJ18" s="0"/>
      <c r="ROK18" s="0"/>
      <c r="ROL18" s="0"/>
      <c r="ROM18" s="0"/>
      <c r="RON18" s="0"/>
      <c r="ROO18" s="0"/>
      <c r="ROP18" s="0"/>
      <c r="ROQ18" s="0"/>
      <c r="ROR18" s="0"/>
      <c r="ROS18" s="0"/>
      <c r="ROT18" s="0"/>
      <c r="ROU18" s="0"/>
      <c r="ROV18" s="0"/>
      <c r="ROW18" s="0"/>
      <c r="ROX18" s="0"/>
      <c r="ROY18" s="0"/>
      <c r="ROZ18" s="0"/>
      <c r="RPA18" s="0"/>
      <c r="RPB18" s="0"/>
      <c r="RPC18" s="0"/>
      <c r="RPD18" s="0"/>
      <c r="RPE18" s="0"/>
      <c r="RPF18" s="0"/>
      <c r="RPG18" s="0"/>
      <c r="RPH18" s="0"/>
      <c r="RPI18" s="0"/>
      <c r="RPJ18" s="0"/>
      <c r="RPK18" s="0"/>
      <c r="RPL18" s="0"/>
      <c r="RPM18" s="0"/>
      <c r="RPN18" s="0"/>
      <c r="RPO18" s="0"/>
      <c r="RPP18" s="0"/>
      <c r="RPQ18" s="0"/>
      <c r="RPR18" s="0"/>
      <c r="RPS18" s="0"/>
      <c r="RPT18" s="0"/>
      <c r="RPU18" s="0"/>
      <c r="RPV18" s="0"/>
      <c r="RPW18" s="0"/>
      <c r="RPX18" s="0"/>
      <c r="RPY18" s="0"/>
      <c r="RPZ18" s="0"/>
      <c r="RQA18" s="0"/>
      <c r="RQB18" s="0"/>
      <c r="RQC18" s="0"/>
      <c r="RQD18" s="0"/>
      <c r="RQE18" s="0"/>
      <c r="RQF18" s="0"/>
      <c r="RQG18" s="0"/>
      <c r="RQH18" s="0"/>
      <c r="RQI18" s="0"/>
      <c r="RQJ18" s="0"/>
      <c r="RQK18" s="0"/>
      <c r="RQL18" s="0"/>
      <c r="RQM18" s="0"/>
      <c r="RQN18" s="0"/>
      <c r="RQO18" s="0"/>
      <c r="RQP18" s="0"/>
      <c r="RQQ18" s="0"/>
      <c r="RQR18" s="0"/>
      <c r="RQS18" s="0"/>
      <c r="RQT18" s="0"/>
      <c r="RQU18" s="0"/>
      <c r="RQV18" s="0"/>
      <c r="RQW18" s="0"/>
      <c r="RQX18" s="0"/>
      <c r="RQY18" s="0"/>
      <c r="RQZ18" s="0"/>
      <c r="RRA18" s="0"/>
      <c r="RRB18" s="0"/>
      <c r="RRC18" s="0"/>
      <c r="RRD18" s="0"/>
      <c r="RRE18" s="0"/>
      <c r="RRF18" s="0"/>
      <c r="RRG18" s="0"/>
      <c r="RRH18" s="0"/>
      <c r="RRI18" s="0"/>
      <c r="RRJ18" s="0"/>
      <c r="RRK18" s="0"/>
      <c r="RRL18" s="0"/>
      <c r="RRM18" s="0"/>
      <c r="RRN18" s="0"/>
      <c r="RRO18" s="0"/>
      <c r="RRP18" s="0"/>
      <c r="RRQ18" s="0"/>
      <c r="RRR18" s="0"/>
      <c r="RRS18" s="0"/>
      <c r="RRT18" s="0"/>
      <c r="RRU18" s="0"/>
      <c r="RRV18" s="0"/>
      <c r="RRW18" s="0"/>
      <c r="RRX18" s="0"/>
      <c r="RRY18" s="0"/>
      <c r="RRZ18" s="0"/>
      <c r="RSA18" s="0"/>
      <c r="RSB18" s="0"/>
      <c r="RSC18" s="0"/>
      <c r="RSD18" s="0"/>
      <c r="RSE18" s="0"/>
      <c r="RSF18" s="0"/>
      <c r="RSG18" s="0"/>
      <c r="RSH18" s="0"/>
      <c r="RSI18" s="0"/>
      <c r="RSJ18" s="0"/>
      <c r="RSK18" s="0"/>
      <c r="RSL18" s="0"/>
      <c r="RSM18" s="0"/>
      <c r="RSN18" s="0"/>
      <c r="RSO18" s="0"/>
      <c r="RSP18" s="0"/>
      <c r="RSQ18" s="0"/>
      <c r="RSR18" s="0"/>
      <c r="RSS18" s="0"/>
      <c r="RST18" s="0"/>
      <c r="RSU18" s="0"/>
      <c r="RSV18" s="0"/>
      <c r="RSW18" s="0"/>
      <c r="RSX18" s="0"/>
      <c r="RSY18" s="0"/>
      <c r="RSZ18" s="0"/>
      <c r="RTA18" s="0"/>
      <c r="RTB18" s="0"/>
      <c r="RTC18" s="0"/>
      <c r="RTD18" s="0"/>
      <c r="RTE18" s="0"/>
      <c r="RTF18" s="0"/>
      <c r="RTG18" s="0"/>
      <c r="RTH18" s="0"/>
      <c r="RTI18" s="0"/>
      <c r="RTJ18" s="0"/>
      <c r="RTK18" s="0"/>
      <c r="RTL18" s="0"/>
      <c r="RTM18" s="0"/>
      <c r="RTN18" s="0"/>
      <c r="RTO18" s="0"/>
      <c r="RTP18" s="0"/>
      <c r="RTQ18" s="0"/>
      <c r="RTR18" s="0"/>
      <c r="RTS18" s="0"/>
      <c r="RTT18" s="0"/>
      <c r="RTU18" s="0"/>
      <c r="RTV18" s="0"/>
      <c r="RTW18" s="0"/>
      <c r="RTX18" s="0"/>
      <c r="RTY18" s="0"/>
      <c r="RTZ18" s="0"/>
      <c r="RUA18" s="0"/>
      <c r="RUB18" s="0"/>
      <c r="RUC18" s="0"/>
      <c r="RUD18" s="0"/>
      <c r="RUE18" s="0"/>
      <c r="RUF18" s="0"/>
      <c r="RUG18" s="0"/>
      <c r="RUH18" s="0"/>
      <c r="RUI18" s="0"/>
      <c r="RUJ18" s="0"/>
      <c r="RUK18" s="0"/>
      <c r="RUL18" s="0"/>
      <c r="RUM18" s="0"/>
      <c r="RUN18" s="0"/>
      <c r="RUO18" s="0"/>
      <c r="RUP18" s="0"/>
      <c r="RUQ18" s="0"/>
      <c r="RUR18" s="0"/>
      <c r="RUS18" s="0"/>
      <c r="RUT18" s="0"/>
      <c r="RUU18" s="0"/>
      <c r="RUV18" s="0"/>
      <c r="RUW18" s="0"/>
      <c r="RUX18" s="0"/>
      <c r="RUY18" s="0"/>
      <c r="RUZ18" s="0"/>
      <c r="RVA18" s="0"/>
      <c r="RVB18" s="0"/>
      <c r="RVC18" s="0"/>
      <c r="RVD18" s="0"/>
      <c r="RVE18" s="0"/>
      <c r="RVF18" s="0"/>
      <c r="RVG18" s="0"/>
      <c r="RVH18" s="0"/>
      <c r="RVI18" s="0"/>
      <c r="RVJ18" s="0"/>
      <c r="RVK18" s="0"/>
      <c r="RVL18" s="0"/>
      <c r="RVM18" s="0"/>
      <c r="RVN18" s="0"/>
      <c r="RVO18" s="0"/>
      <c r="RVP18" s="0"/>
      <c r="RVQ18" s="0"/>
      <c r="RVR18" s="0"/>
      <c r="RVS18" s="0"/>
      <c r="RVT18" s="0"/>
      <c r="RVU18" s="0"/>
      <c r="RVV18" s="0"/>
      <c r="RVW18" s="0"/>
      <c r="RVX18" s="0"/>
      <c r="RVY18" s="0"/>
      <c r="RVZ18" s="0"/>
      <c r="RWA18" s="0"/>
      <c r="RWB18" s="0"/>
      <c r="RWC18" s="0"/>
      <c r="RWD18" s="0"/>
      <c r="RWE18" s="0"/>
      <c r="RWF18" s="0"/>
      <c r="RWG18" s="0"/>
      <c r="RWH18" s="0"/>
      <c r="RWI18" s="0"/>
      <c r="RWJ18" s="0"/>
      <c r="RWK18" s="0"/>
      <c r="RWL18" s="0"/>
      <c r="RWM18" s="0"/>
      <c r="RWN18" s="0"/>
      <c r="RWO18" s="0"/>
      <c r="RWP18" s="0"/>
      <c r="RWQ18" s="0"/>
      <c r="RWR18" s="0"/>
      <c r="RWS18" s="0"/>
      <c r="RWT18" s="0"/>
      <c r="RWU18" s="0"/>
      <c r="RWV18" s="0"/>
      <c r="RWW18" s="0"/>
      <c r="RWX18" s="0"/>
      <c r="RWY18" s="0"/>
      <c r="RWZ18" s="0"/>
      <c r="RXA18" s="0"/>
      <c r="RXB18" s="0"/>
      <c r="RXC18" s="0"/>
      <c r="RXD18" s="0"/>
      <c r="RXE18" s="0"/>
      <c r="RXF18" s="0"/>
      <c r="RXG18" s="0"/>
      <c r="RXH18" s="0"/>
      <c r="RXI18" s="0"/>
      <c r="RXJ18" s="0"/>
      <c r="RXK18" s="0"/>
      <c r="RXL18" s="0"/>
      <c r="RXM18" s="0"/>
      <c r="RXN18" s="0"/>
      <c r="RXO18" s="0"/>
      <c r="RXP18" s="0"/>
      <c r="RXQ18" s="0"/>
      <c r="RXR18" s="0"/>
      <c r="RXS18" s="0"/>
      <c r="RXT18" s="0"/>
      <c r="RXU18" s="0"/>
      <c r="RXV18" s="0"/>
      <c r="RXW18" s="0"/>
      <c r="RXX18" s="0"/>
      <c r="RXY18" s="0"/>
      <c r="RXZ18" s="0"/>
      <c r="RYA18" s="0"/>
      <c r="RYB18" s="0"/>
      <c r="RYC18" s="0"/>
      <c r="RYD18" s="0"/>
      <c r="RYE18" s="0"/>
      <c r="RYF18" s="0"/>
      <c r="RYG18" s="0"/>
      <c r="RYH18" s="0"/>
      <c r="RYI18" s="0"/>
      <c r="RYJ18" s="0"/>
      <c r="RYK18" s="0"/>
      <c r="RYL18" s="0"/>
      <c r="RYM18" s="0"/>
      <c r="RYN18" s="0"/>
      <c r="RYO18" s="0"/>
      <c r="RYP18" s="0"/>
      <c r="RYQ18" s="0"/>
      <c r="RYR18" s="0"/>
      <c r="RYS18" s="0"/>
      <c r="RYT18" s="0"/>
      <c r="RYU18" s="0"/>
      <c r="RYV18" s="0"/>
      <c r="RYW18" s="0"/>
      <c r="RYX18" s="0"/>
      <c r="RYY18" s="0"/>
      <c r="RYZ18" s="0"/>
      <c r="RZA18" s="0"/>
      <c r="RZB18" s="0"/>
      <c r="RZC18" s="0"/>
      <c r="RZD18" s="0"/>
      <c r="RZE18" s="0"/>
      <c r="RZF18" s="0"/>
      <c r="RZG18" s="0"/>
      <c r="RZH18" s="0"/>
      <c r="RZI18" s="0"/>
      <c r="RZJ18" s="0"/>
      <c r="RZK18" s="0"/>
      <c r="RZL18" s="0"/>
      <c r="RZM18" s="0"/>
      <c r="RZN18" s="0"/>
      <c r="RZO18" s="0"/>
      <c r="RZP18" s="0"/>
      <c r="RZQ18" s="0"/>
      <c r="RZR18" s="0"/>
      <c r="RZS18" s="0"/>
      <c r="RZT18" s="0"/>
      <c r="RZU18" s="0"/>
      <c r="RZV18" s="0"/>
      <c r="RZW18" s="0"/>
      <c r="RZX18" s="0"/>
      <c r="RZY18" s="0"/>
      <c r="RZZ18" s="0"/>
      <c r="SAA18" s="0"/>
      <c r="SAB18" s="0"/>
      <c r="SAC18" s="0"/>
      <c r="SAD18" s="0"/>
      <c r="SAE18" s="0"/>
      <c r="SAF18" s="0"/>
      <c r="SAG18" s="0"/>
      <c r="SAH18" s="0"/>
      <c r="SAI18" s="0"/>
      <c r="SAJ18" s="0"/>
      <c r="SAK18" s="0"/>
      <c r="SAL18" s="0"/>
      <c r="SAM18" s="0"/>
      <c r="SAN18" s="0"/>
      <c r="SAO18" s="0"/>
      <c r="SAP18" s="0"/>
      <c r="SAQ18" s="0"/>
      <c r="SAR18" s="0"/>
      <c r="SAS18" s="0"/>
      <c r="SAT18" s="0"/>
      <c r="SAU18" s="0"/>
      <c r="SAV18" s="0"/>
      <c r="SAW18" s="0"/>
      <c r="SAX18" s="0"/>
      <c r="SAY18" s="0"/>
      <c r="SAZ18" s="0"/>
      <c r="SBA18" s="0"/>
      <c r="SBB18" s="0"/>
      <c r="SBC18" s="0"/>
      <c r="SBD18" s="0"/>
      <c r="SBE18" s="0"/>
      <c r="SBF18" s="0"/>
      <c r="SBG18" s="0"/>
      <c r="SBH18" s="0"/>
      <c r="SBI18" s="0"/>
      <c r="SBJ18" s="0"/>
      <c r="SBK18" s="0"/>
      <c r="SBL18" s="0"/>
      <c r="SBM18" s="0"/>
      <c r="SBN18" s="0"/>
      <c r="SBO18" s="0"/>
      <c r="SBP18" s="0"/>
      <c r="SBQ18" s="0"/>
      <c r="SBR18" s="0"/>
      <c r="SBS18" s="0"/>
      <c r="SBT18" s="0"/>
      <c r="SBU18" s="0"/>
      <c r="SBV18" s="0"/>
      <c r="SBW18" s="0"/>
      <c r="SBX18" s="0"/>
      <c r="SBY18" s="0"/>
      <c r="SBZ18" s="0"/>
      <c r="SCA18" s="0"/>
      <c r="SCB18" s="0"/>
      <c r="SCC18" s="0"/>
      <c r="SCD18" s="0"/>
      <c r="SCE18" s="0"/>
      <c r="SCF18" s="0"/>
      <c r="SCG18" s="0"/>
      <c r="SCH18" s="0"/>
      <c r="SCI18" s="0"/>
      <c r="SCJ18" s="0"/>
      <c r="SCK18" s="0"/>
      <c r="SCL18" s="0"/>
      <c r="SCM18" s="0"/>
      <c r="SCN18" s="0"/>
      <c r="SCO18" s="0"/>
      <c r="SCP18" s="0"/>
      <c r="SCQ18" s="0"/>
      <c r="SCR18" s="0"/>
      <c r="SCS18" s="0"/>
      <c r="SCT18" s="0"/>
      <c r="SCU18" s="0"/>
      <c r="SCV18" s="0"/>
      <c r="SCW18" s="0"/>
      <c r="SCX18" s="0"/>
      <c r="SCY18" s="0"/>
      <c r="SCZ18" s="0"/>
      <c r="SDA18" s="0"/>
      <c r="SDB18" s="0"/>
      <c r="SDC18" s="0"/>
      <c r="SDD18" s="0"/>
      <c r="SDE18" s="0"/>
      <c r="SDF18" s="0"/>
      <c r="SDG18" s="0"/>
      <c r="SDH18" s="0"/>
      <c r="SDI18" s="0"/>
      <c r="SDJ18" s="0"/>
      <c r="SDK18" s="0"/>
      <c r="SDL18" s="0"/>
      <c r="SDM18" s="0"/>
      <c r="SDN18" s="0"/>
      <c r="SDO18" s="0"/>
      <c r="SDP18" s="0"/>
      <c r="SDQ18" s="0"/>
      <c r="SDR18" s="0"/>
      <c r="SDS18" s="0"/>
      <c r="SDT18" s="0"/>
      <c r="SDU18" s="0"/>
      <c r="SDV18" s="0"/>
      <c r="SDW18" s="0"/>
      <c r="SDX18" s="0"/>
      <c r="SDY18" s="0"/>
      <c r="SDZ18" s="0"/>
      <c r="SEA18" s="0"/>
      <c r="SEB18" s="0"/>
      <c r="SEC18" s="0"/>
      <c r="SED18" s="0"/>
      <c r="SEE18" s="0"/>
      <c r="SEF18" s="0"/>
      <c r="SEG18" s="0"/>
      <c r="SEH18" s="0"/>
      <c r="SEI18" s="0"/>
      <c r="SEJ18" s="0"/>
      <c r="SEK18" s="0"/>
      <c r="SEL18" s="0"/>
      <c r="SEM18" s="0"/>
      <c r="SEN18" s="0"/>
      <c r="SEO18" s="0"/>
      <c r="SEP18" s="0"/>
      <c r="SEQ18" s="0"/>
      <c r="SER18" s="0"/>
      <c r="SES18" s="0"/>
      <c r="SET18" s="0"/>
      <c r="SEU18" s="0"/>
      <c r="SEV18" s="0"/>
      <c r="SEW18" s="0"/>
      <c r="SEX18" s="0"/>
      <c r="SEY18" s="0"/>
      <c r="SEZ18" s="0"/>
      <c r="SFA18" s="0"/>
      <c r="SFB18" s="0"/>
      <c r="SFC18" s="0"/>
      <c r="SFD18" s="0"/>
      <c r="SFE18" s="0"/>
      <c r="SFF18" s="0"/>
      <c r="SFG18" s="0"/>
      <c r="SFH18" s="0"/>
      <c r="SFI18" s="0"/>
      <c r="SFJ18" s="0"/>
      <c r="SFK18" s="0"/>
      <c r="SFL18" s="0"/>
      <c r="SFM18" s="0"/>
      <c r="SFN18" s="0"/>
      <c r="SFO18" s="0"/>
      <c r="SFP18" s="0"/>
      <c r="SFQ18" s="0"/>
      <c r="SFR18" s="0"/>
      <c r="SFS18" s="0"/>
      <c r="SFT18" s="0"/>
      <c r="SFU18" s="0"/>
      <c r="SFV18" s="0"/>
      <c r="SFW18" s="0"/>
      <c r="SFX18" s="0"/>
      <c r="SFY18" s="0"/>
      <c r="SFZ18" s="0"/>
      <c r="SGA18" s="0"/>
      <c r="SGB18" s="0"/>
      <c r="SGC18" s="0"/>
      <c r="SGD18" s="0"/>
      <c r="SGE18" s="0"/>
      <c r="SGF18" s="0"/>
      <c r="SGG18" s="0"/>
      <c r="SGH18" s="0"/>
      <c r="SGI18" s="0"/>
      <c r="SGJ18" s="0"/>
      <c r="SGK18" s="0"/>
      <c r="SGL18" s="0"/>
      <c r="SGM18" s="0"/>
      <c r="SGN18" s="0"/>
      <c r="SGO18" s="0"/>
      <c r="SGP18" s="0"/>
      <c r="SGQ18" s="0"/>
      <c r="SGR18" s="0"/>
      <c r="SGS18" s="0"/>
      <c r="SGT18" s="0"/>
      <c r="SGU18" s="0"/>
      <c r="SGV18" s="0"/>
      <c r="SGW18" s="0"/>
      <c r="SGX18" s="0"/>
      <c r="SGY18" s="0"/>
      <c r="SGZ18" s="0"/>
      <c r="SHA18" s="0"/>
      <c r="SHB18" s="0"/>
      <c r="SHC18" s="0"/>
      <c r="SHD18" s="0"/>
      <c r="SHE18" s="0"/>
      <c r="SHF18" s="0"/>
      <c r="SHG18" s="0"/>
      <c r="SHH18" s="0"/>
      <c r="SHI18" s="0"/>
      <c r="SHJ18" s="0"/>
      <c r="SHK18" s="0"/>
      <c r="SHL18" s="0"/>
      <c r="SHM18" s="0"/>
      <c r="SHN18" s="0"/>
      <c r="SHO18" s="0"/>
      <c r="SHP18" s="0"/>
      <c r="SHQ18" s="0"/>
      <c r="SHR18" s="0"/>
      <c r="SHS18" s="0"/>
      <c r="SHT18" s="0"/>
      <c r="SHU18" s="0"/>
      <c r="SHV18" s="0"/>
      <c r="SHW18" s="0"/>
      <c r="SHX18" s="0"/>
      <c r="SHY18" s="0"/>
      <c r="SHZ18" s="0"/>
      <c r="SIA18" s="0"/>
      <c r="SIB18" s="0"/>
      <c r="SIC18" s="0"/>
      <c r="SID18" s="0"/>
      <c r="SIE18" s="0"/>
      <c r="SIF18" s="0"/>
      <c r="SIG18" s="0"/>
      <c r="SIH18" s="0"/>
      <c r="SII18" s="0"/>
      <c r="SIJ18" s="0"/>
      <c r="SIK18" s="0"/>
      <c r="SIL18" s="0"/>
      <c r="SIM18" s="0"/>
      <c r="SIN18" s="0"/>
      <c r="SIO18" s="0"/>
      <c r="SIP18" s="0"/>
      <c r="SIQ18" s="0"/>
      <c r="SIR18" s="0"/>
      <c r="SIS18" s="0"/>
      <c r="SIT18" s="0"/>
      <c r="SIU18" s="0"/>
      <c r="SIV18" s="0"/>
      <c r="SIW18" s="0"/>
      <c r="SIX18" s="0"/>
      <c r="SIY18" s="0"/>
      <c r="SIZ18" s="0"/>
      <c r="SJA18" s="0"/>
      <c r="SJB18" s="0"/>
      <c r="SJC18" s="0"/>
      <c r="SJD18" s="0"/>
      <c r="SJE18" s="0"/>
      <c r="SJF18" s="0"/>
      <c r="SJG18" s="0"/>
      <c r="SJH18" s="0"/>
      <c r="SJI18" s="0"/>
      <c r="SJJ18" s="0"/>
      <c r="SJK18" s="0"/>
      <c r="SJL18" s="0"/>
      <c r="SJM18" s="0"/>
      <c r="SJN18" s="0"/>
      <c r="SJO18" s="0"/>
      <c r="SJP18" s="0"/>
      <c r="SJQ18" s="0"/>
      <c r="SJR18" s="0"/>
      <c r="SJS18" s="0"/>
      <c r="SJT18" s="0"/>
      <c r="SJU18" s="0"/>
      <c r="SJV18" s="0"/>
      <c r="SJW18" s="0"/>
      <c r="SJX18" s="0"/>
      <c r="SJY18" s="0"/>
      <c r="SJZ18" s="0"/>
      <c r="SKA18" s="0"/>
      <c r="SKB18" s="0"/>
      <c r="SKC18" s="0"/>
      <c r="SKD18" s="0"/>
      <c r="SKE18" s="0"/>
      <c r="SKF18" s="0"/>
      <c r="SKG18" s="0"/>
      <c r="SKH18" s="0"/>
      <c r="SKI18" s="0"/>
      <c r="SKJ18" s="0"/>
      <c r="SKK18" s="0"/>
      <c r="SKL18" s="0"/>
      <c r="SKM18" s="0"/>
      <c r="SKN18" s="0"/>
      <c r="SKO18" s="0"/>
      <c r="SKP18" s="0"/>
      <c r="SKQ18" s="0"/>
      <c r="SKR18" s="0"/>
      <c r="SKS18" s="0"/>
      <c r="SKT18" s="0"/>
      <c r="SKU18" s="0"/>
      <c r="SKV18" s="0"/>
      <c r="SKW18" s="0"/>
      <c r="SKX18" s="0"/>
      <c r="SKY18" s="0"/>
      <c r="SKZ18" s="0"/>
      <c r="SLA18" s="0"/>
      <c r="SLB18" s="0"/>
      <c r="SLC18" s="0"/>
      <c r="SLD18" s="0"/>
      <c r="SLE18" s="0"/>
      <c r="SLF18" s="0"/>
      <c r="SLG18" s="0"/>
      <c r="SLH18" s="0"/>
      <c r="SLI18" s="0"/>
      <c r="SLJ18" s="0"/>
      <c r="SLK18" s="0"/>
      <c r="SLL18" s="0"/>
      <c r="SLM18" s="0"/>
      <c r="SLN18" s="0"/>
      <c r="SLO18" s="0"/>
      <c r="SLP18" s="0"/>
      <c r="SLQ18" s="0"/>
      <c r="SLR18" s="0"/>
      <c r="SLS18" s="0"/>
      <c r="SLT18" s="0"/>
      <c r="SLU18" s="0"/>
      <c r="SLV18" s="0"/>
      <c r="SLW18" s="0"/>
      <c r="SLX18" s="0"/>
      <c r="SLY18" s="0"/>
      <c r="SLZ18" s="0"/>
      <c r="SMA18" s="0"/>
      <c r="SMB18" s="0"/>
      <c r="SMC18" s="0"/>
      <c r="SMD18" s="0"/>
      <c r="SME18" s="0"/>
      <c r="SMF18" s="0"/>
      <c r="SMG18" s="0"/>
      <c r="SMH18" s="0"/>
      <c r="SMI18" s="0"/>
      <c r="SMJ18" s="0"/>
      <c r="SMK18" s="0"/>
      <c r="SML18" s="0"/>
      <c r="SMM18" s="0"/>
      <c r="SMN18" s="0"/>
      <c r="SMO18" s="0"/>
      <c r="SMP18" s="0"/>
      <c r="SMQ18" s="0"/>
      <c r="SMR18" s="0"/>
      <c r="SMS18" s="0"/>
      <c r="SMT18" s="0"/>
      <c r="SMU18" s="0"/>
      <c r="SMV18" s="0"/>
      <c r="SMW18" s="0"/>
      <c r="SMX18" s="0"/>
      <c r="SMY18" s="0"/>
      <c r="SMZ18" s="0"/>
      <c r="SNA18" s="0"/>
      <c r="SNB18" s="0"/>
      <c r="SNC18" s="0"/>
      <c r="SND18" s="0"/>
      <c r="SNE18" s="0"/>
      <c r="SNF18" s="0"/>
      <c r="SNG18" s="0"/>
      <c r="SNH18" s="0"/>
      <c r="SNI18" s="0"/>
      <c r="SNJ18" s="0"/>
      <c r="SNK18" s="0"/>
      <c r="SNL18" s="0"/>
      <c r="SNM18" s="0"/>
      <c r="SNN18" s="0"/>
      <c r="SNO18" s="0"/>
      <c r="SNP18" s="0"/>
      <c r="SNQ18" s="0"/>
      <c r="SNR18" s="0"/>
      <c r="SNS18" s="0"/>
      <c r="SNT18" s="0"/>
      <c r="SNU18" s="0"/>
      <c r="SNV18" s="0"/>
      <c r="SNW18" s="0"/>
      <c r="SNX18" s="0"/>
      <c r="SNY18" s="0"/>
      <c r="SNZ18" s="0"/>
      <c r="SOA18" s="0"/>
      <c r="SOB18" s="0"/>
      <c r="SOC18" s="0"/>
      <c r="SOD18" s="0"/>
      <c r="SOE18" s="0"/>
      <c r="SOF18" s="0"/>
      <c r="SOG18" s="0"/>
      <c r="SOH18" s="0"/>
      <c r="SOI18" s="0"/>
      <c r="SOJ18" s="0"/>
      <c r="SOK18" s="0"/>
      <c r="SOL18" s="0"/>
      <c r="SOM18" s="0"/>
      <c r="SON18" s="0"/>
      <c r="SOO18" s="0"/>
      <c r="SOP18" s="0"/>
      <c r="SOQ18" s="0"/>
      <c r="SOR18" s="0"/>
      <c r="SOS18" s="0"/>
      <c r="SOT18" s="0"/>
      <c r="SOU18" s="0"/>
      <c r="SOV18" s="0"/>
      <c r="SOW18" s="0"/>
      <c r="SOX18" s="0"/>
      <c r="SOY18" s="0"/>
      <c r="SOZ18" s="0"/>
      <c r="SPA18" s="0"/>
      <c r="SPB18" s="0"/>
      <c r="SPC18" s="0"/>
      <c r="SPD18" s="0"/>
      <c r="SPE18" s="0"/>
      <c r="SPF18" s="0"/>
      <c r="SPG18" s="0"/>
      <c r="SPH18" s="0"/>
      <c r="SPI18" s="0"/>
      <c r="SPJ18" s="0"/>
      <c r="SPK18" s="0"/>
      <c r="SPL18" s="0"/>
      <c r="SPM18" s="0"/>
      <c r="SPN18" s="0"/>
      <c r="SPO18" s="0"/>
      <c r="SPP18" s="0"/>
      <c r="SPQ18" s="0"/>
      <c r="SPR18" s="0"/>
      <c r="SPS18" s="0"/>
      <c r="SPT18" s="0"/>
      <c r="SPU18" s="0"/>
      <c r="SPV18" s="0"/>
      <c r="SPW18" s="0"/>
      <c r="SPX18" s="0"/>
      <c r="SPY18" s="0"/>
      <c r="SPZ18" s="0"/>
      <c r="SQA18" s="0"/>
      <c r="SQB18" s="0"/>
      <c r="SQC18" s="0"/>
      <c r="SQD18" s="0"/>
      <c r="SQE18" s="0"/>
      <c r="SQF18" s="0"/>
      <c r="SQG18" s="0"/>
      <c r="SQH18" s="0"/>
      <c r="SQI18" s="0"/>
      <c r="SQJ18" s="0"/>
      <c r="SQK18" s="0"/>
      <c r="SQL18" s="0"/>
      <c r="SQM18" s="0"/>
      <c r="SQN18" s="0"/>
      <c r="SQO18" s="0"/>
      <c r="SQP18" s="0"/>
      <c r="SQQ18" s="0"/>
      <c r="SQR18" s="0"/>
      <c r="SQS18" s="0"/>
      <c r="SQT18" s="0"/>
      <c r="SQU18" s="0"/>
      <c r="SQV18" s="0"/>
      <c r="SQW18" s="0"/>
      <c r="SQX18" s="0"/>
      <c r="SQY18" s="0"/>
      <c r="SQZ18" s="0"/>
      <c r="SRA18" s="0"/>
      <c r="SRB18" s="0"/>
      <c r="SRC18" s="0"/>
      <c r="SRD18" s="0"/>
      <c r="SRE18" s="0"/>
      <c r="SRF18" s="0"/>
      <c r="SRG18" s="0"/>
      <c r="SRH18" s="0"/>
      <c r="SRI18" s="0"/>
      <c r="SRJ18" s="0"/>
      <c r="SRK18" s="0"/>
      <c r="SRL18" s="0"/>
      <c r="SRM18" s="0"/>
      <c r="SRN18" s="0"/>
      <c r="SRO18" s="0"/>
      <c r="SRP18" s="0"/>
      <c r="SRQ18" s="0"/>
      <c r="SRR18" s="0"/>
      <c r="SRS18" s="0"/>
      <c r="SRT18" s="0"/>
      <c r="SRU18" s="0"/>
      <c r="SRV18" s="0"/>
      <c r="SRW18" s="0"/>
      <c r="SRX18" s="0"/>
      <c r="SRY18" s="0"/>
      <c r="SRZ18" s="0"/>
      <c r="SSA18" s="0"/>
      <c r="SSB18" s="0"/>
      <c r="SSC18" s="0"/>
      <c r="SSD18" s="0"/>
      <c r="SSE18" s="0"/>
      <c r="SSF18" s="0"/>
      <c r="SSG18" s="0"/>
      <c r="SSH18" s="0"/>
      <c r="SSI18" s="0"/>
      <c r="SSJ18" s="0"/>
      <c r="SSK18" s="0"/>
      <c r="SSL18" s="0"/>
      <c r="SSM18" s="0"/>
      <c r="SSN18" s="0"/>
      <c r="SSO18" s="0"/>
      <c r="SSP18" s="0"/>
      <c r="SSQ18" s="0"/>
      <c r="SSR18" s="0"/>
      <c r="SSS18" s="0"/>
      <c r="SST18" s="0"/>
      <c r="SSU18" s="0"/>
      <c r="SSV18" s="0"/>
      <c r="SSW18" s="0"/>
      <c r="SSX18" s="0"/>
      <c r="SSY18" s="0"/>
      <c r="SSZ18" s="0"/>
      <c r="STA18" s="0"/>
      <c r="STB18" s="0"/>
      <c r="STC18" s="0"/>
      <c r="STD18" s="0"/>
      <c r="STE18" s="0"/>
      <c r="STF18" s="0"/>
      <c r="STG18" s="0"/>
      <c r="STH18" s="0"/>
      <c r="STI18" s="0"/>
      <c r="STJ18" s="0"/>
      <c r="STK18" s="0"/>
      <c r="STL18" s="0"/>
      <c r="STM18" s="0"/>
      <c r="STN18" s="0"/>
      <c r="STO18" s="0"/>
      <c r="STP18" s="0"/>
      <c r="STQ18" s="0"/>
      <c r="STR18" s="0"/>
      <c r="STS18" s="0"/>
      <c r="STT18" s="0"/>
      <c r="STU18" s="0"/>
      <c r="STV18" s="0"/>
      <c r="STW18" s="0"/>
      <c r="STX18" s="0"/>
      <c r="STY18" s="0"/>
      <c r="STZ18" s="0"/>
      <c r="SUA18" s="0"/>
      <c r="SUB18" s="0"/>
      <c r="SUC18" s="0"/>
      <c r="SUD18" s="0"/>
      <c r="SUE18" s="0"/>
      <c r="SUF18" s="0"/>
      <c r="SUG18" s="0"/>
      <c r="SUH18" s="0"/>
      <c r="SUI18" s="0"/>
      <c r="SUJ18" s="0"/>
      <c r="SUK18" s="0"/>
      <c r="SUL18" s="0"/>
      <c r="SUM18" s="0"/>
      <c r="SUN18" s="0"/>
      <c r="SUO18" s="0"/>
      <c r="SUP18" s="0"/>
      <c r="SUQ18" s="0"/>
      <c r="SUR18" s="0"/>
      <c r="SUS18" s="0"/>
      <c r="SUT18" s="0"/>
      <c r="SUU18" s="0"/>
      <c r="SUV18" s="0"/>
      <c r="SUW18" s="0"/>
      <c r="SUX18" s="0"/>
      <c r="SUY18" s="0"/>
      <c r="SUZ18" s="0"/>
      <c r="SVA18" s="0"/>
      <c r="SVB18" s="0"/>
      <c r="SVC18" s="0"/>
      <c r="SVD18" s="0"/>
      <c r="SVE18" s="0"/>
      <c r="SVF18" s="0"/>
      <c r="SVG18" s="0"/>
      <c r="SVH18" s="0"/>
      <c r="SVI18" s="0"/>
      <c r="SVJ18" s="0"/>
      <c r="SVK18" s="0"/>
      <c r="SVL18" s="0"/>
      <c r="SVM18" s="0"/>
      <c r="SVN18" s="0"/>
      <c r="SVO18" s="0"/>
      <c r="SVP18" s="0"/>
      <c r="SVQ18" s="0"/>
      <c r="SVR18" s="0"/>
      <c r="SVS18" s="0"/>
      <c r="SVT18" s="0"/>
      <c r="SVU18" s="0"/>
      <c r="SVV18" s="0"/>
      <c r="SVW18" s="0"/>
      <c r="SVX18" s="0"/>
      <c r="SVY18" s="0"/>
      <c r="SVZ18" s="0"/>
      <c r="SWA18" s="0"/>
      <c r="SWB18" s="0"/>
      <c r="SWC18" s="0"/>
      <c r="SWD18" s="0"/>
      <c r="SWE18" s="0"/>
      <c r="SWF18" s="0"/>
      <c r="SWG18" s="0"/>
      <c r="SWH18" s="0"/>
      <c r="SWI18" s="0"/>
      <c r="SWJ18" s="0"/>
      <c r="SWK18" s="0"/>
      <c r="SWL18" s="0"/>
      <c r="SWM18" s="0"/>
      <c r="SWN18" s="0"/>
      <c r="SWO18" s="0"/>
      <c r="SWP18" s="0"/>
      <c r="SWQ18" s="0"/>
      <c r="SWR18" s="0"/>
      <c r="SWS18" s="0"/>
      <c r="SWT18" s="0"/>
      <c r="SWU18" s="0"/>
      <c r="SWV18" s="0"/>
      <c r="SWW18" s="0"/>
      <c r="SWX18" s="0"/>
      <c r="SWY18" s="0"/>
      <c r="SWZ18" s="0"/>
      <c r="SXA18" s="0"/>
      <c r="SXB18" s="0"/>
      <c r="SXC18" s="0"/>
      <c r="SXD18" s="0"/>
      <c r="SXE18" s="0"/>
      <c r="SXF18" s="0"/>
      <c r="SXG18" s="0"/>
      <c r="SXH18" s="0"/>
      <c r="SXI18" s="0"/>
      <c r="SXJ18" s="0"/>
      <c r="SXK18" s="0"/>
      <c r="SXL18" s="0"/>
      <c r="SXM18" s="0"/>
      <c r="SXN18" s="0"/>
      <c r="SXO18" s="0"/>
      <c r="SXP18" s="0"/>
      <c r="SXQ18" s="0"/>
      <c r="SXR18" s="0"/>
      <c r="SXS18" s="0"/>
      <c r="SXT18" s="0"/>
      <c r="SXU18" s="0"/>
      <c r="SXV18" s="0"/>
      <c r="SXW18" s="0"/>
      <c r="SXX18" s="0"/>
      <c r="SXY18" s="0"/>
      <c r="SXZ18" s="0"/>
      <c r="SYA18" s="0"/>
      <c r="SYB18" s="0"/>
      <c r="SYC18" s="0"/>
      <c r="SYD18" s="0"/>
      <c r="SYE18" s="0"/>
      <c r="SYF18" s="0"/>
      <c r="SYG18" s="0"/>
      <c r="SYH18" s="0"/>
      <c r="SYI18" s="0"/>
      <c r="SYJ18" s="0"/>
      <c r="SYK18" s="0"/>
      <c r="SYL18" s="0"/>
      <c r="SYM18" s="0"/>
      <c r="SYN18" s="0"/>
      <c r="SYO18" s="0"/>
      <c r="SYP18" s="0"/>
      <c r="SYQ18" s="0"/>
      <c r="SYR18" s="0"/>
      <c r="SYS18" s="0"/>
      <c r="SYT18" s="0"/>
      <c r="SYU18" s="0"/>
      <c r="SYV18" s="0"/>
      <c r="SYW18" s="0"/>
      <c r="SYX18" s="0"/>
      <c r="SYY18" s="0"/>
      <c r="SYZ18" s="0"/>
      <c r="SZA18" s="0"/>
      <c r="SZB18" s="0"/>
      <c r="SZC18" s="0"/>
      <c r="SZD18" s="0"/>
      <c r="SZE18" s="0"/>
      <c r="SZF18" s="0"/>
      <c r="SZG18" s="0"/>
      <c r="SZH18" s="0"/>
      <c r="SZI18" s="0"/>
      <c r="SZJ18" s="0"/>
      <c r="SZK18" s="0"/>
      <c r="SZL18" s="0"/>
      <c r="SZM18" s="0"/>
      <c r="SZN18" s="0"/>
      <c r="SZO18" s="0"/>
      <c r="SZP18" s="0"/>
      <c r="SZQ18" s="0"/>
      <c r="SZR18" s="0"/>
      <c r="SZS18" s="0"/>
      <c r="SZT18" s="0"/>
      <c r="SZU18" s="0"/>
      <c r="SZV18" s="0"/>
      <c r="SZW18" s="0"/>
      <c r="SZX18" s="0"/>
      <c r="SZY18" s="0"/>
      <c r="SZZ18" s="0"/>
      <c r="TAA18" s="0"/>
      <c r="TAB18" s="0"/>
      <c r="TAC18" s="0"/>
      <c r="TAD18" s="0"/>
      <c r="TAE18" s="0"/>
      <c r="TAF18" s="0"/>
      <c r="TAG18" s="0"/>
      <c r="TAH18" s="0"/>
      <c r="TAI18" s="0"/>
      <c r="TAJ18" s="0"/>
      <c r="TAK18" s="0"/>
      <c r="TAL18" s="0"/>
      <c r="TAM18" s="0"/>
      <c r="TAN18" s="0"/>
      <c r="TAO18" s="0"/>
      <c r="TAP18" s="0"/>
      <c r="TAQ18" s="0"/>
      <c r="TAR18" s="0"/>
      <c r="TAS18" s="0"/>
      <c r="TAT18" s="0"/>
      <c r="TAU18" s="0"/>
      <c r="TAV18" s="0"/>
      <c r="TAW18" s="0"/>
      <c r="TAX18" s="0"/>
      <c r="TAY18" s="0"/>
      <c r="TAZ18" s="0"/>
      <c r="TBA18" s="0"/>
      <c r="TBB18" s="0"/>
      <c r="TBC18" s="0"/>
      <c r="TBD18" s="0"/>
      <c r="TBE18" s="0"/>
      <c r="TBF18" s="0"/>
      <c r="TBG18" s="0"/>
      <c r="TBH18" s="0"/>
      <c r="TBI18" s="0"/>
      <c r="TBJ18" s="0"/>
      <c r="TBK18" s="0"/>
      <c r="TBL18" s="0"/>
      <c r="TBM18" s="0"/>
      <c r="TBN18" s="0"/>
      <c r="TBO18" s="0"/>
      <c r="TBP18" s="0"/>
      <c r="TBQ18" s="0"/>
      <c r="TBR18" s="0"/>
      <c r="TBS18" s="0"/>
      <c r="TBT18" s="0"/>
      <c r="TBU18" s="0"/>
      <c r="TBV18" s="0"/>
      <c r="TBW18" s="0"/>
      <c r="TBX18" s="0"/>
      <c r="TBY18" s="0"/>
      <c r="TBZ18" s="0"/>
      <c r="TCA18" s="0"/>
      <c r="TCB18" s="0"/>
      <c r="TCC18" s="0"/>
      <c r="TCD18" s="0"/>
      <c r="TCE18" s="0"/>
      <c r="TCF18" s="0"/>
      <c r="TCG18" s="0"/>
      <c r="TCH18" s="0"/>
      <c r="TCI18" s="0"/>
      <c r="TCJ18" s="0"/>
      <c r="TCK18" s="0"/>
      <c r="TCL18" s="0"/>
      <c r="TCM18" s="0"/>
      <c r="TCN18" s="0"/>
      <c r="TCO18" s="0"/>
      <c r="TCP18" s="0"/>
      <c r="TCQ18" s="0"/>
      <c r="TCR18" s="0"/>
      <c r="TCS18" s="0"/>
      <c r="TCT18" s="0"/>
      <c r="TCU18" s="0"/>
      <c r="TCV18" s="0"/>
      <c r="TCW18" s="0"/>
      <c r="TCX18" s="0"/>
      <c r="TCY18" s="0"/>
      <c r="TCZ18" s="0"/>
      <c r="TDA18" s="0"/>
      <c r="TDB18" s="0"/>
      <c r="TDC18" s="0"/>
      <c r="TDD18" s="0"/>
      <c r="TDE18" s="0"/>
      <c r="TDF18" s="0"/>
      <c r="TDG18" s="0"/>
      <c r="TDH18" s="0"/>
      <c r="TDI18" s="0"/>
      <c r="TDJ18" s="0"/>
      <c r="TDK18" s="0"/>
      <c r="TDL18" s="0"/>
      <c r="TDM18" s="0"/>
      <c r="TDN18" s="0"/>
      <c r="TDO18" s="0"/>
      <c r="TDP18" s="0"/>
      <c r="TDQ18" s="0"/>
      <c r="TDR18" s="0"/>
      <c r="TDS18" s="0"/>
      <c r="TDT18" s="0"/>
      <c r="TDU18" s="0"/>
      <c r="TDV18" s="0"/>
      <c r="TDW18" s="0"/>
      <c r="TDX18" s="0"/>
      <c r="TDY18" s="0"/>
      <c r="TDZ18" s="0"/>
      <c r="TEA18" s="0"/>
      <c r="TEB18" s="0"/>
      <c r="TEC18" s="0"/>
      <c r="TED18" s="0"/>
      <c r="TEE18" s="0"/>
      <c r="TEF18" s="0"/>
      <c r="TEG18" s="0"/>
      <c r="TEH18" s="0"/>
      <c r="TEI18" s="0"/>
      <c r="TEJ18" s="0"/>
      <c r="TEK18" s="0"/>
      <c r="TEL18" s="0"/>
      <c r="TEM18" s="0"/>
      <c r="TEN18" s="0"/>
      <c r="TEO18" s="0"/>
      <c r="TEP18" s="0"/>
      <c r="TEQ18" s="0"/>
      <c r="TER18" s="0"/>
      <c r="TES18" s="0"/>
      <c r="TET18" s="0"/>
      <c r="TEU18" s="0"/>
      <c r="TEV18" s="0"/>
      <c r="TEW18" s="0"/>
      <c r="TEX18" s="0"/>
      <c r="TEY18" s="0"/>
      <c r="TEZ18" s="0"/>
      <c r="TFA18" s="0"/>
      <c r="TFB18" s="0"/>
      <c r="TFC18" s="0"/>
      <c r="TFD18" s="0"/>
      <c r="TFE18" s="0"/>
      <c r="TFF18" s="0"/>
      <c r="TFG18" s="0"/>
      <c r="TFH18" s="0"/>
      <c r="TFI18" s="0"/>
      <c r="TFJ18" s="0"/>
      <c r="TFK18" s="0"/>
      <c r="TFL18" s="0"/>
      <c r="TFM18" s="0"/>
      <c r="TFN18" s="0"/>
      <c r="TFO18" s="0"/>
      <c r="TFP18" s="0"/>
      <c r="TFQ18" s="0"/>
      <c r="TFR18" s="0"/>
      <c r="TFS18" s="0"/>
      <c r="TFT18" s="0"/>
      <c r="TFU18" s="0"/>
      <c r="TFV18" s="0"/>
      <c r="TFW18" s="0"/>
      <c r="TFX18" s="0"/>
      <c r="TFY18" s="0"/>
      <c r="TFZ18" s="0"/>
      <c r="TGA18" s="0"/>
      <c r="TGB18" s="0"/>
      <c r="TGC18" s="0"/>
      <c r="TGD18" s="0"/>
      <c r="TGE18" s="0"/>
      <c r="TGF18" s="0"/>
      <c r="TGG18" s="0"/>
      <c r="TGH18" s="0"/>
      <c r="TGI18" s="0"/>
      <c r="TGJ18" s="0"/>
      <c r="TGK18" s="0"/>
      <c r="TGL18" s="0"/>
      <c r="TGM18" s="0"/>
      <c r="TGN18" s="0"/>
      <c r="TGO18" s="0"/>
      <c r="TGP18" s="0"/>
      <c r="TGQ18" s="0"/>
      <c r="TGR18" s="0"/>
      <c r="TGS18" s="0"/>
      <c r="TGT18" s="0"/>
      <c r="TGU18" s="0"/>
      <c r="TGV18" s="0"/>
      <c r="TGW18" s="0"/>
      <c r="TGX18" s="0"/>
      <c r="TGY18" s="0"/>
      <c r="TGZ18" s="0"/>
      <c r="THA18" s="0"/>
      <c r="THB18" s="0"/>
      <c r="THC18" s="0"/>
      <c r="THD18" s="0"/>
      <c r="THE18" s="0"/>
      <c r="THF18" s="0"/>
      <c r="THG18" s="0"/>
      <c r="THH18" s="0"/>
      <c r="THI18" s="0"/>
      <c r="THJ18" s="0"/>
      <c r="THK18" s="0"/>
      <c r="THL18" s="0"/>
      <c r="THM18" s="0"/>
      <c r="THN18" s="0"/>
      <c r="THO18" s="0"/>
      <c r="THP18" s="0"/>
      <c r="THQ18" s="0"/>
      <c r="THR18" s="0"/>
      <c r="THS18" s="0"/>
      <c r="THT18" s="0"/>
      <c r="THU18" s="0"/>
      <c r="THV18" s="0"/>
      <c r="THW18" s="0"/>
      <c r="THX18" s="0"/>
      <c r="THY18" s="0"/>
      <c r="THZ18" s="0"/>
      <c r="TIA18" s="0"/>
      <c r="TIB18" s="0"/>
      <c r="TIC18" s="0"/>
      <c r="TID18" s="0"/>
      <c r="TIE18" s="0"/>
      <c r="TIF18" s="0"/>
      <c r="TIG18" s="0"/>
      <c r="TIH18" s="0"/>
      <c r="TII18" s="0"/>
      <c r="TIJ18" s="0"/>
      <c r="TIK18" s="0"/>
      <c r="TIL18" s="0"/>
      <c r="TIM18" s="0"/>
      <c r="TIN18" s="0"/>
      <c r="TIO18" s="0"/>
      <c r="TIP18" s="0"/>
      <c r="TIQ18" s="0"/>
      <c r="TIR18" s="0"/>
      <c r="TIS18" s="0"/>
      <c r="TIT18" s="0"/>
      <c r="TIU18" s="0"/>
      <c r="TIV18" s="0"/>
      <c r="TIW18" s="0"/>
      <c r="TIX18" s="0"/>
      <c r="TIY18" s="0"/>
      <c r="TIZ18" s="0"/>
      <c r="TJA18" s="0"/>
      <c r="TJB18" s="0"/>
      <c r="TJC18" s="0"/>
      <c r="TJD18" s="0"/>
      <c r="TJE18" s="0"/>
      <c r="TJF18" s="0"/>
      <c r="TJG18" s="0"/>
      <c r="TJH18" s="0"/>
      <c r="TJI18" s="0"/>
      <c r="TJJ18" s="0"/>
      <c r="TJK18" s="0"/>
      <c r="TJL18" s="0"/>
      <c r="TJM18" s="0"/>
      <c r="TJN18" s="0"/>
      <c r="TJO18" s="0"/>
      <c r="TJP18" s="0"/>
      <c r="TJQ18" s="0"/>
      <c r="TJR18" s="0"/>
      <c r="TJS18" s="0"/>
      <c r="TJT18" s="0"/>
      <c r="TJU18" s="0"/>
      <c r="TJV18" s="0"/>
      <c r="TJW18" s="0"/>
      <c r="TJX18" s="0"/>
      <c r="TJY18" s="0"/>
      <c r="TJZ18" s="0"/>
      <c r="TKA18" s="0"/>
      <c r="TKB18" s="0"/>
      <c r="TKC18" s="0"/>
      <c r="TKD18" s="0"/>
      <c r="TKE18" s="0"/>
      <c r="TKF18" s="0"/>
      <c r="TKG18" s="0"/>
      <c r="TKH18" s="0"/>
      <c r="TKI18" s="0"/>
      <c r="TKJ18" s="0"/>
      <c r="TKK18" s="0"/>
      <c r="TKL18" s="0"/>
      <c r="TKM18" s="0"/>
      <c r="TKN18" s="0"/>
      <c r="TKO18" s="0"/>
      <c r="TKP18" s="0"/>
      <c r="TKQ18" s="0"/>
      <c r="TKR18" s="0"/>
      <c r="TKS18" s="0"/>
      <c r="TKT18" s="0"/>
      <c r="TKU18" s="0"/>
      <c r="TKV18" s="0"/>
      <c r="TKW18" s="0"/>
      <c r="TKX18" s="0"/>
      <c r="TKY18" s="0"/>
      <c r="TKZ18" s="0"/>
      <c r="TLA18" s="0"/>
      <c r="TLB18" s="0"/>
      <c r="TLC18" s="0"/>
      <c r="TLD18" s="0"/>
      <c r="TLE18" s="0"/>
      <c r="TLF18" s="0"/>
      <c r="TLG18" s="0"/>
      <c r="TLH18" s="0"/>
      <c r="TLI18" s="0"/>
      <c r="TLJ18" s="0"/>
      <c r="TLK18" s="0"/>
      <c r="TLL18" s="0"/>
      <c r="TLM18" s="0"/>
      <c r="TLN18" s="0"/>
      <c r="TLO18" s="0"/>
      <c r="TLP18" s="0"/>
      <c r="TLQ18" s="0"/>
      <c r="TLR18" s="0"/>
      <c r="TLS18" s="0"/>
      <c r="TLT18" s="0"/>
      <c r="TLU18" s="0"/>
      <c r="TLV18" s="0"/>
      <c r="TLW18" s="0"/>
      <c r="TLX18" s="0"/>
      <c r="TLY18" s="0"/>
      <c r="TLZ18" s="0"/>
      <c r="TMA18" s="0"/>
      <c r="TMB18" s="0"/>
      <c r="TMC18" s="0"/>
      <c r="TMD18" s="0"/>
      <c r="TME18" s="0"/>
      <c r="TMF18" s="0"/>
      <c r="TMG18" s="0"/>
      <c r="TMH18" s="0"/>
      <c r="TMI18" s="0"/>
      <c r="TMJ18" s="0"/>
      <c r="TMK18" s="0"/>
      <c r="TML18" s="0"/>
      <c r="TMM18" s="0"/>
      <c r="TMN18" s="0"/>
      <c r="TMO18" s="0"/>
      <c r="TMP18" s="0"/>
      <c r="TMQ18" s="0"/>
      <c r="TMR18" s="0"/>
      <c r="TMS18" s="0"/>
      <c r="TMT18" s="0"/>
      <c r="TMU18" s="0"/>
      <c r="TMV18" s="0"/>
      <c r="TMW18" s="0"/>
      <c r="TMX18" s="0"/>
      <c r="TMY18" s="0"/>
      <c r="TMZ18" s="0"/>
      <c r="TNA18" s="0"/>
      <c r="TNB18" s="0"/>
      <c r="TNC18" s="0"/>
      <c r="TND18" s="0"/>
      <c r="TNE18" s="0"/>
      <c r="TNF18" s="0"/>
      <c r="TNG18" s="0"/>
      <c r="TNH18" s="0"/>
      <c r="TNI18" s="0"/>
      <c r="TNJ18" s="0"/>
      <c r="TNK18" s="0"/>
      <c r="TNL18" s="0"/>
      <c r="TNM18" s="0"/>
      <c r="TNN18" s="0"/>
      <c r="TNO18" s="0"/>
      <c r="TNP18" s="0"/>
      <c r="TNQ18" s="0"/>
      <c r="TNR18" s="0"/>
      <c r="TNS18" s="0"/>
      <c r="TNT18" s="0"/>
      <c r="TNU18" s="0"/>
      <c r="TNV18" s="0"/>
      <c r="TNW18" s="0"/>
      <c r="TNX18" s="0"/>
      <c r="TNY18" s="0"/>
      <c r="TNZ18" s="0"/>
      <c r="TOA18" s="0"/>
      <c r="TOB18" s="0"/>
      <c r="TOC18" s="0"/>
      <c r="TOD18" s="0"/>
      <c r="TOE18" s="0"/>
      <c r="TOF18" s="0"/>
      <c r="TOG18" s="0"/>
      <c r="TOH18" s="0"/>
      <c r="TOI18" s="0"/>
      <c r="TOJ18" s="0"/>
      <c r="TOK18" s="0"/>
      <c r="TOL18" s="0"/>
      <c r="TOM18" s="0"/>
      <c r="TON18" s="0"/>
      <c r="TOO18" s="0"/>
      <c r="TOP18" s="0"/>
      <c r="TOQ18" s="0"/>
      <c r="TOR18" s="0"/>
      <c r="TOS18" s="0"/>
      <c r="TOT18" s="0"/>
      <c r="TOU18" s="0"/>
      <c r="TOV18" s="0"/>
      <c r="TOW18" s="0"/>
      <c r="TOX18" s="0"/>
      <c r="TOY18" s="0"/>
      <c r="TOZ18" s="0"/>
      <c r="TPA18" s="0"/>
      <c r="TPB18" s="0"/>
      <c r="TPC18" s="0"/>
      <c r="TPD18" s="0"/>
      <c r="TPE18" s="0"/>
      <c r="TPF18" s="0"/>
      <c r="TPG18" s="0"/>
      <c r="TPH18" s="0"/>
      <c r="TPI18" s="0"/>
      <c r="TPJ18" s="0"/>
      <c r="TPK18" s="0"/>
      <c r="TPL18" s="0"/>
      <c r="TPM18" s="0"/>
      <c r="TPN18" s="0"/>
      <c r="TPO18" s="0"/>
      <c r="TPP18" s="0"/>
      <c r="TPQ18" s="0"/>
      <c r="TPR18" s="0"/>
      <c r="TPS18" s="0"/>
      <c r="TPT18" s="0"/>
      <c r="TPU18" s="0"/>
      <c r="TPV18" s="0"/>
      <c r="TPW18" s="0"/>
      <c r="TPX18" s="0"/>
      <c r="TPY18" s="0"/>
      <c r="TPZ18" s="0"/>
      <c r="TQA18" s="0"/>
      <c r="TQB18" s="0"/>
      <c r="TQC18" s="0"/>
      <c r="TQD18" s="0"/>
      <c r="TQE18" s="0"/>
      <c r="TQF18" s="0"/>
      <c r="TQG18" s="0"/>
      <c r="TQH18" s="0"/>
      <c r="TQI18" s="0"/>
      <c r="TQJ18" s="0"/>
      <c r="TQK18" s="0"/>
      <c r="TQL18" s="0"/>
      <c r="TQM18" s="0"/>
      <c r="TQN18" s="0"/>
      <c r="TQO18" s="0"/>
      <c r="TQP18" s="0"/>
      <c r="TQQ18" s="0"/>
      <c r="TQR18" s="0"/>
      <c r="TQS18" s="0"/>
      <c r="TQT18" s="0"/>
      <c r="TQU18" s="0"/>
      <c r="TQV18" s="0"/>
      <c r="TQW18" s="0"/>
      <c r="TQX18" s="0"/>
      <c r="TQY18" s="0"/>
      <c r="TQZ18" s="0"/>
      <c r="TRA18" s="0"/>
      <c r="TRB18" s="0"/>
      <c r="TRC18" s="0"/>
      <c r="TRD18" s="0"/>
      <c r="TRE18" s="0"/>
      <c r="TRF18" s="0"/>
      <c r="TRG18" s="0"/>
      <c r="TRH18" s="0"/>
      <c r="TRI18" s="0"/>
      <c r="TRJ18" s="0"/>
      <c r="TRK18" s="0"/>
      <c r="TRL18" s="0"/>
      <c r="TRM18" s="0"/>
      <c r="TRN18" s="0"/>
      <c r="TRO18" s="0"/>
      <c r="TRP18" s="0"/>
      <c r="TRQ18" s="0"/>
      <c r="TRR18" s="0"/>
      <c r="TRS18" s="0"/>
      <c r="TRT18" s="0"/>
      <c r="TRU18" s="0"/>
      <c r="TRV18" s="0"/>
      <c r="TRW18" s="0"/>
      <c r="TRX18" s="0"/>
      <c r="TRY18" s="0"/>
      <c r="TRZ18" s="0"/>
      <c r="TSA18" s="0"/>
      <c r="TSB18" s="0"/>
      <c r="TSC18" s="0"/>
      <c r="TSD18" s="0"/>
      <c r="TSE18" s="0"/>
      <c r="TSF18" s="0"/>
      <c r="TSG18" s="0"/>
      <c r="TSH18" s="0"/>
      <c r="TSI18" s="0"/>
      <c r="TSJ18" s="0"/>
      <c r="TSK18" s="0"/>
      <c r="TSL18" s="0"/>
      <c r="TSM18" s="0"/>
      <c r="TSN18" s="0"/>
      <c r="TSO18" s="0"/>
      <c r="TSP18" s="0"/>
      <c r="TSQ18" s="0"/>
      <c r="TSR18" s="0"/>
      <c r="TSS18" s="0"/>
      <c r="TST18" s="0"/>
      <c r="TSU18" s="0"/>
      <c r="TSV18" s="0"/>
      <c r="TSW18" s="0"/>
      <c r="TSX18" s="0"/>
      <c r="TSY18" s="0"/>
      <c r="TSZ18" s="0"/>
      <c r="TTA18" s="0"/>
      <c r="TTB18" s="0"/>
      <c r="TTC18" s="0"/>
      <c r="TTD18" s="0"/>
      <c r="TTE18" s="0"/>
      <c r="TTF18" s="0"/>
      <c r="TTG18" s="0"/>
      <c r="TTH18" s="0"/>
      <c r="TTI18" s="0"/>
      <c r="TTJ18" s="0"/>
      <c r="TTK18" s="0"/>
      <c r="TTL18" s="0"/>
      <c r="TTM18" s="0"/>
      <c r="TTN18" s="0"/>
      <c r="TTO18" s="0"/>
      <c r="TTP18" s="0"/>
      <c r="TTQ18" s="0"/>
      <c r="TTR18" s="0"/>
      <c r="TTS18" s="0"/>
      <c r="TTT18" s="0"/>
      <c r="TTU18" s="0"/>
      <c r="TTV18" s="0"/>
      <c r="TTW18" s="0"/>
      <c r="TTX18" s="0"/>
      <c r="TTY18" s="0"/>
      <c r="TTZ18" s="0"/>
      <c r="TUA18" s="0"/>
      <c r="TUB18" s="0"/>
      <c r="TUC18" s="0"/>
      <c r="TUD18" s="0"/>
      <c r="TUE18" s="0"/>
      <c r="TUF18" s="0"/>
      <c r="TUG18" s="0"/>
      <c r="TUH18" s="0"/>
      <c r="TUI18" s="0"/>
      <c r="TUJ18" s="0"/>
      <c r="TUK18" s="0"/>
      <c r="TUL18" s="0"/>
      <c r="TUM18" s="0"/>
      <c r="TUN18" s="0"/>
      <c r="TUO18" s="0"/>
      <c r="TUP18" s="0"/>
      <c r="TUQ18" s="0"/>
      <c r="TUR18" s="0"/>
      <c r="TUS18" s="0"/>
      <c r="TUT18" s="0"/>
      <c r="TUU18" s="0"/>
      <c r="TUV18" s="0"/>
      <c r="TUW18" s="0"/>
      <c r="TUX18" s="0"/>
      <c r="TUY18" s="0"/>
      <c r="TUZ18" s="0"/>
      <c r="TVA18" s="0"/>
      <c r="TVB18" s="0"/>
      <c r="TVC18" s="0"/>
      <c r="TVD18" s="0"/>
      <c r="TVE18" s="0"/>
      <c r="TVF18" s="0"/>
      <c r="TVG18" s="0"/>
      <c r="TVH18" s="0"/>
      <c r="TVI18" s="0"/>
      <c r="TVJ18" s="0"/>
      <c r="TVK18" s="0"/>
      <c r="TVL18" s="0"/>
      <c r="TVM18" s="0"/>
      <c r="TVN18" s="0"/>
      <c r="TVO18" s="0"/>
      <c r="TVP18" s="0"/>
      <c r="TVQ18" s="0"/>
      <c r="TVR18" s="0"/>
      <c r="TVS18" s="0"/>
      <c r="TVT18" s="0"/>
      <c r="TVU18" s="0"/>
      <c r="TVV18" s="0"/>
      <c r="TVW18" s="0"/>
      <c r="TVX18" s="0"/>
      <c r="TVY18" s="0"/>
      <c r="TVZ18" s="0"/>
      <c r="TWA18" s="0"/>
      <c r="TWB18" s="0"/>
      <c r="TWC18" s="0"/>
      <c r="TWD18" s="0"/>
      <c r="TWE18" s="0"/>
      <c r="TWF18" s="0"/>
      <c r="TWG18" s="0"/>
      <c r="TWH18" s="0"/>
      <c r="TWI18" s="0"/>
      <c r="TWJ18" s="0"/>
      <c r="TWK18" s="0"/>
      <c r="TWL18" s="0"/>
      <c r="TWM18" s="0"/>
      <c r="TWN18" s="0"/>
      <c r="TWO18" s="0"/>
      <c r="TWP18" s="0"/>
      <c r="TWQ18" s="0"/>
      <c r="TWR18" s="0"/>
      <c r="TWS18" s="0"/>
      <c r="TWT18" s="0"/>
      <c r="TWU18" s="0"/>
      <c r="TWV18" s="0"/>
      <c r="TWW18" s="0"/>
      <c r="TWX18" s="0"/>
      <c r="TWY18" s="0"/>
      <c r="TWZ18" s="0"/>
      <c r="TXA18" s="0"/>
      <c r="TXB18" s="0"/>
      <c r="TXC18" s="0"/>
      <c r="TXD18" s="0"/>
      <c r="TXE18" s="0"/>
      <c r="TXF18" s="0"/>
      <c r="TXG18" s="0"/>
      <c r="TXH18" s="0"/>
      <c r="TXI18" s="0"/>
      <c r="TXJ18" s="0"/>
      <c r="TXK18" s="0"/>
      <c r="TXL18" s="0"/>
      <c r="TXM18" s="0"/>
      <c r="TXN18" s="0"/>
      <c r="TXO18" s="0"/>
      <c r="TXP18" s="0"/>
      <c r="TXQ18" s="0"/>
      <c r="TXR18" s="0"/>
      <c r="TXS18" s="0"/>
      <c r="TXT18" s="0"/>
      <c r="TXU18" s="0"/>
      <c r="TXV18" s="0"/>
      <c r="TXW18" s="0"/>
      <c r="TXX18" s="0"/>
      <c r="TXY18" s="0"/>
      <c r="TXZ18" s="0"/>
      <c r="TYA18" s="0"/>
      <c r="TYB18" s="0"/>
      <c r="TYC18" s="0"/>
      <c r="TYD18" s="0"/>
      <c r="TYE18" s="0"/>
      <c r="TYF18" s="0"/>
      <c r="TYG18" s="0"/>
      <c r="TYH18" s="0"/>
      <c r="TYI18" s="0"/>
      <c r="TYJ18" s="0"/>
      <c r="TYK18" s="0"/>
      <c r="TYL18" s="0"/>
      <c r="TYM18" s="0"/>
      <c r="TYN18" s="0"/>
      <c r="TYO18" s="0"/>
      <c r="TYP18" s="0"/>
      <c r="TYQ18" s="0"/>
      <c r="TYR18" s="0"/>
      <c r="TYS18" s="0"/>
      <c r="TYT18" s="0"/>
      <c r="TYU18" s="0"/>
      <c r="TYV18" s="0"/>
      <c r="TYW18" s="0"/>
      <c r="TYX18" s="0"/>
      <c r="TYY18" s="0"/>
      <c r="TYZ18" s="0"/>
      <c r="TZA18" s="0"/>
      <c r="TZB18" s="0"/>
      <c r="TZC18" s="0"/>
      <c r="TZD18" s="0"/>
      <c r="TZE18" s="0"/>
      <c r="TZF18" s="0"/>
      <c r="TZG18" s="0"/>
      <c r="TZH18" s="0"/>
      <c r="TZI18" s="0"/>
      <c r="TZJ18" s="0"/>
      <c r="TZK18" s="0"/>
      <c r="TZL18" s="0"/>
      <c r="TZM18" s="0"/>
      <c r="TZN18" s="0"/>
      <c r="TZO18" s="0"/>
      <c r="TZP18" s="0"/>
      <c r="TZQ18" s="0"/>
      <c r="TZR18" s="0"/>
      <c r="TZS18" s="0"/>
      <c r="TZT18" s="0"/>
      <c r="TZU18" s="0"/>
      <c r="TZV18" s="0"/>
      <c r="TZW18" s="0"/>
      <c r="TZX18" s="0"/>
      <c r="TZY18" s="0"/>
      <c r="TZZ18" s="0"/>
      <c r="UAA18" s="0"/>
      <c r="UAB18" s="0"/>
      <c r="UAC18" s="0"/>
      <c r="UAD18" s="0"/>
      <c r="UAE18" s="0"/>
      <c r="UAF18" s="0"/>
      <c r="UAG18" s="0"/>
      <c r="UAH18" s="0"/>
      <c r="UAI18" s="0"/>
      <c r="UAJ18" s="0"/>
      <c r="UAK18" s="0"/>
      <c r="UAL18" s="0"/>
      <c r="UAM18" s="0"/>
      <c r="UAN18" s="0"/>
      <c r="UAO18" s="0"/>
      <c r="UAP18" s="0"/>
      <c r="UAQ18" s="0"/>
      <c r="UAR18" s="0"/>
      <c r="UAS18" s="0"/>
      <c r="UAT18" s="0"/>
      <c r="UAU18" s="0"/>
      <c r="UAV18" s="0"/>
      <c r="UAW18" s="0"/>
      <c r="UAX18" s="0"/>
      <c r="UAY18" s="0"/>
      <c r="UAZ18" s="0"/>
      <c r="UBA18" s="0"/>
      <c r="UBB18" s="0"/>
      <c r="UBC18" s="0"/>
      <c r="UBD18" s="0"/>
      <c r="UBE18" s="0"/>
      <c r="UBF18" s="0"/>
      <c r="UBG18" s="0"/>
      <c r="UBH18" s="0"/>
      <c r="UBI18" s="0"/>
      <c r="UBJ18" s="0"/>
      <c r="UBK18" s="0"/>
      <c r="UBL18" s="0"/>
      <c r="UBM18" s="0"/>
      <c r="UBN18" s="0"/>
      <c r="UBO18" s="0"/>
      <c r="UBP18" s="0"/>
      <c r="UBQ18" s="0"/>
      <c r="UBR18" s="0"/>
      <c r="UBS18" s="0"/>
      <c r="UBT18" s="0"/>
      <c r="UBU18" s="0"/>
      <c r="UBV18" s="0"/>
      <c r="UBW18" s="0"/>
      <c r="UBX18" s="0"/>
      <c r="UBY18" s="0"/>
      <c r="UBZ18" s="0"/>
      <c r="UCA18" s="0"/>
      <c r="UCB18" s="0"/>
      <c r="UCC18" s="0"/>
      <c r="UCD18" s="0"/>
      <c r="UCE18" s="0"/>
      <c r="UCF18" s="0"/>
      <c r="UCG18" s="0"/>
      <c r="UCH18" s="0"/>
      <c r="UCI18" s="0"/>
      <c r="UCJ18" s="0"/>
      <c r="UCK18" s="0"/>
      <c r="UCL18" s="0"/>
      <c r="UCM18" s="0"/>
      <c r="UCN18" s="0"/>
      <c r="UCO18" s="0"/>
      <c r="UCP18" s="0"/>
      <c r="UCQ18" s="0"/>
      <c r="UCR18" s="0"/>
      <c r="UCS18" s="0"/>
      <c r="UCT18" s="0"/>
      <c r="UCU18" s="0"/>
      <c r="UCV18" s="0"/>
      <c r="UCW18" s="0"/>
      <c r="UCX18" s="0"/>
      <c r="UCY18" s="0"/>
      <c r="UCZ18" s="0"/>
      <c r="UDA18" s="0"/>
      <c r="UDB18" s="0"/>
      <c r="UDC18" s="0"/>
      <c r="UDD18" s="0"/>
      <c r="UDE18" s="0"/>
      <c r="UDF18" s="0"/>
      <c r="UDG18" s="0"/>
      <c r="UDH18" s="0"/>
      <c r="UDI18" s="0"/>
      <c r="UDJ18" s="0"/>
      <c r="UDK18" s="0"/>
      <c r="UDL18" s="0"/>
      <c r="UDM18" s="0"/>
      <c r="UDN18" s="0"/>
      <c r="UDO18" s="0"/>
      <c r="UDP18" s="0"/>
      <c r="UDQ18" s="0"/>
      <c r="UDR18" s="0"/>
      <c r="UDS18" s="0"/>
      <c r="UDT18" s="0"/>
      <c r="UDU18" s="0"/>
      <c r="UDV18" s="0"/>
      <c r="UDW18" s="0"/>
      <c r="UDX18" s="0"/>
      <c r="UDY18" s="0"/>
      <c r="UDZ18" s="0"/>
      <c r="UEA18" s="0"/>
      <c r="UEB18" s="0"/>
      <c r="UEC18" s="0"/>
      <c r="UED18" s="0"/>
      <c r="UEE18" s="0"/>
      <c r="UEF18" s="0"/>
      <c r="UEG18" s="0"/>
      <c r="UEH18" s="0"/>
      <c r="UEI18" s="0"/>
      <c r="UEJ18" s="0"/>
      <c r="UEK18" s="0"/>
      <c r="UEL18" s="0"/>
      <c r="UEM18" s="0"/>
      <c r="UEN18" s="0"/>
      <c r="UEO18" s="0"/>
      <c r="UEP18" s="0"/>
      <c r="UEQ18" s="0"/>
      <c r="UER18" s="0"/>
      <c r="UES18" s="0"/>
      <c r="UET18" s="0"/>
      <c r="UEU18" s="0"/>
      <c r="UEV18" s="0"/>
      <c r="UEW18" s="0"/>
      <c r="UEX18" s="0"/>
      <c r="UEY18" s="0"/>
      <c r="UEZ18" s="0"/>
      <c r="UFA18" s="0"/>
      <c r="UFB18" s="0"/>
      <c r="UFC18" s="0"/>
      <c r="UFD18" s="0"/>
      <c r="UFE18" s="0"/>
      <c r="UFF18" s="0"/>
      <c r="UFG18" s="0"/>
      <c r="UFH18" s="0"/>
      <c r="UFI18" s="0"/>
      <c r="UFJ18" s="0"/>
      <c r="UFK18" s="0"/>
      <c r="UFL18" s="0"/>
      <c r="UFM18" s="0"/>
      <c r="UFN18" s="0"/>
      <c r="UFO18" s="0"/>
      <c r="UFP18" s="0"/>
      <c r="UFQ18" s="0"/>
      <c r="UFR18" s="0"/>
      <c r="UFS18" s="0"/>
      <c r="UFT18" s="0"/>
      <c r="UFU18" s="0"/>
      <c r="UFV18" s="0"/>
      <c r="UFW18" s="0"/>
      <c r="UFX18" s="0"/>
      <c r="UFY18" s="0"/>
      <c r="UFZ18" s="0"/>
      <c r="UGA18" s="0"/>
      <c r="UGB18" s="0"/>
      <c r="UGC18" s="0"/>
      <c r="UGD18" s="0"/>
      <c r="UGE18" s="0"/>
      <c r="UGF18" s="0"/>
      <c r="UGG18" s="0"/>
      <c r="UGH18" s="0"/>
      <c r="UGI18" s="0"/>
      <c r="UGJ18" s="0"/>
      <c r="UGK18" s="0"/>
      <c r="UGL18" s="0"/>
      <c r="UGM18" s="0"/>
      <c r="UGN18" s="0"/>
      <c r="UGO18" s="0"/>
      <c r="UGP18" s="0"/>
      <c r="UGQ18" s="0"/>
      <c r="UGR18" s="0"/>
      <c r="UGS18" s="0"/>
      <c r="UGT18" s="0"/>
      <c r="UGU18" s="0"/>
      <c r="UGV18" s="0"/>
      <c r="UGW18" s="0"/>
      <c r="UGX18" s="0"/>
      <c r="UGY18" s="0"/>
      <c r="UGZ18" s="0"/>
      <c r="UHA18" s="0"/>
      <c r="UHB18" s="0"/>
      <c r="UHC18" s="0"/>
      <c r="UHD18" s="0"/>
      <c r="UHE18" s="0"/>
      <c r="UHF18" s="0"/>
      <c r="UHG18" s="0"/>
      <c r="UHH18" s="0"/>
      <c r="UHI18" s="0"/>
      <c r="UHJ18" s="0"/>
      <c r="UHK18" s="0"/>
      <c r="UHL18" s="0"/>
      <c r="UHM18" s="0"/>
      <c r="UHN18" s="0"/>
      <c r="UHO18" s="0"/>
      <c r="UHP18" s="0"/>
      <c r="UHQ18" s="0"/>
      <c r="UHR18" s="0"/>
      <c r="UHS18" s="0"/>
      <c r="UHT18" s="0"/>
      <c r="UHU18" s="0"/>
      <c r="UHV18" s="0"/>
      <c r="UHW18" s="0"/>
      <c r="UHX18" s="0"/>
      <c r="UHY18" s="0"/>
      <c r="UHZ18" s="0"/>
      <c r="UIA18" s="0"/>
      <c r="UIB18" s="0"/>
      <c r="UIC18" s="0"/>
      <c r="UID18" s="0"/>
      <c r="UIE18" s="0"/>
      <c r="UIF18" s="0"/>
      <c r="UIG18" s="0"/>
      <c r="UIH18" s="0"/>
      <c r="UII18" s="0"/>
      <c r="UIJ18" s="0"/>
      <c r="UIK18" s="0"/>
      <c r="UIL18" s="0"/>
      <c r="UIM18" s="0"/>
      <c r="UIN18" s="0"/>
      <c r="UIO18" s="0"/>
      <c r="UIP18" s="0"/>
      <c r="UIQ18" s="0"/>
      <c r="UIR18" s="0"/>
      <c r="UIS18" s="0"/>
      <c r="UIT18" s="0"/>
      <c r="UIU18" s="0"/>
      <c r="UIV18" s="0"/>
      <c r="UIW18" s="0"/>
      <c r="UIX18" s="0"/>
      <c r="UIY18" s="0"/>
      <c r="UIZ18" s="0"/>
      <c r="UJA18" s="0"/>
      <c r="UJB18" s="0"/>
      <c r="UJC18" s="0"/>
      <c r="UJD18" s="0"/>
      <c r="UJE18" s="0"/>
      <c r="UJF18" s="0"/>
      <c r="UJG18" s="0"/>
      <c r="UJH18" s="0"/>
      <c r="UJI18" s="0"/>
      <c r="UJJ18" s="0"/>
      <c r="UJK18" s="0"/>
      <c r="UJL18" s="0"/>
      <c r="UJM18" s="0"/>
      <c r="UJN18" s="0"/>
      <c r="UJO18" s="0"/>
      <c r="UJP18" s="0"/>
      <c r="UJQ18" s="0"/>
      <c r="UJR18" s="0"/>
      <c r="UJS18" s="0"/>
      <c r="UJT18" s="0"/>
      <c r="UJU18" s="0"/>
      <c r="UJV18" s="0"/>
      <c r="UJW18" s="0"/>
      <c r="UJX18" s="0"/>
      <c r="UJY18" s="0"/>
      <c r="UJZ18" s="0"/>
      <c r="UKA18" s="0"/>
      <c r="UKB18" s="0"/>
      <c r="UKC18" s="0"/>
      <c r="UKD18" s="0"/>
      <c r="UKE18" s="0"/>
      <c r="UKF18" s="0"/>
      <c r="UKG18" s="0"/>
      <c r="UKH18" s="0"/>
      <c r="UKI18" s="0"/>
      <c r="UKJ18" s="0"/>
      <c r="UKK18" s="0"/>
      <c r="UKL18" s="0"/>
      <c r="UKM18" s="0"/>
      <c r="UKN18" s="0"/>
      <c r="UKO18" s="0"/>
      <c r="UKP18" s="0"/>
      <c r="UKQ18" s="0"/>
      <c r="UKR18" s="0"/>
      <c r="UKS18" s="0"/>
      <c r="UKT18" s="0"/>
      <c r="UKU18" s="0"/>
      <c r="UKV18" s="0"/>
      <c r="UKW18" s="0"/>
      <c r="UKX18" s="0"/>
      <c r="UKY18" s="0"/>
      <c r="UKZ18" s="0"/>
      <c r="ULA18" s="0"/>
      <c r="ULB18" s="0"/>
      <c r="ULC18" s="0"/>
      <c r="ULD18" s="0"/>
      <c r="ULE18" s="0"/>
      <c r="ULF18" s="0"/>
      <c r="ULG18" s="0"/>
      <c r="ULH18" s="0"/>
      <c r="ULI18" s="0"/>
      <c r="ULJ18" s="0"/>
      <c r="ULK18" s="0"/>
      <c r="ULL18" s="0"/>
      <c r="ULM18" s="0"/>
      <c r="ULN18" s="0"/>
      <c r="ULO18" s="0"/>
      <c r="ULP18" s="0"/>
      <c r="ULQ18" s="0"/>
      <c r="ULR18" s="0"/>
      <c r="ULS18" s="0"/>
      <c r="ULT18" s="0"/>
      <c r="ULU18" s="0"/>
      <c r="ULV18" s="0"/>
      <c r="ULW18" s="0"/>
      <c r="ULX18" s="0"/>
      <c r="ULY18" s="0"/>
      <c r="ULZ18" s="0"/>
      <c r="UMA18" s="0"/>
      <c r="UMB18" s="0"/>
      <c r="UMC18" s="0"/>
      <c r="UMD18" s="0"/>
      <c r="UME18" s="0"/>
      <c r="UMF18" s="0"/>
      <c r="UMG18" s="0"/>
      <c r="UMH18" s="0"/>
      <c r="UMI18" s="0"/>
      <c r="UMJ18" s="0"/>
      <c r="UMK18" s="0"/>
      <c r="UML18" s="0"/>
      <c r="UMM18" s="0"/>
      <c r="UMN18" s="0"/>
      <c r="UMO18" s="0"/>
      <c r="UMP18" s="0"/>
      <c r="UMQ18" s="0"/>
      <c r="UMR18" s="0"/>
      <c r="UMS18" s="0"/>
      <c r="UMT18" s="0"/>
      <c r="UMU18" s="0"/>
      <c r="UMV18" s="0"/>
      <c r="UMW18" s="0"/>
      <c r="UMX18" s="0"/>
      <c r="UMY18" s="0"/>
      <c r="UMZ18" s="0"/>
      <c r="UNA18" s="0"/>
      <c r="UNB18" s="0"/>
      <c r="UNC18" s="0"/>
      <c r="UND18" s="0"/>
      <c r="UNE18" s="0"/>
      <c r="UNF18" s="0"/>
      <c r="UNG18" s="0"/>
      <c r="UNH18" s="0"/>
      <c r="UNI18" s="0"/>
      <c r="UNJ18" s="0"/>
      <c r="UNK18" s="0"/>
      <c r="UNL18" s="0"/>
      <c r="UNM18" s="0"/>
      <c r="UNN18" s="0"/>
      <c r="UNO18" s="0"/>
      <c r="UNP18" s="0"/>
      <c r="UNQ18" s="0"/>
      <c r="UNR18" s="0"/>
      <c r="UNS18" s="0"/>
      <c r="UNT18" s="0"/>
      <c r="UNU18" s="0"/>
      <c r="UNV18" s="0"/>
      <c r="UNW18" s="0"/>
      <c r="UNX18" s="0"/>
      <c r="UNY18" s="0"/>
      <c r="UNZ18" s="0"/>
      <c r="UOA18" s="0"/>
      <c r="UOB18" s="0"/>
      <c r="UOC18" s="0"/>
      <c r="UOD18" s="0"/>
      <c r="UOE18" s="0"/>
      <c r="UOF18" s="0"/>
      <c r="UOG18" s="0"/>
      <c r="UOH18" s="0"/>
      <c r="UOI18" s="0"/>
      <c r="UOJ18" s="0"/>
      <c r="UOK18" s="0"/>
      <c r="UOL18" s="0"/>
      <c r="UOM18" s="0"/>
      <c r="UON18" s="0"/>
      <c r="UOO18" s="0"/>
      <c r="UOP18" s="0"/>
      <c r="UOQ18" s="0"/>
      <c r="UOR18" s="0"/>
      <c r="UOS18" s="0"/>
      <c r="UOT18" s="0"/>
      <c r="UOU18" s="0"/>
      <c r="UOV18" s="0"/>
      <c r="UOW18" s="0"/>
      <c r="UOX18" s="0"/>
      <c r="UOY18" s="0"/>
      <c r="UOZ18" s="0"/>
      <c r="UPA18" s="0"/>
      <c r="UPB18" s="0"/>
      <c r="UPC18" s="0"/>
      <c r="UPD18" s="0"/>
      <c r="UPE18" s="0"/>
      <c r="UPF18" s="0"/>
      <c r="UPG18" s="0"/>
      <c r="UPH18" s="0"/>
      <c r="UPI18" s="0"/>
      <c r="UPJ18" s="0"/>
      <c r="UPK18" s="0"/>
      <c r="UPL18" s="0"/>
      <c r="UPM18" s="0"/>
      <c r="UPN18" s="0"/>
      <c r="UPO18" s="0"/>
      <c r="UPP18" s="0"/>
      <c r="UPQ18" s="0"/>
      <c r="UPR18" s="0"/>
      <c r="UPS18" s="0"/>
      <c r="UPT18" s="0"/>
      <c r="UPU18" s="0"/>
      <c r="UPV18" s="0"/>
      <c r="UPW18" s="0"/>
      <c r="UPX18" s="0"/>
      <c r="UPY18" s="0"/>
      <c r="UPZ18" s="0"/>
      <c r="UQA18" s="0"/>
      <c r="UQB18" s="0"/>
      <c r="UQC18" s="0"/>
      <c r="UQD18" s="0"/>
      <c r="UQE18" s="0"/>
      <c r="UQF18" s="0"/>
      <c r="UQG18" s="0"/>
      <c r="UQH18" s="0"/>
      <c r="UQI18" s="0"/>
      <c r="UQJ18" s="0"/>
      <c r="UQK18" s="0"/>
      <c r="UQL18" s="0"/>
      <c r="UQM18" s="0"/>
      <c r="UQN18" s="0"/>
      <c r="UQO18" s="0"/>
      <c r="UQP18" s="0"/>
      <c r="UQQ18" s="0"/>
      <c r="UQR18" s="0"/>
      <c r="UQS18" s="0"/>
      <c r="UQT18" s="0"/>
      <c r="UQU18" s="0"/>
      <c r="UQV18" s="0"/>
      <c r="UQW18" s="0"/>
      <c r="UQX18" s="0"/>
      <c r="UQY18" s="0"/>
      <c r="UQZ18" s="0"/>
      <c r="URA18" s="0"/>
      <c r="URB18" s="0"/>
      <c r="URC18" s="0"/>
      <c r="URD18" s="0"/>
      <c r="URE18" s="0"/>
      <c r="URF18" s="0"/>
      <c r="URG18" s="0"/>
      <c r="URH18" s="0"/>
      <c r="URI18" s="0"/>
      <c r="URJ18" s="0"/>
      <c r="URK18" s="0"/>
      <c r="URL18" s="0"/>
      <c r="URM18" s="0"/>
      <c r="URN18" s="0"/>
      <c r="URO18" s="0"/>
      <c r="URP18" s="0"/>
      <c r="URQ18" s="0"/>
      <c r="URR18" s="0"/>
      <c r="URS18" s="0"/>
      <c r="URT18" s="0"/>
      <c r="URU18" s="0"/>
      <c r="URV18" s="0"/>
      <c r="URW18" s="0"/>
      <c r="URX18" s="0"/>
      <c r="URY18" s="0"/>
      <c r="URZ18" s="0"/>
      <c r="USA18" s="0"/>
      <c r="USB18" s="0"/>
      <c r="USC18" s="0"/>
      <c r="USD18" s="0"/>
      <c r="USE18" s="0"/>
      <c r="USF18" s="0"/>
      <c r="USG18" s="0"/>
      <c r="USH18" s="0"/>
      <c r="USI18" s="0"/>
      <c r="USJ18" s="0"/>
      <c r="USK18" s="0"/>
      <c r="USL18" s="0"/>
      <c r="USM18" s="0"/>
      <c r="USN18" s="0"/>
      <c r="USO18" s="0"/>
      <c r="USP18" s="0"/>
      <c r="USQ18" s="0"/>
      <c r="USR18" s="0"/>
      <c r="USS18" s="0"/>
      <c r="UST18" s="0"/>
      <c r="USU18" s="0"/>
      <c r="USV18" s="0"/>
      <c r="USW18" s="0"/>
      <c r="USX18" s="0"/>
      <c r="USY18" s="0"/>
      <c r="USZ18" s="0"/>
      <c r="UTA18" s="0"/>
      <c r="UTB18" s="0"/>
      <c r="UTC18" s="0"/>
      <c r="UTD18" s="0"/>
      <c r="UTE18" s="0"/>
      <c r="UTF18" s="0"/>
      <c r="UTG18" s="0"/>
      <c r="UTH18" s="0"/>
      <c r="UTI18" s="0"/>
      <c r="UTJ18" s="0"/>
      <c r="UTK18" s="0"/>
      <c r="UTL18" s="0"/>
      <c r="UTM18" s="0"/>
      <c r="UTN18" s="0"/>
      <c r="UTO18" s="0"/>
      <c r="UTP18" s="0"/>
      <c r="UTQ18" s="0"/>
      <c r="UTR18" s="0"/>
      <c r="UTS18" s="0"/>
      <c r="UTT18" s="0"/>
      <c r="UTU18" s="0"/>
      <c r="UTV18" s="0"/>
      <c r="UTW18" s="0"/>
      <c r="UTX18" s="0"/>
      <c r="UTY18" s="0"/>
      <c r="UTZ18" s="0"/>
      <c r="UUA18" s="0"/>
      <c r="UUB18" s="0"/>
      <c r="UUC18" s="0"/>
      <c r="UUD18" s="0"/>
      <c r="UUE18" s="0"/>
      <c r="UUF18" s="0"/>
      <c r="UUG18" s="0"/>
      <c r="UUH18" s="0"/>
      <c r="UUI18" s="0"/>
      <c r="UUJ18" s="0"/>
      <c r="UUK18" s="0"/>
      <c r="UUL18" s="0"/>
      <c r="UUM18" s="0"/>
      <c r="UUN18" s="0"/>
      <c r="UUO18" s="0"/>
      <c r="UUP18" s="0"/>
      <c r="UUQ18" s="0"/>
      <c r="UUR18" s="0"/>
      <c r="UUS18" s="0"/>
      <c r="UUT18" s="0"/>
      <c r="UUU18" s="0"/>
      <c r="UUV18" s="0"/>
      <c r="UUW18" s="0"/>
      <c r="UUX18" s="0"/>
      <c r="UUY18" s="0"/>
      <c r="UUZ18" s="0"/>
      <c r="UVA18" s="0"/>
      <c r="UVB18" s="0"/>
      <c r="UVC18" s="0"/>
      <c r="UVD18" s="0"/>
      <c r="UVE18" s="0"/>
      <c r="UVF18" s="0"/>
      <c r="UVG18" s="0"/>
      <c r="UVH18" s="0"/>
      <c r="UVI18" s="0"/>
      <c r="UVJ18" s="0"/>
      <c r="UVK18" s="0"/>
      <c r="UVL18" s="0"/>
      <c r="UVM18" s="0"/>
      <c r="UVN18" s="0"/>
      <c r="UVO18" s="0"/>
      <c r="UVP18" s="0"/>
      <c r="UVQ18" s="0"/>
      <c r="UVR18" s="0"/>
      <c r="UVS18" s="0"/>
      <c r="UVT18" s="0"/>
      <c r="UVU18" s="0"/>
      <c r="UVV18" s="0"/>
      <c r="UVW18" s="0"/>
      <c r="UVX18" s="0"/>
      <c r="UVY18" s="0"/>
      <c r="UVZ18" s="0"/>
      <c r="UWA18" s="0"/>
      <c r="UWB18" s="0"/>
      <c r="UWC18" s="0"/>
      <c r="UWD18" s="0"/>
      <c r="UWE18" s="0"/>
      <c r="UWF18" s="0"/>
      <c r="UWG18" s="0"/>
      <c r="UWH18" s="0"/>
      <c r="UWI18" s="0"/>
      <c r="UWJ18" s="0"/>
      <c r="UWK18" s="0"/>
      <c r="UWL18" s="0"/>
      <c r="UWM18" s="0"/>
      <c r="UWN18" s="0"/>
      <c r="UWO18" s="0"/>
      <c r="UWP18" s="0"/>
      <c r="UWQ18" s="0"/>
      <c r="UWR18" s="0"/>
      <c r="UWS18" s="0"/>
      <c r="UWT18" s="0"/>
      <c r="UWU18" s="0"/>
      <c r="UWV18" s="0"/>
      <c r="UWW18" s="0"/>
      <c r="UWX18" s="0"/>
      <c r="UWY18" s="0"/>
      <c r="UWZ18" s="0"/>
      <c r="UXA18" s="0"/>
      <c r="UXB18" s="0"/>
      <c r="UXC18" s="0"/>
      <c r="UXD18" s="0"/>
      <c r="UXE18" s="0"/>
      <c r="UXF18" s="0"/>
      <c r="UXG18" s="0"/>
      <c r="UXH18" s="0"/>
      <c r="UXI18" s="0"/>
      <c r="UXJ18" s="0"/>
      <c r="UXK18" s="0"/>
      <c r="UXL18" s="0"/>
      <c r="UXM18" s="0"/>
      <c r="UXN18" s="0"/>
      <c r="UXO18" s="0"/>
      <c r="UXP18" s="0"/>
      <c r="UXQ18" s="0"/>
      <c r="UXR18" s="0"/>
      <c r="UXS18" s="0"/>
      <c r="UXT18" s="0"/>
      <c r="UXU18" s="0"/>
      <c r="UXV18" s="0"/>
      <c r="UXW18" s="0"/>
      <c r="UXX18" s="0"/>
      <c r="UXY18" s="0"/>
      <c r="UXZ18" s="0"/>
      <c r="UYA18" s="0"/>
      <c r="UYB18" s="0"/>
      <c r="UYC18" s="0"/>
      <c r="UYD18" s="0"/>
      <c r="UYE18" s="0"/>
      <c r="UYF18" s="0"/>
      <c r="UYG18" s="0"/>
      <c r="UYH18" s="0"/>
      <c r="UYI18" s="0"/>
      <c r="UYJ18" s="0"/>
      <c r="UYK18" s="0"/>
      <c r="UYL18" s="0"/>
      <c r="UYM18" s="0"/>
      <c r="UYN18" s="0"/>
      <c r="UYO18" s="0"/>
      <c r="UYP18" s="0"/>
      <c r="UYQ18" s="0"/>
      <c r="UYR18" s="0"/>
      <c r="UYS18" s="0"/>
      <c r="UYT18" s="0"/>
      <c r="UYU18" s="0"/>
      <c r="UYV18" s="0"/>
      <c r="UYW18" s="0"/>
      <c r="UYX18" s="0"/>
      <c r="UYY18" s="0"/>
      <c r="UYZ18" s="0"/>
      <c r="UZA18" s="0"/>
      <c r="UZB18" s="0"/>
      <c r="UZC18" s="0"/>
      <c r="UZD18" s="0"/>
      <c r="UZE18" s="0"/>
      <c r="UZF18" s="0"/>
      <c r="UZG18" s="0"/>
      <c r="UZH18" s="0"/>
      <c r="UZI18" s="0"/>
      <c r="UZJ18" s="0"/>
      <c r="UZK18" s="0"/>
      <c r="UZL18" s="0"/>
      <c r="UZM18" s="0"/>
      <c r="UZN18" s="0"/>
      <c r="UZO18" s="0"/>
      <c r="UZP18" s="0"/>
      <c r="UZQ18" s="0"/>
      <c r="UZR18" s="0"/>
      <c r="UZS18" s="0"/>
      <c r="UZT18" s="0"/>
      <c r="UZU18" s="0"/>
      <c r="UZV18" s="0"/>
      <c r="UZW18" s="0"/>
      <c r="UZX18" s="0"/>
      <c r="UZY18" s="0"/>
      <c r="UZZ18" s="0"/>
      <c r="VAA18" s="0"/>
      <c r="VAB18" s="0"/>
      <c r="VAC18" s="0"/>
      <c r="VAD18" s="0"/>
      <c r="VAE18" s="0"/>
      <c r="VAF18" s="0"/>
      <c r="VAG18" s="0"/>
      <c r="VAH18" s="0"/>
      <c r="VAI18" s="0"/>
      <c r="VAJ18" s="0"/>
      <c r="VAK18" s="0"/>
      <c r="VAL18" s="0"/>
      <c r="VAM18" s="0"/>
      <c r="VAN18" s="0"/>
      <c r="VAO18" s="0"/>
      <c r="VAP18" s="0"/>
      <c r="VAQ18" s="0"/>
      <c r="VAR18" s="0"/>
      <c r="VAS18" s="0"/>
      <c r="VAT18" s="0"/>
      <c r="VAU18" s="0"/>
      <c r="VAV18" s="0"/>
      <c r="VAW18" s="0"/>
      <c r="VAX18" s="0"/>
      <c r="VAY18" s="0"/>
      <c r="VAZ18" s="0"/>
      <c r="VBA18" s="0"/>
      <c r="VBB18" s="0"/>
      <c r="VBC18" s="0"/>
      <c r="VBD18" s="0"/>
      <c r="VBE18" s="0"/>
      <c r="VBF18" s="0"/>
      <c r="VBG18" s="0"/>
      <c r="VBH18" s="0"/>
      <c r="VBI18" s="0"/>
      <c r="VBJ18" s="0"/>
      <c r="VBK18" s="0"/>
      <c r="VBL18" s="0"/>
      <c r="VBM18" s="0"/>
      <c r="VBN18" s="0"/>
      <c r="VBO18" s="0"/>
      <c r="VBP18" s="0"/>
      <c r="VBQ18" s="0"/>
      <c r="VBR18" s="0"/>
      <c r="VBS18" s="0"/>
      <c r="VBT18" s="0"/>
      <c r="VBU18" s="0"/>
      <c r="VBV18" s="0"/>
      <c r="VBW18" s="0"/>
      <c r="VBX18" s="0"/>
      <c r="VBY18" s="0"/>
      <c r="VBZ18" s="0"/>
      <c r="VCA18" s="0"/>
      <c r="VCB18" s="0"/>
      <c r="VCC18" s="0"/>
      <c r="VCD18" s="0"/>
      <c r="VCE18" s="0"/>
      <c r="VCF18" s="0"/>
      <c r="VCG18" s="0"/>
      <c r="VCH18" s="0"/>
      <c r="VCI18" s="0"/>
      <c r="VCJ18" s="0"/>
      <c r="VCK18" s="0"/>
      <c r="VCL18" s="0"/>
      <c r="VCM18" s="0"/>
      <c r="VCN18" s="0"/>
      <c r="VCO18" s="0"/>
      <c r="VCP18" s="0"/>
      <c r="VCQ18" s="0"/>
      <c r="VCR18" s="0"/>
      <c r="VCS18" s="0"/>
      <c r="VCT18" s="0"/>
      <c r="VCU18" s="0"/>
      <c r="VCV18" s="0"/>
      <c r="VCW18" s="0"/>
      <c r="VCX18" s="0"/>
      <c r="VCY18" s="0"/>
      <c r="VCZ18" s="0"/>
      <c r="VDA18" s="0"/>
      <c r="VDB18" s="0"/>
      <c r="VDC18" s="0"/>
      <c r="VDD18" s="0"/>
      <c r="VDE18" s="0"/>
      <c r="VDF18" s="0"/>
      <c r="VDG18" s="0"/>
      <c r="VDH18" s="0"/>
      <c r="VDI18" s="0"/>
      <c r="VDJ18" s="0"/>
      <c r="VDK18" s="0"/>
      <c r="VDL18" s="0"/>
      <c r="VDM18" s="0"/>
      <c r="VDN18" s="0"/>
      <c r="VDO18" s="0"/>
      <c r="VDP18" s="0"/>
      <c r="VDQ18" s="0"/>
      <c r="VDR18" s="0"/>
      <c r="VDS18" s="0"/>
      <c r="VDT18" s="0"/>
      <c r="VDU18" s="0"/>
      <c r="VDV18" s="0"/>
      <c r="VDW18" s="0"/>
      <c r="VDX18" s="0"/>
      <c r="VDY18" s="0"/>
      <c r="VDZ18" s="0"/>
      <c r="VEA18" s="0"/>
      <c r="VEB18" s="0"/>
      <c r="VEC18" s="0"/>
      <c r="VED18" s="0"/>
      <c r="VEE18" s="0"/>
      <c r="VEF18" s="0"/>
      <c r="VEG18" s="0"/>
      <c r="VEH18" s="0"/>
      <c r="VEI18" s="0"/>
      <c r="VEJ18" s="0"/>
      <c r="VEK18" s="0"/>
      <c r="VEL18" s="0"/>
      <c r="VEM18" s="0"/>
      <c r="VEN18" s="0"/>
      <c r="VEO18" s="0"/>
      <c r="VEP18" s="0"/>
      <c r="VEQ18" s="0"/>
      <c r="VER18" s="0"/>
      <c r="VES18" s="0"/>
      <c r="VET18" s="0"/>
      <c r="VEU18" s="0"/>
      <c r="VEV18" s="0"/>
      <c r="VEW18" s="0"/>
      <c r="VEX18" s="0"/>
      <c r="VEY18" s="0"/>
      <c r="VEZ18" s="0"/>
      <c r="VFA18" s="0"/>
      <c r="VFB18" s="0"/>
      <c r="VFC18" s="0"/>
      <c r="VFD18" s="0"/>
      <c r="VFE18" s="0"/>
      <c r="VFF18" s="0"/>
      <c r="VFG18" s="0"/>
      <c r="VFH18" s="0"/>
      <c r="VFI18" s="0"/>
      <c r="VFJ18" s="0"/>
      <c r="VFK18" s="0"/>
      <c r="VFL18" s="0"/>
      <c r="VFM18" s="0"/>
      <c r="VFN18" s="0"/>
      <c r="VFO18" s="0"/>
      <c r="VFP18" s="0"/>
      <c r="VFQ18" s="0"/>
      <c r="VFR18" s="0"/>
      <c r="VFS18" s="0"/>
      <c r="VFT18" s="0"/>
      <c r="VFU18" s="0"/>
      <c r="VFV18" s="0"/>
      <c r="VFW18" s="0"/>
      <c r="VFX18" s="0"/>
      <c r="VFY18" s="0"/>
      <c r="VFZ18" s="0"/>
      <c r="VGA18" s="0"/>
      <c r="VGB18" s="0"/>
      <c r="VGC18" s="0"/>
      <c r="VGD18" s="0"/>
      <c r="VGE18" s="0"/>
      <c r="VGF18" s="0"/>
      <c r="VGG18" s="0"/>
      <c r="VGH18" s="0"/>
      <c r="VGI18" s="0"/>
      <c r="VGJ18" s="0"/>
      <c r="VGK18" s="0"/>
      <c r="VGL18" s="0"/>
      <c r="VGM18" s="0"/>
      <c r="VGN18" s="0"/>
      <c r="VGO18" s="0"/>
      <c r="VGP18" s="0"/>
      <c r="VGQ18" s="0"/>
      <c r="VGR18" s="0"/>
      <c r="VGS18" s="0"/>
      <c r="VGT18" s="0"/>
      <c r="VGU18" s="0"/>
      <c r="VGV18" s="0"/>
      <c r="VGW18" s="0"/>
      <c r="VGX18" s="0"/>
      <c r="VGY18" s="0"/>
      <c r="VGZ18" s="0"/>
      <c r="VHA18" s="0"/>
      <c r="VHB18" s="0"/>
      <c r="VHC18" s="0"/>
      <c r="VHD18" s="0"/>
      <c r="VHE18" s="0"/>
      <c r="VHF18" s="0"/>
      <c r="VHG18" s="0"/>
      <c r="VHH18" s="0"/>
      <c r="VHI18" s="0"/>
      <c r="VHJ18" s="0"/>
      <c r="VHK18" s="0"/>
      <c r="VHL18" s="0"/>
      <c r="VHM18" s="0"/>
      <c r="VHN18" s="0"/>
      <c r="VHO18" s="0"/>
      <c r="VHP18" s="0"/>
      <c r="VHQ18" s="0"/>
      <c r="VHR18" s="0"/>
      <c r="VHS18" s="0"/>
      <c r="VHT18" s="0"/>
      <c r="VHU18" s="0"/>
      <c r="VHV18" s="0"/>
      <c r="VHW18" s="0"/>
      <c r="VHX18" s="0"/>
      <c r="VHY18" s="0"/>
      <c r="VHZ18" s="0"/>
      <c r="VIA18" s="0"/>
      <c r="VIB18" s="0"/>
      <c r="VIC18" s="0"/>
      <c r="VID18" s="0"/>
      <c r="VIE18" s="0"/>
      <c r="VIF18" s="0"/>
      <c r="VIG18" s="0"/>
      <c r="VIH18" s="0"/>
      <c r="VII18" s="0"/>
      <c r="VIJ18" s="0"/>
      <c r="VIK18" s="0"/>
      <c r="VIL18" s="0"/>
      <c r="VIM18" s="0"/>
      <c r="VIN18" s="0"/>
      <c r="VIO18" s="0"/>
      <c r="VIP18" s="0"/>
      <c r="VIQ18" s="0"/>
      <c r="VIR18" s="0"/>
      <c r="VIS18" s="0"/>
      <c r="VIT18" s="0"/>
      <c r="VIU18" s="0"/>
      <c r="VIV18" s="0"/>
      <c r="VIW18" s="0"/>
      <c r="VIX18" s="0"/>
      <c r="VIY18" s="0"/>
      <c r="VIZ18" s="0"/>
      <c r="VJA18" s="0"/>
      <c r="VJB18" s="0"/>
      <c r="VJC18" s="0"/>
      <c r="VJD18" s="0"/>
      <c r="VJE18" s="0"/>
      <c r="VJF18" s="0"/>
      <c r="VJG18" s="0"/>
      <c r="VJH18" s="0"/>
      <c r="VJI18" s="0"/>
      <c r="VJJ18" s="0"/>
      <c r="VJK18" s="0"/>
      <c r="VJL18" s="0"/>
      <c r="VJM18" s="0"/>
      <c r="VJN18" s="0"/>
      <c r="VJO18" s="0"/>
      <c r="VJP18" s="0"/>
      <c r="VJQ18" s="0"/>
      <c r="VJR18" s="0"/>
      <c r="VJS18" s="0"/>
      <c r="VJT18" s="0"/>
      <c r="VJU18" s="0"/>
      <c r="VJV18" s="0"/>
      <c r="VJW18" s="0"/>
      <c r="VJX18" s="0"/>
      <c r="VJY18" s="0"/>
      <c r="VJZ18" s="0"/>
      <c r="VKA18" s="0"/>
      <c r="VKB18" s="0"/>
      <c r="VKC18" s="0"/>
      <c r="VKD18" s="0"/>
      <c r="VKE18" s="0"/>
      <c r="VKF18" s="0"/>
      <c r="VKG18" s="0"/>
      <c r="VKH18" s="0"/>
      <c r="VKI18" s="0"/>
      <c r="VKJ18" s="0"/>
      <c r="VKK18" s="0"/>
      <c r="VKL18" s="0"/>
      <c r="VKM18" s="0"/>
      <c r="VKN18" s="0"/>
      <c r="VKO18" s="0"/>
      <c r="VKP18" s="0"/>
      <c r="VKQ18" s="0"/>
      <c r="VKR18" s="0"/>
      <c r="VKS18" s="0"/>
      <c r="VKT18" s="0"/>
      <c r="VKU18" s="0"/>
      <c r="VKV18" s="0"/>
      <c r="VKW18" s="0"/>
      <c r="VKX18" s="0"/>
      <c r="VKY18" s="0"/>
      <c r="VKZ18" s="0"/>
      <c r="VLA18" s="0"/>
      <c r="VLB18" s="0"/>
      <c r="VLC18" s="0"/>
      <c r="VLD18" s="0"/>
      <c r="VLE18" s="0"/>
      <c r="VLF18" s="0"/>
      <c r="VLG18" s="0"/>
      <c r="VLH18" s="0"/>
      <c r="VLI18" s="0"/>
      <c r="VLJ18" s="0"/>
      <c r="VLK18" s="0"/>
      <c r="VLL18" s="0"/>
      <c r="VLM18" s="0"/>
      <c r="VLN18" s="0"/>
      <c r="VLO18" s="0"/>
      <c r="VLP18" s="0"/>
      <c r="VLQ18" s="0"/>
      <c r="VLR18" s="0"/>
      <c r="VLS18" s="0"/>
      <c r="VLT18" s="0"/>
      <c r="VLU18" s="0"/>
      <c r="VLV18" s="0"/>
      <c r="VLW18" s="0"/>
      <c r="VLX18" s="0"/>
      <c r="VLY18" s="0"/>
      <c r="VLZ18" s="0"/>
      <c r="VMA18" s="0"/>
      <c r="VMB18" s="0"/>
      <c r="VMC18" s="0"/>
      <c r="VMD18" s="0"/>
      <c r="VME18" s="0"/>
      <c r="VMF18" s="0"/>
      <c r="VMG18" s="0"/>
      <c r="VMH18" s="0"/>
      <c r="VMI18" s="0"/>
      <c r="VMJ18" s="0"/>
      <c r="VMK18" s="0"/>
      <c r="VML18" s="0"/>
      <c r="VMM18" s="0"/>
      <c r="VMN18" s="0"/>
      <c r="VMO18" s="0"/>
      <c r="VMP18" s="0"/>
      <c r="VMQ18" s="0"/>
      <c r="VMR18" s="0"/>
      <c r="VMS18" s="0"/>
      <c r="VMT18" s="0"/>
      <c r="VMU18" s="0"/>
      <c r="VMV18" s="0"/>
      <c r="VMW18" s="0"/>
      <c r="VMX18" s="0"/>
      <c r="VMY18" s="0"/>
      <c r="VMZ18" s="0"/>
      <c r="VNA18" s="0"/>
      <c r="VNB18" s="0"/>
      <c r="VNC18" s="0"/>
      <c r="VND18" s="0"/>
      <c r="VNE18" s="0"/>
      <c r="VNF18" s="0"/>
      <c r="VNG18" s="0"/>
      <c r="VNH18" s="0"/>
      <c r="VNI18" s="0"/>
      <c r="VNJ18" s="0"/>
      <c r="VNK18" s="0"/>
      <c r="VNL18" s="0"/>
      <c r="VNM18" s="0"/>
      <c r="VNN18" s="0"/>
      <c r="VNO18" s="0"/>
      <c r="VNP18" s="0"/>
      <c r="VNQ18" s="0"/>
      <c r="VNR18" s="0"/>
      <c r="VNS18" s="0"/>
      <c r="VNT18" s="0"/>
      <c r="VNU18" s="0"/>
      <c r="VNV18" s="0"/>
      <c r="VNW18" s="0"/>
      <c r="VNX18" s="0"/>
      <c r="VNY18" s="0"/>
      <c r="VNZ18" s="0"/>
      <c r="VOA18" s="0"/>
      <c r="VOB18" s="0"/>
      <c r="VOC18" s="0"/>
      <c r="VOD18" s="0"/>
      <c r="VOE18" s="0"/>
      <c r="VOF18" s="0"/>
      <c r="VOG18" s="0"/>
      <c r="VOH18" s="0"/>
      <c r="VOI18" s="0"/>
      <c r="VOJ18" s="0"/>
      <c r="VOK18" s="0"/>
      <c r="VOL18" s="0"/>
      <c r="VOM18" s="0"/>
      <c r="VON18" s="0"/>
      <c r="VOO18" s="0"/>
      <c r="VOP18" s="0"/>
      <c r="VOQ18" s="0"/>
      <c r="VOR18" s="0"/>
      <c r="VOS18" s="0"/>
      <c r="VOT18" s="0"/>
      <c r="VOU18" s="0"/>
      <c r="VOV18" s="0"/>
      <c r="VOW18" s="0"/>
      <c r="VOX18" s="0"/>
      <c r="VOY18" s="0"/>
      <c r="VOZ18" s="0"/>
      <c r="VPA18" s="0"/>
      <c r="VPB18" s="0"/>
      <c r="VPC18" s="0"/>
      <c r="VPD18" s="0"/>
      <c r="VPE18" s="0"/>
      <c r="VPF18" s="0"/>
      <c r="VPG18" s="0"/>
      <c r="VPH18" s="0"/>
      <c r="VPI18" s="0"/>
      <c r="VPJ18" s="0"/>
      <c r="VPK18" s="0"/>
      <c r="VPL18" s="0"/>
      <c r="VPM18" s="0"/>
      <c r="VPN18" s="0"/>
      <c r="VPO18" s="0"/>
      <c r="VPP18" s="0"/>
      <c r="VPQ18" s="0"/>
      <c r="VPR18" s="0"/>
      <c r="VPS18" s="0"/>
      <c r="VPT18" s="0"/>
      <c r="VPU18" s="0"/>
      <c r="VPV18" s="0"/>
      <c r="VPW18" s="0"/>
      <c r="VPX18" s="0"/>
      <c r="VPY18" s="0"/>
      <c r="VPZ18" s="0"/>
      <c r="VQA18" s="0"/>
      <c r="VQB18" s="0"/>
      <c r="VQC18" s="0"/>
      <c r="VQD18" s="0"/>
      <c r="VQE18" s="0"/>
      <c r="VQF18" s="0"/>
      <c r="VQG18" s="0"/>
      <c r="VQH18" s="0"/>
      <c r="VQI18" s="0"/>
      <c r="VQJ18" s="0"/>
      <c r="VQK18" s="0"/>
      <c r="VQL18" s="0"/>
      <c r="VQM18" s="0"/>
      <c r="VQN18" s="0"/>
      <c r="VQO18" s="0"/>
      <c r="VQP18" s="0"/>
      <c r="VQQ18" s="0"/>
      <c r="VQR18" s="0"/>
      <c r="VQS18" s="0"/>
      <c r="VQT18" s="0"/>
      <c r="VQU18" s="0"/>
      <c r="VQV18" s="0"/>
      <c r="VQW18" s="0"/>
      <c r="VQX18" s="0"/>
      <c r="VQY18" s="0"/>
      <c r="VQZ18" s="0"/>
      <c r="VRA18" s="0"/>
      <c r="VRB18" s="0"/>
      <c r="VRC18" s="0"/>
      <c r="VRD18" s="0"/>
      <c r="VRE18" s="0"/>
      <c r="VRF18" s="0"/>
      <c r="VRG18" s="0"/>
      <c r="VRH18" s="0"/>
      <c r="VRI18" s="0"/>
      <c r="VRJ18" s="0"/>
      <c r="VRK18" s="0"/>
      <c r="VRL18" s="0"/>
      <c r="VRM18" s="0"/>
      <c r="VRN18" s="0"/>
      <c r="VRO18" s="0"/>
      <c r="VRP18" s="0"/>
      <c r="VRQ18" s="0"/>
      <c r="VRR18" s="0"/>
      <c r="VRS18" s="0"/>
      <c r="VRT18" s="0"/>
      <c r="VRU18" s="0"/>
      <c r="VRV18" s="0"/>
      <c r="VRW18" s="0"/>
      <c r="VRX18" s="0"/>
      <c r="VRY18" s="0"/>
      <c r="VRZ18" s="0"/>
      <c r="VSA18" s="0"/>
      <c r="VSB18" s="0"/>
      <c r="VSC18" s="0"/>
      <c r="VSD18" s="0"/>
      <c r="VSE18" s="0"/>
      <c r="VSF18" s="0"/>
      <c r="VSG18" s="0"/>
      <c r="VSH18" s="0"/>
      <c r="VSI18" s="0"/>
      <c r="VSJ18" s="0"/>
      <c r="VSK18" s="0"/>
      <c r="VSL18" s="0"/>
      <c r="VSM18" s="0"/>
      <c r="VSN18" s="0"/>
      <c r="VSO18" s="0"/>
      <c r="VSP18" s="0"/>
      <c r="VSQ18" s="0"/>
      <c r="VSR18" s="0"/>
      <c r="VSS18" s="0"/>
      <c r="VST18" s="0"/>
      <c r="VSU18" s="0"/>
      <c r="VSV18" s="0"/>
      <c r="VSW18" s="0"/>
      <c r="VSX18" s="0"/>
      <c r="VSY18" s="0"/>
      <c r="VSZ18" s="0"/>
      <c r="VTA18" s="0"/>
      <c r="VTB18" s="0"/>
      <c r="VTC18" s="0"/>
      <c r="VTD18" s="0"/>
      <c r="VTE18" s="0"/>
      <c r="VTF18" s="0"/>
      <c r="VTG18" s="0"/>
      <c r="VTH18" s="0"/>
      <c r="VTI18" s="0"/>
      <c r="VTJ18" s="0"/>
      <c r="VTK18" s="0"/>
      <c r="VTL18" s="0"/>
      <c r="VTM18" s="0"/>
      <c r="VTN18" s="0"/>
      <c r="VTO18" s="0"/>
      <c r="VTP18" s="0"/>
      <c r="VTQ18" s="0"/>
      <c r="VTR18" s="0"/>
      <c r="VTS18" s="0"/>
      <c r="VTT18" s="0"/>
      <c r="VTU18" s="0"/>
      <c r="VTV18" s="0"/>
      <c r="VTW18" s="0"/>
      <c r="VTX18" s="0"/>
      <c r="VTY18" s="0"/>
      <c r="VTZ18" s="0"/>
      <c r="VUA18" s="0"/>
      <c r="VUB18" s="0"/>
      <c r="VUC18" s="0"/>
      <c r="VUD18" s="0"/>
      <c r="VUE18" s="0"/>
      <c r="VUF18" s="0"/>
      <c r="VUG18" s="0"/>
      <c r="VUH18" s="0"/>
      <c r="VUI18" s="0"/>
      <c r="VUJ18" s="0"/>
      <c r="VUK18" s="0"/>
      <c r="VUL18" s="0"/>
      <c r="VUM18" s="0"/>
      <c r="VUN18" s="0"/>
      <c r="VUO18" s="0"/>
      <c r="VUP18" s="0"/>
      <c r="VUQ18" s="0"/>
      <c r="VUR18" s="0"/>
      <c r="VUS18" s="0"/>
      <c r="VUT18" s="0"/>
      <c r="VUU18" s="0"/>
      <c r="VUV18" s="0"/>
      <c r="VUW18" s="0"/>
      <c r="VUX18" s="0"/>
      <c r="VUY18" s="0"/>
      <c r="VUZ18" s="0"/>
      <c r="VVA18" s="0"/>
      <c r="VVB18" s="0"/>
      <c r="VVC18" s="0"/>
      <c r="VVD18" s="0"/>
      <c r="VVE18" s="0"/>
      <c r="VVF18" s="0"/>
      <c r="VVG18" s="0"/>
      <c r="VVH18" s="0"/>
      <c r="VVI18" s="0"/>
      <c r="VVJ18" s="0"/>
      <c r="VVK18" s="0"/>
      <c r="VVL18" s="0"/>
      <c r="VVM18" s="0"/>
      <c r="VVN18" s="0"/>
      <c r="VVO18" s="0"/>
      <c r="VVP18" s="0"/>
      <c r="VVQ18" s="0"/>
      <c r="VVR18" s="0"/>
      <c r="VVS18" s="0"/>
      <c r="VVT18" s="0"/>
      <c r="VVU18" s="0"/>
      <c r="VVV18" s="0"/>
      <c r="VVW18" s="0"/>
      <c r="VVX18" s="0"/>
      <c r="VVY18" s="0"/>
      <c r="VVZ18" s="0"/>
      <c r="VWA18" s="0"/>
      <c r="VWB18" s="0"/>
      <c r="VWC18" s="0"/>
      <c r="VWD18" s="0"/>
      <c r="VWE18" s="0"/>
      <c r="VWF18" s="0"/>
      <c r="VWG18" s="0"/>
      <c r="VWH18" s="0"/>
      <c r="VWI18" s="0"/>
      <c r="VWJ18" s="0"/>
      <c r="VWK18" s="0"/>
      <c r="VWL18" s="0"/>
      <c r="VWM18" s="0"/>
      <c r="VWN18" s="0"/>
      <c r="VWO18" s="0"/>
      <c r="VWP18" s="0"/>
      <c r="VWQ18" s="0"/>
      <c r="VWR18" s="0"/>
      <c r="VWS18" s="0"/>
      <c r="VWT18" s="0"/>
      <c r="VWU18" s="0"/>
      <c r="VWV18" s="0"/>
      <c r="VWW18" s="0"/>
      <c r="VWX18" s="0"/>
      <c r="VWY18" s="0"/>
      <c r="VWZ18" s="0"/>
      <c r="VXA18" s="0"/>
      <c r="VXB18" s="0"/>
      <c r="VXC18" s="0"/>
      <c r="VXD18" s="0"/>
      <c r="VXE18" s="0"/>
      <c r="VXF18" s="0"/>
      <c r="VXG18" s="0"/>
      <c r="VXH18" s="0"/>
      <c r="VXI18" s="0"/>
      <c r="VXJ18" s="0"/>
      <c r="VXK18" s="0"/>
      <c r="VXL18" s="0"/>
      <c r="VXM18" s="0"/>
      <c r="VXN18" s="0"/>
      <c r="VXO18" s="0"/>
      <c r="VXP18" s="0"/>
      <c r="VXQ18" s="0"/>
      <c r="VXR18" s="0"/>
      <c r="VXS18" s="0"/>
      <c r="VXT18" s="0"/>
      <c r="VXU18" s="0"/>
      <c r="VXV18" s="0"/>
      <c r="VXW18" s="0"/>
      <c r="VXX18" s="0"/>
      <c r="VXY18" s="0"/>
      <c r="VXZ18" s="0"/>
      <c r="VYA18" s="0"/>
      <c r="VYB18" s="0"/>
      <c r="VYC18" s="0"/>
      <c r="VYD18" s="0"/>
      <c r="VYE18" s="0"/>
      <c r="VYF18" s="0"/>
      <c r="VYG18" s="0"/>
      <c r="VYH18" s="0"/>
      <c r="VYI18" s="0"/>
      <c r="VYJ18" s="0"/>
      <c r="VYK18" s="0"/>
      <c r="VYL18" s="0"/>
      <c r="VYM18" s="0"/>
      <c r="VYN18" s="0"/>
      <c r="VYO18" s="0"/>
      <c r="VYP18" s="0"/>
      <c r="VYQ18" s="0"/>
      <c r="VYR18" s="0"/>
      <c r="VYS18" s="0"/>
      <c r="VYT18" s="0"/>
      <c r="VYU18" s="0"/>
      <c r="VYV18" s="0"/>
      <c r="VYW18" s="0"/>
      <c r="VYX18" s="0"/>
      <c r="VYY18" s="0"/>
      <c r="VYZ18" s="0"/>
      <c r="VZA18" s="0"/>
      <c r="VZB18" s="0"/>
      <c r="VZC18" s="0"/>
      <c r="VZD18" s="0"/>
      <c r="VZE18" s="0"/>
      <c r="VZF18" s="0"/>
      <c r="VZG18" s="0"/>
      <c r="VZH18" s="0"/>
      <c r="VZI18" s="0"/>
      <c r="VZJ18" s="0"/>
      <c r="VZK18" s="0"/>
      <c r="VZL18" s="0"/>
      <c r="VZM18" s="0"/>
      <c r="VZN18" s="0"/>
      <c r="VZO18" s="0"/>
      <c r="VZP18" s="0"/>
      <c r="VZQ18" s="0"/>
      <c r="VZR18" s="0"/>
      <c r="VZS18" s="0"/>
      <c r="VZT18" s="0"/>
      <c r="VZU18" s="0"/>
      <c r="VZV18" s="0"/>
      <c r="VZW18" s="0"/>
      <c r="VZX18" s="0"/>
      <c r="VZY18" s="0"/>
      <c r="VZZ18" s="0"/>
      <c r="WAA18" s="0"/>
      <c r="WAB18" s="0"/>
      <c r="WAC18" s="0"/>
      <c r="WAD18" s="0"/>
      <c r="WAE18" s="0"/>
      <c r="WAF18" s="0"/>
      <c r="WAG18" s="0"/>
      <c r="WAH18" s="0"/>
      <c r="WAI18" s="0"/>
      <c r="WAJ18" s="0"/>
      <c r="WAK18" s="0"/>
      <c r="WAL18" s="0"/>
      <c r="WAM18" s="0"/>
      <c r="WAN18" s="0"/>
      <c r="WAO18" s="0"/>
      <c r="WAP18" s="0"/>
      <c r="WAQ18" s="0"/>
      <c r="WAR18" s="0"/>
      <c r="WAS18" s="0"/>
      <c r="WAT18" s="0"/>
      <c r="WAU18" s="0"/>
      <c r="WAV18" s="0"/>
      <c r="WAW18" s="0"/>
      <c r="WAX18" s="0"/>
      <c r="WAY18" s="0"/>
      <c r="WAZ18" s="0"/>
      <c r="WBA18" s="0"/>
      <c r="WBB18" s="0"/>
      <c r="WBC18" s="0"/>
      <c r="WBD18" s="0"/>
      <c r="WBE18" s="0"/>
      <c r="WBF18" s="0"/>
      <c r="WBG18" s="0"/>
      <c r="WBH18" s="0"/>
      <c r="WBI18" s="0"/>
      <c r="WBJ18" s="0"/>
      <c r="WBK18" s="0"/>
      <c r="WBL18" s="0"/>
      <c r="WBM18" s="0"/>
      <c r="WBN18" s="0"/>
      <c r="WBO18" s="0"/>
      <c r="WBP18" s="0"/>
      <c r="WBQ18" s="0"/>
      <c r="WBR18" s="0"/>
      <c r="WBS18" s="0"/>
      <c r="WBT18" s="0"/>
      <c r="WBU18" s="0"/>
      <c r="WBV18" s="0"/>
      <c r="WBW18" s="0"/>
      <c r="WBX18" s="0"/>
      <c r="WBY18" s="0"/>
      <c r="WBZ18" s="0"/>
      <c r="WCA18" s="0"/>
      <c r="WCB18" s="0"/>
      <c r="WCC18" s="0"/>
      <c r="WCD18" s="0"/>
      <c r="WCE18" s="0"/>
      <c r="WCF18" s="0"/>
      <c r="WCG18" s="0"/>
      <c r="WCH18" s="0"/>
      <c r="WCI18" s="0"/>
      <c r="WCJ18" s="0"/>
      <c r="WCK18" s="0"/>
      <c r="WCL18" s="0"/>
      <c r="WCM18" s="0"/>
      <c r="WCN18" s="0"/>
      <c r="WCO18" s="0"/>
      <c r="WCP18" s="0"/>
      <c r="WCQ18" s="0"/>
      <c r="WCR18" s="0"/>
      <c r="WCS18" s="0"/>
      <c r="WCT18" s="0"/>
      <c r="WCU18" s="0"/>
      <c r="WCV18" s="0"/>
      <c r="WCW18" s="0"/>
      <c r="WCX18" s="0"/>
      <c r="WCY18" s="0"/>
      <c r="WCZ18" s="0"/>
      <c r="WDA18" s="0"/>
      <c r="WDB18" s="0"/>
      <c r="WDC18" s="0"/>
      <c r="WDD18" s="0"/>
      <c r="WDE18" s="0"/>
      <c r="WDF18" s="0"/>
      <c r="WDG18" s="0"/>
      <c r="WDH18" s="0"/>
      <c r="WDI18" s="0"/>
      <c r="WDJ18" s="0"/>
      <c r="WDK18" s="0"/>
      <c r="WDL18" s="0"/>
      <c r="WDM18" s="0"/>
      <c r="WDN18" s="0"/>
      <c r="WDO18" s="0"/>
      <c r="WDP18" s="0"/>
      <c r="WDQ18" s="0"/>
      <c r="WDR18" s="0"/>
      <c r="WDS18" s="0"/>
      <c r="WDT18" s="0"/>
      <c r="WDU18" s="0"/>
      <c r="WDV18" s="0"/>
      <c r="WDW18" s="0"/>
      <c r="WDX18" s="0"/>
      <c r="WDY18" s="0"/>
      <c r="WDZ18" s="0"/>
      <c r="WEA18" s="0"/>
      <c r="WEB18" s="0"/>
      <c r="WEC18" s="0"/>
      <c r="WED18" s="0"/>
      <c r="WEE18" s="0"/>
      <c r="WEF18" s="0"/>
      <c r="WEG18" s="0"/>
      <c r="WEH18" s="0"/>
      <c r="WEI18" s="0"/>
      <c r="WEJ18" s="0"/>
      <c r="WEK18" s="0"/>
      <c r="WEL18" s="0"/>
      <c r="WEM18" s="0"/>
      <c r="WEN18" s="0"/>
      <c r="WEO18" s="0"/>
      <c r="WEP18" s="0"/>
      <c r="WEQ18" s="0"/>
      <c r="WER18" s="0"/>
      <c r="WES18" s="0"/>
      <c r="WET18" s="0"/>
      <c r="WEU18" s="0"/>
      <c r="WEV18" s="0"/>
      <c r="WEW18" s="0"/>
      <c r="WEX18" s="0"/>
      <c r="WEY18" s="0"/>
      <c r="WEZ18" s="0"/>
      <c r="WFA18" s="0"/>
      <c r="WFB18" s="0"/>
      <c r="WFC18" s="0"/>
      <c r="WFD18" s="0"/>
      <c r="WFE18" s="0"/>
      <c r="WFF18" s="0"/>
      <c r="WFG18" s="0"/>
      <c r="WFH18" s="0"/>
      <c r="WFI18" s="0"/>
      <c r="WFJ18" s="0"/>
      <c r="WFK18" s="0"/>
      <c r="WFL18" s="0"/>
      <c r="WFM18" s="0"/>
      <c r="WFN18" s="0"/>
      <c r="WFO18" s="0"/>
      <c r="WFP18" s="0"/>
      <c r="WFQ18" s="0"/>
      <c r="WFR18" s="0"/>
      <c r="WFS18" s="0"/>
      <c r="WFT18" s="0"/>
      <c r="WFU18" s="0"/>
      <c r="WFV18" s="0"/>
      <c r="WFW18" s="0"/>
      <c r="WFX18" s="0"/>
      <c r="WFY18" s="0"/>
      <c r="WFZ18" s="0"/>
      <c r="WGA18" s="0"/>
      <c r="WGB18" s="0"/>
      <c r="WGC18" s="0"/>
      <c r="WGD18" s="0"/>
      <c r="WGE18" s="0"/>
      <c r="WGF18" s="0"/>
      <c r="WGG18" s="0"/>
      <c r="WGH18" s="0"/>
      <c r="WGI18" s="0"/>
      <c r="WGJ18" s="0"/>
      <c r="WGK18" s="0"/>
      <c r="WGL18" s="0"/>
      <c r="WGM18" s="0"/>
      <c r="WGN18" s="0"/>
      <c r="WGO18" s="0"/>
      <c r="WGP18" s="0"/>
      <c r="WGQ18" s="0"/>
      <c r="WGR18" s="0"/>
      <c r="WGS18" s="0"/>
      <c r="WGT18" s="0"/>
      <c r="WGU18" s="0"/>
      <c r="WGV18" s="0"/>
      <c r="WGW18" s="0"/>
      <c r="WGX18" s="0"/>
      <c r="WGY18" s="0"/>
      <c r="WGZ18" s="0"/>
      <c r="WHA18" s="0"/>
      <c r="WHB18" s="0"/>
      <c r="WHC18" s="0"/>
      <c r="WHD18" s="0"/>
      <c r="WHE18" s="0"/>
      <c r="WHF18" s="0"/>
      <c r="WHG18" s="0"/>
      <c r="WHH18" s="0"/>
      <c r="WHI18" s="0"/>
      <c r="WHJ18" s="0"/>
      <c r="WHK18" s="0"/>
      <c r="WHL18" s="0"/>
      <c r="WHM18" s="0"/>
      <c r="WHN18" s="0"/>
      <c r="WHO18" s="0"/>
      <c r="WHP18" s="0"/>
      <c r="WHQ18" s="0"/>
      <c r="WHR18" s="0"/>
      <c r="WHS18" s="0"/>
      <c r="WHT18" s="0"/>
      <c r="WHU18" s="0"/>
      <c r="WHV18" s="0"/>
      <c r="WHW18" s="0"/>
      <c r="WHX18" s="0"/>
      <c r="WHY18" s="0"/>
      <c r="WHZ18" s="0"/>
      <c r="WIA18" s="0"/>
      <c r="WIB18" s="0"/>
      <c r="WIC18" s="0"/>
      <c r="WID18" s="0"/>
      <c r="WIE18" s="0"/>
      <c r="WIF18" s="0"/>
      <c r="WIG18" s="0"/>
      <c r="WIH18" s="0"/>
      <c r="WII18" s="0"/>
      <c r="WIJ18" s="0"/>
      <c r="WIK18" s="0"/>
      <c r="WIL18" s="0"/>
      <c r="WIM18" s="0"/>
      <c r="WIN18" s="0"/>
      <c r="WIO18" s="0"/>
      <c r="WIP18" s="0"/>
      <c r="WIQ18" s="0"/>
      <c r="WIR18" s="0"/>
      <c r="WIS18" s="0"/>
      <c r="WIT18" s="0"/>
      <c r="WIU18" s="0"/>
      <c r="WIV18" s="0"/>
      <c r="WIW18" s="0"/>
      <c r="WIX18" s="0"/>
      <c r="WIY18" s="0"/>
      <c r="WIZ18" s="0"/>
      <c r="WJA18" s="0"/>
      <c r="WJB18" s="0"/>
      <c r="WJC18" s="0"/>
      <c r="WJD18" s="0"/>
      <c r="WJE18" s="0"/>
      <c r="WJF18" s="0"/>
      <c r="WJG18" s="0"/>
      <c r="WJH18" s="0"/>
      <c r="WJI18" s="0"/>
      <c r="WJJ18" s="0"/>
      <c r="WJK18" s="0"/>
      <c r="WJL18" s="0"/>
      <c r="WJM18" s="0"/>
      <c r="WJN18" s="0"/>
      <c r="WJO18" s="0"/>
      <c r="WJP18" s="0"/>
      <c r="WJQ18" s="0"/>
      <c r="WJR18" s="0"/>
      <c r="WJS18" s="0"/>
      <c r="WJT18" s="0"/>
      <c r="WJU18" s="0"/>
      <c r="WJV18" s="0"/>
      <c r="WJW18" s="0"/>
      <c r="WJX18" s="0"/>
      <c r="WJY18" s="0"/>
      <c r="WJZ18" s="0"/>
      <c r="WKA18" s="0"/>
      <c r="WKB18" s="0"/>
      <c r="WKC18" s="0"/>
      <c r="WKD18" s="0"/>
      <c r="WKE18" s="0"/>
      <c r="WKF18" s="0"/>
      <c r="WKG18" s="0"/>
      <c r="WKH18" s="0"/>
      <c r="WKI18" s="0"/>
      <c r="WKJ18" s="0"/>
      <c r="WKK18" s="0"/>
      <c r="WKL18" s="0"/>
      <c r="WKM18" s="0"/>
      <c r="WKN18" s="0"/>
      <c r="WKO18" s="0"/>
      <c r="WKP18" s="0"/>
      <c r="WKQ18" s="0"/>
      <c r="WKR18" s="0"/>
      <c r="WKS18" s="0"/>
      <c r="WKT18" s="0"/>
      <c r="WKU18" s="0"/>
      <c r="WKV18" s="0"/>
      <c r="WKW18" s="0"/>
      <c r="WKX18" s="0"/>
      <c r="WKY18" s="0"/>
      <c r="WKZ18" s="0"/>
      <c r="WLA18" s="0"/>
      <c r="WLB18" s="0"/>
      <c r="WLC18" s="0"/>
      <c r="WLD18" s="0"/>
      <c r="WLE18" s="0"/>
      <c r="WLF18" s="0"/>
      <c r="WLG18" s="0"/>
      <c r="WLH18" s="0"/>
      <c r="WLI18" s="0"/>
      <c r="WLJ18" s="0"/>
      <c r="WLK18" s="0"/>
      <c r="WLL18" s="0"/>
      <c r="WLM18" s="0"/>
      <c r="WLN18" s="0"/>
      <c r="WLO18" s="0"/>
      <c r="WLP18" s="0"/>
      <c r="WLQ18" s="0"/>
      <c r="WLR18" s="0"/>
      <c r="WLS18" s="0"/>
      <c r="WLT18" s="0"/>
      <c r="WLU18" s="0"/>
      <c r="WLV18" s="0"/>
      <c r="WLW18" s="0"/>
      <c r="WLX18" s="0"/>
      <c r="WLY18" s="0"/>
      <c r="WLZ18" s="0"/>
      <c r="WMA18" s="0"/>
      <c r="WMB18" s="0"/>
      <c r="WMC18" s="0"/>
      <c r="WMD18" s="0"/>
      <c r="WME18" s="0"/>
      <c r="WMF18" s="0"/>
      <c r="WMG18" s="0"/>
      <c r="WMH18" s="0"/>
      <c r="WMI18" s="0"/>
      <c r="WMJ18" s="0"/>
      <c r="WMK18" s="0"/>
      <c r="WML18" s="0"/>
      <c r="WMM18" s="0"/>
      <c r="WMN18" s="0"/>
      <c r="WMO18" s="0"/>
      <c r="WMP18" s="0"/>
      <c r="WMQ18" s="0"/>
      <c r="WMR18" s="0"/>
      <c r="WMS18" s="0"/>
      <c r="WMT18" s="0"/>
      <c r="WMU18" s="0"/>
      <c r="WMV18" s="0"/>
      <c r="WMW18" s="0"/>
      <c r="WMX18" s="0"/>
      <c r="WMY18" s="0"/>
      <c r="WMZ18" s="0"/>
      <c r="WNA18" s="0"/>
      <c r="WNB18" s="0"/>
      <c r="WNC18" s="0"/>
      <c r="WND18" s="0"/>
      <c r="WNE18" s="0"/>
      <c r="WNF18" s="0"/>
      <c r="WNG18" s="0"/>
      <c r="WNH18" s="0"/>
      <c r="WNI18" s="0"/>
      <c r="WNJ18" s="0"/>
      <c r="WNK18" s="0"/>
      <c r="WNL18" s="0"/>
      <c r="WNM18" s="0"/>
      <c r="WNN18" s="0"/>
      <c r="WNO18" s="0"/>
      <c r="WNP18" s="0"/>
      <c r="WNQ18" s="0"/>
      <c r="WNR18" s="0"/>
      <c r="WNS18" s="0"/>
      <c r="WNT18" s="0"/>
      <c r="WNU18" s="0"/>
      <c r="WNV18" s="0"/>
      <c r="WNW18" s="0"/>
      <c r="WNX18" s="0"/>
      <c r="WNY18" s="0"/>
      <c r="WNZ18" s="0"/>
      <c r="WOA18" s="0"/>
      <c r="WOB18" s="0"/>
      <c r="WOC18" s="0"/>
      <c r="WOD18" s="0"/>
      <c r="WOE18" s="0"/>
      <c r="WOF18" s="0"/>
      <c r="WOG18" s="0"/>
      <c r="WOH18" s="0"/>
      <c r="WOI18" s="0"/>
      <c r="WOJ18" s="0"/>
      <c r="WOK18" s="0"/>
      <c r="WOL18" s="0"/>
      <c r="WOM18" s="0"/>
      <c r="WON18" s="0"/>
      <c r="WOO18" s="0"/>
      <c r="WOP18" s="0"/>
      <c r="WOQ18" s="0"/>
      <c r="WOR18" s="0"/>
      <c r="WOS18" s="0"/>
      <c r="WOT18" s="0"/>
      <c r="WOU18" s="0"/>
      <c r="WOV18" s="0"/>
      <c r="WOW18" s="0"/>
      <c r="WOX18" s="0"/>
      <c r="WOY18" s="0"/>
      <c r="WOZ18" s="0"/>
      <c r="WPA18" s="0"/>
      <c r="WPB18" s="0"/>
      <c r="WPC18" s="0"/>
      <c r="WPD18" s="0"/>
      <c r="WPE18" s="0"/>
      <c r="WPF18" s="0"/>
      <c r="WPG18" s="0"/>
      <c r="WPH18" s="0"/>
      <c r="WPI18" s="0"/>
      <c r="WPJ18" s="0"/>
      <c r="WPK18" s="0"/>
      <c r="WPL18" s="0"/>
      <c r="WPM18" s="0"/>
      <c r="WPN18" s="0"/>
      <c r="WPO18" s="0"/>
      <c r="WPP18" s="0"/>
      <c r="WPQ18" s="0"/>
      <c r="WPR18" s="0"/>
      <c r="WPS18" s="0"/>
      <c r="WPT18" s="0"/>
      <c r="WPU18" s="0"/>
      <c r="WPV18" s="0"/>
      <c r="WPW18" s="0"/>
      <c r="WPX18" s="0"/>
      <c r="WPY18" s="0"/>
      <c r="WPZ18" s="0"/>
      <c r="WQA18" s="0"/>
      <c r="WQB18" s="0"/>
      <c r="WQC18" s="0"/>
      <c r="WQD18" s="0"/>
      <c r="WQE18" s="0"/>
      <c r="WQF18" s="0"/>
      <c r="WQG18" s="0"/>
      <c r="WQH18" s="0"/>
      <c r="WQI18" s="0"/>
      <c r="WQJ18" s="0"/>
      <c r="WQK18" s="0"/>
      <c r="WQL18" s="0"/>
      <c r="WQM18" s="0"/>
      <c r="WQN18" s="0"/>
      <c r="WQO18" s="0"/>
      <c r="WQP18" s="0"/>
      <c r="WQQ18" s="0"/>
      <c r="WQR18" s="0"/>
      <c r="WQS18" s="0"/>
      <c r="WQT18" s="0"/>
      <c r="WQU18" s="0"/>
      <c r="WQV18" s="0"/>
      <c r="WQW18" s="0"/>
      <c r="WQX18" s="0"/>
      <c r="WQY18" s="0"/>
      <c r="WQZ18" s="0"/>
      <c r="WRA18" s="0"/>
      <c r="WRB18" s="0"/>
      <c r="WRC18" s="0"/>
      <c r="WRD18" s="0"/>
      <c r="WRE18" s="0"/>
      <c r="WRF18" s="0"/>
      <c r="WRG18" s="0"/>
      <c r="WRH18" s="0"/>
      <c r="WRI18" s="0"/>
      <c r="WRJ18" s="0"/>
      <c r="WRK18" s="0"/>
      <c r="WRL18" s="0"/>
      <c r="WRM18" s="0"/>
      <c r="WRN18" s="0"/>
      <c r="WRO18" s="0"/>
      <c r="WRP18" s="0"/>
      <c r="WRQ18" s="0"/>
      <c r="WRR18" s="0"/>
      <c r="WRS18" s="0"/>
      <c r="WRT18" s="0"/>
      <c r="WRU18" s="0"/>
      <c r="WRV18" s="0"/>
      <c r="WRW18" s="0"/>
      <c r="WRX18" s="0"/>
      <c r="WRY18" s="0"/>
      <c r="WRZ18" s="0"/>
      <c r="WSA18" s="0"/>
      <c r="WSB18" s="0"/>
      <c r="WSC18" s="0"/>
      <c r="WSD18" s="0"/>
      <c r="WSE18" s="0"/>
      <c r="WSF18" s="0"/>
      <c r="WSG18" s="0"/>
      <c r="WSH18" s="0"/>
      <c r="WSI18" s="0"/>
      <c r="WSJ18" s="0"/>
      <c r="WSK18" s="0"/>
      <c r="WSL18" s="0"/>
      <c r="WSM18" s="0"/>
      <c r="WSN18" s="0"/>
      <c r="WSO18" s="0"/>
      <c r="WSP18" s="0"/>
      <c r="WSQ18" s="0"/>
      <c r="WSR18" s="0"/>
      <c r="WSS18" s="0"/>
      <c r="WST18" s="0"/>
      <c r="WSU18" s="0"/>
      <c r="WSV18" s="0"/>
      <c r="WSW18" s="0"/>
      <c r="WSX18" s="0"/>
      <c r="WSY18" s="0"/>
      <c r="WSZ18" s="0"/>
      <c r="WTA18" s="0"/>
      <c r="WTB18" s="0"/>
      <c r="WTC18" s="0"/>
      <c r="WTD18" s="0"/>
      <c r="WTE18" s="0"/>
      <c r="WTF18" s="0"/>
      <c r="WTG18" s="0"/>
      <c r="WTH18" s="0"/>
      <c r="WTI18" s="0"/>
      <c r="WTJ18" s="0"/>
      <c r="WTK18" s="0"/>
      <c r="WTL18" s="0"/>
      <c r="WTM18" s="0"/>
      <c r="WTN18" s="0"/>
      <c r="WTO18" s="0"/>
      <c r="WTP18" s="0"/>
      <c r="WTQ18" s="0"/>
      <c r="WTR18" s="0"/>
      <c r="WTS18" s="0"/>
      <c r="WTT18" s="0"/>
      <c r="WTU18" s="0"/>
      <c r="WTV18" s="0"/>
      <c r="WTW18" s="0"/>
      <c r="WTX18" s="0"/>
      <c r="WTY18" s="0"/>
      <c r="WTZ18" s="0"/>
      <c r="WUA18" s="0"/>
      <c r="WUB18" s="0"/>
      <c r="WUC18" s="0"/>
      <c r="WUD18" s="0"/>
      <c r="WUE18" s="0"/>
      <c r="WUF18" s="0"/>
      <c r="WUG18" s="0"/>
      <c r="WUH18" s="0"/>
      <c r="WUI18" s="0"/>
      <c r="WUJ18" s="0"/>
      <c r="WUK18" s="0"/>
      <c r="WUL18" s="0"/>
      <c r="WUM18" s="0"/>
      <c r="WUN18" s="0"/>
      <c r="WUO18" s="0"/>
      <c r="WUP18" s="0"/>
      <c r="WUQ18" s="0"/>
      <c r="WUR18" s="0"/>
      <c r="WUS18" s="0"/>
      <c r="WUT18" s="0"/>
      <c r="WUU18" s="0"/>
      <c r="WUV18" s="0"/>
      <c r="WUW18" s="0"/>
      <c r="WUX18" s="0"/>
      <c r="WUY18" s="0"/>
      <c r="WUZ18" s="0"/>
      <c r="WVA18" s="0"/>
      <c r="WVB18" s="0"/>
      <c r="WVC18" s="0"/>
      <c r="WVD18" s="0"/>
      <c r="WVE18" s="0"/>
      <c r="WVF18" s="0"/>
      <c r="WVG18" s="0"/>
      <c r="WVH18" s="0"/>
      <c r="WVI18" s="0"/>
      <c r="WVJ18" s="0"/>
      <c r="WVK18" s="0"/>
      <c r="WVL18" s="0"/>
      <c r="WVM18" s="0"/>
      <c r="WVN18" s="0"/>
      <c r="WVO18" s="0"/>
      <c r="WVP18" s="0"/>
      <c r="WVQ18" s="0"/>
      <c r="WVR18" s="0"/>
      <c r="WVS18" s="0"/>
      <c r="WVT18" s="0"/>
      <c r="WVU18" s="0"/>
      <c r="WVV18" s="0"/>
      <c r="WVW18" s="0"/>
      <c r="WVX18" s="0"/>
      <c r="WVY18" s="0"/>
      <c r="WVZ18" s="0"/>
      <c r="WWA18" s="0"/>
      <c r="WWB18" s="0"/>
      <c r="WWC18" s="0"/>
      <c r="WWD18" s="0"/>
      <c r="WWE18" s="0"/>
      <c r="WWF18" s="0"/>
      <c r="WWG18" s="0"/>
      <c r="WWH18" s="0"/>
      <c r="WWI18" s="0"/>
      <c r="WWJ18" s="0"/>
      <c r="WWK18" s="0"/>
      <c r="WWL18" s="0"/>
      <c r="WWM18" s="0"/>
      <c r="WWN18" s="0"/>
      <c r="WWO18" s="0"/>
      <c r="WWP18" s="0"/>
      <c r="WWQ18" s="0"/>
      <c r="WWR18" s="0"/>
      <c r="WWS18" s="0"/>
      <c r="WWT18" s="0"/>
      <c r="WWU18" s="0"/>
      <c r="WWV18" s="0"/>
      <c r="WWW18" s="0"/>
      <c r="WWX18" s="0"/>
      <c r="WWY18" s="0"/>
      <c r="WWZ18" s="0"/>
      <c r="WXA18" s="0"/>
      <c r="WXB18" s="0"/>
      <c r="WXC18" s="0"/>
      <c r="WXD18" s="0"/>
      <c r="WXE18" s="0"/>
      <c r="WXF18" s="0"/>
      <c r="WXG18" s="0"/>
      <c r="WXH18" s="0"/>
      <c r="WXI18" s="0"/>
      <c r="WXJ18" s="0"/>
      <c r="WXK18" s="0"/>
      <c r="WXL18" s="0"/>
      <c r="WXM18" s="0"/>
      <c r="WXN18" s="0"/>
      <c r="WXO18" s="0"/>
      <c r="WXP18" s="0"/>
      <c r="WXQ18" s="0"/>
      <c r="WXR18" s="0"/>
      <c r="WXS18" s="0"/>
      <c r="WXT18" s="0"/>
      <c r="WXU18" s="0"/>
      <c r="WXV18" s="0"/>
      <c r="WXW18" s="0"/>
      <c r="WXX18" s="0"/>
      <c r="WXY18" s="0"/>
      <c r="WXZ18" s="0"/>
      <c r="WYA18" s="0"/>
      <c r="WYB18" s="0"/>
      <c r="WYC18" s="0"/>
      <c r="WYD18" s="0"/>
      <c r="WYE18" s="0"/>
      <c r="WYF18" s="0"/>
      <c r="WYG18" s="0"/>
      <c r="WYH18" s="0"/>
      <c r="WYI18" s="0"/>
      <c r="WYJ18" s="0"/>
      <c r="WYK18" s="0"/>
      <c r="WYL18" s="0"/>
      <c r="WYM18" s="0"/>
      <c r="WYN18" s="0"/>
      <c r="WYO18" s="0"/>
      <c r="WYP18" s="0"/>
      <c r="WYQ18" s="0"/>
      <c r="WYR18" s="0"/>
      <c r="WYS18" s="0"/>
      <c r="WYT18" s="0"/>
      <c r="WYU18" s="0"/>
      <c r="WYV18" s="0"/>
      <c r="WYW18" s="0"/>
      <c r="WYX18" s="0"/>
      <c r="WYY18" s="0"/>
      <c r="WYZ18" s="0"/>
      <c r="WZA18" s="0"/>
      <c r="WZB18" s="0"/>
      <c r="WZC18" s="0"/>
      <c r="WZD18" s="0"/>
      <c r="WZE18" s="0"/>
      <c r="WZF18" s="0"/>
      <c r="WZG18" s="0"/>
      <c r="WZH18" s="0"/>
      <c r="WZI18" s="0"/>
      <c r="WZJ18" s="0"/>
      <c r="WZK18" s="0"/>
      <c r="WZL18" s="0"/>
      <c r="WZM18" s="0"/>
      <c r="WZN18" s="0"/>
      <c r="WZO18" s="0"/>
      <c r="WZP18" s="0"/>
      <c r="WZQ18" s="0"/>
      <c r="WZR18" s="0"/>
      <c r="WZS18" s="0"/>
      <c r="WZT18" s="0"/>
      <c r="WZU18" s="0"/>
      <c r="WZV18" s="0"/>
      <c r="WZW18" s="0"/>
      <c r="WZX18" s="0"/>
      <c r="WZY18" s="0"/>
      <c r="WZZ18" s="0"/>
      <c r="XAA18" s="0"/>
      <c r="XAB18" s="0"/>
      <c r="XAC18" s="0"/>
      <c r="XAD18" s="0"/>
      <c r="XAE18" s="0"/>
      <c r="XAF18" s="0"/>
      <c r="XAG18" s="0"/>
      <c r="XAH18" s="0"/>
      <c r="XAI18" s="0"/>
      <c r="XAJ18" s="0"/>
      <c r="XAK18" s="0"/>
      <c r="XAL18" s="0"/>
      <c r="XAM18" s="0"/>
      <c r="XAN18" s="0"/>
      <c r="XAO18" s="0"/>
      <c r="XAP18" s="0"/>
      <c r="XAQ18" s="0"/>
      <c r="XAR18" s="0"/>
      <c r="XAS18" s="0"/>
      <c r="XAT18" s="0"/>
      <c r="XAU18" s="0"/>
      <c r="XAV18" s="0"/>
      <c r="XAW18" s="0"/>
      <c r="XAX18" s="0"/>
      <c r="XAY18" s="0"/>
      <c r="XAZ18" s="0"/>
      <c r="XBA18" s="0"/>
      <c r="XBB18" s="0"/>
      <c r="XBC18" s="0"/>
      <c r="XBD18" s="0"/>
      <c r="XBE18" s="0"/>
      <c r="XBF18" s="0"/>
      <c r="XBG18" s="0"/>
      <c r="XBH18" s="0"/>
      <c r="XBI18" s="0"/>
      <c r="XBJ18" s="0"/>
      <c r="XBK18" s="0"/>
      <c r="XBL18" s="0"/>
      <c r="XBM18" s="0"/>
      <c r="XBN18" s="0"/>
      <c r="XBO18" s="0"/>
      <c r="XBP18" s="0"/>
      <c r="XBQ18" s="0"/>
      <c r="XBR18" s="0"/>
      <c r="XBS18" s="0"/>
      <c r="XBT18" s="0"/>
      <c r="XBU18" s="0"/>
      <c r="XBV18" s="0"/>
      <c r="XBW18" s="0"/>
      <c r="XBX18" s="0"/>
      <c r="XBY18" s="0"/>
      <c r="XBZ18" s="0"/>
      <c r="XCA18" s="0"/>
      <c r="XCB18" s="0"/>
      <c r="XCC18" s="0"/>
      <c r="XCD18" s="0"/>
      <c r="XCE18" s="0"/>
      <c r="XCF18" s="0"/>
      <c r="XCG18" s="0"/>
      <c r="XCH18" s="0"/>
      <c r="XCI18" s="0"/>
      <c r="XCJ18" s="0"/>
      <c r="XCK18" s="0"/>
      <c r="XCL18" s="0"/>
      <c r="XCM18" s="0"/>
      <c r="XCN18" s="0"/>
      <c r="XCO18" s="0"/>
      <c r="XCP18" s="0"/>
      <c r="XCQ18" s="0"/>
      <c r="XCR18" s="0"/>
      <c r="XCS18" s="0"/>
      <c r="XCT18" s="0"/>
      <c r="XCU18" s="0"/>
      <c r="XCV18" s="0"/>
      <c r="XCW18" s="0"/>
      <c r="XCX18" s="0"/>
      <c r="XCY18" s="0"/>
      <c r="XCZ18" s="0"/>
      <c r="XDA18" s="0"/>
      <c r="XDB18" s="0"/>
      <c r="XDC18" s="0"/>
      <c r="XDD18" s="0"/>
      <c r="XDE18" s="0"/>
      <c r="XDF18" s="0"/>
      <c r="XDG18" s="0"/>
      <c r="XDH18" s="0"/>
      <c r="XDI18" s="0"/>
      <c r="XDJ18" s="0"/>
      <c r="XDK18" s="0"/>
      <c r="XDL18" s="0"/>
      <c r="XDM18" s="0"/>
      <c r="XDN18" s="0"/>
      <c r="XDO18" s="0"/>
      <c r="XDP18" s="0"/>
      <c r="XDQ18" s="0"/>
      <c r="XDR18" s="0"/>
      <c r="XDS18" s="0"/>
      <c r="XDT18" s="0"/>
      <c r="XDU18" s="0"/>
      <c r="XDV18" s="0"/>
      <c r="XDW18" s="0"/>
      <c r="XDX18" s="0"/>
      <c r="XDY18" s="0"/>
      <c r="XDZ18" s="0"/>
      <c r="XEA18" s="0"/>
      <c r="XEB18" s="0"/>
      <c r="XEC18" s="0"/>
      <c r="XED18" s="0"/>
      <c r="XEE18" s="0"/>
      <c r="XEF18" s="0"/>
      <c r="XEG18" s="0"/>
      <c r="XEH18" s="0"/>
      <c r="XEI18" s="0"/>
      <c r="XEJ18" s="0"/>
      <c r="XEK18" s="0"/>
      <c r="XEL18" s="0"/>
      <c r="XEM18" s="0"/>
      <c r="XEN18" s="0"/>
      <c r="XEO18" s="0"/>
      <c r="XEP18" s="0"/>
      <c r="XEQ18" s="0"/>
      <c r="XER18" s="0"/>
      <c r="XES18" s="0"/>
      <c r="XET18" s="0"/>
      <c r="XEU18" s="0"/>
      <c r="XEV18" s="0"/>
      <c r="XEW18" s="0"/>
      <c r="XEX18" s="0"/>
      <c r="XEY18" s="0"/>
      <c r="XEZ18" s="0"/>
      <c r="XFA18" s="0"/>
      <c r="XFB18" s="0"/>
      <c r="XFC18" s="0"/>
      <c r="XFD18" s="0"/>
    </row>
    <row r="19" customFormat="false" ht="15" hidden="true" customHeight="false" outlineLevel="0" collapsed="false">
      <c r="A19" s="0"/>
      <c r="B19" s="0"/>
      <c r="C19" s="433" t="s">
        <v>766</v>
      </c>
      <c r="D19" s="433"/>
      <c r="E19" s="434" t="e">
        <f aca="false">IF(#REF!&gt;=50,#REF!,0)</f>
        <v>#REF!</v>
      </c>
      <c r="F19" s="456" t="n">
        <f aca="false">'[5]TABLE DES TAUX '!E82</f>
        <v>0</v>
      </c>
      <c r="G19" s="434" t="e">
        <f aca="false">ROUND(E19*F19,2)</f>
        <v>#REF!</v>
      </c>
      <c r="H19" s="0"/>
      <c r="I19" s="0"/>
      <c r="J19" s="0"/>
      <c r="K19" s="0"/>
      <c r="L19" s="0"/>
      <c r="M19" s="0"/>
      <c r="N19" s="0"/>
      <c r="O19" s="0"/>
      <c r="P19" s="0"/>
      <c r="Q19" s="0"/>
      <c r="R19" s="0"/>
      <c r="S19" s="0"/>
      <c r="T19" s="0"/>
      <c r="U19" s="0"/>
      <c r="V19" s="0"/>
      <c r="W19" s="0"/>
      <c r="X19" s="0"/>
      <c r="Y19" s="0"/>
      <c r="Z19" s="0"/>
      <c r="AA19" s="0"/>
      <c r="AB19" s="0"/>
      <c r="AC19" s="0"/>
      <c r="AD19" s="0"/>
      <c r="AE19" s="0"/>
      <c r="AF19" s="0"/>
      <c r="AG19" s="0"/>
      <c r="AH19" s="0"/>
      <c r="AI19" s="0"/>
      <c r="AJ19" s="0"/>
      <c r="AK19" s="0"/>
      <c r="AL19" s="0"/>
      <c r="AM19" s="0"/>
      <c r="AN19" s="0"/>
      <c r="AO19" s="0"/>
      <c r="AP19" s="0"/>
      <c r="AQ19" s="0"/>
      <c r="AR19" s="0"/>
      <c r="AS19" s="0"/>
      <c r="AT19" s="0"/>
      <c r="AU19" s="0"/>
      <c r="AV19" s="0"/>
      <c r="AW19" s="0"/>
      <c r="AX19" s="0"/>
      <c r="AY19" s="0"/>
      <c r="AZ19" s="0"/>
      <c r="BA19" s="0"/>
      <c r="BB19" s="0"/>
      <c r="BC19" s="0"/>
      <c r="BD19" s="0"/>
      <c r="BE19" s="0"/>
      <c r="BF19" s="0"/>
      <c r="BG19" s="0"/>
      <c r="BH19" s="0"/>
      <c r="BI19" s="0"/>
      <c r="BJ19" s="0"/>
      <c r="BK19" s="0"/>
      <c r="BL19" s="0"/>
      <c r="BM19" s="0"/>
      <c r="BN19" s="0"/>
      <c r="BO19" s="0"/>
      <c r="BP19" s="0"/>
      <c r="BQ19" s="0"/>
      <c r="BR19" s="0"/>
      <c r="BS19" s="0"/>
      <c r="BT19" s="0"/>
      <c r="BU19" s="0"/>
      <c r="BV19" s="0"/>
      <c r="BW19" s="0"/>
      <c r="BX19" s="0"/>
      <c r="BY19" s="0"/>
      <c r="BZ19" s="0"/>
      <c r="CA19" s="0"/>
      <c r="CB19" s="0"/>
      <c r="CC19" s="0"/>
      <c r="CD19" s="0"/>
      <c r="CE19" s="0"/>
      <c r="CF19" s="0"/>
      <c r="CG19" s="0"/>
      <c r="CH19" s="0"/>
      <c r="CI19" s="0"/>
      <c r="CJ19" s="0"/>
      <c r="CK19" s="0"/>
      <c r="CL19" s="0"/>
      <c r="CM19" s="0"/>
      <c r="CN19" s="0"/>
      <c r="CO19" s="0"/>
      <c r="CP19" s="0"/>
      <c r="CQ19" s="0"/>
      <c r="CR19" s="0"/>
      <c r="CS19" s="0"/>
      <c r="CT19" s="0"/>
      <c r="CU19" s="0"/>
      <c r="CV19" s="0"/>
      <c r="CW19" s="0"/>
      <c r="CX19" s="0"/>
      <c r="CY19" s="0"/>
      <c r="CZ19" s="0"/>
      <c r="DA19" s="0"/>
      <c r="DB19" s="0"/>
      <c r="DC19" s="0"/>
      <c r="DD19" s="0"/>
      <c r="DE19" s="0"/>
      <c r="DF19" s="0"/>
      <c r="DG19" s="0"/>
      <c r="DH19" s="0"/>
      <c r="DI19" s="0"/>
      <c r="DJ19" s="0"/>
      <c r="DK19" s="0"/>
      <c r="DL19" s="0"/>
      <c r="DM19" s="0"/>
      <c r="DN19" s="0"/>
      <c r="DO19" s="0"/>
      <c r="DP19" s="0"/>
      <c r="DQ19" s="0"/>
      <c r="DR19" s="0"/>
      <c r="DS19" s="0"/>
      <c r="DT19" s="0"/>
      <c r="DU19" s="0"/>
      <c r="DV19" s="0"/>
      <c r="DW19" s="0"/>
      <c r="DX19" s="0"/>
      <c r="DY19" s="0"/>
      <c r="DZ19" s="0"/>
      <c r="EA19" s="0"/>
      <c r="EB19" s="0"/>
      <c r="EC19" s="0"/>
      <c r="ED19" s="0"/>
      <c r="EE19" s="0"/>
      <c r="EF19" s="0"/>
      <c r="EG19" s="0"/>
      <c r="EH19" s="0"/>
      <c r="EI19" s="0"/>
      <c r="EJ19" s="0"/>
      <c r="EK19" s="0"/>
      <c r="EL19" s="0"/>
      <c r="EM19" s="0"/>
      <c r="EN19" s="0"/>
      <c r="EO19" s="0"/>
      <c r="EP19" s="0"/>
      <c r="EQ19" s="0"/>
      <c r="ER19" s="0"/>
      <c r="ES19" s="0"/>
      <c r="ET19" s="0"/>
      <c r="EU19" s="0"/>
      <c r="EV19" s="0"/>
      <c r="EW19" s="0"/>
      <c r="EX19" s="0"/>
      <c r="EY19" s="0"/>
      <c r="EZ19" s="0"/>
      <c r="FA19" s="0"/>
      <c r="FB19" s="0"/>
      <c r="FC19" s="0"/>
      <c r="FD19" s="0"/>
      <c r="FE19" s="0"/>
      <c r="FF19" s="0"/>
      <c r="FG19" s="0"/>
      <c r="FH19" s="0"/>
      <c r="FI19" s="0"/>
      <c r="FJ19" s="0"/>
      <c r="FK19" s="0"/>
      <c r="FL19" s="0"/>
      <c r="FM19" s="0"/>
      <c r="FN19" s="0"/>
      <c r="FO19" s="0"/>
      <c r="FP19" s="0"/>
      <c r="FQ19" s="0"/>
      <c r="FR19" s="0"/>
      <c r="FS19" s="0"/>
      <c r="FT19" s="0"/>
      <c r="FU19" s="0"/>
      <c r="FV19" s="0"/>
      <c r="FW19" s="0"/>
      <c r="FX19" s="0"/>
      <c r="FY19" s="0"/>
      <c r="FZ19" s="0"/>
      <c r="GA19" s="0"/>
      <c r="GB19" s="0"/>
      <c r="GC19" s="0"/>
      <c r="GD19" s="0"/>
      <c r="GE19" s="0"/>
      <c r="GF19" s="0"/>
      <c r="GG19" s="0"/>
      <c r="GH19" s="0"/>
      <c r="GI19" s="0"/>
      <c r="GJ19" s="0"/>
      <c r="GK19" s="0"/>
      <c r="GL19" s="0"/>
      <c r="GM19" s="0"/>
      <c r="GN19" s="0"/>
      <c r="GO19" s="0"/>
      <c r="GP19" s="0"/>
      <c r="GQ19" s="0"/>
      <c r="GR19" s="0"/>
      <c r="GS19" s="0"/>
      <c r="GT19" s="0"/>
      <c r="GU19" s="0"/>
      <c r="GV19" s="0"/>
      <c r="GW19" s="0"/>
      <c r="GX19" s="0"/>
      <c r="GY19" s="0"/>
      <c r="GZ19" s="0"/>
      <c r="HA19" s="0"/>
      <c r="HB19" s="0"/>
      <c r="HC19" s="0"/>
      <c r="HD19" s="0"/>
      <c r="HE19" s="0"/>
      <c r="HF19" s="0"/>
      <c r="HG19" s="0"/>
      <c r="HH19" s="0"/>
      <c r="HI19" s="0"/>
      <c r="HJ19" s="0"/>
      <c r="HK19" s="0"/>
      <c r="HL19" s="0"/>
      <c r="HM19" s="0"/>
      <c r="HN19" s="0"/>
      <c r="HO19" s="0"/>
      <c r="HP19" s="0"/>
      <c r="HQ19" s="0"/>
      <c r="HR19" s="0"/>
      <c r="HS19" s="0"/>
      <c r="HT19" s="0"/>
      <c r="HU19" s="0"/>
      <c r="HV19" s="0"/>
      <c r="HW19" s="0"/>
      <c r="HX19" s="0"/>
      <c r="HY19" s="0"/>
      <c r="HZ19" s="0"/>
      <c r="IA19" s="0"/>
      <c r="IB19" s="0"/>
      <c r="IC19" s="0"/>
      <c r="ID19" s="0"/>
      <c r="IE19" s="0"/>
      <c r="IF19" s="0"/>
      <c r="IG19" s="0"/>
      <c r="IH19" s="0"/>
      <c r="II19" s="0"/>
      <c r="IJ19" s="0"/>
      <c r="IK19" s="0"/>
      <c r="IL19" s="0"/>
      <c r="IM19" s="0"/>
      <c r="IN19" s="0"/>
      <c r="IO19" s="0"/>
      <c r="IP19" s="0"/>
      <c r="IQ19" s="0"/>
      <c r="IR19" s="0"/>
      <c r="IS19" s="0"/>
      <c r="IT19" s="0"/>
      <c r="IU19" s="0"/>
      <c r="IV19" s="0"/>
      <c r="IW19" s="0"/>
      <c r="IX19" s="0"/>
      <c r="IY19" s="0"/>
      <c r="IZ19" s="0"/>
      <c r="JA19" s="0"/>
      <c r="JB19" s="0"/>
      <c r="JC19" s="0"/>
      <c r="JD19" s="0"/>
      <c r="JE19" s="0"/>
      <c r="JF19" s="0"/>
      <c r="JG19" s="0"/>
      <c r="JH19" s="0"/>
      <c r="JI19" s="0"/>
      <c r="JJ19" s="0"/>
      <c r="JK19" s="0"/>
      <c r="JL19" s="0"/>
      <c r="JM19" s="0"/>
      <c r="JN19" s="0"/>
      <c r="JO19" s="0"/>
      <c r="JP19" s="0"/>
      <c r="JQ19" s="0"/>
      <c r="JR19" s="0"/>
      <c r="JS19" s="0"/>
      <c r="JT19" s="0"/>
      <c r="JU19" s="0"/>
      <c r="JV19" s="0"/>
      <c r="JW19" s="0"/>
      <c r="JX19" s="0"/>
      <c r="JY19" s="0"/>
      <c r="JZ19" s="0"/>
      <c r="KA19" s="0"/>
      <c r="KB19" s="0"/>
      <c r="KC19" s="0"/>
      <c r="KD19" s="0"/>
      <c r="KE19" s="0"/>
      <c r="KF19" s="0"/>
      <c r="KG19" s="0"/>
      <c r="KH19" s="0"/>
      <c r="KI19" s="0"/>
      <c r="KJ19" s="0"/>
      <c r="KK19" s="0"/>
      <c r="KL19" s="0"/>
      <c r="KM19" s="0"/>
      <c r="KN19" s="0"/>
      <c r="KO19" s="0"/>
      <c r="KP19" s="0"/>
      <c r="KQ19" s="0"/>
      <c r="KR19" s="0"/>
      <c r="KS19" s="0"/>
      <c r="KT19" s="0"/>
      <c r="KU19" s="0"/>
      <c r="KV19" s="0"/>
      <c r="KW19" s="0"/>
      <c r="KX19" s="0"/>
      <c r="KY19" s="0"/>
      <c r="KZ19" s="0"/>
      <c r="LA19" s="0"/>
      <c r="LB19" s="0"/>
      <c r="LC19" s="0"/>
      <c r="LD19" s="0"/>
      <c r="LE19" s="0"/>
      <c r="LF19" s="0"/>
      <c r="LG19" s="0"/>
      <c r="LH19" s="0"/>
      <c r="LI19" s="0"/>
      <c r="LJ19" s="0"/>
      <c r="LK19" s="0"/>
      <c r="LL19" s="0"/>
      <c r="LM19" s="0"/>
      <c r="LN19" s="0"/>
      <c r="LO19" s="0"/>
      <c r="LP19" s="0"/>
      <c r="LQ19" s="0"/>
      <c r="LR19" s="0"/>
      <c r="LS19" s="0"/>
      <c r="LT19" s="0"/>
      <c r="LU19" s="0"/>
      <c r="LV19" s="0"/>
      <c r="LW19" s="0"/>
      <c r="LX19" s="0"/>
      <c r="LY19" s="0"/>
      <c r="LZ19" s="0"/>
      <c r="MA19" s="0"/>
      <c r="MB19" s="0"/>
      <c r="MC19" s="0"/>
      <c r="MD19" s="0"/>
      <c r="ME19" s="0"/>
      <c r="MF19" s="0"/>
      <c r="MG19" s="0"/>
      <c r="MH19" s="0"/>
      <c r="MI19" s="0"/>
      <c r="MJ19" s="0"/>
      <c r="MK19" s="0"/>
      <c r="ML19" s="0"/>
      <c r="MM19" s="0"/>
      <c r="MN19" s="0"/>
      <c r="MO19" s="0"/>
      <c r="MP19" s="0"/>
      <c r="MQ19" s="0"/>
      <c r="MR19" s="0"/>
      <c r="MS19" s="0"/>
      <c r="MT19" s="0"/>
      <c r="MU19" s="0"/>
      <c r="MV19" s="0"/>
      <c r="MW19" s="0"/>
      <c r="MX19" s="0"/>
      <c r="MY19" s="0"/>
      <c r="MZ19" s="0"/>
      <c r="NA19" s="0"/>
      <c r="NB19" s="0"/>
      <c r="NC19" s="0"/>
      <c r="ND19" s="0"/>
      <c r="NE19" s="0"/>
      <c r="NF19" s="0"/>
      <c r="NG19" s="0"/>
      <c r="NH19" s="0"/>
      <c r="NI19" s="0"/>
      <c r="NJ19" s="0"/>
      <c r="NK19" s="0"/>
      <c r="NL19" s="0"/>
      <c r="NM19" s="0"/>
      <c r="NN19" s="0"/>
      <c r="NO19" s="0"/>
      <c r="NP19" s="0"/>
      <c r="NQ19" s="0"/>
      <c r="NR19" s="0"/>
      <c r="NS19" s="0"/>
      <c r="NT19" s="0"/>
      <c r="NU19" s="0"/>
      <c r="NV19" s="0"/>
      <c r="NW19" s="0"/>
      <c r="NX19" s="0"/>
      <c r="NY19" s="0"/>
      <c r="NZ19" s="0"/>
      <c r="OA19" s="0"/>
      <c r="OB19" s="0"/>
      <c r="OC19" s="0"/>
      <c r="OD19" s="0"/>
      <c r="OE19" s="0"/>
      <c r="OF19" s="0"/>
      <c r="OG19" s="0"/>
      <c r="OH19" s="0"/>
      <c r="OI19" s="0"/>
      <c r="OJ19" s="0"/>
      <c r="OK19" s="0"/>
      <c r="OL19" s="0"/>
      <c r="OM19" s="0"/>
      <c r="ON19" s="0"/>
      <c r="OO19" s="0"/>
      <c r="OP19" s="0"/>
      <c r="OQ19" s="0"/>
      <c r="OR19" s="0"/>
      <c r="OS19" s="0"/>
      <c r="OT19" s="0"/>
      <c r="OU19" s="0"/>
      <c r="OV19" s="0"/>
      <c r="OW19" s="0"/>
      <c r="OX19" s="0"/>
      <c r="OY19" s="0"/>
      <c r="OZ19" s="0"/>
      <c r="PA19" s="0"/>
      <c r="PB19" s="0"/>
      <c r="PC19" s="0"/>
      <c r="PD19" s="0"/>
      <c r="PE19" s="0"/>
      <c r="PF19" s="0"/>
      <c r="PG19" s="0"/>
      <c r="PH19" s="0"/>
      <c r="PI19" s="0"/>
      <c r="PJ19" s="0"/>
      <c r="PK19" s="0"/>
      <c r="PL19" s="0"/>
      <c r="PM19" s="0"/>
      <c r="PN19" s="0"/>
      <c r="PO19" s="0"/>
      <c r="PP19" s="0"/>
      <c r="PQ19" s="0"/>
      <c r="PR19" s="0"/>
      <c r="PS19" s="0"/>
      <c r="PT19" s="0"/>
      <c r="PU19" s="0"/>
      <c r="PV19" s="0"/>
      <c r="PW19" s="0"/>
      <c r="PX19" s="0"/>
      <c r="PY19" s="0"/>
      <c r="PZ19" s="0"/>
      <c r="QA19" s="0"/>
      <c r="QB19" s="0"/>
      <c r="QC19" s="0"/>
      <c r="QD19" s="0"/>
      <c r="QE19" s="0"/>
      <c r="QF19" s="0"/>
      <c r="QG19" s="0"/>
      <c r="QH19" s="0"/>
      <c r="QI19" s="0"/>
      <c r="QJ19" s="0"/>
      <c r="QK19" s="0"/>
      <c r="QL19" s="0"/>
      <c r="QM19" s="0"/>
      <c r="QN19" s="0"/>
      <c r="QO19" s="0"/>
      <c r="QP19" s="0"/>
      <c r="QQ19" s="0"/>
      <c r="QR19" s="0"/>
      <c r="QS19" s="0"/>
      <c r="QT19" s="0"/>
      <c r="QU19" s="0"/>
      <c r="QV19" s="0"/>
      <c r="QW19" s="0"/>
      <c r="QX19" s="0"/>
      <c r="QY19" s="0"/>
      <c r="QZ19" s="0"/>
      <c r="RA19" s="0"/>
      <c r="RB19" s="0"/>
      <c r="RC19" s="0"/>
      <c r="RD19" s="0"/>
      <c r="RE19" s="0"/>
      <c r="RF19" s="0"/>
      <c r="RG19" s="0"/>
      <c r="RH19" s="0"/>
      <c r="RI19" s="0"/>
      <c r="RJ19" s="0"/>
      <c r="RK19" s="0"/>
      <c r="RL19" s="0"/>
      <c r="RM19" s="0"/>
      <c r="RN19" s="0"/>
      <c r="RO19" s="0"/>
      <c r="RP19" s="0"/>
      <c r="RQ19" s="0"/>
      <c r="RR19" s="0"/>
      <c r="RS19" s="0"/>
      <c r="RT19" s="0"/>
      <c r="RU19" s="0"/>
      <c r="RV19" s="0"/>
      <c r="RW19" s="0"/>
      <c r="RX19" s="0"/>
      <c r="RY19" s="0"/>
      <c r="RZ19" s="0"/>
      <c r="SA19" s="0"/>
      <c r="SB19" s="0"/>
      <c r="SC19" s="0"/>
      <c r="SD19" s="0"/>
      <c r="SE19" s="0"/>
      <c r="SF19" s="0"/>
      <c r="SG19" s="0"/>
      <c r="SH19" s="0"/>
      <c r="SI19" s="0"/>
      <c r="SJ19" s="0"/>
      <c r="SK19" s="0"/>
      <c r="SL19" s="0"/>
      <c r="SM19" s="0"/>
      <c r="SN19" s="0"/>
      <c r="SO19" s="0"/>
      <c r="SP19" s="0"/>
      <c r="SQ19" s="0"/>
      <c r="SR19" s="0"/>
      <c r="SS19" s="0"/>
      <c r="ST19" s="0"/>
      <c r="SU19" s="0"/>
      <c r="SV19" s="0"/>
      <c r="SW19" s="0"/>
      <c r="SX19" s="0"/>
      <c r="SY19" s="0"/>
      <c r="SZ19" s="0"/>
      <c r="TA19" s="0"/>
      <c r="TB19" s="0"/>
      <c r="TC19" s="0"/>
      <c r="TD19" s="0"/>
      <c r="TE19" s="0"/>
      <c r="TF19" s="0"/>
      <c r="TG19" s="0"/>
      <c r="TH19" s="0"/>
      <c r="TI19" s="0"/>
      <c r="TJ19" s="0"/>
      <c r="TK19" s="0"/>
      <c r="TL19" s="0"/>
      <c r="TM19" s="0"/>
      <c r="TN19" s="0"/>
      <c r="TO19" s="0"/>
      <c r="TP19" s="0"/>
      <c r="TQ19" s="0"/>
      <c r="TR19" s="0"/>
      <c r="TS19" s="0"/>
      <c r="TT19" s="0"/>
      <c r="TU19" s="0"/>
      <c r="TV19" s="0"/>
      <c r="TW19" s="0"/>
      <c r="TX19" s="0"/>
      <c r="TY19" s="0"/>
      <c r="TZ19" s="0"/>
      <c r="UA19" s="0"/>
      <c r="UB19" s="0"/>
      <c r="UC19" s="0"/>
      <c r="UD19" s="0"/>
      <c r="UE19" s="0"/>
      <c r="UF19" s="0"/>
      <c r="UG19" s="0"/>
      <c r="UH19" s="0"/>
      <c r="UI19" s="0"/>
      <c r="UJ19" s="0"/>
      <c r="UK19" s="0"/>
      <c r="UL19" s="0"/>
      <c r="UM19" s="0"/>
      <c r="UN19" s="0"/>
      <c r="UO19" s="0"/>
      <c r="UP19" s="0"/>
      <c r="UQ19" s="0"/>
      <c r="UR19" s="0"/>
      <c r="US19" s="0"/>
      <c r="UT19" s="0"/>
      <c r="UU19" s="0"/>
      <c r="UV19" s="0"/>
      <c r="UW19" s="0"/>
      <c r="UX19" s="0"/>
      <c r="UY19" s="0"/>
      <c r="UZ19" s="0"/>
      <c r="VA19" s="0"/>
      <c r="VB19" s="0"/>
      <c r="VC19" s="0"/>
      <c r="VD19" s="0"/>
      <c r="VE19" s="0"/>
      <c r="VF19" s="0"/>
      <c r="VG19" s="0"/>
      <c r="VH19" s="0"/>
      <c r="VI19" s="0"/>
      <c r="VJ19" s="0"/>
      <c r="VK19" s="0"/>
      <c r="VL19" s="0"/>
      <c r="VM19" s="0"/>
      <c r="VN19" s="0"/>
      <c r="VO19" s="0"/>
      <c r="VP19" s="0"/>
      <c r="VQ19" s="0"/>
      <c r="VR19" s="0"/>
      <c r="VS19" s="0"/>
      <c r="VT19" s="0"/>
      <c r="VU19" s="0"/>
      <c r="VV19" s="0"/>
      <c r="VW19" s="0"/>
      <c r="VX19" s="0"/>
      <c r="VY19" s="0"/>
      <c r="VZ19" s="0"/>
      <c r="WA19" s="0"/>
      <c r="WB19" s="0"/>
      <c r="WC19" s="0"/>
      <c r="WD19" s="0"/>
      <c r="WE19" s="0"/>
      <c r="WF19" s="0"/>
      <c r="WG19" s="0"/>
      <c r="WH19" s="0"/>
      <c r="WI19" s="0"/>
      <c r="WJ19" s="0"/>
      <c r="WK19" s="0"/>
      <c r="WL19" s="0"/>
      <c r="WM19" s="0"/>
      <c r="WN19" s="0"/>
      <c r="WO19" s="0"/>
      <c r="WP19" s="0"/>
      <c r="WQ19" s="0"/>
      <c r="WR19" s="0"/>
      <c r="WS19" s="0"/>
      <c r="WT19" s="0"/>
      <c r="WU19" s="0"/>
      <c r="WV19" s="0"/>
      <c r="WW19" s="0"/>
      <c r="WX19" s="0"/>
      <c r="WY19" s="0"/>
      <c r="WZ19" s="0"/>
      <c r="XA19" s="0"/>
      <c r="XB19" s="0"/>
      <c r="XC19" s="0"/>
      <c r="XD19" s="0"/>
      <c r="XE19" s="0"/>
      <c r="XF19" s="0"/>
      <c r="XG19" s="0"/>
      <c r="XH19" s="0"/>
      <c r="XI19" s="0"/>
      <c r="XJ19" s="0"/>
      <c r="XK19" s="0"/>
      <c r="XL19" s="0"/>
      <c r="XM19" s="0"/>
      <c r="XN19" s="0"/>
      <c r="XO19" s="0"/>
      <c r="XP19" s="0"/>
      <c r="XQ19" s="0"/>
      <c r="XR19" s="0"/>
      <c r="XS19" s="0"/>
      <c r="XT19" s="0"/>
      <c r="XU19" s="0"/>
      <c r="XV19" s="0"/>
      <c r="XW19" s="0"/>
      <c r="XX19" s="0"/>
      <c r="XY19" s="0"/>
      <c r="XZ19" s="0"/>
      <c r="YA19" s="0"/>
      <c r="YB19" s="0"/>
      <c r="YC19" s="0"/>
      <c r="YD19" s="0"/>
      <c r="YE19" s="0"/>
      <c r="YF19" s="0"/>
      <c r="YG19" s="0"/>
      <c r="YH19" s="0"/>
      <c r="YI19" s="0"/>
      <c r="YJ19" s="0"/>
      <c r="YK19" s="0"/>
      <c r="YL19" s="0"/>
      <c r="YM19" s="0"/>
      <c r="YN19" s="0"/>
      <c r="YO19" s="0"/>
      <c r="YP19" s="0"/>
      <c r="YQ19" s="0"/>
      <c r="YR19" s="0"/>
      <c r="YS19" s="0"/>
      <c r="YT19" s="0"/>
      <c r="YU19" s="0"/>
      <c r="YV19" s="0"/>
      <c r="YW19" s="0"/>
      <c r="YX19" s="0"/>
      <c r="YY19" s="0"/>
      <c r="YZ19" s="0"/>
      <c r="ZA19" s="0"/>
      <c r="ZB19" s="0"/>
      <c r="ZC19" s="0"/>
      <c r="ZD19" s="0"/>
      <c r="ZE19" s="0"/>
      <c r="ZF19" s="0"/>
      <c r="ZG19" s="0"/>
      <c r="ZH19" s="0"/>
      <c r="ZI19" s="0"/>
      <c r="ZJ19" s="0"/>
      <c r="ZK19" s="0"/>
      <c r="ZL19" s="0"/>
      <c r="ZM19" s="0"/>
      <c r="ZN19" s="0"/>
      <c r="ZO19" s="0"/>
      <c r="ZP19" s="0"/>
      <c r="ZQ19" s="0"/>
      <c r="ZR19" s="0"/>
      <c r="ZS19" s="0"/>
      <c r="ZT19" s="0"/>
      <c r="ZU19" s="0"/>
      <c r="ZV19" s="0"/>
      <c r="ZW19" s="0"/>
      <c r="ZX19" s="0"/>
      <c r="ZY19" s="0"/>
      <c r="ZZ19" s="0"/>
      <c r="AAA19" s="0"/>
      <c r="AAB19" s="0"/>
      <c r="AAC19" s="0"/>
      <c r="AAD19" s="0"/>
      <c r="AAE19" s="0"/>
      <c r="AAF19" s="0"/>
      <c r="AAG19" s="0"/>
      <c r="AAH19" s="0"/>
      <c r="AAI19" s="0"/>
      <c r="AAJ19" s="0"/>
      <c r="AAK19" s="0"/>
      <c r="AAL19" s="0"/>
      <c r="AAM19" s="0"/>
      <c r="AAN19" s="0"/>
      <c r="AAO19" s="0"/>
      <c r="AAP19" s="0"/>
      <c r="AAQ19" s="0"/>
      <c r="AAR19" s="0"/>
      <c r="AAS19" s="0"/>
      <c r="AAT19" s="0"/>
      <c r="AAU19" s="0"/>
      <c r="AAV19" s="0"/>
      <c r="AAW19" s="0"/>
      <c r="AAX19" s="0"/>
      <c r="AAY19" s="0"/>
      <c r="AAZ19" s="0"/>
      <c r="ABA19" s="0"/>
      <c r="ABB19" s="0"/>
      <c r="ABC19" s="0"/>
      <c r="ABD19" s="0"/>
      <c r="ABE19" s="0"/>
      <c r="ABF19" s="0"/>
      <c r="ABG19" s="0"/>
      <c r="ABH19" s="0"/>
      <c r="ABI19" s="0"/>
      <c r="ABJ19" s="0"/>
      <c r="ABK19" s="0"/>
      <c r="ABL19" s="0"/>
      <c r="ABM19" s="0"/>
      <c r="ABN19" s="0"/>
      <c r="ABO19" s="0"/>
      <c r="ABP19" s="0"/>
      <c r="ABQ19" s="0"/>
      <c r="ABR19" s="0"/>
      <c r="ABS19" s="0"/>
      <c r="ABT19" s="0"/>
      <c r="ABU19" s="0"/>
      <c r="ABV19" s="0"/>
      <c r="ABW19" s="0"/>
      <c r="ABX19" s="0"/>
      <c r="ABY19" s="0"/>
      <c r="ABZ19" s="0"/>
      <c r="ACA19" s="0"/>
      <c r="ACB19" s="0"/>
      <c r="ACC19" s="0"/>
      <c r="ACD19" s="0"/>
      <c r="ACE19" s="0"/>
      <c r="ACF19" s="0"/>
      <c r="ACG19" s="0"/>
      <c r="ACH19" s="0"/>
      <c r="ACI19" s="0"/>
      <c r="ACJ19" s="0"/>
      <c r="ACK19" s="0"/>
      <c r="ACL19" s="0"/>
      <c r="ACM19" s="0"/>
      <c r="ACN19" s="0"/>
      <c r="ACO19" s="0"/>
      <c r="ACP19" s="0"/>
      <c r="ACQ19" s="0"/>
      <c r="ACR19" s="0"/>
      <c r="ACS19" s="0"/>
      <c r="ACT19" s="0"/>
      <c r="ACU19" s="0"/>
      <c r="ACV19" s="0"/>
      <c r="ACW19" s="0"/>
      <c r="ACX19" s="0"/>
      <c r="ACY19" s="0"/>
      <c r="ACZ19" s="0"/>
      <c r="ADA19" s="0"/>
      <c r="ADB19" s="0"/>
      <c r="ADC19" s="0"/>
      <c r="ADD19" s="0"/>
      <c r="ADE19" s="0"/>
      <c r="ADF19" s="0"/>
      <c r="ADG19" s="0"/>
      <c r="ADH19" s="0"/>
      <c r="ADI19" s="0"/>
      <c r="ADJ19" s="0"/>
      <c r="ADK19" s="0"/>
      <c r="ADL19" s="0"/>
      <c r="ADM19" s="0"/>
      <c r="ADN19" s="0"/>
      <c r="ADO19" s="0"/>
      <c r="ADP19" s="0"/>
      <c r="ADQ19" s="0"/>
      <c r="ADR19" s="0"/>
      <c r="ADS19" s="0"/>
      <c r="ADT19" s="0"/>
      <c r="ADU19" s="0"/>
      <c r="ADV19" s="0"/>
      <c r="ADW19" s="0"/>
      <c r="ADX19" s="0"/>
      <c r="ADY19" s="0"/>
      <c r="ADZ19" s="0"/>
      <c r="AEA19" s="0"/>
      <c r="AEB19" s="0"/>
      <c r="AEC19" s="0"/>
      <c r="AED19" s="0"/>
      <c r="AEE19" s="0"/>
      <c r="AEF19" s="0"/>
      <c r="AEG19" s="0"/>
      <c r="AEH19" s="0"/>
      <c r="AEI19" s="0"/>
      <c r="AEJ19" s="0"/>
      <c r="AEK19" s="0"/>
      <c r="AEL19" s="0"/>
      <c r="AEM19" s="0"/>
      <c r="AEN19" s="0"/>
      <c r="AEO19" s="0"/>
      <c r="AEP19" s="0"/>
      <c r="AEQ19" s="0"/>
      <c r="AER19" s="0"/>
      <c r="AES19" s="0"/>
      <c r="AET19" s="0"/>
      <c r="AEU19" s="0"/>
      <c r="AEV19" s="0"/>
      <c r="AEW19" s="0"/>
      <c r="AEX19" s="0"/>
      <c r="AEY19" s="0"/>
      <c r="AEZ19" s="0"/>
      <c r="AFA19" s="0"/>
      <c r="AFB19" s="0"/>
      <c r="AFC19" s="0"/>
      <c r="AFD19" s="0"/>
      <c r="AFE19" s="0"/>
      <c r="AFF19" s="0"/>
      <c r="AFG19" s="0"/>
      <c r="AFH19" s="0"/>
      <c r="AFI19" s="0"/>
      <c r="AFJ19" s="0"/>
      <c r="AFK19" s="0"/>
      <c r="AFL19" s="0"/>
      <c r="AFM19" s="0"/>
      <c r="AFN19" s="0"/>
      <c r="AFO19" s="0"/>
      <c r="AFP19" s="0"/>
      <c r="AFQ19" s="0"/>
      <c r="AFR19" s="0"/>
      <c r="AFS19" s="0"/>
      <c r="AFT19" s="0"/>
      <c r="AFU19" s="0"/>
      <c r="AFV19" s="0"/>
      <c r="AFW19" s="0"/>
      <c r="AFX19" s="0"/>
      <c r="AFY19" s="0"/>
      <c r="AFZ19" s="0"/>
      <c r="AGA19" s="0"/>
      <c r="AGB19" s="0"/>
      <c r="AGC19" s="0"/>
      <c r="AGD19" s="0"/>
      <c r="AGE19" s="0"/>
      <c r="AGF19" s="0"/>
      <c r="AGG19" s="0"/>
      <c r="AGH19" s="0"/>
      <c r="AGI19" s="0"/>
      <c r="AGJ19" s="0"/>
      <c r="AGK19" s="0"/>
      <c r="AGL19" s="0"/>
      <c r="AGM19" s="0"/>
      <c r="AGN19" s="0"/>
      <c r="AGO19" s="0"/>
      <c r="AGP19" s="0"/>
      <c r="AGQ19" s="0"/>
      <c r="AGR19" s="0"/>
      <c r="AGS19" s="0"/>
      <c r="AGT19" s="0"/>
      <c r="AGU19" s="0"/>
      <c r="AGV19" s="0"/>
      <c r="AGW19" s="0"/>
      <c r="AGX19" s="0"/>
      <c r="AGY19" s="0"/>
      <c r="AGZ19" s="0"/>
      <c r="AHA19" s="0"/>
      <c r="AHB19" s="0"/>
      <c r="AHC19" s="0"/>
      <c r="AHD19" s="0"/>
      <c r="AHE19" s="0"/>
      <c r="AHF19" s="0"/>
      <c r="AHG19" s="0"/>
      <c r="AHH19" s="0"/>
      <c r="AHI19" s="0"/>
      <c r="AHJ19" s="0"/>
      <c r="AHK19" s="0"/>
      <c r="AHL19" s="0"/>
      <c r="AHM19" s="0"/>
      <c r="AHN19" s="0"/>
      <c r="AHO19" s="0"/>
      <c r="AHP19" s="0"/>
      <c r="AHQ19" s="0"/>
      <c r="AHR19" s="0"/>
      <c r="AHS19" s="0"/>
      <c r="AHT19" s="0"/>
      <c r="AHU19" s="0"/>
      <c r="AHV19" s="0"/>
      <c r="AHW19" s="0"/>
      <c r="AHX19" s="0"/>
      <c r="AHY19" s="0"/>
      <c r="AHZ19" s="0"/>
      <c r="AIA19" s="0"/>
      <c r="AIB19" s="0"/>
      <c r="AIC19" s="0"/>
      <c r="AID19" s="0"/>
      <c r="AIE19" s="0"/>
      <c r="AIF19" s="0"/>
      <c r="AIG19" s="0"/>
      <c r="AIH19" s="0"/>
      <c r="AII19" s="0"/>
      <c r="AIJ19" s="0"/>
      <c r="AIK19" s="0"/>
      <c r="AIL19" s="0"/>
      <c r="AIM19" s="0"/>
      <c r="AIN19" s="0"/>
      <c r="AIO19" s="0"/>
      <c r="AIP19" s="0"/>
      <c r="AIQ19" s="0"/>
      <c r="AIR19" s="0"/>
      <c r="AIS19" s="0"/>
      <c r="AIT19" s="0"/>
      <c r="AIU19" s="0"/>
      <c r="AIV19" s="0"/>
      <c r="AIW19" s="0"/>
      <c r="AIX19" s="0"/>
      <c r="AIY19" s="0"/>
      <c r="AIZ19" s="0"/>
      <c r="AJA19" s="0"/>
      <c r="AJB19" s="0"/>
      <c r="AJC19" s="0"/>
      <c r="AJD19" s="0"/>
      <c r="AJE19" s="0"/>
      <c r="AJF19" s="0"/>
      <c r="AJG19" s="0"/>
      <c r="AJH19" s="0"/>
      <c r="AJI19" s="0"/>
      <c r="AJJ19" s="0"/>
      <c r="AJK19" s="0"/>
      <c r="AJL19" s="0"/>
      <c r="AJM19" s="0"/>
      <c r="AJN19" s="0"/>
      <c r="AJO19" s="0"/>
      <c r="AJP19" s="0"/>
      <c r="AJQ19" s="0"/>
      <c r="AJR19" s="0"/>
      <c r="AJS19" s="0"/>
      <c r="AJT19" s="0"/>
      <c r="AJU19" s="0"/>
      <c r="AJV19" s="0"/>
      <c r="AJW19" s="0"/>
      <c r="AJX19" s="0"/>
      <c r="AJY19" s="0"/>
      <c r="AJZ19" s="0"/>
      <c r="AKA19" s="0"/>
      <c r="AKB19" s="0"/>
      <c r="AKC19" s="0"/>
      <c r="AKD19" s="0"/>
      <c r="AKE19" s="0"/>
      <c r="AKF19" s="0"/>
      <c r="AKG19" s="0"/>
      <c r="AKH19" s="0"/>
      <c r="AKI19" s="0"/>
      <c r="AKJ19" s="0"/>
      <c r="AKK19" s="0"/>
      <c r="AKL19" s="0"/>
      <c r="AKM19" s="0"/>
      <c r="AKN19" s="0"/>
      <c r="AKO19" s="0"/>
      <c r="AKP19" s="0"/>
      <c r="AKQ19" s="0"/>
      <c r="AKR19" s="0"/>
      <c r="AKS19" s="0"/>
      <c r="AKT19" s="0"/>
      <c r="AKU19" s="0"/>
      <c r="AKV19" s="0"/>
      <c r="AKW19" s="0"/>
      <c r="AKX19" s="0"/>
      <c r="AKY19" s="0"/>
      <c r="AKZ19" s="0"/>
      <c r="ALA19" s="0"/>
      <c r="ALB19" s="0"/>
      <c r="ALC19" s="0"/>
      <c r="ALD19" s="0"/>
      <c r="ALE19" s="0"/>
      <c r="ALF19" s="0"/>
      <c r="ALG19" s="0"/>
      <c r="ALH19" s="0"/>
      <c r="ALI19" s="0"/>
      <c r="ALJ19" s="0"/>
      <c r="ALK19" s="0"/>
      <c r="ALL19" s="0"/>
      <c r="ALM19" s="0"/>
      <c r="ALN19" s="0"/>
      <c r="ALO19" s="0"/>
      <c r="ALP19" s="0"/>
      <c r="ALQ19" s="0"/>
      <c r="ALR19" s="0"/>
      <c r="ALS19" s="0"/>
      <c r="ALT19" s="0"/>
      <c r="ALU19" s="0"/>
      <c r="ALV19" s="0"/>
      <c r="ALW19" s="0"/>
      <c r="ALX19" s="0"/>
      <c r="ALY19" s="0"/>
      <c r="ALZ19" s="0"/>
      <c r="AMA19" s="0"/>
      <c r="AMB19" s="0"/>
      <c r="AMC19" s="0"/>
      <c r="AMD19" s="0"/>
      <c r="AME19" s="0"/>
      <c r="AMF19" s="0"/>
      <c r="AMG19" s="0"/>
      <c r="AMH19" s="0"/>
      <c r="AMI19" s="0"/>
      <c r="AMJ19" s="0"/>
      <c r="AMK19" s="0"/>
      <c r="AML19" s="0"/>
      <c r="AMM19" s="0"/>
      <c r="AMN19" s="0"/>
      <c r="AMO19" s="0"/>
      <c r="AMP19" s="0"/>
      <c r="AMQ19" s="0"/>
      <c r="AMR19" s="0"/>
      <c r="AMS19" s="0"/>
      <c r="AMT19" s="0"/>
      <c r="AMU19" s="0"/>
      <c r="AMV19" s="0"/>
      <c r="AMW19" s="0"/>
      <c r="AMX19" s="0"/>
      <c r="AMY19" s="0"/>
      <c r="AMZ19" s="0"/>
      <c r="ANA19" s="0"/>
      <c r="ANB19" s="0"/>
      <c r="ANC19" s="0"/>
      <c r="AND19" s="0"/>
      <c r="ANE19" s="0"/>
      <c r="ANF19" s="0"/>
      <c r="ANG19" s="0"/>
      <c r="ANH19" s="0"/>
      <c r="ANI19" s="0"/>
      <c r="ANJ19" s="0"/>
      <c r="ANK19" s="0"/>
      <c r="ANL19" s="0"/>
      <c r="ANM19" s="0"/>
      <c r="ANN19" s="0"/>
      <c r="ANO19" s="0"/>
      <c r="ANP19" s="0"/>
      <c r="ANQ19" s="0"/>
      <c r="ANR19" s="0"/>
      <c r="ANS19" s="0"/>
      <c r="ANT19" s="0"/>
      <c r="ANU19" s="0"/>
      <c r="ANV19" s="0"/>
      <c r="ANW19" s="0"/>
      <c r="ANX19" s="0"/>
      <c r="ANY19" s="0"/>
      <c r="ANZ19" s="0"/>
      <c r="AOA19" s="0"/>
      <c r="AOB19" s="0"/>
      <c r="AOC19" s="0"/>
      <c r="AOD19" s="0"/>
      <c r="AOE19" s="0"/>
      <c r="AOF19" s="0"/>
      <c r="AOG19" s="0"/>
      <c r="AOH19" s="0"/>
      <c r="AOI19" s="0"/>
      <c r="AOJ19" s="0"/>
      <c r="AOK19" s="0"/>
      <c r="AOL19" s="0"/>
      <c r="AOM19" s="0"/>
      <c r="AON19" s="0"/>
      <c r="AOO19" s="0"/>
      <c r="AOP19" s="0"/>
      <c r="AOQ19" s="0"/>
      <c r="AOR19" s="0"/>
      <c r="AOS19" s="0"/>
      <c r="AOT19" s="0"/>
      <c r="AOU19" s="0"/>
      <c r="AOV19" s="0"/>
      <c r="AOW19" s="0"/>
      <c r="AOX19" s="0"/>
      <c r="AOY19" s="0"/>
      <c r="AOZ19" s="0"/>
      <c r="APA19" s="0"/>
      <c r="APB19" s="0"/>
      <c r="APC19" s="0"/>
      <c r="APD19" s="0"/>
      <c r="APE19" s="0"/>
      <c r="APF19" s="0"/>
      <c r="APG19" s="0"/>
      <c r="APH19" s="0"/>
      <c r="API19" s="0"/>
      <c r="APJ19" s="0"/>
      <c r="APK19" s="0"/>
      <c r="APL19" s="0"/>
      <c r="APM19" s="0"/>
      <c r="APN19" s="0"/>
      <c r="APO19" s="0"/>
      <c r="APP19" s="0"/>
      <c r="APQ19" s="0"/>
      <c r="APR19" s="0"/>
      <c r="APS19" s="0"/>
      <c r="APT19" s="0"/>
      <c r="APU19" s="0"/>
      <c r="APV19" s="0"/>
      <c r="APW19" s="0"/>
      <c r="APX19" s="0"/>
      <c r="APY19" s="0"/>
      <c r="APZ19" s="0"/>
      <c r="AQA19" s="0"/>
      <c r="AQB19" s="0"/>
      <c r="AQC19" s="0"/>
      <c r="AQD19" s="0"/>
      <c r="AQE19" s="0"/>
      <c r="AQF19" s="0"/>
      <c r="AQG19" s="0"/>
      <c r="AQH19" s="0"/>
      <c r="AQI19" s="0"/>
      <c r="AQJ19" s="0"/>
      <c r="AQK19" s="0"/>
      <c r="AQL19" s="0"/>
      <c r="AQM19" s="0"/>
      <c r="AQN19" s="0"/>
      <c r="AQO19" s="0"/>
      <c r="AQP19" s="0"/>
      <c r="AQQ19" s="0"/>
      <c r="AQR19" s="0"/>
      <c r="AQS19" s="0"/>
      <c r="AQT19" s="0"/>
      <c r="AQU19" s="0"/>
      <c r="AQV19" s="0"/>
      <c r="AQW19" s="0"/>
      <c r="AQX19" s="0"/>
      <c r="AQY19" s="0"/>
      <c r="AQZ19" s="0"/>
      <c r="ARA19" s="0"/>
      <c r="ARB19" s="0"/>
      <c r="ARC19" s="0"/>
      <c r="ARD19" s="0"/>
      <c r="ARE19" s="0"/>
      <c r="ARF19" s="0"/>
      <c r="ARG19" s="0"/>
      <c r="ARH19" s="0"/>
      <c r="ARI19" s="0"/>
      <c r="ARJ19" s="0"/>
      <c r="ARK19" s="0"/>
      <c r="ARL19" s="0"/>
      <c r="ARM19" s="0"/>
      <c r="ARN19" s="0"/>
      <c r="ARO19" s="0"/>
      <c r="ARP19" s="0"/>
      <c r="ARQ19" s="0"/>
      <c r="ARR19" s="0"/>
      <c r="ARS19" s="0"/>
      <c r="ART19" s="0"/>
      <c r="ARU19" s="0"/>
      <c r="ARV19" s="0"/>
      <c r="ARW19" s="0"/>
      <c r="ARX19" s="0"/>
      <c r="ARY19" s="0"/>
      <c r="ARZ19" s="0"/>
      <c r="ASA19" s="0"/>
      <c r="ASB19" s="0"/>
      <c r="ASC19" s="0"/>
      <c r="ASD19" s="0"/>
      <c r="ASE19" s="0"/>
      <c r="ASF19" s="0"/>
      <c r="ASG19" s="0"/>
      <c r="ASH19" s="0"/>
      <c r="ASI19" s="0"/>
      <c r="ASJ19" s="0"/>
      <c r="ASK19" s="0"/>
      <c r="ASL19" s="0"/>
      <c r="ASM19" s="0"/>
      <c r="ASN19" s="0"/>
      <c r="ASO19" s="0"/>
      <c r="ASP19" s="0"/>
      <c r="ASQ19" s="0"/>
      <c r="ASR19" s="0"/>
      <c r="ASS19" s="0"/>
      <c r="AST19" s="0"/>
      <c r="ASU19" s="0"/>
      <c r="ASV19" s="0"/>
      <c r="ASW19" s="0"/>
      <c r="ASX19" s="0"/>
      <c r="ASY19" s="0"/>
      <c r="ASZ19" s="0"/>
      <c r="ATA19" s="0"/>
      <c r="ATB19" s="0"/>
      <c r="ATC19" s="0"/>
      <c r="ATD19" s="0"/>
      <c r="ATE19" s="0"/>
      <c r="ATF19" s="0"/>
      <c r="ATG19" s="0"/>
      <c r="ATH19" s="0"/>
      <c r="ATI19" s="0"/>
      <c r="ATJ19" s="0"/>
      <c r="ATK19" s="0"/>
      <c r="ATL19" s="0"/>
      <c r="ATM19" s="0"/>
      <c r="ATN19" s="0"/>
      <c r="ATO19" s="0"/>
      <c r="ATP19" s="0"/>
      <c r="ATQ19" s="0"/>
      <c r="ATR19" s="0"/>
      <c r="ATS19" s="0"/>
      <c r="ATT19" s="0"/>
      <c r="ATU19" s="0"/>
      <c r="ATV19" s="0"/>
      <c r="ATW19" s="0"/>
      <c r="ATX19" s="0"/>
      <c r="ATY19" s="0"/>
      <c r="ATZ19" s="0"/>
      <c r="AUA19" s="0"/>
      <c r="AUB19" s="0"/>
      <c r="AUC19" s="0"/>
      <c r="AUD19" s="0"/>
      <c r="AUE19" s="0"/>
      <c r="AUF19" s="0"/>
      <c r="AUG19" s="0"/>
      <c r="AUH19" s="0"/>
      <c r="AUI19" s="0"/>
      <c r="AUJ19" s="0"/>
      <c r="AUK19" s="0"/>
      <c r="AUL19" s="0"/>
      <c r="AUM19" s="0"/>
      <c r="AUN19" s="0"/>
      <c r="AUO19" s="0"/>
      <c r="AUP19" s="0"/>
      <c r="AUQ19" s="0"/>
      <c r="AUR19" s="0"/>
      <c r="AUS19" s="0"/>
      <c r="AUT19" s="0"/>
      <c r="AUU19" s="0"/>
      <c r="AUV19" s="0"/>
      <c r="AUW19" s="0"/>
      <c r="AUX19" s="0"/>
      <c r="AUY19" s="0"/>
      <c r="AUZ19" s="0"/>
      <c r="AVA19" s="0"/>
      <c r="AVB19" s="0"/>
      <c r="AVC19" s="0"/>
      <c r="AVD19" s="0"/>
      <c r="AVE19" s="0"/>
      <c r="AVF19" s="0"/>
      <c r="AVG19" s="0"/>
      <c r="AVH19" s="0"/>
      <c r="AVI19" s="0"/>
      <c r="AVJ19" s="0"/>
      <c r="AVK19" s="0"/>
      <c r="AVL19" s="0"/>
      <c r="AVM19" s="0"/>
      <c r="AVN19" s="0"/>
      <c r="AVO19" s="0"/>
      <c r="AVP19" s="0"/>
      <c r="AVQ19" s="0"/>
      <c r="AVR19" s="0"/>
      <c r="AVS19" s="0"/>
      <c r="AVT19" s="0"/>
      <c r="AVU19" s="0"/>
      <c r="AVV19" s="0"/>
      <c r="AVW19" s="0"/>
      <c r="AVX19" s="0"/>
      <c r="AVY19" s="0"/>
      <c r="AVZ19" s="0"/>
      <c r="AWA19" s="0"/>
      <c r="AWB19" s="0"/>
      <c r="AWC19" s="0"/>
      <c r="AWD19" s="0"/>
      <c r="AWE19" s="0"/>
      <c r="AWF19" s="0"/>
      <c r="AWG19" s="0"/>
      <c r="AWH19" s="0"/>
      <c r="AWI19" s="0"/>
      <c r="AWJ19" s="0"/>
      <c r="AWK19" s="0"/>
      <c r="AWL19" s="0"/>
      <c r="AWM19" s="0"/>
      <c r="AWN19" s="0"/>
      <c r="AWO19" s="0"/>
      <c r="AWP19" s="0"/>
      <c r="AWQ19" s="0"/>
      <c r="AWR19" s="0"/>
      <c r="AWS19" s="0"/>
      <c r="AWT19" s="0"/>
      <c r="AWU19" s="0"/>
      <c r="AWV19" s="0"/>
      <c r="AWW19" s="0"/>
      <c r="AWX19" s="0"/>
      <c r="AWY19" s="0"/>
      <c r="AWZ19" s="0"/>
      <c r="AXA19" s="0"/>
      <c r="AXB19" s="0"/>
      <c r="AXC19" s="0"/>
      <c r="AXD19" s="0"/>
      <c r="AXE19" s="0"/>
      <c r="AXF19" s="0"/>
      <c r="AXG19" s="0"/>
      <c r="AXH19" s="0"/>
      <c r="AXI19" s="0"/>
      <c r="AXJ19" s="0"/>
      <c r="AXK19" s="0"/>
      <c r="AXL19" s="0"/>
      <c r="AXM19" s="0"/>
      <c r="AXN19" s="0"/>
      <c r="AXO19" s="0"/>
      <c r="AXP19" s="0"/>
      <c r="AXQ19" s="0"/>
      <c r="AXR19" s="0"/>
      <c r="AXS19" s="0"/>
      <c r="AXT19" s="0"/>
      <c r="AXU19" s="0"/>
      <c r="AXV19" s="0"/>
      <c r="AXW19" s="0"/>
      <c r="AXX19" s="0"/>
      <c r="AXY19" s="0"/>
      <c r="AXZ19" s="0"/>
      <c r="AYA19" s="0"/>
      <c r="AYB19" s="0"/>
      <c r="AYC19" s="0"/>
      <c r="AYD19" s="0"/>
      <c r="AYE19" s="0"/>
      <c r="AYF19" s="0"/>
      <c r="AYG19" s="0"/>
      <c r="AYH19" s="0"/>
      <c r="AYI19" s="0"/>
      <c r="AYJ19" s="0"/>
      <c r="AYK19" s="0"/>
      <c r="AYL19" s="0"/>
      <c r="AYM19" s="0"/>
      <c r="AYN19" s="0"/>
      <c r="AYO19" s="0"/>
      <c r="AYP19" s="0"/>
      <c r="AYQ19" s="0"/>
      <c r="AYR19" s="0"/>
      <c r="AYS19" s="0"/>
      <c r="AYT19" s="0"/>
      <c r="AYU19" s="0"/>
      <c r="AYV19" s="0"/>
      <c r="AYW19" s="0"/>
      <c r="AYX19" s="0"/>
      <c r="AYY19" s="0"/>
      <c r="AYZ19" s="0"/>
      <c r="AZA19" s="0"/>
      <c r="AZB19" s="0"/>
      <c r="AZC19" s="0"/>
      <c r="AZD19" s="0"/>
      <c r="AZE19" s="0"/>
      <c r="AZF19" s="0"/>
      <c r="AZG19" s="0"/>
      <c r="AZH19" s="0"/>
      <c r="AZI19" s="0"/>
      <c r="AZJ19" s="0"/>
      <c r="AZK19" s="0"/>
      <c r="AZL19" s="0"/>
      <c r="AZM19" s="0"/>
      <c r="AZN19" s="0"/>
      <c r="AZO19" s="0"/>
      <c r="AZP19" s="0"/>
      <c r="AZQ19" s="0"/>
      <c r="AZR19" s="0"/>
      <c r="AZS19" s="0"/>
      <c r="AZT19" s="0"/>
      <c r="AZU19" s="0"/>
      <c r="AZV19" s="0"/>
      <c r="AZW19" s="0"/>
      <c r="AZX19" s="0"/>
      <c r="AZY19" s="0"/>
      <c r="AZZ19" s="0"/>
      <c r="BAA19" s="0"/>
      <c r="BAB19" s="0"/>
      <c r="BAC19" s="0"/>
      <c r="BAD19" s="0"/>
      <c r="BAE19" s="0"/>
      <c r="BAF19" s="0"/>
      <c r="BAG19" s="0"/>
      <c r="BAH19" s="0"/>
      <c r="BAI19" s="0"/>
      <c r="BAJ19" s="0"/>
      <c r="BAK19" s="0"/>
      <c r="BAL19" s="0"/>
      <c r="BAM19" s="0"/>
      <c r="BAN19" s="0"/>
      <c r="BAO19" s="0"/>
      <c r="BAP19" s="0"/>
      <c r="BAQ19" s="0"/>
      <c r="BAR19" s="0"/>
      <c r="BAS19" s="0"/>
      <c r="BAT19" s="0"/>
      <c r="BAU19" s="0"/>
      <c r="BAV19" s="0"/>
      <c r="BAW19" s="0"/>
      <c r="BAX19" s="0"/>
      <c r="BAY19" s="0"/>
      <c r="BAZ19" s="0"/>
      <c r="BBA19" s="0"/>
      <c r="BBB19" s="0"/>
      <c r="BBC19" s="0"/>
      <c r="BBD19" s="0"/>
      <c r="BBE19" s="0"/>
      <c r="BBF19" s="0"/>
      <c r="BBG19" s="0"/>
      <c r="BBH19" s="0"/>
      <c r="BBI19" s="0"/>
      <c r="BBJ19" s="0"/>
      <c r="BBK19" s="0"/>
      <c r="BBL19" s="0"/>
      <c r="BBM19" s="0"/>
      <c r="BBN19" s="0"/>
      <c r="BBO19" s="0"/>
      <c r="BBP19" s="0"/>
      <c r="BBQ19" s="0"/>
      <c r="BBR19" s="0"/>
      <c r="BBS19" s="0"/>
      <c r="BBT19" s="0"/>
      <c r="BBU19" s="0"/>
      <c r="BBV19" s="0"/>
      <c r="BBW19" s="0"/>
      <c r="BBX19" s="0"/>
      <c r="BBY19" s="0"/>
      <c r="BBZ19" s="0"/>
      <c r="BCA19" s="0"/>
      <c r="BCB19" s="0"/>
      <c r="BCC19" s="0"/>
      <c r="BCD19" s="0"/>
      <c r="BCE19" s="0"/>
      <c r="BCF19" s="0"/>
      <c r="BCG19" s="0"/>
      <c r="BCH19" s="0"/>
      <c r="BCI19" s="0"/>
      <c r="BCJ19" s="0"/>
      <c r="BCK19" s="0"/>
      <c r="BCL19" s="0"/>
      <c r="BCM19" s="0"/>
      <c r="BCN19" s="0"/>
      <c r="BCO19" s="0"/>
      <c r="BCP19" s="0"/>
      <c r="BCQ19" s="0"/>
      <c r="BCR19" s="0"/>
      <c r="BCS19" s="0"/>
      <c r="BCT19" s="0"/>
      <c r="BCU19" s="0"/>
      <c r="BCV19" s="0"/>
      <c r="BCW19" s="0"/>
      <c r="BCX19" s="0"/>
      <c r="BCY19" s="0"/>
      <c r="BCZ19" s="0"/>
      <c r="BDA19" s="0"/>
      <c r="BDB19" s="0"/>
      <c r="BDC19" s="0"/>
      <c r="BDD19" s="0"/>
      <c r="BDE19" s="0"/>
      <c r="BDF19" s="0"/>
      <c r="BDG19" s="0"/>
      <c r="BDH19" s="0"/>
      <c r="BDI19" s="0"/>
      <c r="BDJ19" s="0"/>
      <c r="BDK19" s="0"/>
      <c r="BDL19" s="0"/>
      <c r="BDM19" s="0"/>
      <c r="BDN19" s="0"/>
      <c r="BDO19" s="0"/>
      <c r="BDP19" s="0"/>
      <c r="BDQ19" s="0"/>
      <c r="BDR19" s="0"/>
      <c r="BDS19" s="0"/>
      <c r="BDT19" s="0"/>
      <c r="BDU19" s="0"/>
      <c r="BDV19" s="0"/>
      <c r="BDW19" s="0"/>
      <c r="BDX19" s="0"/>
      <c r="BDY19" s="0"/>
      <c r="BDZ19" s="0"/>
      <c r="BEA19" s="0"/>
      <c r="BEB19" s="0"/>
      <c r="BEC19" s="0"/>
      <c r="BED19" s="0"/>
      <c r="BEE19" s="0"/>
      <c r="BEF19" s="0"/>
      <c r="BEG19" s="0"/>
      <c r="BEH19" s="0"/>
      <c r="BEI19" s="0"/>
      <c r="BEJ19" s="0"/>
      <c r="BEK19" s="0"/>
      <c r="BEL19" s="0"/>
      <c r="BEM19" s="0"/>
      <c r="BEN19" s="0"/>
      <c r="BEO19" s="0"/>
      <c r="BEP19" s="0"/>
      <c r="BEQ19" s="0"/>
      <c r="BER19" s="0"/>
      <c r="BES19" s="0"/>
      <c r="BET19" s="0"/>
      <c r="BEU19" s="0"/>
      <c r="BEV19" s="0"/>
      <c r="BEW19" s="0"/>
      <c r="BEX19" s="0"/>
      <c r="BEY19" s="0"/>
      <c r="BEZ19" s="0"/>
      <c r="BFA19" s="0"/>
      <c r="BFB19" s="0"/>
      <c r="BFC19" s="0"/>
      <c r="BFD19" s="0"/>
      <c r="BFE19" s="0"/>
      <c r="BFF19" s="0"/>
      <c r="BFG19" s="0"/>
      <c r="BFH19" s="0"/>
      <c r="BFI19" s="0"/>
      <c r="BFJ19" s="0"/>
      <c r="BFK19" s="0"/>
      <c r="BFL19" s="0"/>
      <c r="BFM19" s="0"/>
      <c r="BFN19" s="0"/>
      <c r="BFO19" s="0"/>
      <c r="BFP19" s="0"/>
      <c r="BFQ19" s="0"/>
      <c r="BFR19" s="0"/>
      <c r="BFS19" s="0"/>
      <c r="BFT19" s="0"/>
      <c r="BFU19" s="0"/>
      <c r="BFV19" s="0"/>
      <c r="BFW19" s="0"/>
      <c r="BFX19" s="0"/>
      <c r="BFY19" s="0"/>
      <c r="BFZ19" s="0"/>
      <c r="BGA19" s="0"/>
      <c r="BGB19" s="0"/>
      <c r="BGC19" s="0"/>
      <c r="BGD19" s="0"/>
      <c r="BGE19" s="0"/>
      <c r="BGF19" s="0"/>
      <c r="BGG19" s="0"/>
      <c r="BGH19" s="0"/>
      <c r="BGI19" s="0"/>
      <c r="BGJ19" s="0"/>
      <c r="BGK19" s="0"/>
      <c r="BGL19" s="0"/>
      <c r="BGM19" s="0"/>
      <c r="BGN19" s="0"/>
      <c r="BGO19" s="0"/>
      <c r="BGP19" s="0"/>
      <c r="BGQ19" s="0"/>
      <c r="BGR19" s="0"/>
      <c r="BGS19" s="0"/>
      <c r="BGT19" s="0"/>
      <c r="BGU19" s="0"/>
      <c r="BGV19" s="0"/>
      <c r="BGW19" s="0"/>
      <c r="BGX19" s="0"/>
      <c r="BGY19" s="0"/>
      <c r="BGZ19" s="0"/>
      <c r="BHA19" s="0"/>
      <c r="BHB19" s="0"/>
      <c r="BHC19" s="0"/>
      <c r="BHD19" s="0"/>
      <c r="BHE19" s="0"/>
      <c r="BHF19" s="0"/>
      <c r="BHG19" s="0"/>
      <c r="BHH19" s="0"/>
      <c r="BHI19" s="0"/>
      <c r="BHJ19" s="0"/>
      <c r="BHK19" s="0"/>
      <c r="BHL19" s="0"/>
      <c r="BHM19" s="0"/>
      <c r="BHN19" s="0"/>
      <c r="BHO19" s="0"/>
      <c r="BHP19" s="0"/>
      <c r="BHQ19" s="0"/>
      <c r="BHR19" s="0"/>
      <c r="BHS19" s="0"/>
      <c r="BHT19" s="0"/>
      <c r="BHU19" s="0"/>
      <c r="BHV19" s="0"/>
      <c r="BHW19" s="0"/>
      <c r="BHX19" s="0"/>
      <c r="BHY19" s="0"/>
      <c r="BHZ19" s="0"/>
      <c r="BIA19" s="0"/>
      <c r="BIB19" s="0"/>
      <c r="BIC19" s="0"/>
      <c r="BID19" s="0"/>
      <c r="BIE19" s="0"/>
      <c r="BIF19" s="0"/>
      <c r="BIG19" s="0"/>
      <c r="BIH19" s="0"/>
      <c r="BII19" s="0"/>
      <c r="BIJ19" s="0"/>
      <c r="BIK19" s="0"/>
      <c r="BIL19" s="0"/>
      <c r="BIM19" s="0"/>
      <c r="BIN19" s="0"/>
      <c r="BIO19" s="0"/>
      <c r="BIP19" s="0"/>
      <c r="BIQ19" s="0"/>
      <c r="BIR19" s="0"/>
      <c r="BIS19" s="0"/>
      <c r="BIT19" s="0"/>
      <c r="BIU19" s="0"/>
      <c r="BIV19" s="0"/>
      <c r="BIW19" s="0"/>
      <c r="BIX19" s="0"/>
      <c r="BIY19" s="0"/>
      <c r="BIZ19" s="0"/>
      <c r="BJA19" s="0"/>
      <c r="BJB19" s="0"/>
      <c r="BJC19" s="0"/>
      <c r="BJD19" s="0"/>
      <c r="BJE19" s="0"/>
      <c r="BJF19" s="0"/>
      <c r="BJG19" s="0"/>
      <c r="BJH19" s="0"/>
      <c r="BJI19" s="0"/>
      <c r="BJJ19" s="0"/>
      <c r="BJK19" s="0"/>
      <c r="BJL19" s="0"/>
      <c r="BJM19" s="0"/>
      <c r="BJN19" s="0"/>
      <c r="BJO19" s="0"/>
      <c r="BJP19" s="0"/>
      <c r="BJQ19" s="0"/>
      <c r="BJR19" s="0"/>
      <c r="BJS19" s="0"/>
      <c r="BJT19" s="0"/>
      <c r="BJU19" s="0"/>
      <c r="BJV19" s="0"/>
      <c r="BJW19" s="0"/>
      <c r="BJX19" s="0"/>
      <c r="BJY19" s="0"/>
      <c r="BJZ19" s="0"/>
      <c r="BKA19" s="0"/>
      <c r="BKB19" s="0"/>
      <c r="BKC19" s="0"/>
      <c r="BKD19" s="0"/>
      <c r="BKE19" s="0"/>
      <c r="BKF19" s="0"/>
      <c r="BKG19" s="0"/>
      <c r="BKH19" s="0"/>
      <c r="BKI19" s="0"/>
      <c r="BKJ19" s="0"/>
      <c r="BKK19" s="0"/>
      <c r="BKL19" s="0"/>
      <c r="BKM19" s="0"/>
      <c r="BKN19" s="0"/>
      <c r="BKO19" s="0"/>
      <c r="BKP19" s="0"/>
      <c r="BKQ19" s="0"/>
      <c r="BKR19" s="0"/>
      <c r="BKS19" s="0"/>
      <c r="BKT19" s="0"/>
      <c r="BKU19" s="0"/>
      <c r="BKV19" s="0"/>
      <c r="BKW19" s="0"/>
      <c r="BKX19" s="0"/>
      <c r="BKY19" s="0"/>
      <c r="BKZ19" s="0"/>
      <c r="BLA19" s="0"/>
      <c r="BLB19" s="0"/>
      <c r="BLC19" s="0"/>
      <c r="BLD19" s="0"/>
      <c r="BLE19" s="0"/>
      <c r="BLF19" s="0"/>
      <c r="BLG19" s="0"/>
      <c r="BLH19" s="0"/>
      <c r="BLI19" s="0"/>
      <c r="BLJ19" s="0"/>
      <c r="BLK19" s="0"/>
      <c r="BLL19" s="0"/>
      <c r="BLM19" s="0"/>
      <c r="BLN19" s="0"/>
      <c r="BLO19" s="0"/>
      <c r="BLP19" s="0"/>
      <c r="BLQ19" s="0"/>
      <c r="BLR19" s="0"/>
      <c r="BLS19" s="0"/>
      <c r="BLT19" s="0"/>
      <c r="BLU19" s="0"/>
      <c r="BLV19" s="0"/>
      <c r="BLW19" s="0"/>
      <c r="BLX19" s="0"/>
      <c r="BLY19" s="0"/>
      <c r="BLZ19" s="0"/>
      <c r="BMA19" s="0"/>
      <c r="BMB19" s="0"/>
      <c r="BMC19" s="0"/>
      <c r="BMD19" s="0"/>
      <c r="BME19" s="0"/>
      <c r="BMF19" s="0"/>
      <c r="BMG19" s="0"/>
      <c r="BMH19" s="0"/>
      <c r="BMI19" s="0"/>
      <c r="BMJ19" s="0"/>
      <c r="BMK19" s="0"/>
      <c r="BML19" s="0"/>
      <c r="BMM19" s="0"/>
      <c r="BMN19" s="0"/>
      <c r="BMO19" s="0"/>
      <c r="BMP19" s="0"/>
      <c r="BMQ19" s="0"/>
      <c r="BMR19" s="0"/>
      <c r="BMS19" s="0"/>
      <c r="BMT19" s="0"/>
      <c r="BMU19" s="0"/>
      <c r="BMV19" s="0"/>
      <c r="BMW19" s="0"/>
      <c r="BMX19" s="0"/>
      <c r="BMY19" s="0"/>
      <c r="BMZ19" s="0"/>
      <c r="BNA19" s="0"/>
      <c r="BNB19" s="0"/>
      <c r="BNC19" s="0"/>
      <c r="BND19" s="0"/>
      <c r="BNE19" s="0"/>
      <c r="BNF19" s="0"/>
      <c r="BNG19" s="0"/>
      <c r="BNH19" s="0"/>
      <c r="BNI19" s="0"/>
      <c r="BNJ19" s="0"/>
      <c r="BNK19" s="0"/>
      <c r="BNL19" s="0"/>
      <c r="BNM19" s="0"/>
      <c r="BNN19" s="0"/>
      <c r="BNO19" s="0"/>
      <c r="BNP19" s="0"/>
      <c r="BNQ19" s="0"/>
      <c r="BNR19" s="0"/>
      <c r="BNS19" s="0"/>
      <c r="BNT19" s="0"/>
      <c r="BNU19" s="0"/>
      <c r="BNV19" s="0"/>
      <c r="BNW19" s="0"/>
      <c r="BNX19" s="0"/>
      <c r="BNY19" s="0"/>
      <c r="BNZ19" s="0"/>
      <c r="BOA19" s="0"/>
      <c r="BOB19" s="0"/>
      <c r="BOC19" s="0"/>
      <c r="BOD19" s="0"/>
      <c r="BOE19" s="0"/>
      <c r="BOF19" s="0"/>
      <c r="BOG19" s="0"/>
      <c r="BOH19" s="0"/>
      <c r="BOI19" s="0"/>
      <c r="BOJ19" s="0"/>
      <c r="BOK19" s="0"/>
      <c r="BOL19" s="0"/>
      <c r="BOM19" s="0"/>
      <c r="BON19" s="0"/>
      <c r="BOO19" s="0"/>
      <c r="BOP19" s="0"/>
      <c r="BOQ19" s="0"/>
      <c r="BOR19" s="0"/>
      <c r="BOS19" s="0"/>
      <c r="BOT19" s="0"/>
      <c r="BOU19" s="0"/>
      <c r="BOV19" s="0"/>
      <c r="BOW19" s="0"/>
      <c r="BOX19" s="0"/>
      <c r="BOY19" s="0"/>
      <c r="BOZ19" s="0"/>
      <c r="BPA19" s="0"/>
      <c r="BPB19" s="0"/>
      <c r="BPC19" s="0"/>
      <c r="BPD19" s="0"/>
      <c r="BPE19" s="0"/>
      <c r="BPF19" s="0"/>
      <c r="BPG19" s="0"/>
      <c r="BPH19" s="0"/>
      <c r="BPI19" s="0"/>
      <c r="BPJ19" s="0"/>
      <c r="BPK19" s="0"/>
      <c r="BPL19" s="0"/>
      <c r="BPM19" s="0"/>
      <c r="BPN19" s="0"/>
      <c r="BPO19" s="0"/>
      <c r="BPP19" s="0"/>
      <c r="BPQ19" s="0"/>
      <c r="BPR19" s="0"/>
      <c r="BPS19" s="0"/>
      <c r="BPT19" s="0"/>
      <c r="BPU19" s="0"/>
      <c r="BPV19" s="0"/>
      <c r="BPW19" s="0"/>
      <c r="BPX19" s="0"/>
      <c r="BPY19" s="0"/>
      <c r="BPZ19" s="0"/>
      <c r="BQA19" s="0"/>
      <c r="BQB19" s="0"/>
      <c r="BQC19" s="0"/>
      <c r="BQD19" s="0"/>
      <c r="BQE19" s="0"/>
      <c r="BQF19" s="0"/>
      <c r="BQG19" s="0"/>
      <c r="BQH19" s="0"/>
      <c r="BQI19" s="0"/>
      <c r="BQJ19" s="0"/>
      <c r="BQK19" s="0"/>
      <c r="BQL19" s="0"/>
      <c r="BQM19" s="0"/>
      <c r="BQN19" s="0"/>
      <c r="BQO19" s="0"/>
      <c r="BQP19" s="0"/>
      <c r="BQQ19" s="0"/>
      <c r="BQR19" s="0"/>
      <c r="BQS19" s="0"/>
      <c r="BQT19" s="0"/>
      <c r="BQU19" s="0"/>
      <c r="BQV19" s="0"/>
      <c r="BQW19" s="0"/>
      <c r="BQX19" s="0"/>
      <c r="BQY19" s="0"/>
      <c r="BQZ19" s="0"/>
      <c r="BRA19" s="0"/>
      <c r="BRB19" s="0"/>
      <c r="BRC19" s="0"/>
      <c r="BRD19" s="0"/>
      <c r="BRE19" s="0"/>
      <c r="BRF19" s="0"/>
      <c r="BRG19" s="0"/>
      <c r="BRH19" s="0"/>
      <c r="BRI19" s="0"/>
      <c r="BRJ19" s="0"/>
      <c r="BRK19" s="0"/>
      <c r="BRL19" s="0"/>
      <c r="BRM19" s="0"/>
      <c r="BRN19" s="0"/>
      <c r="BRO19" s="0"/>
      <c r="BRP19" s="0"/>
      <c r="BRQ19" s="0"/>
      <c r="BRR19" s="0"/>
      <c r="BRS19" s="0"/>
      <c r="BRT19" s="0"/>
      <c r="BRU19" s="0"/>
      <c r="BRV19" s="0"/>
      <c r="BRW19" s="0"/>
      <c r="BRX19" s="0"/>
      <c r="BRY19" s="0"/>
      <c r="BRZ19" s="0"/>
      <c r="BSA19" s="0"/>
      <c r="BSB19" s="0"/>
      <c r="BSC19" s="0"/>
      <c r="BSD19" s="0"/>
      <c r="BSE19" s="0"/>
      <c r="BSF19" s="0"/>
      <c r="BSG19" s="0"/>
      <c r="BSH19" s="0"/>
      <c r="BSI19" s="0"/>
      <c r="BSJ19" s="0"/>
      <c r="BSK19" s="0"/>
      <c r="BSL19" s="0"/>
      <c r="BSM19" s="0"/>
      <c r="BSN19" s="0"/>
      <c r="BSO19" s="0"/>
      <c r="BSP19" s="0"/>
      <c r="BSQ19" s="0"/>
      <c r="BSR19" s="0"/>
      <c r="BSS19" s="0"/>
      <c r="BST19" s="0"/>
      <c r="BSU19" s="0"/>
      <c r="BSV19" s="0"/>
      <c r="BSW19" s="0"/>
      <c r="BSX19" s="0"/>
      <c r="BSY19" s="0"/>
      <c r="BSZ19" s="0"/>
      <c r="BTA19" s="0"/>
      <c r="BTB19" s="0"/>
      <c r="BTC19" s="0"/>
      <c r="BTD19" s="0"/>
      <c r="BTE19" s="0"/>
      <c r="BTF19" s="0"/>
      <c r="BTG19" s="0"/>
      <c r="BTH19" s="0"/>
      <c r="BTI19" s="0"/>
      <c r="BTJ19" s="0"/>
      <c r="BTK19" s="0"/>
      <c r="BTL19" s="0"/>
      <c r="BTM19" s="0"/>
      <c r="BTN19" s="0"/>
      <c r="BTO19" s="0"/>
      <c r="BTP19" s="0"/>
      <c r="BTQ19" s="0"/>
      <c r="BTR19" s="0"/>
      <c r="BTS19" s="0"/>
      <c r="BTT19" s="0"/>
      <c r="BTU19" s="0"/>
      <c r="BTV19" s="0"/>
      <c r="BTW19" s="0"/>
      <c r="BTX19" s="0"/>
      <c r="BTY19" s="0"/>
      <c r="BTZ19" s="0"/>
      <c r="BUA19" s="0"/>
      <c r="BUB19" s="0"/>
      <c r="BUC19" s="0"/>
      <c r="BUD19" s="0"/>
      <c r="BUE19" s="0"/>
      <c r="BUF19" s="0"/>
      <c r="BUG19" s="0"/>
      <c r="BUH19" s="0"/>
      <c r="BUI19" s="0"/>
      <c r="BUJ19" s="0"/>
      <c r="BUK19" s="0"/>
      <c r="BUL19" s="0"/>
      <c r="BUM19" s="0"/>
      <c r="BUN19" s="0"/>
      <c r="BUO19" s="0"/>
      <c r="BUP19" s="0"/>
      <c r="BUQ19" s="0"/>
      <c r="BUR19" s="0"/>
      <c r="BUS19" s="0"/>
      <c r="BUT19" s="0"/>
      <c r="BUU19" s="0"/>
      <c r="BUV19" s="0"/>
      <c r="BUW19" s="0"/>
      <c r="BUX19" s="0"/>
      <c r="BUY19" s="0"/>
      <c r="BUZ19" s="0"/>
      <c r="BVA19" s="0"/>
      <c r="BVB19" s="0"/>
      <c r="BVC19" s="0"/>
      <c r="BVD19" s="0"/>
      <c r="BVE19" s="0"/>
      <c r="BVF19" s="0"/>
      <c r="BVG19" s="0"/>
      <c r="BVH19" s="0"/>
      <c r="BVI19" s="0"/>
      <c r="BVJ19" s="0"/>
      <c r="BVK19" s="0"/>
      <c r="BVL19" s="0"/>
      <c r="BVM19" s="0"/>
      <c r="BVN19" s="0"/>
      <c r="BVO19" s="0"/>
      <c r="BVP19" s="0"/>
      <c r="BVQ19" s="0"/>
      <c r="BVR19" s="0"/>
      <c r="BVS19" s="0"/>
      <c r="BVT19" s="0"/>
      <c r="BVU19" s="0"/>
      <c r="BVV19" s="0"/>
      <c r="BVW19" s="0"/>
      <c r="BVX19" s="0"/>
      <c r="BVY19" s="0"/>
      <c r="BVZ19" s="0"/>
      <c r="BWA19" s="0"/>
      <c r="BWB19" s="0"/>
      <c r="BWC19" s="0"/>
      <c r="BWD19" s="0"/>
      <c r="BWE19" s="0"/>
      <c r="BWF19" s="0"/>
      <c r="BWG19" s="0"/>
      <c r="BWH19" s="0"/>
      <c r="BWI19" s="0"/>
      <c r="BWJ19" s="0"/>
      <c r="BWK19" s="0"/>
      <c r="BWL19" s="0"/>
      <c r="BWM19" s="0"/>
      <c r="BWN19" s="0"/>
      <c r="BWO19" s="0"/>
      <c r="BWP19" s="0"/>
      <c r="BWQ19" s="0"/>
      <c r="BWR19" s="0"/>
      <c r="BWS19" s="0"/>
      <c r="BWT19" s="0"/>
      <c r="BWU19" s="0"/>
      <c r="BWV19" s="0"/>
      <c r="BWW19" s="0"/>
      <c r="BWX19" s="0"/>
      <c r="BWY19" s="0"/>
      <c r="BWZ19" s="0"/>
      <c r="BXA19" s="0"/>
      <c r="BXB19" s="0"/>
      <c r="BXC19" s="0"/>
      <c r="BXD19" s="0"/>
      <c r="BXE19" s="0"/>
      <c r="BXF19" s="0"/>
      <c r="BXG19" s="0"/>
      <c r="BXH19" s="0"/>
      <c r="BXI19" s="0"/>
      <c r="BXJ19" s="0"/>
      <c r="BXK19" s="0"/>
      <c r="BXL19" s="0"/>
      <c r="BXM19" s="0"/>
      <c r="BXN19" s="0"/>
      <c r="BXO19" s="0"/>
      <c r="BXP19" s="0"/>
      <c r="BXQ19" s="0"/>
      <c r="BXR19" s="0"/>
      <c r="BXS19" s="0"/>
      <c r="BXT19" s="0"/>
      <c r="BXU19" s="0"/>
      <c r="BXV19" s="0"/>
      <c r="BXW19" s="0"/>
      <c r="BXX19" s="0"/>
      <c r="BXY19" s="0"/>
      <c r="BXZ19" s="0"/>
      <c r="BYA19" s="0"/>
      <c r="BYB19" s="0"/>
      <c r="BYC19" s="0"/>
      <c r="BYD19" s="0"/>
      <c r="BYE19" s="0"/>
      <c r="BYF19" s="0"/>
      <c r="BYG19" s="0"/>
      <c r="BYH19" s="0"/>
      <c r="BYI19" s="0"/>
      <c r="BYJ19" s="0"/>
      <c r="BYK19" s="0"/>
      <c r="BYL19" s="0"/>
      <c r="BYM19" s="0"/>
      <c r="BYN19" s="0"/>
      <c r="BYO19" s="0"/>
      <c r="BYP19" s="0"/>
      <c r="BYQ19" s="0"/>
      <c r="BYR19" s="0"/>
      <c r="BYS19" s="0"/>
      <c r="BYT19" s="0"/>
      <c r="BYU19" s="0"/>
      <c r="BYV19" s="0"/>
      <c r="BYW19" s="0"/>
      <c r="BYX19" s="0"/>
      <c r="BYY19" s="0"/>
      <c r="BYZ19" s="0"/>
      <c r="BZA19" s="0"/>
      <c r="BZB19" s="0"/>
      <c r="BZC19" s="0"/>
      <c r="BZD19" s="0"/>
      <c r="BZE19" s="0"/>
      <c r="BZF19" s="0"/>
      <c r="BZG19" s="0"/>
      <c r="BZH19" s="0"/>
      <c r="BZI19" s="0"/>
      <c r="BZJ19" s="0"/>
      <c r="BZK19" s="0"/>
      <c r="BZL19" s="0"/>
      <c r="BZM19" s="0"/>
      <c r="BZN19" s="0"/>
      <c r="BZO19" s="0"/>
      <c r="BZP19" s="0"/>
      <c r="BZQ19" s="0"/>
      <c r="BZR19" s="0"/>
      <c r="BZS19" s="0"/>
      <c r="BZT19" s="0"/>
      <c r="BZU19" s="0"/>
      <c r="BZV19" s="0"/>
      <c r="BZW19" s="0"/>
      <c r="BZX19" s="0"/>
      <c r="BZY19" s="0"/>
      <c r="BZZ19" s="0"/>
      <c r="CAA19" s="0"/>
      <c r="CAB19" s="0"/>
      <c r="CAC19" s="0"/>
      <c r="CAD19" s="0"/>
      <c r="CAE19" s="0"/>
      <c r="CAF19" s="0"/>
      <c r="CAG19" s="0"/>
      <c r="CAH19" s="0"/>
      <c r="CAI19" s="0"/>
      <c r="CAJ19" s="0"/>
      <c r="CAK19" s="0"/>
      <c r="CAL19" s="0"/>
      <c r="CAM19" s="0"/>
      <c r="CAN19" s="0"/>
      <c r="CAO19" s="0"/>
      <c r="CAP19" s="0"/>
      <c r="CAQ19" s="0"/>
      <c r="CAR19" s="0"/>
      <c r="CAS19" s="0"/>
      <c r="CAT19" s="0"/>
      <c r="CAU19" s="0"/>
      <c r="CAV19" s="0"/>
      <c r="CAW19" s="0"/>
      <c r="CAX19" s="0"/>
      <c r="CAY19" s="0"/>
      <c r="CAZ19" s="0"/>
      <c r="CBA19" s="0"/>
      <c r="CBB19" s="0"/>
      <c r="CBC19" s="0"/>
      <c r="CBD19" s="0"/>
      <c r="CBE19" s="0"/>
      <c r="CBF19" s="0"/>
      <c r="CBG19" s="0"/>
      <c r="CBH19" s="0"/>
      <c r="CBI19" s="0"/>
      <c r="CBJ19" s="0"/>
      <c r="CBK19" s="0"/>
      <c r="CBL19" s="0"/>
      <c r="CBM19" s="0"/>
      <c r="CBN19" s="0"/>
      <c r="CBO19" s="0"/>
      <c r="CBP19" s="0"/>
      <c r="CBQ19" s="0"/>
      <c r="CBR19" s="0"/>
      <c r="CBS19" s="0"/>
      <c r="CBT19" s="0"/>
      <c r="CBU19" s="0"/>
      <c r="CBV19" s="0"/>
      <c r="CBW19" s="0"/>
      <c r="CBX19" s="0"/>
      <c r="CBY19" s="0"/>
      <c r="CBZ19" s="0"/>
      <c r="CCA19" s="0"/>
      <c r="CCB19" s="0"/>
      <c r="CCC19" s="0"/>
      <c r="CCD19" s="0"/>
      <c r="CCE19" s="0"/>
      <c r="CCF19" s="0"/>
      <c r="CCG19" s="0"/>
      <c r="CCH19" s="0"/>
      <c r="CCI19" s="0"/>
      <c r="CCJ19" s="0"/>
      <c r="CCK19" s="0"/>
      <c r="CCL19" s="0"/>
      <c r="CCM19" s="0"/>
      <c r="CCN19" s="0"/>
      <c r="CCO19" s="0"/>
      <c r="CCP19" s="0"/>
      <c r="CCQ19" s="0"/>
      <c r="CCR19" s="0"/>
      <c r="CCS19" s="0"/>
      <c r="CCT19" s="0"/>
      <c r="CCU19" s="0"/>
      <c r="CCV19" s="0"/>
      <c r="CCW19" s="0"/>
      <c r="CCX19" s="0"/>
      <c r="CCY19" s="0"/>
      <c r="CCZ19" s="0"/>
      <c r="CDA19" s="0"/>
      <c r="CDB19" s="0"/>
      <c r="CDC19" s="0"/>
      <c r="CDD19" s="0"/>
      <c r="CDE19" s="0"/>
      <c r="CDF19" s="0"/>
      <c r="CDG19" s="0"/>
      <c r="CDH19" s="0"/>
      <c r="CDI19" s="0"/>
      <c r="CDJ19" s="0"/>
      <c r="CDK19" s="0"/>
      <c r="CDL19" s="0"/>
      <c r="CDM19" s="0"/>
      <c r="CDN19" s="0"/>
      <c r="CDO19" s="0"/>
      <c r="CDP19" s="0"/>
      <c r="CDQ19" s="0"/>
      <c r="CDR19" s="0"/>
      <c r="CDS19" s="0"/>
      <c r="CDT19" s="0"/>
      <c r="CDU19" s="0"/>
      <c r="CDV19" s="0"/>
      <c r="CDW19" s="0"/>
      <c r="CDX19" s="0"/>
      <c r="CDY19" s="0"/>
      <c r="CDZ19" s="0"/>
      <c r="CEA19" s="0"/>
      <c r="CEB19" s="0"/>
      <c r="CEC19" s="0"/>
      <c r="CED19" s="0"/>
      <c r="CEE19" s="0"/>
      <c r="CEF19" s="0"/>
      <c r="CEG19" s="0"/>
      <c r="CEH19" s="0"/>
      <c r="CEI19" s="0"/>
      <c r="CEJ19" s="0"/>
      <c r="CEK19" s="0"/>
      <c r="CEL19" s="0"/>
      <c r="CEM19" s="0"/>
      <c r="CEN19" s="0"/>
      <c r="CEO19" s="0"/>
      <c r="CEP19" s="0"/>
      <c r="CEQ19" s="0"/>
      <c r="CER19" s="0"/>
      <c r="CES19" s="0"/>
      <c r="CET19" s="0"/>
      <c r="CEU19" s="0"/>
      <c r="CEV19" s="0"/>
      <c r="CEW19" s="0"/>
      <c r="CEX19" s="0"/>
      <c r="CEY19" s="0"/>
      <c r="CEZ19" s="0"/>
      <c r="CFA19" s="0"/>
      <c r="CFB19" s="0"/>
      <c r="CFC19" s="0"/>
      <c r="CFD19" s="0"/>
      <c r="CFE19" s="0"/>
      <c r="CFF19" s="0"/>
      <c r="CFG19" s="0"/>
      <c r="CFH19" s="0"/>
      <c r="CFI19" s="0"/>
      <c r="CFJ19" s="0"/>
      <c r="CFK19" s="0"/>
      <c r="CFL19" s="0"/>
      <c r="CFM19" s="0"/>
      <c r="CFN19" s="0"/>
      <c r="CFO19" s="0"/>
      <c r="CFP19" s="0"/>
      <c r="CFQ19" s="0"/>
      <c r="CFR19" s="0"/>
      <c r="CFS19" s="0"/>
      <c r="CFT19" s="0"/>
      <c r="CFU19" s="0"/>
      <c r="CFV19" s="0"/>
      <c r="CFW19" s="0"/>
      <c r="CFX19" s="0"/>
      <c r="CFY19" s="0"/>
      <c r="CFZ19" s="0"/>
      <c r="CGA19" s="0"/>
      <c r="CGB19" s="0"/>
      <c r="CGC19" s="0"/>
      <c r="CGD19" s="0"/>
      <c r="CGE19" s="0"/>
      <c r="CGF19" s="0"/>
      <c r="CGG19" s="0"/>
      <c r="CGH19" s="0"/>
      <c r="CGI19" s="0"/>
      <c r="CGJ19" s="0"/>
      <c r="CGK19" s="0"/>
      <c r="CGL19" s="0"/>
      <c r="CGM19" s="0"/>
      <c r="CGN19" s="0"/>
      <c r="CGO19" s="0"/>
      <c r="CGP19" s="0"/>
      <c r="CGQ19" s="0"/>
      <c r="CGR19" s="0"/>
      <c r="CGS19" s="0"/>
      <c r="CGT19" s="0"/>
      <c r="CGU19" s="0"/>
      <c r="CGV19" s="0"/>
      <c r="CGW19" s="0"/>
      <c r="CGX19" s="0"/>
      <c r="CGY19" s="0"/>
      <c r="CGZ19" s="0"/>
      <c r="CHA19" s="0"/>
      <c r="CHB19" s="0"/>
      <c r="CHC19" s="0"/>
      <c r="CHD19" s="0"/>
      <c r="CHE19" s="0"/>
      <c r="CHF19" s="0"/>
      <c r="CHG19" s="0"/>
      <c r="CHH19" s="0"/>
      <c r="CHI19" s="0"/>
      <c r="CHJ19" s="0"/>
      <c r="CHK19" s="0"/>
      <c r="CHL19" s="0"/>
      <c r="CHM19" s="0"/>
      <c r="CHN19" s="0"/>
      <c r="CHO19" s="0"/>
      <c r="CHP19" s="0"/>
      <c r="CHQ19" s="0"/>
      <c r="CHR19" s="0"/>
      <c r="CHS19" s="0"/>
      <c r="CHT19" s="0"/>
      <c r="CHU19" s="0"/>
      <c r="CHV19" s="0"/>
      <c r="CHW19" s="0"/>
      <c r="CHX19" s="0"/>
      <c r="CHY19" s="0"/>
      <c r="CHZ19" s="0"/>
      <c r="CIA19" s="0"/>
      <c r="CIB19" s="0"/>
      <c r="CIC19" s="0"/>
      <c r="CID19" s="0"/>
      <c r="CIE19" s="0"/>
      <c r="CIF19" s="0"/>
      <c r="CIG19" s="0"/>
      <c r="CIH19" s="0"/>
      <c r="CII19" s="0"/>
      <c r="CIJ19" s="0"/>
      <c r="CIK19" s="0"/>
      <c r="CIL19" s="0"/>
      <c r="CIM19" s="0"/>
      <c r="CIN19" s="0"/>
      <c r="CIO19" s="0"/>
      <c r="CIP19" s="0"/>
      <c r="CIQ19" s="0"/>
      <c r="CIR19" s="0"/>
      <c r="CIS19" s="0"/>
      <c r="CIT19" s="0"/>
      <c r="CIU19" s="0"/>
      <c r="CIV19" s="0"/>
      <c r="CIW19" s="0"/>
      <c r="CIX19" s="0"/>
      <c r="CIY19" s="0"/>
      <c r="CIZ19" s="0"/>
      <c r="CJA19" s="0"/>
      <c r="CJB19" s="0"/>
      <c r="CJC19" s="0"/>
      <c r="CJD19" s="0"/>
      <c r="CJE19" s="0"/>
      <c r="CJF19" s="0"/>
      <c r="CJG19" s="0"/>
      <c r="CJH19" s="0"/>
      <c r="CJI19" s="0"/>
      <c r="CJJ19" s="0"/>
      <c r="CJK19" s="0"/>
      <c r="CJL19" s="0"/>
      <c r="CJM19" s="0"/>
      <c r="CJN19" s="0"/>
      <c r="CJO19" s="0"/>
      <c r="CJP19" s="0"/>
      <c r="CJQ19" s="0"/>
      <c r="CJR19" s="0"/>
      <c r="CJS19" s="0"/>
      <c r="CJT19" s="0"/>
      <c r="CJU19" s="0"/>
      <c r="CJV19" s="0"/>
      <c r="CJW19" s="0"/>
      <c r="CJX19" s="0"/>
      <c r="CJY19" s="0"/>
      <c r="CJZ19" s="0"/>
      <c r="CKA19" s="0"/>
      <c r="CKB19" s="0"/>
      <c r="CKC19" s="0"/>
      <c r="CKD19" s="0"/>
      <c r="CKE19" s="0"/>
      <c r="CKF19" s="0"/>
      <c r="CKG19" s="0"/>
      <c r="CKH19" s="0"/>
      <c r="CKI19" s="0"/>
      <c r="CKJ19" s="0"/>
      <c r="CKK19" s="0"/>
      <c r="CKL19" s="0"/>
      <c r="CKM19" s="0"/>
      <c r="CKN19" s="0"/>
      <c r="CKO19" s="0"/>
      <c r="CKP19" s="0"/>
      <c r="CKQ19" s="0"/>
      <c r="CKR19" s="0"/>
      <c r="CKS19" s="0"/>
      <c r="CKT19" s="0"/>
      <c r="CKU19" s="0"/>
      <c r="CKV19" s="0"/>
      <c r="CKW19" s="0"/>
      <c r="CKX19" s="0"/>
      <c r="CKY19" s="0"/>
      <c r="CKZ19" s="0"/>
      <c r="CLA19" s="0"/>
      <c r="CLB19" s="0"/>
      <c r="CLC19" s="0"/>
      <c r="CLD19" s="0"/>
      <c r="CLE19" s="0"/>
      <c r="CLF19" s="0"/>
      <c r="CLG19" s="0"/>
      <c r="CLH19" s="0"/>
      <c r="CLI19" s="0"/>
      <c r="CLJ19" s="0"/>
      <c r="CLK19" s="0"/>
      <c r="CLL19" s="0"/>
      <c r="CLM19" s="0"/>
      <c r="CLN19" s="0"/>
      <c r="CLO19" s="0"/>
      <c r="CLP19" s="0"/>
      <c r="CLQ19" s="0"/>
      <c r="CLR19" s="0"/>
      <c r="CLS19" s="0"/>
      <c r="CLT19" s="0"/>
      <c r="CLU19" s="0"/>
      <c r="CLV19" s="0"/>
      <c r="CLW19" s="0"/>
      <c r="CLX19" s="0"/>
      <c r="CLY19" s="0"/>
      <c r="CLZ19" s="0"/>
      <c r="CMA19" s="0"/>
      <c r="CMB19" s="0"/>
      <c r="CMC19" s="0"/>
      <c r="CMD19" s="0"/>
      <c r="CME19" s="0"/>
      <c r="CMF19" s="0"/>
      <c r="CMG19" s="0"/>
      <c r="CMH19" s="0"/>
      <c r="CMI19" s="0"/>
      <c r="CMJ19" s="0"/>
      <c r="CMK19" s="0"/>
      <c r="CML19" s="0"/>
      <c r="CMM19" s="0"/>
      <c r="CMN19" s="0"/>
      <c r="CMO19" s="0"/>
      <c r="CMP19" s="0"/>
      <c r="CMQ19" s="0"/>
      <c r="CMR19" s="0"/>
      <c r="CMS19" s="0"/>
      <c r="CMT19" s="0"/>
      <c r="CMU19" s="0"/>
      <c r="CMV19" s="0"/>
      <c r="CMW19" s="0"/>
      <c r="CMX19" s="0"/>
      <c r="CMY19" s="0"/>
      <c r="CMZ19" s="0"/>
      <c r="CNA19" s="0"/>
      <c r="CNB19" s="0"/>
      <c r="CNC19" s="0"/>
      <c r="CND19" s="0"/>
      <c r="CNE19" s="0"/>
      <c r="CNF19" s="0"/>
      <c r="CNG19" s="0"/>
      <c r="CNH19" s="0"/>
      <c r="CNI19" s="0"/>
      <c r="CNJ19" s="0"/>
      <c r="CNK19" s="0"/>
      <c r="CNL19" s="0"/>
      <c r="CNM19" s="0"/>
      <c r="CNN19" s="0"/>
      <c r="CNO19" s="0"/>
      <c r="CNP19" s="0"/>
      <c r="CNQ19" s="0"/>
      <c r="CNR19" s="0"/>
      <c r="CNS19" s="0"/>
      <c r="CNT19" s="0"/>
      <c r="CNU19" s="0"/>
      <c r="CNV19" s="0"/>
      <c r="CNW19" s="0"/>
      <c r="CNX19" s="0"/>
      <c r="CNY19" s="0"/>
      <c r="CNZ19" s="0"/>
      <c r="COA19" s="0"/>
      <c r="COB19" s="0"/>
      <c r="COC19" s="0"/>
      <c r="COD19" s="0"/>
      <c r="COE19" s="0"/>
      <c r="COF19" s="0"/>
      <c r="COG19" s="0"/>
      <c r="COH19" s="0"/>
      <c r="COI19" s="0"/>
      <c r="COJ19" s="0"/>
      <c r="COK19" s="0"/>
      <c r="COL19" s="0"/>
      <c r="COM19" s="0"/>
      <c r="CON19" s="0"/>
      <c r="COO19" s="0"/>
      <c r="COP19" s="0"/>
      <c r="COQ19" s="0"/>
      <c r="COR19" s="0"/>
      <c r="COS19" s="0"/>
      <c r="COT19" s="0"/>
      <c r="COU19" s="0"/>
      <c r="COV19" s="0"/>
      <c r="COW19" s="0"/>
      <c r="COX19" s="0"/>
      <c r="COY19" s="0"/>
      <c r="COZ19" s="0"/>
      <c r="CPA19" s="0"/>
      <c r="CPB19" s="0"/>
      <c r="CPC19" s="0"/>
      <c r="CPD19" s="0"/>
      <c r="CPE19" s="0"/>
      <c r="CPF19" s="0"/>
      <c r="CPG19" s="0"/>
      <c r="CPH19" s="0"/>
      <c r="CPI19" s="0"/>
      <c r="CPJ19" s="0"/>
      <c r="CPK19" s="0"/>
      <c r="CPL19" s="0"/>
      <c r="CPM19" s="0"/>
      <c r="CPN19" s="0"/>
      <c r="CPO19" s="0"/>
      <c r="CPP19" s="0"/>
      <c r="CPQ19" s="0"/>
      <c r="CPR19" s="0"/>
      <c r="CPS19" s="0"/>
      <c r="CPT19" s="0"/>
      <c r="CPU19" s="0"/>
      <c r="CPV19" s="0"/>
      <c r="CPW19" s="0"/>
      <c r="CPX19" s="0"/>
      <c r="CPY19" s="0"/>
      <c r="CPZ19" s="0"/>
      <c r="CQA19" s="0"/>
      <c r="CQB19" s="0"/>
      <c r="CQC19" s="0"/>
      <c r="CQD19" s="0"/>
      <c r="CQE19" s="0"/>
      <c r="CQF19" s="0"/>
      <c r="CQG19" s="0"/>
      <c r="CQH19" s="0"/>
      <c r="CQI19" s="0"/>
      <c r="CQJ19" s="0"/>
      <c r="CQK19" s="0"/>
      <c r="CQL19" s="0"/>
      <c r="CQM19" s="0"/>
      <c r="CQN19" s="0"/>
      <c r="CQO19" s="0"/>
      <c r="CQP19" s="0"/>
      <c r="CQQ19" s="0"/>
      <c r="CQR19" s="0"/>
      <c r="CQS19" s="0"/>
      <c r="CQT19" s="0"/>
      <c r="CQU19" s="0"/>
      <c r="CQV19" s="0"/>
      <c r="CQW19" s="0"/>
      <c r="CQX19" s="0"/>
      <c r="CQY19" s="0"/>
      <c r="CQZ19" s="0"/>
      <c r="CRA19" s="0"/>
      <c r="CRB19" s="0"/>
      <c r="CRC19" s="0"/>
      <c r="CRD19" s="0"/>
      <c r="CRE19" s="0"/>
      <c r="CRF19" s="0"/>
      <c r="CRG19" s="0"/>
      <c r="CRH19" s="0"/>
      <c r="CRI19" s="0"/>
      <c r="CRJ19" s="0"/>
      <c r="CRK19" s="0"/>
      <c r="CRL19" s="0"/>
      <c r="CRM19" s="0"/>
      <c r="CRN19" s="0"/>
      <c r="CRO19" s="0"/>
      <c r="CRP19" s="0"/>
      <c r="CRQ19" s="0"/>
      <c r="CRR19" s="0"/>
      <c r="CRS19" s="0"/>
      <c r="CRT19" s="0"/>
      <c r="CRU19" s="0"/>
      <c r="CRV19" s="0"/>
      <c r="CRW19" s="0"/>
      <c r="CRX19" s="0"/>
      <c r="CRY19" s="0"/>
      <c r="CRZ19" s="0"/>
      <c r="CSA19" s="0"/>
      <c r="CSB19" s="0"/>
      <c r="CSC19" s="0"/>
      <c r="CSD19" s="0"/>
      <c r="CSE19" s="0"/>
      <c r="CSF19" s="0"/>
      <c r="CSG19" s="0"/>
      <c r="CSH19" s="0"/>
      <c r="CSI19" s="0"/>
      <c r="CSJ19" s="0"/>
      <c r="CSK19" s="0"/>
      <c r="CSL19" s="0"/>
      <c r="CSM19" s="0"/>
      <c r="CSN19" s="0"/>
      <c r="CSO19" s="0"/>
      <c r="CSP19" s="0"/>
      <c r="CSQ19" s="0"/>
      <c r="CSR19" s="0"/>
      <c r="CSS19" s="0"/>
      <c r="CST19" s="0"/>
      <c r="CSU19" s="0"/>
      <c r="CSV19" s="0"/>
      <c r="CSW19" s="0"/>
      <c r="CSX19" s="0"/>
      <c r="CSY19" s="0"/>
      <c r="CSZ19" s="0"/>
      <c r="CTA19" s="0"/>
      <c r="CTB19" s="0"/>
      <c r="CTC19" s="0"/>
      <c r="CTD19" s="0"/>
      <c r="CTE19" s="0"/>
      <c r="CTF19" s="0"/>
      <c r="CTG19" s="0"/>
      <c r="CTH19" s="0"/>
      <c r="CTI19" s="0"/>
      <c r="CTJ19" s="0"/>
      <c r="CTK19" s="0"/>
      <c r="CTL19" s="0"/>
      <c r="CTM19" s="0"/>
      <c r="CTN19" s="0"/>
      <c r="CTO19" s="0"/>
      <c r="CTP19" s="0"/>
      <c r="CTQ19" s="0"/>
      <c r="CTR19" s="0"/>
      <c r="CTS19" s="0"/>
      <c r="CTT19" s="0"/>
      <c r="CTU19" s="0"/>
      <c r="CTV19" s="0"/>
      <c r="CTW19" s="0"/>
      <c r="CTX19" s="0"/>
      <c r="CTY19" s="0"/>
      <c r="CTZ19" s="0"/>
      <c r="CUA19" s="0"/>
      <c r="CUB19" s="0"/>
      <c r="CUC19" s="0"/>
      <c r="CUD19" s="0"/>
      <c r="CUE19" s="0"/>
      <c r="CUF19" s="0"/>
      <c r="CUG19" s="0"/>
      <c r="CUH19" s="0"/>
      <c r="CUI19" s="0"/>
      <c r="CUJ19" s="0"/>
      <c r="CUK19" s="0"/>
      <c r="CUL19" s="0"/>
      <c r="CUM19" s="0"/>
      <c r="CUN19" s="0"/>
      <c r="CUO19" s="0"/>
      <c r="CUP19" s="0"/>
      <c r="CUQ19" s="0"/>
      <c r="CUR19" s="0"/>
      <c r="CUS19" s="0"/>
      <c r="CUT19" s="0"/>
      <c r="CUU19" s="0"/>
      <c r="CUV19" s="0"/>
      <c r="CUW19" s="0"/>
      <c r="CUX19" s="0"/>
      <c r="CUY19" s="0"/>
      <c r="CUZ19" s="0"/>
      <c r="CVA19" s="0"/>
      <c r="CVB19" s="0"/>
      <c r="CVC19" s="0"/>
      <c r="CVD19" s="0"/>
      <c r="CVE19" s="0"/>
      <c r="CVF19" s="0"/>
      <c r="CVG19" s="0"/>
      <c r="CVH19" s="0"/>
      <c r="CVI19" s="0"/>
      <c r="CVJ19" s="0"/>
      <c r="CVK19" s="0"/>
      <c r="CVL19" s="0"/>
      <c r="CVM19" s="0"/>
      <c r="CVN19" s="0"/>
      <c r="CVO19" s="0"/>
      <c r="CVP19" s="0"/>
      <c r="CVQ19" s="0"/>
      <c r="CVR19" s="0"/>
      <c r="CVS19" s="0"/>
      <c r="CVT19" s="0"/>
      <c r="CVU19" s="0"/>
      <c r="CVV19" s="0"/>
      <c r="CVW19" s="0"/>
      <c r="CVX19" s="0"/>
      <c r="CVY19" s="0"/>
      <c r="CVZ19" s="0"/>
      <c r="CWA19" s="0"/>
      <c r="CWB19" s="0"/>
      <c r="CWC19" s="0"/>
      <c r="CWD19" s="0"/>
      <c r="CWE19" s="0"/>
      <c r="CWF19" s="0"/>
      <c r="CWG19" s="0"/>
      <c r="CWH19" s="0"/>
      <c r="CWI19" s="0"/>
      <c r="CWJ19" s="0"/>
      <c r="CWK19" s="0"/>
      <c r="CWL19" s="0"/>
      <c r="CWM19" s="0"/>
      <c r="CWN19" s="0"/>
      <c r="CWO19" s="0"/>
      <c r="CWP19" s="0"/>
      <c r="CWQ19" s="0"/>
      <c r="CWR19" s="0"/>
      <c r="CWS19" s="0"/>
      <c r="CWT19" s="0"/>
      <c r="CWU19" s="0"/>
      <c r="CWV19" s="0"/>
      <c r="CWW19" s="0"/>
      <c r="CWX19" s="0"/>
      <c r="CWY19" s="0"/>
      <c r="CWZ19" s="0"/>
      <c r="CXA19" s="0"/>
      <c r="CXB19" s="0"/>
      <c r="CXC19" s="0"/>
      <c r="CXD19" s="0"/>
      <c r="CXE19" s="0"/>
      <c r="CXF19" s="0"/>
      <c r="CXG19" s="0"/>
      <c r="CXH19" s="0"/>
      <c r="CXI19" s="0"/>
      <c r="CXJ19" s="0"/>
      <c r="CXK19" s="0"/>
      <c r="CXL19" s="0"/>
      <c r="CXM19" s="0"/>
      <c r="CXN19" s="0"/>
      <c r="CXO19" s="0"/>
      <c r="CXP19" s="0"/>
      <c r="CXQ19" s="0"/>
      <c r="CXR19" s="0"/>
      <c r="CXS19" s="0"/>
      <c r="CXT19" s="0"/>
      <c r="CXU19" s="0"/>
      <c r="CXV19" s="0"/>
      <c r="CXW19" s="0"/>
      <c r="CXX19" s="0"/>
      <c r="CXY19" s="0"/>
      <c r="CXZ19" s="0"/>
      <c r="CYA19" s="0"/>
      <c r="CYB19" s="0"/>
      <c r="CYC19" s="0"/>
      <c r="CYD19" s="0"/>
      <c r="CYE19" s="0"/>
      <c r="CYF19" s="0"/>
      <c r="CYG19" s="0"/>
      <c r="CYH19" s="0"/>
      <c r="CYI19" s="0"/>
      <c r="CYJ19" s="0"/>
      <c r="CYK19" s="0"/>
      <c r="CYL19" s="0"/>
      <c r="CYM19" s="0"/>
      <c r="CYN19" s="0"/>
      <c r="CYO19" s="0"/>
      <c r="CYP19" s="0"/>
      <c r="CYQ19" s="0"/>
      <c r="CYR19" s="0"/>
      <c r="CYS19" s="0"/>
      <c r="CYT19" s="0"/>
      <c r="CYU19" s="0"/>
      <c r="CYV19" s="0"/>
      <c r="CYW19" s="0"/>
      <c r="CYX19" s="0"/>
      <c r="CYY19" s="0"/>
      <c r="CYZ19" s="0"/>
      <c r="CZA19" s="0"/>
      <c r="CZB19" s="0"/>
      <c r="CZC19" s="0"/>
      <c r="CZD19" s="0"/>
      <c r="CZE19" s="0"/>
      <c r="CZF19" s="0"/>
      <c r="CZG19" s="0"/>
      <c r="CZH19" s="0"/>
      <c r="CZI19" s="0"/>
      <c r="CZJ19" s="0"/>
      <c r="CZK19" s="0"/>
      <c r="CZL19" s="0"/>
      <c r="CZM19" s="0"/>
      <c r="CZN19" s="0"/>
      <c r="CZO19" s="0"/>
      <c r="CZP19" s="0"/>
      <c r="CZQ19" s="0"/>
      <c r="CZR19" s="0"/>
      <c r="CZS19" s="0"/>
      <c r="CZT19" s="0"/>
      <c r="CZU19" s="0"/>
      <c r="CZV19" s="0"/>
      <c r="CZW19" s="0"/>
      <c r="CZX19" s="0"/>
      <c r="CZY19" s="0"/>
      <c r="CZZ19" s="0"/>
      <c r="DAA19" s="0"/>
      <c r="DAB19" s="0"/>
      <c r="DAC19" s="0"/>
      <c r="DAD19" s="0"/>
      <c r="DAE19" s="0"/>
      <c r="DAF19" s="0"/>
      <c r="DAG19" s="0"/>
      <c r="DAH19" s="0"/>
      <c r="DAI19" s="0"/>
      <c r="DAJ19" s="0"/>
      <c r="DAK19" s="0"/>
      <c r="DAL19" s="0"/>
      <c r="DAM19" s="0"/>
      <c r="DAN19" s="0"/>
      <c r="DAO19" s="0"/>
      <c r="DAP19" s="0"/>
      <c r="DAQ19" s="0"/>
      <c r="DAR19" s="0"/>
      <c r="DAS19" s="0"/>
      <c r="DAT19" s="0"/>
      <c r="DAU19" s="0"/>
      <c r="DAV19" s="0"/>
      <c r="DAW19" s="0"/>
      <c r="DAX19" s="0"/>
      <c r="DAY19" s="0"/>
      <c r="DAZ19" s="0"/>
      <c r="DBA19" s="0"/>
      <c r="DBB19" s="0"/>
      <c r="DBC19" s="0"/>
      <c r="DBD19" s="0"/>
      <c r="DBE19" s="0"/>
      <c r="DBF19" s="0"/>
      <c r="DBG19" s="0"/>
      <c r="DBH19" s="0"/>
      <c r="DBI19" s="0"/>
      <c r="DBJ19" s="0"/>
      <c r="DBK19" s="0"/>
      <c r="DBL19" s="0"/>
      <c r="DBM19" s="0"/>
      <c r="DBN19" s="0"/>
      <c r="DBO19" s="0"/>
      <c r="DBP19" s="0"/>
      <c r="DBQ19" s="0"/>
      <c r="DBR19" s="0"/>
      <c r="DBS19" s="0"/>
      <c r="DBT19" s="0"/>
      <c r="DBU19" s="0"/>
      <c r="DBV19" s="0"/>
      <c r="DBW19" s="0"/>
      <c r="DBX19" s="0"/>
      <c r="DBY19" s="0"/>
      <c r="DBZ19" s="0"/>
      <c r="DCA19" s="0"/>
      <c r="DCB19" s="0"/>
      <c r="DCC19" s="0"/>
      <c r="DCD19" s="0"/>
      <c r="DCE19" s="0"/>
      <c r="DCF19" s="0"/>
      <c r="DCG19" s="0"/>
      <c r="DCH19" s="0"/>
      <c r="DCI19" s="0"/>
      <c r="DCJ19" s="0"/>
      <c r="DCK19" s="0"/>
      <c r="DCL19" s="0"/>
      <c r="DCM19" s="0"/>
      <c r="DCN19" s="0"/>
      <c r="DCO19" s="0"/>
      <c r="DCP19" s="0"/>
      <c r="DCQ19" s="0"/>
      <c r="DCR19" s="0"/>
      <c r="DCS19" s="0"/>
      <c r="DCT19" s="0"/>
      <c r="DCU19" s="0"/>
      <c r="DCV19" s="0"/>
      <c r="DCW19" s="0"/>
      <c r="DCX19" s="0"/>
      <c r="DCY19" s="0"/>
      <c r="DCZ19" s="0"/>
      <c r="DDA19" s="0"/>
      <c r="DDB19" s="0"/>
      <c r="DDC19" s="0"/>
      <c r="DDD19" s="0"/>
      <c r="DDE19" s="0"/>
      <c r="DDF19" s="0"/>
      <c r="DDG19" s="0"/>
      <c r="DDH19" s="0"/>
      <c r="DDI19" s="0"/>
      <c r="DDJ19" s="0"/>
      <c r="DDK19" s="0"/>
      <c r="DDL19" s="0"/>
      <c r="DDM19" s="0"/>
      <c r="DDN19" s="0"/>
      <c r="DDO19" s="0"/>
      <c r="DDP19" s="0"/>
      <c r="DDQ19" s="0"/>
      <c r="DDR19" s="0"/>
      <c r="DDS19" s="0"/>
      <c r="DDT19" s="0"/>
      <c r="DDU19" s="0"/>
      <c r="DDV19" s="0"/>
      <c r="DDW19" s="0"/>
      <c r="DDX19" s="0"/>
      <c r="DDY19" s="0"/>
      <c r="DDZ19" s="0"/>
      <c r="DEA19" s="0"/>
      <c r="DEB19" s="0"/>
      <c r="DEC19" s="0"/>
      <c r="DED19" s="0"/>
      <c r="DEE19" s="0"/>
      <c r="DEF19" s="0"/>
      <c r="DEG19" s="0"/>
      <c r="DEH19" s="0"/>
      <c r="DEI19" s="0"/>
      <c r="DEJ19" s="0"/>
      <c r="DEK19" s="0"/>
      <c r="DEL19" s="0"/>
      <c r="DEM19" s="0"/>
      <c r="DEN19" s="0"/>
      <c r="DEO19" s="0"/>
      <c r="DEP19" s="0"/>
      <c r="DEQ19" s="0"/>
      <c r="DER19" s="0"/>
      <c r="DES19" s="0"/>
      <c r="DET19" s="0"/>
      <c r="DEU19" s="0"/>
      <c r="DEV19" s="0"/>
      <c r="DEW19" s="0"/>
      <c r="DEX19" s="0"/>
      <c r="DEY19" s="0"/>
      <c r="DEZ19" s="0"/>
      <c r="DFA19" s="0"/>
      <c r="DFB19" s="0"/>
      <c r="DFC19" s="0"/>
      <c r="DFD19" s="0"/>
      <c r="DFE19" s="0"/>
      <c r="DFF19" s="0"/>
      <c r="DFG19" s="0"/>
      <c r="DFH19" s="0"/>
      <c r="DFI19" s="0"/>
      <c r="DFJ19" s="0"/>
      <c r="DFK19" s="0"/>
      <c r="DFL19" s="0"/>
      <c r="DFM19" s="0"/>
      <c r="DFN19" s="0"/>
      <c r="DFO19" s="0"/>
      <c r="DFP19" s="0"/>
      <c r="DFQ19" s="0"/>
      <c r="DFR19" s="0"/>
      <c r="DFS19" s="0"/>
      <c r="DFT19" s="0"/>
      <c r="DFU19" s="0"/>
      <c r="DFV19" s="0"/>
      <c r="DFW19" s="0"/>
      <c r="DFX19" s="0"/>
      <c r="DFY19" s="0"/>
      <c r="DFZ19" s="0"/>
      <c r="DGA19" s="0"/>
      <c r="DGB19" s="0"/>
      <c r="DGC19" s="0"/>
      <c r="DGD19" s="0"/>
      <c r="DGE19" s="0"/>
      <c r="DGF19" s="0"/>
      <c r="DGG19" s="0"/>
      <c r="DGH19" s="0"/>
      <c r="DGI19" s="0"/>
      <c r="DGJ19" s="0"/>
      <c r="DGK19" s="0"/>
      <c r="DGL19" s="0"/>
      <c r="DGM19" s="0"/>
      <c r="DGN19" s="0"/>
      <c r="DGO19" s="0"/>
      <c r="DGP19" s="0"/>
      <c r="DGQ19" s="0"/>
      <c r="DGR19" s="0"/>
      <c r="DGS19" s="0"/>
      <c r="DGT19" s="0"/>
      <c r="DGU19" s="0"/>
      <c r="DGV19" s="0"/>
      <c r="DGW19" s="0"/>
      <c r="DGX19" s="0"/>
      <c r="DGY19" s="0"/>
      <c r="DGZ19" s="0"/>
      <c r="DHA19" s="0"/>
      <c r="DHB19" s="0"/>
      <c r="DHC19" s="0"/>
      <c r="DHD19" s="0"/>
      <c r="DHE19" s="0"/>
      <c r="DHF19" s="0"/>
      <c r="DHG19" s="0"/>
      <c r="DHH19" s="0"/>
      <c r="DHI19" s="0"/>
      <c r="DHJ19" s="0"/>
      <c r="DHK19" s="0"/>
      <c r="DHL19" s="0"/>
      <c r="DHM19" s="0"/>
      <c r="DHN19" s="0"/>
      <c r="DHO19" s="0"/>
      <c r="DHP19" s="0"/>
      <c r="DHQ19" s="0"/>
      <c r="DHR19" s="0"/>
      <c r="DHS19" s="0"/>
      <c r="DHT19" s="0"/>
      <c r="DHU19" s="0"/>
      <c r="DHV19" s="0"/>
      <c r="DHW19" s="0"/>
      <c r="DHX19" s="0"/>
      <c r="DHY19" s="0"/>
      <c r="DHZ19" s="0"/>
      <c r="DIA19" s="0"/>
      <c r="DIB19" s="0"/>
      <c r="DIC19" s="0"/>
      <c r="DID19" s="0"/>
      <c r="DIE19" s="0"/>
      <c r="DIF19" s="0"/>
      <c r="DIG19" s="0"/>
      <c r="DIH19" s="0"/>
      <c r="DII19" s="0"/>
      <c r="DIJ19" s="0"/>
      <c r="DIK19" s="0"/>
      <c r="DIL19" s="0"/>
      <c r="DIM19" s="0"/>
      <c r="DIN19" s="0"/>
      <c r="DIO19" s="0"/>
      <c r="DIP19" s="0"/>
      <c r="DIQ19" s="0"/>
      <c r="DIR19" s="0"/>
      <c r="DIS19" s="0"/>
      <c r="DIT19" s="0"/>
      <c r="DIU19" s="0"/>
      <c r="DIV19" s="0"/>
      <c r="DIW19" s="0"/>
      <c r="DIX19" s="0"/>
      <c r="DIY19" s="0"/>
      <c r="DIZ19" s="0"/>
      <c r="DJA19" s="0"/>
      <c r="DJB19" s="0"/>
      <c r="DJC19" s="0"/>
      <c r="DJD19" s="0"/>
      <c r="DJE19" s="0"/>
      <c r="DJF19" s="0"/>
      <c r="DJG19" s="0"/>
      <c r="DJH19" s="0"/>
      <c r="DJI19" s="0"/>
      <c r="DJJ19" s="0"/>
      <c r="DJK19" s="0"/>
      <c r="DJL19" s="0"/>
      <c r="DJM19" s="0"/>
      <c r="DJN19" s="0"/>
      <c r="DJO19" s="0"/>
      <c r="DJP19" s="0"/>
      <c r="DJQ19" s="0"/>
      <c r="DJR19" s="0"/>
      <c r="DJS19" s="0"/>
      <c r="DJT19" s="0"/>
      <c r="DJU19" s="0"/>
      <c r="DJV19" s="0"/>
      <c r="DJW19" s="0"/>
      <c r="DJX19" s="0"/>
      <c r="DJY19" s="0"/>
      <c r="DJZ19" s="0"/>
      <c r="DKA19" s="0"/>
      <c r="DKB19" s="0"/>
      <c r="DKC19" s="0"/>
      <c r="DKD19" s="0"/>
      <c r="DKE19" s="0"/>
      <c r="DKF19" s="0"/>
      <c r="DKG19" s="0"/>
      <c r="DKH19" s="0"/>
      <c r="DKI19" s="0"/>
      <c r="DKJ19" s="0"/>
      <c r="DKK19" s="0"/>
      <c r="DKL19" s="0"/>
      <c r="DKM19" s="0"/>
      <c r="DKN19" s="0"/>
      <c r="DKO19" s="0"/>
      <c r="DKP19" s="0"/>
      <c r="DKQ19" s="0"/>
      <c r="DKR19" s="0"/>
      <c r="DKS19" s="0"/>
      <c r="DKT19" s="0"/>
      <c r="DKU19" s="0"/>
      <c r="DKV19" s="0"/>
      <c r="DKW19" s="0"/>
      <c r="DKX19" s="0"/>
      <c r="DKY19" s="0"/>
      <c r="DKZ19" s="0"/>
      <c r="DLA19" s="0"/>
      <c r="DLB19" s="0"/>
      <c r="DLC19" s="0"/>
      <c r="DLD19" s="0"/>
      <c r="DLE19" s="0"/>
      <c r="DLF19" s="0"/>
      <c r="DLG19" s="0"/>
      <c r="DLH19" s="0"/>
      <c r="DLI19" s="0"/>
      <c r="DLJ19" s="0"/>
      <c r="DLK19" s="0"/>
      <c r="DLL19" s="0"/>
      <c r="DLM19" s="0"/>
      <c r="DLN19" s="0"/>
      <c r="DLO19" s="0"/>
      <c r="DLP19" s="0"/>
      <c r="DLQ19" s="0"/>
      <c r="DLR19" s="0"/>
      <c r="DLS19" s="0"/>
      <c r="DLT19" s="0"/>
      <c r="DLU19" s="0"/>
      <c r="DLV19" s="0"/>
      <c r="DLW19" s="0"/>
      <c r="DLX19" s="0"/>
      <c r="DLY19" s="0"/>
      <c r="DLZ19" s="0"/>
      <c r="DMA19" s="0"/>
      <c r="DMB19" s="0"/>
      <c r="DMC19" s="0"/>
      <c r="DMD19" s="0"/>
      <c r="DME19" s="0"/>
      <c r="DMF19" s="0"/>
      <c r="DMG19" s="0"/>
      <c r="DMH19" s="0"/>
      <c r="DMI19" s="0"/>
      <c r="DMJ19" s="0"/>
      <c r="DMK19" s="0"/>
      <c r="DML19" s="0"/>
      <c r="DMM19" s="0"/>
      <c r="DMN19" s="0"/>
      <c r="DMO19" s="0"/>
      <c r="DMP19" s="0"/>
      <c r="DMQ19" s="0"/>
      <c r="DMR19" s="0"/>
      <c r="DMS19" s="0"/>
      <c r="DMT19" s="0"/>
      <c r="DMU19" s="0"/>
      <c r="DMV19" s="0"/>
      <c r="DMW19" s="0"/>
      <c r="DMX19" s="0"/>
      <c r="DMY19" s="0"/>
      <c r="DMZ19" s="0"/>
      <c r="DNA19" s="0"/>
      <c r="DNB19" s="0"/>
      <c r="DNC19" s="0"/>
      <c r="DND19" s="0"/>
      <c r="DNE19" s="0"/>
      <c r="DNF19" s="0"/>
      <c r="DNG19" s="0"/>
      <c r="DNH19" s="0"/>
      <c r="DNI19" s="0"/>
      <c r="DNJ19" s="0"/>
      <c r="DNK19" s="0"/>
      <c r="DNL19" s="0"/>
      <c r="DNM19" s="0"/>
      <c r="DNN19" s="0"/>
      <c r="DNO19" s="0"/>
      <c r="DNP19" s="0"/>
      <c r="DNQ19" s="0"/>
      <c r="DNR19" s="0"/>
      <c r="DNS19" s="0"/>
      <c r="DNT19" s="0"/>
      <c r="DNU19" s="0"/>
      <c r="DNV19" s="0"/>
      <c r="DNW19" s="0"/>
      <c r="DNX19" s="0"/>
      <c r="DNY19" s="0"/>
      <c r="DNZ19" s="0"/>
      <c r="DOA19" s="0"/>
      <c r="DOB19" s="0"/>
      <c r="DOC19" s="0"/>
      <c r="DOD19" s="0"/>
      <c r="DOE19" s="0"/>
      <c r="DOF19" s="0"/>
      <c r="DOG19" s="0"/>
      <c r="DOH19" s="0"/>
      <c r="DOI19" s="0"/>
      <c r="DOJ19" s="0"/>
      <c r="DOK19" s="0"/>
      <c r="DOL19" s="0"/>
      <c r="DOM19" s="0"/>
      <c r="DON19" s="0"/>
      <c r="DOO19" s="0"/>
      <c r="DOP19" s="0"/>
      <c r="DOQ19" s="0"/>
      <c r="DOR19" s="0"/>
      <c r="DOS19" s="0"/>
      <c r="DOT19" s="0"/>
      <c r="DOU19" s="0"/>
      <c r="DOV19" s="0"/>
      <c r="DOW19" s="0"/>
      <c r="DOX19" s="0"/>
      <c r="DOY19" s="0"/>
      <c r="DOZ19" s="0"/>
      <c r="DPA19" s="0"/>
      <c r="DPB19" s="0"/>
      <c r="DPC19" s="0"/>
      <c r="DPD19" s="0"/>
      <c r="DPE19" s="0"/>
      <c r="DPF19" s="0"/>
      <c r="DPG19" s="0"/>
      <c r="DPH19" s="0"/>
      <c r="DPI19" s="0"/>
      <c r="DPJ19" s="0"/>
      <c r="DPK19" s="0"/>
      <c r="DPL19" s="0"/>
      <c r="DPM19" s="0"/>
      <c r="DPN19" s="0"/>
      <c r="DPO19" s="0"/>
      <c r="DPP19" s="0"/>
      <c r="DPQ19" s="0"/>
      <c r="DPR19" s="0"/>
      <c r="DPS19" s="0"/>
      <c r="DPT19" s="0"/>
      <c r="DPU19" s="0"/>
      <c r="DPV19" s="0"/>
      <c r="DPW19" s="0"/>
      <c r="DPX19" s="0"/>
      <c r="DPY19" s="0"/>
      <c r="DPZ19" s="0"/>
      <c r="DQA19" s="0"/>
      <c r="DQB19" s="0"/>
      <c r="DQC19" s="0"/>
      <c r="DQD19" s="0"/>
      <c r="DQE19" s="0"/>
      <c r="DQF19" s="0"/>
      <c r="DQG19" s="0"/>
      <c r="DQH19" s="0"/>
      <c r="DQI19" s="0"/>
      <c r="DQJ19" s="0"/>
      <c r="DQK19" s="0"/>
      <c r="DQL19" s="0"/>
      <c r="DQM19" s="0"/>
      <c r="DQN19" s="0"/>
      <c r="DQO19" s="0"/>
      <c r="DQP19" s="0"/>
      <c r="DQQ19" s="0"/>
      <c r="DQR19" s="0"/>
      <c r="DQS19" s="0"/>
      <c r="DQT19" s="0"/>
      <c r="DQU19" s="0"/>
      <c r="DQV19" s="0"/>
      <c r="DQW19" s="0"/>
      <c r="DQX19" s="0"/>
      <c r="DQY19" s="0"/>
      <c r="DQZ19" s="0"/>
      <c r="DRA19" s="0"/>
      <c r="DRB19" s="0"/>
      <c r="DRC19" s="0"/>
      <c r="DRD19" s="0"/>
      <c r="DRE19" s="0"/>
      <c r="DRF19" s="0"/>
      <c r="DRG19" s="0"/>
      <c r="DRH19" s="0"/>
      <c r="DRI19" s="0"/>
      <c r="DRJ19" s="0"/>
      <c r="DRK19" s="0"/>
      <c r="DRL19" s="0"/>
      <c r="DRM19" s="0"/>
      <c r="DRN19" s="0"/>
      <c r="DRO19" s="0"/>
      <c r="DRP19" s="0"/>
      <c r="DRQ19" s="0"/>
      <c r="DRR19" s="0"/>
      <c r="DRS19" s="0"/>
      <c r="DRT19" s="0"/>
      <c r="DRU19" s="0"/>
      <c r="DRV19" s="0"/>
      <c r="DRW19" s="0"/>
      <c r="DRX19" s="0"/>
      <c r="DRY19" s="0"/>
      <c r="DRZ19" s="0"/>
      <c r="DSA19" s="0"/>
      <c r="DSB19" s="0"/>
      <c r="DSC19" s="0"/>
      <c r="DSD19" s="0"/>
      <c r="DSE19" s="0"/>
      <c r="DSF19" s="0"/>
      <c r="DSG19" s="0"/>
      <c r="DSH19" s="0"/>
      <c r="DSI19" s="0"/>
      <c r="DSJ19" s="0"/>
      <c r="DSK19" s="0"/>
      <c r="DSL19" s="0"/>
      <c r="DSM19" s="0"/>
      <c r="DSN19" s="0"/>
      <c r="DSO19" s="0"/>
      <c r="DSP19" s="0"/>
      <c r="DSQ19" s="0"/>
      <c r="DSR19" s="0"/>
      <c r="DSS19" s="0"/>
      <c r="DST19" s="0"/>
      <c r="DSU19" s="0"/>
      <c r="DSV19" s="0"/>
      <c r="DSW19" s="0"/>
      <c r="DSX19" s="0"/>
      <c r="DSY19" s="0"/>
      <c r="DSZ19" s="0"/>
      <c r="DTA19" s="0"/>
      <c r="DTB19" s="0"/>
      <c r="DTC19" s="0"/>
      <c r="DTD19" s="0"/>
      <c r="DTE19" s="0"/>
      <c r="DTF19" s="0"/>
      <c r="DTG19" s="0"/>
      <c r="DTH19" s="0"/>
      <c r="DTI19" s="0"/>
      <c r="DTJ19" s="0"/>
      <c r="DTK19" s="0"/>
      <c r="DTL19" s="0"/>
      <c r="DTM19" s="0"/>
      <c r="DTN19" s="0"/>
      <c r="DTO19" s="0"/>
      <c r="DTP19" s="0"/>
      <c r="DTQ19" s="0"/>
      <c r="DTR19" s="0"/>
      <c r="DTS19" s="0"/>
      <c r="DTT19" s="0"/>
      <c r="DTU19" s="0"/>
      <c r="DTV19" s="0"/>
      <c r="DTW19" s="0"/>
      <c r="DTX19" s="0"/>
      <c r="DTY19" s="0"/>
      <c r="DTZ19" s="0"/>
      <c r="DUA19" s="0"/>
      <c r="DUB19" s="0"/>
      <c r="DUC19" s="0"/>
      <c r="DUD19" s="0"/>
      <c r="DUE19" s="0"/>
      <c r="DUF19" s="0"/>
      <c r="DUG19" s="0"/>
      <c r="DUH19" s="0"/>
      <c r="DUI19" s="0"/>
      <c r="DUJ19" s="0"/>
      <c r="DUK19" s="0"/>
      <c r="DUL19" s="0"/>
      <c r="DUM19" s="0"/>
      <c r="DUN19" s="0"/>
      <c r="DUO19" s="0"/>
      <c r="DUP19" s="0"/>
      <c r="DUQ19" s="0"/>
      <c r="DUR19" s="0"/>
      <c r="DUS19" s="0"/>
      <c r="DUT19" s="0"/>
      <c r="DUU19" s="0"/>
      <c r="DUV19" s="0"/>
      <c r="DUW19" s="0"/>
      <c r="DUX19" s="0"/>
      <c r="DUY19" s="0"/>
      <c r="DUZ19" s="0"/>
      <c r="DVA19" s="0"/>
      <c r="DVB19" s="0"/>
      <c r="DVC19" s="0"/>
      <c r="DVD19" s="0"/>
      <c r="DVE19" s="0"/>
      <c r="DVF19" s="0"/>
      <c r="DVG19" s="0"/>
      <c r="DVH19" s="0"/>
      <c r="DVI19" s="0"/>
      <c r="DVJ19" s="0"/>
      <c r="DVK19" s="0"/>
      <c r="DVL19" s="0"/>
      <c r="DVM19" s="0"/>
      <c r="DVN19" s="0"/>
      <c r="DVO19" s="0"/>
      <c r="DVP19" s="0"/>
      <c r="DVQ19" s="0"/>
      <c r="DVR19" s="0"/>
      <c r="DVS19" s="0"/>
      <c r="DVT19" s="0"/>
      <c r="DVU19" s="0"/>
      <c r="DVV19" s="0"/>
      <c r="DVW19" s="0"/>
      <c r="DVX19" s="0"/>
      <c r="DVY19" s="0"/>
      <c r="DVZ19" s="0"/>
      <c r="DWA19" s="0"/>
      <c r="DWB19" s="0"/>
      <c r="DWC19" s="0"/>
      <c r="DWD19" s="0"/>
      <c r="DWE19" s="0"/>
      <c r="DWF19" s="0"/>
      <c r="DWG19" s="0"/>
      <c r="DWH19" s="0"/>
      <c r="DWI19" s="0"/>
      <c r="DWJ19" s="0"/>
      <c r="DWK19" s="0"/>
      <c r="DWL19" s="0"/>
      <c r="DWM19" s="0"/>
      <c r="DWN19" s="0"/>
      <c r="DWO19" s="0"/>
      <c r="DWP19" s="0"/>
      <c r="DWQ19" s="0"/>
      <c r="DWR19" s="0"/>
      <c r="DWS19" s="0"/>
      <c r="DWT19" s="0"/>
      <c r="DWU19" s="0"/>
      <c r="DWV19" s="0"/>
      <c r="DWW19" s="0"/>
      <c r="DWX19" s="0"/>
      <c r="DWY19" s="0"/>
      <c r="DWZ19" s="0"/>
      <c r="DXA19" s="0"/>
      <c r="DXB19" s="0"/>
      <c r="DXC19" s="0"/>
      <c r="DXD19" s="0"/>
      <c r="DXE19" s="0"/>
      <c r="DXF19" s="0"/>
      <c r="DXG19" s="0"/>
      <c r="DXH19" s="0"/>
      <c r="DXI19" s="0"/>
      <c r="DXJ19" s="0"/>
      <c r="DXK19" s="0"/>
      <c r="DXL19" s="0"/>
      <c r="DXM19" s="0"/>
      <c r="DXN19" s="0"/>
      <c r="DXO19" s="0"/>
      <c r="DXP19" s="0"/>
      <c r="DXQ19" s="0"/>
      <c r="DXR19" s="0"/>
      <c r="DXS19" s="0"/>
      <c r="DXT19" s="0"/>
      <c r="DXU19" s="0"/>
      <c r="DXV19" s="0"/>
      <c r="DXW19" s="0"/>
      <c r="DXX19" s="0"/>
      <c r="DXY19" s="0"/>
      <c r="DXZ19" s="0"/>
      <c r="DYA19" s="0"/>
      <c r="DYB19" s="0"/>
      <c r="DYC19" s="0"/>
      <c r="DYD19" s="0"/>
      <c r="DYE19" s="0"/>
      <c r="DYF19" s="0"/>
      <c r="DYG19" s="0"/>
      <c r="DYH19" s="0"/>
      <c r="DYI19" s="0"/>
      <c r="DYJ19" s="0"/>
      <c r="DYK19" s="0"/>
      <c r="DYL19" s="0"/>
      <c r="DYM19" s="0"/>
      <c r="DYN19" s="0"/>
      <c r="DYO19" s="0"/>
      <c r="DYP19" s="0"/>
      <c r="DYQ19" s="0"/>
      <c r="DYR19" s="0"/>
      <c r="DYS19" s="0"/>
      <c r="DYT19" s="0"/>
      <c r="DYU19" s="0"/>
      <c r="DYV19" s="0"/>
      <c r="DYW19" s="0"/>
      <c r="DYX19" s="0"/>
      <c r="DYY19" s="0"/>
      <c r="DYZ19" s="0"/>
      <c r="DZA19" s="0"/>
      <c r="DZB19" s="0"/>
      <c r="DZC19" s="0"/>
      <c r="DZD19" s="0"/>
      <c r="DZE19" s="0"/>
      <c r="DZF19" s="0"/>
      <c r="DZG19" s="0"/>
      <c r="DZH19" s="0"/>
      <c r="DZI19" s="0"/>
      <c r="DZJ19" s="0"/>
      <c r="DZK19" s="0"/>
      <c r="DZL19" s="0"/>
      <c r="DZM19" s="0"/>
      <c r="DZN19" s="0"/>
      <c r="DZO19" s="0"/>
      <c r="DZP19" s="0"/>
      <c r="DZQ19" s="0"/>
      <c r="DZR19" s="0"/>
      <c r="DZS19" s="0"/>
      <c r="DZT19" s="0"/>
      <c r="DZU19" s="0"/>
      <c r="DZV19" s="0"/>
      <c r="DZW19" s="0"/>
      <c r="DZX19" s="0"/>
      <c r="DZY19" s="0"/>
      <c r="DZZ19" s="0"/>
      <c r="EAA19" s="0"/>
      <c r="EAB19" s="0"/>
      <c r="EAC19" s="0"/>
      <c r="EAD19" s="0"/>
      <c r="EAE19" s="0"/>
      <c r="EAF19" s="0"/>
      <c r="EAG19" s="0"/>
      <c r="EAH19" s="0"/>
      <c r="EAI19" s="0"/>
      <c r="EAJ19" s="0"/>
      <c r="EAK19" s="0"/>
      <c r="EAL19" s="0"/>
      <c r="EAM19" s="0"/>
      <c r="EAN19" s="0"/>
      <c r="EAO19" s="0"/>
      <c r="EAP19" s="0"/>
      <c r="EAQ19" s="0"/>
      <c r="EAR19" s="0"/>
      <c r="EAS19" s="0"/>
      <c r="EAT19" s="0"/>
      <c r="EAU19" s="0"/>
      <c r="EAV19" s="0"/>
      <c r="EAW19" s="0"/>
      <c r="EAX19" s="0"/>
      <c r="EAY19" s="0"/>
      <c r="EAZ19" s="0"/>
      <c r="EBA19" s="0"/>
      <c r="EBB19" s="0"/>
      <c r="EBC19" s="0"/>
      <c r="EBD19" s="0"/>
      <c r="EBE19" s="0"/>
      <c r="EBF19" s="0"/>
      <c r="EBG19" s="0"/>
      <c r="EBH19" s="0"/>
      <c r="EBI19" s="0"/>
      <c r="EBJ19" s="0"/>
      <c r="EBK19" s="0"/>
      <c r="EBL19" s="0"/>
      <c r="EBM19" s="0"/>
      <c r="EBN19" s="0"/>
      <c r="EBO19" s="0"/>
      <c r="EBP19" s="0"/>
      <c r="EBQ19" s="0"/>
      <c r="EBR19" s="0"/>
      <c r="EBS19" s="0"/>
      <c r="EBT19" s="0"/>
      <c r="EBU19" s="0"/>
      <c r="EBV19" s="0"/>
      <c r="EBW19" s="0"/>
      <c r="EBX19" s="0"/>
      <c r="EBY19" s="0"/>
      <c r="EBZ19" s="0"/>
      <c r="ECA19" s="0"/>
      <c r="ECB19" s="0"/>
      <c r="ECC19" s="0"/>
      <c r="ECD19" s="0"/>
      <c r="ECE19" s="0"/>
      <c r="ECF19" s="0"/>
      <c r="ECG19" s="0"/>
      <c r="ECH19" s="0"/>
      <c r="ECI19" s="0"/>
      <c r="ECJ19" s="0"/>
      <c r="ECK19" s="0"/>
      <c r="ECL19" s="0"/>
      <c r="ECM19" s="0"/>
      <c r="ECN19" s="0"/>
      <c r="ECO19" s="0"/>
      <c r="ECP19" s="0"/>
      <c r="ECQ19" s="0"/>
      <c r="ECR19" s="0"/>
      <c r="ECS19" s="0"/>
      <c r="ECT19" s="0"/>
      <c r="ECU19" s="0"/>
      <c r="ECV19" s="0"/>
      <c r="ECW19" s="0"/>
      <c r="ECX19" s="0"/>
      <c r="ECY19" s="0"/>
      <c r="ECZ19" s="0"/>
      <c r="EDA19" s="0"/>
      <c r="EDB19" s="0"/>
      <c r="EDC19" s="0"/>
      <c r="EDD19" s="0"/>
      <c r="EDE19" s="0"/>
      <c r="EDF19" s="0"/>
      <c r="EDG19" s="0"/>
      <c r="EDH19" s="0"/>
      <c r="EDI19" s="0"/>
      <c r="EDJ19" s="0"/>
      <c r="EDK19" s="0"/>
      <c r="EDL19" s="0"/>
      <c r="EDM19" s="0"/>
      <c r="EDN19" s="0"/>
      <c r="EDO19" s="0"/>
      <c r="EDP19" s="0"/>
      <c r="EDQ19" s="0"/>
      <c r="EDR19" s="0"/>
      <c r="EDS19" s="0"/>
      <c r="EDT19" s="0"/>
      <c r="EDU19" s="0"/>
      <c r="EDV19" s="0"/>
      <c r="EDW19" s="0"/>
      <c r="EDX19" s="0"/>
      <c r="EDY19" s="0"/>
      <c r="EDZ19" s="0"/>
      <c r="EEA19" s="0"/>
      <c r="EEB19" s="0"/>
      <c r="EEC19" s="0"/>
      <c r="EED19" s="0"/>
      <c r="EEE19" s="0"/>
      <c r="EEF19" s="0"/>
      <c r="EEG19" s="0"/>
      <c r="EEH19" s="0"/>
      <c r="EEI19" s="0"/>
      <c r="EEJ19" s="0"/>
      <c r="EEK19" s="0"/>
      <c r="EEL19" s="0"/>
      <c r="EEM19" s="0"/>
      <c r="EEN19" s="0"/>
      <c r="EEO19" s="0"/>
      <c r="EEP19" s="0"/>
      <c r="EEQ19" s="0"/>
      <c r="EER19" s="0"/>
      <c r="EES19" s="0"/>
      <c r="EET19" s="0"/>
      <c r="EEU19" s="0"/>
      <c r="EEV19" s="0"/>
      <c r="EEW19" s="0"/>
      <c r="EEX19" s="0"/>
      <c r="EEY19" s="0"/>
      <c r="EEZ19" s="0"/>
      <c r="EFA19" s="0"/>
      <c r="EFB19" s="0"/>
      <c r="EFC19" s="0"/>
      <c r="EFD19" s="0"/>
      <c r="EFE19" s="0"/>
      <c r="EFF19" s="0"/>
      <c r="EFG19" s="0"/>
      <c r="EFH19" s="0"/>
      <c r="EFI19" s="0"/>
      <c r="EFJ19" s="0"/>
      <c r="EFK19" s="0"/>
      <c r="EFL19" s="0"/>
      <c r="EFM19" s="0"/>
      <c r="EFN19" s="0"/>
      <c r="EFO19" s="0"/>
      <c r="EFP19" s="0"/>
      <c r="EFQ19" s="0"/>
      <c r="EFR19" s="0"/>
      <c r="EFS19" s="0"/>
      <c r="EFT19" s="0"/>
      <c r="EFU19" s="0"/>
      <c r="EFV19" s="0"/>
      <c r="EFW19" s="0"/>
      <c r="EFX19" s="0"/>
      <c r="EFY19" s="0"/>
      <c r="EFZ19" s="0"/>
      <c r="EGA19" s="0"/>
      <c r="EGB19" s="0"/>
      <c r="EGC19" s="0"/>
      <c r="EGD19" s="0"/>
      <c r="EGE19" s="0"/>
      <c r="EGF19" s="0"/>
      <c r="EGG19" s="0"/>
      <c r="EGH19" s="0"/>
      <c r="EGI19" s="0"/>
      <c r="EGJ19" s="0"/>
      <c r="EGK19" s="0"/>
      <c r="EGL19" s="0"/>
      <c r="EGM19" s="0"/>
      <c r="EGN19" s="0"/>
      <c r="EGO19" s="0"/>
      <c r="EGP19" s="0"/>
      <c r="EGQ19" s="0"/>
      <c r="EGR19" s="0"/>
      <c r="EGS19" s="0"/>
      <c r="EGT19" s="0"/>
      <c r="EGU19" s="0"/>
      <c r="EGV19" s="0"/>
      <c r="EGW19" s="0"/>
      <c r="EGX19" s="0"/>
      <c r="EGY19" s="0"/>
      <c r="EGZ19" s="0"/>
      <c r="EHA19" s="0"/>
      <c r="EHB19" s="0"/>
      <c r="EHC19" s="0"/>
      <c r="EHD19" s="0"/>
      <c r="EHE19" s="0"/>
      <c r="EHF19" s="0"/>
      <c r="EHG19" s="0"/>
      <c r="EHH19" s="0"/>
      <c r="EHI19" s="0"/>
      <c r="EHJ19" s="0"/>
      <c r="EHK19" s="0"/>
      <c r="EHL19" s="0"/>
      <c r="EHM19" s="0"/>
      <c r="EHN19" s="0"/>
      <c r="EHO19" s="0"/>
      <c r="EHP19" s="0"/>
      <c r="EHQ19" s="0"/>
      <c r="EHR19" s="0"/>
      <c r="EHS19" s="0"/>
      <c r="EHT19" s="0"/>
      <c r="EHU19" s="0"/>
      <c r="EHV19" s="0"/>
      <c r="EHW19" s="0"/>
      <c r="EHX19" s="0"/>
      <c r="EHY19" s="0"/>
      <c r="EHZ19" s="0"/>
      <c r="EIA19" s="0"/>
      <c r="EIB19" s="0"/>
      <c r="EIC19" s="0"/>
      <c r="EID19" s="0"/>
      <c r="EIE19" s="0"/>
      <c r="EIF19" s="0"/>
      <c r="EIG19" s="0"/>
      <c r="EIH19" s="0"/>
      <c r="EII19" s="0"/>
      <c r="EIJ19" s="0"/>
      <c r="EIK19" s="0"/>
      <c r="EIL19" s="0"/>
      <c r="EIM19" s="0"/>
      <c r="EIN19" s="0"/>
      <c r="EIO19" s="0"/>
      <c r="EIP19" s="0"/>
      <c r="EIQ19" s="0"/>
      <c r="EIR19" s="0"/>
      <c r="EIS19" s="0"/>
      <c r="EIT19" s="0"/>
      <c r="EIU19" s="0"/>
      <c r="EIV19" s="0"/>
      <c r="EIW19" s="0"/>
      <c r="EIX19" s="0"/>
      <c r="EIY19" s="0"/>
      <c r="EIZ19" s="0"/>
      <c r="EJA19" s="0"/>
      <c r="EJB19" s="0"/>
      <c r="EJC19" s="0"/>
      <c r="EJD19" s="0"/>
      <c r="EJE19" s="0"/>
      <c r="EJF19" s="0"/>
      <c r="EJG19" s="0"/>
      <c r="EJH19" s="0"/>
      <c r="EJI19" s="0"/>
      <c r="EJJ19" s="0"/>
      <c r="EJK19" s="0"/>
      <c r="EJL19" s="0"/>
      <c r="EJM19" s="0"/>
      <c r="EJN19" s="0"/>
      <c r="EJO19" s="0"/>
      <c r="EJP19" s="0"/>
      <c r="EJQ19" s="0"/>
      <c r="EJR19" s="0"/>
      <c r="EJS19" s="0"/>
      <c r="EJT19" s="0"/>
      <c r="EJU19" s="0"/>
      <c r="EJV19" s="0"/>
      <c r="EJW19" s="0"/>
      <c r="EJX19" s="0"/>
      <c r="EJY19" s="0"/>
      <c r="EJZ19" s="0"/>
      <c r="EKA19" s="0"/>
      <c r="EKB19" s="0"/>
      <c r="EKC19" s="0"/>
      <c r="EKD19" s="0"/>
      <c r="EKE19" s="0"/>
      <c r="EKF19" s="0"/>
      <c r="EKG19" s="0"/>
      <c r="EKH19" s="0"/>
      <c r="EKI19" s="0"/>
      <c r="EKJ19" s="0"/>
      <c r="EKK19" s="0"/>
      <c r="EKL19" s="0"/>
      <c r="EKM19" s="0"/>
      <c r="EKN19" s="0"/>
      <c r="EKO19" s="0"/>
      <c r="EKP19" s="0"/>
      <c r="EKQ19" s="0"/>
      <c r="EKR19" s="0"/>
      <c r="EKS19" s="0"/>
      <c r="EKT19" s="0"/>
      <c r="EKU19" s="0"/>
      <c r="EKV19" s="0"/>
      <c r="EKW19" s="0"/>
      <c r="EKX19" s="0"/>
      <c r="EKY19" s="0"/>
      <c r="EKZ19" s="0"/>
      <c r="ELA19" s="0"/>
      <c r="ELB19" s="0"/>
      <c r="ELC19" s="0"/>
      <c r="ELD19" s="0"/>
      <c r="ELE19" s="0"/>
      <c r="ELF19" s="0"/>
      <c r="ELG19" s="0"/>
      <c r="ELH19" s="0"/>
      <c r="ELI19" s="0"/>
      <c r="ELJ19" s="0"/>
      <c r="ELK19" s="0"/>
      <c r="ELL19" s="0"/>
      <c r="ELM19" s="0"/>
      <c r="ELN19" s="0"/>
      <c r="ELO19" s="0"/>
      <c r="ELP19" s="0"/>
      <c r="ELQ19" s="0"/>
      <c r="ELR19" s="0"/>
      <c r="ELS19" s="0"/>
      <c r="ELT19" s="0"/>
      <c r="ELU19" s="0"/>
      <c r="ELV19" s="0"/>
      <c r="ELW19" s="0"/>
      <c r="ELX19" s="0"/>
      <c r="ELY19" s="0"/>
      <c r="ELZ19" s="0"/>
      <c r="EMA19" s="0"/>
      <c r="EMB19" s="0"/>
      <c r="EMC19" s="0"/>
      <c r="EMD19" s="0"/>
      <c r="EME19" s="0"/>
      <c r="EMF19" s="0"/>
      <c r="EMG19" s="0"/>
      <c r="EMH19" s="0"/>
      <c r="EMI19" s="0"/>
      <c r="EMJ19" s="0"/>
      <c r="EMK19" s="0"/>
      <c r="EML19" s="0"/>
      <c r="EMM19" s="0"/>
      <c r="EMN19" s="0"/>
      <c r="EMO19" s="0"/>
      <c r="EMP19" s="0"/>
      <c r="EMQ19" s="0"/>
      <c r="EMR19" s="0"/>
      <c r="EMS19" s="0"/>
      <c r="EMT19" s="0"/>
      <c r="EMU19" s="0"/>
      <c r="EMV19" s="0"/>
      <c r="EMW19" s="0"/>
      <c r="EMX19" s="0"/>
      <c r="EMY19" s="0"/>
      <c r="EMZ19" s="0"/>
      <c r="ENA19" s="0"/>
      <c r="ENB19" s="0"/>
      <c r="ENC19" s="0"/>
      <c r="END19" s="0"/>
      <c r="ENE19" s="0"/>
      <c r="ENF19" s="0"/>
      <c r="ENG19" s="0"/>
      <c r="ENH19" s="0"/>
      <c r="ENI19" s="0"/>
      <c r="ENJ19" s="0"/>
      <c r="ENK19" s="0"/>
      <c r="ENL19" s="0"/>
      <c r="ENM19" s="0"/>
      <c r="ENN19" s="0"/>
      <c r="ENO19" s="0"/>
      <c r="ENP19" s="0"/>
      <c r="ENQ19" s="0"/>
      <c r="ENR19" s="0"/>
      <c r="ENS19" s="0"/>
      <c r="ENT19" s="0"/>
      <c r="ENU19" s="0"/>
      <c r="ENV19" s="0"/>
      <c r="ENW19" s="0"/>
      <c r="ENX19" s="0"/>
      <c r="ENY19" s="0"/>
      <c r="ENZ19" s="0"/>
      <c r="EOA19" s="0"/>
      <c r="EOB19" s="0"/>
      <c r="EOC19" s="0"/>
      <c r="EOD19" s="0"/>
      <c r="EOE19" s="0"/>
      <c r="EOF19" s="0"/>
      <c r="EOG19" s="0"/>
      <c r="EOH19" s="0"/>
      <c r="EOI19" s="0"/>
      <c r="EOJ19" s="0"/>
      <c r="EOK19" s="0"/>
      <c r="EOL19" s="0"/>
      <c r="EOM19" s="0"/>
      <c r="EON19" s="0"/>
      <c r="EOO19" s="0"/>
      <c r="EOP19" s="0"/>
      <c r="EOQ19" s="0"/>
      <c r="EOR19" s="0"/>
      <c r="EOS19" s="0"/>
      <c r="EOT19" s="0"/>
      <c r="EOU19" s="0"/>
      <c r="EOV19" s="0"/>
      <c r="EOW19" s="0"/>
      <c r="EOX19" s="0"/>
      <c r="EOY19" s="0"/>
      <c r="EOZ19" s="0"/>
      <c r="EPA19" s="0"/>
      <c r="EPB19" s="0"/>
      <c r="EPC19" s="0"/>
      <c r="EPD19" s="0"/>
      <c r="EPE19" s="0"/>
      <c r="EPF19" s="0"/>
      <c r="EPG19" s="0"/>
      <c r="EPH19" s="0"/>
      <c r="EPI19" s="0"/>
      <c r="EPJ19" s="0"/>
      <c r="EPK19" s="0"/>
      <c r="EPL19" s="0"/>
      <c r="EPM19" s="0"/>
      <c r="EPN19" s="0"/>
      <c r="EPO19" s="0"/>
      <c r="EPP19" s="0"/>
      <c r="EPQ19" s="0"/>
      <c r="EPR19" s="0"/>
      <c r="EPS19" s="0"/>
      <c r="EPT19" s="0"/>
      <c r="EPU19" s="0"/>
      <c r="EPV19" s="0"/>
      <c r="EPW19" s="0"/>
      <c r="EPX19" s="0"/>
      <c r="EPY19" s="0"/>
      <c r="EPZ19" s="0"/>
      <c r="EQA19" s="0"/>
      <c r="EQB19" s="0"/>
      <c r="EQC19" s="0"/>
      <c r="EQD19" s="0"/>
      <c r="EQE19" s="0"/>
      <c r="EQF19" s="0"/>
      <c r="EQG19" s="0"/>
      <c r="EQH19" s="0"/>
      <c r="EQI19" s="0"/>
      <c r="EQJ19" s="0"/>
      <c r="EQK19" s="0"/>
      <c r="EQL19" s="0"/>
      <c r="EQM19" s="0"/>
      <c r="EQN19" s="0"/>
      <c r="EQO19" s="0"/>
      <c r="EQP19" s="0"/>
      <c r="EQQ19" s="0"/>
      <c r="EQR19" s="0"/>
      <c r="EQS19" s="0"/>
      <c r="EQT19" s="0"/>
      <c r="EQU19" s="0"/>
      <c r="EQV19" s="0"/>
      <c r="EQW19" s="0"/>
      <c r="EQX19" s="0"/>
      <c r="EQY19" s="0"/>
      <c r="EQZ19" s="0"/>
      <c r="ERA19" s="0"/>
      <c r="ERB19" s="0"/>
      <c r="ERC19" s="0"/>
      <c r="ERD19" s="0"/>
      <c r="ERE19" s="0"/>
      <c r="ERF19" s="0"/>
      <c r="ERG19" s="0"/>
      <c r="ERH19" s="0"/>
      <c r="ERI19" s="0"/>
      <c r="ERJ19" s="0"/>
      <c r="ERK19" s="0"/>
      <c r="ERL19" s="0"/>
      <c r="ERM19" s="0"/>
      <c r="ERN19" s="0"/>
      <c r="ERO19" s="0"/>
      <c r="ERP19" s="0"/>
      <c r="ERQ19" s="0"/>
      <c r="ERR19" s="0"/>
      <c r="ERS19" s="0"/>
      <c r="ERT19" s="0"/>
      <c r="ERU19" s="0"/>
      <c r="ERV19" s="0"/>
      <c r="ERW19" s="0"/>
      <c r="ERX19" s="0"/>
      <c r="ERY19" s="0"/>
      <c r="ERZ19" s="0"/>
      <c r="ESA19" s="0"/>
      <c r="ESB19" s="0"/>
      <c r="ESC19" s="0"/>
      <c r="ESD19" s="0"/>
      <c r="ESE19" s="0"/>
      <c r="ESF19" s="0"/>
      <c r="ESG19" s="0"/>
      <c r="ESH19" s="0"/>
      <c r="ESI19" s="0"/>
      <c r="ESJ19" s="0"/>
      <c r="ESK19" s="0"/>
      <c r="ESL19" s="0"/>
      <c r="ESM19" s="0"/>
      <c r="ESN19" s="0"/>
      <c r="ESO19" s="0"/>
      <c r="ESP19" s="0"/>
      <c r="ESQ19" s="0"/>
      <c r="ESR19" s="0"/>
      <c r="ESS19" s="0"/>
      <c r="EST19" s="0"/>
      <c r="ESU19" s="0"/>
      <c r="ESV19" s="0"/>
      <c r="ESW19" s="0"/>
      <c r="ESX19" s="0"/>
      <c r="ESY19" s="0"/>
      <c r="ESZ19" s="0"/>
      <c r="ETA19" s="0"/>
      <c r="ETB19" s="0"/>
      <c r="ETC19" s="0"/>
      <c r="ETD19" s="0"/>
      <c r="ETE19" s="0"/>
      <c r="ETF19" s="0"/>
      <c r="ETG19" s="0"/>
      <c r="ETH19" s="0"/>
      <c r="ETI19" s="0"/>
      <c r="ETJ19" s="0"/>
      <c r="ETK19" s="0"/>
      <c r="ETL19" s="0"/>
      <c r="ETM19" s="0"/>
      <c r="ETN19" s="0"/>
      <c r="ETO19" s="0"/>
      <c r="ETP19" s="0"/>
      <c r="ETQ19" s="0"/>
      <c r="ETR19" s="0"/>
      <c r="ETS19" s="0"/>
      <c r="ETT19" s="0"/>
      <c r="ETU19" s="0"/>
      <c r="ETV19" s="0"/>
      <c r="ETW19" s="0"/>
      <c r="ETX19" s="0"/>
      <c r="ETY19" s="0"/>
      <c r="ETZ19" s="0"/>
      <c r="EUA19" s="0"/>
      <c r="EUB19" s="0"/>
      <c r="EUC19" s="0"/>
      <c r="EUD19" s="0"/>
      <c r="EUE19" s="0"/>
      <c r="EUF19" s="0"/>
      <c r="EUG19" s="0"/>
      <c r="EUH19" s="0"/>
      <c r="EUI19" s="0"/>
      <c r="EUJ19" s="0"/>
      <c r="EUK19" s="0"/>
      <c r="EUL19" s="0"/>
      <c r="EUM19" s="0"/>
      <c r="EUN19" s="0"/>
      <c r="EUO19" s="0"/>
      <c r="EUP19" s="0"/>
      <c r="EUQ19" s="0"/>
      <c r="EUR19" s="0"/>
      <c r="EUS19" s="0"/>
      <c r="EUT19" s="0"/>
      <c r="EUU19" s="0"/>
      <c r="EUV19" s="0"/>
      <c r="EUW19" s="0"/>
      <c r="EUX19" s="0"/>
      <c r="EUY19" s="0"/>
      <c r="EUZ19" s="0"/>
      <c r="EVA19" s="0"/>
      <c r="EVB19" s="0"/>
      <c r="EVC19" s="0"/>
      <c r="EVD19" s="0"/>
      <c r="EVE19" s="0"/>
      <c r="EVF19" s="0"/>
      <c r="EVG19" s="0"/>
      <c r="EVH19" s="0"/>
      <c r="EVI19" s="0"/>
      <c r="EVJ19" s="0"/>
      <c r="EVK19" s="0"/>
      <c r="EVL19" s="0"/>
      <c r="EVM19" s="0"/>
      <c r="EVN19" s="0"/>
      <c r="EVO19" s="0"/>
      <c r="EVP19" s="0"/>
      <c r="EVQ19" s="0"/>
      <c r="EVR19" s="0"/>
      <c r="EVS19" s="0"/>
      <c r="EVT19" s="0"/>
      <c r="EVU19" s="0"/>
      <c r="EVV19" s="0"/>
      <c r="EVW19" s="0"/>
      <c r="EVX19" s="0"/>
      <c r="EVY19" s="0"/>
      <c r="EVZ19" s="0"/>
      <c r="EWA19" s="0"/>
      <c r="EWB19" s="0"/>
      <c r="EWC19" s="0"/>
      <c r="EWD19" s="0"/>
      <c r="EWE19" s="0"/>
      <c r="EWF19" s="0"/>
      <c r="EWG19" s="0"/>
      <c r="EWH19" s="0"/>
      <c r="EWI19" s="0"/>
      <c r="EWJ19" s="0"/>
      <c r="EWK19" s="0"/>
      <c r="EWL19" s="0"/>
      <c r="EWM19" s="0"/>
      <c r="EWN19" s="0"/>
      <c r="EWO19" s="0"/>
      <c r="EWP19" s="0"/>
      <c r="EWQ19" s="0"/>
      <c r="EWR19" s="0"/>
      <c r="EWS19" s="0"/>
      <c r="EWT19" s="0"/>
      <c r="EWU19" s="0"/>
      <c r="EWV19" s="0"/>
      <c r="EWW19" s="0"/>
      <c r="EWX19" s="0"/>
      <c r="EWY19" s="0"/>
      <c r="EWZ19" s="0"/>
      <c r="EXA19" s="0"/>
      <c r="EXB19" s="0"/>
      <c r="EXC19" s="0"/>
      <c r="EXD19" s="0"/>
      <c r="EXE19" s="0"/>
      <c r="EXF19" s="0"/>
      <c r="EXG19" s="0"/>
      <c r="EXH19" s="0"/>
      <c r="EXI19" s="0"/>
      <c r="EXJ19" s="0"/>
      <c r="EXK19" s="0"/>
      <c r="EXL19" s="0"/>
      <c r="EXM19" s="0"/>
      <c r="EXN19" s="0"/>
      <c r="EXO19" s="0"/>
      <c r="EXP19" s="0"/>
      <c r="EXQ19" s="0"/>
      <c r="EXR19" s="0"/>
      <c r="EXS19" s="0"/>
      <c r="EXT19" s="0"/>
      <c r="EXU19" s="0"/>
      <c r="EXV19" s="0"/>
      <c r="EXW19" s="0"/>
      <c r="EXX19" s="0"/>
      <c r="EXY19" s="0"/>
      <c r="EXZ19" s="0"/>
      <c r="EYA19" s="0"/>
      <c r="EYB19" s="0"/>
      <c r="EYC19" s="0"/>
      <c r="EYD19" s="0"/>
      <c r="EYE19" s="0"/>
      <c r="EYF19" s="0"/>
      <c r="EYG19" s="0"/>
      <c r="EYH19" s="0"/>
      <c r="EYI19" s="0"/>
      <c r="EYJ19" s="0"/>
      <c r="EYK19" s="0"/>
      <c r="EYL19" s="0"/>
      <c r="EYM19" s="0"/>
      <c r="EYN19" s="0"/>
      <c r="EYO19" s="0"/>
      <c r="EYP19" s="0"/>
      <c r="EYQ19" s="0"/>
      <c r="EYR19" s="0"/>
      <c r="EYS19" s="0"/>
      <c r="EYT19" s="0"/>
      <c r="EYU19" s="0"/>
      <c r="EYV19" s="0"/>
      <c r="EYW19" s="0"/>
      <c r="EYX19" s="0"/>
      <c r="EYY19" s="0"/>
      <c r="EYZ19" s="0"/>
      <c r="EZA19" s="0"/>
      <c r="EZB19" s="0"/>
      <c r="EZC19" s="0"/>
      <c r="EZD19" s="0"/>
      <c r="EZE19" s="0"/>
      <c r="EZF19" s="0"/>
      <c r="EZG19" s="0"/>
      <c r="EZH19" s="0"/>
      <c r="EZI19" s="0"/>
      <c r="EZJ19" s="0"/>
      <c r="EZK19" s="0"/>
      <c r="EZL19" s="0"/>
      <c r="EZM19" s="0"/>
      <c r="EZN19" s="0"/>
      <c r="EZO19" s="0"/>
      <c r="EZP19" s="0"/>
      <c r="EZQ19" s="0"/>
      <c r="EZR19" s="0"/>
      <c r="EZS19" s="0"/>
      <c r="EZT19" s="0"/>
      <c r="EZU19" s="0"/>
      <c r="EZV19" s="0"/>
      <c r="EZW19" s="0"/>
      <c r="EZX19" s="0"/>
      <c r="EZY19" s="0"/>
      <c r="EZZ19" s="0"/>
      <c r="FAA19" s="0"/>
      <c r="FAB19" s="0"/>
      <c r="FAC19" s="0"/>
      <c r="FAD19" s="0"/>
      <c r="FAE19" s="0"/>
      <c r="FAF19" s="0"/>
      <c r="FAG19" s="0"/>
      <c r="FAH19" s="0"/>
      <c r="FAI19" s="0"/>
      <c r="FAJ19" s="0"/>
      <c r="FAK19" s="0"/>
      <c r="FAL19" s="0"/>
      <c r="FAM19" s="0"/>
      <c r="FAN19" s="0"/>
      <c r="FAO19" s="0"/>
      <c r="FAP19" s="0"/>
      <c r="FAQ19" s="0"/>
      <c r="FAR19" s="0"/>
      <c r="FAS19" s="0"/>
      <c r="FAT19" s="0"/>
      <c r="FAU19" s="0"/>
      <c r="FAV19" s="0"/>
      <c r="FAW19" s="0"/>
      <c r="FAX19" s="0"/>
      <c r="FAY19" s="0"/>
      <c r="FAZ19" s="0"/>
      <c r="FBA19" s="0"/>
      <c r="FBB19" s="0"/>
      <c r="FBC19" s="0"/>
      <c r="FBD19" s="0"/>
      <c r="FBE19" s="0"/>
      <c r="FBF19" s="0"/>
      <c r="FBG19" s="0"/>
      <c r="FBH19" s="0"/>
      <c r="FBI19" s="0"/>
      <c r="FBJ19" s="0"/>
      <c r="FBK19" s="0"/>
      <c r="FBL19" s="0"/>
      <c r="FBM19" s="0"/>
      <c r="FBN19" s="0"/>
      <c r="FBO19" s="0"/>
      <c r="FBP19" s="0"/>
      <c r="FBQ19" s="0"/>
      <c r="FBR19" s="0"/>
      <c r="FBS19" s="0"/>
      <c r="FBT19" s="0"/>
      <c r="FBU19" s="0"/>
      <c r="FBV19" s="0"/>
      <c r="FBW19" s="0"/>
      <c r="FBX19" s="0"/>
      <c r="FBY19" s="0"/>
      <c r="FBZ19" s="0"/>
      <c r="FCA19" s="0"/>
      <c r="FCB19" s="0"/>
      <c r="FCC19" s="0"/>
      <c r="FCD19" s="0"/>
      <c r="FCE19" s="0"/>
      <c r="FCF19" s="0"/>
      <c r="FCG19" s="0"/>
      <c r="FCH19" s="0"/>
      <c r="FCI19" s="0"/>
      <c r="FCJ19" s="0"/>
      <c r="FCK19" s="0"/>
      <c r="FCL19" s="0"/>
      <c r="FCM19" s="0"/>
      <c r="FCN19" s="0"/>
      <c r="FCO19" s="0"/>
      <c r="FCP19" s="0"/>
      <c r="FCQ19" s="0"/>
      <c r="FCR19" s="0"/>
      <c r="FCS19" s="0"/>
      <c r="FCT19" s="0"/>
      <c r="FCU19" s="0"/>
      <c r="FCV19" s="0"/>
      <c r="FCW19" s="0"/>
      <c r="FCX19" s="0"/>
      <c r="FCY19" s="0"/>
      <c r="FCZ19" s="0"/>
      <c r="FDA19" s="0"/>
      <c r="FDB19" s="0"/>
      <c r="FDC19" s="0"/>
      <c r="FDD19" s="0"/>
      <c r="FDE19" s="0"/>
      <c r="FDF19" s="0"/>
      <c r="FDG19" s="0"/>
      <c r="FDH19" s="0"/>
      <c r="FDI19" s="0"/>
      <c r="FDJ19" s="0"/>
      <c r="FDK19" s="0"/>
      <c r="FDL19" s="0"/>
      <c r="FDM19" s="0"/>
      <c r="FDN19" s="0"/>
      <c r="FDO19" s="0"/>
      <c r="FDP19" s="0"/>
      <c r="FDQ19" s="0"/>
      <c r="FDR19" s="0"/>
      <c r="FDS19" s="0"/>
      <c r="FDT19" s="0"/>
      <c r="FDU19" s="0"/>
      <c r="FDV19" s="0"/>
      <c r="FDW19" s="0"/>
      <c r="FDX19" s="0"/>
      <c r="FDY19" s="0"/>
      <c r="FDZ19" s="0"/>
      <c r="FEA19" s="0"/>
      <c r="FEB19" s="0"/>
      <c r="FEC19" s="0"/>
      <c r="FED19" s="0"/>
      <c r="FEE19" s="0"/>
      <c r="FEF19" s="0"/>
      <c r="FEG19" s="0"/>
      <c r="FEH19" s="0"/>
      <c r="FEI19" s="0"/>
      <c r="FEJ19" s="0"/>
      <c r="FEK19" s="0"/>
      <c r="FEL19" s="0"/>
      <c r="FEM19" s="0"/>
      <c r="FEN19" s="0"/>
      <c r="FEO19" s="0"/>
      <c r="FEP19" s="0"/>
      <c r="FEQ19" s="0"/>
      <c r="FER19" s="0"/>
      <c r="FES19" s="0"/>
      <c r="FET19" s="0"/>
      <c r="FEU19" s="0"/>
      <c r="FEV19" s="0"/>
      <c r="FEW19" s="0"/>
      <c r="FEX19" s="0"/>
      <c r="FEY19" s="0"/>
      <c r="FEZ19" s="0"/>
      <c r="FFA19" s="0"/>
      <c r="FFB19" s="0"/>
      <c r="FFC19" s="0"/>
      <c r="FFD19" s="0"/>
      <c r="FFE19" s="0"/>
      <c r="FFF19" s="0"/>
      <c r="FFG19" s="0"/>
      <c r="FFH19" s="0"/>
      <c r="FFI19" s="0"/>
      <c r="FFJ19" s="0"/>
      <c r="FFK19" s="0"/>
      <c r="FFL19" s="0"/>
      <c r="FFM19" s="0"/>
      <c r="FFN19" s="0"/>
      <c r="FFO19" s="0"/>
      <c r="FFP19" s="0"/>
      <c r="FFQ19" s="0"/>
      <c r="FFR19" s="0"/>
      <c r="FFS19" s="0"/>
      <c r="FFT19" s="0"/>
      <c r="FFU19" s="0"/>
      <c r="FFV19" s="0"/>
      <c r="FFW19" s="0"/>
      <c r="FFX19" s="0"/>
      <c r="FFY19" s="0"/>
      <c r="FFZ19" s="0"/>
      <c r="FGA19" s="0"/>
      <c r="FGB19" s="0"/>
      <c r="FGC19" s="0"/>
      <c r="FGD19" s="0"/>
      <c r="FGE19" s="0"/>
      <c r="FGF19" s="0"/>
      <c r="FGG19" s="0"/>
      <c r="FGH19" s="0"/>
      <c r="FGI19" s="0"/>
      <c r="FGJ19" s="0"/>
      <c r="FGK19" s="0"/>
      <c r="FGL19" s="0"/>
      <c r="FGM19" s="0"/>
      <c r="FGN19" s="0"/>
      <c r="FGO19" s="0"/>
      <c r="FGP19" s="0"/>
      <c r="FGQ19" s="0"/>
      <c r="FGR19" s="0"/>
      <c r="FGS19" s="0"/>
      <c r="FGT19" s="0"/>
      <c r="FGU19" s="0"/>
      <c r="FGV19" s="0"/>
      <c r="FGW19" s="0"/>
      <c r="FGX19" s="0"/>
      <c r="FGY19" s="0"/>
      <c r="FGZ19" s="0"/>
      <c r="FHA19" s="0"/>
      <c r="FHB19" s="0"/>
      <c r="FHC19" s="0"/>
      <c r="FHD19" s="0"/>
      <c r="FHE19" s="0"/>
      <c r="FHF19" s="0"/>
      <c r="FHG19" s="0"/>
      <c r="FHH19" s="0"/>
      <c r="FHI19" s="0"/>
      <c r="FHJ19" s="0"/>
      <c r="FHK19" s="0"/>
      <c r="FHL19" s="0"/>
      <c r="FHM19" s="0"/>
      <c r="FHN19" s="0"/>
      <c r="FHO19" s="0"/>
      <c r="FHP19" s="0"/>
      <c r="FHQ19" s="0"/>
      <c r="FHR19" s="0"/>
      <c r="FHS19" s="0"/>
      <c r="FHT19" s="0"/>
      <c r="FHU19" s="0"/>
      <c r="FHV19" s="0"/>
      <c r="FHW19" s="0"/>
      <c r="FHX19" s="0"/>
      <c r="FHY19" s="0"/>
      <c r="FHZ19" s="0"/>
      <c r="FIA19" s="0"/>
      <c r="FIB19" s="0"/>
      <c r="FIC19" s="0"/>
      <c r="FID19" s="0"/>
      <c r="FIE19" s="0"/>
      <c r="FIF19" s="0"/>
      <c r="FIG19" s="0"/>
      <c r="FIH19" s="0"/>
      <c r="FII19" s="0"/>
      <c r="FIJ19" s="0"/>
      <c r="FIK19" s="0"/>
      <c r="FIL19" s="0"/>
      <c r="FIM19" s="0"/>
      <c r="FIN19" s="0"/>
      <c r="FIO19" s="0"/>
      <c r="FIP19" s="0"/>
      <c r="FIQ19" s="0"/>
      <c r="FIR19" s="0"/>
      <c r="FIS19" s="0"/>
      <c r="FIT19" s="0"/>
      <c r="FIU19" s="0"/>
      <c r="FIV19" s="0"/>
      <c r="FIW19" s="0"/>
      <c r="FIX19" s="0"/>
      <c r="FIY19" s="0"/>
      <c r="FIZ19" s="0"/>
      <c r="FJA19" s="0"/>
      <c r="FJB19" s="0"/>
      <c r="FJC19" s="0"/>
      <c r="FJD19" s="0"/>
      <c r="FJE19" s="0"/>
      <c r="FJF19" s="0"/>
      <c r="FJG19" s="0"/>
      <c r="FJH19" s="0"/>
      <c r="FJI19" s="0"/>
      <c r="FJJ19" s="0"/>
      <c r="FJK19" s="0"/>
      <c r="FJL19" s="0"/>
      <c r="FJM19" s="0"/>
      <c r="FJN19" s="0"/>
      <c r="FJO19" s="0"/>
      <c r="FJP19" s="0"/>
      <c r="FJQ19" s="0"/>
      <c r="FJR19" s="0"/>
      <c r="FJS19" s="0"/>
      <c r="FJT19" s="0"/>
      <c r="FJU19" s="0"/>
      <c r="FJV19" s="0"/>
      <c r="FJW19" s="0"/>
      <c r="FJX19" s="0"/>
      <c r="FJY19" s="0"/>
      <c r="FJZ19" s="0"/>
      <c r="FKA19" s="0"/>
      <c r="FKB19" s="0"/>
      <c r="FKC19" s="0"/>
      <c r="FKD19" s="0"/>
      <c r="FKE19" s="0"/>
      <c r="FKF19" s="0"/>
      <c r="FKG19" s="0"/>
      <c r="FKH19" s="0"/>
      <c r="FKI19" s="0"/>
      <c r="FKJ19" s="0"/>
      <c r="FKK19" s="0"/>
      <c r="FKL19" s="0"/>
      <c r="FKM19" s="0"/>
      <c r="FKN19" s="0"/>
      <c r="FKO19" s="0"/>
      <c r="FKP19" s="0"/>
      <c r="FKQ19" s="0"/>
      <c r="FKR19" s="0"/>
      <c r="FKS19" s="0"/>
      <c r="FKT19" s="0"/>
      <c r="FKU19" s="0"/>
      <c r="FKV19" s="0"/>
      <c r="FKW19" s="0"/>
      <c r="FKX19" s="0"/>
      <c r="FKY19" s="0"/>
      <c r="FKZ19" s="0"/>
      <c r="FLA19" s="0"/>
      <c r="FLB19" s="0"/>
      <c r="FLC19" s="0"/>
      <c r="FLD19" s="0"/>
      <c r="FLE19" s="0"/>
      <c r="FLF19" s="0"/>
      <c r="FLG19" s="0"/>
      <c r="FLH19" s="0"/>
      <c r="FLI19" s="0"/>
      <c r="FLJ19" s="0"/>
      <c r="FLK19" s="0"/>
      <c r="FLL19" s="0"/>
      <c r="FLM19" s="0"/>
      <c r="FLN19" s="0"/>
      <c r="FLO19" s="0"/>
      <c r="FLP19" s="0"/>
      <c r="FLQ19" s="0"/>
      <c r="FLR19" s="0"/>
      <c r="FLS19" s="0"/>
      <c r="FLT19" s="0"/>
      <c r="FLU19" s="0"/>
      <c r="FLV19" s="0"/>
      <c r="FLW19" s="0"/>
      <c r="FLX19" s="0"/>
      <c r="FLY19" s="0"/>
      <c r="FLZ19" s="0"/>
      <c r="FMA19" s="0"/>
      <c r="FMB19" s="0"/>
      <c r="FMC19" s="0"/>
      <c r="FMD19" s="0"/>
      <c r="FME19" s="0"/>
      <c r="FMF19" s="0"/>
      <c r="FMG19" s="0"/>
      <c r="FMH19" s="0"/>
      <c r="FMI19" s="0"/>
      <c r="FMJ19" s="0"/>
      <c r="FMK19" s="0"/>
      <c r="FML19" s="0"/>
      <c r="FMM19" s="0"/>
      <c r="FMN19" s="0"/>
      <c r="FMO19" s="0"/>
      <c r="FMP19" s="0"/>
      <c r="FMQ19" s="0"/>
      <c r="FMR19" s="0"/>
      <c r="FMS19" s="0"/>
      <c r="FMT19" s="0"/>
      <c r="FMU19" s="0"/>
      <c r="FMV19" s="0"/>
      <c r="FMW19" s="0"/>
      <c r="FMX19" s="0"/>
      <c r="FMY19" s="0"/>
      <c r="FMZ19" s="0"/>
      <c r="FNA19" s="0"/>
      <c r="FNB19" s="0"/>
      <c r="FNC19" s="0"/>
      <c r="FND19" s="0"/>
      <c r="FNE19" s="0"/>
      <c r="FNF19" s="0"/>
      <c r="FNG19" s="0"/>
      <c r="FNH19" s="0"/>
      <c r="FNI19" s="0"/>
      <c r="FNJ19" s="0"/>
      <c r="FNK19" s="0"/>
      <c r="FNL19" s="0"/>
      <c r="FNM19" s="0"/>
      <c r="FNN19" s="0"/>
      <c r="FNO19" s="0"/>
      <c r="FNP19" s="0"/>
      <c r="FNQ19" s="0"/>
      <c r="FNR19" s="0"/>
      <c r="FNS19" s="0"/>
      <c r="FNT19" s="0"/>
      <c r="FNU19" s="0"/>
      <c r="FNV19" s="0"/>
      <c r="FNW19" s="0"/>
      <c r="FNX19" s="0"/>
      <c r="FNY19" s="0"/>
      <c r="FNZ19" s="0"/>
      <c r="FOA19" s="0"/>
      <c r="FOB19" s="0"/>
      <c r="FOC19" s="0"/>
      <c r="FOD19" s="0"/>
      <c r="FOE19" s="0"/>
      <c r="FOF19" s="0"/>
      <c r="FOG19" s="0"/>
      <c r="FOH19" s="0"/>
      <c r="FOI19" s="0"/>
      <c r="FOJ19" s="0"/>
      <c r="FOK19" s="0"/>
      <c r="FOL19" s="0"/>
      <c r="FOM19" s="0"/>
      <c r="FON19" s="0"/>
      <c r="FOO19" s="0"/>
      <c r="FOP19" s="0"/>
      <c r="FOQ19" s="0"/>
      <c r="FOR19" s="0"/>
      <c r="FOS19" s="0"/>
      <c r="FOT19" s="0"/>
      <c r="FOU19" s="0"/>
      <c r="FOV19" s="0"/>
      <c r="FOW19" s="0"/>
      <c r="FOX19" s="0"/>
      <c r="FOY19" s="0"/>
      <c r="FOZ19" s="0"/>
      <c r="FPA19" s="0"/>
      <c r="FPB19" s="0"/>
      <c r="FPC19" s="0"/>
      <c r="FPD19" s="0"/>
      <c r="FPE19" s="0"/>
      <c r="FPF19" s="0"/>
      <c r="FPG19" s="0"/>
      <c r="FPH19" s="0"/>
      <c r="FPI19" s="0"/>
      <c r="FPJ19" s="0"/>
      <c r="FPK19" s="0"/>
      <c r="FPL19" s="0"/>
      <c r="FPM19" s="0"/>
      <c r="FPN19" s="0"/>
      <c r="FPO19" s="0"/>
      <c r="FPP19" s="0"/>
      <c r="FPQ19" s="0"/>
      <c r="FPR19" s="0"/>
      <c r="FPS19" s="0"/>
      <c r="FPT19" s="0"/>
      <c r="FPU19" s="0"/>
      <c r="FPV19" s="0"/>
      <c r="FPW19" s="0"/>
      <c r="FPX19" s="0"/>
      <c r="FPY19" s="0"/>
      <c r="FPZ19" s="0"/>
      <c r="FQA19" s="0"/>
      <c r="FQB19" s="0"/>
      <c r="FQC19" s="0"/>
      <c r="FQD19" s="0"/>
      <c r="FQE19" s="0"/>
      <c r="FQF19" s="0"/>
      <c r="FQG19" s="0"/>
      <c r="FQH19" s="0"/>
      <c r="FQI19" s="0"/>
      <c r="FQJ19" s="0"/>
      <c r="FQK19" s="0"/>
      <c r="FQL19" s="0"/>
      <c r="FQM19" s="0"/>
      <c r="FQN19" s="0"/>
      <c r="FQO19" s="0"/>
      <c r="FQP19" s="0"/>
      <c r="FQQ19" s="0"/>
      <c r="FQR19" s="0"/>
      <c r="FQS19" s="0"/>
      <c r="FQT19" s="0"/>
      <c r="FQU19" s="0"/>
      <c r="FQV19" s="0"/>
      <c r="FQW19" s="0"/>
      <c r="FQX19" s="0"/>
      <c r="FQY19" s="0"/>
      <c r="FQZ19" s="0"/>
      <c r="FRA19" s="0"/>
      <c r="FRB19" s="0"/>
      <c r="FRC19" s="0"/>
      <c r="FRD19" s="0"/>
      <c r="FRE19" s="0"/>
      <c r="FRF19" s="0"/>
      <c r="FRG19" s="0"/>
      <c r="FRH19" s="0"/>
      <c r="FRI19" s="0"/>
      <c r="FRJ19" s="0"/>
      <c r="FRK19" s="0"/>
      <c r="FRL19" s="0"/>
      <c r="FRM19" s="0"/>
      <c r="FRN19" s="0"/>
      <c r="FRO19" s="0"/>
      <c r="FRP19" s="0"/>
      <c r="FRQ19" s="0"/>
      <c r="FRR19" s="0"/>
      <c r="FRS19" s="0"/>
      <c r="FRT19" s="0"/>
      <c r="FRU19" s="0"/>
      <c r="FRV19" s="0"/>
      <c r="FRW19" s="0"/>
      <c r="FRX19" s="0"/>
      <c r="FRY19" s="0"/>
      <c r="FRZ19" s="0"/>
      <c r="FSA19" s="0"/>
      <c r="FSB19" s="0"/>
      <c r="FSC19" s="0"/>
      <c r="FSD19" s="0"/>
      <c r="FSE19" s="0"/>
      <c r="FSF19" s="0"/>
      <c r="FSG19" s="0"/>
      <c r="FSH19" s="0"/>
      <c r="FSI19" s="0"/>
      <c r="FSJ19" s="0"/>
      <c r="FSK19" s="0"/>
      <c r="FSL19" s="0"/>
      <c r="FSM19" s="0"/>
      <c r="FSN19" s="0"/>
      <c r="FSO19" s="0"/>
      <c r="FSP19" s="0"/>
      <c r="FSQ19" s="0"/>
      <c r="FSR19" s="0"/>
      <c r="FSS19" s="0"/>
      <c r="FST19" s="0"/>
      <c r="FSU19" s="0"/>
      <c r="FSV19" s="0"/>
      <c r="FSW19" s="0"/>
      <c r="FSX19" s="0"/>
      <c r="FSY19" s="0"/>
      <c r="FSZ19" s="0"/>
      <c r="FTA19" s="0"/>
      <c r="FTB19" s="0"/>
      <c r="FTC19" s="0"/>
      <c r="FTD19" s="0"/>
      <c r="FTE19" s="0"/>
      <c r="FTF19" s="0"/>
      <c r="FTG19" s="0"/>
      <c r="FTH19" s="0"/>
      <c r="FTI19" s="0"/>
      <c r="FTJ19" s="0"/>
      <c r="FTK19" s="0"/>
      <c r="FTL19" s="0"/>
      <c r="FTM19" s="0"/>
      <c r="FTN19" s="0"/>
      <c r="FTO19" s="0"/>
      <c r="FTP19" s="0"/>
      <c r="FTQ19" s="0"/>
      <c r="FTR19" s="0"/>
      <c r="FTS19" s="0"/>
      <c r="FTT19" s="0"/>
      <c r="FTU19" s="0"/>
      <c r="FTV19" s="0"/>
      <c r="FTW19" s="0"/>
      <c r="FTX19" s="0"/>
      <c r="FTY19" s="0"/>
      <c r="FTZ19" s="0"/>
      <c r="FUA19" s="0"/>
      <c r="FUB19" s="0"/>
      <c r="FUC19" s="0"/>
      <c r="FUD19" s="0"/>
      <c r="FUE19" s="0"/>
      <c r="FUF19" s="0"/>
      <c r="FUG19" s="0"/>
      <c r="FUH19" s="0"/>
      <c r="FUI19" s="0"/>
      <c r="FUJ19" s="0"/>
      <c r="FUK19" s="0"/>
      <c r="FUL19" s="0"/>
      <c r="FUM19" s="0"/>
      <c r="FUN19" s="0"/>
      <c r="FUO19" s="0"/>
      <c r="FUP19" s="0"/>
      <c r="FUQ19" s="0"/>
      <c r="FUR19" s="0"/>
      <c r="FUS19" s="0"/>
      <c r="FUT19" s="0"/>
      <c r="FUU19" s="0"/>
      <c r="FUV19" s="0"/>
      <c r="FUW19" s="0"/>
      <c r="FUX19" s="0"/>
      <c r="FUY19" s="0"/>
      <c r="FUZ19" s="0"/>
      <c r="FVA19" s="0"/>
      <c r="FVB19" s="0"/>
      <c r="FVC19" s="0"/>
      <c r="FVD19" s="0"/>
      <c r="FVE19" s="0"/>
      <c r="FVF19" s="0"/>
      <c r="FVG19" s="0"/>
      <c r="FVH19" s="0"/>
      <c r="FVI19" s="0"/>
      <c r="FVJ19" s="0"/>
      <c r="FVK19" s="0"/>
      <c r="FVL19" s="0"/>
      <c r="FVM19" s="0"/>
      <c r="FVN19" s="0"/>
      <c r="FVO19" s="0"/>
      <c r="FVP19" s="0"/>
      <c r="FVQ19" s="0"/>
      <c r="FVR19" s="0"/>
      <c r="FVS19" s="0"/>
      <c r="FVT19" s="0"/>
      <c r="FVU19" s="0"/>
      <c r="FVV19" s="0"/>
      <c r="FVW19" s="0"/>
      <c r="FVX19" s="0"/>
      <c r="FVY19" s="0"/>
      <c r="FVZ19" s="0"/>
      <c r="FWA19" s="0"/>
      <c r="FWB19" s="0"/>
      <c r="FWC19" s="0"/>
      <c r="FWD19" s="0"/>
      <c r="FWE19" s="0"/>
      <c r="FWF19" s="0"/>
      <c r="FWG19" s="0"/>
      <c r="FWH19" s="0"/>
      <c r="FWI19" s="0"/>
      <c r="FWJ19" s="0"/>
      <c r="FWK19" s="0"/>
      <c r="FWL19" s="0"/>
      <c r="FWM19" s="0"/>
      <c r="FWN19" s="0"/>
      <c r="FWO19" s="0"/>
      <c r="FWP19" s="0"/>
      <c r="FWQ19" s="0"/>
      <c r="FWR19" s="0"/>
      <c r="FWS19" s="0"/>
      <c r="FWT19" s="0"/>
      <c r="FWU19" s="0"/>
      <c r="FWV19" s="0"/>
      <c r="FWW19" s="0"/>
      <c r="FWX19" s="0"/>
      <c r="FWY19" s="0"/>
      <c r="FWZ19" s="0"/>
      <c r="FXA19" s="0"/>
      <c r="FXB19" s="0"/>
      <c r="FXC19" s="0"/>
      <c r="FXD19" s="0"/>
      <c r="FXE19" s="0"/>
      <c r="FXF19" s="0"/>
      <c r="FXG19" s="0"/>
      <c r="FXH19" s="0"/>
      <c r="FXI19" s="0"/>
      <c r="FXJ19" s="0"/>
      <c r="FXK19" s="0"/>
      <c r="FXL19" s="0"/>
      <c r="FXM19" s="0"/>
      <c r="FXN19" s="0"/>
      <c r="FXO19" s="0"/>
      <c r="FXP19" s="0"/>
      <c r="FXQ19" s="0"/>
      <c r="FXR19" s="0"/>
      <c r="FXS19" s="0"/>
      <c r="FXT19" s="0"/>
      <c r="FXU19" s="0"/>
      <c r="FXV19" s="0"/>
      <c r="FXW19" s="0"/>
      <c r="FXX19" s="0"/>
      <c r="FXY19" s="0"/>
      <c r="FXZ19" s="0"/>
      <c r="FYA19" s="0"/>
      <c r="FYB19" s="0"/>
      <c r="FYC19" s="0"/>
      <c r="FYD19" s="0"/>
      <c r="FYE19" s="0"/>
      <c r="FYF19" s="0"/>
      <c r="FYG19" s="0"/>
      <c r="FYH19" s="0"/>
      <c r="FYI19" s="0"/>
      <c r="FYJ19" s="0"/>
      <c r="FYK19" s="0"/>
      <c r="FYL19" s="0"/>
      <c r="FYM19" s="0"/>
      <c r="FYN19" s="0"/>
      <c r="FYO19" s="0"/>
      <c r="FYP19" s="0"/>
      <c r="FYQ19" s="0"/>
      <c r="FYR19" s="0"/>
      <c r="FYS19" s="0"/>
      <c r="FYT19" s="0"/>
      <c r="FYU19" s="0"/>
      <c r="FYV19" s="0"/>
      <c r="FYW19" s="0"/>
      <c r="FYX19" s="0"/>
      <c r="FYY19" s="0"/>
      <c r="FYZ19" s="0"/>
      <c r="FZA19" s="0"/>
      <c r="FZB19" s="0"/>
      <c r="FZC19" s="0"/>
      <c r="FZD19" s="0"/>
      <c r="FZE19" s="0"/>
      <c r="FZF19" s="0"/>
      <c r="FZG19" s="0"/>
      <c r="FZH19" s="0"/>
      <c r="FZI19" s="0"/>
      <c r="FZJ19" s="0"/>
      <c r="FZK19" s="0"/>
      <c r="FZL19" s="0"/>
      <c r="FZM19" s="0"/>
      <c r="FZN19" s="0"/>
      <c r="FZO19" s="0"/>
      <c r="FZP19" s="0"/>
      <c r="FZQ19" s="0"/>
      <c r="FZR19" s="0"/>
      <c r="FZS19" s="0"/>
      <c r="FZT19" s="0"/>
      <c r="FZU19" s="0"/>
      <c r="FZV19" s="0"/>
      <c r="FZW19" s="0"/>
      <c r="FZX19" s="0"/>
      <c r="FZY19" s="0"/>
      <c r="FZZ19" s="0"/>
      <c r="GAA19" s="0"/>
      <c r="GAB19" s="0"/>
      <c r="GAC19" s="0"/>
      <c r="GAD19" s="0"/>
      <c r="GAE19" s="0"/>
      <c r="GAF19" s="0"/>
      <c r="GAG19" s="0"/>
      <c r="GAH19" s="0"/>
      <c r="GAI19" s="0"/>
      <c r="GAJ19" s="0"/>
      <c r="GAK19" s="0"/>
      <c r="GAL19" s="0"/>
      <c r="GAM19" s="0"/>
      <c r="GAN19" s="0"/>
      <c r="GAO19" s="0"/>
      <c r="GAP19" s="0"/>
      <c r="GAQ19" s="0"/>
      <c r="GAR19" s="0"/>
      <c r="GAS19" s="0"/>
      <c r="GAT19" s="0"/>
      <c r="GAU19" s="0"/>
      <c r="GAV19" s="0"/>
      <c r="GAW19" s="0"/>
      <c r="GAX19" s="0"/>
      <c r="GAY19" s="0"/>
      <c r="GAZ19" s="0"/>
      <c r="GBA19" s="0"/>
      <c r="GBB19" s="0"/>
      <c r="GBC19" s="0"/>
      <c r="GBD19" s="0"/>
      <c r="GBE19" s="0"/>
      <c r="GBF19" s="0"/>
      <c r="GBG19" s="0"/>
      <c r="GBH19" s="0"/>
      <c r="GBI19" s="0"/>
      <c r="GBJ19" s="0"/>
      <c r="GBK19" s="0"/>
      <c r="GBL19" s="0"/>
      <c r="GBM19" s="0"/>
      <c r="GBN19" s="0"/>
      <c r="GBO19" s="0"/>
      <c r="GBP19" s="0"/>
      <c r="GBQ19" s="0"/>
      <c r="GBR19" s="0"/>
      <c r="GBS19" s="0"/>
      <c r="GBT19" s="0"/>
      <c r="GBU19" s="0"/>
      <c r="GBV19" s="0"/>
      <c r="GBW19" s="0"/>
      <c r="GBX19" s="0"/>
      <c r="GBY19" s="0"/>
      <c r="GBZ19" s="0"/>
      <c r="GCA19" s="0"/>
      <c r="GCB19" s="0"/>
      <c r="GCC19" s="0"/>
      <c r="GCD19" s="0"/>
      <c r="GCE19" s="0"/>
      <c r="GCF19" s="0"/>
      <c r="GCG19" s="0"/>
      <c r="GCH19" s="0"/>
      <c r="GCI19" s="0"/>
      <c r="GCJ19" s="0"/>
      <c r="GCK19" s="0"/>
      <c r="GCL19" s="0"/>
      <c r="GCM19" s="0"/>
      <c r="GCN19" s="0"/>
      <c r="GCO19" s="0"/>
      <c r="GCP19" s="0"/>
      <c r="GCQ19" s="0"/>
      <c r="GCR19" s="0"/>
      <c r="GCS19" s="0"/>
      <c r="GCT19" s="0"/>
      <c r="GCU19" s="0"/>
      <c r="GCV19" s="0"/>
      <c r="GCW19" s="0"/>
      <c r="GCX19" s="0"/>
      <c r="GCY19" s="0"/>
      <c r="GCZ19" s="0"/>
      <c r="GDA19" s="0"/>
      <c r="GDB19" s="0"/>
      <c r="GDC19" s="0"/>
      <c r="GDD19" s="0"/>
      <c r="GDE19" s="0"/>
      <c r="GDF19" s="0"/>
      <c r="GDG19" s="0"/>
      <c r="GDH19" s="0"/>
      <c r="GDI19" s="0"/>
      <c r="GDJ19" s="0"/>
      <c r="GDK19" s="0"/>
      <c r="GDL19" s="0"/>
      <c r="GDM19" s="0"/>
      <c r="GDN19" s="0"/>
      <c r="GDO19" s="0"/>
      <c r="GDP19" s="0"/>
      <c r="GDQ19" s="0"/>
      <c r="GDR19" s="0"/>
      <c r="GDS19" s="0"/>
      <c r="GDT19" s="0"/>
      <c r="GDU19" s="0"/>
      <c r="GDV19" s="0"/>
      <c r="GDW19" s="0"/>
      <c r="GDX19" s="0"/>
      <c r="GDY19" s="0"/>
      <c r="GDZ19" s="0"/>
      <c r="GEA19" s="0"/>
      <c r="GEB19" s="0"/>
      <c r="GEC19" s="0"/>
      <c r="GED19" s="0"/>
      <c r="GEE19" s="0"/>
      <c r="GEF19" s="0"/>
      <c r="GEG19" s="0"/>
      <c r="GEH19" s="0"/>
      <c r="GEI19" s="0"/>
      <c r="GEJ19" s="0"/>
      <c r="GEK19" s="0"/>
      <c r="GEL19" s="0"/>
      <c r="GEM19" s="0"/>
      <c r="GEN19" s="0"/>
      <c r="GEO19" s="0"/>
      <c r="GEP19" s="0"/>
      <c r="GEQ19" s="0"/>
      <c r="GER19" s="0"/>
      <c r="GES19" s="0"/>
      <c r="GET19" s="0"/>
      <c r="GEU19" s="0"/>
      <c r="GEV19" s="0"/>
      <c r="GEW19" s="0"/>
      <c r="GEX19" s="0"/>
      <c r="GEY19" s="0"/>
      <c r="GEZ19" s="0"/>
      <c r="GFA19" s="0"/>
      <c r="GFB19" s="0"/>
      <c r="GFC19" s="0"/>
      <c r="GFD19" s="0"/>
      <c r="GFE19" s="0"/>
      <c r="GFF19" s="0"/>
      <c r="GFG19" s="0"/>
      <c r="GFH19" s="0"/>
      <c r="GFI19" s="0"/>
      <c r="GFJ19" s="0"/>
      <c r="GFK19" s="0"/>
      <c r="GFL19" s="0"/>
      <c r="GFM19" s="0"/>
      <c r="GFN19" s="0"/>
      <c r="GFO19" s="0"/>
      <c r="GFP19" s="0"/>
      <c r="GFQ19" s="0"/>
      <c r="GFR19" s="0"/>
      <c r="GFS19" s="0"/>
      <c r="GFT19" s="0"/>
      <c r="GFU19" s="0"/>
      <c r="GFV19" s="0"/>
      <c r="GFW19" s="0"/>
      <c r="GFX19" s="0"/>
      <c r="GFY19" s="0"/>
      <c r="GFZ19" s="0"/>
      <c r="GGA19" s="0"/>
      <c r="GGB19" s="0"/>
      <c r="GGC19" s="0"/>
      <c r="GGD19" s="0"/>
      <c r="GGE19" s="0"/>
      <c r="GGF19" s="0"/>
      <c r="GGG19" s="0"/>
      <c r="GGH19" s="0"/>
      <c r="GGI19" s="0"/>
      <c r="GGJ19" s="0"/>
      <c r="GGK19" s="0"/>
      <c r="GGL19" s="0"/>
      <c r="GGM19" s="0"/>
      <c r="GGN19" s="0"/>
      <c r="GGO19" s="0"/>
      <c r="GGP19" s="0"/>
      <c r="GGQ19" s="0"/>
      <c r="GGR19" s="0"/>
      <c r="GGS19" s="0"/>
      <c r="GGT19" s="0"/>
      <c r="GGU19" s="0"/>
      <c r="GGV19" s="0"/>
      <c r="GGW19" s="0"/>
      <c r="GGX19" s="0"/>
      <c r="GGY19" s="0"/>
      <c r="GGZ19" s="0"/>
      <c r="GHA19" s="0"/>
      <c r="GHB19" s="0"/>
      <c r="GHC19" s="0"/>
      <c r="GHD19" s="0"/>
      <c r="GHE19" s="0"/>
      <c r="GHF19" s="0"/>
      <c r="GHG19" s="0"/>
      <c r="GHH19" s="0"/>
      <c r="GHI19" s="0"/>
      <c r="GHJ19" s="0"/>
      <c r="GHK19" s="0"/>
      <c r="GHL19" s="0"/>
      <c r="GHM19" s="0"/>
      <c r="GHN19" s="0"/>
      <c r="GHO19" s="0"/>
      <c r="GHP19" s="0"/>
      <c r="GHQ19" s="0"/>
      <c r="GHR19" s="0"/>
      <c r="GHS19" s="0"/>
      <c r="GHT19" s="0"/>
      <c r="GHU19" s="0"/>
      <c r="GHV19" s="0"/>
      <c r="GHW19" s="0"/>
      <c r="GHX19" s="0"/>
      <c r="GHY19" s="0"/>
      <c r="GHZ19" s="0"/>
      <c r="GIA19" s="0"/>
      <c r="GIB19" s="0"/>
      <c r="GIC19" s="0"/>
      <c r="GID19" s="0"/>
      <c r="GIE19" s="0"/>
      <c r="GIF19" s="0"/>
      <c r="GIG19" s="0"/>
      <c r="GIH19" s="0"/>
      <c r="GII19" s="0"/>
      <c r="GIJ19" s="0"/>
      <c r="GIK19" s="0"/>
      <c r="GIL19" s="0"/>
      <c r="GIM19" s="0"/>
      <c r="GIN19" s="0"/>
      <c r="GIO19" s="0"/>
      <c r="GIP19" s="0"/>
      <c r="GIQ19" s="0"/>
      <c r="GIR19" s="0"/>
      <c r="GIS19" s="0"/>
      <c r="GIT19" s="0"/>
      <c r="GIU19" s="0"/>
      <c r="GIV19" s="0"/>
      <c r="GIW19" s="0"/>
      <c r="GIX19" s="0"/>
      <c r="GIY19" s="0"/>
      <c r="GIZ19" s="0"/>
      <c r="GJA19" s="0"/>
      <c r="GJB19" s="0"/>
      <c r="GJC19" s="0"/>
      <c r="GJD19" s="0"/>
      <c r="GJE19" s="0"/>
      <c r="GJF19" s="0"/>
      <c r="GJG19" s="0"/>
      <c r="GJH19" s="0"/>
      <c r="GJI19" s="0"/>
      <c r="GJJ19" s="0"/>
      <c r="GJK19" s="0"/>
      <c r="GJL19" s="0"/>
      <c r="GJM19" s="0"/>
      <c r="GJN19" s="0"/>
      <c r="GJO19" s="0"/>
      <c r="GJP19" s="0"/>
      <c r="GJQ19" s="0"/>
      <c r="GJR19" s="0"/>
      <c r="GJS19" s="0"/>
      <c r="GJT19" s="0"/>
      <c r="GJU19" s="0"/>
      <c r="GJV19" s="0"/>
      <c r="GJW19" s="0"/>
      <c r="GJX19" s="0"/>
      <c r="GJY19" s="0"/>
      <c r="GJZ19" s="0"/>
      <c r="GKA19" s="0"/>
      <c r="GKB19" s="0"/>
      <c r="GKC19" s="0"/>
      <c r="GKD19" s="0"/>
      <c r="GKE19" s="0"/>
      <c r="GKF19" s="0"/>
      <c r="GKG19" s="0"/>
      <c r="GKH19" s="0"/>
      <c r="GKI19" s="0"/>
      <c r="GKJ19" s="0"/>
      <c r="GKK19" s="0"/>
      <c r="GKL19" s="0"/>
      <c r="GKM19" s="0"/>
      <c r="GKN19" s="0"/>
      <c r="GKO19" s="0"/>
      <c r="GKP19" s="0"/>
      <c r="GKQ19" s="0"/>
      <c r="GKR19" s="0"/>
      <c r="GKS19" s="0"/>
      <c r="GKT19" s="0"/>
      <c r="GKU19" s="0"/>
      <c r="GKV19" s="0"/>
      <c r="GKW19" s="0"/>
      <c r="GKX19" s="0"/>
      <c r="GKY19" s="0"/>
      <c r="GKZ19" s="0"/>
      <c r="GLA19" s="0"/>
      <c r="GLB19" s="0"/>
      <c r="GLC19" s="0"/>
      <c r="GLD19" s="0"/>
      <c r="GLE19" s="0"/>
      <c r="GLF19" s="0"/>
      <c r="GLG19" s="0"/>
      <c r="GLH19" s="0"/>
      <c r="GLI19" s="0"/>
      <c r="GLJ19" s="0"/>
      <c r="GLK19" s="0"/>
      <c r="GLL19" s="0"/>
      <c r="GLM19" s="0"/>
      <c r="GLN19" s="0"/>
      <c r="GLO19" s="0"/>
      <c r="GLP19" s="0"/>
      <c r="GLQ19" s="0"/>
      <c r="GLR19" s="0"/>
      <c r="GLS19" s="0"/>
      <c r="GLT19" s="0"/>
      <c r="GLU19" s="0"/>
      <c r="GLV19" s="0"/>
      <c r="GLW19" s="0"/>
      <c r="GLX19" s="0"/>
      <c r="GLY19" s="0"/>
      <c r="GLZ19" s="0"/>
      <c r="GMA19" s="0"/>
      <c r="GMB19" s="0"/>
      <c r="GMC19" s="0"/>
      <c r="GMD19" s="0"/>
      <c r="GME19" s="0"/>
      <c r="GMF19" s="0"/>
      <c r="GMG19" s="0"/>
      <c r="GMH19" s="0"/>
      <c r="GMI19" s="0"/>
      <c r="GMJ19" s="0"/>
      <c r="GMK19" s="0"/>
      <c r="GML19" s="0"/>
      <c r="GMM19" s="0"/>
      <c r="GMN19" s="0"/>
      <c r="GMO19" s="0"/>
      <c r="GMP19" s="0"/>
      <c r="GMQ19" s="0"/>
      <c r="GMR19" s="0"/>
      <c r="GMS19" s="0"/>
      <c r="GMT19" s="0"/>
      <c r="GMU19" s="0"/>
      <c r="GMV19" s="0"/>
      <c r="GMW19" s="0"/>
      <c r="GMX19" s="0"/>
      <c r="GMY19" s="0"/>
      <c r="GMZ19" s="0"/>
      <c r="GNA19" s="0"/>
      <c r="GNB19" s="0"/>
      <c r="GNC19" s="0"/>
      <c r="GND19" s="0"/>
      <c r="GNE19" s="0"/>
      <c r="GNF19" s="0"/>
      <c r="GNG19" s="0"/>
      <c r="GNH19" s="0"/>
      <c r="GNI19" s="0"/>
      <c r="GNJ19" s="0"/>
      <c r="GNK19" s="0"/>
      <c r="GNL19" s="0"/>
      <c r="GNM19" s="0"/>
      <c r="GNN19" s="0"/>
      <c r="GNO19" s="0"/>
      <c r="GNP19" s="0"/>
      <c r="GNQ19" s="0"/>
      <c r="GNR19" s="0"/>
      <c r="GNS19" s="0"/>
      <c r="GNT19" s="0"/>
      <c r="GNU19" s="0"/>
      <c r="GNV19" s="0"/>
      <c r="GNW19" s="0"/>
      <c r="GNX19" s="0"/>
      <c r="GNY19" s="0"/>
      <c r="GNZ19" s="0"/>
      <c r="GOA19" s="0"/>
      <c r="GOB19" s="0"/>
      <c r="GOC19" s="0"/>
      <c r="GOD19" s="0"/>
      <c r="GOE19" s="0"/>
      <c r="GOF19" s="0"/>
      <c r="GOG19" s="0"/>
      <c r="GOH19" s="0"/>
      <c r="GOI19" s="0"/>
      <c r="GOJ19" s="0"/>
      <c r="GOK19" s="0"/>
      <c r="GOL19" s="0"/>
      <c r="GOM19" s="0"/>
      <c r="GON19" s="0"/>
      <c r="GOO19" s="0"/>
      <c r="GOP19" s="0"/>
      <c r="GOQ19" s="0"/>
      <c r="GOR19" s="0"/>
      <c r="GOS19" s="0"/>
      <c r="GOT19" s="0"/>
      <c r="GOU19" s="0"/>
      <c r="GOV19" s="0"/>
      <c r="GOW19" s="0"/>
      <c r="GOX19" s="0"/>
      <c r="GOY19" s="0"/>
      <c r="GOZ19" s="0"/>
      <c r="GPA19" s="0"/>
      <c r="GPB19" s="0"/>
      <c r="GPC19" s="0"/>
      <c r="GPD19" s="0"/>
      <c r="GPE19" s="0"/>
      <c r="GPF19" s="0"/>
      <c r="GPG19" s="0"/>
      <c r="GPH19" s="0"/>
      <c r="GPI19" s="0"/>
      <c r="GPJ19" s="0"/>
      <c r="GPK19" s="0"/>
      <c r="GPL19" s="0"/>
      <c r="GPM19" s="0"/>
      <c r="GPN19" s="0"/>
      <c r="GPO19" s="0"/>
      <c r="GPP19" s="0"/>
      <c r="GPQ19" s="0"/>
      <c r="GPR19" s="0"/>
      <c r="GPS19" s="0"/>
      <c r="GPT19" s="0"/>
      <c r="GPU19" s="0"/>
      <c r="GPV19" s="0"/>
      <c r="GPW19" s="0"/>
      <c r="GPX19" s="0"/>
      <c r="GPY19" s="0"/>
      <c r="GPZ19" s="0"/>
      <c r="GQA19" s="0"/>
      <c r="GQB19" s="0"/>
      <c r="GQC19" s="0"/>
      <c r="GQD19" s="0"/>
      <c r="GQE19" s="0"/>
      <c r="GQF19" s="0"/>
      <c r="GQG19" s="0"/>
      <c r="GQH19" s="0"/>
      <c r="GQI19" s="0"/>
      <c r="GQJ19" s="0"/>
      <c r="GQK19" s="0"/>
      <c r="GQL19" s="0"/>
      <c r="GQM19" s="0"/>
      <c r="GQN19" s="0"/>
      <c r="GQO19" s="0"/>
      <c r="GQP19" s="0"/>
      <c r="GQQ19" s="0"/>
      <c r="GQR19" s="0"/>
      <c r="GQS19" s="0"/>
      <c r="GQT19" s="0"/>
      <c r="GQU19" s="0"/>
      <c r="GQV19" s="0"/>
      <c r="GQW19" s="0"/>
      <c r="GQX19" s="0"/>
      <c r="GQY19" s="0"/>
      <c r="GQZ19" s="0"/>
      <c r="GRA19" s="0"/>
      <c r="GRB19" s="0"/>
      <c r="GRC19" s="0"/>
      <c r="GRD19" s="0"/>
      <c r="GRE19" s="0"/>
      <c r="GRF19" s="0"/>
      <c r="GRG19" s="0"/>
      <c r="GRH19" s="0"/>
      <c r="GRI19" s="0"/>
      <c r="GRJ19" s="0"/>
      <c r="GRK19" s="0"/>
      <c r="GRL19" s="0"/>
      <c r="GRM19" s="0"/>
      <c r="GRN19" s="0"/>
      <c r="GRO19" s="0"/>
      <c r="GRP19" s="0"/>
      <c r="GRQ19" s="0"/>
      <c r="GRR19" s="0"/>
      <c r="GRS19" s="0"/>
      <c r="GRT19" s="0"/>
      <c r="GRU19" s="0"/>
      <c r="GRV19" s="0"/>
      <c r="GRW19" s="0"/>
      <c r="GRX19" s="0"/>
      <c r="GRY19" s="0"/>
      <c r="GRZ19" s="0"/>
      <c r="GSA19" s="0"/>
      <c r="GSB19" s="0"/>
      <c r="GSC19" s="0"/>
      <c r="GSD19" s="0"/>
      <c r="GSE19" s="0"/>
      <c r="GSF19" s="0"/>
      <c r="GSG19" s="0"/>
      <c r="GSH19" s="0"/>
      <c r="GSI19" s="0"/>
      <c r="GSJ19" s="0"/>
      <c r="GSK19" s="0"/>
      <c r="GSL19" s="0"/>
      <c r="GSM19" s="0"/>
      <c r="GSN19" s="0"/>
      <c r="GSO19" s="0"/>
      <c r="GSP19" s="0"/>
      <c r="GSQ19" s="0"/>
      <c r="GSR19" s="0"/>
      <c r="GSS19" s="0"/>
      <c r="GST19" s="0"/>
      <c r="GSU19" s="0"/>
      <c r="GSV19" s="0"/>
      <c r="GSW19" s="0"/>
      <c r="GSX19" s="0"/>
      <c r="GSY19" s="0"/>
      <c r="GSZ19" s="0"/>
      <c r="GTA19" s="0"/>
      <c r="GTB19" s="0"/>
      <c r="GTC19" s="0"/>
      <c r="GTD19" s="0"/>
      <c r="GTE19" s="0"/>
      <c r="GTF19" s="0"/>
      <c r="GTG19" s="0"/>
      <c r="GTH19" s="0"/>
      <c r="GTI19" s="0"/>
      <c r="GTJ19" s="0"/>
      <c r="GTK19" s="0"/>
      <c r="GTL19" s="0"/>
      <c r="GTM19" s="0"/>
      <c r="GTN19" s="0"/>
      <c r="GTO19" s="0"/>
      <c r="GTP19" s="0"/>
      <c r="GTQ19" s="0"/>
      <c r="GTR19" s="0"/>
      <c r="GTS19" s="0"/>
      <c r="GTT19" s="0"/>
      <c r="GTU19" s="0"/>
      <c r="GTV19" s="0"/>
      <c r="GTW19" s="0"/>
      <c r="GTX19" s="0"/>
      <c r="GTY19" s="0"/>
      <c r="GTZ19" s="0"/>
      <c r="GUA19" s="0"/>
      <c r="GUB19" s="0"/>
      <c r="GUC19" s="0"/>
      <c r="GUD19" s="0"/>
      <c r="GUE19" s="0"/>
      <c r="GUF19" s="0"/>
      <c r="GUG19" s="0"/>
      <c r="GUH19" s="0"/>
      <c r="GUI19" s="0"/>
      <c r="GUJ19" s="0"/>
      <c r="GUK19" s="0"/>
      <c r="GUL19" s="0"/>
      <c r="GUM19" s="0"/>
      <c r="GUN19" s="0"/>
      <c r="GUO19" s="0"/>
      <c r="GUP19" s="0"/>
      <c r="GUQ19" s="0"/>
      <c r="GUR19" s="0"/>
      <c r="GUS19" s="0"/>
      <c r="GUT19" s="0"/>
      <c r="GUU19" s="0"/>
      <c r="GUV19" s="0"/>
      <c r="GUW19" s="0"/>
      <c r="GUX19" s="0"/>
      <c r="GUY19" s="0"/>
      <c r="GUZ19" s="0"/>
      <c r="GVA19" s="0"/>
      <c r="GVB19" s="0"/>
      <c r="GVC19" s="0"/>
      <c r="GVD19" s="0"/>
      <c r="GVE19" s="0"/>
      <c r="GVF19" s="0"/>
      <c r="GVG19" s="0"/>
      <c r="GVH19" s="0"/>
      <c r="GVI19" s="0"/>
      <c r="GVJ19" s="0"/>
      <c r="GVK19" s="0"/>
      <c r="GVL19" s="0"/>
      <c r="GVM19" s="0"/>
      <c r="GVN19" s="0"/>
      <c r="GVO19" s="0"/>
      <c r="GVP19" s="0"/>
      <c r="GVQ19" s="0"/>
      <c r="GVR19" s="0"/>
      <c r="GVS19" s="0"/>
      <c r="GVT19" s="0"/>
      <c r="GVU19" s="0"/>
      <c r="GVV19" s="0"/>
      <c r="GVW19" s="0"/>
      <c r="GVX19" s="0"/>
      <c r="GVY19" s="0"/>
      <c r="GVZ19" s="0"/>
      <c r="GWA19" s="0"/>
      <c r="GWB19" s="0"/>
      <c r="GWC19" s="0"/>
      <c r="GWD19" s="0"/>
      <c r="GWE19" s="0"/>
      <c r="GWF19" s="0"/>
      <c r="GWG19" s="0"/>
      <c r="GWH19" s="0"/>
      <c r="GWI19" s="0"/>
      <c r="GWJ19" s="0"/>
      <c r="GWK19" s="0"/>
      <c r="GWL19" s="0"/>
      <c r="GWM19" s="0"/>
      <c r="GWN19" s="0"/>
      <c r="GWO19" s="0"/>
      <c r="GWP19" s="0"/>
      <c r="GWQ19" s="0"/>
      <c r="GWR19" s="0"/>
      <c r="GWS19" s="0"/>
      <c r="GWT19" s="0"/>
      <c r="GWU19" s="0"/>
      <c r="GWV19" s="0"/>
      <c r="GWW19" s="0"/>
      <c r="GWX19" s="0"/>
      <c r="GWY19" s="0"/>
      <c r="GWZ19" s="0"/>
      <c r="GXA19" s="0"/>
      <c r="GXB19" s="0"/>
      <c r="GXC19" s="0"/>
      <c r="GXD19" s="0"/>
      <c r="GXE19" s="0"/>
      <c r="GXF19" s="0"/>
      <c r="GXG19" s="0"/>
      <c r="GXH19" s="0"/>
      <c r="GXI19" s="0"/>
      <c r="GXJ19" s="0"/>
      <c r="GXK19" s="0"/>
      <c r="GXL19" s="0"/>
      <c r="GXM19" s="0"/>
      <c r="GXN19" s="0"/>
      <c r="GXO19" s="0"/>
      <c r="GXP19" s="0"/>
      <c r="GXQ19" s="0"/>
      <c r="GXR19" s="0"/>
      <c r="GXS19" s="0"/>
      <c r="GXT19" s="0"/>
      <c r="GXU19" s="0"/>
      <c r="GXV19" s="0"/>
      <c r="GXW19" s="0"/>
      <c r="GXX19" s="0"/>
      <c r="GXY19" s="0"/>
      <c r="GXZ19" s="0"/>
      <c r="GYA19" s="0"/>
      <c r="GYB19" s="0"/>
      <c r="GYC19" s="0"/>
      <c r="GYD19" s="0"/>
      <c r="GYE19" s="0"/>
      <c r="GYF19" s="0"/>
      <c r="GYG19" s="0"/>
      <c r="GYH19" s="0"/>
      <c r="GYI19" s="0"/>
      <c r="GYJ19" s="0"/>
      <c r="GYK19" s="0"/>
      <c r="GYL19" s="0"/>
      <c r="GYM19" s="0"/>
      <c r="GYN19" s="0"/>
      <c r="GYO19" s="0"/>
      <c r="GYP19" s="0"/>
      <c r="GYQ19" s="0"/>
      <c r="GYR19" s="0"/>
      <c r="GYS19" s="0"/>
      <c r="GYT19" s="0"/>
      <c r="GYU19" s="0"/>
      <c r="GYV19" s="0"/>
      <c r="GYW19" s="0"/>
      <c r="GYX19" s="0"/>
      <c r="GYY19" s="0"/>
      <c r="GYZ19" s="0"/>
      <c r="GZA19" s="0"/>
      <c r="GZB19" s="0"/>
      <c r="GZC19" s="0"/>
      <c r="GZD19" s="0"/>
      <c r="GZE19" s="0"/>
      <c r="GZF19" s="0"/>
      <c r="GZG19" s="0"/>
      <c r="GZH19" s="0"/>
      <c r="GZI19" s="0"/>
      <c r="GZJ19" s="0"/>
      <c r="GZK19" s="0"/>
      <c r="GZL19" s="0"/>
      <c r="GZM19" s="0"/>
      <c r="GZN19" s="0"/>
      <c r="GZO19" s="0"/>
      <c r="GZP19" s="0"/>
      <c r="GZQ19" s="0"/>
      <c r="GZR19" s="0"/>
      <c r="GZS19" s="0"/>
      <c r="GZT19" s="0"/>
      <c r="GZU19" s="0"/>
      <c r="GZV19" s="0"/>
      <c r="GZW19" s="0"/>
      <c r="GZX19" s="0"/>
      <c r="GZY19" s="0"/>
      <c r="GZZ19" s="0"/>
      <c r="HAA19" s="0"/>
      <c r="HAB19" s="0"/>
      <c r="HAC19" s="0"/>
      <c r="HAD19" s="0"/>
      <c r="HAE19" s="0"/>
      <c r="HAF19" s="0"/>
      <c r="HAG19" s="0"/>
      <c r="HAH19" s="0"/>
      <c r="HAI19" s="0"/>
      <c r="HAJ19" s="0"/>
      <c r="HAK19" s="0"/>
      <c r="HAL19" s="0"/>
      <c r="HAM19" s="0"/>
      <c r="HAN19" s="0"/>
      <c r="HAO19" s="0"/>
      <c r="HAP19" s="0"/>
      <c r="HAQ19" s="0"/>
      <c r="HAR19" s="0"/>
      <c r="HAS19" s="0"/>
      <c r="HAT19" s="0"/>
      <c r="HAU19" s="0"/>
      <c r="HAV19" s="0"/>
      <c r="HAW19" s="0"/>
      <c r="HAX19" s="0"/>
      <c r="HAY19" s="0"/>
      <c r="HAZ19" s="0"/>
      <c r="HBA19" s="0"/>
      <c r="HBB19" s="0"/>
      <c r="HBC19" s="0"/>
      <c r="HBD19" s="0"/>
      <c r="HBE19" s="0"/>
      <c r="HBF19" s="0"/>
      <c r="HBG19" s="0"/>
      <c r="HBH19" s="0"/>
      <c r="HBI19" s="0"/>
      <c r="HBJ19" s="0"/>
      <c r="HBK19" s="0"/>
      <c r="HBL19" s="0"/>
      <c r="HBM19" s="0"/>
      <c r="HBN19" s="0"/>
      <c r="HBO19" s="0"/>
      <c r="HBP19" s="0"/>
      <c r="HBQ19" s="0"/>
      <c r="HBR19" s="0"/>
      <c r="HBS19" s="0"/>
      <c r="HBT19" s="0"/>
      <c r="HBU19" s="0"/>
      <c r="HBV19" s="0"/>
      <c r="HBW19" s="0"/>
      <c r="HBX19" s="0"/>
      <c r="HBY19" s="0"/>
      <c r="HBZ19" s="0"/>
      <c r="HCA19" s="0"/>
      <c r="HCB19" s="0"/>
      <c r="HCC19" s="0"/>
      <c r="HCD19" s="0"/>
      <c r="HCE19" s="0"/>
      <c r="HCF19" s="0"/>
      <c r="HCG19" s="0"/>
      <c r="HCH19" s="0"/>
      <c r="HCI19" s="0"/>
      <c r="HCJ19" s="0"/>
      <c r="HCK19" s="0"/>
      <c r="HCL19" s="0"/>
      <c r="HCM19" s="0"/>
      <c r="HCN19" s="0"/>
      <c r="HCO19" s="0"/>
      <c r="HCP19" s="0"/>
      <c r="HCQ19" s="0"/>
      <c r="HCR19" s="0"/>
      <c r="HCS19" s="0"/>
      <c r="HCT19" s="0"/>
      <c r="HCU19" s="0"/>
      <c r="HCV19" s="0"/>
      <c r="HCW19" s="0"/>
      <c r="HCX19" s="0"/>
      <c r="HCY19" s="0"/>
      <c r="HCZ19" s="0"/>
      <c r="HDA19" s="0"/>
      <c r="HDB19" s="0"/>
      <c r="HDC19" s="0"/>
      <c r="HDD19" s="0"/>
      <c r="HDE19" s="0"/>
      <c r="HDF19" s="0"/>
      <c r="HDG19" s="0"/>
      <c r="HDH19" s="0"/>
      <c r="HDI19" s="0"/>
      <c r="HDJ19" s="0"/>
      <c r="HDK19" s="0"/>
      <c r="HDL19" s="0"/>
      <c r="HDM19" s="0"/>
      <c r="HDN19" s="0"/>
      <c r="HDO19" s="0"/>
      <c r="HDP19" s="0"/>
      <c r="HDQ19" s="0"/>
      <c r="HDR19" s="0"/>
      <c r="HDS19" s="0"/>
      <c r="HDT19" s="0"/>
      <c r="HDU19" s="0"/>
      <c r="HDV19" s="0"/>
      <c r="HDW19" s="0"/>
      <c r="HDX19" s="0"/>
      <c r="HDY19" s="0"/>
      <c r="HDZ19" s="0"/>
      <c r="HEA19" s="0"/>
      <c r="HEB19" s="0"/>
      <c r="HEC19" s="0"/>
      <c r="HED19" s="0"/>
      <c r="HEE19" s="0"/>
      <c r="HEF19" s="0"/>
      <c r="HEG19" s="0"/>
      <c r="HEH19" s="0"/>
      <c r="HEI19" s="0"/>
      <c r="HEJ19" s="0"/>
      <c r="HEK19" s="0"/>
      <c r="HEL19" s="0"/>
      <c r="HEM19" s="0"/>
      <c r="HEN19" s="0"/>
      <c r="HEO19" s="0"/>
      <c r="HEP19" s="0"/>
      <c r="HEQ19" s="0"/>
      <c r="HER19" s="0"/>
      <c r="HES19" s="0"/>
      <c r="HET19" s="0"/>
      <c r="HEU19" s="0"/>
      <c r="HEV19" s="0"/>
      <c r="HEW19" s="0"/>
      <c r="HEX19" s="0"/>
      <c r="HEY19" s="0"/>
      <c r="HEZ19" s="0"/>
      <c r="HFA19" s="0"/>
      <c r="HFB19" s="0"/>
      <c r="HFC19" s="0"/>
      <c r="HFD19" s="0"/>
      <c r="HFE19" s="0"/>
      <c r="HFF19" s="0"/>
      <c r="HFG19" s="0"/>
      <c r="HFH19" s="0"/>
      <c r="HFI19" s="0"/>
      <c r="HFJ19" s="0"/>
      <c r="HFK19" s="0"/>
      <c r="HFL19" s="0"/>
      <c r="HFM19" s="0"/>
      <c r="HFN19" s="0"/>
      <c r="HFO19" s="0"/>
      <c r="HFP19" s="0"/>
      <c r="HFQ19" s="0"/>
      <c r="HFR19" s="0"/>
      <c r="HFS19" s="0"/>
      <c r="HFT19" s="0"/>
      <c r="HFU19" s="0"/>
      <c r="HFV19" s="0"/>
      <c r="HFW19" s="0"/>
      <c r="HFX19" s="0"/>
      <c r="HFY19" s="0"/>
      <c r="HFZ19" s="0"/>
      <c r="HGA19" s="0"/>
      <c r="HGB19" s="0"/>
      <c r="HGC19" s="0"/>
      <c r="HGD19" s="0"/>
      <c r="HGE19" s="0"/>
      <c r="HGF19" s="0"/>
      <c r="HGG19" s="0"/>
      <c r="HGH19" s="0"/>
      <c r="HGI19" s="0"/>
      <c r="HGJ19" s="0"/>
      <c r="HGK19" s="0"/>
      <c r="HGL19" s="0"/>
      <c r="HGM19" s="0"/>
      <c r="HGN19" s="0"/>
      <c r="HGO19" s="0"/>
      <c r="HGP19" s="0"/>
      <c r="HGQ19" s="0"/>
      <c r="HGR19" s="0"/>
      <c r="HGS19" s="0"/>
      <c r="HGT19" s="0"/>
      <c r="HGU19" s="0"/>
      <c r="HGV19" s="0"/>
      <c r="HGW19" s="0"/>
      <c r="HGX19" s="0"/>
      <c r="HGY19" s="0"/>
      <c r="HGZ19" s="0"/>
      <c r="HHA19" s="0"/>
      <c r="HHB19" s="0"/>
      <c r="HHC19" s="0"/>
      <c r="HHD19" s="0"/>
      <c r="HHE19" s="0"/>
      <c r="HHF19" s="0"/>
      <c r="HHG19" s="0"/>
      <c r="HHH19" s="0"/>
      <c r="HHI19" s="0"/>
      <c r="HHJ19" s="0"/>
      <c r="HHK19" s="0"/>
      <c r="HHL19" s="0"/>
      <c r="HHM19" s="0"/>
      <c r="HHN19" s="0"/>
      <c r="HHO19" s="0"/>
      <c r="HHP19" s="0"/>
      <c r="HHQ19" s="0"/>
      <c r="HHR19" s="0"/>
      <c r="HHS19" s="0"/>
      <c r="HHT19" s="0"/>
      <c r="HHU19" s="0"/>
      <c r="HHV19" s="0"/>
      <c r="HHW19" s="0"/>
      <c r="HHX19" s="0"/>
      <c r="HHY19" s="0"/>
      <c r="HHZ19" s="0"/>
      <c r="HIA19" s="0"/>
      <c r="HIB19" s="0"/>
      <c r="HIC19" s="0"/>
      <c r="HID19" s="0"/>
      <c r="HIE19" s="0"/>
      <c r="HIF19" s="0"/>
      <c r="HIG19" s="0"/>
      <c r="HIH19" s="0"/>
      <c r="HII19" s="0"/>
      <c r="HIJ19" s="0"/>
      <c r="HIK19" s="0"/>
      <c r="HIL19" s="0"/>
      <c r="HIM19" s="0"/>
      <c r="HIN19" s="0"/>
      <c r="HIO19" s="0"/>
      <c r="HIP19" s="0"/>
      <c r="HIQ19" s="0"/>
      <c r="HIR19" s="0"/>
      <c r="HIS19" s="0"/>
      <c r="HIT19" s="0"/>
      <c r="HIU19" s="0"/>
      <c r="HIV19" s="0"/>
      <c r="HIW19" s="0"/>
      <c r="HIX19" s="0"/>
      <c r="HIY19" s="0"/>
      <c r="HIZ19" s="0"/>
      <c r="HJA19" s="0"/>
      <c r="HJB19" s="0"/>
      <c r="HJC19" s="0"/>
      <c r="HJD19" s="0"/>
      <c r="HJE19" s="0"/>
      <c r="HJF19" s="0"/>
      <c r="HJG19" s="0"/>
      <c r="HJH19" s="0"/>
      <c r="HJI19" s="0"/>
      <c r="HJJ19" s="0"/>
      <c r="HJK19" s="0"/>
      <c r="HJL19" s="0"/>
      <c r="HJM19" s="0"/>
      <c r="HJN19" s="0"/>
      <c r="HJO19" s="0"/>
      <c r="HJP19" s="0"/>
      <c r="HJQ19" s="0"/>
      <c r="HJR19" s="0"/>
      <c r="HJS19" s="0"/>
      <c r="HJT19" s="0"/>
      <c r="HJU19" s="0"/>
      <c r="HJV19" s="0"/>
      <c r="HJW19" s="0"/>
      <c r="HJX19" s="0"/>
      <c r="HJY19" s="0"/>
      <c r="HJZ19" s="0"/>
      <c r="HKA19" s="0"/>
      <c r="HKB19" s="0"/>
      <c r="HKC19" s="0"/>
      <c r="HKD19" s="0"/>
      <c r="HKE19" s="0"/>
      <c r="HKF19" s="0"/>
      <c r="HKG19" s="0"/>
      <c r="HKH19" s="0"/>
      <c r="HKI19" s="0"/>
      <c r="HKJ19" s="0"/>
      <c r="HKK19" s="0"/>
      <c r="HKL19" s="0"/>
      <c r="HKM19" s="0"/>
      <c r="HKN19" s="0"/>
      <c r="HKO19" s="0"/>
      <c r="HKP19" s="0"/>
      <c r="HKQ19" s="0"/>
      <c r="HKR19" s="0"/>
      <c r="HKS19" s="0"/>
      <c r="HKT19" s="0"/>
      <c r="HKU19" s="0"/>
      <c r="HKV19" s="0"/>
      <c r="HKW19" s="0"/>
      <c r="HKX19" s="0"/>
      <c r="HKY19" s="0"/>
      <c r="HKZ19" s="0"/>
      <c r="HLA19" s="0"/>
      <c r="HLB19" s="0"/>
      <c r="HLC19" s="0"/>
      <c r="HLD19" s="0"/>
      <c r="HLE19" s="0"/>
      <c r="HLF19" s="0"/>
      <c r="HLG19" s="0"/>
      <c r="HLH19" s="0"/>
      <c r="HLI19" s="0"/>
      <c r="HLJ19" s="0"/>
      <c r="HLK19" s="0"/>
      <c r="HLL19" s="0"/>
      <c r="HLM19" s="0"/>
      <c r="HLN19" s="0"/>
      <c r="HLO19" s="0"/>
      <c r="HLP19" s="0"/>
      <c r="HLQ19" s="0"/>
      <c r="HLR19" s="0"/>
      <c r="HLS19" s="0"/>
      <c r="HLT19" s="0"/>
      <c r="HLU19" s="0"/>
      <c r="HLV19" s="0"/>
      <c r="HLW19" s="0"/>
      <c r="HLX19" s="0"/>
      <c r="HLY19" s="0"/>
      <c r="HLZ19" s="0"/>
      <c r="HMA19" s="0"/>
      <c r="HMB19" s="0"/>
      <c r="HMC19" s="0"/>
      <c r="HMD19" s="0"/>
      <c r="HME19" s="0"/>
      <c r="HMF19" s="0"/>
      <c r="HMG19" s="0"/>
      <c r="HMH19" s="0"/>
      <c r="HMI19" s="0"/>
      <c r="HMJ19" s="0"/>
      <c r="HMK19" s="0"/>
      <c r="HML19" s="0"/>
      <c r="HMM19" s="0"/>
      <c r="HMN19" s="0"/>
      <c r="HMO19" s="0"/>
      <c r="HMP19" s="0"/>
      <c r="HMQ19" s="0"/>
      <c r="HMR19" s="0"/>
      <c r="HMS19" s="0"/>
      <c r="HMT19" s="0"/>
      <c r="HMU19" s="0"/>
      <c r="HMV19" s="0"/>
      <c r="HMW19" s="0"/>
      <c r="HMX19" s="0"/>
      <c r="HMY19" s="0"/>
      <c r="HMZ19" s="0"/>
      <c r="HNA19" s="0"/>
      <c r="HNB19" s="0"/>
      <c r="HNC19" s="0"/>
      <c r="HND19" s="0"/>
      <c r="HNE19" s="0"/>
      <c r="HNF19" s="0"/>
      <c r="HNG19" s="0"/>
      <c r="HNH19" s="0"/>
      <c r="HNI19" s="0"/>
      <c r="HNJ19" s="0"/>
      <c r="HNK19" s="0"/>
      <c r="HNL19" s="0"/>
      <c r="HNM19" s="0"/>
      <c r="HNN19" s="0"/>
      <c r="HNO19" s="0"/>
      <c r="HNP19" s="0"/>
      <c r="HNQ19" s="0"/>
      <c r="HNR19" s="0"/>
      <c r="HNS19" s="0"/>
      <c r="HNT19" s="0"/>
      <c r="HNU19" s="0"/>
      <c r="HNV19" s="0"/>
      <c r="HNW19" s="0"/>
      <c r="HNX19" s="0"/>
      <c r="HNY19" s="0"/>
      <c r="HNZ19" s="0"/>
      <c r="HOA19" s="0"/>
      <c r="HOB19" s="0"/>
      <c r="HOC19" s="0"/>
      <c r="HOD19" s="0"/>
      <c r="HOE19" s="0"/>
      <c r="HOF19" s="0"/>
      <c r="HOG19" s="0"/>
      <c r="HOH19" s="0"/>
      <c r="HOI19" s="0"/>
      <c r="HOJ19" s="0"/>
      <c r="HOK19" s="0"/>
      <c r="HOL19" s="0"/>
      <c r="HOM19" s="0"/>
      <c r="HON19" s="0"/>
      <c r="HOO19" s="0"/>
      <c r="HOP19" s="0"/>
      <c r="HOQ19" s="0"/>
      <c r="HOR19" s="0"/>
      <c r="HOS19" s="0"/>
      <c r="HOT19" s="0"/>
      <c r="HOU19" s="0"/>
      <c r="HOV19" s="0"/>
      <c r="HOW19" s="0"/>
      <c r="HOX19" s="0"/>
      <c r="HOY19" s="0"/>
      <c r="HOZ19" s="0"/>
      <c r="HPA19" s="0"/>
      <c r="HPB19" s="0"/>
      <c r="HPC19" s="0"/>
      <c r="HPD19" s="0"/>
      <c r="HPE19" s="0"/>
      <c r="HPF19" s="0"/>
      <c r="HPG19" s="0"/>
      <c r="HPH19" s="0"/>
      <c r="HPI19" s="0"/>
      <c r="HPJ19" s="0"/>
      <c r="HPK19" s="0"/>
      <c r="HPL19" s="0"/>
      <c r="HPM19" s="0"/>
      <c r="HPN19" s="0"/>
      <c r="HPO19" s="0"/>
      <c r="HPP19" s="0"/>
      <c r="HPQ19" s="0"/>
      <c r="HPR19" s="0"/>
      <c r="HPS19" s="0"/>
      <c r="HPT19" s="0"/>
      <c r="HPU19" s="0"/>
      <c r="HPV19" s="0"/>
      <c r="HPW19" s="0"/>
      <c r="HPX19" s="0"/>
      <c r="HPY19" s="0"/>
      <c r="HPZ19" s="0"/>
      <c r="HQA19" s="0"/>
      <c r="HQB19" s="0"/>
      <c r="HQC19" s="0"/>
      <c r="HQD19" s="0"/>
      <c r="HQE19" s="0"/>
      <c r="HQF19" s="0"/>
      <c r="HQG19" s="0"/>
      <c r="HQH19" s="0"/>
      <c r="HQI19" s="0"/>
      <c r="HQJ19" s="0"/>
      <c r="HQK19" s="0"/>
      <c r="HQL19" s="0"/>
      <c r="HQM19" s="0"/>
      <c r="HQN19" s="0"/>
      <c r="HQO19" s="0"/>
      <c r="HQP19" s="0"/>
      <c r="HQQ19" s="0"/>
      <c r="HQR19" s="0"/>
      <c r="HQS19" s="0"/>
      <c r="HQT19" s="0"/>
      <c r="HQU19" s="0"/>
      <c r="HQV19" s="0"/>
      <c r="HQW19" s="0"/>
      <c r="HQX19" s="0"/>
      <c r="HQY19" s="0"/>
      <c r="HQZ19" s="0"/>
      <c r="HRA19" s="0"/>
      <c r="HRB19" s="0"/>
      <c r="HRC19" s="0"/>
      <c r="HRD19" s="0"/>
      <c r="HRE19" s="0"/>
      <c r="HRF19" s="0"/>
      <c r="HRG19" s="0"/>
      <c r="HRH19" s="0"/>
      <c r="HRI19" s="0"/>
      <c r="HRJ19" s="0"/>
      <c r="HRK19" s="0"/>
      <c r="HRL19" s="0"/>
      <c r="HRM19" s="0"/>
      <c r="HRN19" s="0"/>
      <c r="HRO19" s="0"/>
      <c r="HRP19" s="0"/>
      <c r="HRQ19" s="0"/>
      <c r="HRR19" s="0"/>
      <c r="HRS19" s="0"/>
      <c r="HRT19" s="0"/>
      <c r="HRU19" s="0"/>
      <c r="HRV19" s="0"/>
      <c r="HRW19" s="0"/>
      <c r="HRX19" s="0"/>
      <c r="HRY19" s="0"/>
      <c r="HRZ19" s="0"/>
      <c r="HSA19" s="0"/>
      <c r="HSB19" s="0"/>
      <c r="HSC19" s="0"/>
      <c r="HSD19" s="0"/>
      <c r="HSE19" s="0"/>
      <c r="HSF19" s="0"/>
      <c r="HSG19" s="0"/>
      <c r="HSH19" s="0"/>
      <c r="HSI19" s="0"/>
      <c r="HSJ19" s="0"/>
      <c r="HSK19" s="0"/>
      <c r="HSL19" s="0"/>
      <c r="HSM19" s="0"/>
      <c r="HSN19" s="0"/>
      <c r="HSO19" s="0"/>
      <c r="HSP19" s="0"/>
      <c r="HSQ19" s="0"/>
      <c r="HSR19" s="0"/>
      <c r="HSS19" s="0"/>
      <c r="HST19" s="0"/>
      <c r="HSU19" s="0"/>
      <c r="HSV19" s="0"/>
      <c r="HSW19" s="0"/>
      <c r="HSX19" s="0"/>
      <c r="HSY19" s="0"/>
      <c r="HSZ19" s="0"/>
      <c r="HTA19" s="0"/>
      <c r="HTB19" s="0"/>
      <c r="HTC19" s="0"/>
      <c r="HTD19" s="0"/>
      <c r="HTE19" s="0"/>
      <c r="HTF19" s="0"/>
      <c r="HTG19" s="0"/>
      <c r="HTH19" s="0"/>
      <c r="HTI19" s="0"/>
      <c r="HTJ19" s="0"/>
      <c r="HTK19" s="0"/>
      <c r="HTL19" s="0"/>
      <c r="HTM19" s="0"/>
      <c r="HTN19" s="0"/>
      <c r="HTO19" s="0"/>
      <c r="HTP19" s="0"/>
      <c r="HTQ19" s="0"/>
      <c r="HTR19" s="0"/>
      <c r="HTS19" s="0"/>
      <c r="HTT19" s="0"/>
      <c r="HTU19" s="0"/>
      <c r="HTV19" s="0"/>
      <c r="HTW19" s="0"/>
      <c r="HTX19" s="0"/>
      <c r="HTY19" s="0"/>
      <c r="HTZ19" s="0"/>
      <c r="HUA19" s="0"/>
      <c r="HUB19" s="0"/>
      <c r="HUC19" s="0"/>
      <c r="HUD19" s="0"/>
      <c r="HUE19" s="0"/>
      <c r="HUF19" s="0"/>
      <c r="HUG19" s="0"/>
      <c r="HUH19" s="0"/>
      <c r="HUI19" s="0"/>
      <c r="HUJ19" s="0"/>
      <c r="HUK19" s="0"/>
      <c r="HUL19" s="0"/>
      <c r="HUM19" s="0"/>
      <c r="HUN19" s="0"/>
      <c r="HUO19" s="0"/>
      <c r="HUP19" s="0"/>
      <c r="HUQ19" s="0"/>
      <c r="HUR19" s="0"/>
      <c r="HUS19" s="0"/>
      <c r="HUT19" s="0"/>
      <c r="HUU19" s="0"/>
      <c r="HUV19" s="0"/>
      <c r="HUW19" s="0"/>
      <c r="HUX19" s="0"/>
      <c r="HUY19" s="0"/>
      <c r="HUZ19" s="0"/>
      <c r="HVA19" s="0"/>
      <c r="HVB19" s="0"/>
      <c r="HVC19" s="0"/>
      <c r="HVD19" s="0"/>
      <c r="HVE19" s="0"/>
      <c r="HVF19" s="0"/>
      <c r="HVG19" s="0"/>
      <c r="HVH19" s="0"/>
      <c r="HVI19" s="0"/>
      <c r="HVJ19" s="0"/>
      <c r="HVK19" s="0"/>
      <c r="HVL19" s="0"/>
      <c r="HVM19" s="0"/>
      <c r="HVN19" s="0"/>
      <c r="HVO19" s="0"/>
      <c r="HVP19" s="0"/>
      <c r="HVQ19" s="0"/>
      <c r="HVR19" s="0"/>
      <c r="HVS19" s="0"/>
      <c r="HVT19" s="0"/>
      <c r="HVU19" s="0"/>
      <c r="HVV19" s="0"/>
      <c r="HVW19" s="0"/>
      <c r="HVX19" s="0"/>
      <c r="HVY19" s="0"/>
      <c r="HVZ19" s="0"/>
      <c r="HWA19" s="0"/>
      <c r="HWB19" s="0"/>
      <c r="HWC19" s="0"/>
      <c r="HWD19" s="0"/>
      <c r="HWE19" s="0"/>
      <c r="HWF19" s="0"/>
      <c r="HWG19" s="0"/>
      <c r="HWH19" s="0"/>
      <c r="HWI19" s="0"/>
      <c r="HWJ19" s="0"/>
      <c r="HWK19" s="0"/>
      <c r="HWL19" s="0"/>
      <c r="HWM19" s="0"/>
      <c r="HWN19" s="0"/>
      <c r="HWO19" s="0"/>
      <c r="HWP19" s="0"/>
      <c r="HWQ19" s="0"/>
      <c r="HWR19" s="0"/>
      <c r="HWS19" s="0"/>
      <c r="HWT19" s="0"/>
      <c r="HWU19" s="0"/>
      <c r="HWV19" s="0"/>
      <c r="HWW19" s="0"/>
      <c r="HWX19" s="0"/>
      <c r="HWY19" s="0"/>
      <c r="HWZ19" s="0"/>
      <c r="HXA19" s="0"/>
      <c r="HXB19" s="0"/>
      <c r="HXC19" s="0"/>
      <c r="HXD19" s="0"/>
      <c r="HXE19" s="0"/>
      <c r="HXF19" s="0"/>
      <c r="HXG19" s="0"/>
      <c r="HXH19" s="0"/>
      <c r="HXI19" s="0"/>
      <c r="HXJ19" s="0"/>
      <c r="HXK19" s="0"/>
      <c r="HXL19" s="0"/>
      <c r="HXM19" s="0"/>
      <c r="HXN19" s="0"/>
      <c r="HXO19" s="0"/>
      <c r="HXP19" s="0"/>
      <c r="HXQ19" s="0"/>
      <c r="HXR19" s="0"/>
      <c r="HXS19" s="0"/>
      <c r="HXT19" s="0"/>
      <c r="HXU19" s="0"/>
      <c r="HXV19" s="0"/>
      <c r="HXW19" s="0"/>
      <c r="HXX19" s="0"/>
      <c r="HXY19" s="0"/>
      <c r="HXZ19" s="0"/>
      <c r="HYA19" s="0"/>
      <c r="HYB19" s="0"/>
      <c r="HYC19" s="0"/>
      <c r="HYD19" s="0"/>
      <c r="HYE19" s="0"/>
      <c r="HYF19" s="0"/>
      <c r="HYG19" s="0"/>
      <c r="HYH19" s="0"/>
      <c r="HYI19" s="0"/>
      <c r="HYJ19" s="0"/>
      <c r="HYK19" s="0"/>
      <c r="HYL19" s="0"/>
      <c r="HYM19" s="0"/>
      <c r="HYN19" s="0"/>
      <c r="HYO19" s="0"/>
      <c r="HYP19" s="0"/>
      <c r="HYQ19" s="0"/>
      <c r="HYR19" s="0"/>
      <c r="HYS19" s="0"/>
      <c r="HYT19" s="0"/>
      <c r="HYU19" s="0"/>
      <c r="HYV19" s="0"/>
      <c r="HYW19" s="0"/>
      <c r="HYX19" s="0"/>
      <c r="HYY19" s="0"/>
      <c r="HYZ19" s="0"/>
      <c r="HZA19" s="0"/>
      <c r="HZB19" s="0"/>
      <c r="HZC19" s="0"/>
      <c r="HZD19" s="0"/>
      <c r="HZE19" s="0"/>
      <c r="HZF19" s="0"/>
      <c r="HZG19" s="0"/>
      <c r="HZH19" s="0"/>
      <c r="HZI19" s="0"/>
      <c r="HZJ19" s="0"/>
      <c r="HZK19" s="0"/>
      <c r="HZL19" s="0"/>
      <c r="HZM19" s="0"/>
      <c r="HZN19" s="0"/>
      <c r="HZO19" s="0"/>
      <c r="HZP19" s="0"/>
      <c r="HZQ19" s="0"/>
      <c r="HZR19" s="0"/>
      <c r="HZS19" s="0"/>
      <c r="HZT19" s="0"/>
      <c r="HZU19" s="0"/>
      <c r="HZV19" s="0"/>
      <c r="HZW19" s="0"/>
      <c r="HZX19" s="0"/>
      <c r="HZY19" s="0"/>
      <c r="HZZ19" s="0"/>
      <c r="IAA19" s="0"/>
      <c r="IAB19" s="0"/>
      <c r="IAC19" s="0"/>
      <c r="IAD19" s="0"/>
      <c r="IAE19" s="0"/>
      <c r="IAF19" s="0"/>
      <c r="IAG19" s="0"/>
      <c r="IAH19" s="0"/>
      <c r="IAI19" s="0"/>
      <c r="IAJ19" s="0"/>
      <c r="IAK19" s="0"/>
      <c r="IAL19" s="0"/>
      <c r="IAM19" s="0"/>
      <c r="IAN19" s="0"/>
      <c r="IAO19" s="0"/>
      <c r="IAP19" s="0"/>
      <c r="IAQ19" s="0"/>
      <c r="IAR19" s="0"/>
      <c r="IAS19" s="0"/>
      <c r="IAT19" s="0"/>
      <c r="IAU19" s="0"/>
      <c r="IAV19" s="0"/>
      <c r="IAW19" s="0"/>
      <c r="IAX19" s="0"/>
      <c r="IAY19" s="0"/>
      <c r="IAZ19" s="0"/>
      <c r="IBA19" s="0"/>
      <c r="IBB19" s="0"/>
      <c r="IBC19" s="0"/>
      <c r="IBD19" s="0"/>
      <c r="IBE19" s="0"/>
      <c r="IBF19" s="0"/>
      <c r="IBG19" s="0"/>
      <c r="IBH19" s="0"/>
      <c r="IBI19" s="0"/>
      <c r="IBJ19" s="0"/>
      <c r="IBK19" s="0"/>
      <c r="IBL19" s="0"/>
      <c r="IBM19" s="0"/>
      <c r="IBN19" s="0"/>
      <c r="IBO19" s="0"/>
      <c r="IBP19" s="0"/>
      <c r="IBQ19" s="0"/>
      <c r="IBR19" s="0"/>
      <c r="IBS19" s="0"/>
      <c r="IBT19" s="0"/>
      <c r="IBU19" s="0"/>
      <c r="IBV19" s="0"/>
      <c r="IBW19" s="0"/>
      <c r="IBX19" s="0"/>
      <c r="IBY19" s="0"/>
      <c r="IBZ19" s="0"/>
      <c r="ICA19" s="0"/>
      <c r="ICB19" s="0"/>
      <c r="ICC19" s="0"/>
      <c r="ICD19" s="0"/>
      <c r="ICE19" s="0"/>
      <c r="ICF19" s="0"/>
      <c r="ICG19" s="0"/>
      <c r="ICH19" s="0"/>
      <c r="ICI19" s="0"/>
      <c r="ICJ19" s="0"/>
      <c r="ICK19" s="0"/>
      <c r="ICL19" s="0"/>
      <c r="ICM19" s="0"/>
      <c r="ICN19" s="0"/>
      <c r="ICO19" s="0"/>
      <c r="ICP19" s="0"/>
      <c r="ICQ19" s="0"/>
      <c r="ICR19" s="0"/>
      <c r="ICS19" s="0"/>
      <c r="ICT19" s="0"/>
      <c r="ICU19" s="0"/>
      <c r="ICV19" s="0"/>
      <c r="ICW19" s="0"/>
      <c r="ICX19" s="0"/>
      <c r="ICY19" s="0"/>
      <c r="ICZ19" s="0"/>
      <c r="IDA19" s="0"/>
      <c r="IDB19" s="0"/>
      <c r="IDC19" s="0"/>
      <c r="IDD19" s="0"/>
      <c r="IDE19" s="0"/>
      <c r="IDF19" s="0"/>
      <c r="IDG19" s="0"/>
      <c r="IDH19" s="0"/>
      <c r="IDI19" s="0"/>
      <c r="IDJ19" s="0"/>
      <c r="IDK19" s="0"/>
      <c r="IDL19" s="0"/>
      <c r="IDM19" s="0"/>
      <c r="IDN19" s="0"/>
      <c r="IDO19" s="0"/>
      <c r="IDP19" s="0"/>
      <c r="IDQ19" s="0"/>
      <c r="IDR19" s="0"/>
      <c r="IDS19" s="0"/>
      <c r="IDT19" s="0"/>
      <c r="IDU19" s="0"/>
      <c r="IDV19" s="0"/>
      <c r="IDW19" s="0"/>
      <c r="IDX19" s="0"/>
      <c r="IDY19" s="0"/>
      <c r="IDZ19" s="0"/>
      <c r="IEA19" s="0"/>
      <c r="IEB19" s="0"/>
      <c r="IEC19" s="0"/>
      <c r="IED19" s="0"/>
      <c r="IEE19" s="0"/>
      <c r="IEF19" s="0"/>
      <c r="IEG19" s="0"/>
      <c r="IEH19" s="0"/>
      <c r="IEI19" s="0"/>
      <c r="IEJ19" s="0"/>
      <c r="IEK19" s="0"/>
      <c r="IEL19" s="0"/>
      <c r="IEM19" s="0"/>
      <c r="IEN19" s="0"/>
      <c r="IEO19" s="0"/>
      <c r="IEP19" s="0"/>
      <c r="IEQ19" s="0"/>
      <c r="IER19" s="0"/>
      <c r="IES19" s="0"/>
      <c r="IET19" s="0"/>
      <c r="IEU19" s="0"/>
      <c r="IEV19" s="0"/>
      <c r="IEW19" s="0"/>
      <c r="IEX19" s="0"/>
      <c r="IEY19" s="0"/>
      <c r="IEZ19" s="0"/>
      <c r="IFA19" s="0"/>
      <c r="IFB19" s="0"/>
      <c r="IFC19" s="0"/>
      <c r="IFD19" s="0"/>
      <c r="IFE19" s="0"/>
      <c r="IFF19" s="0"/>
      <c r="IFG19" s="0"/>
      <c r="IFH19" s="0"/>
      <c r="IFI19" s="0"/>
      <c r="IFJ19" s="0"/>
      <c r="IFK19" s="0"/>
      <c r="IFL19" s="0"/>
      <c r="IFM19" s="0"/>
      <c r="IFN19" s="0"/>
      <c r="IFO19" s="0"/>
      <c r="IFP19" s="0"/>
      <c r="IFQ19" s="0"/>
      <c r="IFR19" s="0"/>
      <c r="IFS19" s="0"/>
      <c r="IFT19" s="0"/>
      <c r="IFU19" s="0"/>
      <c r="IFV19" s="0"/>
      <c r="IFW19" s="0"/>
      <c r="IFX19" s="0"/>
      <c r="IFY19" s="0"/>
      <c r="IFZ19" s="0"/>
      <c r="IGA19" s="0"/>
      <c r="IGB19" s="0"/>
      <c r="IGC19" s="0"/>
      <c r="IGD19" s="0"/>
      <c r="IGE19" s="0"/>
      <c r="IGF19" s="0"/>
      <c r="IGG19" s="0"/>
      <c r="IGH19" s="0"/>
      <c r="IGI19" s="0"/>
      <c r="IGJ19" s="0"/>
      <c r="IGK19" s="0"/>
      <c r="IGL19" s="0"/>
      <c r="IGM19" s="0"/>
      <c r="IGN19" s="0"/>
      <c r="IGO19" s="0"/>
      <c r="IGP19" s="0"/>
      <c r="IGQ19" s="0"/>
      <c r="IGR19" s="0"/>
      <c r="IGS19" s="0"/>
      <c r="IGT19" s="0"/>
      <c r="IGU19" s="0"/>
      <c r="IGV19" s="0"/>
      <c r="IGW19" s="0"/>
      <c r="IGX19" s="0"/>
      <c r="IGY19" s="0"/>
      <c r="IGZ19" s="0"/>
      <c r="IHA19" s="0"/>
      <c r="IHB19" s="0"/>
      <c r="IHC19" s="0"/>
      <c r="IHD19" s="0"/>
      <c r="IHE19" s="0"/>
      <c r="IHF19" s="0"/>
      <c r="IHG19" s="0"/>
      <c r="IHH19" s="0"/>
      <c r="IHI19" s="0"/>
      <c r="IHJ19" s="0"/>
      <c r="IHK19" s="0"/>
      <c r="IHL19" s="0"/>
      <c r="IHM19" s="0"/>
      <c r="IHN19" s="0"/>
      <c r="IHO19" s="0"/>
      <c r="IHP19" s="0"/>
      <c r="IHQ19" s="0"/>
      <c r="IHR19" s="0"/>
      <c r="IHS19" s="0"/>
      <c r="IHT19" s="0"/>
      <c r="IHU19" s="0"/>
      <c r="IHV19" s="0"/>
      <c r="IHW19" s="0"/>
      <c r="IHX19" s="0"/>
      <c r="IHY19" s="0"/>
      <c r="IHZ19" s="0"/>
      <c r="IIA19" s="0"/>
      <c r="IIB19" s="0"/>
      <c r="IIC19" s="0"/>
      <c r="IID19" s="0"/>
      <c r="IIE19" s="0"/>
      <c r="IIF19" s="0"/>
      <c r="IIG19" s="0"/>
      <c r="IIH19" s="0"/>
      <c r="III19" s="0"/>
      <c r="IIJ19" s="0"/>
      <c r="IIK19" s="0"/>
      <c r="IIL19" s="0"/>
      <c r="IIM19" s="0"/>
      <c r="IIN19" s="0"/>
      <c r="IIO19" s="0"/>
      <c r="IIP19" s="0"/>
      <c r="IIQ19" s="0"/>
      <c r="IIR19" s="0"/>
      <c r="IIS19" s="0"/>
      <c r="IIT19" s="0"/>
      <c r="IIU19" s="0"/>
      <c r="IIV19" s="0"/>
      <c r="IIW19" s="0"/>
      <c r="IIX19" s="0"/>
      <c r="IIY19" s="0"/>
      <c r="IIZ19" s="0"/>
      <c r="IJA19" s="0"/>
      <c r="IJB19" s="0"/>
      <c r="IJC19" s="0"/>
      <c r="IJD19" s="0"/>
      <c r="IJE19" s="0"/>
      <c r="IJF19" s="0"/>
      <c r="IJG19" s="0"/>
      <c r="IJH19" s="0"/>
      <c r="IJI19" s="0"/>
      <c r="IJJ19" s="0"/>
      <c r="IJK19" s="0"/>
      <c r="IJL19" s="0"/>
      <c r="IJM19" s="0"/>
      <c r="IJN19" s="0"/>
      <c r="IJO19" s="0"/>
      <c r="IJP19" s="0"/>
      <c r="IJQ19" s="0"/>
      <c r="IJR19" s="0"/>
      <c r="IJS19" s="0"/>
      <c r="IJT19" s="0"/>
      <c r="IJU19" s="0"/>
      <c r="IJV19" s="0"/>
      <c r="IJW19" s="0"/>
      <c r="IJX19" s="0"/>
      <c r="IJY19" s="0"/>
      <c r="IJZ19" s="0"/>
      <c r="IKA19" s="0"/>
      <c r="IKB19" s="0"/>
      <c r="IKC19" s="0"/>
      <c r="IKD19" s="0"/>
      <c r="IKE19" s="0"/>
      <c r="IKF19" s="0"/>
      <c r="IKG19" s="0"/>
      <c r="IKH19" s="0"/>
      <c r="IKI19" s="0"/>
      <c r="IKJ19" s="0"/>
      <c r="IKK19" s="0"/>
      <c r="IKL19" s="0"/>
      <c r="IKM19" s="0"/>
      <c r="IKN19" s="0"/>
      <c r="IKO19" s="0"/>
      <c r="IKP19" s="0"/>
      <c r="IKQ19" s="0"/>
      <c r="IKR19" s="0"/>
      <c r="IKS19" s="0"/>
      <c r="IKT19" s="0"/>
      <c r="IKU19" s="0"/>
      <c r="IKV19" s="0"/>
      <c r="IKW19" s="0"/>
      <c r="IKX19" s="0"/>
      <c r="IKY19" s="0"/>
      <c r="IKZ19" s="0"/>
      <c r="ILA19" s="0"/>
      <c r="ILB19" s="0"/>
      <c r="ILC19" s="0"/>
      <c r="ILD19" s="0"/>
      <c r="ILE19" s="0"/>
      <c r="ILF19" s="0"/>
      <c r="ILG19" s="0"/>
      <c r="ILH19" s="0"/>
      <c r="ILI19" s="0"/>
      <c r="ILJ19" s="0"/>
      <c r="ILK19" s="0"/>
      <c r="ILL19" s="0"/>
      <c r="ILM19" s="0"/>
      <c r="ILN19" s="0"/>
      <c r="ILO19" s="0"/>
      <c r="ILP19" s="0"/>
      <c r="ILQ19" s="0"/>
      <c r="ILR19" s="0"/>
      <c r="ILS19" s="0"/>
      <c r="ILT19" s="0"/>
      <c r="ILU19" s="0"/>
      <c r="ILV19" s="0"/>
      <c r="ILW19" s="0"/>
      <c r="ILX19" s="0"/>
      <c r="ILY19" s="0"/>
      <c r="ILZ19" s="0"/>
      <c r="IMA19" s="0"/>
      <c r="IMB19" s="0"/>
      <c r="IMC19" s="0"/>
      <c r="IMD19" s="0"/>
      <c r="IME19" s="0"/>
      <c r="IMF19" s="0"/>
      <c r="IMG19" s="0"/>
      <c r="IMH19" s="0"/>
      <c r="IMI19" s="0"/>
      <c r="IMJ19" s="0"/>
      <c r="IMK19" s="0"/>
      <c r="IML19" s="0"/>
      <c r="IMM19" s="0"/>
      <c r="IMN19" s="0"/>
      <c r="IMO19" s="0"/>
      <c r="IMP19" s="0"/>
      <c r="IMQ19" s="0"/>
      <c r="IMR19" s="0"/>
      <c r="IMS19" s="0"/>
      <c r="IMT19" s="0"/>
      <c r="IMU19" s="0"/>
      <c r="IMV19" s="0"/>
      <c r="IMW19" s="0"/>
      <c r="IMX19" s="0"/>
      <c r="IMY19" s="0"/>
      <c r="IMZ19" s="0"/>
      <c r="INA19" s="0"/>
      <c r="INB19" s="0"/>
      <c r="INC19" s="0"/>
      <c r="IND19" s="0"/>
      <c r="INE19" s="0"/>
      <c r="INF19" s="0"/>
      <c r="ING19" s="0"/>
      <c r="INH19" s="0"/>
      <c r="INI19" s="0"/>
      <c r="INJ19" s="0"/>
      <c r="INK19" s="0"/>
      <c r="INL19" s="0"/>
      <c r="INM19" s="0"/>
      <c r="INN19" s="0"/>
      <c r="INO19" s="0"/>
      <c r="INP19" s="0"/>
      <c r="INQ19" s="0"/>
      <c r="INR19" s="0"/>
      <c r="INS19" s="0"/>
      <c r="INT19" s="0"/>
      <c r="INU19" s="0"/>
      <c r="INV19" s="0"/>
      <c r="INW19" s="0"/>
      <c r="INX19" s="0"/>
      <c r="INY19" s="0"/>
      <c r="INZ19" s="0"/>
      <c r="IOA19" s="0"/>
      <c r="IOB19" s="0"/>
      <c r="IOC19" s="0"/>
      <c r="IOD19" s="0"/>
      <c r="IOE19" s="0"/>
      <c r="IOF19" s="0"/>
      <c r="IOG19" s="0"/>
      <c r="IOH19" s="0"/>
      <c r="IOI19" s="0"/>
      <c r="IOJ19" s="0"/>
      <c r="IOK19" s="0"/>
      <c r="IOL19" s="0"/>
      <c r="IOM19" s="0"/>
      <c r="ION19" s="0"/>
      <c r="IOO19" s="0"/>
      <c r="IOP19" s="0"/>
      <c r="IOQ19" s="0"/>
      <c r="IOR19" s="0"/>
      <c r="IOS19" s="0"/>
      <c r="IOT19" s="0"/>
      <c r="IOU19" s="0"/>
      <c r="IOV19" s="0"/>
      <c r="IOW19" s="0"/>
      <c r="IOX19" s="0"/>
      <c r="IOY19" s="0"/>
      <c r="IOZ19" s="0"/>
      <c r="IPA19" s="0"/>
      <c r="IPB19" s="0"/>
      <c r="IPC19" s="0"/>
      <c r="IPD19" s="0"/>
      <c r="IPE19" s="0"/>
      <c r="IPF19" s="0"/>
      <c r="IPG19" s="0"/>
      <c r="IPH19" s="0"/>
      <c r="IPI19" s="0"/>
      <c r="IPJ19" s="0"/>
      <c r="IPK19" s="0"/>
      <c r="IPL19" s="0"/>
      <c r="IPM19" s="0"/>
      <c r="IPN19" s="0"/>
      <c r="IPO19" s="0"/>
      <c r="IPP19" s="0"/>
      <c r="IPQ19" s="0"/>
      <c r="IPR19" s="0"/>
      <c r="IPS19" s="0"/>
      <c r="IPT19" s="0"/>
      <c r="IPU19" s="0"/>
      <c r="IPV19" s="0"/>
      <c r="IPW19" s="0"/>
      <c r="IPX19" s="0"/>
      <c r="IPY19" s="0"/>
      <c r="IPZ19" s="0"/>
      <c r="IQA19" s="0"/>
      <c r="IQB19" s="0"/>
      <c r="IQC19" s="0"/>
      <c r="IQD19" s="0"/>
      <c r="IQE19" s="0"/>
      <c r="IQF19" s="0"/>
      <c r="IQG19" s="0"/>
      <c r="IQH19" s="0"/>
      <c r="IQI19" s="0"/>
      <c r="IQJ19" s="0"/>
      <c r="IQK19" s="0"/>
      <c r="IQL19" s="0"/>
      <c r="IQM19" s="0"/>
      <c r="IQN19" s="0"/>
      <c r="IQO19" s="0"/>
      <c r="IQP19" s="0"/>
      <c r="IQQ19" s="0"/>
      <c r="IQR19" s="0"/>
      <c r="IQS19" s="0"/>
      <c r="IQT19" s="0"/>
      <c r="IQU19" s="0"/>
      <c r="IQV19" s="0"/>
      <c r="IQW19" s="0"/>
      <c r="IQX19" s="0"/>
      <c r="IQY19" s="0"/>
      <c r="IQZ19" s="0"/>
      <c r="IRA19" s="0"/>
      <c r="IRB19" s="0"/>
      <c r="IRC19" s="0"/>
      <c r="IRD19" s="0"/>
      <c r="IRE19" s="0"/>
      <c r="IRF19" s="0"/>
      <c r="IRG19" s="0"/>
      <c r="IRH19" s="0"/>
      <c r="IRI19" s="0"/>
      <c r="IRJ19" s="0"/>
      <c r="IRK19" s="0"/>
      <c r="IRL19" s="0"/>
      <c r="IRM19" s="0"/>
      <c r="IRN19" s="0"/>
      <c r="IRO19" s="0"/>
      <c r="IRP19" s="0"/>
      <c r="IRQ19" s="0"/>
      <c r="IRR19" s="0"/>
      <c r="IRS19" s="0"/>
      <c r="IRT19" s="0"/>
      <c r="IRU19" s="0"/>
      <c r="IRV19" s="0"/>
      <c r="IRW19" s="0"/>
      <c r="IRX19" s="0"/>
      <c r="IRY19" s="0"/>
      <c r="IRZ19" s="0"/>
      <c r="ISA19" s="0"/>
      <c r="ISB19" s="0"/>
      <c r="ISC19" s="0"/>
      <c r="ISD19" s="0"/>
      <c r="ISE19" s="0"/>
      <c r="ISF19" s="0"/>
      <c r="ISG19" s="0"/>
      <c r="ISH19" s="0"/>
      <c r="ISI19" s="0"/>
      <c r="ISJ19" s="0"/>
      <c r="ISK19" s="0"/>
      <c r="ISL19" s="0"/>
      <c r="ISM19" s="0"/>
      <c r="ISN19" s="0"/>
      <c r="ISO19" s="0"/>
      <c r="ISP19" s="0"/>
      <c r="ISQ19" s="0"/>
      <c r="ISR19" s="0"/>
      <c r="ISS19" s="0"/>
      <c r="IST19" s="0"/>
      <c r="ISU19" s="0"/>
      <c r="ISV19" s="0"/>
      <c r="ISW19" s="0"/>
      <c r="ISX19" s="0"/>
      <c r="ISY19" s="0"/>
      <c r="ISZ19" s="0"/>
      <c r="ITA19" s="0"/>
      <c r="ITB19" s="0"/>
      <c r="ITC19" s="0"/>
      <c r="ITD19" s="0"/>
      <c r="ITE19" s="0"/>
      <c r="ITF19" s="0"/>
      <c r="ITG19" s="0"/>
      <c r="ITH19" s="0"/>
      <c r="ITI19" s="0"/>
      <c r="ITJ19" s="0"/>
      <c r="ITK19" s="0"/>
      <c r="ITL19" s="0"/>
      <c r="ITM19" s="0"/>
      <c r="ITN19" s="0"/>
      <c r="ITO19" s="0"/>
      <c r="ITP19" s="0"/>
      <c r="ITQ19" s="0"/>
      <c r="ITR19" s="0"/>
      <c r="ITS19" s="0"/>
      <c r="ITT19" s="0"/>
      <c r="ITU19" s="0"/>
      <c r="ITV19" s="0"/>
      <c r="ITW19" s="0"/>
      <c r="ITX19" s="0"/>
      <c r="ITY19" s="0"/>
      <c r="ITZ19" s="0"/>
      <c r="IUA19" s="0"/>
      <c r="IUB19" s="0"/>
      <c r="IUC19" s="0"/>
      <c r="IUD19" s="0"/>
      <c r="IUE19" s="0"/>
      <c r="IUF19" s="0"/>
      <c r="IUG19" s="0"/>
      <c r="IUH19" s="0"/>
      <c r="IUI19" s="0"/>
      <c r="IUJ19" s="0"/>
      <c r="IUK19" s="0"/>
      <c r="IUL19" s="0"/>
      <c r="IUM19" s="0"/>
      <c r="IUN19" s="0"/>
      <c r="IUO19" s="0"/>
      <c r="IUP19" s="0"/>
      <c r="IUQ19" s="0"/>
      <c r="IUR19" s="0"/>
      <c r="IUS19" s="0"/>
      <c r="IUT19" s="0"/>
      <c r="IUU19" s="0"/>
      <c r="IUV19" s="0"/>
      <c r="IUW19" s="0"/>
      <c r="IUX19" s="0"/>
      <c r="IUY19" s="0"/>
      <c r="IUZ19" s="0"/>
      <c r="IVA19" s="0"/>
      <c r="IVB19" s="0"/>
      <c r="IVC19" s="0"/>
      <c r="IVD19" s="0"/>
      <c r="IVE19" s="0"/>
      <c r="IVF19" s="0"/>
      <c r="IVG19" s="0"/>
      <c r="IVH19" s="0"/>
      <c r="IVI19" s="0"/>
      <c r="IVJ19" s="0"/>
      <c r="IVK19" s="0"/>
      <c r="IVL19" s="0"/>
      <c r="IVM19" s="0"/>
      <c r="IVN19" s="0"/>
      <c r="IVO19" s="0"/>
      <c r="IVP19" s="0"/>
      <c r="IVQ19" s="0"/>
      <c r="IVR19" s="0"/>
      <c r="IVS19" s="0"/>
      <c r="IVT19" s="0"/>
      <c r="IVU19" s="0"/>
      <c r="IVV19" s="0"/>
      <c r="IVW19" s="0"/>
      <c r="IVX19" s="0"/>
      <c r="IVY19" s="0"/>
      <c r="IVZ19" s="0"/>
      <c r="IWA19" s="0"/>
      <c r="IWB19" s="0"/>
      <c r="IWC19" s="0"/>
      <c r="IWD19" s="0"/>
      <c r="IWE19" s="0"/>
      <c r="IWF19" s="0"/>
      <c r="IWG19" s="0"/>
      <c r="IWH19" s="0"/>
      <c r="IWI19" s="0"/>
      <c r="IWJ19" s="0"/>
      <c r="IWK19" s="0"/>
      <c r="IWL19" s="0"/>
      <c r="IWM19" s="0"/>
      <c r="IWN19" s="0"/>
      <c r="IWO19" s="0"/>
      <c r="IWP19" s="0"/>
      <c r="IWQ19" s="0"/>
      <c r="IWR19" s="0"/>
      <c r="IWS19" s="0"/>
      <c r="IWT19" s="0"/>
      <c r="IWU19" s="0"/>
      <c r="IWV19" s="0"/>
      <c r="IWW19" s="0"/>
      <c r="IWX19" s="0"/>
      <c r="IWY19" s="0"/>
      <c r="IWZ19" s="0"/>
      <c r="IXA19" s="0"/>
      <c r="IXB19" s="0"/>
      <c r="IXC19" s="0"/>
      <c r="IXD19" s="0"/>
      <c r="IXE19" s="0"/>
      <c r="IXF19" s="0"/>
      <c r="IXG19" s="0"/>
      <c r="IXH19" s="0"/>
      <c r="IXI19" s="0"/>
      <c r="IXJ19" s="0"/>
      <c r="IXK19" s="0"/>
      <c r="IXL19" s="0"/>
      <c r="IXM19" s="0"/>
      <c r="IXN19" s="0"/>
      <c r="IXO19" s="0"/>
      <c r="IXP19" s="0"/>
      <c r="IXQ19" s="0"/>
      <c r="IXR19" s="0"/>
      <c r="IXS19" s="0"/>
      <c r="IXT19" s="0"/>
      <c r="IXU19" s="0"/>
      <c r="IXV19" s="0"/>
      <c r="IXW19" s="0"/>
      <c r="IXX19" s="0"/>
      <c r="IXY19" s="0"/>
      <c r="IXZ19" s="0"/>
      <c r="IYA19" s="0"/>
      <c r="IYB19" s="0"/>
      <c r="IYC19" s="0"/>
      <c r="IYD19" s="0"/>
      <c r="IYE19" s="0"/>
      <c r="IYF19" s="0"/>
      <c r="IYG19" s="0"/>
      <c r="IYH19" s="0"/>
      <c r="IYI19" s="0"/>
      <c r="IYJ19" s="0"/>
      <c r="IYK19" s="0"/>
      <c r="IYL19" s="0"/>
      <c r="IYM19" s="0"/>
      <c r="IYN19" s="0"/>
      <c r="IYO19" s="0"/>
      <c r="IYP19" s="0"/>
      <c r="IYQ19" s="0"/>
      <c r="IYR19" s="0"/>
      <c r="IYS19" s="0"/>
      <c r="IYT19" s="0"/>
      <c r="IYU19" s="0"/>
      <c r="IYV19" s="0"/>
      <c r="IYW19" s="0"/>
      <c r="IYX19" s="0"/>
      <c r="IYY19" s="0"/>
      <c r="IYZ19" s="0"/>
      <c r="IZA19" s="0"/>
      <c r="IZB19" s="0"/>
      <c r="IZC19" s="0"/>
      <c r="IZD19" s="0"/>
      <c r="IZE19" s="0"/>
      <c r="IZF19" s="0"/>
      <c r="IZG19" s="0"/>
      <c r="IZH19" s="0"/>
      <c r="IZI19" s="0"/>
      <c r="IZJ19" s="0"/>
      <c r="IZK19" s="0"/>
      <c r="IZL19" s="0"/>
      <c r="IZM19" s="0"/>
      <c r="IZN19" s="0"/>
      <c r="IZO19" s="0"/>
      <c r="IZP19" s="0"/>
      <c r="IZQ19" s="0"/>
      <c r="IZR19" s="0"/>
      <c r="IZS19" s="0"/>
      <c r="IZT19" s="0"/>
      <c r="IZU19" s="0"/>
      <c r="IZV19" s="0"/>
      <c r="IZW19" s="0"/>
      <c r="IZX19" s="0"/>
      <c r="IZY19" s="0"/>
      <c r="IZZ19" s="0"/>
      <c r="JAA19" s="0"/>
      <c r="JAB19" s="0"/>
      <c r="JAC19" s="0"/>
      <c r="JAD19" s="0"/>
      <c r="JAE19" s="0"/>
      <c r="JAF19" s="0"/>
      <c r="JAG19" s="0"/>
      <c r="JAH19" s="0"/>
      <c r="JAI19" s="0"/>
      <c r="JAJ19" s="0"/>
      <c r="JAK19" s="0"/>
      <c r="JAL19" s="0"/>
      <c r="JAM19" s="0"/>
      <c r="JAN19" s="0"/>
      <c r="JAO19" s="0"/>
      <c r="JAP19" s="0"/>
      <c r="JAQ19" s="0"/>
      <c r="JAR19" s="0"/>
      <c r="JAS19" s="0"/>
      <c r="JAT19" s="0"/>
      <c r="JAU19" s="0"/>
      <c r="JAV19" s="0"/>
      <c r="JAW19" s="0"/>
      <c r="JAX19" s="0"/>
      <c r="JAY19" s="0"/>
      <c r="JAZ19" s="0"/>
      <c r="JBA19" s="0"/>
      <c r="JBB19" s="0"/>
      <c r="JBC19" s="0"/>
      <c r="JBD19" s="0"/>
      <c r="JBE19" s="0"/>
      <c r="JBF19" s="0"/>
      <c r="JBG19" s="0"/>
      <c r="JBH19" s="0"/>
      <c r="JBI19" s="0"/>
      <c r="JBJ19" s="0"/>
      <c r="JBK19" s="0"/>
      <c r="JBL19" s="0"/>
      <c r="JBM19" s="0"/>
      <c r="JBN19" s="0"/>
      <c r="JBO19" s="0"/>
      <c r="JBP19" s="0"/>
      <c r="JBQ19" s="0"/>
      <c r="JBR19" s="0"/>
      <c r="JBS19" s="0"/>
      <c r="JBT19" s="0"/>
      <c r="JBU19" s="0"/>
      <c r="JBV19" s="0"/>
      <c r="JBW19" s="0"/>
      <c r="JBX19" s="0"/>
      <c r="JBY19" s="0"/>
      <c r="JBZ19" s="0"/>
      <c r="JCA19" s="0"/>
      <c r="JCB19" s="0"/>
      <c r="JCC19" s="0"/>
      <c r="JCD19" s="0"/>
      <c r="JCE19" s="0"/>
      <c r="JCF19" s="0"/>
      <c r="JCG19" s="0"/>
      <c r="JCH19" s="0"/>
      <c r="JCI19" s="0"/>
      <c r="JCJ19" s="0"/>
      <c r="JCK19" s="0"/>
      <c r="JCL19" s="0"/>
      <c r="JCM19" s="0"/>
      <c r="JCN19" s="0"/>
      <c r="JCO19" s="0"/>
      <c r="JCP19" s="0"/>
      <c r="JCQ19" s="0"/>
      <c r="JCR19" s="0"/>
      <c r="JCS19" s="0"/>
      <c r="JCT19" s="0"/>
      <c r="JCU19" s="0"/>
      <c r="JCV19" s="0"/>
      <c r="JCW19" s="0"/>
      <c r="JCX19" s="0"/>
      <c r="JCY19" s="0"/>
      <c r="JCZ19" s="0"/>
      <c r="JDA19" s="0"/>
      <c r="JDB19" s="0"/>
      <c r="JDC19" s="0"/>
      <c r="JDD19" s="0"/>
      <c r="JDE19" s="0"/>
      <c r="JDF19" s="0"/>
      <c r="JDG19" s="0"/>
      <c r="JDH19" s="0"/>
      <c r="JDI19" s="0"/>
      <c r="JDJ19" s="0"/>
      <c r="JDK19" s="0"/>
      <c r="JDL19" s="0"/>
      <c r="JDM19" s="0"/>
      <c r="JDN19" s="0"/>
      <c r="JDO19" s="0"/>
      <c r="JDP19" s="0"/>
      <c r="JDQ19" s="0"/>
      <c r="JDR19" s="0"/>
      <c r="JDS19" s="0"/>
      <c r="JDT19" s="0"/>
      <c r="JDU19" s="0"/>
      <c r="JDV19" s="0"/>
      <c r="JDW19" s="0"/>
      <c r="JDX19" s="0"/>
      <c r="JDY19" s="0"/>
      <c r="JDZ19" s="0"/>
      <c r="JEA19" s="0"/>
      <c r="JEB19" s="0"/>
      <c r="JEC19" s="0"/>
      <c r="JED19" s="0"/>
      <c r="JEE19" s="0"/>
      <c r="JEF19" s="0"/>
      <c r="JEG19" s="0"/>
      <c r="JEH19" s="0"/>
      <c r="JEI19" s="0"/>
      <c r="JEJ19" s="0"/>
      <c r="JEK19" s="0"/>
      <c r="JEL19" s="0"/>
      <c r="JEM19" s="0"/>
      <c r="JEN19" s="0"/>
      <c r="JEO19" s="0"/>
      <c r="JEP19" s="0"/>
      <c r="JEQ19" s="0"/>
      <c r="JER19" s="0"/>
      <c r="JES19" s="0"/>
      <c r="JET19" s="0"/>
      <c r="JEU19" s="0"/>
      <c r="JEV19" s="0"/>
      <c r="JEW19" s="0"/>
      <c r="JEX19" s="0"/>
      <c r="JEY19" s="0"/>
      <c r="JEZ19" s="0"/>
      <c r="JFA19" s="0"/>
      <c r="JFB19" s="0"/>
      <c r="JFC19" s="0"/>
      <c r="JFD19" s="0"/>
      <c r="JFE19" s="0"/>
      <c r="JFF19" s="0"/>
      <c r="JFG19" s="0"/>
      <c r="JFH19" s="0"/>
      <c r="JFI19" s="0"/>
      <c r="JFJ19" s="0"/>
      <c r="JFK19" s="0"/>
      <c r="JFL19" s="0"/>
      <c r="JFM19" s="0"/>
      <c r="JFN19" s="0"/>
      <c r="JFO19" s="0"/>
      <c r="JFP19" s="0"/>
      <c r="JFQ19" s="0"/>
      <c r="JFR19" s="0"/>
      <c r="JFS19" s="0"/>
      <c r="JFT19" s="0"/>
      <c r="JFU19" s="0"/>
      <c r="JFV19" s="0"/>
      <c r="JFW19" s="0"/>
      <c r="JFX19" s="0"/>
      <c r="JFY19" s="0"/>
      <c r="JFZ19" s="0"/>
      <c r="JGA19" s="0"/>
      <c r="JGB19" s="0"/>
      <c r="JGC19" s="0"/>
      <c r="JGD19" s="0"/>
      <c r="JGE19" s="0"/>
      <c r="JGF19" s="0"/>
      <c r="JGG19" s="0"/>
      <c r="JGH19" s="0"/>
      <c r="JGI19" s="0"/>
      <c r="JGJ19" s="0"/>
      <c r="JGK19" s="0"/>
      <c r="JGL19" s="0"/>
      <c r="JGM19" s="0"/>
      <c r="JGN19" s="0"/>
      <c r="JGO19" s="0"/>
      <c r="JGP19" s="0"/>
      <c r="JGQ19" s="0"/>
      <c r="JGR19" s="0"/>
      <c r="JGS19" s="0"/>
      <c r="JGT19" s="0"/>
      <c r="JGU19" s="0"/>
      <c r="JGV19" s="0"/>
      <c r="JGW19" s="0"/>
      <c r="JGX19" s="0"/>
      <c r="JGY19" s="0"/>
      <c r="JGZ19" s="0"/>
      <c r="JHA19" s="0"/>
      <c r="JHB19" s="0"/>
      <c r="JHC19" s="0"/>
      <c r="JHD19" s="0"/>
      <c r="JHE19" s="0"/>
      <c r="JHF19" s="0"/>
      <c r="JHG19" s="0"/>
      <c r="JHH19" s="0"/>
      <c r="JHI19" s="0"/>
      <c r="JHJ19" s="0"/>
      <c r="JHK19" s="0"/>
      <c r="JHL19" s="0"/>
      <c r="JHM19" s="0"/>
      <c r="JHN19" s="0"/>
      <c r="JHO19" s="0"/>
      <c r="JHP19" s="0"/>
      <c r="JHQ19" s="0"/>
      <c r="JHR19" s="0"/>
      <c r="JHS19" s="0"/>
      <c r="JHT19" s="0"/>
      <c r="JHU19" s="0"/>
      <c r="JHV19" s="0"/>
      <c r="JHW19" s="0"/>
      <c r="JHX19" s="0"/>
      <c r="JHY19" s="0"/>
      <c r="JHZ19" s="0"/>
      <c r="JIA19" s="0"/>
      <c r="JIB19" s="0"/>
      <c r="JIC19" s="0"/>
      <c r="JID19" s="0"/>
      <c r="JIE19" s="0"/>
      <c r="JIF19" s="0"/>
      <c r="JIG19" s="0"/>
      <c r="JIH19" s="0"/>
      <c r="JII19" s="0"/>
      <c r="JIJ19" s="0"/>
      <c r="JIK19" s="0"/>
      <c r="JIL19" s="0"/>
      <c r="JIM19" s="0"/>
      <c r="JIN19" s="0"/>
      <c r="JIO19" s="0"/>
      <c r="JIP19" s="0"/>
      <c r="JIQ19" s="0"/>
      <c r="JIR19" s="0"/>
      <c r="JIS19" s="0"/>
      <c r="JIT19" s="0"/>
      <c r="JIU19" s="0"/>
      <c r="JIV19" s="0"/>
      <c r="JIW19" s="0"/>
      <c r="JIX19" s="0"/>
      <c r="JIY19" s="0"/>
      <c r="JIZ19" s="0"/>
      <c r="JJA19" s="0"/>
      <c r="JJB19" s="0"/>
      <c r="JJC19" s="0"/>
      <c r="JJD19" s="0"/>
      <c r="JJE19" s="0"/>
      <c r="JJF19" s="0"/>
      <c r="JJG19" s="0"/>
      <c r="JJH19" s="0"/>
      <c r="JJI19" s="0"/>
      <c r="JJJ19" s="0"/>
      <c r="JJK19" s="0"/>
      <c r="JJL19" s="0"/>
      <c r="JJM19" s="0"/>
      <c r="JJN19" s="0"/>
      <c r="JJO19" s="0"/>
      <c r="JJP19" s="0"/>
      <c r="JJQ19" s="0"/>
      <c r="JJR19" s="0"/>
      <c r="JJS19" s="0"/>
      <c r="JJT19" s="0"/>
      <c r="JJU19" s="0"/>
      <c r="JJV19" s="0"/>
      <c r="JJW19" s="0"/>
      <c r="JJX19" s="0"/>
      <c r="JJY19" s="0"/>
      <c r="JJZ19" s="0"/>
      <c r="JKA19" s="0"/>
      <c r="JKB19" s="0"/>
      <c r="JKC19" s="0"/>
      <c r="JKD19" s="0"/>
      <c r="JKE19" s="0"/>
      <c r="JKF19" s="0"/>
      <c r="JKG19" s="0"/>
      <c r="JKH19" s="0"/>
      <c r="JKI19" s="0"/>
      <c r="JKJ19" s="0"/>
      <c r="JKK19" s="0"/>
      <c r="JKL19" s="0"/>
      <c r="JKM19" s="0"/>
      <c r="JKN19" s="0"/>
      <c r="JKO19" s="0"/>
      <c r="JKP19" s="0"/>
      <c r="JKQ19" s="0"/>
      <c r="JKR19" s="0"/>
      <c r="JKS19" s="0"/>
      <c r="JKT19" s="0"/>
      <c r="JKU19" s="0"/>
      <c r="JKV19" s="0"/>
      <c r="JKW19" s="0"/>
      <c r="JKX19" s="0"/>
      <c r="JKY19" s="0"/>
      <c r="JKZ19" s="0"/>
      <c r="JLA19" s="0"/>
      <c r="JLB19" s="0"/>
      <c r="JLC19" s="0"/>
      <c r="JLD19" s="0"/>
      <c r="JLE19" s="0"/>
      <c r="JLF19" s="0"/>
      <c r="JLG19" s="0"/>
      <c r="JLH19" s="0"/>
      <c r="JLI19" s="0"/>
      <c r="JLJ19" s="0"/>
      <c r="JLK19" s="0"/>
      <c r="JLL19" s="0"/>
      <c r="JLM19" s="0"/>
      <c r="JLN19" s="0"/>
      <c r="JLO19" s="0"/>
      <c r="JLP19" s="0"/>
      <c r="JLQ19" s="0"/>
      <c r="JLR19" s="0"/>
      <c r="JLS19" s="0"/>
      <c r="JLT19" s="0"/>
      <c r="JLU19" s="0"/>
      <c r="JLV19" s="0"/>
      <c r="JLW19" s="0"/>
      <c r="JLX19" s="0"/>
      <c r="JLY19" s="0"/>
      <c r="JLZ19" s="0"/>
      <c r="JMA19" s="0"/>
      <c r="JMB19" s="0"/>
      <c r="JMC19" s="0"/>
      <c r="JMD19" s="0"/>
      <c r="JME19" s="0"/>
      <c r="JMF19" s="0"/>
      <c r="JMG19" s="0"/>
      <c r="JMH19" s="0"/>
      <c r="JMI19" s="0"/>
      <c r="JMJ19" s="0"/>
      <c r="JMK19" s="0"/>
      <c r="JML19" s="0"/>
      <c r="JMM19" s="0"/>
      <c r="JMN19" s="0"/>
      <c r="JMO19" s="0"/>
      <c r="JMP19" s="0"/>
      <c r="JMQ19" s="0"/>
      <c r="JMR19" s="0"/>
      <c r="JMS19" s="0"/>
      <c r="JMT19" s="0"/>
      <c r="JMU19" s="0"/>
      <c r="JMV19" s="0"/>
      <c r="JMW19" s="0"/>
      <c r="JMX19" s="0"/>
      <c r="JMY19" s="0"/>
      <c r="JMZ19" s="0"/>
      <c r="JNA19" s="0"/>
      <c r="JNB19" s="0"/>
      <c r="JNC19" s="0"/>
      <c r="JND19" s="0"/>
      <c r="JNE19" s="0"/>
      <c r="JNF19" s="0"/>
      <c r="JNG19" s="0"/>
      <c r="JNH19" s="0"/>
      <c r="JNI19" s="0"/>
      <c r="JNJ19" s="0"/>
      <c r="JNK19" s="0"/>
      <c r="JNL19" s="0"/>
      <c r="JNM19" s="0"/>
      <c r="JNN19" s="0"/>
      <c r="JNO19" s="0"/>
      <c r="JNP19" s="0"/>
      <c r="JNQ19" s="0"/>
      <c r="JNR19" s="0"/>
      <c r="JNS19" s="0"/>
      <c r="JNT19" s="0"/>
      <c r="JNU19" s="0"/>
      <c r="JNV19" s="0"/>
      <c r="JNW19" s="0"/>
      <c r="JNX19" s="0"/>
      <c r="JNY19" s="0"/>
      <c r="JNZ19" s="0"/>
      <c r="JOA19" s="0"/>
      <c r="JOB19" s="0"/>
      <c r="JOC19" s="0"/>
      <c r="JOD19" s="0"/>
      <c r="JOE19" s="0"/>
      <c r="JOF19" s="0"/>
      <c r="JOG19" s="0"/>
      <c r="JOH19" s="0"/>
      <c r="JOI19" s="0"/>
      <c r="JOJ19" s="0"/>
      <c r="JOK19" s="0"/>
      <c r="JOL19" s="0"/>
      <c r="JOM19" s="0"/>
      <c r="JON19" s="0"/>
      <c r="JOO19" s="0"/>
      <c r="JOP19" s="0"/>
      <c r="JOQ19" s="0"/>
      <c r="JOR19" s="0"/>
      <c r="JOS19" s="0"/>
      <c r="JOT19" s="0"/>
      <c r="JOU19" s="0"/>
      <c r="JOV19" s="0"/>
      <c r="JOW19" s="0"/>
      <c r="JOX19" s="0"/>
      <c r="JOY19" s="0"/>
      <c r="JOZ19" s="0"/>
      <c r="JPA19" s="0"/>
      <c r="JPB19" s="0"/>
      <c r="JPC19" s="0"/>
      <c r="JPD19" s="0"/>
      <c r="JPE19" s="0"/>
      <c r="JPF19" s="0"/>
      <c r="JPG19" s="0"/>
      <c r="JPH19" s="0"/>
      <c r="JPI19" s="0"/>
      <c r="JPJ19" s="0"/>
      <c r="JPK19" s="0"/>
      <c r="JPL19" s="0"/>
      <c r="JPM19" s="0"/>
      <c r="JPN19" s="0"/>
      <c r="JPO19" s="0"/>
      <c r="JPP19" s="0"/>
      <c r="JPQ19" s="0"/>
      <c r="JPR19" s="0"/>
      <c r="JPS19" s="0"/>
      <c r="JPT19" s="0"/>
      <c r="JPU19" s="0"/>
      <c r="JPV19" s="0"/>
      <c r="JPW19" s="0"/>
      <c r="JPX19" s="0"/>
      <c r="JPY19" s="0"/>
      <c r="JPZ19" s="0"/>
      <c r="JQA19" s="0"/>
      <c r="JQB19" s="0"/>
      <c r="JQC19" s="0"/>
      <c r="JQD19" s="0"/>
      <c r="JQE19" s="0"/>
      <c r="JQF19" s="0"/>
      <c r="JQG19" s="0"/>
      <c r="JQH19" s="0"/>
      <c r="JQI19" s="0"/>
      <c r="JQJ19" s="0"/>
      <c r="JQK19" s="0"/>
      <c r="JQL19" s="0"/>
      <c r="JQM19" s="0"/>
      <c r="JQN19" s="0"/>
      <c r="JQO19" s="0"/>
      <c r="JQP19" s="0"/>
      <c r="JQQ19" s="0"/>
      <c r="JQR19" s="0"/>
      <c r="JQS19" s="0"/>
      <c r="JQT19" s="0"/>
      <c r="JQU19" s="0"/>
      <c r="JQV19" s="0"/>
      <c r="JQW19" s="0"/>
      <c r="JQX19" s="0"/>
      <c r="JQY19" s="0"/>
      <c r="JQZ19" s="0"/>
      <c r="JRA19" s="0"/>
      <c r="JRB19" s="0"/>
      <c r="JRC19" s="0"/>
      <c r="JRD19" s="0"/>
      <c r="JRE19" s="0"/>
      <c r="JRF19" s="0"/>
      <c r="JRG19" s="0"/>
      <c r="JRH19" s="0"/>
      <c r="JRI19" s="0"/>
      <c r="JRJ19" s="0"/>
      <c r="JRK19" s="0"/>
      <c r="JRL19" s="0"/>
      <c r="JRM19" s="0"/>
      <c r="JRN19" s="0"/>
      <c r="JRO19" s="0"/>
      <c r="JRP19" s="0"/>
      <c r="JRQ19" s="0"/>
      <c r="JRR19" s="0"/>
      <c r="JRS19" s="0"/>
      <c r="JRT19" s="0"/>
      <c r="JRU19" s="0"/>
      <c r="JRV19" s="0"/>
      <c r="JRW19" s="0"/>
      <c r="JRX19" s="0"/>
      <c r="JRY19" s="0"/>
      <c r="JRZ19" s="0"/>
      <c r="JSA19" s="0"/>
      <c r="JSB19" s="0"/>
      <c r="JSC19" s="0"/>
      <c r="JSD19" s="0"/>
      <c r="JSE19" s="0"/>
      <c r="JSF19" s="0"/>
      <c r="JSG19" s="0"/>
      <c r="JSH19" s="0"/>
      <c r="JSI19" s="0"/>
      <c r="JSJ19" s="0"/>
      <c r="JSK19" s="0"/>
      <c r="JSL19" s="0"/>
      <c r="JSM19" s="0"/>
      <c r="JSN19" s="0"/>
      <c r="JSO19" s="0"/>
      <c r="JSP19" s="0"/>
      <c r="JSQ19" s="0"/>
      <c r="JSR19" s="0"/>
      <c r="JSS19" s="0"/>
      <c r="JST19" s="0"/>
      <c r="JSU19" s="0"/>
      <c r="JSV19" s="0"/>
      <c r="JSW19" s="0"/>
      <c r="JSX19" s="0"/>
      <c r="JSY19" s="0"/>
      <c r="JSZ19" s="0"/>
      <c r="JTA19" s="0"/>
      <c r="JTB19" s="0"/>
      <c r="JTC19" s="0"/>
      <c r="JTD19" s="0"/>
      <c r="JTE19" s="0"/>
      <c r="JTF19" s="0"/>
      <c r="JTG19" s="0"/>
      <c r="JTH19" s="0"/>
      <c r="JTI19" s="0"/>
      <c r="JTJ19" s="0"/>
      <c r="JTK19" s="0"/>
      <c r="JTL19" s="0"/>
      <c r="JTM19" s="0"/>
      <c r="JTN19" s="0"/>
      <c r="JTO19" s="0"/>
      <c r="JTP19" s="0"/>
      <c r="JTQ19" s="0"/>
      <c r="JTR19" s="0"/>
      <c r="JTS19" s="0"/>
      <c r="JTT19" s="0"/>
      <c r="JTU19" s="0"/>
      <c r="JTV19" s="0"/>
      <c r="JTW19" s="0"/>
      <c r="JTX19" s="0"/>
      <c r="JTY19" s="0"/>
      <c r="JTZ19" s="0"/>
      <c r="JUA19" s="0"/>
      <c r="JUB19" s="0"/>
      <c r="JUC19" s="0"/>
      <c r="JUD19" s="0"/>
      <c r="JUE19" s="0"/>
      <c r="JUF19" s="0"/>
      <c r="JUG19" s="0"/>
      <c r="JUH19" s="0"/>
      <c r="JUI19" s="0"/>
      <c r="JUJ19" s="0"/>
      <c r="JUK19" s="0"/>
      <c r="JUL19" s="0"/>
      <c r="JUM19" s="0"/>
      <c r="JUN19" s="0"/>
      <c r="JUO19" s="0"/>
      <c r="JUP19" s="0"/>
      <c r="JUQ19" s="0"/>
      <c r="JUR19" s="0"/>
      <c r="JUS19" s="0"/>
      <c r="JUT19" s="0"/>
      <c r="JUU19" s="0"/>
      <c r="JUV19" s="0"/>
      <c r="JUW19" s="0"/>
      <c r="JUX19" s="0"/>
      <c r="JUY19" s="0"/>
      <c r="JUZ19" s="0"/>
      <c r="JVA19" s="0"/>
      <c r="JVB19" s="0"/>
      <c r="JVC19" s="0"/>
      <c r="JVD19" s="0"/>
      <c r="JVE19" s="0"/>
      <c r="JVF19" s="0"/>
      <c r="JVG19" s="0"/>
      <c r="JVH19" s="0"/>
      <c r="JVI19" s="0"/>
      <c r="JVJ19" s="0"/>
      <c r="JVK19" s="0"/>
      <c r="JVL19" s="0"/>
      <c r="JVM19" s="0"/>
      <c r="JVN19" s="0"/>
      <c r="JVO19" s="0"/>
      <c r="JVP19" s="0"/>
      <c r="JVQ19" s="0"/>
      <c r="JVR19" s="0"/>
      <c r="JVS19" s="0"/>
      <c r="JVT19" s="0"/>
      <c r="JVU19" s="0"/>
      <c r="JVV19" s="0"/>
      <c r="JVW19" s="0"/>
      <c r="JVX19" s="0"/>
      <c r="JVY19" s="0"/>
      <c r="JVZ19" s="0"/>
      <c r="JWA19" s="0"/>
      <c r="JWB19" s="0"/>
      <c r="JWC19" s="0"/>
      <c r="JWD19" s="0"/>
      <c r="JWE19" s="0"/>
      <c r="JWF19" s="0"/>
      <c r="JWG19" s="0"/>
      <c r="JWH19" s="0"/>
      <c r="JWI19" s="0"/>
      <c r="JWJ19" s="0"/>
      <c r="JWK19" s="0"/>
      <c r="JWL19" s="0"/>
      <c r="JWM19" s="0"/>
      <c r="JWN19" s="0"/>
      <c r="JWO19" s="0"/>
      <c r="JWP19" s="0"/>
      <c r="JWQ19" s="0"/>
      <c r="JWR19" s="0"/>
      <c r="JWS19" s="0"/>
      <c r="JWT19" s="0"/>
      <c r="JWU19" s="0"/>
      <c r="JWV19" s="0"/>
      <c r="JWW19" s="0"/>
      <c r="JWX19" s="0"/>
      <c r="JWY19" s="0"/>
      <c r="JWZ19" s="0"/>
      <c r="JXA19" s="0"/>
      <c r="JXB19" s="0"/>
      <c r="JXC19" s="0"/>
      <c r="JXD19" s="0"/>
      <c r="JXE19" s="0"/>
      <c r="JXF19" s="0"/>
      <c r="JXG19" s="0"/>
      <c r="JXH19" s="0"/>
      <c r="JXI19" s="0"/>
      <c r="JXJ19" s="0"/>
      <c r="JXK19" s="0"/>
      <c r="JXL19" s="0"/>
      <c r="JXM19" s="0"/>
      <c r="JXN19" s="0"/>
      <c r="JXO19" s="0"/>
      <c r="JXP19" s="0"/>
      <c r="JXQ19" s="0"/>
      <c r="JXR19" s="0"/>
      <c r="JXS19" s="0"/>
      <c r="JXT19" s="0"/>
      <c r="JXU19" s="0"/>
      <c r="JXV19" s="0"/>
      <c r="JXW19" s="0"/>
      <c r="JXX19" s="0"/>
      <c r="JXY19" s="0"/>
      <c r="JXZ19" s="0"/>
      <c r="JYA19" s="0"/>
      <c r="JYB19" s="0"/>
      <c r="JYC19" s="0"/>
      <c r="JYD19" s="0"/>
      <c r="JYE19" s="0"/>
      <c r="JYF19" s="0"/>
      <c r="JYG19" s="0"/>
      <c r="JYH19" s="0"/>
      <c r="JYI19" s="0"/>
      <c r="JYJ19" s="0"/>
      <c r="JYK19" s="0"/>
      <c r="JYL19" s="0"/>
      <c r="JYM19" s="0"/>
      <c r="JYN19" s="0"/>
      <c r="JYO19" s="0"/>
      <c r="JYP19" s="0"/>
      <c r="JYQ19" s="0"/>
      <c r="JYR19" s="0"/>
      <c r="JYS19" s="0"/>
      <c r="JYT19" s="0"/>
      <c r="JYU19" s="0"/>
      <c r="JYV19" s="0"/>
      <c r="JYW19" s="0"/>
      <c r="JYX19" s="0"/>
      <c r="JYY19" s="0"/>
      <c r="JYZ19" s="0"/>
      <c r="JZA19" s="0"/>
      <c r="JZB19" s="0"/>
      <c r="JZC19" s="0"/>
      <c r="JZD19" s="0"/>
      <c r="JZE19" s="0"/>
      <c r="JZF19" s="0"/>
      <c r="JZG19" s="0"/>
      <c r="JZH19" s="0"/>
      <c r="JZI19" s="0"/>
      <c r="JZJ19" s="0"/>
      <c r="JZK19" s="0"/>
      <c r="JZL19" s="0"/>
      <c r="JZM19" s="0"/>
      <c r="JZN19" s="0"/>
      <c r="JZO19" s="0"/>
      <c r="JZP19" s="0"/>
      <c r="JZQ19" s="0"/>
      <c r="JZR19" s="0"/>
      <c r="JZS19" s="0"/>
      <c r="JZT19" s="0"/>
      <c r="JZU19" s="0"/>
      <c r="JZV19" s="0"/>
      <c r="JZW19" s="0"/>
      <c r="JZX19" s="0"/>
      <c r="JZY19" s="0"/>
      <c r="JZZ19" s="0"/>
      <c r="KAA19" s="0"/>
      <c r="KAB19" s="0"/>
      <c r="KAC19" s="0"/>
      <c r="KAD19" s="0"/>
      <c r="KAE19" s="0"/>
      <c r="KAF19" s="0"/>
      <c r="KAG19" s="0"/>
      <c r="KAH19" s="0"/>
      <c r="KAI19" s="0"/>
      <c r="KAJ19" s="0"/>
      <c r="KAK19" s="0"/>
      <c r="KAL19" s="0"/>
      <c r="KAM19" s="0"/>
      <c r="KAN19" s="0"/>
      <c r="KAO19" s="0"/>
      <c r="KAP19" s="0"/>
      <c r="KAQ19" s="0"/>
      <c r="KAR19" s="0"/>
      <c r="KAS19" s="0"/>
      <c r="KAT19" s="0"/>
      <c r="KAU19" s="0"/>
      <c r="KAV19" s="0"/>
      <c r="KAW19" s="0"/>
      <c r="KAX19" s="0"/>
      <c r="KAY19" s="0"/>
      <c r="KAZ19" s="0"/>
      <c r="KBA19" s="0"/>
      <c r="KBB19" s="0"/>
      <c r="KBC19" s="0"/>
      <c r="KBD19" s="0"/>
      <c r="KBE19" s="0"/>
      <c r="KBF19" s="0"/>
      <c r="KBG19" s="0"/>
      <c r="KBH19" s="0"/>
      <c r="KBI19" s="0"/>
      <c r="KBJ19" s="0"/>
      <c r="KBK19" s="0"/>
      <c r="KBL19" s="0"/>
      <c r="KBM19" s="0"/>
      <c r="KBN19" s="0"/>
      <c r="KBO19" s="0"/>
      <c r="KBP19" s="0"/>
      <c r="KBQ19" s="0"/>
      <c r="KBR19" s="0"/>
      <c r="KBS19" s="0"/>
      <c r="KBT19" s="0"/>
      <c r="KBU19" s="0"/>
      <c r="KBV19" s="0"/>
      <c r="KBW19" s="0"/>
      <c r="KBX19" s="0"/>
      <c r="KBY19" s="0"/>
      <c r="KBZ19" s="0"/>
      <c r="KCA19" s="0"/>
      <c r="KCB19" s="0"/>
      <c r="KCC19" s="0"/>
      <c r="KCD19" s="0"/>
      <c r="KCE19" s="0"/>
      <c r="KCF19" s="0"/>
      <c r="KCG19" s="0"/>
      <c r="KCH19" s="0"/>
      <c r="KCI19" s="0"/>
      <c r="KCJ19" s="0"/>
      <c r="KCK19" s="0"/>
      <c r="KCL19" s="0"/>
      <c r="KCM19" s="0"/>
      <c r="KCN19" s="0"/>
      <c r="KCO19" s="0"/>
      <c r="KCP19" s="0"/>
      <c r="KCQ19" s="0"/>
      <c r="KCR19" s="0"/>
      <c r="KCS19" s="0"/>
      <c r="KCT19" s="0"/>
      <c r="KCU19" s="0"/>
      <c r="KCV19" s="0"/>
      <c r="KCW19" s="0"/>
      <c r="KCX19" s="0"/>
      <c r="KCY19" s="0"/>
      <c r="KCZ19" s="0"/>
      <c r="KDA19" s="0"/>
      <c r="KDB19" s="0"/>
      <c r="KDC19" s="0"/>
      <c r="KDD19" s="0"/>
      <c r="KDE19" s="0"/>
      <c r="KDF19" s="0"/>
      <c r="KDG19" s="0"/>
      <c r="KDH19" s="0"/>
      <c r="KDI19" s="0"/>
      <c r="KDJ19" s="0"/>
      <c r="KDK19" s="0"/>
      <c r="KDL19" s="0"/>
      <c r="KDM19" s="0"/>
      <c r="KDN19" s="0"/>
      <c r="KDO19" s="0"/>
      <c r="KDP19" s="0"/>
      <c r="KDQ19" s="0"/>
      <c r="KDR19" s="0"/>
      <c r="KDS19" s="0"/>
      <c r="KDT19" s="0"/>
      <c r="KDU19" s="0"/>
      <c r="KDV19" s="0"/>
      <c r="KDW19" s="0"/>
      <c r="KDX19" s="0"/>
      <c r="KDY19" s="0"/>
      <c r="KDZ19" s="0"/>
      <c r="KEA19" s="0"/>
      <c r="KEB19" s="0"/>
      <c r="KEC19" s="0"/>
      <c r="KED19" s="0"/>
      <c r="KEE19" s="0"/>
      <c r="KEF19" s="0"/>
      <c r="KEG19" s="0"/>
      <c r="KEH19" s="0"/>
      <c r="KEI19" s="0"/>
      <c r="KEJ19" s="0"/>
      <c r="KEK19" s="0"/>
      <c r="KEL19" s="0"/>
      <c r="KEM19" s="0"/>
      <c r="KEN19" s="0"/>
      <c r="KEO19" s="0"/>
      <c r="KEP19" s="0"/>
      <c r="KEQ19" s="0"/>
      <c r="KER19" s="0"/>
      <c r="KES19" s="0"/>
      <c r="KET19" s="0"/>
      <c r="KEU19" s="0"/>
      <c r="KEV19" s="0"/>
      <c r="KEW19" s="0"/>
      <c r="KEX19" s="0"/>
      <c r="KEY19" s="0"/>
      <c r="KEZ19" s="0"/>
      <c r="KFA19" s="0"/>
      <c r="KFB19" s="0"/>
      <c r="KFC19" s="0"/>
      <c r="KFD19" s="0"/>
      <c r="KFE19" s="0"/>
      <c r="KFF19" s="0"/>
      <c r="KFG19" s="0"/>
      <c r="KFH19" s="0"/>
      <c r="KFI19" s="0"/>
      <c r="KFJ19" s="0"/>
      <c r="KFK19" s="0"/>
      <c r="KFL19" s="0"/>
      <c r="KFM19" s="0"/>
      <c r="KFN19" s="0"/>
      <c r="KFO19" s="0"/>
      <c r="KFP19" s="0"/>
      <c r="KFQ19" s="0"/>
      <c r="KFR19" s="0"/>
      <c r="KFS19" s="0"/>
      <c r="KFT19" s="0"/>
      <c r="KFU19" s="0"/>
      <c r="KFV19" s="0"/>
      <c r="KFW19" s="0"/>
      <c r="KFX19" s="0"/>
      <c r="KFY19" s="0"/>
      <c r="KFZ19" s="0"/>
      <c r="KGA19" s="0"/>
      <c r="KGB19" s="0"/>
      <c r="KGC19" s="0"/>
      <c r="KGD19" s="0"/>
      <c r="KGE19" s="0"/>
      <c r="KGF19" s="0"/>
      <c r="KGG19" s="0"/>
      <c r="KGH19" s="0"/>
      <c r="KGI19" s="0"/>
      <c r="KGJ19" s="0"/>
      <c r="KGK19" s="0"/>
      <c r="KGL19" s="0"/>
      <c r="KGM19" s="0"/>
      <c r="KGN19" s="0"/>
      <c r="KGO19" s="0"/>
      <c r="KGP19" s="0"/>
      <c r="KGQ19" s="0"/>
      <c r="KGR19" s="0"/>
      <c r="KGS19" s="0"/>
      <c r="KGT19" s="0"/>
      <c r="KGU19" s="0"/>
      <c r="KGV19" s="0"/>
      <c r="KGW19" s="0"/>
      <c r="KGX19" s="0"/>
      <c r="KGY19" s="0"/>
      <c r="KGZ19" s="0"/>
      <c r="KHA19" s="0"/>
      <c r="KHB19" s="0"/>
      <c r="KHC19" s="0"/>
      <c r="KHD19" s="0"/>
      <c r="KHE19" s="0"/>
      <c r="KHF19" s="0"/>
      <c r="KHG19" s="0"/>
      <c r="KHH19" s="0"/>
      <c r="KHI19" s="0"/>
      <c r="KHJ19" s="0"/>
      <c r="KHK19" s="0"/>
      <c r="KHL19" s="0"/>
      <c r="KHM19" s="0"/>
      <c r="KHN19" s="0"/>
      <c r="KHO19" s="0"/>
      <c r="KHP19" s="0"/>
      <c r="KHQ19" s="0"/>
      <c r="KHR19" s="0"/>
      <c r="KHS19" s="0"/>
      <c r="KHT19" s="0"/>
      <c r="KHU19" s="0"/>
      <c r="KHV19" s="0"/>
      <c r="KHW19" s="0"/>
      <c r="KHX19" s="0"/>
      <c r="KHY19" s="0"/>
      <c r="KHZ19" s="0"/>
      <c r="KIA19" s="0"/>
      <c r="KIB19" s="0"/>
      <c r="KIC19" s="0"/>
      <c r="KID19" s="0"/>
      <c r="KIE19" s="0"/>
      <c r="KIF19" s="0"/>
      <c r="KIG19" s="0"/>
      <c r="KIH19" s="0"/>
      <c r="KII19" s="0"/>
      <c r="KIJ19" s="0"/>
      <c r="KIK19" s="0"/>
      <c r="KIL19" s="0"/>
      <c r="KIM19" s="0"/>
      <c r="KIN19" s="0"/>
      <c r="KIO19" s="0"/>
      <c r="KIP19" s="0"/>
      <c r="KIQ19" s="0"/>
      <c r="KIR19" s="0"/>
      <c r="KIS19" s="0"/>
      <c r="KIT19" s="0"/>
      <c r="KIU19" s="0"/>
      <c r="KIV19" s="0"/>
      <c r="KIW19" s="0"/>
      <c r="KIX19" s="0"/>
      <c r="KIY19" s="0"/>
      <c r="KIZ19" s="0"/>
      <c r="KJA19" s="0"/>
      <c r="KJB19" s="0"/>
      <c r="KJC19" s="0"/>
      <c r="KJD19" s="0"/>
      <c r="KJE19" s="0"/>
      <c r="KJF19" s="0"/>
      <c r="KJG19" s="0"/>
      <c r="KJH19" s="0"/>
      <c r="KJI19" s="0"/>
      <c r="KJJ19" s="0"/>
      <c r="KJK19" s="0"/>
      <c r="KJL19" s="0"/>
      <c r="KJM19" s="0"/>
      <c r="KJN19" s="0"/>
      <c r="KJO19" s="0"/>
      <c r="KJP19" s="0"/>
      <c r="KJQ19" s="0"/>
      <c r="KJR19" s="0"/>
      <c r="KJS19" s="0"/>
      <c r="KJT19" s="0"/>
      <c r="KJU19" s="0"/>
      <c r="KJV19" s="0"/>
      <c r="KJW19" s="0"/>
      <c r="KJX19" s="0"/>
      <c r="KJY19" s="0"/>
      <c r="KJZ19" s="0"/>
      <c r="KKA19" s="0"/>
      <c r="KKB19" s="0"/>
      <c r="KKC19" s="0"/>
      <c r="KKD19" s="0"/>
      <c r="KKE19" s="0"/>
      <c r="KKF19" s="0"/>
      <c r="KKG19" s="0"/>
      <c r="KKH19" s="0"/>
      <c r="KKI19" s="0"/>
      <c r="KKJ19" s="0"/>
      <c r="KKK19" s="0"/>
      <c r="KKL19" s="0"/>
      <c r="KKM19" s="0"/>
      <c r="KKN19" s="0"/>
      <c r="KKO19" s="0"/>
      <c r="KKP19" s="0"/>
      <c r="KKQ19" s="0"/>
      <c r="KKR19" s="0"/>
      <c r="KKS19" s="0"/>
      <c r="KKT19" s="0"/>
      <c r="KKU19" s="0"/>
      <c r="KKV19" s="0"/>
      <c r="KKW19" s="0"/>
      <c r="KKX19" s="0"/>
      <c r="KKY19" s="0"/>
      <c r="KKZ19" s="0"/>
      <c r="KLA19" s="0"/>
      <c r="KLB19" s="0"/>
      <c r="KLC19" s="0"/>
      <c r="KLD19" s="0"/>
      <c r="KLE19" s="0"/>
      <c r="KLF19" s="0"/>
      <c r="KLG19" s="0"/>
      <c r="KLH19" s="0"/>
      <c r="KLI19" s="0"/>
      <c r="KLJ19" s="0"/>
      <c r="KLK19" s="0"/>
      <c r="KLL19" s="0"/>
      <c r="KLM19" s="0"/>
      <c r="KLN19" s="0"/>
      <c r="KLO19" s="0"/>
      <c r="KLP19" s="0"/>
      <c r="KLQ19" s="0"/>
      <c r="KLR19" s="0"/>
      <c r="KLS19" s="0"/>
      <c r="KLT19" s="0"/>
      <c r="KLU19" s="0"/>
      <c r="KLV19" s="0"/>
      <c r="KLW19" s="0"/>
      <c r="KLX19" s="0"/>
      <c r="KLY19" s="0"/>
      <c r="KLZ19" s="0"/>
      <c r="KMA19" s="0"/>
      <c r="KMB19" s="0"/>
      <c r="KMC19" s="0"/>
      <c r="KMD19" s="0"/>
      <c r="KME19" s="0"/>
      <c r="KMF19" s="0"/>
      <c r="KMG19" s="0"/>
      <c r="KMH19" s="0"/>
      <c r="KMI19" s="0"/>
      <c r="KMJ19" s="0"/>
      <c r="KMK19" s="0"/>
      <c r="KML19" s="0"/>
      <c r="KMM19" s="0"/>
      <c r="KMN19" s="0"/>
      <c r="KMO19" s="0"/>
      <c r="KMP19" s="0"/>
      <c r="KMQ19" s="0"/>
      <c r="KMR19" s="0"/>
      <c r="KMS19" s="0"/>
      <c r="KMT19" s="0"/>
      <c r="KMU19" s="0"/>
      <c r="KMV19" s="0"/>
      <c r="KMW19" s="0"/>
      <c r="KMX19" s="0"/>
      <c r="KMY19" s="0"/>
      <c r="KMZ19" s="0"/>
      <c r="KNA19" s="0"/>
      <c r="KNB19" s="0"/>
      <c r="KNC19" s="0"/>
      <c r="KND19" s="0"/>
      <c r="KNE19" s="0"/>
      <c r="KNF19" s="0"/>
      <c r="KNG19" s="0"/>
      <c r="KNH19" s="0"/>
      <c r="KNI19" s="0"/>
      <c r="KNJ19" s="0"/>
      <c r="KNK19" s="0"/>
      <c r="KNL19" s="0"/>
      <c r="KNM19" s="0"/>
      <c r="KNN19" s="0"/>
      <c r="KNO19" s="0"/>
      <c r="KNP19" s="0"/>
      <c r="KNQ19" s="0"/>
      <c r="KNR19" s="0"/>
      <c r="KNS19" s="0"/>
      <c r="KNT19" s="0"/>
      <c r="KNU19" s="0"/>
      <c r="KNV19" s="0"/>
      <c r="KNW19" s="0"/>
      <c r="KNX19" s="0"/>
      <c r="KNY19" s="0"/>
      <c r="KNZ19" s="0"/>
      <c r="KOA19" s="0"/>
      <c r="KOB19" s="0"/>
      <c r="KOC19" s="0"/>
      <c r="KOD19" s="0"/>
      <c r="KOE19" s="0"/>
      <c r="KOF19" s="0"/>
      <c r="KOG19" s="0"/>
      <c r="KOH19" s="0"/>
      <c r="KOI19" s="0"/>
      <c r="KOJ19" s="0"/>
      <c r="KOK19" s="0"/>
      <c r="KOL19" s="0"/>
      <c r="KOM19" s="0"/>
      <c r="KON19" s="0"/>
      <c r="KOO19" s="0"/>
      <c r="KOP19" s="0"/>
      <c r="KOQ19" s="0"/>
      <c r="KOR19" s="0"/>
      <c r="KOS19" s="0"/>
      <c r="KOT19" s="0"/>
      <c r="KOU19" s="0"/>
      <c r="KOV19" s="0"/>
      <c r="KOW19" s="0"/>
      <c r="KOX19" s="0"/>
      <c r="KOY19" s="0"/>
      <c r="KOZ19" s="0"/>
      <c r="KPA19" s="0"/>
      <c r="KPB19" s="0"/>
      <c r="KPC19" s="0"/>
      <c r="KPD19" s="0"/>
      <c r="KPE19" s="0"/>
      <c r="KPF19" s="0"/>
      <c r="KPG19" s="0"/>
      <c r="KPH19" s="0"/>
      <c r="KPI19" s="0"/>
      <c r="KPJ19" s="0"/>
      <c r="KPK19" s="0"/>
      <c r="KPL19" s="0"/>
      <c r="KPM19" s="0"/>
      <c r="KPN19" s="0"/>
      <c r="KPO19" s="0"/>
      <c r="KPP19" s="0"/>
      <c r="KPQ19" s="0"/>
      <c r="KPR19" s="0"/>
      <c r="KPS19" s="0"/>
      <c r="KPT19" s="0"/>
      <c r="KPU19" s="0"/>
      <c r="KPV19" s="0"/>
      <c r="KPW19" s="0"/>
      <c r="KPX19" s="0"/>
      <c r="KPY19" s="0"/>
      <c r="KPZ19" s="0"/>
      <c r="KQA19" s="0"/>
      <c r="KQB19" s="0"/>
      <c r="KQC19" s="0"/>
      <c r="KQD19" s="0"/>
      <c r="KQE19" s="0"/>
      <c r="KQF19" s="0"/>
      <c r="KQG19" s="0"/>
      <c r="KQH19" s="0"/>
      <c r="KQI19" s="0"/>
      <c r="KQJ19" s="0"/>
      <c r="KQK19" s="0"/>
      <c r="KQL19" s="0"/>
      <c r="KQM19" s="0"/>
      <c r="KQN19" s="0"/>
      <c r="KQO19" s="0"/>
      <c r="KQP19" s="0"/>
      <c r="KQQ19" s="0"/>
      <c r="KQR19" s="0"/>
      <c r="KQS19" s="0"/>
      <c r="KQT19" s="0"/>
      <c r="KQU19" s="0"/>
      <c r="KQV19" s="0"/>
      <c r="KQW19" s="0"/>
      <c r="KQX19" s="0"/>
      <c r="KQY19" s="0"/>
      <c r="KQZ19" s="0"/>
      <c r="KRA19" s="0"/>
      <c r="KRB19" s="0"/>
      <c r="KRC19" s="0"/>
      <c r="KRD19" s="0"/>
      <c r="KRE19" s="0"/>
      <c r="KRF19" s="0"/>
      <c r="KRG19" s="0"/>
      <c r="KRH19" s="0"/>
      <c r="KRI19" s="0"/>
      <c r="KRJ19" s="0"/>
      <c r="KRK19" s="0"/>
      <c r="KRL19" s="0"/>
      <c r="KRM19" s="0"/>
      <c r="KRN19" s="0"/>
      <c r="KRO19" s="0"/>
      <c r="KRP19" s="0"/>
      <c r="KRQ19" s="0"/>
      <c r="KRR19" s="0"/>
      <c r="KRS19" s="0"/>
      <c r="KRT19" s="0"/>
      <c r="KRU19" s="0"/>
      <c r="KRV19" s="0"/>
      <c r="KRW19" s="0"/>
      <c r="KRX19" s="0"/>
      <c r="KRY19" s="0"/>
      <c r="KRZ19" s="0"/>
      <c r="KSA19" s="0"/>
      <c r="KSB19" s="0"/>
      <c r="KSC19" s="0"/>
      <c r="KSD19" s="0"/>
      <c r="KSE19" s="0"/>
      <c r="KSF19" s="0"/>
      <c r="KSG19" s="0"/>
      <c r="KSH19" s="0"/>
      <c r="KSI19" s="0"/>
      <c r="KSJ19" s="0"/>
      <c r="KSK19" s="0"/>
      <c r="KSL19" s="0"/>
      <c r="KSM19" s="0"/>
      <c r="KSN19" s="0"/>
      <c r="KSO19" s="0"/>
      <c r="KSP19" s="0"/>
      <c r="KSQ19" s="0"/>
      <c r="KSR19" s="0"/>
      <c r="KSS19" s="0"/>
      <c r="KST19" s="0"/>
      <c r="KSU19" s="0"/>
      <c r="KSV19" s="0"/>
      <c r="KSW19" s="0"/>
      <c r="KSX19" s="0"/>
      <c r="KSY19" s="0"/>
      <c r="KSZ19" s="0"/>
      <c r="KTA19" s="0"/>
      <c r="KTB19" s="0"/>
      <c r="KTC19" s="0"/>
      <c r="KTD19" s="0"/>
      <c r="KTE19" s="0"/>
      <c r="KTF19" s="0"/>
      <c r="KTG19" s="0"/>
      <c r="KTH19" s="0"/>
      <c r="KTI19" s="0"/>
      <c r="KTJ19" s="0"/>
      <c r="KTK19" s="0"/>
      <c r="KTL19" s="0"/>
      <c r="KTM19" s="0"/>
      <c r="KTN19" s="0"/>
      <c r="KTO19" s="0"/>
      <c r="KTP19" s="0"/>
      <c r="KTQ19" s="0"/>
      <c r="KTR19" s="0"/>
      <c r="KTS19" s="0"/>
      <c r="KTT19" s="0"/>
      <c r="KTU19" s="0"/>
      <c r="KTV19" s="0"/>
      <c r="KTW19" s="0"/>
      <c r="KTX19" s="0"/>
      <c r="KTY19" s="0"/>
      <c r="KTZ19" s="0"/>
      <c r="KUA19" s="0"/>
      <c r="KUB19" s="0"/>
      <c r="KUC19" s="0"/>
      <c r="KUD19" s="0"/>
      <c r="KUE19" s="0"/>
      <c r="KUF19" s="0"/>
      <c r="KUG19" s="0"/>
      <c r="KUH19" s="0"/>
      <c r="KUI19" s="0"/>
      <c r="KUJ19" s="0"/>
      <c r="KUK19" s="0"/>
      <c r="KUL19" s="0"/>
      <c r="KUM19" s="0"/>
      <c r="KUN19" s="0"/>
      <c r="KUO19" s="0"/>
      <c r="KUP19" s="0"/>
      <c r="KUQ19" s="0"/>
      <c r="KUR19" s="0"/>
      <c r="KUS19" s="0"/>
      <c r="KUT19" s="0"/>
      <c r="KUU19" s="0"/>
      <c r="KUV19" s="0"/>
      <c r="KUW19" s="0"/>
      <c r="KUX19" s="0"/>
      <c r="KUY19" s="0"/>
      <c r="KUZ19" s="0"/>
      <c r="KVA19" s="0"/>
      <c r="KVB19" s="0"/>
      <c r="KVC19" s="0"/>
      <c r="KVD19" s="0"/>
      <c r="KVE19" s="0"/>
      <c r="KVF19" s="0"/>
      <c r="KVG19" s="0"/>
      <c r="KVH19" s="0"/>
      <c r="KVI19" s="0"/>
      <c r="KVJ19" s="0"/>
      <c r="KVK19" s="0"/>
      <c r="KVL19" s="0"/>
      <c r="KVM19" s="0"/>
      <c r="KVN19" s="0"/>
      <c r="KVO19" s="0"/>
      <c r="KVP19" s="0"/>
      <c r="KVQ19" s="0"/>
      <c r="KVR19" s="0"/>
      <c r="KVS19" s="0"/>
      <c r="KVT19" s="0"/>
      <c r="KVU19" s="0"/>
      <c r="KVV19" s="0"/>
      <c r="KVW19" s="0"/>
      <c r="KVX19" s="0"/>
      <c r="KVY19" s="0"/>
      <c r="KVZ19" s="0"/>
      <c r="KWA19" s="0"/>
      <c r="KWB19" s="0"/>
      <c r="KWC19" s="0"/>
      <c r="KWD19" s="0"/>
      <c r="KWE19" s="0"/>
      <c r="KWF19" s="0"/>
      <c r="KWG19" s="0"/>
      <c r="KWH19" s="0"/>
      <c r="KWI19" s="0"/>
      <c r="KWJ19" s="0"/>
      <c r="KWK19" s="0"/>
      <c r="KWL19" s="0"/>
      <c r="KWM19" s="0"/>
      <c r="KWN19" s="0"/>
      <c r="KWO19" s="0"/>
      <c r="KWP19" s="0"/>
      <c r="KWQ19" s="0"/>
      <c r="KWR19" s="0"/>
      <c r="KWS19" s="0"/>
      <c r="KWT19" s="0"/>
      <c r="KWU19" s="0"/>
      <c r="KWV19" s="0"/>
      <c r="KWW19" s="0"/>
      <c r="KWX19" s="0"/>
      <c r="KWY19" s="0"/>
      <c r="KWZ19" s="0"/>
      <c r="KXA19" s="0"/>
      <c r="KXB19" s="0"/>
      <c r="KXC19" s="0"/>
      <c r="KXD19" s="0"/>
      <c r="KXE19" s="0"/>
      <c r="KXF19" s="0"/>
      <c r="KXG19" s="0"/>
      <c r="KXH19" s="0"/>
      <c r="KXI19" s="0"/>
      <c r="KXJ19" s="0"/>
      <c r="KXK19" s="0"/>
      <c r="KXL19" s="0"/>
      <c r="KXM19" s="0"/>
      <c r="KXN19" s="0"/>
      <c r="KXO19" s="0"/>
      <c r="KXP19" s="0"/>
      <c r="KXQ19" s="0"/>
      <c r="KXR19" s="0"/>
      <c r="KXS19" s="0"/>
      <c r="KXT19" s="0"/>
      <c r="KXU19" s="0"/>
      <c r="KXV19" s="0"/>
      <c r="KXW19" s="0"/>
      <c r="KXX19" s="0"/>
      <c r="KXY19" s="0"/>
      <c r="KXZ19" s="0"/>
      <c r="KYA19" s="0"/>
      <c r="KYB19" s="0"/>
      <c r="KYC19" s="0"/>
      <c r="KYD19" s="0"/>
      <c r="KYE19" s="0"/>
      <c r="KYF19" s="0"/>
      <c r="KYG19" s="0"/>
      <c r="KYH19" s="0"/>
      <c r="KYI19" s="0"/>
      <c r="KYJ19" s="0"/>
      <c r="KYK19" s="0"/>
      <c r="KYL19" s="0"/>
      <c r="KYM19" s="0"/>
      <c r="KYN19" s="0"/>
      <c r="KYO19" s="0"/>
      <c r="KYP19" s="0"/>
      <c r="KYQ19" s="0"/>
      <c r="KYR19" s="0"/>
      <c r="KYS19" s="0"/>
      <c r="KYT19" s="0"/>
      <c r="KYU19" s="0"/>
      <c r="KYV19" s="0"/>
      <c r="KYW19" s="0"/>
      <c r="KYX19" s="0"/>
      <c r="KYY19" s="0"/>
      <c r="KYZ19" s="0"/>
      <c r="KZA19" s="0"/>
      <c r="KZB19" s="0"/>
      <c r="KZC19" s="0"/>
      <c r="KZD19" s="0"/>
      <c r="KZE19" s="0"/>
      <c r="KZF19" s="0"/>
      <c r="KZG19" s="0"/>
      <c r="KZH19" s="0"/>
      <c r="KZI19" s="0"/>
      <c r="KZJ19" s="0"/>
      <c r="KZK19" s="0"/>
      <c r="KZL19" s="0"/>
      <c r="KZM19" s="0"/>
      <c r="KZN19" s="0"/>
      <c r="KZO19" s="0"/>
      <c r="KZP19" s="0"/>
      <c r="KZQ19" s="0"/>
      <c r="KZR19" s="0"/>
      <c r="KZS19" s="0"/>
      <c r="KZT19" s="0"/>
      <c r="KZU19" s="0"/>
      <c r="KZV19" s="0"/>
      <c r="KZW19" s="0"/>
      <c r="KZX19" s="0"/>
      <c r="KZY19" s="0"/>
      <c r="KZZ19" s="0"/>
      <c r="LAA19" s="0"/>
      <c r="LAB19" s="0"/>
      <c r="LAC19" s="0"/>
      <c r="LAD19" s="0"/>
      <c r="LAE19" s="0"/>
      <c r="LAF19" s="0"/>
      <c r="LAG19" s="0"/>
      <c r="LAH19" s="0"/>
      <c r="LAI19" s="0"/>
      <c r="LAJ19" s="0"/>
      <c r="LAK19" s="0"/>
      <c r="LAL19" s="0"/>
      <c r="LAM19" s="0"/>
      <c r="LAN19" s="0"/>
      <c r="LAO19" s="0"/>
      <c r="LAP19" s="0"/>
      <c r="LAQ19" s="0"/>
      <c r="LAR19" s="0"/>
      <c r="LAS19" s="0"/>
      <c r="LAT19" s="0"/>
      <c r="LAU19" s="0"/>
      <c r="LAV19" s="0"/>
      <c r="LAW19" s="0"/>
      <c r="LAX19" s="0"/>
      <c r="LAY19" s="0"/>
      <c r="LAZ19" s="0"/>
      <c r="LBA19" s="0"/>
      <c r="LBB19" s="0"/>
      <c r="LBC19" s="0"/>
      <c r="LBD19" s="0"/>
      <c r="LBE19" s="0"/>
      <c r="LBF19" s="0"/>
      <c r="LBG19" s="0"/>
      <c r="LBH19" s="0"/>
      <c r="LBI19" s="0"/>
      <c r="LBJ19" s="0"/>
      <c r="LBK19" s="0"/>
      <c r="LBL19" s="0"/>
      <c r="LBM19" s="0"/>
      <c r="LBN19" s="0"/>
      <c r="LBO19" s="0"/>
      <c r="LBP19" s="0"/>
      <c r="LBQ19" s="0"/>
      <c r="LBR19" s="0"/>
      <c r="LBS19" s="0"/>
      <c r="LBT19" s="0"/>
      <c r="LBU19" s="0"/>
      <c r="LBV19" s="0"/>
      <c r="LBW19" s="0"/>
      <c r="LBX19" s="0"/>
      <c r="LBY19" s="0"/>
      <c r="LBZ19" s="0"/>
      <c r="LCA19" s="0"/>
      <c r="LCB19" s="0"/>
      <c r="LCC19" s="0"/>
      <c r="LCD19" s="0"/>
      <c r="LCE19" s="0"/>
      <c r="LCF19" s="0"/>
      <c r="LCG19" s="0"/>
      <c r="LCH19" s="0"/>
      <c r="LCI19" s="0"/>
      <c r="LCJ19" s="0"/>
      <c r="LCK19" s="0"/>
      <c r="LCL19" s="0"/>
      <c r="LCM19" s="0"/>
      <c r="LCN19" s="0"/>
      <c r="LCO19" s="0"/>
      <c r="LCP19" s="0"/>
      <c r="LCQ19" s="0"/>
      <c r="LCR19" s="0"/>
      <c r="LCS19" s="0"/>
      <c r="LCT19" s="0"/>
      <c r="LCU19" s="0"/>
      <c r="LCV19" s="0"/>
      <c r="LCW19" s="0"/>
      <c r="LCX19" s="0"/>
      <c r="LCY19" s="0"/>
      <c r="LCZ19" s="0"/>
      <c r="LDA19" s="0"/>
      <c r="LDB19" s="0"/>
      <c r="LDC19" s="0"/>
      <c r="LDD19" s="0"/>
      <c r="LDE19" s="0"/>
      <c r="LDF19" s="0"/>
      <c r="LDG19" s="0"/>
      <c r="LDH19" s="0"/>
      <c r="LDI19" s="0"/>
      <c r="LDJ19" s="0"/>
      <c r="LDK19" s="0"/>
      <c r="LDL19" s="0"/>
      <c r="LDM19" s="0"/>
      <c r="LDN19" s="0"/>
      <c r="LDO19" s="0"/>
      <c r="LDP19" s="0"/>
      <c r="LDQ19" s="0"/>
      <c r="LDR19" s="0"/>
      <c r="LDS19" s="0"/>
      <c r="LDT19" s="0"/>
      <c r="LDU19" s="0"/>
      <c r="LDV19" s="0"/>
      <c r="LDW19" s="0"/>
      <c r="LDX19" s="0"/>
      <c r="LDY19" s="0"/>
      <c r="LDZ19" s="0"/>
      <c r="LEA19" s="0"/>
      <c r="LEB19" s="0"/>
      <c r="LEC19" s="0"/>
      <c r="LED19" s="0"/>
      <c r="LEE19" s="0"/>
      <c r="LEF19" s="0"/>
      <c r="LEG19" s="0"/>
      <c r="LEH19" s="0"/>
      <c r="LEI19" s="0"/>
      <c r="LEJ19" s="0"/>
      <c r="LEK19" s="0"/>
      <c r="LEL19" s="0"/>
      <c r="LEM19" s="0"/>
      <c r="LEN19" s="0"/>
      <c r="LEO19" s="0"/>
      <c r="LEP19" s="0"/>
      <c r="LEQ19" s="0"/>
      <c r="LER19" s="0"/>
      <c r="LES19" s="0"/>
      <c r="LET19" s="0"/>
      <c r="LEU19" s="0"/>
      <c r="LEV19" s="0"/>
      <c r="LEW19" s="0"/>
      <c r="LEX19" s="0"/>
      <c r="LEY19" s="0"/>
      <c r="LEZ19" s="0"/>
      <c r="LFA19" s="0"/>
      <c r="LFB19" s="0"/>
      <c r="LFC19" s="0"/>
      <c r="LFD19" s="0"/>
      <c r="LFE19" s="0"/>
      <c r="LFF19" s="0"/>
      <c r="LFG19" s="0"/>
      <c r="LFH19" s="0"/>
      <c r="LFI19" s="0"/>
      <c r="LFJ19" s="0"/>
      <c r="LFK19" s="0"/>
      <c r="LFL19" s="0"/>
      <c r="LFM19" s="0"/>
      <c r="LFN19" s="0"/>
      <c r="LFO19" s="0"/>
      <c r="LFP19" s="0"/>
      <c r="LFQ19" s="0"/>
      <c r="LFR19" s="0"/>
      <c r="LFS19" s="0"/>
      <c r="LFT19" s="0"/>
      <c r="LFU19" s="0"/>
      <c r="LFV19" s="0"/>
      <c r="LFW19" s="0"/>
      <c r="LFX19" s="0"/>
      <c r="LFY19" s="0"/>
      <c r="LFZ19" s="0"/>
      <c r="LGA19" s="0"/>
      <c r="LGB19" s="0"/>
      <c r="LGC19" s="0"/>
      <c r="LGD19" s="0"/>
      <c r="LGE19" s="0"/>
      <c r="LGF19" s="0"/>
      <c r="LGG19" s="0"/>
      <c r="LGH19" s="0"/>
      <c r="LGI19" s="0"/>
      <c r="LGJ19" s="0"/>
      <c r="LGK19" s="0"/>
      <c r="LGL19" s="0"/>
      <c r="LGM19" s="0"/>
      <c r="LGN19" s="0"/>
      <c r="LGO19" s="0"/>
      <c r="LGP19" s="0"/>
      <c r="LGQ19" s="0"/>
      <c r="LGR19" s="0"/>
      <c r="LGS19" s="0"/>
      <c r="LGT19" s="0"/>
      <c r="LGU19" s="0"/>
      <c r="LGV19" s="0"/>
      <c r="LGW19" s="0"/>
      <c r="LGX19" s="0"/>
      <c r="LGY19" s="0"/>
      <c r="LGZ19" s="0"/>
      <c r="LHA19" s="0"/>
      <c r="LHB19" s="0"/>
      <c r="LHC19" s="0"/>
      <c r="LHD19" s="0"/>
      <c r="LHE19" s="0"/>
      <c r="LHF19" s="0"/>
      <c r="LHG19" s="0"/>
      <c r="LHH19" s="0"/>
      <c r="LHI19" s="0"/>
      <c r="LHJ19" s="0"/>
      <c r="LHK19" s="0"/>
      <c r="LHL19" s="0"/>
      <c r="LHM19" s="0"/>
      <c r="LHN19" s="0"/>
      <c r="LHO19" s="0"/>
      <c r="LHP19" s="0"/>
      <c r="LHQ19" s="0"/>
      <c r="LHR19" s="0"/>
      <c r="LHS19" s="0"/>
      <c r="LHT19" s="0"/>
      <c r="LHU19" s="0"/>
      <c r="LHV19" s="0"/>
      <c r="LHW19" s="0"/>
      <c r="LHX19" s="0"/>
      <c r="LHY19" s="0"/>
      <c r="LHZ19" s="0"/>
      <c r="LIA19" s="0"/>
      <c r="LIB19" s="0"/>
      <c r="LIC19" s="0"/>
      <c r="LID19" s="0"/>
      <c r="LIE19" s="0"/>
      <c r="LIF19" s="0"/>
      <c r="LIG19" s="0"/>
      <c r="LIH19" s="0"/>
      <c r="LII19" s="0"/>
      <c r="LIJ19" s="0"/>
      <c r="LIK19" s="0"/>
      <c r="LIL19" s="0"/>
      <c r="LIM19" s="0"/>
      <c r="LIN19" s="0"/>
      <c r="LIO19" s="0"/>
      <c r="LIP19" s="0"/>
      <c r="LIQ19" s="0"/>
      <c r="LIR19" s="0"/>
      <c r="LIS19" s="0"/>
      <c r="LIT19" s="0"/>
      <c r="LIU19" s="0"/>
      <c r="LIV19" s="0"/>
      <c r="LIW19" s="0"/>
      <c r="LIX19" s="0"/>
      <c r="LIY19" s="0"/>
      <c r="LIZ19" s="0"/>
      <c r="LJA19" s="0"/>
      <c r="LJB19" s="0"/>
      <c r="LJC19" s="0"/>
      <c r="LJD19" s="0"/>
      <c r="LJE19" s="0"/>
      <c r="LJF19" s="0"/>
      <c r="LJG19" s="0"/>
      <c r="LJH19" s="0"/>
      <c r="LJI19" s="0"/>
      <c r="LJJ19" s="0"/>
      <c r="LJK19" s="0"/>
      <c r="LJL19" s="0"/>
      <c r="LJM19" s="0"/>
      <c r="LJN19" s="0"/>
      <c r="LJO19" s="0"/>
      <c r="LJP19" s="0"/>
      <c r="LJQ19" s="0"/>
      <c r="LJR19" s="0"/>
      <c r="LJS19" s="0"/>
      <c r="LJT19" s="0"/>
      <c r="LJU19" s="0"/>
      <c r="LJV19" s="0"/>
      <c r="LJW19" s="0"/>
      <c r="LJX19" s="0"/>
      <c r="LJY19" s="0"/>
      <c r="LJZ19" s="0"/>
      <c r="LKA19" s="0"/>
      <c r="LKB19" s="0"/>
      <c r="LKC19" s="0"/>
      <c r="LKD19" s="0"/>
      <c r="LKE19" s="0"/>
      <c r="LKF19" s="0"/>
      <c r="LKG19" s="0"/>
      <c r="LKH19" s="0"/>
      <c r="LKI19" s="0"/>
      <c r="LKJ19" s="0"/>
      <c r="LKK19" s="0"/>
      <c r="LKL19" s="0"/>
      <c r="LKM19" s="0"/>
      <c r="LKN19" s="0"/>
      <c r="LKO19" s="0"/>
      <c r="LKP19" s="0"/>
      <c r="LKQ19" s="0"/>
      <c r="LKR19" s="0"/>
      <c r="LKS19" s="0"/>
      <c r="LKT19" s="0"/>
      <c r="LKU19" s="0"/>
      <c r="LKV19" s="0"/>
      <c r="LKW19" s="0"/>
      <c r="LKX19" s="0"/>
      <c r="LKY19" s="0"/>
      <c r="LKZ19" s="0"/>
      <c r="LLA19" s="0"/>
      <c r="LLB19" s="0"/>
      <c r="LLC19" s="0"/>
      <c r="LLD19" s="0"/>
      <c r="LLE19" s="0"/>
      <c r="LLF19" s="0"/>
      <c r="LLG19" s="0"/>
      <c r="LLH19" s="0"/>
      <c r="LLI19" s="0"/>
      <c r="LLJ19" s="0"/>
      <c r="LLK19" s="0"/>
      <c r="LLL19" s="0"/>
      <c r="LLM19" s="0"/>
      <c r="LLN19" s="0"/>
      <c r="LLO19" s="0"/>
      <c r="LLP19" s="0"/>
      <c r="LLQ19" s="0"/>
      <c r="LLR19" s="0"/>
      <c r="LLS19" s="0"/>
      <c r="LLT19" s="0"/>
      <c r="LLU19" s="0"/>
      <c r="LLV19" s="0"/>
      <c r="LLW19" s="0"/>
      <c r="LLX19" s="0"/>
      <c r="LLY19" s="0"/>
      <c r="LLZ19" s="0"/>
      <c r="LMA19" s="0"/>
      <c r="LMB19" s="0"/>
      <c r="LMC19" s="0"/>
      <c r="LMD19" s="0"/>
      <c r="LME19" s="0"/>
      <c r="LMF19" s="0"/>
      <c r="LMG19" s="0"/>
      <c r="LMH19" s="0"/>
      <c r="LMI19" s="0"/>
      <c r="LMJ19" s="0"/>
      <c r="LMK19" s="0"/>
      <c r="LML19" s="0"/>
      <c r="LMM19" s="0"/>
      <c r="LMN19" s="0"/>
      <c r="LMO19" s="0"/>
      <c r="LMP19" s="0"/>
      <c r="LMQ19" s="0"/>
      <c r="LMR19" s="0"/>
      <c r="LMS19" s="0"/>
      <c r="LMT19" s="0"/>
      <c r="LMU19" s="0"/>
      <c r="LMV19" s="0"/>
      <c r="LMW19" s="0"/>
      <c r="LMX19" s="0"/>
      <c r="LMY19" s="0"/>
      <c r="LMZ19" s="0"/>
      <c r="LNA19" s="0"/>
      <c r="LNB19" s="0"/>
      <c r="LNC19" s="0"/>
      <c r="LND19" s="0"/>
      <c r="LNE19" s="0"/>
      <c r="LNF19" s="0"/>
      <c r="LNG19" s="0"/>
      <c r="LNH19" s="0"/>
      <c r="LNI19" s="0"/>
      <c r="LNJ19" s="0"/>
      <c r="LNK19" s="0"/>
      <c r="LNL19" s="0"/>
      <c r="LNM19" s="0"/>
      <c r="LNN19" s="0"/>
      <c r="LNO19" s="0"/>
      <c r="LNP19" s="0"/>
      <c r="LNQ19" s="0"/>
      <c r="LNR19" s="0"/>
      <c r="LNS19" s="0"/>
      <c r="LNT19" s="0"/>
      <c r="LNU19" s="0"/>
      <c r="LNV19" s="0"/>
      <c r="LNW19" s="0"/>
      <c r="LNX19" s="0"/>
      <c r="LNY19" s="0"/>
      <c r="LNZ19" s="0"/>
      <c r="LOA19" s="0"/>
      <c r="LOB19" s="0"/>
      <c r="LOC19" s="0"/>
      <c r="LOD19" s="0"/>
      <c r="LOE19" s="0"/>
      <c r="LOF19" s="0"/>
      <c r="LOG19" s="0"/>
      <c r="LOH19" s="0"/>
      <c r="LOI19" s="0"/>
      <c r="LOJ19" s="0"/>
      <c r="LOK19" s="0"/>
      <c r="LOL19" s="0"/>
      <c r="LOM19" s="0"/>
      <c r="LON19" s="0"/>
      <c r="LOO19" s="0"/>
      <c r="LOP19" s="0"/>
      <c r="LOQ19" s="0"/>
      <c r="LOR19" s="0"/>
      <c r="LOS19" s="0"/>
      <c r="LOT19" s="0"/>
      <c r="LOU19" s="0"/>
      <c r="LOV19" s="0"/>
      <c r="LOW19" s="0"/>
      <c r="LOX19" s="0"/>
      <c r="LOY19" s="0"/>
      <c r="LOZ19" s="0"/>
      <c r="LPA19" s="0"/>
      <c r="LPB19" s="0"/>
      <c r="LPC19" s="0"/>
      <c r="LPD19" s="0"/>
      <c r="LPE19" s="0"/>
      <c r="LPF19" s="0"/>
      <c r="LPG19" s="0"/>
      <c r="LPH19" s="0"/>
      <c r="LPI19" s="0"/>
      <c r="LPJ19" s="0"/>
      <c r="LPK19" s="0"/>
      <c r="LPL19" s="0"/>
      <c r="LPM19" s="0"/>
      <c r="LPN19" s="0"/>
      <c r="LPO19" s="0"/>
      <c r="LPP19" s="0"/>
      <c r="LPQ19" s="0"/>
      <c r="LPR19" s="0"/>
      <c r="LPS19" s="0"/>
      <c r="LPT19" s="0"/>
      <c r="LPU19" s="0"/>
      <c r="LPV19" s="0"/>
      <c r="LPW19" s="0"/>
      <c r="LPX19" s="0"/>
      <c r="LPY19" s="0"/>
      <c r="LPZ19" s="0"/>
      <c r="LQA19" s="0"/>
      <c r="LQB19" s="0"/>
      <c r="LQC19" s="0"/>
      <c r="LQD19" s="0"/>
      <c r="LQE19" s="0"/>
      <c r="LQF19" s="0"/>
      <c r="LQG19" s="0"/>
      <c r="LQH19" s="0"/>
      <c r="LQI19" s="0"/>
      <c r="LQJ19" s="0"/>
      <c r="LQK19" s="0"/>
      <c r="LQL19" s="0"/>
      <c r="LQM19" s="0"/>
      <c r="LQN19" s="0"/>
      <c r="LQO19" s="0"/>
      <c r="LQP19" s="0"/>
      <c r="LQQ19" s="0"/>
      <c r="LQR19" s="0"/>
      <c r="LQS19" s="0"/>
      <c r="LQT19" s="0"/>
      <c r="LQU19" s="0"/>
      <c r="LQV19" s="0"/>
      <c r="LQW19" s="0"/>
      <c r="LQX19" s="0"/>
      <c r="LQY19" s="0"/>
      <c r="LQZ19" s="0"/>
      <c r="LRA19" s="0"/>
      <c r="LRB19" s="0"/>
      <c r="LRC19" s="0"/>
      <c r="LRD19" s="0"/>
      <c r="LRE19" s="0"/>
      <c r="LRF19" s="0"/>
      <c r="LRG19" s="0"/>
      <c r="LRH19" s="0"/>
      <c r="LRI19" s="0"/>
      <c r="LRJ19" s="0"/>
      <c r="LRK19" s="0"/>
      <c r="LRL19" s="0"/>
      <c r="LRM19" s="0"/>
      <c r="LRN19" s="0"/>
      <c r="LRO19" s="0"/>
      <c r="LRP19" s="0"/>
      <c r="LRQ19" s="0"/>
      <c r="LRR19" s="0"/>
      <c r="LRS19" s="0"/>
      <c r="LRT19" s="0"/>
      <c r="LRU19" s="0"/>
      <c r="LRV19" s="0"/>
      <c r="LRW19" s="0"/>
      <c r="LRX19" s="0"/>
      <c r="LRY19" s="0"/>
      <c r="LRZ19" s="0"/>
      <c r="LSA19" s="0"/>
      <c r="LSB19" s="0"/>
      <c r="LSC19" s="0"/>
      <c r="LSD19" s="0"/>
      <c r="LSE19" s="0"/>
      <c r="LSF19" s="0"/>
      <c r="LSG19" s="0"/>
      <c r="LSH19" s="0"/>
      <c r="LSI19" s="0"/>
      <c r="LSJ19" s="0"/>
      <c r="LSK19" s="0"/>
      <c r="LSL19" s="0"/>
      <c r="LSM19" s="0"/>
      <c r="LSN19" s="0"/>
      <c r="LSO19" s="0"/>
      <c r="LSP19" s="0"/>
      <c r="LSQ19" s="0"/>
      <c r="LSR19" s="0"/>
      <c r="LSS19" s="0"/>
      <c r="LST19" s="0"/>
      <c r="LSU19" s="0"/>
      <c r="LSV19" s="0"/>
      <c r="LSW19" s="0"/>
      <c r="LSX19" s="0"/>
      <c r="LSY19" s="0"/>
      <c r="LSZ19" s="0"/>
      <c r="LTA19" s="0"/>
      <c r="LTB19" s="0"/>
      <c r="LTC19" s="0"/>
      <c r="LTD19" s="0"/>
      <c r="LTE19" s="0"/>
      <c r="LTF19" s="0"/>
      <c r="LTG19" s="0"/>
      <c r="LTH19" s="0"/>
      <c r="LTI19" s="0"/>
      <c r="LTJ19" s="0"/>
      <c r="LTK19" s="0"/>
      <c r="LTL19" s="0"/>
      <c r="LTM19" s="0"/>
      <c r="LTN19" s="0"/>
      <c r="LTO19" s="0"/>
      <c r="LTP19" s="0"/>
      <c r="LTQ19" s="0"/>
      <c r="LTR19" s="0"/>
      <c r="LTS19" s="0"/>
      <c r="LTT19" s="0"/>
      <c r="LTU19" s="0"/>
      <c r="LTV19" s="0"/>
      <c r="LTW19" s="0"/>
      <c r="LTX19" s="0"/>
      <c r="LTY19" s="0"/>
      <c r="LTZ19" s="0"/>
      <c r="LUA19" s="0"/>
      <c r="LUB19" s="0"/>
      <c r="LUC19" s="0"/>
      <c r="LUD19" s="0"/>
      <c r="LUE19" s="0"/>
      <c r="LUF19" s="0"/>
      <c r="LUG19" s="0"/>
      <c r="LUH19" s="0"/>
      <c r="LUI19" s="0"/>
      <c r="LUJ19" s="0"/>
      <c r="LUK19" s="0"/>
      <c r="LUL19" s="0"/>
      <c r="LUM19" s="0"/>
      <c r="LUN19" s="0"/>
      <c r="LUO19" s="0"/>
      <c r="LUP19" s="0"/>
      <c r="LUQ19" s="0"/>
      <c r="LUR19" s="0"/>
      <c r="LUS19" s="0"/>
      <c r="LUT19" s="0"/>
      <c r="LUU19" s="0"/>
      <c r="LUV19" s="0"/>
      <c r="LUW19" s="0"/>
      <c r="LUX19" s="0"/>
      <c r="LUY19" s="0"/>
      <c r="LUZ19" s="0"/>
      <c r="LVA19" s="0"/>
      <c r="LVB19" s="0"/>
      <c r="LVC19" s="0"/>
      <c r="LVD19" s="0"/>
      <c r="LVE19" s="0"/>
      <c r="LVF19" s="0"/>
      <c r="LVG19" s="0"/>
      <c r="LVH19" s="0"/>
      <c r="LVI19" s="0"/>
      <c r="LVJ19" s="0"/>
      <c r="LVK19" s="0"/>
      <c r="LVL19" s="0"/>
      <c r="LVM19" s="0"/>
      <c r="LVN19" s="0"/>
      <c r="LVO19" s="0"/>
      <c r="LVP19" s="0"/>
      <c r="LVQ19" s="0"/>
      <c r="LVR19" s="0"/>
      <c r="LVS19" s="0"/>
      <c r="LVT19" s="0"/>
      <c r="LVU19" s="0"/>
      <c r="LVV19" s="0"/>
      <c r="LVW19" s="0"/>
      <c r="LVX19" s="0"/>
      <c r="LVY19" s="0"/>
      <c r="LVZ19" s="0"/>
      <c r="LWA19" s="0"/>
      <c r="LWB19" s="0"/>
      <c r="LWC19" s="0"/>
      <c r="LWD19" s="0"/>
      <c r="LWE19" s="0"/>
      <c r="LWF19" s="0"/>
      <c r="LWG19" s="0"/>
      <c r="LWH19" s="0"/>
      <c r="LWI19" s="0"/>
      <c r="LWJ19" s="0"/>
      <c r="LWK19" s="0"/>
      <c r="LWL19" s="0"/>
      <c r="LWM19" s="0"/>
      <c r="LWN19" s="0"/>
      <c r="LWO19" s="0"/>
      <c r="LWP19" s="0"/>
      <c r="LWQ19" s="0"/>
      <c r="LWR19" s="0"/>
      <c r="LWS19" s="0"/>
      <c r="LWT19" s="0"/>
      <c r="LWU19" s="0"/>
      <c r="LWV19" s="0"/>
      <c r="LWW19" s="0"/>
      <c r="LWX19" s="0"/>
      <c r="LWY19" s="0"/>
      <c r="LWZ19" s="0"/>
      <c r="LXA19" s="0"/>
      <c r="LXB19" s="0"/>
      <c r="LXC19" s="0"/>
      <c r="LXD19" s="0"/>
      <c r="LXE19" s="0"/>
      <c r="LXF19" s="0"/>
      <c r="LXG19" s="0"/>
      <c r="LXH19" s="0"/>
      <c r="LXI19" s="0"/>
      <c r="LXJ19" s="0"/>
      <c r="LXK19" s="0"/>
      <c r="LXL19" s="0"/>
      <c r="LXM19" s="0"/>
      <c r="LXN19" s="0"/>
      <c r="LXO19" s="0"/>
      <c r="LXP19" s="0"/>
      <c r="LXQ19" s="0"/>
      <c r="LXR19" s="0"/>
      <c r="LXS19" s="0"/>
      <c r="LXT19" s="0"/>
      <c r="LXU19" s="0"/>
      <c r="LXV19" s="0"/>
      <c r="LXW19" s="0"/>
      <c r="LXX19" s="0"/>
      <c r="LXY19" s="0"/>
      <c r="LXZ19" s="0"/>
      <c r="LYA19" s="0"/>
      <c r="LYB19" s="0"/>
      <c r="LYC19" s="0"/>
      <c r="LYD19" s="0"/>
      <c r="LYE19" s="0"/>
      <c r="LYF19" s="0"/>
      <c r="LYG19" s="0"/>
      <c r="LYH19" s="0"/>
      <c r="LYI19" s="0"/>
      <c r="LYJ19" s="0"/>
      <c r="LYK19" s="0"/>
      <c r="LYL19" s="0"/>
      <c r="LYM19" s="0"/>
      <c r="LYN19" s="0"/>
      <c r="LYO19" s="0"/>
      <c r="LYP19" s="0"/>
      <c r="LYQ19" s="0"/>
      <c r="LYR19" s="0"/>
      <c r="LYS19" s="0"/>
      <c r="LYT19" s="0"/>
      <c r="LYU19" s="0"/>
      <c r="LYV19" s="0"/>
      <c r="LYW19" s="0"/>
      <c r="LYX19" s="0"/>
      <c r="LYY19" s="0"/>
      <c r="LYZ19" s="0"/>
      <c r="LZA19" s="0"/>
      <c r="LZB19" s="0"/>
      <c r="LZC19" s="0"/>
      <c r="LZD19" s="0"/>
      <c r="LZE19" s="0"/>
      <c r="LZF19" s="0"/>
      <c r="LZG19" s="0"/>
      <c r="LZH19" s="0"/>
      <c r="LZI19" s="0"/>
      <c r="LZJ19" s="0"/>
      <c r="LZK19" s="0"/>
      <c r="LZL19" s="0"/>
      <c r="LZM19" s="0"/>
      <c r="LZN19" s="0"/>
      <c r="LZO19" s="0"/>
      <c r="LZP19" s="0"/>
      <c r="LZQ19" s="0"/>
      <c r="LZR19" s="0"/>
      <c r="LZS19" s="0"/>
      <c r="LZT19" s="0"/>
      <c r="LZU19" s="0"/>
      <c r="LZV19" s="0"/>
      <c r="LZW19" s="0"/>
      <c r="LZX19" s="0"/>
      <c r="LZY19" s="0"/>
      <c r="LZZ19" s="0"/>
      <c r="MAA19" s="0"/>
      <c r="MAB19" s="0"/>
      <c r="MAC19" s="0"/>
      <c r="MAD19" s="0"/>
      <c r="MAE19" s="0"/>
      <c r="MAF19" s="0"/>
      <c r="MAG19" s="0"/>
      <c r="MAH19" s="0"/>
      <c r="MAI19" s="0"/>
      <c r="MAJ19" s="0"/>
      <c r="MAK19" s="0"/>
      <c r="MAL19" s="0"/>
      <c r="MAM19" s="0"/>
      <c r="MAN19" s="0"/>
      <c r="MAO19" s="0"/>
      <c r="MAP19" s="0"/>
      <c r="MAQ19" s="0"/>
      <c r="MAR19" s="0"/>
      <c r="MAS19" s="0"/>
      <c r="MAT19" s="0"/>
      <c r="MAU19" s="0"/>
      <c r="MAV19" s="0"/>
      <c r="MAW19" s="0"/>
      <c r="MAX19" s="0"/>
      <c r="MAY19" s="0"/>
      <c r="MAZ19" s="0"/>
      <c r="MBA19" s="0"/>
      <c r="MBB19" s="0"/>
      <c r="MBC19" s="0"/>
      <c r="MBD19" s="0"/>
      <c r="MBE19" s="0"/>
      <c r="MBF19" s="0"/>
      <c r="MBG19" s="0"/>
      <c r="MBH19" s="0"/>
      <c r="MBI19" s="0"/>
      <c r="MBJ19" s="0"/>
      <c r="MBK19" s="0"/>
      <c r="MBL19" s="0"/>
      <c r="MBM19" s="0"/>
      <c r="MBN19" s="0"/>
      <c r="MBO19" s="0"/>
      <c r="MBP19" s="0"/>
      <c r="MBQ19" s="0"/>
      <c r="MBR19" s="0"/>
      <c r="MBS19" s="0"/>
      <c r="MBT19" s="0"/>
      <c r="MBU19" s="0"/>
      <c r="MBV19" s="0"/>
      <c r="MBW19" s="0"/>
      <c r="MBX19" s="0"/>
      <c r="MBY19" s="0"/>
      <c r="MBZ19" s="0"/>
      <c r="MCA19" s="0"/>
      <c r="MCB19" s="0"/>
      <c r="MCC19" s="0"/>
      <c r="MCD19" s="0"/>
      <c r="MCE19" s="0"/>
      <c r="MCF19" s="0"/>
      <c r="MCG19" s="0"/>
      <c r="MCH19" s="0"/>
      <c r="MCI19" s="0"/>
      <c r="MCJ19" s="0"/>
      <c r="MCK19" s="0"/>
      <c r="MCL19" s="0"/>
      <c r="MCM19" s="0"/>
      <c r="MCN19" s="0"/>
      <c r="MCO19" s="0"/>
      <c r="MCP19" s="0"/>
      <c r="MCQ19" s="0"/>
      <c r="MCR19" s="0"/>
      <c r="MCS19" s="0"/>
      <c r="MCT19" s="0"/>
      <c r="MCU19" s="0"/>
      <c r="MCV19" s="0"/>
      <c r="MCW19" s="0"/>
      <c r="MCX19" s="0"/>
      <c r="MCY19" s="0"/>
      <c r="MCZ19" s="0"/>
      <c r="MDA19" s="0"/>
      <c r="MDB19" s="0"/>
      <c r="MDC19" s="0"/>
      <c r="MDD19" s="0"/>
      <c r="MDE19" s="0"/>
      <c r="MDF19" s="0"/>
      <c r="MDG19" s="0"/>
      <c r="MDH19" s="0"/>
      <c r="MDI19" s="0"/>
      <c r="MDJ19" s="0"/>
      <c r="MDK19" s="0"/>
      <c r="MDL19" s="0"/>
      <c r="MDM19" s="0"/>
      <c r="MDN19" s="0"/>
      <c r="MDO19" s="0"/>
      <c r="MDP19" s="0"/>
      <c r="MDQ19" s="0"/>
      <c r="MDR19" s="0"/>
      <c r="MDS19" s="0"/>
      <c r="MDT19" s="0"/>
      <c r="MDU19" s="0"/>
      <c r="MDV19" s="0"/>
      <c r="MDW19" s="0"/>
      <c r="MDX19" s="0"/>
      <c r="MDY19" s="0"/>
      <c r="MDZ19" s="0"/>
      <c r="MEA19" s="0"/>
      <c r="MEB19" s="0"/>
      <c r="MEC19" s="0"/>
      <c r="MED19" s="0"/>
      <c r="MEE19" s="0"/>
      <c r="MEF19" s="0"/>
      <c r="MEG19" s="0"/>
      <c r="MEH19" s="0"/>
      <c r="MEI19" s="0"/>
      <c r="MEJ19" s="0"/>
      <c r="MEK19" s="0"/>
      <c r="MEL19" s="0"/>
      <c r="MEM19" s="0"/>
      <c r="MEN19" s="0"/>
      <c r="MEO19" s="0"/>
      <c r="MEP19" s="0"/>
      <c r="MEQ19" s="0"/>
      <c r="MER19" s="0"/>
      <c r="MES19" s="0"/>
      <c r="MET19" s="0"/>
      <c r="MEU19" s="0"/>
      <c r="MEV19" s="0"/>
      <c r="MEW19" s="0"/>
      <c r="MEX19" s="0"/>
      <c r="MEY19" s="0"/>
      <c r="MEZ19" s="0"/>
      <c r="MFA19" s="0"/>
      <c r="MFB19" s="0"/>
      <c r="MFC19" s="0"/>
      <c r="MFD19" s="0"/>
      <c r="MFE19" s="0"/>
      <c r="MFF19" s="0"/>
      <c r="MFG19" s="0"/>
      <c r="MFH19" s="0"/>
      <c r="MFI19" s="0"/>
      <c r="MFJ19" s="0"/>
      <c r="MFK19" s="0"/>
      <c r="MFL19" s="0"/>
      <c r="MFM19" s="0"/>
      <c r="MFN19" s="0"/>
      <c r="MFO19" s="0"/>
      <c r="MFP19" s="0"/>
      <c r="MFQ19" s="0"/>
      <c r="MFR19" s="0"/>
      <c r="MFS19" s="0"/>
      <c r="MFT19" s="0"/>
      <c r="MFU19" s="0"/>
      <c r="MFV19" s="0"/>
      <c r="MFW19" s="0"/>
      <c r="MFX19" s="0"/>
      <c r="MFY19" s="0"/>
      <c r="MFZ19" s="0"/>
      <c r="MGA19" s="0"/>
      <c r="MGB19" s="0"/>
      <c r="MGC19" s="0"/>
      <c r="MGD19" s="0"/>
      <c r="MGE19" s="0"/>
      <c r="MGF19" s="0"/>
      <c r="MGG19" s="0"/>
      <c r="MGH19" s="0"/>
      <c r="MGI19" s="0"/>
      <c r="MGJ19" s="0"/>
      <c r="MGK19" s="0"/>
      <c r="MGL19" s="0"/>
      <c r="MGM19" s="0"/>
      <c r="MGN19" s="0"/>
      <c r="MGO19" s="0"/>
      <c r="MGP19" s="0"/>
      <c r="MGQ19" s="0"/>
      <c r="MGR19" s="0"/>
      <c r="MGS19" s="0"/>
      <c r="MGT19" s="0"/>
      <c r="MGU19" s="0"/>
      <c r="MGV19" s="0"/>
      <c r="MGW19" s="0"/>
      <c r="MGX19" s="0"/>
      <c r="MGY19" s="0"/>
      <c r="MGZ19" s="0"/>
      <c r="MHA19" s="0"/>
      <c r="MHB19" s="0"/>
      <c r="MHC19" s="0"/>
      <c r="MHD19" s="0"/>
      <c r="MHE19" s="0"/>
      <c r="MHF19" s="0"/>
      <c r="MHG19" s="0"/>
      <c r="MHH19" s="0"/>
      <c r="MHI19" s="0"/>
      <c r="MHJ19" s="0"/>
      <c r="MHK19" s="0"/>
      <c r="MHL19" s="0"/>
      <c r="MHM19" s="0"/>
      <c r="MHN19" s="0"/>
      <c r="MHO19" s="0"/>
      <c r="MHP19" s="0"/>
      <c r="MHQ19" s="0"/>
      <c r="MHR19" s="0"/>
      <c r="MHS19" s="0"/>
      <c r="MHT19" s="0"/>
      <c r="MHU19" s="0"/>
      <c r="MHV19" s="0"/>
      <c r="MHW19" s="0"/>
      <c r="MHX19" s="0"/>
      <c r="MHY19" s="0"/>
      <c r="MHZ19" s="0"/>
      <c r="MIA19" s="0"/>
      <c r="MIB19" s="0"/>
      <c r="MIC19" s="0"/>
      <c r="MID19" s="0"/>
      <c r="MIE19" s="0"/>
      <c r="MIF19" s="0"/>
      <c r="MIG19" s="0"/>
      <c r="MIH19" s="0"/>
      <c r="MII19" s="0"/>
      <c r="MIJ19" s="0"/>
      <c r="MIK19" s="0"/>
      <c r="MIL19" s="0"/>
      <c r="MIM19" s="0"/>
      <c r="MIN19" s="0"/>
      <c r="MIO19" s="0"/>
      <c r="MIP19" s="0"/>
      <c r="MIQ19" s="0"/>
      <c r="MIR19" s="0"/>
      <c r="MIS19" s="0"/>
      <c r="MIT19" s="0"/>
      <c r="MIU19" s="0"/>
      <c r="MIV19" s="0"/>
      <c r="MIW19" s="0"/>
      <c r="MIX19" s="0"/>
      <c r="MIY19" s="0"/>
      <c r="MIZ19" s="0"/>
      <c r="MJA19" s="0"/>
      <c r="MJB19" s="0"/>
      <c r="MJC19" s="0"/>
      <c r="MJD19" s="0"/>
      <c r="MJE19" s="0"/>
      <c r="MJF19" s="0"/>
      <c r="MJG19" s="0"/>
      <c r="MJH19" s="0"/>
      <c r="MJI19" s="0"/>
      <c r="MJJ19" s="0"/>
      <c r="MJK19" s="0"/>
      <c r="MJL19" s="0"/>
      <c r="MJM19" s="0"/>
      <c r="MJN19" s="0"/>
      <c r="MJO19" s="0"/>
      <c r="MJP19" s="0"/>
      <c r="MJQ19" s="0"/>
      <c r="MJR19" s="0"/>
      <c r="MJS19" s="0"/>
      <c r="MJT19" s="0"/>
      <c r="MJU19" s="0"/>
      <c r="MJV19" s="0"/>
      <c r="MJW19" s="0"/>
      <c r="MJX19" s="0"/>
      <c r="MJY19" s="0"/>
      <c r="MJZ19" s="0"/>
      <c r="MKA19" s="0"/>
      <c r="MKB19" s="0"/>
      <c r="MKC19" s="0"/>
      <c r="MKD19" s="0"/>
      <c r="MKE19" s="0"/>
      <c r="MKF19" s="0"/>
      <c r="MKG19" s="0"/>
      <c r="MKH19" s="0"/>
      <c r="MKI19" s="0"/>
      <c r="MKJ19" s="0"/>
      <c r="MKK19" s="0"/>
      <c r="MKL19" s="0"/>
      <c r="MKM19" s="0"/>
      <c r="MKN19" s="0"/>
      <c r="MKO19" s="0"/>
      <c r="MKP19" s="0"/>
      <c r="MKQ19" s="0"/>
      <c r="MKR19" s="0"/>
      <c r="MKS19" s="0"/>
      <c r="MKT19" s="0"/>
      <c r="MKU19" s="0"/>
      <c r="MKV19" s="0"/>
      <c r="MKW19" s="0"/>
      <c r="MKX19" s="0"/>
      <c r="MKY19" s="0"/>
      <c r="MKZ19" s="0"/>
      <c r="MLA19" s="0"/>
      <c r="MLB19" s="0"/>
      <c r="MLC19" s="0"/>
      <c r="MLD19" s="0"/>
      <c r="MLE19" s="0"/>
      <c r="MLF19" s="0"/>
      <c r="MLG19" s="0"/>
      <c r="MLH19" s="0"/>
      <c r="MLI19" s="0"/>
      <c r="MLJ19" s="0"/>
      <c r="MLK19" s="0"/>
      <c r="MLL19" s="0"/>
      <c r="MLM19" s="0"/>
      <c r="MLN19" s="0"/>
      <c r="MLO19" s="0"/>
      <c r="MLP19" s="0"/>
      <c r="MLQ19" s="0"/>
      <c r="MLR19" s="0"/>
      <c r="MLS19" s="0"/>
      <c r="MLT19" s="0"/>
      <c r="MLU19" s="0"/>
      <c r="MLV19" s="0"/>
      <c r="MLW19" s="0"/>
      <c r="MLX19" s="0"/>
      <c r="MLY19" s="0"/>
      <c r="MLZ19" s="0"/>
      <c r="MMA19" s="0"/>
      <c r="MMB19" s="0"/>
      <c r="MMC19" s="0"/>
      <c r="MMD19" s="0"/>
      <c r="MME19" s="0"/>
      <c r="MMF19" s="0"/>
      <c r="MMG19" s="0"/>
      <c r="MMH19" s="0"/>
      <c r="MMI19" s="0"/>
      <c r="MMJ19" s="0"/>
      <c r="MMK19" s="0"/>
      <c r="MML19" s="0"/>
      <c r="MMM19" s="0"/>
      <c r="MMN19" s="0"/>
      <c r="MMO19" s="0"/>
      <c r="MMP19" s="0"/>
      <c r="MMQ19" s="0"/>
      <c r="MMR19" s="0"/>
      <c r="MMS19" s="0"/>
      <c r="MMT19" s="0"/>
      <c r="MMU19" s="0"/>
      <c r="MMV19" s="0"/>
      <c r="MMW19" s="0"/>
      <c r="MMX19" s="0"/>
      <c r="MMY19" s="0"/>
      <c r="MMZ19" s="0"/>
      <c r="MNA19" s="0"/>
      <c r="MNB19" s="0"/>
      <c r="MNC19" s="0"/>
      <c r="MND19" s="0"/>
      <c r="MNE19" s="0"/>
      <c r="MNF19" s="0"/>
      <c r="MNG19" s="0"/>
      <c r="MNH19" s="0"/>
      <c r="MNI19" s="0"/>
      <c r="MNJ19" s="0"/>
      <c r="MNK19" s="0"/>
      <c r="MNL19" s="0"/>
      <c r="MNM19" s="0"/>
      <c r="MNN19" s="0"/>
      <c r="MNO19" s="0"/>
      <c r="MNP19" s="0"/>
      <c r="MNQ19" s="0"/>
      <c r="MNR19" s="0"/>
      <c r="MNS19" s="0"/>
      <c r="MNT19" s="0"/>
      <c r="MNU19" s="0"/>
      <c r="MNV19" s="0"/>
      <c r="MNW19" s="0"/>
      <c r="MNX19" s="0"/>
      <c r="MNY19" s="0"/>
      <c r="MNZ19" s="0"/>
      <c r="MOA19" s="0"/>
      <c r="MOB19" s="0"/>
      <c r="MOC19" s="0"/>
      <c r="MOD19" s="0"/>
      <c r="MOE19" s="0"/>
      <c r="MOF19" s="0"/>
      <c r="MOG19" s="0"/>
      <c r="MOH19" s="0"/>
      <c r="MOI19" s="0"/>
      <c r="MOJ19" s="0"/>
      <c r="MOK19" s="0"/>
      <c r="MOL19" s="0"/>
      <c r="MOM19" s="0"/>
      <c r="MON19" s="0"/>
      <c r="MOO19" s="0"/>
      <c r="MOP19" s="0"/>
      <c r="MOQ19" s="0"/>
      <c r="MOR19" s="0"/>
      <c r="MOS19" s="0"/>
      <c r="MOT19" s="0"/>
      <c r="MOU19" s="0"/>
      <c r="MOV19" s="0"/>
      <c r="MOW19" s="0"/>
      <c r="MOX19" s="0"/>
      <c r="MOY19" s="0"/>
      <c r="MOZ19" s="0"/>
      <c r="MPA19" s="0"/>
      <c r="MPB19" s="0"/>
      <c r="MPC19" s="0"/>
      <c r="MPD19" s="0"/>
      <c r="MPE19" s="0"/>
      <c r="MPF19" s="0"/>
      <c r="MPG19" s="0"/>
      <c r="MPH19" s="0"/>
      <c r="MPI19" s="0"/>
      <c r="MPJ19" s="0"/>
      <c r="MPK19" s="0"/>
      <c r="MPL19" s="0"/>
      <c r="MPM19" s="0"/>
      <c r="MPN19" s="0"/>
      <c r="MPO19" s="0"/>
      <c r="MPP19" s="0"/>
      <c r="MPQ19" s="0"/>
      <c r="MPR19" s="0"/>
      <c r="MPS19" s="0"/>
      <c r="MPT19" s="0"/>
      <c r="MPU19" s="0"/>
      <c r="MPV19" s="0"/>
      <c r="MPW19" s="0"/>
      <c r="MPX19" s="0"/>
      <c r="MPY19" s="0"/>
      <c r="MPZ19" s="0"/>
      <c r="MQA19" s="0"/>
      <c r="MQB19" s="0"/>
      <c r="MQC19" s="0"/>
      <c r="MQD19" s="0"/>
      <c r="MQE19" s="0"/>
      <c r="MQF19" s="0"/>
      <c r="MQG19" s="0"/>
      <c r="MQH19" s="0"/>
      <c r="MQI19" s="0"/>
      <c r="MQJ19" s="0"/>
      <c r="MQK19" s="0"/>
      <c r="MQL19" s="0"/>
      <c r="MQM19" s="0"/>
      <c r="MQN19" s="0"/>
      <c r="MQO19" s="0"/>
      <c r="MQP19" s="0"/>
      <c r="MQQ19" s="0"/>
      <c r="MQR19" s="0"/>
      <c r="MQS19" s="0"/>
      <c r="MQT19" s="0"/>
      <c r="MQU19" s="0"/>
      <c r="MQV19" s="0"/>
      <c r="MQW19" s="0"/>
      <c r="MQX19" s="0"/>
      <c r="MQY19" s="0"/>
      <c r="MQZ19" s="0"/>
      <c r="MRA19" s="0"/>
      <c r="MRB19" s="0"/>
      <c r="MRC19" s="0"/>
      <c r="MRD19" s="0"/>
      <c r="MRE19" s="0"/>
      <c r="MRF19" s="0"/>
      <c r="MRG19" s="0"/>
      <c r="MRH19" s="0"/>
      <c r="MRI19" s="0"/>
      <c r="MRJ19" s="0"/>
      <c r="MRK19" s="0"/>
      <c r="MRL19" s="0"/>
      <c r="MRM19" s="0"/>
      <c r="MRN19" s="0"/>
      <c r="MRO19" s="0"/>
      <c r="MRP19" s="0"/>
      <c r="MRQ19" s="0"/>
      <c r="MRR19" s="0"/>
      <c r="MRS19" s="0"/>
      <c r="MRT19" s="0"/>
      <c r="MRU19" s="0"/>
      <c r="MRV19" s="0"/>
      <c r="MRW19" s="0"/>
      <c r="MRX19" s="0"/>
      <c r="MRY19" s="0"/>
      <c r="MRZ19" s="0"/>
      <c r="MSA19" s="0"/>
      <c r="MSB19" s="0"/>
      <c r="MSC19" s="0"/>
      <c r="MSD19" s="0"/>
      <c r="MSE19" s="0"/>
      <c r="MSF19" s="0"/>
      <c r="MSG19" s="0"/>
      <c r="MSH19" s="0"/>
      <c r="MSI19" s="0"/>
      <c r="MSJ19" s="0"/>
      <c r="MSK19" s="0"/>
      <c r="MSL19" s="0"/>
      <c r="MSM19" s="0"/>
      <c r="MSN19" s="0"/>
      <c r="MSO19" s="0"/>
      <c r="MSP19" s="0"/>
      <c r="MSQ19" s="0"/>
      <c r="MSR19" s="0"/>
      <c r="MSS19" s="0"/>
      <c r="MST19" s="0"/>
      <c r="MSU19" s="0"/>
      <c r="MSV19" s="0"/>
      <c r="MSW19" s="0"/>
      <c r="MSX19" s="0"/>
      <c r="MSY19" s="0"/>
      <c r="MSZ19" s="0"/>
      <c r="MTA19" s="0"/>
      <c r="MTB19" s="0"/>
      <c r="MTC19" s="0"/>
      <c r="MTD19" s="0"/>
      <c r="MTE19" s="0"/>
      <c r="MTF19" s="0"/>
      <c r="MTG19" s="0"/>
      <c r="MTH19" s="0"/>
      <c r="MTI19" s="0"/>
      <c r="MTJ19" s="0"/>
      <c r="MTK19" s="0"/>
      <c r="MTL19" s="0"/>
      <c r="MTM19" s="0"/>
      <c r="MTN19" s="0"/>
      <c r="MTO19" s="0"/>
      <c r="MTP19" s="0"/>
      <c r="MTQ19" s="0"/>
      <c r="MTR19" s="0"/>
      <c r="MTS19" s="0"/>
      <c r="MTT19" s="0"/>
      <c r="MTU19" s="0"/>
      <c r="MTV19" s="0"/>
      <c r="MTW19" s="0"/>
      <c r="MTX19" s="0"/>
      <c r="MTY19" s="0"/>
      <c r="MTZ19" s="0"/>
      <c r="MUA19" s="0"/>
      <c r="MUB19" s="0"/>
      <c r="MUC19" s="0"/>
      <c r="MUD19" s="0"/>
      <c r="MUE19" s="0"/>
      <c r="MUF19" s="0"/>
      <c r="MUG19" s="0"/>
      <c r="MUH19" s="0"/>
      <c r="MUI19" s="0"/>
      <c r="MUJ19" s="0"/>
      <c r="MUK19" s="0"/>
      <c r="MUL19" s="0"/>
      <c r="MUM19" s="0"/>
      <c r="MUN19" s="0"/>
      <c r="MUO19" s="0"/>
      <c r="MUP19" s="0"/>
      <c r="MUQ19" s="0"/>
      <c r="MUR19" s="0"/>
      <c r="MUS19" s="0"/>
      <c r="MUT19" s="0"/>
      <c r="MUU19" s="0"/>
      <c r="MUV19" s="0"/>
      <c r="MUW19" s="0"/>
      <c r="MUX19" s="0"/>
      <c r="MUY19" s="0"/>
      <c r="MUZ19" s="0"/>
      <c r="MVA19" s="0"/>
      <c r="MVB19" s="0"/>
      <c r="MVC19" s="0"/>
      <c r="MVD19" s="0"/>
      <c r="MVE19" s="0"/>
      <c r="MVF19" s="0"/>
      <c r="MVG19" s="0"/>
      <c r="MVH19" s="0"/>
      <c r="MVI19" s="0"/>
      <c r="MVJ19" s="0"/>
      <c r="MVK19" s="0"/>
      <c r="MVL19" s="0"/>
      <c r="MVM19" s="0"/>
      <c r="MVN19" s="0"/>
      <c r="MVO19" s="0"/>
      <c r="MVP19" s="0"/>
      <c r="MVQ19" s="0"/>
      <c r="MVR19" s="0"/>
      <c r="MVS19" s="0"/>
      <c r="MVT19" s="0"/>
      <c r="MVU19" s="0"/>
      <c r="MVV19" s="0"/>
      <c r="MVW19" s="0"/>
      <c r="MVX19" s="0"/>
      <c r="MVY19" s="0"/>
      <c r="MVZ19" s="0"/>
      <c r="MWA19" s="0"/>
      <c r="MWB19" s="0"/>
      <c r="MWC19" s="0"/>
      <c r="MWD19" s="0"/>
      <c r="MWE19" s="0"/>
      <c r="MWF19" s="0"/>
      <c r="MWG19" s="0"/>
      <c r="MWH19" s="0"/>
      <c r="MWI19" s="0"/>
      <c r="MWJ19" s="0"/>
      <c r="MWK19" s="0"/>
      <c r="MWL19" s="0"/>
      <c r="MWM19" s="0"/>
      <c r="MWN19" s="0"/>
      <c r="MWO19" s="0"/>
      <c r="MWP19" s="0"/>
      <c r="MWQ19" s="0"/>
      <c r="MWR19" s="0"/>
      <c r="MWS19" s="0"/>
      <c r="MWT19" s="0"/>
      <c r="MWU19" s="0"/>
      <c r="MWV19" s="0"/>
      <c r="MWW19" s="0"/>
      <c r="MWX19" s="0"/>
      <c r="MWY19" s="0"/>
      <c r="MWZ19" s="0"/>
      <c r="MXA19" s="0"/>
      <c r="MXB19" s="0"/>
      <c r="MXC19" s="0"/>
      <c r="MXD19" s="0"/>
      <c r="MXE19" s="0"/>
      <c r="MXF19" s="0"/>
      <c r="MXG19" s="0"/>
      <c r="MXH19" s="0"/>
      <c r="MXI19" s="0"/>
      <c r="MXJ19" s="0"/>
      <c r="MXK19" s="0"/>
      <c r="MXL19" s="0"/>
      <c r="MXM19" s="0"/>
      <c r="MXN19" s="0"/>
      <c r="MXO19" s="0"/>
      <c r="MXP19" s="0"/>
      <c r="MXQ19" s="0"/>
      <c r="MXR19" s="0"/>
      <c r="MXS19" s="0"/>
      <c r="MXT19" s="0"/>
      <c r="MXU19" s="0"/>
      <c r="MXV19" s="0"/>
      <c r="MXW19" s="0"/>
      <c r="MXX19" s="0"/>
      <c r="MXY19" s="0"/>
      <c r="MXZ19" s="0"/>
      <c r="MYA19" s="0"/>
      <c r="MYB19" s="0"/>
      <c r="MYC19" s="0"/>
      <c r="MYD19" s="0"/>
      <c r="MYE19" s="0"/>
      <c r="MYF19" s="0"/>
      <c r="MYG19" s="0"/>
      <c r="MYH19" s="0"/>
      <c r="MYI19" s="0"/>
      <c r="MYJ19" s="0"/>
      <c r="MYK19" s="0"/>
      <c r="MYL19" s="0"/>
      <c r="MYM19" s="0"/>
      <c r="MYN19" s="0"/>
      <c r="MYO19" s="0"/>
      <c r="MYP19" s="0"/>
      <c r="MYQ19" s="0"/>
      <c r="MYR19" s="0"/>
      <c r="MYS19" s="0"/>
      <c r="MYT19" s="0"/>
      <c r="MYU19" s="0"/>
      <c r="MYV19" s="0"/>
      <c r="MYW19" s="0"/>
      <c r="MYX19" s="0"/>
      <c r="MYY19" s="0"/>
      <c r="MYZ19" s="0"/>
      <c r="MZA19" s="0"/>
      <c r="MZB19" s="0"/>
      <c r="MZC19" s="0"/>
      <c r="MZD19" s="0"/>
      <c r="MZE19" s="0"/>
      <c r="MZF19" s="0"/>
      <c r="MZG19" s="0"/>
      <c r="MZH19" s="0"/>
      <c r="MZI19" s="0"/>
      <c r="MZJ19" s="0"/>
      <c r="MZK19" s="0"/>
      <c r="MZL19" s="0"/>
      <c r="MZM19" s="0"/>
      <c r="MZN19" s="0"/>
      <c r="MZO19" s="0"/>
      <c r="MZP19" s="0"/>
      <c r="MZQ19" s="0"/>
      <c r="MZR19" s="0"/>
      <c r="MZS19" s="0"/>
      <c r="MZT19" s="0"/>
      <c r="MZU19" s="0"/>
      <c r="MZV19" s="0"/>
      <c r="MZW19" s="0"/>
      <c r="MZX19" s="0"/>
      <c r="MZY19" s="0"/>
      <c r="MZZ19" s="0"/>
      <c r="NAA19" s="0"/>
      <c r="NAB19" s="0"/>
      <c r="NAC19" s="0"/>
      <c r="NAD19" s="0"/>
      <c r="NAE19" s="0"/>
      <c r="NAF19" s="0"/>
      <c r="NAG19" s="0"/>
      <c r="NAH19" s="0"/>
      <c r="NAI19" s="0"/>
      <c r="NAJ19" s="0"/>
      <c r="NAK19" s="0"/>
      <c r="NAL19" s="0"/>
      <c r="NAM19" s="0"/>
      <c r="NAN19" s="0"/>
      <c r="NAO19" s="0"/>
      <c r="NAP19" s="0"/>
      <c r="NAQ19" s="0"/>
      <c r="NAR19" s="0"/>
      <c r="NAS19" s="0"/>
      <c r="NAT19" s="0"/>
      <c r="NAU19" s="0"/>
      <c r="NAV19" s="0"/>
      <c r="NAW19" s="0"/>
      <c r="NAX19" s="0"/>
      <c r="NAY19" s="0"/>
      <c r="NAZ19" s="0"/>
      <c r="NBA19" s="0"/>
      <c r="NBB19" s="0"/>
      <c r="NBC19" s="0"/>
      <c r="NBD19" s="0"/>
      <c r="NBE19" s="0"/>
      <c r="NBF19" s="0"/>
      <c r="NBG19" s="0"/>
      <c r="NBH19" s="0"/>
      <c r="NBI19" s="0"/>
      <c r="NBJ19" s="0"/>
      <c r="NBK19" s="0"/>
      <c r="NBL19" s="0"/>
      <c r="NBM19" s="0"/>
      <c r="NBN19" s="0"/>
      <c r="NBO19" s="0"/>
      <c r="NBP19" s="0"/>
      <c r="NBQ19" s="0"/>
      <c r="NBR19" s="0"/>
      <c r="NBS19" s="0"/>
      <c r="NBT19" s="0"/>
      <c r="NBU19" s="0"/>
      <c r="NBV19" s="0"/>
      <c r="NBW19" s="0"/>
      <c r="NBX19" s="0"/>
      <c r="NBY19" s="0"/>
      <c r="NBZ19" s="0"/>
      <c r="NCA19" s="0"/>
      <c r="NCB19" s="0"/>
      <c r="NCC19" s="0"/>
      <c r="NCD19" s="0"/>
      <c r="NCE19" s="0"/>
      <c r="NCF19" s="0"/>
      <c r="NCG19" s="0"/>
      <c r="NCH19" s="0"/>
      <c r="NCI19" s="0"/>
      <c r="NCJ19" s="0"/>
      <c r="NCK19" s="0"/>
      <c r="NCL19" s="0"/>
      <c r="NCM19" s="0"/>
      <c r="NCN19" s="0"/>
      <c r="NCO19" s="0"/>
      <c r="NCP19" s="0"/>
      <c r="NCQ19" s="0"/>
      <c r="NCR19" s="0"/>
      <c r="NCS19" s="0"/>
      <c r="NCT19" s="0"/>
      <c r="NCU19" s="0"/>
      <c r="NCV19" s="0"/>
      <c r="NCW19" s="0"/>
      <c r="NCX19" s="0"/>
      <c r="NCY19" s="0"/>
      <c r="NCZ19" s="0"/>
      <c r="NDA19" s="0"/>
      <c r="NDB19" s="0"/>
      <c r="NDC19" s="0"/>
      <c r="NDD19" s="0"/>
      <c r="NDE19" s="0"/>
      <c r="NDF19" s="0"/>
      <c r="NDG19" s="0"/>
      <c r="NDH19" s="0"/>
      <c r="NDI19" s="0"/>
      <c r="NDJ19" s="0"/>
      <c r="NDK19" s="0"/>
      <c r="NDL19" s="0"/>
      <c r="NDM19" s="0"/>
      <c r="NDN19" s="0"/>
      <c r="NDO19" s="0"/>
      <c r="NDP19" s="0"/>
      <c r="NDQ19" s="0"/>
      <c r="NDR19" s="0"/>
      <c r="NDS19" s="0"/>
      <c r="NDT19" s="0"/>
      <c r="NDU19" s="0"/>
      <c r="NDV19" s="0"/>
      <c r="NDW19" s="0"/>
      <c r="NDX19" s="0"/>
      <c r="NDY19" s="0"/>
      <c r="NDZ19" s="0"/>
      <c r="NEA19" s="0"/>
      <c r="NEB19" s="0"/>
      <c r="NEC19" s="0"/>
      <c r="NED19" s="0"/>
      <c r="NEE19" s="0"/>
      <c r="NEF19" s="0"/>
      <c r="NEG19" s="0"/>
      <c r="NEH19" s="0"/>
      <c r="NEI19" s="0"/>
      <c r="NEJ19" s="0"/>
      <c r="NEK19" s="0"/>
      <c r="NEL19" s="0"/>
      <c r="NEM19" s="0"/>
      <c r="NEN19" s="0"/>
      <c r="NEO19" s="0"/>
      <c r="NEP19" s="0"/>
      <c r="NEQ19" s="0"/>
      <c r="NER19" s="0"/>
      <c r="NES19" s="0"/>
      <c r="NET19" s="0"/>
      <c r="NEU19" s="0"/>
      <c r="NEV19" s="0"/>
      <c r="NEW19" s="0"/>
      <c r="NEX19" s="0"/>
      <c r="NEY19" s="0"/>
      <c r="NEZ19" s="0"/>
      <c r="NFA19" s="0"/>
      <c r="NFB19" s="0"/>
      <c r="NFC19" s="0"/>
      <c r="NFD19" s="0"/>
      <c r="NFE19" s="0"/>
      <c r="NFF19" s="0"/>
      <c r="NFG19" s="0"/>
      <c r="NFH19" s="0"/>
      <c r="NFI19" s="0"/>
      <c r="NFJ19" s="0"/>
      <c r="NFK19" s="0"/>
      <c r="NFL19" s="0"/>
      <c r="NFM19" s="0"/>
      <c r="NFN19" s="0"/>
      <c r="NFO19" s="0"/>
      <c r="NFP19" s="0"/>
      <c r="NFQ19" s="0"/>
      <c r="NFR19" s="0"/>
      <c r="NFS19" s="0"/>
      <c r="NFT19" s="0"/>
      <c r="NFU19" s="0"/>
      <c r="NFV19" s="0"/>
      <c r="NFW19" s="0"/>
      <c r="NFX19" s="0"/>
      <c r="NFY19" s="0"/>
      <c r="NFZ19" s="0"/>
      <c r="NGA19" s="0"/>
      <c r="NGB19" s="0"/>
      <c r="NGC19" s="0"/>
      <c r="NGD19" s="0"/>
      <c r="NGE19" s="0"/>
      <c r="NGF19" s="0"/>
      <c r="NGG19" s="0"/>
      <c r="NGH19" s="0"/>
      <c r="NGI19" s="0"/>
      <c r="NGJ19" s="0"/>
      <c r="NGK19" s="0"/>
      <c r="NGL19" s="0"/>
      <c r="NGM19" s="0"/>
      <c r="NGN19" s="0"/>
      <c r="NGO19" s="0"/>
      <c r="NGP19" s="0"/>
      <c r="NGQ19" s="0"/>
      <c r="NGR19" s="0"/>
      <c r="NGS19" s="0"/>
      <c r="NGT19" s="0"/>
      <c r="NGU19" s="0"/>
      <c r="NGV19" s="0"/>
      <c r="NGW19" s="0"/>
      <c r="NGX19" s="0"/>
      <c r="NGY19" s="0"/>
      <c r="NGZ19" s="0"/>
      <c r="NHA19" s="0"/>
      <c r="NHB19" s="0"/>
      <c r="NHC19" s="0"/>
      <c r="NHD19" s="0"/>
      <c r="NHE19" s="0"/>
      <c r="NHF19" s="0"/>
      <c r="NHG19" s="0"/>
      <c r="NHH19" s="0"/>
      <c r="NHI19" s="0"/>
      <c r="NHJ19" s="0"/>
      <c r="NHK19" s="0"/>
      <c r="NHL19" s="0"/>
      <c r="NHM19" s="0"/>
      <c r="NHN19" s="0"/>
      <c r="NHO19" s="0"/>
      <c r="NHP19" s="0"/>
      <c r="NHQ19" s="0"/>
      <c r="NHR19" s="0"/>
      <c r="NHS19" s="0"/>
      <c r="NHT19" s="0"/>
      <c r="NHU19" s="0"/>
      <c r="NHV19" s="0"/>
      <c r="NHW19" s="0"/>
      <c r="NHX19" s="0"/>
      <c r="NHY19" s="0"/>
      <c r="NHZ19" s="0"/>
      <c r="NIA19" s="0"/>
      <c r="NIB19" s="0"/>
      <c r="NIC19" s="0"/>
      <c r="NID19" s="0"/>
      <c r="NIE19" s="0"/>
      <c r="NIF19" s="0"/>
      <c r="NIG19" s="0"/>
      <c r="NIH19" s="0"/>
      <c r="NII19" s="0"/>
      <c r="NIJ19" s="0"/>
      <c r="NIK19" s="0"/>
      <c r="NIL19" s="0"/>
      <c r="NIM19" s="0"/>
      <c r="NIN19" s="0"/>
      <c r="NIO19" s="0"/>
      <c r="NIP19" s="0"/>
      <c r="NIQ19" s="0"/>
      <c r="NIR19" s="0"/>
      <c r="NIS19" s="0"/>
      <c r="NIT19" s="0"/>
      <c r="NIU19" s="0"/>
      <c r="NIV19" s="0"/>
      <c r="NIW19" s="0"/>
      <c r="NIX19" s="0"/>
      <c r="NIY19" s="0"/>
      <c r="NIZ19" s="0"/>
      <c r="NJA19" s="0"/>
      <c r="NJB19" s="0"/>
      <c r="NJC19" s="0"/>
      <c r="NJD19" s="0"/>
      <c r="NJE19" s="0"/>
      <c r="NJF19" s="0"/>
      <c r="NJG19" s="0"/>
      <c r="NJH19" s="0"/>
      <c r="NJI19" s="0"/>
      <c r="NJJ19" s="0"/>
      <c r="NJK19" s="0"/>
      <c r="NJL19" s="0"/>
      <c r="NJM19" s="0"/>
      <c r="NJN19" s="0"/>
      <c r="NJO19" s="0"/>
      <c r="NJP19" s="0"/>
      <c r="NJQ19" s="0"/>
      <c r="NJR19" s="0"/>
      <c r="NJS19" s="0"/>
      <c r="NJT19" s="0"/>
      <c r="NJU19" s="0"/>
      <c r="NJV19" s="0"/>
      <c r="NJW19" s="0"/>
      <c r="NJX19" s="0"/>
      <c r="NJY19" s="0"/>
      <c r="NJZ19" s="0"/>
      <c r="NKA19" s="0"/>
      <c r="NKB19" s="0"/>
      <c r="NKC19" s="0"/>
      <c r="NKD19" s="0"/>
      <c r="NKE19" s="0"/>
      <c r="NKF19" s="0"/>
      <c r="NKG19" s="0"/>
      <c r="NKH19" s="0"/>
      <c r="NKI19" s="0"/>
      <c r="NKJ19" s="0"/>
      <c r="NKK19" s="0"/>
      <c r="NKL19" s="0"/>
      <c r="NKM19" s="0"/>
      <c r="NKN19" s="0"/>
      <c r="NKO19" s="0"/>
      <c r="NKP19" s="0"/>
      <c r="NKQ19" s="0"/>
      <c r="NKR19" s="0"/>
      <c r="NKS19" s="0"/>
      <c r="NKT19" s="0"/>
      <c r="NKU19" s="0"/>
      <c r="NKV19" s="0"/>
      <c r="NKW19" s="0"/>
      <c r="NKX19" s="0"/>
      <c r="NKY19" s="0"/>
      <c r="NKZ19" s="0"/>
      <c r="NLA19" s="0"/>
      <c r="NLB19" s="0"/>
      <c r="NLC19" s="0"/>
      <c r="NLD19" s="0"/>
      <c r="NLE19" s="0"/>
      <c r="NLF19" s="0"/>
      <c r="NLG19" s="0"/>
      <c r="NLH19" s="0"/>
      <c r="NLI19" s="0"/>
      <c r="NLJ19" s="0"/>
      <c r="NLK19" s="0"/>
      <c r="NLL19" s="0"/>
      <c r="NLM19" s="0"/>
      <c r="NLN19" s="0"/>
      <c r="NLO19" s="0"/>
      <c r="NLP19" s="0"/>
      <c r="NLQ19" s="0"/>
      <c r="NLR19" s="0"/>
      <c r="NLS19" s="0"/>
      <c r="NLT19" s="0"/>
      <c r="NLU19" s="0"/>
      <c r="NLV19" s="0"/>
      <c r="NLW19" s="0"/>
      <c r="NLX19" s="0"/>
      <c r="NLY19" s="0"/>
      <c r="NLZ19" s="0"/>
      <c r="NMA19" s="0"/>
      <c r="NMB19" s="0"/>
      <c r="NMC19" s="0"/>
      <c r="NMD19" s="0"/>
      <c r="NME19" s="0"/>
      <c r="NMF19" s="0"/>
      <c r="NMG19" s="0"/>
      <c r="NMH19" s="0"/>
      <c r="NMI19" s="0"/>
      <c r="NMJ19" s="0"/>
      <c r="NMK19" s="0"/>
      <c r="NML19" s="0"/>
      <c r="NMM19" s="0"/>
      <c r="NMN19" s="0"/>
      <c r="NMO19" s="0"/>
      <c r="NMP19" s="0"/>
      <c r="NMQ19" s="0"/>
      <c r="NMR19" s="0"/>
      <c r="NMS19" s="0"/>
      <c r="NMT19" s="0"/>
      <c r="NMU19" s="0"/>
      <c r="NMV19" s="0"/>
      <c r="NMW19" s="0"/>
      <c r="NMX19" s="0"/>
      <c r="NMY19" s="0"/>
      <c r="NMZ19" s="0"/>
      <c r="NNA19" s="0"/>
      <c r="NNB19" s="0"/>
      <c r="NNC19" s="0"/>
      <c r="NND19" s="0"/>
      <c r="NNE19" s="0"/>
      <c r="NNF19" s="0"/>
      <c r="NNG19" s="0"/>
      <c r="NNH19" s="0"/>
      <c r="NNI19" s="0"/>
      <c r="NNJ19" s="0"/>
      <c r="NNK19" s="0"/>
      <c r="NNL19" s="0"/>
      <c r="NNM19" s="0"/>
      <c r="NNN19" s="0"/>
      <c r="NNO19" s="0"/>
      <c r="NNP19" s="0"/>
      <c r="NNQ19" s="0"/>
      <c r="NNR19" s="0"/>
      <c r="NNS19" s="0"/>
      <c r="NNT19" s="0"/>
      <c r="NNU19" s="0"/>
      <c r="NNV19" s="0"/>
      <c r="NNW19" s="0"/>
      <c r="NNX19" s="0"/>
      <c r="NNY19" s="0"/>
      <c r="NNZ19" s="0"/>
      <c r="NOA19" s="0"/>
      <c r="NOB19" s="0"/>
      <c r="NOC19" s="0"/>
      <c r="NOD19" s="0"/>
      <c r="NOE19" s="0"/>
      <c r="NOF19" s="0"/>
      <c r="NOG19" s="0"/>
      <c r="NOH19" s="0"/>
      <c r="NOI19" s="0"/>
      <c r="NOJ19" s="0"/>
      <c r="NOK19" s="0"/>
      <c r="NOL19" s="0"/>
      <c r="NOM19" s="0"/>
      <c r="NON19" s="0"/>
      <c r="NOO19" s="0"/>
      <c r="NOP19" s="0"/>
      <c r="NOQ19" s="0"/>
      <c r="NOR19" s="0"/>
      <c r="NOS19" s="0"/>
      <c r="NOT19" s="0"/>
      <c r="NOU19" s="0"/>
      <c r="NOV19" s="0"/>
      <c r="NOW19" s="0"/>
      <c r="NOX19" s="0"/>
      <c r="NOY19" s="0"/>
      <c r="NOZ19" s="0"/>
      <c r="NPA19" s="0"/>
      <c r="NPB19" s="0"/>
      <c r="NPC19" s="0"/>
      <c r="NPD19" s="0"/>
      <c r="NPE19" s="0"/>
      <c r="NPF19" s="0"/>
      <c r="NPG19" s="0"/>
      <c r="NPH19" s="0"/>
      <c r="NPI19" s="0"/>
      <c r="NPJ19" s="0"/>
      <c r="NPK19" s="0"/>
      <c r="NPL19" s="0"/>
      <c r="NPM19" s="0"/>
      <c r="NPN19" s="0"/>
      <c r="NPO19" s="0"/>
      <c r="NPP19" s="0"/>
      <c r="NPQ19" s="0"/>
      <c r="NPR19" s="0"/>
      <c r="NPS19" s="0"/>
      <c r="NPT19" s="0"/>
      <c r="NPU19" s="0"/>
      <c r="NPV19" s="0"/>
      <c r="NPW19" s="0"/>
      <c r="NPX19" s="0"/>
      <c r="NPY19" s="0"/>
      <c r="NPZ19" s="0"/>
      <c r="NQA19" s="0"/>
      <c r="NQB19" s="0"/>
      <c r="NQC19" s="0"/>
      <c r="NQD19" s="0"/>
      <c r="NQE19" s="0"/>
      <c r="NQF19" s="0"/>
      <c r="NQG19" s="0"/>
      <c r="NQH19" s="0"/>
      <c r="NQI19" s="0"/>
      <c r="NQJ19" s="0"/>
      <c r="NQK19" s="0"/>
      <c r="NQL19" s="0"/>
      <c r="NQM19" s="0"/>
      <c r="NQN19" s="0"/>
      <c r="NQO19" s="0"/>
      <c r="NQP19" s="0"/>
      <c r="NQQ19" s="0"/>
      <c r="NQR19" s="0"/>
      <c r="NQS19" s="0"/>
      <c r="NQT19" s="0"/>
      <c r="NQU19" s="0"/>
      <c r="NQV19" s="0"/>
      <c r="NQW19" s="0"/>
      <c r="NQX19" s="0"/>
      <c r="NQY19" s="0"/>
      <c r="NQZ19" s="0"/>
      <c r="NRA19" s="0"/>
      <c r="NRB19" s="0"/>
      <c r="NRC19" s="0"/>
      <c r="NRD19" s="0"/>
      <c r="NRE19" s="0"/>
      <c r="NRF19" s="0"/>
      <c r="NRG19" s="0"/>
      <c r="NRH19" s="0"/>
      <c r="NRI19" s="0"/>
      <c r="NRJ19" s="0"/>
      <c r="NRK19" s="0"/>
      <c r="NRL19" s="0"/>
      <c r="NRM19" s="0"/>
      <c r="NRN19" s="0"/>
      <c r="NRO19" s="0"/>
      <c r="NRP19" s="0"/>
      <c r="NRQ19" s="0"/>
      <c r="NRR19" s="0"/>
      <c r="NRS19" s="0"/>
      <c r="NRT19" s="0"/>
      <c r="NRU19" s="0"/>
      <c r="NRV19" s="0"/>
      <c r="NRW19" s="0"/>
      <c r="NRX19" s="0"/>
      <c r="NRY19" s="0"/>
      <c r="NRZ19" s="0"/>
      <c r="NSA19" s="0"/>
      <c r="NSB19" s="0"/>
      <c r="NSC19" s="0"/>
      <c r="NSD19" s="0"/>
      <c r="NSE19" s="0"/>
      <c r="NSF19" s="0"/>
      <c r="NSG19" s="0"/>
      <c r="NSH19" s="0"/>
      <c r="NSI19" s="0"/>
      <c r="NSJ19" s="0"/>
      <c r="NSK19" s="0"/>
      <c r="NSL19" s="0"/>
      <c r="NSM19" s="0"/>
      <c r="NSN19" s="0"/>
      <c r="NSO19" s="0"/>
      <c r="NSP19" s="0"/>
      <c r="NSQ19" s="0"/>
      <c r="NSR19" s="0"/>
      <c r="NSS19" s="0"/>
      <c r="NST19" s="0"/>
      <c r="NSU19" s="0"/>
      <c r="NSV19" s="0"/>
      <c r="NSW19" s="0"/>
      <c r="NSX19" s="0"/>
      <c r="NSY19" s="0"/>
      <c r="NSZ19" s="0"/>
      <c r="NTA19" s="0"/>
      <c r="NTB19" s="0"/>
      <c r="NTC19" s="0"/>
      <c r="NTD19" s="0"/>
      <c r="NTE19" s="0"/>
      <c r="NTF19" s="0"/>
      <c r="NTG19" s="0"/>
      <c r="NTH19" s="0"/>
      <c r="NTI19" s="0"/>
      <c r="NTJ19" s="0"/>
      <c r="NTK19" s="0"/>
      <c r="NTL19" s="0"/>
      <c r="NTM19" s="0"/>
      <c r="NTN19" s="0"/>
      <c r="NTO19" s="0"/>
      <c r="NTP19" s="0"/>
      <c r="NTQ19" s="0"/>
      <c r="NTR19" s="0"/>
      <c r="NTS19" s="0"/>
      <c r="NTT19" s="0"/>
      <c r="NTU19" s="0"/>
      <c r="NTV19" s="0"/>
      <c r="NTW19" s="0"/>
      <c r="NTX19" s="0"/>
      <c r="NTY19" s="0"/>
      <c r="NTZ19" s="0"/>
      <c r="NUA19" s="0"/>
      <c r="NUB19" s="0"/>
      <c r="NUC19" s="0"/>
      <c r="NUD19" s="0"/>
      <c r="NUE19" s="0"/>
      <c r="NUF19" s="0"/>
      <c r="NUG19" s="0"/>
      <c r="NUH19" s="0"/>
      <c r="NUI19" s="0"/>
      <c r="NUJ19" s="0"/>
      <c r="NUK19" s="0"/>
      <c r="NUL19" s="0"/>
      <c r="NUM19" s="0"/>
      <c r="NUN19" s="0"/>
      <c r="NUO19" s="0"/>
      <c r="NUP19" s="0"/>
      <c r="NUQ19" s="0"/>
      <c r="NUR19" s="0"/>
      <c r="NUS19" s="0"/>
      <c r="NUT19" s="0"/>
      <c r="NUU19" s="0"/>
      <c r="NUV19" s="0"/>
      <c r="NUW19" s="0"/>
      <c r="NUX19" s="0"/>
      <c r="NUY19" s="0"/>
      <c r="NUZ19" s="0"/>
      <c r="NVA19" s="0"/>
      <c r="NVB19" s="0"/>
      <c r="NVC19" s="0"/>
      <c r="NVD19" s="0"/>
      <c r="NVE19" s="0"/>
      <c r="NVF19" s="0"/>
      <c r="NVG19" s="0"/>
      <c r="NVH19" s="0"/>
      <c r="NVI19" s="0"/>
      <c r="NVJ19" s="0"/>
      <c r="NVK19" s="0"/>
      <c r="NVL19" s="0"/>
      <c r="NVM19" s="0"/>
      <c r="NVN19" s="0"/>
      <c r="NVO19" s="0"/>
      <c r="NVP19" s="0"/>
      <c r="NVQ19" s="0"/>
      <c r="NVR19" s="0"/>
      <c r="NVS19" s="0"/>
      <c r="NVT19" s="0"/>
      <c r="NVU19" s="0"/>
      <c r="NVV19" s="0"/>
      <c r="NVW19" s="0"/>
      <c r="NVX19" s="0"/>
      <c r="NVY19" s="0"/>
      <c r="NVZ19" s="0"/>
      <c r="NWA19" s="0"/>
      <c r="NWB19" s="0"/>
      <c r="NWC19" s="0"/>
      <c r="NWD19" s="0"/>
      <c r="NWE19" s="0"/>
      <c r="NWF19" s="0"/>
      <c r="NWG19" s="0"/>
      <c r="NWH19" s="0"/>
      <c r="NWI19" s="0"/>
      <c r="NWJ19" s="0"/>
      <c r="NWK19" s="0"/>
      <c r="NWL19" s="0"/>
      <c r="NWM19" s="0"/>
      <c r="NWN19" s="0"/>
      <c r="NWO19" s="0"/>
      <c r="NWP19" s="0"/>
      <c r="NWQ19" s="0"/>
      <c r="NWR19" s="0"/>
      <c r="NWS19" s="0"/>
      <c r="NWT19" s="0"/>
      <c r="NWU19" s="0"/>
      <c r="NWV19" s="0"/>
      <c r="NWW19" s="0"/>
      <c r="NWX19" s="0"/>
      <c r="NWY19" s="0"/>
      <c r="NWZ19" s="0"/>
      <c r="NXA19" s="0"/>
      <c r="NXB19" s="0"/>
      <c r="NXC19" s="0"/>
      <c r="NXD19" s="0"/>
      <c r="NXE19" s="0"/>
      <c r="NXF19" s="0"/>
      <c r="NXG19" s="0"/>
      <c r="NXH19" s="0"/>
      <c r="NXI19" s="0"/>
      <c r="NXJ19" s="0"/>
      <c r="NXK19" s="0"/>
      <c r="NXL19" s="0"/>
      <c r="NXM19" s="0"/>
      <c r="NXN19" s="0"/>
      <c r="NXO19" s="0"/>
      <c r="NXP19" s="0"/>
      <c r="NXQ19" s="0"/>
      <c r="NXR19" s="0"/>
      <c r="NXS19" s="0"/>
      <c r="NXT19" s="0"/>
      <c r="NXU19" s="0"/>
      <c r="NXV19" s="0"/>
      <c r="NXW19" s="0"/>
      <c r="NXX19" s="0"/>
      <c r="NXY19" s="0"/>
      <c r="NXZ19" s="0"/>
      <c r="NYA19" s="0"/>
      <c r="NYB19" s="0"/>
      <c r="NYC19" s="0"/>
      <c r="NYD19" s="0"/>
      <c r="NYE19" s="0"/>
      <c r="NYF19" s="0"/>
      <c r="NYG19" s="0"/>
      <c r="NYH19" s="0"/>
      <c r="NYI19" s="0"/>
      <c r="NYJ19" s="0"/>
      <c r="NYK19" s="0"/>
      <c r="NYL19" s="0"/>
      <c r="NYM19" s="0"/>
      <c r="NYN19" s="0"/>
      <c r="NYO19" s="0"/>
      <c r="NYP19" s="0"/>
      <c r="NYQ19" s="0"/>
      <c r="NYR19" s="0"/>
      <c r="NYS19" s="0"/>
      <c r="NYT19" s="0"/>
      <c r="NYU19" s="0"/>
      <c r="NYV19" s="0"/>
      <c r="NYW19" s="0"/>
      <c r="NYX19" s="0"/>
      <c r="NYY19" s="0"/>
      <c r="NYZ19" s="0"/>
      <c r="NZA19" s="0"/>
      <c r="NZB19" s="0"/>
      <c r="NZC19" s="0"/>
      <c r="NZD19" s="0"/>
      <c r="NZE19" s="0"/>
      <c r="NZF19" s="0"/>
      <c r="NZG19" s="0"/>
      <c r="NZH19" s="0"/>
      <c r="NZI19" s="0"/>
      <c r="NZJ19" s="0"/>
      <c r="NZK19" s="0"/>
      <c r="NZL19" s="0"/>
      <c r="NZM19" s="0"/>
      <c r="NZN19" s="0"/>
      <c r="NZO19" s="0"/>
      <c r="NZP19" s="0"/>
      <c r="NZQ19" s="0"/>
      <c r="NZR19" s="0"/>
      <c r="NZS19" s="0"/>
      <c r="NZT19" s="0"/>
      <c r="NZU19" s="0"/>
      <c r="NZV19" s="0"/>
      <c r="NZW19" s="0"/>
      <c r="NZX19" s="0"/>
      <c r="NZY19" s="0"/>
      <c r="NZZ19" s="0"/>
      <c r="OAA19" s="0"/>
      <c r="OAB19" s="0"/>
      <c r="OAC19" s="0"/>
      <c r="OAD19" s="0"/>
      <c r="OAE19" s="0"/>
      <c r="OAF19" s="0"/>
      <c r="OAG19" s="0"/>
      <c r="OAH19" s="0"/>
      <c r="OAI19" s="0"/>
      <c r="OAJ19" s="0"/>
      <c r="OAK19" s="0"/>
      <c r="OAL19" s="0"/>
      <c r="OAM19" s="0"/>
      <c r="OAN19" s="0"/>
      <c r="OAO19" s="0"/>
      <c r="OAP19" s="0"/>
      <c r="OAQ19" s="0"/>
      <c r="OAR19" s="0"/>
      <c r="OAS19" s="0"/>
      <c r="OAT19" s="0"/>
      <c r="OAU19" s="0"/>
      <c r="OAV19" s="0"/>
      <c r="OAW19" s="0"/>
      <c r="OAX19" s="0"/>
      <c r="OAY19" s="0"/>
      <c r="OAZ19" s="0"/>
      <c r="OBA19" s="0"/>
      <c r="OBB19" s="0"/>
      <c r="OBC19" s="0"/>
      <c r="OBD19" s="0"/>
      <c r="OBE19" s="0"/>
      <c r="OBF19" s="0"/>
      <c r="OBG19" s="0"/>
      <c r="OBH19" s="0"/>
      <c r="OBI19" s="0"/>
      <c r="OBJ19" s="0"/>
      <c r="OBK19" s="0"/>
      <c r="OBL19" s="0"/>
      <c r="OBM19" s="0"/>
      <c r="OBN19" s="0"/>
      <c r="OBO19" s="0"/>
      <c r="OBP19" s="0"/>
      <c r="OBQ19" s="0"/>
      <c r="OBR19" s="0"/>
      <c r="OBS19" s="0"/>
      <c r="OBT19" s="0"/>
      <c r="OBU19" s="0"/>
      <c r="OBV19" s="0"/>
      <c r="OBW19" s="0"/>
      <c r="OBX19" s="0"/>
      <c r="OBY19" s="0"/>
      <c r="OBZ19" s="0"/>
      <c r="OCA19" s="0"/>
      <c r="OCB19" s="0"/>
      <c r="OCC19" s="0"/>
      <c r="OCD19" s="0"/>
      <c r="OCE19" s="0"/>
      <c r="OCF19" s="0"/>
      <c r="OCG19" s="0"/>
      <c r="OCH19" s="0"/>
      <c r="OCI19" s="0"/>
      <c r="OCJ19" s="0"/>
      <c r="OCK19" s="0"/>
      <c r="OCL19" s="0"/>
      <c r="OCM19" s="0"/>
      <c r="OCN19" s="0"/>
      <c r="OCO19" s="0"/>
      <c r="OCP19" s="0"/>
      <c r="OCQ19" s="0"/>
      <c r="OCR19" s="0"/>
      <c r="OCS19" s="0"/>
      <c r="OCT19" s="0"/>
      <c r="OCU19" s="0"/>
      <c r="OCV19" s="0"/>
      <c r="OCW19" s="0"/>
      <c r="OCX19" s="0"/>
      <c r="OCY19" s="0"/>
      <c r="OCZ19" s="0"/>
      <c r="ODA19" s="0"/>
      <c r="ODB19" s="0"/>
      <c r="ODC19" s="0"/>
      <c r="ODD19" s="0"/>
      <c r="ODE19" s="0"/>
      <c r="ODF19" s="0"/>
      <c r="ODG19" s="0"/>
      <c r="ODH19" s="0"/>
      <c r="ODI19" s="0"/>
      <c r="ODJ19" s="0"/>
      <c r="ODK19" s="0"/>
      <c r="ODL19" s="0"/>
      <c r="ODM19" s="0"/>
      <c r="ODN19" s="0"/>
      <c r="ODO19" s="0"/>
      <c r="ODP19" s="0"/>
      <c r="ODQ19" s="0"/>
      <c r="ODR19" s="0"/>
      <c r="ODS19" s="0"/>
      <c r="ODT19" s="0"/>
      <c r="ODU19" s="0"/>
      <c r="ODV19" s="0"/>
      <c r="ODW19" s="0"/>
      <c r="ODX19" s="0"/>
      <c r="ODY19" s="0"/>
      <c r="ODZ19" s="0"/>
      <c r="OEA19" s="0"/>
      <c r="OEB19" s="0"/>
      <c r="OEC19" s="0"/>
      <c r="OED19" s="0"/>
      <c r="OEE19" s="0"/>
      <c r="OEF19" s="0"/>
      <c r="OEG19" s="0"/>
      <c r="OEH19" s="0"/>
      <c r="OEI19" s="0"/>
      <c r="OEJ19" s="0"/>
      <c r="OEK19" s="0"/>
      <c r="OEL19" s="0"/>
      <c r="OEM19" s="0"/>
      <c r="OEN19" s="0"/>
      <c r="OEO19" s="0"/>
      <c r="OEP19" s="0"/>
      <c r="OEQ19" s="0"/>
      <c r="OER19" s="0"/>
      <c r="OES19" s="0"/>
      <c r="OET19" s="0"/>
      <c r="OEU19" s="0"/>
      <c r="OEV19" s="0"/>
      <c r="OEW19" s="0"/>
      <c r="OEX19" s="0"/>
      <c r="OEY19" s="0"/>
      <c r="OEZ19" s="0"/>
      <c r="OFA19" s="0"/>
      <c r="OFB19" s="0"/>
      <c r="OFC19" s="0"/>
      <c r="OFD19" s="0"/>
      <c r="OFE19" s="0"/>
      <c r="OFF19" s="0"/>
      <c r="OFG19" s="0"/>
      <c r="OFH19" s="0"/>
      <c r="OFI19" s="0"/>
      <c r="OFJ19" s="0"/>
      <c r="OFK19" s="0"/>
      <c r="OFL19" s="0"/>
      <c r="OFM19" s="0"/>
      <c r="OFN19" s="0"/>
      <c r="OFO19" s="0"/>
      <c r="OFP19" s="0"/>
      <c r="OFQ19" s="0"/>
      <c r="OFR19" s="0"/>
      <c r="OFS19" s="0"/>
      <c r="OFT19" s="0"/>
      <c r="OFU19" s="0"/>
      <c r="OFV19" s="0"/>
      <c r="OFW19" s="0"/>
      <c r="OFX19" s="0"/>
      <c r="OFY19" s="0"/>
      <c r="OFZ19" s="0"/>
      <c r="OGA19" s="0"/>
      <c r="OGB19" s="0"/>
      <c r="OGC19" s="0"/>
      <c r="OGD19" s="0"/>
      <c r="OGE19" s="0"/>
      <c r="OGF19" s="0"/>
      <c r="OGG19" s="0"/>
      <c r="OGH19" s="0"/>
      <c r="OGI19" s="0"/>
      <c r="OGJ19" s="0"/>
      <c r="OGK19" s="0"/>
      <c r="OGL19" s="0"/>
      <c r="OGM19" s="0"/>
      <c r="OGN19" s="0"/>
      <c r="OGO19" s="0"/>
      <c r="OGP19" s="0"/>
      <c r="OGQ19" s="0"/>
      <c r="OGR19" s="0"/>
      <c r="OGS19" s="0"/>
      <c r="OGT19" s="0"/>
      <c r="OGU19" s="0"/>
      <c r="OGV19" s="0"/>
      <c r="OGW19" s="0"/>
      <c r="OGX19" s="0"/>
      <c r="OGY19" s="0"/>
      <c r="OGZ19" s="0"/>
      <c r="OHA19" s="0"/>
      <c r="OHB19" s="0"/>
      <c r="OHC19" s="0"/>
      <c r="OHD19" s="0"/>
      <c r="OHE19" s="0"/>
      <c r="OHF19" s="0"/>
      <c r="OHG19" s="0"/>
      <c r="OHH19" s="0"/>
      <c r="OHI19" s="0"/>
      <c r="OHJ19" s="0"/>
      <c r="OHK19" s="0"/>
      <c r="OHL19" s="0"/>
      <c r="OHM19" s="0"/>
      <c r="OHN19" s="0"/>
      <c r="OHO19" s="0"/>
      <c r="OHP19" s="0"/>
      <c r="OHQ19" s="0"/>
      <c r="OHR19" s="0"/>
      <c r="OHS19" s="0"/>
      <c r="OHT19" s="0"/>
      <c r="OHU19" s="0"/>
      <c r="OHV19" s="0"/>
      <c r="OHW19" s="0"/>
      <c r="OHX19" s="0"/>
      <c r="OHY19" s="0"/>
      <c r="OHZ19" s="0"/>
      <c r="OIA19" s="0"/>
      <c r="OIB19" s="0"/>
      <c r="OIC19" s="0"/>
      <c r="OID19" s="0"/>
      <c r="OIE19" s="0"/>
      <c r="OIF19" s="0"/>
      <c r="OIG19" s="0"/>
      <c r="OIH19" s="0"/>
      <c r="OII19" s="0"/>
      <c r="OIJ19" s="0"/>
      <c r="OIK19" s="0"/>
      <c r="OIL19" s="0"/>
      <c r="OIM19" s="0"/>
      <c r="OIN19" s="0"/>
      <c r="OIO19" s="0"/>
      <c r="OIP19" s="0"/>
      <c r="OIQ19" s="0"/>
      <c r="OIR19" s="0"/>
      <c r="OIS19" s="0"/>
      <c r="OIT19" s="0"/>
      <c r="OIU19" s="0"/>
      <c r="OIV19" s="0"/>
      <c r="OIW19" s="0"/>
      <c r="OIX19" s="0"/>
      <c r="OIY19" s="0"/>
      <c r="OIZ19" s="0"/>
      <c r="OJA19" s="0"/>
      <c r="OJB19" s="0"/>
      <c r="OJC19" s="0"/>
      <c r="OJD19" s="0"/>
      <c r="OJE19" s="0"/>
      <c r="OJF19" s="0"/>
      <c r="OJG19" s="0"/>
      <c r="OJH19" s="0"/>
      <c r="OJI19" s="0"/>
      <c r="OJJ19" s="0"/>
      <c r="OJK19" s="0"/>
      <c r="OJL19" s="0"/>
      <c r="OJM19" s="0"/>
      <c r="OJN19" s="0"/>
      <c r="OJO19" s="0"/>
      <c r="OJP19" s="0"/>
      <c r="OJQ19" s="0"/>
      <c r="OJR19" s="0"/>
      <c r="OJS19" s="0"/>
      <c r="OJT19" s="0"/>
      <c r="OJU19" s="0"/>
      <c r="OJV19" s="0"/>
      <c r="OJW19" s="0"/>
      <c r="OJX19" s="0"/>
      <c r="OJY19" s="0"/>
      <c r="OJZ19" s="0"/>
      <c r="OKA19" s="0"/>
      <c r="OKB19" s="0"/>
      <c r="OKC19" s="0"/>
      <c r="OKD19" s="0"/>
      <c r="OKE19" s="0"/>
      <c r="OKF19" s="0"/>
      <c r="OKG19" s="0"/>
      <c r="OKH19" s="0"/>
      <c r="OKI19" s="0"/>
      <c r="OKJ19" s="0"/>
      <c r="OKK19" s="0"/>
      <c r="OKL19" s="0"/>
      <c r="OKM19" s="0"/>
      <c r="OKN19" s="0"/>
      <c r="OKO19" s="0"/>
      <c r="OKP19" s="0"/>
      <c r="OKQ19" s="0"/>
      <c r="OKR19" s="0"/>
      <c r="OKS19" s="0"/>
      <c r="OKT19" s="0"/>
      <c r="OKU19" s="0"/>
      <c r="OKV19" s="0"/>
      <c r="OKW19" s="0"/>
      <c r="OKX19" s="0"/>
      <c r="OKY19" s="0"/>
      <c r="OKZ19" s="0"/>
      <c r="OLA19" s="0"/>
      <c r="OLB19" s="0"/>
      <c r="OLC19" s="0"/>
      <c r="OLD19" s="0"/>
      <c r="OLE19" s="0"/>
      <c r="OLF19" s="0"/>
      <c r="OLG19" s="0"/>
      <c r="OLH19" s="0"/>
      <c r="OLI19" s="0"/>
      <c r="OLJ19" s="0"/>
      <c r="OLK19" s="0"/>
      <c r="OLL19" s="0"/>
      <c r="OLM19" s="0"/>
      <c r="OLN19" s="0"/>
      <c r="OLO19" s="0"/>
      <c r="OLP19" s="0"/>
      <c r="OLQ19" s="0"/>
      <c r="OLR19" s="0"/>
      <c r="OLS19" s="0"/>
      <c r="OLT19" s="0"/>
      <c r="OLU19" s="0"/>
      <c r="OLV19" s="0"/>
      <c r="OLW19" s="0"/>
      <c r="OLX19" s="0"/>
      <c r="OLY19" s="0"/>
      <c r="OLZ19" s="0"/>
      <c r="OMA19" s="0"/>
      <c r="OMB19" s="0"/>
      <c r="OMC19" s="0"/>
      <c r="OMD19" s="0"/>
      <c r="OME19" s="0"/>
      <c r="OMF19" s="0"/>
      <c r="OMG19" s="0"/>
      <c r="OMH19" s="0"/>
      <c r="OMI19" s="0"/>
      <c r="OMJ19" s="0"/>
      <c r="OMK19" s="0"/>
      <c r="OML19" s="0"/>
      <c r="OMM19" s="0"/>
      <c r="OMN19" s="0"/>
      <c r="OMO19" s="0"/>
      <c r="OMP19" s="0"/>
      <c r="OMQ19" s="0"/>
      <c r="OMR19" s="0"/>
      <c r="OMS19" s="0"/>
      <c r="OMT19" s="0"/>
      <c r="OMU19" s="0"/>
      <c r="OMV19" s="0"/>
      <c r="OMW19" s="0"/>
      <c r="OMX19" s="0"/>
      <c r="OMY19" s="0"/>
      <c r="OMZ19" s="0"/>
      <c r="ONA19" s="0"/>
      <c r="ONB19" s="0"/>
      <c r="ONC19" s="0"/>
      <c r="OND19" s="0"/>
      <c r="ONE19" s="0"/>
      <c r="ONF19" s="0"/>
      <c r="ONG19" s="0"/>
      <c r="ONH19" s="0"/>
      <c r="ONI19" s="0"/>
      <c r="ONJ19" s="0"/>
      <c r="ONK19" s="0"/>
      <c r="ONL19" s="0"/>
      <c r="ONM19" s="0"/>
      <c r="ONN19" s="0"/>
      <c r="ONO19" s="0"/>
      <c r="ONP19" s="0"/>
      <c r="ONQ19" s="0"/>
      <c r="ONR19" s="0"/>
      <c r="ONS19" s="0"/>
      <c r="ONT19" s="0"/>
      <c r="ONU19" s="0"/>
      <c r="ONV19" s="0"/>
      <c r="ONW19" s="0"/>
      <c r="ONX19" s="0"/>
      <c r="ONY19" s="0"/>
      <c r="ONZ19" s="0"/>
      <c r="OOA19" s="0"/>
      <c r="OOB19" s="0"/>
      <c r="OOC19" s="0"/>
      <c r="OOD19" s="0"/>
      <c r="OOE19" s="0"/>
      <c r="OOF19" s="0"/>
      <c r="OOG19" s="0"/>
      <c r="OOH19" s="0"/>
      <c r="OOI19" s="0"/>
      <c r="OOJ19" s="0"/>
      <c r="OOK19" s="0"/>
      <c r="OOL19" s="0"/>
      <c r="OOM19" s="0"/>
      <c r="OON19" s="0"/>
      <c r="OOO19" s="0"/>
      <c r="OOP19" s="0"/>
      <c r="OOQ19" s="0"/>
      <c r="OOR19" s="0"/>
      <c r="OOS19" s="0"/>
      <c r="OOT19" s="0"/>
      <c r="OOU19" s="0"/>
      <c r="OOV19" s="0"/>
      <c r="OOW19" s="0"/>
      <c r="OOX19" s="0"/>
      <c r="OOY19" s="0"/>
      <c r="OOZ19" s="0"/>
      <c r="OPA19" s="0"/>
      <c r="OPB19" s="0"/>
      <c r="OPC19" s="0"/>
      <c r="OPD19" s="0"/>
      <c r="OPE19" s="0"/>
      <c r="OPF19" s="0"/>
      <c r="OPG19" s="0"/>
      <c r="OPH19" s="0"/>
      <c r="OPI19" s="0"/>
      <c r="OPJ19" s="0"/>
      <c r="OPK19" s="0"/>
      <c r="OPL19" s="0"/>
      <c r="OPM19" s="0"/>
      <c r="OPN19" s="0"/>
      <c r="OPO19" s="0"/>
      <c r="OPP19" s="0"/>
      <c r="OPQ19" s="0"/>
      <c r="OPR19" s="0"/>
      <c r="OPS19" s="0"/>
      <c r="OPT19" s="0"/>
      <c r="OPU19" s="0"/>
      <c r="OPV19" s="0"/>
      <c r="OPW19" s="0"/>
      <c r="OPX19" s="0"/>
      <c r="OPY19" s="0"/>
      <c r="OPZ19" s="0"/>
      <c r="OQA19" s="0"/>
      <c r="OQB19" s="0"/>
      <c r="OQC19" s="0"/>
      <c r="OQD19" s="0"/>
      <c r="OQE19" s="0"/>
      <c r="OQF19" s="0"/>
      <c r="OQG19" s="0"/>
      <c r="OQH19" s="0"/>
      <c r="OQI19" s="0"/>
      <c r="OQJ19" s="0"/>
      <c r="OQK19" s="0"/>
      <c r="OQL19" s="0"/>
      <c r="OQM19" s="0"/>
      <c r="OQN19" s="0"/>
      <c r="OQO19" s="0"/>
      <c r="OQP19" s="0"/>
      <c r="OQQ19" s="0"/>
      <c r="OQR19" s="0"/>
      <c r="OQS19" s="0"/>
      <c r="OQT19" s="0"/>
      <c r="OQU19" s="0"/>
      <c r="OQV19" s="0"/>
      <c r="OQW19" s="0"/>
      <c r="OQX19" s="0"/>
      <c r="OQY19" s="0"/>
      <c r="OQZ19" s="0"/>
      <c r="ORA19" s="0"/>
      <c r="ORB19" s="0"/>
      <c r="ORC19" s="0"/>
      <c r="ORD19" s="0"/>
      <c r="ORE19" s="0"/>
      <c r="ORF19" s="0"/>
      <c r="ORG19" s="0"/>
      <c r="ORH19" s="0"/>
      <c r="ORI19" s="0"/>
      <c r="ORJ19" s="0"/>
      <c r="ORK19" s="0"/>
      <c r="ORL19" s="0"/>
      <c r="ORM19" s="0"/>
      <c r="ORN19" s="0"/>
      <c r="ORO19" s="0"/>
      <c r="ORP19" s="0"/>
      <c r="ORQ19" s="0"/>
      <c r="ORR19" s="0"/>
      <c r="ORS19" s="0"/>
      <c r="ORT19" s="0"/>
      <c r="ORU19" s="0"/>
      <c r="ORV19" s="0"/>
      <c r="ORW19" s="0"/>
      <c r="ORX19" s="0"/>
      <c r="ORY19" s="0"/>
      <c r="ORZ19" s="0"/>
      <c r="OSA19" s="0"/>
      <c r="OSB19" s="0"/>
      <c r="OSC19" s="0"/>
      <c r="OSD19" s="0"/>
      <c r="OSE19" s="0"/>
      <c r="OSF19" s="0"/>
      <c r="OSG19" s="0"/>
      <c r="OSH19" s="0"/>
      <c r="OSI19" s="0"/>
      <c r="OSJ19" s="0"/>
      <c r="OSK19" s="0"/>
      <c r="OSL19" s="0"/>
      <c r="OSM19" s="0"/>
      <c r="OSN19" s="0"/>
      <c r="OSO19" s="0"/>
      <c r="OSP19" s="0"/>
      <c r="OSQ19" s="0"/>
      <c r="OSR19" s="0"/>
      <c r="OSS19" s="0"/>
      <c r="OST19" s="0"/>
      <c r="OSU19" s="0"/>
      <c r="OSV19" s="0"/>
      <c r="OSW19" s="0"/>
      <c r="OSX19" s="0"/>
      <c r="OSY19" s="0"/>
      <c r="OSZ19" s="0"/>
      <c r="OTA19" s="0"/>
      <c r="OTB19" s="0"/>
      <c r="OTC19" s="0"/>
      <c r="OTD19" s="0"/>
      <c r="OTE19" s="0"/>
      <c r="OTF19" s="0"/>
      <c r="OTG19" s="0"/>
      <c r="OTH19" s="0"/>
      <c r="OTI19" s="0"/>
      <c r="OTJ19" s="0"/>
      <c r="OTK19" s="0"/>
      <c r="OTL19" s="0"/>
      <c r="OTM19" s="0"/>
      <c r="OTN19" s="0"/>
      <c r="OTO19" s="0"/>
      <c r="OTP19" s="0"/>
      <c r="OTQ19" s="0"/>
      <c r="OTR19" s="0"/>
      <c r="OTS19" s="0"/>
      <c r="OTT19" s="0"/>
      <c r="OTU19" s="0"/>
      <c r="OTV19" s="0"/>
      <c r="OTW19" s="0"/>
      <c r="OTX19" s="0"/>
      <c r="OTY19" s="0"/>
      <c r="OTZ19" s="0"/>
      <c r="OUA19" s="0"/>
      <c r="OUB19" s="0"/>
      <c r="OUC19" s="0"/>
      <c r="OUD19" s="0"/>
      <c r="OUE19" s="0"/>
      <c r="OUF19" s="0"/>
      <c r="OUG19" s="0"/>
      <c r="OUH19" s="0"/>
      <c r="OUI19" s="0"/>
      <c r="OUJ19" s="0"/>
      <c r="OUK19" s="0"/>
      <c r="OUL19" s="0"/>
      <c r="OUM19" s="0"/>
      <c r="OUN19" s="0"/>
      <c r="OUO19" s="0"/>
      <c r="OUP19" s="0"/>
      <c r="OUQ19" s="0"/>
      <c r="OUR19" s="0"/>
      <c r="OUS19" s="0"/>
      <c r="OUT19" s="0"/>
      <c r="OUU19" s="0"/>
      <c r="OUV19" s="0"/>
      <c r="OUW19" s="0"/>
      <c r="OUX19" s="0"/>
      <c r="OUY19" s="0"/>
      <c r="OUZ19" s="0"/>
      <c r="OVA19" s="0"/>
      <c r="OVB19" s="0"/>
      <c r="OVC19" s="0"/>
      <c r="OVD19" s="0"/>
      <c r="OVE19" s="0"/>
      <c r="OVF19" s="0"/>
      <c r="OVG19" s="0"/>
      <c r="OVH19" s="0"/>
      <c r="OVI19" s="0"/>
      <c r="OVJ19" s="0"/>
      <c r="OVK19" s="0"/>
      <c r="OVL19" s="0"/>
      <c r="OVM19" s="0"/>
      <c r="OVN19" s="0"/>
      <c r="OVO19" s="0"/>
      <c r="OVP19" s="0"/>
      <c r="OVQ19" s="0"/>
      <c r="OVR19" s="0"/>
      <c r="OVS19" s="0"/>
      <c r="OVT19" s="0"/>
      <c r="OVU19" s="0"/>
      <c r="OVV19" s="0"/>
      <c r="OVW19" s="0"/>
      <c r="OVX19" s="0"/>
      <c r="OVY19" s="0"/>
      <c r="OVZ19" s="0"/>
      <c r="OWA19" s="0"/>
      <c r="OWB19" s="0"/>
      <c r="OWC19" s="0"/>
      <c r="OWD19" s="0"/>
      <c r="OWE19" s="0"/>
      <c r="OWF19" s="0"/>
      <c r="OWG19" s="0"/>
      <c r="OWH19" s="0"/>
      <c r="OWI19" s="0"/>
      <c r="OWJ19" s="0"/>
      <c r="OWK19" s="0"/>
      <c r="OWL19" s="0"/>
      <c r="OWM19" s="0"/>
      <c r="OWN19" s="0"/>
      <c r="OWO19" s="0"/>
      <c r="OWP19" s="0"/>
      <c r="OWQ19" s="0"/>
      <c r="OWR19" s="0"/>
      <c r="OWS19" s="0"/>
      <c r="OWT19" s="0"/>
      <c r="OWU19" s="0"/>
      <c r="OWV19" s="0"/>
      <c r="OWW19" s="0"/>
      <c r="OWX19" s="0"/>
      <c r="OWY19" s="0"/>
      <c r="OWZ19" s="0"/>
      <c r="OXA19" s="0"/>
      <c r="OXB19" s="0"/>
      <c r="OXC19" s="0"/>
      <c r="OXD19" s="0"/>
      <c r="OXE19" s="0"/>
      <c r="OXF19" s="0"/>
      <c r="OXG19" s="0"/>
      <c r="OXH19" s="0"/>
      <c r="OXI19" s="0"/>
      <c r="OXJ19" s="0"/>
      <c r="OXK19" s="0"/>
      <c r="OXL19" s="0"/>
      <c r="OXM19" s="0"/>
      <c r="OXN19" s="0"/>
      <c r="OXO19" s="0"/>
      <c r="OXP19" s="0"/>
      <c r="OXQ19" s="0"/>
      <c r="OXR19" s="0"/>
      <c r="OXS19" s="0"/>
      <c r="OXT19" s="0"/>
      <c r="OXU19" s="0"/>
      <c r="OXV19" s="0"/>
      <c r="OXW19" s="0"/>
      <c r="OXX19" s="0"/>
      <c r="OXY19" s="0"/>
      <c r="OXZ19" s="0"/>
      <c r="OYA19" s="0"/>
      <c r="OYB19" s="0"/>
      <c r="OYC19" s="0"/>
      <c r="OYD19" s="0"/>
      <c r="OYE19" s="0"/>
      <c r="OYF19" s="0"/>
      <c r="OYG19" s="0"/>
      <c r="OYH19" s="0"/>
      <c r="OYI19" s="0"/>
      <c r="OYJ19" s="0"/>
      <c r="OYK19" s="0"/>
      <c r="OYL19" s="0"/>
      <c r="OYM19" s="0"/>
      <c r="OYN19" s="0"/>
      <c r="OYO19" s="0"/>
      <c r="OYP19" s="0"/>
      <c r="OYQ19" s="0"/>
      <c r="OYR19" s="0"/>
      <c r="OYS19" s="0"/>
      <c r="OYT19" s="0"/>
      <c r="OYU19" s="0"/>
      <c r="OYV19" s="0"/>
      <c r="OYW19" s="0"/>
      <c r="OYX19" s="0"/>
      <c r="OYY19" s="0"/>
      <c r="OYZ19" s="0"/>
      <c r="OZA19" s="0"/>
      <c r="OZB19" s="0"/>
      <c r="OZC19" s="0"/>
      <c r="OZD19" s="0"/>
      <c r="OZE19" s="0"/>
      <c r="OZF19" s="0"/>
      <c r="OZG19" s="0"/>
      <c r="OZH19" s="0"/>
      <c r="OZI19" s="0"/>
      <c r="OZJ19" s="0"/>
      <c r="OZK19" s="0"/>
      <c r="OZL19" s="0"/>
      <c r="OZM19" s="0"/>
      <c r="OZN19" s="0"/>
      <c r="OZO19" s="0"/>
      <c r="OZP19" s="0"/>
      <c r="OZQ19" s="0"/>
      <c r="OZR19" s="0"/>
      <c r="OZS19" s="0"/>
      <c r="OZT19" s="0"/>
      <c r="OZU19" s="0"/>
      <c r="OZV19" s="0"/>
      <c r="OZW19" s="0"/>
      <c r="OZX19" s="0"/>
      <c r="OZY19" s="0"/>
      <c r="OZZ19" s="0"/>
      <c r="PAA19" s="0"/>
      <c r="PAB19" s="0"/>
      <c r="PAC19" s="0"/>
      <c r="PAD19" s="0"/>
      <c r="PAE19" s="0"/>
      <c r="PAF19" s="0"/>
      <c r="PAG19" s="0"/>
      <c r="PAH19" s="0"/>
      <c r="PAI19" s="0"/>
      <c r="PAJ19" s="0"/>
      <c r="PAK19" s="0"/>
      <c r="PAL19" s="0"/>
      <c r="PAM19" s="0"/>
      <c r="PAN19" s="0"/>
      <c r="PAO19" s="0"/>
      <c r="PAP19" s="0"/>
      <c r="PAQ19" s="0"/>
      <c r="PAR19" s="0"/>
      <c r="PAS19" s="0"/>
      <c r="PAT19" s="0"/>
      <c r="PAU19" s="0"/>
      <c r="PAV19" s="0"/>
      <c r="PAW19" s="0"/>
      <c r="PAX19" s="0"/>
      <c r="PAY19" s="0"/>
      <c r="PAZ19" s="0"/>
      <c r="PBA19" s="0"/>
      <c r="PBB19" s="0"/>
      <c r="PBC19" s="0"/>
      <c r="PBD19" s="0"/>
      <c r="PBE19" s="0"/>
      <c r="PBF19" s="0"/>
      <c r="PBG19" s="0"/>
      <c r="PBH19" s="0"/>
      <c r="PBI19" s="0"/>
      <c r="PBJ19" s="0"/>
      <c r="PBK19" s="0"/>
      <c r="PBL19" s="0"/>
      <c r="PBM19" s="0"/>
      <c r="PBN19" s="0"/>
      <c r="PBO19" s="0"/>
      <c r="PBP19" s="0"/>
      <c r="PBQ19" s="0"/>
      <c r="PBR19" s="0"/>
      <c r="PBS19" s="0"/>
      <c r="PBT19" s="0"/>
      <c r="PBU19" s="0"/>
      <c r="PBV19" s="0"/>
      <c r="PBW19" s="0"/>
      <c r="PBX19" s="0"/>
      <c r="PBY19" s="0"/>
      <c r="PBZ19" s="0"/>
      <c r="PCA19" s="0"/>
      <c r="PCB19" s="0"/>
      <c r="PCC19" s="0"/>
      <c r="PCD19" s="0"/>
      <c r="PCE19" s="0"/>
      <c r="PCF19" s="0"/>
      <c r="PCG19" s="0"/>
      <c r="PCH19" s="0"/>
      <c r="PCI19" s="0"/>
      <c r="PCJ19" s="0"/>
      <c r="PCK19" s="0"/>
      <c r="PCL19" s="0"/>
      <c r="PCM19" s="0"/>
      <c r="PCN19" s="0"/>
      <c r="PCO19" s="0"/>
      <c r="PCP19" s="0"/>
      <c r="PCQ19" s="0"/>
      <c r="PCR19" s="0"/>
      <c r="PCS19" s="0"/>
      <c r="PCT19" s="0"/>
      <c r="PCU19" s="0"/>
      <c r="PCV19" s="0"/>
      <c r="PCW19" s="0"/>
      <c r="PCX19" s="0"/>
      <c r="PCY19" s="0"/>
      <c r="PCZ19" s="0"/>
      <c r="PDA19" s="0"/>
      <c r="PDB19" s="0"/>
      <c r="PDC19" s="0"/>
      <c r="PDD19" s="0"/>
      <c r="PDE19" s="0"/>
      <c r="PDF19" s="0"/>
      <c r="PDG19" s="0"/>
      <c r="PDH19" s="0"/>
      <c r="PDI19" s="0"/>
      <c r="PDJ19" s="0"/>
      <c r="PDK19" s="0"/>
      <c r="PDL19" s="0"/>
      <c r="PDM19" s="0"/>
      <c r="PDN19" s="0"/>
      <c r="PDO19" s="0"/>
      <c r="PDP19" s="0"/>
      <c r="PDQ19" s="0"/>
      <c r="PDR19" s="0"/>
      <c r="PDS19" s="0"/>
      <c r="PDT19" s="0"/>
      <c r="PDU19" s="0"/>
      <c r="PDV19" s="0"/>
      <c r="PDW19" s="0"/>
      <c r="PDX19" s="0"/>
      <c r="PDY19" s="0"/>
      <c r="PDZ19" s="0"/>
      <c r="PEA19" s="0"/>
      <c r="PEB19" s="0"/>
      <c r="PEC19" s="0"/>
      <c r="PED19" s="0"/>
      <c r="PEE19" s="0"/>
      <c r="PEF19" s="0"/>
      <c r="PEG19" s="0"/>
      <c r="PEH19" s="0"/>
      <c r="PEI19" s="0"/>
      <c r="PEJ19" s="0"/>
      <c r="PEK19" s="0"/>
      <c r="PEL19" s="0"/>
      <c r="PEM19" s="0"/>
      <c r="PEN19" s="0"/>
      <c r="PEO19" s="0"/>
      <c r="PEP19" s="0"/>
      <c r="PEQ19" s="0"/>
      <c r="PER19" s="0"/>
      <c r="PES19" s="0"/>
      <c r="PET19" s="0"/>
      <c r="PEU19" s="0"/>
      <c r="PEV19" s="0"/>
      <c r="PEW19" s="0"/>
      <c r="PEX19" s="0"/>
      <c r="PEY19" s="0"/>
      <c r="PEZ19" s="0"/>
      <c r="PFA19" s="0"/>
      <c r="PFB19" s="0"/>
      <c r="PFC19" s="0"/>
      <c r="PFD19" s="0"/>
      <c r="PFE19" s="0"/>
      <c r="PFF19" s="0"/>
      <c r="PFG19" s="0"/>
      <c r="PFH19" s="0"/>
      <c r="PFI19" s="0"/>
      <c r="PFJ19" s="0"/>
      <c r="PFK19" s="0"/>
      <c r="PFL19" s="0"/>
      <c r="PFM19" s="0"/>
      <c r="PFN19" s="0"/>
      <c r="PFO19" s="0"/>
      <c r="PFP19" s="0"/>
      <c r="PFQ19" s="0"/>
      <c r="PFR19" s="0"/>
      <c r="PFS19" s="0"/>
      <c r="PFT19" s="0"/>
      <c r="PFU19" s="0"/>
      <c r="PFV19" s="0"/>
      <c r="PFW19" s="0"/>
      <c r="PFX19" s="0"/>
      <c r="PFY19" s="0"/>
      <c r="PFZ19" s="0"/>
      <c r="PGA19" s="0"/>
      <c r="PGB19" s="0"/>
      <c r="PGC19" s="0"/>
      <c r="PGD19" s="0"/>
      <c r="PGE19" s="0"/>
      <c r="PGF19" s="0"/>
      <c r="PGG19" s="0"/>
      <c r="PGH19" s="0"/>
      <c r="PGI19" s="0"/>
      <c r="PGJ19" s="0"/>
      <c r="PGK19" s="0"/>
      <c r="PGL19" s="0"/>
      <c r="PGM19" s="0"/>
      <c r="PGN19" s="0"/>
      <c r="PGO19" s="0"/>
      <c r="PGP19" s="0"/>
      <c r="PGQ19" s="0"/>
      <c r="PGR19" s="0"/>
      <c r="PGS19" s="0"/>
      <c r="PGT19" s="0"/>
      <c r="PGU19" s="0"/>
      <c r="PGV19" s="0"/>
      <c r="PGW19" s="0"/>
      <c r="PGX19" s="0"/>
      <c r="PGY19" s="0"/>
      <c r="PGZ19" s="0"/>
      <c r="PHA19" s="0"/>
      <c r="PHB19" s="0"/>
      <c r="PHC19" s="0"/>
      <c r="PHD19" s="0"/>
      <c r="PHE19" s="0"/>
      <c r="PHF19" s="0"/>
      <c r="PHG19" s="0"/>
      <c r="PHH19" s="0"/>
      <c r="PHI19" s="0"/>
      <c r="PHJ19" s="0"/>
      <c r="PHK19" s="0"/>
      <c r="PHL19" s="0"/>
      <c r="PHM19" s="0"/>
      <c r="PHN19" s="0"/>
      <c r="PHO19" s="0"/>
      <c r="PHP19" s="0"/>
      <c r="PHQ19" s="0"/>
      <c r="PHR19" s="0"/>
      <c r="PHS19" s="0"/>
      <c r="PHT19" s="0"/>
      <c r="PHU19" s="0"/>
      <c r="PHV19" s="0"/>
      <c r="PHW19" s="0"/>
      <c r="PHX19" s="0"/>
      <c r="PHY19" s="0"/>
      <c r="PHZ19" s="0"/>
      <c r="PIA19" s="0"/>
      <c r="PIB19" s="0"/>
      <c r="PIC19" s="0"/>
      <c r="PID19" s="0"/>
      <c r="PIE19" s="0"/>
      <c r="PIF19" s="0"/>
      <c r="PIG19" s="0"/>
      <c r="PIH19" s="0"/>
      <c r="PII19" s="0"/>
      <c r="PIJ19" s="0"/>
      <c r="PIK19" s="0"/>
      <c r="PIL19" s="0"/>
      <c r="PIM19" s="0"/>
      <c r="PIN19" s="0"/>
      <c r="PIO19" s="0"/>
      <c r="PIP19" s="0"/>
      <c r="PIQ19" s="0"/>
      <c r="PIR19" s="0"/>
      <c r="PIS19" s="0"/>
      <c r="PIT19" s="0"/>
      <c r="PIU19" s="0"/>
      <c r="PIV19" s="0"/>
      <c r="PIW19" s="0"/>
      <c r="PIX19" s="0"/>
      <c r="PIY19" s="0"/>
      <c r="PIZ19" s="0"/>
      <c r="PJA19" s="0"/>
      <c r="PJB19" s="0"/>
      <c r="PJC19" s="0"/>
      <c r="PJD19" s="0"/>
      <c r="PJE19" s="0"/>
      <c r="PJF19" s="0"/>
      <c r="PJG19" s="0"/>
      <c r="PJH19" s="0"/>
      <c r="PJI19" s="0"/>
      <c r="PJJ19" s="0"/>
      <c r="PJK19" s="0"/>
      <c r="PJL19" s="0"/>
      <c r="PJM19" s="0"/>
      <c r="PJN19" s="0"/>
      <c r="PJO19" s="0"/>
      <c r="PJP19" s="0"/>
      <c r="PJQ19" s="0"/>
      <c r="PJR19" s="0"/>
      <c r="PJS19" s="0"/>
      <c r="PJT19" s="0"/>
      <c r="PJU19" s="0"/>
      <c r="PJV19" s="0"/>
      <c r="PJW19" s="0"/>
      <c r="PJX19" s="0"/>
      <c r="PJY19" s="0"/>
      <c r="PJZ19" s="0"/>
      <c r="PKA19" s="0"/>
      <c r="PKB19" s="0"/>
      <c r="PKC19" s="0"/>
      <c r="PKD19" s="0"/>
      <c r="PKE19" s="0"/>
      <c r="PKF19" s="0"/>
      <c r="PKG19" s="0"/>
      <c r="PKH19" s="0"/>
      <c r="PKI19" s="0"/>
      <c r="PKJ19" s="0"/>
      <c r="PKK19" s="0"/>
      <c r="PKL19" s="0"/>
      <c r="PKM19" s="0"/>
      <c r="PKN19" s="0"/>
      <c r="PKO19" s="0"/>
      <c r="PKP19" s="0"/>
      <c r="PKQ19" s="0"/>
      <c r="PKR19" s="0"/>
      <c r="PKS19" s="0"/>
      <c r="PKT19" s="0"/>
      <c r="PKU19" s="0"/>
      <c r="PKV19" s="0"/>
      <c r="PKW19" s="0"/>
      <c r="PKX19" s="0"/>
      <c r="PKY19" s="0"/>
      <c r="PKZ19" s="0"/>
      <c r="PLA19" s="0"/>
      <c r="PLB19" s="0"/>
      <c r="PLC19" s="0"/>
      <c r="PLD19" s="0"/>
      <c r="PLE19" s="0"/>
      <c r="PLF19" s="0"/>
      <c r="PLG19" s="0"/>
      <c r="PLH19" s="0"/>
      <c r="PLI19" s="0"/>
      <c r="PLJ19" s="0"/>
      <c r="PLK19" s="0"/>
      <c r="PLL19" s="0"/>
      <c r="PLM19" s="0"/>
      <c r="PLN19" s="0"/>
      <c r="PLO19" s="0"/>
      <c r="PLP19" s="0"/>
      <c r="PLQ19" s="0"/>
      <c r="PLR19" s="0"/>
      <c r="PLS19" s="0"/>
      <c r="PLT19" s="0"/>
      <c r="PLU19" s="0"/>
      <c r="PLV19" s="0"/>
      <c r="PLW19" s="0"/>
      <c r="PLX19" s="0"/>
      <c r="PLY19" s="0"/>
      <c r="PLZ19" s="0"/>
      <c r="PMA19" s="0"/>
      <c r="PMB19" s="0"/>
      <c r="PMC19" s="0"/>
      <c r="PMD19" s="0"/>
      <c r="PME19" s="0"/>
      <c r="PMF19" s="0"/>
      <c r="PMG19" s="0"/>
      <c r="PMH19" s="0"/>
      <c r="PMI19" s="0"/>
      <c r="PMJ19" s="0"/>
      <c r="PMK19" s="0"/>
      <c r="PML19" s="0"/>
      <c r="PMM19" s="0"/>
      <c r="PMN19" s="0"/>
      <c r="PMO19" s="0"/>
      <c r="PMP19" s="0"/>
      <c r="PMQ19" s="0"/>
      <c r="PMR19" s="0"/>
      <c r="PMS19" s="0"/>
      <c r="PMT19" s="0"/>
      <c r="PMU19" s="0"/>
      <c r="PMV19" s="0"/>
      <c r="PMW19" s="0"/>
      <c r="PMX19" s="0"/>
      <c r="PMY19" s="0"/>
      <c r="PMZ19" s="0"/>
      <c r="PNA19" s="0"/>
      <c r="PNB19" s="0"/>
      <c r="PNC19" s="0"/>
      <c r="PND19" s="0"/>
      <c r="PNE19" s="0"/>
      <c r="PNF19" s="0"/>
      <c r="PNG19" s="0"/>
      <c r="PNH19" s="0"/>
      <c r="PNI19" s="0"/>
      <c r="PNJ19" s="0"/>
      <c r="PNK19" s="0"/>
      <c r="PNL19" s="0"/>
      <c r="PNM19" s="0"/>
      <c r="PNN19" s="0"/>
      <c r="PNO19" s="0"/>
      <c r="PNP19" s="0"/>
      <c r="PNQ19" s="0"/>
      <c r="PNR19" s="0"/>
      <c r="PNS19" s="0"/>
      <c r="PNT19" s="0"/>
      <c r="PNU19" s="0"/>
      <c r="PNV19" s="0"/>
      <c r="PNW19" s="0"/>
      <c r="PNX19" s="0"/>
      <c r="PNY19" s="0"/>
      <c r="PNZ19" s="0"/>
      <c r="POA19" s="0"/>
      <c r="POB19" s="0"/>
      <c r="POC19" s="0"/>
      <c r="POD19" s="0"/>
      <c r="POE19" s="0"/>
      <c r="POF19" s="0"/>
      <c r="POG19" s="0"/>
      <c r="POH19" s="0"/>
      <c r="POI19" s="0"/>
      <c r="POJ19" s="0"/>
      <c r="POK19" s="0"/>
      <c r="POL19" s="0"/>
      <c r="POM19" s="0"/>
      <c r="PON19" s="0"/>
      <c r="POO19" s="0"/>
      <c r="POP19" s="0"/>
      <c r="POQ19" s="0"/>
      <c r="POR19" s="0"/>
      <c r="POS19" s="0"/>
      <c r="POT19" s="0"/>
      <c r="POU19" s="0"/>
      <c r="POV19" s="0"/>
      <c r="POW19" s="0"/>
      <c r="POX19" s="0"/>
      <c r="POY19" s="0"/>
      <c r="POZ19" s="0"/>
      <c r="PPA19" s="0"/>
      <c r="PPB19" s="0"/>
      <c r="PPC19" s="0"/>
      <c r="PPD19" s="0"/>
      <c r="PPE19" s="0"/>
      <c r="PPF19" s="0"/>
      <c r="PPG19" s="0"/>
      <c r="PPH19" s="0"/>
      <c r="PPI19" s="0"/>
      <c r="PPJ19" s="0"/>
      <c r="PPK19" s="0"/>
      <c r="PPL19" s="0"/>
      <c r="PPM19" s="0"/>
      <c r="PPN19" s="0"/>
      <c r="PPO19" s="0"/>
      <c r="PPP19" s="0"/>
      <c r="PPQ19" s="0"/>
      <c r="PPR19" s="0"/>
      <c r="PPS19" s="0"/>
      <c r="PPT19" s="0"/>
      <c r="PPU19" s="0"/>
      <c r="PPV19" s="0"/>
      <c r="PPW19" s="0"/>
      <c r="PPX19" s="0"/>
      <c r="PPY19" s="0"/>
      <c r="PPZ19" s="0"/>
      <c r="PQA19" s="0"/>
      <c r="PQB19" s="0"/>
      <c r="PQC19" s="0"/>
      <c r="PQD19" s="0"/>
      <c r="PQE19" s="0"/>
      <c r="PQF19" s="0"/>
      <c r="PQG19" s="0"/>
      <c r="PQH19" s="0"/>
      <c r="PQI19" s="0"/>
      <c r="PQJ19" s="0"/>
      <c r="PQK19" s="0"/>
      <c r="PQL19" s="0"/>
      <c r="PQM19" s="0"/>
      <c r="PQN19" s="0"/>
      <c r="PQO19" s="0"/>
      <c r="PQP19" s="0"/>
      <c r="PQQ19" s="0"/>
      <c r="PQR19" s="0"/>
      <c r="PQS19" s="0"/>
      <c r="PQT19" s="0"/>
      <c r="PQU19" s="0"/>
      <c r="PQV19" s="0"/>
      <c r="PQW19" s="0"/>
      <c r="PQX19" s="0"/>
      <c r="PQY19" s="0"/>
      <c r="PQZ19" s="0"/>
      <c r="PRA19" s="0"/>
      <c r="PRB19" s="0"/>
      <c r="PRC19" s="0"/>
      <c r="PRD19" s="0"/>
      <c r="PRE19" s="0"/>
      <c r="PRF19" s="0"/>
      <c r="PRG19" s="0"/>
      <c r="PRH19" s="0"/>
      <c r="PRI19" s="0"/>
      <c r="PRJ19" s="0"/>
      <c r="PRK19" s="0"/>
      <c r="PRL19" s="0"/>
      <c r="PRM19" s="0"/>
      <c r="PRN19" s="0"/>
      <c r="PRO19" s="0"/>
      <c r="PRP19" s="0"/>
      <c r="PRQ19" s="0"/>
      <c r="PRR19" s="0"/>
      <c r="PRS19" s="0"/>
      <c r="PRT19" s="0"/>
      <c r="PRU19" s="0"/>
      <c r="PRV19" s="0"/>
      <c r="PRW19" s="0"/>
      <c r="PRX19" s="0"/>
      <c r="PRY19" s="0"/>
      <c r="PRZ19" s="0"/>
      <c r="PSA19" s="0"/>
      <c r="PSB19" s="0"/>
      <c r="PSC19" s="0"/>
      <c r="PSD19" s="0"/>
      <c r="PSE19" s="0"/>
      <c r="PSF19" s="0"/>
      <c r="PSG19" s="0"/>
      <c r="PSH19" s="0"/>
      <c r="PSI19" s="0"/>
      <c r="PSJ19" s="0"/>
      <c r="PSK19" s="0"/>
      <c r="PSL19" s="0"/>
      <c r="PSM19" s="0"/>
      <c r="PSN19" s="0"/>
      <c r="PSO19" s="0"/>
      <c r="PSP19" s="0"/>
      <c r="PSQ19" s="0"/>
      <c r="PSR19" s="0"/>
      <c r="PSS19" s="0"/>
      <c r="PST19" s="0"/>
      <c r="PSU19" s="0"/>
      <c r="PSV19" s="0"/>
      <c r="PSW19" s="0"/>
      <c r="PSX19" s="0"/>
      <c r="PSY19" s="0"/>
      <c r="PSZ19" s="0"/>
      <c r="PTA19" s="0"/>
      <c r="PTB19" s="0"/>
      <c r="PTC19" s="0"/>
      <c r="PTD19" s="0"/>
      <c r="PTE19" s="0"/>
      <c r="PTF19" s="0"/>
      <c r="PTG19" s="0"/>
      <c r="PTH19" s="0"/>
      <c r="PTI19" s="0"/>
      <c r="PTJ19" s="0"/>
      <c r="PTK19" s="0"/>
      <c r="PTL19" s="0"/>
      <c r="PTM19" s="0"/>
      <c r="PTN19" s="0"/>
      <c r="PTO19" s="0"/>
      <c r="PTP19" s="0"/>
      <c r="PTQ19" s="0"/>
      <c r="PTR19" s="0"/>
      <c r="PTS19" s="0"/>
      <c r="PTT19" s="0"/>
      <c r="PTU19" s="0"/>
      <c r="PTV19" s="0"/>
      <c r="PTW19" s="0"/>
      <c r="PTX19" s="0"/>
      <c r="PTY19" s="0"/>
      <c r="PTZ19" s="0"/>
      <c r="PUA19" s="0"/>
      <c r="PUB19" s="0"/>
      <c r="PUC19" s="0"/>
      <c r="PUD19" s="0"/>
      <c r="PUE19" s="0"/>
      <c r="PUF19" s="0"/>
      <c r="PUG19" s="0"/>
      <c r="PUH19" s="0"/>
      <c r="PUI19" s="0"/>
      <c r="PUJ19" s="0"/>
      <c r="PUK19" s="0"/>
      <c r="PUL19" s="0"/>
      <c r="PUM19" s="0"/>
      <c r="PUN19" s="0"/>
      <c r="PUO19" s="0"/>
      <c r="PUP19" s="0"/>
      <c r="PUQ19" s="0"/>
      <c r="PUR19" s="0"/>
      <c r="PUS19" s="0"/>
      <c r="PUT19" s="0"/>
      <c r="PUU19" s="0"/>
      <c r="PUV19" s="0"/>
      <c r="PUW19" s="0"/>
      <c r="PUX19" s="0"/>
      <c r="PUY19" s="0"/>
      <c r="PUZ19" s="0"/>
      <c r="PVA19" s="0"/>
      <c r="PVB19" s="0"/>
      <c r="PVC19" s="0"/>
      <c r="PVD19" s="0"/>
      <c r="PVE19" s="0"/>
      <c r="PVF19" s="0"/>
      <c r="PVG19" s="0"/>
      <c r="PVH19" s="0"/>
      <c r="PVI19" s="0"/>
      <c r="PVJ19" s="0"/>
      <c r="PVK19" s="0"/>
      <c r="PVL19" s="0"/>
      <c r="PVM19" s="0"/>
      <c r="PVN19" s="0"/>
      <c r="PVO19" s="0"/>
      <c r="PVP19" s="0"/>
      <c r="PVQ19" s="0"/>
      <c r="PVR19" s="0"/>
      <c r="PVS19" s="0"/>
      <c r="PVT19" s="0"/>
      <c r="PVU19" s="0"/>
      <c r="PVV19" s="0"/>
      <c r="PVW19" s="0"/>
      <c r="PVX19" s="0"/>
      <c r="PVY19" s="0"/>
      <c r="PVZ19" s="0"/>
      <c r="PWA19" s="0"/>
      <c r="PWB19" s="0"/>
      <c r="PWC19" s="0"/>
      <c r="PWD19" s="0"/>
      <c r="PWE19" s="0"/>
      <c r="PWF19" s="0"/>
      <c r="PWG19" s="0"/>
      <c r="PWH19" s="0"/>
      <c r="PWI19" s="0"/>
      <c r="PWJ19" s="0"/>
      <c r="PWK19" s="0"/>
      <c r="PWL19" s="0"/>
      <c r="PWM19" s="0"/>
      <c r="PWN19" s="0"/>
      <c r="PWO19" s="0"/>
      <c r="PWP19" s="0"/>
      <c r="PWQ19" s="0"/>
      <c r="PWR19" s="0"/>
      <c r="PWS19" s="0"/>
      <c r="PWT19" s="0"/>
      <c r="PWU19" s="0"/>
      <c r="PWV19" s="0"/>
      <c r="PWW19" s="0"/>
      <c r="PWX19" s="0"/>
      <c r="PWY19" s="0"/>
      <c r="PWZ19" s="0"/>
      <c r="PXA19" s="0"/>
      <c r="PXB19" s="0"/>
      <c r="PXC19" s="0"/>
      <c r="PXD19" s="0"/>
      <c r="PXE19" s="0"/>
      <c r="PXF19" s="0"/>
      <c r="PXG19" s="0"/>
      <c r="PXH19" s="0"/>
      <c r="PXI19" s="0"/>
      <c r="PXJ19" s="0"/>
      <c r="PXK19" s="0"/>
      <c r="PXL19" s="0"/>
      <c r="PXM19" s="0"/>
      <c r="PXN19" s="0"/>
      <c r="PXO19" s="0"/>
      <c r="PXP19" s="0"/>
      <c r="PXQ19" s="0"/>
      <c r="PXR19" s="0"/>
      <c r="PXS19" s="0"/>
      <c r="PXT19" s="0"/>
      <c r="PXU19" s="0"/>
      <c r="PXV19" s="0"/>
      <c r="PXW19" s="0"/>
      <c r="PXX19" s="0"/>
      <c r="PXY19" s="0"/>
      <c r="PXZ19" s="0"/>
      <c r="PYA19" s="0"/>
      <c r="PYB19" s="0"/>
      <c r="PYC19" s="0"/>
      <c r="PYD19" s="0"/>
      <c r="PYE19" s="0"/>
      <c r="PYF19" s="0"/>
      <c r="PYG19" s="0"/>
      <c r="PYH19" s="0"/>
      <c r="PYI19" s="0"/>
      <c r="PYJ19" s="0"/>
      <c r="PYK19" s="0"/>
      <c r="PYL19" s="0"/>
      <c r="PYM19" s="0"/>
      <c r="PYN19" s="0"/>
      <c r="PYO19" s="0"/>
      <c r="PYP19" s="0"/>
      <c r="PYQ19" s="0"/>
      <c r="PYR19" s="0"/>
      <c r="PYS19" s="0"/>
      <c r="PYT19" s="0"/>
      <c r="PYU19" s="0"/>
      <c r="PYV19" s="0"/>
      <c r="PYW19" s="0"/>
      <c r="PYX19" s="0"/>
      <c r="PYY19" s="0"/>
      <c r="PYZ19" s="0"/>
      <c r="PZA19" s="0"/>
      <c r="PZB19" s="0"/>
      <c r="PZC19" s="0"/>
      <c r="PZD19" s="0"/>
      <c r="PZE19" s="0"/>
      <c r="PZF19" s="0"/>
      <c r="PZG19" s="0"/>
      <c r="PZH19" s="0"/>
      <c r="PZI19" s="0"/>
      <c r="PZJ19" s="0"/>
      <c r="PZK19" s="0"/>
      <c r="PZL19" s="0"/>
      <c r="PZM19" s="0"/>
      <c r="PZN19" s="0"/>
      <c r="PZO19" s="0"/>
      <c r="PZP19" s="0"/>
      <c r="PZQ19" s="0"/>
      <c r="PZR19" s="0"/>
      <c r="PZS19" s="0"/>
      <c r="PZT19" s="0"/>
      <c r="PZU19" s="0"/>
      <c r="PZV19" s="0"/>
      <c r="PZW19" s="0"/>
      <c r="PZX19" s="0"/>
      <c r="PZY19" s="0"/>
      <c r="PZZ19" s="0"/>
      <c r="QAA19" s="0"/>
      <c r="QAB19" s="0"/>
      <c r="QAC19" s="0"/>
      <c r="QAD19" s="0"/>
      <c r="QAE19" s="0"/>
      <c r="QAF19" s="0"/>
      <c r="QAG19" s="0"/>
      <c r="QAH19" s="0"/>
      <c r="QAI19" s="0"/>
      <c r="QAJ19" s="0"/>
      <c r="QAK19" s="0"/>
      <c r="QAL19" s="0"/>
      <c r="QAM19" s="0"/>
      <c r="QAN19" s="0"/>
      <c r="QAO19" s="0"/>
      <c r="QAP19" s="0"/>
      <c r="QAQ19" s="0"/>
      <c r="QAR19" s="0"/>
      <c r="QAS19" s="0"/>
      <c r="QAT19" s="0"/>
      <c r="QAU19" s="0"/>
      <c r="QAV19" s="0"/>
      <c r="QAW19" s="0"/>
      <c r="QAX19" s="0"/>
      <c r="QAY19" s="0"/>
      <c r="QAZ19" s="0"/>
      <c r="QBA19" s="0"/>
      <c r="QBB19" s="0"/>
      <c r="QBC19" s="0"/>
      <c r="QBD19" s="0"/>
      <c r="QBE19" s="0"/>
      <c r="QBF19" s="0"/>
      <c r="QBG19" s="0"/>
      <c r="QBH19" s="0"/>
      <c r="QBI19" s="0"/>
      <c r="QBJ19" s="0"/>
      <c r="QBK19" s="0"/>
      <c r="QBL19" s="0"/>
      <c r="QBM19" s="0"/>
      <c r="QBN19" s="0"/>
      <c r="QBO19" s="0"/>
      <c r="QBP19" s="0"/>
      <c r="QBQ19" s="0"/>
      <c r="QBR19" s="0"/>
      <c r="QBS19" s="0"/>
      <c r="QBT19" s="0"/>
      <c r="QBU19" s="0"/>
      <c r="QBV19" s="0"/>
      <c r="QBW19" s="0"/>
      <c r="QBX19" s="0"/>
      <c r="QBY19" s="0"/>
      <c r="QBZ19" s="0"/>
      <c r="QCA19" s="0"/>
      <c r="QCB19" s="0"/>
      <c r="QCC19" s="0"/>
      <c r="QCD19" s="0"/>
      <c r="QCE19" s="0"/>
      <c r="QCF19" s="0"/>
      <c r="QCG19" s="0"/>
      <c r="QCH19" s="0"/>
      <c r="QCI19" s="0"/>
      <c r="QCJ19" s="0"/>
      <c r="QCK19" s="0"/>
      <c r="QCL19" s="0"/>
      <c r="QCM19" s="0"/>
      <c r="QCN19" s="0"/>
      <c r="QCO19" s="0"/>
      <c r="QCP19" s="0"/>
      <c r="QCQ19" s="0"/>
      <c r="QCR19" s="0"/>
      <c r="QCS19" s="0"/>
      <c r="QCT19" s="0"/>
      <c r="QCU19" s="0"/>
      <c r="QCV19" s="0"/>
      <c r="QCW19" s="0"/>
      <c r="QCX19" s="0"/>
      <c r="QCY19" s="0"/>
      <c r="QCZ19" s="0"/>
      <c r="QDA19" s="0"/>
      <c r="QDB19" s="0"/>
      <c r="QDC19" s="0"/>
      <c r="QDD19" s="0"/>
      <c r="QDE19" s="0"/>
      <c r="QDF19" s="0"/>
      <c r="QDG19" s="0"/>
      <c r="QDH19" s="0"/>
      <c r="QDI19" s="0"/>
      <c r="QDJ19" s="0"/>
      <c r="QDK19" s="0"/>
      <c r="QDL19" s="0"/>
      <c r="QDM19" s="0"/>
      <c r="QDN19" s="0"/>
      <c r="QDO19" s="0"/>
      <c r="QDP19" s="0"/>
      <c r="QDQ19" s="0"/>
      <c r="QDR19" s="0"/>
      <c r="QDS19" s="0"/>
      <c r="QDT19" s="0"/>
      <c r="QDU19" s="0"/>
      <c r="QDV19" s="0"/>
      <c r="QDW19" s="0"/>
      <c r="QDX19" s="0"/>
      <c r="QDY19" s="0"/>
      <c r="QDZ19" s="0"/>
      <c r="QEA19" s="0"/>
      <c r="QEB19" s="0"/>
      <c r="QEC19" s="0"/>
      <c r="QED19" s="0"/>
      <c r="QEE19" s="0"/>
      <c r="QEF19" s="0"/>
      <c r="QEG19" s="0"/>
      <c r="QEH19" s="0"/>
      <c r="QEI19" s="0"/>
      <c r="QEJ19" s="0"/>
      <c r="QEK19" s="0"/>
      <c r="QEL19" s="0"/>
      <c r="QEM19" s="0"/>
      <c r="QEN19" s="0"/>
      <c r="QEO19" s="0"/>
      <c r="QEP19" s="0"/>
      <c r="QEQ19" s="0"/>
      <c r="QER19" s="0"/>
      <c r="QES19" s="0"/>
      <c r="QET19" s="0"/>
      <c r="QEU19" s="0"/>
      <c r="QEV19" s="0"/>
      <c r="QEW19" s="0"/>
      <c r="QEX19" s="0"/>
      <c r="QEY19" s="0"/>
      <c r="QEZ19" s="0"/>
      <c r="QFA19" s="0"/>
      <c r="QFB19" s="0"/>
      <c r="QFC19" s="0"/>
      <c r="QFD19" s="0"/>
      <c r="QFE19" s="0"/>
      <c r="QFF19" s="0"/>
      <c r="QFG19" s="0"/>
      <c r="QFH19" s="0"/>
      <c r="QFI19" s="0"/>
      <c r="QFJ19" s="0"/>
      <c r="QFK19" s="0"/>
      <c r="QFL19" s="0"/>
      <c r="QFM19" s="0"/>
      <c r="QFN19" s="0"/>
      <c r="QFO19" s="0"/>
      <c r="QFP19" s="0"/>
      <c r="QFQ19" s="0"/>
      <c r="QFR19" s="0"/>
      <c r="QFS19" s="0"/>
      <c r="QFT19" s="0"/>
      <c r="QFU19" s="0"/>
      <c r="QFV19" s="0"/>
      <c r="QFW19" s="0"/>
      <c r="QFX19" s="0"/>
      <c r="QFY19" s="0"/>
      <c r="QFZ19" s="0"/>
      <c r="QGA19" s="0"/>
      <c r="QGB19" s="0"/>
      <c r="QGC19" s="0"/>
      <c r="QGD19" s="0"/>
      <c r="QGE19" s="0"/>
      <c r="QGF19" s="0"/>
      <c r="QGG19" s="0"/>
      <c r="QGH19" s="0"/>
      <c r="QGI19" s="0"/>
      <c r="QGJ19" s="0"/>
      <c r="QGK19" s="0"/>
      <c r="QGL19" s="0"/>
      <c r="QGM19" s="0"/>
      <c r="QGN19" s="0"/>
      <c r="QGO19" s="0"/>
      <c r="QGP19" s="0"/>
      <c r="QGQ19" s="0"/>
      <c r="QGR19" s="0"/>
      <c r="QGS19" s="0"/>
      <c r="QGT19" s="0"/>
      <c r="QGU19" s="0"/>
      <c r="QGV19" s="0"/>
      <c r="QGW19" s="0"/>
      <c r="QGX19" s="0"/>
      <c r="QGY19" s="0"/>
      <c r="QGZ19" s="0"/>
      <c r="QHA19" s="0"/>
      <c r="QHB19" s="0"/>
      <c r="QHC19" s="0"/>
      <c r="QHD19" s="0"/>
      <c r="QHE19" s="0"/>
      <c r="QHF19" s="0"/>
      <c r="QHG19" s="0"/>
      <c r="QHH19" s="0"/>
      <c r="QHI19" s="0"/>
      <c r="QHJ19" s="0"/>
      <c r="QHK19" s="0"/>
      <c r="QHL19" s="0"/>
      <c r="QHM19" s="0"/>
      <c r="QHN19" s="0"/>
      <c r="QHO19" s="0"/>
      <c r="QHP19" s="0"/>
      <c r="QHQ19" s="0"/>
      <c r="QHR19" s="0"/>
      <c r="QHS19" s="0"/>
      <c r="QHT19" s="0"/>
      <c r="QHU19" s="0"/>
      <c r="QHV19" s="0"/>
      <c r="QHW19" s="0"/>
      <c r="QHX19" s="0"/>
      <c r="QHY19" s="0"/>
      <c r="QHZ19" s="0"/>
      <c r="QIA19" s="0"/>
      <c r="QIB19" s="0"/>
      <c r="QIC19" s="0"/>
      <c r="QID19" s="0"/>
      <c r="QIE19" s="0"/>
      <c r="QIF19" s="0"/>
      <c r="QIG19" s="0"/>
      <c r="QIH19" s="0"/>
      <c r="QII19" s="0"/>
      <c r="QIJ19" s="0"/>
      <c r="QIK19" s="0"/>
      <c r="QIL19" s="0"/>
      <c r="QIM19" s="0"/>
      <c r="QIN19" s="0"/>
      <c r="QIO19" s="0"/>
      <c r="QIP19" s="0"/>
      <c r="QIQ19" s="0"/>
      <c r="QIR19" s="0"/>
      <c r="QIS19" s="0"/>
      <c r="QIT19" s="0"/>
      <c r="QIU19" s="0"/>
      <c r="QIV19" s="0"/>
      <c r="QIW19" s="0"/>
      <c r="QIX19" s="0"/>
      <c r="QIY19" s="0"/>
      <c r="QIZ19" s="0"/>
      <c r="QJA19" s="0"/>
      <c r="QJB19" s="0"/>
      <c r="QJC19" s="0"/>
      <c r="QJD19" s="0"/>
      <c r="QJE19" s="0"/>
      <c r="QJF19" s="0"/>
      <c r="QJG19" s="0"/>
      <c r="QJH19" s="0"/>
      <c r="QJI19" s="0"/>
      <c r="QJJ19" s="0"/>
      <c r="QJK19" s="0"/>
      <c r="QJL19" s="0"/>
      <c r="QJM19" s="0"/>
      <c r="QJN19" s="0"/>
      <c r="QJO19" s="0"/>
      <c r="QJP19" s="0"/>
      <c r="QJQ19" s="0"/>
      <c r="QJR19" s="0"/>
      <c r="QJS19" s="0"/>
      <c r="QJT19" s="0"/>
      <c r="QJU19" s="0"/>
      <c r="QJV19" s="0"/>
      <c r="QJW19" s="0"/>
      <c r="QJX19" s="0"/>
      <c r="QJY19" s="0"/>
      <c r="QJZ19" s="0"/>
      <c r="QKA19" s="0"/>
      <c r="QKB19" s="0"/>
      <c r="QKC19" s="0"/>
      <c r="QKD19" s="0"/>
      <c r="QKE19" s="0"/>
      <c r="QKF19" s="0"/>
      <c r="QKG19" s="0"/>
      <c r="QKH19" s="0"/>
      <c r="QKI19" s="0"/>
      <c r="QKJ19" s="0"/>
      <c r="QKK19" s="0"/>
      <c r="QKL19" s="0"/>
      <c r="QKM19" s="0"/>
      <c r="QKN19" s="0"/>
      <c r="QKO19" s="0"/>
      <c r="QKP19" s="0"/>
      <c r="QKQ19" s="0"/>
      <c r="QKR19" s="0"/>
      <c r="QKS19" s="0"/>
      <c r="QKT19" s="0"/>
      <c r="QKU19" s="0"/>
      <c r="QKV19" s="0"/>
      <c r="QKW19" s="0"/>
      <c r="QKX19" s="0"/>
      <c r="QKY19" s="0"/>
      <c r="QKZ19" s="0"/>
      <c r="QLA19" s="0"/>
      <c r="QLB19" s="0"/>
      <c r="QLC19" s="0"/>
      <c r="QLD19" s="0"/>
      <c r="QLE19" s="0"/>
      <c r="QLF19" s="0"/>
      <c r="QLG19" s="0"/>
      <c r="QLH19" s="0"/>
      <c r="QLI19" s="0"/>
      <c r="QLJ19" s="0"/>
      <c r="QLK19" s="0"/>
      <c r="QLL19" s="0"/>
      <c r="QLM19" s="0"/>
      <c r="QLN19" s="0"/>
      <c r="QLO19" s="0"/>
      <c r="QLP19" s="0"/>
      <c r="QLQ19" s="0"/>
      <c r="QLR19" s="0"/>
      <c r="QLS19" s="0"/>
      <c r="QLT19" s="0"/>
      <c r="QLU19" s="0"/>
      <c r="QLV19" s="0"/>
      <c r="QLW19" s="0"/>
      <c r="QLX19" s="0"/>
      <c r="QLY19" s="0"/>
      <c r="QLZ19" s="0"/>
      <c r="QMA19" s="0"/>
      <c r="QMB19" s="0"/>
      <c r="QMC19" s="0"/>
      <c r="QMD19" s="0"/>
      <c r="QME19" s="0"/>
      <c r="QMF19" s="0"/>
      <c r="QMG19" s="0"/>
      <c r="QMH19" s="0"/>
      <c r="QMI19" s="0"/>
      <c r="QMJ19" s="0"/>
      <c r="QMK19" s="0"/>
      <c r="QML19" s="0"/>
      <c r="QMM19" s="0"/>
      <c r="QMN19" s="0"/>
      <c r="QMO19" s="0"/>
      <c r="QMP19" s="0"/>
      <c r="QMQ19" s="0"/>
      <c r="QMR19" s="0"/>
      <c r="QMS19" s="0"/>
      <c r="QMT19" s="0"/>
      <c r="QMU19" s="0"/>
      <c r="QMV19" s="0"/>
      <c r="QMW19" s="0"/>
      <c r="QMX19" s="0"/>
      <c r="QMY19" s="0"/>
      <c r="QMZ19" s="0"/>
      <c r="QNA19" s="0"/>
      <c r="QNB19" s="0"/>
      <c r="QNC19" s="0"/>
      <c r="QND19" s="0"/>
      <c r="QNE19" s="0"/>
      <c r="QNF19" s="0"/>
      <c r="QNG19" s="0"/>
      <c r="QNH19" s="0"/>
      <c r="QNI19" s="0"/>
      <c r="QNJ19" s="0"/>
      <c r="QNK19" s="0"/>
      <c r="QNL19" s="0"/>
      <c r="QNM19" s="0"/>
      <c r="QNN19" s="0"/>
      <c r="QNO19" s="0"/>
      <c r="QNP19" s="0"/>
      <c r="QNQ19" s="0"/>
      <c r="QNR19" s="0"/>
      <c r="QNS19" s="0"/>
      <c r="QNT19" s="0"/>
      <c r="QNU19" s="0"/>
      <c r="QNV19" s="0"/>
      <c r="QNW19" s="0"/>
      <c r="QNX19" s="0"/>
      <c r="QNY19" s="0"/>
      <c r="QNZ19" s="0"/>
      <c r="QOA19" s="0"/>
      <c r="QOB19" s="0"/>
      <c r="QOC19" s="0"/>
      <c r="QOD19" s="0"/>
      <c r="QOE19" s="0"/>
      <c r="QOF19" s="0"/>
      <c r="QOG19" s="0"/>
      <c r="QOH19" s="0"/>
      <c r="QOI19" s="0"/>
      <c r="QOJ19" s="0"/>
      <c r="QOK19" s="0"/>
      <c r="QOL19" s="0"/>
      <c r="QOM19" s="0"/>
      <c r="QON19" s="0"/>
      <c r="QOO19" s="0"/>
      <c r="QOP19" s="0"/>
      <c r="QOQ19" s="0"/>
      <c r="QOR19" s="0"/>
      <c r="QOS19" s="0"/>
      <c r="QOT19" s="0"/>
      <c r="QOU19" s="0"/>
      <c r="QOV19" s="0"/>
      <c r="QOW19" s="0"/>
      <c r="QOX19" s="0"/>
      <c r="QOY19" s="0"/>
      <c r="QOZ19" s="0"/>
      <c r="QPA19" s="0"/>
      <c r="QPB19" s="0"/>
      <c r="QPC19" s="0"/>
      <c r="QPD19" s="0"/>
      <c r="QPE19" s="0"/>
      <c r="QPF19" s="0"/>
      <c r="QPG19" s="0"/>
      <c r="QPH19" s="0"/>
      <c r="QPI19" s="0"/>
      <c r="QPJ19" s="0"/>
      <c r="QPK19" s="0"/>
      <c r="QPL19" s="0"/>
      <c r="QPM19" s="0"/>
      <c r="QPN19" s="0"/>
      <c r="QPO19" s="0"/>
      <c r="QPP19" s="0"/>
      <c r="QPQ19" s="0"/>
      <c r="QPR19" s="0"/>
      <c r="QPS19" s="0"/>
      <c r="QPT19" s="0"/>
      <c r="QPU19" s="0"/>
      <c r="QPV19" s="0"/>
      <c r="QPW19" s="0"/>
      <c r="QPX19" s="0"/>
      <c r="QPY19" s="0"/>
      <c r="QPZ19" s="0"/>
      <c r="QQA19" s="0"/>
      <c r="QQB19" s="0"/>
      <c r="QQC19" s="0"/>
      <c r="QQD19" s="0"/>
      <c r="QQE19" s="0"/>
      <c r="QQF19" s="0"/>
      <c r="QQG19" s="0"/>
      <c r="QQH19" s="0"/>
      <c r="QQI19" s="0"/>
      <c r="QQJ19" s="0"/>
      <c r="QQK19" s="0"/>
      <c r="QQL19" s="0"/>
      <c r="QQM19" s="0"/>
      <c r="QQN19" s="0"/>
      <c r="QQO19" s="0"/>
      <c r="QQP19" s="0"/>
      <c r="QQQ19" s="0"/>
      <c r="QQR19" s="0"/>
      <c r="QQS19" s="0"/>
      <c r="QQT19" s="0"/>
      <c r="QQU19" s="0"/>
      <c r="QQV19" s="0"/>
      <c r="QQW19" s="0"/>
      <c r="QQX19" s="0"/>
      <c r="QQY19" s="0"/>
      <c r="QQZ19" s="0"/>
      <c r="QRA19" s="0"/>
      <c r="QRB19" s="0"/>
      <c r="QRC19" s="0"/>
      <c r="QRD19" s="0"/>
      <c r="QRE19" s="0"/>
      <c r="QRF19" s="0"/>
      <c r="QRG19" s="0"/>
      <c r="QRH19" s="0"/>
      <c r="QRI19" s="0"/>
      <c r="QRJ19" s="0"/>
      <c r="QRK19" s="0"/>
      <c r="QRL19" s="0"/>
      <c r="QRM19" s="0"/>
      <c r="QRN19" s="0"/>
      <c r="QRO19" s="0"/>
      <c r="QRP19" s="0"/>
      <c r="QRQ19" s="0"/>
      <c r="QRR19" s="0"/>
      <c r="QRS19" s="0"/>
      <c r="QRT19" s="0"/>
      <c r="QRU19" s="0"/>
      <c r="QRV19" s="0"/>
      <c r="QRW19" s="0"/>
      <c r="QRX19" s="0"/>
      <c r="QRY19" s="0"/>
      <c r="QRZ19" s="0"/>
      <c r="QSA19" s="0"/>
      <c r="QSB19" s="0"/>
      <c r="QSC19" s="0"/>
      <c r="QSD19" s="0"/>
      <c r="QSE19" s="0"/>
      <c r="QSF19" s="0"/>
      <c r="QSG19" s="0"/>
      <c r="QSH19" s="0"/>
      <c r="QSI19" s="0"/>
      <c r="QSJ19" s="0"/>
      <c r="QSK19" s="0"/>
      <c r="QSL19" s="0"/>
      <c r="QSM19" s="0"/>
      <c r="QSN19" s="0"/>
      <c r="QSO19" s="0"/>
      <c r="QSP19" s="0"/>
      <c r="QSQ19" s="0"/>
      <c r="QSR19" s="0"/>
      <c r="QSS19" s="0"/>
      <c r="QST19" s="0"/>
      <c r="QSU19" s="0"/>
      <c r="QSV19" s="0"/>
      <c r="QSW19" s="0"/>
      <c r="QSX19" s="0"/>
      <c r="QSY19" s="0"/>
      <c r="QSZ19" s="0"/>
      <c r="QTA19" s="0"/>
      <c r="QTB19" s="0"/>
      <c r="QTC19" s="0"/>
      <c r="QTD19" s="0"/>
      <c r="QTE19" s="0"/>
      <c r="QTF19" s="0"/>
      <c r="QTG19" s="0"/>
      <c r="QTH19" s="0"/>
      <c r="QTI19" s="0"/>
      <c r="QTJ19" s="0"/>
      <c r="QTK19" s="0"/>
      <c r="QTL19" s="0"/>
      <c r="QTM19" s="0"/>
      <c r="QTN19" s="0"/>
      <c r="QTO19" s="0"/>
      <c r="QTP19" s="0"/>
      <c r="QTQ19" s="0"/>
      <c r="QTR19" s="0"/>
      <c r="QTS19" s="0"/>
      <c r="QTT19" s="0"/>
      <c r="QTU19" s="0"/>
      <c r="QTV19" s="0"/>
      <c r="QTW19" s="0"/>
      <c r="QTX19" s="0"/>
      <c r="QTY19" s="0"/>
      <c r="QTZ19" s="0"/>
      <c r="QUA19" s="0"/>
      <c r="QUB19" s="0"/>
      <c r="QUC19" s="0"/>
      <c r="QUD19" s="0"/>
      <c r="QUE19" s="0"/>
      <c r="QUF19" s="0"/>
      <c r="QUG19" s="0"/>
      <c r="QUH19" s="0"/>
      <c r="QUI19" s="0"/>
      <c r="QUJ19" s="0"/>
      <c r="QUK19" s="0"/>
      <c r="QUL19" s="0"/>
      <c r="QUM19" s="0"/>
      <c r="QUN19" s="0"/>
      <c r="QUO19" s="0"/>
      <c r="QUP19" s="0"/>
      <c r="QUQ19" s="0"/>
      <c r="QUR19" s="0"/>
      <c r="QUS19" s="0"/>
      <c r="QUT19" s="0"/>
      <c r="QUU19" s="0"/>
      <c r="QUV19" s="0"/>
      <c r="QUW19" s="0"/>
      <c r="QUX19" s="0"/>
      <c r="QUY19" s="0"/>
      <c r="QUZ19" s="0"/>
      <c r="QVA19" s="0"/>
      <c r="QVB19" s="0"/>
      <c r="QVC19" s="0"/>
      <c r="QVD19" s="0"/>
      <c r="QVE19" s="0"/>
      <c r="QVF19" s="0"/>
      <c r="QVG19" s="0"/>
      <c r="QVH19" s="0"/>
      <c r="QVI19" s="0"/>
      <c r="QVJ19" s="0"/>
      <c r="QVK19" s="0"/>
      <c r="QVL19" s="0"/>
      <c r="QVM19" s="0"/>
      <c r="QVN19" s="0"/>
      <c r="QVO19" s="0"/>
      <c r="QVP19" s="0"/>
      <c r="QVQ19" s="0"/>
      <c r="QVR19" s="0"/>
      <c r="QVS19" s="0"/>
      <c r="QVT19" s="0"/>
      <c r="QVU19" s="0"/>
      <c r="QVV19" s="0"/>
      <c r="QVW19" s="0"/>
      <c r="QVX19" s="0"/>
      <c r="QVY19" s="0"/>
      <c r="QVZ19" s="0"/>
      <c r="QWA19" s="0"/>
      <c r="QWB19" s="0"/>
      <c r="QWC19" s="0"/>
      <c r="QWD19" s="0"/>
      <c r="QWE19" s="0"/>
      <c r="QWF19" s="0"/>
      <c r="QWG19" s="0"/>
      <c r="QWH19" s="0"/>
      <c r="QWI19" s="0"/>
      <c r="QWJ19" s="0"/>
      <c r="QWK19" s="0"/>
      <c r="QWL19" s="0"/>
      <c r="QWM19" s="0"/>
      <c r="QWN19" s="0"/>
      <c r="QWO19" s="0"/>
      <c r="QWP19" s="0"/>
      <c r="QWQ19" s="0"/>
      <c r="QWR19" s="0"/>
      <c r="QWS19" s="0"/>
      <c r="QWT19" s="0"/>
      <c r="QWU19" s="0"/>
      <c r="QWV19" s="0"/>
      <c r="QWW19" s="0"/>
      <c r="QWX19" s="0"/>
      <c r="QWY19" s="0"/>
      <c r="QWZ19" s="0"/>
      <c r="QXA19" s="0"/>
      <c r="QXB19" s="0"/>
      <c r="QXC19" s="0"/>
      <c r="QXD19" s="0"/>
      <c r="QXE19" s="0"/>
      <c r="QXF19" s="0"/>
      <c r="QXG19" s="0"/>
      <c r="QXH19" s="0"/>
      <c r="QXI19" s="0"/>
      <c r="QXJ19" s="0"/>
      <c r="QXK19" s="0"/>
      <c r="QXL19" s="0"/>
      <c r="QXM19" s="0"/>
      <c r="QXN19" s="0"/>
      <c r="QXO19" s="0"/>
      <c r="QXP19" s="0"/>
      <c r="QXQ19" s="0"/>
      <c r="QXR19" s="0"/>
      <c r="QXS19" s="0"/>
      <c r="QXT19" s="0"/>
      <c r="QXU19" s="0"/>
      <c r="QXV19" s="0"/>
      <c r="QXW19" s="0"/>
      <c r="QXX19" s="0"/>
      <c r="QXY19" s="0"/>
      <c r="QXZ19" s="0"/>
      <c r="QYA19" s="0"/>
      <c r="QYB19" s="0"/>
      <c r="QYC19" s="0"/>
      <c r="QYD19" s="0"/>
      <c r="QYE19" s="0"/>
      <c r="QYF19" s="0"/>
      <c r="QYG19" s="0"/>
      <c r="QYH19" s="0"/>
      <c r="QYI19" s="0"/>
      <c r="QYJ19" s="0"/>
      <c r="QYK19" s="0"/>
      <c r="QYL19" s="0"/>
      <c r="QYM19" s="0"/>
      <c r="QYN19" s="0"/>
      <c r="QYO19" s="0"/>
      <c r="QYP19" s="0"/>
      <c r="QYQ19" s="0"/>
      <c r="QYR19" s="0"/>
      <c r="QYS19" s="0"/>
      <c r="QYT19" s="0"/>
      <c r="QYU19" s="0"/>
      <c r="QYV19" s="0"/>
      <c r="QYW19" s="0"/>
      <c r="QYX19" s="0"/>
      <c r="QYY19" s="0"/>
      <c r="QYZ19" s="0"/>
      <c r="QZA19" s="0"/>
      <c r="QZB19" s="0"/>
      <c r="QZC19" s="0"/>
      <c r="QZD19" s="0"/>
      <c r="QZE19" s="0"/>
      <c r="QZF19" s="0"/>
      <c r="QZG19" s="0"/>
      <c r="QZH19" s="0"/>
      <c r="QZI19" s="0"/>
      <c r="QZJ19" s="0"/>
      <c r="QZK19" s="0"/>
      <c r="QZL19" s="0"/>
      <c r="QZM19" s="0"/>
      <c r="QZN19" s="0"/>
      <c r="QZO19" s="0"/>
      <c r="QZP19" s="0"/>
      <c r="QZQ19" s="0"/>
      <c r="QZR19" s="0"/>
      <c r="QZS19" s="0"/>
      <c r="QZT19" s="0"/>
      <c r="QZU19" s="0"/>
      <c r="QZV19" s="0"/>
      <c r="QZW19" s="0"/>
      <c r="QZX19" s="0"/>
      <c r="QZY19" s="0"/>
      <c r="QZZ19" s="0"/>
      <c r="RAA19" s="0"/>
      <c r="RAB19" s="0"/>
      <c r="RAC19" s="0"/>
      <c r="RAD19" s="0"/>
      <c r="RAE19" s="0"/>
      <c r="RAF19" s="0"/>
      <c r="RAG19" s="0"/>
      <c r="RAH19" s="0"/>
      <c r="RAI19" s="0"/>
      <c r="RAJ19" s="0"/>
      <c r="RAK19" s="0"/>
      <c r="RAL19" s="0"/>
      <c r="RAM19" s="0"/>
      <c r="RAN19" s="0"/>
      <c r="RAO19" s="0"/>
      <c r="RAP19" s="0"/>
      <c r="RAQ19" s="0"/>
      <c r="RAR19" s="0"/>
      <c r="RAS19" s="0"/>
      <c r="RAT19" s="0"/>
      <c r="RAU19" s="0"/>
      <c r="RAV19" s="0"/>
      <c r="RAW19" s="0"/>
      <c r="RAX19" s="0"/>
      <c r="RAY19" s="0"/>
      <c r="RAZ19" s="0"/>
      <c r="RBA19" s="0"/>
      <c r="RBB19" s="0"/>
      <c r="RBC19" s="0"/>
      <c r="RBD19" s="0"/>
      <c r="RBE19" s="0"/>
      <c r="RBF19" s="0"/>
      <c r="RBG19" s="0"/>
      <c r="RBH19" s="0"/>
      <c r="RBI19" s="0"/>
      <c r="RBJ19" s="0"/>
      <c r="RBK19" s="0"/>
      <c r="RBL19" s="0"/>
      <c r="RBM19" s="0"/>
      <c r="RBN19" s="0"/>
      <c r="RBO19" s="0"/>
      <c r="RBP19" s="0"/>
      <c r="RBQ19" s="0"/>
      <c r="RBR19" s="0"/>
      <c r="RBS19" s="0"/>
      <c r="RBT19" s="0"/>
      <c r="RBU19" s="0"/>
      <c r="RBV19" s="0"/>
      <c r="RBW19" s="0"/>
      <c r="RBX19" s="0"/>
      <c r="RBY19" s="0"/>
      <c r="RBZ19" s="0"/>
      <c r="RCA19" s="0"/>
      <c r="RCB19" s="0"/>
      <c r="RCC19" s="0"/>
      <c r="RCD19" s="0"/>
      <c r="RCE19" s="0"/>
      <c r="RCF19" s="0"/>
      <c r="RCG19" s="0"/>
      <c r="RCH19" s="0"/>
      <c r="RCI19" s="0"/>
      <c r="RCJ19" s="0"/>
      <c r="RCK19" s="0"/>
      <c r="RCL19" s="0"/>
      <c r="RCM19" s="0"/>
      <c r="RCN19" s="0"/>
      <c r="RCO19" s="0"/>
      <c r="RCP19" s="0"/>
      <c r="RCQ19" s="0"/>
      <c r="RCR19" s="0"/>
      <c r="RCS19" s="0"/>
      <c r="RCT19" s="0"/>
      <c r="RCU19" s="0"/>
      <c r="RCV19" s="0"/>
      <c r="RCW19" s="0"/>
      <c r="RCX19" s="0"/>
      <c r="RCY19" s="0"/>
      <c r="RCZ19" s="0"/>
      <c r="RDA19" s="0"/>
      <c r="RDB19" s="0"/>
      <c r="RDC19" s="0"/>
      <c r="RDD19" s="0"/>
      <c r="RDE19" s="0"/>
      <c r="RDF19" s="0"/>
      <c r="RDG19" s="0"/>
      <c r="RDH19" s="0"/>
      <c r="RDI19" s="0"/>
      <c r="RDJ19" s="0"/>
      <c r="RDK19" s="0"/>
      <c r="RDL19" s="0"/>
      <c r="RDM19" s="0"/>
      <c r="RDN19" s="0"/>
      <c r="RDO19" s="0"/>
      <c r="RDP19" s="0"/>
      <c r="RDQ19" s="0"/>
      <c r="RDR19" s="0"/>
      <c r="RDS19" s="0"/>
      <c r="RDT19" s="0"/>
      <c r="RDU19" s="0"/>
      <c r="RDV19" s="0"/>
      <c r="RDW19" s="0"/>
      <c r="RDX19" s="0"/>
      <c r="RDY19" s="0"/>
      <c r="RDZ19" s="0"/>
      <c r="REA19" s="0"/>
      <c r="REB19" s="0"/>
      <c r="REC19" s="0"/>
      <c r="RED19" s="0"/>
      <c r="REE19" s="0"/>
      <c r="REF19" s="0"/>
      <c r="REG19" s="0"/>
      <c r="REH19" s="0"/>
      <c r="REI19" s="0"/>
      <c r="REJ19" s="0"/>
      <c r="REK19" s="0"/>
      <c r="REL19" s="0"/>
      <c r="REM19" s="0"/>
      <c r="REN19" s="0"/>
      <c r="REO19" s="0"/>
      <c r="REP19" s="0"/>
      <c r="REQ19" s="0"/>
      <c r="RER19" s="0"/>
      <c r="RES19" s="0"/>
      <c r="RET19" s="0"/>
      <c r="REU19" s="0"/>
      <c r="REV19" s="0"/>
      <c r="REW19" s="0"/>
      <c r="REX19" s="0"/>
      <c r="REY19" s="0"/>
      <c r="REZ19" s="0"/>
      <c r="RFA19" s="0"/>
      <c r="RFB19" s="0"/>
      <c r="RFC19" s="0"/>
      <c r="RFD19" s="0"/>
      <c r="RFE19" s="0"/>
      <c r="RFF19" s="0"/>
      <c r="RFG19" s="0"/>
      <c r="RFH19" s="0"/>
      <c r="RFI19" s="0"/>
      <c r="RFJ19" s="0"/>
      <c r="RFK19" s="0"/>
      <c r="RFL19" s="0"/>
      <c r="RFM19" s="0"/>
      <c r="RFN19" s="0"/>
      <c r="RFO19" s="0"/>
      <c r="RFP19" s="0"/>
      <c r="RFQ19" s="0"/>
      <c r="RFR19" s="0"/>
      <c r="RFS19" s="0"/>
      <c r="RFT19" s="0"/>
      <c r="RFU19" s="0"/>
      <c r="RFV19" s="0"/>
      <c r="RFW19" s="0"/>
      <c r="RFX19" s="0"/>
      <c r="RFY19" s="0"/>
      <c r="RFZ19" s="0"/>
      <c r="RGA19" s="0"/>
      <c r="RGB19" s="0"/>
      <c r="RGC19" s="0"/>
      <c r="RGD19" s="0"/>
      <c r="RGE19" s="0"/>
      <c r="RGF19" s="0"/>
      <c r="RGG19" s="0"/>
      <c r="RGH19" s="0"/>
      <c r="RGI19" s="0"/>
      <c r="RGJ19" s="0"/>
      <c r="RGK19" s="0"/>
      <c r="RGL19" s="0"/>
      <c r="RGM19" s="0"/>
      <c r="RGN19" s="0"/>
      <c r="RGO19" s="0"/>
      <c r="RGP19" s="0"/>
      <c r="RGQ19" s="0"/>
      <c r="RGR19" s="0"/>
      <c r="RGS19" s="0"/>
      <c r="RGT19" s="0"/>
      <c r="RGU19" s="0"/>
      <c r="RGV19" s="0"/>
      <c r="RGW19" s="0"/>
      <c r="RGX19" s="0"/>
      <c r="RGY19" s="0"/>
      <c r="RGZ19" s="0"/>
      <c r="RHA19" s="0"/>
      <c r="RHB19" s="0"/>
      <c r="RHC19" s="0"/>
      <c r="RHD19" s="0"/>
      <c r="RHE19" s="0"/>
      <c r="RHF19" s="0"/>
      <c r="RHG19" s="0"/>
      <c r="RHH19" s="0"/>
      <c r="RHI19" s="0"/>
      <c r="RHJ19" s="0"/>
      <c r="RHK19" s="0"/>
      <c r="RHL19" s="0"/>
      <c r="RHM19" s="0"/>
      <c r="RHN19" s="0"/>
      <c r="RHO19" s="0"/>
      <c r="RHP19" s="0"/>
      <c r="RHQ19" s="0"/>
      <c r="RHR19" s="0"/>
      <c r="RHS19" s="0"/>
      <c r="RHT19" s="0"/>
      <c r="RHU19" s="0"/>
      <c r="RHV19" s="0"/>
      <c r="RHW19" s="0"/>
      <c r="RHX19" s="0"/>
      <c r="RHY19" s="0"/>
      <c r="RHZ19" s="0"/>
      <c r="RIA19" s="0"/>
      <c r="RIB19" s="0"/>
      <c r="RIC19" s="0"/>
      <c r="RID19" s="0"/>
      <c r="RIE19" s="0"/>
      <c r="RIF19" s="0"/>
      <c r="RIG19" s="0"/>
      <c r="RIH19" s="0"/>
      <c r="RII19" s="0"/>
      <c r="RIJ19" s="0"/>
      <c r="RIK19" s="0"/>
      <c r="RIL19" s="0"/>
      <c r="RIM19" s="0"/>
      <c r="RIN19" s="0"/>
      <c r="RIO19" s="0"/>
      <c r="RIP19" s="0"/>
      <c r="RIQ19" s="0"/>
      <c r="RIR19" s="0"/>
      <c r="RIS19" s="0"/>
      <c r="RIT19" s="0"/>
      <c r="RIU19" s="0"/>
      <c r="RIV19" s="0"/>
      <c r="RIW19" s="0"/>
      <c r="RIX19" s="0"/>
      <c r="RIY19" s="0"/>
      <c r="RIZ19" s="0"/>
      <c r="RJA19" s="0"/>
      <c r="RJB19" s="0"/>
      <c r="RJC19" s="0"/>
      <c r="RJD19" s="0"/>
      <c r="RJE19" s="0"/>
      <c r="RJF19" s="0"/>
      <c r="RJG19" s="0"/>
      <c r="RJH19" s="0"/>
      <c r="RJI19" s="0"/>
      <c r="RJJ19" s="0"/>
      <c r="RJK19" s="0"/>
      <c r="RJL19" s="0"/>
      <c r="RJM19" s="0"/>
      <c r="RJN19" s="0"/>
      <c r="RJO19" s="0"/>
      <c r="RJP19" s="0"/>
      <c r="RJQ19" s="0"/>
      <c r="RJR19" s="0"/>
      <c r="RJS19" s="0"/>
      <c r="RJT19" s="0"/>
      <c r="RJU19" s="0"/>
      <c r="RJV19" s="0"/>
      <c r="RJW19" s="0"/>
      <c r="RJX19" s="0"/>
      <c r="RJY19" s="0"/>
      <c r="RJZ19" s="0"/>
      <c r="RKA19" s="0"/>
      <c r="RKB19" s="0"/>
      <c r="RKC19" s="0"/>
      <c r="RKD19" s="0"/>
      <c r="RKE19" s="0"/>
      <c r="RKF19" s="0"/>
      <c r="RKG19" s="0"/>
      <c r="RKH19" s="0"/>
      <c r="RKI19" s="0"/>
      <c r="RKJ19" s="0"/>
      <c r="RKK19" s="0"/>
      <c r="RKL19" s="0"/>
      <c r="RKM19" s="0"/>
      <c r="RKN19" s="0"/>
      <c r="RKO19" s="0"/>
      <c r="RKP19" s="0"/>
      <c r="RKQ19" s="0"/>
      <c r="RKR19" s="0"/>
      <c r="RKS19" s="0"/>
      <c r="RKT19" s="0"/>
      <c r="RKU19" s="0"/>
      <c r="RKV19" s="0"/>
      <c r="RKW19" s="0"/>
      <c r="RKX19" s="0"/>
      <c r="RKY19" s="0"/>
      <c r="RKZ19" s="0"/>
      <c r="RLA19" s="0"/>
      <c r="RLB19" s="0"/>
      <c r="RLC19" s="0"/>
      <c r="RLD19" s="0"/>
      <c r="RLE19" s="0"/>
      <c r="RLF19" s="0"/>
      <c r="RLG19" s="0"/>
      <c r="RLH19" s="0"/>
      <c r="RLI19" s="0"/>
      <c r="RLJ19" s="0"/>
      <c r="RLK19" s="0"/>
      <c r="RLL19" s="0"/>
      <c r="RLM19" s="0"/>
      <c r="RLN19" s="0"/>
      <c r="RLO19" s="0"/>
      <c r="RLP19" s="0"/>
      <c r="RLQ19" s="0"/>
      <c r="RLR19" s="0"/>
      <c r="RLS19" s="0"/>
      <c r="RLT19" s="0"/>
      <c r="RLU19" s="0"/>
      <c r="RLV19" s="0"/>
      <c r="RLW19" s="0"/>
      <c r="RLX19" s="0"/>
      <c r="RLY19" s="0"/>
      <c r="RLZ19" s="0"/>
      <c r="RMA19" s="0"/>
      <c r="RMB19" s="0"/>
      <c r="RMC19" s="0"/>
      <c r="RMD19" s="0"/>
      <c r="RME19" s="0"/>
      <c r="RMF19" s="0"/>
      <c r="RMG19" s="0"/>
      <c r="RMH19" s="0"/>
      <c r="RMI19" s="0"/>
      <c r="RMJ19" s="0"/>
      <c r="RMK19" s="0"/>
      <c r="RML19" s="0"/>
      <c r="RMM19" s="0"/>
      <c r="RMN19" s="0"/>
      <c r="RMO19" s="0"/>
      <c r="RMP19" s="0"/>
      <c r="RMQ19" s="0"/>
      <c r="RMR19" s="0"/>
      <c r="RMS19" s="0"/>
      <c r="RMT19" s="0"/>
      <c r="RMU19" s="0"/>
      <c r="RMV19" s="0"/>
      <c r="RMW19" s="0"/>
      <c r="RMX19" s="0"/>
      <c r="RMY19" s="0"/>
      <c r="RMZ19" s="0"/>
      <c r="RNA19" s="0"/>
      <c r="RNB19" s="0"/>
      <c r="RNC19" s="0"/>
      <c r="RND19" s="0"/>
      <c r="RNE19" s="0"/>
      <c r="RNF19" s="0"/>
      <c r="RNG19" s="0"/>
      <c r="RNH19" s="0"/>
      <c r="RNI19" s="0"/>
      <c r="RNJ19" s="0"/>
      <c r="RNK19" s="0"/>
      <c r="RNL19" s="0"/>
      <c r="RNM19" s="0"/>
      <c r="RNN19" s="0"/>
      <c r="RNO19" s="0"/>
      <c r="RNP19" s="0"/>
      <c r="RNQ19" s="0"/>
      <c r="RNR19" s="0"/>
      <c r="RNS19" s="0"/>
      <c r="RNT19" s="0"/>
      <c r="RNU19" s="0"/>
      <c r="RNV19" s="0"/>
      <c r="RNW19" s="0"/>
      <c r="RNX19" s="0"/>
      <c r="RNY19" s="0"/>
      <c r="RNZ19" s="0"/>
      <c r="ROA19" s="0"/>
      <c r="ROB19" s="0"/>
      <c r="ROC19" s="0"/>
      <c r="ROD19" s="0"/>
      <c r="ROE19" s="0"/>
      <c r="ROF19" s="0"/>
      <c r="ROG19" s="0"/>
      <c r="ROH19" s="0"/>
      <c r="ROI19" s="0"/>
      <c r="ROJ19" s="0"/>
      <c r="ROK19" s="0"/>
      <c r="ROL19" s="0"/>
      <c r="ROM19" s="0"/>
      <c r="RON19" s="0"/>
      <c r="ROO19" s="0"/>
      <c r="ROP19" s="0"/>
      <c r="ROQ19" s="0"/>
      <c r="ROR19" s="0"/>
      <c r="ROS19" s="0"/>
      <c r="ROT19" s="0"/>
      <c r="ROU19" s="0"/>
      <c r="ROV19" s="0"/>
      <c r="ROW19" s="0"/>
      <c r="ROX19" s="0"/>
      <c r="ROY19" s="0"/>
      <c r="ROZ19" s="0"/>
      <c r="RPA19" s="0"/>
      <c r="RPB19" s="0"/>
      <c r="RPC19" s="0"/>
      <c r="RPD19" s="0"/>
      <c r="RPE19" s="0"/>
      <c r="RPF19" s="0"/>
      <c r="RPG19" s="0"/>
      <c r="RPH19" s="0"/>
      <c r="RPI19" s="0"/>
      <c r="RPJ19" s="0"/>
      <c r="RPK19" s="0"/>
      <c r="RPL19" s="0"/>
      <c r="RPM19" s="0"/>
      <c r="RPN19" s="0"/>
      <c r="RPO19" s="0"/>
      <c r="RPP19" s="0"/>
      <c r="RPQ19" s="0"/>
      <c r="RPR19" s="0"/>
      <c r="RPS19" s="0"/>
      <c r="RPT19" s="0"/>
      <c r="RPU19" s="0"/>
      <c r="RPV19" s="0"/>
      <c r="RPW19" s="0"/>
      <c r="RPX19" s="0"/>
      <c r="RPY19" s="0"/>
      <c r="RPZ19" s="0"/>
      <c r="RQA19" s="0"/>
      <c r="RQB19" s="0"/>
      <c r="RQC19" s="0"/>
      <c r="RQD19" s="0"/>
      <c r="RQE19" s="0"/>
      <c r="RQF19" s="0"/>
      <c r="RQG19" s="0"/>
      <c r="RQH19" s="0"/>
      <c r="RQI19" s="0"/>
      <c r="RQJ19" s="0"/>
      <c r="RQK19" s="0"/>
      <c r="RQL19" s="0"/>
      <c r="RQM19" s="0"/>
      <c r="RQN19" s="0"/>
      <c r="RQO19" s="0"/>
      <c r="RQP19" s="0"/>
      <c r="RQQ19" s="0"/>
      <c r="RQR19" s="0"/>
      <c r="RQS19" s="0"/>
      <c r="RQT19" s="0"/>
      <c r="RQU19" s="0"/>
      <c r="RQV19" s="0"/>
      <c r="RQW19" s="0"/>
      <c r="RQX19" s="0"/>
      <c r="RQY19" s="0"/>
      <c r="RQZ19" s="0"/>
      <c r="RRA19" s="0"/>
      <c r="RRB19" s="0"/>
      <c r="RRC19" s="0"/>
      <c r="RRD19" s="0"/>
      <c r="RRE19" s="0"/>
      <c r="RRF19" s="0"/>
      <c r="RRG19" s="0"/>
      <c r="RRH19" s="0"/>
      <c r="RRI19" s="0"/>
      <c r="RRJ19" s="0"/>
      <c r="RRK19" s="0"/>
      <c r="RRL19" s="0"/>
      <c r="RRM19" s="0"/>
      <c r="RRN19" s="0"/>
      <c r="RRO19" s="0"/>
      <c r="RRP19" s="0"/>
      <c r="RRQ19" s="0"/>
      <c r="RRR19" s="0"/>
      <c r="RRS19" s="0"/>
      <c r="RRT19" s="0"/>
      <c r="RRU19" s="0"/>
      <c r="RRV19" s="0"/>
      <c r="RRW19" s="0"/>
      <c r="RRX19" s="0"/>
      <c r="RRY19" s="0"/>
      <c r="RRZ19" s="0"/>
      <c r="RSA19" s="0"/>
      <c r="RSB19" s="0"/>
      <c r="RSC19" s="0"/>
      <c r="RSD19" s="0"/>
      <c r="RSE19" s="0"/>
      <c r="RSF19" s="0"/>
      <c r="RSG19" s="0"/>
      <c r="RSH19" s="0"/>
      <c r="RSI19" s="0"/>
      <c r="RSJ19" s="0"/>
      <c r="RSK19" s="0"/>
      <c r="RSL19" s="0"/>
      <c r="RSM19" s="0"/>
      <c r="RSN19" s="0"/>
      <c r="RSO19" s="0"/>
      <c r="RSP19" s="0"/>
      <c r="RSQ19" s="0"/>
      <c r="RSR19" s="0"/>
      <c r="RSS19" s="0"/>
      <c r="RST19" s="0"/>
      <c r="RSU19" s="0"/>
      <c r="RSV19" s="0"/>
      <c r="RSW19" s="0"/>
      <c r="RSX19" s="0"/>
      <c r="RSY19" s="0"/>
      <c r="RSZ19" s="0"/>
      <c r="RTA19" s="0"/>
      <c r="RTB19" s="0"/>
      <c r="RTC19" s="0"/>
      <c r="RTD19" s="0"/>
      <c r="RTE19" s="0"/>
      <c r="RTF19" s="0"/>
      <c r="RTG19" s="0"/>
      <c r="RTH19" s="0"/>
      <c r="RTI19" s="0"/>
      <c r="RTJ19" s="0"/>
      <c r="RTK19" s="0"/>
      <c r="RTL19" s="0"/>
      <c r="RTM19" s="0"/>
      <c r="RTN19" s="0"/>
      <c r="RTO19" s="0"/>
      <c r="RTP19" s="0"/>
      <c r="RTQ19" s="0"/>
      <c r="RTR19" s="0"/>
      <c r="RTS19" s="0"/>
      <c r="RTT19" s="0"/>
      <c r="RTU19" s="0"/>
      <c r="RTV19" s="0"/>
      <c r="RTW19" s="0"/>
      <c r="RTX19" s="0"/>
      <c r="RTY19" s="0"/>
      <c r="RTZ19" s="0"/>
      <c r="RUA19" s="0"/>
      <c r="RUB19" s="0"/>
      <c r="RUC19" s="0"/>
      <c r="RUD19" s="0"/>
      <c r="RUE19" s="0"/>
      <c r="RUF19" s="0"/>
      <c r="RUG19" s="0"/>
      <c r="RUH19" s="0"/>
      <c r="RUI19" s="0"/>
      <c r="RUJ19" s="0"/>
      <c r="RUK19" s="0"/>
      <c r="RUL19" s="0"/>
      <c r="RUM19" s="0"/>
      <c r="RUN19" s="0"/>
      <c r="RUO19" s="0"/>
      <c r="RUP19" s="0"/>
      <c r="RUQ19" s="0"/>
      <c r="RUR19" s="0"/>
      <c r="RUS19" s="0"/>
      <c r="RUT19" s="0"/>
      <c r="RUU19" s="0"/>
      <c r="RUV19" s="0"/>
      <c r="RUW19" s="0"/>
      <c r="RUX19" s="0"/>
      <c r="RUY19" s="0"/>
      <c r="RUZ19" s="0"/>
      <c r="RVA19" s="0"/>
      <c r="RVB19" s="0"/>
      <c r="RVC19" s="0"/>
      <c r="RVD19" s="0"/>
      <c r="RVE19" s="0"/>
      <c r="RVF19" s="0"/>
      <c r="RVG19" s="0"/>
      <c r="RVH19" s="0"/>
      <c r="RVI19" s="0"/>
      <c r="RVJ19" s="0"/>
      <c r="RVK19" s="0"/>
      <c r="RVL19" s="0"/>
      <c r="RVM19" s="0"/>
      <c r="RVN19" s="0"/>
      <c r="RVO19" s="0"/>
      <c r="RVP19" s="0"/>
      <c r="RVQ19" s="0"/>
      <c r="RVR19" s="0"/>
      <c r="RVS19" s="0"/>
      <c r="RVT19" s="0"/>
      <c r="RVU19" s="0"/>
      <c r="RVV19" s="0"/>
      <c r="RVW19" s="0"/>
      <c r="RVX19" s="0"/>
      <c r="RVY19" s="0"/>
      <c r="RVZ19" s="0"/>
      <c r="RWA19" s="0"/>
      <c r="RWB19" s="0"/>
      <c r="RWC19" s="0"/>
      <c r="RWD19" s="0"/>
      <c r="RWE19" s="0"/>
      <c r="RWF19" s="0"/>
      <c r="RWG19" s="0"/>
      <c r="RWH19" s="0"/>
      <c r="RWI19" s="0"/>
      <c r="RWJ19" s="0"/>
      <c r="RWK19" s="0"/>
      <c r="RWL19" s="0"/>
      <c r="RWM19" s="0"/>
      <c r="RWN19" s="0"/>
      <c r="RWO19" s="0"/>
      <c r="RWP19" s="0"/>
      <c r="RWQ19" s="0"/>
      <c r="RWR19" s="0"/>
      <c r="RWS19" s="0"/>
      <c r="RWT19" s="0"/>
      <c r="RWU19" s="0"/>
      <c r="RWV19" s="0"/>
      <c r="RWW19" s="0"/>
      <c r="RWX19" s="0"/>
      <c r="RWY19" s="0"/>
      <c r="RWZ19" s="0"/>
      <c r="RXA19" s="0"/>
      <c r="RXB19" s="0"/>
      <c r="RXC19" s="0"/>
      <c r="RXD19" s="0"/>
      <c r="RXE19" s="0"/>
      <c r="RXF19" s="0"/>
      <c r="RXG19" s="0"/>
      <c r="RXH19" s="0"/>
      <c r="RXI19" s="0"/>
      <c r="RXJ19" s="0"/>
      <c r="RXK19" s="0"/>
      <c r="RXL19" s="0"/>
      <c r="RXM19" s="0"/>
      <c r="RXN19" s="0"/>
      <c r="RXO19" s="0"/>
      <c r="RXP19" s="0"/>
      <c r="RXQ19" s="0"/>
      <c r="RXR19" s="0"/>
      <c r="RXS19" s="0"/>
      <c r="RXT19" s="0"/>
      <c r="RXU19" s="0"/>
      <c r="RXV19" s="0"/>
      <c r="RXW19" s="0"/>
      <c r="RXX19" s="0"/>
      <c r="RXY19" s="0"/>
      <c r="RXZ19" s="0"/>
      <c r="RYA19" s="0"/>
      <c r="RYB19" s="0"/>
      <c r="RYC19" s="0"/>
      <c r="RYD19" s="0"/>
      <c r="RYE19" s="0"/>
      <c r="RYF19" s="0"/>
      <c r="RYG19" s="0"/>
      <c r="RYH19" s="0"/>
      <c r="RYI19" s="0"/>
      <c r="RYJ19" s="0"/>
      <c r="RYK19" s="0"/>
      <c r="RYL19" s="0"/>
      <c r="RYM19" s="0"/>
      <c r="RYN19" s="0"/>
      <c r="RYO19" s="0"/>
      <c r="RYP19" s="0"/>
      <c r="RYQ19" s="0"/>
      <c r="RYR19" s="0"/>
      <c r="RYS19" s="0"/>
      <c r="RYT19" s="0"/>
      <c r="RYU19" s="0"/>
      <c r="RYV19" s="0"/>
      <c r="RYW19" s="0"/>
      <c r="RYX19" s="0"/>
      <c r="RYY19" s="0"/>
      <c r="RYZ19" s="0"/>
      <c r="RZA19" s="0"/>
      <c r="RZB19" s="0"/>
      <c r="RZC19" s="0"/>
      <c r="RZD19" s="0"/>
      <c r="RZE19" s="0"/>
      <c r="RZF19" s="0"/>
      <c r="RZG19" s="0"/>
      <c r="RZH19" s="0"/>
      <c r="RZI19" s="0"/>
      <c r="RZJ19" s="0"/>
      <c r="RZK19" s="0"/>
      <c r="RZL19" s="0"/>
      <c r="RZM19" s="0"/>
      <c r="RZN19" s="0"/>
      <c r="RZO19" s="0"/>
      <c r="RZP19" s="0"/>
      <c r="RZQ19" s="0"/>
      <c r="RZR19" s="0"/>
      <c r="RZS19" s="0"/>
      <c r="RZT19" s="0"/>
      <c r="RZU19" s="0"/>
      <c r="RZV19" s="0"/>
      <c r="RZW19" s="0"/>
      <c r="RZX19" s="0"/>
      <c r="RZY19" s="0"/>
      <c r="RZZ19" s="0"/>
      <c r="SAA19" s="0"/>
      <c r="SAB19" s="0"/>
      <c r="SAC19" s="0"/>
      <c r="SAD19" s="0"/>
      <c r="SAE19" s="0"/>
      <c r="SAF19" s="0"/>
      <c r="SAG19" s="0"/>
      <c r="SAH19" s="0"/>
      <c r="SAI19" s="0"/>
      <c r="SAJ19" s="0"/>
      <c r="SAK19" s="0"/>
      <c r="SAL19" s="0"/>
      <c r="SAM19" s="0"/>
      <c r="SAN19" s="0"/>
      <c r="SAO19" s="0"/>
      <c r="SAP19" s="0"/>
      <c r="SAQ19" s="0"/>
      <c r="SAR19" s="0"/>
      <c r="SAS19" s="0"/>
      <c r="SAT19" s="0"/>
      <c r="SAU19" s="0"/>
      <c r="SAV19" s="0"/>
      <c r="SAW19" s="0"/>
      <c r="SAX19" s="0"/>
      <c r="SAY19" s="0"/>
      <c r="SAZ19" s="0"/>
      <c r="SBA19" s="0"/>
      <c r="SBB19" s="0"/>
      <c r="SBC19" s="0"/>
      <c r="SBD19" s="0"/>
      <c r="SBE19" s="0"/>
      <c r="SBF19" s="0"/>
      <c r="SBG19" s="0"/>
      <c r="SBH19" s="0"/>
      <c r="SBI19" s="0"/>
      <c r="SBJ19" s="0"/>
      <c r="SBK19" s="0"/>
      <c r="SBL19" s="0"/>
      <c r="SBM19" s="0"/>
      <c r="SBN19" s="0"/>
      <c r="SBO19" s="0"/>
      <c r="SBP19" s="0"/>
      <c r="SBQ19" s="0"/>
      <c r="SBR19" s="0"/>
      <c r="SBS19" s="0"/>
      <c r="SBT19" s="0"/>
      <c r="SBU19" s="0"/>
      <c r="SBV19" s="0"/>
      <c r="SBW19" s="0"/>
      <c r="SBX19" s="0"/>
      <c r="SBY19" s="0"/>
      <c r="SBZ19" s="0"/>
      <c r="SCA19" s="0"/>
      <c r="SCB19" s="0"/>
      <c r="SCC19" s="0"/>
      <c r="SCD19" s="0"/>
      <c r="SCE19" s="0"/>
      <c r="SCF19" s="0"/>
      <c r="SCG19" s="0"/>
      <c r="SCH19" s="0"/>
      <c r="SCI19" s="0"/>
      <c r="SCJ19" s="0"/>
      <c r="SCK19" s="0"/>
      <c r="SCL19" s="0"/>
      <c r="SCM19" s="0"/>
      <c r="SCN19" s="0"/>
      <c r="SCO19" s="0"/>
      <c r="SCP19" s="0"/>
      <c r="SCQ19" s="0"/>
      <c r="SCR19" s="0"/>
      <c r="SCS19" s="0"/>
      <c r="SCT19" s="0"/>
      <c r="SCU19" s="0"/>
      <c r="SCV19" s="0"/>
      <c r="SCW19" s="0"/>
      <c r="SCX19" s="0"/>
      <c r="SCY19" s="0"/>
      <c r="SCZ19" s="0"/>
      <c r="SDA19" s="0"/>
      <c r="SDB19" s="0"/>
      <c r="SDC19" s="0"/>
      <c r="SDD19" s="0"/>
      <c r="SDE19" s="0"/>
      <c r="SDF19" s="0"/>
      <c r="SDG19" s="0"/>
      <c r="SDH19" s="0"/>
      <c r="SDI19" s="0"/>
      <c r="SDJ19" s="0"/>
      <c r="SDK19" s="0"/>
      <c r="SDL19" s="0"/>
      <c r="SDM19" s="0"/>
      <c r="SDN19" s="0"/>
      <c r="SDO19" s="0"/>
      <c r="SDP19" s="0"/>
      <c r="SDQ19" s="0"/>
      <c r="SDR19" s="0"/>
      <c r="SDS19" s="0"/>
      <c r="SDT19" s="0"/>
      <c r="SDU19" s="0"/>
      <c r="SDV19" s="0"/>
      <c r="SDW19" s="0"/>
      <c r="SDX19" s="0"/>
      <c r="SDY19" s="0"/>
      <c r="SDZ19" s="0"/>
      <c r="SEA19" s="0"/>
      <c r="SEB19" s="0"/>
      <c r="SEC19" s="0"/>
      <c r="SED19" s="0"/>
      <c r="SEE19" s="0"/>
      <c r="SEF19" s="0"/>
      <c r="SEG19" s="0"/>
      <c r="SEH19" s="0"/>
      <c r="SEI19" s="0"/>
      <c r="SEJ19" s="0"/>
      <c r="SEK19" s="0"/>
      <c r="SEL19" s="0"/>
      <c r="SEM19" s="0"/>
      <c r="SEN19" s="0"/>
      <c r="SEO19" s="0"/>
      <c r="SEP19" s="0"/>
      <c r="SEQ19" s="0"/>
      <c r="SER19" s="0"/>
      <c r="SES19" s="0"/>
      <c r="SET19" s="0"/>
      <c r="SEU19" s="0"/>
      <c r="SEV19" s="0"/>
      <c r="SEW19" s="0"/>
      <c r="SEX19" s="0"/>
      <c r="SEY19" s="0"/>
      <c r="SEZ19" s="0"/>
      <c r="SFA19" s="0"/>
      <c r="SFB19" s="0"/>
      <c r="SFC19" s="0"/>
      <c r="SFD19" s="0"/>
      <c r="SFE19" s="0"/>
      <c r="SFF19" s="0"/>
      <c r="SFG19" s="0"/>
      <c r="SFH19" s="0"/>
      <c r="SFI19" s="0"/>
      <c r="SFJ19" s="0"/>
      <c r="SFK19" s="0"/>
      <c r="SFL19" s="0"/>
      <c r="SFM19" s="0"/>
      <c r="SFN19" s="0"/>
      <c r="SFO19" s="0"/>
      <c r="SFP19" s="0"/>
      <c r="SFQ19" s="0"/>
      <c r="SFR19" s="0"/>
      <c r="SFS19" s="0"/>
      <c r="SFT19" s="0"/>
      <c r="SFU19" s="0"/>
      <c r="SFV19" s="0"/>
      <c r="SFW19" s="0"/>
      <c r="SFX19" s="0"/>
      <c r="SFY19" s="0"/>
      <c r="SFZ19" s="0"/>
      <c r="SGA19" s="0"/>
      <c r="SGB19" s="0"/>
      <c r="SGC19" s="0"/>
      <c r="SGD19" s="0"/>
      <c r="SGE19" s="0"/>
      <c r="SGF19" s="0"/>
      <c r="SGG19" s="0"/>
      <c r="SGH19" s="0"/>
      <c r="SGI19" s="0"/>
      <c r="SGJ19" s="0"/>
      <c r="SGK19" s="0"/>
      <c r="SGL19" s="0"/>
      <c r="SGM19" s="0"/>
      <c r="SGN19" s="0"/>
      <c r="SGO19" s="0"/>
      <c r="SGP19" s="0"/>
      <c r="SGQ19" s="0"/>
      <c r="SGR19" s="0"/>
      <c r="SGS19" s="0"/>
      <c r="SGT19" s="0"/>
      <c r="SGU19" s="0"/>
      <c r="SGV19" s="0"/>
      <c r="SGW19" s="0"/>
      <c r="SGX19" s="0"/>
      <c r="SGY19" s="0"/>
      <c r="SGZ19" s="0"/>
      <c r="SHA19" s="0"/>
      <c r="SHB19" s="0"/>
      <c r="SHC19" s="0"/>
      <c r="SHD19" s="0"/>
      <c r="SHE19" s="0"/>
      <c r="SHF19" s="0"/>
      <c r="SHG19" s="0"/>
      <c r="SHH19" s="0"/>
      <c r="SHI19" s="0"/>
      <c r="SHJ19" s="0"/>
      <c r="SHK19" s="0"/>
      <c r="SHL19" s="0"/>
      <c r="SHM19" s="0"/>
      <c r="SHN19" s="0"/>
      <c r="SHO19" s="0"/>
      <c r="SHP19" s="0"/>
      <c r="SHQ19" s="0"/>
      <c r="SHR19" s="0"/>
      <c r="SHS19" s="0"/>
      <c r="SHT19" s="0"/>
      <c r="SHU19" s="0"/>
      <c r="SHV19" s="0"/>
      <c r="SHW19" s="0"/>
      <c r="SHX19" s="0"/>
      <c r="SHY19" s="0"/>
      <c r="SHZ19" s="0"/>
      <c r="SIA19" s="0"/>
      <c r="SIB19" s="0"/>
      <c r="SIC19" s="0"/>
      <c r="SID19" s="0"/>
      <c r="SIE19" s="0"/>
      <c r="SIF19" s="0"/>
      <c r="SIG19" s="0"/>
      <c r="SIH19" s="0"/>
      <c r="SII19" s="0"/>
      <c r="SIJ19" s="0"/>
      <c r="SIK19" s="0"/>
      <c r="SIL19" s="0"/>
      <c r="SIM19" s="0"/>
      <c r="SIN19" s="0"/>
      <c r="SIO19" s="0"/>
      <c r="SIP19" s="0"/>
      <c r="SIQ19" s="0"/>
      <c r="SIR19" s="0"/>
      <c r="SIS19" s="0"/>
      <c r="SIT19" s="0"/>
      <c r="SIU19" s="0"/>
      <c r="SIV19" s="0"/>
      <c r="SIW19" s="0"/>
      <c r="SIX19" s="0"/>
      <c r="SIY19" s="0"/>
      <c r="SIZ19" s="0"/>
      <c r="SJA19" s="0"/>
      <c r="SJB19" s="0"/>
      <c r="SJC19" s="0"/>
      <c r="SJD19" s="0"/>
      <c r="SJE19" s="0"/>
      <c r="SJF19" s="0"/>
      <c r="SJG19" s="0"/>
      <c r="SJH19" s="0"/>
      <c r="SJI19" s="0"/>
      <c r="SJJ19" s="0"/>
      <c r="SJK19" s="0"/>
      <c r="SJL19" s="0"/>
      <c r="SJM19" s="0"/>
      <c r="SJN19" s="0"/>
      <c r="SJO19" s="0"/>
      <c r="SJP19" s="0"/>
      <c r="SJQ19" s="0"/>
      <c r="SJR19" s="0"/>
      <c r="SJS19" s="0"/>
      <c r="SJT19" s="0"/>
      <c r="SJU19" s="0"/>
      <c r="SJV19" s="0"/>
      <c r="SJW19" s="0"/>
      <c r="SJX19" s="0"/>
      <c r="SJY19" s="0"/>
      <c r="SJZ19" s="0"/>
      <c r="SKA19" s="0"/>
      <c r="SKB19" s="0"/>
      <c r="SKC19" s="0"/>
      <c r="SKD19" s="0"/>
      <c r="SKE19" s="0"/>
      <c r="SKF19" s="0"/>
      <c r="SKG19" s="0"/>
      <c r="SKH19" s="0"/>
      <c r="SKI19" s="0"/>
      <c r="SKJ19" s="0"/>
      <c r="SKK19" s="0"/>
      <c r="SKL19" s="0"/>
      <c r="SKM19" s="0"/>
      <c r="SKN19" s="0"/>
      <c r="SKO19" s="0"/>
      <c r="SKP19" s="0"/>
      <c r="SKQ19" s="0"/>
      <c r="SKR19" s="0"/>
      <c r="SKS19" s="0"/>
      <c r="SKT19" s="0"/>
      <c r="SKU19" s="0"/>
      <c r="SKV19" s="0"/>
      <c r="SKW19" s="0"/>
      <c r="SKX19" s="0"/>
      <c r="SKY19" s="0"/>
      <c r="SKZ19" s="0"/>
      <c r="SLA19" s="0"/>
      <c r="SLB19" s="0"/>
      <c r="SLC19" s="0"/>
      <c r="SLD19" s="0"/>
      <c r="SLE19" s="0"/>
      <c r="SLF19" s="0"/>
      <c r="SLG19" s="0"/>
      <c r="SLH19" s="0"/>
      <c r="SLI19" s="0"/>
      <c r="SLJ19" s="0"/>
      <c r="SLK19" s="0"/>
      <c r="SLL19" s="0"/>
      <c r="SLM19" s="0"/>
      <c r="SLN19" s="0"/>
      <c r="SLO19" s="0"/>
      <c r="SLP19" s="0"/>
      <c r="SLQ19" s="0"/>
      <c r="SLR19" s="0"/>
      <c r="SLS19" s="0"/>
      <c r="SLT19" s="0"/>
      <c r="SLU19" s="0"/>
      <c r="SLV19" s="0"/>
      <c r="SLW19" s="0"/>
      <c r="SLX19" s="0"/>
      <c r="SLY19" s="0"/>
      <c r="SLZ19" s="0"/>
      <c r="SMA19" s="0"/>
      <c r="SMB19" s="0"/>
      <c r="SMC19" s="0"/>
      <c r="SMD19" s="0"/>
      <c r="SME19" s="0"/>
      <c r="SMF19" s="0"/>
      <c r="SMG19" s="0"/>
      <c r="SMH19" s="0"/>
      <c r="SMI19" s="0"/>
      <c r="SMJ19" s="0"/>
      <c r="SMK19" s="0"/>
      <c r="SML19" s="0"/>
      <c r="SMM19" s="0"/>
      <c r="SMN19" s="0"/>
      <c r="SMO19" s="0"/>
      <c r="SMP19" s="0"/>
      <c r="SMQ19" s="0"/>
      <c r="SMR19" s="0"/>
      <c r="SMS19" s="0"/>
      <c r="SMT19" s="0"/>
      <c r="SMU19" s="0"/>
      <c r="SMV19" s="0"/>
      <c r="SMW19" s="0"/>
      <c r="SMX19" s="0"/>
      <c r="SMY19" s="0"/>
      <c r="SMZ19" s="0"/>
      <c r="SNA19" s="0"/>
      <c r="SNB19" s="0"/>
      <c r="SNC19" s="0"/>
      <c r="SND19" s="0"/>
      <c r="SNE19" s="0"/>
      <c r="SNF19" s="0"/>
      <c r="SNG19" s="0"/>
      <c r="SNH19" s="0"/>
      <c r="SNI19" s="0"/>
      <c r="SNJ19" s="0"/>
      <c r="SNK19" s="0"/>
      <c r="SNL19" s="0"/>
      <c r="SNM19" s="0"/>
      <c r="SNN19" s="0"/>
      <c r="SNO19" s="0"/>
      <c r="SNP19" s="0"/>
      <c r="SNQ19" s="0"/>
      <c r="SNR19" s="0"/>
      <c r="SNS19" s="0"/>
      <c r="SNT19" s="0"/>
      <c r="SNU19" s="0"/>
      <c r="SNV19" s="0"/>
      <c r="SNW19" s="0"/>
      <c r="SNX19" s="0"/>
      <c r="SNY19" s="0"/>
      <c r="SNZ19" s="0"/>
      <c r="SOA19" s="0"/>
      <c r="SOB19" s="0"/>
      <c r="SOC19" s="0"/>
      <c r="SOD19" s="0"/>
      <c r="SOE19" s="0"/>
      <c r="SOF19" s="0"/>
      <c r="SOG19" s="0"/>
      <c r="SOH19" s="0"/>
      <c r="SOI19" s="0"/>
      <c r="SOJ19" s="0"/>
      <c r="SOK19" s="0"/>
      <c r="SOL19" s="0"/>
      <c r="SOM19" s="0"/>
      <c r="SON19" s="0"/>
      <c r="SOO19" s="0"/>
      <c r="SOP19" s="0"/>
      <c r="SOQ19" s="0"/>
      <c r="SOR19" s="0"/>
      <c r="SOS19" s="0"/>
      <c r="SOT19" s="0"/>
      <c r="SOU19" s="0"/>
      <c r="SOV19" s="0"/>
      <c r="SOW19" s="0"/>
      <c r="SOX19" s="0"/>
      <c r="SOY19" s="0"/>
      <c r="SOZ19" s="0"/>
      <c r="SPA19" s="0"/>
      <c r="SPB19" s="0"/>
      <c r="SPC19" s="0"/>
      <c r="SPD19" s="0"/>
      <c r="SPE19" s="0"/>
      <c r="SPF19" s="0"/>
      <c r="SPG19" s="0"/>
      <c r="SPH19" s="0"/>
      <c r="SPI19" s="0"/>
      <c r="SPJ19" s="0"/>
      <c r="SPK19" s="0"/>
      <c r="SPL19" s="0"/>
      <c r="SPM19" s="0"/>
      <c r="SPN19" s="0"/>
      <c r="SPO19" s="0"/>
      <c r="SPP19" s="0"/>
      <c r="SPQ19" s="0"/>
      <c r="SPR19" s="0"/>
      <c r="SPS19" s="0"/>
      <c r="SPT19" s="0"/>
      <c r="SPU19" s="0"/>
      <c r="SPV19" s="0"/>
      <c r="SPW19" s="0"/>
      <c r="SPX19" s="0"/>
      <c r="SPY19" s="0"/>
      <c r="SPZ19" s="0"/>
      <c r="SQA19" s="0"/>
      <c r="SQB19" s="0"/>
      <c r="SQC19" s="0"/>
      <c r="SQD19" s="0"/>
      <c r="SQE19" s="0"/>
      <c r="SQF19" s="0"/>
      <c r="SQG19" s="0"/>
      <c r="SQH19" s="0"/>
      <c r="SQI19" s="0"/>
      <c r="SQJ19" s="0"/>
      <c r="SQK19" s="0"/>
      <c r="SQL19" s="0"/>
      <c r="SQM19" s="0"/>
      <c r="SQN19" s="0"/>
      <c r="SQO19" s="0"/>
      <c r="SQP19" s="0"/>
      <c r="SQQ19" s="0"/>
      <c r="SQR19" s="0"/>
      <c r="SQS19" s="0"/>
      <c r="SQT19" s="0"/>
      <c r="SQU19" s="0"/>
      <c r="SQV19" s="0"/>
      <c r="SQW19" s="0"/>
      <c r="SQX19" s="0"/>
      <c r="SQY19" s="0"/>
      <c r="SQZ19" s="0"/>
      <c r="SRA19" s="0"/>
      <c r="SRB19" s="0"/>
      <c r="SRC19" s="0"/>
      <c r="SRD19" s="0"/>
      <c r="SRE19" s="0"/>
      <c r="SRF19" s="0"/>
      <c r="SRG19" s="0"/>
      <c r="SRH19" s="0"/>
      <c r="SRI19" s="0"/>
      <c r="SRJ19" s="0"/>
      <c r="SRK19" s="0"/>
      <c r="SRL19" s="0"/>
      <c r="SRM19" s="0"/>
      <c r="SRN19" s="0"/>
      <c r="SRO19" s="0"/>
      <c r="SRP19" s="0"/>
      <c r="SRQ19" s="0"/>
      <c r="SRR19" s="0"/>
      <c r="SRS19" s="0"/>
      <c r="SRT19" s="0"/>
      <c r="SRU19" s="0"/>
      <c r="SRV19" s="0"/>
      <c r="SRW19" s="0"/>
      <c r="SRX19" s="0"/>
      <c r="SRY19" s="0"/>
      <c r="SRZ19" s="0"/>
      <c r="SSA19" s="0"/>
      <c r="SSB19" s="0"/>
      <c r="SSC19" s="0"/>
      <c r="SSD19" s="0"/>
      <c r="SSE19" s="0"/>
      <c r="SSF19" s="0"/>
      <c r="SSG19" s="0"/>
      <c r="SSH19" s="0"/>
      <c r="SSI19" s="0"/>
      <c r="SSJ19" s="0"/>
      <c r="SSK19" s="0"/>
      <c r="SSL19" s="0"/>
      <c r="SSM19" s="0"/>
      <c r="SSN19" s="0"/>
      <c r="SSO19" s="0"/>
      <c r="SSP19" s="0"/>
      <c r="SSQ19" s="0"/>
      <c r="SSR19" s="0"/>
      <c r="SSS19" s="0"/>
      <c r="SST19" s="0"/>
      <c r="SSU19" s="0"/>
      <c r="SSV19" s="0"/>
      <c r="SSW19" s="0"/>
      <c r="SSX19" s="0"/>
      <c r="SSY19" s="0"/>
      <c r="SSZ19" s="0"/>
      <c r="STA19" s="0"/>
      <c r="STB19" s="0"/>
      <c r="STC19" s="0"/>
      <c r="STD19" s="0"/>
      <c r="STE19" s="0"/>
      <c r="STF19" s="0"/>
      <c r="STG19" s="0"/>
      <c r="STH19" s="0"/>
      <c r="STI19" s="0"/>
      <c r="STJ19" s="0"/>
      <c r="STK19" s="0"/>
      <c r="STL19" s="0"/>
      <c r="STM19" s="0"/>
      <c r="STN19" s="0"/>
      <c r="STO19" s="0"/>
      <c r="STP19" s="0"/>
      <c r="STQ19" s="0"/>
      <c r="STR19" s="0"/>
      <c r="STS19" s="0"/>
      <c r="STT19" s="0"/>
      <c r="STU19" s="0"/>
      <c r="STV19" s="0"/>
      <c r="STW19" s="0"/>
      <c r="STX19" s="0"/>
      <c r="STY19" s="0"/>
      <c r="STZ19" s="0"/>
      <c r="SUA19" s="0"/>
      <c r="SUB19" s="0"/>
      <c r="SUC19" s="0"/>
      <c r="SUD19" s="0"/>
      <c r="SUE19" s="0"/>
      <c r="SUF19" s="0"/>
      <c r="SUG19" s="0"/>
      <c r="SUH19" s="0"/>
      <c r="SUI19" s="0"/>
      <c r="SUJ19" s="0"/>
      <c r="SUK19" s="0"/>
      <c r="SUL19" s="0"/>
      <c r="SUM19" s="0"/>
      <c r="SUN19" s="0"/>
      <c r="SUO19" s="0"/>
      <c r="SUP19" s="0"/>
      <c r="SUQ19" s="0"/>
      <c r="SUR19" s="0"/>
      <c r="SUS19" s="0"/>
      <c r="SUT19" s="0"/>
      <c r="SUU19" s="0"/>
      <c r="SUV19" s="0"/>
      <c r="SUW19" s="0"/>
      <c r="SUX19" s="0"/>
      <c r="SUY19" s="0"/>
      <c r="SUZ19" s="0"/>
      <c r="SVA19" s="0"/>
      <c r="SVB19" s="0"/>
      <c r="SVC19" s="0"/>
      <c r="SVD19" s="0"/>
      <c r="SVE19" s="0"/>
      <c r="SVF19" s="0"/>
      <c r="SVG19" s="0"/>
      <c r="SVH19" s="0"/>
      <c r="SVI19" s="0"/>
      <c r="SVJ19" s="0"/>
      <c r="SVK19" s="0"/>
      <c r="SVL19" s="0"/>
      <c r="SVM19" s="0"/>
      <c r="SVN19" s="0"/>
      <c r="SVO19" s="0"/>
      <c r="SVP19" s="0"/>
      <c r="SVQ19" s="0"/>
      <c r="SVR19" s="0"/>
      <c r="SVS19" s="0"/>
      <c r="SVT19" s="0"/>
      <c r="SVU19" s="0"/>
      <c r="SVV19" s="0"/>
      <c r="SVW19" s="0"/>
      <c r="SVX19" s="0"/>
      <c r="SVY19" s="0"/>
      <c r="SVZ19" s="0"/>
      <c r="SWA19" s="0"/>
      <c r="SWB19" s="0"/>
      <c r="SWC19" s="0"/>
      <c r="SWD19" s="0"/>
      <c r="SWE19" s="0"/>
      <c r="SWF19" s="0"/>
      <c r="SWG19" s="0"/>
      <c r="SWH19" s="0"/>
      <c r="SWI19" s="0"/>
      <c r="SWJ19" s="0"/>
      <c r="SWK19" s="0"/>
      <c r="SWL19" s="0"/>
      <c r="SWM19" s="0"/>
      <c r="SWN19" s="0"/>
      <c r="SWO19" s="0"/>
      <c r="SWP19" s="0"/>
      <c r="SWQ19" s="0"/>
      <c r="SWR19" s="0"/>
      <c r="SWS19" s="0"/>
      <c r="SWT19" s="0"/>
      <c r="SWU19" s="0"/>
      <c r="SWV19" s="0"/>
      <c r="SWW19" s="0"/>
      <c r="SWX19" s="0"/>
      <c r="SWY19" s="0"/>
      <c r="SWZ19" s="0"/>
      <c r="SXA19" s="0"/>
      <c r="SXB19" s="0"/>
      <c r="SXC19" s="0"/>
      <c r="SXD19" s="0"/>
      <c r="SXE19" s="0"/>
      <c r="SXF19" s="0"/>
      <c r="SXG19" s="0"/>
      <c r="SXH19" s="0"/>
      <c r="SXI19" s="0"/>
      <c r="SXJ19" s="0"/>
      <c r="SXK19" s="0"/>
      <c r="SXL19" s="0"/>
      <c r="SXM19" s="0"/>
      <c r="SXN19" s="0"/>
      <c r="SXO19" s="0"/>
      <c r="SXP19" s="0"/>
      <c r="SXQ19" s="0"/>
      <c r="SXR19" s="0"/>
      <c r="SXS19" s="0"/>
      <c r="SXT19" s="0"/>
      <c r="SXU19" s="0"/>
      <c r="SXV19" s="0"/>
      <c r="SXW19" s="0"/>
      <c r="SXX19" s="0"/>
      <c r="SXY19" s="0"/>
      <c r="SXZ19" s="0"/>
      <c r="SYA19" s="0"/>
      <c r="SYB19" s="0"/>
      <c r="SYC19" s="0"/>
      <c r="SYD19" s="0"/>
      <c r="SYE19" s="0"/>
      <c r="SYF19" s="0"/>
      <c r="SYG19" s="0"/>
      <c r="SYH19" s="0"/>
      <c r="SYI19" s="0"/>
      <c r="SYJ19" s="0"/>
      <c r="SYK19" s="0"/>
      <c r="SYL19" s="0"/>
      <c r="SYM19" s="0"/>
      <c r="SYN19" s="0"/>
      <c r="SYO19" s="0"/>
      <c r="SYP19" s="0"/>
      <c r="SYQ19" s="0"/>
      <c r="SYR19" s="0"/>
      <c r="SYS19" s="0"/>
      <c r="SYT19" s="0"/>
      <c r="SYU19" s="0"/>
      <c r="SYV19" s="0"/>
      <c r="SYW19" s="0"/>
      <c r="SYX19" s="0"/>
      <c r="SYY19" s="0"/>
      <c r="SYZ19" s="0"/>
      <c r="SZA19" s="0"/>
      <c r="SZB19" s="0"/>
      <c r="SZC19" s="0"/>
      <c r="SZD19" s="0"/>
      <c r="SZE19" s="0"/>
      <c r="SZF19" s="0"/>
      <c r="SZG19" s="0"/>
      <c r="SZH19" s="0"/>
      <c r="SZI19" s="0"/>
      <c r="SZJ19" s="0"/>
      <c r="SZK19" s="0"/>
      <c r="SZL19" s="0"/>
      <c r="SZM19" s="0"/>
      <c r="SZN19" s="0"/>
      <c r="SZO19" s="0"/>
      <c r="SZP19" s="0"/>
      <c r="SZQ19" s="0"/>
      <c r="SZR19" s="0"/>
      <c r="SZS19" s="0"/>
      <c r="SZT19" s="0"/>
      <c r="SZU19" s="0"/>
      <c r="SZV19" s="0"/>
      <c r="SZW19" s="0"/>
      <c r="SZX19" s="0"/>
      <c r="SZY19" s="0"/>
      <c r="SZZ19" s="0"/>
      <c r="TAA19" s="0"/>
      <c r="TAB19" s="0"/>
      <c r="TAC19" s="0"/>
      <c r="TAD19" s="0"/>
      <c r="TAE19" s="0"/>
      <c r="TAF19" s="0"/>
      <c r="TAG19" s="0"/>
      <c r="TAH19" s="0"/>
      <c r="TAI19" s="0"/>
      <c r="TAJ19" s="0"/>
      <c r="TAK19" s="0"/>
      <c r="TAL19" s="0"/>
      <c r="TAM19" s="0"/>
      <c r="TAN19" s="0"/>
      <c r="TAO19" s="0"/>
      <c r="TAP19" s="0"/>
      <c r="TAQ19" s="0"/>
      <c r="TAR19" s="0"/>
      <c r="TAS19" s="0"/>
      <c r="TAT19" s="0"/>
      <c r="TAU19" s="0"/>
      <c r="TAV19" s="0"/>
      <c r="TAW19" s="0"/>
      <c r="TAX19" s="0"/>
      <c r="TAY19" s="0"/>
      <c r="TAZ19" s="0"/>
      <c r="TBA19" s="0"/>
      <c r="TBB19" s="0"/>
      <c r="TBC19" s="0"/>
      <c r="TBD19" s="0"/>
      <c r="TBE19" s="0"/>
      <c r="TBF19" s="0"/>
      <c r="TBG19" s="0"/>
      <c r="TBH19" s="0"/>
      <c r="TBI19" s="0"/>
      <c r="TBJ19" s="0"/>
      <c r="TBK19" s="0"/>
      <c r="TBL19" s="0"/>
      <c r="TBM19" s="0"/>
      <c r="TBN19" s="0"/>
      <c r="TBO19" s="0"/>
      <c r="TBP19" s="0"/>
      <c r="TBQ19" s="0"/>
      <c r="TBR19" s="0"/>
      <c r="TBS19" s="0"/>
      <c r="TBT19" s="0"/>
      <c r="TBU19" s="0"/>
      <c r="TBV19" s="0"/>
      <c r="TBW19" s="0"/>
      <c r="TBX19" s="0"/>
      <c r="TBY19" s="0"/>
      <c r="TBZ19" s="0"/>
      <c r="TCA19" s="0"/>
      <c r="TCB19" s="0"/>
      <c r="TCC19" s="0"/>
      <c r="TCD19" s="0"/>
      <c r="TCE19" s="0"/>
      <c r="TCF19" s="0"/>
      <c r="TCG19" s="0"/>
      <c r="TCH19" s="0"/>
      <c r="TCI19" s="0"/>
      <c r="TCJ19" s="0"/>
      <c r="TCK19" s="0"/>
      <c r="TCL19" s="0"/>
      <c r="TCM19" s="0"/>
      <c r="TCN19" s="0"/>
      <c r="TCO19" s="0"/>
      <c r="TCP19" s="0"/>
      <c r="TCQ19" s="0"/>
      <c r="TCR19" s="0"/>
      <c r="TCS19" s="0"/>
      <c r="TCT19" s="0"/>
      <c r="TCU19" s="0"/>
      <c r="TCV19" s="0"/>
      <c r="TCW19" s="0"/>
      <c r="TCX19" s="0"/>
      <c r="TCY19" s="0"/>
      <c r="TCZ19" s="0"/>
      <c r="TDA19" s="0"/>
      <c r="TDB19" s="0"/>
      <c r="TDC19" s="0"/>
      <c r="TDD19" s="0"/>
      <c r="TDE19" s="0"/>
      <c r="TDF19" s="0"/>
      <c r="TDG19" s="0"/>
      <c r="TDH19" s="0"/>
      <c r="TDI19" s="0"/>
      <c r="TDJ19" s="0"/>
      <c r="TDK19" s="0"/>
      <c r="TDL19" s="0"/>
      <c r="TDM19" s="0"/>
      <c r="TDN19" s="0"/>
      <c r="TDO19" s="0"/>
      <c r="TDP19" s="0"/>
      <c r="TDQ19" s="0"/>
      <c r="TDR19" s="0"/>
      <c r="TDS19" s="0"/>
      <c r="TDT19" s="0"/>
      <c r="TDU19" s="0"/>
      <c r="TDV19" s="0"/>
      <c r="TDW19" s="0"/>
      <c r="TDX19" s="0"/>
      <c r="TDY19" s="0"/>
      <c r="TDZ19" s="0"/>
      <c r="TEA19" s="0"/>
      <c r="TEB19" s="0"/>
      <c r="TEC19" s="0"/>
      <c r="TED19" s="0"/>
      <c r="TEE19" s="0"/>
      <c r="TEF19" s="0"/>
      <c r="TEG19" s="0"/>
      <c r="TEH19" s="0"/>
      <c r="TEI19" s="0"/>
      <c r="TEJ19" s="0"/>
      <c r="TEK19" s="0"/>
      <c r="TEL19" s="0"/>
      <c r="TEM19" s="0"/>
      <c r="TEN19" s="0"/>
      <c r="TEO19" s="0"/>
      <c r="TEP19" s="0"/>
      <c r="TEQ19" s="0"/>
      <c r="TER19" s="0"/>
      <c r="TES19" s="0"/>
      <c r="TET19" s="0"/>
      <c r="TEU19" s="0"/>
      <c r="TEV19" s="0"/>
      <c r="TEW19" s="0"/>
      <c r="TEX19" s="0"/>
      <c r="TEY19" s="0"/>
      <c r="TEZ19" s="0"/>
      <c r="TFA19" s="0"/>
      <c r="TFB19" s="0"/>
      <c r="TFC19" s="0"/>
      <c r="TFD19" s="0"/>
      <c r="TFE19" s="0"/>
      <c r="TFF19" s="0"/>
      <c r="TFG19" s="0"/>
      <c r="TFH19" s="0"/>
      <c r="TFI19" s="0"/>
      <c r="TFJ19" s="0"/>
      <c r="TFK19" s="0"/>
      <c r="TFL19" s="0"/>
      <c r="TFM19" s="0"/>
      <c r="TFN19" s="0"/>
      <c r="TFO19" s="0"/>
      <c r="TFP19" s="0"/>
      <c r="TFQ19" s="0"/>
      <c r="TFR19" s="0"/>
      <c r="TFS19" s="0"/>
      <c r="TFT19" s="0"/>
      <c r="TFU19" s="0"/>
      <c r="TFV19" s="0"/>
      <c r="TFW19" s="0"/>
      <c r="TFX19" s="0"/>
      <c r="TFY19" s="0"/>
      <c r="TFZ19" s="0"/>
      <c r="TGA19" s="0"/>
      <c r="TGB19" s="0"/>
      <c r="TGC19" s="0"/>
      <c r="TGD19" s="0"/>
      <c r="TGE19" s="0"/>
      <c r="TGF19" s="0"/>
      <c r="TGG19" s="0"/>
      <c r="TGH19" s="0"/>
      <c r="TGI19" s="0"/>
      <c r="TGJ19" s="0"/>
      <c r="TGK19" s="0"/>
      <c r="TGL19" s="0"/>
      <c r="TGM19" s="0"/>
      <c r="TGN19" s="0"/>
      <c r="TGO19" s="0"/>
      <c r="TGP19" s="0"/>
      <c r="TGQ19" s="0"/>
      <c r="TGR19" s="0"/>
      <c r="TGS19" s="0"/>
      <c r="TGT19" s="0"/>
      <c r="TGU19" s="0"/>
      <c r="TGV19" s="0"/>
      <c r="TGW19" s="0"/>
      <c r="TGX19" s="0"/>
      <c r="TGY19" s="0"/>
      <c r="TGZ19" s="0"/>
      <c r="THA19" s="0"/>
      <c r="THB19" s="0"/>
      <c r="THC19" s="0"/>
      <c r="THD19" s="0"/>
      <c r="THE19" s="0"/>
      <c r="THF19" s="0"/>
      <c r="THG19" s="0"/>
      <c r="THH19" s="0"/>
      <c r="THI19" s="0"/>
      <c r="THJ19" s="0"/>
      <c r="THK19" s="0"/>
      <c r="THL19" s="0"/>
      <c r="THM19" s="0"/>
      <c r="THN19" s="0"/>
      <c r="THO19" s="0"/>
      <c r="THP19" s="0"/>
      <c r="THQ19" s="0"/>
      <c r="THR19" s="0"/>
      <c r="THS19" s="0"/>
      <c r="THT19" s="0"/>
      <c r="THU19" s="0"/>
      <c r="THV19" s="0"/>
      <c r="THW19" s="0"/>
      <c r="THX19" s="0"/>
      <c r="THY19" s="0"/>
      <c r="THZ19" s="0"/>
      <c r="TIA19" s="0"/>
      <c r="TIB19" s="0"/>
      <c r="TIC19" s="0"/>
      <c r="TID19" s="0"/>
      <c r="TIE19" s="0"/>
      <c r="TIF19" s="0"/>
      <c r="TIG19" s="0"/>
      <c r="TIH19" s="0"/>
      <c r="TII19" s="0"/>
      <c r="TIJ19" s="0"/>
      <c r="TIK19" s="0"/>
      <c r="TIL19" s="0"/>
      <c r="TIM19" s="0"/>
      <c r="TIN19" s="0"/>
      <c r="TIO19" s="0"/>
      <c r="TIP19" s="0"/>
      <c r="TIQ19" s="0"/>
      <c r="TIR19" s="0"/>
      <c r="TIS19" s="0"/>
      <c r="TIT19" s="0"/>
      <c r="TIU19" s="0"/>
      <c r="TIV19" s="0"/>
      <c r="TIW19" s="0"/>
      <c r="TIX19" s="0"/>
      <c r="TIY19" s="0"/>
      <c r="TIZ19" s="0"/>
      <c r="TJA19" s="0"/>
      <c r="TJB19" s="0"/>
      <c r="TJC19" s="0"/>
      <c r="TJD19" s="0"/>
      <c r="TJE19" s="0"/>
      <c r="TJF19" s="0"/>
      <c r="TJG19" s="0"/>
      <c r="TJH19" s="0"/>
      <c r="TJI19" s="0"/>
      <c r="TJJ19" s="0"/>
      <c r="TJK19" s="0"/>
      <c r="TJL19" s="0"/>
      <c r="TJM19" s="0"/>
      <c r="TJN19" s="0"/>
      <c r="TJO19" s="0"/>
      <c r="TJP19" s="0"/>
      <c r="TJQ19" s="0"/>
      <c r="TJR19" s="0"/>
      <c r="TJS19" s="0"/>
      <c r="TJT19" s="0"/>
      <c r="TJU19" s="0"/>
      <c r="TJV19" s="0"/>
      <c r="TJW19" s="0"/>
      <c r="TJX19" s="0"/>
      <c r="TJY19" s="0"/>
      <c r="TJZ19" s="0"/>
      <c r="TKA19" s="0"/>
      <c r="TKB19" s="0"/>
      <c r="TKC19" s="0"/>
      <c r="TKD19" s="0"/>
      <c r="TKE19" s="0"/>
      <c r="TKF19" s="0"/>
      <c r="TKG19" s="0"/>
      <c r="TKH19" s="0"/>
      <c r="TKI19" s="0"/>
      <c r="TKJ19" s="0"/>
      <c r="TKK19" s="0"/>
      <c r="TKL19" s="0"/>
      <c r="TKM19" s="0"/>
      <c r="TKN19" s="0"/>
      <c r="TKO19" s="0"/>
      <c r="TKP19" s="0"/>
      <c r="TKQ19" s="0"/>
      <c r="TKR19" s="0"/>
      <c r="TKS19" s="0"/>
      <c r="TKT19" s="0"/>
      <c r="TKU19" s="0"/>
      <c r="TKV19" s="0"/>
      <c r="TKW19" s="0"/>
      <c r="TKX19" s="0"/>
      <c r="TKY19" s="0"/>
      <c r="TKZ19" s="0"/>
      <c r="TLA19" s="0"/>
      <c r="TLB19" s="0"/>
      <c r="TLC19" s="0"/>
      <c r="TLD19" s="0"/>
      <c r="TLE19" s="0"/>
      <c r="TLF19" s="0"/>
      <c r="TLG19" s="0"/>
      <c r="TLH19" s="0"/>
      <c r="TLI19" s="0"/>
      <c r="TLJ19" s="0"/>
      <c r="TLK19" s="0"/>
      <c r="TLL19" s="0"/>
      <c r="TLM19" s="0"/>
      <c r="TLN19" s="0"/>
      <c r="TLO19" s="0"/>
      <c r="TLP19" s="0"/>
      <c r="TLQ19" s="0"/>
      <c r="TLR19" s="0"/>
      <c r="TLS19" s="0"/>
      <c r="TLT19" s="0"/>
      <c r="TLU19" s="0"/>
      <c r="TLV19" s="0"/>
      <c r="TLW19" s="0"/>
      <c r="TLX19" s="0"/>
      <c r="TLY19" s="0"/>
      <c r="TLZ19" s="0"/>
      <c r="TMA19" s="0"/>
      <c r="TMB19" s="0"/>
      <c r="TMC19" s="0"/>
      <c r="TMD19" s="0"/>
      <c r="TME19" s="0"/>
      <c r="TMF19" s="0"/>
      <c r="TMG19" s="0"/>
      <c r="TMH19" s="0"/>
      <c r="TMI19" s="0"/>
      <c r="TMJ19" s="0"/>
      <c r="TMK19" s="0"/>
      <c r="TML19" s="0"/>
      <c r="TMM19" s="0"/>
      <c r="TMN19" s="0"/>
      <c r="TMO19" s="0"/>
      <c r="TMP19" s="0"/>
      <c r="TMQ19" s="0"/>
      <c r="TMR19" s="0"/>
      <c r="TMS19" s="0"/>
      <c r="TMT19" s="0"/>
      <c r="TMU19" s="0"/>
      <c r="TMV19" s="0"/>
      <c r="TMW19" s="0"/>
      <c r="TMX19" s="0"/>
      <c r="TMY19" s="0"/>
      <c r="TMZ19" s="0"/>
      <c r="TNA19" s="0"/>
      <c r="TNB19" s="0"/>
      <c r="TNC19" s="0"/>
      <c r="TND19" s="0"/>
      <c r="TNE19" s="0"/>
      <c r="TNF19" s="0"/>
      <c r="TNG19" s="0"/>
      <c r="TNH19" s="0"/>
      <c r="TNI19" s="0"/>
      <c r="TNJ19" s="0"/>
      <c r="TNK19" s="0"/>
      <c r="TNL19" s="0"/>
      <c r="TNM19" s="0"/>
      <c r="TNN19" s="0"/>
      <c r="TNO19" s="0"/>
      <c r="TNP19" s="0"/>
      <c r="TNQ19" s="0"/>
      <c r="TNR19" s="0"/>
      <c r="TNS19" s="0"/>
      <c r="TNT19" s="0"/>
      <c r="TNU19" s="0"/>
      <c r="TNV19" s="0"/>
      <c r="TNW19" s="0"/>
      <c r="TNX19" s="0"/>
      <c r="TNY19" s="0"/>
      <c r="TNZ19" s="0"/>
      <c r="TOA19" s="0"/>
      <c r="TOB19" s="0"/>
      <c r="TOC19" s="0"/>
      <c r="TOD19" s="0"/>
      <c r="TOE19" s="0"/>
      <c r="TOF19" s="0"/>
      <c r="TOG19" s="0"/>
      <c r="TOH19" s="0"/>
      <c r="TOI19" s="0"/>
      <c r="TOJ19" s="0"/>
      <c r="TOK19" s="0"/>
      <c r="TOL19" s="0"/>
      <c r="TOM19" s="0"/>
      <c r="TON19" s="0"/>
      <c r="TOO19" s="0"/>
      <c r="TOP19" s="0"/>
      <c r="TOQ19" s="0"/>
      <c r="TOR19" s="0"/>
      <c r="TOS19" s="0"/>
      <c r="TOT19" s="0"/>
      <c r="TOU19" s="0"/>
      <c r="TOV19" s="0"/>
      <c r="TOW19" s="0"/>
      <c r="TOX19" s="0"/>
      <c r="TOY19" s="0"/>
      <c r="TOZ19" s="0"/>
      <c r="TPA19" s="0"/>
      <c r="TPB19" s="0"/>
      <c r="TPC19" s="0"/>
      <c r="TPD19" s="0"/>
      <c r="TPE19" s="0"/>
      <c r="TPF19" s="0"/>
      <c r="TPG19" s="0"/>
      <c r="TPH19" s="0"/>
      <c r="TPI19" s="0"/>
      <c r="TPJ19" s="0"/>
      <c r="TPK19" s="0"/>
      <c r="TPL19" s="0"/>
      <c r="TPM19" s="0"/>
      <c r="TPN19" s="0"/>
      <c r="TPO19" s="0"/>
      <c r="TPP19" s="0"/>
      <c r="TPQ19" s="0"/>
      <c r="TPR19" s="0"/>
      <c r="TPS19" s="0"/>
      <c r="TPT19" s="0"/>
      <c r="TPU19" s="0"/>
      <c r="TPV19" s="0"/>
      <c r="TPW19" s="0"/>
      <c r="TPX19" s="0"/>
      <c r="TPY19" s="0"/>
      <c r="TPZ19" s="0"/>
      <c r="TQA19" s="0"/>
      <c r="TQB19" s="0"/>
      <c r="TQC19" s="0"/>
      <c r="TQD19" s="0"/>
      <c r="TQE19" s="0"/>
      <c r="TQF19" s="0"/>
      <c r="TQG19" s="0"/>
      <c r="TQH19" s="0"/>
      <c r="TQI19" s="0"/>
      <c r="TQJ19" s="0"/>
      <c r="TQK19" s="0"/>
      <c r="TQL19" s="0"/>
      <c r="TQM19" s="0"/>
      <c r="TQN19" s="0"/>
      <c r="TQO19" s="0"/>
      <c r="TQP19" s="0"/>
      <c r="TQQ19" s="0"/>
      <c r="TQR19" s="0"/>
      <c r="TQS19" s="0"/>
      <c r="TQT19" s="0"/>
      <c r="TQU19" s="0"/>
      <c r="TQV19" s="0"/>
      <c r="TQW19" s="0"/>
      <c r="TQX19" s="0"/>
      <c r="TQY19" s="0"/>
      <c r="TQZ19" s="0"/>
      <c r="TRA19" s="0"/>
      <c r="TRB19" s="0"/>
      <c r="TRC19" s="0"/>
      <c r="TRD19" s="0"/>
      <c r="TRE19" s="0"/>
      <c r="TRF19" s="0"/>
      <c r="TRG19" s="0"/>
      <c r="TRH19" s="0"/>
      <c r="TRI19" s="0"/>
      <c r="TRJ19" s="0"/>
      <c r="TRK19" s="0"/>
      <c r="TRL19" s="0"/>
      <c r="TRM19" s="0"/>
      <c r="TRN19" s="0"/>
      <c r="TRO19" s="0"/>
      <c r="TRP19" s="0"/>
      <c r="TRQ19" s="0"/>
      <c r="TRR19" s="0"/>
      <c r="TRS19" s="0"/>
      <c r="TRT19" s="0"/>
      <c r="TRU19" s="0"/>
      <c r="TRV19" s="0"/>
      <c r="TRW19" s="0"/>
      <c r="TRX19" s="0"/>
      <c r="TRY19" s="0"/>
      <c r="TRZ19" s="0"/>
      <c r="TSA19" s="0"/>
      <c r="TSB19" s="0"/>
      <c r="TSC19" s="0"/>
      <c r="TSD19" s="0"/>
      <c r="TSE19" s="0"/>
      <c r="TSF19" s="0"/>
      <c r="TSG19" s="0"/>
      <c r="TSH19" s="0"/>
      <c r="TSI19" s="0"/>
      <c r="TSJ19" s="0"/>
      <c r="TSK19" s="0"/>
      <c r="TSL19" s="0"/>
      <c r="TSM19" s="0"/>
      <c r="TSN19" s="0"/>
      <c r="TSO19" s="0"/>
      <c r="TSP19" s="0"/>
      <c r="TSQ19" s="0"/>
      <c r="TSR19" s="0"/>
      <c r="TSS19" s="0"/>
      <c r="TST19" s="0"/>
      <c r="TSU19" s="0"/>
      <c r="TSV19" s="0"/>
      <c r="TSW19" s="0"/>
      <c r="TSX19" s="0"/>
      <c r="TSY19" s="0"/>
      <c r="TSZ19" s="0"/>
      <c r="TTA19" s="0"/>
      <c r="TTB19" s="0"/>
      <c r="TTC19" s="0"/>
      <c r="TTD19" s="0"/>
      <c r="TTE19" s="0"/>
      <c r="TTF19" s="0"/>
      <c r="TTG19" s="0"/>
      <c r="TTH19" s="0"/>
      <c r="TTI19" s="0"/>
      <c r="TTJ19" s="0"/>
      <c r="TTK19" s="0"/>
      <c r="TTL19" s="0"/>
      <c r="TTM19" s="0"/>
      <c r="TTN19" s="0"/>
      <c r="TTO19" s="0"/>
      <c r="TTP19" s="0"/>
      <c r="TTQ19" s="0"/>
      <c r="TTR19" s="0"/>
      <c r="TTS19" s="0"/>
      <c r="TTT19" s="0"/>
      <c r="TTU19" s="0"/>
      <c r="TTV19" s="0"/>
      <c r="TTW19" s="0"/>
      <c r="TTX19" s="0"/>
      <c r="TTY19" s="0"/>
      <c r="TTZ19" s="0"/>
      <c r="TUA19" s="0"/>
      <c r="TUB19" s="0"/>
      <c r="TUC19" s="0"/>
      <c r="TUD19" s="0"/>
      <c r="TUE19" s="0"/>
      <c r="TUF19" s="0"/>
      <c r="TUG19" s="0"/>
      <c r="TUH19" s="0"/>
      <c r="TUI19" s="0"/>
      <c r="TUJ19" s="0"/>
      <c r="TUK19" s="0"/>
      <c r="TUL19" s="0"/>
      <c r="TUM19" s="0"/>
      <c r="TUN19" s="0"/>
      <c r="TUO19" s="0"/>
      <c r="TUP19" s="0"/>
      <c r="TUQ19" s="0"/>
      <c r="TUR19" s="0"/>
      <c r="TUS19" s="0"/>
      <c r="TUT19" s="0"/>
      <c r="TUU19" s="0"/>
      <c r="TUV19" s="0"/>
      <c r="TUW19" s="0"/>
      <c r="TUX19" s="0"/>
      <c r="TUY19" s="0"/>
      <c r="TUZ19" s="0"/>
      <c r="TVA19" s="0"/>
      <c r="TVB19" s="0"/>
      <c r="TVC19" s="0"/>
      <c r="TVD19" s="0"/>
      <c r="TVE19" s="0"/>
      <c r="TVF19" s="0"/>
      <c r="TVG19" s="0"/>
      <c r="TVH19" s="0"/>
      <c r="TVI19" s="0"/>
      <c r="TVJ19" s="0"/>
      <c r="TVK19" s="0"/>
      <c r="TVL19" s="0"/>
      <c r="TVM19" s="0"/>
      <c r="TVN19" s="0"/>
      <c r="TVO19" s="0"/>
      <c r="TVP19" s="0"/>
      <c r="TVQ19" s="0"/>
      <c r="TVR19" s="0"/>
      <c r="TVS19" s="0"/>
      <c r="TVT19" s="0"/>
      <c r="TVU19" s="0"/>
      <c r="TVV19" s="0"/>
      <c r="TVW19" s="0"/>
      <c r="TVX19" s="0"/>
      <c r="TVY19" s="0"/>
      <c r="TVZ19" s="0"/>
      <c r="TWA19" s="0"/>
      <c r="TWB19" s="0"/>
      <c r="TWC19" s="0"/>
      <c r="TWD19" s="0"/>
      <c r="TWE19" s="0"/>
      <c r="TWF19" s="0"/>
      <c r="TWG19" s="0"/>
      <c r="TWH19" s="0"/>
      <c r="TWI19" s="0"/>
      <c r="TWJ19" s="0"/>
      <c r="TWK19" s="0"/>
      <c r="TWL19" s="0"/>
      <c r="TWM19" s="0"/>
      <c r="TWN19" s="0"/>
      <c r="TWO19" s="0"/>
      <c r="TWP19" s="0"/>
      <c r="TWQ19" s="0"/>
      <c r="TWR19" s="0"/>
      <c r="TWS19" s="0"/>
      <c r="TWT19" s="0"/>
      <c r="TWU19" s="0"/>
      <c r="TWV19" s="0"/>
      <c r="TWW19" s="0"/>
      <c r="TWX19" s="0"/>
      <c r="TWY19" s="0"/>
      <c r="TWZ19" s="0"/>
      <c r="TXA19" s="0"/>
      <c r="TXB19" s="0"/>
      <c r="TXC19" s="0"/>
      <c r="TXD19" s="0"/>
      <c r="TXE19" s="0"/>
      <c r="TXF19" s="0"/>
      <c r="TXG19" s="0"/>
      <c r="TXH19" s="0"/>
      <c r="TXI19" s="0"/>
      <c r="TXJ19" s="0"/>
      <c r="TXK19" s="0"/>
      <c r="TXL19" s="0"/>
      <c r="TXM19" s="0"/>
      <c r="TXN19" s="0"/>
      <c r="TXO19" s="0"/>
      <c r="TXP19" s="0"/>
      <c r="TXQ19" s="0"/>
      <c r="TXR19" s="0"/>
      <c r="TXS19" s="0"/>
      <c r="TXT19" s="0"/>
      <c r="TXU19" s="0"/>
      <c r="TXV19" s="0"/>
      <c r="TXW19" s="0"/>
      <c r="TXX19" s="0"/>
      <c r="TXY19" s="0"/>
      <c r="TXZ19" s="0"/>
      <c r="TYA19" s="0"/>
      <c r="TYB19" s="0"/>
      <c r="TYC19" s="0"/>
      <c r="TYD19" s="0"/>
      <c r="TYE19" s="0"/>
      <c r="TYF19" s="0"/>
      <c r="TYG19" s="0"/>
      <c r="TYH19" s="0"/>
      <c r="TYI19" s="0"/>
      <c r="TYJ19" s="0"/>
      <c r="TYK19" s="0"/>
      <c r="TYL19" s="0"/>
      <c r="TYM19" s="0"/>
      <c r="TYN19" s="0"/>
      <c r="TYO19" s="0"/>
      <c r="TYP19" s="0"/>
      <c r="TYQ19" s="0"/>
      <c r="TYR19" s="0"/>
      <c r="TYS19" s="0"/>
      <c r="TYT19" s="0"/>
      <c r="TYU19" s="0"/>
      <c r="TYV19" s="0"/>
      <c r="TYW19" s="0"/>
      <c r="TYX19" s="0"/>
      <c r="TYY19" s="0"/>
      <c r="TYZ19" s="0"/>
      <c r="TZA19" s="0"/>
      <c r="TZB19" s="0"/>
      <c r="TZC19" s="0"/>
      <c r="TZD19" s="0"/>
      <c r="TZE19" s="0"/>
      <c r="TZF19" s="0"/>
      <c r="TZG19" s="0"/>
      <c r="TZH19" s="0"/>
      <c r="TZI19" s="0"/>
      <c r="TZJ19" s="0"/>
      <c r="TZK19" s="0"/>
      <c r="TZL19" s="0"/>
      <c r="TZM19" s="0"/>
      <c r="TZN19" s="0"/>
      <c r="TZO19" s="0"/>
      <c r="TZP19" s="0"/>
      <c r="TZQ19" s="0"/>
      <c r="TZR19" s="0"/>
      <c r="TZS19" s="0"/>
      <c r="TZT19" s="0"/>
      <c r="TZU19" s="0"/>
      <c r="TZV19" s="0"/>
      <c r="TZW19" s="0"/>
      <c r="TZX19" s="0"/>
      <c r="TZY19" s="0"/>
      <c r="TZZ19" s="0"/>
      <c r="UAA19" s="0"/>
      <c r="UAB19" s="0"/>
      <c r="UAC19" s="0"/>
      <c r="UAD19" s="0"/>
      <c r="UAE19" s="0"/>
      <c r="UAF19" s="0"/>
      <c r="UAG19" s="0"/>
      <c r="UAH19" s="0"/>
      <c r="UAI19" s="0"/>
      <c r="UAJ19" s="0"/>
      <c r="UAK19" s="0"/>
      <c r="UAL19" s="0"/>
      <c r="UAM19" s="0"/>
      <c r="UAN19" s="0"/>
      <c r="UAO19" s="0"/>
      <c r="UAP19" s="0"/>
      <c r="UAQ19" s="0"/>
      <c r="UAR19" s="0"/>
      <c r="UAS19" s="0"/>
      <c r="UAT19" s="0"/>
      <c r="UAU19" s="0"/>
      <c r="UAV19" s="0"/>
      <c r="UAW19" s="0"/>
      <c r="UAX19" s="0"/>
      <c r="UAY19" s="0"/>
      <c r="UAZ19" s="0"/>
      <c r="UBA19" s="0"/>
      <c r="UBB19" s="0"/>
      <c r="UBC19" s="0"/>
      <c r="UBD19" s="0"/>
      <c r="UBE19" s="0"/>
      <c r="UBF19" s="0"/>
      <c r="UBG19" s="0"/>
      <c r="UBH19" s="0"/>
      <c r="UBI19" s="0"/>
      <c r="UBJ19" s="0"/>
      <c r="UBK19" s="0"/>
      <c r="UBL19" s="0"/>
      <c r="UBM19" s="0"/>
      <c r="UBN19" s="0"/>
      <c r="UBO19" s="0"/>
      <c r="UBP19" s="0"/>
      <c r="UBQ19" s="0"/>
      <c r="UBR19" s="0"/>
      <c r="UBS19" s="0"/>
      <c r="UBT19" s="0"/>
      <c r="UBU19" s="0"/>
      <c r="UBV19" s="0"/>
      <c r="UBW19" s="0"/>
      <c r="UBX19" s="0"/>
      <c r="UBY19" s="0"/>
      <c r="UBZ19" s="0"/>
      <c r="UCA19" s="0"/>
      <c r="UCB19" s="0"/>
      <c r="UCC19" s="0"/>
      <c r="UCD19" s="0"/>
      <c r="UCE19" s="0"/>
      <c r="UCF19" s="0"/>
      <c r="UCG19" s="0"/>
      <c r="UCH19" s="0"/>
      <c r="UCI19" s="0"/>
      <c r="UCJ19" s="0"/>
      <c r="UCK19" s="0"/>
      <c r="UCL19" s="0"/>
      <c r="UCM19" s="0"/>
      <c r="UCN19" s="0"/>
      <c r="UCO19" s="0"/>
      <c r="UCP19" s="0"/>
      <c r="UCQ19" s="0"/>
      <c r="UCR19" s="0"/>
      <c r="UCS19" s="0"/>
      <c r="UCT19" s="0"/>
      <c r="UCU19" s="0"/>
      <c r="UCV19" s="0"/>
      <c r="UCW19" s="0"/>
      <c r="UCX19" s="0"/>
      <c r="UCY19" s="0"/>
      <c r="UCZ19" s="0"/>
      <c r="UDA19" s="0"/>
      <c r="UDB19" s="0"/>
      <c r="UDC19" s="0"/>
      <c r="UDD19" s="0"/>
      <c r="UDE19" s="0"/>
      <c r="UDF19" s="0"/>
      <c r="UDG19" s="0"/>
      <c r="UDH19" s="0"/>
      <c r="UDI19" s="0"/>
      <c r="UDJ19" s="0"/>
      <c r="UDK19" s="0"/>
      <c r="UDL19" s="0"/>
      <c r="UDM19" s="0"/>
      <c r="UDN19" s="0"/>
      <c r="UDO19" s="0"/>
      <c r="UDP19" s="0"/>
      <c r="UDQ19" s="0"/>
      <c r="UDR19" s="0"/>
      <c r="UDS19" s="0"/>
      <c r="UDT19" s="0"/>
      <c r="UDU19" s="0"/>
      <c r="UDV19" s="0"/>
      <c r="UDW19" s="0"/>
      <c r="UDX19" s="0"/>
      <c r="UDY19" s="0"/>
      <c r="UDZ19" s="0"/>
      <c r="UEA19" s="0"/>
      <c r="UEB19" s="0"/>
      <c r="UEC19" s="0"/>
      <c r="UED19" s="0"/>
      <c r="UEE19" s="0"/>
      <c r="UEF19" s="0"/>
      <c r="UEG19" s="0"/>
      <c r="UEH19" s="0"/>
      <c r="UEI19" s="0"/>
      <c r="UEJ19" s="0"/>
      <c r="UEK19" s="0"/>
      <c r="UEL19" s="0"/>
      <c r="UEM19" s="0"/>
      <c r="UEN19" s="0"/>
      <c r="UEO19" s="0"/>
      <c r="UEP19" s="0"/>
      <c r="UEQ19" s="0"/>
      <c r="UER19" s="0"/>
      <c r="UES19" s="0"/>
      <c r="UET19" s="0"/>
      <c r="UEU19" s="0"/>
      <c r="UEV19" s="0"/>
      <c r="UEW19" s="0"/>
      <c r="UEX19" s="0"/>
      <c r="UEY19" s="0"/>
      <c r="UEZ19" s="0"/>
      <c r="UFA19" s="0"/>
      <c r="UFB19" s="0"/>
      <c r="UFC19" s="0"/>
      <c r="UFD19" s="0"/>
      <c r="UFE19" s="0"/>
      <c r="UFF19" s="0"/>
      <c r="UFG19" s="0"/>
      <c r="UFH19" s="0"/>
      <c r="UFI19" s="0"/>
      <c r="UFJ19" s="0"/>
      <c r="UFK19" s="0"/>
      <c r="UFL19" s="0"/>
      <c r="UFM19" s="0"/>
      <c r="UFN19" s="0"/>
      <c r="UFO19" s="0"/>
      <c r="UFP19" s="0"/>
      <c r="UFQ19" s="0"/>
      <c r="UFR19" s="0"/>
      <c r="UFS19" s="0"/>
      <c r="UFT19" s="0"/>
      <c r="UFU19" s="0"/>
      <c r="UFV19" s="0"/>
      <c r="UFW19" s="0"/>
      <c r="UFX19" s="0"/>
      <c r="UFY19" s="0"/>
      <c r="UFZ19" s="0"/>
      <c r="UGA19" s="0"/>
      <c r="UGB19" s="0"/>
      <c r="UGC19" s="0"/>
      <c r="UGD19" s="0"/>
      <c r="UGE19" s="0"/>
      <c r="UGF19" s="0"/>
      <c r="UGG19" s="0"/>
      <c r="UGH19" s="0"/>
      <c r="UGI19" s="0"/>
      <c r="UGJ19" s="0"/>
      <c r="UGK19" s="0"/>
      <c r="UGL19" s="0"/>
      <c r="UGM19" s="0"/>
      <c r="UGN19" s="0"/>
      <c r="UGO19" s="0"/>
      <c r="UGP19" s="0"/>
      <c r="UGQ19" s="0"/>
      <c r="UGR19" s="0"/>
      <c r="UGS19" s="0"/>
      <c r="UGT19" s="0"/>
      <c r="UGU19" s="0"/>
      <c r="UGV19" s="0"/>
      <c r="UGW19" s="0"/>
      <c r="UGX19" s="0"/>
      <c r="UGY19" s="0"/>
      <c r="UGZ19" s="0"/>
      <c r="UHA19" s="0"/>
      <c r="UHB19" s="0"/>
      <c r="UHC19" s="0"/>
      <c r="UHD19" s="0"/>
      <c r="UHE19" s="0"/>
      <c r="UHF19" s="0"/>
      <c r="UHG19" s="0"/>
      <c r="UHH19" s="0"/>
      <c r="UHI19" s="0"/>
      <c r="UHJ19" s="0"/>
      <c r="UHK19" s="0"/>
      <c r="UHL19" s="0"/>
      <c r="UHM19" s="0"/>
      <c r="UHN19" s="0"/>
      <c r="UHO19" s="0"/>
      <c r="UHP19" s="0"/>
      <c r="UHQ19" s="0"/>
      <c r="UHR19" s="0"/>
      <c r="UHS19" s="0"/>
      <c r="UHT19" s="0"/>
      <c r="UHU19" s="0"/>
      <c r="UHV19" s="0"/>
      <c r="UHW19" s="0"/>
      <c r="UHX19" s="0"/>
      <c r="UHY19" s="0"/>
      <c r="UHZ19" s="0"/>
      <c r="UIA19" s="0"/>
      <c r="UIB19" s="0"/>
      <c r="UIC19" s="0"/>
      <c r="UID19" s="0"/>
      <c r="UIE19" s="0"/>
      <c r="UIF19" s="0"/>
      <c r="UIG19" s="0"/>
      <c r="UIH19" s="0"/>
      <c r="UII19" s="0"/>
      <c r="UIJ19" s="0"/>
      <c r="UIK19" s="0"/>
      <c r="UIL19" s="0"/>
      <c r="UIM19" s="0"/>
      <c r="UIN19" s="0"/>
      <c r="UIO19" s="0"/>
      <c r="UIP19" s="0"/>
      <c r="UIQ19" s="0"/>
      <c r="UIR19" s="0"/>
      <c r="UIS19" s="0"/>
      <c r="UIT19" s="0"/>
      <c r="UIU19" s="0"/>
      <c r="UIV19" s="0"/>
      <c r="UIW19" s="0"/>
      <c r="UIX19" s="0"/>
      <c r="UIY19" s="0"/>
      <c r="UIZ19" s="0"/>
      <c r="UJA19" s="0"/>
      <c r="UJB19" s="0"/>
      <c r="UJC19" s="0"/>
      <c r="UJD19" s="0"/>
      <c r="UJE19" s="0"/>
      <c r="UJF19" s="0"/>
      <c r="UJG19" s="0"/>
      <c r="UJH19" s="0"/>
      <c r="UJI19" s="0"/>
      <c r="UJJ19" s="0"/>
      <c r="UJK19" s="0"/>
      <c r="UJL19" s="0"/>
      <c r="UJM19" s="0"/>
      <c r="UJN19" s="0"/>
      <c r="UJO19" s="0"/>
      <c r="UJP19" s="0"/>
      <c r="UJQ19" s="0"/>
      <c r="UJR19" s="0"/>
      <c r="UJS19" s="0"/>
      <c r="UJT19" s="0"/>
      <c r="UJU19" s="0"/>
      <c r="UJV19" s="0"/>
      <c r="UJW19" s="0"/>
      <c r="UJX19" s="0"/>
      <c r="UJY19" s="0"/>
      <c r="UJZ19" s="0"/>
      <c r="UKA19" s="0"/>
      <c r="UKB19" s="0"/>
      <c r="UKC19" s="0"/>
      <c r="UKD19" s="0"/>
      <c r="UKE19" s="0"/>
      <c r="UKF19" s="0"/>
      <c r="UKG19" s="0"/>
      <c r="UKH19" s="0"/>
      <c r="UKI19" s="0"/>
      <c r="UKJ19" s="0"/>
      <c r="UKK19" s="0"/>
      <c r="UKL19" s="0"/>
      <c r="UKM19" s="0"/>
      <c r="UKN19" s="0"/>
      <c r="UKO19" s="0"/>
      <c r="UKP19" s="0"/>
      <c r="UKQ19" s="0"/>
      <c r="UKR19" s="0"/>
      <c r="UKS19" s="0"/>
      <c r="UKT19" s="0"/>
      <c r="UKU19" s="0"/>
      <c r="UKV19" s="0"/>
      <c r="UKW19" s="0"/>
      <c r="UKX19" s="0"/>
      <c r="UKY19" s="0"/>
      <c r="UKZ19" s="0"/>
      <c r="ULA19" s="0"/>
      <c r="ULB19" s="0"/>
      <c r="ULC19" s="0"/>
      <c r="ULD19" s="0"/>
      <c r="ULE19" s="0"/>
      <c r="ULF19" s="0"/>
      <c r="ULG19" s="0"/>
      <c r="ULH19" s="0"/>
      <c r="ULI19" s="0"/>
      <c r="ULJ19" s="0"/>
      <c r="ULK19" s="0"/>
      <c r="ULL19" s="0"/>
      <c r="ULM19" s="0"/>
      <c r="ULN19" s="0"/>
      <c r="ULO19" s="0"/>
      <c r="ULP19" s="0"/>
      <c r="ULQ19" s="0"/>
      <c r="ULR19" s="0"/>
      <c r="ULS19" s="0"/>
      <c r="ULT19" s="0"/>
      <c r="ULU19" s="0"/>
      <c r="ULV19" s="0"/>
      <c r="ULW19" s="0"/>
      <c r="ULX19" s="0"/>
      <c r="ULY19" s="0"/>
      <c r="ULZ19" s="0"/>
      <c r="UMA19" s="0"/>
      <c r="UMB19" s="0"/>
      <c r="UMC19" s="0"/>
      <c r="UMD19" s="0"/>
      <c r="UME19" s="0"/>
      <c r="UMF19" s="0"/>
      <c r="UMG19" s="0"/>
      <c r="UMH19" s="0"/>
      <c r="UMI19" s="0"/>
      <c r="UMJ19" s="0"/>
      <c r="UMK19" s="0"/>
      <c r="UML19" s="0"/>
      <c r="UMM19" s="0"/>
      <c r="UMN19" s="0"/>
      <c r="UMO19" s="0"/>
      <c r="UMP19" s="0"/>
      <c r="UMQ19" s="0"/>
      <c r="UMR19" s="0"/>
      <c r="UMS19" s="0"/>
      <c r="UMT19" s="0"/>
      <c r="UMU19" s="0"/>
      <c r="UMV19" s="0"/>
      <c r="UMW19" s="0"/>
      <c r="UMX19" s="0"/>
      <c r="UMY19" s="0"/>
      <c r="UMZ19" s="0"/>
      <c r="UNA19" s="0"/>
      <c r="UNB19" s="0"/>
      <c r="UNC19" s="0"/>
      <c r="UND19" s="0"/>
      <c r="UNE19" s="0"/>
      <c r="UNF19" s="0"/>
      <c r="UNG19" s="0"/>
      <c r="UNH19" s="0"/>
      <c r="UNI19" s="0"/>
      <c r="UNJ19" s="0"/>
      <c r="UNK19" s="0"/>
      <c r="UNL19" s="0"/>
      <c r="UNM19" s="0"/>
      <c r="UNN19" s="0"/>
      <c r="UNO19" s="0"/>
      <c r="UNP19" s="0"/>
      <c r="UNQ19" s="0"/>
      <c r="UNR19" s="0"/>
      <c r="UNS19" s="0"/>
      <c r="UNT19" s="0"/>
      <c r="UNU19" s="0"/>
      <c r="UNV19" s="0"/>
      <c r="UNW19" s="0"/>
      <c r="UNX19" s="0"/>
      <c r="UNY19" s="0"/>
      <c r="UNZ19" s="0"/>
      <c r="UOA19" s="0"/>
      <c r="UOB19" s="0"/>
      <c r="UOC19" s="0"/>
      <c r="UOD19" s="0"/>
      <c r="UOE19" s="0"/>
      <c r="UOF19" s="0"/>
      <c r="UOG19" s="0"/>
      <c r="UOH19" s="0"/>
      <c r="UOI19" s="0"/>
      <c r="UOJ19" s="0"/>
      <c r="UOK19" s="0"/>
      <c r="UOL19" s="0"/>
      <c r="UOM19" s="0"/>
      <c r="UON19" s="0"/>
      <c r="UOO19" s="0"/>
      <c r="UOP19" s="0"/>
      <c r="UOQ19" s="0"/>
      <c r="UOR19" s="0"/>
      <c r="UOS19" s="0"/>
      <c r="UOT19" s="0"/>
      <c r="UOU19" s="0"/>
      <c r="UOV19" s="0"/>
      <c r="UOW19" s="0"/>
      <c r="UOX19" s="0"/>
      <c r="UOY19" s="0"/>
      <c r="UOZ19" s="0"/>
      <c r="UPA19" s="0"/>
      <c r="UPB19" s="0"/>
      <c r="UPC19" s="0"/>
      <c r="UPD19" s="0"/>
      <c r="UPE19" s="0"/>
      <c r="UPF19" s="0"/>
      <c r="UPG19" s="0"/>
      <c r="UPH19" s="0"/>
      <c r="UPI19" s="0"/>
      <c r="UPJ19" s="0"/>
      <c r="UPK19" s="0"/>
      <c r="UPL19" s="0"/>
      <c r="UPM19" s="0"/>
      <c r="UPN19" s="0"/>
      <c r="UPO19" s="0"/>
      <c r="UPP19" s="0"/>
      <c r="UPQ19" s="0"/>
      <c r="UPR19" s="0"/>
      <c r="UPS19" s="0"/>
      <c r="UPT19" s="0"/>
      <c r="UPU19" s="0"/>
      <c r="UPV19" s="0"/>
      <c r="UPW19" s="0"/>
      <c r="UPX19" s="0"/>
      <c r="UPY19" s="0"/>
      <c r="UPZ19" s="0"/>
      <c r="UQA19" s="0"/>
      <c r="UQB19" s="0"/>
      <c r="UQC19" s="0"/>
      <c r="UQD19" s="0"/>
      <c r="UQE19" s="0"/>
      <c r="UQF19" s="0"/>
      <c r="UQG19" s="0"/>
      <c r="UQH19" s="0"/>
      <c r="UQI19" s="0"/>
      <c r="UQJ19" s="0"/>
      <c r="UQK19" s="0"/>
      <c r="UQL19" s="0"/>
      <c r="UQM19" s="0"/>
      <c r="UQN19" s="0"/>
      <c r="UQO19" s="0"/>
      <c r="UQP19" s="0"/>
      <c r="UQQ19" s="0"/>
      <c r="UQR19" s="0"/>
      <c r="UQS19" s="0"/>
      <c r="UQT19" s="0"/>
      <c r="UQU19" s="0"/>
      <c r="UQV19" s="0"/>
      <c r="UQW19" s="0"/>
      <c r="UQX19" s="0"/>
      <c r="UQY19" s="0"/>
      <c r="UQZ19" s="0"/>
      <c r="URA19" s="0"/>
      <c r="URB19" s="0"/>
      <c r="URC19" s="0"/>
      <c r="URD19" s="0"/>
      <c r="URE19" s="0"/>
      <c r="URF19" s="0"/>
      <c r="URG19" s="0"/>
      <c r="URH19" s="0"/>
      <c r="URI19" s="0"/>
      <c r="URJ19" s="0"/>
      <c r="URK19" s="0"/>
      <c r="URL19" s="0"/>
      <c r="URM19" s="0"/>
      <c r="URN19" s="0"/>
      <c r="URO19" s="0"/>
      <c r="URP19" s="0"/>
      <c r="URQ19" s="0"/>
      <c r="URR19" s="0"/>
      <c r="URS19" s="0"/>
      <c r="URT19" s="0"/>
      <c r="URU19" s="0"/>
      <c r="URV19" s="0"/>
      <c r="URW19" s="0"/>
      <c r="URX19" s="0"/>
      <c r="URY19" s="0"/>
      <c r="URZ19" s="0"/>
      <c r="USA19" s="0"/>
      <c r="USB19" s="0"/>
      <c r="USC19" s="0"/>
      <c r="USD19" s="0"/>
      <c r="USE19" s="0"/>
      <c r="USF19" s="0"/>
      <c r="USG19" s="0"/>
      <c r="USH19" s="0"/>
      <c r="USI19" s="0"/>
      <c r="USJ19" s="0"/>
      <c r="USK19" s="0"/>
      <c r="USL19" s="0"/>
      <c r="USM19" s="0"/>
      <c r="USN19" s="0"/>
      <c r="USO19" s="0"/>
      <c r="USP19" s="0"/>
      <c r="USQ19" s="0"/>
      <c r="USR19" s="0"/>
      <c r="USS19" s="0"/>
      <c r="UST19" s="0"/>
      <c r="USU19" s="0"/>
      <c r="USV19" s="0"/>
      <c r="USW19" s="0"/>
      <c r="USX19" s="0"/>
      <c r="USY19" s="0"/>
      <c r="USZ19" s="0"/>
      <c r="UTA19" s="0"/>
      <c r="UTB19" s="0"/>
      <c r="UTC19" s="0"/>
      <c r="UTD19" s="0"/>
      <c r="UTE19" s="0"/>
      <c r="UTF19" s="0"/>
      <c r="UTG19" s="0"/>
      <c r="UTH19" s="0"/>
      <c r="UTI19" s="0"/>
      <c r="UTJ19" s="0"/>
      <c r="UTK19" s="0"/>
      <c r="UTL19" s="0"/>
      <c r="UTM19" s="0"/>
      <c r="UTN19" s="0"/>
      <c r="UTO19" s="0"/>
      <c r="UTP19" s="0"/>
      <c r="UTQ19" s="0"/>
      <c r="UTR19" s="0"/>
      <c r="UTS19" s="0"/>
      <c r="UTT19" s="0"/>
      <c r="UTU19" s="0"/>
      <c r="UTV19" s="0"/>
      <c r="UTW19" s="0"/>
      <c r="UTX19" s="0"/>
      <c r="UTY19" s="0"/>
      <c r="UTZ19" s="0"/>
      <c r="UUA19" s="0"/>
      <c r="UUB19" s="0"/>
      <c r="UUC19" s="0"/>
      <c r="UUD19" s="0"/>
      <c r="UUE19" s="0"/>
      <c r="UUF19" s="0"/>
      <c r="UUG19" s="0"/>
      <c r="UUH19" s="0"/>
      <c r="UUI19" s="0"/>
      <c r="UUJ19" s="0"/>
      <c r="UUK19" s="0"/>
      <c r="UUL19" s="0"/>
      <c r="UUM19" s="0"/>
      <c r="UUN19" s="0"/>
      <c r="UUO19" s="0"/>
      <c r="UUP19" s="0"/>
      <c r="UUQ19" s="0"/>
      <c r="UUR19" s="0"/>
      <c r="UUS19" s="0"/>
      <c r="UUT19" s="0"/>
      <c r="UUU19" s="0"/>
      <c r="UUV19" s="0"/>
      <c r="UUW19" s="0"/>
      <c r="UUX19" s="0"/>
      <c r="UUY19" s="0"/>
      <c r="UUZ19" s="0"/>
      <c r="UVA19" s="0"/>
      <c r="UVB19" s="0"/>
      <c r="UVC19" s="0"/>
      <c r="UVD19" s="0"/>
      <c r="UVE19" s="0"/>
      <c r="UVF19" s="0"/>
      <c r="UVG19" s="0"/>
      <c r="UVH19" s="0"/>
      <c r="UVI19" s="0"/>
      <c r="UVJ19" s="0"/>
      <c r="UVK19" s="0"/>
      <c r="UVL19" s="0"/>
      <c r="UVM19" s="0"/>
      <c r="UVN19" s="0"/>
      <c r="UVO19" s="0"/>
      <c r="UVP19" s="0"/>
      <c r="UVQ19" s="0"/>
      <c r="UVR19" s="0"/>
      <c r="UVS19" s="0"/>
      <c r="UVT19" s="0"/>
      <c r="UVU19" s="0"/>
      <c r="UVV19" s="0"/>
      <c r="UVW19" s="0"/>
      <c r="UVX19" s="0"/>
      <c r="UVY19" s="0"/>
      <c r="UVZ19" s="0"/>
      <c r="UWA19" s="0"/>
      <c r="UWB19" s="0"/>
      <c r="UWC19" s="0"/>
      <c r="UWD19" s="0"/>
      <c r="UWE19" s="0"/>
      <c r="UWF19" s="0"/>
      <c r="UWG19" s="0"/>
      <c r="UWH19" s="0"/>
      <c r="UWI19" s="0"/>
      <c r="UWJ19" s="0"/>
      <c r="UWK19" s="0"/>
      <c r="UWL19" s="0"/>
      <c r="UWM19" s="0"/>
      <c r="UWN19" s="0"/>
      <c r="UWO19" s="0"/>
      <c r="UWP19" s="0"/>
      <c r="UWQ19" s="0"/>
      <c r="UWR19" s="0"/>
      <c r="UWS19" s="0"/>
      <c r="UWT19" s="0"/>
      <c r="UWU19" s="0"/>
      <c r="UWV19" s="0"/>
      <c r="UWW19" s="0"/>
      <c r="UWX19" s="0"/>
      <c r="UWY19" s="0"/>
      <c r="UWZ19" s="0"/>
      <c r="UXA19" s="0"/>
      <c r="UXB19" s="0"/>
      <c r="UXC19" s="0"/>
      <c r="UXD19" s="0"/>
      <c r="UXE19" s="0"/>
      <c r="UXF19" s="0"/>
      <c r="UXG19" s="0"/>
      <c r="UXH19" s="0"/>
      <c r="UXI19" s="0"/>
      <c r="UXJ19" s="0"/>
      <c r="UXK19" s="0"/>
      <c r="UXL19" s="0"/>
      <c r="UXM19" s="0"/>
      <c r="UXN19" s="0"/>
      <c r="UXO19" s="0"/>
      <c r="UXP19" s="0"/>
      <c r="UXQ19" s="0"/>
      <c r="UXR19" s="0"/>
      <c r="UXS19" s="0"/>
      <c r="UXT19" s="0"/>
      <c r="UXU19" s="0"/>
      <c r="UXV19" s="0"/>
      <c r="UXW19" s="0"/>
      <c r="UXX19" s="0"/>
      <c r="UXY19" s="0"/>
      <c r="UXZ19" s="0"/>
      <c r="UYA19" s="0"/>
      <c r="UYB19" s="0"/>
      <c r="UYC19" s="0"/>
      <c r="UYD19" s="0"/>
      <c r="UYE19" s="0"/>
      <c r="UYF19" s="0"/>
      <c r="UYG19" s="0"/>
      <c r="UYH19" s="0"/>
      <c r="UYI19" s="0"/>
      <c r="UYJ19" s="0"/>
      <c r="UYK19" s="0"/>
      <c r="UYL19" s="0"/>
      <c r="UYM19" s="0"/>
      <c r="UYN19" s="0"/>
      <c r="UYO19" s="0"/>
      <c r="UYP19" s="0"/>
      <c r="UYQ19" s="0"/>
      <c r="UYR19" s="0"/>
      <c r="UYS19" s="0"/>
      <c r="UYT19" s="0"/>
      <c r="UYU19" s="0"/>
      <c r="UYV19" s="0"/>
      <c r="UYW19" s="0"/>
      <c r="UYX19" s="0"/>
      <c r="UYY19" s="0"/>
      <c r="UYZ19" s="0"/>
      <c r="UZA19" s="0"/>
      <c r="UZB19" s="0"/>
      <c r="UZC19" s="0"/>
      <c r="UZD19" s="0"/>
      <c r="UZE19" s="0"/>
      <c r="UZF19" s="0"/>
      <c r="UZG19" s="0"/>
      <c r="UZH19" s="0"/>
      <c r="UZI19" s="0"/>
      <c r="UZJ19" s="0"/>
      <c r="UZK19" s="0"/>
      <c r="UZL19" s="0"/>
      <c r="UZM19" s="0"/>
      <c r="UZN19" s="0"/>
      <c r="UZO19" s="0"/>
      <c r="UZP19" s="0"/>
      <c r="UZQ19" s="0"/>
      <c r="UZR19" s="0"/>
      <c r="UZS19" s="0"/>
      <c r="UZT19" s="0"/>
      <c r="UZU19" s="0"/>
      <c r="UZV19" s="0"/>
      <c r="UZW19" s="0"/>
      <c r="UZX19" s="0"/>
      <c r="UZY19" s="0"/>
      <c r="UZZ19" s="0"/>
      <c r="VAA19" s="0"/>
      <c r="VAB19" s="0"/>
      <c r="VAC19" s="0"/>
      <c r="VAD19" s="0"/>
      <c r="VAE19" s="0"/>
      <c r="VAF19" s="0"/>
      <c r="VAG19" s="0"/>
      <c r="VAH19" s="0"/>
      <c r="VAI19" s="0"/>
      <c r="VAJ19" s="0"/>
      <c r="VAK19" s="0"/>
      <c r="VAL19" s="0"/>
      <c r="VAM19" s="0"/>
      <c r="VAN19" s="0"/>
      <c r="VAO19" s="0"/>
      <c r="VAP19" s="0"/>
      <c r="VAQ19" s="0"/>
      <c r="VAR19" s="0"/>
      <c r="VAS19" s="0"/>
      <c r="VAT19" s="0"/>
      <c r="VAU19" s="0"/>
      <c r="VAV19" s="0"/>
      <c r="VAW19" s="0"/>
      <c r="VAX19" s="0"/>
      <c r="VAY19" s="0"/>
      <c r="VAZ19" s="0"/>
      <c r="VBA19" s="0"/>
      <c r="VBB19" s="0"/>
      <c r="VBC19" s="0"/>
      <c r="VBD19" s="0"/>
      <c r="VBE19" s="0"/>
      <c r="VBF19" s="0"/>
      <c r="VBG19" s="0"/>
      <c r="VBH19" s="0"/>
      <c r="VBI19" s="0"/>
      <c r="VBJ19" s="0"/>
      <c r="VBK19" s="0"/>
      <c r="VBL19" s="0"/>
      <c r="VBM19" s="0"/>
      <c r="VBN19" s="0"/>
      <c r="VBO19" s="0"/>
      <c r="VBP19" s="0"/>
      <c r="VBQ19" s="0"/>
      <c r="VBR19" s="0"/>
      <c r="VBS19" s="0"/>
      <c r="VBT19" s="0"/>
      <c r="VBU19" s="0"/>
      <c r="VBV19" s="0"/>
      <c r="VBW19" s="0"/>
      <c r="VBX19" s="0"/>
      <c r="VBY19" s="0"/>
      <c r="VBZ19" s="0"/>
      <c r="VCA19" s="0"/>
      <c r="VCB19" s="0"/>
      <c r="VCC19" s="0"/>
      <c r="VCD19" s="0"/>
      <c r="VCE19" s="0"/>
      <c r="VCF19" s="0"/>
      <c r="VCG19" s="0"/>
      <c r="VCH19" s="0"/>
      <c r="VCI19" s="0"/>
      <c r="VCJ19" s="0"/>
      <c r="VCK19" s="0"/>
      <c r="VCL19" s="0"/>
      <c r="VCM19" s="0"/>
      <c r="VCN19" s="0"/>
      <c r="VCO19" s="0"/>
      <c r="VCP19" s="0"/>
      <c r="VCQ19" s="0"/>
      <c r="VCR19" s="0"/>
      <c r="VCS19" s="0"/>
      <c r="VCT19" s="0"/>
      <c r="VCU19" s="0"/>
      <c r="VCV19" s="0"/>
      <c r="VCW19" s="0"/>
      <c r="VCX19" s="0"/>
      <c r="VCY19" s="0"/>
      <c r="VCZ19" s="0"/>
      <c r="VDA19" s="0"/>
      <c r="VDB19" s="0"/>
      <c r="VDC19" s="0"/>
      <c r="VDD19" s="0"/>
      <c r="VDE19" s="0"/>
      <c r="VDF19" s="0"/>
      <c r="VDG19" s="0"/>
      <c r="VDH19" s="0"/>
      <c r="VDI19" s="0"/>
      <c r="VDJ19" s="0"/>
      <c r="VDK19" s="0"/>
      <c r="VDL19" s="0"/>
      <c r="VDM19" s="0"/>
      <c r="VDN19" s="0"/>
      <c r="VDO19" s="0"/>
      <c r="VDP19" s="0"/>
      <c r="VDQ19" s="0"/>
      <c r="VDR19" s="0"/>
      <c r="VDS19" s="0"/>
      <c r="VDT19" s="0"/>
      <c r="VDU19" s="0"/>
      <c r="VDV19" s="0"/>
      <c r="VDW19" s="0"/>
      <c r="VDX19" s="0"/>
      <c r="VDY19" s="0"/>
      <c r="VDZ19" s="0"/>
      <c r="VEA19" s="0"/>
      <c r="VEB19" s="0"/>
      <c r="VEC19" s="0"/>
      <c r="VED19" s="0"/>
      <c r="VEE19" s="0"/>
      <c r="VEF19" s="0"/>
      <c r="VEG19" s="0"/>
      <c r="VEH19" s="0"/>
      <c r="VEI19" s="0"/>
      <c r="VEJ19" s="0"/>
      <c r="VEK19" s="0"/>
      <c r="VEL19" s="0"/>
      <c r="VEM19" s="0"/>
      <c r="VEN19" s="0"/>
      <c r="VEO19" s="0"/>
      <c r="VEP19" s="0"/>
      <c r="VEQ19" s="0"/>
      <c r="VER19" s="0"/>
      <c r="VES19" s="0"/>
      <c r="VET19" s="0"/>
      <c r="VEU19" s="0"/>
      <c r="VEV19" s="0"/>
      <c r="VEW19" s="0"/>
      <c r="VEX19" s="0"/>
      <c r="VEY19" s="0"/>
      <c r="VEZ19" s="0"/>
      <c r="VFA19" s="0"/>
      <c r="VFB19" s="0"/>
      <c r="VFC19" s="0"/>
      <c r="VFD19" s="0"/>
      <c r="VFE19" s="0"/>
      <c r="VFF19" s="0"/>
      <c r="VFG19" s="0"/>
      <c r="VFH19" s="0"/>
      <c r="VFI19" s="0"/>
      <c r="VFJ19" s="0"/>
      <c r="VFK19" s="0"/>
      <c r="VFL19" s="0"/>
      <c r="VFM19" s="0"/>
      <c r="VFN19" s="0"/>
      <c r="VFO19" s="0"/>
      <c r="VFP19" s="0"/>
      <c r="VFQ19" s="0"/>
      <c r="VFR19" s="0"/>
      <c r="VFS19" s="0"/>
      <c r="VFT19" s="0"/>
      <c r="VFU19" s="0"/>
      <c r="VFV19" s="0"/>
      <c r="VFW19" s="0"/>
      <c r="VFX19" s="0"/>
      <c r="VFY19" s="0"/>
      <c r="VFZ19" s="0"/>
      <c r="VGA19" s="0"/>
      <c r="VGB19" s="0"/>
      <c r="VGC19" s="0"/>
      <c r="VGD19" s="0"/>
      <c r="VGE19" s="0"/>
      <c r="VGF19" s="0"/>
      <c r="VGG19" s="0"/>
      <c r="VGH19" s="0"/>
      <c r="VGI19" s="0"/>
      <c r="VGJ19" s="0"/>
      <c r="VGK19" s="0"/>
      <c r="VGL19" s="0"/>
      <c r="VGM19" s="0"/>
      <c r="VGN19" s="0"/>
      <c r="VGO19" s="0"/>
      <c r="VGP19" s="0"/>
      <c r="VGQ19" s="0"/>
      <c r="VGR19" s="0"/>
      <c r="VGS19" s="0"/>
      <c r="VGT19" s="0"/>
      <c r="VGU19" s="0"/>
      <c r="VGV19" s="0"/>
      <c r="VGW19" s="0"/>
      <c r="VGX19" s="0"/>
      <c r="VGY19" s="0"/>
      <c r="VGZ19" s="0"/>
      <c r="VHA19" s="0"/>
      <c r="VHB19" s="0"/>
      <c r="VHC19" s="0"/>
      <c r="VHD19" s="0"/>
      <c r="VHE19" s="0"/>
      <c r="VHF19" s="0"/>
      <c r="VHG19" s="0"/>
      <c r="VHH19" s="0"/>
      <c r="VHI19" s="0"/>
      <c r="VHJ19" s="0"/>
      <c r="VHK19" s="0"/>
      <c r="VHL19" s="0"/>
      <c r="VHM19" s="0"/>
      <c r="VHN19" s="0"/>
      <c r="VHO19" s="0"/>
      <c r="VHP19" s="0"/>
      <c r="VHQ19" s="0"/>
      <c r="VHR19" s="0"/>
      <c r="VHS19" s="0"/>
      <c r="VHT19" s="0"/>
      <c r="VHU19" s="0"/>
      <c r="VHV19" s="0"/>
      <c r="VHW19" s="0"/>
      <c r="VHX19" s="0"/>
      <c r="VHY19" s="0"/>
      <c r="VHZ19" s="0"/>
      <c r="VIA19" s="0"/>
      <c r="VIB19" s="0"/>
      <c r="VIC19" s="0"/>
      <c r="VID19" s="0"/>
      <c r="VIE19" s="0"/>
      <c r="VIF19" s="0"/>
      <c r="VIG19" s="0"/>
      <c r="VIH19" s="0"/>
      <c r="VII19" s="0"/>
      <c r="VIJ19" s="0"/>
      <c r="VIK19" s="0"/>
      <c r="VIL19" s="0"/>
      <c r="VIM19" s="0"/>
      <c r="VIN19" s="0"/>
      <c r="VIO19" s="0"/>
      <c r="VIP19" s="0"/>
      <c r="VIQ19" s="0"/>
      <c r="VIR19" s="0"/>
      <c r="VIS19" s="0"/>
      <c r="VIT19" s="0"/>
      <c r="VIU19" s="0"/>
      <c r="VIV19" s="0"/>
      <c r="VIW19" s="0"/>
      <c r="VIX19" s="0"/>
      <c r="VIY19" s="0"/>
      <c r="VIZ19" s="0"/>
      <c r="VJA19" s="0"/>
      <c r="VJB19" s="0"/>
      <c r="VJC19" s="0"/>
      <c r="VJD19" s="0"/>
      <c r="VJE19" s="0"/>
      <c r="VJF19" s="0"/>
      <c r="VJG19" s="0"/>
      <c r="VJH19" s="0"/>
      <c r="VJI19" s="0"/>
      <c r="VJJ19" s="0"/>
      <c r="VJK19" s="0"/>
      <c r="VJL19" s="0"/>
      <c r="VJM19" s="0"/>
      <c r="VJN19" s="0"/>
      <c r="VJO19" s="0"/>
      <c r="VJP19" s="0"/>
      <c r="VJQ19" s="0"/>
      <c r="VJR19" s="0"/>
      <c r="VJS19" s="0"/>
      <c r="VJT19" s="0"/>
      <c r="VJU19" s="0"/>
      <c r="VJV19" s="0"/>
      <c r="VJW19" s="0"/>
      <c r="VJX19" s="0"/>
      <c r="VJY19" s="0"/>
      <c r="VJZ19" s="0"/>
      <c r="VKA19" s="0"/>
      <c r="VKB19" s="0"/>
      <c r="VKC19" s="0"/>
      <c r="VKD19" s="0"/>
      <c r="VKE19" s="0"/>
      <c r="VKF19" s="0"/>
      <c r="VKG19" s="0"/>
      <c r="VKH19" s="0"/>
      <c r="VKI19" s="0"/>
      <c r="VKJ19" s="0"/>
      <c r="VKK19" s="0"/>
      <c r="VKL19" s="0"/>
      <c r="VKM19" s="0"/>
      <c r="VKN19" s="0"/>
      <c r="VKO19" s="0"/>
      <c r="VKP19" s="0"/>
      <c r="VKQ19" s="0"/>
      <c r="VKR19" s="0"/>
      <c r="VKS19" s="0"/>
      <c r="VKT19" s="0"/>
      <c r="VKU19" s="0"/>
      <c r="VKV19" s="0"/>
      <c r="VKW19" s="0"/>
      <c r="VKX19" s="0"/>
      <c r="VKY19" s="0"/>
      <c r="VKZ19" s="0"/>
      <c r="VLA19" s="0"/>
      <c r="VLB19" s="0"/>
      <c r="VLC19" s="0"/>
      <c r="VLD19" s="0"/>
      <c r="VLE19" s="0"/>
      <c r="VLF19" s="0"/>
      <c r="VLG19" s="0"/>
      <c r="VLH19" s="0"/>
      <c r="VLI19" s="0"/>
      <c r="VLJ19" s="0"/>
      <c r="VLK19" s="0"/>
      <c r="VLL19" s="0"/>
      <c r="VLM19" s="0"/>
      <c r="VLN19" s="0"/>
      <c r="VLO19" s="0"/>
      <c r="VLP19" s="0"/>
      <c r="VLQ19" s="0"/>
      <c r="VLR19" s="0"/>
      <c r="VLS19" s="0"/>
      <c r="VLT19" s="0"/>
      <c r="VLU19" s="0"/>
      <c r="VLV19" s="0"/>
      <c r="VLW19" s="0"/>
      <c r="VLX19" s="0"/>
      <c r="VLY19" s="0"/>
      <c r="VLZ19" s="0"/>
      <c r="VMA19" s="0"/>
      <c r="VMB19" s="0"/>
      <c r="VMC19" s="0"/>
      <c r="VMD19" s="0"/>
      <c r="VME19" s="0"/>
      <c r="VMF19" s="0"/>
      <c r="VMG19" s="0"/>
      <c r="VMH19" s="0"/>
      <c r="VMI19" s="0"/>
      <c r="VMJ19" s="0"/>
      <c r="VMK19" s="0"/>
      <c r="VML19" s="0"/>
      <c r="VMM19" s="0"/>
      <c r="VMN19" s="0"/>
      <c r="VMO19" s="0"/>
      <c r="VMP19" s="0"/>
      <c r="VMQ19" s="0"/>
      <c r="VMR19" s="0"/>
      <c r="VMS19" s="0"/>
      <c r="VMT19" s="0"/>
      <c r="VMU19" s="0"/>
      <c r="VMV19" s="0"/>
      <c r="VMW19" s="0"/>
      <c r="VMX19" s="0"/>
      <c r="VMY19" s="0"/>
      <c r="VMZ19" s="0"/>
      <c r="VNA19" s="0"/>
      <c r="VNB19" s="0"/>
      <c r="VNC19" s="0"/>
      <c r="VND19" s="0"/>
      <c r="VNE19" s="0"/>
      <c r="VNF19" s="0"/>
      <c r="VNG19" s="0"/>
      <c r="VNH19" s="0"/>
      <c r="VNI19" s="0"/>
      <c r="VNJ19" s="0"/>
      <c r="VNK19" s="0"/>
      <c r="VNL19" s="0"/>
      <c r="VNM19" s="0"/>
      <c r="VNN19" s="0"/>
      <c r="VNO19" s="0"/>
      <c r="VNP19" s="0"/>
      <c r="VNQ19" s="0"/>
      <c r="VNR19" s="0"/>
      <c r="VNS19" s="0"/>
      <c r="VNT19" s="0"/>
      <c r="VNU19" s="0"/>
      <c r="VNV19" s="0"/>
      <c r="VNW19" s="0"/>
      <c r="VNX19" s="0"/>
      <c r="VNY19" s="0"/>
      <c r="VNZ19" s="0"/>
      <c r="VOA19" s="0"/>
      <c r="VOB19" s="0"/>
      <c r="VOC19" s="0"/>
      <c r="VOD19" s="0"/>
      <c r="VOE19" s="0"/>
      <c r="VOF19" s="0"/>
      <c r="VOG19" s="0"/>
      <c r="VOH19" s="0"/>
      <c r="VOI19" s="0"/>
      <c r="VOJ19" s="0"/>
      <c r="VOK19" s="0"/>
      <c r="VOL19" s="0"/>
      <c r="VOM19" s="0"/>
      <c r="VON19" s="0"/>
      <c r="VOO19" s="0"/>
      <c r="VOP19" s="0"/>
      <c r="VOQ19" s="0"/>
      <c r="VOR19" s="0"/>
      <c r="VOS19" s="0"/>
      <c r="VOT19" s="0"/>
      <c r="VOU19" s="0"/>
      <c r="VOV19" s="0"/>
      <c r="VOW19" s="0"/>
      <c r="VOX19" s="0"/>
      <c r="VOY19" s="0"/>
      <c r="VOZ19" s="0"/>
      <c r="VPA19" s="0"/>
      <c r="VPB19" s="0"/>
      <c r="VPC19" s="0"/>
      <c r="VPD19" s="0"/>
      <c r="VPE19" s="0"/>
      <c r="VPF19" s="0"/>
      <c r="VPG19" s="0"/>
      <c r="VPH19" s="0"/>
      <c r="VPI19" s="0"/>
      <c r="VPJ19" s="0"/>
      <c r="VPK19" s="0"/>
      <c r="VPL19" s="0"/>
      <c r="VPM19" s="0"/>
      <c r="VPN19" s="0"/>
      <c r="VPO19" s="0"/>
      <c r="VPP19" s="0"/>
      <c r="VPQ19" s="0"/>
      <c r="VPR19" s="0"/>
      <c r="VPS19" s="0"/>
      <c r="VPT19" s="0"/>
      <c r="VPU19" s="0"/>
      <c r="VPV19" s="0"/>
      <c r="VPW19" s="0"/>
      <c r="VPX19" s="0"/>
      <c r="VPY19" s="0"/>
      <c r="VPZ19" s="0"/>
      <c r="VQA19" s="0"/>
      <c r="VQB19" s="0"/>
      <c r="VQC19" s="0"/>
      <c r="VQD19" s="0"/>
      <c r="VQE19" s="0"/>
      <c r="VQF19" s="0"/>
      <c r="VQG19" s="0"/>
      <c r="VQH19" s="0"/>
      <c r="VQI19" s="0"/>
      <c r="VQJ19" s="0"/>
      <c r="VQK19" s="0"/>
      <c r="VQL19" s="0"/>
      <c r="VQM19" s="0"/>
      <c r="VQN19" s="0"/>
      <c r="VQO19" s="0"/>
      <c r="VQP19" s="0"/>
      <c r="VQQ19" s="0"/>
      <c r="VQR19" s="0"/>
      <c r="VQS19" s="0"/>
      <c r="VQT19" s="0"/>
      <c r="VQU19" s="0"/>
      <c r="VQV19" s="0"/>
      <c r="VQW19" s="0"/>
      <c r="VQX19" s="0"/>
      <c r="VQY19" s="0"/>
      <c r="VQZ19" s="0"/>
      <c r="VRA19" s="0"/>
      <c r="VRB19" s="0"/>
      <c r="VRC19" s="0"/>
      <c r="VRD19" s="0"/>
      <c r="VRE19" s="0"/>
      <c r="VRF19" s="0"/>
      <c r="VRG19" s="0"/>
      <c r="VRH19" s="0"/>
      <c r="VRI19" s="0"/>
      <c r="VRJ19" s="0"/>
      <c r="VRK19" s="0"/>
      <c r="VRL19" s="0"/>
      <c r="VRM19" s="0"/>
      <c r="VRN19" s="0"/>
      <c r="VRO19" s="0"/>
      <c r="VRP19" s="0"/>
      <c r="VRQ19" s="0"/>
      <c r="VRR19" s="0"/>
      <c r="VRS19" s="0"/>
      <c r="VRT19" s="0"/>
      <c r="VRU19" s="0"/>
      <c r="VRV19" s="0"/>
      <c r="VRW19" s="0"/>
      <c r="VRX19" s="0"/>
      <c r="VRY19" s="0"/>
      <c r="VRZ19" s="0"/>
      <c r="VSA19" s="0"/>
      <c r="VSB19" s="0"/>
      <c r="VSC19" s="0"/>
      <c r="VSD19" s="0"/>
      <c r="VSE19" s="0"/>
      <c r="VSF19" s="0"/>
      <c r="VSG19" s="0"/>
      <c r="VSH19" s="0"/>
      <c r="VSI19" s="0"/>
      <c r="VSJ19" s="0"/>
      <c r="VSK19" s="0"/>
      <c r="VSL19" s="0"/>
      <c r="VSM19" s="0"/>
      <c r="VSN19" s="0"/>
      <c r="VSO19" s="0"/>
      <c r="VSP19" s="0"/>
      <c r="VSQ19" s="0"/>
      <c r="VSR19" s="0"/>
      <c r="VSS19" s="0"/>
      <c r="VST19" s="0"/>
      <c r="VSU19" s="0"/>
      <c r="VSV19" s="0"/>
      <c r="VSW19" s="0"/>
      <c r="VSX19" s="0"/>
      <c r="VSY19" s="0"/>
      <c r="VSZ19" s="0"/>
      <c r="VTA19" s="0"/>
      <c r="VTB19" s="0"/>
      <c r="VTC19" s="0"/>
      <c r="VTD19" s="0"/>
      <c r="VTE19" s="0"/>
      <c r="VTF19" s="0"/>
      <c r="VTG19" s="0"/>
      <c r="VTH19" s="0"/>
      <c r="VTI19" s="0"/>
      <c r="VTJ19" s="0"/>
      <c r="VTK19" s="0"/>
      <c r="VTL19" s="0"/>
      <c r="VTM19" s="0"/>
      <c r="VTN19" s="0"/>
      <c r="VTO19" s="0"/>
      <c r="VTP19" s="0"/>
      <c r="VTQ19" s="0"/>
      <c r="VTR19" s="0"/>
      <c r="VTS19" s="0"/>
      <c r="VTT19" s="0"/>
      <c r="VTU19" s="0"/>
      <c r="VTV19" s="0"/>
      <c r="VTW19" s="0"/>
      <c r="VTX19" s="0"/>
      <c r="VTY19" s="0"/>
      <c r="VTZ19" s="0"/>
      <c r="VUA19" s="0"/>
      <c r="VUB19" s="0"/>
      <c r="VUC19" s="0"/>
      <c r="VUD19" s="0"/>
      <c r="VUE19" s="0"/>
      <c r="VUF19" s="0"/>
      <c r="VUG19" s="0"/>
      <c r="VUH19" s="0"/>
      <c r="VUI19" s="0"/>
      <c r="VUJ19" s="0"/>
      <c r="VUK19" s="0"/>
      <c r="VUL19" s="0"/>
      <c r="VUM19" s="0"/>
      <c r="VUN19" s="0"/>
      <c r="VUO19" s="0"/>
      <c r="VUP19" s="0"/>
      <c r="VUQ19" s="0"/>
      <c r="VUR19" s="0"/>
      <c r="VUS19" s="0"/>
      <c r="VUT19" s="0"/>
      <c r="VUU19" s="0"/>
      <c r="VUV19" s="0"/>
      <c r="VUW19" s="0"/>
      <c r="VUX19" s="0"/>
      <c r="VUY19" s="0"/>
      <c r="VUZ19" s="0"/>
      <c r="VVA19" s="0"/>
      <c r="VVB19" s="0"/>
      <c r="VVC19" s="0"/>
      <c r="VVD19" s="0"/>
      <c r="VVE19" s="0"/>
      <c r="VVF19" s="0"/>
      <c r="VVG19" s="0"/>
      <c r="VVH19" s="0"/>
      <c r="VVI19" s="0"/>
      <c r="VVJ19" s="0"/>
      <c r="VVK19" s="0"/>
      <c r="VVL19" s="0"/>
      <c r="VVM19" s="0"/>
      <c r="VVN19" s="0"/>
      <c r="VVO19" s="0"/>
      <c r="VVP19" s="0"/>
      <c r="VVQ19" s="0"/>
      <c r="VVR19" s="0"/>
      <c r="VVS19" s="0"/>
      <c r="VVT19" s="0"/>
      <c r="VVU19" s="0"/>
      <c r="VVV19" s="0"/>
      <c r="VVW19" s="0"/>
      <c r="VVX19" s="0"/>
      <c r="VVY19" s="0"/>
      <c r="VVZ19" s="0"/>
      <c r="VWA19" s="0"/>
      <c r="VWB19" s="0"/>
      <c r="VWC19" s="0"/>
      <c r="VWD19" s="0"/>
      <c r="VWE19" s="0"/>
      <c r="VWF19" s="0"/>
      <c r="VWG19" s="0"/>
      <c r="VWH19" s="0"/>
      <c r="VWI19" s="0"/>
      <c r="VWJ19" s="0"/>
      <c r="VWK19" s="0"/>
      <c r="VWL19" s="0"/>
      <c r="VWM19" s="0"/>
      <c r="VWN19" s="0"/>
      <c r="VWO19" s="0"/>
      <c r="VWP19" s="0"/>
      <c r="VWQ19" s="0"/>
      <c r="VWR19" s="0"/>
      <c r="VWS19" s="0"/>
      <c r="VWT19" s="0"/>
      <c r="VWU19" s="0"/>
      <c r="VWV19" s="0"/>
      <c r="VWW19" s="0"/>
      <c r="VWX19" s="0"/>
      <c r="VWY19" s="0"/>
      <c r="VWZ19" s="0"/>
      <c r="VXA19" s="0"/>
      <c r="VXB19" s="0"/>
      <c r="VXC19" s="0"/>
      <c r="VXD19" s="0"/>
      <c r="VXE19" s="0"/>
      <c r="VXF19" s="0"/>
      <c r="VXG19" s="0"/>
      <c r="VXH19" s="0"/>
      <c r="VXI19" s="0"/>
      <c r="VXJ19" s="0"/>
      <c r="VXK19" s="0"/>
      <c r="VXL19" s="0"/>
      <c r="VXM19" s="0"/>
      <c r="VXN19" s="0"/>
      <c r="VXO19" s="0"/>
      <c r="VXP19" s="0"/>
      <c r="VXQ19" s="0"/>
      <c r="VXR19" s="0"/>
      <c r="VXS19" s="0"/>
      <c r="VXT19" s="0"/>
      <c r="VXU19" s="0"/>
      <c r="VXV19" s="0"/>
      <c r="VXW19" s="0"/>
      <c r="VXX19" s="0"/>
      <c r="VXY19" s="0"/>
      <c r="VXZ19" s="0"/>
      <c r="VYA19" s="0"/>
      <c r="VYB19" s="0"/>
      <c r="VYC19" s="0"/>
      <c r="VYD19" s="0"/>
      <c r="VYE19" s="0"/>
      <c r="VYF19" s="0"/>
      <c r="VYG19" s="0"/>
      <c r="VYH19" s="0"/>
      <c r="VYI19" s="0"/>
      <c r="VYJ19" s="0"/>
      <c r="VYK19" s="0"/>
      <c r="VYL19" s="0"/>
      <c r="VYM19" s="0"/>
      <c r="VYN19" s="0"/>
      <c r="VYO19" s="0"/>
      <c r="VYP19" s="0"/>
      <c r="VYQ19" s="0"/>
      <c r="VYR19" s="0"/>
      <c r="VYS19" s="0"/>
      <c r="VYT19" s="0"/>
      <c r="VYU19" s="0"/>
      <c r="VYV19" s="0"/>
      <c r="VYW19" s="0"/>
      <c r="VYX19" s="0"/>
      <c r="VYY19" s="0"/>
      <c r="VYZ19" s="0"/>
      <c r="VZA19" s="0"/>
      <c r="VZB19" s="0"/>
      <c r="VZC19" s="0"/>
      <c r="VZD19" s="0"/>
      <c r="VZE19" s="0"/>
      <c r="VZF19" s="0"/>
      <c r="VZG19" s="0"/>
      <c r="VZH19" s="0"/>
      <c r="VZI19" s="0"/>
      <c r="VZJ19" s="0"/>
      <c r="VZK19" s="0"/>
      <c r="VZL19" s="0"/>
      <c r="VZM19" s="0"/>
      <c r="VZN19" s="0"/>
      <c r="VZO19" s="0"/>
      <c r="VZP19" s="0"/>
      <c r="VZQ19" s="0"/>
      <c r="VZR19" s="0"/>
      <c r="VZS19" s="0"/>
      <c r="VZT19" s="0"/>
      <c r="VZU19" s="0"/>
      <c r="VZV19" s="0"/>
      <c r="VZW19" s="0"/>
      <c r="VZX19" s="0"/>
      <c r="VZY19" s="0"/>
      <c r="VZZ19" s="0"/>
      <c r="WAA19" s="0"/>
      <c r="WAB19" s="0"/>
      <c r="WAC19" s="0"/>
      <c r="WAD19" s="0"/>
      <c r="WAE19" s="0"/>
      <c r="WAF19" s="0"/>
      <c r="WAG19" s="0"/>
      <c r="WAH19" s="0"/>
      <c r="WAI19" s="0"/>
      <c r="WAJ19" s="0"/>
      <c r="WAK19" s="0"/>
      <c r="WAL19" s="0"/>
      <c r="WAM19" s="0"/>
      <c r="WAN19" s="0"/>
      <c r="WAO19" s="0"/>
      <c r="WAP19" s="0"/>
      <c r="WAQ19" s="0"/>
      <c r="WAR19" s="0"/>
      <c r="WAS19" s="0"/>
      <c r="WAT19" s="0"/>
      <c r="WAU19" s="0"/>
      <c r="WAV19" s="0"/>
      <c r="WAW19" s="0"/>
      <c r="WAX19" s="0"/>
      <c r="WAY19" s="0"/>
      <c r="WAZ19" s="0"/>
      <c r="WBA19" s="0"/>
      <c r="WBB19" s="0"/>
      <c r="WBC19" s="0"/>
      <c r="WBD19" s="0"/>
      <c r="WBE19" s="0"/>
      <c r="WBF19" s="0"/>
      <c r="WBG19" s="0"/>
      <c r="WBH19" s="0"/>
      <c r="WBI19" s="0"/>
      <c r="WBJ19" s="0"/>
      <c r="WBK19" s="0"/>
      <c r="WBL19" s="0"/>
      <c r="WBM19" s="0"/>
      <c r="WBN19" s="0"/>
      <c r="WBO19" s="0"/>
      <c r="WBP19" s="0"/>
      <c r="WBQ19" s="0"/>
      <c r="WBR19" s="0"/>
      <c r="WBS19" s="0"/>
      <c r="WBT19" s="0"/>
      <c r="WBU19" s="0"/>
      <c r="WBV19" s="0"/>
      <c r="WBW19" s="0"/>
      <c r="WBX19" s="0"/>
      <c r="WBY19" s="0"/>
      <c r="WBZ19" s="0"/>
      <c r="WCA19" s="0"/>
      <c r="WCB19" s="0"/>
      <c r="WCC19" s="0"/>
      <c r="WCD19" s="0"/>
      <c r="WCE19" s="0"/>
      <c r="WCF19" s="0"/>
      <c r="WCG19" s="0"/>
      <c r="WCH19" s="0"/>
      <c r="WCI19" s="0"/>
      <c r="WCJ19" s="0"/>
      <c r="WCK19" s="0"/>
      <c r="WCL19" s="0"/>
      <c r="WCM19" s="0"/>
      <c r="WCN19" s="0"/>
      <c r="WCO19" s="0"/>
      <c r="WCP19" s="0"/>
      <c r="WCQ19" s="0"/>
      <c r="WCR19" s="0"/>
      <c r="WCS19" s="0"/>
      <c r="WCT19" s="0"/>
      <c r="WCU19" s="0"/>
      <c r="WCV19" s="0"/>
      <c r="WCW19" s="0"/>
      <c r="WCX19" s="0"/>
      <c r="WCY19" s="0"/>
      <c r="WCZ19" s="0"/>
      <c r="WDA19" s="0"/>
      <c r="WDB19" s="0"/>
      <c r="WDC19" s="0"/>
      <c r="WDD19" s="0"/>
      <c r="WDE19" s="0"/>
      <c r="WDF19" s="0"/>
      <c r="WDG19" s="0"/>
      <c r="WDH19" s="0"/>
      <c r="WDI19" s="0"/>
      <c r="WDJ19" s="0"/>
      <c r="WDK19" s="0"/>
      <c r="WDL19" s="0"/>
      <c r="WDM19" s="0"/>
      <c r="WDN19" s="0"/>
      <c r="WDO19" s="0"/>
      <c r="WDP19" s="0"/>
      <c r="WDQ19" s="0"/>
      <c r="WDR19" s="0"/>
      <c r="WDS19" s="0"/>
      <c r="WDT19" s="0"/>
      <c r="WDU19" s="0"/>
      <c r="WDV19" s="0"/>
      <c r="WDW19" s="0"/>
      <c r="WDX19" s="0"/>
      <c r="WDY19" s="0"/>
      <c r="WDZ19" s="0"/>
      <c r="WEA19" s="0"/>
      <c r="WEB19" s="0"/>
      <c r="WEC19" s="0"/>
      <c r="WED19" s="0"/>
      <c r="WEE19" s="0"/>
      <c r="WEF19" s="0"/>
      <c r="WEG19" s="0"/>
      <c r="WEH19" s="0"/>
      <c r="WEI19" s="0"/>
      <c r="WEJ19" s="0"/>
      <c r="WEK19" s="0"/>
      <c r="WEL19" s="0"/>
      <c r="WEM19" s="0"/>
      <c r="WEN19" s="0"/>
      <c r="WEO19" s="0"/>
      <c r="WEP19" s="0"/>
      <c r="WEQ19" s="0"/>
      <c r="WER19" s="0"/>
      <c r="WES19" s="0"/>
      <c r="WET19" s="0"/>
      <c r="WEU19" s="0"/>
      <c r="WEV19" s="0"/>
      <c r="WEW19" s="0"/>
      <c r="WEX19" s="0"/>
      <c r="WEY19" s="0"/>
      <c r="WEZ19" s="0"/>
      <c r="WFA19" s="0"/>
      <c r="WFB19" s="0"/>
      <c r="WFC19" s="0"/>
      <c r="WFD19" s="0"/>
      <c r="WFE19" s="0"/>
      <c r="WFF19" s="0"/>
      <c r="WFG19" s="0"/>
      <c r="WFH19" s="0"/>
      <c r="WFI19" s="0"/>
      <c r="WFJ19" s="0"/>
      <c r="WFK19" s="0"/>
      <c r="WFL19" s="0"/>
      <c r="WFM19" s="0"/>
      <c r="WFN19" s="0"/>
      <c r="WFO19" s="0"/>
      <c r="WFP19" s="0"/>
      <c r="WFQ19" s="0"/>
      <c r="WFR19" s="0"/>
      <c r="WFS19" s="0"/>
      <c r="WFT19" s="0"/>
      <c r="WFU19" s="0"/>
      <c r="WFV19" s="0"/>
      <c r="WFW19" s="0"/>
      <c r="WFX19" s="0"/>
      <c r="WFY19" s="0"/>
      <c r="WFZ19" s="0"/>
      <c r="WGA19" s="0"/>
      <c r="WGB19" s="0"/>
      <c r="WGC19" s="0"/>
      <c r="WGD19" s="0"/>
      <c r="WGE19" s="0"/>
      <c r="WGF19" s="0"/>
      <c r="WGG19" s="0"/>
      <c r="WGH19" s="0"/>
      <c r="WGI19" s="0"/>
      <c r="WGJ19" s="0"/>
      <c r="WGK19" s="0"/>
      <c r="WGL19" s="0"/>
      <c r="WGM19" s="0"/>
      <c r="WGN19" s="0"/>
      <c r="WGO19" s="0"/>
      <c r="WGP19" s="0"/>
      <c r="WGQ19" s="0"/>
      <c r="WGR19" s="0"/>
      <c r="WGS19" s="0"/>
      <c r="WGT19" s="0"/>
      <c r="WGU19" s="0"/>
      <c r="WGV19" s="0"/>
      <c r="WGW19" s="0"/>
      <c r="WGX19" s="0"/>
      <c r="WGY19" s="0"/>
      <c r="WGZ19" s="0"/>
      <c r="WHA19" s="0"/>
      <c r="WHB19" s="0"/>
      <c r="WHC19" s="0"/>
      <c r="WHD19" s="0"/>
      <c r="WHE19" s="0"/>
      <c r="WHF19" s="0"/>
      <c r="WHG19" s="0"/>
      <c r="WHH19" s="0"/>
      <c r="WHI19" s="0"/>
      <c r="WHJ19" s="0"/>
      <c r="WHK19" s="0"/>
      <c r="WHL19" s="0"/>
      <c r="WHM19" s="0"/>
      <c r="WHN19" s="0"/>
      <c r="WHO19" s="0"/>
      <c r="WHP19" s="0"/>
      <c r="WHQ19" s="0"/>
      <c r="WHR19" s="0"/>
      <c r="WHS19" s="0"/>
      <c r="WHT19" s="0"/>
      <c r="WHU19" s="0"/>
      <c r="WHV19" s="0"/>
      <c r="WHW19" s="0"/>
      <c r="WHX19" s="0"/>
      <c r="WHY19" s="0"/>
      <c r="WHZ19" s="0"/>
      <c r="WIA19" s="0"/>
      <c r="WIB19" s="0"/>
      <c r="WIC19" s="0"/>
      <c r="WID19" s="0"/>
      <c r="WIE19" s="0"/>
      <c r="WIF19" s="0"/>
      <c r="WIG19" s="0"/>
      <c r="WIH19" s="0"/>
      <c r="WII19" s="0"/>
      <c r="WIJ19" s="0"/>
      <c r="WIK19" s="0"/>
      <c r="WIL19" s="0"/>
      <c r="WIM19" s="0"/>
      <c r="WIN19" s="0"/>
      <c r="WIO19" s="0"/>
      <c r="WIP19" s="0"/>
      <c r="WIQ19" s="0"/>
      <c r="WIR19" s="0"/>
      <c r="WIS19" s="0"/>
      <c r="WIT19" s="0"/>
      <c r="WIU19" s="0"/>
      <c r="WIV19" s="0"/>
      <c r="WIW19" s="0"/>
      <c r="WIX19" s="0"/>
      <c r="WIY19" s="0"/>
      <c r="WIZ19" s="0"/>
      <c r="WJA19" s="0"/>
      <c r="WJB19" s="0"/>
      <c r="WJC19" s="0"/>
      <c r="WJD19" s="0"/>
      <c r="WJE19" s="0"/>
      <c r="WJF19" s="0"/>
      <c r="WJG19" s="0"/>
      <c r="WJH19" s="0"/>
      <c r="WJI19" s="0"/>
      <c r="WJJ19" s="0"/>
      <c r="WJK19" s="0"/>
      <c r="WJL19" s="0"/>
      <c r="WJM19" s="0"/>
      <c r="WJN19" s="0"/>
      <c r="WJO19" s="0"/>
      <c r="WJP19" s="0"/>
      <c r="WJQ19" s="0"/>
      <c r="WJR19" s="0"/>
      <c r="WJS19" s="0"/>
      <c r="WJT19" s="0"/>
      <c r="WJU19" s="0"/>
      <c r="WJV19" s="0"/>
      <c r="WJW19" s="0"/>
      <c r="WJX19" s="0"/>
      <c r="WJY19" s="0"/>
      <c r="WJZ19" s="0"/>
      <c r="WKA19" s="0"/>
      <c r="WKB19" s="0"/>
      <c r="WKC19" s="0"/>
      <c r="WKD19" s="0"/>
      <c r="WKE19" s="0"/>
      <c r="WKF19" s="0"/>
      <c r="WKG19" s="0"/>
      <c r="WKH19" s="0"/>
      <c r="WKI19" s="0"/>
      <c r="WKJ19" s="0"/>
      <c r="WKK19" s="0"/>
      <c r="WKL19" s="0"/>
      <c r="WKM19" s="0"/>
      <c r="WKN19" s="0"/>
      <c r="WKO19" s="0"/>
      <c r="WKP19" s="0"/>
      <c r="WKQ19" s="0"/>
      <c r="WKR19" s="0"/>
      <c r="WKS19" s="0"/>
      <c r="WKT19" s="0"/>
      <c r="WKU19" s="0"/>
      <c r="WKV19" s="0"/>
      <c r="WKW19" s="0"/>
      <c r="WKX19" s="0"/>
      <c r="WKY19" s="0"/>
      <c r="WKZ19" s="0"/>
      <c r="WLA19" s="0"/>
      <c r="WLB19" s="0"/>
      <c r="WLC19" s="0"/>
      <c r="WLD19" s="0"/>
      <c r="WLE19" s="0"/>
      <c r="WLF19" s="0"/>
      <c r="WLG19" s="0"/>
      <c r="WLH19" s="0"/>
      <c r="WLI19" s="0"/>
      <c r="WLJ19" s="0"/>
      <c r="WLK19" s="0"/>
      <c r="WLL19" s="0"/>
      <c r="WLM19" s="0"/>
      <c r="WLN19" s="0"/>
      <c r="WLO19" s="0"/>
      <c r="WLP19" s="0"/>
      <c r="WLQ19" s="0"/>
      <c r="WLR19" s="0"/>
      <c r="WLS19" s="0"/>
      <c r="WLT19" s="0"/>
      <c r="WLU19" s="0"/>
      <c r="WLV19" s="0"/>
      <c r="WLW19" s="0"/>
      <c r="WLX19" s="0"/>
      <c r="WLY19" s="0"/>
      <c r="WLZ19" s="0"/>
      <c r="WMA19" s="0"/>
      <c r="WMB19" s="0"/>
      <c r="WMC19" s="0"/>
      <c r="WMD19" s="0"/>
      <c r="WME19" s="0"/>
      <c r="WMF19" s="0"/>
      <c r="WMG19" s="0"/>
      <c r="WMH19" s="0"/>
      <c r="WMI19" s="0"/>
      <c r="WMJ19" s="0"/>
      <c r="WMK19" s="0"/>
      <c r="WML19" s="0"/>
      <c r="WMM19" s="0"/>
      <c r="WMN19" s="0"/>
      <c r="WMO19" s="0"/>
      <c r="WMP19" s="0"/>
      <c r="WMQ19" s="0"/>
      <c r="WMR19" s="0"/>
      <c r="WMS19" s="0"/>
      <c r="WMT19" s="0"/>
      <c r="WMU19" s="0"/>
      <c r="WMV19" s="0"/>
      <c r="WMW19" s="0"/>
      <c r="WMX19" s="0"/>
      <c r="WMY19" s="0"/>
      <c r="WMZ19" s="0"/>
      <c r="WNA19" s="0"/>
      <c r="WNB19" s="0"/>
      <c r="WNC19" s="0"/>
      <c r="WND19" s="0"/>
      <c r="WNE19" s="0"/>
      <c r="WNF19" s="0"/>
      <c r="WNG19" s="0"/>
      <c r="WNH19" s="0"/>
      <c r="WNI19" s="0"/>
      <c r="WNJ19" s="0"/>
      <c r="WNK19" s="0"/>
      <c r="WNL19" s="0"/>
      <c r="WNM19" s="0"/>
      <c r="WNN19" s="0"/>
      <c r="WNO19" s="0"/>
      <c r="WNP19" s="0"/>
      <c r="WNQ19" s="0"/>
      <c r="WNR19" s="0"/>
      <c r="WNS19" s="0"/>
      <c r="WNT19" s="0"/>
      <c r="WNU19" s="0"/>
      <c r="WNV19" s="0"/>
      <c r="WNW19" s="0"/>
      <c r="WNX19" s="0"/>
      <c r="WNY19" s="0"/>
      <c r="WNZ19" s="0"/>
      <c r="WOA19" s="0"/>
      <c r="WOB19" s="0"/>
      <c r="WOC19" s="0"/>
      <c r="WOD19" s="0"/>
      <c r="WOE19" s="0"/>
      <c r="WOF19" s="0"/>
      <c r="WOG19" s="0"/>
      <c r="WOH19" s="0"/>
      <c r="WOI19" s="0"/>
      <c r="WOJ19" s="0"/>
      <c r="WOK19" s="0"/>
      <c r="WOL19" s="0"/>
      <c r="WOM19" s="0"/>
      <c r="WON19" s="0"/>
      <c r="WOO19" s="0"/>
      <c r="WOP19" s="0"/>
      <c r="WOQ19" s="0"/>
      <c r="WOR19" s="0"/>
      <c r="WOS19" s="0"/>
      <c r="WOT19" s="0"/>
      <c r="WOU19" s="0"/>
      <c r="WOV19" s="0"/>
      <c r="WOW19" s="0"/>
      <c r="WOX19" s="0"/>
      <c r="WOY19" s="0"/>
      <c r="WOZ19" s="0"/>
      <c r="WPA19" s="0"/>
      <c r="WPB19" s="0"/>
      <c r="WPC19" s="0"/>
      <c r="WPD19" s="0"/>
      <c r="WPE19" s="0"/>
      <c r="WPF19" s="0"/>
      <c r="WPG19" s="0"/>
      <c r="WPH19" s="0"/>
      <c r="WPI19" s="0"/>
      <c r="WPJ19" s="0"/>
      <c r="WPK19" s="0"/>
      <c r="WPL19" s="0"/>
      <c r="WPM19" s="0"/>
      <c r="WPN19" s="0"/>
      <c r="WPO19" s="0"/>
      <c r="WPP19" s="0"/>
      <c r="WPQ19" s="0"/>
      <c r="WPR19" s="0"/>
      <c r="WPS19" s="0"/>
      <c r="WPT19" s="0"/>
      <c r="WPU19" s="0"/>
      <c r="WPV19" s="0"/>
      <c r="WPW19" s="0"/>
      <c r="WPX19" s="0"/>
      <c r="WPY19" s="0"/>
      <c r="WPZ19" s="0"/>
      <c r="WQA19" s="0"/>
      <c r="WQB19" s="0"/>
      <c r="WQC19" s="0"/>
      <c r="WQD19" s="0"/>
      <c r="WQE19" s="0"/>
      <c r="WQF19" s="0"/>
      <c r="WQG19" s="0"/>
      <c r="WQH19" s="0"/>
      <c r="WQI19" s="0"/>
      <c r="WQJ19" s="0"/>
      <c r="WQK19" s="0"/>
      <c r="WQL19" s="0"/>
      <c r="WQM19" s="0"/>
      <c r="WQN19" s="0"/>
      <c r="WQO19" s="0"/>
      <c r="WQP19" s="0"/>
      <c r="WQQ19" s="0"/>
      <c r="WQR19" s="0"/>
      <c r="WQS19" s="0"/>
      <c r="WQT19" s="0"/>
      <c r="WQU19" s="0"/>
      <c r="WQV19" s="0"/>
      <c r="WQW19" s="0"/>
      <c r="WQX19" s="0"/>
      <c r="WQY19" s="0"/>
      <c r="WQZ19" s="0"/>
      <c r="WRA19" s="0"/>
      <c r="WRB19" s="0"/>
      <c r="WRC19" s="0"/>
      <c r="WRD19" s="0"/>
      <c r="WRE19" s="0"/>
      <c r="WRF19" s="0"/>
      <c r="WRG19" s="0"/>
      <c r="WRH19" s="0"/>
      <c r="WRI19" s="0"/>
      <c r="WRJ19" s="0"/>
      <c r="WRK19" s="0"/>
      <c r="WRL19" s="0"/>
      <c r="WRM19" s="0"/>
      <c r="WRN19" s="0"/>
      <c r="WRO19" s="0"/>
      <c r="WRP19" s="0"/>
      <c r="WRQ19" s="0"/>
      <c r="WRR19" s="0"/>
      <c r="WRS19" s="0"/>
      <c r="WRT19" s="0"/>
      <c r="WRU19" s="0"/>
      <c r="WRV19" s="0"/>
      <c r="WRW19" s="0"/>
      <c r="WRX19" s="0"/>
      <c r="WRY19" s="0"/>
      <c r="WRZ19" s="0"/>
      <c r="WSA19" s="0"/>
      <c r="WSB19" s="0"/>
      <c r="WSC19" s="0"/>
      <c r="WSD19" s="0"/>
      <c r="WSE19" s="0"/>
      <c r="WSF19" s="0"/>
      <c r="WSG19" s="0"/>
      <c r="WSH19" s="0"/>
      <c r="WSI19" s="0"/>
      <c r="WSJ19" s="0"/>
      <c r="WSK19" s="0"/>
      <c r="WSL19" s="0"/>
      <c r="WSM19" s="0"/>
      <c r="WSN19" s="0"/>
      <c r="WSO19" s="0"/>
      <c r="WSP19" s="0"/>
      <c r="WSQ19" s="0"/>
      <c r="WSR19" s="0"/>
      <c r="WSS19" s="0"/>
      <c r="WST19" s="0"/>
      <c r="WSU19" s="0"/>
      <c r="WSV19" s="0"/>
      <c r="WSW19" s="0"/>
      <c r="WSX19" s="0"/>
      <c r="WSY19" s="0"/>
      <c r="WSZ19" s="0"/>
      <c r="WTA19" s="0"/>
      <c r="WTB19" s="0"/>
      <c r="WTC19" s="0"/>
      <c r="WTD19" s="0"/>
      <c r="WTE19" s="0"/>
      <c r="WTF19" s="0"/>
      <c r="WTG19" s="0"/>
      <c r="WTH19" s="0"/>
      <c r="WTI19" s="0"/>
      <c r="WTJ19" s="0"/>
      <c r="WTK19" s="0"/>
      <c r="WTL19" s="0"/>
      <c r="WTM19" s="0"/>
      <c r="WTN19" s="0"/>
      <c r="WTO19" s="0"/>
      <c r="WTP19" s="0"/>
      <c r="WTQ19" s="0"/>
      <c r="WTR19" s="0"/>
      <c r="WTS19" s="0"/>
      <c r="WTT19" s="0"/>
      <c r="WTU19" s="0"/>
      <c r="WTV19" s="0"/>
      <c r="WTW19" s="0"/>
      <c r="WTX19" s="0"/>
      <c r="WTY19" s="0"/>
      <c r="WTZ19" s="0"/>
      <c r="WUA19" s="0"/>
      <c r="WUB19" s="0"/>
      <c r="WUC19" s="0"/>
      <c r="WUD19" s="0"/>
      <c r="WUE19" s="0"/>
      <c r="WUF19" s="0"/>
      <c r="WUG19" s="0"/>
      <c r="WUH19" s="0"/>
      <c r="WUI19" s="0"/>
      <c r="WUJ19" s="0"/>
      <c r="WUK19" s="0"/>
      <c r="WUL19" s="0"/>
      <c r="WUM19" s="0"/>
      <c r="WUN19" s="0"/>
      <c r="WUO19" s="0"/>
      <c r="WUP19" s="0"/>
      <c r="WUQ19" s="0"/>
      <c r="WUR19" s="0"/>
      <c r="WUS19" s="0"/>
      <c r="WUT19" s="0"/>
      <c r="WUU19" s="0"/>
      <c r="WUV19" s="0"/>
      <c r="WUW19" s="0"/>
      <c r="WUX19" s="0"/>
      <c r="WUY19" s="0"/>
      <c r="WUZ19" s="0"/>
      <c r="WVA19" s="0"/>
      <c r="WVB19" s="0"/>
      <c r="WVC19" s="0"/>
      <c r="WVD19" s="0"/>
      <c r="WVE19" s="0"/>
      <c r="WVF19" s="0"/>
      <c r="WVG19" s="0"/>
      <c r="WVH19" s="0"/>
      <c r="WVI19" s="0"/>
      <c r="WVJ19" s="0"/>
      <c r="WVK19" s="0"/>
      <c r="WVL19" s="0"/>
      <c r="WVM19" s="0"/>
      <c r="WVN19" s="0"/>
      <c r="WVO19" s="0"/>
      <c r="WVP19" s="0"/>
      <c r="WVQ19" s="0"/>
      <c r="WVR19" s="0"/>
      <c r="WVS19" s="0"/>
      <c r="WVT19" s="0"/>
      <c r="WVU19" s="0"/>
      <c r="WVV19" s="0"/>
      <c r="WVW19" s="0"/>
      <c r="WVX19" s="0"/>
      <c r="WVY19" s="0"/>
      <c r="WVZ19" s="0"/>
      <c r="WWA19" s="0"/>
      <c r="WWB19" s="0"/>
      <c r="WWC19" s="0"/>
      <c r="WWD19" s="0"/>
      <c r="WWE19" s="0"/>
      <c r="WWF19" s="0"/>
      <c r="WWG19" s="0"/>
      <c r="WWH19" s="0"/>
      <c r="WWI19" s="0"/>
      <c r="WWJ19" s="0"/>
      <c r="WWK19" s="0"/>
      <c r="WWL19" s="0"/>
      <c r="WWM19" s="0"/>
      <c r="WWN19" s="0"/>
      <c r="WWO19" s="0"/>
      <c r="WWP19" s="0"/>
      <c r="WWQ19" s="0"/>
      <c r="WWR19" s="0"/>
      <c r="WWS19" s="0"/>
      <c r="WWT19" s="0"/>
      <c r="WWU19" s="0"/>
      <c r="WWV19" s="0"/>
      <c r="WWW19" s="0"/>
      <c r="WWX19" s="0"/>
      <c r="WWY19" s="0"/>
      <c r="WWZ19" s="0"/>
      <c r="WXA19" s="0"/>
      <c r="WXB19" s="0"/>
      <c r="WXC19" s="0"/>
      <c r="WXD19" s="0"/>
      <c r="WXE19" s="0"/>
      <c r="WXF19" s="0"/>
      <c r="WXG19" s="0"/>
      <c r="WXH19" s="0"/>
      <c r="WXI19" s="0"/>
      <c r="WXJ19" s="0"/>
      <c r="WXK19" s="0"/>
      <c r="WXL19" s="0"/>
      <c r="WXM19" s="0"/>
      <c r="WXN19" s="0"/>
      <c r="WXO19" s="0"/>
      <c r="WXP19" s="0"/>
      <c r="WXQ19" s="0"/>
      <c r="WXR19" s="0"/>
      <c r="WXS19" s="0"/>
      <c r="WXT19" s="0"/>
      <c r="WXU19" s="0"/>
      <c r="WXV19" s="0"/>
      <c r="WXW19" s="0"/>
      <c r="WXX19" s="0"/>
      <c r="WXY19" s="0"/>
      <c r="WXZ19" s="0"/>
      <c r="WYA19" s="0"/>
      <c r="WYB19" s="0"/>
      <c r="WYC19" s="0"/>
      <c r="WYD19" s="0"/>
      <c r="WYE19" s="0"/>
      <c r="WYF19" s="0"/>
      <c r="WYG19" s="0"/>
      <c r="WYH19" s="0"/>
      <c r="WYI19" s="0"/>
      <c r="WYJ19" s="0"/>
      <c r="WYK19" s="0"/>
      <c r="WYL19" s="0"/>
      <c r="WYM19" s="0"/>
      <c r="WYN19" s="0"/>
      <c r="WYO19" s="0"/>
      <c r="WYP19" s="0"/>
      <c r="WYQ19" s="0"/>
      <c r="WYR19" s="0"/>
      <c r="WYS19" s="0"/>
      <c r="WYT19" s="0"/>
      <c r="WYU19" s="0"/>
      <c r="WYV19" s="0"/>
      <c r="WYW19" s="0"/>
      <c r="WYX19" s="0"/>
      <c r="WYY19" s="0"/>
      <c r="WYZ19" s="0"/>
      <c r="WZA19" s="0"/>
      <c r="WZB19" s="0"/>
      <c r="WZC19" s="0"/>
      <c r="WZD19" s="0"/>
      <c r="WZE19" s="0"/>
      <c r="WZF19" s="0"/>
      <c r="WZG19" s="0"/>
      <c r="WZH19" s="0"/>
      <c r="WZI19" s="0"/>
      <c r="WZJ19" s="0"/>
      <c r="WZK19" s="0"/>
      <c r="WZL19" s="0"/>
      <c r="WZM19" s="0"/>
      <c r="WZN19" s="0"/>
      <c r="WZO19" s="0"/>
      <c r="WZP19" s="0"/>
      <c r="WZQ19" s="0"/>
      <c r="WZR19" s="0"/>
      <c r="WZS19" s="0"/>
      <c r="WZT19" s="0"/>
      <c r="WZU19" s="0"/>
      <c r="WZV19" s="0"/>
      <c r="WZW19" s="0"/>
      <c r="WZX19" s="0"/>
      <c r="WZY19" s="0"/>
      <c r="WZZ19" s="0"/>
      <c r="XAA19" s="0"/>
      <c r="XAB19" s="0"/>
      <c r="XAC19" s="0"/>
      <c r="XAD19" s="0"/>
      <c r="XAE19" s="0"/>
      <c r="XAF19" s="0"/>
      <c r="XAG19" s="0"/>
      <c r="XAH19" s="0"/>
      <c r="XAI19" s="0"/>
      <c r="XAJ19" s="0"/>
      <c r="XAK19" s="0"/>
      <c r="XAL19" s="0"/>
      <c r="XAM19" s="0"/>
      <c r="XAN19" s="0"/>
      <c r="XAO19" s="0"/>
      <c r="XAP19" s="0"/>
      <c r="XAQ19" s="0"/>
      <c r="XAR19" s="0"/>
      <c r="XAS19" s="0"/>
      <c r="XAT19" s="0"/>
      <c r="XAU19" s="0"/>
      <c r="XAV19" s="0"/>
      <c r="XAW19" s="0"/>
      <c r="XAX19" s="0"/>
      <c r="XAY19" s="0"/>
      <c r="XAZ19" s="0"/>
      <c r="XBA19" s="0"/>
      <c r="XBB19" s="0"/>
      <c r="XBC19" s="0"/>
      <c r="XBD19" s="0"/>
      <c r="XBE19" s="0"/>
      <c r="XBF19" s="0"/>
      <c r="XBG19" s="0"/>
      <c r="XBH19" s="0"/>
      <c r="XBI19" s="0"/>
      <c r="XBJ19" s="0"/>
      <c r="XBK19" s="0"/>
      <c r="XBL19" s="0"/>
      <c r="XBM19" s="0"/>
      <c r="XBN19" s="0"/>
      <c r="XBO19" s="0"/>
      <c r="XBP19" s="0"/>
      <c r="XBQ19" s="0"/>
      <c r="XBR19" s="0"/>
      <c r="XBS19" s="0"/>
      <c r="XBT19" s="0"/>
      <c r="XBU19" s="0"/>
      <c r="XBV19" s="0"/>
      <c r="XBW19" s="0"/>
      <c r="XBX19" s="0"/>
      <c r="XBY19" s="0"/>
      <c r="XBZ19" s="0"/>
      <c r="XCA19" s="0"/>
      <c r="XCB19" s="0"/>
      <c r="XCC19" s="0"/>
      <c r="XCD19" s="0"/>
      <c r="XCE19" s="0"/>
      <c r="XCF19" s="0"/>
      <c r="XCG19" s="0"/>
      <c r="XCH19" s="0"/>
      <c r="XCI19" s="0"/>
      <c r="XCJ19" s="0"/>
      <c r="XCK19" s="0"/>
      <c r="XCL19" s="0"/>
      <c r="XCM19" s="0"/>
      <c r="XCN19" s="0"/>
      <c r="XCO19" s="0"/>
      <c r="XCP19" s="0"/>
      <c r="XCQ19" s="0"/>
      <c r="XCR19" s="0"/>
      <c r="XCS19" s="0"/>
      <c r="XCT19" s="0"/>
      <c r="XCU19" s="0"/>
      <c r="XCV19" s="0"/>
      <c r="XCW19" s="0"/>
      <c r="XCX19" s="0"/>
      <c r="XCY19" s="0"/>
      <c r="XCZ19" s="0"/>
      <c r="XDA19" s="0"/>
      <c r="XDB19" s="0"/>
      <c r="XDC19" s="0"/>
      <c r="XDD19" s="0"/>
      <c r="XDE19" s="0"/>
      <c r="XDF19" s="0"/>
      <c r="XDG19" s="0"/>
      <c r="XDH19" s="0"/>
      <c r="XDI19" s="0"/>
      <c r="XDJ19" s="0"/>
      <c r="XDK19" s="0"/>
      <c r="XDL19" s="0"/>
      <c r="XDM19" s="0"/>
      <c r="XDN19" s="0"/>
      <c r="XDO19" s="0"/>
      <c r="XDP19" s="0"/>
      <c r="XDQ19" s="0"/>
      <c r="XDR19" s="0"/>
      <c r="XDS19" s="0"/>
      <c r="XDT19" s="0"/>
      <c r="XDU19" s="0"/>
      <c r="XDV19" s="0"/>
      <c r="XDW19" s="0"/>
      <c r="XDX19" s="0"/>
      <c r="XDY19" s="0"/>
      <c r="XDZ19" s="0"/>
      <c r="XEA19" s="0"/>
      <c r="XEB19" s="0"/>
      <c r="XEC19" s="0"/>
      <c r="XED19" s="0"/>
      <c r="XEE19" s="0"/>
      <c r="XEF19" s="0"/>
      <c r="XEG19" s="0"/>
      <c r="XEH19" s="0"/>
      <c r="XEI19" s="0"/>
      <c r="XEJ19" s="0"/>
      <c r="XEK19" s="0"/>
      <c r="XEL19" s="0"/>
      <c r="XEM19" s="0"/>
      <c r="XEN19" s="0"/>
      <c r="XEO19" s="0"/>
      <c r="XEP19" s="0"/>
      <c r="XEQ19" s="0"/>
      <c r="XER19" s="0"/>
      <c r="XES19" s="0"/>
      <c r="XET19" s="0"/>
      <c r="XEU19" s="0"/>
      <c r="XEV19" s="0"/>
      <c r="XEW19" s="0"/>
      <c r="XEX19" s="0"/>
      <c r="XEY19" s="0"/>
      <c r="XEZ19" s="0"/>
      <c r="XFA19" s="0"/>
      <c r="XFB19" s="0"/>
      <c r="XFC19" s="0"/>
      <c r="XFD19" s="0"/>
    </row>
    <row r="20" customFormat="false" ht="15" hidden="true" customHeight="false" outlineLevel="0" collapsed="false">
      <c r="A20" s="0"/>
      <c r="B20" s="0"/>
      <c r="C20" s="433" t="s">
        <v>783</v>
      </c>
      <c r="D20" s="433"/>
      <c r="E20" s="434" t="e">
        <f aca="false">IF(#REF!&gt;=11,#REF!,0)</f>
        <v>#REF!</v>
      </c>
      <c r="F20" s="456" t="n">
        <f aca="false">'[5]TABLE DES TAUX '!D119</f>
        <v>0</v>
      </c>
      <c r="G20" s="434" t="e">
        <f aca="false">ROUND(E20*F20,2)</f>
        <v>#REF!</v>
      </c>
      <c r="H20" s="0"/>
      <c r="I20" s="0"/>
      <c r="J20" s="0"/>
      <c r="K20" s="0"/>
      <c r="L20" s="0"/>
      <c r="M20" s="0"/>
      <c r="N20" s="0"/>
      <c r="O20" s="0"/>
      <c r="P20" s="0"/>
      <c r="Q20" s="0"/>
      <c r="R20" s="0"/>
      <c r="S20" s="0"/>
      <c r="T20" s="0"/>
      <c r="U20" s="0"/>
      <c r="V20" s="0"/>
      <c r="W20" s="0"/>
      <c r="X20" s="0"/>
      <c r="Y20" s="0"/>
      <c r="Z20" s="0"/>
      <c r="AA20" s="0"/>
      <c r="AB20" s="0"/>
      <c r="AC20" s="0"/>
      <c r="AD20" s="0"/>
      <c r="AE20" s="0"/>
      <c r="AF20" s="0"/>
      <c r="AG20" s="0"/>
      <c r="AH20" s="0"/>
      <c r="AI20" s="0"/>
      <c r="AJ20" s="0"/>
      <c r="AK20" s="0"/>
      <c r="AL20" s="0"/>
      <c r="AM20" s="0"/>
      <c r="AN20" s="0"/>
      <c r="AO20" s="0"/>
      <c r="AP20" s="0"/>
      <c r="AQ20" s="0"/>
      <c r="AR20" s="0"/>
      <c r="AS20" s="0"/>
      <c r="AT20" s="0"/>
      <c r="AU20" s="0"/>
      <c r="AV20" s="0"/>
      <c r="AW20" s="0"/>
      <c r="AX20" s="0"/>
      <c r="AY20" s="0"/>
      <c r="AZ20" s="0"/>
      <c r="BA20" s="0"/>
      <c r="BB20" s="0"/>
      <c r="BC20" s="0"/>
      <c r="BD20" s="0"/>
      <c r="BE20" s="0"/>
      <c r="BF20" s="0"/>
      <c r="BG20" s="0"/>
      <c r="BH20" s="0"/>
      <c r="BI20" s="0"/>
      <c r="BJ20" s="0"/>
      <c r="BK20" s="0"/>
      <c r="BL20" s="0"/>
      <c r="BM20" s="0"/>
      <c r="BN20" s="0"/>
      <c r="BO20" s="0"/>
      <c r="BP20" s="0"/>
      <c r="BQ20" s="0"/>
      <c r="BR20" s="0"/>
      <c r="BS20" s="0"/>
      <c r="BT20" s="0"/>
      <c r="BU20" s="0"/>
      <c r="BV20" s="0"/>
      <c r="BW20" s="0"/>
      <c r="BX20" s="0"/>
      <c r="BY20" s="0"/>
      <c r="BZ20" s="0"/>
      <c r="CA20" s="0"/>
      <c r="CB20" s="0"/>
      <c r="CC20" s="0"/>
      <c r="CD20" s="0"/>
      <c r="CE20" s="0"/>
      <c r="CF20" s="0"/>
      <c r="CG20" s="0"/>
      <c r="CH20" s="0"/>
      <c r="CI20" s="0"/>
      <c r="CJ20" s="0"/>
      <c r="CK20" s="0"/>
      <c r="CL20" s="0"/>
      <c r="CM20" s="0"/>
      <c r="CN20" s="0"/>
      <c r="CO20" s="0"/>
      <c r="CP20" s="0"/>
      <c r="CQ20" s="0"/>
      <c r="CR20" s="0"/>
      <c r="CS20" s="0"/>
      <c r="CT20" s="0"/>
      <c r="CU20" s="0"/>
      <c r="CV20" s="0"/>
      <c r="CW20" s="0"/>
      <c r="CX20" s="0"/>
      <c r="CY20" s="0"/>
      <c r="CZ20" s="0"/>
      <c r="DA20" s="0"/>
      <c r="DB20" s="0"/>
      <c r="DC20" s="0"/>
      <c r="DD20" s="0"/>
      <c r="DE20" s="0"/>
      <c r="DF20" s="0"/>
      <c r="DG20" s="0"/>
      <c r="DH20" s="0"/>
      <c r="DI20" s="0"/>
      <c r="DJ20" s="0"/>
      <c r="DK20" s="0"/>
      <c r="DL20" s="0"/>
      <c r="DM20" s="0"/>
      <c r="DN20" s="0"/>
      <c r="DO20" s="0"/>
      <c r="DP20" s="0"/>
      <c r="DQ20" s="0"/>
      <c r="DR20" s="0"/>
      <c r="DS20" s="0"/>
      <c r="DT20" s="0"/>
      <c r="DU20" s="0"/>
      <c r="DV20" s="0"/>
      <c r="DW20" s="0"/>
      <c r="DX20" s="0"/>
      <c r="DY20" s="0"/>
      <c r="DZ20" s="0"/>
      <c r="EA20" s="0"/>
      <c r="EB20" s="0"/>
      <c r="EC20" s="0"/>
      <c r="ED20" s="0"/>
      <c r="EE20" s="0"/>
      <c r="EF20" s="0"/>
      <c r="EG20" s="0"/>
      <c r="EH20" s="0"/>
      <c r="EI20" s="0"/>
      <c r="EJ20" s="0"/>
      <c r="EK20" s="0"/>
      <c r="EL20" s="0"/>
      <c r="EM20" s="0"/>
      <c r="EN20" s="0"/>
      <c r="EO20" s="0"/>
      <c r="EP20" s="0"/>
      <c r="EQ20" s="0"/>
      <c r="ER20" s="0"/>
      <c r="ES20" s="0"/>
      <c r="ET20" s="0"/>
      <c r="EU20" s="0"/>
      <c r="EV20" s="0"/>
      <c r="EW20" s="0"/>
      <c r="EX20" s="0"/>
      <c r="EY20" s="0"/>
      <c r="EZ20" s="0"/>
      <c r="FA20" s="0"/>
      <c r="FB20" s="0"/>
      <c r="FC20" s="0"/>
      <c r="FD20" s="0"/>
      <c r="FE20" s="0"/>
      <c r="FF20" s="0"/>
      <c r="FG20" s="0"/>
      <c r="FH20" s="0"/>
      <c r="FI20" s="0"/>
      <c r="FJ20" s="0"/>
      <c r="FK20" s="0"/>
      <c r="FL20" s="0"/>
      <c r="FM20" s="0"/>
      <c r="FN20" s="0"/>
      <c r="FO20" s="0"/>
      <c r="FP20" s="0"/>
      <c r="FQ20" s="0"/>
      <c r="FR20" s="0"/>
      <c r="FS20" s="0"/>
      <c r="FT20" s="0"/>
      <c r="FU20" s="0"/>
      <c r="FV20" s="0"/>
      <c r="FW20" s="0"/>
      <c r="FX20" s="0"/>
      <c r="FY20" s="0"/>
      <c r="FZ20" s="0"/>
      <c r="GA20" s="0"/>
      <c r="GB20" s="0"/>
      <c r="GC20" s="0"/>
      <c r="GD20" s="0"/>
      <c r="GE20" s="0"/>
      <c r="GF20" s="0"/>
      <c r="GG20" s="0"/>
      <c r="GH20" s="0"/>
      <c r="GI20" s="0"/>
      <c r="GJ20" s="0"/>
      <c r="GK20" s="0"/>
      <c r="GL20" s="0"/>
      <c r="GM20" s="0"/>
      <c r="GN20" s="0"/>
      <c r="GO20" s="0"/>
      <c r="GP20" s="0"/>
      <c r="GQ20" s="0"/>
      <c r="GR20" s="0"/>
      <c r="GS20" s="0"/>
      <c r="GT20" s="0"/>
      <c r="GU20" s="0"/>
      <c r="GV20" s="0"/>
      <c r="GW20" s="0"/>
      <c r="GX20" s="0"/>
      <c r="GY20" s="0"/>
      <c r="GZ20" s="0"/>
      <c r="HA20" s="0"/>
      <c r="HB20" s="0"/>
      <c r="HC20" s="0"/>
      <c r="HD20" s="0"/>
      <c r="HE20" s="0"/>
      <c r="HF20" s="0"/>
      <c r="HG20" s="0"/>
      <c r="HH20" s="0"/>
      <c r="HI20" s="0"/>
      <c r="HJ20" s="0"/>
      <c r="HK20" s="0"/>
      <c r="HL20" s="0"/>
      <c r="HM20" s="0"/>
      <c r="HN20" s="0"/>
      <c r="HO20" s="0"/>
      <c r="HP20" s="0"/>
      <c r="HQ20" s="0"/>
      <c r="HR20" s="0"/>
      <c r="HS20" s="0"/>
      <c r="HT20" s="0"/>
      <c r="HU20" s="0"/>
      <c r="HV20" s="0"/>
      <c r="HW20" s="0"/>
      <c r="HX20" s="0"/>
      <c r="HY20" s="0"/>
      <c r="HZ20" s="0"/>
      <c r="IA20" s="0"/>
      <c r="IB20" s="0"/>
      <c r="IC20" s="0"/>
      <c r="ID20" s="0"/>
      <c r="IE20" s="0"/>
      <c r="IF20" s="0"/>
      <c r="IG20" s="0"/>
      <c r="IH20" s="0"/>
      <c r="II20" s="0"/>
      <c r="IJ20" s="0"/>
      <c r="IK20" s="0"/>
      <c r="IL20" s="0"/>
      <c r="IM20" s="0"/>
      <c r="IN20" s="0"/>
      <c r="IO20" s="0"/>
      <c r="IP20" s="0"/>
      <c r="IQ20" s="0"/>
      <c r="IR20" s="0"/>
      <c r="IS20" s="0"/>
      <c r="IT20" s="0"/>
      <c r="IU20" s="0"/>
      <c r="IV20" s="0"/>
      <c r="IW20" s="0"/>
      <c r="IX20" s="0"/>
      <c r="IY20" s="0"/>
      <c r="IZ20" s="0"/>
      <c r="JA20" s="0"/>
      <c r="JB20" s="0"/>
      <c r="JC20" s="0"/>
      <c r="JD20" s="0"/>
      <c r="JE20" s="0"/>
      <c r="JF20" s="0"/>
      <c r="JG20" s="0"/>
      <c r="JH20" s="0"/>
      <c r="JI20" s="0"/>
      <c r="JJ20" s="0"/>
      <c r="JK20" s="0"/>
      <c r="JL20" s="0"/>
      <c r="JM20" s="0"/>
      <c r="JN20" s="0"/>
      <c r="JO20" s="0"/>
      <c r="JP20" s="0"/>
      <c r="JQ20" s="0"/>
      <c r="JR20" s="0"/>
      <c r="JS20" s="0"/>
      <c r="JT20" s="0"/>
      <c r="JU20" s="0"/>
      <c r="JV20" s="0"/>
      <c r="JW20" s="0"/>
      <c r="JX20" s="0"/>
      <c r="JY20" s="0"/>
      <c r="JZ20" s="0"/>
      <c r="KA20" s="0"/>
      <c r="KB20" s="0"/>
      <c r="KC20" s="0"/>
      <c r="KD20" s="0"/>
      <c r="KE20" s="0"/>
      <c r="KF20" s="0"/>
      <c r="KG20" s="0"/>
      <c r="KH20" s="0"/>
      <c r="KI20" s="0"/>
      <c r="KJ20" s="0"/>
      <c r="KK20" s="0"/>
      <c r="KL20" s="0"/>
      <c r="KM20" s="0"/>
      <c r="KN20" s="0"/>
      <c r="KO20" s="0"/>
      <c r="KP20" s="0"/>
      <c r="KQ20" s="0"/>
      <c r="KR20" s="0"/>
      <c r="KS20" s="0"/>
      <c r="KT20" s="0"/>
      <c r="KU20" s="0"/>
      <c r="KV20" s="0"/>
      <c r="KW20" s="0"/>
      <c r="KX20" s="0"/>
      <c r="KY20" s="0"/>
      <c r="KZ20" s="0"/>
      <c r="LA20" s="0"/>
      <c r="LB20" s="0"/>
      <c r="LC20" s="0"/>
      <c r="LD20" s="0"/>
      <c r="LE20" s="0"/>
      <c r="LF20" s="0"/>
      <c r="LG20" s="0"/>
      <c r="LH20" s="0"/>
      <c r="LI20" s="0"/>
      <c r="LJ20" s="0"/>
      <c r="LK20" s="0"/>
      <c r="LL20" s="0"/>
      <c r="LM20" s="0"/>
      <c r="LN20" s="0"/>
      <c r="LO20" s="0"/>
      <c r="LP20" s="0"/>
      <c r="LQ20" s="0"/>
      <c r="LR20" s="0"/>
      <c r="LS20" s="0"/>
      <c r="LT20" s="0"/>
      <c r="LU20" s="0"/>
      <c r="LV20" s="0"/>
      <c r="LW20" s="0"/>
      <c r="LX20" s="0"/>
      <c r="LY20" s="0"/>
      <c r="LZ20" s="0"/>
      <c r="MA20" s="0"/>
      <c r="MB20" s="0"/>
      <c r="MC20" s="0"/>
      <c r="MD20" s="0"/>
      <c r="ME20" s="0"/>
      <c r="MF20" s="0"/>
      <c r="MG20" s="0"/>
      <c r="MH20" s="0"/>
      <c r="MI20" s="0"/>
      <c r="MJ20" s="0"/>
      <c r="MK20" s="0"/>
      <c r="ML20" s="0"/>
      <c r="MM20" s="0"/>
      <c r="MN20" s="0"/>
      <c r="MO20" s="0"/>
      <c r="MP20" s="0"/>
      <c r="MQ20" s="0"/>
      <c r="MR20" s="0"/>
      <c r="MS20" s="0"/>
      <c r="MT20" s="0"/>
      <c r="MU20" s="0"/>
      <c r="MV20" s="0"/>
      <c r="MW20" s="0"/>
      <c r="MX20" s="0"/>
      <c r="MY20" s="0"/>
      <c r="MZ20" s="0"/>
      <c r="NA20" s="0"/>
      <c r="NB20" s="0"/>
      <c r="NC20" s="0"/>
      <c r="ND20" s="0"/>
      <c r="NE20" s="0"/>
      <c r="NF20" s="0"/>
      <c r="NG20" s="0"/>
      <c r="NH20" s="0"/>
      <c r="NI20" s="0"/>
      <c r="NJ20" s="0"/>
      <c r="NK20" s="0"/>
      <c r="NL20" s="0"/>
      <c r="NM20" s="0"/>
      <c r="NN20" s="0"/>
      <c r="NO20" s="0"/>
      <c r="NP20" s="0"/>
      <c r="NQ20" s="0"/>
      <c r="NR20" s="0"/>
      <c r="NS20" s="0"/>
      <c r="NT20" s="0"/>
      <c r="NU20" s="0"/>
      <c r="NV20" s="0"/>
      <c r="NW20" s="0"/>
      <c r="NX20" s="0"/>
      <c r="NY20" s="0"/>
      <c r="NZ20" s="0"/>
      <c r="OA20" s="0"/>
      <c r="OB20" s="0"/>
      <c r="OC20" s="0"/>
      <c r="OD20" s="0"/>
      <c r="OE20" s="0"/>
      <c r="OF20" s="0"/>
      <c r="OG20" s="0"/>
      <c r="OH20" s="0"/>
      <c r="OI20" s="0"/>
      <c r="OJ20" s="0"/>
      <c r="OK20" s="0"/>
      <c r="OL20" s="0"/>
      <c r="OM20" s="0"/>
      <c r="ON20" s="0"/>
      <c r="OO20" s="0"/>
      <c r="OP20" s="0"/>
      <c r="OQ20" s="0"/>
      <c r="OR20" s="0"/>
      <c r="OS20" s="0"/>
      <c r="OT20" s="0"/>
      <c r="OU20" s="0"/>
      <c r="OV20" s="0"/>
      <c r="OW20" s="0"/>
      <c r="OX20" s="0"/>
      <c r="OY20" s="0"/>
      <c r="OZ20" s="0"/>
      <c r="PA20" s="0"/>
      <c r="PB20" s="0"/>
      <c r="PC20" s="0"/>
      <c r="PD20" s="0"/>
      <c r="PE20" s="0"/>
      <c r="PF20" s="0"/>
      <c r="PG20" s="0"/>
      <c r="PH20" s="0"/>
      <c r="PI20" s="0"/>
      <c r="PJ20" s="0"/>
      <c r="PK20" s="0"/>
      <c r="PL20" s="0"/>
      <c r="PM20" s="0"/>
      <c r="PN20" s="0"/>
      <c r="PO20" s="0"/>
      <c r="PP20" s="0"/>
      <c r="PQ20" s="0"/>
      <c r="PR20" s="0"/>
      <c r="PS20" s="0"/>
      <c r="PT20" s="0"/>
      <c r="PU20" s="0"/>
      <c r="PV20" s="0"/>
      <c r="PW20" s="0"/>
      <c r="PX20" s="0"/>
      <c r="PY20" s="0"/>
      <c r="PZ20" s="0"/>
      <c r="QA20" s="0"/>
      <c r="QB20" s="0"/>
      <c r="QC20" s="0"/>
      <c r="QD20" s="0"/>
      <c r="QE20" s="0"/>
      <c r="QF20" s="0"/>
      <c r="QG20" s="0"/>
      <c r="QH20" s="0"/>
      <c r="QI20" s="0"/>
      <c r="QJ20" s="0"/>
      <c r="QK20" s="0"/>
      <c r="QL20" s="0"/>
      <c r="QM20" s="0"/>
      <c r="QN20" s="0"/>
      <c r="QO20" s="0"/>
      <c r="QP20" s="0"/>
      <c r="QQ20" s="0"/>
      <c r="QR20" s="0"/>
      <c r="QS20" s="0"/>
      <c r="QT20" s="0"/>
      <c r="QU20" s="0"/>
      <c r="QV20" s="0"/>
      <c r="QW20" s="0"/>
      <c r="QX20" s="0"/>
      <c r="QY20" s="0"/>
      <c r="QZ20" s="0"/>
      <c r="RA20" s="0"/>
      <c r="RB20" s="0"/>
      <c r="RC20" s="0"/>
      <c r="RD20" s="0"/>
      <c r="RE20" s="0"/>
      <c r="RF20" s="0"/>
      <c r="RG20" s="0"/>
      <c r="RH20" s="0"/>
      <c r="RI20" s="0"/>
      <c r="RJ20" s="0"/>
      <c r="RK20" s="0"/>
      <c r="RL20" s="0"/>
      <c r="RM20" s="0"/>
      <c r="RN20" s="0"/>
      <c r="RO20" s="0"/>
      <c r="RP20" s="0"/>
      <c r="RQ20" s="0"/>
      <c r="RR20" s="0"/>
      <c r="RS20" s="0"/>
      <c r="RT20" s="0"/>
      <c r="RU20" s="0"/>
      <c r="RV20" s="0"/>
      <c r="RW20" s="0"/>
      <c r="RX20" s="0"/>
      <c r="RY20" s="0"/>
      <c r="RZ20" s="0"/>
      <c r="SA20" s="0"/>
      <c r="SB20" s="0"/>
      <c r="SC20" s="0"/>
      <c r="SD20" s="0"/>
      <c r="SE20" s="0"/>
      <c r="SF20" s="0"/>
      <c r="SG20" s="0"/>
      <c r="SH20" s="0"/>
      <c r="SI20" s="0"/>
      <c r="SJ20" s="0"/>
      <c r="SK20" s="0"/>
      <c r="SL20" s="0"/>
      <c r="SM20" s="0"/>
      <c r="SN20" s="0"/>
      <c r="SO20" s="0"/>
      <c r="SP20" s="0"/>
      <c r="SQ20" s="0"/>
      <c r="SR20" s="0"/>
      <c r="SS20" s="0"/>
      <c r="ST20" s="0"/>
      <c r="SU20" s="0"/>
      <c r="SV20" s="0"/>
      <c r="SW20" s="0"/>
      <c r="SX20" s="0"/>
      <c r="SY20" s="0"/>
      <c r="SZ20" s="0"/>
      <c r="TA20" s="0"/>
      <c r="TB20" s="0"/>
      <c r="TC20" s="0"/>
      <c r="TD20" s="0"/>
      <c r="TE20" s="0"/>
      <c r="TF20" s="0"/>
      <c r="TG20" s="0"/>
      <c r="TH20" s="0"/>
      <c r="TI20" s="0"/>
      <c r="TJ20" s="0"/>
      <c r="TK20" s="0"/>
      <c r="TL20" s="0"/>
      <c r="TM20" s="0"/>
      <c r="TN20" s="0"/>
      <c r="TO20" s="0"/>
      <c r="TP20" s="0"/>
      <c r="TQ20" s="0"/>
      <c r="TR20" s="0"/>
      <c r="TS20" s="0"/>
      <c r="TT20" s="0"/>
      <c r="TU20" s="0"/>
      <c r="TV20" s="0"/>
      <c r="TW20" s="0"/>
      <c r="TX20" s="0"/>
      <c r="TY20" s="0"/>
      <c r="TZ20" s="0"/>
      <c r="UA20" s="0"/>
      <c r="UB20" s="0"/>
      <c r="UC20" s="0"/>
      <c r="UD20" s="0"/>
      <c r="UE20" s="0"/>
      <c r="UF20" s="0"/>
      <c r="UG20" s="0"/>
      <c r="UH20" s="0"/>
      <c r="UI20" s="0"/>
      <c r="UJ20" s="0"/>
      <c r="UK20" s="0"/>
      <c r="UL20" s="0"/>
      <c r="UM20" s="0"/>
      <c r="UN20" s="0"/>
      <c r="UO20" s="0"/>
      <c r="UP20" s="0"/>
      <c r="UQ20" s="0"/>
      <c r="UR20" s="0"/>
      <c r="US20" s="0"/>
      <c r="UT20" s="0"/>
      <c r="UU20" s="0"/>
      <c r="UV20" s="0"/>
      <c r="UW20" s="0"/>
      <c r="UX20" s="0"/>
      <c r="UY20" s="0"/>
      <c r="UZ20" s="0"/>
      <c r="VA20" s="0"/>
      <c r="VB20" s="0"/>
      <c r="VC20" s="0"/>
      <c r="VD20" s="0"/>
      <c r="VE20" s="0"/>
      <c r="VF20" s="0"/>
      <c r="VG20" s="0"/>
      <c r="VH20" s="0"/>
      <c r="VI20" s="0"/>
      <c r="VJ20" s="0"/>
      <c r="VK20" s="0"/>
      <c r="VL20" s="0"/>
      <c r="VM20" s="0"/>
      <c r="VN20" s="0"/>
      <c r="VO20" s="0"/>
      <c r="VP20" s="0"/>
      <c r="VQ20" s="0"/>
      <c r="VR20" s="0"/>
      <c r="VS20" s="0"/>
      <c r="VT20" s="0"/>
      <c r="VU20" s="0"/>
      <c r="VV20" s="0"/>
      <c r="VW20" s="0"/>
      <c r="VX20" s="0"/>
      <c r="VY20" s="0"/>
      <c r="VZ20" s="0"/>
      <c r="WA20" s="0"/>
      <c r="WB20" s="0"/>
      <c r="WC20" s="0"/>
      <c r="WD20" s="0"/>
      <c r="WE20" s="0"/>
      <c r="WF20" s="0"/>
      <c r="WG20" s="0"/>
      <c r="WH20" s="0"/>
      <c r="WI20" s="0"/>
      <c r="WJ20" s="0"/>
      <c r="WK20" s="0"/>
      <c r="WL20" s="0"/>
      <c r="WM20" s="0"/>
      <c r="WN20" s="0"/>
      <c r="WO20" s="0"/>
      <c r="WP20" s="0"/>
      <c r="WQ20" s="0"/>
      <c r="WR20" s="0"/>
      <c r="WS20" s="0"/>
      <c r="WT20" s="0"/>
      <c r="WU20" s="0"/>
      <c r="WV20" s="0"/>
      <c r="WW20" s="0"/>
      <c r="WX20" s="0"/>
      <c r="WY20" s="0"/>
      <c r="WZ20" s="0"/>
      <c r="XA20" s="0"/>
      <c r="XB20" s="0"/>
      <c r="XC20" s="0"/>
      <c r="XD20" s="0"/>
      <c r="XE20" s="0"/>
      <c r="XF20" s="0"/>
      <c r="XG20" s="0"/>
      <c r="XH20" s="0"/>
      <c r="XI20" s="0"/>
      <c r="XJ20" s="0"/>
      <c r="XK20" s="0"/>
      <c r="XL20" s="0"/>
      <c r="XM20" s="0"/>
      <c r="XN20" s="0"/>
      <c r="XO20" s="0"/>
      <c r="XP20" s="0"/>
      <c r="XQ20" s="0"/>
      <c r="XR20" s="0"/>
      <c r="XS20" s="0"/>
      <c r="XT20" s="0"/>
      <c r="XU20" s="0"/>
      <c r="XV20" s="0"/>
      <c r="XW20" s="0"/>
      <c r="XX20" s="0"/>
      <c r="XY20" s="0"/>
      <c r="XZ20" s="0"/>
      <c r="YA20" s="0"/>
      <c r="YB20" s="0"/>
      <c r="YC20" s="0"/>
      <c r="YD20" s="0"/>
      <c r="YE20" s="0"/>
      <c r="YF20" s="0"/>
      <c r="YG20" s="0"/>
      <c r="YH20" s="0"/>
      <c r="YI20" s="0"/>
      <c r="YJ20" s="0"/>
      <c r="YK20" s="0"/>
      <c r="YL20" s="0"/>
      <c r="YM20" s="0"/>
      <c r="YN20" s="0"/>
      <c r="YO20" s="0"/>
      <c r="YP20" s="0"/>
      <c r="YQ20" s="0"/>
      <c r="YR20" s="0"/>
      <c r="YS20" s="0"/>
      <c r="YT20" s="0"/>
      <c r="YU20" s="0"/>
      <c r="YV20" s="0"/>
      <c r="YW20" s="0"/>
      <c r="YX20" s="0"/>
      <c r="YY20" s="0"/>
      <c r="YZ20" s="0"/>
      <c r="ZA20" s="0"/>
      <c r="ZB20" s="0"/>
      <c r="ZC20" s="0"/>
      <c r="ZD20" s="0"/>
      <c r="ZE20" s="0"/>
      <c r="ZF20" s="0"/>
      <c r="ZG20" s="0"/>
      <c r="ZH20" s="0"/>
      <c r="ZI20" s="0"/>
      <c r="ZJ20" s="0"/>
      <c r="ZK20" s="0"/>
      <c r="ZL20" s="0"/>
      <c r="ZM20" s="0"/>
      <c r="ZN20" s="0"/>
      <c r="ZO20" s="0"/>
      <c r="ZP20" s="0"/>
      <c r="ZQ20" s="0"/>
      <c r="ZR20" s="0"/>
      <c r="ZS20" s="0"/>
      <c r="ZT20" s="0"/>
      <c r="ZU20" s="0"/>
      <c r="ZV20" s="0"/>
      <c r="ZW20" s="0"/>
      <c r="ZX20" s="0"/>
      <c r="ZY20" s="0"/>
      <c r="ZZ20" s="0"/>
      <c r="AAA20" s="0"/>
      <c r="AAB20" s="0"/>
      <c r="AAC20" s="0"/>
      <c r="AAD20" s="0"/>
      <c r="AAE20" s="0"/>
      <c r="AAF20" s="0"/>
      <c r="AAG20" s="0"/>
      <c r="AAH20" s="0"/>
      <c r="AAI20" s="0"/>
      <c r="AAJ20" s="0"/>
      <c r="AAK20" s="0"/>
      <c r="AAL20" s="0"/>
      <c r="AAM20" s="0"/>
      <c r="AAN20" s="0"/>
      <c r="AAO20" s="0"/>
      <c r="AAP20" s="0"/>
      <c r="AAQ20" s="0"/>
      <c r="AAR20" s="0"/>
      <c r="AAS20" s="0"/>
      <c r="AAT20" s="0"/>
      <c r="AAU20" s="0"/>
      <c r="AAV20" s="0"/>
      <c r="AAW20" s="0"/>
      <c r="AAX20" s="0"/>
      <c r="AAY20" s="0"/>
      <c r="AAZ20" s="0"/>
      <c r="ABA20" s="0"/>
      <c r="ABB20" s="0"/>
      <c r="ABC20" s="0"/>
      <c r="ABD20" s="0"/>
      <c r="ABE20" s="0"/>
      <c r="ABF20" s="0"/>
      <c r="ABG20" s="0"/>
      <c r="ABH20" s="0"/>
      <c r="ABI20" s="0"/>
      <c r="ABJ20" s="0"/>
      <c r="ABK20" s="0"/>
      <c r="ABL20" s="0"/>
      <c r="ABM20" s="0"/>
      <c r="ABN20" s="0"/>
      <c r="ABO20" s="0"/>
      <c r="ABP20" s="0"/>
      <c r="ABQ20" s="0"/>
      <c r="ABR20" s="0"/>
      <c r="ABS20" s="0"/>
      <c r="ABT20" s="0"/>
      <c r="ABU20" s="0"/>
      <c r="ABV20" s="0"/>
      <c r="ABW20" s="0"/>
      <c r="ABX20" s="0"/>
      <c r="ABY20" s="0"/>
      <c r="ABZ20" s="0"/>
      <c r="ACA20" s="0"/>
      <c r="ACB20" s="0"/>
      <c r="ACC20" s="0"/>
      <c r="ACD20" s="0"/>
      <c r="ACE20" s="0"/>
      <c r="ACF20" s="0"/>
      <c r="ACG20" s="0"/>
      <c r="ACH20" s="0"/>
      <c r="ACI20" s="0"/>
      <c r="ACJ20" s="0"/>
      <c r="ACK20" s="0"/>
      <c r="ACL20" s="0"/>
      <c r="ACM20" s="0"/>
      <c r="ACN20" s="0"/>
      <c r="ACO20" s="0"/>
      <c r="ACP20" s="0"/>
      <c r="ACQ20" s="0"/>
      <c r="ACR20" s="0"/>
      <c r="ACS20" s="0"/>
      <c r="ACT20" s="0"/>
      <c r="ACU20" s="0"/>
      <c r="ACV20" s="0"/>
      <c r="ACW20" s="0"/>
      <c r="ACX20" s="0"/>
      <c r="ACY20" s="0"/>
      <c r="ACZ20" s="0"/>
      <c r="ADA20" s="0"/>
      <c r="ADB20" s="0"/>
      <c r="ADC20" s="0"/>
      <c r="ADD20" s="0"/>
      <c r="ADE20" s="0"/>
      <c r="ADF20" s="0"/>
      <c r="ADG20" s="0"/>
      <c r="ADH20" s="0"/>
      <c r="ADI20" s="0"/>
      <c r="ADJ20" s="0"/>
      <c r="ADK20" s="0"/>
      <c r="ADL20" s="0"/>
      <c r="ADM20" s="0"/>
      <c r="ADN20" s="0"/>
      <c r="ADO20" s="0"/>
      <c r="ADP20" s="0"/>
      <c r="ADQ20" s="0"/>
      <c r="ADR20" s="0"/>
      <c r="ADS20" s="0"/>
      <c r="ADT20" s="0"/>
      <c r="ADU20" s="0"/>
      <c r="ADV20" s="0"/>
      <c r="ADW20" s="0"/>
      <c r="ADX20" s="0"/>
      <c r="ADY20" s="0"/>
      <c r="ADZ20" s="0"/>
      <c r="AEA20" s="0"/>
      <c r="AEB20" s="0"/>
      <c r="AEC20" s="0"/>
      <c r="AED20" s="0"/>
      <c r="AEE20" s="0"/>
      <c r="AEF20" s="0"/>
      <c r="AEG20" s="0"/>
      <c r="AEH20" s="0"/>
      <c r="AEI20" s="0"/>
      <c r="AEJ20" s="0"/>
      <c r="AEK20" s="0"/>
      <c r="AEL20" s="0"/>
      <c r="AEM20" s="0"/>
      <c r="AEN20" s="0"/>
      <c r="AEO20" s="0"/>
      <c r="AEP20" s="0"/>
      <c r="AEQ20" s="0"/>
      <c r="AER20" s="0"/>
      <c r="AES20" s="0"/>
      <c r="AET20" s="0"/>
      <c r="AEU20" s="0"/>
      <c r="AEV20" s="0"/>
      <c r="AEW20" s="0"/>
      <c r="AEX20" s="0"/>
      <c r="AEY20" s="0"/>
      <c r="AEZ20" s="0"/>
      <c r="AFA20" s="0"/>
      <c r="AFB20" s="0"/>
      <c r="AFC20" s="0"/>
      <c r="AFD20" s="0"/>
      <c r="AFE20" s="0"/>
      <c r="AFF20" s="0"/>
      <c r="AFG20" s="0"/>
      <c r="AFH20" s="0"/>
      <c r="AFI20" s="0"/>
      <c r="AFJ20" s="0"/>
      <c r="AFK20" s="0"/>
      <c r="AFL20" s="0"/>
      <c r="AFM20" s="0"/>
      <c r="AFN20" s="0"/>
      <c r="AFO20" s="0"/>
      <c r="AFP20" s="0"/>
      <c r="AFQ20" s="0"/>
      <c r="AFR20" s="0"/>
      <c r="AFS20" s="0"/>
      <c r="AFT20" s="0"/>
      <c r="AFU20" s="0"/>
      <c r="AFV20" s="0"/>
      <c r="AFW20" s="0"/>
      <c r="AFX20" s="0"/>
      <c r="AFY20" s="0"/>
      <c r="AFZ20" s="0"/>
      <c r="AGA20" s="0"/>
      <c r="AGB20" s="0"/>
      <c r="AGC20" s="0"/>
      <c r="AGD20" s="0"/>
      <c r="AGE20" s="0"/>
      <c r="AGF20" s="0"/>
      <c r="AGG20" s="0"/>
      <c r="AGH20" s="0"/>
      <c r="AGI20" s="0"/>
      <c r="AGJ20" s="0"/>
      <c r="AGK20" s="0"/>
      <c r="AGL20" s="0"/>
      <c r="AGM20" s="0"/>
      <c r="AGN20" s="0"/>
      <c r="AGO20" s="0"/>
      <c r="AGP20" s="0"/>
      <c r="AGQ20" s="0"/>
      <c r="AGR20" s="0"/>
      <c r="AGS20" s="0"/>
      <c r="AGT20" s="0"/>
      <c r="AGU20" s="0"/>
      <c r="AGV20" s="0"/>
      <c r="AGW20" s="0"/>
      <c r="AGX20" s="0"/>
      <c r="AGY20" s="0"/>
      <c r="AGZ20" s="0"/>
      <c r="AHA20" s="0"/>
      <c r="AHB20" s="0"/>
      <c r="AHC20" s="0"/>
      <c r="AHD20" s="0"/>
      <c r="AHE20" s="0"/>
      <c r="AHF20" s="0"/>
      <c r="AHG20" s="0"/>
      <c r="AHH20" s="0"/>
      <c r="AHI20" s="0"/>
      <c r="AHJ20" s="0"/>
      <c r="AHK20" s="0"/>
      <c r="AHL20" s="0"/>
      <c r="AHM20" s="0"/>
      <c r="AHN20" s="0"/>
      <c r="AHO20" s="0"/>
      <c r="AHP20" s="0"/>
      <c r="AHQ20" s="0"/>
      <c r="AHR20" s="0"/>
      <c r="AHS20" s="0"/>
      <c r="AHT20" s="0"/>
      <c r="AHU20" s="0"/>
      <c r="AHV20" s="0"/>
      <c r="AHW20" s="0"/>
      <c r="AHX20" s="0"/>
      <c r="AHY20" s="0"/>
      <c r="AHZ20" s="0"/>
      <c r="AIA20" s="0"/>
      <c r="AIB20" s="0"/>
      <c r="AIC20" s="0"/>
      <c r="AID20" s="0"/>
      <c r="AIE20" s="0"/>
      <c r="AIF20" s="0"/>
      <c r="AIG20" s="0"/>
      <c r="AIH20" s="0"/>
      <c r="AII20" s="0"/>
      <c r="AIJ20" s="0"/>
      <c r="AIK20" s="0"/>
      <c r="AIL20" s="0"/>
      <c r="AIM20" s="0"/>
      <c r="AIN20" s="0"/>
      <c r="AIO20" s="0"/>
      <c r="AIP20" s="0"/>
      <c r="AIQ20" s="0"/>
      <c r="AIR20" s="0"/>
      <c r="AIS20" s="0"/>
      <c r="AIT20" s="0"/>
      <c r="AIU20" s="0"/>
      <c r="AIV20" s="0"/>
      <c r="AIW20" s="0"/>
      <c r="AIX20" s="0"/>
      <c r="AIY20" s="0"/>
      <c r="AIZ20" s="0"/>
      <c r="AJA20" s="0"/>
      <c r="AJB20" s="0"/>
      <c r="AJC20" s="0"/>
      <c r="AJD20" s="0"/>
      <c r="AJE20" s="0"/>
      <c r="AJF20" s="0"/>
      <c r="AJG20" s="0"/>
      <c r="AJH20" s="0"/>
      <c r="AJI20" s="0"/>
      <c r="AJJ20" s="0"/>
      <c r="AJK20" s="0"/>
      <c r="AJL20" s="0"/>
      <c r="AJM20" s="0"/>
      <c r="AJN20" s="0"/>
      <c r="AJO20" s="0"/>
      <c r="AJP20" s="0"/>
      <c r="AJQ20" s="0"/>
      <c r="AJR20" s="0"/>
      <c r="AJS20" s="0"/>
      <c r="AJT20" s="0"/>
      <c r="AJU20" s="0"/>
      <c r="AJV20" s="0"/>
      <c r="AJW20" s="0"/>
      <c r="AJX20" s="0"/>
      <c r="AJY20" s="0"/>
      <c r="AJZ20" s="0"/>
      <c r="AKA20" s="0"/>
      <c r="AKB20" s="0"/>
      <c r="AKC20" s="0"/>
      <c r="AKD20" s="0"/>
      <c r="AKE20" s="0"/>
      <c r="AKF20" s="0"/>
      <c r="AKG20" s="0"/>
      <c r="AKH20" s="0"/>
      <c r="AKI20" s="0"/>
      <c r="AKJ20" s="0"/>
      <c r="AKK20" s="0"/>
      <c r="AKL20" s="0"/>
      <c r="AKM20" s="0"/>
      <c r="AKN20" s="0"/>
      <c r="AKO20" s="0"/>
      <c r="AKP20" s="0"/>
      <c r="AKQ20" s="0"/>
      <c r="AKR20" s="0"/>
      <c r="AKS20" s="0"/>
      <c r="AKT20" s="0"/>
      <c r="AKU20" s="0"/>
      <c r="AKV20" s="0"/>
      <c r="AKW20" s="0"/>
      <c r="AKX20" s="0"/>
      <c r="AKY20" s="0"/>
      <c r="AKZ20" s="0"/>
      <c r="ALA20" s="0"/>
      <c r="ALB20" s="0"/>
      <c r="ALC20" s="0"/>
      <c r="ALD20" s="0"/>
      <c r="ALE20" s="0"/>
      <c r="ALF20" s="0"/>
      <c r="ALG20" s="0"/>
      <c r="ALH20" s="0"/>
      <c r="ALI20" s="0"/>
      <c r="ALJ20" s="0"/>
      <c r="ALK20" s="0"/>
      <c r="ALL20" s="0"/>
      <c r="ALM20" s="0"/>
      <c r="ALN20" s="0"/>
      <c r="ALO20" s="0"/>
      <c r="ALP20" s="0"/>
      <c r="ALQ20" s="0"/>
      <c r="ALR20" s="0"/>
      <c r="ALS20" s="0"/>
      <c r="ALT20" s="0"/>
      <c r="ALU20" s="0"/>
      <c r="ALV20" s="0"/>
      <c r="ALW20" s="0"/>
      <c r="ALX20" s="0"/>
      <c r="ALY20" s="0"/>
      <c r="ALZ20" s="0"/>
      <c r="AMA20" s="0"/>
      <c r="AMB20" s="0"/>
      <c r="AMC20" s="0"/>
      <c r="AMD20" s="0"/>
      <c r="AME20" s="0"/>
      <c r="AMF20" s="0"/>
      <c r="AMG20" s="0"/>
      <c r="AMH20" s="0"/>
      <c r="AMI20" s="0"/>
      <c r="AMJ20" s="0"/>
      <c r="AMK20" s="0"/>
      <c r="AML20" s="0"/>
      <c r="AMM20" s="0"/>
      <c r="AMN20" s="0"/>
      <c r="AMO20" s="0"/>
      <c r="AMP20" s="0"/>
      <c r="AMQ20" s="0"/>
      <c r="AMR20" s="0"/>
      <c r="AMS20" s="0"/>
      <c r="AMT20" s="0"/>
      <c r="AMU20" s="0"/>
      <c r="AMV20" s="0"/>
      <c r="AMW20" s="0"/>
      <c r="AMX20" s="0"/>
      <c r="AMY20" s="0"/>
      <c r="AMZ20" s="0"/>
      <c r="ANA20" s="0"/>
      <c r="ANB20" s="0"/>
      <c r="ANC20" s="0"/>
      <c r="AND20" s="0"/>
      <c r="ANE20" s="0"/>
      <c r="ANF20" s="0"/>
      <c r="ANG20" s="0"/>
      <c r="ANH20" s="0"/>
      <c r="ANI20" s="0"/>
      <c r="ANJ20" s="0"/>
      <c r="ANK20" s="0"/>
      <c r="ANL20" s="0"/>
      <c r="ANM20" s="0"/>
      <c r="ANN20" s="0"/>
      <c r="ANO20" s="0"/>
      <c r="ANP20" s="0"/>
      <c r="ANQ20" s="0"/>
      <c r="ANR20" s="0"/>
      <c r="ANS20" s="0"/>
      <c r="ANT20" s="0"/>
      <c r="ANU20" s="0"/>
      <c r="ANV20" s="0"/>
      <c r="ANW20" s="0"/>
      <c r="ANX20" s="0"/>
      <c r="ANY20" s="0"/>
      <c r="ANZ20" s="0"/>
      <c r="AOA20" s="0"/>
      <c r="AOB20" s="0"/>
      <c r="AOC20" s="0"/>
      <c r="AOD20" s="0"/>
      <c r="AOE20" s="0"/>
      <c r="AOF20" s="0"/>
      <c r="AOG20" s="0"/>
      <c r="AOH20" s="0"/>
      <c r="AOI20" s="0"/>
      <c r="AOJ20" s="0"/>
      <c r="AOK20" s="0"/>
      <c r="AOL20" s="0"/>
      <c r="AOM20" s="0"/>
      <c r="AON20" s="0"/>
      <c r="AOO20" s="0"/>
      <c r="AOP20" s="0"/>
      <c r="AOQ20" s="0"/>
      <c r="AOR20" s="0"/>
      <c r="AOS20" s="0"/>
      <c r="AOT20" s="0"/>
      <c r="AOU20" s="0"/>
      <c r="AOV20" s="0"/>
      <c r="AOW20" s="0"/>
      <c r="AOX20" s="0"/>
      <c r="AOY20" s="0"/>
      <c r="AOZ20" s="0"/>
      <c r="APA20" s="0"/>
      <c r="APB20" s="0"/>
      <c r="APC20" s="0"/>
      <c r="APD20" s="0"/>
      <c r="APE20" s="0"/>
      <c r="APF20" s="0"/>
      <c r="APG20" s="0"/>
      <c r="APH20" s="0"/>
      <c r="API20" s="0"/>
      <c r="APJ20" s="0"/>
      <c r="APK20" s="0"/>
      <c r="APL20" s="0"/>
      <c r="APM20" s="0"/>
      <c r="APN20" s="0"/>
      <c r="APO20" s="0"/>
      <c r="APP20" s="0"/>
      <c r="APQ20" s="0"/>
      <c r="APR20" s="0"/>
      <c r="APS20" s="0"/>
      <c r="APT20" s="0"/>
      <c r="APU20" s="0"/>
      <c r="APV20" s="0"/>
      <c r="APW20" s="0"/>
      <c r="APX20" s="0"/>
      <c r="APY20" s="0"/>
      <c r="APZ20" s="0"/>
      <c r="AQA20" s="0"/>
      <c r="AQB20" s="0"/>
      <c r="AQC20" s="0"/>
      <c r="AQD20" s="0"/>
      <c r="AQE20" s="0"/>
      <c r="AQF20" s="0"/>
      <c r="AQG20" s="0"/>
      <c r="AQH20" s="0"/>
      <c r="AQI20" s="0"/>
      <c r="AQJ20" s="0"/>
      <c r="AQK20" s="0"/>
      <c r="AQL20" s="0"/>
      <c r="AQM20" s="0"/>
      <c r="AQN20" s="0"/>
      <c r="AQO20" s="0"/>
      <c r="AQP20" s="0"/>
      <c r="AQQ20" s="0"/>
      <c r="AQR20" s="0"/>
      <c r="AQS20" s="0"/>
      <c r="AQT20" s="0"/>
      <c r="AQU20" s="0"/>
      <c r="AQV20" s="0"/>
      <c r="AQW20" s="0"/>
      <c r="AQX20" s="0"/>
      <c r="AQY20" s="0"/>
      <c r="AQZ20" s="0"/>
      <c r="ARA20" s="0"/>
      <c r="ARB20" s="0"/>
      <c r="ARC20" s="0"/>
      <c r="ARD20" s="0"/>
      <c r="ARE20" s="0"/>
      <c r="ARF20" s="0"/>
      <c r="ARG20" s="0"/>
      <c r="ARH20" s="0"/>
      <c r="ARI20" s="0"/>
      <c r="ARJ20" s="0"/>
      <c r="ARK20" s="0"/>
      <c r="ARL20" s="0"/>
      <c r="ARM20" s="0"/>
      <c r="ARN20" s="0"/>
      <c r="ARO20" s="0"/>
      <c r="ARP20" s="0"/>
      <c r="ARQ20" s="0"/>
      <c r="ARR20" s="0"/>
      <c r="ARS20" s="0"/>
      <c r="ART20" s="0"/>
      <c r="ARU20" s="0"/>
      <c r="ARV20" s="0"/>
      <c r="ARW20" s="0"/>
      <c r="ARX20" s="0"/>
      <c r="ARY20" s="0"/>
      <c r="ARZ20" s="0"/>
      <c r="ASA20" s="0"/>
      <c r="ASB20" s="0"/>
      <c r="ASC20" s="0"/>
      <c r="ASD20" s="0"/>
      <c r="ASE20" s="0"/>
      <c r="ASF20" s="0"/>
      <c r="ASG20" s="0"/>
      <c r="ASH20" s="0"/>
      <c r="ASI20" s="0"/>
      <c r="ASJ20" s="0"/>
      <c r="ASK20" s="0"/>
      <c r="ASL20" s="0"/>
      <c r="ASM20" s="0"/>
      <c r="ASN20" s="0"/>
      <c r="ASO20" s="0"/>
      <c r="ASP20" s="0"/>
      <c r="ASQ20" s="0"/>
      <c r="ASR20" s="0"/>
      <c r="ASS20" s="0"/>
      <c r="AST20" s="0"/>
      <c r="ASU20" s="0"/>
      <c r="ASV20" s="0"/>
      <c r="ASW20" s="0"/>
      <c r="ASX20" s="0"/>
      <c r="ASY20" s="0"/>
      <c r="ASZ20" s="0"/>
      <c r="ATA20" s="0"/>
      <c r="ATB20" s="0"/>
      <c r="ATC20" s="0"/>
      <c r="ATD20" s="0"/>
      <c r="ATE20" s="0"/>
      <c r="ATF20" s="0"/>
      <c r="ATG20" s="0"/>
      <c r="ATH20" s="0"/>
      <c r="ATI20" s="0"/>
      <c r="ATJ20" s="0"/>
      <c r="ATK20" s="0"/>
      <c r="ATL20" s="0"/>
      <c r="ATM20" s="0"/>
      <c r="ATN20" s="0"/>
      <c r="ATO20" s="0"/>
      <c r="ATP20" s="0"/>
      <c r="ATQ20" s="0"/>
      <c r="ATR20" s="0"/>
      <c r="ATS20" s="0"/>
      <c r="ATT20" s="0"/>
      <c r="ATU20" s="0"/>
      <c r="ATV20" s="0"/>
      <c r="ATW20" s="0"/>
      <c r="ATX20" s="0"/>
      <c r="ATY20" s="0"/>
      <c r="ATZ20" s="0"/>
      <c r="AUA20" s="0"/>
      <c r="AUB20" s="0"/>
      <c r="AUC20" s="0"/>
      <c r="AUD20" s="0"/>
      <c r="AUE20" s="0"/>
      <c r="AUF20" s="0"/>
      <c r="AUG20" s="0"/>
      <c r="AUH20" s="0"/>
      <c r="AUI20" s="0"/>
      <c r="AUJ20" s="0"/>
      <c r="AUK20" s="0"/>
      <c r="AUL20" s="0"/>
      <c r="AUM20" s="0"/>
      <c r="AUN20" s="0"/>
      <c r="AUO20" s="0"/>
      <c r="AUP20" s="0"/>
      <c r="AUQ20" s="0"/>
      <c r="AUR20" s="0"/>
      <c r="AUS20" s="0"/>
      <c r="AUT20" s="0"/>
      <c r="AUU20" s="0"/>
      <c r="AUV20" s="0"/>
      <c r="AUW20" s="0"/>
      <c r="AUX20" s="0"/>
      <c r="AUY20" s="0"/>
      <c r="AUZ20" s="0"/>
      <c r="AVA20" s="0"/>
      <c r="AVB20" s="0"/>
      <c r="AVC20" s="0"/>
      <c r="AVD20" s="0"/>
      <c r="AVE20" s="0"/>
      <c r="AVF20" s="0"/>
      <c r="AVG20" s="0"/>
      <c r="AVH20" s="0"/>
      <c r="AVI20" s="0"/>
      <c r="AVJ20" s="0"/>
      <c r="AVK20" s="0"/>
      <c r="AVL20" s="0"/>
      <c r="AVM20" s="0"/>
      <c r="AVN20" s="0"/>
      <c r="AVO20" s="0"/>
      <c r="AVP20" s="0"/>
      <c r="AVQ20" s="0"/>
      <c r="AVR20" s="0"/>
      <c r="AVS20" s="0"/>
      <c r="AVT20" s="0"/>
      <c r="AVU20" s="0"/>
      <c r="AVV20" s="0"/>
      <c r="AVW20" s="0"/>
      <c r="AVX20" s="0"/>
      <c r="AVY20" s="0"/>
      <c r="AVZ20" s="0"/>
      <c r="AWA20" s="0"/>
      <c r="AWB20" s="0"/>
      <c r="AWC20" s="0"/>
      <c r="AWD20" s="0"/>
      <c r="AWE20" s="0"/>
      <c r="AWF20" s="0"/>
      <c r="AWG20" s="0"/>
      <c r="AWH20" s="0"/>
      <c r="AWI20" s="0"/>
      <c r="AWJ20" s="0"/>
      <c r="AWK20" s="0"/>
      <c r="AWL20" s="0"/>
      <c r="AWM20" s="0"/>
      <c r="AWN20" s="0"/>
      <c r="AWO20" s="0"/>
      <c r="AWP20" s="0"/>
      <c r="AWQ20" s="0"/>
      <c r="AWR20" s="0"/>
      <c r="AWS20" s="0"/>
      <c r="AWT20" s="0"/>
      <c r="AWU20" s="0"/>
      <c r="AWV20" s="0"/>
      <c r="AWW20" s="0"/>
      <c r="AWX20" s="0"/>
      <c r="AWY20" s="0"/>
      <c r="AWZ20" s="0"/>
      <c r="AXA20" s="0"/>
      <c r="AXB20" s="0"/>
      <c r="AXC20" s="0"/>
      <c r="AXD20" s="0"/>
      <c r="AXE20" s="0"/>
      <c r="AXF20" s="0"/>
      <c r="AXG20" s="0"/>
      <c r="AXH20" s="0"/>
      <c r="AXI20" s="0"/>
      <c r="AXJ20" s="0"/>
      <c r="AXK20" s="0"/>
      <c r="AXL20" s="0"/>
      <c r="AXM20" s="0"/>
      <c r="AXN20" s="0"/>
      <c r="AXO20" s="0"/>
      <c r="AXP20" s="0"/>
      <c r="AXQ20" s="0"/>
      <c r="AXR20" s="0"/>
      <c r="AXS20" s="0"/>
      <c r="AXT20" s="0"/>
      <c r="AXU20" s="0"/>
      <c r="AXV20" s="0"/>
      <c r="AXW20" s="0"/>
      <c r="AXX20" s="0"/>
      <c r="AXY20" s="0"/>
      <c r="AXZ20" s="0"/>
      <c r="AYA20" s="0"/>
      <c r="AYB20" s="0"/>
      <c r="AYC20" s="0"/>
      <c r="AYD20" s="0"/>
      <c r="AYE20" s="0"/>
      <c r="AYF20" s="0"/>
      <c r="AYG20" s="0"/>
      <c r="AYH20" s="0"/>
      <c r="AYI20" s="0"/>
      <c r="AYJ20" s="0"/>
      <c r="AYK20" s="0"/>
      <c r="AYL20" s="0"/>
      <c r="AYM20" s="0"/>
      <c r="AYN20" s="0"/>
      <c r="AYO20" s="0"/>
      <c r="AYP20" s="0"/>
      <c r="AYQ20" s="0"/>
      <c r="AYR20" s="0"/>
      <c r="AYS20" s="0"/>
      <c r="AYT20" s="0"/>
      <c r="AYU20" s="0"/>
      <c r="AYV20" s="0"/>
      <c r="AYW20" s="0"/>
      <c r="AYX20" s="0"/>
      <c r="AYY20" s="0"/>
      <c r="AYZ20" s="0"/>
      <c r="AZA20" s="0"/>
      <c r="AZB20" s="0"/>
      <c r="AZC20" s="0"/>
      <c r="AZD20" s="0"/>
      <c r="AZE20" s="0"/>
      <c r="AZF20" s="0"/>
      <c r="AZG20" s="0"/>
      <c r="AZH20" s="0"/>
      <c r="AZI20" s="0"/>
      <c r="AZJ20" s="0"/>
      <c r="AZK20" s="0"/>
      <c r="AZL20" s="0"/>
      <c r="AZM20" s="0"/>
      <c r="AZN20" s="0"/>
      <c r="AZO20" s="0"/>
      <c r="AZP20" s="0"/>
      <c r="AZQ20" s="0"/>
      <c r="AZR20" s="0"/>
      <c r="AZS20" s="0"/>
      <c r="AZT20" s="0"/>
      <c r="AZU20" s="0"/>
      <c r="AZV20" s="0"/>
      <c r="AZW20" s="0"/>
      <c r="AZX20" s="0"/>
      <c r="AZY20" s="0"/>
      <c r="AZZ20" s="0"/>
      <c r="BAA20" s="0"/>
      <c r="BAB20" s="0"/>
      <c r="BAC20" s="0"/>
      <c r="BAD20" s="0"/>
      <c r="BAE20" s="0"/>
      <c r="BAF20" s="0"/>
      <c r="BAG20" s="0"/>
      <c r="BAH20" s="0"/>
      <c r="BAI20" s="0"/>
      <c r="BAJ20" s="0"/>
      <c r="BAK20" s="0"/>
      <c r="BAL20" s="0"/>
      <c r="BAM20" s="0"/>
      <c r="BAN20" s="0"/>
      <c r="BAO20" s="0"/>
      <c r="BAP20" s="0"/>
      <c r="BAQ20" s="0"/>
      <c r="BAR20" s="0"/>
      <c r="BAS20" s="0"/>
      <c r="BAT20" s="0"/>
      <c r="BAU20" s="0"/>
      <c r="BAV20" s="0"/>
      <c r="BAW20" s="0"/>
      <c r="BAX20" s="0"/>
      <c r="BAY20" s="0"/>
      <c r="BAZ20" s="0"/>
      <c r="BBA20" s="0"/>
      <c r="BBB20" s="0"/>
      <c r="BBC20" s="0"/>
      <c r="BBD20" s="0"/>
      <c r="BBE20" s="0"/>
      <c r="BBF20" s="0"/>
      <c r="BBG20" s="0"/>
      <c r="BBH20" s="0"/>
      <c r="BBI20" s="0"/>
      <c r="BBJ20" s="0"/>
      <c r="BBK20" s="0"/>
      <c r="BBL20" s="0"/>
      <c r="BBM20" s="0"/>
      <c r="BBN20" s="0"/>
      <c r="BBO20" s="0"/>
      <c r="BBP20" s="0"/>
      <c r="BBQ20" s="0"/>
      <c r="BBR20" s="0"/>
      <c r="BBS20" s="0"/>
      <c r="BBT20" s="0"/>
      <c r="BBU20" s="0"/>
      <c r="BBV20" s="0"/>
      <c r="BBW20" s="0"/>
      <c r="BBX20" s="0"/>
      <c r="BBY20" s="0"/>
      <c r="BBZ20" s="0"/>
      <c r="BCA20" s="0"/>
      <c r="BCB20" s="0"/>
      <c r="BCC20" s="0"/>
      <c r="BCD20" s="0"/>
      <c r="BCE20" s="0"/>
      <c r="BCF20" s="0"/>
      <c r="BCG20" s="0"/>
      <c r="BCH20" s="0"/>
      <c r="BCI20" s="0"/>
      <c r="BCJ20" s="0"/>
      <c r="BCK20" s="0"/>
      <c r="BCL20" s="0"/>
      <c r="BCM20" s="0"/>
      <c r="BCN20" s="0"/>
      <c r="BCO20" s="0"/>
      <c r="BCP20" s="0"/>
      <c r="BCQ20" s="0"/>
      <c r="BCR20" s="0"/>
      <c r="BCS20" s="0"/>
      <c r="BCT20" s="0"/>
      <c r="BCU20" s="0"/>
      <c r="BCV20" s="0"/>
      <c r="BCW20" s="0"/>
      <c r="BCX20" s="0"/>
      <c r="BCY20" s="0"/>
      <c r="BCZ20" s="0"/>
      <c r="BDA20" s="0"/>
      <c r="BDB20" s="0"/>
      <c r="BDC20" s="0"/>
      <c r="BDD20" s="0"/>
      <c r="BDE20" s="0"/>
      <c r="BDF20" s="0"/>
      <c r="BDG20" s="0"/>
      <c r="BDH20" s="0"/>
      <c r="BDI20" s="0"/>
      <c r="BDJ20" s="0"/>
      <c r="BDK20" s="0"/>
      <c r="BDL20" s="0"/>
      <c r="BDM20" s="0"/>
      <c r="BDN20" s="0"/>
      <c r="BDO20" s="0"/>
      <c r="BDP20" s="0"/>
      <c r="BDQ20" s="0"/>
      <c r="BDR20" s="0"/>
      <c r="BDS20" s="0"/>
      <c r="BDT20" s="0"/>
      <c r="BDU20" s="0"/>
      <c r="BDV20" s="0"/>
      <c r="BDW20" s="0"/>
      <c r="BDX20" s="0"/>
      <c r="BDY20" s="0"/>
      <c r="BDZ20" s="0"/>
      <c r="BEA20" s="0"/>
      <c r="BEB20" s="0"/>
      <c r="BEC20" s="0"/>
      <c r="BED20" s="0"/>
      <c r="BEE20" s="0"/>
      <c r="BEF20" s="0"/>
      <c r="BEG20" s="0"/>
      <c r="BEH20" s="0"/>
      <c r="BEI20" s="0"/>
      <c r="BEJ20" s="0"/>
      <c r="BEK20" s="0"/>
      <c r="BEL20" s="0"/>
      <c r="BEM20" s="0"/>
      <c r="BEN20" s="0"/>
      <c r="BEO20" s="0"/>
      <c r="BEP20" s="0"/>
      <c r="BEQ20" s="0"/>
      <c r="BER20" s="0"/>
      <c r="BES20" s="0"/>
      <c r="BET20" s="0"/>
      <c r="BEU20" s="0"/>
      <c r="BEV20" s="0"/>
      <c r="BEW20" s="0"/>
      <c r="BEX20" s="0"/>
      <c r="BEY20" s="0"/>
      <c r="BEZ20" s="0"/>
      <c r="BFA20" s="0"/>
      <c r="BFB20" s="0"/>
      <c r="BFC20" s="0"/>
      <c r="BFD20" s="0"/>
      <c r="BFE20" s="0"/>
      <c r="BFF20" s="0"/>
      <c r="BFG20" s="0"/>
      <c r="BFH20" s="0"/>
      <c r="BFI20" s="0"/>
      <c r="BFJ20" s="0"/>
      <c r="BFK20" s="0"/>
      <c r="BFL20" s="0"/>
      <c r="BFM20" s="0"/>
      <c r="BFN20" s="0"/>
      <c r="BFO20" s="0"/>
      <c r="BFP20" s="0"/>
      <c r="BFQ20" s="0"/>
      <c r="BFR20" s="0"/>
      <c r="BFS20" s="0"/>
      <c r="BFT20" s="0"/>
      <c r="BFU20" s="0"/>
      <c r="BFV20" s="0"/>
      <c r="BFW20" s="0"/>
      <c r="BFX20" s="0"/>
      <c r="BFY20" s="0"/>
      <c r="BFZ20" s="0"/>
      <c r="BGA20" s="0"/>
      <c r="BGB20" s="0"/>
      <c r="BGC20" s="0"/>
      <c r="BGD20" s="0"/>
      <c r="BGE20" s="0"/>
      <c r="BGF20" s="0"/>
      <c r="BGG20" s="0"/>
      <c r="BGH20" s="0"/>
      <c r="BGI20" s="0"/>
      <c r="BGJ20" s="0"/>
      <c r="BGK20" s="0"/>
      <c r="BGL20" s="0"/>
      <c r="BGM20" s="0"/>
      <c r="BGN20" s="0"/>
      <c r="BGO20" s="0"/>
      <c r="BGP20" s="0"/>
      <c r="BGQ20" s="0"/>
      <c r="BGR20" s="0"/>
      <c r="BGS20" s="0"/>
      <c r="BGT20" s="0"/>
      <c r="BGU20" s="0"/>
      <c r="BGV20" s="0"/>
      <c r="BGW20" s="0"/>
      <c r="BGX20" s="0"/>
      <c r="BGY20" s="0"/>
      <c r="BGZ20" s="0"/>
      <c r="BHA20" s="0"/>
      <c r="BHB20" s="0"/>
      <c r="BHC20" s="0"/>
      <c r="BHD20" s="0"/>
      <c r="BHE20" s="0"/>
      <c r="BHF20" s="0"/>
      <c r="BHG20" s="0"/>
      <c r="BHH20" s="0"/>
      <c r="BHI20" s="0"/>
      <c r="BHJ20" s="0"/>
      <c r="BHK20" s="0"/>
      <c r="BHL20" s="0"/>
      <c r="BHM20" s="0"/>
      <c r="BHN20" s="0"/>
      <c r="BHO20" s="0"/>
      <c r="BHP20" s="0"/>
      <c r="BHQ20" s="0"/>
      <c r="BHR20" s="0"/>
      <c r="BHS20" s="0"/>
      <c r="BHT20" s="0"/>
      <c r="BHU20" s="0"/>
      <c r="BHV20" s="0"/>
      <c r="BHW20" s="0"/>
      <c r="BHX20" s="0"/>
      <c r="BHY20" s="0"/>
      <c r="BHZ20" s="0"/>
      <c r="BIA20" s="0"/>
      <c r="BIB20" s="0"/>
      <c r="BIC20" s="0"/>
      <c r="BID20" s="0"/>
      <c r="BIE20" s="0"/>
      <c r="BIF20" s="0"/>
      <c r="BIG20" s="0"/>
      <c r="BIH20" s="0"/>
      <c r="BII20" s="0"/>
      <c r="BIJ20" s="0"/>
      <c r="BIK20" s="0"/>
      <c r="BIL20" s="0"/>
      <c r="BIM20" s="0"/>
      <c r="BIN20" s="0"/>
      <c r="BIO20" s="0"/>
      <c r="BIP20" s="0"/>
      <c r="BIQ20" s="0"/>
      <c r="BIR20" s="0"/>
      <c r="BIS20" s="0"/>
      <c r="BIT20" s="0"/>
      <c r="BIU20" s="0"/>
      <c r="BIV20" s="0"/>
      <c r="BIW20" s="0"/>
      <c r="BIX20" s="0"/>
      <c r="BIY20" s="0"/>
      <c r="BIZ20" s="0"/>
      <c r="BJA20" s="0"/>
      <c r="BJB20" s="0"/>
      <c r="BJC20" s="0"/>
      <c r="BJD20" s="0"/>
      <c r="BJE20" s="0"/>
      <c r="BJF20" s="0"/>
      <c r="BJG20" s="0"/>
      <c r="BJH20" s="0"/>
      <c r="BJI20" s="0"/>
      <c r="BJJ20" s="0"/>
      <c r="BJK20" s="0"/>
      <c r="BJL20" s="0"/>
      <c r="BJM20" s="0"/>
      <c r="BJN20" s="0"/>
      <c r="BJO20" s="0"/>
      <c r="BJP20" s="0"/>
      <c r="BJQ20" s="0"/>
      <c r="BJR20" s="0"/>
      <c r="BJS20" s="0"/>
      <c r="BJT20" s="0"/>
      <c r="BJU20" s="0"/>
      <c r="BJV20" s="0"/>
      <c r="BJW20" s="0"/>
      <c r="BJX20" s="0"/>
      <c r="BJY20" s="0"/>
      <c r="BJZ20" s="0"/>
      <c r="BKA20" s="0"/>
      <c r="BKB20" s="0"/>
      <c r="BKC20" s="0"/>
      <c r="BKD20" s="0"/>
      <c r="BKE20" s="0"/>
      <c r="BKF20" s="0"/>
      <c r="BKG20" s="0"/>
      <c r="BKH20" s="0"/>
      <c r="BKI20" s="0"/>
      <c r="BKJ20" s="0"/>
      <c r="BKK20" s="0"/>
      <c r="BKL20" s="0"/>
      <c r="BKM20" s="0"/>
      <c r="BKN20" s="0"/>
      <c r="BKO20" s="0"/>
      <c r="BKP20" s="0"/>
      <c r="BKQ20" s="0"/>
      <c r="BKR20" s="0"/>
      <c r="BKS20" s="0"/>
      <c r="BKT20" s="0"/>
      <c r="BKU20" s="0"/>
      <c r="BKV20" s="0"/>
      <c r="BKW20" s="0"/>
      <c r="BKX20" s="0"/>
      <c r="BKY20" s="0"/>
      <c r="BKZ20" s="0"/>
      <c r="BLA20" s="0"/>
      <c r="BLB20" s="0"/>
      <c r="BLC20" s="0"/>
      <c r="BLD20" s="0"/>
      <c r="BLE20" s="0"/>
      <c r="BLF20" s="0"/>
      <c r="BLG20" s="0"/>
      <c r="BLH20" s="0"/>
      <c r="BLI20" s="0"/>
      <c r="BLJ20" s="0"/>
      <c r="BLK20" s="0"/>
      <c r="BLL20" s="0"/>
      <c r="BLM20" s="0"/>
      <c r="BLN20" s="0"/>
      <c r="BLO20" s="0"/>
      <c r="BLP20" s="0"/>
      <c r="BLQ20" s="0"/>
      <c r="BLR20" s="0"/>
      <c r="BLS20" s="0"/>
      <c r="BLT20" s="0"/>
      <c r="BLU20" s="0"/>
      <c r="BLV20" s="0"/>
      <c r="BLW20" s="0"/>
      <c r="BLX20" s="0"/>
      <c r="BLY20" s="0"/>
      <c r="BLZ20" s="0"/>
      <c r="BMA20" s="0"/>
      <c r="BMB20" s="0"/>
      <c r="BMC20" s="0"/>
      <c r="BMD20" s="0"/>
      <c r="BME20" s="0"/>
      <c r="BMF20" s="0"/>
      <c r="BMG20" s="0"/>
      <c r="BMH20" s="0"/>
      <c r="BMI20" s="0"/>
      <c r="BMJ20" s="0"/>
      <c r="BMK20" s="0"/>
      <c r="BML20" s="0"/>
      <c r="BMM20" s="0"/>
      <c r="BMN20" s="0"/>
      <c r="BMO20" s="0"/>
      <c r="BMP20" s="0"/>
      <c r="BMQ20" s="0"/>
      <c r="BMR20" s="0"/>
      <c r="BMS20" s="0"/>
      <c r="BMT20" s="0"/>
      <c r="BMU20" s="0"/>
      <c r="BMV20" s="0"/>
      <c r="BMW20" s="0"/>
      <c r="BMX20" s="0"/>
      <c r="BMY20" s="0"/>
      <c r="BMZ20" s="0"/>
      <c r="BNA20" s="0"/>
      <c r="BNB20" s="0"/>
      <c r="BNC20" s="0"/>
      <c r="BND20" s="0"/>
      <c r="BNE20" s="0"/>
      <c r="BNF20" s="0"/>
      <c r="BNG20" s="0"/>
      <c r="BNH20" s="0"/>
      <c r="BNI20" s="0"/>
      <c r="BNJ20" s="0"/>
      <c r="BNK20" s="0"/>
      <c r="BNL20" s="0"/>
      <c r="BNM20" s="0"/>
      <c r="BNN20" s="0"/>
      <c r="BNO20" s="0"/>
      <c r="BNP20" s="0"/>
      <c r="BNQ20" s="0"/>
      <c r="BNR20" s="0"/>
      <c r="BNS20" s="0"/>
      <c r="BNT20" s="0"/>
      <c r="BNU20" s="0"/>
      <c r="BNV20" s="0"/>
      <c r="BNW20" s="0"/>
      <c r="BNX20" s="0"/>
      <c r="BNY20" s="0"/>
      <c r="BNZ20" s="0"/>
      <c r="BOA20" s="0"/>
      <c r="BOB20" s="0"/>
      <c r="BOC20" s="0"/>
      <c r="BOD20" s="0"/>
      <c r="BOE20" s="0"/>
      <c r="BOF20" s="0"/>
      <c r="BOG20" s="0"/>
      <c r="BOH20" s="0"/>
      <c r="BOI20" s="0"/>
      <c r="BOJ20" s="0"/>
      <c r="BOK20" s="0"/>
      <c r="BOL20" s="0"/>
      <c r="BOM20" s="0"/>
      <c r="BON20" s="0"/>
      <c r="BOO20" s="0"/>
      <c r="BOP20" s="0"/>
      <c r="BOQ20" s="0"/>
      <c r="BOR20" s="0"/>
      <c r="BOS20" s="0"/>
      <c r="BOT20" s="0"/>
      <c r="BOU20" s="0"/>
      <c r="BOV20" s="0"/>
      <c r="BOW20" s="0"/>
      <c r="BOX20" s="0"/>
      <c r="BOY20" s="0"/>
      <c r="BOZ20" s="0"/>
      <c r="BPA20" s="0"/>
      <c r="BPB20" s="0"/>
      <c r="BPC20" s="0"/>
      <c r="BPD20" s="0"/>
      <c r="BPE20" s="0"/>
      <c r="BPF20" s="0"/>
      <c r="BPG20" s="0"/>
      <c r="BPH20" s="0"/>
      <c r="BPI20" s="0"/>
      <c r="BPJ20" s="0"/>
      <c r="BPK20" s="0"/>
      <c r="BPL20" s="0"/>
      <c r="BPM20" s="0"/>
      <c r="BPN20" s="0"/>
      <c r="BPO20" s="0"/>
      <c r="BPP20" s="0"/>
      <c r="BPQ20" s="0"/>
      <c r="BPR20" s="0"/>
      <c r="BPS20" s="0"/>
      <c r="BPT20" s="0"/>
      <c r="BPU20" s="0"/>
      <c r="BPV20" s="0"/>
      <c r="BPW20" s="0"/>
      <c r="BPX20" s="0"/>
      <c r="BPY20" s="0"/>
      <c r="BPZ20" s="0"/>
      <c r="BQA20" s="0"/>
      <c r="BQB20" s="0"/>
      <c r="BQC20" s="0"/>
      <c r="BQD20" s="0"/>
      <c r="BQE20" s="0"/>
      <c r="BQF20" s="0"/>
      <c r="BQG20" s="0"/>
      <c r="BQH20" s="0"/>
      <c r="BQI20" s="0"/>
      <c r="BQJ20" s="0"/>
      <c r="BQK20" s="0"/>
      <c r="BQL20" s="0"/>
      <c r="BQM20" s="0"/>
      <c r="BQN20" s="0"/>
      <c r="BQO20" s="0"/>
      <c r="BQP20" s="0"/>
      <c r="BQQ20" s="0"/>
      <c r="BQR20" s="0"/>
      <c r="BQS20" s="0"/>
      <c r="BQT20" s="0"/>
      <c r="BQU20" s="0"/>
      <c r="BQV20" s="0"/>
      <c r="BQW20" s="0"/>
      <c r="BQX20" s="0"/>
      <c r="BQY20" s="0"/>
      <c r="BQZ20" s="0"/>
      <c r="BRA20" s="0"/>
      <c r="BRB20" s="0"/>
      <c r="BRC20" s="0"/>
      <c r="BRD20" s="0"/>
      <c r="BRE20" s="0"/>
      <c r="BRF20" s="0"/>
      <c r="BRG20" s="0"/>
      <c r="BRH20" s="0"/>
      <c r="BRI20" s="0"/>
      <c r="BRJ20" s="0"/>
      <c r="BRK20" s="0"/>
      <c r="BRL20" s="0"/>
      <c r="BRM20" s="0"/>
      <c r="BRN20" s="0"/>
      <c r="BRO20" s="0"/>
      <c r="BRP20" s="0"/>
      <c r="BRQ20" s="0"/>
      <c r="BRR20" s="0"/>
      <c r="BRS20" s="0"/>
      <c r="BRT20" s="0"/>
      <c r="BRU20" s="0"/>
      <c r="BRV20" s="0"/>
      <c r="BRW20" s="0"/>
      <c r="BRX20" s="0"/>
      <c r="BRY20" s="0"/>
      <c r="BRZ20" s="0"/>
      <c r="BSA20" s="0"/>
      <c r="BSB20" s="0"/>
      <c r="BSC20" s="0"/>
      <c r="BSD20" s="0"/>
      <c r="BSE20" s="0"/>
      <c r="BSF20" s="0"/>
      <c r="BSG20" s="0"/>
      <c r="BSH20" s="0"/>
      <c r="BSI20" s="0"/>
      <c r="BSJ20" s="0"/>
      <c r="BSK20" s="0"/>
      <c r="BSL20" s="0"/>
      <c r="BSM20" s="0"/>
      <c r="BSN20" s="0"/>
      <c r="BSO20" s="0"/>
      <c r="BSP20" s="0"/>
      <c r="BSQ20" s="0"/>
      <c r="BSR20" s="0"/>
      <c r="BSS20" s="0"/>
      <c r="BST20" s="0"/>
      <c r="BSU20" s="0"/>
      <c r="BSV20" s="0"/>
      <c r="BSW20" s="0"/>
      <c r="BSX20" s="0"/>
      <c r="BSY20" s="0"/>
      <c r="BSZ20" s="0"/>
      <c r="BTA20" s="0"/>
      <c r="BTB20" s="0"/>
      <c r="BTC20" s="0"/>
      <c r="BTD20" s="0"/>
      <c r="BTE20" s="0"/>
      <c r="BTF20" s="0"/>
      <c r="BTG20" s="0"/>
      <c r="BTH20" s="0"/>
      <c r="BTI20" s="0"/>
      <c r="BTJ20" s="0"/>
      <c r="BTK20" s="0"/>
      <c r="BTL20" s="0"/>
      <c r="BTM20" s="0"/>
      <c r="BTN20" s="0"/>
      <c r="BTO20" s="0"/>
      <c r="BTP20" s="0"/>
      <c r="BTQ20" s="0"/>
      <c r="BTR20" s="0"/>
      <c r="BTS20" s="0"/>
      <c r="BTT20" s="0"/>
      <c r="BTU20" s="0"/>
      <c r="BTV20" s="0"/>
      <c r="BTW20" s="0"/>
      <c r="BTX20" s="0"/>
      <c r="BTY20" s="0"/>
      <c r="BTZ20" s="0"/>
      <c r="BUA20" s="0"/>
      <c r="BUB20" s="0"/>
      <c r="BUC20" s="0"/>
      <c r="BUD20" s="0"/>
      <c r="BUE20" s="0"/>
      <c r="BUF20" s="0"/>
      <c r="BUG20" s="0"/>
      <c r="BUH20" s="0"/>
      <c r="BUI20" s="0"/>
      <c r="BUJ20" s="0"/>
      <c r="BUK20" s="0"/>
      <c r="BUL20" s="0"/>
      <c r="BUM20" s="0"/>
      <c r="BUN20" s="0"/>
      <c r="BUO20" s="0"/>
      <c r="BUP20" s="0"/>
      <c r="BUQ20" s="0"/>
      <c r="BUR20" s="0"/>
      <c r="BUS20" s="0"/>
      <c r="BUT20" s="0"/>
      <c r="BUU20" s="0"/>
      <c r="BUV20" s="0"/>
      <c r="BUW20" s="0"/>
      <c r="BUX20" s="0"/>
      <c r="BUY20" s="0"/>
      <c r="BUZ20" s="0"/>
      <c r="BVA20" s="0"/>
      <c r="BVB20" s="0"/>
      <c r="BVC20" s="0"/>
      <c r="BVD20" s="0"/>
      <c r="BVE20" s="0"/>
      <c r="BVF20" s="0"/>
      <c r="BVG20" s="0"/>
      <c r="BVH20" s="0"/>
      <c r="BVI20" s="0"/>
      <c r="BVJ20" s="0"/>
      <c r="BVK20" s="0"/>
      <c r="BVL20" s="0"/>
      <c r="BVM20" s="0"/>
      <c r="BVN20" s="0"/>
      <c r="BVO20" s="0"/>
      <c r="BVP20" s="0"/>
      <c r="BVQ20" s="0"/>
      <c r="BVR20" s="0"/>
      <c r="BVS20" s="0"/>
      <c r="BVT20" s="0"/>
      <c r="BVU20" s="0"/>
      <c r="BVV20" s="0"/>
      <c r="BVW20" s="0"/>
      <c r="BVX20" s="0"/>
      <c r="BVY20" s="0"/>
      <c r="BVZ20" s="0"/>
      <c r="BWA20" s="0"/>
      <c r="BWB20" s="0"/>
      <c r="BWC20" s="0"/>
      <c r="BWD20" s="0"/>
      <c r="BWE20" s="0"/>
      <c r="BWF20" s="0"/>
      <c r="BWG20" s="0"/>
      <c r="BWH20" s="0"/>
      <c r="BWI20" s="0"/>
      <c r="BWJ20" s="0"/>
      <c r="BWK20" s="0"/>
      <c r="BWL20" s="0"/>
      <c r="BWM20" s="0"/>
      <c r="BWN20" s="0"/>
      <c r="BWO20" s="0"/>
      <c r="BWP20" s="0"/>
      <c r="BWQ20" s="0"/>
      <c r="BWR20" s="0"/>
      <c r="BWS20" s="0"/>
      <c r="BWT20" s="0"/>
      <c r="BWU20" s="0"/>
      <c r="BWV20" s="0"/>
      <c r="BWW20" s="0"/>
      <c r="BWX20" s="0"/>
      <c r="BWY20" s="0"/>
      <c r="BWZ20" s="0"/>
      <c r="BXA20" s="0"/>
      <c r="BXB20" s="0"/>
      <c r="BXC20" s="0"/>
      <c r="BXD20" s="0"/>
      <c r="BXE20" s="0"/>
      <c r="BXF20" s="0"/>
      <c r="BXG20" s="0"/>
      <c r="BXH20" s="0"/>
      <c r="BXI20" s="0"/>
      <c r="BXJ20" s="0"/>
      <c r="BXK20" s="0"/>
      <c r="BXL20" s="0"/>
      <c r="BXM20" s="0"/>
      <c r="BXN20" s="0"/>
      <c r="BXO20" s="0"/>
      <c r="BXP20" s="0"/>
      <c r="BXQ20" s="0"/>
      <c r="BXR20" s="0"/>
      <c r="BXS20" s="0"/>
      <c r="BXT20" s="0"/>
      <c r="BXU20" s="0"/>
      <c r="BXV20" s="0"/>
      <c r="BXW20" s="0"/>
      <c r="BXX20" s="0"/>
      <c r="BXY20" s="0"/>
      <c r="BXZ20" s="0"/>
      <c r="BYA20" s="0"/>
      <c r="BYB20" s="0"/>
      <c r="BYC20" s="0"/>
      <c r="BYD20" s="0"/>
      <c r="BYE20" s="0"/>
      <c r="BYF20" s="0"/>
      <c r="BYG20" s="0"/>
      <c r="BYH20" s="0"/>
      <c r="BYI20" s="0"/>
      <c r="BYJ20" s="0"/>
      <c r="BYK20" s="0"/>
      <c r="BYL20" s="0"/>
      <c r="BYM20" s="0"/>
      <c r="BYN20" s="0"/>
      <c r="BYO20" s="0"/>
      <c r="BYP20" s="0"/>
      <c r="BYQ20" s="0"/>
      <c r="BYR20" s="0"/>
      <c r="BYS20" s="0"/>
      <c r="BYT20" s="0"/>
      <c r="BYU20" s="0"/>
      <c r="BYV20" s="0"/>
      <c r="BYW20" s="0"/>
      <c r="BYX20" s="0"/>
      <c r="BYY20" s="0"/>
      <c r="BYZ20" s="0"/>
      <c r="BZA20" s="0"/>
      <c r="BZB20" s="0"/>
      <c r="BZC20" s="0"/>
      <c r="BZD20" s="0"/>
      <c r="BZE20" s="0"/>
      <c r="BZF20" s="0"/>
      <c r="BZG20" s="0"/>
      <c r="BZH20" s="0"/>
      <c r="BZI20" s="0"/>
      <c r="BZJ20" s="0"/>
      <c r="BZK20" s="0"/>
      <c r="BZL20" s="0"/>
      <c r="BZM20" s="0"/>
      <c r="BZN20" s="0"/>
      <c r="BZO20" s="0"/>
      <c r="BZP20" s="0"/>
      <c r="BZQ20" s="0"/>
      <c r="BZR20" s="0"/>
      <c r="BZS20" s="0"/>
      <c r="BZT20" s="0"/>
      <c r="BZU20" s="0"/>
      <c r="BZV20" s="0"/>
      <c r="BZW20" s="0"/>
      <c r="BZX20" s="0"/>
      <c r="BZY20" s="0"/>
      <c r="BZZ20" s="0"/>
      <c r="CAA20" s="0"/>
      <c r="CAB20" s="0"/>
      <c r="CAC20" s="0"/>
      <c r="CAD20" s="0"/>
      <c r="CAE20" s="0"/>
      <c r="CAF20" s="0"/>
      <c r="CAG20" s="0"/>
      <c r="CAH20" s="0"/>
      <c r="CAI20" s="0"/>
      <c r="CAJ20" s="0"/>
      <c r="CAK20" s="0"/>
      <c r="CAL20" s="0"/>
      <c r="CAM20" s="0"/>
      <c r="CAN20" s="0"/>
      <c r="CAO20" s="0"/>
      <c r="CAP20" s="0"/>
      <c r="CAQ20" s="0"/>
      <c r="CAR20" s="0"/>
      <c r="CAS20" s="0"/>
      <c r="CAT20" s="0"/>
      <c r="CAU20" s="0"/>
      <c r="CAV20" s="0"/>
      <c r="CAW20" s="0"/>
      <c r="CAX20" s="0"/>
      <c r="CAY20" s="0"/>
      <c r="CAZ20" s="0"/>
      <c r="CBA20" s="0"/>
      <c r="CBB20" s="0"/>
      <c r="CBC20" s="0"/>
      <c r="CBD20" s="0"/>
      <c r="CBE20" s="0"/>
      <c r="CBF20" s="0"/>
      <c r="CBG20" s="0"/>
      <c r="CBH20" s="0"/>
      <c r="CBI20" s="0"/>
      <c r="CBJ20" s="0"/>
      <c r="CBK20" s="0"/>
      <c r="CBL20" s="0"/>
      <c r="CBM20" s="0"/>
      <c r="CBN20" s="0"/>
      <c r="CBO20" s="0"/>
      <c r="CBP20" s="0"/>
      <c r="CBQ20" s="0"/>
      <c r="CBR20" s="0"/>
      <c r="CBS20" s="0"/>
      <c r="CBT20" s="0"/>
      <c r="CBU20" s="0"/>
      <c r="CBV20" s="0"/>
      <c r="CBW20" s="0"/>
      <c r="CBX20" s="0"/>
      <c r="CBY20" s="0"/>
      <c r="CBZ20" s="0"/>
      <c r="CCA20" s="0"/>
      <c r="CCB20" s="0"/>
      <c r="CCC20" s="0"/>
      <c r="CCD20" s="0"/>
      <c r="CCE20" s="0"/>
      <c r="CCF20" s="0"/>
      <c r="CCG20" s="0"/>
      <c r="CCH20" s="0"/>
      <c r="CCI20" s="0"/>
      <c r="CCJ20" s="0"/>
      <c r="CCK20" s="0"/>
      <c r="CCL20" s="0"/>
      <c r="CCM20" s="0"/>
      <c r="CCN20" s="0"/>
      <c r="CCO20" s="0"/>
      <c r="CCP20" s="0"/>
      <c r="CCQ20" s="0"/>
      <c r="CCR20" s="0"/>
      <c r="CCS20" s="0"/>
      <c r="CCT20" s="0"/>
      <c r="CCU20" s="0"/>
      <c r="CCV20" s="0"/>
      <c r="CCW20" s="0"/>
      <c r="CCX20" s="0"/>
      <c r="CCY20" s="0"/>
      <c r="CCZ20" s="0"/>
      <c r="CDA20" s="0"/>
      <c r="CDB20" s="0"/>
      <c r="CDC20" s="0"/>
      <c r="CDD20" s="0"/>
      <c r="CDE20" s="0"/>
      <c r="CDF20" s="0"/>
      <c r="CDG20" s="0"/>
      <c r="CDH20" s="0"/>
      <c r="CDI20" s="0"/>
      <c r="CDJ20" s="0"/>
      <c r="CDK20" s="0"/>
      <c r="CDL20" s="0"/>
      <c r="CDM20" s="0"/>
      <c r="CDN20" s="0"/>
      <c r="CDO20" s="0"/>
      <c r="CDP20" s="0"/>
      <c r="CDQ20" s="0"/>
      <c r="CDR20" s="0"/>
      <c r="CDS20" s="0"/>
      <c r="CDT20" s="0"/>
      <c r="CDU20" s="0"/>
      <c r="CDV20" s="0"/>
      <c r="CDW20" s="0"/>
      <c r="CDX20" s="0"/>
      <c r="CDY20" s="0"/>
      <c r="CDZ20" s="0"/>
      <c r="CEA20" s="0"/>
      <c r="CEB20" s="0"/>
      <c r="CEC20" s="0"/>
      <c r="CED20" s="0"/>
      <c r="CEE20" s="0"/>
      <c r="CEF20" s="0"/>
      <c r="CEG20" s="0"/>
      <c r="CEH20" s="0"/>
      <c r="CEI20" s="0"/>
      <c r="CEJ20" s="0"/>
      <c r="CEK20" s="0"/>
      <c r="CEL20" s="0"/>
      <c r="CEM20" s="0"/>
      <c r="CEN20" s="0"/>
      <c r="CEO20" s="0"/>
      <c r="CEP20" s="0"/>
      <c r="CEQ20" s="0"/>
      <c r="CER20" s="0"/>
      <c r="CES20" s="0"/>
      <c r="CET20" s="0"/>
      <c r="CEU20" s="0"/>
      <c r="CEV20" s="0"/>
      <c r="CEW20" s="0"/>
      <c r="CEX20" s="0"/>
      <c r="CEY20" s="0"/>
      <c r="CEZ20" s="0"/>
      <c r="CFA20" s="0"/>
      <c r="CFB20" s="0"/>
      <c r="CFC20" s="0"/>
      <c r="CFD20" s="0"/>
      <c r="CFE20" s="0"/>
      <c r="CFF20" s="0"/>
      <c r="CFG20" s="0"/>
      <c r="CFH20" s="0"/>
      <c r="CFI20" s="0"/>
      <c r="CFJ20" s="0"/>
      <c r="CFK20" s="0"/>
      <c r="CFL20" s="0"/>
      <c r="CFM20" s="0"/>
      <c r="CFN20" s="0"/>
      <c r="CFO20" s="0"/>
      <c r="CFP20" s="0"/>
      <c r="CFQ20" s="0"/>
      <c r="CFR20" s="0"/>
      <c r="CFS20" s="0"/>
      <c r="CFT20" s="0"/>
      <c r="CFU20" s="0"/>
      <c r="CFV20" s="0"/>
      <c r="CFW20" s="0"/>
      <c r="CFX20" s="0"/>
      <c r="CFY20" s="0"/>
      <c r="CFZ20" s="0"/>
      <c r="CGA20" s="0"/>
      <c r="CGB20" s="0"/>
      <c r="CGC20" s="0"/>
      <c r="CGD20" s="0"/>
      <c r="CGE20" s="0"/>
      <c r="CGF20" s="0"/>
      <c r="CGG20" s="0"/>
      <c r="CGH20" s="0"/>
      <c r="CGI20" s="0"/>
      <c r="CGJ20" s="0"/>
      <c r="CGK20" s="0"/>
      <c r="CGL20" s="0"/>
      <c r="CGM20" s="0"/>
      <c r="CGN20" s="0"/>
      <c r="CGO20" s="0"/>
      <c r="CGP20" s="0"/>
      <c r="CGQ20" s="0"/>
      <c r="CGR20" s="0"/>
      <c r="CGS20" s="0"/>
      <c r="CGT20" s="0"/>
      <c r="CGU20" s="0"/>
      <c r="CGV20" s="0"/>
      <c r="CGW20" s="0"/>
      <c r="CGX20" s="0"/>
      <c r="CGY20" s="0"/>
      <c r="CGZ20" s="0"/>
      <c r="CHA20" s="0"/>
      <c r="CHB20" s="0"/>
      <c r="CHC20" s="0"/>
      <c r="CHD20" s="0"/>
      <c r="CHE20" s="0"/>
      <c r="CHF20" s="0"/>
      <c r="CHG20" s="0"/>
      <c r="CHH20" s="0"/>
      <c r="CHI20" s="0"/>
      <c r="CHJ20" s="0"/>
      <c r="CHK20" s="0"/>
      <c r="CHL20" s="0"/>
      <c r="CHM20" s="0"/>
      <c r="CHN20" s="0"/>
      <c r="CHO20" s="0"/>
      <c r="CHP20" s="0"/>
      <c r="CHQ20" s="0"/>
      <c r="CHR20" s="0"/>
      <c r="CHS20" s="0"/>
      <c r="CHT20" s="0"/>
      <c r="CHU20" s="0"/>
      <c r="CHV20" s="0"/>
      <c r="CHW20" s="0"/>
      <c r="CHX20" s="0"/>
      <c r="CHY20" s="0"/>
      <c r="CHZ20" s="0"/>
      <c r="CIA20" s="0"/>
      <c r="CIB20" s="0"/>
      <c r="CIC20" s="0"/>
      <c r="CID20" s="0"/>
      <c r="CIE20" s="0"/>
      <c r="CIF20" s="0"/>
      <c r="CIG20" s="0"/>
      <c r="CIH20" s="0"/>
      <c r="CII20" s="0"/>
      <c r="CIJ20" s="0"/>
      <c r="CIK20" s="0"/>
      <c r="CIL20" s="0"/>
      <c r="CIM20" s="0"/>
      <c r="CIN20" s="0"/>
      <c r="CIO20" s="0"/>
      <c r="CIP20" s="0"/>
      <c r="CIQ20" s="0"/>
      <c r="CIR20" s="0"/>
      <c r="CIS20" s="0"/>
      <c r="CIT20" s="0"/>
      <c r="CIU20" s="0"/>
      <c r="CIV20" s="0"/>
      <c r="CIW20" s="0"/>
      <c r="CIX20" s="0"/>
      <c r="CIY20" s="0"/>
      <c r="CIZ20" s="0"/>
      <c r="CJA20" s="0"/>
      <c r="CJB20" s="0"/>
      <c r="CJC20" s="0"/>
      <c r="CJD20" s="0"/>
      <c r="CJE20" s="0"/>
      <c r="CJF20" s="0"/>
      <c r="CJG20" s="0"/>
      <c r="CJH20" s="0"/>
      <c r="CJI20" s="0"/>
      <c r="CJJ20" s="0"/>
      <c r="CJK20" s="0"/>
      <c r="CJL20" s="0"/>
      <c r="CJM20" s="0"/>
      <c r="CJN20" s="0"/>
      <c r="CJO20" s="0"/>
      <c r="CJP20" s="0"/>
      <c r="CJQ20" s="0"/>
      <c r="CJR20" s="0"/>
      <c r="CJS20" s="0"/>
      <c r="CJT20" s="0"/>
      <c r="CJU20" s="0"/>
      <c r="CJV20" s="0"/>
      <c r="CJW20" s="0"/>
      <c r="CJX20" s="0"/>
      <c r="CJY20" s="0"/>
      <c r="CJZ20" s="0"/>
      <c r="CKA20" s="0"/>
      <c r="CKB20" s="0"/>
      <c r="CKC20" s="0"/>
      <c r="CKD20" s="0"/>
      <c r="CKE20" s="0"/>
      <c r="CKF20" s="0"/>
      <c r="CKG20" s="0"/>
      <c r="CKH20" s="0"/>
      <c r="CKI20" s="0"/>
      <c r="CKJ20" s="0"/>
      <c r="CKK20" s="0"/>
      <c r="CKL20" s="0"/>
      <c r="CKM20" s="0"/>
      <c r="CKN20" s="0"/>
      <c r="CKO20" s="0"/>
      <c r="CKP20" s="0"/>
      <c r="CKQ20" s="0"/>
      <c r="CKR20" s="0"/>
      <c r="CKS20" s="0"/>
      <c r="CKT20" s="0"/>
      <c r="CKU20" s="0"/>
      <c r="CKV20" s="0"/>
      <c r="CKW20" s="0"/>
      <c r="CKX20" s="0"/>
      <c r="CKY20" s="0"/>
      <c r="CKZ20" s="0"/>
      <c r="CLA20" s="0"/>
      <c r="CLB20" s="0"/>
      <c r="CLC20" s="0"/>
      <c r="CLD20" s="0"/>
      <c r="CLE20" s="0"/>
      <c r="CLF20" s="0"/>
      <c r="CLG20" s="0"/>
      <c r="CLH20" s="0"/>
      <c r="CLI20" s="0"/>
      <c r="CLJ20" s="0"/>
      <c r="CLK20" s="0"/>
      <c r="CLL20" s="0"/>
      <c r="CLM20" s="0"/>
      <c r="CLN20" s="0"/>
      <c r="CLO20" s="0"/>
      <c r="CLP20" s="0"/>
      <c r="CLQ20" s="0"/>
      <c r="CLR20" s="0"/>
      <c r="CLS20" s="0"/>
      <c r="CLT20" s="0"/>
      <c r="CLU20" s="0"/>
      <c r="CLV20" s="0"/>
      <c r="CLW20" s="0"/>
      <c r="CLX20" s="0"/>
      <c r="CLY20" s="0"/>
      <c r="CLZ20" s="0"/>
      <c r="CMA20" s="0"/>
      <c r="CMB20" s="0"/>
      <c r="CMC20" s="0"/>
      <c r="CMD20" s="0"/>
      <c r="CME20" s="0"/>
      <c r="CMF20" s="0"/>
      <c r="CMG20" s="0"/>
      <c r="CMH20" s="0"/>
      <c r="CMI20" s="0"/>
      <c r="CMJ20" s="0"/>
      <c r="CMK20" s="0"/>
      <c r="CML20" s="0"/>
      <c r="CMM20" s="0"/>
      <c r="CMN20" s="0"/>
      <c r="CMO20" s="0"/>
      <c r="CMP20" s="0"/>
      <c r="CMQ20" s="0"/>
      <c r="CMR20" s="0"/>
      <c r="CMS20" s="0"/>
      <c r="CMT20" s="0"/>
      <c r="CMU20" s="0"/>
      <c r="CMV20" s="0"/>
      <c r="CMW20" s="0"/>
      <c r="CMX20" s="0"/>
      <c r="CMY20" s="0"/>
      <c r="CMZ20" s="0"/>
      <c r="CNA20" s="0"/>
      <c r="CNB20" s="0"/>
      <c r="CNC20" s="0"/>
      <c r="CND20" s="0"/>
      <c r="CNE20" s="0"/>
      <c r="CNF20" s="0"/>
      <c r="CNG20" s="0"/>
      <c r="CNH20" s="0"/>
      <c r="CNI20" s="0"/>
      <c r="CNJ20" s="0"/>
      <c r="CNK20" s="0"/>
      <c r="CNL20" s="0"/>
      <c r="CNM20" s="0"/>
      <c r="CNN20" s="0"/>
      <c r="CNO20" s="0"/>
      <c r="CNP20" s="0"/>
      <c r="CNQ20" s="0"/>
      <c r="CNR20" s="0"/>
      <c r="CNS20" s="0"/>
      <c r="CNT20" s="0"/>
      <c r="CNU20" s="0"/>
      <c r="CNV20" s="0"/>
      <c r="CNW20" s="0"/>
      <c r="CNX20" s="0"/>
      <c r="CNY20" s="0"/>
      <c r="CNZ20" s="0"/>
      <c r="COA20" s="0"/>
      <c r="COB20" s="0"/>
      <c r="COC20" s="0"/>
      <c r="COD20" s="0"/>
      <c r="COE20" s="0"/>
      <c r="COF20" s="0"/>
      <c r="COG20" s="0"/>
      <c r="COH20" s="0"/>
      <c r="COI20" s="0"/>
      <c r="COJ20" s="0"/>
      <c r="COK20" s="0"/>
      <c r="COL20" s="0"/>
      <c r="COM20" s="0"/>
      <c r="CON20" s="0"/>
      <c r="COO20" s="0"/>
      <c r="COP20" s="0"/>
      <c r="COQ20" s="0"/>
      <c r="COR20" s="0"/>
      <c r="COS20" s="0"/>
      <c r="COT20" s="0"/>
      <c r="COU20" s="0"/>
      <c r="COV20" s="0"/>
      <c r="COW20" s="0"/>
      <c r="COX20" s="0"/>
      <c r="COY20" s="0"/>
      <c r="COZ20" s="0"/>
      <c r="CPA20" s="0"/>
      <c r="CPB20" s="0"/>
      <c r="CPC20" s="0"/>
      <c r="CPD20" s="0"/>
      <c r="CPE20" s="0"/>
      <c r="CPF20" s="0"/>
      <c r="CPG20" s="0"/>
      <c r="CPH20" s="0"/>
      <c r="CPI20" s="0"/>
      <c r="CPJ20" s="0"/>
      <c r="CPK20" s="0"/>
      <c r="CPL20" s="0"/>
      <c r="CPM20" s="0"/>
      <c r="CPN20" s="0"/>
      <c r="CPO20" s="0"/>
      <c r="CPP20" s="0"/>
      <c r="CPQ20" s="0"/>
      <c r="CPR20" s="0"/>
      <c r="CPS20" s="0"/>
      <c r="CPT20" s="0"/>
      <c r="CPU20" s="0"/>
      <c r="CPV20" s="0"/>
      <c r="CPW20" s="0"/>
      <c r="CPX20" s="0"/>
      <c r="CPY20" s="0"/>
      <c r="CPZ20" s="0"/>
      <c r="CQA20" s="0"/>
      <c r="CQB20" s="0"/>
      <c r="CQC20" s="0"/>
      <c r="CQD20" s="0"/>
      <c r="CQE20" s="0"/>
      <c r="CQF20" s="0"/>
      <c r="CQG20" s="0"/>
      <c r="CQH20" s="0"/>
      <c r="CQI20" s="0"/>
      <c r="CQJ20" s="0"/>
      <c r="CQK20" s="0"/>
      <c r="CQL20" s="0"/>
      <c r="CQM20" s="0"/>
      <c r="CQN20" s="0"/>
      <c r="CQO20" s="0"/>
      <c r="CQP20" s="0"/>
      <c r="CQQ20" s="0"/>
      <c r="CQR20" s="0"/>
      <c r="CQS20" s="0"/>
      <c r="CQT20" s="0"/>
      <c r="CQU20" s="0"/>
      <c r="CQV20" s="0"/>
      <c r="CQW20" s="0"/>
      <c r="CQX20" s="0"/>
      <c r="CQY20" s="0"/>
      <c r="CQZ20" s="0"/>
      <c r="CRA20" s="0"/>
      <c r="CRB20" s="0"/>
      <c r="CRC20" s="0"/>
      <c r="CRD20" s="0"/>
      <c r="CRE20" s="0"/>
      <c r="CRF20" s="0"/>
      <c r="CRG20" s="0"/>
      <c r="CRH20" s="0"/>
      <c r="CRI20" s="0"/>
      <c r="CRJ20" s="0"/>
      <c r="CRK20" s="0"/>
      <c r="CRL20" s="0"/>
      <c r="CRM20" s="0"/>
      <c r="CRN20" s="0"/>
      <c r="CRO20" s="0"/>
      <c r="CRP20" s="0"/>
      <c r="CRQ20" s="0"/>
      <c r="CRR20" s="0"/>
      <c r="CRS20" s="0"/>
      <c r="CRT20" s="0"/>
      <c r="CRU20" s="0"/>
      <c r="CRV20" s="0"/>
      <c r="CRW20" s="0"/>
      <c r="CRX20" s="0"/>
      <c r="CRY20" s="0"/>
      <c r="CRZ20" s="0"/>
      <c r="CSA20" s="0"/>
      <c r="CSB20" s="0"/>
      <c r="CSC20" s="0"/>
      <c r="CSD20" s="0"/>
      <c r="CSE20" s="0"/>
      <c r="CSF20" s="0"/>
      <c r="CSG20" s="0"/>
      <c r="CSH20" s="0"/>
      <c r="CSI20" s="0"/>
      <c r="CSJ20" s="0"/>
      <c r="CSK20" s="0"/>
      <c r="CSL20" s="0"/>
      <c r="CSM20" s="0"/>
      <c r="CSN20" s="0"/>
      <c r="CSO20" s="0"/>
      <c r="CSP20" s="0"/>
      <c r="CSQ20" s="0"/>
      <c r="CSR20" s="0"/>
      <c r="CSS20" s="0"/>
      <c r="CST20" s="0"/>
      <c r="CSU20" s="0"/>
      <c r="CSV20" s="0"/>
      <c r="CSW20" s="0"/>
      <c r="CSX20" s="0"/>
      <c r="CSY20" s="0"/>
      <c r="CSZ20" s="0"/>
      <c r="CTA20" s="0"/>
      <c r="CTB20" s="0"/>
      <c r="CTC20" s="0"/>
      <c r="CTD20" s="0"/>
      <c r="CTE20" s="0"/>
      <c r="CTF20" s="0"/>
      <c r="CTG20" s="0"/>
      <c r="CTH20" s="0"/>
      <c r="CTI20" s="0"/>
      <c r="CTJ20" s="0"/>
      <c r="CTK20" s="0"/>
      <c r="CTL20" s="0"/>
      <c r="CTM20" s="0"/>
      <c r="CTN20" s="0"/>
      <c r="CTO20" s="0"/>
      <c r="CTP20" s="0"/>
      <c r="CTQ20" s="0"/>
      <c r="CTR20" s="0"/>
      <c r="CTS20" s="0"/>
      <c r="CTT20" s="0"/>
      <c r="CTU20" s="0"/>
      <c r="CTV20" s="0"/>
      <c r="CTW20" s="0"/>
      <c r="CTX20" s="0"/>
      <c r="CTY20" s="0"/>
      <c r="CTZ20" s="0"/>
      <c r="CUA20" s="0"/>
      <c r="CUB20" s="0"/>
      <c r="CUC20" s="0"/>
      <c r="CUD20" s="0"/>
      <c r="CUE20" s="0"/>
      <c r="CUF20" s="0"/>
      <c r="CUG20" s="0"/>
      <c r="CUH20" s="0"/>
      <c r="CUI20" s="0"/>
      <c r="CUJ20" s="0"/>
      <c r="CUK20" s="0"/>
      <c r="CUL20" s="0"/>
      <c r="CUM20" s="0"/>
      <c r="CUN20" s="0"/>
      <c r="CUO20" s="0"/>
      <c r="CUP20" s="0"/>
      <c r="CUQ20" s="0"/>
      <c r="CUR20" s="0"/>
      <c r="CUS20" s="0"/>
      <c r="CUT20" s="0"/>
      <c r="CUU20" s="0"/>
      <c r="CUV20" s="0"/>
      <c r="CUW20" s="0"/>
      <c r="CUX20" s="0"/>
      <c r="CUY20" s="0"/>
      <c r="CUZ20" s="0"/>
      <c r="CVA20" s="0"/>
      <c r="CVB20" s="0"/>
      <c r="CVC20" s="0"/>
      <c r="CVD20" s="0"/>
      <c r="CVE20" s="0"/>
      <c r="CVF20" s="0"/>
      <c r="CVG20" s="0"/>
      <c r="CVH20" s="0"/>
      <c r="CVI20" s="0"/>
      <c r="CVJ20" s="0"/>
      <c r="CVK20" s="0"/>
      <c r="CVL20" s="0"/>
      <c r="CVM20" s="0"/>
      <c r="CVN20" s="0"/>
      <c r="CVO20" s="0"/>
      <c r="CVP20" s="0"/>
      <c r="CVQ20" s="0"/>
      <c r="CVR20" s="0"/>
      <c r="CVS20" s="0"/>
      <c r="CVT20" s="0"/>
      <c r="CVU20" s="0"/>
      <c r="CVV20" s="0"/>
      <c r="CVW20" s="0"/>
      <c r="CVX20" s="0"/>
      <c r="CVY20" s="0"/>
      <c r="CVZ20" s="0"/>
      <c r="CWA20" s="0"/>
      <c r="CWB20" s="0"/>
      <c r="CWC20" s="0"/>
      <c r="CWD20" s="0"/>
      <c r="CWE20" s="0"/>
      <c r="CWF20" s="0"/>
      <c r="CWG20" s="0"/>
      <c r="CWH20" s="0"/>
      <c r="CWI20" s="0"/>
      <c r="CWJ20" s="0"/>
      <c r="CWK20" s="0"/>
      <c r="CWL20" s="0"/>
      <c r="CWM20" s="0"/>
      <c r="CWN20" s="0"/>
      <c r="CWO20" s="0"/>
      <c r="CWP20" s="0"/>
      <c r="CWQ20" s="0"/>
      <c r="CWR20" s="0"/>
      <c r="CWS20" s="0"/>
      <c r="CWT20" s="0"/>
      <c r="CWU20" s="0"/>
      <c r="CWV20" s="0"/>
      <c r="CWW20" s="0"/>
      <c r="CWX20" s="0"/>
      <c r="CWY20" s="0"/>
      <c r="CWZ20" s="0"/>
      <c r="CXA20" s="0"/>
      <c r="CXB20" s="0"/>
      <c r="CXC20" s="0"/>
      <c r="CXD20" s="0"/>
      <c r="CXE20" s="0"/>
      <c r="CXF20" s="0"/>
      <c r="CXG20" s="0"/>
      <c r="CXH20" s="0"/>
      <c r="CXI20" s="0"/>
      <c r="CXJ20" s="0"/>
      <c r="CXK20" s="0"/>
      <c r="CXL20" s="0"/>
      <c r="CXM20" s="0"/>
      <c r="CXN20" s="0"/>
      <c r="CXO20" s="0"/>
      <c r="CXP20" s="0"/>
      <c r="CXQ20" s="0"/>
      <c r="CXR20" s="0"/>
      <c r="CXS20" s="0"/>
      <c r="CXT20" s="0"/>
      <c r="CXU20" s="0"/>
      <c r="CXV20" s="0"/>
      <c r="CXW20" s="0"/>
      <c r="CXX20" s="0"/>
      <c r="CXY20" s="0"/>
      <c r="CXZ20" s="0"/>
      <c r="CYA20" s="0"/>
      <c r="CYB20" s="0"/>
      <c r="CYC20" s="0"/>
      <c r="CYD20" s="0"/>
      <c r="CYE20" s="0"/>
      <c r="CYF20" s="0"/>
      <c r="CYG20" s="0"/>
      <c r="CYH20" s="0"/>
      <c r="CYI20" s="0"/>
      <c r="CYJ20" s="0"/>
      <c r="CYK20" s="0"/>
      <c r="CYL20" s="0"/>
      <c r="CYM20" s="0"/>
      <c r="CYN20" s="0"/>
      <c r="CYO20" s="0"/>
      <c r="CYP20" s="0"/>
      <c r="CYQ20" s="0"/>
      <c r="CYR20" s="0"/>
      <c r="CYS20" s="0"/>
      <c r="CYT20" s="0"/>
      <c r="CYU20" s="0"/>
      <c r="CYV20" s="0"/>
      <c r="CYW20" s="0"/>
      <c r="CYX20" s="0"/>
      <c r="CYY20" s="0"/>
      <c r="CYZ20" s="0"/>
      <c r="CZA20" s="0"/>
      <c r="CZB20" s="0"/>
      <c r="CZC20" s="0"/>
      <c r="CZD20" s="0"/>
      <c r="CZE20" s="0"/>
      <c r="CZF20" s="0"/>
      <c r="CZG20" s="0"/>
      <c r="CZH20" s="0"/>
      <c r="CZI20" s="0"/>
      <c r="CZJ20" s="0"/>
      <c r="CZK20" s="0"/>
      <c r="CZL20" s="0"/>
      <c r="CZM20" s="0"/>
      <c r="CZN20" s="0"/>
      <c r="CZO20" s="0"/>
      <c r="CZP20" s="0"/>
      <c r="CZQ20" s="0"/>
      <c r="CZR20" s="0"/>
      <c r="CZS20" s="0"/>
      <c r="CZT20" s="0"/>
      <c r="CZU20" s="0"/>
      <c r="CZV20" s="0"/>
      <c r="CZW20" s="0"/>
      <c r="CZX20" s="0"/>
      <c r="CZY20" s="0"/>
      <c r="CZZ20" s="0"/>
      <c r="DAA20" s="0"/>
      <c r="DAB20" s="0"/>
      <c r="DAC20" s="0"/>
      <c r="DAD20" s="0"/>
      <c r="DAE20" s="0"/>
      <c r="DAF20" s="0"/>
      <c r="DAG20" s="0"/>
      <c r="DAH20" s="0"/>
      <c r="DAI20" s="0"/>
      <c r="DAJ20" s="0"/>
      <c r="DAK20" s="0"/>
      <c r="DAL20" s="0"/>
      <c r="DAM20" s="0"/>
      <c r="DAN20" s="0"/>
      <c r="DAO20" s="0"/>
      <c r="DAP20" s="0"/>
      <c r="DAQ20" s="0"/>
      <c r="DAR20" s="0"/>
      <c r="DAS20" s="0"/>
      <c r="DAT20" s="0"/>
      <c r="DAU20" s="0"/>
      <c r="DAV20" s="0"/>
      <c r="DAW20" s="0"/>
      <c r="DAX20" s="0"/>
      <c r="DAY20" s="0"/>
      <c r="DAZ20" s="0"/>
      <c r="DBA20" s="0"/>
      <c r="DBB20" s="0"/>
      <c r="DBC20" s="0"/>
      <c r="DBD20" s="0"/>
      <c r="DBE20" s="0"/>
      <c r="DBF20" s="0"/>
      <c r="DBG20" s="0"/>
      <c r="DBH20" s="0"/>
      <c r="DBI20" s="0"/>
      <c r="DBJ20" s="0"/>
      <c r="DBK20" s="0"/>
      <c r="DBL20" s="0"/>
      <c r="DBM20" s="0"/>
      <c r="DBN20" s="0"/>
      <c r="DBO20" s="0"/>
      <c r="DBP20" s="0"/>
      <c r="DBQ20" s="0"/>
      <c r="DBR20" s="0"/>
      <c r="DBS20" s="0"/>
      <c r="DBT20" s="0"/>
      <c r="DBU20" s="0"/>
      <c r="DBV20" s="0"/>
      <c r="DBW20" s="0"/>
      <c r="DBX20" s="0"/>
      <c r="DBY20" s="0"/>
      <c r="DBZ20" s="0"/>
      <c r="DCA20" s="0"/>
      <c r="DCB20" s="0"/>
      <c r="DCC20" s="0"/>
      <c r="DCD20" s="0"/>
      <c r="DCE20" s="0"/>
      <c r="DCF20" s="0"/>
      <c r="DCG20" s="0"/>
      <c r="DCH20" s="0"/>
      <c r="DCI20" s="0"/>
      <c r="DCJ20" s="0"/>
      <c r="DCK20" s="0"/>
      <c r="DCL20" s="0"/>
      <c r="DCM20" s="0"/>
      <c r="DCN20" s="0"/>
      <c r="DCO20" s="0"/>
      <c r="DCP20" s="0"/>
      <c r="DCQ20" s="0"/>
      <c r="DCR20" s="0"/>
      <c r="DCS20" s="0"/>
      <c r="DCT20" s="0"/>
      <c r="DCU20" s="0"/>
      <c r="DCV20" s="0"/>
      <c r="DCW20" s="0"/>
      <c r="DCX20" s="0"/>
      <c r="DCY20" s="0"/>
      <c r="DCZ20" s="0"/>
      <c r="DDA20" s="0"/>
      <c r="DDB20" s="0"/>
      <c r="DDC20" s="0"/>
      <c r="DDD20" s="0"/>
      <c r="DDE20" s="0"/>
      <c r="DDF20" s="0"/>
      <c r="DDG20" s="0"/>
      <c r="DDH20" s="0"/>
      <c r="DDI20" s="0"/>
      <c r="DDJ20" s="0"/>
      <c r="DDK20" s="0"/>
      <c r="DDL20" s="0"/>
      <c r="DDM20" s="0"/>
      <c r="DDN20" s="0"/>
      <c r="DDO20" s="0"/>
      <c r="DDP20" s="0"/>
      <c r="DDQ20" s="0"/>
      <c r="DDR20" s="0"/>
      <c r="DDS20" s="0"/>
      <c r="DDT20" s="0"/>
      <c r="DDU20" s="0"/>
      <c r="DDV20" s="0"/>
      <c r="DDW20" s="0"/>
      <c r="DDX20" s="0"/>
      <c r="DDY20" s="0"/>
      <c r="DDZ20" s="0"/>
      <c r="DEA20" s="0"/>
      <c r="DEB20" s="0"/>
      <c r="DEC20" s="0"/>
      <c r="DED20" s="0"/>
      <c r="DEE20" s="0"/>
      <c r="DEF20" s="0"/>
      <c r="DEG20" s="0"/>
      <c r="DEH20" s="0"/>
      <c r="DEI20" s="0"/>
      <c r="DEJ20" s="0"/>
      <c r="DEK20" s="0"/>
      <c r="DEL20" s="0"/>
      <c r="DEM20" s="0"/>
      <c r="DEN20" s="0"/>
      <c r="DEO20" s="0"/>
      <c r="DEP20" s="0"/>
      <c r="DEQ20" s="0"/>
      <c r="DER20" s="0"/>
      <c r="DES20" s="0"/>
      <c r="DET20" s="0"/>
      <c r="DEU20" s="0"/>
      <c r="DEV20" s="0"/>
      <c r="DEW20" s="0"/>
      <c r="DEX20" s="0"/>
      <c r="DEY20" s="0"/>
      <c r="DEZ20" s="0"/>
      <c r="DFA20" s="0"/>
      <c r="DFB20" s="0"/>
      <c r="DFC20" s="0"/>
      <c r="DFD20" s="0"/>
      <c r="DFE20" s="0"/>
      <c r="DFF20" s="0"/>
      <c r="DFG20" s="0"/>
      <c r="DFH20" s="0"/>
      <c r="DFI20" s="0"/>
      <c r="DFJ20" s="0"/>
      <c r="DFK20" s="0"/>
      <c r="DFL20" s="0"/>
      <c r="DFM20" s="0"/>
      <c r="DFN20" s="0"/>
      <c r="DFO20" s="0"/>
      <c r="DFP20" s="0"/>
      <c r="DFQ20" s="0"/>
      <c r="DFR20" s="0"/>
      <c r="DFS20" s="0"/>
      <c r="DFT20" s="0"/>
      <c r="DFU20" s="0"/>
      <c r="DFV20" s="0"/>
      <c r="DFW20" s="0"/>
      <c r="DFX20" s="0"/>
      <c r="DFY20" s="0"/>
      <c r="DFZ20" s="0"/>
      <c r="DGA20" s="0"/>
      <c r="DGB20" s="0"/>
      <c r="DGC20" s="0"/>
      <c r="DGD20" s="0"/>
      <c r="DGE20" s="0"/>
      <c r="DGF20" s="0"/>
      <c r="DGG20" s="0"/>
      <c r="DGH20" s="0"/>
      <c r="DGI20" s="0"/>
      <c r="DGJ20" s="0"/>
      <c r="DGK20" s="0"/>
      <c r="DGL20" s="0"/>
      <c r="DGM20" s="0"/>
      <c r="DGN20" s="0"/>
      <c r="DGO20" s="0"/>
      <c r="DGP20" s="0"/>
      <c r="DGQ20" s="0"/>
      <c r="DGR20" s="0"/>
      <c r="DGS20" s="0"/>
      <c r="DGT20" s="0"/>
      <c r="DGU20" s="0"/>
      <c r="DGV20" s="0"/>
      <c r="DGW20" s="0"/>
      <c r="DGX20" s="0"/>
      <c r="DGY20" s="0"/>
      <c r="DGZ20" s="0"/>
      <c r="DHA20" s="0"/>
      <c r="DHB20" s="0"/>
      <c r="DHC20" s="0"/>
      <c r="DHD20" s="0"/>
      <c r="DHE20" s="0"/>
      <c r="DHF20" s="0"/>
      <c r="DHG20" s="0"/>
      <c r="DHH20" s="0"/>
      <c r="DHI20" s="0"/>
      <c r="DHJ20" s="0"/>
      <c r="DHK20" s="0"/>
      <c r="DHL20" s="0"/>
      <c r="DHM20" s="0"/>
      <c r="DHN20" s="0"/>
      <c r="DHO20" s="0"/>
      <c r="DHP20" s="0"/>
      <c r="DHQ20" s="0"/>
      <c r="DHR20" s="0"/>
      <c r="DHS20" s="0"/>
      <c r="DHT20" s="0"/>
      <c r="DHU20" s="0"/>
      <c r="DHV20" s="0"/>
      <c r="DHW20" s="0"/>
      <c r="DHX20" s="0"/>
      <c r="DHY20" s="0"/>
      <c r="DHZ20" s="0"/>
      <c r="DIA20" s="0"/>
      <c r="DIB20" s="0"/>
      <c r="DIC20" s="0"/>
      <c r="DID20" s="0"/>
      <c r="DIE20" s="0"/>
      <c r="DIF20" s="0"/>
      <c r="DIG20" s="0"/>
      <c r="DIH20" s="0"/>
      <c r="DII20" s="0"/>
      <c r="DIJ20" s="0"/>
      <c r="DIK20" s="0"/>
      <c r="DIL20" s="0"/>
      <c r="DIM20" s="0"/>
      <c r="DIN20" s="0"/>
      <c r="DIO20" s="0"/>
      <c r="DIP20" s="0"/>
      <c r="DIQ20" s="0"/>
      <c r="DIR20" s="0"/>
      <c r="DIS20" s="0"/>
      <c r="DIT20" s="0"/>
      <c r="DIU20" s="0"/>
      <c r="DIV20" s="0"/>
      <c r="DIW20" s="0"/>
      <c r="DIX20" s="0"/>
      <c r="DIY20" s="0"/>
      <c r="DIZ20" s="0"/>
      <c r="DJA20" s="0"/>
      <c r="DJB20" s="0"/>
      <c r="DJC20" s="0"/>
      <c r="DJD20" s="0"/>
      <c r="DJE20" s="0"/>
      <c r="DJF20" s="0"/>
      <c r="DJG20" s="0"/>
      <c r="DJH20" s="0"/>
      <c r="DJI20" s="0"/>
      <c r="DJJ20" s="0"/>
      <c r="DJK20" s="0"/>
      <c r="DJL20" s="0"/>
      <c r="DJM20" s="0"/>
      <c r="DJN20" s="0"/>
      <c r="DJO20" s="0"/>
      <c r="DJP20" s="0"/>
      <c r="DJQ20" s="0"/>
      <c r="DJR20" s="0"/>
      <c r="DJS20" s="0"/>
      <c r="DJT20" s="0"/>
      <c r="DJU20" s="0"/>
      <c r="DJV20" s="0"/>
      <c r="DJW20" s="0"/>
      <c r="DJX20" s="0"/>
      <c r="DJY20" s="0"/>
      <c r="DJZ20" s="0"/>
      <c r="DKA20" s="0"/>
      <c r="DKB20" s="0"/>
      <c r="DKC20" s="0"/>
      <c r="DKD20" s="0"/>
      <c r="DKE20" s="0"/>
      <c r="DKF20" s="0"/>
      <c r="DKG20" s="0"/>
      <c r="DKH20" s="0"/>
      <c r="DKI20" s="0"/>
      <c r="DKJ20" s="0"/>
      <c r="DKK20" s="0"/>
      <c r="DKL20" s="0"/>
      <c r="DKM20" s="0"/>
      <c r="DKN20" s="0"/>
      <c r="DKO20" s="0"/>
      <c r="DKP20" s="0"/>
      <c r="DKQ20" s="0"/>
      <c r="DKR20" s="0"/>
      <c r="DKS20" s="0"/>
      <c r="DKT20" s="0"/>
      <c r="DKU20" s="0"/>
      <c r="DKV20" s="0"/>
      <c r="DKW20" s="0"/>
      <c r="DKX20" s="0"/>
      <c r="DKY20" s="0"/>
      <c r="DKZ20" s="0"/>
      <c r="DLA20" s="0"/>
      <c r="DLB20" s="0"/>
      <c r="DLC20" s="0"/>
      <c r="DLD20" s="0"/>
      <c r="DLE20" s="0"/>
      <c r="DLF20" s="0"/>
      <c r="DLG20" s="0"/>
      <c r="DLH20" s="0"/>
      <c r="DLI20" s="0"/>
      <c r="DLJ20" s="0"/>
      <c r="DLK20" s="0"/>
      <c r="DLL20" s="0"/>
      <c r="DLM20" s="0"/>
      <c r="DLN20" s="0"/>
      <c r="DLO20" s="0"/>
      <c r="DLP20" s="0"/>
      <c r="DLQ20" s="0"/>
      <c r="DLR20" s="0"/>
      <c r="DLS20" s="0"/>
      <c r="DLT20" s="0"/>
      <c r="DLU20" s="0"/>
      <c r="DLV20" s="0"/>
      <c r="DLW20" s="0"/>
      <c r="DLX20" s="0"/>
      <c r="DLY20" s="0"/>
      <c r="DLZ20" s="0"/>
      <c r="DMA20" s="0"/>
      <c r="DMB20" s="0"/>
      <c r="DMC20" s="0"/>
      <c r="DMD20" s="0"/>
      <c r="DME20" s="0"/>
      <c r="DMF20" s="0"/>
      <c r="DMG20" s="0"/>
      <c r="DMH20" s="0"/>
      <c r="DMI20" s="0"/>
      <c r="DMJ20" s="0"/>
      <c r="DMK20" s="0"/>
      <c r="DML20" s="0"/>
      <c r="DMM20" s="0"/>
      <c r="DMN20" s="0"/>
      <c r="DMO20" s="0"/>
      <c r="DMP20" s="0"/>
      <c r="DMQ20" s="0"/>
      <c r="DMR20" s="0"/>
      <c r="DMS20" s="0"/>
      <c r="DMT20" s="0"/>
      <c r="DMU20" s="0"/>
      <c r="DMV20" s="0"/>
      <c r="DMW20" s="0"/>
      <c r="DMX20" s="0"/>
      <c r="DMY20" s="0"/>
      <c r="DMZ20" s="0"/>
      <c r="DNA20" s="0"/>
      <c r="DNB20" s="0"/>
      <c r="DNC20" s="0"/>
      <c r="DND20" s="0"/>
      <c r="DNE20" s="0"/>
      <c r="DNF20" s="0"/>
      <c r="DNG20" s="0"/>
      <c r="DNH20" s="0"/>
      <c r="DNI20" s="0"/>
      <c r="DNJ20" s="0"/>
      <c r="DNK20" s="0"/>
      <c r="DNL20" s="0"/>
      <c r="DNM20" s="0"/>
      <c r="DNN20" s="0"/>
      <c r="DNO20" s="0"/>
      <c r="DNP20" s="0"/>
      <c r="DNQ20" s="0"/>
      <c r="DNR20" s="0"/>
      <c r="DNS20" s="0"/>
      <c r="DNT20" s="0"/>
      <c r="DNU20" s="0"/>
      <c r="DNV20" s="0"/>
      <c r="DNW20" s="0"/>
      <c r="DNX20" s="0"/>
      <c r="DNY20" s="0"/>
      <c r="DNZ20" s="0"/>
      <c r="DOA20" s="0"/>
      <c r="DOB20" s="0"/>
      <c r="DOC20" s="0"/>
      <c r="DOD20" s="0"/>
      <c r="DOE20" s="0"/>
      <c r="DOF20" s="0"/>
      <c r="DOG20" s="0"/>
      <c r="DOH20" s="0"/>
      <c r="DOI20" s="0"/>
      <c r="DOJ20" s="0"/>
      <c r="DOK20" s="0"/>
      <c r="DOL20" s="0"/>
      <c r="DOM20" s="0"/>
      <c r="DON20" s="0"/>
      <c r="DOO20" s="0"/>
      <c r="DOP20" s="0"/>
      <c r="DOQ20" s="0"/>
      <c r="DOR20" s="0"/>
      <c r="DOS20" s="0"/>
      <c r="DOT20" s="0"/>
      <c r="DOU20" s="0"/>
      <c r="DOV20" s="0"/>
      <c r="DOW20" s="0"/>
      <c r="DOX20" s="0"/>
      <c r="DOY20" s="0"/>
      <c r="DOZ20" s="0"/>
      <c r="DPA20" s="0"/>
      <c r="DPB20" s="0"/>
      <c r="DPC20" s="0"/>
      <c r="DPD20" s="0"/>
      <c r="DPE20" s="0"/>
      <c r="DPF20" s="0"/>
      <c r="DPG20" s="0"/>
      <c r="DPH20" s="0"/>
      <c r="DPI20" s="0"/>
      <c r="DPJ20" s="0"/>
      <c r="DPK20" s="0"/>
      <c r="DPL20" s="0"/>
      <c r="DPM20" s="0"/>
      <c r="DPN20" s="0"/>
      <c r="DPO20" s="0"/>
      <c r="DPP20" s="0"/>
      <c r="DPQ20" s="0"/>
      <c r="DPR20" s="0"/>
      <c r="DPS20" s="0"/>
      <c r="DPT20" s="0"/>
      <c r="DPU20" s="0"/>
      <c r="DPV20" s="0"/>
      <c r="DPW20" s="0"/>
      <c r="DPX20" s="0"/>
      <c r="DPY20" s="0"/>
      <c r="DPZ20" s="0"/>
      <c r="DQA20" s="0"/>
      <c r="DQB20" s="0"/>
      <c r="DQC20" s="0"/>
      <c r="DQD20" s="0"/>
      <c r="DQE20" s="0"/>
      <c r="DQF20" s="0"/>
      <c r="DQG20" s="0"/>
      <c r="DQH20" s="0"/>
      <c r="DQI20" s="0"/>
      <c r="DQJ20" s="0"/>
      <c r="DQK20" s="0"/>
      <c r="DQL20" s="0"/>
      <c r="DQM20" s="0"/>
      <c r="DQN20" s="0"/>
      <c r="DQO20" s="0"/>
      <c r="DQP20" s="0"/>
      <c r="DQQ20" s="0"/>
      <c r="DQR20" s="0"/>
      <c r="DQS20" s="0"/>
      <c r="DQT20" s="0"/>
      <c r="DQU20" s="0"/>
      <c r="DQV20" s="0"/>
      <c r="DQW20" s="0"/>
      <c r="DQX20" s="0"/>
      <c r="DQY20" s="0"/>
      <c r="DQZ20" s="0"/>
      <c r="DRA20" s="0"/>
      <c r="DRB20" s="0"/>
      <c r="DRC20" s="0"/>
      <c r="DRD20" s="0"/>
      <c r="DRE20" s="0"/>
      <c r="DRF20" s="0"/>
      <c r="DRG20" s="0"/>
      <c r="DRH20" s="0"/>
      <c r="DRI20" s="0"/>
      <c r="DRJ20" s="0"/>
      <c r="DRK20" s="0"/>
      <c r="DRL20" s="0"/>
      <c r="DRM20" s="0"/>
      <c r="DRN20" s="0"/>
      <c r="DRO20" s="0"/>
      <c r="DRP20" s="0"/>
      <c r="DRQ20" s="0"/>
      <c r="DRR20" s="0"/>
      <c r="DRS20" s="0"/>
      <c r="DRT20" s="0"/>
      <c r="DRU20" s="0"/>
      <c r="DRV20" s="0"/>
      <c r="DRW20" s="0"/>
      <c r="DRX20" s="0"/>
      <c r="DRY20" s="0"/>
      <c r="DRZ20" s="0"/>
      <c r="DSA20" s="0"/>
      <c r="DSB20" s="0"/>
      <c r="DSC20" s="0"/>
      <c r="DSD20" s="0"/>
      <c r="DSE20" s="0"/>
      <c r="DSF20" s="0"/>
      <c r="DSG20" s="0"/>
      <c r="DSH20" s="0"/>
      <c r="DSI20" s="0"/>
      <c r="DSJ20" s="0"/>
      <c r="DSK20" s="0"/>
      <c r="DSL20" s="0"/>
      <c r="DSM20" s="0"/>
      <c r="DSN20" s="0"/>
      <c r="DSO20" s="0"/>
      <c r="DSP20" s="0"/>
      <c r="DSQ20" s="0"/>
      <c r="DSR20" s="0"/>
      <c r="DSS20" s="0"/>
      <c r="DST20" s="0"/>
      <c r="DSU20" s="0"/>
      <c r="DSV20" s="0"/>
      <c r="DSW20" s="0"/>
      <c r="DSX20" s="0"/>
      <c r="DSY20" s="0"/>
      <c r="DSZ20" s="0"/>
      <c r="DTA20" s="0"/>
      <c r="DTB20" s="0"/>
      <c r="DTC20" s="0"/>
      <c r="DTD20" s="0"/>
      <c r="DTE20" s="0"/>
      <c r="DTF20" s="0"/>
      <c r="DTG20" s="0"/>
      <c r="DTH20" s="0"/>
      <c r="DTI20" s="0"/>
      <c r="DTJ20" s="0"/>
      <c r="DTK20" s="0"/>
      <c r="DTL20" s="0"/>
      <c r="DTM20" s="0"/>
      <c r="DTN20" s="0"/>
      <c r="DTO20" s="0"/>
      <c r="DTP20" s="0"/>
      <c r="DTQ20" s="0"/>
      <c r="DTR20" s="0"/>
      <c r="DTS20" s="0"/>
      <c r="DTT20" s="0"/>
      <c r="DTU20" s="0"/>
      <c r="DTV20" s="0"/>
      <c r="DTW20" s="0"/>
      <c r="DTX20" s="0"/>
      <c r="DTY20" s="0"/>
      <c r="DTZ20" s="0"/>
      <c r="DUA20" s="0"/>
      <c r="DUB20" s="0"/>
      <c r="DUC20" s="0"/>
      <c r="DUD20" s="0"/>
      <c r="DUE20" s="0"/>
      <c r="DUF20" s="0"/>
      <c r="DUG20" s="0"/>
      <c r="DUH20" s="0"/>
      <c r="DUI20" s="0"/>
      <c r="DUJ20" s="0"/>
      <c r="DUK20" s="0"/>
      <c r="DUL20" s="0"/>
      <c r="DUM20" s="0"/>
      <c r="DUN20" s="0"/>
      <c r="DUO20" s="0"/>
      <c r="DUP20" s="0"/>
      <c r="DUQ20" s="0"/>
      <c r="DUR20" s="0"/>
      <c r="DUS20" s="0"/>
      <c r="DUT20" s="0"/>
      <c r="DUU20" s="0"/>
      <c r="DUV20" s="0"/>
      <c r="DUW20" s="0"/>
      <c r="DUX20" s="0"/>
      <c r="DUY20" s="0"/>
      <c r="DUZ20" s="0"/>
      <c r="DVA20" s="0"/>
      <c r="DVB20" s="0"/>
      <c r="DVC20" s="0"/>
      <c r="DVD20" s="0"/>
      <c r="DVE20" s="0"/>
      <c r="DVF20" s="0"/>
      <c r="DVG20" s="0"/>
      <c r="DVH20" s="0"/>
      <c r="DVI20" s="0"/>
      <c r="DVJ20" s="0"/>
      <c r="DVK20" s="0"/>
      <c r="DVL20" s="0"/>
      <c r="DVM20" s="0"/>
      <c r="DVN20" s="0"/>
      <c r="DVO20" s="0"/>
      <c r="DVP20" s="0"/>
      <c r="DVQ20" s="0"/>
      <c r="DVR20" s="0"/>
      <c r="DVS20" s="0"/>
      <c r="DVT20" s="0"/>
      <c r="DVU20" s="0"/>
      <c r="DVV20" s="0"/>
      <c r="DVW20" s="0"/>
      <c r="DVX20" s="0"/>
      <c r="DVY20" s="0"/>
      <c r="DVZ20" s="0"/>
      <c r="DWA20" s="0"/>
      <c r="DWB20" s="0"/>
      <c r="DWC20" s="0"/>
      <c r="DWD20" s="0"/>
      <c r="DWE20" s="0"/>
      <c r="DWF20" s="0"/>
      <c r="DWG20" s="0"/>
      <c r="DWH20" s="0"/>
      <c r="DWI20" s="0"/>
      <c r="DWJ20" s="0"/>
      <c r="DWK20" s="0"/>
      <c r="DWL20" s="0"/>
      <c r="DWM20" s="0"/>
      <c r="DWN20" s="0"/>
      <c r="DWO20" s="0"/>
      <c r="DWP20" s="0"/>
      <c r="DWQ20" s="0"/>
      <c r="DWR20" s="0"/>
      <c r="DWS20" s="0"/>
      <c r="DWT20" s="0"/>
      <c r="DWU20" s="0"/>
      <c r="DWV20" s="0"/>
      <c r="DWW20" s="0"/>
      <c r="DWX20" s="0"/>
      <c r="DWY20" s="0"/>
      <c r="DWZ20" s="0"/>
      <c r="DXA20" s="0"/>
      <c r="DXB20" s="0"/>
      <c r="DXC20" s="0"/>
      <c r="DXD20" s="0"/>
      <c r="DXE20" s="0"/>
      <c r="DXF20" s="0"/>
      <c r="DXG20" s="0"/>
      <c r="DXH20" s="0"/>
      <c r="DXI20" s="0"/>
      <c r="DXJ20" s="0"/>
      <c r="DXK20" s="0"/>
      <c r="DXL20" s="0"/>
      <c r="DXM20" s="0"/>
      <c r="DXN20" s="0"/>
      <c r="DXO20" s="0"/>
      <c r="DXP20" s="0"/>
      <c r="DXQ20" s="0"/>
      <c r="DXR20" s="0"/>
      <c r="DXS20" s="0"/>
      <c r="DXT20" s="0"/>
      <c r="DXU20" s="0"/>
      <c r="DXV20" s="0"/>
      <c r="DXW20" s="0"/>
      <c r="DXX20" s="0"/>
      <c r="DXY20" s="0"/>
      <c r="DXZ20" s="0"/>
      <c r="DYA20" s="0"/>
      <c r="DYB20" s="0"/>
      <c r="DYC20" s="0"/>
      <c r="DYD20" s="0"/>
      <c r="DYE20" s="0"/>
      <c r="DYF20" s="0"/>
      <c r="DYG20" s="0"/>
      <c r="DYH20" s="0"/>
      <c r="DYI20" s="0"/>
      <c r="DYJ20" s="0"/>
      <c r="DYK20" s="0"/>
      <c r="DYL20" s="0"/>
      <c r="DYM20" s="0"/>
      <c r="DYN20" s="0"/>
      <c r="DYO20" s="0"/>
      <c r="DYP20" s="0"/>
      <c r="DYQ20" s="0"/>
      <c r="DYR20" s="0"/>
      <c r="DYS20" s="0"/>
      <c r="DYT20" s="0"/>
      <c r="DYU20" s="0"/>
      <c r="DYV20" s="0"/>
      <c r="DYW20" s="0"/>
      <c r="DYX20" s="0"/>
      <c r="DYY20" s="0"/>
      <c r="DYZ20" s="0"/>
      <c r="DZA20" s="0"/>
      <c r="DZB20" s="0"/>
      <c r="DZC20" s="0"/>
      <c r="DZD20" s="0"/>
      <c r="DZE20" s="0"/>
      <c r="DZF20" s="0"/>
      <c r="DZG20" s="0"/>
      <c r="DZH20" s="0"/>
      <c r="DZI20" s="0"/>
      <c r="DZJ20" s="0"/>
      <c r="DZK20" s="0"/>
      <c r="DZL20" s="0"/>
      <c r="DZM20" s="0"/>
      <c r="DZN20" s="0"/>
      <c r="DZO20" s="0"/>
      <c r="DZP20" s="0"/>
      <c r="DZQ20" s="0"/>
      <c r="DZR20" s="0"/>
      <c r="DZS20" s="0"/>
      <c r="DZT20" s="0"/>
      <c r="DZU20" s="0"/>
      <c r="DZV20" s="0"/>
      <c r="DZW20" s="0"/>
      <c r="DZX20" s="0"/>
      <c r="DZY20" s="0"/>
      <c r="DZZ20" s="0"/>
      <c r="EAA20" s="0"/>
      <c r="EAB20" s="0"/>
      <c r="EAC20" s="0"/>
      <c r="EAD20" s="0"/>
      <c r="EAE20" s="0"/>
      <c r="EAF20" s="0"/>
      <c r="EAG20" s="0"/>
      <c r="EAH20" s="0"/>
      <c r="EAI20" s="0"/>
      <c r="EAJ20" s="0"/>
      <c r="EAK20" s="0"/>
      <c r="EAL20" s="0"/>
      <c r="EAM20" s="0"/>
      <c r="EAN20" s="0"/>
      <c r="EAO20" s="0"/>
      <c r="EAP20" s="0"/>
      <c r="EAQ20" s="0"/>
      <c r="EAR20" s="0"/>
      <c r="EAS20" s="0"/>
      <c r="EAT20" s="0"/>
      <c r="EAU20" s="0"/>
      <c r="EAV20" s="0"/>
      <c r="EAW20" s="0"/>
      <c r="EAX20" s="0"/>
      <c r="EAY20" s="0"/>
      <c r="EAZ20" s="0"/>
      <c r="EBA20" s="0"/>
      <c r="EBB20" s="0"/>
      <c r="EBC20" s="0"/>
      <c r="EBD20" s="0"/>
      <c r="EBE20" s="0"/>
      <c r="EBF20" s="0"/>
      <c r="EBG20" s="0"/>
      <c r="EBH20" s="0"/>
      <c r="EBI20" s="0"/>
      <c r="EBJ20" s="0"/>
      <c r="EBK20" s="0"/>
      <c r="EBL20" s="0"/>
      <c r="EBM20" s="0"/>
      <c r="EBN20" s="0"/>
      <c r="EBO20" s="0"/>
      <c r="EBP20" s="0"/>
      <c r="EBQ20" s="0"/>
      <c r="EBR20" s="0"/>
      <c r="EBS20" s="0"/>
      <c r="EBT20" s="0"/>
      <c r="EBU20" s="0"/>
      <c r="EBV20" s="0"/>
      <c r="EBW20" s="0"/>
      <c r="EBX20" s="0"/>
      <c r="EBY20" s="0"/>
      <c r="EBZ20" s="0"/>
      <c r="ECA20" s="0"/>
      <c r="ECB20" s="0"/>
      <c r="ECC20" s="0"/>
      <c r="ECD20" s="0"/>
      <c r="ECE20" s="0"/>
      <c r="ECF20" s="0"/>
      <c r="ECG20" s="0"/>
      <c r="ECH20" s="0"/>
      <c r="ECI20" s="0"/>
      <c r="ECJ20" s="0"/>
      <c r="ECK20" s="0"/>
      <c r="ECL20" s="0"/>
      <c r="ECM20" s="0"/>
      <c r="ECN20" s="0"/>
      <c r="ECO20" s="0"/>
      <c r="ECP20" s="0"/>
      <c r="ECQ20" s="0"/>
      <c r="ECR20" s="0"/>
      <c r="ECS20" s="0"/>
      <c r="ECT20" s="0"/>
      <c r="ECU20" s="0"/>
      <c r="ECV20" s="0"/>
      <c r="ECW20" s="0"/>
      <c r="ECX20" s="0"/>
      <c r="ECY20" s="0"/>
      <c r="ECZ20" s="0"/>
      <c r="EDA20" s="0"/>
      <c r="EDB20" s="0"/>
      <c r="EDC20" s="0"/>
      <c r="EDD20" s="0"/>
      <c r="EDE20" s="0"/>
      <c r="EDF20" s="0"/>
      <c r="EDG20" s="0"/>
      <c r="EDH20" s="0"/>
      <c r="EDI20" s="0"/>
      <c r="EDJ20" s="0"/>
      <c r="EDK20" s="0"/>
      <c r="EDL20" s="0"/>
      <c r="EDM20" s="0"/>
      <c r="EDN20" s="0"/>
      <c r="EDO20" s="0"/>
      <c r="EDP20" s="0"/>
      <c r="EDQ20" s="0"/>
      <c r="EDR20" s="0"/>
      <c r="EDS20" s="0"/>
      <c r="EDT20" s="0"/>
      <c r="EDU20" s="0"/>
      <c r="EDV20" s="0"/>
      <c r="EDW20" s="0"/>
      <c r="EDX20" s="0"/>
      <c r="EDY20" s="0"/>
      <c r="EDZ20" s="0"/>
      <c r="EEA20" s="0"/>
      <c r="EEB20" s="0"/>
      <c r="EEC20" s="0"/>
      <c r="EED20" s="0"/>
      <c r="EEE20" s="0"/>
      <c r="EEF20" s="0"/>
      <c r="EEG20" s="0"/>
      <c r="EEH20" s="0"/>
      <c r="EEI20" s="0"/>
      <c r="EEJ20" s="0"/>
      <c r="EEK20" s="0"/>
      <c r="EEL20" s="0"/>
      <c r="EEM20" s="0"/>
      <c r="EEN20" s="0"/>
      <c r="EEO20" s="0"/>
      <c r="EEP20" s="0"/>
      <c r="EEQ20" s="0"/>
      <c r="EER20" s="0"/>
      <c r="EES20" s="0"/>
      <c r="EET20" s="0"/>
      <c r="EEU20" s="0"/>
      <c r="EEV20" s="0"/>
      <c r="EEW20" s="0"/>
      <c r="EEX20" s="0"/>
      <c r="EEY20" s="0"/>
      <c r="EEZ20" s="0"/>
      <c r="EFA20" s="0"/>
      <c r="EFB20" s="0"/>
      <c r="EFC20" s="0"/>
      <c r="EFD20" s="0"/>
      <c r="EFE20" s="0"/>
      <c r="EFF20" s="0"/>
      <c r="EFG20" s="0"/>
      <c r="EFH20" s="0"/>
      <c r="EFI20" s="0"/>
      <c r="EFJ20" s="0"/>
      <c r="EFK20" s="0"/>
      <c r="EFL20" s="0"/>
      <c r="EFM20" s="0"/>
      <c r="EFN20" s="0"/>
      <c r="EFO20" s="0"/>
      <c r="EFP20" s="0"/>
      <c r="EFQ20" s="0"/>
      <c r="EFR20" s="0"/>
      <c r="EFS20" s="0"/>
      <c r="EFT20" s="0"/>
      <c r="EFU20" s="0"/>
      <c r="EFV20" s="0"/>
      <c r="EFW20" s="0"/>
      <c r="EFX20" s="0"/>
      <c r="EFY20" s="0"/>
      <c r="EFZ20" s="0"/>
      <c r="EGA20" s="0"/>
      <c r="EGB20" s="0"/>
      <c r="EGC20" s="0"/>
      <c r="EGD20" s="0"/>
      <c r="EGE20" s="0"/>
      <c r="EGF20" s="0"/>
      <c r="EGG20" s="0"/>
      <c r="EGH20" s="0"/>
      <c r="EGI20" s="0"/>
      <c r="EGJ20" s="0"/>
      <c r="EGK20" s="0"/>
      <c r="EGL20" s="0"/>
      <c r="EGM20" s="0"/>
      <c r="EGN20" s="0"/>
      <c r="EGO20" s="0"/>
      <c r="EGP20" s="0"/>
      <c r="EGQ20" s="0"/>
      <c r="EGR20" s="0"/>
      <c r="EGS20" s="0"/>
      <c r="EGT20" s="0"/>
      <c r="EGU20" s="0"/>
      <c r="EGV20" s="0"/>
      <c r="EGW20" s="0"/>
      <c r="EGX20" s="0"/>
      <c r="EGY20" s="0"/>
      <c r="EGZ20" s="0"/>
      <c r="EHA20" s="0"/>
      <c r="EHB20" s="0"/>
      <c r="EHC20" s="0"/>
      <c r="EHD20" s="0"/>
      <c r="EHE20" s="0"/>
      <c r="EHF20" s="0"/>
      <c r="EHG20" s="0"/>
      <c r="EHH20" s="0"/>
      <c r="EHI20" s="0"/>
      <c r="EHJ20" s="0"/>
      <c r="EHK20" s="0"/>
      <c r="EHL20" s="0"/>
      <c r="EHM20" s="0"/>
      <c r="EHN20" s="0"/>
      <c r="EHO20" s="0"/>
      <c r="EHP20" s="0"/>
      <c r="EHQ20" s="0"/>
      <c r="EHR20" s="0"/>
      <c r="EHS20" s="0"/>
      <c r="EHT20" s="0"/>
      <c r="EHU20" s="0"/>
      <c r="EHV20" s="0"/>
      <c r="EHW20" s="0"/>
      <c r="EHX20" s="0"/>
      <c r="EHY20" s="0"/>
      <c r="EHZ20" s="0"/>
      <c r="EIA20" s="0"/>
      <c r="EIB20" s="0"/>
      <c r="EIC20" s="0"/>
      <c r="EID20" s="0"/>
      <c r="EIE20" s="0"/>
      <c r="EIF20" s="0"/>
      <c r="EIG20" s="0"/>
      <c r="EIH20" s="0"/>
      <c r="EII20" s="0"/>
      <c r="EIJ20" s="0"/>
      <c r="EIK20" s="0"/>
      <c r="EIL20" s="0"/>
      <c r="EIM20" s="0"/>
      <c r="EIN20" s="0"/>
      <c r="EIO20" s="0"/>
      <c r="EIP20" s="0"/>
      <c r="EIQ20" s="0"/>
      <c r="EIR20" s="0"/>
      <c r="EIS20" s="0"/>
      <c r="EIT20" s="0"/>
      <c r="EIU20" s="0"/>
      <c r="EIV20" s="0"/>
      <c r="EIW20" s="0"/>
      <c r="EIX20" s="0"/>
      <c r="EIY20" s="0"/>
      <c r="EIZ20" s="0"/>
      <c r="EJA20" s="0"/>
      <c r="EJB20" s="0"/>
      <c r="EJC20" s="0"/>
      <c r="EJD20" s="0"/>
      <c r="EJE20" s="0"/>
      <c r="EJF20" s="0"/>
      <c r="EJG20" s="0"/>
      <c r="EJH20" s="0"/>
      <c r="EJI20" s="0"/>
      <c r="EJJ20" s="0"/>
      <c r="EJK20" s="0"/>
      <c r="EJL20" s="0"/>
      <c r="EJM20" s="0"/>
      <c r="EJN20" s="0"/>
      <c r="EJO20" s="0"/>
      <c r="EJP20" s="0"/>
      <c r="EJQ20" s="0"/>
      <c r="EJR20" s="0"/>
      <c r="EJS20" s="0"/>
      <c r="EJT20" s="0"/>
      <c r="EJU20" s="0"/>
      <c r="EJV20" s="0"/>
      <c r="EJW20" s="0"/>
      <c r="EJX20" s="0"/>
      <c r="EJY20" s="0"/>
      <c r="EJZ20" s="0"/>
      <c r="EKA20" s="0"/>
      <c r="EKB20" s="0"/>
      <c r="EKC20" s="0"/>
      <c r="EKD20" s="0"/>
      <c r="EKE20" s="0"/>
      <c r="EKF20" s="0"/>
      <c r="EKG20" s="0"/>
      <c r="EKH20" s="0"/>
      <c r="EKI20" s="0"/>
      <c r="EKJ20" s="0"/>
      <c r="EKK20" s="0"/>
      <c r="EKL20" s="0"/>
      <c r="EKM20" s="0"/>
      <c r="EKN20" s="0"/>
      <c r="EKO20" s="0"/>
      <c r="EKP20" s="0"/>
      <c r="EKQ20" s="0"/>
      <c r="EKR20" s="0"/>
      <c r="EKS20" s="0"/>
      <c r="EKT20" s="0"/>
      <c r="EKU20" s="0"/>
      <c r="EKV20" s="0"/>
      <c r="EKW20" s="0"/>
      <c r="EKX20" s="0"/>
      <c r="EKY20" s="0"/>
      <c r="EKZ20" s="0"/>
      <c r="ELA20" s="0"/>
      <c r="ELB20" s="0"/>
      <c r="ELC20" s="0"/>
      <c r="ELD20" s="0"/>
      <c r="ELE20" s="0"/>
      <c r="ELF20" s="0"/>
      <c r="ELG20" s="0"/>
      <c r="ELH20" s="0"/>
      <c r="ELI20" s="0"/>
      <c r="ELJ20" s="0"/>
      <c r="ELK20" s="0"/>
      <c r="ELL20" s="0"/>
      <c r="ELM20" s="0"/>
      <c r="ELN20" s="0"/>
      <c r="ELO20" s="0"/>
      <c r="ELP20" s="0"/>
      <c r="ELQ20" s="0"/>
      <c r="ELR20" s="0"/>
      <c r="ELS20" s="0"/>
      <c r="ELT20" s="0"/>
      <c r="ELU20" s="0"/>
      <c r="ELV20" s="0"/>
      <c r="ELW20" s="0"/>
      <c r="ELX20" s="0"/>
      <c r="ELY20" s="0"/>
      <c r="ELZ20" s="0"/>
      <c r="EMA20" s="0"/>
      <c r="EMB20" s="0"/>
      <c r="EMC20" s="0"/>
      <c r="EMD20" s="0"/>
      <c r="EME20" s="0"/>
      <c r="EMF20" s="0"/>
      <c r="EMG20" s="0"/>
      <c r="EMH20" s="0"/>
      <c r="EMI20" s="0"/>
      <c r="EMJ20" s="0"/>
      <c r="EMK20" s="0"/>
      <c r="EML20" s="0"/>
      <c r="EMM20" s="0"/>
      <c r="EMN20" s="0"/>
      <c r="EMO20" s="0"/>
      <c r="EMP20" s="0"/>
      <c r="EMQ20" s="0"/>
      <c r="EMR20" s="0"/>
      <c r="EMS20" s="0"/>
      <c r="EMT20" s="0"/>
      <c r="EMU20" s="0"/>
      <c r="EMV20" s="0"/>
      <c r="EMW20" s="0"/>
      <c r="EMX20" s="0"/>
      <c r="EMY20" s="0"/>
      <c r="EMZ20" s="0"/>
      <c r="ENA20" s="0"/>
      <c r="ENB20" s="0"/>
      <c r="ENC20" s="0"/>
      <c r="END20" s="0"/>
      <c r="ENE20" s="0"/>
      <c r="ENF20" s="0"/>
      <c r="ENG20" s="0"/>
      <c r="ENH20" s="0"/>
      <c r="ENI20" s="0"/>
      <c r="ENJ20" s="0"/>
      <c r="ENK20" s="0"/>
      <c r="ENL20" s="0"/>
      <c r="ENM20" s="0"/>
      <c r="ENN20" s="0"/>
      <c r="ENO20" s="0"/>
      <c r="ENP20" s="0"/>
      <c r="ENQ20" s="0"/>
      <c r="ENR20" s="0"/>
      <c r="ENS20" s="0"/>
      <c r="ENT20" s="0"/>
      <c r="ENU20" s="0"/>
      <c r="ENV20" s="0"/>
      <c r="ENW20" s="0"/>
      <c r="ENX20" s="0"/>
      <c r="ENY20" s="0"/>
      <c r="ENZ20" s="0"/>
      <c r="EOA20" s="0"/>
      <c r="EOB20" s="0"/>
      <c r="EOC20" s="0"/>
      <c r="EOD20" s="0"/>
      <c r="EOE20" s="0"/>
      <c r="EOF20" s="0"/>
      <c r="EOG20" s="0"/>
      <c r="EOH20" s="0"/>
      <c r="EOI20" s="0"/>
      <c r="EOJ20" s="0"/>
      <c r="EOK20" s="0"/>
      <c r="EOL20" s="0"/>
      <c r="EOM20" s="0"/>
      <c r="EON20" s="0"/>
      <c r="EOO20" s="0"/>
      <c r="EOP20" s="0"/>
      <c r="EOQ20" s="0"/>
      <c r="EOR20" s="0"/>
      <c r="EOS20" s="0"/>
      <c r="EOT20" s="0"/>
      <c r="EOU20" s="0"/>
      <c r="EOV20" s="0"/>
      <c r="EOW20" s="0"/>
      <c r="EOX20" s="0"/>
      <c r="EOY20" s="0"/>
      <c r="EOZ20" s="0"/>
      <c r="EPA20" s="0"/>
      <c r="EPB20" s="0"/>
      <c r="EPC20" s="0"/>
      <c r="EPD20" s="0"/>
      <c r="EPE20" s="0"/>
      <c r="EPF20" s="0"/>
      <c r="EPG20" s="0"/>
      <c r="EPH20" s="0"/>
      <c r="EPI20" s="0"/>
      <c r="EPJ20" s="0"/>
      <c r="EPK20" s="0"/>
      <c r="EPL20" s="0"/>
      <c r="EPM20" s="0"/>
      <c r="EPN20" s="0"/>
      <c r="EPO20" s="0"/>
      <c r="EPP20" s="0"/>
      <c r="EPQ20" s="0"/>
      <c r="EPR20" s="0"/>
      <c r="EPS20" s="0"/>
      <c r="EPT20" s="0"/>
      <c r="EPU20" s="0"/>
      <c r="EPV20" s="0"/>
      <c r="EPW20" s="0"/>
      <c r="EPX20" s="0"/>
      <c r="EPY20" s="0"/>
      <c r="EPZ20" s="0"/>
      <c r="EQA20" s="0"/>
      <c r="EQB20" s="0"/>
      <c r="EQC20" s="0"/>
      <c r="EQD20" s="0"/>
      <c r="EQE20" s="0"/>
      <c r="EQF20" s="0"/>
      <c r="EQG20" s="0"/>
      <c r="EQH20" s="0"/>
      <c r="EQI20" s="0"/>
      <c r="EQJ20" s="0"/>
      <c r="EQK20" s="0"/>
      <c r="EQL20" s="0"/>
      <c r="EQM20" s="0"/>
      <c r="EQN20" s="0"/>
      <c r="EQO20" s="0"/>
      <c r="EQP20" s="0"/>
      <c r="EQQ20" s="0"/>
      <c r="EQR20" s="0"/>
      <c r="EQS20" s="0"/>
      <c r="EQT20" s="0"/>
      <c r="EQU20" s="0"/>
      <c r="EQV20" s="0"/>
      <c r="EQW20" s="0"/>
      <c r="EQX20" s="0"/>
      <c r="EQY20" s="0"/>
      <c r="EQZ20" s="0"/>
      <c r="ERA20" s="0"/>
      <c r="ERB20" s="0"/>
      <c r="ERC20" s="0"/>
      <c r="ERD20" s="0"/>
      <c r="ERE20" s="0"/>
      <c r="ERF20" s="0"/>
      <c r="ERG20" s="0"/>
      <c r="ERH20" s="0"/>
      <c r="ERI20" s="0"/>
      <c r="ERJ20" s="0"/>
      <c r="ERK20" s="0"/>
      <c r="ERL20" s="0"/>
      <c r="ERM20" s="0"/>
      <c r="ERN20" s="0"/>
      <c r="ERO20" s="0"/>
      <c r="ERP20" s="0"/>
      <c r="ERQ20" s="0"/>
      <c r="ERR20" s="0"/>
      <c r="ERS20" s="0"/>
      <c r="ERT20" s="0"/>
      <c r="ERU20" s="0"/>
      <c r="ERV20" s="0"/>
      <c r="ERW20" s="0"/>
      <c r="ERX20" s="0"/>
      <c r="ERY20" s="0"/>
      <c r="ERZ20" s="0"/>
      <c r="ESA20" s="0"/>
      <c r="ESB20" s="0"/>
      <c r="ESC20" s="0"/>
      <c r="ESD20" s="0"/>
      <c r="ESE20" s="0"/>
      <c r="ESF20" s="0"/>
      <c r="ESG20" s="0"/>
      <c r="ESH20" s="0"/>
      <c r="ESI20" s="0"/>
      <c r="ESJ20" s="0"/>
      <c r="ESK20" s="0"/>
      <c r="ESL20" s="0"/>
      <c r="ESM20" s="0"/>
      <c r="ESN20" s="0"/>
      <c r="ESO20" s="0"/>
      <c r="ESP20" s="0"/>
      <c r="ESQ20" s="0"/>
      <c r="ESR20" s="0"/>
      <c r="ESS20" s="0"/>
      <c r="EST20" s="0"/>
      <c r="ESU20" s="0"/>
      <c r="ESV20" s="0"/>
      <c r="ESW20" s="0"/>
      <c r="ESX20" s="0"/>
      <c r="ESY20" s="0"/>
      <c r="ESZ20" s="0"/>
      <c r="ETA20" s="0"/>
      <c r="ETB20" s="0"/>
      <c r="ETC20" s="0"/>
      <c r="ETD20" s="0"/>
      <c r="ETE20" s="0"/>
      <c r="ETF20" s="0"/>
      <c r="ETG20" s="0"/>
      <c r="ETH20" s="0"/>
      <c r="ETI20" s="0"/>
      <c r="ETJ20" s="0"/>
      <c r="ETK20" s="0"/>
      <c r="ETL20" s="0"/>
      <c r="ETM20" s="0"/>
      <c r="ETN20" s="0"/>
      <c r="ETO20" s="0"/>
      <c r="ETP20" s="0"/>
      <c r="ETQ20" s="0"/>
      <c r="ETR20" s="0"/>
      <c r="ETS20" s="0"/>
      <c r="ETT20" s="0"/>
      <c r="ETU20" s="0"/>
      <c r="ETV20" s="0"/>
      <c r="ETW20" s="0"/>
      <c r="ETX20" s="0"/>
      <c r="ETY20" s="0"/>
      <c r="ETZ20" s="0"/>
      <c r="EUA20" s="0"/>
      <c r="EUB20" s="0"/>
      <c r="EUC20" s="0"/>
      <c r="EUD20" s="0"/>
      <c r="EUE20" s="0"/>
      <c r="EUF20" s="0"/>
      <c r="EUG20" s="0"/>
      <c r="EUH20" s="0"/>
      <c r="EUI20" s="0"/>
      <c r="EUJ20" s="0"/>
      <c r="EUK20" s="0"/>
      <c r="EUL20" s="0"/>
      <c r="EUM20" s="0"/>
      <c r="EUN20" s="0"/>
      <c r="EUO20" s="0"/>
      <c r="EUP20" s="0"/>
      <c r="EUQ20" s="0"/>
      <c r="EUR20" s="0"/>
      <c r="EUS20" s="0"/>
      <c r="EUT20" s="0"/>
      <c r="EUU20" s="0"/>
      <c r="EUV20" s="0"/>
      <c r="EUW20" s="0"/>
      <c r="EUX20" s="0"/>
      <c r="EUY20" s="0"/>
      <c r="EUZ20" s="0"/>
      <c r="EVA20" s="0"/>
      <c r="EVB20" s="0"/>
      <c r="EVC20" s="0"/>
      <c r="EVD20" s="0"/>
      <c r="EVE20" s="0"/>
      <c r="EVF20" s="0"/>
      <c r="EVG20" s="0"/>
      <c r="EVH20" s="0"/>
      <c r="EVI20" s="0"/>
      <c r="EVJ20" s="0"/>
      <c r="EVK20" s="0"/>
      <c r="EVL20" s="0"/>
      <c r="EVM20" s="0"/>
      <c r="EVN20" s="0"/>
      <c r="EVO20" s="0"/>
      <c r="EVP20" s="0"/>
      <c r="EVQ20" s="0"/>
      <c r="EVR20" s="0"/>
      <c r="EVS20" s="0"/>
      <c r="EVT20" s="0"/>
      <c r="EVU20" s="0"/>
      <c r="EVV20" s="0"/>
      <c r="EVW20" s="0"/>
      <c r="EVX20" s="0"/>
      <c r="EVY20" s="0"/>
      <c r="EVZ20" s="0"/>
      <c r="EWA20" s="0"/>
      <c r="EWB20" s="0"/>
      <c r="EWC20" s="0"/>
      <c r="EWD20" s="0"/>
      <c r="EWE20" s="0"/>
      <c r="EWF20" s="0"/>
      <c r="EWG20" s="0"/>
      <c r="EWH20" s="0"/>
      <c r="EWI20" s="0"/>
      <c r="EWJ20" s="0"/>
      <c r="EWK20" s="0"/>
      <c r="EWL20" s="0"/>
      <c r="EWM20" s="0"/>
      <c r="EWN20" s="0"/>
      <c r="EWO20" s="0"/>
      <c r="EWP20" s="0"/>
      <c r="EWQ20" s="0"/>
      <c r="EWR20" s="0"/>
      <c r="EWS20" s="0"/>
      <c r="EWT20" s="0"/>
      <c r="EWU20" s="0"/>
      <c r="EWV20" s="0"/>
      <c r="EWW20" s="0"/>
      <c r="EWX20" s="0"/>
      <c r="EWY20" s="0"/>
      <c r="EWZ20" s="0"/>
      <c r="EXA20" s="0"/>
      <c r="EXB20" s="0"/>
      <c r="EXC20" s="0"/>
      <c r="EXD20" s="0"/>
      <c r="EXE20" s="0"/>
      <c r="EXF20" s="0"/>
      <c r="EXG20" s="0"/>
      <c r="EXH20" s="0"/>
      <c r="EXI20" s="0"/>
      <c r="EXJ20" s="0"/>
      <c r="EXK20" s="0"/>
      <c r="EXL20" s="0"/>
      <c r="EXM20" s="0"/>
      <c r="EXN20" s="0"/>
      <c r="EXO20" s="0"/>
      <c r="EXP20" s="0"/>
      <c r="EXQ20" s="0"/>
      <c r="EXR20" s="0"/>
      <c r="EXS20" s="0"/>
      <c r="EXT20" s="0"/>
      <c r="EXU20" s="0"/>
      <c r="EXV20" s="0"/>
      <c r="EXW20" s="0"/>
      <c r="EXX20" s="0"/>
      <c r="EXY20" s="0"/>
      <c r="EXZ20" s="0"/>
      <c r="EYA20" s="0"/>
      <c r="EYB20" s="0"/>
      <c r="EYC20" s="0"/>
      <c r="EYD20" s="0"/>
      <c r="EYE20" s="0"/>
      <c r="EYF20" s="0"/>
      <c r="EYG20" s="0"/>
      <c r="EYH20" s="0"/>
      <c r="EYI20" s="0"/>
      <c r="EYJ20" s="0"/>
      <c r="EYK20" s="0"/>
      <c r="EYL20" s="0"/>
      <c r="EYM20" s="0"/>
      <c r="EYN20" s="0"/>
      <c r="EYO20" s="0"/>
      <c r="EYP20" s="0"/>
      <c r="EYQ20" s="0"/>
      <c r="EYR20" s="0"/>
      <c r="EYS20" s="0"/>
      <c r="EYT20" s="0"/>
      <c r="EYU20" s="0"/>
      <c r="EYV20" s="0"/>
      <c r="EYW20" s="0"/>
      <c r="EYX20" s="0"/>
      <c r="EYY20" s="0"/>
      <c r="EYZ20" s="0"/>
      <c r="EZA20" s="0"/>
      <c r="EZB20" s="0"/>
      <c r="EZC20" s="0"/>
      <c r="EZD20" s="0"/>
      <c r="EZE20" s="0"/>
      <c r="EZF20" s="0"/>
      <c r="EZG20" s="0"/>
      <c r="EZH20" s="0"/>
      <c r="EZI20" s="0"/>
      <c r="EZJ20" s="0"/>
      <c r="EZK20" s="0"/>
      <c r="EZL20" s="0"/>
      <c r="EZM20" s="0"/>
      <c r="EZN20" s="0"/>
      <c r="EZO20" s="0"/>
      <c r="EZP20" s="0"/>
      <c r="EZQ20" s="0"/>
      <c r="EZR20" s="0"/>
      <c r="EZS20" s="0"/>
      <c r="EZT20" s="0"/>
      <c r="EZU20" s="0"/>
      <c r="EZV20" s="0"/>
      <c r="EZW20" s="0"/>
      <c r="EZX20" s="0"/>
      <c r="EZY20" s="0"/>
      <c r="EZZ20" s="0"/>
      <c r="FAA20" s="0"/>
      <c r="FAB20" s="0"/>
      <c r="FAC20" s="0"/>
      <c r="FAD20" s="0"/>
      <c r="FAE20" s="0"/>
      <c r="FAF20" s="0"/>
      <c r="FAG20" s="0"/>
      <c r="FAH20" s="0"/>
      <c r="FAI20" s="0"/>
      <c r="FAJ20" s="0"/>
      <c r="FAK20" s="0"/>
      <c r="FAL20" s="0"/>
      <c r="FAM20" s="0"/>
      <c r="FAN20" s="0"/>
      <c r="FAO20" s="0"/>
      <c r="FAP20" s="0"/>
      <c r="FAQ20" s="0"/>
      <c r="FAR20" s="0"/>
      <c r="FAS20" s="0"/>
      <c r="FAT20" s="0"/>
      <c r="FAU20" s="0"/>
      <c r="FAV20" s="0"/>
      <c r="FAW20" s="0"/>
      <c r="FAX20" s="0"/>
      <c r="FAY20" s="0"/>
      <c r="FAZ20" s="0"/>
      <c r="FBA20" s="0"/>
      <c r="FBB20" s="0"/>
      <c r="FBC20" s="0"/>
      <c r="FBD20" s="0"/>
      <c r="FBE20" s="0"/>
      <c r="FBF20" s="0"/>
      <c r="FBG20" s="0"/>
      <c r="FBH20" s="0"/>
      <c r="FBI20" s="0"/>
      <c r="FBJ20" s="0"/>
      <c r="FBK20" s="0"/>
      <c r="FBL20" s="0"/>
      <c r="FBM20" s="0"/>
      <c r="FBN20" s="0"/>
      <c r="FBO20" s="0"/>
      <c r="FBP20" s="0"/>
      <c r="FBQ20" s="0"/>
      <c r="FBR20" s="0"/>
      <c r="FBS20" s="0"/>
      <c r="FBT20" s="0"/>
      <c r="FBU20" s="0"/>
      <c r="FBV20" s="0"/>
      <c r="FBW20" s="0"/>
      <c r="FBX20" s="0"/>
      <c r="FBY20" s="0"/>
      <c r="FBZ20" s="0"/>
      <c r="FCA20" s="0"/>
      <c r="FCB20" s="0"/>
      <c r="FCC20" s="0"/>
      <c r="FCD20" s="0"/>
      <c r="FCE20" s="0"/>
      <c r="FCF20" s="0"/>
      <c r="FCG20" s="0"/>
      <c r="FCH20" s="0"/>
      <c r="FCI20" s="0"/>
      <c r="FCJ20" s="0"/>
      <c r="FCK20" s="0"/>
      <c r="FCL20" s="0"/>
      <c r="FCM20" s="0"/>
      <c r="FCN20" s="0"/>
      <c r="FCO20" s="0"/>
      <c r="FCP20" s="0"/>
      <c r="FCQ20" s="0"/>
      <c r="FCR20" s="0"/>
      <c r="FCS20" s="0"/>
      <c r="FCT20" s="0"/>
      <c r="FCU20" s="0"/>
      <c r="FCV20" s="0"/>
      <c r="FCW20" s="0"/>
      <c r="FCX20" s="0"/>
      <c r="FCY20" s="0"/>
      <c r="FCZ20" s="0"/>
      <c r="FDA20" s="0"/>
      <c r="FDB20" s="0"/>
      <c r="FDC20" s="0"/>
      <c r="FDD20" s="0"/>
      <c r="FDE20" s="0"/>
      <c r="FDF20" s="0"/>
      <c r="FDG20" s="0"/>
      <c r="FDH20" s="0"/>
      <c r="FDI20" s="0"/>
      <c r="FDJ20" s="0"/>
      <c r="FDK20" s="0"/>
      <c r="FDL20" s="0"/>
      <c r="FDM20" s="0"/>
      <c r="FDN20" s="0"/>
      <c r="FDO20" s="0"/>
      <c r="FDP20" s="0"/>
      <c r="FDQ20" s="0"/>
      <c r="FDR20" s="0"/>
      <c r="FDS20" s="0"/>
      <c r="FDT20" s="0"/>
      <c r="FDU20" s="0"/>
      <c r="FDV20" s="0"/>
      <c r="FDW20" s="0"/>
      <c r="FDX20" s="0"/>
      <c r="FDY20" s="0"/>
      <c r="FDZ20" s="0"/>
      <c r="FEA20" s="0"/>
      <c r="FEB20" s="0"/>
      <c r="FEC20" s="0"/>
      <c r="FED20" s="0"/>
      <c r="FEE20" s="0"/>
      <c r="FEF20" s="0"/>
      <c r="FEG20" s="0"/>
      <c r="FEH20" s="0"/>
      <c r="FEI20" s="0"/>
      <c r="FEJ20" s="0"/>
      <c r="FEK20" s="0"/>
      <c r="FEL20" s="0"/>
      <c r="FEM20" s="0"/>
      <c r="FEN20" s="0"/>
      <c r="FEO20" s="0"/>
      <c r="FEP20" s="0"/>
      <c r="FEQ20" s="0"/>
      <c r="FER20" s="0"/>
      <c r="FES20" s="0"/>
      <c r="FET20" s="0"/>
      <c r="FEU20" s="0"/>
      <c r="FEV20" s="0"/>
      <c r="FEW20" s="0"/>
      <c r="FEX20" s="0"/>
      <c r="FEY20" s="0"/>
      <c r="FEZ20" s="0"/>
      <c r="FFA20" s="0"/>
      <c r="FFB20" s="0"/>
      <c r="FFC20" s="0"/>
      <c r="FFD20" s="0"/>
      <c r="FFE20" s="0"/>
      <c r="FFF20" s="0"/>
      <c r="FFG20" s="0"/>
      <c r="FFH20" s="0"/>
      <c r="FFI20" s="0"/>
      <c r="FFJ20" s="0"/>
      <c r="FFK20" s="0"/>
      <c r="FFL20" s="0"/>
      <c r="FFM20" s="0"/>
      <c r="FFN20" s="0"/>
      <c r="FFO20" s="0"/>
      <c r="FFP20" s="0"/>
      <c r="FFQ20" s="0"/>
      <c r="FFR20" s="0"/>
      <c r="FFS20" s="0"/>
      <c r="FFT20" s="0"/>
      <c r="FFU20" s="0"/>
      <c r="FFV20" s="0"/>
      <c r="FFW20" s="0"/>
      <c r="FFX20" s="0"/>
      <c r="FFY20" s="0"/>
      <c r="FFZ20" s="0"/>
      <c r="FGA20" s="0"/>
      <c r="FGB20" s="0"/>
      <c r="FGC20" s="0"/>
      <c r="FGD20" s="0"/>
      <c r="FGE20" s="0"/>
      <c r="FGF20" s="0"/>
      <c r="FGG20" s="0"/>
      <c r="FGH20" s="0"/>
      <c r="FGI20" s="0"/>
      <c r="FGJ20" s="0"/>
      <c r="FGK20" s="0"/>
      <c r="FGL20" s="0"/>
      <c r="FGM20" s="0"/>
      <c r="FGN20" s="0"/>
      <c r="FGO20" s="0"/>
      <c r="FGP20" s="0"/>
      <c r="FGQ20" s="0"/>
      <c r="FGR20" s="0"/>
      <c r="FGS20" s="0"/>
      <c r="FGT20" s="0"/>
      <c r="FGU20" s="0"/>
      <c r="FGV20" s="0"/>
      <c r="FGW20" s="0"/>
      <c r="FGX20" s="0"/>
      <c r="FGY20" s="0"/>
      <c r="FGZ20" s="0"/>
      <c r="FHA20" s="0"/>
      <c r="FHB20" s="0"/>
      <c r="FHC20" s="0"/>
      <c r="FHD20" s="0"/>
      <c r="FHE20" s="0"/>
      <c r="FHF20" s="0"/>
      <c r="FHG20" s="0"/>
      <c r="FHH20" s="0"/>
      <c r="FHI20" s="0"/>
      <c r="FHJ20" s="0"/>
      <c r="FHK20" s="0"/>
      <c r="FHL20" s="0"/>
      <c r="FHM20" s="0"/>
      <c r="FHN20" s="0"/>
      <c r="FHO20" s="0"/>
      <c r="FHP20" s="0"/>
      <c r="FHQ20" s="0"/>
      <c r="FHR20" s="0"/>
      <c r="FHS20" s="0"/>
      <c r="FHT20" s="0"/>
      <c r="FHU20" s="0"/>
      <c r="FHV20" s="0"/>
      <c r="FHW20" s="0"/>
      <c r="FHX20" s="0"/>
      <c r="FHY20" s="0"/>
      <c r="FHZ20" s="0"/>
      <c r="FIA20" s="0"/>
      <c r="FIB20" s="0"/>
      <c r="FIC20" s="0"/>
      <c r="FID20" s="0"/>
      <c r="FIE20" s="0"/>
      <c r="FIF20" s="0"/>
      <c r="FIG20" s="0"/>
      <c r="FIH20" s="0"/>
      <c r="FII20" s="0"/>
      <c r="FIJ20" s="0"/>
      <c r="FIK20" s="0"/>
      <c r="FIL20" s="0"/>
      <c r="FIM20" s="0"/>
      <c r="FIN20" s="0"/>
      <c r="FIO20" s="0"/>
      <c r="FIP20" s="0"/>
      <c r="FIQ20" s="0"/>
      <c r="FIR20" s="0"/>
      <c r="FIS20" s="0"/>
      <c r="FIT20" s="0"/>
      <c r="FIU20" s="0"/>
      <c r="FIV20" s="0"/>
      <c r="FIW20" s="0"/>
      <c r="FIX20" s="0"/>
      <c r="FIY20" s="0"/>
      <c r="FIZ20" s="0"/>
      <c r="FJA20" s="0"/>
      <c r="FJB20" s="0"/>
      <c r="FJC20" s="0"/>
      <c r="FJD20" s="0"/>
      <c r="FJE20" s="0"/>
      <c r="FJF20" s="0"/>
      <c r="FJG20" s="0"/>
      <c r="FJH20" s="0"/>
      <c r="FJI20" s="0"/>
      <c r="FJJ20" s="0"/>
      <c r="FJK20" s="0"/>
      <c r="FJL20" s="0"/>
      <c r="FJM20" s="0"/>
      <c r="FJN20" s="0"/>
      <c r="FJO20" s="0"/>
      <c r="FJP20" s="0"/>
      <c r="FJQ20" s="0"/>
      <c r="FJR20" s="0"/>
      <c r="FJS20" s="0"/>
      <c r="FJT20" s="0"/>
      <c r="FJU20" s="0"/>
      <c r="FJV20" s="0"/>
      <c r="FJW20" s="0"/>
      <c r="FJX20" s="0"/>
      <c r="FJY20" s="0"/>
      <c r="FJZ20" s="0"/>
      <c r="FKA20" s="0"/>
      <c r="FKB20" s="0"/>
      <c r="FKC20" s="0"/>
      <c r="FKD20" s="0"/>
      <c r="FKE20" s="0"/>
      <c r="FKF20" s="0"/>
      <c r="FKG20" s="0"/>
      <c r="FKH20" s="0"/>
      <c r="FKI20" s="0"/>
      <c r="FKJ20" s="0"/>
      <c r="FKK20" s="0"/>
      <c r="FKL20" s="0"/>
      <c r="FKM20" s="0"/>
      <c r="FKN20" s="0"/>
      <c r="FKO20" s="0"/>
      <c r="FKP20" s="0"/>
      <c r="FKQ20" s="0"/>
      <c r="FKR20" s="0"/>
      <c r="FKS20" s="0"/>
      <c r="FKT20" s="0"/>
      <c r="FKU20" s="0"/>
      <c r="FKV20" s="0"/>
      <c r="FKW20" s="0"/>
      <c r="FKX20" s="0"/>
      <c r="FKY20" s="0"/>
      <c r="FKZ20" s="0"/>
      <c r="FLA20" s="0"/>
      <c r="FLB20" s="0"/>
      <c r="FLC20" s="0"/>
      <c r="FLD20" s="0"/>
      <c r="FLE20" s="0"/>
      <c r="FLF20" s="0"/>
      <c r="FLG20" s="0"/>
      <c r="FLH20" s="0"/>
      <c r="FLI20" s="0"/>
      <c r="FLJ20" s="0"/>
      <c r="FLK20" s="0"/>
      <c r="FLL20" s="0"/>
      <c r="FLM20" s="0"/>
      <c r="FLN20" s="0"/>
      <c r="FLO20" s="0"/>
      <c r="FLP20" s="0"/>
      <c r="FLQ20" s="0"/>
      <c r="FLR20" s="0"/>
      <c r="FLS20" s="0"/>
      <c r="FLT20" s="0"/>
      <c r="FLU20" s="0"/>
      <c r="FLV20" s="0"/>
      <c r="FLW20" s="0"/>
      <c r="FLX20" s="0"/>
      <c r="FLY20" s="0"/>
      <c r="FLZ20" s="0"/>
      <c r="FMA20" s="0"/>
      <c r="FMB20" s="0"/>
      <c r="FMC20" s="0"/>
      <c r="FMD20" s="0"/>
      <c r="FME20" s="0"/>
      <c r="FMF20" s="0"/>
      <c r="FMG20" s="0"/>
      <c r="FMH20" s="0"/>
      <c r="FMI20" s="0"/>
      <c r="FMJ20" s="0"/>
      <c r="FMK20" s="0"/>
      <c r="FML20" s="0"/>
      <c r="FMM20" s="0"/>
      <c r="FMN20" s="0"/>
      <c r="FMO20" s="0"/>
      <c r="FMP20" s="0"/>
      <c r="FMQ20" s="0"/>
      <c r="FMR20" s="0"/>
      <c r="FMS20" s="0"/>
      <c r="FMT20" s="0"/>
      <c r="FMU20" s="0"/>
      <c r="FMV20" s="0"/>
      <c r="FMW20" s="0"/>
      <c r="FMX20" s="0"/>
      <c r="FMY20" s="0"/>
      <c r="FMZ20" s="0"/>
      <c r="FNA20" s="0"/>
      <c r="FNB20" s="0"/>
      <c r="FNC20" s="0"/>
      <c r="FND20" s="0"/>
      <c r="FNE20" s="0"/>
      <c r="FNF20" s="0"/>
      <c r="FNG20" s="0"/>
      <c r="FNH20" s="0"/>
      <c r="FNI20" s="0"/>
      <c r="FNJ20" s="0"/>
      <c r="FNK20" s="0"/>
      <c r="FNL20" s="0"/>
      <c r="FNM20" s="0"/>
      <c r="FNN20" s="0"/>
      <c r="FNO20" s="0"/>
      <c r="FNP20" s="0"/>
      <c r="FNQ20" s="0"/>
      <c r="FNR20" s="0"/>
      <c r="FNS20" s="0"/>
      <c r="FNT20" s="0"/>
      <c r="FNU20" s="0"/>
      <c r="FNV20" s="0"/>
      <c r="FNW20" s="0"/>
      <c r="FNX20" s="0"/>
      <c r="FNY20" s="0"/>
      <c r="FNZ20" s="0"/>
      <c r="FOA20" s="0"/>
      <c r="FOB20" s="0"/>
      <c r="FOC20" s="0"/>
      <c r="FOD20" s="0"/>
      <c r="FOE20" s="0"/>
      <c r="FOF20" s="0"/>
      <c r="FOG20" s="0"/>
      <c r="FOH20" s="0"/>
      <c r="FOI20" s="0"/>
      <c r="FOJ20" s="0"/>
      <c r="FOK20" s="0"/>
      <c r="FOL20" s="0"/>
      <c r="FOM20" s="0"/>
      <c r="FON20" s="0"/>
      <c r="FOO20" s="0"/>
      <c r="FOP20" s="0"/>
      <c r="FOQ20" s="0"/>
      <c r="FOR20" s="0"/>
      <c r="FOS20" s="0"/>
      <c r="FOT20" s="0"/>
      <c r="FOU20" s="0"/>
      <c r="FOV20" s="0"/>
      <c r="FOW20" s="0"/>
      <c r="FOX20" s="0"/>
      <c r="FOY20" s="0"/>
      <c r="FOZ20" s="0"/>
      <c r="FPA20" s="0"/>
      <c r="FPB20" s="0"/>
      <c r="FPC20" s="0"/>
      <c r="FPD20" s="0"/>
      <c r="FPE20" s="0"/>
      <c r="FPF20" s="0"/>
      <c r="FPG20" s="0"/>
      <c r="FPH20" s="0"/>
      <c r="FPI20" s="0"/>
      <c r="FPJ20" s="0"/>
      <c r="FPK20" s="0"/>
      <c r="FPL20" s="0"/>
      <c r="FPM20" s="0"/>
      <c r="FPN20" s="0"/>
      <c r="FPO20" s="0"/>
      <c r="FPP20" s="0"/>
      <c r="FPQ20" s="0"/>
      <c r="FPR20" s="0"/>
      <c r="FPS20" s="0"/>
      <c r="FPT20" s="0"/>
      <c r="FPU20" s="0"/>
      <c r="FPV20" s="0"/>
      <c r="FPW20" s="0"/>
      <c r="FPX20" s="0"/>
      <c r="FPY20" s="0"/>
      <c r="FPZ20" s="0"/>
      <c r="FQA20" s="0"/>
      <c r="FQB20" s="0"/>
      <c r="FQC20" s="0"/>
      <c r="FQD20" s="0"/>
      <c r="FQE20" s="0"/>
      <c r="FQF20" s="0"/>
      <c r="FQG20" s="0"/>
      <c r="FQH20" s="0"/>
      <c r="FQI20" s="0"/>
      <c r="FQJ20" s="0"/>
      <c r="FQK20" s="0"/>
      <c r="FQL20" s="0"/>
      <c r="FQM20" s="0"/>
      <c r="FQN20" s="0"/>
      <c r="FQO20" s="0"/>
      <c r="FQP20" s="0"/>
      <c r="FQQ20" s="0"/>
      <c r="FQR20" s="0"/>
      <c r="FQS20" s="0"/>
      <c r="FQT20" s="0"/>
      <c r="FQU20" s="0"/>
      <c r="FQV20" s="0"/>
      <c r="FQW20" s="0"/>
      <c r="FQX20" s="0"/>
      <c r="FQY20" s="0"/>
      <c r="FQZ20" s="0"/>
      <c r="FRA20" s="0"/>
      <c r="FRB20" s="0"/>
      <c r="FRC20" s="0"/>
      <c r="FRD20" s="0"/>
      <c r="FRE20" s="0"/>
      <c r="FRF20" s="0"/>
      <c r="FRG20" s="0"/>
      <c r="FRH20" s="0"/>
      <c r="FRI20" s="0"/>
      <c r="FRJ20" s="0"/>
      <c r="FRK20" s="0"/>
      <c r="FRL20" s="0"/>
      <c r="FRM20" s="0"/>
      <c r="FRN20" s="0"/>
      <c r="FRO20" s="0"/>
      <c r="FRP20" s="0"/>
      <c r="FRQ20" s="0"/>
      <c r="FRR20" s="0"/>
      <c r="FRS20" s="0"/>
      <c r="FRT20" s="0"/>
      <c r="FRU20" s="0"/>
      <c r="FRV20" s="0"/>
      <c r="FRW20" s="0"/>
      <c r="FRX20" s="0"/>
      <c r="FRY20" s="0"/>
      <c r="FRZ20" s="0"/>
      <c r="FSA20" s="0"/>
      <c r="FSB20" s="0"/>
      <c r="FSC20" s="0"/>
      <c r="FSD20" s="0"/>
      <c r="FSE20" s="0"/>
      <c r="FSF20" s="0"/>
      <c r="FSG20" s="0"/>
      <c r="FSH20" s="0"/>
      <c r="FSI20" s="0"/>
      <c r="FSJ20" s="0"/>
      <c r="FSK20" s="0"/>
      <c r="FSL20" s="0"/>
      <c r="FSM20" s="0"/>
      <c r="FSN20" s="0"/>
      <c r="FSO20" s="0"/>
      <c r="FSP20" s="0"/>
      <c r="FSQ20" s="0"/>
      <c r="FSR20" s="0"/>
      <c r="FSS20" s="0"/>
      <c r="FST20" s="0"/>
      <c r="FSU20" s="0"/>
      <c r="FSV20" s="0"/>
      <c r="FSW20" s="0"/>
      <c r="FSX20" s="0"/>
      <c r="FSY20" s="0"/>
      <c r="FSZ20" s="0"/>
      <c r="FTA20" s="0"/>
      <c r="FTB20" s="0"/>
      <c r="FTC20" s="0"/>
      <c r="FTD20" s="0"/>
      <c r="FTE20" s="0"/>
      <c r="FTF20" s="0"/>
      <c r="FTG20" s="0"/>
      <c r="FTH20" s="0"/>
      <c r="FTI20" s="0"/>
      <c r="FTJ20" s="0"/>
      <c r="FTK20" s="0"/>
      <c r="FTL20" s="0"/>
      <c r="FTM20" s="0"/>
      <c r="FTN20" s="0"/>
      <c r="FTO20" s="0"/>
      <c r="FTP20" s="0"/>
      <c r="FTQ20" s="0"/>
      <c r="FTR20" s="0"/>
      <c r="FTS20" s="0"/>
      <c r="FTT20" s="0"/>
      <c r="FTU20" s="0"/>
      <c r="FTV20" s="0"/>
      <c r="FTW20" s="0"/>
      <c r="FTX20" s="0"/>
      <c r="FTY20" s="0"/>
      <c r="FTZ20" s="0"/>
      <c r="FUA20" s="0"/>
      <c r="FUB20" s="0"/>
      <c r="FUC20" s="0"/>
      <c r="FUD20" s="0"/>
      <c r="FUE20" s="0"/>
      <c r="FUF20" s="0"/>
      <c r="FUG20" s="0"/>
      <c r="FUH20" s="0"/>
      <c r="FUI20" s="0"/>
      <c r="FUJ20" s="0"/>
      <c r="FUK20" s="0"/>
      <c r="FUL20" s="0"/>
      <c r="FUM20" s="0"/>
      <c r="FUN20" s="0"/>
      <c r="FUO20" s="0"/>
      <c r="FUP20" s="0"/>
      <c r="FUQ20" s="0"/>
      <c r="FUR20" s="0"/>
      <c r="FUS20" s="0"/>
      <c r="FUT20" s="0"/>
      <c r="FUU20" s="0"/>
      <c r="FUV20" s="0"/>
      <c r="FUW20" s="0"/>
      <c r="FUX20" s="0"/>
      <c r="FUY20" s="0"/>
      <c r="FUZ20" s="0"/>
      <c r="FVA20" s="0"/>
      <c r="FVB20" s="0"/>
      <c r="FVC20" s="0"/>
      <c r="FVD20" s="0"/>
      <c r="FVE20" s="0"/>
      <c r="FVF20" s="0"/>
      <c r="FVG20" s="0"/>
      <c r="FVH20" s="0"/>
      <c r="FVI20" s="0"/>
      <c r="FVJ20" s="0"/>
      <c r="FVK20" s="0"/>
      <c r="FVL20" s="0"/>
      <c r="FVM20" s="0"/>
      <c r="FVN20" s="0"/>
      <c r="FVO20" s="0"/>
      <c r="FVP20" s="0"/>
      <c r="FVQ20" s="0"/>
      <c r="FVR20" s="0"/>
      <c r="FVS20" s="0"/>
      <c r="FVT20" s="0"/>
      <c r="FVU20" s="0"/>
      <c r="FVV20" s="0"/>
      <c r="FVW20" s="0"/>
      <c r="FVX20" s="0"/>
      <c r="FVY20" s="0"/>
      <c r="FVZ20" s="0"/>
      <c r="FWA20" s="0"/>
      <c r="FWB20" s="0"/>
      <c r="FWC20" s="0"/>
      <c r="FWD20" s="0"/>
      <c r="FWE20" s="0"/>
      <c r="FWF20" s="0"/>
      <c r="FWG20" s="0"/>
      <c r="FWH20" s="0"/>
      <c r="FWI20" s="0"/>
      <c r="FWJ20" s="0"/>
      <c r="FWK20" s="0"/>
      <c r="FWL20" s="0"/>
      <c r="FWM20" s="0"/>
      <c r="FWN20" s="0"/>
      <c r="FWO20" s="0"/>
      <c r="FWP20" s="0"/>
      <c r="FWQ20" s="0"/>
      <c r="FWR20" s="0"/>
      <c r="FWS20" s="0"/>
      <c r="FWT20" s="0"/>
      <c r="FWU20" s="0"/>
      <c r="FWV20" s="0"/>
      <c r="FWW20" s="0"/>
      <c r="FWX20" s="0"/>
      <c r="FWY20" s="0"/>
      <c r="FWZ20" s="0"/>
      <c r="FXA20" s="0"/>
      <c r="FXB20" s="0"/>
      <c r="FXC20" s="0"/>
      <c r="FXD20" s="0"/>
      <c r="FXE20" s="0"/>
      <c r="FXF20" s="0"/>
      <c r="FXG20" s="0"/>
      <c r="FXH20" s="0"/>
      <c r="FXI20" s="0"/>
      <c r="FXJ20" s="0"/>
      <c r="FXK20" s="0"/>
      <c r="FXL20" s="0"/>
      <c r="FXM20" s="0"/>
      <c r="FXN20" s="0"/>
      <c r="FXO20" s="0"/>
      <c r="FXP20" s="0"/>
      <c r="FXQ20" s="0"/>
      <c r="FXR20" s="0"/>
      <c r="FXS20" s="0"/>
      <c r="FXT20" s="0"/>
      <c r="FXU20" s="0"/>
      <c r="FXV20" s="0"/>
      <c r="FXW20" s="0"/>
      <c r="FXX20" s="0"/>
      <c r="FXY20" s="0"/>
      <c r="FXZ20" s="0"/>
      <c r="FYA20" s="0"/>
      <c r="FYB20" s="0"/>
      <c r="FYC20" s="0"/>
      <c r="FYD20" s="0"/>
      <c r="FYE20" s="0"/>
      <c r="FYF20" s="0"/>
      <c r="FYG20" s="0"/>
      <c r="FYH20" s="0"/>
      <c r="FYI20" s="0"/>
      <c r="FYJ20" s="0"/>
      <c r="FYK20" s="0"/>
      <c r="FYL20" s="0"/>
      <c r="FYM20" s="0"/>
      <c r="FYN20" s="0"/>
      <c r="FYO20" s="0"/>
      <c r="FYP20" s="0"/>
      <c r="FYQ20" s="0"/>
      <c r="FYR20" s="0"/>
      <c r="FYS20" s="0"/>
      <c r="FYT20" s="0"/>
      <c r="FYU20" s="0"/>
      <c r="FYV20" s="0"/>
      <c r="FYW20" s="0"/>
      <c r="FYX20" s="0"/>
      <c r="FYY20" s="0"/>
      <c r="FYZ20" s="0"/>
      <c r="FZA20" s="0"/>
      <c r="FZB20" s="0"/>
      <c r="FZC20" s="0"/>
      <c r="FZD20" s="0"/>
      <c r="FZE20" s="0"/>
      <c r="FZF20" s="0"/>
      <c r="FZG20" s="0"/>
      <c r="FZH20" s="0"/>
      <c r="FZI20" s="0"/>
      <c r="FZJ20" s="0"/>
      <c r="FZK20" s="0"/>
      <c r="FZL20" s="0"/>
      <c r="FZM20" s="0"/>
      <c r="FZN20" s="0"/>
      <c r="FZO20" s="0"/>
      <c r="FZP20" s="0"/>
      <c r="FZQ20" s="0"/>
      <c r="FZR20" s="0"/>
      <c r="FZS20" s="0"/>
      <c r="FZT20" s="0"/>
      <c r="FZU20" s="0"/>
      <c r="FZV20" s="0"/>
      <c r="FZW20" s="0"/>
      <c r="FZX20" s="0"/>
      <c r="FZY20" s="0"/>
      <c r="FZZ20" s="0"/>
      <c r="GAA20" s="0"/>
      <c r="GAB20" s="0"/>
      <c r="GAC20" s="0"/>
      <c r="GAD20" s="0"/>
      <c r="GAE20" s="0"/>
      <c r="GAF20" s="0"/>
      <c r="GAG20" s="0"/>
      <c r="GAH20" s="0"/>
      <c r="GAI20" s="0"/>
      <c r="GAJ20" s="0"/>
      <c r="GAK20" s="0"/>
      <c r="GAL20" s="0"/>
      <c r="GAM20" s="0"/>
      <c r="GAN20" s="0"/>
      <c r="GAO20" s="0"/>
      <c r="GAP20" s="0"/>
      <c r="GAQ20" s="0"/>
      <c r="GAR20" s="0"/>
      <c r="GAS20" s="0"/>
      <c r="GAT20" s="0"/>
      <c r="GAU20" s="0"/>
      <c r="GAV20" s="0"/>
      <c r="GAW20" s="0"/>
      <c r="GAX20" s="0"/>
      <c r="GAY20" s="0"/>
      <c r="GAZ20" s="0"/>
      <c r="GBA20" s="0"/>
      <c r="GBB20" s="0"/>
      <c r="GBC20" s="0"/>
      <c r="GBD20" s="0"/>
      <c r="GBE20" s="0"/>
      <c r="GBF20" s="0"/>
      <c r="GBG20" s="0"/>
      <c r="GBH20" s="0"/>
      <c r="GBI20" s="0"/>
      <c r="GBJ20" s="0"/>
      <c r="GBK20" s="0"/>
      <c r="GBL20" s="0"/>
      <c r="GBM20" s="0"/>
      <c r="GBN20" s="0"/>
      <c r="GBO20" s="0"/>
      <c r="GBP20" s="0"/>
      <c r="GBQ20" s="0"/>
      <c r="GBR20" s="0"/>
      <c r="GBS20" s="0"/>
      <c r="GBT20" s="0"/>
      <c r="GBU20" s="0"/>
      <c r="GBV20" s="0"/>
      <c r="GBW20" s="0"/>
      <c r="GBX20" s="0"/>
      <c r="GBY20" s="0"/>
      <c r="GBZ20" s="0"/>
      <c r="GCA20" s="0"/>
      <c r="GCB20" s="0"/>
      <c r="GCC20" s="0"/>
      <c r="GCD20" s="0"/>
      <c r="GCE20" s="0"/>
      <c r="GCF20" s="0"/>
      <c r="GCG20" s="0"/>
      <c r="GCH20" s="0"/>
      <c r="GCI20" s="0"/>
      <c r="GCJ20" s="0"/>
      <c r="GCK20" s="0"/>
      <c r="GCL20" s="0"/>
      <c r="GCM20" s="0"/>
      <c r="GCN20" s="0"/>
      <c r="GCO20" s="0"/>
      <c r="GCP20" s="0"/>
      <c r="GCQ20" s="0"/>
      <c r="GCR20" s="0"/>
      <c r="GCS20" s="0"/>
      <c r="GCT20" s="0"/>
      <c r="GCU20" s="0"/>
      <c r="GCV20" s="0"/>
      <c r="GCW20" s="0"/>
      <c r="GCX20" s="0"/>
      <c r="GCY20" s="0"/>
      <c r="GCZ20" s="0"/>
      <c r="GDA20" s="0"/>
      <c r="GDB20" s="0"/>
      <c r="GDC20" s="0"/>
      <c r="GDD20" s="0"/>
      <c r="GDE20" s="0"/>
      <c r="GDF20" s="0"/>
      <c r="GDG20" s="0"/>
      <c r="GDH20" s="0"/>
      <c r="GDI20" s="0"/>
      <c r="GDJ20" s="0"/>
      <c r="GDK20" s="0"/>
      <c r="GDL20" s="0"/>
      <c r="GDM20" s="0"/>
      <c r="GDN20" s="0"/>
      <c r="GDO20" s="0"/>
      <c r="GDP20" s="0"/>
      <c r="GDQ20" s="0"/>
      <c r="GDR20" s="0"/>
      <c r="GDS20" s="0"/>
      <c r="GDT20" s="0"/>
      <c r="GDU20" s="0"/>
      <c r="GDV20" s="0"/>
      <c r="GDW20" s="0"/>
      <c r="GDX20" s="0"/>
      <c r="GDY20" s="0"/>
      <c r="GDZ20" s="0"/>
      <c r="GEA20" s="0"/>
      <c r="GEB20" s="0"/>
      <c r="GEC20" s="0"/>
      <c r="GED20" s="0"/>
      <c r="GEE20" s="0"/>
      <c r="GEF20" s="0"/>
      <c r="GEG20" s="0"/>
      <c r="GEH20" s="0"/>
      <c r="GEI20" s="0"/>
      <c r="GEJ20" s="0"/>
      <c r="GEK20" s="0"/>
      <c r="GEL20" s="0"/>
      <c r="GEM20" s="0"/>
      <c r="GEN20" s="0"/>
      <c r="GEO20" s="0"/>
      <c r="GEP20" s="0"/>
      <c r="GEQ20" s="0"/>
      <c r="GER20" s="0"/>
      <c r="GES20" s="0"/>
      <c r="GET20" s="0"/>
      <c r="GEU20" s="0"/>
      <c r="GEV20" s="0"/>
      <c r="GEW20" s="0"/>
      <c r="GEX20" s="0"/>
      <c r="GEY20" s="0"/>
      <c r="GEZ20" s="0"/>
      <c r="GFA20" s="0"/>
      <c r="GFB20" s="0"/>
      <c r="GFC20" s="0"/>
      <c r="GFD20" s="0"/>
      <c r="GFE20" s="0"/>
      <c r="GFF20" s="0"/>
      <c r="GFG20" s="0"/>
      <c r="GFH20" s="0"/>
      <c r="GFI20" s="0"/>
      <c r="GFJ20" s="0"/>
      <c r="GFK20" s="0"/>
      <c r="GFL20" s="0"/>
      <c r="GFM20" s="0"/>
      <c r="GFN20" s="0"/>
      <c r="GFO20" s="0"/>
      <c r="GFP20" s="0"/>
      <c r="GFQ20" s="0"/>
      <c r="GFR20" s="0"/>
      <c r="GFS20" s="0"/>
      <c r="GFT20" s="0"/>
      <c r="GFU20" s="0"/>
      <c r="GFV20" s="0"/>
      <c r="GFW20" s="0"/>
      <c r="GFX20" s="0"/>
      <c r="GFY20" s="0"/>
      <c r="GFZ20" s="0"/>
      <c r="GGA20" s="0"/>
      <c r="GGB20" s="0"/>
      <c r="GGC20" s="0"/>
      <c r="GGD20" s="0"/>
      <c r="GGE20" s="0"/>
      <c r="GGF20" s="0"/>
      <c r="GGG20" s="0"/>
      <c r="GGH20" s="0"/>
      <c r="GGI20" s="0"/>
      <c r="GGJ20" s="0"/>
      <c r="GGK20" s="0"/>
      <c r="GGL20" s="0"/>
      <c r="GGM20" s="0"/>
      <c r="GGN20" s="0"/>
      <c r="GGO20" s="0"/>
      <c r="GGP20" s="0"/>
      <c r="GGQ20" s="0"/>
      <c r="GGR20" s="0"/>
      <c r="GGS20" s="0"/>
      <c r="GGT20" s="0"/>
      <c r="GGU20" s="0"/>
      <c r="GGV20" s="0"/>
      <c r="GGW20" s="0"/>
      <c r="GGX20" s="0"/>
      <c r="GGY20" s="0"/>
      <c r="GGZ20" s="0"/>
      <c r="GHA20" s="0"/>
      <c r="GHB20" s="0"/>
      <c r="GHC20" s="0"/>
      <c r="GHD20" s="0"/>
      <c r="GHE20" s="0"/>
      <c r="GHF20" s="0"/>
      <c r="GHG20" s="0"/>
      <c r="GHH20" s="0"/>
      <c r="GHI20" s="0"/>
      <c r="GHJ20" s="0"/>
      <c r="GHK20" s="0"/>
      <c r="GHL20" s="0"/>
      <c r="GHM20" s="0"/>
      <c r="GHN20" s="0"/>
      <c r="GHO20" s="0"/>
      <c r="GHP20" s="0"/>
      <c r="GHQ20" s="0"/>
      <c r="GHR20" s="0"/>
      <c r="GHS20" s="0"/>
      <c r="GHT20" s="0"/>
      <c r="GHU20" s="0"/>
      <c r="GHV20" s="0"/>
      <c r="GHW20" s="0"/>
      <c r="GHX20" s="0"/>
      <c r="GHY20" s="0"/>
      <c r="GHZ20" s="0"/>
      <c r="GIA20" s="0"/>
      <c r="GIB20" s="0"/>
      <c r="GIC20" s="0"/>
      <c r="GID20" s="0"/>
      <c r="GIE20" s="0"/>
      <c r="GIF20" s="0"/>
      <c r="GIG20" s="0"/>
      <c r="GIH20" s="0"/>
      <c r="GII20" s="0"/>
      <c r="GIJ20" s="0"/>
      <c r="GIK20" s="0"/>
      <c r="GIL20" s="0"/>
      <c r="GIM20" s="0"/>
      <c r="GIN20" s="0"/>
      <c r="GIO20" s="0"/>
      <c r="GIP20" s="0"/>
      <c r="GIQ20" s="0"/>
      <c r="GIR20" s="0"/>
      <c r="GIS20" s="0"/>
      <c r="GIT20" s="0"/>
      <c r="GIU20" s="0"/>
      <c r="GIV20" s="0"/>
      <c r="GIW20" s="0"/>
      <c r="GIX20" s="0"/>
      <c r="GIY20" s="0"/>
      <c r="GIZ20" s="0"/>
      <c r="GJA20" s="0"/>
      <c r="GJB20" s="0"/>
      <c r="GJC20" s="0"/>
      <c r="GJD20" s="0"/>
      <c r="GJE20" s="0"/>
      <c r="GJF20" s="0"/>
      <c r="GJG20" s="0"/>
      <c r="GJH20" s="0"/>
      <c r="GJI20" s="0"/>
      <c r="GJJ20" s="0"/>
      <c r="GJK20" s="0"/>
      <c r="GJL20" s="0"/>
      <c r="GJM20" s="0"/>
      <c r="GJN20" s="0"/>
      <c r="GJO20" s="0"/>
      <c r="GJP20" s="0"/>
      <c r="GJQ20" s="0"/>
      <c r="GJR20" s="0"/>
      <c r="GJS20" s="0"/>
      <c r="GJT20" s="0"/>
      <c r="GJU20" s="0"/>
      <c r="GJV20" s="0"/>
      <c r="GJW20" s="0"/>
      <c r="GJX20" s="0"/>
      <c r="GJY20" s="0"/>
      <c r="GJZ20" s="0"/>
      <c r="GKA20" s="0"/>
      <c r="GKB20" s="0"/>
      <c r="GKC20" s="0"/>
      <c r="GKD20" s="0"/>
      <c r="GKE20" s="0"/>
      <c r="GKF20" s="0"/>
      <c r="GKG20" s="0"/>
      <c r="GKH20" s="0"/>
      <c r="GKI20" s="0"/>
      <c r="GKJ20" s="0"/>
      <c r="GKK20" s="0"/>
      <c r="GKL20" s="0"/>
      <c r="GKM20" s="0"/>
      <c r="GKN20" s="0"/>
      <c r="GKO20" s="0"/>
      <c r="GKP20" s="0"/>
      <c r="GKQ20" s="0"/>
      <c r="GKR20" s="0"/>
      <c r="GKS20" s="0"/>
      <c r="GKT20" s="0"/>
      <c r="GKU20" s="0"/>
      <c r="GKV20" s="0"/>
      <c r="GKW20" s="0"/>
      <c r="GKX20" s="0"/>
      <c r="GKY20" s="0"/>
      <c r="GKZ20" s="0"/>
      <c r="GLA20" s="0"/>
      <c r="GLB20" s="0"/>
      <c r="GLC20" s="0"/>
      <c r="GLD20" s="0"/>
      <c r="GLE20" s="0"/>
      <c r="GLF20" s="0"/>
      <c r="GLG20" s="0"/>
      <c r="GLH20" s="0"/>
      <c r="GLI20" s="0"/>
      <c r="GLJ20" s="0"/>
      <c r="GLK20" s="0"/>
      <c r="GLL20" s="0"/>
      <c r="GLM20" s="0"/>
      <c r="GLN20" s="0"/>
      <c r="GLO20" s="0"/>
      <c r="GLP20" s="0"/>
      <c r="GLQ20" s="0"/>
      <c r="GLR20" s="0"/>
      <c r="GLS20" s="0"/>
      <c r="GLT20" s="0"/>
      <c r="GLU20" s="0"/>
      <c r="GLV20" s="0"/>
      <c r="GLW20" s="0"/>
      <c r="GLX20" s="0"/>
      <c r="GLY20" s="0"/>
      <c r="GLZ20" s="0"/>
      <c r="GMA20" s="0"/>
      <c r="GMB20" s="0"/>
      <c r="GMC20" s="0"/>
      <c r="GMD20" s="0"/>
      <c r="GME20" s="0"/>
      <c r="GMF20" s="0"/>
      <c r="GMG20" s="0"/>
      <c r="GMH20" s="0"/>
      <c r="GMI20" s="0"/>
      <c r="GMJ20" s="0"/>
      <c r="GMK20" s="0"/>
      <c r="GML20" s="0"/>
      <c r="GMM20" s="0"/>
      <c r="GMN20" s="0"/>
      <c r="GMO20" s="0"/>
      <c r="GMP20" s="0"/>
      <c r="GMQ20" s="0"/>
      <c r="GMR20" s="0"/>
      <c r="GMS20" s="0"/>
      <c r="GMT20" s="0"/>
      <c r="GMU20" s="0"/>
      <c r="GMV20" s="0"/>
      <c r="GMW20" s="0"/>
      <c r="GMX20" s="0"/>
      <c r="GMY20" s="0"/>
      <c r="GMZ20" s="0"/>
      <c r="GNA20" s="0"/>
      <c r="GNB20" s="0"/>
      <c r="GNC20" s="0"/>
      <c r="GND20" s="0"/>
      <c r="GNE20" s="0"/>
      <c r="GNF20" s="0"/>
      <c r="GNG20" s="0"/>
      <c r="GNH20" s="0"/>
      <c r="GNI20" s="0"/>
      <c r="GNJ20" s="0"/>
      <c r="GNK20" s="0"/>
      <c r="GNL20" s="0"/>
      <c r="GNM20" s="0"/>
      <c r="GNN20" s="0"/>
      <c r="GNO20" s="0"/>
      <c r="GNP20" s="0"/>
      <c r="GNQ20" s="0"/>
      <c r="GNR20" s="0"/>
      <c r="GNS20" s="0"/>
      <c r="GNT20" s="0"/>
      <c r="GNU20" s="0"/>
      <c r="GNV20" s="0"/>
      <c r="GNW20" s="0"/>
      <c r="GNX20" s="0"/>
      <c r="GNY20" s="0"/>
      <c r="GNZ20" s="0"/>
      <c r="GOA20" s="0"/>
      <c r="GOB20" s="0"/>
      <c r="GOC20" s="0"/>
      <c r="GOD20" s="0"/>
      <c r="GOE20" s="0"/>
      <c r="GOF20" s="0"/>
      <c r="GOG20" s="0"/>
      <c r="GOH20" s="0"/>
      <c r="GOI20" s="0"/>
      <c r="GOJ20" s="0"/>
      <c r="GOK20" s="0"/>
      <c r="GOL20" s="0"/>
      <c r="GOM20" s="0"/>
      <c r="GON20" s="0"/>
      <c r="GOO20" s="0"/>
      <c r="GOP20" s="0"/>
      <c r="GOQ20" s="0"/>
      <c r="GOR20" s="0"/>
      <c r="GOS20" s="0"/>
      <c r="GOT20" s="0"/>
      <c r="GOU20" s="0"/>
      <c r="GOV20" s="0"/>
      <c r="GOW20" s="0"/>
      <c r="GOX20" s="0"/>
      <c r="GOY20" s="0"/>
      <c r="GOZ20" s="0"/>
      <c r="GPA20" s="0"/>
      <c r="GPB20" s="0"/>
      <c r="GPC20" s="0"/>
      <c r="GPD20" s="0"/>
      <c r="GPE20" s="0"/>
      <c r="GPF20" s="0"/>
      <c r="GPG20" s="0"/>
      <c r="GPH20" s="0"/>
      <c r="GPI20" s="0"/>
      <c r="GPJ20" s="0"/>
      <c r="GPK20" s="0"/>
      <c r="GPL20" s="0"/>
      <c r="GPM20" s="0"/>
      <c r="GPN20" s="0"/>
      <c r="GPO20" s="0"/>
      <c r="GPP20" s="0"/>
      <c r="GPQ20" s="0"/>
      <c r="GPR20" s="0"/>
      <c r="GPS20" s="0"/>
      <c r="GPT20" s="0"/>
      <c r="GPU20" s="0"/>
      <c r="GPV20" s="0"/>
      <c r="GPW20" s="0"/>
      <c r="GPX20" s="0"/>
      <c r="GPY20" s="0"/>
      <c r="GPZ20" s="0"/>
      <c r="GQA20" s="0"/>
      <c r="GQB20" s="0"/>
      <c r="GQC20" s="0"/>
      <c r="GQD20" s="0"/>
      <c r="GQE20" s="0"/>
      <c r="GQF20" s="0"/>
      <c r="GQG20" s="0"/>
      <c r="GQH20" s="0"/>
      <c r="GQI20" s="0"/>
      <c r="GQJ20" s="0"/>
      <c r="GQK20" s="0"/>
      <c r="GQL20" s="0"/>
      <c r="GQM20" s="0"/>
      <c r="GQN20" s="0"/>
      <c r="GQO20" s="0"/>
      <c r="GQP20" s="0"/>
      <c r="GQQ20" s="0"/>
      <c r="GQR20" s="0"/>
      <c r="GQS20" s="0"/>
      <c r="GQT20" s="0"/>
      <c r="GQU20" s="0"/>
      <c r="GQV20" s="0"/>
      <c r="GQW20" s="0"/>
      <c r="GQX20" s="0"/>
      <c r="GQY20" s="0"/>
      <c r="GQZ20" s="0"/>
      <c r="GRA20" s="0"/>
      <c r="GRB20" s="0"/>
      <c r="GRC20" s="0"/>
      <c r="GRD20" s="0"/>
      <c r="GRE20" s="0"/>
      <c r="GRF20" s="0"/>
      <c r="GRG20" s="0"/>
      <c r="GRH20" s="0"/>
      <c r="GRI20" s="0"/>
      <c r="GRJ20" s="0"/>
      <c r="GRK20" s="0"/>
      <c r="GRL20" s="0"/>
      <c r="GRM20" s="0"/>
      <c r="GRN20" s="0"/>
      <c r="GRO20" s="0"/>
      <c r="GRP20" s="0"/>
      <c r="GRQ20" s="0"/>
      <c r="GRR20" s="0"/>
      <c r="GRS20" s="0"/>
      <c r="GRT20" s="0"/>
      <c r="GRU20" s="0"/>
      <c r="GRV20" s="0"/>
      <c r="GRW20" s="0"/>
      <c r="GRX20" s="0"/>
      <c r="GRY20" s="0"/>
      <c r="GRZ20" s="0"/>
      <c r="GSA20" s="0"/>
      <c r="GSB20" s="0"/>
      <c r="GSC20" s="0"/>
      <c r="GSD20" s="0"/>
      <c r="GSE20" s="0"/>
      <c r="GSF20" s="0"/>
      <c r="GSG20" s="0"/>
      <c r="GSH20" s="0"/>
      <c r="GSI20" s="0"/>
      <c r="GSJ20" s="0"/>
      <c r="GSK20" s="0"/>
      <c r="GSL20" s="0"/>
      <c r="GSM20" s="0"/>
      <c r="GSN20" s="0"/>
      <c r="GSO20" s="0"/>
      <c r="GSP20" s="0"/>
      <c r="GSQ20" s="0"/>
      <c r="GSR20" s="0"/>
      <c r="GSS20" s="0"/>
      <c r="GST20" s="0"/>
      <c r="GSU20" s="0"/>
      <c r="GSV20" s="0"/>
      <c r="GSW20" s="0"/>
      <c r="GSX20" s="0"/>
      <c r="GSY20" s="0"/>
      <c r="GSZ20" s="0"/>
      <c r="GTA20" s="0"/>
      <c r="GTB20" s="0"/>
      <c r="GTC20" s="0"/>
      <c r="GTD20" s="0"/>
      <c r="GTE20" s="0"/>
      <c r="GTF20" s="0"/>
      <c r="GTG20" s="0"/>
      <c r="GTH20" s="0"/>
      <c r="GTI20" s="0"/>
      <c r="GTJ20" s="0"/>
      <c r="GTK20" s="0"/>
      <c r="GTL20" s="0"/>
      <c r="GTM20" s="0"/>
      <c r="GTN20" s="0"/>
      <c r="GTO20" s="0"/>
      <c r="GTP20" s="0"/>
      <c r="GTQ20" s="0"/>
      <c r="GTR20" s="0"/>
      <c r="GTS20" s="0"/>
      <c r="GTT20" s="0"/>
      <c r="GTU20" s="0"/>
      <c r="GTV20" s="0"/>
      <c r="GTW20" s="0"/>
      <c r="GTX20" s="0"/>
      <c r="GTY20" s="0"/>
      <c r="GTZ20" s="0"/>
      <c r="GUA20" s="0"/>
      <c r="GUB20" s="0"/>
      <c r="GUC20" s="0"/>
      <c r="GUD20" s="0"/>
      <c r="GUE20" s="0"/>
      <c r="GUF20" s="0"/>
      <c r="GUG20" s="0"/>
      <c r="GUH20" s="0"/>
      <c r="GUI20" s="0"/>
      <c r="GUJ20" s="0"/>
      <c r="GUK20" s="0"/>
      <c r="GUL20" s="0"/>
      <c r="GUM20" s="0"/>
      <c r="GUN20" s="0"/>
      <c r="GUO20" s="0"/>
      <c r="GUP20" s="0"/>
      <c r="GUQ20" s="0"/>
      <c r="GUR20" s="0"/>
      <c r="GUS20" s="0"/>
      <c r="GUT20" s="0"/>
      <c r="GUU20" s="0"/>
      <c r="GUV20" s="0"/>
      <c r="GUW20" s="0"/>
      <c r="GUX20" s="0"/>
      <c r="GUY20" s="0"/>
      <c r="GUZ20" s="0"/>
      <c r="GVA20" s="0"/>
      <c r="GVB20" s="0"/>
      <c r="GVC20" s="0"/>
      <c r="GVD20" s="0"/>
      <c r="GVE20" s="0"/>
      <c r="GVF20" s="0"/>
      <c r="GVG20" s="0"/>
      <c r="GVH20" s="0"/>
      <c r="GVI20" s="0"/>
      <c r="GVJ20" s="0"/>
      <c r="GVK20" s="0"/>
      <c r="GVL20" s="0"/>
      <c r="GVM20" s="0"/>
      <c r="GVN20" s="0"/>
      <c r="GVO20" s="0"/>
      <c r="GVP20" s="0"/>
      <c r="GVQ20" s="0"/>
      <c r="GVR20" s="0"/>
      <c r="GVS20" s="0"/>
      <c r="GVT20" s="0"/>
      <c r="GVU20" s="0"/>
      <c r="GVV20" s="0"/>
      <c r="GVW20" s="0"/>
      <c r="GVX20" s="0"/>
      <c r="GVY20" s="0"/>
      <c r="GVZ20" s="0"/>
      <c r="GWA20" s="0"/>
      <c r="GWB20" s="0"/>
      <c r="GWC20" s="0"/>
      <c r="GWD20" s="0"/>
      <c r="GWE20" s="0"/>
      <c r="GWF20" s="0"/>
      <c r="GWG20" s="0"/>
      <c r="GWH20" s="0"/>
      <c r="GWI20" s="0"/>
      <c r="GWJ20" s="0"/>
      <c r="GWK20" s="0"/>
      <c r="GWL20" s="0"/>
      <c r="GWM20" s="0"/>
      <c r="GWN20" s="0"/>
      <c r="GWO20" s="0"/>
      <c r="GWP20" s="0"/>
      <c r="GWQ20" s="0"/>
      <c r="GWR20" s="0"/>
      <c r="GWS20" s="0"/>
      <c r="GWT20" s="0"/>
      <c r="GWU20" s="0"/>
      <c r="GWV20" s="0"/>
      <c r="GWW20" s="0"/>
      <c r="GWX20" s="0"/>
      <c r="GWY20" s="0"/>
      <c r="GWZ20" s="0"/>
      <c r="GXA20" s="0"/>
      <c r="GXB20" s="0"/>
      <c r="GXC20" s="0"/>
      <c r="GXD20" s="0"/>
      <c r="GXE20" s="0"/>
      <c r="GXF20" s="0"/>
      <c r="GXG20" s="0"/>
      <c r="GXH20" s="0"/>
      <c r="GXI20" s="0"/>
      <c r="GXJ20" s="0"/>
      <c r="GXK20" s="0"/>
      <c r="GXL20" s="0"/>
      <c r="GXM20" s="0"/>
      <c r="GXN20" s="0"/>
      <c r="GXO20" s="0"/>
      <c r="GXP20" s="0"/>
      <c r="GXQ20" s="0"/>
      <c r="GXR20" s="0"/>
      <c r="GXS20" s="0"/>
      <c r="GXT20" s="0"/>
      <c r="GXU20" s="0"/>
      <c r="GXV20" s="0"/>
      <c r="GXW20" s="0"/>
      <c r="GXX20" s="0"/>
      <c r="GXY20" s="0"/>
      <c r="GXZ20" s="0"/>
      <c r="GYA20" s="0"/>
      <c r="GYB20" s="0"/>
      <c r="GYC20" s="0"/>
      <c r="GYD20" s="0"/>
      <c r="GYE20" s="0"/>
      <c r="GYF20" s="0"/>
      <c r="GYG20" s="0"/>
      <c r="GYH20" s="0"/>
      <c r="GYI20" s="0"/>
      <c r="GYJ20" s="0"/>
      <c r="GYK20" s="0"/>
      <c r="GYL20" s="0"/>
      <c r="GYM20" s="0"/>
      <c r="GYN20" s="0"/>
      <c r="GYO20" s="0"/>
      <c r="GYP20" s="0"/>
      <c r="GYQ20" s="0"/>
      <c r="GYR20" s="0"/>
      <c r="GYS20" s="0"/>
      <c r="GYT20" s="0"/>
      <c r="GYU20" s="0"/>
      <c r="GYV20" s="0"/>
      <c r="GYW20" s="0"/>
      <c r="GYX20" s="0"/>
      <c r="GYY20" s="0"/>
      <c r="GYZ20" s="0"/>
      <c r="GZA20" s="0"/>
      <c r="GZB20" s="0"/>
      <c r="GZC20" s="0"/>
      <c r="GZD20" s="0"/>
      <c r="GZE20" s="0"/>
      <c r="GZF20" s="0"/>
      <c r="GZG20" s="0"/>
      <c r="GZH20" s="0"/>
      <c r="GZI20" s="0"/>
      <c r="GZJ20" s="0"/>
      <c r="GZK20" s="0"/>
      <c r="GZL20" s="0"/>
      <c r="GZM20" s="0"/>
      <c r="GZN20" s="0"/>
      <c r="GZO20" s="0"/>
      <c r="GZP20" s="0"/>
      <c r="GZQ20" s="0"/>
      <c r="GZR20" s="0"/>
      <c r="GZS20" s="0"/>
      <c r="GZT20" s="0"/>
      <c r="GZU20" s="0"/>
      <c r="GZV20" s="0"/>
      <c r="GZW20" s="0"/>
      <c r="GZX20" s="0"/>
      <c r="GZY20" s="0"/>
      <c r="GZZ20" s="0"/>
      <c r="HAA20" s="0"/>
      <c r="HAB20" s="0"/>
      <c r="HAC20" s="0"/>
      <c r="HAD20" s="0"/>
      <c r="HAE20" s="0"/>
      <c r="HAF20" s="0"/>
      <c r="HAG20" s="0"/>
      <c r="HAH20" s="0"/>
      <c r="HAI20" s="0"/>
      <c r="HAJ20" s="0"/>
      <c r="HAK20" s="0"/>
      <c r="HAL20" s="0"/>
      <c r="HAM20" s="0"/>
      <c r="HAN20" s="0"/>
      <c r="HAO20" s="0"/>
      <c r="HAP20" s="0"/>
      <c r="HAQ20" s="0"/>
      <c r="HAR20" s="0"/>
      <c r="HAS20" s="0"/>
      <c r="HAT20" s="0"/>
      <c r="HAU20" s="0"/>
      <c r="HAV20" s="0"/>
      <c r="HAW20" s="0"/>
      <c r="HAX20" s="0"/>
      <c r="HAY20" s="0"/>
      <c r="HAZ20" s="0"/>
      <c r="HBA20" s="0"/>
      <c r="HBB20" s="0"/>
      <c r="HBC20" s="0"/>
      <c r="HBD20" s="0"/>
      <c r="HBE20" s="0"/>
      <c r="HBF20" s="0"/>
      <c r="HBG20" s="0"/>
      <c r="HBH20" s="0"/>
      <c r="HBI20" s="0"/>
      <c r="HBJ20" s="0"/>
      <c r="HBK20" s="0"/>
      <c r="HBL20" s="0"/>
      <c r="HBM20" s="0"/>
      <c r="HBN20" s="0"/>
      <c r="HBO20" s="0"/>
      <c r="HBP20" s="0"/>
      <c r="HBQ20" s="0"/>
      <c r="HBR20" s="0"/>
      <c r="HBS20" s="0"/>
      <c r="HBT20" s="0"/>
      <c r="HBU20" s="0"/>
      <c r="HBV20" s="0"/>
      <c r="HBW20" s="0"/>
      <c r="HBX20" s="0"/>
      <c r="HBY20" s="0"/>
      <c r="HBZ20" s="0"/>
      <c r="HCA20" s="0"/>
      <c r="HCB20" s="0"/>
      <c r="HCC20" s="0"/>
      <c r="HCD20" s="0"/>
      <c r="HCE20" s="0"/>
      <c r="HCF20" s="0"/>
      <c r="HCG20" s="0"/>
      <c r="HCH20" s="0"/>
      <c r="HCI20" s="0"/>
      <c r="HCJ20" s="0"/>
      <c r="HCK20" s="0"/>
      <c r="HCL20" s="0"/>
      <c r="HCM20" s="0"/>
      <c r="HCN20" s="0"/>
      <c r="HCO20" s="0"/>
      <c r="HCP20" s="0"/>
      <c r="HCQ20" s="0"/>
      <c r="HCR20" s="0"/>
      <c r="HCS20" s="0"/>
      <c r="HCT20" s="0"/>
      <c r="HCU20" s="0"/>
      <c r="HCV20" s="0"/>
      <c r="HCW20" s="0"/>
      <c r="HCX20" s="0"/>
      <c r="HCY20" s="0"/>
      <c r="HCZ20" s="0"/>
      <c r="HDA20" s="0"/>
      <c r="HDB20" s="0"/>
      <c r="HDC20" s="0"/>
      <c r="HDD20" s="0"/>
      <c r="HDE20" s="0"/>
      <c r="HDF20" s="0"/>
      <c r="HDG20" s="0"/>
      <c r="HDH20" s="0"/>
      <c r="HDI20" s="0"/>
      <c r="HDJ20" s="0"/>
      <c r="HDK20" s="0"/>
      <c r="HDL20" s="0"/>
      <c r="HDM20" s="0"/>
      <c r="HDN20" s="0"/>
      <c r="HDO20" s="0"/>
      <c r="HDP20" s="0"/>
      <c r="HDQ20" s="0"/>
      <c r="HDR20" s="0"/>
      <c r="HDS20" s="0"/>
      <c r="HDT20" s="0"/>
      <c r="HDU20" s="0"/>
      <c r="HDV20" s="0"/>
      <c r="HDW20" s="0"/>
      <c r="HDX20" s="0"/>
      <c r="HDY20" s="0"/>
      <c r="HDZ20" s="0"/>
      <c r="HEA20" s="0"/>
      <c r="HEB20" s="0"/>
      <c r="HEC20" s="0"/>
      <c r="HED20" s="0"/>
      <c r="HEE20" s="0"/>
      <c r="HEF20" s="0"/>
      <c r="HEG20" s="0"/>
      <c r="HEH20" s="0"/>
      <c r="HEI20" s="0"/>
      <c r="HEJ20" s="0"/>
      <c r="HEK20" s="0"/>
      <c r="HEL20" s="0"/>
      <c r="HEM20" s="0"/>
      <c r="HEN20" s="0"/>
      <c r="HEO20" s="0"/>
      <c r="HEP20" s="0"/>
      <c r="HEQ20" s="0"/>
      <c r="HER20" s="0"/>
      <c r="HES20" s="0"/>
      <c r="HET20" s="0"/>
      <c r="HEU20" s="0"/>
      <c r="HEV20" s="0"/>
      <c r="HEW20" s="0"/>
      <c r="HEX20" s="0"/>
      <c r="HEY20" s="0"/>
      <c r="HEZ20" s="0"/>
      <c r="HFA20" s="0"/>
      <c r="HFB20" s="0"/>
      <c r="HFC20" s="0"/>
      <c r="HFD20" s="0"/>
      <c r="HFE20" s="0"/>
      <c r="HFF20" s="0"/>
      <c r="HFG20" s="0"/>
      <c r="HFH20" s="0"/>
      <c r="HFI20" s="0"/>
      <c r="HFJ20" s="0"/>
      <c r="HFK20" s="0"/>
      <c r="HFL20" s="0"/>
      <c r="HFM20" s="0"/>
      <c r="HFN20" s="0"/>
      <c r="HFO20" s="0"/>
      <c r="HFP20" s="0"/>
      <c r="HFQ20" s="0"/>
      <c r="HFR20" s="0"/>
      <c r="HFS20" s="0"/>
      <c r="HFT20" s="0"/>
      <c r="HFU20" s="0"/>
      <c r="HFV20" s="0"/>
      <c r="HFW20" s="0"/>
      <c r="HFX20" s="0"/>
      <c r="HFY20" s="0"/>
      <c r="HFZ20" s="0"/>
      <c r="HGA20" s="0"/>
      <c r="HGB20" s="0"/>
      <c r="HGC20" s="0"/>
      <c r="HGD20" s="0"/>
      <c r="HGE20" s="0"/>
      <c r="HGF20" s="0"/>
      <c r="HGG20" s="0"/>
      <c r="HGH20" s="0"/>
      <c r="HGI20" s="0"/>
      <c r="HGJ20" s="0"/>
      <c r="HGK20" s="0"/>
      <c r="HGL20" s="0"/>
      <c r="HGM20" s="0"/>
      <c r="HGN20" s="0"/>
      <c r="HGO20" s="0"/>
      <c r="HGP20" s="0"/>
      <c r="HGQ20" s="0"/>
      <c r="HGR20" s="0"/>
      <c r="HGS20" s="0"/>
      <c r="HGT20" s="0"/>
      <c r="HGU20" s="0"/>
      <c r="HGV20" s="0"/>
      <c r="HGW20" s="0"/>
      <c r="HGX20" s="0"/>
      <c r="HGY20" s="0"/>
      <c r="HGZ20" s="0"/>
      <c r="HHA20" s="0"/>
      <c r="HHB20" s="0"/>
      <c r="HHC20" s="0"/>
      <c r="HHD20" s="0"/>
      <c r="HHE20" s="0"/>
      <c r="HHF20" s="0"/>
      <c r="HHG20" s="0"/>
      <c r="HHH20" s="0"/>
      <c r="HHI20" s="0"/>
      <c r="HHJ20" s="0"/>
      <c r="HHK20" s="0"/>
      <c r="HHL20" s="0"/>
      <c r="HHM20" s="0"/>
      <c r="HHN20" s="0"/>
      <c r="HHO20" s="0"/>
      <c r="HHP20" s="0"/>
      <c r="HHQ20" s="0"/>
      <c r="HHR20" s="0"/>
      <c r="HHS20" s="0"/>
      <c r="HHT20" s="0"/>
      <c r="HHU20" s="0"/>
      <c r="HHV20" s="0"/>
      <c r="HHW20" s="0"/>
      <c r="HHX20" s="0"/>
      <c r="HHY20" s="0"/>
      <c r="HHZ20" s="0"/>
      <c r="HIA20" s="0"/>
      <c r="HIB20" s="0"/>
      <c r="HIC20" s="0"/>
      <c r="HID20" s="0"/>
      <c r="HIE20" s="0"/>
      <c r="HIF20" s="0"/>
      <c r="HIG20" s="0"/>
      <c r="HIH20" s="0"/>
      <c r="HII20" s="0"/>
      <c r="HIJ20" s="0"/>
      <c r="HIK20" s="0"/>
      <c r="HIL20" s="0"/>
      <c r="HIM20" s="0"/>
      <c r="HIN20" s="0"/>
      <c r="HIO20" s="0"/>
      <c r="HIP20" s="0"/>
      <c r="HIQ20" s="0"/>
      <c r="HIR20" s="0"/>
      <c r="HIS20" s="0"/>
      <c r="HIT20" s="0"/>
      <c r="HIU20" s="0"/>
      <c r="HIV20" s="0"/>
      <c r="HIW20" s="0"/>
      <c r="HIX20" s="0"/>
      <c r="HIY20" s="0"/>
      <c r="HIZ20" s="0"/>
      <c r="HJA20" s="0"/>
      <c r="HJB20" s="0"/>
      <c r="HJC20" s="0"/>
      <c r="HJD20" s="0"/>
      <c r="HJE20" s="0"/>
      <c r="HJF20" s="0"/>
      <c r="HJG20" s="0"/>
      <c r="HJH20" s="0"/>
      <c r="HJI20" s="0"/>
      <c r="HJJ20" s="0"/>
      <c r="HJK20" s="0"/>
      <c r="HJL20" s="0"/>
      <c r="HJM20" s="0"/>
      <c r="HJN20" s="0"/>
      <c r="HJO20" s="0"/>
      <c r="HJP20" s="0"/>
      <c r="HJQ20" s="0"/>
      <c r="HJR20" s="0"/>
      <c r="HJS20" s="0"/>
      <c r="HJT20" s="0"/>
      <c r="HJU20" s="0"/>
      <c r="HJV20" s="0"/>
      <c r="HJW20" s="0"/>
      <c r="HJX20" s="0"/>
      <c r="HJY20" s="0"/>
      <c r="HJZ20" s="0"/>
      <c r="HKA20" s="0"/>
      <c r="HKB20" s="0"/>
      <c r="HKC20" s="0"/>
      <c r="HKD20" s="0"/>
      <c r="HKE20" s="0"/>
      <c r="HKF20" s="0"/>
      <c r="HKG20" s="0"/>
      <c r="HKH20" s="0"/>
      <c r="HKI20" s="0"/>
      <c r="HKJ20" s="0"/>
      <c r="HKK20" s="0"/>
      <c r="HKL20" s="0"/>
      <c r="HKM20" s="0"/>
      <c r="HKN20" s="0"/>
      <c r="HKO20" s="0"/>
      <c r="HKP20" s="0"/>
      <c r="HKQ20" s="0"/>
      <c r="HKR20" s="0"/>
      <c r="HKS20" s="0"/>
      <c r="HKT20" s="0"/>
      <c r="HKU20" s="0"/>
      <c r="HKV20" s="0"/>
      <c r="HKW20" s="0"/>
      <c r="HKX20" s="0"/>
      <c r="HKY20" s="0"/>
      <c r="HKZ20" s="0"/>
      <c r="HLA20" s="0"/>
      <c r="HLB20" s="0"/>
      <c r="HLC20" s="0"/>
      <c r="HLD20" s="0"/>
      <c r="HLE20" s="0"/>
      <c r="HLF20" s="0"/>
      <c r="HLG20" s="0"/>
      <c r="HLH20" s="0"/>
      <c r="HLI20" s="0"/>
      <c r="HLJ20" s="0"/>
      <c r="HLK20" s="0"/>
      <c r="HLL20" s="0"/>
      <c r="HLM20" s="0"/>
      <c r="HLN20" s="0"/>
      <c r="HLO20" s="0"/>
      <c r="HLP20" s="0"/>
      <c r="HLQ20" s="0"/>
      <c r="HLR20" s="0"/>
      <c r="HLS20" s="0"/>
      <c r="HLT20" s="0"/>
      <c r="HLU20" s="0"/>
      <c r="HLV20" s="0"/>
      <c r="HLW20" s="0"/>
      <c r="HLX20" s="0"/>
      <c r="HLY20" s="0"/>
      <c r="HLZ20" s="0"/>
      <c r="HMA20" s="0"/>
      <c r="HMB20" s="0"/>
      <c r="HMC20" s="0"/>
      <c r="HMD20" s="0"/>
      <c r="HME20" s="0"/>
      <c r="HMF20" s="0"/>
      <c r="HMG20" s="0"/>
      <c r="HMH20" s="0"/>
      <c r="HMI20" s="0"/>
      <c r="HMJ20" s="0"/>
      <c r="HMK20" s="0"/>
      <c r="HML20" s="0"/>
      <c r="HMM20" s="0"/>
      <c r="HMN20" s="0"/>
      <c r="HMO20" s="0"/>
      <c r="HMP20" s="0"/>
      <c r="HMQ20" s="0"/>
      <c r="HMR20" s="0"/>
      <c r="HMS20" s="0"/>
      <c r="HMT20" s="0"/>
      <c r="HMU20" s="0"/>
      <c r="HMV20" s="0"/>
      <c r="HMW20" s="0"/>
      <c r="HMX20" s="0"/>
      <c r="HMY20" s="0"/>
      <c r="HMZ20" s="0"/>
      <c r="HNA20" s="0"/>
      <c r="HNB20" s="0"/>
      <c r="HNC20" s="0"/>
      <c r="HND20" s="0"/>
      <c r="HNE20" s="0"/>
      <c r="HNF20" s="0"/>
      <c r="HNG20" s="0"/>
      <c r="HNH20" s="0"/>
      <c r="HNI20" s="0"/>
      <c r="HNJ20" s="0"/>
      <c r="HNK20" s="0"/>
      <c r="HNL20" s="0"/>
      <c r="HNM20" s="0"/>
      <c r="HNN20" s="0"/>
      <c r="HNO20" s="0"/>
      <c r="HNP20" s="0"/>
      <c r="HNQ20" s="0"/>
      <c r="HNR20" s="0"/>
      <c r="HNS20" s="0"/>
      <c r="HNT20" s="0"/>
      <c r="HNU20" s="0"/>
      <c r="HNV20" s="0"/>
      <c r="HNW20" s="0"/>
      <c r="HNX20" s="0"/>
      <c r="HNY20" s="0"/>
      <c r="HNZ20" s="0"/>
      <c r="HOA20" s="0"/>
      <c r="HOB20" s="0"/>
      <c r="HOC20" s="0"/>
      <c r="HOD20" s="0"/>
      <c r="HOE20" s="0"/>
      <c r="HOF20" s="0"/>
      <c r="HOG20" s="0"/>
      <c r="HOH20" s="0"/>
      <c r="HOI20" s="0"/>
      <c r="HOJ20" s="0"/>
      <c r="HOK20" s="0"/>
      <c r="HOL20" s="0"/>
      <c r="HOM20" s="0"/>
      <c r="HON20" s="0"/>
      <c r="HOO20" s="0"/>
      <c r="HOP20" s="0"/>
      <c r="HOQ20" s="0"/>
      <c r="HOR20" s="0"/>
      <c r="HOS20" s="0"/>
      <c r="HOT20" s="0"/>
      <c r="HOU20" s="0"/>
      <c r="HOV20" s="0"/>
      <c r="HOW20" s="0"/>
      <c r="HOX20" s="0"/>
      <c r="HOY20" s="0"/>
      <c r="HOZ20" s="0"/>
      <c r="HPA20" s="0"/>
      <c r="HPB20" s="0"/>
      <c r="HPC20" s="0"/>
      <c r="HPD20" s="0"/>
      <c r="HPE20" s="0"/>
      <c r="HPF20" s="0"/>
      <c r="HPG20" s="0"/>
      <c r="HPH20" s="0"/>
      <c r="HPI20" s="0"/>
      <c r="HPJ20" s="0"/>
      <c r="HPK20" s="0"/>
      <c r="HPL20" s="0"/>
      <c r="HPM20" s="0"/>
      <c r="HPN20" s="0"/>
      <c r="HPO20" s="0"/>
      <c r="HPP20" s="0"/>
      <c r="HPQ20" s="0"/>
      <c r="HPR20" s="0"/>
      <c r="HPS20" s="0"/>
      <c r="HPT20" s="0"/>
      <c r="HPU20" s="0"/>
      <c r="HPV20" s="0"/>
      <c r="HPW20" s="0"/>
      <c r="HPX20" s="0"/>
      <c r="HPY20" s="0"/>
      <c r="HPZ20" s="0"/>
      <c r="HQA20" s="0"/>
      <c r="HQB20" s="0"/>
      <c r="HQC20" s="0"/>
      <c r="HQD20" s="0"/>
      <c r="HQE20" s="0"/>
      <c r="HQF20" s="0"/>
      <c r="HQG20" s="0"/>
      <c r="HQH20" s="0"/>
      <c r="HQI20" s="0"/>
      <c r="HQJ20" s="0"/>
      <c r="HQK20" s="0"/>
      <c r="HQL20" s="0"/>
      <c r="HQM20" s="0"/>
      <c r="HQN20" s="0"/>
      <c r="HQO20" s="0"/>
      <c r="HQP20" s="0"/>
      <c r="HQQ20" s="0"/>
      <c r="HQR20" s="0"/>
      <c r="HQS20" s="0"/>
      <c r="HQT20" s="0"/>
      <c r="HQU20" s="0"/>
      <c r="HQV20" s="0"/>
      <c r="HQW20" s="0"/>
      <c r="HQX20" s="0"/>
      <c r="HQY20" s="0"/>
      <c r="HQZ20" s="0"/>
      <c r="HRA20" s="0"/>
      <c r="HRB20" s="0"/>
      <c r="HRC20" s="0"/>
      <c r="HRD20" s="0"/>
      <c r="HRE20" s="0"/>
      <c r="HRF20" s="0"/>
      <c r="HRG20" s="0"/>
      <c r="HRH20" s="0"/>
      <c r="HRI20" s="0"/>
      <c r="HRJ20" s="0"/>
      <c r="HRK20" s="0"/>
      <c r="HRL20" s="0"/>
      <c r="HRM20" s="0"/>
      <c r="HRN20" s="0"/>
      <c r="HRO20" s="0"/>
      <c r="HRP20" s="0"/>
      <c r="HRQ20" s="0"/>
      <c r="HRR20" s="0"/>
      <c r="HRS20" s="0"/>
      <c r="HRT20" s="0"/>
      <c r="HRU20" s="0"/>
      <c r="HRV20" s="0"/>
      <c r="HRW20" s="0"/>
      <c r="HRX20" s="0"/>
      <c r="HRY20" s="0"/>
      <c r="HRZ20" s="0"/>
      <c r="HSA20" s="0"/>
      <c r="HSB20" s="0"/>
      <c r="HSC20" s="0"/>
      <c r="HSD20" s="0"/>
      <c r="HSE20" s="0"/>
      <c r="HSF20" s="0"/>
      <c r="HSG20" s="0"/>
      <c r="HSH20" s="0"/>
      <c r="HSI20" s="0"/>
      <c r="HSJ20" s="0"/>
      <c r="HSK20" s="0"/>
      <c r="HSL20" s="0"/>
      <c r="HSM20" s="0"/>
      <c r="HSN20" s="0"/>
      <c r="HSO20" s="0"/>
      <c r="HSP20" s="0"/>
      <c r="HSQ20" s="0"/>
      <c r="HSR20" s="0"/>
      <c r="HSS20" s="0"/>
      <c r="HST20" s="0"/>
      <c r="HSU20" s="0"/>
      <c r="HSV20" s="0"/>
      <c r="HSW20" s="0"/>
      <c r="HSX20" s="0"/>
      <c r="HSY20" s="0"/>
      <c r="HSZ20" s="0"/>
      <c r="HTA20" s="0"/>
      <c r="HTB20" s="0"/>
      <c r="HTC20" s="0"/>
      <c r="HTD20" s="0"/>
      <c r="HTE20" s="0"/>
      <c r="HTF20" s="0"/>
      <c r="HTG20" s="0"/>
      <c r="HTH20" s="0"/>
      <c r="HTI20" s="0"/>
      <c r="HTJ20" s="0"/>
      <c r="HTK20" s="0"/>
      <c r="HTL20" s="0"/>
      <c r="HTM20" s="0"/>
      <c r="HTN20" s="0"/>
      <c r="HTO20" s="0"/>
      <c r="HTP20" s="0"/>
      <c r="HTQ20" s="0"/>
      <c r="HTR20" s="0"/>
      <c r="HTS20" s="0"/>
      <c r="HTT20" s="0"/>
      <c r="HTU20" s="0"/>
      <c r="HTV20" s="0"/>
      <c r="HTW20" s="0"/>
      <c r="HTX20" s="0"/>
      <c r="HTY20" s="0"/>
      <c r="HTZ20" s="0"/>
      <c r="HUA20" s="0"/>
      <c r="HUB20" s="0"/>
      <c r="HUC20" s="0"/>
      <c r="HUD20" s="0"/>
      <c r="HUE20" s="0"/>
      <c r="HUF20" s="0"/>
      <c r="HUG20" s="0"/>
      <c r="HUH20" s="0"/>
      <c r="HUI20" s="0"/>
      <c r="HUJ20" s="0"/>
      <c r="HUK20" s="0"/>
      <c r="HUL20" s="0"/>
      <c r="HUM20" s="0"/>
      <c r="HUN20" s="0"/>
      <c r="HUO20" s="0"/>
      <c r="HUP20" s="0"/>
      <c r="HUQ20" s="0"/>
      <c r="HUR20" s="0"/>
      <c r="HUS20" s="0"/>
      <c r="HUT20" s="0"/>
      <c r="HUU20" s="0"/>
      <c r="HUV20" s="0"/>
      <c r="HUW20" s="0"/>
      <c r="HUX20" s="0"/>
      <c r="HUY20" s="0"/>
      <c r="HUZ20" s="0"/>
      <c r="HVA20" s="0"/>
      <c r="HVB20" s="0"/>
      <c r="HVC20" s="0"/>
      <c r="HVD20" s="0"/>
      <c r="HVE20" s="0"/>
      <c r="HVF20" s="0"/>
      <c r="HVG20" s="0"/>
      <c r="HVH20" s="0"/>
      <c r="HVI20" s="0"/>
      <c r="HVJ20" s="0"/>
      <c r="HVK20" s="0"/>
      <c r="HVL20" s="0"/>
      <c r="HVM20" s="0"/>
      <c r="HVN20" s="0"/>
      <c r="HVO20" s="0"/>
      <c r="HVP20" s="0"/>
      <c r="HVQ20" s="0"/>
      <c r="HVR20" s="0"/>
      <c r="HVS20" s="0"/>
      <c r="HVT20" s="0"/>
      <c r="HVU20" s="0"/>
      <c r="HVV20" s="0"/>
      <c r="HVW20" s="0"/>
      <c r="HVX20" s="0"/>
      <c r="HVY20" s="0"/>
      <c r="HVZ20" s="0"/>
      <c r="HWA20" s="0"/>
      <c r="HWB20" s="0"/>
      <c r="HWC20" s="0"/>
      <c r="HWD20" s="0"/>
      <c r="HWE20" s="0"/>
      <c r="HWF20" s="0"/>
      <c r="HWG20" s="0"/>
      <c r="HWH20" s="0"/>
      <c r="HWI20" s="0"/>
      <c r="HWJ20" s="0"/>
      <c r="HWK20" s="0"/>
      <c r="HWL20" s="0"/>
      <c r="HWM20" s="0"/>
      <c r="HWN20" s="0"/>
      <c r="HWO20" s="0"/>
      <c r="HWP20" s="0"/>
      <c r="HWQ20" s="0"/>
      <c r="HWR20" s="0"/>
      <c r="HWS20" s="0"/>
      <c r="HWT20" s="0"/>
      <c r="HWU20" s="0"/>
      <c r="HWV20" s="0"/>
      <c r="HWW20" s="0"/>
      <c r="HWX20" s="0"/>
      <c r="HWY20" s="0"/>
      <c r="HWZ20" s="0"/>
      <c r="HXA20" s="0"/>
      <c r="HXB20" s="0"/>
      <c r="HXC20" s="0"/>
      <c r="HXD20" s="0"/>
      <c r="HXE20" s="0"/>
      <c r="HXF20" s="0"/>
      <c r="HXG20" s="0"/>
      <c r="HXH20" s="0"/>
      <c r="HXI20" s="0"/>
      <c r="HXJ20" s="0"/>
      <c r="HXK20" s="0"/>
      <c r="HXL20" s="0"/>
      <c r="HXM20" s="0"/>
      <c r="HXN20" s="0"/>
      <c r="HXO20" s="0"/>
      <c r="HXP20" s="0"/>
      <c r="HXQ20" s="0"/>
      <c r="HXR20" s="0"/>
      <c r="HXS20" s="0"/>
      <c r="HXT20" s="0"/>
      <c r="HXU20" s="0"/>
      <c r="HXV20" s="0"/>
      <c r="HXW20" s="0"/>
      <c r="HXX20" s="0"/>
      <c r="HXY20" s="0"/>
      <c r="HXZ20" s="0"/>
      <c r="HYA20" s="0"/>
      <c r="HYB20" s="0"/>
      <c r="HYC20" s="0"/>
      <c r="HYD20" s="0"/>
      <c r="HYE20" s="0"/>
      <c r="HYF20" s="0"/>
      <c r="HYG20" s="0"/>
      <c r="HYH20" s="0"/>
      <c r="HYI20" s="0"/>
      <c r="HYJ20" s="0"/>
      <c r="HYK20" s="0"/>
      <c r="HYL20" s="0"/>
      <c r="HYM20" s="0"/>
      <c r="HYN20" s="0"/>
      <c r="HYO20" s="0"/>
      <c r="HYP20" s="0"/>
      <c r="HYQ20" s="0"/>
      <c r="HYR20" s="0"/>
      <c r="HYS20" s="0"/>
      <c r="HYT20" s="0"/>
      <c r="HYU20" s="0"/>
      <c r="HYV20" s="0"/>
      <c r="HYW20" s="0"/>
      <c r="HYX20" s="0"/>
      <c r="HYY20" s="0"/>
      <c r="HYZ20" s="0"/>
      <c r="HZA20" s="0"/>
      <c r="HZB20" s="0"/>
      <c r="HZC20" s="0"/>
      <c r="HZD20" s="0"/>
      <c r="HZE20" s="0"/>
      <c r="HZF20" s="0"/>
      <c r="HZG20" s="0"/>
      <c r="HZH20" s="0"/>
      <c r="HZI20" s="0"/>
      <c r="HZJ20" s="0"/>
      <c r="HZK20" s="0"/>
      <c r="HZL20" s="0"/>
      <c r="HZM20" s="0"/>
      <c r="HZN20" s="0"/>
      <c r="HZO20" s="0"/>
      <c r="HZP20" s="0"/>
      <c r="HZQ20" s="0"/>
      <c r="HZR20" s="0"/>
      <c r="HZS20" s="0"/>
      <c r="HZT20" s="0"/>
      <c r="HZU20" s="0"/>
      <c r="HZV20" s="0"/>
      <c r="HZW20" s="0"/>
      <c r="HZX20" s="0"/>
      <c r="HZY20" s="0"/>
      <c r="HZZ20" s="0"/>
      <c r="IAA20" s="0"/>
      <c r="IAB20" s="0"/>
      <c r="IAC20" s="0"/>
      <c r="IAD20" s="0"/>
      <c r="IAE20" s="0"/>
      <c r="IAF20" s="0"/>
      <c r="IAG20" s="0"/>
      <c r="IAH20" s="0"/>
      <c r="IAI20" s="0"/>
      <c r="IAJ20" s="0"/>
      <c r="IAK20" s="0"/>
      <c r="IAL20" s="0"/>
      <c r="IAM20" s="0"/>
      <c r="IAN20" s="0"/>
      <c r="IAO20" s="0"/>
      <c r="IAP20" s="0"/>
      <c r="IAQ20" s="0"/>
      <c r="IAR20" s="0"/>
      <c r="IAS20" s="0"/>
      <c r="IAT20" s="0"/>
      <c r="IAU20" s="0"/>
      <c r="IAV20" s="0"/>
      <c r="IAW20" s="0"/>
      <c r="IAX20" s="0"/>
      <c r="IAY20" s="0"/>
      <c r="IAZ20" s="0"/>
      <c r="IBA20" s="0"/>
      <c r="IBB20" s="0"/>
      <c r="IBC20" s="0"/>
      <c r="IBD20" s="0"/>
      <c r="IBE20" s="0"/>
      <c r="IBF20" s="0"/>
      <c r="IBG20" s="0"/>
      <c r="IBH20" s="0"/>
      <c r="IBI20" s="0"/>
      <c r="IBJ20" s="0"/>
      <c r="IBK20" s="0"/>
      <c r="IBL20" s="0"/>
      <c r="IBM20" s="0"/>
      <c r="IBN20" s="0"/>
      <c r="IBO20" s="0"/>
      <c r="IBP20" s="0"/>
      <c r="IBQ20" s="0"/>
      <c r="IBR20" s="0"/>
      <c r="IBS20" s="0"/>
      <c r="IBT20" s="0"/>
      <c r="IBU20" s="0"/>
      <c r="IBV20" s="0"/>
      <c r="IBW20" s="0"/>
      <c r="IBX20" s="0"/>
      <c r="IBY20" s="0"/>
      <c r="IBZ20" s="0"/>
      <c r="ICA20" s="0"/>
      <c r="ICB20" s="0"/>
      <c r="ICC20" s="0"/>
      <c r="ICD20" s="0"/>
      <c r="ICE20" s="0"/>
      <c r="ICF20" s="0"/>
      <c r="ICG20" s="0"/>
      <c r="ICH20" s="0"/>
      <c r="ICI20" s="0"/>
      <c r="ICJ20" s="0"/>
      <c r="ICK20" s="0"/>
      <c r="ICL20" s="0"/>
      <c r="ICM20" s="0"/>
      <c r="ICN20" s="0"/>
      <c r="ICO20" s="0"/>
      <c r="ICP20" s="0"/>
      <c r="ICQ20" s="0"/>
      <c r="ICR20" s="0"/>
      <c r="ICS20" s="0"/>
      <c r="ICT20" s="0"/>
      <c r="ICU20" s="0"/>
      <c r="ICV20" s="0"/>
      <c r="ICW20" s="0"/>
      <c r="ICX20" s="0"/>
      <c r="ICY20" s="0"/>
      <c r="ICZ20" s="0"/>
      <c r="IDA20" s="0"/>
      <c r="IDB20" s="0"/>
      <c r="IDC20" s="0"/>
      <c r="IDD20" s="0"/>
      <c r="IDE20" s="0"/>
      <c r="IDF20" s="0"/>
      <c r="IDG20" s="0"/>
      <c r="IDH20" s="0"/>
      <c r="IDI20" s="0"/>
      <c r="IDJ20" s="0"/>
      <c r="IDK20" s="0"/>
      <c r="IDL20" s="0"/>
      <c r="IDM20" s="0"/>
      <c r="IDN20" s="0"/>
      <c r="IDO20" s="0"/>
      <c r="IDP20" s="0"/>
      <c r="IDQ20" s="0"/>
      <c r="IDR20" s="0"/>
      <c r="IDS20" s="0"/>
      <c r="IDT20" s="0"/>
      <c r="IDU20" s="0"/>
      <c r="IDV20" s="0"/>
      <c r="IDW20" s="0"/>
      <c r="IDX20" s="0"/>
      <c r="IDY20" s="0"/>
      <c r="IDZ20" s="0"/>
      <c r="IEA20" s="0"/>
      <c r="IEB20" s="0"/>
      <c r="IEC20" s="0"/>
      <c r="IED20" s="0"/>
      <c r="IEE20" s="0"/>
      <c r="IEF20" s="0"/>
      <c r="IEG20" s="0"/>
      <c r="IEH20" s="0"/>
      <c r="IEI20" s="0"/>
      <c r="IEJ20" s="0"/>
      <c r="IEK20" s="0"/>
      <c r="IEL20" s="0"/>
      <c r="IEM20" s="0"/>
      <c r="IEN20" s="0"/>
      <c r="IEO20" s="0"/>
      <c r="IEP20" s="0"/>
      <c r="IEQ20" s="0"/>
      <c r="IER20" s="0"/>
      <c r="IES20" s="0"/>
      <c r="IET20" s="0"/>
      <c r="IEU20" s="0"/>
      <c r="IEV20" s="0"/>
      <c r="IEW20" s="0"/>
      <c r="IEX20" s="0"/>
      <c r="IEY20" s="0"/>
      <c r="IEZ20" s="0"/>
      <c r="IFA20" s="0"/>
      <c r="IFB20" s="0"/>
      <c r="IFC20" s="0"/>
      <c r="IFD20" s="0"/>
      <c r="IFE20" s="0"/>
      <c r="IFF20" s="0"/>
      <c r="IFG20" s="0"/>
      <c r="IFH20" s="0"/>
      <c r="IFI20" s="0"/>
      <c r="IFJ20" s="0"/>
      <c r="IFK20" s="0"/>
      <c r="IFL20" s="0"/>
      <c r="IFM20" s="0"/>
      <c r="IFN20" s="0"/>
      <c r="IFO20" s="0"/>
      <c r="IFP20" s="0"/>
      <c r="IFQ20" s="0"/>
      <c r="IFR20" s="0"/>
      <c r="IFS20" s="0"/>
      <c r="IFT20" s="0"/>
      <c r="IFU20" s="0"/>
      <c r="IFV20" s="0"/>
      <c r="IFW20" s="0"/>
      <c r="IFX20" s="0"/>
      <c r="IFY20" s="0"/>
      <c r="IFZ20" s="0"/>
      <c r="IGA20" s="0"/>
      <c r="IGB20" s="0"/>
      <c r="IGC20" s="0"/>
      <c r="IGD20" s="0"/>
      <c r="IGE20" s="0"/>
      <c r="IGF20" s="0"/>
      <c r="IGG20" s="0"/>
      <c r="IGH20" s="0"/>
      <c r="IGI20" s="0"/>
      <c r="IGJ20" s="0"/>
      <c r="IGK20" s="0"/>
      <c r="IGL20" s="0"/>
      <c r="IGM20" s="0"/>
      <c r="IGN20" s="0"/>
      <c r="IGO20" s="0"/>
      <c r="IGP20" s="0"/>
      <c r="IGQ20" s="0"/>
      <c r="IGR20" s="0"/>
      <c r="IGS20" s="0"/>
      <c r="IGT20" s="0"/>
      <c r="IGU20" s="0"/>
      <c r="IGV20" s="0"/>
      <c r="IGW20" s="0"/>
      <c r="IGX20" s="0"/>
      <c r="IGY20" s="0"/>
      <c r="IGZ20" s="0"/>
      <c r="IHA20" s="0"/>
      <c r="IHB20" s="0"/>
      <c r="IHC20" s="0"/>
      <c r="IHD20" s="0"/>
      <c r="IHE20" s="0"/>
      <c r="IHF20" s="0"/>
      <c r="IHG20" s="0"/>
      <c r="IHH20" s="0"/>
      <c r="IHI20" s="0"/>
      <c r="IHJ20" s="0"/>
      <c r="IHK20" s="0"/>
      <c r="IHL20" s="0"/>
      <c r="IHM20" s="0"/>
      <c r="IHN20" s="0"/>
      <c r="IHO20" s="0"/>
      <c r="IHP20" s="0"/>
      <c r="IHQ20" s="0"/>
      <c r="IHR20" s="0"/>
      <c r="IHS20" s="0"/>
      <c r="IHT20" s="0"/>
      <c r="IHU20" s="0"/>
      <c r="IHV20" s="0"/>
      <c r="IHW20" s="0"/>
      <c r="IHX20" s="0"/>
      <c r="IHY20" s="0"/>
      <c r="IHZ20" s="0"/>
      <c r="IIA20" s="0"/>
      <c r="IIB20" s="0"/>
      <c r="IIC20" s="0"/>
      <c r="IID20" s="0"/>
      <c r="IIE20" s="0"/>
      <c r="IIF20" s="0"/>
      <c r="IIG20" s="0"/>
      <c r="IIH20" s="0"/>
      <c r="III20" s="0"/>
      <c r="IIJ20" s="0"/>
      <c r="IIK20" s="0"/>
      <c r="IIL20" s="0"/>
      <c r="IIM20" s="0"/>
      <c r="IIN20" s="0"/>
      <c r="IIO20" s="0"/>
      <c r="IIP20" s="0"/>
      <c r="IIQ20" s="0"/>
      <c r="IIR20" s="0"/>
      <c r="IIS20" s="0"/>
      <c r="IIT20" s="0"/>
      <c r="IIU20" s="0"/>
      <c r="IIV20" s="0"/>
      <c r="IIW20" s="0"/>
      <c r="IIX20" s="0"/>
      <c r="IIY20" s="0"/>
      <c r="IIZ20" s="0"/>
      <c r="IJA20" s="0"/>
      <c r="IJB20" s="0"/>
      <c r="IJC20" s="0"/>
      <c r="IJD20" s="0"/>
      <c r="IJE20" s="0"/>
      <c r="IJF20" s="0"/>
      <c r="IJG20" s="0"/>
      <c r="IJH20" s="0"/>
      <c r="IJI20" s="0"/>
      <c r="IJJ20" s="0"/>
      <c r="IJK20" s="0"/>
      <c r="IJL20" s="0"/>
      <c r="IJM20" s="0"/>
      <c r="IJN20" s="0"/>
      <c r="IJO20" s="0"/>
      <c r="IJP20" s="0"/>
      <c r="IJQ20" s="0"/>
      <c r="IJR20" s="0"/>
      <c r="IJS20" s="0"/>
      <c r="IJT20" s="0"/>
      <c r="IJU20" s="0"/>
      <c r="IJV20" s="0"/>
      <c r="IJW20" s="0"/>
      <c r="IJX20" s="0"/>
      <c r="IJY20" s="0"/>
      <c r="IJZ20" s="0"/>
      <c r="IKA20" s="0"/>
      <c r="IKB20" s="0"/>
      <c r="IKC20" s="0"/>
      <c r="IKD20" s="0"/>
      <c r="IKE20" s="0"/>
      <c r="IKF20" s="0"/>
      <c r="IKG20" s="0"/>
      <c r="IKH20" s="0"/>
      <c r="IKI20" s="0"/>
      <c r="IKJ20" s="0"/>
      <c r="IKK20" s="0"/>
      <c r="IKL20" s="0"/>
      <c r="IKM20" s="0"/>
      <c r="IKN20" s="0"/>
      <c r="IKO20" s="0"/>
      <c r="IKP20" s="0"/>
      <c r="IKQ20" s="0"/>
      <c r="IKR20" s="0"/>
      <c r="IKS20" s="0"/>
      <c r="IKT20" s="0"/>
      <c r="IKU20" s="0"/>
      <c r="IKV20" s="0"/>
      <c r="IKW20" s="0"/>
      <c r="IKX20" s="0"/>
      <c r="IKY20" s="0"/>
      <c r="IKZ20" s="0"/>
      <c r="ILA20" s="0"/>
      <c r="ILB20" s="0"/>
      <c r="ILC20" s="0"/>
      <c r="ILD20" s="0"/>
      <c r="ILE20" s="0"/>
      <c r="ILF20" s="0"/>
      <c r="ILG20" s="0"/>
      <c r="ILH20" s="0"/>
      <c r="ILI20" s="0"/>
      <c r="ILJ20" s="0"/>
      <c r="ILK20" s="0"/>
      <c r="ILL20" s="0"/>
      <c r="ILM20" s="0"/>
      <c r="ILN20" s="0"/>
      <c r="ILO20" s="0"/>
      <c r="ILP20" s="0"/>
      <c r="ILQ20" s="0"/>
      <c r="ILR20" s="0"/>
      <c r="ILS20" s="0"/>
      <c r="ILT20" s="0"/>
      <c r="ILU20" s="0"/>
      <c r="ILV20" s="0"/>
      <c r="ILW20" s="0"/>
      <c r="ILX20" s="0"/>
      <c r="ILY20" s="0"/>
      <c r="ILZ20" s="0"/>
      <c r="IMA20" s="0"/>
      <c r="IMB20" s="0"/>
      <c r="IMC20" s="0"/>
      <c r="IMD20" s="0"/>
      <c r="IME20" s="0"/>
      <c r="IMF20" s="0"/>
      <c r="IMG20" s="0"/>
      <c r="IMH20" s="0"/>
      <c r="IMI20" s="0"/>
      <c r="IMJ20" s="0"/>
      <c r="IMK20" s="0"/>
      <c r="IML20" s="0"/>
      <c r="IMM20" s="0"/>
      <c r="IMN20" s="0"/>
      <c r="IMO20" s="0"/>
      <c r="IMP20" s="0"/>
      <c r="IMQ20" s="0"/>
      <c r="IMR20" s="0"/>
      <c r="IMS20" s="0"/>
      <c r="IMT20" s="0"/>
      <c r="IMU20" s="0"/>
      <c r="IMV20" s="0"/>
      <c r="IMW20" s="0"/>
      <c r="IMX20" s="0"/>
      <c r="IMY20" s="0"/>
      <c r="IMZ20" s="0"/>
      <c r="INA20" s="0"/>
      <c r="INB20" s="0"/>
      <c r="INC20" s="0"/>
      <c r="IND20" s="0"/>
      <c r="INE20" s="0"/>
      <c r="INF20" s="0"/>
      <c r="ING20" s="0"/>
      <c r="INH20" s="0"/>
      <c r="INI20" s="0"/>
      <c r="INJ20" s="0"/>
      <c r="INK20" s="0"/>
      <c r="INL20" s="0"/>
      <c r="INM20" s="0"/>
      <c r="INN20" s="0"/>
      <c r="INO20" s="0"/>
      <c r="INP20" s="0"/>
      <c r="INQ20" s="0"/>
      <c r="INR20" s="0"/>
      <c r="INS20" s="0"/>
      <c r="INT20" s="0"/>
      <c r="INU20" s="0"/>
      <c r="INV20" s="0"/>
      <c r="INW20" s="0"/>
      <c r="INX20" s="0"/>
      <c r="INY20" s="0"/>
      <c r="INZ20" s="0"/>
      <c r="IOA20" s="0"/>
      <c r="IOB20" s="0"/>
      <c r="IOC20" s="0"/>
      <c r="IOD20" s="0"/>
      <c r="IOE20" s="0"/>
      <c r="IOF20" s="0"/>
      <c r="IOG20" s="0"/>
      <c r="IOH20" s="0"/>
      <c r="IOI20" s="0"/>
      <c r="IOJ20" s="0"/>
      <c r="IOK20" s="0"/>
      <c r="IOL20" s="0"/>
      <c r="IOM20" s="0"/>
      <c r="ION20" s="0"/>
      <c r="IOO20" s="0"/>
      <c r="IOP20" s="0"/>
      <c r="IOQ20" s="0"/>
      <c r="IOR20" s="0"/>
      <c r="IOS20" s="0"/>
      <c r="IOT20" s="0"/>
      <c r="IOU20" s="0"/>
      <c r="IOV20" s="0"/>
      <c r="IOW20" s="0"/>
      <c r="IOX20" s="0"/>
      <c r="IOY20" s="0"/>
      <c r="IOZ20" s="0"/>
      <c r="IPA20" s="0"/>
      <c r="IPB20" s="0"/>
      <c r="IPC20" s="0"/>
      <c r="IPD20" s="0"/>
      <c r="IPE20" s="0"/>
      <c r="IPF20" s="0"/>
      <c r="IPG20" s="0"/>
      <c r="IPH20" s="0"/>
      <c r="IPI20" s="0"/>
      <c r="IPJ20" s="0"/>
      <c r="IPK20" s="0"/>
      <c r="IPL20" s="0"/>
      <c r="IPM20" s="0"/>
      <c r="IPN20" s="0"/>
      <c r="IPO20" s="0"/>
      <c r="IPP20" s="0"/>
      <c r="IPQ20" s="0"/>
      <c r="IPR20" s="0"/>
      <c r="IPS20" s="0"/>
      <c r="IPT20" s="0"/>
      <c r="IPU20" s="0"/>
      <c r="IPV20" s="0"/>
      <c r="IPW20" s="0"/>
      <c r="IPX20" s="0"/>
      <c r="IPY20" s="0"/>
      <c r="IPZ20" s="0"/>
      <c r="IQA20" s="0"/>
      <c r="IQB20" s="0"/>
      <c r="IQC20" s="0"/>
      <c r="IQD20" s="0"/>
      <c r="IQE20" s="0"/>
      <c r="IQF20" s="0"/>
      <c r="IQG20" s="0"/>
      <c r="IQH20" s="0"/>
      <c r="IQI20" s="0"/>
      <c r="IQJ20" s="0"/>
      <c r="IQK20" s="0"/>
      <c r="IQL20" s="0"/>
      <c r="IQM20" s="0"/>
      <c r="IQN20" s="0"/>
      <c r="IQO20" s="0"/>
      <c r="IQP20" s="0"/>
      <c r="IQQ20" s="0"/>
      <c r="IQR20" s="0"/>
      <c r="IQS20" s="0"/>
      <c r="IQT20" s="0"/>
      <c r="IQU20" s="0"/>
      <c r="IQV20" s="0"/>
      <c r="IQW20" s="0"/>
      <c r="IQX20" s="0"/>
      <c r="IQY20" s="0"/>
      <c r="IQZ20" s="0"/>
      <c r="IRA20" s="0"/>
      <c r="IRB20" s="0"/>
      <c r="IRC20" s="0"/>
      <c r="IRD20" s="0"/>
      <c r="IRE20" s="0"/>
      <c r="IRF20" s="0"/>
      <c r="IRG20" s="0"/>
      <c r="IRH20" s="0"/>
      <c r="IRI20" s="0"/>
      <c r="IRJ20" s="0"/>
      <c r="IRK20" s="0"/>
      <c r="IRL20" s="0"/>
      <c r="IRM20" s="0"/>
      <c r="IRN20" s="0"/>
      <c r="IRO20" s="0"/>
      <c r="IRP20" s="0"/>
      <c r="IRQ20" s="0"/>
      <c r="IRR20" s="0"/>
      <c r="IRS20" s="0"/>
      <c r="IRT20" s="0"/>
      <c r="IRU20" s="0"/>
      <c r="IRV20" s="0"/>
      <c r="IRW20" s="0"/>
      <c r="IRX20" s="0"/>
      <c r="IRY20" s="0"/>
      <c r="IRZ20" s="0"/>
      <c r="ISA20" s="0"/>
      <c r="ISB20" s="0"/>
      <c r="ISC20" s="0"/>
      <c r="ISD20" s="0"/>
      <c r="ISE20" s="0"/>
      <c r="ISF20" s="0"/>
      <c r="ISG20" s="0"/>
      <c r="ISH20" s="0"/>
      <c r="ISI20" s="0"/>
      <c r="ISJ20" s="0"/>
      <c r="ISK20" s="0"/>
      <c r="ISL20" s="0"/>
      <c r="ISM20" s="0"/>
      <c r="ISN20" s="0"/>
      <c r="ISO20" s="0"/>
      <c r="ISP20" s="0"/>
      <c r="ISQ20" s="0"/>
      <c r="ISR20" s="0"/>
      <c r="ISS20" s="0"/>
      <c r="IST20" s="0"/>
      <c r="ISU20" s="0"/>
      <c r="ISV20" s="0"/>
      <c r="ISW20" s="0"/>
      <c r="ISX20" s="0"/>
      <c r="ISY20" s="0"/>
      <c r="ISZ20" s="0"/>
      <c r="ITA20" s="0"/>
      <c r="ITB20" s="0"/>
      <c r="ITC20" s="0"/>
      <c r="ITD20" s="0"/>
      <c r="ITE20" s="0"/>
      <c r="ITF20" s="0"/>
      <c r="ITG20" s="0"/>
      <c r="ITH20" s="0"/>
      <c r="ITI20" s="0"/>
      <c r="ITJ20" s="0"/>
      <c r="ITK20" s="0"/>
      <c r="ITL20" s="0"/>
      <c r="ITM20" s="0"/>
      <c r="ITN20" s="0"/>
      <c r="ITO20" s="0"/>
      <c r="ITP20" s="0"/>
      <c r="ITQ20" s="0"/>
      <c r="ITR20" s="0"/>
      <c r="ITS20" s="0"/>
      <c r="ITT20" s="0"/>
      <c r="ITU20" s="0"/>
      <c r="ITV20" s="0"/>
      <c r="ITW20" s="0"/>
      <c r="ITX20" s="0"/>
      <c r="ITY20" s="0"/>
      <c r="ITZ20" s="0"/>
      <c r="IUA20" s="0"/>
      <c r="IUB20" s="0"/>
      <c r="IUC20" s="0"/>
      <c r="IUD20" s="0"/>
      <c r="IUE20" s="0"/>
      <c r="IUF20" s="0"/>
      <c r="IUG20" s="0"/>
      <c r="IUH20" s="0"/>
      <c r="IUI20" s="0"/>
      <c r="IUJ20" s="0"/>
      <c r="IUK20" s="0"/>
      <c r="IUL20" s="0"/>
      <c r="IUM20" s="0"/>
      <c r="IUN20" s="0"/>
      <c r="IUO20" s="0"/>
      <c r="IUP20" s="0"/>
      <c r="IUQ20" s="0"/>
      <c r="IUR20" s="0"/>
      <c r="IUS20" s="0"/>
      <c r="IUT20" s="0"/>
      <c r="IUU20" s="0"/>
      <c r="IUV20" s="0"/>
      <c r="IUW20" s="0"/>
      <c r="IUX20" s="0"/>
      <c r="IUY20" s="0"/>
      <c r="IUZ20" s="0"/>
      <c r="IVA20" s="0"/>
      <c r="IVB20" s="0"/>
      <c r="IVC20" s="0"/>
      <c r="IVD20" s="0"/>
      <c r="IVE20" s="0"/>
      <c r="IVF20" s="0"/>
      <c r="IVG20" s="0"/>
      <c r="IVH20" s="0"/>
      <c r="IVI20" s="0"/>
      <c r="IVJ20" s="0"/>
      <c r="IVK20" s="0"/>
      <c r="IVL20" s="0"/>
      <c r="IVM20" s="0"/>
      <c r="IVN20" s="0"/>
      <c r="IVO20" s="0"/>
      <c r="IVP20" s="0"/>
      <c r="IVQ20" s="0"/>
      <c r="IVR20" s="0"/>
      <c r="IVS20" s="0"/>
      <c r="IVT20" s="0"/>
      <c r="IVU20" s="0"/>
      <c r="IVV20" s="0"/>
      <c r="IVW20" s="0"/>
      <c r="IVX20" s="0"/>
      <c r="IVY20" s="0"/>
      <c r="IVZ20" s="0"/>
      <c r="IWA20" s="0"/>
      <c r="IWB20" s="0"/>
      <c r="IWC20" s="0"/>
      <c r="IWD20" s="0"/>
      <c r="IWE20" s="0"/>
      <c r="IWF20" s="0"/>
      <c r="IWG20" s="0"/>
      <c r="IWH20" s="0"/>
      <c r="IWI20" s="0"/>
      <c r="IWJ20" s="0"/>
      <c r="IWK20" s="0"/>
      <c r="IWL20" s="0"/>
      <c r="IWM20" s="0"/>
      <c r="IWN20" s="0"/>
      <c r="IWO20" s="0"/>
      <c r="IWP20" s="0"/>
      <c r="IWQ20" s="0"/>
      <c r="IWR20" s="0"/>
      <c r="IWS20" s="0"/>
      <c r="IWT20" s="0"/>
      <c r="IWU20" s="0"/>
      <c r="IWV20" s="0"/>
      <c r="IWW20" s="0"/>
      <c r="IWX20" s="0"/>
      <c r="IWY20" s="0"/>
      <c r="IWZ20" s="0"/>
      <c r="IXA20" s="0"/>
      <c r="IXB20" s="0"/>
      <c r="IXC20" s="0"/>
      <c r="IXD20" s="0"/>
      <c r="IXE20" s="0"/>
      <c r="IXF20" s="0"/>
      <c r="IXG20" s="0"/>
      <c r="IXH20" s="0"/>
      <c r="IXI20" s="0"/>
      <c r="IXJ20" s="0"/>
      <c r="IXK20" s="0"/>
      <c r="IXL20" s="0"/>
      <c r="IXM20" s="0"/>
      <c r="IXN20" s="0"/>
      <c r="IXO20" s="0"/>
      <c r="IXP20" s="0"/>
      <c r="IXQ20" s="0"/>
      <c r="IXR20" s="0"/>
      <c r="IXS20" s="0"/>
      <c r="IXT20" s="0"/>
      <c r="IXU20" s="0"/>
      <c r="IXV20" s="0"/>
      <c r="IXW20" s="0"/>
      <c r="IXX20" s="0"/>
      <c r="IXY20" s="0"/>
      <c r="IXZ20" s="0"/>
      <c r="IYA20" s="0"/>
      <c r="IYB20" s="0"/>
      <c r="IYC20" s="0"/>
      <c r="IYD20" s="0"/>
      <c r="IYE20" s="0"/>
      <c r="IYF20" s="0"/>
      <c r="IYG20" s="0"/>
      <c r="IYH20" s="0"/>
      <c r="IYI20" s="0"/>
      <c r="IYJ20" s="0"/>
      <c r="IYK20" s="0"/>
      <c r="IYL20" s="0"/>
      <c r="IYM20" s="0"/>
      <c r="IYN20" s="0"/>
      <c r="IYO20" s="0"/>
      <c r="IYP20" s="0"/>
      <c r="IYQ20" s="0"/>
      <c r="IYR20" s="0"/>
      <c r="IYS20" s="0"/>
      <c r="IYT20" s="0"/>
      <c r="IYU20" s="0"/>
      <c r="IYV20" s="0"/>
      <c r="IYW20" s="0"/>
      <c r="IYX20" s="0"/>
      <c r="IYY20" s="0"/>
      <c r="IYZ20" s="0"/>
      <c r="IZA20" s="0"/>
      <c r="IZB20" s="0"/>
      <c r="IZC20" s="0"/>
      <c r="IZD20" s="0"/>
      <c r="IZE20" s="0"/>
      <c r="IZF20" s="0"/>
      <c r="IZG20" s="0"/>
      <c r="IZH20" s="0"/>
      <c r="IZI20" s="0"/>
      <c r="IZJ20" s="0"/>
      <c r="IZK20" s="0"/>
      <c r="IZL20" s="0"/>
      <c r="IZM20" s="0"/>
      <c r="IZN20" s="0"/>
      <c r="IZO20" s="0"/>
      <c r="IZP20" s="0"/>
      <c r="IZQ20" s="0"/>
      <c r="IZR20" s="0"/>
      <c r="IZS20" s="0"/>
      <c r="IZT20" s="0"/>
      <c r="IZU20" s="0"/>
      <c r="IZV20" s="0"/>
      <c r="IZW20" s="0"/>
      <c r="IZX20" s="0"/>
      <c r="IZY20" s="0"/>
      <c r="IZZ20" s="0"/>
      <c r="JAA20" s="0"/>
      <c r="JAB20" s="0"/>
      <c r="JAC20" s="0"/>
      <c r="JAD20" s="0"/>
      <c r="JAE20" s="0"/>
      <c r="JAF20" s="0"/>
      <c r="JAG20" s="0"/>
      <c r="JAH20" s="0"/>
      <c r="JAI20" s="0"/>
      <c r="JAJ20" s="0"/>
      <c r="JAK20" s="0"/>
      <c r="JAL20" s="0"/>
      <c r="JAM20" s="0"/>
      <c r="JAN20" s="0"/>
      <c r="JAO20" s="0"/>
      <c r="JAP20" s="0"/>
      <c r="JAQ20" s="0"/>
      <c r="JAR20" s="0"/>
      <c r="JAS20" s="0"/>
      <c r="JAT20" s="0"/>
      <c r="JAU20" s="0"/>
      <c r="JAV20" s="0"/>
      <c r="JAW20" s="0"/>
      <c r="JAX20" s="0"/>
      <c r="JAY20" s="0"/>
      <c r="JAZ20" s="0"/>
      <c r="JBA20" s="0"/>
      <c r="JBB20" s="0"/>
      <c r="JBC20" s="0"/>
      <c r="JBD20" s="0"/>
      <c r="JBE20" s="0"/>
      <c r="JBF20" s="0"/>
      <c r="JBG20" s="0"/>
      <c r="JBH20" s="0"/>
      <c r="JBI20" s="0"/>
      <c r="JBJ20" s="0"/>
      <c r="JBK20" s="0"/>
      <c r="JBL20" s="0"/>
      <c r="JBM20" s="0"/>
      <c r="JBN20" s="0"/>
      <c r="JBO20" s="0"/>
      <c r="JBP20" s="0"/>
      <c r="JBQ20" s="0"/>
      <c r="JBR20" s="0"/>
      <c r="JBS20" s="0"/>
      <c r="JBT20" s="0"/>
      <c r="JBU20" s="0"/>
      <c r="JBV20" s="0"/>
      <c r="JBW20" s="0"/>
      <c r="JBX20" s="0"/>
      <c r="JBY20" s="0"/>
      <c r="JBZ20" s="0"/>
      <c r="JCA20" s="0"/>
      <c r="JCB20" s="0"/>
      <c r="JCC20" s="0"/>
      <c r="JCD20" s="0"/>
      <c r="JCE20" s="0"/>
      <c r="JCF20" s="0"/>
      <c r="JCG20" s="0"/>
      <c r="JCH20" s="0"/>
      <c r="JCI20" s="0"/>
      <c r="JCJ20" s="0"/>
      <c r="JCK20" s="0"/>
      <c r="JCL20" s="0"/>
      <c r="JCM20" s="0"/>
      <c r="JCN20" s="0"/>
      <c r="JCO20" s="0"/>
      <c r="JCP20" s="0"/>
      <c r="JCQ20" s="0"/>
      <c r="JCR20" s="0"/>
      <c r="JCS20" s="0"/>
      <c r="JCT20" s="0"/>
      <c r="JCU20" s="0"/>
      <c r="JCV20" s="0"/>
      <c r="JCW20" s="0"/>
      <c r="JCX20" s="0"/>
      <c r="JCY20" s="0"/>
      <c r="JCZ20" s="0"/>
      <c r="JDA20" s="0"/>
      <c r="JDB20" s="0"/>
      <c r="JDC20" s="0"/>
      <c r="JDD20" s="0"/>
      <c r="JDE20" s="0"/>
      <c r="JDF20" s="0"/>
      <c r="JDG20" s="0"/>
      <c r="JDH20" s="0"/>
      <c r="JDI20" s="0"/>
      <c r="JDJ20" s="0"/>
      <c r="JDK20" s="0"/>
      <c r="JDL20" s="0"/>
      <c r="JDM20" s="0"/>
      <c r="JDN20" s="0"/>
      <c r="JDO20" s="0"/>
      <c r="JDP20" s="0"/>
      <c r="JDQ20" s="0"/>
      <c r="JDR20" s="0"/>
      <c r="JDS20" s="0"/>
      <c r="JDT20" s="0"/>
      <c r="JDU20" s="0"/>
      <c r="JDV20" s="0"/>
      <c r="JDW20" s="0"/>
      <c r="JDX20" s="0"/>
      <c r="JDY20" s="0"/>
      <c r="JDZ20" s="0"/>
      <c r="JEA20" s="0"/>
      <c r="JEB20" s="0"/>
      <c r="JEC20" s="0"/>
      <c r="JED20" s="0"/>
      <c r="JEE20" s="0"/>
      <c r="JEF20" s="0"/>
      <c r="JEG20" s="0"/>
      <c r="JEH20" s="0"/>
      <c r="JEI20" s="0"/>
      <c r="JEJ20" s="0"/>
      <c r="JEK20" s="0"/>
      <c r="JEL20" s="0"/>
      <c r="JEM20" s="0"/>
      <c r="JEN20" s="0"/>
      <c r="JEO20" s="0"/>
      <c r="JEP20" s="0"/>
      <c r="JEQ20" s="0"/>
      <c r="JER20" s="0"/>
      <c r="JES20" s="0"/>
      <c r="JET20" s="0"/>
      <c r="JEU20" s="0"/>
      <c r="JEV20" s="0"/>
      <c r="JEW20" s="0"/>
      <c r="JEX20" s="0"/>
      <c r="JEY20" s="0"/>
      <c r="JEZ20" s="0"/>
      <c r="JFA20" s="0"/>
      <c r="JFB20" s="0"/>
      <c r="JFC20" s="0"/>
      <c r="JFD20" s="0"/>
      <c r="JFE20" s="0"/>
      <c r="JFF20" s="0"/>
      <c r="JFG20" s="0"/>
      <c r="JFH20" s="0"/>
      <c r="JFI20" s="0"/>
      <c r="JFJ20" s="0"/>
      <c r="JFK20" s="0"/>
      <c r="JFL20" s="0"/>
      <c r="JFM20" s="0"/>
      <c r="JFN20" s="0"/>
      <c r="JFO20" s="0"/>
      <c r="JFP20" s="0"/>
      <c r="JFQ20" s="0"/>
      <c r="JFR20" s="0"/>
      <c r="JFS20" s="0"/>
      <c r="JFT20" s="0"/>
      <c r="JFU20" s="0"/>
      <c r="JFV20" s="0"/>
      <c r="JFW20" s="0"/>
      <c r="JFX20" s="0"/>
      <c r="JFY20" s="0"/>
      <c r="JFZ20" s="0"/>
      <c r="JGA20" s="0"/>
      <c r="JGB20" s="0"/>
      <c r="JGC20" s="0"/>
      <c r="JGD20" s="0"/>
      <c r="JGE20" s="0"/>
      <c r="JGF20" s="0"/>
      <c r="JGG20" s="0"/>
      <c r="JGH20" s="0"/>
      <c r="JGI20" s="0"/>
      <c r="JGJ20" s="0"/>
      <c r="JGK20" s="0"/>
      <c r="JGL20" s="0"/>
      <c r="JGM20" s="0"/>
      <c r="JGN20" s="0"/>
      <c r="JGO20" s="0"/>
      <c r="JGP20" s="0"/>
      <c r="JGQ20" s="0"/>
      <c r="JGR20" s="0"/>
      <c r="JGS20" s="0"/>
      <c r="JGT20" s="0"/>
      <c r="JGU20" s="0"/>
      <c r="JGV20" s="0"/>
      <c r="JGW20" s="0"/>
      <c r="JGX20" s="0"/>
      <c r="JGY20" s="0"/>
      <c r="JGZ20" s="0"/>
      <c r="JHA20" s="0"/>
      <c r="JHB20" s="0"/>
      <c r="JHC20" s="0"/>
      <c r="JHD20" s="0"/>
      <c r="JHE20" s="0"/>
      <c r="JHF20" s="0"/>
      <c r="JHG20" s="0"/>
      <c r="JHH20" s="0"/>
      <c r="JHI20" s="0"/>
      <c r="JHJ20" s="0"/>
      <c r="JHK20" s="0"/>
      <c r="JHL20" s="0"/>
      <c r="JHM20" s="0"/>
      <c r="JHN20" s="0"/>
      <c r="JHO20" s="0"/>
      <c r="JHP20" s="0"/>
      <c r="JHQ20" s="0"/>
      <c r="JHR20" s="0"/>
      <c r="JHS20" s="0"/>
      <c r="JHT20" s="0"/>
      <c r="JHU20" s="0"/>
      <c r="JHV20" s="0"/>
      <c r="JHW20" s="0"/>
      <c r="JHX20" s="0"/>
      <c r="JHY20" s="0"/>
      <c r="JHZ20" s="0"/>
      <c r="JIA20" s="0"/>
      <c r="JIB20" s="0"/>
      <c r="JIC20" s="0"/>
      <c r="JID20" s="0"/>
      <c r="JIE20" s="0"/>
      <c r="JIF20" s="0"/>
      <c r="JIG20" s="0"/>
      <c r="JIH20" s="0"/>
      <c r="JII20" s="0"/>
      <c r="JIJ20" s="0"/>
      <c r="JIK20" s="0"/>
      <c r="JIL20" s="0"/>
      <c r="JIM20" s="0"/>
      <c r="JIN20" s="0"/>
      <c r="JIO20" s="0"/>
      <c r="JIP20" s="0"/>
      <c r="JIQ20" s="0"/>
      <c r="JIR20" s="0"/>
      <c r="JIS20" s="0"/>
      <c r="JIT20" s="0"/>
      <c r="JIU20" s="0"/>
      <c r="JIV20" s="0"/>
      <c r="JIW20" s="0"/>
      <c r="JIX20" s="0"/>
      <c r="JIY20" s="0"/>
      <c r="JIZ20" s="0"/>
      <c r="JJA20" s="0"/>
      <c r="JJB20" s="0"/>
      <c r="JJC20" s="0"/>
      <c r="JJD20" s="0"/>
      <c r="JJE20" s="0"/>
      <c r="JJF20" s="0"/>
      <c r="JJG20" s="0"/>
      <c r="JJH20" s="0"/>
      <c r="JJI20" s="0"/>
      <c r="JJJ20" s="0"/>
      <c r="JJK20" s="0"/>
      <c r="JJL20" s="0"/>
      <c r="JJM20" s="0"/>
      <c r="JJN20" s="0"/>
      <c r="JJO20" s="0"/>
      <c r="JJP20" s="0"/>
      <c r="JJQ20" s="0"/>
      <c r="JJR20" s="0"/>
      <c r="JJS20" s="0"/>
      <c r="JJT20" s="0"/>
      <c r="JJU20" s="0"/>
      <c r="JJV20" s="0"/>
      <c r="JJW20" s="0"/>
      <c r="JJX20" s="0"/>
      <c r="JJY20" s="0"/>
      <c r="JJZ20" s="0"/>
      <c r="JKA20" s="0"/>
      <c r="JKB20" s="0"/>
      <c r="JKC20" s="0"/>
      <c r="JKD20" s="0"/>
      <c r="JKE20" s="0"/>
      <c r="JKF20" s="0"/>
      <c r="JKG20" s="0"/>
      <c r="JKH20" s="0"/>
      <c r="JKI20" s="0"/>
      <c r="JKJ20" s="0"/>
      <c r="JKK20" s="0"/>
      <c r="JKL20" s="0"/>
      <c r="JKM20" s="0"/>
      <c r="JKN20" s="0"/>
      <c r="JKO20" s="0"/>
      <c r="JKP20" s="0"/>
      <c r="JKQ20" s="0"/>
      <c r="JKR20" s="0"/>
      <c r="JKS20" s="0"/>
      <c r="JKT20" s="0"/>
      <c r="JKU20" s="0"/>
      <c r="JKV20" s="0"/>
      <c r="JKW20" s="0"/>
      <c r="JKX20" s="0"/>
      <c r="JKY20" s="0"/>
      <c r="JKZ20" s="0"/>
      <c r="JLA20" s="0"/>
      <c r="JLB20" s="0"/>
      <c r="JLC20" s="0"/>
      <c r="JLD20" s="0"/>
      <c r="JLE20" s="0"/>
      <c r="JLF20" s="0"/>
      <c r="JLG20" s="0"/>
      <c r="JLH20" s="0"/>
      <c r="JLI20" s="0"/>
      <c r="JLJ20" s="0"/>
      <c r="JLK20" s="0"/>
      <c r="JLL20" s="0"/>
      <c r="JLM20" s="0"/>
      <c r="JLN20" s="0"/>
      <c r="JLO20" s="0"/>
      <c r="JLP20" s="0"/>
      <c r="JLQ20" s="0"/>
      <c r="JLR20" s="0"/>
      <c r="JLS20" s="0"/>
      <c r="JLT20" s="0"/>
      <c r="JLU20" s="0"/>
      <c r="JLV20" s="0"/>
      <c r="JLW20" s="0"/>
      <c r="JLX20" s="0"/>
      <c r="JLY20" s="0"/>
      <c r="JLZ20" s="0"/>
      <c r="JMA20" s="0"/>
      <c r="JMB20" s="0"/>
      <c r="JMC20" s="0"/>
      <c r="JMD20" s="0"/>
      <c r="JME20" s="0"/>
      <c r="JMF20" s="0"/>
      <c r="JMG20" s="0"/>
      <c r="JMH20" s="0"/>
      <c r="JMI20" s="0"/>
      <c r="JMJ20" s="0"/>
      <c r="JMK20" s="0"/>
      <c r="JML20" s="0"/>
      <c r="JMM20" s="0"/>
      <c r="JMN20" s="0"/>
      <c r="JMO20" s="0"/>
      <c r="JMP20" s="0"/>
      <c r="JMQ20" s="0"/>
      <c r="JMR20" s="0"/>
      <c r="JMS20" s="0"/>
      <c r="JMT20" s="0"/>
      <c r="JMU20" s="0"/>
      <c r="JMV20" s="0"/>
      <c r="JMW20" s="0"/>
      <c r="JMX20" s="0"/>
      <c r="JMY20" s="0"/>
      <c r="JMZ20" s="0"/>
      <c r="JNA20" s="0"/>
      <c r="JNB20" s="0"/>
      <c r="JNC20" s="0"/>
      <c r="JND20" s="0"/>
      <c r="JNE20" s="0"/>
      <c r="JNF20" s="0"/>
      <c r="JNG20" s="0"/>
      <c r="JNH20" s="0"/>
      <c r="JNI20" s="0"/>
      <c r="JNJ20" s="0"/>
      <c r="JNK20" s="0"/>
      <c r="JNL20" s="0"/>
      <c r="JNM20" s="0"/>
      <c r="JNN20" s="0"/>
      <c r="JNO20" s="0"/>
      <c r="JNP20" s="0"/>
      <c r="JNQ20" s="0"/>
      <c r="JNR20" s="0"/>
      <c r="JNS20" s="0"/>
      <c r="JNT20" s="0"/>
      <c r="JNU20" s="0"/>
      <c r="JNV20" s="0"/>
      <c r="JNW20" s="0"/>
      <c r="JNX20" s="0"/>
      <c r="JNY20" s="0"/>
      <c r="JNZ20" s="0"/>
      <c r="JOA20" s="0"/>
      <c r="JOB20" s="0"/>
      <c r="JOC20" s="0"/>
      <c r="JOD20" s="0"/>
      <c r="JOE20" s="0"/>
      <c r="JOF20" s="0"/>
      <c r="JOG20" s="0"/>
      <c r="JOH20" s="0"/>
      <c r="JOI20" s="0"/>
      <c r="JOJ20" s="0"/>
      <c r="JOK20" s="0"/>
      <c r="JOL20" s="0"/>
      <c r="JOM20" s="0"/>
      <c r="JON20" s="0"/>
      <c r="JOO20" s="0"/>
      <c r="JOP20" s="0"/>
      <c r="JOQ20" s="0"/>
      <c r="JOR20" s="0"/>
      <c r="JOS20" s="0"/>
      <c r="JOT20" s="0"/>
      <c r="JOU20" s="0"/>
      <c r="JOV20" s="0"/>
      <c r="JOW20" s="0"/>
      <c r="JOX20" s="0"/>
      <c r="JOY20" s="0"/>
      <c r="JOZ20" s="0"/>
      <c r="JPA20" s="0"/>
      <c r="JPB20" s="0"/>
      <c r="JPC20" s="0"/>
      <c r="JPD20" s="0"/>
      <c r="JPE20" s="0"/>
      <c r="JPF20" s="0"/>
      <c r="JPG20" s="0"/>
      <c r="JPH20" s="0"/>
      <c r="JPI20" s="0"/>
      <c r="JPJ20" s="0"/>
      <c r="JPK20" s="0"/>
      <c r="JPL20" s="0"/>
      <c r="JPM20" s="0"/>
      <c r="JPN20" s="0"/>
      <c r="JPO20" s="0"/>
      <c r="JPP20" s="0"/>
      <c r="JPQ20" s="0"/>
      <c r="JPR20" s="0"/>
      <c r="JPS20" s="0"/>
      <c r="JPT20" s="0"/>
      <c r="JPU20" s="0"/>
      <c r="JPV20" s="0"/>
      <c r="JPW20" s="0"/>
      <c r="JPX20" s="0"/>
      <c r="JPY20" s="0"/>
      <c r="JPZ20" s="0"/>
      <c r="JQA20" s="0"/>
      <c r="JQB20" s="0"/>
      <c r="JQC20" s="0"/>
      <c r="JQD20" s="0"/>
      <c r="JQE20" s="0"/>
      <c r="JQF20" s="0"/>
      <c r="JQG20" s="0"/>
      <c r="JQH20" s="0"/>
      <c r="JQI20" s="0"/>
      <c r="JQJ20" s="0"/>
      <c r="JQK20" s="0"/>
      <c r="JQL20" s="0"/>
      <c r="JQM20" s="0"/>
      <c r="JQN20" s="0"/>
      <c r="JQO20" s="0"/>
      <c r="JQP20" s="0"/>
      <c r="JQQ20" s="0"/>
      <c r="JQR20" s="0"/>
      <c r="JQS20" s="0"/>
      <c r="JQT20" s="0"/>
      <c r="JQU20" s="0"/>
      <c r="JQV20" s="0"/>
      <c r="JQW20" s="0"/>
      <c r="JQX20" s="0"/>
      <c r="JQY20" s="0"/>
      <c r="JQZ20" s="0"/>
      <c r="JRA20" s="0"/>
      <c r="JRB20" s="0"/>
      <c r="JRC20" s="0"/>
      <c r="JRD20" s="0"/>
      <c r="JRE20" s="0"/>
      <c r="JRF20" s="0"/>
      <c r="JRG20" s="0"/>
      <c r="JRH20" s="0"/>
      <c r="JRI20" s="0"/>
      <c r="JRJ20" s="0"/>
      <c r="JRK20" s="0"/>
      <c r="JRL20" s="0"/>
      <c r="JRM20" s="0"/>
      <c r="JRN20" s="0"/>
      <c r="JRO20" s="0"/>
      <c r="JRP20" s="0"/>
      <c r="JRQ20" s="0"/>
      <c r="JRR20" s="0"/>
      <c r="JRS20" s="0"/>
      <c r="JRT20" s="0"/>
      <c r="JRU20" s="0"/>
      <c r="JRV20" s="0"/>
      <c r="JRW20" s="0"/>
      <c r="JRX20" s="0"/>
      <c r="JRY20" s="0"/>
      <c r="JRZ20" s="0"/>
      <c r="JSA20" s="0"/>
      <c r="JSB20" s="0"/>
      <c r="JSC20" s="0"/>
      <c r="JSD20" s="0"/>
      <c r="JSE20" s="0"/>
      <c r="JSF20" s="0"/>
      <c r="JSG20" s="0"/>
      <c r="JSH20" s="0"/>
      <c r="JSI20" s="0"/>
      <c r="JSJ20" s="0"/>
      <c r="JSK20" s="0"/>
      <c r="JSL20" s="0"/>
      <c r="JSM20" s="0"/>
      <c r="JSN20" s="0"/>
      <c r="JSO20" s="0"/>
      <c r="JSP20" s="0"/>
      <c r="JSQ20" s="0"/>
      <c r="JSR20" s="0"/>
      <c r="JSS20" s="0"/>
      <c r="JST20" s="0"/>
      <c r="JSU20" s="0"/>
      <c r="JSV20" s="0"/>
      <c r="JSW20" s="0"/>
      <c r="JSX20" s="0"/>
      <c r="JSY20" s="0"/>
      <c r="JSZ20" s="0"/>
      <c r="JTA20" s="0"/>
      <c r="JTB20" s="0"/>
      <c r="JTC20" s="0"/>
      <c r="JTD20" s="0"/>
      <c r="JTE20" s="0"/>
      <c r="JTF20" s="0"/>
      <c r="JTG20" s="0"/>
      <c r="JTH20" s="0"/>
      <c r="JTI20" s="0"/>
      <c r="JTJ20" s="0"/>
      <c r="JTK20" s="0"/>
      <c r="JTL20" s="0"/>
      <c r="JTM20" s="0"/>
      <c r="JTN20" s="0"/>
      <c r="JTO20" s="0"/>
      <c r="JTP20" s="0"/>
      <c r="JTQ20" s="0"/>
      <c r="JTR20" s="0"/>
      <c r="JTS20" s="0"/>
      <c r="JTT20" s="0"/>
      <c r="JTU20" s="0"/>
      <c r="JTV20" s="0"/>
      <c r="JTW20" s="0"/>
      <c r="JTX20" s="0"/>
      <c r="JTY20" s="0"/>
      <c r="JTZ20" s="0"/>
      <c r="JUA20" s="0"/>
      <c r="JUB20" s="0"/>
      <c r="JUC20" s="0"/>
      <c r="JUD20" s="0"/>
      <c r="JUE20" s="0"/>
      <c r="JUF20" s="0"/>
      <c r="JUG20" s="0"/>
      <c r="JUH20" s="0"/>
      <c r="JUI20" s="0"/>
      <c r="JUJ20" s="0"/>
      <c r="JUK20" s="0"/>
      <c r="JUL20" s="0"/>
      <c r="JUM20" s="0"/>
      <c r="JUN20" s="0"/>
      <c r="JUO20" s="0"/>
      <c r="JUP20" s="0"/>
      <c r="JUQ20" s="0"/>
      <c r="JUR20" s="0"/>
      <c r="JUS20" s="0"/>
      <c r="JUT20" s="0"/>
      <c r="JUU20" s="0"/>
      <c r="JUV20" s="0"/>
      <c r="JUW20" s="0"/>
      <c r="JUX20" s="0"/>
      <c r="JUY20" s="0"/>
      <c r="JUZ20" s="0"/>
      <c r="JVA20" s="0"/>
      <c r="JVB20" s="0"/>
      <c r="JVC20" s="0"/>
      <c r="JVD20" s="0"/>
      <c r="JVE20" s="0"/>
      <c r="JVF20" s="0"/>
      <c r="JVG20" s="0"/>
      <c r="JVH20" s="0"/>
      <c r="JVI20" s="0"/>
      <c r="JVJ20" s="0"/>
      <c r="JVK20" s="0"/>
      <c r="JVL20" s="0"/>
      <c r="JVM20" s="0"/>
      <c r="JVN20" s="0"/>
      <c r="JVO20" s="0"/>
      <c r="JVP20" s="0"/>
      <c r="JVQ20" s="0"/>
      <c r="JVR20" s="0"/>
      <c r="JVS20" s="0"/>
      <c r="JVT20" s="0"/>
      <c r="JVU20" s="0"/>
      <c r="JVV20" s="0"/>
      <c r="JVW20" s="0"/>
      <c r="JVX20" s="0"/>
      <c r="JVY20" s="0"/>
      <c r="JVZ20" s="0"/>
      <c r="JWA20" s="0"/>
      <c r="JWB20" s="0"/>
      <c r="JWC20" s="0"/>
      <c r="JWD20" s="0"/>
      <c r="JWE20" s="0"/>
      <c r="JWF20" s="0"/>
      <c r="JWG20" s="0"/>
      <c r="JWH20" s="0"/>
      <c r="JWI20" s="0"/>
      <c r="JWJ20" s="0"/>
      <c r="JWK20" s="0"/>
      <c r="JWL20" s="0"/>
      <c r="JWM20" s="0"/>
      <c r="JWN20" s="0"/>
      <c r="JWO20" s="0"/>
      <c r="JWP20" s="0"/>
      <c r="JWQ20" s="0"/>
      <c r="JWR20" s="0"/>
      <c r="JWS20" s="0"/>
      <c r="JWT20" s="0"/>
      <c r="JWU20" s="0"/>
      <c r="JWV20" s="0"/>
      <c r="JWW20" s="0"/>
      <c r="JWX20" s="0"/>
      <c r="JWY20" s="0"/>
      <c r="JWZ20" s="0"/>
      <c r="JXA20" s="0"/>
      <c r="JXB20" s="0"/>
      <c r="JXC20" s="0"/>
      <c r="JXD20" s="0"/>
      <c r="JXE20" s="0"/>
      <c r="JXF20" s="0"/>
      <c r="JXG20" s="0"/>
      <c r="JXH20" s="0"/>
      <c r="JXI20" s="0"/>
      <c r="JXJ20" s="0"/>
      <c r="JXK20" s="0"/>
      <c r="JXL20" s="0"/>
      <c r="JXM20" s="0"/>
      <c r="JXN20" s="0"/>
      <c r="JXO20" s="0"/>
      <c r="JXP20" s="0"/>
      <c r="JXQ20" s="0"/>
      <c r="JXR20" s="0"/>
      <c r="JXS20" s="0"/>
      <c r="JXT20" s="0"/>
      <c r="JXU20" s="0"/>
      <c r="JXV20" s="0"/>
      <c r="JXW20" s="0"/>
      <c r="JXX20" s="0"/>
      <c r="JXY20" s="0"/>
      <c r="JXZ20" s="0"/>
      <c r="JYA20" s="0"/>
      <c r="JYB20" s="0"/>
      <c r="JYC20" s="0"/>
      <c r="JYD20" s="0"/>
      <c r="JYE20" s="0"/>
      <c r="JYF20" s="0"/>
      <c r="JYG20" s="0"/>
      <c r="JYH20" s="0"/>
      <c r="JYI20" s="0"/>
      <c r="JYJ20" s="0"/>
      <c r="JYK20" s="0"/>
      <c r="JYL20" s="0"/>
      <c r="JYM20" s="0"/>
      <c r="JYN20" s="0"/>
      <c r="JYO20" s="0"/>
      <c r="JYP20" s="0"/>
      <c r="JYQ20" s="0"/>
      <c r="JYR20" s="0"/>
      <c r="JYS20" s="0"/>
      <c r="JYT20" s="0"/>
      <c r="JYU20" s="0"/>
      <c r="JYV20" s="0"/>
      <c r="JYW20" s="0"/>
      <c r="JYX20" s="0"/>
      <c r="JYY20" s="0"/>
      <c r="JYZ20" s="0"/>
      <c r="JZA20" s="0"/>
      <c r="JZB20" s="0"/>
      <c r="JZC20" s="0"/>
      <c r="JZD20" s="0"/>
      <c r="JZE20" s="0"/>
      <c r="JZF20" s="0"/>
      <c r="JZG20" s="0"/>
      <c r="JZH20" s="0"/>
      <c r="JZI20" s="0"/>
      <c r="JZJ20" s="0"/>
      <c r="JZK20" s="0"/>
      <c r="JZL20" s="0"/>
      <c r="JZM20" s="0"/>
      <c r="JZN20" s="0"/>
      <c r="JZO20" s="0"/>
      <c r="JZP20" s="0"/>
      <c r="JZQ20" s="0"/>
      <c r="JZR20" s="0"/>
      <c r="JZS20" s="0"/>
      <c r="JZT20" s="0"/>
      <c r="JZU20" s="0"/>
      <c r="JZV20" s="0"/>
      <c r="JZW20" s="0"/>
      <c r="JZX20" s="0"/>
      <c r="JZY20" s="0"/>
      <c r="JZZ20" s="0"/>
      <c r="KAA20" s="0"/>
      <c r="KAB20" s="0"/>
      <c r="KAC20" s="0"/>
      <c r="KAD20" s="0"/>
      <c r="KAE20" s="0"/>
      <c r="KAF20" s="0"/>
      <c r="KAG20" s="0"/>
      <c r="KAH20" s="0"/>
      <c r="KAI20" s="0"/>
      <c r="KAJ20" s="0"/>
      <c r="KAK20" s="0"/>
      <c r="KAL20" s="0"/>
      <c r="KAM20" s="0"/>
      <c r="KAN20" s="0"/>
      <c r="KAO20" s="0"/>
      <c r="KAP20" s="0"/>
      <c r="KAQ20" s="0"/>
      <c r="KAR20" s="0"/>
      <c r="KAS20" s="0"/>
      <c r="KAT20" s="0"/>
      <c r="KAU20" s="0"/>
      <c r="KAV20" s="0"/>
      <c r="KAW20" s="0"/>
      <c r="KAX20" s="0"/>
      <c r="KAY20" s="0"/>
      <c r="KAZ20" s="0"/>
      <c r="KBA20" s="0"/>
      <c r="KBB20" s="0"/>
      <c r="KBC20" s="0"/>
      <c r="KBD20" s="0"/>
      <c r="KBE20" s="0"/>
      <c r="KBF20" s="0"/>
      <c r="KBG20" s="0"/>
      <c r="KBH20" s="0"/>
      <c r="KBI20" s="0"/>
      <c r="KBJ20" s="0"/>
      <c r="KBK20" s="0"/>
      <c r="KBL20" s="0"/>
      <c r="KBM20" s="0"/>
      <c r="KBN20" s="0"/>
      <c r="KBO20" s="0"/>
      <c r="KBP20" s="0"/>
      <c r="KBQ20" s="0"/>
      <c r="KBR20" s="0"/>
      <c r="KBS20" s="0"/>
      <c r="KBT20" s="0"/>
      <c r="KBU20" s="0"/>
      <c r="KBV20" s="0"/>
      <c r="KBW20" s="0"/>
      <c r="KBX20" s="0"/>
      <c r="KBY20" s="0"/>
      <c r="KBZ20" s="0"/>
      <c r="KCA20" s="0"/>
      <c r="KCB20" s="0"/>
      <c r="KCC20" s="0"/>
      <c r="KCD20" s="0"/>
      <c r="KCE20" s="0"/>
      <c r="KCF20" s="0"/>
      <c r="KCG20" s="0"/>
      <c r="KCH20" s="0"/>
      <c r="KCI20" s="0"/>
      <c r="KCJ20" s="0"/>
      <c r="KCK20" s="0"/>
      <c r="KCL20" s="0"/>
      <c r="KCM20" s="0"/>
      <c r="KCN20" s="0"/>
      <c r="KCO20" s="0"/>
      <c r="KCP20" s="0"/>
      <c r="KCQ20" s="0"/>
      <c r="KCR20" s="0"/>
      <c r="KCS20" s="0"/>
      <c r="KCT20" s="0"/>
      <c r="KCU20" s="0"/>
      <c r="KCV20" s="0"/>
      <c r="KCW20" s="0"/>
      <c r="KCX20" s="0"/>
      <c r="KCY20" s="0"/>
      <c r="KCZ20" s="0"/>
      <c r="KDA20" s="0"/>
      <c r="KDB20" s="0"/>
      <c r="KDC20" s="0"/>
      <c r="KDD20" s="0"/>
      <c r="KDE20" s="0"/>
      <c r="KDF20" s="0"/>
      <c r="KDG20" s="0"/>
      <c r="KDH20" s="0"/>
      <c r="KDI20" s="0"/>
      <c r="KDJ20" s="0"/>
      <c r="KDK20" s="0"/>
      <c r="KDL20" s="0"/>
      <c r="KDM20" s="0"/>
      <c r="KDN20" s="0"/>
      <c r="KDO20" s="0"/>
      <c r="KDP20" s="0"/>
      <c r="KDQ20" s="0"/>
      <c r="KDR20" s="0"/>
      <c r="KDS20" s="0"/>
      <c r="KDT20" s="0"/>
      <c r="KDU20" s="0"/>
      <c r="KDV20" s="0"/>
      <c r="KDW20" s="0"/>
      <c r="KDX20" s="0"/>
      <c r="KDY20" s="0"/>
      <c r="KDZ20" s="0"/>
      <c r="KEA20" s="0"/>
      <c r="KEB20" s="0"/>
      <c r="KEC20" s="0"/>
      <c r="KED20" s="0"/>
      <c r="KEE20" s="0"/>
      <c r="KEF20" s="0"/>
      <c r="KEG20" s="0"/>
      <c r="KEH20" s="0"/>
      <c r="KEI20" s="0"/>
      <c r="KEJ20" s="0"/>
      <c r="KEK20" s="0"/>
      <c r="KEL20" s="0"/>
      <c r="KEM20" s="0"/>
      <c r="KEN20" s="0"/>
      <c r="KEO20" s="0"/>
      <c r="KEP20" s="0"/>
      <c r="KEQ20" s="0"/>
      <c r="KER20" s="0"/>
      <c r="KES20" s="0"/>
      <c r="KET20" s="0"/>
      <c r="KEU20" s="0"/>
      <c r="KEV20" s="0"/>
      <c r="KEW20" s="0"/>
      <c r="KEX20" s="0"/>
      <c r="KEY20" s="0"/>
      <c r="KEZ20" s="0"/>
      <c r="KFA20" s="0"/>
      <c r="KFB20" s="0"/>
      <c r="KFC20" s="0"/>
      <c r="KFD20" s="0"/>
      <c r="KFE20" s="0"/>
      <c r="KFF20" s="0"/>
      <c r="KFG20" s="0"/>
      <c r="KFH20" s="0"/>
      <c r="KFI20" s="0"/>
      <c r="KFJ20" s="0"/>
      <c r="KFK20" s="0"/>
      <c r="KFL20" s="0"/>
      <c r="KFM20" s="0"/>
      <c r="KFN20" s="0"/>
      <c r="KFO20" s="0"/>
      <c r="KFP20" s="0"/>
      <c r="KFQ20" s="0"/>
      <c r="KFR20" s="0"/>
      <c r="KFS20" s="0"/>
      <c r="KFT20" s="0"/>
      <c r="KFU20" s="0"/>
      <c r="KFV20" s="0"/>
      <c r="KFW20" s="0"/>
      <c r="KFX20" s="0"/>
      <c r="KFY20" s="0"/>
      <c r="KFZ20" s="0"/>
      <c r="KGA20" s="0"/>
      <c r="KGB20" s="0"/>
      <c r="KGC20" s="0"/>
      <c r="KGD20" s="0"/>
      <c r="KGE20" s="0"/>
      <c r="KGF20" s="0"/>
      <c r="KGG20" s="0"/>
      <c r="KGH20" s="0"/>
      <c r="KGI20" s="0"/>
      <c r="KGJ20" s="0"/>
      <c r="KGK20" s="0"/>
      <c r="KGL20" s="0"/>
      <c r="KGM20" s="0"/>
      <c r="KGN20" s="0"/>
      <c r="KGO20" s="0"/>
      <c r="KGP20" s="0"/>
      <c r="KGQ20" s="0"/>
      <c r="KGR20" s="0"/>
      <c r="KGS20" s="0"/>
      <c r="KGT20" s="0"/>
      <c r="KGU20" s="0"/>
      <c r="KGV20" s="0"/>
      <c r="KGW20" s="0"/>
      <c r="KGX20" s="0"/>
      <c r="KGY20" s="0"/>
      <c r="KGZ20" s="0"/>
      <c r="KHA20" s="0"/>
      <c r="KHB20" s="0"/>
      <c r="KHC20" s="0"/>
      <c r="KHD20" s="0"/>
      <c r="KHE20" s="0"/>
      <c r="KHF20" s="0"/>
      <c r="KHG20" s="0"/>
      <c r="KHH20" s="0"/>
      <c r="KHI20" s="0"/>
      <c r="KHJ20" s="0"/>
      <c r="KHK20" s="0"/>
      <c r="KHL20" s="0"/>
      <c r="KHM20" s="0"/>
      <c r="KHN20" s="0"/>
      <c r="KHO20" s="0"/>
      <c r="KHP20" s="0"/>
      <c r="KHQ20" s="0"/>
      <c r="KHR20" s="0"/>
      <c r="KHS20" s="0"/>
      <c r="KHT20" s="0"/>
      <c r="KHU20" s="0"/>
      <c r="KHV20" s="0"/>
      <c r="KHW20" s="0"/>
      <c r="KHX20" s="0"/>
      <c r="KHY20" s="0"/>
      <c r="KHZ20" s="0"/>
      <c r="KIA20" s="0"/>
      <c r="KIB20" s="0"/>
      <c r="KIC20" s="0"/>
      <c r="KID20" s="0"/>
      <c r="KIE20" s="0"/>
      <c r="KIF20" s="0"/>
      <c r="KIG20" s="0"/>
      <c r="KIH20" s="0"/>
      <c r="KII20" s="0"/>
      <c r="KIJ20" s="0"/>
      <c r="KIK20" s="0"/>
      <c r="KIL20" s="0"/>
      <c r="KIM20" s="0"/>
      <c r="KIN20" s="0"/>
      <c r="KIO20" s="0"/>
      <c r="KIP20" s="0"/>
      <c r="KIQ20" s="0"/>
      <c r="KIR20" s="0"/>
      <c r="KIS20" s="0"/>
      <c r="KIT20" s="0"/>
      <c r="KIU20" s="0"/>
      <c r="KIV20" s="0"/>
      <c r="KIW20" s="0"/>
      <c r="KIX20" s="0"/>
      <c r="KIY20" s="0"/>
      <c r="KIZ20" s="0"/>
      <c r="KJA20" s="0"/>
      <c r="KJB20" s="0"/>
      <c r="KJC20" s="0"/>
      <c r="KJD20" s="0"/>
      <c r="KJE20" s="0"/>
      <c r="KJF20" s="0"/>
      <c r="KJG20" s="0"/>
      <c r="KJH20" s="0"/>
      <c r="KJI20" s="0"/>
      <c r="KJJ20" s="0"/>
      <c r="KJK20" s="0"/>
      <c r="KJL20" s="0"/>
      <c r="KJM20" s="0"/>
      <c r="KJN20" s="0"/>
      <c r="KJO20" s="0"/>
      <c r="KJP20" s="0"/>
      <c r="KJQ20" s="0"/>
      <c r="KJR20" s="0"/>
      <c r="KJS20" s="0"/>
      <c r="KJT20" s="0"/>
      <c r="KJU20" s="0"/>
      <c r="KJV20" s="0"/>
      <c r="KJW20" s="0"/>
      <c r="KJX20" s="0"/>
      <c r="KJY20" s="0"/>
      <c r="KJZ20" s="0"/>
      <c r="KKA20" s="0"/>
      <c r="KKB20" s="0"/>
      <c r="KKC20" s="0"/>
      <c r="KKD20" s="0"/>
      <c r="KKE20" s="0"/>
      <c r="KKF20" s="0"/>
      <c r="KKG20" s="0"/>
      <c r="KKH20" s="0"/>
      <c r="KKI20" s="0"/>
      <c r="KKJ20" s="0"/>
      <c r="KKK20" s="0"/>
      <c r="KKL20" s="0"/>
      <c r="KKM20" s="0"/>
      <c r="KKN20" s="0"/>
      <c r="KKO20" s="0"/>
      <c r="KKP20" s="0"/>
      <c r="KKQ20" s="0"/>
      <c r="KKR20" s="0"/>
      <c r="KKS20" s="0"/>
      <c r="KKT20" s="0"/>
      <c r="KKU20" s="0"/>
      <c r="KKV20" s="0"/>
      <c r="KKW20" s="0"/>
      <c r="KKX20" s="0"/>
      <c r="KKY20" s="0"/>
      <c r="KKZ20" s="0"/>
      <c r="KLA20" s="0"/>
      <c r="KLB20" s="0"/>
      <c r="KLC20" s="0"/>
      <c r="KLD20" s="0"/>
      <c r="KLE20" s="0"/>
      <c r="KLF20" s="0"/>
      <c r="KLG20" s="0"/>
      <c r="KLH20" s="0"/>
      <c r="KLI20" s="0"/>
      <c r="KLJ20" s="0"/>
      <c r="KLK20" s="0"/>
      <c r="KLL20" s="0"/>
      <c r="KLM20" s="0"/>
      <c r="KLN20" s="0"/>
      <c r="KLO20" s="0"/>
      <c r="KLP20" s="0"/>
      <c r="KLQ20" s="0"/>
      <c r="KLR20" s="0"/>
      <c r="KLS20" s="0"/>
      <c r="KLT20" s="0"/>
      <c r="KLU20" s="0"/>
      <c r="KLV20" s="0"/>
      <c r="KLW20" s="0"/>
      <c r="KLX20" s="0"/>
      <c r="KLY20" s="0"/>
      <c r="KLZ20" s="0"/>
      <c r="KMA20" s="0"/>
      <c r="KMB20" s="0"/>
      <c r="KMC20" s="0"/>
      <c r="KMD20" s="0"/>
      <c r="KME20" s="0"/>
      <c r="KMF20" s="0"/>
      <c r="KMG20" s="0"/>
      <c r="KMH20" s="0"/>
      <c r="KMI20" s="0"/>
      <c r="KMJ20" s="0"/>
      <c r="KMK20" s="0"/>
      <c r="KML20" s="0"/>
      <c r="KMM20" s="0"/>
      <c r="KMN20" s="0"/>
      <c r="KMO20" s="0"/>
      <c r="KMP20" s="0"/>
      <c r="KMQ20" s="0"/>
      <c r="KMR20" s="0"/>
      <c r="KMS20" s="0"/>
      <c r="KMT20" s="0"/>
      <c r="KMU20" s="0"/>
      <c r="KMV20" s="0"/>
      <c r="KMW20" s="0"/>
      <c r="KMX20" s="0"/>
      <c r="KMY20" s="0"/>
      <c r="KMZ20" s="0"/>
      <c r="KNA20" s="0"/>
      <c r="KNB20" s="0"/>
      <c r="KNC20" s="0"/>
      <c r="KND20" s="0"/>
      <c r="KNE20" s="0"/>
      <c r="KNF20" s="0"/>
      <c r="KNG20" s="0"/>
      <c r="KNH20" s="0"/>
      <c r="KNI20" s="0"/>
      <c r="KNJ20" s="0"/>
      <c r="KNK20" s="0"/>
      <c r="KNL20" s="0"/>
      <c r="KNM20" s="0"/>
      <c r="KNN20" s="0"/>
      <c r="KNO20" s="0"/>
      <c r="KNP20" s="0"/>
      <c r="KNQ20" s="0"/>
      <c r="KNR20" s="0"/>
      <c r="KNS20" s="0"/>
      <c r="KNT20" s="0"/>
      <c r="KNU20" s="0"/>
      <c r="KNV20" s="0"/>
      <c r="KNW20" s="0"/>
      <c r="KNX20" s="0"/>
      <c r="KNY20" s="0"/>
      <c r="KNZ20" s="0"/>
      <c r="KOA20" s="0"/>
      <c r="KOB20" s="0"/>
      <c r="KOC20" s="0"/>
      <c r="KOD20" s="0"/>
      <c r="KOE20" s="0"/>
      <c r="KOF20" s="0"/>
      <c r="KOG20" s="0"/>
      <c r="KOH20" s="0"/>
      <c r="KOI20" s="0"/>
      <c r="KOJ20" s="0"/>
      <c r="KOK20" s="0"/>
      <c r="KOL20" s="0"/>
      <c r="KOM20" s="0"/>
      <c r="KON20" s="0"/>
      <c r="KOO20" s="0"/>
      <c r="KOP20" s="0"/>
      <c r="KOQ20" s="0"/>
      <c r="KOR20" s="0"/>
      <c r="KOS20" s="0"/>
      <c r="KOT20" s="0"/>
      <c r="KOU20" s="0"/>
      <c r="KOV20" s="0"/>
      <c r="KOW20" s="0"/>
      <c r="KOX20" s="0"/>
      <c r="KOY20" s="0"/>
      <c r="KOZ20" s="0"/>
      <c r="KPA20" s="0"/>
      <c r="KPB20" s="0"/>
      <c r="KPC20" s="0"/>
      <c r="KPD20" s="0"/>
      <c r="KPE20" s="0"/>
      <c r="KPF20" s="0"/>
      <c r="KPG20" s="0"/>
      <c r="KPH20" s="0"/>
      <c r="KPI20" s="0"/>
      <c r="KPJ20" s="0"/>
      <c r="KPK20" s="0"/>
      <c r="KPL20" s="0"/>
      <c r="KPM20" s="0"/>
      <c r="KPN20" s="0"/>
      <c r="KPO20" s="0"/>
      <c r="KPP20" s="0"/>
      <c r="KPQ20" s="0"/>
      <c r="KPR20" s="0"/>
      <c r="KPS20" s="0"/>
      <c r="KPT20" s="0"/>
      <c r="KPU20" s="0"/>
      <c r="KPV20" s="0"/>
      <c r="KPW20" s="0"/>
      <c r="KPX20" s="0"/>
      <c r="KPY20" s="0"/>
      <c r="KPZ20" s="0"/>
      <c r="KQA20" s="0"/>
      <c r="KQB20" s="0"/>
      <c r="KQC20" s="0"/>
      <c r="KQD20" s="0"/>
      <c r="KQE20" s="0"/>
      <c r="KQF20" s="0"/>
      <c r="KQG20" s="0"/>
      <c r="KQH20" s="0"/>
      <c r="KQI20" s="0"/>
      <c r="KQJ20" s="0"/>
      <c r="KQK20" s="0"/>
      <c r="KQL20" s="0"/>
      <c r="KQM20" s="0"/>
      <c r="KQN20" s="0"/>
      <c r="KQO20" s="0"/>
      <c r="KQP20" s="0"/>
      <c r="KQQ20" s="0"/>
      <c r="KQR20" s="0"/>
      <c r="KQS20" s="0"/>
      <c r="KQT20" s="0"/>
      <c r="KQU20" s="0"/>
      <c r="KQV20" s="0"/>
      <c r="KQW20" s="0"/>
      <c r="KQX20" s="0"/>
      <c r="KQY20" s="0"/>
      <c r="KQZ20" s="0"/>
      <c r="KRA20" s="0"/>
      <c r="KRB20" s="0"/>
      <c r="KRC20" s="0"/>
      <c r="KRD20" s="0"/>
      <c r="KRE20" s="0"/>
      <c r="KRF20" s="0"/>
      <c r="KRG20" s="0"/>
      <c r="KRH20" s="0"/>
      <c r="KRI20" s="0"/>
      <c r="KRJ20" s="0"/>
      <c r="KRK20" s="0"/>
      <c r="KRL20" s="0"/>
      <c r="KRM20" s="0"/>
      <c r="KRN20" s="0"/>
      <c r="KRO20" s="0"/>
      <c r="KRP20" s="0"/>
      <c r="KRQ20" s="0"/>
      <c r="KRR20" s="0"/>
      <c r="KRS20" s="0"/>
      <c r="KRT20" s="0"/>
      <c r="KRU20" s="0"/>
      <c r="KRV20" s="0"/>
      <c r="KRW20" s="0"/>
      <c r="KRX20" s="0"/>
      <c r="KRY20" s="0"/>
      <c r="KRZ20" s="0"/>
      <c r="KSA20" s="0"/>
      <c r="KSB20" s="0"/>
      <c r="KSC20" s="0"/>
      <c r="KSD20" s="0"/>
      <c r="KSE20" s="0"/>
      <c r="KSF20" s="0"/>
      <c r="KSG20" s="0"/>
      <c r="KSH20" s="0"/>
      <c r="KSI20" s="0"/>
      <c r="KSJ20" s="0"/>
      <c r="KSK20" s="0"/>
      <c r="KSL20" s="0"/>
      <c r="KSM20" s="0"/>
      <c r="KSN20" s="0"/>
      <c r="KSO20" s="0"/>
      <c r="KSP20" s="0"/>
      <c r="KSQ20" s="0"/>
      <c r="KSR20" s="0"/>
      <c r="KSS20" s="0"/>
      <c r="KST20" s="0"/>
      <c r="KSU20" s="0"/>
      <c r="KSV20" s="0"/>
      <c r="KSW20" s="0"/>
      <c r="KSX20" s="0"/>
      <c r="KSY20" s="0"/>
      <c r="KSZ20" s="0"/>
      <c r="KTA20" s="0"/>
      <c r="KTB20" s="0"/>
      <c r="KTC20" s="0"/>
      <c r="KTD20" s="0"/>
      <c r="KTE20" s="0"/>
      <c r="KTF20" s="0"/>
      <c r="KTG20" s="0"/>
      <c r="KTH20" s="0"/>
      <c r="KTI20" s="0"/>
      <c r="KTJ20" s="0"/>
      <c r="KTK20" s="0"/>
      <c r="KTL20" s="0"/>
      <c r="KTM20" s="0"/>
      <c r="KTN20" s="0"/>
      <c r="KTO20" s="0"/>
      <c r="KTP20" s="0"/>
      <c r="KTQ20" s="0"/>
      <c r="KTR20" s="0"/>
      <c r="KTS20" s="0"/>
      <c r="KTT20" s="0"/>
      <c r="KTU20" s="0"/>
      <c r="KTV20" s="0"/>
      <c r="KTW20" s="0"/>
      <c r="KTX20" s="0"/>
      <c r="KTY20" s="0"/>
      <c r="KTZ20" s="0"/>
      <c r="KUA20" s="0"/>
      <c r="KUB20" s="0"/>
      <c r="KUC20" s="0"/>
      <c r="KUD20" s="0"/>
      <c r="KUE20" s="0"/>
      <c r="KUF20" s="0"/>
      <c r="KUG20" s="0"/>
      <c r="KUH20" s="0"/>
      <c r="KUI20" s="0"/>
      <c r="KUJ20" s="0"/>
      <c r="KUK20" s="0"/>
      <c r="KUL20" s="0"/>
      <c r="KUM20" s="0"/>
      <c r="KUN20" s="0"/>
      <c r="KUO20" s="0"/>
      <c r="KUP20" s="0"/>
      <c r="KUQ20" s="0"/>
      <c r="KUR20" s="0"/>
      <c r="KUS20" s="0"/>
      <c r="KUT20" s="0"/>
      <c r="KUU20" s="0"/>
      <c r="KUV20" s="0"/>
      <c r="KUW20" s="0"/>
      <c r="KUX20" s="0"/>
      <c r="KUY20" s="0"/>
      <c r="KUZ20" s="0"/>
      <c r="KVA20" s="0"/>
      <c r="KVB20" s="0"/>
      <c r="KVC20" s="0"/>
      <c r="KVD20" s="0"/>
      <c r="KVE20" s="0"/>
      <c r="KVF20" s="0"/>
      <c r="KVG20" s="0"/>
      <c r="KVH20" s="0"/>
      <c r="KVI20" s="0"/>
      <c r="KVJ20" s="0"/>
      <c r="KVK20" s="0"/>
      <c r="KVL20" s="0"/>
      <c r="KVM20" s="0"/>
      <c r="KVN20" s="0"/>
      <c r="KVO20" s="0"/>
      <c r="KVP20" s="0"/>
      <c r="KVQ20" s="0"/>
      <c r="KVR20" s="0"/>
      <c r="KVS20" s="0"/>
      <c r="KVT20" s="0"/>
      <c r="KVU20" s="0"/>
      <c r="KVV20" s="0"/>
      <c r="KVW20" s="0"/>
      <c r="KVX20" s="0"/>
      <c r="KVY20" s="0"/>
      <c r="KVZ20" s="0"/>
      <c r="KWA20" s="0"/>
      <c r="KWB20" s="0"/>
      <c r="KWC20" s="0"/>
      <c r="KWD20" s="0"/>
      <c r="KWE20" s="0"/>
      <c r="KWF20" s="0"/>
      <c r="KWG20" s="0"/>
      <c r="KWH20" s="0"/>
      <c r="KWI20" s="0"/>
      <c r="KWJ20" s="0"/>
      <c r="KWK20" s="0"/>
      <c r="KWL20" s="0"/>
      <c r="KWM20" s="0"/>
      <c r="KWN20" s="0"/>
      <c r="KWO20" s="0"/>
      <c r="KWP20" s="0"/>
      <c r="KWQ20" s="0"/>
      <c r="KWR20" s="0"/>
      <c r="KWS20" s="0"/>
      <c r="KWT20" s="0"/>
      <c r="KWU20" s="0"/>
      <c r="KWV20" s="0"/>
      <c r="KWW20" s="0"/>
      <c r="KWX20" s="0"/>
      <c r="KWY20" s="0"/>
      <c r="KWZ20" s="0"/>
      <c r="KXA20" s="0"/>
      <c r="KXB20" s="0"/>
      <c r="KXC20" s="0"/>
      <c r="KXD20" s="0"/>
      <c r="KXE20" s="0"/>
      <c r="KXF20" s="0"/>
      <c r="KXG20" s="0"/>
      <c r="KXH20" s="0"/>
      <c r="KXI20" s="0"/>
      <c r="KXJ20" s="0"/>
      <c r="KXK20" s="0"/>
      <c r="KXL20" s="0"/>
      <c r="KXM20" s="0"/>
      <c r="KXN20" s="0"/>
      <c r="KXO20" s="0"/>
      <c r="KXP20" s="0"/>
      <c r="KXQ20" s="0"/>
      <c r="KXR20" s="0"/>
      <c r="KXS20" s="0"/>
      <c r="KXT20" s="0"/>
      <c r="KXU20" s="0"/>
      <c r="KXV20" s="0"/>
      <c r="KXW20" s="0"/>
      <c r="KXX20" s="0"/>
      <c r="KXY20" s="0"/>
      <c r="KXZ20" s="0"/>
      <c r="KYA20" s="0"/>
      <c r="KYB20" s="0"/>
      <c r="KYC20" s="0"/>
      <c r="KYD20" s="0"/>
      <c r="KYE20" s="0"/>
      <c r="KYF20" s="0"/>
      <c r="KYG20" s="0"/>
      <c r="KYH20" s="0"/>
      <c r="KYI20" s="0"/>
      <c r="KYJ20" s="0"/>
      <c r="KYK20" s="0"/>
      <c r="KYL20" s="0"/>
      <c r="KYM20" s="0"/>
      <c r="KYN20" s="0"/>
      <c r="KYO20" s="0"/>
      <c r="KYP20" s="0"/>
      <c r="KYQ20" s="0"/>
      <c r="KYR20" s="0"/>
      <c r="KYS20" s="0"/>
      <c r="KYT20" s="0"/>
      <c r="KYU20" s="0"/>
      <c r="KYV20" s="0"/>
      <c r="KYW20" s="0"/>
      <c r="KYX20" s="0"/>
      <c r="KYY20" s="0"/>
      <c r="KYZ20" s="0"/>
      <c r="KZA20" s="0"/>
      <c r="KZB20" s="0"/>
      <c r="KZC20" s="0"/>
      <c r="KZD20" s="0"/>
      <c r="KZE20" s="0"/>
      <c r="KZF20" s="0"/>
      <c r="KZG20" s="0"/>
      <c r="KZH20" s="0"/>
      <c r="KZI20" s="0"/>
      <c r="KZJ20" s="0"/>
      <c r="KZK20" s="0"/>
      <c r="KZL20" s="0"/>
      <c r="KZM20" s="0"/>
      <c r="KZN20" s="0"/>
      <c r="KZO20" s="0"/>
      <c r="KZP20" s="0"/>
      <c r="KZQ20" s="0"/>
      <c r="KZR20" s="0"/>
      <c r="KZS20" s="0"/>
      <c r="KZT20" s="0"/>
      <c r="KZU20" s="0"/>
      <c r="KZV20" s="0"/>
      <c r="KZW20" s="0"/>
      <c r="KZX20" s="0"/>
      <c r="KZY20" s="0"/>
      <c r="KZZ20" s="0"/>
      <c r="LAA20" s="0"/>
      <c r="LAB20" s="0"/>
      <c r="LAC20" s="0"/>
      <c r="LAD20" s="0"/>
      <c r="LAE20" s="0"/>
      <c r="LAF20" s="0"/>
      <c r="LAG20" s="0"/>
      <c r="LAH20" s="0"/>
      <c r="LAI20" s="0"/>
      <c r="LAJ20" s="0"/>
      <c r="LAK20" s="0"/>
      <c r="LAL20" s="0"/>
      <c r="LAM20" s="0"/>
      <c r="LAN20" s="0"/>
      <c r="LAO20" s="0"/>
      <c r="LAP20" s="0"/>
      <c r="LAQ20" s="0"/>
      <c r="LAR20" s="0"/>
      <c r="LAS20" s="0"/>
      <c r="LAT20" s="0"/>
      <c r="LAU20" s="0"/>
      <c r="LAV20" s="0"/>
      <c r="LAW20" s="0"/>
      <c r="LAX20" s="0"/>
      <c r="LAY20" s="0"/>
      <c r="LAZ20" s="0"/>
      <c r="LBA20" s="0"/>
      <c r="LBB20" s="0"/>
      <c r="LBC20" s="0"/>
      <c r="LBD20" s="0"/>
      <c r="LBE20" s="0"/>
      <c r="LBF20" s="0"/>
      <c r="LBG20" s="0"/>
      <c r="LBH20" s="0"/>
      <c r="LBI20" s="0"/>
      <c r="LBJ20" s="0"/>
      <c r="LBK20" s="0"/>
      <c r="LBL20" s="0"/>
      <c r="LBM20" s="0"/>
      <c r="LBN20" s="0"/>
      <c r="LBO20" s="0"/>
      <c r="LBP20" s="0"/>
      <c r="LBQ20" s="0"/>
      <c r="LBR20" s="0"/>
      <c r="LBS20" s="0"/>
      <c r="LBT20" s="0"/>
      <c r="LBU20" s="0"/>
      <c r="LBV20" s="0"/>
      <c r="LBW20" s="0"/>
      <c r="LBX20" s="0"/>
      <c r="LBY20" s="0"/>
      <c r="LBZ20" s="0"/>
      <c r="LCA20" s="0"/>
      <c r="LCB20" s="0"/>
      <c r="LCC20" s="0"/>
      <c r="LCD20" s="0"/>
      <c r="LCE20" s="0"/>
      <c r="LCF20" s="0"/>
      <c r="LCG20" s="0"/>
      <c r="LCH20" s="0"/>
      <c r="LCI20" s="0"/>
      <c r="LCJ20" s="0"/>
      <c r="LCK20" s="0"/>
      <c r="LCL20" s="0"/>
      <c r="LCM20" s="0"/>
      <c r="LCN20" s="0"/>
      <c r="LCO20" s="0"/>
      <c r="LCP20" s="0"/>
      <c r="LCQ20" s="0"/>
      <c r="LCR20" s="0"/>
      <c r="LCS20" s="0"/>
      <c r="LCT20" s="0"/>
      <c r="LCU20" s="0"/>
      <c r="LCV20" s="0"/>
      <c r="LCW20" s="0"/>
      <c r="LCX20" s="0"/>
      <c r="LCY20" s="0"/>
      <c r="LCZ20" s="0"/>
      <c r="LDA20" s="0"/>
      <c r="LDB20" s="0"/>
      <c r="LDC20" s="0"/>
      <c r="LDD20" s="0"/>
      <c r="LDE20" s="0"/>
      <c r="LDF20" s="0"/>
      <c r="LDG20" s="0"/>
      <c r="LDH20" s="0"/>
      <c r="LDI20" s="0"/>
      <c r="LDJ20" s="0"/>
      <c r="LDK20" s="0"/>
      <c r="LDL20" s="0"/>
      <c r="LDM20" s="0"/>
      <c r="LDN20" s="0"/>
      <c r="LDO20" s="0"/>
      <c r="LDP20" s="0"/>
      <c r="LDQ20" s="0"/>
      <c r="LDR20" s="0"/>
      <c r="LDS20" s="0"/>
      <c r="LDT20" s="0"/>
      <c r="LDU20" s="0"/>
      <c r="LDV20" s="0"/>
      <c r="LDW20" s="0"/>
      <c r="LDX20" s="0"/>
      <c r="LDY20" s="0"/>
      <c r="LDZ20" s="0"/>
      <c r="LEA20" s="0"/>
      <c r="LEB20" s="0"/>
      <c r="LEC20" s="0"/>
      <c r="LED20" s="0"/>
      <c r="LEE20" s="0"/>
      <c r="LEF20" s="0"/>
      <c r="LEG20" s="0"/>
      <c r="LEH20" s="0"/>
      <c r="LEI20" s="0"/>
      <c r="LEJ20" s="0"/>
      <c r="LEK20" s="0"/>
      <c r="LEL20" s="0"/>
      <c r="LEM20" s="0"/>
      <c r="LEN20" s="0"/>
      <c r="LEO20" s="0"/>
      <c r="LEP20" s="0"/>
      <c r="LEQ20" s="0"/>
      <c r="LER20" s="0"/>
      <c r="LES20" s="0"/>
      <c r="LET20" s="0"/>
      <c r="LEU20" s="0"/>
      <c r="LEV20" s="0"/>
      <c r="LEW20" s="0"/>
      <c r="LEX20" s="0"/>
      <c r="LEY20" s="0"/>
      <c r="LEZ20" s="0"/>
      <c r="LFA20" s="0"/>
      <c r="LFB20" s="0"/>
      <c r="LFC20" s="0"/>
      <c r="LFD20" s="0"/>
      <c r="LFE20" s="0"/>
      <c r="LFF20" s="0"/>
      <c r="LFG20" s="0"/>
      <c r="LFH20" s="0"/>
      <c r="LFI20" s="0"/>
      <c r="LFJ20" s="0"/>
      <c r="LFK20" s="0"/>
      <c r="LFL20" s="0"/>
      <c r="LFM20" s="0"/>
      <c r="LFN20" s="0"/>
      <c r="LFO20" s="0"/>
      <c r="LFP20" s="0"/>
      <c r="LFQ20" s="0"/>
      <c r="LFR20" s="0"/>
      <c r="LFS20" s="0"/>
      <c r="LFT20" s="0"/>
      <c r="LFU20" s="0"/>
      <c r="LFV20" s="0"/>
      <c r="LFW20" s="0"/>
      <c r="LFX20" s="0"/>
      <c r="LFY20" s="0"/>
      <c r="LFZ20" s="0"/>
      <c r="LGA20" s="0"/>
      <c r="LGB20" s="0"/>
      <c r="LGC20" s="0"/>
      <c r="LGD20" s="0"/>
      <c r="LGE20" s="0"/>
      <c r="LGF20" s="0"/>
      <c r="LGG20" s="0"/>
      <c r="LGH20" s="0"/>
      <c r="LGI20" s="0"/>
      <c r="LGJ20" s="0"/>
      <c r="LGK20" s="0"/>
      <c r="LGL20" s="0"/>
      <c r="LGM20" s="0"/>
      <c r="LGN20" s="0"/>
      <c r="LGO20" s="0"/>
      <c r="LGP20" s="0"/>
      <c r="LGQ20" s="0"/>
      <c r="LGR20" s="0"/>
      <c r="LGS20" s="0"/>
      <c r="LGT20" s="0"/>
      <c r="LGU20" s="0"/>
      <c r="LGV20" s="0"/>
      <c r="LGW20" s="0"/>
      <c r="LGX20" s="0"/>
      <c r="LGY20" s="0"/>
      <c r="LGZ20" s="0"/>
      <c r="LHA20" s="0"/>
      <c r="LHB20" s="0"/>
      <c r="LHC20" s="0"/>
      <c r="LHD20" s="0"/>
      <c r="LHE20" s="0"/>
      <c r="LHF20" s="0"/>
      <c r="LHG20" s="0"/>
      <c r="LHH20" s="0"/>
      <c r="LHI20" s="0"/>
      <c r="LHJ20" s="0"/>
      <c r="LHK20" s="0"/>
      <c r="LHL20" s="0"/>
      <c r="LHM20" s="0"/>
      <c r="LHN20" s="0"/>
      <c r="LHO20" s="0"/>
      <c r="LHP20" s="0"/>
      <c r="LHQ20" s="0"/>
      <c r="LHR20" s="0"/>
      <c r="LHS20" s="0"/>
      <c r="LHT20" s="0"/>
      <c r="LHU20" s="0"/>
      <c r="LHV20" s="0"/>
      <c r="LHW20" s="0"/>
      <c r="LHX20" s="0"/>
      <c r="LHY20" s="0"/>
      <c r="LHZ20" s="0"/>
      <c r="LIA20" s="0"/>
      <c r="LIB20" s="0"/>
      <c r="LIC20" s="0"/>
      <c r="LID20" s="0"/>
      <c r="LIE20" s="0"/>
      <c r="LIF20" s="0"/>
      <c r="LIG20" s="0"/>
      <c r="LIH20" s="0"/>
      <c r="LII20" s="0"/>
      <c r="LIJ20" s="0"/>
      <c r="LIK20" s="0"/>
      <c r="LIL20" s="0"/>
      <c r="LIM20" s="0"/>
      <c r="LIN20" s="0"/>
      <c r="LIO20" s="0"/>
      <c r="LIP20" s="0"/>
      <c r="LIQ20" s="0"/>
      <c r="LIR20" s="0"/>
      <c r="LIS20" s="0"/>
      <c r="LIT20" s="0"/>
      <c r="LIU20" s="0"/>
      <c r="LIV20" s="0"/>
      <c r="LIW20" s="0"/>
      <c r="LIX20" s="0"/>
      <c r="LIY20" s="0"/>
      <c r="LIZ20" s="0"/>
      <c r="LJA20" s="0"/>
      <c r="LJB20" s="0"/>
      <c r="LJC20" s="0"/>
      <c r="LJD20" s="0"/>
      <c r="LJE20" s="0"/>
      <c r="LJF20" s="0"/>
      <c r="LJG20" s="0"/>
      <c r="LJH20" s="0"/>
      <c r="LJI20" s="0"/>
      <c r="LJJ20" s="0"/>
      <c r="LJK20" s="0"/>
      <c r="LJL20" s="0"/>
      <c r="LJM20" s="0"/>
      <c r="LJN20" s="0"/>
      <c r="LJO20" s="0"/>
      <c r="LJP20" s="0"/>
      <c r="LJQ20" s="0"/>
      <c r="LJR20" s="0"/>
      <c r="LJS20" s="0"/>
      <c r="LJT20" s="0"/>
      <c r="LJU20" s="0"/>
      <c r="LJV20" s="0"/>
      <c r="LJW20" s="0"/>
      <c r="LJX20" s="0"/>
      <c r="LJY20" s="0"/>
      <c r="LJZ20" s="0"/>
      <c r="LKA20" s="0"/>
      <c r="LKB20" s="0"/>
      <c r="LKC20" s="0"/>
      <c r="LKD20" s="0"/>
      <c r="LKE20" s="0"/>
      <c r="LKF20" s="0"/>
      <c r="LKG20" s="0"/>
      <c r="LKH20" s="0"/>
      <c r="LKI20" s="0"/>
      <c r="LKJ20" s="0"/>
      <c r="LKK20" s="0"/>
      <c r="LKL20" s="0"/>
      <c r="LKM20" s="0"/>
      <c r="LKN20" s="0"/>
      <c r="LKO20" s="0"/>
      <c r="LKP20" s="0"/>
      <c r="LKQ20" s="0"/>
      <c r="LKR20" s="0"/>
      <c r="LKS20" s="0"/>
      <c r="LKT20" s="0"/>
      <c r="LKU20" s="0"/>
      <c r="LKV20" s="0"/>
      <c r="LKW20" s="0"/>
      <c r="LKX20" s="0"/>
      <c r="LKY20" s="0"/>
      <c r="LKZ20" s="0"/>
      <c r="LLA20" s="0"/>
      <c r="LLB20" s="0"/>
      <c r="LLC20" s="0"/>
      <c r="LLD20" s="0"/>
      <c r="LLE20" s="0"/>
      <c r="LLF20" s="0"/>
      <c r="LLG20" s="0"/>
      <c r="LLH20" s="0"/>
      <c r="LLI20" s="0"/>
      <c r="LLJ20" s="0"/>
      <c r="LLK20" s="0"/>
      <c r="LLL20" s="0"/>
      <c r="LLM20" s="0"/>
      <c r="LLN20" s="0"/>
      <c r="LLO20" s="0"/>
      <c r="LLP20" s="0"/>
      <c r="LLQ20" s="0"/>
      <c r="LLR20" s="0"/>
      <c r="LLS20" s="0"/>
      <c r="LLT20" s="0"/>
      <c r="LLU20" s="0"/>
      <c r="LLV20" s="0"/>
      <c r="LLW20" s="0"/>
      <c r="LLX20" s="0"/>
      <c r="LLY20" s="0"/>
      <c r="LLZ20" s="0"/>
      <c r="LMA20" s="0"/>
      <c r="LMB20" s="0"/>
      <c r="LMC20" s="0"/>
      <c r="LMD20" s="0"/>
      <c r="LME20" s="0"/>
      <c r="LMF20" s="0"/>
      <c r="LMG20" s="0"/>
      <c r="LMH20" s="0"/>
      <c r="LMI20" s="0"/>
      <c r="LMJ20" s="0"/>
      <c r="LMK20" s="0"/>
      <c r="LML20" s="0"/>
      <c r="LMM20" s="0"/>
      <c r="LMN20" s="0"/>
      <c r="LMO20" s="0"/>
      <c r="LMP20" s="0"/>
      <c r="LMQ20" s="0"/>
      <c r="LMR20" s="0"/>
      <c r="LMS20" s="0"/>
      <c r="LMT20" s="0"/>
      <c r="LMU20" s="0"/>
      <c r="LMV20" s="0"/>
      <c r="LMW20" s="0"/>
      <c r="LMX20" s="0"/>
      <c r="LMY20" s="0"/>
      <c r="LMZ20" s="0"/>
      <c r="LNA20" s="0"/>
      <c r="LNB20" s="0"/>
      <c r="LNC20" s="0"/>
      <c r="LND20" s="0"/>
      <c r="LNE20" s="0"/>
      <c r="LNF20" s="0"/>
      <c r="LNG20" s="0"/>
      <c r="LNH20" s="0"/>
      <c r="LNI20" s="0"/>
      <c r="LNJ20" s="0"/>
      <c r="LNK20" s="0"/>
      <c r="LNL20" s="0"/>
      <c r="LNM20" s="0"/>
      <c r="LNN20" s="0"/>
      <c r="LNO20" s="0"/>
      <c r="LNP20" s="0"/>
      <c r="LNQ20" s="0"/>
      <c r="LNR20" s="0"/>
      <c r="LNS20" s="0"/>
      <c r="LNT20" s="0"/>
      <c r="LNU20" s="0"/>
      <c r="LNV20" s="0"/>
      <c r="LNW20" s="0"/>
      <c r="LNX20" s="0"/>
      <c r="LNY20" s="0"/>
      <c r="LNZ20" s="0"/>
      <c r="LOA20" s="0"/>
      <c r="LOB20" s="0"/>
      <c r="LOC20" s="0"/>
      <c r="LOD20" s="0"/>
      <c r="LOE20" s="0"/>
      <c r="LOF20" s="0"/>
      <c r="LOG20" s="0"/>
      <c r="LOH20" s="0"/>
      <c r="LOI20" s="0"/>
      <c r="LOJ20" s="0"/>
      <c r="LOK20" s="0"/>
      <c r="LOL20" s="0"/>
      <c r="LOM20" s="0"/>
      <c r="LON20" s="0"/>
      <c r="LOO20" s="0"/>
      <c r="LOP20" s="0"/>
      <c r="LOQ20" s="0"/>
      <c r="LOR20" s="0"/>
      <c r="LOS20" s="0"/>
      <c r="LOT20" s="0"/>
      <c r="LOU20" s="0"/>
      <c r="LOV20" s="0"/>
      <c r="LOW20" s="0"/>
      <c r="LOX20" s="0"/>
      <c r="LOY20" s="0"/>
      <c r="LOZ20" s="0"/>
      <c r="LPA20" s="0"/>
      <c r="LPB20" s="0"/>
      <c r="LPC20" s="0"/>
      <c r="LPD20" s="0"/>
      <c r="LPE20" s="0"/>
      <c r="LPF20" s="0"/>
      <c r="LPG20" s="0"/>
      <c r="LPH20" s="0"/>
      <c r="LPI20" s="0"/>
      <c r="LPJ20" s="0"/>
      <c r="LPK20" s="0"/>
      <c r="LPL20" s="0"/>
      <c r="LPM20" s="0"/>
      <c r="LPN20" s="0"/>
      <c r="LPO20" s="0"/>
      <c r="LPP20" s="0"/>
      <c r="LPQ20" s="0"/>
      <c r="LPR20" s="0"/>
      <c r="LPS20" s="0"/>
      <c r="LPT20" s="0"/>
      <c r="LPU20" s="0"/>
      <c r="LPV20" s="0"/>
      <c r="LPW20" s="0"/>
      <c r="LPX20" s="0"/>
      <c r="LPY20" s="0"/>
      <c r="LPZ20" s="0"/>
      <c r="LQA20" s="0"/>
      <c r="LQB20" s="0"/>
      <c r="LQC20" s="0"/>
      <c r="LQD20" s="0"/>
      <c r="LQE20" s="0"/>
      <c r="LQF20" s="0"/>
      <c r="LQG20" s="0"/>
      <c r="LQH20" s="0"/>
      <c r="LQI20" s="0"/>
      <c r="LQJ20" s="0"/>
      <c r="LQK20" s="0"/>
      <c r="LQL20" s="0"/>
      <c r="LQM20" s="0"/>
      <c r="LQN20" s="0"/>
      <c r="LQO20" s="0"/>
      <c r="LQP20" s="0"/>
      <c r="LQQ20" s="0"/>
      <c r="LQR20" s="0"/>
      <c r="LQS20" s="0"/>
      <c r="LQT20" s="0"/>
      <c r="LQU20" s="0"/>
      <c r="LQV20" s="0"/>
      <c r="LQW20" s="0"/>
      <c r="LQX20" s="0"/>
      <c r="LQY20" s="0"/>
      <c r="LQZ20" s="0"/>
      <c r="LRA20" s="0"/>
      <c r="LRB20" s="0"/>
      <c r="LRC20" s="0"/>
      <c r="LRD20" s="0"/>
      <c r="LRE20" s="0"/>
      <c r="LRF20" s="0"/>
      <c r="LRG20" s="0"/>
      <c r="LRH20" s="0"/>
      <c r="LRI20" s="0"/>
      <c r="LRJ20" s="0"/>
      <c r="LRK20" s="0"/>
      <c r="LRL20" s="0"/>
      <c r="LRM20" s="0"/>
      <c r="LRN20" s="0"/>
      <c r="LRO20" s="0"/>
      <c r="LRP20" s="0"/>
      <c r="LRQ20" s="0"/>
      <c r="LRR20" s="0"/>
      <c r="LRS20" s="0"/>
      <c r="LRT20" s="0"/>
      <c r="LRU20" s="0"/>
      <c r="LRV20" s="0"/>
      <c r="LRW20" s="0"/>
      <c r="LRX20" s="0"/>
      <c r="LRY20" s="0"/>
      <c r="LRZ20" s="0"/>
      <c r="LSA20" s="0"/>
      <c r="LSB20" s="0"/>
      <c r="LSC20" s="0"/>
      <c r="LSD20" s="0"/>
      <c r="LSE20" s="0"/>
      <c r="LSF20" s="0"/>
      <c r="LSG20" s="0"/>
      <c r="LSH20" s="0"/>
      <c r="LSI20" s="0"/>
      <c r="LSJ20" s="0"/>
      <c r="LSK20" s="0"/>
      <c r="LSL20" s="0"/>
      <c r="LSM20" s="0"/>
      <c r="LSN20" s="0"/>
      <c r="LSO20" s="0"/>
      <c r="LSP20" s="0"/>
      <c r="LSQ20" s="0"/>
      <c r="LSR20" s="0"/>
      <c r="LSS20" s="0"/>
      <c r="LST20" s="0"/>
      <c r="LSU20" s="0"/>
      <c r="LSV20" s="0"/>
      <c r="LSW20" s="0"/>
      <c r="LSX20" s="0"/>
      <c r="LSY20" s="0"/>
      <c r="LSZ20" s="0"/>
      <c r="LTA20" s="0"/>
      <c r="LTB20" s="0"/>
      <c r="LTC20" s="0"/>
      <c r="LTD20" s="0"/>
      <c r="LTE20" s="0"/>
      <c r="LTF20" s="0"/>
      <c r="LTG20" s="0"/>
      <c r="LTH20" s="0"/>
      <c r="LTI20" s="0"/>
      <c r="LTJ20" s="0"/>
      <c r="LTK20" s="0"/>
      <c r="LTL20" s="0"/>
      <c r="LTM20" s="0"/>
      <c r="LTN20" s="0"/>
      <c r="LTO20" s="0"/>
      <c r="LTP20" s="0"/>
      <c r="LTQ20" s="0"/>
      <c r="LTR20" s="0"/>
      <c r="LTS20" s="0"/>
      <c r="LTT20" s="0"/>
      <c r="LTU20" s="0"/>
      <c r="LTV20" s="0"/>
      <c r="LTW20" s="0"/>
      <c r="LTX20" s="0"/>
      <c r="LTY20" s="0"/>
      <c r="LTZ20" s="0"/>
      <c r="LUA20" s="0"/>
      <c r="LUB20" s="0"/>
      <c r="LUC20" s="0"/>
      <c r="LUD20" s="0"/>
      <c r="LUE20" s="0"/>
      <c r="LUF20" s="0"/>
      <c r="LUG20" s="0"/>
      <c r="LUH20" s="0"/>
      <c r="LUI20" s="0"/>
      <c r="LUJ20" s="0"/>
      <c r="LUK20" s="0"/>
      <c r="LUL20" s="0"/>
      <c r="LUM20" s="0"/>
      <c r="LUN20" s="0"/>
      <c r="LUO20" s="0"/>
      <c r="LUP20" s="0"/>
      <c r="LUQ20" s="0"/>
      <c r="LUR20" s="0"/>
      <c r="LUS20" s="0"/>
      <c r="LUT20" s="0"/>
      <c r="LUU20" s="0"/>
      <c r="LUV20" s="0"/>
      <c r="LUW20" s="0"/>
      <c r="LUX20" s="0"/>
      <c r="LUY20" s="0"/>
      <c r="LUZ20" s="0"/>
      <c r="LVA20" s="0"/>
      <c r="LVB20" s="0"/>
      <c r="LVC20" s="0"/>
      <c r="LVD20" s="0"/>
      <c r="LVE20" s="0"/>
      <c r="LVF20" s="0"/>
      <c r="LVG20" s="0"/>
      <c r="LVH20" s="0"/>
      <c r="LVI20" s="0"/>
      <c r="LVJ20" s="0"/>
      <c r="LVK20" s="0"/>
      <c r="LVL20" s="0"/>
      <c r="LVM20" s="0"/>
      <c r="LVN20" s="0"/>
      <c r="LVO20" s="0"/>
      <c r="LVP20" s="0"/>
      <c r="LVQ20" s="0"/>
      <c r="LVR20" s="0"/>
      <c r="LVS20" s="0"/>
      <c r="LVT20" s="0"/>
      <c r="LVU20" s="0"/>
      <c r="LVV20" s="0"/>
      <c r="LVW20" s="0"/>
      <c r="LVX20" s="0"/>
      <c r="LVY20" s="0"/>
      <c r="LVZ20" s="0"/>
      <c r="LWA20" s="0"/>
      <c r="LWB20" s="0"/>
      <c r="LWC20" s="0"/>
      <c r="LWD20" s="0"/>
      <c r="LWE20" s="0"/>
      <c r="LWF20" s="0"/>
      <c r="LWG20" s="0"/>
      <c r="LWH20" s="0"/>
      <c r="LWI20" s="0"/>
      <c r="LWJ20" s="0"/>
      <c r="LWK20" s="0"/>
      <c r="LWL20" s="0"/>
      <c r="LWM20" s="0"/>
      <c r="LWN20" s="0"/>
      <c r="LWO20" s="0"/>
      <c r="LWP20" s="0"/>
      <c r="LWQ20" s="0"/>
      <c r="LWR20" s="0"/>
      <c r="LWS20" s="0"/>
      <c r="LWT20" s="0"/>
      <c r="LWU20" s="0"/>
      <c r="LWV20" s="0"/>
      <c r="LWW20" s="0"/>
      <c r="LWX20" s="0"/>
      <c r="LWY20" s="0"/>
      <c r="LWZ20" s="0"/>
      <c r="LXA20" s="0"/>
      <c r="LXB20" s="0"/>
      <c r="LXC20" s="0"/>
      <c r="LXD20" s="0"/>
      <c r="LXE20" s="0"/>
      <c r="LXF20" s="0"/>
      <c r="LXG20" s="0"/>
      <c r="LXH20" s="0"/>
      <c r="LXI20" s="0"/>
      <c r="LXJ20" s="0"/>
      <c r="LXK20" s="0"/>
      <c r="LXL20" s="0"/>
      <c r="LXM20" s="0"/>
      <c r="LXN20" s="0"/>
      <c r="LXO20" s="0"/>
      <c r="LXP20" s="0"/>
      <c r="LXQ20" s="0"/>
      <c r="LXR20" s="0"/>
      <c r="LXS20" s="0"/>
      <c r="LXT20" s="0"/>
      <c r="LXU20" s="0"/>
      <c r="LXV20" s="0"/>
      <c r="LXW20" s="0"/>
      <c r="LXX20" s="0"/>
      <c r="LXY20" s="0"/>
      <c r="LXZ20" s="0"/>
      <c r="LYA20" s="0"/>
      <c r="LYB20" s="0"/>
      <c r="LYC20" s="0"/>
      <c r="LYD20" s="0"/>
      <c r="LYE20" s="0"/>
      <c r="LYF20" s="0"/>
      <c r="LYG20" s="0"/>
      <c r="LYH20" s="0"/>
      <c r="LYI20" s="0"/>
      <c r="LYJ20" s="0"/>
      <c r="LYK20" s="0"/>
      <c r="LYL20" s="0"/>
      <c r="LYM20" s="0"/>
      <c r="LYN20" s="0"/>
      <c r="LYO20" s="0"/>
      <c r="LYP20" s="0"/>
      <c r="LYQ20" s="0"/>
      <c r="LYR20" s="0"/>
      <c r="LYS20" s="0"/>
      <c r="LYT20" s="0"/>
      <c r="LYU20" s="0"/>
      <c r="LYV20" s="0"/>
      <c r="LYW20" s="0"/>
      <c r="LYX20" s="0"/>
      <c r="LYY20" s="0"/>
      <c r="LYZ20" s="0"/>
      <c r="LZA20" s="0"/>
      <c r="LZB20" s="0"/>
      <c r="LZC20" s="0"/>
      <c r="LZD20" s="0"/>
      <c r="LZE20" s="0"/>
      <c r="LZF20" s="0"/>
      <c r="LZG20" s="0"/>
      <c r="LZH20" s="0"/>
      <c r="LZI20" s="0"/>
      <c r="LZJ20" s="0"/>
      <c r="LZK20" s="0"/>
      <c r="LZL20" s="0"/>
      <c r="LZM20" s="0"/>
      <c r="LZN20" s="0"/>
      <c r="LZO20" s="0"/>
      <c r="LZP20" s="0"/>
      <c r="LZQ20" s="0"/>
      <c r="LZR20" s="0"/>
      <c r="LZS20" s="0"/>
      <c r="LZT20" s="0"/>
      <c r="LZU20" s="0"/>
      <c r="LZV20" s="0"/>
      <c r="LZW20" s="0"/>
      <c r="LZX20" s="0"/>
      <c r="LZY20" s="0"/>
      <c r="LZZ20" s="0"/>
      <c r="MAA20" s="0"/>
      <c r="MAB20" s="0"/>
      <c r="MAC20" s="0"/>
      <c r="MAD20" s="0"/>
      <c r="MAE20" s="0"/>
      <c r="MAF20" s="0"/>
      <c r="MAG20" s="0"/>
      <c r="MAH20" s="0"/>
      <c r="MAI20" s="0"/>
      <c r="MAJ20" s="0"/>
      <c r="MAK20" s="0"/>
      <c r="MAL20" s="0"/>
      <c r="MAM20" s="0"/>
      <c r="MAN20" s="0"/>
      <c r="MAO20" s="0"/>
      <c r="MAP20" s="0"/>
      <c r="MAQ20" s="0"/>
      <c r="MAR20" s="0"/>
      <c r="MAS20" s="0"/>
      <c r="MAT20" s="0"/>
      <c r="MAU20" s="0"/>
      <c r="MAV20" s="0"/>
      <c r="MAW20" s="0"/>
      <c r="MAX20" s="0"/>
      <c r="MAY20" s="0"/>
      <c r="MAZ20" s="0"/>
      <c r="MBA20" s="0"/>
      <c r="MBB20" s="0"/>
      <c r="MBC20" s="0"/>
      <c r="MBD20" s="0"/>
      <c r="MBE20" s="0"/>
      <c r="MBF20" s="0"/>
      <c r="MBG20" s="0"/>
      <c r="MBH20" s="0"/>
      <c r="MBI20" s="0"/>
      <c r="MBJ20" s="0"/>
      <c r="MBK20" s="0"/>
      <c r="MBL20" s="0"/>
      <c r="MBM20" s="0"/>
      <c r="MBN20" s="0"/>
      <c r="MBO20" s="0"/>
      <c r="MBP20" s="0"/>
      <c r="MBQ20" s="0"/>
      <c r="MBR20" s="0"/>
      <c r="MBS20" s="0"/>
      <c r="MBT20" s="0"/>
      <c r="MBU20" s="0"/>
      <c r="MBV20" s="0"/>
      <c r="MBW20" s="0"/>
      <c r="MBX20" s="0"/>
      <c r="MBY20" s="0"/>
      <c r="MBZ20" s="0"/>
      <c r="MCA20" s="0"/>
      <c r="MCB20" s="0"/>
      <c r="MCC20" s="0"/>
      <c r="MCD20" s="0"/>
      <c r="MCE20" s="0"/>
      <c r="MCF20" s="0"/>
      <c r="MCG20" s="0"/>
      <c r="MCH20" s="0"/>
      <c r="MCI20" s="0"/>
      <c r="MCJ20" s="0"/>
      <c r="MCK20" s="0"/>
      <c r="MCL20" s="0"/>
      <c r="MCM20" s="0"/>
      <c r="MCN20" s="0"/>
      <c r="MCO20" s="0"/>
      <c r="MCP20" s="0"/>
      <c r="MCQ20" s="0"/>
      <c r="MCR20" s="0"/>
      <c r="MCS20" s="0"/>
      <c r="MCT20" s="0"/>
      <c r="MCU20" s="0"/>
      <c r="MCV20" s="0"/>
      <c r="MCW20" s="0"/>
      <c r="MCX20" s="0"/>
      <c r="MCY20" s="0"/>
      <c r="MCZ20" s="0"/>
      <c r="MDA20" s="0"/>
      <c r="MDB20" s="0"/>
      <c r="MDC20" s="0"/>
      <c r="MDD20" s="0"/>
      <c r="MDE20" s="0"/>
      <c r="MDF20" s="0"/>
      <c r="MDG20" s="0"/>
      <c r="MDH20" s="0"/>
      <c r="MDI20" s="0"/>
      <c r="MDJ20" s="0"/>
      <c r="MDK20" s="0"/>
      <c r="MDL20" s="0"/>
      <c r="MDM20" s="0"/>
      <c r="MDN20" s="0"/>
      <c r="MDO20" s="0"/>
      <c r="MDP20" s="0"/>
      <c r="MDQ20" s="0"/>
      <c r="MDR20" s="0"/>
      <c r="MDS20" s="0"/>
      <c r="MDT20" s="0"/>
      <c r="MDU20" s="0"/>
      <c r="MDV20" s="0"/>
      <c r="MDW20" s="0"/>
      <c r="MDX20" s="0"/>
      <c r="MDY20" s="0"/>
      <c r="MDZ20" s="0"/>
      <c r="MEA20" s="0"/>
      <c r="MEB20" s="0"/>
      <c r="MEC20" s="0"/>
      <c r="MED20" s="0"/>
      <c r="MEE20" s="0"/>
      <c r="MEF20" s="0"/>
      <c r="MEG20" s="0"/>
      <c r="MEH20" s="0"/>
      <c r="MEI20" s="0"/>
      <c r="MEJ20" s="0"/>
      <c r="MEK20" s="0"/>
      <c r="MEL20" s="0"/>
      <c r="MEM20" s="0"/>
      <c r="MEN20" s="0"/>
      <c r="MEO20" s="0"/>
      <c r="MEP20" s="0"/>
      <c r="MEQ20" s="0"/>
      <c r="MER20" s="0"/>
      <c r="MES20" s="0"/>
      <c r="MET20" s="0"/>
      <c r="MEU20" s="0"/>
      <c r="MEV20" s="0"/>
      <c r="MEW20" s="0"/>
      <c r="MEX20" s="0"/>
      <c r="MEY20" s="0"/>
      <c r="MEZ20" s="0"/>
      <c r="MFA20" s="0"/>
      <c r="MFB20" s="0"/>
      <c r="MFC20" s="0"/>
      <c r="MFD20" s="0"/>
      <c r="MFE20" s="0"/>
      <c r="MFF20" s="0"/>
      <c r="MFG20" s="0"/>
      <c r="MFH20" s="0"/>
      <c r="MFI20" s="0"/>
      <c r="MFJ20" s="0"/>
      <c r="MFK20" s="0"/>
      <c r="MFL20" s="0"/>
      <c r="MFM20" s="0"/>
      <c r="MFN20" s="0"/>
      <c r="MFO20" s="0"/>
      <c r="MFP20" s="0"/>
      <c r="MFQ20" s="0"/>
      <c r="MFR20" s="0"/>
      <c r="MFS20" s="0"/>
      <c r="MFT20" s="0"/>
      <c r="MFU20" s="0"/>
      <c r="MFV20" s="0"/>
      <c r="MFW20" s="0"/>
      <c r="MFX20" s="0"/>
      <c r="MFY20" s="0"/>
      <c r="MFZ20" s="0"/>
      <c r="MGA20" s="0"/>
      <c r="MGB20" s="0"/>
      <c r="MGC20" s="0"/>
      <c r="MGD20" s="0"/>
      <c r="MGE20" s="0"/>
      <c r="MGF20" s="0"/>
      <c r="MGG20" s="0"/>
      <c r="MGH20" s="0"/>
      <c r="MGI20" s="0"/>
      <c r="MGJ20" s="0"/>
      <c r="MGK20" s="0"/>
      <c r="MGL20" s="0"/>
      <c r="MGM20" s="0"/>
      <c r="MGN20" s="0"/>
      <c r="MGO20" s="0"/>
      <c r="MGP20" s="0"/>
      <c r="MGQ20" s="0"/>
      <c r="MGR20" s="0"/>
      <c r="MGS20" s="0"/>
      <c r="MGT20" s="0"/>
      <c r="MGU20" s="0"/>
      <c r="MGV20" s="0"/>
      <c r="MGW20" s="0"/>
      <c r="MGX20" s="0"/>
      <c r="MGY20" s="0"/>
      <c r="MGZ20" s="0"/>
      <c r="MHA20" s="0"/>
      <c r="MHB20" s="0"/>
      <c r="MHC20" s="0"/>
      <c r="MHD20" s="0"/>
      <c r="MHE20" s="0"/>
      <c r="MHF20" s="0"/>
      <c r="MHG20" s="0"/>
      <c r="MHH20" s="0"/>
      <c r="MHI20" s="0"/>
      <c r="MHJ20" s="0"/>
      <c r="MHK20" s="0"/>
      <c r="MHL20" s="0"/>
      <c r="MHM20" s="0"/>
      <c r="MHN20" s="0"/>
      <c r="MHO20" s="0"/>
      <c r="MHP20" s="0"/>
      <c r="MHQ20" s="0"/>
      <c r="MHR20" s="0"/>
      <c r="MHS20" s="0"/>
      <c r="MHT20" s="0"/>
      <c r="MHU20" s="0"/>
      <c r="MHV20" s="0"/>
      <c r="MHW20" s="0"/>
      <c r="MHX20" s="0"/>
      <c r="MHY20" s="0"/>
      <c r="MHZ20" s="0"/>
      <c r="MIA20" s="0"/>
      <c r="MIB20" s="0"/>
      <c r="MIC20" s="0"/>
      <c r="MID20" s="0"/>
      <c r="MIE20" s="0"/>
      <c r="MIF20" s="0"/>
      <c r="MIG20" s="0"/>
      <c r="MIH20" s="0"/>
      <c r="MII20" s="0"/>
      <c r="MIJ20" s="0"/>
      <c r="MIK20" s="0"/>
      <c r="MIL20" s="0"/>
      <c r="MIM20" s="0"/>
      <c r="MIN20" s="0"/>
      <c r="MIO20" s="0"/>
      <c r="MIP20" s="0"/>
      <c r="MIQ20" s="0"/>
      <c r="MIR20" s="0"/>
      <c r="MIS20" s="0"/>
      <c r="MIT20" s="0"/>
      <c r="MIU20" s="0"/>
      <c r="MIV20" s="0"/>
      <c r="MIW20" s="0"/>
      <c r="MIX20" s="0"/>
      <c r="MIY20" s="0"/>
      <c r="MIZ20" s="0"/>
      <c r="MJA20" s="0"/>
      <c r="MJB20" s="0"/>
      <c r="MJC20" s="0"/>
      <c r="MJD20" s="0"/>
      <c r="MJE20" s="0"/>
      <c r="MJF20" s="0"/>
      <c r="MJG20" s="0"/>
      <c r="MJH20" s="0"/>
      <c r="MJI20" s="0"/>
      <c r="MJJ20" s="0"/>
      <c r="MJK20" s="0"/>
      <c r="MJL20" s="0"/>
      <c r="MJM20" s="0"/>
      <c r="MJN20" s="0"/>
      <c r="MJO20" s="0"/>
      <c r="MJP20" s="0"/>
      <c r="MJQ20" s="0"/>
      <c r="MJR20" s="0"/>
      <c r="MJS20" s="0"/>
      <c r="MJT20" s="0"/>
      <c r="MJU20" s="0"/>
      <c r="MJV20" s="0"/>
      <c r="MJW20" s="0"/>
      <c r="MJX20" s="0"/>
      <c r="MJY20" s="0"/>
      <c r="MJZ20" s="0"/>
      <c r="MKA20" s="0"/>
      <c r="MKB20" s="0"/>
      <c r="MKC20" s="0"/>
      <c r="MKD20" s="0"/>
      <c r="MKE20" s="0"/>
      <c r="MKF20" s="0"/>
      <c r="MKG20" s="0"/>
      <c r="MKH20" s="0"/>
      <c r="MKI20" s="0"/>
      <c r="MKJ20" s="0"/>
      <c r="MKK20" s="0"/>
      <c r="MKL20" s="0"/>
      <c r="MKM20" s="0"/>
      <c r="MKN20" s="0"/>
      <c r="MKO20" s="0"/>
      <c r="MKP20" s="0"/>
      <c r="MKQ20" s="0"/>
      <c r="MKR20" s="0"/>
      <c r="MKS20" s="0"/>
      <c r="MKT20" s="0"/>
      <c r="MKU20" s="0"/>
      <c r="MKV20" s="0"/>
      <c r="MKW20" s="0"/>
      <c r="MKX20" s="0"/>
      <c r="MKY20" s="0"/>
      <c r="MKZ20" s="0"/>
      <c r="MLA20" s="0"/>
      <c r="MLB20" s="0"/>
      <c r="MLC20" s="0"/>
      <c r="MLD20" s="0"/>
      <c r="MLE20" s="0"/>
      <c r="MLF20" s="0"/>
      <c r="MLG20" s="0"/>
      <c r="MLH20" s="0"/>
      <c r="MLI20" s="0"/>
      <c r="MLJ20" s="0"/>
      <c r="MLK20" s="0"/>
      <c r="MLL20" s="0"/>
      <c r="MLM20" s="0"/>
      <c r="MLN20" s="0"/>
      <c r="MLO20" s="0"/>
      <c r="MLP20" s="0"/>
      <c r="MLQ20" s="0"/>
      <c r="MLR20" s="0"/>
      <c r="MLS20" s="0"/>
      <c r="MLT20" s="0"/>
      <c r="MLU20" s="0"/>
      <c r="MLV20" s="0"/>
      <c r="MLW20" s="0"/>
      <c r="MLX20" s="0"/>
      <c r="MLY20" s="0"/>
      <c r="MLZ20" s="0"/>
      <c r="MMA20" s="0"/>
      <c r="MMB20" s="0"/>
      <c r="MMC20" s="0"/>
      <c r="MMD20" s="0"/>
      <c r="MME20" s="0"/>
      <c r="MMF20" s="0"/>
      <c r="MMG20" s="0"/>
      <c r="MMH20" s="0"/>
      <c r="MMI20" s="0"/>
      <c r="MMJ20" s="0"/>
      <c r="MMK20" s="0"/>
      <c r="MML20" s="0"/>
      <c r="MMM20" s="0"/>
      <c r="MMN20" s="0"/>
      <c r="MMO20" s="0"/>
      <c r="MMP20" s="0"/>
      <c r="MMQ20" s="0"/>
      <c r="MMR20" s="0"/>
      <c r="MMS20" s="0"/>
      <c r="MMT20" s="0"/>
      <c r="MMU20" s="0"/>
      <c r="MMV20" s="0"/>
      <c r="MMW20" s="0"/>
      <c r="MMX20" s="0"/>
      <c r="MMY20" s="0"/>
      <c r="MMZ20" s="0"/>
      <c r="MNA20" s="0"/>
      <c r="MNB20" s="0"/>
      <c r="MNC20" s="0"/>
      <c r="MND20" s="0"/>
      <c r="MNE20" s="0"/>
      <c r="MNF20" s="0"/>
      <c r="MNG20" s="0"/>
      <c r="MNH20" s="0"/>
      <c r="MNI20" s="0"/>
      <c r="MNJ20" s="0"/>
      <c r="MNK20" s="0"/>
      <c r="MNL20" s="0"/>
      <c r="MNM20" s="0"/>
      <c r="MNN20" s="0"/>
      <c r="MNO20" s="0"/>
      <c r="MNP20" s="0"/>
      <c r="MNQ20" s="0"/>
      <c r="MNR20" s="0"/>
      <c r="MNS20" s="0"/>
      <c r="MNT20" s="0"/>
      <c r="MNU20" s="0"/>
      <c r="MNV20" s="0"/>
      <c r="MNW20" s="0"/>
      <c r="MNX20" s="0"/>
      <c r="MNY20" s="0"/>
      <c r="MNZ20" s="0"/>
      <c r="MOA20" s="0"/>
      <c r="MOB20" s="0"/>
      <c r="MOC20" s="0"/>
      <c r="MOD20" s="0"/>
      <c r="MOE20" s="0"/>
      <c r="MOF20" s="0"/>
      <c r="MOG20" s="0"/>
      <c r="MOH20" s="0"/>
      <c r="MOI20" s="0"/>
      <c r="MOJ20" s="0"/>
      <c r="MOK20" s="0"/>
      <c r="MOL20" s="0"/>
      <c r="MOM20" s="0"/>
      <c r="MON20" s="0"/>
      <c r="MOO20" s="0"/>
      <c r="MOP20" s="0"/>
      <c r="MOQ20" s="0"/>
      <c r="MOR20" s="0"/>
      <c r="MOS20" s="0"/>
      <c r="MOT20" s="0"/>
      <c r="MOU20" s="0"/>
      <c r="MOV20" s="0"/>
      <c r="MOW20" s="0"/>
      <c r="MOX20" s="0"/>
      <c r="MOY20" s="0"/>
      <c r="MOZ20" s="0"/>
      <c r="MPA20" s="0"/>
      <c r="MPB20" s="0"/>
      <c r="MPC20" s="0"/>
      <c r="MPD20" s="0"/>
      <c r="MPE20" s="0"/>
      <c r="MPF20" s="0"/>
      <c r="MPG20" s="0"/>
      <c r="MPH20" s="0"/>
      <c r="MPI20" s="0"/>
      <c r="MPJ20" s="0"/>
      <c r="MPK20" s="0"/>
      <c r="MPL20" s="0"/>
      <c r="MPM20" s="0"/>
      <c r="MPN20" s="0"/>
      <c r="MPO20" s="0"/>
      <c r="MPP20" s="0"/>
      <c r="MPQ20" s="0"/>
      <c r="MPR20" s="0"/>
      <c r="MPS20" s="0"/>
      <c r="MPT20" s="0"/>
      <c r="MPU20" s="0"/>
      <c r="MPV20" s="0"/>
      <c r="MPW20" s="0"/>
      <c r="MPX20" s="0"/>
      <c r="MPY20" s="0"/>
      <c r="MPZ20" s="0"/>
      <c r="MQA20" s="0"/>
      <c r="MQB20" s="0"/>
      <c r="MQC20" s="0"/>
      <c r="MQD20" s="0"/>
      <c r="MQE20" s="0"/>
      <c r="MQF20" s="0"/>
      <c r="MQG20" s="0"/>
      <c r="MQH20" s="0"/>
      <c r="MQI20" s="0"/>
      <c r="MQJ20" s="0"/>
      <c r="MQK20" s="0"/>
      <c r="MQL20" s="0"/>
      <c r="MQM20" s="0"/>
      <c r="MQN20" s="0"/>
      <c r="MQO20" s="0"/>
      <c r="MQP20" s="0"/>
      <c r="MQQ20" s="0"/>
      <c r="MQR20" s="0"/>
      <c r="MQS20" s="0"/>
      <c r="MQT20" s="0"/>
      <c r="MQU20" s="0"/>
      <c r="MQV20" s="0"/>
      <c r="MQW20" s="0"/>
      <c r="MQX20" s="0"/>
      <c r="MQY20" s="0"/>
      <c r="MQZ20" s="0"/>
      <c r="MRA20" s="0"/>
      <c r="MRB20" s="0"/>
      <c r="MRC20" s="0"/>
      <c r="MRD20" s="0"/>
      <c r="MRE20" s="0"/>
      <c r="MRF20" s="0"/>
      <c r="MRG20" s="0"/>
      <c r="MRH20" s="0"/>
      <c r="MRI20" s="0"/>
      <c r="MRJ20" s="0"/>
      <c r="MRK20" s="0"/>
      <c r="MRL20" s="0"/>
      <c r="MRM20" s="0"/>
      <c r="MRN20" s="0"/>
      <c r="MRO20" s="0"/>
      <c r="MRP20" s="0"/>
      <c r="MRQ20" s="0"/>
      <c r="MRR20" s="0"/>
      <c r="MRS20" s="0"/>
      <c r="MRT20" s="0"/>
      <c r="MRU20" s="0"/>
      <c r="MRV20" s="0"/>
      <c r="MRW20" s="0"/>
      <c r="MRX20" s="0"/>
      <c r="MRY20" s="0"/>
      <c r="MRZ20" s="0"/>
      <c r="MSA20" s="0"/>
      <c r="MSB20" s="0"/>
      <c r="MSC20" s="0"/>
      <c r="MSD20" s="0"/>
      <c r="MSE20" s="0"/>
      <c r="MSF20" s="0"/>
      <c r="MSG20" s="0"/>
      <c r="MSH20" s="0"/>
      <c r="MSI20" s="0"/>
      <c r="MSJ20" s="0"/>
      <c r="MSK20" s="0"/>
      <c r="MSL20" s="0"/>
      <c r="MSM20" s="0"/>
      <c r="MSN20" s="0"/>
      <c r="MSO20" s="0"/>
      <c r="MSP20" s="0"/>
      <c r="MSQ20" s="0"/>
      <c r="MSR20" s="0"/>
      <c r="MSS20" s="0"/>
      <c r="MST20" s="0"/>
      <c r="MSU20" s="0"/>
      <c r="MSV20" s="0"/>
      <c r="MSW20" s="0"/>
      <c r="MSX20" s="0"/>
      <c r="MSY20" s="0"/>
      <c r="MSZ20" s="0"/>
      <c r="MTA20" s="0"/>
      <c r="MTB20" s="0"/>
      <c r="MTC20" s="0"/>
      <c r="MTD20" s="0"/>
      <c r="MTE20" s="0"/>
      <c r="MTF20" s="0"/>
      <c r="MTG20" s="0"/>
      <c r="MTH20" s="0"/>
      <c r="MTI20" s="0"/>
      <c r="MTJ20" s="0"/>
      <c r="MTK20" s="0"/>
      <c r="MTL20" s="0"/>
      <c r="MTM20" s="0"/>
      <c r="MTN20" s="0"/>
      <c r="MTO20" s="0"/>
      <c r="MTP20" s="0"/>
      <c r="MTQ20" s="0"/>
      <c r="MTR20" s="0"/>
      <c r="MTS20" s="0"/>
      <c r="MTT20" s="0"/>
      <c r="MTU20" s="0"/>
      <c r="MTV20" s="0"/>
      <c r="MTW20" s="0"/>
      <c r="MTX20" s="0"/>
      <c r="MTY20" s="0"/>
      <c r="MTZ20" s="0"/>
      <c r="MUA20" s="0"/>
      <c r="MUB20" s="0"/>
      <c r="MUC20" s="0"/>
      <c r="MUD20" s="0"/>
      <c r="MUE20" s="0"/>
      <c r="MUF20" s="0"/>
      <c r="MUG20" s="0"/>
      <c r="MUH20" s="0"/>
      <c r="MUI20" s="0"/>
      <c r="MUJ20" s="0"/>
      <c r="MUK20" s="0"/>
      <c r="MUL20" s="0"/>
      <c r="MUM20" s="0"/>
      <c r="MUN20" s="0"/>
      <c r="MUO20" s="0"/>
      <c r="MUP20" s="0"/>
      <c r="MUQ20" s="0"/>
      <c r="MUR20" s="0"/>
      <c r="MUS20" s="0"/>
      <c r="MUT20" s="0"/>
      <c r="MUU20" s="0"/>
      <c r="MUV20" s="0"/>
      <c r="MUW20" s="0"/>
      <c r="MUX20" s="0"/>
      <c r="MUY20" s="0"/>
      <c r="MUZ20" s="0"/>
      <c r="MVA20" s="0"/>
      <c r="MVB20" s="0"/>
      <c r="MVC20" s="0"/>
      <c r="MVD20" s="0"/>
      <c r="MVE20" s="0"/>
      <c r="MVF20" s="0"/>
      <c r="MVG20" s="0"/>
      <c r="MVH20" s="0"/>
      <c r="MVI20" s="0"/>
      <c r="MVJ20" s="0"/>
      <c r="MVK20" s="0"/>
      <c r="MVL20" s="0"/>
      <c r="MVM20" s="0"/>
      <c r="MVN20" s="0"/>
      <c r="MVO20" s="0"/>
      <c r="MVP20" s="0"/>
      <c r="MVQ20" s="0"/>
      <c r="MVR20" s="0"/>
      <c r="MVS20" s="0"/>
      <c r="MVT20" s="0"/>
      <c r="MVU20" s="0"/>
      <c r="MVV20" s="0"/>
      <c r="MVW20" s="0"/>
      <c r="MVX20" s="0"/>
      <c r="MVY20" s="0"/>
      <c r="MVZ20" s="0"/>
      <c r="MWA20" s="0"/>
      <c r="MWB20" s="0"/>
      <c r="MWC20" s="0"/>
      <c r="MWD20" s="0"/>
      <c r="MWE20" s="0"/>
      <c r="MWF20" s="0"/>
      <c r="MWG20" s="0"/>
      <c r="MWH20" s="0"/>
      <c r="MWI20" s="0"/>
      <c r="MWJ20" s="0"/>
      <c r="MWK20" s="0"/>
      <c r="MWL20" s="0"/>
      <c r="MWM20" s="0"/>
      <c r="MWN20" s="0"/>
      <c r="MWO20" s="0"/>
      <c r="MWP20" s="0"/>
      <c r="MWQ20" s="0"/>
      <c r="MWR20" s="0"/>
      <c r="MWS20" s="0"/>
      <c r="MWT20" s="0"/>
      <c r="MWU20" s="0"/>
      <c r="MWV20" s="0"/>
      <c r="MWW20" s="0"/>
      <c r="MWX20" s="0"/>
      <c r="MWY20" s="0"/>
      <c r="MWZ20" s="0"/>
      <c r="MXA20" s="0"/>
      <c r="MXB20" s="0"/>
      <c r="MXC20" s="0"/>
      <c r="MXD20" s="0"/>
      <c r="MXE20" s="0"/>
      <c r="MXF20" s="0"/>
      <c r="MXG20" s="0"/>
      <c r="MXH20" s="0"/>
      <c r="MXI20" s="0"/>
      <c r="MXJ20" s="0"/>
      <c r="MXK20" s="0"/>
      <c r="MXL20" s="0"/>
      <c r="MXM20" s="0"/>
      <c r="MXN20" s="0"/>
      <c r="MXO20" s="0"/>
      <c r="MXP20" s="0"/>
      <c r="MXQ20" s="0"/>
      <c r="MXR20" s="0"/>
      <c r="MXS20" s="0"/>
      <c r="MXT20" s="0"/>
      <c r="MXU20" s="0"/>
      <c r="MXV20" s="0"/>
      <c r="MXW20" s="0"/>
      <c r="MXX20" s="0"/>
      <c r="MXY20" s="0"/>
      <c r="MXZ20" s="0"/>
      <c r="MYA20" s="0"/>
      <c r="MYB20" s="0"/>
      <c r="MYC20" s="0"/>
      <c r="MYD20" s="0"/>
      <c r="MYE20" s="0"/>
      <c r="MYF20" s="0"/>
      <c r="MYG20" s="0"/>
      <c r="MYH20" s="0"/>
      <c r="MYI20" s="0"/>
      <c r="MYJ20" s="0"/>
      <c r="MYK20" s="0"/>
      <c r="MYL20" s="0"/>
      <c r="MYM20" s="0"/>
      <c r="MYN20" s="0"/>
      <c r="MYO20" s="0"/>
      <c r="MYP20" s="0"/>
      <c r="MYQ20" s="0"/>
      <c r="MYR20" s="0"/>
      <c r="MYS20" s="0"/>
      <c r="MYT20" s="0"/>
      <c r="MYU20" s="0"/>
      <c r="MYV20" s="0"/>
      <c r="MYW20" s="0"/>
      <c r="MYX20" s="0"/>
      <c r="MYY20" s="0"/>
      <c r="MYZ20" s="0"/>
      <c r="MZA20" s="0"/>
      <c r="MZB20" s="0"/>
      <c r="MZC20" s="0"/>
      <c r="MZD20" s="0"/>
      <c r="MZE20" s="0"/>
      <c r="MZF20" s="0"/>
      <c r="MZG20" s="0"/>
      <c r="MZH20" s="0"/>
      <c r="MZI20" s="0"/>
      <c r="MZJ20" s="0"/>
      <c r="MZK20" s="0"/>
      <c r="MZL20" s="0"/>
      <c r="MZM20" s="0"/>
      <c r="MZN20" s="0"/>
      <c r="MZO20" s="0"/>
      <c r="MZP20" s="0"/>
      <c r="MZQ20" s="0"/>
      <c r="MZR20" s="0"/>
      <c r="MZS20" s="0"/>
      <c r="MZT20" s="0"/>
      <c r="MZU20" s="0"/>
      <c r="MZV20" s="0"/>
      <c r="MZW20" s="0"/>
      <c r="MZX20" s="0"/>
      <c r="MZY20" s="0"/>
      <c r="MZZ20" s="0"/>
      <c r="NAA20" s="0"/>
      <c r="NAB20" s="0"/>
      <c r="NAC20" s="0"/>
      <c r="NAD20" s="0"/>
      <c r="NAE20" s="0"/>
      <c r="NAF20" s="0"/>
      <c r="NAG20" s="0"/>
      <c r="NAH20" s="0"/>
      <c r="NAI20" s="0"/>
      <c r="NAJ20" s="0"/>
      <c r="NAK20" s="0"/>
      <c r="NAL20" s="0"/>
      <c r="NAM20" s="0"/>
      <c r="NAN20" s="0"/>
      <c r="NAO20" s="0"/>
      <c r="NAP20" s="0"/>
      <c r="NAQ20" s="0"/>
      <c r="NAR20" s="0"/>
      <c r="NAS20" s="0"/>
      <c r="NAT20" s="0"/>
      <c r="NAU20" s="0"/>
      <c r="NAV20" s="0"/>
      <c r="NAW20" s="0"/>
      <c r="NAX20" s="0"/>
      <c r="NAY20" s="0"/>
      <c r="NAZ20" s="0"/>
      <c r="NBA20" s="0"/>
      <c r="NBB20" s="0"/>
      <c r="NBC20" s="0"/>
      <c r="NBD20" s="0"/>
      <c r="NBE20" s="0"/>
      <c r="NBF20" s="0"/>
      <c r="NBG20" s="0"/>
      <c r="NBH20" s="0"/>
      <c r="NBI20" s="0"/>
      <c r="NBJ20" s="0"/>
      <c r="NBK20" s="0"/>
      <c r="NBL20" s="0"/>
      <c r="NBM20" s="0"/>
      <c r="NBN20" s="0"/>
      <c r="NBO20" s="0"/>
      <c r="NBP20" s="0"/>
      <c r="NBQ20" s="0"/>
      <c r="NBR20" s="0"/>
      <c r="NBS20" s="0"/>
      <c r="NBT20" s="0"/>
      <c r="NBU20" s="0"/>
      <c r="NBV20" s="0"/>
      <c r="NBW20" s="0"/>
      <c r="NBX20" s="0"/>
      <c r="NBY20" s="0"/>
      <c r="NBZ20" s="0"/>
      <c r="NCA20" s="0"/>
      <c r="NCB20" s="0"/>
      <c r="NCC20" s="0"/>
      <c r="NCD20" s="0"/>
      <c r="NCE20" s="0"/>
      <c r="NCF20" s="0"/>
      <c r="NCG20" s="0"/>
      <c r="NCH20" s="0"/>
      <c r="NCI20" s="0"/>
      <c r="NCJ20" s="0"/>
      <c r="NCK20" s="0"/>
      <c r="NCL20" s="0"/>
      <c r="NCM20" s="0"/>
      <c r="NCN20" s="0"/>
      <c r="NCO20" s="0"/>
      <c r="NCP20" s="0"/>
      <c r="NCQ20" s="0"/>
      <c r="NCR20" s="0"/>
      <c r="NCS20" s="0"/>
      <c r="NCT20" s="0"/>
      <c r="NCU20" s="0"/>
      <c r="NCV20" s="0"/>
      <c r="NCW20" s="0"/>
      <c r="NCX20" s="0"/>
      <c r="NCY20" s="0"/>
      <c r="NCZ20" s="0"/>
      <c r="NDA20" s="0"/>
      <c r="NDB20" s="0"/>
      <c r="NDC20" s="0"/>
      <c r="NDD20" s="0"/>
      <c r="NDE20" s="0"/>
      <c r="NDF20" s="0"/>
      <c r="NDG20" s="0"/>
      <c r="NDH20" s="0"/>
      <c r="NDI20" s="0"/>
      <c r="NDJ20" s="0"/>
      <c r="NDK20" s="0"/>
      <c r="NDL20" s="0"/>
      <c r="NDM20" s="0"/>
      <c r="NDN20" s="0"/>
      <c r="NDO20" s="0"/>
      <c r="NDP20" s="0"/>
      <c r="NDQ20" s="0"/>
      <c r="NDR20" s="0"/>
      <c r="NDS20" s="0"/>
      <c r="NDT20" s="0"/>
      <c r="NDU20" s="0"/>
      <c r="NDV20" s="0"/>
      <c r="NDW20" s="0"/>
      <c r="NDX20" s="0"/>
      <c r="NDY20" s="0"/>
      <c r="NDZ20" s="0"/>
      <c r="NEA20" s="0"/>
      <c r="NEB20" s="0"/>
      <c r="NEC20" s="0"/>
      <c r="NED20" s="0"/>
      <c r="NEE20" s="0"/>
      <c r="NEF20" s="0"/>
      <c r="NEG20" s="0"/>
      <c r="NEH20" s="0"/>
      <c r="NEI20" s="0"/>
      <c r="NEJ20" s="0"/>
      <c r="NEK20" s="0"/>
      <c r="NEL20" s="0"/>
      <c r="NEM20" s="0"/>
      <c r="NEN20" s="0"/>
      <c r="NEO20" s="0"/>
      <c r="NEP20" s="0"/>
      <c r="NEQ20" s="0"/>
      <c r="NER20" s="0"/>
      <c r="NES20" s="0"/>
      <c r="NET20" s="0"/>
      <c r="NEU20" s="0"/>
      <c r="NEV20" s="0"/>
      <c r="NEW20" s="0"/>
      <c r="NEX20" s="0"/>
      <c r="NEY20" s="0"/>
      <c r="NEZ20" s="0"/>
      <c r="NFA20" s="0"/>
      <c r="NFB20" s="0"/>
      <c r="NFC20" s="0"/>
      <c r="NFD20" s="0"/>
      <c r="NFE20" s="0"/>
      <c r="NFF20" s="0"/>
      <c r="NFG20" s="0"/>
      <c r="NFH20" s="0"/>
      <c r="NFI20" s="0"/>
      <c r="NFJ20" s="0"/>
      <c r="NFK20" s="0"/>
      <c r="NFL20" s="0"/>
      <c r="NFM20" s="0"/>
      <c r="NFN20" s="0"/>
      <c r="NFO20" s="0"/>
      <c r="NFP20" s="0"/>
      <c r="NFQ20" s="0"/>
      <c r="NFR20" s="0"/>
      <c r="NFS20" s="0"/>
      <c r="NFT20" s="0"/>
      <c r="NFU20" s="0"/>
      <c r="NFV20" s="0"/>
      <c r="NFW20" s="0"/>
      <c r="NFX20" s="0"/>
      <c r="NFY20" s="0"/>
      <c r="NFZ20" s="0"/>
      <c r="NGA20" s="0"/>
      <c r="NGB20" s="0"/>
      <c r="NGC20" s="0"/>
      <c r="NGD20" s="0"/>
      <c r="NGE20" s="0"/>
      <c r="NGF20" s="0"/>
      <c r="NGG20" s="0"/>
      <c r="NGH20" s="0"/>
      <c r="NGI20" s="0"/>
      <c r="NGJ20" s="0"/>
      <c r="NGK20" s="0"/>
      <c r="NGL20" s="0"/>
      <c r="NGM20" s="0"/>
      <c r="NGN20" s="0"/>
      <c r="NGO20" s="0"/>
      <c r="NGP20" s="0"/>
      <c r="NGQ20" s="0"/>
      <c r="NGR20" s="0"/>
      <c r="NGS20" s="0"/>
      <c r="NGT20" s="0"/>
      <c r="NGU20" s="0"/>
      <c r="NGV20" s="0"/>
      <c r="NGW20" s="0"/>
      <c r="NGX20" s="0"/>
      <c r="NGY20" s="0"/>
      <c r="NGZ20" s="0"/>
      <c r="NHA20" s="0"/>
      <c r="NHB20" s="0"/>
      <c r="NHC20" s="0"/>
      <c r="NHD20" s="0"/>
      <c r="NHE20" s="0"/>
      <c r="NHF20" s="0"/>
      <c r="NHG20" s="0"/>
      <c r="NHH20" s="0"/>
      <c r="NHI20" s="0"/>
      <c r="NHJ20" s="0"/>
      <c r="NHK20" s="0"/>
      <c r="NHL20" s="0"/>
      <c r="NHM20" s="0"/>
      <c r="NHN20" s="0"/>
      <c r="NHO20" s="0"/>
      <c r="NHP20" s="0"/>
      <c r="NHQ20" s="0"/>
      <c r="NHR20" s="0"/>
      <c r="NHS20" s="0"/>
      <c r="NHT20" s="0"/>
      <c r="NHU20" s="0"/>
      <c r="NHV20" s="0"/>
      <c r="NHW20" s="0"/>
      <c r="NHX20" s="0"/>
      <c r="NHY20" s="0"/>
      <c r="NHZ20" s="0"/>
      <c r="NIA20" s="0"/>
      <c r="NIB20" s="0"/>
      <c r="NIC20" s="0"/>
      <c r="NID20" s="0"/>
      <c r="NIE20" s="0"/>
      <c r="NIF20" s="0"/>
      <c r="NIG20" s="0"/>
      <c r="NIH20" s="0"/>
      <c r="NII20" s="0"/>
      <c r="NIJ20" s="0"/>
      <c r="NIK20" s="0"/>
      <c r="NIL20" s="0"/>
      <c r="NIM20" s="0"/>
      <c r="NIN20" s="0"/>
      <c r="NIO20" s="0"/>
      <c r="NIP20" s="0"/>
      <c r="NIQ20" s="0"/>
      <c r="NIR20" s="0"/>
      <c r="NIS20" s="0"/>
      <c r="NIT20" s="0"/>
      <c r="NIU20" s="0"/>
      <c r="NIV20" s="0"/>
      <c r="NIW20" s="0"/>
      <c r="NIX20" s="0"/>
      <c r="NIY20" s="0"/>
      <c r="NIZ20" s="0"/>
      <c r="NJA20" s="0"/>
      <c r="NJB20" s="0"/>
      <c r="NJC20" s="0"/>
      <c r="NJD20" s="0"/>
      <c r="NJE20" s="0"/>
      <c r="NJF20" s="0"/>
      <c r="NJG20" s="0"/>
      <c r="NJH20" s="0"/>
      <c r="NJI20" s="0"/>
      <c r="NJJ20" s="0"/>
      <c r="NJK20" s="0"/>
      <c r="NJL20" s="0"/>
      <c r="NJM20" s="0"/>
      <c r="NJN20" s="0"/>
      <c r="NJO20" s="0"/>
      <c r="NJP20" s="0"/>
      <c r="NJQ20" s="0"/>
      <c r="NJR20" s="0"/>
      <c r="NJS20" s="0"/>
      <c r="NJT20" s="0"/>
      <c r="NJU20" s="0"/>
      <c r="NJV20" s="0"/>
      <c r="NJW20" s="0"/>
      <c r="NJX20" s="0"/>
      <c r="NJY20" s="0"/>
      <c r="NJZ20" s="0"/>
      <c r="NKA20" s="0"/>
      <c r="NKB20" s="0"/>
      <c r="NKC20" s="0"/>
      <c r="NKD20" s="0"/>
      <c r="NKE20" s="0"/>
      <c r="NKF20" s="0"/>
      <c r="NKG20" s="0"/>
      <c r="NKH20" s="0"/>
      <c r="NKI20" s="0"/>
      <c r="NKJ20" s="0"/>
      <c r="NKK20" s="0"/>
      <c r="NKL20" s="0"/>
      <c r="NKM20" s="0"/>
      <c r="NKN20" s="0"/>
      <c r="NKO20" s="0"/>
      <c r="NKP20" s="0"/>
      <c r="NKQ20" s="0"/>
      <c r="NKR20" s="0"/>
      <c r="NKS20" s="0"/>
      <c r="NKT20" s="0"/>
      <c r="NKU20" s="0"/>
      <c r="NKV20" s="0"/>
      <c r="NKW20" s="0"/>
      <c r="NKX20" s="0"/>
      <c r="NKY20" s="0"/>
      <c r="NKZ20" s="0"/>
      <c r="NLA20" s="0"/>
      <c r="NLB20" s="0"/>
      <c r="NLC20" s="0"/>
      <c r="NLD20" s="0"/>
      <c r="NLE20" s="0"/>
      <c r="NLF20" s="0"/>
      <c r="NLG20" s="0"/>
      <c r="NLH20" s="0"/>
      <c r="NLI20" s="0"/>
      <c r="NLJ20" s="0"/>
      <c r="NLK20" s="0"/>
      <c r="NLL20" s="0"/>
      <c r="NLM20" s="0"/>
      <c r="NLN20" s="0"/>
      <c r="NLO20" s="0"/>
      <c r="NLP20" s="0"/>
      <c r="NLQ20" s="0"/>
      <c r="NLR20" s="0"/>
      <c r="NLS20" s="0"/>
      <c r="NLT20" s="0"/>
      <c r="NLU20" s="0"/>
      <c r="NLV20" s="0"/>
      <c r="NLW20" s="0"/>
      <c r="NLX20" s="0"/>
      <c r="NLY20" s="0"/>
      <c r="NLZ20" s="0"/>
      <c r="NMA20" s="0"/>
      <c r="NMB20" s="0"/>
      <c r="NMC20" s="0"/>
      <c r="NMD20" s="0"/>
      <c r="NME20" s="0"/>
      <c r="NMF20" s="0"/>
      <c r="NMG20" s="0"/>
      <c r="NMH20" s="0"/>
      <c r="NMI20" s="0"/>
      <c r="NMJ20" s="0"/>
      <c r="NMK20" s="0"/>
      <c r="NML20" s="0"/>
      <c r="NMM20" s="0"/>
      <c r="NMN20" s="0"/>
      <c r="NMO20" s="0"/>
      <c r="NMP20" s="0"/>
      <c r="NMQ20" s="0"/>
      <c r="NMR20" s="0"/>
      <c r="NMS20" s="0"/>
      <c r="NMT20" s="0"/>
      <c r="NMU20" s="0"/>
      <c r="NMV20" s="0"/>
      <c r="NMW20" s="0"/>
      <c r="NMX20" s="0"/>
      <c r="NMY20" s="0"/>
      <c r="NMZ20" s="0"/>
      <c r="NNA20" s="0"/>
      <c r="NNB20" s="0"/>
      <c r="NNC20" s="0"/>
      <c r="NND20" s="0"/>
      <c r="NNE20" s="0"/>
      <c r="NNF20" s="0"/>
      <c r="NNG20" s="0"/>
      <c r="NNH20" s="0"/>
      <c r="NNI20" s="0"/>
      <c r="NNJ20" s="0"/>
      <c r="NNK20" s="0"/>
      <c r="NNL20" s="0"/>
      <c r="NNM20" s="0"/>
      <c r="NNN20" s="0"/>
      <c r="NNO20" s="0"/>
      <c r="NNP20" s="0"/>
      <c r="NNQ20" s="0"/>
      <c r="NNR20" s="0"/>
      <c r="NNS20" s="0"/>
      <c r="NNT20" s="0"/>
      <c r="NNU20" s="0"/>
      <c r="NNV20" s="0"/>
      <c r="NNW20" s="0"/>
      <c r="NNX20" s="0"/>
      <c r="NNY20" s="0"/>
      <c r="NNZ20" s="0"/>
      <c r="NOA20" s="0"/>
      <c r="NOB20" s="0"/>
      <c r="NOC20" s="0"/>
      <c r="NOD20" s="0"/>
      <c r="NOE20" s="0"/>
      <c r="NOF20" s="0"/>
      <c r="NOG20" s="0"/>
      <c r="NOH20" s="0"/>
      <c r="NOI20" s="0"/>
      <c r="NOJ20" s="0"/>
      <c r="NOK20" s="0"/>
      <c r="NOL20" s="0"/>
      <c r="NOM20" s="0"/>
      <c r="NON20" s="0"/>
      <c r="NOO20" s="0"/>
      <c r="NOP20" s="0"/>
      <c r="NOQ20" s="0"/>
      <c r="NOR20" s="0"/>
      <c r="NOS20" s="0"/>
      <c r="NOT20" s="0"/>
      <c r="NOU20" s="0"/>
      <c r="NOV20" s="0"/>
      <c r="NOW20" s="0"/>
      <c r="NOX20" s="0"/>
      <c r="NOY20" s="0"/>
      <c r="NOZ20" s="0"/>
      <c r="NPA20" s="0"/>
      <c r="NPB20" s="0"/>
      <c r="NPC20" s="0"/>
      <c r="NPD20" s="0"/>
      <c r="NPE20" s="0"/>
      <c r="NPF20" s="0"/>
      <c r="NPG20" s="0"/>
      <c r="NPH20" s="0"/>
      <c r="NPI20" s="0"/>
      <c r="NPJ20" s="0"/>
      <c r="NPK20" s="0"/>
      <c r="NPL20" s="0"/>
      <c r="NPM20" s="0"/>
      <c r="NPN20" s="0"/>
      <c r="NPO20" s="0"/>
      <c r="NPP20" s="0"/>
      <c r="NPQ20" s="0"/>
      <c r="NPR20" s="0"/>
      <c r="NPS20" s="0"/>
      <c r="NPT20" s="0"/>
      <c r="NPU20" s="0"/>
      <c r="NPV20" s="0"/>
      <c r="NPW20" s="0"/>
      <c r="NPX20" s="0"/>
      <c r="NPY20" s="0"/>
      <c r="NPZ20" s="0"/>
      <c r="NQA20" s="0"/>
      <c r="NQB20" s="0"/>
      <c r="NQC20" s="0"/>
      <c r="NQD20" s="0"/>
      <c r="NQE20" s="0"/>
      <c r="NQF20" s="0"/>
      <c r="NQG20" s="0"/>
      <c r="NQH20" s="0"/>
      <c r="NQI20" s="0"/>
      <c r="NQJ20" s="0"/>
      <c r="NQK20" s="0"/>
      <c r="NQL20" s="0"/>
      <c r="NQM20" s="0"/>
      <c r="NQN20" s="0"/>
      <c r="NQO20" s="0"/>
      <c r="NQP20" s="0"/>
      <c r="NQQ20" s="0"/>
      <c r="NQR20" s="0"/>
      <c r="NQS20" s="0"/>
      <c r="NQT20" s="0"/>
      <c r="NQU20" s="0"/>
      <c r="NQV20" s="0"/>
      <c r="NQW20" s="0"/>
      <c r="NQX20" s="0"/>
      <c r="NQY20" s="0"/>
      <c r="NQZ20" s="0"/>
      <c r="NRA20" s="0"/>
      <c r="NRB20" s="0"/>
      <c r="NRC20" s="0"/>
      <c r="NRD20" s="0"/>
      <c r="NRE20" s="0"/>
      <c r="NRF20" s="0"/>
      <c r="NRG20" s="0"/>
      <c r="NRH20" s="0"/>
      <c r="NRI20" s="0"/>
      <c r="NRJ20" s="0"/>
      <c r="NRK20" s="0"/>
      <c r="NRL20" s="0"/>
      <c r="NRM20" s="0"/>
      <c r="NRN20" s="0"/>
      <c r="NRO20" s="0"/>
      <c r="NRP20" s="0"/>
      <c r="NRQ20" s="0"/>
      <c r="NRR20" s="0"/>
      <c r="NRS20" s="0"/>
      <c r="NRT20" s="0"/>
      <c r="NRU20" s="0"/>
      <c r="NRV20" s="0"/>
      <c r="NRW20" s="0"/>
      <c r="NRX20" s="0"/>
      <c r="NRY20" s="0"/>
      <c r="NRZ20" s="0"/>
      <c r="NSA20" s="0"/>
      <c r="NSB20" s="0"/>
      <c r="NSC20" s="0"/>
      <c r="NSD20" s="0"/>
      <c r="NSE20" s="0"/>
      <c r="NSF20" s="0"/>
      <c r="NSG20" s="0"/>
      <c r="NSH20" s="0"/>
      <c r="NSI20" s="0"/>
      <c r="NSJ20" s="0"/>
      <c r="NSK20" s="0"/>
      <c r="NSL20" s="0"/>
      <c r="NSM20" s="0"/>
      <c r="NSN20" s="0"/>
      <c r="NSO20" s="0"/>
      <c r="NSP20" s="0"/>
      <c r="NSQ20" s="0"/>
      <c r="NSR20" s="0"/>
      <c r="NSS20" s="0"/>
      <c r="NST20" s="0"/>
      <c r="NSU20" s="0"/>
      <c r="NSV20" s="0"/>
      <c r="NSW20" s="0"/>
      <c r="NSX20" s="0"/>
      <c r="NSY20" s="0"/>
      <c r="NSZ20" s="0"/>
      <c r="NTA20" s="0"/>
      <c r="NTB20" s="0"/>
      <c r="NTC20" s="0"/>
      <c r="NTD20" s="0"/>
      <c r="NTE20" s="0"/>
      <c r="NTF20" s="0"/>
      <c r="NTG20" s="0"/>
      <c r="NTH20" s="0"/>
      <c r="NTI20" s="0"/>
      <c r="NTJ20" s="0"/>
      <c r="NTK20" s="0"/>
      <c r="NTL20" s="0"/>
      <c r="NTM20" s="0"/>
      <c r="NTN20" s="0"/>
      <c r="NTO20" s="0"/>
      <c r="NTP20" s="0"/>
      <c r="NTQ20" s="0"/>
      <c r="NTR20" s="0"/>
      <c r="NTS20" s="0"/>
      <c r="NTT20" s="0"/>
      <c r="NTU20" s="0"/>
      <c r="NTV20" s="0"/>
      <c r="NTW20" s="0"/>
      <c r="NTX20" s="0"/>
      <c r="NTY20" s="0"/>
      <c r="NTZ20" s="0"/>
      <c r="NUA20" s="0"/>
      <c r="NUB20" s="0"/>
      <c r="NUC20" s="0"/>
      <c r="NUD20" s="0"/>
      <c r="NUE20" s="0"/>
      <c r="NUF20" s="0"/>
      <c r="NUG20" s="0"/>
      <c r="NUH20" s="0"/>
      <c r="NUI20" s="0"/>
      <c r="NUJ20" s="0"/>
      <c r="NUK20" s="0"/>
      <c r="NUL20" s="0"/>
      <c r="NUM20" s="0"/>
      <c r="NUN20" s="0"/>
      <c r="NUO20" s="0"/>
      <c r="NUP20" s="0"/>
      <c r="NUQ20" s="0"/>
      <c r="NUR20" s="0"/>
      <c r="NUS20" s="0"/>
      <c r="NUT20" s="0"/>
      <c r="NUU20" s="0"/>
      <c r="NUV20" s="0"/>
      <c r="NUW20" s="0"/>
      <c r="NUX20" s="0"/>
      <c r="NUY20" s="0"/>
      <c r="NUZ20" s="0"/>
      <c r="NVA20" s="0"/>
      <c r="NVB20" s="0"/>
      <c r="NVC20" s="0"/>
      <c r="NVD20" s="0"/>
      <c r="NVE20" s="0"/>
      <c r="NVF20" s="0"/>
      <c r="NVG20" s="0"/>
      <c r="NVH20" s="0"/>
      <c r="NVI20" s="0"/>
      <c r="NVJ20" s="0"/>
      <c r="NVK20" s="0"/>
      <c r="NVL20" s="0"/>
      <c r="NVM20" s="0"/>
      <c r="NVN20" s="0"/>
      <c r="NVO20" s="0"/>
      <c r="NVP20" s="0"/>
      <c r="NVQ20" s="0"/>
      <c r="NVR20" s="0"/>
      <c r="NVS20" s="0"/>
      <c r="NVT20" s="0"/>
      <c r="NVU20" s="0"/>
      <c r="NVV20" s="0"/>
      <c r="NVW20" s="0"/>
      <c r="NVX20" s="0"/>
      <c r="NVY20" s="0"/>
      <c r="NVZ20" s="0"/>
      <c r="NWA20" s="0"/>
      <c r="NWB20" s="0"/>
      <c r="NWC20" s="0"/>
      <c r="NWD20" s="0"/>
      <c r="NWE20" s="0"/>
      <c r="NWF20" s="0"/>
      <c r="NWG20" s="0"/>
      <c r="NWH20" s="0"/>
      <c r="NWI20" s="0"/>
      <c r="NWJ20" s="0"/>
      <c r="NWK20" s="0"/>
      <c r="NWL20" s="0"/>
      <c r="NWM20" s="0"/>
      <c r="NWN20" s="0"/>
      <c r="NWO20" s="0"/>
      <c r="NWP20" s="0"/>
      <c r="NWQ20" s="0"/>
      <c r="NWR20" s="0"/>
      <c r="NWS20" s="0"/>
      <c r="NWT20" s="0"/>
      <c r="NWU20" s="0"/>
      <c r="NWV20" s="0"/>
      <c r="NWW20" s="0"/>
      <c r="NWX20" s="0"/>
      <c r="NWY20" s="0"/>
      <c r="NWZ20" s="0"/>
      <c r="NXA20" s="0"/>
      <c r="NXB20" s="0"/>
      <c r="NXC20" s="0"/>
      <c r="NXD20" s="0"/>
      <c r="NXE20" s="0"/>
      <c r="NXF20" s="0"/>
      <c r="NXG20" s="0"/>
      <c r="NXH20" s="0"/>
      <c r="NXI20" s="0"/>
      <c r="NXJ20" s="0"/>
      <c r="NXK20" s="0"/>
      <c r="NXL20" s="0"/>
      <c r="NXM20" s="0"/>
      <c r="NXN20" s="0"/>
      <c r="NXO20" s="0"/>
      <c r="NXP20" s="0"/>
      <c r="NXQ20" s="0"/>
      <c r="NXR20" s="0"/>
      <c r="NXS20" s="0"/>
      <c r="NXT20" s="0"/>
      <c r="NXU20" s="0"/>
      <c r="NXV20" s="0"/>
      <c r="NXW20" s="0"/>
      <c r="NXX20" s="0"/>
      <c r="NXY20" s="0"/>
      <c r="NXZ20" s="0"/>
      <c r="NYA20" s="0"/>
      <c r="NYB20" s="0"/>
      <c r="NYC20" s="0"/>
      <c r="NYD20" s="0"/>
      <c r="NYE20" s="0"/>
      <c r="NYF20" s="0"/>
      <c r="NYG20" s="0"/>
      <c r="NYH20" s="0"/>
      <c r="NYI20" s="0"/>
      <c r="NYJ20" s="0"/>
      <c r="NYK20" s="0"/>
      <c r="NYL20" s="0"/>
      <c r="NYM20" s="0"/>
      <c r="NYN20" s="0"/>
      <c r="NYO20" s="0"/>
      <c r="NYP20" s="0"/>
      <c r="NYQ20" s="0"/>
      <c r="NYR20" s="0"/>
      <c r="NYS20" s="0"/>
      <c r="NYT20" s="0"/>
      <c r="NYU20" s="0"/>
      <c r="NYV20" s="0"/>
      <c r="NYW20" s="0"/>
      <c r="NYX20" s="0"/>
      <c r="NYY20" s="0"/>
      <c r="NYZ20" s="0"/>
      <c r="NZA20" s="0"/>
      <c r="NZB20" s="0"/>
      <c r="NZC20" s="0"/>
      <c r="NZD20" s="0"/>
      <c r="NZE20" s="0"/>
      <c r="NZF20" s="0"/>
      <c r="NZG20" s="0"/>
      <c r="NZH20" s="0"/>
      <c r="NZI20" s="0"/>
      <c r="NZJ20" s="0"/>
      <c r="NZK20" s="0"/>
      <c r="NZL20" s="0"/>
      <c r="NZM20" s="0"/>
      <c r="NZN20" s="0"/>
      <c r="NZO20" s="0"/>
      <c r="NZP20" s="0"/>
      <c r="NZQ20" s="0"/>
      <c r="NZR20" s="0"/>
      <c r="NZS20" s="0"/>
      <c r="NZT20" s="0"/>
      <c r="NZU20" s="0"/>
      <c r="NZV20" s="0"/>
      <c r="NZW20" s="0"/>
      <c r="NZX20" s="0"/>
      <c r="NZY20" s="0"/>
      <c r="NZZ20" s="0"/>
      <c r="OAA20" s="0"/>
      <c r="OAB20" s="0"/>
      <c r="OAC20" s="0"/>
      <c r="OAD20" s="0"/>
      <c r="OAE20" s="0"/>
      <c r="OAF20" s="0"/>
      <c r="OAG20" s="0"/>
      <c r="OAH20" s="0"/>
      <c r="OAI20" s="0"/>
      <c r="OAJ20" s="0"/>
      <c r="OAK20" s="0"/>
      <c r="OAL20" s="0"/>
      <c r="OAM20" s="0"/>
      <c r="OAN20" s="0"/>
      <c r="OAO20" s="0"/>
      <c r="OAP20" s="0"/>
      <c r="OAQ20" s="0"/>
      <c r="OAR20" s="0"/>
      <c r="OAS20" s="0"/>
      <c r="OAT20" s="0"/>
      <c r="OAU20" s="0"/>
      <c r="OAV20" s="0"/>
      <c r="OAW20" s="0"/>
      <c r="OAX20" s="0"/>
      <c r="OAY20" s="0"/>
      <c r="OAZ20" s="0"/>
      <c r="OBA20" s="0"/>
      <c r="OBB20" s="0"/>
      <c r="OBC20" s="0"/>
      <c r="OBD20" s="0"/>
      <c r="OBE20" s="0"/>
      <c r="OBF20" s="0"/>
      <c r="OBG20" s="0"/>
      <c r="OBH20" s="0"/>
      <c r="OBI20" s="0"/>
      <c r="OBJ20" s="0"/>
      <c r="OBK20" s="0"/>
      <c r="OBL20" s="0"/>
      <c r="OBM20" s="0"/>
      <c r="OBN20" s="0"/>
      <c r="OBO20" s="0"/>
      <c r="OBP20" s="0"/>
      <c r="OBQ20" s="0"/>
      <c r="OBR20" s="0"/>
      <c r="OBS20" s="0"/>
      <c r="OBT20" s="0"/>
      <c r="OBU20" s="0"/>
      <c r="OBV20" s="0"/>
      <c r="OBW20" s="0"/>
      <c r="OBX20" s="0"/>
      <c r="OBY20" s="0"/>
      <c r="OBZ20" s="0"/>
      <c r="OCA20" s="0"/>
      <c r="OCB20" s="0"/>
      <c r="OCC20" s="0"/>
      <c r="OCD20" s="0"/>
      <c r="OCE20" s="0"/>
      <c r="OCF20" s="0"/>
      <c r="OCG20" s="0"/>
      <c r="OCH20" s="0"/>
      <c r="OCI20" s="0"/>
      <c r="OCJ20" s="0"/>
      <c r="OCK20" s="0"/>
      <c r="OCL20" s="0"/>
      <c r="OCM20" s="0"/>
      <c r="OCN20" s="0"/>
      <c r="OCO20" s="0"/>
      <c r="OCP20" s="0"/>
      <c r="OCQ20" s="0"/>
      <c r="OCR20" s="0"/>
      <c r="OCS20" s="0"/>
      <c r="OCT20" s="0"/>
      <c r="OCU20" s="0"/>
      <c r="OCV20" s="0"/>
      <c r="OCW20" s="0"/>
      <c r="OCX20" s="0"/>
      <c r="OCY20" s="0"/>
      <c r="OCZ20" s="0"/>
      <c r="ODA20" s="0"/>
      <c r="ODB20" s="0"/>
      <c r="ODC20" s="0"/>
      <c r="ODD20" s="0"/>
      <c r="ODE20" s="0"/>
      <c r="ODF20" s="0"/>
      <c r="ODG20" s="0"/>
      <c r="ODH20" s="0"/>
      <c r="ODI20" s="0"/>
      <c r="ODJ20" s="0"/>
      <c r="ODK20" s="0"/>
      <c r="ODL20" s="0"/>
      <c r="ODM20" s="0"/>
      <c r="ODN20" s="0"/>
      <c r="ODO20" s="0"/>
      <c r="ODP20" s="0"/>
      <c r="ODQ20" s="0"/>
      <c r="ODR20" s="0"/>
      <c r="ODS20" s="0"/>
      <c r="ODT20" s="0"/>
      <c r="ODU20" s="0"/>
      <c r="ODV20" s="0"/>
      <c r="ODW20" s="0"/>
      <c r="ODX20" s="0"/>
      <c r="ODY20" s="0"/>
      <c r="ODZ20" s="0"/>
      <c r="OEA20" s="0"/>
      <c r="OEB20" s="0"/>
      <c r="OEC20" s="0"/>
      <c r="OED20" s="0"/>
      <c r="OEE20" s="0"/>
      <c r="OEF20" s="0"/>
      <c r="OEG20" s="0"/>
      <c r="OEH20" s="0"/>
      <c r="OEI20" s="0"/>
      <c r="OEJ20" s="0"/>
      <c r="OEK20" s="0"/>
      <c r="OEL20" s="0"/>
      <c r="OEM20" s="0"/>
      <c r="OEN20" s="0"/>
      <c r="OEO20" s="0"/>
      <c r="OEP20" s="0"/>
      <c r="OEQ20" s="0"/>
      <c r="OER20" s="0"/>
      <c r="OES20" s="0"/>
      <c r="OET20" s="0"/>
      <c r="OEU20" s="0"/>
      <c r="OEV20" s="0"/>
      <c r="OEW20" s="0"/>
      <c r="OEX20" s="0"/>
      <c r="OEY20" s="0"/>
      <c r="OEZ20" s="0"/>
      <c r="OFA20" s="0"/>
      <c r="OFB20" s="0"/>
      <c r="OFC20" s="0"/>
      <c r="OFD20" s="0"/>
      <c r="OFE20" s="0"/>
      <c r="OFF20" s="0"/>
      <c r="OFG20" s="0"/>
      <c r="OFH20" s="0"/>
      <c r="OFI20" s="0"/>
      <c r="OFJ20" s="0"/>
      <c r="OFK20" s="0"/>
      <c r="OFL20" s="0"/>
      <c r="OFM20" s="0"/>
      <c r="OFN20" s="0"/>
      <c r="OFO20" s="0"/>
      <c r="OFP20" s="0"/>
      <c r="OFQ20" s="0"/>
      <c r="OFR20" s="0"/>
      <c r="OFS20" s="0"/>
      <c r="OFT20" s="0"/>
      <c r="OFU20" s="0"/>
      <c r="OFV20" s="0"/>
      <c r="OFW20" s="0"/>
      <c r="OFX20" s="0"/>
      <c r="OFY20" s="0"/>
      <c r="OFZ20" s="0"/>
      <c r="OGA20" s="0"/>
      <c r="OGB20" s="0"/>
      <c r="OGC20" s="0"/>
      <c r="OGD20" s="0"/>
      <c r="OGE20" s="0"/>
      <c r="OGF20" s="0"/>
      <c r="OGG20" s="0"/>
      <c r="OGH20" s="0"/>
      <c r="OGI20" s="0"/>
      <c r="OGJ20" s="0"/>
      <c r="OGK20" s="0"/>
      <c r="OGL20" s="0"/>
      <c r="OGM20" s="0"/>
      <c r="OGN20" s="0"/>
      <c r="OGO20" s="0"/>
      <c r="OGP20" s="0"/>
      <c r="OGQ20" s="0"/>
      <c r="OGR20" s="0"/>
      <c r="OGS20" s="0"/>
      <c r="OGT20" s="0"/>
      <c r="OGU20" s="0"/>
      <c r="OGV20" s="0"/>
      <c r="OGW20" s="0"/>
      <c r="OGX20" s="0"/>
      <c r="OGY20" s="0"/>
      <c r="OGZ20" s="0"/>
      <c r="OHA20" s="0"/>
      <c r="OHB20" s="0"/>
      <c r="OHC20" s="0"/>
      <c r="OHD20" s="0"/>
      <c r="OHE20" s="0"/>
      <c r="OHF20" s="0"/>
      <c r="OHG20" s="0"/>
      <c r="OHH20" s="0"/>
      <c r="OHI20" s="0"/>
      <c r="OHJ20" s="0"/>
      <c r="OHK20" s="0"/>
      <c r="OHL20" s="0"/>
      <c r="OHM20" s="0"/>
      <c r="OHN20" s="0"/>
      <c r="OHO20" s="0"/>
      <c r="OHP20" s="0"/>
      <c r="OHQ20" s="0"/>
      <c r="OHR20" s="0"/>
      <c r="OHS20" s="0"/>
      <c r="OHT20" s="0"/>
      <c r="OHU20" s="0"/>
      <c r="OHV20" s="0"/>
      <c r="OHW20" s="0"/>
      <c r="OHX20" s="0"/>
      <c r="OHY20" s="0"/>
      <c r="OHZ20" s="0"/>
      <c r="OIA20" s="0"/>
      <c r="OIB20" s="0"/>
      <c r="OIC20" s="0"/>
      <c r="OID20" s="0"/>
      <c r="OIE20" s="0"/>
      <c r="OIF20" s="0"/>
      <c r="OIG20" s="0"/>
      <c r="OIH20" s="0"/>
      <c r="OII20" s="0"/>
      <c r="OIJ20" s="0"/>
      <c r="OIK20" s="0"/>
      <c r="OIL20" s="0"/>
      <c r="OIM20" s="0"/>
      <c r="OIN20" s="0"/>
      <c r="OIO20" s="0"/>
      <c r="OIP20" s="0"/>
      <c r="OIQ20" s="0"/>
      <c r="OIR20" s="0"/>
      <c r="OIS20" s="0"/>
      <c r="OIT20" s="0"/>
      <c r="OIU20" s="0"/>
      <c r="OIV20" s="0"/>
      <c r="OIW20" s="0"/>
      <c r="OIX20" s="0"/>
      <c r="OIY20" s="0"/>
      <c r="OIZ20" s="0"/>
      <c r="OJA20" s="0"/>
      <c r="OJB20" s="0"/>
      <c r="OJC20" s="0"/>
      <c r="OJD20" s="0"/>
      <c r="OJE20" s="0"/>
      <c r="OJF20" s="0"/>
      <c r="OJG20" s="0"/>
      <c r="OJH20" s="0"/>
      <c r="OJI20" s="0"/>
      <c r="OJJ20" s="0"/>
      <c r="OJK20" s="0"/>
      <c r="OJL20" s="0"/>
      <c r="OJM20" s="0"/>
      <c r="OJN20" s="0"/>
      <c r="OJO20" s="0"/>
      <c r="OJP20" s="0"/>
      <c r="OJQ20" s="0"/>
      <c r="OJR20" s="0"/>
      <c r="OJS20" s="0"/>
      <c r="OJT20" s="0"/>
      <c r="OJU20" s="0"/>
      <c r="OJV20" s="0"/>
      <c r="OJW20" s="0"/>
      <c r="OJX20" s="0"/>
      <c r="OJY20" s="0"/>
      <c r="OJZ20" s="0"/>
      <c r="OKA20" s="0"/>
      <c r="OKB20" s="0"/>
      <c r="OKC20" s="0"/>
      <c r="OKD20" s="0"/>
      <c r="OKE20" s="0"/>
      <c r="OKF20" s="0"/>
      <c r="OKG20" s="0"/>
      <c r="OKH20" s="0"/>
      <c r="OKI20" s="0"/>
      <c r="OKJ20" s="0"/>
      <c r="OKK20" s="0"/>
      <c r="OKL20" s="0"/>
      <c r="OKM20" s="0"/>
      <c r="OKN20" s="0"/>
      <c r="OKO20" s="0"/>
      <c r="OKP20" s="0"/>
      <c r="OKQ20" s="0"/>
      <c r="OKR20" s="0"/>
      <c r="OKS20" s="0"/>
      <c r="OKT20" s="0"/>
      <c r="OKU20" s="0"/>
      <c r="OKV20" s="0"/>
      <c r="OKW20" s="0"/>
      <c r="OKX20" s="0"/>
      <c r="OKY20" s="0"/>
      <c r="OKZ20" s="0"/>
      <c r="OLA20" s="0"/>
      <c r="OLB20" s="0"/>
      <c r="OLC20" s="0"/>
      <c r="OLD20" s="0"/>
      <c r="OLE20" s="0"/>
      <c r="OLF20" s="0"/>
      <c r="OLG20" s="0"/>
      <c r="OLH20" s="0"/>
      <c r="OLI20" s="0"/>
      <c r="OLJ20" s="0"/>
      <c r="OLK20" s="0"/>
      <c r="OLL20" s="0"/>
      <c r="OLM20" s="0"/>
      <c r="OLN20" s="0"/>
      <c r="OLO20" s="0"/>
      <c r="OLP20" s="0"/>
      <c r="OLQ20" s="0"/>
      <c r="OLR20" s="0"/>
      <c r="OLS20" s="0"/>
      <c r="OLT20" s="0"/>
      <c r="OLU20" s="0"/>
      <c r="OLV20" s="0"/>
      <c r="OLW20" s="0"/>
      <c r="OLX20" s="0"/>
      <c r="OLY20" s="0"/>
      <c r="OLZ20" s="0"/>
      <c r="OMA20" s="0"/>
      <c r="OMB20" s="0"/>
      <c r="OMC20" s="0"/>
      <c r="OMD20" s="0"/>
      <c r="OME20" s="0"/>
      <c r="OMF20" s="0"/>
      <c r="OMG20" s="0"/>
      <c r="OMH20" s="0"/>
      <c r="OMI20" s="0"/>
      <c r="OMJ20" s="0"/>
      <c r="OMK20" s="0"/>
      <c r="OML20" s="0"/>
      <c r="OMM20" s="0"/>
      <c r="OMN20" s="0"/>
      <c r="OMO20" s="0"/>
      <c r="OMP20" s="0"/>
      <c r="OMQ20" s="0"/>
      <c r="OMR20" s="0"/>
      <c r="OMS20" s="0"/>
      <c r="OMT20" s="0"/>
      <c r="OMU20" s="0"/>
      <c r="OMV20" s="0"/>
      <c r="OMW20" s="0"/>
      <c r="OMX20" s="0"/>
      <c r="OMY20" s="0"/>
      <c r="OMZ20" s="0"/>
      <c r="ONA20" s="0"/>
      <c r="ONB20" s="0"/>
      <c r="ONC20" s="0"/>
      <c r="OND20" s="0"/>
      <c r="ONE20" s="0"/>
      <c r="ONF20" s="0"/>
      <c r="ONG20" s="0"/>
      <c r="ONH20" s="0"/>
      <c r="ONI20" s="0"/>
      <c r="ONJ20" s="0"/>
      <c r="ONK20" s="0"/>
      <c r="ONL20" s="0"/>
      <c r="ONM20" s="0"/>
      <c r="ONN20" s="0"/>
      <c r="ONO20" s="0"/>
      <c r="ONP20" s="0"/>
      <c r="ONQ20" s="0"/>
      <c r="ONR20" s="0"/>
      <c r="ONS20" s="0"/>
      <c r="ONT20" s="0"/>
      <c r="ONU20" s="0"/>
      <c r="ONV20" s="0"/>
      <c r="ONW20" s="0"/>
      <c r="ONX20" s="0"/>
      <c r="ONY20" s="0"/>
      <c r="ONZ20" s="0"/>
      <c r="OOA20" s="0"/>
      <c r="OOB20" s="0"/>
      <c r="OOC20" s="0"/>
      <c r="OOD20" s="0"/>
      <c r="OOE20" s="0"/>
      <c r="OOF20" s="0"/>
      <c r="OOG20" s="0"/>
      <c r="OOH20" s="0"/>
      <c r="OOI20" s="0"/>
      <c r="OOJ20" s="0"/>
      <c r="OOK20" s="0"/>
      <c r="OOL20" s="0"/>
      <c r="OOM20" s="0"/>
      <c r="OON20" s="0"/>
      <c r="OOO20" s="0"/>
      <c r="OOP20" s="0"/>
      <c r="OOQ20" s="0"/>
      <c r="OOR20" s="0"/>
      <c r="OOS20" s="0"/>
      <c r="OOT20" s="0"/>
      <c r="OOU20" s="0"/>
      <c r="OOV20" s="0"/>
      <c r="OOW20" s="0"/>
      <c r="OOX20" s="0"/>
      <c r="OOY20" s="0"/>
      <c r="OOZ20" s="0"/>
      <c r="OPA20" s="0"/>
      <c r="OPB20" s="0"/>
      <c r="OPC20" s="0"/>
      <c r="OPD20" s="0"/>
      <c r="OPE20" s="0"/>
      <c r="OPF20" s="0"/>
      <c r="OPG20" s="0"/>
      <c r="OPH20" s="0"/>
      <c r="OPI20" s="0"/>
      <c r="OPJ20" s="0"/>
      <c r="OPK20" s="0"/>
      <c r="OPL20" s="0"/>
      <c r="OPM20" s="0"/>
      <c r="OPN20" s="0"/>
      <c r="OPO20" s="0"/>
      <c r="OPP20" s="0"/>
      <c r="OPQ20" s="0"/>
      <c r="OPR20" s="0"/>
      <c r="OPS20" s="0"/>
      <c r="OPT20" s="0"/>
      <c r="OPU20" s="0"/>
      <c r="OPV20" s="0"/>
      <c r="OPW20" s="0"/>
      <c r="OPX20" s="0"/>
      <c r="OPY20" s="0"/>
      <c r="OPZ20" s="0"/>
      <c r="OQA20" s="0"/>
      <c r="OQB20" s="0"/>
      <c r="OQC20" s="0"/>
      <c r="OQD20" s="0"/>
      <c r="OQE20" s="0"/>
      <c r="OQF20" s="0"/>
      <c r="OQG20" s="0"/>
      <c r="OQH20" s="0"/>
      <c r="OQI20" s="0"/>
      <c r="OQJ20" s="0"/>
      <c r="OQK20" s="0"/>
      <c r="OQL20" s="0"/>
      <c r="OQM20" s="0"/>
      <c r="OQN20" s="0"/>
      <c r="OQO20" s="0"/>
      <c r="OQP20" s="0"/>
      <c r="OQQ20" s="0"/>
      <c r="OQR20" s="0"/>
      <c r="OQS20" s="0"/>
      <c r="OQT20" s="0"/>
      <c r="OQU20" s="0"/>
      <c r="OQV20" s="0"/>
      <c r="OQW20" s="0"/>
      <c r="OQX20" s="0"/>
      <c r="OQY20" s="0"/>
      <c r="OQZ20" s="0"/>
      <c r="ORA20" s="0"/>
      <c r="ORB20" s="0"/>
      <c r="ORC20" s="0"/>
      <c r="ORD20" s="0"/>
      <c r="ORE20" s="0"/>
      <c r="ORF20" s="0"/>
      <c r="ORG20" s="0"/>
      <c r="ORH20" s="0"/>
      <c r="ORI20" s="0"/>
      <c r="ORJ20" s="0"/>
      <c r="ORK20" s="0"/>
      <c r="ORL20" s="0"/>
      <c r="ORM20" s="0"/>
      <c r="ORN20" s="0"/>
      <c r="ORO20" s="0"/>
      <c r="ORP20" s="0"/>
      <c r="ORQ20" s="0"/>
      <c r="ORR20" s="0"/>
      <c r="ORS20" s="0"/>
      <c r="ORT20" s="0"/>
      <c r="ORU20" s="0"/>
      <c r="ORV20" s="0"/>
      <c r="ORW20" s="0"/>
      <c r="ORX20" s="0"/>
      <c r="ORY20" s="0"/>
      <c r="ORZ20" s="0"/>
      <c r="OSA20" s="0"/>
      <c r="OSB20" s="0"/>
      <c r="OSC20" s="0"/>
      <c r="OSD20" s="0"/>
      <c r="OSE20" s="0"/>
      <c r="OSF20" s="0"/>
      <c r="OSG20" s="0"/>
      <c r="OSH20" s="0"/>
      <c r="OSI20" s="0"/>
      <c r="OSJ20" s="0"/>
      <c r="OSK20" s="0"/>
      <c r="OSL20" s="0"/>
      <c r="OSM20" s="0"/>
      <c r="OSN20" s="0"/>
      <c r="OSO20" s="0"/>
      <c r="OSP20" s="0"/>
      <c r="OSQ20" s="0"/>
      <c r="OSR20" s="0"/>
      <c r="OSS20" s="0"/>
      <c r="OST20" s="0"/>
      <c r="OSU20" s="0"/>
      <c r="OSV20" s="0"/>
      <c r="OSW20" s="0"/>
      <c r="OSX20" s="0"/>
      <c r="OSY20" s="0"/>
      <c r="OSZ20" s="0"/>
      <c r="OTA20" s="0"/>
      <c r="OTB20" s="0"/>
      <c r="OTC20" s="0"/>
      <c r="OTD20" s="0"/>
      <c r="OTE20" s="0"/>
      <c r="OTF20" s="0"/>
      <c r="OTG20" s="0"/>
      <c r="OTH20" s="0"/>
      <c r="OTI20" s="0"/>
      <c r="OTJ20" s="0"/>
      <c r="OTK20" s="0"/>
      <c r="OTL20" s="0"/>
      <c r="OTM20" s="0"/>
      <c r="OTN20" s="0"/>
      <c r="OTO20" s="0"/>
      <c r="OTP20" s="0"/>
      <c r="OTQ20" s="0"/>
      <c r="OTR20" s="0"/>
      <c r="OTS20" s="0"/>
      <c r="OTT20" s="0"/>
      <c r="OTU20" s="0"/>
      <c r="OTV20" s="0"/>
      <c r="OTW20" s="0"/>
      <c r="OTX20" s="0"/>
      <c r="OTY20" s="0"/>
      <c r="OTZ20" s="0"/>
      <c r="OUA20" s="0"/>
      <c r="OUB20" s="0"/>
      <c r="OUC20" s="0"/>
      <c r="OUD20" s="0"/>
      <c r="OUE20" s="0"/>
      <c r="OUF20" s="0"/>
      <c r="OUG20" s="0"/>
      <c r="OUH20" s="0"/>
      <c r="OUI20" s="0"/>
      <c r="OUJ20" s="0"/>
      <c r="OUK20" s="0"/>
      <c r="OUL20" s="0"/>
      <c r="OUM20" s="0"/>
      <c r="OUN20" s="0"/>
      <c r="OUO20" s="0"/>
      <c r="OUP20" s="0"/>
      <c r="OUQ20" s="0"/>
      <c r="OUR20" s="0"/>
      <c r="OUS20" s="0"/>
      <c r="OUT20" s="0"/>
      <c r="OUU20" s="0"/>
      <c r="OUV20" s="0"/>
      <c r="OUW20" s="0"/>
      <c r="OUX20" s="0"/>
      <c r="OUY20" s="0"/>
      <c r="OUZ20" s="0"/>
      <c r="OVA20" s="0"/>
      <c r="OVB20" s="0"/>
      <c r="OVC20" s="0"/>
      <c r="OVD20" s="0"/>
      <c r="OVE20" s="0"/>
      <c r="OVF20" s="0"/>
      <c r="OVG20" s="0"/>
      <c r="OVH20" s="0"/>
      <c r="OVI20" s="0"/>
      <c r="OVJ20" s="0"/>
      <c r="OVK20" s="0"/>
      <c r="OVL20" s="0"/>
      <c r="OVM20" s="0"/>
      <c r="OVN20" s="0"/>
      <c r="OVO20" s="0"/>
      <c r="OVP20" s="0"/>
      <c r="OVQ20" s="0"/>
      <c r="OVR20" s="0"/>
      <c r="OVS20" s="0"/>
      <c r="OVT20" s="0"/>
      <c r="OVU20" s="0"/>
      <c r="OVV20" s="0"/>
      <c r="OVW20" s="0"/>
      <c r="OVX20" s="0"/>
      <c r="OVY20" s="0"/>
      <c r="OVZ20" s="0"/>
      <c r="OWA20" s="0"/>
      <c r="OWB20" s="0"/>
      <c r="OWC20" s="0"/>
      <c r="OWD20" s="0"/>
      <c r="OWE20" s="0"/>
      <c r="OWF20" s="0"/>
      <c r="OWG20" s="0"/>
      <c r="OWH20" s="0"/>
      <c r="OWI20" s="0"/>
      <c r="OWJ20" s="0"/>
      <c r="OWK20" s="0"/>
      <c r="OWL20" s="0"/>
      <c r="OWM20" s="0"/>
      <c r="OWN20" s="0"/>
      <c r="OWO20" s="0"/>
      <c r="OWP20" s="0"/>
      <c r="OWQ20" s="0"/>
      <c r="OWR20" s="0"/>
      <c r="OWS20" s="0"/>
      <c r="OWT20" s="0"/>
      <c r="OWU20" s="0"/>
      <c r="OWV20" s="0"/>
      <c r="OWW20" s="0"/>
      <c r="OWX20" s="0"/>
      <c r="OWY20" s="0"/>
      <c r="OWZ20" s="0"/>
      <c r="OXA20" s="0"/>
      <c r="OXB20" s="0"/>
      <c r="OXC20" s="0"/>
      <c r="OXD20" s="0"/>
      <c r="OXE20" s="0"/>
      <c r="OXF20" s="0"/>
      <c r="OXG20" s="0"/>
      <c r="OXH20" s="0"/>
      <c r="OXI20" s="0"/>
      <c r="OXJ20" s="0"/>
      <c r="OXK20" s="0"/>
      <c r="OXL20" s="0"/>
      <c r="OXM20" s="0"/>
      <c r="OXN20" s="0"/>
      <c r="OXO20" s="0"/>
      <c r="OXP20" s="0"/>
      <c r="OXQ20" s="0"/>
      <c r="OXR20" s="0"/>
      <c r="OXS20" s="0"/>
      <c r="OXT20" s="0"/>
      <c r="OXU20" s="0"/>
      <c r="OXV20" s="0"/>
      <c r="OXW20" s="0"/>
      <c r="OXX20" s="0"/>
      <c r="OXY20" s="0"/>
      <c r="OXZ20" s="0"/>
      <c r="OYA20" s="0"/>
      <c r="OYB20" s="0"/>
      <c r="OYC20" s="0"/>
      <c r="OYD20" s="0"/>
      <c r="OYE20" s="0"/>
      <c r="OYF20" s="0"/>
      <c r="OYG20" s="0"/>
      <c r="OYH20" s="0"/>
      <c r="OYI20" s="0"/>
      <c r="OYJ20" s="0"/>
      <c r="OYK20" s="0"/>
      <c r="OYL20" s="0"/>
      <c r="OYM20" s="0"/>
      <c r="OYN20" s="0"/>
      <c r="OYO20" s="0"/>
      <c r="OYP20" s="0"/>
      <c r="OYQ20" s="0"/>
      <c r="OYR20" s="0"/>
      <c r="OYS20" s="0"/>
      <c r="OYT20" s="0"/>
      <c r="OYU20" s="0"/>
      <c r="OYV20" s="0"/>
      <c r="OYW20" s="0"/>
      <c r="OYX20" s="0"/>
      <c r="OYY20" s="0"/>
      <c r="OYZ20" s="0"/>
      <c r="OZA20" s="0"/>
      <c r="OZB20" s="0"/>
      <c r="OZC20" s="0"/>
      <c r="OZD20" s="0"/>
      <c r="OZE20" s="0"/>
      <c r="OZF20" s="0"/>
      <c r="OZG20" s="0"/>
      <c r="OZH20" s="0"/>
      <c r="OZI20" s="0"/>
      <c r="OZJ20" s="0"/>
      <c r="OZK20" s="0"/>
      <c r="OZL20" s="0"/>
      <c r="OZM20" s="0"/>
      <c r="OZN20" s="0"/>
      <c r="OZO20" s="0"/>
      <c r="OZP20" s="0"/>
      <c r="OZQ20" s="0"/>
      <c r="OZR20" s="0"/>
      <c r="OZS20" s="0"/>
      <c r="OZT20" s="0"/>
      <c r="OZU20" s="0"/>
      <c r="OZV20" s="0"/>
      <c r="OZW20" s="0"/>
      <c r="OZX20" s="0"/>
      <c r="OZY20" s="0"/>
      <c r="OZZ20" s="0"/>
      <c r="PAA20" s="0"/>
      <c r="PAB20" s="0"/>
      <c r="PAC20" s="0"/>
      <c r="PAD20" s="0"/>
      <c r="PAE20" s="0"/>
      <c r="PAF20" s="0"/>
      <c r="PAG20" s="0"/>
      <c r="PAH20" s="0"/>
      <c r="PAI20" s="0"/>
      <c r="PAJ20" s="0"/>
      <c r="PAK20" s="0"/>
      <c r="PAL20" s="0"/>
      <c r="PAM20" s="0"/>
      <c r="PAN20" s="0"/>
      <c r="PAO20" s="0"/>
      <c r="PAP20" s="0"/>
      <c r="PAQ20" s="0"/>
      <c r="PAR20" s="0"/>
      <c r="PAS20" s="0"/>
      <c r="PAT20" s="0"/>
      <c r="PAU20" s="0"/>
      <c r="PAV20" s="0"/>
      <c r="PAW20" s="0"/>
      <c r="PAX20" s="0"/>
      <c r="PAY20" s="0"/>
      <c r="PAZ20" s="0"/>
      <c r="PBA20" s="0"/>
      <c r="PBB20" s="0"/>
      <c r="PBC20" s="0"/>
      <c r="PBD20" s="0"/>
      <c r="PBE20" s="0"/>
      <c r="PBF20" s="0"/>
      <c r="PBG20" s="0"/>
      <c r="PBH20" s="0"/>
      <c r="PBI20" s="0"/>
      <c r="PBJ20" s="0"/>
      <c r="PBK20" s="0"/>
      <c r="PBL20" s="0"/>
      <c r="PBM20" s="0"/>
      <c r="PBN20" s="0"/>
      <c r="PBO20" s="0"/>
      <c r="PBP20" s="0"/>
      <c r="PBQ20" s="0"/>
      <c r="PBR20" s="0"/>
      <c r="PBS20" s="0"/>
      <c r="PBT20" s="0"/>
      <c r="PBU20" s="0"/>
      <c r="PBV20" s="0"/>
      <c r="PBW20" s="0"/>
      <c r="PBX20" s="0"/>
      <c r="PBY20" s="0"/>
      <c r="PBZ20" s="0"/>
      <c r="PCA20" s="0"/>
      <c r="PCB20" s="0"/>
      <c r="PCC20" s="0"/>
      <c r="PCD20" s="0"/>
      <c r="PCE20" s="0"/>
      <c r="PCF20" s="0"/>
      <c r="PCG20" s="0"/>
      <c r="PCH20" s="0"/>
      <c r="PCI20" s="0"/>
      <c r="PCJ20" s="0"/>
      <c r="PCK20" s="0"/>
      <c r="PCL20" s="0"/>
      <c r="PCM20" s="0"/>
      <c r="PCN20" s="0"/>
      <c r="PCO20" s="0"/>
      <c r="PCP20" s="0"/>
      <c r="PCQ20" s="0"/>
      <c r="PCR20" s="0"/>
      <c r="PCS20" s="0"/>
      <c r="PCT20" s="0"/>
      <c r="PCU20" s="0"/>
      <c r="PCV20" s="0"/>
      <c r="PCW20" s="0"/>
      <c r="PCX20" s="0"/>
      <c r="PCY20" s="0"/>
      <c r="PCZ20" s="0"/>
      <c r="PDA20" s="0"/>
      <c r="PDB20" s="0"/>
      <c r="PDC20" s="0"/>
      <c r="PDD20" s="0"/>
      <c r="PDE20" s="0"/>
      <c r="PDF20" s="0"/>
      <c r="PDG20" s="0"/>
      <c r="PDH20" s="0"/>
      <c r="PDI20" s="0"/>
      <c r="PDJ20" s="0"/>
      <c r="PDK20" s="0"/>
      <c r="PDL20" s="0"/>
      <c r="PDM20" s="0"/>
      <c r="PDN20" s="0"/>
      <c r="PDO20" s="0"/>
      <c r="PDP20" s="0"/>
      <c r="PDQ20" s="0"/>
      <c r="PDR20" s="0"/>
      <c r="PDS20" s="0"/>
      <c r="PDT20" s="0"/>
      <c r="PDU20" s="0"/>
      <c r="PDV20" s="0"/>
      <c r="PDW20" s="0"/>
      <c r="PDX20" s="0"/>
      <c r="PDY20" s="0"/>
      <c r="PDZ20" s="0"/>
      <c r="PEA20" s="0"/>
      <c r="PEB20" s="0"/>
      <c r="PEC20" s="0"/>
      <c r="PED20" s="0"/>
      <c r="PEE20" s="0"/>
      <c r="PEF20" s="0"/>
      <c r="PEG20" s="0"/>
      <c r="PEH20" s="0"/>
      <c r="PEI20" s="0"/>
      <c r="PEJ20" s="0"/>
      <c r="PEK20" s="0"/>
      <c r="PEL20" s="0"/>
      <c r="PEM20" s="0"/>
      <c r="PEN20" s="0"/>
      <c r="PEO20" s="0"/>
      <c r="PEP20" s="0"/>
      <c r="PEQ20" s="0"/>
      <c r="PER20" s="0"/>
      <c r="PES20" s="0"/>
      <c r="PET20" s="0"/>
      <c r="PEU20" s="0"/>
      <c r="PEV20" s="0"/>
      <c r="PEW20" s="0"/>
      <c r="PEX20" s="0"/>
      <c r="PEY20" s="0"/>
      <c r="PEZ20" s="0"/>
      <c r="PFA20" s="0"/>
      <c r="PFB20" s="0"/>
      <c r="PFC20" s="0"/>
      <c r="PFD20" s="0"/>
      <c r="PFE20" s="0"/>
      <c r="PFF20" s="0"/>
      <c r="PFG20" s="0"/>
      <c r="PFH20" s="0"/>
      <c r="PFI20" s="0"/>
      <c r="PFJ20" s="0"/>
      <c r="PFK20" s="0"/>
      <c r="PFL20" s="0"/>
      <c r="PFM20" s="0"/>
      <c r="PFN20" s="0"/>
      <c r="PFO20" s="0"/>
      <c r="PFP20" s="0"/>
      <c r="PFQ20" s="0"/>
      <c r="PFR20" s="0"/>
      <c r="PFS20" s="0"/>
      <c r="PFT20" s="0"/>
      <c r="PFU20" s="0"/>
      <c r="PFV20" s="0"/>
      <c r="PFW20" s="0"/>
      <c r="PFX20" s="0"/>
      <c r="PFY20" s="0"/>
      <c r="PFZ20" s="0"/>
      <c r="PGA20" s="0"/>
      <c r="PGB20" s="0"/>
      <c r="PGC20" s="0"/>
      <c r="PGD20" s="0"/>
      <c r="PGE20" s="0"/>
      <c r="PGF20" s="0"/>
      <c r="PGG20" s="0"/>
      <c r="PGH20" s="0"/>
      <c r="PGI20" s="0"/>
      <c r="PGJ20" s="0"/>
      <c r="PGK20" s="0"/>
      <c r="PGL20" s="0"/>
      <c r="PGM20" s="0"/>
      <c r="PGN20" s="0"/>
      <c r="PGO20" s="0"/>
      <c r="PGP20" s="0"/>
      <c r="PGQ20" s="0"/>
      <c r="PGR20" s="0"/>
      <c r="PGS20" s="0"/>
      <c r="PGT20" s="0"/>
      <c r="PGU20" s="0"/>
      <c r="PGV20" s="0"/>
      <c r="PGW20" s="0"/>
      <c r="PGX20" s="0"/>
      <c r="PGY20" s="0"/>
      <c r="PGZ20" s="0"/>
      <c r="PHA20" s="0"/>
      <c r="PHB20" s="0"/>
      <c r="PHC20" s="0"/>
      <c r="PHD20" s="0"/>
      <c r="PHE20" s="0"/>
      <c r="PHF20" s="0"/>
      <c r="PHG20" s="0"/>
      <c r="PHH20" s="0"/>
      <c r="PHI20" s="0"/>
      <c r="PHJ20" s="0"/>
      <c r="PHK20" s="0"/>
      <c r="PHL20" s="0"/>
      <c r="PHM20" s="0"/>
      <c r="PHN20" s="0"/>
      <c r="PHO20" s="0"/>
      <c r="PHP20" s="0"/>
      <c r="PHQ20" s="0"/>
      <c r="PHR20" s="0"/>
      <c r="PHS20" s="0"/>
      <c r="PHT20" s="0"/>
      <c r="PHU20" s="0"/>
      <c r="PHV20" s="0"/>
      <c r="PHW20" s="0"/>
      <c r="PHX20" s="0"/>
      <c r="PHY20" s="0"/>
      <c r="PHZ20" s="0"/>
      <c r="PIA20" s="0"/>
      <c r="PIB20" s="0"/>
      <c r="PIC20" s="0"/>
      <c r="PID20" s="0"/>
      <c r="PIE20" s="0"/>
      <c r="PIF20" s="0"/>
      <c r="PIG20" s="0"/>
      <c r="PIH20" s="0"/>
      <c r="PII20" s="0"/>
      <c r="PIJ20" s="0"/>
      <c r="PIK20" s="0"/>
      <c r="PIL20" s="0"/>
      <c r="PIM20" s="0"/>
      <c r="PIN20" s="0"/>
      <c r="PIO20" s="0"/>
      <c r="PIP20" s="0"/>
      <c r="PIQ20" s="0"/>
      <c r="PIR20" s="0"/>
      <c r="PIS20" s="0"/>
      <c r="PIT20" s="0"/>
      <c r="PIU20" s="0"/>
      <c r="PIV20" s="0"/>
      <c r="PIW20" s="0"/>
      <c r="PIX20" s="0"/>
      <c r="PIY20" s="0"/>
      <c r="PIZ20" s="0"/>
      <c r="PJA20" s="0"/>
      <c r="PJB20" s="0"/>
      <c r="PJC20" s="0"/>
      <c r="PJD20" s="0"/>
      <c r="PJE20" s="0"/>
      <c r="PJF20" s="0"/>
      <c r="PJG20" s="0"/>
      <c r="PJH20" s="0"/>
      <c r="PJI20" s="0"/>
      <c r="PJJ20" s="0"/>
      <c r="PJK20" s="0"/>
      <c r="PJL20" s="0"/>
      <c r="PJM20" s="0"/>
      <c r="PJN20" s="0"/>
      <c r="PJO20" s="0"/>
      <c r="PJP20" s="0"/>
      <c r="PJQ20" s="0"/>
      <c r="PJR20" s="0"/>
      <c r="PJS20" s="0"/>
      <c r="PJT20" s="0"/>
      <c r="PJU20" s="0"/>
      <c r="PJV20" s="0"/>
      <c r="PJW20" s="0"/>
      <c r="PJX20" s="0"/>
      <c r="PJY20" s="0"/>
      <c r="PJZ20" s="0"/>
      <c r="PKA20" s="0"/>
      <c r="PKB20" s="0"/>
      <c r="PKC20" s="0"/>
      <c r="PKD20" s="0"/>
      <c r="PKE20" s="0"/>
      <c r="PKF20" s="0"/>
      <c r="PKG20" s="0"/>
      <c r="PKH20" s="0"/>
      <c r="PKI20" s="0"/>
      <c r="PKJ20" s="0"/>
      <c r="PKK20" s="0"/>
      <c r="PKL20" s="0"/>
      <c r="PKM20" s="0"/>
      <c r="PKN20" s="0"/>
      <c r="PKO20" s="0"/>
      <c r="PKP20" s="0"/>
      <c r="PKQ20" s="0"/>
      <c r="PKR20" s="0"/>
      <c r="PKS20" s="0"/>
      <c r="PKT20" s="0"/>
      <c r="PKU20" s="0"/>
      <c r="PKV20" s="0"/>
      <c r="PKW20" s="0"/>
      <c r="PKX20" s="0"/>
      <c r="PKY20" s="0"/>
      <c r="PKZ20" s="0"/>
      <c r="PLA20" s="0"/>
      <c r="PLB20" s="0"/>
      <c r="PLC20" s="0"/>
      <c r="PLD20" s="0"/>
      <c r="PLE20" s="0"/>
      <c r="PLF20" s="0"/>
      <c r="PLG20" s="0"/>
      <c r="PLH20" s="0"/>
      <c r="PLI20" s="0"/>
      <c r="PLJ20" s="0"/>
      <c r="PLK20" s="0"/>
      <c r="PLL20" s="0"/>
      <c r="PLM20" s="0"/>
      <c r="PLN20" s="0"/>
      <c r="PLO20" s="0"/>
      <c r="PLP20" s="0"/>
      <c r="PLQ20" s="0"/>
      <c r="PLR20" s="0"/>
      <c r="PLS20" s="0"/>
      <c r="PLT20" s="0"/>
      <c r="PLU20" s="0"/>
      <c r="PLV20" s="0"/>
      <c r="PLW20" s="0"/>
      <c r="PLX20" s="0"/>
      <c r="PLY20" s="0"/>
      <c r="PLZ20" s="0"/>
      <c r="PMA20" s="0"/>
      <c r="PMB20" s="0"/>
      <c r="PMC20" s="0"/>
      <c r="PMD20" s="0"/>
      <c r="PME20" s="0"/>
      <c r="PMF20" s="0"/>
      <c r="PMG20" s="0"/>
      <c r="PMH20" s="0"/>
      <c r="PMI20" s="0"/>
      <c r="PMJ20" s="0"/>
      <c r="PMK20" s="0"/>
      <c r="PML20" s="0"/>
      <c r="PMM20" s="0"/>
      <c r="PMN20" s="0"/>
      <c r="PMO20" s="0"/>
      <c r="PMP20" s="0"/>
      <c r="PMQ20" s="0"/>
      <c r="PMR20" s="0"/>
      <c r="PMS20" s="0"/>
      <c r="PMT20" s="0"/>
      <c r="PMU20" s="0"/>
      <c r="PMV20" s="0"/>
      <c r="PMW20" s="0"/>
      <c r="PMX20" s="0"/>
      <c r="PMY20" s="0"/>
      <c r="PMZ20" s="0"/>
      <c r="PNA20" s="0"/>
      <c r="PNB20" s="0"/>
      <c r="PNC20" s="0"/>
      <c r="PND20" s="0"/>
      <c r="PNE20" s="0"/>
      <c r="PNF20" s="0"/>
      <c r="PNG20" s="0"/>
      <c r="PNH20" s="0"/>
      <c r="PNI20" s="0"/>
      <c r="PNJ20" s="0"/>
      <c r="PNK20" s="0"/>
      <c r="PNL20" s="0"/>
      <c r="PNM20" s="0"/>
      <c r="PNN20" s="0"/>
      <c r="PNO20" s="0"/>
      <c r="PNP20" s="0"/>
      <c r="PNQ20" s="0"/>
      <c r="PNR20" s="0"/>
      <c r="PNS20" s="0"/>
      <c r="PNT20" s="0"/>
      <c r="PNU20" s="0"/>
      <c r="PNV20" s="0"/>
      <c r="PNW20" s="0"/>
      <c r="PNX20" s="0"/>
      <c r="PNY20" s="0"/>
      <c r="PNZ20" s="0"/>
      <c r="POA20" s="0"/>
      <c r="POB20" s="0"/>
      <c r="POC20" s="0"/>
      <c r="POD20" s="0"/>
      <c r="POE20" s="0"/>
      <c r="POF20" s="0"/>
      <c r="POG20" s="0"/>
      <c r="POH20" s="0"/>
      <c r="POI20" s="0"/>
      <c r="POJ20" s="0"/>
      <c r="POK20" s="0"/>
      <c r="POL20" s="0"/>
      <c r="POM20" s="0"/>
      <c r="PON20" s="0"/>
      <c r="POO20" s="0"/>
      <c r="POP20" s="0"/>
      <c r="POQ20" s="0"/>
      <c r="POR20" s="0"/>
      <c r="POS20" s="0"/>
      <c r="POT20" s="0"/>
      <c r="POU20" s="0"/>
      <c r="POV20" s="0"/>
      <c r="POW20" s="0"/>
      <c r="POX20" s="0"/>
      <c r="POY20" s="0"/>
      <c r="POZ20" s="0"/>
      <c r="PPA20" s="0"/>
      <c r="PPB20" s="0"/>
      <c r="PPC20" s="0"/>
      <c r="PPD20" s="0"/>
      <c r="PPE20" s="0"/>
      <c r="PPF20" s="0"/>
      <c r="PPG20" s="0"/>
      <c r="PPH20" s="0"/>
      <c r="PPI20" s="0"/>
      <c r="PPJ20" s="0"/>
      <c r="PPK20" s="0"/>
      <c r="PPL20" s="0"/>
      <c r="PPM20" s="0"/>
      <c r="PPN20" s="0"/>
      <c r="PPO20" s="0"/>
      <c r="PPP20" s="0"/>
      <c r="PPQ20" s="0"/>
      <c r="PPR20" s="0"/>
      <c r="PPS20" s="0"/>
      <c r="PPT20" s="0"/>
      <c r="PPU20" s="0"/>
      <c r="PPV20" s="0"/>
      <c r="PPW20" s="0"/>
      <c r="PPX20" s="0"/>
      <c r="PPY20" s="0"/>
      <c r="PPZ20" s="0"/>
      <c r="PQA20" s="0"/>
      <c r="PQB20" s="0"/>
      <c r="PQC20" s="0"/>
      <c r="PQD20" s="0"/>
      <c r="PQE20" s="0"/>
      <c r="PQF20" s="0"/>
      <c r="PQG20" s="0"/>
      <c r="PQH20" s="0"/>
      <c r="PQI20" s="0"/>
      <c r="PQJ20" s="0"/>
      <c r="PQK20" s="0"/>
      <c r="PQL20" s="0"/>
      <c r="PQM20" s="0"/>
      <c r="PQN20" s="0"/>
      <c r="PQO20" s="0"/>
      <c r="PQP20" s="0"/>
      <c r="PQQ20" s="0"/>
      <c r="PQR20" s="0"/>
      <c r="PQS20" s="0"/>
      <c r="PQT20" s="0"/>
      <c r="PQU20" s="0"/>
      <c r="PQV20" s="0"/>
      <c r="PQW20" s="0"/>
      <c r="PQX20" s="0"/>
      <c r="PQY20" s="0"/>
      <c r="PQZ20" s="0"/>
      <c r="PRA20" s="0"/>
      <c r="PRB20" s="0"/>
      <c r="PRC20" s="0"/>
      <c r="PRD20" s="0"/>
      <c r="PRE20" s="0"/>
      <c r="PRF20" s="0"/>
      <c r="PRG20" s="0"/>
      <c r="PRH20" s="0"/>
      <c r="PRI20" s="0"/>
      <c r="PRJ20" s="0"/>
      <c r="PRK20" s="0"/>
      <c r="PRL20" s="0"/>
      <c r="PRM20" s="0"/>
      <c r="PRN20" s="0"/>
      <c r="PRO20" s="0"/>
      <c r="PRP20" s="0"/>
      <c r="PRQ20" s="0"/>
      <c r="PRR20" s="0"/>
      <c r="PRS20" s="0"/>
      <c r="PRT20" s="0"/>
      <c r="PRU20" s="0"/>
      <c r="PRV20" s="0"/>
      <c r="PRW20" s="0"/>
      <c r="PRX20" s="0"/>
      <c r="PRY20" s="0"/>
      <c r="PRZ20" s="0"/>
      <c r="PSA20" s="0"/>
      <c r="PSB20" s="0"/>
      <c r="PSC20" s="0"/>
      <c r="PSD20" s="0"/>
      <c r="PSE20" s="0"/>
      <c r="PSF20" s="0"/>
      <c r="PSG20" s="0"/>
      <c r="PSH20" s="0"/>
      <c r="PSI20" s="0"/>
      <c r="PSJ20" s="0"/>
      <c r="PSK20" s="0"/>
      <c r="PSL20" s="0"/>
      <c r="PSM20" s="0"/>
      <c r="PSN20" s="0"/>
      <c r="PSO20" s="0"/>
      <c r="PSP20" s="0"/>
      <c r="PSQ20" s="0"/>
      <c r="PSR20" s="0"/>
      <c r="PSS20" s="0"/>
      <c r="PST20" s="0"/>
      <c r="PSU20" s="0"/>
      <c r="PSV20" s="0"/>
      <c r="PSW20" s="0"/>
      <c r="PSX20" s="0"/>
      <c r="PSY20" s="0"/>
      <c r="PSZ20" s="0"/>
      <c r="PTA20" s="0"/>
      <c r="PTB20" s="0"/>
      <c r="PTC20" s="0"/>
      <c r="PTD20" s="0"/>
      <c r="PTE20" s="0"/>
      <c r="PTF20" s="0"/>
      <c r="PTG20" s="0"/>
      <c r="PTH20" s="0"/>
      <c r="PTI20" s="0"/>
      <c r="PTJ20" s="0"/>
      <c r="PTK20" s="0"/>
      <c r="PTL20" s="0"/>
      <c r="PTM20" s="0"/>
      <c r="PTN20" s="0"/>
      <c r="PTO20" s="0"/>
      <c r="PTP20" s="0"/>
      <c r="PTQ20" s="0"/>
      <c r="PTR20" s="0"/>
      <c r="PTS20" s="0"/>
      <c r="PTT20" s="0"/>
      <c r="PTU20" s="0"/>
      <c r="PTV20" s="0"/>
      <c r="PTW20" s="0"/>
      <c r="PTX20" s="0"/>
      <c r="PTY20" s="0"/>
      <c r="PTZ20" s="0"/>
      <c r="PUA20" s="0"/>
      <c r="PUB20" s="0"/>
      <c r="PUC20" s="0"/>
      <c r="PUD20" s="0"/>
      <c r="PUE20" s="0"/>
      <c r="PUF20" s="0"/>
      <c r="PUG20" s="0"/>
      <c r="PUH20" s="0"/>
      <c r="PUI20" s="0"/>
      <c r="PUJ20" s="0"/>
      <c r="PUK20" s="0"/>
      <c r="PUL20" s="0"/>
      <c r="PUM20" s="0"/>
      <c r="PUN20" s="0"/>
      <c r="PUO20" s="0"/>
      <c r="PUP20" s="0"/>
      <c r="PUQ20" s="0"/>
      <c r="PUR20" s="0"/>
      <c r="PUS20" s="0"/>
      <c r="PUT20" s="0"/>
      <c r="PUU20" s="0"/>
      <c r="PUV20" s="0"/>
      <c r="PUW20" s="0"/>
      <c r="PUX20" s="0"/>
      <c r="PUY20" s="0"/>
      <c r="PUZ20" s="0"/>
      <c r="PVA20" s="0"/>
      <c r="PVB20" s="0"/>
      <c r="PVC20" s="0"/>
      <c r="PVD20" s="0"/>
      <c r="PVE20" s="0"/>
      <c r="PVF20" s="0"/>
      <c r="PVG20" s="0"/>
      <c r="PVH20" s="0"/>
      <c r="PVI20" s="0"/>
      <c r="PVJ20" s="0"/>
      <c r="PVK20" s="0"/>
      <c r="PVL20" s="0"/>
      <c r="PVM20" s="0"/>
      <c r="PVN20" s="0"/>
      <c r="PVO20" s="0"/>
      <c r="PVP20" s="0"/>
      <c r="PVQ20" s="0"/>
      <c r="PVR20" s="0"/>
      <c r="PVS20" s="0"/>
      <c r="PVT20" s="0"/>
      <c r="PVU20" s="0"/>
      <c r="PVV20" s="0"/>
      <c r="PVW20" s="0"/>
      <c r="PVX20" s="0"/>
      <c r="PVY20" s="0"/>
      <c r="PVZ20" s="0"/>
      <c r="PWA20" s="0"/>
      <c r="PWB20" s="0"/>
      <c r="PWC20" s="0"/>
      <c r="PWD20" s="0"/>
      <c r="PWE20" s="0"/>
      <c r="PWF20" s="0"/>
      <c r="PWG20" s="0"/>
      <c r="PWH20" s="0"/>
      <c r="PWI20" s="0"/>
      <c r="PWJ20" s="0"/>
      <c r="PWK20" s="0"/>
      <c r="PWL20" s="0"/>
      <c r="PWM20" s="0"/>
      <c r="PWN20" s="0"/>
      <c r="PWO20" s="0"/>
      <c r="PWP20" s="0"/>
      <c r="PWQ20" s="0"/>
      <c r="PWR20" s="0"/>
      <c r="PWS20" s="0"/>
      <c r="PWT20" s="0"/>
      <c r="PWU20" s="0"/>
      <c r="PWV20" s="0"/>
      <c r="PWW20" s="0"/>
      <c r="PWX20" s="0"/>
      <c r="PWY20" s="0"/>
      <c r="PWZ20" s="0"/>
      <c r="PXA20" s="0"/>
      <c r="PXB20" s="0"/>
      <c r="PXC20" s="0"/>
      <c r="PXD20" s="0"/>
      <c r="PXE20" s="0"/>
      <c r="PXF20" s="0"/>
      <c r="PXG20" s="0"/>
      <c r="PXH20" s="0"/>
      <c r="PXI20" s="0"/>
      <c r="PXJ20" s="0"/>
      <c r="PXK20" s="0"/>
      <c r="PXL20" s="0"/>
      <c r="PXM20" s="0"/>
      <c r="PXN20" s="0"/>
      <c r="PXO20" s="0"/>
      <c r="PXP20" s="0"/>
      <c r="PXQ20" s="0"/>
      <c r="PXR20" s="0"/>
      <c r="PXS20" s="0"/>
      <c r="PXT20" s="0"/>
      <c r="PXU20" s="0"/>
      <c r="PXV20" s="0"/>
      <c r="PXW20" s="0"/>
      <c r="PXX20" s="0"/>
      <c r="PXY20" s="0"/>
      <c r="PXZ20" s="0"/>
      <c r="PYA20" s="0"/>
      <c r="PYB20" s="0"/>
      <c r="PYC20" s="0"/>
      <c r="PYD20" s="0"/>
      <c r="PYE20" s="0"/>
      <c r="PYF20" s="0"/>
      <c r="PYG20" s="0"/>
      <c r="PYH20" s="0"/>
      <c r="PYI20" s="0"/>
      <c r="PYJ20" s="0"/>
      <c r="PYK20" s="0"/>
      <c r="PYL20" s="0"/>
      <c r="PYM20" s="0"/>
      <c r="PYN20" s="0"/>
      <c r="PYO20" s="0"/>
      <c r="PYP20" s="0"/>
      <c r="PYQ20" s="0"/>
      <c r="PYR20" s="0"/>
      <c r="PYS20" s="0"/>
      <c r="PYT20" s="0"/>
      <c r="PYU20" s="0"/>
      <c r="PYV20" s="0"/>
      <c r="PYW20" s="0"/>
      <c r="PYX20" s="0"/>
      <c r="PYY20" s="0"/>
      <c r="PYZ20" s="0"/>
      <c r="PZA20" s="0"/>
      <c r="PZB20" s="0"/>
      <c r="PZC20" s="0"/>
      <c r="PZD20" s="0"/>
      <c r="PZE20" s="0"/>
      <c r="PZF20" s="0"/>
      <c r="PZG20" s="0"/>
      <c r="PZH20" s="0"/>
      <c r="PZI20" s="0"/>
      <c r="PZJ20" s="0"/>
      <c r="PZK20" s="0"/>
      <c r="PZL20" s="0"/>
      <c r="PZM20" s="0"/>
      <c r="PZN20" s="0"/>
      <c r="PZO20" s="0"/>
      <c r="PZP20" s="0"/>
      <c r="PZQ20" s="0"/>
      <c r="PZR20" s="0"/>
      <c r="PZS20" s="0"/>
      <c r="PZT20" s="0"/>
      <c r="PZU20" s="0"/>
      <c r="PZV20" s="0"/>
      <c r="PZW20" s="0"/>
      <c r="PZX20" s="0"/>
      <c r="PZY20" s="0"/>
      <c r="PZZ20" s="0"/>
      <c r="QAA20" s="0"/>
      <c r="QAB20" s="0"/>
      <c r="QAC20" s="0"/>
      <c r="QAD20" s="0"/>
      <c r="QAE20" s="0"/>
      <c r="QAF20" s="0"/>
      <c r="QAG20" s="0"/>
      <c r="QAH20" s="0"/>
      <c r="QAI20" s="0"/>
      <c r="QAJ20" s="0"/>
      <c r="QAK20" s="0"/>
      <c r="QAL20" s="0"/>
      <c r="QAM20" s="0"/>
      <c r="QAN20" s="0"/>
      <c r="QAO20" s="0"/>
      <c r="QAP20" s="0"/>
      <c r="QAQ20" s="0"/>
      <c r="QAR20" s="0"/>
      <c r="QAS20" s="0"/>
      <c r="QAT20" s="0"/>
      <c r="QAU20" s="0"/>
      <c r="QAV20" s="0"/>
      <c r="QAW20" s="0"/>
      <c r="QAX20" s="0"/>
      <c r="QAY20" s="0"/>
      <c r="QAZ20" s="0"/>
      <c r="QBA20" s="0"/>
      <c r="QBB20" s="0"/>
      <c r="QBC20" s="0"/>
      <c r="QBD20" s="0"/>
      <c r="QBE20" s="0"/>
      <c r="QBF20" s="0"/>
      <c r="QBG20" s="0"/>
      <c r="QBH20" s="0"/>
      <c r="QBI20" s="0"/>
      <c r="QBJ20" s="0"/>
      <c r="QBK20" s="0"/>
      <c r="QBL20" s="0"/>
      <c r="QBM20" s="0"/>
      <c r="QBN20" s="0"/>
      <c r="QBO20" s="0"/>
      <c r="QBP20" s="0"/>
      <c r="QBQ20" s="0"/>
      <c r="QBR20" s="0"/>
      <c r="QBS20" s="0"/>
      <c r="QBT20" s="0"/>
      <c r="QBU20" s="0"/>
      <c r="QBV20" s="0"/>
      <c r="QBW20" s="0"/>
      <c r="QBX20" s="0"/>
      <c r="QBY20" s="0"/>
      <c r="QBZ20" s="0"/>
      <c r="QCA20" s="0"/>
      <c r="QCB20" s="0"/>
      <c r="QCC20" s="0"/>
      <c r="QCD20" s="0"/>
      <c r="QCE20" s="0"/>
      <c r="QCF20" s="0"/>
      <c r="QCG20" s="0"/>
      <c r="QCH20" s="0"/>
      <c r="QCI20" s="0"/>
      <c r="QCJ20" s="0"/>
      <c r="QCK20" s="0"/>
      <c r="QCL20" s="0"/>
      <c r="QCM20" s="0"/>
      <c r="QCN20" s="0"/>
      <c r="QCO20" s="0"/>
      <c r="QCP20" s="0"/>
      <c r="QCQ20" s="0"/>
      <c r="QCR20" s="0"/>
      <c r="QCS20" s="0"/>
      <c r="QCT20" s="0"/>
      <c r="QCU20" s="0"/>
      <c r="QCV20" s="0"/>
      <c r="QCW20" s="0"/>
      <c r="QCX20" s="0"/>
      <c r="QCY20" s="0"/>
      <c r="QCZ20" s="0"/>
      <c r="QDA20" s="0"/>
      <c r="QDB20" s="0"/>
      <c r="QDC20" s="0"/>
      <c r="QDD20" s="0"/>
      <c r="QDE20" s="0"/>
      <c r="QDF20" s="0"/>
      <c r="QDG20" s="0"/>
      <c r="QDH20" s="0"/>
      <c r="QDI20" s="0"/>
      <c r="QDJ20" s="0"/>
      <c r="QDK20" s="0"/>
      <c r="QDL20" s="0"/>
      <c r="QDM20" s="0"/>
      <c r="QDN20" s="0"/>
      <c r="QDO20" s="0"/>
      <c r="QDP20" s="0"/>
      <c r="QDQ20" s="0"/>
      <c r="QDR20" s="0"/>
      <c r="QDS20" s="0"/>
      <c r="QDT20" s="0"/>
      <c r="QDU20" s="0"/>
      <c r="QDV20" s="0"/>
      <c r="QDW20" s="0"/>
      <c r="QDX20" s="0"/>
      <c r="QDY20" s="0"/>
      <c r="QDZ20" s="0"/>
      <c r="QEA20" s="0"/>
      <c r="QEB20" s="0"/>
      <c r="QEC20" s="0"/>
      <c r="QED20" s="0"/>
      <c r="QEE20" s="0"/>
      <c r="QEF20" s="0"/>
      <c r="QEG20" s="0"/>
      <c r="QEH20" s="0"/>
      <c r="QEI20" s="0"/>
      <c r="QEJ20" s="0"/>
      <c r="QEK20" s="0"/>
      <c r="QEL20" s="0"/>
      <c r="QEM20" s="0"/>
      <c r="QEN20" s="0"/>
      <c r="QEO20" s="0"/>
      <c r="QEP20" s="0"/>
      <c r="QEQ20" s="0"/>
      <c r="QER20" s="0"/>
      <c r="QES20" s="0"/>
      <c r="QET20" s="0"/>
      <c r="QEU20" s="0"/>
      <c r="QEV20" s="0"/>
      <c r="QEW20" s="0"/>
      <c r="QEX20" s="0"/>
      <c r="QEY20" s="0"/>
      <c r="QEZ20" s="0"/>
      <c r="QFA20" s="0"/>
      <c r="QFB20" s="0"/>
      <c r="QFC20" s="0"/>
      <c r="QFD20" s="0"/>
      <c r="QFE20" s="0"/>
      <c r="QFF20" s="0"/>
      <c r="QFG20" s="0"/>
      <c r="QFH20" s="0"/>
      <c r="QFI20" s="0"/>
      <c r="QFJ20" s="0"/>
      <c r="QFK20" s="0"/>
      <c r="QFL20" s="0"/>
      <c r="QFM20" s="0"/>
      <c r="QFN20" s="0"/>
      <c r="QFO20" s="0"/>
      <c r="QFP20" s="0"/>
      <c r="QFQ20" s="0"/>
      <c r="QFR20" s="0"/>
      <c r="QFS20" s="0"/>
      <c r="QFT20" s="0"/>
      <c r="QFU20" s="0"/>
      <c r="QFV20" s="0"/>
      <c r="QFW20" s="0"/>
      <c r="QFX20" s="0"/>
      <c r="QFY20" s="0"/>
      <c r="QFZ20" s="0"/>
      <c r="QGA20" s="0"/>
      <c r="QGB20" s="0"/>
      <c r="QGC20" s="0"/>
      <c r="QGD20" s="0"/>
      <c r="QGE20" s="0"/>
      <c r="QGF20" s="0"/>
      <c r="QGG20" s="0"/>
      <c r="QGH20" s="0"/>
      <c r="QGI20" s="0"/>
      <c r="QGJ20" s="0"/>
      <c r="QGK20" s="0"/>
      <c r="QGL20" s="0"/>
      <c r="QGM20" s="0"/>
      <c r="QGN20" s="0"/>
      <c r="QGO20" s="0"/>
      <c r="QGP20" s="0"/>
      <c r="QGQ20" s="0"/>
      <c r="QGR20" s="0"/>
      <c r="QGS20" s="0"/>
      <c r="QGT20" s="0"/>
      <c r="QGU20" s="0"/>
      <c r="QGV20" s="0"/>
      <c r="QGW20" s="0"/>
      <c r="QGX20" s="0"/>
      <c r="QGY20" s="0"/>
      <c r="QGZ20" s="0"/>
      <c r="QHA20" s="0"/>
      <c r="QHB20" s="0"/>
      <c r="QHC20" s="0"/>
      <c r="QHD20" s="0"/>
      <c r="QHE20" s="0"/>
      <c r="QHF20" s="0"/>
      <c r="QHG20" s="0"/>
      <c r="QHH20" s="0"/>
      <c r="QHI20" s="0"/>
      <c r="QHJ20" s="0"/>
      <c r="QHK20" s="0"/>
      <c r="QHL20" s="0"/>
      <c r="QHM20" s="0"/>
      <c r="QHN20" s="0"/>
      <c r="QHO20" s="0"/>
      <c r="QHP20" s="0"/>
      <c r="QHQ20" s="0"/>
      <c r="QHR20" s="0"/>
      <c r="QHS20" s="0"/>
      <c r="QHT20" s="0"/>
      <c r="QHU20" s="0"/>
      <c r="QHV20" s="0"/>
      <c r="QHW20" s="0"/>
      <c r="QHX20" s="0"/>
      <c r="QHY20" s="0"/>
      <c r="QHZ20" s="0"/>
      <c r="QIA20" s="0"/>
      <c r="QIB20" s="0"/>
      <c r="QIC20" s="0"/>
      <c r="QID20" s="0"/>
      <c r="QIE20" s="0"/>
      <c r="QIF20" s="0"/>
      <c r="QIG20" s="0"/>
      <c r="QIH20" s="0"/>
      <c r="QII20" s="0"/>
      <c r="QIJ20" s="0"/>
      <c r="QIK20" s="0"/>
      <c r="QIL20" s="0"/>
      <c r="QIM20" s="0"/>
      <c r="QIN20" s="0"/>
      <c r="QIO20" s="0"/>
      <c r="QIP20" s="0"/>
      <c r="QIQ20" s="0"/>
      <c r="QIR20" s="0"/>
      <c r="QIS20" s="0"/>
      <c r="QIT20" s="0"/>
      <c r="QIU20" s="0"/>
      <c r="QIV20" s="0"/>
      <c r="QIW20" s="0"/>
      <c r="QIX20" s="0"/>
      <c r="QIY20" s="0"/>
      <c r="QIZ20" s="0"/>
      <c r="QJA20" s="0"/>
      <c r="QJB20" s="0"/>
      <c r="QJC20" s="0"/>
      <c r="QJD20" s="0"/>
      <c r="QJE20" s="0"/>
      <c r="QJF20" s="0"/>
      <c r="QJG20" s="0"/>
      <c r="QJH20" s="0"/>
      <c r="QJI20" s="0"/>
      <c r="QJJ20" s="0"/>
      <c r="QJK20" s="0"/>
      <c r="QJL20" s="0"/>
      <c r="QJM20" s="0"/>
      <c r="QJN20" s="0"/>
      <c r="QJO20" s="0"/>
      <c r="QJP20" s="0"/>
      <c r="QJQ20" s="0"/>
      <c r="QJR20" s="0"/>
      <c r="QJS20" s="0"/>
      <c r="QJT20" s="0"/>
      <c r="QJU20" s="0"/>
      <c r="QJV20" s="0"/>
      <c r="QJW20" s="0"/>
      <c r="QJX20" s="0"/>
      <c r="QJY20" s="0"/>
      <c r="QJZ20" s="0"/>
      <c r="QKA20" s="0"/>
      <c r="QKB20" s="0"/>
      <c r="QKC20" s="0"/>
      <c r="QKD20" s="0"/>
      <c r="QKE20" s="0"/>
      <c r="QKF20" s="0"/>
      <c r="QKG20" s="0"/>
      <c r="QKH20" s="0"/>
      <c r="QKI20" s="0"/>
      <c r="QKJ20" s="0"/>
      <c r="QKK20" s="0"/>
      <c r="QKL20" s="0"/>
      <c r="QKM20" s="0"/>
      <c r="QKN20" s="0"/>
      <c r="QKO20" s="0"/>
      <c r="QKP20" s="0"/>
      <c r="QKQ20" s="0"/>
      <c r="QKR20" s="0"/>
      <c r="QKS20" s="0"/>
      <c r="QKT20" s="0"/>
      <c r="QKU20" s="0"/>
      <c r="QKV20" s="0"/>
      <c r="QKW20" s="0"/>
      <c r="QKX20" s="0"/>
      <c r="QKY20" s="0"/>
      <c r="QKZ20" s="0"/>
      <c r="QLA20" s="0"/>
      <c r="QLB20" s="0"/>
      <c r="QLC20" s="0"/>
      <c r="QLD20" s="0"/>
      <c r="QLE20" s="0"/>
      <c r="QLF20" s="0"/>
      <c r="QLG20" s="0"/>
      <c r="QLH20" s="0"/>
      <c r="QLI20" s="0"/>
      <c r="QLJ20" s="0"/>
      <c r="QLK20" s="0"/>
      <c r="QLL20" s="0"/>
      <c r="QLM20" s="0"/>
      <c r="QLN20" s="0"/>
      <c r="QLO20" s="0"/>
      <c r="QLP20" s="0"/>
      <c r="QLQ20" s="0"/>
      <c r="QLR20" s="0"/>
      <c r="QLS20" s="0"/>
      <c r="QLT20" s="0"/>
      <c r="QLU20" s="0"/>
      <c r="QLV20" s="0"/>
      <c r="QLW20" s="0"/>
      <c r="QLX20" s="0"/>
      <c r="QLY20" s="0"/>
      <c r="QLZ20" s="0"/>
      <c r="QMA20" s="0"/>
      <c r="QMB20" s="0"/>
      <c r="QMC20" s="0"/>
      <c r="QMD20" s="0"/>
      <c r="QME20" s="0"/>
      <c r="QMF20" s="0"/>
      <c r="QMG20" s="0"/>
      <c r="QMH20" s="0"/>
      <c r="QMI20" s="0"/>
      <c r="QMJ20" s="0"/>
      <c r="QMK20" s="0"/>
      <c r="QML20" s="0"/>
      <c r="QMM20" s="0"/>
      <c r="QMN20" s="0"/>
      <c r="QMO20" s="0"/>
      <c r="QMP20" s="0"/>
      <c r="QMQ20" s="0"/>
      <c r="QMR20" s="0"/>
      <c r="QMS20" s="0"/>
      <c r="QMT20" s="0"/>
      <c r="QMU20" s="0"/>
      <c r="QMV20" s="0"/>
      <c r="QMW20" s="0"/>
      <c r="QMX20" s="0"/>
      <c r="QMY20" s="0"/>
      <c r="QMZ20" s="0"/>
      <c r="QNA20" s="0"/>
      <c r="QNB20" s="0"/>
      <c r="QNC20" s="0"/>
      <c r="QND20" s="0"/>
      <c r="QNE20" s="0"/>
      <c r="QNF20" s="0"/>
      <c r="QNG20" s="0"/>
      <c r="QNH20" s="0"/>
      <c r="QNI20" s="0"/>
      <c r="QNJ20" s="0"/>
      <c r="QNK20" s="0"/>
      <c r="QNL20" s="0"/>
      <c r="QNM20" s="0"/>
      <c r="QNN20" s="0"/>
      <c r="QNO20" s="0"/>
      <c r="QNP20" s="0"/>
      <c r="QNQ20" s="0"/>
      <c r="QNR20" s="0"/>
      <c r="QNS20" s="0"/>
      <c r="QNT20" s="0"/>
      <c r="QNU20" s="0"/>
      <c r="QNV20" s="0"/>
      <c r="QNW20" s="0"/>
      <c r="QNX20" s="0"/>
      <c r="QNY20" s="0"/>
      <c r="QNZ20" s="0"/>
      <c r="QOA20" s="0"/>
      <c r="QOB20" s="0"/>
      <c r="QOC20" s="0"/>
      <c r="QOD20" s="0"/>
      <c r="QOE20" s="0"/>
      <c r="QOF20" s="0"/>
      <c r="QOG20" s="0"/>
      <c r="QOH20" s="0"/>
      <c r="QOI20" s="0"/>
      <c r="QOJ20" s="0"/>
      <c r="QOK20" s="0"/>
      <c r="QOL20" s="0"/>
      <c r="QOM20" s="0"/>
      <c r="QON20" s="0"/>
      <c r="QOO20" s="0"/>
      <c r="QOP20" s="0"/>
      <c r="QOQ20" s="0"/>
      <c r="QOR20" s="0"/>
      <c r="QOS20" s="0"/>
      <c r="QOT20" s="0"/>
      <c r="QOU20" s="0"/>
      <c r="QOV20" s="0"/>
      <c r="QOW20" s="0"/>
      <c r="QOX20" s="0"/>
      <c r="QOY20" s="0"/>
      <c r="QOZ20" s="0"/>
      <c r="QPA20" s="0"/>
      <c r="QPB20" s="0"/>
      <c r="QPC20" s="0"/>
      <c r="QPD20" s="0"/>
      <c r="QPE20" s="0"/>
      <c r="QPF20" s="0"/>
      <c r="QPG20" s="0"/>
      <c r="QPH20" s="0"/>
      <c r="QPI20" s="0"/>
      <c r="QPJ20" s="0"/>
      <c r="QPK20" s="0"/>
      <c r="QPL20" s="0"/>
      <c r="QPM20" s="0"/>
      <c r="QPN20" s="0"/>
      <c r="QPO20" s="0"/>
      <c r="QPP20" s="0"/>
      <c r="QPQ20" s="0"/>
      <c r="QPR20" s="0"/>
      <c r="QPS20" s="0"/>
      <c r="QPT20" s="0"/>
      <c r="QPU20" s="0"/>
      <c r="QPV20" s="0"/>
      <c r="QPW20" s="0"/>
      <c r="QPX20" s="0"/>
      <c r="QPY20" s="0"/>
      <c r="QPZ20" s="0"/>
      <c r="QQA20" s="0"/>
      <c r="QQB20" s="0"/>
      <c r="QQC20" s="0"/>
      <c r="QQD20" s="0"/>
      <c r="QQE20" s="0"/>
      <c r="QQF20" s="0"/>
      <c r="QQG20" s="0"/>
      <c r="QQH20" s="0"/>
      <c r="QQI20" s="0"/>
      <c r="QQJ20" s="0"/>
      <c r="QQK20" s="0"/>
      <c r="QQL20" s="0"/>
      <c r="QQM20" s="0"/>
      <c r="QQN20" s="0"/>
      <c r="QQO20" s="0"/>
      <c r="QQP20" s="0"/>
      <c r="QQQ20" s="0"/>
      <c r="QQR20" s="0"/>
      <c r="QQS20" s="0"/>
      <c r="QQT20" s="0"/>
      <c r="QQU20" s="0"/>
      <c r="QQV20" s="0"/>
      <c r="QQW20" s="0"/>
      <c r="QQX20" s="0"/>
      <c r="QQY20" s="0"/>
      <c r="QQZ20" s="0"/>
      <c r="QRA20" s="0"/>
      <c r="QRB20" s="0"/>
      <c r="QRC20" s="0"/>
      <c r="QRD20" s="0"/>
      <c r="QRE20" s="0"/>
      <c r="QRF20" s="0"/>
      <c r="QRG20" s="0"/>
      <c r="QRH20" s="0"/>
      <c r="QRI20" s="0"/>
      <c r="QRJ20" s="0"/>
      <c r="QRK20" s="0"/>
      <c r="QRL20" s="0"/>
      <c r="QRM20" s="0"/>
      <c r="QRN20" s="0"/>
      <c r="QRO20" s="0"/>
      <c r="QRP20" s="0"/>
      <c r="QRQ20" s="0"/>
      <c r="QRR20" s="0"/>
      <c r="QRS20" s="0"/>
      <c r="QRT20" s="0"/>
      <c r="QRU20" s="0"/>
      <c r="QRV20" s="0"/>
      <c r="QRW20" s="0"/>
      <c r="QRX20" s="0"/>
      <c r="QRY20" s="0"/>
      <c r="QRZ20" s="0"/>
      <c r="QSA20" s="0"/>
      <c r="QSB20" s="0"/>
      <c r="QSC20" s="0"/>
      <c r="QSD20" s="0"/>
      <c r="QSE20" s="0"/>
      <c r="QSF20" s="0"/>
      <c r="QSG20" s="0"/>
      <c r="QSH20" s="0"/>
      <c r="QSI20" s="0"/>
      <c r="QSJ20" s="0"/>
      <c r="QSK20" s="0"/>
      <c r="QSL20" s="0"/>
      <c r="QSM20" s="0"/>
      <c r="QSN20" s="0"/>
      <c r="QSO20" s="0"/>
      <c r="QSP20" s="0"/>
      <c r="QSQ20" s="0"/>
      <c r="QSR20" s="0"/>
      <c r="QSS20" s="0"/>
      <c r="QST20" s="0"/>
      <c r="QSU20" s="0"/>
      <c r="QSV20" s="0"/>
      <c r="QSW20" s="0"/>
      <c r="QSX20" s="0"/>
      <c r="QSY20" s="0"/>
      <c r="QSZ20" s="0"/>
      <c r="QTA20" s="0"/>
      <c r="QTB20" s="0"/>
      <c r="QTC20" s="0"/>
      <c r="QTD20" s="0"/>
      <c r="QTE20" s="0"/>
      <c r="QTF20" s="0"/>
      <c r="QTG20" s="0"/>
      <c r="QTH20" s="0"/>
      <c r="QTI20" s="0"/>
      <c r="QTJ20" s="0"/>
      <c r="QTK20" s="0"/>
      <c r="QTL20" s="0"/>
      <c r="QTM20" s="0"/>
      <c r="QTN20" s="0"/>
      <c r="QTO20" s="0"/>
      <c r="QTP20" s="0"/>
      <c r="QTQ20" s="0"/>
      <c r="QTR20" s="0"/>
      <c r="QTS20" s="0"/>
      <c r="QTT20" s="0"/>
      <c r="QTU20" s="0"/>
      <c r="QTV20" s="0"/>
      <c r="QTW20" s="0"/>
      <c r="QTX20" s="0"/>
      <c r="QTY20" s="0"/>
      <c r="QTZ20" s="0"/>
      <c r="QUA20" s="0"/>
      <c r="QUB20" s="0"/>
      <c r="QUC20" s="0"/>
      <c r="QUD20" s="0"/>
      <c r="QUE20" s="0"/>
      <c r="QUF20" s="0"/>
      <c r="QUG20" s="0"/>
      <c r="QUH20" s="0"/>
      <c r="QUI20" s="0"/>
      <c r="QUJ20" s="0"/>
      <c r="QUK20" s="0"/>
      <c r="QUL20" s="0"/>
      <c r="QUM20" s="0"/>
      <c r="QUN20" s="0"/>
      <c r="QUO20" s="0"/>
      <c r="QUP20" s="0"/>
      <c r="QUQ20" s="0"/>
      <c r="QUR20" s="0"/>
      <c r="QUS20" s="0"/>
      <c r="QUT20" s="0"/>
      <c r="QUU20" s="0"/>
      <c r="QUV20" s="0"/>
      <c r="QUW20" s="0"/>
      <c r="QUX20" s="0"/>
      <c r="QUY20" s="0"/>
      <c r="QUZ20" s="0"/>
      <c r="QVA20" s="0"/>
      <c r="QVB20" s="0"/>
      <c r="QVC20" s="0"/>
      <c r="QVD20" s="0"/>
      <c r="QVE20" s="0"/>
      <c r="QVF20" s="0"/>
      <c r="QVG20" s="0"/>
      <c r="QVH20" s="0"/>
      <c r="QVI20" s="0"/>
      <c r="QVJ20" s="0"/>
      <c r="QVK20" s="0"/>
      <c r="QVL20" s="0"/>
      <c r="QVM20" s="0"/>
      <c r="QVN20" s="0"/>
      <c r="QVO20" s="0"/>
      <c r="QVP20" s="0"/>
      <c r="QVQ20" s="0"/>
      <c r="QVR20" s="0"/>
      <c r="QVS20" s="0"/>
      <c r="QVT20" s="0"/>
      <c r="QVU20" s="0"/>
      <c r="QVV20" s="0"/>
      <c r="QVW20" s="0"/>
      <c r="QVX20" s="0"/>
      <c r="QVY20" s="0"/>
      <c r="QVZ20" s="0"/>
      <c r="QWA20" s="0"/>
      <c r="QWB20" s="0"/>
      <c r="QWC20" s="0"/>
      <c r="QWD20" s="0"/>
      <c r="QWE20" s="0"/>
      <c r="QWF20" s="0"/>
      <c r="QWG20" s="0"/>
      <c r="QWH20" s="0"/>
      <c r="QWI20" s="0"/>
      <c r="QWJ20" s="0"/>
      <c r="QWK20" s="0"/>
      <c r="QWL20" s="0"/>
      <c r="QWM20" s="0"/>
      <c r="QWN20" s="0"/>
      <c r="QWO20" s="0"/>
      <c r="QWP20" s="0"/>
      <c r="QWQ20" s="0"/>
      <c r="QWR20" s="0"/>
      <c r="QWS20" s="0"/>
      <c r="QWT20" s="0"/>
      <c r="QWU20" s="0"/>
      <c r="QWV20" s="0"/>
      <c r="QWW20" s="0"/>
      <c r="QWX20" s="0"/>
      <c r="QWY20" s="0"/>
      <c r="QWZ20" s="0"/>
      <c r="QXA20" s="0"/>
      <c r="QXB20" s="0"/>
      <c r="QXC20" s="0"/>
      <c r="QXD20" s="0"/>
      <c r="QXE20" s="0"/>
      <c r="QXF20" s="0"/>
      <c r="QXG20" s="0"/>
      <c r="QXH20" s="0"/>
      <c r="QXI20" s="0"/>
      <c r="QXJ20" s="0"/>
      <c r="QXK20" s="0"/>
      <c r="QXL20" s="0"/>
      <c r="QXM20" s="0"/>
      <c r="QXN20" s="0"/>
      <c r="QXO20" s="0"/>
      <c r="QXP20" s="0"/>
      <c r="QXQ20" s="0"/>
      <c r="QXR20" s="0"/>
      <c r="QXS20" s="0"/>
      <c r="QXT20" s="0"/>
      <c r="QXU20" s="0"/>
      <c r="QXV20" s="0"/>
      <c r="QXW20" s="0"/>
      <c r="QXX20" s="0"/>
      <c r="QXY20" s="0"/>
      <c r="QXZ20" s="0"/>
      <c r="QYA20" s="0"/>
      <c r="QYB20" s="0"/>
      <c r="QYC20" s="0"/>
      <c r="QYD20" s="0"/>
      <c r="QYE20" s="0"/>
      <c r="QYF20" s="0"/>
      <c r="QYG20" s="0"/>
      <c r="QYH20" s="0"/>
      <c r="QYI20" s="0"/>
      <c r="QYJ20" s="0"/>
      <c r="QYK20" s="0"/>
      <c r="QYL20" s="0"/>
      <c r="QYM20" s="0"/>
      <c r="QYN20" s="0"/>
      <c r="QYO20" s="0"/>
      <c r="QYP20" s="0"/>
      <c r="QYQ20" s="0"/>
      <c r="QYR20" s="0"/>
      <c r="QYS20" s="0"/>
      <c r="QYT20" s="0"/>
      <c r="QYU20" s="0"/>
      <c r="QYV20" s="0"/>
      <c r="QYW20" s="0"/>
      <c r="QYX20" s="0"/>
      <c r="QYY20" s="0"/>
      <c r="QYZ20" s="0"/>
      <c r="QZA20" s="0"/>
      <c r="QZB20" s="0"/>
      <c r="QZC20" s="0"/>
      <c r="QZD20" s="0"/>
      <c r="QZE20" s="0"/>
      <c r="QZF20" s="0"/>
      <c r="QZG20" s="0"/>
      <c r="QZH20" s="0"/>
      <c r="QZI20" s="0"/>
      <c r="QZJ20" s="0"/>
      <c r="QZK20" s="0"/>
      <c r="QZL20" s="0"/>
      <c r="QZM20" s="0"/>
      <c r="QZN20" s="0"/>
      <c r="QZO20" s="0"/>
      <c r="QZP20" s="0"/>
      <c r="QZQ20" s="0"/>
      <c r="QZR20" s="0"/>
      <c r="QZS20" s="0"/>
      <c r="QZT20" s="0"/>
      <c r="QZU20" s="0"/>
      <c r="QZV20" s="0"/>
      <c r="QZW20" s="0"/>
      <c r="QZX20" s="0"/>
      <c r="QZY20" s="0"/>
      <c r="QZZ20" s="0"/>
      <c r="RAA20" s="0"/>
      <c r="RAB20" s="0"/>
      <c r="RAC20" s="0"/>
      <c r="RAD20" s="0"/>
      <c r="RAE20" s="0"/>
      <c r="RAF20" s="0"/>
      <c r="RAG20" s="0"/>
      <c r="RAH20" s="0"/>
      <c r="RAI20" s="0"/>
      <c r="RAJ20" s="0"/>
      <c r="RAK20" s="0"/>
      <c r="RAL20" s="0"/>
      <c r="RAM20" s="0"/>
      <c r="RAN20" s="0"/>
      <c r="RAO20" s="0"/>
      <c r="RAP20" s="0"/>
      <c r="RAQ20" s="0"/>
      <c r="RAR20" s="0"/>
      <c r="RAS20" s="0"/>
      <c r="RAT20" s="0"/>
      <c r="RAU20" s="0"/>
      <c r="RAV20" s="0"/>
      <c r="RAW20" s="0"/>
      <c r="RAX20" s="0"/>
      <c r="RAY20" s="0"/>
      <c r="RAZ20" s="0"/>
      <c r="RBA20" s="0"/>
      <c r="RBB20" s="0"/>
      <c r="RBC20" s="0"/>
      <c r="RBD20" s="0"/>
      <c r="RBE20" s="0"/>
      <c r="RBF20" s="0"/>
      <c r="RBG20" s="0"/>
      <c r="RBH20" s="0"/>
      <c r="RBI20" s="0"/>
      <c r="RBJ20" s="0"/>
      <c r="RBK20" s="0"/>
      <c r="RBL20" s="0"/>
      <c r="RBM20" s="0"/>
      <c r="RBN20" s="0"/>
      <c r="RBO20" s="0"/>
      <c r="RBP20" s="0"/>
      <c r="RBQ20" s="0"/>
      <c r="RBR20" s="0"/>
      <c r="RBS20" s="0"/>
      <c r="RBT20" s="0"/>
      <c r="RBU20" s="0"/>
      <c r="RBV20" s="0"/>
      <c r="RBW20" s="0"/>
      <c r="RBX20" s="0"/>
      <c r="RBY20" s="0"/>
      <c r="RBZ20" s="0"/>
      <c r="RCA20" s="0"/>
      <c r="RCB20" s="0"/>
      <c r="RCC20" s="0"/>
      <c r="RCD20" s="0"/>
      <c r="RCE20" s="0"/>
      <c r="RCF20" s="0"/>
      <c r="RCG20" s="0"/>
      <c r="RCH20" s="0"/>
      <c r="RCI20" s="0"/>
      <c r="RCJ20" s="0"/>
      <c r="RCK20" s="0"/>
      <c r="RCL20" s="0"/>
      <c r="RCM20" s="0"/>
      <c r="RCN20" s="0"/>
      <c r="RCO20" s="0"/>
      <c r="RCP20" s="0"/>
      <c r="RCQ20" s="0"/>
      <c r="RCR20" s="0"/>
      <c r="RCS20" s="0"/>
      <c r="RCT20" s="0"/>
      <c r="RCU20" s="0"/>
      <c r="RCV20" s="0"/>
      <c r="RCW20" s="0"/>
      <c r="RCX20" s="0"/>
      <c r="RCY20" s="0"/>
      <c r="RCZ20" s="0"/>
      <c r="RDA20" s="0"/>
      <c r="RDB20" s="0"/>
      <c r="RDC20" s="0"/>
      <c r="RDD20" s="0"/>
      <c r="RDE20" s="0"/>
      <c r="RDF20" s="0"/>
      <c r="RDG20" s="0"/>
      <c r="RDH20" s="0"/>
      <c r="RDI20" s="0"/>
      <c r="RDJ20" s="0"/>
      <c r="RDK20" s="0"/>
      <c r="RDL20" s="0"/>
      <c r="RDM20" s="0"/>
      <c r="RDN20" s="0"/>
      <c r="RDO20" s="0"/>
      <c r="RDP20" s="0"/>
      <c r="RDQ20" s="0"/>
      <c r="RDR20" s="0"/>
      <c r="RDS20" s="0"/>
      <c r="RDT20" s="0"/>
      <c r="RDU20" s="0"/>
      <c r="RDV20" s="0"/>
      <c r="RDW20" s="0"/>
      <c r="RDX20" s="0"/>
      <c r="RDY20" s="0"/>
      <c r="RDZ20" s="0"/>
      <c r="REA20" s="0"/>
      <c r="REB20" s="0"/>
      <c r="REC20" s="0"/>
      <c r="RED20" s="0"/>
      <c r="REE20" s="0"/>
      <c r="REF20" s="0"/>
      <c r="REG20" s="0"/>
      <c r="REH20" s="0"/>
      <c r="REI20" s="0"/>
      <c r="REJ20" s="0"/>
      <c r="REK20" s="0"/>
      <c r="REL20" s="0"/>
      <c r="REM20" s="0"/>
      <c r="REN20" s="0"/>
      <c r="REO20" s="0"/>
      <c r="REP20" s="0"/>
      <c r="REQ20" s="0"/>
      <c r="RER20" s="0"/>
      <c r="RES20" s="0"/>
      <c r="RET20" s="0"/>
      <c r="REU20" s="0"/>
      <c r="REV20" s="0"/>
      <c r="REW20" s="0"/>
      <c r="REX20" s="0"/>
      <c r="REY20" s="0"/>
      <c r="REZ20" s="0"/>
      <c r="RFA20" s="0"/>
      <c r="RFB20" s="0"/>
      <c r="RFC20" s="0"/>
      <c r="RFD20" s="0"/>
      <c r="RFE20" s="0"/>
      <c r="RFF20" s="0"/>
      <c r="RFG20" s="0"/>
      <c r="RFH20" s="0"/>
      <c r="RFI20" s="0"/>
      <c r="RFJ20" s="0"/>
      <c r="RFK20" s="0"/>
      <c r="RFL20" s="0"/>
      <c r="RFM20" s="0"/>
      <c r="RFN20" s="0"/>
      <c r="RFO20" s="0"/>
      <c r="RFP20" s="0"/>
      <c r="RFQ20" s="0"/>
      <c r="RFR20" s="0"/>
      <c r="RFS20" s="0"/>
      <c r="RFT20" s="0"/>
      <c r="RFU20" s="0"/>
      <c r="RFV20" s="0"/>
      <c r="RFW20" s="0"/>
      <c r="RFX20" s="0"/>
      <c r="RFY20" s="0"/>
      <c r="RFZ20" s="0"/>
      <c r="RGA20" s="0"/>
      <c r="RGB20" s="0"/>
      <c r="RGC20" s="0"/>
      <c r="RGD20" s="0"/>
      <c r="RGE20" s="0"/>
      <c r="RGF20" s="0"/>
      <c r="RGG20" s="0"/>
      <c r="RGH20" s="0"/>
      <c r="RGI20" s="0"/>
      <c r="RGJ20" s="0"/>
      <c r="RGK20" s="0"/>
      <c r="RGL20" s="0"/>
      <c r="RGM20" s="0"/>
      <c r="RGN20" s="0"/>
      <c r="RGO20" s="0"/>
      <c r="RGP20" s="0"/>
      <c r="RGQ20" s="0"/>
      <c r="RGR20" s="0"/>
      <c r="RGS20" s="0"/>
      <c r="RGT20" s="0"/>
      <c r="RGU20" s="0"/>
      <c r="RGV20" s="0"/>
      <c r="RGW20" s="0"/>
      <c r="RGX20" s="0"/>
      <c r="RGY20" s="0"/>
      <c r="RGZ20" s="0"/>
      <c r="RHA20" s="0"/>
      <c r="RHB20" s="0"/>
      <c r="RHC20" s="0"/>
      <c r="RHD20" s="0"/>
      <c r="RHE20" s="0"/>
      <c r="RHF20" s="0"/>
      <c r="RHG20" s="0"/>
      <c r="RHH20" s="0"/>
      <c r="RHI20" s="0"/>
      <c r="RHJ20" s="0"/>
      <c r="RHK20" s="0"/>
      <c r="RHL20" s="0"/>
      <c r="RHM20" s="0"/>
      <c r="RHN20" s="0"/>
      <c r="RHO20" s="0"/>
      <c r="RHP20" s="0"/>
      <c r="RHQ20" s="0"/>
      <c r="RHR20" s="0"/>
      <c r="RHS20" s="0"/>
      <c r="RHT20" s="0"/>
      <c r="RHU20" s="0"/>
      <c r="RHV20" s="0"/>
      <c r="RHW20" s="0"/>
      <c r="RHX20" s="0"/>
      <c r="RHY20" s="0"/>
      <c r="RHZ20" s="0"/>
      <c r="RIA20" s="0"/>
      <c r="RIB20" s="0"/>
      <c r="RIC20" s="0"/>
      <c r="RID20" s="0"/>
      <c r="RIE20" s="0"/>
      <c r="RIF20" s="0"/>
      <c r="RIG20" s="0"/>
      <c r="RIH20" s="0"/>
      <c r="RII20" s="0"/>
      <c r="RIJ20" s="0"/>
      <c r="RIK20" s="0"/>
      <c r="RIL20" s="0"/>
      <c r="RIM20" s="0"/>
      <c r="RIN20" s="0"/>
      <c r="RIO20" s="0"/>
      <c r="RIP20" s="0"/>
      <c r="RIQ20" s="0"/>
      <c r="RIR20" s="0"/>
      <c r="RIS20" s="0"/>
      <c r="RIT20" s="0"/>
      <c r="RIU20" s="0"/>
      <c r="RIV20" s="0"/>
      <c r="RIW20" s="0"/>
      <c r="RIX20" s="0"/>
      <c r="RIY20" s="0"/>
      <c r="RIZ20" s="0"/>
      <c r="RJA20" s="0"/>
      <c r="RJB20" s="0"/>
      <c r="RJC20" s="0"/>
      <c r="RJD20" s="0"/>
      <c r="RJE20" s="0"/>
      <c r="RJF20" s="0"/>
      <c r="RJG20" s="0"/>
      <c r="RJH20" s="0"/>
      <c r="RJI20" s="0"/>
      <c r="RJJ20" s="0"/>
      <c r="RJK20" s="0"/>
      <c r="RJL20" s="0"/>
      <c r="RJM20" s="0"/>
      <c r="RJN20" s="0"/>
      <c r="RJO20" s="0"/>
      <c r="RJP20" s="0"/>
      <c r="RJQ20" s="0"/>
      <c r="RJR20" s="0"/>
      <c r="RJS20" s="0"/>
      <c r="RJT20" s="0"/>
      <c r="RJU20" s="0"/>
      <c r="RJV20" s="0"/>
      <c r="RJW20" s="0"/>
      <c r="RJX20" s="0"/>
      <c r="RJY20" s="0"/>
      <c r="RJZ20" s="0"/>
      <c r="RKA20" s="0"/>
      <c r="RKB20" s="0"/>
      <c r="RKC20" s="0"/>
      <c r="RKD20" s="0"/>
      <c r="RKE20" s="0"/>
      <c r="RKF20" s="0"/>
      <c r="RKG20" s="0"/>
      <c r="RKH20" s="0"/>
      <c r="RKI20" s="0"/>
      <c r="RKJ20" s="0"/>
      <c r="RKK20" s="0"/>
      <c r="RKL20" s="0"/>
      <c r="RKM20" s="0"/>
      <c r="RKN20" s="0"/>
      <c r="RKO20" s="0"/>
      <c r="RKP20" s="0"/>
      <c r="RKQ20" s="0"/>
      <c r="RKR20" s="0"/>
      <c r="RKS20" s="0"/>
      <c r="RKT20" s="0"/>
      <c r="RKU20" s="0"/>
      <c r="RKV20" s="0"/>
      <c r="RKW20" s="0"/>
      <c r="RKX20" s="0"/>
      <c r="RKY20" s="0"/>
      <c r="RKZ20" s="0"/>
      <c r="RLA20" s="0"/>
      <c r="RLB20" s="0"/>
      <c r="RLC20" s="0"/>
      <c r="RLD20" s="0"/>
      <c r="RLE20" s="0"/>
      <c r="RLF20" s="0"/>
      <c r="RLG20" s="0"/>
      <c r="RLH20" s="0"/>
      <c r="RLI20" s="0"/>
      <c r="RLJ20" s="0"/>
      <c r="RLK20" s="0"/>
      <c r="RLL20" s="0"/>
      <c r="RLM20" s="0"/>
      <c r="RLN20" s="0"/>
      <c r="RLO20" s="0"/>
      <c r="RLP20" s="0"/>
      <c r="RLQ20" s="0"/>
      <c r="RLR20" s="0"/>
      <c r="RLS20" s="0"/>
      <c r="RLT20" s="0"/>
      <c r="RLU20" s="0"/>
      <c r="RLV20" s="0"/>
      <c r="RLW20" s="0"/>
      <c r="RLX20" s="0"/>
      <c r="RLY20" s="0"/>
      <c r="RLZ20" s="0"/>
      <c r="RMA20" s="0"/>
      <c r="RMB20" s="0"/>
      <c r="RMC20" s="0"/>
      <c r="RMD20" s="0"/>
      <c r="RME20" s="0"/>
      <c r="RMF20" s="0"/>
      <c r="RMG20" s="0"/>
      <c r="RMH20" s="0"/>
      <c r="RMI20" s="0"/>
      <c r="RMJ20" s="0"/>
      <c r="RMK20" s="0"/>
      <c r="RML20" s="0"/>
      <c r="RMM20" s="0"/>
      <c r="RMN20" s="0"/>
      <c r="RMO20" s="0"/>
      <c r="RMP20" s="0"/>
      <c r="RMQ20" s="0"/>
      <c r="RMR20" s="0"/>
      <c r="RMS20" s="0"/>
      <c r="RMT20" s="0"/>
      <c r="RMU20" s="0"/>
      <c r="RMV20" s="0"/>
      <c r="RMW20" s="0"/>
      <c r="RMX20" s="0"/>
      <c r="RMY20" s="0"/>
      <c r="RMZ20" s="0"/>
      <c r="RNA20" s="0"/>
      <c r="RNB20" s="0"/>
      <c r="RNC20" s="0"/>
      <c r="RND20" s="0"/>
      <c r="RNE20" s="0"/>
      <c r="RNF20" s="0"/>
      <c r="RNG20" s="0"/>
      <c r="RNH20" s="0"/>
      <c r="RNI20" s="0"/>
      <c r="RNJ20" s="0"/>
      <c r="RNK20" s="0"/>
      <c r="RNL20" s="0"/>
      <c r="RNM20" s="0"/>
      <c r="RNN20" s="0"/>
      <c r="RNO20" s="0"/>
      <c r="RNP20" s="0"/>
      <c r="RNQ20" s="0"/>
      <c r="RNR20" s="0"/>
      <c r="RNS20" s="0"/>
      <c r="RNT20" s="0"/>
      <c r="RNU20" s="0"/>
      <c r="RNV20" s="0"/>
      <c r="RNW20" s="0"/>
      <c r="RNX20" s="0"/>
      <c r="RNY20" s="0"/>
      <c r="RNZ20" s="0"/>
      <c r="ROA20" s="0"/>
      <c r="ROB20" s="0"/>
      <c r="ROC20" s="0"/>
      <c r="ROD20" s="0"/>
      <c r="ROE20" s="0"/>
      <c r="ROF20" s="0"/>
      <c r="ROG20" s="0"/>
      <c r="ROH20" s="0"/>
      <c r="ROI20" s="0"/>
      <c r="ROJ20" s="0"/>
      <c r="ROK20" s="0"/>
      <c r="ROL20" s="0"/>
      <c r="ROM20" s="0"/>
      <c r="RON20" s="0"/>
      <c r="ROO20" s="0"/>
      <c r="ROP20" s="0"/>
      <c r="ROQ20" s="0"/>
      <c r="ROR20" s="0"/>
      <c r="ROS20" s="0"/>
      <c r="ROT20" s="0"/>
      <c r="ROU20" s="0"/>
      <c r="ROV20" s="0"/>
      <c r="ROW20" s="0"/>
      <c r="ROX20" s="0"/>
      <c r="ROY20" s="0"/>
      <c r="ROZ20" s="0"/>
      <c r="RPA20" s="0"/>
      <c r="RPB20" s="0"/>
      <c r="RPC20" s="0"/>
      <c r="RPD20" s="0"/>
      <c r="RPE20" s="0"/>
      <c r="RPF20" s="0"/>
      <c r="RPG20" s="0"/>
      <c r="RPH20" s="0"/>
      <c r="RPI20" s="0"/>
      <c r="RPJ20" s="0"/>
      <c r="RPK20" s="0"/>
      <c r="RPL20" s="0"/>
      <c r="RPM20" s="0"/>
      <c r="RPN20" s="0"/>
      <c r="RPO20" s="0"/>
      <c r="RPP20" s="0"/>
      <c r="RPQ20" s="0"/>
      <c r="RPR20" s="0"/>
      <c r="RPS20" s="0"/>
      <c r="RPT20" s="0"/>
      <c r="RPU20" s="0"/>
      <c r="RPV20" s="0"/>
      <c r="RPW20" s="0"/>
      <c r="RPX20" s="0"/>
      <c r="RPY20" s="0"/>
      <c r="RPZ20" s="0"/>
      <c r="RQA20" s="0"/>
      <c r="RQB20" s="0"/>
      <c r="RQC20" s="0"/>
      <c r="RQD20" s="0"/>
      <c r="RQE20" s="0"/>
      <c r="RQF20" s="0"/>
      <c r="RQG20" s="0"/>
      <c r="RQH20" s="0"/>
      <c r="RQI20" s="0"/>
      <c r="RQJ20" s="0"/>
      <c r="RQK20" s="0"/>
      <c r="RQL20" s="0"/>
      <c r="RQM20" s="0"/>
      <c r="RQN20" s="0"/>
      <c r="RQO20" s="0"/>
      <c r="RQP20" s="0"/>
      <c r="RQQ20" s="0"/>
      <c r="RQR20" s="0"/>
      <c r="RQS20" s="0"/>
      <c r="RQT20" s="0"/>
      <c r="RQU20" s="0"/>
      <c r="RQV20" s="0"/>
      <c r="RQW20" s="0"/>
      <c r="RQX20" s="0"/>
      <c r="RQY20" s="0"/>
      <c r="RQZ20" s="0"/>
      <c r="RRA20" s="0"/>
      <c r="RRB20" s="0"/>
      <c r="RRC20" s="0"/>
      <c r="RRD20" s="0"/>
      <c r="RRE20" s="0"/>
      <c r="RRF20" s="0"/>
      <c r="RRG20" s="0"/>
      <c r="RRH20" s="0"/>
      <c r="RRI20" s="0"/>
      <c r="RRJ20" s="0"/>
      <c r="RRK20" s="0"/>
      <c r="RRL20" s="0"/>
      <c r="RRM20" s="0"/>
      <c r="RRN20" s="0"/>
      <c r="RRO20" s="0"/>
      <c r="RRP20" s="0"/>
      <c r="RRQ20" s="0"/>
      <c r="RRR20" s="0"/>
      <c r="RRS20" s="0"/>
      <c r="RRT20" s="0"/>
      <c r="RRU20" s="0"/>
      <c r="RRV20" s="0"/>
      <c r="RRW20" s="0"/>
      <c r="RRX20" s="0"/>
      <c r="RRY20" s="0"/>
      <c r="RRZ20" s="0"/>
      <c r="RSA20" s="0"/>
      <c r="RSB20" s="0"/>
      <c r="RSC20" s="0"/>
      <c r="RSD20" s="0"/>
      <c r="RSE20" s="0"/>
      <c r="RSF20" s="0"/>
      <c r="RSG20" s="0"/>
      <c r="RSH20" s="0"/>
      <c r="RSI20" s="0"/>
      <c r="RSJ20" s="0"/>
      <c r="RSK20" s="0"/>
      <c r="RSL20" s="0"/>
      <c r="RSM20" s="0"/>
      <c r="RSN20" s="0"/>
      <c r="RSO20" s="0"/>
      <c r="RSP20" s="0"/>
      <c r="RSQ20" s="0"/>
      <c r="RSR20" s="0"/>
      <c r="RSS20" s="0"/>
      <c r="RST20" s="0"/>
      <c r="RSU20" s="0"/>
      <c r="RSV20" s="0"/>
      <c r="RSW20" s="0"/>
      <c r="RSX20" s="0"/>
      <c r="RSY20" s="0"/>
      <c r="RSZ20" s="0"/>
      <c r="RTA20" s="0"/>
      <c r="RTB20" s="0"/>
      <c r="RTC20" s="0"/>
      <c r="RTD20" s="0"/>
      <c r="RTE20" s="0"/>
      <c r="RTF20" s="0"/>
      <c r="RTG20" s="0"/>
      <c r="RTH20" s="0"/>
      <c r="RTI20" s="0"/>
      <c r="RTJ20" s="0"/>
      <c r="RTK20" s="0"/>
      <c r="RTL20" s="0"/>
      <c r="RTM20" s="0"/>
      <c r="RTN20" s="0"/>
      <c r="RTO20" s="0"/>
      <c r="RTP20" s="0"/>
      <c r="RTQ20" s="0"/>
      <c r="RTR20" s="0"/>
      <c r="RTS20" s="0"/>
      <c r="RTT20" s="0"/>
      <c r="RTU20" s="0"/>
      <c r="RTV20" s="0"/>
      <c r="RTW20" s="0"/>
      <c r="RTX20" s="0"/>
      <c r="RTY20" s="0"/>
      <c r="RTZ20" s="0"/>
      <c r="RUA20" s="0"/>
      <c r="RUB20" s="0"/>
      <c r="RUC20" s="0"/>
      <c r="RUD20" s="0"/>
      <c r="RUE20" s="0"/>
      <c r="RUF20" s="0"/>
      <c r="RUG20" s="0"/>
      <c r="RUH20" s="0"/>
      <c r="RUI20" s="0"/>
      <c r="RUJ20" s="0"/>
      <c r="RUK20" s="0"/>
      <c r="RUL20" s="0"/>
      <c r="RUM20" s="0"/>
      <c r="RUN20" s="0"/>
      <c r="RUO20" s="0"/>
      <c r="RUP20" s="0"/>
      <c r="RUQ20" s="0"/>
      <c r="RUR20" s="0"/>
      <c r="RUS20" s="0"/>
      <c r="RUT20" s="0"/>
      <c r="RUU20" s="0"/>
      <c r="RUV20" s="0"/>
      <c r="RUW20" s="0"/>
      <c r="RUX20" s="0"/>
      <c r="RUY20" s="0"/>
      <c r="RUZ20" s="0"/>
      <c r="RVA20" s="0"/>
      <c r="RVB20" s="0"/>
      <c r="RVC20" s="0"/>
      <c r="RVD20" s="0"/>
      <c r="RVE20" s="0"/>
      <c r="RVF20" s="0"/>
      <c r="RVG20" s="0"/>
      <c r="RVH20" s="0"/>
      <c r="RVI20" s="0"/>
      <c r="RVJ20" s="0"/>
      <c r="RVK20" s="0"/>
      <c r="RVL20" s="0"/>
      <c r="RVM20" s="0"/>
      <c r="RVN20" s="0"/>
      <c r="RVO20" s="0"/>
      <c r="RVP20" s="0"/>
      <c r="RVQ20" s="0"/>
      <c r="RVR20" s="0"/>
      <c r="RVS20" s="0"/>
      <c r="RVT20" s="0"/>
      <c r="RVU20" s="0"/>
      <c r="RVV20" s="0"/>
      <c r="RVW20" s="0"/>
      <c r="RVX20" s="0"/>
      <c r="RVY20" s="0"/>
      <c r="RVZ20" s="0"/>
      <c r="RWA20" s="0"/>
      <c r="RWB20" s="0"/>
      <c r="RWC20" s="0"/>
      <c r="RWD20" s="0"/>
      <c r="RWE20" s="0"/>
      <c r="RWF20" s="0"/>
      <c r="RWG20" s="0"/>
      <c r="RWH20" s="0"/>
      <c r="RWI20" s="0"/>
      <c r="RWJ20" s="0"/>
      <c r="RWK20" s="0"/>
      <c r="RWL20" s="0"/>
      <c r="RWM20" s="0"/>
      <c r="RWN20" s="0"/>
      <c r="RWO20" s="0"/>
      <c r="RWP20" s="0"/>
      <c r="RWQ20" s="0"/>
      <c r="RWR20" s="0"/>
      <c r="RWS20" s="0"/>
      <c r="RWT20" s="0"/>
      <c r="RWU20" s="0"/>
      <c r="RWV20" s="0"/>
      <c r="RWW20" s="0"/>
      <c r="RWX20" s="0"/>
      <c r="RWY20" s="0"/>
      <c r="RWZ20" s="0"/>
      <c r="RXA20" s="0"/>
      <c r="RXB20" s="0"/>
      <c r="RXC20" s="0"/>
      <c r="RXD20" s="0"/>
      <c r="RXE20" s="0"/>
      <c r="RXF20" s="0"/>
      <c r="RXG20" s="0"/>
      <c r="RXH20" s="0"/>
      <c r="RXI20" s="0"/>
      <c r="RXJ20" s="0"/>
      <c r="RXK20" s="0"/>
      <c r="RXL20" s="0"/>
      <c r="RXM20" s="0"/>
      <c r="RXN20" s="0"/>
      <c r="RXO20" s="0"/>
      <c r="RXP20" s="0"/>
      <c r="RXQ20" s="0"/>
      <c r="RXR20" s="0"/>
      <c r="RXS20" s="0"/>
      <c r="RXT20" s="0"/>
      <c r="RXU20" s="0"/>
      <c r="RXV20" s="0"/>
      <c r="RXW20" s="0"/>
      <c r="RXX20" s="0"/>
      <c r="RXY20" s="0"/>
      <c r="RXZ20" s="0"/>
      <c r="RYA20" s="0"/>
      <c r="RYB20" s="0"/>
      <c r="RYC20" s="0"/>
      <c r="RYD20" s="0"/>
      <c r="RYE20" s="0"/>
      <c r="RYF20" s="0"/>
      <c r="RYG20" s="0"/>
      <c r="RYH20" s="0"/>
      <c r="RYI20" s="0"/>
      <c r="RYJ20" s="0"/>
      <c r="RYK20" s="0"/>
      <c r="RYL20" s="0"/>
      <c r="RYM20" s="0"/>
      <c r="RYN20" s="0"/>
      <c r="RYO20" s="0"/>
      <c r="RYP20" s="0"/>
      <c r="RYQ20" s="0"/>
      <c r="RYR20" s="0"/>
      <c r="RYS20" s="0"/>
      <c r="RYT20" s="0"/>
      <c r="RYU20" s="0"/>
      <c r="RYV20" s="0"/>
      <c r="RYW20" s="0"/>
      <c r="RYX20" s="0"/>
      <c r="RYY20" s="0"/>
      <c r="RYZ20" s="0"/>
      <c r="RZA20" s="0"/>
      <c r="RZB20" s="0"/>
      <c r="RZC20" s="0"/>
      <c r="RZD20" s="0"/>
      <c r="RZE20" s="0"/>
      <c r="RZF20" s="0"/>
      <c r="RZG20" s="0"/>
      <c r="RZH20" s="0"/>
      <c r="RZI20" s="0"/>
      <c r="RZJ20" s="0"/>
      <c r="RZK20" s="0"/>
      <c r="RZL20" s="0"/>
      <c r="RZM20" s="0"/>
      <c r="RZN20" s="0"/>
      <c r="RZO20" s="0"/>
      <c r="RZP20" s="0"/>
      <c r="RZQ20" s="0"/>
      <c r="RZR20" s="0"/>
      <c r="RZS20" s="0"/>
      <c r="RZT20" s="0"/>
      <c r="RZU20" s="0"/>
      <c r="RZV20" s="0"/>
      <c r="RZW20" s="0"/>
      <c r="RZX20" s="0"/>
      <c r="RZY20" s="0"/>
      <c r="RZZ20" s="0"/>
      <c r="SAA20" s="0"/>
      <c r="SAB20" s="0"/>
      <c r="SAC20" s="0"/>
      <c r="SAD20" s="0"/>
      <c r="SAE20" s="0"/>
      <c r="SAF20" s="0"/>
      <c r="SAG20" s="0"/>
      <c r="SAH20" s="0"/>
      <c r="SAI20" s="0"/>
      <c r="SAJ20" s="0"/>
      <c r="SAK20" s="0"/>
      <c r="SAL20" s="0"/>
      <c r="SAM20" s="0"/>
      <c r="SAN20" s="0"/>
      <c r="SAO20" s="0"/>
      <c r="SAP20" s="0"/>
      <c r="SAQ20" s="0"/>
      <c r="SAR20" s="0"/>
      <c r="SAS20" s="0"/>
      <c r="SAT20" s="0"/>
      <c r="SAU20" s="0"/>
      <c r="SAV20" s="0"/>
      <c r="SAW20" s="0"/>
      <c r="SAX20" s="0"/>
      <c r="SAY20" s="0"/>
      <c r="SAZ20" s="0"/>
      <c r="SBA20" s="0"/>
      <c r="SBB20" s="0"/>
      <c r="SBC20" s="0"/>
      <c r="SBD20" s="0"/>
      <c r="SBE20" s="0"/>
      <c r="SBF20" s="0"/>
      <c r="SBG20" s="0"/>
      <c r="SBH20" s="0"/>
      <c r="SBI20" s="0"/>
      <c r="SBJ20" s="0"/>
      <c r="SBK20" s="0"/>
      <c r="SBL20" s="0"/>
      <c r="SBM20" s="0"/>
      <c r="SBN20" s="0"/>
      <c r="SBO20" s="0"/>
      <c r="SBP20" s="0"/>
      <c r="SBQ20" s="0"/>
      <c r="SBR20" s="0"/>
      <c r="SBS20" s="0"/>
      <c r="SBT20" s="0"/>
      <c r="SBU20" s="0"/>
      <c r="SBV20" s="0"/>
      <c r="SBW20" s="0"/>
      <c r="SBX20" s="0"/>
      <c r="SBY20" s="0"/>
      <c r="SBZ20" s="0"/>
      <c r="SCA20" s="0"/>
      <c r="SCB20" s="0"/>
      <c r="SCC20" s="0"/>
      <c r="SCD20" s="0"/>
      <c r="SCE20" s="0"/>
      <c r="SCF20" s="0"/>
      <c r="SCG20" s="0"/>
      <c r="SCH20" s="0"/>
      <c r="SCI20" s="0"/>
      <c r="SCJ20" s="0"/>
      <c r="SCK20" s="0"/>
      <c r="SCL20" s="0"/>
      <c r="SCM20" s="0"/>
      <c r="SCN20" s="0"/>
      <c r="SCO20" s="0"/>
      <c r="SCP20" s="0"/>
      <c r="SCQ20" s="0"/>
      <c r="SCR20" s="0"/>
      <c r="SCS20" s="0"/>
      <c r="SCT20" s="0"/>
      <c r="SCU20" s="0"/>
      <c r="SCV20" s="0"/>
      <c r="SCW20" s="0"/>
      <c r="SCX20" s="0"/>
      <c r="SCY20" s="0"/>
      <c r="SCZ20" s="0"/>
      <c r="SDA20" s="0"/>
      <c r="SDB20" s="0"/>
      <c r="SDC20" s="0"/>
      <c r="SDD20" s="0"/>
      <c r="SDE20" s="0"/>
      <c r="SDF20" s="0"/>
      <c r="SDG20" s="0"/>
      <c r="SDH20" s="0"/>
      <c r="SDI20" s="0"/>
      <c r="SDJ20" s="0"/>
      <c r="SDK20" s="0"/>
      <c r="SDL20" s="0"/>
      <c r="SDM20" s="0"/>
      <c r="SDN20" s="0"/>
      <c r="SDO20" s="0"/>
      <c r="SDP20" s="0"/>
      <c r="SDQ20" s="0"/>
      <c r="SDR20" s="0"/>
      <c r="SDS20" s="0"/>
      <c r="SDT20" s="0"/>
      <c r="SDU20" s="0"/>
      <c r="SDV20" s="0"/>
      <c r="SDW20" s="0"/>
      <c r="SDX20" s="0"/>
      <c r="SDY20" s="0"/>
      <c r="SDZ20" s="0"/>
      <c r="SEA20" s="0"/>
      <c r="SEB20" s="0"/>
      <c r="SEC20" s="0"/>
      <c r="SED20" s="0"/>
      <c r="SEE20" s="0"/>
      <c r="SEF20" s="0"/>
      <c r="SEG20" s="0"/>
      <c r="SEH20" s="0"/>
      <c r="SEI20" s="0"/>
      <c r="SEJ20" s="0"/>
      <c r="SEK20" s="0"/>
      <c r="SEL20" s="0"/>
      <c r="SEM20" s="0"/>
      <c r="SEN20" s="0"/>
      <c r="SEO20" s="0"/>
      <c r="SEP20" s="0"/>
      <c r="SEQ20" s="0"/>
      <c r="SER20" s="0"/>
      <c r="SES20" s="0"/>
      <c r="SET20" s="0"/>
      <c r="SEU20" s="0"/>
      <c r="SEV20" s="0"/>
      <c r="SEW20" s="0"/>
      <c r="SEX20" s="0"/>
      <c r="SEY20" s="0"/>
      <c r="SEZ20" s="0"/>
      <c r="SFA20" s="0"/>
      <c r="SFB20" s="0"/>
      <c r="SFC20" s="0"/>
      <c r="SFD20" s="0"/>
      <c r="SFE20" s="0"/>
      <c r="SFF20" s="0"/>
      <c r="SFG20" s="0"/>
      <c r="SFH20" s="0"/>
      <c r="SFI20" s="0"/>
      <c r="SFJ20" s="0"/>
      <c r="SFK20" s="0"/>
      <c r="SFL20" s="0"/>
      <c r="SFM20" s="0"/>
      <c r="SFN20" s="0"/>
      <c r="SFO20" s="0"/>
      <c r="SFP20" s="0"/>
      <c r="SFQ20" s="0"/>
      <c r="SFR20" s="0"/>
      <c r="SFS20" s="0"/>
      <c r="SFT20" s="0"/>
      <c r="SFU20" s="0"/>
      <c r="SFV20" s="0"/>
      <c r="SFW20" s="0"/>
      <c r="SFX20" s="0"/>
      <c r="SFY20" s="0"/>
      <c r="SFZ20" s="0"/>
      <c r="SGA20" s="0"/>
      <c r="SGB20" s="0"/>
      <c r="SGC20" s="0"/>
      <c r="SGD20" s="0"/>
      <c r="SGE20" s="0"/>
      <c r="SGF20" s="0"/>
      <c r="SGG20" s="0"/>
      <c r="SGH20" s="0"/>
      <c r="SGI20" s="0"/>
      <c r="SGJ20" s="0"/>
      <c r="SGK20" s="0"/>
      <c r="SGL20" s="0"/>
      <c r="SGM20" s="0"/>
      <c r="SGN20" s="0"/>
      <c r="SGO20" s="0"/>
      <c r="SGP20" s="0"/>
      <c r="SGQ20" s="0"/>
      <c r="SGR20" s="0"/>
      <c r="SGS20" s="0"/>
      <c r="SGT20" s="0"/>
      <c r="SGU20" s="0"/>
      <c r="SGV20" s="0"/>
      <c r="SGW20" s="0"/>
      <c r="SGX20" s="0"/>
      <c r="SGY20" s="0"/>
      <c r="SGZ20" s="0"/>
      <c r="SHA20" s="0"/>
      <c r="SHB20" s="0"/>
      <c r="SHC20" s="0"/>
      <c r="SHD20" s="0"/>
      <c r="SHE20" s="0"/>
      <c r="SHF20" s="0"/>
      <c r="SHG20" s="0"/>
      <c r="SHH20" s="0"/>
      <c r="SHI20" s="0"/>
      <c r="SHJ20" s="0"/>
      <c r="SHK20" s="0"/>
      <c r="SHL20" s="0"/>
      <c r="SHM20" s="0"/>
      <c r="SHN20" s="0"/>
      <c r="SHO20" s="0"/>
      <c r="SHP20" s="0"/>
      <c r="SHQ20" s="0"/>
      <c r="SHR20" s="0"/>
      <c r="SHS20" s="0"/>
      <c r="SHT20" s="0"/>
      <c r="SHU20" s="0"/>
      <c r="SHV20" s="0"/>
      <c r="SHW20" s="0"/>
      <c r="SHX20" s="0"/>
      <c r="SHY20" s="0"/>
      <c r="SHZ20" s="0"/>
      <c r="SIA20" s="0"/>
      <c r="SIB20" s="0"/>
      <c r="SIC20" s="0"/>
      <c r="SID20" s="0"/>
      <c r="SIE20" s="0"/>
      <c r="SIF20" s="0"/>
      <c r="SIG20" s="0"/>
      <c r="SIH20" s="0"/>
      <c r="SII20" s="0"/>
      <c r="SIJ20" s="0"/>
      <c r="SIK20" s="0"/>
      <c r="SIL20" s="0"/>
      <c r="SIM20" s="0"/>
      <c r="SIN20" s="0"/>
      <c r="SIO20" s="0"/>
      <c r="SIP20" s="0"/>
      <c r="SIQ20" s="0"/>
      <c r="SIR20" s="0"/>
      <c r="SIS20" s="0"/>
      <c r="SIT20" s="0"/>
      <c r="SIU20" s="0"/>
      <c r="SIV20" s="0"/>
      <c r="SIW20" s="0"/>
      <c r="SIX20" s="0"/>
      <c r="SIY20" s="0"/>
      <c r="SIZ20" s="0"/>
      <c r="SJA20" s="0"/>
      <c r="SJB20" s="0"/>
      <c r="SJC20" s="0"/>
      <c r="SJD20" s="0"/>
      <c r="SJE20" s="0"/>
      <c r="SJF20" s="0"/>
      <c r="SJG20" s="0"/>
      <c r="SJH20" s="0"/>
      <c r="SJI20" s="0"/>
      <c r="SJJ20" s="0"/>
      <c r="SJK20" s="0"/>
      <c r="SJL20" s="0"/>
      <c r="SJM20" s="0"/>
      <c r="SJN20" s="0"/>
      <c r="SJO20" s="0"/>
      <c r="SJP20" s="0"/>
      <c r="SJQ20" s="0"/>
      <c r="SJR20" s="0"/>
      <c r="SJS20" s="0"/>
      <c r="SJT20" s="0"/>
      <c r="SJU20" s="0"/>
      <c r="SJV20" s="0"/>
      <c r="SJW20" s="0"/>
      <c r="SJX20" s="0"/>
      <c r="SJY20" s="0"/>
      <c r="SJZ20" s="0"/>
      <c r="SKA20" s="0"/>
      <c r="SKB20" s="0"/>
      <c r="SKC20" s="0"/>
      <c r="SKD20" s="0"/>
      <c r="SKE20" s="0"/>
      <c r="SKF20" s="0"/>
      <c r="SKG20" s="0"/>
      <c r="SKH20" s="0"/>
      <c r="SKI20" s="0"/>
      <c r="SKJ20" s="0"/>
      <c r="SKK20" s="0"/>
      <c r="SKL20" s="0"/>
      <c r="SKM20" s="0"/>
      <c r="SKN20" s="0"/>
      <c r="SKO20" s="0"/>
      <c r="SKP20" s="0"/>
      <c r="SKQ20" s="0"/>
      <c r="SKR20" s="0"/>
      <c r="SKS20" s="0"/>
      <c r="SKT20" s="0"/>
      <c r="SKU20" s="0"/>
      <c r="SKV20" s="0"/>
      <c r="SKW20" s="0"/>
      <c r="SKX20" s="0"/>
      <c r="SKY20" s="0"/>
      <c r="SKZ20" s="0"/>
      <c r="SLA20" s="0"/>
      <c r="SLB20" s="0"/>
      <c r="SLC20" s="0"/>
      <c r="SLD20" s="0"/>
      <c r="SLE20" s="0"/>
      <c r="SLF20" s="0"/>
      <c r="SLG20" s="0"/>
      <c r="SLH20" s="0"/>
      <c r="SLI20" s="0"/>
      <c r="SLJ20" s="0"/>
      <c r="SLK20" s="0"/>
      <c r="SLL20" s="0"/>
      <c r="SLM20" s="0"/>
      <c r="SLN20" s="0"/>
      <c r="SLO20" s="0"/>
      <c r="SLP20" s="0"/>
      <c r="SLQ20" s="0"/>
      <c r="SLR20" s="0"/>
      <c r="SLS20" s="0"/>
      <c r="SLT20" s="0"/>
      <c r="SLU20" s="0"/>
      <c r="SLV20" s="0"/>
      <c r="SLW20" s="0"/>
      <c r="SLX20" s="0"/>
      <c r="SLY20" s="0"/>
      <c r="SLZ20" s="0"/>
      <c r="SMA20" s="0"/>
      <c r="SMB20" s="0"/>
      <c r="SMC20" s="0"/>
      <c r="SMD20" s="0"/>
      <c r="SME20" s="0"/>
      <c r="SMF20" s="0"/>
      <c r="SMG20" s="0"/>
      <c r="SMH20" s="0"/>
      <c r="SMI20" s="0"/>
      <c r="SMJ20" s="0"/>
      <c r="SMK20" s="0"/>
      <c r="SML20" s="0"/>
      <c r="SMM20" s="0"/>
      <c r="SMN20" s="0"/>
      <c r="SMO20" s="0"/>
      <c r="SMP20" s="0"/>
      <c r="SMQ20" s="0"/>
      <c r="SMR20" s="0"/>
      <c r="SMS20" s="0"/>
      <c r="SMT20" s="0"/>
      <c r="SMU20" s="0"/>
      <c r="SMV20" s="0"/>
      <c r="SMW20" s="0"/>
      <c r="SMX20" s="0"/>
      <c r="SMY20" s="0"/>
      <c r="SMZ20" s="0"/>
      <c r="SNA20" s="0"/>
      <c r="SNB20" s="0"/>
      <c r="SNC20" s="0"/>
      <c r="SND20" s="0"/>
      <c r="SNE20" s="0"/>
      <c r="SNF20" s="0"/>
      <c r="SNG20" s="0"/>
      <c r="SNH20" s="0"/>
      <c r="SNI20" s="0"/>
      <c r="SNJ20" s="0"/>
      <c r="SNK20" s="0"/>
      <c r="SNL20" s="0"/>
      <c r="SNM20" s="0"/>
      <c r="SNN20" s="0"/>
      <c r="SNO20" s="0"/>
      <c r="SNP20" s="0"/>
      <c r="SNQ20" s="0"/>
      <c r="SNR20" s="0"/>
      <c r="SNS20" s="0"/>
      <c r="SNT20" s="0"/>
      <c r="SNU20" s="0"/>
      <c r="SNV20" s="0"/>
      <c r="SNW20" s="0"/>
      <c r="SNX20" s="0"/>
      <c r="SNY20" s="0"/>
      <c r="SNZ20" s="0"/>
      <c r="SOA20" s="0"/>
      <c r="SOB20" s="0"/>
      <c r="SOC20" s="0"/>
      <c r="SOD20" s="0"/>
      <c r="SOE20" s="0"/>
      <c r="SOF20" s="0"/>
      <c r="SOG20" s="0"/>
      <c r="SOH20" s="0"/>
      <c r="SOI20" s="0"/>
      <c r="SOJ20" s="0"/>
      <c r="SOK20" s="0"/>
      <c r="SOL20" s="0"/>
      <c r="SOM20" s="0"/>
      <c r="SON20" s="0"/>
      <c r="SOO20" s="0"/>
      <c r="SOP20" s="0"/>
      <c r="SOQ20" s="0"/>
      <c r="SOR20" s="0"/>
      <c r="SOS20" s="0"/>
      <c r="SOT20" s="0"/>
      <c r="SOU20" s="0"/>
      <c r="SOV20" s="0"/>
      <c r="SOW20" s="0"/>
      <c r="SOX20" s="0"/>
      <c r="SOY20" s="0"/>
      <c r="SOZ20" s="0"/>
      <c r="SPA20" s="0"/>
      <c r="SPB20" s="0"/>
      <c r="SPC20" s="0"/>
      <c r="SPD20" s="0"/>
      <c r="SPE20" s="0"/>
      <c r="SPF20" s="0"/>
      <c r="SPG20" s="0"/>
      <c r="SPH20" s="0"/>
      <c r="SPI20" s="0"/>
      <c r="SPJ20" s="0"/>
      <c r="SPK20" s="0"/>
      <c r="SPL20" s="0"/>
      <c r="SPM20" s="0"/>
      <c r="SPN20" s="0"/>
      <c r="SPO20" s="0"/>
      <c r="SPP20" s="0"/>
      <c r="SPQ20" s="0"/>
      <c r="SPR20" s="0"/>
      <c r="SPS20" s="0"/>
      <c r="SPT20" s="0"/>
      <c r="SPU20" s="0"/>
      <c r="SPV20" s="0"/>
      <c r="SPW20" s="0"/>
      <c r="SPX20" s="0"/>
      <c r="SPY20" s="0"/>
      <c r="SPZ20" s="0"/>
      <c r="SQA20" s="0"/>
      <c r="SQB20" s="0"/>
      <c r="SQC20" s="0"/>
      <c r="SQD20" s="0"/>
      <c r="SQE20" s="0"/>
      <c r="SQF20" s="0"/>
      <c r="SQG20" s="0"/>
      <c r="SQH20" s="0"/>
      <c r="SQI20" s="0"/>
      <c r="SQJ20" s="0"/>
      <c r="SQK20" s="0"/>
      <c r="SQL20" s="0"/>
      <c r="SQM20" s="0"/>
      <c r="SQN20" s="0"/>
      <c r="SQO20" s="0"/>
      <c r="SQP20" s="0"/>
      <c r="SQQ20" s="0"/>
      <c r="SQR20" s="0"/>
      <c r="SQS20" s="0"/>
      <c r="SQT20" s="0"/>
      <c r="SQU20" s="0"/>
      <c r="SQV20" s="0"/>
      <c r="SQW20" s="0"/>
      <c r="SQX20" s="0"/>
      <c r="SQY20" s="0"/>
      <c r="SQZ20" s="0"/>
      <c r="SRA20" s="0"/>
      <c r="SRB20" s="0"/>
      <c r="SRC20" s="0"/>
      <c r="SRD20" s="0"/>
      <c r="SRE20" s="0"/>
      <c r="SRF20" s="0"/>
      <c r="SRG20" s="0"/>
      <c r="SRH20" s="0"/>
      <c r="SRI20" s="0"/>
      <c r="SRJ20" s="0"/>
      <c r="SRK20" s="0"/>
      <c r="SRL20" s="0"/>
      <c r="SRM20" s="0"/>
      <c r="SRN20" s="0"/>
      <c r="SRO20" s="0"/>
      <c r="SRP20" s="0"/>
      <c r="SRQ20" s="0"/>
      <c r="SRR20" s="0"/>
      <c r="SRS20" s="0"/>
      <c r="SRT20" s="0"/>
      <c r="SRU20" s="0"/>
      <c r="SRV20" s="0"/>
      <c r="SRW20" s="0"/>
      <c r="SRX20" s="0"/>
      <c r="SRY20" s="0"/>
      <c r="SRZ20" s="0"/>
      <c r="SSA20" s="0"/>
      <c r="SSB20" s="0"/>
      <c r="SSC20" s="0"/>
      <c r="SSD20" s="0"/>
      <c r="SSE20" s="0"/>
      <c r="SSF20" s="0"/>
      <c r="SSG20" s="0"/>
      <c r="SSH20" s="0"/>
      <c r="SSI20" s="0"/>
      <c r="SSJ20" s="0"/>
      <c r="SSK20" s="0"/>
      <c r="SSL20" s="0"/>
      <c r="SSM20" s="0"/>
      <c r="SSN20" s="0"/>
      <c r="SSO20" s="0"/>
      <c r="SSP20" s="0"/>
      <c r="SSQ20" s="0"/>
      <c r="SSR20" s="0"/>
      <c r="SSS20" s="0"/>
      <c r="SST20" s="0"/>
      <c r="SSU20" s="0"/>
      <c r="SSV20" s="0"/>
      <c r="SSW20" s="0"/>
      <c r="SSX20" s="0"/>
      <c r="SSY20" s="0"/>
      <c r="SSZ20" s="0"/>
      <c r="STA20" s="0"/>
      <c r="STB20" s="0"/>
      <c r="STC20" s="0"/>
      <c r="STD20" s="0"/>
      <c r="STE20" s="0"/>
      <c r="STF20" s="0"/>
      <c r="STG20" s="0"/>
      <c r="STH20" s="0"/>
      <c r="STI20" s="0"/>
      <c r="STJ20" s="0"/>
      <c r="STK20" s="0"/>
      <c r="STL20" s="0"/>
      <c r="STM20" s="0"/>
      <c r="STN20" s="0"/>
      <c r="STO20" s="0"/>
      <c r="STP20" s="0"/>
      <c r="STQ20" s="0"/>
      <c r="STR20" s="0"/>
      <c r="STS20" s="0"/>
      <c r="STT20" s="0"/>
      <c r="STU20" s="0"/>
      <c r="STV20" s="0"/>
      <c r="STW20" s="0"/>
      <c r="STX20" s="0"/>
      <c r="STY20" s="0"/>
      <c r="STZ20" s="0"/>
      <c r="SUA20" s="0"/>
      <c r="SUB20" s="0"/>
      <c r="SUC20" s="0"/>
      <c r="SUD20" s="0"/>
      <c r="SUE20" s="0"/>
      <c r="SUF20" s="0"/>
      <c r="SUG20" s="0"/>
      <c r="SUH20" s="0"/>
      <c r="SUI20" s="0"/>
      <c r="SUJ20" s="0"/>
      <c r="SUK20" s="0"/>
      <c r="SUL20" s="0"/>
      <c r="SUM20" s="0"/>
      <c r="SUN20" s="0"/>
      <c r="SUO20" s="0"/>
      <c r="SUP20" s="0"/>
      <c r="SUQ20" s="0"/>
      <c r="SUR20" s="0"/>
      <c r="SUS20" s="0"/>
      <c r="SUT20" s="0"/>
      <c r="SUU20" s="0"/>
      <c r="SUV20" s="0"/>
      <c r="SUW20" s="0"/>
      <c r="SUX20" s="0"/>
      <c r="SUY20" s="0"/>
      <c r="SUZ20" s="0"/>
      <c r="SVA20" s="0"/>
      <c r="SVB20" s="0"/>
      <c r="SVC20" s="0"/>
      <c r="SVD20" s="0"/>
      <c r="SVE20" s="0"/>
      <c r="SVF20" s="0"/>
      <c r="SVG20" s="0"/>
      <c r="SVH20" s="0"/>
      <c r="SVI20" s="0"/>
      <c r="SVJ20" s="0"/>
      <c r="SVK20" s="0"/>
      <c r="SVL20" s="0"/>
      <c r="SVM20" s="0"/>
      <c r="SVN20" s="0"/>
      <c r="SVO20" s="0"/>
      <c r="SVP20" s="0"/>
      <c r="SVQ20" s="0"/>
      <c r="SVR20" s="0"/>
      <c r="SVS20" s="0"/>
      <c r="SVT20" s="0"/>
      <c r="SVU20" s="0"/>
      <c r="SVV20" s="0"/>
      <c r="SVW20" s="0"/>
      <c r="SVX20" s="0"/>
      <c r="SVY20" s="0"/>
      <c r="SVZ20" s="0"/>
      <c r="SWA20" s="0"/>
      <c r="SWB20" s="0"/>
      <c r="SWC20" s="0"/>
      <c r="SWD20" s="0"/>
      <c r="SWE20" s="0"/>
      <c r="SWF20" s="0"/>
      <c r="SWG20" s="0"/>
      <c r="SWH20" s="0"/>
      <c r="SWI20" s="0"/>
      <c r="SWJ20" s="0"/>
      <c r="SWK20" s="0"/>
      <c r="SWL20" s="0"/>
      <c r="SWM20" s="0"/>
      <c r="SWN20" s="0"/>
      <c r="SWO20" s="0"/>
      <c r="SWP20" s="0"/>
      <c r="SWQ20" s="0"/>
      <c r="SWR20" s="0"/>
      <c r="SWS20" s="0"/>
      <c r="SWT20" s="0"/>
      <c r="SWU20" s="0"/>
      <c r="SWV20" s="0"/>
      <c r="SWW20" s="0"/>
      <c r="SWX20" s="0"/>
      <c r="SWY20" s="0"/>
      <c r="SWZ20" s="0"/>
      <c r="SXA20" s="0"/>
      <c r="SXB20" s="0"/>
      <c r="SXC20" s="0"/>
      <c r="SXD20" s="0"/>
      <c r="SXE20" s="0"/>
      <c r="SXF20" s="0"/>
      <c r="SXG20" s="0"/>
      <c r="SXH20" s="0"/>
      <c r="SXI20" s="0"/>
      <c r="SXJ20" s="0"/>
      <c r="SXK20" s="0"/>
      <c r="SXL20" s="0"/>
      <c r="SXM20" s="0"/>
      <c r="SXN20" s="0"/>
      <c r="SXO20" s="0"/>
      <c r="SXP20" s="0"/>
      <c r="SXQ20" s="0"/>
      <c r="SXR20" s="0"/>
      <c r="SXS20" s="0"/>
      <c r="SXT20" s="0"/>
      <c r="SXU20" s="0"/>
      <c r="SXV20" s="0"/>
      <c r="SXW20" s="0"/>
      <c r="SXX20" s="0"/>
      <c r="SXY20" s="0"/>
      <c r="SXZ20" s="0"/>
      <c r="SYA20" s="0"/>
      <c r="SYB20" s="0"/>
      <c r="SYC20" s="0"/>
      <c r="SYD20" s="0"/>
      <c r="SYE20" s="0"/>
      <c r="SYF20" s="0"/>
      <c r="SYG20" s="0"/>
      <c r="SYH20" s="0"/>
      <c r="SYI20" s="0"/>
      <c r="SYJ20" s="0"/>
      <c r="SYK20" s="0"/>
      <c r="SYL20" s="0"/>
      <c r="SYM20" s="0"/>
      <c r="SYN20" s="0"/>
      <c r="SYO20" s="0"/>
      <c r="SYP20" s="0"/>
      <c r="SYQ20" s="0"/>
      <c r="SYR20" s="0"/>
      <c r="SYS20" s="0"/>
      <c r="SYT20" s="0"/>
      <c r="SYU20" s="0"/>
      <c r="SYV20" s="0"/>
      <c r="SYW20" s="0"/>
      <c r="SYX20" s="0"/>
      <c r="SYY20" s="0"/>
      <c r="SYZ20" s="0"/>
      <c r="SZA20" s="0"/>
      <c r="SZB20" s="0"/>
      <c r="SZC20" s="0"/>
      <c r="SZD20" s="0"/>
      <c r="SZE20" s="0"/>
      <c r="SZF20" s="0"/>
      <c r="SZG20" s="0"/>
      <c r="SZH20" s="0"/>
      <c r="SZI20" s="0"/>
      <c r="SZJ20" s="0"/>
      <c r="SZK20" s="0"/>
      <c r="SZL20" s="0"/>
      <c r="SZM20" s="0"/>
      <c r="SZN20" s="0"/>
      <c r="SZO20" s="0"/>
      <c r="SZP20" s="0"/>
      <c r="SZQ20" s="0"/>
      <c r="SZR20" s="0"/>
      <c r="SZS20" s="0"/>
      <c r="SZT20" s="0"/>
      <c r="SZU20" s="0"/>
      <c r="SZV20" s="0"/>
      <c r="SZW20" s="0"/>
      <c r="SZX20" s="0"/>
      <c r="SZY20" s="0"/>
      <c r="SZZ20" s="0"/>
      <c r="TAA20" s="0"/>
      <c r="TAB20" s="0"/>
      <c r="TAC20" s="0"/>
      <c r="TAD20" s="0"/>
      <c r="TAE20" s="0"/>
      <c r="TAF20" s="0"/>
      <c r="TAG20" s="0"/>
      <c r="TAH20" s="0"/>
      <c r="TAI20" s="0"/>
      <c r="TAJ20" s="0"/>
      <c r="TAK20" s="0"/>
      <c r="TAL20" s="0"/>
      <c r="TAM20" s="0"/>
      <c r="TAN20" s="0"/>
      <c r="TAO20" s="0"/>
      <c r="TAP20" s="0"/>
      <c r="TAQ20" s="0"/>
      <c r="TAR20" s="0"/>
      <c r="TAS20" s="0"/>
      <c r="TAT20" s="0"/>
      <c r="TAU20" s="0"/>
      <c r="TAV20" s="0"/>
      <c r="TAW20" s="0"/>
      <c r="TAX20" s="0"/>
      <c r="TAY20" s="0"/>
      <c r="TAZ20" s="0"/>
      <c r="TBA20" s="0"/>
      <c r="TBB20" s="0"/>
      <c r="TBC20" s="0"/>
      <c r="TBD20" s="0"/>
      <c r="TBE20" s="0"/>
      <c r="TBF20" s="0"/>
      <c r="TBG20" s="0"/>
      <c r="TBH20" s="0"/>
      <c r="TBI20" s="0"/>
      <c r="TBJ20" s="0"/>
      <c r="TBK20" s="0"/>
      <c r="TBL20" s="0"/>
      <c r="TBM20" s="0"/>
      <c r="TBN20" s="0"/>
      <c r="TBO20" s="0"/>
      <c r="TBP20" s="0"/>
      <c r="TBQ20" s="0"/>
      <c r="TBR20" s="0"/>
      <c r="TBS20" s="0"/>
      <c r="TBT20" s="0"/>
      <c r="TBU20" s="0"/>
      <c r="TBV20" s="0"/>
      <c r="TBW20" s="0"/>
      <c r="TBX20" s="0"/>
      <c r="TBY20" s="0"/>
      <c r="TBZ20" s="0"/>
      <c r="TCA20" s="0"/>
      <c r="TCB20" s="0"/>
      <c r="TCC20" s="0"/>
      <c r="TCD20" s="0"/>
      <c r="TCE20" s="0"/>
      <c r="TCF20" s="0"/>
      <c r="TCG20" s="0"/>
      <c r="TCH20" s="0"/>
      <c r="TCI20" s="0"/>
      <c r="TCJ20" s="0"/>
      <c r="TCK20" s="0"/>
      <c r="TCL20" s="0"/>
      <c r="TCM20" s="0"/>
      <c r="TCN20" s="0"/>
      <c r="TCO20" s="0"/>
      <c r="TCP20" s="0"/>
      <c r="TCQ20" s="0"/>
      <c r="TCR20" s="0"/>
      <c r="TCS20" s="0"/>
      <c r="TCT20" s="0"/>
      <c r="TCU20" s="0"/>
      <c r="TCV20" s="0"/>
      <c r="TCW20" s="0"/>
      <c r="TCX20" s="0"/>
      <c r="TCY20" s="0"/>
      <c r="TCZ20" s="0"/>
      <c r="TDA20" s="0"/>
      <c r="TDB20" s="0"/>
      <c r="TDC20" s="0"/>
      <c r="TDD20" s="0"/>
      <c r="TDE20" s="0"/>
      <c r="TDF20" s="0"/>
      <c r="TDG20" s="0"/>
      <c r="TDH20" s="0"/>
      <c r="TDI20" s="0"/>
      <c r="TDJ20" s="0"/>
      <c r="TDK20" s="0"/>
      <c r="TDL20" s="0"/>
      <c r="TDM20" s="0"/>
      <c r="TDN20" s="0"/>
      <c r="TDO20" s="0"/>
      <c r="TDP20" s="0"/>
      <c r="TDQ20" s="0"/>
      <c r="TDR20" s="0"/>
      <c r="TDS20" s="0"/>
      <c r="TDT20" s="0"/>
      <c r="TDU20" s="0"/>
      <c r="TDV20" s="0"/>
      <c r="TDW20" s="0"/>
      <c r="TDX20" s="0"/>
      <c r="TDY20" s="0"/>
      <c r="TDZ20" s="0"/>
      <c r="TEA20" s="0"/>
      <c r="TEB20" s="0"/>
      <c r="TEC20" s="0"/>
      <c r="TED20" s="0"/>
      <c r="TEE20" s="0"/>
      <c r="TEF20" s="0"/>
      <c r="TEG20" s="0"/>
      <c r="TEH20" s="0"/>
      <c r="TEI20" s="0"/>
      <c r="TEJ20" s="0"/>
      <c r="TEK20" s="0"/>
      <c r="TEL20" s="0"/>
      <c r="TEM20" s="0"/>
      <c r="TEN20" s="0"/>
      <c r="TEO20" s="0"/>
      <c r="TEP20" s="0"/>
      <c r="TEQ20" s="0"/>
      <c r="TER20" s="0"/>
      <c r="TES20" s="0"/>
      <c r="TET20" s="0"/>
      <c r="TEU20" s="0"/>
      <c r="TEV20" s="0"/>
      <c r="TEW20" s="0"/>
      <c r="TEX20" s="0"/>
      <c r="TEY20" s="0"/>
      <c r="TEZ20" s="0"/>
      <c r="TFA20" s="0"/>
      <c r="TFB20" s="0"/>
      <c r="TFC20" s="0"/>
      <c r="TFD20" s="0"/>
      <c r="TFE20" s="0"/>
      <c r="TFF20" s="0"/>
      <c r="TFG20" s="0"/>
      <c r="TFH20" s="0"/>
      <c r="TFI20" s="0"/>
      <c r="TFJ20" s="0"/>
      <c r="TFK20" s="0"/>
      <c r="TFL20" s="0"/>
      <c r="TFM20" s="0"/>
      <c r="TFN20" s="0"/>
      <c r="TFO20" s="0"/>
      <c r="TFP20" s="0"/>
      <c r="TFQ20" s="0"/>
      <c r="TFR20" s="0"/>
      <c r="TFS20" s="0"/>
      <c r="TFT20" s="0"/>
      <c r="TFU20" s="0"/>
      <c r="TFV20" s="0"/>
      <c r="TFW20" s="0"/>
      <c r="TFX20" s="0"/>
      <c r="TFY20" s="0"/>
      <c r="TFZ20" s="0"/>
      <c r="TGA20" s="0"/>
      <c r="TGB20" s="0"/>
      <c r="TGC20" s="0"/>
      <c r="TGD20" s="0"/>
      <c r="TGE20" s="0"/>
      <c r="TGF20" s="0"/>
      <c r="TGG20" s="0"/>
      <c r="TGH20" s="0"/>
      <c r="TGI20" s="0"/>
      <c r="TGJ20" s="0"/>
      <c r="TGK20" s="0"/>
      <c r="TGL20" s="0"/>
      <c r="TGM20" s="0"/>
      <c r="TGN20" s="0"/>
      <c r="TGO20" s="0"/>
      <c r="TGP20" s="0"/>
      <c r="TGQ20" s="0"/>
      <c r="TGR20" s="0"/>
      <c r="TGS20" s="0"/>
      <c r="TGT20" s="0"/>
      <c r="TGU20" s="0"/>
      <c r="TGV20" s="0"/>
      <c r="TGW20" s="0"/>
      <c r="TGX20" s="0"/>
      <c r="TGY20" s="0"/>
      <c r="TGZ20" s="0"/>
      <c r="THA20" s="0"/>
      <c r="THB20" s="0"/>
      <c r="THC20" s="0"/>
      <c r="THD20" s="0"/>
      <c r="THE20" s="0"/>
      <c r="THF20" s="0"/>
      <c r="THG20" s="0"/>
      <c r="THH20" s="0"/>
      <c r="THI20" s="0"/>
      <c r="THJ20" s="0"/>
      <c r="THK20" s="0"/>
      <c r="THL20" s="0"/>
      <c r="THM20" s="0"/>
      <c r="THN20" s="0"/>
      <c r="THO20" s="0"/>
      <c r="THP20" s="0"/>
      <c r="THQ20" s="0"/>
      <c r="THR20" s="0"/>
      <c r="THS20" s="0"/>
      <c r="THT20" s="0"/>
      <c r="THU20" s="0"/>
      <c r="THV20" s="0"/>
      <c r="THW20" s="0"/>
      <c r="THX20" s="0"/>
      <c r="THY20" s="0"/>
      <c r="THZ20" s="0"/>
      <c r="TIA20" s="0"/>
      <c r="TIB20" s="0"/>
      <c r="TIC20" s="0"/>
      <c r="TID20" s="0"/>
      <c r="TIE20" s="0"/>
      <c r="TIF20" s="0"/>
      <c r="TIG20" s="0"/>
      <c r="TIH20" s="0"/>
      <c r="TII20" s="0"/>
      <c r="TIJ20" s="0"/>
      <c r="TIK20" s="0"/>
      <c r="TIL20" s="0"/>
      <c r="TIM20" s="0"/>
      <c r="TIN20" s="0"/>
      <c r="TIO20" s="0"/>
      <c r="TIP20" s="0"/>
      <c r="TIQ20" s="0"/>
      <c r="TIR20" s="0"/>
      <c r="TIS20" s="0"/>
      <c r="TIT20" s="0"/>
      <c r="TIU20" s="0"/>
      <c r="TIV20" s="0"/>
      <c r="TIW20" s="0"/>
      <c r="TIX20" s="0"/>
      <c r="TIY20" s="0"/>
      <c r="TIZ20" s="0"/>
      <c r="TJA20" s="0"/>
      <c r="TJB20" s="0"/>
      <c r="TJC20" s="0"/>
      <c r="TJD20" s="0"/>
      <c r="TJE20" s="0"/>
      <c r="TJF20" s="0"/>
      <c r="TJG20" s="0"/>
      <c r="TJH20" s="0"/>
      <c r="TJI20" s="0"/>
      <c r="TJJ20" s="0"/>
      <c r="TJK20" s="0"/>
      <c r="TJL20" s="0"/>
      <c r="TJM20" s="0"/>
      <c r="TJN20" s="0"/>
      <c r="TJO20" s="0"/>
      <c r="TJP20" s="0"/>
      <c r="TJQ20" s="0"/>
      <c r="TJR20" s="0"/>
      <c r="TJS20" s="0"/>
      <c r="TJT20" s="0"/>
      <c r="TJU20" s="0"/>
      <c r="TJV20" s="0"/>
      <c r="TJW20" s="0"/>
      <c r="TJX20" s="0"/>
      <c r="TJY20" s="0"/>
      <c r="TJZ20" s="0"/>
      <c r="TKA20" s="0"/>
      <c r="TKB20" s="0"/>
      <c r="TKC20" s="0"/>
      <c r="TKD20" s="0"/>
      <c r="TKE20" s="0"/>
      <c r="TKF20" s="0"/>
      <c r="TKG20" s="0"/>
      <c r="TKH20" s="0"/>
      <c r="TKI20" s="0"/>
      <c r="TKJ20" s="0"/>
      <c r="TKK20" s="0"/>
      <c r="TKL20" s="0"/>
      <c r="TKM20" s="0"/>
      <c r="TKN20" s="0"/>
      <c r="TKO20" s="0"/>
      <c r="TKP20" s="0"/>
      <c r="TKQ20" s="0"/>
      <c r="TKR20" s="0"/>
      <c r="TKS20" s="0"/>
      <c r="TKT20" s="0"/>
      <c r="TKU20" s="0"/>
      <c r="TKV20" s="0"/>
      <c r="TKW20" s="0"/>
      <c r="TKX20" s="0"/>
      <c r="TKY20" s="0"/>
      <c r="TKZ20" s="0"/>
      <c r="TLA20" s="0"/>
      <c r="TLB20" s="0"/>
      <c r="TLC20" s="0"/>
      <c r="TLD20" s="0"/>
      <c r="TLE20" s="0"/>
      <c r="TLF20" s="0"/>
      <c r="TLG20" s="0"/>
      <c r="TLH20" s="0"/>
      <c r="TLI20" s="0"/>
      <c r="TLJ20" s="0"/>
      <c r="TLK20" s="0"/>
      <c r="TLL20" s="0"/>
      <c r="TLM20" s="0"/>
      <c r="TLN20" s="0"/>
      <c r="TLO20" s="0"/>
      <c r="TLP20" s="0"/>
      <c r="TLQ20" s="0"/>
      <c r="TLR20" s="0"/>
      <c r="TLS20" s="0"/>
      <c r="TLT20" s="0"/>
      <c r="TLU20" s="0"/>
      <c r="TLV20" s="0"/>
      <c r="TLW20" s="0"/>
      <c r="TLX20" s="0"/>
      <c r="TLY20" s="0"/>
      <c r="TLZ20" s="0"/>
      <c r="TMA20" s="0"/>
      <c r="TMB20" s="0"/>
      <c r="TMC20" s="0"/>
      <c r="TMD20" s="0"/>
      <c r="TME20" s="0"/>
      <c r="TMF20" s="0"/>
      <c r="TMG20" s="0"/>
      <c r="TMH20" s="0"/>
      <c r="TMI20" s="0"/>
      <c r="TMJ20" s="0"/>
      <c r="TMK20" s="0"/>
      <c r="TML20" s="0"/>
      <c r="TMM20" s="0"/>
      <c r="TMN20" s="0"/>
      <c r="TMO20" s="0"/>
      <c r="TMP20" s="0"/>
      <c r="TMQ20" s="0"/>
      <c r="TMR20" s="0"/>
      <c r="TMS20" s="0"/>
      <c r="TMT20" s="0"/>
      <c r="TMU20" s="0"/>
      <c r="TMV20" s="0"/>
      <c r="TMW20" s="0"/>
      <c r="TMX20" s="0"/>
      <c r="TMY20" s="0"/>
      <c r="TMZ20" s="0"/>
      <c r="TNA20" s="0"/>
      <c r="TNB20" s="0"/>
      <c r="TNC20" s="0"/>
      <c r="TND20" s="0"/>
      <c r="TNE20" s="0"/>
      <c r="TNF20" s="0"/>
      <c r="TNG20" s="0"/>
      <c r="TNH20" s="0"/>
      <c r="TNI20" s="0"/>
      <c r="TNJ20" s="0"/>
      <c r="TNK20" s="0"/>
      <c r="TNL20" s="0"/>
      <c r="TNM20" s="0"/>
      <c r="TNN20" s="0"/>
      <c r="TNO20" s="0"/>
      <c r="TNP20" s="0"/>
      <c r="TNQ20" s="0"/>
      <c r="TNR20" s="0"/>
      <c r="TNS20" s="0"/>
      <c r="TNT20" s="0"/>
      <c r="TNU20" s="0"/>
      <c r="TNV20" s="0"/>
      <c r="TNW20" s="0"/>
      <c r="TNX20" s="0"/>
      <c r="TNY20" s="0"/>
      <c r="TNZ20" s="0"/>
      <c r="TOA20" s="0"/>
      <c r="TOB20" s="0"/>
      <c r="TOC20" s="0"/>
      <c r="TOD20" s="0"/>
      <c r="TOE20" s="0"/>
      <c r="TOF20" s="0"/>
      <c r="TOG20" s="0"/>
      <c r="TOH20" s="0"/>
      <c r="TOI20" s="0"/>
      <c r="TOJ20" s="0"/>
      <c r="TOK20" s="0"/>
      <c r="TOL20" s="0"/>
      <c r="TOM20" s="0"/>
      <c r="TON20" s="0"/>
      <c r="TOO20" s="0"/>
      <c r="TOP20" s="0"/>
      <c r="TOQ20" s="0"/>
      <c r="TOR20" s="0"/>
      <c r="TOS20" s="0"/>
      <c r="TOT20" s="0"/>
      <c r="TOU20" s="0"/>
      <c r="TOV20" s="0"/>
      <c r="TOW20" s="0"/>
      <c r="TOX20" s="0"/>
      <c r="TOY20" s="0"/>
      <c r="TOZ20" s="0"/>
      <c r="TPA20" s="0"/>
      <c r="TPB20" s="0"/>
      <c r="TPC20" s="0"/>
      <c r="TPD20" s="0"/>
      <c r="TPE20" s="0"/>
      <c r="TPF20" s="0"/>
      <c r="TPG20" s="0"/>
      <c r="TPH20" s="0"/>
      <c r="TPI20" s="0"/>
      <c r="TPJ20" s="0"/>
      <c r="TPK20" s="0"/>
      <c r="TPL20" s="0"/>
      <c r="TPM20" s="0"/>
      <c r="TPN20" s="0"/>
      <c r="TPO20" s="0"/>
      <c r="TPP20" s="0"/>
      <c r="TPQ20" s="0"/>
      <c r="TPR20" s="0"/>
      <c r="TPS20" s="0"/>
      <c r="TPT20" s="0"/>
      <c r="TPU20" s="0"/>
      <c r="TPV20" s="0"/>
      <c r="TPW20" s="0"/>
      <c r="TPX20" s="0"/>
      <c r="TPY20" s="0"/>
      <c r="TPZ20" s="0"/>
      <c r="TQA20" s="0"/>
      <c r="TQB20" s="0"/>
      <c r="TQC20" s="0"/>
      <c r="TQD20" s="0"/>
      <c r="TQE20" s="0"/>
      <c r="TQF20" s="0"/>
      <c r="TQG20" s="0"/>
      <c r="TQH20" s="0"/>
      <c r="TQI20" s="0"/>
      <c r="TQJ20" s="0"/>
      <c r="TQK20" s="0"/>
      <c r="TQL20" s="0"/>
      <c r="TQM20" s="0"/>
      <c r="TQN20" s="0"/>
      <c r="TQO20" s="0"/>
      <c r="TQP20" s="0"/>
      <c r="TQQ20" s="0"/>
      <c r="TQR20" s="0"/>
      <c r="TQS20" s="0"/>
      <c r="TQT20" s="0"/>
      <c r="TQU20" s="0"/>
      <c r="TQV20" s="0"/>
      <c r="TQW20" s="0"/>
      <c r="TQX20" s="0"/>
      <c r="TQY20" s="0"/>
      <c r="TQZ20" s="0"/>
      <c r="TRA20" s="0"/>
      <c r="TRB20" s="0"/>
      <c r="TRC20" s="0"/>
      <c r="TRD20" s="0"/>
      <c r="TRE20" s="0"/>
      <c r="TRF20" s="0"/>
      <c r="TRG20" s="0"/>
      <c r="TRH20" s="0"/>
      <c r="TRI20" s="0"/>
      <c r="TRJ20" s="0"/>
      <c r="TRK20" s="0"/>
      <c r="TRL20" s="0"/>
      <c r="TRM20" s="0"/>
      <c r="TRN20" s="0"/>
      <c r="TRO20" s="0"/>
      <c r="TRP20" s="0"/>
      <c r="TRQ20" s="0"/>
      <c r="TRR20" s="0"/>
      <c r="TRS20" s="0"/>
      <c r="TRT20" s="0"/>
      <c r="TRU20" s="0"/>
      <c r="TRV20" s="0"/>
      <c r="TRW20" s="0"/>
      <c r="TRX20" s="0"/>
      <c r="TRY20" s="0"/>
      <c r="TRZ20" s="0"/>
      <c r="TSA20" s="0"/>
      <c r="TSB20" s="0"/>
      <c r="TSC20" s="0"/>
      <c r="TSD20" s="0"/>
      <c r="TSE20" s="0"/>
      <c r="TSF20" s="0"/>
      <c r="TSG20" s="0"/>
      <c r="TSH20" s="0"/>
      <c r="TSI20" s="0"/>
      <c r="TSJ20" s="0"/>
      <c r="TSK20" s="0"/>
      <c r="TSL20" s="0"/>
      <c r="TSM20" s="0"/>
      <c r="TSN20" s="0"/>
      <c r="TSO20" s="0"/>
      <c r="TSP20" s="0"/>
      <c r="TSQ20" s="0"/>
      <c r="TSR20" s="0"/>
      <c r="TSS20" s="0"/>
      <c r="TST20" s="0"/>
      <c r="TSU20" s="0"/>
      <c r="TSV20" s="0"/>
      <c r="TSW20" s="0"/>
      <c r="TSX20" s="0"/>
      <c r="TSY20" s="0"/>
      <c r="TSZ20" s="0"/>
      <c r="TTA20" s="0"/>
      <c r="TTB20" s="0"/>
      <c r="TTC20" s="0"/>
      <c r="TTD20" s="0"/>
      <c r="TTE20" s="0"/>
      <c r="TTF20" s="0"/>
      <c r="TTG20" s="0"/>
      <c r="TTH20" s="0"/>
      <c r="TTI20" s="0"/>
      <c r="TTJ20" s="0"/>
      <c r="TTK20" s="0"/>
      <c r="TTL20" s="0"/>
      <c r="TTM20" s="0"/>
      <c r="TTN20" s="0"/>
      <c r="TTO20" s="0"/>
      <c r="TTP20" s="0"/>
      <c r="TTQ20" s="0"/>
      <c r="TTR20" s="0"/>
      <c r="TTS20" s="0"/>
      <c r="TTT20" s="0"/>
      <c r="TTU20" s="0"/>
      <c r="TTV20" s="0"/>
      <c r="TTW20" s="0"/>
      <c r="TTX20" s="0"/>
      <c r="TTY20" s="0"/>
      <c r="TTZ20" s="0"/>
      <c r="TUA20" s="0"/>
      <c r="TUB20" s="0"/>
      <c r="TUC20" s="0"/>
      <c r="TUD20" s="0"/>
      <c r="TUE20" s="0"/>
      <c r="TUF20" s="0"/>
      <c r="TUG20" s="0"/>
      <c r="TUH20" s="0"/>
      <c r="TUI20" s="0"/>
      <c r="TUJ20" s="0"/>
      <c r="TUK20" s="0"/>
      <c r="TUL20" s="0"/>
      <c r="TUM20" s="0"/>
      <c r="TUN20" s="0"/>
      <c r="TUO20" s="0"/>
      <c r="TUP20" s="0"/>
      <c r="TUQ20" s="0"/>
      <c r="TUR20" s="0"/>
      <c r="TUS20" s="0"/>
      <c r="TUT20" s="0"/>
      <c r="TUU20" s="0"/>
      <c r="TUV20" s="0"/>
      <c r="TUW20" s="0"/>
      <c r="TUX20" s="0"/>
      <c r="TUY20" s="0"/>
      <c r="TUZ20" s="0"/>
      <c r="TVA20" s="0"/>
      <c r="TVB20" s="0"/>
      <c r="TVC20" s="0"/>
      <c r="TVD20" s="0"/>
      <c r="TVE20" s="0"/>
      <c r="TVF20" s="0"/>
      <c r="TVG20" s="0"/>
      <c r="TVH20" s="0"/>
      <c r="TVI20" s="0"/>
      <c r="TVJ20" s="0"/>
      <c r="TVK20" s="0"/>
      <c r="TVL20" s="0"/>
      <c r="TVM20" s="0"/>
      <c r="TVN20" s="0"/>
      <c r="TVO20" s="0"/>
      <c r="TVP20" s="0"/>
      <c r="TVQ20" s="0"/>
      <c r="TVR20" s="0"/>
      <c r="TVS20" s="0"/>
      <c r="TVT20" s="0"/>
      <c r="TVU20" s="0"/>
      <c r="TVV20" s="0"/>
      <c r="TVW20" s="0"/>
      <c r="TVX20" s="0"/>
      <c r="TVY20" s="0"/>
      <c r="TVZ20" s="0"/>
      <c r="TWA20" s="0"/>
      <c r="TWB20" s="0"/>
      <c r="TWC20" s="0"/>
      <c r="TWD20" s="0"/>
      <c r="TWE20" s="0"/>
      <c r="TWF20" s="0"/>
      <c r="TWG20" s="0"/>
      <c r="TWH20" s="0"/>
      <c r="TWI20" s="0"/>
      <c r="TWJ20" s="0"/>
      <c r="TWK20" s="0"/>
      <c r="TWL20" s="0"/>
      <c r="TWM20" s="0"/>
      <c r="TWN20" s="0"/>
      <c r="TWO20" s="0"/>
      <c r="TWP20" s="0"/>
      <c r="TWQ20" s="0"/>
      <c r="TWR20" s="0"/>
      <c r="TWS20" s="0"/>
      <c r="TWT20" s="0"/>
      <c r="TWU20" s="0"/>
      <c r="TWV20" s="0"/>
      <c r="TWW20" s="0"/>
      <c r="TWX20" s="0"/>
      <c r="TWY20" s="0"/>
      <c r="TWZ20" s="0"/>
      <c r="TXA20" s="0"/>
      <c r="TXB20" s="0"/>
      <c r="TXC20" s="0"/>
      <c r="TXD20" s="0"/>
      <c r="TXE20" s="0"/>
      <c r="TXF20" s="0"/>
      <c r="TXG20" s="0"/>
      <c r="TXH20" s="0"/>
      <c r="TXI20" s="0"/>
      <c r="TXJ20" s="0"/>
      <c r="TXK20" s="0"/>
      <c r="TXL20" s="0"/>
      <c r="TXM20" s="0"/>
      <c r="TXN20" s="0"/>
      <c r="TXO20" s="0"/>
      <c r="TXP20" s="0"/>
      <c r="TXQ20" s="0"/>
      <c r="TXR20" s="0"/>
      <c r="TXS20" s="0"/>
      <c r="TXT20" s="0"/>
      <c r="TXU20" s="0"/>
      <c r="TXV20" s="0"/>
      <c r="TXW20" s="0"/>
      <c r="TXX20" s="0"/>
      <c r="TXY20" s="0"/>
      <c r="TXZ20" s="0"/>
      <c r="TYA20" s="0"/>
      <c r="TYB20" s="0"/>
      <c r="TYC20" s="0"/>
      <c r="TYD20" s="0"/>
      <c r="TYE20" s="0"/>
      <c r="TYF20" s="0"/>
      <c r="TYG20" s="0"/>
      <c r="TYH20" s="0"/>
      <c r="TYI20" s="0"/>
      <c r="TYJ20" s="0"/>
      <c r="TYK20" s="0"/>
      <c r="TYL20" s="0"/>
      <c r="TYM20" s="0"/>
      <c r="TYN20" s="0"/>
      <c r="TYO20" s="0"/>
      <c r="TYP20" s="0"/>
      <c r="TYQ20" s="0"/>
      <c r="TYR20" s="0"/>
      <c r="TYS20" s="0"/>
      <c r="TYT20" s="0"/>
      <c r="TYU20" s="0"/>
      <c r="TYV20" s="0"/>
      <c r="TYW20" s="0"/>
      <c r="TYX20" s="0"/>
      <c r="TYY20" s="0"/>
      <c r="TYZ20" s="0"/>
      <c r="TZA20" s="0"/>
      <c r="TZB20" s="0"/>
      <c r="TZC20" s="0"/>
      <c r="TZD20" s="0"/>
      <c r="TZE20" s="0"/>
      <c r="TZF20" s="0"/>
      <c r="TZG20" s="0"/>
      <c r="TZH20" s="0"/>
      <c r="TZI20" s="0"/>
      <c r="TZJ20" s="0"/>
      <c r="TZK20" s="0"/>
      <c r="TZL20" s="0"/>
      <c r="TZM20" s="0"/>
      <c r="TZN20" s="0"/>
      <c r="TZO20" s="0"/>
      <c r="TZP20" s="0"/>
      <c r="TZQ20" s="0"/>
      <c r="TZR20" s="0"/>
      <c r="TZS20" s="0"/>
      <c r="TZT20" s="0"/>
      <c r="TZU20" s="0"/>
      <c r="TZV20" s="0"/>
      <c r="TZW20" s="0"/>
      <c r="TZX20" s="0"/>
      <c r="TZY20" s="0"/>
      <c r="TZZ20" s="0"/>
      <c r="UAA20" s="0"/>
      <c r="UAB20" s="0"/>
      <c r="UAC20" s="0"/>
      <c r="UAD20" s="0"/>
      <c r="UAE20" s="0"/>
      <c r="UAF20" s="0"/>
      <c r="UAG20" s="0"/>
      <c r="UAH20" s="0"/>
      <c r="UAI20" s="0"/>
      <c r="UAJ20" s="0"/>
      <c r="UAK20" s="0"/>
      <c r="UAL20" s="0"/>
      <c r="UAM20" s="0"/>
      <c r="UAN20" s="0"/>
      <c r="UAO20" s="0"/>
      <c r="UAP20" s="0"/>
      <c r="UAQ20" s="0"/>
      <c r="UAR20" s="0"/>
      <c r="UAS20" s="0"/>
      <c r="UAT20" s="0"/>
      <c r="UAU20" s="0"/>
      <c r="UAV20" s="0"/>
      <c r="UAW20" s="0"/>
      <c r="UAX20" s="0"/>
      <c r="UAY20" s="0"/>
      <c r="UAZ20" s="0"/>
      <c r="UBA20" s="0"/>
      <c r="UBB20" s="0"/>
      <c r="UBC20" s="0"/>
      <c r="UBD20" s="0"/>
      <c r="UBE20" s="0"/>
      <c r="UBF20" s="0"/>
      <c r="UBG20" s="0"/>
      <c r="UBH20" s="0"/>
      <c r="UBI20" s="0"/>
      <c r="UBJ20" s="0"/>
      <c r="UBK20" s="0"/>
      <c r="UBL20" s="0"/>
      <c r="UBM20" s="0"/>
      <c r="UBN20" s="0"/>
      <c r="UBO20" s="0"/>
      <c r="UBP20" s="0"/>
      <c r="UBQ20" s="0"/>
      <c r="UBR20" s="0"/>
      <c r="UBS20" s="0"/>
      <c r="UBT20" s="0"/>
      <c r="UBU20" s="0"/>
      <c r="UBV20" s="0"/>
      <c r="UBW20" s="0"/>
      <c r="UBX20" s="0"/>
      <c r="UBY20" s="0"/>
      <c r="UBZ20" s="0"/>
      <c r="UCA20" s="0"/>
      <c r="UCB20" s="0"/>
      <c r="UCC20" s="0"/>
      <c r="UCD20" s="0"/>
      <c r="UCE20" s="0"/>
      <c r="UCF20" s="0"/>
      <c r="UCG20" s="0"/>
      <c r="UCH20" s="0"/>
      <c r="UCI20" s="0"/>
      <c r="UCJ20" s="0"/>
      <c r="UCK20" s="0"/>
      <c r="UCL20" s="0"/>
      <c r="UCM20" s="0"/>
      <c r="UCN20" s="0"/>
      <c r="UCO20" s="0"/>
      <c r="UCP20" s="0"/>
      <c r="UCQ20" s="0"/>
      <c r="UCR20" s="0"/>
      <c r="UCS20" s="0"/>
      <c r="UCT20" s="0"/>
      <c r="UCU20" s="0"/>
      <c r="UCV20" s="0"/>
      <c r="UCW20" s="0"/>
      <c r="UCX20" s="0"/>
      <c r="UCY20" s="0"/>
      <c r="UCZ20" s="0"/>
      <c r="UDA20" s="0"/>
      <c r="UDB20" s="0"/>
      <c r="UDC20" s="0"/>
      <c r="UDD20" s="0"/>
      <c r="UDE20" s="0"/>
      <c r="UDF20" s="0"/>
      <c r="UDG20" s="0"/>
      <c r="UDH20" s="0"/>
      <c r="UDI20" s="0"/>
      <c r="UDJ20" s="0"/>
      <c r="UDK20" s="0"/>
      <c r="UDL20" s="0"/>
      <c r="UDM20" s="0"/>
      <c r="UDN20" s="0"/>
      <c r="UDO20" s="0"/>
      <c r="UDP20" s="0"/>
      <c r="UDQ20" s="0"/>
      <c r="UDR20" s="0"/>
      <c r="UDS20" s="0"/>
      <c r="UDT20" s="0"/>
      <c r="UDU20" s="0"/>
      <c r="UDV20" s="0"/>
      <c r="UDW20" s="0"/>
      <c r="UDX20" s="0"/>
      <c r="UDY20" s="0"/>
      <c r="UDZ20" s="0"/>
      <c r="UEA20" s="0"/>
      <c r="UEB20" s="0"/>
      <c r="UEC20" s="0"/>
      <c r="UED20" s="0"/>
      <c r="UEE20" s="0"/>
      <c r="UEF20" s="0"/>
      <c r="UEG20" s="0"/>
      <c r="UEH20" s="0"/>
      <c r="UEI20" s="0"/>
      <c r="UEJ20" s="0"/>
      <c r="UEK20" s="0"/>
      <c r="UEL20" s="0"/>
      <c r="UEM20" s="0"/>
      <c r="UEN20" s="0"/>
      <c r="UEO20" s="0"/>
      <c r="UEP20" s="0"/>
      <c r="UEQ20" s="0"/>
      <c r="UER20" s="0"/>
      <c r="UES20" s="0"/>
      <c r="UET20" s="0"/>
      <c r="UEU20" s="0"/>
      <c r="UEV20" s="0"/>
      <c r="UEW20" s="0"/>
      <c r="UEX20" s="0"/>
      <c r="UEY20" s="0"/>
      <c r="UEZ20" s="0"/>
      <c r="UFA20" s="0"/>
      <c r="UFB20" s="0"/>
      <c r="UFC20" s="0"/>
      <c r="UFD20" s="0"/>
      <c r="UFE20" s="0"/>
      <c r="UFF20" s="0"/>
      <c r="UFG20" s="0"/>
      <c r="UFH20" s="0"/>
      <c r="UFI20" s="0"/>
      <c r="UFJ20" s="0"/>
      <c r="UFK20" s="0"/>
      <c r="UFL20" s="0"/>
      <c r="UFM20" s="0"/>
      <c r="UFN20" s="0"/>
      <c r="UFO20" s="0"/>
      <c r="UFP20" s="0"/>
      <c r="UFQ20" s="0"/>
      <c r="UFR20" s="0"/>
      <c r="UFS20" s="0"/>
      <c r="UFT20" s="0"/>
      <c r="UFU20" s="0"/>
      <c r="UFV20" s="0"/>
      <c r="UFW20" s="0"/>
      <c r="UFX20" s="0"/>
      <c r="UFY20" s="0"/>
      <c r="UFZ20" s="0"/>
      <c r="UGA20" s="0"/>
      <c r="UGB20" s="0"/>
      <c r="UGC20" s="0"/>
      <c r="UGD20" s="0"/>
      <c r="UGE20" s="0"/>
      <c r="UGF20" s="0"/>
      <c r="UGG20" s="0"/>
      <c r="UGH20" s="0"/>
      <c r="UGI20" s="0"/>
      <c r="UGJ20" s="0"/>
      <c r="UGK20" s="0"/>
      <c r="UGL20" s="0"/>
      <c r="UGM20" s="0"/>
      <c r="UGN20" s="0"/>
      <c r="UGO20" s="0"/>
      <c r="UGP20" s="0"/>
      <c r="UGQ20" s="0"/>
      <c r="UGR20" s="0"/>
      <c r="UGS20" s="0"/>
      <c r="UGT20" s="0"/>
      <c r="UGU20" s="0"/>
      <c r="UGV20" s="0"/>
      <c r="UGW20" s="0"/>
      <c r="UGX20" s="0"/>
      <c r="UGY20" s="0"/>
      <c r="UGZ20" s="0"/>
      <c r="UHA20" s="0"/>
      <c r="UHB20" s="0"/>
      <c r="UHC20" s="0"/>
      <c r="UHD20" s="0"/>
      <c r="UHE20" s="0"/>
      <c r="UHF20" s="0"/>
      <c r="UHG20" s="0"/>
      <c r="UHH20" s="0"/>
      <c r="UHI20" s="0"/>
      <c r="UHJ20" s="0"/>
      <c r="UHK20" s="0"/>
      <c r="UHL20" s="0"/>
      <c r="UHM20" s="0"/>
      <c r="UHN20" s="0"/>
      <c r="UHO20" s="0"/>
      <c r="UHP20" s="0"/>
      <c r="UHQ20" s="0"/>
      <c r="UHR20" s="0"/>
      <c r="UHS20" s="0"/>
      <c r="UHT20" s="0"/>
      <c r="UHU20" s="0"/>
      <c r="UHV20" s="0"/>
      <c r="UHW20" s="0"/>
      <c r="UHX20" s="0"/>
      <c r="UHY20" s="0"/>
      <c r="UHZ20" s="0"/>
      <c r="UIA20" s="0"/>
      <c r="UIB20" s="0"/>
      <c r="UIC20" s="0"/>
      <c r="UID20" s="0"/>
      <c r="UIE20" s="0"/>
      <c r="UIF20" s="0"/>
      <c r="UIG20" s="0"/>
      <c r="UIH20" s="0"/>
      <c r="UII20" s="0"/>
      <c r="UIJ20" s="0"/>
      <c r="UIK20" s="0"/>
      <c r="UIL20" s="0"/>
      <c r="UIM20" s="0"/>
      <c r="UIN20" s="0"/>
      <c r="UIO20" s="0"/>
      <c r="UIP20" s="0"/>
      <c r="UIQ20" s="0"/>
      <c r="UIR20" s="0"/>
      <c r="UIS20" s="0"/>
      <c r="UIT20" s="0"/>
      <c r="UIU20" s="0"/>
      <c r="UIV20" s="0"/>
      <c r="UIW20" s="0"/>
      <c r="UIX20" s="0"/>
      <c r="UIY20" s="0"/>
      <c r="UIZ20" s="0"/>
      <c r="UJA20" s="0"/>
      <c r="UJB20" s="0"/>
      <c r="UJC20" s="0"/>
      <c r="UJD20" s="0"/>
      <c r="UJE20" s="0"/>
      <c r="UJF20" s="0"/>
      <c r="UJG20" s="0"/>
      <c r="UJH20" s="0"/>
      <c r="UJI20" s="0"/>
      <c r="UJJ20" s="0"/>
      <c r="UJK20" s="0"/>
      <c r="UJL20" s="0"/>
      <c r="UJM20" s="0"/>
      <c r="UJN20" s="0"/>
      <c r="UJO20" s="0"/>
      <c r="UJP20" s="0"/>
      <c r="UJQ20" s="0"/>
      <c r="UJR20" s="0"/>
      <c r="UJS20" s="0"/>
      <c r="UJT20" s="0"/>
      <c r="UJU20" s="0"/>
      <c r="UJV20" s="0"/>
      <c r="UJW20" s="0"/>
      <c r="UJX20" s="0"/>
      <c r="UJY20" s="0"/>
      <c r="UJZ20" s="0"/>
      <c r="UKA20" s="0"/>
      <c r="UKB20" s="0"/>
      <c r="UKC20" s="0"/>
      <c r="UKD20" s="0"/>
      <c r="UKE20" s="0"/>
      <c r="UKF20" s="0"/>
      <c r="UKG20" s="0"/>
      <c r="UKH20" s="0"/>
      <c r="UKI20" s="0"/>
      <c r="UKJ20" s="0"/>
      <c r="UKK20" s="0"/>
      <c r="UKL20" s="0"/>
      <c r="UKM20" s="0"/>
      <c r="UKN20" s="0"/>
      <c r="UKO20" s="0"/>
      <c r="UKP20" s="0"/>
      <c r="UKQ20" s="0"/>
      <c r="UKR20" s="0"/>
      <c r="UKS20" s="0"/>
      <c r="UKT20" s="0"/>
      <c r="UKU20" s="0"/>
      <c r="UKV20" s="0"/>
      <c r="UKW20" s="0"/>
      <c r="UKX20" s="0"/>
      <c r="UKY20" s="0"/>
      <c r="UKZ20" s="0"/>
      <c r="ULA20" s="0"/>
      <c r="ULB20" s="0"/>
      <c r="ULC20" s="0"/>
      <c r="ULD20" s="0"/>
      <c r="ULE20" s="0"/>
      <c r="ULF20" s="0"/>
      <c r="ULG20" s="0"/>
      <c r="ULH20" s="0"/>
      <c r="ULI20" s="0"/>
      <c r="ULJ20" s="0"/>
      <c r="ULK20" s="0"/>
      <c r="ULL20" s="0"/>
      <c r="ULM20" s="0"/>
      <c r="ULN20" s="0"/>
      <c r="ULO20" s="0"/>
      <c r="ULP20" s="0"/>
      <c r="ULQ20" s="0"/>
      <c r="ULR20" s="0"/>
      <c r="ULS20" s="0"/>
      <c r="ULT20" s="0"/>
      <c r="ULU20" s="0"/>
      <c r="ULV20" s="0"/>
      <c r="ULW20" s="0"/>
      <c r="ULX20" s="0"/>
      <c r="ULY20" s="0"/>
      <c r="ULZ20" s="0"/>
      <c r="UMA20" s="0"/>
      <c r="UMB20" s="0"/>
      <c r="UMC20" s="0"/>
      <c r="UMD20" s="0"/>
      <c r="UME20" s="0"/>
      <c r="UMF20" s="0"/>
      <c r="UMG20" s="0"/>
      <c r="UMH20" s="0"/>
      <c r="UMI20" s="0"/>
      <c r="UMJ20" s="0"/>
      <c r="UMK20" s="0"/>
      <c r="UML20" s="0"/>
      <c r="UMM20" s="0"/>
      <c r="UMN20" s="0"/>
      <c r="UMO20" s="0"/>
      <c r="UMP20" s="0"/>
      <c r="UMQ20" s="0"/>
      <c r="UMR20" s="0"/>
      <c r="UMS20" s="0"/>
      <c r="UMT20" s="0"/>
      <c r="UMU20" s="0"/>
      <c r="UMV20" s="0"/>
      <c r="UMW20" s="0"/>
      <c r="UMX20" s="0"/>
      <c r="UMY20" s="0"/>
      <c r="UMZ20" s="0"/>
      <c r="UNA20" s="0"/>
      <c r="UNB20" s="0"/>
      <c r="UNC20" s="0"/>
      <c r="UND20" s="0"/>
      <c r="UNE20" s="0"/>
      <c r="UNF20" s="0"/>
      <c r="UNG20" s="0"/>
      <c r="UNH20" s="0"/>
      <c r="UNI20" s="0"/>
      <c r="UNJ20" s="0"/>
      <c r="UNK20" s="0"/>
      <c r="UNL20" s="0"/>
      <c r="UNM20" s="0"/>
      <c r="UNN20" s="0"/>
      <c r="UNO20" s="0"/>
      <c r="UNP20" s="0"/>
      <c r="UNQ20" s="0"/>
      <c r="UNR20" s="0"/>
      <c r="UNS20" s="0"/>
      <c r="UNT20" s="0"/>
      <c r="UNU20" s="0"/>
      <c r="UNV20" s="0"/>
      <c r="UNW20" s="0"/>
      <c r="UNX20" s="0"/>
      <c r="UNY20" s="0"/>
      <c r="UNZ20" s="0"/>
      <c r="UOA20" s="0"/>
      <c r="UOB20" s="0"/>
      <c r="UOC20" s="0"/>
      <c r="UOD20" s="0"/>
      <c r="UOE20" s="0"/>
      <c r="UOF20" s="0"/>
      <c r="UOG20" s="0"/>
      <c r="UOH20" s="0"/>
      <c r="UOI20" s="0"/>
      <c r="UOJ20" s="0"/>
      <c r="UOK20" s="0"/>
      <c r="UOL20" s="0"/>
      <c r="UOM20" s="0"/>
      <c r="UON20" s="0"/>
      <c r="UOO20" s="0"/>
      <c r="UOP20" s="0"/>
      <c r="UOQ20" s="0"/>
      <c r="UOR20" s="0"/>
      <c r="UOS20" s="0"/>
      <c r="UOT20" s="0"/>
      <c r="UOU20" s="0"/>
      <c r="UOV20" s="0"/>
      <c r="UOW20" s="0"/>
      <c r="UOX20" s="0"/>
      <c r="UOY20" s="0"/>
      <c r="UOZ20" s="0"/>
      <c r="UPA20" s="0"/>
      <c r="UPB20" s="0"/>
      <c r="UPC20" s="0"/>
      <c r="UPD20" s="0"/>
      <c r="UPE20" s="0"/>
      <c r="UPF20" s="0"/>
      <c r="UPG20" s="0"/>
      <c r="UPH20" s="0"/>
      <c r="UPI20" s="0"/>
      <c r="UPJ20" s="0"/>
      <c r="UPK20" s="0"/>
      <c r="UPL20" s="0"/>
      <c r="UPM20" s="0"/>
      <c r="UPN20" s="0"/>
      <c r="UPO20" s="0"/>
      <c r="UPP20" s="0"/>
      <c r="UPQ20" s="0"/>
      <c r="UPR20" s="0"/>
      <c r="UPS20" s="0"/>
      <c r="UPT20" s="0"/>
      <c r="UPU20" s="0"/>
      <c r="UPV20" s="0"/>
      <c r="UPW20" s="0"/>
      <c r="UPX20" s="0"/>
      <c r="UPY20" s="0"/>
      <c r="UPZ20" s="0"/>
      <c r="UQA20" s="0"/>
      <c r="UQB20" s="0"/>
      <c r="UQC20" s="0"/>
      <c r="UQD20" s="0"/>
      <c r="UQE20" s="0"/>
      <c r="UQF20" s="0"/>
      <c r="UQG20" s="0"/>
      <c r="UQH20" s="0"/>
      <c r="UQI20" s="0"/>
      <c r="UQJ20" s="0"/>
      <c r="UQK20" s="0"/>
      <c r="UQL20" s="0"/>
      <c r="UQM20" s="0"/>
      <c r="UQN20" s="0"/>
      <c r="UQO20" s="0"/>
      <c r="UQP20" s="0"/>
      <c r="UQQ20" s="0"/>
      <c r="UQR20" s="0"/>
      <c r="UQS20" s="0"/>
      <c r="UQT20" s="0"/>
      <c r="UQU20" s="0"/>
      <c r="UQV20" s="0"/>
      <c r="UQW20" s="0"/>
      <c r="UQX20" s="0"/>
      <c r="UQY20" s="0"/>
      <c r="UQZ20" s="0"/>
      <c r="URA20" s="0"/>
      <c r="URB20" s="0"/>
      <c r="URC20" s="0"/>
      <c r="URD20" s="0"/>
      <c r="URE20" s="0"/>
      <c r="URF20" s="0"/>
      <c r="URG20" s="0"/>
      <c r="URH20" s="0"/>
      <c r="URI20" s="0"/>
      <c r="URJ20" s="0"/>
      <c r="URK20" s="0"/>
      <c r="URL20" s="0"/>
      <c r="URM20" s="0"/>
      <c r="URN20" s="0"/>
      <c r="URO20" s="0"/>
      <c r="URP20" s="0"/>
      <c r="URQ20" s="0"/>
      <c r="URR20" s="0"/>
      <c r="URS20" s="0"/>
      <c r="URT20" s="0"/>
      <c r="URU20" s="0"/>
      <c r="URV20" s="0"/>
      <c r="URW20" s="0"/>
      <c r="URX20" s="0"/>
      <c r="URY20" s="0"/>
      <c r="URZ20" s="0"/>
      <c r="USA20" s="0"/>
      <c r="USB20" s="0"/>
      <c r="USC20" s="0"/>
      <c r="USD20" s="0"/>
      <c r="USE20" s="0"/>
      <c r="USF20" s="0"/>
      <c r="USG20" s="0"/>
      <c r="USH20" s="0"/>
      <c r="USI20" s="0"/>
      <c r="USJ20" s="0"/>
      <c r="USK20" s="0"/>
      <c r="USL20" s="0"/>
      <c r="USM20" s="0"/>
      <c r="USN20" s="0"/>
      <c r="USO20" s="0"/>
      <c r="USP20" s="0"/>
      <c r="USQ20" s="0"/>
      <c r="USR20" s="0"/>
      <c r="USS20" s="0"/>
      <c r="UST20" s="0"/>
      <c r="USU20" s="0"/>
      <c r="USV20" s="0"/>
      <c r="USW20" s="0"/>
      <c r="USX20" s="0"/>
      <c r="USY20" s="0"/>
      <c r="USZ20" s="0"/>
      <c r="UTA20" s="0"/>
      <c r="UTB20" s="0"/>
      <c r="UTC20" s="0"/>
      <c r="UTD20" s="0"/>
      <c r="UTE20" s="0"/>
      <c r="UTF20" s="0"/>
      <c r="UTG20" s="0"/>
      <c r="UTH20" s="0"/>
      <c r="UTI20" s="0"/>
      <c r="UTJ20" s="0"/>
      <c r="UTK20" s="0"/>
      <c r="UTL20" s="0"/>
      <c r="UTM20" s="0"/>
      <c r="UTN20" s="0"/>
      <c r="UTO20" s="0"/>
      <c r="UTP20" s="0"/>
      <c r="UTQ20" s="0"/>
      <c r="UTR20" s="0"/>
      <c r="UTS20" s="0"/>
      <c r="UTT20" s="0"/>
      <c r="UTU20" s="0"/>
      <c r="UTV20" s="0"/>
      <c r="UTW20" s="0"/>
      <c r="UTX20" s="0"/>
      <c r="UTY20" s="0"/>
      <c r="UTZ20" s="0"/>
      <c r="UUA20" s="0"/>
      <c r="UUB20" s="0"/>
      <c r="UUC20" s="0"/>
      <c r="UUD20" s="0"/>
      <c r="UUE20" s="0"/>
      <c r="UUF20" s="0"/>
      <c r="UUG20" s="0"/>
      <c r="UUH20" s="0"/>
      <c r="UUI20" s="0"/>
      <c r="UUJ20" s="0"/>
      <c r="UUK20" s="0"/>
      <c r="UUL20" s="0"/>
      <c r="UUM20" s="0"/>
      <c r="UUN20" s="0"/>
      <c r="UUO20" s="0"/>
      <c r="UUP20" s="0"/>
      <c r="UUQ20" s="0"/>
      <c r="UUR20" s="0"/>
      <c r="UUS20" s="0"/>
      <c r="UUT20" s="0"/>
      <c r="UUU20" s="0"/>
      <c r="UUV20" s="0"/>
      <c r="UUW20" s="0"/>
      <c r="UUX20" s="0"/>
      <c r="UUY20" s="0"/>
      <c r="UUZ20" s="0"/>
      <c r="UVA20" s="0"/>
      <c r="UVB20" s="0"/>
      <c r="UVC20" s="0"/>
      <c r="UVD20" s="0"/>
      <c r="UVE20" s="0"/>
      <c r="UVF20" s="0"/>
      <c r="UVG20" s="0"/>
      <c r="UVH20" s="0"/>
      <c r="UVI20" s="0"/>
      <c r="UVJ20" s="0"/>
      <c r="UVK20" s="0"/>
      <c r="UVL20" s="0"/>
      <c r="UVM20" s="0"/>
      <c r="UVN20" s="0"/>
      <c r="UVO20" s="0"/>
      <c r="UVP20" s="0"/>
      <c r="UVQ20" s="0"/>
      <c r="UVR20" s="0"/>
      <c r="UVS20" s="0"/>
      <c r="UVT20" s="0"/>
      <c r="UVU20" s="0"/>
      <c r="UVV20" s="0"/>
      <c r="UVW20" s="0"/>
      <c r="UVX20" s="0"/>
      <c r="UVY20" s="0"/>
      <c r="UVZ20" s="0"/>
      <c r="UWA20" s="0"/>
      <c r="UWB20" s="0"/>
      <c r="UWC20" s="0"/>
      <c r="UWD20" s="0"/>
      <c r="UWE20" s="0"/>
      <c r="UWF20" s="0"/>
      <c r="UWG20" s="0"/>
      <c r="UWH20" s="0"/>
      <c r="UWI20" s="0"/>
      <c r="UWJ20" s="0"/>
      <c r="UWK20" s="0"/>
      <c r="UWL20" s="0"/>
      <c r="UWM20" s="0"/>
      <c r="UWN20" s="0"/>
      <c r="UWO20" s="0"/>
      <c r="UWP20" s="0"/>
      <c r="UWQ20" s="0"/>
      <c r="UWR20" s="0"/>
      <c r="UWS20" s="0"/>
      <c r="UWT20" s="0"/>
      <c r="UWU20" s="0"/>
      <c r="UWV20" s="0"/>
      <c r="UWW20" s="0"/>
      <c r="UWX20" s="0"/>
      <c r="UWY20" s="0"/>
      <c r="UWZ20" s="0"/>
      <c r="UXA20" s="0"/>
      <c r="UXB20" s="0"/>
      <c r="UXC20" s="0"/>
      <c r="UXD20" s="0"/>
      <c r="UXE20" s="0"/>
      <c r="UXF20" s="0"/>
      <c r="UXG20" s="0"/>
      <c r="UXH20" s="0"/>
      <c r="UXI20" s="0"/>
      <c r="UXJ20" s="0"/>
      <c r="UXK20" s="0"/>
      <c r="UXL20" s="0"/>
      <c r="UXM20" s="0"/>
      <c r="UXN20" s="0"/>
      <c r="UXO20" s="0"/>
      <c r="UXP20" s="0"/>
      <c r="UXQ20" s="0"/>
      <c r="UXR20" s="0"/>
      <c r="UXS20" s="0"/>
      <c r="UXT20" s="0"/>
      <c r="UXU20" s="0"/>
      <c r="UXV20" s="0"/>
      <c r="UXW20" s="0"/>
      <c r="UXX20" s="0"/>
      <c r="UXY20" s="0"/>
      <c r="UXZ20" s="0"/>
      <c r="UYA20" s="0"/>
      <c r="UYB20" s="0"/>
      <c r="UYC20" s="0"/>
      <c r="UYD20" s="0"/>
      <c r="UYE20" s="0"/>
      <c r="UYF20" s="0"/>
      <c r="UYG20" s="0"/>
      <c r="UYH20" s="0"/>
      <c r="UYI20" s="0"/>
      <c r="UYJ20" s="0"/>
      <c r="UYK20" s="0"/>
      <c r="UYL20" s="0"/>
      <c r="UYM20" s="0"/>
      <c r="UYN20" s="0"/>
      <c r="UYO20" s="0"/>
      <c r="UYP20" s="0"/>
      <c r="UYQ20" s="0"/>
      <c r="UYR20" s="0"/>
      <c r="UYS20" s="0"/>
      <c r="UYT20" s="0"/>
      <c r="UYU20" s="0"/>
      <c r="UYV20" s="0"/>
      <c r="UYW20" s="0"/>
      <c r="UYX20" s="0"/>
      <c r="UYY20" s="0"/>
      <c r="UYZ20" s="0"/>
      <c r="UZA20" s="0"/>
      <c r="UZB20" s="0"/>
      <c r="UZC20" s="0"/>
      <c r="UZD20" s="0"/>
      <c r="UZE20" s="0"/>
      <c r="UZF20" s="0"/>
      <c r="UZG20" s="0"/>
      <c r="UZH20" s="0"/>
      <c r="UZI20" s="0"/>
      <c r="UZJ20" s="0"/>
      <c r="UZK20" s="0"/>
      <c r="UZL20" s="0"/>
      <c r="UZM20" s="0"/>
      <c r="UZN20" s="0"/>
      <c r="UZO20" s="0"/>
      <c r="UZP20" s="0"/>
      <c r="UZQ20" s="0"/>
      <c r="UZR20" s="0"/>
      <c r="UZS20" s="0"/>
      <c r="UZT20" s="0"/>
      <c r="UZU20" s="0"/>
      <c r="UZV20" s="0"/>
      <c r="UZW20" s="0"/>
      <c r="UZX20" s="0"/>
      <c r="UZY20" s="0"/>
      <c r="UZZ20" s="0"/>
      <c r="VAA20" s="0"/>
      <c r="VAB20" s="0"/>
      <c r="VAC20" s="0"/>
      <c r="VAD20" s="0"/>
      <c r="VAE20" s="0"/>
      <c r="VAF20" s="0"/>
      <c r="VAG20" s="0"/>
      <c r="VAH20" s="0"/>
      <c r="VAI20" s="0"/>
      <c r="VAJ20" s="0"/>
      <c r="VAK20" s="0"/>
      <c r="VAL20" s="0"/>
      <c r="VAM20" s="0"/>
      <c r="VAN20" s="0"/>
      <c r="VAO20" s="0"/>
      <c r="VAP20" s="0"/>
      <c r="VAQ20" s="0"/>
      <c r="VAR20" s="0"/>
      <c r="VAS20" s="0"/>
      <c r="VAT20" s="0"/>
      <c r="VAU20" s="0"/>
      <c r="VAV20" s="0"/>
      <c r="VAW20" s="0"/>
      <c r="VAX20" s="0"/>
      <c r="VAY20" s="0"/>
      <c r="VAZ20" s="0"/>
      <c r="VBA20" s="0"/>
      <c r="VBB20" s="0"/>
      <c r="VBC20" s="0"/>
      <c r="VBD20" s="0"/>
      <c r="VBE20" s="0"/>
      <c r="VBF20" s="0"/>
      <c r="VBG20" s="0"/>
      <c r="VBH20" s="0"/>
      <c r="VBI20" s="0"/>
      <c r="VBJ20" s="0"/>
      <c r="VBK20" s="0"/>
      <c r="VBL20" s="0"/>
      <c r="VBM20" s="0"/>
      <c r="VBN20" s="0"/>
      <c r="VBO20" s="0"/>
      <c r="VBP20" s="0"/>
      <c r="VBQ20" s="0"/>
      <c r="VBR20" s="0"/>
      <c r="VBS20" s="0"/>
      <c r="VBT20" s="0"/>
      <c r="VBU20" s="0"/>
      <c r="VBV20" s="0"/>
      <c r="VBW20" s="0"/>
      <c r="VBX20" s="0"/>
      <c r="VBY20" s="0"/>
      <c r="VBZ20" s="0"/>
      <c r="VCA20" s="0"/>
      <c r="VCB20" s="0"/>
      <c r="VCC20" s="0"/>
      <c r="VCD20" s="0"/>
      <c r="VCE20" s="0"/>
      <c r="VCF20" s="0"/>
      <c r="VCG20" s="0"/>
      <c r="VCH20" s="0"/>
      <c r="VCI20" s="0"/>
      <c r="VCJ20" s="0"/>
      <c r="VCK20" s="0"/>
      <c r="VCL20" s="0"/>
      <c r="VCM20" s="0"/>
      <c r="VCN20" s="0"/>
      <c r="VCO20" s="0"/>
      <c r="VCP20" s="0"/>
      <c r="VCQ20" s="0"/>
      <c r="VCR20" s="0"/>
      <c r="VCS20" s="0"/>
      <c r="VCT20" s="0"/>
      <c r="VCU20" s="0"/>
      <c r="VCV20" s="0"/>
      <c r="VCW20" s="0"/>
      <c r="VCX20" s="0"/>
      <c r="VCY20" s="0"/>
      <c r="VCZ20" s="0"/>
      <c r="VDA20" s="0"/>
      <c r="VDB20" s="0"/>
      <c r="VDC20" s="0"/>
      <c r="VDD20" s="0"/>
      <c r="VDE20" s="0"/>
      <c r="VDF20" s="0"/>
      <c r="VDG20" s="0"/>
      <c r="VDH20" s="0"/>
      <c r="VDI20" s="0"/>
      <c r="VDJ20" s="0"/>
      <c r="VDK20" s="0"/>
      <c r="VDL20" s="0"/>
      <c r="VDM20" s="0"/>
      <c r="VDN20" s="0"/>
      <c r="VDO20" s="0"/>
      <c r="VDP20" s="0"/>
      <c r="VDQ20" s="0"/>
      <c r="VDR20" s="0"/>
      <c r="VDS20" s="0"/>
      <c r="VDT20" s="0"/>
      <c r="VDU20" s="0"/>
      <c r="VDV20" s="0"/>
      <c r="VDW20" s="0"/>
      <c r="VDX20" s="0"/>
      <c r="VDY20" s="0"/>
      <c r="VDZ20" s="0"/>
      <c r="VEA20" s="0"/>
      <c r="VEB20" s="0"/>
      <c r="VEC20" s="0"/>
      <c r="VED20" s="0"/>
      <c r="VEE20" s="0"/>
      <c r="VEF20" s="0"/>
      <c r="VEG20" s="0"/>
      <c r="VEH20" s="0"/>
      <c r="VEI20" s="0"/>
      <c r="VEJ20" s="0"/>
      <c r="VEK20" s="0"/>
      <c r="VEL20" s="0"/>
      <c r="VEM20" s="0"/>
      <c r="VEN20" s="0"/>
      <c r="VEO20" s="0"/>
      <c r="VEP20" s="0"/>
      <c r="VEQ20" s="0"/>
      <c r="VER20" s="0"/>
      <c r="VES20" s="0"/>
      <c r="VET20" s="0"/>
      <c r="VEU20" s="0"/>
      <c r="VEV20" s="0"/>
      <c r="VEW20" s="0"/>
      <c r="VEX20" s="0"/>
      <c r="VEY20" s="0"/>
      <c r="VEZ20" s="0"/>
      <c r="VFA20" s="0"/>
      <c r="VFB20" s="0"/>
      <c r="VFC20" s="0"/>
      <c r="VFD20" s="0"/>
      <c r="VFE20" s="0"/>
      <c r="VFF20" s="0"/>
      <c r="VFG20" s="0"/>
      <c r="VFH20" s="0"/>
      <c r="VFI20" s="0"/>
      <c r="VFJ20" s="0"/>
      <c r="VFK20" s="0"/>
      <c r="VFL20" s="0"/>
      <c r="VFM20" s="0"/>
      <c r="VFN20" s="0"/>
      <c r="VFO20" s="0"/>
      <c r="VFP20" s="0"/>
      <c r="VFQ20" s="0"/>
      <c r="VFR20" s="0"/>
      <c r="VFS20" s="0"/>
      <c r="VFT20" s="0"/>
      <c r="VFU20" s="0"/>
      <c r="VFV20" s="0"/>
      <c r="VFW20" s="0"/>
      <c r="VFX20" s="0"/>
      <c r="VFY20" s="0"/>
      <c r="VFZ20" s="0"/>
      <c r="VGA20" s="0"/>
      <c r="VGB20" s="0"/>
      <c r="VGC20" s="0"/>
      <c r="VGD20" s="0"/>
      <c r="VGE20" s="0"/>
      <c r="VGF20" s="0"/>
      <c r="VGG20" s="0"/>
      <c r="VGH20" s="0"/>
      <c r="VGI20" s="0"/>
      <c r="VGJ20" s="0"/>
      <c r="VGK20" s="0"/>
      <c r="VGL20" s="0"/>
      <c r="VGM20" s="0"/>
      <c r="VGN20" s="0"/>
      <c r="VGO20" s="0"/>
      <c r="VGP20" s="0"/>
      <c r="VGQ20" s="0"/>
      <c r="VGR20" s="0"/>
      <c r="VGS20" s="0"/>
      <c r="VGT20" s="0"/>
      <c r="VGU20" s="0"/>
      <c r="VGV20" s="0"/>
      <c r="VGW20" s="0"/>
      <c r="VGX20" s="0"/>
      <c r="VGY20" s="0"/>
      <c r="VGZ20" s="0"/>
      <c r="VHA20" s="0"/>
      <c r="VHB20" s="0"/>
      <c r="VHC20" s="0"/>
      <c r="VHD20" s="0"/>
      <c r="VHE20" s="0"/>
      <c r="VHF20" s="0"/>
      <c r="VHG20" s="0"/>
      <c r="VHH20" s="0"/>
      <c r="VHI20" s="0"/>
      <c r="VHJ20" s="0"/>
      <c r="VHK20" s="0"/>
      <c r="VHL20" s="0"/>
      <c r="VHM20" s="0"/>
      <c r="VHN20" s="0"/>
      <c r="VHO20" s="0"/>
      <c r="VHP20" s="0"/>
      <c r="VHQ20" s="0"/>
      <c r="VHR20" s="0"/>
      <c r="VHS20" s="0"/>
      <c r="VHT20" s="0"/>
      <c r="VHU20" s="0"/>
      <c r="VHV20" s="0"/>
      <c r="VHW20" s="0"/>
      <c r="VHX20" s="0"/>
      <c r="VHY20" s="0"/>
      <c r="VHZ20" s="0"/>
      <c r="VIA20" s="0"/>
      <c r="VIB20" s="0"/>
      <c r="VIC20" s="0"/>
      <c r="VID20" s="0"/>
      <c r="VIE20" s="0"/>
      <c r="VIF20" s="0"/>
      <c r="VIG20" s="0"/>
      <c r="VIH20" s="0"/>
      <c r="VII20" s="0"/>
      <c r="VIJ20" s="0"/>
      <c r="VIK20" s="0"/>
      <c r="VIL20" s="0"/>
      <c r="VIM20" s="0"/>
      <c r="VIN20" s="0"/>
      <c r="VIO20" s="0"/>
      <c r="VIP20" s="0"/>
      <c r="VIQ20" s="0"/>
      <c r="VIR20" s="0"/>
      <c r="VIS20" s="0"/>
      <c r="VIT20" s="0"/>
      <c r="VIU20" s="0"/>
      <c r="VIV20" s="0"/>
      <c r="VIW20" s="0"/>
      <c r="VIX20" s="0"/>
      <c r="VIY20" s="0"/>
      <c r="VIZ20" s="0"/>
      <c r="VJA20" s="0"/>
      <c r="VJB20" s="0"/>
      <c r="VJC20" s="0"/>
      <c r="VJD20" s="0"/>
      <c r="VJE20" s="0"/>
      <c r="VJF20" s="0"/>
      <c r="VJG20" s="0"/>
      <c r="VJH20" s="0"/>
      <c r="VJI20" s="0"/>
      <c r="VJJ20" s="0"/>
      <c r="VJK20" s="0"/>
      <c r="VJL20" s="0"/>
      <c r="VJM20" s="0"/>
      <c r="VJN20" s="0"/>
      <c r="VJO20" s="0"/>
      <c r="VJP20" s="0"/>
      <c r="VJQ20" s="0"/>
      <c r="VJR20" s="0"/>
      <c r="VJS20" s="0"/>
      <c r="VJT20" s="0"/>
      <c r="VJU20" s="0"/>
      <c r="VJV20" s="0"/>
      <c r="VJW20" s="0"/>
      <c r="VJX20" s="0"/>
      <c r="VJY20" s="0"/>
      <c r="VJZ20" s="0"/>
      <c r="VKA20" s="0"/>
      <c r="VKB20" s="0"/>
      <c r="VKC20" s="0"/>
      <c r="VKD20" s="0"/>
      <c r="VKE20" s="0"/>
      <c r="VKF20" s="0"/>
      <c r="VKG20" s="0"/>
      <c r="VKH20" s="0"/>
      <c r="VKI20" s="0"/>
      <c r="VKJ20" s="0"/>
      <c r="VKK20" s="0"/>
      <c r="VKL20" s="0"/>
      <c r="VKM20" s="0"/>
      <c r="VKN20" s="0"/>
      <c r="VKO20" s="0"/>
      <c r="VKP20" s="0"/>
      <c r="VKQ20" s="0"/>
      <c r="VKR20" s="0"/>
      <c r="VKS20" s="0"/>
      <c r="VKT20" s="0"/>
      <c r="VKU20" s="0"/>
      <c r="VKV20" s="0"/>
      <c r="VKW20" s="0"/>
      <c r="VKX20" s="0"/>
      <c r="VKY20" s="0"/>
      <c r="VKZ20" s="0"/>
      <c r="VLA20" s="0"/>
      <c r="VLB20" s="0"/>
      <c r="VLC20" s="0"/>
      <c r="VLD20" s="0"/>
      <c r="VLE20" s="0"/>
      <c r="VLF20" s="0"/>
      <c r="VLG20" s="0"/>
      <c r="VLH20" s="0"/>
      <c r="VLI20" s="0"/>
      <c r="VLJ20" s="0"/>
      <c r="VLK20" s="0"/>
      <c r="VLL20" s="0"/>
      <c r="VLM20" s="0"/>
      <c r="VLN20" s="0"/>
      <c r="VLO20" s="0"/>
      <c r="VLP20" s="0"/>
      <c r="VLQ20" s="0"/>
      <c r="VLR20" s="0"/>
      <c r="VLS20" s="0"/>
      <c r="VLT20" s="0"/>
      <c r="VLU20" s="0"/>
      <c r="VLV20" s="0"/>
      <c r="VLW20" s="0"/>
      <c r="VLX20" s="0"/>
      <c r="VLY20" s="0"/>
      <c r="VLZ20" s="0"/>
      <c r="VMA20" s="0"/>
      <c r="VMB20" s="0"/>
      <c r="VMC20" s="0"/>
      <c r="VMD20" s="0"/>
      <c r="VME20" s="0"/>
      <c r="VMF20" s="0"/>
      <c r="VMG20" s="0"/>
      <c r="VMH20" s="0"/>
      <c r="VMI20" s="0"/>
      <c r="VMJ20" s="0"/>
      <c r="VMK20" s="0"/>
      <c r="VML20" s="0"/>
      <c r="VMM20" s="0"/>
      <c r="VMN20" s="0"/>
      <c r="VMO20" s="0"/>
      <c r="VMP20" s="0"/>
      <c r="VMQ20" s="0"/>
      <c r="VMR20" s="0"/>
      <c r="VMS20" s="0"/>
      <c r="VMT20" s="0"/>
      <c r="VMU20" s="0"/>
      <c r="VMV20" s="0"/>
      <c r="VMW20" s="0"/>
      <c r="VMX20" s="0"/>
      <c r="VMY20" s="0"/>
      <c r="VMZ20" s="0"/>
      <c r="VNA20" s="0"/>
      <c r="VNB20" s="0"/>
      <c r="VNC20" s="0"/>
      <c r="VND20" s="0"/>
      <c r="VNE20" s="0"/>
      <c r="VNF20" s="0"/>
      <c r="VNG20" s="0"/>
      <c r="VNH20" s="0"/>
      <c r="VNI20" s="0"/>
      <c r="VNJ20" s="0"/>
      <c r="VNK20" s="0"/>
      <c r="VNL20" s="0"/>
      <c r="VNM20" s="0"/>
      <c r="VNN20" s="0"/>
      <c r="VNO20" s="0"/>
      <c r="VNP20" s="0"/>
      <c r="VNQ20" s="0"/>
      <c r="VNR20" s="0"/>
      <c r="VNS20" s="0"/>
      <c r="VNT20" s="0"/>
      <c r="VNU20" s="0"/>
      <c r="VNV20" s="0"/>
      <c r="VNW20" s="0"/>
      <c r="VNX20" s="0"/>
      <c r="VNY20" s="0"/>
      <c r="VNZ20" s="0"/>
      <c r="VOA20" s="0"/>
      <c r="VOB20" s="0"/>
      <c r="VOC20" s="0"/>
      <c r="VOD20" s="0"/>
      <c r="VOE20" s="0"/>
      <c r="VOF20" s="0"/>
      <c r="VOG20" s="0"/>
      <c r="VOH20" s="0"/>
      <c r="VOI20" s="0"/>
      <c r="VOJ20" s="0"/>
      <c r="VOK20" s="0"/>
      <c r="VOL20" s="0"/>
      <c r="VOM20" s="0"/>
      <c r="VON20" s="0"/>
      <c r="VOO20" s="0"/>
      <c r="VOP20" s="0"/>
      <c r="VOQ20" s="0"/>
      <c r="VOR20" s="0"/>
      <c r="VOS20" s="0"/>
      <c r="VOT20" s="0"/>
      <c r="VOU20" s="0"/>
      <c r="VOV20" s="0"/>
      <c r="VOW20" s="0"/>
      <c r="VOX20" s="0"/>
      <c r="VOY20" s="0"/>
      <c r="VOZ20" s="0"/>
      <c r="VPA20" s="0"/>
      <c r="VPB20" s="0"/>
      <c r="VPC20" s="0"/>
      <c r="VPD20" s="0"/>
      <c r="VPE20" s="0"/>
      <c r="VPF20" s="0"/>
      <c r="VPG20" s="0"/>
      <c r="VPH20" s="0"/>
      <c r="VPI20" s="0"/>
      <c r="VPJ20" s="0"/>
      <c r="VPK20" s="0"/>
      <c r="VPL20" s="0"/>
      <c r="VPM20" s="0"/>
      <c r="VPN20" s="0"/>
      <c r="VPO20" s="0"/>
      <c r="VPP20" s="0"/>
      <c r="VPQ20" s="0"/>
      <c r="VPR20" s="0"/>
      <c r="VPS20" s="0"/>
      <c r="VPT20" s="0"/>
      <c r="VPU20" s="0"/>
      <c r="VPV20" s="0"/>
      <c r="VPW20" s="0"/>
      <c r="VPX20" s="0"/>
      <c r="VPY20" s="0"/>
      <c r="VPZ20" s="0"/>
      <c r="VQA20" s="0"/>
      <c r="VQB20" s="0"/>
      <c r="VQC20" s="0"/>
      <c r="VQD20" s="0"/>
      <c r="VQE20" s="0"/>
      <c r="VQF20" s="0"/>
      <c r="VQG20" s="0"/>
      <c r="VQH20" s="0"/>
      <c r="VQI20" s="0"/>
      <c r="VQJ20" s="0"/>
      <c r="VQK20" s="0"/>
      <c r="VQL20" s="0"/>
      <c r="VQM20" s="0"/>
      <c r="VQN20" s="0"/>
      <c r="VQO20" s="0"/>
      <c r="VQP20" s="0"/>
      <c r="VQQ20" s="0"/>
      <c r="VQR20" s="0"/>
      <c r="VQS20" s="0"/>
      <c r="VQT20" s="0"/>
      <c r="VQU20" s="0"/>
      <c r="VQV20" s="0"/>
      <c r="VQW20" s="0"/>
      <c r="VQX20" s="0"/>
      <c r="VQY20" s="0"/>
      <c r="VQZ20" s="0"/>
      <c r="VRA20" s="0"/>
      <c r="VRB20" s="0"/>
      <c r="VRC20" s="0"/>
      <c r="VRD20" s="0"/>
      <c r="VRE20" s="0"/>
      <c r="VRF20" s="0"/>
      <c r="VRG20" s="0"/>
      <c r="VRH20" s="0"/>
      <c r="VRI20" s="0"/>
      <c r="VRJ20" s="0"/>
      <c r="VRK20" s="0"/>
      <c r="VRL20" s="0"/>
      <c r="VRM20" s="0"/>
      <c r="VRN20" s="0"/>
      <c r="VRO20" s="0"/>
      <c r="VRP20" s="0"/>
      <c r="VRQ20" s="0"/>
      <c r="VRR20" s="0"/>
      <c r="VRS20" s="0"/>
      <c r="VRT20" s="0"/>
      <c r="VRU20" s="0"/>
      <c r="VRV20" s="0"/>
      <c r="VRW20" s="0"/>
      <c r="VRX20" s="0"/>
      <c r="VRY20" s="0"/>
      <c r="VRZ20" s="0"/>
      <c r="VSA20" s="0"/>
      <c r="VSB20" s="0"/>
      <c r="VSC20" s="0"/>
      <c r="VSD20" s="0"/>
      <c r="VSE20" s="0"/>
      <c r="VSF20" s="0"/>
      <c r="VSG20" s="0"/>
      <c r="VSH20" s="0"/>
      <c r="VSI20" s="0"/>
      <c r="VSJ20" s="0"/>
      <c r="VSK20" s="0"/>
      <c r="VSL20" s="0"/>
      <c r="VSM20" s="0"/>
      <c r="VSN20" s="0"/>
      <c r="VSO20" s="0"/>
      <c r="VSP20" s="0"/>
      <c r="VSQ20" s="0"/>
      <c r="VSR20" s="0"/>
      <c r="VSS20" s="0"/>
      <c r="VST20" s="0"/>
      <c r="VSU20" s="0"/>
      <c r="VSV20" s="0"/>
      <c r="VSW20" s="0"/>
      <c r="VSX20" s="0"/>
      <c r="VSY20" s="0"/>
      <c r="VSZ20" s="0"/>
      <c r="VTA20" s="0"/>
      <c r="VTB20" s="0"/>
      <c r="VTC20" s="0"/>
      <c r="VTD20" s="0"/>
      <c r="VTE20" s="0"/>
      <c r="VTF20" s="0"/>
      <c r="VTG20" s="0"/>
      <c r="VTH20" s="0"/>
      <c r="VTI20" s="0"/>
      <c r="VTJ20" s="0"/>
      <c r="VTK20" s="0"/>
      <c r="VTL20" s="0"/>
      <c r="VTM20" s="0"/>
      <c r="VTN20" s="0"/>
      <c r="VTO20" s="0"/>
      <c r="VTP20" s="0"/>
      <c r="VTQ20" s="0"/>
      <c r="VTR20" s="0"/>
      <c r="VTS20" s="0"/>
      <c r="VTT20" s="0"/>
      <c r="VTU20" s="0"/>
      <c r="VTV20" s="0"/>
      <c r="VTW20" s="0"/>
      <c r="VTX20" s="0"/>
      <c r="VTY20" s="0"/>
      <c r="VTZ20" s="0"/>
      <c r="VUA20" s="0"/>
      <c r="VUB20" s="0"/>
      <c r="VUC20" s="0"/>
      <c r="VUD20" s="0"/>
      <c r="VUE20" s="0"/>
      <c r="VUF20" s="0"/>
      <c r="VUG20" s="0"/>
      <c r="VUH20" s="0"/>
      <c r="VUI20" s="0"/>
      <c r="VUJ20" s="0"/>
      <c r="VUK20" s="0"/>
      <c r="VUL20" s="0"/>
      <c r="VUM20" s="0"/>
      <c r="VUN20" s="0"/>
      <c r="VUO20" s="0"/>
      <c r="VUP20" s="0"/>
      <c r="VUQ20" s="0"/>
      <c r="VUR20" s="0"/>
      <c r="VUS20" s="0"/>
      <c r="VUT20" s="0"/>
      <c r="VUU20" s="0"/>
      <c r="VUV20" s="0"/>
      <c r="VUW20" s="0"/>
      <c r="VUX20" s="0"/>
      <c r="VUY20" s="0"/>
      <c r="VUZ20" s="0"/>
      <c r="VVA20" s="0"/>
      <c r="VVB20" s="0"/>
      <c r="VVC20" s="0"/>
      <c r="VVD20" s="0"/>
      <c r="VVE20" s="0"/>
      <c r="VVF20" s="0"/>
      <c r="VVG20" s="0"/>
      <c r="VVH20" s="0"/>
      <c r="VVI20" s="0"/>
      <c r="VVJ20" s="0"/>
      <c r="VVK20" s="0"/>
      <c r="VVL20" s="0"/>
      <c r="VVM20" s="0"/>
      <c r="VVN20" s="0"/>
      <c r="VVO20" s="0"/>
      <c r="VVP20" s="0"/>
      <c r="VVQ20" s="0"/>
      <c r="VVR20" s="0"/>
      <c r="VVS20" s="0"/>
      <c r="VVT20" s="0"/>
      <c r="VVU20" s="0"/>
      <c r="VVV20" s="0"/>
      <c r="VVW20" s="0"/>
      <c r="VVX20" s="0"/>
      <c r="VVY20" s="0"/>
      <c r="VVZ20" s="0"/>
      <c r="VWA20" s="0"/>
      <c r="VWB20" s="0"/>
      <c r="VWC20" s="0"/>
      <c r="VWD20" s="0"/>
      <c r="VWE20" s="0"/>
      <c r="VWF20" s="0"/>
      <c r="VWG20" s="0"/>
      <c r="VWH20" s="0"/>
      <c r="VWI20" s="0"/>
      <c r="VWJ20" s="0"/>
      <c r="VWK20" s="0"/>
      <c r="VWL20" s="0"/>
      <c r="VWM20" s="0"/>
      <c r="VWN20" s="0"/>
      <c r="VWO20" s="0"/>
      <c r="VWP20" s="0"/>
      <c r="VWQ20" s="0"/>
      <c r="VWR20" s="0"/>
      <c r="VWS20" s="0"/>
      <c r="VWT20" s="0"/>
      <c r="VWU20" s="0"/>
      <c r="VWV20" s="0"/>
      <c r="VWW20" s="0"/>
      <c r="VWX20" s="0"/>
      <c r="VWY20" s="0"/>
      <c r="VWZ20" s="0"/>
      <c r="VXA20" s="0"/>
      <c r="VXB20" s="0"/>
      <c r="VXC20" s="0"/>
      <c r="VXD20" s="0"/>
      <c r="VXE20" s="0"/>
      <c r="VXF20" s="0"/>
      <c r="VXG20" s="0"/>
      <c r="VXH20" s="0"/>
      <c r="VXI20" s="0"/>
      <c r="VXJ20" s="0"/>
      <c r="VXK20" s="0"/>
      <c r="VXL20" s="0"/>
      <c r="VXM20" s="0"/>
      <c r="VXN20" s="0"/>
      <c r="VXO20" s="0"/>
      <c r="VXP20" s="0"/>
      <c r="VXQ20" s="0"/>
      <c r="VXR20" s="0"/>
      <c r="VXS20" s="0"/>
      <c r="VXT20" s="0"/>
      <c r="VXU20" s="0"/>
      <c r="VXV20" s="0"/>
      <c r="VXW20" s="0"/>
      <c r="VXX20" s="0"/>
      <c r="VXY20" s="0"/>
      <c r="VXZ20" s="0"/>
      <c r="VYA20" s="0"/>
      <c r="VYB20" s="0"/>
      <c r="VYC20" s="0"/>
      <c r="VYD20" s="0"/>
      <c r="VYE20" s="0"/>
      <c r="VYF20" s="0"/>
      <c r="VYG20" s="0"/>
      <c r="VYH20" s="0"/>
      <c r="VYI20" s="0"/>
      <c r="VYJ20" s="0"/>
      <c r="VYK20" s="0"/>
      <c r="VYL20" s="0"/>
      <c r="VYM20" s="0"/>
      <c r="VYN20" s="0"/>
      <c r="VYO20" s="0"/>
      <c r="VYP20" s="0"/>
      <c r="VYQ20" s="0"/>
      <c r="VYR20" s="0"/>
      <c r="VYS20" s="0"/>
      <c r="VYT20" s="0"/>
      <c r="VYU20" s="0"/>
      <c r="VYV20" s="0"/>
      <c r="VYW20" s="0"/>
      <c r="VYX20" s="0"/>
      <c r="VYY20" s="0"/>
      <c r="VYZ20" s="0"/>
      <c r="VZA20" s="0"/>
      <c r="VZB20" s="0"/>
      <c r="VZC20" s="0"/>
      <c r="VZD20" s="0"/>
      <c r="VZE20" s="0"/>
      <c r="VZF20" s="0"/>
      <c r="VZG20" s="0"/>
      <c r="VZH20" s="0"/>
      <c r="VZI20" s="0"/>
      <c r="VZJ20" s="0"/>
      <c r="VZK20" s="0"/>
      <c r="VZL20" s="0"/>
      <c r="VZM20" s="0"/>
      <c r="VZN20" s="0"/>
      <c r="VZO20" s="0"/>
      <c r="VZP20" s="0"/>
      <c r="VZQ20" s="0"/>
      <c r="VZR20" s="0"/>
      <c r="VZS20" s="0"/>
      <c r="VZT20" s="0"/>
      <c r="VZU20" s="0"/>
      <c r="VZV20" s="0"/>
      <c r="VZW20" s="0"/>
      <c r="VZX20" s="0"/>
      <c r="VZY20" s="0"/>
      <c r="VZZ20" s="0"/>
      <c r="WAA20" s="0"/>
      <c r="WAB20" s="0"/>
      <c r="WAC20" s="0"/>
      <c r="WAD20" s="0"/>
      <c r="WAE20" s="0"/>
      <c r="WAF20" s="0"/>
      <c r="WAG20" s="0"/>
      <c r="WAH20" s="0"/>
      <c r="WAI20" s="0"/>
      <c r="WAJ20" s="0"/>
      <c r="WAK20" s="0"/>
      <c r="WAL20" s="0"/>
      <c r="WAM20" s="0"/>
      <c r="WAN20" s="0"/>
      <c r="WAO20" s="0"/>
      <c r="WAP20" s="0"/>
      <c r="WAQ20" s="0"/>
      <c r="WAR20" s="0"/>
      <c r="WAS20" s="0"/>
      <c r="WAT20" s="0"/>
      <c r="WAU20" s="0"/>
      <c r="WAV20" s="0"/>
      <c r="WAW20" s="0"/>
      <c r="WAX20" s="0"/>
      <c r="WAY20" s="0"/>
      <c r="WAZ20" s="0"/>
      <c r="WBA20" s="0"/>
      <c r="WBB20" s="0"/>
      <c r="WBC20" s="0"/>
      <c r="WBD20" s="0"/>
      <c r="WBE20" s="0"/>
      <c r="WBF20" s="0"/>
      <c r="WBG20" s="0"/>
      <c r="WBH20" s="0"/>
      <c r="WBI20" s="0"/>
      <c r="WBJ20" s="0"/>
      <c r="WBK20" s="0"/>
      <c r="WBL20" s="0"/>
      <c r="WBM20" s="0"/>
      <c r="WBN20" s="0"/>
      <c r="WBO20" s="0"/>
      <c r="WBP20" s="0"/>
      <c r="WBQ20" s="0"/>
      <c r="WBR20" s="0"/>
      <c r="WBS20" s="0"/>
      <c r="WBT20" s="0"/>
      <c r="WBU20" s="0"/>
      <c r="WBV20" s="0"/>
      <c r="WBW20" s="0"/>
      <c r="WBX20" s="0"/>
      <c r="WBY20" s="0"/>
      <c r="WBZ20" s="0"/>
      <c r="WCA20" s="0"/>
      <c r="WCB20" s="0"/>
      <c r="WCC20" s="0"/>
      <c r="WCD20" s="0"/>
      <c r="WCE20" s="0"/>
      <c r="WCF20" s="0"/>
      <c r="WCG20" s="0"/>
      <c r="WCH20" s="0"/>
      <c r="WCI20" s="0"/>
      <c r="WCJ20" s="0"/>
      <c r="WCK20" s="0"/>
      <c r="WCL20" s="0"/>
      <c r="WCM20" s="0"/>
      <c r="WCN20" s="0"/>
      <c r="WCO20" s="0"/>
      <c r="WCP20" s="0"/>
      <c r="WCQ20" s="0"/>
      <c r="WCR20" s="0"/>
      <c r="WCS20" s="0"/>
      <c r="WCT20" s="0"/>
      <c r="WCU20" s="0"/>
      <c r="WCV20" s="0"/>
      <c r="WCW20" s="0"/>
      <c r="WCX20" s="0"/>
      <c r="WCY20" s="0"/>
      <c r="WCZ20" s="0"/>
      <c r="WDA20" s="0"/>
      <c r="WDB20" s="0"/>
      <c r="WDC20" s="0"/>
      <c r="WDD20" s="0"/>
      <c r="WDE20" s="0"/>
      <c r="WDF20" s="0"/>
      <c r="WDG20" s="0"/>
      <c r="WDH20" s="0"/>
      <c r="WDI20" s="0"/>
      <c r="WDJ20" s="0"/>
      <c r="WDK20" s="0"/>
      <c r="WDL20" s="0"/>
      <c r="WDM20" s="0"/>
      <c r="WDN20" s="0"/>
      <c r="WDO20" s="0"/>
      <c r="WDP20" s="0"/>
      <c r="WDQ20" s="0"/>
      <c r="WDR20" s="0"/>
      <c r="WDS20" s="0"/>
      <c r="WDT20" s="0"/>
      <c r="WDU20" s="0"/>
      <c r="WDV20" s="0"/>
      <c r="WDW20" s="0"/>
      <c r="WDX20" s="0"/>
      <c r="WDY20" s="0"/>
      <c r="WDZ20" s="0"/>
      <c r="WEA20" s="0"/>
      <c r="WEB20" s="0"/>
      <c r="WEC20" s="0"/>
      <c r="WED20" s="0"/>
      <c r="WEE20" s="0"/>
      <c r="WEF20" s="0"/>
      <c r="WEG20" s="0"/>
      <c r="WEH20" s="0"/>
      <c r="WEI20" s="0"/>
      <c r="WEJ20" s="0"/>
      <c r="WEK20" s="0"/>
      <c r="WEL20" s="0"/>
      <c r="WEM20" s="0"/>
      <c r="WEN20" s="0"/>
      <c r="WEO20" s="0"/>
      <c r="WEP20" s="0"/>
      <c r="WEQ20" s="0"/>
      <c r="WER20" s="0"/>
      <c r="WES20" s="0"/>
      <c r="WET20" s="0"/>
      <c r="WEU20" s="0"/>
      <c r="WEV20" s="0"/>
      <c r="WEW20" s="0"/>
      <c r="WEX20" s="0"/>
      <c r="WEY20" s="0"/>
      <c r="WEZ20" s="0"/>
      <c r="WFA20" s="0"/>
      <c r="WFB20" s="0"/>
      <c r="WFC20" s="0"/>
      <c r="WFD20" s="0"/>
      <c r="WFE20" s="0"/>
      <c r="WFF20" s="0"/>
      <c r="WFG20" s="0"/>
      <c r="WFH20" s="0"/>
      <c r="WFI20" s="0"/>
      <c r="WFJ20" s="0"/>
      <c r="WFK20" s="0"/>
      <c r="WFL20" s="0"/>
      <c r="WFM20" s="0"/>
      <c r="WFN20" s="0"/>
      <c r="WFO20" s="0"/>
      <c r="WFP20" s="0"/>
      <c r="WFQ20" s="0"/>
      <c r="WFR20" s="0"/>
      <c r="WFS20" s="0"/>
      <c r="WFT20" s="0"/>
      <c r="WFU20" s="0"/>
      <c r="WFV20" s="0"/>
      <c r="WFW20" s="0"/>
      <c r="WFX20" s="0"/>
      <c r="WFY20" s="0"/>
      <c r="WFZ20" s="0"/>
      <c r="WGA20" s="0"/>
      <c r="WGB20" s="0"/>
      <c r="WGC20" s="0"/>
      <c r="WGD20" s="0"/>
      <c r="WGE20" s="0"/>
      <c r="WGF20" s="0"/>
      <c r="WGG20" s="0"/>
      <c r="WGH20" s="0"/>
      <c r="WGI20" s="0"/>
      <c r="WGJ20" s="0"/>
      <c r="WGK20" s="0"/>
      <c r="WGL20" s="0"/>
      <c r="WGM20" s="0"/>
      <c r="WGN20" s="0"/>
      <c r="WGO20" s="0"/>
      <c r="WGP20" s="0"/>
      <c r="WGQ20" s="0"/>
      <c r="WGR20" s="0"/>
      <c r="WGS20" s="0"/>
      <c r="WGT20" s="0"/>
      <c r="WGU20" s="0"/>
      <c r="WGV20" s="0"/>
      <c r="WGW20" s="0"/>
      <c r="WGX20" s="0"/>
      <c r="WGY20" s="0"/>
      <c r="WGZ20" s="0"/>
      <c r="WHA20" s="0"/>
      <c r="WHB20" s="0"/>
      <c r="WHC20" s="0"/>
      <c r="WHD20" s="0"/>
      <c r="WHE20" s="0"/>
      <c r="WHF20" s="0"/>
      <c r="WHG20" s="0"/>
      <c r="WHH20" s="0"/>
      <c r="WHI20" s="0"/>
      <c r="WHJ20" s="0"/>
      <c r="WHK20" s="0"/>
      <c r="WHL20" s="0"/>
      <c r="WHM20" s="0"/>
      <c r="WHN20" s="0"/>
      <c r="WHO20" s="0"/>
      <c r="WHP20" s="0"/>
      <c r="WHQ20" s="0"/>
      <c r="WHR20" s="0"/>
      <c r="WHS20" s="0"/>
      <c r="WHT20" s="0"/>
      <c r="WHU20" s="0"/>
      <c r="WHV20" s="0"/>
      <c r="WHW20" s="0"/>
      <c r="WHX20" s="0"/>
      <c r="WHY20" s="0"/>
      <c r="WHZ20" s="0"/>
      <c r="WIA20" s="0"/>
      <c r="WIB20" s="0"/>
      <c r="WIC20" s="0"/>
      <c r="WID20" s="0"/>
      <c r="WIE20" s="0"/>
      <c r="WIF20" s="0"/>
      <c r="WIG20" s="0"/>
      <c r="WIH20" s="0"/>
      <c r="WII20" s="0"/>
      <c r="WIJ20" s="0"/>
      <c r="WIK20" s="0"/>
      <c r="WIL20" s="0"/>
      <c r="WIM20" s="0"/>
      <c r="WIN20" s="0"/>
      <c r="WIO20" s="0"/>
      <c r="WIP20" s="0"/>
      <c r="WIQ20" s="0"/>
      <c r="WIR20" s="0"/>
      <c r="WIS20" s="0"/>
      <c r="WIT20" s="0"/>
      <c r="WIU20" s="0"/>
      <c r="WIV20" s="0"/>
      <c r="WIW20" s="0"/>
      <c r="WIX20" s="0"/>
      <c r="WIY20" s="0"/>
      <c r="WIZ20" s="0"/>
      <c r="WJA20" s="0"/>
      <c r="WJB20" s="0"/>
      <c r="WJC20" s="0"/>
      <c r="WJD20" s="0"/>
      <c r="WJE20" s="0"/>
      <c r="WJF20" s="0"/>
      <c r="WJG20" s="0"/>
      <c r="WJH20" s="0"/>
      <c r="WJI20" s="0"/>
      <c r="WJJ20" s="0"/>
      <c r="WJK20" s="0"/>
      <c r="WJL20" s="0"/>
      <c r="WJM20" s="0"/>
      <c r="WJN20" s="0"/>
      <c r="WJO20" s="0"/>
      <c r="WJP20" s="0"/>
      <c r="WJQ20" s="0"/>
      <c r="WJR20" s="0"/>
      <c r="WJS20" s="0"/>
      <c r="WJT20" s="0"/>
      <c r="WJU20" s="0"/>
      <c r="WJV20" s="0"/>
      <c r="WJW20" s="0"/>
      <c r="WJX20" s="0"/>
      <c r="WJY20" s="0"/>
      <c r="WJZ20" s="0"/>
      <c r="WKA20" s="0"/>
      <c r="WKB20" s="0"/>
      <c r="WKC20" s="0"/>
      <c r="WKD20" s="0"/>
      <c r="WKE20" s="0"/>
      <c r="WKF20" s="0"/>
      <c r="WKG20" s="0"/>
      <c r="WKH20" s="0"/>
      <c r="WKI20" s="0"/>
      <c r="WKJ20" s="0"/>
      <c r="WKK20" s="0"/>
      <c r="WKL20" s="0"/>
      <c r="WKM20" s="0"/>
      <c r="WKN20" s="0"/>
      <c r="WKO20" s="0"/>
      <c r="WKP20" s="0"/>
      <c r="WKQ20" s="0"/>
      <c r="WKR20" s="0"/>
      <c r="WKS20" s="0"/>
      <c r="WKT20" s="0"/>
      <c r="WKU20" s="0"/>
      <c r="WKV20" s="0"/>
      <c r="WKW20" s="0"/>
      <c r="WKX20" s="0"/>
      <c r="WKY20" s="0"/>
      <c r="WKZ20" s="0"/>
      <c r="WLA20" s="0"/>
      <c r="WLB20" s="0"/>
      <c r="WLC20" s="0"/>
      <c r="WLD20" s="0"/>
      <c r="WLE20" s="0"/>
      <c r="WLF20" s="0"/>
      <c r="WLG20" s="0"/>
      <c r="WLH20" s="0"/>
      <c r="WLI20" s="0"/>
      <c r="WLJ20" s="0"/>
      <c r="WLK20" s="0"/>
      <c r="WLL20" s="0"/>
      <c r="WLM20" s="0"/>
      <c r="WLN20" s="0"/>
      <c r="WLO20" s="0"/>
      <c r="WLP20" s="0"/>
      <c r="WLQ20" s="0"/>
      <c r="WLR20" s="0"/>
      <c r="WLS20" s="0"/>
      <c r="WLT20" s="0"/>
      <c r="WLU20" s="0"/>
      <c r="WLV20" s="0"/>
      <c r="WLW20" s="0"/>
      <c r="WLX20" s="0"/>
      <c r="WLY20" s="0"/>
      <c r="WLZ20" s="0"/>
      <c r="WMA20" s="0"/>
      <c r="WMB20" s="0"/>
      <c r="WMC20" s="0"/>
      <c r="WMD20" s="0"/>
      <c r="WME20" s="0"/>
      <c r="WMF20" s="0"/>
      <c r="WMG20" s="0"/>
      <c r="WMH20" s="0"/>
      <c r="WMI20" s="0"/>
      <c r="WMJ20" s="0"/>
      <c r="WMK20" s="0"/>
      <c r="WML20" s="0"/>
      <c r="WMM20" s="0"/>
      <c r="WMN20" s="0"/>
      <c r="WMO20" s="0"/>
      <c r="WMP20" s="0"/>
      <c r="WMQ20" s="0"/>
      <c r="WMR20" s="0"/>
      <c r="WMS20" s="0"/>
      <c r="WMT20" s="0"/>
      <c r="WMU20" s="0"/>
      <c r="WMV20" s="0"/>
      <c r="WMW20" s="0"/>
      <c r="WMX20" s="0"/>
      <c r="WMY20" s="0"/>
      <c r="WMZ20" s="0"/>
      <c r="WNA20" s="0"/>
      <c r="WNB20" s="0"/>
      <c r="WNC20" s="0"/>
      <c r="WND20" s="0"/>
      <c r="WNE20" s="0"/>
      <c r="WNF20" s="0"/>
      <c r="WNG20" s="0"/>
      <c r="WNH20" s="0"/>
      <c r="WNI20" s="0"/>
      <c r="WNJ20" s="0"/>
      <c r="WNK20" s="0"/>
      <c r="WNL20" s="0"/>
      <c r="WNM20" s="0"/>
      <c r="WNN20" s="0"/>
      <c r="WNO20" s="0"/>
      <c r="WNP20" s="0"/>
      <c r="WNQ20" s="0"/>
      <c r="WNR20" s="0"/>
      <c r="WNS20" s="0"/>
      <c r="WNT20" s="0"/>
      <c r="WNU20" s="0"/>
      <c r="WNV20" s="0"/>
      <c r="WNW20" s="0"/>
      <c r="WNX20" s="0"/>
      <c r="WNY20" s="0"/>
      <c r="WNZ20" s="0"/>
      <c r="WOA20" s="0"/>
      <c r="WOB20" s="0"/>
      <c r="WOC20" s="0"/>
      <c r="WOD20" s="0"/>
      <c r="WOE20" s="0"/>
      <c r="WOF20" s="0"/>
      <c r="WOG20" s="0"/>
      <c r="WOH20" s="0"/>
      <c r="WOI20" s="0"/>
      <c r="WOJ20" s="0"/>
      <c r="WOK20" s="0"/>
      <c r="WOL20" s="0"/>
      <c r="WOM20" s="0"/>
      <c r="WON20" s="0"/>
      <c r="WOO20" s="0"/>
      <c r="WOP20" s="0"/>
      <c r="WOQ20" s="0"/>
      <c r="WOR20" s="0"/>
      <c r="WOS20" s="0"/>
      <c r="WOT20" s="0"/>
      <c r="WOU20" s="0"/>
      <c r="WOV20" s="0"/>
      <c r="WOW20" s="0"/>
      <c r="WOX20" s="0"/>
      <c r="WOY20" s="0"/>
      <c r="WOZ20" s="0"/>
      <c r="WPA20" s="0"/>
      <c r="WPB20" s="0"/>
      <c r="WPC20" s="0"/>
      <c r="WPD20" s="0"/>
      <c r="WPE20" s="0"/>
      <c r="WPF20" s="0"/>
      <c r="WPG20" s="0"/>
      <c r="WPH20" s="0"/>
      <c r="WPI20" s="0"/>
      <c r="WPJ20" s="0"/>
      <c r="WPK20" s="0"/>
      <c r="WPL20" s="0"/>
      <c r="WPM20" s="0"/>
      <c r="WPN20" s="0"/>
      <c r="WPO20" s="0"/>
      <c r="WPP20" s="0"/>
      <c r="WPQ20" s="0"/>
      <c r="WPR20" s="0"/>
      <c r="WPS20" s="0"/>
      <c r="WPT20" s="0"/>
      <c r="WPU20" s="0"/>
      <c r="WPV20" s="0"/>
      <c r="WPW20" s="0"/>
      <c r="WPX20" s="0"/>
      <c r="WPY20" s="0"/>
      <c r="WPZ20" s="0"/>
      <c r="WQA20" s="0"/>
      <c r="WQB20" s="0"/>
      <c r="WQC20" s="0"/>
      <c r="WQD20" s="0"/>
      <c r="WQE20" s="0"/>
      <c r="WQF20" s="0"/>
      <c r="WQG20" s="0"/>
      <c r="WQH20" s="0"/>
      <c r="WQI20" s="0"/>
      <c r="WQJ20" s="0"/>
      <c r="WQK20" s="0"/>
      <c r="WQL20" s="0"/>
      <c r="WQM20" s="0"/>
      <c r="WQN20" s="0"/>
      <c r="WQO20" s="0"/>
      <c r="WQP20" s="0"/>
      <c r="WQQ20" s="0"/>
      <c r="WQR20" s="0"/>
      <c r="WQS20" s="0"/>
      <c r="WQT20" s="0"/>
      <c r="WQU20" s="0"/>
      <c r="WQV20" s="0"/>
      <c r="WQW20" s="0"/>
      <c r="WQX20" s="0"/>
      <c r="WQY20" s="0"/>
      <c r="WQZ20" s="0"/>
      <c r="WRA20" s="0"/>
      <c r="WRB20" s="0"/>
      <c r="WRC20" s="0"/>
      <c r="WRD20" s="0"/>
      <c r="WRE20" s="0"/>
      <c r="WRF20" s="0"/>
      <c r="WRG20" s="0"/>
      <c r="WRH20" s="0"/>
      <c r="WRI20" s="0"/>
      <c r="WRJ20" s="0"/>
      <c r="WRK20" s="0"/>
      <c r="WRL20" s="0"/>
      <c r="WRM20" s="0"/>
      <c r="WRN20" s="0"/>
      <c r="WRO20" s="0"/>
      <c r="WRP20" s="0"/>
      <c r="WRQ20" s="0"/>
      <c r="WRR20" s="0"/>
      <c r="WRS20" s="0"/>
      <c r="WRT20" s="0"/>
      <c r="WRU20" s="0"/>
      <c r="WRV20" s="0"/>
      <c r="WRW20" s="0"/>
      <c r="WRX20" s="0"/>
      <c r="WRY20" s="0"/>
      <c r="WRZ20" s="0"/>
      <c r="WSA20" s="0"/>
      <c r="WSB20" s="0"/>
      <c r="WSC20" s="0"/>
      <c r="WSD20" s="0"/>
      <c r="WSE20" s="0"/>
      <c r="WSF20" s="0"/>
      <c r="WSG20" s="0"/>
      <c r="WSH20" s="0"/>
      <c r="WSI20" s="0"/>
      <c r="WSJ20" s="0"/>
      <c r="WSK20" s="0"/>
      <c r="WSL20" s="0"/>
      <c r="WSM20" s="0"/>
      <c r="WSN20" s="0"/>
      <c r="WSO20" s="0"/>
      <c r="WSP20" s="0"/>
      <c r="WSQ20" s="0"/>
      <c r="WSR20" s="0"/>
      <c r="WSS20" s="0"/>
      <c r="WST20" s="0"/>
      <c r="WSU20" s="0"/>
      <c r="WSV20" s="0"/>
      <c r="WSW20" s="0"/>
      <c r="WSX20" s="0"/>
      <c r="WSY20" s="0"/>
      <c r="WSZ20" s="0"/>
      <c r="WTA20" s="0"/>
      <c r="WTB20" s="0"/>
      <c r="WTC20" s="0"/>
      <c r="WTD20" s="0"/>
      <c r="WTE20" s="0"/>
      <c r="WTF20" s="0"/>
      <c r="WTG20" s="0"/>
      <c r="WTH20" s="0"/>
      <c r="WTI20" s="0"/>
      <c r="WTJ20" s="0"/>
      <c r="WTK20" s="0"/>
      <c r="WTL20" s="0"/>
      <c r="WTM20" s="0"/>
      <c r="WTN20" s="0"/>
      <c r="WTO20" s="0"/>
      <c r="WTP20" s="0"/>
      <c r="WTQ20" s="0"/>
      <c r="WTR20" s="0"/>
      <c r="WTS20" s="0"/>
      <c r="WTT20" s="0"/>
      <c r="WTU20" s="0"/>
      <c r="WTV20" s="0"/>
      <c r="WTW20" s="0"/>
      <c r="WTX20" s="0"/>
      <c r="WTY20" s="0"/>
      <c r="WTZ20" s="0"/>
      <c r="WUA20" s="0"/>
      <c r="WUB20" s="0"/>
      <c r="WUC20" s="0"/>
      <c r="WUD20" s="0"/>
      <c r="WUE20" s="0"/>
      <c r="WUF20" s="0"/>
      <c r="WUG20" s="0"/>
      <c r="WUH20" s="0"/>
      <c r="WUI20" s="0"/>
      <c r="WUJ20" s="0"/>
      <c r="WUK20" s="0"/>
      <c r="WUL20" s="0"/>
      <c r="WUM20" s="0"/>
      <c r="WUN20" s="0"/>
      <c r="WUO20" s="0"/>
      <c r="WUP20" s="0"/>
      <c r="WUQ20" s="0"/>
      <c r="WUR20" s="0"/>
      <c r="WUS20" s="0"/>
      <c r="WUT20" s="0"/>
      <c r="WUU20" s="0"/>
      <c r="WUV20" s="0"/>
      <c r="WUW20" s="0"/>
      <c r="WUX20" s="0"/>
      <c r="WUY20" s="0"/>
      <c r="WUZ20" s="0"/>
      <c r="WVA20" s="0"/>
      <c r="WVB20" s="0"/>
      <c r="WVC20" s="0"/>
      <c r="WVD20" s="0"/>
      <c r="WVE20" s="0"/>
      <c r="WVF20" s="0"/>
      <c r="WVG20" s="0"/>
      <c r="WVH20" s="0"/>
      <c r="WVI20" s="0"/>
      <c r="WVJ20" s="0"/>
      <c r="WVK20" s="0"/>
      <c r="WVL20" s="0"/>
      <c r="WVM20" s="0"/>
      <c r="WVN20" s="0"/>
      <c r="WVO20" s="0"/>
      <c r="WVP20" s="0"/>
      <c r="WVQ20" s="0"/>
      <c r="WVR20" s="0"/>
      <c r="WVS20" s="0"/>
      <c r="WVT20" s="0"/>
      <c r="WVU20" s="0"/>
      <c r="WVV20" s="0"/>
      <c r="WVW20" s="0"/>
      <c r="WVX20" s="0"/>
      <c r="WVY20" s="0"/>
      <c r="WVZ20" s="0"/>
      <c r="WWA20" s="0"/>
      <c r="WWB20" s="0"/>
      <c r="WWC20" s="0"/>
      <c r="WWD20" s="0"/>
      <c r="WWE20" s="0"/>
      <c r="WWF20" s="0"/>
      <c r="WWG20" s="0"/>
      <c r="WWH20" s="0"/>
      <c r="WWI20" s="0"/>
      <c r="WWJ20" s="0"/>
      <c r="WWK20" s="0"/>
      <c r="WWL20" s="0"/>
      <c r="WWM20" s="0"/>
      <c r="WWN20" s="0"/>
      <c r="WWO20" s="0"/>
      <c r="WWP20" s="0"/>
      <c r="WWQ20" s="0"/>
      <c r="WWR20" s="0"/>
      <c r="WWS20" s="0"/>
      <c r="WWT20" s="0"/>
      <c r="WWU20" s="0"/>
      <c r="WWV20" s="0"/>
      <c r="WWW20" s="0"/>
      <c r="WWX20" s="0"/>
      <c r="WWY20" s="0"/>
      <c r="WWZ20" s="0"/>
      <c r="WXA20" s="0"/>
      <c r="WXB20" s="0"/>
      <c r="WXC20" s="0"/>
      <c r="WXD20" s="0"/>
      <c r="WXE20" s="0"/>
      <c r="WXF20" s="0"/>
      <c r="WXG20" s="0"/>
      <c r="WXH20" s="0"/>
      <c r="WXI20" s="0"/>
      <c r="WXJ20" s="0"/>
      <c r="WXK20" s="0"/>
      <c r="WXL20" s="0"/>
      <c r="WXM20" s="0"/>
      <c r="WXN20" s="0"/>
      <c r="WXO20" s="0"/>
      <c r="WXP20" s="0"/>
      <c r="WXQ20" s="0"/>
      <c r="WXR20" s="0"/>
      <c r="WXS20" s="0"/>
      <c r="WXT20" s="0"/>
      <c r="WXU20" s="0"/>
      <c r="WXV20" s="0"/>
      <c r="WXW20" s="0"/>
      <c r="WXX20" s="0"/>
      <c r="WXY20" s="0"/>
      <c r="WXZ20" s="0"/>
      <c r="WYA20" s="0"/>
      <c r="WYB20" s="0"/>
      <c r="WYC20" s="0"/>
      <c r="WYD20" s="0"/>
      <c r="WYE20" s="0"/>
      <c r="WYF20" s="0"/>
      <c r="WYG20" s="0"/>
      <c r="WYH20" s="0"/>
      <c r="WYI20" s="0"/>
      <c r="WYJ20" s="0"/>
      <c r="WYK20" s="0"/>
      <c r="WYL20" s="0"/>
      <c r="WYM20" s="0"/>
      <c r="WYN20" s="0"/>
      <c r="WYO20" s="0"/>
      <c r="WYP20" s="0"/>
      <c r="WYQ20" s="0"/>
      <c r="WYR20" s="0"/>
      <c r="WYS20" s="0"/>
      <c r="WYT20" s="0"/>
      <c r="WYU20" s="0"/>
      <c r="WYV20" s="0"/>
      <c r="WYW20" s="0"/>
      <c r="WYX20" s="0"/>
      <c r="WYY20" s="0"/>
      <c r="WYZ20" s="0"/>
      <c r="WZA20" s="0"/>
      <c r="WZB20" s="0"/>
      <c r="WZC20" s="0"/>
      <c r="WZD20" s="0"/>
      <c r="WZE20" s="0"/>
      <c r="WZF20" s="0"/>
      <c r="WZG20" s="0"/>
      <c r="WZH20" s="0"/>
      <c r="WZI20" s="0"/>
      <c r="WZJ20" s="0"/>
      <c r="WZK20" s="0"/>
      <c r="WZL20" s="0"/>
      <c r="WZM20" s="0"/>
      <c r="WZN20" s="0"/>
      <c r="WZO20" s="0"/>
      <c r="WZP20" s="0"/>
      <c r="WZQ20" s="0"/>
      <c r="WZR20" s="0"/>
      <c r="WZS20" s="0"/>
      <c r="WZT20" s="0"/>
      <c r="WZU20" s="0"/>
      <c r="WZV20" s="0"/>
      <c r="WZW20" s="0"/>
      <c r="WZX20" s="0"/>
      <c r="WZY20" s="0"/>
      <c r="WZZ20" s="0"/>
      <c r="XAA20" s="0"/>
      <c r="XAB20" s="0"/>
      <c r="XAC20" s="0"/>
      <c r="XAD20" s="0"/>
      <c r="XAE20" s="0"/>
      <c r="XAF20" s="0"/>
      <c r="XAG20" s="0"/>
      <c r="XAH20" s="0"/>
      <c r="XAI20" s="0"/>
      <c r="XAJ20" s="0"/>
      <c r="XAK20" s="0"/>
      <c r="XAL20" s="0"/>
      <c r="XAM20" s="0"/>
      <c r="XAN20" s="0"/>
      <c r="XAO20" s="0"/>
      <c r="XAP20" s="0"/>
      <c r="XAQ20" s="0"/>
      <c r="XAR20" s="0"/>
      <c r="XAS20" s="0"/>
      <c r="XAT20" s="0"/>
      <c r="XAU20" s="0"/>
      <c r="XAV20" s="0"/>
      <c r="XAW20" s="0"/>
      <c r="XAX20" s="0"/>
      <c r="XAY20" s="0"/>
      <c r="XAZ20" s="0"/>
      <c r="XBA20" s="0"/>
      <c r="XBB20" s="0"/>
      <c r="XBC20" s="0"/>
      <c r="XBD20" s="0"/>
      <c r="XBE20" s="0"/>
      <c r="XBF20" s="0"/>
      <c r="XBG20" s="0"/>
      <c r="XBH20" s="0"/>
      <c r="XBI20" s="0"/>
      <c r="XBJ20" s="0"/>
      <c r="XBK20" s="0"/>
      <c r="XBL20" s="0"/>
      <c r="XBM20" s="0"/>
      <c r="XBN20" s="0"/>
      <c r="XBO20" s="0"/>
      <c r="XBP20" s="0"/>
      <c r="XBQ20" s="0"/>
      <c r="XBR20" s="0"/>
      <c r="XBS20" s="0"/>
      <c r="XBT20" s="0"/>
      <c r="XBU20" s="0"/>
      <c r="XBV20" s="0"/>
      <c r="XBW20" s="0"/>
      <c r="XBX20" s="0"/>
      <c r="XBY20" s="0"/>
      <c r="XBZ20" s="0"/>
      <c r="XCA20" s="0"/>
      <c r="XCB20" s="0"/>
      <c r="XCC20" s="0"/>
      <c r="XCD20" s="0"/>
      <c r="XCE20" s="0"/>
      <c r="XCF20" s="0"/>
      <c r="XCG20" s="0"/>
      <c r="XCH20" s="0"/>
      <c r="XCI20" s="0"/>
      <c r="XCJ20" s="0"/>
      <c r="XCK20" s="0"/>
      <c r="XCL20" s="0"/>
      <c r="XCM20" s="0"/>
      <c r="XCN20" s="0"/>
      <c r="XCO20" s="0"/>
      <c r="XCP20" s="0"/>
      <c r="XCQ20" s="0"/>
      <c r="XCR20" s="0"/>
      <c r="XCS20" s="0"/>
      <c r="XCT20" s="0"/>
      <c r="XCU20" s="0"/>
      <c r="XCV20" s="0"/>
      <c r="XCW20" s="0"/>
      <c r="XCX20" s="0"/>
      <c r="XCY20" s="0"/>
      <c r="XCZ20" s="0"/>
      <c r="XDA20" s="0"/>
      <c r="XDB20" s="0"/>
      <c r="XDC20" s="0"/>
      <c r="XDD20" s="0"/>
      <c r="XDE20" s="0"/>
      <c r="XDF20" s="0"/>
      <c r="XDG20" s="0"/>
      <c r="XDH20" s="0"/>
      <c r="XDI20" s="0"/>
      <c r="XDJ20" s="0"/>
      <c r="XDK20" s="0"/>
      <c r="XDL20" s="0"/>
      <c r="XDM20" s="0"/>
      <c r="XDN20" s="0"/>
      <c r="XDO20" s="0"/>
      <c r="XDP20" s="0"/>
      <c r="XDQ20" s="0"/>
      <c r="XDR20" s="0"/>
      <c r="XDS20" s="0"/>
      <c r="XDT20" s="0"/>
      <c r="XDU20" s="0"/>
      <c r="XDV20" s="0"/>
      <c r="XDW20" s="0"/>
      <c r="XDX20" s="0"/>
      <c r="XDY20" s="0"/>
      <c r="XDZ20" s="0"/>
      <c r="XEA20" s="0"/>
      <c r="XEB20" s="0"/>
      <c r="XEC20" s="0"/>
      <c r="XED20" s="0"/>
      <c r="XEE20" s="0"/>
      <c r="XEF20" s="0"/>
      <c r="XEG20" s="0"/>
      <c r="XEH20" s="0"/>
      <c r="XEI20" s="0"/>
      <c r="XEJ20" s="0"/>
      <c r="XEK20" s="0"/>
      <c r="XEL20" s="0"/>
      <c r="XEM20" s="0"/>
      <c r="XEN20" s="0"/>
      <c r="XEO20" s="0"/>
      <c r="XEP20" s="0"/>
      <c r="XEQ20" s="0"/>
      <c r="XER20" s="0"/>
      <c r="XES20" s="0"/>
      <c r="XET20" s="0"/>
      <c r="XEU20" s="0"/>
      <c r="XEV20" s="0"/>
      <c r="XEW20" s="0"/>
      <c r="XEX20" s="0"/>
      <c r="XEY20" s="0"/>
      <c r="XEZ20" s="0"/>
      <c r="XFA20" s="0"/>
      <c r="XFB20" s="0"/>
      <c r="XFC20" s="0"/>
      <c r="XFD20" s="0"/>
    </row>
    <row r="21" customFormat="false" ht="15" hidden="true" customHeight="false" outlineLevel="0" collapsed="false">
      <c r="A21" s="0"/>
      <c r="B21" s="0"/>
      <c r="C21" s="436" t="s">
        <v>768</v>
      </c>
      <c r="D21" s="436"/>
      <c r="E21" s="434" t="e">
        <f aca="false">#REF!</f>
        <v>#REF!</v>
      </c>
      <c r="F21" s="456" t="n">
        <v>0.003</v>
      </c>
      <c r="G21" s="434" t="e">
        <f aca="false">ROUND(E21*F21,2)</f>
        <v>#REF!</v>
      </c>
      <c r="H21" s="0"/>
      <c r="I21" s="0"/>
      <c r="J21" s="0"/>
      <c r="K21" s="0"/>
      <c r="L21" s="0"/>
      <c r="M21" s="0"/>
      <c r="N21" s="0"/>
      <c r="O21" s="0"/>
      <c r="P21" s="0"/>
      <c r="Q21" s="0"/>
      <c r="R21" s="0"/>
      <c r="S21" s="0"/>
      <c r="T21" s="0"/>
      <c r="U21" s="0"/>
      <c r="V21" s="0"/>
      <c r="W21" s="0"/>
      <c r="X21" s="0"/>
      <c r="Y21" s="0"/>
      <c r="Z21" s="0"/>
      <c r="AA21" s="0"/>
      <c r="AB21" s="0"/>
      <c r="AC21" s="0"/>
      <c r="AD21" s="0"/>
      <c r="AE21" s="0"/>
      <c r="AF21" s="0"/>
      <c r="AG21" s="0"/>
      <c r="AH21" s="0"/>
      <c r="AI21" s="0"/>
      <c r="AJ21" s="0"/>
      <c r="AK21" s="0"/>
      <c r="AL21" s="0"/>
      <c r="AM21" s="0"/>
      <c r="AN21" s="0"/>
      <c r="AO21" s="0"/>
      <c r="AP21" s="0"/>
      <c r="AQ21" s="0"/>
      <c r="AR21" s="0"/>
      <c r="AS21" s="0"/>
      <c r="AT21" s="0"/>
      <c r="AU21" s="0"/>
      <c r="AV21" s="0"/>
      <c r="AW21" s="0"/>
      <c r="AX21" s="0"/>
      <c r="AY21" s="0"/>
      <c r="AZ21" s="0"/>
      <c r="BA21" s="0"/>
      <c r="BB21" s="0"/>
      <c r="BC21" s="0"/>
      <c r="BD21" s="0"/>
      <c r="BE21" s="0"/>
      <c r="BF21" s="0"/>
      <c r="BG21" s="0"/>
      <c r="BH21" s="0"/>
      <c r="BI21" s="0"/>
      <c r="BJ21" s="0"/>
      <c r="BK21" s="0"/>
      <c r="BL21" s="0"/>
      <c r="BM21" s="0"/>
      <c r="BN21" s="0"/>
      <c r="BO21" s="0"/>
      <c r="BP21" s="0"/>
      <c r="BQ21" s="0"/>
      <c r="BR21" s="0"/>
      <c r="BS21" s="0"/>
      <c r="BT21" s="0"/>
      <c r="BU21" s="0"/>
      <c r="BV21" s="0"/>
      <c r="BW21" s="0"/>
      <c r="BX21" s="0"/>
      <c r="BY21" s="0"/>
      <c r="BZ21" s="0"/>
      <c r="CA21" s="0"/>
      <c r="CB21" s="0"/>
      <c r="CC21" s="0"/>
      <c r="CD21" s="0"/>
      <c r="CE21" s="0"/>
      <c r="CF21" s="0"/>
      <c r="CG21" s="0"/>
      <c r="CH21" s="0"/>
      <c r="CI21" s="0"/>
      <c r="CJ21" s="0"/>
      <c r="CK21" s="0"/>
      <c r="CL21" s="0"/>
      <c r="CM21" s="0"/>
      <c r="CN21" s="0"/>
      <c r="CO21" s="0"/>
      <c r="CP21" s="0"/>
      <c r="CQ21" s="0"/>
      <c r="CR21" s="0"/>
      <c r="CS21" s="0"/>
      <c r="CT21" s="0"/>
      <c r="CU21" s="0"/>
      <c r="CV21" s="0"/>
      <c r="CW21" s="0"/>
      <c r="CX21" s="0"/>
      <c r="CY21" s="0"/>
      <c r="CZ21" s="0"/>
      <c r="DA21" s="0"/>
      <c r="DB21" s="0"/>
      <c r="DC21" s="0"/>
      <c r="DD21" s="0"/>
      <c r="DE21" s="0"/>
      <c r="DF21" s="0"/>
      <c r="DG21" s="0"/>
      <c r="DH21" s="0"/>
      <c r="DI21" s="0"/>
      <c r="DJ21" s="0"/>
      <c r="DK21" s="0"/>
      <c r="DL21" s="0"/>
      <c r="DM21" s="0"/>
      <c r="DN21" s="0"/>
      <c r="DO21" s="0"/>
      <c r="DP21" s="0"/>
      <c r="DQ21" s="0"/>
      <c r="DR21" s="0"/>
      <c r="DS21" s="0"/>
      <c r="DT21" s="0"/>
      <c r="DU21" s="0"/>
      <c r="DV21" s="0"/>
      <c r="DW21" s="0"/>
      <c r="DX21" s="0"/>
      <c r="DY21" s="0"/>
      <c r="DZ21" s="0"/>
      <c r="EA21" s="0"/>
      <c r="EB21" s="0"/>
      <c r="EC21" s="0"/>
      <c r="ED21" s="0"/>
      <c r="EE21" s="0"/>
      <c r="EF21" s="0"/>
      <c r="EG21" s="0"/>
      <c r="EH21" s="0"/>
      <c r="EI21" s="0"/>
      <c r="EJ21" s="0"/>
      <c r="EK21" s="0"/>
      <c r="EL21" s="0"/>
      <c r="EM21" s="0"/>
      <c r="EN21" s="0"/>
      <c r="EO21" s="0"/>
      <c r="EP21" s="0"/>
      <c r="EQ21" s="0"/>
      <c r="ER21" s="0"/>
      <c r="ES21" s="0"/>
      <c r="ET21" s="0"/>
      <c r="EU21" s="0"/>
      <c r="EV21" s="0"/>
      <c r="EW21" s="0"/>
      <c r="EX21" s="0"/>
      <c r="EY21" s="0"/>
      <c r="EZ21" s="0"/>
      <c r="FA21" s="0"/>
      <c r="FB21" s="0"/>
      <c r="FC21" s="0"/>
      <c r="FD21" s="0"/>
      <c r="FE21" s="0"/>
      <c r="FF21" s="0"/>
      <c r="FG21" s="0"/>
      <c r="FH21" s="0"/>
      <c r="FI21" s="0"/>
      <c r="FJ21" s="0"/>
      <c r="FK21" s="0"/>
      <c r="FL21" s="0"/>
      <c r="FM21" s="0"/>
      <c r="FN21" s="0"/>
      <c r="FO21" s="0"/>
      <c r="FP21" s="0"/>
      <c r="FQ21" s="0"/>
      <c r="FR21" s="0"/>
      <c r="FS21" s="0"/>
      <c r="FT21" s="0"/>
      <c r="FU21" s="0"/>
      <c r="FV21" s="0"/>
      <c r="FW21" s="0"/>
      <c r="FX21" s="0"/>
      <c r="FY21" s="0"/>
      <c r="FZ21" s="0"/>
      <c r="GA21" s="0"/>
      <c r="GB21" s="0"/>
      <c r="GC21" s="0"/>
      <c r="GD21" s="0"/>
      <c r="GE21" s="0"/>
      <c r="GF21" s="0"/>
      <c r="GG21" s="0"/>
      <c r="GH21" s="0"/>
      <c r="GI21" s="0"/>
      <c r="GJ21" s="0"/>
      <c r="GK21" s="0"/>
      <c r="GL21" s="0"/>
      <c r="GM21" s="0"/>
      <c r="GN21" s="0"/>
      <c r="GO21" s="0"/>
      <c r="GP21" s="0"/>
      <c r="GQ21" s="0"/>
      <c r="GR21" s="0"/>
      <c r="GS21" s="0"/>
      <c r="GT21" s="0"/>
      <c r="GU21" s="0"/>
      <c r="GV21" s="0"/>
      <c r="GW21" s="0"/>
      <c r="GX21" s="0"/>
      <c r="GY21" s="0"/>
      <c r="GZ21" s="0"/>
      <c r="HA21" s="0"/>
      <c r="HB21" s="0"/>
      <c r="HC21" s="0"/>
      <c r="HD21" s="0"/>
      <c r="HE21" s="0"/>
      <c r="HF21" s="0"/>
      <c r="HG21" s="0"/>
      <c r="HH21" s="0"/>
      <c r="HI21" s="0"/>
      <c r="HJ21" s="0"/>
      <c r="HK21" s="0"/>
      <c r="HL21" s="0"/>
      <c r="HM21" s="0"/>
      <c r="HN21" s="0"/>
      <c r="HO21" s="0"/>
      <c r="HP21" s="0"/>
      <c r="HQ21" s="0"/>
      <c r="HR21" s="0"/>
      <c r="HS21" s="0"/>
      <c r="HT21" s="0"/>
      <c r="HU21" s="0"/>
      <c r="HV21" s="0"/>
      <c r="HW21" s="0"/>
      <c r="HX21" s="0"/>
      <c r="HY21" s="0"/>
      <c r="HZ21" s="0"/>
      <c r="IA21" s="0"/>
      <c r="IB21" s="0"/>
      <c r="IC21" s="0"/>
      <c r="ID21" s="0"/>
      <c r="IE21" s="0"/>
      <c r="IF21" s="0"/>
      <c r="IG21" s="0"/>
      <c r="IH21" s="0"/>
      <c r="II21" s="0"/>
      <c r="IJ21" s="0"/>
      <c r="IK21" s="0"/>
      <c r="IL21" s="0"/>
      <c r="IM21" s="0"/>
      <c r="IN21" s="0"/>
      <c r="IO21" s="0"/>
      <c r="IP21" s="0"/>
      <c r="IQ21" s="0"/>
      <c r="IR21" s="0"/>
      <c r="IS21" s="0"/>
      <c r="IT21" s="0"/>
      <c r="IU21" s="0"/>
      <c r="IV21" s="0"/>
      <c r="IW21" s="0"/>
      <c r="IX21" s="0"/>
      <c r="IY21" s="0"/>
      <c r="IZ21" s="0"/>
      <c r="JA21" s="0"/>
      <c r="JB21" s="0"/>
      <c r="JC21" s="0"/>
      <c r="JD21" s="0"/>
      <c r="JE21" s="0"/>
      <c r="JF21" s="0"/>
      <c r="JG21" s="0"/>
      <c r="JH21" s="0"/>
      <c r="JI21" s="0"/>
      <c r="JJ21" s="0"/>
      <c r="JK21" s="0"/>
      <c r="JL21" s="0"/>
      <c r="JM21" s="0"/>
      <c r="JN21" s="0"/>
      <c r="JO21" s="0"/>
      <c r="JP21" s="0"/>
      <c r="JQ21" s="0"/>
      <c r="JR21" s="0"/>
      <c r="JS21" s="0"/>
      <c r="JT21" s="0"/>
      <c r="JU21" s="0"/>
      <c r="JV21" s="0"/>
      <c r="JW21" s="0"/>
      <c r="JX21" s="0"/>
      <c r="JY21" s="0"/>
      <c r="JZ21" s="0"/>
      <c r="KA21" s="0"/>
      <c r="KB21" s="0"/>
      <c r="KC21" s="0"/>
      <c r="KD21" s="0"/>
      <c r="KE21" s="0"/>
      <c r="KF21" s="0"/>
      <c r="KG21" s="0"/>
      <c r="KH21" s="0"/>
      <c r="KI21" s="0"/>
      <c r="KJ21" s="0"/>
      <c r="KK21" s="0"/>
      <c r="KL21" s="0"/>
      <c r="KM21" s="0"/>
      <c r="KN21" s="0"/>
      <c r="KO21" s="0"/>
      <c r="KP21" s="0"/>
      <c r="KQ21" s="0"/>
      <c r="KR21" s="0"/>
      <c r="KS21" s="0"/>
      <c r="KT21" s="0"/>
      <c r="KU21" s="0"/>
      <c r="KV21" s="0"/>
      <c r="KW21" s="0"/>
      <c r="KX21" s="0"/>
      <c r="KY21" s="0"/>
      <c r="KZ21" s="0"/>
      <c r="LA21" s="0"/>
      <c r="LB21" s="0"/>
      <c r="LC21" s="0"/>
      <c r="LD21" s="0"/>
      <c r="LE21" s="0"/>
      <c r="LF21" s="0"/>
      <c r="LG21" s="0"/>
      <c r="LH21" s="0"/>
      <c r="LI21" s="0"/>
      <c r="LJ21" s="0"/>
      <c r="LK21" s="0"/>
      <c r="LL21" s="0"/>
      <c r="LM21" s="0"/>
      <c r="LN21" s="0"/>
      <c r="LO21" s="0"/>
      <c r="LP21" s="0"/>
      <c r="LQ21" s="0"/>
      <c r="LR21" s="0"/>
      <c r="LS21" s="0"/>
      <c r="LT21" s="0"/>
      <c r="LU21" s="0"/>
      <c r="LV21" s="0"/>
      <c r="LW21" s="0"/>
      <c r="LX21" s="0"/>
      <c r="LY21" s="0"/>
      <c r="LZ21" s="0"/>
      <c r="MA21" s="0"/>
      <c r="MB21" s="0"/>
      <c r="MC21" s="0"/>
      <c r="MD21" s="0"/>
      <c r="ME21" s="0"/>
      <c r="MF21" s="0"/>
      <c r="MG21" s="0"/>
      <c r="MH21" s="0"/>
      <c r="MI21" s="0"/>
      <c r="MJ21" s="0"/>
      <c r="MK21" s="0"/>
      <c r="ML21" s="0"/>
      <c r="MM21" s="0"/>
      <c r="MN21" s="0"/>
      <c r="MO21" s="0"/>
      <c r="MP21" s="0"/>
      <c r="MQ21" s="0"/>
      <c r="MR21" s="0"/>
      <c r="MS21" s="0"/>
      <c r="MT21" s="0"/>
      <c r="MU21" s="0"/>
      <c r="MV21" s="0"/>
      <c r="MW21" s="0"/>
      <c r="MX21" s="0"/>
      <c r="MY21" s="0"/>
      <c r="MZ21" s="0"/>
      <c r="NA21" s="0"/>
      <c r="NB21" s="0"/>
      <c r="NC21" s="0"/>
      <c r="ND21" s="0"/>
      <c r="NE21" s="0"/>
      <c r="NF21" s="0"/>
      <c r="NG21" s="0"/>
      <c r="NH21" s="0"/>
      <c r="NI21" s="0"/>
      <c r="NJ21" s="0"/>
      <c r="NK21" s="0"/>
      <c r="NL21" s="0"/>
      <c r="NM21" s="0"/>
      <c r="NN21" s="0"/>
      <c r="NO21" s="0"/>
      <c r="NP21" s="0"/>
      <c r="NQ21" s="0"/>
      <c r="NR21" s="0"/>
      <c r="NS21" s="0"/>
      <c r="NT21" s="0"/>
      <c r="NU21" s="0"/>
      <c r="NV21" s="0"/>
      <c r="NW21" s="0"/>
      <c r="NX21" s="0"/>
      <c r="NY21" s="0"/>
      <c r="NZ21" s="0"/>
      <c r="OA21" s="0"/>
      <c r="OB21" s="0"/>
      <c r="OC21" s="0"/>
      <c r="OD21" s="0"/>
      <c r="OE21" s="0"/>
      <c r="OF21" s="0"/>
      <c r="OG21" s="0"/>
      <c r="OH21" s="0"/>
      <c r="OI21" s="0"/>
      <c r="OJ21" s="0"/>
      <c r="OK21" s="0"/>
      <c r="OL21" s="0"/>
      <c r="OM21" s="0"/>
      <c r="ON21" s="0"/>
      <c r="OO21" s="0"/>
      <c r="OP21" s="0"/>
      <c r="OQ21" s="0"/>
      <c r="OR21" s="0"/>
      <c r="OS21" s="0"/>
      <c r="OT21" s="0"/>
      <c r="OU21" s="0"/>
      <c r="OV21" s="0"/>
      <c r="OW21" s="0"/>
      <c r="OX21" s="0"/>
      <c r="OY21" s="0"/>
      <c r="OZ21" s="0"/>
      <c r="PA21" s="0"/>
      <c r="PB21" s="0"/>
      <c r="PC21" s="0"/>
      <c r="PD21" s="0"/>
      <c r="PE21" s="0"/>
      <c r="PF21" s="0"/>
      <c r="PG21" s="0"/>
      <c r="PH21" s="0"/>
      <c r="PI21" s="0"/>
      <c r="PJ21" s="0"/>
      <c r="PK21" s="0"/>
      <c r="PL21" s="0"/>
      <c r="PM21" s="0"/>
      <c r="PN21" s="0"/>
      <c r="PO21" s="0"/>
      <c r="PP21" s="0"/>
      <c r="PQ21" s="0"/>
      <c r="PR21" s="0"/>
      <c r="PS21" s="0"/>
      <c r="PT21" s="0"/>
      <c r="PU21" s="0"/>
      <c r="PV21" s="0"/>
      <c r="PW21" s="0"/>
      <c r="PX21" s="0"/>
      <c r="PY21" s="0"/>
      <c r="PZ21" s="0"/>
      <c r="QA21" s="0"/>
      <c r="QB21" s="0"/>
      <c r="QC21" s="0"/>
      <c r="QD21" s="0"/>
      <c r="QE21" s="0"/>
      <c r="QF21" s="0"/>
      <c r="QG21" s="0"/>
      <c r="QH21" s="0"/>
      <c r="QI21" s="0"/>
      <c r="QJ21" s="0"/>
      <c r="QK21" s="0"/>
      <c r="QL21" s="0"/>
      <c r="QM21" s="0"/>
      <c r="QN21" s="0"/>
      <c r="QO21" s="0"/>
      <c r="QP21" s="0"/>
      <c r="QQ21" s="0"/>
      <c r="QR21" s="0"/>
      <c r="QS21" s="0"/>
      <c r="QT21" s="0"/>
      <c r="QU21" s="0"/>
      <c r="QV21" s="0"/>
      <c r="QW21" s="0"/>
      <c r="QX21" s="0"/>
      <c r="QY21" s="0"/>
      <c r="QZ21" s="0"/>
      <c r="RA21" s="0"/>
      <c r="RB21" s="0"/>
      <c r="RC21" s="0"/>
      <c r="RD21" s="0"/>
      <c r="RE21" s="0"/>
      <c r="RF21" s="0"/>
      <c r="RG21" s="0"/>
      <c r="RH21" s="0"/>
      <c r="RI21" s="0"/>
      <c r="RJ21" s="0"/>
      <c r="RK21" s="0"/>
      <c r="RL21" s="0"/>
      <c r="RM21" s="0"/>
      <c r="RN21" s="0"/>
      <c r="RO21" s="0"/>
      <c r="RP21" s="0"/>
      <c r="RQ21" s="0"/>
      <c r="RR21" s="0"/>
      <c r="RS21" s="0"/>
      <c r="RT21" s="0"/>
      <c r="RU21" s="0"/>
      <c r="RV21" s="0"/>
      <c r="RW21" s="0"/>
      <c r="RX21" s="0"/>
      <c r="RY21" s="0"/>
      <c r="RZ21" s="0"/>
      <c r="SA21" s="0"/>
      <c r="SB21" s="0"/>
      <c r="SC21" s="0"/>
      <c r="SD21" s="0"/>
      <c r="SE21" s="0"/>
      <c r="SF21" s="0"/>
      <c r="SG21" s="0"/>
      <c r="SH21" s="0"/>
      <c r="SI21" s="0"/>
      <c r="SJ21" s="0"/>
      <c r="SK21" s="0"/>
      <c r="SL21" s="0"/>
      <c r="SM21" s="0"/>
      <c r="SN21" s="0"/>
      <c r="SO21" s="0"/>
      <c r="SP21" s="0"/>
      <c r="SQ21" s="0"/>
      <c r="SR21" s="0"/>
      <c r="SS21" s="0"/>
      <c r="ST21" s="0"/>
      <c r="SU21" s="0"/>
      <c r="SV21" s="0"/>
      <c r="SW21" s="0"/>
      <c r="SX21" s="0"/>
      <c r="SY21" s="0"/>
      <c r="SZ21" s="0"/>
      <c r="TA21" s="0"/>
      <c r="TB21" s="0"/>
      <c r="TC21" s="0"/>
      <c r="TD21" s="0"/>
      <c r="TE21" s="0"/>
      <c r="TF21" s="0"/>
      <c r="TG21" s="0"/>
      <c r="TH21" s="0"/>
      <c r="TI21" s="0"/>
      <c r="TJ21" s="0"/>
      <c r="TK21" s="0"/>
      <c r="TL21" s="0"/>
      <c r="TM21" s="0"/>
      <c r="TN21" s="0"/>
      <c r="TO21" s="0"/>
      <c r="TP21" s="0"/>
      <c r="TQ21" s="0"/>
      <c r="TR21" s="0"/>
      <c r="TS21" s="0"/>
      <c r="TT21" s="0"/>
      <c r="TU21" s="0"/>
      <c r="TV21" s="0"/>
      <c r="TW21" s="0"/>
      <c r="TX21" s="0"/>
      <c r="TY21" s="0"/>
      <c r="TZ21" s="0"/>
      <c r="UA21" s="0"/>
      <c r="UB21" s="0"/>
      <c r="UC21" s="0"/>
      <c r="UD21" s="0"/>
      <c r="UE21" s="0"/>
      <c r="UF21" s="0"/>
      <c r="UG21" s="0"/>
      <c r="UH21" s="0"/>
      <c r="UI21" s="0"/>
      <c r="UJ21" s="0"/>
      <c r="UK21" s="0"/>
      <c r="UL21" s="0"/>
      <c r="UM21" s="0"/>
      <c r="UN21" s="0"/>
      <c r="UO21" s="0"/>
      <c r="UP21" s="0"/>
      <c r="UQ21" s="0"/>
      <c r="UR21" s="0"/>
      <c r="US21" s="0"/>
      <c r="UT21" s="0"/>
      <c r="UU21" s="0"/>
      <c r="UV21" s="0"/>
      <c r="UW21" s="0"/>
      <c r="UX21" s="0"/>
      <c r="UY21" s="0"/>
      <c r="UZ21" s="0"/>
      <c r="VA21" s="0"/>
      <c r="VB21" s="0"/>
      <c r="VC21" s="0"/>
      <c r="VD21" s="0"/>
      <c r="VE21" s="0"/>
      <c r="VF21" s="0"/>
      <c r="VG21" s="0"/>
      <c r="VH21" s="0"/>
      <c r="VI21" s="0"/>
      <c r="VJ21" s="0"/>
      <c r="VK21" s="0"/>
      <c r="VL21" s="0"/>
      <c r="VM21" s="0"/>
      <c r="VN21" s="0"/>
      <c r="VO21" s="0"/>
      <c r="VP21" s="0"/>
      <c r="VQ21" s="0"/>
      <c r="VR21" s="0"/>
      <c r="VS21" s="0"/>
      <c r="VT21" s="0"/>
      <c r="VU21" s="0"/>
      <c r="VV21" s="0"/>
      <c r="VW21" s="0"/>
      <c r="VX21" s="0"/>
      <c r="VY21" s="0"/>
      <c r="VZ21" s="0"/>
      <c r="WA21" s="0"/>
      <c r="WB21" s="0"/>
      <c r="WC21" s="0"/>
      <c r="WD21" s="0"/>
      <c r="WE21" s="0"/>
      <c r="WF21" s="0"/>
      <c r="WG21" s="0"/>
      <c r="WH21" s="0"/>
      <c r="WI21" s="0"/>
      <c r="WJ21" s="0"/>
      <c r="WK21" s="0"/>
      <c r="WL21" s="0"/>
      <c r="WM21" s="0"/>
      <c r="WN21" s="0"/>
      <c r="WO21" s="0"/>
      <c r="WP21" s="0"/>
      <c r="WQ21" s="0"/>
      <c r="WR21" s="0"/>
      <c r="WS21" s="0"/>
      <c r="WT21" s="0"/>
      <c r="WU21" s="0"/>
      <c r="WV21" s="0"/>
      <c r="WW21" s="0"/>
      <c r="WX21" s="0"/>
      <c r="WY21" s="0"/>
      <c r="WZ21" s="0"/>
      <c r="XA21" s="0"/>
      <c r="XB21" s="0"/>
      <c r="XC21" s="0"/>
      <c r="XD21" s="0"/>
      <c r="XE21" s="0"/>
      <c r="XF21" s="0"/>
      <c r="XG21" s="0"/>
      <c r="XH21" s="0"/>
      <c r="XI21" s="0"/>
      <c r="XJ21" s="0"/>
      <c r="XK21" s="0"/>
      <c r="XL21" s="0"/>
      <c r="XM21" s="0"/>
      <c r="XN21" s="0"/>
      <c r="XO21" s="0"/>
      <c r="XP21" s="0"/>
      <c r="XQ21" s="0"/>
      <c r="XR21" s="0"/>
      <c r="XS21" s="0"/>
      <c r="XT21" s="0"/>
      <c r="XU21" s="0"/>
      <c r="XV21" s="0"/>
      <c r="XW21" s="0"/>
      <c r="XX21" s="0"/>
      <c r="XY21" s="0"/>
      <c r="XZ21" s="0"/>
      <c r="YA21" s="0"/>
      <c r="YB21" s="0"/>
      <c r="YC21" s="0"/>
      <c r="YD21" s="0"/>
      <c r="YE21" s="0"/>
      <c r="YF21" s="0"/>
      <c r="YG21" s="0"/>
      <c r="YH21" s="0"/>
      <c r="YI21" s="0"/>
      <c r="YJ21" s="0"/>
      <c r="YK21" s="0"/>
      <c r="YL21" s="0"/>
      <c r="YM21" s="0"/>
      <c r="YN21" s="0"/>
      <c r="YO21" s="0"/>
      <c r="YP21" s="0"/>
      <c r="YQ21" s="0"/>
      <c r="YR21" s="0"/>
      <c r="YS21" s="0"/>
      <c r="YT21" s="0"/>
      <c r="YU21" s="0"/>
      <c r="YV21" s="0"/>
      <c r="YW21" s="0"/>
      <c r="YX21" s="0"/>
      <c r="YY21" s="0"/>
      <c r="YZ21" s="0"/>
      <c r="ZA21" s="0"/>
      <c r="ZB21" s="0"/>
      <c r="ZC21" s="0"/>
      <c r="ZD21" s="0"/>
      <c r="ZE21" s="0"/>
      <c r="ZF21" s="0"/>
      <c r="ZG21" s="0"/>
      <c r="ZH21" s="0"/>
      <c r="ZI21" s="0"/>
      <c r="ZJ21" s="0"/>
      <c r="ZK21" s="0"/>
      <c r="ZL21" s="0"/>
      <c r="ZM21" s="0"/>
      <c r="ZN21" s="0"/>
      <c r="ZO21" s="0"/>
      <c r="ZP21" s="0"/>
      <c r="ZQ21" s="0"/>
      <c r="ZR21" s="0"/>
      <c r="ZS21" s="0"/>
      <c r="ZT21" s="0"/>
      <c r="ZU21" s="0"/>
      <c r="ZV21" s="0"/>
      <c r="ZW21" s="0"/>
      <c r="ZX21" s="0"/>
      <c r="ZY21" s="0"/>
      <c r="ZZ21" s="0"/>
      <c r="AAA21" s="0"/>
      <c r="AAB21" s="0"/>
      <c r="AAC21" s="0"/>
      <c r="AAD21" s="0"/>
      <c r="AAE21" s="0"/>
      <c r="AAF21" s="0"/>
      <c r="AAG21" s="0"/>
      <c r="AAH21" s="0"/>
      <c r="AAI21" s="0"/>
      <c r="AAJ21" s="0"/>
      <c r="AAK21" s="0"/>
      <c r="AAL21" s="0"/>
      <c r="AAM21" s="0"/>
      <c r="AAN21" s="0"/>
      <c r="AAO21" s="0"/>
      <c r="AAP21" s="0"/>
      <c r="AAQ21" s="0"/>
      <c r="AAR21" s="0"/>
      <c r="AAS21" s="0"/>
      <c r="AAT21" s="0"/>
      <c r="AAU21" s="0"/>
      <c r="AAV21" s="0"/>
      <c r="AAW21" s="0"/>
      <c r="AAX21" s="0"/>
      <c r="AAY21" s="0"/>
      <c r="AAZ21" s="0"/>
      <c r="ABA21" s="0"/>
      <c r="ABB21" s="0"/>
      <c r="ABC21" s="0"/>
      <c r="ABD21" s="0"/>
      <c r="ABE21" s="0"/>
      <c r="ABF21" s="0"/>
      <c r="ABG21" s="0"/>
      <c r="ABH21" s="0"/>
      <c r="ABI21" s="0"/>
      <c r="ABJ21" s="0"/>
      <c r="ABK21" s="0"/>
      <c r="ABL21" s="0"/>
      <c r="ABM21" s="0"/>
      <c r="ABN21" s="0"/>
      <c r="ABO21" s="0"/>
      <c r="ABP21" s="0"/>
      <c r="ABQ21" s="0"/>
      <c r="ABR21" s="0"/>
      <c r="ABS21" s="0"/>
      <c r="ABT21" s="0"/>
      <c r="ABU21" s="0"/>
      <c r="ABV21" s="0"/>
      <c r="ABW21" s="0"/>
      <c r="ABX21" s="0"/>
      <c r="ABY21" s="0"/>
      <c r="ABZ21" s="0"/>
      <c r="ACA21" s="0"/>
      <c r="ACB21" s="0"/>
      <c r="ACC21" s="0"/>
      <c r="ACD21" s="0"/>
      <c r="ACE21" s="0"/>
      <c r="ACF21" s="0"/>
      <c r="ACG21" s="0"/>
      <c r="ACH21" s="0"/>
      <c r="ACI21" s="0"/>
      <c r="ACJ21" s="0"/>
      <c r="ACK21" s="0"/>
      <c r="ACL21" s="0"/>
      <c r="ACM21" s="0"/>
      <c r="ACN21" s="0"/>
      <c r="ACO21" s="0"/>
      <c r="ACP21" s="0"/>
      <c r="ACQ21" s="0"/>
      <c r="ACR21" s="0"/>
      <c r="ACS21" s="0"/>
      <c r="ACT21" s="0"/>
      <c r="ACU21" s="0"/>
      <c r="ACV21" s="0"/>
      <c r="ACW21" s="0"/>
      <c r="ACX21" s="0"/>
      <c r="ACY21" s="0"/>
      <c r="ACZ21" s="0"/>
      <c r="ADA21" s="0"/>
      <c r="ADB21" s="0"/>
      <c r="ADC21" s="0"/>
      <c r="ADD21" s="0"/>
      <c r="ADE21" s="0"/>
      <c r="ADF21" s="0"/>
      <c r="ADG21" s="0"/>
      <c r="ADH21" s="0"/>
      <c r="ADI21" s="0"/>
      <c r="ADJ21" s="0"/>
      <c r="ADK21" s="0"/>
      <c r="ADL21" s="0"/>
      <c r="ADM21" s="0"/>
      <c r="ADN21" s="0"/>
      <c r="ADO21" s="0"/>
      <c r="ADP21" s="0"/>
      <c r="ADQ21" s="0"/>
      <c r="ADR21" s="0"/>
      <c r="ADS21" s="0"/>
      <c r="ADT21" s="0"/>
      <c r="ADU21" s="0"/>
      <c r="ADV21" s="0"/>
      <c r="ADW21" s="0"/>
      <c r="ADX21" s="0"/>
      <c r="ADY21" s="0"/>
      <c r="ADZ21" s="0"/>
      <c r="AEA21" s="0"/>
      <c r="AEB21" s="0"/>
      <c r="AEC21" s="0"/>
      <c r="AED21" s="0"/>
      <c r="AEE21" s="0"/>
      <c r="AEF21" s="0"/>
      <c r="AEG21" s="0"/>
      <c r="AEH21" s="0"/>
      <c r="AEI21" s="0"/>
      <c r="AEJ21" s="0"/>
      <c r="AEK21" s="0"/>
      <c r="AEL21" s="0"/>
      <c r="AEM21" s="0"/>
      <c r="AEN21" s="0"/>
      <c r="AEO21" s="0"/>
      <c r="AEP21" s="0"/>
      <c r="AEQ21" s="0"/>
      <c r="AER21" s="0"/>
      <c r="AES21" s="0"/>
      <c r="AET21" s="0"/>
      <c r="AEU21" s="0"/>
      <c r="AEV21" s="0"/>
      <c r="AEW21" s="0"/>
      <c r="AEX21" s="0"/>
      <c r="AEY21" s="0"/>
      <c r="AEZ21" s="0"/>
      <c r="AFA21" s="0"/>
      <c r="AFB21" s="0"/>
      <c r="AFC21" s="0"/>
      <c r="AFD21" s="0"/>
      <c r="AFE21" s="0"/>
      <c r="AFF21" s="0"/>
      <c r="AFG21" s="0"/>
      <c r="AFH21" s="0"/>
      <c r="AFI21" s="0"/>
      <c r="AFJ21" s="0"/>
      <c r="AFK21" s="0"/>
      <c r="AFL21" s="0"/>
      <c r="AFM21" s="0"/>
      <c r="AFN21" s="0"/>
      <c r="AFO21" s="0"/>
      <c r="AFP21" s="0"/>
      <c r="AFQ21" s="0"/>
      <c r="AFR21" s="0"/>
      <c r="AFS21" s="0"/>
      <c r="AFT21" s="0"/>
      <c r="AFU21" s="0"/>
      <c r="AFV21" s="0"/>
      <c r="AFW21" s="0"/>
      <c r="AFX21" s="0"/>
      <c r="AFY21" s="0"/>
      <c r="AFZ21" s="0"/>
      <c r="AGA21" s="0"/>
      <c r="AGB21" s="0"/>
      <c r="AGC21" s="0"/>
      <c r="AGD21" s="0"/>
      <c r="AGE21" s="0"/>
      <c r="AGF21" s="0"/>
      <c r="AGG21" s="0"/>
      <c r="AGH21" s="0"/>
      <c r="AGI21" s="0"/>
      <c r="AGJ21" s="0"/>
      <c r="AGK21" s="0"/>
      <c r="AGL21" s="0"/>
      <c r="AGM21" s="0"/>
      <c r="AGN21" s="0"/>
      <c r="AGO21" s="0"/>
      <c r="AGP21" s="0"/>
      <c r="AGQ21" s="0"/>
      <c r="AGR21" s="0"/>
      <c r="AGS21" s="0"/>
      <c r="AGT21" s="0"/>
      <c r="AGU21" s="0"/>
      <c r="AGV21" s="0"/>
      <c r="AGW21" s="0"/>
      <c r="AGX21" s="0"/>
      <c r="AGY21" s="0"/>
      <c r="AGZ21" s="0"/>
      <c r="AHA21" s="0"/>
      <c r="AHB21" s="0"/>
      <c r="AHC21" s="0"/>
      <c r="AHD21" s="0"/>
      <c r="AHE21" s="0"/>
      <c r="AHF21" s="0"/>
      <c r="AHG21" s="0"/>
      <c r="AHH21" s="0"/>
      <c r="AHI21" s="0"/>
      <c r="AHJ21" s="0"/>
      <c r="AHK21" s="0"/>
      <c r="AHL21" s="0"/>
      <c r="AHM21" s="0"/>
      <c r="AHN21" s="0"/>
      <c r="AHO21" s="0"/>
      <c r="AHP21" s="0"/>
      <c r="AHQ21" s="0"/>
      <c r="AHR21" s="0"/>
      <c r="AHS21" s="0"/>
      <c r="AHT21" s="0"/>
      <c r="AHU21" s="0"/>
      <c r="AHV21" s="0"/>
      <c r="AHW21" s="0"/>
      <c r="AHX21" s="0"/>
      <c r="AHY21" s="0"/>
      <c r="AHZ21" s="0"/>
      <c r="AIA21" s="0"/>
      <c r="AIB21" s="0"/>
      <c r="AIC21" s="0"/>
      <c r="AID21" s="0"/>
      <c r="AIE21" s="0"/>
      <c r="AIF21" s="0"/>
      <c r="AIG21" s="0"/>
      <c r="AIH21" s="0"/>
      <c r="AII21" s="0"/>
      <c r="AIJ21" s="0"/>
      <c r="AIK21" s="0"/>
      <c r="AIL21" s="0"/>
      <c r="AIM21" s="0"/>
      <c r="AIN21" s="0"/>
      <c r="AIO21" s="0"/>
      <c r="AIP21" s="0"/>
      <c r="AIQ21" s="0"/>
      <c r="AIR21" s="0"/>
      <c r="AIS21" s="0"/>
      <c r="AIT21" s="0"/>
      <c r="AIU21" s="0"/>
      <c r="AIV21" s="0"/>
      <c r="AIW21" s="0"/>
      <c r="AIX21" s="0"/>
      <c r="AIY21" s="0"/>
      <c r="AIZ21" s="0"/>
      <c r="AJA21" s="0"/>
      <c r="AJB21" s="0"/>
      <c r="AJC21" s="0"/>
      <c r="AJD21" s="0"/>
      <c r="AJE21" s="0"/>
      <c r="AJF21" s="0"/>
      <c r="AJG21" s="0"/>
      <c r="AJH21" s="0"/>
      <c r="AJI21" s="0"/>
      <c r="AJJ21" s="0"/>
      <c r="AJK21" s="0"/>
      <c r="AJL21" s="0"/>
      <c r="AJM21" s="0"/>
      <c r="AJN21" s="0"/>
      <c r="AJO21" s="0"/>
      <c r="AJP21" s="0"/>
      <c r="AJQ21" s="0"/>
      <c r="AJR21" s="0"/>
      <c r="AJS21" s="0"/>
      <c r="AJT21" s="0"/>
      <c r="AJU21" s="0"/>
      <c r="AJV21" s="0"/>
      <c r="AJW21" s="0"/>
      <c r="AJX21" s="0"/>
      <c r="AJY21" s="0"/>
      <c r="AJZ21" s="0"/>
      <c r="AKA21" s="0"/>
      <c r="AKB21" s="0"/>
      <c r="AKC21" s="0"/>
      <c r="AKD21" s="0"/>
      <c r="AKE21" s="0"/>
      <c r="AKF21" s="0"/>
      <c r="AKG21" s="0"/>
      <c r="AKH21" s="0"/>
      <c r="AKI21" s="0"/>
      <c r="AKJ21" s="0"/>
      <c r="AKK21" s="0"/>
      <c r="AKL21" s="0"/>
      <c r="AKM21" s="0"/>
      <c r="AKN21" s="0"/>
      <c r="AKO21" s="0"/>
      <c r="AKP21" s="0"/>
      <c r="AKQ21" s="0"/>
      <c r="AKR21" s="0"/>
      <c r="AKS21" s="0"/>
      <c r="AKT21" s="0"/>
      <c r="AKU21" s="0"/>
      <c r="AKV21" s="0"/>
      <c r="AKW21" s="0"/>
      <c r="AKX21" s="0"/>
      <c r="AKY21" s="0"/>
      <c r="AKZ21" s="0"/>
      <c r="ALA21" s="0"/>
      <c r="ALB21" s="0"/>
      <c r="ALC21" s="0"/>
      <c r="ALD21" s="0"/>
      <c r="ALE21" s="0"/>
      <c r="ALF21" s="0"/>
      <c r="ALG21" s="0"/>
      <c r="ALH21" s="0"/>
      <c r="ALI21" s="0"/>
      <c r="ALJ21" s="0"/>
      <c r="ALK21" s="0"/>
      <c r="ALL21" s="0"/>
      <c r="ALM21" s="0"/>
      <c r="ALN21" s="0"/>
      <c r="ALO21" s="0"/>
      <c r="ALP21" s="0"/>
      <c r="ALQ21" s="0"/>
      <c r="ALR21" s="0"/>
      <c r="ALS21" s="0"/>
      <c r="ALT21" s="0"/>
      <c r="ALU21" s="0"/>
      <c r="ALV21" s="0"/>
      <c r="ALW21" s="0"/>
      <c r="ALX21" s="0"/>
      <c r="ALY21" s="0"/>
      <c r="ALZ21" s="0"/>
      <c r="AMA21" s="0"/>
      <c r="AMB21" s="0"/>
      <c r="AMC21" s="0"/>
      <c r="AMD21" s="0"/>
      <c r="AME21" s="0"/>
      <c r="AMF21" s="0"/>
      <c r="AMG21" s="0"/>
      <c r="AMH21" s="0"/>
      <c r="AMI21" s="0"/>
      <c r="AMJ21" s="0"/>
      <c r="AMK21" s="0"/>
      <c r="AML21" s="0"/>
      <c r="AMM21" s="0"/>
      <c r="AMN21" s="0"/>
      <c r="AMO21" s="0"/>
      <c r="AMP21" s="0"/>
      <c r="AMQ21" s="0"/>
      <c r="AMR21" s="0"/>
      <c r="AMS21" s="0"/>
      <c r="AMT21" s="0"/>
      <c r="AMU21" s="0"/>
      <c r="AMV21" s="0"/>
      <c r="AMW21" s="0"/>
      <c r="AMX21" s="0"/>
      <c r="AMY21" s="0"/>
      <c r="AMZ21" s="0"/>
      <c r="ANA21" s="0"/>
      <c r="ANB21" s="0"/>
      <c r="ANC21" s="0"/>
      <c r="AND21" s="0"/>
      <c r="ANE21" s="0"/>
      <c r="ANF21" s="0"/>
      <c r="ANG21" s="0"/>
      <c r="ANH21" s="0"/>
      <c r="ANI21" s="0"/>
      <c r="ANJ21" s="0"/>
      <c r="ANK21" s="0"/>
      <c r="ANL21" s="0"/>
      <c r="ANM21" s="0"/>
      <c r="ANN21" s="0"/>
      <c r="ANO21" s="0"/>
      <c r="ANP21" s="0"/>
      <c r="ANQ21" s="0"/>
      <c r="ANR21" s="0"/>
      <c r="ANS21" s="0"/>
      <c r="ANT21" s="0"/>
      <c r="ANU21" s="0"/>
      <c r="ANV21" s="0"/>
      <c r="ANW21" s="0"/>
      <c r="ANX21" s="0"/>
      <c r="ANY21" s="0"/>
      <c r="ANZ21" s="0"/>
      <c r="AOA21" s="0"/>
      <c r="AOB21" s="0"/>
      <c r="AOC21" s="0"/>
      <c r="AOD21" s="0"/>
      <c r="AOE21" s="0"/>
      <c r="AOF21" s="0"/>
      <c r="AOG21" s="0"/>
      <c r="AOH21" s="0"/>
      <c r="AOI21" s="0"/>
      <c r="AOJ21" s="0"/>
      <c r="AOK21" s="0"/>
      <c r="AOL21" s="0"/>
      <c r="AOM21" s="0"/>
      <c r="AON21" s="0"/>
      <c r="AOO21" s="0"/>
      <c r="AOP21" s="0"/>
      <c r="AOQ21" s="0"/>
      <c r="AOR21" s="0"/>
      <c r="AOS21" s="0"/>
      <c r="AOT21" s="0"/>
      <c r="AOU21" s="0"/>
      <c r="AOV21" s="0"/>
      <c r="AOW21" s="0"/>
      <c r="AOX21" s="0"/>
      <c r="AOY21" s="0"/>
      <c r="AOZ21" s="0"/>
      <c r="APA21" s="0"/>
      <c r="APB21" s="0"/>
      <c r="APC21" s="0"/>
      <c r="APD21" s="0"/>
      <c r="APE21" s="0"/>
      <c r="APF21" s="0"/>
      <c r="APG21" s="0"/>
      <c r="APH21" s="0"/>
      <c r="API21" s="0"/>
      <c r="APJ21" s="0"/>
      <c r="APK21" s="0"/>
      <c r="APL21" s="0"/>
      <c r="APM21" s="0"/>
      <c r="APN21" s="0"/>
      <c r="APO21" s="0"/>
      <c r="APP21" s="0"/>
      <c r="APQ21" s="0"/>
      <c r="APR21" s="0"/>
      <c r="APS21" s="0"/>
      <c r="APT21" s="0"/>
      <c r="APU21" s="0"/>
      <c r="APV21" s="0"/>
      <c r="APW21" s="0"/>
      <c r="APX21" s="0"/>
      <c r="APY21" s="0"/>
      <c r="APZ21" s="0"/>
      <c r="AQA21" s="0"/>
      <c r="AQB21" s="0"/>
      <c r="AQC21" s="0"/>
      <c r="AQD21" s="0"/>
      <c r="AQE21" s="0"/>
      <c r="AQF21" s="0"/>
      <c r="AQG21" s="0"/>
      <c r="AQH21" s="0"/>
      <c r="AQI21" s="0"/>
      <c r="AQJ21" s="0"/>
      <c r="AQK21" s="0"/>
      <c r="AQL21" s="0"/>
      <c r="AQM21" s="0"/>
      <c r="AQN21" s="0"/>
      <c r="AQO21" s="0"/>
      <c r="AQP21" s="0"/>
      <c r="AQQ21" s="0"/>
      <c r="AQR21" s="0"/>
      <c r="AQS21" s="0"/>
      <c r="AQT21" s="0"/>
      <c r="AQU21" s="0"/>
      <c r="AQV21" s="0"/>
      <c r="AQW21" s="0"/>
      <c r="AQX21" s="0"/>
      <c r="AQY21" s="0"/>
      <c r="AQZ21" s="0"/>
      <c r="ARA21" s="0"/>
      <c r="ARB21" s="0"/>
      <c r="ARC21" s="0"/>
      <c r="ARD21" s="0"/>
      <c r="ARE21" s="0"/>
      <c r="ARF21" s="0"/>
      <c r="ARG21" s="0"/>
      <c r="ARH21" s="0"/>
      <c r="ARI21" s="0"/>
      <c r="ARJ21" s="0"/>
      <c r="ARK21" s="0"/>
      <c r="ARL21" s="0"/>
      <c r="ARM21" s="0"/>
      <c r="ARN21" s="0"/>
      <c r="ARO21" s="0"/>
      <c r="ARP21" s="0"/>
      <c r="ARQ21" s="0"/>
      <c r="ARR21" s="0"/>
      <c r="ARS21" s="0"/>
      <c r="ART21" s="0"/>
      <c r="ARU21" s="0"/>
      <c r="ARV21" s="0"/>
      <c r="ARW21" s="0"/>
      <c r="ARX21" s="0"/>
      <c r="ARY21" s="0"/>
      <c r="ARZ21" s="0"/>
      <c r="ASA21" s="0"/>
      <c r="ASB21" s="0"/>
      <c r="ASC21" s="0"/>
      <c r="ASD21" s="0"/>
      <c r="ASE21" s="0"/>
      <c r="ASF21" s="0"/>
      <c r="ASG21" s="0"/>
      <c r="ASH21" s="0"/>
      <c r="ASI21" s="0"/>
      <c r="ASJ21" s="0"/>
      <c r="ASK21" s="0"/>
      <c r="ASL21" s="0"/>
      <c r="ASM21" s="0"/>
      <c r="ASN21" s="0"/>
      <c r="ASO21" s="0"/>
      <c r="ASP21" s="0"/>
      <c r="ASQ21" s="0"/>
      <c r="ASR21" s="0"/>
      <c r="ASS21" s="0"/>
      <c r="AST21" s="0"/>
      <c r="ASU21" s="0"/>
      <c r="ASV21" s="0"/>
      <c r="ASW21" s="0"/>
      <c r="ASX21" s="0"/>
      <c r="ASY21" s="0"/>
      <c r="ASZ21" s="0"/>
      <c r="ATA21" s="0"/>
      <c r="ATB21" s="0"/>
      <c r="ATC21" s="0"/>
      <c r="ATD21" s="0"/>
      <c r="ATE21" s="0"/>
      <c r="ATF21" s="0"/>
      <c r="ATG21" s="0"/>
      <c r="ATH21" s="0"/>
      <c r="ATI21" s="0"/>
      <c r="ATJ21" s="0"/>
      <c r="ATK21" s="0"/>
      <c r="ATL21" s="0"/>
      <c r="ATM21" s="0"/>
      <c r="ATN21" s="0"/>
      <c r="ATO21" s="0"/>
      <c r="ATP21" s="0"/>
      <c r="ATQ21" s="0"/>
      <c r="ATR21" s="0"/>
      <c r="ATS21" s="0"/>
      <c r="ATT21" s="0"/>
      <c r="ATU21" s="0"/>
      <c r="ATV21" s="0"/>
      <c r="ATW21" s="0"/>
      <c r="ATX21" s="0"/>
      <c r="ATY21" s="0"/>
      <c r="ATZ21" s="0"/>
      <c r="AUA21" s="0"/>
      <c r="AUB21" s="0"/>
      <c r="AUC21" s="0"/>
      <c r="AUD21" s="0"/>
      <c r="AUE21" s="0"/>
      <c r="AUF21" s="0"/>
      <c r="AUG21" s="0"/>
      <c r="AUH21" s="0"/>
      <c r="AUI21" s="0"/>
      <c r="AUJ21" s="0"/>
      <c r="AUK21" s="0"/>
      <c r="AUL21" s="0"/>
      <c r="AUM21" s="0"/>
      <c r="AUN21" s="0"/>
      <c r="AUO21" s="0"/>
      <c r="AUP21" s="0"/>
      <c r="AUQ21" s="0"/>
      <c r="AUR21" s="0"/>
      <c r="AUS21" s="0"/>
      <c r="AUT21" s="0"/>
      <c r="AUU21" s="0"/>
      <c r="AUV21" s="0"/>
      <c r="AUW21" s="0"/>
      <c r="AUX21" s="0"/>
      <c r="AUY21" s="0"/>
      <c r="AUZ21" s="0"/>
      <c r="AVA21" s="0"/>
      <c r="AVB21" s="0"/>
      <c r="AVC21" s="0"/>
      <c r="AVD21" s="0"/>
      <c r="AVE21" s="0"/>
      <c r="AVF21" s="0"/>
      <c r="AVG21" s="0"/>
      <c r="AVH21" s="0"/>
      <c r="AVI21" s="0"/>
      <c r="AVJ21" s="0"/>
      <c r="AVK21" s="0"/>
      <c r="AVL21" s="0"/>
      <c r="AVM21" s="0"/>
      <c r="AVN21" s="0"/>
      <c r="AVO21" s="0"/>
      <c r="AVP21" s="0"/>
      <c r="AVQ21" s="0"/>
      <c r="AVR21" s="0"/>
      <c r="AVS21" s="0"/>
      <c r="AVT21" s="0"/>
      <c r="AVU21" s="0"/>
      <c r="AVV21" s="0"/>
      <c r="AVW21" s="0"/>
      <c r="AVX21" s="0"/>
      <c r="AVY21" s="0"/>
      <c r="AVZ21" s="0"/>
      <c r="AWA21" s="0"/>
      <c r="AWB21" s="0"/>
      <c r="AWC21" s="0"/>
      <c r="AWD21" s="0"/>
      <c r="AWE21" s="0"/>
      <c r="AWF21" s="0"/>
      <c r="AWG21" s="0"/>
      <c r="AWH21" s="0"/>
      <c r="AWI21" s="0"/>
      <c r="AWJ21" s="0"/>
      <c r="AWK21" s="0"/>
      <c r="AWL21" s="0"/>
      <c r="AWM21" s="0"/>
      <c r="AWN21" s="0"/>
      <c r="AWO21" s="0"/>
      <c r="AWP21" s="0"/>
      <c r="AWQ21" s="0"/>
      <c r="AWR21" s="0"/>
      <c r="AWS21" s="0"/>
      <c r="AWT21" s="0"/>
      <c r="AWU21" s="0"/>
      <c r="AWV21" s="0"/>
      <c r="AWW21" s="0"/>
      <c r="AWX21" s="0"/>
      <c r="AWY21" s="0"/>
      <c r="AWZ21" s="0"/>
      <c r="AXA21" s="0"/>
      <c r="AXB21" s="0"/>
      <c r="AXC21" s="0"/>
      <c r="AXD21" s="0"/>
      <c r="AXE21" s="0"/>
      <c r="AXF21" s="0"/>
      <c r="AXG21" s="0"/>
      <c r="AXH21" s="0"/>
      <c r="AXI21" s="0"/>
      <c r="AXJ21" s="0"/>
      <c r="AXK21" s="0"/>
      <c r="AXL21" s="0"/>
      <c r="AXM21" s="0"/>
      <c r="AXN21" s="0"/>
      <c r="AXO21" s="0"/>
      <c r="AXP21" s="0"/>
      <c r="AXQ21" s="0"/>
      <c r="AXR21" s="0"/>
      <c r="AXS21" s="0"/>
      <c r="AXT21" s="0"/>
      <c r="AXU21" s="0"/>
      <c r="AXV21" s="0"/>
      <c r="AXW21" s="0"/>
      <c r="AXX21" s="0"/>
      <c r="AXY21" s="0"/>
      <c r="AXZ21" s="0"/>
      <c r="AYA21" s="0"/>
      <c r="AYB21" s="0"/>
      <c r="AYC21" s="0"/>
      <c r="AYD21" s="0"/>
      <c r="AYE21" s="0"/>
      <c r="AYF21" s="0"/>
      <c r="AYG21" s="0"/>
      <c r="AYH21" s="0"/>
      <c r="AYI21" s="0"/>
      <c r="AYJ21" s="0"/>
      <c r="AYK21" s="0"/>
      <c r="AYL21" s="0"/>
      <c r="AYM21" s="0"/>
      <c r="AYN21" s="0"/>
      <c r="AYO21" s="0"/>
      <c r="AYP21" s="0"/>
      <c r="AYQ21" s="0"/>
      <c r="AYR21" s="0"/>
      <c r="AYS21" s="0"/>
      <c r="AYT21" s="0"/>
      <c r="AYU21" s="0"/>
      <c r="AYV21" s="0"/>
      <c r="AYW21" s="0"/>
      <c r="AYX21" s="0"/>
      <c r="AYY21" s="0"/>
      <c r="AYZ21" s="0"/>
      <c r="AZA21" s="0"/>
      <c r="AZB21" s="0"/>
      <c r="AZC21" s="0"/>
      <c r="AZD21" s="0"/>
      <c r="AZE21" s="0"/>
      <c r="AZF21" s="0"/>
      <c r="AZG21" s="0"/>
      <c r="AZH21" s="0"/>
      <c r="AZI21" s="0"/>
      <c r="AZJ21" s="0"/>
      <c r="AZK21" s="0"/>
      <c r="AZL21" s="0"/>
      <c r="AZM21" s="0"/>
      <c r="AZN21" s="0"/>
      <c r="AZO21" s="0"/>
      <c r="AZP21" s="0"/>
      <c r="AZQ21" s="0"/>
      <c r="AZR21" s="0"/>
      <c r="AZS21" s="0"/>
      <c r="AZT21" s="0"/>
      <c r="AZU21" s="0"/>
      <c r="AZV21" s="0"/>
      <c r="AZW21" s="0"/>
      <c r="AZX21" s="0"/>
      <c r="AZY21" s="0"/>
      <c r="AZZ21" s="0"/>
      <c r="BAA21" s="0"/>
      <c r="BAB21" s="0"/>
      <c r="BAC21" s="0"/>
      <c r="BAD21" s="0"/>
      <c r="BAE21" s="0"/>
      <c r="BAF21" s="0"/>
      <c r="BAG21" s="0"/>
      <c r="BAH21" s="0"/>
      <c r="BAI21" s="0"/>
      <c r="BAJ21" s="0"/>
      <c r="BAK21" s="0"/>
      <c r="BAL21" s="0"/>
      <c r="BAM21" s="0"/>
      <c r="BAN21" s="0"/>
      <c r="BAO21" s="0"/>
      <c r="BAP21" s="0"/>
      <c r="BAQ21" s="0"/>
      <c r="BAR21" s="0"/>
      <c r="BAS21" s="0"/>
      <c r="BAT21" s="0"/>
      <c r="BAU21" s="0"/>
      <c r="BAV21" s="0"/>
      <c r="BAW21" s="0"/>
      <c r="BAX21" s="0"/>
      <c r="BAY21" s="0"/>
      <c r="BAZ21" s="0"/>
      <c r="BBA21" s="0"/>
      <c r="BBB21" s="0"/>
      <c r="BBC21" s="0"/>
      <c r="BBD21" s="0"/>
      <c r="BBE21" s="0"/>
      <c r="BBF21" s="0"/>
      <c r="BBG21" s="0"/>
      <c r="BBH21" s="0"/>
      <c r="BBI21" s="0"/>
      <c r="BBJ21" s="0"/>
      <c r="BBK21" s="0"/>
      <c r="BBL21" s="0"/>
      <c r="BBM21" s="0"/>
      <c r="BBN21" s="0"/>
      <c r="BBO21" s="0"/>
      <c r="BBP21" s="0"/>
      <c r="BBQ21" s="0"/>
      <c r="BBR21" s="0"/>
      <c r="BBS21" s="0"/>
      <c r="BBT21" s="0"/>
      <c r="BBU21" s="0"/>
      <c r="BBV21" s="0"/>
      <c r="BBW21" s="0"/>
      <c r="BBX21" s="0"/>
      <c r="BBY21" s="0"/>
      <c r="BBZ21" s="0"/>
      <c r="BCA21" s="0"/>
      <c r="BCB21" s="0"/>
      <c r="BCC21" s="0"/>
      <c r="BCD21" s="0"/>
      <c r="BCE21" s="0"/>
      <c r="BCF21" s="0"/>
      <c r="BCG21" s="0"/>
      <c r="BCH21" s="0"/>
      <c r="BCI21" s="0"/>
      <c r="BCJ21" s="0"/>
      <c r="BCK21" s="0"/>
      <c r="BCL21" s="0"/>
      <c r="BCM21" s="0"/>
      <c r="BCN21" s="0"/>
      <c r="BCO21" s="0"/>
      <c r="BCP21" s="0"/>
      <c r="BCQ21" s="0"/>
      <c r="BCR21" s="0"/>
      <c r="BCS21" s="0"/>
      <c r="BCT21" s="0"/>
      <c r="BCU21" s="0"/>
      <c r="BCV21" s="0"/>
      <c r="BCW21" s="0"/>
      <c r="BCX21" s="0"/>
      <c r="BCY21" s="0"/>
      <c r="BCZ21" s="0"/>
      <c r="BDA21" s="0"/>
      <c r="BDB21" s="0"/>
      <c r="BDC21" s="0"/>
      <c r="BDD21" s="0"/>
      <c r="BDE21" s="0"/>
      <c r="BDF21" s="0"/>
      <c r="BDG21" s="0"/>
      <c r="BDH21" s="0"/>
      <c r="BDI21" s="0"/>
      <c r="BDJ21" s="0"/>
      <c r="BDK21" s="0"/>
      <c r="BDL21" s="0"/>
      <c r="BDM21" s="0"/>
      <c r="BDN21" s="0"/>
      <c r="BDO21" s="0"/>
      <c r="BDP21" s="0"/>
      <c r="BDQ21" s="0"/>
      <c r="BDR21" s="0"/>
      <c r="BDS21" s="0"/>
      <c r="BDT21" s="0"/>
      <c r="BDU21" s="0"/>
      <c r="BDV21" s="0"/>
      <c r="BDW21" s="0"/>
      <c r="BDX21" s="0"/>
      <c r="BDY21" s="0"/>
      <c r="BDZ21" s="0"/>
      <c r="BEA21" s="0"/>
      <c r="BEB21" s="0"/>
      <c r="BEC21" s="0"/>
      <c r="BED21" s="0"/>
      <c r="BEE21" s="0"/>
      <c r="BEF21" s="0"/>
      <c r="BEG21" s="0"/>
      <c r="BEH21" s="0"/>
      <c r="BEI21" s="0"/>
      <c r="BEJ21" s="0"/>
      <c r="BEK21" s="0"/>
      <c r="BEL21" s="0"/>
      <c r="BEM21" s="0"/>
      <c r="BEN21" s="0"/>
      <c r="BEO21" s="0"/>
      <c r="BEP21" s="0"/>
      <c r="BEQ21" s="0"/>
      <c r="BER21" s="0"/>
      <c r="BES21" s="0"/>
      <c r="BET21" s="0"/>
      <c r="BEU21" s="0"/>
      <c r="BEV21" s="0"/>
      <c r="BEW21" s="0"/>
      <c r="BEX21" s="0"/>
      <c r="BEY21" s="0"/>
      <c r="BEZ21" s="0"/>
      <c r="BFA21" s="0"/>
      <c r="BFB21" s="0"/>
      <c r="BFC21" s="0"/>
      <c r="BFD21" s="0"/>
      <c r="BFE21" s="0"/>
      <c r="BFF21" s="0"/>
      <c r="BFG21" s="0"/>
      <c r="BFH21" s="0"/>
      <c r="BFI21" s="0"/>
      <c r="BFJ21" s="0"/>
      <c r="BFK21" s="0"/>
      <c r="BFL21" s="0"/>
      <c r="BFM21" s="0"/>
      <c r="BFN21" s="0"/>
      <c r="BFO21" s="0"/>
      <c r="BFP21" s="0"/>
      <c r="BFQ21" s="0"/>
      <c r="BFR21" s="0"/>
      <c r="BFS21" s="0"/>
      <c r="BFT21" s="0"/>
      <c r="BFU21" s="0"/>
      <c r="BFV21" s="0"/>
      <c r="BFW21" s="0"/>
      <c r="BFX21" s="0"/>
      <c r="BFY21" s="0"/>
      <c r="BFZ21" s="0"/>
      <c r="BGA21" s="0"/>
      <c r="BGB21" s="0"/>
      <c r="BGC21" s="0"/>
      <c r="BGD21" s="0"/>
      <c r="BGE21" s="0"/>
      <c r="BGF21" s="0"/>
      <c r="BGG21" s="0"/>
      <c r="BGH21" s="0"/>
      <c r="BGI21" s="0"/>
      <c r="BGJ21" s="0"/>
      <c r="BGK21" s="0"/>
      <c r="BGL21" s="0"/>
      <c r="BGM21" s="0"/>
      <c r="BGN21" s="0"/>
      <c r="BGO21" s="0"/>
      <c r="BGP21" s="0"/>
      <c r="BGQ21" s="0"/>
      <c r="BGR21" s="0"/>
      <c r="BGS21" s="0"/>
      <c r="BGT21" s="0"/>
      <c r="BGU21" s="0"/>
      <c r="BGV21" s="0"/>
      <c r="BGW21" s="0"/>
      <c r="BGX21" s="0"/>
      <c r="BGY21" s="0"/>
      <c r="BGZ21" s="0"/>
      <c r="BHA21" s="0"/>
      <c r="BHB21" s="0"/>
      <c r="BHC21" s="0"/>
      <c r="BHD21" s="0"/>
      <c r="BHE21" s="0"/>
      <c r="BHF21" s="0"/>
      <c r="BHG21" s="0"/>
      <c r="BHH21" s="0"/>
      <c r="BHI21" s="0"/>
      <c r="BHJ21" s="0"/>
      <c r="BHK21" s="0"/>
      <c r="BHL21" s="0"/>
      <c r="BHM21" s="0"/>
      <c r="BHN21" s="0"/>
      <c r="BHO21" s="0"/>
      <c r="BHP21" s="0"/>
      <c r="BHQ21" s="0"/>
      <c r="BHR21" s="0"/>
      <c r="BHS21" s="0"/>
      <c r="BHT21" s="0"/>
      <c r="BHU21" s="0"/>
      <c r="BHV21" s="0"/>
      <c r="BHW21" s="0"/>
      <c r="BHX21" s="0"/>
      <c r="BHY21" s="0"/>
      <c r="BHZ21" s="0"/>
      <c r="BIA21" s="0"/>
      <c r="BIB21" s="0"/>
      <c r="BIC21" s="0"/>
      <c r="BID21" s="0"/>
      <c r="BIE21" s="0"/>
      <c r="BIF21" s="0"/>
      <c r="BIG21" s="0"/>
      <c r="BIH21" s="0"/>
      <c r="BII21" s="0"/>
      <c r="BIJ21" s="0"/>
      <c r="BIK21" s="0"/>
      <c r="BIL21" s="0"/>
      <c r="BIM21" s="0"/>
      <c r="BIN21" s="0"/>
      <c r="BIO21" s="0"/>
      <c r="BIP21" s="0"/>
      <c r="BIQ21" s="0"/>
      <c r="BIR21" s="0"/>
      <c r="BIS21" s="0"/>
      <c r="BIT21" s="0"/>
      <c r="BIU21" s="0"/>
      <c r="BIV21" s="0"/>
      <c r="BIW21" s="0"/>
      <c r="BIX21" s="0"/>
      <c r="BIY21" s="0"/>
      <c r="BIZ21" s="0"/>
      <c r="BJA21" s="0"/>
      <c r="BJB21" s="0"/>
      <c r="BJC21" s="0"/>
      <c r="BJD21" s="0"/>
      <c r="BJE21" s="0"/>
      <c r="BJF21" s="0"/>
      <c r="BJG21" s="0"/>
      <c r="BJH21" s="0"/>
      <c r="BJI21" s="0"/>
      <c r="BJJ21" s="0"/>
      <c r="BJK21" s="0"/>
      <c r="BJL21" s="0"/>
      <c r="BJM21" s="0"/>
      <c r="BJN21" s="0"/>
      <c r="BJO21" s="0"/>
      <c r="BJP21" s="0"/>
      <c r="BJQ21" s="0"/>
      <c r="BJR21" s="0"/>
      <c r="BJS21" s="0"/>
      <c r="BJT21" s="0"/>
      <c r="BJU21" s="0"/>
      <c r="BJV21" s="0"/>
      <c r="BJW21" s="0"/>
      <c r="BJX21" s="0"/>
      <c r="BJY21" s="0"/>
      <c r="BJZ21" s="0"/>
      <c r="BKA21" s="0"/>
      <c r="BKB21" s="0"/>
      <c r="BKC21" s="0"/>
      <c r="BKD21" s="0"/>
      <c r="BKE21" s="0"/>
      <c r="BKF21" s="0"/>
      <c r="BKG21" s="0"/>
      <c r="BKH21" s="0"/>
      <c r="BKI21" s="0"/>
      <c r="BKJ21" s="0"/>
      <c r="BKK21" s="0"/>
      <c r="BKL21" s="0"/>
      <c r="BKM21" s="0"/>
      <c r="BKN21" s="0"/>
      <c r="BKO21" s="0"/>
      <c r="BKP21" s="0"/>
      <c r="BKQ21" s="0"/>
      <c r="BKR21" s="0"/>
      <c r="BKS21" s="0"/>
      <c r="BKT21" s="0"/>
      <c r="BKU21" s="0"/>
      <c r="BKV21" s="0"/>
      <c r="BKW21" s="0"/>
      <c r="BKX21" s="0"/>
      <c r="BKY21" s="0"/>
      <c r="BKZ21" s="0"/>
      <c r="BLA21" s="0"/>
      <c r="BLB21" s="0"/>
      <c r="BLC21" s="0"/>
      <c r="BLD21" s="0"/>
      <c r="BLE21" s="0"/>
      <c r="BLF21" s="0"/>
      <c r="BLG21" s="0"/>
      <c r="BLH21" s="0"/>
      <c r="BLI21" s="0"/>
      <c r="BLJ21" s="0"/>
      <c r="BLK21" s="0"/>
      <c r="BLL21" s="0"/>
      <c r="BLM21" s="0"/>
      <c r="BLN21" s="0"/>
      <c r="BLO21" s="0"/>
      <c r="BLP21" s="0"/>
      <c r="BLQ21" s="0"/>
      <c r="BLR21" s="0"/>
      <c r="BLS21" s="0"/>
      <c r="BLT21" s="0"/>
      <c r="BLU21" s="0"/>
      <c r="BLV21" s="0"/>
      <c r="BLW21" s="0"/>
      <c r="BLX21" s="0"/>
      <c r="BLY21" s="0"/>
      <c r="BLZ21" s="0"/>
      <c r="BMA21" s="0"/>
      <c r="BMB21" s="0"/>
      <c r="BMC21" s="0"/>
      <c r="BMD21" s="0"/>
      <c r="BME21" s="0"/>
      <c r="BMF21" s="0"/>
      <c r="BMG21" s="0"/>
      <c r="BMH21" s="0"/>
      <c r="BMI21" s="0"/>
      <c r="BMJ21" s="0"/>
      <c r="BMK21" s="0"/>
      <c r="BML21" s="0"/>
      <c r="BMM21" s="0"/>
      <c r="BMN21" s="0"/>
      <c r="BMO21" s="0"/>
      <c r="BMP21" s="0"/>
      <c r="BMQ21" s="0"/>
      <c r="BMR21" s="0"/>
      <c r="BMS21" s="0"/>
      <c r="BMT21" s="0"/>
      <c r="BMU21" s="0"/>
      <c r="BMV21" s="0"/>
      <c r="BMW21" s="0"/>
      <c r="BMX21" s="0"/>
      <c r="BMY21" s="0"/>
      <c r="BMZ21" s="0"/>
      <c r="BNA21" s="0"/>
      <c r="BNB21" s="0"/>
      <c r="BNC21" s="0"/>
      <c r="BND21" s="0"/>
      <c r="BNE21" s="0"/>
      <c r="BNF21" s="0"/>
      <c r="BNG21" s="0"/>
      <c r="BNH21" s="0"/>
      <c r="BNI21" s="0"/>
      <c r="BNJ21" s="0"/>
      <c r="BNK21" s="0"/>
      <c r="BNL21" s="0"/>
      <c r="BNM21" s="0"/>
      <c r="BNN21" s="0"/>
      <c r="BNO21" s="0"/>
      <c r="BNP21" s="0"/>
      <c r="BNQ21" s="0"/>
      <c r="BNR21" s="0"/>
      <c r="BNS21" s="0"/>
      <c r="BNT21" s="0"/>
      <c r="BNU21" s="0"/>
      <c r="BNV21" s="0"/>
      <c r="BNW21" s="0"/>
      <c r="BNX21" s="0"/>
      <c r="BNY21" s="0"/>
      <c r="BNZ21" s="0"/>
      <c r="BOA21" s="0"/>
      <c r="BOB21" s="0"/>
      <c r="BOC21" s="0"/>
      <c r="BOD21" s="0"/>
      <c r="BOE21" s="0"/>
      <c r="BOF21" s="0"/>
      <c r="BOG21" s="0"/>
      <c r="BOH21" s="0"/>
      <c r="BOI21" s="0"/>
      <c r="BOJ21" s="0"/>
      <c r="BOK21" s="0"/>
      <c r="BOL21" s="0"/>
      <c r="BOM21" s="0"/>
      <c r="BON21" s="0"/>
      <c r="BOO21" s="0"/>
      <c r="BOP21" s="0"/>
      <c r="BOQ21" s="0"/>
      <c r="BOR21" s="0"/>
      <c r="BOS21" s="0"/>
      <c r="BOT21" s="0"/>
      <c r="BOU21" s="0"/>
      <c r="BOV21" s="0"/>
      <c r="BOW21" s="0"/>
      <c r="BOX21" s="0"/>
      <c r="BOY21" s="0"/>
      <c r="BOZ21" s="0"/>
      <c r="BPA21" s="0"/>
      <c r="BPB21" s="0"/>
      <c r="BPC21" s="0"/>
      <c r="BPD21" s="0"/>
      <c r="BPE21" s="0"/>
      <c r="BPF21" s="0"/>
      <c r="BPG21" s="0"/>
      <c r="BPH21" s="0"/>
      <c r="BPI21" s="0"/>
      <c r="BPJ21" s="0"/>
      <c r="BPK21" s="0"/>
      <c r="BPL21" s="0"/>
      <c r="BPM21" s="0"/>
      <c r="BPN21" s="0"/>
      <c r="BPO21" s="0"/>
      <c r="BPP21" s="0"/>
      <c r="BPQ21" s="0"/>
      <c r="BPR21" s="0"/>
      <c r="BPS21" s="0"/>
      <c r="BPT21" s="0"/>
      <c r="BPU21" s="0"/>
      <c r="BPV21" s="0"/>
      <c r="BPW21" s="0"/>
      <c r="BPX21" s="0"/>
      <c r="BPY21" s="0"/>
      <c r="BPZ21" s="0"/>
      <c r="BQA21" s="0"/>
      <c r="BQB21" s="0"/>
      <c r="BQC21" s="0"/>
      <c r="BQD21" s="0"/>
      <c r="BQE21" s="0"/>
      <c r="BQF21" s="0"/>
      <c r="BQG21" s="0"/>
      <c r="BQH21" s="0"/>
      <c r="BQI21" s="0"/>
      <c r="BQJ21" s="0"/>
      <c r="BQK21" s="0"/>
      <c r="BQL21" s="0"/>
      <c r="BQM21" s="0"/>
      <c r="BQN21" s="0"/>
      <c r="BQO21" s="0"/>
      <c r="BQP21" s="0"/>
      <c r="BQQ21" s="0"/>
      <c r="BQR21" s="0"/>
      <c r="BQS21" s="0"/>
      <c r="BQT21" s="0"/>
      <c r="BQU21" s="0"/>
      <c r="BQV21" s="0"/>
      <c r="BQW21" s="0"/>
      <c r="BQX21" s="0"/>
      <c r="BQY21" s="0"/>
      <c r="BQZ21" s="0"/>
      <c r="BRA21" s="0"/>
      <c r="BRB21" s="0"/>
      <c r="BRC21" s="0"/>
      <c r="BRD21" s="0"/>
      <c r="BRE21" s="0"/>
      <c r="BRF21" s="0"/>
      <c r="BRG21" s="0"/>
      <c r="BRH21" s="0"/>
      <c r="BRI21" s="0"/>
      <c r="BRJ21" s="0"/>
      <c r="BRK21" s="0"/>
      <c r="BRL21" s="0"/>
      <c r="BRM21" s="0"/>
      <c r="BRN21" s="0"/>
      <c r="BRO21" s="0"/>
      <c r="BRP21" s="0"/>
      <c r="BRQ21" s="0"/>
      <c r="BRR21" s="0"/>
      <c r="BRS21" s="0"/>
      <c r="BRT21" s="0"/>
      <c r="BRU21" s="0"/>
      <c r="BRV21" s="0"/>
      <c r="BRW21" s="0"/>
      <c r="BRX21" s="0"/>
      <c r="BRY21" s="0"/>
      <c r="BRZ21" s="0"/>
      <c r="BSA21" s="0"/>
      <c r="BSB21" s="0"/>
      <c r="BSC21" s="0"/>
      <c r="BSD21" s="0"/>
      <c r="BSE21" s="0"/>
      <c r="BSF21" s="0"/>
      <c r="BSG21" s="0"/>
      <c r="BSH21" s="0"/>
      <c r="BSI21" s="0"/>
      <c r="BSJ21" s="0"/>
      <c r="BSK21" s="0"/>
      <c r="BSL21" s="0"/>
      <c r="BSM21" s="0"/>
      <c r="BSN21" s="0"/>
      <c r="BSO21" s="0"/>
      <c r="BSP21" s="0"/>
      <c r="BSQ21" s="0"/>
      <c r="BSR21" s="0"/>
      <c r="BSS21" s="0"/>
      <c r="BST21" s="0"/>
      <c r="BSU21" s="0"/>
      <c r="BSV21" s="0"/>
      <c r="BSW21" s="0"/>
      <c r="BSX21" s="0"/>
      <c r="BSY21" s="0"/>
      <c r="BSZ21" s="0"/>
      <c r="BTA21" s="0"/>
      <c r="BTB21" s="0"/>
      <c r="BTC21" s="0"/>
      <c r="BTD21" s="0"/>
      <c r="BTE21" s="0"/>
      <c r="BTF21" s="0"/>
      <c r="BTG21" s="0"/>
      <c r="BTH21" s="0"/>
      <c r="BTI21" s="0"/>
      <c r="BTJ21" s="0"/>
      <c r="BTK21" s="0"/>
      <c r="BTL21" s="0"/>
      <c r="BTM21" s="0"/>
      <c r="BTN21" s="0"/>
      <c r="BTO21" s="0"/>
      <c r="BTP21" s="0"/>
      <c r="BTQ21" s="0"/>
      <c r="BTR21" s="0"/>
      <c r="BTS21" s="0"/>
      <c r="BTT21" s="0"/>
      <c r="BTU21" s="0"/>
      <c r="BTV21" s="0"/>
      <c r="BTW21" s="0"/>
      <c r="BTX21" s="0"/>
      <c r="BTY21" s="0"/>
      <c r="BTZ21" s="0"/>
      <c r="BUA21" s="0"/>
      <c r="BUB21" s="0"/>
      <c r="BUC21" s="0"/>
      <c r="BUD21" s="0"/>
      <c r="BUE21" s="0"/>
      <c r="BUF21" s="0"/>
      <c r="BUG21" s="0"/>
      <c r="BUH21" s="0"/>
      <c r="BUI21" s="0"/>
      <c r="BUJ21" s="0"/>
      <c r="BUK21" s="0"/>
      <c r="BUL21" s="0"/>
      <c r="BUM21" s="0"/>
      <c r="BUN21" s="0"/>
      <c r="BUO21" s="0"/>
      <c r="BUP21" s="0"/>
      <c r="BUQ21" s="0"/>
      <c r="BUR21" s="0"/>
      <c r="BUS21" s="0"/>
      <c r="BUT21" s="0"/>
      <c r="BUU21" s="0"/>
      <c r="BUV21" s="0"/>
      <c r="BUW21" s="0"/>
      <c r="BUX21" s="0"/>
      <c r="BUY21" s="0"/>
      <c r="BUZ21" s="0"/>
      <c r="BVA21" s="0"/>
      <c r="BVB21" s="0"/>
      <c r="BVC21" s="0"/>
      <c r="BVD21" s="0"/>
      <c r="BVE21" s="0"/>
      <c r="BVF21" s="0"/>
      <c r="BVG21" s="0"/>
      <c r="BVH21" s="0"/>
      <c r="BVI21" s="0"/>
      <c r="BVJ21" s="0"/>
      <c r="BVK21" s="0"/>
      <c r="BVL21" s="0"/>
      <c r="BVM21" s="0"/>
      <c r="BVN21" s="0"/>
      <c r="BVO21" s="0"/>
      <c r="BVP21" s="0"/>
      <c r="BVQ21" s="0"/>
      <c r="BVR21" s="0"/>
      <c r="BVS21" s="0"/>
      <c r="BVT21" s="0"/>
      <c r="BVU21" s="0"/>
      <c r="BVV21" s="0"/>
      <c r="BVW21" s="0"/>
      <c r="BVX21" s="0"/>
      <c r="BVY21" s="0"/>
      <c r="BVZ21" s="0"/>
      <c r="BWA21" s="0"/>
      <c r="BWB21" s="0"/>
      <c r="BWC21" s="0"/>
      <c r="BWD21" s="0"/>
      <c r="BWE21" s="0"/>
      <c r="BWF21" s="0"/>
      <c r="BWG21" s="0"/>
      <c r="BWH21" s="0"/>
      <c r="BWI21" s="0"/>
      <c r="BWJ21" s="0"/>
      <c r="BWK21" s="0"/>
      <c r="BWL21" s="0"/>
      <c r="BWM21" s="0"/>
      <c r="BWN21" s="0"/>
      <c r="BWO21" s="0"/>
      <c r="BWP21" s="0"/>
      <c r="BWQ21" s="0"/>
      <c r="BWR21" s="0"/>
      <c r="BWS21" s="0"/>
      <c r="BWT21" s="0"/>
      <c r="BWU21" s="0"/>
      <c r="BWV21" s="0"/>
      <c r="BWW21" s="0"/>
      <c r="BWX21" s="0"/>
      <c r="BWY21" s="0"/>
      <c r="BWZ21" s="0"/>
      <c r="BXA21" s="0"/>
      <c r="BXB21" s="0"/>
      <c r="BXC21" s="0"/>
      <c r="BXD21" s="0"/>
      <c r="BXE21" s="0"/>
      <c r="BXF21" s="0"/>
      <c r="BXG21" s="0"/>
      <c r="BXH21" s="0"/>
      <c r="BXI21" s="0"/>
      <c r="BXJ21" s="0"/>
      <c r="BXK21" s="0"/>
      <c r="BXL21" s="0"/>
      <c r="BXM21" s="0"/>
      <c r="BXN21" s="0"/>
      <c r="BXO21" s="0"/>
      <c r="BXP21" s="0"/>
      <c r="BXQ21" s="0"/>
      <c r="BXR21" s="0"/>
      <c r="BXS21" s="0"/>
      <c r="BXT21" s="0"/>
      <c r="BXU21" s="0"/>
      <c r="BXV21" s="0"/>
      <c r="BXW21" s="0"/>
      <c r="BXX21" s="0"/>
      <c r="BXY21" s="0"/>
      <c r="BXZ21" s="0"/>
      <c r="BYA21" s="0"/>
      <c r="BYB21" s="0"/>
      <c r="BYC21" s="0"/>
      <c r="BYD21" s="0"/>
      <c r="BYE21" s="0"/>
      <c r="BYF21" s="0"/>
      <c r="BYG21" s="0"/>
      <c r="BYH21" s="0"/>
      <c r="BYI21" s="0"/>
      <c r="BYJ21" s="0"/>
      <c r="BYK21" s="0"/>
      <c r="BYL21" s="0"/>
      <c r="BYM21" s="0"/>
      <c r="BYN21" s="0"/>
      <c r="BYO21" s="0"/>
      <c r="BYP21" s="0"/>
      <c r="BYQ21" s="0"/>
      <c r="BYR21" s="0"/>
      <c r="BYS21" s="0"/>
      <c r="BYT21" s="0"/>
      <c r="BYU21" s="0"/>
      <c r="BYV21" s="0"/>
      <c r="BYW21" s="0"/>
      <c r="BYX21" s="0"/>
      <c r="BYY21" s="0"/>
      <c r="BYZ21" s="0"/>
      <c r="BZA21" s="0"/>
      <c r="BZB21" s="0"/>
      <c r="BZC21" s="0"/>
      <c r="BZD21" s="0"/>
      <c r="BZE21" s="0"/>
      <c r="BZF21" s="0"/>
      <c r="BZG21" s="0"/>
      <c r="BZH21" s="0"/>
      <c r="BZI21" s="0"/>
      <c r="BZJ21" s="0"/>
      <c r="BZK21" s="0"/>
      <c r="BZL21" s="0"/>
      <c r="BZM21" s="0"/>
      <c r="BZN21" s="0"/>
      <c r="BZO21" s="0"/>
      <c r="BZP21" s="0"/>
      <c r="BZQ21" s="0"/>
      <c r="BZR21" s="0"/>
      <c r="BZS21" s="0"/>
      <c r="BZT21" s="0"/>
      <c r="BZU21" s="0"/>
      <c r="BZV21" s="0"/>
      <c r="BZW21" s="0"/>
      <c r="BZX21" s="0"/>
      <c r="BZY21" s="0"/>
      <c r="BZZ21" s="0"/>
      <c r="CAA21" s="0"/>
      <c r="CAB21" s="0"/>
      <c r="CAC21" s="0"/>
      <c r="CAD21" s="0"/>
      <c r="CAE21" s="0"/>
      <c r="CAF21" s="0"/>
      <c r="CAG21" s="0"/>
      <c r="CAH21" s="0"/>
      <c r="CAI21" s="0"/>
      <c r="CAJ21" s="0"/>
      <c r="CAK21" s="0"/>
      <c r="CAL21" s="0"/>
      <c r="CAM21" s="0"/>
      <c r="CAN21" s="0"/>
      <c r="CAO21" s="0"/>
      <c r="CAP21" s="0"/>
      <c r="CAQ21" s="0"/>
      <c r="CAR21" s="0"/>
      <c r="CAS21" s="0"/>
      <c r="CAT21" s="0"/>
      <c r="CAU21" s="0"/>
      <c r="CAV21" s="0"/>
      <c r="CAW21" s="0"/>
      <c r="CAX21" s="0"/>
      <c r="CAY21" s="0"/>
      <c r="CAZ21" s="0"/>
      <c r="CBA21" s="0"/>
      <c r="CBB21" s="0"/>
      <c r="CBC21" s="0"/>
      <c r="CBD21" s="0"/>
      <c r="CBE21" s="0"/>
      <c r="CBF21" s="0"/>
      <c r="CBG21" s="0"/>
      <c r="CBH21" s="0"/>
      <c r="CBI21" s="0"/>
      <c r="CBJ21" s="0"/>
      <c r="CBK21" s="0"/>
      <c r="CBL21" s="0"/>
      <c r="CBM21" s="0"/>
      <c r="CBN21" s="0"/>
      <c r="CBO21" s="0"/>
      <c r="CBP21" s="0"/>
      <c r="CBQ21" s="0"/>
      <c r="CBR21" s="0"/>
      <c r="CBS21" s="0"/>
      <c r="CBT21" s="0"/>
      <c r="CBU21" s="0"/>
      <c r="CBV21" s="0"/>
      <c r="CBW21" s="0"/>
      <c r="CBX21" s="0"/>
      <c r="CBY21" s="0"/>
      <c r="CBZ21" s="0"/>
      <c r="CCA21" s="0"/>
      <c r="CCB21" s="0"/>
      <c r="CCC21" s="0"/>
      <c r="CCD21" s="0"/>
      <c r="CCE21" s="0"/>
      <c r="CCF21" s="0"/>
      <c r="CCG21" s="0"/>
      <c r="CCH21" s="0"/>
      <c r="CCI21" s="0"/>
      <c r="CCJ21" s="0"/>
      <c r="CCK21" s="0"/>
      <c r="CCL21" s="0"/>
      <c r="CCM21" s="0"/>
      <c r="CCN21" s="0"/>
      <c r="CCO21" s="0"/>
      <c r="CCP21" s="0"/>
      <c r="CCQ21" s="0"/>
      <c r="CCR21" s="0"/>
      <c r="CCS21" s="0"/>
      <c r="CCT21" s="0"/>
      <c r="CCU21" s="0"/>
      <c r="CCV21" s="0"/>
      <c r="CCW21" s="0"/>
      <c r="CCX21" s="0"/>
      <c r="CCY21" s="0"/>
      <c r="CCZ21" s="0"/>
      <c r="CDA21" s="0"/>
      <c r="CDB21" s="0"/>
      <c r="CDC21" s="0"/>
      <c r="CDD21" s="0"/>
      <c r="CDE21" s="0"/>
      <c r="CDF21" s="0"/>
      <c r="CDG21" s="0"/>
      <c r="CDH21" s="0"/>
      <c r="CDI21" s="0"/>
      <c r="CDJ21" s="0"/>
      <c r="CDK21" s="0"/>
      <c r="CDL21" s="0"/>
      <c r="CDM21" s="0"/>
      <c r="CDN21" s="0"/>
      <c r="CDO21" s="0"/>
      <c r="CDP21" s="0"/>
      <c r="CDQ21" s="0"/>
      <c r="CDR21" s="0"/>
      <c r="CDS21" s="0"/>
      <c r="CDT21" s="0"/>
      <c r="CDU21" s="0"/>
      <c r="CDV21" s="0"/>
      <c r="CDW21" s="0"/>
      <c r="CDX21" s="0"/>
      <c r="CDY21" s="0"/>
      <c r="CDZ21" s="0"/>
      <c r="CEA21" s="0"/>
      <c r="CEB21" s="0"/>
      <c r="CEC21" s="0"/>
      <c r="CED21" s="0"/>
      <c r="CEE21" s="0"/>
      <c r="CEF21" s="0"/>
      <c r="CEG21" s="0"/>
      <c r="CEH21" s="0"/>
      <c r="CEI21" s="0"/>
      <c r="CEJ21" s="0"/>
      <c r="CEK21" s="0"/>
      <c r="CEL21" s="0"/>
      <c r="CEM21" s="0"/>
      <c r="CEN21" s="0"/>
      <c r="CEO21" s="0"/>
      <c r="CEP21" s="0"/>
      <c r="CEQ21" s="0"/>
      <c r="CER21" s="0"/>
      <c r="CES21" s="0"/>
      <c r="CET21" s="0"/>
      <c r="CEU21" s="0"/>
      <c r="CEV21" s="0"/>
      <c r="CEW21" s="0"/>
      <c r="CEX21" s="0"/>
      <c r="CEY21" s="0"/>
      <c r="CEZ21" s="0"/>
      <c r="CFA21" s="0"/>
      <c r="CFB21" s="0"/>
      <c r="CFC21" s="0"/>
      <c r="CFD21" s="0"/>
      <c r="CFE21" s="0"/>
      <c r="CFF21" s="0"/>
      <c r="CFG21" s="0"/>
      <c r="CFH21" s="0"/>
      <c r="CFI21" s="0"/>
      <c r="CFJ21" s="0"/>
      <c r="CFK21" s="0"/>
      <c r="CFL21" s="0"/>
      <c r="CFM21" s="0"/>
      <c r="CFN21" s="0"/>
      <c r="CFO21" s="0"/>
      <c r="CFP21" s="0"/>
      <c r="CFQ21" s="0"/>
      <c r="CFR21" s="0"/>
      <c r="CFS21" s="0"/>
      <c r="CFT21" s="0"/>
      <c r="CFU21" s="0"/>
      <c r="CFV21" s="0"/>
      <c r="CFW21" s="0"/>
      <c r="CFX21" s="0"/>
      <c r="CFY21" s="0"/>
      <c r="CFZ21" s="0"/>
      <c r="CGA21" s="0"/>
      <c r="CGB21" s="0"/>
      <c r="CGC21" s="0"/>
      <c r="CGD21" s="0"/>
      <c r="CGE21" s="0"/>
      <c r="CGF21" s="0"/>
      <c r="CGG21" s="0"/>
      <c r="CGH21" s="0"/>
      <c r="CGI21" s="0"/>
      <c r="CGJ21" s="0"/>
      <c r="CGK21" s="0"/>
      <c r="CGL21" s="0"/>
      <c r="CGM21" s="0"/>
      <c r="CGN21" s="0"/>
      <c r="CGO21" s="0"/>
      <c r="CGP21" s="0"/>
      <c r="CGQ21" s="0"/>
      <c r="CGR21" s="0"/>
      <c r="CGS21" s="0"/>
      <c r="CGT21" s="0"/>
      <c r="CGU21" s="0"/>
      <c r="CGV21" s="0"/>
      <c r="CGW21" s="0"/>
      <c r="CGX21" s="0"/>
      <c r="CGY21" s="0"/>
      <c r="CGZ21" s="0"/>
      <c r="CHA21" s="0"/>
      <c r="CHB21" s="0"/>
      <c r="CHC21" s="0"/>
      <c r="CHD21" s="0"/>
      <c r="CHE21" s="0"/>
      <c r="CHF21" s="0"/>
      <c r="CHG21" s="0"/>
      <c r="CHH21" s="0"/>
      <c r="CHI21" s="0"/>
      <c r="CHJ21" s="0"/>
      <c r="CHK21" s="0"/>
      <c r="CHL21" s="0"/>
      <c r="CHM21" s="0"/>
      <c r="CHN21" s="0"/>
      <c r="CHO21" s="0"/>
      <c r="CHP21" s="0"/>
      <c r="CHQ21" s="0"/>
      <c r="CHR21" s="0"/>
      <c r="CHS21" s="0"/>
      <c r="CHT21" s="0"/>
      <c r="CHU21" s="0"/>
      <c r="CHV21" s="0"/>
      <c r="CHW21" s="0"/>
      <c r="CHX21" s="0"/>
      <c r="CHY21" s="0"/>
      <c r="CHZ21" s="0"/>
      <c r="CIA21" s="0"/>
      <c r="CIB21" s="0"/>
      <c r="CIC21" s="0"/>
      <c r="CID21" s="0"/>
      <c r="CIE21" s="0"/>
      <c r="CIF21" s="0"/>
      <c r="CIG21" s="0"/>
      <c r="CIH21" s="0"/>
      <c r="CII21" s="0"/>
      <c r="CIJ21" s="0"/>
      <c r="CIK21" s="0"/>
      <c r="CIL21" s="0"/>
      <c r="CIM21" s="0"/>
      <c r="CIN21" s="0"/>
      <c r="CIO21" s="0"/>
      <c r="CIP21" s="0"/>
      <c r="CIQ21" s="0"/>
      <c r="CIR21" s="0"/>
      <c r="CIS21" s="0"/>
      <c r="CIT21" s="0"/>
      <c r="CIU21" s="0"/>
      <c r="CIV21" s="0"/>
      <c r="CIW21" s="0"/>
      <c r="CIX21" s="0"/>
      <c r="CIY21" s="0"/>
      <c r="CIZ21" s="0"/>
      <c r="CJA21" s="0"/>
      <c r="CJB21" s="0"/>
      <c r="CJC21" s="0"/>
      <c r="CJD21" s="0"/>
      <c r="CJE21" s="0"/>
      <c r="CJF21" s="0"/>
      <c r="CJG21" s="0"/>
      <c r="CJH21" s="0"/>
      <c r="CJI21" s="0"/>
      <c r="CJJ21" s="0"/>
      <c r="CJK21" s="0"/>
      <c r="CJL21" s="0"/>
      <c r="CJM21" s="0"/>
      <c r="CJN21" s="0"/>
      <c r="CJO21" s="0"/>
      <c r="CJP21" s="0"/>
      <c r="CJQ21" s="0"/>
      <c r="CJR21" s="0"/>
      <c r="CJS21" s="0"/>
      <c r="CJT21" s="0"/>
      <c r="CJU21" s="0"/>
      <c r="CJV21" s="0"/>
      <c r="CJW21" s="0"/>
      <c r="CJX21" s="0"/>
      <c r="CJY21" s="0"/>
      <c r="CJZ21" s="0"/>
      <c r="CKA21" s="0"/>
      <c r="CKB21" s="0"/>
      <c r="CKC21" s="0"/>
      <c r="CKD21" s="0"/>
      <c r="CKE21" s="0"/>
      <c r="CKF21" s="0"/>
      <c r="CKG21" s="0"/>
      <c r="CKH21" s="0"/>
      <c r="CKI21" s="0"/>
      <c r="CKJ21" s="0"/>
      <c r="CKK21" s="0"/>
      <c r="CKL21" s="0"/>
      <c r="CKM21" s="0"/>
      <c r="CKN21" s="0"/>
      <c r="CKO21" s="0"/>
      <c r="CKP21" s="0"/>
      <c r="CKQ21" s="0"/>
      <c r="CKR21" s="0"/>
      <c r="CKS21" s="0"/>
      <c r="CKT21" s="0"/>
      <c r="CKU21" s="0"/>
      <c r="CKV21" s="0"/>
      <c r="CKW21" s="0"/>
      <c r="CKX21" s="0"/>
      <c r="CKY21" s="0"/>
      <c r="CKZ21" s="0"/>
      <c r="CLA21" s="0"/>
      <c r="CLB21" s="0"/>
      <c r="CLC21" s="0"/>
      <c r="CLD21" s="0"/>
      <c r="CLE21" s="0"/>
      <c r="CLF21" s="0"/>
      <c r="CLG21" s="0"/>
      <c r="CLH21" s="0"/>
      <c r="CLI21" s="0"/>
      <c r="CLJ21" s="0"/>
      <c r="CLK21" s="0"/>
      <c r="CLL21" s="0"/>
      <c r="CLM21" s="0"/>
      <c r="CLN21" s="0"/>
      <c r="CLO21" s="0"/>
      <c r="CLP21" s="0"/>
      <c r="CLQ21" s="0"/>
      <c r="CLR21" s="0"/>
      <c r="CLS21" s="0"/>
      <c r="CLT21" s="0"/>
      <c r="CLU21" s="0"/>
      <c r="CLV21" s="0"/>
      <c r="CLW21" s="0"/>
      <c r="CLX21" s="0"/>
      <c r="CLY21" s="0"/>
      <c r="CLZ21" s="0"/>
      <c r="CMA21" s="0"/>
      <c r="CMB21" s="0"/>
      <c r="CMC21" s="0"/>
      <c r="CMD21" s="0"/>
      <c r="CME21" s="0"/>
      <c r="CMF21" s="0"/>
      <c r="CMG21" s="0"/>
      <c r="CMH21" s="0"/>
      <c r="CMI21" s="0"/>
      <c r="CMJ21" s="0"/>
      <c r="CMK21" s="0"/>
      <c r="CML21" s="0"/>
      <c r="CMM21" s="0"/>
      <c r="CMN21" s="0"/>
      <c r="CMO21" s="0"/>
      <c r="CMP21" s="0"/>
      <c r="CMQ21" s="0"/>
      <c r="CMR21" s="0"/>
      <c r="CMS21" s="0"/>
      <c r="CMT21" s="0"/>
      <c r="CMU21" s="0"/>
      <c r="CMV21" s="0"/>
      <c r="CMW21" s="0"/>
      <c r="CMX21" s="0"/>
      <c r="CMY21" s="0"/>
      <c r="CMZ21" s="0"/>
      <c r="CNA21" s="0"/>
      <c r="CNB21" s="0"/>
      <c r="CNC21" s="0"/>
      <c r="CND21" s="0"/>
      <c r="CNE21" s="0"/>
      <c r="CNF21" s="0"/>
      <c r="CNG21" s="0"/>
      <c r="CNH21" s="0"/>
      <c r="CNI21" s="0"/>
      <c r="CNJ21" s="0"/>
      <c r="CNK21" s="0"/>
      <c r="CNL21" s="0"/>
      <c r="CNM21" s="0"/>
      <c r="CNN21" s="0"/>
      <c r="CNO21" s="0"/>
      <c r="CNP21" s="0"/>
      <c r="CNQ21" s="0"/>
      <c r="CNR21" s="0"/>
      <c r="CNS21" s="0"/>
      <c r="CNT21" s="0"/>
      <c r="CNU21" s="0"/>
      <c r="CNV21" s="0"/>
      <c r="CNW21" s="0"/>
      <c r="CNX21" s="0"/>
      <c r="CNY21" s="0"/>
      <c r="CNZ21" s="0"/>
      <c r="COA21" s="0"/>
      <c r="COB21" s="0"/>
      <c r="COC21" s="0"/>
      <c r="COD21" s="0"/>
      <c r="COE21" s="0"/>
      <c r="COF21" s="0"/>
      <c r="COG21" s="0"/>
      <c r="COH21" s="0"/>
      <c r="COI21" s="0"/>
      <c r="COJ21" s="0"/>
      <c r="COK21" s="0"/>
      <c r="COL21" s="0"/>
      <c r="COM21" s="0"/>
      <c r="CON21" s="0"/>
      <c r="COO21" s="0"/>
      <c r="COP21" s="0"/>
      <c r="COQ21" s="0"/>
      <c r="COR21" s="0"/>
      <c r="COS21" s="0"/>
      <c r="COT21" s="0"/>
      <c r="COU21" s="0"/>
      <c r="COV21" s="0"/>
      <c r="COW21" s="0"/>
      <c r="COX21" s="0"/>
      <c r="COY21" s="0"/>
      <c r="COZ21" s="0"/>
      <c r="CPA21" s="0"/>
      <c r="CPB21" s="0"/>
      <c r="CPC21" s="0"/>
      <c r="CPD21" s="0"/>
      <c r="CPE21" s="0"/>
      <c r="CPF21" s="0"/>
      <c r="CPG21" s="0"/>
      <c r="CPH21" s="0"/>
      <c r="CPI21" s="0"/>
      <c r="CPJ21" s="0"/>
      <c r="CPK21" s="0"/>
      <c r="CPL21" s="0"/>
      <c r="CPM21" s="0"/>
      <c r="CPN21" s="0"/>
      <c r="CPO21" s="0"/>
      <c r="CPP21" s="0"/>
      <c r="CPQ21" s="0"/>
      <c r="CPR21" s="0"/>
      <c r="CPS21" s="0"/>
      <c r="CPT21" s="0"/>
      <c r="CPU21" s="0"/>
      <c r="CPV21" s="0"/>
      <c r="CPW21" s="0"/>
      <c r="CPX21" s="0"/>
      <c r="CPY21" s="0"/>
      <c r="CPZ21" s="0"/>
      <c r="CQA21" s="0"/>
      <c r="CQB21" s="0"/>
      <c r="CQC21" s="0"/>
      <c r="CQD21" s="0"/>
      <c r="CQE21" s="0"/>
      <c r="CQF21" s="0"/>
      <c r="CQG21" s="0"/>
      <c r="CQH21" s="0"/>
      <c r="CQI21" s="0"/>
      <c r="CQJ21" s="0"/>
      <c r="CQK21" s="0"/>
      <c r="CQL21" s="0"/>
      <c r="CQM21" s="0"/>
      <c r="CQN21" s="0"/>
      <c r="CQO21" s="0"/>
      <c r="CQP21" s="0"/>
      <c r="CQQ21" s="0"/>
      <c r="CQR21" s="0"/>
      <c r="CQS21" s="0"/>
      <c r="CQT21" s="0"/>
      <c r="CQU21" s="0"/>
      <c r="CQV21" s="0"/>
      <c r="CQW21" s="0"/>
      <c r="CQX21" s="0"/>
      <c r="CQY21" s="0"/>
      <c r="CQZ21" s="0"/>
      <c r="CRA21" s="0"/>
      <c r="CRB21" s="0"/>
      <c r="CRC21" s="0"/>
      <c r="CRD21" s="0"/>
      <c r="CRE21" s="0"/>
      <c r="CRF21" s="0"/>
      <c r="CRG21" s="0"/>
      <c r="CRH21" s="0"/>
      <c r="CRI21" s="0"/>
      <c r="CRJ21" s="0"/>
      <c r="CRK21" s="0"/>
      <c r="CRL21" s="0"/>
      <c r="CRM21" s="0"/>
      <c r="CRN21" s="0"/>
      <c r="CRO21" s="0"/>
      <c r="CRP21" s="0"/>
      <c r="CRQ21" s="0"/>
      <c r="CRR21" s="0"/>
      <c r="CRS21" s="0"/>
      <c r="CRT21" s="0"/>
      <c r="CRU21" s="0"/>
      <c r="CRV21" s="0"/>
      <c r="CRW21" s="0"/>
      <c r="CRX21" s="0"/>
      <c r="CRY21" s="0"/>
      <c r="CRZ21" s="0"/>
      <c r="CSA21" s="0"/>
      <c r="CSB21" s="0"/>
      <c r="CSC21" s="0"/>
      <c r="CSD21" s="0"/>
      <c r="CSE21" s="0"/>
      <c r="CSF21" s="0"/>
      <c r="CSG21" s="0"/>
      <c r="CSH21" s="0"/>
      <c r="CSI21" s="0"/>
      <c r="CSJ21" s="0"/>
      <c r="CSK21" s="0"/>
      <c r="CSL21" s="0"/>
      <c r="CSM21" s="0"/>
      <c r="CSN21" s="0"/>
      <c r="CSO21" s="0"/>
      <c r="CSP21" s="0"/>
      <c r="CSQ21" s="0"/>
      <c r="CSR21" s="0"/>
      <c r="CSS21" s="0"/>
      <c r="CST21" s="0"/>
      <c r="CSU21" s="0"/>
      <c r="CSV21" s="0"/>
      <c r="CSW21" s="0"/>
      <c r="CSX21" s="0"/>
      <c r="CSY21" s="0"/>
      <c r="CSZ21" s="0"/>
      <c r="CTA21" s="0"/>
      <c r="CTB21" s="0"/>
      <c r="CTC21" s="0"/>
      <c r="CTD21" s="0"/>
      <c r="CTE21" s="0"/>
      <c r="CTF21" s="0"/>
      <c r="CTG21" s="0"/>
      <c r="CTH21" s="0"/>
      <c r="CTI21" s="0"/>
      <c r="CTJ21" s="0"/>
      <c r="CTK21" s="0"/>
      <c r="CTL21" s="0"/>
      <c r="CTM21" s="0"/>
      <c r="CTN21" s="0"/>
      <c r="CTO21" s="0"/>
      <c r="CTP21" s="0"/>
      <c r="CTQ21" s="0"/>
      <c r="CTR21" s="0"/>
      <c r="CTS21" s="0"/>
      <c r="CTT21" s="0"/>
      <c r="CTU21" s="0"/>
      <c r="CTV21" s="0"/>
      <c r="CTW21" s="0"/>
      <c r="CTX21" s="0"/>
      <c r="CTY21" s="0"/>
      <c r="CTZ21" s="0"/>
      <c r="CUA21" s="0"/>
      <c r="CUB21" s="0"/>
      <c r="CUC21" s="0"/>
      <c r="CUD21" s="0"/>
      <c r="CUE21" s="0"/>
      <c r="CUF21" s="0"/>
      <c r="CUG21" s="0"/>
      <c r="CUH21" s="0"/>
      <c r="CUI21" s="0"/>
      <c r="CUJ21" s="0"/>
      <c r="CUK21" s="0"/>
      <c r="CUL21" s="0"/>
      <c r="CUM21" s="0"/>
      <c r="CUN21" s="0"/>
      <c r="CUO21" s="0"/>
      <c r="CUP21" s="0"/>
      <c r="CUQ21" s="0"/>
      <c r="CUR21" s="0"/>
      <c r="CUS21" s="0"/>
      <c r="CUT21" s="0"/>
      <c r="CUU21" s="0"/>
      <c r="CUV21" s="0"/>
      <c r="CUW21" s="0"/>
      <c r="CUX21" s="0"/>
      <c r="CUY21" s="0"/>
      <c r="CUZ21" s="0"/>
      <c r="CVA21" s="0"/>
      <c r="CVB21" s="0"/>
      <c r="CVC21" s="0"/>
      <c r="CVD21" s="0"/>
      <c r="CVE21" s="0"/>
      <c r="CVF21" s="0"/>
      <c r="CVG21" s="0"/>
      <c r="CVH21" s="0"/>
      <c r="CVI21" s="0"/>
      <c r="CVJ21" s="0"/>
      <c r="CVK21" s="0"/>
      <c r="CVL21" s="0"/>
      <c r="CVM21" s="0"/>
      <c r="CVN21" s="0"/>
      <c r="CVO21" s="0"/>
      <c r="CVP21" s="0"/>
      <c r="CVQ21" s="0"/>
      <c r="CVR21" s="0"/>
      <c r="CVS21" s="0"/>
      <c r="CVT21" s="0"/>
      <c r="CVU21" s="0"/>
      <c r="CVV21" s="0"/>
      <c r="CVW21" s="0"/>
      <c r="CVX21" s="0"/>
      <c r="CVY21" s="0"/>
      <c r="CVZ21" s="0"/>
      <c r="CWA21" s="0"/>
      <c r="CWB21" s="0"/>
      <c r="CWC21" s="0"/>
      <c r="CWD21" s="0"/>
      <c r="CWE21" s="0"/>
      <c r="CWF21" s="0"/>
      <c r="CWG21" s="0"/>
      <c r="CWH21" s="0"/>
      <c r="CWI21" s="0"/>
      <c r="CWJ21" s="0"/>
      <c r="CWK21" s="0"/>
      <c r="CWL21" s="0"/>
      <c r="CWM21" s="0"/>
      <c r="CWN21" s="0"/>
      <c r="CWO21" s="0"/>
      <c r="CWP21" s="0"/>
      <c r="CWQ21" s="0"/>
      <c r="CWR21" s="0"/>
      <c r="CWS21" s="0"/>
      <c r="CWT21" s="0"/>
      <c r="CWU21" s="0"/>
      <c r="CWV21" s="0"/>
      <c r="CWW21" s="0"/>
      <c r="CWX21" s="0"/>
      <c r="CWY21" s="0"/>
      <c r="CWZ21" s="0"/>
      <c r="CXA21" s="0"/>
      <c r="CXB21" s="0"/>
      <c r="CXC21" s="0"/>
      <c r="CXD21" s="0"/>
      <c r="CXE21" s="0"/>
      <c r="CXF21" s="0"/>
      <c r="CXG21" s="0"/>
      <c r="CXH21" s="0"/>
      <c r="CXI21" s="0"/>
      <c r="CXJ21" s="0"/>
      <c r="CXK21" s="0"/>
      <c r="CXL21" s="0"/>
      <c r="CXM21" s="0"/>
      <c r="CXN21" s="0"/>
      <c r="CXO21" s="0"/>
      <c r="CXP21" s="0"/>
      <c r="CXQ21" s="0"/>
      <c r="CXR21" s="0"/>
      <c r="CXS21" s="0"/>
      <c r="CXT21" s="0"/>
      <c r="CXU21" s="0"/>
      <c r="CXV21" s="0"/>
      <c r="CXW21" s="0"/>
      <c r="CXX21" s="0"/>
      <c r="CXY21" s="0"/>
      <c r="CXZ21" s="0"/>
      <c r="CYA21" s="0"/>
      <c r="CYB21" s="0"/>
      <c r="CYC21" s="0"/>
      <c r="CYD21" s="0"/>
      <c r="CYE21" s="0"/>
      <c r="CYF21" s="0"/>
      <c r="CYG21" s="0"/>
      <c r="CYH21" s="0"/>
      <c r="CYI21" s="0"/>
      <c r="CYJ21" s="0"/>
      <c r="CYK21" s="0"/>
      <c r="CYL21" s="0"/>
      <c r="CYM21" s="0"/>
      <c r="CYN21" s="0"/>
      <c r="CYO21" s="0"/>
      <c r="CYP21" s="0"/>
      <c r="CYQ21" s="0"/>
      <c r="CYR21" s="0"/>
      <c r="CYS21" s="0"/>
      <c r="CYT21" s="0"/>
      <c r="CYU21" s="0"/>
      <c r="CYV21" s="0"/>
      <c r="CYW21" s="0"/>
      <c r="CYX21" s="0"/>
      <c r="CYY21" s="0"/>
      <c r="CYZ21" s="0"/>
      <c r="CZA21" s="0"/>
      <c r="CZB21" s="0"/>
      <c r="CZC21" s="0"/>
      <c r="CZD21" s="0"/>
      <c r="CZE21" s="0"/>
      <c r="CZF21" s="0"/>
      <c r="CZG21" s="0"/>
      <c r="CZH21" s="0"/>
      <c r="CZI21" s="0"/>
      <c r="CZJ21" s="0"/>
      <c r="CZK21" s="0"/>
      <c r="CZL21" s="0"/>
      <c r="CZM21" s="0"/>
      <c r="CZN21" s="0"/>
      <c r="CZO21" s="0"/>
      <c r="CZP21" s="0"/>
      <c r="CZQ21" s="0"/>
      <c r="CZR21" s="0"/>
      <c r="CZS21" s="0"/>
      <c r="CZT21" s="0"/>
      <c r="CZU21" s="0"/>
      <c r="CZV21" s="0"/>
      <c r="CZW21" s="0"/>
      <c r="CZX21" s="0"/>
      <c r="CZY21" s="0"/>
      <c r="CZZ21" s="0"/>
      <c r="DAA21" s="0"/>
      <c r="DAB21" s="0"/>
      <c r="DAC21" s="0"/>
      <c r="DAD21" s="0"/>
      <c r="DAE21" s="0"/>
      <c r="DAF21" s="0"/>
      <c r="DAG21" s="0"/>
      <c r="DAH21" s="0"/>
      <c r="DAI21" s="0"/>
      <c r="DAJ21" s="0"/>
      <c r="DAK21" s="0"/>
      <c r="DAL21" s="0"/>
      <c r="DAM21" s="0"/>
      <c r="DAN21" s="0"/>
      <c r="DAO21" s="0"/>
      <c r="DAP21" s="0"/>
      <c r="DAQ21" s="0"/>
      <c r="DAR21" s="0"/>
      <c r="DAS21" s="0"/>
      <c r="DAT21" s="0"/>
      <c r="DAU21" s="0"/>
      <c r="DAV21" s="0"/>
      <c r="DAW21" s="0"/>
      <c r="DAX21" s="0"/>
      <c r="DAY21" s="0"/>
      <c r="DAZ21" s="0"/>
      <c r="DBA21" s="0"/>
      <c r="DBB21" s="0"/>
      <c r="DBC21" s="0"/>
      <c r="DBD21" s="0"/>
      <c r="DBE21" s="0"/>
      <c r="DBF21" s="0"/>
      <c r="DBG21" s="0"/>
      <c r="DBH21" s="0"/>
      <c r="DBI21" s="0"/>
      <c r="DBJ21" s="0"/>
      <c r="DBK21" s="0"/>
      <c r="DBL21" s="0"/>
      <c r="DBM21" s="0"/>
      <c r="DBN21" s="0"/>
      <c r="DBO21" s="0"/>
      <c r="DBP21" s="0"/>
      <c r="DBQ21" s="0"/>
      <c r="DBR21" s="0"/>
      <c r="DBS21" s="0"/>
      <c r="DBT21" s="0"/>
      <c r="DBU21" s="0"/>
      <c r="DBV21" s="0"/>
      <c r="DBW21" s="0"/>
      <c r="DBX21" s="0"/>
      <c r="DBY21" s="0"/>
      <c r="DBZ21" s="0"/>
      <c r="DCA21" s="0"/>
      <c r="DCB21" s="0"/>
      <c r="DCC21" s="0"/>
      <c r="DCD21" s="0"/>
      <c r="DCE21" s="0"/>
      <c r="DCF21" s="0"/>
      <c r="DCG21" s="0"/>
      <c r="DCH21" s="0"/>
      <c r="DCI21" s="0"/>
      <c r="DCJ21" s="0"/>
      <c r="DCK21" s="0"/>
      <c r="DCL21" s="0"/>
      <c r="DCM21" s="0"/>
      <c r="DCN21" s="0"/>
      <c r="DCO21" s="0"/>
      <c r="DCP21" s="0"/>
      <c r="DCQ21" s="0"/>
      <c r="DCR21" s="0"/>
      <c r="DCS21" s="0"/>
      <c r="DCT21" s="0"/>
      <c r="DCU21" s="0"/>
      <c r="DCV21" s="0"/>
      <c r="DCW21" s="0"/>
      <c r="DCX21" s="0"/>
      <c r="DCY21" s="0"/>
      <c r="DCZ21" s="0"/>
      <c r="DDA21" s="0"/>
      <c r="DDB21" s="0"/>
      <c r="DDC21" s="0"/>
      <c r="DDD21" s="0"/>
      <c r="DDE21" s="0"/>
      <c r="DDF21" s="0"/>
      <c r="DDG21" s="0"/>
      <c r="DDH21" s="0"/>
      <c r="DDI21" s="0"/>
      <c r="DDJ21" s="0"/>
      <c r="DDK21" s="0"/>
      <c r="DDL21" s="0"/>
      <c r="DDM21" s="0"/>
      <c r="DDN21" s="0"/>
      <c r="DDO21" s="0"/>
      <c r="DDP21" s="0"/>
      <c r="DDQ21" s="0"/>
      <c r="DDR21" s="0"/>
      <c r="DDS21" s="0"/>
      <c r="DDT21" s="0"/>
      <c r="DDU21" s="0"/>
      <c r="DDV21" s="0"/>
      <c r="DDW21" s="0"/>
      <c r="DDX21" s="0"/>
      <c r="DDY21" s="0"/>
      <c r="DDZ21" s="0"/>
      <c r="DEA21" s="0"/>
      <c r="DEB21" s="0"/>
      <c r="DEC21" s="0"/>
      <c r="DED21" s="0"/>
      <c r="DEE21" s="0"/>
      <c r="DEF21" s="0"/>
      <c r="DEG21" s="0"/>
      <c r="DEH21" s="0"/>
      <c r="DEI21" s="0"/>
      <c r="DEJ21" s="0"/>
      <c r="DEK21" s="0"/>
      <c r="DEL21" s="0"/>
      <c r="DEM21" s="0"/>
      <c r="DEN21" s="0"/>
      <c r="DEO21" s="0"/>
      <c r="DEP21" s="0"/>
      <c r="DEQ21" s="0"/>
      <c r="DER21" s="0"/>
      <c r="DES21" s="0"/>
      <c r="DET21" s="0"/>
      <c r="DEU21" s="0"/>
      <c r="DEV21" s="0"/>
      <c r="DEW21" s="0"/>
      <c r="DEX21" s="0"/>
      <c r="DEY21" s="0"/>
      <c r="DEZ21" s="0"/>
      <c r="DFA21" s="0"/>
      <c r="DFB21" s="0"/>
      <c r="DFC21" s="0"/>
      <c r="DFD21" s="0"/>
      <c r="DFE21" s="0"/>
      <c r="DFF21" s="0"/>
      <c r="DFG21" s="0"/>
      <c r="DFH21" s="0"/>
      <c r="DFI21" s="0"/>
      <c r="DFJ21" s="0"/>
      <c r="DFK21" s="0"/>
      <c r="DFL21" s="0"/>
      <c r="DFM21" s="0"/>
      <c r="DFN21" s="0"/>
      <c r="DFO21" s="0"/>
      <c r="DFP21" s="0"/>
      <c r="DFQ21" s="0"/>
      <c r="DFR21" s="0"/>
      <c r="DFS21" s="0"/>
      <c r="DFT21" s="0"/>
      <c r="DFU21" s="0"/>
      <c r="DFV21" s="0"/>
      <c r="DFW21" s="0"/>
      <c r="DFX21" s="0"/>
      <c r="DFY21" s="0"/>
      <c r="DFZ21" s="0"/>
      <c r="DGA21" s="0"/>
      <c r="DGB21" s="0"/>
      <c r="DGC21" s="0"/>
      <c r="DGD21" s="0"/>
      <c r="DGE21" s="0"/>
      <c r="DGF21" s="0"/>
      <c r="DGG21" s="0"/>
      <c r="DGH21" s="0"/>
      <c r="DGI21" s="0"/>
      <c r="DGJ21" s="0"/>
      <c r="DGK21" s="0"/>
      <c r="DGL21" s="0"/>
      <c r="DGM21" s="0"/>
      <c r="DGN21" s="0"/>
      <c r="DGO21" s="0"/>
      <c r="DGP21" s="0"/>
      <c r="DGQ21" s="0"/>
      <c r="DGR21" s="0"/>
      <c r="DGS21" s="0"/>
      <c r="DGT21" s="0"/>
      <c r="DGU21" s="0"/>
      <c r="DGV21" s="0"/>
      <c r="DGW21" s="0"/>
      <c r="DGX21" s="0"/>
      <c r="DGY21" s="0"/>
      <c r="DGZ21" s="0"/>
      <c r="DHA21" s="0"/>
      <c r="DHB21" s="0"/>
      <c r="DHC21" s="0"/>
      <c r="DHD21" s="0"/>
      <c r="DHE21" s="0"/>
      <c r="DHF21" s="0"/>
      <c r="DHG21" s="0"/>
      <c r="DHH21" s="0"/>
      <c r="DHI21" s="0"/>
      <c r="DHJ21" s="0"/>
      <c r="DHK21" s="0"/>
      <c r="DHL21" s="0"/>
      <c r="DHM21" s="0"/>
      <c r="DHN21" s="0"/>
      <c r="DHO21" s="0"/>
      <c r="DHP21" s="0"/>
      <c r="DHQ21" s="0"/>
      <c r="DHR21" s="0"/>
      <c r="DHS21" s="0"/>
      <c r="DHT21" s="0"/>
      <c r="DHU21" s="0"/>
      <c r="DHV21" s="0"/>
      <c r="DHW21" s="0"/>
      <c r="DHX21" s="0"/>
      <c r="DHY21" s="0"/>
      <c r="DHZ21" s="0"/>
      <c r="DIA21" s="0"/>
      <c r="DIB21" s="0"/>
      <c r="DIC21" s="0"/>
      <c r="DID21" s="0"/>
      <c r="DIE21" s="0"/>
      <c r="DIF21" s="0"/>
      <c r="DIG21" s="0"/>
      <c r="DIH21" s="0"/>
      <c r="DII21" s="0"/>
      <c r="DIJ21" s="0"/>
      <c r="DIK21" s="0"/>
      <c r="DIL21" s="0"/>
      <c r="DIM21" s="0"/>
      <c r="DIN21" s="0"/>
      <c r="DIO21" s="0"/>
      <c r="DIP21" s="0"/>
      <c r="DIQ21" s="0"/>
      <c r="DIR21" s="0"/>
      <c r="DIS21" s="0"/>
      <c r="DIT21" s="0"/>
      <c r="DIU21" s="0"/>
      <c r="DIV21" s="0"/>
      <c r="DIW21" s="0"/>
      <c r="DIX21" s="0"/>
      <c r="DIY21" s="0"/>
      <c r="DIZ21" s="0"/>
      <c r="DJA21" s="0"/>
      <c r="DJB21" s="0"/>
      <c r="DJC21" s="0"/>
      <c r="DJD21" s="0"/>
      <c r="DJE21" s="0"/>
      <c r="DJF21" s="0"/>
      <c r="DJG21" s="0"/>
      <c r="DJH21" s="0"/>
      <c r="DJI21" s="0"/>
      <c r="DJJ21" s="0"/>
      <c r="DJK21" s="0"/>
      <c r="DJL21" s="0"/>
      <c r="DJM21" s="0"/>
      <c r="DJN21" s="0"/>
      <c r="DJO21" s="0"/>
      <c r="DJP21" s="0"/>
      <c r="DJQ21" s="0"/>
      <c r="DJR21" s="0"/>
      <c r="DJS21" s="0"/>
      <c r="DJT21" s="0"/>
      <c r="DJU21" s="0"/>
      <c r="DJV21" s="0"/>
      <c r="DJW21" s="0"/>
      <c r="DJX21" s="0"/>
      <c r="DJY21" s="0"/>
      <c r="DJZ21" s="0"/>
      <c r="DKA21" s="0"/>
      <c r="DKB21" s="0"/>
      <c r="DKC21" s="0"/>
      <c r="DKD21" s="0"/>
      <c r="DKE21" s="0"/>
      <c r="DKF21" s="0"/>
      <c r="DKG21" s="0"/>
      <c r="DKH21" s="0"/>
      <c r="DKI21" s="0"/>
      <c r="DKJ21" s="0"/>
      <c r="DKK21" s="0"/>
      <c r="DKL21" s="0"/>
      <c r="DKM21" s="0"/>
      <c r="DKN21" s="0"/>
      <c r="DKO21" s="0"/>
      <c r="DKP21" s="0"/>
      <c r="DKQ21" s="0"/>
      <c r="DKR21" s="0"/>
      <c r="DKS21" s="0"/>
      <c r="DKT21" s="0"/>
      <c r="DKU21" s="0"/>
      <c r="DKV21" s="0"/>
      <c r="DKW21" s="0"/>
      <c r="DKX21" s="0"/>
      <c r="DKY21" s="0"/>
      <c r="DKZ21" s="0"/>
      <c r="DLA21" s="0"/>
      <c r="DLB21" s="0"/>
      <c r="DLC21" s="0"/>
      <c r="DLD21" s="0"/>
      <c r="DLE21" s="0"/>
      <c r="DLF21" s="0"/>
      <c r="DLG21" s="0"/>
      <c r="DLH21" s="0"/>
      <c r="DLI21" s="0"/>
      <c r="DLJ21" s="0"/>
      <c r="DLK21" s="0"/>
      <c r="DLL21" s="0"/>
      <c r="DLM21" s="0"/>
      <c r="DLN21" s="0"/>
      <c r="DLO21" s="0"/>
      <c r="DLP21" s="0"/>
      <c r="DLQ21" s="0"/>
      <c r="DLR21" s="0"/>
      <c r="DLS21" s="0"/>
      <c r="DLT21" s="0"/>
      <c r="DLU21" s="0"/>
      <c r="DLV21" s="0"/>
      <c r="DLW21" s="0"/>
      <c r="DLX21" s="0"/>
      <c r="DLY21" s="0"/>
      <c r="DLZ21" s="0"/>
      <c r="DMA21" s="0"/>
      <c r="DMB21" s="0"/>
      <c r="DMC21" s="0"/>
      <c r="DMD21" s="0"/>
      <c r="DME21" s="0"/>
      <c r="DMF21" s="0"/>
      <c r="DMG21" s="0"/>
      <c r="DMH21" s="0"/>
      <c r="DMI21" s="0"/>
      <c r="DMJ21" s="0"/>
      <c r="DMK21" s="0"/>
      <c r="DML21" s="0"/>
      <c r="DMM21" s="0"/>
      <c r="DMN21" s="0"/>
      <c r="DMO21" s="0"/>
      <c r="DMP21" s="0"/>
      <c r="DMQ21" s="0"/>
      <c r="DMR21" s="0"/>
      <c r="DMS21" s="0"/>
      <c r="DMT21" s="0"/>
      <c r="DMU21" s="0"/>
      <c r="DMV21" s="0"/>
      <c r="DMW21" s="0"/>
      <c r="DMX21" s="0"/>
      <c r="DMY21" s="0"/>
      <c r="DMZ21" s="0"/>
      <c r="DNA21" s="0"/>
      <c r="DNB21" s="0"/>
      <c r="DNC21" s="0"/>
      <c r="DND21" s="0"/>
      <c r="DNE21" s="0"/>
      <c r="DNF21" s="0"/>
      <c r="DNG21" s="0"/>
      <c r="DNH21" s="0"/>
      <c r="DNI21" s="0"/>
      <c r="DNJ21" s="0"/>
      <c r="DNK21" s="0"/>
      <c r="DNL21" s="0"/>
      <c r="DNM21" s="0"/>
      <c r="DNN21" s="0"/>
      <c r="DNO21" s="0"/>
      <c r="DNP21" s="0"/>
      <c r="DNQ21" s="0"/>
      <c r="DNR21" s="0"/>
      <c r="DNS21" s="0"/>
      <c r="DNT21" s="0"/>
      <c r="DNU21" s="0"/>
      <c r="DNV21" s="0"/>
      <c r="DNW21" s="0"/>
      <c r="DNX21" s="0"/>
      <c r="DNY21" s="0"/>
      <c r="DNZ21" s="0"/>
      <c r="DOA21" s="0"/>
      <c r="DOB21" s="0"/>
      <c r="DOC21" s="0"/>
      <c r="DOD21" s="0"/>
      <c r="DOE21" s="0"/>
      <c r="DOF21" s="0"/>
      <c r="DOG21" s="0"/>
      <c r="DOH21" s="0"/>
      <c r="DOI21" s="0"/>
      <c r="DOJ21" s="0"/>
      <c r="DOK21" s="0"/>
      <c r="DOL21" s="0"/>
      <c r="DOM21" s="0"/>
      <c r="DON21" s="0"/>
      <c r="DOO21" s="0"/>
      <c r="DOP21" s="0"/>
      <c r="DOQ21" s="0"/>
      <c r="DOR21" s="0"/>
      <c r="DOS21" s="0"/>
      <c r="DOT21" s="0"/>
      <c r="DOU21" s="0"/>
      <c r="DOV21" s="0"/>
      <c r="DOW21" s="0"/>
      <c r="DOX21" s="0"/>
      <c r="DOY21" s="0"/>
      <c r="DOZ21" s="0"/>
      <c r="DPA21" s="0"/>
      <c r="DPB21" s="0"/>
      <c r="DPC21" s="0"/>
      <c r="DPD21" s="0"/>
      <c r="DPE21" s="0"/>
      <c r="DPF21" s="0"/>
      <c r="DPG21" s="0"/>
      <c r="DPH21" s="0"/>
      <c r="DPI21" s="0"/>
      <c r="DPJ21" s="0"/>
      <c r="DPK21" s="0"/>
      <c r="DPL21" s="0"/>
      <c r="DPM21" s="0"/>
      <c r="DPN21" s="0"/>
      <c r="DPO21" s="0"/>
      <c r="DPP21" s="0"/>
      <c r="DPQ21" s="0"/>
      <c r="DPR21" s="0"/>
      <c r="DPS21" s="0"/>
      <c r="DPT21" s="0"/>
      <c r="DPU21" s="0"/>
      <c r="DPV21" s="0"/>
      <c r="DPW21" s="0"/>
      <c r="DPX21" s="0"/>
      <c r="DPY21" s="0"/>
      <c r="DPZ21" s="0"/>
      <c r="DQA21" s="0"/>
      <c r="DQB21" s="0"/>
      <c r="DQC21" s="0"/>
      <c r="DQD21" s="0"/>
      <c r="DQE21" s="0"/>
      <c r="DQF21" s="0"/>
      <c r="DQG21" s="0"/>
      <c r="DQH21" s="0"/>
      <c r="DQI21" s="0"/>
      <c r="DQJ21" s="0"/>
      <c r="DQK21" s="0"/>
      <c r="DQL21" s="0"/>
      <c r="DQM21" s="0"/>
      <c r="DQN21" s="0"/>
      <c r="DQO21" s="0"/>
      <c r="DQP21" s="0"/>
      <c r="DQQ21" s="0"/>
      <c r="DQR21" s="0"/>
      <c r="DQS21" s="0"/>
      <c r="DQT21" s="0"/>
      <c r="DQU21" s="0"/>
      <c r="DQV21" s="0"/>
      <c r="DQW21" s="0"/>
      <c r="DQX21" s="0"/>
      <c r="DQY21" s="0"/>
      <c r="DQZ21" s="0"/>
      <c r="DRA21" s="0"/>
      <c r="DRB21" s="0"/>
      <c r="DRC21" s="0"/>
      <c r="DRD21" s="0"/>
      <c r="DRE21" s="0"/>
      <c r="DRF21" s="0"/>
      <c r="DRG21" s="0"/>
      <c r="DRH21" s="0"/>
      <c r="DRI21" s="0"/>
      <c r="DRJ21" s="0"/>
      <c r="DRK21" s="0"/>
      <c r="DRL21" s="0"/>
      <c r="DRM21" s="0"/>
      <c r="DRN21" s="0"/>
      <c r="DRO21" s="0"/>
      <c r="DRP21" s="0"/>
      <c r="DRQ21" s="0"/>
      <c r="DRR21" s="0"/>
      <c r="DRS21" s="0"/>
      <c r="DRT21" s="0"/>
      <c r="DRU21" s="0"/>
      <c r="DRV21" s="0"/>
      <c r="DRW21" s="0"/>
      <c r="DRX21" s="0"/>
      <c r="DRY21" s="0"/>
      <c r="DRZ21" s="0"/>
      <c r="DSA21" s="0"/>
      <c r="DSB21" s="0"/>
      <c r="DSC21" s="0"/>
      <c r="DSD21" s="0"/>
      <c r="DSE21" s="0"/>
      <c r="DSF21" s="0"/>
      <c r="DSG21" s="0"/>
      <c r="DSH21" s="0"/>
      <c r="DSI21" s="0"/>
      <c r="DSJ21" s="0"/>
      <c r="DSK21" s="0"/>
      <c r="DSL21" s="0"/>
      <c r="DSM21" s="0"/>
      <c r="DSN21" s="0"/>
      <c r="DSO21" s="0"/>
      <c r="DSP21" s="0"/>
      <c r="DSQ21" s="0"/>
      <c r="DSR21" s="0"/>
      <c r="DSS21" s="0"/>
      <c r="DST21" s="0"/>
      <c r="DSU21" s="0"/>
      <c r="DSV21" s="0"/>
      <c r="DSW21" s="0"/>
      <c r="DSX21" s="0"/>
      <c r="DSY21" s="0"/>
      <c r="DSZ21" s="0"/>
      <c r="DTA21" s="0"/>
      <c r="DTB21" s="0"/>
      <c r="DTC21" s="0"/>
      <c r="DTD21" s="0"/>
      <c r="DTE21" s="0"/>
      <c r="DTF21" s="0"/>
      <c r="DTG21" s="0"/>
      <c r="DTH21" s="0"/>
      <c r="DTI21" s="0"/>
      <c r="DTJ21" s="0"/>
      <c r="DTK21" s="0"/>
      <c r="DTL21" s="0"/>
      <c r="DTM21" s="0"/>
      <c r="DTN21" s="0"/>
      <c r="DTO21" s="0"/>
      <c r="DTP21" s="0"/>
      <c r="DTQ21" s="0"/>
      <c r="DTR21" s="0"/>
      <c r="DTS21" s="0"/>
      <c r="DTT21" s="0"/>
      <c r="DTU21" s="0"/>
      <c r="DTV21" s="0"/>
      <c r="DTW21" s="0"/>
      <c r="DTX21" s="0"/>
      <c r="DTY21" s="0"/>
      <c r="DTZ21" s="0"/>
      <c r="DUA21" s="0"/>
      <c r="DUB21" s="0"/>
      <c r="DUC21" s="0"/>
      <c r="DUD21" s="0"/>
      <c r="DUE21" s="0"/>
      <c r="DUF21" s="0"/>
      <c r="DUG21" s="0"/>
      <c r="DUH21" s="0"/>
      <c r="DUI21" s="0"/>
      <c r="DUJ21" s="0"/>
      <c r="DUK21" s="0"/>
      <c r="DUL21" s="0"/>
      <c r="DUM21" s="0"/>
      <c r="DUN21" s="0"/>
      <c r="DUO21" s="0"/>
      <c r="DUP21" s="0"/>
      <c r="DUQ21" s="0"/>
      <c r="DUR21" s="0"/>
      <c r="DUS21" s="0"/>
      <c r="DUT21" s="0"/>
      <c r="DUU21" s="0"/>
      <c r="DUV21" s="0"/>
      <c r="DUW21" s="0"/>
      <c r="DUX21" s="0"/>
      <c r="DUY21" s="0"/>
      <c r="DUZ21" s="0"/>
      <c r="DVA21" s="0"/>
      <c r="DVB21" s="0"/>
      <c r="DVC21" s="0"/>
      <c r="DVD21" s="0"/>
      <c r="DVE21" s="0"/>
      <c r="DVF21" s="0"/>
      <c r="DVG21" s="0"/>
      <c r="DVH21" s="0"/>
      <c r="DVI21" s="0"/>
      <c r="DVJ21" s="0"/>
      <c r="DVK21" s="0"/>
      <c r="DVL21" s="0"/>
      <c r="DVM21" s="0"/>
      <c r="DVN21" s="0"/>
      <c r="DVO21" s="0"/>
      <c r="DVP21" s="0"/>
      <c r="DVQ21" s="0"/>
      <c r="DVR21" s="0"/>
      <c r="DVS21" s="0"/>
      <c r="DVT21" s="0"/>
      <c r="DVU21" s="0"/>
      <c r="DVV21" s="0"/>
      <c r="DVW21" s="0"/>
      <c r="DVX21" s="0"/>
      <c r="DVY21" s="0"/>
      <c r="DVZ21" s="0"/>
      <c r="DWA21" s="0"/>
      <c r="DWB21" s="0"/>
      <c r="DWC21" s="0"/>
      <c r="DWD21" s="0"/>
      <c r="DWE21" s="0"/>
      <c r="DWF21" s="0"/>
      <c r="DWG21" s="0"/>
      <c r="DWH21" s="0"/>
      <c r="DWI21" s="0"/>
      <c r="DWJ21" s="0"/>
      <c r="DWK21" s="0"/>
      <c r="DWL21" s="0"/>
      <c r="DWM21" s="0"/>
      <c r="DWN21" s="0"/>
      <c r="DWO21" s="0"/>
      <c r="DWP21" s="0"/>
      <c r="DWQ21" s="0"/>
      <c r="DWR21" s="0"/>
      <c r="DWS21" s="0"/>
      <c r="DWT21" s="0"/>
      <c r="DWU21" s="0"/>
      <c r="DWV21" s="0"/>
      <c r="DWW21" s="0"/>
      <c r="DWX21" s="0"/>
      <c r="DWY21" s="0"/>
      <c r="DWZ21" s="0"/>
      <c r="DXA21" s="0"/>
      <c r="DXB21" s="0"/>
      <c r="DXC21" s="0"/>
      <c r="DXD21" s="0"/>
      <c r="DXE21" s="0"/>
      <c r="DXF21" s="0"/>
      <c r="DXG21" s="0"/>
      <c r="DXH21" s="0"/>
      <c r="DXI21" s="0"/>
      <c r="DXJ21" s="0"/>
      <c r="DXK21" s="0"/>
      <c r="DXL21" s="0"/>
      <c r="DXM21" s="0"/>
      <c r="DXN21" s="0"/>
      <c r="DXO21" s="0"/>
      <c r="DXP21" s="0"/>
      <c r="DXQ21" s="0"/>
      <c r="DXR21" s="0"/>
      <c r="DXS21" s="0"/>
      <c r="DXT21" s="0"/>
      <c r="DXU21" s="0"/>
      <c r="DXV21" s="0"/>
      <c r="DXW21" s="0"/>
      <c r="DXX21" s="0"/>
      <c r="DXY21" s="0"/>
      <c r="DXZ21" s="0"/>
      <c r="DYA21" s="0"/>
      <c r="DYB21" s="0"/>
      <c r="DYC21" s="0"/>
      <c r="DYD21" s="0"/>
      <c r="DYE21" s="0"/>
      <c r="DYF21" s="0"/>
      <c r="DYG21" s="0"/>
      <c r="DYH21" s="0"/>
      <c r="DYI21" s="0"/>
      <c r="DYJ21" s="0"/>
      <c r="DYK21" s="0"/>
      <c r="DYL21" s="0"/>
      <c r="DYM21" s="0"/>
      <c r="DYN21" s="0"/>
      <c r="DYO21" s="0"/>
      <c r="DYP21" s="0"/>
      <c r="DYQ21" s="0"/>
      <c r="DYR21" s="0"/>
      <c r="DYS21" s="0"/>
      <c r="DYT21" s="0"/>
      <c r="DYU21" s="0"/>
      <c r="DYV21" s="0"/>
      <c r="DYW21" s="0"/>
      <c r="DYX21" s="0"/>
      <c r="DYY21" s="0"/>
      <c r="DYZ21" s="0"/>
      <c r="DZA21" s="0"/>
      <c r="DZB21" s="0"/>
      <c r="DZC21" s="0"/>
      <c r="DZD21" s="0"/>
      <c r="DZE21" s="0"/>
      <c r="DZF21" s="0"/>
      <c r="DZG21" s="0"/>
      <c r="DZH21" s="0"/>
      <c r="DZI21" s="0"/>
      <c r="DZJ21" s="0"/>
      <c r="DZK21" s="0"/>
      <c r="DZL21" s="0"/>
      <c r="DZM21" s="0"/>
      <c r="DZN21" s="0"/>
      <c r="DZO21" s="0"/>
      <c r="DZP21" s="0"/>
      <c r="DZQ21" s="0"/>
      <c r="DZR21" s="0"/>
      <c r="DZS21" s="0"/>
      <c r="DZT21" s="0"/>
      <c r="DZU21" s="0"/>
      <c r="DZV21" s="0"/>
      <c r="DZW21" s="0"/>
      <c r="DZX21" s="0"/>
      <c r="DZY21" s="0"/>
      <c r="DZZ21" s="0"/>
      <c r="EAA21" s="0"/>
      <c r="EAB21" s="0"/>
      <c r="EAC21" s="0"/>
      <c r="EAD21" s="0"/>
      <c r="EAE21" s="0"/>
      <c r="EAF21" s="0"/>
      <c r="EAG21" s="0"/>
      <c r="EAH21" s="0"/>
      <c r="EAI21" s="0"/>
      <c r="EAJ21" s="0"/>
      <c r="EAK21" s="0"/>
      <c r="EAL21" s="0"/>
      <c r="EAM21" s="0"/>
      <c r="EAN21" s="0"/>
      <c r="EAO21" s="0"/>
      <c r="EAP21" s="0"/>
      <c r="EAQ21" s="0"/>
      <c r="EAR21" s="0"/>
      <c r="EAS21" s="0"/>
      <c r="EAT21" s="0"/>
      <c r="EAU21" s="0"/>
      <c r="EAV21" s="0"/>
      <c r="EAW21" s="0"/>
      <c r="EAX21" s="0"/>
      <c r="EAY21" s="0"/>
      <c r="EAZ21" s="0"/>
      <c r="EBA21" s="0"/>
      <c r="EBB21" s="0"/>
      <c r="EBC21" s="0"/>
      <c r="EBD21" s="0"/>
      <c r="EBE21" s="0"/>
      <c r="EBF21" s="0"/>
      <c r="EBG21" s="0"/>
      <c r="EBH21" s="0"/>
      <c r="EBI21" s="0"/>
      <c r="EBJ21" s="0"/>
      <c r="EBK21" s="0"/>
      <c r="EBL21" s="0"/>
      <c r="EBM21" s="0"/>
      <c r="EBN21" s="0"/>
      <c r="EBO21" s="0"/>
      <c r="EBP21" s="0"/>
      <c r="EBQ21" s="0"/>
      <c r="EBR21" s="0"/>
      <c r="EBS21" s="0"/>
      <c r="EBT21" s="0"/>
      <c r="EBU21" s="0"/>
      <c r="EBV21" s="0"/>
      <c r="EBW21" s="0"/>
      <c r="EBX21" s="0"/>
      <c r="EBY21" s="0"/>
      <c r="EBZ21" s="0"/>
      <c r="ECA21" s="0"/>
      <c r="ECB21" s="0"/>
      <c r="ECC21" s="0"/>
      <c r="ECD21" s="0"/>
      <c r="ECE21" s="0"/>
      <c r="ECF21" s="0"/>
      <c r="ECG21" s="0"/>
      <c r="ECH21" s="0"/>
      <c r="ECI21" s="0"/>
      <c r="ECJ21" s="0"/>
      <c r="ECK21" s="0"/>
      <c r="ECL21" s="0"/>
      <c r="ECM21" s="0"/>
      <c r="ECN21" s="0"/>
      <c r="ECO21" s="0"/>
      <c r="ECP21" s="0"/>
      <c r="ECQ21" s="0"/>
      <c r="ECR21" s="0"/>
      <c r="ECS21" s="0"/>
      <c r="ECT21" s="0"/>
      <c r="ECU21" s="0"/>
      <c r="ECV21" s="0"/>
      <c r="ECW21" s="0"/>
      <c r="ECX21" s="0"/>
      <c r="ECY21" s="0"/>
      <c r="ECZ21" s="0"/>
      <c r="EDA21" s="0"/>
      <c r="EDB21" s="0"/>
      <c r="EDC21" s="0"/>
      <c r="EDD21" s="0"/>
      <c r="EDE21" s="0"/>
      <c r="EDF21" s="0"/>
      <c r="EDG21" s="0"/>
      <c r="EDH21" s="0"/>
      <c r="EDI21" s="0"/>
      <c r="EDJ21" s="0"/>
      <c r="EDK21" s="0"/>
      <c r="EDL21" s="0"/>
      <c r="EDM21" s="0"/>
      <c r="EDN21" s="0"/>
      <c r="EDO21" s="0"/>
      <c r="EDP21" s="0"/>
      <c r="EDQ21" s="0"/>
      <c r="EDR21" s="0"/>
      <c r="EDS21" s="0"/>
      <c r="EDT21" s="0"/>
      <c r="EDU21" s="0"/>
      <c r="EDV21" s="0"/>
      <c r="EDW21" s="0"/>
      <c r="EDX21" s="0"/>
      <c r="EDY21" s="0"/>
      <c r="EDZ21" s="0"/>
      <c r="EEA21" s="0"/>
      <c r="EEB21" s="0"/>
      <c r="EEC21" s="0"/>
      <c r="EED21" s="0"/>
      <c r="EEE21" s="0"/>
      <c r="EEF21" s="0"/>
      <c r="EEG21" s="0"/>
      <c r="EEH21" s="0"/>
      <c r="EEI21" s="0"/>
      <c r="EEJ21" s="0"/>
      <c r="EEK21" s="0"/>
      <c r="EEL21" s="0"/>
      <c r="EEM21" s="0"/>
      <c r="EEN21" s="0"/>
      <c r="EEO21" s="0"/>
      <c r="EEP21" s="0"/>
      <c r="EEQ21" s="0"/>
      <c r="EER21" s="0"/>
      <c r="EES21" s="0"/>
      <c r="EET21" s="0"/>
      <c r="EEU21" s="0"/>
      <c r="EEV21" s="0"/>
      <c r="EEW21" s="0"/>
      <c r="EEX21" s="0"/>
      <c r="EEY21" s="0"/>
      <c r="EEZ21" s="0"/>
      <c r="EFA21" s="0"/>
      <c r="EFB21" s="0"/>
      <c r="EFC21" s="0"/>
      <c r="EFD21" s="0"/>
      <c r="EFE21" s="0"/>
      <c r="EFF21" s="0"/>
      <c r="EFG21" s="0"/>
      <c r="EFH21" s="0"/>
      <c r="EFI21" s="0"/>
      <c r="EFJ21" s="0"/>
      <c r="EFK21" s="0"/>
      <c r="EFL21" s="0"/>
      <c r="EFM21" s="0"/>
      <c r="EFN21" s="0"/>
      <c r="EFO21" s="0"/>
      <c r="EFP21" s="0"/>
      <c r="EFQ21" s="0"/>
      <c r="EFR21" s="0"/>
      <c r="EFS21" s="0"/>
      <c r="EFT21" s="0"/>
      <c r="EFU21" s="0"/>
      <c r="EFV21" s="0"/>
      <c r="EFW21" s="0"/>
      <c r="EFX21" s="0"/>
      <c r="EFY21" s="0"/>
      <c r="EFZ21" s="0"/>
      <c r="EGA21" s="0"/>
      <c r="EGB21" s="0"/>
      <c r="EGC21" s="0"/>
      <c r="EGD21" s="0"/>
      <c r="EGE21" s="0"/>
      <c r="EGF21" s="0"/>
      <c r="EGG21" s="0"/>
      <c r="EGH21" s="0"/>
      <c r="EGI21" s="0"/>
      <c r="EGJ21" s="0"/>
      <c r="EGK21" s="0"/>
      <c r="EGL21" s="0"/>
      <c r="EGM21" s="0"/>
      <c r="EGN21" s="0"/>
      <c r="EGO21" s="0"/>
      <c r="EGP21" s="0"/>
      <c r="EGQ21" s="0"/>
      <c r="EGR21" s="0"/>
      <c r="EGS21" s="0"/>
      <c r="EGT21" s="0"/>
      <c r="EGU21" s="0"/>
      <c r="EGV21" s="0"/>
      <c r="EGW21" s="0"/>
      <c r="EGX21" s="0"/>
      <c r="EGY21" s="0"/>
      <c r="EGZ21" s="0"/>
      <c r="EHA21" s="0"/>
      <c r="EHB21" s="0"/>
      <c r="EHC21" s="0"/>
      <c r="EHD21" s="0"/>
      <c r="EHE21" s="0"/>
      <c r="EHF21" s="0"/>
      <c r="EHG21" s="0"/>
      <c r="EHH21" s="0"/>
      <c r="EHI21" s="0"/>
      <c r="EHJ21" s="0"/>
      <c r="EHK21" s="0"/>
      <c r="EHL21" s="0"/>
      <c r="EHM21" s="0"/>
      <c r="EHN21" s="0"/>
      <c r="EHO21" s="0"/>
      <c r="EHP21" s="0"/>
      <c r="EHQ21" s="0"/>
      <c r="EHR21" s="0"/>
      <c r="EHS21" s="0"/>
      <c r="EHT21" s="0"/>
      <c r="EHU21" s="0"/>
      <c r="EHV21" s="0"/>
      <c r="EHW21" s="0"/>
      <c r="EHX21" s="0"/>
      <c r="EHY21" s="0"/>
      <c r="EHZ21" s="0"/>
      <c r="EIA21" s="0"/>
      <c r="EIB21" s="0"/>
      <c r="EIC21" s="0"/>
      <c r="EID21" s="0"/>
      <c r="EIE21" s="0"/>
      <c r="EIF21" s="0"/>
      <c r="EIG21" s="0"/>
      <c r="EIH21" s="0"/>
      <c r="EII21" s="0"/>
      <c r="EIJ21" s="0"/>
      <c r="EIK21" s="0"/>
      <c r="EIL21" s="0"/>
      <c r="EIM21" s="0"/>
      <c r="EIN21" s="0"/>
      <c r="EIO21" s="0"/>
      <c r="EIP21" s="0"/>
      <c r="EIQ21" s="0"/>
      <c r="EIR21" s="0"/>
      <c r="EIS21" s="0"/>
      <c r="EIT21" s="0"/>
      <c r="EIU21" s="0"/>
      <c r="EIV21" s="0"/>
      <c r="EIW21" s="0"/>
      <c r="EIX21" s="0"/>
      <c r="EIY21" s="0"/>
      <c r="EIZ21" s="0"/>
      <c r="EJA21" s="0"/>
      <c r="EJB21" s="0"/>
      <c r="EJC21" s="0"/>
      <c r="EJD21" s="0"/>
      <c r="EJE21" s="0"/>
      <c r="EJF21" s="0"/>
      <c r="EJG21" s="0"/>
      <c r="EJH21" s="0"/>
      <c r="EJI21" s="0"/>
      <c r="EJJ21" s="0"/>
      <c r="EJK21" s="0"/>
      <c r="EJL21" s="0"/>
      <c r="EJM21" s="0"/>
      <c r="EJN21" s="0"/>
      <c r="EJO21" s="0"/>
      <c r="EJP21" s="0"/>
      <c r="EJQ21" s="0"/>
      <c r="EJR21" s="0"/>
      <c r="EJS21" s="0"/>
      <c r="EJT21" s="0"/>
      <c r="EJU21" s="0"/>
      <c r="EJV21" s="0"/>
      <c r="EJW21" s="0"/>
      <c r="EJX21" s="0"/>
      <c r="EJY21" s="0"/>
      <c r="EJZ21" s="0"/>
      <c r="EKA21" s="0"/>
      <c r="EKB21" s="0"/>
      <c r="EKC21" s="0"/>
      <c r="EKD21" s="0"/>
      <c r="EKE21" s="0"/>
      <c r="EKF21" s="0"/>
      <c r="EKG21" s="0"/>
      <c r="EKH21" s="0"/>
      <c r="EKI21" s="0"/>
      <c r="EKJ21" s="0"/>
      <c r="EKK21" s="0"/>
      <c r="EKL21" s="0"/>
      <c r="EKM21" s="0"/>
      <c r="EKN21" s="0"/>
      <c r="EKO21" s="0"/>
      <c r="EKP21" s="0"/>
      <c r="EKQ21" s="0"/>
      <c r="EKR21" s="0"/>
      <c r="EKS21" s="0"/>
      <c r="EKT21" s="0"/>
      <c r="EKU21" s="0"/>
      <c r="EKV21" s="0"/>
      <c r="EKW21" s="0"/>
      <c r="EKX21" s="0"/>
      <c r="EKY21" s="0"/>
      <c r="EKZ21" s="0"/>
      <c r="ELA21" s="0"/>
      <c r="ELB21" s="0"/>
      <c r="ELC21" s="0"/>
      <c r="ELD21" s="0"/>
      <c r="ELE21" s="0"/>
      <c r="ELF21" s="0"/>
      <c r="ELG21" s="0"/>
      <c r="ELH21" s="0"/>
      <c r="ELI21" s="0"/>
      <c r="ELJ21" s="0"/>
      <c r="ELK21" s="0"/>
      <c r="ELL21" s="0"/>
      <c r="ELM21" s="0"/>
      <c r="ELN21" s="0"/>
      <c r="ELO21" s="0"/>
      <c r="ELP21" s="0"/>
      <c r="ELQ21" s="0"/>
      <c r="ELR21" s="0"/>
      <c r="ELS21" s="0"/>
      <c r="ELT21" s="0"/>
      <c r="ELU21" s="0"/>
      <c r="ELV21" s="0"/>
      <c r="ELW21" s="0"/>
      <c r="ELX21" s="0"/>
      <c r="ELY21" s="0"/>
      <c r="ELZ21" s="0"/>
      <c r="EMA21" s="0"/>
      <c r="EMB21" s="0"/>
      <c r="EMC21" s="0"/>
      <c r="EMD21" s="0"/>
      <c r="EME21" s="0"/>
      <c r="EMF21" s="0"/>
      <c r="EMG21" s="0"/>
      <c r="EMH21" s="0"/>
      <c r="EMI21" s="0"/>
      <c r="EMJ21" s="0"/>
      <c r="EMK21" s="0"/>
      <c r="EML21" s="0"/>
      <c r="EMM21" s="0"/>
      <c r="EMN21" s="0"/>
      <c r="EMO21" s="0"/>
      <c r="EMP21" s="0"/>
      <c r="EMQ21" s="0"/>
      <c r="EMR21" s="0"/>
      <c r="EMS21" s="0"/>
      <c r="EMT21" s="0"/>
      <c r="EMU21" s="0"/>
      <c r="EMV21" s="0"/>
      <c r="EMW21" s="0"/>
      <c r="EMX21" s="0"/>
      <c r="EMY21" s="0"/>
      <c r="EMZ21" s="0"/>
      <c r="ENA21" s="0"/>
      <c r="ENB21" s="0"/>
      <c r="ENC21" s="0"/>
      <c r="END21" s="0"/>
      <c r="ENE21" s="0"/>
      <c r="ENF21" s="0"/>
      <c r="ENG21" s="0"/>
      <c r="ENH21" s="0"/>
      <c r="ENI21" s="0"/>
      <c r="ENJ21" s="0"/>
      <c r="ENK21" s="0"/>
      <c r="ENL21" s="0"/>
      <c r="ENM21" s="0"/>
      <c r="ENN21" s="0"/>
      <c r="ENO21" s="0"/>
      <c r="ENP21" s="0"/>
      <c r="ENQ21" s="0"/>
      <c r="ENR21" s="0"/>
      <c r="ENS21" s="0"/>
      <c r="ENT21" s="0"/>
      <c r="ENU21" s="0"/>
      <c r="ENV21" s="0"/>
      <c r="ENW21" s="0"/>
      <c r="ENX21" s="0"/>
      <c r="ENY21" s="0"/>
      <c r="ENZ21" s="0"/>
      <c r="EOA21" s="0"/>
      <c r="EOB21" s="0"/>
      <c r="EOC21" s="0"/>
      <c r="EOD21" s="0"/>
      <c r="EOE21" s="0"/>
      <c r="EOF21" s="0"/>
      <c r="EOG21" s="0"/>
      <c r="EOH21" s="0"/>
      <c r="EOI21" s="0"/>
      <c r="EOJ21" s="0"/>
      <c r="EOK21" s="0"/>
      <c r="EOL21" s="0"/>
      <c r="EOM21" s="0"/>
      <c r="EON21" s="0"/>
      <c r="EOO21" s="0"/>
      <c r="EOP21" s="0"/>
      <c r="EOQ21" s="0"/>
      <c r="EOR21" s="0"/>
      <c r="EOS21" s="0"/>
      <c r="EOT21" s="0"/>
      <c r="EOU21" s="0"/>
      <c r="EOV21" s="0"/>
      <c r="EOW21" s="0"/>
      <c r="EOX21" s="0"/>
      <c r="EOY21" s="0"/>
      <c r="EOZ21" s="0"/>
      <c r="EPA21" s="0"/>
      <c r="EPB21" s="0"/>
      <c r="EPC21" s="0"/>
      <c r="EPD21" s="0"/>
      <c r="EPE21" s="0"/>
      <c r="EPF21" s="0"/>
      <c r="EPG21" s="0"/>
      <c r="EPH21" s="0"/>
      <c r="EPI21" s="0"/>
      <c r="EPJ21" s="0"/>
      <c r="EPK21" s="0"/>
      <c r="EPL21" s="0"/>
      <c r="EPM21" s="0"/>
      <c r="EPN21" s="0"/>
      <c r="EPO21" s="0"/>
      <c r="EPP21" s="0"/>
      <c r="EPQ21" s="0"/>
      <c r="EPR21" s="0"/>
      <c r="EPS21" s="0"/>
      <c r="EPT21" s="0"/>
      <c r="EPU21" s="0"/>
      <c r="EPV21" s="0"/>
      <c r="EPW21" s="0"/>
      <c r="EPX21" s="0"/>
      <c r="EPY21" s="0"/>
      <c r="EPZ21" s="0"/>
      <c r="EQA21" s="0"/>
      <c r="EQB21" s="0"/>
      <c r="EQC21" s="0"/>
      <c r="EQD21" s="0"/>
      <c r="EQE21" s="0"/>
      <c r="EQF21" s="0"/>
      <c r="EQG21" s="0"/>
      <c r="EQH21" s="0"/>
      <c r="EQI21" s="0"/>
      <c r="EQJ21" s="0"/>
      <c r="EQK21" s="0"/>
      <c r="EQL21" s="0"/>
      <c r="EQM21" s="0"/>
      <c r="EQN21" s="0"/>
      <c r="EQO21" s="0"/>
      <c r="EQP21" s="0"/>
      <c r="EQQ21" s="0"/>
      <c r="EQR21" s="0"/>
      <c r="EQS21" s="0"/>
      <c r="EQT21" s="0"/>
      <c r="EQU21" s="0"/>
      <c r="EQV21" s="0"/>
      <c r="EQW21" s="0"/>
      <c r="EQX21" s="0"/>
      <c r="EQY21" s="0"/>
      <c r="EQZ21" s="0"/>
      <c r="ERA21" s="0"/>
      <c r="ERB21" s="0"/>
      <c r="ERC21" s="0"/>
      <c r="ERD21" s="0"/>
      <c r="ERE21" s="0"/>
      <c r="ERF21" s="0"/>
      <c r="ERG21" s="0"/>
      <c r="ERH21" s="0"/>
      <c r="ERI21" s="0"/>
      <c r="ERJ21" s="0"/>
      <c r="ERK21" s="0"/>
      <c r="ERL21" s="0"/>
      <c r="ERM21" s="0"/>
      <c r="ERN21" s="0"/>
      <c r="ERO21" s="0"/>
      <c r="ERP21" s="0"/>
      <c r="ERQ21" s="0"/>
      <c r="ERR21" s="0"/>
      <c r="ERS21" s="0"/>
      <c r="ERT21" s="0"/>
      <c r="ERU21" s="0"/>
      <c r="ERV21" s="0"/>
      <c r="ERW21" s="0"/>
      <c r="ERX21" s="0"/>
      <c r="ERY21" s="0"/>
      <c r="ERZ21" s="0"/>
      <c r="ESA21" s="0"/>
      <c r="ESB21" s="0"/>
      <c r="ESC21" s="0"/>
      <c r="ESD21" s="0"/>
      <c r="ESE21" s="0"/>
      <c r="ESF21" s="0"/>
      <c r="ESG21" s="0"/>
      <c r="ESH21" s="0"/>
      <c r="ESI21" s="0"/>
      <c r="ESJ21" s="0"/>
      <c r="ESK21" s="0"/>
      <c r="ESL21" s="0"/>
      <c r="ESM21" s="0"/>
      <c r="ESN21" s="0"/>
      <c r="ESO21" s="0"/>
      <c r="ESP21" s="0"/>
      <c r="ESQ21" s="0"/>
      <c r="ESR21" s="0"/>
      <c r="ESS21" s="0"/>
      <c r="EST21" s="0"/>
      <c r="ESU21" s="0"/>
      <c r="ESV21" s="0"/>
      <c r="ESW21" s="0"/>
      <c r="ESX21" s="0"/>
      <c r="ESY21" s="0"/>
      <c r="ESZ21" s="0"/>
      <c r="ETA21" s="0"/>
      <c r="ETB21" s="0"/>
      <c r="ETC21" s="0"/>
      <c r="ETD21" s="0"/>
      <c r="ETE21" s="0"/>
      <c r="ETF21" s="0"/>
      <c r="ETG21" s="0"/>
      <c r="ETH21" s="0"/>
      <c r="ETI21" s="0"/>
      <c r="ETJ21" s="0"/>
      <c r="ETK21" s="0"/>
      <c r="ETL21" s="0"/>
      <c r="ETM21" s="0"/>
      <c r="ETN21" s="0"/>
      <c r="ETO21" s="0"/>
      <c r="ETP21" s="0"/>
      <c r="ETQ21" s="0"/>
      <c r="ETR21" s="0"/>
      <c r="ETS21" s="0"/>
      <c r="ETT21" s="0"/>
      <c r="ETU21" s="0"/>
      <c r="ETV21" s="0"/>
      <c r="ETW21" s="0"/>
      <c r="ETX21" s="0"/>
      <c r="ETY21" s="0"/>
      <c r="ETZ21" s="0"/>
      <c r="EUA21" s="0"/>
      <c r="EUB21" s="0"/>
      <c r="EUC21" s="0"/>
      <c r="EUD21" s="0"/>
      <c r="EUE21" s="0"/>
      <c r="EUF21" s="0"/>
      <c r="EUG21" s="0"/>
      <c r="EUH21" s="0"/>
      <c r="EUI21" s="0"/>
      <c r="EUJ21" s="0"/>
      <c r="EUK21" s="0"/>
      <c r="EUL21" s="0"/>
      <c r="EUM21" s="0"/>
      <c r="EUN21" s="0"/>
      <c r="EUO21" s="0"/>
      <c r="EUP21" s="0"/>
      <c r="EUQ21" s="0"/>
      <c r="EUR21" s="0"/>
      <c r="EUS21" s="0"/>
      <c r="EUT21" s="0"/>
      <c r="EUU21" s="0"/>
      <c r="EUV21" s="0"/>
      <c r="EUW21" s="0"/>
      <c r="EUX21" s="0"/>
      <c r="EUY21" s="0"/>
      <c r="EUZ21" s="0"/>
      <c r="EVA21" s="0"/>
      <c r="EVB21" s="0"/>
      <c r="EVC21" s="0"/>
      <c r="EVD21" s="0"/>
      <c r="EVE21" s="0"/>
      <c r="EVF21" s="0"/>
      <c r="EVG21" s="0"/>
      <c r="EVH21" s="0"/>
      <c r="EVI21" s="0"/>
      <c r="EVJ21" s="0"/>
      <c r="EVK21" s="0"/>
      <c r="EVL21" s="0"/>
      <c r="EVM21" s="0"/>
      <c r="EVN21" s="0"/>
      <c r="EVO21" s="0"/>
      <c r="EVP21" s="0"/>
      <c r="EVQ21" s="0"/>
      <c r="EVR21" s="0"/>
      <c r="EVS21" s="0"/>
      <c r="EVT21" s="0"/>
      <c r="EVU21" s="0"/>
      <c r="EVV21" s="0"/>
      <c r="EVW21" s="0"/>
      <c r="EVX21" s="0"/>
      <c r="EVY21" s="0"/>
      <c r="EVZ21" s="0"/>
      <c r="EWA21" s="0"/>
      <c r="EWB21" s="0"/>
      <c r="EWC21" s="0"/>
      <c r="EWD21" s="0"/>
      <c r="EWE21" s="0"/>
      <c r="EWF21" s="0"/>
      <c r="EWG21" s="0"/>
      <c r="EWH21" s="0"/>
      <c r="EWI21" s="0"/>
      <c r="EWJ21" s="0"/>
      <c r="EWK21" s="0"/>
      <c r="EWL21" s="0"/>
      <c r="EWM21" s="0"/>
      <c r="EWN21" s="0"/>
      <c r="EWO21" s="0"/>
      <c r="EWP21" s="0"/>
      <c r="EWQ21" s="0"/>
      <c r="EWR21" s="0"/>
      <c r="EWS21" s="0"/>
      <c r="EWT21" s="0"/>
      <c r="EWU21" s="0"/>
      <c r="EWV21" s="0"/>
      <c r="EWW21" s="0"/>
      <c r="EWX21" s="0"/>
      <c r="EWY21" s="0"/>
      <c r="EWZ21" s="0"/>
      <c r="EXA21" s="0"/>
      <c r="EXB21" s="0"/>
      <c r="EXC21" s="0"/>
      <c r="EXD21" s="0"/>
      <c r="EXE21" s="0"/>
      <c r="EXF21" s="0"/>
      <c r="EXG21" s="0"/>
      <c r="EXH21" s="0"/>
      <c r="EXI21" s="0"/>
      <c r="EXJ21" s="0"/>
      <c r="EXK21" s="0"/>
      <c r="EXL21" s="0"/>
      <c r="EXM21" s="0"/>
      <c r="EXN21" s="0"/>
      <c r="EXO21" s="0"/>
      <c r="EXP21" s="0"/>
      <c r="EXQ21" s="0"/>
      <c r="EXR21" s="0"/>
      <c r="EXS21" s="0"/>
      <c r="EXT21" s="0"/>
      <c r="EXU21" s="0"/>
      <c r="EXV21" s="0"/>
      <c r="EXW21" s="0"/>
      <c r="EXX21" s="0"/>
      <c r="EXY21" s="0"/>
      <c r="EXZ21" s="0"/>
      <c r="EYA21" s="0"/>
      <c r="EYB21" s="0"/>
      <c r="EYC21" s="0"/>
      <c r="EYD21" s="0"/>
      <c r="EYE21" s="0"/>
      <c r="EYF21" s="0"/>
      <c r="EYG21" s="0"/>
      <c r="EYH21" s="0"/>
      <c r="EYI21" s="0"/>
      <c r="EYJ21" s="0"/>
      <c r="EYK21" s="0"/>
      <c r="EYL21" s="0"/>
      <c r="EYM21" s="0"/>
      <c r="EYN21" s="0"/>
      <c r="EYO21" s="0"/>
      <c r="EYP21" s="0"/>
      <c r="EYQ21" s="0"/>
      <c r="EYR21" s="0"/>
      <c r="EYS21" s="0"/>
      <c r="EYT21" s="0"/>
      <c r="EYU21" s="0"/>
      <c r="EYV21" s="0"/>
      <c r="EYW21" s="0"/>
      <c r="EYX21" s="0"/>
      <c r="EYY21" s="0"/>
      <c r="EYZ21" s="0"/>
      <c r="EZA21" s="0"/>
      <c r="EZB21" s="0"/>
      <c r="EZC21" s="0"/>
      <c r="EZD21" s="0"/>
      <c r="EZE21" s="0"/>
      <c r="EZF21" s="0"/>
      <c r="EZG21" s="0"/>
      <c r="EZH21" s="0"/>
      <c r="EZI21" s="0"/>
      <c r="EZJ21" s="0"/>
      <c r="EZK21" s="0"/>
      <c r="EZL21" s="0"/>
      <c r="EZM21" s="0"/>
      <c r="EZN21" s="0"/>
      <c r="EZO21" s="0"/>
      <c r="EZP21" s="0"/>
      <c r="EZQ21" s="0"/>
      <c r="EZR21" s="0"/>
      <c r="EZS21" s="0"/>
      <c r="EZT21" s="0"/>
      <c r="EZU21" s="0"/>
      <c r="EZV21" s="0"/>
      <c r="EZW21" s="0"/>
      <c r="EZX21" s="0"/>
      <c r="EZY21" s="0"/>
      <c r="EZZ21" s="0"/>
      <c r="FAA21" s="0"/>
      <c r="FAB21" s="0"/>
      <c r="FAC21" s="0"/>
      <c r="FAD21" s="0"/>
      <c r="FAE21" s="0"/>
      <c r="FAF21" s="0"/>
      <c r="FAG21" s="0"/>
      <c r="FAH21" s="0"/>
      <c r="FAI21" s="0"/>
      <c r="FAJ21" s="0"/>
      <c r="FAK21" s="0"/>
      <c r="FAL21" s="0"/>
      <c r="FAM21" s="0"/>
      <c r="FAN21" s="0"/>
      <c r="FAO21" s="0"/>
      <c r="FAP21" s="0"/>
      <c r="FAQ21" s="0"/>
      <c r="FAR21" s="0"/>
      <c r="FAS21" s="0"/>
      <c r="FAT21" s="0"/>
      <c r="FAU21" s="0"/>
      <c r="FAV21" s="0"/>
      <c r="FAW21" s="0"/>
      <c r="FAX21" s="0"/>
      <c r="FAY21" s="0"/>
      <c r="FAZ21" s="0"/>
      <c r="FBA21" s="0"/>
      <c r="FBB21" s="0"/>
      <c r="FBC21" s="0"/>
      <c r="FBD21" s="0"/>
      <c r="FBE21" s="0"/>
      <c r="FBF21" s="0"/>
      <c r="FBG21" s="0"/>
      <c r="FBH21" s="0"/>
      <c r="FBI21" s="0"/>
      <c r="FBJ21" s="0"/>
      <c r="FBK21" s="0"/>
      <c r="FBL21" s="0"/>
      <c r="FBM21" s="0"/>
      <c r="FBN21" s="0"/>
      <c r="FBO21" s="0"/>
      <c r="FBP21" s="0"/>
      <c r="FBQ21" s="0"/>
      <c r="FBR21" s="0"/>
      <c r="FBS21" s="0"/>
      <c r="FBT21" s="0"/>
      <c r="FBU21" s="0"/>
      <c r="FBV21" s="0"/>
      <c r="FBW21" s="0"/>
      <c r="FBX21" s="0"/>
      <c r="FBY21" s="0"/>
      <c r="FBZ21" s="0"/>
      <c r="FCA21" s="0"/>
      <c r="FCB21" s="0"/>
      <c r="FCC21" s="0"/>
      <c r="FCD21" s="0"/>
      <c r="FCE21" s="0"/>
      <c r="FCF21" s="0"/>
      <c r="FCG21" s="0"/>
      <c r="FCH21" s="0"/>
      <c r="FCI21" s="0"/>
      <c r="FCJ21" s="0"/>
      <c r="FCK21" s="0"/>
      <c r="FCL21" s="0"/>
      <c r="FCM21" s="0"/>
      <c r="FCN21" s="0"/>
      <c r="FCO21" s="0"/>
      <c r="FCP21" s="0"/>
      <c r="FCQ21" s="0"/>
      <c r="FCR21" s="0"/>
      <c r="FCS21" s="0"/>
      <c r="FCT21" s="0"/>
      <c r="FCU21" s="0"/>
      <c r="FCV21" s="0"/>
      <c r="FCW21" s="0"/>
      <c r="FCX21" s="0"/>
      <c r="FCY21" s="0"/>
      <c r="FCZ21" s="0"/>
      <c r="FDA21" s="0"/>
      <c r="FDB21" s="0"/>
      <c r="FDC21" s="0"/>
      <c r="FDD21" s="0"/>
      <c r="FDE21" s="0"/>
      <c r="FDF21" s="0"/>
      <c r="FDG21" s="0"/>
      <c r="FDH21" s="0"/>
      <c r="FDI21" s="0"/>
      <c r="FDJ21" s="0"/>
      <c r="FDK21" s="0"/>
      <c r="FDL21" s="0"/>
      <c r="FDM21" s="0"/>
      <c r="FDN21" s="0"/>
      <c r="FDO21" s="0"/>
      <c r="FDP21" s="0"/>
      <c r="FDQ21" s="0"/>
      <c r="FDR21" s="0"/>
      <c r="FDS21" s="0"/>
      <c r="FDT21" s="0"/>
      <c r="FDU21" s="0"/>
      <c r="FDV21" s="0"/>
      <c r="FDW21" s="0"/>
      <c r="FDX21" s="0"/>
      <c r="FDY21" s="0"/>
      <c r="FDZ21" s="0"/>
      <c r="FEA21" s="0"/>
      <c r="FEB21" s="0"/>
      <c r="FEC21" s="0"/>
      <c r="FED21" s="0"/>
      <c r="FEE21" s="0"/>
      <c r="FEF21" s="0"/>
      <c r="FEG21" s="0"/>
      <c r="FEH21" s="0"/>
      <c r="FEI21" s="0"/>
      <c r="FEJ21" s="0"/>
      <c r="FEK21" s="0"/>
      <c r="FEL21" s="0"/>
      <c r="FEM21" s="0"/>
      <c r="FEN21" s="0"/>
      <c r="FEO21" s="0"/>
      <c r="FEP21" s="0"/>
      <c r="FEQ21" s="0"/>
      <c r="FER21" s="0"/>
      <c r="FES21" s="0"/>
      <c r="FET21" s="0"/>
      <c r="FEU21" s="0"/>
      <c r="FEV21" s="0"/>
      <c r="FEW21" s="0"/>
      <c r="FEX21" s="0"/>
      <c r="FEY21" s="0"/>
      <c r="FEZ21" s="0"/>
      <c r="FFA21" s="0"/>
      <c r="FFB21" s="0"/>
      <c r="FFC21" s="0"/>
      <c r="FFD21" s="0"/>
      <c r="FFE21" s="0"/>
      <c r="FFF21" s="0"/>
      <c r="FFG21" s="0"/>
      <c r="FFH21" s="0"/>
      <c r="FFI21" s="0"/>
      <c r="FFJ21" s="0"/>
      <c r="FFK21" s="0"/>
      <c r="FFL21" s="0"/>
      <c r="FFM21" s="0"/>
      <c r="FFN21" s="0"/>
      <c r="FFO21" s="0"/>
      <c r="FFP21" s="0"/>
      <c r="FFQ21" s="0"/>
      <c r="FFR21" s="0"/>
      <c r="FFS21" s="0"/>
      <c r="FFT21" s="0"/>
      <c r="FFU21" s="0"/>
      <c r="FFV21" s="0"/>
      <c r="FFW21" s="0"/>
      <c r="FFX21" s="0"/>
      <c r="FFY21" s="0"/>
      <c r="FFZ21" s="0"/>
      <c r="FGA21" s="0"/>
      <c r="FGB21" s="0"/>
      <c r="FGC21" s="0"/>
      <c r="FGD21" s="0"/>
      <c r="FGE21" s="0"/>
      <c r="FGF21" s="0"/>
      <c r="FGG21" s="0"/>
      <c r="FGH21" s="0"/>
      <c r="FGI21" s="0"/>
      <c r="FGJ21" s="0"/>
      <c r="FGK21" s="0"/>
      <c r="FGL21" s="0"/>
      <c r="FGM21" s="0"/>
      <c r="FGN21" s="0"/>
      <c r="FGO21" s="0"/>
      <c r="FGP21" s="0"/>
      <c r="FGQ21" s="0"/>
      <c r="FGR21" s="0"/>
      <c r="FGS21" s="0"/>
      <c r="FGT21" s="0"/>
      <c r="FGU21" s="0"/>
      <c r="FGV21" s="0"/>
      <c r="FGW21" s="0"/>
      <c r="FGX21" s="0"/>
      <c r="FGY21" s="0"/>
      <c r="FGZ21" s="0"/>
      <c r="FHA21" s="0"/>
      <c r="FHB21" s="0"/>
      <c r="FHC21" s="0"/>
      <c r="FHD21" s="0"/>
      <c r="FHE21" s="0"/>
      <c r="FHF21" s="0"/>
      <c r="FHG21" s="0"/>
      <c r="FHH21" s="0"/>
      <c r="FHI21" s="0"/>
      <c r="FHJ21" s="0"/>
      <c r="FHK21" s="0"/>
      <c r="FHL21" s="0"/>
      <c r="FHM21" s="0"/>
      <c r="FHN21" s="0"/>
      <c r="FHO21" s="0"/>
      <c r="FHP21" s="0"/>
      <c r="FHQ21" s="0"/>
      <c r="FHR21" s="0"/>
      <c r="FHS21" s="0"/>
      <c r="FHT21" s="0"/>
      <c r="FHU21" s="0"/>
      <c r="FHV21" s="0"/>
      <c r="FHW21" s="0"/>
      <c r="FHX21" s="0"/>
      <c r="FHY21" s="0"/>
      <c r="FHZ21" s="0"/>
      <c r="FIA21" s="0"/>
      <c r="FIB21" s="0"/>
      <c r="FIC21" s="0"/>
      <c r="FID21" s="0"/>
      <c r="FIE21" s="0"/>
      <c r="FIF21" s="0"/>
      <c r="FIG21" s="0"/>
      <c r="FIH21" s="0"/>
      <c r="FII21" s="0"/>
      <c r="FIJ21" s="0"/>
      <c r="FIK21" s="0"/>
      <c r="FIL21" s="0"/>
      <c r="FIM21" s="0"/>
      <c r="FIN21" s="0"/>
      <c r="FIO21" s="0"/>
      <c r="FIP21" s="0"/>
      <c r="FIQ21" s="0"/>
      <c r="FIR21" s="0"/>
      <c r="FIS21" s="0"/>
      <c r="FIT21" s="0"/>
      <c r="FIU21" s="0"/>
      <c r="FIV21" s="0"/>
      <c r="FIW21" s="0"/>
      <c r="FIX21" s="0"/>
      <c r="FIY21" s="0"/>
      <c r="FIZ21" s="0"/>
      <c r="FJA21" s="0"/>
      <c r="FJB21" s="0"/>
      <c r="FJC21" s="0"/>
      <c r="FJD21" s="0"/>
      <c r="FJE21" s="0"/>
      <c r="FJF21" s="0"/>
      <c r="FJG21" s="0"/>
      <c r="FJH21" s="0"/>
      <c r="FJI21" s="0"/>
      <c r="FJJ21" s="0"/>
      <c r="FJK21" s="0"/>
      <c r="FJL21" s="0"/>
      <c r="FJM21" s="0"/>
      <c r="FJN21" s="0"/>
      <c r="FJO21" s="0"/>
      <c r="FJP21" s="0"/>
      <c r="FJQ21" s="0"/>
      <c r="FJR21" s="0"/>
      <c r="FJS21" s="0"/>
      <c r="FJT21" s="0"/>
      <c r="FJU21" s="0"/>
      <c r="FJV21" s="0"/>
      <c r="FJW21" s="0"/>
      <c r="FJX21" s="0"/>
      <c r="FJY21" s="0"/>
      <c r="FJZ21" s="0"/>
      <c r="FKA21" s="0"/>
      <c r="FKB21" s="0"/>
      <c r="FKC21" s="0"/>
      <c r="FKD21" s="0"/>
      <c r="FKE21" s="0"/>
      <c r="FKF21" s="0"/>
      <c r="FKG21" s="0"/>
      <c r="FKH21" s="0"/>
      <c r="FKI21" s="0"/>
      <c r="FKJ21" s="0"/>
      <c r="FKK21" s="0"/>
      <c r="FKL21" s="0"/>
      <c r="FKM21" s="0"/>
      <c r="FKN21" s="0"/>
      <c r="FKO21" s="0"/>
      <c r="FKP21" s="0"/>
      <c r="FKQ21" s="0"/>
      <c r="FKR21" s="0"/>
      <c r="FKS21" s="0"/>
      <c r="FKT21" s="0"/>
      <c r="FKU21" s="0"/>
      <c r="FKV21" s="0"/>
      <c r="FKW21" s="0"/>
      <c r="FKX21" s="0"/>
      <c r="FKY21" s="0"/>
      <c r="FKZ21" s="0"/>
      <c r="FLA21" s="0"/>
      <c r="FLB21" s="0"/>
      <c r="FLC21" s="0"/>
      <c r="FLD21" s="0"/>
      <c r="FLE21" s="0"/>
      <c r="FLF21" s="0"/>
      <c r="FLG21" s="0"/>
      <c r="FLH21" s="0"/>
      <c r="FLI21" s="0"/>
      <c r="FLJ21" s="0"/>
      <c r="FLK21" s="0"/>
      <c r="FLL21" s="0"/>
      <c r="FLM21" s="0"/>
      <c r="FLN21" s="0"/>
      <c r="FLO21" s="0"/>
      <c r="FLP21" s="0"/>
      <c r="FLQ21" s="0"/>
      <c r="FLR21" s="0"/>
      <c r="FLS21" s="0"/>
      <c r="FLT21" s="0"/>
      <c r="FLU21" s="0"/>
      <c r="FLV21" s="0"/>
      <c r="FLW21" s="0"/>
      <c r="FLX21" s="0"/>
      <c r="FLY21" s="0"/>
      <c r="FLZ21" s="0"/>
      <c r="FMA21" s="0"/>
      <c r="FMB21" s="0"/>
      <c r="FMC21" s="0"/>
      <c r="FMD21" s="0"/>
      <c r="FME21" s="0"/>
      <c r="FMF21" s="0"/>
      <c r="FMG21" s="0"/>
      <c r="FMH21" s="0"/>
      <c r="FMI21" s="0"/>
      <c r="FMJ21" s="0"/>
      <c r="FMK21" s="0"/>
      <c r="FML21" s="0"/>
      <c r="FMM21" s="0"/>
      <c r="FMN21" s="0"/>
      <c r="FMO21" s="0"/>
      <c r="FMP21" s="0"/>
      <c r="FMQ21" s="0"/>
      <c r="FMR21" s="0"/>
      <c r="FMS21" s="0"/>
      <c r="FMT21" s="0"/>
      <c r="FMU21" s="0"/>
      <c r="FMV21" s="0"/>
      <c r="FMW21" s="0"/>
      <c r="FMX21" s="0"/>
      <c r="FMY21" s="0"/>
      <c r="FMZ21" s="0"/>
      <c r="FNA21" s="0"/>
      <c r="FNB21" s="0"/>
      <c r="FNC21" s="0"/>
      <c r="FND21" s="0"/>
      <c r="FNE21" s="0"/>
      <c r="FNF21" s="0"/>
      <c r="FNG21" s="0"/>
      <c r="FNH21" s="0"/>
      <c r="FNI21" s="0"/>
      <c r="FNJ21" s="0"/>
      <c r="FNK21" s="0"/>
      <c r="FNL21" s="0"/>
      <c r="FNM21" s="0"/>
      <c r="FNN21" s="0"/>
      <c r="FNO21" s="0"/>
      <c r="FNP21" s="0"/>
      <c r="FNQ21" s="0"/>
      <c r="FNR21" s="0"/>
      <c r="FNS21" s="0"/>
      <c r="FNT21" s="0"/>
      <c r="FNU21" s="0"/>
      <c r="FNV21" s="0"/>
      <c r="FNW21" s="0"/>
      <c r="FNX21" s="0"/>
      <c r="FNY21" s="0"/>
      <c r="FNZ21" s="0"/>
      <c r="FOA21" s="0"/>
      <c r="FOB21" s="0"/>
      <c r="FOC21" s="0"/>
      <c r="FOD21" s="0"/>
      <c r="FOE21" s="0"/>
      <c r="FOF21" s="0"/>
      <c r="FOG21" s="0"/>
      <c r="FOH21" s="0"/>
      <c r="FOI21" s="0"/>
      <c r="FOJ21" s="0"/>
      <c r="FOK21" s="0"/>
      <c r="FOL21" s="0"/>
      <c r="FOM21" s="0"/>
      <c r="FON21" s="0"/>
      <c r="FOO21" s="0"/>
      <c r="FOP21" s="0"/>
      <c r="FOQ21" s="0"/>
      <c r="FOR21" s="0"/>
      <c r="FOS21" s="0"/>
      <c r="FOT21" s="0"/>
      <c r="FOU21" s="0"/>
      <c r="FOV21" s="0"/>
      <c r="FOW21" s="0"/>
      <c r="FOX21" s="0"/>
      <c r="FOY21" s="0"/>
      <c r="FOZ21" s="0"/>
      <c r="FPA21" s="0"/>
      <c r="FPB21" s="0"/>
      <c r="FPC21" s="0"/>
      <c r="FPD21" s="0"/>
      <c r="FPE21" s="0"/>
      <c r="FPF21" s="0"/>
      <c r="FPG21" s="0"/>
      <c r="FPH21" s="0"/>
      <c r="FPI21" s="0"/>
      <c r="FPJ21" s="0"/>
      <c r="FPK21" s="0"/>
      <c r="FPL21" s="0"/>
      <c r="FPM21" s="0"/>
      <c r="FPN21" s="0"/>
      <c r="FPO21" s="0"/>
      <c r="FPP21" s="0"/>
      <c r="FPQ21" s="0"/>
      <c r="FPR21" s="0"/>
      <c r="FPS21" s="0"/>
      <c r="FPT21" s="0"/>
      <c r="FPU21" s="0"/>
      <c r="FPV21" s="0"/>
      <c r="FPW21" s="0"/>
      <c r="FPX21" s="0"/>
      <c r="FPY21" s="0"/>
      <c r="FPZ21" s="0"/>
      <c r="FQA21" s="0"/>
      <c r="FQB21" s="0"/>
      <c r="FQC21" s="0"/>
      <c r="FQD21" s="0"/>
      <c r="FQE21" s="0"/>
      <c r="FQF21" s="0"/>
      <c r="FQG21" s="0"/>
      <c r="FQH21" s="0"/>
      <c r="FQI21" s="0"/>
      <c r="FQJ21" s="0"/>
      <c r="FQK21" s="0"/>
      <c r="FQL21" s="0"/>
      <c r="FQM21" s="0"/>
      <c r="FQN21" s="0"/>
      <c r="FQO21" s="0"/>
      <c r="FQP21" s="0"/>
      <c r="FQQ21" s="0"/>
      <c r="FQR21" s="0"/>
      <c r="FQS21" s="0"/>
      <c r="FQT21" s="0"/>
      <c r="FQU21" s="0"/>
      <c r="FQV21" s="0"/>
      <c r="FQW21" s="0"/>
      <c r="FQX21" s="0"/>
      <c r="FQY21" s="0"/>
      <c r="FQZ21" s="0"/>
      <c r="FRA21" s="0"/>
      <c r="FRB21" s="0"/>
      <c r="FRC21" s="0"/>
      <c r="FRD21" s="0"/>
      <c r="FRE21" s="0"/>
      <c r="FRF21" s="0"/>
      <c r="FRG21" s="0"/>
      <c r="FRH21" s="0"/>
      <c r="FRI21" s="0"/>
      <c r="FRJ21" s="0"/>
      <c r="FRK21" s="0"/>
      <c r="FRL21" s="0"/>
      <c r="FRM21" s="0"/>
      <c r="FRN21" s="0"/>
      <c r="FRO21" s="0"/>
      <c r="FRP21" s="0"/>
      <c r="FRQ21" s="0"/>
      <c r="FRR21" s="0"/>
      <c r="FRS21" s="0"/>
      <c r="FRT21" s="0"/>
      <c r="FRU21" s="0"/>
      <c r="FRV21" s="0"/>
      <c r="FRW21" s="0"/>
      <c r="FRX21" s="0"/>
      <c r="FRY21" s="0"/>
      <c r="FRZ21" s="0"/>
      <c r="FSA21" s="0"/>
      <c r="FSB21" s="0"/>
      <c r="FSC21" s="0"/>
      <c r="FSD21" s="0"/>
      <c r="FSE21" s="0"/>
      <c r="FSF21" s="0"/>
      <c r="FSG21" s="0"/>
      <c r="FSH21" s="0"/>
      <c r="FSI21" s="0"/>
      <c r="FSJ21" s="0"/>
      <c r="FSK21" s="0"/>
      <c r="FSL21" s="0"/>
      <c r="FSM21" s="0"/>
      <c r="FSN21" s="0"/>
      <c r="FSO21" s="0"/>
      <c r="FSP21" s="0"/>
      <c r="FSQ21" s="0"/>
      <c r="FSR21" s="0"/>
      <c r="FSS21" s="0"/>
      <c r="FST21" s="0"/>
      <c r="FSU21" s="0"/>
      <c r="FSV21" s="0"/>
      <c r="FSW21" s="0"/>
      <c r="FSX21" s="0"/>
      <c r="FSY21" s="0"/>
      <c r="FSZ21" s="0"/>
      <c r="FTA21" s="0"/>
      <c r="FTB21" s="0"/>
      <c r="FTC21" s="0"/>
      <c r="FTD21" s="0"/>
      <c r="FTE21" s="0"/>
      <c r="FTF21" s="0"/>
      <c r="FTG21" s="0"/>
      <c r="FTH21" s="0"/>
      <c r="FTI21" s="0"/>
      <c r="FTJ21" s="0"/>
      <c r="FTK21" s="0"/>
      <c r="FTL21" s="0"/>
      <c r="FTM21" s="0"/>
      <c r="FTN21" s="0"/>
      <c r="FTO21" s="0"/>
      <c r="FTP21" s="0"/>
      <c r="FTQ21" s="0"/>
      <c r="FTR21" s="0"/>
      <c r="FTS21" s="0"/>
      <c r="FTT21" s="0"/>
      <c r="FTU21" s="0"/>
      <c r="FTV21" s="0"/>
      <c r="FTW21" s="0"/>
      <c r="FTX21" s="0"/>
      <c r="FTY21" s="0"/>
      <c r="FTZ21" s="0"/>
      <c r="FUA21" s="0"/>
      <c r="FUB21" s="0"/>
      <c r="FUC21" s="0"/>
      <c r="FUD21" s="0"/>
      <c r="FUE21" s="0"/>
      <c r="FUF21" s="0"/>
      <c r="FUG21" s="0"/>
      <c r="FUH21" s="0"/>
      <c r="FUI21" s="0"/>
      <c r="FUJ21" s="0"/>
      <c r="FUK21" s="0"/>
      <c r="FUL21" s="0"/>
      <c r="FUM21" s="0"/>
      <c r="FUN21" s="0"/>
      <c r="FUO21" s="0"/>
      <c r="FUP21" s="0"/>
      <c r="FUQ21" s="0"/>
      <c r="FUR21" s="0"/>
      <c r="FUS21" s="0"/>
      <c r="FUT21" s="0"/>
      <c r="FUU21" s="0"/>
      <c r="FUV21" s="0"/>
      <c r="FUW21" s="0"/>
      <c r="FUX21" s="0"/>
      <c r="FUY21" s="0"/>
      <c r="FUZ21" s="0"/>
      <c r="FVA21" s="0"/>
      <c r="FVB21" s="0"/>
      <c r="FVC21" s="0"/>
      <c r="FVD21" s="0"/>
      <c r="FVE21" s="0"/>
      <c r="FVF21" s="0"/>
      <c r="FVG21" s="0"/>
      <c r="FVH21" s="0"/>
      <c r="FVI21" s="0"/>
      <c r="FVJ21" s="0"/>
      <c r="FVK21" s="0"/>
      <c r="FVL21" s="0"/>
      <c r="FVM21" s="0"/>
      <c r="FVN21" s="0"/>
      <c r="FVO21" s="0"/>
      <c r="FVP21" s="0"/>
      <c r="FVQ21" s="0"/>
      <c r="FVR21" s="0"/>
      <c r="FVS21" s="0"/>
      <c r="FVT21" s="0"/>
      <c r="FVU21" s="0"/>
      <c r="FVV21" s="0"/>
      <c r="FVW21" s="0"/>
      <c r="FVX21" s="0"/>
      <c r="FVY21" s="0"/>
      <c r="FVZ21" s="0"/>
      <c r="FWA21" s="0"/>
      <c r="FWB21" s="0"/>
      <c r="FWC21" s="0"/>
      <c r="FWD21" s="0"/>
      <c r="FWE21" s="0"/>
      <c r="FWF21" s="0"/>
      <c r="FWG21" s="0"/>
      <c r="FWH21" s="0"/>
      <c r="FWI21" s="0"/>
      <c r="FWJ21" s="0"/>
      <c r="FWK21" s="0"/>
      <c r="FWL21" s="0"/>
      <c r="FWM21" s="0"/>
      <c r="FWN21" s="0"/>
      <c r="FWO21" s="0"/>
      <c r="FWP21" s="0"/>
      <c r="FWQ21" s="0"/>
      <c r="FWR21" s="0"/>
      <c r="FWS21" s="0"/>
      <c r="FWT21" s="0"/>
      <c r="FWU21" s="0"/>
      <c r="FWV21" s="0"/>
      <c r="FWW21" s="0"/>
      <c r="FWX21" s="0"/>
      <c r="FWY21" s="0"/>
      <c r="FWZ21" s="0"/>
      <c r="FXA21" s="0"/>
      <c r="FXB21" s="0"/>
      <c r="FXC21" s="0"/>
      <c r="FXD21" s="0"/>
      <c r="FXE21" s="0"/>
      <c r="FXF21" s="0"/>
      <c r="FXG21" s="0"/>
      <c r="FXH21" s="0"/>
      <c r="FXI21" s="0"/>
      <c r="FXJ21" s="0"/>
      <c r="FXK21" s="0"/>
      <c r="FXL21" s="0"/>
      <c r="FXM21" s="0"/>
      <c r="FXN21" s="0"/>
      <c r="FXO21" s="0"/>
      <c r="FXP21" s="0"/>
      <c r="FXQ21" s="0"/>
      <c r="FXR21" s="0"/>
      <c r="FXS21" s="0"/>
      <c r="FXT21" s="0"/>
      <c r="FXU21" s="0"/>
      <c r="FXV21" s="0"/>
      <c r="FXW21" s="0"/>
      <c r="FXX21" s="0"/>
      <c r="FXY21" s="0"/>
      <c r="FXZ21" s="0"/>
      <c r="FYA21" s="0"/>
      <c r="FYB21" s="0"/>
      <c r="FYC21" s="0"/>
      <c r="FYD21" s="0"/>
      <c r="FYE21" s="0"/>
      <c r="FYF21" s="0"/>
      <c r="FYG21" s="0"/>
      <c r="FYH21" s="0"/>
      <c r="FYI21" s="0"/>
      <c r="FYJ21" s="0"/>
      <c r="FYK21" s="0"/>
      <c r="FYL21" s="0"/>
      <c r="FYM21" s="0"/>
      <c r="FYN21" s="0"/>
      <c r="FYO21" s="0"/>
      <c r="FYP21" s="0"/>
      <c r="FYQ21" s="0"/>
      <c r="FYR21" s="0"/>
      <c r="FYS21" s="0"/>
      <c r="FYT21" s="0"/>
      <c r="FYU21" s="0"/>
      <c r="FYV21" s="0"/>
      <c r="FYW21" s="0"/>
      <c r="FYX21" s="0"/>
      <c r="FYY21" s="0"/>
      <c r="FYZ21" s="0"/>
      <c r="FZA21" s="0"/>
      <c r="FZB21" s="0"/>
      <c r="FZC21" s="0"/>
      <c r="FZD21" s="0"/>
      <c r="FZE21" s="0"/>
      <c r="FZF21" s="0"/>
      <c r="FZG21" s="0"/>
      <c r="FZH21" s="0"/>
      <c r="FZI21" s="0"/>
      <c r="FZJ21" s="0"/>
      <c r="FZK21" s="0"/>
      <c r="FZL21" s="0"/>
      <c r="FZM21" s="0"/>
      <c r="FZN21" s="0"/>
      <c r="FZO21" s="0"/>
      <c r="FZP21" s="0"/>
      <c r="FZQ21" s="0"/>
      <c r="FZR21" s="0"/>
      <c r="FZS21" s="0"/>
      <c r="FZT21" s="0"/>
      <c r="FZU21" s="0"/>
      <c r="FZV21" s="0"/>
      <c r="FZW21" s="0"/>
      <c r="FZX21" s="0"/>
      <c r="FZY21" s="0"/>
      <c r="FZZ21" s="0"/>
      <c r="GAA21" s="0"/>
      <c r="GAB21" s="0"/>
      <c r="GAC21" s="0"/>
      <c r="GAD21" s="0"/>
      <c r="GAE21" s="0"/>
      <c r="GAF21" s="0"/>
      <c r="GAG21" s="0"/>
      <c r="GAH21" s="0"/>
      <c r="GAI21" s="0"/>
      <c r="GAJ21" s="0"/>
      <c r="GAK21" s="0"/>
      <c r="GAL21" s="0"/>
      <c r="GAM21" s="0"/>
      <c r="GAN21" s="0"/>
      <c r="GAO21" s="0"/>
      <c r="GAP21" s="0"/>
      <c r="GAQ21" s="0"/>
      <c r="GAR21" s="0"/>
      <c r="GAS21" s="0"/>
      <c r="GAT21" s="0"/>
      <c r="GAU21" s="0"/>
      <c r="GAV21" s="0"/>
      <c r="GAW21" s="0"/>
      <c r="GAX21" s="0"/>
      <c r="GAY21" s="0"/>
      <c r="GAZ21" s="0"/>
      <c r="GBA21" s="0"/>
      <c r="GBB21" s="0"/>
      <c r="GBC21" s="0"/>
      <c r="GBD21" s="0"/>
      <c r="GBE21" s="0"/>
      <c r="GBF21" s="0"/>
      <c r="GBG21" s="0"/>
      <c r="GBH21" s="0"/>
      <c r="GBI21" s="0"/>
      <c r="GBJ21" s="0"/>
      <c r="GBK21" s="0"/>
      <c r="GBL21" s="0"/>
      <c r="GBM21" s="0"/>
      <c r="GBN21" s="0"/>
      <c r="GBO21" s="0"/>
      <c r="GBP21" s="0"/>
      <c r="GBQ21" s="0"/>
      <c r="GBR21" s="0"/>
      <c r="GBS21" s="0"/>
      <c r="GBT21" s="0"/>
      <c r="GBU21" s="0"/>
      <c r="GBV21" s="0"/>
      <c r="GBW21" s="0"/>
      <c r="GBX21" s="0"/>
      <c r="GBY21" s="0"/>
      <c r="GBZ21" s="0"/>
      <c r="GCA21" s="0"/>
      <c r="GCB21" s="0"/>
      <c r="GCC21" s="0"/>
      <c r="GCD21" s="0"/>
      <c r="GCE21" s="0"/>
      <c r="GCF21" s="0"/>
      <c r="GCG21" s="0"/>
      <c r="GCH21" s="0"/>
      <c r="GCI21" s="0"/>
      <c r="GCJ21" s="0"/>
      <c r="GCK21" s="0"/>
      <c r="GCL21" s="0"/>
      <c r="GCM21" s="0"/>
      <c r="GCN21" s="0"/>
      <c r="GCO21" s="0"/>
      <c r="GCP21" s="0"/>
      <c r="GCQ21" s="0"/>
      <c r="GCR21" s="0"/>
      <c r="GCS21" s="0"/>
      <c r="GCT21" s="0"/>
      <c r="GCU21" s="0"/>
      <c r="GCV21" s="0"/>
      <c r="GCW21" s="0"/>
      <c r="GCX21" s="0"/>
      <c r="GCY21" s="0"/>
      <c r="GCZ21" s="0"/>
      <c r="GDA21" s="0"/>
      <c r="GDB21" s="0"/>
      <c r="GDC21" s="0"/>
      <c r="GDD21" s="0"/>
      <c r="GDE21" s="0"/>
      <c r="GDF21" s="0"/>
      <c r="GDG21" s="0"/>
      <c r="GDH21" s="0"/>
      <c r="GDI21" s="0"/>
      <c r="GDJ21" s="0"/>
      <c r="GDK21" s="0"/>
      <c r="GDL21" s="0"/>
      <c r="GDM21" s="0"/>
      <c r="GDN21" s="0"/>
      <c r="GDO21" s="0"/>
      <c r="GDP21" s="0"/>
      <c r="GDQ21" s="0"/>
      <c r="GDR21" s="0"/>
      <c r="GDS21" s="0"/>
      <c r="GDT21" s="0"/>
      <c r="GDU21" s="0"/>
      <c r="GDV21" s="0"/>
      <c r="GDW21" s="0"/>
      <c r="GDX21" s="0"/>
      <c r="GDY21" s="0"/>
      <c r="GDZ21" s="0"/>
      <c r="GEA21" s="0"/>
      <c r="GEB21" s="0"/>
      <c r="GEC21" s="0"/>
      <c r="GED21" s="0"/>
      <c r="GEE21" s="0"/>
      <c r="GEF21" s="0"/>
      <c r="GEG21" s="0"/>
      <c r="GEH21" s="0"/>
      <c r="GEI21" s="0"/>
      <c r="GEJ21" s="0"/>
      <c r="GEK21" s="0"/>
      <c r="GEL21" s="0"/>
      <c r="GEM21" s="0"/>
      <c r="GEN21" s="0"/>
      <c r="GEO21" s="0"/>
      <c r="GEP21" s="0"/>
      <c r="GEQ21" s="0"/>
      <c r="GER21" s="0"/>
      <c r="GES21" s="0"/>
      <c r="GET21" s="0"/>
      <c r="GEU21" s="0"/>
      <c r="GEV21" s="0"/>
      <c r="GEW21" s="0"/>
      <c r="GEX21" s="0"/>
      <c r="GEY21" s="0"/>
      <c r="GEZ21" s="0"/>
      <c r="GFA21" s="0"/>
      <c r="GFB21" s="0"/>
      <c r="GFC21" s="0"/>
      <c r="GFD21" s="0"/>
      <c r="GFE21" s="0"/>
      <c r="GFF21" s="0"/>
      <c r="GFG21" s="0"/>
      <c r="GFH21" s="0"/>
      <c r="GFI21" s="0"/>
      <c r="GFJ21" s="0"/>
      <c r="GFK21" s="0"/>
      <c r="GFL21" s="0"/>
      <c r="GFM21" s="0"/>
      <c r="GFN21" s="0"/>
      <c r="GFO21" s="0"/>
      <c r="GFP21" s="0"/>
      <c r="GFQ21" s="0"/>
      <c r="GFR21" s="0"/>
      <c r="GFS21" s="0"/>
      <c r="GFT21" s="0"/>
      <c r="GFU21" s="0"/>
      <c r="GFV21" s="0"/>
      <c r="GFW21" s="0"/>
      <c r="GFX21" s="0"/>
      <c r="GFY21" s="0"/>
      <c r="GFZ21" s="0"/>
      <c r="GGA21" s="0"/>
      <c r="GGB21" s="0"/>
      <c r="GGC21" s="0"/>
      <c r="GGD21" s="0"/>
      <c r="GGE21" s="0"/>
      <c r="GGF21" s="0"/>
      <c r="GGG21" s="0"/>
      <c r="GGH21" s="0"/>
      <c r="GGI21" s="0"/>
      <c r="GGJ21" s="0"/>
      <c r="GGK21" s="0"/>
      <c r="GGL21" s="0"/>
      <c r="GGM21" s="0"/>
      <c r="GGN21" s="0"/>
      <c r="GGO21" s="0"/>
      <c r="GGP21" s="0"/>
      <c r="GGQ21" s="0"/>
      <c r="GGR21" s="0"/>
      <c r="GGS21" s="0"/>
      <c r="GGT21" s="0"/>
      <c r="GGU21" s="0"/>
      <c r="GGV21" s="0"/>
      <c r="GGW21" s="0"/>
      <c r="GGX21" s="0"/>
      <c r="GGY21" s="0"/>
      <c r="GGZ21" s="0"/>
      <c r="GHA21" s="0"/>
      <c r="GHB21" s="0"/>
      <c r="GHC21" s="0"/>
      <c r="GHD21" s="0"/>
      <c r="GHE21" s="0"/>
      <c r="GHF21" s="0"/>
      <c r="GHG21" s="0"/>
      <c r="GHH21" s="0"/>
      <c r="GHI21" s="0"/>
      <c r="GHJ21" s="0"/>
      <c r="GHK21" s="0"/>
      <c r="GHL21" s="0"/>
      <c r="GHM21" s="0"/>
      <c r="GHN21" s="0"/>
      <c r="GHO21" s="0"/>
      <c r="GHP21" s="0"/>
      <c r="GHQ21" s="0"/>
      <c r="GHR21" s="0"/>
      <c r="GHS21" s="0"/>
      <c r="GHT21" s="0"/>
      <c r="GHU21" s="0"/>
      <c r="GHV21" s="0"/>
      <c r="GHW21" s="0"/>
      <c r="GHX21" s="0"/>
      <c r="GHY21" s="0"/>
      <c r="GHZ21" s="0"/>
      <c r="GIA21" s="0"/>
      <c r="GIB21" s="0"/>
      <c r="GIC21" s="0"/>
      <c r="GID21" s="0"/>
      <c r="GIE21" s="0"/>
      <c r="GIF21" s="0"/>
      <c r="GIG21" s="0"/>
      <c r="GIH21" s="0"/>
      <c r="GII21" s="0"/>
      <c r="GIJ21" s="0"/>
      <c r="GIK21" s="0"/>
      <c r="GIL21" s="0"/>
      <c r="GIM21" s="0"/>
      <c r="GIN21" s="0"/>
      <c r="GIO21" s="0"/>
      <c r="GIP21" s="0"/>
      <c r="GIQ21" s="0"/>
      <c r="GIR21" s="0"/>
      <c r="GIS21" s="0"/>
      <c r="GIT21" s="0"/>
      <c r="GIU21" s="0"/>
      <c r="GIV21" s="0"/>
      <c r="GIW21" s="0"/>
      <c r="GIX21" s="0"/>
      <c r="GIY21" s="0"/>
      <c r="GIZ21" s="0"/>
      <c r="GJA21" s="0"/>
      <c r="GJB21" s="0"/>
      <c r="GJC21" s="0"/>
      <c r="GJD21" s="0"/>
      <c r="GJE21" s="0"/>
      <c r="GJF21" s="0"/>
      <c r="GJG21" s="0"/>
      <c r="GJH21" s="0"/>
      <c r="GJI21" s="0"/>
      <c r="GJJ21" s="0"/>
      <c r="GJK21" s="0"/>
      <c r="GJL21" s="0"/>
      <c r="GJM21" s="0"/>
      <c r="GJN21" s="0"/>
      <c r="GJO21" s="0"/>
      <c r="GJP21" s="0"/>
      <c r="GJQ21" s="0"/>
      <c r="GJR21" s="0"/>
      <c r="GJS21" s="0"/>
      <c r="GJT21" s="0"/>
      <c r="GJU21" s="0"/>
      <c r="GJV21" s="0"/>
      <c r="GJW21" s="0"/>
      <c r="GJX21" s="0"/>
      <c r="GJY21" s="0"/>
      <c r="GJZ21" s="0"/>
      <c r="GKA21" s="0"/>
      <c r="GKB21" s="0"/>
      <c r="GKC21" s="0"/>
      <c r="GKD21" s="0"/>
      <c r="GKE21" s="0"/>
      <c r="GKF21" s="0"/>
      <c r="GKG21" s="0"/>
      <c r="GKH21" s="0"/>
      <c r="GKI21" s="0"/>
      <c r="GKJ21" s="0"/>
      <c r="GKK21" s="0"/>
      <c r="GKL21" s="0"/>
      <c r="GKM21" s="0"/>
      <c r="GKN21" s="0"/>
      <c r="GKO21" s="0"/>
      <c r="GKP21" s="0"/>
      <c r="GKQ21" s="0"/>
      <c r="GKR21" s="0"/>
      <c r="GKS21" s="0"/>
      <c r="GKT21" s="0"/>
      <c r="GKU21" s="0"/>
      <c r="GKV21" s="0"/>
      <c r="GKW21" s="0"/>
      <c r="GKX21" s="0"/>
      <c r="GKY21" s="0"/>
      <c r="GKZ21" s="0"/>
      <c r="GLA21" s="0"/>
      <c r="GLB21" s="0"/>
      <c r="GLC21" s="0"/>
      <c r="GLD21" s="0"/>
      <c r="GLE21" s="0"/>
      <c r="GLF21" s="0"/>
      <c r="GLG21" s="0"/>
      <c r="GLH21" s="0"/>
      <c r="GLI21" s="0"/>
      <c r="GLJ21" s="0"/>
      <c r="GLK21" s="0"/>
      <c r="GLL21" s="0"/>
      <c r="GLM21" s="0"/>
      <c r="GLN21" s="0"/>
      <c r="GLO21" s="0"/>
      <c r="GLP21" s="0"/>
      <c r="GLQ21" s="0"/>
      <c r="GLR21" s="0"/>
      <c r="GLS21" s="0"/>
      <c r="GLT21" s="0"/>
      <c r="GLU21" s="0"/>
      <c r="GLV21" s="0"/>
      <c r="GLW21" s="0"/>
      <c r="GLX21" s="0"/>
      <c r="GLY21" s="0"/>
      <c r="GLZ21" s="0"/>
      <c r="GMA21" s="0"/>
      <c r="GMB21" s="0"/>
      <c r="GMC21" s="0"/>
      <c r="GMD21" s="0"/>
      <c r="GME21" s="0"/>
      <c r="GMF21" s="0"/>
      <c r="GMG21" s="0"/>
      <c r="GMH21" s="0"/>
      <c r="GMI21" s="0"/>
      <c r="GMJ21" s="0"/>
      <c r="GMK21" s="0"/>
      <c r="GML21" s="0"/>
      <c r="GMM21" s="0"/>
      <c r="GMN21" s="0"/>
      <c r="GMO21" s="0"/>
      <c r="GMP21" s="0"/>
      <c r="GMQ21" s="0"/>
      <c r="GMR21" s="0"/>
      <c r="GMS21" s="0"/>
      <c r="GMT21" s="0"/>
      <c r="GMU21" s="0"/>
      <c r="GMV21" s="0"/>
      <c r="GMW21" s="0"/>
      <c r="GMX21" s="0"/>
      <c r="GMY21" s="0"/>
      <c r="GMZ21" s="0"/>
      <c r="GNA21" s="0"/>
      <c r="GNB21" s="0"/>
      <c r="GNC21" s="0"/>
      <c r="GND21" s="0"/>
      <c r="GNE21" s="0"/>
      <c r="GNF21" s="0"/>
      <c r="GNG21" s="0"/>
      <c r="GNH21" s="0"/>
      <c r="GNI21" s="0"/>
      <c r="GNJ21" s="0"/>
      <c r="GNK21" s="0"/>
      <c r="GNL21" s="0"/>
      <c r="GNM21" s="0"/>
      <c r="GNN21" s="0"/>
      <c r="GNO21" s="0"/>
      <c r="GNP21" s="0"/>
      <c r="GNQ21" s="0"/>
      <c r="GNR21" s="0"/>
      <c r="GNS21" s="0"/>
      <c r="GNT21" s="0"/>
      <c r="GNU21" s="0"/>
      <c r="GNV21" s="0"/>
      <c r="GNW21" s="0"/>
      <c r="GNX21" s="0"/>
      <c r="GNY21" s="0"/>
      <c r="GNZ21" s="0"/>
      <c r="GOA21" s="0"/>
      <c r="GOB21" s="0"/>
      <c r="GOC21" s="0"/>
      <c r="GOD21" s="0"/>
      <c r="GOE21" s="0"/>
      <c r="GOF21" s="0"/>
      <c r="GOG21" s="0"/>
      <c r="GOH21" s="0"/>
      <c r="GOI21" s="0"/>
      <c r="GOJ21" s="0"/>
      <c r="GOK21" s="0"/>
      <c r="GOL21" s="0"/>
      <c r="GOM21" s="0"/>
      <c r="GON21" s="0"/>
      <c r="GOO21" s="0"/>
      <c r="GOP21" s="0"/>
      <c r="GOQ21" s="0"/>
      <c r="GOR21" s="0"/>
      <c r="GOS21" s="0"/>
      <c r="GOT21" s="0"/>
      <c r="GOU21" s="0"/>
      <c r="GOV21" s="0"/>
      <c r="GOW21" s="0"/>
      <c r="GOX21" s="0"/>
      <c r="GOY21" s="0"/>
      <c r="GOZ21" s="0"/>
      <c r="GPA21" s="0"/>
      <c r="GPB21" s="0"/>
      <c r="GPC21" s="0"/>
      <c r="GPD21" s="0"/>
      <c r="GPE21" s="0"/>
      <c r="GPF21" s="0"/>
      <c r="GPG21" s="0"/>
      <c r="GPH21" s="0"/>
      <c r="GPI21" s="0"/>
      <c r="GPJ21" s="0"/>
      <c r="GPK21" s="0"/>
      <c r="GPL21" s="0"/>
      <c r="GPM21" s="0"/>
      <c r="GPN21" s="0"/>
      <c r="GPO21" s="0"/>
      <c r="GPP21" s="0"/>
      <c r="GPQ21" s="0"/>
      <c r="GPR21" s="0"/>
      <c r="GPS21" s="0"/>
      <c r="GPT21" s="0"/>
      <c r="GPU21" s="0"/>
      <c r="GPV21" s="0"/>
      <c r="GPW21" s="0"/>
      <c r="GPX21" s="0"/>
      <c r="GPY21" s="0"/>
      <c r="GPZ21" s="0"/>
      <c r="GQA21" s="0"/>
      <c r="GQB21" s="0"/>
      <c r="GQC21" s="0"/>
      <c r="GQD21" s="0"/>
      <c r="GQE21" s="0"/>
      <c r="GQF21" s="0"/>
      <c r="GQG21" s="0"/>
      <c r="GQH21" s="0"/>
      <c r="GQI21" s="0"/>
      <c r="GQJ21" s="0"/>
      <c r="GQK21" s="0"/>
      <c r="GQL21" s="0"/>
      <c r="GQM21" s="0"/>
      <c r="GQN21" s="0"/>
      <c r="GQO21" s="0"/>
      <c r="GQP21" s="0"/>
      <c r="GQQ21" s="0"/>
      <c r="GQR21" s="0"/>
      <c r="GQS21" s="0"/>
      <c r="GQT21" s="0"/>
      <c r="GQU21" s="0"/>
      <c r="GQV21" s="0"/>
      <c r="GQW21" s="0"/>
      <c r="GQX21" s="0"/>
      <c r="GQY21" s="0"/>
      <c r="GQZ21" s="0"/>
      <c r="GRA21" s="0"/>
      <c r="GRB21" s="0"/>
      <c r="GRC21" s="0"/>
      <c r="GRD21" s="0"/>
      <c r="GRE21" s="0"/>
      <c r="GRF21" s="0"/>
      <c r="GRG21" s="0"/>
      <c r="GRH21" s="0"/>
      <c r="GRI21" s="0"/>
      <c r="GRJ21" s="0"/>
      <c r="GRK21" s="0"/>
      <c r="GRL21" s="0"/>
      <c r="GRM21" s="0"/>
      <c r="GRN21" s="0"/>
      <c r="GRO21" s="0"/>
      <c r="GRP21" s="0"/>
      <c r="GRQ21" s="0"/>
      <c r="GRR21" s="0"/>
      <c r="GRS21" s="0"/>
      <c r="GRT21" s="0"/>
      <c r="GRU21" s="0"/>
      <c r="GRV21" s="0"/>
      <c r="GRW21" s="0"/>
      <c r="GRX21" s="0"/>
      <c r="GRY21" s="0"/>
      <c r="GRZ21" s="0"/>
      <c r="GSA21" s="0"/>
      <c r="GSB21" s="0"/>
      <c r="GSC21" s="0"/>
      <c r="GSD21" s="0"/>
      <c r="GSE21" s="0"/>
      <c r="GSF21" s="0"/>
      <c r="GSG21" s="0"/>
      <c r="GSH21" s="0"/>
      <c r="GSI21" s="0"/>
      <c r="GSJ21" s="0"/>
      <c r="GSK21" s="0"/>
      <c r="GSL21" s="0"/>
      <c r="GSM21" s="0"/>
      <c r="GSN21" s="0"/>
      <c r="GSO21" s="0"/>
      <c r="GSP21" s="0"/>
      <c r="GSQ21" s="0"/>
      <c r="GSR21" s="0"/>
      <c r="GSS21" s="0"/>
      <c r="GST21" s="0"/>
      <c r="GSU21" s="0"/>
      <c r="GSV21" s="0"/>
      <c r="GSW21" s="0"/>
      <c r="GSX21" s="0"/>
      <c r="GSY21" s="0"/>
      <c r="GSZ21" s="0"/>
      <c r="GTA21" s="0"/>
      <c r="GTB21" s="0"/>
      <c r="GTC21" s="0"/>
      <c r="GTD21" s="0"/>
      <c r="GTE21" s="0"/>
      <c r="GTF21" s="0"/>
      <c r="GTG21" s="0"/>
      <c r="GTH21" s="0"/>
      <c r="GTI21" s="0"/>
      <c r="GTJ21" s="0"/>
      <c r="GTK21" s="0"/>
      <c r="GTL21" s="0"/>
      <c r="GTM21" s="0"/>
      <c r="GTN21" s="0"/>
      <c r="GTO21" s="0"/>
      <c r="GTP21" s="0"/>
      <c r="GTQ21" s="0"/>
      <c r="GTR21" s="0"/>
      <c r="GTS21" s="0"/>
      <c r="GTT21" s="0"/>
      <c r="GTU21" s="0"/>
      <c r="GTV21" s="0"/>
      <c r="GTW21" s="0"/>
      <c r="GTX21" s="0"/>
      <c r="GTY21" s="0"/>
      <c r="GTZ21" s="0"/>
      <c r="GUA21" s="0"/>
      <c r="GUB21" s="0"/>
      <c r="GUC21" s="0"/>
      <c r="GUD21" s="0"/>
      <c r="GUE21" s="0"/>
      <c r="GUF21" s="0"/>
      <c r="GUG21" s="0"/>
      <c r="GUH21" s="0"/>
      <c r="GUI21" s="0"/>
      <c r="GUJ21" s="0"/>
      <c r="GUK21" s="0"/>
      <c r="GUL21" s="0"/>
      <c r="GUM21" s="0"/>
      <c r="GUN21" s="0"/>
      <c r="GUO21" s="0"/>
      <c r="GUP21" s="0"/>
      <c r="GUQ21" s="0"/>
      <c r="GUR21" s="0"/>
      <c r="GUS21" s="0"/>
      <c r="GUT21" s="0"/>
      <c r="GUU21" s="0"/>
      <c r="GUV21" s="0"/>
      <c r="GUW21" s="0"/>
      <c r="GUX21" s="0"/>
      <c r="GUY21" s="0"/>
      <c r="GUZ21" s="0"/>
      <c r="GVA21" s="0"/>
      <c r="GVB21" s="0"/>
      <c r="GVC21" s="0"/>
      <c r="GVD21" s="0"/>
      <c r="GVE21" s="0"/>
      <c r="GVF21" s="0"/>
      <c r="GVG21" s="0"/>
      <c r="GVH21" s="0"/>
      <c r="GVI21" s="0"/>
      <c r="GVJ21" s="0"/>
      <c r="GVK21" s="0"/>
      <c r="GVL21" s="0"/>
      <c r="GVM21" s="0"/>
      <c r="GVN21" s="0"/>
      <c r="GVO21" s="0"/>
      <c r="GVP21" s="0"/>
      <c r="GVQ21" s="0"/>
      <c r="GVR21" s="0"/>
      <c r="GVS21" s="0"/>
      <c r="GVT21" s="0"/>
      <c r="GVU21" s="0"/>
      <c r="GVV21" s="0"/>
      <c r="GVW21" s="0"/>
      <c r="GVX21" s="0"/>
      <c r="GVY21" s="0"/>
      <c r="GVZ21" s="0"/>
      <c r="GWA21" s="0"/>
      <c r="GWB21" s="0"/>
      <c r="GWC21" s="0"/>
      <c r="GWD21" s="0"/>
      <c r="GWE21" s="0"/>
      <c r="GWF21" s="0"/>
      <c r="GWG21" s="0"/>
      <c r="GWH21" s="0"/>
      <c r="GWI21" s="0"/>
      <c r="GWJ21" s="0"/>
      <c r="GWK21" s="0"/>
      <c r="GWL21" s="0"/>
      <c r="GWM21" s="0"/>
      <c r="GWN21" s="0"/>
      <c r="GWO21" s="0"/>
      <c r="GWP21" s="0"/>
      <c r="GWQ21" s="0"/>
      <c r="GWR21" s="0"/>
      <c r="GWS21" s="0"/>
      <c r="GWT21" s="0"/>
      <c r="GWU21" s="0"/>
      <c r="GWV21" s="0"/>
      <c r="GWW21" s="0"/>
      <c r="GWX21" s="0"/>
      <c r="GWY21" s="0"/>
      <c r="GWZ21" s="0"/>
      <c r="GXA21" s="0"/>
      <c r="GXB21" s="0"/>
      <c r="GXC21" s="0"/>
      <c r="GXD21" s="0"/>
      <c r="GXE21" s="0"/>
      <c r="GXF21" s="0"/>
      <c r="GXG21" s="0"/>
      <c r="GXH21" s="0"/>
      <c r="GXI21" s="0"/>
      <c r="GXJ21" s="0"/>
      <c r="GXK21" s="0"/>
      <c r="GXL21" s="0"/>
      <c r="GXM21" s="0"/>
      <c r="GXN21" s="0"/>
      <c r="GXO21" s="0"/>
      <c r="GXP21" s="0"/>
      <c r="GXQ21" s="0"/>
      <c r="GXR21" s="0"/>
      <c r="GXS21" s="0"/>
      <c r="GXT21" s="0"/>
      <c r="GXU21" s="0"/>
      <c r="GXV21" s="0"/>
      <c r="GXW21" s="0"/>
      <c r="GXX21" s="0"/>
      <c r="GXY21" s="0"/>
      <c r="GXZ21" s="0"/>
      <c r="GYA21" s="0"/>
      <c r="GYB21" s="0"/>
      <c r="GYC21" s="0"/>
      <c r="GYD21" s="0"/>
      <c r="GYE21" s="0"/>
      <c r="GYF21" s="0"/>
      <c r="GYG21" s="0"/>
      <c r="GYH21" s="0"/>
      <c r="GYI21" s="0"/>
      <c r="GYJ21" s="0"/>
      <c r="GYK21" s="0"/>
      <c r="GYL21" s="0"/>
      <c r="GYM21" s="0"/>
      <c r="GYN21" s="0"/>
      <c r="GYO21" s="0"/>
      <c r="GYP21" s="0"/>
      <c r="GYQ21" s="0"/>
      <c r="GYR21" s="0"/>
      <c r="GYS21" s="0"/>
      <c r="GYT21" s="0"/>
      <c r="GYU21" s="0"/>
      <c r="GYV21" s="0"/>
      <c r="GYW21" s="0"/>
      <c r="GYX21" s="0"/>
      <c r="GYY21" s="0"/>
      <c r="GYZ21" s="0"/>
      <c r="GZA21" s="0"/>
      <c r="GZB21" s="0"/>
      <c r="GZC21" s="0"/>
      <c r="GZD21" s="0"/>
      <c r="GZE21" s="0"/>
      <c r="GZF21" s="0"/>
      <c r="GZG21" s="0"/>
      <c r="GZH21" s="0"/>
      <c r="GZI21" s="0"/>
      <c r="GZJ21" s="0"/>
      <c r="GZK21" s="0"/>
      <c r="GZL21" s="0"/>
      <c r="GZM21" s="0"/>
      <c r="GZN21" s="0"/>
      <c r="GZO21" s="0"/>
      <c r="GZP21" s="0"/>
      <c r="GZQ21" s="0"/>
      <c r="GZR21" s="0"/>
      <c r="GZS21" s="0"/>
      <c r="GZT21" s="0"/>
      <c r="GZU21" s="0"/>
      <c r="GZV21" s="0"/>
      <c r="GZW21" s="0"/>
      <c r="GZX21" s="0"/>
      <c r="GZY21" s="0"/>
      <c r="GZZ21" s="0"/>
      <c r="HAA21" s="0"/>
      <c r="HAB21" s="0"/>
      <c r="HAC21" s="0"/>
      <c r="HAD21" s="0"/>
      <c r="HAE21" s="0"/>
      <c r="HAF21" s="0"/>
      <c r="HAG21" s="0"/>
      <c r="HAH21" s="0"/>
      <c r="HAI21" s="0"/>
      <c r="HAJ21" s="0"/>
      <c r="HAK21" s="0"/>
      <c r="HAL21" s="0"/>
      <c r="HAM21" s="0"/>
      <c r="HAN21" s="0"/>
      <c r="HAO21" s="0"/>
      <c r="HAP21" s="0"/>
      <c r="HAQ21" s="0"/>
      <c r="HAR21" s="0"/>
      <c r="HAS21" s="0"/>
      <c r="HAT21" s="0"/>
      <c r="HAU21" s="0"/>
      <c r="HAV21" s="0"/>
      <c r="HAW21" s="0"/>
      <c r="HAX21" s="0"/>
      <c r="HAY21" s="0"/>
      <c r="HAZ21" s="0"/>
      <c r="HBA21" s="0"/>
      <c r="HBB21" s="0"/>
      <c r="HBC21" s="0"/>
      <c r="HBD21" s="0"/>
      <c r="HBE21" s="0"/>
      <c r="HBF21" s="0"/>
      <c r="HBG21" s="0"/>
      <c r="HBH21" s="0"/>
      <c r="HBI21" s="0"/>
      <c r="HBJ21" s="0"/>
      <c r="HBK21" s="0"/>
      <c r="HBL21" s="0"/>
      <c r="HBM21" s="0"/>
      <c r="HBN21" s="0"/>
      <c r="HBO21" s="0"/>
      <c r="HBP21" s="0"/>
      <c r="HBQ21" s="0"/>
      <c r="HBR21" s="0"/>
      <c r="HBS21" s="0"/>
      <c r="HBT21" s="0"/>
      <c r="HBU21" s="0"/>
      <c r="HBV21" s="0"/>
      <c r="HBW21" s="0"/>
      <c r="HBX21" s="0"/>
      <c r="HBY21" s="0"/>
      <c r="HBZ21" s="0"/>
      <c r="HCA21" s="0"/>
      <c r="HCB21" s="0"/>
      <c r="HCC21" s="0"/>
      <c r="HCD21" s="0"/>
      <c r="HCE21" s="0"/>
      <c r="HCF21" s="0"/>
      <c r="HCG21" s="0"/>
      <c r="HCH21" s="0"/>
      <c r="HCI21" s="0"/>
      <c r="HCJ21" s="0"/>
      <c r="HCK21" s="0"/>
      <c r="HCL21" s="0"/>
      <c r="HCM21" s="0"/>
      <c r="HCN21" s="0"/>
      <c r="HCO21" s="0"/>
      <c r="HCP21" s="0"/>
      <c r="HCQ21" s="0"/>
      <c r="HCR21" s="0"/>
      <c r="HCS21" s="0"/>
      <c r="HCT21" s="0"/>
      <c r="HCU21" s="0"/>
      <c r="HCV21" s="0"/>
      <c r="HCW21" s="0"/>
      <c r="HCX21" s="0"/>
      <c r="HCY21" s="0"/>
      <c r="HCZ21" s="0"/>
      <c r="HDA21" s="0"/>
      <c r="HDB21" s="0"/>
      <c r="HDC21" s="0"/>
      <c r="HDD21" s="0"/>
      <c r="HDE21" s="0"/>
      <c r="HDF21" s="0"/>
      <c r="HDG21" s="0"/>
      <c r="HDH21" s="0"/>
      <c r="HDI21" s="0"/>
      <c r="HDJ21" s="0"/>
      <c r="HDK21" s="0"/>
      <c r="HDL21" s="0"/>
      <c r="HDM21" s="0"/>
      <c r="HDN21" s="0"/>
      <c r="HDO21" s="0"/>
      <c r="HDP21" s="0"/>
      <c r="HDQ21" s="0"/>
      <c r="HDR21" s="0"/>
      <c r="HDS21" s="0"/>
      <c r="HDT21" s="0"/>
      <c r="HDU21" s="0"/>
      <c r="HDV21" s="0"/>
      <c r="HDW21" s="0"/>
      <c r="HDX21" s="0"/>
      <c r="HDY21" s="0"/>
      <c r="HDZ21" s="0"/>
      <c r="HEA21" s="0"/>
      <c r="HEB21" s="0"/>
      <c r="HEC21" s="0"/>
      <c r="HED21" s="0"/>
      <c r="HEE21" s="0"/>
      <c r="HEF21" s="0"/>
      <c r="HEG21" s="0"/>
      <c r="HEH21" s="0"/>
      <c r="HEI21" s="0"/>
      <c r="HEJ21" s="0"/>
      <c r="HEK21" s="0"/>
      <c r="HEL21" s="0"/>
      <c r="HEM21" s="0"/>
      <c r="HEN21" s="0"/>
      <c r="HEO21" s="0"/>
      <c r="HEP21" s="0"/>
      <c r="HEQ21" s="0"/>
      <c r="HER21" s="0"/>
      <c r="HES21" s="0"/>
      <c r="HET21" s="0"/>
      <c r="HEU21" s="0"/>
      <c r="HEV21" s="0"/>
      <c r="HEW21" s="0"/>
      <c r="HEX21" s="0"/>
      <c r="HEY21" s="0"/>
      <c r="HEZ21" s="0"/>
      <c r="HFA21" s="0"/>
      <c r="HFB21" s="0"/>
      <c r="HFC21" s="0"/>
      <c r="HFD21" s="0"/>
      <c r="HFE21" s="0"/>
      <c r="HFF21" s="0"/>
      <c r="HFG21" s="0"/>
      <c r="HFH21" s="0"/>
      <c r="HFI21" s="0"/>
      <c r="HFJ21" s="0"/>
      <c r="HFK21" s="0"/>
      <c r="HFL21" s="0"/>
      <c r="HFM21" s="0"/>
      <c r="HFN21" s="0"/>
      <c r="HFO21" s="0"/>
      <c r="HFP21" s="0"/>
      <c r="HFQ21" s="0"/>
      <c r="HFR21" s="0"/>
      <c r="HFS21" s="0"/>
      <c r="HFT21" s="0"/>
      <c r="HFU21" s="0"/>
      <c r="HFV21" s="0"/>
      <c r="HFW21" s="0"/>
      <c r="HFX21" s="0"/>
      <c r="HFY21" s="0"/>
      <c r="HFZ21" s="0"/>
      <c r="HGA21" s="0"/>
      <c r="HGB21" s="0"/>
      <c r="HGC21" s="0"/>
      <c r="HGD21" s="0"/>
      <c r="HGE21" s="0"/>
      <c r="HGF21" s="0"/>
      <c r="HGG21" s="0"/>
      <c r="HGH21" s="0"/>
      <c r="HGI21" s="0"/>
      <c r="HGJ21" s="0"/>
      <c r="HGK21" s="0"/>
      <c r="HGL21" s="0"/>
      <c r="HGM21" s="0"/>
      <c r="HGN21" s="0"/>
      <c r="HGO21" s="0"/>
      <c r="HGP21" s="0"/>
      <c r="HGQ21" s="0"/>
      <c r="HGR21" s="0"/>
      <c r="HGS21" s="0"/>
      <c r="HGT21" s="0"/>
      <c r="HGU21" s="0"/>
      <c r="HGV21" s="0"/>
      <c r="HGW21" s="0"/>
      <c r="HGX21" s="0"/>
      <c r="HGY21" s="0"/>
      <c r="HGZ21" s="0"/>
      <c r="HHA21" s="0"/>
      <c r="HHB21" s="0"/>
      <c r="HHC21" s="0"/>
      <c r="HHD21" s="0"/>
      <c r="HHE21" s="0"/>
      <c r="HHF21" s="0"/>
      <c r="HHG21" s="0"/>
      <c r="HHH21" s="0"/>
      <c r="HHI21" s="0"/>
      <c r="HHJ21" s="0"/>
      <c r="HHK21" s="0"/>
      <c r="HHL21" s="0"/>
      <c r="HHM21" s="0"/>
      <c r="HHN21" s="0"/>
      <c r="HHO21" s="0"/>
      <c r="HHP21" s="0"/>
      <c r="HHQ21" s="0"/>
      <c r="HHR21" s="0"/>
      <c r="HHS21" s="0"/>
      <c r="HHT21" s="0"/>
      <c r="HHU21" s="0"/>
      <c r="HHV21" s="0"/>
      <c r="HHW21" s="0"/>
      <c r="HHX21" s="0"/>
      <c r="HHY21" s="0"/>
      <c r="HHZ21" s="0"/>
      <c r="HIA21" s="0"/>
      <c r="HIB21" s="0"/>
      <c r="HIC21" s="0"/>
      <c r="HID21" s="0"/>
      <c r="HIE21" s="0"/>
      <c r="HIF21" s="0"/>
      <c r="HIG21" s="0"/>
      <c r="HIH21" s="0"/>
      <c r="HII21" s="0"/>
      <c r="HIJ21" s="0"/>
      <c r="HIK21" s="0"/>
      <c r="HIL21" s="0"/>
      <c r="HIM21" s="0"/>
      <c r="HIN21" s="0"/>
      <c r="HIO21" s="0"/>
      <c r="HIP21" s="0"/>
      <c r="HIQ21" s="0"/>
      <c r="HIR21" s="0"/>
      <c r="HIS21" s="0"/>
      <c r="HIT21" s="0"/>
      <c r="HIU21" s="0"/>
      <c r="HIV21" s="0"/>
      <c r="HIW21" s="0"/>
      <c r="HIX21" s="0"/>
      <c r="HIY21" s="0"/>
      <c r="HIZ21" s="0"/>
      <c r="HJA21" s="0"/>
      <c r="HJB21" s="0"/>
      <c r="HJC21" s="0"/>
      <c r="HJD21" s="0"/>
      <c r="HJE21" s="0"/>
      <c r="HJF21" s="0"/>
      <c r="HJG21" s="0"/>
      <c r="HJH21" s="0"/>
      <c r="HJI21" s="0"/>
      <c r="HJJ21" s="0"/>
      <c r="HJK21" s="0"/>
      <c r="HJL21" s="0"/>
      <c r="HJM21" s="0"/>
      <c r="HJN21" s="0"/>
      <c r="HJO21" s="0"/>
      <c r="HJP21" s="0"/>
      <c r="HJQ21" s="0"/>
      <c r="HJR21" s="0"/>
      <c r="HJS21" s="0"/>
      <c r="HJT21" s="0"/>
      <c r="HJU21" s="0"/>
      <c r="HJV21" s="0"/>
      <c r="HJW21" s="0"/>
      <c r="HJX21" s="0"/>
      <c r="HJY21" s="0"/>
      <c r="HJZ21" s="0"/>
      <c r="HKA21" s="0"/>
      <c r="HKB21" s="0"/>
      <c r="HKC21" s="0"/>
      <c r="HKD21" s="0"/>
      <c r="HKE21" s="0"/>
      <c r="HKF21" s="0"/>
      <c r="HKG21" s="0"/>
      <c r="HKH21" s="0"/>
      <c r="HKI21" s="0"/>
      <c r="HKJ21" s="0"/>
      <c r="HKK21" s="0"/>
      <c r="HKL21" s="0"/>
      <c r="HKM21" s="0"/>
      <c r="HKN21" s="0"/>
      <c r="HKO21" s="0"/>
      <c r="HKP21" s="0"/>
      <c r="HKQ21" s="0"/>
      <c r="HKR21" s="0"/>
      <c r="HKS21" s="0"/>
      <c r="HKT21" s="0"/>
      <c r="HKU21" s="0"/>
      <c r="HKV21" s="0"/>
      <c r="HKW21" s="0"/>
      <c r="HKX21" s="0"/>
      <c r="HKY21" s="0"/>
      <c r="HKZ21" s="0"/>
      <c r="HLA21" s="0"/>
      <c r="HLB21" s="0"/>
      <c r="HLC21" s="0"/>
      <c r="HLD21" s="0"/>
      <c r="HLE21" s="0"/>
      <c r="HLF21" s="0"/>
      <c r="HLG21" s="0"/>
      <c r="HLH21" s="0"/>
      <c r="HLI21" s="0"/>
      <c r="HLJ21" s="0"/>
      <c r="HLK21" s="0"/>
      <c r="HLL21" s="0"/>
      <c r="HLM21" s="0"/>
      <c r="HLN21" s="0"/>
      <c r="HLO21" s="0"/>
      <c r="HLP21" s="0"/>
      <c r="HLQ21" s="0"/>
      <c r="HLR21" s="0"/>
      <c r="HLS21" s="0"/>
      <c r="HLT21" s="0"/>
      <c r="HLU21" s="0"/>
      <c r="HLV21" s="0"/>
      <c r="HLW21" s="0"/>
      <c r="HLX21" s="0"/>
      <c r="HLY21" s="0"/>
      <c r="HLZ21" s="0"/>
      <c r="HMA21" s="0"/>
      <c r="HMB21" s="0"/>
      <c r="HMC21" s="0"/>
      <c r="HMD21" s="0"/>
      <c r="HME21" s="0"/>
      <c r="HMF21" s="0"/>
      <c r="HMG21" s="0"/>
      <c r="HMH21" s="0"/>
      <c r="HMI21" s="0"/>
      <c r="HMJ21" s="0"/>
      <c r="HMK21" s="0"/>
      <c r="HML21" s="0"/>
      <c r="HMM21" s="0"/>
      <c r="HMN21" s="0"/>
      <c r="HMO21" s="0"/>
      <c r="HMP21" s="0"/>
      <c r="HMQ21" s="0"/>
      <c r="HMR21" s="0"/>
      <c r="HMS21" s="0"/>
      <c r="HMT21" s="0"/>
      <c r="HMU21" s="0"/>
      <c r="HMV21" s="0"/>
      <c r="HMW21" s="0"/>
      <c r="HMX21" s="0"/>
      <c r="HMY21" s="0"/>
      <c r="HMZ21" s="0"/>
      <c r="HNA21" s="0"/>
      <c r="HNB21" s="0"/>
      <c r="HNC21" s="0"/>
      <c r="HND21" s="0"/>
      <c r="HNE21" s="0"/>
      <c r="HNF21" s="0"/>
      <c r="HNG21" s="0"/>
      <c r="HNH21" s="0"/>
      <c r="HNI21" s="0"/>
      <c r="HNJ21" s="0"/>
      <c r="HNK21" s="0"/>
      <c r="HNL21" s="0"/>
      <c r="HNM21" s="0"/>
      <c r="HNN21" s="0"/>
      <c r="HNO21" s="0"/>
      <c r="HNP21" s="0"/>
      <c r="HNQ21" s="0"/>
      <c r="HNR21" s="0"/>
      <c r="HNS21" s="0"/>
      <c r="HNT21" s="0"/>
      <c r="HNU21" s="0"/>
      <c r="HNV21" s="0"/>
      <c r="HNW21" s="0"/>
      <c r="HNX21" s="0"/>
      <c r="HNY21" s="0"/>
      <c r="HNZ21" s="0"/>
      <c r="HOA21" s="0"/>
      <c r="HOB21" s="0"/>
      <c r="HOC21" s="0"/>
      <c r="HOD21" s="0"/>
      <c r="HOE21" s="0"/>
      <c r="HOF21" s="0"/>
      <c r="HOG21" s="0"/>
      <c r="HOH21" s="0"/>
      <c r="HOI21" s="0"/>
      <c r="HOJ21" s="0"/>
      <c r="HOK21" s="0"/>
      <c r="HOL21" s="0"/>
      <c r="HOM21" s="0"/>
      <c r="HON21" s="0"/>
      <c r="HOO21" s="0"/>
      <c r="HOP21" s="0"/>
      <c r="HOQ21" s="0"/>
      <c r="HOR21" s="0"/>
      <c r="HOS21" s="0"/>
      <c r="HOT21" s="0"/>
      <c r="HOU21" s="0"/>
      <c r="HOV21" s="0"/>
      <c r="HOW21" s="0"/>
      <c r="HOX21" s="0"/>
      <c r="HOY21" s="0"/>
      <c r="HOZ21" s="0"/>
      <c r="HPA21" s="0"/>
      <c r="HPB21" s="0"/>
      <c r="HPC21" s="0"/>
      <c r="HPD21" s="0"/>
      <c r="HPE21" s="0"/>
      <c r="HPF21" s="0"/>
      <c r="HPG21" s="0"/>
      <c r="HPH21" s="0"/>
      <c r="HPI21" s="0"/>
      <c r="HPJ21" s="0"/>
      <c r="HPK21" s="0"/>
      <c r="HPL21" s="0"/>
      <c r="HPM21" s="0"/>
      <c r="HPN21" s="0"/>
      <c r="HPO21" s="0"/>
      <c r="HPP21" s="0"/>
      <c r="HPQ21" s="0"/>
      <c r="HPR21" s="0"/>
      <c r="HPS21" s="0"/>
      <c r="HPT21" s="0"/>
      <c r="HPU21" s="0"/>
      <c r="HPV21" s="0"/>
      <c r="HPW21" s="0"/>
      <c r="HPX21" s="0"/>
      <c r="HPY21" s="0"/>
      <c r="HPZ21" s="0"/>
      <c r="HQA21" s="0"/>
      <c r="HQB21" s="0"/>
      <c r="HQC21" s="0"/>
      <c r="HQD21" s="0"/>
      <c r="HQE21" s="0"/>
      <c r="HQF21" s="0"/>
      <c r="HQG21" s="0"/>
      <c r="HQH21" s="0"/>
      <c r="HQI21" s="0"/>
      <c r="HQJ21" s="0"/>
      <c r="HQK21" s="0"/>
      <c r="HQL21" s="0"/>
      <c r="HQM21" s="0"/>
      <c r="HQN21" s="0"/>
      <c r="HQO21" s="0"/>
      <c r="HQP21" s="0"/>
      <c r="HQQ21" s="0"/>
      <c r="HQR21" s="0"/>
      <c r="HQS21" s="0"/>
      <c r="HQT21" s="0"/>
      <c r="HQU21" s="0"/>
      <c r="HQV21" s="0"/>
      <c r="HQW21" s="0"/>
      <c r="HQX21" s="0"/>
      <c r="HQY21" s="0"/>
      <c r="HQZ21" s="0"/>
      <c r="HRA21" s="0"/>
      <c r="HRB21" s="0"/>
      <c r="HRC21" s="0"/>
      <c r="HRD21" s="0"/>
      <c r="HRE21" s="0"/>
      <c r="HRF21" s="0"/>
      <c r="HRG21" s="0"/>
      <c r="HRH21" s="0"/>
      <c r="HRI21" s="0"/>
      <c r="HRJ21" s="0"/>
      <c r="HRK21" s="0"/>
      <c r="HRL21" s="0"/>
      <c r="HRM21" s="0"/>
      <c r="HRN21" s="0"/>
      <c r="HRO21" s="0"/>
      <c r="HRP21" s="0"/>
      <c r="HRQ21" s="0"/>
      <c r="HRR21" s="0"/>
      <c r="HRS21" s="0"/>
      <c r="HRT21" s="0"/>
      <c r="HRU21" s="0"/>
      <c r="HRV21" s="0"/>
      <c r="HRW21" s="0"/>
      <c r="HRX21" s="0"/>
      <c r="HRY21" s="0"/>
      <c r="HRZ21" s="0"/>
      <c r="HSA21" s="0"/>
      <c r="HSB21" s="0"/>
      <c r="HSC21" s="0"/>
      <c r="HSD21" s="0"/>
      <c r="HSE21" s="0"/>
      <c r="HSF21" s="0"/>
      <c r="HSG21" s="0"/>
      <c r="HSH21" s="0"/>
      <c r="HSI21" s="0"/>
      <c r="HSJ21" s="0"/>
      <c r="HSK21" s="0"/>
      <c r="HSL21" s="0"/>
      <c r="HSM21" s="0"/>
      <c r="HSN21" s="0"/>
      <c r="HSO21" s="0"/>
      <c r="HSP21" s="0"/>
      <c r="HSQ21" s="0"/>
      <c r="HSR21" s="0"/>
      <c r="HSS21" s="0"/>
      <c r="HST21" s="0"/>
      <c r="HSU21" s="0"/>
      <c r="HSV21" s="0"/>
      <c r="HSW21" s="0"/>
      <c r="HSX21" s="0"/>
      <c r="HSY21" s="0"/>
      <c r="HSZ21" s="0"/>
      <c r="HTA21" s="0"/>
      <c r="HTB21" s="0"/>
      <c r="HTC21" s="0"/>
      <c r="HTD21" s="0"/>
      <c r="HTE21" s="0"/>
      <c r="HTF21" s="0"/>
      <c r="HTG21" s="0"/>
      <c r="HTH21" s="0"/>
      <c r="HTI21" s="0"/>
      <c r="HTJ21" s="0"/>
      <c r="HTK21" s="0"/>
      <c r="HTL21" s="0"/>
      <c r="HTM21" s="0"/>
      <c r="HTN21" s="0"/>
      <c r="HTO21" s="0"/>
      <c r="HTP21" s="0"/>
      <c r="HTQ21" s="0"/>
      <c r="HTR21" s="0"/>
      <c r="HTS21" s="0"/>
      <c r="HTT21" s="0"/>
      <c r="HTU21" s="0"/>
      <c r="HTV21" s="0"/>
      <c r="HTW21" s="0"/>
      <c r="HTX21" s="0"/>
      <c r="HTY21" s="0"/>
      <c r="HTZ21" s="0"/>
      <c r="HUA21" s="0"/>
      <c r="HUB21" s="0"/>
      <c r="HUC21" s="0"/>
      <c r="HUD21" s="0"/>
      <c r="HUE21" s="0"/>
      <c r="HUF21" s="0"/>
      <c r="HUG21" s="0"/>
      <c r="HUH21" s="0"/>
      <c r="HUI21" s="0"/>
      <c r="HUJ21" s="0"/>
      <c r="HUK21" s="0"/>
      <c r="HUL21" s="0"/>
      <c r="HUM21" s="0"/>
      <c r="HUN21" s="0"/>
      <c r="HUO21" s="0"/>
      <c r="HUP21" s="0"/>
      <c r="HUQ21" s="0"/>
      <c r="HUR21" s="0"/>
      <c r="HUS21" s="0"/>
      <c r="HUT21" s="0"/>
      <c r="HUU21" s="0"/>
      <c r="HUV21" s="0"/>
      <c r="HUW21" s="0"/>
      <c r="HUX21" s="0"/>
      <c r="HUY21" s="0"/>
      <c r="HUZ21" s="0"/>
      <c r="HVA21" s="0"/>
      <c r="HVB21" s="0"/>
      <c r="HVC21" s="0"/>
      <c r="HVD21" s="0"/>
      <c r="HVE21" s="0"/>
      <c r="HVF21" s="0"/>
      <c r="HVG21" s="0"/>
      <c r="HVH21" s="0"/>
      <c r="HVI21" s="0"/>
      <c r="HVJ21" s="0"/>
      <c r="HVK21" s="0"/>
      <c r="HVL21" s="0"/>
      <c r="HVM21" s="0"/>
      <c r="HVN21" s="0"/>
      <c r="HVO21" s="0"/>
      <c r="HVP21" s="0"/>
      <c r="HVQ21" s="0"/>
      <c r="HVR21" s="0"/>
      <c r="HVS21" s="0"/>
      <c r="HVT21" s="0"/>
      <c r="HVU21" s="0"/>
      <c r="HVV21" s="0"/>
      <c r="HVW21" s="0"/>
      <c r="HVX21" s="0"/>
      <c r="HVY21" s="0"/>
      <c r="HVZ21" s="0"/>
      <c r="HWA21" s="0"/>
      <c r="HWB21" s="0"/>
      <c r="HWC21" s="0"/>
      <c r="HWD21" s="0"/>
      <c r="HWE21" s="0"/>
      <c r="HWF21" s="0"/>
      <c r="HWG21" s="0"/>
      <c r="HWH21" s="0"/>
      <c r="HWI21" s="0"/>
      <c r="HWJ21" s="0"/>
      <c r="HWK21" s="0"/>
      <c r="HWL21" s="0"/>
      <c r="HWM21" s="0"/>
      <c r="HWN21" s="0"/>
      <c r="HWO21" s="0"/>
      <c r="HWP21" s="0"/>
      <c r="HWQ21" s="0"/>
      <c r="HWR21" s="0"/>
      <c r="HWS21" s="0"/>
      <c r="HWT21" s="0"/>
      <c r="HWU21" s="0"/>
      <c r="HWV21" s="0"/>
      <c r="HWW21" s="0"/>
      <c r="HWX21" s="0"/>
      <c r="HWY21" s="0"/>
      <c r="HWZ21" s="0"/>
      <c r="HXA21" s="0"/>
      <c r="HXB21" s="0"/>
      <c r="HXC21" s="0"/>
      <c r="HXD21" s="0"/>
      <c r="HXE21" s="0"/>
      <c r="HXF21" s="0"/>
      <c r="HXG21" s="0"/>
      <c r="HXH21" s="0"/>
      <c r="HXI21" s="0"/>
      <c r="HXJ21" s="0"/>
      <c r="HXK21" s="0"/>
      <c r="HXL21" s="0"/>
      <c r="HXM21" s="0"/>
      <c r="HXN21" s="0"/>
      <c r="HXO21" s="0"/>
      <c r="HXP21" s="0"/>
      <c r="HXQ21" s="0"/>
      <c r="HXR21" s="0"/>
      <c r="HXS21" s="0"/>
      <c r="HXT21" s="0"/>
      <c r="HXU21" s="0"/>
      <c r="HXV21" s="0"/>
      <c r="HXW21" s="0"/>
      <c r="HXX21" s="0"/>
      <c r="HXY21" s="0"/>
      <c r="HXZ21" s="0"/>
      <c r="HYA21" s="0"/>
      <c r="HYB21" s="0"/>
      <c r="HYC21" s="0"/>
      <c r="HYD21" s="0"/>
      <c r="HYE21" s="0"/>
      <c r="HYF21" s="0"/>
      <c r="HYG21" s="0"/>
      <c r="HYH21" s="0"/>
      <c r="HYI21" s="0"/>
      <c r="HYJ21" s="0"/>
      <c r="HYK21" s="0"/>
      <c r="HYL21" s="0"/>
      <c r="HYM21" s="0"/>
      <c r="HYN21" s="0"/>
      <c r="HYO21" s="0"/>
      <c r="HYP21" s="0"/>
      <c r="HYQ21" s="0"/>
      <c r="HYR21" s="0"/>
      <c r="HYS21" s="0"/>
      <c r="HYT21" s="0"/>
      <c r="HYU21" s="0"/>
      <c r="HYV21" s="0"/>
      <c r="HYW21" s="0"/>
      <c r="HYX21" s="0"/>
      <c r="HYY21" s="0"/>
      <c r="HYZ21" s="0"/>
      <c r="HZA21" s="0"/>
      <c r="HZB21" s="0"/>
      <c r="HZC21" s="0"/>
      <c r="HZD21" s="0"/>
      <c r="HZE21" s="0"/>
      <c r="HZF21" s="0"/>
      <c r="HZG21" s="0"/>
      <c r="HZH21" s="0"/>
      <c r="HZI21" s="0"/>
      <c r="HZJ21" s="0"/>
      <c r="HZK21" s="0"/>
      <c r="HZL21" s="0"/>
      <c r="HZM21" s="0"/>
      <c r="HZN21" s="0"/>
      <c r="HZO21" s="0"/>
      <c r="HZP21" s="0"/>
      <c r="HZQ21" s="0"/>
      <c r="HZR21" s="0"/>
      <c r="HZS21" s="0"/>
      <c r="HZT21" s="0"/>
      <c r="HZU21" s="0"/>
      <c r="HZV21" s="0"/>
      <c r="HZW21" s="0"/>
      <c r="HZX21" s="0"/>
      <c r="HZY21" s="0"/>
      <c r="HZZ21" s="0"/>
      <c r="IAA21" s="0"/>
      <c r="IAB21" s="0"/>
      <c r="IAC21" s="0"/>
      <c r="IAD21" s="0"/>
      <c r="IAE21" s="0"/>
      <c r="IAF21" s="0"/>
      <c r="IAG21" s="0"/>
      <c r="IAH21" s="0"/>
      <c r="IAI21" s="0"/>
      <c r="IAJ21" s="0"/>
      <c r="IAK21" s="0"/>
      <c r="IAL21" s="0"/>
      <c r="IAM21" s="0"/>
      <c r="IAN21" s="0"/>
      <c r="IAO21" s="0"/>
      <c r="IAP21" s="0"/>
      <c r="IAQ21" s="0"/>
      <c r="IAR21" s="0"/>
      <c r="IAS21" s="0"/>
      <c r="IAT21" s="0"/>
      <c r="IAU21" s="0"/>
      <c r="IAV21" s="0"/>
      <c r="IAW21" s="0"/>
      <c r="IAX21" s="0"/>
      <c r="IAY21" s="0"/>
      <c r="IAZ21" s="0"/>
      <c r="IBA21" s="0"/>
      <c r="IBB21" s="0"/>
      <c r="IBC21" s="0"/>
      <c r="IBD21" s="0"/>
      <c r="IBE21" s="0"/>
      <c r="IBF21" s="0"/>
      <c r="IBG21" s="0"/>
      <c r="IBH21" s="0"/>
      <c r="IBI21" s="0"/>
      <c r="IBJ21" s="0"/>
      <c r="IBK21" s="0"/>
      <c r="IBL21" s="0"/>
      <c r="IBM21" s="0"/>
      <c r="IBN21" s="0"/>
      <c r="IBO21" s="0"/>
      <c r="IBP21" s="0"/>
      <c r="IBQ21" s="0"/>
      <c r="IBR21" s="0"/>
      <c r="IBS21" s="0"/>
      <c r="IBT21" s="0"/>
      <c r="IBU21" s="0"/>
      <c r="IBV21" s="0"/>
      <c r="IBW21" s="0"/>
      <c r="IBX21" s="0"/>
      <c r="IBY21" s="0"/>
      <c r="IBZ21" s="0"/>
      <c r="ICA21" s="0"/>
      <c r="ICB21" s="0"/>
      <c r="ICC21" s="0"/>
      <c r="ICD21" s="0"/>
      <c r="ICE21" s="0"/>
      <c r="ICF21" s="0"/>
      <c r="ICG21" s="0"/>
      <c r="ICH21" s="0"/>
      <c r="ICI21" s="0"/>
      <c r="ICJ21" s="0"/>
      <c r="ICK21" s="0"/>
      <c r="ICL21" s="0"/>
      <c r="ICM21" s="0"/>
      <c r="ICN21" s="0"/>
      <c r="ICO21" s="0"/>
      <c r="ICP21" s="0"/>
      <c r="ICQ21" s="0"/>
      <c r="ICR21" s="0"/>
      <c r="ICS21" s="0"/>
      <c r="ICT21" s="0"/>
      <c r="ICU21" s="0"/>
      <c r="ICV21" s="0"/>
      <c r="ICW21" s="0"/>
      <c r="ICX21" s="0"/>
      <c r="ICY21" s="0"/>
      <c r="ICZ21" s="0"/>
      <c r="IDA21" s="0"/>
      <c r="IDB21" s="0"/>
      <c r="IDC21" s="0"/>
      <c r="IDD21" s="0"/>
      <c r="IDE21" s="0"/>
      <c r="IDF21" s="0"/>
      <c r="IDG21" s="0"/>
      <c r="IDH21" s="0"/>
      <c r="IDI21" s="0"/>
      <c r="IDJ21" s="0"/>
      <c r="IDK21" s="0"/>
      <c r="IDL21" s="0"/>
      <c r="IDM21" s="0"/>
      <c r="IDN21" s="0"/>
      <c r="IDO21" s="0"/>
      <c r="IDP21" s="0"/>
      <c r="IDQ21" s="0"/>
      <c r="IDR21" s="0"/>
      <c r="IDS21" s="0"/>
      <c r="IDT21" s="0"/>
      <c r="IDU21" s="0"/>
      <c r="IDV21" s="0"/>
      <c r="IDW21" s="0"/>
      <c r="IDX21" s="0"/>
      <c r="IDY21" s="0"/>
      <c r="IDZ21" s="0"/>
      <c r="IEA21" s="0"/>
      <c r="IEB21" s="0"/>
      <c r="IEC21" s="0"/>
      <c r="IED21" s="0"/>
      <c r="IEE21" s="0"/>
      <c r="IEF21" s="0"/>
      <c r="IEG21" s="0"/>
      <c r="IEH21" s="0"/>
      <c r="IEI21" s="0"/>
      <c r="IEJ21" s="0"/>
      <c r="IEK21" s="0"/>
      <c r="IEL21" s="0"/>
      <c r="IEM21" s="0"/>
      <c r="IEN21" s="0"/>
      <c r="IEO21" s="0"/>
      <c r="IEP21" s="0"/>
      <c r="IEQ21" s="0"/>
      <c r="IER21" s="0"/>
      <c r="IES21" s="0"/>
      <c r="IET21" s="0"/>
      <c r="IEU21" s="0"/>
      <c r="IEV21" s="0"/>
      <c r="IEW21" s="0"/>
      <c r="IEX21" s="0"/>
      <c r="IEY21" s="0"/>
      <c r="IEZ21" s="0"/>
      <c r="IFA21" s="0"/>
      <c r="IFB21" s="0"/>
      <c r="IFC21" s="0"/>
      <c r="IFD21" s="0"/>
      <c r="IFE21" s="0"/>
      <c r="IFF21" s="0"/>
      <c r="IFG21" s="0"/>
      <c r="IFH21" s="0"/>
      <c r="IFI21" s="0"/>
      <c r="IFJ21" s="0"/>
      <c r="IFK21" s="0"/>
      <c r="IFL21" s="0"/>
      <c r="IFM21" s="0"/>
      <c r="IFN21" s="0"/>
      <c r="IFO21" s="0"/>
      <c r="IFP21" s="0"/>
      <c r="IFQ21" s="0"/>
      <c r="IFR21" s="0"/>
      <c r="IFS21" s="0"/>
      <c r="IFT21" s="0"/>
      <c r="IFU21" s="0"/>
      <c r="IFV21" s="0"/>
      <c r="IFW21" s="0"/>
      <c r="IFX21" s="0"/>
      <c r="IFY21" s="0"/>
      <c r="IFZ21" s="0"/>
      <c r="IGA21" s="0"/>
      <c r="IGB21" s="0"/>
      <c r="IGC21" s="0"/>
      <c r="IGD21" s="0"/>
      <c r="IGE21" s="0"/>
      <c r="IGF21" s="0"/>
      <c r="IGG21" s="0"/>
      <c r="IGH21" s="0"/>
      <c r="IGI21" s="0"/>
      <c r="IGJ21" s="0"/>
      <c r="IGK21" s="0"/>
      <c r="IGL21" s="0"/>
      <c r="IGM21" s="0"/>
      <c r="IGN21" s="0"/>
      <c r="IGO21" s="0"/>
      <c r="IGP21" s="0"/>
      <c r="IGQ21" s="0"/>
      <c r="IGR21" s="0"/>
      <c r="IGS21" s="0"/>
      <c r="IGT21" s="0"/>
      <c r="IGU21" s="0"/>
      <c r="IGV21" s="0"/>
      <c r="IGW21" s="0"/>
      <c r="IGX21" s="0"/>
      <c r="IGY21" s="0"/>
      <c r="IGZ21" s="0"/>
      <c r="IHA21" s="0"/>
      <c r="IHB21" s="0"/>
      <c r="IHC21" s="0"/>
      <c r="IHD21" s="0"/>
      <c r="IHE21" s="0"/>
      <c r="IHF21" s="0"/>
      <c r="IHG21" s="0"/>
      <c r="IHH21" s="0"/>
      <c r="IHI21" s="0"/>
      <c r="IHJ21" s="0"/>
      <c r="IHK21" s="0"/>
      <c r="IHL21" s="0"/>
      <c r="IHM21" s="0"/>
      <c r="IHN21" s="0"/>
      <c r="IHO21" s="0"/>
      <c r="IHP21" s="0"/>
      <c r="IHQ21" s="0"/>
      <c r="IHR21" s="0"/>
      <c r="IHS21" s="0"/>
      <c r="IHT21" s="0"/>
      <c r="IHU21" s="0"/>
      <c r="IHV21" s="0"/>
      <c r="IHW21" s="0"/>
      <c r="IHX21" s="0"/>
      <c r="IHY21" s="0"/>
      <c r="IHZ21" s="0"/>
      <c r="IIA21" s="0"/>
      <c r="IIB21" s="0"/>
      <c r="IIC21" s="0"/>
      <c r="IID21" s="0"/>
      <c r="IIE21" s="0"/>
      <c r="IIF21" s="0"/>
      <c r="IIG21" s="0"/>
      <c r="IIH21" s="0"/>
      <c r="III21" s="0"/>
      <c r="IIJ21" s="0"/>
      <c r="IIK21" s="0"/>
      <c r="IIL21" s="0"/>
      <c r="IIM21" s="0"/>
      <c r="IIN21" s="0"/>
      <c r="IIO21" s="0"/>
      <c r="IIP21" s="0"/>
      <c r="IIQ21" s="0"/>
      <c r="IIR21" s="0"/>
      <c r="IIS21" s="0"/>
      <c r="IIT21" s="0"/>
      <c r="IIU21" s="0"/>
      <c r="IIV21" s="0"/>
      <c r="IIW21" s="0"/>
      <c r="IIX21" s="0"/>
      <c r="IIY21" s="0"/>
      <c r="IIZ21" s="0"/>
      <c r="IJA21" s="0"/>
      <c r="IJB21" s="0"/>
      <c r="IJC21" s="0"/>
      <c r="IJD21" s="0"/>
      <c r="IJE21" s="0"/>
      <c r="IJF21" s="0"/>
      <c r="IJG21" s="0"/>
      <c r="IJH21" s="0"/>
      <c r="IJI21" s="0"/>
      <c r="IJJ21" s="0"/>
      <c r="IJK21" s="0"/>
      <c r="IJL21" s="0"/>
      <c r="IJM21" s="0"/>
      <c r="IJN21" s="0"/>
      <c r="IJO21" s="0"/>
      <c r="IJP21" s="0"/>
      <c r="IJQ21" s="0"/>
      <c r="IJR21" s="0"/>
      <c r="IJS21" s="0"/>
      <c r="IJT21" s="0"/>
      <c r="IJU21" s="0"/>
      <c r="IJV21" s="0"/>
      <c r="IJW21" s="0"/>
      <c r="IJX21" s="0"/>
      <c r="IJY21" s="0"/>
      <c r="IJZ21" s="0"/>
      <c r="IKA21" s="0"/>
      <c r="IKB21" s="0"/>
      <c r="IKC21" s="0"/>
      <c r="IKD21" s="0"/>
      <c r="IKE21" s="0"/>
      <c r="IKF21" s="0"/>
      <c r="IKG21" s="0"/>
      <c r="IKH21" s="0"/>
      <c r="IKI21" s="0"/>
      <c r="IKJ21" s="0"/>
      <c r="IKK21" s="0"/>
      <c r="IKL21" s="0"/>
      <c r="IKM21" s="0"/>
      <c r="IKN21" s="0"/>
      <c r="IKO21" s="0"/>
      <c r="IKP21" s="0"/>
      <c r="IKQ21" s="0"/>
      <c r="IKR21" s="0"/>
      <c r="IKS21" s="0"/>
      <c r="IKT21" s="0"/>
      <c r="IKU21" s="0"/>
      <c r="IKV21" s="0"/>
      <c r="IKW21" s="0"/>
      <c r="IKX21" s="0"/>
      <c r="IKY21" s="0"/>
      <c r="IKZ21" s="0"/>
      <c r="ILA21" s="0"/>
      <c r="ILB21" s="0"/>
      <c r="ILC21" s="0"/>
      <c r="ILD21" s="0"/>
      <c r="ILE21" s="0"/>
      <c r="ILF21" s="0"/>
      <c r="ILG21" s="0"/>
      <c r="ILH21" s="0"/>
      <c r="ILI21" s="0"/>
      <c r="ILJ21" s="0"/>
      <c r="ILK21" s="0"/>
      <c r="ILL21" s="0"/>
      <c r="ILM21" s="0"/>
      <c r="ILN21" s="0"/>
      <c r="ILO21" s="0"/>
      <c r="ILP21" s="0"/>
      <c r="ILQ21" s="0"/>
      <c r="ILR21" s="0"/>
      <c r="ILS21" s="0"/>
      <c r="ILT21" s="0"/>
      <c r="ILU21" s="0"/>
      <c r="ILV21" s="0"/>
      <c r="ILW21" s="0"/>
      <c r="ILX21" s="0"/>
      <c r="ILY21" s="0"/>
      <c r="ILZ21" s="0"/>
      <c r="IMA21" s="0"/>
      <c r="IMB21" s="0"/>
      <c r="IMC21" s="0"/>
      <c r="IMD21" s="0"/>
      <c r="IME21" s="0"/>
      <c r="IMF21" s="0"/>
      <c r="IMG21" s="0"/>
      <c r="IMH21" s="0"/>
      <c r="IMI21" s="0"/>
      <c r="IMJ21" s="0"/>
      <c r="IMK21" s="0"/>
      <c r="IML21" s="0"/>
      <c r="IMM21" s="0"/>
      <c r="IMN21" s="0"/>
      <c r="IMO21" s="0"/>
      <c r="IMP21" s="0"/>
      <c r="IMQ21" s="0"/>
      <c r="IMR21" s="0"/>
      <c r="IMS21" s="0"/>
      <c r="IMT21" s="0"/>
      <c r="IMU21" s="0"/>
      <c r="IMV21" s="0"/>
      <c r="IMW21" s="0"/>
      <c r="IMX21" s="0"/>
      <c r="IMY21" s="0"/>
      <c r="IMZ21" s="0"/>
      <c r="INA21" s="0"/>
      <c r="INB21" s="0"/>
      <c r="INC21" s="0"/>
      <c r="IND21" s="0"/>
      <c r="INE21" s="0"/>
      <c r="INF21" s="0"/>
      <c r="ING21" s="0"/>
      <c r="INH21" s="0"/>
      <c r="INI21" s="0"/>
      <c r="INJ21" s="0"/>
      <c r="INK21" s="0"/>
      <c r="INL21" s="0"/>
      <c r="INM21" s="0"/>
      <c r="INN21" s="0"/>
      <c r="INO21" s="0"/>
      <c r="INP21" s="0"/>
      <c r="INQ21" s="0"/>
      <c r="INR21" s="0"/>
      <c r="INS21" s="0"/>
      <c r="INT21" s="0"/>
      <c r="INU21" s="0"/>
      <c r="INV21" s="0"/>
      <c r="INW21" s="0"/>
      <c r="INX21" s="0"/>
      <c r="INY21" s="0"/>
      <c r="INZ21" s="0"/>
      <c r="IOA21" s="0"/>
      <c r="IOB21" s="0"/>
      <c r="IOC21" s="0"/>
      <c r="IOD21" s="0"/>
      <c r="IOE21" s="0"/>
      <c r="IOF21" s="0"/>
      <c r="IOG21" s="0"/>
      <c r="IOH21" s="0"/>
      <c r="IOI21" s="0"/>
      <c r="IOJ21" s="0"/>
      <c r="IOK21" s="0"/>
      <c r="IOL21" s="0"/>
      <c r="IOM21" s="0"/>
      <c r="ION21" s="0"/>
      <c r="IOO21" s="0"/>
      <c r="IOP21" s="0"/>
      <c r="IOQ21" s="0"/>
      <c r="IOR21" s="0"/>
      <c r="IOS21" s="0"/>
      <c r="IOT21" s="0"/>
      <c r="IOU21" s="0"/>
      <c r="IOV21" s="0"/>
      <c r="IOW21" s="0"/>
      <c r="IOX21" s="0"/>
      <c r="IOY21" s="0"/>
      <c r="IOZ21" s="0"/>
      <c r="IPA21" s="0"/>
      <c r="IPB21" s="0"/>
      <c r="IPC21" s="0"/>
      <c r="IPD21" s="0"/>
      <c r="IPE21" s="0"/>
      <c r="IPF21" s="0"/>
      <c r="IPG21" s="0"/>
      <c r="IPH21" s="0"/>
      <c r="IPI21" s="0"/>
      <c r="IPJ21" s="0"/>
      <c r="IPK21" s="0"/>
      <c r="IPL21" s="0"/>
      <c r="IPM21" s="0"/>
      <c r="IPN21" s="0"/>
      <c r="IPO21" s="0"/>
      <c r="IPP21" s="0"/>
      <c r="IPQ21" s="0"/>
      <c r="IPR21" s="0"/>
      <c r="IPS21" s="0"/>
      <c r="IPT21" s="0"/>
      <c r="IPU21" s="0"/>
      <c r="IPV21" s="0"/>
      <c r="IPW21" s="0"/>
      <c r="IPX21" s="0"/>
      <c r="IPY21" s="0"/>
      <c r="IPZ21" s="0"/>
      <c r="IQA21" s="0"/>
      <c r="IQB21" s="0"/>
      <c r="IQC21" s="0"/>
      <c r="IQD21" s="0"/>
      <c r="IQE21" s="0"/>
      <c r="IQF21" s="0"/>
      <c r="IQG21" s="0"/>
      <c r="IQH21" s="0"/>
      <c r="IQI21" s="0"/>
      <c r="IQJ21" s="0"/>
      <c r="IQK21" s="0"/>
      <c r="IQL21" s="0"/>
      <c r="IQM21" s="0"/>
      <c r="IQN21" s="0"/>
      <c r="IQO21" s="0"/>
      <c r="IQP21" s="0"/>
      <c r="IQQ21" s="0"/>
      <c r="IQR21" s="0"/>
      <c r="IQS21" s="0"/>
      <c r="IQT21" s="0"/>
      <c r="IQU21" s="0"/>
      <c r="IQV21" s="0"/>
      <c r="IQW21" s="0"/>
      <c r="IQX21" s="0"/>
      <c r="IQY21" s="0"/>
      <c r="IQZ21" s="0"/>
      <c r="IRA21" s="0"/>
      <c r="IRB21" s="0"/>
      <c r="IRC21" s="0"/>
      <c r="IRD21" s="0"/>
      <c r="IRE21" s="0"/>
      <c r="IRF21" s="0"/>
      <c r="IRG21" s="0"/>
      <c r="IRH21" s="0"/>
      <c r="IRI21" s="0"/>
      <c r="IRJ21" s="0"/>
      <c r="IRK21" s="0"/>
      <c r="IRL21" s="0"/>
      <c r="IRM21" s="0"/>
      <c r="IRN21" s="0"/>
      <c r="IRO21" s="0"/>
      <c r="IRP21" s="0"/>
      <c r="IRQ21" s="0"/>
      <c r="IRR21" s="0"/>
      <c r="IRS21" s="0"/>
      <c r="IRT21" s="0"/>
      <c r="IRU21" s="0"/>
      <c r="IRV21" s="0"/>
      <c r="IRW21" s="0"/>
      <c r="IRX21" s="0"/>
      <c r="IRY21" s="0"/>
      <c r="IRZ21" s="0"/>
      <c r="ISA21" s="0"/>
      <c r="ISB21" s="0"/>
      <c r="ISC21" s="0"/>
      <c r="ISD21" s="0"/>
      <c r="ISE21" s="0"/>
      <c r="ISF21" s="0"/>
      <c r="ISG21" s="0"/>
      <c r="ISH21" s="0"/>
      <c r="ISI21" s="0"/>
      <c r="ISJ21" s="0"/>
      <c r="ISK21" s="0"/>
      <c r="ISL21" s="0"/>
      <c r="ISM21" s="0"/>
      <c r="ISN21" s="0"/>
      <c r="ISO21" s="0"/>
      <c r="ISP21" s="0"/>
      <c r="ISQ21" s="0"/>
      <c r="ISR21" s="0"/>
      <c r="ISS21" s="0"/>
      <c r="IST21" s="0"/>
      <c r="ISU21" s="0"/>
      <c r="ISV21" s="0"/>
      <c r="ISW21" s="0"/>
      <c r="ISX21" s="0"/>
      <c r="ISY21" s="0"/>
      <c r="ISZ21" s="0"/>
      <c r="ITA21" s="0"/>
      <c r="ITB21" s="0"/>
      <c r="ITC21" s="0"/>
      <c r="ITD21" s="0"/>
      <c r="ITE21" s="0"/>
      <c r="ITF21" s="0"/>
      <c r="ITG21" s="0"/>
      <c r="ITH21" s="0"/>
      <c r="ITI21" s="0"/>
      <c r="ITJ21" s="0"/>
      <c r="ITK21" s="0"/>
      <c r="ITL21" s="0"/>
      <c r="ITM21" s="0"/>
      <c r="ITN21" s="0"/>
      <c r="ITO21" s="0"/>
      <c r="ITP21" s="0"/>
      <c r="ITQ21" s="0"/>
      <c r="ITR21" s="0"/>
      <c r="ITS21" s="0"/>
      <c r="ITT21" s="0"/>
      <c r="ITU21" s="0"/>
      <c r="ITV21" s="0"/>
      <c r="ITW21" s="0"/>
      <c r="ITX21" s="0"/>
      <c r="ITY21" s="0"/>
      <c r="ITZ21" s="0"/>
      <c r="IUA21" s="0"/>
      <c r="IUB21" s="0"/>
      <c r="IUC21" s="0"/>
      <c r="IUD21" s="0"/>
      <c r="IUE21" s="0"/>
      <c r="IUF21" s="0"/>
      <c r="IUG21" s="0"/>
      <c r="IUH21" s="0"/>
      <c r="IUI21" s="0"/>
      <c r="IUJ21" s="0"/>
      <c r="IUK21" s="0"/>
      <c r="IUL21" s="0"/>
      <c r="IUM21" s="0"/>
      <c r="IUN21" s="0"/>
      <c r="IUO21" s="0"/>
      <c r="IUP21" s="0"/>
      <c r="IUQ21" s="0"/>
      <c r="IUR21" s="0"/>
      <c r="IUS21" s="0"/>
      <c r="IUT21" s="0"/>
      <c r="IUU21" s="0"/>
      <c r="IUV21" s="0"/>
      <c r="IUW21" s="0"/>
      <c r="IUX21" s="0"/>
      <c r="IUY21" s="0"/>
      <c r="IUZ21" s="0"/>
      <c r="IVA21" s="0"/>
      <c r="IVB21" s="0"/>
      <c r="IVC21" s="0"/>
      <c r="IVD21" s="0"/>
      <c r="IVE21" s="0"/>
      <c r="IVF21" s="0"/>
      <c r="IVG21" s="0"/>
      <c r="IVH21" s="0"/>
      <c r="IVI21" s="0"/>
      <c r="IVJ21" s="0"/>
      <c r="IVK21" s="0"/>
      <c r="IVL21" s="0"/>
      <c r="IVM21" s="0"/>
      <c r="IVN21" s="0"/>
      <c r="IVO21" s="0"/>
      <c r="IVP21" s="0"/>
      <c r="IVQ21" s="0"/>
      <c r="IVR21" s="0"/>
      <c r="IVS21" s="0"/>
      <c r="IVT21" s="0"/>
      <c r="IVU21" s="0"/>
      <c r="IVV21" s="0"/>
      <c r="IVW21" s="0"/>
      <c r="IVX21" s="0"/>
      <c r="IVY21" s="0"/>
      <c r="IVZ21" s="0"/>
      <c r="IWA21" s="0"/>
      <c r="IWB21" s="0"/>
      <c r="IWC21" s="0"/>
      <c r="IWD21" s="0"/>
      <c r="IWE21" s="0"/>
      <c r="IWF21" s="0"/>
      <c r="IWG21" s="0"/>
      <c r="IWH21" s="0"/>
      <c r="IWI21" s="0"/>
      <c r="IWJ21" s="0"/>
      <c r="IWK21" s="0"/>
      <c r="IWL21" s="0"/>
      <c r="IWM21" s="0"/>
      <c r="IWN21" s="0"/>
      <c r="IWO21" s="0"/>
      <c r="IWP21" s="0"/>
      <c r="IWQ21" s="0"/>
      <c r="IWR21" s="0"/>
      <c r="IWS21" s="0"/>
      <c r="IWT21" s="0"/>
      <c r="IWU21" s="0"/>
      <c r="IWV21" s="0"/>
      <c r="IWW21" s="0"/>
      <c r="IWX21" s="0"/>
      <c r="IWY21" s="0"/>
      <c r="IWZ21" s="0"/>
      <c r="IXA21" s="0"/>
      <c r="IXB21" s="0"/>
      <c r="IXC21" s="0"/>
      <c r="IXD21" s="0"/>
      <c r="IXE21" s="0"/>
      <c r="IXF21" s="0"/>
      <c r="IXG21" s="0"/>
      <c r="IXH21" s="0"/>
      <c r="IXI21" s="0"/>
      <c r="IXJ21" s="0"/>
      <c r="IXK21" s="0"/>
      <c r="IXL21" s="0"/>
      <c r="IXM21" s="0"/>
      <c r="IXN21" s="0"/>
      <c r="IXO21" s="0"/>
      <c r="IXP21" s="0"/>
      <c r="IXQ21" s="0"/>
      <c r="IXR21" s="0"/>
      <c r="IXS21" s="0"/>
      <c r="IXT21" s="0"/>
      <c r="IXU21" s="0"/>
      <c r="IXV21" s="0"/>
      <c r="IXW21" s="0"/>
      <c r="IXX21" s="0"/>
      <c r="IXY21" s="0"/>
      <c r="IXZ21" s="0"/>
      <c r="IYA21" s="0"/>
      <c r="IYB21" s="0"/>
      <c r="IYC21" s="0"/>
      <c r="IYD21" s="0"/>
      <c r="IYE21" s="0"/>
      <c r="IYF21" s="0"/>
      <c r="IYG21" s="0"/>
      <c r="IYH21" s="0"/>
      <c r="IYI21" s="0"/>
      <c r="IYJ21" s="0"/>
      <c r="IYK21" s="0"/>
      <c r="IYL21" s="0"/>
      <c r="IYM21" s="0"/>
      <c r="IYN21" s="0"/>
      <c r="IYO21" s="0"/>
      <c r="IYP21" s="0"/>
      <c r="IYQ21" s="0"/>
      <c r="IYR21" s="0"/>
      <c r="IYS21" s="0"/>
      <c r="IYT21" s="0"/>
      <c r="IYU21" s="0"/>
      <c r="IYV21" s="0"/>
      <c r="IYW21" s="0"/>
      <c r="IYX21" s="0"/>
      <c r="IYY21" s="0"/>
      <c r="IYZ21" s="0"/>
      <c r="IZA21" s="0"/>
      <c r="IZB21" s="0"/>
      <c r="IZC21" s="0"/>
      <c r="IZD21" s="0"/>
      <c r="IZE21" s="0"/>
      <c r="IZF21" s="0"/>
      <c r="IZG21" s="0"/>
      <c r="IZH21" s="0"/>
      <c r="IZI21" s="0"/>
      <c r="IZJ21" s="0"/>
      <c r="IZK21" s="0"/>
      <c r="IZL21" s="0"/>
      <c r="IZM21" s="0"/>
      <c r="IZN21" s="0"/>
      <c r="IZO21" s="0"/>
      <c r="IZP21" s="0"/>
      <c r="IZQ21" s="0"/>
      <c r="IZR21" s="0"/>
      <c r="IZS21" s="0"/>
      <c r="IZT21" s="0"/>
      <c r="IZU21" s="0"/>
      <c r="IZV21" s="0"/>
      <c r="IZW21" s="0"/>
      <c r="IZX21" s="0"/>
      <c r="IZY21" s="0"/>
      <c r="IZZ21" s="0"/>
      <c r="JAA21" s="0"/>
      <c r="JAB21" s="0"/>
      <c r="JAC21" s="0"/>
      <c r="JAD21" s="0"/>
      <c r="JAE21" s="0"/>
      <c r="JAF21" s="0"/>
      <c r="JAG21" s="0"/>
      <c r="JAH21" s="0"/>
      <c r="JAI21" s="0"/>
      <c r="JAJ21" s="0"/>
      <c r="JAK21" s="0"/>
      <c r="JAL21" s="0"/>
      <c r="JAM21" s="0"/>
      <c r="JAN21" s="0"/>
      <c r="JAO21" s="0"/>
      <c r="JAP21" s="0"/>
      <c r="JAQ21" s="0"/>
      <c r="JAR21" s="0"/>
      <c r="JAS21" s="0"/>
      <c r="JAT21" s="0"/>
      <c r="JAU21" s="0"/>
      <c r="JAV21" s="0"/>
      <c r="JAW21" s="0"/>
      <c r="JAX21" s="0"/>
      <c r="JAY21" s="0"/>
      <c r="JAZ21" s="0"/>
      <c r="JBA21" s="0"/>
      <c r="JBB21" s="0"/>
      <c r="JBC21" s="0"/>
      <c r="JBD21" s="0"/>
      <c r="JBE21" s="0"/>
      <c r="JBF21" s="0"/>
      <c r="JBG21" s="0"/>
      <c r="JBH21" s="0"/>
      <c r="JBI21" s="0"/>
      <c r="JBJ21" s="0"/>
      <c r="JBK21" s="0"/>
      <c r="JBL21" s="0"/>
      <c r="JBM21" s="0"/>
      <c r="JBN21" s="0"/>
      <c r="JBO21" s="0"/>
      <c r="JBP21" s="0"/>
      <c r="JBQ21" s="0"/>
      <c r="JBR21" s="0"/>
      <c r="JBS21" s="0"/>
      <c r="JBT21" s="0"/>
      <c r="JBU21" s="0"/>
      <c r="JBV21" s="0"/>
      <c r="JBW21" s="0"/>
      <c r="JBX21" s="0"/>
      <c r="JBY21" s="0"/>
      <c r="JBZ21" s="0"/>
      <c r="JCA21" s="0"/>
      <c r="JCB21" s="0"/>
      <c r="JCC21" s="0"/>
      <c r="JCD21" s="0"/>
      <c r="JCE21" s="0"/>
      <c r="JCF21" s="0"/>
      <c r="JCG21" s="0"/>
      <c r="JCH21" s="0"/>
      <c r="JCI21" s="0"/>
      <c r="JCJ21" s="0"/>
      <c r="JCK21" s="0"/>
      <c r="JCL21" s="0"/>
      <c r="JCM21" s="0"/>
      <c r="JCN21" s="0"/>
      <c r="JCO21" s="0"/>
      <c r="JCP21" s="0"/>
      <c r="JCQ21" s="0"/>
      <c r="JCR21" s="0"/>
      <c r="JCS21" s="0"/>
      <c r="JCT21" s="0"/>
      <c r="JCU21" s="0"/>
      <c r="JCV21" s="0"/>
      <c r="JCW21" s="0"/>
      <c r="JCX21" s="0"/>
      <c r="JCY21" s="0"/>
      <c r="JCZ21" s="0"/>
      <c r="JDA21" s="0"/>
      <c r="JDB21" s="0"/>
      <c r="JDC21" s="0"/>
      <c r="JDD21" s="0"/>
      <c r="JDE21" s="0"/>
      <c r="JDF21" s="0"/>
      <c r="JDG21" s="0"/>
      <c r="JDH21" s="0"/>
      <c r="JDI21" s="0"/>
      <c r="JDJ21" s="0"/>
      <c r="JDK21" s="0"/>
      <c r="JDL21" s="0"/>
      <c r="JDM21" s="0"/>
      <c r="JDN21" s="0"/>
      <c r="JDO21" s="0"/>
      <c r="JDP21" s="0"/>
      <c r="JDQ21" s="0"/>
      <c r="JDR21" s="0"/>
      <c r="JDS21" s="0"/>
      <c r="JDT21" s="0"/>
      <c r="JDU21" s="0"/>
      <c r="JDV21" s="0"/>
      <c r="JDW21" s="0"/>
      <c r="JDX21" s="0"/>
      <c r="JDY21" s="0"/>
      <c r="JDZ21" s="0"/>
      <c r="JEA21" s="0"/>
      <c r="JEB21" s="0"/>
      <c r="JEC21" s="0"/>
      <c r="JED21" s="0"/>
      <c r="JEE21" s="0"/>
      <c r="JEF21" s="0"/>
      <c r="JEG21" s="0"/>
      <c r="JEH21" s="0"/>
      <c r="JEI21" s="0"/>
      <c r="JEJ21" s="0"/>
      <c r="JEK21" s="0"/>
      <c r="JEL21" s="0"/>
      <c r="JEM21" s="0"/>
      <c r="JEN21" s="0"/>
      <c r="JEO21" s="0"/>
      <c r="JEP21" s="0"/>
      <c r="JEQ21" s="0"/>
      <c r="JER21" s="0"/>
      <c r="JES21" s="0"/>
      <c r="JET21" s="0"/>
      <c r="JEU21" s="0"/>
      <c r="JEV21" s="0"/>
      <c r="JEW21" s="0"/>
      <c r="JEX21" s="0"/>
      <c r="JEY21" s="0"/>
      <c r="JEZ21" s="0"/>
      <c r="JFA21" s="0"/>
      <c r="JFB21" s="0"/>
      <c r="JFC21" s="0"/>
      <c r="JFD21" s="0"/>
      <c r="JFE21" s="0"/>
      <c r="JFF21" s="0"/>
      <c r="JFG21" s="0"/>
      <c r="JFH21" s="0"/>
      <c r="JFI21" s="0"/>
      <c r="JFJ21" s="0"/>
      <c r="JFK21" s="0"/>
      <c r="JFL21" s="0"/>
      <c r="JFM21" s="0"/>
      <c r="JFN21" s="0"/>
      <c r="JFO21" s="0"/>
      <c r="JFP21" s="0"/>
      <c r="JFQ21" s="0"/>
      <c r="JFR21" s="0"/>
      <c r="JFS21" s="0"/>
      <c r="JFT21" s="0"/>
      <c r="JFU21" s="0"/>
      <c r="JFV21" s="0"/>
      <c r="JFW21" s="0"/>
      <c r="JFX21" s="0"/>
      <c r="JFY21" s="0"/>
      <c r="JFZ21" s="0"/>
      <c r="JGA21" s="0"/>
      <c r="JGB21" s="0"/>
      <c r="JGC21" s="0"/>
      <c r="JGD21" s="0"/>
      <c r="JGE21" s="0"/>
      <c r="JGF21" s="0"/>
      <c r="JGG21" s="0"/>
      <c r="JGH21" s="0"/>
      <c r="JGI21" s="0"/>
      <c r="JGJ21" s="0"/>
      <c r="JGK21" s="0"/>
      <c r="JGL21" s="0"/>
      <c r="JGM21" s="0"/>
      <c r="JGN21" s="0"/>
      <c r="JGO21" s="0"/>
      <c r="JGP21" s="0"/>
      <c r="JGQ21" s="0"/>
      <c r="JGR21" s="0"/>
      <c r="JGS21" s="0"/>
      <c r="JGT21" s="0"/>
      <c r="JGU21" s="0"/>
      <c r="JGV21" s="0"/>
      <c r="JGW21" s="0"/>
      <c r="JGX21" s="0"/>
      <c r="JGY21" s="0"/>
      <c r="JGZ21" s="0"/>
      <c r="JHA21" s="0"/>
      <c r="JHB21" s="0"/>
      <c r="JHC21" s="0"/>
      <c r="JHD21" s="0"/>
      <c r="JHE21" s="0"/>
      <c r="JHF21" s="0"/>
      <c r="JHG21" s="0"/>
      <c r="JHH21" s="0"/>
      <c r="JHI21" s="0"/>
      <c r="JHJ21" s="0"/>
      <c r="JHK21" s="0"/>
      <c r="JHL21" s="0"/>
      <c r="JHM21" s="0"/>
      <c r="JHN21" s="0"/>
      <c r="JHO21" s="0"/>
      <c r="JHP21" s="0"/>
      <c r="JHQ21" s="0"/>
      <c r="JHR21" s="0"/>
      <c r="JHS21" s="0"/>
      <c r="JHT21" s="0"/>
      <c r="JHU21" s="0"/>
      <c r="JHV21" s="0"/>
      <c r="JHW21" s="0"/>
      <c r="JHX21" s="0"/>
      <c r="JHY21" s="0"/>
      <c r="JHZ21" s="0"/>
      <c r="JIA21" s="0"/>
      <c r="JIB21" s="0"/>
      <c r="JIC21" s="0"/>
      <c r="JID21" s="0"/>
      <c r="JIE21" s="0"/>
      <c r="JIF21" s="0"/>
      <c r="JIG21" s="0"/>
      <c r="JIH21" s="0"/>
      <c r="JII21" s="0"/>
      <c r="JIJ21" s="0"/>
      <c r="JIK21" s="0"/>
      <c r="JIL21" s="0"/>
      <c r="JIM21" s="0"/>
      <c r="JIN21" s="0"/>
      <c r="JIO21" s="0"/>
      <c r="JIP21" s="0"/>
      <c r="JIQ21" s="0"/>
      <c r="JIR21" s="0"/>
      <c r="JIS21" s="0"/>
      <c r="JIT21" s="0"/>
      <c r="JIU21" s="0"/>
      <c r="JIV21" s="0"/>
      <c r="JIW21" s="0"/>
      <c r="JIX21" s="0"/>
      <c r="JIY21" s="0"/>
      <c r="JIZ21" s="0"/>
      <c r="JJA21" s="0"/>
      <c r="JJB21" s="0"/>
      <c r="JJC21" s="0"/>
      <c r="JJD21" s="0"/>
      <c r="JJE21" s="0"/>
      <c r="JJF21" s="0"/>
      <c r="JJG21" s="0"/>
      <c r="JJH21" s="0"/>
      <c r="JJI21" s="0"/>
      <c r="JJJ21" s="0"/>
      <c r="JJK21" s="0"/>
      <c r="JJL21" s="0"/>
      <c r="JJM21" s="0"/>
      <c r="JJN21" s="0"/>
      <c r="JJO21" s="0"/>
      <c r="JJP21" s="0"/>
      <c r="JJQ21" s="0"/>
      <c r="JJR21" s="0"/>
      <c r="JJS21" s="0"/>
      <c r="JJT21" s="0"/>
      <c r="JJU21" s="0"/>
      <c r="JJV21" s="0"/>
      <c r="JJW21" s="0"/>
      <c r="JJX21" s="0"/>
      <c r="JJY21" s="0"/>
      <c r="JJZ21" s="0"/>
      <c r="JKA21" s="0"/>
      <c r="JKB21" s="0"/>
      <c r="JKC21" s="0"/>
      <c r="JKD21" s="0"/>
      <c r="JKE21" s="0"/>
      <c r="JKF21" s="0"/>
      <c r="JKG21" s="0"/>
      <c r="JKH21" s="0"/>
      <c r="JKI21" s="0"/>
      <c r="JKJ21" s="0"/>
      <c r="JKK21" s="0"/>
      <c r="JKL21" s="0"/>
      <c r="JKM21" s="0"/>
      <c r="JKN21" s="0"/>
      <c r="JKO21" s="0"/>
      <c r="JKP21" s="0"/>
      <c r="JKQ21" s="0"/>
      <c r="JKR21" s="0"/>
      <c r="JKS21" s="0"/>
      <c r="JKT21" s="0"/>
      <c r="JKU21" s="0"/>
      <c r="JKV21" s="0"/>
      <c r="JKW21" s="0"/>
      <c r="JKX21" s="0"/>
      <c r="JKY21" s="0"/>
      <c r="JKZ21" s="0"/>
      <c r="JLA21" s="0"/>
      <c r="JLB21" s="0"/>
      <c r="JLC21" s="0"/>
      <c r="JLD21" s="0"/>
      <c r="JLE21" s="0"/>
      <c r="JLF21" s="0"/>
      <c r="JLG21" s="0"/>
      <c r="JLH21" s="0"/>
      <c r="JLI21" s="0"/>
      <c r="JLJ21" s="0"/>
      <c r="JLK21" s="0"/>
      <c r="JLL21" s="0"/>
      <c r="JLM21" s="0"/>
      <c r="JLN21" s="0"/>
      <c r="JLO21" s="0"/>
      <c r="JLP21" s="0"/>
      <c r="JLQ21" s="0"/>
      <c r="JLR21" s="0"/>
      <c r="JLS21" s="0"/>
      <c r="JLT21" s="0"/>
      <c r="JLU21" s="0"/>
      <c r="JLV21" s="0"/>
      <c r="JLW21" s="0"/>
      <c r="JLX21" s="0"/>
      <c r="JLY21" s="0"/>
      <c r="JLZ21" s="0"/>
      <c r="JMA21" s="0"/>
      <c r="JMB21" s="0"/>
      <c r="JMC21" s="0"/>
      <c r="JMD21" s="0"/>
      <c r="JME21" s="0"/>
      <c r="JMF21" s="0"/>
      <c r="JMG21" s="0"/>
      <c r="JMH21" s="0"/>
      <c r="JMI21" s="0"/>
      <c r="JMJ21" s="0"/>
      <c r="JMK21" s="0"/>
      <c r="JML21" s="0"/>
      <c r="JMM21" s="0"/>
      <c r="JMN21" s="0"/>
      <c r="JMO21" s="0"/>
      <c r="JMP21" s="0"/>
      <c r="JMQ21" s="0"/>
      <c r="JMR21" s="0"/>
      <c r="JMS21" s="0"/>
      <c r="JMT21" s="0"/>
      <c r="JMU21" s="0"/>
      <c r="JMV21" s="0"/>
      <c r="JMW21" s="0"/>
      <c r="JMX21" s="0"/>
      <c r="JMY21" s="0"/>
      <c r="JMZ21" s="0"/>
      <c r="JNA21" s="0"/>
      <c r="JNB21" s="0"/>
      <c r="JNC21" s="0"/>
      <c r="JND21" s="0"/>
      <c r="JNE21" s="0"/>
      <c r="JNF21" s="0"/>
      <c r="JNG21" s="0"/>
      <c r="JNH21" s="0"/>
      <c r="JNI21" s="0"/>
      <c r="JNJ21" s="0"/>
      <c r="JNK21" s="0"/>
      <c r="JNL21" s="0"/>
      <c r="JNM21" s="0"/>
      <c r="JNN21" s="0"/>
      <c r="JNO21" s="0"/>
      <c r="JNP21" s="0"/>
      <c r="JNQ21" s="0"/>
      <c r="JNR21" s="0"/>
      <c r="JNS21" s="0"/>
      <c r="JNT21" s="0"/>
      <c r="JNU21" s="0"/>
      <c r="JNV21" s="0"/>
      <c r="JNW21" s="0"/>
      <c r="JNX21" s="0"/>
      <c r="JNY21" s="0"/>
      <c r="JNZ21" s="0"/>
      <c r="JOA21" s="0"/>
      <c r="JOB21" s="0"/>
      <c r="JOC21" s="0"/>
      <c r="JOD21" s="0"/>
      <c r="JOE21" s="0"/>
      <c r="JOF21" s="0"/>
      <c r="JOG21" s="0"/>
      <c r="JOH21" s="0"/>
      <c r="JOI21" s="0"/>
      <c r="JOJ21" s="0"/>
      <c r="JOK21" s="0"/>
      <c r="JOL21" s="0"/>
      <c r="JOM21" s="0"/>
      <c r="JON21" s="0"/>
      <c r="JOO21" s="0"/>
      <c r="JOP21" s="0"/>
      <c r="JOQ21" s="0"/>
      <c r="JOR21" s="0"/>
      <c r="JOS21" s="0"/>
      <c r="JOT21" s="0"/>
      <c r="JOU21" s="0"/>
      <c r="JOV21" s="0"/>
      <c r="JOW21" s="0"/>
      <c r="JOX21" s="0"/>
      <c r="JOY21" s="0"/>
      <c r="JOZ21" s="0"/>
      <c r="JPA21" s="0"/>
      <c r="JPB21" s="0"/>
      <c r="JPC21" s="0"/>
      <c r="JPD21" s="0"/>
      <c r="JPE21" s="0"/>
      <c r="JPF21" s="0"/>
      <c r="JPG21" s="0"/>
      <c r="JPH21" s="0"/>
      <c r="JPI21" s="0"/>
      <c r="JPJ21" s="0"/>
      <c r="JPK21" s="0"/>
      <c r="JPL21" s="0"/>
      <c r="JPM21" s="0"/>
      <c r="JPN21" s="0"/>
      <c r="JPO21" s="0"/>
      <c r="JPP21" s="0"/>
      <c r="JPQ21" s="0"/>
      <c r="JPR21" s="0"/>
      <c r="JPS21" s="0"/>
      <c r="JPT21" s="0"/>
      <c r="JPU21" s="0"/>
      <c r="JPV21" s="0"/>
      <c r="JPW21" s="0"/>
      <c r="JPX21" s="0"/>
      <c r="JPY21" s="0"/>
      <c r="JPZ21" s="0"/>
      <c r="JQA21" s="0"/>
      <c r="JQB21" s="0"/>
      <c r="JQC21" s="0"/>
      <c r="JQD21" s="0"/>
      <c r="JQE21" s="0"/>
      <c r="JQF21" s="0"/>
      <c r="JQG21" s="0"/>
      <c r="JQH21" s="0"/>
      <c r="JQI21" s="0"/>
      <c r="JQJ21" s="0"/>
      <c r="JQK21" s="0"/>
      <c r="JQL21" s="0"/>
      <c r="JQM21" s="0"/>
      <c r="JQN21" s="0"/>
      <c r="JQO21" s="0"/>
      <c r="JQP21" s="0"/>
      <c r="JQQ21" s="0"/>
      <c r="JQR21" s="0"/>
      <c r="JQS21" s="0"/>
      <c r="JQT21" s="0"/>
      <c r="JQU21" s="0"/>
      <c r="JQV21" s="0"/>
      <c r="JQW21" s="0"/>
      <c r="JQX21" s="0"/>
      <c r="JQY21" s="0"/>
      <c r="JQZ21" s="0"/>
      <c r="JRA21" s="0"/>
      <c r="JRB21" s="0"/>
      <c r="JRC21" s="0"/>
      <c r="JRD21" s="0"/>
      <c r="JRE21" s="0"/>
      <c r="JRF21" s="0"/>
      <c r="JRG21" s="0"/>
      <c r="JRH21" s="0"/>
      <c r="JRI21" s="0"/>
      <c r="JRJ21" s="0"/>
      <c r="JRK21" s="0"/>
      <c r="JRL21" s="0"/>
      <c r="JRM21" s="0"/>
      <c r="JRN21" s="0"/>
      <c r="JRO21" s="0"/>
      <c r="JRP21" s="0"/>
      <c r="JRQ21" s="0"/>
      <c r="JRR21" s="0"/>
      <c r="JRS21" s="0"/>
      <c r="JRT21" s="0"/>
      <c r="JRU21" s="0"/>
      <c r="JRV21" s="0"/>
      <c r="JRW21" s="0"/>
      <c r="JRX21" s="0"/>
      <c r="JRY21" s="0"/>
      <c r="JRZ21" s="0"/>
      <c r="JSA21" s="0"/>
      <c r="JSB21" s="0"/>
      <c r="JSC21" s="0"/>
      <c r="JSD21" s="0"/>
      <c r="JSE21" s="0"/>
      <c r="JSF21" s="0"/>
      <c r="JSG21" s="0"/>
      <c r="JSH21" s="0"/>
      <c r="JSI21" s="0"/>
      <c r="JSJ21" s="0"/>
      <c r="JSK21" s="0"/>
      <c r="JSL21" s="0"/>
      <c r="JSM21" s="0"/>
      <c r="JSN21" s="0"/>
      <c r="JSO21" s="0"/>
      <c r="JSP21" s="0"/>
      <c r="JSQ21" s="0"/>
      <c r="JSR21" s="0"/>
      <c r="JSS21" s="0"/>
      <c r="JST21" s="0"/>
      <c r="JSU21" s="0"/>
      <c r="JSV21" s="0"/>
      <c r="JSW21" s="0"/>
      <c r="JSX21" s="0"/>
      <c r="JSY21" s="0"/>
      <c r="JSZ21" s="0"/>
      <c r="JTA21" s="0"/>
      <c r="JTB21" s="0"/>
      <c r="JTC21" s="0"/>
      <c r="JTD21" s="0"/>
      <c r="JTE21" s="0"/>
      <c r="JTF21" s="0"/>
      <c r="JTG21" s="0"/>
      <c r="JTH21" s="0"/>
      <c r="JTI21" s="0"/>
      <c r="JTJ21" s="0"/>
      <c r="JTK21" s="0"/>
      <c r="JTL21" s="0"/>
      <c r="JTM21" s="0"/>
      <c r="JTN21" s="0"/>
      <c r="JTO21" s="0"/>
      <c r="JTP21" s="0"/>
      <c r="JTQ21" s="0"/>
      <c r="JTR21" s="0"/>
      <c r="JTS21" s="0"/>
      <c r="JTT21" s="0"/>
      <c r="JTU21" s="0"/>
      <c r="JTV21" s="0"/>
      <c r="JTW21" s="0"/>
      <c r="JTX21" s="0"/>
      <c r="JTY21" s="0"/>
      <c r="JTZ21" s="0"/>
      <c r="JUA21" s="0"/>
      <c r="JUB21" s="0"/>
      <c r="JUC21" s="0"/>
      <c r="JUD21" s="0"/>
      <c r="JUE21" s="0"/>
      <c r="JUF21" s="0"/>
      <c r="JUG21" s="0"/>
      <c r="JUH21" s="0"/>
      <c r="JUI21" s="0"/>
      <c r="JUJ21" s="0"/>
      <c r="JUK21" s="0"/>
      <c r="JUL21" s="0"/>
      <c r="JUM21" s="0"/>
      <c r="JUN21" s="0"/>
      <c r="JUO21" s="0"/>
      <c r="JUP21" s="0"/>
      <c r="JUQ21" s="0"/>
      <c r="JUR21" s="0"/>
      <c r="JUS21" s="0"/>
      <c r="JUT21" s="0"/>
      <c r="JUU21" s="0"/>
      <c r="JUV21" s="0"/>
      <c r="JUW21" s="0"/>
      <c r="JUX21" s="0"/>
      <c r="JUY21" s="0"/>
      <c r="JUZ21" s="0"/>
      <c r="JVA21" s="0"/>
      <c r="JVB21" s="0"/>
      <c r="JVC21" s="0"/>
      <c r="JVD21" s="0"/>
      <c r="JVE21" s="0"/>
      <c r="JVF21" s="0"/>
      <c r="JVG21" s="0"/>
      <c r="JVH21" s="0"/>
      <c r="JVI21" s="0"/>
      <c r="JVJ21" s="0"/>
      <c r="JVK21" s="0"/>
      <c r="JVL21" s="0"/>
      <c r="JVM21" s="0"/>
      <c r="JVN21" s="0"/>
      <c r="JVO21" s="0"/>
      <c r="JVP21" s="0"/>
      <c r="JVQ21" s="0"/>
      <c r="JVR21" s="0"/>
      <c r="JVS21" s="0"/>
      <c r="JVT21" s="0"/>
      <c r="JVU21" s="0"/>
      <c r="JVV21" s="0"/>
      <c r="JVW21" s="0"/>
      <c r="JVX21" s="0"/>
      <c r="JVY21" s="0"/>
      <c r="JVZ21" s="0"/>
      <c r="JWA21" s="0"/>
      <c r="JWB21" s="0"/>
      <c r="JWC21" s="0"/>
      <c r="JWD21" s="0"/>
      <c r="JWE21" s="0"/>
      <c r="JWF21" s="0"/>
      <c r="JWG21" s="0"/>
      <c r="JWH21" s="0"/>
      <c r="JWI21" s="0"/>
      <c r="JWJ21" s="0"/>
      <c r="JWK21" s="0"/>
      <c r="JWL21" s="0"/>
      <c r="JWM21" s="0"/>
      <c r="JWN21" s="0"/>
      <c r="JWO21" s="0"/>
      <c r="JWP21" s="0"/>
      <c r="JWQ21" s="0"/>
      <c r="JWR21" s="0"/>
      <c r="JWS21" s="0"/>
      <c r="JWT21" s="0"/>
      <c r="JWU21" s="0"/>
      <c r="JWV21" s="0"/>
      <c r="JWW21" s="0"/>
      <c r="JWX21" s="0"/>
      <c r="JWY21" s="0"/>
      <c r="JWZ21" s="0"/>
      <c r="JXA21" s="0"/>
      <c r="JXB21" s="0"/>
      <c r="JXC21" s="0"/>
      <c r="JXD21" s="0"/>
      <c r="JXE21" s="0"/>
      <c r="JXF21" s="0"/>
      <c r="JXG21" s="0"/>
      <c r="JXH21" s="0"/>
      <c r="JXI21" s="0"/>
      <c r="JXJ21" s="0"/>
      <c r="JXK21" s="0"/>
      <c r="JXL21" s="0"/>
      <c r="JXM21" s="0"/>
      <c r="JXN21" s="0"/>
      <c r="JXO21" s="0"/>
      <c r="JXP21" s="0"/>
      <c r="JXQ21" s="0"/>
      <c r="JXR21" s="0"/>
      <c r="JXS21" s="0"/>
      <c r="JXT21" s="0"/>
      <c r="JXU21" s="0"/>
      <c r="JXV21" s="0"/>
      <c r="JXW21" s="0"/>
      <c r="JXX21" s="0"/>
      <c r="JXY21" s="0"/>
      <c r="JXZ21" s="0"/>
      <c r="JYA21" s="0"/>
      <c r="JYB21" s="0"/>
      <c r="JYC21" s="0"/>
      <c r="JYD21" s="0"/>
      <c r="JYE21" s="0"/>
      <c r="JYF21" s="0"/>
      <c r="JYG21" s="0"/>
      <c r="JYH21" s="0"/>
      <c r="JYI21" s="0"/>
      <c r="JYJ21" s="0"/>
      <c r="JYK21" s="0"/>
      <c r="JYL21" s="0"/>
      <c r="JYM21" s="0"/>
      <c r="JYN21" s="0"/>
      <c r="JYO21" s="0"/>
      <c r="JYP21" s="0"/>
      <c r="JYQ21" s="0"/>
      <c r="JYR21" s="0"/>
      <c r="JYS21" s="0"/>
      <c r="JYT21" s="0"/>
      <c r="JYU21" s="0"/>
      <c r="JYV21" s="0"/>
      <c r="JYW21" s="0"/>
      <c r="JYX21" s="0"/>
      <c r="JYY21" s="0"/>
      <c r="JYZ21" s="0"/>
      <c r="JZA21" s="0"/>
      <c r="JZB21" s="0"/>
      <c r="JZC21" s="0"/>
      <c r="JZD21" s="0"/>
      <c r="JZE21" s="0"/>
      <c r="JZF21" s="0"/>
      <c r="JZG21" s="0"/>
      <c r="JZH21" s="0"/>
      <c r="JZI21" s="0"/>
      <c r="JZJ21" s="0"/>
      <c r="JZK21" s="0"/>
      <c r="JZL21" s="0"/>
      <c r="JZM21" s="0"/>
      <c r="JZN21" s="0"/>
      <c r="JZO21" s="0"/>
      <c r="JZP21" s="0"/>
      <c r="JZQ21" s="0"/>
      <c r="JZR21" s="0"/>
      <c r="JZS21" s="0"/>
      <c r="JZT21" s="0"/>
      <c r="JZU21" s="0"/>
      <c r="JZV21" s="0"/>
      <c r="JZW21" s="0"/>
      <c r="JZX21" s="0"/>
      <c r="JZY21" s="0"/>
      <c r="JZZ21" s="0"/>
      <c r="KAA21" s="0"/>
      <c r="KAB21" s="0"/>
      <c r="KAC21" s="0"/>
      <c r="KAD21" s="0"/>
      <c r="KAE21" s="0"/>
      <c r="KAF21" s="0"/>
      <c r="KAG21" s="0"/>
      <c r="KAH21" s="0"/>
      <c r="KAI21" s="0"/>
      <c r="KAJ21" s="0"/>
      <c r="KAK21" s="0"/>
      <c r="KAL21" s="0"/>
      <c r="KAM21" s="0"/>
      <c r="KAN21" s="0"/>
      <c r="KAO21" s="0"/>
      <c r="KAP21" s="0"/>
      <c r="KAQ21" s="0"/>
      <c r="KAR21" s="0"/>
      <c r="KAS21" s="0"/>
      <c r="KAT21" s="0"/>
      <c r="KAU21" s="0"/>
      <c r="KAV21" s="0"/>
      <c r="KAW21" s="0"/>
      <c r="KAX21" s="0"/>
      <c r="KAY21" s="0"/>
      <c r="KAZ21" s="0"/>
      <c r="KBA21" s="0"/>
      <c r="KBB21" s="0"/>
      <c r="KBC21" s="0"/>
      <c r="KBD21" s="0"/>
      <c r="KBE21" s="0"/>
      <c r="KBF21" s="0"/>
      <c r="KBG21" s="0"/>
      <c r="KBH21" s="0"/>
      <c r="KBI21" s="0"/>
      <c r="KBJ21" s="0"/>
      <c r="KBK21" s="0"/>
      <c r="KBL21" s="0"/>
      <c r="KBM21" s="0"/>
      <c r="KBN21" s="0"/>
      <c r="KBO21" s="0"/>
      <c r="KBP21" s="0"/>
      <c r="KBQ21" s="0"/>
      <c r="KBR21" s="0"/>
      <c r="KBS21" s="0"/>
      <c r="KBT21" s="0"/>
      <c r="KBU21" s="0"/>
      <c r="KBV21" s="0"/>
      <c r="KBW21" s="0"/>
      <c r="KBX21" s="0"/>
      <c r="KBY21" s="0"/>
      <c r="KBZ21" s="0"/>
      <c r="KCA21" s="0"/>
      <c r="KCB21" s="0"/>
      <c r="KCC21" s="0"/>
      <c r="KCD21" s="0"/>
      <c r="KCE21" s="0"/>
      <c r="KCF21" s="0"/>
      <c r="KCG21" s="0"/>
      <c r="KCH21" s="0"/>
      <c r="KCI21" s="0"/>
      <c r="KCJ21" s="0"/>
      <c r="KCK21" s="0"/>
      <c r="KCL21" s="0"/>
      <c r="KCM21" s="0"/>
      <c r="KCN21" s="0"/>
      <c r="KCO21" s="0"/>
      <c r="KCP21" s="0"/>
      <c r="KCQ21" s="0"/>
      <c r="KCR21" s="0"/>
      <c r="KCS21" s="0"/>
      <c r="KCT21" s="0"/>
      <c r="KCU21" s="0"/>
      <c r="KCV21" s="0"/>
      <c r="KCW21" s="0"/>
      <c r="KCX21" s="0"/>
      <c r="KCY21" s="0"/>
      <c r="KCZ21" s="0"/>
      <c r="KDA21" s="0"/>
      <c r="KDB21" s="0"/>
      <c r="KDC21" s="0"/>
      <c r="KDD21" s="0"/>
      <c r="KDE21" s="0"/>
      <c r="KDF21" s="0"/>
      <c r="KDG21" s="0"/>
      <c r="KDH21" s="0"/>
      <c r="KDI21" s="0"/>
      <c r="KDJ21" s="0"/>
      <c r="KDK21" s="0"/>
      <c r="KDL21" s="0"/>
      <c r="KDM21" s="0"/>
      <c r="KDN21" s="0"/>
      <c r="KDO21" s="0"/>
      <c r="KDP21" s="0"/>
      <c r="KDQ21" s="0"/>
      <c r="KDR21" s="0"/>
      <c r="KDS21" s="0"/>
      <c r="KDT21" s="0"/>
      <c r="KDU21" s="0"/>
      <c r="KDV21" s="0"/>
      <c r="KDW21" s="0"/>
      <c r="KDX21" s="0"/>
      <c r="KDY21" s="0"/>
      <c r="KDZ21" s="0"/>
      <c r="KEA21" s="0"/>
      <c r="KEB21" s="0"/>
      <c r="KEC21" s="0"/>
      <c r="KED21" s="0"/>
      <c r="KEE21" s="0"/>
      <c r="KEF21" s="0"/>
      <c r="KEG21" s="0"/>
      <c r="KEH21" s="0"/>
      <c r="KEI21" s="0"/>
      <c r="KEJ21" s="0"/>
      <c r="KEK21" s="0"/>
      <c r="KEL21" s="0"/>
      <c r="KEM21" s="0"/>
      <c r="KEN21" s="0"/>
      <c r="KEO21" s="0"/>
      <c r="KEP21" s="0"/>
      <c r="KEQ21" s="0"/>
      <c r="KER21" s="0"/>
      <c r="KES21" s="0"/>
      <c r="KET21" s="0"/>
      <c r="KEU21" s="0"/>
      <c r="KEV21" s="0"/>
      <c r="KEW21" s="0"/>
      <c r="KEX21" s="0"/>
      <c r="KEY21" s="0"/>
      <c r="KEZ21" s="0"/>
      <c r="KFA21" s="0"/>
      <c r="KFB21" s="0"/>
      <c r="KFC21" s="0"/>
      <c r="KFD21" s="0"/>
      <c r="KFE21" s="0"/>
      <c r="KFF21" s="0"/>
      <c r="KFG21" s="0"/>
      <c r="KFH21" s="0"/>
      <c r="KFI21" s="0"/>
      <c r="KFJ21" s="0"/>
      <c r="KFK21" s="0"/>
      <c r="KFL21" s="0"/>
      <c r="KFM21" s="0"/>
      <c r="KFN21" s="0"/>
      <c r="KFO21" s="0"/>
      <c r="KFP21" s="0"/>
      <c r="KFQ21" s="0"/>
      <c r="KFR21" s="0"/>
      <c r="KFS21" s="0"/>
      <c r="KFT21" s="0"/>
      <c r="KFU21" s="0"/>
      <c r="KFV21" s="0"/>
      <c r="KFW21" s="0"/>
      <c r="KFX21" s="0"/>
      <c r="KFY21" s="0"/>
      <c r="KFZ21" s="0"/>
      <c r="KGA21" s="0"/>
      <c r="KGB21" s="0"/>
      <c r="KGC21" s="0"/>
      <c r="KGD21" s="0"/>
      <c r="KGE21" s="0"/>
      <c r="KGF21" s="0"/>
      <c r="KGG21" s="0"/>
      <c r="KGH21" s="0"/>
      <c r="KGI21" s="0"/>
      <c r="KGJ21" s="0"/>
      <c r="KGK21" s="0"/>
      <c r="KGL21" s="0"/>
      <c r="KGM21" s="0"/>
      <c r="KGN21" s="0"/>
      <c r="KGO21" s="0"/>
      <c r="KGP21" s="0"/>
      <c r="KGQ21" s="0"/>
      <c r="KGR21" s="0"/>
      <c r="KGS21" s="0"/>
      <c r="KGT21" s="0"/>
      <c r="KGU21" s="0"/>
      <c r="KGV21" s="0"/>
      <c r="KGW21" s="0"/>
      <c r="KGX21" s="0"/>
      <c r="KGY21" s="0"/>
      <c r="KGZ21" s="0"/>
      <c r="KHA21" s="0"/>
      <c r="KHB21" s="0"/>
      <c r="KHC21" s="0"/>
      <c r="KHD21" s="0"/>
      <c r="KHE21" s="0"/>
      <c r="KHF21" s="0"/>
      <c r="KHG21" s="0"/>
      <c r="KHH21" s="0"/>
      <c r="KHI21" s="0"/>
      <c r="KHJ21" s="0"/>
      <c r="KHK21" s="0"/>
      <c r="KHL21" s="0"/>
      <c r="KHM21" s="0"/>
      <c r="KHN21" s="0"/>
      <c r="KHO21" s="0"/>
      <c r="KHP21" s="0"/>
      <c r="KHQ21" s="0"/>
      <c r="KHR21" s="0"/>
      <c r="KHS21" s="0"/>
      <c r="KHT21" s="0"/>
      <c r="KHU21" s="0"/>
      <c r="KHV21" s="0"/>
      <c r="KHW21" s="0"/>
      <c r="KHX21" s="0"/>
      <c r="KHY21" s="0"/>
      <c r="KHZ21" s="0"/>
      <c r="KIA21" s="0"/>
      <c r="KIB21" s="0"/>
      <c r="KIC21" s="0"/>
      <c r="KID21" s="0"/>
      <c r="KIE21" s="0"/>
      <c r="KIF21" s="0"/>
      <c r="KIG21" s="0"/>
      <c r="KIH21" s="0"/>
      <c r="KII21" s="0"/>
      <c r="KIJ21" s="0"/>
      <c r="KIK21" s="0"/>
      <c r="KIL21" s="0"/>
      <c r="KIM21" s="0"/>
      <c r="KIN21" s="0"/>
      <c r="KIO21" s="0"/>
      <c r="KIP21" s="0"/>
      <c r="KIQ21" s="0"/>
      <c r="KIR21" s="0"/>
      <c r="KIS21" s="0"/>
      <c r="KIT21" s="0"/>
      <c r="KIU21" s="0"/>
      <c r="KIV21" s="0"/>
      <c r="KIW21" s="0"/>
      <c r="KIX21" s="0"/>
      <c r="KIY21" s="0"/>
      <c r="KIZ21" s="0"/>
      <c r="KJA21" s="0"/>
      <c r="KJB21" s="0"/>
      <c r="KJC21" s="0"/>
      <c r="KJD21" s="0"/>
      <c r="KJE21" s="0"/>
      <c r="KJF21" s="0"/>
      <c r="KJG21" s="0"/>
      <c r="KJH21" s="0"/>
      <c r="KJI21" s="0"/>
      <c r="KJJ21" s="0"/>
      <c r="KJK21" s="0"/>
      <c r="KJL21" s="0"/>
      <c r="KJM21" s="0"/>
      <c r="KJN21" s="0"/>
      <c r="KJO21" s="0"/>
      <c r="KJP21" s="0"/>
      <c r="KJQ21" s="0"/>
      <c r="KJR21" s="0"/>
      <c r="KJS21" s="0"/>
      <c r="KJT21" s="0"/>
      <c r="KJU21" s="0"/>
      <c r="KJV21" s="0"/>
      <c r="KJW21" s="0"/>
      <c r="KJX21" s="0"/>
      <c r="KJY21" s="0"/>
      <c r="KJZ21" s="0"/>
      <c r="KKA21" s="0"/>
      <c r="KKB21" s="0"/>
      <c r="KKC21" s="0"/>
      <c r="KKD21" s="0"/>
      <c r="KKE21" s="0"/>
      <c r="KKF21" s="0"/>
      <c r="KKG21" s="0"/>
      <c r="KKH21" s="0"/>
      <c r="KKI21" s="0"/>
      <c r="KKJ21" s="0"/>
      <c r="KKK21" s="0"/>
      <c r="KKL21" s="0"/>
      <c r="KKM21" s="0"/>
      <c r="KKN21" s="0"/>
      <c r="KKO21" s="0"/>
      <c r="KKP21" s="0"/>
      <c r="KKQ21" s="0"/>
      <c r="KKR21" s="0"/>
      <c r="KKS21" s="0"/>
      <c r="KKT21" s="0"/>
      <c r="KKU21" s="0"/>
      <c r="KKV21" s="0"/>
      <c r="KKW21" s="0"/>
      <c r="KKX21" s="0"/>
      <c r="KKY21" s="0"/>
      <c r="KKZ21" s="0"/>
      <c r="KLA21" s="0"/>
      <c r="KLB21" s="0"/>
      <c r="KLC21" s="0"/>
      <c r="KLD21" s="0"/>
      <c r="KLE21" s="0"/>
      <c r="KLF21" s="0"/>
      <c r="KLG21" s="0"/>
      <c r="KLH21" s="0"/>
      <c r="KLI21" s="0"/>
      <c r="KLJ21" s="0"/>
      <c r="KLK21" s="0"/>
      <c r="KLL21" s="0"/>
      <c r="KLM21" s="0"/>
      <c r="KLN21" s="0"/>
      <c r="KLO21" s="0"/>
      <c r="KLP21" s="0"/>
      <c r="KLQ21" s="0"/>
      <c r="KLR21" s="0"/>
      <c r="KLS21" s="0"/>
      <c r="KLT21" s="0"/>
      <c r="KLU21" s="0"/>
      <c r="KLV21" s="0"/>
      <c r="KLW21" s="0"/>
      <c r="KLX21" s="0"/>
      <c r="KLY21" s="0"/>
      <c r="KLZ21" s="0"/>
      <c r="KMA21" s="0"/>
      <c r="KMB21" s="0"/>
      <c r="KMC21" s="0"/>
      <c r="KMD21" s="0"/>
      <c r="KME21" s="0"/>
      <c r="KMF21" s="0"/>
      <c r="KMG21" s="0"/>
      <c r="KMH21" s="0"/>
      <c r="KMI21" s="0"/>
      <c r="KMJ21" s="0"/>
      <c r="KMK21" s="0"/>
      <c r="KML21" s="0"/>
      <c r="KMM21" s="0"/>
      <c r="KMN21" s="0"/>
      <c r="KMO21" s="0"/>
      <c r="KMP21" s="0"/>
      <c r="KMQ21" s="0"/>
      <c r="KMR21" s="0"/>
      <c r="KMS21" s="0"/>
      <c r="KMT21" s="0"/>
      <c r="KMU21" s="0"/>
      <c r="KMV21" s="0"/>
      <c r="KMW21" s="0"/>
      <c r="KMX21" s="0"/>
      <c r="KMY21" s="0"/>
      <c r="KMZ21" s="0"/>
      <c r="KNA21" s="0"/>
      <c r="KNB21" s="0"/>
      <c r="KNC21" s="0"/>
      <c r="KND21" s="0"/>
      <c r="KNE21" s="0"/>
      <c r="KNF21" s="0"/>
      <c r="KNG21" s="0"/>
      <c r="KNH21" s="0"/>
      <c r="KNI21" s="0"/>
      <c r="KNJ21" s="0"/>
      <c r="KNK21" s="0"/>
      <c r="KNL21" s="0"/>
      <c r="KNM21" s="0"/>
      <c r="KNN21" s="0"/>
      <c r="KNO21" s="0"/>
      <c r="KNP21" s="0"/>
      <c r="KNQ21" s="0"/>
      <c r="KNR21" s="0"/>
      <c r="KNS21" s="0"/>
      <c r="KNT21" s="0"/>
      <c r="KNU21" s="0"/>
      <c r="KNV21" s="0"/>
      <c r="KNW21" s="0"/>
      <c r="KNX21" s="0"/>
      <c r="KNY21" s="0"/>
      <c r="KNZ21" s="0"/>
      <c r="KOA21" s="0"/>
      <c r="KOB21" s="0"/>
      <c r="KOC21" s="0"/>
      <c r="KOD21" s="0"/>
      <c r="KOE21" s="0"/>
      <c r="KOF21" s="0"/>
      <c r="KOG21" s="0"/>
      <c r="KOH21" s="0"/>
      <c r="KOI21" s="0"/>
      <c r="KOJ21" s="0"/>
      <c r="KOK21" s="0"/>
      <c r="KOL21" s="0"/>
      <c r="KOM21" s="0"/>
      <c r="KON21" s="0"/>
      <c r="KOO21" s="0"/>
      <c r="KOP21" s="0"/>
      <c r="KOQ21" s="0"/>
      <c r="KOR21" s="0"/>
      <c r="KOS21" s="0"/>
      <c r="KOT21" s="0"/>
      <c r="KOU21" s="0"/>
      <c r="KOV21" s="0"/>
      <c r="KOW21" s="0"/>
      <c r="KOX21" s="0"/>
      <c r="KOY21" s="0"/>
      <c r="KOZ21" s="0"/>
      <c r="KPA21" s="0"/>
      <c r="KPB21" s="0"/>
      <c r="KPC21" s="0"/>
      <c r="KPD21" s="0"/>
      <c r="KPE21" s="0"/>
      <c r="KPF21" s="0"/>
      <c r="KPG21" s="0"/>
      <c r="KPH21" s="0"/>
      <c r="KPI21" s="0"/>
      <c r="KPJ21" s="0"/>
      <c r="KPK21" s="0"/>
      <c r="KPL21" s="0"/>
      <c r="KPM21" s="0"/>
      <c r="KPN21" s="0"/>
      <c r="KPO21" s="0"/>
      <c r="KPP21" s="0"/>
      <c r="KPQ21" s="0"/>
      <c r="KPR21" s="0"/>
      <c r="KPS21" s="0"/>
      <c r="KPT21" s="0"/>
      <c r="KPU21" s="0"/>
      <c r="KPV21" s="0"/>
      <c r="KPW21" s="0"/>
      <c r="KPX21" s="0"/>
      <c r="KPY21" s="0"/>
      <c r="KPZ21" s="0"/>
      <c r="KQA21" s="0"/>
      <c r="KQB21" s="0"/>
      <c r="KQC21" s="0"/>
      <c r="KQD21" s="0"/>
      <c r="KQE21" s="0"/>
      <c r="KQF21" s="0"/>
      <c r="KQG21" s="0"/>
      <c r="KQH21" s="0"/>
      <c r="KQI21" s="0"/>
      <c r="KQJ21" s="0"/>
      <c r="KQK21" s="0"/>
      <c r="KQL21" s="0"/>
      <c r="KQM21" s="0"/>
      <c r="KQN21" s="0"/>
      <c r="KQO21" s="0"/>
      <c r="KQP21" s="0"/>
      <c r="KQQ21" s="0"/>
      <c r="KQR21" s="0"/>
      <c r="KQS21" s="0"/>
      <c r="KQT21" s="0"/>
      <c r="KQU21" s="0"/>
      <c r="KQV21" s="0"/>
      <c r="KQW21" s="0"/>
      <c r="KQX21" s="0"/>
      <c r="KQY21" s="0"/>
      <c r="KQZ21" s="0"/>
      <c r="KRA21" s="0"/>
      <c r="KRB21" s="0"/>
      <c r="KRC21" s="0"/>
      <c r="KRD21" s="0"/>
      <c r="KRE21" s="0"/>
      <c r="KRF21" s="0"/>
      <c r="KRG21" s="0"/>
      <c r="KRH21" s="0"/>
      <c r="KRI21" s="0"/>
      <c r="KRJ21" s="0"/>
      <c r="KRK21" s="0"/>
      <c r="KRL21" s="0"/>
      <c r="KRM21" s="0"/>
      <c r="KRN21" s="0"/>
      <c r="KRO21" s="0"/>
      <c r="KRP21" s="0"/>
      <c r="KRQ21" s="0"/>
      <c r="KRR21" s="0"/>
      <c r="KRS21" s="0"/>
      <c r="KRT21" s="0"/>
      <c r="KRU21" s="0"/>
      <c r="KRV21" s="0"/>
      <c r="KRW21" s="0"/>
      <c r="KRX21" s="0"/>
      <c r="KRY21" s="0"/>
      <c r="KRZ21" s="0"/>
      <c r="KSA21" s="0"/>
      <c r="KSB21" s="0"/>
      <c r="KSC21" s="0"/>
      <c r="KSD21" s="0"/>
      <c r="KSE21" s="0"/>
      <c r="KSF21" s="0"/>
      <c r="KSG21" s="0"/>
      <c r="KSH21" s="0"/>
      <c r="KSI21" s="0"/>
      <c r="KSJ21" s="0"/>
      <c r="KSK21" s="0"/>
      <c r="KSL21" s="0"/>
      <c r="KSM21" s="0"/>
      <c r="KSN21" s="0"/>
      <c r="KSO21" s="0"/>
      <c r="KSP21" s="0"/>
      <c r="KSQ21" s="0"/>
      <c r="KSR21" s="0"/>
      <c r="KSS21" s="0"/>
      <c r="KST21" s="0"/>
      <c r="KSU21" s="0"/>
      <c r="KSV21" s="0"/>
      <c r="KSW21" s="0"/>
      <c r="KSX21" s="0"/>
      <c r="KSY21" s="0"/>
      <c r="KSZ21" s="0"/>
      <c r="KTA21" s="0"/>
      <c r="KTB21" s="0"/>
      <c r="KTC21" s="0"/>
      <c r="KTD21" s="0"/>
      <c r="KTE21" s="0"/>
      <c r="KTF21" s="0"/>
      <c r="KTG21" s="0"/>
      <c r="KTH21" s="0"/>
      <c r="KTI21" s="0"/>
      <c r="KTJ21" s="0"/>
      <c r="KTK21" s="0"/>
      <c r="KTL21" s="0"/>
      <c r="KTM21" s="0"/>
      <c r="KTN21" s="0"/>
      <c r="KTO21" s="0"/>
      <c r="KTP21" s="0"/>
      <c r="KTQ21" s="0"/>
      <c r="KTR21" s="0"/>
      <c r="KTS21" s="0"/>
      <c r="KTT21" s="0"/>
      <c r="KTU21" s="0"/>
      <c r="KTV21" s="0"/>
      <c r="KTW21" s="0"/>
      <c r="KTX21" s="0"/>
      <c r="KTY21" s="0"/>
      <c r="KTZ21" s="0"/>
      <c r="KUA21" s="0"/>
      <c r="KUB21" s="0"/>
      <c r="KUC21" s="0"/>
      <c r="KUD21" s="0"/>
      <c r="KUE21" s="0"/>
      <c r="KUF21" s="0"/>
      <c r="KUG21" s="0"/>
      <c r="KUH21" s="0"/>
      <c r="KUI21" s="0"/>
      <c r="KUJ21" s="0"/>
      <c r="KUK21" s="0"/>
      <c r="KUL21" s="0"/>
      <c r="KUM21" s="0"/>
      <c r="KUN21" s="0"/>
      <c r="KUO21" s="0"/>
      <c r="KUP21" s="0"/>
      <c r="KUQ21" s="0"/>
      <c r="KUR21" s="0"/>
      <c r="KUS21" s="0"/>
      <c r="KUT21" s="0"/>
      <c r="KUU21" s="0"/>
      <c r="KUV21" s="0"/>
      <c r="KUW21" s="0"/>
      <c r="KUX21" s="0"/>
      <c r="KUY21" s="0"/>
      <c r="KUZ21" s="0"/>
      <c r="KVA21" s="0"/>
      <c r="KVB21" s="0"/>
      <c r="KVC21" s="0"/>
      <c r="KVD21" s="0"/>
      <c r="KVE21" s="0"/>
      <c r="KVF21" s="0"/>
      <c r="KVG21" s="0"/>
      <c r="KVH21" s="0"/>
      <c r="KVI21" s="0"/>
      <c r="KVJ21" s="0"/>
      <c r="KVK21" s="0"/>
      <c r="KVL21" s="0"/>
      <c r="KVM21" s="0"/>
      <c r="KVN21" s="0"/>
      <c r="KVO21" s="0"/>
      <c r="KVP21" s="0"/>
      <c r="KVQ21" s="0"/>
      <c r="KVR21" s="0"/>
      <c r="KVS21" s="0"/>
      <c r="KVT21" s="0"/>
      <c r="KVU21" s="0"/>
      <c r="KVV21" s="0"/>
      <c r="KVW21" s="0"/>
      <c r="KVX21" s="0"/>
      <c r="KVY21" s="0"/>
      <c r="KVZ21" s="0"/>
      <c r="KWA21" s="0"/>
      <c r="KWB21" s="0"/>
      <c r="KWC21" s="0"/>
      <c r="KWD21" s="0"/>
      <c r="KWE21" s="0"/>
      <c r="KWF21" s="0"/>
      <c r="KWG21" s="0"/>
      <c r="KWH21" s="0"/>
      <c r="KWI21" s="0"/>
      <c r="KWJ21" s="0"/>
      <c r="KWK21" s="0"/>
      <c r="KWL21" s="0"/>
      <c r="KWM21" s="0"/>
      <c r="KWN21" s="0"/>
      <c r="KWO21" s="0"/>
      <c r="KWP21" s="0"/>
      <c r="KWQ21" s="0"/>
      <c r="KWR21" s="0"/>
      <c r="KWS21" s="0"/>
      <c r="KWT21" s="0"/>
      <c r="KWU21" s="0"/>
      <c r="KWV21" s="0"/>
      <c r="KWW21" s="0"/>
      <c r="KWX21" s="0"/>
      <c r="KWY21" s="0"/>
      <c r="KWZ21" s="0"/>
      <c r="KXA21" s="0"/>
      <c r="KXB21" s="0"/>
      <c r="KXC21" s="0"/>
      <c r="KXD21" s="0"/>
      <c r="KXE21" s="0"/>
      <c r="KXF21" s="0"/>
      <c r="KXG21" s="0"/>
      <c r="KXH21" s="0"/>
      <c r="KXI21" s="0"/>
      <c r="KXJ21" s="0"/>
      <c r="KXK21" s="0"/>
      <c r="KXL21" s="0"/>
      <c r="KXM21" s="0"/>
      <c r="KXN21" s="0"/>
      <c r="KXO21" s="0"/>
      <c r="KXP21" s="0"/>
      <c r="KXQ21" s="0"/>
      <c r="KXR21" s="0"/>
      <c r="KXS21" s="0"/>
      <c r="KXT21" s="0"/>
      <c r="KXU21" s="0"/>
      <c r="KXV21" s="0"/>
      <c r="KXW21" s="0"/>
      <c r="KXX21" s="0"/>
      <c r="KXY21" s="0"/>
      <c r="KXZ21" s="0"/>
      <c r="KYA21" s="0"/>
      <c r="KYB21" s="0"/>
      <c r="KYC21" s="0"/>
      <c r="KYD21" s="0"/>
      <c r="KYE21" s="0"/>
      <c r="KYF21" s="0"/>
      <c r="KYG21" s="0"/>
      <c r="KYH21" s="0"/>
      <c r="KYI21" s="0"/>
      <c r="KYJ21" s="0"/>
      <c r="KYK21" s="0"/>
      <c r="KYL21" s="0"/>
      <c r="KYM21" s="0"/>
      <c r="KYN21" s="0"/>
      <c r="KYO21" s="0"/>
      <c r="KYP21" s="0"/>
      <c r="KYQ21" s="0"/>
      <c r="KYR21" s="0"/>
      <c r="KYS21" s="0"/>
      <c r="KYT21" s="0"/>
      <c r="KYU21" s="0"/>
      <c r="KYV21" s="0"/>
      <c r="KYW21" s="0"/>
      <c r="KYX21" s="0"/>
      <c r="KYY21" s="0"/>
      <c r="KYZ21" s="0"/>
      <c r="KZA21" s="0"/>
      <c r="KZB21" s="0"/>
      <c r="KZC21" s="0"/>
      <c r="KZD21" s="0"/>
      <c r="KZE21" s="0"/>
      <c r="KZF21" s="0"/>
      <c r="KZG21" s="0"/>
      <c r="KZH21" s="0"/>
      <c r="KZI21" s="0"/>
      <c r="KZJ21" s="0"/>
      <c r="KZK21" s="0"/>
      <c r="KZL21" s="0"/>
      <c r="KZM21" s="0"/>
      <c r="KZN21" s="0"/>
      <c r="KZO21" s="0"/>
      <c r="KZP21" s="0"/>
      <c r="KZQ21" s="0"/>
      <c r="KZR21" s="0"/>
      <c r="KZS21" s="0"/>
      <c r="KZT21" s="0"/>
      <c r="KZU21" s="0"/>
      <c r="KZV21" s="0"/>
      <c r="KZW21" s="0"/>
      <c r="KZX21" s="0"/>
      <c r="KZY21" s="0"/>
      <c r="KZZ21" s="0"/>
      <c r="LAA21" s="0"/>
      <c r="LAB21" s="0"/>
      <c r="LAC21" s="0"/>
      <c r="LAD21" s="0"/>
      <c r="LAE21" s="0"/>
      <c r="LAF21" s="0"/>
      <c r="LAG21" s="0"/>
      <c r="LAH21" s="0"/>
      <c r="LAI21" s="0"/>
      <c r="LAJ21" s="0"/>
      <c r="LAK21" s="0"/>
      <c r="LAL21" s="0"/>
      <c r="LAM21" s="0"/>
      <c r="LAN21" s="0"/>
      <c r="LAO21" s="0"/>
      <c r="LAP21" s="0"/>
      <c r="LAQ21" s="0"/>
      <c r="LAR21" s="0"/>
      <c r="LAS21" s="0"/>
      <c r="LAT21" s="0"/>
      <c r="LAU21" s="0"/>
      <c r="LAV21" s="0"/>
      <c r="LAW21" s="0"/>
      <c r="LAX21" s="0"/>
      <c r="LAY21" s="0"/>
      <c r="LAZ21" s="0"/>
      <c r="LBA21" s="0"/>
      <c r="LBB21" s="0"/>
      <c r="LBC21" s="0"/>
      <c r="LBD21" s="0"/>
      <c r="LBE21" s="0"/>
      <c r="LBF21" s="0"/>
      <c r="LBG21" s="0"/>
      <c r="LBH21" s="0"/>
      <c r="LBI21" s="0"/>
      <c r="LBJ21" s="0"/>
      <c r="LBK21" s="0"/>
      <c r="LBL21" s="0"/>
      <c r="LBM21" s="0"/>
      <c r="LBN21" s="0"/>
      <c r="LBO21" s="0"/>
      <c r="LBP21" s="0"/>
      <c r="LBQ21" s="0"/>
      <c r="LBR21" s="0"/>
      <c r="LBS21" s="0"/>
      <c r="LBT21" s="0"/>
      <c r="LBU21" s="0"/>
      <c r="LBV21" s="0"/>
      <c r="LBW21" s="0"/>
      <c r="LBX21" s="0"/>
      <c r="LBY21" s="0"/>
      <c r="LBZ21" s="0"/>
      <c r="LCA21" s="0"/>
      <c r="LCB21" s="0"/>
      <c r="LCC21" s="0"/>
      <c r="LCD21" s="0"/>
      <c r="LCE21" s="0"/>
      <c r="LCF21" s="0"/>
      <c r="LCG21" s="0"/>
      <c r="LCH21" s="0"/>
      <c r="LCI21" s="0"/>
      <c r="LCJ21" s="0"/>
      <c r="LCK21" s="0"/>
      <c r="LCL21" s="0"/>
      <c r="LCM21" s="0"/>
      <c r="LCN21" s="0"/>
      <c r="LCO21" s="0"/>
      <c r="LCP21" s="0"/>
      <c r="LCQ21" s="0"/>
      <c r="LCR21" s="0"/>
      <c r="LCS21" s="0"/>
      <c r="LCT21" s="0"/>
      <c r="LCU21" s="0"/>
      <c r="LCV21" s="0"/>
      <c r="LCW21" s="0"/>
      <c r="LCX21" s="0"/>
      <c r="LCY21" s="0"/>
      <c r="LCZ21" s="0"/>
      <c r="LDA21" s="0"/>
      <c r="LDB21" s="0"/>
      <c r="LDC21" s="0"/>
      <c r="LDD21" s="0"/>
      <c r="LDE21" s="0"/>
      <c r="LDF21" s="0"/>
      <c r="LDG21" s="0"/>
      <c r="LDH21" s="0"/>
      <c r="LDI21" s="0"/>
      <c r="LDJ21" s="0"/>
      <c r="LDK21" s="0"/>
      <c r="LDL21" s="0"/>
      <c r="LDM21" s="0"/>
      <c r="LDN21" s="0"/>
      <c r="LDO21" s="0"/>
      <c r="LDP21" s="0"/>
      <c r="LDQ21" s="0"/>
      <c r="LDR21" s="0"/>
      <c r="LDS21" s="0"/>
      <c r="LDT21" s="0"/>
      <c r="LDU21" s="0"/>
      <c r="LDV21" s="0"/>
      <c r="LDW21" s="0"/>
      <c r="LDX21" s="0"/>
      <c r="LDY21" s="0"/>
      <c r="LDZ21" s="0"/>
      <c r="LEA21" s="0"/>
      <c r="LEB21" s="0"/>
      <c r="LEC21" s="0"/>
      <c r="LED21" s="0"/>
      <c r="LEE21" s="0"/>
      <c r="LEF21" s="0"/>
      <c r="LEG21" s="0"/>
      <c r="LEH21" s="0"/>
      <c r="LEI21" s="0"/>
      <c r="LEJ21" s="0"/>
      <c r="LEK21" s="0"/>
      <c r="LEL21" s="0"/>
      <c r="LEM21" s="0"/>
      <c r="LEN21" s="0"/>
      <c r="LEO21" s="0"/>
      <c r="LEP21" s="0"/>
      <c r="LEQ21" s="0"/>
      <c r="LER21" s="0"/>
      <c r="LES21" s="0"/>
      <c r="LET21" s="0"/>
      <c r="LEU21" s="0"/>
      <c r="LEV21" s="0"/>
      <c r="LEW21" s="0"/>
      <c r="LEX21" s="0"/>
      <c r="LEY21" s="0"/>
      <c r="LEZ21" s="0"/>
      <c r="LFA21" s="0"/>
      <c r="LFB21" s="0"/>
      <c r="LFC21" s="0"/>
      <c r="LFD21" s="0"/>
      <c r="LFE21" s="0"/>
      <c r="LFF21" s="0"/>
      <c r="LFG21" s="0"/>
      <c r="LFH21" s="0"/>
      <c r="LFI21" s="0"/>
      <c r="LFJ21" s="0"/>
      <c r="LFK21" s="0"/>
      <c r="LFL21" s="0"/>
      <c r="LFM21" s="0"/>
      <c r="LFN21" s="0"/>
      <c r="LFO21" s="0"/>
      <c r="LFP21" s="0"/>
      <c r="LFQ21" s="0"/>
      <c r="LFR21" s="0"/>
      <c r="LFS21" s="0"/>
      <c r="LFT21" s="0"/>
      <c r="LFU21" s="0"/>
      <c r="LFV21" s="0"/>
      <c r="LFW21" s="0"/>
      <c r="LFX21" s="0"/>
      <c r="LFY21" s="0"/>
      <c r="LFZ21" s="0"/>
      <c r="LGA21" s="0"/>
      <c r="LGB21" s="0"/>
      <c r="LGC21" s="0"/>
      <c r="LGD21" s="0"/>
      <c r="LGE21" s="0"/>
      <c r="LGF21" s="0"/>
      <c r="LGG21" s="0"/>
      <c r="LGH21" s="0"/>
      <c r="LGI21" s="0"/>
      <c r="LGJ21" s="0"/>
      <c r="LGK21" s="0"/>
      <c r="LGL21" s="0"/>
      <c r="LGM21" s="0"/>
      <c r="LGN21" s="0"/>
      <c r="LGO21" s="0"/>
      <c r="LGP21" s="0"/>
      <c r="LGQ21" s="0"/>
      <c r="LGR21" s="0"/>
      <c r="LGS21" s="0"/>
      <c r="LGT21" s="0"/>
      <c r="LGU21" s="0"/>
      <c r="LGV21" s="0"/>
      <c r="LGW21" s="0"/>
      <c r="LGX21" s="0"/>
      <c r="LGY21" s="0"/>
      <c r="LGZ21" s="0"/>
      <c r="LHA21" s="0"/>
      <c r="LHB21" s="0"/>
      <c r="LHC21" s="0"/>
      <c r="LHD21" s="0"/>
      <c r="LHE21" s="0"/>
      <c r="LHF21" s="0"/>
      <c r="LHG21" s="0"/>
      <c r="LHH21" s="0"/>
      <c r="LHI21" s="0"/>
      <c r="LHJ21" s="0"/>
      <c r="LHK21" s="0"/>
      <c r="LHL21" s="0"/>
      <c r="LHM21" s="0"/>
      <c r="LHN21" s="0"/>
      <c r="LHO21" s="0"/>
      <c r="LHP21" s="0"/>
      <c r="LHQ21" s="0"/>
      <c r="LHR21" s="0"/>
      <c r="LHS21" s="0"/>
      <c r="LHT21" s="0"/>
      <c r="LHU21" s="0"/>
      <c r="LHV21" s="0"/>
      <c r="LHW21" s="0"/>
      <c r="LHX21" s="0"/>
      <c r="LHY21" s="0"/>
      <c r="LHZ21" s="0"/>
      <c r="LIA21" s="0"/>
      <c r="LIB21" s="0"/>
      <c r="LIC21" s="0"/>
      <c r="LID21" s="0"/>
      <c r="LIE21" s="0"/>
      <c r="LIF21" s="0"/>
      <c r="LIG21" s="0"/>
      <c r="LIH21" s="0"/>
      <c r="LII21" s="0"/>
      <c r="LIJ21" s="0"/>
      <c r="LIK21" s="0"/>
      <c r="LIL21" s="0"/>
      <c r="LIM21" s="0"/>
      <c r="LIN21" s="0"/>
      <c r="LIO21" s="0"/>
      <c r="LIP21" s="0"/>
      <c r="LIQ21" s="0"/>
      <c r="LIR21" s="0"/>
      <c r="LIS21" s="0"/>
      <c r="LIT21" s="0"/>
      <c r="LIU21" s="0"/>
      <c r="LIV21" s="0"/>
      <c r="LIW21" s="0"/>
      <c r="LIX21" s="0"/>
      <c r="LIY21" s="0"/>
      <c r="LIZ21" s="0"/>
      <c r="LJA21" s="0"/>
      <c r="LJB21" s="0"/>
      <c r="LJC21" s="0"/>
      <c r="LJD21" s="0"/>
      <c r="LJE21" s="0"/>
      <c r="LJF21" s="0"/>
      <c r="LJG21" s="0"/>
      <c r="LJH21" s="0"/>
      <c r="LJI21" s="0"/>
      <c r="LJJ21" s="0"/>
      <c r="LJK21" s="0"/>
      <c r="LJL21" s="0"/>
      <c r="LJM21" s="0"/>
      <c r="LJN21" s="0"/>
      <c r="LJO21" s="0"/>
      <c r="LJP21" s="0"/>
      <c r="LJQ21" s="0"/>
      <c r="LJR21" s="0"/>
      <c r="LJS21" s="0"/>
      <c r="LJT21" s="0"/>
      <c r="LJU21" s="0"/>
      <c r="LJV21" s="0"/>
      <c r="LJW21" s="0"/>
      <c r="LJX21" s="0"/>
      <c r="LJY21" s="0"/>
      <c r="LJZ21" s="0"/>
      <c r="LKA21" s="0"/>
      <c r="LKB21" s="0"/>
      <c r="LKC21" s="0"/>
      <c r="LKD21" s="0"/>
      <c r="LKE21" s="0"/>
      <c r="LKF21" s="0"/>
      <c r="LKG21" s="0"/>
      <c r="LKH21" s="0"/>
      <c r="LKI21" s="0"/>
      <c r="LKJ21" s="0"/>
      <c r="LKK21" s="0"/>
      <c r="LKL21" s="0"/>
      <c r="LKM21" s="0"/>
      <c r="LKN21" s="0"/>
      <c r="LKO21" s="0"/>
      <c r="LKP21" s="0"/>
      <c r="LKQ21" s="0"/>
      <c r="LKR21" s="0"/>
      <c r="LKS21" s="0"/>
      <c r="LKT21" s="0"/>
      <c r="LKU21" s="0"/>
      <c r="LKV21" s="0"/>
      <c r="LKW21" s="0"/>
      <c r="LKX21" s="0"/>
      <c r="LKY21" s="0"/>
      <c r="LKZ21" s="0"/>
      <c r="LLA21" s="0"/>
      <c r="LLB21" s="0"/>
      <c r="LLC21" s="0"/>
      <c r="LLD21" s="0"/>
      <c r="LLE21" s="0"/>
      <c r="LLF21" s="0"/>
      <c r="LLG21" s="0"/>
      <c r="LLH21" s="0"/>
      <c r="LLI21" s="0"/>
      <c r="LLJ21" s="0"/>
      <c r="LLK21" s="0"/>
      <c r="LLL21" s="0"/>
      <c r="LLM21" s="0"/>
      <c r="LLN21" s="0"/>
      <c r="LLO21" s="0"/>
      <c r="LLP21" s="0"/>
      <c r="LLQ21" s="0"/>
      <c r="LLR21" s="0"/>
      <c r="LLS21" s="0"/>
      <c r="LLT21" s="0"/>
      <c r="LLU21" s="0"/>
      <c r="LLV21" s="0"/>
      <c r="LLW21" s="0"/>
      <c r="LLX21" s="0"/>
      <c r="LLY21" s="0"/>
      <c r="LLZ21" s="0"/>
      <c r="LMA21" s="0"/>
      <c r="LMB21" s="0"/>
      <c r="LMC21" s="0"/>
      <c r="LMD21" s="0"/>
      <c r="LME21" s="0"/>
      <c r="LMF21" s="0"/>
      <c r="LMG21" s="0"/>
      <c r="LMH21" s="0"/>
      <c r="LMI21" s="0"/>
      <c r="LMJ21" s="0"/>
      <c r="LMK21" s="0"/>
      <c r="LML21" s="0"/>
      <c r="LMM21" s="0"/>
      <c r="LMN21" s="0"/>
      <c r="LMO21" s="0"/>
      <c r="LMP21" s="0"/>
      <c r="LMQ21" s="0"/>
      <c r="LMR21" s="0"/>
      <c r="LMS21" s="0"/>
      <c r="LMT21" s="0"/>
      <c r="LMU21" s="0"/>
      <c r="LMV21" s="0"/>
      <c r="LMW21" s="0"/>
      <c r="LMX21" s="0"/>
      <c r="LMY21" s="0"/>
      <c r="LMZ21" s="0"/>
      <c r="LNA21" s="0"/>
      <c r="LNB21" s="0"/>
      <c r="LNC21" s="0"/>
      <c r="LND21" s="0"/>
      <c r="LNE21" s="0"/>
      <c r="LNF21" s="0"/>
      <c r="LNG21" s="0"/>
      <c r="LNH21" s="0"/>
      <c r="LNI21" s="0"/>
      <c r="LNJ21" s="0"/>
      <c r="LNK21" s="0"/>
      <c r="LNL21" s="0"/>
      <c r="LNM21" s="0"/>
      <c r="LNN21" s="0"/>
      <c r="LNO21" s="0"/>
      <c r="LNP21" s="0"/>
      <c r="LNQ21" s="0"/>
      <c r="LNR21" s="0"/>
      <c r="LNS21" s="0"/>
      <c r="LNT21" s="0"/>
      <c r="LNU21" s="0"/>
      <c r="LNV21" s="0"/>
      <c r="LNW21" s="0"/>
      <c r="LNX21" s="0"/>
      <c r="LNY21" s="0"/>
      <c r="LNZ21" s="0"/>
      <c r="LOA21" s="0"/>
      <c r="LOB21" s="0"/>
      <c r="LOC21" s="0"/>
      <c r="LOD21" s="0"/>
      <c r="LOE21" s="0"/>
      <c r="LOF21" s="0"/>
      <c r="LOG21" s="0"/>
      <c r="LOH21" s="0"/>
      <c r="LOI21" s="0"/>
      <c r="LOJ21" s="0"/>
      <c r="LOK21" s="0"/>
      <c r="LOL21" s="0"/>
      <c r="LOM21" s="0"/>
      <c r="LON21" s="0"/>
      <c r="LOO21" s="0"/>
      <c r="LOP21" s="0"/>
      <c r="LOQ21" s="0"/>
      <c r="LOR21" s="0"/>
      <c r="LOS21" s="0"/>
      <c r="LOT21" s="0"/>
      <c r="LOU21" s="0"/>
      <c r="LOV21" s="0"/>
      <c r="LOW21" s="0"/>
      <c r="LOX21" s="0"/>
      <c r="LOY21" s="0"/>
      <c r="LOZ21" s="0"/>
      <c r="LPA21" s="0"/>
      <c r="LPB21" s="0"/>
      <c r="LPC21" s="0"/>
      <c r="LPD21" s="0"/>
      <c r="LPE21" s="0"/>
      <c r="LPF21" s="0"/>
      <c r="LPG21" s="0"/>
      <c r="LPH21" s="0"/>
      <c r="LPI21" s="0"/>
      <c r="LPJ21" s="0"/>
      <c r="LPK21" s="0"/>
      <c r="LPL21" s="0"/>
      <c r="LPM21" s="0"/>
      <c r="LPN21" s="0"/>
      <c r="LPO21" s="0"/>
      <c r="LPP21" s="0"/>
      <c r="LPQ21" s="0"/>
      <c r="LPR21" s="0"/>
      <c r="LPS21" s="0"/>
      <c r="LPT21" s="0"/>
      <c r="LPU21" s="0"/>
      <c r="LPV21" s="0"/>
      <c r="LPW21" s="0"/>
      <c r="LPX21" s="0"/>
      <c r="LPY21" s="0"/>
      <c r="LPZ21" s="0"/>
      <c r="LQA21" s="0"/>
      <c r="LQB21" s="0"/>
      <c r="LQC21" s="0"/>
      <c r="LQD21" s="0"/>
      <c r="LQE21" s="0"/>
      <c r="LQF21" s="0"/>
      <c r="LQG21" s="0"/>
      <c r="LQH21" s="0"/>
      <c r="LQI21" s="0"/>
      <c r="LQJ21" s="0"/>
      <c r="LQK21" s="0"/>
      <c r="LQL21" s="0"/>
      <c r="LQM21" s="0"/>
      <c r="LQN21" s="0"/>
      <c r="LQO21" s="0"/>
      <c r="LQP21" s="0"/>
      <c r="LQQ21" s="0"/>
      <c r="LQR21" s="0"/>
      <c r="LQS21" s="0"/>
      <c r="LQT21" s="0"/>
      <c r="LQU21" s="0"/>
      <c r="LQV21" s="0"/>
      <c r="LQW21" s="0"/>
      <c r="LQX21" s="0"/>
      <c r="LQY21" s="0"/>
      <c r="LQZ21" s="0"/>
      <c r="LRA21" s="0"/>
      <c r="LRB21" s="0"/>
      <c r="LRC21" s="0"/>
      <c r="LRD21" s="0"/>
      <c r="LRE21" s="0"/>
      <c r="LRF21" s="0"/>
      <c r="LRG21" s="0"/>
      <c r="LRH21" s="0"/>
      <c r="LRI21" s="0"/>
      <c r="LRJ21" s="0"/>
      <c r="LRK21" s="0"/>
      <c r="LRL21" s="0"/>
      <c r="LRM21" s="0"/>
      <c r="LRN21" s="0"/>
      <c r="LRO21" s="0"/>
      <c r="LRP21" s="0"/>
      <c r="LRQ21" s="0"/>
      <c r="LRR21" s="0"/>
      <c r="LRS21" s="0"/>
      <c r="LRT21" s="0"/>
      <c r="LRU21" s="0"/>
      <c r="LRV21" s="0"/>
      <c r="LRW21" s="0"/>
      <c r="LRX21" s="0"/>
      <c r="LRY21" s="0"/>
      <c r="LRZ21" s="0"/>
      <c r="LSA21" s="0"/>
      <c r="LSB21" s="0"/>
      <c r="LSC21" s="0"/>
      <c r="LSD21" s="0"/>
      <c r="LSE21" s="0"/>
      <c r="LSF21" s="0"/>
      <c r="LSG21" s="0"/>
      <c r="LSH21" s="0"/>
      <c r="LSI21" s="0"/>
      <c r="LSJ21" s="0"/>
      <c r="LSK21" s="0"/>
      <c r="LSL21" s="0"/>
      <c r="LSM21" s="0"/>
      <c r="LSN21" s="0"/>
      <c r="LSO21" s="0"/>
      <c r="LSP21" s="0"/>
      <c r="LSQ21" s="0"/>
      <c r="LSR21" s="0"/>
      <c r="LSS21" s="0"/>
      <c r="LST21" s="0"/>
      <c r="LSU21" s="0"/>
      <c r="LSV21" s="0"/>
      <c r="LSW21" s="0"/>
      <c r="LSX21" s="0"/>
      <c r="LSY21" s="0"/>
      <c r="LSZ21" s="0"/>
      <c r="LTA21" s="0"/>
      <c r="LTB21" s="0"/>
      <c r="LTC21" s="0"/>
      <c r="LTD21" s="0"/>
      <c r="LTE21" s="0"/>
      <c r="LTF21" s="0"/>
      <c r="LTG21" s="0"/>
      <c r="LTH21" s="0"/>
      <c r="LTI21" s="0"/>
      <c r="LTJ21" s="0"/>
      <c r="LTK21" s="0"/>
      <c r="LTL21" s="0"/>
      <c r="LTM21" s="0"/>
      <c r="LTN21" s="0"/>
      <c r="LTO21" s="0"/>
      <c r="LTP21" s="0"/>
      <c r="LTQ21" s="0"/>
      <c r="LTR21" s="0"/>
      <c r="LTS21" s="0"/>
      <c r="LTT21" s="0"/>
      <c r="LTU21" s="0"/>
      <c r="LTV21" s="0"/>
      <c r="LTW21" s="0"/>
      <c r="LTX21" s="0"/>
      <c r="LTY21" s="0"/>
      <c r="LTZ21" s="0"/>
      <c r="LUA21" s="0"/>
      <c r="LUB21" s="0"/>
      <c r="LUC21" s="0"/>
      <c r="LUD21" s="0"/>
      <c r="LUE21" s="0"/>
      <c r="LUF21" s="0"/>
      <c r="LUG21" s="0"/>
      <c r="LUH21" s="0"/>
      <c r="LUI21" s="0"/>
      <c r="LUJ21" s="0"/>
      <c r="LUK21" s="0"/>
      <c r="LUL21" s="0"/>
      <c r="LUM21" s="0"/>
      <c r="LUN21" s="0"/>
      <c r="LUO21" s="0"/>
      <c r="LUP21" s="0"/>
      <c r="LUQ21" s="0"/>
      <c r="LUR21" s="0"/>
      <c r="LUS21" s="0"/>
      <c r="LUT21" s="0"/>
      <c r="LUU21" s="0"/>
      <c r="LUV21" s="0"/>
      <c r="LUW21" s="0"/>
      <c r="LUX21" s="0"/>
      <c r="LUY21" s="0"/>
      <c r="LUZ21" s="0"/>
      <c r="LVA21" s="0"/>
      <c r="LVB21" s="0"/>
      <c r="LVC21" s="0"/>
      <c r="LVD21" s="0"/>
      <c r="LVE21" s="0"/>
      <c r="LVF21" s="0"/>
      <c r="LVG21" s="0"/>
      <c r="LVH21" s="0"/>
      <c r="LVI21" s="0"/>
      <c r="LVJ21" s="0"/>
      <c r="LVK21" s="0"/>
      <c r="LVL21" s="0"/>
      <c r="LVM21" s="0"/>
      <c r="LVN21" s="0"/>
      <c r="LVO21" s="0"/>
      <c r="LVP21" s="0"/>
      <c r="LVQ21" s="0"/>
      <c r="LVR21" s="0"/>
      <c r="LVS21" s="0"/>
      <c r="LVT21" s="0"/>
      <c r="LVU21" s="0"/>
      <c r="LVV21" s="0"/>
      <c r="LVW21" s="0"/>
      <c r="LVX21" s="0"/>
      <c r="LVY21" s="0"/>
      <c r="LVZ21" s="0"/>
      <c r="LWA21" s="0"/>
      <c r="LWB21" s="0"/>
      <c r="LWC21" s="0"/>
      <c r="LWD21" s="0"/>
      <c r="LWE21" s="0"/>
      <c r="LWF21" s="0"/>
      <c r="LWG21" s="0"/>
      <c r="LWH21" s="0"/>
      <c r="LWI21" s="0"/>
      <c r="LWJ21" s="0"/>
      <c r="LWK21" s="0"/>
      <c r="LWL21" s="0"/>
      <c r="LWM21" s="0"/>
      <c r="LWN21" s="0"/>
      <c r="LWO21" s="0"/>
      <c r="LWP21" s="0"/>
      <c r="LWQ21" s="0"/>
      <c r="LWR21" s="0"/>
      <c r="LWS21" s="0"/>
      <c r="LWT21" s="0"/>
      <c r="LWU21" s="0"/>
      <c r="LWV21" s="0"/>
      <c r="LWW21" s="0"/>
      <c r="LWX21" s="0"/>
      <c r="LWY21" s="0"/>
      <c r="LWZ21" s="0"/>
      <c r="LXA21" s="0"/>
      <c r="LXB21" s="0"/>
      <c r="LXC21" s="0"/>
      <c r="LXD21" s="0"/>
      <c r="LXE21" s="0"/>
      <c r="LXF21" s="0"/>
      <c r="LXG21" s="0"/>
      <c r="LXH21" s="0"/>
      <c r="LXI21" s="0"/>
      <c r="LXJ21" s="0"/>
      <c r="LXK21" s="0"/>
      <c r="LXL21" s="0"/>
      <c r="LXM21" s="0"/>
      <c r="LXN21" s="0"/>
      <c r="LXO21" s="0"/>
      <c r="LXP21" s="0"/>
      <c r="LXQ21" s="0"/>
      <c r="LXR21" s="0"/>
      <c r="LXS21" s="0"/>
      <c r="LXT21" s="0"/>
      <c r="LXU21" s="0"/>
      <c r="LXV21" s="0"/>
      <c r="LXW21" s="0"/>
      <c r="LXX21" s="0"/>
      <c r="LXY21" s="0"/>
      <c r="LXZ21" s="0"/>
      <c r="LYA21" s="0"/>
      <c r="LYB21" s="0"/>
      <c r="LYC21" s="0"/>
      <c r="LYD21" s="0"/>
      <c r="LYE21" s="0"/>
      <c r="LYF21" s="0"/>
      <c r="LYG21" s="0"/>
      <c r="LYH21" s="0"/>
      <c r="LYI21" s="0"/>
      <c r="LYJ21" s="0"/>
      <c r="LYK21" s="0"/>
      <c r="LYL21" s="0"/>
      <c r="LYM21" s="0"/>
      <c r="LYN21" s="0"/>
      <c r="LYO21" s="0"/>
      <c r="LYP21" s="0"/>
      <c r="LYQ21" s="0"/>
      <c r="LYR21" s="0"/>
      <c r="LYS21" s="0"/>
      <c r="LYT21" s="0"/>
      <c r="LYU21" s="0"/>
      <c r="LYV21" s="0"/>
      <c r="LYW21" s="0"/>
      <c r="LYX21" s="0"/>
      <c r="LYY21" s="0"/>
      <c r="LYZ21" s="0"/>
      <c r="LZA21" s="0"/>
      <c r="LZB21" s="0"/>
      <c r="LZC21" s="0"/>
      <c r="LZD21" s="0"/>
      <c r="LZE21" s="0"/>
      <c r="LZF21" s="0"/>
      <c r="LZG21" s="0"/>
      <c r="LZH21" s="0"/>
      <c r="LZI21" s="0"/>
      <c r="LZJ21" s="0"/>
      <c r="LZK21" s="0"/>
      <c r="LZL21" s="0"/>
      <c r="LZM21" s="0"/>
      <c r="LZN21" s="0"/>
      <c r="LZO21" s="0"/>
      <c r="LZP21" s="0"/>
      <c r="LZQ21" s="0"/>
      <c r="LZR21" s="0"/>
      <c r="LZS21" s="0"/>
      <c r="LZT21" s="0"/>
      <c r="LZU21" s="0"/>
      <c r="LZV21" s="0"/>
      <c r="LZW21" s="0"/>
      <c r="LZX21" s="0"/>
      <c r="LZY21" s="0"/>
      <c r="LZZ21" s="0"/>
      <c r="MAA21" s="0"/>
      <c r="MAB21" s="0"/>
      <c r="MAC21" s="0"/>
      <c r="MAD21" s="0"/>
      <c r="MAE21" s="0"/>
      <c r="MAF21" s="0"/>
      <c r="MAG21" s="0"/>
      <c r="MAH21" s="0"/>
      <c r="MAI21" s="0"/>
      <c r="MAJ21" s="0"/>
      <c r="MAK21" s="0"/>
      <c r="MAL21" s="0"/>
      <c r="MAM21" s="0"/>
      <c r="MAN21" s="0"/>
      <c r="MAO21" s="0"/>
      <c r="MAP21" s="0"/>
      <c r="MAQ21" s="0"/>
      <c r="MAR21" s="0"/>
      <c r="MAS21" s="0"/>
      <c r="MAT21" s="0"/>
      <c r="MAU21" s="0"/>
      <c r="MAV21" s="0"/>
      <c r="MAW21" s="0"/>
      <c r="MAX21" s="0"/>
      <c r="MAY21" s="0"/>
      <c r="MAZ21" s="0"/>
      <c r="MBA21" s="0"/>
      <c r="MBB21" s="0"/>
      <c r="MBC21" s="0"/>
      <c r="MBD21" s="0"/>
      <c r="MBE21" s="0"/>
      <c r="MBF21" s="0"/>
      <c r="MBG21" s="0"/>
      <c r="MBH21" s="0"/>
      <c r="MBI21" s="0"/>
      <c r="MBJ21" s="0"/>
      <c r="MBK21" s="0"/>
      <c r="MBL21" s="0"/>
      <c r="MBM21" s="0"/>
      <c r="MBN21" s="0"/>
      <c r="MBO21" s="0"/>
      <c r="MBP21" s="0"/>
      <c r="MBQ21" s="0"/>
      <c r="MBR21" s="0"/>
      <c r="MBS21" s="0"/>
      <c r="MBT21" s="0"/>
      <c r="MBU21" s="0"/>
      <c r="MBV21" s="0"/>
      <c r="MBW21" s="0"/>
      <c r="MBX21" s="0"/>
      <c r="MBY21" s="0"/>
      <c r="MBZ21" s="0"/>
      <c r="MCA21" s="0"/>
      <c r="MCB21" s="0"/>
      <c r="MCC21" s="0"/>
      <c r="MCD21" s="0"/>
      <c r="MCE21" s="0"/>
      <c r="MCF21" s="0"/>
      <c r="MCG21" s="0"/>
      <c r="MCH21" s="0"/>
      <c r="MCI21" s="0"/>
      <c r="MCJ21" s="0"/>
      <c r="MCK21" s="0"/>
      <c r="MCL21" s="0"/>
      <c r="MCM21" s="0"/>
      <c r="MCN21" s="0"/>
      <c r="MCO21" s="0"/>
      <c r="MCP21" s="0"/>
      <c r="MCQ21" s="0"/>
      <c r="MCR21" s="0"/>
      <c r="MCS21" s="0"/>
      <c r="MCT21" s="0"/>
      <c r="MCU21" s="0"/>
      <c r="MCV21" s="0"/>
      <c r="MCW21" s="0"/>
      <c r="MCX21" s="0"/>
      <c r="MCY21" s="0"/>
      <c r="MCZ21" s="0"/>
      <c r="MDA21" s="0"/>
      <c r="MDB21" s="0"/>
      <c r="MDC21" s="0"/>
      <c r="MDD21" s="0"/>
      <c r="MDE21" s="0"/>
      <c r="MDF21" s="0"/>
      <c r="MDG21" s="0"/>
      <c r="MDH21" s="0"/>
      <c r="MDI21" s="0"/>
      <c r="MDJ21" s="0"/>
      <c r="MDK21" s="0"/>
      <c r="MDL21" s="0"/>
      <c r="MDM21" s="0"/>
      <c r="MDN21" s="0"/>
      <c r="MDO21" s="0"/>
      <c r="MDP21" s="0"/>
      <c r="MDQ21" s="0"/>
      <c r="MDR21" s="0"/>
      <c r="MDS21" s="0"/>
      <c r="MDT21" s="0"/>
      <c r="MDU21" s="0"/>
      <c r="MDV21" s="0"/>
      <c r="MDW21" s="0"/>
      <c r="MDX21" s="0"/>
      <c r="MDY21" s="0"/>
      <c r="MDZ21" s="0"/>
      <c r="MEA21" s="0"/>
      <c r="MEB21" s="0"/>
      <c r="MEC21" s="0"/>
      <c r="MED21" s="0"/>
      <c r="MEE21" s="0"/>
      <c r="MEF21" s="0"/>
      <c r="MEG21" s="0"/>
      <c r="MEH21" s="0"/>
      <c r="MEI21" s="0"/>
      <c r="MEJ21" s="0"/>
      <c r="MEK21" s="0"/>
      <c r="MEL21" s="0"/>
      <c r="MEM21" s="0"/>
      <c r="MEN21" s="0"/>
      <c r="MEO21" s="0"/>
      <c r="MEP21" s="0"/>
      <c r="MEQ21" s="0"/>
      <c r="MER21" s="0"/>
      <c r="MES21" s="0"/>
      <c r="MET21" s="0"/>
      <c r="MEU21" s="0"/>
      <c r="MEV21" s="0"/>
      <c r="MEW21" s="0"/>
      <c r="MEX21" s="0"/>
      <c r="MEY21" s="0"/>
      <c r="MEZ21" s="0"/>
      <c r="MFA21" s="0"/>
      <c r="MFB21" s="0"/>
      <c r="MFC21" s="0"/>
      <c r="MFD21" s="0"/>
      <c r="MFE21" s="0"/>
      <c r="MFF21" s="0"/>
      <c r="MFG21" s="0"/>
      <c r="MFH21" s="0"/>
      <c r="MFI21" s="0"/>
      <c r="MFJ21" s="0"/>
      <c r="MFK21" s="0"/>
      <c r="MFL21" s="0"/>
      <c r="MFM21" s="0"/>
      <c r="MFN21" s="0"/>
      <c r="MFO21" s="0"/>
      <c r="MFP21" s="0"/>
      <c r="MFQ21" s="0"/>
      <c r="MFR21" s="0"/>
      <c r="MFS21" s="0"/>
      <c r="MFT21" s="0"/>
      <c r="MFU21" s="0"/>
      <c r="MFV21" s="0"/>
      <c r="MFW21" s="0"/>
      <c r="MFX21" s="0"/>
      <c r="MFY21" s="0"/>
      <c r="MFZ21" s="0"/>
      <c r="MGA21" s="0"/>
      <c r="MGB21" s="0"/>
      <c r="MGC21" s="0"/>
      <c r="MGD21" s="0"/>
      <c r="MGE21" s="0"/>
      <c r="MGF21" s="0"/>
      <c r="MGG21" s="0"/>
      <c r="MGH21" s="0"/>
      <c r="MGI21" s="0"/>
      <c r="MGJ21" s="0"/>
      <c r="MGK21" s="0"/>
      <c r="MGL21" s="0"/>
      <c r="MGM21" s="0"/>
      <c r="MGN21" s="0"/>
      <c r="MGO21" s="0"/>
      <c r="MGP21" s="0"/>
      <c r="MGQ21" s="0"/>
      <c r="MGR21" s="0"/>
      <c r="MGS21" s="0"/>
      <c r="MGT21" s="0"/>
      <c r="MGU21" s="0"/>
      <c r="MGV21" s="0"/>
      <c r="MGW21" s="0"/>
      <c r="MGX21" s="0"/>
      <c r="MGY21" s="0"/>
      <c r="MGZ21" s="0"/>
      <c r="MHA21" s="0"/>
      <c r="MHB21" s="0"/>
      <c r="MHC21" s="0"/>
      <c r="MHD21" s="0"/>
      <c r="MHE21" s="0"/>
      <c r="MHF21" s="0"/>
      <c r="MHG21" s="0"/>
      <c r="MHH21" s="0"/>
      <c r="MHI21" s="0"/>
      <c r="MHJ21" s="0"/>
      <c r="MHK21" s="0"/>
      <c r="MHL21" s="0"/>
      <c r="MHM21" s="0"/>
      <c r="MHN21" s="0"/>
      <c r="MHO21" s="0"/>
      <c r="MHP21" s="0"/>
      <c r="MHQ21" s="0"/>
      <c r="MHR21" s="0"/>
      <c r="MHS21" s="0"/>
      <c r="MHT21" s="0"/>
      <c r="MHU21" s="0"/>
      <c r="MHV21" s="0"/>
      <c r="MHW21" s="0"/>
      <c r="MHX21" s="0"/>
      <c r="MHY21" s="0"/>
      <c r="MHZ21" s="0"/>
      <c r="MIA21" s="0"/>
      <c r="MIB21" s="0"/>
      <c r="MIC21" s="0"/>
      <c r="MID21" s="0"/>
      <c r="MIE21" s="0"/>
      <c r="MIF21" s="0"/>
      <c r="MIG21" s="0"/>
      <c r="MIH21" s="0"/>
      <c r="MII21" s="0"/>
      <c r="MIJ21" s="0"/>
      <c r="MIK21" s="0"/>
      <c r="MIL21" s="0"/>
      <c r="MIM21" s="0"/>
      <c r="MIN21" s="0"/>
      <c r="MIO21" s="0"/>
      <c r="MIP21" s="0"/>
      <c r="MIQ21" s="0"/>
      <c r="MIR21" s="0"/>
      <c r="MIS21" s="0"/>
      <c r="MIT21" s="0"/>
      <c r="MIU21" s="0"/>
      <c r="MIV21" s="0"/>
      <c r="MIW21" s="0"/>
      <c r="MIX21" s="0"/>
      <c r="MIY21" s="0"/>
      <c r="MIZ21" s="0"/>
      <c r="MJA21" s="0"/>
      <c r="MJB21" s="0"/>
      <c r="MJC21" s="0"/>
      <c r="MJD21" s="0"/>
      <c r="MJE21" s="0"/>
      <c r="MJF21" s="0"/>
      <c r="MJG21" s="0"/>
      <c r="MJH21" s="0"/>
      <c r="MJI21" s="0"/>
      <c r="MJJ21" s="0"/>
      <c r="MJK21" s="0"/>
      <c r="MJL21" s="0"/>
      <c r="MJM21" s="0"/>
      <c r="MJN21" s="0"/>
      <c r="MJO21" s="0"/>
      <c r="MJP21" s="0"/>
      <c r="MJQ21" s="0"/>
      <c r="MJR21" s="0"/>
      <c r="MJS21" s="0"/>
      <c r="MJT21" s="0"/>
      <c r="MJU21" s="0"/>
      <c r="MJV21" s="0"/>
      <c r="MJW21" s="0"/>
      <c r="MJX21" s="0"/>
      <c r="MJY21" s="0"/>
      <c r="MJZ21" s="0"/>
      <c r="MKA21" s="0"/>
      <c r="MKB21" s="0"/>
      <c r="MKC21" s="0"/>
      <c r="MKD21" s="0"/>
      <c r="MKE21" s="0"/>
      <c r="MKF21" s="0"/>
      <c r="MKG21" s="0"/>
      <c r="MKH21" s="0"/>
      <c r="MKI21" s="0"/>
      <c r="MKJ21" s="0"/>
      <c r="MKK21" s="0"/>
      <c r="MKL21" s="0"/>
      <c r="MKM21" s="0"/>
      <c r="MKN21" s="0"/>
      <c r="MKO21" s="0"/>
      <c r="MKP21" s="0"/>
      <c r="MKQ21" s="0"/>
      <c r="MKR21" s="0"/>
      <c r="MKS21" s="0"/>
      <c r="MKT21" s="0"/>
      <c r="MKU21" s="0"/>
      <c r="MKV21" s="0"/>
      <c r="MKW21" s="0"/>
      <c r="MKX21" s="0"/>
      <c r="MKY21" s="0"/>
      <c r="MKZ21" s="0"/>
      <c r="MLA21" s="0"/>
      <c r="MLB21" s="0"/>
      <c r="MLC21" s="0"/>
      <c r="MLD21" s="0"/>
      <c r="MLE21" s="0"/>
      <c r="MLF21" s="0"/>
      <c r="MLG21" s="0"/>
      <c r="MLH21" s="0"/>
      <c r="MLI21" s="0"/>
      <c r="MLJ21" s="0"/>
      <c r="MLK21" s="0"/>
      <c r="MLL21" s="0"/>
      <c r="MLM21" s="0"/>
      <c r="MLN21" s="0"/>
      <c r="MLO21" s="0"/>
      <c r="MLP21" s="0"/>
      <c r="MLQ21" s="0"/>
      <c r="MLR21" s="0"/>
      <c r="MLS21" s="0"/>
      <c r="MLT21" s="0"/>
      <c r="MLU21" s="0"/>
      <c r="MLV21" s="0"/>
      <c r="MLW21" s="0"/>
      <c r="MLX21" s="0"/>
      <c r="MLY21" s="0"/>
      <c r="MLZ21" s="0"/>
      <c r="MMA21" s="0"/>
      <c r="MMB21" s="0"/>
      <c r="MMC21" s="0"/>
      <c r="MMD21" s="0"/>
      <c r="MME21" s="0"/>
      <c r="MMF21" s="0"/>
      <c r="MMG21" s="0"/>
      <c r="MMH21" s="0"/>
      <c r="MMI21" s="0"/>
      <c r="MMJ21" s="0"/>
      <c r="MMK21" s="0"/>
      <c r="MML21" s="0"/>
      <c r="MMM21" s="0"/>
      <c r="MMN21" s="0"/>
      <c r="MMO21" s="0"/>
      <c r="MMP21" s="0"/>
      <c r="MMQ21" s="0"/>
      <c r="MMR21" s="0"/>
      <c r="MMS21" s="0"/>
      <c r="MMT21" s="0"/>
      <c r="MMU21" s="0"/>
      <c r="MMV21" s="0"/>
      <c r="MMW21" s="0"/>
      <c r="MMX21" s="0"/>
      <c r="MMY21" s="0"/>
      <c r="MMZ21" s="0"/>
      <c r="MNA21" s="0"/>
      <c r="MNB21" s="0"/>
      <c r="MNC21" s="0"/>
      <c r="MND21" s="0"/>
      <c r="MNE21" s="0"/>
      <c r="MNF21" s="0"/>
      <c r="MNG21" s="0"/>
      <c r="MNH21" s="0"/>
      <c r="MNI21" s="0"/>
      <c r="MNJ21" s="0"/>
      <c r="MNK21" s="0"/>
      <c r="MNL21" s="0"/>
      <c r="MNM21" s="0"/>
      <c r="MNN21" s="0"/>
      <c r="MNO21" s="0"/>
      <c r="MNP21" s="0"/>
      <c r="MNQ21" s="0"/>
      <c r="MNR21" s="0"/>
      <c r="MNS21" s="0"/>
      <c r="MNT21" s="0"/>
      <c r="MNU21" s="0"/>
      <c r="MNV21" s="0"/>
      <c r="MNW21" s="0"/>
      <c r="MNX21" s="0"/>
      <c r="MNY21" s="0"/>
      <c r="MNZ21" s="0"/>
      <c r="MOA21" s="0"/>
      <c r="MOB21" s="0"/>
      <c r="MOC21" s="0"/>
      <c r="MOD21" s="0"/>
      <c r="MOE21" s="0"/>
      <c r="MOF21" s="0"/>
      <c r="MOG21" s="0"/>
      <c r="MOH21" s="0"/>
      <c r="MOI21" s="0"/>
      <c r="MOJ21" s="0"/>
      <c r="MOK21" s="0"/>
      <c r="MOL21" s="0"/>
      <c r="MOM21" s="0"/>
      <c r="MON21" s="0"/>
      <c r="MOO21" s="0"/>
      <c r="MOP21" s="0"/>
      <c r="MOQ21" s="0"/>
      <c r="MOR21" s="0"/>
      <c r="MOS21" s="0"/>
      <c r="MOT21" s="0"/>
      <c r="MOU21" s="0"/>
      <c r="MOV21" s="0"/>
      <c r="MOW21" s="0"/>
      <c r="MOX21" s="0"/>
      <c r="MOY21" s="0"/>
      <c r="MOZ21" s="0"/>
      <c r="MPA21" s="0"/>
      <c r="MPB21" s="0"/>
      <c r="MPC21" s="0"/>
      <c r="MPD21" s="0"/>
      <c r="MPE21" s="0"/>
      <c r="MPF21" s="0"/>
      <c r="MPG21" s="0"/>
      <c r="MPH21" s="0"/>
      <c r="MPI21" s="0"/>
      <c r="MPJ21" s="0"/>
      <c r="MPK21" s="0"/>
      <c r="MPL21" s="0"/>
      <c r="MPM21" s="0"/>
      <c r="MPN21" s="0"/>
      <c r="MPO21" s="0"/>
      <c r="MPP21" s="0"/>
      <c r="MPQ21" s="0"/>
      <c r="MPR21" s="0"/>
      <c r="MPS21" s="0"/>
      <c r="MPT21" s="0"/>
      <c r="MPU21" s="0"/>
      <c r="MPV21" s="0"/>
      <c r="MPW21" s="0"/>
      <c r="MPX21" s="0"/>
      <c r="MPY21" s="0"/>
      <c r="MPZ21" s="0"/>
      <c r="MQA21" s="0"/>
      <c r="MQB21" s="0"/>
      <c r="MQC21" s="0"/>
      <c r="MQD21" s="0"/>
      <c r="MQE21" s="0"/>
      <c r="MQF21" s="0"/>
      <c r="MQG21" s="0"/>
      <c r="MQH21" s="0"/>
      <c r="MQI21" s="0"/>
      <c r="MQJ21" s="0"/>
      <c r="MQK21" s="0"/>
      <c r="MQL21" s="0"/>
      <c r="MQM21" s="0"/>
      <c r="MQN21" s="0"/>
      <c r="MQO21" s="0"/>
      <c r="MQP21" s="0"/>
      <c r="MQQ21" s="0"/>
      <c r="MQR21" s="0"/>
      <c r="MQS21" s="0"/>
      <c r="MQT21" s="0"/>
      <c r="MQU21" s="0"/>
      <c r="MQV21" s="0"/>
      <c r="MQW21" s="0"/>
      <c r="MQX21" s="0"/>
      <c r="MQY21" s="0"/>
      <c r="MQZ21" s="0"/>
      <c r="MRA21" s="0"/>
      <c r="MRB21" s="0"/>
      <c r="MRC21" s="0"/>
      <c r="MRD21" s="0"/>
      <c r="MRE21" s="0"/>
      <c r="MRF21" s="0"/>
      <c r="MRG21" s="0"/>
      <c r="MRH21" s="0"/>
      <c r="MRI21" s="0"/>
      <c r="MRJ21" s="0"/>
      <c r="MRK21" s="0"/>
      <c r="MRL21" s="0"/>
      <c r="MRM21" s="0"/>
      <c r="MRN21" s="0"/>
      <c r="MRO21" s="0"/>
      <c r="MRP21" s="0"/>
      <c r="MRQ21" s="0"/>
      <c r="MRR21" s="0"/>
      <c r="MRS21" s="0"/>
      <c r="MRT21" s="0"/>
      <c r="MRU21" s="0"/>
      <c r="MRV21" s="0"/>
      <c r="MRW21" s="0"/>
      <c r="MRX21" s="0"/>
      <c r="MRY21" s="0"/>
      <c r="MRZ21" s="0"/>
      <c r="MSA21" s="0"/>
      <c r="MSB21" s="0"/>
      <c r="MSC21" s="0"/>
      <c r="MSD21" s="0"/>
      <c r="MSE21" s="0"/>
      <c r="MSF21" s="0"/>
      <c r="MSG21" s="0"/>
      <c r="MSH21" s="0"/>
      <c r="MSI21" s="0"/>
      <c r="MSJ21" s="0"/>
      <c r="MSK21" s="0"/>
      <c r="MSL21" s="0"/>
      <c r="MSM21" s="0"/>
      <c r="MSN21" s="0"/>
      <c r="MSO21" s="0"/>
      <c r="MSP21" s="0"/>
      <c r="MSQ21" s="0"/>
      <c r="MSR21" s="0"/>
      <c r="MSS21" s="0"/>
      <c r="MST21" s="0"/>
      <c r="MSU21" s="0"/>
      <c r="MSV21" s="0"/>
      <c r="MSW21" s="0"/>
      <c r="MSX21" s="0"/>
      <c r="MSY21" s="0"/>
      <c r="MSZ21" s="0"/>
      <c r="MTA21" s="0"/>
      <c r="MTB21" s="0"/>
      <c r="MTC21" s="0"/>
      <c r="MTD21" s="0"/>
      <c r="MTE21" s="0"/>
      <c r="MTF21" s="0"/>
      <c r="MTG21" s="0"/>
      <c r="MTH21" s="0"/>
      <c r="MTI21" s="0"/>
      <c r="MTJ21" s="0"/>
      <c r="MTK21" s="0"/>
      <c r="MTL21" s="0"/>
      <c r="MTM21" s="0"/>
      <c r="MTN21" s="0"/>
      <c r="MTO21" s="0"/>
      <c r="MTP21" s="0"/>
      <c r="MTQ21" s="0"/>
      <c r="MTR21" s="0"/>
      <c r="MTS21" s="0"/>
      <c r="MTT21" s="0"/>
      <c r="MTU21" s="0"/>
      <c r="MTV21" s="0"/>
      <c r="MTW21" s="0"/>
      <c r="MTX21" s="0"/>
      <c r="MTY21" s="0"/>
      <c r="MTZ21" s="0"/>
      <c r="MUA21" s="0"/>
      <c r="MUB21" s="0"/>
      <c r="MUC21" s="0"/>
      <c r="MUD21" s="0"/>
      <c r="MUE21" s="0"/>
      <c r="MUF21" s="0"/>
      <c r="MUG21" s="0"/>
      <c r="MUH21" s="0"/>
      <c r="MUI21" s="0"/>
      <c r="MUJ21" s="0"/>
      <c r="MUK21" s="0"/>
      <c r="MUL21" s="0"/>
      <c r="MUM21" s="0"/>
      <c r="MUN21" s="0"/>
      <c r="MUO21" s="0"/>
      <c r="MUP21" s="0"/>
      <c r="MUQ21" s="0"/>
      <c r="MUR21" s="0"/>
      <c r="MUS21" s="0"/>
      <c r="MUT21" s="0"/>
      <c r="MUU21" s="0"/>
      <c r="MUV21" s="0"/>
      <c r="MUW21" s="0"/>
      <c r="MUX21" s="0"/>
      <c r="MUY21" s="0"/>
      <c r="MUZ21" s="0"/>
      <c r="MVA21" s="0"/>
      <c r="MVB21" s="0"/>
      <c r="MVC21" s="0"/>
      <c r="MVD21" s="0"/>
      <c r="MVE21" s="0"/>
      <c r="MVF21" s="0"/>
      <c r="MVG21" s="0"/>
      <c r="MVH21" s="0"/>
      <c r="MVI21" s="0"/>
      <c r="MVJ21" s="0"/>
      <c r="MVK21" s="0"/>
      <c r="MVL21" s="0"/>
      <c r="MVM21" s="0"/>
      <c r="MVN21" s="0"/>
      <c r="MVO21" s="0"/>
      <c r="MVP21" s="0"/>
      <c r="MVQ21" s="0"/>
      <c r="MVR21" s="0"/>
      <c r="MVS21" s="0"/>
      <c r="MVT21" s="0"/>
      <c r="MVU21" s="0"/>
      <c r="MVV21" s="0"/>
      <c r="MVW21" s="0"/>
      <c r="MVX21" s="0"/>
      <c r="MVY21" s="0"/>
      <c r="MVZ21" s="0"/>
      <c r="MWA21" s="0"/>
      <c r="MWB21" s="0"/>
      <c r="MWC21" s="0"/>
      <c r="MWD21" s="0"/>
      <c r="MWE21" s="0"/>
      <c r="MWF21" s="0"/>
      <c r="MWG21" s="0"/>
      <c r="MWH21" s="0"/>
      <c r="MWI21" s="0"/>
      <c r="MWJ21" s="0"/>
      <c r="MWK21" s="0"/>
      <c r="MWL21" s="0"/>
      <c r="MWM21" s="0"/>
      <c r="MWN21" s="0"/>
      <c r="MWO21" s="0"/>
      <c r="MWP21" s="0"/>
      <c r="MWQ21" s="0"/>
      <c r="MWR21" s="0"/>
      <c r="MWS21" s="0"/>
      <c r="MWT21" s="0"/>
      <c r="MWU21" s="0"/>
      <c r="MWV21" s="0"/>
      <c r="MWW21" s="0"/>
      <c r="MWX21" s="0"/>
      <c r="MWY21" s="0"/>
      <c r="MWZ21" s="0"/>
      <c r="MXA21" s="0"/>
      <c r="MXB21" s="0"/>
      <c r="MXC21" s="0"/>
      <c r="MXD21" s="0"/>
      <c r="MXE21" s="0"/>
      <c r="MXF21" s="0"/>
      <c r="MXG21" s="0"/>
      <c r="MXH21" s="0"/>
      <c r="MXI21" s="0"/>
      <c r="MXJ21" s="0"/>
      <c r="MXK21" s="0"/>
      <c r="MXL21" s="0"/>
      <c r="MXM21" s="0"/>
      <c r="MXN21" s="0"/>
      <c r="MXO21" s="0"/>
      <c r="MXP21" s="0"/>
      <c r="MXQ21" s="0"/>
      <c r="MXR21" s="0"/>
      <c r="MXS21" s="0"/>
      <c r="MXT21" s="0"/>
      <c r="MXU21" s="0"/>
      <c r="MXV21" s="0"/>
      <c r="MXW21" s="0"/>
      <c r="MXX21" s="0"/>
      <c r="MXY21" s="0"/>
      <c r="MXZ21" s="0"/>
      <c r="MYA21" s="0"/>
      <c r="MYB21" s="0"/>
      <c r="MYC21" s="0"/>
      <c r="MYD21" s="0"/>
      <c r="MYE21" s="0"/>
      <c r="MYF21" s="0"/>
      <c r="MYG21" s="0"/>
      <c r="MYH21" s="0"/>
      <c r="MYI21" s="0"/>
      <c r="MYJ21" s="0"/>
      <c r="MYK21" s="0"/>
      <c r="MYL21" s="0"/>
      <c r="MYM21" s="0"/>
      <c r="MYN21" s="0"/>
      <c r="MYO21" s="0"/>
      <c r="MYP21" s="0"/>
      <c r="MYQ21" s="0"/>
      <c r="MYR21" s="0"/>
      <c r="MYS21" s="0"/>
      <c r="MYT21" s="0"/>
      <c r="MYU21" s="0"/>
      <c r="MYV21" s="0"/>
      <c r="MYW21" s="0"/>
      <c r="MYX21" s="0"/>
      <c r="MYY21" s="0"/>
      <c r="MYZ21" s="0"/>
      <c r="MZA21" s="0"/>
      <c r="MZB21" s="0"/>
      <c r="MZC21" s="0"/>
      <c r="MZD21" s="0"/>
      <c r="MZE21" s="0"/>
      <c r="MZF21" s="0"/>
      <c r="MZG21" s="0"/>
      <c r="MZH21" s="0"/>
      <c r="MZI21" s="0"/>
      <c r="MZJ21" s="0"/>
      <c r="MZK21" s="0"/>
      <c r="MZL21" s="0"/>
      <c r="MZM21" s="0"/>
      <c r="MZN21" s="0"/>
      <c r="MZO21" s="0"/>
      <c r="MZP21" s="0"/>
      <c r="MZQ21" s="0"/>
      <c r="MZR21" s="0"/>
      <c r="MZS21" s="0"/>
      <c r="MZT21" s="0"/>
      <c r="MZU21" s="0"/>
      <c r="MZV21" s="0"/>
      <c r="MZW21" s="0"/>
      <c r="MZX21" s="0"/>
      <c r="MZY21" s="0"/>
      <c r="MZZ21" s="0"/>
      <c r="NAA21" s="0"/>
      <c r="NAB21" s="0"/>
      <c r="NAC21" s="0"/>
      <c r="NAD21" s="0"/>
      <c r="NAE21" s="0"/>
      <c r="NAF21" s="0"/>
      <c r="NAG21" s="0"/>
      <c r="NAH21" s="0"/>
      <c r="NAI21" s="0"/>
      <c r="NAJ21" s="0"/>
      <c r="NAK21" s="0"/>
      <c r="NAL21" s="0"/>
      <c r="NAM21" s="0"/>
      <c r="NAN21" s="0"/>
      <c r="NAO21" s="0"/>
      <c r="NAP21" s="0"/>
      <c r="NAQ21" s="0"/>
      <c r="NAR21" s="0"/>
      <c r="NAS21" s="0"/>
      <c r="NAT21" s="0"/>
      <c r="NAU21" s="0"/>
      <c r="NAV21" s="0"/>
      <c r="NAW21" s="0"/>
      <c r="NAX21" s="0"/>
      <c r="NAY21" s="0"/>
      <c r="NAZ21" s="0"/>
      <c r="NBA21" s="0"/>
      <c r="NBB21" s="0"/>
      <c r="NBC21" s="0"/>
      <c r="NBD21" s="0"/>
      <c r="NBE21" s="0"/>
      <c r="NBF21" s="0"/>
      <c r="NBG21" s="0"/>
      <c r="NBH21" s="0"/>
      <c r="NBI21" s="0"/>
      <c r="NBJ21" s="0"/>
      <c r="NBK21" s="0"/>
      <c r="NBL21" s="0"/>
      <c r="NBM21" s="0"/>
      <c r="NBN21" s="0"/>
      <c r="NBO21" s="0"/>
      <c r="NBP21" s="0"/>
      <c r="NBQ21" s="0"/>
      <c r="NBR21" s="0"/>
      <c r="NBS21" s="0"/>
      <c r="NBT21" s="0"/>
      <c r="NBU21" s="0"/>
      <c r="NBV21" s="0"/>
      <c r="NBW21" s="0"/>
      <c r="NBX21" s="0"/>
      <c r="NBY21" s="0"/>
      <c r="NBZ21" s="0"/>
      <c r="NCA21" s="0"/>
      <c r="NCB21" s="0"/>
      <c r="NCC21" s="0"/>
      <c r="NCD21" s="0"/>
      <c r="NCE21" s="0"/>
      <c r="NCF21" s="0"/>
      <c r="NCG21" s="0"/>
      <c r="NCH21" s="0"/>
      <c r="NCI21" s="0"/>
      <c r="NCJ21" s="0"/>
      <c r="NCK21" s="0"/>
      <c r="NCL21" s="0"/>
      <c r="NCM21" s="0"/>
      <c r="NCN21" s="0"/>
      <c r="NCO21" s="0"/>
      <c r="NCP21" s="0"/>
      <c r="NCQ21" s="0"/>
      <c r="NCR21" s="0"/>
      <c r="NCS21" s="0"/>
      <c r="NCT21" s="0"/>
      <c r="NCU21" s="0"/>
      <c r="NCV21" s="0"/>
      <c r="NCW21" s="0"/>
      <c r="NCX21" s="0"/>
      <c r="NCY21" s="0"/>
      <c r="NCZ21" s="0"/>
      <c r="NDA21" s="0"/>
      <c r="NDB21" s="0"/>
      <c r="NDC21" s="0"/>
      <c r="NDD21" s="0"/>
      <c r="NDE21" s="0"/>
      <c r="NDF21" s="0"/>
      <c r="NDG21" s="0"/>
      <c r="NDH21" s="0"/>
      <c r="NDI21" s="0"/>
      <c r="NDJ21" s="0"/>
      <c r="NDK21" s="0"/>
      <c r="NDL21" s="0"/>
      <c r="NDM21" s="0"/>
      <c r="NDN21" s="0"/>
      <c r="NDO21" s="0"/>
      <c r="NDP21" s="0"/>
      <c r="NDQ21" s="0"/>
      <c r="NDR21" s="0"/>
      <c r="NDS21" s="0"/>
      <c r="NDT21" s="0"/>
      <c r="NDU21" s="0"/>
      <c r="NDV21" s="0"/>
      <c r="NDW21" s="0"/>
      <c r="NDX21" s="0"/>
      <c r="NDY21" s="0"/>
      <c r="NDZ21" s="0"/>
      <c r="NEA21" s="0"/>
      <c r="NEB21" s="0"/>
      <c r="NEC21" s="0"/>
      <c r="NED21" s="0"/>
      <c r="NEE21" s="0"/>
      <c r="NEF21" s="0"/>
      <c r="NEG21" s="0"/>
      <c r="NEH21" s="0"/>
      <c r="NEI21" s="0"/>
      <c r="NEJ21" s="0"/>
      <c r="NEK21" s="0"/>
      <c r="NEL21" s="0"/>
      <c r="NEM21" s="0"/>
      <c r="NEN21" s="0"/>
      <c r="NEO21" s="0"/>
      <c r="NEP21" s="0"/>
      <c r="NEQ21" s="0"/>
      <c r="NER21" s="0"/>
      <c r="NES21" s="0"/>
      <c r="NET21" s="0"/>
      <c r="NEU21" s="0"/>
      <c r="NEV21" s="0"/>
      <c r="NEW21" s="0"/>
      <c r="NEX21" s="0"/>
      <c r="NEY21" s="0"/>
      <c r="NEZ21" s="0"/>
      <c r="NFA21" s="0"/>
      <c r="NFB21" s="0"/>
      <c r="NFC21" s="0"/>
      <c r="NFD21" s="0"/>
      <c r="NFE21" s="0"/>
      <c r="NFF21" s="0"/>
      <c r="NFG21" s="0"/>
      <c r="NFH21" s="0"/>
      <c r="NFI21" s="0"/>
      <c r="NFJ21" s="0"/>
      <c r="NFK21" s="0"/>
      <c r="NFL21" s="0"/>
      <c r="NFM21" s="0"/>
      <c r="NFN21" s="0"/>
      <c r="NFO21" s="0"/>
      <c r="NFP21" s="0"/>
      <c r="NFQ21" s="0"/>
      <c r="NFR21" s="0"/>
      <c r="NFS21" s="0"/>
      <c r="NFT21" s="0"/>
      <c r="NFU21" s="0"/>
      <c r="NFV21" s="0"/>
      <c r="NFW21" s="0"/>
      <c r="NFX21" s="0"/>
      <c r="NFY21" s="0"/>
      <c r="NFZ21" s="0"/>
      <c r="NGA21" s="0"/>
      <c r="NGB21" s="0"/>
      <c r="NGC21" s="0"/>
      <c r="NGD21" s="0"/>
      <c r="NGE21" s="0"/>
      <c r="NGF21" s="0"/>
      <c r="NGG21" s="0"/>
      <c r="NGH21" s="0"/>
      <c r="NGI21" s="0"/>
      <c r="NGJ21" s="0"/>
      <c r="NGK21" s="0"/>
      <c r="NGL21" s="0"/>
      <c r="NGM21" s="0"/>
      <c r="NGN21" s="0"/>
      <c r="NGO21" s="0"/>
      <c r="NGP21" s="0"/>
      <c r="NGQ21" s="0"/>
      <c r="NGR21" s="0"/>
      <c r="NGS21" s="0"/>
      <c r="NGT21" s="0"/>
      <c r="NGU21" s="0"/>
      <c r="NGV21" s="0"/>
      <c r="NGW21" s="0"/>
      <c r="NGX21" s="0"/>
      <c r="NGY21" s="0"/>
      <c r="NGZ21" s="0"/>
      <c r="NHA21" s="0"/>
      <c r="NHB21" s="0"/>
      <c r="NHC21" s="0"/>
      <c r="NHD21" s="0"/>
      <c r="NHE21" s="0"/>
      <c r="NHF21" s="0"/>
      <c r="NHG21" s="0"/>
      <c r="NHH21" s="0"/>
      <c r="NHI21" s="0"/>
      <c r="NHJ21" s="0"/>
      <c r="NHK21" s="0"/>
      <c r="NHL21" s="0"/>
      <c r="NHM21" s="0"/>
      <c r="NHN21" s="0"/>
      <c r="NHO21" s="0"/>
      <c r="NHP21" s="0"/>
      <c r="NHQ21" s="0"/>
      <c r="NHR21" s="0"/>
      <c r="NHS21" s="0"/>
      <c r="NHT21" s="0"/>
      <c r="NHU21" s="0"/>
      <c r="NHV21" s="0"/>
      <c r="NHW21" s="0"/>
      <c r="NHX21" s="0"/>
      <c r="NHY21" s="0"/>
      <c r="NHZ21" s="0"/>
      <c r="NIA21" s="0"/>
      <c r="NIB21" s="0"/>
      <c r="NIC21" s="0"/>
      <c r="NID21" s="0"/>
      <c r="NIE21" s="0"/>
      <c r="NIF21" s="0"/>
      <c r="NIG21" s="0"/>
      <c r="NIH21" s="0"/>
      <c r="NII21" s="0"/>
      <c r="NIJ21" s="0"/>
      <c r="NIK21" s="0"/>
      <c r="NIL21" s="0"/>
      <c r="NIM21" s="0"/>
      <c r="NIN21" s="0"/>
      <c r="NIO21" s="0"/>
      <c r="NIP21" s="0"/>
      <c r="NIQ21" s="0"/>
      <c r="NIR21" s="0"/>
      <c r="NIS21" s="0"/>
      <c r="NIT21" s="0"/>
      <c r="NIU21" s="0"/>
      <c r="NIV21" s="0"/>
      <c r="NIW21" s="0"/>
      <c r="NIX21" s="0"/>
      <c r="NIY21" s="0"/>
      <c r="NIZ21" s="0"/>
      <c r="NJA21" s="0"/>
      <c r="NJB21" s="0"/>
      <c r="NJC21" s="0"/>
      <c r="NJD21" s="0"/>
      <c r="NJE21" s="0"/>
      <c r="NJF21" s="0"/>
      <c r="NJG21" s="0"/>
      <c r="NJH21" s="0"/>
      <c r="NJI21" s="0"/>
      <c r="NJJ21" s="0"/>
      <c r="NJK21" s="0"/>
      <c r="NJL21" s="0"/>
      <c r="NJM21" s="0"/>
      <c r="NJN21" s="0"/>
      <c r="NJO21" s="0"/>
      <c r="NJP21" s="0"/>
      <c r="NJQ21" s="0"/>
      <c r="NJR21" s="0"/>
      <c r="NJS21" s="0"/>
      <c r="NJT21" s="0"/>
      <c r="NJU21" s="0"/>
      <c r="NJV21" s="0"/>
      <c r="NJW21" s="0"/>
      <c r="NJX21" s="0"/>
      <c r="NJY21" s="0"/>
      <c r="NJZ21" s="0"/>
      <c r="NKA21" s="0"/>
      <c r="NKB21" s="0"/>
      <c r="NKC21" s="0"/>
      <c r="NKD21" s="0"/>
      <c r="NKE21" s="0"/>
      <c r="NKF21" s="0"/>
      <c r="NKG21" s="0"/>
      <c r="NKH21" s="0"/>
      <c r="NKI21" s="0"/>
      <c r="NKJ21" s="0"/>
      <c r="NKK21" s="0"/>
      <c r="NKL21" s="0"/>
      <c r="NKM21" s="0"/>
      <c r="NKN21" s="0"/>
      <c r="NKO21" s="0"/>
      <c r="NKP21" s="0"/>
      <c r="NKQ21" s="0"/>
      <c r="NKR21" s="0"/>
      <c r="NKS21" s="0"/>
      <c r="NKT21" s="0"/>
      <c r="NKU21" s="0"/>
      <c r="NKV21" s="0"/>
      <c r="NKW21" s="0"/>
      <c r="NKX21" s="0"/>
      <c r="NKY21" s="0"/>
      <c r="NKZ21" s="0"/>
      <c r="NLA21" s="0"/>
      <c r="NLB21" s="0"/>
      <c r="NLC21" s="0"/>
      <c r="NLD21" s="0"/>
      <c r="NLE21" s="0"/>
      <c r="NLF21" s="0"/>
      <c r="NLG21" s="0"/>
      <c r="NLH21" s="0"/>
      <c r="NLI21" s="0"/>
      <c r="NLJ21" s="0"/>
      <c r="NLK21" s="0"/>
      <c r="NLL21" s="0"/>
      <c r="NLM21" s="0"/>
      <c r="NLN21" s="0"/>
      <c r="NLO21" s="0"/>
      <c r="NLP21" s="0"/>
      <c r="NLQ21" s="0"/>
      <c r="NLR21" s="0"/>
      <c r="NLS21" s="0"/>
      <c r="NLT21" s="0"/>
      <c r="NLU21" s="0"/>
      <c r="NLV21" s="0"/>
      <c r="NLW21" s="0"/>
      <c r="NLX21" s="0"/>
      <c r="NLY21" s="0"/>
      <c r="NLZ21" s="0"/>
      <c r="NMA21" s="0"/>
      <c r="NMB21" s="0"/>
      <c r="NMC21" s="0"/>
      <c r="NMD21" s="0"/>
      <c r="NME21" s="0"/>
      <c r="NMF21" s="0"/>
      <c r="NMG21" s="0"/>
      <c r="NMH21" s="0"/>
      <c r="NMI21" s="0"/>
      <c r="NMJ21" s="0"/>
      <c r="NMK21" s="0"/>
      <c r="NML21" s="0"/>
      <c r="NMM21" s="0"/>
      <c r="NMN21" s="0"/>
      <c r="NMO21" s="0"/>
      <c r="NMP21" s="0"/>
      <c r="NMQ21" s="0"/>
      <c r="NMR21" s="0"/>
      <c r="NMS21" s="0"/>
      <c r="NMT21" s="0"/>
      <c r="NMU21" s="0"/>
      <c r="NMV21" s="0"/>
      <c r="NMW21" s="0"/>
      <c r="NMX21" s="0"/>
      <c r="NMY21" s="0"/>
      <c r="NMZ21" s="0"/>
      <c r="NNA21" s="0"/>
      <c r="NNB21" s="0"/>
      <c r="NNC21" s="0"/>
      <c r="NND21" s="0"/>
      <c r="NNE21" s="0"/>
      <c r="NNF21" s="0"/>
      <c r="NNG21" s="0"/>
      <c r="NNH21" s="0"/>
      <c r="NNI21" s="0"/>
      <c r="NNJ21" s="0"/>
      <c r="NNK21" s="0"/>
      <c r="NNL21" s="0"/>
      <c r="NNM21" s="0"/>
      <c r="NNN21" s="0"/>
      <c r="NNO21" s="0"/>
      <c r="NNP21" s="0"/>
      <c r="NNQ21" s="0"/>
      <c r="NNR21" s="0"/>
      <c r="NNS21" s="0"/>
      <c r="NNT21" s="0"/>
      <c r="NNU21" s="0"/>
      <c r="NNV21" s="0"/>
      <c r="NNW21" s="0"/>
      <c r="NNX21" s="0"/>
      <c r="NNY21" s="0"/>
      <c r="NNZ21" s="0"/>
      <c r="NOA21" s="0"/>
      <c r="NOB21" s="0"/>
      <c r="NOC21" s="0"/>
      <c r="NOD21" s="0"/>
      <c r="NOE21" s="0"/>
      <c r="NOF21" s="0"/>
      <c r="NOG21" s="0"/>
      <c r="NOH21" s="0"/>
      <c r="NOI21" s="0"/>
      <c r="NOJ21" s="0"/>
      <c r="NOK21" s="0"/>
      <c r="NOL21" s="0"/>
      <c r="NOM21" s="0"/>
      <c r="NON21" s="0"/>
      <c r="NOO21" s="0"/>
      <c r="NOP21" s="0"/>
      <c r="NOQ21" s="0"/>
      <c r="NOR21" s="0"/>
      <c r="NOS21" s="0"/>
      <c r="NOT21" s="0"/>
      <c r="NOU21" s="0"/>
      <c r="NOV21" s="0"/>
      <c r="NOW21" s="0"/>
      <c r="NOX21" s="0"/>
      <c r="NOY21" s="0"/>
      <c r="NOZ21" s="0"/>
      <c r="NPA21" s="0"/>
      <c r="NPB21" s="0"/>
      <c r="NPC21" s="0"/>
      <c r="NPD21" s="0"/>
      <c r="NPE21" s="0"/>
      <c r="NPF21" s="0"/>
      <c r="NPG21" s="0"/>
      <c r="NPH21" s="0"/>
      <c r="NPI21" s="0"/>
      <c r="NPJ21" s="0"/>
      <c r="NPK21" s="0"/>
      <c r="NPL21" s="0"/>
      <c r="NPM21" s="0"/>
      <c r="NPN21" s="0"/>
      <c r="NPO21" s="0"/>
      <c r="NPP21" s="0"/>
      <c r="NPQ21" s="0"/>
      <c r="NPR21" s="0"/>
      <c r="NPS21" s="0"/>
      <c r="NPT21" s="0"/>
      <c r="NPU21" s="0"/>
      <c r="NPV21" s="0"/>
      <c r="NPW21" s="0"/>
      <c r="NPX21" s="0"/>
      <c r="NPY21" s="0"/>
      <c r="NPZ21" s="0"/>
      <c r="NQA21" s="0"/>
      <c r="NQB21" s="0"/>
      <c r="NQC21" s="0"/>
      <c r="NQD21" s="0"/>
      <c r="NQE21" s="0"/>
      <c r="NQF21" s="0"/>
      <c r="NQG21" s="0"/>
      <c r="NQH21" s="0"/>
      <c r="NQI21" s="0"/>
      <c r="NQJ21" s="0"/>
      <c r="NQK21" s="0"/>
      <c r="NQL21" s="0"/>
      <c r="NQM21" s="0"/>
      <c r="NQN21" s="0"/>
      <c r="NQO21" s="0"/>
      <c r="NQP21" s="0"/>
      <c r="NQQ21" s="0"/>
      <c r="NQR21" s="0"/>
      <c r="NQS21" s="0"/>
      <c r="NQT21" s="0"/>
      <c r="NQU21" s="0"/>
      <c r="NQV21" s="0"/>
      <c r="NQW21" s="0"/>
      <c r="NQX21" s="0"/>
      <c r="NQY21" s="0"/>
      <c r="NQZ21" s="0"/>
      <c r="NRA21" s="0"/>
      <c r="NRB21" s="0"/>
      <c r="NRC21" s="0"/>
      <c r="NRD21" s="0"/>
      <c r="NRE21" s="0"/>
      <c r="NRF21" s="0"/>
      <c r="NRG21" s="0"/>
      <c r="NRH21" s="0"/>
      <c r="NRI21" s="0"/>
      <c r="NRJ21" s="0"/>
      <c r="NRK21" s="0"/>
      <c r="NRL21" s="0"/>
      <c r="NRM21" s="0"/>
      <c r="NRN21" s="0"/>
      <c r="NRO21" s="0"/>
      <c r="NRP21" s="0"/>
      <c r="NRQ21" s="0"/>
      <c r="NRR21" s="0"/>
      <c r="NRS21" s="0"/>
      <c r="NRT21" s="0"/>
      <c r="NRU21" s="0"/>
      <c r="NRV21" s="0"/>
      <c r="NRW21" s="0"/>
      <c r="NRX21" s="0"/>
      <c r="NRY21" s="0"/>
      <c r="NRZ21" s="0"/>
      <c r="NSA21" s="0"/>
      <c r="NSB21" s="0"/>
      <c r="NSC21" s="0"/>
      <c r="NSD21" s="0"/>
      <c r="NSE21" s="0"/>
      <c r="NSF21" s="0"/>
      <c r="NSG21" s="0"/>
      <c r="NSH21" s="0"/>
      <c r="NSI21" s="0"/>
      <c r="NSJ21" s="0"/>
      <c r="NSK21" s="0"/>
      <c r="NSL21" s="0"/>
      <c r="NSM21" s="0"/>
      <c r="NSN21" s="0"/>
      <c r="NSO21" s="0"/>
      <c r="NSP21" s="0"/>
      <c r="NSQ21" s="0"/>
      <c r="NSR21" s="0"/>
      <c r="NSS21" s="0"/>
      <c r="NST21" s="0"/>
      <c r="NSU21" s="0"/>
      <c r="NSV21" s="0"/>
      <c r="NSW21" s="0"/>
      <c r="NSX21" s="0"/>
      <c r="NSY21" s="0"/>
      <c r="NSZ21" s="0"/>
      <c r="NTA21" s="0"/>
      <c r="NTB21" s="0"/>
      <c r="NTC21" s="0"/>
      <c r="NTD21" s="0"/>
      <c r="NTE21" s="0"/>
      <c r="NTF21" s="0"/>
      <c r="NTG21" s="0"/>
      <c r="NTH21" s="0"/>
      <c r="NTI21" s="0"/>
      <c r="NTJ21" s="0"/>
      <c r="NTK21" s="0"/>
      <c r="NTL21" s="0"/>
      <c r="NTM21" s="0"/>
      <c r="NTN21" s="0"/>
      <c r="NTO21" s="0"/>
      <c r="NTP21" s="0"/>
      <c r="NTQ21" s="0"/>
      <c r="NTR21" s="0"/>
      <c r="NTS21" s="0"/>
      <c r="NTT21" s="0"/>
      <c r="NTU21" s="0"/>
      <c r="NTV21" s="0"/>
      <c r="NTW21" s="0"/>
      <c r="NTX21" s="0"/>
      <c r="NTY21" s="0"/>
      <c r="NTZ21" s="0"/>
      <c r="NUA21" s="0"/>
      <c r="NUB21" s="0"/>
      <c r="NUC21" s="0"/>
      <c r="NUD21" s="0"/>
      <c r="NUE21" s="0"/>
      <c r="NUF21" s="0"/>
      <c r="NUG21" s="0"/>
      <c r="NUH21" s="0"/>
      <c r="NUI21" s="0"/>
      <c r="NUJ21" s="0"/>
      <c r="NUK21" s="0"/>
      <c r="NUL21" s="0"/>
      <c r="NUM21" s="0"/>
      <c r="NUN21" s="0"/>
      <c r="NUO21" s="0"/>
      <c r="NUP21" s="0"/>
      <c r="NUQ21" s="0"/>
      <c r="NUR21" s="0"/>
      <c r="NUS21" s="0"/>
      <c r="NUT21" s="0"/>
      <c r="NUU21" s="0"/>
      <c r="NUV21" s="0"/>
      <c r="NUW21" s="0"/>
      <c r="NUX21" s="0"/>
      <c r="NUY21" s="0"/>
      <c r="NUZ21" s="0"/>
      <c r="NVA21" s="0"/>
      <c r="NVB21" s="0"/>
      <c r="NVC21" s="0"/>
      <c r="NVD21" s="0"/>
      <c r="NVE21" s="0"/>
      <c r="NVF21" s="0"/>
      <c r="NVG21" s="0"/>
      <c r="NVH21" s="0"/>
      <c r="NVI21" s="0"/>
      <c r="NVJ21" s="0"/>
      <c r="NVK21" s="0"/>
      <c r="NVL21" s="0"/>
      <c r="NVM21" s="0"/>
      <c r="NVN21" s="0"/>
      <c r="NVO21" s="0"/>
      <c r="NVP21" s="0"/>
      <c r="NVQ21" s="0"/>
      <c r="NVR21" s="0"/>
      <c r="NVS21" s="0"/>
      <c r="NVT21" s="0"/>
      <c r="NVU21" s="0"/>
      <c r="NVV21" s="0"/>
      <c r="NVW21" s="0"/>
      <c r="NVX21" s="0"/>
      <c r="NVY21" s="0"/>
      <c r="NVZ21" s="0"/>
      <c r="NWA21" s="0"/>
      <c r="NWB21" s="0"/>
      <c r="NWC21" s="0"/>
      <c r="NWD21" s="0"/>
      <c r="NWE21" s="0"/>
      <c r="NWF21" s="0"/>
      <c r="NWG21" s="0"/>
      <c r="NWH21" s="0"/>
      <c r="NWI21" s="0"/>
      <c r="NWJ21" s="0"/>
      <c r="NWK21" s="0"/>
      <c r="NWL21" s="0"/>
      <c r="NWM21" s="0"/>
      <c r="NWN21" s="0"/>
      <c r="NWO21" s="0"/>
      <c r="NWP21" s="0"/>
      <c r="NWQ21" s="0"/>
      <c r="NWR21" s="0"/>
      <c r="NWS21" s="0"/>
      <c r="NWT21" s="0"/>
      <c r="NWU21" s="0"/>
      <c r="NWV21" s="0"/>
      <c r="NWW21" s="0"/>
      <c r="NWX21" s="0"/>
      <c r="NWY21" s="0"/>
      <c r="NWZ21" s="0"/>
      <c r="NXA21" s="0"/>
      <c r="NXB21" s="0"/>
      <c r="NXC21" s="0"/>
      <c r="NXD21" s="0"/>
      <c r="NXE21" s="0"/>
      <c r="NXF21" s="0"/>
      <c r="NXG21" s="0"/>
      <c r="NXH21" s="0"/>
      <c r="NXI21" s="0"/>
      <c r="NXJ21" s="0"/>
      <c r="NXK21" s="0"/>
      <c r="NXL21" s="0"/>
      <c r="NXM21" s="0"/>
      <c r="NXN21" s="0"/>
      <c r="NXO21" s="0"/>
      <c r="NXP21" s="0"/>
      <c r="NXQ21" s="0"/>
      <c r="NXR21" s="0"/>
      <c r="NXS21" s="0"/>
      <c r="NXT21" s="0"/>
      <c r="NXU21" s="0"/>
      <c r="NXV21" s="0"/>
      <c r="NXW21" s="0"/>
      <c r="NXX21" s="0"/>
      <c r="NXY21" s="0"/>
      <c r="NXZ21" s="0"/>
      <c r="NYA21" s="0"/>
      <c r="NYB21" s="0"/>
      <c r="NYC21" s="0"/>
      <c r="NYD21" s="0"/>
      <c r="NYE21" s="0"/>
      <c r="NYF21" s="0"/>
      <c r="NYG21" s="0"/>
      <c r="NYH21" s="0"/>
      <c r="NYI21" s="0"/>
      <c r="NYJ21" s="0"/>
      <c r="NYK21" s="0"/>
      <c r="NYL21" s="0"/>
      <c r="NYM21" s="0"/>
      <c r="NYN21" s="0"/>
      <c r="NYO21" s="0"/>
      <c r="NYP21" s="0"/>
      <c r="NYQ21" s="0"/>
      <c r="NYR21" s="0"/>
      <c r="NYS21" s="0"/>
      <c r="NYT21" s="0"/>
      <c r="NYU21" s="0"/>
      <c r="NYV21" s="0"/>
      <c r="NYW21" s="0"/>
      <c r="NYX21" s="0"/>
      <c r="NYY21" s="0"/>
      <c r="NYZ21" s="0"/>
      <c r="NZA21" s="0"/>
      <c r="NZB21" s="0"/>
      <c r="NZC21" s="0"/>
      <c r="NZD21" s="0"/>
      <c r="NZE21" s="0"/>
      <c r="NZF21" s="0"/>
      <c r="NZG21" s="0"/>
      <c r="NZH21" s="0"/>
      <c r="NZI21" s="0"/>
      <c r="NZJ21" s="0"/>
      <c r="NZK21" s="0"/>
      <c r="NZL21" s="0"/>
      <c r="NZM21" s="0"/>
      <c r="NZN21" s="0"/>
      <c r="NZO21" s="0"/>
      <c r="NZP21" s="0"/>
      <c r="NZQ21" s="0"/>
      <c r="NZR21" s="0"/>
      <c r="NZS21" s="0"/>
      <c r="NZT21" s="0"/>
      <c r="NZU21" s="0"/>
      <c r="NZV21" s="0"/>
      <c r="NZW21" s="0"/>
      <c r="NZX21" s="0"/>
      <c r="NZY21" s="0"/>
      <c r="NZZ21" s="0"/>
      <c r="OAA21" s="0"/>
      <c r="OAB21" s="0"/>
      <c r="OAC21" s="0"/>
      <c r="OAD21" s="0"/>
      <c r="OAE21" s="0"/>
      <c r="OAF21" s="0"/>
      <c r="OAG21" s="0"/>
      <c r="OAH21" s="0"/>
      <c r="OAI21" s="0"/>
      <c r="OAJ21" s="0"/>
      <c r="OAK21" s="0"/>
      <c r="OAL21" s="0"/>
      <c r="OAM21" s="0"/>
      <c r="OAN21" s="0"/>
      <c r="OAO21" s="0"/>
      <c r="OAP21" s="0"/>
      <c r="OAQ21" s="0"/>
      <c r="OAR21" s="0"/>
      <c r="OAS21" s="0"/>
      <c r="OAT21" s="0"/>
      <c r="OAU21" s="0"/>
      <c r="OAV21" s="0"/>
      <c r="OAW21" s="0"/>
      <c r="OAX21" s="0"/>
      <c r="OAY21" s="0"/>
      <c r="OAZ21" s="0"/>
      <c r="OBA21" s="0"/>
      <c r="OBB21" s="0"/>
      <c r="OBC21" s="0"/>
      <c r="OBD21" s="0"/>
      <c r="OBE21" s="0"/>
      <c r="OBF21" s="0"/>
      <c r="OBG21" s="0"/>
      <c r="OBH21" s="0"/>
      <c r="OBI21" s="0"/>
      <c r="OBJ21" s="0"/>
      <c r="OBK21" s="0"/>
      <c r="OBL21" s="0"/>
      <c r="OBM21" s="0"/>
      <c r="OBN21" s="0"/>
      <c r="OBO21" s="0"/>
      <c r="OBP21" s="0"/>
      <c r="OBQ21" s="0"/>
      <c r="OBR21" s="0"/>
      <c r="OBS21" s="0"/>
      <c r="OBT21" s="0"/>
      <c r="OBU21" s="0"/>
      <c r="OBV21" s="0"/>
      <c r="OBW21" s="0"/>
      <c r="OBX21" s="0"/>
      <c r="OBY21" s="0"/>
      <c r="OBZ21" s="0"/>
      <c r="OCA21" s="0"/>
      <c r="OCB21" s="0"/>
      <c r="OCC21" s="0"/>
      <c r="OCD21" s="0"/>
      <c r="OCE21" s="0"/>
      <c r="OCF21" s="0"/>
      <c r="OCG21" s="0"/>
      <c r="OCH21" s="0"/>
      <c r="OCI21" s="0"/>
      <c r="OCJ21" s="0"/>
      <c r="OCK21" s="0"/>
      <c r="OCL21" s="0"/>
      <c r="OCM21" s="0"/>
      <c r="OCN21" s="0"/>
      <c r="OCO21" s="0"/>
      <c r="OCP21" s="0"/>
      <c r="OCQ21" s="0"/>
      <c r="OCR21" s="0"/>
      <c r="OCS21" s="0"/>
      <c r="OCT21" s="0"/>
      <c r="OCU21" s="0"/>
      <c r="OCV21" s="0"/>
      <c r="OCW21" s="0"/>
      <c r="OCX21" s="0"/>
      <c r="OCY21" s="0"/>
      <c r="OCZ21" s="0"/>
      <c r="ODA21" s="0"/>
      <c r="ODB21" s="0"/>
      <c r="ODC21" s="0"/>
      <c r="ODD21" s="0"/>
      <c r="ODE21" s="0"/>
      <c r="ODF21" s="0"/>
      <c r="ODG21" s="0"/>
      <c r="ODH21" s="0"/>
      <c r="ODI21" s="0"/>
      <c r="ODJ21" s="0"/>
      <c r="ODK21" s="0"/>
      <c r="ODL21" s="0"/>
      <c r="ODM21" s="0"/>
      <c r="ODN21" s="0"/>
      <c r="ODO21" s="0"/>
      <c r="ODP21" s="0"/>
      <c r="ODQ21" s="0"/>
      <c r="ODR21" s="0"/>
      <c r="ODS21" s="0"/>
      <c r="ODT21" s="0"/>
      <c r="ODU21" s="0"/>
      <c r="ODV21" s="0"/>
      <c r="ODW21" s="0"/>
      <c r="ODX21" s="0"/>
      <c r="ODY21" s="0"/>
      <c r="ODZ21" s="0"/>
      <c r="OEA21" s="0"/>
      <c r="OEB21" s="0"/>
      <c r="OEC21" s="0"/>
      <c r="OED21" s="0"/>
      <c r="OEE21" s="0"/>
      <c r="OEF21" s="0"/>
      <c r="OEG21" s="0"/>
      <c r="OEH21" s="0"/>
      <c r="OEI21" s="0"/>
      <c r="OEJ21" s="0"/>
      <c r="OEK21" s="0"/>
      <c r="OEL21" s="0"/>
      <c r="OEM21" s="0"/>
      <c r="OEN21" s="0"/>
      <c r="OEO21" s="0"/>
      <c r="OEP21" s="0"/>
      <c r="OEQ21" s="0"/>
      <c r="OER21" s="0"/>
      <c r="OES21" s="0"/>
      <c r="OET21" s="0"/>
      <c r="OEU21" s="0"/>
      <c r="OEV21" s="0"/>
      <c r="OEW21" s="0"/>
      <c r="OEX21" s="0"/>
      <c r="OEY21" s="0"/>
      <c r="OEZ21" s="0"/>
      <c r="OFA21" s="0"/>
      <c r="OFB21" s="0"/>
      <c r="OFC21" s="0"/>
      <c r="OFD21" s="0"/>
      <c r="OFE21" s="0"/>
      <c r="OFF21" s="0"/>
      <c r="OFG21" s="0"/>
      <c r="OFH21" s="0"/>
      <c r="OFI21" s="0"/>
      <c r="OFJ21" s="0"/>
      <c r="OFK21" s="0"/>
      <c r="OFL21" s="0"/>
      <c r="OFM21" s="0"/>
      <c r="OFN21" s="0"/>
      <c r="OFO21" s="0"/>
      <c r="OFP21" s="0"/>
      <c r="OFQ21" s="0"/>
      <c r="OFR21" s="0"/>
      <c r="OFS21" s="0"/>
      <c r="OFT21" s="0"/>
      <c r="OFU21" s="0"/>
      <c r="OFV21" s="0"/>
      <c r="OFW21" s="0"/>
      <c r="OFX21" s="0"/>
      <c r="OFY21" s="0"/>
      <c r="OFZ21" s="0"/>
      <c r="OGA21" s="0"/>
      <c r="OGB21" s="0"/>
      <c r="OGC21" s="0"/>
      <c r="OGD21" s="0"/>
      <c r="OGE21" s="0"/>
      <c r="OGF21" s="0"/>
      <c r="OGG21" s="0"/>
      <c r="OGH21" s="0"/>
      <c r="OGI21" s="0"/>
      <c r="OGJ21" s="0"/>
      <c r="OGK21" s="0"/>
      <c r="OGL21" s="0"/>
      <c r="OGM21" s="0"/>
      <c r="OGN21" s="0"/>
      <c r="OGO21" s="0"/>
      <c r="OGP21" s="0"/>
      <c r="OGQ21" s="0"/>
      <c r="OGR21" s="0"/>
      <c r="OGS21" s="0"/>
      <c r="OGT21" s="0"/>
      <c r="OGU21" s="0"/>
      <c r="OGV21" s="0"/>
      <c r="OGW21" s="0"/>
      <c r="OGX21" s="0"/>
      <c r="OGY21" s="0"/>
      <c r="OGZ21" s="0"/>
      <c r="OHA21" s="0"/>
      <c r="OHB21" s="0"/>
      <c r="OHC21" s="0"/>
      <c r="OHD21" s="0"/>
      <c r="OHE21" s="0"/>
      <c r="OHF21" s="0"/>
      <c r="OHG21" s="0"/>
      <c r="OHH21" s="0"/>
      <c r="OHI21" s="0"/>
      <c r="OHJ21" s="0"/>
      <c r="OHK21" s="0"/>
      <c r="OHL21" s="0"/>
      <c r="OHM21" s="0"/>
      <c r="OHN21" s="0"/>
      <c r="OHO21" s="0"/>
      <c r="OHP21" s="0"/>
      <c r="OHQ21" s="0"/>
      <c r="OHR21" s="0"/>
      <c r="OHS21" s="0"/>
      <c r="OHT21" s="0"/>
      <c r="OHU21" s="0"/>
      <c r="OHV21" s="0"/>
      <c r="OHW21" s="0"/>
      <c r="OHX21" s="0"/>
      <c r="OHY21" s="0"/>
      <c r="OHZ21" s="0"/>
      <c r="OIA21" s="0"/>
      <c r="OIB21" s="0"/>
      <c r="OIC21" s="0"/>
      <c r="OID21" s="0"/>
      <c r="OIE21" s="0"/>
      <c r="OIF21" s="0"/>
      <c r="OIG21" s="0"/>
      <c r="OIH21" s="0"/>
      <c r="OII21" s="0"/>
      <c r="OIJ21" s="0"/>
      <c r="OIK21" s="0"/>
      <c r="OIL21" s="0"/>
      <c r="OIM21" s="0"/>
      <c r="OIN21" s="0"/>
      <c r="OIO21" s="0"/>
      <c r="OIP21" s="0"/>
      <c r="OIQ21" s="0"/>
      <c r="OIR21" s="0"/>
      <c r="OIS21" s="0"/>
      <c r="OIT21" s="0"/>
      <c r="OIU21" s="0"/>
      <c r="OIV21" s="0"/>
      <c r="OIW21" s="0"/>
      <c r="OIX21" s="0"/>
      <c r="OIY21" s="0"/>
      <c r="OIZ21" s="0"/>
      <c r="OJA21" s="0"/>
      <c r="OJB21" s="0"/>
      <c r="OJC21" s="0"/>
      <c r="OJD21" s="0"/>
      <c r="OJE21" s="0"/>
      <c r="OJF21" s="0"/>
      <c r="OJG21" s="0"/>
      <c r="OJH21" s="0"/>
      <c r="OJI21" s="0"/>
      <c r="OJJ21" s="0"/>
      <c r="OJK21" s="0"/>
      <c r="OJL21" s="0"/>
      <c r="OJM21" s="0"/>
      <c r="OJN21" s="0"/>
      <c r="OJO21" s="0"/>
      <c r="OJP21" s="0"/>
      <c r="OJQ21" s="0"/>
      <c r="OJR21" s="0"/>
      <c r="OJS21" s="0"/>
      <c r="OJT21" s="0"/>
      <c r="OJU21" s="0"/>
      <c r="OJV21" s="0"/>
      <c r="OJW21" s="0"/>
      <c r="OJX21" s="0"/>
      <c r="OJY21" s="0"/>
      <c r="OJZ21" s="0"/>
      <c r="OKA21" s="0"/>
      <c r="OKB21" s="0"/>
      <c r="OKC21" s="0"/>
      <c r="OKD21" s="0"/>
      <c r="OKE21" s="0"/>
      <c r="OKF21" s="0"/>
      <c r="OKG21" s="0"/>
      <c r="OKH21" s="0"/>
      <c r="OKI21" s="0"/>
      <c r="OKJ21" s="0"/>
      <c r="OKK21" s="0"/>
      <c r="OKL21" s="0"/>
      <c r="OKM21" s="0"/>
      <c r="OKN21" s="0"/>
      <c r="OKO21" s="0"/>
      <c r="OKP21" s="0"/>
      <c r="OKQ21" s="0"/>
      <c r="OKR21" s="0"/>
      <c r="OKS21" s="0"/>
      <c r="OKT21" s="0"/>
      <c r="OKU21" s="0"/>
      <c r="OKV21" s="0"/>
      <c r="OKW21" s="0"/>
      <c r="OKX21" s="0"/>
      <c r="OKY21" s="0"/>
      <c r="OKZ21" s="0"/>
      <c r="OLA21" s="0"/>
      <c r="OLB21" s="0"/>
      <c r="OLC21" s="0"/>
      <c r="OLD21" s="0"/>
      <c r="OLE21" s="0"/>
      <c r="OLF21" s="0"/>
      <c r="OLG21" s="0"/>
      <c r="OLH21" s="0"/>
      <c r="OLI21" s="0"/>
      <c r="OLJ21" s="0"/>
      <c r="OLK21" s="0"/>
      <c r="OLL21" s="0"/>
      <c r="OLM21" s="0"/>
      <c r="OLN21" s="0"/>
      <c r="OLO21" s="0"/>
      <c r="OLP21" s="0"/>
      <c r="OLQ21" s="0"/>
      <c r="OLR21" s="0"/>
      <c r="OLS21" s="0"/>
      <c r="OLT21" s="0"/>
      <c r="OLU21" s="0"/>
      <c r="OLV21" s="0"/>
      <c r="OLW21" s="0"/>
      <c r="OLX21" s="0"/>
      <c r="OLY21" s="0"/>
      <c r="OLZ21" s="0"/>
      <c r="OMA21" s="0"/>
      <c r="OMB21" s="0"/>
      <c r="OMC21" s="0"/>
      <c r="OMD21" s="0"/>
      <c r="OME21" s="0"/>
      <c r="OMF21" s="0"/>
      <c r="OMG21" s="0"/>
      <c r="OMH21" s="0"/>
      <c r="OMI21" s="0"/>
      <c r="OMJ21" s="0"/>
      <c r="OMK21" s="0"/>
      <c r="OML21" s="0"/>
      <c r="OMM21" s="0"/>
      <c r="OMN21" s="0"/>
      <c r="OMO21" s="0"/>
      <c r="OMP21" s="0"/>
      <c r="OMQ21" s="0"/>
      <c r="OMR21" s="0"/>
      <c r="OMS21" s="0"/>
      <c r="OMT21" s="0"/>
      <c r="OMU21" s="0"/>
      <c r="OMV21" s="0"/>
      <c r="OMW21" s="0"/>
      <c r="OMX21" s="0"/>
      <c r="OMY21" s="0"/>
      <c r="OMZ21" s="0"/>
      <c r="ONA21" s="0"/>
      <c r="ONB21" s="0"/>
      <c r="ONC21" s="0"/>
      <c r="OND21" s="0"/>
      <c r="ONE21" s="0"/>
      <c r="ONF21" s="0"/>
      <c r="ONG21" s="0"/>
      <c r="ONH21" s="0"/>
      <c r="ONI21" s="0"/>
      <c r="ONJ21" s="0"/>
      <c r="ONK21" s="0"/>
      <c r="ONL21" s="0"/>
      <c r="ONM21" s="0"/>
      <c r="ONN21" s="0"/>
      <c r="ONO21" s="0"/>
      <c r="ONP21" s="0"/>
      <c r="ONQ21" s="0"/>
      <c r="ONR21" s="0"/>
      <c r="ONS21" s="0"/>
      <c r="ONT21" s="0"/>
      <c r="ONU21" s="0"/>
      <c r="ONV21" s="0"/>
      <c r="ONW21" s="0"/>
      <c r="ONX21" s="0"/>
      <c r="ONY21" s="0"/>
      <c r="ONZ21" s="0"/>
      <c r="OOA21" s="0"/>
      <c r="OOB21" s="0"/>
      <c r="OOC21" s="0"/>
      <c r="OOD21" s="0"/>
      <c r="OOE21" s="0"/>
      <c r="OOF21" s="0"/>
      <c r="OOG21" s="0"/>
      <c r="OOH21" s="0"/>
      <c r="OOI21" s="0"/>
      <c r="OOJ21" s="0"/>
      <c r="OOK21" s="0"/>
      <c r="OOL21" s="0"/>
      <c r="OOM21" s="0"/>
      <c r="OON21" s="0"/>
      <c r="OOO21" s="0"/>
      <c r="OOP21" s="0"/>
      <c r="OOQ21" s="0"/>
      <c r="OOR21" s="0"/>
      <c r="OOS21" s="0"/>
      <c r="OOT21" s="0"/>
      <c r="OOU21" s="0"/>
      <c r="OOV21" s="0"/>
      <c r="OOW21" s="0"/>
      <c r="OOX21" s="0"/>
      <c r="OOY21" s="0"/>
      <c r="OOZ21" s="0"/>
      <c r="OPA21" s="0"/>
      <c r="OPB21" s="0"/>
      <c r="OPC21" s="0"/>
      <c r="OPD21" s="0"/>
      <c r="OPE21" s="0"/>
      <c r="OPF21" s="0"/>
      <c r="OPG21" s="0"/>
      <c r="OPH21" s="0"/>
      <c r="OPI21" s="0"/>
      <c r="OPJ21" s="0"/>
      <c r="OPK21" s="0"/>
      <c r="OPL21" s="0"/>
      <c r="OPM21" s="0"/>
      <c r="OPN21" s="0"/>
      <c r="OPO21" s="0"/>
      <c r="OPP21" s="0"/>
      <c r="OPQ21" s="0"/>
      <c r="OPR21" s="0"/>
      <c r="OPS21" s="0"/>
      <c r="OPT21" s="0"/>
      <c r="OPU21" s="0"/>
      <c r="OPV21" s="0"/>
      <c r="OPW21" s="0"/>
      <c r="OPX21" s="0"/>
      <c r="OPY21" s="0"/>
      <c r="OPZ21" s="0"/>
      <c r="OQA21" s="0"/>
      <c r="OQB21" s="0"/>
      <c r="OQC21" s="0"/>
      <c r="OQD21" s="0"/>
      <c r="OQE21" s="0"/>
      <c r="OQF21" s="0"/>
      <c r="OQG21" s="0"/>
      <c r="OQH21" s="0"/>
      <c r="OQI21" s="0"/>
      <c r="OQJ21" s="0"/>
      <c r="OQK21" s="0"/>
      <c r="OQL21" s="0"/>
      <c r="OQM21" s="0"/>
      <c r="OQN21" s="0"/>
      <c r="OQO21" s="0"/>
      <c r="OQP21" s="0"/>
      <c r="OQQ21" s="0"/>
      <c r="OQR21" s="0"/>
      <c r="OQS21" s="0"/>
      <c r="OQT21" s="0"/>
      <c r="OQU21" s="0"/>
      <c r="OQV21" s="0"/>
      <c r="OQW21" s="0"/>
      <c r="OQX21" s="0"/>
      <c r="OQY21" s="0"/>
      <c r="OQZ21" s="0"/>
      <c r="ORA21" s="0"/>
      <c r="ORB21" s="0"/>
      <c r="ORC21" s="0"/>
      <c r="ORD21" s="0"/>
      <c r="ORE21" s="0"/>
      <c r="ORF21" s="0"/>
      <c r="ORG21" s="0"/>
      <c r="ORH21" s="0"/>
      <c r="ORI21" s="0"/>
      <c r="ORJ21" s="0"/>
      <c r="ORK21" s="0"/>
      <c r="ORL21" s="0"/>
      <c r="ORM21" s="0"/>
      <c r="ORN21" s="0"/>
      <c r="ORO21" s="0"/>
      <c r="ORP21" s="0"/>
      <c r="ORQ21" s="0"/>
      <c r="ORR21" s="0"/>
      <c r="ORS21" s="0"/>
      <c r="ORT21" s="0"/>
      <c r="ORU21" s="0"/>
      <c r="ORV21" s="0"/>
      <c r="ORW21" s="0"/>
      <c r="ORX21" s="0"/>
      <c r="ORY21" s="0"/>
      <c r="ORZ21" s="0"/>
      <c r="OSA21" s="0"/>
      <c r="OSB21" s="0"/>
      <c r="OSC21" s="0"/>
      <c r="OSD21" s="0"/>
      <c r="OSE21" s="0"/>
      <c r="OSF21" s="0"/>
      <c r="OSG21" s="0"/>
      <c r="OSH21" s="0"/>
      <c r="OSI21" s="0"/>
      <c r="OSJ21" s="0"/>
      <c r="OSK21" s="0"/>
      <c r="OSL21" s="0"/>
      <c r="OSM21" s="0"/>
      <c r="OSN21" s="0"/>
      <c r="OSO21" s="0"/>
      <c r="OSP21" s="0"/>
      <c r="OSQ21" s="0"/>
      <c r="OSR21" s="0"/>
      <c r="OSS21" s="0"/>
      <c r="OST21" s="0"/>
      <c r="OSU21" s="0"/>
      <c r="OSV21" s="0"/>
      <c r="OSW21" s="0"/>
      <c r="OSX21" s="0"/>
      <c r="OSY21" s="0"/>
      <c r="OSZ21" s="0"/>
      <c r="OTA21" s="0"/>
      <c r="OTB21" s="0"/>
      <c r="OTC21" s="0"/>
      <c r="OTD21" s="0"/>
      <c r="OTE21" s="0"/>
      <c r="OTF21" s="0"/>
      <c r="OTG21" s="0"/>
      <c r="OTH21" s="0"/>
      <c r="OTI21" s="0"/>
      <c r="OTJ21" s="0"/>
      <c r="OTK21" s="0"/>
      <c r="OTL21" s="0"/>
      <c r="OTM21" s="0"/>
      <c r="OTN21" s="0"/>
      <c r="OTO21" s="0"/>
      <c r="OTP21" s="0"/>
      <c r="OTQ21" s="0"/>
      <c r="OTR21" s="0"/>
      <c r="OTS21" s="0"/>
      <c r="OTT21" s="0"/>
      <c r="OTU21" s="0"/>
      <c r="OTV21" s="0"/>
      <c r="OTW21" s="0"/>
      <c r="OTX21" s="0"/>
      <c r="OTY21" s="0"/>
      <c r="OTZ21" s="0"/>
      <c r="OUA21" s="0"/>
      <c r="OUB21" s="0"/>
      <c r="OUC21" s="0"/>
      <c r="OUD21" s="0"/>
      <c r="OUE21" s="0"/>
      <c r="OUF21" s="0"/>
      <c r="OUG21" s="0"/>
      <c r="OUH21" s="0"/>
      <c r="OUI21" s="0"/>
      <c r="OUJ21" s="0"/>
      <c r="OUK21" s="0"/>
      <c r="OUL21" s="0"/>
      <c r="OUM21" s="0"/>
      <c r="OUN21" s="0"/>
      <c r="OUO21" s="0"/>
      <c r="OUP21" s="0"/>
      <c r="OUQ21" s="0"/>
      <c r="OUR21" s="0"/>
      <c r="OUS21" s="0"/>
      <c r="OUT21" s="0"/>
      <c r="OUU21" s="0"/>
      <c r="OUV21" s="0"/>
      <c r="OUW21" s="0"/>
      <c r="OUX21" s="0"/>
      <c r="OUY21" s="0"/>
      <c r="OUZ21" s="0"/>
      <c r="OVA21" s="0"/>
      <c r="OVB21" s="0"/>
      <c r="OVC21" s="0"/>
      <c r="OVD21" s="0"/>
      <c r="OVE21" s="0"/>
      <c r="OVF21" s="0"/>
      <c r="OVG21" s="0"/>
      <c r="OVH21" s="0"/>
      <c r="OVI21" s="0"/>
      <c r="OVJ21" s="0"/>
      <c r="OVK21" s="0"/>
      <c r="OVL21" s="0"/>
      <c r="OVM21" s="0"/>
      <c r="OVN21" s="0"/>
      <c r="OVO21" s="0"/>
      <c r="OVP21" s="0"/>
      <c r="OVQ21" s="0"/>
      <c r="OVR21" s="0"/>
      <c r="OVS21" s="0"/>
      <c r="OVT21" s="0"/>
      <c r="OVU21" s="0"/>
      <c r="OVV21" s="0"/>
      <c r="OVW21" s="0"/>
      <c r="OVX21" s="0"/>
      <c r="OVY21" s="0"/>
      <c r="OVZ21" s="0"/>
      <c r="OWA21" s="0"/>
      <c r="OWB21" s="0"/>
      <c r="OWC21" s="0"/>
      <c r="OWD21" s="0"/>
      <c r="OWE21" s="0"/>
      <c r="OWF21" s="0"/>
      <c r="OWG21" s="0"/>
      <c r="OWH21" s="0"/>
      <c r="OWI21" s="0"/>
      <c r="OWJ21" s="0"/>
      <c r="OWK21" s="0"/>
      <c r="OWL21" s="0"/>
      <c r="OWM21" s="0"/>
      <c r="OWN21" s="0"/>
      <c r="OWO21" s="0"/>
      <c r="OWP21" s="0"/>
      <c r="OWQ21" s="0"/>
      <c r="OWR21" s="0"/>
      <c r="OWS21" s="0"/>
      <c r="OWT21" s="0"/>
      <c r="OWU21" s="0"/>
      <c r="OWV21" s="0"/>
      <c r="OWW21" s="0"/>
      <c r="OWX21" s="0"/>
      <c r="OWY21" s="0"/>
      <c r="OWZ21" s="0"/>
      <c r="OXA21" s="0"/>
      <c r="OXB21" s="0"/>
      <c r="OXC21" s="0"/>
      <c r="OXD21" s="0"/>
      <c r="OXE21" s="0"/>
      <c r="OXF21" s="0"/>
      <c r="OXG21" s="0"/>
      <c r="OXH21" s="0"/>
      <c r="OXI21" s="0"/>
      <c r="OXJ21" s="0"/>
      <c r="OXK21" s="0"/>
      <c r="OXL21" s="0"/>
      <c r="OXM21" s="0"/>
      <c r="OXN21" s="0"/>
      <c r="OXO21" s="0"/>
      <c r="OXP21" s="0"/>
      <c r="OXQ21" s="0"/>
      <c r="OXR21" s="0"/>
      <c r="OXS21" s="0"/>
      <c r="OXT21" s="0"/>
      <c r="OXU21" s="0"/>
      <c r="OXV21" s="0"/>
      <c r="OXW21" s="0"/>
      <c r="OXX21" s="0"/>
      <c r="OXY21" s="0"/>
      <c r="OXZ21" s="0"/>
      <c r="OYA21" s="0"/>
      <c r="OYB21" s="0"/>
      <c r="OYC21" s="0"/>
      <c r="OYD21" s="0"/>
      <c r="OYE21" s="0"/>
      <c r="OYF21" s="0"/>
      <c r="OYG21" s="0"/>
      <c r="OYH21" s="0"/>
      <c r="OYI21" s="0"/>
      <c r="OYJ21" s="0"/>
      <c r="OYK21" s="0"/>
      <c r="OYL21" s="0"/>
      <c r="OYM21" s="0"/>
      <c r="OYN21" s="0"/>
      <c r="OYO21" s="0"/>
      <c r="OYP21" s="0"/>
      <c r="OYQ21" s="0"/>
      <c r="OYR21" s="0"/>
      <c r="OYS21" s="0"/>
      <c r="OYT21" s="0"/>
      <c r="OYU21" s="0"/>
      <c r="OYV21" s="0"/>
      <c r="OYW21" s="0"/>
      <c r="OYX21" s="0"/>
      <c r="OYY21" s="0"/>
      <c r="OYZ21" s="0"/>
      <c r="OZA21" s="0"/>
      <c r="OZB21" s="0"/>
      <c r="OZC21" s="0"/>
      <c r="OZD21" s="0"/>
      <c r="OZE21" s="0"/>
      <c r="OZF21" s="0"/>
      <c r="OZG21" s="0"/>
      <c r="OZH21" s="0"/>
      <c r="OZI21" s="0"/>
      <c r="OZJ21" s="0"/>
      <c r="OZK21" s="0"/>
      <c r="OZL21" s="0"/>
      <c r="OZM21" s="0"/>
      <c r="OZN21" s="0"/>
      <c r="OZO21" s="0"/>
      <c r="OZP21" s="0"/>
      <c r="OZQ21" s="0"/>
      <c r="OZR21" s="0"/>
      <c r="OZS21" s="0"/>
      <c r="OZT21" s="0"/>
      <c r="OZU21" s="0"/>
      <c r="OZV21" s="0"/>
      <c r="OZW21" s="0"/>
      <c r="OZX21" s="0"/>
      <c r="OZY21" s="0"/>
      <c r="OZZ21" s="0"/>
      <c r="PAA21" s="0"/>
      <c r="PAB21" s="0"/>
      <c r="PAC21" s="0"/>
      <c r="PAD21" s="0"/>
      <c r="PAE21" s="0"/>
      <c r="PAF21" s="0"/>
      <c r="PAG21" s="0"/>
      <c r="PAH21" s="0"/>
      <c r="PAI21" s="0"/>
      <c r="PAJ21" s="0"/>
      <c r="PAK21" s="0"/>
      <c r="PAL21" s="0"/>
      <c r="PAM21" s="0"/>
      <c r="PAN21" s="0"/>
      <c r="PAO21" s="0"/>
      <c r="PAP21" s="0"/>
      <c r="PAQ21" s="0"/>
      <c r="PAR21" s="0"/>
      <c r="PAS21" s="0"/>
      <c r="PAT21" s="0"/>
      <c r="PAU21" s="0"/>
      <c r="PAV21" s="0"/>
      <c r="PAW21" s="0"/>
      <c r="PAX21" s="0"/>
      <c r="PAY21" s="0"/>
      <c r="PAZ21" s="0"/>
      <c r="PBA21" s="0"/>
      <c r="PBB21" s="0"/>
      <c r="PBC21" s="0"/>
      <c r="PBD21" s="0"/>
      <c r="PBE21" s="0"/>
      <c r="PBF21" s="0"/>
      <c r="PBG21" s="0"/>
      <c r="PBH21" s="0"/>
      <c r="PBI21" s="0"/>
      <c r="PBJ21" s="0"/>
      <c r="PBK21" s="0"/>
      <c r="PBL21" s="0"/>
      <c r="PBM21" s="0"/>
      <c r="PBN21" s="0"/>
      <c r="PBO21" s="0"/>
      <c r="PBP21" s="0"/>
      <c r="PBQ21" s="0"/>
      <c r="PBR21" s="0"/>
      <c r="PBS21" s="0"/>
      <c r="PBT21" s="0"/>
      <c r="PBU21" s="0"/>
      <c r="PBV21" s="0"/>
      <c r="PBW21" s="0"/>
      <c r="PBX21" s="0"/>
      <c r="PBY21" s="0"/>
      <c r="PBZ21" s="0"/>
      <c r="PCA21" s="0"/>
      <c r="PCB21" s="0"/>
      <c r="PCC21" s="0"/>
      <c r="PCD21" s="0"/>
      <c r="PCE21" s="0"/>
      <c r="PCF21" s="0"/>
      <c r="PCG21" s="0"/>
      <c r="PCH21" s="0"/>
      <c r="PCI21" s="0"/>
      <c r="PCJ21" s="0"/>
      <c r="PCK21" s="0"/>
      <c r="PCL21" s="0"/>
      <c r="PCM21" s="0"/>
      <c r="PCN21" s="0"/>
      <c r="PCO21" s="0"/>
      <c r="PCP21" s="0"/>
      <c r="PCQ21" s="0"/>
      <c r="PCR21" s="0"/>
      <c r="PCS21" s="0"/>
      <c r="PCT21" s="0"/>
      <c r="PCU21" s="0"/>
      <c r="PCV21" s="0"/>
      <c r="PCW21" s="0"/>
      <c r="PCX21" s="0"/>
      <c r="PCY21" s="0"/>
      <c r="PCZ21" s="0"/>
      <c r="PDA21" s="0"/>
      <c r="PDB21" s="0"/>
      <c r="PDC21" s="0"/>
      <c r="PDD21" s="0"/>
      <c r="PDE21" s="0"/>
      <c r="PDF21" s="0"/>
      <c r="PDG21" s="0"/>
      <c r="PDH21" s="0"/>
      <c r="PDI21" s="0"/>
      <c r="PDJ21" s="0"/>
      <c r="PDK21" s="0"/>
      <c r="PDL21" s="0"/>
      <c r="PDM21" s="0"/>
      <c r="PDN21" s="0"/>
      <c r="PDO21" s="0"/>
      <c r="PDP21" s="0"/>
      <c r="PDQ21" s="0"/>
      <c r="PDR21" s="0"/>
      <c r="PDS21" s="0"/>
      <c r="PDT21" s="0"/>
      <c r="PDU21" s="0"/>
      <c r="PDV21" s="0"/>
      <c r="PDW21" s="0"/>
      <c r="PDX21" s="0"/>
      <c r="PDY21" s="0"/>
      <c r="PDZ21" s="0"/>
      <c r="PEA21" s="0"/>
      <c r="PEB21" s="0"/>
      <c r="PEC21" s="0"/>
      <c r="PED21" s="0"/>
      <c r="PEE21" s="0"/>
      <c r="PEF21" s="0"/>
      <c r="PEG21" s="0"/>
      <c r="PEH21" s="0"/>
      <c r="PEI21" s="0"/>
      <c r="PEJ21" s="0"/>
      <c r="PEK21" s="0"/>
      <c r="PEL21" s="0"/>
      <c r="PEM21" s="0"/>
      <c r="PEN21" s="0"/>
      <c r="PEO21" s="0"/>
      <c r="PEP21" s="0"/>
      <c r="PEQ21" s="0"/>
      <c r="PER21" s="0"/>
      <c r="PES21" s="0"/>
      <c r="PET21" s="0"/>
      <c r="PEU21" s="0"/>
      <c r="PEV21" s="0"/>
      <c r="PEW21" s="0"/>
      <c r="PEX21" s="0"/>
      <c r="PEY21" s="0"/>
      <c r="PEZ21" s="0"/>
      <c r="PFA21" s="0"/>
      <c r="PFB21" s="0"/>
      <c r="PFC21" s="0"/>
      <c r="PFD21" s="0"/>
      <c r="PFE21" s="0"/>
      <c r="PFF21" s="0"/>
      <c r="PFG21" s="0"/>
      <c r="PFH21" s="0"/>
      <c r="PFI21" s="0"/>
      <c r="PFJ21" s="0"/>
      <c r="PFK21" s="0"/>
      <c r="PFL21" s="0"/>
      <c r="PFM21" s="0"/>
      <c r="PFN21" s="0"/>
      <c r="PFO21" s="0"/>
      <c r="PFP21" s="0"/>
      <c r="PFQ21" s="0"/>
      <c r="PFR21" s="0"/>
      <c r="PFS21" s="0"/>
      <c r="PFT21" s="0"/>
      <c r="PFU21" s="0"/>
      <c r="PFV21" s="0"/>
      <c r="PFW21" s="0"/>
      <c r="PFX21" s="0"/>
      <c r="PFY21" s="0"/>
      <c r="PFZ21" s="0"/>
      <c r="PGA21" s="0"/>
      <c r="PGB21" s="0"/>
      <c r="PGC21" s="0"/>
      <c r="PGD21" s="0"/>
      <c r="PGE21" s="0"/>
      <c r="PGF21" s="0"/>
      <c r="PGG21" s="0"/>
      <c r="PGH21" s="0"/>
      <c r="PGI21" s="0"/>
      <c r="PGJ21" s="0"/>
      <c r="PGK21" s="0"/>
      <c r="PGL21" s="0"/>
      <c r="PGM21" s="0"/>
      <c r="PGN21" s="0"/>
      <c r="PGO21" s="0"/>
      <c r="PGP21" s="0"/>
      <c r="PGQ21" s="0"/>
      <c r="PGR21" s="0"/>
      <c r="PGS21" s="0"/>
      <c r="PGT21" s="0"/>
      <c r="PGU21" s="0"/>
      <c r="PGV21" s="0"/>
      <c r="PGW21" s="0"/>
      <c r="PGX21" s="0"/>
      <c r="PGY21" s="0"/>
      <c r="PGZ21" s="0"/>
      <c r="PHA21" s="0"/>
      <c r="PHB21" s="0"/>
      <c r="PHC21" s="0"/>
      <c r="PHD21" s="0"/>
      <c r="PHE21" s="0"/>
      <c r="PHF21" s="0"/>
      <c r="PHG21" s="0"/>
      <c r="PHH21" s="0"/>
      <c r="PHI21" s="0"/>
      <c r="PHJ21" s="0"/>
      <c r="PHK21" s="0"/>
      <c r="PHL21" s="0"/>
      <c r="PHM21" s="0"/>
      <c r="PHN21" s="0"/>
      <c r="PHO21" s="0"/>
      <c r="PHP21" s="0"/>
      <c r="PHQ21" s="0"/>
      <c r="PHR21" s="0"/>
      <c r="PHS21" s="0"/>
      <c r="PHT21" s="0"/>
      <c r="PHU21" s="0"/>
      <c r="PHV21" s="0"/>
      <c r="PHW21" s="0"/>
      <c r="PHX21" s="0"/>
      <c r="PHY21" s="0"/>
      <c r="PHZ21" s="0"/>
      <c r="PIA21" s="0"/>
      <c r="PIB21" s="0"/>
      <c r="PIC21" s="0"/>
      <c r="PID21" s="0"/>
      <c r="PIE21" s="0"/>
      <c r="PIF21" s="0"/>
      <c r="PIG21" s="0"/>
      <c r="PIH21" s="0"/>
      <c r="PII21" s="0"/>
      <c r="PIJ21" s="0"/>
      <c r="PIK21" s="0"/>
      <c r="PIL21" s="0"/>
      <c r="PIM21" s="0"/>
      <c r="PIN21" s="0"/>
      <c r="PIO21" s="0"/>
      <c r="PIP21" s="0"/>
      <c r="PIQ21" s="0"/>
      <c r="PIR21" s="0"/>
      <c r="PIS21" s="0"/>
      <c r="PIT21" s="0"/>
      <c r="PIU21" s="0"/>
      <c r="PIV21" s="0"/>
      <c r="PIW21" s="0"/>
      <c r="PIX21" s="0"/>
      <c r="PIY21" s="0"/>
      <c r="PIZ21" s="0"/>
      <c r="PJA21" s="0"/>
      <c r="PJB21" s="0"/>
      <c r="PJC21" s="0"/>
      <c r="PJD21" s="0"/>
      <c r="PJE21" s="0"/>
      <c r="PJF21" s="0"/>
      <c r="PJG21" s="0"/>
      <c r="PJH21" s="0"/>
      <c r="PJI21" s="0"/>
      <c r="PJJ21" s="0"/>
      <c r="PJK21" s="0"/>
      <c r="PJL21" s="0"/>
      <c r="PJM21" s="0"/>
      <c r="PJN21" s="0"/>
      <c r="PJO21" s="0"/>
      <c r="PJP21" s="0"/>
      <c r="PJQ21" s="0"/>
      <c r="PJR21" s="0"/>
      <c r="PJS21" s="0"/>
      <c r="PJT21" s="0"/>
      <c r="PJU21" s="0"/>
      <c r="PJV21" s="0"/>
      <c r="PJW21" s="0"/>
      <c r="PJX21" s="0"/>
      <c r="PJY21" s="0"/>
      <c r="PJZ21" s="0"/>
      <c r="PKA21" s="0"/>
      <c r="PKB21" s="0"/>
      <c r="PKC21" s="0"/>
      <c r="PKD21" s="0"/>
      <c r="PKE21" s="0"/>
      <c r="PKF21" s="0"/>
      <c r="PKG21" s="0"/>
      <c r="PKH21" s="0"/>
      <c r="PKI21" s="0"/>
      <c r="PKJ21" s="0"/>
      <c r="PKK21" s="0"/>
      <c r="PKL21" s="0"/>
      <c r="PKM21" s="0"/>
      <c r="PKN21" s="0"/>
      <c r="PKO21" s="0"/>
      <c r="PKP21" s="0"/>
      <c r="PKQ21" s="0"/>
      <c r="PKR21" s="0"/>
      <c r="PKS21" s="0"/>
      <c r="PKT21" s="0"/>
      <c r="PKU21" s="0"/>
      <c r="PKV21" s="0"/>
      <c r="PKW21" s="0"/>
      <c r="PKX21" s="0"/>
      <c r="PKY21" s="0"/>
      <c r="PKZ21" s="0"/>
      <c r="PLA21" s="0"/>
      <c r="PLB21" s="0"/>
      <c r="PLC21" s="0"/>
      <c r="PLD21" s="0"/>
      <c r="PLE21" s="0"/>
      <c r="PLF21" s="0"/>
      <c r="PLG21" s="0"/>
      <c r="PLH21" s="0"/>
      <c r="PLI21" s="0"/>
      <c r="PLJ21" s="0"/>
      <c r="PLK21" s="0"/>
      <c r="PLL21" s="0"/>
      <c r="PLM21" s="0"/>
      <c r="PLN21" s="0"/>
      <c r="PLO21" s="0"/>
      <c r="PLP21" s="0"/>
      <c r="PLQ21" s="0"/>
      <c r="PLR21" s="0"/>
      <c r="PLS21" s="0"/>
      <c r="PLT21" s="0"/>
      <c r="PLU21" s="0"/>
      <c r="PLV21" s="0"/>
      <c r="PLW21" s="0"/>
      <c r="PLX21" s="0"/>
      <c r="PLY21" s="0"/>
      <c r="PLZ21" s="0"/>
      <c r="PMA21" s="0"/>
      <c r="PMB21" s="0"/>
      <c r="PMC21" s="0"/>
      <c r="PMD21" s="0"/>
      <c r="PME21" s="0"/>
      <c r="PMF21" s="0"/>
      <c r="PMG21" s="0"/>
      <c r="PMH21" s="0"/>
      <c r="PMI21" s="0"/>
      <c r="PMJ21" s="0"/>
      <c r="PMK21" s="0"/>
      <c r="PML21" s="0"/>
      <c r="PMM21" s="0"/>
      <c r="PMN21" s="0"/>
      <c r="PMO21" s="0"/>
      <c r="PMP21" s="0"/>
      <c r="PMQ21" s="0"/>
      <c r="PMR21" s="0"/>
      <c r="PMS21" s="0"/>
      <c r="PMT21" s="0"/>
      <c r="PMU21" s="0"/>
      <c r="PMV21" s="0"/>
      <c r="PMW21" s="0"/>
      <c r="PMX21" s="0"/>
      <c r="PMY21" s="0"/>
      <c r="PMZ21" s="0"/>
      <c r="PNA21" s="0"/>
      <c r="PNB21" s="0"/>
      <c r="PNC21" s="0"/>
      <c r="PND21" s="0"/>
      <c r="PNE21" s="0"/>
      <c r="PNF21" s="0"/>
      <c r="PNG21" s="0"/>
      <c r="PNH21" s="0"/>
      <c r="PNI21" s="0"/>
      <c r="PNJ21" s="0"/>
      <c r="PNK21" s="0"/>
      <c r="PNL21" s="0"/>
      <c r="PNM21" s="0"/>
      <c r="PNN21" s="0"/>
      <c r="PNO21" s="0"/>
      <c r="PNP21" s="0"/>
      <c r="PNQ21" s="0"/>
      <c r="PNR21" s="0"/>
      <c r="PNS21" s="0"/>
      <c r="PNT21" s="0"/>
      <c r="PNU21" s="0"/>
      <c r="PNV21" s="0"/>
      <c r="PNW21" s="0"/>
      <c r="PNX21" s="0"/>
      <c r="PNY21" s="0"/>
      <c r="PNZ21" s="0"/>
      <c r="POA21" s="0"/>
      <c r="POB21" s="0"/>
      <c r="POC21" s="0"/>
      <c r="POD21" s="0"/>
      <c r="POE21" s="0"/>
      <c r="POF21" s="0"/>
      <c r="POG21" s="0"/>
      <c r="POH21" s="0"/>
      <c r="POI21" s="0"/>
      <c r="POJ21" s="0"/>
      <c r="POK21" s="0"/>
      <c r="POL21" s="0"/>
      <c r="POM21" s="0"/>
      <c r="PON21" s="0"/>
      <c r="POO21" s="0"/>
      <c r="POP21" s="0"/>
      <c r="POQ21" s="0"/>
      <c r="POR21" s="0"/>
      <c r="POS21" s="0"/>
      <c r="POT21" s="0"/>
      <c r="POU21" s="0"/>
      <c r="POV21" s="0"/>
      <c r="POW21" s="0"/>
      <c r="POX21" s="0"/>
      <c r="POY21" s="0"/>
      <c r="POZ21" s="0"/>
      <c r="PPA21" s="0"/>
      <c r="PPB21" s="0"/>
      <c r="PPC21" s="0"/>
      <c r="PPD21" s="0"/>
      <c r="PPE21" s="0"/>
      <c r="PPF21" s="0"/>
      <c r="PPG21" s="0"/>
      <c r="PPH21" s="0"/>
      <c r="PPI21" s="0"/>
      <c r="PPJ21" s="0"/>
      <c r="PPK21" s="0"/>
      <c r="PPL21" s="0"/>
      <c r="PPM21" s="0"/>
      <c r="PPN21" s="0"/>
      <c r="PPO21" s="0"/>
      <c r="PPP21" s="0"/>
      <c r="PPQ21" s="0"/>
      <c r="PPR21" s="0"/>
      <c r="PPS21" s="0"/>
      <c r="PPT21" s="0"/>
      <c r="PPU21" s="0"/>
      <c r="PPV21" s="0"/>
      <c r="PPW21" s="0"/>
      <c r="PPX21" s="0"/>
      <c r="PPY21" s="0"/>
      <c r="PPZ21" s="0"/>
      <c r="PQA21" s="0"/>
      <c r="PQB21" s="0"/>
      <c r="PQC21" s="0"/>
      <c r="PQD21" s="0"/>
      <c r="PQE21" s="0"/>
      <c r="PQF21" s="0"/>
      <c r="PQG21" s="0"/>
      <c r="PQH21" s="0"/>
      <c r="PQI21" s="0"/>
      <c r="PQJ21" s="0"/>
      <c r="PQK21" s="0"/>
      <c r="PQL21" s="0"/>
      <c r="PQM21" s="0"/>
      <c r="PQN21" s="0"/>
      <c r="PQO21" s="0"/>
      <c r="PQP21" s="0"/>
      <c r="PQQ21" s="0"/>
      <c r="PQR21" s="0"/>
      <c r="PQS21" s="0"/>
      <c r="PQT21" s="0"/>
      <c r="PQU21" s="0"/>
      <c r="PQV21" s="0"/>
      <c r="PQW21" s="0"/>
      <c r="PQX21" s="0"/>
      <c r="PQY21" s="0"/>
      <c r="PQZ21" s="0"/>
      <c r="PRA21" s="0"/>
      <c r="PRB21" s="0"/>
      <c r="PRC21" s="0"/>
      <c r="PRD21" s="0"/>
      <c r="PRE21" s="0"/>
      <c r="PRF21" s="0"/>
      <c r="PRG21" s="0"/>
      <c r="PRH21" s="0"/>
      <c r="PRI21" s="0"/>
      <c r="PRJ21" s="0"/>
      <c r="PRK21" s="0"/>
      <c r="PRL21" s="0"/>
      <c r="PRM21" s="0"/>
      <c r="PRN21" s="0"/>
      <c r="PRO21" s="0"/>
      <c r="PRP21" s="0"/>
      <c r="PRQ21" s="0"/>
      <c r="PRR21" s="0"/>
      <c r="PRS21" s="0"/>
      <c r="PRT21" s="0"/>
      <c r="PRU21" s="0"/>
      <c r="PRV21" s="0"/>
      <c r="PRW21" s="0"/>
      <c r="PRX21" s="0"/>
      <c r="PRY21" s="0"/>
      <c r="PRZ21" s="0"/>
      <c r="PSA21" s="0"/>
      <c r="PSB21" s="0"/>
      <c r="PSC21" s="0"/>
      <c r="PSD21" s="0"/>
      <c r="PSE21" s="0"/>
      <c r="PSF21" s="0"/>
      <c r="PSG21" s="0"/>
      <c r="PSH21" s="0"/>
      <c r="PSI21" s="0"/>
      <c r="PSJ21" s="0"/>
      <c r="PSK21" s="0"/>
      <c r="PSL21" s="0"/>
      <c r="PSM21" s="0"/>
      <c r="PSN21" s="0"/>
      <c r="PSO21" s="0"/>
      <c r="PSP21" s="0"/>
      <c r="PSQ21" s="0"/>
      <c r="PSR21" s="0"/>
      <c r="PSS21" s="0"/>
      <c r="PST21" s="0"/>
      <c r="PSU21" s="0"/>
      <c r="PSV21" s="0"/>
      <c r="PSW21" s="0"/>
      <c r="PSX21" s="0"/>
      <c r="PSY21" s="0"/>
      <c r="PSZ21" s="0"/>
      <c r="PTA21" s="0"/>
      <c r="PTB21" s="0"/>
      <c r="PTC21" s="0"/>
      <c r="PTD21" s="0"/>
      <c r="PTE21" s="0"/>
      <c r="PTF21" s="0"/>
      <c r="PTG21" s="0"/>
      <c r="PTH21" s="0"/>
      <c r="PTI21" s="0"/>
      <c r="PTJ21" s="0"/>
      <c r="PTK21" s="0"/>
      <c r="PTL21" s="0"/>
      <c r="PTM21" s="0"/>
      <c r="PTN21" s="0"/>
      <c r="PTO21" s="0"/>
      <c r="PTP21" s="0"/>
      <c r="PTQ21" s="0"/>
      <c r="PTR21" s="0"/>
      <c r="PTS21" s="0"/>
      <c r="PTT21" s="0"/>
      <c r="PTU21" s="0"/>
      <c r="PTV21" s="0"/>
      <c r="PTW21" s="0"/>
      <c r="PTX21" s="0"/>
      <c r="PTY21" s="0"/>
      <c r="PTZ21" s="0"/>
      <c r="PUA21" s="0"/>
      <c r="PUB21" s="0"/>
      <c r="PUC21" s="0"/>
      <c r="PUD21" s="0"/>
      <c r="PUE21" s="0"/>
      <c r="PUF21" s="0"/>
      <c r="PUG21" s="0"/>
      <c r="PUH21" s="0"/>
      <c r="PUI21" s="0"/>
      <c r="PUJ21" s="0"/>
      <c r="PUK21" s="0"/>
      <c r="PUL21" s="0"/>
      <c r="PUM21" s="0"/>
      <c r="PUN21" s="0"/>
      <c r="PUO21" s="0"/>
      <c r="PUP21" s="0"/>
      <c r="PUQ21" s="0"/>
      <c r="PUR21" s="0"/>
      <c r="PUS21" s="0"/>
      <c r="PUT21" s="0"/>
      <c r="PUU21" s="0"/>
      <c r="PUV21" s="0"/>
      <c r="PUW21" s="0"/>
      <c r="PUX21" s="0"/>
      <c r="PUY21" s="0"/>
      <c r="PUZ21" s="0"/>
      <c r="PVA21" s="0"/>
      <c r="PVB21" s="0"/>
      <c r="PVC21" s="0"/>
      <c r="PVD21" s="0"/>
      <c r="PVE21" s="0"/>
      <c r="PVF21" s="0"/>
      <c r="PVG21" s="0"/>
      <c r="PVH21" s="0"/>
      <c r="PVI21" s="0"/>
      <c r="PVJ21" s="0"/>
      <c r="PVK21" s="0"/>
      <c r="PVL21" s="0"/>
      <c r="PVM21" s="0"/>
      <c r="PVN21" s="0"/>
      <c r="PVO21" s="0"/>
      <c r="PVP21" s="0"/>
      <c r="PVQ21" s="0"/>
      <c r="PVR21" s="0"/>
      <c r="PVS21" s="0"/>
      <c r="PVT21" s="0"/>
      <c r="PVU21" s="0"/>
      <c r="PVV21" s="0"/>
      <c r="PVW21" s="0"/>
      <c r="PVX21" s="0"/>
      <c r="PVY21" s="0"/>
      <c r="PVZ21" s="0"/>
      <c r="PWA21" s="0"/>
      <c r="PWB21" s="0"/>
      <c r="PWC21" s="0"/>
      <c r="PWD21" s="0"/>
      <c r="PWE21" s="0"/>
      <c r="PWF21" s="0"/>
      <c r="PWG21" s="0"/>
      <c r="PWH21" s="0"/>
      <c r="PWI21" s="0"/>
      <c r="PWJ21" s="0"/>
      <c r="PWK21" s="0"/>
      <c r="PWL21" s="0"/>
      <c r="PWM21" s="0"/>
      <c r="PWN21" s="0"/>
      <c r="PWO21" s="0"/>
      <c r="PWP21" s="0"/>
      <c r="PWQ21" s="0"/>
      <c r="PWR21" s="0"/>
      <c r="PWS21" s="0"/>
      <c r="PWT21" s="0"/>
      <c r="PWU21" s="0"/>
      <c r="PWV21" s="0"/>
      <c r="PWW21" s="0"/>
      <c r="PWX21" s="0"/>
      <c r="PWY21" s="0"/>
      <c r="PWZ21" s="0"/>
      <c r="PXA21" s="0"/>
      <c r="PXB21" s="0"/>
      <c r="PXC21" s="0"/>
      <c r="PXD21" s="0"/>
      <c r="PXE21" s="0"/>
      <c r="PXF21" s="0"/>
      <c r="PXG21" s="0"/>
      <c r="PXH21" s="0"/>
      <c r="PXI21" s="0"/>
      <c r="PXJ21" s="0"/>
      <c r="PXK21" s="0"/>
      <c r="PXL21" s="0"/>
      <c r="PXM21" s="0"/>
      <c r="PXN21" s="0"/>
      <c r="PXO21" s="0"/>
      <c r="PXP21" s="0"/>
      <c r="PXQ21" s="0"/>
      <c r="PXR21" s="0"/>
      <c r="PXS21" s="0"/>
      <c r="PXT21" s="0"/>
      <c r="PXU21" s="0"/>
      <c r="PXV21" s="0"/>
      <c r="PXW21" s="0"/>
      <c r="PXX21" s="0"/>
      <c r="PXY21" s="0"/>
      <c r="PXZ21" s="0"/>
      <c r="PYA21" s="0"/>
      <c r="PYB21" s="0"/>
      <c r="PYC21" s="0"/>
      <c r="PYD21" s="0"/>
      <c r="PYE21" s="0"/>
      <c r="PYF21" s="0"/>
      <c r="PYG21" s="0"/>
      <c r="PYH21" s="0"/>
      <c r="PYI21" s="0"/>
      <c r="PYJ21" s="0"/>
      <c r="PYK21" s="0"/>
      <c r="PYL21" s="0"/>
      <c r="PYM21" s="0"/>
      <c r="PYN21" s="0"/>
      <c r="PYO21" s="0"/>
      <c r="PYP21" s="0"/>
      <c r="PYQ21" s="0"/>
      <c r="PYR21" s="0"/>
      <c r="PYS21" s="0"/>
      <c r="PYT21" s="0"/>
      <c r="PYU21" s="0"/>
      <c r="PYV21" s="0"/>
      <c r="PYW21" s="0"/>
      <c r="PYX21" s="0"/>
      <c r="PYY21" s="0"/>
      <c r="PYZ21" s="0"/>
      <c r="PZA21" s="0"/>
      <c r="PZB21" s="0"/>
      <c r="PZC21" s="0"/>
      <c r="PZD21" s="0"/>
      <c r="PZE21" s="0"/>
      <c r="PZF21" s="0"/>
      <c r="PZG21" s="0"/>
      <c r="PZH21" s="0"/>
      <c r="PZI21" s="0"/>
      <c r="PZJ21" s="0"/>
      <c r="PZK21" s="0"/>
      <c r="PZL21" s="0"/>
      <c r="PZM21" s="0"/>
      <c r="PZN21" s="0"/>
      <c r="PZO21" s="0"/>
      <c r="PZP21" s="0"/>
      <c r="PZQ21" s="0"/>
      <c r="PZR21" s="0"/>
      <c r="PZS21" s="0"/>
      <c r="PZT21" s="0"/>
      <c r="PZU21" s="0"/>
      <c r="PZV21" s="0"/>
      <c r="PZW21" s="0"/>
      <c r="PZX21" s="0"/>
      <c r="PZY21" s="0"/>
      <c r="PZZ21" s="0"/>
      <c r="QAA21" s="0"/>
      <c r="QAB21" s="0"/>
      <c r="QAC21" s="0"/>
      <c r="QAD21" s="0"/>
      <c r="QAE21" s="0"/>
      <c r="QAF21" s="0"/>
      <c r="QAG21" s="0"/>
      <c r="QAH21" s="0"/>
      <c r="QAI21" s="0"/>
      <c r="QAJ21" s="0"/>
      <c r="QAK21" s="0"/>
      <c r="QAL21" s="0"/>
      <c r="QAM21" s="0"/>
      <c r="QAN21" s="0"/>
      <c r="QAO21" s="0"/>
      <c r="QAP21" s="0"/>
      <c r="QAQ21" s="0"/>
      <c r="QAR21" s="0"/>
      <c r="QAS21" s="0"/>
      <c r="QAT21" s="0"/>
      <c r="QAU21" s="0"/>
      <c r="QAV21" s="0"/>
      <c r="QAW21" s="0"/>
      <c r="QAX21" s="0"/>
      <c r="QAY21" s="0"/>
      <c r="QAZ21" s="0"/>
      <c r="QBA21" s="0"/>
      <c r="QBB21" s="0"/>
      <c r="QBC21" s="0"/>
      <c r="QBD21" s="0"/>
      <c r="QBE21" s="0"/>
      <c r="QBF21" s="0"/>
      <c r="QBG21" s="0"/>
      <c r="QBH21" s="0"/>
      <c r="QBI21" s="0"/>
      <c r="QBJ21" s="0"/>
      <c r="QBK21" s="0"/>
      <c r="QBL21" s="0"/>
      <c r="QBM21" s="0"/>
      <c r="QBN21" s="0"/>
      <c r="QBO21" s="0"/>
      <c r="QBP21" s="0"/>
      <c r="QBQ21" s="0"/>
      <c r="QBR21" s="0"/>
      <c r="QBS21" s="0"/>
      <c r="QBT21" s="0"/>
      <c r="QBU21" s="0"/>
      <c r="QBV21" s="0"/>
      <c r="QBW21" s="0"/>
      <c r="QBX21" s="0"/>
      <c r="QBY21" s="0"/>
      <c r="QBZ21" s="0"/>
      <c r="QCA21" s="0"/>
      <c r="QCB21" s="0"/>
      <c r="QCC21" s="0"/>
      <c r="QCD21" s="0"/>
      <c r="QCE21" s="0"/>
      <c r="QCF21" s="0"/>
      <c r="QCG21" s="0"/>
      <c r="QCH21" s="0"/>
      <c r="QCI21" s="0"/>
      <c r="QCJ21" s="0"/>
      <c r="QCK21" s="0"/>
      <c r="QCL21" s="0"/>
      <c r="QCM21" s="0"/>
      <c r="QCN21" s="0"/>
      <c r="QCO21" s="0"/>
      <c r="QCP21" s="0"/>
      <c r="QCQ21" s="0"/>
      <c r="QCR21" s="0"/>
      <c r="QCS21" s="0"/>
      <c r="QCT21" s="0"/>
      <c r="QCU21" s="0"/>
      <c r="QCV21" s="0"/>
      <c r="QCW21" s="0"/>
      <c r="QCX21" s="0"/>
      <c r="QCY21" s="0"/>
      <c r="QCZ21" s="0"/>
      <c r="QDA21" s="0"/>
      <c r="QDB21" s="0"/>
      <c r="QDC21" s="0"/>
      <c r="QDD21" s="0"/>
      <c r="QDE21" s="0"/>
      <c r="QDF21" s="0"/>
      <c r="QDG21" s="0"/>
      <c r="QDH21" s="0"/>
      <c r="QDI21" s="0"/>
      <c r="QDJ21" s="0"/>
      <c r="QDK21" s="0"/>
      <c r="QDL21" s="0"/>
      <c r="QDM21" s="0"/>
      <c r="QDN21" s="0"/>
      <c r="QDO21" s="0"/>
      <c r="QDP21" s="0"/>
      <c r="QDQ21" s="0"/>
      <c r="QDR21" s="0"/>
      <c r="QDS21" s="0"/>
      <c r="QDT21" s="0"/>
      <c r="QDU21" s="0"/>
      <c r="QDV21" s="0"/>
      <c r="QDW21" s="0"/>
      <c r="QDX21" s="0"/>
      <c r="QDY21" s="0"/>
      <c r="QDZ21" s="0"/>
      <c r="QEA21" s="0"/>
      <c r="QEB21" s="0"/>
      <c r="QEC21" s="0"/>
      <c r="QED21" s="0"/>
      <c r="QEE21" s="0"/>
      <c r="QEF21" s="0"/>
      <c r="QEG21" s="0"/>
      <c r="QEH21" s="0"/>
      <c r="QEI21" s="0"/>
      <c r="QEJ21" s="0"/>
      <c r="QEK21" s="0"/>
      <c r="QEL21" s="0"/>
      <c r="QEM21" s="0"/>
      <c r="QEN21" s="0"/>
      <c r="QEO21" s="0"/>
      <c r="QEP21" s="0"/>
      <c r="QEQ21" s="0"/>
      <c r="QER21" s="0"/>
      <c r="QES21" s="0"/>
      <c r="QET21" s="0"/>
      <c r="QEU21" s="0"/>
      <c r="QEV21" s="0"/>
      <c r="QEW21" s="0"/>
      <c r="QEX21" s="0"/>
      <c r="QEY21" s="0"/>
      <c r="QEZ21" s="0"/>
      <c r="QFA21" s="0"/>
      <c r="QFB21" s="0"/>
      <c r="QFC21" s="0"/>
      <c r="QFD21" s="0"/>
      <c r="QFE21" s="0"/>
      <c r="QFF21" s="0"/>
      <c r="QFG21" s="0"/>
      <c r="QFH21" s="0"/>
      <c r="QFI21" s="0"/>
      <c r="QFJ21" s="0"/>
      <c r="QFK21" s="0"/>
      <c r="QFL21" s="0"/>
      <c r="QFM21" s="0"/>
      <c r="QFN21" s="0"/>
      <c r="QFO21" s="0"/>
      <c r="QFP21" s="0"/>
      <c r="QFQ21" s="0"/>
      <c r="QFR21" s="0"/>
      <c r="QFS21" s="0"/>
      <c r="QFT21" s="0"/>
      <c r="QFU21" s="0"/>
      <c r="QFV21" s="0"/>
      <c r="QFW21" s="0"/>
      <c r="QFX21" s="0"/>
      <c r="QFY21" s="0"/>
      <c r="QFZ21" s="0"/>
      <c r="QGA21" s="0"/>
      <c r="QGB21" s="0"/>
      <c r="QGC21" s="0"/>
      <c r="QGD21" s="0"/>
      <c r="QGE21" s="0"/>
      <c r="QGF21" s="0"/>
      <c r="QGG21" s="0"/>
      <c r="QGH21" s="0"/>
      <c r="QGI21" s="0"/>
      <c r="QGJ21" s="0"/>
      <c r="QGK21" s="0"/>
      <c r="QGL21" s="0"/>
      <c r="QGM21" s="0"/>
      <c r="QGN21" s="0"/>
      <c r="QGO21" s="0"/>
      <c r="QGP21" s="0"/>
      <c r="QGQ21" s="0"/>
      <c r="QGR21" s="0"/>
      <c r="QGS21" s="0"/>
      <c r="QGT21" s="0"/>
      <c r="QGU21" s="0"/>
      <c r="QGV21" s="0"/>
      <c r="QGW21" s="0"/>
      <c r="QGX21" s="0"/>
      <c r="QGY21" s="0"/>
      <c r="QGZ21" s="0"/>
      <c r="QHA21" s="0"/>
      <c r="QHB21" s="0"/>
      <c r="QHC21" s="0"/>
      <c r="QHD21" s="0"/>
      <c r="QHE21" s="0"/>
      <c r="QHF21" s="0"/>
      <c r="QHG21" s="0"/>
      <c r="QHH21" s="0"/>
      <c r="QHI21" s="0"/>
      <c r="QHJ21" s="0"/>
      <c r="QHK21" s="0"/>
      <c r="QHL21" s="0"/>
      <c r="QHM21" s="0"/>
      <c r="QHN21" s="0"/>
      <c r="QHO21" s="0"/>
      <c r="QHP21" s="0"/>
      <c r="QHQ21" s="0"/>
      <c r="QHR21" s="0"/>
      <c r="QHS21" s="0"/>
      <c r="QHT21" s="0"/>
      <c r="QHU21" s="0"/>
      <c r="QHV21" s="0"/>
      <c r="QHW21" s="0"/>
      <c r="QHX21" s="0"/>
      <c r="QHY21" s="0"/>
      <c r="QHZ21" s="0"/>
      <c r="QIA21" s="0"/>
      <c r="QIB21" s="0"/>
      <c r="QIC21" s="0"/>
      <c r="QID21" s="0"/>
      <c r="QIE21" s="0"/>
      <c r="QIF21" s="0"/>
      <c r="QIG21" s="0"/>
      <c r="QIH21" s="0"/>
      <c r="QII21" s="0"/>
      <c r="QIJ21" s="0"/>
      <c r="QIK21" s="0"/>
      <c r="QIL21" s="0"/>
      <c r="QIM21" s="0"/>
      <c r="QIN21" s="0"/>
      <c r="QIO21" s="0"/>
      <c r="QIP21" s="0"/>
      <c r="QIQ21" s="0"/>
      <c r="QIR21" s="0"/>
      <c r="QIS21" s="0"/>
      <c r="QIT21" s="0"/>
      <c r="QIU21" s="0"/>
      <c r="QIV21" s="0"/>
      <c r="QIW21" s="0"/>
      <c r="QIX21" s="0"/>
      <c r="QIY21" s="0"/>
      <c r="QIZ21" s="0"/>
      <c r="QJA21" s="0"/>
      <c r="QJB21" s="0"/>
      <c r="QJC21" s="0"/>
      <c r="QJD21" s="0"/>
      <c r="QJE21" s="0"/>
      <c r="QJF21" s="0"/>
      <c r="QJG21" s="0"/>
      <c r="QJH21" s="0"/>
      <c r="QJI21" s="0"/>
      <c r="QJJ21" s="0"/>
      <c r="QJK21" s="0"/>
      <c r="QJL21" s="0"/>
      <c r="QJM21" s="0"/>
      <c r="QJN21" s="0"/>
      <c r="QJO21" s="0"/>
      <c r="QJP21" s="0"/>
      <c r="QJQ21" s="0"/>
      <c r="QJR21" s="0"/>
      <c r="QJS21" s="0"/>
      <c r="QJT21" s="0"/>
      <c r="QJU21" s="0"/>
      <c r="QJV21" s="0"/>
      <c r="QJW21" s="0"/>
      <c r="QJX21" s="0"/>
      <c r="QJY21" s="0"/>
      <c r="QJZ21" s="0"/>
      <c r="QKA21" s="0"/>
      <c r="QKB21" s="0"/>
      <c r="QKC21" s="0"/>
      <c r="QKD21" s="0"/>
      <c r="QKE21" s="0"/>
      <c r="QKF21" s="0"/>
      <c r="QKG21" s="0"/>
      <c r="QKH21" s="0"/>
      <c r="QKI21" s="0"/>
      <c r="QKJ21" s="0"/>
      <c r="QKK21" s="0"/>
      <c r="QKL21" s="0"/>
      <c r="QKM21" s="0"/>
      <c r="QKN21" s="0"/>
      <c r="QKO21" s="0"/>
      <c r="QKP21" s="0"/>
      <c r="QKQ21" s="0"/>
      <c r="QKR21" s="0"/>
      <c r="QKS21" s="0"/>
      <c r="QKT21" s="0"/>
      <c r="QKU21" s="0"/>
      <c r="QKV21" s="0"/>
      <c r="QKW21" s="0"/>
      <c r="QKX21" s="0"/>
      <c r="QKY21" s="0"/>
      <c r="QKZ21" s="0"/>
      <c r="QLA21" s="0"/>
      <c r="QLB21" s="0"/>
      <c r="QLC21" s="0"/>
      <c r="QLD21" s="0"/>
      <c r="QLE21" s="0"/>
      <c r="QLF21" s="0"/>
      <c r="QLG21" s="0"/>
      <c r="QLH21" s="0"/>
      <c r="QLI21" s="0"/>
      <c r="QLJ21" s="0"/>
      <c r="QLK21" s="0"/>
      <c r="QLL21" s="0"/>
      <c r="QLM21" s="0"/>
      <c r="QLN21" s="0"/>
      <c r="QLO21" s="0"/>
      <c r="QLP21" s="0"/>
      <c r="QLQ21" s="0"/>
      <c r="QLR21" s="0"/>
      <c r="QLS21" s="0"/>
      <c r="QLT21" s="0"/>
      <c r="QLU21" s="0"/>
      <c r="QLV21" s="0"/>
      <c r="QLW21" s="0"/>
      <c r="QLX21" s="0"/>
      <c r="QLY21" s="0"/>
      <c r="QLZ21" s="0"/>
      <c r="QMA21" s="0"/>
      <c r="QMB21" s="0"/>
      <c r="QMC21" s="0"/>
      <c r="QMD21" s="0"/>
      <c r="QME21" s="0"/>
      <c r="QMF21" s="0"/>
      <c r="QMG21" s="0"/>
      <c r="QMH21" s="0"/>
      <c r="QMI21" s="0"/>
      <c r="QMJ21" s="0"/>
      <c r="QMK21" s="0"/>
      <c r="QML21" s="0"/>
      <c r="QMM21" s="0"/>
      <c r="QMN21" s="0"/>
      <c r="QMO21" s="0"/>
      <c r="QMP21" s="0"/>
      <c r="QMQ21" s="0"/>
      <c r="QMR21" s="0"/>
      <c r="QMS21" s="0"/>
      <c r="QMT21" s="0"/>
      <c r="QMU21" s="0"/>
      <c r="QMV21" s="0"/>
      <c r="QMW21" s="0"/>
      <c r="QMX21" s="0"/>
      <c r="QMY21" s="0"/>
      <c r="QMZ21" s="0"/>
      <c r="QNA21" s="0"/>
      <c r="QNB21" s="0"/>
      <c r="QNC21" s="0"/>
      <c r="QND21" s="0"/>
      <c r="QNE21" s="0"/>
      <c r="QNF21" s="0"/>
      <c r="QNG21" s="0"/>
      <c r="QNH21" s="0"/>
      <c r="QNI21" s="0"/>
      <c r="QNJ21" s="0"/>
      <c r="QNK21" s="0"/>
      <c r="QNL21" s="0"/>
      <c r="QNM21" s="0"/>
      <c r="QNN21" s="0"/>
      <c r="QNO21" s="0"/>
      <c r="QNP21" s="0"/>
      <c r="QNQ21" s="0"/>
      <c r="QNR21" s="0"/>
      <c r="QNS21" s="0"/>
      <c r="QNT21" s="0"/>
      <c r="QNU21" s="0"/>
      <c r="QNV21" s="0"/>
      <c r="QNW21" s="0"/>
      <c r="QNX21" s="0"/>
      <c r="QNY21" s="0"/>
      <c r="QNZ21" s="0"/>
      <c r="QOA21" s="0"/>
      <c r="QOB21" s="0"/>
      <c r="QOC21" s="0"/>
      <c r="QOD21" s="0"/>
      <c r="QOE21" s="0"/>
      <c r="QOF21" s="0"/>
      <c r="QOG21" s="0"/>
      <c r="QOH21" s="0"/>
      <c r="QOI21" s="0"/>
      <c r="QOJ21" s="0"/>
      <c r="QOK21" s="0"/>
      <c r="QOL21" s="0"/>
      <c r="QOM21" s="0"/>
      <c r="QON21" s="0"/>
      <c r="QOO21" s="0"/>
      <c r="QOP21" s="0"/>
      <c r="QOQ21" s="0"/>
      <c r="QOR21" s="0"/>
      <c r="QOS21" s="0"/>
      <c r="QOT21" s="0"/>
      <c r="QOU21" s="0"/>
      <c r="QOV21" s="0"/>
      <c r="QOW21" s="0"/>
      <c r="QOX21" s="0"/>
      <c r="QOY21" s="0"/>
      <c r="QOZ21" s="0"/>
      <c r="QPA21" s="0"/>
      <c r="QPB21" s="0"/>
      <c r="QPC21" s="0"/>
      <c r="QPD21" s="0"/>
      <c r="QPE21" s="0"/>
      <c r="QPF21" s="0"/>
      <c r="QPG21" s="0"/>
      <c r="QPH21" s="0"/>
      <c r="QPI21" s="0"/>
      <c r="QPJ21" s="0"/>
      <c r="QPK21" s="0"/>
      <c r="QPL21" s="0"/>
      <c r="QPM21" s="0"/>
      <c r="QPN21" s="0"/>
      <c r="QPO21" s="0"/>
      <c r="QPP21" s="0"/>
      <c r="QPQ21" s="0"/>
      <c r="QPR21" s="0"/>
      <c r="QPS21" s="0"/>
      <c r="QPT21" s="0"/>
      <c r="QPU21" s="0"/>
      <c r="QPV21" s="0"/>
      <c r="QPW21" s="0"/>
      <c r="QPX21" s="0"/>
      <c r="QPY21" s="0"/>
      <c r="QPZ21" s="0"/>
      <c r="QQA21" s="0"/>
      <c r="QQB21" s="0"/>
      <c r="QQC21" s="0"/>
      <c r="QQD21" s="0"/>
      <c r="QQE21" s="0"/>
      <c r="QQF21" s="0"/>
      <c r="QQG21" s="0"/>
      <c r="QQH21" s="0"/>
      <c r="QQI21" s="0"/>
      <c r="QQJ21" s="0"/>
      <c r="QQK21" s="0"/>
      <c r="QQL21" s="0"/>
      <c r="QQM21" s="0"/>
      <c r="QQN21" s="0"/>
      <c r="QQO21" s="0"/>
      <c r="QQP21" s="0"/>
      <c r="QQQ21" s="0"/>
      <c r="QQR21" s="0"/>
      <c r="QQS21" s="0"/>
      <c r="QQT21" s="0"/>
      <c r="QQU21" s="0"/>
      <c r="QQV21" s="0"/>
      <c r="QQW21" s="0"/>
      <c r="QQX21" s="0"/>
      <c r="QQY21" s="0"/>
      <c r="QQZ21" s="0"/>
      <c r="QRA21" s="0"/>
      <c r="QRB21" s="0"/>
      <c r="QRC21" s="0"/>
      <c r="QRD21" s="0"/>
      <c r="QRE21" s="0"/>
      <c r="QRF21" s="0"/>
      <c r="QRG21" s="0"/>
      <c r="QRH21" s="0"/>
      <c r="QRI21" s="0"/>
      <c r="QRJ21" s="0"/>
      <c r="QRK21" s="0"/>
      <c r="QRL21" s="0"/>
      <c r="QRM21" s="0"/>
      <c r="QRN21" s="0"/>
      <c r="QRO21" s="0"/>
      <c r="QRP21" s="0"/>
      <c r="QRQ21" s="0"/>
      <c r="QRR21" s="0"/>
      <c r="QRS21" s="0"/>
      <c r="QRT21" s="0"/>
      <c r="QRU21" s="0"/>
      <c r="QRV21" s="0"/>
      <c r="QRW21" s="0"/>
      <c r="QRX21" s="0"/>
      <c r="QRY21" s="0"/>
      <c r="QRZ21" s="0"/>
      <c r="QSA21" s="0"/>
      <c r="QSB21" s="0"/>
      <c r="QSC21" s="0"/>
      <c r="QSD21" s="0"/>
      <c r="QSE21" s="0"/>
      <c r="QSF21" s="0"/>
      <c r="QSG21" s="0"/>
      <c r="QSH21" s="0"/>
      <c r="QSI21" s="0"/>
      <c r="QSJ21" s="0"/>
      <c r="QSK21" s="0"/>
      <c r="QSL21" s="0"/>
      <c r="QSM21" s="0"/>
      <c r="QSN21" s="0"/>
      <c r="QSO21" s="0"/>
      <c r="QSP21" s="0"/>
      <c r="QSQ21" s="0"/>
      <c r="QSR21" s="0"/>
      <c r="QSS21" s="0"/>
      <c r="QST21" s="0"/>
      <c r="QSU21" s="0"/>
      <c r="QSV21" s="0"/>
      <c r="QSW21" s="0"/>
      <c r="QSX21" s="0"/>
      <c r="QSY21" s="0"/>
      <c r="QSZ21" s="0"/>
      <c r="QTA21" s="0"/>
      <c r="QTB21" s="0"/>
      <c r="QTC21" s="0"/>
      <c r="QTD21" s="0"/>
      <c r="QTE21" s="0"/>
      <c r="QTF21" s="0"/>
      <c r="QTG21" s="0"/>
      <c r="QTH21" s="0"/>
      <c r="QTI21" s="0"/>
      <c r="QTJ21" s="0"/>
      <c r="QTK21" s="0"/>
      <c r="QTL21" s="0"/>
      <c r="QTM21" s="0"/>
      <c r="QTN21" s="0"/>
      <c r="QTO21" s="0"/>
      <c r="QTP21" s="0"/>
      <c r="QTQ21" s="0"/>
      <c r="QTR21" s="0"/>
      <c r="QTS21" s="0"/>
      <c r="QTT21" s="0"/>
      <c r="QTU21" s="0"/>
      <c r="QTV21" s="0"/>
      <c r="QTW21" s="0"/>
      <c r="QTX21" s="0"/>
      <c r="QTY21" s="0"/>
      <c r="QTZ21" s="0"/>
      <c r="QUA21" s="0"/>
      <c r="QUB21" s="0"/>
      <c r="QUC21" s="0"/>
      <c r="QUD21" s="0"/>
      <c r="QUE21" s="0"/>
      <c r="QUF21" s="0"/>
      <c r="QUG21" s="0"/>
      <c r="QUH21" s="0"/>
      <c r="QUI21" s="0"/>
      <c r="QUJ21" s="0"/>
      <c r="QUK21" s="0"/>
      <c r="QUL21" s="0"/>
      <c r="QUM21" s="0"/>
      <c r="QUN21" s="0"/>
      <c r="QUO21" s="0"/>
      <c r="QUP21" s="0"/>
      <c r="QUQ21" s="0"/>
      <c r="QUR21" s="0"/>
      <c r="QUS21" s="0"/>
      <c r="QUT21" s="0"/>
      <c r="QUU21" s="0"/>
      <c r="QUV21" s="0"/>
      <c r="QUW21" s="0"/>
      <c r="QUX21" s="0"/>
      <c r="QUY21" s="0"/>
      <c r="QUZ21" s="0"/>
      <c r="QVA21" s="0"/>
      <c r="QVB21" s="0"/>
      <c r="QVC21" s="0"/>
      <c r="QVD21" s="0"/>
      <c r="QVE21" s="0"/>
      <c r="QVF21" s="0"/>
      <c r="QVG21" s="0"/>
      <c r="QVH21" s="0"/>
      <c r="QVI21" s="0"/>
      <c r="QVJ21" s="0"/>
      <c r="QVK21" s="0"/>
      <c r="QVL21" s="0"/>
      <c r="QVM21" s="0"/>
      <c r="QVN21" s="0"/>
      <c r="QVO21" s="0"/>
      <c r="QVP21" s="0"/>
      <c r="QVQ21" s="0"/>
      <c r="QVR21" s="0"/>
      <c r="QVS21" s="0"/>
      <c r="QVT21" s="0"/>
      <c r="QVU21" s="0"/>
      <c r="QVV21" s="0"/>
      <c r="QVW21" s="0"/>
      <c r="QVX21" s="0"/>
      <c r="QVY21" s="0"/>
      <c r="QVZ21" s="0"/>
      <c r="QWA21" s="0"/>
      <c r="QWB21" s="0"/>
      <c r="QWC21" s="0"/>
      <c r="QWD21" s="0"/>
      <c r="QWE21" s="0"/>
      <c r="QWF21" s="0"/>
      <c r="QWG21" s="0"/>
      <c r="QWH21" s="0"/>
      <c r="QWI21" s="0"/>
      <c r="QWJ21" s="0"/>
      <c r="QWK21" s="0"/>
      <c r="QWL21" s="0"/>
      <c r="QWM21" s="0"/>
      <c r="QWN21" s="0"/>
      <c r="QWO21" s="0"/>
      <c r="QWP21" s="0"/>
      <c r="QWQ21" s="0"/>
      <c r="QWR21" s="0"/>
      <c r="QWS21" s="0"/>
      <c r="QWT21" s="0"/>
      <c r="QWU21" s="0"/>
      <c r="QWV21" s="0"/>
      <c r="QWW21" s="0"/>
      <c r="QWX21" s="0"/>
      <c r="QWY21" s="0"/>
      <c r="QWZ21" s="0"/>
      <c r="QXA21" s="0"/>
      <c r="QXB21" s="0"/>
      <c r="QXC21" s="0"/>
      <c r="QXD21" s="0"/>
      <c r="QXE21" s="0"/>
      <c r="QXF21" s="0"/>
      <c r="QXG21" s="0"/>
      <c r="QXH21" s="0"/>
      <c r="QXI21" s="0"/>
      <c r="QXJ21" s="0"/>
      <c r="QXK21" s="0"/>
      <c r="QXL21" s="0"/>
      <c r="QXM21" s="0"/>
      <c r="QXN21" s="0"/>
      <c r="QXO21" s="0"/>
      <c r="QXP21" s="0"/>
      <c r="QXQ21" s="0"/>
      <c r="QXR21" s="0"/>
      <c r="QXS21" s="0"/>
      <c r="QXT21" s="0"/>
      <c r="QXU21" s="0"/>
      <c r="QXV21" s="0"/>
      <c r="QXW21" s="0"/>
      <c r="QXX21" s="0"/>
      <c r="QXY21" s="0"/>
      <c r="QXZ21" s="0"/>
      <c r="QYA21" s="0"/>
      <c r="QYB21" s="0"/>
      <c r="QYC21" s="0"/>
      <c r="QYD21" s="0"/>
      <c r="QYE21" s="0"/>
      <c r="QYF21" s="0"/>
      <c r="QYG21" s="0"/>
      <c r="QYH21" s="0"/>
      <c r="QYI21" s="0"/>
      <c r="QYJ21" s="0"/>
      <c r="QYK21" s="0"/>
      <c r="QYL21" s="0"/>
      <c r="QYM21" s="0"/>
      <c r="QYN21" s="0"/>
      <c r="QYO21" s="0"/>
      <c r="QYP21" s="0"/>
      <c r="QYQ21" s="0"/>
      <c r="QYR21" s="0"/>
      <c r="QYS21" s="0"/>
      <c r="QYT21" s="0"/>
      <c r="QYU21" s="0"/>
      <c r="QYV21" s="0"/>
      <c r="QYW21" s="0"/>
      <c r="QYX21" s="0"/>
      <c r="QYY21" s="0"/>
      <c r="QYZ21" s="0"/>
      <c r="QZA21" s="0"/>
      <c r="QZB21" s="0"/>
      <c r="QZC21" s="0"/>
      <c r="QZD21" s="0"/>
      <c r="QZE21" s="0"/>
      <c r="QZF21" s="0"/>
      <c r="QZG21" s="0"/>
      <c r="QZH21" s="0"/>
      <c r="QZI21" s="0"/>
      <c r="QZJ21" s="0"/>
      <c r="QZK21" s="0"/>
      <c r="QZL21" s="0"/>
      <c r="QZM21" s="0"/>
      <c r="QZN21" s="0"/>
      <c r="QZO21" s="0"/>
      <c r="QZP21" s="0"/>
      <c r="QZQ21" s="0"/>
      <c r="QZR21" s="0"/>
      <c r="QZS21" s="0"/>
      <c r="QZT21" s="0"/>
      <c r="QZU21" s="0"/>
      <c r="QZV21" s="0"/>
      <c r="QZW21" s="0"/>
      <c r="QZX21" s="0"/>
      <c r="QZY21" s="0"/>
      <c r="QZZ21" s="0"/>
      <c r="RAA21" s="0"/>
      <c r="RAB21" s="0"/>
      <c r="RAC21" s="0"/>
      <c r="RAD21" s="0"/>
      <c r="RAE21" s="0"/>
      <c r="RAF21" s="0"/>
      <c r="RAG21" s="0"/>
      <c r="RAH21" s="0"/>
      <c r="RAI21" s="0"/>
      <c r="RAJ21" s="0"/>
      <c r="RAK21" s="0"/>
      <c r="RAL21" s="0"/>
      <c r="RAM21" s="0"/>
      <c r="RAN21" s="0"/>
      <c r="RAO21" s="0"/>
      <c r="RAP21" s="0"/>
      <c r="RAQ21" s="0"/>
      <c r="RAR21" s="0"/>
      <c r="RAS21" s="0"/>
      <c r="RAT21" s="0"/>
      <c r="RAU21" s="0"/>
      <c r="RAV21" s="0"/>
      <c r="RAW21" s="0"/>
      <c r="RAX21" s="0"/>
      <c r="RAY21" s="0"/>
      <c r="RAZ21" s="0"/>
      <c r="RBA21" s="0"/>
      <c r="RBB21" s="0"/>
      <c r="RBC21" s="0"/>
      <c r="RBD21" s="0"/>
      <c r="RBE21" s="0"/>
      <c r="RBF21" s="0"/>
      <c r="RBG21" s="0"/>
      <c r="RBH21" s="0"/>
      <c r="RBI21" s="0"/>
      <c r="RBJ21" s="0"/>
      <c r="RBK21" s="0"/>
      <c r="RBL21" s="0"/>
      <c r="RBM21" s="0"/>
      <c r="RBN21" s="0"/>
      <c r="RBO21" s="0"/>
      <c r="RBP21" s="0"/>
      <c r="RBQ21" s="0"/>
      <c r="RBR21" s="0"/>
      <c r="RBS21" s="0"/>
      <c r="RBT21" s="0"/>
      <c r="RBU21" s="0"/>
      <c r="RBV21" s="0"/>
      <c r="RBW21" s="0"/>
      <c r="RBX21" s="0"/>
      <c r="RBY21" s="0"/>
      <c r="RBZ21" s="0"/>
      <c r="RCA21" s="0"/>
      <c r="RCB21" s="0"/>
      <c r="RCC21" s="0"/>
      <c r="RCD21" s="0"/>
      <c r="RCE21" s="0"/>
      <c r="RCF21" s="0"/>
      <c r="RCG21" s="0"/>
      <c r="RCH21" s="0"/>
      <c r="RCI21" s="0"/>
      <c r="RCJ21" s="0"/>
      <c r="RCK21" s="0"/>
      <c r="RCL21" s="0"/>
      <c r="RCM21" s="0"/>
      <c r="RCN21" s="0"/>
      <c r="RCO21" s="0"/>
      <c r="RCP21" s="0"/>
      <c r="RCQ21" s="0"/>
      <c r="RCR21" s="0"/>
      <c r="RCS21" s="0"/>
      <c r="RCT21" s="0"/>
      <c r="RCU21" s="0"/>
      <c r="RCV21" s="0"/>
      <c r="RCW21" s="0"/>
      <c r="RCX21" s="0"/>
      <c r="RCY21" s="0"/>
      <c r="RCZ21" s="0"/>
      <c r="RDA21" s="0"/>
      <c r="RDB21" s="0"/>
      <c r="RDC21" s="0"/>
      <c r="RDD21" s="0"/>
      <c r="RDE21" s="0"/>
      <c r="RDF21" s="0"/>
      <c r="RDG21" s="0"/>
      <c r="RDH21" s="0"/>
      <c r="RDI21" s="0"/>
      <c r="RDJ21" s="0"/>
      <c r="RDK21" s="0"/>
      <c r="RDL21" s="0"/>
      <c r="RDM21" s="0"/>
      <c r="RDN21" s="0"/>
      <c r="RDO21" s="0"/>
      <c r="RDP21" s="0"/>
      <c r="RDQ21" s="0"/>
      <c r="RDR21" s="0"/>
      <c r="RDS21" s="0"/>
      <c r="RDT21" s="0"/>
      <c r="RDU21" s="0"/>
      <c r="RDV21" s="0"/>
      <c r="RDW21" s="0"/>
      <c r="RDX21" s="0"/>
      <c r="RDY21" s="0"/>
      <c r="RDZ21" s="0"/>
      <c r="REA21" s="0"/>
      <c r="REB21" s="0"/>
      <c r="REC21" s="0"/>
      <c r="RED21" s="0"/>
      <c r="REE21" s="0"/>
      <c r="REF21" s="0"/>
      <c r="REG21" s="0"/>
      <c r="REH21" s="0"/>
      <c r="REI21" s="0"/>
      <c r="REJ21" s="0"/>
      <c r="REK21" s="0"/>
      <c r="REL21" s="0"/>
      <c r="REM21" s="0"/>
      <c r="REN21" s="0"/>
      <c r="REO21" s="0"/>
      <c r="REP21" s="0"/>
      <c r="REQ21" s="0"/>
      <c r="RER21" s="0"/>
      <c r="RES21" s="0"/>
      <c r="RET21" s="0"/>
      <c r="REU21" s="0"/>
      <c r="REV21" s="0"/>
      <c r="REW21" s="0"/>
      <c r="REX21" s="0"/>
      <c r="REY21" s="0"/>
      <c r="REZ21" s="0"/>
      <c r="RFA21" s="0"/>
      <c r="RFB21" s="0"/>
      <c r="RFC21" s="0"/>
      <c r="RFD21" s="0"/>
      <c r="RFE21" s="0"/>
      <c r="RFF21" s="0"/>
      <c r="RFG21" s="0"/>
      <c r="RFH21" s="0"/>
      <c r="RFI21" s="0"/>
      <c r="RFJ21" s="0"/>
      <c r="RFK21" s="0"/>
      <c r="RFL21" s="0"/>
      <c r="RFM21" s="0"/>
      <c r="RFN21" s="0"/>
      <c r="RFO21" s="0"/>
      <c r="RFP21" s="0"/>
      <c r="RFQ21" s="0"/>
      <c r="RFR21" s="0"/>
      <c r="RFS21" s="0"/>
      <c r="RFT21" s="0"/>
      <c r="RFU21" s="0"/>
      <c r="RFV21" s="0"/>
      <c r="RFW21" s="0"/>
      <c r="RFX21" s="0"/>
      <c r="RFY21" s="0"/>
      <c r="RFZ21" s="0"/>
      <c r="RGA21" s="0"/>
      <c r="RGB21" s="0"/>
      <c r="RGC21" s="0"/>
      <c r="RGD21" s="0"/>
      <c r="RGE21" s="0"/>
      <c r="RGF21" s="0"/>
      <c r="RGG21" s="0"/>
      <c r="RGH21" s="0"/>
      <c r="RGI21" s="0"/>
      <c r="RGJ21" s="0"/>
      <c r="RGK21" s="0"/>
      <c r="RGL21" s="0"/>
      <c r="RGM21" s="0"/>
      <c r="RGN21" s="0"/>
      <c r="RGO21" s="0"/>
      <c r="RGP21" s="0"/>
      <c r="RGQ21" s="0"/>
      <c r="RGR21" s="0"/>
      <c r="RGS21" s="0"/>
      <c r="RGT21" s="0"/>
      <c r="RGU21" s="0"/>
      <c r="RGV21" s="0"/>
      <c r="RGW21" s="0"/>
      <c r="RGX21" s="0"/>
      <c r="RGY21" s="0"/>
      <c r="RGZ21" s="0"/>
      <c r="RHA21" s="0"/>
      <c r="RHB21" s="0"/>
      <c r="RHC21" s="0"/>
      <c r="RHD21" s="0"/>
      <c r="RHE21" s="0"/>
      <c r="RHF21" s="0"/>
      <c r="RHG21" s="0"/>
      <c r="RHH21" s="0"/>
      <c r="RHI21" s="0"/>
      <c r="RHJ21" s="0"/>
      <c r="RHK21" s="0"/>
      <c r="RHL21" s="0"/>
      <c r="RHM21" s="0"/>
      <c r="RHN21" s="0"/>
      <c r="RHO21" s="0"/>
      <c r="RHP21" s="0"/>
      <c r="RHQ21" s="0"/>
      <c r="RHR21" s="0"/>
      <c r="RHS21" s="0"/>
      <c r="RHT21" s="0"/>
      <c r="RHU21" s="0"/>
      <c r="RHV21" s="0"/>
      <c r="RHW21" s="0"/>
      <c r="RHX21" s="0"/>
      <c r="RHY21" s="0"/>
      <c r="RHZ21" s="0"/>
      <c r="RIA21" s="0"/>
      <c r="RIB21" s="0"/>
      <c r="RIC21" s="0"/>
      <c r="RID21" s="0"/>
      <c r="RIE21" s="0"/>
      <c r="RIF21" s="0"/>
      <c r="RIG21" s="0"/>
      <c r="RIH21" s="0"/>
      <c r="RII21" s="0"/>
      <c r="RIJ21" s="0"/>
      <c r="RIK21" s="0"/>
      <c r="RIL21" s="0"/>
      <c r="RIM21" s="0"/>
      <c r="RIN21" s="0"/>
      <c r="RIO21" s="0"/>
      <c r="RIP21" s="0"/>
      <c r="RIQ21" s="0"/>
      <c r="RIR21" s="0"/>
      <c r="RIS21" s="0"/>
      <c r="RIT21" s="0"/>
      <c r="RIU21" s="0"/>
      <c r="RIV21" s="0"/>
      <c r="RIW21" s="0"/>
      <c r="RIX21" s="0"/>
      <c r="RIY21" s="0"/>
      <c r="RIZ21" s="0"/>
      <c r="RJA21" s="0"/>
      <c r="RJB21" s="0"/>
      <c r="RJC21" s="0"/>
      <c r="RJD21" s="0"/>
      <c r="RJE21" s="0"/>
      <c r="RJF21" s="0"/>
      <c r="RJG21" s="0"/>
      <c r="RJH21" s="0"/>
      <c r="RJI21" s="0"/>
      <c r="RJJ21" s="0"/>
      <c r="RJK21" s="0"/>
      <c r="RJL21" s="0"/>
      <c r="RJM21" s="0"/>
      <c r="RJN21" s="0"/>
      <c r="RJO21" s="0"/>
      <c r="RJP21" s="0"/>
      <c r="RJQ21" s="0"/>
      <c r="RJR21" s="0"/>
      <c r="RJS21" s="0"/>
      <c r="RJT21" s="0"/>
      <c r="RJU21" s="0"/>
      <c r="RJV21" s="0"/>
      <c r="RJW21" s="0"/>
      <c r="RJX21" s="0"/>
      <c r="RJY21" s="0"/>
      <c r="RJZ21" s="0"/>
      <c r="RKA21" s="0"/>
      <c r="RKB21" s="0"/>
      <c r="RKC21" s="0"/>
      <c r="RKD21" s="0"/>
      <c r="RKE21" s="0"/>
      <c r="RKF21" s="0"/>
      <c r="RKG21" s="0"/>
      <c r="RKH21" s="0"/>
      <c r="RKI21" s="0"/>
      <c r="RKJ21" s="0"/>
      <c r="RKK21" s="0"/>
      <c r="RKL21" s="0"/>
      <c r="RKM21" s="0"/>
      <c r="RKN21" s="0"/>
      <c r="RKO21" s="0"/>
      <c r="RKP21" s="0"/>
      <c r="RKQ21" s="0"/>
      <c r="RKR21" s="0"/>
      <c r="RKS21" s="0"/>
      <c r="RKT21" s="0"/>
      <c r="RKU21" s="0"/>
      <c r="RKV21" s="0"/>
      <c r="RKW21" s="0"/>
      <c r="RKX21" s="0"/>
      <c r="RKY21" s="0"/>
      <c r="RKZ21" s="0"/>
      <c r="RLA21" s="0"/>
      <c r="RLB21" s="0"/>
      <c r="RLC21" s="0"/>
      <c r="RLD21" s="0"/>
      <c r="RLE21" s="0"/>
      <c r="RLF21" s="0"/>
      <c r="RLG21" s="0"/>
      <c r="RLH21" s="0"/>
      <c r="RLI21" s="0"/>
      <c r="RLJ21" s="0"/>
      <c r="RLK21" s="0"/>
      <c r="RLL21" s="0"/>
      <c r="RLM21" s="0"/>
      <c r="RLN21" s="0"/>
      <c r="RLO21" s="0"/>
      <c r="RLP21" s="0"/>
      <c r="RLQ21" s="0"/>
      <c r="RLR21" s="0"/>
      <c r="RLS21" s="0"/>
      <c r="RLT21" s="0"/>
      <c r="RLU21" s="0"/>
      <c r="RLV21" s="0"/>
      <c r="RLW21" s="0"/>
      <c r="RLX21" s="0"/>
      <c r="RLY21" s="0"/>
      <c r="RLZ21" s="0"/>
      <c r="RMA21" s="0"/>
      <c r="RMB21" s="0"/>
      <c r="RMC21" s="0"/>
      <c r="RMD21" s="0"/>
      <c r="RME21" s="0"/>
      <c r="RMF21" s="0"/>
      <c r="RMG21" s="0"/>
      <c r="RMH21" s="0"/>
      <c r="RMI21" s="0"/>
      <c r="RMJ21" s="0"/>
      <c r="RMK21" s="0"/>
      <c r="RML21" s="0"/>
      <c r="RMM21" s="0"/>
      <c r="RMN21" s="0"/>
      <c r="RMO21" s="0"/>
      <c r="RMP21" s="0"/>
      <c r="RMQ21" s="0"/>
      <c r="RMR21" s="0"/>
      <c r="RMS21" s="0"/>
      <c r="RMT21" s="0"/>
      <c r="RMU21" s="0"/>
      <c r="RMV21" s="0"/>
      <c r="RMW21" s="0"/>
      <c r="RMX21" s="0"/>
      <c r="RMY21" s="0"/>
      <c r="RMZ21" s="0"/>
      <c r="RNA21" s="0"/>
      <c r="RNB21" s="0"/>
      <c r="RNC21" s="0"/>
      <c r="RND21" s="0"/>
      <c r="RNE21" s="0"/>
      <c r="RNF21" s="0"/>
      <c r="RNG21" s="0"/>
      <c r="RNH21" s="0"/>
      <c r="RNI21" s="0"/>
      <c r="RNJ21" s="0"/>
      <c r="RNK21" s="0"/>
      <c r="RNL21" s="0"/>
      <c r="RNM21" s="0"/>
      <c r="RNN21" s="0"/>
      <c r="RNO21" s="0"/>
      <c r="RNP21" s="0"/>
      <c r="RNQ21" s="0"/>
      <c r="RNR21" s="0"/>
      <c r="RNS21" s="0"/>
      <c r="RNT21" s="0"/>
      <c r="RNU21" s="0"/>
      <c r="RNV21" s="0"/>
      <c r="RNW21" s="0"/>
      <c r="RNX21" s="0"/>
      <c r="RNY21" s="0"/>
      <c r="RNZ21" s="0"/>
      <c r="ROA21" s="0"/>
      <c r="ROB21" s="0"/>
      <c r="ROC21" s="0"/>
      <c r="ROD21" s="0"/>
      <c r="ROE21" s="0"/>
      <c r="ROF21" s="0"/>
      <c r="ROG21" s="0"/>
      <c r="ROH21" s="0"/>
      <c r="ROI21" s="0"/>
      <c r="ROJ21" s="0"/>
      <c r="ROK21" s="0"/>
      <c r="ROL21" s="0"/>
      <c r="ROM21" s="0"/>
      <c r="RON21" s="0"/>
      <c r="ROO21" s="0"/>
      <c r="ROP21" s="0"/>
      <c r="ROQ21" s="0"/>
      <c r="ROR21" s="0"/>
      <c r="ROS21" s="0"/>
      <c r="ROT21" s="0"/>
      <c r="ROU21" s="0"/>
      <c r="ROV21" s="0"/>
      <c r="ROW21" s="0"/>
      <c r="ROX21" s="0"/>
      <c r="ROY21" s="0"/>
      <c r="ROZ21" s="0"/>
      <c r="RPA21" s="0"/>
      <c r="RPB21" s="0"/>
      <c r="RPC21" s="0"/>
      <c r="RPD21" s="0"/>
      <c r="RPE21" s="0"/>
      <c r="RPF21" s="0"/>
      <c r="RPG21" s="0"/>
      <c r="RPH21" s="0"/>
      <c r="RPI21" s="0"/>
      <c r="RPJ21" s="0"/>
      <c r="RPK21" s="0"/>
      <c r="RPL21" s="0"/>
      <c r="RPM21" s="0"/>
      <c r="RPN21" s="0"/>
      <c r="RPO21" s="0"/>
      <c r="RPP21" s="0"/>
      <c r="RPQ21" s="0"/>
      <c r="RPR21" s="0"/>
      <c r="RPS21" s="0"/>
      <c r="RPT21" s="0"/>
      <c r="RPU21" s="0"/>
      <c r="RPV21" s="0"/>
      <c r="RPW21" s="0"/>
      <c r="RPX21" s="0"/>
      <c r="RPY21" s="0"/>
      <c r="RPZ21" s="0"/>
      <c r="RQA21" s="0"/>
      <c r="RQB21" s="0"/>
      <c r="RQC21" s="0"/>
      <c r="RQD21" s="0"/>
      <c r="RQE21" s="0"/>
      <c r="RQF21" s="0"/>
      <c r="RQG21" s="0"/>
      <c r="RQH21" s="0"/>
      <c r="RQI21" s="0"/>
      <c r="RQJ21" s="0"/>
      <c r="RQK21" s="0"/>
      <c r="RQL21" s="0"/>
      <c r="RQM21" s="0"/>
      <c r="RQN21" s="0"/>
      <c r="RQO21" s="0"/>
      <c r="RQP21" s="0"/>
      <c r="RQQ21" s="0"/>
      <c r="RQR21" s="0"/>
      <c r="RQS21" s="0"/>
      <c r="RQT21" s="0"/>
      <c r="RQU21" s="0"/>
      <c r="RQV21" s="0"/>
      <c r="RQW21" s="0"/>
      <c r="RQX21" s="0"/>
      <c r="RQY21" s="0"/>
      <c r="RQZ21" s="0"/>
      <c r="RRA21" s="0"/>
      <c r="RRB21" s="0"/>
      <c r="RRC21" s="0"/>
      <c r="RRD21" s="0"/>
      <c r="RRE21" s="0"/>
      <c r="RRF21" s="0"/>
      <c r="RRG21" s="0"/>
      <c r="RRH21" s="0"/>
      <c r="RRI21" s="0"/>
      <c r="RRJ21" s="0"/>
      <c r="RRK21" s="0"/>
      <c r="RRL21" s="0"/>
      <c r="RRM21" s="0"/>
      <c r="RRN21" s="0"/>
      <c r="RRO21" s="0"/>
      <c r="RRP21" s="0"/>
      <c r="RRQ21" s="0"/>
      <c r="RRR21" s="0"/>
      <c r="RRS21" s="0"/>
      <c r="RRT21" s="0"/>
      <c r="RRU21" s="0"/>
      <c r="RRV21" s="0"/>
      <c r="RRW21" s="0"/>
      <c r="RRX21" s="0"/>
      <c r="RRY21" s="0"/>
      <c r="RRZ21" s="0"/>
      <c r="RSA21" s="0"/>
      <c r="RSB21" s="0"/>
      <c r="RSC21" s="0"/>
      <c r="RSD21" s="0"/>
      <c r="RSE21" s="0"/>
      <c r="RSF21" s="0"/>
      <c r="RSG21" s="0"/>
      <c r="RSH21" s="0"/>
      <c r="RSI21" s="0"/>
      <c r="RSJ21" s="0"/>
      <c r="RSK21" s="0"/>
      <c r="RSL21" s="0"/>
      <c r="RSM21" s="0"/>
      <c r="RSN21" s="0"/>
      <c r="RSO21" s="0"/>
      <c r="RSP21" s="0"/>
      <c r="RSQ21" s="0"/>
      <c r="RSR21" s="0"/>
      <c r="RSS21" s="0"/>
      <c r="RST21" s="0"/>
      <c r="RSU21" s="0"/>
      <c r="RSV21" s="0"/>
      <c r="RSW21" s="0"/>
      <c r="RSX21" s="0"/>
      <c r="RSY21" s="0"/>
      <c r="RSZ21" s="0"/>
      <c r="RTA21" s="0"/>
      <c r="RTB21" s="0"/>
      <c r="RTC21" s="0"/>
      <c r="RTD21" s="0"/>
      <c r="RTE21" s="0"/>
      <c r="RTF21" s="0"/>
      <c r="RTG21" s="0"/>
      <c r="RTH21" s="0"/>
      <c r="RTI21" s="0"/>
      <c r="RTJ21" s="0"/>
      <c r="RTK21" s="0"/>
      <c r="RTL21" s="0"/>
      <c r="RTM21" s="0"/>
      <c r="RTN21" s="0"/>
      <c r="RTO21" s="0"/>
      <c r="RTP21" s="0"/>
      <c r="RTQ21" s="0"/>
      <c r="RTR21" s="0"/>
      <c r="RTS21" s="0"/>
      <c r="RTT21" s="0"/>
      <c r="RTU21" s="0"/>
      <c r="RTV21" s="0"/>
      <c r="RTW21" s="0"/>
      <c r="RTX21" s="0"/>
      <c r="RTY21" s="0"/>
      <c r="RTZ21" s="0"/>
      <c r="RUA21" s="0"/>
      <c r="RUB21" s="0"/>
      <c r="RUC21" s="0"/>
      <c r="RUD21" s="0"/>
      <c r="RUE21" s="0"/>
      <c r="RUF21" s="0"/>
      <c r="RUG21" s="0"/>
      <c r="RUH21" s="0"/>
      <c r="RUI21" s="0"/>
      <c r="RUJ21" s="0"/>
      <c r="RUK21" s="0"/>
      <c r="RUL21" s="0"/>
      <c r="RUM21" s="0"/>
      <c r="RUN21" s="0"/>
      <c r="RUO21" s="0"/>
      <c r="RUP21" s="0"/>
      <c r="RUQ21" s="0"/>
      <c r="RUR21" s="0"/>
      <c r="RUS21" s="0"/>
      <c r="RUT21" s="0"/>
      <c r="RUU21" s="0"/>
      <c r="RUV21" s="0"/>
      <c r="RUW21" s="0"/>
      <c r="RUX21" s="0"/>
      <c r="RUY21" s="0"/>
      <c r="RUZ21" s="0"/>
      <c r="RVA21" s="0"/>
      <c r="RVB21" s="0"/>
      <c r="RVC21" s="0"/>
      <c r="RVD21" s="0"/>
      <c r="RVE21" s="0"/>
      <c r="RVF21" s="0"/>
      <c r="RVG21" s="0"/>
      <c r="RVH21" s="0"/>
      <c r="RVI21" s="0"/>
      <c r="RVJ21" s="0"/>
      <c r="RVK21" s="0"/>
      <c r="RVL21" s="0"/>
      <c r="RVM21" s="0"/>
      <c r="RVN21" s="0"/>
      <c r="RVO21" s="0"/>
      <c r="RVP21" s="0"/>
      <c r="RVQ21" s="0"/>
      <c r="RVR21" s="0"/>
      <c r="RVS21" s="0"/>
      <c r="RVT21" s="0"/>
      <c r="RVU21" s="0"/>
      <c r="RVV21" s="0"/>
      <c r="RVW21" s="0"/>
      <c r="RVX21" s="0"/>
      <c r="RVY21" s="0"/>
      <c r="RVZ21" s="0"/>
      <c r="RWA21" s="0"/>
      <c r="RWB21" s="0"/>
      <c r="RWC21" s="0"/>
      <c r="RWD21" s="0"/>
      <c r="RWE21" s="0"/>
      <c r="RWF21" s="0"/>
      <c r="RWG21" s="0"/>
      <c r="RWH21" s="0"/>
      <c r="RWI21" s="0"/>
      <c r="RWJ21" s="0"/>
      <c r="RWK21" s="0"/>
      <c r="RWL21" s="0"/>
      <c r="RWM21" s="0"/>
      <c r="RWN21" s="0"/>
      <c r="RWO21" s="0"/>
      <c r="RWP21" s="0"/>
      <c r="RWQ21" s="0"/>
      <c r="RWR21" s="0"/>
      <c r="RWS21" s="0"/>
      <c r="RWT21" s="0"/>
      <c r="RWU21" s="0"/>
      <c r="RWV21" s="0"/>
      <c r="RWW21" s="0"/>
      <c r="RWX21" s="0"/>
      <c r="RWY21" s="0"/>
      <c r="RWZ21" s="0"/>
      <c r="RXA21" s="0"/>
      <c r="RXB21" s="0"/>
      <c r="RXC21" s="0"/>
      <c r="RXD21" s="0"/>
      <c r="RXE21" s="0"/>
      <c r="RXF21" s="0"/>
      <c r="RXG21" s="0"/>
      <c r="RXH21" s="0"/>
      <c r="RXI21" s="0"/>
      <c r="RXJ21" s="0"/>
      <c r="RXK21" s="0"/>
      <c r="RXL21" s="0"/>
      <c r="RXM21" s="0"/>
      <c r="RXN21" s="0"/>
      <c r="RXO21" s="0"/>
      <c r="RXP21" s="0"/>
      <c r="RXQ21" s="0"/>
      <c r="RXR21" s="0"/>
      <c r="RXS21" s="0"/>
      <c r="RXT21" s="0"/>
      <c r="RXU21" s="0"/>
      <c r="RXV21" s="0"/>
      <c r="RXW21" s="0"/>
      <c r="RXX21" s="0"/>
      <c r="RXY21" s="0"/>
      <c r="RXZ21" s="0"/>
      <c r="RYA21" s="0"/>
      <c r="RYB21" s="0"/>
      <c r="RYC21" s="0"/>
      <c r="RYD21" s="0"/>
      <c r="RYE21" s="0"/>
      <c r="RYF21" s="0"/>
      <c r="RYG21" s="0"/>
      <c r="RYH21" s="0"/>
      <c r="RYI21" s="0"/>
      <c r="RYJ21" s="0"/>
      <c r="RYK21" s="0"/>
      <c r="RYL21" s="0"/>
      <c r="RYM21" s="0"/>
      <c r="RYN21" s="0"/>
      <c r="RYO21" s="0"/>
      <c r="RYP21" s="0"/>
      <c r="RYQ21" s="0"/>
      <c r="RYR21" s="0"/>
      <c r="RYS21" s="0"/>
      <c r="RYT21" s="0"/>
      <c r="RYU21" s="0"/>
      <c r="RYV21" s="0"/>
      <c r="RYW21" s="0"/>
      <c r="RYX21" s="0"/>
      <c r="RYY21" s="0"/>
      <c r="RYZ21" s="0"/>
      <c r="RZA21" s="0"/>
      <c r="RZB21" s="0"/>
      <c r="RZC21" s="0"/>
      <c r="RZD21" s="0"/>
      <c r="RZE21" s="0"/>
      <c r="RZF21" s="0"/>
      <c r="RZG21" s="0"/>
      <c r="RZH21" s="0"/>
      <c r="RZI21" s="0"/>
      <c r="RZJ21" s="0"/>
      <c r="RZK21" s="0"/>
      <c r="RZL21" s="0"/>
      <c r="RZM21" s="0"/>
      <c r="RZN21" s="0"/>
      <c r="RZO21" s="0"/>
      <c r="RZP21" s="0"/>
      <c r="RZQ21" s="0"/>
      <c r="RZR21" s="0"/>
      <c r="RZS21" s="0"/>
      <c r="RZT21" s="0"/>
      <c r="RZU21" s="0"/>
      <c r="RZV21" s="0"/>
      <c r="RZW21" s="0"/>
      <c r="RZX21" s="0"/>
      <c r="RZY21" s="0"/>
      <c r="RZZ21" s="0"/>
      <c r="SAA21" s="0"/>
      <c r="SAB21" s="0"/>
      <c r="SAC21" s="0"/>
      <c r="SAD21" s="0"/>
      <c r="SAE21" s="0"/>
      <c r="SAF21" s="0"/>
      <c r="SAG21" s="0"/>
      <c r="SAH21" s="0"/>
      <c r="SAI21" s="0"/>
      <c r="SAJ21" s="0"/>
      <c r="SAK21" s="0"/>
      <c r="SAL21" s="0"/>
      <c r="SAM21" s="0"/>
      <c r="SAN21" s="0"/>
      <c r="SAO21" s="0"/>
      <c r="SAP21" s="0"/>
      <c r="SAQ21" s="0"/>
      <c r="SAR21" s="0"/>
      <c r="SAS21" s="0"/>
      <c r="SAT21" s="0"/>
      <c r="SAU21" s="0"/>
      <c r="SAV21" s="0"/>
      <c r="SAW21" s="0"/>
      <c r="SAX21" s="0"/>
      <c r="SAY21" s="0"/>
      <c r="SAZ21" s="0"/>
      <c r="SBA21" s="0"/>
      <c r="SBB21" s="0"/>
      <c r="SBC21" s="0"/>
      <c r="SBD21" s="0"/>
      <c r="SBE21" s="0"/>
      <c r="SBF21" s="0"/>
      <c r="SBG21" s="0"/>
      <c r="SBH21" s="0"/>
      <c r="SBI21" s="0"/>
      <c r="SBJ21" s="0"/>
      <c r="SBK21" s="0"/>
      <c r="SBL21" s="0"/>
      <c r="SBM21" s="0"/>
      <c r="SBN21" s="0"/>
      <c r="SBO21" s="0"/>
      <c r="SBP21" s="0"/>
      <c r="SBQ21" s="0"/>
      <c r="SBR21" s="0"/>
      <c r="SBS21" s="0"/>
      <c r="SBT21" s="0"/>
      <c r="SBU21" s="0"/>
      <c r="SBV21" s="0"/>
      <c r="SBW21" s="0"/>
      <c r="SBX21" s="0"/>
      <c r="SBY21" s="0"/>
      <c r="SBZ21" s="0"/>
      <c r="SCA21" s="0"/>
      <c r="SCB21" s="0"/>
      <c r="SCC21" s="0"/>
      <c r="SCD21" s="0"/>
      <c r="SCE21" s="0"/>
      <c r="SCF21" s="0"/>
      <c r="SCG21" s="0"/>
      <c r="SCH21" s="0"/>
      <c r="SCI21" s="0"/>
      <c r="SCJ21" s="0"/>
      <c r="SCK21" s="0"/>
      <c r="SCL21" s="0"/>
      <c r="SCM21" s="0"/>
      <c r="SCN21" s="0"/>
      <c r="SCO21" s="0"/>
      <c r="SCP21" s="0"/>
      <c r="SCQ21" s="0"/>
      <c r="SCR21" s="0"/>
      <c r="SCS21" s="0"/>
      <c r="SCT21" s="0"/>
      <c r="SCU21" s="0"/>
      <c r="SCV21" s="0"/>
      <c r="SCW21" s="0"/>
      <c r="SCX21" s="0"/>
      <c r="SCY21" s="0"/>
      <c r="SCZ21" s="0"/>
      <c r="SDA21" s="0"/>
      <c r="SDB21" s="0"/>
      <c r="SDC21" s="0"/>
      <c r="SDD21" s="0"/>
      <c r="SDE21" s="0"/>
      <c r="SDF21" s="0"/>
      <c r="SDG21" s="0"/>
      <c r="SDH21" s="0"/>
      <c r="SDI21" s="0"/>
      <c r="SDJ21" s="0"/>
      <c r="SDK21" s="0"/>
      <c r="SDL21" s="0"/>
      <c r="SDM21" s="0"/>
      <c r="SDN21" s="0"/>
      <c r="SDO21" s="0"/>
      <c r="SDP21" s="0"/>
      <c r="SDQ21" s="0"/>
      <c r="SDR21" s="0"/>
      <c r="SDS21" s="0"/>
      <c r="SDT21" s="0"/>
      <c r="SDU21" s="0"/>
      <c r="SDV21" s="0"/>
      <c r="SDW21" s="0"/>
      <c r="SDX21" s="0"/>
      <c r="SDY21" s="0"/>
      <c r="SDZ21" s="0"/>
      <c r="SEA21" s="0"/>
      <c r="SEB21" s="0"/>
      <c r="SEC21" s="0"/>
      <c r="SED21" s="0"/>
      <c r="SEE21" s="0"/>
      <c r="SEF21" s="0"/>
      <c r="SEG21" s="0"/>
      <c r="SEH21" s="0"/>
      <c r="SEI21" s="0"/>
      <c r="SEJ21" s="0"/>
      <c r="SEK21" s="0"/>
      <c r="SEL21" s="0"/>
      <c r="SEM21" s="0"/>
      <c r="SEN21" s="0"/>
      <c r="SEO21" s="0"/>
      <c r="SEP21" s="0"/>
      <c r="SEQ21" s="0"/>
      <c r="SER21" s="0"/>
      <c r="SES21" s="0"/>
      <c r="SET21" s="0"/>
      <c r="SEU21" s="0"/>
      <c r="SEV21" s="0"/>
      <c r="SEW21" s="0"/>
      <c r="SEX21" s="0"/>
      <c r="SEY21" s="0"/>
      <c r="SEZ21" s="0"/>
      <c r="SFA21" s="0"/>
      <c r="SFB21" s="0"/>
      <c r="SFC21" s="0"/>
      <c r="SFD21" s="0"/>
      <c r="SFE21" s="0"/>
      <c r="SFF21" s="0"/>
      <c r="SFG21" s="0"/>
      <c r="SFH21" s="0"/>
      <c r="SFI21" s="0"/>
      <c r="SFJ21" s="0"/>
      <c r="SFK21" s="0"/>
      <c r="SFL21" s="0"/>
      <c r="SFM21" s="0"/>
      <c r="SFN21" s="0"/>
      <c r="SFO21" s="0"/>
      <c r="SFP21" s="0"/>
      <c r="SFQ21" s="0"/>
      <c r="SFR21" s="0"/>
      <c r="SFS21" s="0"/>
      <c r="SFT21" s="0"/>
      <c r="SFU21" s="0"/>
      <c r="SFV21" s="0"/>
      <c r="SFW21" s="0"/>
      <c r="SFX21" s="0"/>
      <c r="SFY21" s="0"/>
      <c r="SFZ21" s="0"/>
      <c r="SGA21" s="0"/>
      <c r="SGB21" s="0"/>
      <c r="SGC21" s="0"/>
      <c r="SGD21" s="0"/>
      <c r="SGE21" s="0"/>
      <c r="SGF21" s="0"/>
      <c r="SGG21" s="0"/>
      <c r="SGH21" s="0"/>
      <c r="SGI21" s="0"/>
      <c r="SGJ21" s="0"/>
      <c r="SGK21" s="0"/>
      <c r="SGL21" s="0"/>
      <c r="SGM21" s="0"/>
      <c r="SGN21" s="0"/>
      <c r="SGO21" s="0"/>
      <c r="SGP21" s="0"/>
      <c r="SGQ21" s="0"/>
      <c r="SGR21" s="0"/>
      <c r="SGS21" s="0"/>
      <c r="SGT21" s="0"/>
      <c r="SGU21" s="0"/>
      <c r="SGV21" s="0"/>
      <c r="SGW21" s="0"/>
      <c r="SGX21" s="0"/>
      <c r="SGY21" s="0"/>
      <c r="SGZ21" s="0"/>
      <c r="SHA21" s="0"/>
      <c r="SHB21" s="0"/>
      <c r="SHC21" s="0"/>
      <c r="SHD21" s="0"/>
      <c r="SHE21" s="0"/>
      <c r="SHF21" s="0"/>
      <c r="SHG21" s="0"/>
      <c r="SHH21" s="0"/>
      <c r="SHI21" s="0"/>
      <c r="SHJ21" s="0"/>
      <c r="SHK21" s="0"/>
      <c r="SHL21" s="0"/>
      <c r="SHM21" s="0"/>
      <c r="SHN21" s="0"/>
      <c r="SHO21" s="0"/>
      <c r="SHP21" s="0"/>
      <c r="SHQ21" s="0"/>
      <c r="SHR21" s="0"/>
      <c r="SHS21" s="0"/>
      <c r="SHT21" s="0"/>
      <c r="SHU21" s="0"/>
      <c r="SHV21" s="0"/>
      <c r="SHW21" s="0"/>
      <c r="SHX21" s="0"/>
      <c r="SHY21" s="0"/>
      <c r="SHZ21" s="0"/>
      <c r="SIA21" s="0"/>
      <c r="SIB21" s="0"/>
      <c r="SIC21" s="0"/>
      <c r="SID21" s="0"/>
      <c r="SIE21" s="0"/>
      <c r="SIF21" s="0"/>
      <c r="SIG21" s="0"/>
      <c r="SIH21" s="0"/>
      <c r="SII21" s="0"/>
      <c r="SIJ21" s="0"/>
      <c r="SIK21" s="0"/>
      <c r="SIL21" s="0"/>
      <c r="SIM21" s="0"/>
      <c r="SIN21" s="0"/>
      <c r="SIO21" s="0"/>
      <c r="SIP21" s="0"/>
      <c r="SIQ21" s="0"/>
      <c r="SIR21" s="0"/>
      <c r="SIS21" s="0"/>
      <c r="SIT21" s="0"/>
      <c r="SIU21" s="0"/>
      <c r="SIV21" s="0"/>
      <c r="SIW21" s="0"/>
      <c r="SIX21" s="0"/>
      <c r="SIY21" s="0"/>
      <c r="SIZ21" s="0"/>
      <c r="SJA21" s="0"/>
      <c r="SJB21" s="0"/>
      <c r="SJC21" s="0"/>
      <c r="SJD21" s="0"/>
      <c r="SJE21" s="0"/>
      <c r="SJF21" s="0"/>
      <c r="SJG21" s="0"/>
      <c r="SJH21" s="0"/>
      <c r="SJI21" s="0"/>
      <c r="SJJ21" s="0"/>
      <c r="SJK21" s="0"/>
      <c r="SJL21" s="0"/>
      <c r="SJM21" s="0"/>
      <c r="SJN21" s="0"/>
      <c r="SJO21" s="0"/>
      <c r="SJP21" s="0"/>
      <c r="SJQ21" s="0"/>
      <c r="SJR21" s="0"/>
      <c r="SJS21" s="0"/>
      <c r="SJT21" s="0"/>
      <c r="SJU21" s="0"/>
      <c r="SJV21" s="0"/>
      <c r="SJW21" s="0"/>
      <c r="SJX21" s="0"/>
      <c r="SJY21" s="0"/>
      <c r="SJZ21" s="0"/>
      <c r="SKA21" s="0"/>
      <c r="SKB21" s="0"/>
      <c r="SKC21" s="0"/>
      <c r="SKD21" s="0"/>
      <c r="SKE21" s="0"/>
      <c r="SKF21" s="0"/>
      <c r="SKG21" s="0"/>
      <c r="SKH21" s="0"/>
      <c r="SKI21" s="0"/>
      <c r="SKJ21" s="0"/>
      <c r="SKK21" s="0"/>
      <c r="SKL21" s="0"/>
      <c r="SKM21" s="0"/>
      <c r="SKN21" s="0"/>
      <c r="SKO21" s="0"/>
      <c r="SKP21" s="0"/>
      <c r="SKQ21" s="0"/>
      <c r="SKR21" s="0"/>
      <c r="SKS21" s="0"/>
      <c r="SKT21" s="0"/>
      <c r="SKU21" s="0"/>
      <c r="SKV21" s="0"/>
      <c r="SKW21" s="0"/>
      <c r="SKX21" s="0"/>
      <c r="SKY21" s="0"/>
      <c r="SKZ21" s="0"/>
      <c r="SLA21" s="0"/>
      <c r="SLB21" s="0"/>
      <c r="SLC21" s="0"/>
      <c r="SLD21" s="0"/>
      <c r="SLE21" s="0"/>
      <c r="SLF21" s="0"/>
      <c r="SLG21" s="0"/>
      <c r="SLH21" s="0"/>
      <c r="SLI21" s="0"/>
      <c r="SLJ21" s="0"/>
      <c r="SLK21" s="0"/>
      <c r="SLL21" s="0"/>
      <c r="SLM21" s="0"/>
      <c r="SLN21" s="0"/>
      <c r="SLO21" s="0"/>
      <c r="SLP21" s="0"/>
      <c r="SLQ21" s="0"/>
      <c r="SLR21" s="0"/>
      <c r="SLS21" s="0"/>
      <c r="SLT21" s="0"/>
      <c r="SLU21" s="0"/>
      <c r="SLV21" s="0"/>
      <c r="SLW21" s="0"/>
      <c r="SLX21" s="0"/>
      <c r="SLY21" s="0"/>
      <c r="SLZ21" s="0"/>
      <c r="SMA21" s="0"/>
      <c r="SMB21" s="0"/>
      <c r="SMC21" s="0"/>
      <c r="SMD21" s="0"/>
      <c r="SME21" s="0"/>
      <c r="SMF21" s="0"/>
      <c r="SMG21" s="0"/>
      <c r="SMH21" s="0"/>
      <c r="SMI21" s="0"/>
      <c r="SMJ21" s="0"/>
      <c r="SMK21" s="0"/>
      <c r="SML21" s="0"/>
      <c r="SMM21" s="0"/>
      <c r="SMN21" s="0"/>
      <c r="SMO21" s="0"/>
      <c r="SMP21" s="0"/>
      <c r="SMQ21" s="0"/>
      <c r="SMR21" s="0"/>
      <c r="SMS21" s="0"/>
      <c r="SMT21" s="0"/>
      <c r="SMU21" s="0"/>
      <c r="SMV21" s="0"/>
      <c r="SMW21" s="0"/>
      <c r="SMX21" s="0"/>
      <c r="SMY21" s="0"/>
      <c r="SMZ21" s="0"/>
      <c r="SNA21" s="0"/>
      <c r="SNB21" s="0"/>
      <c r="SNC21" s="0"/>
      <c r="SND21" s="0"/>
      <c r="SNE21" s="0"/>
      <c r="SNF21" s="0"/>
      <c r="SNG21" s="0"/>
      <c r="SNH21" s="0"/>
      <c r="SNI21" s="0"/>
      <c r="SNJ21" s="0"/>
      <c r="SNK21" s="0"/>
      <c r="SNL21" s="0"/>
      <c r="SNM21" s="0"/>
      <c r="SNN21" s="0"/>
      <c r="SNO21" s="0"/>
      <c r="SNP21" s="0"/>
      <c r="SNQ21" s="0"/>
      <c r="SNR21" s="0"/>
      <c r="SNS21" s="0"/>
      <c r="SNT21" s="0"/>
      <c r="SNU21" s="0"/>
      <c r="SNV21" s="0"/>
      <c r="SNW21" s="0"/>
      <c r="SNX21" s="0"/>
      <c r="SNY21" s="0"/>
      <c r="SNZ21" s="0"/>
      <c r="SOA21" s="0"/>
      <c r="SOB21" s="0"/>
      <c r="SOC21" s="0"/>
      <c r="SOD21" s="0"/>
      <c r="SOE21" s="0"/>
      <c r="SOF21" s="0"/>
      <c r="SOG21" s="0"/>
      <c r="SOH21" s="0"/>
      <c r="SOI21" s="0"/>
      <c r="SOJ21" s="0"/>
      <c r="SOK21" s="0"/>
      <c r="SOL21" s="0"/>
      <c r="SOM21" s="0"/>
      <c r="SON21" s="0"/>
      <c r="SOO21" s="0"/>
      <c r="SOP21" s="0"/>
      <c r="SOQ21" s="0"/>
      <c r="SOR21" s="0"/>
      <c r="SOS21" s="0"/>
      <c r="SOT21" s="0"/>
      <c r="SOU21" s="0"/>
      <c r="SOV21" s="0"/>
      <c r="SOW21" s="0"/>
      <c r="SOX21" s="0"/>
      <c r="SOY21" s="0"/>
      <c r="SOZ21" s="0"/>
      <c r="SPA21" s="0"/>
      <c r="SPB21" s="0"/>
      <c r="SPC21" s="0"/>
      <c r="SPD21" s="0"/>
      <c r="SPE21" s="0"/>
      <c r="SPF21" s="0"/>
      <c r="SPG21" s="0"/>
      <c r="SPH21" s="0"/>
      <c r="SPI21" s="0"/>
      <c r="SPJ21" s="0"/>
      <c r="SPK21" s="0"/>
      <c r="SPL21" s="0"/>
      <c r="SPM21" s="0"/>
      <c r="SPN21" s="0"/>
      <c r="SPO21" s="0"/>
      <c r="SPP21" s="0"/>
      <c r="SPQ21" s="0"/>
      <c r="SPR21" s="0"/>
      <c r="SPS21" s="0"/>
      <c r="SPT21" s="0"/>
      <c r="SPU21" s="0"/>
      <c r="SPV21" s="0"/>
      <c r="SPW21" s="0"/>
      <c r="SPX21" s="0"/>
      <c r="SPY21" s="0"/>
      <c r="SPZ21" s="0"/>
      <c r="SQA21" s="0"/>
      <c r="SQB21" s="0"/>
      <c r="SQC21" s="0"/>
      <c r="SQD21" s="0"/>
      <c r="SQE21" s="0"/>
      <c r="SQF21" s="0"/>
      <c r="SQG21" s="0"/>
      <c r="SQH21" s="0"/>
      <c r="SQI21" s="0"/>
      <c r="SQJ21" s="0"/>
      <c r="SQK21" s="0"/>
      <c r="SQL21" s="0"/>
      <c r="SQM21" s="0"/>
      <c r="SQN21" s="0"/>
      <c r="SQO21" s="0"/>
      <c r="SQP21" s="0"/>
      <c r="SQQ21" s="0"/>
      <c r="SQR21" s="0"/>
      <c r="SQS21" s="0"/>
      <c r="SQT21" s="0"/>
      <c r="SQU21" s="0"/>
      <c r="SQV21" s="0"/>
      <c r="SQW21" s="0"/>
      <c r="SQX21" s="0"/>
      <c r="SQY21" s="0"/>
      <c r="SQZ21" s="0"/>
      <c r="SRA21" s="0"/>
      <c r="SRB21" s="0"/>
      <c r="SRC21" s="0"/>
      <c r="SRD21" s="0"/>
      <c r="SRE21" s="0"/>
      <c r="SRF21" s="0"/>
      <c r="SRG21" s="0"/>
      <c r="SRH21" s="0"/>
      <c r="SRI21" s="0"/>
      <c r="SRJ21" s="0"/>
      <c r="SRK21" s="0"/>
      <c r="SRL21" s="0"/>
      <c r="SRM21" s="0"/>
      <c r="SRN21" s="0"/>
      <c r="SRO21" s="0"/>
      <c r="SRP21" s="0"/>
      <c r="SRQ21" s="0"/>
      <c r="SRR21" s="0"/>
      <c r="SRS21" s="0"/>
      <c r="SRT21" s="0"/>
      <c r="SRU21" s="0"/>
      <c r="SRV21" s="0"/>
      <c r="SRW21" s="0"/>
      <c r="SRX21" s="0"/>
      <c r="SRY21" s="0"/>
      <c r="SRZ21" s="0"/>
      <c r="SSA21" s="0"/>
      <c r="SSB21" s="0"/>
      <c r="SSC21" s="0"/>
      <c r="SSD21" s="0"/>
      <c r="SSE21" s="0"/>
      <c r="SSF21" s="0"/>
      <c r="SSG21" s="0"/>
      <c r="SSH21" s="0"/>
      <c r="SSI21" s="0"/>
      <c r="SSJ21" s="0"/>
      <c r="SSK21" s="0"/>
      <c r="SSL21" s="0"/>
      <c r="SSM21" s="0"/>
      <c r="SSN21" s="0"/>
      <c r="SSO21" s="0"/>
      <c r="SSP21" s="0"/>
      <c r="SSQ21" s="0"/>
      <c r="SSR21" s="0"/>
      <c r="SSS21" s="0"/>
      <c r="SST21" s="0"/>
      <c r="SSU21" s="0"/>
      <c r="SSV21" s="0"/>
      <c r="SSW21" s="0"/>
      <c r="SSX21" s="0"/>
      <c r="SSY21" s="0"/>
      <c r="SSZ21" s="0"/>
      <c r="STA21" s="0"/>
      <c r="STB21" s="0"/>
      <c r="STC21" s="0"/>
      <c r="STD21" s="0"/>
      <c r="STE21" s="0"/>
      <c r="STF21" s="0"/>
      <c r="STG21" s="0"/>
      <c r="STH21" s="0"/>
      <c r="STI21" s="0"/>
      <c r="STJ21" s="0"/>
      <c r="STK21" s="0"/>
      <c r="STL21" s="0"/>
      <c r="STM21" s="0"/>
      <c r="STN21" s="0"/>
      <c r="STO21" s="0"/>
      <c r="STP21" s="0"/>
      <c r="STQ21" s="0"/>
      <c r="STR21" s="0"/>
      <c r="STS21" s="0"/>
      <c r="STT21" s="0"/>
      <c r="STU21" s="0"/>
      <c r="STV21" s="0"/>
      <c r="STW21" s="0"/>
      <c r="STX21" s="0"/>
      <c r="STY21" s="0"/>
      <c r="STZ21" s="0"/>
      <c r="SUA21" s="0"/>
      <c r="SUB21" s="0"/>
      <c r="SUC21" s="0"/>
      <c r="SUD21" s="0"/>
      <c r="SUE21" s="0"/>
      <c r="SUF21" s="0"/>
      <c r="SUG21" s="0"/>
      <c r="SUH21" s="0"/>
      <c r="SUI21" s="0"/>
      <c r="SUJ21" s="0"/>
      <c r="SUK21" s="0"/>
      <c r="SUL21" s="0"/>
      <c r="SUM21" s="0"/>
      <c r="SUN21" s="0"/>
      <c r="SUO21" s="0"/>
      <c r="SUP21" s="0"/>
      <c r="SUQ21" s="0"/>
      <c r="SUR21" s="0"/>
      <c r="SUS21" s="0"/>
      <c r="SUT21" s="0"/>
      <c r="SUU21" s="0"/>
      <c r="SUV21" s="0"/>
      <c r="SUW21" s="0"/>
      <c r="SUX21" s="0"/>
      <c r="SUY21" s="0"/>
      <c r="SUZ21" s="0"/>
      <c r="SVA21" s="0"/>
      <c r="SVB21" s="0"/>
      <c r="SVC21" s="0"/>
      <c r="SVD21" s="0"/>
      <c r="SVE21" s="0"/>
      <c r="SVF21" s="0"/>
      <c r="SVG21" s="0"/>
      <c r="SVH21" s="0"/>
      <c r="SVI21" s="0"/>
      <c r="SVJ21" s="0"/>
      <c r="SVK21" s="0"/>
      <c r="SVL21" s="0"/>
      <c r="SVM21" s="0"/>
      <c r="SVN21" s="0"/>
      <c r="SVO21" s="0"/>
      <c r="SVP21" s="0"/>
      <c r="SVQ21" s="0"/>
      <c r="SVR21" s="0"/>
      <c r="SVS21" s="0"/>
      <c r="SVT21" s="0"/>
      <c r="SVU21" s="0"/>
      <c r="SVV21" s="0"/>
      <c r="SVW21" s="0"/>
      <c r="SVX21" s="0"/>
      <c r="SVY21" s="0"/>
      <c r="SVZ21" s="0"/>
      <c r="SWA21" s="0"/>
      <c r="SWB21" s="0"/>
      <c r="SWC21" s="0"/>
      <c r="SWD21" s="0"/>
      <c r="SWE21" s="0"/>
      <c r="SWF21" s="0"/>
      <c r="SWG21" s="0"/>
      <c r="SWH21" s="0"/>
      <c r="SWI21" s="0"/>
      <c r="SWJ21" s="0"/>
      <c r="SWK21" s="0"/>
      <c r="SWL21" s="0"/>
      <c r="SWM21" s="0"/>
      <c r="SWN21" s="0"/>
      <c r="SWO21" s="0"/>
      <c r="SWP21" s="0"/>
      <c r="SWQ21" s="0"/>
      <c r="SWR21" s="0"/>
      <c r="SWS21" s="0"/>
      <c r="SWT21" s="0"/>
      <c r="SWU21" s="0"/>
      <c r="SWV21" s="0"/>
      <c r="SWW21" s="0"/>
      <c r="SWX21" s="0"/>
      <c r="SWY21" s="0"/>
      <c r="SWZ21" s="0"/>
      <c r="SXA21" s="0"/>
      <c r="SXB21" s="0"/>
      <c r="SXC21" s="0"/>
      <c r="SXD21" s="0"/>
      <c r="SXE21" s="0"/>
      <c r="SXF21" s="0"/>
      <c r="SXG21" s="0"/>
      <c r="SXH21" s="0"/>
      <c r="SXI21" s="0"/>
      <c r="SXJ21" s="0"/>
      <c r="SXK21" s="0"/>
      <c r="SXL21" s="0"/>
      <c r="SXM21" s="0"/>
      <c r="SXN21" s="0"/>
      <c r="SXO21" s="0"/>
      <c r="SXP21" s="0"/>
      <c r="SXQ21" s="0"/>
      <c r="SXR21" s="0"/>
      <c r="SXS21" s="0"/>
      <c r="SXT21" s="0"/>
      <c r="SXU21" s="0"/>
      <c r="SXV21" s="0"/>
      <c r="SXW21" s="0"/>
      <c r="SXX21" s="0"/>
      <c r="SXY21" s="0"/>
      <c r="SXZ21" s="0"/>
      <c r="SYA21" s="0"/>
      <c r="SYB21" s="0"/>
      <c r="SYC21" s="0"/>
      <c r="SYD21" s="0"/>
      <c r="SYE21" s="0"/>
      <c r="SYF21" s="0"/>
      <c r="SYG21" s="0"/>
      <c r="SYH21" s="0"/>
      <c r="SYI21" s="0"/>
      <c r="SYJ21" s="0"/>
      <c r="SYK21" s="0"/>
      <c r="SYL21" s="0"/>
      <c r="SYM21" s="0"/>
      <c r="SYN21" s="0"/>
      <c r="SYO21" s="0"/>
      <c r="SYP21" s="0"/>
      <c r="SYQ21" s="0"/>
      <c r="SYR21" s="0"/>
      <c r="SYS21" s="0"/>
      <c r="SYT21" s="0"/>
      <c r="SYU21" s="0"/>
      <c r="SYV21" s="0"/>
      <c r="SYW21" s="0"/>
      <c r="SYX21" s="0"/>
      <c r="SYY21" s="0"/>
      <c r="SYZ21" s="0"/>
      <c r="SZA21" s="0"/>
      <c r="SZB21" s="0"/>
      <c r="SZC21" s="0"/>
      <c r="SZD21" s="0"/>
      <c r="SZE21" s="0"/>
      <c r="SZF21" s="0"/>
      <c r="SZG21" s="0"/>
      <c r="SZH21" s="0"/>
      <c r="SZI21" s="0"/>
      <c r="SZJ21" s="0"/>
      <c r="SZK21" s="0"/>
      <c r="SZL21" s="0"/>
      <c r="SZM21" s="0"/>
      <c r="SZN21" s="0"/>
      <c r="SZO21" s="0"/>
      <c r="SZP21" s="0"/>
      <c r="SZQ21" s="0"/>
      <c r="SZR21" s="0"/>
      <c r="SZS21" s="0"/>
      <c r="SZT21" s="0"/>
      <c r="SZU21" s="0"/>
      <c r="SZV21" s="0"/>
      <c r="SZW21" s="0"/>
      <c r="SZX21" s="0"/>
      <c r="SZY21" s="0"/>
      <c r="SZZ21" s="0"/>
      <c r="TAA21" s="0"/>
      <c r="TAB21" s="0"/>
      <c r="TAC21" s="0"/>
      <c r="TAD21" s="0"/>
      <c r="TAE21" s="0"/>
      <c r="TAF21" s="0"/>
      <c r="TAG21" s="0"/>
      <c r="TAH21" s="0"/>
      <c r="TAI21" s="0"/>
      <c r="TAJ21" s="0"/>
      <c r="TAK21" s="0"/>
      <c r="TAL21" s="0"/>
      <c r="TAM21" s="0"/>
      <c r="TAN21" s="0"/>
      <c r="TAO21" s="0"/>
      <c r="TAP21" s="0"/>
      <c r="TAQ21" s="0"/>
      <c r="TAR21" s="0"/>
      <c r="TAS21" s="0"/>
      <c r="TAT21" s="0"/>
      <c r="TAU21" s="0"/>
      <c r="TAV21" s="0"/>
      <c r="TAW21" s="0"/>
      <c r="TAX21" s="0"/>
      <c r="TAY21" s="0"/>
      <c r="TAZ21" s="0"/>
      <c r="TBA21" s="0"/>
      <c r="TBB21" s="0"/>
      <c r="TBC21" s="0"/>
      <c r="TBD21" s="0"/>
      <c r="TBE21" s="0"/>
      <c r="TBF21" s="0"/>
      <c r="TBG21" s="0"/>
      <c r="TBH21" s="0"/>
      <c r="TBI21" s="0"/>
      <c r="TBJ21" s="0"/>
      <c r="TBK21" s="0"/>
      <c r="TBL21" s="0"/>
      <c r="TBM21" s="0"/>
      <c r="TBN21" s="0"/>
      <c r="TBO21" s="0"/>
      <c r="TBP21" s="0"/>
      <c r="TBQ21" s="0"/>
      <c r="TBR21" s="0"/>
      <c r="TBS21" s="0"/>
      <c r="TBT21" s="0"/>
      <c r="TBU21" s="0"/>
      <c r="TBV21" s="0"/>
      <c r="TBW21" s="0"/>
      <c r="TBX21" s="0"/>
      <c r="TBY21" s="0"/>
      <c r="TBZ21" s="0"/>
      <c r="TCA21" s="0"/>
      <c r="TCB21" s="0"/>
      <c r="TCC21" s="0"/>
      <c r="TCD21" s="0"/>
      <c r="TCE21" s="0"/>
      <c r="TCF21" s="0"/>
      <c r="TCG21" s="0"/>
      <c r="TCH21" s="0"/>
      <c r="TCI21" s="0"/>
      <c r="TCJ21" s="0"/>
      <c r="TCK21" s="0"/>
      <c r="TCL21" s="0"/>
      <c r="TCM21" s="0"/>
      <c r="TCN21" s="0"/>
      <c r="TCO21" s="0"/>
      <c r="TCP21" s="0"/>
      <c r="TCQ21" s="0"/>
      <c r="TCR21" s="0"/>
      <c r="TCS21" s="0"/>
      <c r="TCT21" s="0"/>
      <c r="TCU21" s="0"/>
      <c r="TCV21" s="0"/>
      <c r="TCW21" s="0"/>
      <c r="TCX21" s="0"/>
      <c r="TCY21" s="0"/>
      <c r="TCZ21" s="0"/>
      <c r="TDA21" s="0"/>
      <c r="TDB21" s="0"/>
      <c r="TDC21" s="0"/>
      <c r="TDD21" s="0"/>
      <c r="TDE21" s="0"/>
      <c r="TDF21" s="0"/>
      <c r="TDG21" s="0"/>
      <c r="TDH21" s="0"/>
      <c r="TDI21" s="0"/>
      <c r="TDJ21" s="0"/>
      <c r="TDK21" s="0"/>
      <c r="TDL21" s="0"/>
      <c r="TDM21" s="0"/>
      <c r="TDN21" s="0"/>
      <c r="TDO21" s="0"/>
      <c r="TDP21" s="0"/>
      <c r="TDQ21" s="0"/>
      <c r="TDR21" s="0"/>
      <c r="TDS21" s="0"/>
      <c r="TDT21" s="0"/>
      <c r="TDU21" s="0"/>
      <c r="TDV21" s="0"/>
      <c r="TDW21" s="0"/>
      <c r="TDX21" s="0"/>
      <c r="TDY21" s="0"/>
      <c r="TDZ21" s="0"/>
      <c r="TEA21" s="0"/>
      <c r="TEB21" s="0"/>
      <c r="TEC21" s="0"/>
      <c r="TED21" s="0"/>
      <c r="TEE21" s="0"/>
      <c r="TEF21" s="0"/>
      <c r="TEG21" s="0"/>
      <c r="TEH21" s="0"/>
      <c r="TEI21" s="0"/>
      <c r="TEJ21" s="0"/>
      <c r="TEK21" s="0"/>
      <c r="TEL21" s="0"/>
      <c r="TEM21" s="0"/>
      <c r="TEN21" s="0"/>
      <c r="TEO21" s="0"/>
      <c r="TEP21" s="0"/>
      <c r="TEQ21" s="0"/>
      <c r="TER21" s="0"/>
      <c r="TES21" s="0"/>
      <c r="TET21" s="0"/>
      <c r="TEU21" s="0"/>
      <c r="TEV21" s="0"/>
      <c r="TEW21" s="0"/>
      <c r="TEX21" s="0"/>
      <c r="TEY21" s="0"/>
      <c r="TEZ21" s="0"/>
      <c r="TFA21" s="0"/>
      <c r="TFB21" s="0"/>
      <c r="TFC21" s="0"/>
      <c r="TFD21" s="0"/>
      <c r="TFE21" s="0"/>
      <c r="TFF21" s="0"/>
      <c r="TFG21" s="0"/>
      <c r="TFH21" s="0"/>
      <c r="TFI21" s="0"/>
      <c r="TFJ21" s="0"/>
      <c r="TFK21" s="0"/>
      <c r="TFL21" s="0"/>
      <c r="TFM21" s="0"/>
      <c r="TFN21" s="0"/>
      <c r="TFO21" s="0"/>
      <c r="TFP21" s="0"/>
      <c r="TFQ21" s="0"/>
      <c r="TFR21" s="0"/>
      <c r="TFS21" s="0"/>
      <c r="TFT21" s="0"/>
      <c r="TFU21" s="0"/>
      <c r="TFV21" s="0"/>
      <c r="TFW21" s="0"/>
      <c r="TFX21" s="0"/>
      <c r="TFY21" s="0"/>
      <c r="TFZ21" s="0"/>
      <c r="TGA21" s="0"/>
      <c r="TGB21" s="0"/>
      <c r="TGC21" s="0"/>
      <c r="TGD21" s="0"/>
      <c r="TGE21" s="0"/>
      <c r="TGF21" s="0"/>
      <c r="TGG21" s="0"/>
      <c r="TGH21" s="0"/>
      <c r="TGI21" s="0"/>
      <c r="TGJ21" s="0"/>
      <c r="TGK21" s="0"/>
      <c r="TGL21" s="0"/>
      <c r="TGM21" s="0"/>
      <c r="TGN21" s="0"/>
      <c r="TGO21" s="0"/>
      <c r="TGP21" s="0"/>
      <c r="TGQ21" s="0"/>
      <c r="TGR21" s="0"/>
      <c r="TGS21" s="0"/>
      <c r="TGT21" s="0"/>
      <c r="TGU21" s="0"/>
      <c r="TGV21" s="0"/>
      <c r="TGW21" s="0"/>
      <c r="TGX21" s="0"/>
      <c r="TGY21" s="0"/>
      <c r="TGZ21" s="0"/>
      <c r="THA21" s="0"/>
      <c r="THB21" s="0"/>
      <c r="THC21" s="0"/>
      <c r="THD21" s="0"/>
      <c r="THE21" s="0"/>
      <c r="THF21" s="0"/>
      <c r="THG21" s="0"/>
      <c r="THH21" s="0"/>
      <c r="THI21" s="0"/>
      <c r="THJ21" s="0"/>
      <c r="THK21" s="0"/>
      <c r="THL21" s="0"/>
      <c r="THM21" s="0"/>
      <c r="THN21" s="0"/>
      <c r="THO21" s="0"/>
      <c r="THP21" s="0"/>
      <c r="THQ21" s="0"/>
      <c r="THR21" s="0"/>
      <c r="THS21" s="0"/>
      <c r="THT21" s="0"/>
      <c r="THU21" s="0"/>
      <c r="THV21" s="0"/>
      <c r="THW21" s="0"/>
      <c r="THX21" s="0"/>
      <c r="THY21" s="0"/>
      <c r="THZ21" s="0"/>
      <c r="TIA21" s="0"/>
      <c r="TIB21" s="0"/>
      <c r="TIC21" s="0"/>
      <c r="TID21" s="0"/>
      <c r="TIE21" s="0"/>
      <c r="TIF21" s="0"/>
      <c r="TIG21" s="0"/>
      <c r="TIH21" s="0"/>
      <c r="TII21" s="0"/>
      <c r="TIJ21" s="0"/>
      <c r="TIK21" s="0"/>
      <c r="TIL21" s="0"/>
      <c r="TIM21" s="0"/>
      <c r="TIN21" s="0"/>
      <c r="TIO21" s="0"/>
      <c r="TIP21" s="0"/>
      <c r="TIQ21" s="0"/>
      <c r="TIR21" s="0"/>
      <c r="TIS21" s="0"/>
      <c r="TIT21" s="0"/>
      <c r="TIU21" s="0"/>
      <c r="TIV21" s="0"/>
      <c r="TIW21" s="0"/>
      <c r="TIX21" s="0"/>
      <c r="TIY21" s="0"/>
      <c r="TIZ21" s="0"/>
      <c r="TJA21" s="0"/>
      <c r="TJB21" s="0"/>
      <c r="TJC21" s="0"/>
      <c r="TJD21" s="0"/>
      <c r="TJE21" s="0"/>
      <c r="TJF21" s="0"/>
      <c r="TJG21" s="0"/>
      <c r="TJH21" s="0"/>
      <c r="TJI21" s="0"/>
      <c r="TJJ21" s="0"/>
      <c r="TJK21" s="0"/>
      <c r="TJL21" s="0"/>
      <c r="TJM21" s="0"/>
      <c r="TJN21" s="0"/>
      <c r="TJO21" s="0"/>
      <c r="TJP21" s="0"/>
      <c r="TJQ21" s="0"/>
      <c r="TJR21" s="0"/>
      <c r="TJS21" s="0"/>
      <c r="TJT21" s="0"/>
      <c r="TJU21" s="0"/>
      <c r="TJV21" s="0"/>
      <c r="TJW21" s="0"/>
      <c r="TJX21" s="0"/>
      <c r="TJY21" s="0"/>
      <c r="TJZ21" s="0"/>
      <c r="TKA21" s="0"/>
      <c r="TKB21" s="0"/>
      <c r="TKC21" s="0"/>
      <c r="TKD21" s="0"/>
      <c r="TKE21" s="0"/>
      <c r="TKF21" s="0"/>
      <c r="TKG21" s="0"/>
      <c r="TKH21" s="0"/>
      <c r="TKI21" s="0"/>
      <c r="TKJ21" s="0"/>
      <c r="TKK21" s="0"/>
      <c r="TKL21" s="0"/>
      <c r="TKM21" s="0"/>
      <c r="TKN21" s="0"/>
      <c r="TKO21" s="0"/>
      <c r="TKP21" s="0"/>
      <c r="TKQ21" s="0"/>
      <c r="TKR21" s="0"/>
      <c r="TKS21" s="0"/>
      <c r="TKT21" s="0"/>
      <c r="TKU21" s="0"/>
      <c r="TKV21" s="0"/>
      <c r="TKW21" s="0"/>
      <c r="TKX21" s="0"/>
      <c r="TKY21" s="0"/>
      <c r="TKZ21" s="0"/>
      <c r="TLA21" s="0"/>
      <c r="TLB21" s="0"/>
      <c r="TLC21" s="0"/>
      <c r="TLD21" s="0"/>
      <c r="TLE21" s="0"/>
      <c r="TLF21" s="0"/>
      <c r="TLG21" s="0"/>
      <c r="TLH21" s="0"/>
      <c r="TLI21" s="0"/>
      <c r="TLJ21" s="0"/>
      <c r="TLK21" s="0"/>
      <c r="TLL21" s="0"/>
      <c r="TLM21" s="0"/>
      <c r="TLN21" s="0"/>
      <c r="TLO21" s="0"/>
      <c r="TLP21" s="0"/>
      <c r="TLQ21" s="0"/>
      <c r="TLR21" s="0"/>
      <c r="TLS21" s="0"/>
      <c r="TLT21" s="0"/>
      <c r="TLU21" s="0"/>
      <c r="TLV21" s="0"/>
      <c r="TLW21" s="0"/>
      <c r="TLX21" s="0"/>
      <c r="TLY21" s="0"/>
      <c r="TLZ21" s="0"/>
      <c r="TMA21" s="0"/>
      <c r="TMB21" s="0"/>
      <c r="TMC21" s="0"/>
      <c r="TMD21" s="0"/>
      <c r="TME21" s="0"/>
      <c r="TMF21" s="0"/>
      <c r="TMG21" s="0"/>
      <c r="TMH21" s="0"/>
      <c r="TMI21" s="0"/>
      <c r="TMJ21" s="0"/>
      <c r="TMK21" s="0"/>
      <c r="TML21" s="0"/>
      <c r="TMM21" s="0"/>
      <c r="TMN21" s="0"/>
      <c r="TMO21" s="0"/>
      <c r="TMP21" s="0"/>
      <c r="TMQ21" s="0"/>
      <c r="TMR21" s="0"/>
      <c r="TMS21" s="0"/>
      <c r="TMT21" s="0"/>
      <c r="TMU21" s="0"/>
      <c r="TMV21" s="0"/>
      <c r="TMW21" s="0"/>
      <c r="TMX21" s="0"/>
      <c r="TMY21" s="0"/>
      <c r="TMZ21" s="0"/>
      <c r="TNA21" s="0"/>
      <c r="TNB21" s="0"/>
      <c r="TNC21" s="0"/>
      <c r="TND21" s="0"/>
      <c r="TNE21" s="0"/>
      <c r="TNF21" s="0"/>
      <c r="TNG21" s="0"/>
      <c r="TNH21" s="0"/>
      <c r="TNI21" s="0"/>
      <c r="TNJ21" s="0"/>
      <c r="TNK21" s="0"/>
      <c r="TNL21" s="0"/>
      <c r="TNM21" s="0"/>
      <c r="TNN21" s="0"/>
      <c r="TNO21" s="0"/>
      <c r="TNP21" s="0"/>
      <c r="TNQ21" s="0"/>
      <c r="TNR21" s="0"/>
      <c r="TNS21" s="0"/>
      <c r="TNT21" s="0"/>
      <c r="TNU21" s="0"/>
      <c r="TNV21" s="0"/>
      <c r="TNW21" s="0"/>
      <c r="TNX21" s="0"/>
      <c r="TNY21" s="0"/>
      <c r="TNZ21" s="0"/>
      <c r="TOA21" s="0"/>
      <c r="TOB21" s="0"/>
      <c r="TOC21" s="0"/>
      <c r="TOD21" s="0"/>
      <c r="TOE21" s="0"/>
      <c r="TOF21" s="0"/>
      <c r="TOG21" s="0"/>
      <c r="TOH21" s="0"/>
      <c r="TOI21" s="0"/>
      <c r="TOJ21" s="0"/>
      <c r="TOK21" s="0"/>
      <c r="TOL21" s="0"/>
      <c r="TOM21" s="0"/>
      <c r="TON21" s="0"/>
      <c r="TOO21" s="0"/>
      <c r="TOP21" s="0"/>
      <c r="TOQ21" s="0"/>
      <c r="TOR21" s="0"/>
      <c r="TOS21" s="0"/>
      <c r="TOT21" s="0"/>
      <c r="TOU21" s="0"/>
      <c r="TOV21" s="0"/>
      <c r="TOW21" s="0"/>
      <c r="TOX21" s="0"/>
      <c r="TOY21" s="0"/>
      <c r="TOZ21" s="0"/>
      <c r="TPA21" s="0"/>
      <c r="TPB21" s="0"/>
      <c r="TPC21" s="0"/>
      <c r="TPD21" s="0"/>
      <c r="TPE21" s="0"/>
      <c r="TPF21" s="0"/>
      <c r="TPG21" s="0"/>
      <c r="TPH21" s="0"/>
      <c r="TPI21" s="0"/>
      <c r="TPJ21" s="0"/>
      <c r="TPK21" s="0"/>
      <c r="TPL21" s="0"/>
      <c r="TPM21" s="0"/>
      <c r="TPN21" s="0"/>
      <c r="TPO21" s="0"/>
      <c r="TPP21" s="0"/>
      <c r="TPQ21" s="0"/>
      <c r="TPR21" s="0"/>
      <c r="TPS21" s="0"/>
      <c r="TPT21" s="0"/>
      <c r="TPU21" s="0"/>
      <c r="TPV21" s="0"/>
      <c r="TPW21" s="0"/>
      <c r="TPX21" s="0"/>
      <c r="TPY21" s="0"/>
      <c r="TPZ21" s="0"/>
      <c r="TQA21" s="0"/>
      <c r="TQB21" s="0"/>
      <c r="TQC21" s="0"/>
      <c r="TQD21" s="0"/>
      <c r="TQE21" s="0"/>
      <c r="TQF21" s="0"/>
      <c r="TQG21" s="0"/>
      <c r="TQH21" s="0"/>
      <c r="TQI21" s="0"/>
      <c r="TQJ21" s="0"/>
      <c r="TQK21" s="0"/>
      <c r="TQL21" s="0"/>
      <c r="TQM21" s="0"/>
      <c r="TQN21" s="0"/>
      <c r="TQO21" s="0"/>
      <c r="TQP21" s="0"/>
      <c r="TQQ21" s="0"/>
      <c r="TQR21" s="0"/>
      <c r="TQS21" s="0"/>
      <c r="TQT21" s="0"/>
      <c r="TQU21" s="0"/>
      <c r="TQV21" s="0"/>
      <c r="TQW21" s="0"/>
      <c r="TQX21" s="0"/>
      <c r="TQY21" s="0"/>
      <c r="TQZ21" s="0"/>
      <c r="TRA21" s="0"/>
      <c r="TRB21" s="0"/>
      <c r="TRC21" s="0"/>
      <c r="TRD21" s="0"/>
      <c r="TRE21" s="0"/>
      <c r="TRF21" s="0"/>
      <c r="TRG21" s="0"/>
      <c r="TRH21" s="0"/>
      <c r="TRI21" s="0"/>
      <c r="TRJ21" s="0"/>
      <c r="TRK21" s="0"/>
      <c r="TRL21" s="0"/>
      <c r="TRM21" s="0"/>
      <c r="TRN21" s="0"/>
      <c r="TRO21" s="0"/>
      <c r="TRP21" s="0"/>
      <c r="TRQ21" s="0"/>
      <c r="TRR21" s="0"/>
      <c r="TRS21" s="0"/>
      <c r="TRT21" s="0"/>
      <c r="TRU21" s="0"/>
      <c r="TRV21" s="0"/>
      <c r="TRW21" s="0"/>
      <c r="TRX21" s="0"/>
      <c r="TRY21" s="0"/>
      <c r="TRZ21" s="0"/>
      <c r="TSA21" s="0"/>
      <c r="TSB21" s="0"/>
      <c r="TSC21" s="0"/>
      <c r="TSD21" s="0"/>
      <c r="TSE21" s="0"/>
      <c r="TSF21" s="0"/>
      <c r="TSG21" s="0"/>
      <c r="TSH21" s="0"/>
      <c r="TSI21" s="0"/>
      <c r="TSJ21" s="0"/>
      <c r="TSK21" s="0"/>
      <c r="TSL21" s="0"/>
      <c r="TSM21" s="0"/>
      <c r="TSN21" s="0"/>
      <c r="TSO21" s="0"/>
      <c r="TSP21" s="0"/>
      <c r="TSQ21" s="0"/>
      <c r="TSR21" s="0"/>
      <c r="TSS21" s="0"/>
      <c r="TST21" s="0"/>
      <c r="TSU21" s="0"/>
      <c r="TSV21" s="0"/>
      <c r="TSW21" s="0"/>
      <c r="TSX21" s="0"/>
      <c r="TSY21" s="0"/>
      <c r="TSZ21" s="0"/>
      <c r="TTA21" s="0"/>
      <c r="TTB21" s="0"/>
      <c r="TTC21" s="0"/>
      <c r="TTD21" s="0"/>
      <c r="TTE21" s="0"/>
      <c r="TTF21" s="0"/>
      <c r="TTG21" s="0"/>
      <c r="TTH21" s="0"/>
      <c r="TTI21" s="0"/>
      <c r="TTJ21" s="0"/>
      <c r="TTK21" s="0"/>
      <c r="TTL21" s="0"/>
      <c r="TTM21" s="0"/>
      <c r="TTN21" s="0"/>
      <c r="TTO21" s="0"/>
      <c r="TTP21" s="0"/>
      <c r="TTQ21" s="0"/>
      <c r="TTR21" s="0"/>
      <c r="TTS21" s="0"/>
      <c r="TTT21" s="0"/>
      <c r="TTU21" s="0"/>
      <c r="TTV21" s="0"/>
      <c r="TTW21" s="0"/>
      <c r="TTX21" s="0"/>
      <c r="TTY21" s="0"/>
      <c r="TTZ21" s="0"/>
      <c r="TUA21" s="0"/>
      <c r="TUB21" s="0"/>
      <c r="TUC21" s="0"/>
      <c r="TUD21" s="0"/>
      <c r="TUE21" s="0"/>
      <c r="TUF21" s="0"/>
      <c r="TUG21" s="0"/>
      <c r="TUH21" s="0"/>
      <c r="TUI21" s="0"/>
      <c r="TUJ21" s="0"/>
      <c r="TUK21" s="0"/>
      <c r="TUL21" s="0"/>
      <c r="TUM21" s="0"/>
      <c r="TUN21" s="0"/>
      <c r="TUO21" s="0"/>
      <c r="TUP21" s="0"/>
      <c r="TUQ21" s="0"/>
      <c r="TUR21" s="0"/>
      <c r="TUS21" s="0"/>
      <c r="TUT21" s="0"/>
      <c r="TUU21" s="0"/>
      <c r="TUV21" s="0"/>
      <c r="TUW21" s="0"/>
      <c r="TUX21" s="0"/>
      <c r="TUY21" s="0"/>
      <c r="TUZ21" s="0"/>
      <c r="TVA21" s="0"/>
      <c r="TVB21" s="0"/>
      <c r="TVC21" s="0"/>
      <c r="TVD21" s="0"/>
      <c r="TVE21" s="0"/>
      <c r="TVF21" s="0"/>
      <c r="TVG21" s="0"/>
      <c r="TVH21" s="0"/>
      <c r="TVI21" s="0"/>
      <c r="TVJ21" s="0"/>
      <c r="TVK21" s="0"/>
      <c r="TVL21" s="0"/>
      <c r="TVM21" s="0"/>
      <c r="TVN21" s="0"/>
      <c r="TVO21" s="0"/>
      <c r="TVP21" s="0"/>
      <c r="TVQ21" s="0"/>
      <c r="TVR21" s="0"/>
      <c r="TVS21" s="0"/>
      <c r="TVT21" s="0"/>
      <c r="TVU21" s="0"/>
      <c r="TVV21" s="0"/>
      <c r="TVW21" s="0"/>
      <c r="TVX21" s="0"/>
      <c r="TVY21" s="0"/>
      <c r="TVZ21" s="0"/>
      <c r="TWA21" s="0"/>
      <c r="TWB21" s="0"/>
      <c r="TWC21" s="0"/>
      <c r="TWD21" s="0"/>
      <c r="TWE21" s="0"/>
      <c r="TWF21" s="0"/>
      <c r="TWG21" s="0"/>
      <c r="TWH21" s="0"/>
      <c r="TWI21" s="0"/>
      <c r="TWJ21" s="0"/>
      <c r="TWK21" s="0"/>
      <c r="TWL21" s="0"/>
      <c r="TWM21" s="0"/>
      <c r="TWN21" s="0"/>
      <c r="TWO21" s="0"/>
      <c r="TWP21" s="0"/>
      <c r="TWQ21" s="0"/>
      <c r="TWR21" s="0"/>
      <c r="TWS21" s="0"/>
      <c r="TWT21" s="0"/>
      <c r="TWU21" s="0"/>
      <c r="TWV21" s="0"/>
      <c r="TWW21" s="0"/>
      <c r="TWX21" s="0"/>
      <c r="TWY21" s="0"/>
      <c r="TWZ21" s="0"/>
      <c r="TXA21" s="0"/>
      <c r="TXB21" s="0"/>
      <c r="TXC21" s="0"/>
      <c r="TXD21" s="0"/>
      <c r="TXE21" s="0"/>
      <c r="TXF21" s="0"/>
      <c r="TXG21" s="0"/>
      <c r="TXH21" s="0"/>
      <c r="TXI21" s="0"/>
      <c r="TXJ21" s="0"/>
      <c r="TXK21" s="0"/>
      <c r="TXL21" s="0"/>
      <c r="TXM21" s="0"/>
      <c r="TXN21" s="0"/>
      <c r="TXO21" s="0"/>
      <c r="TXP21" s="0"/>
      <c r="TXQ21" s="0"/>
      <c r="TXR21" s="0"/>
      <c r="TXS21" s="0"/>
      <c r="TXT21" s="0"/>
      <c r="TXU21" s="0"/>
      <c r="TXV21" s="0"/>
      <c r="TXW21" s="0"/>
      <c r="TXX21" s="0"/>
      <c r="TXY21" s="0"/>
      <c r="TXZ21" s="0"/>
      <c r="TYA21" s="0"/>
      <c r="TYB21" s="0"/>
      <c r="TYC21" s="0"/>
      <c r="TYD21" s="0"/>
      <c r="TYE21" s="0"/>
      <c r="TYF21" s="0"/>
      <c r="TYG21" s="0"/>
      <c r="TYH21" s="0"/>
      <c r="TYI21" s="0"/>
      <c r="TYJ21" s="0"/>
      <c r="TYK21" s="0"/>
      <c r="TYL21" s="0"/>
      <c r="TYM21" s="0"/>
      <c r="TYN21" s="0"/>
      <c r="TYO21" s="0"/>
      <c r="TYP21" s="0"/>
      <c r="TYQ21" s="0"/>
      <c r="TYR21" s="0"/>
      <c r="TYS21" s="0"/>
      <c r="TYT21" s="0"/>
      <c r="TYU21" s="0"/>
      <c r="TYV21" s="0"/>
      <c r="TYW21" s="0"/>
      <c r="TYX21" s="0"/>
      <c r="TYY21" s="0"/>
      <c r="TYZ21" s="0"/>
      <c r="TZA21" s="0"/>
      <c r="TZB21" s="0"/>
      <c r="TZC21" s="0"/>
      <c r="TZD21" s="0"/>
      <c r="TZE21" s="0"/>
      <c r="TZF21" s="0"/>
      <c r="TZG21" s="0"/>
      <c r="TZH21" s="0"/>
      <c r="TZI21" s="0"/>
      <c r="TZJ21" s="0"/>
      <c r="TZK21" s="0"/>
      <c r="TZL21" s="0"/>
      <c r="TZM21" s="0"/>
      <c r="TZN21" s="0"/>
      <c r="TZO21" s="0"/>
      <c r="TZP21" s="0"/>
      <c r="TZQ21" s="0"/>
      <c r="TZR21" s="0"/>
      <c r="TZS21" s="0"/>
      <c r="TZT21" s="0"/>
      <c r="TZU21" s="0"/>
      <c r="TZV21" s="0"/>
      <c r="TZW21" s="0"/>
      <c r="TZX21" s="0"/>
      <c r="TZY21" s="0"/>
      <c r="TZZ21" s="0"/>
      <c r="UAA21" s="0"/>
      <c r="UAB21" s="0"/>
      <c r="UAC21" s="0"/>
      <c r="UAD21" s="0"/>
      <c r="UAE21" s="0"/>
      <c r="UAF21" s="0"/>
      <c r="UAG21" s="0"/>
      <c r="UAH21" s="0"/>
      <c r="UAI21" s="0"/>
      <c r="UAJ21" s="0"/>
      <c r="UAK21" s="0"/>
      <c r="UAL21" s="0"/>
      <c r="UAM21" s="0"/>
      <c r="UAN21" s="0"/>
      <c r="UAO21" s="0"/>
      <c r="UAP21" s="0"/>
      <c r="UAQ21" s="0"/>
      <c r="UAR21" s="0"/>
      <c r="UAS21" s="0"/>
      <c r="UAT21" s="0"/>
      <c r="UAU21" s="0"/>
      <c r="UAV21" s="0"/>
      <c r="UAW21" s="0"/>
      <c r="UAX21" s="0"/>
      <c r="UAY21" s="0"/>
      <c r="UAZ21" s="0"/>
      <c r="UBA21" s="0"/>
      <c r="UBB21" s="0"/>
      <c r="UBC21" s="0"/>
      <c r="UBD21" s="0"/>
      <c r="UBE21" s="0"/>
      <c r="UBF21" s="0"/>
      <c r="UBG21" s="0"/>
      <c r="UBH21" s="0"/>
      <c r="UBI21" s="0"/>
      <c r="UBJ21" s="0"/>
      <c r="UBK21" s="0"/>
      <c r="UBL21" s="0"/>
      <c r="UBM21" s="0"/>
      <c r="UBN21" s="0"/>
      <c r="UBO21" s="0"/>
      <c r="UBP21" s="0"/>
      <c r="UBQ21" s="0"/>
      <c r="UBR21" s="0"/>
      <c r="UBS21" s="0"/>
      <c r="UBT21" s="0"/>
      <c r="UBU21" s="0"/>
      <c r="UBV21" s="0"/>
      <c r="UBW21" s="0"/>
      <c r="UBX21" s="0"/>
      <c r="UBY21" s="0"/>
      <c r="UBZ21" s="0"/>
      <c r="UCA21" s="0"/>
      <c r="UCB21" s="0"/>
      <c r="UCC21" s="0"/>
      <c r="UCD21" s="0"/>
      <c r="UCE21" s="0"/>
      <c r="UCF21" s="0"/>
      <c r="UCG21" s="0"/>
      <c r="UCH21" s="0"/>
      <c r="UCI21" s="0"/>
      <c r="UCJ21" s="0"/>
      <c r="UCK21" s="0"/>
      <c r="UCL21" s="0"/>
      <c r="UCM21" s="0"/>
      <c r="UCN21" s="0"/>
      <c r="UCO21" s="0"/>
      <c r="UCP21" s="0"/>
      <c r="UCQ21" s="0"/>
      <c r="UCR21" s="0"/>
      <c r="UCS21" s="0"/>
      <c r="UCT21" s="0"/>
      <c r="UCU21" s="0"/>
      <c r="UCV21" s="0"/>
      <c r="UCW21" s="0"/>
      <c r="UCX21" s="0"/>
      <c r="UCY21" s="0"/>
      <c r="UCZ21" s="0"/>
      <c r="UDA21" s="0"/>
      <c r="UDB21" s="0"/>
      <c r="UDC21" s="0"/>
      <c r="UDD21" s="0"/>
      <c r="UDE21" s="0"/>
      <c r="UDF21" s="0"/>
      <c r="UDG21" s="0"/>
      <c r="UDH21" s="0"/>
      <c r="UDI21" s="0"/>
      <c r="UDJ21" s="0"/>
      <c r="UDK21" s="0"/>
      <c r="UDL21" s="0"/>
      <c r="UDM21" s="0"/>
      <c r="UDN21" s="0"/>
      <c r="UDO21" s="0"/>
      <c r="UDP21" s="0"/>
      <c r="UDQ21" s="0"/>
      <c r="UDR21" s="0"/>
      <c r="UDS21" s="0"/>
      <c r="UDT21" s="0"/>
      <c r="UDU21" s="0"/>
      <c r="UDV21" s="0"/>
      <c r="UDW21" s="0"/>
      <c r="UDX21" s="0"/>
      <c r="UDY21" s="0"/>
      <c r="UDZ21" s="0"/>
      <c r="UEA21" s="0"/>
      <c r="UEB21" s="0"/>
      <c r="UEC21" s="0"/>
      <c r="UED21" s="0"/>
      <c r="UEE21" s="0"/>
      <c r="UEF21" s="0"/>
      <c r="UEG21" s="0"/>
      <c r="UEH21" s="0"/>
      <c r="UEI21" s="0"/>
      <c r="UEJ21" s="0"/>
      <c r="UEK21" s="0"/>
      <c r="UEL21" s="0"/>
      <c r="UEM21" s="0"/>
      <c r="UEN21" s="0"/>
      <c r="UEO21" s="0"/>
      <c r="UEP21" s="0"/>
      <c r="UEQ21" s="0"/>
      <c r="UER21" s="0"/>
      <c r="UES21" s="0"/>
      <c r="UET21" s="0"/>
      <c r="UEU21" s="0"/>
      <c r="UEV21" s="0"/>
      <c r="UEW21" s="0"/>
      <c r="UEX21" s="0"/>
      <c r="UEY21" s="0"/>
      <c r="UEZ21" s="0"/>
      <c r="UFA21" s="0"/>
      <c r="UFB21" s="0"/>
      <c r="UFC21" s="0"/>
      <c r="UFD21" s="0"/>
      <c r="UFE21" s="0"/>
      <c r="UFF21" s="0"/>
      <c r="UFG21" s="0"/>
      <c r="UFH21" s="0"/>
      <c r="UFI21" s="0"/>
      <c r="UFJ21" s="0"/>
      <c r="UFK21" s="0"/>
      <c r="UFL21" s="0"/>
      <c r="UFM21" s="0"/>
      <c r="UFN21" s="0"/>
      <c r="UFO21" s="0"/>
      <c r="UFP21" s="0"/>
      <c r="UFQ21" s="0"/>
      <c r="UFR21" s="0"/>
      <c r="UFS21" s="0"/>
      <c r="UFT21" s="0"/>
      <c r="UFU21" s="0"/>
      <c r="UFV21" s="0"/>
      <c r="UFW21" s="0"/>
      <c r="UFX21" s="0"/>
      <c r="UFY21" s="0"/>
      <c r="UFZ21" s="0"/>
      <c r="UGA21" s="0"/>
      <c r="UGB21" s="0"/>
      <c r="UGC21" s="0"/>
      <c r="UGD21" s="0"/>
      <c r="UGE21" s="0"/>
      <c r="UGF21" s="0"/>
      <c r="UGG21" s="0"/>
      <c r="UGH21" s="0"/>
      <c r="UGI21" s="0"/>
      <c r="UGJ21" s="0"/>
      <c r="UGK21" s="0"/>
      <c r="UGL21" s="0"/>
      <c r="UGM21" s="0"/>
      <c r="UGN21" s="0"/>
      <c r="UGO21" s="0"/>
      <c r="UGP21" s="0"/>
      <c r="UGQ21" s="0"/>
      <c r="UGR21" s="0"/>
      <c r="UGS21" s="0"/>
      <c r="UGT21" s="0"/>
      <c r="UGU21" s="0"/>
      <c r="UGV21" s="0"/>
      <c r="UGW21" s="0"/>
      <c r="UGX21" s="0"/>
      <c r="UGY21" s="0"/>
      <c r="UGZ21" s="0"/>
      <c r="UHA21" s="0"/>
      <c r="UHB21" s="0"/>
      <c r="UHC21" s="0"/>
      <c r="UHD21" s="0"/>
      <c r="UHE21" s="0"/>
      <c r="UHF21" s="0"/>
      <c r="UHG21" s="0"/>
      <c r="UHH21" s="0"/>
      <c r="UHI21" s="0"/>
      <c r="UHJ21" s="0"/>
      <c r="UHK21" s="0"/>
      <c r="UHL21" s="0"/>
      <c r="UHM21" s="0"/>
      <c r="UHN21" s="0"/>
      <c r="UHO21" s="0"/>
      <c r="UHP21" s="0"/>
      <c r="UHQ21" s="0"/>
      <c r="UHR21" s="0"/>
      <c r="UHS21" s="0"/>
      <c r="UHT21" s="0"/>
      <c r="UHU21" s="0"/>
      <c r="UHV21" s="0"/>
      <c r="UHW21" s="0"/>
      <c r="UHX21" s="0"/>
      <c r="UHY21" s="0"/>
      <c r="UHZ21" s="0"/>
      <c r="UIA21" s="0"/>
      <c r="UIB21" s="0"/>
      <c r="UIC21" s="0"/>
      <c r="UID21" s="0"/>
      <c r="UIE21" s="0"/>
      <c r="UIF21" s="0"/>
      <c r="UIG21" s="0"/>
      <c r="UIH21" s="0"/>
      <c r="UII21" s="0"/>
      <c r="UIJ21" s="0"/>
      <c r="UIK21" s="0"/>
      <c r="UIL21" s="0"/>
      <c r="UIM21" s="0"/>
      <c r="UIN21" s="0"/>
      <c r="UIO21" s="0"/>
      <c r="UIP21" s="0"/>
      <c r="UIQ21" s="0"/>
      <c r="UIR21" s="0"/>
      <c r="UIS21" s="0"/>
      <c r="UIT21" s="0"/>
      <c r="UIU21" s="0"/>
      <c r="UIV21" s="0"/>
      <c r="UIW21" s="0"/>
      <c r="UIX21" s="0"/>
      <c r="UIY21" s="0"/>
      <c r="UIZ21" s="0"/>
      <c r="UJA21" s="0"/>
      <c r="UJB21" s="0"/>
      <c r="UJC21" s="0"/>
      <c r="UJD21" s="0"/>
      <c r="UJE21" s="0"/>
      <c r="UJF21" s="0"/>
      <c r="UJG21" s="0"/>
      <c r="UJH21" s="0"/>
      <c r="UJI21" s="0"/>
      <c r="UJJ21" s="0"/>
      <c r="UJK21" s="0"/>
      <c r="UJL21" s="0"/>
      <c r="UJM21" s="0"/>
      <c r="UJN21" s="0"/>
      <c r="UJO21" s="0"/>
      <c r="UJP21" s="0"/>
      <c r="UJQ21" s="0"/>
      <c r="UJR21" s="0"/>
      <c r="UJS21" s="0"/>
      <c r="UJT21" s="0"/>
      <c r="UJU21" s="0"/>
      <c r="UJV21" s="0"/>
      <c r="UJW21" s="0"/>
      <c r="UJX21" s="0"/>
      <c r="UJY21" s="0"/>
      <c r="UJZ21" s="0"/>
      <c r="UKA21" s="0"/>
      <c r="UKB21" s="0"/>
      <c r="UKC21" s="0"/>
      <c r="UKD21" s="0"/>
      <c r="UKE21" s="0"/>
      <c r="UKF21" s="0"/>
      <c r="UKG21" s="0"/>
      <c r="UKH21" s="0"/>
      <c r="UKI21" s="0"/>
      <c r="UKJ21" s="0"/>
      <c r="UKK21" s="0"/>
      <c r="UKL21" s="0"/>
      <c r="UKM21" s="0"/>
      <c r="UKN21" s="0"/>
      <c r="UKO21" s="0"/>
      <c r="UKP21" s="0"/>
      <c r="UKQ21" s="0"/>
      <c r="UKR21" s="0"/>
      <c r="UKS21" s="0"/>
      <c r="UKT21" s="0"/>
      <c r="UKU21" s="0"/>
      <c r="UKV21" s="0"/>
      <c r="UKW21" s="0"/>
      <c r="UKX21" s="0"/>
      <c r="UKY21" s="0"/>
      <c r="UKZ21" s="0"/>
      <c r="ULA21" s="0"/>
      <c r="ULB21" s="0"/>
      <c r="ULC21" s="0"/>
      <c r="ULD21" s="0"/>
      <c r="ULE21" s="0"/>
      <c r="ULF21" s="0"/>
      <c r="ULG21" s="0"/>
      <c r="ULH21" s="0"/>
      <c r="ULI21" s="0"/>
      <c r="ULJ21" s="0"/>
      <c r="ULK21" s="0"/>
      <c r="ULL21" s="0"/>
      <c r="ULM21" s="0"/>
      <c r="ULN21" s="0"/>
      <c r="ULO21" s="0"/>
      <c r="ULP21" s="0"/>
      <c r="ULQ21" s="0"/>
      <c r="ULR21" s="0"/>
      <c r="ULS21" s="0"/>
      <c r="ULT21" s="0"/>
      <c r="ULU21" s="0"/>
      <c r="ULV21" s="0"/>
      <c r="ULW21" s="0"/>
      <c r="ULX21" s="0"/>
      <c r="ULY21" s="0"/>
      <c r="ULZ21" s="0"/>
      <c r="UMA21" s="0"/>
      <c r="UMB21" s="0"/>
      <c r="UMC21" s="0"/>
      <c r="UMD21" s="0"/>
      <c r="UME21" s="0"/>
      <c r="UMF21" s="0"/>
      <c r="UMG21" s="0"/>
      <c r="UMH21" s="0"/>
      <c r="UMI21" s="0"/>
      <c r="UMJ21" s="0"/>
      <c r="UMK21" s="0"/>
      <c r="UML21" s="0"/>
      <c r="UMM21" s="0"/>
      <c r="UMN21" s="0"/>
      <c r="UMO21" s="0"/>
      <c r="UMP21" s="0"/>
      <c r="UMQ21" s="0"/>
      <c r="UMR21" s="0"/>
      <c r="UMS21" s="0"/>
      <c r="UMT21" s="0"/>
      <c r="UMU21" s="0"/>
      <c r="UMV21" s="0"/>
      <c r="UMW21" s="0"/>
      <c r="UMX21" s="0"/>
      <c r="UMY21" s="0"/>
      <c r="UMZ21" s="0"/>
      <c r="UNA21" s="0"/>
      <c r="UNB21" s="0"/>
      <c r="UNC21" s="0"/>
      <c r="UND21" s="0"/>
      <c r="UNE21" s="0"/>
      <c r="UNF21" s="0"/>
      <c r="UNG21" s="0"/>
      <c r="UNH21" s="0"/>
      <c r="UNI21" s="0"/>
      <c r="UNJ21" s="0"/>
      <c r="UNK21" s="0"/>
      <c r="UNL21" s="0"/>
      <c r="UNM21" s="0"/>
      <c r="UNN21" s="0"/>
      <c r="UNO21" s="0"/>
      <c r="UNP21" s="0"/>
      <c r="UNQ21" s="0"/>
      <c r="UNR21" s="0"/>
      <c r="UNS21" s="0"/>
      <c r="UNT21" s="0"/>
      <c r="UNU21" s="0"/>
      <c r="UNV21" s="0"/>
      <c r="UNW21" s="0"/>
      <c r="UNX21" s="0"/>
      <c r="UNY21" s="0"/>
      <c r="UNZ21" s="0"/>
      <c r="UOA21" s="0"/>
      <c r="UOB21" s="0"/>
      <c r="UOC21" s="0"/>
      <c r="UOD21" s="0"/>
      <c r="UOE21" s="0"/>
      <c r="UOF21" s="0"/>
      <c r="UOG21" s="0"/>
      <c r="UOH21" s="0"/>
      <c r="UOI21" s="0"/>
      <c r="UOJ21" s="0"/>
      <c r="UOK21" s="0"/>
      <c r="UOL21" s="0"/>
      <c r="UOM21" s="0"/>
      <c r="UON21" s="0"/>
      <c r="UOO21" s="0"/>
      <c r="UOP21" s="0"/>
      <c r="UOQ21" s="0"/>
      <c r="UOR21" s="0"/>
      <c r="UOS21" s="0"/>
      <c r="UOT21" s="0"/>
      <c r="UOU21" s="0"/>
      <c r="UOV21" s="0"/>
      <c r="UOW21" s="0"/>
      <c r="UOX21" s="0"/>
      <c r="UOY21" s="0"/>
      <c r="UOZ21" s="0"/>
      <c r="UPA21" s="0"/>
      <c r="UPB21" s="0"/>
      <c r="UPC21" s="0"/>
      <c r="UPD21" s="0"/>
      <c r="UPE21" s="0"/>
      <c r="UPF21" s="0"/>
      <c r="UPG21" s="0"/>
      <c r="UPH21" s="0"/>
      <c r="UPI21" s="0"/>
      <c r="UPJ21" s="0"/>
      <c r="UPK21" s="0"/>
      <c r="UPL21" s="0"/>
      <c r="UPM21" s="0"/>
      <c r="UPN21" s="0"/>
      <c r="UPO21" s="0"/>
      <c r="UPP21" s="0"/>
      <c r="UPQ21" s="0"/>
      <c r="UPR21" s="0"/>
      <c r="UPS21" s="0"/>
      <c r="UPT21" s="0"/>
      <c r="UPU21" s="0"/>
      <c r="UPV21" s="0"/>
      <c r="UPW21" s="0"/>
      <c r="UPX21" s="0"/>
      <c r="UPY21" s="0"/>
      <c r="UPZ21" s="0"/>
      <c r="UQA21" s="0"/>
      <c r="UQB21" s="0"/>
      <c r="UQC21" s="0"/>
      <c r="UQD21" s="0"/>
      <c r="UQE21" s="0"/>
      <c r="UQF21" s="0"/>
      <c r="UQG21" s="0"/>
      <c r="UQH21" s="0"/>
      <c r="UQI21" s="0"/>
      <c r="UQJ21" s="0"/>
      <c r="UQK21" s="0"/>
      <c r="UQL21" s="0"/>
      <c r="UQM21" s="0"/>
      <c r="UQN21" s="0"/>
      <c r="UQO21" s="0"/>
      <c r="UQP21" s="0"/>
      <c r="UQQ21" s="0"/>
      <c r="UQR21" s="0"/>
      <c r="UQS21" s="0"/>
      <c r="UQT21" s="0"/>
      <c r="UQU21" s="0"/>
      <c r="UQV21" s="0"/>
      <c r="UQW21" s="0"/>
      <c r="UQX21" s="0"/>
      <c r="UQY21" s="0"/>
      <c r="UQZ21" s="0"/>
      <c r="URA21" s="0"/>
      <c r="URB21" s="0"/>
      <c r="URC21" s="0"/>
      <c r="URD21" s="0"/>
      <c r="URE21" s="0"/>
      <c r="URF21" s="0"/>
      <c r="URG21" s="0"/>
      <c r="URH21" s="0"/>
      <c r="URI21" s="0"/>
      <c r="URJ21" s="0"/>
      <c r="URK21" s="0"/>
      <c r="URL21" s="0"/>
      <c r="URM21" s="0"/>
      <c r="URN21" s="0"/>
      <c r="URO21" s="0"/>
      <c r="URP21" s="0"/>
      <c r="URQ21" s="0"/>
      <c r="URR21" s="0"/>
      <c r="URS21" s="0"/>
      <c r="URT21" s="0"/>
      <c r="URU21" s="0"/>
      <c r="URV21" s="0"/>
      <c r="URW21" s="0"/>
      <c r="URX21" s="0"/>
      <c r="URY21" s="0"/>
      <c r="URZ21" s="0"/>
      <c r="USA21" s="0"/>
      <c r="USB21" s="0"/>
      <c r="USC21" s="0"/>
      <c r="USD21" s="0"/>
      <c r="USE21" s="0"/>
      <c r="USF21" s="0"/>
      <c r="USG21" s="0"/>
      <c r="USH21" s="0"/>
      <c r="USI21" s="0"/>
      <c r="USJ21" s="0"/>
      <c r="USK21" s="0"/>
      <c r="USL21" s="0"/>
      <c r="USM21" s="0"/>
      <c r="USN21" s="0"/>
      <c r="USO21" s="0"/>
      <c r="USP21" s="0"/>
      <c r="USQ21" s="0"/>
      <c r="USR21" s="0"/>
      <c r="USS21" s="0"/>
      <c r="UST21" s="0"/>
      <c r="USU21" s="0"/>
      <c r="USV21" s="0"/>
      <c r="USW21" s="0"/>
      <c r="USX21" s="0"/>
      <c r="USY21" s="0"/>
      <c r="USZ21" s="0"/>
      <c r="UTA21" s="0"/>
      <c r="UTB21" s="0"/>
      <c r="UTC21" s="0"/>
      <c r="UTD21" s="0"/>
      <c r="UTE21" s="0"/>
      <c r="UTF21" s="0"/>
      <c r="UTG21" s="0"/>
      <c r="UTH21" s="0"/>
      <c r="UTI21" s="0"/>
      <c r="UTJ21" s="0"/>
      <c r="UTK21" s="0"/>
      <c r="UTL21" s="0"/>
      <c r="UTM21" s="0"/>
      <c r="UTN21" s="0"/>
      <c r="UTO21" s="0"/>
      <c r="UTP21" s="0"/>
      <c r="UTQ21" s="0"/>
      <c r="UTR21" s="0"/>
      <c r="UTS21" s="0"/>
      <c r="UTT21" s="0"/>
      <c r="UTU21" s="0"/>
      <c r="UTV21" s="0"/>
      <c r="UTW21" s="0"/>
      <c r="UTX21" s="0"/>
      <c r="UTY21" s="0"/>
      <c r="UTZ21" s="0"/>
      <c r="UUA21" s="0"/>
      <c r="UUB21" s="0"/>
      <c r="UUC21" s="0"/>
      <c r="UUD21" s="0"/>
      <c r="UUE21" s="0"/>
      <c r="UUF21" s="0"/>
      <c r="UUG21" s="0"/>
      <c r="UUH21" s="0"/>
      <c r="UUI21" s="0"/>
      <c r="UUJ21" s="0"/>
      <c r="UUK21" s="0"/>
      <c r="UUL21" s="0"/>
      <c r="UUM21" s="0"/>
      <c r="UUN21" s="0"/>
      <c r="UUO21" s="0"/>
      <c r="UUP21" s="0"/>
      <c r="UUQ21" s="0"/>
      <c r="UUR21" s="0"/>
      <c r="UUS21" s="0"/>
      <c r="UUT21" s="0"/>
      <c r="UUU21" s="0"/>
      <c r="UUV21" s="0"/>
      <c r="UUW21" s="0"/>
      <c r="UUX21" s="0"/>
      <c r="UUY21" s="0"/>
      <c r="UUZ21" s="0"/>
      <c r="UVA21" s="0"/>
      <c r="UVB21" s="0"/>
      <c r="UVC21" s="0"/>
      <c r="UVD21" s="0"/>
      <c r="UVE21" s="0"/>
      <c r="UVF21" s="0"/>
      <c r="UVG21" s="0"/>
      <c r="UVH21" s="0"/>
      <c r="UVI21" s="0"/>
      <c r="UVJ21" s="0"/>
      <c r="UVK21" s="0"/>
      <c r="UVL21" s="0"/>
      <c r="UVM21" s="0"/>
      <c r="UVN21" s="0"/>
      <c r="UVO21" s="0"/>
      <c r="UVP21" s="0"/>
      <c r="UVQ21" s="0"/>
      <c r="UVR21" s="0"/>
      <c r="UVS21" s="0"/>
      <c r="UVT21" s="0"/>
      <c r="UVU21" s="0"/>
      <c r="UVV21" s="0"/>
      <c r="UVW21" s="0"/>
      <c r="UVX21" s="0"/>
      <c r="UVY21" s="0"/>
      <c r="UVZ21" s="0"/>
      <c r="UWA21" s="0"/>
      <c r="UWB21" s="0"/>
      <c r="UWC21" s="0"/>
      <c r="UWD21" s="0"/>
      <c r="UWE21" s="0"/>
      <c r="UWF21" s="0"/>
      <c r="UWG21" s="0"/>
      <c r="UWH21" s="0"/>
      <c r="UWI21" s="0"/>
      <c r="UWJ21" s="0"/>
      <c r="UWK21" s="0"/>
      <c r="UWL21" s="0"/>
      <c r="UWM21" s="0"/>
      <c r="UWN21" s="0"/>
      <c r="UWO21" s="0"/>
      <c r="UWP21" s="0"/>
      <c r="UWQ21" s="0"/>
      <c r="UWR21" s="0"/>
      <c r="UWS21" s="0"/>
      <c r="UWT21" s="0"/>
      <c r="UWU21" s="0"/>
      <c r="UWV21" s="0"/>
      <c r="UWW21" s="0"/>
      <c r="UWX21" s="0"/>
      <c r="UWY21" s="0"/>
      <c r="UWZ21" s="0"/>
      <c r="UXA21" s="0"/>
      <c r="UXB21" s="0"/>
      <c r="UXC21" s="0"/>
      <c r="UXD21" s="0"/>
      <c r="UXE21" s="0"/>
      <c r="UXF21" s="0"/>
      <c r="UXG21" s="0"/>
      <c r="UXH21" s="0"/>
      <c r="UXI21" s="0"/>
      <c r="UXJ21" s="0"/>
      <c r="UXK21" s="0"/>
      <c r="UXL21" s="0"/>
      <c r="UXM21" s="0"/>
      <c r="UXN21" s="0"/>
      <c r="UXO21" s="0"/>
      <c r="UXP21" s="0"/>
      <c r="UXQ21" s="0"/>
      <c r="UXR21" s="0"/>
      <c r="UXS21" s="0"/>
      <c r="UXT21" s="0"/>
      <c r="UXU21" s="0"/>
      <c r="UXV21" s="0"/>
      <c r="UXW21" s="0"/>
      <c r="UXX21" s="0"/>
      <c r="UXY21" s="0"/>
      <c r="UXZ21" s="0"/>
      <c r="UYA21" s="0"/>
      <c r="UYB21" s="0"/>
      <c r="UYC21" s="0"/>
      <c r="UYD21" s="0"/>
      <c r="UYE21" s="0"/>
      <c r="UYF21" s="0"/>
      <c r="UYG21" s="0"/>
      <c r="UYH21" s="0"/>
      <c r="UYI21" s="0"/>
      <c r="UYJ21" s="0"/>
      <c r="UYK21" s="0"/>
      <c r="UYL21" s="0"/>
      <c r="UYM21" s="0"/>
      <c r="UYN21" s="0"/>
      <c r="UYO21" s="0"/>
      <c r="UYP21" s="0"/>
      <c r="UYQ21" s="0"/>
      <c r="UYR21" s="0"/>
      <c r="UYS21" s="0"/>
      <c r="UYT21" s="0"/>
      <c r="UYU21" s="0"/>
      <c r="UYV21" s="0"/>
      <c r="UYW21" s="0"/>
      <c r="UYX21" s="0"/>
      <c r="UYY21" s="0"/>
      <c r="UYZ21" s="0"/>
      <c r="UZA21" s="0"/>
      <c r="UZB21" s="0"/>
      <c r="UZC21" s="0"/>
      <c r="UZD21" s="0"/>
      <c r="UZE21" s="0"/>
      <c r="UZF21" s="0"/>
      <c r="UZG21" s="0"/>
      <c r="UZH21" s="0"/>
      <c r="UZI21" s="0"/>
      <c r="UZJ21" s="0"/>
      <c r="UZK21" s="0"/>
      <c r="UZL21" s="0"/>
      <c r="UZM21" s="0"/>
      <c r="UZN21" s="0"/>
      <c r="UZO21" s="0"/>
      <c r="UZP21" s="0"/>
      <c r="UZQ21" s="0"/>
      <c r="UZR21" s="0"/>
      <c r="UZS21" s="0"/>
      <c r="UZT21" s="0"/>
      <c r="UZU21" s="0"/>
      <c r="UZV21" s="0"/>
      <c r="UZW21" s="0"/>
      <c r="UZX21" s="0"/>
      <c r="UZY21" s="0"/>
      <c r="UZZ21" s="0"/>
      <c r="VAA21" s="0"/>
      <c r="VAB21" s="0"/>
      <c r="VAC21" s="0"/>
      <c r="VAD21" s="0"/>
      <c r="VAE21" s="0"/>
      <c r="VAF21" s="0"/>
      <c r="VAG21" s="0"/>
      <c r="VAH21" s="0"/>
      <c r="VAI21" s="0"/>
      <c r="VAJ21" s="0"/>
      <c r="VAK21" s="0"/>
      <c r="VAL21" s="0"/>
      <c r="VAM21" s="0"/>
      <c r="VAN21" s="0"/>
      <c r="VAO21" s="0"/>
      <c r="VAP21" s="0"/>
      <c r="VAQ21" s="0"/>
      <c r="VAR21" s="0"/>
      <c r="VAS21" s="0"/>
      <c r="VAT21" s="0"/>
      <c r="VAU21" s="0"/>
      <c r="VAV21" s="0"/>
      <c r="VAW21" s="0"/>
      <c r="VAX21" s="0"/>
      <c r="VAY21" s="0"/>
      <c r="VAZ21" s="0"/>
      <c r="VBA21" s="0"/>
      <c r="VBB21" s="0"/>
      <c r="VBC21" s="0"/>
      <c r="VBD21" s="0"/>
      <c r="VBE21" s="0"/>
      <c r="VBF21" s="0"/>
      <c r="VBG21" s="0"/>
      <c r="VBH21" s="0"/>
      <c r="VBI21" s="0"/>
      <c r="VBJ21" s="0"/>
      <c r="VBK21" s="0"/>
      <c r="VBL21" s="0"/>
      <c r="VBM21" s="0"/>
      <c r="VBN21" s="0"/>
      <c r="VBO21" s="0"/>
      <c r="VBP21" s="0"/>
      <c r="VBQ21" s="0"/>
      <c r="VBR21" s="0"/>
      <c r="VBS21" s="0"/>
      <c r="VBT21" s="0"/>
      <c r="VBU21" s="0"/>
      <c r="VBV21" s="0"/>
      <c r="VBW21" s="0"/>
      <c r="VBX21" s="0"/>
      <c r="VBY21" s="0"/>
      <c r="VBZ21" s="0"/>
      <c r="VCA21" s="0"/>
      <c r="VCB21" s="0"/>
      <c r="VCC21" s="0"/>
      <c r="VCD21" s="0"/>
      <c r="VCE21" s="0"/>
      <c r="VCF21" s="0"/>
      <c r="VCG21" s="0"/>
      <c r="VCH21" s="0"/>
      <c r="VCI21" s="0"/>
      <c r="VCJ21" s="0"/>
      <c r="VCK21" s="0"/>
      <c r="VCL21" s="0"/>
      <c r="VCM21" s="0"/>
      <c r="VCN21" s="0"/>
      <c r="VCO21" s="0"/>
      <c r="VCP21" s="0"/>
      <c r="VCQ21" s="0"/>
      <c r="VCR21" s="0"/>
      <c r="VCS21" s="0"/>
      <c r="VCT21" s="0"/>
      <c r="VCU21" s="0"/>
      <c r="VCV21" s="0"/>
      <c r="VCW21" s="0"/>
      <c r="VCX21" s="0"/>
      <c r="VCY21" s="0"/>
      <c r="VCZ21" s="0"/>
      <c r="VDA21" s="0"/>
      <c r="VDB21" s="0"/>
      <c r="VDC21" s="0"/>
      <c r="VDD21" s="0"/>
      <c r="VDE21" s="0"/>
      <c r="VDF21" s="0"/>
      <c r="VDG21" s="0"/>
      <c r="VDH21" s="0"/>
      <c r="VDI21" s="0"/>
      <c r="VDJ21" s="0"/>
      <c r="VDK21" s="0"/>
      <c r="VDL21" s="0"/>
      <c r="VDM21" s="0"/>
      <c r="VDN21" s="0"/>
      <c r="VDO21" s="0"/>
      <c r="VDP21" s="0"/>
      <c r="VDQ21" s="0"/>
      <c r="VDR21" s="0"/>
      <c r="VDS21" s="0"/>
      <c r="VDT21" s="0"/>
      <c r="VDU21" s="0"/>
      <c r="VDV21" s="0"/>
      <c r="VDW21" s="0"/>
      <c r="VDX21" s="0"/>
      <c r="VDY21" s="0"/>
      <c r="VDZ21" s="0"/>
      <c r="VEA21" s="0"/>
      <c r="VEB21" s="0"/>
      <c r="VEC21" s="0"/>
      <c r="VED21" s="0"/>
      <c r="VEE21" s="0"/>
      <c r="VEF21" s="0"/>
      <c r="VEG21" s="0"/>
      <c r="VEH21" s="0"/>
      <c r="VEI21" s="0"/>
      <c r="VEJ21" s="0"/>
      <c r="VEK21" s="0"/>
      <c r="VEL21" s="0"/>
      <c r="VEM21" s="0"/>
      <c r="VEN21" s="0"/>
      <c r="VEO21" s="0"/>
      <c r="VEP21" s="0"/>
      <c r="VEQ21" s="0"/>
      <c r="VER21" s="0"/>
      <c r="VES21" s="0"/>
      <c r="VET21" s="0"/>
      <c r="VEU21" s="0"/>
      <c r="VEV21" s="0"/>
      <c r="VEW21" s="0"/>
      <c r="VEX21" s="0"/>
      <c r="VEY21" s="0"/>
      <c r="VEZ21" s="0"/>
      <c r="VFA21" s="0"/>
      <c r="VFB21" s="0"/>
      <c r="VFC21" s="0"/>
      <c r="VFD21" s="0"/>
      <c r="VFE21" s="0"/>
      <c r="VFF21" s="0"/>
      <c r="VFG21" s="0"/>
      <c r="VFH21" s="0"/>
      <c r="VFI21" s="0"/>
      <c r="VFJ21" s="0"/>
      <c r="VFK21" s="0"/>
      <c r="VFL21" s="0"/>
      <c r="VFM21" s="0"/>
      <c r="VFN21" s="0"/>
      <c r="VFO21" s="0"/>
      <c r="VFP21" s="0"/>
      <c r="VFQ21" s="0"/>
      <c r="VFR21" s="0"/>
      <c r="VFS21" s="0"/>
      <c r="VFT21" s="0"/>
      <c r="VFU21" s="0"/>
      <c r="VFV21" s="0"/>
      <c r="VFW21" s="0"/>
      <c r="VFX21" s="0"/>
      <c r="VFY21" s="0"/>
      <c r="VFZ21" s="0"/>
      <c r="VGA21" s="0"/>
      <c r="VGB21" s="0"/>
      <c r="VGC21" s="0"/>
      <c r="VGD21" s="0"/>
      <c r="VGE21" s="0"/>
      <c r="VGF21" s="0"/>
      <c r="VGG21" s="0"/>
      <c r="VGH21" s="0"/>
      <c r="VGI21" s="0"/>
      <c r="VGJ21" s="0"/>
      <c r="VGK21" s="0"/>
      <c r="VGL21" s="0"/>
      <c r="VGM21" s="0"/>
      <c r="VGN21" s="0"/>
      <c r="VGO21" s="0"/>
      <c r="VGP21" s="0"/>
      <c r="VGQ21" s="0"/>
      <c r="VGR21" s="0"/>
      <c r="VGS21" s="0"/>
      <c r="VGT21" s="0"/>
      <c r="VGU21" s="0"/>
      <c r="VGV21" s="0"/>
      <c r="VGW21" s="0"/>
      <c r="VGX21" s="0"/>
      <c r="VGY21" s="0"/>
      <c r="VGZ21" s="0"/>
      <c r="VHA21" s="0"/>
      <c r="VHB21" s="0"/>
      <c r="VHC21" s="0"/>
      <c r="VHD21" s="0"/>
      <c r="VHE21" s="0"/>
      <c r="VHF21" s="0"/>
      <c r="VHG21" s="0"/>
      <c r="VHH21" s="0"/>
      <c r="VHI21" s="0"/>
      <c r="VHJ21" s="0"/>
      <c r="VHK21" s="0"/>
      <c r="VHL21" s="0"/>
      <c r="VHM21" s="0"/>
      <c r="VHN21" s="0"/>
      <c r="VHO21" s="0"/>
      <c r="VHP21" s="0"/>
      <c r="VHQ21" s="0"/>
      <c r="VHR21" s="0"/>
      <c r="VHS21" s="0"/>
      <c r="VHT21" s="0"/>
      <c r="VHU21" s="0"/>
      <c r="VHV21" s="0"/>
      <c r="VHW21" s="0"/>
      <c r="VHX21" s="0"/>
      <c r="VHY21" s="0"/>
      <c r="VHZ21" s="0"/>
      <c r="VIA21" s="0"/>
      <c r="VIB21" s="0"/>
      <c r="VIC21" s="0"/>
      <c r="VID21" s="0"/>
      <c r="VIE21" s="0"/>
      <c r="VIF21" s="0"/>
      <c r="VIG21" s="0"/>
      <c r="VIH21" s="0"/>
      <c r="VII21" s="0"/>
      <c r="VIJ21" s="0"/>
      <c r="VIK21" s="0"/>
      <c r="VIL21" s="0"/>
      <c r="VIM21" s="0"/>
      <c r="VIN21" s="0"/>
      <c r="VIO21" s="0"/>
      <c r="VIP21" s="0"/>
      <c r="VIQ21" s="0"/>
      <c r="VIR21" s="0"/>
      <c r="VIS21" s="0"/>
      <c r="VIT21" s="0"/>
      <c r="VIU21" s="0"/>
      <c r="VIV21" s="0"/>
      <c r="VIW21" s="0"/>
      <c r="VIX21" s="0"/>
      <c r="VIY21" s="0"/>
      <c r="VIZ21" s="0"/>
      <c r="VJA21" s="0"/>
      <c r="VJB21" s="0"/>
      <c r="VJC21" s="0"/>
      <c r="VJD21" s="0"/>
      <c r="VJE21" s="0"/>
      <c r="VJF21" s="0"/>
      <c r="VJG21" s="0"/>
      <c r="VJH21" s="0"/>
      <c r="VJI21" s="0"/>
      <c r="VJJ21" s="0"/>
      <c r="VJK21" s="0"/>
      <c r="VJL21" s="0"/>
      <c r="VJM21" s="0"/>
      <c r="VJN21" s="0"/>
      <c r="VJO21" s="0"/>
      <c r="VJP21" s="0"/>
      <c r="VJQ21" s="0"/>
      <c r="VJR21" s="0"/>
      <c r="VJS21" s="0"/>
      <c r="VJT21" s="0"/>
      <c r="VJU21" s="0"/>
      <c r="VJV21" s="0"/>
      <c r="VJW21" s="0"/>
      <c r="VJX21" s="0"/>
      <c r="VJY21" s="0"/>
      <c r="VJZ21" s="0"/>
      <c r="VKA21" s="0"/>
      <c r="VKB21" s="0"/>
      <c r="VKC21" s="0"/>
      <c r="VKD21" s="0"/>
      <c r="VKE21" s="0"/>
      <c r="VKF21" s="0"/>
      <c r="VKG21" s="0"/>
      <c r="VKH21" s="0"/>
      <c r="VKI21" s="0"/>
      <c r="VKJ21" s="0"/>
      <c r="VKK21" s="0"/>
      <c r="VKL21" s="0"/>
      <c r="VKM21" s="0"/>
      <c r="VKN21" s="0"/>
      <c r="VKO21" s="0"/>
      <c r="VKP21" s="0"/>
      <c r="VKQ21" s="0"/>
      <c r="VKR21" s="0"/>
      <c r="VKS21" s="0"/>
      <c r="VKT21" s="0"/>
      <c r="VKU21" s="0"/>
      <c r="VKV21" s="0"/>
      <c r="VKW21" s="0"/>
      <c r="VKX21" s="0"/>
      <c r="VKY21" s="0"/>
      <c r="VKZ21" s="0"/>
      <c r="VLA21" s="0"/>
      <c r="VLB21" s="0"/>
      <c r="VLC21" s="0"/>
      <c r="VLD21" s="0"/>
      <c r="VLE21" s="0"/>
      <c r="VLF21" s="0"/>
      <c r="VLG21" s="0"/>
      <c r="VLH21" s="0"/>
      <c r="VLI21" s="0"/>
      <c r="VLJ21" s="0"/>
      <c r="VLK21" s="0"/>
      <c r="VLL21" s="0"/>
      <c r="VLM21" s="0"/>
      <c r="VLN21" s="0"/>
      <c r="VLO21" s="0"/>
      <c r="VLP21" s="0"/>
      <c r="VLQ21" s="0"/>
      <c r="VLR21" s="0"/>
      <c r="VLS21" s="0"/>
      <c r="VLT21" s="0"/>
      <c r="VLU21" s="0"/>
      <c r="VLV21" s="0"/>
      <c r="VLW21" s="0"/>
      <c r="VLX21" s="0"/>
      <c r="VLY21" s="0"/>
      <c r="VLZ21" s="0"/>
      <c r="VMA21" s="0"/>
      <c r="VMB21" s="0"/>
      <c r="VMC21" s="0"/>
      <c r="VMD21" s="0"/>
      <c r="VME21" s="0"/>
      <c r="VMF21" s="0"/>
      <c r="VMG21" s="0"/>
      <c r="VMH21" s="0"/>
      <c r="VMI21" s="0"/>
      <c r="VMJ21" s="0"/>
      <c r="VMK21" s="0"/>
      <c r="VML21" s="0"/>
      <c r="VMM21" s="0"/>
      <c r="VMN21" s="0"/>
      <c r="VMO21" s="0"/>
      <c r="VMP21" s="0"/>
      <c r="VMQ21" s="0"/>
      <c r="VMR21" s="0"/>
      <c r="VMS21" s="0"/>
      <c r="VMT21" s="0"/>
      <c r="VMU21" s="0"/>
      <c r="VMV21" s="0"/>
      <c r="VMW21" s="0"/>
      <c r="VMX21" s="0"/>
      <c r="VMY21" s="0"/>
      <c r="VMZ21" s="0"/>
      <c r="VNA21" s="0"/>
      <c r="VNB21" s="0"/>
      <c r="VNC21" s="0"/>
      <c r="VND21" s="0"/>
      <c r="VNE21" s="0"/>
      <c r="VNF21" s="0"/>
      <c r="VNG21" s="0"/>
      <c r="VNH21" s="0"/>
      <c r="VNI21" s="0"/>
      <c r="VNJ21" s="0"/>
      <c r="VNK21" s="0"/>
      <c r="VNL21" s="0"/>
      <c r="VNM21" s="0"/>
      <c r="VNN21" s="0"/>
      <c r="VNO21" s="0"/>
      <c r="VNP21" s="0"/>
      <c r="VNQ21" s="0"/>
      <c r="VNR21" s="0"/>
      <c r="VNS21" s="0"/>
      <c r="VNT21" s="0"/>
      <c r="VNU21" s="0"/>
      <c r="VNV21" s="0"/>
      <c r="VNW21" s="0"/>
      <c r="VNX21" s="0"/>
      <c r="VNY21" s="0"/>
      <c r="VNZ21" s="0"/>
      <c r="VOA21" s="0"/>
      <c r="VOB21" s="0"/>
      <c r="VOC21" s="0"/>
      <c r="VOD21" s="0"/>
      <c r="VOE21" s="0"/>
      <c r="VOF21" s="0"/>
      <c r="VOG21" s="0"/>
      <c r="VOH21" s="0"/>
      <c r="VOI21" s="0"/>
      <c r="VOJ21" s="0"/>
      <c r="VOK21" s="0"/>
      <c r="VOL21" s="0"/>
      <c r="VOM21" s="0"/>
      <c r="VON21" s="0"/>
      <c r="VOO21" s="0"/>
      <c r="VOP21" s="0"/>
      <c r="VOQ21" s="0"/>
      <c r="VOR21" s="0"/>
      <c r="VOS21" s="0"/>
      <c r="VOT21" s="0"/>
      <c r="VOU21" s="0"/>
      <c r="VOV21" s="0"/>
      <c r="VOW21" s="0"/>
      <c r="VOX21" s="0"/>
      <c r="VOY21" s="0"/>
      <c r="VOZ21" s="0"/>
      <c r="VPA21" s="0"/>
      <c r="VPB21" s="0"/>
      <c r="VPC21" s="0"/>
      <c r="VPD21" s="0"/>
      <c r="VPE21" s="0"/>
      <c r="VPF21" s="0"/>
      <c r="VPG21" s="0"/>
      <c r="VPH21" s="0"/>
      <c r="VPI21" s="0"/>
      <c r="VPJ21" s="0"/>
      <c r="VPK21" s="0"/>
      <c r="VPL21" s="0"/>
      <c r="VPM21" s="0"/>
      <c r="VPN21" s="0"/>
      <c r="VPO21" s="0"/>
      <c r="VPP21" s="0"/>
      <c r="VPQ21" s="0"/>
      <c r="VPR21" s="0"/>
      <c r="VPS21" s="0"/>
      <c r="VPT21" s="0"/>
      <c r="VPU21" s="0"/>
      <c r="VPV21" s="0"/>
      <c r="VPW21" s="0"/>
      <c r="VPX21" s="0"/>
      <c r="VPY21" s="0"/>
      <c r="VPZ21" s="0"/>
      <c r="VQA21" s="0"/>
      <c r="VQB21" s="0"/>
      <c r="VQC21" s="0"/>
      <c r="VQD21" s="0"/>
      <c r="VQE21" s="0"/>
      <c r="VQF21" s="0"/>
      <c r="VQG21" s="0"/>
      <c r="VQH21" s="0"/>
      <c r="VQI21" s="0"/>
      <c r="VQJ21" s="0"/>
      <c r="VQK21" s="0"/>
      <c r="VQL21" s="0"/>
      <c r="VQM21" s="0"/>
      <c r="VQN21" s="0"/>
      <c r="VQO21" s="0"/>
      <c r="VQP21" s="0"/>
      <c r="VQQ21" s="0"/>
      <c r="VQR21" s="0"/>
      <c r="VQS21" s="0"/>
      <c r="VQT21" s="0"/>
      <c r="VQU21" s="0"/>
      <c r="VQV21" s="0"/>
      <c r="VQW21" s="0"/>
      <c r="VQX21" s="0"/>
      <c r="VQY21" s="0"/>
      <c r="VQZ21" s="0"/>
      <c r="VRA21" s="0"/>
      <c r="VRB21" s="0"/>
      <c r="VRC21" s="0"/>
      <c r="VRD21" s="0"/>
      <c r="VRE21" s="0"/>
      <c r="VRF21" s="0"/>
      <c r="VRG21" s="0"/>
      <c r="VRH21" s="0"/>
      <c r="VRI21" s="0"/>
      <c r="VRJ21" s="0"/>
      <c r="VRK21" s="0"/>
      <c r="VRL21" s="0"/>
      <c r="VRM21" s="0"/>
      <c r="VRN21" s="0"/>
      <c r="VRO21" s="0"/>
      <c r="VRP21" s="0"/>
      <c r="VRQ21" s="0"/>
      <c r="VRR21" s="0"/>
      <c r="VRS21" s="0"/>
      <c r="VRT21" s="0"/>
      <c r="VRU21" s="0"/>
      <c r="VRV21" s="0"/>
      <c r="VRW21" s="0"/>
      <c r="VRX21" s="0"/>
      <c r="VRY21" s="0"/>
      <c r="VRZ21" s="0"/>
      <c r="VSA21" s="0"/>
      <c r="VSB21" s="0"/>
      <c r="VSC21" s="0"/>
      <c r="VSD21" s="0"/>
      <c r="VSE21" s="0"/>
      <c r="VSF21" s="0"/>
      <c r="VSG21" s="0"/>
      <c r="VSH21" s="0"/>
      <c r="VSI21" s="0"/>
      <c r="VSJ21" s="0"/>
      <c r="VSK21" s="0"/>
      <c r="VSL21" s="0"/>
      <c r="VSM21" s="0"/>
      <c r="VSN21" s="0"/>
      <c r="VSO21" s="0"/>
      <c r="VSP21" s="0"/>
      <c r="VSQ21" s="0"/>
      <c r="VSR21" s="0"/>
      <c r="VSS21" s="0"/>
      <c r="VST21" s="0"/>
      <c r="VSU21" s="0"/>
      <c r="VSV21" s="0"/>
      <c r="VSW21" s="0"/>
      <c r="VSX21" s="0"/>
      <c r="VSY21" s="0"/>
      <c r="VSZ21" s="0"/>
      <c r="VTA21" s="0"/>
      <c r="VTB21" s="0"/>
      <c r="VTC21" s="0"/>
      <c r="VTD21" s="0"/>
      <c r="VTE21" s="0"/>
      <c r="VTF21" s="0"/>
      <c r="VTG21" s="0"/>
      <c r="VTH21" s="0"/>
      <c r="VTI21" s="0"/>
      <c r="VTJ21" s="0"/>
      <c r="VTK21" s="0"/>
      <c r="VTL21" s="0"/>
      <c r="VTM21" s="0"/>
      <c r="VTN21" s="0"/>
      <c r="VTO21" s="0"/>
      <c r="VTP21" s="0"/>
      <c r="VTQ21" s="0"/>
      <c r="VTR21" s="0"/>
      <c r="VTS21" s="0"/>
      <c r="VTT21" s="0"/>
      <c r="VTU21" s="0"/>
      <c r="VTV21" s="0"/>
      <c r="VTW21" s="0"/>
      <c r="VTX21" s="0"/>
      <c r="VTY21" s="0"/>
      <c r="VTZ21" s="0"/>
      <c r="VUA21" s="0"/>
      <c r="VUB21" s="0"/>
      <c r="VUC21" s="0"/>
      <c r="VUD21" s="0"/>
      <c r="VUE21" s="0"/>
      <c r="VUF21" s="0"/>
      <c r="VUG21" s="0"/>
      <c r="VUH21" s="0"/>
      <c r="VUI21" s="0"/>
      <c r="VUJ21" s="0"/>
      <c r="VUK21" s="0"/>
      <c r="VUL21" s="0"/>
      <c r="VUM21" s="0"/>
      <c r="VUN21" s="0"/>
      <c r="VUO21" s="0"/>
      <c r="VUP21" s="0"/>
      <c r="VUQ21" s="0"/>
      <c r="VUR21" s="0"/>
      <c r="VUS21" s="0"/>
      <c r="VUT21" s="0"/>
      <c r="VUU21" s="0"/>
      <c r="VUV21" s="0"/>
      <c r="VUW21" s="0"/>
      <c r="VUX21" s="0"/>
      <c r="VUY21" s="0"/>
      <c r="VUZ21" s="0"/>
      <c r="VVA21" s="0"/>
      <c r="VVB21" s="0"/>
      <c r="VVC21" s="0"/>
      <c r="VVD21" s="0"/>
      <c r="VVE21" s="0"/>
      <c r="VVF21" s="0"/>
      <c r="VVG21" s="0"/>
      <c r="VVH21" s="0"/>
      <c r="VVI21" s="0"/>
      <c r="VVJ21" s="0"/>
      <c r="VVK21" s="0"/>
      <c r="VVL21" s="0"/>
      <c r="VVM21" s="0"/>
      <c r="VVN21" s="0"/>
      <c r="VVO21" s="0"/>
      <c r="VVP21" s="0"/>
      <c r="VVQ21" s="0"/>
      <c r="VVR21" s="0"/>
      <c r="VVS21" s="0"/>
      <c r="VVT21" s="0"/>
      <c r="VVU21" s="0"/>
      <c r="VVV21" s="0"/>
      <c r="VVW21" s="0"/>
      <c r="VVX21" s="0"/>
      <c r="VVY21" s="0"/>
      <c r="VVZ21" s="0"/>
      <c r="VWA21" s="0"/>
      <c r="VWB21" s="0"/>
      <c r="VWC21" s="0"/>
      <c r="VWD21" s="0"/>
      <c r="VWE21" s="0"/>
      <c r="VWF21" s="0"/>
      <c r="VWG21" s="0"/>
      <c r="VWH21" s="0"/>
      <c r="VWI21" s="0"/>
      <c r="VWJ21" s="0"/>
      <c r="VWK21" s="0"/>
      <c r="VWL21" s="0"/>
      <c r="VWM21" s="0"/>
      <c r="VWN21" s="0"/>
      <c r="VWO21" s="0"/>
      <c r="VWP21" s="0"/>
      <c r="VWQ21" s="0"/>
      <c r="VWR21" s="0"/>
      <c r="VWS21" s="0"/>
      <c r="VWT21" s="0"/>
      <c r="VWU21" s="0"/>
      <c r="VWV21" s="0"/>
      <c r="VWW21" s="0"/>
      <c r="VWX21" s="0"/>
      <c r="VWY21" s="0"/>
      <c r="VWZ21" s="0"/>
      <c r="VXA21" s="0"/>
      <c r="VXB21" s="0"/>
      <c r="VXC21" s="0"/>
      <c r="VXD21" s="0"/>
      <c r="VXE21" s="0"/>
      <c r="VXF21" s="0"/>
      <c r="VXG21" s="0"/>
      <c r="VXH21" s="0"/>
      <c r="VXI21" s="0"/>
      <c r="VXJ21" s="0"/>
      <c r="VXK21" s="0"/>
      <c r="VXL21" s="0"/>
      <c r="VXM21" s="0"/>
      <c r="VXN21" s="0"/>
      <c r="VXO21" s="0"/>
      <c r="VXP21" s="0"/>
      <c r="VXQ21" s="0"/>
      <c r="VXR21" s="0"/>
      <c r="VXS21" s="0"/>
      <c r="VXT21" s="0"/>
      <c r="VXU21" s="0"/>
      <c r="VXV21" s="0"/>
      <c r="VXW21" s="0"/>
      <c r="VXX21" s="0"/>
      <c r="VXY21" s="0"/>
      <c r="VXZ21" s="0"/>
      <c r="VYA21" s="0"/>
      <c r="VYB21" s="0"/>
      <c r="VYC21" s="0"/>
      <c r="VYD21" s="0"/>
      <c r="VYE21" s="0"/>
      <c r="VYF21" s="0"/>
      <c r="VYG21" s="0"/>
      <c r="VYH21" s="0"/>
      <c r="VYI21" s="0"/>
      <c r="VYJ21" s="0"/>
      <c r="VYK21" s="0"/>
      <c r="VYL21" s="0"/>
      <c r="VYM21" s="0"/>
      <c r="VYN21" s="0"/>
      <c r="VYO21" s="0"/>
      <c r="VYP21" s="0"/>
      <c r="VYQ21" s="0"/>
      <c r="VYR21" s="0"/>
      <c r="VYS21" s="0"/>
      <c r="VYT21" s="0"/>
      <c r="VYU21" s="0"/>
      <c r="VYV21" s="0"/>
      <c r="VYW21" s="0"/>
      <c r="VYX21" s="0"/>
      <c r="VYY21" s="0"/>
      <c r="VYZ21" s="0"/>
      <c r="VZA21" s="0"/>
      <c r="VZB21" s="0"/>
      <c r="VZC21" s="0"/>
      <c r="VZD21" s="0"/>
      <c r="VZE21" s="0"/>
      <c r="VZF21" s="0"/>
      <c r="VZG21" s="0"/>
      <c r="VZH21" s="0"/>
      <c r="VZI21" s="0"/>
      <c r="VZJ21" s="0"/>
      <c r="VZK21" s="0"/>
      <c r="VZL21" s="0"/>
      <c r="VZM21" s="0"/>
      <c r="VZN21" s="0"/>
      <c r="VZO21" s="0"/>
      <c r="VZP21" s="0"/>
      <c r="VZQ21" s="0"/>
      <c r="VZR21" s="0"/>
      <c r="VZS21" s="0"/>
      <c r="VZT21" s="0"/>
      <c r="VZU21" s="0"/>
      <c r="VZV21" s="0"/>
      <c r="VZW21" s="0"/>
      <c r="VZX21" s="0"/>
      <c r="VZY21" s="0"/>
      <c r="VZZ21" s="0"/>
      <c r="WAA21" s="0"/>
      <c r="WAB21" s="0"/>
      <c r="WAC21" s="0"/>
      <c r="WAD21" s="0"/>
      <c r="WAE21" s="0"/>
      <c r="WAF21" s="0"/>
      <c r="WAG21" s="0"/>
      <c r="WAH21" s="0"/>
      <c r="WAI21" s="0"/>
      <c r="WAJ21" s="0"/>
      <c r="WAK21" s="0"/>
      <c r="WAL21" s="0"/>
      <c r="WAM21" s="0"/>
      <c r="WAN21" s="0"/>
      <c r="WAO21" s="0"/>
      <c r="WAP21" s="0"/>
      <c r="WAQ21" s="0"/>
      <c r="WAR21" s="0"/>
      <c r="WAS21" s="0"/>
      <c r="WAT21" s="0"/>
      <c r="WAU21" s="0"/>
      <c r="WAV21" s="0"/>
      <c r="WAW21" s="0"/>
      <c r="WAX21" s="0"/>
      <c r="WAY21" s="0"/>
      <c r="WAZ21" s="0"/>
      <c r="WBA21" s="0"/>
      <c r="WBB21" s="0"/>
      <c r="WBC21" s="0"/>
      <c r="WBD21" s="0"/>
      <c r="WBE21" s="0"/>
      <c r="WBF21" s="0"/>
      <c r="WBG21" s="0"/>
      <c r="WBH21" s="0"/>
      <c r="WBI21" s="0"/>
      <c r="WBJ21" s="0"/>
      <c r="WBK21" s="0"/>
      <c r="WBL21" s="0"/>
      <c r="WBM21" s="0"/>
      <c r="WBN21" s="0"/>
      <c r="WBO21" s="0"/>
      <c r="WBP21" s="0"/>
      <c r="WBQ21" s="0"/>
      <c r="WBR21" s="0"/>
      <c r="WBS21" s="0"/>
      <c r="WBT21" s="0"/>
      <c r="WBU21" s="0"/>
      <c r="WBV21" s="0"/>
      <c r="WBW21" s="0"/>
      <c r="WBX21" s="0"/>
      <c r="WBY21" s="0"/>
      <c r="WBZ21" s="0"/>
      <c r="WCA21" s="0"/>
      <c r="WCB21" s="0"/>
      <c r="WCC21" s="0"/>
      <c r="WCD21" s="0"/>
      <c r="WCE21" s="0"/>
      <c r="WCF21" s="0"/>
      <c r="WCG21" s="0"/>
      <c r="WCH21" s="0"/>
      <c r="WCI21" s="0"/>
      <c r="WCJ21" s="0"/>
      <c r="WCK21" s="0"/>
      <c r="WCL21" s="0"/>
      <c r="WCM21" s="0"/>
      <c r="WCN21" s="0"/>
      <c r="WCO21" s="0"/>
      <c r="WCP21" s="0"/>
      <c r="WCQ21" s="0"/>
      <c r="WCR21" s="0"/>
      <c r="WCS21" s="0"/>
      <c r="WCT21" s="0"/>
      <c r="WCU21" s="0"/>
      <c r="WCV21" s="0"/>
      <c r="WCW21" s="0"/>
      <c r="WCX21" s="0"/>
      <c r="WCY21" s="0"/>
      <c r="WCZ21" s="0"/>
      <c r="WDA21" s="0"/>
      <c r="WDB21" s="0"/>
      <c r="WDC21" s="0"/>
      <c r="WDD21" s="0"/>
      <c r="WDE21" s="0"/>
      <c r="WDF21" s="0"/>
      <c r="WDG21" s="0"/>
      <c r="WDH21" s="0"/>
      <c r="WDI21" s="0"/>
      <c r="WDJ21" s="0"/>
      <c r="WDK21" s="0"/>
      <c r="WDL21" s="0"/>
      <c r="WDM21" s="0"/>
      <c r="WDN21" s="0"/>
      <c r="WDO21" s="0"/>
      <c r="WDP21" s="0"/>
      <c r="WDQ21" s="0"/>
      <c r="WDR21" s="0"/>
      <c r="WDS21" s="0"/>
      <c r="WDT21" s="0"/>
      <c r="WDU21" s="0"/>
      <c r="WDV21" s="0"/>
      <c r="WDW21" s="0"/>
      <c r="WDX21" s="0"/>
      <c r="WDY21" s="0"/>
      <c r="WDZ21" s="0"/>
      <c r="WEA21" s="0"/>
      <c r="WEB21" s="0"/>
      <c r="WEC21" s="0"/>
      <c r="WED21" s="0"/>
      <c r="WEE21" s="0"/>
      <c r="WEF21" s="0"/>
      <c r="WEG21" s="0"/>
      <c r="WEH21" s="0"/>
      <c r="WEI21" s="0"/>
      <c r="WEJ21" s="0"/>
      <c r="WEK21" s="0"/>
      <c r="WEL21" s="0"/>
      <c r="WEM21" s="0"/>
      <c r="WEN21" s="0"/>
      <c r="WEO21" s="0"/>
      <c r="WEP21" s="0"/>
      <c r="WEQ21" s="0"/>
      <c r="WER21" s="0"/>
      <c r="WES21" s="0"/>
      <c r="WET21" s="0"/>
      <c r="WEU21" s="0"/>
      <c r="WEV21" s="0"/>
      <c r="WEW21" s="0"/>
      <c r="WEX21" s="0"/>
      <c r="WEY21" s="0"/>
      <c r="WEZ21" s="0"/>
      <c r="WFA21" s="0"/>
      <c r="WFB21" s="0"/>
      <c r="WFC21" s="0"/>
      <c r="WFD21" s="0"/>
      <c r="WFE21" s="0"/>
      <c r="WFF21" s="0"/>
      <c r="WFG21" s="0"/>
      <c r="WFH21" s="0"/>
      <c r="WFI21" s="0"/>
      <c r="WFJ21" s="0"/>
      <c r="WFK21" s="0"/>
      <c r="WFL21" s="0"/>
      <c r="WFM21" s="0"/>
      <c r="WFN21" s="0"/>
      <c r="WFO21" s="0"/>
      <c r="WFP21" s="0"/>
      <c r="WFQ21" s="0"/>
      <c r="WFR21" s="0"/>
      <c r="WFS21" s="0"/>
      <c r="WFT21" s="0"/>
      <c r="WFU21" s="0"/>
      <c r="WFV21" s="0"/>
      <c r="WFW21" s="0"/>
      <c r="WFX21" s="0"/>
      <c r="WFY21" s="0"/>
      <c r="WFZ21" s="0"/>
      <c r="WGA21" s="0"/>
      <c r="WGB21" s="0"/>
      <c r="WGC21" s="0"/>
      <c r="WGD21" s="0"/>
      <c r="WGE21" s="0"/>
      <c r="WGF21" s="0"/>
      <c r="WGG21" s="0"/>
      <c r="WGH21" s="0"/>
      <c r="WGI21" s="0"/>
      <c r="WGJ21" s="0"/>
      <c r="WGK21" s="0"/>
      <c r="WGL21" s="0"/>
      <c r="WGM21" s="0"/>
      <c r="WGN21" s="0"/>
      <c r="WGO21" s="0"/>
      <c r="WGP21" s="0"/>
      <c r="WGQ21" s="0"/>
      <c r="WGR21" s="0"/>
      <c r="WGS21" s="0"/>
      <c r="WGT21" s="0"/>
      <c r="WGU21" s="0"/>
      <c r="WGV21" s="0"/>
      <c r="WGW21" s="0"/>
      <c r="WGX21" s="0"/>
      <c r="WGY21" s="0"/>
      <c r="WGZ21" s="0"/>
      <c r="WHA21" s="0"/>
      <c r="WHB21" s="0"/>
      <c r="WHC21" s="0"/>
      <c r="WHD21" s="0"/>
      <c r="WHE21" s="0"/>
      <c r="WHF21" s="0"/>
      <c r="WHG21" s="0"/>
      <c r="WHH21" s="0"/>
      <c r="WHI21" s="0"/>
      <c r="WHJ21" s="0"/>
      <c r="WHK21" s="0"/>
      <c r="WHL21" s="0"/>
      <c r="WHM21" s="0"/>
      <c r="WHN21" s="0"/>
      <c r="WHO21" s="0"/>
      <c r="WHP21" s="0"/>
      <c r="WHQ21" s="0"/>
      <c r="WHR21" s="0"/>
      <c r="WHS21" s="0"/>
      <c r="WHT21" s="0"/>
      <c r="WHU21" s="0"/>
      <c r="WHV21" s="0"/>
      <c r="WHW21" s="0"/>
      <c r="WHX21" s="0"/>
      <c r="WHY21" s="0"/>
      <c r="WHZ21" s="0"/>
      <c r="WIA21" s="0"/>
      <c r="WIB21" s="0"/>
      <c r="WIC21" s="0"/>
      <c r="WID21" s="0"/>
      <c r="WIE21" s="0"/>
      <c r="WIF21" s="0"/>
      <c r="WIG21" s="0"/>
      <c r="WIH21" s="0"/>
      <c r="WII21" s="0"/>
      <c r="WIJ21" s="0"/>
      <c r="WIK21" s="0"/>
      <c r="WIL21" s="0"/>
      <c r="WIM21" s="0"/>
      <c r="WIN21" s="0"/>
      <c r="WIO21" s="0"/>
      <c r="WIP21" s="0"/>
      <c r="WIQ21" s="0"/>
      <c r="WIR21" s="0"/>
      <c r="WIS21" s="0"/>
      <c r="WIT21" s="0"/>
      <c r="WIU21" s="0"/>
      <c r="WIV21" s="0"/>
      <c r="WIW21" s="0"/>
      <c r="WIX21" s="0"/>
      <c r="WIY21" s="0"/>
      <c r="WIZ21" s="0"/>
      <c r="WJA21" s="0"/>
      <c r="WJB21" s="0"/>
      <c r="WJC21" s="0"/>
      <c r="WJD21" s="0"/>
      <c r="WJE21" s="0"/>
      <c r="WJF21" s="0"/>
      <c r="WJG21" s="0"/>
      <c r="WJH21" s="0"/>
      <c r="WJI21" s="0"/>
      <c r="WJJ21" s="0"/>
      <c r="WJK21" s="0"/>
      <c r="WJL21" s="0"/>
      <c r="WJM21" s="0"/>
      <c r="WJN21" s="0"/>
      <c r="WJO21" s="0"/>
      <c r="WJP21" s="0"/>
      <c r="WJQ21" s="0"/>
      <c r="WJR21" s="0"/>
      <c r="WJS21" s="0"/>
      <c r="WJT21" s="0"/>
      <c r="WJU21" s="0"/>
      <c r="WJV21" s="0"/>
      <c r="WJW21" s="0"/>
      <c r="WJX21" s="0"/>
      <c r="WJY21" s="0"/>
      <c r="WJZ21" s="0"/>
      <c r="WKA21" s="0"/>
      <c r="WKB21" s="0"/>
      <c r="WKC21" s="0"/>
      <c r="WKD21" s="0"/>
      <c r="WKE21" s="0"/>
      <c r="WKF21" s="0"/>
      <c r="WKG21" s="0"/>
      <c r="WKH21" s="0"/>
      <c r="WKI21" s="0"/>
      <c r="WKJ21" s="0"/>
      <c r="WKK21" s="0"/>
      <c r="WKL21" s="0"/>
      <c r="WKM21" s="0"/>
      <c r="WKN21" s="0"/>
      <c r="WKO21" s="0"/>
      <c r="WKP21" s="0"/>
      <c r="WKQ21" s="0"/>
      <c r="WKR21" s="0"/>
      <c r="WKS21" s="0"/>
      <c r="WKT21" s="0"/>
      <c r="WKU21" s="0"/>
      <c r="WKV21" s="0"/>
      <c r="WKW21" s="0"/>
      <c r="WKX21" s="0"/>
      <c r="WKY21" s="0"/>
      <c r="WKZ21" s="0"/>
      <c r="WLA21" s="0"/>
      <c r="WLB21" s="0"/>
      <c r="WLC21" s="0"/>
      <c r="WLD21" s="0"/>
      <c r="WLE21" s="0"/>
      <c r="WLF21" s="0"/>
      <c r="WLG21" s="0"/>
      <c r="WLH21" s="0"/>
      <c r="WLI21" s="0"/>
      <c r="WLJ21" s="0"/>
      <c r="WLK21" s="0"/>
      <c r="WLL21" s="0"/>
      <c r="WLM21" s="0"/>
      <c r="WLN21" s="0"/>
      <c r="WLO21" s="0"/>
      <c r="WLP21" s="0"/>
      <c r="WLQ21" s="0"/>
      <c r="WLR21" s="0"/>
      <c r="WLS21" s="0"/>
      <c r="WLT21" s="0"/>
      <c r="WLU21" s="0"/>
      <c r="WLV21" s="0"/>
      <c r="WLW21" s="0"/>
      <c r="WLX21" s="0"/>
      <c r="WLY21" s="0"/>
      <c r="WLZ21" s="0"/>
      <c r="WMA21" s="0"/>
      <c r="WMB21" s="0"/>
      <c r="WMC21" s="0"/>
      <c r="WMD21" s="0"/>
      <c r="WME21" s="0"/>
      <c r="WMF21" s="0"/>
      <c r="WMG21" s="0"/>
      <c r="WMH21" s="0"/>
      <c r="WMI21" s="0"/>
      <c r="WMJ21" s="0"/>
      <c r="WMK21" s="0"/>
      <c r="WML21" s="0"/>
      <c r="WMM21" s="0"/>
      <c r="WMN21" s="0"/>
      <c r="WMO21" s="0"/>
      <c r="WMP21" s="0"/>
      <c r="WMQ21" s="0"/>
      <c r="WMR21" s="0"/>
      <c r="WMS21" s="0"/>
      <c r="WMT21" s="0"/>
      <c r="WMU21" s="0"/>
      <c r="WMV21" s="0"/>
      <c r="WMW21" s="0"/>
      <c r="WMX21" s="0"/>
      <c r="WMY21" s="0"/>
      <c r="WMZ21" s="0"/>
      <c r="WNA21" s="0"/>
      <c r="WNB21" s="0"/>
      <c r="WNC21" s="0"/>
      <c r="WND21" s="0"/>
      <c r="WNE21" s="0"/>
      <c r="WNF21" s="0"/>
      <c r="WNG21" s="0"/>
      <c r="WNH21" s="0"/>
      <c r="WNI21" s="0"/>
      <c r="WNJ21" s="0"/>
      <c r="WNK21" s="0"/>
      <c r="WNL21" s="0"/>
      <c r="WNM21" s="0"/>
      <c r="WNN21" s="0"/>
      <c r="WNO21" s="0"/>
      <c r="WNP21" s="0"/>
      <c r="WNQ21" s="0"/>
      <c r="WNR21" s="0"/>
      <c r="WNS21" s="0"/>
      <c r="WNT21" s="0"/>
      <c r="WNU21" s="0"/>
      <c r="WNV21" s="0"/>
      <c r="WNW21" s="0"/>
      <c r="WNX21" s="0"/>
      <c r="WNY21" s="0"/>
      <c r="WNZ21" s="0"/>
      <c r="WOA21" s="0"/>
      <c r="WOB21" s="0"/>
      <c r="WOC21" s="0"/>
      <c r="WOD21" s="0"/>
      <c r="WOE21" s="0"/>
      <c r="WOF21" s="0"/>
      <c r="WOG21" s="0"/>
      <c r="WOH21" s="0"/>
      <c r="WOI21" s="0"/>
      <c r="WOJ21" s="0"/>
      <c r="WOK21" s="0"/>
      <c r="WOL21" s="0"/>
      <c r="WOM21" s="0"/>
      <c r="WON21" s="0"/>
      <c r="WOO21" s="0"/>
      <c r="WOP21" s="0"/>
      <c r="WOQ21" s="0"/>
      <c r="WOR21" s="0"/>
      <c r="WOS21" s="0"/>
      <c r="WOT21" s="0"/>
      <c r="WOU21" s="0"/>
      <c r="WOV21" s="0"/>
      <c r="WOW21" s="0"/>
      <c r="WOX21" s="0"/>
      <c r="WOY21" s="0"/>
      <c r="WOZ21" s="0"/>
      <c r="WPA21" s="0"/>
      <c r="WPB21" s="0"/>
      <c r="WPC21" s="0"/>
      <c r="WPD21" s="0"/>
      <c r="WPE21" s="0"/>
      <c r="WPF21" s="0"/>
      <c r="WPG21" s="0"/>
      <c r="WPH21" s="0"/>
      <c r="WPI21" s="0"/>
      <c r="WPJ21" s="0"/>
      <c r="WPK21" s="0"/>
      <c r="WPL21" s="0"/>
      <c r="WPM21" s="0"/>
      <c r="WPN21" s="0"/>
      <c r="WPO21" s="0"/>
      <c r="WPP21" s="0"/>
      <c r="WPQ21" s="0"/>
      <c r="WPR21" s="0"/>
      <c r="WPS21" s="0"/>
      <c r="WPT21" s="0"/>
      <c r="WPU21" s="0"/>
      <c r="WPV21" s="0"/>
      <c r="WPW21" s="0"/>
      <c r="WPX21" s="0"/>
      <c r="WPY21" s="0"/>
      <c r="WPZ21" s="0"/>
      <c r="WQA21" s="0"/>
      <c r="WQB21" s="0"/>
      <c r="WQC21" s="0"/>
      <c r="WQD21" s="0"/>
      <c r="WQE21" s="0"/>
      <c r="WQF21" s="0"/>
      <c r="WQG21" s="0"/>
      <c r="WQH21" s="0"/>
      <c r="WQI21" s="0"/>
      <c r="WQJ21" s="0"/>
      <c r="WQK21" s="0"/>
      <c r="WQL21" s="0"/>
      <c r="WQM21" s="0"/>
      <c r="WQN21" s="0"/>
      <c r="WQO21" s="0"/>
      <c r="WQP21" s="0"/>
      <c r="WQQ21" s="0"/>
      <c r="WQR21" s="0"/>
      <c r="WQS21" s="0"/>
      <c r="WQT21" s="0"/>
      <c r="WQU21" s="0"/>
      <c r="WQV21" s="0"/>
      <c r="WQW21" s="0"/>
      <c r="WQX21" s="0"/>
      <c r="WQY21" s="0"/>
      <c r="WQZ21" s="0"/>
      <c r="WRA21" s="0"/>
      <c r="WRB21" s="0"/>
      <c r="WRC21" s="0"/>
      <c r="WRD21" s="0"/>
      <c r="WRE21" s="0"/>
      <c r="WRF21" s="0"/>
      <c r="WRG21" s="0"/>
      <c r="WRH21" s="0"/>
      <c r="WRI21" s="0"/>
      <c r="WRJ21" s="0"/>
      <c r="WRK21" s="0"/>
      <c r="WRL21" s="0"/>
      <c r="WRM21" s="0"/>
      <c r="WRN21" s="0"/>
      <c r="WRO21" s="0"/>
      <c r="WRP21" s="0"/>
      <c r="WRQ21" s="0"/>
      <c r="WRR21" s="0"/>
      <c r="WRS21" s="0"/>
      <c r="WRT21" s="0"/>
      <c r="WRU21" s="0"/>
      <c r="WRV21" s="0"/>
      <c r="WRW21" s="0"/>
      <c r="WRX21" s="0"/>
      <c r="WRY21" s="0"/>
      <c r="WRZ21" s="0"/>
      <c r="WSA21" s="0"/>
      <c r="WSB21" s="0"/>
      <c r="WSC21" s="0"/>
      <c r="WSD21" s="0"/>
      <c r="WSE21" s="0"/>
      <c r="WSF21" s="0"/>
      <c r="WSG21" s="0"/>
      <c r="WSH21" s="0"/>
      <c r="WSI21" s="0"/>
      <c r="WSJ21" s="0"/>
      <c r="WSK21" s="0"/>
      <c r="WSL21" s="0"/>
      <c r="WSM21" s="0"/>
      <c r="WSN21" s="0"/>
      <c r="WSO21" s="0"/>
      <c r="WSP21" s="0"/>
      <c r="WSQ21" s="0"/>
      <c r="WSR21" s="0"/>
      <c r="WSS21" s="0"/>
      <c r="WST21" s="0"/>
      <c r="WSU21" s="0"/>
      <c r="WSV21" s="0"/>
      <c r="WSW21" s="0"/>
      <c r="WSX21" s="0"/>
      <c r="WSY21" s="0"/>
      <c r="WSZ21" s="0"/>
      <c r="WTA21" s="0"/>
      <c r="WTB21" s="0"/>
      <c r="WTC21" s="0"/>
      <c r="WTD21" s="0"/>
      <c r="WTE21" s="0"/>
      <c r="WTF21" s="0"/>
      <c r="WTG21" s="0"/>
      <c r="WTH21" s="0"/>
      <c r="WTI21" s="0"/>
      <c r="WTJ21" s="0"/>
      <c r="WTK21" s="0"/>
      <c r="WTL21" s="0"/>
      <c r="WTM21" s="0"/>
      <c r="WTN21" s="0"/>
      <c r="WTO21" s="0"/>
      <c r="WTP21" s="0"/>
      <c r="WTQ21" s="0"/>
      <c r="WTR21" s="0"/>
      <c r="WTS21" s="0"/>
      <c r="WTT21" s="0"/>
      <c r="WTU21" s="0"/>
      <c r="WTV21" s="0"/>
      <c r="WTW21" s="0"/>
      <c r="WTX21" s="0"/>
      <c r="WTY21" s="0"/>
      <c r="WTZ21" s="0"/>
      <c r="WUA21" s="0"/>
      <c r="WUB21" s="0"/>
      <c r="WUC21" s="0"/>
      <c r="WUD21" s="0"/>
      <c r="WUE21" s="0"/>
      <c r="WUF21" s="0"/>
      <c r="WUG21" s="0"/>
      <c r="WUH21" s="0"/>
      <c r="WUI21" s="0"/>
      <c r="WUJ21" s="0"/>
      <c r="WUK21" s="0"/>
      <c r="WUL21" s="0"/>
      <c r="WUM21" s="0"/>
      <c r="WUN21" s="0"/>
      <c r="WUO21" s="0"/>
      <c r="WUP21" s="0"/>
      <c r="WUQ21" s="0"/>
      <c r="WUR21" s="0"/>
      <c r="WUS21" s="0"/>
      <c r="WUT21" s="0"/>
      <c r="WUU21" s="0"/>
      <c r="WUV21" s="0"/>
      <c r="WUW21" s="0"/>
      <c r="WUX21" s="0"/>
      <c r="WUY21" s="0"/>
      <c r="WUZ21" s="0"/>
      <c r="WVA21" s="0"/>
      <c r="WVB21" s="0"/>
      <c r="WVC21" s="0"/>
      <c r="WVD21" s="0"/>
      <c r="WVE21" s="0"/>
      <c r="WVF21" s="0"/>
      <c r="WVG21" s="0"/>
      <c r="WVH21" s="0"/>
      <c r="WVI21" s="0"/>
      <c r="WVJ21" s="0"/>
      <c r="WVK21" s="0"/>
      <c r="WVL21" s="0"/>
      <c r="WVM21" s="0"/>
      <c r="WVN21" s="0"/>
      <c r="WVO21" s="0"/>
      <c r="WVP21" s="0"/>
      <c r="WVQ21" s="0"/>
      <c r="WVR21" s="0"/>
      <c r="WVS21" s="0"/>
      <c r="WVT21" s="0"/>
      <c r="WVU21" s="0"/>
      <c r="WVV21" s="0"/>
      <c r="WVW21" s="0"/>
      <c r="WVX21" s="0"/>
      <c r="WVY21" s="0"/>
      <c r="WVZ21" s="0"/>
      <c r="WWA21" s="0"/>
      <c r="WWB21" s="0"/>
      <c r="WWC21" s="0"/>
      <c r="WWD21" s="0"/>
      <c r="WWE21" s="0"/>
      <c r="WWF21" s="0"/>
      <c r="WWG21" s="0"/>
      <c r="WWH21" s="0"/>
      <c r="WWI21" s="0"/>
      <c r="WWJ21" s="0"/>
      <c r="WWK21" s="0"/>
      <c r="WWL21" s="0"/>
      <c r="WWM21" s="0"/>
      <c r="WWN21" s="0"/>
      <c r="WWO21" s="0"/>
      <c r="WWP21" s="0"/>
      <c r="WWQ21" s="0"/>
      <c r="WWR21" s="0"/>
      <c r="WWS21" s="0"/>
      <c r="WWT21" s="0"/>
      <c r="WWU21" s="0"/>
      <c r="WWV21" s="0"/>
      <c r="WWW21" s="0"/>
      <c r="WWX21" s="0"/>
      <c r="WWY21" s="0"/>
      <c r="WWZ21" s="0"/>
      <c r="WXA21" s="0"/>
      <c r="WXB21" s="0"/>
      <c r="WXC21" s="0"/>
      <c r="WXD21" s="0"/>
      <c r="WXE21" s="0"/>
      <c r="WXF21" s="0"/>
      <c r="WXG21" s="0"/>
      <c r="WXH21" s="0"/>
      <c r="WXI21" s="0"/>
      <c r="WXJ21" s="0"/>
      <c r="WXK21" s="0"/>
      <c r="WXL21" s="0"/>
      <c r="WXM21" s="0"/>
      <c r="WXN21" s="0"/>
      <c r="WXO21" s="0"/>
      <c r="WXP21" s="0"/>
      <c r="WXQ21" s="0"/>
      <c r="WXR21" s="0"/>
      <c r="WXS21" s="0"/>
      <c r="WXT21" s="0"/>
      <c r="WXU21" s="0"/>
      <c r="WXV21" s="0"/>
      <c r="WXW21" s="0"/>
      <c r="WXX21" s="0"/>
      <c r="WXY21" s="0"/>
      <c r="WXZ21" s="0"/>
      <c r="WYA21" s="0"/>
      <c r="WYB21" s="0"/>
      <c r="WYC21" s="0"/>
      <c r="WYD21" s="0"/>
      <c r="WYE21" s="0"/>
      <c r="WYF21" s="0"/>
      <c r="WYG21" s="0"/>
      <c r="WYH21" s="0"/>
      <c r="WYI21" s="0"/>
      <c r="WYJ21" s="0"/>
      <c r="WYK21" s="0"/>
      <c r="WYL21" s="0"/>
      <c r="WYM21" s="0"/>
      <c r="WYN21" s="0"/>
      <c r="WYO21" s="0"/>
      <c r="WYP21" s="0"/>
      <c r="WYQ21" s="0"/>
      <c r="WYR21" s="0"/>
      <c r="WYS21" s="0"/>
      <c r="WYT21" s="0"/>
      <c r="WYU21" s="0"/>
      <c r="WYV21" s="0"/>
      <c r="WYW21" s="0"/>
      <c r="WYX21" s="0"/>
      <c r="WYY21" s="0"/>
      <c r="WYZ21" s="0"/>
      <c r="WZA21" s="0"/>
      <c r="WZB21" s="0"/>
      <c r="WZC21" s="0"/>
      <c r="WZD21" s="0"/>
      <c r="WZE21" s="0"/>
      <c r="WZF21" s="0"/>
      <c r="WZG21" s="0"/>
      <c r="WZH21" s="0"/>
      <c r="WZI21" s="0"/>
      <c r="WZJ21" s="0"/>
      <c r="WZK21" s="0"/>
      <c r="WZL21" s="0"/>
      <c r="WZM21" s="0"/>
      <c r="WZN21" s="0"/>
      <c r="WZO21" s="0"/>
      <c r="WZP21" s="0"/>
      <c r="WZQ21" s="0"/>
      <c r="WZR21" s="0"/>
      <c r="WZS21" s="0"/>
      <c r="WZT21" s="0"/>
      <c r="WZU21" s="0"/>
      <c r="WZV21" s="0"/>
      <c r="WZW21" s="0"/>
      <c r="WZX21" s="0"/>
      <c r="WZY21" s="0"/>
      <c r="WZZ21" s="0"/>
      <c r="XAA21" s="0"/>
      <c r="XAB21" s="0"/>
      <c r="XAC21" s="0"/>
      <c r="XAD21" s="0"/>
      <c r="XAE21" s="0"/>
      <c r="XAF21" s="0"/>
      <c r="XAG21" s="0"/>
      <c r="XAH21" s="0"/>
      <c r="XAI21" s="0"/>
      <c r="XAJ21" s="0"/>
      <c r="XAK21" s="0"/>
      <c r="XAL21" s="0"/>
      <c r="XAM21" s="0"/>
      <c r="XAN21" s="0"/>
      <c r="XAO21" s="0"/>
      <c r="XAP21" s="0"/>
      <c r="XAQ21" s="0"/>
      <c r="XAR21" s="0"/>
      <c r="XAS21" s="0"/>
      <c r="XAT21" s="0"/>
      <c r="XAU21" s="0"/>
      <c r="XAV21" s="0"/>
      <c r="XAW21" s="0"/>
      <c r="XAX21" s="0"/>
      <c r="XAY21" s="0"/>
      <c r="XAZ21" s="0"/>
      <c r="XBA21" s="0"/>
      <c r="XBB21" s="0"/>
      <c r="XBC21" s="0"/>
      <c r="XBD21" s="0"/>
      <c r="XBE21" s="0"/>
      <c r="XBF21" s="0"/>
      <c r="XBG21" s="0"/>
      <c r="XBH21" s="0"/>
      <c r="XBI21" s="0"/>
      <c r="XBJ21" s="0"/>
      <c r="XBK21" s="0"/>
      <c r="XBL21" s="0"/>
      <c r="XBM21" s="0"/>
      <c r="XBN21" s="0"/>
      <c r="XBO21" s="0"/>
      <c r="XBP21" s="0"/>
      <c r="XBQ21" s="0"/>
      <c r="XBR21" s="0"/>
      <c r="XBS21" s="0"/>
      <c r="XBT21" s="0"/>
      <c r="XBU21" s="0"/>
      <c r="XBV21" s="0"/>
      <c r="XBW21" s="0"/>
      <c r="XBX21" s="0"/>
      <c r="XBY21" s="0"/>
      <c r="XBZ21" s="0"/>
      <c r="XCA21" s="0"/>
      <c r="XCB21" s="0"/>
      <c r="XCC21" s="0"/>
      <c r="XCD21" s="0"/>
      <c r="XCE21" s="0"/>
      <c r="XCF21" s="0"/>
      <c r="XCG21" s="0"/>
      <c r="XCH21" s="0"/>
      <c r="XCI21" s="0"/>
      <c r="XCJ21" s="0"/>
      <c r="XCK21" s="0"/>
      <c r="XCL21" s="0"/>
      <c r="XCM21" s="0"/>
      <c r="XCN21" s="0"/>
      <c r="XCO21" s="0"/>
      <c r="XCP21" s="0"/>
      <c r="XCQ21" s="0"/>
      <c r="XCR21" s="0"/>
      <c r="XCS21" s="0"/>
      <c r="XCT21" s="0"/>
      <c r="XCU21" s="0"/>
      <c r="XCV21" s="0"/>
      <c r="XCW21" s="0"/>
      <c r="XCX21" s="0"/>
      <c r="XCY21" s="0"/>
      <c r="XCZ21" s="0"/>
      <c r="XDA21" s="0"/>
      <c r="XDB21" s="0"/>
      <c r="XDC21" s="0"/>
      <c r="XDD21" s="0"/>
      <c r="XDE21" s="0"/>
      <c r="XDF21" s="0"/>
      <c r="XDG21" s="0"/>
      <c r="XDH21" s="0"/>
      <c r="XDI21" s="0"/>
      <c r="XDJ21" s="0"/>
      <c r="XDK21" s="0"/>
      <c r="XDL21" s="0"/>
      <c r="XDM21" s="0"/>
      <c r="XDN21" s="0"/>
      <c r="XDO21" s="0"/>
      <c r="XDP21" s="0"/>
      <c r="XDQ21" s="0"/>
      <c r="XDR21" s="0"/>
      <c r="XDS21" s="0"/>
      <c r="XDT21" s="0"/>
      <c r="XDU21" s="0"/>
      <c r="XDV21" s="0"/>
      <c r="XDW21" s="0"/>
      <c r="XDX21" s="0"/>
      <c r="XDY21" s="0"/>
      <c r="XDZ21" s="0"/>
      <c r="XEA21" s="0"/>
      <c r="XEB21" s="0"/>
      <c r="XEC21" s="0"/>
      <c r="XED21" s="0"/>
      <c r="XEE21" s="0"/>
      <c r="XEF21" s="0"/>
      <c r="XEG21" s="0"/>
      <c r="XEH21" s="0"/>
      <c r="XEI21" s="0"/>
      <c r="XEJ21" s="0"/>
      <c r="XEK21" s="0"/>
      <c r="XEL21" s="0"/>
      <c r="XEM21" s="0"/>
      <c r="XEN21" s="0"/>
      <c r="XEO21" s="0"/>
      <c r="XEP21" s="0"/>
      <c r="XEQ21" s="0"/>
      <c r="XER21" s="0"/>
      <c r="XES21" s="0"/>
      <c r="XET21" s="0"/>
      <c r="XEU21" s="0"/>
      <c r="XEV21" s="0"/>
      <c r="XEW21" s="0"/>
      <c r="XEX21" s="0"/>
      <c r="XEY21" s="0"/>
      <c r="XEZ21" s="0"/>
      <c r="XFA21" s="0"/>
      <c r="XFB21" s="0"/>
      <c r="XFC21" s="0"/>
      <c r="XFD21" s="0"/>
    </row>
    <row r="22" customFormat="false" ht="15" hidden="true" customHeight="false" outlineLevel="0" collapsed="false">
      <c r="A22" s="0"/>
      <c r="B22" s="0"/>
      <c r="C22" s="436" t="s">
        <v>784</v>
      </c>
      <c r="D22" s="436"/>
      <c r="E22" s="434" t="e">
        <f aca="false">IF(#REF!&gt;=11,IF(#REF!=2,#REF!+#REF!+#REF!+#REF!,#REF!+#REF!+#REF!),0)</f>
        <v>#REF!</v>
      </c>
      <c r="F22" s="456" t="n">
        <v>0.08</v>
      </c>
      <c r="G22" s="434" t="e">
        <f aca="false">ROUND(E22*F22,2)</f>
        <v>#REF!</v>
      </c>
      <c r="H22" s="0"/>
      <c r="I22" s="0"/>
      <c r="J22" s="0"/>
      <c r="K22" s="0"/>
      <c r="L22" s="0"/>
      <c r="M22" s="0"/>
      <c r="N22" s="0"/>
      <c r="O22" s="0"/>
      <c r="P22" s="0"/>
      <c r="Q22" s="0"/>
      <c r="R22" s="0"/>
      <c r="S22" s="0"/>
      <c r="T22" s="0"/>
      <c r="U22" s="0"/>
      <c r="V22" s="0"/>
      <c r="W22" s="0"/>
      <c r="X22" s="0"/>
      <c r="Y22" s="0"/>
      <c r="Z22" s="0"/>
      <c r="AA22" s="0"/>
      <c r="AB22" s="0"/>
      <c r="AC22" s="0"/>
      <c r="AD22" s="0"/>
      <c r="AE22" s="0"/>
      <c r="AF22" s="0"/>
      <c r="AG22" s="0"/>
      <c r="AH22" s="0"/>
      <c r="AI22" s="0"/>
      <c r="AJ22" s="0"/>
      <c r="AK22" s="0"/>
      <c r="AL22" s="0"/>
      <c r="AM22" s="0"/>
      <c r="AN22" s="0"/>
      <c r="AO22" s="0"/>
      <c r="AP22" s="0"/>
      <c r="AQ22" s="0"/>
      <c r="AR22" s="0"/>
      <c r="AS22" s="0"/>
      <c r="AT22" s="0"/>
      <c r="AU22" s="0"/>
      <c r="AV22" s="0"/>
      <c r="AW22" s="0"/>
      <c r="AX22" s="0"/>
      <c r="AY22" s="0"/>
      <c r="AZ22" s="0"/>
      <c r="BA22" s="0"/>
      <c r="BB22" s="0"/>
      <c r="BC22" s="0"/>
      <c r="BD22" s="0"/>
      <c r="BE22" s="0"/>
      <c r="BF22" s="0"/>
      <c r="BG22" s="0"/>
      <c r="BH22" s="0"/>
      <c r="BI22" s="0"/>
      <c r="BJ22" s="0"/>
      <c r="BK22" s="0"/>
      <c r="BL22" s="0"/>
      <c r="BM22" s="0"/>
      <c r="BN22" s="0"/>
      <c r="BO22" s="0"/>
      <c r="BP22" s="0"/>
      <c r="BQ22" s="0"/>
      <c r="BR22" s="0"/>
      <c r="BS22" s="0"/>
      <c r="BT22" s="0"/>
      <c r="BU22" s="0"/>
      <c r="BV22" s="0"/>
      <c r="BW22" s="0"/>
      <c r="BX22" s="0"/>
      <c r="BY22" s="0"/>
      <c r="BZ22" s="0"/>
      <c r="CA22" s="0"/>
      <c r="CB22" s="0"/>
      <c r="CC22" s="0"/>
      <c r="CD22" s="0"/>
      <c r="CE22" s="0"/>
      <c r="CF22" s="0"/>
      <c r="CG22" s="0"/>
      <c r="CH22" s="0"/>
      <c r="CI22" s="0"/>
      <c r="CJ22" s="0"/>
      <c r="CK22" s="0"/>
      <c r="CL22" s="0"/>
      <c r="CM22" s="0"/>
      <c r="CN22" s="0"/>
      <c r="CO22" s="0"/>
      <c r="CP22" s="0"/>
      <c r="CQ22" s="0"/>
      <c r="CR22" s="0"/>
      <c r="CS22" s="0"/>
      <c r="CT22" s="0"/>
      <c r="CU22" s="0"/>
      <c r="CV22" s="0"/>
      <c r="CW22" s="0"/>
      <c r="CX22" s="0"/>
      <c r="CY22" s="0"/>
      <c r="CZ22" s="0"/>
      <c r="DA22" s="0"/>
      <c r="DB22" s="0"/>
      <c r="DC22" s="0"/>
      <c r="DD22" s="0"/>
      <c r="DE22" s="0"/>
      <c r="DF22" s="0"/>
      <c r="DG22" s="0"/>
      <c r="DH22" s="0"/>
      <c r="DI22" s="0"/>
      <c r="DJ22" s="0"/>
      <c r="DK22" s="0"/>
      <c r="DL22" s="0"/>
      <c r="DM22" s="0"/>
      <c r="DN22" s="0"/>
      <c r="DO22" s="0"/>
      <c r="DP22" s="0"/>
      <c r="DQ22" s="0"/>
      <c r="DR22" s="0"/>
      <c r="DS22" s="0"/>
      <c r="DT22" s="0"/>
      <c r="DU22" s="0"/>
      <c r="DV22" s="0"/>
      <c r="DW22" s="0"/>
      <c r="DX22" s="0"/>
      <c r="DY22" s="0"/>
      <c r="DZ22" s="0"/>
      <c r="EA22" s="0"/>
      <c r="EB22" s="0"/>
      <c r="EC22" s="0"/>
      <c r="ED22" s="0"/>
      <c r="EE22" s="0"/>
      <c r="EF22" s="0"/>
      <c r="EG22" s="0"/>
      <c r="EH22" s="0"/>
      <c r="EI22" s="0"/>
      <c r="EJ22" s="0"/>
      <c r="EK22" s="0"/>
      <c r="EL22" s="0"/>
      <c r="EM22" s="0"/>
      <c r="EN22" s="0"/>
      <c r="EO22" s="0"/>
      <c r="EP22" s="0"/>
      <c r="EQ22" s="0"/>
      <c r="ER22" s="0"/>
      <c r="ES22" s="0"/>
      <c r="ET22" s="0"/>
      <c r="EU22" s="0"/>
      <c r="EV22" s="0"/>
      <c r="EW22" s="0"/>
      <c r="EX22" s="0"/>
      <c r="EY22" s="0"/>
      <c r="EZ22" s="0"/>
      <c r="FA22" s="0"/>
      <c r="FB22" s="0"/>
      <c r="FC22" s="0"/>
      <c r="FD22" s="0"/>
      <c r="FE22" s="0"/>
      <c r="FF22" s="0"/>
      <c r="FG22" s="0"/>
      <c r="FH22" s="0"/>
      <c r="FI22" s="0"/>
      <c r="FJ22" s="0"/>
      <c r="FK22" s="0"/>
      <c r="FL22" s="0"/>
      <c r="FM22" s="0"/>
      <c r="FN22" s="0"/>
      <c r="FO22" s="0"/>
      <c r="FP22" s="0"/>
      <c r="FQ22" s="0"/>
      <c r="FR22" s="0"/>
      <c r="FS22" s="0"/>
      <c r="FT22" s="0"/>
      <c r="FU22" s="0"/>
      <c r="FV22" s="0"/>
      <c r="FW22" s="0"/>
      <c r="FX22" s="0"/>
      <c r="FY22" s="0"/>
      <c r="FZ22" s="0"/>
      <c r="GA22" s="0"/>
      <c r="GB22" s="0"/>
      <c r="GC22" s="0"/>
      <c r="GD22" s="0"/>
      <c r="GE22" s="0"/>
      <c r="GF22" s="0"/>
      <c r="GG22" s="0"/>
      <c r="GH22" s="0"/>
      <c r="GI22" s="0"/>
      <c r="GJ22" s="0"/>
      <c r="GK22" s="0"/>
      <c r="GL22" s="0"/>
      <c r="GM22" s="0"/>
      <c r="GN22" s="0"/>
      <c r="GO22" s="0"/>
      <c r="GP22" s="0"/>
      <c r="GQ22" s="0"/>
      <c r="GR22" s="0"/>
      <c r="GS22" s="0"/>
      <c r="GT22" s="0"/>
      <c r="GU22" s="0"/>
      <c r="GV22" s="0"/>
      <c r="GW22" s="0"/>
      <c r="GX22" s="0"/>
      <c r="GY22" s="0"/>
      <c r="GZ22" s="0"/>
      <c r="HA22" s="0"/>
      <c r="HB22" s="0"/>
      <c r="HC22" s="0"/>
      <c r="HD22" s="0"/>
      <c r="HE22" s="0"/>
      <c r="HF22" s="0"/>
      <c r="HG22" s="0"/>
      <c r="HH22" s="0"/>
      <c r="HI22" s="0"/>
      <c r="HJ22" s="0"/>
      <c r="HK22" s="0"/>
      <c r="HL22" s="0"/>
      <c r="HM22" s="0"/>
      <c r="HN22" s="0"/>
      <c r="HO22" s="0"/>
      <c r="HP22" s="0"/>
      <c r="HQ22" s="0"/>
      <c r="HR22" s="0"/>
      <c r="HS22" s="0"/>
      <c r="HT22" s="0"/>
      <c r="HU22" s="0"/>
      <c r="HV22" s="0"/>
      <c r="HW22" s="0"/>
      <c r="HX22" s="0"/>
      <c r="HY22" s="0"/>
      <c r="HZ22" s="0"/>
      <c r="IA22" s="0"/>
      <c r="IB22" s="0"/>
      <c r="IC22" s="0"/>
      <c r="ID22" s="0"/>
      <c r="IE22" s="0"/>
      <c r="IF22" s="0"/>
      <c r="IG22" s="0"/>
      <c r="IH22" s="0"/>
      <c r="II22" s="0"/>
      <c r="IJ22" s="0"/>
      <c r="IK22" s="0"/>
      <c r="IL22" s="0"/>
      <c r="IM22" s="0"/>
      <c r="IN22" s="0"/>
      <c r="IO22" s="0"/>
      <c r="IP22" s="0"/>
      <c r="IQ22" s="0"/>
      <c r="IR22" s="0"/>
      <c r="IS22" s="0"/>
      <c r="IT22" s="0"/>
      <c r="IU22" s="0"/>
      <c r="IV22" s="0"/>
      <c r="IW22" s="0"/>
      <c r="IX22" s="0"/>
      <c r="IY22" s="0"/>
      <c r="IZ22" s="0"/>
      <c r="JA22" s="0"/>
      <c r="JB22" s="0"/>
      <c r="JC22" s="0"/>
      <c r="JD22" s="0"/>
      <c r="JE22" s="0"/>
      <c r="JF22" s="0"/>
      <c r="JG22" s="0"/>
      <c r="JH22" s="0"/>
      <c r="JI22" s="0"/>
      <c r="JJ22" s="0"/>
      <c r="JK22" s="0"/>
      <c r="JL22" s="0"/>
      <c r="JM22" s="0"/>
      <c r="JN22" s="0"/>
      <c r="JO22" s="0"/>
      <c r="JP22" s="0"/>
      <c r="JQ22" s="0"/>
      <c r="JR22" s="0"/>
      <c r="JS22" s="0"/>
      <c r="JT22" s="0"/>
      <c r="JU22" s="0"/>
      <c r="JV22" s="0"/>
      <c r="JW22" s="0"/>
      <c r="JX22" s="0"/>
      <c r="JY22" s="0"/>
      <c r="JZ22" s="0"/>
      <c r="KA22" s="0"/>
      <c r="KB22" s="0"/>
      <c r="KC22" s="0"/>
      <c r="KD22" s="0"/>
      <c r="KE22" s="0"/>
      <c r="KF22" s="0"/>
      <c r="KG22" s="0"/>
      <c r="KH22" s="0"/>
      <c r="KI22" s="0"/>
      <c r="KJ22" s="0"/>
      <c r="KK22" s="0"/>
      <c r="KL22" s="0"/>
      <c r="KM22" s="0"/>
      <c r="KN22" s="0"/>
      <c r="KO22" s="0"/>
      <c r="KP22" s="0"/>
      <c r="KQ22" s="0"/>
      <c r="KR22" s="0"/>
      <c r="KS22" s="0"/>
      <c r="KT22" s="0"/>
      <c r="KU22" s="0"/>
      <c r="KV22" s="0"/>
      <c r="KW22" s="0"/>
      <c r="KX22" s="0"/>
      <c r="KY22" s="0"/>
      <c r="KZ22" s="0"/>
      <c r="LA22" s="0"/>
      <c r="LB22" s="0"/>
      <c r="LC22" s="0"/>
      <c r="LD22" s="0"/>
      <c r="LE22" s="0"/>
      <c r="LF22" s="0"/>
      <c r="LG22" s="0"/>
      <c r="LH22" s="0"/>
      <c r="LI22" s="0"/>
      <c r="LJ22" s="0"/>
      <c r="LK22" s="0"/>
      <c r="LL22" s="0"/>
      <c r="LM22" s="0"/>
      <c r="LN22" s="0"/>
      <c r="LO22" s="0"/>
      <c r="LP22" s="0"/>
      <c r="LQ22" s="0"/>
      <c r="LR22" s="0"/>
      <c r="LS22" s="0"/>
      <c r="LT22" s="0"/>
      <c r="LU22" s="0"/>
      <c r="LV22" s="0"/>
      <c r="LW22" s="0"/>
      <c r="LX22" s="0"/>
      <c r="LY22" s="0"/>
      <c r="LZ22" s="0"/>
      <c r="MA22" s="0"/>
      <c r="MB22" s="0"/>
      <c r="MC22" s="0"/>
      <c r="MD22" s="0"/>
      <c r="ME22" s="0"/>
      <c r="MF22" s="0"/>
      <c r="MG22" s="0"/>
      <c r="MH22" s="0"/>
      <c r="MI22" s="0"/>
      <c r="MJ22" s="0"/>
      <c r="MK22" s="0"/>
      <c r="ML22" s="0"/>
      <c r="MM22" s="0"/>
      <c r="MN22" s="0"/>
      <c r="MO22" s="0"/>
      <c r="MP22" s="0"/>
      <c r="MQ22" s="0"/>
      <c r="MR22" s="0"/>
      <c r="MS22" s="0"/>
      <c r="MT22" s="0"/>
      <c r="MU22" s="0"/>
      <c r="MV22" s="0"/>
      <c r="MW22" s="0"/>
      <c r="MX22" s="0"/>
      <c r="MY22" s="0"/>
      <c r="MZ22" s="0"/>
      <c r="NA22" s="0"/>
      <c r="NB22" s="0"/>
      <c r="NC22" s="0"/>
      <c r="ND22" s="0"/>
      <c r="NE22" s="0"/>
      <c r="NF22" s="0"/>
      <c r="NG22" s="0"/>
      <c r="NH22" s="0"/>
      <c r="NI22" s="0"/>
      <c r="NJ22" s="0"/>
      <c r="NK22" s="0"/>
      <c r="NL22" s="0"/>
      <c r="NM22" s="0"/>
      <c r="NN22" s="0"/>
      <c r="NO22" s="0"/>
      <c r="NP22" s="0"/>
      <c r="NQ22" s="0"/>
      <c r="NR22" s="0"/>
      <c r="NS22" s="0"/>
      <c r="NT22" s="0"/>
      <c r="NU22" s="0"/>
      <c r="NV22" s="0"/>
      <c r="NW22" s="0"/>
      <c r="NX22" s="0"/>
      <c r="NY22" s="0"/>
      <c r="NZ22" s="0"/>
      <c r="OA22" s="0"/>
      <c r="OB22" s="0"/>
      <c r="OC22" s="0"/>
      <c r="OD22" s="0"/>
      <c r="OE22" s="0"/>
      <c r="OF22" s="0"/>
      <c r="OG22" s="0"/>
      <c r="OH22" s="0"/>
      <c r="OI22" s="0"/>
      <c r="OJ22" s="0"/>
      <c r="OK22" s="0"/>
      <c r="OL22" s="0"/>
      <c r="OM22" s="0"/>
      <c r="ON22" s="0"/>
      <c r="OO22" s="0"/>
      <c r="OP22" s="0"/>
      <c r="OQ22" s="0"/>
      <c r="OR22" s="0"/>
      <c r="OS22" s="0"/>
      <c r="OT22" s="0"/>
      <c r="OU22" s="0"/>
      <c r="OV22" s="0"/>
      <c r="OW22" s="0"/>
      <c r="OX22" s="0"/>
      <c r="OY22" s="0"/>
      <c r="OZ22" s="0"/>
      <c r="PA22" s="0"/>
      <c r="PB22" s="0"/>
      <c r="PC22" s="0"/>
      <c r="PD22" s="0"/>
      <c r="PE22" s="0"/>
      <c r="PF22" s="0"/>
      <c r="PG22" s="0"/>
      <c r="PH22" s="0"/>
      <c r="PI22" s="0"/>
      <c r="PJ22" s="0"/>
      <c r="PK22" s="0"/>
      <c r="PL22" s="0"/>
      <c r="PM22" s="0"/>
      <c r="PN22" s="0"/>
      <c r="PO22" s="0"/>
      <c r="PP22" s="0"/>
      <c r="PQ22" s="0"/>
      <c r="PR22" s="0"/>
      <c r="PS22" s="0"/>
      <c r="PT22" s="0"/>
      <c r="PU22" s="0"/>
      <c r="PV22" s="0"/>
      <c r="PW22" s="0"/>
      <c r="PX22" s="0"/>
      <c r="PY22" s="0"/>
      <c r="PZ22" s="0"/>
      <c r="QA22" s="0"/>
      <c r="QB22" s="0"/>
      <c r="QC22" s="0"/>
      <c r="QD22" s="0"/>
      <c r="QE22" s="0"/>
      <c r="QF22" s="0"/>
      <c r="QG22" s="0"/>
      <c r="QH22" s="0"/>
      <c r="QI22" s="0"/>
      <c r="QJ22" s="0"/>
      <c r="QK22" s="0"/>
      <c r="QL22" s="0"/>
      <c r="QM22" s="0"/>
      <c r="QN22" s="0"/>
      <c r="QO22" s="0"/>
      <c r="QP22" s="0"/>
      <c r="QQ22" s="0"/>
      <c r="QR22" s="0"/>
      <c r="QS22" s="0"/>
      <c r="QT22" s="0"/>
      <c r="QU22" s="0"/>
      <c r="QV22" s="0"/>
      <c r="QW22" s="0"/>
      <c r="QX22" s="0"/>
      <c r="QY22" s="0"/>
      <c r="QZ22" s="0"/>
      <c r="RA22" s="0"/>
      <c r="RB22" s="0"/>
      <c r="RC22" s="0"/>
      <c r="RD22" s="0"/>
      <c r="RE22" s="0"/>
      <c r="RF22" s="0"/>
      <c r="RG22" s="0"/>
      <c r="RH22" s="0"/>
      <c r="RI22" s="0"/>
      <c r="RJ22" s="0"/>
      <c r="RK22" s="0"/>
      <c r="RL22" s="0"/>
      <c r="RM22" s="0"/>
      <c r="RN22" s="0"/>
      <c r="RO22" s="0"/>
      <c r="RP22" s="0"/>
      <c r="RQ22" s="0"/>
      <c r="RR22" s="0"/>
      <c r="RS22" s="0"/>
      <c r="RT22" s="0"/>
      <c r="RU22" s="0"/>
      <c r="RV22" s="0"/>
      <c r="RW22" s="0"/>
      <c r="RX22" s="0"/>
      <c r="RY22" s="0"/>
      <c r="RZ22" s="0"/>
      <c r="SA22" s="0"/>
      <c r="SB22" s="0"/>
      <c r="SC22" s="0"/>
      <c r="SD22" s="0"/>
      <c r="SE22" s="0"/>
      <c r="SF22" s="0"/>
      <c r="SG22" s="0"/>
      <c r="SH22" s="0"/>
      <c r="SI22" s="0"/>
      <c r="SJ22" s="0"/>
      <c r="SK22" s="0"/>
      <c r="SL22" s="0"/>
      <c r="SM22" s="0"/>
      <c r="SN22" s="0"/>
      <c r="SO22" s="0"/>
      <c r="SP22" s="0"/>
      <c r="SQ22" s="0"/>
      <c r="SR22" s="0"/>
      <c r="SS22" s="0"/>
      <c r="ST22" s="0"/>
      <c r="SU22" s="0"/>
      <c r="SV22" s="0"/>
      <c r="SW22" s="0"/>
      <c r="SX22" s="0"/>
      <c r="SY22" s="0"/>
      <c r="SZ22" s="0"/>
      <c r="TA22" s="0"/>
      <c r="TB22" s="0"/>
      <c r="TC22" s="0"/>
      <c r="TD22" s="0"/>
      <c r="TE22" s="0"/>
      <c r="TF22" s="0"/>
      <c r="TG22" s="0"/>
      <c r="TH22" s="0"/>
      <c r="TI22" s="0"/>
      <c r="TJ22" s="0"/>
      <c r="TK22" s="0"/>
      <c r="TL22" s="0"/>
      <c r="TM22" s="0"/>
      <c r="TN22" s="0"/>
      <c r="TO22" s="0"/>
      <c r="TP22" s="0"/>
      <c r="TQ22" s="0"/>
      <c r="TR22" s="0"/>
      <c r="TS22" s="0"/>
      <c r="TT22" s="0"/>
      <c r="TU22" s="0"/>
      <c r="TV22" s="0"/>
      <c r="TW22" s="0"/>
      <c r="TX22" s="0"/>
      <c r="TY22" s="0"/>
      <c r="TZ22" s="0"/>
      <c r="UA22" s="0"/>
      <c r="UB22" s="0"/>
      <c r="UC22" s="0"/>
      <c r="UD22" s="0"/>
      <c r="UE22" s="0"/>
      <c r="UF22" s="0"/>
      <c r="UG22" s="0"/>
      <c r="UH22" s="0"/>
      <c r="UI22" s="0"/>
      <c r="UJ22" s="0"/>
      <c r="UK22" s="0"/>
      <c r="UL22" s="0"/>
      <c r="UM22" s="0"/>
      <c r="UN22" s="0"/>
      <c r="UO22" s="0"/>
      <c r="UP22" s="0"/>
      <c r="UQ22" s="0"/>
      <c r="UR22" s="0"/>
      <c r="US22" s="0"/>
      <c r="UT22" s="0"/>
      <c r="UU22" s="0"/>
      <c r="UV22" s="0"/>
      <c r="UW22" s="0"/>
      <c r="UX22" s="0"/>
      <c r="UY22" s="0"/>
      <c r="UZ22" s="0"/>
      <c r="VA22" s="0"/>
      <c r="VB22" s="0"/>
      <c r="VC22" s="0"/>
      <c r="VD22" s="0"/>
      <c r="VE22" s="0"/>
      <c r="VF22" s="0"/>
      <c r="VG22" s="0"/>
      <c r="VH22" s="0"/>
      <c r="VI22" s="0"/>
      <c r="VJ22" s="0"/>
      <c r="VK22" s="0"/>
      <c r="VL22" s="0"/>
      <c r="VM22" s="0"/>
      <c r="VN22" s="0"/>
      <c r="VO22" s="0"/>
      <c r="VP22" s="0"/>
      <c r="VQ22" s="0"/>
      <c r="VR22" s="0"/>
      <c r="VS22" s="0"/>
      <c r="VT22" s="0"/>
      <c r="VU22" s="0"/>
      <c r="VV22" s="0"/>
      <c r="VW22" s="0"/>
      <c r="VX22" s="0"/>
      <c r="VY22" s="0"/>
      <c r="VZ22" s="0"/>
      <c r="WA22" s="0"/>
      <c r="WB22" s="0"/>
      <c r="WC22" s="0"/>
      <c r="WD22" s="0"/>
      <c r="WE22" s="0"/>
      <c r="WF22" s="0"/>
      <c r="WG22" s="0"/>
      <c r="WH22" s="0"/>
      <c r="WI22" s="0"/>
      <c r="WJ22" s="0"/>
      <c r="WK22" s="0"/>
      <c r="WL22" s="0"/>
      <c r="WM22" s="0"/>
      <c r="WN22" s="0"/>
      <c r="WO22" s="0"/>
      <c r="WP22" s="0"/>
      <c r="WQ22" s="0"/>
      <c r="WR22" s="0"/>
      <c r="WS22" s="0"/>
      <c r="WT22" s="0"/>
      <c r="WU22" s="0"/>
      <c r="WV22" s="0"/>
      <c r="WW22" s="0"/>
      <c r="WX22" s="0"/>
      <c r="WY22" s="0"/>
      <c r="WZ22" s="0"/>
      <c r="XA22" s="0"/>
      <c r="XB22" s="0"/>
      <c r="XC22" s="0"/>
      <c r="XD22" s="0"/>
      <c r="XE22" s="0"/>
      <c r="XF22" s="0"/>
      <c r="XG22" s="0"/>
      <c r="XH22" s="0"/>
      <c r="XI22" s="0"/>
      <c r="XJ22" s="0"/>
      <c r="XK22" s="0"/>
      <c r="XL22" s="0"/>
      <c r="XM22" s="0"/>
      <c r="XN22" s="0"/>
      <c r="XO22" s="0"/>
      <c r="XP22" s="0"/>
      <c r="XQ22" s="0"/>
      <c r="XR22" s="0"/>
      <c r="XS22" s="0"/>
      <c r="XT22" s="0"/>
      <c r="XU22" s="0"/>
      <c r="XV22" s="0"/>
      <c r="XW22" s="0"/>
      <c r="XX22" s="0"/>
      <c r="XY22" s="0"/>
      <c r="XZ22" s="0"/>
      <c r="YA22" s="0"/>
      <c r="YB22" s="0"/>
      <c r="YC22" s="0"/>
      <c r="YD22" s="0"/>
      <c r="YE22" s="0"/>
      <c r="YF22" s="0"/>
      <c r="YG22" s="0"/>
      <c r="YH22" s="0"/>
      <c r="YI22" s="0"/>
      <c r="YJ22" s="0"/>
      <c r="YK22" s="0"/>
      <c r="YL22" s="0"/>
      <c r="YM22" s="0"/>
      <c r="YN22" s="0"/>
      <c r="YO22" s="0"/>
      <c r="YP22" s="0"/>
      <c r="YQ22" s="0"/>
      <c r="YR22" s="0"/>
      <c r="YS22" s="0"/>
      <c r="YT22" s="0"/>
      <c r="YU22" s="0"/>
      <c r="YV22" s="0"/>
      <c r="YW22" s="0"/>
      <c r="YX22" s="0"/>
      <c r="YY22" s="0"/>
      <c r="YZ22" s="0"/>
      <c r="ZA22" s="0"/>
      <c r="ZB22" s="0"/>
      <c r="ZC22" s="0"/>
      <c r="ZD22" s="0"/>
      <c r="ZE22" s="0"/>
      <c r="ZF22" s="0"/>
      <c r="ZG22" s="0"/>
      <c r="ZH22" s="0"/>
      <c r="ZI22" s="0"/>
      <c r="ZJ22" s="0"/>
      <c r="ZK22" s="0"/>
      <c r="ZL22" s="0"/>
      <c r="ZM22" s="0"/>
      <c r="ZN22" s="0"/>
      <c r="ZO22" s="0"/>
      <c r="ZP22" s="0"/>
      <c r="ZQ22" s="0"/>
      <c r="ZR22" s="0"/>
      <c r="ZS22" s="0"/>
      <c r="ZT22" s="0"/>
      <c r="ZU22" s="0"/>
      <c r="ZV22" s="0"/>
      <c r="ZW22" s="0"/>
      <c r="ZX22" s="0"/>
      <c r="ZY22" s="0"/>
      <c r="ZZ22" s="0"/>
      <c r="AAA22" s="0"/>
      <c r="AAB22" s="0"/>
      <c r="AAC22" s="0"/>
      <c r="AAD22" s="0"/>
      <c r="AAE22" s="0"/>
      <c r="AAF22" s="0"/>
      <c r="AAG22" s="0"/>
      <c r="AAH22" s="0"/>
      <c r="AAI22" s="0"/>
      <c r="AAJ22" s="0"/>
      <c r="AAK22" s="0"/>
      <c r="AAL22" s="0"/>
      <c r="AAM22" s="0"/>
      <c r="AAN22" s="0"/>
      <c r="AAO22" s="0"/>
      <c r="AAP22" s="0"/>
      <c r="AAQ22" s="0"/>
      <c r="AAR22" s="0"/>
      <c r="AAS22" s="0"/>
      <c r="AAT22" s="0"/>
      <c r="AAU22" s="0"/>
      <c r="AAV22" s="0"/>
      <c r="AAW22" s="0"/>
      <c r="AAX22" s="0"/>
      <c r="AAY22" s="0"/>
      <c r="AAZ22" s="0"/>
      <c r="ABA22" s="0"/>
      <c r="ABB22" s="0"/>
      <c r="ABC22" s="0"/>
      <c r="ABD22" s="0"/>
      <c r="ABE22" s="0"/>
      <c r="ABF22" s="0"/>
      <c r="ABG22" s="0"/>
      <c r="ABH22" s="0"/>
      <c r="ABI22" s="0"/>
      <c r="ABJ22" s="0"/>
      <c r="ABK22" s="0"/>
      <c r="ABL22" s="0"/>
      <c r="ABM22" s="0"/>
      <c r="ABN22" s="0"/>
      <c r="ABO22" s="0"/>
      <c r="ABP22" s="0"/>
      <c r="ABQ22" s="0"/>
      <c r="ABR22" s="0"/>
      <c r="ABS22" s="0"/>
      <c r="ABT22" s="0"/>
      <c r="ABU22" s="0"/>
      <c r="ABV22" s="0"/>
      <c r="ABW22" s="0"/>
      <c r="ABX22" s="0"/>
      <c r="ABY22" s="0"/>
      <c r="ABZ22" s="0"/>
      <c r="ACA22" s="0"/>
      <c r="ACB22" s="0"/>
      <c r="ACC22" s="0"/>
      <c r="ACD22" s="0"/>
      <c r="ACE22" s="0"/>
      <c r="ACF22" s="0"/>
      <c r="ACG22" s="0"/>
      <c r="ACH22" s="0"/>
      <c r="ACI22" s="0"/>
      <c r="ACJ22" s="0"/>
      <c r="ACK22" s="0"/>
      <c r="ACL22" s="0"/>
      <c r="ACM22" s="0"/>
      <c r="ACN22" s="0"/>
      <c r="ACO22" s="0"/>
      <c r="ACP22" s="0"/>
      <c r="ACQ22" s="0"/>
      <c r="ACR22" s="0"/>
      <c r="ACS22" s="0"/>
      <c r="ACT22" s="0"/>
      <c r="ACU22" s="0"/>
      <c r="ACV22" s="0"/>
      <c r="ACW22" s="0"/>
      <c r="ACX22" s="0"/>
      <c r="ACY22" s="0"/>
      <c r="ACZ22" s="0"/>
      <c r="ADA22" s="0"/>
      <c r="ADB22" s="0"/>
      <c r="ADC22" s="0"/>
      <c r="ADD22" s="0"/>
      <c r="ADE22" s="0"/>
      <c r="ADF22" s="0"/>
      <c r="ADG22" s="0"/>
      <c r="ADH22" s="0"/>
      <c r="ADI22" s="0"/>
      <c r="ADJ22" s="0"/>
      <c r="ADK22" s="0"/>
      <c r="ADL22" s="0"/>
      <c r="ADM22" s="0"/>
      <c r="ADN22" s="0"/>
      <c r="ADO22" s="0"/>
      <c r="ADP22" s="0"/>
      <c r="ADQ22" s="0"/>
      <c r="ADR22" s="0"/>
      <c r="ADS22" s="0"/>
      <c r="ADT22" s="0"/>
      <c r="ADU22" s="0"/>
      <c r="ADV22" s="0"/>
      <c r="ADW22" s="0"/>
      <c r="ADX22" s="0"/>
      <c r="ADY22" s="0"/>
      <c r="ADZ22" s="0"/>
      <c r="AEA22" s="0"/>
      <c r="AEB22" s="0"/>
      <c r="AEC22" s="0"/>
      <c r="AED22" s="0"/>
      <c r="AEE22" s="0"/>
      <c r="AEF22" s="0"/>
      <c r="AEG22" s="0"/>
      <c r="AEH22" s="0"/>
      <c r="AEI22" s="0"/>
      <c r="AEJ22" s="0"/>
      <c r="AEK22" s="0"/>
      <c r="AEL22" s="0"/>
      <c r="AEM22" s="0"/>
      <c r="AEN22" s="0"/>
      <c r="AEO22" s="0"/>
      <c r="AEP22" s="0"/>
      <c r="AEQ22" s="0"/>
      <c r="AER22" s="0"/>
      <c r="AES22" s="0"/>
      <c r="AET22" s="0"/>
      <c r="AEU22" s="0"/>
      <c r="AEV22" s="0"/>
      <c r="AEW22" s="0"/>
      <c r="AEX22" s="0"/>
      <c r="AEY22" s="0"/>
      <c r="AEZ22" s="0"/>
      <c r="AFA22" s="0"/>
      <c r="AFB22" s="0"/>
      <c r="AFC22" s="0"/>
      <c r="AFD22" s="0"/>
      <c r="AFE22" s="0"/>
      <c r="AFF22" s="0"/>
      <c r="AFG22" s="0"/>
      <c r="AFH22" s="0"/>
      <c r="AFI22" s="0"/>
      <c r="AFJ22" s="0"/>
      <c r="AFK22" s="0"/>
      <c r="AFL22" s="0"/>
      <c r="AFM22" s="0"/>
      <c r="AFN22" s="0"/>
      <c r="AFO22" s="0"/>
      <c r="AFP22" s="0"/>
      <c r="AFQ22" s="0"/>
      <c r="AFR22" s="0"/>
      <c r="AFS22" s="0"/>
      <c r="AFT22" s="0"/>
      <c r="AFU22" s="0"/>
      <c r="AFV22" s="0"/>
      <c r="AFW22" s="0"/>
      <c r="AFX22" s="0"/>
      <c r="AFY22" s="0"/>
      <c r="AFZ22" s="0"/>
      <c r="AGA22" s="0"/>
      <c r="AGB22" s="0"/>
      <c r="AGC22" s="0"/>
      <c r="AGD22" s="0"/>
      <c r="AGE22" s="0"/>
      <c r="AGF22" s="0"/>
      <c r="AGG22" s="0"/>
      <c r="AGH22" s="0"/>
      <c r="AGI22" s="0"/>
      <c r="AGJ22" s="0"/>
      <c r="AGK22" s="0"/>
      <c r="AGL22" s="0"/>
      <c r="AGM22" s="0"/>
      <c r="AGN22" s="0"/>
      <c r="AGO22" s="0"/>
      <c r="AGP22" s="0"/>
      <c r="AGQ22" s="0"/>
      <c r="AGR22" s="0"/>
      <c r="AGS22" s="0"/>
      <c r="AGT22" s="0"/>
      <c r="AGU22" s="0"/>
      <c r="AGV22" s="0"/>
      <c r="AGW22" s="0"/>
      <c r="AGX22" s="0"/>
      <c r="AGY22" s="0"/>
      <c r="AGZ22" s="0"/>
      <c r="AHA22" s="0"/>
      <c r="AHB22" s="0"/>
      <c r="AHC22" s="0"/>
      <c r="AHD22" s="0"/>
      <c r="AHE22" s="0"/>
      <c r="AHF22" s="0"/>
      <c r="AHG22" s="0"/>
      <c r="AHH22" s="0"/>
      <c r="AHI22" s="0"/>
      <c r="AHJ22" s="0"/>
      <c r="AHK22" s="0"/>
      <c r="AHL22" s="0"/>
      <c r="AHM22" s="0"/>
      <c r="AHN22" s="0"/>
      <c r="AHO22" s="0"/>
      <c r="AHP22" s="0"/>
      <c r="AHQ22" s="0"/>
      <c r="AHR22" s="0"/>
      <c r="AHS22" s="0"/>
      <c r="AHT22" s="0"/>
      <c r="AHU22" s="0"/>
      <c r="AHV22" s="0"/>
      <c r="AHW22" s="0"/>
      <c r="AHX22" s="0"/>
      <c r="AHY22" s="0"/>
      <c r="AHZ22" s="0"/>
      <c r="AIA22" s="0"/>
      <c r="AIB22" s="0"/>
      <c r="AIC22" s="0"/>
      <c r="AID22" s="0"/>
      <c r="AIE22" s="0"/>
      <c r="AIF22" s="0"/>
      <c r="AIG22" s="0"/>
      <c r="AIH22" s="0"/>
      <c r="AII22" s="0"/>
      <c r="AIJ22" s="0"/>
      <c r="AIK22" s="0"/>
      <c r="AIL22" s="0"/>
      <c r="AIM22" s="0"/>
      <c r="AIN22" s="0"/>
      <c r="AIO22" s="0"/>
      <c r="AIP22" s="0"/>
      <c r="AIQ22" s="0"/>
      <c r="AIR22" s="0"/>
      <c r="AIS22" s="0"/>
      <c r="AIT22" s="0"/>
      <c r="AIU22" s="0"/>
      <c r="AIV22" s="0"/>
      <c r="AIW22" s="0"/>
      <c r="AIX22" s="0"/>
      <c r="AIY22" s="0"/>
      <c r="AIZ22" s="0"/>
      <c r="AJA22" s="0"/>
      <c r="AJB22" s="0"/>
      <c r="AJC22" s="0"/>
      <c r="AJD22" s="0"/>
      <c r="AJE22" s="0"/>
      <c r="AJF22" s="0"/>
      <c r="AJG22" s="0"/>
      <c r="AJH22" s="0"/>
      <c r="AJI22" s="0"/>
      <c r="AJJ22" s="0"/>
      <c r="AJK22" s="0"/>
      <c r="AJL22" s="0"/>
      <c r="AJM22" s="0"/>
      <c r="AJN22" s="0"/>
      <c r="AJO22" s="0"/>
      <c r="AJP22" s="0"/>
      <c r="AJQ22" s="0"/>
      <c r="AJR22" s="0"/>
      <c r="AJS22" s="0"/>
      <c r="AJT22" s="0"/>
      <c r="AJU22" s="0"/>
      <c r="AJV22" s="0"/>
      <c r="AJW22" s="0"/>
      <c r="AJX22" s="0"/>
      <c r="AJY22" s="0"/>
      <c r="AJZ22" s="0"/>
      <c r="AKA22" s="0"/>
      <c r="AKB22" s="0"/>
      <c r="AKC22" s="0"/>
      <c r="AKD22" s="0"/>
      <c r="AKE22" s="0"/>
      <c r="AKF22" s="0"/>
      <c r="AKG22" s="0"/>
      <c r="AKH22" s="0"/>
      <c r="AKI22" s="0"/>
      <c r="AKJ22" s="0"/>
      <c r="AKK22" s="0"/>
      <c r="AKL22" s="0"/>
      <c r="AKM22" s="0"/>
      <c r="AKN22" s="0"/>
      <c r="AKO22" s="0"/>
      <c r="AKP22" s="0"/>
      <c r="AKQ22" s="0"/>
      <c r="AKR22" s="0"/>
      <c r="AKS22" s="0"/>
      <c r="AKT22" s="0"/>
      <c r="AKU22" s="0"/>
      <c r="AKV22" s="0"/>
      <c r="AKW22" s="0"/>
      <c r="AKX22" s="0"/>
      <c r="AKY22" s="0"/>
      <c r="AKZ22" s="0"/>
      <c r="ALA22" s="0"/>
      <c r="ALB22" s="0"/>
      <c r="ALC22" s="0"/>
      <c r="ALD22" s="0"/>
      <c r="ALE22" s="0"/>
      <c r="ALF22" s="0"/>
      <c r="ALG22" s="0"/>
      <c r="ALH22" s="0"/>
      <c r="ALI22" s="0"/>
      <c r="ALJ22" s="0"/>
      <c r="ALK22" s="0"/>
      <c r="ALL22" s="0"/>
      <c r="ALM22" s="0"/>
      <c r="ALN22" s="0"/>
      <c r="ALO22" s="0"/>
      <c r="ALP22" s="0"/>
      <c r="ALQ22" s="0"/>
      <c r="ALR22" s="0"/>
      <c r="ALS22" s="0"/>
      <c r="ALT22" s="0"/>
      <c r="ALU22" s="0"/>
      <c r="ALV22" s="0"/>
      <c r="ALW22" s="0"/>
      <c r="ALX22" s="0"/>
      <c r="ALY22" s="0"/>
      <c r="ALZ22" s="0"/>
      <c r="AMA22" s="0"/>
      <c r="AMB22" s="0"/>
      <c r="AMC22" s="0"/>
      <c r="AMD22" s="0"/>
      <c r="AME22" s="0"/>
      <c r="AMF22" s="0"/>
      <c r="AMG22" s="0"/>
      <c r="AMH22" s="0"/>
      <c r="AMI22" s="0"/>
      <c r="AMJ22" s="0"/>
      <c r="AMK22" s="0"/>
      <c r="AML22" s="0"/>
      <c r="AMM22" s="0"/>
      <c r="AMN22" s="0"/>
      <c r="AMO22" s="0"/>
      <c r="AMP22" s="0"/>
      <c r="AMQ22" s="0"/>
      <c r="AMR22" s="0"/>
      <c r="AMS22" s="0"/>
      <c r="AMT22" s="0"/>
      <c r="AMU22" s="0"/>
      <c r="AMV22" s="0"/>
      <c r="AMW22" s="0"/>
      <c r="AMX22" s="0"/>
      <c r="AMY22" s="0"/>
      <c r="AMZ22" s="0"/>
      <c r="ANA22" s="0"/>
      <c r="ANB22" s="0"/>
      <c r="ANC22" s="0"/>
      <c r="AND22" s="0"/>
      <c r="ANE22" s="0"/>
      <c r="ANF22" s="0"/>
      <c r="ANG22" s="0"/>
      <c r="ANH22" s="0"/>
      <c r="ANI22" s="0"/>
      <c r="ANJ22" s="0"/>
      <c r="ANK22" s="0"/>
      <c r="ANL22" s="0"/>
      <c r="ANM22" s="0"/>
      <c r="ANN22" s="0"/>
      <c r="ANO22" s="0"/>
      <c r="ANP22" s="0"/>
      <c r="ANQ22" s="0"/>
      <c r="ANR22" s="0"/>
      <c r="ANS22" s="0"/>
      <c r="ANT22" s="0"/>
      <c r="ANU22" s="0"/>
      <c r="ANV22" s="0"/>
      <c r="ANW22" s="0"/>
      <c r="ANX22" s="0"/>
      <c r="ANY22" s="0"/>
      <c r="ANZ22" s="0"/>
      <c r="AOA22" s="0"/>
      <c r="AOB22" s="0"/>
      <c r="AOC22" s="0"/>
      <c r="AOD22" s="0"/>
      <c r="AOE22" s="0"/>
      <c r="AOF22" s="0"/>
      <c r="AOG22" s="0"/>
      <c r="AOH22" s="0"/>
      <c r="AOI22" s="0"/>
      <c r="AOJ22" s="0"/>
      <c r="AOK22" s="0"/>
      <c r="AOL22" s="0"/>
      <c r="AOM22" s="0"/>
      <c r="AON22" s="0"/>
      <c r="AOO22" s="0"/>
      <c r="AOP22" s="0"/>
      <c r="AOQ22" s="0"/>
      <c r="AOR22" s="0"/>
      <c r="AOS22" s="0"/>
      <c r="AOT22" s="0"/>
      <c r="AOU22" s="0"/>
      <c r="AOV22" s="0"/>
      <c r="AOW22" s="0"/>
      <c r="AOX22" s="0"/>
      <c r="AOY22" s="0"/>
      <c r="AOZ22" s="0"/>
      <c r="APA22" s="0"/>
      <c r="APB22" s="0"/>
      <c r="APC22" s="0"/>
      <c r="APD22" s="0"/>
      <c r="APE22" s="0"/>
      <c r="APF22" s="0"/>
      <c r="APG22" s="0"/>
      <c r="APH22" s="0"/>
      <c r="API22" s="0"/>
      <c r="APJ22" s="0"/>
      <c r="APK22" s="0"/>
      <c r="APL22" s="0"/>
      <c r="APM22" s="0"/>
      <c r="APN22" s="0"/>
      <c r="APO22" s="0"/>
      <c r="APP22" s="0"/>
      <c r="APQ22" s="0"/>
      <c r="APR22" s="0"/>
      <c r="APS22" s="0"/>
      <c r="APT22" s="0"/>
      <c r="APU22" s="0"/>
      <c r="APV22" s="0"/>
      <c r="APW22" s="0"/>
      <c r="APX22" s="0"/>
      <c r="APY22" s="0"/>
      <c r="APZ22" s="0"/>
      <c r="AQA22" s="0"/>
      <c r="AQB22" s="0"/>
      <c r="AQC22" s="0"/>
      <c r="AQD22" s="0"/>
      <c r="AQE22" s="0"/>
      <c r="AQF22" s="0"/>
      <c r="AQG22" s="0"/>
      <c r="AQH22" s="0"/>
      <c r="AQI22" s="0"/>
      <c r="AQJ22" s="0"/>
      <c r="AQK22" s="0"/>
      <c r="AQL22" s="0"/>
      <c r="AQM22" s="0"/>
      <c r="AQN22" s="0"/>
      <c r="AQO22" s="0"/>
      <c r="AQP22" s="0"/>
      <c r="AQQ22" s="0"/>
      <c r="AQR22" s="0"/>
      <c r="AQS22" s="0"/>
      <c r="AQT22" s="0"/>
      <c r="AQU22" s="0"/>
      <c r="AQV22" s="0"/>
      <c r="AQW22" s="0"/>
      <c r="AQX22" s="0"/>
      <c r="AQY22" s="0"/>
      <c r="AQZ22" s="0"/>
      <c r="ARA22" s="0"/>
      <c r="ARB22" s="0"/>
      <c r="ARC22" s="0"/>
      <c r="ARD22" s="0"/>
      <c r="ARE22" s="0"/>
      <c r="ARF22" s="0"/>
      <c r="ARG22" s="0"/>
      <c r="ARH22" s="0"/>
      <c r="ARI22" s="0"/>
      <c r="ARJ22" s="0"/>
      <c r="ARK22" s="0"/>
      <c r="ARL22" s="0"/>
      <c r="ARM22" s="0"/>
      <c r="ARN22" s="0"/>
      <c r="ARO22" s="0"/>
      <c r="ARP22" s="0"/>
      <c r="ARQ22" s="0"/>
      <c r="ARR22" s="0"/>
      <c r="ARS22" s="0"/>
      <c r="ART22" s="0"/>
      <c r="ARU22" s="0"/>
      <c r="ARV22" s="0"/>
      <c r="ARW22" s="0"/>
      <c r="ARX22" s="0"/>
      <c r="ARY22" s="0"/>
      <c r="ARZ22" s="0"/>
      <c r="ASA22" s="0"/>
      <c r="ASB22" s="0"/>
      <c r="ASC22" s="0"/>
      <c r="ASD22" s="0"/>
      <c r="ASE22" s="0"/>
      <c r="ASF22" s="0"/>
      <c r="ASG22" s="0"/>
      <c r="ASH22" s="0"/>
      <c r="ASI22" s="0"/>
      <c r="ASJ22" s="0"/>
      <c r="ASK22" s="0"/>
      <c r="ASL22" s="0"/>
      <c r="ASM22" s="0"/>
      <c r="ASN22" s="0"/>
      <c r="ASO22" s="0"/>
      <c r="ASP22" s="0"/>
      <c r="ASQ22" s="0"/>
      <c r="ASR22" s="0"/>
      <c r="ASS22" s="0"/>
      <c r="AST22" s="0"/>
      <c r="ASU22" s="0"/>
      <c r="ASV22" s="0"/>
      <c r="ASW22" s="0"/>
      <c r="ASX22" s="0"/>
      <c r="ASY22" s="0"/>
      <c r="ASZ22" s="0"/>
      <c r="ATA22" s="0"/>
      <c r="ATB22" s="0"/>
      <c r="ATC22" s="0"/>
      <c r="ATD22" s="0"/>
      <c r="ATE22" s="0"/>
      <c r="ATF22" s="0"/>
      <c r="ATG22" s="0"/>
      <c r="ATH22" s="0"/>
      <c r="ATI22" s="0"/>
      <c r="ATJ22" s="0"/>
      <c r="ATK22" s="0"/>
      <c r="ATL22" s="0"/>
      <c r="ATM22" s="0"/>
      <c r="ATN22" s="0"/>
      <c r="ATO22" s="0"/>
      <c r="ATP22" s="0"/>
      <c r="ATQ22" s="0"/>
      <c r="ATR22" s="0"/>
      <c r="ATS22" s="0"/>
      <c r="ATT22" s="0"/>
      <c r="ATU22" s="0"/>
      <c r="ATV22" s="0"/>
      <c r="ATW22" s="0"/>
      <c r="ATX22" s="0"/>
      <c r="ATY22" s="0"/>
      <c r="ATZ22" s="0"/>
      <c r="AUA22" s="0"/>
      <c r="AUB22" s="0"/>
      <c r="AUC22" s="0"/>
      <c r="AUD22" s="0"/>
      <c r="AUE22" s="0"/>
      <c r="AUF22" s="0"/>
      <c r="AUG22" s="0"/>
      <c r="AUH22" s="0"/>
      <c r="AUI22" s="0"/>
      <c r="AUJ22" s="0"/>
      <c r="AUK22" s="0"/>
      <c r="AUL22" s="0"/>
      <c r="AUM22" s="0"/>
      <c r="AUN22" s="0"/>
      <c r="AUO22" s="0"/>
      <c r="AUP22" s="0"/>
      <c r="AUQ22" s="0"/>
      <c r="AUR22" s="0"/>
      <c r="AUS22" s="0"/>
      <c r="AUT22" s="0"/>
      <c r="AUU22" s="0"/>
      <c r="AUV22" s="0"/>
      <c r="AUW22" s="0"/>
      <c r="AUX22" s="0"/>
      <c r="AUY22" s="0"/>
      <c r="AUZ22" s="0"/>
      <c r="AVA22" s="0"/>
      <c r="AVB22" s="0"/>
      <c r="AVC22" s="0"/>
      <c r="AVD22" s="0"/>
      <c r="AVE22" s="0"/>
      <c r="AVF22" s="0"/>
      <c r="AVG22" s="0"/>
      <c r="AVH22" s="0"/>
      <c r="AVI22" s="0"/>
      <c r="AVJ22" s="0"/>
      <c r="AVK22" s="0"/>
      <c r="AVL22" s="0"/>
      <c r="AVM22" s="0"/>
      <c r="AVN22" s="0"/>
      <c r="AVO22" s="0"/>
      <c r="AVP22" s="0"/>
      <c r="AVQ22" s="0"/>
      <c r="AVR22" s="0"/>
      <c r="AVS22" s="0"/>
      <c r="AVT22" s="0"/>
      <c r="AVU22" s="0"/>
      <c r="AVV22" s="0"/>
      <c r="AVW22" s="0"/>
      <c r="AVX22" s="0"/>
      <c r="AVY22" s="0"/>
      <c r="AVZ22" s="0"/>
      <c r="AWA22" s="0"/>
      <c r="AWB22" s="0"/>
      <c r="AWC22" s="0"/>
      <c r="AWD22" s="0"/>
      <c r="AWE22" s="0"/>
      <c r="AWF22" s="0"/>
      <c r="AWG22" s="0"/>
      <c r="AWH22" s="0"/>
      <c r="AWI22" s="0"/>
      <c r="AWJ22" s="0"/>
      <c r="AWK22" s="0"/>
      <c r="AWL22" s="0"/>
      <c r="AWM22" s="0"/>
      <c r="AWN22" s="0"/>
      <c r="AWO22" s="0"/>
      <c r="AWP22" s="0"/>
      <c r="AWQ22" s="0"/>
      <c r="AWR22" s="0"/>
      <c r="AWS22" s="0"/>
      <c r="AWT22" s="0"/>
      <c r="AWU22" s="0"/>
      <c r="AWV22" s="0"/>
      <c r="AWW22" s="0"/>
      <c r="AWX22" s="0"/>
      <c r="AWY22" s="0"/>
      <c r="AWZ22" s="0"/>
      <c r="AXA22" s="0"/>
      <c r="AXB22" s="0"/>
      <c r="AXC22" s="0"/>
      <c r="AXD22" s="0"/>
      <c r="AXE22" s="0"/>
      <c r="AXF22" s="0"/>
      <c r="AXG22" s="0"/>
      <c r="AXH22" s="0"/>
      <c r="AXI22" s="0"/>
      <c r="AXJ22" s="0"/>
      <c r="AXK22" s="0"/>
      <c r="AXL22" s="0"/>
      <c r="AXM22" s="0"/>
      <c r="AXN22" s="0"/>
      <c r="AXO22" s="0"/>
      <c r="AXP22" s="0"/>
      <c r="AXQ22" s="0"/>
      <c r="AXR22" s="0"/>
      <c r="AXS22" s="0"/>
      <c r="AXT22" s="0"/>
      <c r="AXU22" s="0"/>
      <c r="AXV22" s="0"/>
      <c r="AXW22" s="0"/>
      <c r="AXX22" s="0"/>
      <c r="AXY22" s="0"/>
      <c r="AXZ22" s="0"/>
      <c r="AYA22" s="0"/>
      <c r="AYB22" s="0"/>
      <c r="AYC22" s="0"/>
      <c r="AYD22" s="0"/>
      <c r="AYE22" s="0"/>
      <c r="AYF22" s="0"/>
      <c r="AYG22" s="0"/>
      <c r="AYH22" s="0"/>
      <c r="AYI22" s="0"/>
      <c r="AYJ22" s="0"/>
      <c r="AYK22" s="0"/>
      <c r="AYL22" s="0"/>
      <c r="AYM22" s="0"/>
      <c r="AYN22" s="0"/>
      <c r="AYO22" s="0"/>
      <c r="AYP22" s="0"/>
      <c r="AYQ22" s="0"/>
      <c r="AYR22" s="0"/>
      <c r="AYS22" s="0"/>
      <c r="AYT22" s="0"/>
      <c r="AYU22" s="0"/>
      <c r="AYV22" s="0"/>
      <c r="AYW22" s="0"/>
      <c r="AYX22" s="0"/>
      <c r="AYY22" s="0"/>
      <c r="AYZ22" s="0"/>
      <c r="AZA22" s="0"/>
      <c r="AZB22" s="0"/>
      <c r="AZC22" s="0"/>
      <c r="AZD22" s="0"/>
      <c r="AZE22" s="0"/>
      <c r="AZF22" s="0"/>
      <c r="AZG22" s="0"/>
      <c r="AZH22" s="0"/>
      <c r="AZI22" s="0"/>
      <c r="AZJ22" s="0"/>
      <c r="AZK22" s="0"/>
      <c r="AZL22" s="0"/>
      <c r="AZM22" s="0"/>
      <c r="AZN22" s="0"/>
      <c r="AZO22" s="0"/>
      <c r="AZP22" s="0"/>
      <c r="AZQ22" s="0"/>
      <c r="AZR22" s="0"/>
      <c r="AZS22" s="0"/>
      <c r="AZT22" s="0"/>
      <c r="AZU22" s="0"/>
      <c r="AZV22" s="0"/>
      <c r="AZW22" s="0"/>
      <c r="AZX22" s="0"/>
      <c r="AZY22" s="0"/>
      <c r="AZZ22" s="0"/>
      <c r="BAA22" s="0"/>
      <c r="BAB22" s="0"/>
      <c r="BAC22" s="0"/>
      <c r="BAD22" s="0"/>
      <c r="BAE22" s="0"/>
      <c r="BAF22" s="0"/>
      <c r="BAG22" s="0"/>
      <c r="BAH22" s="0"/>
      <c r="BAI22" s="0"/>
      <c r="BAJ22" s="0"/>
      <c r="BAK22" s="0"/>
      <c r="BAL22" s="0"/>
      <c r="BAM22" s="0"/>
      <c r="BAN22" s="0"/>
      <c r="BAO22" s="0"/>
      <c r="BAP22" s="0"/>
      <c r="BAQ22" s="0"/>
      <c r="BAR22" s="0"/>
      <c r="BAS22" s="0"/>
      <c r="BAT22" s="0"/>
      <c r="BAU22" s="0"/>
      <c r="BAV22" s="0"/>
      <c r="BAW22" s="0"/>
      <c r="BAX22" s="0"/>
      <c r="BAY22" s="0"/>
      <c r="BAZ22" s="0"/>
      <c r="BBA22" s="0"/>
      <c r="BBB22" s="0"/>
      <c r="BBC22" s="0"/>
      <c r="BBD22" s="0"/>
      <c r="BBE22" s="0"/>
      <c r="BBF22" s="0"/>
      <c r="BBG22" s="0"/>
      <c r="BBH22" s="0"/>
      <c r="BBI22" s="0"/>
      <c r="BBJ22" s="0"/>
      <c r="BBK22" s="0"/>
      <c r="BBL22" s="0"/>
      <c r="BBM22" s="0"/>
      <c r="BBN22" s="0"/>
      <c r="BBO22" s="0"/>
      <c r="BBP22" s="0"/>
      <c r="BBQ22" s="0"/>
      <c r="BBR22" s="0"/>
      <c r="BBS22" s="0"/>
      <c r="BBT22" s="0"/>
      <c r="BBU22" s="0"/>
      <c r="BBV22" s="0"/>
      <c r="BBW22" s="0"/>
      <c r="BBX22" s="0"/>
      <c r="BBY22" s="0"/>
      <c r="BBZ22" s="0"/>
      <c r="BCA22" s="0"/>
      <c r="BCB22" s="0"/>
      <c r="BCC22" s="0"/>
      <c r="BCD22" s="0"/>
      <c r="BCE22" s="0"/>
      <c r="BCF22" s="0"/>
      <c r="BCG22" s="0"/>
      <c r="BCH22" s="0"/>
      <c r="BCI22" s="0"/>
      <c r="BCJ22" s="0"/>
      <c r="BCK22" s="0"/>
      <c r="BCL22" s="0"/>
      <c r="BCM22" s="0"/>
      <c r="BCN22" s="0"/>
      <c r="BCO22" s="0"/>
      <c r="BCP22" s="0"/>
      <c r="BCQ22" s="0"/>
      <c r="BCR22" s="0"/>
      <c r="BCS22" s="0"/>
      <c r="BCT22" s="0"/>
      <c r="BCU22" s="0"/>
      <c r="BCV22" s="0"/>
      <c r="BCW22" s="0"/>
      <c r="BCX22" s="0"/>
      <c r="BCY22" s="0"/>
      <c r="BCZ22" s="0"/>
      <c r="BDA22" s="0"/>
      <c r="BDB22" s="0"/>
      <c r="BDC22" s="0"/>
      <c r="BDD22" s="0"/>
      <c r="BDE22" s="0"/>
      <c r="BDF22" s="0"/>
      <c r="BDG22" s="0"/>
      <c r="BDH22" s="0"/>
      <c r="BDI22" s="0"/>
      <c r="BDJ22" s="0"/>
      <c r="BDK22" s="0"/>
      <c r="BDL22" s="0"/>
      <c r="BDM22" s="0"/>
      <c r="BDN22" s="0"/>
      <c r="BDO22" s="0"/>
      <c r="BDP22" s="0"/>
      <c r="BDQ22" s="0"/>
      <c r="BDR22" s="0"/>
      <c r="BDS22" s="0"/>
      <c r="BDT22" s="0"/>
      <c r="BDU22" s="0"/>
      <c r="BDV22" s="0"/>
      <c r="BDW22" s="0"/>
      <c r="BDX22" s="0"/>
      <c r="BDY22" s="0"/>
      <c r="BDZ22" s="0"/>
      <c r="BEA22" s="0"/>
      <c r="BEB22" s="0"/>
      <c r="BEC22" s="0"/>
      <c r="BED22" s="0"/>
      <c r="BEE22" s="0"/>
      <c r="BEF22" s="0"/>
      <c r="BEG22" s="0"/>
      <c r="BEH22" s="0"/>
      <c r="BEI22" s="0"/>
      <c r="BEJ22" s="0"/>
      <c r="BEK22" s="0"/>
      <c r="BEL22" s="0"/>
      <c r="BEM22" s="0"/>
      <c r="BEN22" s="0"/>
      <c r="BEO22" s="0"/>
      <c r="BEP22" s="0"/>
      <c r="BEQ22" s="0"/>
      <c r="BER22" s="0"/>
      <c r="BES22" s="0"/>
      <c r="BET22" s="0"/>
      <c r="BEU22" s="0"/>
      <c r="BEV22" s="0"/>
      <c r="BEW22" s="0"/>
      <c r="BEX22" s="0"/>
      <c r="BEY22" s="0"/>
      <c r="BEZ22" s="0"/>
      <c r="BFA22" s="0"/>
      <c r="BFB22" s="0"/>
      <c r="BFC22" s="0"/>
      <c r="BFD22" s="0"/>
      <c r="BFE22" s="0"/>
      <c r="BFF22" s="0"/>
      <c r="BFG22" s="0"/>
      <c r="BFH22" s="0"/>
      <c r="BFI22" s="0"/>
      <c r="BFJ22" s="0"/>
      <c r="BFK22" s="0"/>
      <c r="BFL22" s="0"/>
      <c r="BFM22" s="0"/>
      <c r="BFN22" s="0"/>
      <c r="BFO22" s="0"/>
      <c r="BFP22" s="0"/>
      <c r="BFQ22" s="0"/>
      <c r="BFR22" s="0"/>
      <c r="BFS22" s="0"/>
      <c r="BFT22" s="0"/>
      <c r="BFU22" s="0"/>
      <c r="BFV22" s="0"/>
      <c r="BFW22" s="0"/>
      <c r="BFX22" s="0"/>
      <c r="BFY22" s="0"/>
      <c r="BFZ22" s="0"/>
      <c r="BGA22" s="0"/>
      <c r="BGB22" s="0"/>
      <c r="BGC22" s="0"/>
      <c r="BGD22" s="0"/>
      <c r="BGE22" s="0"/>
      <c r="BGF22" s="0"/>
      <c r="BGG22" s="0"/>
      <c r="BGH22" s="0"/>
      <c r="BGI22" s="0"/>
      <c r="BGJ22" s="0"/>
      <c r="BGK22" s="0"/>
      <c r="BGL22" s="0"/>
      <c r="BGM22" s="0"/>
      <c r="BGN22" s="0"/>
      <c r="BGO22" s="0"/>
      <c r="BGP22" s="0"/>
      <c r="BGQ22" s="0"/>
      <c r="BGR22" s="0"/>
      <c r="BGS22" s="0"/>
      <c r="BGT22" s="0"/>
      <c r="BGU22" s="0"/>
      <c r="BGV22" s="0"/>
      <c r="BGW22" s="0"/>
      <c r="BGX22" s="0"/>
      <c r="BGY22" s="0"/>
      <c r="BGZ22" s="0"/>
      <c r="BHA22" s="0"/>
      <c r="BHB22" s="0"/>
      <c r="BHC22" s="0"/>
      <c r="BHD22" s="0"/>
      <c r="BHE22" s="0"/>
      <c r="BHF22" s="0"/>
      <c r="BHG22" s="0"/>
      <c r="BHH22" s="0"/>
      <c r="BHI22" s="0"/>
      <c r="BHJ22" s="0"/>
      <c r="BHK22" s="0"/>
      <c r="BHL22" s="0"/>
      <c r="BHM22" s="0"/>
      <c r="BHN22" s="0"/>
      <c r="BHO22" s="0"/>
      <c r="BHP22" s="0"/>
      <c r="BHQ22" s="0"/>
      <c r="BHR22" s="0"/>
      <c r="BHS22" s="0"/>
      <c r="BHT22" s="0"/>
      <c r="BHU22" s="0"/>
      <c r="BHV22" s="0"/>
      <c r="BHW22" s="0"/>
      <c r="BHX22" s="0"/>
      <c r="BHY22" s="0"/>
      <c r="BHZ22" s="0"/>
      <c r="BIA22" s="0"/>
      <c r="BIB22" s="0"/>
      <c r="BIC22" s="0"/>
      <c r="BID22" s="0"/>
      <c r="BIE22" s="0"/>
      <c r="BIF22" s="0"/>
      <c r="BIG22" s="0"/>
      <c r="BIH22" s="0"/>
      <c r="BII22" s="0"/>
      <c r="BIJ22" s="0"/>
      <c r="BIK22" s="0"/>
      <c r="BIL22" s="0"/>
      <c r="BIM22" s="0"/>
      <c r="BIN22" s="0"/>
      <c r="BIO22" s="0"/>
      <c r="BIP22" s="0"/>
      <c r="BIQ22" s="0"/>
      <c r="BIR22" s="0"/>
      <c r="BIS22" s="0"/>
      <c r="BIT22" s="0"/>
      <c r="BIU22" s="0"/>
      <c r="BIV22" s="0"/>
      <c r="BIW22" s="0"/>
      <c r="BIX22" s="0"/>
      <c r="BIY22" s="0"/>
      <c r="BIZ22" s="0"/>
      <c r="BJA22" s="0"/>
      <c r="BJB22" s="0"/>
      <c r="BJC22" s="0"/>
      <c r="BJD22" s="0"/>
      <c r="BJE22" s="0"/>
      <c r="BJF22" s="0"/>
      <c r="BJG22" s="0"/>
      <c r="BJH22" s="0"/>
      <c r="BJI22" s="0"/>
      <c r="BJJ22" s="0"/>
      <c r="BJK22" s="0"/>
      <c r="BJL22" s="0"/>
      <c r="BJM22" s="0"/>
      <c r="BJN22" s="0"/>
      <c r="BJO22" s="0"/>
      <c r="BJP22" s="0"/>
      <c r="BJQ22" s="0"/>
      <c r="BJR22" s="0"/>
      <c r="BJS22" s="0"/>
      <c r="BJT22" s="0"/>
      <c r="BJU22" s="0"/>
      <c r="BJV22" s="0"/>
      <c r="BJW22" s="0"/>
      <c r="BJX22" s="0"/>
      <c r="BJY22" s="0"/>
      <c r="BJZ22" s="0"/>
      <c r="BKA22" s="0"/>
      <c r="BKB22" s="0"/>
      <c r="BKC22" s="0"/>
      <c r="BKD22" s="0"/>
      <c r="BKE22" s="0"/>
      <c r="BKF22" s="0"/>
      <c r="BKG22" s="0"/>
      <c r="BKH22" s="0"/>
      <c r="BKI22" s="0"/>
      <c r="BKJ22" s="0"/>
      <c r="BKK22" s="0"/>
      <c r="BKL22" s="0"/>
      <c r="BKM22" s="0"/>
      <c r="BKN22" s="0"/>
      <c r="BKO22" s="0"/>
      <c r="BKP22" s="0"/>
      <c r="BKQ22" s="0"/>
      <c r="BKR22" s="0"/>
      <c r="BKS22" s="0"/>
      <c r="BKT22" s="0"/>
      <c r="BKU22" s="0"/>
      <c r="BKV22" s="0"/>
      <c r="BKW22" s="0"/>
      <c r="BKX22" s="0"/>
      <c r="BKY22" s="0"/>
      <c r="BKZ22" s="0"/>
      <c r="BLA22" s="0"/>
      <c r="BLB22" s="0"/>
      <c r="BLC22" s="0"/>
      <c r="BLD22" s="0"/>
      <c r="BLE22" s="0"/>
      <c r="BLF22" s="0"/>
      <c r="BLG22" s="0"/>
      <c r="BLH22" s="0"/>
      <c r="BLI22" s="0"/>
      <c r="BLJ22" s="0"/>
      <c r="BLK22" s="0"/>
      <c r="BLL22" s="0"/>
      <c r="BLM22" s="0"/>
      <c r="BLN22" s="0"/>
      <c r="BLO22" s="0"/>
      <c r="BLP22" s="0"/>
      <c r="BLQ22" s="0"/>
      <c r="BLR22" s="0"/>
      <c r="BLS22" s="0"/>
      <c r="BLT22" s="0"/>
      <c r="BLU22" s="0"/>
      <c r="BLV22" s="0"/>
      <c r="BLW22" s="0"/>
      <c r="BLX22" s="0"/>
      <c r="BLY22" s="0"/>
      <c r="BLZ22" s="0"/>
      <c r="BMA22" s="0"/>
      <c r="BMB22" s="0"/>
      <c r="BMC22" s="0"/>
      <c r="BMD22" s="0"/>
      <c r="BME22" s="0"/>
      <c r="BMF22" s="0"/>
      <c r="BMG22" s="0"/>
      <c r="BMH22" s="0"/>
      <c r="BMI22" s="0"/>
      <c r="BMJ22" s="0"/>
      <c r="BMK22" s="0"/>
      <c r="BML22" s="0"/>
      <c r="BMM22" s="0"/>
      <c r="BMN22" s="0"/>
      <c r="BMO22" s="0"/>
      <c r="BMP22" s="0"/>
      <c r="BMQ22" s="0"/>
      <c r="BMR22" s="0"/>
      <c r="BMS22" s="0"/>
      <c r="BMT22" s="0"/>
      <c r="BMU22" s="0"/>
      <c r="BMV22" s="0"/>
      <c r="BMW22" s="0"/>
      <c r="BMX22" s="0"/>
      <c r="BMY22" s="0"/>
      <c r="BMZ22" s="0"/>
      <c r="BNA22" s="0"/>
      <c r="BNB22" s="0"/>
      <c r="BNC22" s="0"/>
      <c r="BND22" s="0"/>
      <c r="BNE22" s="0"/>
      <c r="BNF22" s="0"/>
      <c r="BNG22" s="0"/>
      <c r="BNH22" s="0"/>
      <c r="BNI22" s="0"/>
      <c r="BNJ22" s="0"/>
      <c r="BNK22" s="0"/>
      <c r="BNL22" s="0"/>
      <c r="BNM22" s="0"/>
      <c r="BNN22" s="0"/>
      <c r="BNO22" s="0"/>
      <c r="BNP22" s="0"/>
      <c r="BNQ22" s="0"/>
      <c r="BNR22" s="0"/>
      <c r="BNS22" s="0"/>
      <c r="BNT22" s="0"/>
      <c r="BNU22" s="0"/>
      <c r="BNV22" s="0"/>
      <c r="BNW22" s="0"/>
      <c r="BNX22" s="0"/>
      <c r="BNY22" s="0"/>
      <c r="BNZ22" s="0"/>
      <c r="BOA22" s="0"/>
      <c r="BOB22" s="0"/>
      <c r="BOC22" s="0"/>
      <c r="BOD22" s="0"/>
      <c r="BOE22" s="0"/>
      <c r="BOF22" s="0"/>
      <c r="BOG22" s="0"/>
      <c r="BOH22" s="0"/>
      <c r="BOI22" s="0"/>
      <c r="BOJ22" s="0"/>
      <c r="BOK22" s="0"/>
      <c r="BOL22" s="0"/>
      <c r="BOM22" s="0"/>
      <c r="BON22" s="0"/>
      <c r="BOO22" s="0"/>
      <c r="BOP22" s="0"/>
      <c r="BOQ22" s="0"/>
      <c r="BOR22" s="0"/>
      <c r="BOS22" s="0"/>
      <c r="BOT22" s="0"/>
      <c r="BOU22" s="0"/>
      <c r="BOV22" s="0"/>
      <c r="BOW22" s="0"/>
      <c r="BOX22" s="0"/>
      <c r="BOY22" s="0"/>
      <c r="BOZ22" s="0"/>
      <c r="BPA22" s="0"/>
      <c r="BPB22" s="0"/>
      <c r="BPC22" s="0"/>
      <c r="BPD22" s="0"/>
      <c r="BPE22" s="0"/>
      <c r="BPF22" s="0"/>
      <c r="BPG22" s="0"/>
      <c r="BPH22" s="0"/>
      <c r="BPI22" s="0"/>
      <c r="BPJ22" s="0"/>
      <c r="BPK22" s="0"/>
      <c r="BPL22" s="0"/>
      <c r="BPM22" s="0"/>
      <c r="BPN22" s="0"/>
      <c r="BPO22" s="0"/>
      <c r="BPP22" s="0"/>
      <c r="BPQ22" s="0"/>
      <c r="BPR22" s="0"/>
      <c r="BPS22" s="0"/>
      <c r="BPT22" s="0"/>
      <c r="BPU22" s="0"/>
      <c r="BPV22" s="0"/>
      <c r="BPW22" s="0"/>
      <c r="BPX22" s="0"/>
      <c r="BPY22" s="0"/>
      <c r="BPZ22" s="0"/>
      <c r="BQA22" s="0"/>
      <c r="BQB22" s="0"/>
      <c r="BQC22" s="0"/>
      <c r="BQD22" s="0"/>
      <c r="BQE22" s="0"/>
      <c r="BQF22" s="0"/>
      <c r="BQG22" s="0"/>
      <c r="BQH22" s="0"/>
      <c r="BQI22" s="0"/>
      <c r="BQJ22" s="0"/>
      <c r="BQK22" s="0"/>
      <c r="BQL22" s="0"/>
      <c r="BQM22" s="0"/>
      <c r="BQN22" s="0"/>
      <c r="BQO22" s="0"/>
      <c r="BQP22" s="0"/>
      <c r="BQQ22" s="0"/>
      <c r="BQR22" s="0"/>
      <c r="BQS22" s="0"/>
      <c r="BQT22" s="0"/>
      <c r="BQU22" s="0"/>
      <c r="BQV22" s="0"/>
      <c r="BQW22" s="0"/>
      <c r="BQX22" s="0"/>
      <c r="BQY22" s="0"/>
      <c r="BQZ22" s="0"/>
      <c r="BRA22" s="0"/>
      <c r="BRB22" s="0"/>
      <c r="BRC22" s="0"/>
      <c r="BRD22" s="0"/>
      <c r="BRE22" s="0"/>
      <c r="BRF22" s="0"/>
      <c r="BRG22" s="0"/>
      <c r="BRH22" s="0"/>
      <c r="BRI22" s="0"/>
      <c r="BRJ22" s="0"/>
      <c r="BRK22" s="0"/>
      <c r="BRL22" s="0"/>
      <c r="BRM22" s="0"/>
      <c r="BRN22" s="0"/>
      <c r="BRO22" s="0"/>
      <c r="BRP22" s="0"/>
      <c r="BRQ22" s="0"/>
      <c r="BRR22" s="0"/>
      <c r="BRS22" s="0"/>
      <c r="BRT22" s="0"/>
      <c r="BRU22" s="0"/>
      <c r="BRV22" s="0"/>
      <c r="BRW22" s="0"/>
      <c r="BRX22" s="0"/>
      <c r="BRY22" s="0"/>
      <c r="BRZ22" s="0"/>
      <c r="BSA22" s="0"/>
      <c r="BSB22" s="0"/>
      <c r="BSC22" s="0"/>
      <c r="BSD22" s="0"/>
      <c r="BSE22" s="0"/>
      <c r="BSF22" s="0"/>
      <c r="BSG22" s="0"/>
      <c r="BSH22" s="0"/>
      <c r="BSI22" s="0"/>
      <c r="BSJ22" s="0"/>
      <c r="BSK22" s="0"/>
      <c r="BSL22" s="0"/>
      <c r="BSM22" s="0"/>
      <c r="BSN22" s="0"/>
      <c r="BSO22" s="0"/>
      <c r="BSP22" s="0"/>
      <c r="BSQ22" s="0"/>
      <c r="BSR22" s="0"/>
      <c r="BSS22" s="0"/>
      <c r="BST22" s="0"/>
      <c r="BSU22" s="0"/>
      <c r="BSV22" s="0"/>
      <c r="BSW22" s="0"/>
      <c r="BSX22" s="0"/>
      <c r="BSY22" s="0"/>
      <c r="BSZ22" s="0"/>
      <c r="BTA22" s="0"/>
      <c r="BTB22" s="0"/>
      <c r="BTC22" s="0"/>
      <c r="BTD22" s="0"/>
      <c r="BTE22" s="0"/>
      <c r="BTF22" s="0"/>
      <c r="BTG22" s="0"/>
      <c r="BTH22" s="0"/>
      <c r="BTI22" s="0"/>
      <c r="BTJ22" s="0"/>
      <c r="BTK22" s="0"/>
      <c r="BTL22" s="0"/>
      <c r="BTM22" s="0"/>
      <c r="BTN22" s="0"/>
      <c r="BTO22" s="0"/>
      <c r="BTP22" s="0"/>
      <c r="BTQ22" s="0"/>
      <c r="BTR22" s="0"/>
      <c r="BTS22" s="0"/>
      <c r="BTT22" s="0"/>
      <c r="BTU22" s="0"/>
      <c r="BTV22" s="0"/>
      <c r="BTW22" s="0"/>
      <c r="BTX22" s="0"/>
      <c r="BTY22" s="0"/>
      <c r="BTZ22" s="0"/>
      <c r="BUA22" s="0"/>
      <c r="BUB22" s="0"/>
      <c r="BUC22" s="0"/>
      <c r="BUD22" s="0"/>
      <c r="BUE22" s="0"/>
      <c r="BUF22" s="0"/>
      <c r="BUG22" s="0"/>
      <c r="BUH22" s="0"/>
      <c r="BUI22" s="0"/>
      <c r="BUJ22" s="0"/>
      <c r="BUK22" s="0"/>
      <c r="BUL22" s="0"/>
      <c r="BUM22" s="0"/>
      <c r="BUN22" s="0"/>
      <c r="BUO22" s="0"/>
      <c r="BUP22" s="0"/>
      <c r="BUQ22" s="0"/>
      <c r="BUR22" s="0"/>
      <c r="BUS22" s="0"/>
      <c r="BUT22" s="0"/>
      <c r="BUU22" s="0"/>
      <c r="BUV22" s="0"/>
      <c r="BUW22" s="0"/>
      <c r="BUX22" s="0"/>
      <c r="BUY22" s="0"/>
      <c r="BUZ22" s="0"/>
      <c r="BVA22" s="0"/>
      <c r="BVB22" s="0"/>
      <c r="BVC22" s="0"/>
      <c r="BVD22" s="0"/>
      <c r="BVE22" s="0"/>
      <c r="BVF22" s="0"/>
      <c r="BVG22" s="0"/>
      <c r="BVH22" s="0"/>
      <c r="BVI22" s="0"/>
      <c r="BVJ22" s="0"/>
      <c r="BVK22" s="0"/>
      <c r="BVL22" s="0"/>
      <c r="BVM22" s="0"/>
      <c r="BVN22" s="0"/>
      <c r="BVO22" s="0"/>
      <c r="BVP22" s="0"/>
      <c r="BVQ22" s="0"/>
      <c r="BVR22" s="0"/>
      <c r="BVS22" s="0"/>
      <c r="BVT22" s="0"/>
      <c r="BVU22" s="0"/>
      <c r="BVV22" s="0"/>
      <c r="BVW22" s="0"/>
      <c r="BVX22" s="0"/>
      <c r="BVY22" s="0"/>
      <c r="BVZ22" s="0"/>
      <c r="BWA22" s="0"/>
      <c r="BWB22" s="0"/>
      <c r="BWC22" s="0"/>
      <c r="BWD22" s="0"/>
      <c r="BWE22" s="0"/>
      <c r="BWF22" s="0"/>
      <c r="BWG22" s="0"/>
      <c r="BWH22" s="0"/>
      <c r="BWI22" s="0"/>
      <c r="BWJ22" s="0"/>
      <c r="BWK22" s="0"/>
      <c r="BWL22" s="0"/>
      <c r="BWM22" s="0"/>
      <c r="BWN22" s="0"/>
      <c r="BWO22" s="0"/>
      <c r="BWP22" s="0"/>
      <c r="BWQ22" s="0"/>
      <c r="BWR22" s="0"/>
      <c r="BWS22" s="0"/>
      <c r="BWT22" s="0"/>
      <c r="BWU22" s="0"/>
      <c r="BWV22" s="0"/>
      <c r="BWW22" s="0"/>
      <c r="BWX22" s="0"/>
      <c r="BWY22" s="0"/>
      <c r="BWZ22" s="0"/>
      <c r="BXA22" s="0"/>
      <c r="BXB22" s="0"/>
      <c r="BXC22" s="0"/>
      <c r="BXD22" s="0"/>
      <c r="BXE22" s="0"/>
      <c r="BXF22" s="0"/>
      <c r="BXG22" s="0"/>
      <c r="BXH22" s="0"/>
      <c r="BXI22" s="0"/>
      <c r="BXJ22" s="0"/>
      <c r="BXK22" s="0"/>
      <c r="BXL22" s="0"/>
      <c r="BXM22" s="0"/>
      <c r="BXN22" s="0"/>
      <c r="BXO22" s="0"/>
      <c r="BXP22" s="0"/>
      <c r="BXQ22" s="0"/>
      <c r="BXR22" s="0"/>
      <c r="BXS22" s="0"/>
      <c r="BXT22" s="0"/>
      <c r="BXU22" s="0"/>
      <c r="BXV22" s="0"/>
      <c r="BXW22" s="0"/>
      <c r="BXX22" s="0"/>
      <c r="BXY22" s="0"/>
      <c r="BXZ22" s="0"/>
      <c r="BYA22" s="0"/>
      <c r="BYB22" s="0"/>
      <c r="BYC22" s="0"/>
      <c r="BYD22" s="0"/>
      <c r="BYE22" s="0"/>
      <c r="BYF22" s="0"/>
      <c r="BYG22" s="0"/>
      <c r="BYH22" s="0"/>
      <c r="BYI22" s="0"/>
      <c r="BYJ22" s="0"/>
      <c r="BYK22" s="0"/>
      <c r="BYL22" s="0"/>
      <c r="BYM22" s="0"/>
      <c r="BYN22" s="0"/>
      <c r="BYO22" s="0"/>
      <c r="BYP22" s="0"/>
      <c r="BYQ22" s="0"/>
      <c r="BYR22" s="0"/>
      <c r="BYS22" s="0"/>
      <c r="BYT22" s="0"/>
      <c r="BYU22" s="0"/>
      <c r="BYV22" s="0"/>
      <c r="BYW22" s="0"/>
      <c r="BYX22" s="0"/>
      <c r="BYY22" s="0"/>
      <c r="BYZ22" s="0"/>
      <c r="BZA22" s="0"/>
      <c r="BZB22" s="0"/>
      <c r="BZC22" s="0"/>
      <c r="BZD22" s="0"/>
      <c r="BZE22" s="0"/>
      <c r="BZF22" s="0"/>
      <c r="BZG22" s="0"/>
      <c r="BZH22" s="0"/>
      <c r="BZI22" s="0"/>
      <c r="BZJ22" s="0"/>
      <c r="BZK22" s="0"/>
      <c r="BZL22" s="0"/>
      <c r="BZM22" s="0"/>
      <c r="BZN22" s="0"/>
      <c r="BZO22" s="0"/>
      <c r="BZP22" s="0"/>
      <c r="BZQ22" s="0"/>
      <c r="BZR22" s="0"/>
      <c r="BZS22" s="0"/>
      <c r="BZT22" s="0"/>
      <c r="BZU22" s="0"/>
      <c r="BZV22" s="0"/>
      <c r="BZW22" s="0"/>
      <c r="BZX22" s="0"/>
      <c r="BZY22" s="0"/>
      <c r="BZZ22" s="0"/>
      <c r="CAA22" s="0"/>
      <c r="CAB22" s="0"/>
      <c r="CAC22" s="0"/>
      <c r="CAD22" s="0"/>
      <c r="CAE22" s="0"/>
      <c r="CAF22" s="0"/>
      <c r="CAG22" s="0"/>
      <c r="CAH22" s="0"/>
      <c r="CAI22" s="0"/>
      <c r="CAJ22" s="0"/>
      <c r="CAK22" s="0"/>
      <c r="CAL22" s="0"/>
      <c r="CAM22" s="0"/>
      <c r="CAN22" s="0"/>
      <c r="CAO22" s="0"/>
      <c r="CAP22" s="0"/>
      <c r="CAQ22" s="0"/>
      <c r="CAR22" s="0"/>
      <c r="CAS22" s="0"/>
      <c r="CAT22" s="0"/>
      <c r="CAU22" s="0"/>
      <c r="CAV22" s="0"/>
      <c r="CAW22" s="0"/>
      <c r="CAX22" s="0"/>
      <c r="CAY22" s="0"/>
      <c r="CAZ22" s="0"/>
      <c r="CBA22" s="0"/>
      <c r="CBB22" s="0"/>
      <c r="CBC22" s="0"/>
      <c r="CBD22" s="0"/>
      <c r="CBE22" s="0"/>
      <c r="CBF22" s="0"/>
      <c r="CBG22" s="0"/>
      <c r="CBH22" s="0"/>
      <c r="CBI22" s="0"/>
      <c r="CBJ22" s="0"/>
      <c r="CBK22" s="0"/>
      <c r="CBL22" s="0"/>
      <c r="CBM22" s="0"/>
      <c r="CBN22" s="0"/>
      <c r="CBO22" s="0"/>
      <c r="CBP22" s="0"/>
      <c r="CBQ22" s="0"/>
      <c r="CBR22" s="0"/>
      <c r="CBS22" s="0"/>
      <c r="CBT22" s="0"/>
      <c r="CBU22" s="0"/>
      <c r="CBV22" s="0"/>
      <c r="CBW22" s="0"/>
      <c r="CBX22" s="0"/>
      <c r="CBY22" s="0"/>
      <c r="CBZ22" s="0"/>
      <c r="CCA22" s="0"/>
      <c r="CCB22" s="0"/>
      <c r="CCC22" s="0"/>
      <c r="CCD22" s="0"/>
      <c r="CCE22" s="0"/>
      <c r="CCF22" s="0"/>
      <c r="CCG22" s="0"/>
      <c r="CCH22" s="0"/>
      <c r="CCI22" s="0"/>
      <c r="CCJ22" s="0"/>
      <c r="CCK22" s="0"/>
      <c r="CCL22" s="0"/>
      <c r="CCM22" s="0"/>
      <c r="CCN22" s="0"/>
      <c r="CCO22" s="0"/>
      <c r="CCP22" s="0"/>
      <c r="CCQ22" s="0"/>
      <c r="CCR22" s="0"/>
      <c r="CCS22" s="0"/>
      <c r="CCT22" s="0"/>
      <c r="CCU22" s="0"/>
      <c r="CCV22" s="0"/>
      <c r="CCW22" s="0"/>
      <c r="CCX22" s="0"/>
      <c r="CCY22" s="0"/>
      <c r="CCZ22" s="0"/>
      <c r="CDA22" s="0"/>
      <c r="CDB22" s="0"/>
      <c r="CDC22" s="0"/>
      <c r="CDD22" s="0"/>
      <c r="CDE22" s="0"/>
      <c r="CDF22" s="0"/>
      <c r="CDG22" s="0"/>
      <c r="CDH22" s="0"/>
      <c r="CDI22" s="0"/>
      <c r="CDJ22" s="0"/>
      <c r="CDK22" s="0"/>
      <c r="CDL22" s="0"/>
      <c r="CDM22" s="0"/>
      <c r="CDN22" s="0"/>
      <c r="CDO22" s="0"/>
      <c r="CDP22" s="0"/>
      <c r="CDQ22" s="0"/>
      <c r="CDR22" s="0"/>
      <c r="CDS22" s="0"/>
      <c r="CDT22" s="0"/>
      <c r="CDU22" s="0"/>
      <c r="CDV22" s="0"/>
      <c r="CDW22" s="0"/>
      <c r="CDX22" s="0"/>
      <c r="CDY22" s="0"/>
      <c r="CDZ22" s="0"/>
      <c r="CEA22" s="0"/>
      <c r="CEB22" s="0"/>
      <c r="CEC22" s="0"/>
      <c r="CED22" s="0"/>
      <c r="CEE22" s="0"/>
      <c r="CEF22" s="0"/>
      <c r="CEG22" s="0"/>
      <c r="CEH22" s="0"/>
      <c r="CEI22" s="0"/>
      <c r="CEJ22" s="0"/>
      <c r="CEK22" s="0"/>
      <c r="CEL22" s="0"/>
      <c r="CEM22" s="0"/>
      <c r="CEN22" s="0"/>
      <c r="CEO22" s="0"/>
      <c r="CEP22" s="0"/>
      <c r="CEQ22" s="0"/>
      <c r="CER22" s="0"/>
      <c r="CES22" s="0"/>
      <c r="CET22" s="0"/>
      <c r="CEU22" s="0"/>
      <c r="CEV22" s="0"/>
      <c r="CEW22" s="0"/>
      <c r="CEX22" s="0"/>
      <c r="CEY22" s="0"/>
      <c r="CEZ22" s="0"/>
      <c r="CFA22" s="0"/>
      <c r="CFB22" s="0"/>
      <c r="CFC22" s="0"/>
      <c r="CFD22" s="0"/>
      <c r="CFE22" s="0"/>
      <c r="CFF22" s="0"/>
      <c r="CFG22" s="0"/>
      <c r="CFH22" s="0"/>
      <c r="CFI22" s="0"/>
      <c r="CFJ22" s="0"/>
      <c r="CFK22" s="0"/>
      <c r="CFL22" s="0"/>
      <c r="CFM22" s="0"/>
      <c r="CFN22" s="0"/>
      <c r="CFO22" s="0"/>
      <c r="CFP22" s="0"/>
      <c r="CFQ22" s="0"/>
      <c r="CFR22" s="0"/>
      <c r="CFS22" s="0"/>
      <c r="CFT22" s="0"/>
      <c r="CFU22" s="0"/>
      <c r="CFV22" s="0"/>
      <c r="CFW22" s="0"/>
      <c r="CFX22" s="0"/>
      <c r="CFY22" s="0"/>
      <c r="CFZ22" s="0"/>
      <c r="CGA22" s="0"/>
      <c r="CGB22" s="0"/>
      <c r="CGC22" s="0"/>
      <c r="CGD22" s="0"/>
      <c r="CGE22" s="0"/>
      <c r="CGF22" s="0"/>
      <c r="CGG22" s="0"/>
      <c r="CGH22" s="0"/>
      <c r="CGI22" s="0"/>
      <c r="CGJ22" s="0"/>
      <c r="CGK22" s="0"/>
      <c r="CGL22" s="0"/>
      <c r="CGM22" s="0"/>
      <c r="CGN22" s="0"/>
      <c r="CGO22" s="0"/>
      <c r="CGP22" s="0"/>
      <c r="CGQ22" s="0"/>
      <c r="CGR22" s="0"/>
      <c r="CGS22" s="0"/>
      <c r="CGT22" s="0"/>
      <c r="CGU22" s="0"/>
      <c r="CGV22" s="0"/>
      <c r="CGW22" s="0"/>
      <c r="CGX22" s="0"/>
      <c r="CGY22" s="0"/>
      <c r="CGZ22" s="0"/>
      <c r="CHA22" s="0"/>
      <c r="CHB22" s="0"/>
      <c r="CHC22" s="0"/>
      <c r="CHD22" s="0"/>
      <c r="CHE22" s="0"/>
      <c r="CHF22" s="0"/>
      <c r="CHG22" s="0"/>
      <c r="CHH22" s="0"/>
      <c r="CHI22" s="0"/>
      <c r="CHJ22" s="0"/>
      <c r="CHK22" s="0"/>
      <c r="CHL22" s="0"/>
      <c r="CHM22" s="0"/>
      <c r="CHN22" s="0"/>
      <c r="CHO22" s="0"/>
      <c r="CHP22" s="0"/>
      <c r="CHQ22" s="0"/>
      <c r="CHR22" s="0"/>
      <c r="CHS22" s="0"/>
      <c r="CHT22" s="0"/>
      <c r="CHU22" s="0"/>
      <c r="CHV22" s="0"/>
      <c r="CHW22" s="0"/>
      <c r="CHX22" s="0"/>
      <c r="CHY22" s="0"/>
      <c r="CHZ22" s="0"/>
      <c r="CIA22" s="0"/>
      <c r="CIB22" s="0"/>
      <c r="CIC22" s="0"/>
      <c r="CID22" s="0"/>
      <c r="CIE22" s="0"/>
      <c r="CIF22" s="0"/>
      <c r="CIG22" s="0"/>
      <c r="CIH22" s="0"/>
      <c r="CII22" s="0"/>
      <c r="CIJ22" s="0"/>
      <c r="CIK22" s="0"/>
      <c r="CIL22" s="0"/>
      <c r="CIM22" s="0"/>
      <c r="CIN22" s="0"/>
      <c r="CIO22" s="0"/>
      <c r="CIP22" s="0"/>
      <c r="CIQ22" s="0"/>
      <c r="CIR22" s="0"/>
      <c r="CIS22" s="0"/>
      <c r="CIT22" s="0"/>
      <c r="CIU22" s="0"/>
      <c r="CIV22" s="0"/>
      <c r="CIW22" s="0"/>
      <c r="CIX22" s="0"/>
      <c r="CIY22" s="0"/>
      <c r="CIZ22" s="0"/>
      <c r="CJA22" s="0"/>
      <c r="CJB22" s="0"/>
      <c r="CJC22" s="0"/>
      <c r="CJD22" s="0"/>
      <c r="CJE22" s="0"/>
      <c r="CJF22" s="0"/>
      <c r="CJG22" s="0"/>
      <c r="CJH22" s="0"/>
      <c r="CJI22" s="0"/>
      <c r="CJJ22" s="0"/>
      <c r="CJK22" s="0"/>
      <c r="CJL22" s="0"/>
      <c r="CJM22" s="0"/>
      <c r="CJN22" s="0"/>
      <c r="CJO22" s="0"/>
      <c r="CJP22" s="0"/>
      <c r="CJQ22" s="0"/>
      <c r="CJR22" s="0"/>
      <c r="CJS22" s="0"/>
      <c r="CJT22" s="0"/>
      <c r="CJU22" s="0"/>
      <c r="CJV22" s="0"/>
      <c r="CJW22" s="0"/>
      <c r="CJX22" s="0"/>
      <c r="CJY22" s="0"/>
      <c r="CJZ22" s="0"/>
      <c r="CKA22" s="0"/>
      <c r="CKB22" s="0"/>
      <c r="CKC22" s="0"/>
      <c r="CKD22" s="0"/>
      <c r="CKE22" s="0"/>
      <c r="CKF22" s="0"/>
      <c r="CKG22" s="0"/>
      <c r="CKH22" s="0"/>
      <c r="CKI22" s="0"/>
      <c r="CKJ22" s="0"/>
      <c r="CKK22" s="0"/>
      <c r="CKL22" s="0"/>
      <c r="CKM22" s="0"/>
      <c r="CKN22" s="0"/>
      <c r="CKO22" s="0"/>
      <c r="CKP22" s="0"/>
      <c r="CKQ22" s="0"/>
      <c r="CKR22" s="0"/>
      <c r="CKS22" s="0"/>
      <c r="CKT22" s="0"/>
      <c r="CKU22" s="0"/>
      <c r="CKV22" s="0"/>
      <c r="CKW22" s="0"/>
      <c r="CKX22" s="0"/>
      <c r="CKY22" s="0"/>
      <c r="CKZ22" s="0"/>
      <c r="CLA22" s="0"/>
      <c r="CLB22" s="0"/>
      <c r="CLC22" s="0"/>
      <c r="CLD22" s="0"/>
      <c r="CLE22" s="0"/>
      <c r="CLF22" s="0"/>
      <c r="CLG22" s="0"/>
      <c r="CLH22" s="0"/>
      <c r="CLI22" s="0"/>
      <c r="CLJ22" s="0"/>
      <c r="CLK22" s="0"/>
      <c r="CLL22" s="0"/>
      <c r="CLM22" s="0"/>
      <c r="CLN22" s="0"/>
      <c r="CLO22" s="0"/>
      <c r="CLP22" s="0"/>
      <c r="CLQ22" s="0"/>
      <c r="CLR22" s="0"/>
      <c r="CLS22" s="0"/>
      <c r="CLT22" s="0"/>
      <c r="CLU22" s="0"/>
      <c r="CLV22" s="0"/>
      <c r="CLW22" s="0"/>
      <c r="CLX22" s="0"/>
      <c r="CLY22" s="0"/>
      <c r="CLZ22" s="0"/>
      <c r="CMA22" s="0"/>
      <c r="CMB22" s="0"/>
      <c r="CMC22" s="0"/>
      <c r="CMD22" s="0"/>
      <c r="CME22" s="0"/>
      <c r="CMF22" s="0"/>
      <c r="CMG22" s="0"/>
      <c r="CMH22" s="0"/>
      <c r="CMI22" s="0"/>
      <c r="CMJ22" s="0"/>
      <c r="CMK22" s="0"/>
      <c r="CML22" s="0"/>
      <c r="CMM22" s="0"/>
      <c r="CMN22" s="0"/>
      <c r="CMO22" s="0"/>
      <c r="CMP22" s="0"/>
      <c r="CMQ22" s="0"/>
      <c r="CMR22" s="0"/>
      <c r="CMS22" s="0"/>
      <c r="CMT22" s="0"/>
      <c r="CMU22" s="0"/>
      <c r="CMV22" s="0"/>
      <c r="CMW22" s="0"/>
      <c r="CMX22" s="0"/>
      <c r="CMY22" s="0"/>
      <c r="CMZ22" s="0"/>
      <c r="CNA22" s="0"/>
      <c r="CNB22" s="0"/>
      <c r="CNC22" s="0"/>
      <c r="CND22" s="0"/>
      <c r="CNE22" s="0"/>
      <c r="CNF22" s="0"/>
      <c r="CNG22" s="0"/>
      <c r="CNH22" s="0"/>
      <c r="CNI22" s="0"/>
      <c r="CNJ22" s="0"/>
      <c r="CNK22" s="0"/>
      <c r="CNL22" s="0"/>
      <c r="CNM22" s="0"/>
      <c r="CNN22" s="0"/>
      <c r="CNO22" s="0"/>
      <c r="CNP22" s="0"/>
      <c r="CNQ22" s="0"/>
      <c r="CNR22" s="0"/>
      <c r="CNS22" s="0"/>
      <c r="CNT22" s="0"/>
      <c r="CNU22" s="0"/>
      <c r="CNV22" s="0"/>
      <c r="CNW22" s="0"/>
      <c r="CNX22" s="0"/>
      <c r="CNY22" s="0"/>
      <c r="CNZ22" s="0"/>
      <c r="COA22" s="0"/>
      <c r="COB22" s="0"/>
      <c r="COC22" s="0"/>
      <c r="COD22" s="0"/>
      <c r="COE22" s="0"/>
      <c r="COF22" s="0"/>
      <c r="COG22" s="0"/>
      <c r="COH22" s="0"/>
      <c r="COI22" s="0"/>
      <c r="COJ22" s="0"/>
      <c r="COK22" s="0"/>
      <c r="COL22" s="0"/>
      <c r="COM22" s="0"/>
      <c r="CON22" s="0"/>
      <c r="COO22" s="0"/>
      <c r="COP22" s="0"/>
      <c r="COQ22" s="0"/>
      <c r="COR22" s="0"/>
      <c r="COS22" s="0"/>
      <c r="COT22" s="0"/>
      <c r="COU22" s="0"/>
      <c r="COV22" s="0"/>
      <c r="COW22" s="0"/>
      <c r="COX22" s="0"/>
      <c r="COY22" s="0"/>
      <c r="COZ22" s="0"/>
      <c r="CPA22" s="0"/>
      <c r="CPB22" s="0"/>
      <c r="CPC22" s="0"/>
      <c r="CPD22" s="0"/>
      <c r="CPE22" s="0"/>
      <c r="CPF22" s="0"/>
      <c r="CPG22" s="0"/>
      <c r="CPH22" s="0"/>
      <c r="CPI22" s="0"/>
      <c r="CPJ22" s="0"/>
      <c r="CPK22" s="0"/>
      <c r="CPL22" s="0"/>
      <c r="CPM22" s="0"/>
      <c r="CPN22" s="0"/>
      <c r="CPO22" s="0"/>
      <c r="CPP22" s="0"/>
      <c r="CPQ22" s="0"/>
      <c r="CPR22" s="0"/>
      <c r="CPS22" s="0"/>
      <c r="CPT22" s="0"/>
      <c r="CPU22" s="0"/>
      <c r="CPV22" s="0"/>
      <c r="CPW22" s="0"/>
      <c r="CPX22" s="0"/>
      <c r="CPY22" s="0"/>
      <c r="CPZ22" s="0"/>
      <c r="CQA22" s="0"/>
      <c r="CQB22" s="0"/>
      <c r="CQC22" s="0"/>
      <c r="CQD22" s="0"/>
      <c r="CQE22" s="0"/>
      <c r="CQF22" s="0"/>
      <c r="CQG22" s="0"/>
      <c r="CQH22" s="0"/>
      <c r="CQI22" s="0"/>
      <c r="CQJ22" s="0"/>
      <c r="CQK22" s="0"/>
      <c r="CQL22" s="0"/>
      <c r="CQM22" s="0"/>
      <c r="CQN22" s="0"/>
      <c r="CQO22" s="0"/>
      <c r="CQP22" s="0"/>
      <c r="CQQ22" s="0"/>
      <c r="CQR22" s="0"/>
      <c r="CQS22" s="0"/>
      <c r="CQT22" s="0"/>
      <c r="CQU22" s="0"/>
      <c r="CQV22" s="0"/>
      <c r="CQW22" s="0"/>
      <c r="CQX22" s="0"/>
      <c r="CQY22" s="0"/>
      <c r="CQZ22" s="0"/>
      <c r="CRA22" s="0"/>
      <c r="CRB22" s="0"/>
      <c r="CRC22" s="0"/>
      <c r="CRD22" s="0"/>
      <c r="CRE22" s="0"/>
      <c r="CRF22" s="0"/>
      <c r="CRG22" s="0"/>
      <c r="CRH22" s="0"/>
      <c r="CRI22" s="0"/>
      <c r="CRJ22" s="0"/>
      <c r="CRK22" s="0"/>
      <c r="CRL22" s="0"/>
      <c r="CRM22" s="0"/>
      <c r="CRN22" s="0"/>
      <c r="CRO22" s="0"/>
      <c r="CRP22" s="0"/>
      <c r="CRQ22" s="0"/>
      <c r="CRR22" s="0"/>
      <c r="CRS22" s="0"/>
      <c r="CRT22" s="0"/>
      <c r="CRU22" s="0"/>
      <c r="CRV22" s="0"/>
      <c r="CRW22" s="0"/>
      <c r="CRX22" s="0"/>
      <c r="CRY22" s="0"/>
      <c r="CRZ22" s="0"/>
      <c r="CSA22" s="0"/>
      <c r="CSB22" s="0"/>
      <c r="CSC22" s="0"/>
      <c r="CSD22" s="0"/>
      <c r="CSE22" s="0"/>
      <c r="CSF22" s="0"/>
      <c r="CSG22" s="0"/>
      <c r="CSH22" s="0"/>
      <c r="CSI22" s="0"/>
      <c r="CSJ22" s="0"/>
      <c r="CSK22" s="0"/>
      <c r="CSL22" s="0"/>
      <c r="CSM22" s="0"/>
      <c r="CSN22" s="0"/>
      <c r="CSO22" s="0"/>
      <c r="CSP22" s="0"/>
      <c r="CSQ22" s="0"/>
      <c r="CSR22" s="0"/>
      <c r="CSS22" s="0"/>
      <c r="CST22" s="0"/>
      <c r="CSU22" s="0"/>
      <c r="CSV22" s="0"/>
      <c r="CSW22" s="0"/>
      <c r="CSX22" s="0"/>
      <c r="CSY22" s="0"/>
      <c r="CSZ22" s="0"/>
      <c r="CTA22" s="0"/>
      <c r="CTB22" s="0"/>
      <c r="CTC22" s="0"/>
      <c r="CTD22" s="0"/>
      <c r="CTE22" s="0"/>
      <c r="CTF22" s="0"/>
      <c r="CTG22" s="0"/>
      <c r="CTH22" s="0"/>
      <c r="CTI22" s="0"/>
      <c r="CTJ22" s="0"/>
      <c r="CTK22" s="0"/>
      <c r="CTL22" s="0"/>
      <c r="CTM22" s="0"/>
      <c r="CTN22" s="0"/>
      <c r="CTO22" s="0"/>
      <c r="CTP22" s="0"/>
      <c r="CTQ22" s="0"/>
      <c r="CTR22" s="0"/>
      <c r="CTS22" s="0"/>
      <c r="CTT22" s="0"/>
      <c r="CTU22" s="0"/>
      <c r="CTV22" s="0"/>
      <c r="CTW22" s="0"/>
      <c r="CTX22" s="0"/>
      <c r="CTY22" s="0"/>
      <c r="CTZ22" s="0"/>
      <c r="CUA22" s="0"/>
      <c r="CUB22" s="0"/>
      <c r="CUC22" s="0"/>
      <c r="CUD22" s="0"/>
      <c r="CUE22" s="0"/>
      <c r="CUF22" s="0"/>
      <c r="CUG22" s="0"/>
      <c r="CUH22" s="0"/>
      <c r="CUI22" s="0"/>
      <c r="CUJ22" s="0"/>
      <c r="CUK22" s="0"/>
      <c r="CUL22" s="0"/>
      <c r="CUM22" s="0"/>
      <c r="CUN22" s="0"/>
      <c r="CUO22" s="0"/>
      <c r="CUP22" s="0"/>
      <c r="CUQ22" s="0"/>
      <c r="CUR22" s="0"/>
      <c r="CUS22" s="0"/>
      <c r="CUT22" s="0"/>
      <c r="CUU22" s="0"/>
      <c r="CUV22" s="0"/>
      <c r="CUW22" s="0"/>
      <c r="CUX22" s="0"/>
      <c r="CUY22" s="0"/>
      <c r="CUZ22" s="0"/>
      <c r="CVA22" s="0"/>
      <c r="CVB22" s="0"/>
      <c r="CVC22" s="0"/>
      <c r="CVD22" s="0"/>
      <c r="CVE22" s="0"/>
      <c r="CVF22" s="0"/>
      <c r="CVG22" s="0"/>
      <c r="CVH22" s="0"/>
      <c r="CVI22" s="0"/>
      <c r="CVJ22" s="0"/>
      <c r="CVK22" s="0"/>
      <c r="CVL22" s="0"/>
      <c r="CVM22" s="0"/>
      <c r="CVN22" s="0"/>
      <c r="CVO22" s="0"/>
      <c r="CVP22" s="0"/>
      <c r="CVQ22" s="0"/>
      <c r="CVR22" s="0"/>
      <c r="CVS22" s="0"/>
      <c r="CVT22" s="0"/>
      <c r="CVU22" s="0"/>
      <c r="CVV22" s="0"/>
      <c r="CVW22" s="0"/>
      <c r="CVX22" s="0"/>
      <c r="CVY22" s="0"/>
      <c r="CVZ22" s="0"/>
      <c r="CWA22" s="0"/>
      <c r="CWB22" s="0"/>
      <c r="CWC22" s="0"/>
      <c r="CWD22" s="0"/>
      <c r="CWE22" s="0"/>
      <c r="CWF22" s="0"/>
      <c r="CWG22" s="0"/>
      <c r="CWH22" s="0"/>
      <c r="CWI22" s="0"/>
      <c r="CWJ22" s="0"/>
      <c r="CWK22" s="0"/>
      <c r="CWL22" s="0"/>
      <c r="CWM22" s="0"/>
      <c r="CWN22" s="0"/>
      <c r="CWO22" s="0"/>
      <c r="CWP22" s="0"/>
      <c r="CWQ22" s="0"/>
      <c r="CWR22" s="0"/>
      <c r="CWS22" s="0"/>
      <c r="CWT22" s="0"/>
      <c r="CWU22" s="0"/>
      <c r="CWV22" s="0"/>
      <c r="CWW22" s="0"/>
      <c r="CWX22" s="0"/>
      <c r="CWY22" s="0"/>
      <c r="CWZ22" s="0"/>
      <c r="CXA22" s="0"/>
      <c r="CXB22" s="0"/>
      <c r="CXC22" s="0"/>
      <c r="CXD22" s="0"/>
      <c r="CXE22" s="0"/>
      <c r="CXF22" s="0"/>
      <c r="CXG22" s="0"/>
      <c r="CXH22" s="0"/>
      <c r="CXI22" s="0"/>
      <c r="CXJ22" s="0"/>
      <c r="CXK22" s="0"/>
      <c r="CXL22" s="0"/>
      <c r="CXM22" s="0"/>
      <c r="CXN22" s="0"/>
      <c r="CXO22" s="0"/>
      <c r="CXP22" s="0"/>
      <c r="CXQ22" s="0"/>
      <c r="CXR22" s="0"/>
      <c r="CXS22" s="0"/>
      <c r="CXT22" s="0"/>
      <c r="CXU22" s="0"/>
      <c r="CXV22" s="0"/>
      <c r="CXW22" s="0"/>
      <c r="CXX22" s="0"/>
      <c r="CXY22" s="0"/>
      <c r="CXZ22" s="0"/>
      <c r="CYA22" s="0"/>
      <c r="CYB22" s="0"/>
      <c r="CYC22" s="0"/>
      <c r="CYD22" s="0"/>
      <c r="CYE22" s="0"/>
      <c r="CYF22" s="0"/>
      <c r="CYG22" s="0"/>
      <c r="CYH22" s="0"/>
      <c r="CYI22" s="0"/>
      <c r="CYJ22" s="0"/>
      <c r="CYK22" s="0"/>
      <c r="CYL22" s="0"/>
      <c r="CYM22" s="0"/>
      <c r="CYN22" s="0"/>
      <c r="CYO22" s="0"/>
      <c r="CYP22" s="0"/>
      <c r="CYQ22" s="0"/>
      <c r="CYR22" s="0"/>
      <c r="CYS22" s="0"/>
      <c r="CYT22" s="0"/>
      <c r="CYU22" s="0"/>
      <c r="CYV22" s="0"/>
      <c r="CYW22" s="0"/>
      <c r="CYX22" s="0"/>
      <c r="CYY22" s="0"/>
      <c r="CYZ22" s="0"/>
      <c r="CZA22" s="0"/>
      <c r="CZB22" s="0"/>
      <c r="CZC22" s="0"/>
      <c r="CZD22" s="0"/>
      <c r="CZE22" s="0"/>
      <c r="CZF22" s="0"/>
      <c r="CZG22" s="0"/>
      <c r="CZH22" s="0"/>
      <c r="CZI22" s="0"/>
      <c r="CZJ22" s="0"/>
      <c r="CZK22" s="0"/>
      <c r="CZL22" s="0"/>
      <c r="CZM22" s="0"/>
      <c r="CZN22" s="0"/>
      <c r="CZO22" s="0"/>
      <c r="CZP22" s="0"/>
      <c r="CZQ22" s="0"/>
      <c r="CZR22" s="0"/>
      <c r="CZS22" s="0"/>
      <c r="CZT22" s="0"/>
      <c r="CZU22" s="0"/>
      <c r="CZV22" s="0"/>
      <c r="CZW22" s="0"/>
      <c r="CZX22" s="0"/>
      <c r="CZY22" s="0"/>
      <c r="CZZ22" s="0"/>
      <c r="DAA22" s="0"/>
      <c r="DAB22" s="0"/>
      <c r="DAC22" s="0"/>
      <c r="DAD22" s="0"/>
      <c r="DAE22" s="0"/>
      <c r="DAF22" s="0"/>
      <c r="DAG22" s="0"/>
      <c r="DAH22" s="0"/>
      <c r="DAI22" s="0"/>
      <c r="DAJ22" s="0"/>
      <c r="DAK22" s="0"/>
      <c r="DAL22" s="0"/>
      <c r="DAM22" s="0"/>
      <c r="DAN22" s="0"/>
      <c r="DAO22" s="0"/>
      <c r="DAP22" s="0"/>
      <c r="DAQ22" s="0"/>
      <c r="DAR22" s="0"/>
      <c r="DAS22" s="0"/>
      <c r="DAT22" s="0"/>
      <c r="DAU22" s="0"/>
      <c r="DAV22" s="0"/>
      <c r="DAW22" s="0"/>
      <c r="DAX22" s="0"/>
      <c r="DAY22" s="0"/>
      <c r="DAZ22" s="0"/>
      <c r="DBA22" s="0"/>
      <c r="DBB22" s="0"/>
      <c r="DBC22" s="0"/>
      <c r="DBD22" s="0"/>
      <c r="DBE22" s="0"/>
      <c r="DBF22" s="0"/>
      <c r="DBG22" s="0"/>
      <c r="DBH22" s="0"/>
      <c r="DBI22" s="0"/>
      <c r="DBJ22" s="0"/>
      <c r="DBK22" s="0"/>
      <c r="DBL22" s="0"/>
      <c r="DBM22" s="0"/>
      <c r="DBN22" s="0"/>
      <c r="DBO22" s="0"/>
      <c r="DBP22" s="0"/>
      <c r="DBQ22" s="0"/>
      <c r="DBR22" s="0"/>
      <c r="DBS22" s="0"/>
      <c r="DBT22" s="0"/>
      <c r="DBU22" s="0"/>
      <c r="DBV22" s="0"/>
      <c r="DBW22" s="0"/>
      <c r="DBX22" s="0"/>
      <c r="DBY22" s="0"/>
      <c r="DBZ22" s="0"/>
      <c r="DCA22" s="0"/>
      <c r="DCB22" s="0"/>
      <c r="DCC22" s="0"/>
      <c r="DCD22" s="0"/>
      <c r="DCE22" s="0"/>
      <c r="DCF22" s="0"/>
      <c r="DCG22" s="0"/>
      <c r="DCH22" s="0"/>
      <c r="DCI22" s="0"/>
      <c r="DCJ22" s="0"/>
      <c r="DCK22" s="0"/>
      <c r="DCL22" s="0"/>
      <c r="DCM22" s="0"/>
      <c r="DCN22" s="0"/>
      <c r="DCO22" s="0"/>
      <c r="DCP22" s="0"/>
      <c r="DCQ22" s="0"/>
      <c r="DCR22" s="0"/>
      <c r="DCS22" s="0"/>
      <c r="DCT22" s="0"/>
      <c r="DCU22" s="0"/>
      <c r="DCV22" s="0"/>
      <c r="DCW22" s="0"/>
      <c r="DCX22" s="0"/>
      <c r="DCY22" s="0"/>
      <c r="DCZ22" s="0"/>
      <c r="DDA22" s="0"/>
      <c r="DDB22" s="0"/>
      <c r="DDC22" s="0"/>
      <c r="DDD22" s="0"/>
      <c r="DDE22" s="0"/>
      <c r="DDF22" s="0"/>
      <c r="DDG22" s="0"/>
      <c r="DDH22" s="0"/>
      <c r="DDI22" s="0"/>
      <c r="DDJ22" s="0"/>
      <c r="DDK22" s="0"/>
      <c r="DDL22" s="0"/>
      <c r="DDM22" s="0"/>
      <c r="DDN22" s="0"/>
      <c r="DDO22" s="0"/>
      <c r="DDP22" s="0"/>
      <c r="DDQ22" s="0"/>
      <c r="DDR22" s="0"/>
      <c r="DDS22" s="0"/>
      <c r="DDT22" s="0"/>
      <c r="DDU22" s="0"/>
      <c r="DDV22" s="0"/>
      <c r="DDW22" s="0"/>
      <c r="DDX22" s="0"/>
      <c r="DDY22" s="0"/>
      <c r="DDZ22" s="0"/>
      <c r="DEA22" s="0"/>
      <c r="DEB22" s="0"/>
      <c r="DEC22" s="0"/>
      <c r="DED22" s="0"/>
      <c r="DEE22" s="0"/>
      <c r="DEF22" s="0"/>
      <c r="DEG22" s="0"/>
      <c r="DEH22" s="0"/>
      <c r="DEI22" s="0"/>
      <c r="DEJ22" s="0"/>
      <c r="DEK22" s="0"/>
      <c r="DEL22" s="0"/>
      <c r="DEM22" s="0"/>
      <c r="DEN22" s="0"/>
      <c r="DEO22" s="0"/>
      <c r="DEP22" s="0"/>
      <c r="DEQ22" s="0"/>
      <c r="DER22" s="0"/>
      <c r="DES22" s="0"/>
      <c r="DET22" s="0"/>
      <c r="DEU22" s="0"/>
      <c r="DEV22" s="0"/>
      <c r="DEW22" s="0"/>
      <c r="DEX22" s="0"/>
      <c r="DEY22" s="0"/>
      <c r="DEZ22" s="0"/>
      <c r="DFA22" s="0"/>
      <c r="DFB22" s="0"/>
      <c r="DFC22" s="0"/>
      <c r="DFD22" s="0"/>
      <c r="DFE22" s="0"/>
      <c r="DFF22" s="0"/>
      <c r="DFG22" s="0"/>
      <c r="DFH22" s="0"/>
      <c r="DFI22" s="0"/>
      <c r="DFJ22" s="0"/>
      <c r="DFK22" s="0"/>
      <c r="DFL22" s="0"/>
      <c r="DFM22" s="0"/>
      <c r="DFN22" s="0"/>
      <c r="DFO22" s="0"/>
      <c r="DFP22" s="0"/>
      <c r="DFQ22" s="0"/>
      <c r="DFR22" s="0"/>
      <c r="DFS22" s="0"/>
      <c r="DFT22" s="0"/>
      <c r="DFU22" s="0"/>
      <c r="DFV22" s="0"/>
      <c r="DFW22" s="0"/>
      <c r="DFX22" s="0"/>
      <c r="DFY22" s="0"/>
      <c r="DFZ22" s="0"/>
      <c r="DGA22" s="0"/>
      <c r="DGB22" s="0"/>
      <c r="DGC22" s="0"/>
      <c r="DGD22" s="0"/>
      <c r="DGE22" s="0"/>
      <c r="DGF22" s="0"/>
      <c r="DGG22" s="0"/>
      <c r="DGH22" s="0"/>
      <c r="DGI22" s="0"/>
      <c r="DGJ22" s="0"/>
      <c r="DGK22" s="0"/>
      <c r="DGL22" s="0"/>
      <c r="DGM22" s="0"/>
      <c r="DGN22" s="0"/>
      <c r="DGO22" s="0"/>
      <c r="DGP22" s="0"/>
      <c r="DGQ22" s="0"/>
      <c r="DGR22" s="0"/>
      <c r="DGS22" s="0"/>
      <c r="DGT22" s="0"/>
      <c r="DGU22" s="0"/>
      <c r="DGV22" s="0"/>
      <c r="DGW22" s="0"/>
      <c r="DGX22" s="0"/>
      <c r="DGY22" s="0"/>
      <c r="DGZ22" s="0"/>
      <c r="DHA22" s="0"/>
      <c r="DHB22" s="0"/>
      <c r="DHC22" s="0"/>
      <c r="DHD22" s="0"/>
      <c r="DHE22" s="0"/>
      <c r="DHF22" s="0"/>
      <c r="DHG22" s="0"/>
      <c r="DHH22" s="0"/>
      <c r="DHI22" s="0"/>
      <c r="DHJ22" s="0"/>
      <c r="DHK22" s="0"/>
      <c r="DHL22" s="0"/>
      <c r="DHM22" s="0"/>
      <c r="DHN22" s="0"/>
      <c r="DHO22" s="0"/>
      <c r="DHP22" s="0"/>
      <c r="DHQ22" s="0"/>
      <c r="DHR22" s="0"/>
      <c r="DHS22" s="0"/>
      <c r="DHT22" s="0"/>
      <c r="DHU22" s="0"/>
      <c r="DHV22" s="0"/>
      <c r="DHW22" s="0"/>
      <c r="DHX22" s="0"/>
      <c r="DHY22" s="0"/>
      <c r="DHZ22" s="0"/>
      <c r="DIA22" s="0"/>
      <c r="DIB22" s="0"/>
      <c r="DIC22" s="0"/>
      <c r="DID22" s="0"/>
      <c r="DIE22" s="0"/>
      <c r="DIF22" s="0"/>
      <c r="DIG22" s="0"/>
      <c r="DIH22" s="0"/>
      <c r="DII22" s="0"/>
      <c r="DIJ22" s="0"/>
      <c r="DIK22" s="0"/>
      <c r="DIL22" s="0"/>
      <c r="DIM22" s="0"/>
      <c r="DIN22" s="0"/>
      <c r="DIO22" s="0"/>
      <c r="DIP22" s="0"/>
      <c r="DIQ22" s="0"/>
      <c r="DIR22" s="0"/>
      <c r="DIS22" s="0"/>
      <c r="DIT22" s="0"/>
      <c r="DIU22" s="0"/>
      <c r="DIV22" s="0"/>
      <c r="DIW22" s="0"/>
      <c r="DIX22" s="0"/>
      <c r="DIY22" s="0"/>
      <c r="DIZ22" s="0"/>
      <c r="DJA22" s="0"/>
      <c r="DJB22" s="0"/>
      <c r="DJC22" s="0"/>
      <c r="DJD22" s="0"/>
      <c r="DJE22" s="0"/>
      <c r="DJF22" s="0"/>
      <c r="DJG22" s="0"/>
      <c r="DJH22" s="0"/>
      <c r="DJI22" s="0"/>
      <c r="DJJ22" s="0"/>
      <c r="DJK22" s="0"/>
      <c r="DJL22" s="0"/>
      <c r="DJM22" s="0"/>
      <c r="DJN22" s="0"/>
      <c r="DJO22" s="0"/>
      <c r="DJP22" s="0"/>
      <c r="DJQ22" s="0"/>
      <c r="DJR22" s="0"/>
      <c r="DJS22" s="0"/>
      <c r="DJT22" s="0"/>
      <c r="DJU22" s="0"/>
      <c r="DJV22" s="0"/>
      <c r="DJW22" s="0"/>
      <c r="DJX22" s="0"/>
      <c r="DJY22" s="0"/>
      <c r="DJZ22" s="0"/>
      <c r="DKA22" s="0"/>
      <c r="DKB22" s="0"/>
      <c r="DKC22" s="0"/>
      <c r="DKD22" s="0"/>
      <c r="DKE22" s="0"/>
      <c r="DKF22" s="0"/>
      <c r="DKG22" s="0"/>
      <c r="DKH22" s="0"/>
      <c r="DKI22" s="0"/>
      <c r="DKJ22" s="0"/>
      <c r="DKK22" s="0"/>
      <c r="DKL22" s="0"/>
      <c r="DKM22" s="0"/>
      <c r="DKN22" s="0"/>
      <c r="DKO22" s="0"/>
      <c r="DKP22" s="0"/>
      <c r="DKQ22" s="0"/>
      <c r="DKR22" s="0"/>
      <c r="DKS22" s="0"/>
      <c r="DKT22" s="0"/>
      <c r="DKU22" s="0"/>
      <c r="DKV22" s="0"/>
      <c r="DKW22" s="0"/>
      <c r="DKX22" s="0"/>
      <c r="DKY22" s="0"/>
      <c r="DKZ22" s="0"/>
      <c r="DLA22" s="0"/>
      <c r="DLB22" s="0"/>
      <c r="DLC22" s="0"/>
      <c r="DLD22" s="0"/>
      <c r="DLE22" s="0"/>
      <c r="DLF22" s="0"/>
      <c r="DLG22" s="0"/>
      <c r="DLH22" s="0"/>
      <c r="DLI22" s="0"/>
      <c r="DLJ22" s="0"/>
      <c r="DLK22" s="0"/>
      <c r="DLL22" s="0"/>
      <c r="DLM22" s="0"/>
      <c r="DLN22" s="0"/>
      <c r="DLO22" s="0"/>
      <c r="DLP22" s="0"/>
      <c r="DLQ22" s="0"/>
      <c r="DLR22" s="0"/>
      <c r="DLS22" s="0"/>
      <c r="DLT22" s="0"/>
      <c r="DLU22" s="0"/>
      <c r="DLV22" s="0"/>
      <c r="DLW22" s="0"/>
      <c r="DLX22" s="0"/>
      <c r="DLY22" s="0"/>
      <c r="DLZ22" s="0"/>
      <c r="DMA22" s="0"/>
      <c r="DMB22" s="0"/>
      <c r="DMC22" s="0"/>
      <c r="DMD22" s="0"/>
      <c r="DME22" s="0"/>
      <c r="DMF22" s="0"/>
      <c r="DMG22" s="0"/>
      <c r="DMH22" s="0"/>
      <c r="DMI22" s="0"/>
      <c r="DMJ22" s="0"/>
      <c r="DMK22" s="0"/>
      <c r="DML22" s="0"/>
      <c r="DMM22" s="0"/>
      <c r="DMN22" s="0"/>
      <c r="DMO22" s="0"/>
      <c r="DMP22" s="0"/>
      <c r="DMQ22" s="0"/>
      <c r="DMR22" s="0"/>
      <c r="DMS22" s="0"/>
      <c r="DMT22" s="0"/>
      <c r="DMU22" s="0"/>
      <c r="DMV22" s="0"/>
      <c r="DMW22" s="0"/>
      <c r="DMX22" s="0"/>
      <c r="DMY22" s="0"/>
      <c r="DMZ22" s="0"/>
      <c r="DNA22" s="0"/>
      <c r="DNB22" s="0"/>
      <c r="DNC22" s="0"/>
      <c r="DND22" s="0"/>
      <c r="DNE22" s="0"/>
      <c r="DNF22" s="0"/>
      <c r="DNG22" s="0"/>
      <c r="DNH22" s="0"/>
      <c r="DNI22" s="0"/>
      <c r="DNJ22" s="0"/>
      <c r="DNK22" s="0"/>
      <c r="DNL22" s="0"/>
      <c r="DNM22" s="0"/>
      <c r="DNN22" s="0"/>
      <c r="DNO22" s="0"/>
      <c r="DNP22" s="0"/>
      <c r="DNQ22" s="0"/>
      <c r="DNR22" s="0"/>
      <c r="DNS22" s="0"/>
      <c r="DNT22" s="0"/>
      <c r="DNU22" s="0"/>
      <c r="DNV22" s="0"/>
      <c r="DNW22" s="0"/>
      <c r="DNX22" s="0"/>
      <c r="DNY22" s="0"/>
      <c r="DNZ22" s="0"/>
      <c r="DOA22" s="0"/>
      <c r="DOB22" s="0"/>
      <c r="DOC22" s="0"/>
      <c r="DOD22" s="0"/>
      <c r="DOE22" s="0"/>
      <c r="DOF22" s="0"/>
      <c r="DOG22" s="0"/>
      <c r="DOH22" s="0"/>
      <c r="DOI22" s="0"/>
      <c r="DOJ22" s="0"/>
      <c r="DOK22" s="0"/>
      <c r="DOL22" s="0"/>
      <c r="DOM22" s="0"/>
      <c r="DON22" s="0"/>
      <c r="DOO22" s="0"/>
      <c r="DOP22" s="0"/>
      <c r="DOQ22" s="0"/>
      <c r="DOR22" s="0"/>
      <c r="DOS22" s="0"/>
      <c r="DOT22" s="0"/>
      <c r="DOU22" s="0"/>
      <c r="DOV22" s="0"/>
      <c r="DOW22" s="0"/>
      <c r="DOX22" s="0"/>
      <c r="DOY22" s="0"/>
      <c r="DOZ22" s="0"/>
      <c r="DPA22" s="0"/>
      <c r="DPB22" s="0"/>
      <c r="DPC22" s="0"/>
      <c r="DPD22" s="0"/>
      <c r="DPE22" s="0"/>
      <c r="DPF22" s="0"/>
      <c r="DPG22" s="0"/>
      <c r="DPH22" s="0"/>
      <c r="DPI22" s="0"/>
      <c r="DPJ22" s="0"/>
      <c r="DPK22" s="0"/>
      <c r="DPL22" s="0"/>
      <c r="DPM22" s="0"/>
      <c r="DPN22" s="0"/>
      <c r="DPO22" s="0"/>
      <c r="DPP22" s="0"/>
      <c r="DPQ22" s="0"/>
      <c r="DPR22" s="0"/>
      <c r="DPS22" s="0"/>
      <c r="DPT22" s="0"/>
      <c r="DPU22" s="0"/>
      <c r="DPV22" s="0"/>
      <c r="DPW22" s="0"/>
      <c r="DPX22" s="0"/>
      <c r="DPY22" s="0"/>
      <c r="DPZ22" s="0"/>
      <c r="DQA22" s="0"/>
      <c r="DQB22" s="0"/>
      <c r="DQC22" s="0"/>
      <c r="DQD22" s="0"/>
      <c r="DQE22" s="0"/>
      <c r="DQF22" s="0"/>
      <c r="DQG22" s="0"/>
      <c r="DQH22" s="0"/>
      <c r="DQI22" s="0"/>
      <c r="DQJ22" s="0"/>
      <c r="DQK22" s="0"/>
      <c r="DQL22" s="0"/>
      <c r="DQM22" s="0"/>
      <c r="DQN22" s="0"/>
      <c r="DQO22" s="0"/>
      <c r="DQP22" s="0"/>
      <c r="DQQ22" s="0"/>
      <c r="DQR22" s="0"/>
      <c r="DQS22" s="0"/>
      <c r="DQT22" s="0"/>
      <c r="DQU22" s="0"/>
      <c r="DQV22" s="0"/>
      <c r="DQW22" s="0"/>
      <c r="DQX22" s="0"/>
      <c r="DQY22" s="0"/>
      <c r="DQZ22" s="0"/>
      <c r="DRA22" s="0"/>
      <c r="DRB22" s="0"/>
      <c r="DRC22" s="0"/>
      <c r="DRD22" s="0"/>
      <c r="DRE22" s="0"/>
      <c r="DRF22" s="0"/>
      <c r="DRG22" s="0"/>
      <c r="DRH22" s="0"/>
      <c r="DRI22" s="0"/>
      <c r="DRJ22" s="0"/>
      <c r="DRK22" s="0"/>
      <c r="DRL22" s="0"/>
      <c r="DRM22" s="0"/>
      <c r="DRN22" s="0"/>
      <c r="DRO22" s="0"/>
      <c r="DRP22" s="0"/>
      <c r="DRQ22" s="0"/>
      <c r="DRR22" s="0"/>
      <c r="DRS22" s="0"/>
      <c r="DRT22" s="0"/>
      <c r="DRU22" s="0"/>
      <c r="DRV22" s="0"/>
      <c r="DRW22" s="0"/>
      <c r="DRX22" s="0"/>
      <c r="DRY22" s="0"/>
      <c r="DRZ22" s="0"/>
      <c r="DSA22" s="0"/>
      <c r="DSB22" s="0"/>
      <c r="DSC22" s="0"/>
      <c r="DSD22" s="0"/>
      <c r="DSE22" s="0"/>
      <c r="DSF22" s="0"/>
      <c r="DSG22" s="0"/>
      <c r="DSH22" s="0"/>
      <c r="DSI22" s="0"/>
      <c r="DSJ22" s="0"/>
      <c r="DSK22" s="0"/>
      <c r="DSL22" s="0"/>
      <c r="DSM22" s="0"/>
      <c r="DSN22" s="0"/>
      <c r="DSO22" s="0"/>
      <c r="DSP22" s="0"/>
      <c r="DSQ22" s="0"/>
      <c r="DSR22" s="0"/>
      <c r="DSS22" s="0"/>
      <c r="DST22" s="0"/>
      <c r="DSU22" s="0"/>
      <c r="DSV22" s="0"/>
      <c r="DSW22" s="0"/>
      <c r="DSX22" s="0"/>
      <c r="DSY22" s="0"/>
      <c r="DSZ22" s="0"/>
      <c r="DTA22" s="0"/>
      <c r="DTB22" s="0"/>
      <c r="DTC22" s="0"/>
      <c r="DTD22" s="0"/>
      <c r="DTE22" s="0"/>
      <c r="DTF22" s="0"/>
      <c r="DTG22" s="0"/>
      <c r="DTH22" s="0"/>
      <c r="DTI22" s="0"/>
      <c r="DTJ22" s="0"/>
      <c r="DTK22" s="0"/>
      <c r="DTL22" s="0"/>
      <c r="DTM22" s="0"/>
      <c r="DTN22" s="0"/>
      <c r="DTO22" s="0"/>
      <c r="DTP22" s="0"/>
      <c r="DTQ22" s="0"/>
      <c r="DTR22" s="0"/>
      <c r="DTS22" s="0"/>
      <c r="DTT22" s="0"/>
      <c r="DTU22" s="0"/>
      <c r="DTV22" s="0"/>
      <c r="DTW22" s="0"/>
      <c r="DTX22" s="0"/>
      <c r="DTY22" s="0"/>
      <c r="DTZ22" s="0"/>
      <c r="DUA22" s="0"/>
      <c r="DUB22" s="0"/>
      <c r="DUC22" s="0"/>
      <c r="DUD22" s="0"/>
      <c r="DUE22" s="0"/>
      <c r="DUF22" s="0"/>
      <c r="DUG22" s="0"/>
      <c r="DUH22" s="0"/>
      <c r="DUI22" s="0"/>
      <c r="DUJ22" s="0"/>
      <c r="DUK22" s="0"/>
      <c r="DUL22" s="0"/>
      <c r="DUM22" s="0"/>
      <c r="DUN22" s="0"/>
      <c r="DUO22" s="0"/>
      <c r="DUP22" s="0"/>
      <c r="DUQ22" s="0"/>
      <c r="DUR22" s="0"/>
      <c r="DUS22" s="0"/>
      <c r="DUT22" s="0"/>
      <c r="DUU22" s="0"/>
      <c r="DUV22" s="0"/>
      <c r="DUW22" s="0"/>
      <c r="DUX22" s="0"/>
      <c r="DUY22" s="0"/>
      <c r="DUZ22" s="0"/>
      <c r="DVA22" s="0"/>
      <c r="DVB22" s="0"/>
      <c r="DVC22" s="0"/>
      <c r="DVD22" s="0"/>
      <c r="DVE22" s="0"/>
      <c r="DVF22" s="0"/>
      <c r="DVG22" s="0"/>
      <c r="DVH22" s="0"/>
      <c r="DVI22" s="0"/>
      <c r="DVJ22" s="0"/>
      <c r="DVK22" s="0"/>
      <c r="DVL22" s="0"/>
      <c r="DVM22" s="0"/>
      <c r="DVN22" s="0"/>
      <c r="DVO22" s="0"/>
      <c r="DVP22" s="0"/>
      <c r="DVQ22" s="0"/>
      <c r="DVR22" s="0"/>
      <c r="DVS22" s="0"/>
      <c r="DVT22" s="0"/>
      <c r="DVU22" s="0"/>
      <c r="DVV22" s="0"/>
      <c r="DVW22" s="0"/>
      <c r="DVX22" s="0"/>
      <c r="DVY22" s="0"/>
      <c r="DVZ22" s="0"/>
      <c r="DWA22" s="0"/>
      <c r="DWB22" s="0"/>
      <c r="DWC22" s="0"/>
      <c r="DWD22" s="0"/>
      <c r="DWE22" s="0"/>
      <c r="DWF22" s="0"/>
      <c r="DWG22" s="0"/>
      <c r="DWH22" s="0"/>
      <c r="DWI22" s="0"/>
      <c r="DWJ22" s="0"/>
      <c r="DWK22" s="0"/>
      <c r="DWL22" s="0"/>
      <c r="DWM22" s="0"/>
      <c r="DWN22" s="0"/>
      <c r="DWO22" s="0"/>
      <c r="DWP22" s="0"/>
      <c r="DWQ22" s="0"/>
      <c r="DWR22" s="0"/>
      <c r="DWS22" s="0"/>
      <c r="DWT22" s="0"/>
      <c r="DWU22" s="0"/>
      <c r="DWV22" s="0"/>
      <c r="DWW22" s="0"/>
      <c r="DWX22" s="0"/>
      <c r="DWY22" s="0"/>
      <c r="DWZ22" s="0"/>
      <c r="DXA22" s="0"/>
      <c r="DXB22" s="0"/>
      <c r="DXC22" s="0"/>
      <c r="DXD22" s="0"/>
      <c r="DXE22" s="0"/>
      <c r="DXF22" s="0"/>
      <c r="DXG22" s="0"/>
      <c r="DXH22" s="0"/>
      <c r="DXI22" s="0"/>
      <c r="DXJ22" s="0"/>
      <c r="DXK22" s="0"/>
      <c r="DXL22" s="0"/>
      <c r="DXM22" s="0"/>
      <c r="DXN22" s="0"/>
      <c r="DXO22" s="0"/>
      <c r="DXP22" s="0"/>
      <c r="DXQ22" s="0"/>
      <c r="DXR22" s="0"/>
      <c r="DXS22" s="0"/>
      <c r="DXT22" s="0"/>
      <c r="DXU22" s="0"/>
      <c r="DXV22" s="0"/>
      <c r="DXW22" s="0"/>
      <c r="DXX22" s="0"/>
      <c r="DXY22" s="0"/>
      <c r="DXZ22" s="0"/>
      <c r="DYA22" s="0"/>
      <c r="DYB22" s="0"/>
      <c r="DYC22" s="0"/>
      <c r="DYD22" s="0"/>
      <c r="DYE22" s="0"/>
      <c r="DYF22" s="0"/>
      <c r="DYG22" s="0"/>
      <c r="DYH22" s="0"/>
      <c r="DYI22" s="0"/>
      <c r="DYJ22" s="0"/>
      <c r="DYK22" s="0"/>
      <c r="DYL22" s="0"/>
      <c r="DYM22" s="0"/>
      <c r="DYN22" s="0"/>
      <c r="DYO22" s="0"/>
      <c r="DYP22" s="0"/>
      <c r="DYQ22" s="0"/>
      <c r="DYR22" s="0"/>
      <c r="DYS22" s="0"/>
      <c r="DYT22" s="0"/>
      <c r="DYU22" s="0"/>
      <c r="DYV22" s="0"/>
      <c r="DYW22" s="0"/>
      <c r="DYX22" s="0"/>
      <c r="DYY22" s="0"/>
      <c r="DYZ22" s="0"/>
      <c r="DZA22" s="0"/>
      <c r="DZB22" s="0"/>
      <c r="DZC22" s="0"/>
      <c r="DZD22" s="0"/>
      <c r="DZE22" s="0"/>
      <c r="DZF22" s="0"/>
      <c r="DZG22" s="0"/>
      <c r="DZH22" s="0"/>
      <c r="DZI22" s="0"/>
      <c r="DZJ22" s="0"/>
      <c r="DZK22" s="0"/>
      <c r="DZL22" s="0"/>
      <c r="DZM22" s="0"/>
      <c r="DZN22" s="0"/>
      <c r="DZO22" s="0"/>
      <c r="DZP22" s="0"/>
      <c r="DZQ22" s="0"/>
      <c r="DZR22" s="0"/>
      <c r="DZS22" s="0"/>
      <c r="DZT22" s="0"/>
      <c r="DZU22" s="0"/>
      <c r="DZV22" s="0"/>
      <c r="DZW22" s="0"/>
      <c r="DZX22" s="0"/>
      <c r="DZY22" s="0"/>
      <c r="DZZ22" s="0"/>
      <c r="EAA22" s="0"/>
      <c r="EAB22" s="0"/>
      <c r="EAC22" s="0"/>
      <c r="EAD22" s="0"/>
      <c r="EAE22" s="0"/>
      <c r="EAF22" s="0"/>
      <c r="EAG22" s="0"/>
      <c r="EAH22" s="0"/>
      <c r="EAI22" s="0"/>
      <c r="EAJ22" s="0"/>
      <c r="EAK22" s="0"/>
      <c r="EAL22" s="0"/>
      <c r="EAM22" s="0"/>
      <c r="EAN22" s="0"/>
      <c r="EAO22" s="0"/>
      <c r="EAP22" s="0"/>
      <c r="EAQ22" s="0"/>
      <c r="EAR22" s="0"/>
      <c r="EAS22" s="0"/>
      <c r="EAT22" s="0"/>
      <c r="EAU22" s="0"/>
      <c r="EAV22" s="0"/>
      <c r="EAW22" s="0"/>
      <c r="EAX22" s="0"/>
      <c r="EAY22" s="0"/>
      <c r="EAZ22" s="0"/>
      <c r="EBA22" s="0"/>
      <c r="EBB22" s="0"/>
      <c r="EBC22" s="0"/>
      <c r="EBD22" s="0"/>
      <c r="EBE22" s="0"/>
      <c r="EBF22" s="0"/>
      <c r="EBG22" s="0"/>
      <c r="EBH22" s="0"/>
      <c r="EBI22" s="0"/>
      <c r="EBJ22" s="0"/>
      <c r="EBK22" s="0"/>
      <c r="EBL22" s="0"/>
      <c r="EBM22" s="0"/>
      <c r="EBN22" s="0"/>
      <c r="EBO22" s="0"/>
      <c r="EBP22" s="0"/>
      <c r="EBQ22" s="0"/>
      <c r="EBR22" s="0"/>
      <c r="EBS22" s="0"/>
      <c r="EBT22" s="0"/>
      <c r="EBU22" s="0"/>
      <c r="EBV22" s="0"/>
      <c r="EBW22" s="0"/>
      <c r="EBX22" s="0"/>
      <c r="EBY22" s="0"/>
      <c r="EBZ22" s="0"/>
      <c r="ECA22" s="0"/>
      <c r="ECB22" s="0"/>
      <c r="ECC22" s="0"/>
      <c r="ECD22" s="0"/>
      <c r="ECE22" s="0"/>
      <c r="ECF22" s="0"/>
      <c r="ECG22" s="0"/>
      <c r="ECH22" s="0"/>
      <c r="ECI22" s="0"/>
      <c r="ECJ22" s="0"/>
      <c r="ECK22" s="0"/>
      <c r="ECL22" s="0"/>
      <c r="ECM22" s="0"/>
      <c r="ECN22" s="0"/>
      <c r="ECO22" s="0"/>
      <c r="ECP22" s="0"/>
      <c r="ECQ22" s="0"/>
      <c r="ECR22" s="0"/>
      <c r="ECS22" s="0"/>
      <c r="ECT22" s="0"/>
      <c r="ECU22" s="0"/>
      <c r="ECV22" s="0"/>
      <c r="ECW22" s="0"/>
      <c r="ECX22" s="0"/>
      <c r="ECY22" s="0"/>
      <c r="ECZ22" s="0"/>
      <c r="EDA22" s="0"/>
      <c r="EDB22" s="0"/>
      <c r="EDC22" s="0"/>
      <c r="EDD22" s="0"/>
      <c r="EDE22" s="0"/>
      <c r="EDF22" s="0"/>
      <c r="EDG22" s="0"/>
      <c r="EDH22" s="0"/>
      <c r="EDI22" s="0"/>
      <c r="EDJ22" s="0"/>
      <c r="EDK22" s="0"/>
      <c r="EDL22" s="0"/>
      <c r="EDM22" s="0"/>
      <c r="EDN22" s="0"/>
      <c r="EDO22" s="0"/>
      <c r="EDP22" s="0"/>
      <c r="EDQ22" s="0"/>
      <c r="EDR22" s="0"/>
      <c r="EDS22" s="0"/>
      <c r="EDT22" s="0"/>
      <c r="EDU22" s="0"/>
      <c r="EDV22" s="0"/>
      <c r="EDW22" s="0"/>
      <c r="EDX22" s="0"/>
      <c r="EDY22" s="0"/>
      <c r="EDZ22" s="0"/>
      <c r="EEA22" s="0"/>
      <c r="EEB22" s="0"/>
      <c r="EEC22" s="0"/>
      <c r="EED22" s="0"/>
      <c r="EEE22" s="0"/>
      <c r="EEF22" s="0"/>
      <c r="EEG22" s="0"/>
      <c r="EEH22" s="0"/>
      <c r="EEI22" s="0"/>
      <c r="EEJ22" s="0"/>
      <c r="EEK22" s="0"/>
      <c r="EEL22" s="0"/>
      <c r="EEM22" s="0"/>
      <c r="EEN22" s="0"/>
      <c r="EEO22" s="0"/>
      <c r="EEP22" s="0"/>
      <c r="EEQ22" s="0"/>
      <c r="EER22" s="0"/>
      <c r="EES22" s="0"/>
      <c r="EET22" s="0"/>
      <c r="EEU22" s="0"/>
      <c r="EEV22" s="0"/>
      <c r="EEW22" s="0"/>
      <c r="EEX22" s="0"/>
      <c r="EEY22" s="0"/>
      <c r="EEZ22" s="0"/>
      <c r="EFA22" s="0"/>
      <c r="EFB22" s="0"/>
      <c r="EFC22" s="0"/>
      <c r="EFD22" s="0"/>
      <c r="EFE22" s="0"/>
      <c r="EFF22" s="0"/>
      <c r="EFG22" s="0"/>
      <c r="EFH22" s="0"/>
      <c r="EFI22" s="0"/>
      <c r="EFJ22" s="0"/>
      <c r="EFK22" s="0"/>
      <c r="EFL22" s="0"/>
      <c r="EFM22" s="0"/>
      <c r="EFN22" s="0"/>
      <c r="EFO22" s="0"/>
      <c r="EFP22" s="0"/>
      <c r="EFQ22" s="0"/>
      <c r="EFR22" s="0"/>
      <c r="EFS22" s="0"/>
      <c r="EFT22" s="0"/>
      <c r="EFU22" s="0"/>
      <c r="EFV22" s="0"/>
      <c r="EFW22" s="0"/>
      <c r="EFX22" s="0"/>
      <c r="EFY22" s="0"/>
      <c r="EFZ22" s="0"/>
      <c r="EGA22" s="0"/>
      <c r="EGB22" s="0"/>
      <c r="EGC22" s="0"/>
      <c r="EGD22" s="0"/>
      <c r="EGE22" s="0"/>
      <c r="EGF22" s="0"/>
      <c r="EGG22" s="0"/>
      <c r="EGH22" s="0"/>
      <c r="EGI22" s="0"/>
      <c r="EGJ22" s="0"/>
      <c r="EGK22" s="0"/>
      <c r="EGL22" s="0"/>
      <c r="EGM22" s="0"/>
      <c r="EGN22" s="0"/>
      <c r="EGO22" s="0"/>
      <c r="EGP22" s="0"/>
      <c r="EGQ22" s="0"/>
      <c r="EGR22" s="0"/>
      <c r="EGS22" s="0"/>
      <c r="EGT22" s="0"/>
      <c r="EGU22" s="0"/>
      <c r="EGV22" s="0"/>
      <c r="EGW22" s="0"/>
      <c r="EGX22" s="0"/>
      <c r="EGY22" s="0"/>
      <c r="EGZ22" s="0"/>
      <c r="EHA22" s="0"/>
      <c r="EHB22" s="0"/>
      <c r="EHC22" s="0"/>
      <c r="EHD22" s="0"/>
      <c r="EHE22" s="0"/>
      <c r="EHF22" s="0"/>
      <c r="EHG22" s="0"/>
      <c r="EHH22" s="0"/>
      <c r="EHI22" s="0"/>
      <c r="EHJ22" s="0"/>
      <c r="EHK22" s="0"/>
      <c r="EHL22" s="0"/>
      <c r="EHM22" s="0"/>
      <c r="EHN22" s="0"/>
      <c r="EHO22" s="0"/>
      <c r="EHP22" s="0"/>
      <c r="EHQ22" s="0"/>
      <c r="EHR22" s="0"/>
      <c r="EHS22" s="0"/>
      <c r="EHT22" s="0"/>
      <c r="EHU22" s="0"/>
      <c r="EHV22" s="0"/>
      <c r="EHW22" s="0"/>
      <c r="EHX22" s="0"/>
      <c r="EHY22" s="0"/>
      <c r="EHZ22" s="0"/>
      <c r="EIA22" s="0"/>
      <c r="EIB22" s="0"/>
      <c r="EIC22" s="0"/>
      <c r="EID22" s="0"/>
      <c r="EIE22" s="0"/>
      <c r="EIF22" s="0"/>
      <c r="EIG22" s="0"/>
      <c r="EIH22" s="0"/>
      <c r="EII22" s="0"/>
      <c r="EIJ22" s="0"/>
      <c r="EIK22" s="0"/>
      <c r="EIL22" s="0"/>
      <c r="EIM22" s="0"/>
      <c r="EIN22" s="0"/>
      <c r="EIO22" s="0"/>
      <c r="EIP22" s="0"/>
      <c r="EIQ22" s="0"/>
      <c r="EIR22" s="0"/>
      <c r="EIS22" s="0"/>
      <c r="EIT22" s="0"/>
      <c r="EIU22" s="0"/>
      <c r="EIV22" s="0"/>
      <c r="EIW22" s="0"/>
      <c r="EIX22" s="0"/>
      <c r="EIY22" s="0"/>
      <c r="EIZ22" s="0"/>
      <c r="EJA22" s="0"/>
      <c r="EJB22" s="0"/>
      <c r="EJC22" s="0"/>
      <c r="EJD22" s="0"/>
      <c r="EJE22" s="0"/>
      <c r="EJF22" s="0"/>
      <c r="EJG22" s="0"/>
      <c r="EJH22" s="0"/>
      <c r="EJI22" s="0"/>
      <c r="EJJ22" s="0"/>
      <c r="EJK22" s="0"/>
      <c r="EJL22" s="0"/>
      <c r="EJM22" s="0"/>
      <c r="EJN22" s="0"/>
      <c r="EJO22" s="0"/>
      <c r="EJP22" s="0"/>
      <c r="EJQ22" s="0"/>
      <c r="EJR22" s="0"/>
      <c r="EJS22" s="0"/>
      <c r="EJT22" s="0"/>
      <c r="EJU22" s="0"/>
      <c r="EJV22" s="0"/>
      <c r="EJW22" s="0"/>
      <c r="EJX22" s="0"/>
      <c r="EJY22" s="0"/>
      <c r="EJZ22" s="0"/>
      <c r="EKA22" s="0"/>
      <c r="EKB22" s="0"/>
      <c r="EKC22" s="0"/>
      <c r="EKD22" s="0"/>
      <c r="EKE22" s="0"/>
      <c r="EKF22" s="0"/>
      <c r="EKG22" s="0"/>
      <c r="EKH22" s="0"/>
      <c r="EKI22" s="0"/>
      <c r="EKJ22" s="0"/>
      <c r="EKK22" s="0"/>
      <c r="EKL22" s="0"/>
      <c r="EKM22" s="0"/>
      <c r="EKN22" s="0"/>
      <c r="EKO22" s="0"/>
      <c r="EKP22" s="0"/>
      <c r="EKQ22" s="0"/>
      <c r="EKR22" s="0"/>
      <c r="EKS22" s="0"/>
      <c r="EKT22" s="0"/>
      <c r="EKU22" s="0"/>
      <c r="EKV22" s="0"/>
      <c r="EKW22" s="0"/>
      <c r="EKX22" s="0"/>
      <c r="EKY22" s="0"/>
      <c r="EKZ22" s="0"/>
      <c r="ELA22" s="0"/>
      <c r="ELB22" s="0"/>
      <c r="ELC22" s="0"/>
      <c r="ELD22" s="0"/>
      <c r="ELE22" s="0"/>
      <c r="ELF22" s="0"/>
      <c r="ELG22" s="0"/>
      <c r="ELH22" s="0"/>
      <c r="ELI22" s="0"/>
      <c r="ELJ22" s="0"/>
      <c r="ELK22" s="0"/>
      <c r="ELL22" s="0"/>
      <c r="ELM22" s="0"/>
      <c r="ELN22" s="0"/>
      <c r="ELO22" s="0"/>
      <c r="ELP22" s="0"/>
      <c r="ELQ22" s="0"/>
      <c r="ELR22" s="0"/>
      <c r="ELS22" s="0"/>
      <c r="ELT22" s="0"/>
      <c r="ELU22" s="0"/>
      <c r="ELV22" s="0"/>
      <c r="ELW22" s="0"/>
      <c r="ELX22" s="0"/>
      <c r="ELY22" s="0"/>
      <c r="ELZ22" s="0"/>
      <c r="EMA22" s="0"/>
      <c r="EMB22" s="0"/>
      <c r="EMC22" s="0"/>
      <c r="EMD22" s="0"/>
      <c r="EME22" s="0"/>
      <c r="EMF22" s="0"/>
      <c r="EMG22" s="0"/>
      <c r="EMH22" s="0"/>
      <c r="EMI22" s="0"/>
      <c r="EMJ22" s="0"/>
      <c r="EMK22" s="0"/>
      <c r="EML22" s="0"/>
      <c r="EMM22" s="0"/>
      <c r="EMN22" s="0"/>
      <c r="EMO22" s="0"/>
      <c r="EMP22" s="0"/>
      <c r="EMQ22" s="0"/>
      <c r="EMR22" s="0"/>
      <c r="EMS22" s="0"/>
      <c r="EMT22" s="0"/>
      <c r="EMU22" s="0"/>
      <c r="EMV22" s="0"/>
      <c r="EMW22" s="0"/>
      <c r="EMX22" s="0"/>
      <c r="EMY22" s="0"/>
      <c r="EMZ22" s="0"/>
      <c r="ENA22" s="0"/>
      <c r="ENB22" s="0"/>
      <c r="ENC22" s="0"/>
      <c r="END22" s="0"/>
      <c r="ENE22" s="0"/>
      <c r="ENF22" s="0"/>
      <c r="ENG22" s="0"/>
      <c r="ENH22" s="0"/>
      <c r="ENI22" s="0"/>
      <c r="ENJ22" s="0"/>
      <c r="ENK22" s="0"/>
      <c r="ENL22" s="0"/>
      <c r="ENM22" s="0"/>
      <c r="ENN22" s="0"/>
      <c r="ENO22" s="0"/>
      <c r="ENP22" s="0"/>
      <c r="ENQ22" s="0"/>
      <c r="ENR22" s="0"/>
      <c r="ENS22" s="0"/>
      <c r="ENT22" s="0"/>
      <c r="ENU22" s="0"/>
      <c r="ENV22" s="0"/>
      <c r="ENW22" s="0"/>
      <c r="ENX22" s="0"/>
      <c r="ENY22" s="0"/>
      <c r="ENZ22" s="0"/>
      <c r="EOA22" s="0"/>
      <c r="EOB22" s="0"/>
      <c r="EOC22" s="0"/>
      <c r="EOD22" s="0"/>
      <c r="EOE22" s="0"/>
      <c r="EOF22" s="0"/>
      <c r="EOG22" s="0"/>
      <c r="EOH22" s="0"/>
      <c r="EOI22" s="0"/>
      <c r="EOJ22" s="0"/>
      <c r="EOK22" s="0"/>
      <c r="EOL22" s="0"/>
      <c r="EOM22" s="0"/>
      <c r="EON22" s="0"/>
      <c r="EOO22" s="0"/>
      <c r="EOP22" s="0"/>
      <c r="EOQ22" s="0"/>
      <c r="EOR22" s="0"/>
      <c r="EOS22" s="0"/>
      <c r="EOT22" s="0"/>
      <c r="EOU22" s="0"/>
      <c r="EOV22" s="0"/>
      <c r="EOW22" s="0"/>
      <c r="EOX22" s="0"/>
      <c r="EOY22" s="0"/>
      <c r="EOZ22" s="0"/>
      <c r="EPA22" s="0"/>
      <c r="EPB22" s="0"/>
      <c r="EPC22" s="0"/>
      <c r="EPD22" s="0"/>
      <c r="EPE22" s="0"/>
      <c r="EPF22" s="0"/>
      <c r="EPG22" s="0"/>
      <c r="EPH22" s="0"/>
      <c r="EPI22" s="0"/>
      <c r="EPJ22" s="0"/>
      <c r="EPK22" s="0"/>
      <c r="EPL22" s="0"/>
      <c r="EPM22" s="0"/>
      <c r="EPN22" s="0"/>
      <c r="EPO22" s="0"/>
      <c r="EPP22" s="0"/>
      <c r="EPQ22" s="0"/>
      <c r="EPR22" s="0"/>
      <c r="EPS22" s="0"/>
      <c r="EPT22" s="0"/>
      <c r="EPU22" s="0"/>
      <c r="EPV22" s="0"/>
      <c r="EPW22" s="0"/>
      <c r="EPX22" s="0"/>
      <c r="EPY22" s="0"/>
      <c r="EPZ22" s="0"/>
      <c r="EQA22" s="0"/>
      <c r="EQB22" s="0"/>
      <c r="EQC22" s="0"/>
      <c r="EQD22" s="0"/>
      <c r="EQE22" s="0"/>
      <c r="EQF22" s="0"/>
      <c r="EQG22" s="0"/>
      <c r="EQH22" s="0"/>
      <c r="EQI22" s="0"/>
      <c r="EQJ22" s="0"/>
      <c r="EQK22" s="0"/>
      <c r="EQL22" s="0"/>
      <c r="EQM22" s="0"/>
      <c r="EQN22" s="0"/>
      <c r="EQO22" s="0"/>
      <c r="EQP22" s="0"/>
      <c r="EQQ22" s="0"/>
      <c r="EQR22" s="0"/>
      <c r="EQS22" s="0"/>
      <c r="EQT22" s="0"/>
      <c r="EQU22" s="0"/>
      <c r="EQV22" s="0"/>
      <c r="EQW22" s="0"/>
      <c r="EQX22" s="0"/>
      <c r="EQY22" s="0"/>
      <c r="EQZ22" s="0"/>
      <c r="ERA22" s="0"/>
      <c r="ERB22" s="0"/>
      <c r="ERC22" s="0"/>
      <c r="ERD22" s="0"/>
      <c r="ERE22" s="0"/>
      <c r="ERF22" s="0"/>
      <c r="ERG22" s="0"/>
      <c r="ERH22" s="0"/>
      <c r="ERI22" s="0"/>
      <c r="ERJ22" s="0"/>
      <c r="ERK22" s="0"/>
      <c r="ERL22" s="0"/>
      <c r="ERM22" s="0"/>
      <c r="ERN22" s="0"/>
      <c r="ERO22" s="0"/>
      <c r="ERP22" s="0"/>
      <c r="ERQ22" s="0"/>
      <c r="ERR22" s="0"/>
      <c r="ERS22" s="0"/>
      <c r="ERT22" s="0"/>
      <c r="ERU22" s="0"/>
      <c r="ERV22" s="0"/>
      <c r="ERW22" s="0"/>
      <c r="ERX22" s="0"/>
      <c r="ERY22" s="0"/>
      <c r="ERZ22" s="0"/>
      <c r="ESA22" s="0"/>
      <c r="ESB22" s="0"/>
      <c r="ESC22" s="0"/>
      <c r="ESD22" s="0"/>
      <c r="ESE22" s="0"/>
      <c r="ESF22" s="0"/>
      <c r="ESG22" s="0"/>
      <c r="ESH22" s="0"/>
      <c r="ESI22" s="0"/>
      <c r="ESJ22" s="0"/>
      <c r="ESK22" s="0"/>
      <c r="ESL22" s="0"/>
      <c r="ESM22" s="0"/>
      <c r="ESN22" s="0"/>
      <c r="ESO22" s="0"/>
      <c r="ESP22" s="0"/>
      <c r="ESQ22" s="0"/>
      <c r="ESR22" s="0"/>
      <c r="ESS22" s="0"/>
      <c r="EST22" s="0"/>
      <c r="ESU22" s="0"/>
      <c r="ESV22" s="0"/>
      <c r="ESW22" s="0"/>
      <c r="ESX22" s="0"/>
      <c r="ESY22" s="0"/>
      <c r="ESZ22" s="0"/>
      <c r="ETA22" s="0"/>
      <c r="ETB22" s="0"/>
      <c r="ETC22" s="0"/>
      <c r="ETD22" s="0"/>
      <c r="ETE22" s="0"/>
      <c r="ETF22" s="0"/>
      <c r="ETG22" s="0"/>
      <c r="ETH22" s="0"/>
      <c r="ETI22" s="0"/>
      <c r="ETJ22" s="0"/>
      <c r="ETK22" s="0"/>
      <c r="ETL22" s="0"/>
      <c r="ETM22" s="0"/>
      <c r="ETN22" s="0"/>
      <c r="ETO22" s="0"/>
      <c r="ETP22" s="0"/>
      <c r="ETQ22" s="0"/>
      <c r="ETR22" s="0"/>
      <c r="ETS22" s="0"/>
      <c r="ETT22" s="0"/>
      <c r="ETU22" s="0"/>
      <c r="ETV22" s="0"/>
      <c r="ETW22" s="0"/>
      <c r="ETX22" s="0"/>
      <c r="ETY22" s="0"/>
      <c r="ETZ22" s="0"/>
      <c r="EUA22" s="0"/>
      <c r="EUB22" s="0"/>
      <c r="EUC22" s="0"/>
      <c r="EUD22" s="0"/>
      <c r="EUE22" s="0"/>
      <c r="EUF22" s="0"/>
      <c r="EUG22" s="0"/>
      <c r="EUH22" s="0"/>
      <c r="EUI22" s="0"/>
      <c r="EUJ22" s="0"/>
      <c r="EUK22" s="0"/>
      <c r="EUL22" s="0"/>
      <c r="EUM22" s="0"/>
      <c r="EUN22" s="0"/>
      <c r="EUO22" s="0"/>
      <c r="EUP22" s="0"/>
      <c r="EUQ22" s="0"/>
      <c r="EUR22" s="0"/>
      <c r="EUS22" s="0"/>
      <c r="EUT22" s="0"/>
      <c r="EUU22" s="0"/>
      <c r="EUV22" s="0"/>
      <c r="EUW22" s="0"/>
      <c r="EUX22" s="0"/>
      <c r="EUY22" s="0"/>
      <c r="EUZ22" s="0"/>
      <c r="EVA22" s="0"/>
      <c r="EVB22" s="0"/>
      <c r="EVC22" s="0"/>
      <c r="EVD22" s="0"/>
      <c r="EVE22" s="0"/>
      <c r="EVF22" s="0"/>
      <c r="EVG22" s="0"/>
      <c r="EVH22" s="0"/>
      <c r="EVI22" s="0"/>
      <c r="EVJ22" s="0"/>
      <c r="EVK22" s="0"/>
      <c r="EVL22" s="0"/>
      <c r="EVM22" s="0"/>
      <c r="EVN22" s="0"/>
      <c r="EVO22" s="0"/>
      <c r="EVP22" s="0"/>
      <c r="EVQ22" s="0"/>
      <c r="EVR22" s="0"/>
      <c r="EVS22" s="0"/>
      <c r="EVT22" s="0"/>
      <c r="EVU22" s="0"/>
      <c r="EVV22" s="0"/>
      <c r="EVW22" s="0"/>
      <c r="EVX22" s="0"/>
      <c r="EVY22" s="0"/>
      <c r="EVZ22" s="0"/>
      <c r="EWA22" s="0"/>
      <c r="EWB22" s="0"/>
      <c r="EWC22" s="0"/>
      <c r="EWD22" s="0"/>
      <c r="EWE22" s="0"/>
      <c r="EWF22" s="0"/>
      <c r="EWG22" s="0"/>
      <c r="EWH22" s="0"/>
      <c r="EWI22" s="0"/>
      <c r="EWJ22" s="0"/>
      <c r="EWK22" s="0"/>
      <c r="EWL22" s="0"/>
      <c r="EWM22" s="0"/>
      <c r="EWN22" s="0"/>
      <c r="EWO22" s="0"/>
      <c r="EWP22" s="0"/>
      <c r="EWQ22" s="0"/>
      <c r="EWR22" s="0"/>
      <c r="EWS22" s="0"/>
      <c r="EWT22" s="0"/>
      <c r="EWU22" s="0"/>
      <c r="EWV22" s="0"/>
      <c r="EWW22" s="0"/>
      <c r="EWX22" s="0"/>
      <c r="EWY22" s="0"/>
      <c r="EWZ22" s="0"/>
      <c r="EXA22" s="0"/>
      <c r="EXB22" s="0"/>
      <c r="EXC22" s="0"/>
      <c r="EXD22" s="0"/>
      <c r="EXE22" s="0"/>
      <c r="EXF22" s="0"/>
      <c r="EXG22" s="0"/>
      <c r="EXH22" s="0"/>
      <c r="EXI22" s="0"/>
      <c r="EXJ22" s="0"/>
      <c r="EXK22" s="0"/>
      <c r="EXL22" s="0"/>
      <c r="EXM22" s="0"/>
      <c r="EXN22" s="0"/>
      <c r="EXO22" s="0"/>
      <c r="EXP22" s="0"/>
      <c r="EXQ22" s="0"/>
      <c r="EXR22" s="0"/>
      <c r="EXS22" s="0"/>
      <c r="EXT22" s="0"/>
      <c r="EXU22" s="0"/>
      <c r="EXV22" s="0"/>
      <c r="EXW22" s="0"/>
      <c r="EXX22" s="0"/>
      <c r="EXY22" s="0"/>
      <c r="EXZ22" s="0"/>
      <c r="EYA22" s="0"/>
      <c r="EYB22" s="0"/>
      <c r="EYC22" s="0"/>
      <c r="EYD22" s="0"/>
      <c r="EYE22" s="0"/>
      <c r="EYF22" s="0"/>
      <c r="EYG22" s="0"/>
      <c r="EYH22" s="0"/>
      <c r="EYI22" s="0"/>
      <c r="EYJ22" s="0"/>
      <c r="EYK22" s="0"/>
      <c r="EYL22" s="0"/>
      <c r="EYM22" s="0"/>
      <c r="EYN22" s="0"/>
      <c r="EYO22" s="0"/>
      <c r="EYP22" s="0"/>
      <c r="EYQ22" s="0"/>
      <c r="EYR22" s="0"/>
      <c r="EYS22" s="0"/>
      <c r="EYT22" s="0"/>
      <c r="EYU22" s="0"/>
      <c r="EYV22" s="0"/>
      <c r="EYW22" s="0"/>
      <c r="EYX22" s="0"/>
      <c r="EYY22" s="0"/>
      <c r="EYZ22" s="0"/>
      <c r="EZA22" s="0"/>
      <c r="EZB22" s="0"/>
      <c r="EZC22" s="0"/>
      <c r="EZD22" s="0"/>
      <c r="EZE22" s="0"/>
      <c r="EZF22" s="0"/>
      <c r="EZG22" s="0"/>
      <c r="EZH22" s="0"/>
      <c r="EZI22" s="0"/>
      <c r="EZJ22" s="0"/>
      <c r="EZK22" s="0"/>
      <c r="EZL22" s="0"/>
      <c r="EZM22" s="0"/>
      <c r="EZN22" s="0"/>
      <c r="EZO22" s="0"/>
      <c r="EZP22" s="0"/>
      <c r="EZQ22" s="0"/>
      <c r="EZR22" s="0"/>
      <c r="EZS22" s="0"/>
      <c r="EZT22" s="0"/>
      <c r="EZU22" s="0"/>
      <c r="EZV22" s="0"/>
      <c r="EZW22" s="0"/>
      <c r="EZX22" s="0"/>
      <c r="EZY22" s="0"/>
      <c r="EZZ22" s="0"/>
      <c r="FAA22" s="0"/>
      <c r="FAB22" s="0"/>
      <c r="FAC22" s="0"/>
      <c r="FAD22" s="0"/>
      <c r="FAE22" s="0"/>
      <c r="FAF22" s="0"/>
      <c r="FAG22" s="0"/>
      <c r="FAH22" s="0"/>
      <c r="FAI22" s="0"/>
      <c r="FAJ22" s="0"/>
      <c r="FAK22" s="0"/>
      <c r="FAL22" s="0"/>
      <c r="FAM22" s="0"/>
      <c r="FAN22" s="0"/>
      <c r="FAO22" s="0"/>
      <c r="FAP22" s="0"/>
      <c r="FAQ22" s="0"/>
      <c r="FAR22" s="0"/>
      <c r="FAS22" s="0"/>
      <c r="FAT22" s="0"/>
      <c r="FAU22" s="0"/>
      <c r="FAV22" s="0"/>
      <c r="FAW22" s="0"/>
      <c r="FAX22" s="0"/>
      <c r="FAY22" s="0"/>
      <c r="FAZ22" s="0"/>
      <c r="FBA22" s="0"/>
      <c r="FBB22" s="0"/>
      <c r="FBC22" s="0"/>
      <c r="FBD22" s="0"/>
      <c r="FBE22" s="0"/>
      <c r="FBF22" s="0"/>
      <c r="FBG22" s="0"/>
      <c r="FBH22" s="0"/>
      <c r="FBI22" s="0"/>
      <c r="FBJ22" s="0"/>
      <c r="FBK22" s="0"/>
      <c r="FBL22" s="0"/>
      <c r="FBM22" s="0"/>
      <c r="FBN22" s="0"/>
      <c r="FBO22" s="0"/>
      <c r="FBP22" s="0"/>
      <c r="FBQ22" s="0"/>
      <c r="FBR22" s="0"/>
      <c r="FBS22" s="0"/>
      <c r="FBT22" s="0"/>
      <c r="FBU22" s="0"/>
      <c r="FBV22" s="0"/>
      <c r="FBW22" s="0"/>
      <c r="FBX22" s="0"/>
      <c r="FBY22" s="0"/>
      <c r="FBZ22" s="0"/>
      <c r="FCA22" s="0"/>
      <c r="FCB22" s="0"/>
      <c r="FCC22" s="0"/>
      <c r="FCD22" s="0"/>
      <c r="FCE22" s="0"/>
      <c r="FCF22" s="0"/>
      <c r="FCG22" s="0"/>
      <c r="FCH22" s="0"/>
      <c r="FCI22" s="0"/>
      <c r="FCJ22" s="0"/>
      <c r="FCK22" s="0"/>
      <c r="FCL22" s="0"/>
      <c r="FCM22" s="0"/>
      <c r="FCN22" s="0"/>
      <c r="FCO22" s="0"/>
      <c r="FCP22" s="0"/>
      <c r="FCQ22" s="0"/>
      <c r="FCR22" s="0"/>
      <c r="FCS22" s="0"/>
      <c r="FCT22" s="0"/>
      <c r="FCU22" s="0"/>
      <c r="FCV22" s="0"/>
      <c r="FCW22" s="0"/>
      <c r="FCX22" s="0"/>
      <c r="FCY22" s="0"/>
      <c r="FCZ22" s="0"/>
      <c r="FDA22" s="0"/>
      <c r="FDB22" s="0"/>
      <c r="FDC22" s="0"/>
      <c r="FDD22" s="0"/>
      <c r="FDE22" s="0"/>
      <c r="FDF22" s="0"/>
      <c r="FDG22" s="0"/>
      <c r="FDH22" s="0"/>
      <c r="FDI22" s="0"/>
      <c r="FDJ22" s="0"/>
      <c r="FDK22" s="0"/>
      <c r="FDL22" s="0"/>
      <c r="FDM22" s="0"/>
      <c r="FDN22" s="0"/>
      <c r="FDO22" s="0"/>
      <c r="FDP22" s="0"/>
      <c r="FDQ22" s="0"/>
      <c r="FDR22" s="0"/>
      <c r="FDS22" s="0"/>
      <c r="FDT22" s="0"/>
      <c r="FDU22" s="0"/>
      <c r="FDV22" s="0"/>
      <c r="FDW22" s="0"/>
      <c r="FDX22" s="0"/>
      <c r="FDY22" s="0"/>
      <c r="FDZ22" s="0"/>
      <c r="FEA22" s="0"/>
      <c r="FEB22" s="0"/>
      <c r="FEC22" s="0"/>
      <c r="FED22" s="0"/>
      <c r="FEE22" s="0"/>
      <c r="FEF22" s="0"/>
      <c r="FEG22" s="0"/>
      <c r="FEH22" s="0"/>
      <c r="FEI22" s="0"/>
      <c r="FEJ22" s="0"/>
      <c r="FEK22" s="0"/>
      <c r="FEL22" s="0"/>
      <c r="FEM22" s="0"/>
      <c r="FEN22" s="0"/>
      <c r="FEO22" s="0"/>
      <c r="FEP22" s="0"/>
      <c r="FEQ22" s="0"/>
      <c r="FER22" s="0"/>
      <c r="FES22" s="0"/>
      <c r="FET22" s="0"/>
      <c r="FEU22" s="0"/>
      <c r="FEV22" s="0"/>
      <c r="FEW22" s="0"/>
      <c r="FEX22" s="0"/>
      <c r="FEY22" s="0"/>
      <c r="FEZ22" s="0"/>
      <c r="FFA22" s="0"/>
      <c r="FFB22" s="0"/>
      <c r="FFC22" s="0"/>
      <c r="FFD22" s="0"/>
      <c r="FFE22" s="0"/>
      <c r="FFF22" s="0"/>
      <c r="FFG22" s="0"/>
      <c r="FFH22" s="0"/>
      <c r="FFI22" s="0"/>
      <c r="FFJ22" s="0"/>
      <c r="FFK22" s="0"/>
      <c r="FFL22" s="0"/>
      <c r="FFM22" s="0"/>
      <c r="FFN22" s="0"/>
      <c r="FFO22" s="0"/>
      <c r="FFP22" s="0"/>
      <c r="FFQ22" s="0"/>
      <c r="FFR22" s="0"/>
      <c r="FFS22" s="0"/>
      <c r="FFT22" s="0"/>
      <c r="FFU22" s="0"/>
      <c r="FFV22" s="0"/>
      <c r="FFW22" s="0"/>
      <c r="FFX22" s="0"/>
      <c r="FFY22" s="0"/>
      <c r="FFZ22" s="0"/>
      <c r="FGA22" s="0"/>
      <c r="FGB22" s="0"/>
      <c r="FGC22" s="0"/>
      <c r="FGD22" s="0"/>
      <c r="FGE22" s="0"/>
      <c r="FGF22" s="0"/>
      <c r="FGG22" s="0"/>
      <c r="FGH22" s="0"/>
      <c r="FGI22" s="0"/>
      <c r="FGJ22" s="0"/>
      <c r="FGK22" s="0"/>
      <c r="FGL22" s="0"/>
      <c r="FGM22" s="0"/>
      <c r="FGN22" s="0"/>
      <c r="FGO22" s="0"/>
      <c r="FGP22" s="0"/>
      <c r="FGQ22" s="0"/>
      <c r="FGR22" s="0"/>
      <c r="FGS22" s="0"/>
      <c r="FGT22" s="0"/>
      <c r="FGU22" s="0"/>
      <c r="FGV22" s="0"/>
      <c r="FGW22" s="0"/>
      <c r="FGX22" s="0"/>
      <c r="FGY22" s="0"/>
      <c r="FGZ22" s="0"/>
      <c r="FHA22" s="0"/>
      <c r="FHB22" s="0"/>
      <c r="FHC22" s="0"/>
      <c r="FHD22" s="0"/>
      <c r="FHE22" s="0"/>
      <c r="FHF22" s="0"/>
      <c r="FHG22" s="0"/>
      <c r="FHH22" s="0"/>
      <c r="FHI22" s="0"/>
      <c r="FHJ22" s="0"/>
      <c r="FHK22" s="0"/>
      <c r="FHL22" s="0"/>
      <c r="FHM22" s="0"/>
      <c r="FHN22" s="0"/>
      <c r="FHO22" s="0"/>
      <c r="FHP22" s="0"/>
      <c r="FHQ22" s="0"/>
      <c r="FHR22" s="0"/>
      <c r="FHS22" s="0"/>
      <c r="FHT22" s="0"/>
      <c r="FHU22" s="0"/>
      <c r="FHV22" s="0"/>
      <c r="FHW22" s="0"/>
      <c r="FHX22" s="0"/>
      <c r="FHY22" s="0"/>
      <c r="FHZ22" s="0"/>
      <c r="FIA22" s="0"/>
      <c r="FIB22" s="0"/>
      <c r="FIC22" s="0"/>
      <c r="FID22" s="0"/>
      <c r="FIE22" s="0"/>
      <c r="FIF22" s="0"/>
      <c r="FIG22" s="0"/>
      <c r="FIH22" s="0"/>
      <c r="FII22" s="0"/>
      <c r="FIJ22" s="0"/>
      <c r="FIK22" s="0"/>
      <c r="FIL22" s="0"/>
      <c r="FIM22" s="0"/>
      <c r="FIN22" s="0"/>
      <c r="FIO22" s="0"/>
      <c r="FIP22" s="0"/>
      <c r="FIQ22" s="0"/>
      <c r="FIR22" s="0"/>
      <c r="FIS22" s="0"/>
      <c r="FIT22" s="0"/>
      <c r="FIU22" s="0"/>
      <c r="FIV22" s="0"/>
      <c r="FIW22" s="0"/>
      <c r="FIX22" s="0"/>
      <c r="FIY22" s="0"/>
      <c r="FIZ22" s="0"/>
      <c r="FJA22" s="0"/>
      <c r="FJB22" s="0"/>
      <c r="FJC22" s="0"/>
      <c r="FJD22" s="0"/>
      <c r="FJE22" s="0"/>
      <c r="FJF22" s="0"/>
      <c r="FJG22" s="0"/>
      <c r="FJH22" s="0"/>
      <c r="FJI22" s="0"/>
      <c r="FJJ22" s="0"/>
      <c r="FJK22" s="0"/>
      <c r="FJL22" s="0"/>
      <c r="FJM22" s="0"/>
      <c r="FJN22" s="0"/>
      <c r="FJO22" s="0"/>
      <c r="FJP22" s="0"/>
      <c r="FJQ22" s="0"/>
      <c r="FJR22" s="0"/>
      <c r="FJS22" s="0"/>
      <c r="FJT22" s="0"/>
      <c r="FJU22" s="0"/>
      <c r="FJV22" s="0"/>
      <c r="FJW22" s="0"/>
      <c r="FJX22" s="0"/>
      <c r="FJY22" s="0"/>
      <c r="FJZ22" s="0"/>
      <c r="FKA22" s="0"/>
      <c r="FKB22" s="0"/>
      <c r="FKC22" s="0"/>
      <c r="FKD22" s="0"/>
      <c r="FKE22" s="0"/>
      <c r="FKF22" s="0"/>
      <c r="FKG22" s="0"/>
      <c r="FKH22" s="0"/>
      <c r="FKI22" s="0"/>
      <c r="FKJ22" s="0"/>
      <c r="FKK22" s="0"/>
      <c r="FKL22" s="0"/>
      <c r="FKM22" s="0"/>
      <c r="FKN22" s="0"/>
      <c r="FKO22" s="0"/>
      <c r="FKP22" s="0"/>
      <c r="FKQ22" s="0"/>
      <c r="FKR22" s="0"/>
      <c r="FKS22" s="0"/>
      <c r="FKT22" s="0"/>
      <c r="FKU22" s="0"/>
      <c r="FKV22" s="0"/>
      <c r="FKW22" s="0"/>
      <c r="FKX22" s="0"/>
      <c r="FKY22" s="0"/>
      <c r="FKZ22" s="0"/>
      <c r="FLA22" s="0"/>
      <c r="FLB22" s="0"/>
      <c r="FLC22" s="0"/>
      <c r="FLD22" s="0"/>
      <c r="FLE22" s="0"/>
      <c r="FLF22" s="0"/>
      <c r="FLG22" s="0"/>
      <c r="FLH22" s="0"/>
      <c r="FLI22" s="0"/>
      <c r="FLJ22" s="0"/>
      <c r="FLK22" s="0"/>
      <c r="FLL22" s="0"/>
      <c r="FLM22" s="0"/>
      <c r="FLN22" s="0"/>
      <c r="FLO22" s="0"/>
      <c r="FLP22" s="0"/>
      <c r="FLQ22" s="0"/>
      <c r="FLR22" s="0"/>
      <c r="FLS22" s="0"/>
      <c r="FLT22" s="0"/>
      <c r="FLU22" s="0"/>
      <c r="FLV22" s="0"/>
      <c r="FLW22" s="0"/>
      <c r="FLX22" s="0"/>
      <c r="FLY22" s="0"/>
      <c r="FLZ22" s="0"/>
      <c r="FMA22" s="0"/>
      <c r="FMB22" s="0"/>
      <c r="FMC22" s="0"/>
      <c r="FMD22" s="0"/>
      <c r="FME22" s="0"/>
      <c r="FMF22" s="0"/>
      <c r="FMG22" s="0"/>
      <c r="FMH22" s="0"/>
      <c r="FMI22" s="0"/>
      <c r="FMJ22" s="0"/>
      <c r="FMK22" s="0"/>
      <c r="FML22" s="0"/>
      <c r="FMM22" s="0"/>
      <c r="FMN22" s="0"/>
      <c r="FMO22" s="0"/>
      <c r="FMP22" s="0"/>
      <c r="FMQ22" s="0"/>
      <c r="FMR22" s="0"/>
      <c r="FMS22" s="0"/>
      <c r="FMT22" s="0"/>
      <c r="FMU22" s="0"/>
      <c r="FMV22" s="0"/>
      <c r="FMW22" s="0"/>
      <c r="FMX22" s="0"/>
      <c r="FMY22" s="0"/>
      <c r="FMZ22" s="0"/>
      <c r="FNA22" s="0"/>
      <c r="FNB22" s="0"/>
      <c r="FNC22" s="0"/>
      <c r="FND22" s="0"/>
      <c r="FNE22" s="0"/>
      <c r="FNF22" s="0"/>
      <c r="FNG22" s="0"/>
      <c r="FNH22" s="0"/>
      <c r="FNI22" s="0"/>
      <c r="FNJ22" s="0"/>
      <c r="FNK22" s="0"/>
      <c r="FNL22" s="0"/>
      <c r="FNM22" s="0"/>
      <c r="FNN22" s="0"/>
      <c r="FNO22" s="0"/>
      <c r="FNP22" s="0"/>
      <c r="FNQ22" s="0"/>
      <c r="FNR22" s="0"/>
      <c r="FNS22" s="0"/>
      <c r="FNT22" s="0"/>
      <c r="FNU22" s="0"/>
      <c r="FNV22" s="0"/>
      <c r="FNW22" s="0"/>
      <c r="FNX22" s="0"/>
      <c r="FNY22" s="0"/>
      <c r="FNZ22" s="0"/>
      <c r="FOA22" s="0"/>
      <c r="FOB22" s="0"/>
      <c r="FOC22" s="0"/>
      <c r="FOD22" s="0"/>
      <c r="FOE22" s="0"/>
      <c r="FOF22" s="0"/>
      <c r="FOG22" s="0"/>
      <c r="FOH22" s="0"/>
      <c r="FOI22" s="0"/>
      <c r="FOJ22" s="0"/>
      <c r="FOK22" s="0"/>
      <c r="FOL22" s="0"/>
      <c r="FOM22" s="0"/>
      <c r="FON22" s="0"/>
      <c r="FOO22" s="0"/>
      <c r="FOP22" s="0"/>
      <c r="FOQ22" s="0"/>
      <c r="FOR22" s="0"/>
      <c r="FOS22" s="0"/>
      <c r="FOT22" s="0"/>
      <c r="FOU22" s="0"/>
      <c r="FOV22" s="0"/>
      <c r="FOW22" s="0"/>
      <c r="FOX22" s="0"/>
      <c r="FOY22" s="0"/>
      <c r="FOZ22" s="0"/>
      <c r="FPA22" s="0"/>
      <c r="FPB22" s="0"/>
      <c r="FPC22" s="0"/>
      <c r="FPD22" s="0"/>
      <c r="FPE22" s="0"/>
      <c r="FPF22" s="0"/>
      <c r="FPG22" s="0"/>
      <c r="FPH22" s="0"/>
      <c r="FPI22" s="0"/>
      <c r="FPJ22" s="0"/>
      <c r="FPK22" s="0"/>
      <c r="FPL22" s="0"/>
      <c r="FPM22" s="0"/>
      <c r="FPN22" s="0"/>
      <c r="FPO22" s="0"/>
      <c r="FPP22" s="0"/>
      <c r="FPQ22" s="0"/>
      <c r="FPR22" s="0"/>
      <c r="FPS22" s="0"/>
      <c r="FPT22" s="0"/>
      <c r="FPU22" s="0"/>
      <c r="FPV22" s="0"/>
      <c r="FPW22" s="0"/>
      <c r="FPX22" s="0"/>
      <c r="FPY22" s="0"/>
      <c r="FPZ22" s="0"/>
      <c r="FQA22" s="0"/>
      <c r="FQB22" s="0"/>
      <c r="FQC22" s="0"/>
      <c r="FQD22" s="0"/>
      <c r="FQE22" s="0"/>
      <c r="FQF22" s="0"/>
      <c r="FQG22" s="0"/>
      <c r="FQH22" s="0"/>
      <c r="FQI22" s="0"/>
      <c r="FQJ22" s="0"/>
      <c r="FQK22" s="0"/>
      <c r="FQL22" s="0"/>
      <c r="FQM22" s="0"/>
      <c r="FQN22" s="0"/>
      <c r="FQO22" s="0"/>
      <c r="FQP22" s="0"/>
      <c r="FQQ22" s="0"/>
      <c r="FQR22" s="0"/>
      <c r="FQS22" s="0"/>
      <c r="FQT22" s="0"/>
      <c r="FQU22" s="0"/>
      <c r="FQV22" s="0"/>
      <c r="FQW22" s="0"/>
      <c r="FQX22" s="0"/>
      <c r="FQY22" s="0"/>
      <c r="FQZ22" s="0"/>
      <c r="FRA22" s="0"/>
      <c r="FRB22" s="0"/>
      <c r="FRC22" s="0"/>
      <c r="FRD22" s="0"/>
      <c r="FRE22" s="0"/>
      <c r="FRF22" s="0"/>
      <c r="FRG22" s="0"/>
      <c r="FRH22" s="0"/>
      <c r="FRI22" s="0"/>
      <c r="FRJ22" s="0"/>
      <c r="FRK22" s="0"/>
      <c r="FRL22" s="0"/>
      <c r="FRM22" s="0"/>
      <c r="FRN22" s="0"/>
      <c r="FRO22" s="0"/>
      <c r="FRP22" s="0"/>
      <c r="FRQ22" s="0"/>
      <c r="FRR22" s="0"/>
      <c r="FRS22" s="0"/>
      <c r="FRT22" s="0"/>
      <c r="FRU22" s="0"/>
      <c r="FRV22" s="0"/>
      <c r="FRW22" s="0"/>
      <c r="FRX22" s="0"/>
      <c r="FRY22" s="0"/>
      <c r="FRZ22" s="0"/>
      <c r="FSA22" s="0"/>
      <c r="FSB22" s="0"/>
      <c r="FSC22" s="0"/>
      <c r="FSD22" s="0"/>
      <c r="FSE22" s="0"/>
      <c r="FSF22" s="0"/>
      <c r="FSG22" s="0"/>
      <c r="FSH22" s="0"/>
      <c r="FSI22" s="0"/>
      <c r="FSJ22" s="0"/>
      <c r="FSK22" s="0"/>
      <c r="FSL22" s="0"/>
      <c r="FSM22" s="0"/>
      <c r="FSN22" s="0"/>
      <c r="FSO22" s="0"/>
      <c r="FSP22" s="0"/>
      <c r="FSQ22" s="0"/>
      <c r="FSR22" s="0"/>
      <c r="FSS22" s="0"/>
      <c r="FST22" s="0"/>
      <c r="FSU22" s="0"/>
      <c r="FSV22" s="0"/>
      <c r="FSW22" s="0"/>
      <c r="FSX22" s="0"/>
      <c r="FSY22" s="0"/>
      <c r="FSZ22" s="0"/>
      <c r="FTA22" s="0"/>
      <c r="FTB22" s="0"/>
      <c r="FTC22" s="0"/>
      <c r="FTD22" s="0"/>
      <c r="FTE22" s="0"/>
      <c r="FTF22" s="0"/>
      <c r="FTG22" s="0"/>
      <c r="FTH22" s="0"/>
      <c r="FTI22" s="0"/>
      <c r="FTJ22" s="0"/>
      <c r="FTK22" s="0"/>
      <c r="FTL22" s="0"/>
      <c r="FTM22" s="0"/>
      <c r="FTN22" s="0"/>
      <c r="FTO22" s="0"/>
      <c r="FTP22" s="0"/>
      <c r="FTQ22" s="0"/>
      <c r="FTR22" s="0"/>
      <c r="FTS22" s="0"/>
      <c r="FTT22" s="0"/>
      <c r="FTU22" s="0"/>
      <c r="FTV22" s="0"/>
      <c r="FTW22" s="0"/>
      <c r="FTX22" s="0"/>
      <c r="FTY22" s="0"/>
      <c r="FTZ22" s="0"/>
      <c r="FUA22" s="0"/>
      <c r="FUB22" s="0"/>
      <c r="FUC22" s="0"/>
      <c r="FUD22" s="0"/>
      <c r="FUE22" s="0"/>
      <c r="FUF22" s="0"/>
      <c r="FUG22" s="0"/>
      <c r="FUH22" s="0"/>
      <c r="FUI22" s="0"/>
      <c r="FUJ22" s="0"/>
      <c r="FUK22" s="0"/>
      <c r="FUL22" s="0"/>
      <c r="FUM22" s="0"/>
      <c r="FUN22" s="0"/>
      <c r="FUO22" s="0"/>
      <c r="FUP22" s="0"/>
      <c r="FUQ22" s="0"/>
      <c r="FUR22" s="0"/>
      <c r="FUS22" s="0"/>
      <c r="FUT22" s="0"/>
      <c r="FUU22" s="0"/>
      <c r="FUV22" s="0"/>
      <c r="FUW22" s="0"/>
      <c r="FUX22" s="0"/>
      <c r="FUY22" s="0"/>
      <c r="FUZ22" s="0"/>
      <c r="FVA22" s="0"/>
      <c r="FVB22" s="0"/>
      <c r="FVC22" s="0"/>
      <c r="FVD22" s="0"/>
      <c r="FVE22" s="0"/>
      <c r="FVF22" s="0"/>
      <c r="FVG22" s="0"/>
      <c r="FVH22" s="0"/>
      <c r="FVI22" s="0"/>
      <c r="FVJ22" s="0"/>
      <c r="FVK22" s="0"/>
      <c r="FVL22" s="0"/>
      <c r="FVM22" s="0"/>
      <c r="FVN22" s="0"/>
      <c r="FVO22" s="0"/>
      <c r="FVP22" s="0"/>
      <c r="FVQ22" s="0"/>
      <c r="FVR22" s="0"/>
      <c r="FVS22" s="0"/>
      <c r="FVT22" s="0"/>
      <c r="FVU22" s="0"/>
      <c r="FVV22" s="0"/>
      <c r="FVW22" s="0"/>
      <c r="FVX22" s="0"/>
      <c r="FVY22" s="0"/>
      <c r="FVZ22" s="0"/>
      <c r="FWA22" s="0"/>
      <c r="FWB22" s="0"/>
      <c r="FWC22" s="0"/>
      <c r="FWD22" s="0"/>
      <c r="FWE22" s="0"/>
      <c r="FWF22" s="0"/>
      <c r="FWG22" s="0"/>
      <c r="FWH22" s="0"/>
      <c r="FWI22" s="0"/>
      <c r="FWJ22" s="0"/>
      <c r="FWK22" s="0"/>
      <c r="FWL22" s="0"/>
      <c r="FWM22" s="0"/>
      <c r="FWN22" s="0"/>
      <c r="FWO22" s="0"/>
      <c r="FWP22" s="0"/>
      <c r="FWQ22" s="0"/>
      <c r="FWR22" s="0"/>
      <c r="FWS22" s="0"/>
      <c r="FWT22" s="0"/>
      <c r="FWU22" s="0"/>
      <c r="FWV22" s="0"/>
      <c r="FWW22" s="0"/>
      <c r="FWX22" s="0"/>
      <c r="FWY22" s="0"/>
      <c r="FWZ22" s="0"/>
      <c r="FXA22" s="0"/>
      <c r="FXB22" s="0"/>
      <c r="FXC22" s="0"/>
      <c r="FXD22" s="0"/>
      <c r="FXE22" s="0"/>
      <c r="FXF22" s="0"/>
      <c r="FXG22" s="0"/>
      <c r="FXH22" s="0"/>
      <c r="FXI22" s="0"/>
      <c r="FXJ22" s="0"/>
      <c r="FXK22" s="0"/>
      <c r="FXL22" s="0"/>
      <c r="FXM22" s="0"/>
      <c r="FXN22" s="0"/>
      <c r="FXO22" s="0"/>
      <c r="FXP22" s="0"/>
      <c r="FXQ22" s="0"/>
      <c r="FXR22" s="0"/>
      <c r="FXS22" s="0"/>
      <c r="FXT22" s="0"/>
      <c r="FXU22" s="0"/>
      <c r="FXV22" s="0"/>
      <c r="FXW22" s="0"/>
      <c r="FXX22" s="0"/>
      <c r="FXY22" s="0"/>
      <c r="FXZ22" s="0"/>
      <c r="FYA22" s="0"/>
      <c r="FYB22" s="0"/>
      <c r="FYC22" s="0"/>
      <c r="FYD22" s="0"/>
      <c r="FYE22" s="0"/>
      <c r="FYF22" s="0"/>
      <c r="FYG22" s="0"/>
      <c r="FYH22" s="0"/>
      <c r="FYI22" s="0"/>
      <c r="FYJ22" s="0"/>
      <c r="FYK22" s="0"/>
      <c r="FYL22" s="0"/>
      <c r="FYM22" s="0"/>
      <c r="FYN22" s="0"/>
      <c r="FYO22" s="0"/>
      <c r="FYP22" s="0"/>
      <c r="FYQ22" s="0"/>
      <c r="FYR22" s="0"/>
      <c r="FYS22" s="0"/>
      <c r="FYT22" s="0"/>
      <c r="FYU22" s="0"/>
      <c r="FYV22" s="0"/>
      <c r="FYW22" s="0"/>
      <c r="FYX22" s="0"/>
      <c r="FYY22" s="0"/>
      <c r="FYZ22" s="0"/>
      <c r="FZA22" s="0"/>
      <c r="FZB22" s="0"/>
      <c r="FZC22" s="0"/>
      <c r="FZD22" s="0"/>
      <c r="FZE22" s="0"/>
      <c r="FZF22" s="0"/>
      <c r="FZG22" s="0"/>
      <c r="FZH22" s="0"/>
      <c r="FZI22" s="0"/>
      <c r="FZJ22" s="0"/>
      <c r="FZK22" s="0"/>
      <c r="FZL22" s="0"/>
      <c r="FZM22" s="0"/>
      <c r="FZN22" s="0"/>
      <c r="FZO22" s="0"/>
      <c r="FZP22" s="0"/>
      <c r="FZQ22" s="0"/>
      <c r="FZR22" s="0"/>
      <c r="FZS22" s="0"/>
      <c r="FZT22" s="0"/>
      <c r="FZU22" s="0"/>
      <c r="FZV22" s="0"/>
      <c r="FZW22" s="0"/>
      <c r="FZX22" s="0"/>
      <c r="FZY22" s="0"/>
      <c r="FZZ22" s="0"/>
      <c r="GAA22" s="0"/>
      <c r="GAB22" s="0"/>
      <c r="GAC22" s="0"/>
      <c r="GAD22" s="0"/>
      <c r="GAE22" s="0"/>
      <c r="GAF22" s="0"/>
      <c r="GAG22" s="0"/>
      <c r="GAH22" s="0"/>
      <c r="GAI22" s="0"/>
      <c r="GAJ22" s="0"/>
      <c r="GAK22" s="0"/>
      <c r="GAL22" s="0"/>
      <c r="GAM22" s="0"/>
      <c r="GAN22" s="0"/>
      <c r="GAO22" s="0"/>
      <c r="GAP22" s="0"/>
      <c r="GAQ22" s="0"/>
      <c r="GAR22" s="0"/>
      <c r="GAS22" s="0"/>
      <c r="GAT22" s="0"/>
      <c r="GAU22" s="0"/>
      <c r="GAV22" s="0"/>
      <c r="GAW22" s="0"/>
      <c r="GAX22" s="0"/>
      <c r="GAY22" s="0"/>
      <c r="GAZ22" s="0"/>
      <c r="GBA22" s="0"/>
      <c r="GBB22" s="0"/>
      <c r="GBC22" s="0"/>
      <c r="GBD22" s="0"/>
      <c r="GBE22" s="0"/>
      <c r="GBF22" s="0"/>
      <c r="GBG22" s="0"/>
      <c r="GBH22" s="0"/>
      <c r="GBI22" s="0"/>
      <c r="GBJ22" s="0"/>
      <c r="GBK22" s="0"/>
      <c r="GBL22" s="0"/>
      <c r="GBM22" s="0"/>
      <c r="GBN22" s="0"/>
      <c r="GBO22" s="0"/>
      <c r="GBP22" s="0"/>
      <c r="GBQ22" s="0"/>
      <c r="GBR22" s="0"/>
      <c r="GBS22" s="0"/>
      <c r="GBT22" s="0"/>
      <c r="GBU22" s="0"/>
      <c r="GBV22" s="0"/>
      <c r="GBW22" s="0"/>
      <c r="GBX22" s="0"/>
      <c r="GBY22" s="0"/>
      <c r="GBZ22" s="0"/>
      <c r="GCA22" s="0"/>
      <c r="GCB22" s="0"/>
      <c r="GCC22" s="0"/>
      <c r="GCD22" s="0"/>
      <c r="GCE22" s="0"/>
      <c r="GCF22" s="0"/>
      <c r="GCG22" s="0"/>
      <c r="GCH22" s="0"/>
      <c r="GCI22" s="0"/>
      <c r="GCJ22" s="0"/>
      <c r="GCK22" s="0"/>
      <c r="GCL22" s="0"/>
      <c r="GCM22" s="0"/>
      <c r="GCN22" s="0"/>
      <c r="GCO22" s="0"/>
      <c r="GCP22" s="0"/>
      <c r="GCQ22" s="0"/>
      <c r="GCR22" s="0"/>
      <c r="GCS22" s="0"/>
      <c r="GCT22" s="0"/>
      <c r="GCU22" s="0"/>
      <c r="GCV22" s="0"/>
      <c r="GCW22" s="0"/>
      <c r="GCX22" s="0"/>
      <c r="GCY22" s="0"/>
      <c r="GCZ22" s="0"/>
      <c r="GDA22" s="0"/>
      <c r="GDB22" s="0"/>
      <c r="GDC22" s="0"/>
      <c r="GDD22" s="0"/>
      <c r="GDE22" s="0"/>
      <c r="GDF22" s="0"/>
      <c r="GDG22" s="0"/>
      <c r="GDH22" s="0"/>
      <c r="GDI22" s="0"/>
      <c r="GDJ22" s="0"/>
      <c r="GDK22" s="0"/>
      <c r="GDL22" s="0"/>
      <c r="GDM22" s="0"/>
      <c r="GDN22" s="0"/>
      <c r="GDO22" s="0"/>
      <c r="GDP22" s="0"/>
      <c r="GDQ22" s="0"/>
      <c r="GDR22" s="0"/>
      <c r="GDS22" s="0"/>
      <c r="GDT22" s="0"/>
      <c r="GDU22" s="0"/>
      <c r="GDV22" s="0"/>
      <c r="GDW22" s="0"/>
      <c r="GDX22" s="0"/>
      <c r="GDY22" s="0"/>
      <c r="GDZ22" s="0"/>
      <c r="GEA22" s="0"/>
      <c r="GEB22" s="0"/>
      <c r="GEC22" s="0"/>
      <c r="GED22" s="0"/>
      <c r="GEE22" s="0"/>
      <c r="GEF22" s="0"/>
      <c r="GEG22" s="0"/>
      <c r="GEH22" s="0"/>
      <c r="GEI22" s="0"/>
      <c r="GEJ22" s="0"/>
      <c r="GEK22" s="0"/>
      <c r="GEL22" s="0"/>
      <c r="GEM22" s="0"/>
      <c r="GEN22" s="0"/>
      <c r="GEO22" s="0"/>
      <c r="GEP22" s="0"/>
      <c r="GEQ22" s="0"/>
      <c r="GER22" s="0"/>
      <c r="GES22" s="0"/>
      <c r="GET22" s="0"/>
      <c r="GEU22" s="0"/>
      <c r="GEV22" s="0"/>
      <c r="GEW22" s="0"/>
      <c r="GEX22" s="0"/>
      <c r="GEY22" s="0"/>
      <c r="GEZ22" s="0"/>
      <c r="GFA22" s="0"/>
      <c r="GFB22" s="0"/>
      <c r="GFC22" s="0"/>
      <c r="GFD22" s="0"/>
      <c r="GFE22" s="0"/>
      <c r="GFF22" s="0"/>
      <c r="GFG22" s="0"/>
      <c r="GFH22" s="0"/>
      <c r="GFI22" s="0"/>
      <c r="GFJ22" s="0"/>
      <c r="GFK22" s="0"/>
      <c r="GFL22" s="0"/>
      <c r="GFM22" s="0"/>
      <c r="GFN22" s="0"/>
      <c r="GFO22" s="0"/>
      <c r="GFP22" s="0"/>
      <c r="GFQ22" s="0"/>
      <c r="GFR22" s="0"/>
      <c r="GFS22" s="0"/>
      <c r="GFT22" s="0"/>
      <c r="GFU22" s="0"/>
      <c r="GFV22" s="0"/>
      <c r="GFW22" s="0"/>
      <c r="GFX22" s="0"/>
      <c r="GFY22" s="0"/>
      <c r="GFZ22" s="0"/>
      <c r="GGA22" s="0"/>
      <c r="GGB22" s="0"/>
      <c r="GGC22" s="0"/>
      <c r="GGD22" s="0"/>
      <c r="GGE22" s="0"/>
      <c r="GGF22" s="0"/>
      <c r="GGG22" s="0"/>
      <c r="GGH22" s="0"/>
      <c r="GGI22" s="0"/>
      <c r="GGJ22" s="0"/>
      <c r="GGK22" s="0"/>
      <c r="GGL22" s="0"/>
      <c r="GGM22" s="0"/>
      <c r="GGN22" s="0"/>
      <c r="GGO22" s="0"/>
      <c r="GGP22" s="0"/>
      <c r="GGQ22" s="0"/>
      <c r="GGR22" s="0"/>
      <c r="GGS22" s="0"/>
      <c r="GGT22" s="0"/>
      <c r="GGU22" s="0"/>
      <c r="GGV22" s="0"/>
      <c r="GGW22" s="0"/>
      <c r="GGX22" s="0"/>
      <c r="GGY22" s="0"/>
      <c r="GGZ22" s="0"/>
      <c r="GHA22" s="0"/>
      <c r="GHB22" s="0"/>
      <c r="GHC22" s="0"/>
      <c r="GHD22" s="0"/>
      <c r="GHE22" s="0"/>
      <c r="GHF22" s="0"/>
      <c r="GHG22" s="0"/>
      <c r="GHH22" s="0"/>
      <c r="GHI22" s="0"/>
      <c r="GHJ22" s="0"/>
      <c r="GHK22" s="0"/>
      <c r="GHL22" s="0"/>
      <c r="GHM22" s="0"/>
      <c r="GHN22" s="0"/>
      <c r="GHO22" s="0"/>
      <c r="GHP22" s="0"/>
      <c r="GHQ22" s="0"/>
      <c r="GHR22" s="0"/>
      <c r="GHS22" s="0"/>
      <c r="GHT22" s="0"/>
      <c r="GHU22" s="0"/>
      <c r="GHV22" s="0"/>
      <c r="GHW22" s="0"/>
      <c r="GHX22" s="0"/>
      <c r="GHY22" s="0"/>
      <c r="GHZ22" s="0"/>
      <c r="GIA22" s="0"/>
      <c r="GIB22" s="0"/>
      <c r="GIC22" s="0"/>
      <c r="GID22" s="0"/>
      <c r="GIE22" s="0"/>
      <c r="GIF22" s="0"/>
      <c r="GIG22" s="0"/>
      <c r="GIH22" s="0"/>
      <c r="GII22" s="0"/>
      <c r="GIJ22" s="0"/>
      <c r="GIK22" s="0"/>
      <c r="GIL22" s="0"/>
      <c r="GIM22" s="0"/>
      <c r="GIN22" s="0"/>
      <c r="GIO22" s="0"/>
      <c r="GIP22" s="0"/>
      <c r="GIQ22" s="0"/>
      <c r="GIR22" s="0"/>
      <c r="GIS22" s="0"/>
      <c r="GIT22" s="0"/>
      <c r="GIU22" s="0"/>
      <c r="GIV22" s="0"/>
      <c r="GIW22" s="0"/>
      <c r="GIX22" s="0"/>
      <c r="GIY22" s="0"/>
      <c r="GIZ22" s="0"/>
      <c r="GJA22" s="0"/>
      <c r="GJB22" s="0"/>
      <c r="GJC22" s="0"/>
      <c r="GJD22" s="0"/>
      <c r="GJE22" s="0"/>
      <c r="GJF22" s="0"/>
      <c r="GJG22" s="0"/>
      <c r="GJH22" s="0"/>
      <c r="GJI22" s="0"/>
      <c r="GJJ22" s="0"/>
      <c r="GJK22" s="0"/>
      <c r="GJL22" s="0"/>
      <c r="GJM22" s="0"/>
      <c r="GJN22" s="0"/>
      <c r="GJO22" s="0"/>
      <c r="GJP22" s="0"/>
      <c r="GJQ22" s="0"/>
      <c r="GJR22" s="0"/>
      <c r="GJS22" s="0"/>
      <c r="GJT22" s="0"/>
      <c r="GJU22" s="0"/>
      <c r="GJV22" s="0"/>
      <c r="GJW22" s="0"/>
      <c r="GJX22" s="0"/>
      <c r="GJY22" s="0"/>
      <c r="GJZ22" s="0"/>
      <c r="GKA22" s="0"/>
      <c r="GKB22" s="0"/>
      <c r="GKC22" s="0"/>
      <c r="GKD22" s="0"/>
      <c r="GKE22" s="0"/>
      <c r="GKF22" s="0"/>
      <c r="GKG22" s="0"/>
      <c r="GKH22" s="0"/>
      <c r="GKI22" s="0"/>
      <c r="GKJ22" s="0"/>
      <c r="GKK22" s="0"/>
      <c r="GKL22" s="0"/>
      <c r="GKM22" s="0"/>
      <c r="GKN22" s="0"/>
      <c r="GKO22" s="0"/>
      <c r="GKP22" s="0"/>
      <c r="GKQ22" s="0"/>
      <c r="GKR22" s="0"/>
      <c r="GKS22" s="0"/>
      <c r="GKT22" s="0"/>
      <c r="GKU22" s="0"/>
      <c r="GKV22" s="0"/>
      <c r="GKW22" s="0"/>
      <c r="GKX22" s="0"/>
      <c r="GKY22" s="0"/>
      <c r="GKZ22" s="0"/>
      <c r="GLA22" s="0"/>
      <c r="GLB22" s="0"/>
      <c r="GLC22" s="0"/>
      <c r="GLD22" s="0"/>
      <c r="GLE22" s="0"/>
      <c r="GLF22" s="0"/>
      <c r="GLG22" s="0"/>
      <c r="GLH22" s="0"/>
      <c r="GLI22" s="0"/>
      <c r="GLJ22" s="0"/>
      <c r="GLK22" s="0"/>
      <c r="GLL22" s="0"/>
      <c r="GLM22" s="0"/>
      <c r="GLN22" s="0"/>
      <c r="GLO22" s="0"/>
      <c r="GLP22" s="0"/>
      <c r="GLQ22" s="0"/>
      <c r="GLR22" s="0"/>
      <c r="GLS22" s="0"/>
      <c r="GLT22" s="0"/>
      <c r="GLU22" s="0"/>
      <c r="GLV22" s="0"/>
      <c r="GLW22" s="0"/>
      <c r="GLX22" s="0"/>
      <c r="GLY22" s="0"/>
      <c r="GLZ22" s="0"/>
      <c r="GMA22" s="0"/>
      <c r="GMB22" s="0"/>
      <c r="GMC22" s="0"/>
      <c r="GMD22" s="0"/>
      <c r="GME22" s="0"/>
      <c r="GMF22" s="0"/>
      <c r="GMG22" s="0"/>
      <c r="GMH22" s="0"/>
      <c r="GMI22" s="0"/>
      <c r="GMJ22" s="0"/>
      <c r="GMK22" s="0"/>
      <c r="GML22" s="0"/>
      <c r="GMM22" s="0"/>
      <c r="GMN22" s="0"/>
      <c r="GMO22" s="0"/>
      <c r="GMP22" s="0"/>
      <c r="GMQ22" s="0"/>
      <c r="GMR22" s="0"/>
      <c r="GMS22" s="0"/>
      <c r="GMT22" s="0"/>
      <c r="GMU22" s="0"/>
      <c r="GMV22" s="0"/>
      <c r="GMW22" s="0"/>
      <c r="GMX22" s="0"/>
      <c r="GMY22" s="0"/>
      <c r="GMZ22" s="0"/>
      <c r="GNA22" s="0"/>
      <c r="GNB22" s="0"/>
      <c r="GNC22" s="0"/>
      <c r="GND22" s="0"/>
      <c r="GNE22" s="0"/>
      <c r="GNF22" s="0"/>
      <c r="GNG22" s="0"/>
      <c r="GNH22" s="0"/>
      <c r="GNI22" s="0"/>
      <c r="GNJ22" s="0"/>
      <c r="GNK22" s="0"/>
      <c r="GNL22" s="0"/>
      <c r="GNM22" s="0"/>
      <c r="GNN22" s="0"/>
      <c r="GNO22" s="0"/>
      <c r="GNP22" s="0"/>
      <c r="GNQ22" s="0"/>
      <c r="GNR22" s="0"/>
      <c r="GNS22" s="0"/>
      <c r="GNT22" s="0"/>
      <c r="GNU22" s="0"/>
      <c r="GNV22" s="0"/>
      <c r="GNW22" s="0"/>
      <c r="GNX22" s="0"/>
      <c r="GNY22" s="0"/>
      <c r="GNZ22" s="0"/>
      <c r="GOA22" s="0"/>
      <c r="GOB22" s="0"/>
      <c r="GOC22" s="0"/>
      <c r="GOD22" s="0"/>
      <c r="GOE22" s="0"/>
      <c r="GOF22" s="0"/>
      <c r="GOG22" s="0"/>
      <c r="GOH22" s="0"/>
      <c r="GOI22" s="0"/>
      <c r="GOJ22" s="0"/>
      <c r="GOK22" s="0"/>
      <c r="GOL22" s="0"/>
      <c r="GOM22" s="0"/>
      <c r="GON22" s="0"/>
      <c r="GOO22" s="0"/>
      <c r="GOP22" s="0"/>
      <c r="GOQ22" s="0"/>
      <c r="GOR22" s="0"/>
      <c r="GOS22" s="0"/>
      <c r="GOT22" s="0"/>
      <c r="GOU22" s="0"/>
      <c r="GOV22" s="0"/>
      <c r="GOW22" s="0"/>
      <c r="GOX22" s="0"/>
      <c r="GOY22" s="0"/>
      <c r="GOZ22" s="0"/>
      <c r="GPA22" s="0"/>
      <c r="GPB22" s="0"/>
      <c r="GPC22" s="0"/>
      <c r="GPD22" s="0"/>
      <c r="GPE22" s="0"/>
      <c r="GPF22" s="0"/>
      <c r="GPG22" s="0"/>
      <c r="GPH22" s="0"/>
      <c r="GPI22" s="0"/>
      <c r="GPJ22" s="0"/>
      <c r="GPK22" s="0"/>
      <c r="GPL22" s="0"/>
      <c r="GPM22" s="0"/>
      <c r="GPN22" s="0"/>
      <c r="GPO22" s="0"/>
      <c r="GPP22" s="0"/>
      <c r="GPQ22" s="0"/>
      <c r="GPR22" s="0"/>
      <c r="GPS22" s="0"/>
      <c r="GPT22" s="0"/>
      <c r="GPU22" s="0"/>
      <c r="GPV22" s="0"/>
      <c r="GPW22" s="0"/>
      <c r="GPX22" s="0"/>
      <c r="GPY22" s="0"/>
      <c r="GPZ22" s="0"/>
      <c r="GQA22" s="0"/>
      <c r="GQB22" s="0"/>
      <c r="GQC22" s="0"/>
      <c r="GQD22" s="0"/>
      <c r="GQE22" s="0"/>
      <c r="GQF22" s="0"/>
      <c r="GQG22" s="0"/>
      <c r="GQH22" s="0"/>
      <c r="GQI22" s="0"/>
      <c r="GQJ22" s="0"/>
      <c r="GQK22" s="0"/>
      <c r="GQL22" s="0"/>
      <c r="GQM22" s="0"/>
      <c r="GQN22" s="0"/>
      <c r="GQO22" s="0"/>
      <c r="GQP22" s="0"/>
      <c r="GQQ22" s="0"/>
      <c r="GQR22" s="0"/>
      <c r="GQS22" s="0"/>
      <c r="GQT22" s="0"/>
      <c r="GQU22" s="0"/>
      <c r="GQV22" s="0"/>
      <c r="GQW22" s="0"/>
      <c r="GQX22" s="0"/>
      <c r="GQY22" s="0"/>
      <c r="GQZ22" s="0"/>
      <c r="GRA22" s="0"/>
      <c r="GRB22" s="0"/>
      <c r="GRC22" s="0"/>
      <c r="GRD22" s="0"/>
      <c r="GRE22" s="0"/>
      <c r="GRF22" s="0"/>
      <c r="GRG22" s="0"/>
      <c r="GRH22" s="0"/>
      <c r="GRI22" s="0"/>
      <c r="GRJ22" s="0"/>
      <c r="GRK22" s="0"/>
      <c r="GRL22" s="0"/>
      <c r="GRM22" s="0"/>
      <c r="GRN22" s="0"/>
      <c r="GRO22" s="0"/>
      <c r="GRP22" s="0"/>
      <c r="GRQ22" s="0"/>
      <c r="GRR22" s="0"/>
      <c r="GRS22" s="0"/>
      <c r="GRT22" s="0"/>
      <c r="GRU22" s="0"/>
      <c r="GRV22" s="0"/>
      <c r="GRW22" s="0"/>
      <c r="GRX22" s="0"/>
      <c r="GRY22" s="0"/>
      <c r="GRZ22" s="0"/>
      <c r="GSA22" s="0"/>
      <c r="GSB22" s="0"/>
      <c r="GSC22" s="0"/>
      <c r="GSD22" s="0"/>
      <c r="GSE22" s="0"/>
      <c r="GSF22" s="0"/>
      <c r="GSG22" s="0"/>
      <c r="GSH22" s="0"/>
      <c r="GSI22" s="0"/>
      <c r="GSJ22" s="0"/>
      <c r="GSK22" s="0"/>
      <c r="GSL22" s="0"/>
      <c r="GSM22" s="0"/>
      <c r="GSN22" s="0"/>
      <c r="GSO22" s="0"/>
      <c r="GSP22" s="0"/>
      <c r="GSQ22" s="0"/>
      <c r="GSR22" s="0"/>
      <c r="GSS22" s="0"/>
      <c r="GST22" s="0"/>
      <c r="GSU22" s="0"/>
      <c r="GSV22" s="0"/>
      <c r="GSW22" s="0"/>
      <c r="GSX22" s="0"/>
      <c r="GSY22" s="0"/>
      <c r="GSZ22" s="0"/>
      <c r="GTA22" s="0"/>
      <c r="GTB22" s="0"/>
      <c r="GTC22" s="0"/>
      <c r="GTD22" s="0"/>
      <c r="GTE22" s="0"/>
      <c r="GTF22" s="0"/>
      <c r="GTG22" s="0"/>
      <c r="GTH22" s="0"/>
      <c r="GTI22" s="0"/>
      <c r="GTJ22" s="0"/>
      <c r="GTK22" s="0"/>
      <c r="GTL22" s="0"/>
      <c r="GTM22" s="0"/>
      <c r="GTN22" s="0"/>
      <c r="GTO22" s="0"/>
      <c r="GTP22" s="0"/>
      <c r="GTQ22" s="0"/>
      <c r="GTR22" s="0"/>
      <c r="GTS22" s="0"/>
      <c r="GTT22" s="0"/>
      <c r="GTU22" s="0"/>
      <c r="GTV22" s="0"/>
      <c r="GTW22" s="0"/>
      <c r="GTX22" s="0"/>
      <c r="GTY22" s="0"/>
      <c r="GTZ22" s="0"/>
      <c r="GUA22" s="0"/>
      <c r="GUB22" s="0"/>
      <c r="GUC22" s="0"/>
      <c r="GUD22" s="0"/>
      <c r="GUE22" s="0"/>
      <c r="GUF22" s="0"/>
      <c r="GUG22" s="0"/>
      <c r="GUH22" s="0"/>
      <c r="GUI22" s="0"/>
      <c r="GUJ22" s="0"/>
      <c r="GUK22" s="0"/>
      <c r="GUL22" s="0"/>
      <c r="GUM22" s="0"/>
      <c r="GUN22" s="0"/>
      <c r="GUO22" s="0"/>
      <c r="GUP22" s="0"/>
      <c r="GUQ22" s="0"/>
      <c r="GUR22" s="0"/>
      <c r="GUS22" s="0"/>
      <c r="GUT22" s="0"/>
      <c r="GUU22" s="0"/>
      <c r="GUV22" s="0"/>
      <c r="GUW22" s="0"/>
      <c r="GUX22" s="0"/>
      <c r="GUY22" s="0"/>
      <c r="GUZ22" s="0"/>
      <c r="GVA22" s="0"/>
      <c r="GVB22" s="0"/>
      <c r="GVC22" s="0"/>
      <c r="GVD22" s="0"/>
      <c r="GVE22" s="0"/>
      <c r="GVF22" s="0"/>
      <c r="GVG22" s="0"/>
      <c r="GVH22" s="0"/>
      <c r="GVI22" s="0"/>
      <c r="GVJ22" s="0"/>
      <c r="GVK22" s="0"/>
      <c r="GVL22" s="0"/>
      <c r="GVM22" s="0"/>
      <c r="GVN22" s="0"/>
      <c r="GVO22" s="0"/>
      <c r="GVP22" s="0"/>
      <c r="GVQ22" s="0"/>
      <c r="GVR22" s="0"/>
      <c r="GVS22" s="0"/>
      <c r="GVT22" s="0"/>
      <c r="GVU22" s="0"/>
      <c r="GVV22" s="0"/>
      <c r="GVW22" s="0"/>
      <c r="GVX22" s="0"/>
      <c r="GVY22" s="0"/>
      <c r="GVZ22" s="0"/>
      <c r="GWA22" s="0"/>
      <c r="GWB22" s="0"/>
      <c r="GWC22" s="0"/>
      <c r="GWD22" s="0"/>
      <c r="GWE22" s="0"/>
      <c r="GWF22" s="0"/>
      <c r="GWG22" s="0"/>
      <c r="GWH22" s="0"/>
      <c r="GWI22" s="0"/>
      <c r="GWJ22" s="0"/>
      <c r="GWK22" s="0"/>
      <c r="GWL22" s="0"/>
      <c r="GWM22" s="0"/>
      <c r="GWN22" s="0"/>
      <c r="GWO22" s="0"/>
      <c r="GWP22" s="0"/>
      <c r="GWQ22" s="0"/>
      <c r="GWR22" s="0"/>
      <c r="GWS22" s="0"/>
      <c r="GWT22" s="0"/>
      <c r="GWU22" s="0"/>
      <c r="GWV22" s="0"/>
      <c r="GWW22" s="0"/>
      <c r="GWX22" s="0"/>
      <c r="GWY22" s="0"/>
      <c r="GWZ22" s="0"/>
      <c r="GXA22" s="0"/>
      <c r="GXB22" s="0"/>
      <c r="GXC22" s="0"/>
      <c r="GXD22" s="0"/>
      <c r="GXE22" s="0"/>
      <c r="GXF22" s="0"/>
      <c r="GXG22" s="0"/>
      <c r="GXH22" s="0"/>
      <c r="GXI22" s="0"/>
      <c r="GXJ22" s="0"/>
      <c r="GXK22" s="0"/>
      <c r="GXL22" s="0"/>
      <c r="GXM22" s="0"/>
      <c r="GXN22" s="0"/>
      <c r="GXO22" s="0"/>
      <c r="GXP22" s="0"/>
      <c r="GXQ22" s="0"/>
      <c r="GXR22" s="0"/>
      <c r="GXS22" s="0"/>
      <c r="GXT22" s="0"/>
      <c r="GXU22" s="0"/>
      <c r="GXV22" s="0"/>
      <c r="GXW22" s="0"/>
      <c r="GXX22" s="0"/>
      <c r="GXY22" s="0"/>
      <c r="GXZ22" s="0"/>
      <c r="GYA22" s="0"/>
      <c r="GYB22" s="0"/>
      <c r="GYC22" s="0"/>
      <c r="GYD22" s="0"/>
      <c r="GYE22" s="0"/>
      <c r="GYF22" s="0"/>
      <c r="GYG22" s="0"/>
      <c r="GYH22" s="0"/>
      <c r="GYI22" s="0"/>
      <c r="GYJ22" s="0"/>
      <c r="GYK22" s="0"/>
      <c r="GYL22" s="0"/>
      <c r="GYM22" s="0"/>
      <c r="GYN22" s="0"/>
      <c r="GYO22" s="0"/>
      <c r="GYP22" s="0"/>
      <c r="GYQ22" s="0"/>
      <c r="GYR22" s="0"/>
      <c r="GYS22" s="0"/>
      <c r="GYT22" s="0"/>
      <c r="GYU22" s="0"/>
      <c r="GYV22" s="0"/>
      <c r="GYW22" s="0"/>
      <c r="GYX22" s="0"/>
      <c r="GYY22" s="0"/>
      <c r="GYZ22" s="0"/>
      <c r="GZA22" s="0"/>
      <c r="GZB22" s="0"/>
      <c r="GZC22" s="0"/>
      <c r="GZD22" s="0"/>
      <c r="GZE22" s="0"/>
      <c r="GZF22" s="0"/>
      <c r="GZG22" s="0"/>
      <c r="GZH22" s="0"/>
      <c r="GZI22" s="0"/>
      <c r="GZJ22" s="0"/>
      <c r="GZK22" s="0"/>
      <c r="GZL22" s="0"/>
      <c r="GZM22" s="0"/>
      <c r="GZN22" s="0"/>
      <c r="GZO22" s="0"/>
      <c r="GZP22" s="0"/>
      <c r="GZQ22" s="0"/>
      <c r="GZR22" s="0"/>
      <c r="GZS22" s="0"/>
      <c r="GZT22" s="0"/>
      <c r="GZU22" s="0"/>
      <c r="GZV22" s="0"/>
      <c r="GZW22" s="0"/>
      <c r="GZX22" s="0"/>
      <c r="GZY22" s="0"/>
      <c r="GZZ22" s="0"/>
      <c r="HAA22" s="0"/>
      <c r="HAB22" s="0"/>
      <c r="HAC22" s="0"/>
      <c r="HAD22" s="0"/>
      <c r="HAE22" s="0"/>
      <c r="HAF22" s="0"/>
      <c r="HAG22" s="0"/>
      <c r="HAH22" s="0"/>
      <c r="HAI22" s="0"/>
      <c r="HAJ22" s="0"/>
      <c r="HAK22" s="0"/>
      <c r="HAL22" s="0"/>
      <c r="HAM22" s="0"/>
      <c r="HAN22" s="0"/>
      <c r="HAO22" s="0"/>
      <c r="HAP22" s="0"/>
      <c r="HAQ22" s="0"/>
      <c r="HAR22" s="0"/>
      <c r="HAS22" s="0"/>
      <c r="HAT22" s="0"/>
      <c r="HAU22" s="0"/>
      <c r="HAV22" s="0"/>
      <c r="HAW22" s="0"/>
      <c r="HAX22" s="0"/>
      <c r="HAY22" s="0"/>
      <c r="HAZ22" s="0"/>
      <c r="HBA22" s="0"/>
      <c r="HBB22" s="0"/>
      <c r="HBC22" s="0"/>
      <c r="HBD22" s="0"/>
      <c r="HBE22" s="0"/>
      <c r="HBF22" s="0"/>
      <c r="HBG22" s="0"/>
      <c r="HBH22" s="0"/>
      <c r="HBI22" s="0"/>
      <c r="HBJ22" s="0"/>
      <c r="HBK22" s="0"/>
      <c r="HBL22" s="0"/>
      <c r="HBM22" s="0"/>
      <c r="HBN22" s="0"/>
      <c r="HBO22" s="0"/>
      <c r="HBP22" s="0"/>
      <c r="HBQ22" s="0"/>
      <c r="HBR22" s="0"/>
      <c r="HBS22" s="0"/>
      <c r="HBT22" s="0"/>
      <c r="HBU22" s="0"/>
      <c r="HBV22" s="0"/>
      <c r="HBW22" s="0"/>
      <c r="HBX22" s="0"/>
      <c r="HBY22" s="0"/>
      <c r="HBZ22" s="0"/>
      <c r="HCA22" s="0"/>
      <c r="HCB22" s="0"/>
      <c r="HCC22" s="0"/>
      <c r="HCD22" s="0"/>
      <c r="HCE22" s="0"/>
      <c r="HCF22" s="0"/>
      <c r="HCG22" s="0"/>
      <c r="HCH22" s="0"/>
      <c r="HCI22" s="0"/>
      <c r="HCJ22" s="0"/>
      <c r="HCK22" s="0"/>
      <c r="HCL22" s="0"/>
      <c r="HCM22" s="0"/>
      <c r="HCN22" s="0"/>
      <c r="HCO22" s="0"/>
      <c r="HCP22" s="0"/>
      <c r="HCQ22" s="0"/>
      <c r="HCR22" s="0"/>
      <c r="HCS22" s="0"/>
      <c r="HCT22" s="0"/>
      <c r="HCU22" s="0"/>
      <c r="HCV22" s="0"/>
      <c r="HCW22" s="0"/>
      <c r="HCX22" s="0"/>
      <c r="HCY22" s="0"/>
      <c r="HCZ22" s="0"/>
      <c r="HDA22" s="0"/>
      <c r="HDB22" s="0"/>
      <c r="HDC22" s="0"/>
      <c r="HDD22" s="0"/>
      <c r="HDE22" s="0"/>
      <c r="HDF22" s="0"/>
      <c r="HDG22" s="0"/>
      <c r="HDH22" s="0"/>
      <c r="HDI22" s="0"/>
      <c r="HDJ22" s="0"/>
      <c r="HDK22" s="0"/>
      <c r="HDL22" s="0"/>
      <c r="HDM22" s="0"/>
      <c r="HDN22" s="0"/>
      <c r="HDO22" s="0"/>
      <c r="HDP22" s="0"/>
      <c r="HDQ22" s="0"/>
      <c r="HDR22" s="0"/>
      <c r="HDS22" s="0"/>
      <c r="HDT22" s="0"/>
      <c r="HDU22" s="0"/>
      <c r="HDV22" s="0"/>
      <c r="HDW22" s="0"/>
      <c r="HDX22" s="0"/>
      <c r="HDY22" s="0"/>
      <c r="HDZ22" s="0"/>
      <c r="HEA22" s="0"/>
      <c r="HEB22" s="0"/>
      <c r="HEC22" s="0"/>
      <c r="HED22" s="0"/>
      <c r="HEE22" s="0"/>
      <c r="HEF22" s="0"/>
      <c r="HEG22" s="0"/>
      <c r="HEH22" s="0"/>
      <c r="HEI22" s="0"/>
      <c r="HEJ22" s="0"/>
      <c r="HEK22" s="0"/>
      <c r="HEL22" s="0"/>
      <c r="HEM22" s="0"/>
      <c r="HEN22" s="0"/>
      <c r="HEO22" s="0"/>
      <c r="HEP22" s="0"/>
      <c r="HEQ22" s="0"/>
      <c r="HER22" s="0"/>
      <c r="HES22" s="0"/>
      <c r="HET22" s="0"/>
      <c r="HEU22" s="0"/>
      <c r="HEV22" s="0"/>
      <c r="HEW22" s="0"/>
      <c r="HEX22" s="0"/>
      <c r="HEY22" s="0"/>
      <c r="HEZ22" s="0"/>
      <c r="HFA22" s="0"/>
      <c r="HFB22" s="0"/>
      <c r="HFC22" s="0"/>
      <c r="HFD22" s="0"/>
      <c r="HFE22" s="0"/>
      <c r="HFF22" s="0"/>
      <c r="HFG22" s="0"/>
      <c r="HFH22" s="0"/>
      <c r="HFI22" s="0"/>
      <c r="HFJ22" s="0"/>
      <c r="HFK22" s="0"/>
      <c r="HFL22" s="0"/>
      <c r="HFM22" s="0"/>
      <c r="HFN22" s="0"/>
      <c r="HFO22" s="0"/>
      <c r="HFP22" s="0"/>
      <c r="HFQ22" s="0"/>
      <c r="HFR22" s="0"/>
      <c r="HFS22" s="0"/>
      <c r="HFT22" s="0"/>
      <c r="HFU22" s="0"/>
      <c r="HFV22" s="0"/>
      <c r="HFW22" s="0"/>
      <c r="HFX22" s="0"/>
      <c r="HFY22" s="0"/>
      <c r="HFZ22" s="0"/>
      <c r="HGA22" s="0"/>
      <c r="HGB22" s="0"/>
      <c r="HGC22" s="0"/>
      <c r="HGD22" s="0"/>
      <c r="HGE22" s="0"/>
      <c r="HGF22" s="0"/>
      <c r="HGG22" s="0"/>
      <c r="HGH22" s="0"/>
      <c r="HGI22" s="0"/>
      <c r="HGJ22" s="0"/>
      <c r="HGK22" s="0"/>
      <c r="HGL22" s="0"/>
      <c r="HGM22" s="0"/>
      <c r="HGN22" s="0"/>
      <c r="HGO22" s="0"/>
      <c r="HGP22" s="0"/>
      <c r="HGQ22" s="0"/>
      <c r="HGR22" s="0"/>
      <c r="HGS22" s="0"/>
      <c r="HGT22" s="0"/>
      <c r="HGU22" s="0"/>
      <c r="HGV22" s="0"/>
      <c r="HGW22" s="0"/>
      <c r="HGX22" s="0"/>
      <c r="HGY22" s="0"/>
      <c r="HGZ22" s="0"/>
      <c r="HHA22" s="0"/>
      <c r="HHB22" s="0"/>
      <c r="HHC22" s="0"/>
      <c r="HHD22" s="0"/>
      <c r="HHE22" s="0"/>
      <c r="HHF22" s="0"/>
      <c r="HHG22" s="0"/>
      <c r="HHH22" s="0"/>
      <c r="HHI22" s="0"/>
      <c r="HHJ22" s="0"/>
      <c r="HHK22" s="0"/>
      <c r="HHL22" s="0"/>
      <c r="HHM22" s="0"/>
      <c r="HHN22" s="0"/>
      <c r="HHO22" s="0"/>
      <c r="HHP22" s="0"/>
      <c r="HHQ22" s="0"/>
      <c r="HHR22" s="0"/>
      <c r="HHS22" s="0"/>
      <c r="HHT22" s="0"/>
      <c r="HHU22" s="0"/>
      <c r="HHV22" s="0"/>
      <c r="HHW22" s="0"/>
      <c r="HHX22" s="0"/>
      <c r="HHY22" s="0"/>
      <c r="HHZ22" s="0"/>
      <c r="HIA22" s="0"/>
      <c r="HIB22" s="0"/>
      <c r="HIC22" s="0"/>
      <c r="HID22" s="0"/>
      <c r="HIE22" s="0"/>
      <c r="HIF22" s="0"/>
      <c r="HIG22" s="0"/>
      <c r="HIH22" s="0"/>
      <c r="HII22" s="0"/>
      <c r="HIJ22" s="0"/>
      <c r="HIK22" s="0"/>
      <c r="HIL22" s="0"/>
      <c r="HIM22" s="0"/>
      <c r="HIN22" s="0"/>
      <c r="HIO22" s="0"/>
      <c r="HIP22" s="0"/>
      <c r="HIQ22" s="0"/>
      <c r="HIR22" s="0"/>
      <c r="HIS22" s="0"/>
      <c r="HIT22" s="0"/>
      <c r="HIU22" s="0"/>
      <c r="HIV22" s="0"/>
      <c r="HIW22" s="0"/>
      <c r="HIX22" s="0"/>
      <c r="HIY22" s="0"/>
      <c r="HIZ22" s="0"/>
      <c r="HJA22" s="0"/>
      <c r="HJB22" s="0"/>
      <c r="HJC22" s="0"/>
      <c r="HJD22" s="0"/>
      <c r="HJE22" s="0"/>
      <c r="HJF22" s="0"/>
      <c r="HJG22" s="0"/>
      <c r="HJH22" s="0"/>
      <c r="HJI22" s="0"/>
      <c r="HJJ22" s="0"/>
      <c r="HJK22" s="0"/>
      <c r="HJL22" s="0"/>
      <c r="HJM22" s="0"/>
      <c r="HJN22" s="0"/>
      <c r="HJO22" s="0"/>
      <c r="HJP22" s="0"/>
      <c r="HJQ22" s="0"/>
      <c r="HJR22" s="0"/>
      <c r="HJS22" s="0"/>
      <c r="HJT22" s="0"/>
      <c r="HJU22" s="0"/>
      <c r="HJV22" s="0"/>
      <c r="HJW22" s="0"/>
      <c r="HJX22" s="0"/>
      <c r="HJY22" s="0"/>
      <c r="HJZ22" s="0"/>
      <c r="HKA22" s="0"/>
      <c r="HKB22" s="0"/>
      <c r="HKC22" s="0"/>
      <c r="HKD22" s="0"/>
      <c r="HKE22" s="0"/>
      <c r="HKF22" s="0"/>
      <c r="HKG22" s="0"/>
      <c r="HKH22" s="0"/>
      <c r="HKI22" s="0"/>
      <c r="HKJ22" s="0"/>
      <c r="HKK22" s="0"/>
      <c r="HKL22" s="0"/>
      <c r="HKM22" s="0"/>
      <c r="HKN22" s="0"/>
      <c r="HKO22" s="0"/>
      <c r="HKP22" s="0"/>
      <c r="HKQ22" s="0"/>
      <c r="HKR22" s="0"/>
      <c r="HKS22" s="0"/>
      <c r="HKT22" s="0"/>
      <c r="HKU22" s="0"/>
      <c r="HKV22" s="0"/>
      <c r="HKW22" s="0"/>
      <c r="HKX22" s="0"/>
      <c r="HKY22" s="0"/>
      <c r="HKZ22" s="0"/>
      <c r="HLA22" s="0"/>
      <c r="HLB22" s="0"/>
      <c r="HLC22" s="0"/>
      <c r="HLD22" s="0"/>
      <c r="HLE22" s="0"/>
      <c r="HLF22" s="0"/>
      <c r="HLG22" s="0"/>
      <c r="HLH22" s="0"/>
      <c r="HLI22" s="0"/>
      <c r="HLJ22" s="0"/>
      <c r="HLK22" s="0"/>
      <c r="HLL22" s="0"/>
      <c r="HLM22" s="0"/>
      <c r="HLN22" s="0"/>
      <c r="HLO22" s="0"/>
      <c r="HLP22" s="0"/>
      <c r="HLQ22" s="0"/>
      <c r="HLR22" s="0"/>
      <c r="HLS22" s="0"/>
      <c r="HLT22" s="0"/>
      <c r="HLU22" s="0"/>
      <c r="HLV22" s="0"/>
      <c r="HLW22" s="0"/>
      <c r="HLX22" s="0"/>
      <c r="HLY22" s="0"/>
      <c r="HLZ22" s="0"/>
      <c r="HMA22" s="0"/>
      <c r="HMB22" s="0"/>
      <c r="HMC22" s="0"/>
      <c r="HMD22" s="0"/>
      <c r="HME22" s="0"/>
      <c r="HMF22" s="0"/>
      <c r="HMG22" s="0"/>
      <c r="HMH22" s="0"/>
      <c r="HMI22" s="0"/>
      <c r="HMJ22" s="0"/>
      <c r="HMK22" s="0"/>
      <c r="HML22" s="0"/>
      <c r="HMM22" s="0"/>
      <c r="HMN22" s="0"/>
      <c r="HMO22" s="0"/>
      <c r="HMP22" s="0"/>
      <c r="HMQ22" s="0"/>
      <c r="HMR22" s="0"/>
      <c r="HMS22" s="0"/>
      <c r="HMT22" s="0"/>
      <c r="HMU22" s="0"/>
      <c r="HMV22" s="0"/>
      <c r="HMW22" s="0"/>
      <c r="HMX22" s="0"/>
      <c r="HMY22" s="0"/>
      <c r="HMZ22" s="0"/>
      <c r="HNA22" s="0"/>
      <c r="HNB22" s="0"/>
      <c r="HNC22" s="0"/>
      <c r="HND22" s="0"/>
      <c r="HNE22" s="0"/>
      <c r="HNF22" s="0"/>
      <c r="HNG22" s="0"/>
      <c r="HNH22" s="0"/>
      <c r="HNI22" s="0"/>
      <c r="HNJ22" s="0"/>
      <c r="HNK22" s="0"/>
      <c r="HNL22" s="0"/>
      <c r="HNM22" s="0"/>
      <c r="HNN22" s="0"/>
      <c r="HNO22" s="0"/>
      <c r="HNP22" s="0"/>
      <c r="HNQ22" s="0"/>
      <c r="HNR22" s="0"/>
      <c r="HNS22" s="0"/>
      <c r="HNT22" s="0"/>
      <c r="HNU22" s="0"/>
      <c r="HNV22" s="0"/>
      <c r="HNW22" s="0"/>
      <c r="HNX22" s="0"/>
      <c r="HNY22" s="0"/>
      <c r="HNZ22" s="0"/>
      <c r="HOA22" s="0"/>
      <c r="HOB22" s="0"/>
      <c r="HOC22" s="0"/>
      <c r="HOD22" s="0"/>
      <c r="HOE22" s="0"/>
      <c r="HOF22" s="0"/>
      <c r="HOG22" s="0"/>
      <c r="HOH22" s="0"/>
      <c r="HOI22" s="0"/>
      <c r="HOJ22" s="0"/>
      <c r="HOK22" s="0"/>
      <c r="HOL22" s="0"/>
      <c r="HOM22" s="0"/>
      <c r="HON22" s="0"/>
      <c r="HOO22" s="0"/>
      <c r="HOP22" s="0"/>
      <c r="HOQ22" s="0"/>
      <c r="HOR22" s="0"/>
      <c r="HOS22" s="0"/>
      <c r="HOT22" s="0"/>
      <c r="HOU22" s="0"/>
      <c r="HOV22" s="0"/>
      <c r="HOW22" s="0"/>
      <c r="HOX22" s="0"/>
      <c r="HOY22" s="0"/>
      <c r="HOZ22" s="0"/>
      <c r="HPA22" s="0"/>
      <c r="HPB22" s="0"/>
      <c r="HPC22" s="0"/>
      <c r="HPD22" s="0"/>
      <c r="HPE22" s="0"/>
      <c r="HPF22" s="0"/>
      <c r="HPG22" s="0"/>
      <c r="HPH22" s="0"/>
      <c r="HPI22" s="0"/>
      <c r="HPJ22" s="0"/>
      <c r="HPK22" s="0"/>
      <c r="HPL22" s="0"/>
      <c r="HPM22" s="0"/>
      <c r="HPN22" s="0"/>
      <c r="HPO22" s="0"/>
      <c r="HPP22" s="0"/>
      <c r="HPQ22" s="0"/>
      <c r="HPR22" s="0"/>
      <c r="HPS22" s="0"/>
      <c r="HPT22" s="0"/>
      <c r="HPU22" s="0"/>
      <c r="HPV22" s="0"/>
      <c r="HPW22" s="0"/>
      <c r="HPX22" s="0"/>
      <c r="HPY22" s="0"/>
      <c r="HPZ22" s="0"/>
      <c r="HQA22" s="0"/>
      <c r="HQB22" s="0"/>
      <c r="HQC22" s="0"/>
      <c r="HQD22" s="0"/>
      <c r="HQE22" s="0"/>
      <c r="HQF22" s="0"/>
      <c r="HQG22" s="0"/>
      <c r="HQH22" s="0"/>
      <c r="HQI22" s="0"/>
      <c r="HQJ22" s="0"/>
      <c r="HQK22" s="0"/>
      <c r="HQL22" s="0"/>
      <c r="HQM22" s="0"/>
      <c r="HQN22" s="0"/>
      <c r="HQO22" s="0"/>
      <c r="HQP22" s="0"/>
      <c r="HQQ22" s="0"/>
      <c r="HQR22" s="0"/>
      <c r="HQS22" s="0"/>
      <c r="HQT22" s="0"/>
      <c r="HQU22" s="0"/>
      <c r="HQV22" s="0"/>
      <c r="HQW22" s="0"/>
      <c r="HQX22" s="0"/>
      <c r="HQY22" s="0"/>
      <c r="HQZ22" s="0"/>
      <c r="HRA22" s="0"/>
      <c r="HRB22" s="0"/>
      <c r="HRC22" s="0"/>
      <c r="HRD22" s="0"/>
      <c r="HRE22" s="0"/>
      <c r="HRF22" s="0"/>
      <c r="HRG22" s="0"/>
      <c r="HRH22" s="0"/>
      <c r="HRI22" s="0"/>
      <c r="HRJ22" s="0"/>
      <c r="HRK22" s="0"/>
      <c r="HRL22" s="0"/>
      <c r="HRM22" s="0"/>
      <c r="HRN22" s="0"/>
      <c r="HRO22" s="0"/>
      <c r="HRP22" s="0"/>
      <c r="HRQ22" s="0"/>
      <c r="HRR22" s="0"/>
      <c r="HRS22" s="0"/>
      <c r="HRT22" s="0"/>
      <c r="HRU22" s="0"/>
      <c r="HRV22" s="0"/>
      <c r="HRW22" s="0"/>
      <c r="HRX22" s="0"/>
      <c r="HRY22" s="0"/>
      <c r="HRZ22" s="0"/>
      <c r="HSA22" s="0"/>
      <c r="HSB22" s="0"/>
      <c r="HSC22" s="0"/>
      <c r="HSD22" s="0"/>
      <c r="HSE22" s="0"/>
      <c r="HSF22" s="0"/>
      <c r="HSG22" s="0"/>
      <c r="HSH22" s="0"/>
      <c r="HSI22" s="0"/>
      <c r="HSJ22" s="0"/>
      <c r="HSK22" s="0"/>
      <c r="HSL22" s="0"/>
      <c r="HSM22" s="0"/>
      <c r="HSN22" s="0"/>
      <c r="HSO22" s="0"/>
      <c r="HSP22" s="0"/>
      <c r="HSQ22" s="0"/>
      <c r="HSR22" s="0"/>
      <c r="HSS22" s="0"/>
      <c r="HST22" s="0"/>
      <c r="HSU22" s="0"/>
      <c r="HSV22" s="0"/>
      <c r="HSW22" s="0"/>
      <c r="HSX22" s="0"/>
      <c r="HSY22" s="0"/>
      <c r="HSZ22" s="0"/>
      <c r="HTA22" s="0"/>
      <c r="HTB22" s="0"/>
      <c r="HTC22" s="0"/>
      <c r="HTD22" s="0"/>
      <c r="HTE22" s="0"/>
      <c r="HTF22" s="0"/>
      <c r="HTG22" s="0"/>
      <c r="HTH22" s="0"/>
      <c r="HTI22" s="0"/>
      <c r="HTJ22" s="0"/>
      <c r="HTK22" s="0"/>
      <c r="HTL22" s="0"/>
      <c r="HTM22" s="0"/>
      <c r="HTN22" s="0"/>
      <c r="HTO22" s="0"/>
      <c r="HTP22" s="0"/>
      <c r="HTQ22" s="0"/>
      <c r="HTR22" s="0"/>
      <c r="HTS22" s="0"/>
      <c r="HTT22" s="0"/>
      <c r="HTU22" s="0"/>
      <c r="HTV22" s="0"/>
      <c r="HTW22" s="0"/>
      <c r="HTX22" s="0"/>
      <c r="HTY22" s="0"/>
      <c r="HTZ22" s="0"/>
      <c r="HUA22" s="0"/>
      <c r="HUB22" s="0"/>
      <c r="HUC22" s="0"/>
      <c r="HUD22" s="0"/>
      <c r="HUE22" s="0"/>
      <c r="HUF22" s="0"/>
      <c r="HUG22" s="0"/>
      <c r="HUH22" s="0"/>
      <c r="HUI22" s="0"/>
      <c r="HUJ22" s="0"/>
      <c r="HUK22" s="0"/>
      <c r="HUL22" s="0"/>
      <c r="HUM22" s="0"/>
      <c r="HUN22" s="0"/>
      <c r="HUO22" s="0"/>
      <c r="HUP22" s="0"/>
      <c r="HUQ22" s="0"/>
      <c r="HUR22" s="0"/>
      <c r="HUS22" s="0"/>
      <c r="HUT22" s="0"/>
      <c r="HUU22" s="0"/>
      <c r="HUV22" s="0"/>
      <c r="HUW22" s="0"/>
      <c r="HUX22" s="0"/>
      <c r="HUY22" s="0"/>
      <c r="HUZ22" s="0"/>
      <c r="HVA22" s="0"/>
      <c r="HVB22" s="0"/>
      <c r="HVC22" s="0"/>
      <c r="HVD22" s="0"/>
      <c r="HVE22" s="0"/>
      <c r="HVF22" s="0"/>
      <c r="HVG22" s="0"/>
      <c r="HVH22" s="0"/>
      <c r="HVI22" s="0"/>
      <c r="HVJ22" s="0"/>
      <c r="HVK22" s="0"/>
      <c r="HVL22" s="0"/>
      <c r="HVM22" s="0"/>
      <c r="HVN22" s="0"/>
      <c r="HVO22" s="0"/>
      <c r="HVP22" s="0"/>
      <c r="HVQ22" s="0"/>
      <c r="HVR22" s="0"/>
      <c r="HVS22" s="0"/>
      <c r="HVT22" s="0"/>
      <c r="HVU22" s="0"/>
      <c r="HVV22" s="0"/>
      <c r="HVW22" s="0"/>
      <c r="HVX22" s="0"/>
      <c r="HVY22" s="0"/>
      <c r="HVZ22" s="0"/>
      <c r="HWA22" s="0"/>
      <c r="HWB22" s="0"/>
      <c r="HWC22" s="0"/>
      <c r="HWD22" s="0"/>
      <c r="HWE22" s="0"/>
      <c r="HWF22" s="0"/>
      <c r="HWG22" s="0"/>
      <c r="HWH22" s="0"/>
      <c r="HWI22" s="0"/>
      <c r="HWJ22" s="0"/>
      <c r="HWK22" s="0"/>
      <c r="HWL22" s="0"/>
      <c r="HWM22" s="0"/>
      <c r="HWN22" s="0"/>
      <c r="HWO22" s="0"/>
      <c r="HWP22" s="0"/>
      <c r="HWQ22" s="0"/>
      <c r="HWR22" s="0"/>
      <c r="HWS22" s="0"/>
      <c r="HWT22" s="0"/>
      <c r="HWU22" s="0"/>
      <c r="HWV22" s="0"/>
      <c r="HWW22" s="0"/>
      <c r="HWX22" s="0"/>
      <c r="HWY22" s="0"/>
      <c r="HWZ22" s="0"/>
      <c r="HXA22" s="0"/>
      <c r="HXB22" s="0"/>
      <c r="HXC22" s="0"/>
      <c r="HXD22" s="0"/>
      <c r="HXE22" s="0"/>
      <c r="HXF22" s="0"/>
      <c r="HXG22" s="0"/>
      <c r="HXH22" s="0"/>
      <c r="HXI22" s="0"/>
      <c r="HXJ22" s="0"/>
      <c r="HXK22" s="0"/>
      <c r="HXL22" s="0"/>
      <c r="HXM22" s="0"/>
      <c r="HXN22" s="0"/>
      <c r="HXO22" s="0"/>
      <c r="HXP22" s="0"/>
      <c r="HXQ22" s="0"/>
      <c r="HXR22" s="0"/>
      <c r="HXS22" s="0"/>
      <c r="HXT22" s="0"/>
      <c r="HXU22" s="0"/>
      <c r="HXV22" s="0"/>
      <c r="HXW22" s="0"/>
      <c r="HXX22" s="0"/>
      <c r="HXY22" s="0"/>
      <c r="HXZ22" s="0"/>
      <c r="HYA22" s="0"/>
      <c r="HYB22" s="0"/>
      <c r="HYC22" s="0"/>
      <c r="HYD22" s="0"/>
      <c r="HYE22" s="0"/>
      <c r="HYF22" s="0"/>
      <c r="HYG22" s="0"/>
      <c r="HYH22" s="0"/>
      <c r="HYI22" s="0"/>
      <c r="HYJ22" s="0"/>
      <c r="HYK22" s="0"/>
      <c r="HYL22" s="0"/>
      <c r="HYM22" s="0"/>
      <c r="HYN22" s="0"/>
      <c r="HYO22" s="0"/>
      <c r="HYP22" s="0"/>
      <c r="HYQ22" s="0"/>
      <c r="HYR22" s="0"/>
      <c r="HYS22" s="0"/>
      <c r="HYT22" s="0"/>
      <c r="HYU22" s="0"/>
      <c r="HYV22" s="0"/>
      <c r="HYW22" s="0"/>
      <c r="HYX22" s="0"/>
      <c r="HYY22" s="0"/>
      <c r="HYZ22" s="0"/>
      <c r="HZA22" s="0"/>
      <c r="HZB22" s="0"/>
      <c r="HZC22" s="0"/>
      <c r="HZD22" s="0"/>
      <c r="HZE22" s="0"/>
      <c r="HZF22" s="0"/>
      <c r="HZG22" s="0"/>
      <c r="HZH22" s="0"/>
      <c r="HZI22" s="0"/>
      <c r="HZJ22" s="0"/>
      <c r="HZK22" s="0"/>
      <c r="HZL22" s="0"/>
      <c r="HZM22" s="0"/>
      <c r="HZN22" s="0"/>
      <c r="HZO22" s="0"/>
      <c r="HZP22" s="0"/>
      <c r="HZQ22" s="0"/>
      <c r="HZR22" s="0"/>
      <c r="HZS22" s="0"/>
      <c r="HZT22" s="0"/>
      <c r="HZU22" s="0"/>
      <c r="HZV22" s="0"/>
      <c r="HZW22" s="0"/>
      <c r="HZX22" s="0"/>
      <c r="HZY22" s="0"/>
      <c r="HZZ22" s="0"/>
      <c r="IAA22" s="0"/>
      <c r="IAB22" s="0"/>
      <c r="IAC22" s="0"/>
      <c r="IAD22" s="0"/>
      <c r="IAE22" s="0"/>
      <c r="IAF22" s="0"/>
      <c r="IAG22" s="0"/>
      <c r="IAH22" s="0"/>
      <c r="IAI22" s="0"/>
      <c r="IAJ22" s="0"/>
      <c r="IAK22" s="0"/>
      <c r="IAL22" s="0"/>
      <c r="IAM22" s="0"/>
      <c r="IAN22" s="0"/>
      <c r="IAO22" s="0"/>
      <c r="IAP22" s="0"/>
      <c r="IAQ22" s="0"/>
      <c r="IAR22" s="0"/>
      <c r="IAS22" s="0"/>
      <c r="IAT22" s="0"/>
      <c r="IAU22" s="0"/>
      <c r="IAV22" s="0"/>
      <c r="IAW22" s="0"/>
      <c r="IAX22" s="0"/>
      <c r="IAY22" s="0"/>
      <c r="IAZ22" s="0"/>
      <c r="IBA22" s="0"/>
      <c r="IBB22" s="0"/>
      <c r="IBC22" s="0"/>
      <c r="IBD22" s="0"/>
      <c r="IBE22" s="0"/>
      <c r="IBF22" s="0"/>
      <c r="IBG22" s="0"/>
      <c r="IBH22" s="0"/>
      <c r="IBI22" s="0"/>
      <c r="IBJ22" s="0"/>
      <c r="IBK22" s="0"/>
      <c r="IBL22" s="0"/>
      <c r="IBM22" s="0"/>
      <c r="IBN22" s="0"/>
      <c r="IBO22" s="0"/>
      <c r="IBP22" s="0"/>
      <c r="IBQ22" s="0"/>
      <c r="IBR22" s="0"/>
      <c r="IBS22" s="0"/>
      <c r="IBT22" s="0"/>
      <c r="IBU22" s="0"/>
      <c r="IBV22" s="0"/>
      <c r="IBW22" s="0"/>
      <c r="IBX22" s="0"/>
      <c r="IBY22" s="0"/>
      <c r="IBZ22" s="0"/>
      <c r="ICA22" s="0"/>
      <c r="ICB22" s="0"/>
      <c r="ICC22" s="0"/>
      <c r="ICD22" s="0"/>
      <c r="ICE22" s="0"/>
      <c r="ICF22" s="0"/>
      <c r="ICG22" s="0"/>
      <c r="ICH22" s="0"/>
      <c r="ICI22" s="0"/>
      <c r="ICJ22" s="0"/>
      <c r="ICK22" s="0"/>
      <c r="ICL22" s="0"/>
      <c r="ICM22" s="0"/>
      <c r="ICN22" s="0"/>
      <c r="ICO22" s="0"/>
      <c r="ICP22" s="0"/>
      <c r="ICQ22" s="0"/>
      <c r="ICR22" s="0"/>
      <c r="ICS22" s="0"/>
      <c r="ICT22" s="0"/>
      <c r="ICU22" s="0"/>
      <c r="ICV22" s="0"/>
      <c r="ICW22" s="0"/>
      <c r="ICX22" s="0"/>
      <c r="ICY22" s="0"/>
      <c r="ICZ22" s="0"/>
      <c r="IDA22" s="0"/>
      <c r="IDB22" s="0"/>
      <c r="IDC22" s="0"/>
      <c r="IDD22" s="0"/>
      <c r="IDE22" s="0"/>
      <c r="IDF22" s="0"/>
      <c r="IDG22" s="0"/>
      <c r="IDH22" s="0"/>
      <c r="IDI22" s="0"/>
      <c r="IDJ22" s="0"/>
      <c r="IDK22" s="0"/>
      <c r="IDL22" s="0"/>
      <c r="IDM22" s="0"/>
      <c r="IDN22" s="0"/>
      <c r="IDO22" s="0"/>
      <c r="IDP22" s="0"/>
      <c r="IDQ22" s="0"/>
      <c r="IDR22" s="0"/>
      <c r="IDS22" s="0"/>
      <c r="IDT22" s="0"/>
      <c r="IDU22" s="0"/>
      <c r="IDV22" s="0"/>
      <c r="IDW22" s="0"/>
      <c r="IDX22" s="0"/>
      <c r="IDY22" s="0"/>
      <c r="IDZ22" s="0"/>
      <c r="IEA22" s="0"/>
      <c r="IEB22" s="0"/>
      <c r="IEC22" s="0"/>
      <c r="IED22" s="0"/>
      <c r="IEE22" s="0"/>
      <c r="IEF22" s="0"/>
      <c r="IEG22" s="0"/>
      <c r="IEH22" s="0"/>
      <c r="IEI22" s="0"/>
      <c r="IEJ22" s="0"/>
      <c r="IEK22" s="0"/>
      <c r="IEL22" s="0"/>
      <c r="IEM22" s="0"/>
      <c r="IEN22" s="0"/>
      <c r="IEO22" s="0"/>
      <c r="IEP22" s="0"/>
      <c r="IEQ22" s="0"/>
      <c r="IER22" s="0"/>
      <c r="IES22" s="0"/>
      <c r="IET22" s="0"/>
      <c r="IEU22" s="0"/>
      <c r="IEV22" s="0"/>
      <c r="IEW22" s="0"/>
      <c r="IEX22" s="0"/>
      <c r="IEY22" s="0"/>
      <c r="IEZ22" s="0"/>
      <c r="IFA22" s="0"/>
      <c r="IFB22" s="0"/>
      <c r="IFC22" s="0"/>
      <c r="IFD22" s="0"/>
      <c r="IFE22" s="0"/>
      <c r="IFF22" s="0"/>
      <c r="IFG22" s="0"/>
      <c r="IFH22" s="0"/>
      <c r="IFI22" s="0"/>
      <c r="IFJ22" s="0"/>
      <c r="IFK22" s="0"/>
      <c r="IFL22" s="0"/>
      <c r="IFM22" s="0"/>
      <c r="IFN22" s="0"/>
      <c r="IFO22" s="0"/>
      <c r="IFP22" s="0"/>
      <c r="IFQ22" s="0"/>
      <c r="IFR22" s="0"/>
      <c r="IFS22" s="0"/>
      <c r="IFT22" s="0"/>
      <c r="IFU22" s="0"/>
      <c r="IFV22" s="0"/>
      <c r="IFW22" s="0"/>
      <c r="IFX22" s="0"/>
      <c r="IFY22" s="0"/>
      <c r="IFZ22" s="0"/>
      <c r="IGA22" s="0"/>
      <c r="IGB22" s="0"/>
      <c r="IGC22" s="0"/>
      <c r="IGD22" s="0"/>
      <c r="IGE22" s="0"/>
      <c r="IGF22" s="0"/>
      <c r="IGG22" s="0"/>
      <c r="IGH22" s="0"/>
      <c r="IGI22" s="0"/>
      <c r="IGJ22" s="0"/>
      <c r="IGK22" s="0"/>
      <c r="IGL22" s="0"/>
      <c r="IGM22" s="0"/>
      <c r="IGN22" s="0"/>
      <c r="IGO22" s="0"/>
      <c r="IGP22" s="0"/>
      <c r="IGQ22" s="0"/>
      <c r="IGR22" s="0"/>
      <c r="IGS22" s="0"/>
      <c r="IGT22" s="0"/>
      <c r="IGU22" s="0"/>
      <c r="IGV22" s="0"/>
      <c r="IGW22" s="0"/>
      <c r="IGX22" s="0"/>
      <c r="IGY22" s="0"/>
      <c r="IGZ22" s="0"/>
      <c r="IHA22" s="0"/>
      <c r="IHB22" s="0"/>
      <c r="IHC22" s="0"/>
      <c r="IHD22" s="0"/>
      <c r="IHE22" s="0"/>
      <c r="IHF22" s="0"/>
      <c r="IHG22" s="0"/>
      <c r="IHH22" s="0"/>
      <c r="IHI22" s="0"/>
      <c r="IHJ22" s="0"/>
      <c r="IHK22" s="0"/>
      <c r="IHL22" s="0"/>
      <c r="IHM22" s="0"/>
      <c r="IHN22" s="0"/>
      <c r="IHO22" s="0"/>
      <c r="IHP22" s="0"/>
      <c r="IHQ22" s="0"/>
      <c r="IHR22" s="0"/>
      <c r="IHS22" s="0"/>
      <c r="IHT22" s="0"/>
      <c r="IHU22" s="0"/>
      <c r="IHV22" s="0"/>
      <c r="IHW22" s="0"/>
      <c r="IHX22" s="0"/>
      <c r="IHY22" s="0"/>
      <c r="IHZ22" s="0"/>
      <c r="IIA22" s="0"/>
      <c r="IIB22" s="0"/>
      <c r="IIC22" s="0"/>
      <c r="IID22" s="0"/>
      <c r="IIE22" s="0"/>
      <c r="IIF22" s="0"/>
      <c r="IIG22" s="0"/>
      <c r="IIH22" s="0"/>
      <c r="III22" s="0"/>
      <c r="IIJ22" s="0"/>
      <c r="IIK22" s="0"/>
      <c r="IIL22" s="0"/>
      <c r="IIM22" s="0"/>
      <c r="IIN22" s="0"/>
      <c r="IIO22" s="0"/>
      <c r="IIP22" s="0"/>
      <c r="IIQ22" s="0"/>
      <c r="IIR22" s="0"/>
      <c r="IIS22" s="0"/>
      <c r="IIT22" s="0"/>
      <c r="IIU22" s="0"/>
      <c r="IIV22" s="0"/>
      <c r="IIW22" s="0"/>
      <c r="IIX22" s="0"/>
      <c r="IIY22" s="0"/>
      <c r="IIZ22" s="0"/>
      <c r="IJA22" s="0"/>
      <c r="IJB22" s="0"/>
      <c r="IJC22" s="0"/>
      <c r="IJD22" s="0"/>
      <c r="IJE22" s="0"/>
      <c r="IJF22" s="0"/>
      <c r="IJG22" s="0"/>
      <c r="IJH22" s="0"/>
      <c r="IJI22" s="0"/>
      <c r="IJJ22" s="0"/>
      <c r="IJK22" s="0"/>
      <c r="IJL22" s="0"/>
      <c r="IJM22" s="0"/>
      <c r="IJN22" s="0"/>
      <c r="IJO22" s="0"/>
      <c r="IJP22" s="0"/>
      <c r="IJQ22" s="0"/>
      <c r="IJR22" s="0"/>
      <c r="IJS22" s="0"/>
      <c r="IJT22" s="0"/>
      <c r="IJU22" s="0"/>
      <c r="IJV22" s="0"/>
      <c r="IJW22" s="0"/>
      <c r="IJX22" s="0"/>
      <c r="IJY22" s="0"/>
      <c r="IJZ22" s="0"/>
      <c r="IKA22" s="0"/>
      <c r="IKB22" s="0"/>
      <c r="IKC22" s="0"/>
      <c r="IKD22" s="0"/>
      <c r="IKE22" s="0"/>
      <c r="IKF22" s="0"/>
      <c r="IKG22" s="0"/>
      <c r="IKH22" s="0"/>
      <c r="IKI22" s="0"/>
      <c r="IKJ22" s="0"/>
      <c r="IKK22" s="0"/>
      <c r="IKL22" s="0"/>
      <c r="IKM22" s="0"/>
      <c r="IKN22" s="0"/>
      <c r="IKO22" s="0"/>
      <c r="IKP22" s="0"/>
      <c r="IKQ22" s="0"/>
      <c r="IKR22" s="0"/>
      <c r="IKS22" s="0"/>
      <c r="IKT22" s="0"/>
      <c r="IKU22" s="0"/>
      <c r="IKV22" s="0"/>
      <c r="IKW22" s="0"/>
      <c r="IKX22" s="0"/>
      <c r="IKY22" s="0"/>
      <c r="IKZ22" s="0"/>
      <c r="ILA22" s="0"/>
      <c r="ILB22" s="0"/>
      <c r="ILC22" s="0"/>
      <c r="ILD22" s="0"/>
      <c r="ILE22" s="0"/>
      <c r="ILF22" s="0"/>
      <c r="ILG22" s="0"/>
      <c r="ILH22" s="0"/>
      <c r="ILI22" s="0"/>
      <c r="ILJ22" s="0"/>
      <c r="ILK22" s="0"/>
      <c r="ILL22" s="0"/>
      <c r="ILM22" s="0"/>
      <c r="ILN22" s="0"/>
      <c r="ILO22" s="0"/>
      <c r="ILP22" s="0"/>
      <c r="ILQ22" s="0"/>
      <c r="ILR22" s="0"/>
      <c r="ILS22" s="0"/>
      <c r="ILT22" s="0"/>
      <c r="ILU22" s="0"/>
      <c r="ILV22" s="0"/>
      <c r="ILW22" s="0"/>
      <c r="ILX22" s="0"/>
      <c r="ILY22" s="0"/>
      <c r="ILZ22" s="0"/>
      <c r="IMA22" s="0"/>
      <c r="IMB22" s="0"/>
      <c r="IMC22" s="0"/>
      <c r="IMD22" s="0"/>
      <c r="IME22" s="0"/>
      <c r="IMF22" s="0"/>
      <c r="IMG22" s="0"/>
      <c r="IMH22" s="0"/>
      <c r="IMI22" s="0"/>
      <c r="IMJ22" s="0"/>
      <c r="IMK22" s="0"/>
      <c r="IML22" s="0"/>
      <c r="IMM22" s="0"/>
      <c r="IMN22" s="0"/>
      <c r="IMO22" s="0"/>
      <c r="IMP22" s="0"/>
      <c r="IMQ22" s="0"/>
      <c r="IMR22" s="0"/>
      <c r="IMS22" s="0"/>
      <c r="IMT22" s="0"/>
      <c r="IMU22" s="0"/>
      <c r="IMV22" s="0"/>
      <c r="IMW22" s="0"/>
      <c r="IMX22" s="0"/>
      <c r="IMY22" s="0"/>
      <c r="IMZ22" s="0"/>
      <c r="INA22" s="0"/>
      <c r="INB22" s="0"/>
      <c r="INC22" s="0"/>
      <c r="IND22" s="0"/>
      <c r="INE22" s="0"/>
      <c r="INF22" s="0"/>
      <c r="ING22" s="0"/>
      <c r="INH22" s="0"/>
      <c r="INI22" s="0"/>
      <c r="INJ22" s="0"/>
      <c r="INK22" s="0"/>
      <c r="INL22" s="0"/>
      <c r="INM22" s="0"/>
      <c r="INN22" s="0"/>
      <c r="INO22" s="0"/>
      <c r="INP22" s="0"/>
      <c r="INQ22" s="0"/>
      <c r="INR22" s="0"/>
      <c r="INS22" s="0"/>
      <c r="INT22" s="0"/>
      <c r="INU22" s="0"/>
      <c r="INV22" s="0"/>
      <c r="INW22" s="0"/>
      <c r="INX22" s="0"/>
      <c r="INY22" s="0"/>
      <c r="INZ22" s="0"/>
      <c r="IOA22" s="0"/>
      <c r="IOB22" s="0"/>
      <c r="IOC22" s="0"/>
      <c r="IOD22" s="0"/>
      <c r="IOE22" s="0"/>
      <c r="IOF22" s="0"/>
      <c r="IOG22" s="0"/>
      <c r="IOH22" s="0"/>
      <c r="IOI22" s="0"/>
      <c r="IOJ22" s="0"/>
      <c r="IOK22" s="0"/>
      <c r="IOL22" s="0"/>
      <c r="IOM22" s="0"/>
      <c r="ION22" s="0"/>
      <c r="IOO22" s="0"/>
      <c r="IOP22" s="0"/>
      <c r="IOQ22" s="0"/>
      <c r="IOR22" s="0"/>
      <c r="IOS22" s="0"/>
      <c r="IOT22" s="0"/>
      <c r="IOU22" s="0"/>
      <c r="IOV22" s="0"/>
      <c r="IOW22" s="0"/>
      <c r="IOX22" s="0"/>
      <c r="IOY22" s="0"/>
      <c r="IOZ22" s="0"/>
      <c r="IPA22" s="0"/>
      <c r="IPB22" s="0"/>
      <c r="IPC22" s="0"/>
      <c r="IPD22" s="0"/>
      <c r="IPE22" s="0"/>
      <c r="IPF22" s="0"/>
      <c r="IPG22" s="0"/>
      <c r="IPH22" s="0"/>
      <c r="IPI22" s="0"/>
      <c r="IPJ22" s="0"/>
      <c r="IPK22" s="0"/>
      <c r="IPL22" s="0"/>
      <c r="IPM22" s="0"/>
      <c r="IPN22" s="0"/>
      <c r="IPO22" s="0"/>
      <c r="IPP22" s="0"/>
      <c r="IPQ22" s="0"/>
      <c r="IPR22" s="0"/>
      <c r="IPS22" s="0"/>
      <c r="IPT22" s="0"/>
      <c r="IPU22" s="0"/>
      <c r="IPV22" s="0"/>
      <c r="IPW22" s="0"/>
      <c r="IPX22" s="0"/>
      <c r="IPY22" s="0"/>
      <c r="IPZ22" s="0"/>
      <c r="IQA22" s="0"/>
      <c r="IQB22" s="0"/>
      <c r="IQC22" s="0"/>
      <c r="IQD22" s="0"/>
      <c r="IQE22" s="0"/>
      <c r="IQF22" s="0"/>
      <c r="IQG22" s="0"/>
      <c r="IQH22" s="0"/>
      <c r="IQI22" s="0"/>
      <c r="IQJ22" s="0"/>
      <c r="IQK22" s="0"/>
      <c r="IQL22" s="0"/>
      <c r="IQM22" s="0"/>
      <c r="IQN22" s="0"/>
      <c r="IQO22" s="0"/>
      <c r="IQP22" s="0"/>
      <c r="IQQ22" s="0"/>
      <c r="IQR22" s="0"/>
      <c r="IQS22" s="0"/>
      <c r="IQT22" s="0"/>
      <c r="IQU22" s="0"/>
      <c r="IQV22" s="0"/>
      <c r="IQW22" s="0"/>
      <c r="IQX22" s="0"/>
      <c r="IQY22" s="0"/>
      <c r="IQZ22" s="0"/>
      <c r="IRA22" s="0"/>
      <c r="IRB22" s="0"/>
      <c r="IRC22" s="0"/>
      <c r="IRD22" s="0"/>
      <c r="IRE22" s="0"/>
      <c r="IRF22" s="0"/>
      <c r="IRG22" s="0"/>
      <c r="IRH22" s="0"/>
      <c r="IRI22" s="0"/>
      <c r="IRJ22" s="0"/>
      <c r="IRK22" s="0"/>
      <c r="IRL22" s="0"/>
      <c r="IRM22" s="0"/>
      <c r="IRN22" s="0"/>
      <c r="IRO22" s="0"/>
      <c r="IRP22" s="0"/>
      <c r="IRQ22" s="0"/>
      <c r="IRR22" s="0"/>
      <c r="IRS22" s="0"/>
      <c r="IRT22" s="0"/>
      <c r="IRU22" s="0"/>
      <c r="IRV22" s="0"/>
      <c r="IRW22" s="0"/>
      <c r="IRX22" s="0"/>
      <c r="IRY22" s="0"/>
      <c r="IRZ22" s="0"/>
      <c r="ISA22" s="0"/>
      <c r="ISB22" s="0"/>
      <c r="ISC22" s="0"/>
      <c r="ISD22" s="0"/>
      <c r="ISE22" s="0"/>
      <c r="ISF22" s="0"/>
      <c r="ISG22" s="0"/>
      <c r="ISH22" s="0"/>
      <c r="ISI22" s="0"/>
      <c r="ISJ22" s="0"/>
      <c r="ISK22" s="0"/>
      <c r="ISL22" s="0"/>
      <c r="ISM22" s="0"/>
      <c r="ISN22" s="0"/>
      <c r="ISO22" s="0"/>
      <c r="ISP22" s="0"/>
      <c r="ISQ22" s="0"/>
      <c r="ISR22" s="0"/>
      <c r="ISS22" s="0"/>
      <c r="IST22" s="0"/>
      <c r="ISU22" s="0"/>
      <c r="ISV22" s="0"/>
      <c r="ISW22" s="0"/>
      <c r="ISX22" s="0"/>
      <c r="ISY22" s="0"/>
      <c r="ISZ22" s="0"/>
      <c r="ITA22" s="0"/>
      <c r="ITB22" s="0"/>
      <c r="ITC22" s="0"/>
      <c r="ITD22" s="0"/>
      <c r="ITE22" s="0"/>
      <c r="ITF22" s="0"/>
      <c r="ITG22" s="0"/>
      <c r="ITH22" s="0"/>
      <c r="ITI22" s="0"/>
      <c r="ITJ22" s="0"/>
      <c r="ITK22" s="0"/>
      <c r="ITL22" s="0"/>
      <c r="ITM22" s="0"/>
      <c r="ITN22" s="0"/>
      <c r="ITO22" s="0"/>
      <c r="ITP22" s="0"/>
      <c r="ITQ22" s="0"/>
      <c r="ITR22" s="0"/>
      <c r="ITS22" s="0"/>
      <c r="ITT22" s="0"/>
      <c r="ITU22" s="0"/>
      <c r="ITV22" s="0"/>
      <c r="ITW22" s="0"/>
      <c r="ITX22" s="0"/>
      <c r="ITY22" s="0"/>
      <c r="ITZ22" s="0"/>
      <c r="IUA22" s="0"/>
      <c r="IUB22" s="0"/>
      <c r="IUC22" s="0"/>
      <c r="IUD22" s="0"/>
      <c r="IUE22" s="0"/>
      <c r="IUF22" s="0"/>
      <c r="IUG22" s="0"/>
      <c r="IUH22" s="0"/>
      <c r="IUI22" s="0"/>
      <c r="IUJ22" s="0"/>
      <c r="IUK22" s="0"/>
      <c r="IUL22" s="0"/>
      <c r="IUM22" s="0"/>
      <c r="IUN22" s="0"/>
      <c r="IUO22" s="0"/>
      <c r="IUP22" s="0"/>
      <c r="IUQ22" s="0"/>
      <c r="IUR22" s="0"/>
      <c r="IUS22" s="0"/>
      <c r="IUT22" s="0"/>
      <c r="IUU22" s="0"/>
      <c r="IUV22" s="0"/>
      <c r="IUW22" s="0"/>
      <c r="IUX22" s="0"/>
      <c r="IUY22" s="0"/>
      <c r="IUZ22" s="0"/>
      <c r="IVA22" s="0"/>
      <c r="IVB22" s="0"/>
      <c r="IVC22" s="0"/>
      <c r="IVD22" s="0"/>
      <c r="IVE22" s="0"/>
      <c r="IVF22" s="0"/>
      <c r="IVG22" s="0"/>
      <c r="IVH22" s="0"/>
      <c r="IVI22" s="0"/>
      <c r="IVJ22" s="0"/>
      <c r="IVK22" s="0"/>
      <c r="IVL22" s="0"/>
      <c r="IVM22" s="0"/>
      <c r="IVN22" s="0"/>
      <c r="IVO22" s="0"/>
      <c r="IVP22" s="0"/>
      <c r="IVQ22" s="0"/>
      <c r="IVR22" s="0"/>
      <c r="IVS22" s="0"/>
      <c r="IVT22" s="0"/>
      <c r="IVU22" s="0"/>
      <c r="IVV22" s="0"/>
      <c r="IVW22" s="0"/>
      <c r="IVX22" s="0"/>
      <c r="IVY22" s="0"/>
      <c r="IVZ22" s="0"/>
      <c r="IWA22" s="0"/>
      <c r="IWB22" s="0"/>
      <c r="IWC22" s="0"/>
      <c r="IWD22" s="0"/>
      <c r="IWE22" s="0"/>
      <c r="IWF22" s="0"/>
      <c r="IWG22" s="0"/>
      <c r="IWH22" s="0"/>
      <c r="IWI22" s="0"/>
      <c r="IWJ22" s="0"/>
      <c r="IWK22" s="0"/>
      <c r="IWL22" s="0"/>
      <c r="IWM22" s="0"/>
      <c r="IWN22" s="0"/>
      <c r="IWO22" s="0"/>
      <c r="IWP22" s="0"/>
      <c r="IWQ22" s="0"/>
      <c r="IWR22" s="0"/>
      <c r="IWS22" s="0"/>
      <c r="IWT22" s="0"/>
      <c r="IWU22" s="0"/>
      <c r="IWV22" s="0"/>
      <c r="IWW22" s="0"/>
      <c r="IWX22" s="0"/>
      <c r="IWY22" s="0"/>
      <c r="IWZ22" s="0"/>
      <c r="IXA22" s="0"/>
      <c r="IXB22" s="0"/>
      <c r="IXC22" s="0"/>
      <c r="IXD22" s="0"/>
      <c r="IXE22" s="0"/>
      <c r="IXF22" s="0"/>
      <c r="IXG22" s="0"/>
      <c r="IXH22" s="0"/>
      <c r="IXI22" s="0"/>
      <c r="IXJ22" s="0"/>
      <c r="IXK22" s="0"/>
      <c r="IXL22" s="0"/>
      <c r="IXM22" s="0"/>
      <c r="IXN22" s="0"/>
      <c r="IXO22" s="0"/>
      <c r="IXP22" s="0"/>
      <c r="IXQ22" s="0"/>
      <c r="IXR22" s="0"/>
      <c r="IXS22" s="0"/>
      <c r="IXT22" s="0"/>
      <c r="IXU22" s="0"/>
      <c r="IXV22" s="0"/>
      <c r="IXW22" s="0"/>
      <c r="IXX22" s="0"/>
      <c r="IXY22" s="0"/>
      <c r="IXZ22" s="0"/>
      <c r="IYA22" s="0"/>
      <c r="IYB22" s="0"/>
      <c r="IYC22" s="0"/>
      <c r="IYD22" s="0"/>
      <c r="IYE22" s="0"/>
      <c r="IYF22" s="0"/>
      <c r="IYG22" s="0"/>
      <c r="IYH22" s="0"/>
      <c r="IYI22" s="0"/>
      <c r="IYJ22" s="0"/>
      <c r="IYK22" s="0"/>
      <c r="IYL22" s="0"/>
      <c r="IYM22" s="0"/>
      <c r="IYN22" s="0"/>
      <c r="IYO22" s="0"/>
      <c r="IYP22" s="0"/>
      <c r="IYQ22" s="0"/>
      <c r="IYR22" s="0"/>
      <c r="IYS22" s="0"/>
      <c r="IYT22" s="0"/>
      <c r="IYU22" s="0"/>
      <c r="IYV22" s="0"/>
      <c r="IYW22" s="0"/>
      <c r="IYX22" s="0"/>
      <c r="IYY22" s="0"/>
      <c r="IYZ22" s="0"/>
      <c r="IZA22" s="0"/>
      <c r="IZB22" s="0"/>
      <c r="IZC22" s="0"/>
      <c r="IZD22" s="0"/>
      <c r="IZE22" s="0"/>
      <c r="IZF22" s="0"/>
      <c r="IZG22" s="0"/>
      <c r="IZH22" s="0"/>
      <c r="IZI22" s="0"/>
      <c r="IZJ22" s="0"/>
      <c r="IZK22" s="0"/>
      <c r="IZL22" s="0"/>
      <c r="IZM22" s="0"/>
      <c r="IZN22" s="0"/>
      <c r="IZO22" s="0"/>
      <c r="IZP22" s="0"/>
      <c r="IZQ22" s="0"/>
      <c r="IZR22" s="0"/>
      <c r="IZS22" s="0"/>
      <c r="IZT22" s="0"/>
      <c r="IZU22" s="0"/>
      <c r="IZV22" s="0"/>
      <c r="IZW22" s="0"/>
      <c r="IZX22" s="0"/>
      <c r="IZY22" s="0"/>
      <c r="IZZ22" s="0"/>
      <c r="JAA22" s="0"/>
      <c r="JAB22" s="0"/>
      <c r="JAC22" s="0"/>
      <c r="JAD22" s="0"/>
      <c r="JAE22" s="0"/>
      <c r="JAF22" s="0"/>
      <c r="JAG22" s="0"/>
      <c r="JAH22" s="0"/>
      <c r="JAI22" s="0"/>
      <c r="JAJ22" s="0"/>
      <c r="JAK22" s="0"/>
      <c r="JAL22" s="0"/>
      <c r="JAM22" s="0"/>
      <c r="JAN22" s="0"/>
      <c r="JAO22" s="0"/>
      <c r="JAP22" s="0"/>
      <c r="JAQ22" s="0"/>
      <c r="JAR22" s="0"/>
      <c r="JAS22" s="0"/>
      <c r="JAT22" s="0"/>
      <c r="JAU22" s="0"/>
      <c r="JAV22" s="0"/>
      <c r="JAW22" s="0"/>
      <c r="JAX22" s="0"/>
      <c r="JAY22" s="0"/>
      <c r="JAZ22" s="0"/>
      <c r="JBA22" s="0"/>
      <c r="JBB22" s="0"/>
      <c r="JBC22" s="0"/>
      <c r="JBD22" s="0"/>
      <c r="JBE22" s="0"/>
      <c r="JBF22" s="0"/>
      <c r="JBG22" s="0"/>
      <c r="JBH22" s="0"/>
      <c r="JBI22" s="0"/>
      <c r="JBJ22" s="0"/>
      <c r="JBK22" s="0"/>
      <c r="JBL22" s="0"/>
      <c r="JBM22" s="0"/>
      <c r="JBN22" s="0"/>
      <c r="JBO22" s="0"/>
      <c r="JBP22" s="0"/>
      <c r="JBQ22" s="0"/>
      <c r="JBR22" s="0"/>
      <c r="JBS22" s="0"/>
      <c r="JBT22" s="0"/>
      <c r="JBU22" s="0"/>
      <c r="JBV22" s="0"/>
      <c r="JBW22" s="0"/>
      <c r="JBX22" s="0"/>
      <c r="JBY22" s="0"/>
      <c r="JBZ22" s="0"/>
      <c r="JCA22" s="0"/>
      <c r="JCB22" s="0"/>
      <c r="JCC22" s="0"/>
      <c r="JCD22" s="0"/>
      <c r="JCE22" s="0"/>
      <c r="JCF22" s="0"/>
      <c r="JCG22" s="0"/>
      <c r="JCH22" s="0"/>
      <c r="JCI22" s="0"/>
      <c r="JCJ22" s="0"/>
      <c r="JCK22" s="0"/>
      <c r="JCL22" s="0"/>
      <c r="JCM22" s="0"/>
      <c r="JCN22" s="0"/>
      <c r="JCO22" s="0"/>
      <c r="JCP22" s="0"/>
      <c r="JCQ22" s="0"/>
      <c r="JCR22" s="0"/>
      <c r="JCS22" s="0"/>
      <c r="JCT22" s="0"/>
      <c r="JCU22" s="0"/>
      <c r="JCV22" s="0"/>
      <c r="JCW22" s="0"/>
      <c r="JCX22" s="0"/>
      <c r="JCY22" s="0"/>
      <c r="JCZ22" s="0"/>
      <c r="JDA22" s="0"/>
      <c r="JDB22" s="0"/>
      <c r="JDC22" s="0"/>
      <c r="JDD22" s="0"/>
      <c r="JDE22" s="0"/>
      <c r="JDF22" s="0"/>
      <c r="JDG22" s="0"/>
      <c r="JDH22" s="0"/>
      <c r="JDI22" s="0"/>
      <c r="JDJ22" s="0"/>
      <c r="JDK22" s="0"/>
      <c r="JDL22" s="0"/>
      <c r="JDM22" s="0"/>
      <c r="JDN22" s="0"/>
      <c r="JDO22" s="0"/>
      <c r="JDP22" s="0"/>
      <c r="JDQ22" s="0"/>
      <c r="JDR22" s="0"/>
      <c r="JDS22" s="0"/>
      <c r="JDT22" s="0"/>
      <c r="JDU22" s="0"/>
      <c r="JDV22" s="0"/>
      <c r="JDW22" s="0"/>
      <c r="JDX22" s="0"/>
      <c r="JDY22" s="0"/>
      <c r="JDZ22" s="0"/>
      <c r="JEA22" s="0"/>
      <c r="JEB22" s="0"/>
      <c r="JEC22" s="0"/>
      <c r="JED22" s="0"/>
      <c r="JEE22" s="0"/>
      <c r="JEF22" s="0"/>
      <c r="JEG22" s="0"/>
      <c r="JEH22" s="0"/>
      <c r="JEI22" s="0"/>
      <c r="JEJ22" s="0"/>
      <c r="JEK22" s="0"/>
      <c r="JEL22" s="0"/>
      <c r="JEM22" s="0"/>
      <c r="JEN22" s="0"/>
      <c r="JEO22" s="0"/>
      <c r="JEP22" s="0"/>
      <c r="JEQ22" s="0"/>
      <c r="JER22" s="0"/>
      <c r="JES22" s="0"/>
      <c r="JET22" s="0"/>
      <c r="JEU22" s="0"/>
      <c r="JEV22" s="0"/>
      <c r="JEW22" s="0"/>
      <c r="JEX22" s="0"/>
      <c r="JEY22" s="0"/>
      <c r="JEZ22" s="0"/>
      <c r="JFA22" s="0"/>
      <c r="JFB22" s="0"/>
      <c r="JFC22" s="0"/>
      <c r="JFD22" s="0"/>
      <c r="JFE22" s="0"/>
      <c r="JFF22" s="0"/>
      <c r="JFG22" s="0"/>
      <c r="JFH22" s="0"/>
      <c r="JFI22" s="0"/>
      <c r="JFJ22" s="0"/>
      <c r="JFK22" s="0"/>
      <c r="JFL22" s="0"/>
      <c r="JFM22" s="0"/>
      <c r="JFN22" s="0"/>
      <c r="JFO22" s="0"/>
      <c r="JFP22" s="0"/>
      <c r="JFQ22" s="0"/>
      <c r="JFR22" s="0"/>
      <c r="JFS22" s="0"/>
      <c r="JFT22" s="0"/>
      <c r="JFU22" s="0"/>
      <c r="JFV22" s="0"/>
      <c r="JFW22" s="0"/>
      <c r="JFX22" s="0"/>
      <c r="JFY22" s="0"/>
      <c r="JFZ22" s="0"/>
      <c r="JGA22" s="0"/>
      <c r="JGB22" s="0"/>
      <c r="JGC22" s="0"/>
      <c r="JGD22" s="0"/>
      <c r="JGE22" s="0"/>
      <c r="JGF22" s="0"/>
      <c r="JGG22" s="0"/>
      <c r="JGH22" s="0"/>
      <c r="JGI22" s="0"/>
      <c r="JGJ22" s="0"/>
      <c r="JGK22" s="0"/>
      <c r="JGL22" s="0"/>
      <c r="JGM22" s="0"/>
      <c r="JGN22" s="0"/>
      <c r="JGO22" s="0"/>
      <c r="JGP22" s="0"/>
      <c r="JGQ22" s="0"/>
      <c r="JGR22" s="0"/>
      <c r="JGS22" s="0"/>
      <c r="JGT22" s="0"/>
      <c r="JGU22" s="0"/>
      <c r="JGV22" s="0"/>
      <c r="JGW22" s="0"/>
      <c r="JGX22" s="0"/>
      <c r="JGY22" s="0"/>
      <c r="JGZ22" s="0"/>
      <c r="JHA22" s="0"/>
      <c r="JHB22" s="0"/>
      <c r="JHC22" s="0"/>
      <c r="JHD22" s="0"/>
      <c r="JHE22" s="0"/>
      <c r="JHF22" s="0"/>
      <c r="JHG22" s="0"/>
      <c r="JHH22" s="0"/>
      <c r="JHI22" s="0"/>
      <c r="JHJ22" s="0"/>
      <c r="JHK22" s="0"/>
      <c r="JHL22" s="0"/>
      <c r="JHM22" s="0"/>
      <c r="JHN22" s="0"/>
      <c r="JHO22" s="0"/>
      <c r="JHP22" s="0"/>
      <c r="JHQ22" s="0"/>
      <c r="JHR22" s="0"/>
      <c r="JHS22" s="0"/>
      <c r="JHT22" s="0"/>
      <c r="JHU22" s="0"/>
      <c r="JHV22" s="0"/>
      <c r="JHW22" s="0"/>
      <c r="JHX22" s="0"/>
      <c r="JHY22" s="0"/>
      <c r="JHZ22" s="0"/>
      <c r="JIA22" s="0"/>
      <c r="JIB22" s="0"/>
      <c r="JIC22" s="0"/>
      <c r="JID22" s="0"/>
      <c r="JIE22" s="0"/>
      <c r="JIF22" s="0"/>
      <c r="JIG22" s="0"/>
      <c r="JIH22" s="0"/>
      <c r="JII22" s="0"/>
      <c r="JIJ22" s="0"/>
      <c r="JIK22" s="0"/>
      <c r="JIL22" s="0"/>
      <c r="JIM22" s="0"/>
      <c r="JIN22" s="0"/>
      <c r="JIO22" s="0"/>
      <c r="JIP22" s="0"/>
      <c r="JIQ22" s="0"/>
      <c r="JIR22" s="0"/>
      <c r="JIS22" s="0"/>
      <c r="JIT22" s="0"/>
      <c r="JIU22" s="0"/>
      <c r="JIV22" s="0"/>
      <c r="JIW22" s="0"/>
      <c r="JIX22" s="0"/>
      <c r="JIY22" s="0"/>
      <c r="JIZ22" s="0"/>
      <c r="JJA22" s="0"/>
      <c r="JJB22" s="0"/>
      <c r="JJC22" s="0"/>
      <c r="JJD22" s="0"/>
      <c r="JJE22" s="0"/>
      <c r="JJF22" s="0"/>
      <c r="JJG22" s="0"/>
      <c r="JJH22" s="0"/>
      <c r="JJI22" s="0"/>
      <c r="JJJ22" s="0"/>
      <c r="JJK22" s="0"/>
      <c r="JJL22" s="0"/>
      <c r="JJM22" s="0"/>
      <c r="JJN22" s="0"/>
      <c r="JJO22" s="0"/>
      <c r="JJP22" s="0"/>
      <c r="JJQ22" s="0"/>
      <c r="JJR22" s="0"/>
      <c r="JJS22" s="0"/>
      <c r="JJT22" s="0"/>
      <c r="JJU22" s="0"/>
      <c r="JJV22" s="0"/>
      <c r="JJW22" s="0"/>
      <c r="JJX22" s="0"/>
      <c r="JJY22" s="0"/>
      <c r="JJZ22" s="0"/>
      <c r="JKA22" s="0"/>
      <c r="JKB22" s="0"/>
      <c r="JKC22" s="0"/>
      <c r="JKD22" s="0"/>
      <c r="JKE22" s="0"/>
      <c r="JKF22" s="0"/>
      <c r="JKG22" s="0"/>
      <c r="JKH22" s="0"/>
      <c r="JKI22" s="0"/>
      <c r="JKJ22" s="0"/>
      <c r="JKK22" s="0"/>
      <c r="JKL22" s="0"/>
      <c r="JKM22" s="0"/>
      <c r="JKN22" s="0"/>
      <c r="JKO22" s="0"/>
      <c r="JKP22" s="0"/>
      <c r="JKQ22" s="0"/>
      <c r="JKR22" s="0"/>
      <c r="JKS22" s="0"/>
      <c r="JKT22" s="0"/>
      <c r="JKU22" s="0"/>
      <c r="JKV22" s="0"/>
      <c r="JKW22" s="0"/>
      <c r="JKX22" s="0"/>
      <c r="JKY22" s="0"/>
      <c r="JKZ22" s="0"/>
      <c r="JLA22" s="0"/>
      <c r="JLB22" s="0"/>
      <c r="JLC22" s="0"/>
      <c r="JLD22" s="0"/>
      <c r="JLE22" s="0"/>
      <c r="JLF22" s="0"/>
      <c r="JLG22" s="0"/>
      <c r="JLH22" s="0"/>
      <c r="JLI22" s="0"/>
      <c r="JLJ22" s="0"/>
      <c r="JLK22" s="0"/>
      <c r="JLL22" s="0"/>
      <c r="JLM22" s="0"/>
      <c r="JLN22" s="0"/>
      <c r="JLO22" s="0"/>
      <c r="JLP22" s="0"/>
      <c r="JLQ22" s="0"/>
      <c r="JLR22" s="0"/>
      <c r="JLS22" s="0"/>
      <c r="JLT22" s="0"/>
      <c r="JLU22" s="0"/>
      <c r="JLV22" s="0"/>
      <c r="JLW22" s="0"/>
      <c r="JLX22" s="0"/>
      <c r="JLY22" s="0"/>
      <c r="JLZ22" s="0"/>
      <c r="JMA22" s="0"/>
      <c r="JMB22" s="0"/>
      <c r="JMC22" s="0"/>
      <c r="JMD22" s="0"/>
      <c r="JME22" s="0"/>
      <c r="JMF22" s="0"/>
      <c r="JMG22" s="0"/>
      <c r="JMH22" s="0"/>
      <c r="JMI22" s="0"/>
      <c r="JMJ22" s="0"/>
      <c r="JMK22" s="0"/>
      <c r="JML22" s="0"/>
      <c r="JMM22" s="0"/>
      <c r="JMN22" s="0"/>
      <c r="JMO22" s="0"/>
      <c r="JMP22" s="0"/>
      <c r="JMQ22" s="0"/>
      <c r="JMR22" s="0"/>
      <c r="JMS22" s="0"/>
      <c r="JMT22" s="0"/>
      <c r="JMU22" s="0"/>
      <c r="JMV22" s="0"/>
      <c r="JMW22" s="0"/>
      <c r="JMX22" s="0"/>
      <c r="JMY22" s="0"/>
      <c r="JMZ22" s="0"/>
      <c r="JNA22" s="0"/>
      <c r="JNB22" s="0"/>
      <c r="JNC22" s="0"/>
      <c r="JND22" s="0"/>
      <c r="JNE22" s="0"/>
      <c r="JNF22" s="0"/>
      <c r="JNG22" s="0"/>
      <c r="JNH22" s="0"/>
      <c r="JNI22" s="0"/>
      <c r="JNJ22" s="0"/>
      <c r="JNK22" s="0"/>
      <c r="JNL22" s="0"/>
      <c r="JNM22" s="0"/>
      <c r="JNN22" s="0"/>
      <c r="JNO22" s="0"/>
      <c r="JNP22" s="0"/>
      <c r="JNQ22" s="0"/>
      <c r="JNR22" s="0"/>
      <c r="JNS22" s="0"/>
      <c r="JNT22" s="0"/>
      <c r="JNU22" s="0"/>
      <c r="JNV22" s="0"/>
      <c r="JNW22" s="0"/>
      <c r="JNX22" s="0"/>
      <c r="JNY22" s="0"/>
      <c r="JNZ22" s="0"/>
      <c r="JOA22" s="0"/>
      <c r="JOB22" s="0"/>
      <c r="JOC22" s="0"/>
      <c r="JOD22" s="0"/>
      <c r="JOE22" s="0"/>
      <c r="JOF22" s="0"/>
      <c r="JOG22" s="0"/>
      <c r="JOH22" s="0"/>
      <c r="JOI22" s="0"/>
      <c r="JOJ22" s="0"/>
      <c r="JOK22" s="0"/>
      <c r="JOL22" s="0"/>
      <c r="JOM22" s="0"/>
      <c r="JON22" s="0"/>
      <c r="JOO22" s="0"/>
      <c r="JOP22" s="0"/>
      <c r="JOQ22" s="0"/>
      <c r="JOR22" s="0"/>
      <c r="JOS22" s="0"/>
      <c r="JOT22" s="0"/>
      <c r="JOU22" s="0"/>
      <c r="JOV22" s="0"/>
      <c r="JOW22" s="0"/>
      <c r="JOX22" s="0"/>
      <c r="JOY22" s="0"/>
      <c r="JOZ22" s="0"/>
      <c r="JPA22" s="0"/>
      <c r="JPB22" s="0"/>
      <c r="JPC22" s="0"/>
      <c r="JPD22" s="0"/>
      <c r="JPE22" s="0"/>
      <c r="JPF22" s="0"/>
      <c r="JPG22" s="0"/>
      <c r="JPH22" s="0"/>
      <c r="JPI22" s="0"/>
      <c r="JPJ22" s="0"/>
      <c r="JPK22" s="0"/>
      <c r="JPL22" s="0"/>
      <c r="JPM22" s="0"/>
      <c r="JPN22" s="0"/>
      <c r="JPO22" s="0"/>
      <c r="JPP22" s="0"/>
      <c r="JPQ22" s="0"/>
      <c r="JPR22" s="0"/>
      <c r="JPS22" s="0"/>
      <c r="JPT22" s="0"/>
      <c r="JPU22" s="0"/>
      <c r="JPV22" s="0"/>
      <c r="JPW22" s="0"/>
      <c r="JPX22" s="0"/>
      <c r="JPY22" s="0"/>
      <c r="JPZ22" s="0"/>
      <c r="JQA22" s="0"/>
      <c r="JQB22" s="0"/>
      <c r="JQC22" s="0"/>
      <c r="JQD22" s="0"/>
      <c r="JQE22" s="0"/>
      <c r="JQF22" s="0"/>
      <c r="JQG22" s="0"/>
      <c r="JQH22" s="0"/>
      <c r="JQI22" s="0"/>
      <c r="JQJ22" s="0"/>
      <c r="JQK22" s="0"/>
      <c r="JQL22" s="0"/>
      <c r="JQM22" s="0"/>
      <c r="JQN22" s="0"/>
      <c r="JQO22" s="0"/>
      <c r="JQP22" s="0"/>
      <c r="JQQ22" s="0"/>
      <c r="JQR22" s="0"/>
      <c r="JQS22" s="0"/>
      <c r="JQT22" s="0"/>
      <c r="JQU22" s="0"/>
      <c r="JQV22" s="0"/>
      <c r="JQW22" s="0"/>
      <c r="JQX22" s="0"/>
      <c r="JQY22" s="0"/>
      <c r="JQZ22" s="0"/>
      <c r="JRA22" s="0"/>
      <c r="JRB22" s="0"/>
      <c r="JRC22" s="0"/>
      <c r="JRD22" s="0"/>
      <c r="JRE22" s="0"/>
      <c r="JRF22" s="0"/>
      <c r="JRG22" s="0"/>
      <c r="JRH22" s="0"/>
      <c r="JRI22" s="0"/>
      <c r="JRJ22" s="0"/>
      <c r="JRK22" s="0"/>
      <c r="JRL22" s="0"/>
      <c r="JRM22" s="0"/>
      <c r="JRN22" s="0"/>
      <c r="JRO22" s="0"/>
      <c r="JRP22" s="0"/>
      <c r="JRQ22" s="0"/>
      <c r="JRR22" s="0"/>
      <c r="JRS22" s="0"/>
      <c r="JRT22" s="0"/>
      <c r="JRU22" s="0"/>
      <c r="JRV22" s="0"/>
      <c r="JRW22" s="0"/>
      <c r="JRX22" s="0"/>
      <c r="JRY22" s="0"/>
      <c r="JRZ22" s="0"/>
      <c r="JSA22" s="0"/>
      <c r="JSB22" s="0"/>
      <c r="JSC22" s="0"/>
      <c r="JSD22" s="0"/>
      <c r="JSE22" s="0"/>
      <c r="JSF22" s="0"/>
      <c r="JSG22" s="0"/>
      <c r="JSH22" s="0"/>
      <c r="JSI22" s="0"/>
      <c r="JSJ22" s="0"/>
      <c r="JSK22" s="0"/>
      <c r="JSL22" s="0"/>
      <c r="JSM22" s="0"/>
      <c r="JSN22" s="0"/>
      <c r="JSO22" s="0"/>
      <c r="JSP22" s="0"/>
      <c r="JSQ22" s="0"/>
      <c r="JSR22" s="0"/>
      <c r="JSS22" s="0"/>
      <c r="JST22" s="0"/>
      <c r="JSU22" s="0"/>
      <c r="JSV22" s="0"/>
      <c r="JSW22" s="0"/>
      <c r="JSX22" s="0"/>
      <c r="JSY22" s="0"/>
      <c r="JSZ22" s="0"/>
      <c r="JTA22" s="0"/>
      <c r="JTB22" s="0"/>
      <c r="JTC22" s="0"/>
      <c r="JTD22" s="0"/>
      <c r="JTE22" s="0"/>
      <c r="JTF22" s="0"/>
      <c r="JTG22" s="0"/>
      <c r="JTH22" s="0"/>
      <c r="JTI22" s="0"/>
      <c r="JTJ22" s="0"/>
      <c r="JTK22" s="0"/>
      <c r="JTL22" s="0"/>
      <c r="JTM22" s="0"/>
      <c r="JTN22" s="0"/>
      <c r="JTO22" s="0"/>
      <c r="JTP22" s="0"/>
      <c r="JTQ22" s="0"/>
      <c r="JTR22" s="0"/>
      <c r="JTS22" s="0"/>
      <c r="JTT22" s="0"/>
      <c r="JTU22" s="0"/>
      <c r="JTV22" s="0"/>
      <c r="JTW22" s="0"/>
      <c r="JTX22" s="0"/>
      <c r="JTY22" s="0"/>
      <c r="JTZ22" s="0"/>
      <c r="JUA22" s="0"/>
      <c r="JUB22" s="0"/>
      <c r="JUC22" s="0"/>
      <c r="JUD22" s="0"/>
      <c r="JUE22" s="0"/>
      <c r="JUF22" s="0"/>
      <c r="JUG22" s="0"/>
      <c r="JUH22" s="0"/>
      <c r="JUI22" s="0"/>
      <c r="JUJ22" s="0"/>
      <c r="JUK22" s="0"/>
      <c r="JUL22" s="0"/>
      <c r="JUM22" s="0"/>
      <c r="JUN22" s="0"/>
      <c r="JUO22" s="0"/>
      <c r="JUP22" s="0"/>
      <c r="JUQ22" s="0"/>
      <c r="JUR22" s="0"/>
      <c r="JUS22" s="0"/>
      <c r="JUT22" s="0"/>
      <c r="JUU22" s="0"/>
      <c r="JUV22" s="0"/>
      <c r="JUW22" s="0"/>
      <c r="JUX22" s="0"/>
      <c r="JUY22" s="0"/>
      <c r="JUZ22" s="0"/>
      <c r="JVA22" s="0"/>
      <c r="JVB22" s="0"/>
      <c r="JVC22" s="0"/>
      <c r="JVD22" s="0"/>
      <c r="JVE22" s="0"/>
      <c r="JVF22" s="0"/>
      <c r="JVG22" s="0"/>
      <c r="JVH22" s="0"/>
      <c r="JVI22" s="0"/>
      <c r="JVJ22" s="0"/>
      <c r="JVK22" s="0"/>
      <c r="JVL22" s="0"/>
      <c r="JVM22" s="0"/>
      <c r="JVN22" s="0"/>
      <c r="JVO22" s="0"/>
      <c r="JVP22" s="0"/>
      <c r="JVQ22" s="0"/>
      <c r="JVR22" s="0"/>
      <c r="JVS22" s="0"/>
      <c r="JVT22" s="0"/>
      <c r="JVU22" s="0"/>
      <c r="JVV22" s="0"/>
      <c r="JVW22" s="0"/>
      <c r="JVX22" s="0"/>
      <c r="JVY22" s="0"/>
      <c r="JVZ22" s="0"/>
      <c r="JWA22" s="0"/>
      <c r="JWB22" s="0"/>
      <c r="JWC22" s="0"/>
      <c r="JWD22" s="0"/>
      <c r="JWE22" s="0"/>
      <c r="JWF22" s="0"/>
      <c r="JWG22" s="0"/>
      <c r="JWH22" s="0"/>
      <c r="JWI22" s="0"/>
      <c r="JWJ22" s="0"/>
      <c r="JWK22" s="0"/>
      <c r="JWL22" s="0"/>
      <c r="JWM22" s="0"/>
      <c r="JWN22" s="0"/>
      <c r="JWO22" s="0"/>
      <c r="JWP22" s="0"/>
      <c r="JWQ22" s="0"/>
      <c r="JWR22" s="0"/>
      <c r="JWS22" s="0"/>
      <c r="JWT22" s="0"/>
      <c r="JWU22" s="0"/>
      <c r="JWV22" s="0"/>
      <c r="JWW22" s="0"/>
      <c r="JWX22" s="0"/>
      <c r="JWY22" s="0"/>
      <c r="JWZ22" s="0"/>
      <c r="JXA22" s="0"/>
      <c r="JXB22" s="0"/>
      <c r="JXC22" s="0"/>
      <c r="JXD22" s="0"/>
      <c r="JXE22" s="0"/>
      <c r="JXF22" s="0"/>
      <c r="JXG22" s="0"/>
      <c r="JXH22" s="0"/>
      <c r="JXI22" s="0"/>
      <c r="JXJ22" s="0"/>
      <c r="JXK22" s="0"/>
      <c r="JXL22" s="0"/>
      <c r="JXM22" s="0"/>
      <c r="JXN22" s="0"/>
      <c r="JXO22" s="0"/>
      <c r="JXP22" s="0"/>
      <c r="JXQ22" s="0"/>
      <c r="JXR22" s="0"/>
      <c r="JXS22" s="0"/>
      <c r="JXT22" s="0"/>
      <c r="JXU22" s="0"/>
      <c r="JXV22" s="0"/>
      <c r="JXW22" s="0"/>
      <c r="JXX22" s="0"/>
      <c r="JXY22" s="0"/>
      <c r="JXZ22" s="0"/>
      <c r="JYA22" s="0"/>
      <c r="JYB22" s="0"/>
      <c r="JYC22" s="0"/>
      <c r="JYD22" s="0"/>
      <c r="JYE22" s="0"/>
      <c r="JYF22" s="0"/>
      <c r="JYG22" s="0"/>
      <c r="JYH22" s="0"/>
      <c r="JYI22" s="0"/>
      <c r="JYJ22" s="0"/>
      <c r="JYK22" s="0"/>
      <c r="JYL22" s="0"/>
      <c r="JYM22" s="0"/>
      <c r="JYN22" s="0"/>
      <c r="JYO22" s="0"/>
      <c r="JYP22" s="0"/>
      <c r="JYQ22" s="0"/>
      <c r="JYR22" s="0"/>
      <c r="JYS22" s="0"/>
      <c r="JYT22" s="0"/>
      <c r="JYU22" s="0"/>
      <c r="JYV22" s="0"/>
      <c r="JYW22" s="0"/>
      <c r="JYX22" s="0"/>
      <c r="JYY22" s="0"/>
      <c r="JYZ22" s="0"/>
      <c r="JZA22" s="0"/>
      <c r="JZB22" s="0"/>
      <c r="JZC22" s="0"/>
      <c r="JZD22" s="0"/>
      <c r="JZE22" s="0"/>
      <c r="JZF22" s="0"/>
      <c r="JZG22" s="0"/>
      <c r="JZH22" s="0"/>
      <c r="JZI22" s="0"/>
      <c r="JZJ22" s="0"/>
      <c r="JZK22" s="0"/>
      <c r="JZL22" s="0"/>
      <c r="JZM22" s="0"/>
      <c r="JZN22" s="0"/>
      <c r="JZO22" s="0"/>
      <c r="JZP22" s="0"/>
      <c r="JZQ22" s="0"/>
      <c r="JZR22" s="0"/>
      <c r="JZS22" s="0"/>
      <c r="JZT22" s="0"/>
      <c r="JZU22" s="0"/>
      <c r="JZV22" s="0"/>
      <c r="JZW22" s="0"/>
      <c r="JZX22" s="0"/>
      <c r="JZY22" s="0"/>
      <c r="JZZ22" s="0"/>
      <c r="KAA22" s="0"/>
      <c r="KAB22" s="0"/>
      <c r="KAC22" s="0"/>
      <c r="KAD22" s="0"/>
      <c r="KAE22" s="0"/>
      <c r="KAF22" s="0"/>
      <c r="KAG22" s="0"/>
      <c r="KAH22" s="0"/>
      <c r="KAI22" s="0"/>
      <c r="KAJ22" s="0"/>
      <c r="KAK22" s="0"/>
      <c r="KAL22" s="0"/>
      <c r="KAM22" s="0"/>
      <c r="KAN22" s="0"/>
      <c r="KAO22" s="0"/>
      <c r="KAP22" s="0"/>
      <c r="KAQ22" s="0"/>
      <c r="KAR22" s="0"/>
      <c r="KAS22" s="0"/>
      <c r="KAT22" s="0"/>
      <c r="KAU22" s="0"/>
      <c r="KAV22" s="0"/>
      <c r="KAW22" s="0"/>
      <c r="KAX22" s="0"/>
      <c r="KAY22" s="0"/>
      <c r="KAZ22" s="0"/>
      <c r="KBA22" s="0"/>
      <c r="KBB22" s="0"/>
      <c r="KBC22" s="0"/>
      <c r="KBD22" s="0"/>
      <c r="KBE22" s="0"/>
      <c r="KBF22" s="0"/>
      <c r="KBG22" s="0"/>
      <c r="KBH22" s="0"/>
      <c r="KBI22" s="0"/>
      <c r="KBJ22" s="0"/>
      <c r="KBK22" s="0"/>
      <c r="KBL22" s="0"/>
      <c r="KBM22" s="0"/>
      <c r="KBN22" s="0"/>
      <c r="KBO22" s="0"/>
      <c r="KBP22" s="0"/>
      <c r="KBQ22" s="0"/>
      <c r="KBR22" s="0"/>
      <c r="KBS22" s="0"/>
      <c r="KBT22" s="0"/>
      <c r="KBU22" s="0"/>
      <c r="KBV22" s="0"/>
      <c r="KBW22" s="0"/>
      <c r="KBX22" s="0"/>
      <c r="KBY22" s="0"/>
      <c r="KBZ22" s="0"/>
      <c r="KCA22" s="0"/>
      <c r="KCB22" s="0"/>
      <c r="KCC22" s="0"/>
      <c r="KCD22" s="0"/>
      <c r="KCE22" s="0"/>
      <c r="KCF22" s="0"/>
      <c r="KCG22" s="0"/>
      <c r="KCH22" s="0"/>
      <c r="KCI22" s="0"/>
      <c r="KCJ22" s="0"/>
      <c r="KCK22" s="0"/>
      <c r="KCL22" s="0"/>
      <c r="KCM22" s="0"/>
      <c r="KCN22" s="0"/>
      <c r="KCO22" s="0"/>
      <c r="KCP22" s="0"/>
      <c r="KCQ22" s="0"/>
      <c r="KCR22" s="0"/>
      <c r="KCS22" s="0"/>
      <c r="KCT22" s="0"/>
      <c r="KCU22" s="0"/>
      <c r="KCV22" s="0"/>
      <c r="KCW22" s="0"/>
      <c r="KCX22" s="0"/>
      <c r="KCY22" s="0"/>
      <c r="KCZ22" s="0"/>
      <c r="KDA22" s="0"/>
      <c r="KDB22" s="0"/>
      <c r="KDC22" s="0"/>
      <c r="KDD22" s="0"/>
      <c r="KDE22" s="0"/>
      <c r="KDF22" s="0"/>
      <c r="KDG22" s="0"/>
      <c r="KDH22" s="0"/>
      <c r="KDI22" s="0"/>
      <c r="KDJ22" s="0"/>
      <c r="KDK22" s="0"/>
      <c r="KDL22" s="0"/>
      <c r="KDM22" s="0"/>
      <c r="KDN22" s="0"/>
      <c r="KDO22" s="0"/>
      <c r="KDP22" s="0"/>
      <c r="KDQ22" s="0"/>
      <c r="KDR22" s="0"/>
      <c r="KDS22" s="0"/>
      <c r="KDT22" s="0"/>
      <c r="KDU22" s="0"/>
      <c r="KDV22" s="0"/>
      <c r="KDW22" s="0"/>
      <c r="KDX22" s="0"/>
      <c r="KDY22" s="0"/>
      <c r="KDZ22" s="0"/>
      <c r="KEA22" s="0"/>
      <c r="KEB22" s="0"/>
      <c r="KEC22" s="0"/>
      <c r="KED22" s="0"/>
      <c r="KEE22" s="0"/>
      <c r="KEF22" s="0"/>
      <c r="KEG22" s="0"/>
      <c r="KEH22" s="0"/>
      <c r="KEI22" s="0"/>
      <c r="KEJ22" s="0"/>
      <c r="KEK22" s="0"/>
      <c r="KEL22" s="0"/>
      <c r="KEM22" s="0"/>
      <c r="KEN22" s="0"/>
      <c r="KEO22" s="0"/>
      <c r="KEP22" s="0"/>
      <c r="KEQ22" s="0"/>
      <c r="KER22" s="0"/>
      <c r="KES22" s="0"/>
      <c r="KET22" s="0"/>
      <c r="KEU22" s="0"/>
      <c r="KEV22" s="0"/>
      <c r="KEW22" s="0"/>
      <c r="KEX22" s="0"/>
      <c r="KEY22" s="0"/>
      <c r="KEZ22" s="0"/>
      <c r="KFA22" s="0"/>
      <c r="KFB22" s="0"/>
      <c r="KFC22" s="0"/>
      <c r="KFD22" s="0"/>
      <c r="KFE22" s="0"/>
      <c r="KFF22" s="0"/>
      <c r="KFG22" s="0"/>
      <c r="KFH22" s="0"/>
      <c r="KFI22" s="0"/>
      <c r="KFJ22" s="0"/>
      <c r="KFK22" s="0"/>
      <c r="KFL22" s="0"/>
      <c r="KFM22" s="0"/>
      <c r="KFN22" s="0"/>
      <c r="KFO22" s="0"/>
      <c r="KFP22" s="0"/>
      <c r="KFQ22" s="0"/>
      <c r="KFR22" s="0"/>
      <c r="KFS22" s="0"/>
      <c r="KFT22" s="0"/>
      <c r="KFU22" s="0"/>
      <c r="KFV22" s="0"/>
      <c r="KFW22" s="0"/>
      <c r="KFX22" s="0"/>
      <c r="KFY22" s="0"/>
      <c r="KFZ22" s="0"/>
      <c r="KGA22" s="0"/>
      <c r="KGB22" s="0"/>
      <c r="KGC22" s="0"/>
      <c r="KGD22" s="0"/>
      <c r="KGE22" s="0"/>
      <c r="KGF22" s="0"/>
      <c r="KGG22" s="0"/>
      <c r="KGH22" s="0"/>
      <c r="KGI22" s="0"/>
      <c r="KGJ22" s="0"/>
      <c r="KGK22" s="0"/>
      <c r="KGL22" s="0"/>
      <c r="KGM22" s="0"/>
      <c r="KGN22" s="0"/>
      <c r="KGO22" s="0"/>
      <c r="KGP22" s="0"/>
      <c r="KGQ22" s="0"/>
      <c r="KGR22" s="0"/>
      <c r="KGS22" s="0"/>
      <c r="KGT22" s="0"/>
      <c r="KGU22" s="0"/>
      <c r="KGV22" s="0"/>
      <c r="KGW22" s="0"/>
      <c r="KGX22" s="0"/>
      <c r="KGY22" s="0"/>
      <c r="KGZ22" s="0"/>
      <c r="KHA22" s="0"/>
      <c r="KHB22" s="0"/>
      <c r="KHC22" s="0"/>
      <c r="KHD22" s="0"/>
      <c r="KHE22" s="0"/>
      <c r="KHF22" s="0"/>
      <c r="KHG22" s="0"/>
      <c r="KHH22" s="0"/>
      <c r="KHI22" s="0"/>
      <c r="KHJ22" s="0"/>
      <c r="KHK22" s="0"/>
      <c r="KHL22" s="0"/>
      <c r="KHM22" s="0"/>
      <c r="KHN22" s="0"/>
      <c r="KHO22" s="0"/>
      <c r="KHP22" s="0"/>
      <c r="KHQ22" s="0"/>
      <c r="KHR22" s="0"/>
      <c r="KHS22" s="0"/>
      <c r="KHT22" s="0"/>
      <c r="KHU22" s="0"/>
      <c r="KHV22" s="0"/>
      <c r="KHW22" s="0"/>
      <c r="KHX22" s="0"/>
      <c r="KHY22" s="0"/>
      <c r="KHZ22" s="0"/>
      <c r="KIA22" s="0"/>
      <c r="KIB22" s="0"/>
      <c r="KIC22" s="0"/>
      <c r="KID22" s="0"/>
      <c r="KIE22" s="0"/>
      <c r="KIF22" s="0"/>
      <c r="KIG22" s="0"/>
      <c r="KIH22" s="0"/>
      <c r="KII22" s="0"/>
      <c r="KIJ22" s="0"/>
      <c r="KIK22" s="0"/>
      <c r="KIL22" s="0"/>
      <c r="KIM22" s="0"/>
      <c r="KIN22" s="0"/>
      <c r="KIO22" s="0"/>
      <c r="KIP22" s="0"/>
      <c r="KIQ22" s="0"/>
      <c r="KIR22" s="0"/>
      <c r="KIS22" s="0"/>
      <c r="KIT22" s="0"/>
      <c r="KIU22" s="0"/>
      <c r="KIV22" s="0"/>
      <c r="KIW22" s="0"/>
      <c r="KIX22" s="0"/>
      <c r="KIY22" s="0"/>
      <c r="KIZ22" s="0"/>
      <c r="KJA22" s="0"/>
      <c r="KJB22" s="0"/>
      <c r="KJC22" s="0"/>
      <c r="KJD22" s="0"/>
      <c r="KJE22" s="0"/>
      <c r="KJF22" s="0"/>
      <c r="KJG22" s="0"/>
      <c r="KJH22" s="0"/>
      <c r="KJI22" s="0"/>
      <c r="KJJ22" s="0"/>
      <c r="KJK22" s="0"/>
      <c r="KJL22" s="0"/>
      <c r="KJM22" s="0"/>
      <c r="KJN22" s="0"/>
      <c r="KJO22" s="0"/>
      <c r="KJP22" s="0"/>
      <c r="KJQ22" s="0"/>
      <c r="KJR22" s="0"/>
      <c r="KJS22" s="0"/>
      <c r="KJT22" s="0"/>
      <c r="KJU22" s="0"/>
      <c r="KJV22" s="0"/>
      <c r="KJW22" s="0"/>
      <c r="KJX22" s="0"/>
      <c r="KJY22" s="0"/>
      <c r="KJZ22" s="0"/>
      <c r="KKA22" s="0"/>
      <c r="KKB22" s="0"/>
      <c r="KKC22" s="0"/>
      <c r="KKD22" s="0"/>
      <c r="KKE22" s="0"/>
      <c r="KKF22" s="0"/>
      <c r="KKG22" s="0"/>
      <c r="KKH22" s="0"/>
      <c r="KKI22" s="0"/>
      <c r="KKJ22" s="0"/>
      <c r="KKK22" s="0"/>
      <c r="KKL22" s="0"/>
      <c r="KKM22" s="0"/>
      <c r="KKN22" s="0"/>
      <c r="KKO22" s="0"/>
      <c r="KKP22" s="0"/>
      <c r="KKQ22" s="0"/>
      <c r="KKR22" s="0"/>
      <c r="KKS22" s="0"/>
      <c r="KKT22" s="0"/>
      <c r="KKU22" s="0"/>
      <c r="KKV22" s="0"/>
      <c r="KKW22" s="0"/>
      <c r="KKX22" s="0"/>
      <c r="KKY22" s="0"/>
      <c r="KKZ22" s="0"/>
      <c r="KLA22" s="0"/>
      <c r="KLB22" s="0"/>
      <c r="KLC22" s="0"/>
      <c r="KLD22" s="0"/>
      <c r="KLE22" s="0"/>
      <c r="KLF22" s="0"/>
      <c r="KLG22" s="0"/>
      <c r="KLH22" s="0"/>
      <c r="KLI22" s="0"/>
      <c r="KLJ22" s="0"/>
      <c r="KLK22" s="0"/>
      <c r="KLL22" s="0"/>
      <c r="KLM22" s="0"/>
      <c r="KLN22" s="0"/>
      <c r="KLO22" s="0"/>
      <c r="KLP22" s="0"/>
      <c r="KLQ22" s="0"/>
      <c r="KLR22" s="0"/>
      <c r="KLS22" s="0"/>
      <c r="KLT22" s="0"/>
      <c r="KLU22" s="0"/>
      <c r="KLV22" s="0"/>
      <c r="KLW22" s="0"/>
      <c r="KLX22" s="0"/>
      <c r="KLY22" s="0"/>
      <c r="KLZ22" s="0"/>
      <c r="KMA22" s="0"/>
      <c r="KMB22" s="0"/>
      <c r="KMC22" s="0"/>
      <c r="KMD22" s="0"/>
      <c r="KME22" s="0"/>
      <c r="KMF22" s="0"/>
      <c r="KMG22" s="0"/>
      <c r="KMH22" s="0"/>
      <c r="KMI22" s="0"/>
      <c r="KMJ22" s="0"/>
      <c r="KMK22" s="0"/>
      <c r="KML22" s="0"/>
      <c r="KMM22" s="0"/>
      <c r="KMN22" s="0"/>
      <c r="KMO22" s="0"/>
      <c r="KMP22" s="0"/>
      <c r="KMQ22" s="0"/>
      <c r="KMR22" s="0"/>
      <c r="KMS22" s="0"/>
      <c r="KMT22" s="0"/>
      <c r="KMU22" s="0"/>
      <c r="KMV22" s="0"/>
      <c r="KMW22" s="0"/>
      <c r="KMX22" s="0"/>
      <c r="KMY22" s="0"/>
      <c r="KMZ22" s="0"/>
      <c r="KNA22" s="0"/>
      <c r="KNB22" s="0"/>
      <c r="KNC22" s="0"/>
      <c r="KND22" s="0"/>
      <c r="KNE22" s="0"/>
      <c r="KNF22" s="0"/>
      <c r="KNG22" s="0"/>
      <c r="KNH22" s="0"/>
      <c r="KNI22" s="0"/>
      <c r="KNJ22" s="0"/>
      <c r="KNK22" s="0"/>
      <c r="KNL22" s="0"/>
      <c r="KNM22" s="0"/>
      <c r="KNN22" s="0"/>
      <c r="KNO22" s="0"/>
      <c r="KNP22" s="0"/>
      <c r="KNQ22" s="0"/>
      <c r="KNR22" s="0"/>
      <c r="KNS22" s="0"/>
      <c r="KNT22" s="0"/>
      <c r="KNU22" s="0"/>
      <c r="KNV22" s="0"/>
      <c r="KNW22" s="0"/>
      <c r="KNX22" s="0"/>
      <c r="KNY22" s="0"/>
      <c r="KNZ22" s="0"/>
      <c r="KOA22" s="0"/>
      <c r="KOB22" s="0"/>
      <c r="KOC22" s="0"/>
      <c r="KOD22" s="0"/>
      <c r="KOE22" s="0"/>
      <c r="KOF22" s="0"/>
      <c r="KOG22" s="0"/>
      <c r="KOH22" s="0"/>
      <c r="KOI22" s="0"/>
      <c r="KOJ22" s="0"/>
      <c r="KOK22" s="0"/>
      <c r="KOL22" s="0"/>
      <c r="KOM22" s="0"/>
      <c r="KON22" s="0"/>
      <c r="KOO22" s="0"/>
      <c r="KOP22" s="0"/>
      <c r="KOQ22" s="0"/>
      <c r="KOR22" s="0"/>
      <c r="KOS22" s="0"/>
      <c r="KOT22" s="0"/>
      <c r="KOU22" s="0"/>
      <c r="KOV22" s="0"/>
      <c r="KOW22" s="0"/>
      <c r="KOX22" s="0"/>
      <c r="KOY22" s="0"/>
      <c r="KOZ22" s="0"/>
      <c r="KPA22" s="0"/>
      <c r="KPB22" s="0"/>
      <c r="KPC22" s="0"/>
      <c r="KPD22" s="0"/>
      <c r="KPE22" s="0"/>
      <c r="KPF22" s="0"/>
      <c r="KPG22" s="0"/>
      <c r="KPH22" s="0"/>
      <c r="KPI22" s="0"/>
      <c r="KPJ22" s="0"/>
      <c r="KPK22" s="0"/>
      <c r="KPL22" s="0"/>
      <c r="KPM22" s="0"/>
      <c r="KPN22" s="0"/>
      <c r="KPO22" s="0"/>
      <c r="KPP22" s="0"/>
      <c r="KPQ22" s="0"/>
      <c r="KPR22" s="0"/>
      <c r="KPS22" s="0"/>
      <c r="KPT22" s="0"/>
      <c r="KPU22" s="0"/>
      <c r="KPV22" s="0"/>
      <c r="KPW22" s="0"/>
      <c r="KPX22" s="0"/>
      <c r="KPY22" s="0"/>
      <c r="KPZ22" s="0"/>
      <c r="KQA22" s="0"/>
      <c r="KQB22" s="0"/>
      <c r="KQC22" s="0"/>
      <c r="KQD22" s="0"/>
      <c r="KQE22" s="0"/>
      <c r="KQF22" s="0"/>
      <c r="KQG22" s="0"/>
      <c r="KQH22" s="0"/>
      <c r="KQI22" s="0"/>
      <c r="KQJ22" s="0"/>
      <c r="KQK22" s="0"/>
      <c r="KQL22" s="0"/>
      <c r="KQM22" s="0"/>
      <c r="KQN22" s="0"/>
      <c r="KQO22" s="0"/>
      <c r="KQP22" s="0"/>
      <c r="KQQ22" s="0"/>
      <c r="KQR22" s="0"/>
      <c r="KQS22" s="0"/>
      <c r="KQT22" s="0"/>
      <c r="KQU22" s="0"/>
      <c r="KQV22" s="0"/>
      <c r="KQW22" s="0"/>
      <c r="KQX22" s="0"/>
      <c r="KQY22" s="0"/>
      <c r="KQZ22" s="0"/>
      <c r="KRA22" s="0"/>
      <c r="KRB22" s="0"/>
      <c r="KRC22" s="0"/>
      <c r="KRD22" s="0"/>
      <c r="KRE22" s="0"/>
      <c r="KRF22" s="0"/>
      <c r="KRG22" s="0"/>
      <c r="KRH22" s="0"/>
      <c r="KRI22" s="0"/>
      <c r="KRJ22" s="0"/>
      <c r="KRK22" s="0"/>
      <c r="KRL22" s="0"/>
      <c r="KRM22" s="0"/>
      <c r="KRN22" s="0"/>
      <c r="KRO22" s="0"/>
      <c r="KRP22" s="0"/>
      <c r="KRQ22" s="0"/>
      <c r="KRR22" s="0"/>
      <c r="KRS22" s="0"/>
      <c r="KRT22" s="0"/>
      <c r="KRU22" s="0"/>
      <c r="KRV22" s="0"/>
      <c r="KRW22" s="0"/>
      <c r="KRX22" s="0"/>
      <c r="KRY22" s="0"/>
      <c r="KRZ22" s="0"/>
      <c r="KSA22" s="0"/>
      <c r="KSB22" s="0"/>
      <c r="KSC22" s="0"/>
      <c r="KSD22" s="0"/>
      <c r="KSE22" s="0"/>
      <c r="KSF22" s="0"/>
      <c r="KSG22" s="0"/>
      <c r="KSH22" s="0"/>
      <c r="KSI22" s="0"/>
      <c r="KSJ22" s="0"/>
      <c r="KSK22" s="0"/>
      <c r="KSL22" s="0"/>
      <c r="KSM22" s="0"/>
      <c r="KSN22" s="0"/>
      <c r="KSO22" s="0"/>
      <c r="KSP22" s="0"/>
      <c r="KSQ22" s="0"/>
      <c r="KSR22" s="0"/>
      <c r="KSS22" s="0"/>
      <c r="KST22" s="0"/>
      <c r="KSU22" s="0"/>
      <c r="KSV22" s="0"/>
      <c r="KSW22" s="0"/>
      <c r="KSX22" s="0"/>
      <c r="KSY22" s="0"/>
      <c r="KSZ22" s="0"/>
      <c r="KTA22" s="0"/>
      <c r="KTB22" s="0"/>
      <c r="KTC22" s="0"/>
      <c r="KTD22" s="0"/>
      <c r="KTE22" s="0"/>
      <c r="KTF22" s="0"/>
      <c r="KTG22" s="0"/>
      <c r="KTH22" s="0"/>
      <c r="KTI22" s="0"/>
      <c r="KTJ22" s="0"/>
      <c r="KTK22" s="0"/>
      <c r="KTL22" s="0"/>
      <c r="KTM22" s="0"/>
      <c r="KTN22" s="0"/>
      <c r="KTO22" s="0"/>
      <c r="KTP22" s="0"/>
      <c r="KTQ22" s="0"/>
      <c r="KTR22" s="0"/>
      <c r="KTS22" s="0"/>
      <c r="KTT22" s="0"/>
      <c r="KTU22" s="0"/>
      <c r="KTV22" s="0"/>
      <c r="KTW22" s="0"/>
      <c r="KTX22" s="0"/>
      <c r="KTY22" s="0"/>
      <c r="KTZ22" s="0"/>
      <c r="KUA22" s="0"/>
      <c r="KUB22" s="0"/>
      <c r="KUC22" s="0"/>
      <c r="KUD22" s="0"/>
      <c r="KUE22" s="0"/>
      <c r="KUF22" s="0"/>
      <c r="KUG22" s="0"/>
      <c r="KUH22" s="0"/>
      <c r="KUI22" s="0"/>
      <c r="KUJ22" s="0"/>
      <c r="KUK22" s="0"/>
      <c r="KUL22" s="0"/>
      <c r="KUM22" s="0"/>
      <c r="KUN22" s="0"/>
      <c r="KUO22" s="0"/>
      <c r="KUP22" s="0"/>
      <c r="KUQ22" s="0"/>
      <c r="KUR22" s="0"/>
      <c r="KUS22" s="0"/>
      <c r="KUT22" s="0"/>
      <c r="KUU22" s="0"/>
      <c r="KUV22" s="0"/>
      <c r="KUW22" s="0"/>
      <c r="KUX22" s="0"/>
      <c r="KUY22" s="0"/>
      <c r="KUZ22" s="0"/>
      <c r="KVA22" s="0"/>
      <c r="KVB22" s="0"/>
      <c r="KVC22" s="0"/>
      <c r="KVD22" s="0"/>
      <c r="KVE22" s="0"/>
      <c r="KVF22" s="0"/>
      <c r="KVG22" s="0"/>
      <c r="KVH22" s="0"/>
      <c r="KVI22" s="0"/>
      <c r="KVJ22" s="0"/>
      <c r="KVK22" s="0"/>
      <c r="KVL22" s="0"/>
      <c r="KVM22" s="0"/>
      <c r="KVN22" s="0"/>
      <c r="KVO22" s="0"/>
      <c r="KVP22" s="0"/>
      <c r="KVQ22" s="0"/>
      <c r="KVR22" s="0"/>
      <c r="KVS22" s="0"/>
      <c r="KVT22" s="0"/>
      <c r="KVU22" s="0"/>
      <c r="KVV22" s="0"/>
      <c r="KVW22" s="0"/>
      <c r="KVX22" s="0"/>
      <c r="KVY22" s="0"/>
      <c r="KVZ22" s="0"/>
      <c r="KWA22" s="0"/>
      <c r="KWB22" s="0"/>
      <c r="KWC22" s="0"/>
      <c r="KWD22" s="0"/>
      <c r="KWE22" s="0"/>
      <c r="KWF22" s="0"/>
      <c r="KWG22" s="0"/>
      <c r="KWH22" s="0"/>
      <c r="KWI22" s="0"/>
      <c r="KWJ22" s="0"/>
      <c r="KWK22" s="0"/>
      <c r="KWL22" s="0"/>
      <c r="KWM22" s="0"/>
      <c r="KWN22" s="0"/>
      <c r="KWO22" s="0"/>
      <c r="KWP22" s="0"/>
      <c r="KWQ22" s="0"/>
      <c r="KWR22" s="0"/>
      <c r="KWS22" s="0"/>
      <c r="KWT22" s="0"/>
      <c r="KWU22" s="0"/>
      <c r="KWV22" s="0"/>
      <c r="KWW22" s="0"/>
      <c r="KWX22" s="0"/>
      <c r="KWY22" s="0"/>
      <c r="KWZ22" s="0"/>
      <c r="KXA22" s="0"/>
      <c r="KXB22" s="0"/>
      <c r="KXC22" s="0"/>
      <c r="KXD22" s="0"/>
      <c r="KXE22" s="0"/>
      <c r="KXF22" s="0"/>
      <c r="KXG22" s="0"/>
      <c r="KXH22" s="0"/>
      <c r="KXI22" s="0"/>
      <c r="KXJ22" s="0"/>
      <c r="KXK22" s="0"/>
      <c r="KXL22" s="0"/>
      <c r="KXM22" s="0"/>
      <c r="KXN22" s="0"/>
      <c r="KXO22" s="0"/>
      <c r="KXP22" s="0"/>
      <c r="KXQ22" s="0"/>
      <c r="KXR22" s="0"/>
      <c r="KXS22" s="0"/>
      <c r="KXT22" s="0"/>
      <c r="KXU22" s="0"/>
      <c r="KXV22" s="0"/>
      <c r="KXW22" s="0"/>
      <c r="KXX22" s="0"/>
      <c r="KXY22" s="0"/>
      <c r="KXZ22" s="0"/>
      <c r="KYA22" s="0"/>
      <c r="KYB22" s="0"/>
      <c r="KYC22" s="0"/>
      <c r="KYD22" s="0"/>
      <c r="KYE22" s="0"/>
      <c r="KYF22" s="0"/>
      <c r="KYG22" s="0"/>
      <c r="KYH22" s="0"/>
      <c r="KYI22" s="0"/>
      <c r="KYJ22" s="0"/>
      <c r="KYK22" s="0"/>
      <c r="KYL22" s="0"/>
      <c r="KYM22" s="0"/>
      <c r="KYN22" s="0"/>
      <c r="KYO22" s="0"/>
      <c r="KYP22" s="0"/>
      <c r="KYQ22" s="0"/>
      <c r="KYR22" s="0"/>
      <c r="KYS22" s="0"/>
      <c r="KYT22" s="0"/>
      <c r="KYU22" s="0"/>
      <c r="KYV22" s="0"/>
      <c r="KYW22" s="0"/>
      <c r="KYX22" s="0"/>
      <c r="KYY22" s="0"/>
      <c r="KYZ22" s="0"/>
      <c r="KZA22" s="0"/>
      <c r="KZB22" s="0"/>
      <c r="KZC22" s="0"/>
      <c r="KZD22" s="0"/>
      <c r="KZE22" s="0"/>
      <c r="KZF22" s="0"/>
      <c r="KZG22" s="0"/>
      <c r="KZH22" s="0"/>
      <c r="KZI22" s="0"/>
      <c r="KZJ22" s="0"/>
      <c r="KZK22" s="0"/>
      <c r="KZL22" s="0"/>
      <c r="KZM22" s="0"/>
      <c r="KZN22" s="0"/>
      <c r="KZO22" s="0"/>
      <c r="KZP22" s="0"/>
      <c r="KZQ22" s="0"/>
      <c r="KZR22" s="0"/>
      <c r="KZS22" s="0"/>
      <c r="KZT22" s="0"/>
      <c r="KZU22" s="0"/>
      <c r="KZV22" s="0"/>
      <c r="KZW22" s="0"/>
      <c r="KZX22" s="0"/>
      <c r="KZY22" s="0"/>
      <c r="KZZ22" s="0"/>
      <c r="LAA22" s="0"/>
      <c r="LAB22" s="0"/>
      <c r="LAC22" s="0"/>
      <c r="LAD22" s="0"/>
      <c r="LAE22" s="0"/>
      <c r="LAF22" s="0"/>
      <c r="LAG22" s="0"/>
      <c r="LAH22" s="0"/>
      <c r="LAI22" s="0"/>
      <c r="LAJ22" s="0"/>
      <c r="LAK22" s="0"/>
      <c r="LAL22" s="0"/>
      <c r="LAM22" s="0"/>
      <c r="LAN22" s="0"/>
      <c r="LAO22" s="0"/>
      <c r="LAP22" s="0"/>
      <c r="LAQ22" s="0"/>
      <c r="LAR22" s="0"/>
      <c r="LAS22" s="0"/>
      <c r="LAT22" s="0"/>
      <c r="LAU22" s="0"/>
      <c r="LAV22" s="0"/>
      <c r="LAW22" s="0"/>
      <c r="LAX22" s="0"/>
      <c r="LAY22" s="0"/>
      <c r="LAZ22" s="0"/>
      <c r="LBA22" s="0"/>
      <c r="LBB22" s="0"/>
      <c r="LBC22" s="0"/>
      <c r="LBD22" s="0"/>
      <c r="LBE22" s="0"/>
      <c r="LBF22" s="0"/>
      <c r="LBG22" s="0"/>
      <c r="LBH22" s="0"/>
      <c r="LBI22" s="0"/>
      <c r="LBJ22" s="0"/>
      <c r="LBK22" s="0"/>
      <c r="LBL22" s="0"/>
      <c r="LBM22" s="0"/>
      <c r="LBN22" s="0"/>
      <c r="LBO22" s="0"/>
      <c r="LBP22" s="0"/>
      <c r="LBQ22" s="0"/>
      <c r="LBR22" s="0"/>
      <c r="LBS22" s="0"/>
      <c r="LBT22" s="0"/>
      <c r="LBU22" s="0"/>
      <c r="LBV22" s="0"/>
      <c r="LBW22" s="0"/>
      <c r="LBX22" s="0"/>
      <c r="LBY22" s="0"/>
      <c r="LBZ22" s="0"/>
      <c r="LCA22" s="0"/>
      <c r="LCB22" s="0"/>
      <c r="LCC22" s="0"/>
      <c r="LCD22" s="0"/>
      <c r="LCE22" s="0"/>
      <c r="LCF22" s="0"/>
      <c r="LCG22" s="0"/>
      <c r="LCH22" s="0"/>
      <c r="LCI22" s="0"/>
      <c r="LCJ22" s="0"/>
      <c r="LCK22" s="0"/>
      <c r="LCL22" s="0"/>
      <c r="LCM22" s="0"/>
      <c r="LCN22" s="0"/>
      <c r="LCO22" s="0"/>
      <c r="LCP22" s="0"/>
      <c r="LCQ22" s="0"/>
      <c r="LCR22" s="0"/>
      <c r="LCS22" s="0"/>
      <c r="LCT22" s="0"/>
      <c r="LCU22" s="0"/>
      <c r="LCV22" s="0"/>
      <c r="LCW22" s="0"/>
      <c r="LCX22" s="0"/>
      <c r="LCY22" s="0"/>
      <c r="LCZ22" s="0"/>
      <c r="LDA22" s="0"/>
      <c r="LDB22" s="0"/>
      <c r="LDC22" s="0"/>
      <c r="LDD22" s="0"/>
      <c r="LDE22" s="0"/>
      <c r="LDF22" s="0"/>
      <c r="LDG22" s="0"/>
      <c r="LDH22" s="0"/>
      <c r="LDI22" s="0"/>
      <c r="LDJ22" s="0"/>
      <c r="LDK22" s="0"/>
      <c r="LDL22" s="0"/>
      <c r="LDM22" s="0"/>
      <c r="LDN22" s="0"/>
      <c r="LDO22" s="0"/>
      <c r="LDP22" s="0"/>
      <c r="LDQ22" s="0"/>
      <c r="LDR22" s="0"/>
      <c r="LDS22" s="0"/>
      <c r="LDT22" s="0"/>
      <c r="LDU22" s="0"/>
      <c r="LDV22" s="0"/>
      <c r="LDW22" s="0"/>
      <c r="LDX22" s="0"/>
      <c r="LDY22" s="0"/>
      <c r="LDZ22" s="0"/>
      <c r="LEA22" s="0"/>
      <c r="LEB22" s="0"/>
      <c r="LEC22" s="0"/>
      <c r="LED22" s="0"/>
      <c r="LEE22" s="0"/>
      <c r="LEF22" s="0"/>
      <c r="LEG22" s="0"/>
      <c r="LEH22" s="0"/>
      <c r="LEI22" s="0"/>
      <c r="LEJ22" s="0"/>
      <c r="LEK22" s="0"/>
      <c r="LEL22" s="0"/>
      <c r="LEM22" s="0"/>
      <c r="LEN22" s="0"/>
      <c r="LEO22" s="0"/>
      <c r="LEP22" s="0"/>
      <c r="LEQ22" s="0"/>
      <c r="LER22" s="0"/>
      <c r="LES22" s="0"/>
      <c r="LET22" s="0"/>
      <c r="LEU22" s="0"/>
      <c r="LEV22" s="0"/>
      <c r="LEW22" s="0"/>
      <c r="LEX22" s="0"/>
      <c r="LEY22" s="0"/>
      <c r="LEZ22" s="0"/>
      <c r="LFA22" s="0"/>
      <c r="LFB22" s="0"/>
      <c r="LFC22" s="0"/>
      <c r="LFD22" s="0"/>
      <c r="LFE22" s="0"/>
      <c r="LFF22" s="0"/>
      <c r="LFG22" s="0"/>
      <c r="LFH22" s="0"/>
      <c r="LFI22" s="0"/>
      <c r="LFJ22" s="0"/>
      <c r="LFK22" s="0"/>
      <c r="LFL22" s="0"/>
      <c r="LFM22" s="0"/>
      <c r="LFN22" s="0"/>
      <c r="LFO22" s="0"/>
      <c r="LFP22" s="0"/>
      <c r="LFQ22" s="0"/>
      <c r="LFR22" s="0"/>
      <c r="LFS22" s="0"/>
      <c r="LFT22" s="0"/>
      <c r="LFU22" s="0"/>
      <c r="LFV22" s="0"/>
      <c r="LFW22" s="0"/>
      <c r="LFX22" s="0"/>
      <c r="LFY22" s="0"/>
      <c r="LFZ22" s="0"/>
      <c r="LGA22" s="0"/>
      <c r="LGB22" s="0"/>
      <c r="LGC22" s="0"/>
      <c r="LGD22" s="0"/>
      <c r="LGE22" s="0"/>
      <c r="LGF22" s="0"/>
      <c r="LGG22" s="0"/>
      <c r="LGH22" s="0"/>
      <c r="LGI22" s="0"/>
      <c r="LGJ22" s="0"/>
      <c r="LGK22" s="0"/>
      <c r="LGL22" s="0"/>
      <c r="LGM22" s="0"/>
      <c r="LGN22" s="0"/>
      <c r="LGO22" s="0"/>
      <c r="LGP22" s="0"/>
      <c r="LGQ22" s="0"/>
      <c r="LGR22" s="0"/>
      <c r="LGS22" s="0"/>
      <c r="LGT22" s="0"/>
      <c r="LGU22" s="0"/>
      <c r="LGV22" s="0"/>
      <c r="LGW22" s="0"/>
      <c r="LGX22" s="0"/>
      <c r="LGY22" s="0"/>
      <c r="LGZ22" s="0"/>
      <c r="LHA22" s="0"/>
      <c r="LHB22" s="0"/>
      <c r="LHC22" s="0"/>
      <c r="LHD22" s="0"/>
      <c r="LHE22" s="0"/>
      <c r="LHF22" s="0"/>
      <c r="LHG22" s="0"/>
      <c r="LHH22" s="0"/>
      <c r="LHI22" s="0"/>
      <c r="LHJ22" s="0"/>
      <c r="LHK22" s="0"/>
      <c r="LHL22" s="0"/>
      <c r="LHM22" s="0"/>
      <c r="LHN22" s="0"/>
      <c r="LHO22" s="0"/>
      <c r="LHP22" s="0"/>
      <c r="LHQ22" s="0"/>
      <c r="LHR22" s="0"/>
      <c r="LHS22" s="0"/>
      <c r="LHT22" s="0"/>
      <c r="LHU22" s="0"/>
      <c r="LHV22" s="0"/>
      <c r="LHW22" s="0"/>
      <c r="LHX22" s="0"/>
      <c r="LHY22" s="0"/>
      <c r="LHZ22" s="0"/>
      <c r="LIA22" s="0"/>
      <c r="LIB22" s="0"/>
      <c r="LIC22" s="0"/>
      <c r="LID22" s="0"/>
      <c r="LIE22" s="0"/>
      <c r="LIF22" s="0"/>
      <c r="LIG22" s="0"/>
      <c r="LIH22" s="0"/>
      <c r="LII22" s="0"/>
      <c r="LIJ22" s="0"/>
      <c r="LIK22" s="0"/>
      <c r="LIL22" s="0"/>
      <c r="LIM22" s="0"/>
      <c r="LIN22" s="0"/>
      <c r="LIO22" s="0"/>
      <c r="LIP22" s="0"/>
      <c r="LIQ22" s="0"/>
      <c r="LIR22" s="0"/>
      <c r="LIS22" s="0"/>
      <c r="LIT22" s="0"/>
      <c r="LIU22" s="0"/>
      <c r="LIV22" s="0"/>
      <c r="LIW22" s="0"/>
      <c r="LIX22" s="0"/>
      <c r="LIY22" s="0"/>
      <c r="LIZ22" s="0"/>
      <c r="LJA22" s="0"/>
      <c r="LJB22" s="0"/>
      <c r="LJC22" s="0"/>
      <c r="LJD22" s="0"/>
      <c r="LJE22" s="0"/>
      <c r="LJF22" s="0"/>
      <c r="LJG22" s="0"/>
      <c r="LJH22" s="0"/>
      <c r="LJI22" s="0"/>
      <c r="LJJ22" s="0"/>
      <c r="LJK22" s="0"/>
      <c r="LJL22" s="0"/>
      <c r="LJM22" s="0"/>
      <c r="LJN22" s="0"/>
      <c r="LJO22" s="0"/>
      <c r="LJP22" s="0"/>
      <c r="LJQ22" s="0"/>
      <c r="LJR22" s="0"/>
      <c r="LJS22" s="0"/>
      <c r="LJT22" s="0"/>
      <c r="LJU22" s="0"/>
      <c r="LJV22" s="0"/>
      <c r="LJW22" s="0"/>
      <c r="LJX22" s="0"/>
      <c r="LJY22" s="0"/>
      <c r="LJZ22" s="0"/>
      <c r="LKA22" s="0"/>
      <c r="LKB22" s="0"/>
      <c r="LKC22" s="0"/>
      <c r="LKD22" s="0"/>
      <c r="LKE22" s="0"/>
      <c r="LKF22" s="0"/>
      <c r="LKG22" s="0"/>
      <c r="LKH22" s="0"/>
      <c r="LKI22" s="0"/>
      <c r="LKJ22" s="0"/>
      <c r="LKK22" s="0"/>
      <c r="LKL22" s="0"/>
      <c r="LKM22" s="0"/>
      <c r="LKN22" s="0"/>
      <c r="LKO22" s="0"/>
      <c r="LKP22" s="0"/>
      <c r="LKQ22" s="0"/>
      <c r="LKR22" s="0"/>
      <c r="LKS22" s="0"/>
      <c r="LKT22" s="0"/>
      <c r="LKU22" s="0"/>
      <c r="LKV22" s="0"/>
      <c r="LKW22" s="0"/>
      <c r="LKX22" s="0"/>
      <c r="LKY22" s="0"/>
      <c r="LKZ22" s="0"/>
      <c r="LLA22" s="0"/>
      <c r="LLB22" s="0"/>
      <c r="LLC22" s="0"/>
      <c r="LLD22" s="0"/>
      <c r="LLE22" s="0"/>
      <c r="LLF22" s="0"/>
      <c r="LLG22" s="0"/>
      <c r="LLH22" s="0"/>
      <c r="LLI22" s="0"/>
      <c r="LLJ22" s="0"/>
      <c r="LLK22" s="0"/>
      <c r="LLL22" s="0"/>
      <c r="LLM22" s="0"/>
      <c r="LLN22" s="0"/>
      <c r="LLO22" s="0"/>
      <c r="LLP22" s="0"/>
      <c r="LLQ22" s="0"/>
      <c r="LLR22" s="0"/>
      <c r="LLS22" s="0"/>
      <c r="LLT22" s="0"/>
      <c r="LLU22" s="0"/>
      <c r="LLV22" s="0"/>
      <c r="LLW22" s="0"/>
      <c r="LLX22" s="0"/>
      <c r="LLY22" s="0"/>
      <c r="LLZ22" s="0"/>
      <c r="LMA22" s="0"/>
      <c r="LMB22" s="0"/>
      <c r="LMC22" s="0"/>
      <c r="LMD22" s="0"/>
      <c r="LME22" s="0"/>
      <c r="LMF22" s="0"/>
      <c r="LMG22" s="0"/>
      <c r="LMH22" s="0"/>
      <c r="LMI22" s="0"/>
      <c r="LMJ22" s="0"/>
      <c r="LMK22" s="0"/>
      <c r="LML22" s="0"/>
      <c r="LMM22" s="0"/>
      <c r="LMN22" s="0"/>
      <c r="LMO22" s="0"/>
      <c r="LMP22" s="0"/>
      <c r="LMQ22" s="0"/>
      <c r="LMR22" s="0"/>
      <c r="LMS22" s="0"/>
      <c r="LMT22" s="0"/>
      <c r="LMU22" s="0"/>
      <c r="LMV22" s="0"/>
      <c r="LMW22" s="0"/>
      <c r="LMX22" s="0"/>
      <c r="LMY22" s="0"/>
      <c r="LMZ22" s="0"/>
      <c r="LNA22" s="0"/>
      <c r="LNB22" s="0"/>
      <c r="LNC22" s="0"/>
      <c r="LND22" s="0"/>
      <c r="LNE22" s="0"/>
      <c r="LNF22" s="0"/>
      <c r="LNG22" s="0"/>
      <c r="LNH22" s="0"/>
      <c r="LNI22" s="0"/>
      <c r="LNJ22" s="0"/>
      <c r="LNK22" s="0"/>
      <c r="LNL22" s="0"/>
      <c r="LNM22" s="0"/>
      <c r="LNN22" s="0"/>
      <c r="LNO22" s="0"/>
      <c r="LNP22" s="0"/>
      <c r="LNQ22" s="0"/>
      <c r="LNR22" s="0"/>
      <c r="LNS22" s="0"/>
      <c r="LNT22" s="0"/>
      <c r="LNU22" s="0"/>
      <c r="LNV22" s="0"/>
      <c r="LNW22" s="0"/>
      <c r="LNX22" s="0"/>
      <c r="LNY22" s="0"/>
      <c r="LNZ22" s="0"/>
      <c r="LOA22" s="0"/>
      <c r="LOB22" s="0"/>
      <c r="LOC22" s="0"/>
      <c r="LOD22" s="0"/>
      <c r="LOE22" s="0"/>
      <c r="LOF22" s="0"/>
      <c r="LOG22" s="0"/>
      <c r="LOH22" s="0"/>
      <c r="LOI22" s="0"/>
      <c r="LOJ22" s="0"/>
      <c r="LOK22" s="0"/>
      <c r="LOL22" s="0"/>
      <c r="LOM22" s="0"/>
      <c r="LON22" s="0"/>
      <c r="LOO22" s="0"/>
      <c r="LOP22" s="0"/>
      <c r="LOQ22" s="0"/>
      <c r="LOR22" s="0"/>
      <c r="LOS22" s="0"/>
      <c r="LOT22" s="0"/>
      <c r="LOU22" s="0"/>
      <c r="LOV22" s="0"/>
      <c r="LOW22" s="0"/>
      <c r="LOX22" s="0"/>
      <c r="LOY22" s="0"/>
      <c r="LOZ22" s="0"/>
      <c r="LPA22" s="0"/>
      <c r="LPB22" s="0"/>
      <c r="LPC22" s="0"/>
      <c r="LPD22" s="0"/>
      <c r="LPE22" s="0"/>
      <c r="LPF22" s="0"/>
      <c r="LPG22" s="0"/>
      <c r="LPH22" s="0"/>
      <c r="LPI22" s="0"/>
      <c r="LPJ22" s="0"/>
      <c r="LPK22" s="0"/>
      <c r="LPL22" s="0"/>
      <c r="LPM22" s="0"/>
      <c r="LPN22" s="0"/>
      <c r="LPO22" s="0"/>
      <c r="LPP22" s="0"/>
      <c r="LPQ22" s="0"/>
      <c r="LPR22" s="0"/>
      <c r="LPS22" s="0"/>
      <c r="LPT22" s="0"/>
      <c r="LPU22" s="0"/>
      <c r="LPV22" s="0"/>
      <c r="LPW22" s="0"/>
      <c r="LPX22" s="0"/>
      <c r="LPY22" s="0"/>
      <c r="LPZ22" s="0"/>
      <c r="LQA22" s="0"/>
      <c r="LQB22" s="0"/>
      <c r="LQC22" s="0"/>
      <c r="LQD22" s="0"/>
      <c r="LQE22" s="0"/>
      <c r="LQF22" s="0"/>
      <c r="LQG22" s="0"/>
      <c r="LQH22" s="0"/>
      <c r="LQI22" s="0"/>
      <c r="LQJ22" s="0"/>
      <c r="LQK22" s="0"/>
      <c r="LQL22" s="0"/>
      <c r="LQM22" s="0"/>
      <c r="LQN22" s="0"/>
      <c r="LQO22" s="0"/>
      <c r="LQP22" s="0"/>
      <c r="LQQ22" s="0"/>
      <c r="LQR22" s="0"/>
      <c r="LQS22" s="0"/>
      <c r="LQT22" s="0"/>
      <c r="LQU22" s="0"/>
      <c r="LQV22" s="0"/>
      <c r="LQW22" s="0"/>
      <c r="LQX22" s="0"/>
      <c r="LQY22" s="0"/>
      <c r="LQZ22" s="0"/>
      <c r="LRA22" s="0"/>
      <c r="LRB22" s="0"/>
      <c r="LRC22" s="0"/>
      <c r="LRD22" s="0"/>
      <c r="LRE22" s="0"/>
      <c r="LRF22" s="0"/>
      <c r="LRG22" s="0"/>
      <c r="LRH22" s="0"/>
      <c r="LRI22" s="0"/>
      <c r="LRJ22" s="0"/>
      <c r="LRK22" s="0"/>
      <c r="LRL22" s="0"/>
      <c r="LRM22" s="0"/>
      <c r="LRN22" s="0"/>
      <c r="LRO22" s="0"/>
      <c r="LRP22" s="0"/>
      <c r="LRQ22" s="0"/>
      <c r="LRR22" s="0"/>
      <c r="LRS22" s="0"/>
      <c r="LRT22" s="0"/>
      <c r="LRU22" s="0"/>
      <c r="LRV22" s="0"/>
      <c r="LRW22" s="0"/>
      <c r="LRX22" s="0"/>
      <c r="LRY22" s="0"/>
      <c r="LRZ22" s="0"/>
      <c r="LSA22" s="0"/>
      <c r="LSB22" s="0"/>
      <c r="LSC22" s="0"/>
      <c r="LSD22" s="0"/>
      <c r="LSE22" s="0"/>
      <c r="LSF22" s="0"/>
      <c r="LSG22" s="0"/>
      <c r="LSH22" s="0"/>
      <c r="LSI22" s="0"/>
      <c r="LSJ22" s="0"/>
      <c r="LSK22" s="0"/>
      <c r="LSL22" s="0"/>
      <c r="LSM22" s="0"/>
      <c r="LSN22" s="0"/>
      <c r="LSO22" s="0"/>
      <c r="LSP22" s="0"/>
      <c r="LSQ22" s="0"/>
      <c r="LSR22" s="0"/>
      <c r="LSS22" s="0"/>
      <c r="LST22" s="0"/>
      <c r="LSU22" s="0"/>
      <c r="LSV22" s="0"/>
      <c r="LSW22" s="0"/>
      <c r="LSX22" s="0"/>
      <c r="LSY22" s="0"/>
      <c r="LSZ22" s="0"/>
      <c r="LTA22" s="0"/>
      <c r="LTB22" s="0"/>
      <c r="LTC22" s="0"/>
      <c r="LTD22" s="0"/>
      <c r="LTE22" s="0"/>
      <c r="LTF22" s="0"/>
      <c r="LTG22" s="0"/>
      <c r="LTH22" s="0"/>
      <c r="LTI22" s="0"/>
      <c r="LTJ22" s="0"/>
      <c r="LTK22" s="0"/>
      <c r="LTL22" s="0"/>
      <c r="LTM22" s="0"/>
      <c r="LTN22" s="0"/>
      <c r="LTO22" s="0"/>
      <c r="LTP22" s="0"/>
      <c r="LTQ22" s="0"/>
      <c r="LTR22" s="0"/>
      <c r="LTS22" s="0"/>
      <c r="LTT22" s="0"/>
      <c r="LTU22" s="0"/>
      <c r="LTV22" s="0"/>
      <c r="LTW22" s="0"/>
      <c r="LTX22" s="0"/>
      <c r="LTY22" s="0"/>
      <c r="LTZ22" s="0"/>
      <c r="LUA22" s="0"/>
      <c r="LUB22" s="0"/>
      <c r="LUC22" s="0"/>
      <c r="LUD22" s="0"/>
      <c r="LUE22" s="0"/>
      <c r="LUF22" s="0"/>
      <c r="LUG22" s="0"/>
      <c r="LUH22" s="0"/>
      <c r="LUI22" s="0"/>
      <c r="LUJ22" s="0"/>
      <c r="LUK22" s="0"/>
      <c r="LUL22" s="0"/>
      <c r="LUM22" s="0"/>
      <c r="LUN22" s="0"/>
      <c r="LUO22" s="0"/>
      <c r="LUP22" s="0"/>
      <c r="LUQ22" s="0"/>
      <c r="LUR22" s="0"/>
      <c r="LUS22" s="0"/>
      <c r="LUT22" s="0"/>
      <c r="LUU22" s="0"/>
      <c r="LUV22" s="0"/>
      <c r="LUW22" s="0"/>
      <c r="LUX22" s="0"/>
      <c r="LUY22" s="0"/>
      <c r="LUZ22" s="0"/>
      <c r="LVA22" s="0"/>
      <c r="LVB22" s="0"/>
      <c r="LVC22" s="0"/>
      <c r="LVD22" s="0"/>
      <c r="LVE22" s="0"/>
      <c r="LVF22" s="0"/>
      <c r="LVG22" s="0"/>
      <c r="LVH22" s="0"/>
      <c r="LVI22" s="0"/>
      <c r="LVJ22" s="0"/>
      <c r="LVK22" s="0"/>
      <c r="LVL22" s="0"/>
      <c r="LVM22" s="0"/>
      <c r="LVN22" s="0"/>
      <c r="LVO22" s="0"/>
      <c r="LVP22" s="0"/>
      <c r="LVQ22" s="0"/>
      <c r="LVR22" s="0"/>
      <c r="LVS22" s="0"/>
      <c r="LVT22" s="0"/>
      <c r="LVU22" s="0"/>
      <c r="LVV22" s="0"/>
      <c r="LVW22" s="0"/>
      <c r="LVX22" s="0"/>
      <c r="LVY22" s="0"/>
      <c r="LVZ22" s="0"/>
      <c r="LWA22" s="0"/>
      <c r="LWB22" s="0"/>
      <c r="LWC22" s="0"/>
      <c r="LWD22" s="0"/>
      <c r="LWE22" s="0"/>
      <c r="LWF22" s="0"/>
      <c r="LWG22" s="0"/>
      <c r="LWH22" s="0"/>
      <c r="LWI22" s="0"/>
      <c r="LWJ22" s="0"/>
      <c r="LWK22" s="0"/>
      <c r="LWL22" s="0"/>
      <c r="LWM22" s="0"/>
      <c r="LWN22" s="0"/>
      <c r="LWO22" s="0"/>
      <c r="LWP22" s="0"/>
      <c r="LWQ22" s="0"/>
      <c r="LWR22" s="0"/>
      <c r="LWS22" s="0"/>
      <c r="LWT22" s="0"/>
      <c r="LWU22" s="0"/>
      <c r="LWV22" s="0"/>
      <c r="LWW22" s="0"/>
      <c r="LWX22" s="0"/>
      <c r="LWY22" s="0"/>
      <c r="LWZ22" s="0"/>
      <c r="LXA22" s="0"/>
      <c r="LXB22" s="0"/>
      <c r="LXC22" s="0"/>
      <c r="LXD22" s="0"/>
      <c r="LXE22" s="0"/>
      <c r="LXF22" s="0"/>
      <c r="LXG22" s="0"/>
      <c r="LXH22" s="0"/>
      <c r="LXI22" s="0"/>
      <c r="LXJ22" s="0"/>
      <c r="LXK22" s="0"/>
      <c r="LXL22" s="0"/>
      <c r="LXM22" s="0"/>
      <c r="LXN22" s="0"/>
      <c r="LXO22" s="0"/>
      <c r="LXP22" s="0"/>
      <c r="LXQ22" s="0"/>
      <c r="LXR22" s="0"/>
      <c r="LXS22" s="0"/>
      <c r="LXT22" s="0"/>
      <c r="LXU22" s="0"/>
      <c r="LXV22" s="0"/>
      <c r="LXW22" s="0"/>
      <c r="LXX22" s="0"/>
      <c r="LXY22" s="0"/>
      <c r="LXZ22" s="0"/>
      <c r="LYA22" s="0"/>
      <c r="LYB22" s="0"/>
      <c r="LYC22" s="0"/>
      <c r="LYD22" s="0"/>
      <c r="LYE22" s="0"/>
      <c r="LYF22" s="0"/>
      <c r="LYG22" s="0"/>
      <c r="LYH22" s="0"/>
      <c r="LYI22" s="0"/>
      <c r="LYJ22" s="0"/>
      <c r="LYK22" s="0"/>
      <c r="LYL22" s="0"/>
      <c r="LYM22" s="0"/>
      <c r="LYN22" s="0"/>
      <c r="LYO22" s="0"/>
      <c r="LYP22" s="0"/>
      <c r="LYQ22" s="0"/>
      <c r="LYR22" s="0"/>
      <c r="LYS22" s="0"/>
      <c r="LYT22" s="0"/>
      <c r="LYU22" s="0"/>
      <c r="LYV22" s="0"/>
      <c r="LYW22" s="0"/>
      <c r="LYX22" s="0"/>
      <c r="LYY22" s="0"/>
      <c r="LYZ22" s="0"/>
      <c r="LZA22" s="0"/>
      <c r="LZB22" s="0"/>
      <c r="LZC22" s="0"/>
      <c r="LZD22" s="0"/>
      <c r="LZE22" s="0"/>
      <c r="LZF22" s="0"/>
      <c r="LZG22" s="0"/>
      <c r="LZH22" s="0"/>
      <c r="LZI22" s="0"/>
      <c r="LZJ22" s="0"/>
      <c r="LZK22" s="0"/>
      <c r="LZL22" s="0"/>
      <c r="LZM22" s="0"/>
      <c r="LZN22" s="0"/>
      <c r="LZO22" s="0"/>
      <c r="LZP22" s="0"/>
      <c r="LZQ22" s="0"/>
      <c r="LZR22" s="0"/>
      <c r="LZS22" s="0"/>
      <c r="LZT22" s="0"/>
      <c r="LZU22" s="0"/>
      <c r="LZV22" s="0"/>
      <c r="LZW22" s="0"/>
      <c r="LZX22" s="0"/>
      <c r="LZY22" s="0"/>
      <c r="LZZ22" s="0"/>
      <c r="MAA22" s="0"/>
      <c r="MAB22" s="0"/>
      <c r="MAC22" s="0"/>
      <c r="MAD22" s="0"/>
      <c r="MAE22" s="0"/>
      <c r="MAF22" s="0"/>
      <c r="MAG22" s="0"/>
      <c r="MAH22" s="0"/>
      <c r="MAI22" s="0"/>
      <c r="MAJ22" s="0"/>
      <c r="MAK22" s="0"/>
      <c r="MAL22" s="0"/>
      <c r="MAM22" s="0"/>
      <c r="MAN22" s="0"/>
      <c r="MAO22" s="0"/>
      <c r="MAP22" s="0"/>
      <c r="MAQ22" s="0"/>
      <c r="MAR22" s="0"/>
      <c r="MAS22" s="0"/>
      <c r="MAT22" s="0"/>
      <c r="MAU22" s="0"/>
      <c r="MAV22" s="0"/>
      <c r="MAW22" s="0"/>
      <c r="MAX22" s="0"/>
      <c r="MAY22" s="0"/>
      <c r="MAZ22" s="0"/>
      <c r="MBA22" s="0"/>
      <c r="MBB22" s="0"/>
      <c r="MBC22" s="0"/>
      <c r="MBD22" s="0"/>
      <c r="MBE22" s="0"/>
      <c r="MBF22" s="0"/>
      <c r="MBG22" s="0"/>
      <c r="MBH22" s="0"/>
      <c r="MBI22" s="0"/>
      <c r="MBJ22" s="0"/>
      <c r="MBK22" s="0"/>
      <c r="MBL22" s="0"/>
      <c r="MBM22" s="0"/>
      <c r="MBN22" s="0"/>
      <c r="MBO22" s="0"/>
      <c r="MBP22" s="0"/>
      <c r="MBQ22" s="0"/>
      <c r="MBR22" s="0"/>
      <c r="MBS22" s="0"/>
      <c r="MBT22" s="0"/>
      <c r="MBU22" s="0"/>
      <c r="MBV22" s="0"/>
      <c r="MBW22" s="0"/>
      <c r="MBX22" s="0"/>
      <c r="MBY22" s="0"/>
      <c r="MBZ22" s="0"/>
      <c r="MCA22" s="0"/>
      <c r="MCB22" s="0"/>
      <c r="MCC22" s="0"/>
      <c r="MCD22" s="0"/>
      <c r="MCE22" s="0"/>
      <c r="MCF22" s="0"/>
      <c r="MCG22" s="0"/>
      <c r="MCH22" s="0"/>
      <c r="MCI22" s="0"/>
      <c r="MCJ22" s="0"/>
      <c r="MCK22" s="0"/>
      <c r="MCL22" s="0"/>
      <c r="MCM22" s="0"/>
      <c r="MCN22" s="0"/>
      <c r="MCO22" s="0"/>
      <c r="MCP22" s="0"/>
      <c r="MCQ22" s="0"/>
      <c r="MCR22" s="0"/>
      <c r="MCS22" s="0"/>
      <c r="MCT22" s="0"/>
      <c r="MCU22" s="0"/>
      <c r="MCV22" s="0"/>
      <c r="MCW22" s="0"/>
      <c r="MCX22" s="0"/>
      <c r="MCY22" s="0"/>
      <c r="MCZ22" s="0"/>
      <c r="MDA22" s="0"/>
      <c r="MDB22" s="0"/>
      <c r="MDC22" s="0"/>
      <c r="MDD22" s="0"/>
      <c r="MDE22" s="0"/>
      <c r="MDF22" s="0"/>
      <c r="MDG22" s="0"/>
      <c r="MDH22" s="0"/>
      <c r="MDI22" s="0"/>
      <c r="MDJ22" s="0"/>
      <c r="MDK22" s="0"/>
      <c r="MDL22" s="0"/>
      <c r="MDM22" s="0"/>
      <c r="MDN22" s="0"/>
      <c r="MDO22" s="0"/>
      <c r="MDP22" s="0"/>
      <c r="MDQ22" s="0"/>
      <c r="MDR22" s="0"/>
      <c r="MDS22" s="0"/>
      <c r="MDT22" s="0"/>
      <c r="MDU22" s="0"/>
      <c r="MDV22" s="0"/>
      <c r="MDW22" s="0"/>
      <c r="MDX22" s="0"/>
      <c r="MDY22" s="0"/>
      <c r="MDZ22" s="0"/>
      <c r="MEA22" s="0"/>
      <c r="MEB22" s="0"/>
      <c r="MEC22" s="0"/>
      <c r="MED22" s="0"/>
      <c r="MEE22" s="0"/>
      <c r="MEF22" s="0"/>
      <c r="MEG22" s="0"/>
      <c r="MEH22" s="0"/>
      <c r="MEI22" s="0"/>
      <c r="MEJ22" s="0"/>
      <c r="MEK22" s="0"/>
      <c r="MEL22" s="0"/>
      <c r="MEM22" s="0"/>
      <c r="MEN22" s="0"/>
      <c r="MEO22" s="0"/>
      <c r="MEP22" s="0"/>
      <c r="MEQ22" s="0"/>
      <c r="MER22" s="0"/>
      <c r="MES22" s="0"/>
      <c r="MET22" s="0"/>
      <c r="MEU22" s="0"/>
      <c r="MEV22" s="0"/>
      <c r="MEW22" s="0"/>
      <c r="MEX22" s="0"/>
      <c r="MEY22" s="0"/>
      <c r="MEZ22" s="0"/>
      <c r="MFA22" s="0"/>
      <c r="MFB22" s="0"/>
      <c r="MFC22" s="0"/>
      <c r="MFD22" s="0"/>
      <c r="MFE22" s="0"/>
      <c r="MFF22" s="0"/>
      <c r="MFG22" s="0"/>
      <c r="MFH22" s="0"/>
      <c r="MFI22" s="0"/>
      <c r="MFJ22" s="0"/>
      <c r="MFK22" s="0"/>
      <c r="MFL22" s="0"/>
      <c r="MFM22" s="0"/>
      <c r="MFN22" s="0"/>
      <c r="MFO22" s="0"/>
      <c r="MFP22" s="0"/>
      <c r="MFQ22" s="0"/>
      <c r="MFR22" s="0"/>
      <c r="MFS22" s="0"/>
      <c r="MFT22" s="0"/>
      <c r="MFU22" s="0"/>
      <c r="MFV22" s="0"/>
      <c r="MFW22" s="0"/>
      <c r="MFX22" s="0"/>
      <c r="MFY22" s="0"/>
      <c r="MFZ22" s="0"/>
      <c r="MGA22" s="0"/>
      <c r="MGB22" s="0"/>
      <c r="MGC22" s="0"/>
      <c r="MGD22" s="0"/>
      <c r="MGE22" s="0"/>
      <c r="MGF22" s="0"/>
      <c r="MGG22" s="0"/>
      <c r="MGH22" s="0"/>
      <c r="MGI22" s="0"/>
      <c r="MGJ22" s="0"/>
      <c r="MGK22" s="0"/>
      <c r="MGL22" s="0"/>
      <c r="MGM22" s="0"/>
      <c r="MGN22" s="0"/>
      <c r="MGO22" s="0"/>
      <c r="MGP22" s="0"/>
      <c r="MGQ22" s="0"/>
      <c r="MGR22" s="0"/>
      <c r="MGS22" s="0"/>
      <c r="MGT22" s="0"/>
      <c r="MGU22" s="0"/>
      <c r="MGV22" s="0"/>
      <c r="MGW22" s="0"/>
      <c r="MGX22" s="0"/>
      <c r="MGY22" s="0"/>
      <c r="MGZ22" s="0"/>
      <c r="MHA22" s="0"/>
      <c r="MHB22" s="0"/>
      <c r="MHC22" s="0"/>
      <c r="MHD22" s="0"/>
      <c r="MHE22" s="0"/>
      <c r="MHF22" s="0"/>
      <c r="MHG22" s="0"/>
      <c r="MHH22" s="0"/>
      <c r="MHI22" s="0"/>
      <c r="MHJ22" s="0"/>
      <c r="MHK22" s="0"/>
      <c r="MHL22" s="0"/>
      <c r="MHM22" s="0"/>
      <c r="MHN22" s="0"/>
      <c r="MHO22" s="0"/>
      <c r="MHP22" s="0"/>
      <c r="MHQ22" s="0"/>
      <c r="MHR22" s="0"/>
      <c r="MHS22" s="0"/>
      <c r="MHT22" s="0"/>
      <c r="MHU22" s="0"/>
      <c r="MHV22" s="0"/>
      <c r="MHW22" s="0"/>
      <c r="MHX22" s="0"/>
      <c r="MHY22" s="0"/>
      <c r="MHZ22" s="0"/>
      <c r="MIA22" s="0"/>
      <c r="MIB22" s="0"/>
      <c r="MIC22" s="0"/>
      <c r="MID22" s="0"/>
      <c r="MIE22" s="0"/>
      <c r="MIF22" s="0"/>
      <c r="MIG22" s="0"/>
      <c r="MIH22" s="0"/>
      <c r="MII22" s="0"/>
      <c r="MIJ22" s="0"/>
      <c r="MIK22" s="0"/>
      <c r="MIL22" s="0"/>
      <c r="MIM22" s="0"/>
      <c r="MIN22" s="0"/>
      <c r="MIO22" s="0"/>
      <c r="MIP22" s="0"/>
      <c r="MIQ22" s="0"/>
      <c r="MIR22" s="0"/>
      <c r="MIS22" s="0"/>
      <c r="MIT22" s="0"/>
      <c r="MIU22" s="0"/>
      <c r="MIV22" s="0"/>
      <c r="MIW22" s="0"/>
      <c r="MIX22" s="0"/>
      <c r="MIY22" s="0"/>
      <c r="MIZ22" s="0"/>
      <c r="MJA22" s="0"/>
      <c r="MJB22" s="0"/>
      <c r="MJC22" s="0"/>
      <c r="MJD22" s="0"/>
      <c r="MJE22" s="0"/>
      <c r="MJF22" s="0"/>
      <c r="MJG22" s="0"/>
      <c r="MJH22" s="0"/>
      <c r="MJI22" s="0"/>
      <c r="MJJ22" s="0"/>
      <c r="MJK22" s="0"/>
      <c r="MJL22" s="0"/>
      <c r="MJM22" s="0"/>
      <c r="MJN22" s="0"/>
      <c r="MJO22" s="0"/>
      <c r="MJP22" s="0"/>
      <c r="MJQ22" s="0"/>
      <c r="MJR22" s="0"/>
      <c r="MJS22" s="0"/>
      <c r="MJT22" s="0"/>
      <c r="MJU22" s="0"/>
      <c r="MJV22" s="0"/>
      <c r="MJW22" s="0"/>
      <c r="MJX22" s="0"/>
      <c r="MJY22" s="0"/>
      <c r="MJZ22" s="0"/>
      <c r="MKA22" s="0"/>
      <c r="MKB22" s="0"/>
      <c r="MKC22" s="0"/>
      <c r="MKD22" s="0"/>
      <c r="MKE22" s="0"/>
      <c r="MKF22" s="0"/>
      <c r="MKG22" s="0"/>
      <c r="MKH22" s="0"/>
      <c r="MKI22" s="0"/>
      <c r="MKJ22" s="0"/>
      <c r="MKK22" s="0"/>
      <c r="MKL22" s="0"/>
      <c r="MKM22" s="0"/>
      <c r="MKN22" s="0"/>
      <c r="MKO22" s="0"/>
      <c r="MKP22" s="0"/>
      <c r="MKQ22" s="0"/>
      <c r="MKR22" s="0"/>
      <c r="MKS22" s="0"/>
      <c r="MKT22" s="0"/>
      <c r="MKU22" s="0"/>
      <c r="MKV22" s="0"/>
      <c r="MKW22" s="0"/>
      <c r="MKX22" s="0"/>
      <c r="MKY22" s="0"/>
      <c r="MKZ22" s="0"/>
      <c r="MLA22" s="0"/>
      <c r="MLB22" s="0"/>
      <c r="MLC22" s="0"/>
      <c r="MLD22" s="0"/>
      <c r="MLE22" s="0"/>
      <c r="MLF22" s="0"/>
      <c r="MLG22" s="0"/>
      <c r="MLH22" s="0"/>
      <c r="MLI22" s="0"/>
      <c r="MLJ22" s="0"/>
      <c r="MLK22" s="0"/>
      <c r="MLL22" s="0"/>
      <c r="MLM22" s="0"/>
      <c r="MLN22" s="0"/>
      <c r="MLO22" s="0"/>
      <c r="MLP22" s="0"/>
      <c r="MLQ22" s="0"/>
      <c r="MLR22" s="0"/>
      <c r="MLS22" s="0"/>
      <c r="MLT22" s="0"/>
      <c r="MLU22" s="0"/>
      <c r="MLV22" s="0"/>
      <c r="MLW22" s="0"/>
      <c r="MLX22" s="0"/>
      <c r="MLY22" s="0"/>
      <c r="MLZ22" s="0"/>
      <c r="MMA22" s="0"/>
      <c r="MMB22" s="0"/>
      <c r="MMC22" s="0"/>
      <c r="MMD22" s="0"/>
      <c r="MME22" s="0"/>
      <c r="MMF22" s="0"/>
      <c r="MMG22" s="0"/>
      <c r="MMH22" s="0"/>
      <c r="MMI22" s="0"/>
      <c r="MMJ22" s="0"/>
      <c r="MMK22" s="0"/>
      <c r="MML22" s="0"/>
      <c r="MMM22" s="0"/>
      <c r="MMN22" s="0"/>
      <c r="MMO22" s="0"/>
      <c r="MMP22" s="0"/>
      <c r="MMQ22" s="0"/>
      <c r="MMR22" s="0"/>
      <c r="MMS22" s="0"/>
      <c r="MMT22" s="0"/>
      <c r="MMU22" s="0"/>
      <c r="MMV22" s="0"/>
      <c r="MMW22" s="0"/>
      <c r="MMX22" s="0"/>
      <c r="MMY22" s="0"/>
      <c r="MMZ22" s="0"/>
      <c r="MNA22" s="0"/>
      <c r="MNB22" s="0"/>
      <c r="MNC22" s="0"/>
      <c r="MND22" s="0"/>
      <c r="MNE22" s="0"/>
      <c r="MNF22" s="0"/>
      <c r="MNG22" s="0"/>
      <c r="MNH22" s="0"/>
      <c r="MNI22" s="0"/>
      <c r="MNJ22" s="0"/>
      <c r="MNK22" s="0"/>
      <c r="MNL22" s="0"/>
      <c r="MNM22" s="0"/>
      <c r="MNN22" s="0"/>
      <c r="MNO22" s="0"/>
      <c r="MNP22" s="0"/>
      <c r="MNQ22" s="0"/>
      <c r="MNR22" s="0"/>
      <c r="MNS22" s="0"/>
      <c r="MNT22" s="0"/>
      <c r="MNU22" s="0"/>
      <c r="MNV22" s="0"/>
      <c r="MNW22" s="0"/>
      <c r="MNX22" s="0"/>
      <c r="MNY22" s="0"/>
      <c r="MNZ22" s="0"/>
      <c r="MOA22" s="0"/>
      <c r="MOB22" s="0"/>
      <c r="MOC22" s="0"/>
      <c r="MOD22" s="0"/>
      <c r="MOE22" s="0"/>
      <c r="MOF22" s="0"/>
      <c r="MOG22" s="0"/>
      <c r="MOH22" s="0"/>
      <c r="MOI22" s="0"/>
      <c r="MOJ22" s="0"/>
      <c r="MOK22" s="0"/>
      <c r="MOL22" s="0"/>
      <c r="MOM22" s="0"/>
      <c r="MON22" s="0"/>
      <c r="MOO22" s="0"/>
      <c r="MOP22" s="0"/>
      <c r="MOQ22" s="0"/>
      <c r="MOR22" s="0"/>
      <c r="MOS22" s="0"/>
      <c r="MOT22" s="0"/>
      <c r="MOU22" s="0"/>
      <c r="MOV22" s="0"/>
      <c r="MOW22" s="0"/>
      <c r="MOX22" s="0"/>
      <c r="MOY22" s="0"/>
      <c r="MOZ22" s="0"/>
      <c r="MPA22" s="0"/>
      <c r="MPB22" s="0"/>
      <c r="MPC22" s="0"/>
      <c r="MPD22" s="0"/>
      <c r="MPE22" s="0"/>
      <c r="MPF22" s="0"/>
      <c r="MPG22" s="0"/>
      <c r="MPH22" s="0"/>
      <c r="MPI22" s="0"/>
      <c r="MPJ22" s="0"/>
      <c r="MPK22" s="0"/>
      <c r="MPL22" s="0"/>
      <c r="MPM22" s="0"/>
      <c r="MPN22" s="0"/>
      <c r="MPO22" s="0"/>
      <c r="MPP22" s="0"/>
      <c r="MPQ22" s="0"/>
      <c r="MPR22" s="0"/>
      <c r="MPS22" s="0"/>
      <c r="MPT22" s="0"/>
      <c r="MPU22" s="0"/>
      <c r="MPV22" s="0"/>
      <c r="MPW22" s="0"/>
      <c r="MPX22" s="0"/>
      <c r="MPY22" s="0"/>
      <c r="MPZ22" s="0"/>
      <c r="MQA22" s="0"/>
      <c r="MQB22" s="0"/>
      <c r="MQC22" s="0"/>
      <c r="MQD22" s="0"/>
      <c r="MQE22" s="0"/>
      <c r="MQF22" s="0"/>
      <c r="MQG22" s="0"/>
      <c r="MQH22" s="0"/>
      <c r="MQI22" s="0"/>
      <c r="MQJ22" s="0"/>
      <c r="MQK22" s="0"/>
      <c r="MQL22" s="0"/>
      <c r="MQM22" s="0"/>
      <c r="MQN22" s="0"/>
      <c r="MQO22" s="0"/>
      <c r="MQP22" s="0"/>
      <c r="MQQ22" s="0"/>
      <c r="MQR22" s="0"/>
      <c r="MQS22" s="0"/>
      <c r="MQT22" s="0"/>
      <c r="MQU22" s="0"/>
      <c r="MQV22" s="0"/>
      <c r="MQW22" s="0"/>
      <c r="MQX22" s="0"/>
      <c r="MQY22" s="0"/>
      <c r="MQZ22" s="0"/>
      <c r="MRA22" s="0"/>
      <c r="MRB22" s="0"/>
      <c r="MRC22" s="0"/>
      <c r="MRD22" s="0"/>
      <c r="MRE22" s="0"/>
      <c r="MRF22" s="0"/>
      <c r="MRG22" s="0"/>
      <c r="MRH22" s="0"/>
      <c r="MRI22" s="0"/>
      <c r="MRJ22" s="0"/>
      <c r="MRK22" s="0"/>
      <c r="MRL22" s="0"/>
      <c r="MRM22" s="0"/>
      <c r="MRN22" s="0"/>
      <c r="MRO22" s="0"/>
      <c r="MRP22" s="0"/>
      <c r="MRQ22" s="0"/>
      <c r="MRR22" s="0"/>
      <c r="MRS22" s="0"/>
      <c r="MRT22" s="0"/>
      <c r="MRU22" s="0"/>
      <c r="MRV22" s="0"/>
      <c r="MRW22" s="0"/>
      <c r="MRX22" s="0"/>
      <c r="MRY22" s="0"/>
      <c r="MRZ22" s="0"/>
      <c r="MSA22" s="0"/>
      <c r="MSB22" s="0"/>
      <c r="MSC22" s="0"/>
      <c r="MSD22" s="0"/>
      <c r="MSE22" s="0"/>
      <c r="MSF22" s="0"/>
      <c r="MSG22" s="0"/>
      <c r="MSH22" s="0"/>
      <c r="MSI22" s="0"/>
      <c r="MSJ22" s="0"/>
      <c r="MSK22" s="0"/>
      <c r="MSL22" s="0"/>
      <c r="MSM22" s="0"/>
      <c r="MSN22" s="0"/>
      <c r="MSO22" s="0"/>
      <c r="MSP22" s="0"/>
      <c r="MSQ22" s="0"/>
      <c r="MSR22" s="0"/>
      <c r="MSS22" s="0"/>
      <c r="MST22" s="0"/>
      <c r="MSU22" s="0"/>
      <c r="MSV22" s="0"/>
      <c r="MSW22" s="0"/>
      <c r="MSX22" s="0"/>
      <c r="MSY22" s="0"/>
      <c r="MSZ22" s="0"/>
      <c r="MTA22" s="0"/>
      <c r="MTB22" s="0"/>
      <c r="MTC22" s="0"/>
      <c r="MTD22" s="0"/>
      <c r="MTE22" s="0"/>
      <c r="MTF22" s="0"/>
      <c r="MTG22" s="0"/>
      <c r="MTH22" s="0"/>
      <c r="MTI22" s="0"/>
      <c r="MTJ22" s="0"/>
      <c r="MTK22" s="0"/>
      <c r="MTL22" s="0"/>
      <c r="MTM22" s="0"/>
      <c r="MTN22" s="0"/>
      <c r="MTO22" s="0"/>
      <c r="MTP22" s="0"/>
      <c r="MTQ22" s="0"/>
      <c r="MTR22" s="0"/>
      <c r="MTS22" s="0"/>
      <c r="MTT22" s="0"/>
      <c r="MTU22" s="0"/>
      <c r="MTV22" s="0"/>
      <c r="MTW22" s="0"/>
      <c r="MTX22" s="0"/>
      <c r="MTY22" s="0"/>
      <c r="MTZ22" s="0"/>
      <c r="MUA22" s="0"/>
      <c r="MUB22" s="0"/>
      <c r="MUC22" s="0"/>
      <c r="MUD22" s="0"/>
      <c r="MUE22" s="0"/>
      <c r="MUF22" s="0"/>
      <c r="MUG22" s="0"/>
      <c r="MUH22" s="0"/>
      <c r="MUI22" s="0"/>
      <c r="MUJ22" s="0"/>
      <c r="MUK22" s="0"/>
      <c r="MUL22" s="0"/>
      <c r="MUM22" s="0"/>
      <c r="MUN22" s="0"/>
      <c r="MUO22" s="0"/>
      <c r="MUP22" s="0"/>
      <c r="MUQ22" s="0"/>
      <c r="MUR22" s="0"/>
      <c r="MUS22" s="0"/>
      <c r="MUT22" s="0"/>
      <c r="MUU22" s="0"/>
      <c r="MUV22" s="0"/>
      <c r="MUW22" s="0"/>
      <c r="MUX22" s="0"/>
      <c r="MUY22" s="0"/>
      <c r="MUZ22" s="0"/>
      <c r="MVA22" s="0"/>
      <c r="MVB22" s="0"/>
      <c r="MVC22" s="0"/>
      <c r="MVD22" s="0"/>
      <c r="MVE22" s="0"/>
      <c r="MVF22" s="0"/>
      <c r="MVG22" s="0"/>
      <c r="MVH22" s="0"/>
      <c r="MVI22" s="0"/>
      <c r="MVJ22" s="0"/>
      <c r="MVK22" s="0"/>
      <c r="MVL22" s="0"/>
      <c r="MVM22" s="0"/>
      <c r="MVN22" s="0"/>
      <c r="MVO22" s="0"/>
      <c r="MVP22" s="0"/>
      <c r="MVQ22" s="0"/>
      <c r="MVR22" s="0"/>
      <c r="MVS22" s="0"/>
      <c r="MVT22" s="0"/>
      <c r="MVU22" s="0"/>
      <c r="MVV22" s="0"/>
      <c r="MVW22" s="0"/>
      <c r="MVX22" s="0"/>
      <c r="MVY22" s="0"/>
      <c r="MVZ22" s="0"/>
      <c r="MWA22" s="0"/>
      <c r="MWB22" s="0"/>
      <c r="MWC22" s="0"/>
      <c r="MWD22" s="0"/>
      <c r="MWE22" s="0"/>
      <c r="MWF22" s="0"/>
      <c r="MWG22" s="0"/>
      <c r="MWH22" s="0"/>
      <c r="MWI22" s="0"/>
      <c r="MWJ22" s="0"/>
      <c r="MWK22" s="0"/>
      <c r="MWL22" s="0"/>
      <c r="MWM22" s="0"/>
      <c r="MWN22" s="0"/>
      <c r="MWO22" s="0"/>
      <c r="MWP22" s="0"/>
      <c r="MWQ22" s="0"/>
      <c r="MWR22" s="0"/>
      <c r="MWS22" s="0"/>
      <c r="MWT22" s="0"/>
      <c r="MWU22" s="0"/>
      <c r="MWV22" s="0"/>
      <c r="MWW22" s="0"/>
      <c r="MWX22" s="0"/>
      <c r="MWY22" s="0"/>
      <c r="MWZ22" s="0"/>
      <c r="MXA22" s="0"/>
      <c r="MXB22" s="0"/>
      <c r="MXC22" s="0"/>
      <c r="MXD22" s="0"/>
      <c r="MXE22" s="0"/>
      <c r="MXF22" s="0"/>
      <c r="MXG22" s="0"/>
      <c r="MXH22" s="0"/>
      <c r="MXI22" s="0"/>
      <c r="MXJ22" s="0"/>
      <c r="MXK22" s="0"/>
      <c r="MXL22" s="0"/>
      <c r="MXM22" s="0"/>
      <c r="MXN22" s="0"/>
      <c r="MXO22" s="0"/>
      <c r="MXP22" s="0"/>
      <c r="MXQ22" s="0"/>
      <c r="MXR22" s="0"/>
      <c r="MXS22" s="0"/>
      <c r="MXT22" s="0"/>
      <c r="MXU22" s="0"/>
      <c r="MXV22" s="0"/>
      <c r="MXW22" s="0"/>
      <c r="MXX22" s="0"/>
      <c r="MXY22" s="0"/>
      <c r="MXZ22" s="0"/>
      <c r="MYA22" s="0"/>
      <c r="MYB22" s="0"/>
      <c r="MYC22" s="0"/>
      <c r="MYD22" s="0"/>
      <c r="MYE22" s="0"/>
      <c r="MYF22" s="0"/>
      <c r="MYG22" s="0"/>
      <c r="MYH22" s="0"/>
      <c r="MYI22" s="0"/>
      <c r="MYJ22" s="0"/>
      <c r="MYK22" s="0"/>
      <c r="MYL22" s="0"/>
      <c r="MYM22" s="0"/>
      <c r="MYN22" s="0"/>
      <c r="MYO22" s="0"/>
      <c r="MYP22" s="0"/>
      <c r="MYQ22" s="0"/>
      <c r="MYR22" s="0"/>
      <c r="MYS22" s="0"/>
      <c r="MYT22" s="0"/>
      <c r="MYU22" s="0"/>
      <c r="MYV22" s="0"/>
      <c r="MYW22" s="0"/>
      <c r="MYX22" s="0"/>
      <c r="MYY22" s="0"/>
      <c r="MYZ22" s="0"/>
      <c r="MZA22" s="0"/>
      <c r="MZB22" s="0"/>
      <c r="MZC22" s="0"/>
      <c r="MZD22" s="0"/>
      <c r="MZE22" s="0"/>
      <c r="MZF22" s="0"/>
      <c r="MZG22" s="0"/>
      <c r="MZH22" s="0"/>
      <c r="MZI22" s="0"/>
      <c r="MZJ22" s="0"/>
      <c r="MZK22" s="0"/>
      <c r="MZL22" s="0"/>
      <c r="MZM22" s="0"/>
      <c r="MZN22" s="0"/>
      <c r="MZO22" s="0"/>
      <c r="MZP22" s="0"/>
      <c r="MZQ22" s="0"/>
      <c r="MZR22" s="0"/>
      <c r="MZS22" s="0"/>
      <c r="MZT22" s="0"/>
      <c r="MZU22" s="0"/>
      <c r="MZV22" s="0"/>
      <c r="MZW22" s="0"/>
      <c r="MZX22" s="0"/>
      <c r="MZY22" s="0"/>
      <c r="MZZ22" s="0"/>
      <c r="NAA22" s="0"/>
      <c r="NAB22" s="0"/>
      <c r="NAC22" s="0"/>
      <c r="NAD22" s="0"/>
      <c r="NAE22" s="0"/>
      <c r="NAF22" s="0"/>
      <c r="NAG22" s="0"/>
      <c r="NAH22" s="0"/>
      <c r="NAI22" s="0"/>
      <c r="NAJ22" s="0"/>
      <c r="NAK22" s="0"/>
      <c r="NAL22" s="0"/>
      <c r="NAM22" s="0"/>
      <c r="NAN22" s="0"/>
      <c r="NAO22" s="0"/>
      <c r="NAP22" s="0"/>
      <c r="NAQ22" s="0"/>
      <c r="NAR22" s="0"/>
      <c r="NAS22" s="0"/>
      <c r="NAT22" s="0"/>
      <c r="NAU22" s="0"/>
      <c r="NAV22" s="0"/>
      <c r="NAW22" s="0"/>
      <c r="NAX22" s="0"/>
      <c r="NAY22" s="0"/>
      <c r="NAZ22" s="0"/>
      <c r="NBA22" s="0"/>
      <c r="NBB22" s="0"/>
      <c r="NBC22" s="0"/>
      <c r="NBD22" s="0"/>
      <c r="NBE22" s="0"/>
      <c r="NBF22" s="0"/>
      <c r="NBG22" s="0"/>
      <c r="NBH22" s="0"/>
      <c r="NBI22" s="0"/>
      <c r="NBJ22" s="0"/>
      <c r="NBK22" s="0"/>
      <c r="NBL22" s="0"/>
      <c r="NBM22" s="0"/>
      <c r="NBN22" s="0"/>
      <c r="NBO22" s="0"/>
      <c r="NBP22" s="0"/>
      <c r="NBQ22" s="0"/>
      <c r="NBR22" s="0"/>
      <c r="NBS22" s="0"/>
      <c r="NBT22" s="0"/>
      <c r="NBU22" s="0"/>
      <c r="NBV22" s="0"/>
      <c r="NBW22" s="0"/>
      <c r="NBX22" s="0"/>
      <c r="NBY22" s="0"/>
      <c r="NBZ22" s="0"/>
      <c r="NCA22" s="0"/>
      <c r="NCB22" s="0"/>
      <c r="NCC22" s="0"/>
      <c r="NCD22" s="0"/>
      <c r="NCE22" s="0"/>
      <c r="NCF22" s="0"/>
      <c r="NCG22" s="0"/>
      <c r="NCH22" s="0"/>
      <c r="NCI22" s="0"/>
      <c r="NCJ22" s="0"/>
      <c r="NCK22" s="0"/>
      <c r="NCL22" s="0"/>
      <c r="NCM22" s="0"/>
      <c r="NCN22" s="0"/>
      <c r="NCO22" s="0"/>
      <c r="NCP22" s="0"/>
      <c r="NCQ22" s="0"/>
      <c r="NCR22" s="0"/>
      <c r="NCS22" s="0"/>
      <c r="NCT22" s="0"/>
      <c r="NCU22" s="0"/>
      <c r="NCV22" s="0"/>
      <c r="NCW22" s="0"/>
      <c r="NCX22" s="0"/>
      <c r="NCY22" s="0"/>
      <c r="NCZ22" s="0"/>
      <c r="NDA22" s="0"/>
      <c r="NDB22" s="0"/>
      <c r="NDC22" s="0"/>
      <c r="NDD22" s="0"/>
      <c r="NDE22" s="0"/>
      <c r="NDF22" s="0"/>
      <c r="NDG22" s="0"/>
      <c r="NDH22" s="0"/>
      <c r="NDI22" s="0"/>
      <c r="NDJ22" s="0"/>
      <c r="NDK22" s="0"/>
      <c r="NDL22" s="0"/>
      <c r="NDM22" s="0"/>
      <c r="NDN22" s="0"/>
      <c r="NDO22" s="0"/>
      <c r="NDP22" s="0"/>
      <c r="NDQ22" s="0"/>
      <c r="NDR22" s="0"/>
      <c r="NDS22" s="0"/>
      <c r="NDT22" s="0"/>
      <c r="NDU22" s="0"/>
      <c r="NDV22" s="0"/>
      <c r="NDW22" s="0"/>
      <c r="NDX22" s="0"/>
      <c r="NDY22" s="0"/>
      <c r="NDZ22" s="0"/>
      <c r="NEA22" s="0"/>
      <c r="NEB22" s="0"/>
      <c r="NEC22" s="0"/>
      <c r="NED22" s="0"/>
      <c r="NEE22" s="0"/>
      <c r="NEF22" s="0"/>
      <c r="NEG22" s="0"/>
      <c r="NEH22" s="0"/>
      <c r="NEI22" s="0"/>
      <c r="NEJ22" s="0"/>
      <c r="NEK22" s="0"/>
      <c r="NEL22" s="0"/>
      <c r="NEM22" s="0"/>
      <c r="NEN22" s="0"/>
      <c r="NEO22" s="0"/>
      <c r="NEP22" s="0"/>
      <c r="NEQ22" s="0"/>
      <c r="NER22" s="0"/>
      <c r="NES22" s="0"/>
      <c r="NET22" s="0"/>
      <c r="NEU22" s="0"/>
      <c r="NEV22" s="0"/>
      <c r="NEW22" s="0"/>
      <c r="NEX22" s="0"/>
      <c r="NEY22" s="0"/>
      <c r="NEZ22" s="0"/>
      <c r="NFA22" s="0"/>
      <c r="NFB22" s="0"/>
      <c r="NFC22" s="0"/>
      <c r="NFD22" s="0"/>
      <c r="NFE22" s="0"/>
      <c r="NFF22" s="0"/>
      <c r="NFG22" s="0"/>
      <c r="NFH22" s="0"/>
      <c r="NFI22" s="0"/>
      <c r="NFJ22" s="0"/>
      <c r="NFK22" s="0"/>
      <c r="NFL22" s="0"/>
      <c r="NFM22" s="0"/>
      <c r="NFN22" s="0"/>
      <c r="NFO22" s="0"/>
      <c r="NFP22" s="0"/>
      <c r="NFQ22" s="0"/>
      <c r="NFR22" s="0"/>
      <c r="NFS22" s="0"/>
      <c r="NFT22" s="0"/>
      <c r="NFU22" s="0"/>
      <c r="NFV22" s="0"/>
      <c r="NFW22" s="0"/>
      <c r="NFX22" s="0"/>
      <c r="NFY22" s="0"/>
      <c r="NFZ22" s="0"/>
      <c r="NGA22" s="0"/>
      <c r="NGB22" s="0"/>
      <c r="NGC22" s="0"/>
      <c r="NGD22" s="0"/>
      <c r="NGE22" s="0"/>
      <c r="NGF22" s="0"/>
      <c r="NGG22" s="0"/>
      <c r="NGH22" s="0"/>
      <c r="NGI22" s="0"/>
      <c r="NGJ22" s="0"/>
      <c r="NGK22" s="0"/>
      <c r="NGL22" s="0"/>
      <c r="NGM22" s="0"/>
      <c r="NGN22" s="0"/>
      <c r="NGO22" s="0"/>
      <c r="NGP22" s="0"/>
      <c r="NGQ22" s="0"/>
      <c r="NGR22" s="0"/>
      <c r="NGS22" s="0"/>
      <c r="NGT22" s="0"/>
      <c r="NGU22" s="0"/>
      <c r="NGV22" s="0"/>
      <c r="NGW22" s="0"/>
      <c r="NGX22" s="0"/>
      <c r="NGY22" s="0"/>
      <c r="NGZ22" s="0"/>
      <c r="NHA22" s="0"/>
      <c r="NHB22" s="0"/>
      <c r="NHC22" s="0"/>
      <c r="NHD22" s="0"/>
      <c r="NHE22" s="0"/>
      <c r="NHF22" s="0"/>
      <c r="NHG22" s="0"/>
      <c r="NHH22" s="0"/>
      <c r="NHI22" s="0"/>
      <c r="NHJ22" s="0"/>
      <c r="NHK22" s="0"/>
      <c r="NHL22" s="0"/>
      <c r="NHM22" s="0"/>
      <c r="NHN22" s="0"/>
      <c r="NHO22" s="0"/>
      <c r="NHP22" s="0"/>
      <c r="NHQ22" s="0"/>
      <c r="NHR22" s="0"/>
      <c r="NHS22" s="0"/>
      <c r="NHT22" s="0"/>
      <c r="NHU22" s="0"/>
      <c r="NHV22" s="0"/>
      <c r="NHW22" s="0"/>
      <c r="NHX22" s="0"/>
      <c r="NHY22" s="0"/>
      <c r="NHZ22" s="0"/>
      <c r="NIA22" s="0"/>
      <c r="NIB22" s="0"/>
      <c r="NIC22" s="0"/>
      <c r="NID22" s="0"/>
      <c r="NIE22" s="0"/>
      <c r="NIF22" s="0"/>
      <c r="NIG22" s="0"/>
      <c r="NIH22" s="0"/>
      <c r="NII22" s="0"/>
      <c r="NIJ22" s="0"/>
      <c r="NIK22" s="0"/>
      <c r="NIL22" s="0"/>
      <c r="NIM22" s="0"/>
      <c r="NIN22" s="0"/>
      <c r="NIO22" s="0"/>
      <c r="NIP22" s="0"/>
      <c r="NIQ22" s="0"/>
      <c r="NIR22" s="0"/>
      <c r="NIS22" s="0"/>
      <c r="NIT22" s="0"/>
      <c r="NIU22" s="0"/>
      <c r="NIV22" s="0"/>
      <c r="NIW22" s="0"/>
      <c r="NIX22" s="0"/>
      <c r="NIY22" s="0"/>
      <c r="NIZ22" s="0"/>
      <c r="NJA22" s="0"/>
      <c r="NJB22" s="0"/>
      <c r="NJC22" s="0"/>
      <c r="NJD22" s="0"/>
      <c r="NJE22" s="0"/>
      <c r="NJF22" s="0"/>
      <c r="NJG22" s="0"/>
      <c r="NJH22" s="0"/>
      <c r="NJI22" s="0"/>
      <c r="NJJ22" s="0"/>
      <c r="NJK22" s="0"/>
      <c r="NJL22" s="0"/>
      <c r="NJM22" s="0"/>
      <c r="NJN22" s="0"/>
      <c r="NJO22" s="0"/>
      <c r="NJP22" s="0"/>
      <c r="NJQ22" s="0"/>
      <c r="NJR22" s="0"/>
      <c r="NJS22" s="0"/>
      <c r="NJT22" s="0"/>
      <c r="NJU22" s="0"/>
      <c r="NJV22" s="0"/>
      <c r="NJW22" s="0"/>
      <c r="NJX22" s="0"/>
      <c r="NJY22" s="0"/>
      <c r="NJZ22" s="0"/>
      <c r="NKA22" s="0"/>
      <c r="NKB22" s="0"/>
      <c r="NKC22" s="0"/>
      <c r="NKD22" s="0"/>
      <c r="NKE22" s="0"/>
      <c r="NKF22" s="0"/>
      <c r="NKG22" s="0"/>
      <c r="NKH22" s="0"/>
      <c r="NKI22" s="0"/>
      <c r="NKJ22" s="0"/>
      <c r="NKK22" s="0"/>
      <c r="NKL22" s="0"/>
      <c r="NKM22" s="0"/>
      <c r="NKN22" s="0"/>
      <c r="NKO22" s="0"/>
      <c r="NKP22" s="0"/>
      <c r="NKQ22" s="0"/>
      <c r="NKR22" s="0"/>
      <c r="NKS22" s="0"/>
      <c r="NKT22" s="0"/>
      <c r="NKU22" s="0"/>
      <c r="NKV22" s="0"/>
      <c r="NKW22" s="0"/>
      <c r="NKX22" s="0"/>
      <c r="NKY22" s="0"/>
      <c r="NKZ22" s="0"/>
      <c r="NLA22" s="0"/>
      <c r="NLB22" s="0"/>
      <c r="NLC22" s="0"/>
      <c r="NLD22" s="0"/>
      <c r="NLE22" s="0"/>
      <c r="NLF22" s="0"/>
      <c r="NLG22" s="0"/>
      <c r="NLH22" s="0"/>
      <c r="NLI22" s="0"/>
      <c r="NLJ22" s="0"/>
      <c r="NLK22" s="0"/>
      <c r="NLL22" s="0"/>
      <c r="NLM22" s="0"/>
      <c r="NLN22" s="0"/>
      <c r="NLO22" s="0"/>
      <c r="NLP22" s="0"/>
      <c r="NLQ22" s="0"/>
      <c r="NLR22" s="0"/>
      <c r="NLS22" s="0"/>
      <c r="NLT22" s="0"/>
      <c r="NLU22" s="0"/>
      <c r="NLV22" s="0"/>
      <c r="NLW22" s="0"/>
      <c r="NLX22" s="0"/>
      <c r="NLY22" s="0"/>
      <c r="NLZ22" s="0"/>
      <c r="NMA22" s="0"/>
      <c r="NMB22" s="0"/>
      <c r="NMC22" s="0"/>
      <c r="NMD22" s="0"/>
      <c r="NME22" s="0"/>
      <c r="NMF22" s="0"/>
      <c r="NMG22" s="0"/>
      <c r="NMH22" s="0"/>
      <c r="NMI22" s="0"/>
      <c r="NMJ22" s="0"/>
      <c r="NMK22" s="0"/>
      <c r="NML22" s="0"/>
      <c r="NMM22" s="0"/>
      <c r="NMN22" s="0"/>
      <c r="NMO22" s="0"/>
      <c r="NMP22" s="0"/>
      <c r="NMQ22" s="0"/>
      <c r="NMR22" s="0"/>
      <c r="NMS22" s="0"/>
      <c r="NMT22" s="0"/>
      <c r="NMU22" s="0"/>
      <c r="NMV22" s="0"/>
      <c r="NMW22" s="0"/>
      <c r="NMX22" s="0"/>
      <c r="NMY22" s="0"/>
      <c r="NMZ22" s="0"/>
      <c r="NNA22" s="0"/>
      <c r="NNB22" s="0"/>
      <c r="NNC22" s="0"/>
      <c r="NND22" s="0"/>
      <c r="NNE22" s="0"/>
      <c r="NNF22" s="0"/>
      <c r="NNG22" s="0"/>
      <c r="NNH22" s="0"/>
      <c r="NNI22" s="0"/>
      <c r="NNJ22" s="0"/>
      <c r="NNK22" s="0"/>
      <c r="NNL22" s="0"/>
      <c r="NNM22" s="0"/>
      <c r="NNN22" s="0"/>
      <c r="NNO22" s="0"/>
      <c r="NNP22" s="0"/>
      <c r="NNQ22" s="0"/>
      <c r="NNR22" s="0"/>
      <c r="NNS22" s="0"/>
      <c r="NNT22" s="0"/>
      <c r="NNU22" s="0"/>
      <c r="NNV22" s="0"/>
      <c r="NNW22" s="0"/>
      <c r="NNX22" s="0"/>
      <c r="NNY22" s="0"/>
      <c r="NNZ22" s="0"/>
      <c r="NOA22" s="0"/>
      <c r="NOB22" s="0"/>
      <c r="NOC22" s="0"/>
      <c r="NOD22" s="0"/>
      <c r="NOE22" s="0"/>
      <c r="NOF22" s="0"/>
      <c r="NOG22" s="0"/>
      <c r="NOH22" s="0"/>
      <c r="NOI22" s="0"/>
      <c r="NOJ22" s="0"/>
      <c r="NOK22" s="0"/>
      <c r="NOL22" s="0"/>
      <c r="NOM22" s="0"/>
      <c r="NON22" s="0"/>
      <c r="NOO22" s="0"/>
      <c r="NOP22" s="0"/>
      <c r="NOQ22" s="0"/>
      <c r="NOR22" s="0"/>
      <c r="NOS22" s="0"/>
      <c r="NOT22" s="0"/>
      <c r="NOU22" s="0"/>
      <c r="NOV22" s="0"/>
      <c r="NOW22" s="0"/>
      <c r="NOX22" s="0"/>
      <c r="NOY22" s="0"/>
      <c r="NOZ22" s="0"/>
      <c r="NPA22" s="0"/>
      <c r="NPB22" s="0"/>
      <c r="NPC22" s="0"/>
      <c r="NPD22" s="0"/>
      <c r="NPE22" s="0"/>
      <c r="NPF22" s="0"/>
      <c r="NPG22" s="0"/>
      <c r="NPH22" s="0"/>
      <c r="NPI22" s="0"/>
      <c r="NPJ22" s="0"/>
      <c r="NPK22" s="0"/>
      <c r="NPL22" s="0"/>
      <c r="NPM22" s="0"/>
      <c r="NPN22" s="0"/>
      <c r="NPO22" s="0"/>
      <c r="NPP22" s="0"/>
      <c r="NPQ22" s="0"/>
      <c r="NPR22" s="0"/>
      <c r="NPS22" s="0"/>
      <c r="NPT22" s="0"/>
      <c r="NPU22" s="0"/>
      <c r="NPV22" s="0"/>
      <c r="NPW22" s="0"/>
      <c r="NPX22" s="0"/>
      <c r="NPY22" s="0"/>
      <c r="NPZ22" s="0"/>
      <c r="NQA22" s="0"/>
      <c r="NQB22" s="0"/>
      <c r="NQC22" s="0"/>
      <c r="NQD22" s="0"/>
      <c r="NQE22" s="0"/>
      <c r="NQF22" s="0"/>
      <c r="NQG22" s="0"/>
      <c r="NQH22" s="0"/>
      <c r="NQI22" s="0"/>
      <c r="NQJ22" s="0"/>
      <c r="NQK22" s="0"/>
      <c r="NQL22" s="0"/>
      <c r="NQM22" s="0"/>
      <c r="NQN22" s="0"/>
      <c r="NQO22" s="0"/>
      <c r="NQP22" s="0"/>
      <c r="NQQ22" s="0"/>
      <c r="NQR22" s="0"/>
      <c r="NQS22" s="0"/>
      <c r="NQT22" s="0"/>
      <c r="NQU22" s="0"/>
      <c r="NQV22" s="0"/>
      <c r="NQW22" s="0"/>
      <c r="NQX22" s="0"/>
      <c r="NQY22" s="0"/>
      <c r="NQZ22" s="0"/>
      <c r="NRA22" s="0"/>
      <c r="NRB22" s="0"/>
      <c r="NRC22" s="0"/>
      <c r="NRD22" s="0"/>
      <c r="NRE22" s="0"/>
      <c r="NRF22" s="0"/>
      <c r="NRG22" s="0"/>
      <c r="NRH22" s="0"/>
      <c r="NRI22" s="0"/>
      <c r="NRJ22" s="0"/>
      <c r="NRK22" s="0"/>
      <c r="NRL22" s="0"/>
      <c r="NRM22" s="0"/>
      <c r="NRN22" s="0"/>
      <c r="NRO22" s="0"/>
      <c r="NRP22" s="0"/>
      <c r="NRQ22" s="0"/>
      <c r="NRR22" s="0"/>
      <c r="NRS22" s="0"/>
      <c r="NRT22" s="0"/>
      <c r="NRU22" s="0"/>
      <c r="NRV22" s="0"/>
      <c r="NRW22" s="0"/>
      <c r="NRX22" s="0"/>
      <c r="NRY22" s="0"/>
      <c r="NRZ22" s="0"/>
      <c r="NSA22" s="0"/>
      <c r="NSB22" s="0"/>
      <c r="NSC22" s="0"/>
      <c r="NSD22" s="0"/>
      <c r="NSE22" s="0"/>
      <c r="NSF22" s="0"/>
      <c r="NSG22" s="0"/>
      <c r="NSH22" s="0"/>
      <c r="NSI22" s="0"/>
      <c r="NSJ22" s="0"/>
      <c r="NSK22" s="0"/>
      <c r="NSL22" s="0"/>
      <c r="NSM22" s="0"/>
      <c r="NSN22" s="0"/>
      <c r="NSO22" s="0"/>
      <c r="NSP22" s="0"/>
      <c r="NSQ22" s="0"/>
      <c r="NSR22" s="0"/>
      <c r="NSS22" s="0"/>
      <c r="NST22" s="0"/>
      <c r="NSU22" s="0"/>
      <c r="NSV22" s="0"/>
      <c r="NSW22" s="0"/>
      <c r="NSX22" s="0"/>
      <c r="NSY22" s="0"/>
      <c r="NSZ22" s="0"/>
      <c r="NTA22" s="0"/>
      <c r="NTB22" s="0"/>
      <c r="NTC22" s="0"/>
      <c r="NTD22" s="0"/>
      <c r="NTE22" s="0"/>
      <c r="NTF22" s="0"/>
      <c r="NTG22" s="0"/>
      <c r="NTH22" s="0"/>
      <c r="NTI22" s="0"/>
      <c r="NTJ22" s="0"/>
      <c r="NTK22" s="0"/>
      <c r="NTL22" s="0"/>
      <c r="NTM22" s="0"/>
      <c r="NTN22" s="0"/>
      <c r="NTO22" s="0"/>
      <c r="NTP22" s="0"/>
      <c r="NTQ22" s="0"/>
      <c r="NTR22" s="0"/>
      <c r="NTS22" s="0"/>
      <c r="NTT22" s="0"/>
      <c r="NTU22" s="0"/>
      <c r="NTV22" s="0"/>
      <c r="NTW22" s="0"/>
      <c r="NTX22" s="0"/>
      <c r="NTY22" s="0"/>
      <c r="NTZ22" s="0"/>
      <c r="NUA22" s="0"/>
      <c r="NUB22" s="0"/>
      <c r="NUC22" s="0"/>
      <c r="NUD22" s="0"/>
      <c r="NUE22" s="0"/>
      <c r="NUF22" s="0"/>
      <c r="NUG22" s="0"/>
      <c r="NUH22" s="0"/>
      <c r="NUI22" s="0"/>
      <c r="NUJ22" s="0"/>
      <c r="NUK22" s="0"/>
      <c r="NUL22" s="0"/>
      <c r="NUM22" s="0"/>
      <c r="NUN22" s="0"/>
      <c r="NUO22" s="0"/>
      <c r="NUP22" s="0"/>
      <c r="NUQ22" s="0"/>
      <c r="NUR22" s="0"/>
      <c r="NUS22" s="0"/>
      <c r="NUT22" s="0"/>
      <c r="NUU22" s="0"/>
      <c r="NUV22" s="0"/>
      <c r="NUW22" s="0"/>
      <c r="NUX22" s="0"/>
      <c r="NUY22" s="0"/>
      <c r="NUZ22" s="0"/>
      <c r="NVA22" s="0"/>
      <c r="NVB22" s="0"/>
      <c r="NVC22" s="0"/>
      <c r="NVD22" s="0"/>
      <c r="NVE22" s="0"/>
      <c r="NVF22" s="0"/>
      <c r="NVG22" s="0"/>
      <c r="NVH22" s="0"/>
      <c r="NVI22" s="0"/>
      <c r="NVJ22" s="0"/>
      <c r="NVK22" s="0"/>
      <c r="NVL22" s="0"/>
      <c r="NVM22" s="0"/>
      <c r="NVN22" s="0"/>
      <c r="NVO22" s="0"/>
      <c r="NVP22" s="0"/>
      <c r="NVQ22" s="0"/>
      <c r="NVR22" s="0"/>
      <c r="NVS22" s="0"/>
      <c r="NVT22" s="0"/>
      <c r="NVU22" s="0"/>
      <c r="NVV22" s="0"/>
      <c r="NVW22" s="0"/>
      <c r="NVX22" s="0"/>
      <c r="NVY22" s="0"/>
      <c r="NVZ22" s="0"/>
      <c r="NWA22" s="0"/>
      <c r="NWB22" s="0"/>
      <c r="NWC22" s="0"/>
      <c r="NWD22" s="0"/>
      <c r="NWE22" s="0"/>
      <c r="NWF22" s="0"/>
      <c r="NWG22" s="0"/>
      <c r="NWH22" s="0"/>
      <c r="NWI22" s="0"/>
      <c r="NWJ22" s="0"/>
      <c r="NWK22" s="0"/>
      <c r="NWL22" s="0"/>
      <c r="NWM22" s="0"/>
      <c r="NWN22" s="0"/>
      <c r="NWO22" s="0"/>
      <c r="NWP22" s="0"/>
      <c r="NWQ22" s="0"/>
      <c r="NWR22" s="0"/>
      <c r="NWS22" s="0"/>
      <c r="NWT22" s="0"/>
      <c r="NWU22" s="0"/>
      <c r="NWV22" s="0"/>
      <c r="NWW22" s="0"/>
      <c r="NWX22" s="0"/>
      <c r="NWY22" s="0"/>
      <c r="NWZ22" s="0"/>
      <c r="NXA22" s="0"/>
      <c r="NXB22" s="0"/>
      <c r="NXC22" s="0"/>
      <c r="NXD22" s="0"/>
      <c r="NXE22" s="0"/>
      <c r="NXF22" s="0"/>
      <c r="NXG22" s="0"/>
      <c r="NXH22" s="0"/>
      <c r="NXI22" s="0"/>
      <c r="NXJ22" s="0"/>
      <c r="NXK22" s="0"/>
      <c r="NXL22" s="0"/>
      <c r="NXM22" s="0"/>
      <c r="NXN22" s="0"/>
      <c r="NXO22" s="0"/>
      <c r="NXP22" s="0"/>
      <c r="NXQ22" s="0"/>
      <c r="NXR22" s="0"/>
      <c r="NXS22" s="0"/>
      <c r="NXT22" s="0"/>
      <c r="NXU22" s="0"/>
      <c r="NXV22" s="0"/>
      <c r="NXW22" s="0"/>
      <c r="NXX22" s="0"/>
      <c r="NXY22" s="0"/>
      <c r="NXZ22" s="0"/>
      <c r="NYA22" s="0"/>
      <c r="NYB22" s="0"/>
      <c r="NYC22" s="0"/>
      <c r="NYD22" s="0"/>
      <c r="NYE22" s="0"/>
      <c r="NYF22" s="0"/>
      <c r="NYG22" s="0"/>
      <c r="NYH22" s="0"/>
      <c r="NYI22" s="0"/>
      <c r="NYJ22" s="0"/>
      <c r="NYK22" s="0"/>
      <c r="NYL22" s="0"/>
      <c r="NYM22" s="0"/>
      <c r="NYN22" s="0"/>
      <c r="NYO22" s="0"/>
      <c r="NYP22" s="0"/>
      <c r="NYQ22" s="0"/>
      <c r="NYR22" s="0"/>
      <c r="NYS22" s="0"/>
      <c r="NYT22" s="0"/>
      <c r="NYU22" s="0"/>
      <c r="NYV22" s="0"/>
      <c r="NYW22" s="0"/>
      <c r="NYX22" s="0"/>
      <c r="NYY22" s="0"/>
      <c r="NYZ22" s="0"/>
      <c r="NZA22" s="0"/>
      <c r="NZB22" s="0"/>
      <c r="NZC22" s="0"/>
      <c r="NZD22" s="0"/>
      <c r="NZE22" s="0"/>
      <c r="NZF22" s="0"/>
      <c r="NZG22" s="0"/>
      <c r="NZH22" s="0"/>
      <c r="NZI22" s="0"/>
      <c r="NZJ22" s="0"/>
      <c r="NZK22" s="0"/>
      <c r="NZL22" s="0"/>
      <c r="NZM22" s="0"/>
      <c r="NZN22" s="0"/>
      <c r="NZO22" s="0"/>
      <c r="NZP22" s="0"/>
      <c r="NZQ22" s="0"/>
      <c r="NZR22" s="0"/>
      <c r="NZS22" s="0"/>
      <c r="NZT22" s="0"/>
      <c r="NZU22" s="0"/>
      <c r="NZV22" s="0"/>
      <c r="NZW22" s="0"/>
      <c r="NZX22" s="0"/>
      <c r="NZY22" s="0"/>
      <c r="NZZ22" s="0"/>
      <c r="OAA22" s="0"/>
      <c r="OAB22" s="0"/>
      <c r="OAC22" s="0"/>
      <c r="OAD22" s="0"/>
      <c r="OAE22" s="0"/>
      <c r="OAF22" s="0"/>
      <c r="OAG22" s="0"/>
      <c r="OAH22" s="0"/>
      <c r="OAI22" s="0"/>
      <c r="OAJ22" s="0"/>
      <c r="OAK22" s="0"/>
      <c r="OAL22" s="0"/>
      <c r="OAM22" s="0"/>
      <c r="OAN22" s="0"/>
      <c r="OAO22" s="0"/>
      <c r="OAP22" s="0"/>
      <c r="OAQ22" s="0"/>
      <c r="OAR22" s="0"/>
      <c r="OAS22" s="0"/>
      <c r="OAT22" s="0"/>
      <c r="OAU22" s="0"/>
      <c r="OAV22" s="0"/>
      <c r="OAW22" s="0"/>
      <c r="OAX22" s="0"/>
      <c r="OAY22" s="0"/>
      <c r="OAZ22" s="0"/>
      <c r="OBA22" s="0"/>
      <c r="OBB22" s="0"/>
      <c r="OBC22" s="0"/>
      <c r="OBD22" s="0"/>
      <c r="OBE22" s="0"/>
      <c r="OBF22" s="0"/>
      <c r="OBG22" s="0"/>
      <c r="OBH22" s="0"/>
      <c r="OBI22" s="0"/>
      <c r="OBJ22" s="0"/>
      <c r="OBK22" s="0"/>
      <c r="OBL22" s="0"/>
      <c r="OBM22" s="0"/>
      <c r="OBN22" s="0"/>
      <c r="OBO22" s="0"/>
      <c r="OBP22" s="0"/>
      <c r="OBQ22" s="0"/>
      <c r="OBR22" s="0"/>
      <c r="OBS22" s="0"/>
      <c r="OBT22" s="0"/>
      <c r="OBU22" s="0"/>
      <c r="OBV22" s="0"/>
      <c r="OBW22" s="0"/>
      <c r="OBX22" s="0"/>
      <c r="OBY22" s="0"/>
      <c r="OBZ22" s="0"/>
      <c r="OCA22" s="0"/>
      <c r="OCB22" s="0"/>
      <c r="OCC22" s="0"/>
      <c r="OCD22" s="0"/>
      <c r="OCE22" s="0"/>
      <c r="OCF22" s="0"/>
      <c r="OCG22" s="0"/>
      <c r="OCH22" s="0"/>
      <c r="OCI22" s="0"/>
      <c r="OCJ22" s="0"/>
      <c r="OCK22" s="0"/>
      <c r="OCL22" s="0"/>
      <c r="OCM22" s="0"/>
      <c r="OCN22" s="0"/>
      <c r="OCO22" s="0"/>
      <c r="OCP22" s="0"/>
      <c r="OCQ22" s="0"/>
      <c r="OCR22" s="0"/>
      <c r="OCS22" s="0"/>
      <c r="OCT22" s="0"/>
      <c r="OCU22" s="0"/>
      <c r="OCV22" s="0"/>
      <c r="OCW22" s="0"/>
      <c r="OCX22" s="0"/>
      <c r="OCY22" s="0"/>
      <c r="OCZ22" s="0"/>
      <c r="ODA22" s="0"/>
      <c r="ODB22" s="0"/>
      <c r="ODC22" s="0"/>
      <c r="ODD22" s="0"/>
      <c r="ODE22" s="0"/>
      <c r="ODF22" s="0"/>
      <c r="ODG22" s="0"/>
      <c r="ODH22" s="0"/>
      <c r="ODI22" s="0"/>
      <c r="ODJ22" s="0"/>
      <c r="ODK22" s="0"/>
      <c r="ODL22" s="0"/>
      <c r="ODM22" s="0"/>
      <c r="ODN22" s="0"/>
      <c r="ODO22" s="0"/>
      <c r="ODP22" s="0"/>
      <c r="ODQ22" s="0"/>
      <c r="ODR22" s="0"/>
      <c r="ODS22" s="0"/>
      <c r="ODT22" s="0"/>
      <c r="ODU22" s="0"/>
      <c r="ODV22" s="0"/>
      <c r="ODW22" s="0"/>
      <c r="ODX22" s="0"/>
      <c r="ODY22" s="0"/>
      <c r="ODZ22" s="0"/>
      <c r="OEA22" s="0"/>
      <c r="OEB22" s="0"/>
      <c r="OEC22" s="0"/>
      <c r="OED22" s="0"/>
      <c r="OEE22" s="0"/>
      <c r="OEF22" s="0"/>
      <c r="OEG22" s="0"/>
      <c r="OEH22" s="0"/>
      <c r="OEI22" s="0"/>
      <c r="OEJ22" s="0"/>
      <c r="OEK22" s="0"/>
      <c r="OEL22" s="0"/>
      <c r="OEM22" s="0"/>
      <c r="OEN22" s="0"/>
      <c r="OEO22" s="0"/>
      <c r="OEP22" s="0"/>
      <c r="OEQ22" s="0"/>
      <c r="OER22" s="0"/>
      <c r="OES22" s="0"/>
      <c r="OET22" s="0"/>
      <c r="OEU22" s="0"/>
      <c r="OEV22" s="0"/>
      <c r="OEW22" s="0"/>
      <c r="OEX22" s="0"/>
      <c r="OEY22" s="0"/>
      <c r="OEZ22" s="0"/>
      <c r="OFA22" s="0"/>
      <c r="OFB22" s="0"/>
      <c r="OFC22" s="0"/>
      <c r="OFD22" s="0"/>
      <c r="OFE22" s="0"/>
      <c r="OFF22" s="0"/>
      <c r="OFG22" s="0"/>
      <c r="OFH22" s="0"/>
      <c r="OFI22" s="0"/>
      <c r="OFJ22" s="0"/>
      <c r="OFK22" s="0"/>
      <c r="OFL22" s="0"/>
      <c r="OFM22" s="0"/>
      <c r="OFN22" s="0"/>
      <c r="OFO22" s="0"/>
      <c r="OFP22" s="0"/>
      <c r="OFQ22" s="0"/>
      <c r="OFR22" s="0"/>
      <c r="OFS22" s="0"/>
      <c r="OFT22" s="0"/>
      <c r="OFU22" s="0"/>
      <c r="OFV22" s="0"/>
      <c r="OFW22" s="0"/>
      <c r="OFX22" s="0"/>
      <c r="OFY22" s="0"/>
      <c r="OFZ22" s="0"/>
      <c r="OGA22" s="0"/>
      <c r="OGB22" s="0"/>
      <c r="OGC22" s="0"/>
      <c r="OGD22" s="0"/>
      <c r="OGE22" s="0"/>
      <c r="OGF22" s="0"/>
      <c r="OGG22" s="0"/>
      <c r="OGH22" s="0"/>
      <c r="OGI22" s="0"/>
      <c r="OGJ22" s="0"/>
      <c r="OGK22" s="0"/>
      <c r="OGL22" s="0"/>
      <c r="OGM22" s="0"/>
      <c r="OGN22" s="0"/>
      <c r="OGO22" s="0"/>
      <c r="OGP22" s="0"/>
      <c r="OGQ22" s="0"/>
      <c r="OGR22" s="0"/>
      <c r="OGS22" s="0"/>
      <c r="OGT22" s="0"/>
      <c r="OGU22" s="0"/>
      <c r="OGV22" s="0"/>
      <c r="OGW22" s="0"/>
      <c r="OGX22" s="0"/>
      <c r="OGY22" s="0"/>
      <c r="OGZ22" s="0"/>
      <c r="OHA22" s="0"/>
      <c r="OHB22" s="0"/>
      <c r="OHC22" s="0"/>
      <c r="OHD22" s="0"/>
      <c r="OHE22" s="0"/>
      <c r="OHF22" s="0"/>
      <c r="OHG22" s="0"/>
      <c r="OHH22" s="0"/>
      <c r="OHI22" s="0"/>
      <c r="OHJ22" s="0"/>
      <c r="OHK22" s="0"/>
      <c r="OHL22" s="0"/>
      <c r="OHM22" s="0"/>
      <c r="OHN22" s="0"/>
      <c r="OHO22" s="0"/>
      <c r="OHP22" s="0"/>
      <c r="OHQ22" s="0"/>
      <c r="OHR22" s="0"/>
      <c r="OHS22" s="0"/>
      <c r="OHT22" s="0"/>
      <c r="OHU22" s="0"/>
      <c r="OHV22" s="0"/>
      <c r="OHW22" s="0"/>
      <c r="OHX22" s="0"/>
      <c r="OHY22" s="0"/>
      <c r="OHZ22" s="0"/>
      <c r="OIA22" s="0"/>
      <c r="OIB22" s="0"/>
      <c r="OIC22" s="0"/>
      <c r="OID22" s="0"/>
      <c r="OIE22" s="0"/>
      <c r="OIF22" s="0"/>
      <c r="OIG22" s="0"/>
      <c r="OIH22" s="0"/>
      <c r="OII22" s="0"/>
      <c r="OIJ22" s="0"/>
      <c r="OIK22" s="0"/>
      <c r="OIL22" s="0"/>
      <c r="OIM22" s="0"/>
      <c r="OIN22" s="0"/>
      <c r="OIO22" s="0"/>
      <c r="OIP22" s="0"/>
      <c r="OIQ22" s="0"/>
      <c r="OIR22" s="0"/>
      <c r="OIS22" s="0"/>
      <c r="OIT22" s="0"/>
      <c r="OIU22" s="0"/>
      <c r="OIV22" s="0"/>
      <c r="OIW22" s="0"/>
      <c r="OIX22" s="0"/>
      <c r="OIY22" s="0"/>
      <c r="OIZ22" s="0"/>
      <c r="OJA22" s="0"/>
      <c r="OJB22" s="0"/>
      <c r="OJC22" s="0"/>
      <c r="OJD22" s="0"/>
      <c r="OJE22" s="0"/>
      <c r="OJF22" s="0"/>
      <c r="OJG22" s="0"/>
      <c r="OJH22" s="0"/>
      <c r="OJI22" s="0"/>
      <c r="OJJ22" s="0"/>
      <c r="OJK22" s="0"/>
      <c r="OJL22" s="0"/>
      <c r="OJM22" s="0"/>
      <c r="OJN22" s="0"/>
      <c r="OJO22" s="0"/>
      <c r="OJP22" s="0"/>
      <c r="OJQ22" s="0"/>
      <c r="OJR22" s="0"/>
      <c r="OJS22" s="0"/>
      <c r="OJT22" s="0"/>
      <c r="OJU22" s="0"/>
      <c r="OJV22" s="0"/>
      <c r="OJW22" s="0"/>
      <c r="OJX22" s="0"/>
      <c r="OJY22" s="0"/>
      <c r="OJZ22" s="0"/>
      <c r="OKA22" s="0"/>
      <c r="OKB22" s="0"/>
      <c r="OKC22" s="0"/>
      <c r="OKD22" s="0"/>
      <c r="OKE22" s="0"/>
      <c r="OKF22" s="0"/>
      <c r="OKG22" s="0"/>
      <c r="OKH22" s="0"/>
      <c r="OKI22" s="0"/>
      <c r="OKJ22" s="0"/>
      <c r="OKK22" s="0"/>
      <c r="OKL22" s="0"/>
      <c r="OKM22" s="0"/>
      <c r="OKN22" s="0"/>
      <c r="OKO22" s="0"/>
      <c r="OKP22" s="0"/>
      <c r="OKQ22" s="0"/>
      <c r="OKR22" s="0"/>
      <c r="OKS22" s="0"/>
      <c r="OKT22" s="0"/>
      <c r="OKU22" s="0"/>
      <c r="OKV22" s="0"/>
      <c r="OKW22" s="0"/>
      <c r="OKX22" s="0"/>
      <c r="OKY22" s="0"/>
      <c r="OKZ22" s="0"/>
      <c r="OLA22" s="0"/>
      <c r="OLB22" s="0"/>
      <c r="OLC22" s="0"/>
      <c r="OLD22" s="0"/>
      <c r="OLE22" s="0"/>
      <c r="OLF22" s="0"/>
      <c r="OLG22" s="0"/>
      <c r="OLH22" s="0"/>
      <c r="OLI22" s="0"/>
      <c r="OLJ22" s="0"/>
      <c r="OLK22" s="0"/>
      <c r="OLL22" s="0"/>
      <c r="OLM22" s="0"/>
      <c r="OLN22" s="0"/>
      <c r="OLO22" s="0"/>
      <c r="OLP22" s="0"/>
      <c r="OLQ22" s="0"/>
      <c r="OLR22" s="0"/>
      <c r="OLS22" s="0"/>
      <c r="OLT22" s="0"/>
      <c r="OLU22" s="0"/>
      <c r="OLV22" s="0"/>
      <c r="OLW22" s="0"/>
      <c r="OLX22" s="0"/>
      <c r="OLY22" s="0"/>
      <c r="OLZ22" s="0"/>
      <c r="OMA22" s="0"/>
      <c r="OMB22" s="0"/>
      <c r="OMC22" s="0"/>
      <c r="OMD22" s="0"/>
      <c r="OME22" s="0"/>
      <c r="OMF22" s="0"/>
      <c r="OMG22" s="0"/>
      <c r="OMH22" s="0"/>
      <c r="OMI22" s="0"/>
      <c r="OMJ22" s="0"/>
      <c r="OMK22" s="0"/>
      <c r="OML22" s="0"/>
      <c r="OMM22" s="0"/>
      <c r="OMN22" s="0"/>
      <c r="OMO22" s="0"/>
      <c r="OMP22" s="0"/>
      <c r="OMQ22" s="0"/>
      <c r="OMR22" s="0"/>
      <c r="OMS22" s="0"/>
      <c r="OMT22" s="0"/>
      <c r="OMU22" s="0"/>
      <c r="OMV22" s="0"/>
      <c r="OMW22" s="0"/>
      <c r="OMX22" s="0"/>
      <c r="OMY22" s="0"/>
      <c r="OMZ22" s="0"/>
      <c r="ONA22" s="0"/>
      <c r="ONB22" s="0"/>
      <c r="ONC22" s="0"/>
      <c r="OND22" s="0"/>
      <c r="ONE22" s="0"/>
      <c r="ONF22" s="0"/>
      <c r="ONG22" s="0"/>
      <c r="ONH22" s="0"/>
      <c r="ONI22" s="0"/>
      <c r="ONJ22" s="0"/>
      <c r="ONK22" s="0"/>
      <c r="ONL22" s="0"/>
      <c r="ONM22" s="0"/>
      <c r="ONN22" s="0"/>
      <c r="ONO22" s="0"/>
      <c r="ONP22" s="0"/>
      <c r="ONQ22" s="0"/>
      <c r="ONR22" s="0"/>
      <c r="ONS22" s="0"/>
      <c r="ONT22" s="0"/>
      <c r="ONU22" s="0"/>
      <c r="ONV22" s="0"/>
      <c r="ONW22" s="0"/>
      <c r="ONX22" s="0"/>
      <c r="ONY22" s="0"/>
      <c r="ONZ22" s="0"/>
      <c r="OOA22" s="0"/>
      <c r="OOB22" s="0"/>
      <c r="OOC22" s="0"/>
      <c r="OOD22" s="0"/>
      <c r="OOE22" s="0"/>
      <c r="OOF22" s="0"/>
      <c r="OOG22" s="0"/>
      <c r="OOH22" s="0"/>
      <c r="OOI22" s="0"/>
      <c r="OOJ22" s="0"/>
      <c r="OOK22" s="0"/>
      <c r="OOL22" s="0"/>
      <c r="OOM22" s="0"/>
      <c r="OON22" s="0"/>
      <c r="OOO22" s="0"/>
      <c r="OOP22" s="0"/>
      <c r="OOQ22" s="0"/>
      <c r="OOR22" s="0"/>
      <c r="OOS22" s="0"/>
      <c r="OOT22" s="0"/>
      <c r="OOU22" s="0"/>
      <c r="OOV22" s="0"/>
      <c r="OOW22" s="0"/>
      <c r="OOX22" s="0"/>
      <c r="OOY22" s="0"/>
      <c r="OOZ22" s="0"/>
      <c r="OPA22" s="0"/>
      <c r="OPB22" s="0"/>
      <c r="OPC22" s="0"/>
      <c r="OPD22" s="0"/>
      <c r="OPE22" s="0"/>
      <c r="OPF22" s="0"/>
      <c r="OPG22" s="0"/>
      <c r="OPH22" s="0"/>
      <c r="OPI22" s="0"/>
      <c r="OPJ22" s="0"/>
      <c r="OPK22" s="0"/>
      <c r="OPL22" s="0"/>
      <c r="OPM22" s="0"/>
      <c r="OPN22" s="0"/>
      <c r="OPO22" s="0"/>
      <c r="OPP22" s="0"/>
      <c r="OPQ22" s="0"/>
      <c r="OPR22" s="0"/>
      <c r="OPS22" s="0"/>
      <c r="OPT22" s="0"/>
      <c r="OPU22" s="0"/>
      <c r="OPV22" s="0"/>
      <c r="OPW22" s="0"/>
      <c r="OPX22" s="0"/>
      <c r="OPY22" s="0"/>
      <c r="OPZ22" s="0"/>
      <c r="OQA22" s="0"/>
      <c r="OQB22" s="0"/>
      <c r="OQC22" s="0"/>
      <c r="OQD22" s="0"/>
      <c r="OQE22" s="0"/>
      <c r="OQF22" s="0"/>
      <c r="OQG22" s="0"/>
      <c r="OQH22" s="0"/>
      <c r="OQI22" s="0"/>
      <c r="OQJ22" s="0"/>
      <c r="OQK22" s="0"/>
      <c r="OQL22" s="0"/>
      <c r="OQM22" s="0"/>
      <c r="OQN22" s="0"/>
      <c r="OQO22" s="0"/>
      <c r="OQP22" s="0"/>
      <c r="OQQ22" s="0"/>
      <c r="OQR22" s="0"/>
      <c r="OQS22" s="0"/>
      <c r="OQT22" s="0"/>
      <c r="OQU22" s="0"/>
      <c r="OQV22" s="0"/>
      <c r="OQW22" s="0"/>
      <c r="OQX22" s="0"/>
      <c r="OQY22" s="0"/>
      <c r="OQZ22" s="0"/>
      <c r="ORA22" s="0"/>
      <c r="ORB22" s="0"/>
      <c r="ORC22" s="0"/>
      <c r="ORD22" s="0"/>
      <c r="ORE22" s="0"/>
      <c r="ORF22" s="0"/>
      <c r="ORG22" s="0"/>
      <c r="ORH22" s="0"/>
      <c r="ORI22" s="0"/>
      <c r="ORJ22" s="0"/>
      <c r="ORK22" s="0"/>
      <c r="ORL22" s="0"/>
      <c r="ORM22" s="0"/>
      <c r="ORN22" s="0"/>
      <c r="ORO22" s="0"/>
      <c r="ORP22" s="0"/>
      <c r="ORQ22" s="0"/>
      <c r="ORR22" s="0"/>
      <c r="ORS22" s="0"/>
      <c r="ORT22" s="0"/>
      <c r="ORU22" s="0"/>
      <c r="ORV22" s="0"/>
      <c r="ORW22" s="0"/>
      <c r="ORX22" s="0"/>
      <c r="ORY22" s="0"/>
      <c r="ORZ22" s="0"/>
      <c r="OSA22" s="0"/>
      <c r="OSB22" s="0"/>
      <c r="OSC22" s="0"/>
      <c r="OSD22" s="0"/>
      <c r="OSE22" s="0"/>
      <c r="OSF22" s="0"/>
      <c r="OSG22" s="0"/>
      <c r="OSH22" s="0"/>
      <c r="OSI22" s="0"/>
      <c r="OSJ22" s="0"/>
      <c r="OSK22" s="0"/>
      <c r="OSL22" s="0"/>
      <c r="OSM22" s="0"/>
      <c r="OSN22" s="0"/>
      <c r="OSO22" s="0"/>
      <c r="OSP22" s="0"/>
      <c r="OSQ22" s="0"/>
      <c r="OSR22" s="0"/>
      <c r="OSS22" s="0"/>
      <c r="OST22" s="0"/>
      <c r="OSU22" s="0"/>
      <c r="OSV22" s="0"/>
      <c r="OSW22" s="0"/>
      <c r="OSX22" s="0"/>
      <c r="OSY22" s="0"/>
      <c r="OSZ22" s="0"/>
      <c r="OTA22" s="0"/>
      <c r="OTB22" s="0"/>
      <c r="OTC22" s="0"/>
      <c r="OTD22" s="0"/>
      <c r="OTE22" s="0"/>
      <c r="OTF22" s="0"/>
      <c r="OTG22" s="0"/>
      <c r="OTH22" s="0"/>
      <c r="OTI22" s="0"/>
      <c r="OTJ22" s="0"/>
      <c r="OTK22" s="0"/>
      <c r="OTL22" s="0"/>
      <c r="OTM22" s="0"/>
      <c r="OTN22" s="0"/>
      <c r="OTO22" s="0"/>
      <c r="OTP22" s="0"/>
      <c r="OTQ22" s="0"/>
      <c r="OTR22" s="0"/>
      <c r="OTS22" s="0"/>
      <c r="OTT22" s="0"/>
      <c r="OTU22" s="0"/>
      <c r="OTV22" s="0"/>
      <c r="OTW22" s="0"/>
      <c r="OTX22" s="0"/>
      <c r="OTY22" s="0"/>
      <c r="OTZ22" s="0"/>
      <c r="OUA22" s="0"/>
      <c r="OUB22" s="0"/>
      <c r="OUC22" s="0"/>
      <c r="OUD22" s="0"/>
      <c r="OUE22" s="0"/>
      <c r="OUF22" s="0"/>
      <c r="OUG22" s="0"/>
      <c r="OUH22" s="0"/>
      <c r="OUI22" s="0"/>
      <c r="OUJ22" s="0"/>
      <c r="OUK22" s="0"/>
      <c r="OUL22" s="0"/>
      <c r="OUM22" s="0"/>
      <c r="OUN22" s="0"/>
      <c r="OUO22" s="0"/>
      <c r="OUP22" s="0"/>
      <c r="OUQ22" s="0"/>
      <c r="OUR22" s="0"/>
      <c r="OUS22" s="0"/>
      <c r="OUT22" s="0"/>
      <c r="OUU22" s="0"/>
      <c r="OUV22" s="0"/>
      <c r="OUW22" s="0"/>
      <c r="OUX22" s="0"/>
      <c r="OUY22" s="0"/>
      <c r="OUZ22" s="0"/>
      <c r="OVA22" s="0"/>
      <c r="OVB22" s="0"/>
      <c r="OVC22" s="0"/>
      <c r="OVD22" s="0"/>
      <c r="OVE22" s="0"/>
      <c r="OVF22" s="0"/>
      <c r="OVG22" s="0"/>
      <c r="OVH22" s="0"/>
      <c r="OVI22" s="0"/>
      <c r="OVJ22" s="0"/>
      <c r="OVK22" s="0"/>
      <c r="OVL22" s="0"/>
      <c r="OVM22" s="0"/>
      <c r="OVN22" s="0"/>
      <c r="OVO22" s="0"/>
      <c r="OVP22" s="0"/>
      <c r="OVQ22" s="0"/>
      <c r="OVR22" s="0"/>
      <c r="OVS22" s="0"/>
      <c r="OVT22" s="0"/>
      <c r="OVU22" s="0"/>
      <c r="OVV22" s="0"/>
      <c r="OVW22" s="0"/>
      <c r="OVX22" s="0"/>
      <c r="OVY22" s="0"/>
      <c r="OVZ22" s="0"/>
      <c r="OWA22" s="0"/>
      <c r="OWB22" s="0"/>
      <c r="OWC22" s="0"/>
      <c r="OWD22" s="0"/>
      <c r="OWE22" s="0"/>
      <c r="OWF22" s="0"/>
      <c r="OWG22" s="0"/>
      <c r="OWH22" s="0"/>
      <c r="OWI22" s="0"/>
      <c r="OWJ22" s="0"/>
      <c r="OWK22" s="0"/>
      <c r="OWL22" s="0"/>
      <c r="OWM22" s="0"/>
      <c r="OWN22" s="0"/>
      <c r="OWO22" s="0"/>
      <c r="OWP22" s="0"/>
      <c r="OWQ22" s="0"/>
      <c r="OWR22" s="0"/>
      <c r="OWS22" s="0"/>
      <c r="OWT22" s="0"/>
      <c r="OWU22" s="0"/>
      <c r="OWV22" s="0"/>
      <c r="OWW22" s="0"/>
      <c r="OWX22" s="0"/>
      <c r="OWY22" s="0"/>
      <c r="OWZ22" s="0"/>
      <c r="OXA22" s="0"/>
      <c r="OXB22" s="0"/>
      <c r="OXC22" s="0"/>
      <c r="OXD22" s="0"/>
      <c r="OXE22" s="0"/>
      <c r="OXF22" s="0"/>
      <c r="OXG22" s="0"/>
      <c r="OXH22" s="0"/>
      <c r="OXI22" s="0"/>
      <c r="OXJ22" s="0"/>
      <c r="OXK22" s="0"/>
      <c r="OXL22" s="0"/>
      <c r="OXM22" s="0"/>
      <c r="OXN22" s="0"/>
      <c r="OXO22" s="0"/>
      <c r="OXP22" s="0"/>
      <c r="OXQ22" s="0"/>
      <c r="OXR22" s="0"/>
      <c r="OXS22" s="0"/>
      <c r="OXT22" s="0"/>
      <c r="OXU22" s="0"/>
      <c r="OXV22" s="0"/>
      <c r="OXW22" s="0"/>
      <c r="OXX22" s="0"/>
      <c r="OXY22" s="0"/>
      <c r="OXZ22" s="0"/>
      <c r="OYA22" s="0"/>
      <c r="OYB22" s="0"/>
      <c r="OYC22" s="0"/>
      <c r="OYD22" s="0"/>
      <c r="OYE22" s="0"/>
      <c r="OYF22" s="0"/>
      <c r="OYG22" s="0"/>
      <c r="OYH22" s="0"/>
      <c r="OYI22" s="0"/>
      <c r="OYJ22" s="0"/>
      <c r="OYK22" s="0"/>
      <c r="OYL22" s="0"/>
      <c r="OYM22" s="0"/>
      <c r="OYN22" s="0"/>
      <c r="OYO22" s="0"/>
      <c r="OYP22" s="0"/>
      <c r="OYQ22" s="0"/>
      <c r="OYR22" s="0"/>
      <c r="OYS22" s="0"/>
      <c r="OYT22" s="0"/>
      <c r="OYU22" s="0"/>
      <c r="OYV22" s="0"/>
      <c r="OYW22" s="0"/>
      <c r="OYX22" s="0"/>
      <c r="OYY22" s="0"/>
      <c r="OYZ22" s="0"/>
      <c r="OZA22" s="0"/>
      <c r="OZB22" s="0"/>
      <c r="OZC22" s="0"/>
      <c r="OZD22" s="0"/>
      <c r="OZE22" s="0"/>
      <c r="OZF22" s="0"/>
      <c r="OZG22" s="0"/>
      <c r="OZH22" s="0"/>
      <c r="OZI22" s="0"/>
      <c r="OZJ22" s="0"/>
      <c r="OZK22" s="0"/>
      <c r="OZL22" s="0"/>
      <c r="OZM22" s="0"/>
      <c r="OZN22" s="0"/>
      <c r="OZO22" s="0"/>
      <c r="OZP22" s="0"/>
      <c r="OZQ22" s="0"/>
      <c r="OZR22" s="0"/>
      <c r="OZS22" s="0"/>
      <c r="OZT22" s="0"/>
      <c r="OZU22" s="0"/>
      <c r="OZV22" s="0"/>
      <c r="OZW22" s="0"/>
      <c r="OZX22" s="0"/>
      <c r="OZY22" s="0"/>
      <c r="OZZ22" s="0"/>
      <c r="PAA22" s="0"/>
      <c r="PAB22" s="0"/>
      <c r="PAC22" s="0"/>
      <c r="PAD22" s="0"/>
      <c r="PAE22" s="0"/>
      <c r="PAF22" s="0"/>
      <c r="PAG22" s="0"/>
      <c r="PAH22" s="0"/>
      <c r="PAI22" s="0"/>
      <c r="PAJ22" s="0"/>
      <c r="PAK22" s="0"/>
      <c r="PAL22" s="0"/>
      <c r="PAM22" s="0"/>
      <c r="PAN22" s="0"/>
      <c r="PAO22" s="0"/>
      <c r="PAP22" s="0"/>
      <c r="PAQ22" s="0"/>
      <c r="PAR22" s="0"/>
      <c r="PAS22" s="0"/>
      <c r="PAT22" s="0"/>
      <c r="PAU22" s="0"/>
      <c r="PAV22" s="0"/>
      <c r="PAW22" s="0"/>
      <c r="PAX22" s="0"/>
      <c r="PAY22" s="0"/>
      <c r="PAZ22" s="0"/>
      <c r="PBA22" s="0"/>
      <c r="PBB22" s="0"/>
      <c r="PBC22" s="0"/>
      <c r="PBD22" s="0"/>
      <c r="PBE22" s="0"/>
      <c r="PBF22" s="0"/>
      <c r="PBG22" s="0"/>
      <c r="PBH22" s="0"/>
      <c r="PBI22" s="0"/>
      <c r="PBJ22" s="0"/>
      <c r="PBK22" s="0"/>
      <c r="PBL22" s="0"/>
      <c r="PBM22" s="0"/>
      <c r="PBN22" s="0"/>
      <c r="PBO22" s="0"/>
      <c r="PBP22" s="0"/>
      <c r="PBQ22" s="0"/>
      <c r="PBR22" s="0"/>
      <c r="PBS22" s="0"/>
      <c r="PBT22" s="0"/>
      <c r="PBU22" s="0"/>
      <c r="PBV22" s="0"/>
      <c r="PBW22" s="0"/>
      <c r="PBX22" s="0"/>
      <c r="PBY22" s="0"/>
      <c r="PBZ22" s="0"/>
      <c r="PCA22" s="0"/>
      <c r="PCB22" s="0"/>
      <c r="PCC22" s="0"/>
      <c r="PCD22" s="0"/>
      <c r="PCE22" s="0"/>
      <c r="PCF22" s="0"/>
      <c r="PCG22" s="0"/>
      <c r="PCH22" s="0"/>
      <c r="PCI22" s="0"/>
      <c r="PCJ22" s="0"/>
      <c r="PCK22" s="0"/>
      <c r="PCL22" s="0"/>
      <c r="PCM22" s="0"/>
      <c r="PCN22" s="0"/>
      <c r="PCO22" s="0"/>
      <c r="PCP22" s="0"/>
      <c r="PCQ22" s="0"/>
      <c r="PCR22" s="0"/>
      <c r="PCS22" s="0"/>
      <c r="PCT22" s="0"/>
      <c r="PCU22" s="0"/>
      <c r="PCV22" s="0"/>
      <c r="PCW22" s="0"/>
      <c r="PCX22" s="0"/>
      <c r="PCY22" s="0"/>
      <c r="PCZ22" s="0"/>
      <c r="PDA22" s="0"/>
      <c r="PDB22" s="0"/>
      <c r="PDC22" s="0"/>
      <c r="PDD22" s="0"/>
      <c r="PDE22" s="0"/>
      <c r="PDF22" s="0"/>
      <c r="PDG22" s="0"/>
      <c r="PDH22" s="0"/>
      <c r="PDI22" s="0"/>
      <c r="PDJ22" s="0"/>
      <c r="PDK22" s="0"/>
      <c r="PDL22" s="0"/>
      <c r="PDM22" s="0"/>
      <c r="PDN22" s="0"/>
      <c r="PDO22" s="0"/>
      <c r="PDP22" s="0"/>
      <c r="PDQ22" s="0"/>
      <c r="PDR22" s="0"/>
      <c r="PDS22" s="0"/>
      <c r="PDT22" s="0"/>
      <c r="PDU22" s="0"/>
      <c r="PDV22" s="0"/>
      <c r="PDW22" s="0"/>
      <c r="PDX22" s="0"/>
      <c r="PDY22" s="0"/>
      <c r="PDZ22" s="0"/>
      <c r="PEA22" s="0"/>
      <c r="PEB22" s="0"/>
      <c r="PEC22" s="0"/>
      <c r="PED22" s="0"/>
      <c r="PEE22" s="0"/>
      <c r="PEF22" s="0"/>
      <c r="PEG22" s="0"/>
      <c r="PEH22" s="0"/>
      <c r="PEI22" s="0"/>
      <c r="PEJ22" s="0"/>
      <c r="PEK22" s="0"/>
      <c r="PEL22" s="0"/>
      <c r="PEM22" s="0"/>
      <c r="PEN22" s="0"/>
      <c r="PEO22" s="0"/>
      <c r="PEP22" s="0"/>
      <c r="PEQ22" s="0"/>
      <c r="PER22" s="0"/>
      <c r="PES22" s="0"/>
      <c r="PET22" s="0"/>
      <c r="PEU22" s="0"/>
      <c r="PEV22" s="0"/>
      <c r="PEW22" s="0"/>
      <c r="PEX22" s="0"/>
      <c r="PEY22" s="0"/>
      <c r="PEZ22" s="0"/>
      <c r="PFA22" s="0"/>
      <c r="PFB22" s="0"/>
      <c r="PFC22" s="0"/>
      <c r="PFD22" s="0"/>
      <c r="PFE22" s="0"/>
      <c r="PFF22" s="0"/>
      <c r="PFG22" s="0"/>
      <c r="PFH22" s="0"/>
      <c r="PFI22" s="0"/>
      <c r="PFJ22" s="0"/>
      <c r="PFK22" s="0"/>
      <c r="PFL22" s="0"/>
      <c r="PFM22" s="0"/>
      <c r="PFN22" s="0"/>
      <c r="PFO22" s="0"/>
      <c r="PFP22" s="0"/>
      <c r="PFQ22" s="0"/>
      <c r="PFR22" s="0"/>
      <c r="PFS22" s="0"/>
      <c r="PFT22" s="0"/>
      <c r="PFU22" s="0"/>
      <c r="PFV22" s="0"/>
      <c r="PFW22" s="0"/>
      <c r="PFX22" s="0"/>
      <c r="PFY22" s="0"/>
      <c r="PFZ22" s="0"/>
      <c r="PGA22" s="0"/>
      <c r="PGB22" s="0"/>
      <c r="PGC22" s="0"/>
      <c r="PGD22" s="0"/>
      <c r="PGE22" s="0"/>
      <c r="PGF22" s="0"/>
      <c r="PGG22" s="0"/>
      <c r="PGH22" s="0"/>
      <c r="PGI22" s="0"/>
      <c r="PGJ22" s="0"/>
      <c r="PGK22" s="0"/>
      <c r="PGL22" s="0"/>
      <c r="PGM22" s="0"/>
      <c r="PGN22" s="0"/>
      <c r="PGO22" s="0"/>
      <c r="PGP22" s="0"/>
      <c r="PGQ22" s="0"/>
      <c r="PGR22" s="0"/>
      <c r="PGS22" s="0"/>
      <c r="PGT22" s="0"/>
      <c r="PGU22" s="0"/>
      <c r="PGV22" s="0"/>
      <c r="PGW22" s="0"/>
      <c r="PGX22" s="0"/>
      <c r="PGY22" s="0"/>
      <c r="PGZ22" s="0"/>
      <c r="PHA22" s="0"/>
      <c r="PHB22" s="0"/>
      <c r="PHC22" s="0"/>
      <c r="PHD22" s="0"/>
      <c r="PHE22" s="0"/>
      <c r="PHF22" s="0"/>
      <c r="PHG22" s="0"/>
      <c r="PHH22" s="0"/>
      <c r="PHI22" s="0"/>
      <c r="PHJ22" s="0"/>
      <c r="PHK22" s="0"/>
      <c r="PHL22" s="0"/>
      <c r="PHM22" s="0"/>
      <c r="PHN22" s="0"/>
      <c r="PHO22" s="0"/>
      <c r="PHP22" s="0"/>
      <c r="PHQ22" s="0"/>
      <c r="PHR22" s="0"/>
      <c r="PHS22" s="0"/>
      <c r="PHT22" s="0"/>
      <c r="PHU22" s="0"/>
      <c r="PHV22" s="0"/>
      <c r="PHW22" s="0"/>
      <c r="PHX22" s="0"/>
      <c r="PHY22" s="0"/>
      <c r="PHZ22" s="0"/>
      <c r="PIA22" s="0"/>
      <c r="PIB22" s="0"/>
      <c r="PIC22" s="0"/>
      <c r="PID22" s="0"/>
      <c r="PIE22" s="0"/>
      <c r="PIF22" s="0"/>
      <c r="PIG22" s="0"/>
      <c r="PIH22" s="0"/>
      <c r="PII22" s="0"/>
      <c r="PIJ22" s="0"/>
      <c r="PIK22" s="0"/>
      <c r="PIL22" s="0"/>
      <c r="PIM22" s="0"/>
      <c r="PIN22" s="0"/>
      <c r="PIO22" s="0"/>
      <c r="PIP22" s="0"/>
      <c r="PIQ22" s="0"/>
      <c r="PIR22" s="0"/>
      <c r="PIS22" s="0"/>
      <c r="PIT22" s="0"/>
      <c r="PIU22" s="0"/>
      <c r="PIV22" s="0"/>
      <c r="PIW22" s="0"/>
      <c r="PIX22" s="0"/>
      <c r="PIY22" s="0"/>
      <c r="PIZ22" s="0"/>
      <c r="PJA22" s="0"/>
      <c r="PJB22" s="0"/>
      <c r="PJC22" s="0"/>
      <c r="PJD22" s="0"/>
      <c r="PJE22" s="0"/>
      <c r="PJF22" s="0"/>
      <c r="PJG22" s="0"/>
      <c r="PJH22" s="0"/>
      <c r="PJI22" s="0"/>
      <c r="PJJ22" s="0"/>
      <c r="PJK22" s="0"/>
      <c r="PJL22" s="0"/>
      <c r="PJM22" s="0"/>
      <c r="PJN22" s="0"/>
      <c r="PJO22" s="0"/>
      <c r="PJP22" s="0"/>
      <c r="PJQ22" s="0"/>
      <c r="PJR22" s="0"/>
      <c r="PJS22" s="0"/>
      <c r="PJT22" s="0"/>
      <c r="PJU22" s="0"/>
      <c r="PJV22" s="0"/>
      <c r="PJW22" s="0"/>
      <c r="PJX22" s="0"/>
      <c r="PJY22" s="0"/>
      <c r="PJZ22" s="0"/>
      <c r="PKA22" s="0"/>
      <c r="PKB22" s="0"/>
      <c r="PKC22" s="0"/>
      <c r="PKD22" s="0"/>
      <c r="PKE22" s="0"/>
      <c r="PKF22" s="0"/>
      <c r="PKG22" s="0"/>
      <c r="PKH22" s="0"/>
      <c r="PKI22" s="0"/>
      <c r="PKJ22" s="0"/>
      <c r="PKK22" s="0"/>
      <c r="PKL22" s="0"/>
      <c r="PKM22" s="0"/>
      <c r="PKN22" s="0"/>
      <c r="PKO22" s="0"/>
      <c r="PKP22" s="0"/>
      <c r="PKQ22" s="0"/>
      <c r="PKR22" s="0"/>
      <c r="PKS22" s="0"/>
      <c r="PKT22" s="0"/>
      <c r="PKU22" s="0"/>
      <c r="PKV22" s="0"/>
      <c r="PKW22" s="0"/>
      <c r="PKX22" s="0"/>
      <c r="PKY22" s="0"/>
      <c r="PKZ22" s="0"/>
      <c r="PLA22" s="0"/>
      <c r="PLB22" s="0"/>
      <c r="PLC22" s="0"/>
      <c r="PLD22" s="0"/>
      <c r="PLE22" s="0"/>
      <c r="PLF22" s="0"/>
      <c r="PLG22" s="0"/>
      <c r="PLH22" s="0"/>
      <c r="PLI22" s="0"/>
      <c r="PLJ22" s="0"/>
      <c r="PLK22" s="0"/>
      <c r="PLL22" s="0"/>
      <c r="PLM22" s="0"/>
      <c r="PLN22" s="0"/>
      <c r="PLO22" s="0"/>
      <c r="PLP22" s="0"/>
      <c r="PLQ22" s="0"/>
      <c r="PLR22" s="0"/>
      <c r="PLS22" s="0"/>
      <c r="PLT22" s="0"/>
      <c r="PLU22" s="0"/>
      <c r="PLV22" s="0"/>
      <c r="PLW22" s="0"/>
      <c r="PLX22" s="0"/>
      <c r="PLY22" s="0"/>
      <c r="PLZ22" s="0"/>
      <c r="PMA22" s="0"/>
      <c r="PMB22" s="0"/>
      <c r="PMC22" s="0"/>
      <c r="PMD22" s="0"/>
      <c r="PME22" s="0"/>
      <c r="PMF22" s="0"/>
      <c r="PMG22" s="0"/>
      <c r="PMH22" s="0"/>
      <c r="PMI22" s="0"/>
      <c r="PMJ22" s="0"/>
      <c r="PMK22" s="0"/>
      <c r="PML22" s="0"/>
      <c r="PMM22" s="0"/>
      <c r="PMN22" s="0"/>
      <c r="PMO22" s="0"/>
      <c r="PMP22" s="0"/>
      <c r="PMQ22" s="0"/>
      <c r="PMR22" s="0"/>
      <c r="PMS22" s="0"/>
      <c r="PMT22" s="0"/>
      <c r="PMU22" s="0"/>
      <c r="PMV22" s="0"/>
      <c r="PMW22" s="0"/>
      <c r="PMX22" s="0"/>
      <c r="PMY22" s="0"/>
      <c r="PMZ22" s="0"/>
      <c r="PNA22" s="0"/>
      <c r="PNB22" s="0"/>
      <c r="PNC22" s="0"/>
      <c r="PND22" s="0"/>
      <c r="PNE22" s="0"/>
      <c r="PNF22" s="0"/>
      <c r="PNG22" s="0"/>
      <c r="PNH22" s="0"/>
      <c r="PNI22" s="0"/>
      <c r="PNJ22" s="0"/>
      <c r="PNK22" s="0"/>
      <c r="PNL22" s="0"/>
      <c r="PNM22" s="0"/>
      <c r="PNN22" s="0"/>
      <c r="PNO22" s="0"/>
      <c r="PNP22" s="0"/>
      <c r="PNQ22" s="0"/>
      <c r="PNR22" s="0"/>
      <c r="PNS22" s="0"/>
      <c r="PNT22" s="0"/>
      <c r="PNU22" s="0"/>
      <c r="PNV22" s="0"/>
      <c r="PNW22" s="0"/>
      <c r="PNX22" s="0"/>
      <c r="PNY22" s="0"/>
      <c r="PNZ22" s="0"/>
      <c r="POA22" s="0"/>
      <c r="POB22" s="0"/>
      <c r="POC22" s="0"/>
      <c r="POD22" s="0"/>
      <c r="POE22" s="0"/>
      <c r="POF22" s="0"/>
      <c r="POG22" s="0"/>
      <c r="POH22" s="0"/>
      <c r="POI22" s="0"/>
      <c r="POJ22" s="0"/>
      <c r="POK22" s="0"/>
      <c r="POL22" s="0"/>
      <c r="POM22" s="0"/>
      <c r="PON22" s="0"/>
      <c r="POO22" s="0"/>
      <c r="POP22" s="0"/>
      <c r="POQ22" s="0"/>
      <c r="POR22" s="0"/>
      <c r="POS22" s="0"/>
      <c r="POT22" s="0"/>
      <c r="POU22" s="0"/>
      <c r="POV22" s="0"/>
      <c r="POW22" s="0"/>
      <c r="POX22" s="0"/>
      <c r="POY22" s="0"/>
      <c r="POZ22" s="0"/>
      <c r="PPA22" s="0"/>
      <c r="PPB22" s="0"/>
      <c r="PPC22" s="0"/>
      <c r="PPD22" s="0"/>
      <c r="PPE22" s="0"/>
      <c r="PPF22" s="0"/>
      <c r="PPG22" s="0"/>
      <c r="PPH22" s="0"/>
      <c r="PPI22" s="0"/>
      <c r="PPJ22" s="0"/>
      <c r="PPK22" s="0"/>
      <c r="PPL22" s="0"/>
      <c r="PPM22" s="0"/>
      <c r="PPN22" s="0"/>
      <c r="PPO22" s="0"/>
      <c r="PPP22" s="0"/>
      <c r="PPQ22" s="0"/>
      <c r="PPR22" s="0"/>
      <c r="PPS22" s="0"/>
      <c r="PPT22" s="0"/>
      <c r="PPU22" s="0"/>
      <c r="PPV22" s="0"/>
      <c r="PPW22" s="0"/>
      <c r="PPX22" s="0"/>
      <c r="PPY22" s="0"/>
      <c r="PPZ22" s="0"/>
      <c r="PQA22" s="0"/>
      <c r="PQB22" s="0"/>
      <c r="PQC22" s="0"/>
      <c r="PQD22" s="0"/>
      <c r="PQE22" s="0"/>
      <c r="PQF22" s="0"/>
      <c r="PQG22" s="0"/>
      <c r="PQH22" s="0"/>
      <c r="PQI22" s="0"/>
      <c r="PQJ22" s="0"/>
      <c r="PQK22" s="0"/>
      <c r="PQL22" s="0"/>
      <c r="PQM22" s="0"/>
      <c r="PQN22" s="0"/>
      <c r="PQO22" s="0"/>
      <c r="PQP22" s="0"/>
      <c r="PQQ22" s="0"/>
      <c r="PQR22" s="0"/>
      <c r="PQS22" s="0"/>
      <c r="PQT22" s="0"/>
      <c r="PQU22" s="0"/>
      <c r="PQV22" s="0"/>
      <c r="PQW22" s="0"/>
      <c r="PQX22" s="0"/>
      <c r="PQY22" s="0"/>
      <c r="PQZ22" s="0"/>
      <c r="PRA22" s="0"/>
      <c r="PRB22" s="0"/>
      <c r="PRC22" s="0"/>
      <c r="PRD22" s="0"/>
      <c r="PRE22" s="0"/>
      <c r="PRF22" s="0"/>
      <c r="PRG22" s="0"/>
      <c r="PRH22" s="0"/>
      <c r="PRI22" s="0"/>
      <c r="PRJ22" s="0"/>
      <c r="PRK22" s="0"/>
      <c r="PRL22" s="0"/>
      <c r="PRM22" s="0"/>
      <c r="PRN22" s="0"/>
      <c r="PRO22" s="0"/>
      <c r="PRP22" s="0"/>
      <c r="PRQ22" s="0"/>
      <c r="PRR22" s="0"/>
      <c r="PRS22" s="0"/>
      <c r="PRT22" s="0"/>
      <c r="PRU22" s="0"/>
      <c r="PRV22" s="0"/>
      <c r="PRW22" s="0"/>
      <c r="PRX22" s="0"/>
      <c r="PRY22" s="0"/>
      <c r="PRZ22" s="0"/>
      <c r="PSA22" s="0"/>
      <c r="PSB22" s="0"/>
      <c r="PSC22" s="0"/>
      <c r="PSD22" s="0"/>
      <c r="PSE22" s="0"/>
      <c r="PSF22" s="0"/>
      <c r="PSG22" s="0"/>
      <c r="PSH22" s="0"/>
      <c r="PSI22" s="0"/>
      <c r="PSJ22" s="0"/>
      <c r="PSK22" s="0"/>
      <c r="PSL22" s="0"/>
      <c r="PSM22" s="0"/>
      <c r="PSN22" s="0"/>
      <c r="PSO22" s="0"/>
      <c r="PSP22" s="0"/>
      <c r="PSQ22" s="0"/>
      <c r="PSR22" s="0"/>
      <c r="PSS22" s="0"/>
      <c r="PST22" s="0"/>
      <c r="PSU22" s="0"/>
      <c r="PSV22" s="0"/>
      <c r="PSW22" s="0"/>
      <c r="PSX22" s="0"/>
      <c r="PSY22" s="0"/>
      <c r="PSZ22" s="0"/>
      <c r="PTA22" s="0"/>
      <c r="PTB22" s="0"/>
      <c r="PTC22" s="0"/>
      <c r="PTD22" s="0"/>
      <c r="PTE22" s="0"/>
      <c r="PTF22" s="0"/>
      <c r="PTG22" s="0"/>
      <c r="PTH22" s="0"/>
      <c r="PTI22" s="0"/>
      <c r="PTJ22" s="0"/>
      <c r="PTK22" s="0"/>
      <c r="PTL22" s="0"/>
      <c r="PTM22" s="0"/>
      <c r="PTN22" s="0"/>
      <c r="PTO22" s="0"/>
      <c r="PTP22" s="0"/>
      <c r="PTQ22" s="0"/>
      <c r="PTR22" s="0"/>
      <c r="PTS22" s="0"/>
      <c r="PTT22" s="0"/>
      <c r="PTU22" s="0"/>
      <c r="PTV22" s="0"/>
      <c r="PTW22" s="0"/>
      <c r="PTX22" s="0"/>
      <c r="PTY22" s="0"/>
      <c r="PTZ22" s="0"/>
      <c r="PUA22" s="0"/>
      <c r="PUB22" s="0"/>
      <c r="PUC22" s="0"/>
      <c r="PUD22" s="0"/>
      <c r="PUE22" s="0"/>
      <c r="PUF22" s="0"/>
      <c r="PUG22" s="0"/>
      <c r="PUH22" s="0"/>
      <c r="PUI22" s="0"/>
      <c r="PUJ22" s="0"/>
      <c r="PUK22" s="0"/>
      <c r="PUL22" s="0"/>
      <c r="PUM22" s="0"/>
      <c r="PUN22" s="0"/>
      <c r="PUO22" s="0"/>
      <c r="PUP22" s="0"/>
      <c r="PUQ22" s="0"/>
      <c r="PUR22" s="0"/>
      <c r="PUS22" s="0"/>
      <c r="PUT22" s="0"/>
      <c r="PUU22" s="0"/>
      <c r="PUV22" s="0"/>
      <c r="PUW22" s="0"/>
      <c r="PUX22" s="0"/>
      <c r="PUY22" s="0"/>
      <c r="PUZ22" s="0"/>
      <c r="PVA22" s="0"/>
      <c r="PVB22" s="0"/>
      <c r="PVC22" s="0"/>
      <c r="PVD22" s="0"/>
      <c r="PVE22" s="0"/>
      <c r="PVF22" s="0"/>
      <c r="PVG22" s="0"/>
      <c r="PVH22" s="0"/>
      <c r="PVI22" s="0"/>
      <c r="PVJ22" s="0"/>
      <c r="PVK22" s="0"/>
      <c r="PVL22" s="0"/>
      <c r="PVM22" s="0"/>
      <c r="PVN22" s="0"/>
      <c r="PVO22" s="0"/>
      <c r="PVP22" s="0"/>
      <c r="PVQ22" s="0"/>
      <c r="PVR22" s="0"/>
      <c r="PVS22" s="0"/>
      <c r="PVT22" s="0"/>
      <c r="PVU22" s="0"/>
      <c r="PVV22" s="0"/>
      <c r="PVW22" s="0"/>
      <c r="PVX22" s="0"/>
      <c r="PVY22" s="0"/>
      <c r="PVZ22" s="0"/>
      <c r="PWA22" s="0"/>
      <c r="PWB22" s="0"/>
      <c r="PWC22" s="0"/>
      <c r="PWD22" s="0"/>
      <c r="PWE22" s="0"/>
      <c r="PWF22" s="0"/>
      <c r="PWG22" s="0"/>
      <c r="PWH22" s="0"/>
      <c r="PWI22" s="0"/>
      <c r="PWJ22" s="0"/>
      <c r="PWK22" s="0"/>
      <c r="PWL22" s="0"/>
      <c r="PWM22" s="0"/>
      <c r="PWN22" s="0"/>
      <c r="PWO22" s="0"/>
      <c r="PWP22" s="0"/>
      <c r="PWQ22" s="0"/>
      <c r="PWR22" s="0"/>
      <c r="PWS22" s="0"/>
      <c r="PWT22" s="0"/>
      <c r="PWU22" s="0"/>
      <c r="PWV22" s="0"/>
      <c r="PWW22" s="0"/>
      <c r="PWX22" s="0"/>
      <c r="PWY22" s="0"/>
      <c r="PWZ22" s="0"/>
      <c r="PXA22" s="0"/>
      <c r="PXB22" s="0"/>
      <c r="PXC22" s="0"/>
      <c r="PXD22" s="0"/>
      <c r="PXE22" s="0"/>
      <c r="PXF22" s="0"/>
      <c r="PXG22" s="0"/>
      <c r="PXH22" s="0"/>
      <c r="PXI22" s="0"/>
      <c r="PXJ22" s="0"/>
      <c r="PXK22" s="0"/>
      <c r="PXL22" s="0"/>
      <c r="PXM22" s="0"/>
      <c r="PXN22" s="0"/>
      <c r="PXO22" s="0"/>
      <c r="PXP22" s="0"/>
      <c r="PXQ22" s="0"/>
      <c r="PXR22" s="0"/>
      <c r="PXS22" s="0"/>
      <c r="PXT22" s="0"/>
      <c r="PXU22" s="0"/>
      <c r="PXV22" s="0"/>
      <c r="PXW22" s="0"/>
      <c r="PXX22" s="0"/>
      <c r="PXY22" s="0"/>
      <c r="PXZ22" s="0"/>
      <c r="PYA22" s="0"/>
      <c r="PYB22" s="0"/>
      <c r="PYC22" s="0"/>
      <c r="PYD22" s="0"/>
      <c r="PYE22" s="0"/>
      <c r="PYF22" s="0"/>
      <c r="PYG22" s="0"/>
      <c r="PYH22" s="0"/>
      <c r="PYI22" s="0"/>
      <c r="PYJ22" s="0"/>
      <c r="PYK22" s="0"/>
      <c r="PYL22" s="0"/>
      <c r="PYM22" s="0"/>
      <c r="PYN22" s="0"/>
      <c r="PYO22" s="0"/>
      <c r="PYP22" s="0"/>
      <c r="PYQ22" s="0"/>
      <c r="PYR22" s="0"/>
      <c r="PYS22" s="0"/>
      <c r="PYT22" s="0"/>
      <c r="PYU22" s="0"/>
      <c r="PYV22" s="0"/>
      <c r="PYW22" s="0"/>
      <c r="PYX22" s="0"/>
      <c r="PYY22" s="0"/>
      <c r="PYZ22" s="0"/>
      <c r="PZA22" s="0"/>
      <c r="PZB22" s="0"/>
      <c r="PZC22" s="0"/>
      <c r="PZD22" s="0"/>
      <c r="PZE22" s="0"/>
      <c r="PZF22" s="0"/>
      <c r="PZG22" s="0"/>
      <c r="PZH22" s="0"/>
      <c r="PZI22" s="0"/>
      <c r="PZJ22" s="0"/>
      <c r="PZK22" s="0"/>
      <c r="PZL22" s="0"/>
      <c r="PZM22" s="0"/>
      <c r="PZN22" s="0"/>
      <c r="PZO22" s="0"/>
      <c r="PZP22" s="0"/>
      <c r="PZQ22" s="0"/>
      <c r="PZR22" s="0"/>
      <c r="PZS22" s="0"/>
      <c r="PZT22" s="0"/>
      <c r="PZU22" s="0"/>
      <c r="PZV22" s="0"/>
      <c r="PZW22" s="0"/>
      <c r="PZX22" s="0"/>
      <c r="PZY22" s="0"/>
      <c r="PZZ22" s="0"/>
      <c r="QAA22" s="0"/>
      <c r="QAB22" s="0"/>
      <c r="QAC22" s="0"/>
      <c r="QAD22" s="0"/>
      <c r="QAE22" s="0"/>
      <c r="QAF22" s="0"/>
      <c r="QAG22" s="0"/>
      <c r="QAH22" s="0"/>
      <c r="QAI22" s="0"/>
      <c r="QAJ22" s="0"/>
      <c r="QAK22" s="0"/>
      <c r="QAL22" s="0"/>
      <c r="QAM22" s="0"/>
      <c r="QAN22" s="0"/>
      <c r="QAO22" s="0"/>
      <c r="QAP22" s="0"/>
      <c r="QAQ22" s="0"/>
      <c r="QAR22" s="0"/>
      <c r="QAS22" s="0"/>
      <c r="QAT22" s="0"/>
      <c r="QAU22" s="0"/>
      <c r="QAV22" s="0"/>
      <c r="QAW22" s="0"/>
      <c r="QAX22" s="0"/>
      <c r="QAY22" s="0"/>
      <c r="QAZ22" s="0"/>
      <c r="QBA22" s="0"/>
      <c r="QBB22" s="0"/>
      <c r="QBC22" s="0"/>
      <c r="QBD22" s="0"/>
      <c r="QBE22" s="0"/>
      <c r="QBF22" s="0"/>
      <c r="QBG22" s="0"/>
      <c r="QBH22" s="0"/>
      <c r="QBI22" s="0"/>
      <c r="QBJ22" s="0"/>
      <c r="QBK22" s="0"/>
      <c r="QBL22" s="0"/>
      <c r="QBM22" s="0"/>
      <c r="QBN22" s="0"/>
      <c r="QBO22" s="0"/>
      <c r="QBP22" s="0"/>
      <c r="QBQ22" s="0"/>
      <c r="QBR22" s="0"/>
      <c r="QBS22" s="0"/>
      <c r="QBT22" s="0"/>
      <c r="QBU22" s="0"/>
      <c r="QBV22" s="0"/>
      <c r="QBW22" s="0"/>
      <c r="QBX22" s="0"/>
      <c r="QBY22" s="0"/>
      <c r="QBZ22" s="0"/>
      <c r="QCA22" s="0"/>
      <c r="QCB22" s="0"/>
      <c r="QCC22" s="0"/>
      <c r="QCD22" s="0"/>
      <c r="QCE22" s="0"/>
      <c r="QCF22" s="0"/>
      <c r="QCG22" s="0"/>
      <c r="QCH22" s="0"/>
      <c r="QCI22" s="0"/>
      <c r="QCJ22" s="0"/>
      <c r="QCK22" s="0"/>
      <c r="QCL22" s="0"/>
      <c r="QCM22" s="0"/>
      <c r="QCN22" s="0"/>
      <c r="QCO22" s="0"/>
      <c r="QCP22" s="0"/>
      <c r="QCQ22" s="0"/>
      <c r="QCR22" s="0"/>
      <c r="QCS22" s="0"/>
      <c r="QCT22" s="0"/>
      <c r="QCU22" s="0"/>
      <c r="QCV22" s="0"/>
      <c r="QCW22" s="0"/>
      <c r="QCX22" s="0"/>
      <c r="QCY22" s="0"/>
      <c r="QCZ22" s="0"/>
      <c r="QDA22" s="0"/>
      <c r="QDB22" s="0"/>
      <c r="QDC22" s="0"/>
      <c r="QDD22" s="0"/>
      <c r="QDE22" s="0"/>
      <c r="QDF22" s="0"/>
      <c r="QDG22" s="0"/>
      <c r="QDH22" s="0"/>
      <c r="QDI22" s="0"/>
      <c r="QDJ22" s="0"/>
      <c r="QDK22" s="0"/>
      <c r="QDL22" s="0"/>
      <c r="QDM22" s="0"/>
      <c r="QDN22" s="0"/>
      <c r="QDO22" s="0"/>
      <c r="QDP22" s="0"/>
      <c r="QDQ22" s="0"/>
      <c r="QDR22" s="0"/>
      <c r="QDS22" s="0"/>
      <c r="QDT22" s="0"/>
      <c r="QDU22" s="0"/>
      <c r="QDV22" s="0"/>
      <c r="QDW22" s="0"/>
      <c r="QDX22" s="0"/>
      <c r="QDY22" s="0"/>
      <c r="QDZ22" s="0"/>
      <c r="QEA22" s="0"/>
      <c r="QEB22" s="0"/>
      <c r="QEC22" s="0"/>
      <c r="QED22" s="0"/>
      <c r="QEE22" s="0"/>
      <c r="QEF22" s="0"/>
      <c r="QEG22" s="0"/>
      <c r="QEH22" s="0"/>
      <c r="QEI22" s="0"/>
      <c r="QEJ22" s="0"/>
      <c r="QEK22" s="0"/>
      <c r="QEL22" s="0"/>
      <c r="QEM22" s="0"/>
      <c r="QEN22" s="0"/>
      <c r="QEO22" s="0"/>
      <c r="QEP22" s="0"/>
      <c r="QEQ22" s="0"/>
      <c r="QER22" s="0"/>
      <c r="QES22" s="0"/>
      <c r="QET22" s="0"/>
      <c r="QEU22" s="0"/>
      <c r="QEV22" s="0"/>
      <c r="QEW22" s="0"/>
      <c r="QEX22" s="0"/>
      <c r="QEY22" s="0"/>
      <c r="QEZ22" s="0"/>
      <c r="QFA22" s="0"/>
      <c r="QFB22" s="0"/>
      <c r="QFC22" s="0"/>
      <c r="QFD22" s="0"/>
      <c r="QFE22" s="0"/>
      <c r="QFF22" s="0"/>
      <c r="QFG22" s="0"/>
      <c r="QFH22" s="0"/>
      <c r="QFI22" s="0"/>
      <c r="QFJ22" s="0"/>
      <c r="QFK22" s="0"/>
      <c r="QFL22" s="0"/>
      <c r="QFM22" s="0"/>
      <c r="QFN22" s="0"/>
      <c r="QFO22" s="0"/>
      <c r="QFP22" s="0"/>
      <c r="QFQ22" s="0"/>
      <c r="QFR22" s="0"/>
      <c r="QFS22" s="0"/>
      <c r="QFT22" s="0"/>
      <c r="QFU22" s="0"/>
      <c r="QFV22" s="0"/>
      <c r="QFW22" s="0"/>
      <c r="QFX22" s="0"/>
      <c r="QFY22" s="0"/>
      <c r="QFZ22" s="0"/>
      <c r="QGA22" s="0"/>
      <c r="QGB22" s="0"/>
      <c r="QGC22" s="0"/>
      <c r="QGD22" s="0"/>
      <c r="QGE22" s="0"/>
      <c r="QGF22" s="0"/>
      <c r="QGG22" s="0"/>
      <c r="QGH22" s="0"/>
      <c r="QGI22" s="0"/>
      <c r="QGJ22" s="0"/>
      <c r="QGK22" s="0"/>
      <c r="QGL22" s="0"/>
      <c r="QGM22" s="0"/>
      <c r="QGN22" s="0"/>
      <c r="QGO22" s="0"/>
      <c r="QGP22" s="0"/>
      <c r="QGQ22" s="0"/>
      <c r="QGR22" s="0"/>
      <c r="QGS22" s="0"/>
      <c r="QGT22" s="0"/>
      <c r="QGU22" s="0"/>
      <c r="QGV22" s="0"/>
      <c r="QGW22" s="0"/>
      <c r="QGX22" s="0"/>
      <c r="QGY22" s="0"/>
      <c r="QGZ22" s="0"/>
      <c r="QHA22" s="0"/>
      <c r="QHB22" s="0"/>
      <c r="QHC22" s="0"/>
      <c r="QHD22" s="0"/>
      <c r="QHE22" s="0"/>
      <c r="QHF22" s="0"/>
      <c r="QHG22" s="0"/>
      <c r="QHH22" s="0"/>
      <c r="QHI22" s="0"/>
      <c r="QHJ22" s="0"/>
      <c r="QHK22" s="0"/>
      <c r="QHL22" s="0"/>
      <c r="QHM22" s="0"/>
      <c r="QHN22" s="0"/>
      <c r="QHO22" s="0"/>
      <c r="QHP22" s="0"/>
      <c r="QHQ22" s="0"/>
      <c r="QHR22" s="0"/>
      <c r="QHS22" s="0"/>
      <c r="QHT22" s="0"/>
      <c r="QHU22" s="0"/>
      <c r="QHV22" s="0"/>
      <c r="QHW22" s="0"/>
      <c r="QHX22" s="0"/>
      <c r="QHY22" s="0"/>
      <c r="QHZ22" s="0"/>
      <c r="QIA22" s="0"/>
      <c r="QIB22" s="0"/>
      <c r="QIC22" s="0"/>
      <c r="QID22" s="0"/>
      <c r="QIE22" s="0"/>
      <c r="QIF22" s="0"/>
      <c r="QIG22" s="0"/>
      <c r="QIH22" s="0"/>
      <c r="QII22" s="0"/>
      <c r="QIJ22" s="0"/>
      <c r="QIK22" s="0"/>
      <c r="QIL22" s="0"/>
      <c r="QIM22" s="0"/>
      <c r="QIN22" s="0"/>
      <c r="QIO22" s="0"/>
      <c r="QIP22" s="0"/>
      <c r="QIQ22" s="0"/>
      <c r="QIR22" s="0"/>
      <c r="QIS22" s="0"/>
      <c r="QIT22" s="0"/>
      <c r="QIU22" s="0"/>
      <c r="QIV22" s="0"/>
      <c r="QIW22" s="0"/>
      <c r="QIX22" s="0"/>
      <c r="QIY22" s="0"/>
      <c r="QIZ22" s="0"/>
      <c r="QJA22" s="0"/>
      <c r="QJB22" s="0"/>
      <c r="QJC22" s="0"/>
      <c r="QJD22" s="0"/>
      <c r="QJE22" s="0"/>
      <c r="QJF22" s="0"/>
      <c r="QJG22" s="0"/>
      <c r="QJH22" s="0"/>
      <c r="QJI22" s="0"/>
      <c r="QJJ22" s="0"/>
      <c r="QJK22" s="0"/>
      <c r="QJL22" s="0"/>
      <c r="QJM22" s="0"/>
      <c r="QJN22" s="0"/>
      <c r="QJO22" s="0"/>
      <c r="QJP22" s="0"/>
      <c r="QJQ22" s="0"/>
      <c r="QJR22" s="0"/>
      <c r="QJS22" s="0"/>
      <c r="QJT22" s="0"/>
      <c r="QJU22" s="0"/>
      <c r="QJV22" s="0"/>
      <c r="QJW22" s="0"/>
      <c r="QJX22" s="0"/>
      <c r="QJY22" s="0"/>
      <c r="QJZ22" s="0"/>
      <c r="QKA22" s="0"/>
      <c r="QKB22" s="0"/>
      <c r="QKC22" s="0"/>
      <c r="QKD22" s="0"/>
      <c r="QKE22" s="0"/>
      <c r="QKF22" s="0"/>
      <c r="QKG22" s="0"/>
      <c r="QKH22" s="0"/>
      <c r="QKI22" s="0"/>
      <c r="QKJ22" s="0"/>
      <c r="QKK22" s="0"/>
      <c r="QKL22" s="0"/>
      <c r="QKM22" s="0"/>
      <c r="QKN22" s="0"/>
      <c r="QKO22" s="0"/>
      <c r="QKP22" s="0"/>
      <c r="QKQ22" s="0"/>
      <c r="QKR22" s="0"/>
      <c r="QKS22" s="0"/>
      <c r="QKT22" s="0"/>
      <c r="QKU22" s="0"/>
      <c r="QKV22" s="0"/>
      <c r="QKW22" s="0"/>
      <c r="QKX22" s="0"/>
      <c r="QKY22" s="0"/>
      <c r="QKZ22" s="0"/>
      <c r="QLA22" s="0"/>
      <c r="QLB22" s="0"/>
      <c r="QLC22" s="0"/>
      <c r="QLD22" s="0"/>
      <c r="QLE22" s="0"/>
      <c r="QLF22" s="0"/>
      <c r="QLG22" s="0"/>
      <c r="QLH22" s="0"/>
      <c r="QLI22" s="0"/>
      <c r="QLJ22" s="0"/>
      <c r="QLK22" s="0"/>
      <c r="QLL22" s="0"/>
      <c r="QLM22" s="0"/>
      <c r="QLN22" s="0"/>
      <c r="QLO22" s="0"/>
      <c r="QLP22" s="0"/>
      <c r="QLQ22" s="0"/>
      <c r="QLR22" s="0"/>
      <c r="QLS22" s="0"/>
      <c r="QLT22" s="0"/>
      <c r="QLU22" s="0"/>
      <c r="QLV22" s="0"/>
      <c r="QLW22" s="0"/>
      <c r="QLX22" s="0"/>
      <c r="QLY22" s="0"/>
      <c r="QLZ22" s="0"/>
      <c r="QMA22" s="0"/>
      <c r="QMB22" s="0"/>
      <c r="QMC22" s="0"/>
      <c r="QMD22" s="0"/>
      <c r="QME22" s="0"/>
      <c r="QMF22" s="0"/>
      <c r="QMG22" s="0"/>
      <c r="QMH22" s="0"/>
      <c r="QMI22" s="0"/>
      <c r="QMJ22" s="0"/>
      <c r="QMK22" s="0"/>
      <c r="QML22" s="0"/>
      <c r="QMM22" s="0"/>
      <c r="QMN22" s="0"/>
      <c r="QMO22" s="0"/>
      <c r="QMP22" s="0"/>
      <c r="QMQ22" s="0"/>
      <c r="QMR22" s="0"/>
      <c r="QMS22" s="0"/>
      <c r="QMT22" s="0"/>
      <c r="QMU22" s="0"/>
      <c r="QMV22" s="0"/>
      <c r="QMW22" s="0"/>
      <c r="QMX22" s="0"/>
      <c r="QMY22" s="0"/>
      <c r="QMZ22" s="0"/>
      <c r="QNA22" s="0"/>
      <c r="QNB22" s="0"/>
      <c r="QNC22" s="0"/>
      <c r="QND22" s="0"/>
      <c r="QNE22" s="0"/>
      <c r="QNF22" s="0"/>
      <c r="QNG22" s="0"/>
      <c r="QNH22" s="0"/>
      <c r="QNI22" s="0"/>
      <c r="QNJ22" s="0"/>
      <c r="QNK22" s="0"/>
      <c r="QNL22" s="0"/>
      <c r="QNM22" s="0"/>
      <c r="QNN22" s="0"/>
      <c r="QNO22" s="0"/>
      <c r="QNP22" s="0"/>
      <c r="QNQ22" s="0"/>
      <c r="QNR22" s="0"/>
      <c r="QNS22" s="0"/>
      <c r="QNT22" s="0"/>
      <c r="QNU22" s="0"/>
      <c r="QNV22" s="0"/>
      <c r="QNW22" s="0"/>
      <c r="QNX22" s="0"/>
      <c r="QNY22" s="0"/>
      <c r="QNZ22" s="0"/>
      <c r="QOA22" s="0"/>
      <c r="QOB22" s="0"/>
      <c r="QOC22" s="0"/>
      <c r="QOD22" s="0"/>
      <c r="QOE22" s="0"/>
      <c r="QOF22" s="0"/>
      <c r="QOG22" s="0"/>
      <c r="QOH22" s="0"/>
      <c r="QOI22" s="0"/>
      <c r="QOJ22" s="0"/>
      <c r="QOK22" s="0"/>
      <c r="QOL22" s="0"/>
      <c r="QOM22" s="0"/>
      <c r="QON22" s="0"/>
      <c r="QOO22" s="0"/>
      <c r="QOP22" s="0"/>
      <c r="QOQ22" s="0"/>
      <c r="QOR22" s="0"/>
      <c r="QOS22" s="0"/>
      <c r="QOT22" s="0"/>
      <c r="QOU22" s="0"/>
      <c r="QOV22" s="0"/>
      <c r="QOW22" s="0"/>
      <c r="QOX22" s="0"/>
      <c r="QOY22" s="0"/>
      <c r="QOZ22" s="0"/>
      <c r="QPA22" s="0"/>
      <c r="QPB22" s="0"/>
      <c r="QPC22" s="0"/>
      <c r="QPD22" s="0"/>
      <c r="QPE22" s="0"/>
      <c r="QPF22" s="0"/>
      <c r="QPG22" s="0"/>
      <c r="QPH22" s="0"/>
      <c r="QPI22" s="0"/>
      <c r="QPJ22" s="0"/>
      <c r="QPK22" s="0"/>
      <c r="QPL22" s="0"/>
      <c r="QPM22" s="0"/>
      <c r="QPN22" s="0"/>
      <c r="QPO22" s="0"/>
      <c r="QPP22" s="0"/>
      <c r="QPQ22" s="0"/>
      <c r="QPR22" s="0"/>
      <c r="QPS22" s="0"/>
      <c r="QPT22" s="0"/>
      <c r="QPU22" s="0"/>
      <c r="QPV22" s="0"/>
      <c r="QPW22" s="0"/>
      <c r="QPX22" s="0"/>
      <c r="QPY22" s="0"/>
      <c r="QPZ22" s="0"/>
      <c r="QQA22" s="0"/>
      <c r="QQB22" s="0"/>
      <c r="QQC22" s="0"/>
      <c r="QQD22" s="0"/>
      <c r="QQE22" s="0"/>
      <c r="QQF22" s="0"/>
      <c r="QQG22" s="0"/>
      <c r="QQH22" s="0"/>
      <c r="QQI22" s="0"/>
      <c r="QQJ22" s="0"/>
      <c r="QQK22" s="0"/>
      <c r="QQL22" s="0"/>
      <c r="QQM22" s="0"/>
      <c r="QQN22" s="0"/>
      <c r="QQO22" s="0"/>
      <c r="QQP22" s="0"/>
      <c r="QQQ22" s="0"/>
      <c r="QQR22" s="0"/>
      <c r="QQS22" s="0"/>
      <c r="QQT22" s="0"/>
      <c r="QQU22" s="0"/>
      <c r="QQV22" s="0"/>
      <c r="QQW22" s="0"/>
      <c r="QQX22" s="0"/>
      <c r="QQY22" s="0"/>
      <c r="QQZ22" s="0"/>
      <c r="QRA22" s="0"/>
      <c r="QRB22" s="0"/>
      <c r="QRC22" s="0"/>
      <c r="QRD22" s="0"/>
      <c r="QRE22" s="0"/>
      <c r="QRF22" s="0"/>
      <c r="QRG22" s="0"/>
      <c r="QRH22" s="0"/>
      <c r="QRI22" s="0"/>
      <c r="QRJ22" s="0"/>
      <c r="QRK22" s="0"/>
      <c r="QRL22" s="0"/>
      <c r="QRM22" s="0"/>
      <c r="QRN22" s="0"/>
      <c r="QRO22" s="0"/>
      <c r="QRP22" s="0"/>
      <c r="QRQ22" s="0"/>
      <c r="QRR22" s="0"/>
      <c r="QRS22" s="0"/>
      <c r="QRT22" s="0"/>
      <c r="QRU22" s="0"/>
      <c r="QRV22" s="0"/>
      <c r="QRW22" s="0"/>
      <c r="QRX22" s="0"/>
      <c r="QRY22" s="0"/>
      <c r="QRZ22" s="0"/>
      <c r="QSA22" s="0"/>
      <c r="QSB22" s="0"/>
      <c r="QSC22" s="0"/>
      <c r="QSD22" s="0"/>
      <c r="QSE22" s="0"/>
      <c r="QSF22" s="0"/>
      <c r="QSG22" s="0"/>
      <c r="QSH22" s="0"/>
      <c r="QSI22" s="0"/>
      <c r="QSJ22" s="0"/>
      <c r="QSK22" s="0"/>
      <c r="QSL22" s="0"/>
      <c r="QSM22" s="0"/>
      <c r="QSN22" s="0"/>
      <c r="QSO22" s="0"/>
      <c r="QSP22" s="0"/>
      <c r="QSQ22" s="0"/>
      <c r="QSR22" s="0"/>
      <c r="QSS22" s="0"/>
      <c r="QST22" s="0"/>
      <c r="QSU22" s="0"/>
      <c r="QSV22" s="0"/>
      <c r="QSW22" s="0"/>
      <c r="QSX22" s="0"/>
      <c r="QSY22" s="0"/>
      <c r="QSZ22" s="0"/>
      <c r="QTA22" s="0"/>
      <c r="QTB22" s="0"/>
      <c r="QTC22" s="0"/>
      <c r="QTD22" s="0"/>
      <c r="QTE22" s="0"/>
      <c r="QTF22" s="0"/>
      <c r="QTG22" s="0"/>
      <c r="QTH22" s="0"/>
      <c r="QTI22" s="0"/>
      <c r="QTJ22" s="0"/>
      <c r="QTK22" s="0"/>
      <c r="QTL22" s="0"/>
      <c r="QTM22" s="0"/>
      <c r="QTN22" s="0"/>
      <c r="QTO22" s="0"/>
      <c r="QTP22" s="0"/>
      <c r="QTQ22" s="0"/>
      <c r="QTR22" s="0"/>
      <c r="QTS22" s="0"/>
      <c r="QTT22" s="0"/>
      <c r="QTU22" s="0"/>
      <c r="QTV22" s="0"/>
      <c r="QTW22" s="0"/>
      <c r="QTX22" s="0"/>
      <c r="QTY22" s="0"/>
      <c r="QTZ22" s="0"/>
      <c r="QUA22" s="0"/>
      <c r="QUB22" s="0"/>
      <c r="QUC22" s="0"/>
      <c r="QUD22" s="0"/>
      <c r="QUE22" s="0"/>
      <c r="QUF22" s="0"/>
      <c r="QUG22" s="0"/>
      <c r="QUH22" s="0"/>
      <c r="QUI22" s="0"/>
      <c r="QUJ22" s="0"/>
      <c r="QUK22" s="0"/>
      <c r="QUL22" s="0"/>
      <c r="QUM22" s="0"/>
      <c r="QUN22" s="0"/>
      <c r="QUO22" s="0"/>
      <c r="QUP22" s="0"/>
      <c r="QUQ22" s="0"/>
      <c r="QUR22" s="0"/>
      <c r="QUS22" s="0"/>
      <c r="QUT22" s="0"/>
      <c r="QUU22" s="0"/>
      <c r="QUV22" s="0"/>
      <c r="QUW22" s="0"/>
      <c r="QUX22" s="0"/>
      <c r="QUY22" s="0"/>
      <c r="QUZ22" s="0"/>
      <c r="QVA22" s="0"/>
      <c r="QVB22" s="0"/>
      <c r="QVC22" s="0"/>
      <c r="QVD22" s="0"/>
      <c r="QVE22" s="0"/>
      <c r="QVF22" s="0"/>
      <c r="QVG22" s="0"/>
      <c r="QVH22" s="0"/>
      <c r="QVI22" s="0"/>
      <c r="QVJ22" s="0"/>
      <c r="QVK22" s="0"/>
      <c r="QVL22" s="0"/>
      <c r="QVM22" s="0"/>
      <c r="QVN22" s="0"/>
      <c r="QVO22" s="0"/>
      <c r="QVP22" s="0"/>
      <c r="QVQ22" s="0"/>
      <c r="QVR22" s="0"/>
      <c r="QVS22" s="0"/>
      <c r="QVT22" s="0"/>
      <c r="QVU22" s="0"/>
      <c r="QVV22" s="0"/>
      <c r="QVW22" s="0"/>
      <c r="QVX22" s="0"/>
      <c r="QVY22" s="0"/>
      <c r="QVZ22" s="0"/>
      <c r="QWA22" s="0"/>
      <c r="QWB22" s="0"/>
      <c r="QWC22" s="0"/>
      <c r="QWD22" s="0"/>
      <c r="QWE22" s="0"/>
      <c r="QWF22" s="0"/>
      <c r="QWG22" s="0"/>
      <c r="QWH22" s="0"/>
      <c r="QWI22" s="0"/>
      <c r="QWJ22" s="0"/>
      <c r="QWK22" s="0"/>
      <c r="QWL22" s="0"/>
      <c r="QWM22" s="0"/>
      <c r="QWN22" s="0"/>
      <c r="QWO22" s="0"/>
      <c r="QWP22" s="0"/>
      <c r="QWQ22" s="0"/>
      <c r="QWR22" s="0"/>
      <c r="QWS22" s="0"/>
      <c r="QWT22" s="0"/>
      <c r="QWU22" s="0"/>
      <c r="QWV22" s="0"/>
      <c r="QWW22" s="0"/>
      <c r="QWX22" s="0"/>
      <c r="QWY22" s="0"/>
      <c r="QWZ22" s="0"/>
      <c r="QXA22" s="0"/>
      <c r="QXB22" s="0"/>
      <c r="QXC22" s="0"/>
      <c r="QXD22" s="0"/>
      <c r="QXE22" s="0"/>
      <c r="QXF22" s="0"/>
      <c r="QXG22" s="0"/>
      <c r="QXH22" s="0"/>
      <c r="QXI22" s="0"/>
      <c r="QXJ22" s="0"/>
      <c r="QXK22" s="0"/>
      <c r="QXL22" s="0"/>
      <c r="QXM22" s="0"/>
      <c r="QXN22" s="0"/>
      <c r="QXO22" s="0"/>
      <c r="QXP22" s="0"/>
      <c r="QXQ22" s="0"/>
      <c r="QXR22" s="0"/>
      <c r="QXS22" s="0"/>
      <c r="QXT22" s="0"/>
      <c r="QXU22" s="0"/>
      <c r="QXV22" s="0"/>
      <c r="QXW22" s="0"/>
      <c r="QXX22" s="0"/>
      <c r="QXY22" s="0"/>
      <c r="QXZ22" s="0"/>
      <c r="QYA22" s="0"/>
      <c r="QYB22" s="0"/>
      <c r="QYC22" s="0"/>
      <c r="QYD22" s="0"/>
      <c r="QYE22" s="0"/>
      <c r="QYF22" s="0"/>
      <c r="QYG22" s="0"/>
      <c r="QYH22" s="0"/>
      <c r="QYI22" s="0"/>
      <c r="QYJ22" s="0"/>
      <c r="QYK22" s="0"/>
      <c r="QYL22" s="0"/>
      <c r="QYM22" s="0"/>
      <c r="QYN22" s="0"/>
      <c r="QYO22" s="0"/>
      <c r="QYP22" s="0"/>
      <c r="QYQ22" s="0"/>
      <c r="QYR22" s="0"/>
      <c r="QYS22" s="0"/>
      <c r="QYT22" s="0"/>
      <c r="QYU22" s="0"/>
      <c r="QYV22" s="0"/>
      <c r="QYW22" s="0"/>
      <c r="QYX22" s="0"/>
      <c r="QYY22" s="0"/>
      <c r="QYZ22" s="0"/>
      <c r="QZA22" s="0"/>
      <c r="QZB22" s="0"/>
      <c r="QZC22" s="0"/>
      <c r="QZD22" s="0"/>
      <c r="QZE22" s="0"/>
      <c r="QZF22" s="0"/>
      <c r="QZG22" s="0"/>
      <c r="QZH22" s="0"/>
      <c r="QZI22" s="0"/>
      <c r="QZJ22" s="0"/>
      <c r="QZK22" s="0"/>
      <c r="QZL22" s="0"/>
      <c r="QZM22" s="0"/>
      <c r="QZN22" s="0"/>
      <c r="QZO22" s="0"/>
      <c r="QZP22" s="0"/>
      <c r="QZQ22" s="0"/>
      <c r="QZR22" s="0"/>
      <c r="QZS22" s="0"/>
      <c r="QZT22" s="0"/>
      <c r="QZU22" s="0"/>
      <c r="QZV22" s="0"/>
      <c r="QZW22" s="0"/>
      <c r="QZX22" s="0"/>
      <c r="QZY22" s="0"/>
      <c r="QZZ22" s="0"/>
      <c r="RAA22" s="0"/>
      <c r="RAB22" s="0"/>
      <c r="RAC22" s="0"/>
      <c r="RAD22" s="0"/>
      <c r="RAE22" s="0"/>
      <c r="RAF22" s="0"/>
      <c r="RAG22" s="0"/>
      <c r="RAH22" s="0"/>
      <c r="RAI22" s="0"/>
      <c r="RAJ22" s="0"/>
      <c r="RAK22" s="0"/>
      <c r="RAL22" s="0"/>
      <c r="RAM22" s="0"/>
      <c r="RAN22" s="0"/>
      <c r="RAO22" s="0"/>
      <c r="RAP22" s="0"/>
      <c r="RAQ22" s="0"/>
      <c r="RAR22" s="0"/>
      <c r="RAS22" s="0"/>
      <c r="RAT22" s="0"/>
      <c r="RAU22" s="0"/>
      <c r="RAV22" s="0"/>
      <c r="RAW22" s="0"/>
      <c r="RAX22" s="0"/>
      <c r="RAY22" s="0"/>
      <c r="RAZ22" s="0"/>
      <c r="RBA22" s="0"/>
      <c r="RBB22" s="0"/>
      <c r="RBC22" s="0"/>
      <c r="RBD22" s="0"/>
      <c r="RBE22" s="0"/>
      <c r="RBF22" s="0"/>
      <c r="RBG22" s="0"/>
      <c r="RBH22" s="0"/>
      <c r="RBI22" s="0"/>
      <c r="RBJ22" s="0"/>
      <c r="RBK22" s="0"/>
      <c r="RBL22" s="0"/>
      <c r="RBM22" s="0"/>
      <c r="RBN22" s="0"/>
      <c r="RBO22" s="0"/>
      <c r="RBP22" s="0"/>
      <c r="RBQ22" s="0"/>
      <c r="RBR22" s="0"/>
      <c r="RBS22" s="0"/>
      <c r="RBT22" s="0"/>
      <c r="RBU22" s="0"/>
      <c r="RBV22" s="0"/>
      <c r="RBW22" s="0"/>
      <c r="RBX22" s="0"/>
      <c r="RBY22" s="0"/>
      <c r="RBZ22" s="0"/>
      <c r="RCA22" s="0"/>
      <c r="RCB22" s="0"/>
      <c r="RCC22" s="0"/>
      <c r="RCD22" s="0"/>
      <c r="RCE22" s="0"/>
      <c r="RCF22" s="0"/>
      <c r="RCG22" s="0"/>
      <c r="RCH22" s="0"/>
      <c r="RCI22" s="0"/>
      <c r="RCJ22" s="0"/>
      <c r="RCK22" s="0"/>
      <c r="RCL22" s="0"/>
      <c r="RCM22" s="0"/>
      <c r="RCN22" s="0"/>
      <c r="RCO22" s="0"/>
      <c r="RCP22" s="0"/>
      <c r="RCQ22" s="0"/>
      <c r="RCR22" s="0"/>
      <c r="RCS22" s="0"/>
      <c r="RCT22" s="0"/>
      <c r="RCU22" s="0"/>
      <c r="RCV22" s="0"/>
      <c r="RCW22" s="0"/>
      <c r="RCX22" s="0"/>
      <c r="RCY22" s="0"/>
      <c r="RCZ22" s="0"/>
      <c r="RDA22" s="0"/>
      <c r="RDB22" s="0"/>
      <c r="RDC22" s="0"/>
      <c r="RDD22" s="0"/>
      <c r="RDE22" s="0"/>
      <c r="RDF22" s="0"/>
      <c r="RDG22" s="0"/>
      <c r="RDH22" s="0"/>
      <c r="RDI22" s="0"/>
      <c r="RDJ22" s="0"/>
      <c r="RDK22" s="0"/>
      <c r="RDL22" s="0"/>
      <c r="RDM22" s="0"/>
      <c r="RDN22" s="0"/>
      <c r="RDO22" s="0"/>
      <c r="RDP22" s="0"/>
      <c r="RDQ22" s="0"/>
      <c r="RDR22" s="0"/>
      <c r="RDS22" s="0"/>
      <c r="RDT22" s="0"/>
      <c r="RDU22" s="0"/>
      <c r="RDV22" s="0"/>
      <c r="RDW22" s="0"/>
      <c r="RDX22" s="0"/>
      <c r="RDY22" s="0"/>
      <c r="RDZ22" s="0"/>
      <c r="REA22" s="0"/>
      <c r="REB22" s="0"/>
      <c r="REC22" s="0"/>
      <c r="RED22" s="0"/>
      <c r="REE22" s="0"/>
      <c r="REF22" s="0"/>
      <c r="REG22" s="0"/>
      <c r="REH22" s="0"/>
      <c r="REI22" s="0"/>
      <c r="REJ22" s="0"/>
      <c r="REK22" s="0"/>
      <c r="REL22" s="0"/>
      <c r="REM22" s="0"/>
      <c r="REN22" s="0"/>
      <c r="REO22" s="0"/>
      <c r="REP22" s="0"/>
      <c r="REQ22" s="0"/>
      <c r="RER22" s="0"/>
      <c r="RES22" s="0"/>
      <c r="RET22" s="0"/>
      <c r="REU22" s="0"/>
      <c r="REV22" s="0"/>
      <c r="REW22" s="0"/>
      <c r="REX22" s="0"/>
      <c r="REY22" s="0"/>
      <c r="REZ22" s="0"/>
      <c r="RFA22" s="0"/>
      <c r="RFB22" s="0"/>
      <c r="RFC22" s="0"/>
      <c r="RFD22" s="0"/>
      <c r="RFE22" s="0"/>
      <c r="RFF22" s="0"/>
      <c r="RFG22" s="0"/>
      <c r="RFH22" s="0"/>
      <c r="RFI22" s="0"/>
      <c r="RFJ22" s="0"/>
      <c r="RFK22" s="0"/>
      <c r="RFL22" s="0"/>
      <c r="RFM22" s="0"/>
      <c r="RFN22" s="0"/>
      <c r="RFO22" s="0"/>
      <c r="RFP22" s="0"/>
      <c r="RFQ22" s="0"/>
      <c r="RFR22" s="0"/>
      <c r="RFS22" s="0"/>
      <c r="RFT22" s="0"/>
      <c r="RFU22" s="0"/>
      <c r="RFV22" s="0"/>
      <c r="RFW22" s="0"/>
      <c r="RFX22" s="0"/>
      <c r="RFY22" s="0"/>
      <c r="RFZ22" s="0"/>
      <c r="RGA22" s="0"/>
      <c r="RGB22" s="0"/>
      <c r="RGC22" s="0"/>
      <c r="RGD22" s="0"/>
      <c r="RGE22" s="0"/>
      <c r="RGF22" s="0"/>
      <c r="RGG22" s="0"/>
      <c r="RGH22" s="0"/>
      <c r="RGI22" s="0"/>
      <c r="RGJ22" s="0"/>
      <c r="RGK22" s="0"/>
      <c r="RGL22" s="0"/>
      <c r="RGM22" s="0"/>
      <c r="RGN22" s="0"/>
      <c r="RGO22" s="0"/>
      <c r="RGP22" s="0"/>
      <c r="RGQ22" s="0"/>
      <c r="RGR22" s="0"/>
      <c r="RGS22" s="0"/>
      <c r="RGT22" s="0"/>
      <c r="RGU22" s="0"/>
      <c r="RGV22" s="0"/>
      <c r="RGW22" s="0"/>
      <c r="RGX22" s="0"/>
      <c r="RGY22" s="0"/>
      <c r="RGZ22" s="0"/>
      <c r="RHA22" s="0"/>
      <c r="RHB22" s="0"/>
      <c r="RHC22" s="0"/>
      <c r="RHD22" s="0"/>
      <c r="RHE22" s="0"/>
      <c r="RHF22" s="0"/>
      <c r="RHG22" s="0"/>
      <c r="RHH22" s="0"/>
      <c r="RHI22" s="0"/>
      <c r="RHJ22" s="0"/>
      <c r="RHK22" s="0"/>
      <c r="RHL22" s="0"/>
      <c r="RHM22" s="0"/>
      <c r="RHN22" s="0"/>
      <c r="RHO22" s="0"/>
      <c r="RHP22" s="0"/>
      <c r="RHQ22" s="0"/>
      <c r="RHR22" s="0"/>
      <c r="RHS22" s="0"/>
      <c r="RHT22" s="0"/>
      <c r="RHU22" s="0"/>
      <c r="RHV22" s="0"/>
      <c r="RHW22" s="0"/>
      <c r="RHX22" s="0"/>
      <c r="RHY22" s="0"/>
      <c r="RHZ22" s="0"/>
      <c r="RIA22" s="0"/>
      <c r="RIB22" s="0"/>
      <c r="RIC22" s="0"/>
      <c r="RID22" s="0"/>
      <c r="RIE22" s="0"/>
      <c r="RIF22" s="0"/>
      <c r="RIG22" s="0"/>
      <c r="RIH22" s="0"/>
      <c r="RII22" s="0"/>
      <c r="RIJ22" s="0"/>
      <c r="RIK22" s="0"/>
      <c r="RIL22" s="0"/>
      <c r="RIM22" s="0"/>
      <c r="RIN22" s="0"/>
      <c r="RIO22" s="0"/>
      <c r="RIP22" s="0"/>
      <c r="RIQ22" s="0"/>
      <c r="RIR22" s="0"/>
      <c r="RIS22" s="0"/>
      <c r="RIT22" s="0"/>
      <c r="RIU22" s="0"/>
      <c r="RIV22" s="0"/>
      <c r="RIW22" s="0"/>
      <c r="RIX22" s="0"/>
      <c r="RIY22" s="0"/>
      <c r="RIZ22" s="0"/>
      <c r="RJA22" s="0"/>
      <c r="RJB22" s="0"/>
      <c r="RJC22" s="0"/>
      <c r="RJD22" s="0"/>
      <c r="RJE22" s="0"/>
      <c r="RJF22" s="0"/>
      <c r="RJG22" s="0"/>
      <c r="RJH22" s="0"/>
      <c r="RJI22" s="0"/>
      <c r="RJJ22" s="0"/>
      <c r="RJK22" s="0"/>
      <c r="RJL22" s="0"/>
      <c r="RJM22" s="0"/>
      <c r="RJN22" s="0"/>
      <c r="RJO22" s="0"/>
      <c r="RJP22" s="0"/>
      <c r="RJQ22" s="0"/>
      <c r="RJR22" s="0"/>
      <c r="RJS22" s="0"/>
      <c r="RJT22" s="0"/>
      <c r="RJU22" s="0"/>
      <c r="RJV22" s="0"/>
      <c r="RJW22" s="0"/>
      <c r="RJX22" s="0"/>
      <c r="RJY22" s="0"/>
      <c r="RJZ22" s="0"/>
      <c r="RKA22" s="0"/>
      <c r="RKB22" s="0"/>
      <c r="RKC22" s="0"/>
      <c r="RKD22" s="0"/>
      <c r="RKE22" s="0"/>
      <c r="RKF22" s="0"/>
      <c r="RKG22" s="0"/>
      <c r="RKH22" s="0"/>
      <c r="RKI22" s="0"/>
      <c r="RKJ22" s="0"/>
      <c r="RKK22" s="0"/>
      <c r="RKL22" s="0"/>
      <c r="RKM22" s="0"/>
      <c r="RKN22" s="0"/>
      <c r="RKO22" s="0"/>
      <c r="RKP22" s="0"/>
      <c r="RKQ22" s="0"/>
      <c r="RKR22" s="0"/>
      <c r="RKS22" s="0"/>
      <c r="RKT22" s="0"/>
      <c r="RKU22" s="0"/>
      <c r="RKV22" s="0"/>
      <c r="RKW22" s="0"/>
      <c r="RKX22" s="0"/>
      <c r="RKY22" s="0"/>
      <c r="RKZ22" s="0"/>
      <c r="RLA22" s="0"/>
      <c r="RLB22" s="0"/>
      <c r="RLC22" s="0"/>
      <c r="RLD22" s="0"/>
      <c r="RLE22" s="0"/>
      <c r="RLF22" s="0"/>
      <c r="RLG22" s="0"/>
      <c r="RLH22" s="0"/>
      <c r="RLI22" s="0"/>
      <c r="RLJ22" s="0"/>
      <c r="RLK22" s="0"/>
      <c r="RLL22" s="0"/>
      <c r="RLM22" s="0"/>
      <c r="RLN22" s="0"/>
      <c r="RLO22" s="0"/>
      <c r="RLP22" s="0"/>
      <c r="RLQ22" s="0"/>
      <c r="RLR22" s="0"/>
      <c r="RLS22" s="0"/>
      <c r="RLT22" s="0"/>
      <c r="RLU22" s="0"/>
      <c r="RLV22" s="0"/>
      <c r="RLW22" s="0"/>
      <c r="RLX22" s="0"/>
      <c r="RLY22" s="0"/>
      <c r="RLZ22" s="0"/>
      <c r="RMA22" s="0"/>
      <c r="RMB22" s="0"/>
      <c r="RMC22" s="0"/>
      <c r="RMD22" s="0"/>
      <c r="RME22" s="0"/>
      <c r="RMF22" s="0"/>
      <c r="RMG22" s="0"/>
      <c r="RMH22" s="0"/>
      <c r="RMI22" s="0"/>
      <c r="RMJ22" s="0"/>
      <c r="RMK22" s="0"/>
      <c r="RML22" s="0"/>
      <c r="RMM22" s="0"/>
      <c r="RMN22" s="0"/>
      <c r="RMO22" s="0"/>
      <c r="RMP22" s="0"/>
      <c r="RMQ22" s="0"/>
      <c r="RMR22" s="0"/>
      <c r="RMS22" s="0"/>
      <c r="RMT22" s="0"/>
      <c r="RMU22" s="0"/>
      <c r="RMV22" s="0"/>
      <c r="RMW22" s="0"/>
      <c r="RMX22" s="0"/>
      <c r="RMY22" s="0"/>
      <c r="RMZ22" s="0"/>
      <c r="RNA22" s="0"/>
      <c r="RNB22" s="0"/>
      <c r="RNC22" s="0"/>
      <c r="RND22" s="0"/>
      <c r="RNE22" s="0"/>
      <c r="RNF22" s="0"/>
      <c r="RNG22" s="0"/>
      <c r="RNH22" s="0"/>
      <c r="RNI22" s="0"/>
      <c r="RNJ22" s="0"/>
      <c r="RNK22" s="0"/>
      <c r="RNL22" s="0"/>
      <c r="RNM22" s="0"/>
      <c r="RNN22" s="0"/>
      <c r="RNO22" s="0"/>
      <c r="RNP22" s="0"/>
      <c r="RNQ22" s="0"/>
      <c r="RNR22" s="0"/>
      <c r="RNS22" s="0"/>
      <c r="RNT22" s="0"/>
      <c r="RNU22" s="0"/>
      <c r="RNV22" s="0"/>
      <c r="RNW22" s="0"/>
      <c r="RNX22" s="0"/>
      <c r="RNY22" s="0"/>
      <c r="RNZ22" s="0"/>
      <c r="ROA22" s="0"/>
      <c r="ROB22" s="0"/>
      <c r="ROC22" s="0"/>
      <c r="ROD22" s="0"/>
      <c r="ROE22" s="0"/>
      <c r="ROF22" s="0"/>
      <c r="ROG22" s="0"/>
      <c r="ROH22" s="0"/>
      <c r="ROI22" s="0"/>
      <c r="ROJ22" s="0"/>
      <c r="ROK22" s="0"/>
      <c r="ROL22" s="0"/>
      <c r="ROM22" s="0"/>
      <c r="RON22" s="0"/>
      <c r="ROO22" s="0"/>
      <c r="ROP22" s="0"/>
      <c r="ROQ22" s="0"/>
      <c r="ROR22" s="0"/>
      <c r="ROS22" s="0"/>
      <c r="ROT22" s="0"/>
      <c r="ROU22" s="0"/>
      <c r="ROV22" s="0"/>
      <c r="ROW22" s="0"/>
      <c r="ROX22" s="0"/>
      <c r="ROY22" s="0"/>
      <c r="ROZ22" s="0"/>
      <c r="RPA22" s="0"/>
      <c r="RPB22" s="0"/>
      <c r="RPC22" s="0"/>
      <c r="RPD22" s="0"/>
      <c r="RPE22" s="0"/>
      <c r="RPF22" s="0"/>
      <c r="RPG22" s="0"/>
      <c r="RPH22" s="0"/>
      <c r="RPI22" s="0"/>
      <c r="RPJ22" s="0"/>
      <c r="RPK22" s="0"/>
      <c r="RPL22" s="0"/>
      <c r="RPM22" s="0"/>
      <c r="RPN22" s="0"/>
      <c r="RPO22" s="0"/>
      <c r="RPP22" s="0"/>
      <c r="RPQ22" s="0"/>
      <c r="RPR22" s="0"/>
      <c r="RPS22" s="0"/>
      <c r="RPT22" s="0"/>
      <c r="RPU22" s="0"/>
      <c r="RPV22" s="0"/>
      <c r="RPW22" s="0"/>
      <c r="RPX22" s="0"/>
      <c r="RPY22" s="0"/>
      <c r="RPZ22" s="0"/>
      <c r="RQA22" s="0"/>
      <c r="RQB22" s="0"/>
      <c r="RQC22" s="0"/>
      <c r="RQD22" s="0"/>
      <c r="RQE22" s="0"/>
      <c r="RQF22" s="0"/>
      <c r="RQG22" s="0"/>
      <c r="RQH22" s="0"/>
      <c r="RQI22" s="0"/>
      <c r="RQJ22" s="0"/>
      <c r="RQK22" s="0"/>
      <c r="RQL22" s="0"/>
      <c r="RQM22" s="0"/>
      <c r="RQN22" s="0"/>
      <c r="RQO22" s="0"/>
      <c r="RQP22" s="0"/>
      <c r="RQQ22" s="0"/>
      <c r="RQR22" s="0"/>
      <c r="RQS22" s="0"/>
      <c r="RQT22" s="0"/>
      <c r="RQU22" s="0"/>
      <c r="RQV22" s="0"/>
      <c r="RQW22" s="0"/>
      <c r="RQX22" s="0"/>
      <c r="RQY22" s="0"/>
      <c r="RQZ22" s="0"/>
      <c r="RRA22" s="0"/>
      <c r="RRB22" s="0"/>
      <c r="RRC22" s="0"/>
      <c r="RRD22" s="0"/>
      <c r="RRE22" s="0"/>
      <c r="RRF22" s="0"/>
      <c r="RRG22" s="0"/>
      <c r="RRH22" s="0"/>
      <c r="RRI22" s="0"/>
      <c r="RRJ22" s="0"/>
      <c r="RRK22" s="0"/>
      <c r="RRL22" s="0"/>
      <c r="RRM22" s="0"/>
      <c r="RRN22" s="0"/>
      <c r="RRO22" s="0"/>
      <c r="RRP22" s="0"/>
      <c r="RRQ22" s="0"/>
      <c r="RRR22" s="0"/>
      <c r="RRS22" s="0"/>
      <c r="RRT22" s="0"/>
      <c r="RRU22" s="0"/>
      <c r="RRV22" s="0"/>
      <c r="RRW22" s="0"/>
      <c r="RRX22" s="0"/>
      <c r="RRY22" s="0"/>
      <c r="RRZ22" s="0"/>
      <c r="RSA22" s="0"/>
      <c r="RSB22" s="0"/>
      <c r="RSC22" s="0"/>
      <c r="RSD22" s="0"/>
      <c r="RSE22" s="0"/>
      <c r="RSF22" s="0"/>
      <c r="RSG22" s="0"/>
      <c r="RSH22" s="0"/>
      <c r="RSI22" s="0"/>
      <c r="RSJ22" s="0"/>
      <c r="RSK22" s="0"/>
      <c r="RSL22" s="0"/>
      <c r="RSM22" s="0"/>
      <c r="RSN22" s="0"/>
      <c r="RSO22" s="0"/>
      <c r="RSP22" s="0"/>
      <c r="RSQ22" s="0"/>
      <c r="RSR22" s="0"/>
      <c r="RSS22" s="0"/>
      <c r="RST22" s="0"/>
      <c r="RSU22" s="0"/>
      <c r="RSV22" s="0"/>
      <c r="RSW22" s="0"/>
      <c r="RSX22" s="0"/>
      <c r="RSY22" s="0"/>
      <c r="RSZ22" s="0"/>
      <c r="RTA22" s="0"/>
      <c r="RTB22" s="0"/>
      <c r="RTC22" s="0"/>
      <c r="RTD22" s="0"/>
      <c r="RTE22" s="0"/>
      <c r="RTF22" s="0"/>
      <c r="RTG22" s="0"/>
      <c r="RTH22" s="0"/>
      <c r="RTI22" s="0"/>
      <c r="RTJ22" s="0"/>
      <c r="RTK22" s="0"/>
      <c r="RTL22" s="0"/>
      <c r="RTM22" s="0"/>
      <c r="RTN22" s="0"/>
      <c r="RTO22" s="0"/>
      <c r="RTP22" s="0"/>
      <c r="RTQ22" s="0"/>
      <c r="RTR22" s="0"/>
      <c r="RTS22" s="0"/>
      <c r="RTT22" s="0"/>
      <c r="RTU22" s="0"/>
      <c r="RTV22" s="0"/>
      <c r="RTW22" s="0"/>
      <c r="RTX22" s="0"/>
      <c r="RTY22" s="0"/>
      <c r="RTZ22" s="0"/>
      <c r="RUA22" s="0"/>
      <c r="RUB22" s="0"/>
      <c r="RUC22" s="0"/>
      <c r="RUD22" s="0"/>
      <c r="RUE22" s="0"/>
      <c r="RUF22" s="0"/>
      <c r="RUG22" s="0"/>
      <c r="RUH22" s="0"/>
      <c r="RUI22" s="0"/>
      <c r="RUJ22" s="0"/>
      <c r="RUK22" s="0"/>
      <c r="RUL22" s="0"/>
      <c r="RUM22" s="0"/>
      <c r="RUN22" s="0"/>
      <c r="RUO22" s="0"/>
      <c r="RUP22" s="0"/>
      <c r="RUQ22" s="0"/>
      <c r="RUR22" s="0"/>
      <c r="RUS22" s="0"/>
      <c r="RUT22" s="0"/>
      <c r="RUU22" s="0"/>
      <c r="RUV22" s="0"/>
      <c r="RUW22" s="0"/>
      <c r="RUX22" s="0"/>
      <c r="RUY22" s="0"/>
      <c r="RUZ22" s="0"/>
      <c r="RVA22" s="0"/>
      <c r="RVB22" s="0"/>
      <c r="RVC22" s="0"/>
      <c r="RVD22" s="0"/>
      <c r="RVE22" s="0"/>
      <c r="RVF22" s="0"/>
      <c r="RVG22" s="0"/>
      <c r="RVH22" s="0"/>
      <c r="RVI22" s="0"/>
      <c r="RVJ22" s="0"/>
      <c r="RVK22" s="0"/>
      <c r="RVL22" s="0"/>
      <c r="RVM22" s="0"/>
      <c r="RVN22" s="0"/>
      <c r="RVO22" s="0"/>
      <c r="RVP22" s="0"/>
      <c r="RVQ22" s="0"/>
      <c r="RVR22" s="0"/>
      <c r="RVS22" s="0"/>
      <c r="RVT22" s="0"/>
      <c r="RVU22" s="0"/>
      <c r="RVV22" s="0"/>
      <c r="RVW22" s="0"/>
      <c r="RVX22" s="0"/>
      <c r="RVY22" s="0"/>
      <c r="RVZ22" s="0"/>
      <c r="RWA22" s="0"/>
      <c r="RWB22" s="0"/>
      <c r="RWC22" s="0"/>
      <c r="RWD22" s="0"/>
      <c r="RWE22" s="0"/>
      <c r="RWF22" s="0"/>
      <c r="RWG22" s="0"/>
      <c r="RWH22" s="0"/>
      <c r="RWI22" s="0"/>
      <c r="RWJ22" s="0"/>
      <c r="RWK22" s="0"/>
      <c r="RWL22" s="0"/>
      <c r="RWM22" s="0"/>
      <c r="RWN22" s="0"/>
      <c r="RWO22" s="0"/>
      <c r="RWP22" s="0"/>
      <c r="RWQ22" s="0"/>
      <c r="RWR22" s="0"/>
      <c r="RWS22" s="0"/>
      <c r="RWT22" s="0"/>
      <c r="RWU22" s="0"/>
      <c r="RWV22" s="0"/>
      <c r="RWW22" s="0"/>
      <c r="RWX22" s="0"/>
      <c r="RWY22" s="0"/>
      <c r="RWZ22" s="0"/>
      <c r="RXA22" s="0"/>
      <c r="RXB22" s="0"/>
      <c r="RXC22" s="0"/>
      <c r="RXD22" s="0"/>
      <c r="RXE22" s="0"/>
      <c r="RXF22" s="0"/>
      <c r="RXG22" s="0"/>
      <c r="RXH22" s="0"/>
      <c r="RXI22" s="0"/>
      <c r="RXJ22" s="0"/>
      <c r="RXK22" s="0"/>
      <c r="RXL22" s="0"/>
      <c r="RXM22" s="0"/>
      <c r="RXN22" s="0"/>
      <c r="RXO22" s="0"/>
      <c r="RXP22" s="0"/>
      <c r="RXQ22" s="0"/>
      <c r="RXR22" s="0"/>
      <c r="RXS22" s="0"/>
      <c r="RXT22" s="0"/>
      <c r="RXU22" s="0"/>
      <c r="RXV22" s="0"/>
      <c r="RXW22" s="0"/>
      <c r="RXX22" s="0"/>
      <c r="RXY22" s="0"/>
      <c r="RXZ22" s="0"/>
      <c r="RYA22" s="0"/>
      <c r="RYB22" s="0"/>
      <c r="RYC22" s="0"/>
      <c r="RYD22" s="0"/>
      <c r="RYE22" s="0"/>
      <c r="RYF22" s="0"/>
      <c r="RYG22" s="0"/>
      <c r="RYH22" s="0"/>
      <c r="RYI22" s="0"/>
      <c r="RYJ22" s="0"/>
      <c r="RYK22" s="0"/>
      <c r="RYL22" s="0"/>
      <c r="RYM22" s="0"/>
      <c r="RYN22" s="0"/>
      <c r="RYO22" s="0"/>
      <c r="RYP22" s="0"/>
      <c r="RYQ22" s="0"/>
      <c r="RYR22" s="0"/>
      <c r="RYS22" s="0"/>
      <c r="RYT22" s="0"/>
      <c r="RYU22" s="0"/>
      <c r="RYV22" s="0"/>
      <c r="RYW22" s="0"/>
      <c r="RYX22" s="0"/>
      <c r="RYY22" s="0"/>
      <c r="RYZ22" s="0"/>
      <c r="RZA22" s="0"/>
      <c r="RZB22" s="0"/>
      <c r="RZC22" s="0"/>
      <c r="RZD22" s="0"/>
      <c r="RZE22" s="0"/>
      <c r="RZF22" s="0"/>
      <c r="RZG22" s="0"/>
      <c r="RZH22" s="0"/>
      <c r="RZI22" s="0"/>
      <c r="RZJ22" s="0"/>
      <c r="RZK22" s="0"/>
      <c r="RZL22" s="0"/>
      <c r="RZM22" s="0"/>
      <c r="RZN22" s="0"/>
      <c r="RZO22" s="0"/>
      <c r="RZP22" s="0"/>
      <c r="RZQ22" s="0"/>
      <c r="RZR22" s="0"/>
      <c r="RZS22" s="0"/>
      <c r="RZT22" s="0"/>
      <c r="RZU22" s="0"/>
      <c r="RZV22" s="0"/>
      <c r="RZW22" s="0"/>
      <c r="RZX22" s="0"/>
      <c r="RZY22" s="0"/>
      <c r="RZZ22" s="0"/>
      <c r="SAA22" s="0"/>
      <c r="SAB22" s="0"/>
      <c r="SAC22" s="0"/>
      <c r="SAD22" s="0"/>
      <c r="SAE22" s="0"/>
      <c r="SAF22" s="0"/>
      <c r="SAG22" s="0"/>
      <c r="SAH22" s="0"/>
      <c r="SAI22" s="0"/>
      <c r="SAJ22" s="0"/>
      <c r="SAK22" s="0"/>
      <c r="SAL22" s="0"/>
      <c r="SAM22" s="0"/>
      <c r="SAN22" s="0"/>
      <c r="SAO22" s="0"/>
      <c r="SAP22" s="0"/>
      <c r="SAQ22" s="0"/>
      <c r="SAR22" s="0"/>
      <c r="SAS22" s="0"/>
      <c r="SAT22" s="0"/>
      <c r="SAU22" s="0"/>
      <c r="SAV22" s="0"/>
      <c r="SAW22" s="0"/>
      <c r="SAX22" s="0"/>
      <c r="SAY22" s="0"/>
      <c r="SAZ22" s="0"/>
      <c r="SBA22" s="0"/>
      <c r="SBB22" s="0"/>
      <c r="SBC22" s="0"/>
      <c r="SBD22" s="0"/>
      <c r="SBE22" s="0"/>
      <c r="SBF22" s="0"/>
      <c r="SBG22" s="0"/>
      <c r="SBH22" s="0"/>
      <c r="SBI22" s="0"/>
      <c r="SBJ22" s="0"/>
      <c r="SBK22" s="0"/>
      <c r="SBL22" s="0"/>
      <c r="SBM22" s="0"/>
      <c r="SBN22" s="0"/>
      <c r="SBO22" s="0"/>
      <c r="SBP22" s="0"/>
      <c r="SBQ22" s="0"/>
      <c r="SBR22" s="0"/>
      <c r="SBS22" s="0"/>
      <c r="SBT22" s="0"/>
      <c r="SBU22" s="0"/>
      <c r="SBV22" s="0"/>
      <c r="SBW22" s="0"/>
      <c r="SBX22" s="0"/>
      <c r="SBY22" s="0"/>
      <c r="SBZ22" s="0"/>
      <c r="SCA22" s="0"/>
      <c r="SCB22" s="0"/>
      <c r="SCC22" s="0"/>
      <c r="SCD22" s="0"/>
      <c r="SCE22" s="0"/>
      <c r="SCF22" s="0"/>
      <c r="SCG22" s="0"/>
      <c r="SCH22" s="0"/>
      <c r="SCI22" s="0"/>
      <c r="SCJ22" s="0"/>
      <c r="SCK22" s="0"/>
      <c r="SCL22" s="0"/>
      <c r="SCM22" s="0"/>
      <c r="SCN22" s="0"/>
      <c r="SCO22" s="0"/>
      <c r="SCP22" s="0"/>
      <c r="SCQ22" s="0"/>
      <c r="SCR22" s="0"/>
      <c r="SCS22" s="0"/>
      <c r="SCT22" s="0"/>
      <c r="SCU22" s="0"/>
      <c r="SCV22" s="0"/>
      <c r="SCW22" s="0"/>
      <c r="SCX22" s="0"/>
      <c r="SCY22" s="0"/>
      <c r="SCZ22" s="0"/>
      <c r="SDA22" s="0"/>
      <c r="SDB22" s="0"/>
      <c r="SDC22" s="0"/>
      <c r="SDD22" s="0"/>
      <c r="SDE22" s="0"/>
      <c r="SDF22" s="0"/>
      <c r="SDG22" s="0"/>
      <c r="SDH22" s="0"/>
      <c r="SDI22" s="0"/>
      <c r="SDJ22" s="0"/>
      <c r="SDK22" s="0"/>
      <c r="SDL22" s="0"/>
      <c r="SDM22" s="0"/>
      <c r="SDN22" s="0"/>
      <c r="SDO22" s="0"/>
      <c r="SDP22" s="0"/>
      <c r="SDQ22" s="0"/>
      <c r="SDR22" s="0"/>
      <c r="SDS22" s="0"/>
      <c r="SDT22" s="0"/>
      <c r="SDU22" s="0"/>
      <c r="SDV22" s="0"/>
      <c r="SDW22" s="0"/>
      <c r="SDX22" s="0"/>
      <c r="SDY22" s="0"/>
      <c r="SDZ22" s="0"/>
      <c r="SEA22" s="0"/>
      <c r="SEB22" s="0"/>
      <c r="SEC22" s="0"/>
      <c r="SED22" s="0"/>
      <c r="SEE22" s="0"/>
      <c r="SEF22" s="0"/>
      <c r="SEG22" s="0"/>
      <c r="SEH22" s="0"/>
      <c r="SEI22" s="0"/>
      <c r="SEJ22" s="0"/>
      <c r="SEK22" s="0"/>
      <c r="SEL22" s="0"/>
      <c r="SEM22" s="0"/>
      <c r="SEN22" s="0"/>
      <c r="SEO22" s="0"/>
      <c r="SEP22" s="0"/>
      <c r="SEQ22" s="0"/>
      <c r="SER22" s="0"/>
      <c r="SES22" s="0"/>
      <c r="SET22" s="0"/>
      <c r="SEU22" s="0"/>
      <c r="SEV22" s="0"/>
      <c r="SEW22" s="0"/>
      <c r="SEX22" s="0"/>
      <c r="SEY22" s="0"/>
      <c r="SEZ22" s="0"/>
      <c r="SFA22" s="0"/>
      <c r="SFB22" s="0"/>
      <c r="SFC22" s="0"/>
      <c r="SFD22" s="0"/>
      <c r="SFE22" s="0"/>
      <c r="SFF22" s="0"/>
      <c r="SFG22" s="0"/>
      <c r="SFH22" s="0"/>
      <c r="SFI22" s="0"/>
      <c r="SFJ22" s="0"/>
      <c r="SFK22" s="0"/>
      <c r="SFL22" s="0"/>
      <c r="SFM22" s="0"/>
      <c r="SFN22" s="0"/>
      <c r="SFO22" s="0"/>
      <c r="SFP22" s="0"/>
      <c r="SFQ22" s="0"/>
      <c r="SFR22" s="0"/>
      <c r="SFS22" s="0"/>
      <c r="SFT22" s="0"/>
      <c r="SFU22" s="0"/>
      <c r="SFV22" s="0"/>
      <c r="SFW22" s="0"/>
      <c r="SFX22" s="0"/>
      <c r="SFY22" s="0"/>
      <c r="SFZ22" s="0"/>
      <c r="SGA22" s="0"/>
      <c r="SGB22" s="0"/>
      <c r="SGC22" s="0"/>
      <c r="SGD22" s="0"/>
      <c r="SGE22" s="0"/>
      <c r="SGF22" s="0"/>
      <c r="SGG22" s="0"/>
      <c r="SGH22" s="0"/>
      <c r="SGI22" s="0"/>
      <c r="SGJ22" s="0"/>
      <c r="SGK22" s="0"/>
      <c r="SGL22" s="0"/>
      <c r="SGM22" s="0"/>
      <c r="SGN22" s="0"/>
      <c r="SGO22" s="0"/>
      <c r="SGP22" s="0"/>
      <c r="SGQ22" s="0"/>
      <c r="SGR22" s="0"/>
      <c r="SGS22" s="0"/>
      <c r="SGT22" s="0"/>
      <c r="SGU22" s="0"/>
      <c r="SGV22" s="0"/>
      <c r="SGW22" s="0"/>
      <c r="SGX22" s="0"/>
      <c r="SGY22" s="0"/>
      <c r="SGZ22" s="0"/>
      <c r="SHA22" s="0"/>
      <c r="SHB22" s="0"/>
      <c r="SHC22" s="0"/>
      <c r="SHD22" s="0"/>
      <c r="SHE22" s="0"/>
      <c r="SHF22" s="0"/>
      <c r="SHG22" s="0"/>
      <c r="SHH22" s="0"/>
      <c r="SHI22" s="0"/>
      <c r="SHJ22" s="0"/>
      <c r="SHK22" s="0"/>
      <c r="SHL22" s="0"/>
      <c r="SHM22" s="0"/>
      <c r="SHN22" s="0"/>
      <c r="SHO22" s="0"/>
      <c r="SHP22" s="0"/>
      <c r="SHQ22" s="0"/>
      <c r="SHR22" s="0"/>
      <c r="SHS22" s="0"/>
      <c r="SHT22" s="0"/>
      <c r="SHU22" s="0"/>
      <c r="SHV22" s="0"/>
      <c r="SHW22" s="0"/>
      <c r="SHX22" s="0"/>
      <c r="SHY22" s="0"/>
      <c r="SHZ22" s="0"/>
      <c r="SIA22" s="0"/>
      <c r="SIB22" s="0"/>
      <c r="SIC22" s="0"/>
      <c r="SID22" s="0"/>
      <c r="SIE22" s="0"/>
      <c r="SIF22" s="0"/>
      <c r="SIG22" s="0"/>
      <c r="SIH22" s="0"/>
      <c r="SII22" s="0"/>
      <c r="SIJ22" s="0"/>
      <c r="SIK22" s="0"/>
      <c r="SIL22" s="0"/>
      <c r="SIM22" s="0"/>
      <c r="SIN22" s="0"/>
      <c r="SIO22" s="0"/>
      <c r="SIP22" s="0"/>
      <c r="SIQ22" s="0"/>
      <c r="SIR22" s="0"/>
      <c r="SIS22" s="0"/>
      <c r="SIT22" s="0"/>
      <c r="SIU22" s="0"/>
      <c r="SIV22" s="0"/>
      <c r="SIW22" s="0"/>
      <c r="SIX22" s="0"/>
      <c r="SIY22" s="0"/>
      <c r="SIZ22" s="0"/>
      <c r="SJA22" s="0"/>
      <c r="SJB22" s="0"/>
      <c r="SJC22" s="0"/>
      <c r="SJD22" s="0"/>
      <c r="SJE22" s="0"/>
      <c r="SJF22" s="0"/>
      <c r="SJG22" s="0"/>
      <c r="SJH22" s="0"/>
      <c r="SJI22" s="0"/>
      <c r="SJJ22" s="0"/>
      <c r="SJK22" s="0"/>
      <c r="SJL22" s="0"/>
      <c r="SJM22" s="0"/>
      <c r="SJN22" s="0"/>
      <c r="SJO22" s="0"/>
      <c r="SJP22" s="0"/>
      <c r="SJQ22" s="0"/>
      <c r="SJR22" s="0"/>
      <c r="SJS22" s="0"/>
      <c r="SJT22" s="0"/>
      <c r="SJU22" s="0"/>
      <c r="SJV22" s="0"/>
      <c r="SJW22" s="0"/>
      <c r="SJX22" s="0"/>
      <c r="SJY22" s="0"/>
      <c r="SJZ22" s="0"/>
      <c r="SKA22" s="0"/>
      <c r="SKB22" s="0"/>
      <c r="SKC22" s="0"/>
      <c r="SKD22" s="0"/>
      <c r="SKE22" s="0"/>
      <c r="SKF22" s="0"/>
      <c r="SKG22" s="0"/>
      <c r="SKH22" s="0"/>
      <c r="SKI22" s="0"/>
      <c r="SKJ22" s="0"/>
      <c r="SKK22" s="0"/>
      <c r="SKL22" s="0"/>
      <c r="SKM22" s="0"/>
      <c r="SKN22" s="0"/>
      <c r="SKO22" s="0"/>
      <c r="SKP22" s="0"/>
      <c r="SKQ22" s="0"/>
      <c r="SKR22" s="0"/>
      <c r="SKS22" s="0"/>
      <c r="SKT22" s="0"/>
      <c r="SKU22" s="0"/>
      <c r="SKV22" s="0"/>
      <c r="SKW22" s="0"/>
      <c r="SKX22" s="0"/>
      <c r="SKY22" s="0"/>
      <c r="SKZ22" s="0"/>
      <c r="SLA22" s="0"/>
      <c r="SLB22" s="0"/>
      <c r="SLC22" s="0"/>
      <c r="SLD22" s="0"/>
      <c r="SLE22" s="0"/>
      <c r="SLF22" s="0"/>
      <c r="SLG22" s="0"/>
      <c r="SLH22" s="0"/>
      <c r="SLI22" s="0"/>
      <c r="SLJ22" s="0"/>
      <c r="SLK22" s="0"/>
      <c r="SLL22" s="0"/>
      <c r="SLM22" s="0"/>
      <c r="SLN22" s="0"/>
      <c r="SLO22" s="0"/>
      <c r="SLP22" s="0"/>
      <c r="SLQ22" s="0"/>
      <c r="SLR22" s="0"/>
      <c r="SLS22" s="0"/>
      <c r="SLT22" s="0"/>
      <c r="SLU22" s="0"/>
      <c r="SLV22" s="0"/>
      <c r="SLW22" s="0"/>
      <c r="SLX22" s="0"/>
      <c r="SLY22" s="0"/>
      <c r="SLZ22" s="0"/>
      <c r="SMA22" s="0"/>
      <c r="SMB22" s="0"/>
      <c r="SMC22" s="0"/>
      <c r="SMD22" s="0"/>
      <c r="SME22" s="0"/>
      <c r="SMF22" s="0"/>
      <c r="SMG22" s="0"/>
      <c r="SMH22" s="0"/>
      <c r="SMI22" s="0"/>
      <c r="SMJ22" s="0"/>
      <c r="SMK22" s="0"/>
      <c r="SML22" s="0"/>
      <c r="SMM22" s="0"/>
      <c r="SMN22" s="0"/>
      <c r="SMO22" s="0"/>
      <c r="SMP22" s="0"/>
      <c r="SMQ22" s="0"/>
      <c r="SMR22" s="0"/>
      <c r="SMS22" s="0"/>
      <c r="SMT22" s="0"/>
      <c r="SMU22" s="0"/>
      <c r="SMV22" s="0"/>
      <c r="SMW22" s="0"/>
      <c r="SMX22" s="0"/>
      <c r="SMY22" s="0"/>
      <c r="SMZ22" s="0"/>
      <c r="SNA22" s="0"/>
      <c r="SNB22" s="0"/>
      <c r="SNC22" s="0"/>
      <c r="SND22" s="0"/>
      <c r="SNE22" s="0"/>
      <c r="SNF22" s="0"/>
      <c r="SNG22" s="0"/>
      <c r="SNH22" s="0"/>
      <c r="SNI22" s="0"/>
      <c r="SNJ22" s="0"/>
      <c r="SNK22" s="0"/>
      <c r="SNL22" s="0"/>
      <c r="SNM22" s="0"/>
      <c r="SNN22" s="0"/>
      <c r="SNO22" s="0"/>
      <c r="SNP22" s="0"/>
      <c r="SNQ22" s="0"/>
      <c r="SNR22" s="0"/>
      <c r="SNS22" s="0"/>
      <c r="SNT22" s="0"/>
      <c r="SNU22" s="0"/>
      <c r="SNV22" s="0"/>
      <c r="SNW22" s="0"/>
      <c r="SNX22" s="0"/>
      <c r="SNY22" s="0"/>
      <c r="SNZ22" s="0"/>
      <c r="SOA22" s="0"/>
      <c r="SOB22" s="0"/>
      <c r="SOC22" s="0"/>
      <c r="SOD22" s="0"/>
      <c r="SOE22" s="0"/>
      <c r="SOF22" s="0"/>
      <c r="SOG22" s="0"/>
      <c r="SOH22" s="0"/>
      <c r="SOI22" s="0"/>
      <c r="SOJ22" s="0"/>
      <c r="SOK22" s="0"/>
      <c r="SOL22" s="0"/>
      <c r="SOM22" s="0"/>
      <c r="SON22" s="0"/>
      <c r="SOO22" s="0"/>
      <c r="SOP22" s="0"/>
      <c r="SOQ22" s="0"/>
      <c r="SOR22" s="0"/>
      <c r="SOS22" s="0"/>
      <c r="SOT22" s="0"/>
      <c r="SOU22" s="0"/>
      <c r="SOV22" s="0"/>
      <c r="SOW22" s="0"/>
      <c r="SOX22" s="0"/>
      <c r="SOY22" s="0"/>
      <c r="SOZ22" s="0"/>
      <c r="SPA22" s="0"/>
      <c r="SPB22" s="0"/>
      <c r="SPC22" s="0"/>
      <c r="SPD22" s="0"/>
      <c r="SPE22" s="0"/>
      <c r="SPF22" s="0"/>
      <c r="SPG22" s="0"/>
      <c r="SPH22" s="0"/>
      <c r="SPI22" s="0"/>
      <c r="SPJ22" s="0"/>
      <c r="SPK22" s="0"/>
      <c r="SPL22" s="0"/>
      <c r="SPM22" s="0"/>
      <c r="SPN22" s="0"/>
      <c r="SPO22" s="0"/>
      <c r="SPP22" s="0"/>
      <c r="SPQ22" s="0"/>
      <c r="SPR22" s="0"/>
      <c r="SPS22" s="0"/>
      <c r="SPT22" s="0"/>
      <c r="SPU22" s="0"/>
      <c r="SPV22" s="0"/>
      <c r="SPW22" s="0"/>
      <c r="SPX22" s="0"/>
      <c r="SPY22" s="0"/>
      <c r="SPZ22" s="0"/>
      <c r="SQA22" s="0"/>
      <c r="SQB22" s="0"/>
      <c r="SQC22" s="0"/>
      <c r="SQD22" s="0"/>
      <c r="SQE22" s="0"/>
      <c r="SQF22" s="0"/>
      <c r="SQG22" s="0"/>
      <c r="SQH22" s="0"/>
      <c r="SQI22" s="0"/>
      <c r="SQJ22" s="0"/>
      <c r="SQK22" s="0"/>
      <c r="SQL22" s="0"/>
      <c r="SQM22" s="0"/>
      <c r="SQN22" s="0"/>
      <c r="SQO22" s="0"/>
      <c r="SQP22" s="0"/>
      <c r="SQQ22" s="0"/>
      <c r="SQR22" s="0"/>
      <c r="SQS22" s="0"/>
      <c r="SQT22" s="0"/>
      <c r="SQU22" s="0"/>
      <c r="SQV22" s="0"/>
      <c r="SQW22" s="0"/>
      <c r="SQX22" s="0"/>
      <c r="SQY22" s="0"/>
      <c r="SQZ22" s="0"/>
      <c r="SRA22" s="0"/>
      <c r="SRB22" s="0"/>
      <c r="SRC22" s="0"/>
      <c r="SRD22" s="0"/>
      <c r="SRE22" s="0"/>
      <c r="SRF22" s="0"/>
      <c r="SRG22" s="0"/>
      <c r="SRH22" s="0"/>
      <c r="SRI22" s="0"/>
      <c r="SRJ22" s="0"/>
      <c r="SRK22" s="0"/>
      <c r="SRL22" s="0"/>
      <c r="SRM22" s="0"/>
      <c r="SRN22" s="0"/>
      <c r="SRO22" s="0"/>
      <c r="SRP22" s="0"/>
      <c r="SRQ22" s="0"/>
      <c r="SRR22" s="0"/>
      <c r="SRS22" s="0"/>
      <c r="SRT22" s="0"/>
      <c r="SRU22" s="0"/>
      <c r="SRV22" s="0"/>
      <c r="SRW22" s="0"/>
      <c r="SRX22" s="0"/>
      <c r="SRY22" s="0"/>
      <c r="SRZ22" s="0"/>
      <c r="SSA22" s="0"/>
      <c r="SSB22" s="0"/>
      <c r="SSC22" s="0"/>
      <c r="SSD22" s="0"/>
      <c r="SSE22" s="0"/>
      <c r="SSF22" s="0"/>
      <c r="SSG22" s="0"/>
      <c r="SSH22" s="0"/>
      <c r="SSI22" s="0"/>
      <c r="SSJ22" s="0"/>
      <c r="SSK22" s="0"/>
      <c r="SSL22" s="0"/>
      <c r="SSM22" s="0"/>
      <c r="SSN22" s="0"/>
      <c r="SSO22" s="0"/>
      <c r="SSP22" s="0"/>
      <c r="SSQ22" s="0"/>
      <c r="SSR22" s="0"/>
      <c r="SSS22" s="0"/>
      <c r="SST22" s="0"/>
      <c r="SSU22" s="0"/>
      <c r="SSV22" s="0"/>
      <c r="SSW22" s="0"/>
      <c r="SSX22" s="0"/>
      <c r="SSY22" s="0"/>
      <c r="SSZ22" s="0"/>
      <c r="STA22" s="0"/>
      <c r="STB22" s="0"/>
      <c r="STC22" s="0"/>
      <c r="STD22" s="0"/>
      <c r="STE22" s="0"/>
      <c r="STF22" s="0"/>
      <c r="STG22" s="0"/>
      <c r="STH22" s="0"/>
      <c r="STI22" s="0"/>
      <c r="STJ22" s="0"/>
      <c r="STK22" s="0"/>
      <c r="STL22" s="0"/>
      <c r="STM22" s="0"/>
      <c r="STN22" s="0"/>
      <c r="STO22" s="0"/>
      <c r="STP22" s="0"/>
      <c r="STQ22" s="0"/>
      <c r="STR22" s="0"/>
      <c r="STS22" s="0"/>
      <c r="STT22" s="0"/>
      <c r="STU22" s="0"/>
      <c r="STV22" s="0"/>
      <c r="STW22" s="0"/>
      <c r="STX22" s="0"/>
      <c r="STY22" s="0"/>
      <c r="STZ22" s="0"/>
      <c r="SUA22" s="0"/>
      <c r="SUB22" s="0"/>
      <c r="SUC22" s="0"/>
      <c r="SUD22" s="0"/>
      <c r="SUE22" s="0"/>
      <c r="SUF22" s="0"/>
      <c r="SUG22" s="0"/>
      <c r="SUH22" s="0"/>
      <c r="SUI22" s="0"/>
      <c r="SUJ22" s="0"/>
      <c r="SUK22" s="0"/>
      <c r="SUL22" s="0"/>
      <c r="SUM22" s="0"/>
      <c r="SUN22" s="0"/>
      <c r="SUO22" s="0"/>
      <c r="SUP22" s="0"/>
      <c r="SUQ22" s="0"/>
      <c r="SUR22" s="0"/>
      <c r="SUS22" s="0"/>
      <c r="SUT22" s="0"/>
      <c r="SUU22" s="0"/>
      <c r="SUV22" s="0"/>
      <c r="SUW22" s="0"/>
      <c r="SUX22" s="0"/>
      <c r="SUY22" s="0"/>
      <c r="SUZ22" s="0"/>
      <c r="SVA22" s="0"/>
      <c r="SVB22" s="0"/>
      <c r="SVC22" s="0"/>
      <c r="SVD22" s="0"/>
      <c r="SVE22" s="0"/>
      <c r="SVF22" s="0"/>
      <c r="SVG22" s="0"/>
      <c r="SVH22" s="0"/>
      <c r="SVI22" s="0"/>
      <c r="SVJ22" s="0"/>
      <c r="SVK22" s="0"/>
      <c r="SVL22" s="0"/>
      <c r="SVM22" s="0"/>
      <c r="SVN22" s="0"/>
      <c r="SVO22" s="0"/>
      <c r="SVP22" s="0"/>
      <c r="SVQ22" s="0"/>
      <c r="SVR22" s="0"/>
      <c r="SVS22" s="0"/>
      <c r="SVT22" s="0"/>
      <c r="SVU22" s="0"/>
      <c r="SVV22" s="0"/>
      <c r="SVW22" s="0"/>
      <c r="SVX22" s="0"/>
      <c r="SVY22" s="0"/>
      <c r="SVZ22" s="0"/>
      <c r="SWA22" s="0"/>
      <c r="SWB22" s="0"/>
      <c r="SWC22" s="0"/>
      <c r="SWD22" s="0"/>
      <c r="SWE22" s="0"/>
      <c r="SWF22" s="0"/>
      <c r="SWG22" s="0"/>
      <c r="SWH22" s="0"/>
      <c r="SWI22" s="0"/>
      <c r="SWJ22" s="0"/>
      <c r="SWK22" s="0"/>
      <c r="SWL22" s="0"/>
      <c r="SWM22" s="0"/>
      <c r="SWN22" s="0"/>
      <c r="SWO22" s="0"/>
      <c r="SWP22" s="0"/>
      <c r="SWQ22" s="0"/>
      <c r="SWR22" s="0"/>
      <c r="SWS22" s="0"/>
      <c r="SWT22" s="0"/>
      <c r="SWU22" s="0"/>
      <c r="SWV22" s="0"/>
      <c r="SWW22" s="0"/>
      <c r="SWX22" s="0"/>
      <c r="SWY22" s="0"/>
      <c r="SWZ22" s="0"/>
      <c r="SXA22" s="0"/>
      <c r="SXB22" s="0"/>
      <c r="SXC22" s="0"/>
      <c r="SXD22" s="0"/>
      <c r="SXE22" s="0"/>
      <c r="SXF22" s="0"/>
      <c r="SXG22" s="0"/>
      <c r="SXH22" s="0"/>
      <c r="SXI22" s="0"/>
      <c r="SXJ22" s="0"/>
      <c r="SXK22" s="0"/>
      <c r="SXL22" s="0"/>
      <c r="SXM22" s="0"/>
      <c r="SXN22" s="0"/>
      <c r="SXO22" s="0"/>
      <c r="SXP22" s="0"/>
      <c r="SXQ22" s="0"/>
      <c r="SXR22" s="0"/>
      <c r="SXS22" s="0"/>
      <c r="SXT22" s="0"/>
      <c r="SXU22" s="0"/>
      <c r="SXV22" s="0"/>
      <c r="SXW22" s="0"/>
      <c r="SXX22" s="0"/>
      <c r="SXY22" s="0"/>
      <c r="SXZ22" s="0"/>
      <c r="SYA22" s="0"/>
      <c r="SYB22" s="0"/>
      <c r="SYC22" s="0"/>
      <c r="SYD22" s="0"/>
      <c r="SYE22" s="0"/>
      <c r="SYF22" s="0"/>
      <c r="SYG22" s="0"/>
      <c r="SYH22" s="0"/>
      <c r="SYI22" s="0"/>
      <c r="SYJ22" s="0"/>
      <c r="SYK22" s="0"/>
      <c r="SYL22" s="0"/>
      <c r="SYM22" s="0"/>
      <c r="SYN22" s="0"/>
      <c r="SYO22" s="0"/>
      <c r="SYP22" s="0"/>
      <c r="SYQ22" s="0"/>
      <c r="SYR22" s="0"/>
      <c r="SYS22" s="0"/>
      <c r="SYT22" s="0"/>
      <c r="SYU22" s="0"/>
      <c r="SYV22" s="0"/>
      <c r="SYW22" s="0"/>
      <c r="SYX22" s="0"/>
      <c r="SYY22" s="0"/>
      <c r="SYZ22" s="0"/>
      <c r="SZA22" s="0"/>
      <c r="SZB22" s="0"/>
      <c r="SZC22" s="0"/>
      <c r="SZD22" s="0"/>
      <c r="SZE22" s="0"/>
      <c r="SZF22" s="0"/>
      <c r="SZG22" s="0"/>
      <c r="SZH22" s="0"/>
      <c r="SZI22" s="0"/>
      <c r="SZJ22" s="0"/>
      <c r="SZK22" s="0"/>
      <c r="SZL22" s="0"/>
      <c r="SZM22" s="0"/>
      <c r="SZN22" s="0"/>
      <c r="SZO22" s="0"/>
      <c r="SZP22" s="0"/>
      <c r="SZQ22" s="0"/>
      <c r="SZR22" s="0"/>
      <c r="SZS22" s="0"/>
      <c r="SZT22" s="0"/>
      <c r="SZU22" s="0"/>
      <c r="SZV22" s="0"/>
      <c r="SZW22" s="0"/>
      <c r="SZX22" s="0"/>
      <c r="SZY22" s="0"/>
      <c r="SZZ22" s="0"/>
      <c r="TAA22" s="0"/>
      <c r="TAB22" s="0"/>
      <c r="TAC22" s="0"/>
      <c r="TAD22" s="0"/>
      <c r="TAE22" s="0"/>
      <c r="TAF22" s="0"/>
      <c r="TAG22" s="0"/>
      <c r="TAH22" s="0"/>
      <c r="TAI22" s="0"/>
      <c r="TAJ22" s="0"/>
      <c r="TAK22" s="0"/>
      <c r="TAL22" s="0"/>
      <c r="TAM22" s="0"/>
      <c r="TAN22" s="0"/>
      <c r="TAO22" s="0"/>
      <c r="TAP22" s="0"/>
      <c r="TAQ22" s="0"/>
      <c r="TAR22" s="0"/>
      <c r="TAS22" s="0"/>
      <c r="TAT22" s="0"/>
      <c r="TAU22" s="0"/>
      <c r="TAV22" s="0"/>
      <c r="TAW22" s="0"/>
      <c r="TAX22" s="0"/>
      <c r="TAY22" s="0"/>
      <c r="TAZ22" s="0"/>
      <c r="TBA22" s="0"/>
      <c r="TBB22" s="0"/>
      <c r="TBC22" s="0"/>
      <c r="TBD22" s="0"/>
      <c r="TBE22" s="0"/>
      <c r="TBF22" s="0"/>
      <c r="TBG22" s="0"/>
      <c r="TBH22" s="0"/>
      <c r="TBI22" s="0"/>
      <c r="TBJ22" s="0"/>
      <c r="TBK22" s="0"/>
      <c r="TBL22" s="0"/>
      <c r="TBM22" s="0"/>
      <c r="TBN22" s="0"/>
      <c r="TBO22" s="0"/>
      <c r="TBP22" s="0"/>
      <c r="TBQ22" s="0"/>
      <c r="TBR22" s="0"/>
      <c r="TBS22" s="0"/>
      <c r="TBT22" s="0"/>
      <c r="TBU22" s="0"/>
      <c r="TBV22" s="0"/>
      <c r="TBW22" s="0"/>
      <c r="TBX22" s="0"/>
      <c r="TBY22" s="0"/>
      <c r="TBZ22" s="0"/>
      <c r="TCA22" s="0"/>
      <c r="TCB22" s="0"/>
      <c r="TCC22" s="0"/>
      <c r="TCD22" s="0"/>
      <c r="TCE22" s="0"/>
      <c r="TCF22" s="0"/>
      <c r="TCG22" s="0"/>
      <c r="TCH22" s="0"/>
      <c r="TCI22" s="0"/>
      <c r="TCJ22" s="0"/>
      <c r="TCK22" s="0"/>
      <c r="TCL22" s="0"/>
      <c r="TCM22" s="0"/>
      <c r="TCN22" s="0"/>
      <c r="TCO22" s="0"/>
      <c r="TCP22" s="0"/>
      <c r="TCQ22" s="0"/>
      <c r="TCR22" s="0"/>
      <c r="TCS22" s="0"/>
      <c r="TCT22" s="0"/>
      <c r="TCU22" s="0"/>
      <c r="TCV22" s="0"/>
      <c r="TCW22" s="0"/>
      <c r="TCX22" s="0"/>
      <c r="TCY22" s="0"/>
      <c r="TCZ22" s="0"/>
      <c r="TDA22" s="0"/>
      <c r="TDB22" s="0"/>
      <c r="TDC22" s="0"/>
      <c r="TDD22" s="0"/>
      <c r="TDE22" s="0"/>
      <c r="TDF22" s="0"/>
      <c r="TDG22" s="0"/>
      <c r="TDH22" s="0"/>
      <c r="TDI22" s="0"/>
      <c r="TDJ22" s="0"/>
      <c r="TDK22" s="0"/>
      <c r="TDL22" s="0"/>
      <c r="TDM22" s="0"/>
      <c r="TDN22" s="0"/>
      <c r="TDO22" s="0"/>
      <c r="TDP22" s="0"/>
      <c r="TDQ22" s="0"/>
      <c r="TDR22" s="0"/>
      <c r="TDS22" s="0"/>
      <c r="TDT22" s="0"/>
      <c r="TDU22" s="0"/>
      <c r="TDV22" s="0"/>
      <c r="TDW22" s="0"/>
      <c r="TDX22" s="0"/>
      <c r="TDY22" s="0"/>
      <c r="TDZ22" s="0"/>
      <c r="TEA22" s="0"/>
      <c r="TEB22" s="0"/>
      <c r="TEC22" s="0"/>
      <c r="TED22" s="0"/>
      <c r="TEE22" s="0"/>
      <c r="TEF22" s="0"/>
      <c r="TEG22" s="0"/>
      <c r="TEH22" s="0"/>
      <c r="TEI22" s="0"/>
      <c r="TEJ22" s="0"/>
      <c r="TEK22" s="0"/>
      <c r="TEL22" s="0"/>
      <c r="TEM22" s="0"/>
      <c r="TEN22" s="0"/>
      <c r="TEO22" s="0"/>
      <c r="TEP22" s="0"/>
      <c r="TEQ22" s="0"/>
      <c r="TER22" s="0"/>
      <c r="TES22" s="0"/>
      <c r="TET22" s="0"/>
      <c r="TEU22" s="0"/>
      <c r="TEV22" s="0"/>
      <c r="TEW22" s="0"/>
      <c r="TEX22" s="0"/>
      <c r="TEY22" s="0"/>
      <c r="TEZ22" s="0"/>
      <c r="TFA22" s="0"/>
      <c r="TFB22" s="0"/>
      <c r="TFC22" s="0"/>
      <c r="TFD22" s="0"/>
      <c r="TFE22" s="0"/>
      <c r="TFF22" s="0"/>
      <c r="TFG22" s="0"/>
      <c r="TFH22" s="0"/>
      <c r="TFI22" s="0"/>
      <c r="TFJ22" s="0"/>
      <c r="TFK22" s="0"/>
      <c r="TFL22" s="0"/>
      <c r="TFM22" s="0"/>
      <c r="TFN22" s="0"/>
      <c r="TFO22" s="0"/>
      <c r="TFP22" s="0"/>
      <c r="TFQ22" s="0"/>
      <c r="TFR22" s="0"/>
      <c r="TFS22" s="0"/>
      <c r="TFT22" s="0"/>
      <c r="TFU22" s="0"/>
      <c r="TFV22" s="0"/>
      <c r="TFW22" s="0"/>
      <c r="TFX22" s="0"/>
      <c r="TFY22" s="0"/>
      <c r="TFZ22" s="0"/>
      <c r="TGA22" s="0"/>
      <c r="TGB22" s="0"/>
      <c r="TGC22" s="0"/>
      <c r="TGD22" s="0"/>
      <c r="TGE22" s="0"/>
      <c r="TGF22" s="0"/>
      <c r="TGG22" s="0"/>
      <c r="TGH22" s="0"/>
      <c r="TGI22" s="0"/>
      <c r="TGJ22" s="0"/>
      <c r="TGK22" s="0"/>
      <c r="TGL22" s="0"/>
      <c r="TGM22" s="0"/>
      <c r="TGN22" s="0"/>
      <c r="TGO22" s="0"/>
      <c r="TGP22" s="0"/>
      <c r="TGQ22" s="0"/>
      <c r="TGR22" s="0"/>
      <c r="TGS22" s="0"/>
      <c r="TGT22" s="0"/>
      <c r="TGU22" s="0"/>
      <c r="TGV22" s="0"/>
      <c r="TGW22" s="0"/>
      <c r="TGX22" s="0"/>
      <c r="TGY22" s="0"/>
      <c r="TGZ22" s="0"/>
      <c r="THA22" s="0"/>
      <c r="THB22" s="0"/>
      <c r="THC22" s="0"/>
      <c r="THD22" s="0"/>
      <c r="THE22" s="0"/>
      <c r="THF22" s="0"/>
      <c r="THG22" s="0"/>
      <c r="THH22" s="0"/>
      <c r="THI22" s="0"/>
      <c r="THJ22" s="0"/>
      <c r="THK22" s="0"/>
      <c r="THL22" s="0"/>
      <c r="THM22" s="0"/>
      <c r="THN22" s="0"/>
      <c r="THO22" s="0"/>
      <c r="THP22" s="0"/>
      <c r="THQ22" s="0"/>
      <c r="THR22" s="0"/>
      <c r="THS22" s="0"/>
      <c r="THT22" s="0"/>
      <c r="THU22" s="0"/>
      <c r="THV22" s="0"/>
      <c r="THW22" s="0"/>
      <c r="THX22" s="0"/>
      <c r="THY22" s="0"/>
      <c r="THZ22" s="0"/>
      <c r="TIA22" s="0"/>
      <c r="TIB22" s="0"/>
      <c r="TIC22" s="0"/>
      <c r="TID22" s="0"/>
      <c r="TIE22" s="0"/>
      <c r="TIF22" s="0"/>
      <c r="TIG22" s="0"/>
      <c r="TIH22" s="0"/>
      <c r="TII22" s="0"/>
      <c r="TIJ22" s="0"/>
      <c r="TIK22" s="0"/>
      <c r="TIL22" s="0"/>
      <c r="TIM22" s="0"/>
      <c r="TIN22" s="0"/>
      <c r="TIO22" s="0"/>
      <c r="TIP22" s="0"/>
      <c r="TIQ22" s="0"/>
      <c r="TIR22" s="0"/>
      <c r="TIS22" s="0"/>
      <c r="TIT22" s="0"/>
      <c r="TIU22" s="0"/>
      <c r="TIV22" s="0"/>
      <c r="TIW22" s="0"/>
      <c r="TIX22" s="0"/>
      <c r="TIY22" s="0"/>
      <c r="TIZ22" s="0"/>
      <c r="TJA22" s="0"/>
      <c r="TJB22" s="0"/>
      <c r="TJC22" s="0"/>
      <c r="TJD22" s="0"/>
      <c r="TJE22" s="0"/>
      <c r="TJF22" s="0"/>
      <c r="TJG22" s="0"/>
      <c r="TJH22" s="0"/>
      <c r="TJI22" s="0"/>
      <c r="TJJ22" s="0"/>
      <c r="TJK22" s="0"/>
      <c r="TJL22" s="0"/>
      <c r="TJM22" s="0"/>
      <c r="TJN22" s="0"/>
      <c r="TJO22" s="0"/>
      <c r="TJP22" s="0"/>
      <c r="TJQ22" s="0"/>
      <c r="TJR22" s="0"/>
      <c r="TJS22" s="0"/>
      <c r="TJT22" s="0"/>
      <c r="TJU22" s="0"/>
      <c r="TJV22" s="0"/>
      <c r="TJW22" s="0"/>
      <c r="TJX22" s="0"/>
      <c r="TJY22" s="0"/>
      <c r="TJZ22" s="0"/>
      <c r="TKA22" s="0"/>
      <c r="TKB22" s="0"/>
      <c r="TKC22" s="0"/>
      <c r="TKD22" s="0"/>
      <c r="TKE22" s="0"/>
      <c r="TKF22" s="0"/>
      <c r="TKG22" s="0"/>
      <c r="TKH22" s="0"/>
      <c r="TKI22" s="0"/>
      <c r="TKJ22" s="0"/>
      <c r="TKK22" s="0"/>
      <c r="TKL22" s="0"/>
      <c r="TKM22" s="0"/>
      <c r="TKN22" s="0"/>
      <c r="TKO22" s="0"/>
      <c r="TKP22" s="0"/>
      <c r="TKQ22" s="0"/>
      <c r="TKR22" s="0"/>
      <c r="TKS22" s="0"/>
      <c r="TKT22" s="0"/>
      <c r="TKU22" s="0"/>
      <c r="TKV22" s="0"/>
      <c r="TKW22" s="0"/>
      <c r="TKX22" s="0"/>
      <c r="TKY22" s="0"/>
      <c r="TKZ22" s="0"/>
      <c r="TLA22" s="0"/>
      <c r="TLB22" s="0"/>
      <c r="TLC22" s="0"/>
      <c r="TLD22" s="0"/>
      <c r="TLE22" s="0"/>
      <c r="TLF22" s="0"/>
      <c r="TLG22" s="0"/>
      <c r="TLH22" s="0"/>
      <c r="TLI22" s="0"/>
      <c r="TLJ22" s="0"/>
      <c r="TLK22" s="0"/>
      <c r="TLL22" s="0"/>
      <c r="TLM22" s="0"/>
      <c r="TLN22" s="0"/>
      <c r="TLO22" s="0"/>
      <c r="TLP22" s="0"/>
      <c r="TLQ22" s="0"/>
      <c r="TLR22" s="0"/>
      <c r="TLS22" s="0"/>
      <c r="TLT22" s="0"/>
      <c r="TLU22" s="0"/>
      <c r="TLV22" s="0"/>
      <c r="TLW22" s="0"/>
      <c r="TLX22" s="0"/>
      <c r="TLY22" s="0"/>
      <c r="TLZ22" s="0"/>
      <c r="TMA22" s="0"/>
      <c r="TMB22" s="0"/>
      <c r="TMC22" s="0"/>
      <c r="TMD22" s="0"/>
      <c r="TME22" s="0"/>
      <c r="TMF22" s="0"/>
      <c r="TMG22" s="0"/>
      <c r="TMH22" s="0"/>
      <c r="TMI22" s="0"/>
      <c r="TMJ22" s="0"/>
      <c r="TMK22" s="0"/>
      <c r="TML22" s="0"/>
      <c r="TMM22" s="0"/>
      <c r="TMN22" s="0"/>
      <c r="TMO22" s="0"/>
      <c r="TMP22" s="0"/>
      <c r="TMQ22" s="0"/>
      <c r="TMR22" s="0"/>
      <c r="TMS22" s="0"/>
      <c r="TMT22" s="0"/>
      <c r="TMU22" s="0"/>
      <c r="TMV22" s="0"/>
      <c r="TMW22" s="0"/>
      <c r="TMX22" s="0"/>
      <c r="TMY22" s="0"/>
      <c r="TMZ22" s="0"/>
      <c r="TNA22" s="0"/>
      <c r="TNB22" s="0"/>
      <c r="TNC22" s="0"/>
      <c r="TND22" s="0"/>
      <c r="TNE22" s="0"/>
      <c r="TNF22" s="0"/>
      <c r="TNG22" s="0"/>
      <c r="TNH22" s="0"/>
      <c r="TNI22" s="0"/>
      <c r="TNJ22" s="0"/>
      <c r="TNK22" s="0"/>
      <c r="TNL22" s="0"/>
      <c r="TNM22" s="0"/>
      <c r="TNN22" s="0"/>
      <c r="TNO22" s="0"/>
      <c r="TNP22" s="0"/>
      <c r="TNQ22" s="0"/>
      <c r="TNR22" s="0"/>
      <c r="TNS22" s="0"/>
      <c r="TNT22" s="0"/>
      <c r="TNU22" s="0"/>
      <c r="TNV22" s="0"/>
      <c r="TNW22" s="0"/>
      <c r="TNX22" s="0"/>
      <c r="TNY22" s="0"/>
      <c r="TNZ22" s="0"/>
      <c r="TOA22" s="0"/>
      <c r="TOB22" s="0"/>
      <c r="TOC22" s="0"/>
      <c r="TOD22" s="0"/>
      <c r="TOE22" s="0"/>
      <c r="TOF22" s="0"/>
      <c r="TOG22" s="0"/>
      <c r="TOH22" s="0"/>
      <c r="TOI22" s="0"/>
      <c r="TOJ22" s="0"/>
      <c r="TOK22" s="0"/>
      <c r="TOL22" s="0"/>
      <c r="TOM22" s="0"/>
      <c r="TON22" s="0"/>
      <c r="TOO22" s="0"/>
      <c r="TOP22" s="0"/>
      <c r="TOQ22" s="0"/>
      <c r="TOR22" s="0"/>
      <c r="TOS22" s="0"/>
      <c r="TOT22" s="0"/>
      <c r="TOU22" s="0"/>
      <c r="TOV22" s="0"/>
      <c r="TOW22" s="0"/>
      <c r="TOX22" s="0"/>
      <c r="TOY22" s="0"/>
      <c r="TOZ22" s="0"/>
      <c r="TPA22" s="0"/>
      <c r="TPB22" s="0"/>
      <c r="TPC22" s="0"/>
      <c r="TPD22" s="0"/>
      <c r="TPE22" s="0"/>
      <c r="TPF22" s="0"/>
      <c r="TPG22" s="0"/>
      <c r="TPH22" s="0"/>
      <c r="TPI22" s="0"/>
      <c r="TPJ22" s="0"/>
      <c r="TPK22" s="0"/>
      <c r="TPL22" s="0"/>
      <c r="TPM22" s="0"/>
      <c r="TPN22" s="0"/>
      <c r="TPO22" s="0"/>
      <c r="TPP22" s="0"/>
      <c r="TPQ22" s="0"/>
      <c r="TPR22" s="0"/>
      <c r="TPS22" s="0"/>
      <c r="TPT22" s="0"/>
      <c r="TPU22" s="0"/>
      <c r="TPV22" s="0"/>
      <c r="TPW22" s="0"/>
      <c r="TPX22" s="0"/>
      <c r="TPY22" s="0"/>
      <c r="TPZ22" s="0"/>
      <c r="TQA22" s="0"/>
      <c r="TQB22" s="0"/>
      <c r="TQC22" s="0"/>
      <c r="TQD22" s="0"/>
      <c r="TQE22" s="0"/>
      <c r="TQF22" s="0"/>
      <c r="TQG22" s="0"/>
      <c r="TQH22" s="0"/>
      <c r="TQI22" s="0"/>
      <c r="TQJ22" s="0"/>
      <c r="TQK22" s="0"/>
      <c r="TQL22" s="0"/>
      <c r="TQM22" s="0"/>
      <c r="TQN22" s="0"/>
      <c r="TQO22" s="0"/>
      <c r="TQP22" s="0"/>
      <c r="TQQ22" s="0"/>
      <c r="TQR22" s="0"/>
      <c r="TQS22" s="0"/>
      <c r="TQT22" s="0"/>
      <c r="TQU22" s="0"/>
      <c r="TQV22" s="0"/>
      <c r="TQW22" s="0"/>
      <c r="TQX22" s="0"/>
      <c r="TQY22" s="0"/>
      <c r="TQZ22" s="0"/>
      <c r="TRA22" s="0"/>
      <c r="TRB22" s="0"/>
      <c r="TRC22" s="0"/>
      <c r="TRD22" s="0"/>
      <c r="TRE22" s="0"/>
      <c r="TRF22" s="0"/>
      <c r="TRG22" s="0"/>
      <c r="TRH22" s="0"/>
      <c r="TRI22" s="0"/>
      <c r="TRJ22" s="0"/>
      <c r="TRK22" s="0"/>
      <c r="TRL22" s="0"/>
      <c r="TRM22" s="0"/>
      <c r="TRN22" s="0"/>
      <c r="TRO22" s="0"/>
      <c r="TRP22" s="0"/>
      <c r="TRQ22" s="0"/>
      <c r="TRR22" s="0"/>
      <c r="TRS22" s="0"/>
      <c r="TRT22" s="0"/>
      <c r="TRU22" s="0"/>
      <c r="TRV22" s="0"/>
      <c r="TRW22" s="0"/>
      <c r="TRX22" s="0"/>
      <c r="TRY22" s="0"/>
      <c r="TRZ22" s="0"/>
      <c r="TSA22" s="0"/>
      <c r="TSB22" s="0"/>
      <c r="TSC22" s="0"/>
      <c r="TSD22" s="0"/>
      <c r="TSE22" s="0"/>
      <c r="TSF22" s="0"/>
      <c r="TSG22" s="0"/>
      <c r="TSH22" s="0"/>
      <c r="TSI22" s="0"/>
      <c r="TSJ22" s="0"/>
      <c r="TSK22" s="0"/>
      <c r="TSL22" s="0"/>
      <c r="TSM22" s="0"/>
      <c r="TSN22" s="0"/>
      <c r="TSO22" s="0"/>
      <c r="TSP22" s="0"/>
      <c r="TSQ22" s="0"/>
      <c r="TSR22" s="0"/>
      <c r="TSS22" s="0"/>
      <c r="TST22" s="0"/>
      <c r="TSU22" s="0"/>
      <c r="TSV22" s="0"/>
      <c r="TSW22" s="0"/>
      <c r="TSX22" s="0"/>
      <c r="TSY22" s="0"/>
      <c r="TSZ22" s="0"/>
      <c r="TTA22" s="0"/>
      <c r="TTB22" s="0"/>
      <c r="TTC22" s="0"/>
      <c r="TTD22" s="0"/>
      <c r="TTE22" s="0"/>
      <c r="TTF22" s="0"/>
      <c r="TTG22" s="0"/>
      <c r="TTH22" s="0"/>
      <c r="TTI22" s="0"/>
      <c r="TTJ22" s="0"/>
      <c r="TTK22" s="0"/>
      <c r="TTL22" s="0"/>
      <c r="TTM22" s="0"/>
      <c r="TTN22" s="0"/>
      <c r="TTO22" s="0"/>
      <c r="TTP22" s="0"/>
      <c r="TTQ22" s="0"/>
      <c r="TTR22" s="0"/>
      <c r="TTS22" s="0"/>
      <c r="TTT22" s="0"/>
      <c r="TTU22" s="0"/>
      <c r="TTV22" s="0"/>
      <c r="TTW22" s="0"/>
      <c r="TTX22" s="0"/>
      <c r="TTY22" s="0"/>
      <c r="TTZ22" s="0"/>
      <c r="TUA22" s="0"/>
      <c r="TUB22" s="0"/>
      <c r="TUC22" s="0"/>
      <c r="TUD22" s="0"/>
      <c r="TUE22" s="0"/>
      <c r="TUF22" s="0"/>
      <c r="TUG22" s="0"/>
      <c r="TUH22" s="0"/>
      <c r="TUI22" s="0"/>
      <c r="TUJ22" s="0"/>
      <c r="TUK22" s="0"/>
      <c r="TUL22" s="0"/>
      <c r="TUM22" s="0"/>
      <c r="TUN22" s="0"/>
      <c r="TUO22" s="0"/>
      <c r="TUP22" s="0"/>
      <c r="TUQ22" s="0"/>
      <c r="TUR22" s="0"/>
      <c r="TUS22" s="0"/>
      <c r="TUT22" s="0"/>
      <c r="TUU22" s="0"/>
      <c r="TUV22" s="0"/>
      <c r="TUW22" s="0"/>
      <c r="TUX22" s="0"/>
      <c r="TUY22" s="0"/>
      <c r="TUZ22" s="0"/>
      <c r="TVA22" s="0"/>
      <c r="TVB22" s="0"/>
      <c r="TVC22" s="0"/>
      <c r="TVD22" s="0"/>
      <c r="TVE22" s="0"/>
      <c r="TVF22" s="0"/>
      <c r="TVG22" s="0"/>
      <c r="TVH22" s="0"/>
      <c r="TVI22" s="0"/>
      <c r="TVJ22" s="0"/>
      <c r="TVK22" s="0"/>
      <c r="TVL22" s="0"/>
      <c r="TVM22" s="0"/>
      <c r="TVN22" s="0"/>
      <c r="TVO22" s="0"/>
      <c r="TVP22" s="0"/>
      <c r="TVQ22" s="0"/>
      <c r="TVR22" s="0"/>
      <c r="TVS22" s="0"/>
      <c r="TVT22" s="0"/>
      <c r="TVU22" s="0"/>
      <c r="TVV22" s="0"/>
      <c r="TVW22" s="0"/>
      <c r="TVX22" s="0"/>
      <c r="TVY22" s="0"/>
      <c r="TVZ22" s="0"/>
      <c r="TWA22" s="0"/>
      <c r="TWB22" s="0"/>
      <c r="TWC22" s="0"/>
      <c r="TWD22" s="0"/>
      <c r="TWE22" s="0"/>
      <c r="TWF22" s="0"/>
      <c r="TWG22" s="0"/>
      <c r="TWH22" s="0"/>
      <c r="TWI22" s="0"/>
      <c r="TWJ22" s="0"/>
      <c r="TWK22" s="0"/>
      <c r="TWL22" s="0"/>
      <c r="TWM22" s="0"/>
      <c r="TWN22" s="0"/>
      <c r="TWO22" s="0"/>
      <c r="TWP22" s="0"/>
      <c r="TWQ22" s="0"/>
      <c r="TWR22" s="0"/>
      <c r="TWS22" s="0"/>
      <c r="TWT22" s="0"/>
      <c r="TWU22" s="0"/>
      <c r="TWV22" s="0"/>
      <c r="TWW22" s="0"/>
      <c r="TWX22" s="0"/>
      <c r="TWY22" s="0"/>
      <c r="TWZ22" s="0"/>
      <c r="TXA22" s="0"/>
      <c r="TXB22" s="0"/>
      <c r="TXC22" s="0"/>
      <c r="TXD22" s="0"/>
      <c r="TXE22" s="0"/>
      <c r="TXF22" s="0"/>
      <c r="TXG22" s="0"/>
      <c r="TXH22" s="0"/>
      <c r="TXI22" s="0"/>
      <c r="TXJ22" s="0"/>
      <c r="TXK22" s="0"/>
      <c r="TXL22" s="0"/>
      <c r="TXM22" s="0"/>
      <c r="TXN22" s="0"/>
      <c r="TXO22" s="0"/>
      <c r="TXP22" s="0"/>
      <c r="TXQ22" s="0"/>
      <c r="TXR22" s="0"/>
      <c r="TXS22" s="0"/>
      <c r="TXT22" s="0"/>
      <c r="TXU22" s="0"/>
      <c r="TXV22" s="0"/>
      <c r="TXW22" s="0"/>
      <c r="TXX22" s="0"/>
      <c r="TXY22" s="0"/>
      <c r="TXZ22" s="0"/>
      <c r="TYA22" s="0"/>
      <c r="TYB22" s="0"/>
      <c r="TYC22" s="0"/>
      <c r="TYD22" s="0"/>
      <c r="TYE22" s="0"/>
      <c r="TYF22" s="0"/>
      <c r="TYG22" s="0"/>
      <c r="TYH22" s="0"/>
      <c r="TYI22" s="0"/>
      <c r="TYJ22" s="0"/>
      <c r="TYK22" s="0"/>
      <c r="TYL22" s="0"/>
      <c r="TYM22" s="0"/>
      <c r="TYN22" s="0"/>
      <c r="TYO22" s="0"/>
      <c r="TYP22" s="0"/>
      <c r="TYQ22" s="0"/>
      <c r="TYR22" s="0"/>
      <c r="TYS22" s="0"/>
      <c r="TYT22" s="0"/>
      <c r="TYU22" s="0"/>
      <c r="TYV22" s="0"/>
      <c r="TYW22" s="0"/>
      <c r="TYX22" s="0"/>
      <c r="TYY22" s="0"/>
      <c r="TYZ22" s="0"/>
      <c r="TZA22" s="0"/>
      <c r="TZB22" s="0"/>
      <c r="TZC22" s="0"/>
      <c r="TZD22" s="0"/>
      <c r="TZE22" s="0"/>
      <c r="TZF22" s="0"/>
      <c r="TZG22" s="0"/>
      <c r="TZH22" s="0"/>
      <c r="TZI22" s="0"/>
      <c r="TZJ22" s="0"/>
      <c r="TZK22" s="0"/>
      <c r="TZL22" s="0"/>
      <c r="TZM22" s="0"/>
      <c r="TZN22" s="0"/>
      <c r="TZO22" s="0"/>
      <c r="TZP22" s="0"/>
      <c r="TZQ22" s="0"/>
      <c r="TZR22" s="0"/>
      <c r="TZS22" s="0"/>
      <c r="TZT22" s="0"/>
      <c r="TZU22" s="0"/>
      <c r="TZV22" s="0"/>
      <c r="TZW22" s="0"/>
      <c r="TZX22" s="0"/>
      <c r="TZY22" s="0"/>
      <c r="TZZ22" s="0"/>
      <c r="UAA22" s="0"/>
      <c r="UAB22" s="0"/>
      <c r="UAC22" s="0"/>
      <c r="UAD22" s="0"/>
      <c r="UAE22" s="0"/>
      <c r="UAF22" s="0"/>
      <c r="UAG22" s="0"/>
      <c r="UAH22" s="0"/>
      <c r="UAI22" s="0"/>
      <c r="UAJ22" s="0"/>
      <c r="UAK22" s="0"/>
      <c r="UAL22" s="0"/>
      <c r="UAM22" s="0"/>
      <c r="UAN22" s="0"/>
      <c r="UAO22" s="0"/>
      <c r="UAP22" s="0"/>
      <c r="UAQ22" s="0"/>
      <c r="UAR22" s="0"/>
      <c r="UAS22" s="0"/>
      <c r="UAT22" s="0"/>
      <c r="UAU22" s="0"/>
      <c r="UAV22" s="0"/>
      <c r="UAW22" s="0"/>
      <c r="UAX22" s="0"/>
      <c r="UAY22" s="0"/>
      <c r="UAZ22" s="0"/>
      <c r="UBA22" s="0"/>
      <c r="UBB22" s="0"/>
      <c r="UBC22" s="0"/>
      <c r="UBD22" s="0"/>
      <c r="UBE22" s="0"/>
      <c r="UBF22" s="0"/>
      <c r="UBG22" s="0"/>
      <c r="UBH22" s="0"/>
      <c r="UBI22" s="0"/>
      <c r="UBJ22" s="0"/>
      <c r="UBK22" s="0"/>
      <c r="UBL22" s="0"/>
      <c r="UBM22" s="0"/>
      <c r="UBN22" s="0"/>
      <c r="UBO22" s="0"/>
      <c r="UBP22" s="0"/>
      <c r="UBQ22" s="0"/>
      <c r="UBR22" s="0"/>
      <c r="UBS22" s="0"/>
      <c r="UBT22" s="0"/>
      <c r="UBU22" s="0"/>
      <c r="UBV22" s="0"/>
      <c r="UBW22" s="0"/>
      <c r="UBX22" s="0"/>
      <c r="UBY22" s="0"/>
      <c r="UBZ22" s="0"/>
      <c r="UCA22" s="0"/>
      <c r="UCB22" s="0"/>
      <c r="UCC22" s="0"/>
      <c r="UCD22" s="0"/>
      <c r="UCE22" s="0"/>
      <c r="UCF22" s="0"/>
      <c r="UCG22" s="0"/>
      <c r="UCH22" s="0"/>
      <c r="UCI22" s="0"/>
      <c r="UCJ22" s="0"/>
      <c r="UCK22" s="0"/>
      <c r="UCL22" s="0"/>
      <c r="UCM22" s="0"/>
      <c r="UCN22" s="0"/>
      <c r="UCO22" s="0"/>
      <c r="UCP22" s="0"/>
      <c r="UCQ22" s="0"/>
      <c r="UCR22" s="0"/>
      <c r="UCS22" s="0"/>
      <c r="UCT22" s="0"/>
      <c r="UCU22" s="0"/>
      <c r="UCV22" s="0"/>
      <c r="UCW22" s="0"/>
      <c r="UCX22" s="0"/>
      <c r="UCY22" s="0"/>
      <c r="UCZ22" s="0"/>
      <c r="UDA22" s="0"/>
      <c r="UDB22" s="0"/>
      <c r="UDC22" s="0"/>
      <c r="UDD22" s="0"/>
      <c r="UDE22" s="0"/>
      <c r="UDF22" s="0"/>
      <c r="UDG22" s="0"/>
      <c r="UDH22" s="0"/>
      <c r="UDI22" s="0"/>
      <c r="UDJ22" s="0"/>
      <c r="UDK22" s="0"/>
      <c r="UDL22" s="0"/>
      <c r="UDM22" s="0"/>
      <c r="UDN22" s="0"/>
      <c r="UDO22" s="0"/>
      <c r="UDP22" s="0"/>
      <c r="UDQ22" s="0"/>
      <c r="UDR22" s="0"/>
      <c r="UDS22" s="0"/>
      <c r="UDT22" s="0"/>
      <c r="UDU22" s="0"/>
      <c r="UDV22" s="0"/>
      <c r="UDW22" s="0"/>
      <c r="UDX22" s="0"/>
      <c r="UDY22" s="0"/>
      <c r="UDZ22" s="0"/>
      <c r="UEA22" s="0"/>
      <c r="UEB22" s="0"/>
      <c r="UEC22" s="0"/>
      <c r="UED22" s="0"/>
      <c r="UEE22" s="0"/>
      <c r="UEF22" s="0"/>
      <c r="UEG22" s="0"/>
      <c r="UEH22" s="0"/>
      <c r="UEI22" s="0"/>
      <c r="UEJ22" s="0"/>
      <c r="UEK22" s="0"/>
      <c r="UEL22" s="0"/>
      <c r="UEM22" s="0"/>
      <c r="UEN22" s="0"/>
      <c r="UEO22" s="0"/>
      <c r="UEP22" s="0"/>
      <c r="UEQ22" s="0"/>
      <c r="UER22" s="0"/>
      <c r="UES22" s="0"/>
      <c r="UET22" s="0"/>
      <c r="UEU22" s="0"/>
      <c r="UEV22" s="0"/>
      <c r="UEW22" s="0"/>
      <c r="UEX22" s="0"/>
      <c r="UEY22" s="0"/>
      <c r="UEZ22" s="0"/>
      <c r="UFA22" s="0"/>
      <c r="UFB22" s="0"/>
      <c r="UFC22" s="0"/>
      <c r="UFD22" s="0"/>
      <c r="UFE22" s="0"/>
      <c r="UFF22" s="0"/>
      <c r="UFG22" s="0"/>
      <c r="UFH22" s="0"/>
      <c r="UFI22" s="0"/>
      <c r="UFJ22" s="0"/>
      <c r="UFK22" s="0"/>
      <c r="UFL22" s="0"/>
      <c r="UFM22" s="0"/>
      <c r="UFN22" s="0"/>
      <c r="UFO22" s="0"/>
      <c r="UFP22" s="0"/>
      <c r="UFQ22" s="0"/>
      <c r="UFR22" s="0"/>
      <c r="UFS22" s="0"/>
      <c r="UFT22" s="0"/>
      <c r="UFU22" s="0"/>
      <c r="UFV22" s="0"/>
      <c r="UFW22" s="0"/>
      <c r="UFX22" s="0"/>
      <c r="UFY22" s="0"/>
      <c r="UFZ22" s="0"/>
      <c r="UGA22" s="0"/>
      <c r="UGB22" s="0"/>
      <c r="UGC22" s="0"/>
      <c r="UGD22" s="0"/>
      <c r="UGE22" s="0"/>
      <c r="UGF22" s="0"/>
      <c r="UGG22" s="0"/>
      <c r="UGH22" s="0"/>
      <c r="UGI22" s="0"/>
      <c r="UGJ22" s="0"/>
      <c r="UGK22" s="0"/>
      <c r="UGL22" s="0"/>
      <c r="UGM22" s="0"/>
      <c r="UGN22" s="0"/>
      <c r="UGO22" s="0"/>
      <c r="UGP22" s="0"/>
      <c r="UGQ22" s="0"/>
      <c r="UGR22" s="0"/>
      <c r="UGS22" s="0"/>
      <c r="UGT22" s="0"/>
      <c r="UGU22" s="0"/>
      <c r="UGV22" s="0"/>
      <c r="UGW22" s="0"/>
      <c r="UGX22" s="0"/>
      <c r="UGY22" s="0"/>
      <c r="UGZ22" s="0"/>
      <c r="UHA22" s="0"/>
      <c r="UHB22" s="0"/>
      <c r="UHC22" s="0"/>
      <c r="UHD22" s="0"/>
      <c r="UHE22" s="0"/>
      <c r="UHF22" s="0"/>
      <c r="UHG22" s="0"/>
      <c r="UHH22" s="0"/>
      <c r="UHI22" s="0"/>
      <c r="UHJ22" s="0"/>
      <c r="UHK22" s="0"/>
      <c r="UHL22" s="0"/>
      <c r="UHM22" s="0"/>
      <c r="UHN22" s="0"/>
      <c r="UHO22" s="0"/>
      <c r="UHP22" s="0"/>
      <c r="UHQ22" s="0"/>
      <c r="UHR22" s="0"/>
      <c r="UHS22" s="0"/>
      <c r="UHT22" s="0"/>
      <c r="UHU22" s="0"/>
      <c r="UHV22" s="0"/>
      <c r="UHW22" s="0"/>
      <c r="UHX22" s="0"/>
      <c r="UHY22" s="0"/>
      <c r="UHZ22" s="0"/>
      <c r="UIA22" s="0"/>
      <c r="UIB22" s="0"/>
      <c r="UIC22" s="0"/>
      <c r="UID22" s="0"/>
      <c r="UIE22" s="0"/>
      <c r="UIF22" s="0"/>
      <c r="UIG22" s="0"/>
      <c r="UIH22" s="0"/>
      <c r="UII22" s="0"/>
      <c r="UIJ22" s="0"/>
      <c r="UIK22" s="0"/>
      <c r="UIL22" s="0"/>
      <c r="UIM22" s="0"/>
      <c r="UIN22" s="0"/>
      <c r="UIO22" s="0"/>
      <c r="UIP22" s="0"/>
      <c r="UIQ22" s="0"/>
      <c r="UIR22" s="0"/>
      <c r="UIS22" s="0"/>
      <c r="UIT22" s="0"/>
      <c r="UIU22" s="0"/>
      <c r="UIV22" s="0"/>
      <c r="UIW22" s="0"/>
      <c r="UIX22" s="0"/>
      <c r="UIY22" s="0"/>
      <c r="UIZ22" s="0"/>
      <c r="UJA22" s="0"/>
      <c r="UJB22" s="0"/>
      <c r="UJC22" s="0"/>
      <c r="UJD22" s="0"/>
      <c r="UJE22" s="0"/>
      <c r="UJF22" s="0"/>
      <c r="UJG22" s="0"/>
      <c r="UJH22" s="0"/>
      <c r="UJI22" s="0"/>
      <c r="UJJ22" s="0"/>
      <c r="UJK22" s="0"/>
      <c r="UJL22" s="0"/>
      <c r="UJM22" s="0"/>
      <c r="UJN22" s="0"/>
      <c r="UJO22" s="0"/>
      <c r="UJP22" s="0"/>
      <c r="UJQ22" s="0"/>
      <c r="UJR22" s="0"/>
      <c r="UJS22" s="0"/>
      <c r="UJT22" s="0"/>
      <c r="UJU22" s="0"/>
      <c r="UJV22" s="0"/>
      <c r="UJW22" s="0"/>
      <c r="UJX22" s="0"/>
      <c r="UJY22" s="0"/>
      <c r="UJZ22" s="0"/>
      <c r="UKA22" s="0"/>
      <c r="UKB22" s="0"/>
      <c r="UKC22" s="0"/>
      <c r="UKD22" s="0"/>
      <c r="UKE22" s="0"/>
      <c r="UKF22" s="0"/>
      <c r="UKG22" s="0"/>
      <c r="UKH22" s="0"/>
      <c r="UKI22" s="0"/>
      <c r="UKJ22" s="0"/>
      <c r="UKK22" s="0"/>
      <c r="UKL22" s="0"/>
      <c r="UKM22" s="0"/>
      <c r="UKN22" s="0"/>
      <c r="UKO22" s="0"/>
      <c r="UKP22" s="0"/>
      <c r="UKQ22" s="0"/>
      <c r="UKR22" s="0"/>
      <c r="UKS22" s="0"/>
      <c r="UKT22" s="0"/>
      <c r="UKU22" s="0"/>
      <c r="UKV22" s="0"/>
      <c r="UKW22" s="0"/>
      <c r="UKX22" s="0"/>
      <c r="UKY22" s="0"/>
      <c r="UKZ22" s="0"/>
      <c r="ULA22" s="0"/>
      <c r="ULB22" s="0"/>
      <c r="ULC22" s="0"/>
      <c r="ULD22" s="0"/>
      <c r="ULE22" s="0"/>
      <c r="ULF22" s="0"/>
      <c r="ULG22" s="0"/>
      <c r="ULH22" s="0"/>
      <c r="ULI22" s="0"/>
      <c r="ULJ22" s="0"/>
      <c r="ULK22" s="0"/>
      <c r="ULL22" s="0"/>
      <c r="ULM22" s="0"/>
      <c r="ULN22" s="0"/>
      <c r="ULO22" s="0"/>
      <c r="ULP22" s="0"/>
      <c r="ULQ22" s="0"/>
      <c r="ULR22" s="0"/>
      <c r="ULS22" s="0"/>
      <c r="ULT22" s="0"/>
      <c r="ULU22" s="0"/>
      <c r="ULV22" s="0"/>
      <c r="ULW22" s="0"/>
      <c r="ULX22" s="0"/>
      <c r="ULY22" s="0"/>
      <c r="ULZ22" s="0"/>
      <c r="UMA22" s="0"/>
      <c r="UMB22" s="0"/>
      <c r="UMC22" s="0"/>
      <c r="UMD22" s="0"/>
      <c r="UME22" s="0"/>
      <c r="UMF22" s="0"/>
      <c r="UMG22" s="0"/>
      <c r="UMH22" s="0"/>
      <c r="UMI22" s="0"/>
      <c r="UMJ22" s="0"/>
      <c r="UMK22" s="0"/>
      <c r="UML22" s="0"/>
      <c r="UMM22" s="0"/>
      <c r="UMN22" s="0"/>
      <c r="UMO22" s="0"/>
      <c r="UMP22" s="0"/>
      <c r="UMQ22" s="0"/>
      <c r="UMR22" s="0"/>
      <c r="UMS22" s="0"/>
      <c r="UMT22" s="0"/>
      <c r="UMU22" s="0"/>
      <c r="UMV22" s="0"/>
      <c r="UMW22" s="0"/>
      <c r="UMX22" s="0"/>
      <c r="UMY22" s="0"/>
      <c r="UMZ22" s="0"/>
      <c r="UNA22" s="0"/>
      <c r="UNB22" s="0"/>
      <c r="UNC22" s="0"/>
      <c r="UND22" s="0"/>
      <c r="UNE22" s="0"/>
      <c r="UNF22" s="0"/>
      <c r="UNG22" s="0"/>
      <c r="UNH22" s="0"/>
      <c r="UNI22" s="0"/>
      <c r="UNJ22" s="0"/>
      <c r="UNK22" s="0"/>
      <c r="UNL22" s="0"/>
      <c r="UNM22" s="0"/>
      <c r="UNN22" s="0"/>
      <c r="UNO22" s="0"/>
      <c r="UNP22" s="0"/>
      <c r="UNQ22" s="0"/>
      <c r="UNR22" s="0"/>
      <c r="UNS22" s="0"/>
      <c r="UNT22" s="0"/>
      <c r="UNU22" s="0"/>
      <c r="UNV22" s="0"/>
      <c r="UNW22" s="0"/>
      <c r="UNX22" s="0"/>
      <c r="UNY22" s="0"/>
      <c r="UNZ22" s="0"/>
      <c r="UOA22" s="0"/>
      <c r="UOB22" s="0"/>
      <c r="UOC22" s="0"/>
      <c r="UOD22" s="0"/>
      <c r="UOE22" s="0"/>
      <c r="UOF22" s="0"/>
      <c r="UOG22" s="0"/>
      <c r="UOH22" s="0"/>
      <c r="UOI22" s="0"/>
      <c r="UOJ22" s="0"/>
      <c r="UOK22" s="0"/>
      <c r="UOL22" s="0"/>
      <c r="UOM22" s="0"/>
      <c r="UON22" s="0"/>
      <c r="UOO22" s="0"/>
      <c r="UOP22" s="0"/>
      <c r="UOQ22" s="0"/>
      <c r="UOR22" s="0"/>
      <c r="UOS22" s="0"/>
      <c r="UOT22" s="0"/>
      <c r="UOU22" s="0"/>
      <c r="UOV22" s="0"/>
      <c r="UOW22" s="0"/>
      <c r="UOX22" s="0"/>
      <c r="UOY22" s="0"/>
      <c r="UOZ22" s="0"/>
      <c r="UPA22" s="0"/>
      <c r="UPB22" s="0"/>
      <c r="UPC22" s="0"/>
      <c r="UPD22" s="0"/>
      <c r="UPE22" s="0"/>
      <c r="UPF22" s="0"/>
      <c r="UPG22" s="0"/>
      <c r="UPH22" s="0"/>
      <c r="UPI22" s="0"/>
      <c r="UPJ22" s="0"/>
      <c r="UPK22" s="0"/>
      <c r="UPL22" s="0"/>
      <c r="UPM22" s="0"/>
      <c r="UPN22" s="0"/>
      <c r="UPO22" s="0"/>
      <c r="UPP22" s="0"/>
      <c r="UPQ22" s="0"/>
      <c r="UPR22" s="0"/>
      <c r="UPS22" s="0"/>
      <c r="UPT22" s="0"/>
      <c r="UPU22" s="0"/>
      <c r="UPV22" s="0"/>
      <c r="UPW22" s="0"/>
      <c r="UPX22" s="0"/>
      <c r="UPY22" s="0"/>
      <c r="UPZ22" s="0"/>
      <c r="UQA22" s="0"/>
      <c r="UQB22" s="0"/>
      <c r="UQC22" s="0"/>
      <c r="UQD22" s="0"/>
      <c r="UQE22" s="0"/>
      <c r="UQF22" s="0"/>
      <c r="UQG22" s="0"/>
      <c r="UQH22" s="0"/>
      <c r="UQI22" s="0"/>
      <c r="UQJ22" s="0"/>
      <c r="UQK22" s="0"/>
      <c r="UQL22" s="0"/>
      <c r="UQM22" s="0"/>
      <c r="UQN22" s="0"/>
      <c r="UQO22" s="0"/>
      <c r="UQP22" s="0"/>
      <c r="UQQ22" s="0"/>
      <c r="UQR22" s="0"/>
      <c r="UQS22" s="0"/>
      <c r="UQT22" s="0"/>
      <c r="UQU22" s="0"/>
      <c r="UQV22" s="0"/>
      <c r="UQW22" s="0"/>
      <c r="UQX22" s="0"/>
      <c r="UQY22" s="0"/>
      <c r="UQZ22" s="0"/>
      <c r="URA22" s="0"/>
      <c r="URB22" s="0"/>
      <c r="URC22" s="0"/>
      <c r="URD22" s="0"/>
      <c r="URE22" s="0"/>
      <c r="URF22" s="0"/>
      <c r="URG22" s="0"/>
      <c r="URH22" s="0"/>
      <c r="URI22" s="0"/>
      <c r="URJ22" s="0"/>
      <c r="URK22" s="0"/>
      <c r="URL22" s="0"/>
      <c r="URM22" s="0"/>
      <c r="URN22" s="0"/>
      <c r="URO22" s="0"/>
      <c r="URP22" s="0"/>
      <c r="URQ22" s="0"/>
      <c r="URR22" s="0"/>
      <c r="URS22" s="0"/>
      <c r="URT22" s="0"/>
      <c r="URU22" s="0"/>
      <c r="URV22" s="0"/>
      <c r="URW22" s="0"/>
      <c r="URX22" s="0"/>
      <c r="URY22" s="0"/>
      <c r="URZ22" s="0"/>
      <c r="USA22" s="0"/>
      <c r="USB22" s="0"/>
      <c r="USC22" s="0"/>
      <c r="USD22" s="0"/>
      <c r="USE22" s="0"/>
      <c r="USF22" s="0"/>
      <c r="USG22" s="0"/>
      <c r="USH22" s="0"/>
      <c r="USI22" s="0"/>
      <c r="USJ22" s="0"/>
      <c r="USK22" s="0"/>
      <c r="USL22" s="0"/>
      <c r="USM22" s="0"/>
      <c r="USN22" s="0"/>
      <c r="USO22" s="0"/>
      <c r="USP22" s="0"/>
      <c r="USQ22" s="0"/>
      <c r="USR22" s="0"/>
      <c r="USS22" s="0"/>
      <c r="UST22" s="0"/>
      <c r="USU22" s="0"/>
      <c r="USV22" s="0"/>
      <c r="USW22" s="0"/>
      <c r="USX22" s="0"/>
      <c r="USY22" s="0"/>
      <c r="USZ22" s="0"/>
      <c r="UTA22" s="0"/>
      <c r="UTB22" s="0"/>
      <c r="UTC22" s="0"/>
      <c r="UTD22" s="0"/>
      <c r="UTE22" s="0"/>
      <c r="UTF22" s="0"/>
      <c r="UTG22" s="0"/>
      <c r="UTH22" s="0"/>
      <c r="UTI22" s="0"/>
      <c r="UTJ22" s="0"/>
      <c r="UTK22" s="0"/>
      <c r="UTL22" s="0"/>
      <c r="UTM22" s="0"/>
      <c r="UTN22" s="0"/>
      <c r="UTO22" s="0"/>
      <c r="UTP22" s="0"/>
      <c r="UTQ22" s="0"/>
      <c r="UTR22" s="0"/>
      <c r="UTS22" s="0"/>
      <c r="UTT22" s="0"/>
      <c r="UTU22" s="0"/>
      <c r="UTV22" s="0"/>
      <c r="UTW22" s="0"/>
      <c r="UTX22" s="0"/>
      <c r="UTY22" s="0"/>
      <c r="UTZ22" s="0"/>
      <c r="UUA22" s="0"/>
      <c r="UUB22" s="0"/>
      <c r="UUC22" s="0"/>
      <c r="UUD22" s="0"/>
      <c r="UUE22" s="0"/>
      <c r="UUF22" s="0"/>
      <c r="UUG22" s="0"/>
      <c r="UUH22" s="0"/>
      <c r="UUI22" s="0"/>
      <c r="UUJ22" s="0"/>
      <c r="UUK22" s="0"/>
      <c r="UUL22" s="0"/>
      <c r="UUM22" s="0"/>
      <c r="UUN22" s="0"/>
      <c r="UUO22" s="0"/>
      <c r="UUP22" s="0"/>
      <c r="UUQ22" s="0"/>
      <c r="UUR22" s="0"/>
      <c r="UUS22" s="0"/>
      <c r="UUT22" s="0"/>
      <c r="UUU22" s="0"/>
      <c r="UUV22" s="0"/>
      <c r="UUW22" s="0"/>
      <c r="UUX22" s="0"/>
      <c r="UUY22" s="0"/>
      <c r="UUZ22" s="0"/>
      <c r="UVA22" s="0"/>
      <c r="UVB22" s="0"/>
      <c r="UVC22" s="0"/>
      <c r="UVD22" s="0"/>
      <c r="UVE22" s="0"/>
      <c r="UVF22" s="0"/>
      <c r="UVG22" s="0"/>
      <c r="UVH22" s="0"/>
      <c r="UVI22" s="0"/>
      <c r="UVJ22" s="0"/>
      <c r="UVK22" s="0"/>
      <c r="UVL22" s="0"/>
      <c r="UVM22" s="0"/>
      <c r="UVN22" s="0"/>
      <c r="UVO22" s="0"/>
      <c r="UVP22" s="0"/>
      <c r="UVQ22" s="0"/>
      <c r="UVR22" s="0"/>
      <c r="UVS22" s="0"/>
      <c r="UVT22" s="0"/>
      <c r="UVU22" s="0"/>
      <c r="UVV22" s="0"/>
      <c r="UVW22" s="0"/>
      <c r="UVX22" s="0"/>
      <c r="UVY22" s="0"/>
      <c r="UVZ22" s="0"/>
      <c r="UWA22" s="0"/>
      <c r="UWB22" s="0"/>
      <c r="UWC22" s="0"/>
      <c r="UWD22" s="0"/>
      <c r="UWE22" s="0"/>
      <c r="UWF22" s="0"/>
      <c r="UWG22" s="0"/>
      <c r="UWH22" s="0"/>
      <c r="UWI22" s="0"/>
      <c r="UWJ22" s="0"/>
      <c r="UWK22" s="0"/>
      <c r="UWL22" s="0"/>
      <c r="UWM22" s="0"/>
      <c r="UWN22" s="0"/>
      <c r="UWO22" s="0"/>
      <c r="UWP22" s="0"/>
      <c r="UWQ22" s="0"/>
      <c r="UWR22" s="0"/>
      <c r="UWS22" s="0"/>
      <c r="UWT22" s="0"/>
      <c r="UWU22" s="0"/>
      <c r="UWV22" s="0"/>
      <c r="UWW22" s="0"/>
      <c r="UWX22" s="0"/>
      <c r="UWY22" s="0"/>
      <c r="UWZ22" s="0"/>
      <c r="UXA22" s="0"/>
      <c r="UXB22" s="0"/>
      <c r="UXC22" s="0"/>
      <c r="UXD22" s="0"/>
      <c r="UXE22" s="0"/>
      <c r="UXF22" s="0"/>
      <c r="UXG22" s="0"/>
      <c r="UXH22" s="0"/>
      <c r="UXI22" s="0"/>
      <c r="UXJ22" s="0"/>
      <c r="UXK22" s="0"/>
      <c r="UXL22" s="0"/>
      <c r="UXM22" s="0"/>
      <c r="UXN22" s="0"/>
      <c r="UXO22" s="0"/>
      <c r="UXP22" s="0"/>
      <c r="UXQ22" s="0"/>
      <c r="UXR22" s="0"/>
      <c r="UXS22" s="0"/>
      <c r="UXT22" s="0"/>
      <c r="UXU22" s="0"/>
      <c r="UXV22" s="0"/>
      <c r="UXW22" s="0"/>
      <c r="UXX22" s="0"/>
      <c r="UXY22" s="0"/>
      <c r="UXZ22" s="0"/>
      <c r="UYA22" s="0"/>
      <c r="UYB22" s="0"/>
      <c r="UYC22" s="0"/>
      <c r="UYD22" s="0"/>
      <c r="UYE22" s="0"/>
      <c r="UYF22" s="0"/>
      <c r="UYG22" s="0"/>
      <c r="UYH22" s="0"/>
      <c r="UYI22" s="0"/>
      <c r="UYJ22" s="0"/>
      <c r="UYK22" s="0"/>
      <c r="UYL22" s="0"/>
      <c r="UYM22" s="0"/>
      <c r="UYN22" s="0"/>
      <c r="UYO22" s="0"/>
      <c r="UYP22" s="0"/>
      <c r="UYQ22" s="0"/>
      <c r="UYR22" s="0"/>
      <c r="UYS22" s="0"/>
      <c r="UYT22" s="0"/>
      <c r="UYU22" s="0"/>
      <c r="UYV22" s="0"/>
      <c r="UYW22" s="0"/>
      <c r="UYX22" s="0"/>
      <c r="UYY22" s="0"/>
      <c r="UYZ22" s="0"/>
      <c r="UZA22" s="0"/>
      <c r="UZB22" s="0"/>
      <c r="UZC22" s="0"/>
      <c r="UZD22" s="0"/>
      <c r="UZE22" s="0"/>
      <c r="UZF22" s="0"/>
      <c r="UZG22" s="0"/>
      <c r="UZH22" s="0"/>
      <c r="UZI22" s="0"/>
      <c r="UZJ22" s="0"/>
      <c r="UZK22" s="0"/>
      <c r="UZL22" s="0"/>
      <c r="UZM22" s="0"/>
      <c r="UZN22" s="0"/>
      <c r="UZO22" s="0"/>
      <c r="UZP22" s="0"/>
      <c r="UZQ22" s="0"/>
      <c r="UZR22" s="0"/>
      <c r="UZS22" s="0"/>
      <c r="UZT22" s="0"/>
      <c r="UZU22" s="0"/>
      <c r="UZV22" s="0"/>
      <c r="UZW22" s="0"/>
      <c r="UZX22" s="0"/>
      <c r="UZY22" s="0"/>
      <c r="UZZ22" s="0"/>
      <c r="VAA22" s="0"/>
      <c r="VAB22" s="0"/>
      <c r="VAC22" s="0"/>
      <c r="VAD22" s="0"/>
      <c r="VAE22" s="0"/>
      <c r="VAF22" s="0"/>
      <c r="VAG22" s="0"/>
      <c r="VAH22" s="0"/>
      <c r="VAI22" s="0"/>
      <c r="VAJ22" s="0"/>
      <c r="VAK22" s="0"/>
      <c r="VAL22" s="0"/>
      <c r="VAM22" s="0"/>
      <c r="VAN22" s="0"/>
      <c r="VAO22" s="0"/>
      <c r="VAP22" s="0"/>
      <c r="VAQ22" s="0"/>
      <c r="VAR22" s="0"/>
      <c r="VAS22" s="0"/>
      <c r="VAT22" s="0"/>
      <c r="VAU22" s="0"/>
      <c r="VAV22" s="0"/>
      <c r="VAW22" s="0"/>
      <c r="VAX22" s="0"/>
      <c r="VAY22" s="0"/>
      <c r="VAZ22" s="0"/>
      <c r="VBA22" s="0"/>
      <c r="VBB22" s="0"/>
      <c r="VBC22" s="0"/>
      <c r="VBD22" s="0"/>
      <c r="VBE22" s="0"/>
      <c r="VBF22" s="0"/>
      <c r="VBG22" s="0"/>
      <c r="VBH22" s="0"/>
      <c r="VBI22" s="0"/>
      <c r="VBJ22" s="0"/>
      <c r="VBK22" s="0"/>
      <c r="VBL22" s="0"/>
      <c r="VBM22" s="0"/>
      <c r="VBN22" s="0"/>
      <c r="VBO22" s="0"/>
      <c r="VBP22" s="0"/>
      <c r="VBQ22" s="0"/>
      <c r="VBR22" s="0"/>
      <c r="VBS22" s="0"/>
      <c r="VBT22" s="0"/>
      <c r="VBU22" s="0"/>
      <c r="VBV22" s="0"/>
      <c r="VBW22" s="0"/>
      <c r="VBX22" s="0"/>
      <c r="VBY22" s="0"/>
      <c r="VBZ22" s="0"/>
      <c r="VCA22" s="0"/>
      <c r="VCB22" s="0"/>
      <c r="VCC22" s="0"/>
      <c r="VCD22" s="0"/>
      <c r="VCE22" s="0"/>
      <c r="VCF22" s="0"/>
      <c r="VCG22" s="0"/>
      <c r="VCH22" s="0"/>
      <c r="VCI22" s="0"/>
      <c r="VCJ22" s="0"/>
      <c r="VCK22" s="0"/>
      <c r="VCL22" s="0"/>
      <c r="VCM22" s="0"/>
      <c r="VCN22" s="0"/>
      <c r="VCO22" s="0"/>
      <c r="VCP22" s="0"/>
      <c r="VCQ22" s="0"/>
      <c r="VCR22" s="0"/>
      <c r="VCS22" s="0"/>
      <c r="VCT22" s="0"/>
      <c r="VCU22" s="0"/>
      <c r="VCV22" s="0"/>
      <c r="VCW22" s="0"/>
      <c r="VCX22" s="0"/>
      <c r="VCY22" s="0"/>
      <c r="VCZ22" s="0"/>
      <c r="VDA22" s="0"/>
      <c r="VDB22" s="0"/>
      <c r="VDC22" s="0"/>
      <c r="VDD22" s="0"/>
      <c r="VDE22" s="0"/>
      <c r="VDF22" s="0"/>
      <c r="VDG22" s="0"/>
      <c r="VDH22" s="0"/>
      <c r="VDI22" s="0"/>
      <c r="VDJ22" s="0"/>
      <c r="VDK22" s="0"/>
      <c r="VDL22" s="0"/>
      <c r="VDM22" s="0"/>
      <c r="VDN22" s="0"/>
      <c r="VDO22" s="0"/>
      <c r="VDP22" s="0"/>
      <c r="VDQ22" s="0"/>
      <c r="VDR22" s="0"/>
      <c r="VDS22" s="0"/>
      <c r="VDT22" s="0"/>
      <c r="VDU22" s="0"/>
      <c r="VDV22" s="0"/>
      <c r="VDW22" s="0"/>
      <c r="VDX22" s="0"/>
      <c r="VDY22" s="0"/>
      <c r="VDZ22" s="0"/>
      <c r="VEA22" s="0"/>
      <c r="VEB22" s="0"/>
      <c r="VEC22" s="0"/>
      <c r="VED22" s="0"/>
      <c r="VEE22" s="0"/>
      <c r="VEF22" s="0"/>
      <c r="VEG22" s="0"/>
      <c r="VEH22" s="0"/>
      <c r="VEI22" s="0"/>
      <c r="VEJ22" s="0"/>
      <c r="VEK22" s="0"/>
      <c r="VEL22" s="0"/>
      <c r="VEM22" s="0"/>
      <c r="VEN22" s="0"/>
      <c r="VEO22" s="0"/>
      <c r="VEP22" s="0"/>
      <c r="VEQ22" s="0"/>
      <c r="VER22" s="0"/>
      <c r="VES22" s="0"/>
      <c r="VET22" s="0"/>
      <c r="VEU22" s="0"/>
      <c r="VEV22" s="0"/>
      <c r="VEW22" s="0"/>
      <c r="VEX22" s="0"/>
      <c r="VEY22" s="0"/>
      <c r="VEZ22" s="0"/>
      <c r="VFA22" s="0"/>
      <c r="VFB22" s="0"/>
      <c r="VFC22" s="0"/>
      <c r="VFD22" s="0"/>
      <c r="VFE22" s="0"/>
      <c r="VFF22" s="0"/>
      <c r="VFG22" s="0"/>
      <c r="VFH22" s="0"/>
      <c r="VFI22" s="0"/>
      <c r="VFJ22" s="0"/>
      <c r="VFK22" s="0"/>
      <c r="VFL22" s="0"/>
      <c r="VFM22" s="0"/>
      <c r="VFN22" s="0"/>
      <c r="VFO22" s="0"/>
      <c r="VFP22" s="0"/>
      <c r="VFQ22" s="0"/>
      <c r="VFR22" s="0"/>
      <c r="VFS22" s="0"/>
      <c r="VFT22" s="0"/>
      <c r="VFU22" s="0"/>
      <c r="VFV22" s="0"/>
      <c r="VFW22" s="0"/>
      <c r="VFX22" s="0"/>
      <c r="VFY22" s="0"/>
      <c r="VFZ22" s="0"/>
      <c r="VGA22" s="0"/>
      <c r="VGB22" s="0"/>
      <c r="VGC22" s="0"/>
      <c r="VGD22" s="0"/>
      <c r="VGE22" s="0"/>
      <c r="VGF22" s="0"/>
      <c r="VGG22" s="0"/>
      <c r="VGH22" s="0"/>
      <c r="VGI22" s="0"/>
      <c r="VGJ22" s="0"/>
      <c r="VGK22" s="0"/>
      <c r="VGL22" s="0"/>
      <c r="VGM22" s="0"/>
      <c r="VGN22" s="0"/>
      <c r="VGO22" s="0"/>
      <c r="VGP22" s="0"/>
      <c r="VGQ22" s="0"/>
      <c r="VGR22" s="0"/>
      <c r="VGS22" s="0"/>
      <c r="VGT22" s="0"/>
      <c r="VGU22" s="0"/>
      <c r="VGV22" s="0"/>
      <c r="VGW22" s="0"/>
      <c r="VGX22" s="0"/>
      <c r="VGY22" s="0"/>
      <c r="VGZ22" s="0"/>
      <c r="VHA22" s="0"/>
      <c r="VHB22" s="0"/>
      <c r="VHC22" s="0"/>
      <c r="VHD22" s="0"/>
      <c r="VHE22" s="0"/>
      <c r="VHF22" s="0"/>
      <c r="VHG22" s="0"/>
      <c r="VHH22" s="0"/>
      <c r="VHI22" s="0"/>
      <c r="VHJ22" s="0"/>
      <c r="VHK22" s="0"/>
      <c r="VHL22" s="0"/>
      <c r="VHM22" s="0"/>
      <c r="VHN22" s="0"/>
      <c r="VHO22" s="0"/>
      <c r="VHP22" s="0"/>
      <c r="VHQ22" s="0"/>
      <c r="VHR22" s="0"/>
      <c r="VHS22" s="0"/>
      <c r="VHT22" s="0"/>
      <c r="VHU22" s="0"/>
      <c r="VHV22" s="0"/>
      <c r="VHW22" s="0"/>
      <c r="VHX22" s="0"/>
      <c r="VHY22" s="0"/>
      <c r="VHZ22" s="0"/>
      <c r="VIA22" s="0"/>
      <c r="VIB22" s="0"/>
      <c r="VIC22" s="0"/>
      <c r="VID22" s="0"/>
      <c r="VIE22" s="0"/>
      <c r="VIF22" s="0"/>
      <c r="VIG22" s="0"/>
      <c r="VIH22" s="0"/>
      <c r="VII22" s="0"/>
      <c r="VIJ22" s="0"/>
      <c r="VIK22" s="0"/>
      <c r="VIL22" s="0"/>
      <c r="VIM22" s="0"/>
      <c r="VIN22" s="0"/>
      <c r="VIO22" s="0"/>
      <c r="VIP22" s="0"/>
      <c r="VIQ22" s="0"/>
      <c r="VIR22" s="0"/>
      <c r="VIS22" s="0"/>
      <c r="VIT22" s="0"/>
      <c r="VIU22" s="0"/>
      <c r="VIV22" s="0"/>
      <c r="VIW22" s="0"/>
      <c r="VIX22" s="0"/>
      <c r="VIY22" s="0"/>
      <c r="VIZ22" s="0"/>
      <c r="VJA22" s="0"/>
      <c r="VJB22" s="0"/>
      <c r="VJC22" s="0"/>
      <c r="VJD22" s="0"/>
      <c r="VJE22" s="0"/>
      <c r="VJF22" s="0"/>
      <c r="VJG22" s="0"/>
      <c r="VJH22" s="0"/>
      <c r="VJI22" s="0"/>
      <c r="VJJ22" s="0"/>
      <c r="VJK22" s="0"/>
      <c r="VJL22" s="0"/>
      <c r="VJM22" s="0"/>
      <c r="VJN22" s="0"/>
      <c r="VJO22" s="0"/>
      <c r="VJP22" s="0"/>
      <c r="VJQ22" s="0"/>
      <c r="VJR22" s="0"/>
      <c r="VJS22" s="0"/>
      <c r="VJT22" s="0"/>
      <c r="VJU22" s="0"/>
      <c r="VJV22" s="0"/>
      <c r="VJW22" s="0"/>
      <c r="VJX22" s="0"/>
      <c r="VJY22" s="0"/>
      <c r="VJZ22" s="0"/>
      <c r="VKA22" s="0"/>
      <c r="VKB22" s="0"/>
      <c r="VKC22" s="0"/>
      <c r="VKD22" s="0"/>
      <c r="VKE22" s="0"/>
      <c r="VKF22" s="0"/>
      <c r="VKG22" s="0"/>
      <c r="VKH22" s="0"/>
      <c r="VKI22" s="0"/>
      <c r="VKJ22" s="0"/>
      <c r="VKK22" s="0"/>
      <c r="VKL22" s="0"/>
      <c r="VKM22" s="0"/>
      <c r="VKN22" s="0"/>
      <c r="VKO22" s="0"/>
      <c r="VKP22" s="0"/>
      <c r="VKQ22" s="0"/>
      <c r="VKR22" s="0"/>
      <c r="VKS22" s="0"/>
      <c r="VKT22" s="0"/>
      <c r="VKU22" s="0"/>
      <c r="VKV22" s="0"/>
      <c r="VKW22" s="0"/>
      <c r="VKX22" s="0"/>
      <c r="VKY22" s="0"/>
      <c r="VKZ22" s="0"/>
      <c r="VLA22" s="0"/>
      <c r="VLB22" s="0"/>
      <c r="VLC22" s="0"/>
      <c r="VLD22" s="0"/>
      <c r="VLE22" s="0"/>
      <c r="VLF22" s="0"/>
      <c r="VLG22" s="0"/>
      <c r="VLH22" s="0"/>
      <c r="VLI22" s="0"/>
      <c r="VLJ22" s="0"/>
      <c r="VLK22" s="0"/>
      <c r="VLL22" s="0"/>
      <c r="VLM22" s="0"/>
      <c r="VLN22" s="0"/>
      <c r="VLO22" s="0"/>
      <c r="VLP22" s="0"/>
      <c r="VLQ22" s="0"/>
      <c r="VLR22" s="0"/>
      <c r="VLS22" s="0"/>
      <c r="VLT22" s="0"/>
      <c r="VLU22" s="0"/>
      <c r="VLV22" s="0"/>
      <c r="VLW22" s="0"/>
      <c r="VLX22" s="0"/>
      <c r="VLY22" s="0"/>
      <c r="VLZ22" s="0"/>
      <c r="VMA22" s="0"/>
      <c r="VMB22" s="0"/>
      <c r="VMC22" s="0"/>
      <c r="VMD22" s="0"/>
      <c r="VME22" s="0"/>
      <c r="VMF22" s="0"/>
      <c r="VMG22" s="0"/>
      <c r="VMH22" s="0"/>
      <c r="VMI22" s="0"/>
      <c r="VMJ22" s="0"/>
      <c r="VMK22" s="0"/>
      <c r="VML22" s="0"/>
      <c r="VMM22" s="0"/>
      <c r="VMN22" s="0"/>
      <c r="VMO22" s="0"/>
      <c r="VMP22" s="0"/>
      <c r="VMQ22" s="0"/>
      <c r="VMR22" s="0"/>
      <c r="VMS22" s="0"/>
      <c r="VMT22" s="0"/>
      <c r="VMU22" s="0"/>
      <c r="VMV22" s="0"/>
      <c r="VMW22" s="0"/>
      <c r="VMX22" s="0"/>
      <c r="VMY22" s="0"/>
      <c r="VMZ22" s="0"/>
      <c r="VNA22" s="0"/>
      <c r="VNB22" s="0"/>
      <c r="VNC22" s="0"/>
      <c r="VND22" s="0"/>
      <c r="VNE22" s="0"/>
      <c r="VNF22" s="0"/>
      <c r="VNG22" s="0"/>
      <c r="VNH22" s="0"/>
      <c r="VNI22" s="0"/>
      <c r="VNJ22" s="0"/>
      <c r="VNK22" s="0"/>
      <c r="VNL22" s="0"/>
      <c r="VNM22" s="0"/>
      <c r="VNN22" s="0"/>
      <c r="VNO22" s="0"/>
      <c r="VNP22" s="0"/>
      <c r="VNQ22" s="0"/>
      <c r="VNR22" s="0"/>
      <c r="VNS22" s="0"/>
      <c r="VNT22" s="0"/>
      <c r="VNU22" s="0"/>
      <c r="VNV22" s="0"/>
      <c r="VNW22" s="0"/>
      <c r="VNX22" s="0"/>
      <c r="VNY22" s="0"/>
      <c r="VNZ22" s="0"/>
      <c r="VOA22" s="0"/>
      <c r="VOB22" s="0"/>
      <c r="VOC22" s="0"/>
      <c r="VOD22" s="0"/>
      <c r="VOE22" s="0"/>
      <c r="VOF22" s="0"/>
      <c r="VOG22" s="0"/>
      <c r="VOH22" s="0"/>
      <c r="VOI22" s="0"/>
      <c r="VOJ22" s="0"/>
      <c r="VOK22" s="0"/>
      <c r="VOL22" s="0"/>
      <c r="VOM22" s="0"/>
      <c r="VON22" s="0"/>
      <c r="VOO22" s="0"/>
      <c r="VOP22" s="0"/>
      <c r="VOQ22" s="0"/>
      <c r="VOR22" s="0"/>
      <c r="VOS22" s="0"/>
      <c r="VOT22" s="0"/>
      <c r="VOU22" s="0"/>
      <c r="VOV22" s="0"/>
      <c r="VOW22" s="0"/>
      <c r="VOX22" s="0"/>
      <c r="VOY22" s="0"/>
      <c r="VOZ22" s="0"/>
      <c r="VPA22" s="0"/>
      <c r="VPB22" s="0"/>
      <c r="VPC22" s="0"/>
      <c r="VPD22" s="0"/>
      <c r="VPE22" s="0"/>
      <c r="VPF22" s="0"/>
      <c r="VPG22" s="0"/>
      <c r="VPH22" s="0"/>
      <c r="VPI22" s="0"/>
      <c r="VPJ22" s="0"/>
      <c r="VPK22" s="0"/>
      <c r="VPL22" s="0"/>
      <c r="VPM22" s="0"/>
      <c r="VPN22" s="0"/>
      <c r="VPO22" s="0"/>
      <c r="VPP22" s="0"/>
      <c r="VPQ22" s="0"/>
      <c r="VPR22" s="0"/>
      <c r="VPS22" s="0"/>
      <c r="VPT22" s="0"/>
      <c r="VPU22" s="0"/>
      <c r="VPV22" s="0"/>
      <c r="VPW22" s="0"/>
      <c r="VPX22" s="0"/>
      <c r="VPY22" s="0"/>
      <c r="VPZ22" s="0"/>
      <c r="VQA22" s="0"/>
      <c r="VQB22" s="0"/>
      <c r="VQC22" s="0"/>
      <c r="VQD22" s="0"/>
      <c r="VQE22" s="0"/>
      <c r="VQF22" s="0"/>
      <c r="VQG22" s="0"/>
      <c r="VQH22" s="0"/>
      <c r="VQI22" s="0"/>
      <c r="VQJ22" s="0"/>
      <c r="VQK22" s="0"/>
      <c r="VQL22" s="0"/>
      <c r="VQM22" s="0"/>
      <c r="VQN22" s="0"/>
      <c r="VQO22" s="0"/>
      <c r="VQP22" s="0"/>
      <c r="VQQ22" s="0"/>
      <c r="VQR22" s="0"/>
      <c r="VQS22" s="0"/>
      <c r="VQT22" s="0"/>
      <c r="VQU22" s="0"/>
      <c r="VQV22" s="0"/>
      <c r="VQW22" s="0"/>
      <c r="VQX22" s="0"/>
      <c r="VQY22" s="0"/>
      <c r="VQZ22" s="0"/>
      <c r="VRA22" s="0"/>
      <c r="VRB22" s="0"/>
      <c r="VRC22" s="0"/>
      <c r="VRD22" s="0"/>
      <c r="VRE22" s="0"/>
      <c r="VRF22" s="0"/>
      <c r="VRG22" s="0"/>
      <c r="VRH22" s="0"/>
      <c r="VRI22" s="0"/>
      <c r="VRJ22" s="0"/>
      <c r="VRK22" s="0"/>
      <c r="VRL22" s="0"/>
      <c r="VRM22" s="0"/>
      <c r="VRN22" s="0"/>
      <c r="VRO22" s="0"/>
      <c r="VRP22" s="0"/>
      <c r="VRQ22" s="0"/>
      <c r="VRR22" s="0"/>
      <c r="VRS22" s="0"/>
      <c r="VRT22" s="0"/>
      <c r="VRU22" s="0"/>
      <c r="VRV22" s="0"/>
      <c r="VRW22" s="0"/>
      <c r="VRX22" s="0"/>
      <c r="VRY22" s="0"/>
      <c r="VRZ22" s="0"/>
      <c r="VSA22" s="0"/>
      <c r="VSB22" s="0"/>
      <c r="VSC22" s="0"/>
      <c r="VSD22" s="0"/>
      <c r="VSE22" s="0"/>
      <c r="VSF22" s="0"/>
      <c r="VSG22" s="0"/>
      <c r="VSH22" s="0"/>
      <c r="VSI22" s="0"/>
      <c r="VSJ22" s="0"/>
      <c r="VSK22" s="0"/>
      <c r="VSL22" s="0"/>
      <c r="VSM22" s="0"/>
      <c r="VSN22" s="0"/>
      <c r="VSO22" s="0"/>
      <c r="VSP22" s="0"/>
      <c r="VSQ22" s="0"/>
      <c r="VSR22" s="0"/>
      <c r="VSS22" s="0"/>
      <c r="VST22" s="0"/>
      <c r="VSU22" s="0"/>
      <c r="VSV22" s="0"/>
      <c r="VSW22" s="0"/>
      <c r="VSX22" s="0"/>
      <c r="VSY22" s="0"/>
      <c r="VSZ22" s="0"/>
      <c r="VTA22" s="0"/>
      <c r="VTB22" s="0"/>
      <c r="VTC22" s="0"/>
      <c r="VTD22" s="0"/>
      <c r="VTE22" s="0"/>
      <c r="VTF22" s="0"/>
      <c r="VTG22" s="0"/>
      <c r="VTH22" s="0"/>
      <c r="VTI22" s="0"/>
      <c r="VTJ22" s="0"/>
      <c r="VTK22" s="0"/>
      <c r="VTL22" s="0"/>
      <c r="VTM22" s="0"/>
      <c r="VTN22" s="0"/>
      <c r="VTO22" s="0"/>
      <c r="VTP22" s="0"/>
      <c r="VTQ22" s="0"/>
      <c r="VTR22" s="0"/>
      <c r="VTS22" s="0"/>
      <c r="VTT22" s="0"/>
      <c r="VTU22" s="0"/>
      <c r="VTV22" s="0"/>
      <c r="VTW22" s="0"/>
      <c r="VTX22" s="0"/>
      <c r="VTY22" s="0"/>
      <c r="VTZ22" s="0"/>
      <c r="VUA22" s="0"/>
      <c r="VUB22" s="0"/>
      <c r="VUC22" s="0"/>
      <c r="VUD22" s="0"/>
      <c r="VUE22" s="0"/>
      <c r="VUF22" s="0"/>
      <c r="VUG22" s="0"/>
      <c r="VUH22" s="0"/>
      <c r="VUI22" s="0"/>
      <c r="VUJ22" s="0"/>
      <c r="VUK22" s="0"/>
      <c r="VUL22" s="0"/>
      <c r="VUM22" s="0"/>
      <c r="VUN22" s="0"/>
      <c r="VUO22" s="0"/>
      <c r="VUP22" s="0"/>
      <c r="VUQ22" s="0"/>
      <c r="VUR22" s="0"/>
      <c r="VUS22" s="0"/>
      <c r="VUT22" s="0"/>
      <c r="VUU22" s="0"/>
      <c r="VUV22" s="0"/>
      <c r="VUW22" s="0"/>
      <c r="VUX22" s="0"/>
      <c r="VUY22" s="0"/>
      <c r="VUZ22" s="0"/>
      <c r="VVA22" s="0"/>
      <c r="VVB22" s="0"/>
      <c r="VVC22" s="0"/>
      <c r="VVD22" s="0"/>
      <c r="VVE22" s="0"/>
      <c r="VVF22" s="0"/>
      <c r="VVG22" s="0"/>
      <c r="VVH22" s="0"/>
      <c r="VVI22" s="0"/>
      <c r="VVJ22" s="0"/>
      <c r="VVK22" s="0"/>
      <c r="VVL22" s="0"/>
      <c r="VVM22" s="0"/>
      <c r="VVN22" s="0"/>
      <c r="VVO22" s="0"/>
      <c r="VVP22" s="0"/>
      <c r="VVQ22" s="0"/>
      <c r="VVR22" s="0"/>
      <c r="VVS22" s="0"/>
      <c r="VVT22" s="0"/>
      <c r="VVU22" s="0"/>
      <c r="VVV22" s="0"/>
      <c r="VVW22" s="0"/>
      <c r="VVX22" s="0"/>
      <c r="VVY22" s="0"/>
      <c r="VVZ22" s="0"/>
      <c r="VWA22" s="0"/>
      <c r="VWB22" s="0"/>
      <c r="VWC22" s="0"/>
      <c r="VWD22" s="0"/>
      <c r="VWE22" s="0"/>
      <c r="VWF22" s="0"/>
      <c r="VWG22" s="0"/>
      <c r="VWH22" s="0"/>
      <c r="VWI22" s="0"/>
      <c r="VWJ22" s="0"/>
      <c r="VWK22" s="0"/>
      <c r="VWL22" s="0"/>
      <c r="VWM22" s="0"/>
      <c r="VWN22" s="0"/>
      <c r="VWO22" s="0"/>
      <c r="VWP22" s="0"/>
      <c r="VWQ22" s="0"/>
      <c r="VWR22" s="0"/>
      <c r="VWS22" s="0"/>
      <c r="VWT22" s="0"/>
      <c r="VWU22" s="0"/>
      <c r="VWV22" s="0"/>
      <c r="VWW22" s="0"/>
      <c r="VWX22" s="0"/>
      <c r="VWY22" s="0"/>
      <c r="VWZ22" s="0"/>
      <c r="VXA22" s="0"/>
      <c r="VXB22" s="0"/>
      <c r="VXC22" s="0"/>
      <c r="VXD22" s="0"/>
      <c r="VXE22" s="0"/>
      <c r="VXF22" s="0"/>
      <c r="VXG22" s="0"/>
      <c r="VXH22" s="0"/>
      <c r="VXI22" s="0"/>
      <c r="VXJ22" s="0"/>
      <c r="VXK22" s="0"/>
      <c r="VXL22" s="0"/>
      <c r="VXM22" s="0"/>
      <c r="VXN22" s="0"/>
      <c r="VXO22" s="0"/>
      <c r="VXP22" s="0"/>
      <c r="VXQ22" s="0"/>
      <c r="VXR22" s="0"/>
      <c r="VXS22" s="0"/>
      <c r="VXT22" s="0"/>
      <c r="VXU22" s="0"/>
      <c r="VXV22" s="0"/>
      <c r="VXW22" s="0"/>
      <c r="VXX22" s="0"/>
      <c r="VXY22" s="0"/>
      <c r="VXZ22" s="0"/>
      <c r="VYA22" s="0"/>
      <c r="VYB22" s="0"/>
      <c r="VYC22" s="0"/>
      <c r="VYD22" s="0"/>
      <c r="VYE22" s="0"/>
      <c r="VYF22" s="0"/>
      <c r="VYG22" s="0"/>
      <c r="VYH22" s="0"/>
      <c r="VYI22" s="0"/>
      <c r="VYJ22" s="0"/>
      <c r="VYK22" s="0"/>
      <c r="VYL22" s="0"/>
      <c r="VYM22" s="0"/>
      <c r="VYN22" s="0"/>
      <c r="VYO22" s="0"/>
      <c r="VYP22" s="0"/>
      <c r="VYQ22" s="0"/>
      <c r="VYR22" s="0"/>
      <c r="VYS22" s="0"/>
      <c r="VYT22" s="0"/>
      <c r="VYU22" s="0"/>
      <c r="VYV22" s="0"/>
      <c r="VYW22" s="0"/>
      <c r="VYX22" s="0"/>
      <c r="VYY22" s="0"/>
      <c r="VYZ22" s="0"/>
      <c r="VZA22" s="0"/>
      <c r="VZB22" s="0"/>
      <c r="VZC22" s="0"/>
      <c r="VZD22" s="0"/>
      <c r="VZE22" s="0"/>
      <c r="VZF22" s="0"/>
      <c r="VZG22" s="0"/>
      <c r="VZH22" s="0"/>
      <c r="VZI22" s="0"/>
      <c r="VZJ22" s="0"/>
      <c r="VZK22" s="0"/>
      <c r="VZL22" s="0"/>
      <c r="VZM22" s="0"/>
      <c r="VZN22" s="0"/>
      <c r="VZO22" s="0"/>
      <c r="VZP22" s="0"/>
      <c r="VZQ22" s="0"/>
      <c r="VZR22" s="0"/>
      <c r="VZS22" s="0"/>
      <c r="VZT22" s="0"/>
      <c r="VZU22" s="0"/>
      <c r="VZV22" s="0"/>
      <c r="VZW22" s="0"/>
      <c r="VZX22" s="0"/>
      <c r="VZY22" s="0"/>
      <c r="VZZ22" s="0"/>
      <c r="WAA22" s="0"/>
      <c r="WAB22" s="0"/>
      <c r="WAC22" s="0"/>
      <c r="WAD22" s="0"/>
      <c r="WAE22" s="0"/>
      <c r="WAF22" s="0"/>
      <c r="WAG22" s="0"/>
      <c r="WAH22" s="0"/>
      <c r="WAI22" s="0"/>
      <c r="WAJ22" s="0"/>
      <c r="WAK22" s="0"/>
      <c r="WAL22" s="0"/>
      <c r="WAM22" s="0"/>
      <c r="WAN22" s="0"/>
      <c r="WAO22" s="0"/>
      <c r="WAP22" s="0"/>
      <c r="WAQ22" s="0"/>
      <c r="WAR22" s="0"/>
      <c r="WAS22" s="0"/>
      <c r="WAT22" s="0"/>
      <c r="WAU22" s="0"/>
      <c r="WAV22" s="0"/>
      <c r="WAW22" s="0"/>
      <c r="WAX22" s="0"/>
      <c r="WAY22" s="0"/>
      <c r="WAZ22" s="0"/>
      <c r="WBA22" s="0"/>
      <c r="WBB22" s="0"/>
      <c r="WBC22" s="0"/>
      <c r="WBD22" s="0"/>
      <c r="WBE22" s="0"/>
      <c r="WBF22" s="0"/>
      <c r="WBG22" s="0"/>
      <c r="WBH22" s="0"/>
      <c r="WBI22" s="0"/>
      <c r="WBJ22" s="0"/>
      <c r="WBK22" s="0"/>
      <c r="WBL22" s="0"/>
      <c r="WBM22" s="0"/>
      <c r="WBN22" s="0"/>
      <c r="WBO22" s="0"/>
      <c r="WBP22" s="0"/>
      <c r="WBQ22" s="0"/>
      <c r="WBR22" s="0"/>
      <c r="WBS22" s="0"/>
      <c r="WBT22" s="0"/>
      <c r="WBU22" s="0"/>
      <c r="WBV22" s="0"/>
      <c r="WBW22" s="0"/>
      <c r="WBX22" s="0"/>
      <c r="WBY22" s="0"/>
      <c r="WBZ22" s="0"/>
      <c r="WCA22" s="0"/>
      <c r="WCB22" s="0"/>
      <c r="WCC22" s="0"/>
      <c r="WCD22" s="0"/>
      <c r="WCE22" s="0"/>
      <c r="WCF22" s="0"/>
      <c r="WCG22" s="0"/>
      <c r="WCH22" s="0"/>
      <c r="WCI22" s="0"/>
      <c r="WCJ22" s="0"/>
      <c r="WCK22" s="0"/>
      <c r="WCL22" s="0"/>
      <c r="WCM22" s="0"/>
      <c r="WCN22" s="0"/>
      <c r="WCO22" s="0"/>
      <c r="WCP22" s="0"/>
      <c r="WCQ22" s="0"/>
      <c r="WCR22" s="0"/>
      <c r="WCS22" s="0"/>
      <c r="WCT22" s="0"/>
      <c r="WCU22" s="0"/>
      <c r="WCV22" s="0"/>
      <c r="WCW22" s="0"/>
      <c r="WCX22" s="0"/>
      <c r="WCY22" s="0"/>
      <c r="WCZ22" s="0"/>
      <c r="WDA22" s="0"/>
      <c r="WDB22" s="0"/>
      <c r="WDC22" s="0"/>
      <c r="WDD22" s="0"/>
      <c r="WDE22" s="0"/>
      <c r="WDF22" s="0"/>
      <c r="WDG22" s="0"/>
      <c r="WDH22" s="0"/>
      <c r="WDI22" s="0"/>
      <c r="WDJ22" s="0"/>
      <c r="WDK22" s="0"/>
      <c r="WDL22" s="0"/>
      <c r="WDM22" s="0"/>
      <c r="WDN22" s="0"/>
      <c r="WDO22" s="0"/>
      <c r="WDP22" s="0"/>
      <c r="WDQ22" s="0"/>
      <c r="WDR22" s="0"/>
      <c r="WDS22" s="0"/>
      <c r="WDT22" s="0"/>
      <c r="WDU22" s="0"/>
      <c r="WDV22" s="0"/>
      <c r="WDW22" s="0"/>
      <c r="WDX22" s="0"/>
      <c r="WDY22" s="0"/>
      <c r="WDZ22" s="0"/>
      <c r="WEA22" s="0"/>
      <c r="WEB22" s="0"/>
      <c r="WEC22" s="0"/>
      <c r="WED22" s="0"/>
      <c r="WEE22" s="0"/>
      <c r="WEF22" s="0"/>
      <c r="WEG22" s="0"/>
      <c r="WEH22" s="0"/>
      <c r="WEI22" s="0"/>
      <c r="WEJ22" s="0"/>
      <c r="WEK22" s="0"/>
      <c r="WEL22" s="0"/>
      <c r="WEM22" s="0"/>
      <c r="WEN22" s="0"/>
      <c r="WEO22" s="0"/>
      <c r="WEP22" s="0"/>
      <c r="WEQ22" s="0"/>
      <c r="WER22" s="0"/>
      <c r="WES22" s="0"/>
      <c r="WET22" s="0"/>
      <c r="WEU22" s="0"/>
      <c r="WEV22" s="0"/>
      <c r="WEW22" s="0"/>
      <c r="WEX22" s="0"/>
      <c r="WEY22" s="0"/>
      <c r="WEZ22" s="0"/>
      <c r="WFA22" s="0"/>
      <c r="WFB22" s="0"/>
      <c r="WFC22" s="0"/>
      <c r="WFD22" s="0"/>
      <c r="WFE22" s="0"/>
      <c r="WFF22" s="0"/>
      <c r="WFG22" s="0"/>
      <c r="WFH22" s="0"/>
      <c r="WFI22" s="0"/>
      <c r="WFJ22" s="0"/>
      <c r="WFK22" s="0"/>
      <c r="WFL22" s="0"/>
      <c r="WFM22" s="0"/>
      <c r="WFN22" s="0"/>
      <c r="WFO22" s="0"/>
      <c r="WFP22" s="0"/>
      <c r="WFQ22" s="0"/>
      <c r="WFR22" s="0"/>
      <c r="WFS22" s="0"/>
      <c r="WFT22" s="0"/>
      <c r="WFU22" s="0"/>
      <c r="WFV22" s="0"/>
      <c r="WFW22" s="0"/>
      <c r="WFX22" s="0"/>
      <c r="WFY22" s="0"/>
      <c r="WFZ22" s="0"/>
      <c r="WGA22" s="0"/>
      <c r="WGB22" s="0"/>
      <c r="WGC22" s="0"/>
      <c r="WGD22" s="0"/>
      <c r="WGE22" s="0"/>
      <c r="WGF22" s="0"/>
      <c r="WGG22" s="0"/>
      <c r="WGH22" s="0"/>
      <c r="WGI22" s="0"/>
      <c r="WGJ22" s="0"/>
      <c r="WGK22" s="0"/>
      <c r="WGL22" s="0"/>
      <c r="WGM22" s="0"/>
      <c r="WGN22" s="0"/>
      <c r="WGO22" s="0"/>
      <c r="WGP22" s="0"/>
      <c r="WGQ22" s="0"/>
      <c r="WGR22" s="0"/>
      <c r="WGS22" s="0"/>
      <c r="WGT22" s="0"/>
      <c r="WGU22" s="0"/>
      <c r="WGV22" s="0"/>
      <c r="WGW22" s="0"/>
      <c r="WGX22" s="0"/>
      <c r="WGY22" s="0"/>
      <c r="WGZ22" s="0"/>
      <c r="WHA22" s="0"/>
      <c r="WHB22" s="0"/>
      <c r="WHC22" s="0"/>
      <c r="WHD22" s="0"/>
      <c r="WHE22" s="0"/>
      <c r="WHF22" s="0"/>
      <c r="WHG22" s="0"/>
      <c r="WHH22" s="0"/>
      <c r="WHI22" s="0"/>
      <c r="WHJ22" s="0"/>
      <c r="WHK22" s="0"/>
      <c r="WHL22" s="0"/>
      <c r="WHM22" s="0"/>
      <c r="WHN22" s="0"/>
      <c r="WHO22" s="0"/>
      <c r="WHP22" s="0"/>
      <c r="WHQ22" s="0"/>
      <c r="WHR22" s="0"/>
      <c r="WHS22" s="0"/>
      <c r="WHT22" s="0"/>
      <c r="WHU22" s="0"/>
      <c r="WHV22" s="0"/>
      <c r="WHW22" s="0"/>
      <c r="WHX22" s="0"/>
      <c r="WHY22" s="0"/>
      <c r="WHZ22" s="0"/>
      <c r="WIA22" s="0"/>
      <c r="WIB22" s="0"/>
      <c r="WIC22" s="0"/>
      <c r="WID22" s="0"/>
      <c r="WIE22" s="0"/>
      <c r="WIF22" s="0"/>
      <c r="WIG22" s="0"/>
      <c r="WIH22" s="0"/>
      <c r="WII22" s="0"/>
      <c r="WIJ22" s="0"/>
      <c r="WIK22" s="0"/>
      <c r="WIL22" s="0"/>
      <c r="WIM22" s="0"/>
      <c r="WIN22" s="0"/>
      <c r="WIO22" s="0"/>
      <c r="WIP22" s="0"/>
      <c r="WIQ22" s="0"/>
      <c r="WIR22" s="0"/>
      <c r="WIS22" s="0"/>
      <c r="WIT22" s="0"/>
      <c r="WIU22" s="0"/>
      <c r="WIV22" s="0"/>
      <c r="WIW22" s="0"/>
      <c r="WIX22" s="0"/>
      <c r="WIY22" s="0"/>
      <c r="WIZ22" s="0"/>
      <c r="WJA22" s="0"/>
      <c r="WJB22" s="0"/>
      <c r="WJC22" s="0"/>
      <c r="WJD22" s="0"/>
      <c r="WJE22" s="0"/>
      <c r="WJF22" s="0"/>
      <c r="WJG22" s="0"/>
      <c r="WJH22" s="0"/>
      <c r="WJI22" s="0"/>
      <c r="WJJ22" s="0"/>
      <c r="WJK22" s="0"/>
      <c r="WJL22" s="0"/>
      <c r="WJM22" s="0"/>
      <c r="WJN22" s="0"/>
      <c r="WJO22" s="0"/>
      <c r="WJP22" s="0"/>
      <c r="WJQ22" s="0"/>
      <c r="WJR22" s="0"/>
      <c r="WJS22" s="0"/>
      <c r="WJT22" s="0"/>
      <c r="WJU22" s="0"/>
      <c r="WJV22" s="0"/>
      <c r="WJW22" s="0"/>
      <c r="WJX22" s="0"/>
      <c r="WJY22" s="0"/>
      <c r="WJZ22" s="0"/>
      <c r="WKA22" s="0"/>
      <c r="WKB22" s="0"/>
      <c r="WKC22" s="0"/>
      <c r="WKD22" s="0"/>
      <c r="WKE22" s="0"/>
      <c r="WKF22" s="0"/>
      <c r="WKG22" s="0"/>
      <c r="WKH22" s="0"/>
      <c r="WKI22" s="0"/>
      <c r="WKJ22" s="0"/>
      <c r="WKK22" s="0"/>
      <c r="WKL22" s="0"/>
      <c r="WKM22" s="0"/>
      <c r="WKN22" s="0"/>
      <c r="WKO22" s="0"/>
      <c r="WKP22" s="0"/>
      <c r="WKQ22" s="0"/>
      <c r="WKR22" s="0"/>
      <c r="WKS22" s="0"/>
      <c r="WKT22" s="0"/>
      <c r="WKU22" s="0"/>
      <c r="WKV22" s="0"/>
      <c r="WKW22" s="0"/>
      <c r="WKX22" s="0"/>
      <c r="WKY22" s="0"/>
      <c r="WKZ22" s="0"/>
      <c r="WLA22" s="0"/>
      <c r="WLB22" s="0"/>
      <c r="WLC22" s="0"/>
      <c r="WLD22" s="0"/>
      <c r="WLE22" s="0"/>
      <c r="WLF22" s="0"/>
      <c r="WLG22" s="0"/>
      <c r="WLH22" s="0"/>
      <c r="WLI22" s="0"/>
      <c r="WLJ22" s="0"/>
      <c r="WLK22" s="0"/>
      <c r="WLL22" s="0"/>
      <c r="WLM22" s="0"/>
      <c r="WLN22" s="0"/>
      <c r="WLO22" s="0"/>
      <c r="WLP22" s="0"/>
      <c r="WLQ22" s="0"/>
      <c r="WLR22" s="0"/>
      <c r="WLS22" s="0"/>
      <c r="WLT22" s="0"/>
      <c r="WLU22" s="0"/>
      <c r="WLV22" s="0"/>
      <c r="WLW22" s="0"/>
      <c r="WLX22" s="0"/>
      <c r="WLY22" s="0"/>
      <c r="WLZ22" s="0"/>
      <c r="WMA22" s="0"/>
      <c r="WMB22" s="0"/>
      <c r="WMC22" s="0"/>
      <c r="WMD22" s="0"/>
      <c r="WME22" s="0"/>
      <c r="WMF22" s="0"/>
      <c r="WMG22" s="0"/>
      <c r="WMH22" s="0"/>
      <c r="WMI22" s="0"/>
      <c r="WMJ22" s="0"/>
      <c r="WMK22" s="0"/>
      <c r="WML22" s="0"/>
      <c r="WMM22" s="0"/>
      <c r="WMN22" s="0"/>
      <c r="WMO22" s="0"/>
      <c r="WMP22" s="0"/>
      <c r="WMQ22" s="0"/>
      <c r="WMR22" s="0"/>
      <c r="WMS22" s="0"/>
      <c r="WMT22" s="0"/>
      <c r="WMU22" s="0"/>
      <c r="WMV22" s="0"/>
      <c r="WMW22" s="0"/>
      <c r="WMX22" s="0"/>
      <c r="WMY22" s="0"/>
      <c r="WMZ22" s="0"/>
      <c r="WNA22" s="0"/>
      <c r="WNB22" s="0"/>
      <c r="WNC22" s="0"/>
      <c r="WND22" s="0"/>
      <c r="WNE22" s="0"/>
      <c r="WNF22" s="0"/>
      <c r="WNG22" s="0"/>
      <c r="WNH22" s="0"/>
      <c r="WNI22" s="0"/>
      <c r="WNJ22" s="0"/>
      <c r="WNK22" s="0"/>
      <c r="WNL22" s="0"/>
      <c r="WNM22" s="0"/>
      <c r="WNN22" s="0"/>
      <c r="WNO22" s="0"/>
      <c r="WNP22" s="0"/>
      <c r="WNQ22" s="0"/>
      <c r="WNR22" s="0"/>
      <c r="WNS22" s="0"/>
      <c r="WNT22" s="0"/>
      <c r="WNU22" s="0"/>
      <c r="WNV22" s="0"/>
      <c r="WNW22" s="0"/>
      <c r="WNX22" s="0"/>
      <c r="WNY22" s="0"/>
      <c r="WNZ22" s="0"/>
      <c r="WOA22" s="0"/>
      <c r="WOB22" s="0"/>
      <c r="WOC22" s="0"/>
      <c r="WOD22" s="0"/>
      <c r="WOE22" s="0"/>
      <c r="WOF22" s="0"/>
      <c r="WOG22" s="0"/>
      <c r="WOH22" s="0"/>
      <c r="WOI22" s="0"/>
      <c r="WOJ22" s="0"/>
      <c r="WOK22" s="0"/>
      <c r="WOL22" s="0"/>
      <c r="WOM22" s="0"/>
      <c r="WON22" s="0"/>
      <c r="WOO22" s="0"/>
      <c r="WOP22" s="0"/>
      <c r="WOQ22" s="0"/>
      <c r="WOR22" s="0"/>
      <c r="WOS22" s="0"/>
      <c r="WOT22" s="0"/>
      <c r="WOU22" s="0"/>
      <c r="WOV22" s="0"/>
      <c r="WOW22" s="0"/>
      <c r="WOX22" s="0"/>
      <c r="WOY22" s="0"/>
      <c r="WOZ22" s="0"/>
      <c r="WPA22" s="0"/>
      <c r="WPB22" s="0"/>
      <c r="WPC22" s="0"/>
      <c r="WPD22" s="0"/>
      <c r="WPE22" s="0"/>
      <c r="WPF22" s="0"/>
      <c r="WPG22" s="0"/>
      <c r="WPH22" s="0"/>
      <c r="WPI22" s="0"/>
      <c r="WPJ22" s="0"/>
      <c r="WPK22" s="0"/>
      <c r="WPL22" s="0"/>
      <c r="WPM22" s="0"/>
      <c r="WPN22" s="0"/>
      <c r="WPO22" s="0"/>
      <c r="WPP22" s="0"/>
      <c r="WPQ22" s="0"/>
      <c r="WPR22" s="0"/>
      <c r="WPS22" s="0"/>
      <c r="WPT22" s="0"/>
      <c r="WPU22" s="0"/>
      <c r="WPV22" s="0"/>
      <c r="WPW22" s="0"/>
      <c r="WPX22" s="0"/>
      <c r="WPY22" s="0"/>
      <c r="WPZ22" s="0"/>
      <c r="WQA22" s="0"/>
      <c r="WQB22" s="0"/>
      <c r="WQC22" s="0"/>
      <c r="WQD22" s="0"/>
      <c r="WQE22" s="0"/>
      <c r="WQF22" s="0"/>
      <c r="WQG22" s="0"/>
      <c r="WQH22" s="0"/>
      <c r="WQI22" s="0"/>
      <c r="WQJ22" s="0"/>
      <c r="WQK22" s="0"/>
      <c r="WQL22" s="0"/>
      <c r="WQM22" s="0"/>
      <c r="WQN22" s="0"/>
      <c r="WQO22" s="0"/>
      <c r="WQP22" s="0"/>
      <c r="WQQ22" s="0"/>
      <c r="WQR22" s="0"/>
      <c r="WQS22" s="0"/>
      <c r="WQT22" s="0"/>
      <c r="WQU22" s="0"/>
      <c r="WQV22" s="0"/>
      <c r="WQW22" s="0"/>
      <c r="WQX22" s="0"/>
      <c r="WQY22" s="0"/>
      <c r="WQZ22" s="0"/>
      <c r="WRA22" s="0"/>
      <c r="WRB22" s="0"/>
      <c r="WRC22" s="0"/>
      <c r="WRD22" s="0"/>
      <c r="WRE22" s="0"/>
      <c r="WRF22" s="0"/>
      <c r="WRG22" s="0"/>
      <c r="WRH22" s="0"/>
      <c r="WRI22" s="0"/>
      <c r="WRJ22" s="0"/>
      <c r="WRK22" s="0"/>
      <c r="WRL22" s="0"/>
      <c r="WRM22" s="0"/>
      <c r="WRN22" s="0"/>
      <c r="WRO22" s="0"/>
      <c r="WRP22" s="0"/>
      <c r="WRQ22" s="0"/>
      <c r="WRR22" s="0"/>
      <c r="WRS22" s="0"/>
      <c r="WRT22" s="0"/>
      <c r="WRU22" s="0"/>
      <c r="WRV22" s="0"/>
      <c r="WRW22" s="0"/>
      <c r="WRX22" s="0"/>
      <c r="WRY22" s="0"/>
      <c r="WRZ22" s="0"/>
      <c r="WSA22" s="0"/>
      <c r="WSB22" s="0"/>
      <c r="WSC22" s="0"/>
      <c r="WSD22" s="0"/>
      <c r="WSE22" s="0"/>
      <c r="WSF22" s="0"/>
      <c r="WSG22" s="0"/>
      <c r="WSH22" s="0"/>
      <c r="WSI22" s="0"/>
      <c r="WSJ22" s="0"/>
      <c r="WSK22" s="0"/>
      <c r="WSL22" s="0"/>
      <c r="WSM22" s="0"/>
      <c r="WSN22" s="0"/>
      <c r="WSO22" s="0"/>
      <c r="WSP22" s="0"/>
      <c r="WSQ22" s="0"/>
      <c r="WSR22" s="0"/>
      <c r="WSS22" s="0"/>
      <c r="WST22" s="0"/>
      <c r="WSU22" s="0"/>
      <c r="WSV22" s="0"/>
      <c r="WSW22" s="0"/>
      <c r="WSX22" s="0"/>
      <c r="WSY22" s="0"/>
      <c r="WSZ22" s="0"/>
      <c r="WTA22" s="0"/>
      <c r="WTB22" s="0"/>
      <c r="WTC22" s="0"/>
      <c r="WTD22" s="0"/>
      <c r="WTE22" s="0"/>
      <c r="WTF22" s="0"/>
      <c r="WTG22" s="0"/>
      <c r="WTH22" s="0"/>
      <c r="WTI22" s="0"/>
      <c r="WTJ22" s="0"/>
      <c r="WTK22" s="0"/>
      <c r="WTL22" s="0"/>
      <c r="WTM22" s="0"/>
      <c r="WTN22" s="0"/>
      <c r="WTO22" s="0"/>
      <c r="WTP22" s="0"/>
      <c r="WTQ22" s="0"/>
      <c r="WTR22" s="0"/>
      <c r="WTS22" s="0"/>
      <c r="WTT22" s="0"/>
      <c r="WTU22" s="0"/>
      <c r="WTV22" s="0"/>
      <c r="WTW22" s="0"/>
      <c r="WTX22" s="0"/>
      <c r="WTY22" s="0"/>
      <c r="WTZ22" s="0"/>
      <c r="WUA22" s="0"/>
      <c r="WUB22" s="0"/>
      <c r="WUC22" s="0"/>
      <c r="WUD22" s="0"/>
      <c r="WUE22" s="0"/>
      <c r="WUF22" s="0"/>
      <c r="WUG22" s="0"/>
      <c r="WUH22" s="0"/>
      <c r="WUI22" s="0"/>
      <c r="WUJ22" s="0"/>
      <c r="WUK22" s="0"/>
      <c r="WUL22" s="0"/>
      <c r="WUM22" s="0"/>
      <c r="WUN22" s="0"/>
      <c r="WUO22" s="0"/>
      <c r="WUP22" s="0"/>
      <c r="WUQ22" s="0"/>
      <c r="WUR22" s="0"/>
      <c r="WUS22" s="0"/>
      <c r="WUT22" s="0"/>
      <c r="WUU22" s="0"/>
      <c r="WUV22" s="0"/>
      <c r="WUW22" s="0"/>
      <c r="WUX22" s="0"/>
      <c r="WUY22" s="0"/>
      <c r="WUZ22" s="0"/>
      <c r="WVA22" s="0"/>
      <c r="WVB22" s="0"/>
      <c r="WVC22" s="0"/>
      <c r="WVD22" s="0"/>
      <c r="WVE22" s="0"/>
      <c r="WVF22" s="0"/>
      <c r="WVG22" s="0"/>
      <c r="WVH22" s="0"/>
      <c r="WVI22" s="0"/>
      <c r="WVJ22" s="0"/>
      <c r="WVK22" s="0"/>
      <c r="WVL22" s="0"/>
      <c r="WVM22" s="0"/>
      <c r="WVN22" s="0"/>
      <c r="WVO22" s="0"/>
      <c r="WVP22" s="0"/>
      <c r="WVQ22" s="0"/>
      <c r="WVR22" s="0"/>
      <c r="WVS22" s="0"/>
      <c r="WVT22" s="0"/>
      <c r="WVU22" s="0"/>
      <c r="WVV22" s="0"/>
      <c r="WVW22" s="0"/>
      <c r="WVX22" s="0"/>
      <c r="WVY22" s="0"/>
      <c r="WVZ22" s="0"/>
      <c r="WWA22" s="0"/>
      <c r="WWB22" s="0"/>
      <c r="WWC22" s="0"/>
      <c r="WWD22" s="0"/>
      <c r="WWE22" s="0"/>
      <c r="WWF22" s="0"/>
      <c r="WWG22" s="0"/>
      <c r="WWH22" s="0"/>
      <c r="WWI22" s="0"/>
      <c r="WWJ22" s="0"/>
      <c r="WWK22" s="0"/>
      <c r="WWL22" s="0"/>
      <c r="WWM22" s="0"/>
      <c r="WWN22" s="0"/>
      <c r="WWO22" s="0"/>
      <c r="WWP22" s="0"/>
      <c r="WWQ22" s="0"/>
      <c r="WWR22" s="0"/>
      <c r="WWS22" s="0"/>
      <c r="WWT22" s="0"/>
      <c r="WWU22" s="0"/>
      <c r="WWV22" s="0"/>
      <c r="WWW22" s="0"/>
      <c r="WWX22" s="0"/>
      <c r="WWY22" s="0"/>
      <c r="WWZ22" s="0"/>
      <c r="WXA22" s="0"/>
      <c r="WXB22" s="0"/>
      <c r="WXC22" s="0"/>
      <c r="WXD22" s="0"/>
      <c r="WXE22" s="0"/>
      <c r="WXF22" s="0"/>
      <c r="WXG22" s="0"/>
      <c r="WXH22" s="0"/>
      <c r="WXI22" s="0"/>
      <c r="WXJ22" s="0"/>
      <c r="WXK22" s="0"/>
      <c r="WXL22" s="0"/>
      <c r="WXM22" s="0"/>
      <c r="WXN22" s="0"/>
      <c r="WXO22" s="0"/>
      <c r="WXP22" s="0"/>
      <c r="WXQ22" s="0"/>
      <c r="WXR22" s="0"/>
      <c r="WXS22" s="0"/>
      <c r="WXT22" s="0"/>
      <c r="WXU22" s="0"/>
      <c r="WXV22" s="0"/>
      <c r="WXW22" s="0"/>
      <c r="WXX22" s="0"/>
      <c r="WXY22" s="0"/>
      <c r="WXZ22" s="0"/>
      <c r="WYA22" s="0"/>
      <c r="WYB22" s="0"/>
      <c r="WYC22" s="0"/>
      <c r="WYD22" s="0"/>
      <c r="WYE22" s="0"/>
      <c r="WYF22" s="0"/>
      <c r="WYG22" s="0"/>
      <c r="WYH22" s="0"/>
      <c r="WYI22" s="0"/>
      <c r="WYJ22" s="0"/>
      <c r="WYK22" s="0"/>
      <c r="WYL22" s="0"/>
      <c r="WYM22" s="0"/>
      <c r="WYN22" s="0"/>
      <c r="WYO22" s="0"/>
      <c r="WYP22" s="0"/>
      <c r="WYQ22" s="0"/>
      <c r="WYR22" s="0"/>
      <c r="WYS22" s="0"/>
      <c r="WYT22" s="0"/>
      <c r="WYU22" s="0"/>
      <c r="WYV22" s="0"/>
      <c r="WYW22" s="0"/>
      <c r="WYX22" s="0"/>
      <c r="WYY22" s="0"/>
      <c r="WYZ22" s="0"/>
      <c r="WZA22" s="0"/>
      <c r="WZB22" s="0"/>
      <c r="WZC22" s="0"/>
      <c r="WZD22" s="0"/>
      <c r="WZE22" s="0"/>
      <c r="WZF22" s="0"/>
      <c r="WZG22" s="0"/>
      <c r="WZH22" s="0"/>
      <c r="WZI22" s="0"/>
      <c r="WZJ22" s="0"/>
      <c r="WZK22" s="0"/>
      <c r="WZL22" s="0"/>
      <c r="WZM22" s="0"/>
      <c r="WZN22" s="0"/>
      <c r="WZO22" s="0"/>
      <c r="WZP22" s="0"/>
      <c r="WZQ22" s="0"/>
      <c r="WZR22" s="0"/>
      <c r="WZS22" s="0"/>
      <c r="WZT22" s="0"/>
      <c r="WZU22" s="0"/>
      <c r="WZV22" s="0"/>
      <c r="WZW22" s="0"/>
      <c r="WZX22" s="0"/>
      <c r="WZY22" s="0"/>
      <c r="WZZ22" s="0"/>
      <c r="XAA22" s="0"/>
      <c r="XAB22" s="0"/>
      <c r="XAC22" s="0"/>
      <c r="XAD22" s="0"/>
      <c r="XAE22" s="0"/>
      <c r="XAF22" s="0"/>
      <c r="XAG22" s="0"/>
      <c r="XAH22" s="0"/>
      <c r="XAI22" s="0"/>
      <c r="XAJ22" s="0"/>
      <c r="XAK22" s="0"/>
      <c r="XAL22" s="0"/>
      <c r="XAM22" s="0"/>
      <c r="XAN22" s="0"/>
      <c r="XAO22" s="0"/>
      <c r="XAP22" s="0"/>
      <c r="XAQ22" s="0"/>
      <c r="XAR22" s="0"/>
      <c r="XAS22" s="0"/>
      <c r="XAT22" s="0"/>
      <c r="XAU22" s="0"/>
      <c r="XAV22" s="0"/>
      <c r="XAW22" s="0"/>
      <c r="XAX22" s="0"/>
      <c r="XAY22" s="0"/>
      <c r="XAZ22" s="0"/>
      <c r="XBA22" s="0"/>
      <c r="XBB22" s="0"/>
      <c r="XBC22" s="0"/>
      <c r="XBD22" s="0"/>
      <c r="XBE22" s="0"/>
      <c r="XBF22" s="0"/>
      <c r="XBG22" s="0"/>
      <c r="XBH22" s="0"/>
      <c r="XBI22" s="0"/>
      <c r="XBJ22" s="0"/>
      <c r="XBK22" s="0"/>
      <c r="XBL22" s="0"/>
      <c r="XBM22" s="0"/>
      <c r="XBN22" s="0"/>
      <c r="XBO22" s="0"/>
      <c r="XBP22" s="0"/>
      <c r="XBQ22" s="0"/>
      <c r="XBR22" s="0"/>
      <c r="XBS22" s="0"/>
      <c r="XBT22" s="0"/>
      <c r="XBU22" s="0"/>
      <c r="XBV22" s="0"/>
      <c r="XBW22" s="0"/>
      <c r="XBX22" s="0"/>
      <c r="XBY22" s="0"/>
      <c r="XBZ22" s="0"/>
      <c r="XCA22" s="0"/>
      <c r="XCB22" s="0"/>
      <c r="XCC22" s="0"/>
      <c r="XCD22" s="0"/>
      <c r="XCE22" s="0"/>
      <c r="XCF22" s="0"/>
      <c r="XCG22" s="0"/>
      <c r="XCH22" s="0"/>
      <c r="XCI22" s="0"/>
      <c r="XCJ22" s="0"/>
      <c r="XCK22" s="0"/>
      <c r="XCL22" s="0"/>
      <c r="XCM22" s="0"/>
      <c r="XCN22" s="0"/>
      <c r="XCO22" s="0"/>
      <c r="XCP22" s="0"/>
      <c r="XCQ22" s="0"/>
      <c r="XCR22" s="0"/>
      <c r="XCS22" s="0"/>
      <c r="XCT22" s="0"/>
      <c r="XCU22" s="0"/>
      <c r="XCV22" s="0"/>
      <c r="XCW22" s="0"/>
      <c r="XCX22" s="0"/>
      <c r="XCY22" s="0"/>
      <c r="XCZ22" s="0"/>
      <c r="XDA22" s="0"/>
      <c r="XDB22" s="0"/>
      <c r="XDC22" s="0"/>
      <c r="XDD22" s="0"/>
      <c r="XDE22" s="0"/>
      <c r="XDF22" s="0"/>
      <c r="XDG22" s="0"/>
      <c r="XDH22" s="0"/>
      <c r="XDI22" s="0"/>
      <c r="XDJ22" s="0"/>
      <c r="XDK22" s="0"/>
      <c r="XDL22" s="0"/>
      <c r="XDM22" s="0"/>
      <c r="XDN22" s="0"/>
      <c r="XDO22" s="0"/>
      <c r="XDP22" s="0"/>
      <c r="XDQ22" s="0"/>
      <c r="XDR22" s="0"/>
      <c r="XDS22" s="0"/>
      <c r="XDT22" s="0"/>
      <c r="XDU22" s="0"/>
      <c r="XDV22" s="0"/>
      <c r="XDW22" s="0"/>
      <c r="XDX22" s="0"/>
      <c r="XDY22" s="0"/>
      <c r="XDZ22" s="0"/>
      <c r="XEA22" s="0"/>
      <c r="XEB22" s="0"/>
      <c r="XEC22" s="0"/>
      <c r="XED22" s="0"/>
      <c r="XEE22" s="0"/>
      <c r="XEF22" s="0"/>
      <c r="XEG22" s="0"/>
      <c r="XEH22" s="0"/>
      <c r="XEI22" s="0"/>
      <c r="XEJ22" s="0"/>
      <c r="XEK22" s="0"/>
      <c r="XEL22" s="0"/>
      <c r="XEM22" s="0"/>
      <c r="XEN22" s="0"/>
      <c r="XEO22" s="0"/>
      <c r="XEP22" s="0"/>
      <c r="XEQ22" s="0"/>
      <c r="XER22" s="0"/>
      <c r="XES22" s="0"/>
      <c r="XET22" s="0"/>
      <c r="XEU22" s="0"/>
      <c r="XEV22" s="0"/>
      <c r="XEW22" s="0"/>
      <c r="XEX22" s="0"/>
      <c r="XEY22" s="0"/>
      <c r="XEZ22" s="0"/>
      <c r="XFA22" s="0"/>
      <c r="XFB22" s="0"/>
      <c r="XFC22" s="0"/>
      <c r="XFD22" s="0"/>
    </row>
    <row r="23" customFormat="false" ht="15" hidden="true" customHeight="false" outlineLevel="0" collapsed="false">
      <c r="A23" s="0"/>
      <c r="B23" s="0"/>
      <c r="C23" s="436" t="s">
        <v>771</v>
      </c>
      <c r="D23" s="436"/>
      <c r="E23" s="434" t="e">
        <f aca="false">#REF!</f>
        <v>#REF!</v>
      </c>
      <c r="F23" s="435" t="n">
        <v>0.00016</v>
      </c>
      <c r="G23" s="434" t="e">
        <f aca="false">ROUND(E23*F23,2)</f>
        <v>#REF!</v>
      </c>
      <c r="H23" s="0"/>
      <c r="I23" s="0"/>
      <c r="J23" s="0"/>
      <c r="K23" s="0"/>
      <c r="L23" s="0"/>
      <c r="M23" s="0"/>
      <c r="N23" s="0"/>
      <c r="O23" s="0"/>
      <c r="P23" s="0"/>
      <c r="Q23" s="0"/>
      <c r="R23" s="0"/>
      <c r="S23" s="0"/>
      <c r="T23" s="0"/>
      <c r="U23" s="0"/>
      <c r="V23" s="0"/>
      <c r="W23" s="0"/>
      <c r="X23" s="0"/>
      <c r="Y23" s="0"/>
      <c r="Z23" s="0"/>
      <c r="AA23" s="0"/>
      <c r="AB23" s="0"/>
      <c r="AC23" s="0"/>
      <c r="AD23" s="0"/>
      <c r="AE23" s="0"/>
      <c r="AF23" s="0"/>
      <c r="AG23" s="0"/>
      <c r="AH23" s="0"/>
      <c r="AI23" s="0"/>
      <c r="AJ23" s="0"/>
      <c r="AK23" s="0"/>
      <c r="AL23" s="0"/>
      <c r="AM23" s="0"/>
      <c r="AN23" s="0"/>
      <c r="AO23" s="0"/>
      <c r="AP23" s="0"/>
      <c r="AQ23" s="0"/>
      <c r="AR23" s="0"/>
      <c r="AS23" s="0"/>
      <c r="AT23" s="0"/>
      <c r="AU23" s="0"/>
      <c r="AV23" s="0"/>
      <c r="AW23" s="0"/>
      <c r="AX23" s="0"/>
      <c r="AY23" s="0"/>
      <c r="AZ23" s="0"/>
      <c r="BA23" s="0"/>
      <c r="BB23" s="0"/>
      <c r="BC23" s="0"/>
      <c r="BD23" s="0"/>
      <c r="BE23" s="0"/>
      <c r="BF23" s="0"/>
      <c r="BG23" s="0"/>
      <c r="BH23" s="0"/>
      <c r="BI23" s="0"/>
      <c r="BJ23" s="0"/>
      <c r="BK23" s="0"/>
      <c r="BL23" s="0"/>
      <c r="BM23" s="0"/>
      <c r="BN23" s="0"/>
      <c r="BO23" s="0"/>
      <c r="BP23" s="0"/>
      <c r="BQ23" s="0"/>
      <c r="BR23" s="0"/>
      <c r="BS23" s="0"/>
      <c r="BT23" s="0"/>
      <c r="BU23" s="0"/>
      <c r="BV23" s="0"/>
      <c r="BW23" s="0"/>
      <c r="BX23" s="0"/>
      <c r="BY23" s="0"/>
      <c r="BZ23" s="0"/>
      <c r="CA23" s="0"/>
      <c r="CB23" s="0"/>
      <c r="CC23" s="0"/>
      <c r="CD23" s="0"/>
      <c r="CE23" s="0"/>
      <c r="CF23" s="0"/>
      <c r="CG23" s="0"/>
      <c r="CH23" s="0"/>
      <c r="CI23" s="0"/>
      <c r="CJ23" s="0"/>
      <c r="CK23" s="0"/>
      <c r="CL23" s="0"/>
      <c r="CM23" s="0"/>
      <c r="CN23" s="0"/>
      <c r="CO23" s="0"/>
      <c r="CP23" s="0"/>
      <c r="CQ23" s="0"/>
      <c r="CR23" s="0"/>
      <c r="CS23" s="0"/>
      <c r="CT23" s="0"/>
      <c r="CU23" s="0"/>
      <c r="CV23" s="0"/>
      <c r="CW23" s="0"/>
      <c r="CX23" s="0"/>
      <c r="CY23" s="0"/>
      <c r="CZ23" s="0"/>
      <c r="DA23" s="0"/>
      <c r="DB23" s="0"/>
      <c r="DC23" s="0"/>
      <c r="DD23" s="0"/>
      <c r="DE23" s="0"/>
      <c r="DF23" s="0"/>
      <c r="DG23" s="0"/>
      <c r="DH23" s="0"/>
      <c r="DI23" s="0"/>
      <c r="DJ23" s="0"/>
      <c r="DK23" s="0"/>
      <c r="DL23" s="0"/>
      <c r="DM23" s="0"/>
      <c r="DN23" s="0"/>
      <c r="DO23" s="0"/>
      <c r="DP23" s="0"/>
      <c r="DQ23" s="0"/>
      <c r="DR23" s="0"/>
      <c r="DS23" s="0"/>
      <c r="DT23" s="0"/>
      <c r="DU23" s="0"/>
      <c r="DV23" s="0"/>
      <c r="DW23" s="0"/>
      <c r="DX23" s="0"/>
      <c r="DY23" s="0"/>
      <c r="DZ23" s="0"/>
      <c r="EA23" s="0"/>
      <c r="EB23" s="0"/>
      <c r="EC23" s="0"/>
      <c r="ED23" s="0"/>
      <c r="EE23" s="0"/>
      <c r="EF23" s="0"/>
      <c r="EG23" s="0"/>
      <c r="EH23" s="0"/>
      <c r="EI23" s="0"/>
      <c r="EJ23" s="0"/>
      <c r="EK23" s="0"/>
      <c r="EL23" s="0"/>
      <c r="EM23" s="0"/>
      <c r="EN23" s="0"/>
      <c r="EO23" s="0"/>
      <c r="EP23" s="0"/>
      <c r="EQ23" s="0"/>
      <c r="ER23" s="0"/>
      <c r="ES23" s="0"/>
      <c r="ET23" s="0"/>
      <c r="EU23" s="0"/>
      <c r="EV23" s="0"/>
      <c r="EW23" s="0"/>
      <c r="EX23" s="0"/>
      <c r="EY23" s="0"/>
      <c r="EZ23" s="0"/>
      <c r="FA23" s="0"/>
      <c r="FB23" s="0"/>
      <c r="FC23" s="0"/>
      <c r="FD23" s="0"/>
      <c r="FE23" s="0"/>
      <c r="FF23" s="0"/>
      <c r="FG23" s="0"/>
      <c r="FH23" s="0"/>
      <c r="FI23" s="0"/>
      <c r="FJ23" s="0"/>
      <c r="FK23" s="0"/>
      <c r="FL23" s="0"/>
      <c r="FM23" s="0"/>
      <c r="FN23" s="0"/>
      <c r="FO23" s="0"/>
      <c r="FP23" s="0"/>
      <c r="FQ23" s="0"/>
      <c r="FR23" s="0"/>
      <c r="FS23" s="0"/>
      <c r="FT23" s="0"/>
      <c r="FU23" s="0"/>
      <c r="FV23" s="0"/>
      <c r="FW23" s="0"/>
      <c r="FX23" s="0"/>
      <c r="FY23" s="0"/>
      <c r="FZ23" s="0"/>
      <c r="GA23" s="0"/>
      <c r="GB23" s="0"/>
      <c r="GC23" s="0"/>
      <c r="GD23" s="0"/>
      <c r="GE23" s="0"/>
      <c r="GF23" s="0"/>
      <c r="GG23" s="0"/>
      <c r="GH23" s="0"/>
      <c r="GI23" s="0"/>
      <c r="GJ23" s="0"/>
      <c r="GK23" s="0"/>
      <c r="GL23" s="0"/>
      <c r="GM23" s="0"/>
      <c r="GN23" s="0"/>
      <c r="GO23" s="0"/>
      <c r="GP23" s="0"/>
      <c r="GQ23" s="0"/>
      <c r="GR23" s="0"/>
      <c r="GS23" s="0"/>
      <c r="GT23" s="0"/>
      <c r="GU23" s="0"/>
      <c r="GV23" s="0"/>
      <c r="GW23" s="0"/>
      <c r="GX23" s="0"/>
      <c r="GY23" s="0"/>
      <c r="GZ23" s="0"/>
      <c r="HA23" s="0"/>
      <c r="HB23" s="0"/>
      <c r="HC23" s="0"/>
      <c r="HD23" s="0"/>
      <c r="HE23" s="0"/>
      <c r="HF23" s="0"/>
      <c r="HG23" s="0"/>
      <c r="HH23" s="0"/>
      <c r="HI23" s="0"/>
      <c r="HJ23" s="0"/>
      <c r="HK23" s="0"/>
      <c r="HL23" s="0"/>
      <c r="HM23" s="0"/>
      <c r="HN23" s="0"/>
      <c r="HO23" s="0"/>
      <c r="HP23" s="0"/>
      <c r="HQ23" s="0"/>
      <c r="HR23" s="0"/>
      <c r="HS23" s="0"/>
      <c r="HT23" s="0"/>
      <c r="HU23" s="0"/>
      <c r="HV23" s="0"/>
      <c r="HW23" s="0"/>
      <c r="HX23" s="0"/>
      <c r="HY23" s="0"/>
      <c r="HZ23" s="0"/>
      <c r="IA23" s="0"/>
      <c r="IB23" s="0"/>
      <c r="IC23" s="0"/>
      <c r="ID23" s="0"/>
      <c r="IE23" s="0"/>
      <c r="IF23" s="0"/>
      <c r="IG23" s="0"/>
      <c r="IH23" s="0"/>
      <c r="II23" s="0"/>
      <c r="IJ23" s="0"/>
      <c r="IK23" s="0"/>
      <c r="IL23" s="0"/>
      <c r="IM23" s="0"/>
      <c r="IN23" s="0"/>
      <c r="IO23" s="0"/>
      <c r="IP23" s="0"/>
      <c r="IQ23" s="0"/>
      <c r="IR23" s="0"/>
      <c r="IS23" s="0"/>
      <c r="IT23" s="0"/>
      <c r="IU23" s="0"/>
      <c r="IV23" s="0"/>
      <c r="IW23" s="0"/>
      <c r="IX23" s="0"/>
      <c r="IY23" s="0"/>
      <c r="IZ23" s="0"/>
      <c r="JA23" s="0"/>
      <c r="JB23" s="0"/>
      <c r="JC23" s="0"/>
      <c r="JD23" s="0"/>
      <c r="JE23" s="0"/>
      <c r="JF23" s="0"/>
      <c r="JG23" s="0"/>
      <c r="JH23" s="0"/>
      <c r="JI23" s="0"/>
      <c r="JJ23" s="0"/>
      <c r="JK23" s="0"/>
      <c r="JL23" s="0"/>
      <c r="JM23" s="0"/>
      <c r="JN23" s="0"/>
      <c r="JO23" s="0"/>
      <c r="JP23" s="0"/>
      <c r="JQ23" s="0"/>
      <c r="JR23" s="0"/>
      <c r="JS23" s="0"/>
      <c r="JT23" s="0"/>
      <c r="JU23" s="0"/>
      <c r="JV23" s="0"/>
      <c r="JW23" s="0"/>
      <c r="JX23" s="0"/>
      <c r="JY23" s="0"/>
      <c r="JZ23" s="0"/>
      <c r="KA23" s="0"/>
      <c r="KB23" s="0"/>
      <c r="KC23" s="0"/>
      <c r="KD23" s="0"/>
      <c r="KE23" s="0"/>
      <c r="KF23" s="0"/>
      <c r="KG23" s="0"/>
      <c r="KH23" s="0"/>
      <c r="KI23" s="0"/>
      <c r="KJ23" s="0"/>
      <c r="KK23" s="0"/>
      <c r="KL23" s="0"/>
      <c r="KM23" s="0"/>
      <c r="KN23" s="0"/>
      <c r="KO23" s="0"/>
      <c r="KP23" s="0"/>
      <c r="KQ23" s="0"/>
      <c r="KR23" s="0"/>
      <c r="KS23" s="0"/>
      <c r="KT23" s="0"/>
      <c r="KU23" s="0"/>
      <c r="KV23" s="0"/>
      <c r="KW23" s="0"/>
      <c r="KX23" s="0"/>
      <c r="KY23" s="0"/>
      <c r="KZ23" s="0"/>
      <c r="LA23" s="0"/>
      <c r="LB23" s="0"/>
      <c r="LC23" s="0"/>
      <c r="LD23" s="0"/>
      <c r="LE23" s="0"/>
      <c r="LF23" s="0"/>
      <c r="LG23" s="0"/>
      <c r="LH23" s="0"/>
      <c r="LI23" s="0"/>
      <c r="LJ23" s="0"/>
      <c r="LK23" s="0"/>
      <c r="LL23" s="0"/>
      <c r="LM23" s="0"/>
      <c r="LN23" s="0"/>
      <c r="LO23" s="0"/>
      <c r="LP23" s="0"/>
      <c r="LQ23" s="0"/>
      <c r="LR23" s="0"/>
      <c r="LS23" s="0"/>
      <c r="LT23" s="0"/>
      <c r="LU23" s="0"/>
      <c r="LV23" s="0"/>
      <c r="LW23" s="0"/>
      <c r="LX23" s="0"/>
      <c r="LY23" s="0"/>
      <c r="LZ23" s="0"/>
      <c r="MA23" s="0"/>
      <c r="MB23" s="0"/>
      <c r="MC23" s="0"/>
      <c r="MD23" s="0"/>
      <c r="ME23" s="0"/>
      <c r="MF23" s="0"/>
      <c r="MG23" s="0"/>
      <c r="MH23" s="0"/>
      <c r="MI23" s="0"/>
      <c r="MJ23" s="0"/>
      <c r="MK23" s="0"/>
      <c r="ML23" s="0"/>
      <c r="MM23" s="0"/>
      <c r="MN23" s="0"/>
      <c r="MO23" s="0"/>
      <c r="MP23" s="0"/>
      <c r="MQ23" s="0"/>
      <c r="MR23" s="0"/>
      <c r="MS23" s="0"/>
      <c r="MT23" s="0"/>
      <c r="MU23" s="0"/>
      <c r="MV23" s="0"/>
      <c r="MW23" s="0"/>
      <c r="MX23" s="0"/>
      <c r="MY23" s="0"/>
      <c r="MZ23" s="0"/>
      <c r="NA23" s="0"/>
      <c r="NB23" s="0"/>
      <c r="NC23" s="0"/>
      <c r="ND23" s="0"/>
      <c r="NE23" s="0"/>
      <c r="NF23" s="0"/>
      <c r="NG23" s="0"/>
      <c r="NH23" s="0"/>
      <c r="NI23" s="0"/>
      <c r="NJ23" s="0"/>
      <c r="NK23" s="0"/>
      <c r="NL23" s="0"/>
      <c r="NM23" s="0"/>
      <c r="NN23" s="0"/>
      <c r="NO23" s="0"/>
      <c r="NP23" s="0"/>
      <c r="NQ23" s="0"/>
      <c r="NR23" s="0"/>
      <c r="NS23" s="0"/>
      <c r="NT23" s="0"/>
      <c r="NU23" s="0"/>
      <c r="NV23" s="0"/>
      <c r="NW23" s="0"/>
      <c r="NX23" s="0"/>
      <c r="NY23" s="0"/>
      <c r="NZ23" s="0"/>
      <c r="OA23" s="0"/>
      <c r="OB23" s="0"/>
      <c r="OC23" s="0"/>
      <c r="OD23" s="0"/>
      <c r="OE23" s="0"/>
      <c r="OF23" s="0"/>
      <c r="OG23" s="0"/>
      <c r="OH23" s="0"/>
      <c r="OI23" s="0"/>
      <c r="OJ23" s="0"/>
      <c r="OK23" s="0"/>
      <c r="OL23" s="0"/>
      <c r="OM23" s="0"/>
      <c r="ON23" s="0"/>
      <c r="OO23" s="0"/>
      <c r="OP23" s="0"/>
      <c r="OQ23" s="0"/>
      <c r="OR23" s="0"/>
      <c r="OS23" s="0"/>
      <c r="OT23" s="0"/>
      <c r="OU23" s="0"/>
      <c r="OV23" s="0"/>
      <c r="OW23" s="0"/>
      <c r="OX23" s="0"/>
      <c r="OY23" s="0"/>
      <c r="OZ23" s="0"/>
      <c r="PA23" s="0"/>
      <c r="PB23" s="0"/>
      <c r="PC23" s="0"/>
      <c r="PD23" s="0"/>
      <c r="PE23" s="0"/>
      <c r="PF23" s="0"/>
      <c r="PG23" s="0"/>
      <c r="PH23" s="0"/>
      <c r="PI23" s="0"/>
      <c r="PJ23" s="0"/>
      <c r="PK23" s="0"/>
      <c r="PL23" s="0"/>
      <c r="PM23" s="0"/>
      <c r="PN23" s="0"/>
      <c r="PO23" s="0"/>
      <c r="PP23" s="0"/>
      <c r="PQ23" s="0"/>
      <c r="PR23" s="0"/>
      <c r="PS23" s="0"/>
      <c r="PT23" s="0"/>
      <c r="PU23" s="0"/>
      <c r="PV23" s="0"/>
      <c r="PW23" s="0"/>
      <c r="PX23" s="0"/>
      <c r="PY23" s="0"/>
      <c r="PZ23" s="0"/>
      <c r="QA23" s="0"/>
      <c r="QB23" s="0"/>
      <c r="QC23" s="0"/>
      <c r="QD23" s="0"/>
      <c r="QE23" s="0"/>
      <c r="QF23" s="0"/>
      <c r="QG23" s="0"/>
      <c r="QH23" s="0"/>
      <c r="QI23" s="0"/>
      <c r="QJ23" s="0"/>
      <c r="QK23" s="0"/>
      <c r="QL23" s="0"/>
      <c r="QM23" s="0"/>
      <c r="QN23" s="0"/>
      <c r="QO23" s="0"/>
      <c r="QP23" s="0"/>
      <c r="QQ23" s="0"/>
      <c r="QR23" s="0"/>
      <c r="QS23" s="0"/>
      <c r="QT23" s="0"/>
      <c r="QU23" s="0"/>
      <c r="QV23" s="0"/>
      <c r="QW23" s="0"/>
      <c r="QX23" s="0"/>
      <c r="QY23" s="0"/>
      <c r="QZ23" s="0"/>
      <c r="RA23" s="0"/>
      <c r="RB23" s="0"/>
      <c r="RC23" s="0"/>
      <c r="RD23" s="0"/>
      <c r="RE23" s="0"/>
      <c r="RF23" s="0"/>
      <c r="RG23" s="0"/>
      <c r="RH23" s="0"/>
      <c r="RI23" s="0"/>
      <c r="RJ23" s="0"/>
      <c r="RK23" s="0"/>
      <c r="RL23" s="0"/>
      <c r="RM23" s="0"/>
      <c r="RN23" s="0"/>
      <c r="RO23" s="0"/>
      <c r="RP23" s="0"/>
      <c r="RQ23" s="0"/>
      <c r="RR23" s="0"/>
      <c r="RS23" s="0"/>
      <c r="RT23" s="0"/>
      <c r="RU23" s="0"/>
      <c r="RV23" s="0"/>
      <c r="RW23" s="0"/>
      <c r="RX23" s="0"/>
      <c r="RY23" s="0"/>
      <c r="RZ23" s="0"/>
      <c r="SA23" s="0"/>
      <c r="SB23" s="0"/>
      <c r="SC23" s="0"/>
      <c r="SD23" s="0"/>
      <c r="SE23" s="0"/>
      <c r="SF23" s="0"/>
      <c r="SG23" s="0"/>
      <c r="SH23" s="0"/>
      <c r="SI23" s="0"/>
      <c r="SJ23" s="0"/>
      <c r="SK23" s="0"/>
      <c r="SL23" s="0"/>
      <c r="SM23" s="0"/>
      <c r="SN23" s="0"/>
      <c r="SO23" s="0"/>
      <c r="SP23" s="0"/>
      <c r="SQ23" s="0"/>
      <c r="SR23" s="0"/>
      <c r="SS23" s="0"/>
      <c r="ST23" s="0"/>
      <c r="SU23" s="0"/>
      <c r="SV23" s="0"/>
      <c r="SW23" s="0"/>
      <c r="SX23" s="0"/>
      <c r="SY23" s="0"/>
      <c r="SZ23" s="0"/>
      <c r="TA23" s="0"/>
      <c r="TB23" s="0"/>
      <c r="TC23" s="0"/>
      <c r="TD23" s="0"/>
      <c r="TE23" s="0"/>
      <c r="TF23" s="0"/>
      <c r="TG23" s="0"/>
      <c r="TH23" s="0"/>
      <c r="TI23" s="0"/>
      <c r="TJ23" s="0"/>
      <c r="TK23" s="0"/>
      <c r="TL23" s="0"/>
      <c r="TM23" s="0"/>
      <c r="TN23" s="0"/>
      <c r="TO23" s="0"/>
      <c r="TP23" s="0"/>
      <c r="TQ23" s="0"/>
      <c r="TR23" s="0"/>
      <c r="TS23" s="0"/>
      <c r="TT23" s="0"/>
      <c r="TU23" s="0"/>
      <c r="TV23" s="0"/>
      <c r="TW23" s="0"/>
      <c r="TX23" s="0"/>
      <c r="TY23" s="0"/>
      <c r="TZ23" s="0"/>
      <c r="UA23" s="0"/>
      <c r="UB23" s="0"/>
      <c r="UC23" s="0"/>
      <c r="UD23" s="0"/>
      <c r="UE23" s="0"/>
      <c r="UF23" s="0"/>
      <c r="UG23" s="0"/>
      <c r="UH23" s="0"/>
      <c r="UI23" s="0"/>
      <c r="UJ23" s="0"/>
      <c r="UK23" s="0"/>
      <c r="UL23" s="0"/>
      <c r="UM23" s="0"/>
      <c r="UN23" s="0"/>
      <c r="UO23" s="0"/>
      <c r="UP23" s="0"/>
      <c r="UQ23" s="0"/>
      <c r="UR23" s="0"/>
      <c r="US23" s="0"/>
      <c r="UT23" s="0"/>
      <c r="UU23" s="0"/>
      <c r="UV23" s="0"/>
      <c r="UW23" s="0"/>
      <c r="UX23" s="0"/>
      <c r="UY23" s="0"/>
      <c r="UZ23" s="0"/>
      <c r="VA23" s="0"/>
      <c r="VB23" s="0"/>
      <c r="VC23" s="0"/>
      <c r="VD23" s="0"/>
      <c r="VE23" s="0"/>
      <c r="VF23" s="0"/>
      <c r="VG23" s="0"/>
      <c r="VH23" s="0"/>
      <c r="VI23" s="0"/>
      <c r="VJ23" s="0"/>
      <c r="VK23" s="0"/>
      <c r="VL23" s="0"/>
      <c r="VM23" s="0"/>
      <c r="VN23" s="0"/>
      <c r="VO23" s="0"/>
      <c r="VP23" s="0"/>
      <c r="VQ23" s="0"/>
      <c r="VR23" s="0"/>
      <c r="VS23" s="0"/>
      <c r="VT23" s="0"/>
      <c r="VU23" s="0"/>
      <c r="VV23" s="0"/>
      <c r="VW23" s="0"/>
      <c r="VX23" s="0"/>
      <c r="VY23" s="0"/>
      <c r="VZ23" s="0"/>
      <c r="WA23" s="0"/>
      <c r="WB23" s="0"/>
      <c r="WC23" s="0"/>
      <c r="WD23" s="0"/>
      <c r="WE23" s="0"/>
      <c r="WF23" s="0"/>
      <c r="WG23" s="0"/>
      <c r="WH23" s="0"/>
      <c r="WI23" s="0"/>
      <c r="WJ23" s="0"/>
      <c r="WK23" s="0"/>
      <c r="WL23" s="0"/>
      <c r="WM23" s="0"/>
      <c r="WN23" s="0"/>
      <c r="WO23" s="0"/>
      <c r="WP23" s="0"/>
      <c r="WQ23" s="0"/>
      <c r="WR23" s="0"/>
      <c r="WS23" s="0"/>
      <c r="WT23" s="0"/>
      <c r="WU23" s="0"/>
      <c r="WV23" s="0"/>
      <c r="WW23" s="0"/>
      <c r="WX23" s="0"/>
      <c r="WY23" s="0"/>
      <c r="WZ23" s="0"/>
      <c r="XA23" s="0"/>
      <c r="XB23" s="0"/>
      <c r="XC23" s="0"/>
      <c r="XD23" s="0"/>
      <c r="XE23" s="0"/>
      <c r="XF23" s="0"/>
      <c r="XG23" s="0"/>
      <c r="XH23" s="0"/>
      <c r="XI23" s="0"/>
      <c r="XJ23" s="0"/>
      <c r="XK23" s="0"/>
      <c r="XL23" s="0"/>
      <c r="XM23" s="0"/>
      <c r="XN23" s="0"/>
      <c r="XO23" s="0"/>
      <c r="XP23" s="0"/>
      <c r="XQ23" s="0"/>
      <c r="XR23" s="0"/>
      <c r="XS23" s="0"/>
      <c r="XT23" s="0"/>
      <c r="XU23" s="0"/>
      <c r="XV23" s="0"/>
      <c r="XW23" s="0"/>
      <c r="XX23" s="0"/>
      <c r="XY23" s="0"/>
      <c r="XZ23" s="0"/>
      <c r="YA23" s="0"/>
      <c r="YB23" s="0"/>
      <c r="YC23" s="0"/>
      <c r="YD23" s="0"/>
      <c r="YE23" s="0"/>
      <c r="YF23" s="0"/>
      <c r="YG23" s="0"/>
      <c r="YH23" s="0"/>
      <c r="YI23" s="0"/>
      <c r="YJ23" s="0"/>
      <c r="YK23" s="0"/>
      <c r="YL23" s="0"/>
      <c r="YM23" s="0"/>
      <c r="YN23" s="0"/>
      <c r="YO23" s="0"/>
      <c r="YP23" s="0"/>
      <c r="YQ23" s="0"/>
      <c r="YR23" s="0"/>
      <c r="YS23" s="0"/>
      <c r="YT23" s="0"/>
      <c r="YU23" s="0"/>
      <c r="YV23" s="0"/>
      <c r="YW23" s="0"/>
      <c r="YX23" s="0"/>
      <c r="YY23" s="0"/>
      <c r="YZ23" s="0"/>
      <c r="ZA23" s="0"/>
      <c r="ZB23" s="0"/>
      <c r="ZC23" s="0"/>
      <c r="ZD23" s="0"/>
      <c r="ZE23" s="0"/>
      <c r="ZF23" s="0"/>
      <c r="ZG23" s="0"/>
      <c r="ZH23" s="0"/>
      <c r="ZI23" s="0"/>
      <c r="ZJ23" s="0"/>
      <c r="ZK23" s="0"/>
      <c r="ZL23" s="0"/>
      <c r="ZM23" s="0"/>
      <c r="ZN23" s="0"/>
      <c r="ZO23" s="0"/>
      <c r="ZP23" s="0"/>
      <c r="ZQ23" s="0"/>
      <c r="ZR23" s="0"/>
      <c r="ZS23" s="0"/>
      <c r="ZT23" s="0"/>
      <c r="ZU23" s="0"/>
      <c r="ZV23" s="0"/>
      <c r="ZW23" s="0"/>
      <c r="ZX23" s="0"/>
      <c r="ZY23" s="0"/>
      <c r="ZZ23" s="0"/>
      <c r="AAA23" s="0"/>
      <c r="AAB23" s="0"/>
      <c r="AAC23" s="0"/>
      <c r="AAD23" s="0"/>
      <c r="AAE23" s="0"/>
      <c r="AAF23" s="0"/>
      <c r="AAG23" s="0"/>
      <c r="AAH23" s="0"/>
      <c r="AAI23" s="0"/>
      <c r="AAJ23" s="0"/>
      <c r="AAK23" s="0"/>
      <c r="AAL23" s="0"/>
      <c r="AAM23" s="0"/>
      <c r="AAN23" s="0"/>
      <c r="AAO23" s="0"/>
      <c r="AAP23" s="0"/>
      <c r="AAQ23" s="0"/>
      <c r="AAR23" s="0"/>
      <c r="AAS23" s="0"/>
      <c r="AAT23" s="0"/>
      <c r="AAU23" s="0"/>
      <c r="AAV23" s="0"/>
      <c r="AAW23" s="0"/>
      <c r="AAX23" s="0"/>
      <c r="AAY23" s="0"/>
      <c r="AAZ23" s="0"/>
      <c r="ABA23" s="0"/>
      <c r="ABB23" s="0"/>
      <c r="ABC23" s="0"/>
      <c r="ABD23" s="0"/>
      <c r="ABE23" s="0"/>
      <c r="ABF23" s="0"/>
      <c r="ABG23" s="0"/>
      <c r="ABH23" s="0"/>
      <c r="ABI23" s="0"/>
      <c r="ABJ23" s="0"/>
      <c r="ABK23" s="0"/>
      <c r="ABL23" s="0"/>
      <c r="ABM23" s="0"/>
      <c r="ABN23" s="0"/>
      <c r="ABO23" s="0"/>
      <c r="ABP23" s="0"/>
      <c r="ABQ23" s="0"/>
      <c r="ABR23" s="0"/>
      <c r="ABS23" s="0"/>
      <c r="ABT23" s="0"/>
      <c r="ABU23" s="0"/>
      <c r="ABV23" s="0"/>
      <c r="ABW23" s="0"/>
      <c r="ABX23" s="0"/>
      <c r="ABY23" s="0"/>
      <c r="ABZ23" s="0"/>
      <c r="ACA23" s="0"/>
      <c r="ACB23" s="0"/>
      <c r="ACC23" s="0"/>
      <c r="ACD23" s="0"/>
      <c r="ACE23" s="0"/>
      <c r="ACF23" s="0"/>
      <c r="ACG23" s="0"/>
      <c r="ACH23" s="0"/>
      <c r="ACI23" s="0"/>
      <c r="ACJ23" s="0"/>
      <c r="ACK23" s="0"/>
      <c r="ACL23" s="0"/>
      <c r="ACM23" s="0"/>
      <c r="ACN23" s="0"/>
      <c r="ACO23" s="0"/>
      <c r="ACP23" s="0"/>
      <c r="ACQ23" s="0"/>
      <c r="ACR23" s="0"/>
      <c r="ACS23" s="0"/>
      <c r="ACT23" s="0"/>
      <c r="ACU23" s="0"/>
      <c r="ACV23" s="0"/>
      <c r="ACW23" s="0"/>
      <c r="ACX23" s="0"/>
      <c r="ACY23" s="0"/>
      <c r="ACZ23" s="0"/>
      <c r="ADA23" s="0"/>
      <c r="ADB23" s="0"/>
      <c r="ADC23" s="0"/>
      <c r="ADD23" s="0"/>
      <c r="ADE23" s="0"/>
      <c r="ADF23" s="0"/>
      <c r="ADG23" s="0"/>
      <c r="ADH23" s="0"/>
      <c r="ADI23" s="0"/>
      <c r="ADJ23" s="0"/>
      <c r="ADK23" s="0"/>
      <c r="ADL23" s="0"/>
      <c r="ADM23" s="0"/>
      <c r="ADN23" s="0"/>
      <c r="ADO23" s="0"/>
      <c r="ADP23" s="0"/>
      <c r="ADQ23" s="0"/>
      <c r="ADR23" s="0"/>
      <c r="ADS23" s="0"/>
      <c r="ADT23" s="0"/>
      <c r="ADU23" s="0"/>
      <c r="ADV23" s="0"/>
      <c r="ADW23" s="0"/>
      <c r="ADX23" s="0"/>
      <c r="ADY23" s="0"/>
      <c r="ADZ23" s="0"/>
      <c r="AEA23" s="0"/>
      <c r="AEB23" s="0"/>
      <c r="AEC23" s="0"/>
      <c r="AED23" s="0"/>
      <c r="AEE23" s="0"/>
      <c r="AEF23" s="0"/>
      <c r="AEG23" s="0"/>
      <c r="AEH23" s="0"/>
      <c r="AEI23" s="0"/>
      <c r="AEJ23" s="0"/>
      <c r="AEK23" s="0"/>
      <c r="AEL23" s="0"/>
      <c r="AEM23" s="0"/>
      <c r="AEN23" s="0"/>
      <c r="AEO23" s="0"/>
      <c r="AEP23" s="0"/>
      <c r="AEQ23" s="0"/>
      <c r="AER23" s="0"/>
      <c r="AES23" s="0"/>
      <c r="AET23" s="0"/>
      <c r="AEU23" s="0"/>
      <c r="AEV23" s="0"/>
      <c r="AEW23" s="0"/>
      <c r="AEX23" s="0"/>
      <c r="AEY23" s="0"/>
      <c r="AEZ23" s="0"/>
      <c r="AFA23" s="0"/>
      <c r="AFB23" s="0"/>
      <c r="AFC23" s="0"/>
      <c r="AFD23" s="0"/>
      <c r="AFE23" s="0"/>
      <c r="AFF23" s="0"/>
      <c r="AFG23" s="0"/>
      <c r="AFH23" s="0"/>
      <c r="AFI23" s="0"/>
      <c r="AFJ23" s="0"/>
      <c r="AFK23" s="0"/>
      <c r="AFL23" s="0"/>
      <c r="AFM23" s="0"/>
      <c r="AFN23" s="0"/>
      <c r="AFO23" s="0"/>
      <c r="AFP23" s="0"/>
      <c r="AFQ23" s="0"/>
      <c r="AFR23" s="0"/>
      <c r="AFS23" s="0"/>
      <c r="AFT23" s="0"/>
      <c r="AFU23" s="0"/>
      <c r="AFV23" s="0"/>
      <c r="AFW23" s="0"/>
      <c r="AFX23" s="0"/>
      <c r="AFY23" s="0"/>
      <c r="AFZ23" s="0"/>
      <c r="AGA23" s="0"/>
      <c r="AGB23" s="0"/>
      <c r="AGC23" s="0"/>
      <c r="AGD23" s="0"/>
      <c r="AGE23" s="0"/>
      <c r="AGF23" s="0"/>
      <c r="AGG23" s="0"/>
      <c r="AGH23" s="0"/>
      <c r="AGI23" s="0"/>
      <c r="AGJ23" s="0"/>
      <c r="AGK23" s="0"/>
      <c r="AGL23" s="0"/>
      <c r="AGM23" s="0"/>
      <c r="AGN23" s="0"/>
      <c r="AGO23" s="0"/>
      <c r="AGP23" s="0"/>
      <c r="AGQ23" s="0"/>
      <c r="AGR23" s="0"/>
      <c r="AGS23" s="0"/>
      <c r="AGT23" s="0"/>
      <c r="AGU23" s="0"/>
      <c r="AGV23" s="0"/>
      <c r="AGW23" s="0"/>
      <c r="AGX23" s="0"/>
      <c r="AGY23" s="0"/>
      <c r="AGZ23" s="0"/>
      <c r="AHA23" s="0"/>
      <c r="AHB23" s="0"/>
      <c r="AHC23" s="0"/>
      <c r="AHD23" s="0"/>
      <c r="AHE23" s="0"/>
      <c r="AHF23" s="0"/>
      <c r="AHG23" s="0"/>
      <c r="AHH23" s="0"/>
      <c r="AHI23" s="0"/>
      <c r="AHJ23" s="0"/>
      <c r="AHK23" s="0"/>
      <c r="AHL23" s="0"/>
      <c r="AHM23" s="0"/>
      <c r="AHN23" s="0"/>
      <c r="AHO23" s="0"/>
      <c r="AHP23" s="0"/>
      <c r="AHQ23" s="0"/>
      <c r="AHR23" s="0"/>
      <c r="AHS23" s="0"/>
      <c r="AHT23" s="0"/>
      <c r="AHU23" s="0"/>
      <c r="AHV23" s="0"/>
      <c r="AHW23" s="0"/>
      <c r="AHX23" s="0"/>
      <c r="AHY23" s="0"/>
      <c r="AHZ23" s="0"/>
      <c r="AIA23" s="0"/>
      <c r="AIB23" s="0"/>
      <c r="AIC23" s="0"/>
      <c r="AID23" s="0"/>
      <c r="AIE23" s="0"/>
      <c r="AIF23" s="0"/>
      <c r="AIG23" s="0"/>
      <c r="AIH23" s="0"/>
      <c r="AII23" s="0"/>
      <c r="AIJ23" s="0"/>
      <c r="AIK23" s="0"/>
      <c r="AIL23" s="0"/>
      <c r="AIM23" s="0"/>
      <c r="AIN23" s="0"/>
      <c r="AIO23" s="0"/>
      <c r="AIP23" s="0"/>
      <c r="AIQ23" s="0"/>
      <c r="AIR23" s="0"/>
      <c r="AIS23" s="0"/>
      <c r="AIT23" s="0"/>
      <c r="AIU23" s="0"/>
      <c r="AIV23" s="0"/>
      <c r="AIW23" s="0"/>
      <c r="AIX23" s="0"/>
      <c r="AIY23" s="0"/>
      <c r="AIZ23" s="0"/>
      <c r="AJA23" s="0"/>
      <c r="AJB23" s="0"/>
      <c r="AJC23" s="0"/>
      <c r="AJD23" s="0"/>
      <c r="AJE23" s="0"/>
      <c r="AJF23" s="0"/>
      <c r="AJG23" s="0"/>
      <c r="AJH23" s="0"/>
      <c r="AJI23" s="0"/>
      <c r="AJJ23" s="0"/>
      <c r="AJK23" s="0"/>
      <c r="AJL23" s="0"/>
      <c r="AJM23" s="0"/>
      <c r="AJN23" s="0"/>
      <c r="AJO23" s="0"/>
      <c r="AJP23" s="0"/>
      <c r="AJQ23" s="0"/>
      <c r="AJR23" s="0"/>
      <c r="AJS23" s="0"/>
      <c r="AJT23" s="0"/>
      <c r="AJU23" s="0"/>
      <c r="AJV23" s="0"/>
      <c r="AJW23" s="0"/>
      <c r="AJX23" s="0"/>
      <c r="AJY23" s="0"/>
      <c r="AJZ23" s="0"/>
      <c r="AKA23" s="0"/>
      <c r="AKB23" s="0"/>
      <c r="AKC23" s="0"/>
      <c r="AKD23" s="0"/>
      <c r="AKE23" s="0"/>
      <c r="AKF23" s="0"/>
      <c r="AKG23" s="0"/>
      <c r="AKH23" s="0"/>
      <c r="AKI23" s="0"/>
      <c r="AKJ23" s="0"/>
      <c r="AKK23" s="0"/>
      <c r="AKL23" s="0"/>
      <c r="AKM23" s="0"/>
      <c r="AKN23" s="0"/>
      <c r="AKO23" s="0"/>
      <c r="AKP23" s="0"/>
      <c r="AKQ23" s="0"/>
      <c r="AKR23" s="0"/>
      <c r="AKS23" s="0"/>
      <c r="AKT23" s="0"/>
      <c r="AKU23" s="0"/>
      <c r="AKV23" s="0"/>
      <c r="AKW23" s="0"/>
      <c r="AKX23" s="0"/>
      <c r="AKY23" s="0"/>
      <c r="AKZ23" s="0"/>
      <c r="ALA23" s="0"/>
      <c r="ALB23" s="0"/>
      <c r="ALC23" s="0"/>
      <c r="ALD23" s="0"/>
      <c r="ALE23" s="0"/>
      <c r="ALF23" s="0"/>
      <c r="ALG23" s="0"/>
      <c r="ALH23" s="0"/>
      <c r="ALI23" s="0"/>
      <c r="ALJ23" s="0"/>
      <c r="ALK23" s="0"/>
      <c r="ALL23" s="0"/>
      <c r="ALM23" s="0"/>
      <c r="ALN23" s="0"/>
      <c r="ALO23" s="0"/>
      <c r="ALP23" s="0"/>
      <c r="ALQ23" s="0"/>
      <c r="ALR23" s="0"/>
      <c r="ALS23" s="0"/>
      <c r="ALT23" s="0"/>
      <c r="ALU23" s="0"/>
      <c r="ALV23" s="0"/>
      <c r="ALW23" s="0"/>
      <c r="ALX23" s="0"/>
      <c r="ALY23" s="0"/>
      <c r="ALZ23" s="0"/>
      <c r="AMA23" s="0"/>
      <c r="AMB23" s="0"/>
      <c r="AMC23" s="0"/>
      <c r="AMD23" s="0"/>
      <c r="AME23" s="0"/>
      <c r="AMF23" s="0"/>
      <c r="AMG23" s="0"/>
      <c r="AMH23" s="0"/>
      <c r="AMI23" s="0"/>
      <c r="AMJ23" s="0"/>
      <c r="AMK23" s="0"/>
      <c r="AML23" s="0"/>
      <c r="AMM23" s="0"/>
      <c r="AMN23" s="0"/>
      <c r="AMO23" s="0"/>
      <c r="AMP23" s="0"/>
      <c r="AMQ23" s="0"/>
      <c r="AMR23" s="0"/>
      <c r="AMS23" s="0"/>
      <c r="AMT23" s="0"/>
      <c r="AMU23" s="0"/>
      <c r="AMV23" s="0"/>
      <c r="AMW23" s="0"/>
      <c r="AMX23" s="0"/>
      <c r="AMY23" s="0"/>
      <c r="AMZ23" s="0"/>
      <c r="ANA23" s="0"/>
      <c r="ANB23" s="0"/>
      <c r="ANC23" s="0"/>
      <c r="AND23" s="0"/>
      <c r="ANE23" s="0"/>
      <c r="ANF23" s="0"/>
      <c r="ANG23" s="0"/>
      <c r="ANH23" s="0"/>
      <c r="ANI23" s="0"/>
      <c r="ANJ23" s="0"/>
      <c r="ANK23" s="0"/>
      <c r="ANL23" s="0"/>
      <c r="ANM23" s="0"/>
      <c r="ANN23" s="0"/>
      <c r="ANO23" s="0"/>
      <c r="ANP23" s="0"/>
      <c r="ANQ23" s="0"/>
      <c r="ANR23" s="0"/>
      <c r="ANS23" s="0"/>
      <c r="ANT23" s="0"/>
      <c r="ANU23" s="0"/>
      <c r="ANV23" s="0"/>
      <c r="ANW23" s="0"/>
      <c r="ANX23" s="0"/>
      <c r="ANY23" s="0"/>
      <c r="ANZ23" s="0"/>
      <c r="AOA23" s="0"/>
      <c r="AOB23" s="0"/>
      <c r="AOC23" s="0"/>
      <c r="AOD23" s="0"/>
      <c r="AOE23" s="0"/>
      <c r="AOF23" s="0"/>
      <c r="AOG23" s="0"/>
      <c r="AOH23" s="0"/>
      <c r="AOI23" s="0"/>
      <c r="AOJ23" s="0"/>
      <c r="AOK23" s="0"/>
      <c r="AOL23" s="0"/>
      <c r="AOM23" s="0"/>
      <c r="AON23" s="0"/>
      <c r="AOO23" s="0"/>
      <c r="AOP23" s="0"/>
      <c r="AOQ23" s="0"/>
      <c r="AOR23" s="0"/>
      <c r="AOS23" s="0"/>
      <c r="AOT23" s="0"/>
      <c r="AOU23" s="0"/>
      <c r="AOV23" s="0"/>
      <c r="AOW23" s="0"/>
      <c r="AOX23" s="0"/>
      <c r="AOY23" s="0"/>
      <c r="AOZ23" s="0"/>
      <c r="APA23" s="0"/>
      <c r="APB23" s="0"/>
      <c r="APC23" s="0"/>
      <c r="APD23" s="0"/>
      <c r="APE23" s="0"/>
      <c r="APF23" s="0"/>
      <c r="APG23" s="0"/>
      <c r="APH23" s="0"/>
      <c r="API23" s="0"/>
      <c r="APJ23" s="0"/>
      <c r="APK23" s="0"/>
      <c r="APL23" s="0"/>
      <c r="APM23" s="0"/>
      <c r="APN23" s="0"/>
      <c r="APO23" s="0"/>
      <c r="APP23" s="0"/>
      <c r="APQ23" s="0"/>
      <c r="APR23" s="0"/>
      <c r="APS23" s="0"/>
      <c r="APT23" s="0"/>
      <c r="APU23" s="0"/>
      <c r="APV23" s="0"/>
      <c r="APW23" s="0"/>
      <c r="APX23" s="0"/>
      <c r="APY23" s="0"/>
      <c r="APZ23" s="0"/>
      <c r="AQA23" s="0"/>
      <c r="AQB23" s="0"/>
      <c r="AQC23" s="0"/>
      <c r="AQD23" s="0"/>
      <c r="AQE23" s="0"/>
      <c r="AQF23" s="0"/>
      <c r="AQG23" s="0"/>
      <c r="AQH23" s="0"/>
      <c r="AQI23" s="0"/>
      <c r="AQJ23" s="0"/>
      <c r="AQK23" s="0"/>
      <c r="AQL23" s="0"/>
      <c r="AQM23" s="0"/>
      <c r="AQN23" s="0"/>
      <c r="AQO23" s="0"/>
      <c r="AQP23" s="0"/>
      <c r="AQQ23" s="0"/>
      <c r="AQR23" s="0"/>
      <c r="AQS23" s="0"/>
      <c r="AQT23" s="0"/>
      <c r="AQU23" s="0"/>
      <c r="AQV23" s="0"/>
      <c r="AQW23" s="0"/>
      <c r="AQX23" s="0"/>
      <c r="AQY23" s="0"/>
      <c r="AQZ23" s="0"/>
      <c r="ARA23" s="0"/>
      <c r="ARB23" s="0"/>
      <c r="ARC23" s="0"/>
      <c r="ARD23" s="0"/>
      <c r="ARE23" s="0"/>
      <c r="ARF23" s="0"/>
      <c r="ARG23" s="0"/>
      <c r="ARH23" s="0"/>
      <c r="ARI23" s="0"/>
      <c r="ARJ23" s="0"/>
      <c r="ARK23" s="0"/>
      <c r="ARL23" s="0"/>
      <c r="ARM23" s="0"/>
      <c r="ARN23" s="0"/>
      <c r="ARO23" s="0"/>
      <c r="ARP23" s="0"/>
      <c r="ARQ23" s="0"/>
      <c r="ARR23" s="0"/>
      <c r="ARS23" s="0"/>
      <c r="ART23" s="0"/>
      <c r="ARU23" s="0"/>
      <c r="ARV23" s="0"/>
      <c r="ARW23" s="0"/>
      <c r="ARX23" s="0"/>
      <c r="ARY23" s="0"/>
      <c r="ARZ23" s="0"/>
      <c r="ASA23" s="0"/>
      <c r="ASB23" s="0"/>
      <c r="ASC23" s="0"/>
      <c r="ASD23" s="0"/>
      <c r="ASE23" s="0"/>
      <c r="ASF23" s="0"/>
      <c r="ASG23" s="0"/>
      <c r="ASH23" s="0"/>
      <c r="ASI23" s="0"/>
      <c r="ASJ23" s="0"/>
      <c r="ASK23" s="0"/>
      <c r="ASL23" s="0"/>
      <c r="ASM23" s="0"/>
      <c r="ASN23" s="0"/>
      <c r="ASO23" s="0"/>
      <c r="ASP23" s="0"/>
      <c r="ASQ23" s="0"/>
      <c r="ASR23" s="0"/>
      <c r="ASS23" s="0"/>
      <c r="AST23" s="0"/>
      <c r="ASU23" s="0"/>
      <c r="ASV23" s="0"/>
      <c r="ASW23" s="0"/>
      <c r="ASX23" s="0"/>
      <c r="ASY23" s="0"/>
      <c r="ASZ23" s="0"/>
      <c r="ATA23" s="0"/>
      <c r="ATB23" s="0"/>
      <c r="ATC23" s="0"/>
      <c r="ATD23" s="0"/>
      <c r="ATE23" s="0"/>
      <c r="ATF23" s="0"/>
      <c r="ATG23" s="0"/>
      <c r="ATH23" s="0"/>
      <c r="ATI23" s="0"/>
      <c r="ATJ23" s="0"/>
      <c r="ATK23" s="0"/>
      <c r="ATL23" s="0"/>
      <c r="ATM23" s="0"/>
      <c r="ATN23" s="0"/>
      <c r="ATO23" s="0"/>
      <c r="ATP23" s="0"/>
      <c r="ATQ23" s="0"/>
      <c r="ATR23" s="0"/>
      <c r="ATS23" s="0"/>
      <c r="ATT23" s="0"/>
      <c r="ATU23" s="0"/>
      <c r="ATV23" s="0"/>
      <c r="ATW23" s="0"/>
      <c r="ATX23" s="0"/>
      <c r="ATY23" s="0"/>
      <c r="ATZ23" s="0"/>
      <c r="AUA23" s="0"/>
      <c r="AUB23" s="0"/>
      <c r="AUC23" s="0"/>
      <c r="AUD23" s="0"/>
      <c r="AUE23" s="0"/>
      <c r="AUF23" s="0"/>
      <c r="AUG23" s="0"/>
      <c r="AUH23" s="0"/>
      <c r="AUI23" s="0"/>
      <c r="AUJ23" s="0"/>
      <c r="AUK23" s="0"/>
      <c r="AUL23" s="0"/>
      <c r="AUM23" s="0"/>
      <c r="AUN23" s="0"/>
      <c r="AUO23" s="0"/>
      <c r="AUP23" s="0"/>
      <c r="AUQ23" s="0"/>
      <c r="AUR23" s="0"/>
      <c r="AUS23" s="0"/>
      <c r="AUT23" s="0"/>
      <c r="AUU23" s="0"/>
      <c r="AUV23" s="0"/>
      <c r="AUW23" s="0"/>
      <c r="AUX23" s="0"/>
      <c r="AUY23" s="0"/>
      <c r="AUZ23" s="0"/>
      <c r="AVA23" s="0"/>
      <c r="AVB23" s="0"/>
      <c r="AVC23" s="0"/>
      <c r="AVD23" s="0"/>
      <c r="AVE23" s="0"/>
      <c r="AVF23" s="0"/>
      <c r="AVG23" s="0"/>
      <c r="AVH23" s="0"/>
      <c r="AVI23" s="0"/>
      <c r="AVJ23" s="0"/>
      <c r="AVK23" s="0"/>
      <c r="AVL23" s="0"/>
      <c r="AVM23" s="0"/>
      <c r="AVN23" s="0"/>
      <c r="AVO23" s="0"/>
      <c r="AVP23" s="0"/>
      <c r="AVQ23" s="0"/>
      <c r="AVR23" s="0"/>
      <c r="AVS23" s="0"/>
      <c r="AVT23" s="0"/>
      <c r="AVU23" s="0"/>
      <c r="AVV23" s="0"/>
      <c r="AVW23" s="0"/>
      <c r="AVX23" s="0"/>
      <c r="AVY23" s="0"/>
      <c r="AVZ23" s="0"/>
      <c r="AWA23" s="0"/>
      <c r="AWB23" s="0"/>
      <c r="AWC23" s="0"/>
      <c r="AWD23" s="0"/>
      <c r="AWE23" s="0"/>
      <c r="AWF23" s="0"/>
      <c r="AWG23" s="0"/>
      <c r="AWH23" s="0"/>
      <c r="AWI23" s="0"/>
      <c r="AWJ23" s="0"/>
      <c r="AWK23" s="0"/>
      <c r="AWL23" s="0"/>
      <c r="AWM23" s="0"/>
      <c r="AWN23" s="0"/>
      <c r="AWO23" s="0"/>
      <c r="AWP23" s="0"/>
      <c r="AWQ23" s="0"/>
      <c r="AWR23" s="0"/>
      <c r="AWS23" s="0"/>
      <c r="AWT23" s="0"/>
      <c r="AWU23" s="0"/>
      <c r="AWV23" s="0"/>
      <c r="AWW23" s="0"/>
      <c r="AWX23" s="0"/>
      <c r="AWY23" s="0"/>
      <c r="AWZ23" s="0"/>
      <c r="AXA23" s="0"/>
      <c r="AXB23" s="0"/>
      <c r="AXC23" s="0"/>
      <c r="AXD23" s="0"/>
      <c r="AXE23" s="0"/>
      <c r="AXF23" s="0"/>
      <c r="AXG23" s="0"/>
      <c r="AXH23" s="0"/>
      <c r="AXI23" s="0"/>
      <c r="AXJ23" s="0"/>
      <c r="AXK23" s="0"/>
      <c r="AXL23" s="0"/>
      <c r="AXM23" s="0"/>
      <c r="AXN23" s="0"/>
      <c r="AXO23" s="0"/>
      <c r="AXP23" s="0"/>
      <c r="AXQ23" s="0"/>
      <c r="AXR23" s="0"/>
      <c r="AXS23" s="0"/>
      <c r="AXT23" s="0"/>
      <c r="AXU23" s="0"/>
      <c r="AXV23" s="0"/>
      <c r="AXW23" s="0"/>
      <c r="AXX23" s="0"/>
      <c r="AXY23" s="0"/>
      <c r="AXZ23" s="0"/>
      <c r="AYA23" s="0"/>
      <c r="AYB23" s="0"/>
      <c r="AYC23" s="0"/>
      <c r="AYD23" s="0"/>
      <c r="AYE23" s="0"/>
      <c r="AYF23" s="0"/>
      <c r="AYG23" s="0"/>
      <c r="AYH23" s="0"/>
      <c r="AYI23" s="0"/>
      <c r="AYJ23" s="0"/>
      <c r="AYK23" s="0"/>
      <c r="AYL23" s="0"/>
      <c r="AYM23" s="0"/>
      <c r="AYN23" s="0"/>
      <c r="AYO23" s="0"/>
      <c r="AYP23" s="0"/>
      <c r="AYQ23" s="0"/>
      <c r="AYR23" s="0"/>
      <c r="AYS23" s="0"/>
      <c r="AYT23" s="0"/>
      <c r="AYU23" s="0"/>
      <c r="AYV23" s="0"/>
      <c r="AYW23" s="0"/>
      <c r="AYX23" s="0"/>
      <c r="AYY23" s="0"/>
      <c r="AYZ23" s="0"/>
      <c r="AZA23" s="0"/>
      <c r="AZB23" s="0"/>
      <c r="AZC23" s="0"/>
      <c r="AZD23" s="0"/>
      <c r="AZE23" s="0"/>
      <c r="AZF23" s="0"/>
      <c r="AZG23" s="0"/>
      <c r="AZH23" s="0"/>
      <c r="AZI23" s="0"/>
      <c r="AZJ23" s="0"/>
      <c r="AZK23" s="0"/>
      <c r="AZL23" s="0"/>
      <c r="AZM23" s="0"/>
      <c r="AZN23" s="0"/>
      <c r="AZO23" s="0"/>
      <c r="AZP23" s="0"/>
      <c r="AZQ23" s="0"/>
      <c r="AZR23" s="0"/>
      <c r="AZS23" s="0"/>
      <c r="AZT23" s="0"/>
      <c r="AZU23" s="0"/>
      <c r="AZV23" s="0"/>
      <c r="AZW23" s="0"/>
      <c r="AZX23" s="0"/>
      <c r="AZY23" s="0"/>
      <c r="AZZ23" s="0"/>
      <c r="BAA23" s="0"/>
      <c r="BAB23" s="0"/>
      <c r="BAC23" s="0"/>
      <c r="BAD23" s="0"/>
      <c r="BAE23" s="0"/>
      <c r="BAF23" s="0"/>
      <c r="BAG23" s="0"/>
      <c r="BAH23" s="0"/>
      <c r="BAI23" s="0"/>
      <c r="BAJ23" s="0"/>
      <c r="BAK23" s="0"/>
      <c r="BAL23" s="0"/>
      <c r="BAM23" s="0"/>
      <c r="BAN23" s="0"/>
      <c r="BAO23" s="0"/>
      <c r="BAP23" s="0"/>
      <c r="BAQ23" s="0"/>
      <c r="BAR23" s="0"/>
      <c r="BAS23" s="0"/>
      <c r="BAT23" s="0"/>
      <c r="BAU23" s="0"/>
      <c r="BAV23" s="0"/>
      <c r="BAW23" s="0"/>
      <c r="BAX23" s="0"/>
      <c r="BAY23" s="0"/>
      <c r="BAZ23" s="0"/>
      <c r="BBA23" s="0"/>
      <c r="BBB23" s="0"/>
      <c r="BBC23" s="0"/>
      <c r="BBD23" s="0"/>
      <c r="BBE23" s="0"/>
      <c r="BBF23" s="0"/>
      <c r="BBG23" s="0"/>
      <c r="BBH23" s="0"/>
      <c r="BBI23" s="0"/>
      <c r="BBJ23" s="0"/>
      <c r="BBK23" s="0"/>
      <c r="BBL23" s="0"/>
      <c r="BBM23" s="0"/>
      <c r="BBN23" s="0"/>
      <c r="BBO23" s="0"/>
      <c r="BBP23" s="0"/>
      <c r="BBQ23" s="0"/>
      <c r="BBR23" s="0"/>
      <c r="BBS23" s="0"/>
      <c r="BBT23" s="0"/>
      <c r="BBU23" s="0"/>
      <c r="BBV23" s="0"/>
      <c r="BBW23" s="0"/>
      <c r="BBX23" s="0"/>
      <c r="BBY23" s="0"/>
      <c r="BBZ23" s="0"/>
      <c r="BCA23" s="0"/>
      <c r="BCB23" s="0"/>
      <c r="BCC23" s="0"/>
      <c r="BCD23" s="0"/>
      <c r="BCE23" s="0"/>
      <c r="BCF23" s="0"/>
      <c r="BCG23" s="0"/>
      <c r="BCH23" s="0"/>
      <c r="BCI23" s="0"/>
      <c r="BCJ23" s="0"/>
      <c r="BCK23" s="0"/>
      <c r="BCL23" s="0"/>
      <c r="BCM23" s="0"/>
      <c r="BCN23" s="0"/>
      <c r="BCO23" s="0"/>
      <c r="BCP23" s="0"/>
      <c r="BCQ23" s="0"/>
      <c r="BCR23" s="0"/>
      <c r="BCS23" s="0"/>
      <c r="BCT23" s="0"/>
      <c r="BCU23" s="0"/>
      <c r="BCV23" s="0"/>
      <c r="BCW23" s="0"/>
      <c r="BCX23" s="0"/>
      <c r="BCY23" s="0"/>
      <c r="BCZ23" s="0"/>
      <c r="BDA23" s="0"/>
      <c r="BDB23" s="0"/>
      <c r="BDC23" s="0"/>
      <c r="BDD23" s="0"/>
      <c r="BDE23" s="0"/>
      <c r="BDF23" s="0"/>
      <c r="BDG23" s="0"/>
      <c r="BDH23" s="0"/>
      <c r="BDI23" s="0"/>
      <c r="BDJ23" s="0"/>
      <c r="BDK23" s="0"/>
      <c r="BDL23" s="0"/>
      <c r="BDM23" s="0"/>
      <c r="BDN23" s="0"/>
      <c r="BDO23" s="0"/>
      <c r="BDP23" s="0"/>
      <c r="BDQ23" s="0"/>
      <c r="BDR23" s="0"/>
      <c r="BDS23" s="0"/>
      <c r="BDT23" s="0"/>
      <c r="BDU23" s="0"/>
      <c r="BDV23" s="0"/>
      <c r="BDW23" s="0"/>
      <c r="BDX23" s="0"/>
      <c r="BDY23" s="0"/>
      <c r="BDZ23" s="0"/>
      <c r="BEA23" s="0"/>
      <c r="BEB23" s="0"/>
      <c r="BEC23" s="0"/>
      <c r="BED23" s="0"/>
      <c r="BEE23" s="0"/>
      <c r="BEF23" s="0"/>
      <c r="BEG23" s="0"/>
      <c r="BEH23" s="0"/>
      <c r="BEI23" s="0"/>
      <c r="BEJ23" s="0"/>
      <c r="BEK23" s="0"/>
      <c r="BEL23" s="0"/>
      <c r="BEM23" s="0"/>
      <c r="BEN23" s="0"/>
      <c r="BEO23" s="0"/>
      <c r="BEP23" s="0"/>
      <c r="BEQ23" s="0"/>
      <c r="BER23" s="0"/>
      <c r="BES23" s="0"/>
      <c r="BET23" s="0"/>
      <c r="BEU23" s="0"/>
      <c r="BEV23" s="0"/>
      <c r="BEW23" s="0"/>
      <c r="BEX23" s="0"/>
      <c r="BEY23" s="0"/>
      <c r="BEZ23" s="0"/>
      <c r="BFA23" s="0"/>
      <c r="BFB23" s="0"/>
      <c r="BFC23" s="0"/>
      <c r="BFD23" s="0"/>
      <c r="BFE23" s="0"/>
      <c r="BFF23" s="0"/>
      <c r="BFG23" s="0"/>
      <c r="BFH23" s="0"/>
      <c r="BFI23" s="0"/>
      <c r="BFJ23" s="0"/>
      <c r="BFK23" s="0"/>
      <c r="BFL23" s="0"/>
      <c r="BFM23" s="0"/>
      <c r="BFN23" s="0"/>
      <c r="BFO23" s="0"/>
      <c r="BFP23" s="0"/>
      <c r="BFQ23" s="0"/>
      <c r="BFR23" s="0"/>
      <c r="BFS23" s="0"/>
      <c r="BFT23" s="0"/>
      <c r="BFU23" s="0"/>
      <c r="BFV23" s="0"/>
      <c r="BFW23" s="0"/>
      <c r="BFX23" s="0"/>
      <c r="BFY23" s="0"/>
      <c r="BFZ23" s="0"/>
      <c r="BGA23" s="0"/>
      <c r="BGB23" s="0"/>
      <c r="BGC23" s="0"/>
      <c r="BGD23" s="0"/>
      <c r="BGE23" s="0"/>
      <c r="BGF23" s="0"/>
      <c r="BGG23" s="0"/>
      <c r="BGH23" s="0"/>
      <c r="BGI23" s="0"/>
      <c r="BGJ23" s="0"/>
      <c r="BGK23" s="0"/>
      <c r="BGL23" s="0"/>
      <c r="BGM23" s="0"/>
      <c r="BGN23" s="0"/>
      <c r="BGO23" s="0"/>
      <c r="BGP23" s="0"/>
      <c r="BGQ23" s="0"/>
      <c r="BGR23" s="0"/>
      <c r="BGS23" s="0"/>
      <c r="BGT23" s="0"/>
      <c r="BGU23" s="0"/>
      <c r="BGV23" s="0"/>
      <c r="BGW23" s="0"/>
      <c r="BGX23" s="0"/>
      <c r="BGY23" s="0"/>
      <c r="BGZ23" s="0"/>
      <c r="BHA23" s="0"/>
      <c r="BHB23" s="0"/>
      <c r="BHC23" s="0"/>
      <c r="BHD23" s="0"/>
      <c r="BHE23" s="0"/>
      <c r="BHF23" s="0"/>
      <c r="BHG23" s="0"/>
      <c r="BHH23" s="0"/>
      <c r="BHI23" s="0"/>
      <c r="BHJ23" s="0"/>
      <c r="BHK23" s="0"/>
      <c r="BHL23" s="0"/>
      <c r="BHM23" s="0"/>
      <c r="BHN23" s="0"/>
      <c r="BHO23" s="0"/>
      <c r="BHP23" s="0"/>
      <c r="BHQ23" s="0"/>
      <c r="BHR23" s="0"/>
      <c r="BHS23" s="0"/>
      <c r="BHT23" s="0"/>
      <c r="BHU23" s="0"/>
      <c r="BHV23" s="0"/>
      <c r="BHW23" s="0"/>
      <c r="BHX23" s="0"/>
      <c r="BHY23" s="0"/>
      <c r="BHZ23" s="0"/>
      <c r="BIA23" s="0"/>
      <c r="BIB23" s="0"/>
      <c r="BIC23" s="0"/>
      <c r="BID23" s="0"/>
      <c r="BIE23" s="0"/>
      <c r="BIF23" s="0"/>
      <c r="BIG23" s="0"/>
      <c r="BIH23" s="0"/>
      <c r="BII23" s="0"/>
      <c r="BIJ23" s="0"/>
      <c r="BIK23" s="0"/>
      <c r="BIL23" s="0"/>
      <c r="BIM23" s="0"/>
      <c r="BIN23" s="0"/>
      <c r="BIO23" s="0"/>
      <c r="BIP23" s="0"/>
      <c r="BIQ23" s="0"/>
      <c r="BIR23" s="0"/>
      <c r="BIS23" s="0"/>
      <c r="BIT23" s="0"/>
      <c r="BIU23" s="0"/>
      <c r="BIV23" s="0"/>
      <c r="BIW23" s="0"/>
      <c r="BIX23" s="0"/>
      <c r="BIY23" s="0"/>
      <c r="BIZ23" s="0"/>
      <c r="BJA23" s="0"/>
      <c r="BJB23" s="0"/>
      <c r="BJC23" s="0"/>
      <c r="BJD23" s="0"/>
      <c r="BJE23" s="0"/>
      <c r="BJF23" s="0"/>
      <c r="BJG23" s="0"/>
      <c r="BJH23" s="0"/>
      <c r="BJI23" s="0"/>
      <c r="BJJ23" s="0"/>
      <c r="BJK23" s="0"/>
      <c r="BJL23" s="0"/>
      <c r="BJM23" s="0"/>
      <c r="BJN23" s="0"/>
      <c r="BJO23" s="0"/>
      <c r="BJP23" s="0"/>
      <c r="BJQ23" s="0"/>
      <c r="BJR23" s="0"/>
      <c r="BJS23" s="0"/>
      <c r="BJT23" s="0"/>
      <c r="BJU23" s="0"/>
      <c r="BJV23" s="0"/>
      <c r="BJW23" s="0"/>
      <c r="BJX23" s="0"/>
      <c r="BJY23" s="0"/>
      <c r="BJZ23" s="0"/>
      <c r="BKA23" s="0"/>
      <c r="BKB23" s="0"/>
      <c r="BKC23" s="0"/>
      <c r="BKD23" s="0"/>
      <c r="BKE23" s="0"/>
      <c r="BKF23" s="0"/>
      <c r="BKG23" s="0"/>
      <c r="BKH23" s="0"/>
      <c r="BKI23" s="0"/>
      <c r="BKJ23" s="0"/>
      <c r="BKK23" s="0"/>
      <c r="BKL23" s="0"/>
      <c r="BKM23" s="0"/>
      <c r="BKN23" s="0"/>
      <c r="BKO23" s="0"/>
      <c r="BKP23" s="0"/>
      <c r="BKQ23" s="0"/>
      <c r="BKR23" s="0"/>
      <c r="BKS23" s="0"/>
      <c r="BKT23" s="0"/>
      <c r="BKU23" s="0"/>
      <c r="BKV23" s="0"/>
      <c r="BKW23" s="0"/>
      <c r="BKX23" s="0"/>
      <c r="BKY23" s="0"/>
      <c r="BKZ23" s="0"/>
      <c r="BLA23" s="0"/>
      <c r="BLB23" s="0"/>
      <c r="BLC23" s="0"/>
      <c r="BLD23" s="0"/>
      <c r="BLE23" s="0"/>
      <c r="BLF23" s="0"/>
      <c r="BLG23" s="0"/>
      <c r="BLH23" s="0"/>
      <c r="BLI23" s="0"/>
      <c r="BLJ23" s="0"/>
      <c r="BLK23" s="0"/>
      <c r="BLL23" s="0"/>
      <c r="BLM23" s="0"/>
      <c r="BLN23" s="0"/>
      <c r="BLO23" s="0"/>
      <c r="BLP23" s="0"/>
      <c r="BLQ23" s="0"/>
      <c r="BLR23" s="0"/>
      <c r="BLS23" s="0"/>
      <c r="BLT23" s="0"/>
      <c r="BLU23" s="0"/>
      <c r="BLV23" s="0"/>
      <c r="BLW23" s="0"/>
      <c r="BLX23" s="0"/>
      <c r="BLY23" s="0"/>
      <c r="BLZ23" s="0"/>
      <c r="BMA23" s="0"/>
      <c r="BMB23" s="0"/>
      <c r="BMC23" s="0"/>
      <c r="BMD23" s="0"/>
      <c r="BME23" s="0"/>
      <c r="BMF23" s="0"/>
      <c r="BMG23" s="0"/>
      <c r="BMH23" s="0"/>
      <c r="BMI23" s="0"/>
      <c r="BMJ23" s="0"/>
      <c r="BMK23" s="0"/>
      <c r="BML23" s="0"/>
      <c r="BMM23" s="0"/>
      <c r="BMN23" s="0"/>
      <c r="BMO23" s="0"/>
      <c r="BMP23" s="0"/>
      <c r="BMQ23" s="0"/>
      <c r="BMR23" s="0"/>
      <c r="BMS23" s="0"/>
      <c r="BMT23" s="0"/>
      <c r="BMU23" s="0"/>
      <c r="BMV23" s="0"/>
      <c r="BMW23" s="0"/>
      <c r="BMX23" s="0"/>
      <c r="BMY23" s="0"/>
      <c r="BMZ23" s="0"/>
      <c r="BNA23" s="0"/>
      <c r="BNB23" s="0"/>
      <c r="BNC23" s="0"/>
      <c r="BND23" s="0"/>
      <c r="BNE23" s="0"/>
      <c r="BNF23" s="0"/>
      <c r="BNG23" s="0"/>
      <c r="BNH23" s="0"/>
      <c r="BNI23" s="0"/>
      <c r="BNJ23" s="0"/>
      <c r="BNK23" s="0"/>
      <c r="BNL23" s="0"/>
      <c r="BNM23" s="0"/>
      <c r="BNN23" s="0"/>
      <c r="BNO23" s="0"/>
      <c r="BNP23" s="0"/>
      <c r="BNQ23" s="0"/>
      <c r="BNR23" s="0"/>
      <c r="BNS23" s="0"/>
      <c r="BNT23" s="0"/>
      <c r="BNU23" s="0"/>
      <c r="BNV23" s="0"/>
      <c r="BNW23" s="0"/>
      <c r="BNX23" s="0"/>
      <c r="BNY23" s="0"/>
      <c r="BNZ23" s="0"/>
      <c r="BOA23" s="0"/>
      <c r="BOB23" s="0"/>
      <c r="BOC23" s="0"/>
      <c r="BOD23" s="0"/>
      <c r="BOE23" s="0"/>
      <c r="BOF23" s="0"/>
      <c r="BOG23" s="0"/>
      <c r="BOH23" s="0"/>
      <c r="BOI23" s="0"/>
      <c r="BOJ23" s="0"/>
      <c r="BOK23" s="0"/>
      <c r="BOL23" s="0"/>
      <c r="BOM23" s="0"/>
      <c r="BON23" s="0"/>
      <c r="BOO23" s="0"/>
      <c r="BOP23" s="0"/>
      <c r="BOQ23" s="0"/>
      <c r="BOR23" s="0"/>
      <c r="BOS23" s="0"/>
      <c r="BOT23" s="0"/>
      <c r="BOU23" s="0"/>
      <c r="BOV23" s="0"/>
      <c r="BOW23" s="0"/>
      <c r="BOX23" s="0"/>
      <c r="BOY23" s="0"/>
      <c r="BOZ23" s="0"/>
      <c r="BPA23" s="0"/>
      <c r="BPB23" s="0"/>
      <c r="BPC23" s="0"/>
      <c r="BPD23" s="0"/>
      <c r="BPE23" s="0"/>
      <c r="BPF23" s="0"/>
      <c r="BPG23" s="0"/>
      <c r="BPH23" s="0"/>
      <c r="BPI23" s="0"/>
      <c r="BPJ23" s="0"/>
      <c r="BPK23" s="0"/>
      <c r="BPL23" s="0"/>
      <c r="BPM23" s="0"/>
      <c r="BPN23" s="0"/>
      <c r="BPO23" s="0"/>
      <c r="BPP23" s="0"/>
      <c r="BPQ23" s="0"/>
      <c r="BPR23" s="0"/>
      <c r="BPS23" s="0"/>
      <c r="BPT23" s="0"/>
      <c r="BPU23" s="0"/>
      <c r="BPV23" s="0"/>
      <c r="BPW23" s="0"/>
      <c r="BPX23" s="0"/>
      <c r="BPY23" s="0"/>
      <c r="BPZ23" s="0"/>
      <c r="BQA23" s="0"/>
      <c r="BQB23" s="0"/>
      <c r="BQC23" s="0"/>
      <c r="BQD23" s="0"/>
      <c r="BQE23" s="0"/>
      <c r="BQF23" s="0"/>
      <c r="BQG23" s="0"/>
      <c r="BQH23" s="0"/>
      <c r="BQI23" s="0"/>
      <c r="BQJ23" s="0"/>
      <c r="BQK23" s="0"/>
      <c r="BQL23" s="0"/>
      <c r="BQM23" s="0"/>
      <c r="BQN23" s="0"/>
      <c r="BQO23" s="0"/>
      <c r="BQP23" s="0"/>
      <c r="BQQ23" s="0"/>
      <c r="BQR23" s="0"/>
      <c r="BQS23" s="0"/>
      <c r="BQT23" s="0"/>
      <c r="BQU23" s="0"/>
      <c r="BQV23" s="0"/>
      <c r="BQW23" s="0"/>
      <c r="BQX23" s="0"/>
      <c r="BQY23" s="0"/>
      <c r="BQZ23" s="0"/>
      <c r="BRA23" s="0"/>
      <c r="BRB23" s="0"/>
      <c r="BRC23" s="0"/>
      <c r="BRD23" s="0"/>
      <c r="BRE23" s="0"/>
      <c r="BRF23" s="0"/>
      <c r="BRG23" s="0"/>
      <c r="BRH23" s="0"/>
      <c r="BRI23" s="0"/>
      <c r="BRJ23" s="0"/>
      <c r="BRK23" s="0"/>
      <c r="BRL23" s="0"/>
      <c r="BRM23" s="0"/>
      <c r="BRN23" s="0"/>
      <c r="BRO23" s="0"/>
      <c r="BRP23" s="0"/>
      <c r="BRQ23" s="0"/>
      <c r="BRR23" s="0"/>
      <c r="BRS23" s="0"/>
      <c r="BRT23" s="0"/>
      <c r="BRU23" s="0"/>
      <c r="BRV23" s="0"/>
      <c r="BRW23" s="0"/>
      <c r="BRX23" s="0"/>
      <c r="BRY23" s="0"/>
      <c r="BRZ23" s="0"/>
      <c r="BSA23" s="0"/>
      <c r="BSB23" s="0"/>
      <c r="BSC23" s="0"/>
      <c r="BSD23" s="0"/>
      <c r="BSE23" s="0"/>
      <c r="BSF23" s="0"/>
      <c r="BSG23" s="0"/>
      <c r="BSH23" s="0"/>
      <c r="BSI23" s="0"/>
      <c r="BSJ23" s="0"/>
      <c r="BSK23" s="0"/>
      <c r="BSL23" s="0"/>
      <c r="BSM23" s="0"/>
      <c r="BSN23" s="0"/>
      <c r="BSO23" s="0"/>
      <c r="BSP23" s="0"/>
      <c r="BSQ23" s="0"/>
      <c r="BSR23" s="0"/>
      <c r="BSS23" s="0"/>
      <c r="BST23" s="0"/>
      <c r="BSU23" s="0"/>
      <c r="BSV23" s="0"/>
      <c r="BSW23" s="0"/>
      <c r="BSX23" s="0"/>
      <c r="BSY23" s="0"/>
      <c r="BSZ23" s="0"/>
      <c r="BTA23" s="0"/>
      <c r="BTB23" s="0"/>
      <c r="BTC23" s="0"/>
      <c r="BTD23" s="0"/>
      <c r="BTE23" s="0"/>
      <c r="BTF23" s="0"/>
      <c r="BTG23" s="0"/>
      <c r="BTH23" s="0"/>
      <c r="BTI23" s="0"/>
      <c r="BTJ23" s="0"/>
      <c r="BTK23" s="0"/>
      <c r="BTL23" s="0"/>
      <c r="BTM23" s="0"/>
      <c r="BTN23" s="0"/>
      <c r="BTO23" s="0"/>
      <c r="BTP23" s="0"/>
      <c r="BTQ23" s="0"/>
      <c r="BTR23" s="0"/>
      <c r="BTS23" s="0"/>
      <c r="BTT23" s="0"/>
      <c r="BTU23" s="0"/>
      <c r="BTV23" s="0"/>
      <c r="BTW23" s="0"/>
      <c r="BTX23" s="0"/>
      <c r="BTY23" s="0"/>
      <c r="BTZ23" s="0"/>
      <c r="BUA23" s="0"/>
      <c r="BUB23" s="0"/>
      <c r="BUC23" s="0"/>
      <c r="BUD23" s="0"/>
      <c r="BUE23" s="0"/>
      <c r="BUF23" s="0"/>
      <c r="BUG23" s="0"/>
      <c r="BUH23" s="0"/>
      <c r="BUI23" s="0"/>
      <c r="BUJ23" s="0"/>
      <c r="BUK23" s="0"/>
      <c r="BUL23" s="0"/>
      <c r="BUM23" s="0"/>
      <c r="BUN23" s="0"/>
      <c r="BUO23" s="0"/>
      <c r="BUP23" s="0"/>
      <c r="BUQ23" s="0"/>
      <c r="BUR23" s="0"/>
      <c r="BUS23" s="0"/>
      <c r="BUT23" s="0"/>
      <c r="BUU23" s="0"/>
      <c r="BUV23" s="0"/>
      <c r="BUW23" s="0"/>
      <c r="BUX23" s="0"/>
      <c r="BUY23" s="0"/>
      <c r="BUZ23" s="0"/>
      <c r="BVA23" s="0"/>
      <c r="BVB23" s="0"/>
      <c r="BVC23" s="0"/>
      <c r="BVD23" s="0"/>
      <c r="BVE23" s="0"/>
      <c r="BVF23" s="0"/>
      <c r="BVG23" s="0"/>
      <c r="BVH23" s="0"/>
      <c r="BVI23" s="0"/>
      <c r="BVJ23" s="0"/>
      <c r="BVK23" s="0"/>
      <c r="BVL23" s="0"/>
      <c r="BVM23" s="0"/>
      <c r="BVN23" s="0"/>
      <c r="BVO23" s="0"/>
      <c r="BVP23" s="0"/>
      <c r="BVQ23" s="0"/>
      <c r="BVR23" s="0"/>
      <c r="BVS23" s="0"/>
      <c r="BVT23" s="0"/>
      <c r="BVU23" s="0"/>
      <c r="BVV23" s="0"/>
      <c r="BVW23" s="0"/>
      <c r="BVX23" s="0"/>
      <c r="BVY23" s="0"/>
      <c r="BVZ23" s="0"/>
      <c r="BWA23" s="0"/>
      <c r="BWB23" s="0"/>
      <c r="BWC23" s="0"/>
      <c r="BWD23" s="0"/>
      <c r="BWE23" s="0"/>
      <c r="BWF23" s="0"/>
      <c r="BWG23" s="0"/>
      <c r="BWH23" s="0"/>
      <c r="BWI23" s="0"/>
      <c r="BWJ23" s="0"/>
      <c r="BWK23" s="0"/>
      <c r="BWL23" s="0"/>
      <c r="BWM23" s="0"/>
      <c r="BWN23" s="0"/>
      <c r="BWO23" s="0"/>
      <c r="BWP23" s="0"/>
      <c r="BWQ23" s="0"/>
      <c r="BWR23" s="0"/>
      <c r="BWS23" s="0"/>
      <c r="BWT23" s="0"/>
      <c r="BWU23" s="0"/>
      <c r="BWV23" s="0"/>
      <c r="BWW23" s="0"/>
      <c r="BWX23" s="0"/>
      <c r="BWY23" s="0"/>
      <c r="BWZ23" s="0"/>
      <c r="BXA23" s="0"/>
      <c r="BXB23" s="0"/>
      <c r="BXC23" s="0"/>
      <c r="BXD23" s="0"/>
      <c r="BXE23" s="0"/>
      <c r="BXF23" s="0"/>
      <c r="BXG23" s="0"/>
      <c r="BXH23" s="0"/>
      <c r="BXI23" s="0"/>
      <c r="BXJ23" s="0"/>
      <c r="BXK23" s="0"/>
      <c r="BXL23" s="0"/>
      <c r="BXM23" s="0"/>
      <c r="BXN23" s="0"/>
      <c r="BXO23" s="0"/>
      <c r="BXP23" s="0"/>
      <c r="BXQ23" s="0"/>
      <c r="BXR23" s="0"/>
      <c r="BXS23" s="0"/>
      <c r="BXT23" s="0"/>
      <c r="BXU23" s="0"/>
      <c r="BXV23" s="0"/>
      <c r="BXW23" s="0"/>
      <c r="BXX23" s="0"/>
      <c r="BXY23" s="0"/>
      <c r="BXZ23" s="0"/>
      <c r="BYA23" s="0"/>
      <c r="BYB23" s="0"/>
      <c r="BYC23" s="0"/>
      <c r="BYD23" s="0"/>
      <c r="BYE23" s="0"/>
      <c r="BYF23" s="0"/>
      <c r="BYG23" s="0"/>
      <c r="BYH23" s="0"/>
      <c r="BYI23" s="0"/>
      <c r="BYJ23" s="0"/>
      <c r="BYK23" s="0"/>
      <c r="BYL23" s="0"/>
      <c r="BYM23" s="0"/>
      <c r="BYN23" s="0"/>
      <c r="BYO23" s="0"/>
      <c r="BYP23" s="0"/>
      <c r="BYQ23" s="0"/>
      <c r="BYR23" s="0"/>
      <c r="BYS23" s="0"/>
      <c r="BYT23" s="0"/>
      <c r="BYU23" s="0"/>
      <c r="BYV23" s="0"/>
      <c r="BYW23" s="0"/>
      <c r="BYX23" s="0"/>
      <c r="BYY23" s="0"/>
      <c r="BYZ23" s="0"/>
      <c r="BZA23" s="0"/>
      <c r="BZB23" s="0"/>
      <c r="BZC23" s="0"/>
      <c r="BZD23" s="0"/>
      <c r="BZE23" s="0"/>
      <c r="BZF23" s="0"/>
      <c r="BZG23" s="0"/>
      <c r="BZH23" s="0"/>
      <c r="BZI23" s="0"/>
      <c r="BZJ23" s="0"/>
      <c r="BZK23" s="0"/>
      <c r="BZL23" s="0"/>
      <c r="BZM23" s="0"/>
      <c r="BZN23" s="0"/>
      <c r="BZO23" s="0"/>
      <c r="BZP23" s="0"/>
      <c r="BZQ23" s="0"/>
      <c r="BZR23" s="0"/>
      <c r="BZS23" s="0"/>
      <c r="BZT23" s="0"/>
      <c r="BZU23" s="0"/>
      <c r="BZV23" s="0"/>
      <c r="BZW23" s="0"/>
      <c r="BZX23" s="0"/>
      <c r="BZY23" s="0"/>
      <c r="BZZ23" s="0"/>
      <c r="CAA23" s="0"/>
      <c r="CAB23" s="0"/>
      <c r="CAC23" s="0"/>
      <c r="CAD23" s="0"/>
      <c r="CAE23" s="0"/>
      <c r="CAF23" s="0"/>
      <c r="CAG23" s="0"/>
      <c r="CAH23" s="0"/>
      <c r="CAI23" s="0"/>
      <c r="CAJ23" s="0"/>
      <c r="CAK23" s="0"/>
      <c r="CAL23" s="0"/>
      <c r="CAM23" s="0"/>
      <c r="CAN23" s="0"/>
      <c r="CAO23" s="0"/>
      <c r="CAP23" s="0"/>
      <c r="CAQ23" s="0"/>
      <c r="CAR23" s="0"/>
      <c r="CAS23" s="0"/>
      <c r="CAT23" s="0"/>
      <c r="CAU23" s="0"/>
      <c r="CAV23" s="0"/>
      <c r="CAW23" s="0"/>
      <c r="CAX23" s="0"/>
      <c r="CAY23" s="0"/>
      <c r="CAZ23" s="0"/>
      <c r="CBA23" s="0"/>
      <c r="CBB23" s="0"/>
      <c r="CBC23" s="0"/>
      <c r="CBD23" s="0"/>
      <c r="CBE23" s="0"/>
      <c r="CBF23" s="0"/>
      <c r="CBG23" s="0"/>
      <c r="CBH23" s="0"/>
      <c r="CBI23" s="0"/>
      <c r="CBJ23" s="0"/>
      <c r="CBK23" s="0"/>
      <c r="CBL23" s="0"/>
      <c r="CBM23" s="0"/>
      <c r="CBN23" s="0"/>
      <c r="CBO23" s="0"/>
      <c r="CBP23" s="0"/>
      <c r="CBQ23" s="0"/>
      <c r="CBR23" s="0"/>
      <c r="CBS23" s="0"/>
      <c r="CBT23" s="0"/>
      <c r="CBU23" s="0"/>
      <c r="CBV23" s="0"/>
      <c r="CBW23" s="0"/>
      <c r="CBX23" s="0"/>
      <c r="CBY23" s="0"/>
      <c r="CBZ23" s="0"/>
      <c r="CCA23" s="0"/>
      <c r="CCB23" s="0"/>
      <c r="CCC23" s="0"/>
      <c r="CCD23" s="0"/>
      <c r="CCE23" s="0"/>
      <c r="CCF23" s="0"/>
      <c r="CCG23" s="0"/>
      <c r="CCH23" s="0"/>
      <c r="CCI23" s="0"/>
      <c r="CCJ23" s="0"/>
      <c r="CCK23" s="0"/>
      <c r="CCL23" s="0"/>
      <c r="CCM23" s="0"/>
      <c r="CCN23" s="0"/>
      <c r="CCO23" s="0"/>
      <c r="CCP23" s="0"/>
      <c r="CCQ23" s="0"/>
      <c r="CCR23" s="0"/>
      <c r="CCS23" s="0"/>
      <c r="CCT23" s="0"/>
      <c r="CCU23" s="0"/>
      <c r="CCV23" s="0"/>
      <c r="CCW23" s="0"/>
      <c r="CCX23" s="0"/>
      <c r="CCY23" s="0"/>
      <c r="CCZ23" s="0"/>
      <c r="CDA23" s="0"/>
      <c r="CDB23" s="0"/>
      <c r="CDC23" s="0"/>
      <c r="CDD23" s="0"/>
      <c r="CDE23" s="0"/>
      <c r="CDF23" s="0"/>
      <c r="CDG23" s="0"/>
      <c r="CDH23" s="0"/>
      <c r="CDI23" s="0"/>
      <c r="CDJ23" s="0"/>
      <c r="CDK23" s="0"/>
      <c r="CDL23" s="0"/>
      <c r="CDM23" s="0"/>
      <c r="CDN23" s="0"/>
      <c r="CDO23" s="0"/>
      <c r="CDP23" s="0"/>
      <c r="CDQ23" s="0"/>
      <c r="CDR23" s="0"/>
      <c r="CDS23" s="0"/>
      <c r="CDT23" s="0"/>
      <c r="CDU23" s="0"/>
      <c r="CDV23" s="0"/>
      <c r="CDW23" s="0"/>
      <c r="CDX23" s="0"/>
      <c r="CDY23" s="0"/>
      <c r="CDZ23" s="0"/>
      <c r="CEA23" s="0"/>
      <c r="CEB23" s="0"/>
      <c r="CEC23" s="0"/>
      <c r="CED23" s="0"/>
      <c r="CEE23" s="0"/>
      <c r="CEF23" s="0"/>
      <c r="CEG23" s="0"/>
      <c r="CEH23" s="0"/>
      <c r="CEI23" s="0"/>
      <c r="CEJ23" s="0"/>
      <c r="CEK23" s="0"/>
      <c r="CEL23" s="0"/>
      <c r="CEM23" s="0"/>
      <c r="CEN23" s="0"/>
      <c r="CEO23" s="0"/>
      <c r="CEP23" s="0"/>
      <c r="CEQ23" s="0"/>
      <c r="CER23" s="0"/>
      <c r="CES23" s="0"/>
      <c r="CET23" s="0"/>
      <c r="CEU23" s="0"/>
      <c r="CEV23" s="0"/>
      <c r="CEW23" s="0"/>
      <c r="CEX23" s="0"/>
      <c r="CEY23" s="0"/>
      <c r="CEZ23" s="0"/>
      <c r="CFA23" s="0"/>
      <c r="CFB23" s="0"/>
      <c r="CFC23" s="0"/>
      <c r="CFD23" s="0"/>
      <c r="CFE23" s="0"/>
      <c r="CFF23" s="0"/>
      <c r="CFG23" s="0"/>
      <c r="CFH23" s="0"/>
      <c r="CFI23" s="0"/>
      <c r="CFJ23" s="0"/>
      <c r="CFK23" s="0"/>
      <c r="CFL23" s="0"/>
      <c r="CFM23" s="0"/>
      <c r="CFN23" s="0"/>
      <c r="CFO23" s="0"/>
      <c r="CFP23" s="0"/>
      <c r="CFQ23" s="0"/>
      <c r="CFR23" s="0"/>
      <c r="CFS23" s="0"/>
      <c r="CFT23" s="0"/>
      <c r="CFU23" s="0"/>
      <c r="CFV23" s="0"/>
      <c r="CFW23" s="0"/>
      <c r="CFX23" s="0"/>
      <c r="CFY23" s="0"/>
      <c r="CFZ23" s="0"/>
      <c r="CGA23" s="0"/>
      <c r="CGB23" s="0"/>
      <c r="CGC23" s="0"/>
      <c r="CGD23" s="0"/>
      <c r="CGE23" s="0"/>
      <c r="CGF23" s="0"/>
      <c r="CGG23" s="0"/>
      <c r="CGH23" s="0"/>
      <c r="CGI23" s="0"/>
      <c r="CGJ23" s="0"/>
      <c r="CGK23" s="0"/>
      <c r="CGL23" s="0"/>
      <c r="CGM23" s="0"/>
      <c r="CGN23" s="0"/>
      <c r="CGO23" s="0"/>
      <c r="CGP23" s="0"/>
      <c r="CGQ23" s="0"/>
      <c r="CGR23" s="0"/>
      <c r="CGS23" s="0"/>
      <c r="CGT23" s="0"/>
      <c r="CGU23" s="0"/>
      <c r="CGV23" s="0"/>
      <c r="CGW23" s="0"/>
      <c r="CGX23" s="0"/>
      <c r="CGY23" s="0"/>
      <c r="CGZ23" s="0"/>
      <c r="CHA23" s="0"/>
      <c r="CHB23" s="0"/>
      <c r="CHC23" s="0"/>
      <c r="CHD23" s="0"/>
      <c r="CHE23" s="0"/>
      <c r="CHF23" s="0"/>
      <c r="CHG23" s="0"/>
      <c r="CHH23" s="0"/>
      <c r="CHI23" s="0"/>
      <c r="CHJ23" s="0"/>
      <c r="CHK23" s="0"/>
      <c r="CHL23" s="0"/>
      <c r="CHM23" s="0"/>
      <c r="CHN23" s="0"/>
      <c r="CHO23" s="0"/>
      <c r="CHP23" s="0"/>
      <c r="CHQ23" s="0"/>
      <c r="CHR23" s="0"/>
      <c r="CHS23" s="0"/>
      <c r="CHT23" s="0"/>
      <c r="CHU23" s="0"/>
      <c r="CHV23" s="0"/>
      <c r="CHW23" s="0"/>
      <c r="CHX23" s="0"/>
      <c r="CHY23" s="0"/>
      <c r="CHZ23" s="0"/>
      <c r="CIA23" s="0"/>
      <c r="CIB23" s="0"/>
      <c r="CIC23" s="0"/>
      <c r="CID23" s="0"/>
      <c r="CIE23" s="0"/>
      <c r="CIF23" s="0"/>
      <c r="CIG23" s="0"/>
      <c r="CIH23" s="0"/>
      <c r="CII23" s="0"/>
      <c r="CIJ23" s="0"/>
      <c r="CIK23" s="0"/>
      <c r="CIL23" s="0"/>
      <c r="CIM23" s="0"/>
      <c r="CIN23" s="0"/>
      <c r="CIO23" s="0"/>
      <c r="CIP23" s="0"/>
      <c r="CIQ23" s="0"/>
      <c r="CIR23" s="0"/>
      <c r="CIS23" s="0"/>
      <c r="CIT23" s="0"/>
      <c r="CIU23" s="0"/>
      <c r="CIV23" s="0"/>
      <c r="CIW23" s="0"/>
      <c r="CIX23" s="0"/>
      <c r="CIY23" s="0"/>
      <c r="CIZ23" s="0"/>
      <c r="CJA23" s="0"/>
      <c r="CJB23" s="0"/>
      <c r="CJC23" s="0"/>
      <c r="CJD23" s="0"/>
      <c r="CJE23" s="0"/>
      <c r="CJF23" s="0"/>
      <c r="CJG23" s="0"/>
      <c r="CJH23" s="0"/>
      <c r="CJI23" s="0"/>
      <c r="CJJ23" s="0"/>
      <c r="CJK23" s="0"/>
      <c r="CJL23" s="0"/>
      <c r="CJM23" s="0"/>
      <c r="CJN23" s="0"/>
      <c r="CJO23" s="0"/>
      <c r="CJP23" s="0"/>
      <c r="CJQ23" s="0"/>
      <c r="CJR23" s="0"/>
      <c r="CJS23" s="0"/>
      <c r="CJT23" s="0"/>
      <c r="CJU23" s="0"/>
      <c r="CJV23" s="0"/>
      <c r="CJW23" s="0"/>
      <c r="CJX23" s="0"/>
      <c r="CJY23" s="0"/>
      <c r="CJZ23" s="0"/>
      <c r="CKA23" s="0"/>
      <c r="CKB23" s="0"/>
      <c r="CKC23" s="0"/>
      <c r="CKD23" s="0"/>
      <c r="CKE23" s="0"/>
      <c r="CKF23" s="0"/>
      <c r="CKG23" s="0"/>
      <c r="CKH23" s="0"/>
      <c r="CKI23" s="0"/>
      <c r="CKJ23" s="0"/>
      <c r="CKK23" s="0"/>
      <c r="CKL23" s="0"/>
      <c r="CKM23" s="0"/>
      <c r="CKN23" s="0"/>
      <c r="CKO23" s="0"/>
      <c r="CKP23" s="0"/>
      <c r="CKQ23" s="0"/>
      <c r="CKR23" s="0"/>
      <c r="CKS23" s="0"/>
      <c r="CKT23" s="0"/>
      <c r="CKU23" s="0"/>
      <c r="CKV23" s="0"/>
      <c r="CKW23" s="0"/>
      <c r="CKX23" s="0"/>
      <c r="CKY23" s="0"/>
      <c r="CKZ23" s="0"/>
      <c r="CLA23" s="0"/>
      <c r="CLB23" s="0"/>
      <c r="CLC23" s="0"/>
      <c r="CLD23" s="0"/>
      <c r="CLE23" s="0"/>
      <c r="CLF23" s="0"/>
      <c r="CLG23" s="0"/>
      <c r="CLH23" s="0"/>
      <c r="CLI23" s="0"/>
      <c r="CLJ23" s="0"/>
      <c r="CLK23" s="0"/>
      <c r="CLL23" s="0"/>
      <c r="CLM23" s="0"/>
      <c r="CLN23" s="0"/>
      <c r="CLO23" s="0"/>
      <c r="CLP23" s="0"/>
      <c r="CLQ23" s="0"/>
      <c r="CLR23" s="0"/>
      <c r="CLS23" s="0"/>
      <c r="CLT23" s="0"/>
      <c r="CLU23" s="0"/>
      <c r="CLV23" s="0"/>
      <c r="CLW23" s="0"/>
      <c r="CLX23" s="0"/>
      <c r="CLY23" s="0"/>
      <c r="CLZ23" s="0"/>
      <c r="CMA23" s="0"/>
      <c r="CMB23" s="0"/>
      <c r="CMC23" s="0"/>
      <c r="CMD23" s="0"/>
      <c r="CME23" s="0"/>
      <c r="CMF23" s="0"/>
      <c r="CMG23" s="0"/>
      <c r="CMH23" s="0"/>
      <c r="CMI23" s="0"/>
      <c r="CMJ23" s="0"/>
      <c r="CMK23" s="0"/>
      <c r="CML23" s="0"/>
      <c r="CMM23" s="0"/>
      <c r="CMN23" s="0"/>
      <c r="CMO23" s="0"/>
      <c r="CMP23" s="0"/>
      <c r="CMQ23" s="0"/>
      <c r="CMR23" s="0"/>
      <c r="CMS23" s="0"/>
      <c r="CMT23" s="0"/>
      <c r="CMU23" s="0"/>
      <c r="CMV23" s="0"/>
      <c r="CMW23" s="0"/>
      <c r="CMX23" s="0"/>
      <c r="CMY23" s="0"/>
      <c r="CMZ23" s="0"/>
      <c r="CNA23" s="0"/>
      <c r="CNB23" s="0"/>
      <c r="CNC23" s="0"/>
      <c r="CND23" s="0"/>
      <c r="CNE23" s="0"/>
      <c r="CNF23" s="0"/>
      <c r="CNG23" s="0"/>
      <c r="CNH23" s="0"/>
      <c r="CNI23" s="0"/>
      <c r="CNJ23" s="0"/>
      <c r="CNK23" s="0"/>
      <c r="CNL23" s="0"/>
      <c r="CNM23" s="0"/>
      <c r="CNN23" s="0"/>
      <c r="CNO23" s="0"/>
      <c r="CNP23" s="0"/>
      <c r="CNQ23" s="0"/>
      <c r="CNR23" s="0"/>
      <c r="CNS23" s="0"/>
      <c r="CNT23" s="0"/>
      <c r="CNU23" s="0"/>
      <c r="CNV23" s="0"/>
      <c r="CNW23" s="0"/>
      <c r="CNX23" s="0"/>
      <c r="CNY23" s="0"/>
      <c r="CNZ23" s="0"/>
      <c r="COA23" s="0"/>
      <c r="COB23" s="0"/>
      <c r="COC23" s="0"/>
      <c r="COD23" s="0"/>
      <c r="COE23" s="0"/>
      <c r="COF23" s="0"/>
      <c r="COG23" s="0"/>
      <c r="COH23" s="0"/>
      <c r="COI23" s="0"/>
      <c r="COJ23" s="0"/>
      <c r="COK23" s="0"/>
      <c r="COL23" s="0"/>
      <c r="COM23" s="0"/>
      <c r="CON23" s="0"/>
      <c r="COO23" s="0"/>
      <c r="COP23" s="0"/>
      <c r="COQ23" s="0"/>
      <c r="COR23" s="0"/>
      <c r="COS23" s="0"/>
      <c r="COT23" s="0"/>
      <c r="COU23" s="0"/>
      <c r="COV23" s="0"/>
      <c r="COW23" s="0"/>
      <c r="COX23" s="0"/>
      <c r="COY23" s="0"/>
      <c r="COZ23" s="0"/>
      <c r="CPA23" s="0"/>
      <c r="CPB23" s="0"/>
      <c r="CPC23" s="0"/>
      <c r="CPD23" s="0"/>
      <c r="CPE23" s="0"/>
      <c r="CPF23" s="0"/>
      <c r="CPG23" s="0"/>
      <c r="CPH23" s="0"/>
      <c r="CPI23" s="0"/>
      <c r="CPJ23" s="0"/>
      <c r="CPK23" s="0"/>
      <c r="CPL23" s="0"/>
      <c r="CPM23" s="0"/>
      <c r="CPN23" s="0"/>
      <c r="CPO23" s="0"/>
      <c r="CPP23" s="0"/>
      <c r="CPQ23" s="0"/>
      <c r="CPR23" s="0"/>
      <c r="CPS23" s="0"/>
      <c r="CPT23" s="0"/>
      <c r="CPU23" s="0"/>
      <c r="CPV23" s="0"/>
      <c r="CPW23" s="0"/>
      <c r="CPX23" s="0"/>
      <c r="CPY23" s="0"/>
      <c r="CPZ23" s="0"/>
      <c r="CQA23" s="0"/>
      <c r="CQB23" s="0"/>
      <c r="CQC23" s="0"/>
      <c r="CQD23" s="0"/>
      <c r="CQE23" s="0"/>
      <c r="CQF23" s="0"/>
      <c r="CQG23" s="0"/>
      <c r="CQH23" s="0"/>
      <c r="CQI23" s="0"/>
      <c r="CQJ23" s="0"/>
      <c r="CQK23" s="0"/>
      <c r="CQL23" s="0"/>
      <c r="CQM23" s="0"/>
      <c r="CQN23" s="0"/>
      <c r="CQO23" s="0"/>
      <c r="CQP23" s="0"/>
      <c r="CQQ23" s="0"/>
      <c r="CQR23" s="0"/>
      <c r="CQS23" s="0"/>
      <c r="CQT23" s="0"/>
      <c r="CQU23" s="0"/>
      <c r="CQV23" s="0"/>
      <c r="CQW23" s="0"/>
      <c r="CQX23" s="0"/>
      <c r="CQY23" s="0"/>
      <c r="CQZ23" s="0"/>
      <c r="CRA23" s="0"/>
      <c r="CRB23" s="0"/>
      <c r="CRC23" s="0"/>
      <c r="CRD23" s="0"/>
      <c r="CRE23" s="0"/>
      <c r="CRF23" s="0"/>
      <c r="CRG23" s="0"/>
      <c r="CRH23" s="0"/>
      <c r="CRI23" s="0"/>
      <c r="CRJ23" s="0"/>
      <c r="CRK23" s="0"/>
      <c r="CRL23" s="0"/>
      <c r="CRM23" s="0"/>
      <c r="CRN23" s="0"/>
      <c r="CRO23" s="0"/>
      <c r="CRP23" s="0"/>
      <c r="CRQ23" s="0"/>
      <c r="CRR23" s="0"/>
      <c r="CRS23" s="0"/>
      <c r="CRT23" s="0"/>
      <c r="CRU23" s="0"/>
      <c r="CRV23" s="0"/>
      <c r="CRW23" s="0"/>
      <c r="CRX23" s="0"/>
      <c r="CRY23" s="0"/>
      <c r="CRZ23" s="0"/>
      <c r="CSA23" s="0"/>
      <c r="CSB23" s="0"/>
      <c r="CSC23" s="0"/>
      <c r="CSD23" s="0"/>
      <c r="CSE23" s="0"/>
      <c r="CSF23" s="0"/>
      <c r="CSG23" s="0"/>
      <c r="CSH23" s="0"/>
      <c r="CSI23" s="0"/>
      <c r="CSJ23" s="0"/>
      <c r="CSK23" s="0"/>
      <c r="CSL23" s="0"/>
      <c r="CSM23" s="0"/>
      <c r="CSN23" s="0"/>
      <c r="CSO23" s="0"/>
      <c r="CSP23" s="0"/>
      <c r="CSQ23" s="0"/>
      <c r="CSR23" s="0"/>
      <c r="CSS23" s="0"/>
      <c r="CST23" s="0"/>
      <c r="CSU23" s="0"/>
      <c r="CSV23" s="0"/>
      <c r="CSW23" s="0"/>
      <c r="CSX23" s="0"/>
      <c r="CSY23" s="0"/>
      <c r="CSZ23" s="0"/>
      <c r="CTA23" s="0"/>
      <c r="CTB23" s="0"/>
      <c r="CTC23" s="0"/>
      <c r="CTD23" s="0"/>
      <c r="CTE23" s="0"/>
      <c r="CTF23" s="0"/>
      <c r="CTG23" s="0"/>
      <c r="CTH23" s="0"/>
      <c r="CTI23" s="0"/>
      <c r="CTJ23" s="0"/>
      <c r="CTK23" s="0"/>
      <c r="CTL23" s="0"/>
      <c r="CTM23" s="0"/>
      <c r="CTN23" s="0"/>
      <c r="CTO23" s="0"/>
      <c r="CTP23" s="0"/>
      <c r="CTQ23" s="0"/>
      <c r="CTR23" s="0"/>
      <c r="CTS23" s="0"/>
      <c r="CTT23" s="0"/>
      <c r="CTU23" s="0"/>
      <c r="CTV23" s="0"/>
      <c r="CTW23" s="0"/>
      <c r="CTX23" s="0"/>
      <c r="CTY23" s="0"/>
      <c r="CTZ23" s="0"/>
      <c r="CUA23" s="0"/>
      <c r="CUB23" s="0"/>
      <c r="CUC23" s="0"/>
      <c r="CUD23" s="0"/>
      <c r="CUE23" s="0"/>
      <c r="CUF23" s="0"/>
      <c r="CUG23" s="0"/>
      <c r="CUH23" s="0"/>
      <c r="CUI23" s="0"/>
      <c r="CUJ23" s="0"/>
      <c r="CUK23" s="0"/>
      <c r="CUL23" s="0"/>
      <c r="CUM23" s="0"/>
      <c r="CUN23" s="0"/>
      <c r="CUO23" s="0"/>
      <c r="CUP23" s="0"/>
      <c r="CUQ23" s="0"/>
      <c r="CUR23" s="0"/>
      <c r="CUS23" s="0"/>
      <c r="CUT23" s="0"/>
      <c r="CUU23" s="0"/>
      <c r="CUV23" s="0"/>
      <c r="CUW23" s="0"/>
      <c r="CUX23" s="0"/>
      <c r="CUY23" s="0"/>
      <c r="CUZ23" s="0"/>
      <c r="CVA23" s="0"/>
      <c r="CVB23" s="0"/>
      <c r="CVC23" s="0"/>
      <c r="CVD23" s="0"/>
      <c r="CVE23" s="0"/>
      <c r="CVF23" s="0"/>
      <c r="CVG23" s="0"/>
      <c r="CVH23" s="0"/>
      <c r="CVI23" s="0"/>
      <c r="CVJ23" s="0"/>
      <c r="CVK23" s="0"/>
      <c r="CVL23" s="0"/>
      <c r="CVM23" s="0"/>
      <c r="CVN23" s="0"/>
      <c r="CVO23" s="0"/>
      <c r="CVP23" s="0"/>
      <c r="CVQ23" s="0"/>
      <c r="CVR23" s="0"/>
      <c r="CVS23" s="0"/>
      <c r="CVT23" s="0"/>
      <c r="CVU23" s="0"/>
      <c r="CVV23" s="0"/>
      <c r="CVW23" s="0"/>
      <c r="CVX23" s="0"/>
      <c r="CVY23" s="0"/>
      <c r="CVZ23" s="0"/>
      <c r="CWA23" s="0"/>
      <c r="CWB23" s="0"/>
      <c r="CWC23" s="0"/>
      <c r="CWD23" s="0"/>
      <c r="CWE23" s="0"/>
      <c r="CWF23" s="0"/>
      <c r="CWG23" s="0"/>
      <c r="CWH23" s="0"/>
      <c r="CWI23" s="0"/>
      <c r="CWJ23" s="0"/>
      <c r="CWK23" s="0"/>
      <c r="CWL23" s="0"/>
      <c r="CWM23" s="0"/>
      <c r="CWN23" s="0"/>
      <c r="CWO23" s="0"/>
      <c r="CWP23" s="0"/>
      <c r="CWQ23" s="0"/>
      <c r="CWR23" s="0"/>
      <c r="CWS23" s="0"/>
      <c r="CWT23" s="0"/>
      <c r="CWU23" s="0"/>
      <c r="CWV23" s="0"/>
      <c r="CWW23" s="0"/>
      <c r="CWX23" s="0"/>
      <c r="CWY23" s="0"/>
      <c r="CWZ23" s="0"/>
      <c r="CXA23" s="0"/>
      <c r="CXB23" s="0"/>
      <c r="CXC23" s="0"/>
      <c r="CXD23" s="0"/>
      <c r="CXE23" s="0"/>
      <c r="CXF23" s="0"/>
      <c r="CXG23" s="0"/>
      <c r="CXH23" s="0"/>
      <c r="CXI23" s="0"/>
      <c r="CXJ23" s="0"/>
      <c r="CXK23" s="0"/>
      <c r="CXL23" s="0"/>
      <c r="CXM23" s="0"/>
      <c r="CXN23" s="0"/>
      <c r="CXO23" s="0"/>
      <c r="CXP23" s="0"/>
      <c r="CXQ23" s="0"/>
      <c r="CXR23" s="0"/>
      <c r="CXS23" s="0"/>
      <c r="CXT23" s="0"/>
      <c r="CXU23" s="0"/>
      <c r="CXV23" s="0"/>
      <c r="CXW23" s="0"/>
      <c r="CXX23" s="0"/>
      <c r="CXY23" s="0"/>
      <c r="CXZ23" s="0"/>
      <c r="CYA23" s="0"/>
      <c r="CYB23" s="0"/>
      <c r="CYC23" s="0"/>
      <c r="CYD23" s="0"/>
      <c r="CYE23" s="0"/>
      <c r="CYF23" s="0"/>
      <c r="CYG23" s="0"/>
      <c r="CYH23" s="0"/>
      <c r="CYI23" s="0"/>
      <c r="CYJ23" s="0"/>
      <c r="CYK23" s="0"/>
      <c r="CYL23" s="0"/>
      <c r="CYM23" s="0"/>
      <c r="CYN23" s="0"/>
      <c r="CYO23" s="0"/>
      <c r="CYP23" s="0"/>
      <c r="CYQ23" s="0"/>
      <c r="CYR23" s="0"/>
      <c r="CYS23" s="0"/>
      <c r="CYT23" s="0"/>
      <c r="CYU23" s="0"/>
      <c r="CYV23" s="0"/>
      <c r="CYW23" s="0"/>
      <c r="CYX23" s="0"/>
      <c r="CYY23" s="0"/>
      <c r="CYZ23" s="0"/>
      <c r="CZA23" s="0"/>
      <c r="CZB23" s="0"/>
      <c r="CZC23" s="0"/>
      <c r="CZD23" s="0"/>
      <c r="CZE23" s="0"/>
      <c r="CZF23" s="0"/>
      <c r="CZG23" s="0"/>
      <c r="CZH23" s="0"/>
      <c r="CZI23" s="0"/>
      <c r="CZJ23" s="0"/>
      <c r="CZK23" s="0"/>
      <c r="CZL23" s="0"/>
      <c r="CZM23" s="0"/>
      <c r="CZN23" s="0"/>
      <c r="CZO23" s="0"/>
      <c r="CZP23" s="0"/>
      <c r="CZQ23" s="0"/>
      <c r="CZR23" s="0"/>
      <c r="CZS23" s="0"/>
      <c r="CZT23" s="0"/>
      <c r="CZU23" s="0"/>
      <c r="CZV23" s="0"/>
      <c r="CZW23" s="0"/>
      <c r="CZX23" s="0"/>
      <c r="CZY23" s="0"/>
      <c r="CZZ23" s="0"/>
      <c r="DAA23" s="0"/>
      <c r="DAB23" s="0"/>
      <c r="DAC23" s="0"/>
      <c r="DAD23" s="0"/>
      <c r="DAE23" s="0"/>
      <c r="DAF23" s="0"/>
      <c r="DAG23" s="0"/>
      <c r="DAH23" s="0"/>
      <c r="DAI23" s="0"/>
      <c r="DAJ23" s="0"/>
      <c r="DAK23" s="0"/>
      <c r="DAL23" s="0"/>
      <c r="DAM23" s="0"/>
      <c r="DAN23" s="0"/>
      <c r="DAO23" s="0"/>
      <c r="DAP23" s="0"/>
      <c r="DAQ23" s="0"/>
      <c r="DAR23" s="0"/>
      <c r="DAS23" s="0"/>
      <c r="DAT23" s="0"/>
      <c r="DAU23" s="0"/>
      <c r="DAV23" s="0"/>
      <c r="DAW23" s="0"/>
      <c r="DAX23" s="0"/>
      <c r="DAY23" s="0"/>
      <c r="DAZ23" s="0"/>
      <c r="DBA23" s="0"/>
      <c r="DBB23" s="0"/>
      <c r="DBC23" s="0"/>
      <c r="DBD23" s="0"/>
      <c r="DBE23" s="0"/>
      <c r="DBF23" s="0"/>
      <c r="DBG23" s="0"/>
      <c r="DBH23" s="0"/>
      <c r="DBI23" s="0"/>
      <c r="DBJ23" s="0"/>
      <c r="DBK23" s="0"/>
      <c r="DBL23" s="0"/>
      <c r="DBM23" s="0"/>
      <c r="DBN23" s="0"/>
      <c r="DBO23" s="0"/>
      <c r="DBP23" s="0"/>
      <c r="DBQ23" s="0"/>
      <c r="DBR23" s="0"/>
      <c r="DBS23" s="0"/>
      <c r="DBT23" s="0"/>
      <c r="DBU23" s="0"/>
      <c r="DBV23" s="0"/>
      <c r="DBW23" s="0"/>
      <c r="DBX23" s="0"/>
      <c r="DBY23" s="0"/>
      <c r="DBZ23" s="0"/>
      <c r="DCA23" s="0"/>
      <c r="DCB23" s="0"/>
      <c r="DCC23" s="0"/>
      <c r="DCD23" s="0"/>
      <c r="DCE23" s="0"/>
      <c r="DCF23" s="0"/>
      <c r="DCG23" s="0"/>
      <c r="DCH23" s="0"/>
      <c r="DCI23" s="0"/>
      <c r="DCJ23" s="0"/>
      <c r="DCK23" s="0"/>
      <c r="DCL23" s="0"/>
      <c r="DCM23" s="0"/>
      <c r="DCN23" s="0"/>
      <c r="DCO23" s="0"/>
      <c r="DCP23" s="0"/>
      <c r="DCQ23" s="0"/>
      <c r="DCR23" s="0"/>
      <c r="DCS23" s="0"/>
      <c r="DCT23" s="0"/>
      <c r="DCU23" s="0"/>
      <c r="DCV23" s="0"/>
      <c r="DCW23" s="0"/>
      <c r="DCX23" s="0"/>
      <c r="DCY23" s="0"/>
      <c r="DCZ23" s="0"/>
      <c r="DDA23" s="0"/>
      <c r="DDB23" s="0"/>
      <c r="DDC23" s="0"/>
      <c r="DDD23" s="0"/>
      <c r="DDE23" s="0"/>
      <c r="DDF23" s="0"/>
      <c r="DDG23" s="0"/>
      <c r="DDH23" s="0"/>
      <c r="DDI23" s="0"/>
      <c r="DDJ23" s="0"/>
      <c r="DDK23" s="0"/>
      <c r="DDL23" s="0"/>
      <c r="DDM23" s="0"/>
      <c r="DDN23" s="0"/>
      <c r="DDO23" s="0"/>
      <c r="DDP23" s="0"/>
      <c r="DDQ23" s="0"/>
      <c r="DDR23" s="0"/>
      <c r="DDS23" s="0"/>
      <c r="DDT23" s="0"/>
      <c r="DDU23" s="0"/>
      <c r="DDV23" s="0"/>
      <c r="DDW23" s="0"/>
      <c r="DDX23" s="0"/>
      <c r="DDY23" s="0"/>
      <c r="DDZ23" s="0"/>
      <c r="DEA23" s="0"/>
      <c r="DEB23" s="0"/>
      <c r="DEC23" s="0"/>
      <c r="DED23" s="0"/>
      <c r="DEE23" s="0"/>
      <c r="DEF23" s="0"/>
      <c r="DEG23" s="0"/>
      <c r="DEH23" s="0"/>
      <c r="DEI23" s="0"/>
      <c r="DEJ23" s="0"/>
      <c r="DEK23" s="0"/>
      <c r="DEL23" s="0"/>
      <c r="DEM23" s="0"/>
      <c r="DEN23" s="0"/>
      <c r="DEO23" s="0"/>
      <c r="DEP23" s="0"/>
      <c r="DEQ23" s="0"/>
      <c r="DER23" s="0"/>
      <c r="DES23" s="0"/>
      <c r="DET23" s="0"/>
      <c r="DEU23" s="0"/>
      <c r="DEV23" s="0"/>
      <c r="DEW23" s="0"/>
      <c r="DEX23" s="0"/>
      <c r="DEY23" s="0"/>
      <c r="DEZ23" s="0"/>
      <c r="DFA23" s="0"/>
      <c r="DFB23" s="0"/>
      <c r="DFC23" s="0"/>
      <c r="DFD23" s="0"/>
      <c r="DFE23" s="0"/>
      <c r="DFF23" s="0"/>
      <c r="DFG23" s="0"/>
      <c r="DFH23" s="0"/>
      <c r="DFI23" s="0"/>
      <c r="DFJ23" s="0"/>
      <c r="DFK23" s="0"/>
      <c r="DFL23" s="0"/>
      <c r="DFM23" s="0"/>
      <c r="DFN23" s="0"/>
      <c r="DFO23" s="0"/>
      <c r="DFP23" s="0"/>
      <c r="DFQ23" s="0"/>
      <c r="DFR23" s="0"/>
      <c r="DFS23" s="0"/>
      <c r="DFT23" s="0"/>
      <c r="DFU23" s="0"/>
      <c r="DFV23" s="0"/>
      <c r="DFW23" s="0"/>
      <c r="DFX23" s="0"/>
      <c r="DFY23" s="0"/>
      <c r="DFZ23" s="0"/>
      <c r="DGA23" s="0"/>
      <c r="DGB23" s="0"/>
      <c r="DGC23" s="0"/>
      <c r="DGD23" s="0"/>
      <c r="DGE23" s="0"/>
      <c r="DGF23" s="0"/>
      <c r="DGG23" s="0"/>
      <c r="DGH23" s="0"/>
      <c r="DGI23" s="0"/>
      <c r="DGJ23" s="0"/>
      <c r="DGK23" s="0"/>
      <c r="DGL23" s="0"/>
      <c r="DGM23" s="0"/>
      <c r="DGN23" s="0"/>
      <c r="DGO23" s="0"/>
      <c r="DGP23" s="0"/>
      <c r="DGQ23" s="0"/>
      <c r="DGR23" s="0"/>
      <c r="DGS23" s="0"/>
      <c r="DGT23" s="0"/>
      <c r="DGU23" s="0"/>
      <c r="DGV23" s="0"/>
      <c r="DGW23" s="0"/>
      <c r="DGX23" s="0"/>
      <c r="DGY23" s="0"/>
      <c r="DGZ23" s="0"/>
      <c r="DHA23" s="0"/>
      <c r="DHB23" s="0"/>
      <c r="DHC23" s="0"/>
      <c r="DHD23" s="0"/>
      <c r="DHE23" s="0"/>
      <c r="DHF23" s="0"/>
      <c r="DHG23" s="0"/>
      <c r="DHH23" s="0"/>
      <c r="DHI23" s="0"/>
      <c r="DHJ23" s="0"/>
      <c r="DHK23" s="0"/>
      <c r="DHL23" s="0"/>
      <c r="DHM23" s="0"/>
      <c r="DHN23" s="0"/>
      <c r="DHO23" s="0"/>
      <c r="DHP23" s="0"/>
      <c r="DHQ23" s="0"/>
      <c r="DHR23" s="0"/>
      <c r="DHS23" s="0"/>
      <c r="DHT23" s="0"/>
      <c r="DHU23" s="0"/>
      <c r="DHV23" s="0"/>
      <c r="DHW23" s="0"/>
      <c r="DHX23" s="0"/>
      <c r="DHY23" s="0"/>
      <c r="DHZ23" s="0"/>
      <c r="DIA23" s="0"/>
      <c r="DIB23" s="0"/>
      <c r="DIC23" s="0"/>
      <c r="DID23" s="0"/>
      <c r="DIE23" s="0"/>
      <c r="DIF23" s="0"/>
      <c r="DIG23" s="0"/>
      <c r="DIH23" s="0"/>
      <c r="DII23" s="0"/>
      <c r="DIJ23" s="0"/>
      <c r="DIK23" s="0"/>
      <c r="DIL23" s="0"/>
      <c r="DIM23" s="0"/>
      <c r="DIN23" s="0"/>
      <c r="DIO23" s="0"/>
      <c r="DIP23" s="0"/>
      <c r="DIQ23" s="0"/>
      <c r="DIR23" s="0"/>
      <c r="DIS23" s="0"/>
      <c r="DIT23" s="0"/>
      <c r="DIU23" s="0"/>
      <c r="DIV23" s="0"/>
      <c r="DIW23" s="0"/>
      <c r="DIX23" s="0"/>
      <c r="DIY23" s="0"/>
      <c r="DIZ23" s="0"/>
      <c r="DJA23" s="0"/>
      <c r="DJB23" s="0"/>
      <c r="DJC23" s="0"/>
      <c r="DJD23" s="0"/>
      <c r="DJE23" s="0"/>
      <c r="DJF23" s="0"/>
      <c r="DJG23" s="0"/>
      <c r="DJH23" s="0"/>
      <c r="DJI23" s="0"/>
      <c r="DJJ23" s="0"/>
      <c r="DJK23" s="0"/>
      <c r="DJL23" s="0"/>
      <c r="DJM23" s="0"/>
      <c r="DJN23" s="0"/>
      <c r="DJO23" s="0"/>
      <c r="DJP23" s="0"/>
      <c r="DJQ23" s="0"/>
      <c r="DJR23" s="0"/>
      <c r="DJS23" s="0"/>
      <c r="DJT23" s="0"/>
      <c r="DJU23" s="0"/>
      <c r="DJV23" s="0"/>
      <c r="DJW23" s="0"/>
      <c r="DJX23" s="0"/>
      <c r="DJY23" s="0"/>
      <c r="DJZ23" s="0"/>
      <c r="DKA23" s="0"/>
      <c r="DKB23" s="0"/>
      <c r="DKC23" s="0"/>
      <c r="DKD23" s="0"/>
      <c r="DKE23" s="0"/>
      <c r="DKF23" s="0"/>
      <c r="DKG23" s="0"/>
      <c r="DKH23" s="0"/>
      <c r="DKI23" s="0"/>
      <c r="DKJ23" s="0"/>
      <c r="DKK23" s="0"/>
      <c r="DKL23" s="0"/>
      <c r="DKM23" s="0"/>
      <c r="DKN23" s="0"/>
      <c r="DKO23" s="0"/>
      <c r="DKP23" s="0"/>
      <c r="DKQ23" s="0"/>
      <c r="DKR23" s="0"/>
      <c r="DKS23" s="0"/>
      <c r="DKT23" s="0"/>
      <c r="DKU23" s="0"/>
      <c r="DKV23" s="0"/>
      <c r="DKW23" s="0"/>
      <c r="DKX23" s="0"/>
      <c r="DKY23" s="0"/>
      <c r="DKZ23" s="0"/>
      <c r="DLA23" s="0"/>
      <c r="DLB23" s="0"/>
      <c r="DLC23" s="0"/>
      <c r="DLD23" s="0"/>
      <c r="DLE23" s="0"/>
      <c r="DLF23" s="0"/>
      <c r="DLG23" s="0"/>
      <c r="DLH23" s="0"/>
      <c r="DLI23" s="0"/>
      <c r="DLJ23" s="0"/>
      <c r="DLK23" s="0"/>
      <c r="DLL23" s="0"/>
      <c r="DLM23" s="0"/>
      <c r="DLN23" s="0"/>
      <c r="DLO23" s="0"/>
      <c r="DLP23" s="0"/>
      <c r="DLQ23" s="0"/>
      <c r="DLR23" s="0"/>
      <c r="DLS23" s="0"/>
      <c r="DLT23" s="0"/>
      <c r="DLU23" s="0"/>
      <c r="DLV23" s="0"/>
      <c r="DLW23" s="0"/>
      <c r="DLX23" s="0"/>
      <c r="DLY23" s="0"/>
      <c r="DLZ23" s="0"/>
      <c r="DMA23" s="0"/>
      <c r="DMB23" s="0"/>
      <c r="DMC23" s="0"/>
      <c r="DMD23" s="0"/>
      <c r="DME23" s="0"/>
      <c r="DMF23" s="0"/>
      <c r="DMG23" s="0"/>
      <c r="DMH23" s="0"/>
      <c r="DMI23" s="0"/>
      <c r="DMJ23" s="0"/>
      <c r="DMK23" s="0"/>
      <c r="DML23" s="0"/>
      <c r="DMM23" s="0"/>
      <c r="DMN23" s="0"/>
      <c r="DMO23" s="0"/>
      <c r="DMP23" s="0"/>
      <c r="DMQ23" s="0"/>
      <c r="DMR23" s="0"/>
      <c r="DMS23" s="0"/>
      <c r="DMT23" s="0"/>
      <c r="DMU23" s="0"/>
      <c r="DMV23" s="0"/>
      <c r="DMW23" s="0"/>
      <c r="DMX23" s="0"/>
      <c r="DMY23" s="0"/>
      <c r="DMZ23" s="0"/>
      <c r="DNA23" s="0"/>
      <c r="DNB23" s="0"/>
      <c r="DNC23" s="0"/>
      <c r="DND23" s="0"/>
      <c r="DNE23" s="0"/>
      <c r="DNF23" s="0"/>
      <c r="DNG23" s="0"/>
      <c r="DNH23" s="0"/>
      <c r="DNI23" s="0"/>
      <c r="DNJ23" s="0"/>
      <c r="DNK23" s="0"/>
      <c r="DNL23" s="0"/>
      <c r="DNM23" s="0"/>
      <c r="DNN23" s="0"/>
      <c r="DNO23" s="0"/>
      <c r="DNP23" s="0"/>
      <c r="DNQ23" s="0"/>
      <c r="DNR23" s="0"/>
      <c r="DNS23" s="0"/>
      <c r="DNT23" s="0"/>
      <c r="DNU23" s="0"/>
      <c r="DNV23" s="0"/>
      <c r="DNW23" s="0"/>
      <c r="DNX23" s="0"/>
      <c r="DNY23" s="0"/>
      <c r="DNZ23" s="0"/>
      <c r="DOA23" s="0"/>
      <c r="DOB23" s="0"/>
      <c r="DOC23" s="0"/>
      <c r="DOD23" s="0"/>
      <c r="DOE23" s="0"/>
      <c r="DOF23" s="0"/>
      <c r="DOG23" s="0"/>
      <c r="DOH23" s="0"/>
      <c r="DOI23" s="0"/>
      <c r="DOJ23" s="0"/>
      <c r="DOK23" s="0"/>
      <c r="DOL23" s="0"/>
      <c r="DOM23" s="0"/>
      <c r="DON23" s="0"/>
      <c r="DOO23" s="0"/>
      <c r="DOP23" s="0"/>
      <c r="DOQ23" s="0"/>
      <c r="DOR23" s="0"/>
      <c r="DOS23" s="0"/>
      <c r="DOT23" s="0"/>
      <c r="DOU23" s="0"/>
      <c r="DOV23" s="0"/>
      <c r="DOW23" s="0"/>
      <c r="DOX23" s="0"/>
      <c r="DOY23" s="0"/>
      <c r="DOZ23" s="0"/>
      <c r="DPA23" s="0"/>
      <c r="DPB23" s="0"/>
      <c r="DPC23" s="0"/>
      <c r="DPD23" s="0"/>
      <c r="DPE23" s="0"/>
      <c r="DPF23" s="0"/>
      <c r="DPG23" s="0"/>
      <c r="DPH23" s="0"/>
      <c r="DPI23" s="0"/>
      <c r="DPJ23" s="0"/>
      <c r="DPK23" s="0"/>
      <c r="DPL23" s="0"/>
      <c r="DPM23" s="0"/>
      <c r="DPN23" s="0"/>
      <c r="DPO23" s="0"/>
      <c r="DPP23" s="0"/>
      <c r="DPQ23" s="0"/>
      <c r="DPR23" s="0"/>
      <c r="DPS23" s="0"/>
      <c r="DPT23" s="0"/>
      <c r="DPU23" s="0"/>
      <c r="DPV23" s="0"/>
      <c r="DPW23" s="0"/>
      <c r="DPX23" s="0"/>
      <c r="DPY23" s="0"/>
      <c r="DPZ23" s="0"/>
      <c r="DQA23" s="0"/>
      <c r="DQB23" s="0"/>
      <c r="DQC23" s="0"/>
      <c r="DQD23" s="0"/>
      <c r="DQE23" s="0"/>
      <c r="DQF23" s="0"/>
      <c r="DQG23" s="0"/>
      <c r="DQH23" s="0"/>
      <c r="DQI23" s="0"/>
      <c r="DQJ23" s="0"/>
      <c r="DQK23" s="0"/>
      <c r="DQL23" s="0"/>
      <c r="DQM23" s="0"/>
      <c r="DQN23" s="0"/>
      <c r="DQO23" s="0"/>
      <c r="DQP23" s="0"/>
      <c r="DQQ23" s="0"/>
      <c r="DQR23" s="0"/>
      <c r="DQS23" s="0"/>
      <c r="DQT23" s="0"/>
      <c r="DQU23" s="0"/>
      <c r="DQV23" s="0"/>
      <c r="DQW23" s="0"/>
      <c r="DQX23" s="0"/>
      <c r="DQY23" s="0"/>
      <c r="DQZ23" s="0"/>
      <c r="DRA23" s="0"/>
      <c r="DRB23" s="0"/>
      <c r="DRC23" s="0"/>
      <c r="DRD23" s="0"/>
      <c r="DRE23" s="0"/>
      <c r="DRF23" s="0"/>
      <c r="DRG23" s="0"/>
      <c r="DRH23" s="0"/>
      <c r="DRI23" s="0"/>
      <c r="DRJ23" s="0"/>
      <c r="DRK23" s="0"/>
      <c r="DRL23" s="0"/>
      <c r="DRM23" s="0"/>
      <c r="DRN23" s="0"/>
      <c r="DRO23" s="0"/>
      <c r="DRP23" s="0"/>
      <c r="DRQ23" s="0"/>
      <c r="DRR23" s="0"/>
      <c r="DRS23" s="0"/>
      <c r="DRT23" s="0"/>
      <c r="DRU23" s="0"/>
      <c r="DRV23" s="0"/>
      <c r="DRW23" s="0"/>
      <c r="DRX23" s="0"/>
      <c r="DRY23" s="0"/>
      <c r="DRZ23" s="0"/>
      <c r="DSA23" s="0"/>
      <c r="DSB23" s="0"/>
      <c r="DSC23" s="0"/>
      <c r="DSD23" s="0"/>
      <c r="DSE23" s="0"/>
      <c r="DSF23" s="0"/>
      <c r="DSG23" s="0"/>
      <c r="DSH23" s="0"/>
      <c r="DSI23" s="0"/>
      <c r="DSJ23" s="0"/>
      <c r="DSK23" s="0"/>
      <c r="DSL23" s="0"/>
      <c r="DSM23" s="0"/>
      <c r="DSN23" s="0"/>
      <c r="DSO23" s="0"/>
      <c r="DSP23" s="0"/>
      <c r="DSQ23" s="0"/>
      <c r="DSR23" s="0"/>
      <c r="DSS23" s="0"/>
      <c r="DST23" s="0"/>
      <c r="DSU23" s="0"/>
      <c r="DSV23" s="0"/>
      <c r="DSW23" s="0"/>
      <c r="DSX23" s="0"/>
      <c r="DSY23" s="0"/>
      <c r="DSZ23" s="0"/>
      <c r="DTA23" s="0"/>
      <c r="DTB23" s="0"/>
      <c r="DTC23" s="0"/>
      <c r="DTD23" s="0"/>
      <c r="DTE23" s="0"/>
      <c r="DTF23" s="0"/>
      <c r="DTG23" s="0"/>
      <c r="DTH23" s="0"/>
      <c r="DTI23" s="0"/>
      <c r="DTJ23" s="0"/>
      <c r="DTK23" s="0"/>
      <c r="DTL23" s="0"/>
      <c r="DTM23" s="0"/>
      <c r="DTN23" s="0"/>
      <c r="DTO23" s="0"/>
      <c r="DTP23" s="0"/>
      <c r="DTQ23" s="0"/>
      <c r="DTR23" s="0"/>
      <c r="DTS23" s="0"/>
      <c r="DTT23" s="0"/>
      <c r="DTU23" s="0"/>
      <c r="DTV23" s="0"/>
      <c r="DTW23" s="0"/>
      <c r="DTX23" s="0"/>
      <c r="DTY23" s="0"/>
      <c r="DTZ23" s="0"/>
      <c r="DUA23" s="0"/>
      <c r="DUB23" s="0"/>
      <c r="DUC23" s="0"/>
      <c r="DUD23" s="0"/>
      <c r="DUE23" s="0"/>
      <c r="DUF23" s="0"/>
      <c r="DUG23" s="0"/>
      <c r="DUH23" s="0"/>
      <c r="DUI23" s="0"/>
      <c r="DUJ23" s="0"/>
      <c r="DUK23" s="0"/>
      <c r="DUL23" s="0"/>
      <c r="DUM23" s="0"/>
      <c r="DUN23" s="0"/>
      <c r="DUO23" s="0"/>
      <c r="DUP23" s="0"/>
      <c r="DUQ23" s="0"/>
      <c r="DUR23" s="0"/>
      <c r="DUS23" s="0"/>
      <c r="DUT23" s="0"/>
      <c r="DUU23" s="0"/>
      <c r="DUV23" s="0"/>
      <c r="DUW23" s="0"/>
      <c r="DUX23" s="0"/>
      <c r="DUY23" s="0"/>
      <c r="DUZ23" s="0"/>
      <c r="DVA23" s="0"/>
      <c r="DVB23" s="0"/>
      <c r="DVC23" s="0"/>
      <c r="DVD23" s="0"/>
      <c r="DVE23" s="0"/>
      <c r="DVF23" s="0"/>
      <c r="DVG23" s="0"/>
      <c r="DVH23" s="0"/>
      <c r="DVI23" s="0"/>
      <c r="DVJ23" s="0"/>
      <c r="DVK23" s="0"/>
      <c r="DVL23" s="0"/>
      <c r="DVM23" s="0"/>
      <c r="DVN23" s="0"/>
      <c r="DVO23" s="0"/>
      <c r="DVP23" s="0"/>
      <c r="DVQ23" s="0"/>
      <c r="DVR23" s="0"/>
      <c r="DVS23" s="0"/>
      <c r="DVT23" s="0"/>
      <c r="DVU23" s="0"/>
      <c r="DVV23" s="0"/>
      <c r="DVW23" s="0"/>
      <c r="DVX23" s="0"/>
      <c r="DVY23" s="0"/>
      <c r="DVZ23" s="0"/>
      <c r="DWA23" s="0"/>
      <c r="DWB23" s="0"/>
      <c r="DWC23" s="0"/>
      <c r="DWD23" s="0"/>
      <c r="DWE23" s="0"/>
      <c r="DWF23" s="0"/>
      <c r="DWG23" s="0"/>
      <c r="DWH23" s="0"/>
      <c r="DWI23" s="0"/>
      <c r="DWJ23" s="0"/>
      <c r="DWK23" s="0"/>
      <c r="DWL23" s="0"/>
      <c r="DWM23" s="0"/>
      <c r="DWN23" s="0"/>
      <c r="DWO23" s="0"/>
      <c r="DWP23" s="0"/>
      <c r="DWQ23" s="0"/>
      <c r="DWR23" s="0"/>
      <c r="DWS23" s="0"/>
      <c r="DWT23" s="0"/>
      <c r="DWU23" s="0"/>
      <c r="DWV23" s="0"/>
      <c r="DWW23" s="0"/>
      <c r="DWX23" s="0"/>
      <c r="DWY23" s="0"/>
      <c r="DWZ23" s="0"/>
      <c r="DXA23" s="0"/>
      <c r="DXB23" s="0"/>
      <c r="DXC23" s="0"/>
      <c r="DXD23" s="0"/>
      <c r="DXE23" s="0"/>
      <c r="DXF23" s="0"/>
      <c r="DXG23" s="0"/>
      <c r="DXH23" s="0"/>
      <c r="DXI23" s="0"/>
      <c r="DXJ23" s="0"/>
      <c r="DXK23" s="0"/>
      <c r="DXL23" s="0"/>
      <c r="DXM23" s="0"/>
      <c r="DXN23" s="0"/>
      <c r="DXO23" s="0"/>
      <c r="DXP23" s="0"/>
      <c r="DXQ23" s="0"/>
      <c r="DXR23" s="0"/>
      <c r="DXS23" s="0"/>
      <c r="DXT23" s="0"/>
      <c r="DXU23" s="0"/>
      <c r="DXV23" s="0"/>
      <c r="DXW23" s="0"/>
      <c r="DXX23" s="0"/>
      <c r="DXY23" s="0"/>
      <c r="DXZ23" s="0"/>
      <c r="DYA23" s="0"/>
      <c r="DYB23" s="0"/>
      <c r="DYC23" s="0"/>
      <c r="DYD23" s="0"/>
      <c r="DYE23" s="0"/>
      <c r="DYF23" s="0"/>
      <c r="DYG23" s="0"/>
      <c r="DYH23" s="0"/>
      <c r="DYI23" s="0"/>
      <c r="DYJ23" s="0"/>
      <c r="DYK23" s="0"/>
      <c r="DYL23" s="0"/>
      <c r="DYM23" s="0"/>
      <c r="DYN23" s="0"/>
      <c r="DYO23" s="0"/>
      <c r="DYP23" s="0"/>
      <c r="DYQ23" s="0"/>
      <c r="DYR23" s="0"/>
      <c r="DYS23" s="0"/>
      <c r="DYT23" s="0"/>
      <c r="DYU23" s="0"/>
      <c r="DYV23" s="0"/>
      <c r="DYW23" s="0"/>
      <c r="DYX23" s="0"/>
      <c r="DYY23" s="0"/>
      <c r="DYZ23" s="0"/>
      <c r="DZA23" s="0"/>
      <c r="DZB23" s="0"/>
      <c r="DZC23" s="0"/>
      <c r="DZD23" s="0"/>
      <c r="DZE23" s="0"/>
      <c r="DZF23" s="0"/>
      <c r="DZG23" s="0"/>
      <c r="DZH23" s="0"/>
      <c r="DZI23" s="0"/>
      <c r="DZJ23" s="0"/>
      <c r="DZK23" s="0"/>
      <c r="DZL23" s="0"/>
      <c r="DZM23" s="0"/>
      <c r="DZN23" s="0"/>
      <c r="DZO23" s="0"/>
      <c r="DZP23" s="0"/>
      <c r="DZQ23" s="0"/>
      <c r="DZR23" s="0"/>
      <c r="DZS23" s="0"/>
      <c r="DZT23" s="0"/>
      <c r="DZU23" s="0"/>
      <c r="DZV23" s="0"/>
      <c r="DZW23" s="0"/>
      <c r="DZX23" s="0"/>
      <c r="DZY23" s="0"/>
      <c r="DZZ23" s="0"/>
      <c r="EAA23" s="0"/>
      <c r="EAB23" s="0"/>
      <c r="EAC23" s="0"/>
      <c r="EAD23" s="0"/>
      <c r="EAE23" s="0"/>
      <c r="EAF23" s="0"/>
      <c r="EAG23" s="0"/>
      <c r="EAH23" s="0"/>
      <c r="EAI23" s="0"/>
      <c r="EAJ23" s="0"/>
      <c r="EAK23" s="0"/>
      <c r="EAL23" s="0"/>
      <c r="EAM23" s="0"/>
      <c r="EAN23" s="0"/>
      <c r="EAO23" s="0"/>
      <c r="EAP23" s="0"/>
      <c r="EAQ23" s="0"/>
      <c r="EAR23" s="0"/>
      <c r="EAS23" s="0"/>
      <c r="EAT23" s="0"/>
      <c r="EAU23" s="0"/>
      <c r="EAV23" s="0"/>
      <c r="EAW23" s="0"/>
      <c r="EAX23" s="0"/>
      <c r="EAY23" s="0"/>
      <c r="EAZ23" s="0"/>
      <c r="EBA23" s="0"/>
      <c r="EBB23" s="0"/>
      <c r="EBC23" s="0"/>
      <c r="EBD23" s="0"/>
      <c r="EBE23" s="0"/>
      <c r="EBF23" s="0"/>
      <c r="EBG23" s="0"/>
      <c r="EBH23" s="0"/>
      <c r="EBI23" s="0"/>
      <c r="EBJ23" s="0"/>
      <c r="EBK23" s="0"/>
      <c r="EBL23" s="0"/>
      <c r="EBM23" s="0"/>
      <c r="EBN23" s="0"/>
      <c r="EBO23" s="0"/>
      <c r="EBP23" s="0"/>
      <c r="EBQ23" s="0"/>
      <c r="EBR23" s="0"/>
      <c r="EBS23" s="0"/>
      <c r="EBT23" s="0"/>
      <c r="EBU23" s="0"/>
      <c r="EBV23" s="0"/>
      <c r="EBW23" s="0"/>
      <c r="EBX23" s="0"/>
      <c r="EBY23" s="0"/>
      <c r="EBZ23" s="0"/>
      <c r="ECA23" s="0"/>
      <c r="ECB23" s="0"/>
      <c r="ECC23" s="0"/>
      <c r="ECD23" s="0"/>
      <c r="ECE23" s="0"/>
      <c r="ECF23" s="0"/>
      <c r="ECG23" s="0"/>
      <c r="ECH23" s="0"/>
      <c r="ECI23" s="0"/>
      <c r="ECJ23" s="0"/>
      <c r="ECK23" s="0"/>
      <c r="ECL23" s="0"/>
      <c r="ECM23" s="0"/>
      <c r="ECN23" s="0"/>
      <c r="ECO23" s="0"/>
      <c r="ECP23" s="0"/>
      <c r="ECQ23" s="0"/>
      <c r="ECR23" s="0"/>
      <c r="ECS23" s="0"/>
      <c r="ECT23" s="0"/>
      <c r="ECU23" s="0"/>
      <c r="ECV23" s="0"/>
      <c r="ECW23" s="0"/>
      <c r="ECX23" s="0"/>
      <c r="ECY23" s="0"/>
      <c r="ECZ23" s="0"/>
      <c r="EDA23" s="0"/>
      <c r="EDB23" s="0"/>
      <c r="EDC23" s="0"/>
      <c r="EDD23" s="0"/>
      <c r="EDE23" s="0"/>
      <c r="EDF23" s="0"/>
      <c r="EDG23" s="0"/>
      <c r="EDH23" s="0"/>
      <c r="EDI23" s="0"/>
      <c r="EDJ23" s="0"/>
      <c r="EDK23" s="0"/>
      <c r="EDL23" s="0"/>
      <c r="EDM23" s="0"/>
      <c r="EDN23" s="0"/>
      <c r="EDO23" s="0"/>
      <c r="EDP23" s="0"/>
      <c r="EDQ23" s="0"/>
      <c r="EDR23" s="0"/>
      <c r="EDS23" s="0"/>
      <c r="EDT23" s="0"/>
      <c r="EDU23" s="0"/>
      <c r="EDV23" s="0"/>
      <c r="EDW23" s="0"/>
      <c r="EDX23" s="0"/>
      <c r="EDY23" s="0"/>
      <c r="EDZ23" s="0"/>
      <c r="EEA23" s="0"/>
      <c r="EEB23" s="0"/>
      <c r="EEC23" s="0"/>
      <c r="EED23" s="0"/>
      <c r="EEE23" s="0"/>
      <c r="EEF23" s="0"/>
      <c r="EEG23" s="0"/>
      <c r="EEH23" s="0"/>
      <c r="EEI23" s="0"/>
      <c r="EEJ23" s="0"/>
      <c r="EEK23" s="0"/>
      <c r="EEL23" s="0"/>
      <c r="EEM23" s="0"/>
      <c r="EEN23" s="0"/>
      <c r="EEO23" s="0"/>
      <c r="EEP23" s="0"/>
      <c r="EEQ23" s="0"/>
      <c r="EER23" s="0"/>
      <c r="EES23" s="0"/>
      <c r="EET23" s="0"/>
      <c r="EEU23" s="0"/>
      <c r="EEV23" s="0"/>
      <c r="EEW23" s="0"/>
      <c r="EEX23" s="0"/>
      <c r="EEY23" s="0"/>
      <c r="EEZ23" s="0"/>
      <c r="EFA23" s="0"/>
      <c r="EFB23" s="0"/>
      <c r="EFC23" s="0"/>
      <c r="EFD23" s="0"/>
      <c r="EFE23" s="0"/>
      <c r="EFF23" s="0"/>
      <c r="EFG23" s="0"/>
      <c r="EFH23" s="0"/>
      <c r="EFI23" s="0"/>
      <c r="EFJ23" s="0"/>
      <c r="EFK23" s="0"/>
      <c r="EFL23" s="0"/>
      <c r="EFM23" s="0"/>
      <c r="EFN23" s="0"/>
      <c r="EFO23" s="0"/>
      <c r="EFP23" s="0"/>
      <c r="EFQ23" s="0"/>
      <c r="EFR23" s="0"/>
      <c r="EFS23" s="0"/>
      <c r="EFT23" s="0"/>
      <c r="EFU23" s="0"/>
      <c r="EFV23" s="0"/>
      <c r="EFW23" s="0"/>
      <c r="EFX23" s="0"/>
      <c r="EFY23" s="0"/>
      <c r="EFZ23" s="0"/>
      <c r="EGA23" s="0"/>
      <c r="EGB23" s="0"/>
      <c r="EGC23" s="0"/>
      <c r="EGD23" s="0"/>
      <c r="EGE23" s="0"/>
      <c r="EGF23" s="0"/>
      <c r="EGG23" s="0"/>
      <c r="EGH23" s="0"/>
      <c r="EGI23" s="0"/>
      <c r="EGJ23" s="0"/>
      <c r="EGK23" s="0"/>
      <c r="EGL23" s="0"/>
      <c r="EGM23" s="0"/>
      <c r="EGN23" s="0"/>
      <c r="EGO23" s="0"/>
      <c r="EGP23" s="0"/>
      <c r="EGQ23" s="0"/>
      <c r="EGR23" s="0"/>
      <c r="EGS23" s="0"/>
      <c r="EGT23" s="0"/>
      <c r="EGU23" s="0"/>
      <c r="EGV23" s="0"/>
      <c r="EGW23" s="0"/>
      <c r="EGX23" s="0"/>
      <c r="EGY23" s="0"/>
      <c r="EGZ23" s="0"/>
      <c r="EHA23" s="0"/>
      <c r="EHB23" s="0"/>
      <c r="EHC23" s="0"/>
      <c r="EHD23" s="0"/>
      <c r="EHE23" s="0"/>
      <c r="EHF23" s="0"/>
      <c r="EHG23" s="0"/>
      <c r="EHH23" s="0"/>
      <c r="EHI23" s="0"/>
      <c r="EHJ23" s="0"/>
      <c r="EHK23" s="0"/>
      <c r="EHL23" s="0"/>
      <c r="EHM23" s="0"/>
      <c r="EHN23" s="0"/>
      <c r="EHO23" s="0"/>
      <c r="EHP23" s="0"/>
      <c r="EHQ23" s="0"/>
      <c r="EHR23" s="0"/>
      <c r="EHS23" s="0"/>
      <c r="EHT23" s="0"/>
      <c r="EHU23" s="0"/>
      <c r="EHV23" s="0"/>
      <c r="EHW23" s="0"/>
      <c r="EHX23" s="0"/>
      <c r="EHY23" s="0"/>
      <c r="EHZ23" s="0"/>
      <c r="EIA23" s="0"/>
      <c r="EIB23" s="0"/>
      <c r="EIC23" s="0"/>
      <c r="EID23" s="0"/>
      <c r="EIE23" s="0"/>
      <c r="EIF23" s="0"/>
      <c r="EIG23" s="0"/>
      <c r="EIH23" s="0"/>
      <c r="EII23" s="0"/>
      <c r="EIJ23" s="0"/>
      <c r="EIK23" s="0"/>
      <c r="EIL23" s="0"/>
      <c r="EIM23" s="0"/>
      <c r="EIN23" s="0"/>
      <c r="EIO23" s="0"/>
      <c r="EIP23" s="0"/>
      <c r="EIQ23" s="0"/>
      <c r="EIR23" s="0"/>
      <c r="EIS23" s="0"/>
      <c r="EIT23" s="0"/>
      <c r="EIU23" s="0"/>
      <c r="EIV23" s="0"/>
      <c r="EIW23" s="0"/>
      <c r="EIX23" s="0"/>
      <c r="EIY23" s="0"/>
      <c r="EIZ23" s="0"/>
      <c r="EJA23" s="0"/>
      <c r="EJB23" s="0"/>
      <c r="EJC23" s="0"/>
      <c r="EJD23" s="0"/>
      <c r="EJE23" s="0"/>
      <c r="EJF23" s="0"/>
      <c r="EJG23" s="0"/>
      <c r="EJH23" s="0"/>
      <c r="EJI23" s="0"/>
      <c r="EJJ23" s="0"/>
      <c r="EJK23" s="0"/>
      <c r="EJL23" s="0"/>
      <c r="EJM23" s="0"/>
      <c r="EJN23" s="0"/>
      <c r="EJO23" s="0"/>
      <c r="EJP23" s="0"/>
      <c r="EJQ23" s="0"/>
      <c r="EJR23" s="0"/>
      <c r="EJS23" s="0"/>
      <c r="EJT23" s="0"/>
      <c r="EJU23" s="0"/>
      <c r="EJV23" s="0"/>
      <c r="EJW23" s="0"/>
      <c r="EJX23" s="0"/>
      <c r="EJY23" s="0"/>
      <c r="EJZ23" s="0"/>
      <c r="EKA23" s="0"/>
      <c r="EKB23" s="0"/>
      <c r="EKC23" s="0"/>
      <c r="EKD23" s="0"/>
      <c r="EKE23" s="0"/>
      <c r="EKF23" s="0"/>
      <c r="EKG23" s="0"/>
      <c r="EKH23" s="0"/>
      <c r="EKI23" s="0"/>
      <c r="EKJ23" s="0"/>
      <c r="EKK23" s="0"/>
      <c r="EKL23" s="0"/>
      <c r="EKM23" s="0"/>
      <c r="EKN23" s="0"/>
      <c r="EKO23" s="0"/>
      <c r="EKP23" s="0"/>
      <c r="EKQ23" s="0"/>
      <c r="EKR23" s="0"/>
      <c r="EKS23" s="0"/>
      <c r="EKT23" s="0"/>
      <c r="EKU23" s="0"/>
      <c r="EKV23" s="0"/>
      <c r="EKW23" s="0"/>
      <c r="EKX23" s="0"/>
      <c r="EKY23" s="0"/>
      <c r="EKZ23" s="0"/>
      <c r="ELA23" s="0"/>
      <c r="ELB23" s="0"/>
      <c r="ELC23" s="0"/>
      <c r="ELD23" s="0"/>
      <c r="ELE23" s="0"/>
      <c r="ELF23" s="0"/>
      <c r="ELG23" s="0"/>
      <c r="ELH23" s="0"/>
      <c r="ELI23" s="0"/>
      <c r="ELJ23" s="0"/>
      <c r="ELK23" s="0"/>
      <c r="ELL23" s="0"/>
      <c r="ELM23" s="0"/>
      <c r="ELN23" s="0"/>
      <c r="ELO23" s="0"/>
      <c r="ELP23" s="0"/>
      <c r="ELQ23" s="0"/>
      <c r="ELR23" s="0"/>
      <c r="ELS23" s="0"/>
      <c r="ELT23" s="0"/>
      <c r="ELU23" s="0"/>
      <c r="ELV23" s="0"/>
      <c r="ELW23" s="0"/>
      <c r="ELX23" s="0"/>
      <c r="ELY23" s="0"/>
      <c r="ELZ23" s="0"/>
      <c r="EMA23" s="0"/>
      <c r="EMB23" s="0"/>
      <c r="EMC23" s="0"/>
      <c r="EMD23" s="0"/>
      <c r="EME23" s="0"/>
      <c r="EMF23" s="0"/>
      <c r="EMG23" s="0"/>
      <c r="EMH23" s="0"/>
      <c r="EMI23" s="0"/>
      <c r="EMJ23" s="0"/>
      <c r="EMK23" s="0"/>
      <c r="EML23" s="0"/>
      <c r="EMM23" s="0"/>
      <c r="EMN23" s="0"/>
      <c r="EMO23" s="0"/>
      <c r="EMP23" s="0"/>
      <c r="EMQ23" s="0"/>
      <c r="EMR23" s="0"/>
      <c r="EMS23" s="0"/>
      <c r="EMT23" s="0"/>
      <c r="EMU23" s="0"/>
      <c r="EMV23" s="0"/>
      <c r="EMW23" s="0"/>
      <c r="EMX23" s="0"/>
      <c r="EMY23" s="0"/>
      <c r="EMZ23" s="0"/>
      <c r="ENA23" s="0"/>
      <c r="ENB23" s="0"/>
      <c r="ENC23" s="0"/>
      <c r="END23" s="0"/>
      <c r="ENE23" s="0"/>
      <c r="ENF23" s="0"/>
      <c r="ENG23" s="0"/>
      <c r="ENH23" s="0"/>
      <c r="ENI23" s="0"/>
      <c r="ENJ23" s="0"/>
      <c r="ENK23" s="0"/>
      <c r="ENL23" s="0"/>
      <c r="ENM23" s="0"/>
      <c r="ENN23" s="0"/>
      <c r="ENO23" s="0"/>
      <c r="ENP23" s="0"/>
      <c r="ENQ23" s="0"/>
      <c r="ENR23" s="0"/>
      <c r="ENS23" s="0"/>
      <c r="ENT23" s="0"/>
      <c r="ENU23" s="0"/>
      <c r="ENV23" s="0"/>
      <c r="ENW23" s="0"/>
      <c r="ENX23" s="0"/>
      <c r="ENY23" s="0"/>
      <c r="ENZ23" s="0"/>
      <c r="EOA23" s="0"/>
      <c r="EOB23" s="0"/>
      <c r="EOC23" s="0"/>
      <c r="EOD23" s="0"/>
      <c r="EOE23" s="0"/>
      <c r="EOF23" s="0"/>
      <c r="EOG23" s="0"/>
      <c r="EOH23" s="0"/>
      <c r="EOI23" s="0"/>
      <c r="EOJ23" s="0"/>
      <c r="EOK23" s="0"/>
      <c r="EOL23" s="0"/>
      <c r="EOM23" s="0"/>
      <c r="EON23" s="0"/>
      <c r="EOO23" s="0"/>
      <c r="EOP23" s="0"/>
      <c r="EOQ23" s="0"/>
      <c r="EOR23" s="0"/>
      <c r="EOS23" s="0"/>
      <c r="EOT23" s="0"/>
      <c r="EOU23" s="0"/>
      <c r="EOV23" s="0"/>
      <c r="EOW23" s="0"/>
      <c r="EOX23" s="0"/>
      <c r="EOY23" s="0"/>
      <c r="EOZ23" s="0"/>
      <c r="EPA23" s="0"/>
      <c r="EPB23" s="0"/>
      <c r="EPC23" s="0"/>
      <c r="EPD23" s="0"/>
      <c r="EPE23" s="0"/>
      <c r="EPF23" s="0"/>
      <c r="EPG23" s="0"/>
      <c r="EPH23" s="0"/>
      <c r="EPI23" s="0"/>
      <c r="EPJ23" s="0"/>
      <c r="EPK23" s="0"/>
      <c r="EPL23" s="0"/>
      <c r="EPM23" s="0"/>
      <c r="EPN23" s="0"/>
      <c r="EPO23" s="0"/>
      <c r="EPP23" s="0"/>
      <c r="EPQ23" s="0"/>
      <c r="EPR23" s="0"/>
      <c r="EPS23" s="0"/>
      <c r="EPT23" s="0"/>
      <c r="EPU23" s="0"/>
      <c r="EPV23" s="0"/>
      <c r="EPW23" s="0"/>
      <c r="EPX23" s="0"/>
      <c r="EPY23" s="0"/>
      <c r="EPZ23" s="0"/>
      <c r="EQA23" s="0"/>
      <c r="EQB23" s="0"/>
      <c r="EQC23" s="0"/>
      <c r="EQD23" s="0"/>
      <c r="EQE23" s="0"/>
      <c r="EQF23" s="0"/>
      <c r="EQG23" s="0"/>
      <c r="EQH23" s="0"/>
      <c r="EQI23" s="0"/>
      <c r="EQJ23" s="0"/>
      <c r="EQK23" s="0"/>
      <c r="EQL23" s="0"/>
      <c r="EQM23" s="0"/>
      <c r="EQN23" s="0"/>
      <c r="EQO23" s="0"/>
      <c r="EQP23" s="0"/>
      <c r="EQQ23" s="0"/>
      <c r="EQR23" s="0"/>
      <c r="EQS23" s="0"/>
      <c r="EQT23" s="0"/>
      <c r="EQU23" s="0"/>
      <c r="EQV23" s="0"/>
      <c r="EQW23" s="0"/>
      <c r="EQX23" s="0"/>
      <c r="EQY23" s="0"/>
      <c r="EQZ23" s="0"/>
      <c r="ERA23" s="0"/>
      <c r="ERB23" s="0"/>
      <c r="ERC23" s="0"/>
      <c r="ERD23" s="0"/>
      <c r="ERE23" s="0"/>
      <c r="ERF23" s="0"/>
      <c r="ERG23" s="0"/>
      <c r="ERH23" s="0"/>
      <c r="ERI23" s="0"/>
      <c r="ERJ23" s="0"/>
      <c r="ERK23" s="0"/>
      <c r="ERL23" s="0"/>
      <c r="ERM23" s="0"/>
      <c r="ERN23" s="0"/>
      <c r="ERO23" s="0"/>
      <c r="ERP23" s="0"/>
      <c r="ERQ23" s="0"/>
      <c r="ERR23" s="0"/>
      <c r="ERS23" s="0"/>
      <c r="ERT23" s="0"/>
      <c r="ERU23" s="0"/>
      <c r="ERV23" s="0"/>
      <c r="ERW23" s="0"/>
      <c r="ERX23" s="0"/>
      <c r="ERY23" s="0"/>
      <c r="ERZ23" s="0"/>
      <c r="ESA23" s="0"/>
      <c r="ESB23" s="0"/>
      <c r="ESC23" s="0"/>
      <c r="ESD23" s="0"/>
      <c r="ESE23" s="0"/>
      <c r="ESF23" s="0"/>
      <c r="ESG23" s="0"/>
      <c r="ESH23" s="0"/>
      <c r="ESI23" s="0"/>
      <c r="ESJ23" s="0"/>
      <c r="ESK23" s="0"/>
      <c r="ESL23" s="0"/>
      <c r="ESM23" s="0"/>
      <c r="ESN23" s="0"/>
      <c r="ESO23" s="0"/>
      <c r="ESP23" s="0"/>
      <c r="ESQ23" s="0"/>
      <c r="ESR23" s="0"/>
      <c r="ESS23" s="0"/>
      <c r="EST23" s="0"/>
      <c r="ESU23" s="0"/>
      <c r="ESV23" s="0"/>
      <c r="ESW23" s="0"/>
      <c r="ESX23" s="0"/>
      <c r="ESY23" s="0"/>
      <c r="ESZ23" s="0"/>
      <c r="ETA23" s="0"/>
      <c r="ETB23" s="0"/>
      <c r="ETC23" s="0"/>
      <c r="ETD23" s="0"/>
      <c r="ETE23" s="0"/>
      <c r="ETF23" s="0"/>
      <c r="ETG23" s="0"/>
      <c r="ETH23" s="0"/>
      <c r="ETI23" s="0"/>
      <c r="ETJ23" s="0"/>
      <c r="ETK23" s="0"/>
      <c r="ETL23" s="0"/>
      <c r="ETM23" s="0"/>
      <c r="ETN23" s="0"/>
      <c r="ETO23" s="0"/>
      <c r="ETP23" s="0"/>
      <c r="ETQ23" s="0"/>
      <c r="ETR23" s="0"/>
      <c r="ETS23" s="0"/>
      <c r="ETT23" s="0"/>
      <c r="ETU23" s="0"/>
      <c r="ETV23" s="0"/>
      <c r="ETW23" s="0"/>
      <c r="ETX23" s="0"/>
      <c r="ETY23" s="0"/>
      <c r="ETZ23" s="0"/>
      <c r="EUA23" s="0"/>
      <c r="EUB23" s="0"/>
      <c r="EUC23" s="0"/>
      <c r="EUD23" s="0"/>
      <c r="EUE23" s="0"/>
      <c r="EUF23" s="0"/>
      <c r="EUG23" s="0"/>
      <c r="EUH23" s="0"/>
      <c r="EUI23" s="0"/>
      <c r="EUJ23" s="0"/>
      <c r="EUK23" s="0"/>
      <c r="EUL23" s="0"/>
      <c r="EUM23" s="0"/>
      <c r="EUN23" s="0"/>
      <c r="EUO23" s="0"/>
      <c r="EUP23" s="0"/>
      <c r="EUQ23" s="0"/>
      <c r="EUR23" s="0"/>
      <c r="EUS23" s="0"/>
      <c r="EUT23" s="0"/>
      <c r="EUU23" s="0"/>
      <c r="EUV23" s="0"/>
      <c r="EUW23" s="0"/>
      <c r="EUX23" s="0"/>
      <c r="EUY23" s="0"/>
      <c r="EUZ23" s="0"/>
      <c r="EVA23" s="0"/>
      <c r="EVB23" s="0"/>
      <c r="EVC23" s="0"/>
      <c r="EVD23" s="0"/>
      <c r="EVE23" s="0"/>
      <c r="EVF23" s="0"/>
      <c r="EVG23" s="0"/>
      <c r="EVH23" s="0"/>
      <c r="EVI23" s="0"/>
      <c r="EVJ23" s="0"/>
      <c r="EVK23" s="0"/>
      <c r="EVL23" s="0"/>
      <c r="EVM23" s="0"/>
      <c r="EVN23" s="0"/>
      <c r="EVO23" s="0"/>
      <c r="EVP23" s="0"/>
      <c r="EVQ23" s="0"/>
      <c r="EVR23" s="0"/>
      <c r="EVS23" s="0"/>
      <c r="EVT23" s="0"/>
      <c r="EVU23" s="0"/>
      <c r="EVV23" s="0"/>
      <c r="EVW23" s="0"/>
      <c r="EVX23" s="0"/>
      <c r="EVY23" s="0"/>
      <c r="EVZ23" s="0"/>
      <c r="EWA23" s="0"/>
      <c r="EWB23" s="0"/>
      <c r="EWC23" s="0"/>
      <c r="EWD23" s="0"/>
      <c r="EWE23" s="0"/>
      <c r="EWF23" s="0"/>
      <c r="EWG23" s="0"/>
      <c r="EWH23" s="0"/>
      <c r="EWI23" s="0"/>
      <c r="EWJ23" s="0"/>
      <c r="EWK23" s="0"/>
      <c r="EWL23" s="0"/>
      <c r="EWM23" s="0"/>
      <c r="EWN23" s="0"/>
      <c r="EWO23" s="0"/>
      <c r="EWP23" s="0"/>
      <c r="EWQ23" s="0"/>
      <c r="EWR23" s="0"/>
      <c r="EWS23" s="0"/>
      <c r="EWT23" s="0"/>
      <c r="EWU23" s="0"/>
      <c r="EWV23" s="0"/>
      <c r="EWW23" s="0"/>
      <c r="EWX23" s="0"/>
      <c r="EWY23" s="0"/>
      <c r="EWZ23" s="0"/>
      <c r="EXA23" s="0"/>
      <c r="EXB23" s="0"/>
      <c r="EXC23" s="0"/>
      <c r="EXD23" s="0"/>
      <c r="EXE23" s="0"/>
      <c r="EXF23" s="0"/>
      <c r="EXG23" s="0"/>
      <c r="EXH23" s="0"/>
      <c r="EXI23" s="0"/>
      <c r="EXJ23" s="0"/>
      <c r="EXK23" s="0"/>
      <c r="EXL23" s="0"/>
      <c r="EXM23" s="0"/>
      <c r="EXN23" s="0"/>
      <c r="EXO23" s="0"/>
      <c r="EXP23" s="0"/>
      <c r="EXQ23" s="0"/>
      <c r="EXR23" s="0"/>
      <c r="EXS23" s="0"/>
      <c r="EXT23" s="0"/>
      <c r="EXU23" s="0"/>
      <c r="EXV23" s="0"/>
      <c r="EXW23" s="0"/>
      <c r="EXX23" s="0"/>
      <c r="EXY23" s="0"/>
      <c r="EXZ23" s="0"/>
      <c r="EYA23" s="0"/>
      <c r="EYB23" s="0"/>
      <c r="EYC23" s="0"/>
      <c r="EYD23" s="0"/>
      <c r="EYE23" s="0"/>
      <c r="EYF23" s="0"/>
      <c r="EYG23" s="0"/>
      <c r="EYH23" s="0"/>
      <c r="EYI23" s="0"/>
      <c r="EYJ23" s="0"/>
      <c r="EYK23" s="0"/>
      <c r="EYL23" s="0"/>
      <c r="EYM23" s="0"/>
      <c r="EYN23" s="0"/>
      <c r="EYO23" s="0"/>
      <c r="EYP23" s="0"/>
      <c r="EYQ23" s="0"/>
      <c r="EYR23" s="0"/>
      <c r="EYS23" s="0"/>
      <c r="EYT23" s="0"/>
      <c r="EYU23" s="0"/>
      <c r="EYV23" s="0"/>
      <c r="EYW23" s="0"/>
      <c r="EYX23" s="0"/>
      <c r="EYY23" s="0"/>
      <c r="EYZ23" s="0"/>
      <c r="EZA23" s="0"/>
      <c r="EZB23" s="0"/>
      <c r="EZC23" s="0"/>
      <c r="EZD23" s="0"/>
      <c r="EZE23" s="0"/>
      <c r="EZF23" s="0"/>
      <c r="EZG23" s="0"/>
      <c r="EZH23" s="0"/>
      <c r="EZI23" s="0"/>
      <c r="EZJ23" s="0"/>
      <c r="EZK23" s="0"/>
      <c r="EZL23" s="0"/>
      <c r="EZM23" s="0"/>
      <c r="EZN23" s="0"/>
      <c r="EZO23" s="0"/>
      <c r="EZP23" s="0"/>
      <c r="EZQ23" s="0"/>
      <c r="EZR23" s="0"/>
      <c r="EZS23" s="0"/>
      <c r="EZT23" s="0"/>
      <c r="EZU23" s="0"/>
      <c r="EZV23" s="0"/>
      <c r="EZW23" s="0"/>
      <c r="EZX23" s="0"/>
      <c r="EZY23" s="0"/>
      <c r="EZZ23" s="0"/>
      <c r="FAA23" s="0"/>
      <c r="FAB23" s="0"/>
      <c r="FAC23" s="0"/>
      <c r="FAD23" s="0"/>
      <c r="FAE23" s="0"/>
      <c r="FAF23" s="0"/>
      <c r="FAG23" s="0"/>
      <c r="FAH23" s="0"/>
      <c r="FAI23" s="0"/>
      <c r="FAJ23" s="0"/>
      <c r="FAK23" s="0"/>
      <c r="FAL23" s="0"/>
      <c r="FAM23" s="0"/>
      <c r="FAN23" s="0"/>
      <c r="FAO23" s="0"/>
      <c r="FAP23" s="0"/>
      <c r="FAQ23" s="0"/>
      <c r="FAR23" s="0"/>
      <c r="FAS23" s="0"/>
      <c r="FAT23" s="0"/>
      <c r="FAU23" s="0"/>
      <c r="FAV23" s="0"/>
      <c r="FAW23" s="0"/>
      <c r="FAX23" s="0"/>
      <c r="FAY23" s="0"/>
      <c r="FAZ23" s="0"/>
      <c r="FBA23" s="0"/>
      <c r="FBB23" s="0"/>
      <c r="FBC23" s="0"/>
      <c r="FBD23" s="0"/>
      <c r="FBE23" s="0"/>
      <c r="FBF23" s="0"/>
      <c r="FBG23" s="0"/>
      <c r="FBH23" s="0"/>
      <c r="FBI23" s="0"/>
      <c r="FBJ23" s="0"/>
      <c r="FBK23" s="0"/>
      <c r="FBL23" s="0"/>
      <c r="FBM23" s="0"/>
      <c r="FBN23" s="0"/>
      <c r="FBO23" s="0"/>
      <c r="FBP23" s="0"/>
      <c r="FBQ23" s="0"/>
      <c r="FBR23" s="0"/>
      <c r="FBS23" s="0"/>
      <c r="FBT23" s="0"/>
      <c r="FBU23" s="0"/>
      <c r="FBV23" s="0"/>
      <c r="FBW23" s="0"/>
      <c r="FBX23" s="0"/>
      <c r="FBY23" s="0"/>
      <c r="FBZ23" s="0"/>
      <c r="FCA23" s="0"/>
      <c r="FCB23" s="0"/>
      <c r="FCC23" s="0"/>
      <c r="FCD23" s="0"/>
      <c r="FCE23" s="0"/>
      <c r="FCF23" s="0"/>
      <c r="FCG23" s="0"/>
      <c r="FCH23" s="0"/>
      <c r="FCI23" s="0"/>
      <c r="FCJ23" s="0"/>
      <c r="FCK23" s="0"/>
      <c r="FCL23" s="0"/>
      <c r="FCM23" s="0"/>
      <c r="FCN23" s="0"/>
      <c r="FCO23" s="0"/>
      <c r="FCP23" s="0"/>
      <c r="FCQ23" s="0"/>
      <c r="FCR23" s="0"/>
      <c r="FCS23" s="0"/>
      <c r="FCT23" s="0"/>
      <c r="FCU23" s="0"/>
      <c r="FCV23" s="0"/>
      <c r="FCW23" s="0"/>
      <c r="FCX23" s="0"/>
      <c r="FCY23" s="0"/>
      <c r="FCZ23" s="0"/>
      <c r="FDA23" s="0"/>
      <c r="FDB23" s="0"/>
      <c r="FDC23" s="0"/>
      <c r="FDD23" s="0"/>
      <c r="FDE23" s="0"/>
      <c r="FDF23" s="0"/>
      <c r="FDG23" s="0"/>
      <c r="FDH23" s="0"/>
      <c r="FDI23" s="0"/>
      <c r="FDJ23" s="0"/>
      <c r="FDK23" s="0"/>
      <c r="FDL23" s="0"/>
      <c r="FDM23" s="0"/>
      <c r="FDN23" s="0"/>
      <c r="FDO23" s="0"/>
      <c r="FDP23" s="0"/>
      <c r="FDQ23" s="0"/>
      <c r="FDR23" s="0"/>
      <c r="FDS23" s="0"/>
      <c r="FDT23" s="0"/>
      <c r="FDU23" s="0"/>
      <c r="FDV23" s="0"/>
      <c r="FDW23" s="0"/>
      <c r="FDX23" s="0"/>
      <c r="FDY23" s="0"/>
      <c r="FDZ23" s="0"/>
      <c r="FEA23" s="0"/>
      <c r="FEB23" s="0"/>
      <c r="FEC23" s="0"/>
      <c r="FED23" s="0"/>
      <c r="FEE23" s="0"/>
      <c r="FEF23" s="0"/>
      <c r="FEG23" s="0"/>
      <c r="FEH23" s="0"/>
      <c r="FEI23" s="0"/>
      <c r="FEJ23" s="0"/>
      <c r="FEK23" s="0"/>
      <c r="FEL23" s="0"/>
      <c r="FEM23" s="0"/>
      <c r="FEN23" s="0"/>
      <c r="FEO23" s="0"/>
      <c r="FEP23" s="0"/>
      <c r="FEQ23" s="0"/>
      <c r="FER23" s="0"/>
      <c r="FES23" s="0"/>
      <c r="FET23" s="0"/>
      <c r="FEU23" s="0"/>
      <c r="FEV23" s="0"/>
      <c r="FEW23" s="0"/>
      <c r="FEX23" s="0"/>
      <c r="FEY23" s="0"/>
      <c r="FEZ23" s="0"/>
      <c r="FFA23" s="0"/>
      <c r="FFB23" s="0"/>
      <c r="FFC23" s="0"/>
      <c r="FFD23" s="0"/>
      <c r="FFE23" s="0"/>
      <c r="FFF23" s="0"/>
      <c r="FFG23" s="0"/>
      <c r="FFH23" s="0"/>
      <c r="FFI23" s="0"/>
      <c r="FFJ23" s="0"/>
      <c r="FFK23" s="0"/>
      <c r="FFL23" s="0"/>
      <c r="FFM23" s="0"/>
      <c r="FFN23" s="0"/>
      <c r="FFO23" s="0"/>
      <c r="FFP23" s="0"/>
      <c r="FFQ23" s="0"/>
      <c r="FFR23" s="0"/>
      <c r="FFS23" s="0"/>
      <c r="FFT23" s="0"/>
      <c r="FFU23" s="0"/>
      <c r="FFV23" s="0"/>
      <c r="FFW23" s="0"/>
      <c r="FFX23" s="0"/>
      <c r="FFY23" s="0"/>
      <c r="FFZ23" s="0"/>
      <c r="FGA23" s="0"/>
      <c r="FGB23" s="0"/>
      <c r="FGC23" s="0"/>
      <c r="FGD23" s="0"/>
      <c r="FGE23" s="0"/>
      <c r="FGF23" s="0"/>
      <c r="FGG23" s="0"/>
      <c r="FGH23" s="0"/>
      <c r="FGI23" s="0"/>
      <c r="FGJ23" s="0"/>
      <c r="FGK23" s="0"/>
      <c r="FGL23" s="0"/>
      <c r="FGM23" s="0"/>
      <c r="FGN23" s="0"/>
      <c r="FGO23" s="0"/>
      <c r="FGP23" s="0"/>
      <c r="FGQ23" s="0"/>
      <c r="FGR23" s="0"/>
      <c r="FGS23" s="0"/>
      <c r="FGT23" s="0"/>
      <c r="FGU23" s="0"/>
      <c r="FGV23" s="0"/>
      <c r="FGW23" s="0"/>
      <c r="FGX23" s="0"/>
      <c r="FGY23" s="0"/>
      <c r="FGZ23" s="0"/>
      <c r="FHA23" s="0"/>
      <c r="FHB23" s="0"/>
      <c r="FHC23" s="0"/>
      <c r="FHD23" s="0"/>
      <c r="FHE23" s="0"/>
      <c r="FHF23" s="0"/>
      <c r="FHG23" s="0"/>
      <c r="FHH23" s="0"/>
      <c r="FHI23" s="0"/>
      <c r="FHJ23" s="0"/>
      <c r="FHK23" s="0"/>
      <c r="FHL23" s="0"/>
      <c r="FHM23" s="0"/>
      <c r="FHN23" s="0"/>
      <c r="FHO23" s="0"/>
      <c r="FHP23" s="0"/>
      <c r="FHQ23" s="0"/>
      <c r="FHR23" s="0"/>
      <c r="FHS23" s="0"/>
      <c r="FHT23" s="0"/>
      <c r="FHU23" s="0"/>
      <c r="FHV23" s="0"/>
      <c r="FHW23" s="0"/>
      <c r="FHX23" s="0"/>
      <c r="FHY23" s="0"/>
      <c r="FHZ23" s="0"/>
      <c r="FIA23" s="0"/>
      <c r="FIB23" s="0"/>
      <c r="FIC23" s="0"/>
      <c r="FID23" s="0"/>
      <c r="FIE23" s="0"/>
      <c r="FIF23" s="0"/>
      <c r="FIG23" s="0"/>
      <c r="FIH23" s="0"/>
      <c r="FII23" s="0"/>
      <c r="FIJ23" s="0"/>
      <c r="FIK23" s="0"/>
      <c r="FIL23" s="0"/>
      <c r="FIM23" s="0"/>
      <c r="FIN23" s="0"/>
      <c r="FIO23" s="0"/>
      <c r="FIP23" s="0"/>
      <c r="FIQ23" s="0"/>
      <c r="FIR23" s="0"/>
      <c r="FIS23" s="0"/>
      <c r="FIT23" s="0"/>
      <c r="FIU23" s="0"/>
      <c r="FIV23" s="0"/>
      <c r="FIW23" s="0"/>
      <c r="FIX23" s="0"/>
      <c r="FIY23" s="0"/>
      <c r="FIZ23" s="0"/>
      <c r="FJA23" s="0"/>
      <c r="FJB23" s="0"/>
      <c r="FJC23" s="0"/>
      <c r="FJD23" s="0"/>
      <c r="FJE23" s="0"/>
      <c r="FJF23" s="0"/>
      <c r="FJG23" s="0"/>
      <c r="FJH23" s="0"/>
      <c r="FJI23" s="0"/>
      <c r="FJJ23" s="0"/>
      <c r="FJK23" s="0"/>
      <c r="FJL23" s="0"/>
      <c r="FJM23" s="0"/>
      <c r="FJN23" s="0"/>
      <c r="FJO23" s="0"/>
      <c r="FJP23" s="0"/>
      <c r="FJQ23" s="0"/>
      <c r="FJR23" s="0"/>
      <c r="FJS23" s="0"/>
      <c r="FJT23" s="0"/>
      <c r="FJU23" s="0"/>
      <c r="FJV23" s="0"/>
      <c r="FJW23" s="0"/>
      <c r="FJX23" s="0"/>
      <c r="FJY23" s="0"/>
      <c r="FJZ23" s="0"/>
      <c r="FKA23" s="0"/>
      <c r="FKB23" s="0"/>
      <c r="FKC23" s="0"/>
      <c r="FKD23" s="0"/>
      <c r="FKE23" s="0"/>
      <c r="FKF23" s="0"/>
      <c r="FKG23" s="0"/>
      <c r="FKH23" s="0"/>
      <c r="FKI23" s="0"/>
      <c r="FKJ23" s="0"/>
      <c r="FKK23" s="0"/>
      <c r="FKL23" s="0"/>
      <c r="FKM23" s="0"/>
      <c r="FKN23" s="0"/>
      <c r="FKO23" s="0"/>
      <c r="FKP23" s="0"/>
      <c r="FKQ23" s="0"/>
      <c r="FKR23" s="0"/>
      <c r="FKS23" s="0"/>
      <c r="FKT23" s="0"/>
      <c r="FKU23" s="0"/>
      <c r="FKV23" s="0"/>
      <c r="FKW23" s="0"/>
      <c r="FKX23" s="0"/>
      <c r="FKY23" s="0"/>
      <c r="FKZ23" s="0"/>
      <c r="FLA23" s="0"/>
      <c r="FLB23" s="0"/>
      <c r="FLC23" s="0"/>
      <c r="FLD23" s="0"/>
      <c r="FLE23" s="0"/>
      <c r="FLF23" s="0"/>
      <c r="FLG23" s="0"/>
      <c r="FLH23" s="0"/>
      <c r="FLI23" s="0"/>
      <c r="FLJ23" s="0"/>
      <c r="FLK23" s="0"/>
      <c r="FLL23" s="0"/>
      <c r="FLM23" s="0"/>
      <c r="FLN23" s="0"/>
      <c r="FLO23" s="0"/>
      <c r="FLP23" s="0"/>
      <c r="FLQ23" s="0"/>
      <c r="FLR23" s="0"/>
      <c r="FLS23" s="0"/>
      <c r="FLT23" s="0"/>
      <c r="FLU23" s="0"/>
      <c r="FLV23" s="0"/>
      <c r="FLW23" s="0"/>
      <c r="FLX23" s="0"/>
      <c r="FLY23" s="0"/>
      <c r="FLZ23" s="0"/>
      <c r="FMA23" s="0"/>
      <c r="FMB23" s="0"/>
      <c r="FMC23" s="0"/>
      <c r="FMD23" s="0"/>
      <c r="FME23" s="0"/>
      <c r="FMF23" s="0"/>
      <c r="FMG23" s="0"/>
      <c r="FMH23" s="0"/>
      <c r="FMI23" s="0"/>
      <c r="FMJ23" s="0"/>
      <c r="FMK23" s="0"/>
      <c r="FML23" s="0"/>
      <c r="FMM23" s="0"/>
      <c r="FMN23" s="0"/>
      <c r="FMO23" s="0"/>
      <c r="FMP23" s="0"/>
      <c r="FMQ23" s="0"/>
      <c r="FMR23" s="0"/>
      <c r="FMS23" s="0"/>
      <c r="FMT23" s="0"/>
      <c r="FMU23" s="0"/>
      <c r="FMV23" s="0"/>
      <c r="FMW23" s="0"/>
      <c r="FMX23" s="0"/>
      <c r="FMY23" s="0"/>
      <c r="FMZ23" s="0"/>
      <c r="FNA23" s="0"/>
      <c r="FNB23" s="0"/>
      <c r="FNC23" s="0"/>
      <c r="FND23" s="0"/>
      <c r="FNE23" s="0"/>
      <c r="FNF23" s="0"/>
      <c r="FNG23" s="0"/>
      <c r="FNH23" s="0"/>
      <c r="FNI23" s="0"/>
      <c r="FNJ23" s="0"/>
      <c r="FNK23" s="0"/>
      <c r="FNL23" s="0"/>
      <c r="FNM23" s="0"/>
      <c r="FNN23" s="0"/>
      <c r="FNO23" s="0"/>
      <c r="FNP23" s="0"/>
      <c r="FNQ23" s="0"/>
      <c r="FNR23" s="0"/>
      <c r="FNS23" s="0"/>
      <c r="FNT23" s="0"/>
      <c r="FNU23" s="0"/>
      <c r="FNV23" s="0"/>
      <c r="FNW23" s="0"/>
      <c r="FNX23" s="0"/>
      <c r="FNY23" s="0"/>
      <c r="FNZ23" s="0"/>
      <c r="FOA23" s="0"/>
      <c r="FOB23" s="0"/>
      <c r="FOC23" s="0"/>
      <c r="FOD23" s="0"/>
      <c r="FOE23" s="0"/>
      <c r="FOF23" s="0"/>
      <c r="FOG23" s="0"/>
      <c r="FOH23" s="0"/>
      <c r="FOI23" s="0"/>
      <c r="FOJ23" s="0"/>
      <c r="FOK23" s="0"/>
      <c r="FOL23" s="0"/>
      <c r="FOM23" s="0"/>
      <c r="FON23" s="0"/>
      <c r="FOO23" s="0"/>
      <c r="FOP23" s="0"/>
      <c r="FOQ23" s="0"/>
      <c r="FOR23" s="0"/>
      <c r="FOS23" s="0"/>
      <c r="FOT23" s="0"/>
      <c r="FOU23" s="0"/>
      <c r="FOV23" s="0"/>
      <c r="FOW23" s="0"/>
      <c r="FOX23" s="0"/>
      <c r="FOY23" s="0"/>
      <c r="FOZ23" s="0"/>
      <c r="FPA23" s="0"/>
      <c r="FPB23" s="0"/>
      <c r="FPC23" s="0"/>
      <c r="FPD23" s="0"/>
      <c r="FPE23" s="0"/>
      <c r="FPF23" s="0"/>
      <c r="FPG23" s="0"/>
      <c r="FPH23" s="0"/>
      <c r="FPI23" s="0"/>
      <c r="FPJ23" s="0"/>
      <c r="FPK23" s="0"/>
      <c r="FPL23" s="0"/>
      <c r="FPM23" s="0"/>
      <c r="FPN23" s="0"/>
      <c r="FPO23" s="0"/>
      <c r="FPP23" s="0"/>
      <c r="FPQ23" s="0"/>
      <c r="FPR23" s="0"/>
      <c r="FPS23" s="0"/>
      <c r="FPT23" s="0"/>
      <c r="FPU23" s="0"/>
      <c r="FPV23" s="0"/>
      <c r="FPW23" s="0"/>
      <c r="FPX23" s="0"/>
      <c r="FPY23" s="0"/>
      <c r="FPZ23" s="0"/>
      <c r="FQA23" s="0"/>
      <c r="FQB23" s="0"/>
      <c r="FQC23" s="0"/>
      <c r="FQD23" s="0"/>
      <c r="FQE23" s="0"/>
      <c r="FQF23" s="0"/>
      <c r="FQG23" s="0"/>
      <c r="FQH23" s="0"/>
      <c r="FQI23" s="0"/>
      <c r="FQJ23" s="0"/>
      <c r="FQK23" s="0"/>
      <c r="FQL23" s="0"/>
      <c r="FQM23" s="0"/>
      <c r="FQN23" s="0"/>
      <c r="FQO23" s="0"/>
      <c r="FQP23" s="0"/>
      <c r="FQQ23" s="0"/>
      <c r="FQR23" s="0"/>
      <c r="FQS23" s="0"/>
      <c r="FQT23" s="0"/>
      <c r="FQU23" s="0"/>
      <c r="FQV23" s="0"/>
      <c r="FQW23" s="0"/>
      <c r="FQX23" s="0"/>
      <c r="FQY23" s="0"/>
      <c r="FQZ23" s="0"/>
      <c r="FRA23" s="0"/>
      <c r="FRB23" s="0"/>
      <c r="FRC23" s="0"/>
      <c r="FRD23" s="0"/>
      <c r="FRE23" s="0"/>
      <c r="FRF23" s="0"/>
      <c r="FRG23" s="0"/>
      <c r="FRH23" s="0"/>
      <c r="FRI23" s="0"/>
      <c r="FRJ23" s="0"/>
      <c r="FRK23" s="0"/>
      <c r="FRL23" s="0"/>
      <c r="FRM23" s="0"/>
      <c r="FRN23" s="0"/>
      <c r="FRO23" s="0"/>
      <c r="FRP23" s="0"/>
      <c r="FRQ23" s="0"/>
      <c r="FRR23" s="0"/>
      <c r="FRS23" s="0"/>
      <c r="FRT23" s="0"/>
      <c r="FRU23" s="0"/>
      <c r="FRV23" s="0"/>
      <c r="FRW23" s="0"/>
      <c r="FRX23" s="0"/>
      <c r="FRY23" s="0"/>
      <c r="FRZ23" s="0"/>
      <c r="FSA23" s="0"/>
      <c r="FSB23" s="0"/>
      <c r="FSC23" s="0"/>
      <c r="FSD23" s="0"/>
      <c r="FSE23" s="0"/>
      <c r="FSF23" s="0"/>
      <c r="FSG23" s="0"/>
      <c r="FSH23" s="0"/>
      <c r="FSI23" s="0"/>
      <c r="FSJ23" s="0"/>
      <c r="FSK23" s="0"/>
      <c r="FSL23" s="0"/>
      <c r="FSM23" s="0"/>
      <c r="FSN23" s="0"/>
      <c r="FSO23" s="0"/>
      <c r="FSP23" s="0"/>
      <c r="FSQ23" s="0"/>
      <c r="FSR23" s="0"/>
      <c r="FSS23" s="0"/>
      <c r="FST23" s="0"/>
      <c r="FSU23" s="0"/>
      <c r="FSV23" s="0"/>
      <c r="FSW23" s="0"/>
      <c r="FSX23" s="0"/>
      <c r="FSY23" s="0"/>
      <c r="FSZ23" s="0"/>
      <c r="FTA23" s="0"/>
      <c r="FTB23" s="0"/>
      <c r="FTC23" s="0"/>
      <c r="FTD23" s="0"/>
      <c r="FTE23" s="0"/>
      <c r="FTF23" s="0"/>
      <c r="FTG23" s="0"/>
      <c r="FTH23" s="0"/>
      <c r="FTI23" s="0"/>
      <c r="FTJ23" s="0"/>
      <c r="FTK23" s="0"/>
      <c r="FTL23" s="0"/>
      <c r="FTM23" s="0"/>
      <c r="FTN23" s="0"/>
      <c r="FTO23" s="0"/>
      <c r="FTP23" s="0"/>
      <c r="FTQ23" s="0"/>
      <c r="FTR23" s="0"/>
      <c r="FTS23" s="0"/>
      <c r="FTT23" s="0"/>
      <c r="FTU23" s="0"/>
      <c r="FTV23" s="0"/>
      <c r="FTW23" s="0"/>
      <c r="FTX23" s="0"/>
      <c r="FTY23" s="0"/>
      <c r="FTZ23" s="0"/>
      <c r="FUA23" s="0"/>
      <c r="FUB23" s="0"/>
      <c r="FUC23" s="0"/>
      <c r="FUD23" s="0"/>
      <c r="FUE23" s="0"/>
      <c r="FUF23" s="0"/>
      <c r="FUG23" s="0"/>
      <c r="FUH23" s="0"/>
      <c r="FUI23" s="0"/>
      <c r="FUJ23" s="0"/>
      <c r="FUK23" s="0"/>
      <c r="FUL23" s="0"/>
      <c r="FUM23" s="0"/>
      <c r="FUN23" s="0"/>
      <c r="FUO23" s="0"/>
      <c r="FUP23" s="0"/>
      <c r="FUQ23" s="0"/>
      <c r="FUR23" s="0"/>
      <c r="FUS23" s="0"/>
      <c r="FUT23" s="0"/>
      <c r="FUU23" s="0"/>
      <c r="FUV23" s="0"/>
      <c r="FUW23" s="0"/>
      <c r="FUX23" s="0"/>
      <c r="FUY23" s="0"/>
      <c r="FUZ23" s="0"/>
      <c r="FVA23" s="0"/>
      <c r="FVB23" s="0"/>
      <c r="FVC23" s="0"/>
      <c r="FVD23" s="0"/>
      <c r="FVE23" s="0"/>
      <c r="FVF23" s="0"/>
      <c r="FVG23" s="0"/>
      <c r="FVH23" s="0"/>
      <c r="FVI23" s="0"/>
      <c r="FVJ23" s="0"/>
      <c r="FVK23" s="0"/>
      <c r="FVL23" s="0"/>
      <c r="FVM23" s="0"/>
      <c r="FVN23" s="0"/>
      <c r="FVO23" s="0"/>
      <c r="FVP23" s="0"/>
      <c r="FVQ23" s="0"/>
      <c r="FVR23" s="0"/>
      <c r="FVS23" s="0"/>
      <c r="FVT23" s="0"/>
      <c r="FVU23" s="0"/>
      <c r="FVV23" s="0"/>
      <c r="FVW23" s="0"/>
      <c r="FVX23" s="0"/>
      <c r="FVY23" s="0"/>
      <c r="FVZ23" s="0"/>
      <c r="FWA23" s="0"/>
      <c r="FWB23" s="0"/>
      <c r="FWC23" s="0"/>
      <c r="FWD23" s="0"/>
      <c r="FWE23" s="0"/>
      <c r="FWF23" s="0"/>
      <c r="FWG23" s="0"/>
      <c r="FWH23" s="0"/>
      <c r="FWI23" s="0"/>
      <c r="FWJ23" s="0"/>
      <c r="FWK23" s="0"/>
      <c r="FWL23" s="0"/>
      <c r="FWM23" s="0"/>
      <c r="FWN23" s="0"/>
      <c r="FWO23" s="0"/>
      <c r="FWP23" s="0"/>
      <c r="FWQ23" s="0"/>
      <c r="FWR23" s="0"/>
      <c r="FWS23" s="0"/>
      <c r="FWT23" s="0"/>
      <c r="FWU23" s="0"/>
      <c r="FWV23" s="0"/>
      <c r="FWW23" s="0"/>
      <c r="FWX23" s="0"/>
      <c r="FWY23" s="0"/>
      <c r="FWZ23" s="0"/>
      <c r="FXA23" s="0"/>
      <c r="FXB23" s="0"/>
      <c r="FXC23" s="0"/>
      <c r="FXD23" s="0"/>
      <c r="FXE23" s="0"/>
      <c r="FXF23" s="0"/>
      <c r="FXG23" s="0"/>
      <c r="FXH23" s="0"/>
      <c r="FXI23" s="0"/>
      <c r="FXJ23" s="0"/>
      <c r="FXK23" s="0"/>
      <c r="FXL23" s="0"/>
      <c r="FXM23" s="0"/>
      <c r="FXN23" s="0"/>
      <c r="FXO23" s="0"/>
      <c r="FXP23" s="0"/>
      <c r="FXQ23" s="0"/>
      <c r="FXR23" s="0"/>
      <c r="FXS23" s="0"/>
      <c r="FXT23" s="0"/>
      <c r="FXU23" s="0"/>
      <c r="FXV23" s="0"/>
      <c r="FXW23" s="0"/>
      <c r="FXX23" s="0"/>
      <c r="FXY23" s="0"/>
      <c r="FXZ23" s="0"/>
      <c r="FYA23" s="0"/>
      <c r="FYB23" s="0"/>
      <c r="FYC23" s="0"/>
      <c r="FYD23" s="0"/>
      <c r="FYE23" s="0"/>
      <c r="FYF23" s="0"/>
      <c r="FYG23" s="0"/>
      <c r="FYH23" s="0"/>
      <c r="FYI23" s="0"/>
      <c r="FYJ23" s="0"/>
      <c r="FYK23" s="0"/>
      <c r="FYL23" s="0"/>
      <c r="FYM23" s="0"/>
      <c r="FYN23" s="0"/>
      <c r="FYO23" s="0"/>
      <c r="FYP23" s="0"/>
      <c r="FYQ23" s="0"/>
      <c r="FYR23" s="0"/>
      <c r="FYS23" s="0"/>
      <c r="FYT23" s="0"/>
      <c r="FYU23" s="0"/>
      <c r="FYV23" s="0"/>
      <c r="FYW23" s="0"/>
      <c r="FYX23" s="0"/>
      <c r="FYY23" s="0"/>
      <c r="FYZ23" s="0"/>
      <c r="FZA23" s="0"/>
      <c r="FZB23" s="0"/>
      <c r="FZC23" s="0"/>
      <c r="FZD23" s="0"/>
      <c r="FZE23" s="0"/>
      <c r="FZF23" s="0"/>
      <c r="FZG23" s="0"/>
      <c r="FZH23" s="0"/>
      <c r="FZI23" s="0"/>
      <c r="FZJ23" s="0"/>
      <c r="FZK23" s="0"/>
      <c r="FZL23" s="0"/>
      <c r="FZM23" s="0"/>
      <c r="FZN23" s="0"/>
      <c r="FZO23" s="0"/>
      <c r="FZP23" s="0"/>
      <c r="FZQ23" s="0"/>
      <c r="FZR23" s="0"/>
      <c r="FZS23" s="0"/>
      <c r="FZT23" s="0"/>
      <c r="FZU23" s="0"/>
      <c r="FZV23" s="0"/>
      <c r="FZW23" s="0"/>
      <c r="FZX23" s="0"/>
      <c r="FZY23" s="0"/>
      <c r="FZZ23" s="0"/>
      <c r="GAA23" s="0"/>
      <c r="GAB23" s="0"/>
      <c r="GAC23" s="0"/>
      <c r="GAD23" s="0"/>
      <c r="GAE23" s="0"/>
      <c r="GAF23" s="0"/>
      <c r="GAG23" s="0"/>
      <c r="GAH23" s="0"/>
      <c r="GAI23" s="0"/>
      <c r="GAJ23" s="0"/>
      <c r="GAK23" s="0"/>
      <c r="GAL23" s="0"/>
      <c r="GAM23" s="0"/>
      <c r="GAN23" s="0"/>
      <c r="GAO23" s="0"/>
      <c r="GAP23" s="0"/>
      <c r="GAQ23" s="0"/>
      <c r="GAR23" s="0"/>
      <c r="GAS23" s="0"/>
      <c r="GAT23" s="0"/>
      <c r="GAU23" s="0"/>
      <c r="GAV23" s="0"/>
      <c r="GAW23" s="0"/>
      <c r="GAX23" s="0"/>
      <c r="GAY23" s="0"/>
      <c r="GAZ23" s="0"/>
      <c r="GBA23" s="0"/>
      <c r="GBB23" s="0"/>
      <c r="GBC23" s="0"/>
      <c r="GBD23" s="0"/>
      <c r="GBE23" s="0"/>
      <c r="GBF23" s="0"/>
      <c r="GBG23" s="0"/>
      <c r="GBH23" s="0"/>
      <c r="GBI23" s="0"/>
      <c r="GBJ23" s="0"/>
      <c r="GBK23" s="0"/>
      <c r="GBL23" s="0"/>
      <c r="GBM23" s="0"/>
      <c r="GBN23" s="0"/>
      <c r="GBO23" s="0"/>
      <c r="GBP23" s="0"/>
      <c r="GBQ23" s="0"/>
      <c r="GBR23" s="0"/>
      <c r="GBS23" s="0"/>
      <c r="GBT23" s="0"/>
      <c r="GBU23" s="0"/>
      <c r="GBV23" s="0"/>
      <c r="GBW23" s="0"/>
      <c r="GBX23" s="0"/>
      <c r="GBY23" s="0"/>
      <c r="GBZ23" s="0"/>
      <c r="GCA23" s="0"/>
      <c r="GCB23" s="0"/>
      <c r="GCC23" s="0"/>
      <c r="GCD23" s="0"/>
      <c r="GCE23" s="0"/>
      <c r="GCF23" s="0"/>
      <c r="GCG23" s="0"/>
      <c r="GCH23" s="0"/>
      <c r="GCI23" s="0"/>
      <c r="GCJ23" s="0"/>
      <c r="GCK23" s="0"/>
      <c r="GCL23" s="0"/>
      <c r="GCM23" s="0"/>
      <c r="GCN23" s="0"/>
      <c r="GCO23" s="0"/>
      <c r="GCP23" s="0"/>
      <c r="GCQ23" s="0"/>
      <c r="GCR23" s="0"/>
      <c r="GCS23" s="0"/>
      <c r="GCT23" s="0"/>
      <c r="GCU23" s="0"/>
      <c r="GCV23" s="0"/>
      <c r="GCW23" s="0"/>
      <c r="GCX23" s="0"/>
      <c r="GCY23" s="0"/>
      <c r="GCZ23" s="0"/>
      <c r="GDA23" s="0"/>
      <c r="GDB23" s="0"/>
      <c r="GDC23" s="0"/>
      <c r="GDD23" s="0"/>
      <c r="GDE23" s="0"/>
      <c r="GDF23" s="0"/>
      <c r="GDG23" s="0"/>
      <c r="GDH23" s="0"/>
      <c r="GDI23" s="0"/>
      <c r="GDJ23" s="0"/>
      <c r="GDK23" s="0"/>
      <c r="GDL23" s="0"/>
      <c r="GDM23" s="0"/>
      <c r="GDN23" s="0"/>
      <c r="GDO23" s="0"/>
      <c r="GDP23" s="0"/>
      <c r="GDQ23" s="0"/>
      <c r="GDR23" s="0"/>
      <c r="GDS23" s="0"/>
      <c r="GDT23" s="0"/>
      <c r="GDU23" s="0"/>
      <c r="GDV23" s="0"/>
      <c r="GDW23" s="0"/>
      <c r="GDX23" s="0"/>
      <c r="GDY23" s="0"/>
      <c r="GDZ23" s="0"/>
      <c r="GEA23" s="0"/>
      <c r="GEB23" s="0"/>
      <c r="GEC23" s="0"/>
      <c r="GED23" s="0"/>
      <c r="GEE23" s="0"/>
      <c r="GEF23" s="0"/>
      <c r="GEG23" s="0"/>
      <c r="GEH23" s="0"/>
      <c r="GEI23" s="0"/>
      <c r="GEJ23" s="0"/>
      <c r="GEK23" s="0"/>
      <c r="GEL23" s="0"/>
      <c r="GEM23" s="0"/>
      <c r="GEN23" s="0"/>
      <c r="GEO23" s="0"/>
      <c r="GEP23" s="0"/>
      <c r="GEQ23" s="0"/>
      <c r="GER23" s="0"/>
      <c r="GES23" s="0"/>
      <c r="GET23" s="0"/>
      <c r="GEU23" s="0"/>
      <c r="GEV23" s="0"/>
      <c r="GEW23" s="0"/>
      <c r="GEX23" s="0"/>
      <c r="GEY23" s="0"/>
      <c r="GEZ23" s="0"/>
      <c r="GFA23" s="0"/>
      <c r="GFB23" s="0"/>
      <c r="GFC23" s="0"/>
      <c r="GFD23" s="0"/>
      <c r="GFE23" s="0"/>
      <c r="GFF23" s="0"/>
      <c r="GFG23" s="0"/>
      <c r="GFH23" s="0"/>
      <c r="GFI23" s="0"/>
      <c r="GFJ23" s="0"/>
      <c r="GFK23" s="0"/>
      <c r="GFL23" s="0"/>
      <c r="GFM23" s="0"/>
      <c r="GFN23" s="0"/>
      <c r="GFO23" s="0"/>
      <c r="GFP23" s="0"/>
      <c r="GFQ23" s="0"/>
      <c r="GFR23" s="0"/>
      <c r="GFS23" s="0"/>
      <c r="GFT23" s="0"/>
      <c r="GFU23" s="0"/>
      <c r="GFV23" s="0"/>
      <c r="GFW23" s="0"/>
      <c r="GFX23" s="0"/>
      <c r="GFY23" s="0"/>
      <c r="GFZ23" s="0"/>
      <c r="GGA23" s="0"/>
      <c r="GGB23" s="0"/>
      <c r="GGC23" s="0"/>
      <c r="GGD23" s="0"/>
      <c r="GGE23" s="0"/>
      <c r="GGF23" s="0"/>
      <c r="GGG23" s="0"/>
      <c r="GGH23" s="0"/>
      <c r="GGI23" s="0"/>
      <c r="GGJ23" s="0"/>
      <c r="GGK23" s="0"/>
      <c r="GGL23" s="0"/>
      <c r="GGM23" s="0"/>
      <c r="GGN23" s="0"/>
      <c r="GGO23" s="0"/>
      <c r="GGP23" s="0"/>
      <c r="GGQ23" s="0"/>
      <c r="GGR23" s="0"/>
      <c r="GGS23" s="0"/>
      <c r="GGT23" s="0"/>
      <c r="GGU23" s="0"/>
      <c r="GGV23" s="0"/>
      <c r="GGW23" s="0"/>
      <c r="GGX23" s="0"/>
      <c r="GGY23" s="0"/>
      <c r="GGZ23" s="0"/>
      <c r="GHA23" s="0"/>
      <c r="GHB23" s="0"/>
      <c r="GHC23" s="0"/>
      <c r="GHD23" s="0"/>
      <c r="GHE23" s="0"/>
      <c r="GHF23" s="0"/>
      <c r="GHG23" s="0"/>
      <c r="GHH23" s="0"/>
      <c r="GHI23" s="0"/>
      <c r="GHJ23" s="0"/>
      <c r="GHK23" s="0"/>
      <c r="GHL23" s="0"/>
      <c r="GHM23" s="0"/>
      <c r="GHN23" s="0"/>
      <c r="GHO23" s="0"/>
      <c r="GHP23" s="0"/>
      <c r="GHQ23" s="0"/>
      <c r="GHR23" s="0"/>
      <c r="GHS23" s="0"/>
      <c r="GHT23" s="0"/>
      <c r="GHU23" s="0"/>
      <c r="GHV23" s="0"/>
      <c r="GHW23" s="0"/>
      <c r="GHX23" s="0"/>
      <c r="GHY23" s="0"/>
      <c r="GHZ23" s="0"/>
      <c r="GIA23" s="0"/>
      <c r="GIB23" s="0"/>
      <c r="GIC23" s="0"/>
      <c r="GID23" s="0"/>
      <c r="GIE23" s="0"/>
      <c r="GIF23" s="0"/>
      <c r="GIG23" s="0"/>
      <c r="GIH23" s="0"/>
      <c r="GII23" s="0"/>
      <c r="GIJ23" s="0"/>
      <c r="GIK23" s="0"/>
      <c r="GIL23" s="0"/>
      <c r="GIM23" s="0"/>
      <c r="GIN23" s="0"/>
      <c r="GIO23" s="0"/>
      <c r="GIP23" s="0"/>
      <c r="GIQ23" s="0"/>
      <c r="GIR23" s="0"/>
      <c r="GIS23" s="0"/>
      <c r="GIT23" s="0"/>
      <c r="GIU23" s="0"/>
      <c r="GIV23" s="0"/>
      <c r="GIW23" s="0"/>
      <c r="GIX23" s="0"/>
      <c r="GIY23" s="0"/>
      <c r="GIZ23" s="0"/>
      <c r="GJA23" s="0"/>
      <c r="GJB23" s="0"/>
      <c r="GJC23" s="0"/>
      <c r="GJD23" s="0"/>
      <c r="GJE23" s="0"/>
      <c r="GJF23" s="0"/>
      <c r="GJG23" s="0"/>
      <c r="GJH23" s="0"/>
      <c r="GJI23" s="0"/>
      <c r="GJJ23" s="0"/>
      <c r="GJK23" s="0"/>
      <c r="GJL23" s="0"/>
      <c r="GJM23" s="0"/>
      <c r="GJN23" s="0"/>
      <c r="GJO23" s="0"/>
      <c r="GJP23" s="0"/>
      <c r="GJQ23" s="0"/>
      <c r="GJR23" s="0"/>
      <c r="GJS23" s="0"/>
      <c r="GJT23" s="0"/>
      <c r="GJU23" s="0"/>
      <c r="GJV23" s="0"/>
      <c r="GJW23" s="0"/>
      <c r="GJX23" s="0"/>
      <c r="GJY23" s="0"/>
      <c r="GJZ23" s="0"/>
      <c r="GKA23" s="0"/>
      <c r="GKB23" s="0"/>
      <c r="GKC23" s="0"/>
      <c r="GKD23" s="0"/>
      <c r="GKE23" s="0"/>
      <c r="GKF23" s="0"/>
      <c r="GKG23" s="0"/>
      <c r="GKH23" s="0"/>
      <c r="GKI23" s="0"/>
      <c r="GKJ23" s="0"/>
      <c r="GKK23" s="0"/>
      <c r="GKL23" s="0"/>
      <c r="GKM23" s="0"/>
      <c r="GKN23" s="0"/>
      <c r="GKO23" s="0"/>
      <c r="GKP23" s="0"/>
      <c r="GKQ23" s="0"/>
      <c r="GKR23" s="0"/>
      <c r="GKS23" s="0"/>
      <c r="GKT23" s="0"/>
      <c r="GKU23" s="0"/>
      <c r="GKV23" s="0"/>
      <c r="GKW23" s="0"/>
      <c r="GKX23" s="0"/>
      <c r="GKY23" s="0"/>
      <c r="GKZ23" s="0"/>
      <c r="GLA23" s="0"/>
      <c r="GLB23" s="0"/>
      <c r="GLC23" s="0"/>
      <c r="GLD23" s="0"/>
      <c r="GLE23" s="0"/>
      <c r="GLF23" s="0"/>
      <c r="GLG23" s="0"/>
      <c r="GLH23" s="0"/>
      <c r="GLI23" s="0"/>
      <c r="GLJ23" s="0"/>
      <c r="GLK23" s="0"/>
      <c r="GLL23" s="0"/>
      <c r="GLM23" s="0"/>
      <c r="GLN23" s="0"/>
      <c r="GLO23" s="0"/>
      <c r="GLP23" s="0"/>
      <c r="GLQ23" s="0"/>
      <c r="GLR23" s="0"/>
      <c r="GLS23" s="0"/>
      <c r="GLT23" s="0"/>
      <c r="GLU23" s="0"/>
      <c r="GLV23" s="0"/>
      <c r="GLW23" s="0"/>
      <c r="GLX23" s="0"/>
      <c r="GLY23" s="0"/>
      <c r="GLZ23" s="0"/>
      <c r="GMA23" s="0"/>
      <c r="GMB23" s="0"/>
      <c r="GMC23" s="0"/>
      <c r="GMD23" s="0"/>
      <c r="GME23" s="0"/>
      <c r="GMF23" s="0"/>
      <c r="GMG23" s="0"/>
      <c r="GMH23" s="0"/>
      <c r="GMI23" s="0"/>
      <c r="GMJ23" s="0"/>
      <c r="GMK23" s="0"/>
      <c r="GML23" s="0"/>
      <c r="GMM23" s="0"/>
      <c r="GMN23" s="0"/>
      <c r="GMO23" s="0"/>
      <c r="GMP23" s="0"/>
      <c r="GMQ23" s="0"/>
      <c r="GMR23" s="0"/>
      <c r="GMS23" s="0"/>
      <c r="GMT23" s="0"/>
      <c r="GMU23" s="0"/>
      <c r="GMV23" s="0"/>
      <c r="GMW23" s="0"/>
      <c r="GMX23" s="0"/>
      <c r="GMY23" s="0"/>
      <c r="GMZ23" s="0"/>
      <c r="GNA23" s="0"/>
      <c r="GNB23" s="0"/>
      <c r="GNC23" s="0"/>
      <c r="GND23" s="0"/>
      <c r="GNE23" s="0"/>
      <c r="GNF23" s="0"/>
      <c r="GNG23" s="0"/>
      <c r="GNH23" s="0"/>
      <c r="GNI23" s="0"/>
      <c r="GNJ23" s="0"/>
      <c r="GNK23" s="0"/>
      <c r="GNL23" s="0"/>
      <c r="GNM23" s="0"/>
      <c r="GNN23" s="0"/>
      <c r="GNO23" s="0"/>
      <c r="GNP23" s="0"/>
      <c r="GNQ23" s="0"/>
      <c r="GNR23" s="0"/>
      <c r="GNS23" s="0"/>
      <c r="GNT23" s="0"/>
      <c r="GNU23" s="0"/>
      <c r="GNV23" s="0"/>
      <c r="GNW23" s="0"/>
      <c r="GNX23" s="0"/>
      <c r="GNY23" s="0"/>
      <c r="GNZ23" s="0"/>
      <c r="GOA23" s="0"/>
      <c r="GOB23" s="0"/>
      <c r="GOC23" s="0"/>
      <c r="GOD23" s="0"/>
      <c r="GOE23" s="0"/>
      <c r="GOF23" s="0"/>
      <c r="GOG23" s="0"/>
      <c r="GOH23" s="0"/>
      <c r="GOI23" s="0"/>
      <c r="GOJ23" s="0"/>
      <c r="GOK23" s="0"/>
      <c r="GOL23" s="0"/>
      <c r="GOM23" s="0"/>
      <c r="GON23" s="0"/>
      <c r="GOO23" s="0"/>
      <c r="GOP23" s="0"/>
      <c r="GOQ23" s="0"/>
      <c r="GOR23" s="0"/>
      <c r="GOS23" s="0"/>
      <c r="GOT23" s="0"/>
      <c r="GOU23" s="0"/>
      <c r="GOV23" s="0"/>
      <c r="GOW23" s="0"/>
      <c r="GOX23" s="0"/>
      <c r="GOY23" s="0"/>
      <c r="GOZ23" s="0"/>
      <c r="GPA23" s="0"/>
      <c r="GPB23" s="0"/>
      <c r="GPC23" s="0"/>
      <c r="GPD23" s="0"/>
      <c r="GPE23" s="0"/>
      <c r="GPF23" s="0"/>
      <c r="GPG23" s="0"/>
      <c r="GPH23" s="0"/>
      <c r="GPI23" s="0"/>
      <c r="GPJ23" s="0"/>
      <c r="GPK23" s="0"/>
      <c r="GPL23" s="0"/>
      <c r="GPM23" s="0"/>
      <c r="GPN23" s="0"/>
      <c r="GPO23" s="0"/>
      <c r="GPP23" s="0"/>
      <c r="GPQ23" s="0"/>
      <c r="GPR23" s="0"/>
      <c r="GPS23" s="0"/>
      <c r="GPT23" s="0"/>
      <c r="GPU23" s="0"/>
      <c r="GPV23" s="0"/>
      <c r="GPW23" s="0"/>
      <c r="GPX23" s="0"/>
      <c r="GPY23" s="0"/>
      <c r="GPZ23" s="0"/>
      <c r="GQA23" s="0"/>
      <c r="GQB23" s="0"/>
      <c r="GQC23" s="0"/>
      <c r="GQD23" s="0"/>
      <c r="GQE23" s="0"/>
      <c r="GQF23" s="0"/>
      <c r="GQG23" s="0"/>
      <c r="GQH23" s="0"/>
      <c r="GQI23" s="0"/>
      <c r="GQJ23" s="0"/>
      <c r="GQK23" s="0"/>
      <c r="GQL23" s="0"/>
      <c r="GQM23" s="0"/>
      <c r="GQN23" s="0"/>
      <c r="GQO23" s="0"/>
      <c r="GQP23" s="0"/>
      <c r="GQQ23" s="0"/>
      <c r="GQR23" s="0"/>
      <c r="GQS23" s="0"/>
      <c r="GQT23" s="0"/>
      <c r="GQU23" s="0"/>
      <c r="GQV23" s="0"/>
      <c r="GQW23" s="0"/>
      <c r="GQX23" s="0"/>
      <c r="GQY23" s="0"/>
      <c r="GQZ23" s="0"/>
      <c r="GRA23" s="0"/>
      <c r="GRB23" s="0"/>
      <c r="GRC23" s="0"/>
      <c r="GRD23" s="0"/>
      <c r="GRE23" s="0"/>
      <c r="GRF23" s="0"/>
      <c r="GRG23" s="0"/>
      <c r="GRH23" s="0"/>
      <c r="GRI23" s="0"/>
      <c r="GRJ23" s="0"/>
      <c r="GRK23" s="0"/>
      <c r="GRL23" s="0"/>
      <c r="GRM23" s="0"/>
      <c r="GRN23" s="0"/>
      <c r="GRO23" s="0"/>
      <c r="GRP23" s="0"/>
      <c r="GRQ23" s="0"/>
      <c r="GRR23" s="0"/>
      <c r="GRS23" s="0"/>
      <c r="GRT23" s="0"/>
      <c r="GRU23" s="0"/>
      <c r="GRV23" s="0"/>
      <c r="GRW23" s="0"/>
      <c r="GRX23" s="0"/>
      <c r="GRY23" s="0"/>
      <c r="GRZ23" s="0"/>
      <c r="GSA23" s="0"/>
      <c r="GSB23" s="0"/>
      <c r="GSC23" s="0"/>
      <c r="GSD23" s="0"/>
      <c r="GSE23" s="0"/>
      <c r="GSF23" s="0"/>
      <c r="GSG23" s="0"/>
      <c r="GSH23" s="0"/>
      <c r="GSI23" s="0"/>
      <c r="GSJ23" s="0"/>
      <c r="GSK23" s="0"/>
      <c r="GSL23" s="0"/>
      <c r="GSM23" s="0"/>
      <c r="GSN23" s="0"/>
      <c r="GSO23" s="0"/>
      <c r="GSP23" s="0"/>
      <c r="GSQ23" s="0"/>
      <c r="GSR23" s="0"/>
      <c r="GSS23" s="0"/>
      <c r="GST23" s="0"/>
      <c r="GSU23" s="0"/>
      <c r="GSV23" s="0"/>
      <c r="GSW23" s="0"/>
      <c r="GSX23" s="0"/>
      <c r="GSY23" s="0"/>
      <c r="GSZ23" s="0"/>
      <c r="GTA23" s="0"/>
      <c r="GTB23" s="0"/>
      <c r="GTC23" s="0"/>
      <c r="GTD23" s="0"/>
      <c r="GTE23" s="0"/>
      <c r="GTF23" s="0"/>
      <c r="GTG23" s="0"/>
      <c r="GTH23" s="0"/>
      <c r="GTI23" s="0"/>
      <c r="GTJ23" s="0"/>
      <c r="GTK23" s="0"/>
      <c r="GTL23" s="0"/>
      <c r="GTM23" s="0"/>
      <c r="GTN23" s="0"/>
      <c r="GTO23" s="0"/>
      <c r="GTP23" s="0"/>
      <c r="GTQ23" s="0"/>
      <c r="GTR23" s="0"/>
      <c r="GTS23" s="0"/>
      <c r="GTT23" s="0"/>
      <c r="GTU23" s="0"/>
      <c r="GTV23" s="0"/>
      <c r="GTW23" s="0"/>
      <c r="GTX23" s="0"/>
      <c r="GTY23" s="0"/>
      <c r="GTZ23" s="0"/>
      <c r="GUA23" s="0"/>
      <c r="GUB23" s="0"/>
      <c r="GUC23" s="0"/>
      <c r="GUD23" s="0"/>
      <c r="GUE23" s="0"/>
      <c r="GUF23" s="0"/>
      <c r="GUG23" s="0"/>
      <c r="GUH23" s="0"/>
      <c r="GUI23" s="0"/>
      <c r="GUJ23" s="0"/>
      <c r="GUK23" s="0"/>
      <c r="GUL23" s="0"/>
      <c r="GUM23" s="0"/>
      <c r="GUN23" s="0"/>
      <c r="GUO23" s="0"/>
      <c r="GUP23" s="0"/>
      <c r="GUQ23" s="0"/>
      <c r="GUR23" s="0"/>
      <c r="GUS23" s="0"/>
      <c r="GUT23" s="0"/>
      <c r="GUU23" s="0"/>
      <c r="GUV23" s="0"/>
      <c r="GUW23" s="0"/>
      <c r="GUX23" s="0"/>
      <c r="GUY23" s="0"/>
      <c r="GUZ23" s="0"/>
      <c r="GVA23" s="0"/>
      <c r="GVB23" s="0"/>
      <c r="GVC23" s="0"/>
      <c r="GVD23" s="0"/>
      <c r="GVE23" s="0"/>
      <c r="GVF23" s="0"/>
      <c r="GVG23" s="0"/>
      <c r="GVH23" s="0"/>
      <c r="GVI23" s="0"/>
      <c r="GVJ23" s="0"/>
      <c r="GVK23" s="0"/>
      <c r="GVL23" s="0"/>
      <c r="GVM23" s="0"/>
      <c r="GVN23" s="0"/>
      <c r="GVO23" s="0"/>
      <c r="GVP23" s="0"/>
      <c r="GVQ23" s="0"/>
      <c r="GVR23" s="0"/>
      <c r="GVS23" s="0"/>
      <c r="GVT23" s="0"/>
      <c r="GVU23" s="0"/>
      <c r="GVV23" s="0"/>
      <c r="GVW23" s="0"/>
      <c r="GVX23" s="0"/>
      <c r="GVY23" s="0"/>
      <c r="GVZ23" s="0"/>
      <c r="GWA23" s="0"/>
      <c r="GWB23" s="0"/>
      <c r="GWC23" s="0"/>
      <c r="GWD23" s="0"/>
      <c r="GWE23" s="0"/>
      <c r="GWF23" s="0"/>
      <c r="GWG23" s="0"/>
      <c r="GWH23" s="0"/>
      <c r="GWI23" s="0"/>
      <c r="GWJ23" s="0"/>
      <c r="GWK23" s="0"/>
      <c r="GWL23" s="0"/>
      <c r="GWM23" s="0"/>
      <c r="GWN23" s="0"/>
      <c r="GWO23" s="0"/>
      <c r="GWP23" s="0"/>
      <c r="GWQ23" s="0"/>
      <c r="GWR23" s="0"/>
      <c r="GWS23" s="0"/>
      <c r="GWT23" s="0"/>
      <c r="GWU23" s="0"/>
      <c r="GWV23" s="0"/>
      <c r="GWW23" s="0"/>
      <c r="GWX23" s="0"/>
      <c r="GWY23" s="0"/>
      <c r="GWZ23" s="0"/>
      <c r="GXA23" s="0"/>
      <c r="GXB23" s="0"/>
      <c r="GXC23" s="0"/>
      <c r="GXD23" s="0"/>
      <c r="GXE23" s="0"/>
      <c r="GXF23" s="0"/>
      <c r="GXG23" s="0"/>
      <c r="GXH23" s="0"/>
      <c r="GXI23" s="0"/>
      <c r="GXJ23" s="0"/>
      <c r="GXK23" s="0"/>
      <c r="GXL23" s="0"/>
      <c r="GXM23" s="0"/>
      <c r="GXN23" s="0"/>
      <c r="GXO23" s="0"/>
      <c r="GXP23" s="0"/>
      <c r="GXQ23" s="0"/>
      <c r="GXR23" s="0"/>
      <c r="GXS23" s="0"/>
      <c r="GXT23" s="0"/>
      <c r="GXU23" s="0"/>
      <c r="GXV23" s="0"/>
      <c r="GXW23" s="0"/>
      <c r="GXX23" s="0"/>
      <c r="GXY23" s="0"/>
      <c r="GXZ23" s="0"/>
      <c r="GYA23" s="0"/>
      <c r="GYB23" s="0"/>
      <c r="GYC23" s="0"/>
      <c r="GYD23" s="0"/>
      <c r="GYE23" s="0"/>
      <c r="GYF23" s="0"/>
      <c r="GYG23" s="0"/>
      <c r="GYH23" s="0"/>
      <c r="GYI23" s="0"/>
      <c r="GYJ23" s="0"/>
      <c r="GYK23" s="0"/>
      <c r="GYL23" s="0"/>
      <c r="GYM23" s="0"/>
      <c r="GYN23" s="0"/>
      <c r="GYO23" s="0"/>
      <c r="GYP23" s="0"/>
      <c r="GYQ23" s="0"/>
      <c r="GYR23" s="0"/>
      <c r="GYS23" s="0"/>
      <c r="GYT23" s="0"/>
      <c r="GYU23" s="0"/>
      <c r="GYV23" s="0"/>
      <c r="GYW23" s="0"/>
      <c r="GYX23" s="0"/>
      <c r="GYY23" s="0"/>
      <c r="GYZ23" s="0"/>
      <c r="GZA23" s="0"/>
      <c r="GZB23" s="0"/>
      <c r="GZC23" s="0"/>
      <c r="GZD23" s="0"/>
      <c r="GZE23" s="0"/>
      <c r="GZF23" s="0"/>
      <c r="GZG23" s="0"/>
      <c r="GZH23" s="0"/>
      <c r="GZI23" s="0"/>
      <c r="GZJ23" s="0"/>
      <c r="GZK23" s="0"/>
      <c r="GZL23" s="0"/>
      <c r="GZM23" s="0"/>
      <c r="GZN23" s="0"/>
      <c r="GZO23" s="0"/>
      <c r="GZP23" s="0"/>
      <c r="GZQ23" s="0"/>
      <c r="GZR23" s="0"/>
      <c r="GZS23" s="0"/>
      <c r="GZT23" s="0"/>
      <c r="GZU23" s="0"/>
      <c r="GZV23" s="0"/>
      <c r="GZW23" s="0"/>
      <c r="GZX23" s="0"/>
      <c r="GZY23" s="0"/>
      <c r="GZZ23" s="0"/>
      <c r="HAA23" s="0"/>
      <c r="HAB23" s="0"/>
      <c r="HAC23" s="0"/>
      <c r="HAD23" s="0"/>
      <c r="HAE23" s="0"/>
      <c r="HAF23" s="0"/>
      <c r="HAG23" s="0"/>
      <c r="HAH23" s="0"/>
      <c r="HAI23" s="0"/>
      <c r="HAJ23" s="0"/>
      <c r="HAK23" s="0"/>
      <c r="HAL23" s="0"/>
      <c r="HAM23" s="0"/>
      <c r="HAN23" s="0"/>
      <c r="HAO23" s="0"/>
      <c r="HAP23" s="0"/>
      <c r="HAQ23" s="0"/>
      <c r="HAR23" s="0"/>
      <c r="HAS23" s="0"/>
      <c r="HAT23" s="0"/>
      <c r="HAU23" s="0"/>
      <c r="HAV23" s="0"/>
      <c r="HAW23" s="0"/>
      <c r="HAX23" s="0"/>
      <c r="HAY23" s="0"/>
      <c r="HAZ23" s="0"/>
      <c r="HBA23" s="0"/>
      <c r="HBB23" s="0"/>
      <c r="HBC23" s="0"/>
      <c r="HBD23" s="0"/>
      <c r="HBE23" s="0"/>
      <c r="HBF23" s="0"/>
      <c r="HBG23" s="0"/>
      <c r="HBH23" s="0"/>
      <c r="HBI23" s="0"/>
      <c r="HBJ23" s="0"/>
      <c r="HBK23" s="0"/>
      <c r="HBL23" s="0"/>
      <c r="HBM23" s="0"/>
      <c r="HBN23" s="0"/>
      <c r="HBO23" s="0"/>
      <c r="HBP23" s="0"/>
      <c r="HBQ23" s="0"/>
      <c r="HBR23" s="0"/>
      <c r="HBS23" s="0"/>
      <c r="HBT23" s="0"/>
      <c r="HBU23" s="0"/>
      <c r="HBV23" s="0"/>
      <c r="HBW23" s="0"/>
      <c r="HBX23" s="0"/>
      <c r="HBY23" s="0"/>
      <c r="HBZ23" s="0"/>
      <c r="HCA23" s="0"/>
      <c r="HCB23" s="0"/>
      <c r="HCC23" s="0"/>
      <c r="HCD23" s="0"/>
      <c r="HCE23" s="0"/>
      <c r="HCF23" s="0"/>
      <c r="HCG23" s="0"/>
      <c r="HCH23" s="0"/>
      <c r="HCI23" s="0"/>
      <c r="HCJ23" s="0"/>
      <c r="HCK23" s="0"/>
      <c r="HCL23" s="0"/>
      <c r="HCM23" s="0"/>
      <c r="HCN23" s="0"/>
      <c r="HCO23" s="0"/>
      <c r="HCP23" s="0"/>
      <c r="HCQ23" s="0"/>
      <c r="HCR23" s="0"/>
      <c r="HCS23" s="0"/>
      <c r="HCT23" s="0"/>
      <c r="HCU23" s="0"/>
      <c r="HCV23" s="0"/>
      <c r="HCW23" s="0"/>
      <c r="HCX23" s="0"/>
      <c r="HCY23" s="0"/>
      <c r="HCZ23" s="0"/>
      <c r="HDA23" s="0"/>
      <c r="HDB23" s="0"/>
      <c r="HDC23" s="0"/>
      <c r="HDD23" s="0"/>
      <c r="HDE23" s="0"/>
      <c r="HDF23" s="0"/>
      <c r="HDG23" s="0"/>
      <c r="HDH23" s="0"/>
      <c r="HDI23" s="0"/>
      <c r="HDJ23" s="0"/>
      <c r="HDK23" s="0"/>
      <c r="HDL23" s="0"/>
      <c r="HDM23" s="0"/>
      <c r="HDN23" s="0"/>
      <c r="HDO23" s="0"/>
      <c r="HDP23" s="0"/>
      <c r="HDQ23" s="0"/>
      <c r="HDR23" s="0"/>
      <c r="HDS23" s="0"/>
      <c r="HDT23" s="0"/>
      <c r="HDU23" s="0"/>
      <c r="HDV23" s="0"/>
      <c r="HDW23" s="0"/>
      <c r="HDX23" s="0"/>
      <c r="HDY23" s="0"/>
      <c r="HDZ23" s="0"/>
      <c r="HEA23" s="0"/>
      <c r="HEB23" s="0"/>
      <c r="HEC23" s="0"/>
      <c r="HED23" s="0"/>
      <c r="HEE23" s="0"/>
      <c r="HEF23" s="0"/>
      <c r="HEG23" s="0"/>
      <c r="HEH23" s="0"/>
      <c r="HEI23" s="0"/>
      <c r="HEJ23" s="0"/>
      <c r="HEK23" s="0"/>
      <c r="HEL23" s="0"/>
      <c r="HEM23" s="0"/>
      <c r="HEN23" s="0"/>
      <c r="HEO23" s="0"/>
      <c r="HEP23" s="0"/>
      <c r="HEQ23" s="0"/>
      <c r="HER23" s="0"/>
      <c r="HES23" s="0"/>
      <c r="HET23" s="0"/>
      <c r="HEU23" s="0"/>
      <c r="HEV23" s="0"/>
      <c r="HEW23" s="0"/>
      <c r="HEX23" s="0"/>
      <c r="HEY23" s="0"/>
      <c r="HEZ23" s="0"/>
      <c r="HFA23" s="0"/>
      <c r="HFB23" s="0"/>
      <c r="HFC23" s="0"/>
      <c r="HFD23" s="0"/>
      <c r="HFE23" s="0"/>
      <c r="HFF23" s="0"/>
      <c r="HFG23" s="0"/>
      <c r="HFH23" s="0"/>
      <c r="HFI23" s="0"/>
      <c r="HFJ23" s="0"/>
      <c r="HFK23" s="0"/>
      <c r="HFL23" s="0"/>
      <c r="HFM23" s="0"/>
      <c r="HFN23" s="0"/>
      <c r="HFO23" s="0"/>
      <c r="HFP23" s="0"/>
      <c r="HFQ23" s="0"/>
      <c r="HFR23" s="0"/>
      <c r="HFS23" s="0"/>
      <c r="HFT23" s="0"/>
      <c r="HFU23" s="0"/>
      <c r="HFV23" s="0"/>
      <c r="HFW23" s="0"/>
      <c r="HFX23" s="0"/>
      <c r="HFY23" s="0"/>
      <c r="HFZ23" s="0"/>
      <c r="HGA23" s="0"/>
      <c r="HGB23" s="0"/>
      <c r="HGC23" s="0"/>
      <c r="HGD23" s="0"/>
      <c r="HGE23" s="0"/>
      <c r="HGF23" s="0"/>
      <c r="HGG23" s="0"/>
      <c r="HGH23" s="0"/>
      <c r="HGI23" s="0"/>
      <c r="HGJ23" s="0"/>
      <c r="HGK23" s="0"/>
      <c r="HGL23" s="0"/>
      <c r="HGM23" s="0"/>
      <c r="HGN23" s="0"/>
      <c r="HGO23" s="0"/>
      <c r="HGP23" s="0"/>
      <c r="HGQ23" s="0"/>
      <c r="HGR23" s="0"/>
      <c r="HGS23" s="0"/>
      <c r="HGT23" s="0"/>
      <c r="HGU23" s="0"/>
      <c r="HGV23" s="0"/>
      <c r="HGW23" s="0"/>
      <c r="HGX23" s="0"/>
      <c r="HGY23" s="0"/>
      <c r="HGZ23" s="0"/>
      <c r="HHA23" s="0"/>
      <c r="HHB23" s="0"/>
      <c r="HHC23" s="0"/>
      <c r="HHD23" s="0"/>
      <c r="HHE23" s="0"/>
      <c r="HHF23" s="0"/>
      <c r="HHG23" s="0"/>
      <c r="HHH23" s="0"/>
      <c r="HHI23" s="0"/>
      <c r="HHJ23" s="0"/>
      <c r="HHK23" s="0"/>
      <c r="HHL23" s="0"/>
      <c r="HHM23" s="0"/>
      <c r="HHN23" s="0"/>
      <c r="HHO23" s="0"/>
      <c r="HHP23" s="0"/>
      <c r="HHQ23" s="0"/>
      <c r="HHR23" s="0"/>
      <c r="HHS23" s="0"/>
      <c r="HHT23" s="0"/>
      <c r="HHU23" s="0"/>
      <c r="HHV23" s="0"/>
      <c r="HHW23" s="0"/>
      <c r="HHX23" s="0"/>
      <c r="HHY23" s="0"/>
      <c r="HHZ23" s="0"/>
      <c r="HIA23" s="0"/>
      <c r="HIB23" s="0"/>
      <c r="HIC23" s="0"/>
      <c r="HID23" s="0"/>
      <c r="HIE23" s="0"/>
      <c r="HIF23" s="0"/>
      <c r="HIG23" s="0"/>
      <c r="HIH23" s="0"/>
      <c r="HII23" s="0"/>
      <c r="HIJ23" s="0"/>
      <c r="HIK23" s="0"/>
      <c r="HIL23" s="0"/>
      <c r="HIM23" s="0"/>
      <c r="HIN23" s="0"/>
      <c r="HIO23" s="0"/>
      <c r="HIP23" s="0"/>
      <c r="HIQ23" s="0"/>
      <c r="HIR23" s="0"/>
      <c r="HIS23" s="0"/>
      <c r="HIT23" s="0"/>
      <c r="HIU23" s="0"/>
      <c r="HIV23" s="0"/>
      <c r="HIW23" s="0"/>
      <c r="HIX23" s="0"/>
      <c r="HIY23" s="0"/>
      <c r="HIZ23" s="0"/>
      <c r="HJA23" s="0"/>
      <c r="HJB23" s="0"/>
      <c r="HJC23" s="0"/>
      <c r="HJD23" s="0"/>
      <c r="HJE23" s="0"/>
      <c r="HJF23" s="0"/>
      <c r="HJG23" s="0"/>
      <c r="HJH23" s="0"/>
      <c r="HJI23" s="0"/>
      <c r="HJJ23" s="0"/>
      <c r="HJK23" s="0"/>
      <c r="HJL23" s="0"/>
      <c r="HJM23" s="0"/>
      <c r="HJN23" s="0"/>
      <c r="HJO23" s="0"/>
      <c r="HJP23" s="0"/>
      <c r="HJQ23" s="0"/>
      <c r="HJR23" s="0"/>
      <c r="HJS23" s="0"/>
      <c r="HJT23" s="0"/>
      <c r="HJU23" s="0"/>
      <c r="HJV23" s="0"/>
      <c r="HJW23" s="0"/>
      <c r="HJX23" s="0"/>
      <c r="HJY23" s="0"/>
      <c r="HJZ23" s="0"/>
      <c r="HKA23" s="0"/>
      <c r="HKB23" s="0"/>
      <c r="HKC23" s="0"/>
      <c r="HKD23" s="0"/>
      <c r="HKE23" s="0"/>
      <c r="HKF23" s="0"/>
      <c r="HKG23" s="0"/>
      <c r="HKH23" s="0"/>
      <c r="HKI23" s="0"/>
      <c r="HKJ23" s="0"/>
      <c r="HKK23" s="0"/>
      <c r="HKL23" s="0"/>
      <c r="HKM23" s="0"/>
      <c r="HKN23" s="0"/>
      <c r="HKO23" s="0"/>
      <c r="HKP23" s="0"/>
      <c r="HKQ23" s="0"/>
      <c r="HKR23" s="0"/>
      <c r="HKS23" s="0"/>
      <c r="HKT23" s="0"/>
      <c r="HKU23" s="0"/>
      <c r="HKV23" s="0"/>
      <c r="HKW23" s="0"/>
      <c r="HKX23" s="0"/>
      <c r="HKY23" s="0"/>
      <c r="HKZ23" s="0"/>
      <c r="HLA23" s="0"/>
      <c r="HLB23" s="0"/>
      <c r="HLC23" s="0"/>
      <c r="HLD23" s="0"/>
      <c r="HLE23" s="0"/>
      <c r="HLF23" s="0"/>
      <c r="HLG23" s="0"/>
      <c r="HLH23" s="0"/>
      <c r="HLI23" s="0"/>
      <c r="HLJ23" s="0"/>
      <c r="HLK23" s="0"/>
      <c r="HLL23" s="0"/>
      <c r="HLM23" s="0"/>
      <c r="HLN23" s="0"/>
      <c r="HLO23" s="0"/>
      <c r="HLP23" s="0"/>
      <c r="HLQ23" s="0"/>
      <c r="HLR23" s="0"/>
      <c r="HLS23" s="0"/>
      <c r="HLT23" s="0"/>
      <c r="HLU23" s="0"/>
      <c r="HLV23" s="0"/>
      <c r="HLW23" s="0"/>
      <c r="HLX23" s="0"/>
      <c r="HLY23" s="0"/>
      <c r="HLZ23" s="0"/>
      <c r="HMA23" s="0"/>
      <c r="HMB23" s="0"/>
      <c r="HMC23" s="0"/>
      <c r="HMD23" s="0"/>
      <c r="HME23" s="0"/>
      <c r="HMF23" s="0"/>
      <c r="HMG23" s="0"/>
      <c r="HMH23" s="0"/>
      <c r="HMI23" s="0"/>
      <c r="HMJ23" s="0"/>
      <c r="HMK23" s="0"/>
      <c r="HML23" s="0"/>
      <c r="HMM23" s="0"/>
      <c r="HMN23" s="0"/>
      <c r="HMO23" s="0"/>
      <c r="HMP23" s="0"/>
      <c r="HMQ23" s="0"/>
      <c r="HMR23" s="0"/>
      <c r="HMS23" s="0"/>
      <c r="HMT23" s="0"/>
      <c r="HMU23" s="0"/>
      <c r="HMV23" s="0"/>
      <c r="HMW23" s="0"/>
      <c r="HMX23" s="0"/>
      <c r="HMY23" s="0"/>
      <c r="HMZ23" s="0"/>
      <c r="HNA23" s="0"/>
      <c r="HNB23" s="0"/>
      <c r="HNC23" s="0"/>
      <c r="HND23" s="0"/>
      <c r="HNE23" s="0"/>
      <c r="HNF23" s="0"/>
      <c r="HNG23" s="0"/>
      <c r="HNH23" s="0"/>
      <c r="HNI23" s="0"/>
      <c r="HNJ23" s="0"/>
      <c r="HNK23" s="0"/>
      <c r="HNL23" s="0"/>
      <c r="HNM23" s="0"/>
      <c r="HNN23" s="0"/>
      <c r="HNO23" s="0"/>
      <c r="HNP23" s="0"/>
      <c r="HNQ23" s="0"/>
      <c r="HNR23" s="0"/>
      <c r="HNS23" s="0"/>
      <c r="HNT23" s="0"/>
      <c r="HNU23" s="0"/>
      <c r="HNV23" s="0"/>
      <c r="HNW23" s="0"/>
      <c r="HNX23" s="0"/>
      <c r="HNY23" s="0"/>
      <c r="HNZ23" s="0"/>
      <c r="HOA23" s="0"/>
      <c r="HOB23" s="0"/>
      <c r="HOC23" s="0"/>
      <c r="HOD23" s="0"/>
      <c r="HOE23" s="0"/>
      <c r="HOF23" s="0"/>
      <c r="HOG23" s="0"/>
      <c r="HOH23" s="0"/>
      <c r="HOI23" s="0"/>
      <c r="HOJ23" s="0"/>
      <c r="HOK23" s="0"/>
      <c r="HOL23" s="0"/>
      <c r="HOM23" s="0"/>
      <c r="HON23" s="0"/>
      <c r="HOO23" s="0"/>
      <c r="HOP23" s="0"/>
      <c r="HOQ23" s="0"/>
      <c r="HOR23" s="0"/>
      <c r="HOS23" s="0"/>
      <c r="HOT23" s="0"/>
      <c r="HOU23" s="0"/>
      <c r="HOV23" s="0"/>
      <c r="HOW23" s="0"/>
      <c r="HOX23" s="0"/>
      <c r="HOY23" s="0"/>
      <c r="HOZ23" s="0"/>
      <c r="HPA23" s="0"/>
      <c r="HPB23" s="0"/>
      <c r="HPC23" s="0"/>
      <c r="HPD23" s="0"/>
      <c r="HPE23" s="0"/>
      <c r="HPF23" s="0"/>
      <c r="HPG23" s="0"/>
      <c r="HPH23" s="0"/>
      <c r="HPI23" s="0"/>
      <c r="HPJ23" s="0"/>
      <c r="HPK23" s="0"/>
      <c r="HPL23" s="0"/>
      <c r="HPM23" s="0"/>
      <c r="HPN23" s="0"/>
      <c r="HPO23" s="0"/>
      <c r="HPP23" s="0"/>
      <c r="HPQ23" s="0"/>
      <c r="HPR23" s="0"/>
      <c r="HPS23" s="0"/>
      <c r="HPT23" s="0"/>
      <c r="HPU23" s="0"/>
      <c r="HPV23" s="0"/>
      <c r="HPW23" s="0"/>
      <c r="HPX23" s="0"/>
      <c r="HPY23" s="0"/>
      <c r="HPZ23" s="0"/>
      <c r="HQA23" s="0"/>
      <c r="HQB23" s="0"/>
      <c r="HQC23" s="0"/>
      <c r="HQD23" s="0"/>
      <c r="HQE23" s="0"/>
      <c r="HQF23" s="0"/>
      <c r="HQG23" s="0"/>
      <c r="HQH23" s="0"/>
      <c r="HQI23" s="0"/>
      <c r="HQJ23" s="0"/>
      <c r="HQK23" s="0"/>
      <c r="HQL23" s="0"/>
      <c r="HQM23" s="0"/>
      <c r="HQN23" s="0"/>
      <c r="HQO23" s="0"/>
      <c r="HQP23" s="0"/>
      <c r="HQQ23" s="0"/>
      <c r="HQR23" s="0"/>
      <c r="HQS23" s="0"/>
      <c r="HQT23" s="0"/>
      <c r="HQU23" s="0"/>
      <c r="HQV23" s="0"/>
      <c r="HQW23" s="0"/>
      <c r="HQX23" s="0"/>
      <c r="HQY23" s="0"/>
      <c r="HQZ23" s="0"/>
      <c r="HRA23" s="0"/>
      <c r="HRB23" s="0"/>
      <c r="HRC23" s="0"/>
      <c r="HRD23" s="0"/>
      <c r="HRE23" s="0"/>
      <c r="HRF23" s="0"/>
      <c r="HRG23" s="0"/>
      <c r="HRH23" s="0"/>
      <c r="HRI23" s="0"/>
      <c r="HRJ23" s="0"/>
      <c r="HRK23" s="0"/>
      <c r="HRL23" s="0"/>
      <c r="HRM23" s="0"/>
      <c r="HRN23" s="0"/>
      <c r="HRO23" s="0"/>
      <c r="HRP23" s="0"/>
      <c r="HRQ23" s="0"/>
      <c r="HRR23" s="0"/>
      <c r="HRS23" s="0"/>
      <c r="HRT23" s="0"/>
      <c r="HRU23" s="0"/>
      <c r="HRV23" s="0"/>
      <c r="HRW23" s="0"/>
      <c r="HRX23" s="0"/>
      <c r="HRY23" s="0"/>
      <c r="HRZ23" s="0"/>
      <c r="HSA23" s="0"/>
      <c r="HSB23" s="0"/>
      <c r="HSC23" s="0"/>
      <c r="HSD23" s="0"/>
      <c r="HSE23" s="0"/>
      <c r="HSF23" s="0"/>
      <c r="HSG23" s="0"/>
      <c r="HSH23" s="0"/>
      <c r="HSI23" s="0"/>
      <c r="HSJ23" s="0"/>
      <c r="HSK23" s="0"/>
      <c r="HSL23" s="0"/>
      <c r="HSM23" s="0"/>
      <c r="HSN23" s="0"/>
      <c r="HSO23" s="0"/>
      <c r="HSP23" s="0"/>
      <c r="HSQ23" s="0"/>
      <c r="HSR23" s="0"/>
      <c r="HSS23" s="0"/>
      <c r="HST23" s="0"/>
      <c r="HSU23" s="0"/>
      <c r="HSV23" s="0"/>
      <c r="HSW23" s="0"/>
      <c r="HSX23" s="0"/>
      <c r="HSY23" s="0"/>
      <c r="HSZ23" s="0"/>
      <c r="HTA23" s="0"/>
      <c r="HTB23" s="0"/>
      <c r="HTC23" s="0"/>
      <c r="HTD23" s="0"/>
      <c r="HTE23" s="0"/>
      <c r="HTF23" s="0"/>
      <c r="HTG23" s="0"/>
      <c r="HTH23" s="0"/>
      <c r="HTI23" s="0"/>
      <c r="HTJ23" s="0"/>
      <c r="HTK23" s="0"/>
      <c r="HTL23" s="0"/>
      <c r="HTM23" s="0"/>
      <c r="HTN23" s="0"/>
      <c r="HTO23" s="0"/>
      <c r="HTP23" s="0"/>
      <c r="HTQ23" s="0"/>
      <c r="HTR23" s="0"/>
      <c r="HTS23" s="0"/>
      <c r="HTT23" s="0"/>
      <c r="HTU23" s="0"/>
      <c r="HTV23" s="0"/>
      <c r="HTW23" s="0"/>
      <c r="HTX23" s="0"/>
      <c r="HTY23" s="0"/>
      <c r="HTZ23" s="0"/>
      <c r="HUA23" s="0"/>
      <c r="HUB23" s="0"/>
      <c r="HUC23" s="0"/>
      <c r="HUD23" s="0"/>
      <c r="HUE23" s="0"/>
      <c r="HUF23" s="0"/>
      <c r="HUG23" s="0"/>
      <c r="HUH23" s="0"/>
      <c r="HUI23" s="0"/>
      <c r="HUJ23" s="0"/>
      <c r="HUK23" s="0"/>
      <c r="HUL23" s="0"/>
      <c r="HUM23" s="0"/>
      <c r="HUN23" s="0"/>
      <c r="HUO23" s="0"/>
      <c r="HUP23" s="0"/>
      <c r="HUQ23" s="0"/>
      <c r="HUR23" s="0"/>
      <c r="HUS23" s="0"/>
      <c r="HUT23" s="0"/>
      <c r="HUU23" s="0"/>
      <c r="HUV23" s="0"/>
      <c r="HUW23" s="0"/>
      <c r="HUX23" s="0"/>
      <c r="HUY23" s="0"/>
      <c r="HUZ23" s="0"/>
      <c r="HVA23" s="0"/>
      <c r="HVB23" s="0"/>
      <c r="HVC23" s="0"/>
      <c r="HVD23" s="0"/>
      <c r="HVE23" s="0"/>
      <c r="HVF23" s="0"/>
      <c r="HVG23" s="0"/>
      <c r="HVH23" s="0"/>
      <c r="HVI23" s="0"/>
      <c r="HVJ23" s="0"/>
      <c r="HVK23" s="0"/>
      <c r="HVL23" s="0"/>
      <c r="HVM23" s="0"/>
      <c r="HVN23" s="0"/>
      <c r="HVO23" s="0"/>
      <c r="HVP23" s="0"/>
      <c r="HVQ23" s="0"/>
      <c r="HVR23" s="0"/>
      <c r="HVS23" s="0"/>
      <c r="HVT23" s="0"/>
      <c r="HVU23" s="0"/>
      <c r="HVV23" s="0"/>
      <c r="HVW23" s="0"/>
      <c r="HVX23" s="0"/>
      <c r="HVY23" s="0"/>
      <c r="HVZ23" s="0"/>
      <c r="HWA23" s="0"/>
      <c r="HWB23" s="0"/>
      <c r="HWC23" s="0"/>
      <c r="HWD23" s="0"/>
      <c r="HWE23" s="0"/>
      <c r="HWF23" s="0"/>
      <c r="HWG23" s="0"/>
      <c r="HWH23" s="0"/>
      <c r="HWI23" s="0"/>
      <c r="HWJ23" s="0"/>
      <c r="HWK23" s="0"/>
      <c r="HWL23" s="0"/>
      <c r="HWM23" s="0"/>
      <c r="HWN23" s="0"/>
      <c r="HWO23" s="0"/>
      <c r="HWP23" s="0"/>
      <c r="HWQ23" s="0"/>
      <c r="HWR23" s="0"/>
      <c r="HWS23" s="0"/>
      <c r="HWT23" s="0"/>
      <c r="HWU23" s="0"/>
      <c r="HWV23" s="0"/>
      <c r="HWW23" s="0"/>
      <c r="HWX23" s="0"/>
      <c r="HWY23" s="0"/>
      <c r="HWZ23" s="0"/>
      <c r="HXA23" s="0"/>
      <c r="HXB23" s="0"/>
      <c r="HXC23" s="0"/>
      <c r="HXD23" s="0"/>
      <c r="HXE23" s="0"/>
      <c r="HXF23" s="0"/>
      <c r="HXG23" s="0"/>
      <c r="HXH23" s="0"/>
      <c r="HXI23" s="0"/>
      <c r="HXJ23" s="0"/>
      <c r="HXK23" s="0"/>
      <c r="HXL23" s="0"/>
      <c r="HXM23" s="0"/>
      <c r="HXN23" s="0"/>
      <c r="HXO23" s="0"/>
      <c r="HXP23" s="0"/>
      <c r="HXQ23" s="0"/>
      <c r="HXR23" s="0"/>
      <c r="HXS23" s="0"/>
      <c r="HXT23" s="0"/>
      <c r="HXU23" s="0"/>
      <c r="HXV23" s="0"/>
      <c r="HXW23" s="0"/>
      <c r="HXX23" s="0"/>
      <c r="HXY23" s="0"/>
      <c r="HXZ23" s="0"/>
      <c r="HYA23" s="0"/>
      <c r="HYB23" s="0"/>
      <c r="HYC23" s="0"/>
      <c r="HYD23" s="0"/>
      <c r="HYE23" s="0"/>
      <c r="HYF23" s="0"/>
      <c r="HYG23" s="0"/>
      <c r="HYH23" s="0"/>
      <c r="HYI23" s="0"/>
      <c r="HYJ23" s="0"/>
      <c r="HYK23" s="0"/>
      <c r="HYL23" s="0"/>
      <c r="HYM23" s="0"/>
      <c r="HYN23" s="0"/>
      <c r="HYO23" s="0"/>
      <c r="HYP23" s="0"/>
      <c r="HYQ23" s="0"/>
      <c r="HYR23" s="0"/>
      <c r="HYS23" s="0"/>
      <c r="HYT23" s="0"/>
      <c r="HYU23" s="0"/>
      <c r="HYV23" s="0"/>
      <c r="HYW23" s="0"/>
      <c r="HYX23" s="0"/>
      <c r="HYY23" s="0"/>
      <c r="HYZ23" s="0"/>
      <c r="HZA23" s="0"/>
      <c r="HZB23" s="0"/>
      <c r="HZC23" s="0"/>
      <c r="HZD23" s="0"/>
      <c r="HZE23" s="0"/>
      <c r="HZF23" s="0"/>
      <c r="HZG23" s="0"/>
      <c r="HZH23" s="0"/>
      <c r="HZI23" s="0"/>
      <c r="HZJ23" s="0"/>
      <c r="HZK23" s="0"/>
      <c r="HZL23" s="0"/>
      <c r="HZM23" s="0"/>
      <c r="HZN23" s="0"/>
      <c r="HZO23" s="0"/>
      <c r="HZP23" s="0"/>
      <c r="HZQ23" s="0"/>
      <c r="HZR23" s="0"/>
      <c r="HZS23" s="0"/>
      <c r="HZT23" s="0"/>
      <c r="HZU23" s="0"/>
      <c r="HZV23" s="0"/>
      <c r="HZW23" s="0"/>
      <c r="HZX23" s="0"/>
      <c r="HZY23" s="0"/>
      <c r="HZZ23" s="0"/>
      <c r="IAA23" s="0"/>
      <c r="IAB23" s="0"/>
      <c r="IAC23" s="0"/>
      <c r="IAD23" s="0"/>
      <c r="IAE23" s="0"/>
      <c r="IAF23" s="0"/>
      <c r="IAG23" s="0"/>
      <c r="IAH23" s="0"/>
      <c r="IAI23" s="0"/>
      <c r="IAJ23" s="0"/>
      <c r="IAK23" s="0"/>
      <c r="IAL23" s="0"/>
      <c r="IAM23" s="0"/>
      <c r="IAN23" s="0"/>
      <c r="IAO23" s="0"/>
      <c r="IAP23" s="0"/>
      <c r="IAQ23" s="0"/>
      <c r="IAR23" s="0"/>
      <c r="IAS23" s="0"/>
      <c r="IAT23" s="0"/>
      <c r="IAU23" s="0"/>
      <c r="IAV23" s="0"/>
      <c r="IAW23" s="0"/>
      <c r="IAX23" s="0"/>
      <c r="IAY23" s="0"/>
      <c r="IAZ23" s="0"/>
      <c r="IBA23" s="0"/>
      <c r="IBB23" s="0"/>
      <c r="IBC23" s="0"/>
      <c r="IBD23" s="0"/>
      <c r="IBE23" s="0"/>
      <c r="IBF23" s="0"/>
      <c r="IBG23" s="0"/>
      <c r="IBH23" s="0"/>
      <c r="IBI23" s="0"/>
      <c r="IBJ23" s="0"/>
      <c r="IBK23" s="0"/>
      <c r="IBL23" s="0"/>
      <c r="IBM23" s="0"/>
      <c r="IBN23" s="0"/>
      <c r="IBO23" s="0"/>
      <c r="IBP23" s="0"/>
      <c r="IBQ23" s="0"/>
      <c r="IBR23" s="0"/>
      <c r="IBS23" s="0"/>
      <c r="IBT23" s="0"/>
      <c r="IBU23" s="0"/>
      <c r="IBV23" s="0"/>
      <c r="IBW23" s="0"/>
      <c r="IBX23" s="0"/>
      <c r="IBY23" s="0"/>
      <c r="IBZ23" s="0"/>
      <c r="ICA23" s="0"/>
      <c r="ICB23" s="0"/>
      <c r="ICC23" s="0"/>
      <c r="ICD23" s="0"/>
      <c r="ICE23" s="0"/>
      <c r="ICF23" s="0"/>
      <c r="ICG23" s="0"/>
      <c r="ICH23" s="0"/>
      <c r="ICI23" s="0"/>
      <c r="ICJ23" s="0"/>
      <c r="ICK23" s="0"/>
      <c r="ICL23" s="0"/>
      <c r="ICM23" s="0"/>
      <c r="ICN23" s="0"/>
      <c r="ICO23" s="0"/>
      <c r="ICP23" s="0"/>
      <c r="ICQ23" s="0"/>
      <c r="ICR23" s="0"/>
      <c r="ICS23" s="0"/>
      <c r="ICT23" s="0"/>
      <c r="ICU23" s="0"/>
      <c r="ICV23" s="0"/>
      <c r="ICW23" s="0"/>
      <c r="ICX23" s="0"/>
      <c r="ICY23" s="0"/>
      <c r="ICZ23" s="0"/>
      <c r="IDA23" s="0"/>
      <c r="IDB23" s="0"/>
      <c r="IDC23" s="0"/>
      <c r="IDD23" s="0"/>
      <c r="IDE23" s="0"/>
      <c r="IDF23" s="0"/>
      <c r="IDG23" s="0"/>
      <c r="IDH23" s="0"/>
      <c r="IDI23" s="0"/>
      <c r="IDJ23" s="0"/>
      <c r="IDK23" s="0"/>
      <c r="IDL23" s="0"/>
      <c r="IDM23" s="0"/>
      <c r="IDN23" s="0"/>
      <c r="IDO23" s="0"/>
      <c r="IDP23" s="0"/>
      <c r="IDQ23" s="0"/>
      <c r="IDR23" s="0"/>
      <c r="IDS23" s="0"/>
      <c r="IDT23" s="0"/>
      <c r="IDU23" s="0"/>
      <c r="IDV23" s="0"/>
      <c r="IDW23" s="0"/>
      <c r="IDX23" s="0"/>
      <c r="IDY23" s="0"/>
      <c r="IDZ23" s="0"/>
      <c r="IEA23" s="0"/>
      <c r="IEB23" s="0"/>
      <c r="IEC23" s="0"/>
      <c r="IED23" s="0"/>
      <c r="IEE23" s="0"/>
      <c r="IEF23" s="0"/>
      <c r="IEG23" s="0"/>
      <c r="IEH23" s="0"/>
      <c r="IEI23" s="0"/>
      <c r="IEJ23" s="0"/>
      <c r="IEK23" s="0"/>
      <c r="IEL23" s="0"/>
      <c r="IEM23" s="0"/>
      <c r="IEN23" s="0"/>
      <c r="IEO23" s="0"/>
      <c r="IEP23" s="0"/>
      <c r="IEQ23" s="0"/>
      <c r="IER23" s="0"/>
      <c r="IES23" s="0"/>
      <c r="IET23" s="0"/>
      <c r="IEU23" s="0"/>
      <c r="IEV23" s="0"/>
      <c r="IEW23" s="0"/>
      <c r="IEX23" s="0"/>
      <c r="IEY23" s="0"/>
      <c r="IEZ23" s="0"/>
      <c r="IFA23" s="0"/>
      <c r="IFB23" s="0"/>
      <c r="IFC23" s="0"/>
      <c r="IFD23" s="0"/>
      <c r="IFE23" s="0"/>
      <c r="IFF23" s="0"/>
      <c r="IFG23" s="0"/>
      <c r="IFH23" s="0"/>
      <c r="IFI23" s="0"/>
      <c r="IFJ23" s="0"/>
      <c r="IFK23" s="0"/>
      <c r="IFL23" s="0"/>
      <c r="IFM23" s="0"/>
      <c r="IFN23" s="0"/>
      <c r="IFO23" s="0"/>
      <c r="IFP23" s="0"/>
      <c r="IFQ23" s="0"/>
      <c r="IFR23" s="0"/>
      <c r="IFS23" s="0"/>
      <c r="IFT23" s="0"/>
      <c r="IFU23" s="0"/>
      <c r="IFV23" s="0"/>
      <c r="IFW23" s="0"/>
      <c r="IFX23" s="0"/>
      <c r="IFY23" s="0"/>
      <c r="IFZ23" s="0"/>
      <c r="IGA23" s="0"/>
      <c r="IGB23" s="0"/>
      <c r="IGC23" s="0"/>
      <c r="IGD23" s="0"/>
      <c r="IGE23" s="0"/>
      <c r="IGF23" s="0"/>
      <c r="IGG23" s="0"/>
      <c r="IGH23" s="0"/>
      <c r="IGI23" s="0"/>
      <c r="IGJ23" s="0"/>
      <c r="IGK23" s="0"/>
      <c r="IGL23" s="0"/>
      <c r="IGM23" s="0"/>
      <c r="IGN23" s="0"/>
      <c r="IGO23" s="0"/>
      <c r="IGP23" s="0"/>
      <c r="IGQ23" s="0"/>
      <c r="IGR23" s="0"/>
      <c r="IGS23" s="0"/>
      <c r="IGT23" s="0"/>
      <c r="IGU23" s="0"/>
      <c r="IGV23" s="0"/>
      <c r="IGW23" s="0"/>
      <c r="IGX23" s="0"/>
      <c r="IGY23" s="0"/>
      <c r="IGZ23" s="0"/>
      <c r="IHA23" s="0"/>
      <c r="IHB23" s="0"/>
      <c r="IHC23" s="0"/>
      <c r="IHD23" s="0"/>
      <c r="IHE23" s="0"/>
      <c r="IHF23" s="0"/>
      <c r="IHG23" s="0"/>
      <c r="IHH23" s="0"/>
      <c r="IHI23" s="0"/>
      <c r="IHJ23" s="0"/>
      <c r="IHK23" s="0"/>
      <c r="IHL23" s="0"/>
      <c r="IHM23" s="0"/>
      <c r="IHN23" s="0"/>
      <c r="IHO23" s="0"/>
      <c r="IHP23" s="0"/>
      <c r="IHQ23" s="0"/>
      <c r="IHR23" s="0"/>
      <c r="IHS23" s="0"/>
      <c r="IHT23" s="0"/>
      <c r="IHU23" s="0"/>
      <c r="IHV23" s="0"/>
      <c r="IHW23" s="0"/>
      <c r="IHX23" s="0"/>
      <c r="IHY23" s="0"/>
      <c r="IHZ23" s="0"/>
      <c r="IIA23" s="0"/>
      <c r="IIB23" s="0"/>
      <c r="IIC23" s="0"/>
      <c r="IID23" s="0"/>
      <c r="IIE23" s="0"/>
      <c r="IIF23" s="0"/>
      <c r="IIG23" s="0"/>
      <c r="IIH23" s="0"/>
      <c r="III23" s="0"/>
      <c r="IIJ23" s="0"/>
      <c r="IIK23" s="0"/>
      <c r="IIL23" s="0"/>
      <c r="IIM23" s="0"/>
      <c r="IIN23" s="0"/>
      <c r="IIO23" s="0"/>
      <c r="IIP23" s="0"/>
      <c r="IIQ23" s="0"/>
      <c r="IIR23" s="0"/>
      <c r="IIS23" s="0"/>
      <c r="IIT23" s="0"/>
      <c r="IIU23" s="0"/>
      <c r="IIV23" s="0"/>
      <c r="IIW23" s="0"/>
      <c r="IIX23" s="0"/>
      <c r="IIY23" s="0"/>
      <c r="IIZ23" s="0"/>
      <c r="IJA23" s="0"/>
      <c r="IJB23" s="0"/>
      <c r="IJC23" s="0"/>
      <c r="IJD23" s="0"/>
      <c r="IJE23" s="0"/>
      <c r="IJF23" s="0"/>
      <c r="IJG23" s="0"/>
      <c r="IJH23" s="0"/>
      <c r="IJI23" s="0"/>
      <c r="IJJ23" s="0"/>
      <c r="IJK23" s="0"/>
      <c r="IJL23" s="0"/>
      <c r="IJM23" s="0"/>
      <c r="IJN23" s="0"/>
      <c r="IJO23" s="0"/>
      <c r="IJP23" s="0"/>
      <c r="IJQ23" s="0"/>
      <c r="IJR23" s="0"/>
      <c r="IJS23" s="0"/>
      <c r="IJT23" s="0"/>
      <c r="IJU23" s="0"/>
      <c r="IJV23" s="0"/>
      <c r="IJW23" s="0"/>
      <c r="IJX23" s="0"/>
      <c r="IJY23" s="0"/>
      <c r="IJZ23" s="0"/>
      <c r="IKA23" s="0"/>
      <c r="IKB23" s="0"/>
      <c r="IKC23" s="0"/>
      <c r="IKD23" s="0"/>
      <c r="IKE23" s="0"/>
      <c r="IKF23" s="0"/>
      <c r="IKG23" s="0"/>
      <c r="IKH23" s="0"/>
      <c r="IKI23" s="0"/>
      <c r="IKJ23" s="0"/>
      <c r="IKK23" s="0"/>
      <c r="IKL23" s="0"/>
      <c r="IKM23" s="0"/>
      <c r="IKN23" s="0"/>
      <c r="IKO23" s="0"/>
      <c r="IKP23" s="0"/>
      <c r="IKQ23" s="0"/>
      <c r="IKR23" s="0"/>
      <c r="IKS23" s="0"/>
      <c r="IKT23" s="0"/>
      <c r="IKU23" s="0"/>
      <c r="IKV23" s="0"/>
      <c r="IKW23" s="0"/>
      <c r="IKX23" s="0"/>
      <c r="IKY23" s="0"/>
      <c r="IKZ23" s="0"/>
      <c r="ILA23" s="0"/>
      <c r="ILB23" s="0"/>
      <c r="ILC23" s="0"/>
      <c r="ILD23" s="0"/>
      <c r="ILE23" s="0"/>
      <c r="ILF23" s="0"/>
      <c r="ILG23" s="0"/>
      <c r="ILH23" s="0"/>
      <c r="ILI23" s="0"/>
      <c r="ILJ23" s="0"/>
      <c r="ILK23" s="0"/>
      <c r="ILL23" s="0"/>
      <c r="ILM23" s="0"/>
      <c r="ILN23" s="0"/>
      <c r="ILO23" s="0"/>
      <c r="ILP23" s="0"/>
      <c r="ILQ23" s="0"/>
      <c r="ILR23" s="0"/>
      <c r="ILS23" s="0"/>
      <c r="ILT23" s="0"/>
      <c r="ILU23" s="0"/>
      <c r="ILV23" s="0"/>
      <c r="ILW23" s="0"/>
      <c r="ILX23" s="0"/>
      <c r="ILY23" s="0"/>
      <c r="ILZ23" s="0"/>
      <c r="IMA23" s="0"/>
      <c r="IMB23" s="0"/>
      <c r="IMC23" s="0"/>
      <c r="IMD23" s="0"/>
      <c r="IME23" s="0"/>
      <c r="IMF23" s="0"/>
      <c r="IMG23" s="0"/>
      <c r="IMH23" s="0"/>
      <c r="IMI23" s="0"/>
      <c r="IMJ23" s="0"/>
      <c r="IMK23" s="0"/>
      <c r="IML23" s="0"/>
      <c r="IMM23" s="0"/>
      <c r="IMN23" s="0"/>
      <c r="IMO23" s="0"/>
      <c r="IMP23" s="0"/>
      <c r="IMQ23" s="0"/>
      <c r="IMR23" s="0"/>
      <c r="IMS23" s="0"/>
      <c r="IMT23" s="0"/>
      <c r="IMU23" s="0"/>
      <c r="IMV23" s="0"/>
      <c r="IMW23" s="0"/>
      <c r="IMX23" s="0"/>
      <c r="IMY23" s="0"/>
      <c r="IMZ23" s="0"/>
      <c r="INA23" s="0"/>
      <c r="INB23" s="0"/>
      <c r="INC23" s="0"/>
      <c r="IND23" s="0"/>
      <c r="INE23" s="0"/>
      <c r="INF23" s="0"/>
      <c r="ING23" s="0"/>
      <c r="INH23" s="0"/>
      <c r="INI23" s="0"/>
      <c r="INJ23" s="0"/>
      <c r="INK23" s="0"/>
      <c r="INL23" s="0"/>
      <c r="INM23" s="0"/>
      <c r="INN23" s="0"/>
      <c r="INO23" s="0"/>
      <c r="INP23" s="0"/>
      <c r="INQ23" s="0"/>
      <c r="INR23" s="0"/>
      <c r="INS23" s="0"/>
      <c r="INT23" s="0"/>
      <c r="INU23" s="0"/>
      <c r="INV23" s="0"/>
      <c r="INW23" s="0"/>
      <c r="INX23" s="0"/>
      <c r="INY23" s="0"/>
      <c r="INZ23" s="0"/>
      <c r="IOA23" s="0"/>
      <c r="IOB23" s="0"/>
      <c r="IOC23" s="0"/>
      <c r="IOD23" s="0"/>
      <c r="IOE23" s="0"/>
      <c r="IOF23" s="0"/>
      <c r="IOG23" s="0"/>
      <c r="IOH23" s="0"/>
      <c r="IOI23" s="0"/>
      <c r="IOJ23" s="0"/>
      <c r="IOK23" s="0"/>
      <c r="IOL23" s="0"/>
      <c r="IOM23" s="0"/>
      <c r="ION23" s="0"/>
      <c r="IOO23" s="0"/>
      <c r="IOP23" s="0"/>
      <c r="IOQ23" s="0"/>
      <c r="IOR23" s="0"/>
      <c r="IOS23" s="0"/>
      <c r="IOT23" s="0"/>
      <c r="IOU23" s="0"/>
      <c r="IOV23" s="0"/>
      <c r="IOW23" s="0"/>
      <c r="IOX23" s="0"/>
      <c r="IOY23" s="0"/>
      <c r="IOZ23" s="0"/>
      <c r="IPA23" s="0"/>
      <c r="IPB23" s="0"/>
      <c r="IPC23" s="0"/>
      <c r="IPD23" s="0"/>
      <c r="IPE23" s="0"/>
      <c r="IPF23" s="0"/>
      <c r="IPG23" s="0"/>
      <c r="IPH23" s="0"/>
      <c r="IPI23" s="0"/>
      <c r="IPJ23" s="0"/>
      <c r="IPK23" s="0"/>
      <c r="IPL23" s="0"/>
      <c r="IPM23" s="0"/>
      <c r="IPN23" s="0"/>
      <c r="IPO23" s="0"/>
      <c r="IPP23" s="0"/>
      <c r="IPQ23" s="0"/>
      <c r="IPR23" s="0"/>
      <c r="IPS23" s="0"/>
      <c r="IPT23" s="0"/>
      <c r="IPU23" s="0"/>
      <c r="IPV23" s="0"/>
      <c r="IPW23" s="0"/>
      <c r="IPX23" s="0"/>
      <c r="IPY23" s="0"/>
      <c r="IPZ23" s="0"/>
      <c r="IQA23" s="0"/>
      <c r="IQB23" s="0"/>
      <c r="IQC23" s="0"/>
      <c r="IQD23" s="0"/>
      <c r="IQE23" s="0"/>
      <c r="IQF23" s="0"/>
      <c r="IQG23" s="0"/>
      <c r="IQH23" s="0"/>
      <c r="IQI23" s="0"/>
      <c r="IQJ23" s="0"/>
      <c r="IQK23" s="0"/>
      <c r="IQL23" s="0"/>
      <c r="IQM23" s="0"/>
      <c r="IQN23" s="0"/>
      <c r="IQO23" s="0"/>
      <c r="IQP23" s="0"/>
      <c r="IQQ23" s="0"/>
      <c r="IQR23" s="0"/>
      <c r="IQS23" s="0"/>
      <c r="IQT23" s="0"/>
      <c r="IQU23" s="0"/>
      <c r="IQV23" s="0"/>
      <c r="IQW23" s="0"/>
      <c r="IQX23" s="0"/>
      <c r="IQY23" s="0"/>
      <c r="IQZ23" s="0"/>
      <c r="IRA23" s="0"/>
      <c r="IRB23" s="0"/>
      <c r="IRC23" s="0"/>
      <c r="IRD23" s="0"/>
      <c r="IRE23" s="0"/>
      <c r="IRF23" s="0"/>
      <c r="IRG23" s="0"/>
      <c r="IRH23" s="0"/>
      <c r="IRI23" s="0"/>
      <c r="IRJ23" s="0"/>
      <c r="IRK23" s="0"/>
      <c r="IRL23" s="0"/>
      <c r="IRM23" s="0"/>
      <c r="IRN23" s="0"/>
      <c r="IRO23" s="0"/>
      <c r="IRP23" s="0"/>
      <c r="IRQ23" s="0"/>
      <c r="IRR23" s="0"/>
      <c r="IRS23" s="0"/>
      <c r="IRT23" s="0"/>
      <c r="IRU23" s="0"/>
      <c r="IRV23" s="0"/>
      <c r="IRW23" s="0"/>
      <c r="IRX23" s="0"/>
      <c r="IRY23" s="0"/>
      <c r="IRZ23" s="0"/>
      <c r="ISA23" s="0"/>
      <c r="ISB23" s="0"/>
      <c r="ISC23" s="0"/>
      <c r="ISD23" s="0"/>
      <c r="ISE23" s="0"/>
      <c r="ISF23" s="0"/>
      <c r="ISG23" s="0"/>
      <c r="ISH23" s="0"/>
      <c r="ISI23" s="0"/>
      <c r="ISJ23" s="0"/>
      <c r="ISK23" s="0"/>
      <c r="ISL23" s="0"/>
      <c r="ISM23" s="0"/>
      <c r="ISN23" s="0"/>
      <c r="ISO23" s="0"/>
      <c r="ISP23" s="0"/>
      <c r="ISQ23" s="0"/>
      <c r="ISR23" s="0"/>
      <c r="ISS23" s="0"/>
      <c r="IST23" s="0"/>
      <c r="ISU23" s="0"/>
      <c r="ISV23" s="0"/>
      <c r="ISW23" s="0"/>
      <c r="ISX23" s="0"/>
      <c r="ISY23" s="0"/>
      <c r="ISZ23" s="0"/>
      <c r="ITA23" s="0"/>
      <c r="ITB23" s="0"/>
      <c r="ITC23" s="0"/>
      <c r="ITD23" s="0"/>
      <c r="ITE23" s="0"/>
      <c r="ITF23" s="0"/>
      <c r="ITG23" s="0"/>
      <c r="ITH23" s="0"/>
      <c r="ITI23" s="0"/>
      <c r="ITJ23" s="0"/>
      <c r="ITK23" s="0"/>
      <c r="ITL23" s="0"/>
      <c r="ITM23" s="0"/>
      <c r="ITN23" s="0"/>
      <c r="ITO23" s="0"/>
      <c r="ITP23" s="0"/>
      <c r="ITQ23" s="0"/>
      <c r="ITR23" s="0"/>
      <c r="ITS23" s="0"/>
      <c r="ITT23" s="0"/>
      <c r="ITU23" s="0"/>
      <c r="ITV23" s="0"/>
      <c r="ITW23" s="0"/>
      <c r="ITX23" s="0"/>
      <c r="ITY23" s="0"/>
      <c r="ITZ23" s="0"/>
      <c r="IUA23" s="0"/>
      <c r="IUB23" s="0"/>
      <c r="IUC23" s="0"/>
      <c r="IUD23" s="0"/>
      <c r="IUE23" s="0"/>
      <c r="IUF23" s="0"/>
      <c r="IUG23" s="0"/>
      <c r="IUH23" s="0"/>
      <c r="IUI23" s="0"/>
      <c r="IUJ23" s="0"/>
      <c r="IUK23" s="0"/>
      <c r="IUL23" s="0"/>
      <c r="IUM23" s="0"/>
      <c r="IUN23" s="0"/>
      <c r="IUO23" s="0"/>
      <c r="IUP23" s="0"/>
      <c r="IUQ23" s="0"/>
      <c r="IUR23" s="0"/>
      <c r="IUS23" s="0"/>
      <c r="IUT23" s="0"/>
      <c r="IUU23" s="0"/>
      <c r="IUV23" s="0"/>
      <c r="IUW23" s="0"/>
      <c r="IUX23" s="0"/>
      <c r="IUY23" s="0"/>
      <c r="IUZ23" s="0"/>
      <c r="IVA23" s="0"/>
      <c r="IVB23" s="0"/>
      <c r="IVC23" s="0"/>
      <c r="IVD23" s="0"/>
      <c r="IVE23" s="0"/>
      <c r="IVF23" s="0"/>
      <c r="IVG23" s="0"/>
      <c r="IVH23" s="0"/>
      <c r="IVI23" s="0"/>
      <c r="IVJ23" s="0"/>
      <c r="IVK23" s="0"/>
      <c r="IVL23" s="0"/>
      <c r="IVM23" s="0"/>
      <c r="IVN23" s="0"/>
      <c r="IVO23" s="0"/>
      <c r="IVP23" s="0"/>
      <c r="IVQ23" s="0"/>
      <c r="IVR23" s="0"/>
      <c r="IVS23" s="0"/>
      <c r="IVT23" s="0"/>
      <c r="IVU23" s="0"/>
      <c r="IVV23" s="0"/>
      <c r="IVW23" s="0"/>
      <c r="IVX23" s="0"/>
      <c r="IVY23" s="0"/>
      <c r="IVZ23" s="0"/>
      <c r="IWA23" s="0"/>
      <c r="IWB23" s="0"/>
      <c r="IWC23" s="0"/>
      <c r="IWD23" s="0"/>
      <c r="IWE23" s="0"/>
      <c r="IWF23" s="0"/>
      <c r="IWG23" s="0"/>
      <c r="IWH23" s="0"/>
      <c r="IWI23" s="0"/>
      <c r="IWJ23" s="0"/>
      <c r="IWK23" s="0"/>
      <c r="IWL23" s="0"/>
      <c r="IWM23" s="0"/>
      <c r="IWN23" s="0"/>
      <c r="IWO23" s="0"/>
      <c r="IWP23" s="0"/>
      <c r="IWQ23" s="0"/>
      <c r="IWR23" s="0"/>
      <c r="IWS23" s="0"/>
      <c r="IWT23" s="0"/>
      <c r="IWU23" s="0"/>
      <c r="IWV23" s="0"/>
      <c r="IWW23" s="0"/>
      <c r="IWX23" s="0"/>
      <c r="IWY23" s="0"/>
      <c r="IWZ23" s="0"/>
      <c r="IXA23" s="0"/>
      <c r="IXB23" s="0"/>
      <c r="IXC23" s="0"/>
      <c r="IXD23" s="0"/>
      <c r="IXE23" s="0"/>
      <c r="IXF23" s="0"/>
      <c r="IXG23" s="0"/>
      <c r="IXH23" s="0"/>
      <c r="IXI23" s="0"/>
      <c r="IXJ23" s="0"/>
      <c r="IXK23" s="0"/>
      <c r="IXL23" s="0"/>
      <c r="IXM23" s="0"/>
      <c r="IXN23" s="0"/>
      <c r="IXO23" s="0"/>
      <c r="IXP23" s="0"/>
      <c r="IXQ23" s="0"/>
      <c r="IXR23" s="0"/>
      <c r="IXS23" s="0"/>
      <c r="IXT23" s="0"/>
      <c r="IXU23" s="0"/>
      <c r="IXV23" s="0"/>
      <c r="IXW23" s="0"/>
      <c r="IXX23" s="0"/>
      <c r="IXY23" s="0"/>
      <c r="IXZ23" s="0"/>
      <c r="IYA23" s="0"/>
      <c r="IYB23" s="0"/>
      <c r="IYC23" s="0"/>
      <c r="IYD23" s="0"/>
      <c r="IYE23" s="0"/>
      <c r="IYF23" s="0"/>
      <c r="IYG23" s="0"/>
      <c r="IYH23" s="0"/>
      <c r="IYI23" s="0"/>
      <c r="IYJ23" s="0"/>
      <c r="IYK23" s="0"/>
      <c r="IYL23" s="0"/>
      <c r="IYM23" s="0"/>
      <c r="IYN23" s="0"/>
      <c r="IYO23" s="0"/>
      <c r="IYP23" s="0"/>
      <c r="IYQ23" s="0"/>
      <c r="IYR23" s="0"/>
      <c r="IYS23" s="0"/>
      <c r="IYT23" s="0"/>
      <c r="IYU23" s="0"/>
      <c r="IYV23" s="0"/>
      <c r="IYW23" s="0"/>
      <c r="IYX23" s="0"/>
      <c r="IYY23" s="0"/>
      <c r="IYZ23" s="0"/>
      <c r="IZA23" s="0"/>
      <c r="IZB23" s="0"/>
      <c r="IZC23" s="0"/>
      <c r="IZD23" s="0"/>
      <c r="IZE23" s="0"/>
      <c r="IZF23" s="0"/>
      <c r="IZG23" s="0"/>
      <c r="IZH23" s="0"/>
      <c r="IZI23" s="0"/>
      <c r="IZJ23" s="0"/>
      <c r="IZK23" s="0"/>
      <c r="IZL23" s="0"/>
      <c r="IZM23" s="0"/>
      <c r="IZN23" s="0"/>
      <c r="IZO23" s="0"/>
      <c r="IZP23" s="0"/>
      <c r="IZQ23" s="0"/>
      <c r="IZR23" s="0"/>
      <c r="IZS23" s="0"/>
      <c r="IZT23" s="0"/>
      <c r="IZU23" s="0"/>
      <c r="IZV23" s="0"/>
      <c r="IZW23" s="0"/>
      <c r="IZX23" s="0"/>
      <c r="IZY23" s="0"/>
      <c r="IZZ23" s="0"/>
      <c r="JAA23" s="0"/>
      <c r="JAB23" s="0"/>
      <c r="JAC23" s="0"/>
      <c r="JAD23" s="0"/>
      <c r="JAE23" s="0"/>
      <c r="JAF23" s="0"/>
      <c r="JAG23" s="0"/>
      <c r="JAH23" s="0"/>
      <c r="JAI23" s="0"/>
      <c r="JAJ23" s="0"/>
      <c r="JAK23" s="0"/>
      <c r="JAL23" s="0"/>
      <c r="JAM23" s="0"/>
      <c r="JAN23" s="0"/>
      <c r="JAO23" s="0"/>
      <c r="JAP23" s="0"/>
      <c r="JAQ23" s="0"/>
      <c r="JAR23" s="0"/>
      <c r="JAS23" s="0"/>
      <c r="JAT23" s="0"/>
      <c r="JAU23" s="0"/>
      <c r="JAV23" s="0"/>
      <c r="JAW23" s="0"/>
      <c r="JAX23" s="0"/>
      <c r="JAY23" s="0"/>
      <c r="JAZ23" s="0"/>
      <c r="JBA23" s="0"/>
      <c r="JBB23" s="0"/>
      <c r="JBC23" s="0"/>
      <c r="JBD23" s="0"/>
      <c r="JBE23" s="0"/>
      <c r="JBF23" s="0"/>
      <c r="JBG23" s="0"/>
      <c r="JBH23" s="0"/>
      <c r="JBI23" s="0"/>
      <c r="JBJ23" s="0"/>
      <c r="JBK23" s="0"/>
      <c r="JBL23" s="0"/>
      <c r="JBM23" s="0"/>
      <c r="JBN23" s="0"/>
      <c r="JBO23" s="0"/>
      <c r="JBP23" s="0"/>
      <c r="JBQ23" s="0"/>
      <c r="JBR23" s="0"/>
      <c r="JBS23" s="0"/>
      <c r="JBT23" s="0"/>
      <c r="JBU23" s="0"/>
      <c r="JBV23" s="0"/>
      <c r="JBW23" s="0"/>
      <c r="JBX23" s="0"/>
      <c r="JBY23" s="0"/>
      <c r="JBZ23" s="0"/>
      <c r="JCA23" s="0"/>
      <c r="JCB23" s="0"/>
      <c r="JCC23" s="0"/>
      <c r="JCD23" s="0"/>
      <c r="JCE23" s="0"/>
      <c r="JCF23" s="0"/>
      <c r="JCG23" s="0"/>
      <c r="JCH23" s="0"/>
      <c r="JCI23" s="0"/>
      <c r="JCJ23" s="0"/>
      <c r="JCK23" s="0"/>
      <c r="JCL23" s="0"/>
      <c r="JCM23" s="0"/>
      <c r="JCN23" s="0"/>
      <c r="JCO23" s="0"/>
      <c r="JCP23" s="0"/>
      <c r="JCQ23" s="0"/>
      <c r="JCR23" s="0"/>
      <c r="JCS23" s="0"/>
      <c r="JCT23" s="0"/>
      <c r="JCU23" s="0"/>
      <c r="JCV23" s="0"/>
      <c r="JCW23" s="0"/>
      <c r="JCX23" s="0"/>
      <c r="JCY23" s="0"/>
      <c r="JCZ23" s="0"/>
      <c r="JDA23" s="0"/>
      <c r="JDB23" s="0"/>
      <c r="JDC23" s="0"/>
      <c r="JDD23" s="0"/>
      <c r="JDE23" s="0"/>
      <c r="JDF23" s="0"/>
      <c r="JDG23" s="0"/>
      <c r="JDH23" s="0"/>
      <c r="JDI23" s="0"/>
      <c r="JDJ23" s="0"/>
      <c r="JDK23" s="0"/>
      <c r="JDL23" s="0"/>
      <c r="JDM23" s="0"/>
      <c r="JDN23" s="0"/>
      <c r="JDO23" s="0"/>
      <c r="JDP23" s="0"/>
      <c r="JDQ23" s="0"/>
      <c r="JDR23" s="0"/>
      <c r="JDS23" s="0"/>
      <c r="JDT23" s="0"/>
      <c r="JDU23" s="0"/>
      <c r="JDV23" s="0"/>
      <c r="JDW23" s="0"/>
      <c r="JDX23" s="0"/>
      <c r="JDY23" s="0"/>
      <c r="JDZ23" s="0"/>
      <c r="JEA23" s="0"/>
      <c r="JEB23" s="0"/>
      <c r="JEC23" s="0"/>
      <c r="JED23" s="0"/>
      <c r="JEE23" s="0"/>
      <c r="JEF23" s="0"/>
      <c r="JEG23" s="0"/>
      <c r="JEH23" s="0"/>
      <c r="JEI23" s="0"/>
      <c r="JEJ23" s="0"/>
      <c r="JEK23" s="0"/>
      <c r="JEL23" s="0"/>
      <c r="JEM23" s="0"/>
      <c r="JEN23" s="0"/>
      <c r="JEO23" s="0"/>
      <c r="JEP23" s="0"/>
      <c r="JEQ23" s="0"/>
      <c r="JER23" s="0"/>
      <c r="JES23" s="0"/>
      <c r="JET23" s="0"/>
      <c r="JEU23" s="0"/>
      <c r="JEV23" s="0"/>
      <c r="JEW23" s="0"/>
      <c r="JEX23" s="0"/>
      <c r="JEY23" s="0"/>
      <c r="JEZ23" s="0"/>
      <c r="JFA23" s="0"/>
      <c r="JFB23" s="0"/>
      <c r="JFC23" s="0"/>
      <c r="JFD23" s="0"/>
      <c r="JFE23" s="0"/>
      <c r="JFF23" s="0"/>
      <c r="JFG23" s="0"/>
      <c r="JFH23" s="0"/>
      <c r="JFI23" s="0"/>
      <c r="JFJ23" s="0"/>
      <c r="JFK23" s="0"/>
      <c r="JFL23" s="0"/>
      <c r="JFM23" s="0"/>
      <c r="JFN23" s="0"/>
      <c r="JFO23" s="0"/>
      <c r="JFP23" s="0"/>
      <c r="JFQ23" s="0"/>
      <c r="JFR23" s="0"/>
      <c r="JFS23" s="0"/>
      <c r="JFT23" s="0"/>
      <c r="JFU23" s="0"/>
      <c r="JFV23" s="0"/>
      <c r="JFW23" s="0"/>
      <c r="JFX23" s="0"/>
      <c r="JFY23" s="0"/>
      <c r="JFZ23" s="0"/>
      <c r="JGA23" s="0"/>
      <c r="JGB23" s="0"/>
      <c r="JGC23" s="0"/>
      <c r="JGD23" s="0"/>
      <c r="JGE23" s="0"/>
      <c r="JGF23" s="0"/>
      <c r="JGG23" s="0"/>
      <c r="JGH23" s="0"/>
      <c r="JGI23" s="0"/>
      <c r="JGJ23" s="0"/>
      <c r="JGK23" s="0"/>
      <c r="JGL23" s="0"/>
      <c r="JGM23" s="0"/>
      <c r="JGN23" s="0"/>
      <c r="JGO23" s="0"/>
      <c r="JGP23" s="0"/>
      <c r="JGQ23" s="0"/>
      <c r="JGR23" s="0"/>
      <c r="JGS23" s="0"/>
      <c r="JGT23" s="0"/>
      <c r="JGU23" s="0"/>
      <c r="JGV23" s="0"/>
      <c r="JGW23" s="0"/>
      <c r="JGX23" s="0"/>
      <c r="JGY23" s="0"/>
      <c r="JGZ23" s="0"/>
      <c r="JHA23" s="0"/>
      <c r="JHB23" s="0"/>
      <c r="JHC23" s="0"/>
      <c r="JHD23" s="0"/>
      <c r="JHE23" s="0"/>
      <c r="JHF23" s="0"/>
      <c r="JHG23" s="0"/>
      <c r="JHH23" s="0"/>
      <c r="JHI23" s="0"/>
      <c r="JHJ23" s="0"/>
      <c r="JHK23" s="0"/>
      <c r="JHL23" s="0"/>
      <c r="JHM23" s="0"/>
      <c r="JHN23" s="0"/>
      <c r="JHO23" s="0"/>
      <c r="JHP23" s="0"/>
      <c r="JHQ23" s="0"/>
      <c r="JHR23" s="0"/>
      <c r="JHS23" s="0"/>
      <c r="JHT23" s="0"/>
      <c r="JHU23" s="0"/>
      <c r="JHV23" s="0"/>
      <c r="JHW23" s="0"/>
      <c r="JHX23" s="0"/>
      <c r="JHY23" s="0"/>
      <c r="JHZ23" s="0"/>
      <c r="JIA23" s="0"/>
      <c r="JIB23" s="0"/>
      <c r="JIC23" s="0"/>
      <c r="JID23" s="0"/>
      <c r="JIE23" s="0"/>
      <c r="JIF23" s="0"/>
      <c r="JIG23" s="0"/>
      <c r="JIH23" s="0"/>
      <c r="JII23" s="0"/>
      <c r="JIJ23" s="0"/>
      <c r="JIK23" s="0"/>
      <c r="JIL23" s="0"/>
      <c r="JIM23" s="0"/>
      <c r="JIN23" s="0"/>
      <c r="JIO23" s="0"/>
      <c r="JIP23" s="0"/>
      <c r="JIQ23" s="0"/>
      <c r="JIR23" s="0"/>
      <c r="JIS23" s="0"/>
      <c r="JIT23" s="0"/>
      <c r="JIU23" s="0"/>
      <c r="JIV23" s="0"/>
      <c r="JIW23" s="0"/>
      <c r="JIX23" s="0"/>
      <c r="JIY23" s="0"/>
      <c r="JIZ23" s="0"/>
      <c r="JJA23" s="0"/>
      <c r="JJB23" s="0"/>
      <c r="JJC23" s="0"/>
      <c r="JJD23" s="0"/>
      <c r="JJE23" s="0"/>
      <c r="JJF23" s="0"/>
      <c r="JJG23" s="0"/>
      <c r="JJH23" s="0"/>
      <c r="JJI23" s="0"/>
      <c r="JJJ23" s="0"/>
      <c r="JJK23" s="0"/>
      <c r="JJL23" s="0"/>
      <c r="JJM23" s="0"/>
      <c r="JJN23" s="0"/>
      <c r="JJO23" s="0"/>
      <c r="JJP23" s="0"/>
      <c r="JJQ23" s="0"/>
      <c r="JJR23" s="0"/>
      <c r="JJS23" s="0"/>
      <c r="JJT23" s="0"/>
      <c r="JJU23" s="0"/>
      <c r="JJV23" s="0"/>
      <c r="JJW23" s="0"/>
      <c r="JJX23" s="0"/>
      <c r="JJY23" s="0"/>
      <c r="JJZ23" s="0"/>
      <c r="JKA23" s="0"/>
      <c r="JKB23" s="0"/>
      <c r="JKC23" s="0"/>
      <c r="JKD23" s="0"/>
      <c r="JKE23" s="0"/>
      <c r="JKF23" s="0"/>
      <c r="JKG23" s="0"/>
      <c r="JKH23" s="0"/>
      <c r="JKI23" s="0"/>
      <c r="JKJ23" s="0"/>
      <c r="JKK23" s="0"/>
      <c r="JKL23" s="0"/>
      <c r="JKM23" s="0"/>
      <c r="JKN23" s="0"/>
      <c r="JKO23" s="0"/>
      <c r="JKP23" s="0"/>
      <c r="JKQ23" s="0"/>
      <c r="JKR23" s="0"/>
      <c r="JKS23" s="0"/>
      <c r="JKT23" s="0"/>
      <c r="JKU23" s="0"/>
      <c r="JKV23" s="0"/>
      <c r="JKW23" s="0"/>
      <c r="JKX23" s="0"/>
      <c r="JKY23" s="0"/>
      <c r="JKZ23" s="0"/>
      <c r="JLA23" s="0"/>
      <c r="JLB23" s="0"/>
      <c r="JLC23" s="0"/>
      <c r="JLD23" s="0"/>
      <c r="JLE23" s="0"/>
      <c r="JLF23" s="0"/>
      <c r="JLG23" s="0"/>
      <c r="JLH23" s="0"/>
      <c r="JLI23" s="0"/>
      <c r="JLJ23" s="0"/>
      <c r="JLK23" s="0"/>
      <c r="JLL23" s="0"/>
      <c r="JLM23" s="0"/>
      <c r="JLN23" s="0"/>
      <c r="JLO23" s="0"/>
      <c r="JLP23" s="0"/>
      <c r="JLQ23" s="0"/>
      <c r="JLR23" s="0"/>
      <c r="JLS23" s="0"/>
      <c r="JLT23" s="0"/>
      <c r="JLU23" s="0"/>
      <c r="JLV23" s="0"/>
      <c r="JLW23" s="0"/>
      <c r="JLX23" s="0"/>
      <c r="JLY23" s="0"/>
      <c r="JLZ23" s="0"/>
      <c r="JMA23" s="0"/>
      <c r="JMB23" s="0"/>
      <c r="JMC23" s="0"/>
      <c r="JMD23" s="0"/>
      <c r="JME23" s="0"/>
      <c r="JMF23" s="0"/>
      <c r="JMG23" s="0"/>
      <c r="JMH23" s="0"/>
      <c r="JMI23" s="0"/>
      <c r="JMJ23" s="0"/>
      <c r="JMK23" s="0"/>
      <c r="JML23" s="0"/>
      <c r="JMM23" s="0"/>
      <c r="JMN23" s="0"/>
      <c r="JMO23" s="0"/>
      <c r="JMP23" s="0"/>
      <c r="JMQ23" s="0"/>
      <c r="JMR23" s="0"/>
      <c r="JMS23" s="0"/>
      <c r="JMT23" s="0"/>
      <c r="JMU23" s="0"/>
      <c r="JMV23" s="0"/>
      <c r="JMW23" s="0"/>
      <c r="JMX23" s="0"/>
      <c r="JMY23" s="0"/>
      <c r="JMZ23" s="0"/>
      <c r="JNA23" s="0"/>
      <c r="JNB23" s="0"/>
      <c r="JNC23" s="0"/>
      <c r="JND23" s="0"/>
      <c r="JNE23" s="0"/>
      <c r="JNF23" s="0"/>
      <c r="JNG23" s="0"/>
      <c r="JNH23" s="0"/>
      <c r="JNI23" s="0"/>
      <c r="JNJ23" s="0"/>
      <c r="JNK23" s="0"/>
      <c r="JNL23" s="0"/>
      <c r="JNM23" s="0"/>
      <c r="JNN23" s="0"/>
      <c r="JNO23" s="0"/>
      <c r="JNP23" s="0"/>
      <c r="JNQ23" s="0"/>
      <c r="JNR23" s="0"/>
      <c r="JNS23" s="0"/>
      <c r="JNT23" s="0"/>
      <c r="JNU23" s="0"/>
      <c r="JNV23" s="0"/>
      <c r="JNW23" s="0"/>
      <c r="JNX23" s="0"/>
      <c r="JNY23" s="0"/>
      <c r="JNZ23" s="0"/>
      <c r="JOA23" s="0"/>
      <c r="JOB23" s="0"/>
      <c r="JOC23" s="0"/>
      <c r="JOD23" s="0"/>
      <c r="JOE23" s="0"/>
      <c r="JOF23" s="0"/>
      <c r="JOG23" s="0"/>
      <c r="JOH23" s="0"/>
      <c r="JOI23" s="0"/>
      <c r="JOJ23" s="0"/>
      <c r="JOK23" s="0"/>
      <c r="JOL23" s="0"/>
      <c r="JOM23" s="0"/>
      <c r="JON23" s="0"/>
      <c r="JOO23" s="0"/>
      <c r="JOP23" s="0"/>
      <c r="JOQ23" s="0"/>
      <c r="JOR23" s="0"/>
      <c r="JOS23" s="0"/>
      <c r="JOT23" s="0"/>
      <c r="JOU23" s="0"/>
      <c r="JOV23" s="0"/>
      <c r="JOW23" s="0"/>
      <c r="JOX23" s="0"/>
      <c r="JOY23" s="0"/>
      <c r="JOZ23" s="0"/>
      <c r="JPA23" s="0"/>
      <c r="JPB23" s="0"/>
      <c r="JPC23" s="0"/>
      <c r="JPD23" s="0"/>
      <c r="JPE23" s="0"/>
      <c r="JPF23" s="0"/>
      <c r="JPG23" s="0"/>
      <c r="JPH23" s="0"/>
      <c r="JPI23" s="0"/>
      <c r="JPJ23" s="0"/>
      <c r="JPK23" s="0"/>
      <c r="JPL23" s="0"/>
      <c r="JPM23" s="0"/>
      <c r="JPN23" s="0"/>
      <c r="JPO23" s="0"/>
      <c r="JPP23" s="0"/>
      <c r="JPQ23" s="0"/>
      <c r="JPR23" s="0"/>
      <c r="JPS23" s="0"/>
      <c r="JPT23" s="0"/>
      <c r="JPU23" s="0"/>
      <c r="JPV23" s="0"/>
      <c r="JPW23" s="0"/>
      <c r="JPX23" s="0"/>
      <c r="JPY23" s="0"/>
      <c r="JPZ23" s="0"/>
      <c r="JQA23" s="0"/>
      <c r="JQB23" s="0"/>
      <c r="JQC23" s="0"/>
      <c r="JQD23" s="0"/>
      <c r="JQE23" s="0"/>
      <c r="JQF23" s="0"/>
      <c r="JQG23" s="0"/>
      <c r="JQH23" s="0"/>
      <c r="JQI23" s="0"/>
      <c r="JQJ23" s="0"/>
      <c r="JQK23" s="0"/>
      <c r="JQL23" s="0"/>
      <c r="JQM23" s="0"/>
      <c r="JQN23" s="0"/>
      <c r="JQO23" s="0"/>
      <c r="JQP23" s="0"/>
      <c r="JQQ23" s="0"/>
      <c r="JQR23" s="0"/>
      <c r="JQS23" s="0"/>
      <c r="JQT23" s="0"/>
      <c r="JQU23" s="0"/>
      <c r="JQV23" s="0"/>
      <c r="JQW23" s="0"/>
      <c r="JQX23" s="0"/>
      <c r="JQY23" s="0"/>
      <c r="JQZ23" s="0"/>
      <c r="JRA23" s="0"/>
      <c r="JRB23" s="0"/>
      <c r="JRC23" s="0"/>
      <c r="JRD23" s="0"/>
      <c r="JRE23" s="0"/>
      <c r="JRF23" s="0"/>
      <c r="JRG23" s="0"/>
      <c r="JRH23" s="0"/>
      <c r="JRI23" s="0"/>
      <c r="JRJ23" s="0"/>
      <c r="JRK23" s="0"/>
      <c r="JRL23" s="0"/>
      <c r="JRM23" s="0"/>
      <c r="JRN23" s="0"/>
      <c r="JRO23" s="0"/>
      <c r="JRP23" s="0"/>
      <c r="JRQ23" s="0"/>
      <c r="JRR23" s="0"/>
      <c r="JRS23" s="0"/>
      <c r="JRT23" s="0"/>
      <c r="JRU23" s="0"/>
      <c r="JRV23" s="0"/>
      <c r="JRW23" s="0"/>
      <c r="JRX23" s="0"/>
      <c r="JRY23" s="0"/>
      <c r="JRZ23" s="0"/>
      <c r="JSA23" s="0"/>
      <c r="JSB23" s="0"/>
      <c r="JSC23" s="0"/>
      <c r="JSD23" s="0"/>
      <c r="JSE23" s="0"/>
      <c r="JSF23" s="0"/>
      <c r="JSG23" s="0"/>
      <c r="JSH23" s="0"/>
      <c r="JSI23" s="0"/>
      <c r="JSJ23" s="0"/>
      <c r="JSK23" s="0"/>
      <c r="JSL23" s="0"/>
      <c r="JSM23" s="0"/>
      <c r="JSN23" s="0"/>
      <c r="JSO23" s="0"/>
      <c r="JSP23" s="0"/>
      <c r="JSQ23" s="0"/>
      <c r="JSR23" s="0"/>
      <c r="JSS23" s="0"/>
      <c r="JST23" s="0"/>
      <c r="JSU23" s="0"/>
      <c r="JSV23" s="0"/>
      <c r="JSW23" s="0"/>
      <c r="JSX23" s="0"/>
      <c r="JSY23" s="0"/>
      <c r="JSZ23" s="0"/>
      <c r="JTA23" s="0"/>
      <c r="JTB23" s="0"/>
      <c r="JTC23" s="0"/>
      <c r="JTD23" s="0"/>
      <c r="JTE23" s="0"/>
      <c r="JTF23" s="0"/>
      <c r="JTG23" s="0"/>
      <c r="JTH23" s="0"/>
      <c r="JTI23" s="0"/>
      <c r="JTJ23" s="0"/>
      <c r="JTK23" s="0"/>
      <c r="JTL23" s="0"/>
      <c r="JTM23" s="0"/>
      <c r="JTN23" s="0"/>
      <c r="JTO23" s="0"/>
      <c r="JTP23" s="0"/>
      <c r="JTQ23" s="0"/>
      <c r="JTR23" s="0"/>
      <c r="JTS23" s="0"/>
      <c r="JTT23" s="0"/>
      <c r="JTU23" s="0"/>
      <c r="JTV23" s="0"/>
      <c r="JTW23" s="0"/>
      <c r="JTX23" s="0"/>
      <c r="JTY23" s="0"/>
      <c r="JTZ23" s="0"/>
      <c r="JUA23" s="0"/>
      <c r="JUB23" s="0"/>
      <c r="JUC23" s="0"/>
      <c r="JUD23" s="0"/>
      <c r="JUE23" s="0"/>
      <c r="JUF23" s="0"/>
      <c r="JUG23" s="0"/>
      <c r="JUH23" s="0"/>
      <c r="JUI23" s="0"/>
      <c r="JUJ23" s="0"/>
      <c r="JUK23" s="0"/>
      <c r="JUL23" s="0"/>
      <c r="JUM23" s="0"/>
      <c r="JUN23" s="0"/>
      <c r="JUO23" s="0"/>
      <c r="JUP23" s="0"/>
      <c r="JUQ23" s="0"/>
      <c r="JUR23" s="0"/>
      <c r="JUS23" s="0"/>
      <c r="JUT23" s="0"/>
      <c r="JUU23" s="0"/>
      <c r="JUV23" s="0"/>
      <c r="JUW23" s="0"/>
      <c r="JUX23" s="0"/>
      <c r="JUY23" s="0"/>
      <c r="JUZ23" s="0"/>
      <c r="JVA23" s="0"/>
      <c r="JVB23" s="0"/>
      <c r="JVC23" s="0"/>
      <c r="JVD23" s="0"/>
      <c r="JVE23" s="0"/>
      <c r="JVF23" s="0"/>
      <c r="JVG23" s="0"/>
      <c r="JVH23" s="0"/>
      <c r="JVI23" s="0"/>
      <c r="JVJ23" s="0"/>
      <c r="JVK23" s="0"/>
      <c r="JVL23" s="0"/>
      <c r="JVM23" s="0"/>
      <c r="JVN23" s="0"/>
      <c r="JVO23" s="0"/>
      <c r="JVP23" s="0"/>
      <c r="JVQ23" s="0"/>
      <c r="JVR23" s="0"/>
      <c r="JVS23" s="0"/>
      <c r="JVT23" s="0"/>
      <c r="JVU23" s="0"/>
      <c r="JVV23" s="0"/>
      <c r="JVW23" s="0"/>
      <c r="JVX23" s="0"/>
      <c r="JVY23" s="0"/>
      <c r="JVZ23" s="0"/>
      <c r="JWA23" s="0"/>
      <c r="JWB23" s="0"/>
      <c r="JWC23" s="0"/>
      <c r="JWD23" s="0"/>
      <c r="JWE23" s="0"/>
      <c r="JWF23" s="0"/>
      <c r="JWG23" s="0"/>
      <c r="JWH23" s="0"/>
      <c r="JWI23" s="0"/>
      <c r="JWJ23" s="0"/>
      <c r="JWK23" s="0"/>
      <c r="JWL23" s="0"/>
      <c r="JWM23" s="0"/>
      <c r="JWN23" s="0"/>
      <c r="JWO23" s="0"/>
      <c r="JWP23" s="0"/>
      <c r="JWQ23" s="0"/>
      <c r="JWR23" s="0"/>
      <c r="JWS23" s="0"/>
      <c r="JWT23" s="0"/>
      <c r="JWU23" s="0"/>
      <c r="JWV23" s="0"/>
      <c r="JWW23" s="0"/>
      <c r="JWX23" s="0"/>
      <c r="JWY23" s="0"/>
      <c r="JWZ23" s="0"/>
      <c r="JXA23" s="0"/>
      <c r="JXB23" s="0"/>
      <c r="JXC23" s="0"/>
      <c r="JXD23" s="0"/>
      <c r="JXE23" s="0"/>
      <c r="JXF23" s="0"/>
      <c r="JXG23" s="0"/>
      <c r="JXH23" s="0"/>
      <c r="JXI23" s="0"/>
      <c r="JXJ23" s="0"/>
      <c r="JXK23" s="0"/>
      <c r="JXL23" s="0"/>
      <c r="JXM23" s="0"/>
      <c r="JXN23" s="0"/>
      <c r="JXO23" s="0"/>
      <c r="JXP23" s="0"/>
      <c r="JXQ23" s="0"/>
      <c r="JXR23" s="0"/>
      <c r="JXS23" s="0"/>
      <c r="JXT23" s="0"/>
      <c r="JXU23" s="0"/>
      <c r="JXV23" s="0"/>
      <c r="JXW23" s="0"/>
      <c r="JXX23" s="0"/>
      <c r="JXY23" s="0"/>
      <c r="JXZ23" s="0"/>
      <c r="JYA23" s="0"/>
      <c r="JYB23" s="0"/>
      <c r="JYC23" s="0"/>
      <c r="JYD23" s="0"/>
      <c r="JYE23" s="0"/>
      <c r="JYF23" s="0"/>
      <c r="JYG23" s="0"/>
      <c r="JYH23" s="0"/>
      <c r="JYI23" s="0"/>
      <c r="JYJ23" s="0"/>
      <c r="JYK23" s="0"/>
      <c r="JYL23" s="0"/>
      <c r="JYM23" s="0"/>
      <c r="JYN23" s="0"/>
      <c r="JYO23" s="0"/>
      <c r="JYP23" s="0"/>
      <c r="JYQ23" s="0"/>
      <c r="JYR23" s="0"/>
      <c r="JYS23" s="0"/>
      <c r="JYT23" s="0"/>
      <c r="JYU23" s="0"/>
      <c r="JYV23" s="0"/>
      <c r="JYW23" s="0"/>
      <c r="JYX23" s="0"/>
      <c r="JYY23" s="0"/>
      <c r="JYZ23" s="0"/>
      <c r="JZA23" s="0"/>
      <c r="JZB23" s="0"/>
      <c r="JZC23" s="0"/>
      <c r="JZD23" s="0"/>
      <c r="JZE23" s="0"/>
      <c r="JZF23" s="0"/>
      <c r="JZG23" s="0"/>
      <c r="JZH23" s="0"/>
      <c r="JZI23" s="0"/>
      <c r="JZJ23" s="0"/>
      <c r="JZK23" s="0"/>
      <c r="JZL23" s="0"/>
      <c r="JZM23" s="0"/>
      <c r="JZN23" s="0"/>
      <c r="JZO23" s="0"/>
      <c r="JZP23" s="0"/>
      <c r="JZQ23" s="0"/>
      <c r="JZR23" s="0"/>
      <c r="JZS23" s="0"/>
      <c r="JZT23" s="0"/>
      <c r="JZU23" s="0"/>
      <c r="JZV23" s="0"/>
      <c r="JZW23" s="0"/>
      <c r="JZX23" s="0"/>
      <c r="JZY23" s="0"/>
      <c r="JZZ23" s="0"/>
      <c r="KAA23" s="0"/>
      <c r="KAB23" s="0"/>
      <c r="KAC23" s="0"/>
      <c r="KAD23" s="0"/>
      <c r="KAE23" s="0"/>
      <c r="KAF23" s="0"/>
      <c r="KAG23" s="0"/>
      <c r="KAH23" s="0"/>
      <c r="KAI23" s="0"/>
      <c r="KAJ23" s="0"/>
      <c r="KAK23" s="0"/>
      <c r="KAL23" s="0"/>
      <c r="KAM23" s="0"/>
      <c r="KAN23" s="0"/>
      <c r="KAO23" s="0"/>
      <c r="KAP23" s="0"/>
      <c r="KAQ23" s="0"/>
      <c r="KAR23" s="0"/>
      <c r="KAS23" s="0"/>
      <c r="KAT23" s="0"/>
      <c r="KAU23" s="0"/>
      <c r="KAV23" s="0"/>
      <c r="KAW23" s="0"/>
      <c r="KAX23" s="0"/>
      <c r="KAY23" s="0"/>
      <c r="KAZ23" s="0"/>
      <c r="KBA23" s="0"/>
      <c r="KBB23" s="0"/>
      <c r="KBC23" s="0"/>
      <c r="KBD23" s="0"/>
      <c r="KBE23" s="0"/>
      <c r="KBF23" s="0"/>
      <c r="KBG23" s="0"/>
      <c r="KBH23" s="0"/>
      <c r="KBI23" s="0"/>
      <c r="KBJ23" s="0"/>
      <c r="KBK23" s="0"/>
      <c r="KBL23" s="0"/>
      <c r="KBM23" s="0"/>
      <c r="KBN23" s="0"/>
      <c r="KBO23" s="0"/>
      <c r="KBP23" s="0"/>
      <c r="KBQ23" s="0"/>
      <c r="KBR23" s="0"/>
      <c r="KBS23" s="0"/>
      <c r="KBT23" s="0"/>
      <c r="KBU23" s="0"/>
      <c r="KBV23" s="0"/>
      <c r="KBW23" s="0"/>
      <c r="KBX23" s="0"/>
      <c r="KBY23" s="0"/>
      <c r="KBZ23" s="0"/>
      <c r="KCA23" s="0"/>
      <c r="KCB23" s="0"/>
      <c r="KCC23" s="0"/>
      <c r="KCD23" s="0"/>
      <c r="KCE23" s="0"/>
      <c r="KCF23" s="0"/>
      <c r="KCG23" s="0"/>
      <c r="KCH23" s="0"/>
      <c r="KCI23" s="0"/>
      <c r="KCJ23" s="0"/>
      <c r="KCK23" s="0"/>
      <c r="KCL23" s="0"/>
      <c r="KCM23" s="0"/>
      <c r="KCN23" s="0"/>
      <c r="KCO23" s="0"/>
      <c r="KCP23" s="0"/>
      <c r="KCQ23" s="0"/>
      <c r="KCR23" s="0"/>
      <c r="KCS23" s="0"/>
      <c r="KCT23" s="0"/>
      <c r="KCU23" s="0"/>
      <c r="KCV23" s="0"/>
      <c r="KCW23" s="0"/>
      <c r="KCX23" s="0"/>
      <c r="KCY23" s="0"/>
      <c r="KCZ23" s="0"/>
      <c r="KDA23" s="0"/>
      <c r="KDB23" s="0"/>
      <c r="KDC23" s="0"/>
      <c r="KDD23" s="0"/>
      <c r="KDE23" s="0"/>
      <c r="KDF23" s="0"/>
      <c r="KDG23" s="0"/>
      <c r="KDH23" s="0"/>
      <c r="KDI23" s="0"/>
      <c r="KDJ23" s="0"/>
      <c r="KDK23" s="0"/>
      <c r="KDL23" s="0"/>
      <c r="KDM23" s="0"/>
      <c r="KDN23" s="0"/>
      <c r="KDO23" s="0"/>
      <c r="KDP23" s="0"/>
      <c r="KDQ23" s="0"/>
      <c r="KDR23" s="0"/>
      <c r="KDS23" s="0"/>
      <c r="KDT23" s="0"/>
      <c r="KDU23" s="0"/>
      <c r="KDV23" s="0"/>
      <c r="KDW23" s="0"/>
      <c r="KDX23" s="0"/>
      <c r="KDY23" s="0"/>
      <c r="KDZ23" s="0"/>
      <c r="KEA23" s="0"/>
      <c r="KEB23" s="0"/>
      <c r="KEC23" s="0"/>
      <c r="KED23" s="0"/>
      <c r="KEE23" s="0"/>
      <c r="KEF23" s="0"/>
      <c r="KEG23" s="0"/>
      <c r="KEH23" s="0"/>
      <c r="KEI23" s="0"/>
      <c r="KEJ23" s="0"/>
      <c r="KEK23" s="0"/>
      <c r="KEL23" s="0"/>
      <c r="KEM23" s="0"/>
      <c r="KEN23" s="0"/>
      <c r="KEO23" s="0"/>
      <c r="KEP23" s="0"/>
      <c r="KEQ23" s="0"/>
      <c r="KER23" s="0"/>
      <c r="KES23" s="0"/>
      <c r="KET23" s="0"/>
      <c r="KEU23" s="0"/>
      <c r="KEV23" s="0"/>
      <c r="KEW23" s="0"/>
      <c r="KEX23" s="0"/>
      <c r="KEY23" s="0"/>
      <c r="KEZ23" s="0"/>
      <c r="KFA23" s="0"/>
      <c r="KFB23" s="0"/>
      <c r="KFC23" s="0"/>
      <c r="KFD23" s="0"/>
      <c r="KFE23" s="0"/>
      <c r="KFF23" s="0"/>
      <c r="KFG23" s="0"/>
      <c r="KFH23" s="0"/>
      <c r="KFI23" s="0"/>
      <c r="KFJ23" s="0"/>
      <c r="KFK23" s="0"/>
      <c r="KFL23" s="0"/>
      <c r="KFM23" s="0"/>
      <c r="KFN23" s="0"/>
      <c r="KFO23" s="0"/>
      <c r="KFP23" s="0"/>
      <c r="KFQ23" s="0"/>
      <c r="KFR23" s="0"/>
      <c r="KFS23" s="0"/>
      <c r="KFT23" s="0"/>
      <c r="KFU23" s="0"/>
      <c r="KFV23" s="0"/>
      <c r="KFW23" s="0"/>
      <c r="KFX23" s="0"/>
      <c r="KFY23" s="0"/>
      <c r="KFZ23" s="0"/>
      <c r="KGA23" s="0"/>
      <c r="KGB23" s="0"/>
      <c r="KGC23" s="0"/>
      <c r="KGD23" s="0"/>
      <c r="KGE23" s="0"/>
      <c r="KGF23" s="0"/>
      <c r="KGG23" s="0"/>
      <c r="KGH23" s="0"/>
      <c r="KGI23" s="0"/>
      <c r="KGJ23" s="0"/>
      <c r="KGK23" s="0"/>
      <c r="KGL23" s="0"/>
      <c r="KGM23" s="0"/>
      <c r="KGN23" s="0"/>
      <c r="KGO23" s="0"/>
      <c r="KGP23" s="0"/>
      <c r="KGQ23" s="0"/>
      <c r="KGR23" s="0"/>
      <c r="KGS23" s="0"/>
      <c r="KGT23" s="0"/>
      <c r="KGU23" s="0"/>
      <c r="KGV23" s="0"/>
      <c r="KGW23" s="0"/>
      <c r="KGX23" s="0"/>
      <c r="KGY23" s="0"/>
      <c r="KGZ23" s="0"/>
      <c r="KHA23" s="0"/>
      <c r="KHB23" s="0"/>
      <c r="KHC23" s="0"/>
      <c r="KHD23" s="0"/>
      <c r="KHE23" s="0"/>
      <c r="KHF23" s="0"/>
      <c r="KHG23" s="0"/>
      <c r="KHH23" s="0"/>
      <c r="KHI23" s="0"/>
      <c r="KHJ23" s="0"/>
      <c r="KHK23" s="0"/>
      <c r="KHL23" s="0"/>
      <c r="KHM23" s="0"/>
      <c r="KHN23" s="0"/>
      <c r="KHO23" s="0"/>
      <c r="KHP23" s="0"/>
      <c r="KHQ23" s="0"/>
      <c r="KHR23" s="0"/>
      <c r="KHS23" s="0"/>
      <c r="KHT23" s="0"/>
      <c r="KHU23" s="0"/>
      <c r="KHV23" s="0"/>
      <c r="KHW23" s="0"/>
      <c r="KHX23" s="0"/>
      <c r="KHY23" s="0"/>
      <c r="KHZ23" s="0"/>
      <c r="KIA23" s="0"/>
      <c r="KIB23" s="0"/>
      <c r="KIC23" s="0"/>
      <c r="KID23" s="0"/>
      <c r="KIE23" s="0"/>
      <c r="KIF23" s="0"/>
      <c r="KIG23" s="0"/>
      <c r="KIH23" s="0"/>
      <c r="KII23" s="0"/>
      <c r="KIJ23" s="0"/>
      <c r="KIK23" s="0"/>
      <c r="KIL23" s="0"/>
      <c r="KIM23" s="0"/>
      <c r="KIN23" s="0"/>
      <c r="KIO23" s="0"/>
      <c r="KIP23" s="0"/>
      <c r="KIQ23" s="0"/>
      <c r="KIR23" s="0"/>
      <c r="KIS23" s="0"/>
      <c r="KIT23" s="0"/>
      <c r="KIU23" s="0"/>
      <c r="KIV23" s="0"/>
      <c r="KIW23" s="0"/>
      <c r="KIX23" s="0"/>
      <c r="KIY23" s="0"/>
      <c r="KIZ23" s="0"/>
      <c r="KJA23" s="0"/>
      <c r="KJB23" s="0"/>
      <c r="KJC23" s="0"/>
      <c r="KJD23" s="0"/>
      <c r="KJE23" s="0"/>
      <c r="KJF23" s="0"/>
      <c r="KJG23" s="0"/>
      <c r="KJH23" s="0"/>
      <c r="KJI23" s="0"/>
      <c r="KJJ23" s="0"/>
      <c r="KJK23" s="0"/>
      <c r="KJL23" s="0"/>
      <c r="KJM23" s="0"/>
      <c r="KJN23" s="0"/>
      <c r="KJO23" s="0"/>
      <c r="KJP23" s="0"/>
      <c r="KJQ23" s="0"/>
      <c r="KJR23" s="0"/>
      <c r="KJS23" s="0"/>
      <c r="KJT23" s="0"/>
      <c r="KJU23" s="0"/>
      <c r="KJV23" s="0"/>
      <c r="KJW23" s="0"/>
      <c r="KJX23" s="0"/>
      <c r="KJY23" s="0"/>
      <c r="KJZ23" s="0"/>
      <c r="KKA23" s="0"/>
      <c r="KKB23" s="0"/>
      <c r="KKC23" s="0"/>
      <c r="KKD23" s="0"/>
      <c r="KKE23" s="0"/>
      <c r="KKF23" s="0"/>
      <c r="KKG23" s="0"/>
      <c r="KKH23" s="0"/>
      <c r="KKI23" s="0"/>
      <c r="KKJ23" s="0"/>
      <c r="KKK23" s="0"/>
      <c r="KKL23" s="0"/>
      <c r="KKM23" s="0"/>
      <c r="KKN23" s="0"/>
      <c r="KKO23" s="0"/>
      <c r="KKP23" s="0"/>
      <c r="KKQ23" s="0"/>
      <c r="KKR23" s="0"/>
      <c r="KKS23" s="0"/>
      <c r="KKT23" s="0"/>
      <c r="KKU23" s="0"/>
      <c r="KKV23" s="0"/>
      <c r="KKW23" s="0"/>
      <c r="KKX23" s="0"/>
      <c r="KKY23" s="0"/>
      <c r="KKZ23" s="0"/>
      <c r="KLA23" s="0"/>
      <c r="KLB23" s="0"/>
      <c r="KLC23" s="0"/>
      <c r="KLD23" s="0"/>
      <c r="KLE23" s="0"/>
      <c r="KLF23" s="0"/>
      <c r="KLG23" s="0"/>
      <c r="KLH23" s="0"/>
      <c r="KLI23" s="0"/>
      <c r="KLJ23" s="0"/>
      <c r="KLK23" s="0"/>
      <c r="KLL23" s="0"/>
      <c r="KLM23" s="0"/>
      <c r="KLN23" s="0"/>
      <c r="KLO23" s="0"/>
      <c r="KLP23" s="0"/>
      <c r="KLQ23" s="0"/>
      <c r="KLR23" s="0"/>
      <c r="KLS23" s="0"/>
      <c r="KLT23" s="0"/>
      <c r="KLU23" s="0"/>
      <c r="KLV23" s="0"/>
      <c r="KLW23" s="0"/>
      <c r="KLX23" s="0"/>
      <c r="KLY23" s="0"/>
      <c r="KLZ23" s="0"/>
      <c r="KMA23" s="0"/>
      <c r="KMB23" s="0"/>
      <c r="KMC23" s="0"/>
      <c r="KMD23" s="0"/>
      <c r="KME23" s="0"/>
      <c r="KMF23" s="0"/>
      <c r="KMG23" s="0"/>
      <c r="KMH23" s="0"/>
      <c r="KMI23" s="0"/>
      <c r="KMJ23" s="0"/>
      <c r="KMK23" s="0"/>
      <c r="KML23" s="0"/>
      <c r="KMM23" s="0"/>
      <c r="KMN23" s="0"/>
      <c r="KMO23" s="0"/>
      <c r="KMP23" s="0"/>
      <c r="KMQ23" s="0"/>
      <c r="KMR23" s="0"/>
      <c r="KMS23" s="0"/>
      <c r="KMT23" s="0"/>
      <c r="KMU23" s="0"/>
      <c r="KMV23" s="0"/>
      <c r="KMW23" s="0"/>
      <c r="KMX23" s="0"/>
      <c r="KMY23" s="0"/>
      <c r="KMZ23" s="0"/>
      <c r="KNA23" s="0"/>
      <c r="KNB23" s="0"/>
      <c r="KNC23" s="0"/>
      <c r="KND23" s="0"/>
      <c r="KNE23" s="0"/>
      <c r="KNF23" s="0"/>
      <c r="KNG23" s="0"/>
      <c r="KNH23" s="0"/>
      <c r="KNI23" s="0"/>
      <c r="KNJ23" s="0"/>
      <c r="KNK23" s="0"/>
      <c r="KNL23" s="0"/>
      <c r="KNM23" s="0"/>
      <c r="KNN23" s="0"/>
      <c r="KNO23" s="0"/>
      <c r="KNP23" s="0"/>
      <c r="KNQ23" s="0"/>
      <c r="KNR23" s="0"/>
      <c r="KNS23" s="0"/>
      <c r="KNT23" s="0"/>
      <c r="KNU23" s="0"/>
      <c r="KNV23" s="0"/>
      <c r="KNW23" s="0"/>
      <c r="KNX23" s="0"/>
      <c r="KNY23" s="0"/>
      <c r="KNZ23" s="0"/>
      <c r="KOA23" s="0"/>
      <c r="KOB23" s="0"/>
      <c r="KOC23" s="0"/>
      <c r="KOD23" s="0"/>
      <c r="KOE23" s="0"/>
      <c r="KOF23" s="0"/>
      <c r="KOG23" s="0"/>
      <c r="KOH23" s="0"/>
      <c r="KOI23" s="0"/>
      <c r="KOJ23" s="0"/>
      <c r="KOK23" s="0"/>
      <c r="KOL23" s="0"/>
      <c r="KOM23" s="0"/>
      <c r="KON23" s="0"/>
      <c r="KOO23" s="0"/>
      <c r="KOP23" s="0"/>
      <c r="KOQ23" s="0"/>
      <c r="KOR23" s="0"/>
      <c r="KOS23" s="0"/>
      <c r="KOT23" s="0"/>
      <c r="KOU23" s="0"/>
      <c r="KOV23" s="0"/>
      <c r="KOW23" s="0"/>
      <c r="KOX23" s="0"/>
      <c r="KOY23" s="0"/>
      <c r="KOZ23" s="0"/>
      <c r="KPA23" s="0"/>
      <c r="KPB23" s="0"/>
      <c r="KPC23" s="0"/>
      <c r="KPD23" s="0"/>
      <c r="KPE23" s="0"/>
      <c r="KPF23" s="0"/>
      <c r="KPG23" s="0"/>
      <c r="KPH23" s="0"/>
      <c r="KPI23" s="0"/>
      <c r="KPJ23" s="0"/>
      <c r="KPK23" s="0"/>
      <c r="KPL23" s="0"/>
      <c r="KPM23" s="0"/>
      <c r="KPN23" s="0"/>
      <c r="KPO23" s="0"/>
      <c r="KPP23" s="0"/>
      <c r="KPQ23" s="0"/>
      <c r="KPR23" s="0"/>
      <c r="KPS23" s="0"/>
      <c r="KPT23" s="0"/>
      <c r="KPU23" s="0"/>
      <c r="KPV23" s="0"/>
      <c r="KPW23" s="0"/>
      <c r="KPX23" s="0"/>
      <c r="KPY23" s="0"/>
      <c r="KPZ23" s="0"/>
      <c r="KQA23" s="0"/>
      <c r="KQB23" s="0"/>
      <c r="KQC23" s="0"/>
      <c r="KQD23" s="0"/>
      <c r="KQE23" s="0"/>
      <c r="KQF23" s="0"/>
      <c r="KQG23" s="0"/>
      <c r="KQH23" s="0"/>
      <c r="KQI23" s="0"/>
      <c r="KQJ23" s="0"/>
      <c r="KQK23" s="0"/>
      <c r="KQL23" s="0"/>
      <c r="KQM23" s="0"/>
      <c r="KQN23" s="0"/>
      <c r="KQO23" s="0"/>
      <c r="KQP23" s="0"/>
      <c r="KQQ23" s="0"/>
      <c r="KQR23" s="0"/>
      <c r="KQS23" s="0"/>
      <c r="KQT23" s="0"/>
      <c r="KQU23" s="0"/>
      <c r="KQV23" s="0"/>
      <c r="KQW23" s="0"/>
      <c r="KQX23" s="0"/>
      <c r="KQY23" s="0"/>
      <c r="KQZ23" s="0"/>
      <c r="KRA23" s="0"/>
      <c r="KRB23" s="0"/>
      <c r="KRC23" s="0"/>
      <c r="KRD23" s="0"/>
      <c r="KRE23" s="0"/>
      <c r="KRF23" s="0"/>
      <c r="KRG23" s="0"/>
      <c r="KRH23" s="0"/>
      <c r="KRI23" s="0"/>
      <c r="KRJ23" s="0"/>
      <c r="KRK23" s="0"/>
      <c r="KRL23" s="0"/>
      <c r="KRM23" s="0"/>
      <c r="KRN23" s="0"/>
      <c r="KRO23" s="0"/>
      <c r="KRP23" s="0"/>
      <c r="KRQ23" s="0"/>
      <c r="KRR23" s="0"/>
      <c r="KRS23" s="0"/>
      <c r="KRT23" s="0"/>
      <c r="KRU23" s="0"/>
      <c r="KRV23" s="0"/>
      <c r="KRW23" s="0"/>
      <c r="KRX23" s="0"/>
      <c r="KRY23" s="0"/>
      <c r="KRZ23" s="0"/>
      <c r="KSA23" s="0"/>
      <c r="KSB23" s="0"/>
      <c r="KSC23" s="0"/>
      <c r="KSD23" s="0"/>
      <c r="KSE23" s="0"/>
      <c r="KSF23" s="0"/>
      <c r="KSG23" s="0"/>
      <c r="KSH23" s="0"/>
      <c r="KSI23" s="0"/>
      <c r="KSJ23" s="0"/>
      <c r="KSK23" s="0"/>
      <c r="KSL23" s="0"/>
      <c r="KSM23" s="0"/>
      <c r="KSN23" s="0"/>
      <c r="KSO23" s="0"/>
      <c r="KSP23" s="0"/>
      <c r="KSQ23" s="0"/>
      <c r="KSR23" s="0"/>
      <c r="KSS23" s="0"/>
      <c r="KST23" s="0"/>
      <c r="KSU23" s="0"/>
      <c r="KSV23" s="0"/>
      <c r="KSW23" s="0"/>
      <c r="KSX23" s="0"/>
      <c r="KSY23" s="0"/>
      <c r="KSZ23" s="0"/>
      <c r="KTA23" s="0"/>
      <c r="KTB23" s="0"/>
      <c r="KTC23" s="0"/>
      <c r="KTD23" s="0"/>
      <c r="KTE23" s="0"/>
      <c r="KTF23" s="0"/>
      <c r="KTG23" s="0"/>
      <c r="KTH23" s="0"/>
      <c r="KTI23" s="0"/>
      <c r="KTJ23" s="0"/>
      <c r="KTK23" s="0"/>
      <c r="KTL23" s="0"/>
      <c r="KTM23" s="0"/>
      <c r="KTN23" s="0"/>
      <c r="KTO23" s="0"/>
      <c r="KTP23" s="0"/>
      <c r="KTQ23" s="0"/>
      <c r="KTR23" s="0"/>
      <c r="KTS23" s="0"/>
      <c r="KTT23" s="0"/>
      <c r="KTU23" s="0"/>
      <c r="KTV23" s="0"/>
      <c r="KTW23" s="0"/>
      <c r="KTX23" s="0"/>
      <c r="KTY23" s="0"/>
      <c r="KTZ23" s="0"/>
      <c r="KUA23" s="0"/>
      <c r="KUB23" s="0"/>
      <c r="KUC23" s="0"/>
      <c r="KUD23" s="0"/>
      <c r="KUE23" s="0"/>
      <c r="KUF23" s="0"/>
      <c r="KUG23" s="0"/>
      <c r="KUH23" s="0"/>
      <c r="KUI23" s="0"/>
      <c r="KUJ23" s="0"/>
      <c r="KUK23" s="0"/>
      <c r="KUL23" s="0"/>
      <c r="KUM23" s="0"/>
      <c r="KUN23" s="0"/>
      <c r="KUO23" s="0"/>
      <c r="KUP23" s="0"/>
      <c r="KUQ23" s="0"/>
      <c r="KUR23" s="0"/>
      <c r="KUS23" s="0"/>
      <c r="KUT23" s="0"/>
      <c r="KUU23" s="0"/>
      <c r="KUV23" s="0"/>
      <c r="KUW23" s="0"/>
      <c r="KUX23" s="0"/>
      <c r="KUY23" s="0"/>
      <c r="KUZ23" s="0"/>
      <c r="KVA23" s="0"/>
      <c r="KVB23" s="0"/>
      <c r="KVC23" s="0"/>
      <c r="KVD23" s="0"/>
      <c r="KVE23" s="0"/>
      <c r="KVF23" s="0"/>
      <c r="KVG23" s="0"/>
      <c r="KVH23" s="0"/>
      <c r="KVI23" s="0"/>
      <c r="KVJ23" s="0"/>
      <c r="KVK23" s="0"/>
      <c r="KVL23" s="0"/>
      <c r="KVM23" s="0"/>
      <c r="KVN23" s="0"/>
      <c r="KVO23" s="0"/>
      <c r="KVP23" s="0"/>
      <c r="KVQ23" s="0"/>
      <c r="KVR23" s="0"/>
      <c r="KVS23" s="0"/>
      <c r="KVT23" s="0"/>
      <c r="KVU23" s="0"/>
      <c r="KVV23" s="0"/>
      <c r="KVW23" s="0"/>
      <c r="KVX23" s="0"/>
      <c r="KVY23" s="0"/>
      <c r="KVZ23" s="0"/>
      <c r="KWA23" s="0"/>
      <c r="KWB23" s="0"/>
      <c r="KWC23" s="0"/>
      <c r="KWD23" s="0"/>
      <c r="KWE23" s="0"/>
      <c r="KWF23" s="0"/>
      <c r="KWG23" s="0"/>
      <c r="KWH23" s="0"/>
      <c r="KWI23" s="0"/>
      <c r="KWJ23" s="0"/>
      <c r="KWK23" s="0"/>
      <c r="KWL23" s="0"/>
      <c r="KWM23" s="0"/>
      <c r="KWN23" s="0"/>
      <c r="KWO23" s="0"/>
      <c r="KWP23" s="0"/>
      <c r="KWQ23" s="0"/>
      <c r="KWR23" s="0"/>
      <c r="KWS23" s="0"/>
      <c r="KWT23" s="0"/>
      <c r="KWU23" s="0"/>
      <c r="KWV23" s="0"/>
      <c r="KWW23" s="0"/>
      <c r="KWX23" s="0"/>
      <c r="KWY23" s="0"/>
      <c r="KWZ23" s="0"/>
      <c r="KXA23" s="0"/>
      <c r="KXB23" s="0"/>
      <c r="KXC23" s="0"/>
      <c r="KXD23" s="0"/>
      <c r="KXE23" s="0"/>
      <c r="KXF23" s="0"/>
      <c r="KXG23" s="0"/>
      <c r="KXH23" s="0"/>
      <c r="KXI23" s="0"/>
      <c r="KXJ23" s="0"/>
      <c r="KXK23" s="0"/>
      <c r="KXL23" s="0"/>
      <c r="KXM23" s="0"/>
      <c r="KXN23" s="0"/>
      <c r="KXO23" s="0"/>
      <c r="KXP23" s="0"/>
      <c r="KXQ23" s="0"/>
      <c r="KXR23" s="0"/>
      <c r="KXS23" s="0"/>
      <c r="KXT23" s="0"/>
      <c r="KXU23" s="0"/>
      <c r="KXV23" s="0"/>
      <c r="KXW23" s="0"/>
      <c r="KXX23" s="0"/>
      <c r="KXY23" s="0"/>
      <c r="KXZ23" s="0"/>
      <c r="KYA23" s="0"/>
      <c r="KYB23" s="0"/>
      <c r="KYC23" s="0"/>
      <c r="KYD23" s="0"/>
      <c r="KYE23" s="0"/>
      <c r="KYF23" s="0"/>
      <c r="KYG23" s="0"/>
      <c r="KYH23" s="0"/>
      <c r="KYI23" s="0"/>
      <c r="KYJ23" s="0"/>
      <c r="KYK23" s="0"/>
      <c r="KYL23" s="0"/>
      <c r="KYM23" s="0"/>
      <c r="KYN23" s="0"/>
      <c r="KYO23" s="0"/>
      <c r="KYP23" s="0"/>
      <c r="KYQ23" s="0"/>
      <c r="KYR23" s="0"/>
      <c r="KYS23" s="0"/>
      <c r="KYT23" s="0"/>
      <c r="KYU23" s="0"/>
      <c r="KYV23" s="0"/>
      <c r="KYW23" s="0"/>
      <c r="KYX23" s="0"/>
      <c r="KYY23" s="0"/>
      <c r="KYZ23" s="0"/>
      <c r="KZA23" s="0"/>
      <c r="KZB23" s="0"/>
      <c r="KZC23" s="0"/>
      <c r="KZD23" s="0"/>
      <c r="KZE23" s="0"/>
      <c r="KZF23" s="0"/>
      <c r="KZG23" s="0"/>
      <c r="KZH23" s="0"/>
      <c r="KZI23" s="0"/>
      <c r="KZJ23" s="0"/>
      <c r="KZK23" s="0"/>
      <c r="KZL23" s="0"/>
      <c r="KZM23" s="0"/>
      <c r="KZN23" s="0"/>
      <c r="KZO23" s="0"/>
      <c r="KZP23" s="0"/>
      <c r="KZQ23" s="0"/>
      <c r="KZR23" s="0"/>
      <c r="KZS23" s="0"/>
      <c r="KZT23" s="0"/>
      <c r="KZU23" s="0"/>
      <c r="KZV23" s="0"/>
      <c r="KZW23" s="0"/>
      <c r="KZX23" s="0"/>
      <c r="KZY23" s="0"/>
      <c r="KZZ23" s="0"/>
      <c r="LAA23" s="0"/>
      <c r="LAB23" s="0"/>
      <c r="LAC23" s="0"/>
      <c r="LAD23" s="0"/>
      <c r="LAE23" s="0"/>
      <c r="LAF23" s="0"/>
      <c r="LAG23" s="0"/>
      <c r="LAH23" s="0"/>
      <c r="LAI23" s="0"/>
      <c r="LAJ23" s="0"/>
      <c r="LAK23" s="0"/>
      <c r="LAL23" s="0"/>
      <c r="LAM23" s="0"/>
      <c r="LAN23" s="0"/>
      <c r="LAO23" s="0"/>
      <c r="LAP23" s="0"/>
      <c r="LAQ23" s="0"/>
      <c r="LAR23" s="0"/>
      <c r="LAS23" s="0"/>
      <c r="LAT23" s="0"/>
      <c r="LAU23" s="0"/>
      <c r="LAV23" s="0"/>
      <c r="LAW23" s="0"/>
      <c r="LAX23" s="0"/>
      <c r="LAY23" s="0"/>
      <c r="LAZ23" s="0"/>
      <c r="LBA23" s="0"/>
      <c r="LBB23" s="0"/>
      <c r="LBC23" s="0"/>
      <c r="LBD23" s="0"/>
      <c r="LBE23" s="0"/>
      <c r="LBF23" s="0"/>
      <c r="LBG23" s="0"/>
      <c r="LBH23" s="0"/>
      <c r="LBI23" s="0"/>
      <c r="LBJ23" s="0"/>
      <c r="LBK23" s="0"/>
      <c r="LBL23" s="0"/>
      <c r="LBM23" s="0"/>
      <c r="LBN23" s="0"/>
      <c r="LBO23" s="0"/>
      <c r="LBP23" s="0"/>
      <c r="LBQ23" s="0"/>
      <c r="LBR23" s="0"/>
      <c r="LBS23" s="0"/>
      <c r="LBT23" s="0"/>
      <c r="LBU23" s="0"/>
      <c r="LBV23" s="0"/>
      <c r="LBW23" s="0"/>
      <c r="LBX23" s="0"/>
      <c r="LBY23" s="0"/>
      <c r="LBZ23" s="0"/>
      <c r="LCA23" s="0"/>
      <c r="LCB23" s="0"/>
      <c r="LCC23" s="0"/>
      <c r="LCD23" s="0"/>
      <c r="LCE23" s="0"/>
      <c r="LCF23" s="0"/>
      <c r="LCG23" s="0"/>
      <c r="LCH23" s="0"/>
      <c r="LCI23" s="0"/>
      <c r="LCJ23" s="0"/>
      <c r="LCK23" s="0"/>
      <c r="LCL23" s="0"/>
      <c r="LCM23" s="0"/>
      <c r="LCN23" s="0"/>
      <c r="LCO23" s="0"/>
      <c r="LCP23" s="0"/>
      <c r="LCQ23" s="0"/>
      <c r="LCR23" s="0"/>
      <c r="LCS23" s="0"/>
      <c r="LCT23" s="0"/>
      <c r="LCU23" s="0"/>
      <c r="LCV23" s="0"/>
      <c r="LCW23" s="0"/>
      <c r="LCX23" s="0"/>
      <c r="LCY23" s="0"/>
      <c r="LCZ23" s="0"/>
      <c r="LDA23" s="0"/>
      <c r="LDB23" s="0"/>
      <c r="LDC23" s="0"/>
      <c r="LDD23" s="0"/>
      <c r="LDE23" s="0"/>
      <c r="LDF23" s="0"/>
      <c r="LDG23" s="0"/>
      <c r="LDH23" s="0"/>
      <c r="LDI23" s="0"/>
      <c r="LDJ23" s="0"/>
      <c r="LDK23" s="0"/>
      <c r="LDL23" s="0"/>
      <c r="LDM23" s="0"/>
      <c r="LDN23" s="0"/>
      <c r="LDO23" s="0"/>
      <c r="LDP23" s="0"/>
      <c r="LDQ23" s="0"/>
      <c r="LDR23" s="0"/>
      <c r="LDS23" s="0"/>
      <c r="LDT23" s="0"/>
      <c r="LDU23" s="0"/>
      <c r="LDV23" s="0"/>
      <c r="LDW23" s="0"/>
      <c r="LDX23" s="0"/>
      <c r="LDY23" s="0"/>
      <c r="LDZ23" s="0"/>
      <c r="LEA23" s="0"/>
      <c r="LEB23" s="0"/>
      <c r="LEC23" s="0"/>
      <c r="LED23" s="0"/>
      <c r="LEE23" s="0"/>
      <c r="LEF23" s="0"/>
      <c r="LEG23" s="0"/>
      <c r="LEH23" s="0"/>
      <c r="LEI23" s="0"/>
      <c r="LEJ23" s="0"/>
      <c r="LEK23" s="0"/>
      <c r="LEL23" s="0"/>
      <c r="LEM23" s="0"/>
      <c r="LEN23" s="0"/>
      <c r="LEO23" s="0"/>
      <c r="LEP23" s="0"/>
      <c r="LEQ23" s="0"/>
      <c r="LER23" s="0"/>
      <c r="LES23" s="0"/>
      <c r="LET23" s="0"/>
      <c r="LEU23" s="0"/>
      <c r="LEV23" s="0"/>
      <c r="LEW23" s="0"/>
      <c r="LEX23" s="0"/>
      <c r="LEY23" s="0"/>
      <c r="LEZ23" s="0"/>
      <c r="LFA23" s="0"/>
      <c r="LFB23" s="0"/>
      <c r="LFC23" s="0"/>
      <c r="LFD23" s="0"/>
      <c r="LFE23" s="0"/>
      <c r="LFF23" s="0"/>
      <c r="LFG23" s="0"/>
      <c r="LFH23" s="0"/>
      <c r="LFI23" s="0"/>
      <c r="LFJ23" s="0"/>
      <c r="LFK23" s="0"/>
      <c r="LFL23" s="0"/>
      <c r="LFM23" s="0"/>
      <c r="LFN23" s="0"/>
      <c r="LFO23" s="0"/>
      <c r="LFP23" s="0"/>
      <c r="LFQ23" s="0"/>
      <c r="LFR23" s="0"/>
      <c r="LFS23" s="0"/>
      <c r="LFT23" s="0"/>
      <c r="LFU23" s="0"/>
      <c r="LFV23" s="0"/>
      <c r="LFW23" s="0"/>
      <c r="LFX23" s="0"/>
      <c r="LFY23" s="0"/>
      <c r="LFZ23" s="0"/>
      <c r="LGA23" s="0"/>
      <c r="LGB23" s="0"/>
      <c r="LGC23" s="0"/>
      <c r="LGD23" s="0"/>
      <c r="LGE23" s="0"/>
      <c r="LGF23" s="0"/>
      <c r="LGG23" s="0"/>
      <c r="LGH23" s="0"/>
      <c r="LGI23" s="0"/>
      <c r="LGJ23" s="0"/>
      <c r="LGK23" s="0"/>
      <c r="LGL23" s="0"/>
      <c r="LGM23" s="0"/>
      <c r="LGN23" s="0"/>
      <c r="LGO23" s="0"/>
      <c r="LGP23" s="0"/>
      <c r="LGQ23" s="0"/>
      <c r="LGR23" s="0"/>
      <c r="LGS23" s="0"/>
      <c r="LGT23" s="0"/>
      <c r="LGU23" s="0"/>
      <c r="LGV23" s="0"/>
      <c r="LGW23" s="0"/>
      <c r="LGX23" s="0"/>
      <c r="LGY23" s="0"/>
      <c r="LGZ23" s="0"/>
      <c r="LHA23" s="0"/>
      <c r="LHB23" s="0"/>
      <c r="LHC23" s="0"/>
      <c r="LHD23" s="0"/>
      <c r="LHE23" s="0"/>
      <c r="LHF23" s="0"/>
      <c r="LHG23" s="0"/>
      <c r="LHH23" s="0"/>
      <c r="LHI23" s="0"/>
      <c r="LHJ23" s="0"/>
      <c r="LHK23" s="0"/>
      <c r="LHL23" s="0"/>
      <c r="LHM23" s="0"/>
      <c r="LHN23" s="0"/>
      <c r="LHO23" s="0"/>
      <c r="LHP23" s="0"/>
      <c r="LHQ23" s="0"/>
      <c r="LHR23" s="0"/>
      <c r="LHS23" s="0"/>
      <c r="LHT23" s="0"/>
      <c r="LHU23" s="0"/>
      <c r="LHV23" s="0"/>
      <c r="LHW23" s="0"/>
      <c r="LHX23" s="0"/>
      <c r="LHY23" s="0"/>
      <c r="LHZ23" s="0"/>
      <c r="LIA23" s="0"/>
      <c r="LIB23" s="0"/>
      <c r="LIC23" s="0"/>
      <c r="LID23" s="0"/>
      <c r="LIE23" s="0"/>
      <c r="LIF23" s="0"/>
      <c r="LIG23" s="0"/>
      <c r="LIH23" s="0"/>
      <c r="LII23" s="0"/>
      <c r="LIJ23" s="0"/>
      <c r="LIK23" s="0"/>
      <c r="LIL23" s="0"/>
      <c r="LIM23" s="0"/>
      <c r="LIN23" s="0"/>
      <c r="LIO23" s="0"/>
      <c r="LIP23" s="0"/>
      <c r="LIQ23" s="0"/>
      <c r="LIR23" s="0"/>
      <c r="LIS23" s="0"/>
      <c r="LIT23" s="0"/>
      <c r="LIU23" s="0"/>
      <c r="LIV23" s="0"/>
      <c r="LIW23" s="0"/>
      <c r="LIX23" s="0"/>
      <c r="LIY23" s="0"/>
      <c r="LIZ23" s="0"/>
      <c r="LJA23" s="0"/>
      <c r="LJB23" s="0"/>
      <c r="LJC23" s="0"/>
      <c r="LJD23" s="0"/>
      <c r="LJE23" s="0"/>
      <c r="LJF23" s="0"/>
      <c r="LJG23" s="0"/>
      <c r="LJH23" s="0"/>
      <c r="LJI23" s="0"/>
      <c r="LJJ23" s="0"/>
      <c r="LJK23" s="0"/>
      <c r="LJL23" s="0"/>
      <c r="LJM23" s="0"/>
      <c r="LJN23" s="0"/>
      <c r="LJO23" s="0"/>
      <c r="LJP23" s="0"/>
      <c r="LJQ23" s="0"/>
      <c r="LJR23" s="0"/>
      <c r="LJS23" s="0"/>
      <c r="LJT23" s="0"/>
      <c r="LJU23" s="0"/>
      <c r="LJV23" s="0"/>
      <c r="LJW23" s="0"/>
      <c r="LJX23" s="0"/>
      <c r="LJY23" s="0"/>
      <c r="LJZ23" s="0"/>
      <c r="LKA23" s="0"/>
      <c r="LKB23" s="0"/>
      <c r="LKC23" s="0"/>
      <c r="LKD23" s="0"/>
      <c r="LKE23" s="0"/>
      <c r="LKF23" s="0"/>
      <c r="LKG23" s="0"/>
      <c r="LKH23" s="0"/>
      <c r="LKI23" s="0"/>
      <c r="LKJ23" s="0"/>
      <c r="LKK23" s="0"/>
      <c r="LKL23" s="0"/>
      <c r="LKM23" s="0"/>
      <c r="LKN23" s="0"/>
      <c r="LKO23" s="0"/>
      <c r="LKP23" s="0"/>
      <c r="LKQ23" s="0"/>
      <c r="LKR23" s="0"/>
      <c r="LKS23" s="0"/>
      <c r="LKT23" s="0"/>
      <c r="LKU23" s="0"/>
      <c r="LKV23" s="0"/>
      <c r="LKW23" s="0"/>
      <c r="LKX23" s="0"/>
      <c r="LKY23" s="0"/>
      <c r="LKZ23" s="0"/>
      <c r="LLA23" s="0"/>
      <c r="LLB23" s="0"/>
      <c r="LLC23" s="0"/>
      <c r="LLD23" s="0"/>
      <c r="LLE23" s="0"/>
      <c r="LLF23" s="0"/>
      <c r="LLG23" s="0"/>
      <c r="LLH23" s="0"/>
      <c r="LLI23" s="0"/>
      <c r="LLJ23" s="0"/>
      <c r="LLK23" s="0"/>
      <c r="LLL23" s="0"/>
      <c r="LLM23" s="0"/>
      <c r="LLN23" s="0"/>
      <c r="LLO23" s="0"/>
      <c r="LLP23" s="0"/>
      <c r="LLQ23" s="0"/>
      <c r="LLR23" s="0"/>
      <c r="LLS23" s="0"/>
      <c r="LLT23" s="0"/>
      <c r="LLU23" s="0"/>
      <c r="LLV23" s="0"/>
      <c r="LLW23" s="0"/>
      <c r="LLX23" s="0"/>
      <c r="LLY23" s="0"/>
      <c r="LLZ23" s="0"/>
      <c r="LMA23" s="0"/>
      <c r="LMB23" s="0"/>
      <c r="LMC23" s="0"/>
      <c r="LMD23" s="0"/>
      <c r="LME23" s="0"/>
      <c r="LMF23" s="0"/>
      <c r="LMG23" s="0"/>
      <c r="LMH23" s="0"/>
      <c r="LMI23" s="0"/>
      <c r="LMJ23" s="0"/>
      <c r="LMK23" s="0"/>
      <c r="LML23" s="0"/>
      <c r="LMM23" s="0"/>
      <c r="LMN23" s="0"/>
      <c r="LMO23" s="0"/>
      <c r="LMP23" s="0"/>
      <c r="LMQ23" s="0"/>
      <c r="LMR23" s="0"/>
      <c r="LMS23" s="0"/>
      <c r="LMT23" s="0"/>
      <c r="LMU23" s="0"/>
      <c r="LMV23" s="0"/>
      <c r="LMW23" s="0"/>
      <c r="LMX23" s="0"/>
      <c r="LMY23" s="0"/>
      <c r="LMZ23" s="0"/>
      <c r="LNA23" s="0"/>
      <c r="LNB23" s="0"/>
      <c r="LNC23" s="0"/>
      <c r="LND23" s="0"/>
      <c r="LNE23" s="0"/>
      <c r="LNF23" s="0"/>
      <c r="LNG23" s="0"/>
      <c r="LNH23" s="0"/>
      <c r="LNI23" s="0"/>
      <c r="LNJ23" s="0"/>
      <c r="LNK23" s="0"/>
      <c r="LNL23" s="0"/>
      <c r="LNM23" s="0"/>
      <c r="LNN23" s="0"/>
      <c r="LNO23" s="0"/>
      <c r="LNP23" s="0"/>
      <c r="LNQ23" s="0"/>
      <c r="LNR23" s="0"/>
      <c r="LNS23" s="0"/>
      <c r="LNT23" s="0"/>
      <c r="LNU23" s="0"/>
      <c r="LNV23" s="0"/>
      <c r="LNW23" s="0"/>
      <c r="LNX23" s="0"/>
      <c r="LNY23" s="0"/>
      <c r="LNZ23" s="0"/>
      <c r="LOA23" s="0"/>
      <c r="LOB23" s="0"/>
      <c r="LOC23" s="0"/>
      <c r="LOD23" s="0"/>
      <c r="LOE23" s="0"/>
      <c r="LOF23" s="0"/>
      <c r="LOG23" s="0"/>
      <c r="LOH23" s="0"/>
      <c r="LOI23" s="0"/>
      <c r="LOJ23" s="0"/>
      <c r="LOK23" s="0"/>
      <c r="LOL23" s="0"/>
      <c r="LOM23" s="0"/>
      <c r="LON23" s="0"/>
      <c r="LOO23" s="0"/>
      <c r="LOP23" s="0"/>
      <c r="LOQ23" s="0"/>
      <c r="LOR23" s="0"/>
      <c r="LOS23" s="0"/>
      <c r="LOT23" s="0"/>
      <c r="LOU23" s="0"/>
      <c r="LOV23" s="0"/>
      <c r="LOW23" s="0"/>
      <c r="LOX23" s="0"/>
      <c r="LOY23" s="0"/>
      <c r="LOZ23" s="0"/>
      <c r="LPA23" s="0"/>
      <c r="LPB23" s="0"/>
      <c r="LPC23" s="0"/>
      <c r="LPD23" s="0"/>
      <c r="LPE23" s="0"/>
      <c r="LPF23" s="0"/>
      <c r="LPG23" s="0"/>
      <c r="LPH23" s="0"/>
      <c r="LPI23" s="0"/>
      <c r="LPJ23" s="0"/>
      <c r="LPK23" s="0"/>
      <c r="LPL23" s="0"/>
      <c r="LPM23" s="0"/>
      <c r="LPN23" s="0"/>
      <c r="LPO23" s="0"/>
      <c r="LPP23" s="0"/>
      <c r="LPQ23" s="0"/>
      <c r="LPR23" s="0"/>
      <c r="LPS23" s="0"/>
      <c r="LPT23" s="0"/>
      <c r="LPU23" s="0"/>
      <c r="LPV23" s="0"/>
      <c r="LPW23" s="0"/>
      <c r="LPX23" s="0"/>
      <c r="LPY23" s="0"/>
      <c r="LPZ23" s="0"/>
      <c r="LQA23" s="0"/>
      <c r="LQB23" s="0"/>
      <c r="LQC23" s="0"/>
      <c r="LQD23" s="0"/>
      <c r="LQE23" s="0"/>
      <c r="LQF23" s="0"/>
      <c r="LQG23" s="0"/>
      <c r="LQH23" s="0"/>
      <c r="LQI23" s="0"/>
      <c r="LQJ23" s="0"/>
      <c r="LQK23" s="0"/>
      <c r="LQL23" s="0"/>
      <c r="LQM23" s="0"/>
      <c r="LQN23" s="0"/>
      <c r="LQO23" s="0"/>
      <c r="LQP23" s="0"/>
      <c r="LQQ23" s="0"/>
      <c r="LQR23" s="0"/>
      <c r="LQS23" s="0"/>
      <c r="LQT23" s="0"/>
      <c r="LQU23" s="0"/>
      <c r="LQV23" s="0"/>
      <c r="LQW23" s="0"/>
      <c r="LQX23" s="0"/>
      <c r="LQY23" s="0"/>
      <c r="LQZ23" s="0"/>
      <c r="LRA23" s="0"/>
      <c r="LRB23" s="0"/>
      <c r="LRC23" s="0"/>
      <c r="LRD23" s="0"/>
      <c r="LRE23" s="0"/>
      <c r="LRF23" s="0"/>
      <c r="LRG23" s="0"/>
      <c r="LRH23" s="0"/>
      <c r="LRI23" s="0"/>
      <c r="LRJ23" s="0"/>
      <c r="LRK23" s="0"/>
      <c r="LRL23" s="0"/>
      <c r="LRM23" s="0"/>
      <c r="LRN23" s="0"/>
      <c r="LRO23" s="0"/>
      <c r="LRP23" s="0"/>
      <c r="LRQ23" s="0"/>
      <c r="LRR23" s="0"/>
      <c r="LRS23" s="0"/>
      <c r="LRT23" s="0"/>
      <c r="LRU23" s="0"/>
      <c r="LRV23" s="0"/>
      <c r="LRW23" s="0"/>
      <c r="LRX23" s="0"/>
      <c r="LRY23" s="0"/>
      <c r="LRZ23" s="0"/>
      <c r="LSA23" s="0"/>
      <c r="LSB23" s="0"/>
      <c r="LSC23" s="0"/>
      <c r="LSD23" s="0"/>
      <c r="LSE23" s="0"/>
      <c r="LSF23" s="0"/>
      <c r="LSG23" s="0"/>
      <c r="LSH23" s="0"/>
      <c r="LSI23" s="0"/>
      <c r="LSJ23" s="0"/>
      <c r="LSK23" s="0"/>
      <c r="LSL23" s="0"/>
      <c r="LSM23" s="0"/>
      <c r="LSN23" s="0"/>
      <c r="LSO23" s="0"/>
      <c r="LSP23" s="0"/>
      <c r="LSQ23" s="0"/>
      <c r="LSR23" s="0"/>
      <c r="LSS23" s="0"/>
      <c r="LST23" s="0"/>
      <c r="LSU23" s="0"/>
      <c r="LSV23" s="0"/>
      <c r="LSW23" s="0"/>
      <c r="LSX23" s="0"/>
      <c r="LSY23" s="0"/>
      <c r="LSZ23" s="0"/>
      <c r="LTA23" s="0"/>
      <c r="LTB23" s="0"/>
      <c r="LTC23" s="0"/>
      <c r="LTD23" s="0"/>
      <c r="LTE23" s="0"/>
      <c r="LTF23" s="0"/>
      <c r="LTG23" s="0"/>
      <c r="LTH23" s="0"/>
      <c r="LTI23" s="0"/>
      <c r="LTJ23" s="0"/>
      <c r="LTK23" s="0"/>
      <c r="LTL23" s="0"/>
      <c r="LTM23" s="0"/>
      <c r="LTN23" s="0"/>
      <c r="LTO23" s="0"/>
      <c r="LTP23" s="0"/>
      <c r="LTQ23" s="0"/>
      <c r="LTR23" s="0"/>
      <c r="LTS23" s="0"/>
      <c r="LTT23" s="0"/>
      <c r="LTU23" s="0"/>
      <c r="LTV23" s="0"/>
      <c r="LTW23" s="0"/>
      <c r="LTX23" s="0"/>
      <c r="LTY23" s="0"/>
      <c r="LTZ23" s="0"/>
      <c r="LUA23" s="0"/>
      <c r="LUB23" s="0"/>
      <c r="LUC23" s="0"/>
      <c r="LUD23" s="0"/>
      <c r="LUE23" s="0"/>
      <c r="LUF23" s="0"/>
      <c r="LUG23" s="0"/>
      <c r="LUH23" s="0"/>
      <c r="LUI23" s="0"/>
      <c r="LUJ23" s="0"/>
      <c r="LUK23" s="0"/>
      <c r="LUL23" s="0"/>
      <c r="LUM23" s="0"/>
      <c r="LUN23" s="0"/>
      <c r="LUO23" s="0"/>
      <c r="LUP23" s="0"/>
      <c r="LUQ23" s="0"/>
      <c r="LUR23" s="0"/>
      <c r="LUS23" s="0"/>
      <c r="LUT23" s="0"/>
      <c r="LUU23" s="0"/>
      <c r="LUV23" s="0"/>
      <c r="LUW23" s="0"/>
      <c r="LUX23" s="0"/>
      <c r="LUY23" s="0"/>
      <c r="LUZ23" s="0"/>
      <c r="LVA23" s="0"/>
      <c r="LVB23" s="0"/>
      <c r="LVC23" s="0"/>
      <c r="LVD23" s="0"/>
      <c r="LVE23" s="0"/>
      <c r="LVF23" s="0"/>
      <c r="LVG23" s="0"/>
      <c r="LVH23" s="0"/>
      <c r="LVI23" s="0"/>
      <c r="LVJ23" s="0"/>
      <c r="LVK23" s="0"/>
      <c r="LVL23" s="0"/>
      <c r="LVM23" s="0"/>
      <c r="LVN23" s="0"/>
      <c r="LVO23" s="0"/>
      <c r="LVP23" s="0"/>
      <c r="LVQ23" s="0"/>
      <c r="LVR23" s="0"/>
      <c r="LVS23" s="0"/>
      <c r="LVT23" s="0"/>
      <c r="LVU23" s="0"/>
      <c r="LVV23" s="0"/>
      <c r="LVW23" s="0"/>
      <c r="LVX23" s="0"/>
      <c r="LVY23" s="0"/>
      <c r="LVZ23" s="0"/>
      <c r="LWA23" s="0"/>
      <c r="LWB23" s="0"/>
      <c r="LWC23" s="0"/>
      <c r="LWD23" s="0"/>
      <c r="LWE23" s="0"/>
      <c r="LWF23" s="0"/>
      <c r="LWG23" s="0"/>
      <c r="LWH23" s="0"/>
      <c r="LWI23" s="0"/>
      <c r="LWJ23" s="0"/>
      <c r="LWK23" s="0"/>
      <c r="LWL23" s="0"/>
      <c r="LWM23" s="0"/>
      <c r="LWN23" s="0"/>
      <c r="LWO23" s="0"/>
      <c r="LWP23" s="0"/>
      <c r="LWQ23" s="0"/>
      <c r="LWR23" s="0"/>
      <c r="LWS23" s="0"/>
      <c r="LWT23" s="0"/>
      <c r="LWU23" s="0"/>
      <c r="LWV23" s="0"/>
      <c r="LWW23" s="0"/>
      <c r="LWX23" s="0"/>
      <c r="LWY23" s="0"/>
      <c r="LWZ23" s="0"/>
      <c r="LXA23" s="0"/>
      <c r="LXB23" s="0"/>
      <c r="LXC23" s="0"/>
      <c r="LXD23" s="0"/>
      <c r="LXE23" s="0"/>
      <c r="LXF23" s="0"/>
      <c r="LXG23" s="0"/>
      <c r="LXH23" s="0"/>
      <c r="LXI23" s="0"/>
      <c r="LXJ23" s="0"/>
      <c r="LXK23" s="0"/>
      <c r="LXL23" s="0"/>
      <c r="LXM23" s="0"/>
      <c r="LXN23" s="0"/>
      <c r="LXO23" s="0"/>
      <c r="LXP23" s="0"/>
      <c r="LXQ23" s="0"/>
      <c r="LXR23" s="0"/>
      <c r="LXS23" s="0"/>
      <c r="LXT23" s="0"/>
      <c r="LXU23" s="0"/>
      <c r="LXV23" s="0"/>
      <c r="LXW23" s="0"/>
      <c r="LXX23" s="0"/>
      <c r="LXY23" s="0"/>
      <c r="LXZ23" s="0"/>
      <c r="LYA23" s="0"/>
      <c r="LYB23" s="0"/>
      <c r="LYC23" s="0"/>
      <c r="LYD23" s="0"/>
      <c r="LYE23" s="0"/>
      <c r="LYF23" s="0"/>
      <c r="LYG23" s="0"/>
      <c r="LYH23" s="0"/>
      <c r="LYI23" s="0"/>
      <c r="LYJ23" s="0"/>
      <c r="LYK23" s="0"/>
      <c r="LYL23" s="0"/>
      <c r="LYM23" s="0"/>
      <c r="LYN23" s="0"/>
      <c r="LYO23" s="0"/>
      <c r="LYP23" s="0"/>
      <c r="LYQ23" s="0"/>
      <c r="LYR23" s="0"/>
      <c r="LYS23" s="0"/>
      <c r="LYT23" s="0"/>
      <c r="LYU23" s="0"/>
      <c r="LYV23" s="0"/>
      <c r="LYW23" s="0"/>
      <c r="LYX23" s="0"/>
      <c r="LYY23" s="0"/>
      <c r="LYZ23" s="0"/>
      <c r="LZA23" s="0"/>
      <c r="LZB23" s="0"/>
      <c r="LZC23" s="0"/>
      <c r="LZD23" s="0"/>
      <c r="LZE23" s="0"/>
      <c r="LZF23" s="0"/>
      <c r="LZG23" s="0"/>
      <c r="LZH23" s="0"/>
      <c r="LZI23" s="0"/>
      <c r="LZJ23" s="0"/>
      <c r="LZK23" s="0"/>
      <c r="LZL23" s="0"/>
      <c r="LZM23" s="0"/>
      <c r="LZN23" s="0"/>
      <c r="LZO23" s="0"/>
      <c r="LZP23" s="0"/>
      <c r="LZQ23" s="0"/>
      <c r="LZR23" s="0"/>
      <c r="LZS23" s="0"/>
      <c r="LZT23" s="0"/>
      <c r="LZU23" s="0"/>
      <c r="LZV23" s="0"/>
      <c r="LZW23" s="0"/>
      <c r="LZX23" s="0"/>
      <c r="LZY23" s="0"/>
      <c r="LZZ23" s="0"/>
      <c r="MAA23" s="0"/>
      <c r="MAB23" s="0"/>
      <c r="MAC23" s="0"/>
      <c r="MAD23" s="0"/>
      <c r="MAE23" s="0"/>
      <c r="MAF23" s="0"/>
      <c r="MAG23" s="0"/>
      <c r="MAH23" s="0"/>
      <c r="MAI23" s="0"/>
      <c r="MAJ23" s="0"/>
      <c r="MAK23" s="0"/>
      <c r="MAL23" s="0"/>
      <c r="MAM23" s="0"/>
      <c r="MAN23" s="0"/>
      <c r="MAO23" s="0"/>
      <c r="MAP23" s="0"/>
      <c r="MAQ23" s="0"/>
      <c r="MAR23" s="0"/>
      <c r="MAS23" s="0"/>
      <c r="MAT23" s="0"/>
      <c r="MAU23" s="0"/>
      <c r="MAV23" s="0"/>
      <c r="MAW23" s="0"/>
      <c r="MAX23" s="0"/>
      <c r="MAY23" s="0"/>
      <c r="MAZ23" s="0"/>
      <c r="MBA23" s="0"/>
      <c r="MBB23" s="0"/>
      <c r="MBC23" s="0"/>
      <c r="MBD23" s="0"/>
      <c r="MBE23" s="0"/>
      <c r="MBF23" s="0"/>
      <c r="MBG23" s="0"/>
      <c r="MBH23" s="0"/>
      <c r="MBI23" s="0"/>
      <c r="MBJ23" s="0"/>
      <c r="MBK23" s="0"/>
      <c r="MBL23" s="0"/>
      <c r="MBM23" s="0"/>
      <c r="MBN23" s="0"/>
      <c r="MBO23" s="0"/>
      <c r="MBP23" s="0"/>
      <c r="MBQ23" s="0"/>
      <c r="MBR23" s="0"/>
      <c r="MBS23" s="0"/>
      <c r="MBT23" s="0"/>
      <c r="MBU23" s="0"/>
      <c r="MBV23" s="0"/>
      <c r="MBW23" s="0"/>
      <c r="MBX23" s="0"/>
      <c r="MBY23" s="0"/>
      <c r="MBZ23" s="0"/>
      <c r="MCA23" s="0"/>
      <c r="MCB23" s="0"/>
      <c r="MCC23" s="0"/>
      <c r="MCD23" s="0"/>
      <c r="MCE23" s="0"/>
      <c r="MCF23" s="0"/>
      <c r="MCG23" s="0"/>
      <c r="MCH23" s="0"/>
      <c r="MCI23" s="0"/>
      <c r="MCJ23" s="0"/>
      <c r="MCK23" s="0"/>
      <c r="MCL23" s="0"/>
      <c r="MCM23" s="0"/>
      <c r="MCN23" s="0"/>
      <c r="MCO23" s="0"/>
      <c r="MCP23" s="0"/>
      <c r="MCQ23" s="0"/>
      <c r="MCR23" s="0"/>
      <c r="MCS23" s="0"/>
      <c r="MCT23" s="0"/>
      <c r="MCU23" s="0"/>
      <c r="MCV23" s="0"/>
      <c r="MCW23" s="0"/>
      <c r="MCX23" s="0"/>
      <c r="MCY23" s="0"/>
      <c r="MCZ23" s="0"/>
      <c r="MDA23" s="0"/>
      <c r="MDB23" s="0"/>
      <c r="MDC23" s="0"/>
      <c r="MDD23" s="0"/>
      <c r="MDE23" s="0"/>
      <c r="MDF23" s="0"/>
      <c r="MDG23" s="0"/>
      <c r="MDH23" s="0"/>
      <c r="MDI23" s="0"/>
      <c r="MDJ23" s="0"/>
      <c r="MDK23" s="0"/>
      <c r="MDL23" s="0"/>
      <c r="MDM23" s="0"/>
      <c r="MDN23" s="0"/>
      <c r="MDO23" s="0"/>
      <c r="MDP23" s="0"/>
      <c r="MDQ23" s="0"/>
      <c r="MDR23" s="0"/>
      <c r="MDS23" s="0"/>
      <c r="MDT23" s="0"/>
      <c r="MDU23" s="0"/>
      <c r="MDV23" s="0"/>
      <c r="MDW23" s="0"/>
      <c r="MDX23" s="0"/>
      <c r="MDY23" s="0"/>
      <c r="MDZ23" s="0"/>
      <c r="MEA23" s="0"/>
      <c r="MEB23" s="0"/>
      <c r="MEC23" s="0"/>
      <c r="MED23" s="0"/>
      <c r="MEE23" s="0"/>
      <c r="MEF23" s="0"/>
      <c r="MEG23" s="0"/>
      <c r="MEH23" s="0"/>
      <c r="MEI23" s="0"/>
      <c r="MEJ23" s="0"/>
      <c r="MEK23" s="0"/>
      <c r="MEL23" s="0"/>
      <c r="MEM23" s="0"/>
      <c r="MEN23" s="0"/>
      <c r="MEO23" s="0"/>
      <c r="MEP23" s="0"/>
      <c r="MEQ23" s="0"/>
      <c r="MER23" s="0"/>
      <c r="MES23" s="0"/>
      <c r="MET23" s="0"/>
      <c r="MEU23" s="0"/>
      <c r="MEV23" s="0"/>
      <c r="MEW23" s="0"/>
      <c r="MEX23" s="0"/>
      <c r="MEY23" s="0"/>
      <c r="MEZ23" s="0"/>
      <c r="MFA23" s="0"/>
      <c r="MFB23" s="0"/>
      <c r="MFC23" s="0"/>
      <c r="MFD23" s="0"/>
      <c r="MFE23" s="0"/>
      <c r="MFF23" s="0"/>
      <c r="MFG23" s="0"/>
      <c r="MFH23" s="0"/>
      <c r="MFI23" s="0"/>
      <c r="MFJ23" s="0"/>
      <c r="MFK23" s="0"/>
      <c r="MFL23" s="0"/>
      <c r="MFM23" s="0"/>
      <c r="MFN23" s="0"/>
      <c r="MFO23" s="0"/>
      <c r="MFP23" s="0"/>
      <c r="MFQ23" s="0"/>
      <c r="MFR23" s="0"/>
      <c r="MFS23" s="0"/>
      <c r="MFT23" s="0"/>
      <c r="MFU23" s="0"/>
      <c r="MFV23" s="0"/>
      <c r="MFW23" s="0"/>
      <c r="MFX23" s="0"/>
      <c r="MFY23" s="0"/>
      <c r="MFZ23" s="0"/>
      <c r="MGA23" s="0"/>
      <c r="MGB23" s="0"/>
      <c r="MGC23" s="0"/>
      <c r="MGD23" s="0"/>
      <c r="MGE23" s="0"/>
      <c r="MGF23" s="0"/>
      <c r="MGG23" s="0"/>
      <c r="MGH23" s="0"/>
      <c r="MGI23" s="0"/>
      <c r="MGJ23" s="0"/>
      <c r="MGK23" s="0"/>
      <c r="MGL23" s="0"/>
      <c r="MGM23" s="0"/>
      <c r="MGN23" s="0"/>
      <c r="MGO23" s="0"/>
      <c r="MGP23" s="0"/>
      <c r="MGQ23" s="0"/>
      <c r="MGR23" s="0"/>
      <c r="MGS23" s="0"/>
      <c r="MGT23" s="0"/>
      <c r="MGU23" s="0"/>
      <c r="MGV23" s="0"/>
      <c r="MGW23" s="0"/>
      <c r="MGX23" s="0"/>
      <c r="MGY23" s="0"/>
      <c r="MGZ23" s="0"/>
      <c r="MHA23" s="0"/>
      <c r="MHB23" s="0"/>
      <c r="MHC23" s="0"/>
      <c r="MHD23" s="0"/>
      <c r="MHE23" s="0"/>
      <c r="MHF23" s="0"/>
      <c r="MHG23" s="0"/>
      <c r="MHH23" s="0"/>
      <c r="MHI23" s="0"/>
      <c r="MHJ23" s="0"/>
      <c r="MHK23" s="0"/>
      <c r="MHL23" s="0"/>
      <c r="MHM23" s="0"/>
      <c r="MHN23" s="0"/>
      <c r="MHO23" s="0"/>
      <c r="MHP23" s="0"/>
      <c r="MHQ23" s="0"/>
      <c r="MHR23" s="0"/>
      <c r="MHS23" s="0"/>
      <c r="MHT23" s="0"/>
      <c r="MHU23" s="0"/>
      <c r="MHV23" s="0"/>
      <c r="MHW23" s="0"/>
      <c r="MHX23" s="0"/>
      <c r="MHY23" s="0"/>
      <c r="MHZ23" s="0"/>
      <c r="MIA23" s="0"/>
      <c r="MIB23" s="0"/>
      <c r="MIC23" s="0"/>
      <c r="MID23" s="0"/>
      <c r="MIE23" s="0"/>
      <c r="MIF23" s="0"/>
      <c r="MIG23" s="0"/>
      <c r="MIH23" s="0"/>
      <c r="MII23" s="0"/>
      <c r="MIJ23" s="0"/>
      <c r="MIK23" s="0"/>
      <c r="MIL23" s="0"/>
      <c r="MIM23" s="0"/>
      <c r="MIN23" s="0"/>
      <c r="MIO23" s="0"/>
      <c r="MIP23" s="0"/>
      <c r="MIQ23" s="0"/>
      <c r="MIR23" s="0"/>
      <c r="MIS23" s="0"/>
      <c r="MIT23" s="0"/>
      <c r="MIU23" s="0"/>
      <c r="MIV23" s="0"/>
      <c r="MIW23" s="0"/>
      <c r="MIX23" s="0"/>
      <c r="MIY23" s="0"/>
      <c r="MIZ23" s="0"/>
      <c r="MJA23" s="0"/>
      <c r="MJB23" s="0"/>
      <c r="MJC23" s="0"/>
      <c r="MJD23" s="0"/>
      <c r="MJE23" s="0"/>
      <c r="MJF23" s="0"/>
      <c r="MJG23" s="0"/>
      <c r="MJH23" s="0"/>
      <c r="MJI23" s="0"/>
      <c r="MJJ23" s="0"/>
      <c r="MJK23" s="0"/>
      <c r="MJL23" s="0"/>
      <c r="MJM23" s="0"/>
      <c r="MJN23" s="0"/>
      <c r="MJO23" s="0"/>
      <c r="MJP23" s="0"/>
      <c r="MJQ23" s="0"/>
      <c r="MJR23" s="0"/>
      <c r="MJS23" s="0"/>
      <c r="MJT23" s="0"/>
      <c r="MJU23" s="0"/>
      <c r="MJV23" s="0"/>
      <c r="MJW23" s="0"/>
      <c r="MJX23" s="0"/>
      <c r="MJY23" s="0"/>
      <c r="MJZ23" s="0"/>
      <c r="MKA23" s="0"/>
      <c r="MKB23" s="0"/>
      <c r="MKC23" s="0"/>
      <c r="MKD23" s="0"/>
      <c r="MKE23" s="0"/>
      <c r="MKF23" s="0"/>
      <c r="MKG23" s="0"/>
      <c r="MKH23" s="0"/>
      <c r="MKI23" s="0"/>
      <c r="MKJ23" s="0"/>
      <c r="MKK23" s="0"/>
      <c r="MKL23" s="0"/>
      <c r="MKM23" s="0"/>
      <c r="MKN23" s="0"/>
      <c r="MKO23" s="0"/>
      <c r="MKP23" s="0"/>
      <c r="MKQ23" s="0"/>
      <c r="MKR23" s="0"/>
      <c r="MKS23" s="0"/>
      <c r="MKT23" s="0"/>
      <c r="MKU23" s="0"/>
      <c r="MKV23" s="0"/>
      <c r="MKW23" s="0"/>
      <c r="MKX23" s="0"/>
      <c r="MKY23" s="0"/>
      <c r="MKZ23" s="0"/>
      <c r="MLA23" s="0"/>
      <c r="MLB23" s="0"/>
      <c r="MLC23" s="0"/>
      <c r="MLD23" s="0"/>
      <c r="MLE23" s="0"/>
      <c r="MLF23" s="0"/>
      <c r="MLG23" s="0"/>
      <c r="MLH23" s="0"/>
      <c r="MLI23" s="0"/>
      <c r="MLJ23" s="0"/>
      <c r="MLK23" s="0"/>
      <c r="MLL23" s="0"/>
      <c r="MLM23" s="0"/>
      <c r="MLN23" s="0"/>
      <c r="MLO23" s="0"/>
      <c r="MLP23" s="0"/>
      <c r="MLQ23" s="0"/>
      <c r="MLR23" s="0"/>
      <c r="MLS23" s="0"/>
      <c r="MLT23" s="0"/>
      <c r="MLU23" s="0"/>
      <c r="MLV23" s="0"/>
      <c r="MLW23" s="0"/>
      <c r="MLX23" s="0"/>
      <c r="MLY23" s="0"/>
      <c r="MLZ23" s="0"/>
      <c r="MMA23" s="0"/>
      <c r="MMB23" s="0"/>
      <c r="MMC23" s="0"/>
      <c r="MMD23" s="0"/>
      <c r="MME23" s="0"/>
      <c r="MMF23" s="0"/>
      <c r="MMG23" s="0"/>
      <c r="MMH23" s="0"/>
      <c r="MMI23" s="0"/>
      <c r="MMJ23" s="0"/>
      <c r="MMK23" s="0"/>
      <c r="MML23" s="0"/>
      <c r="MMM23" s="0"/>
      <c r="MMN23" s="0"/>
      <c r="MMO23" s="0"/>
      <c r="MMP23" s="0"/>
      <c r="MMQ23" s="0"/>
      <c r="MMR23" s="0"/>
      <c r="MMS23" s="0"/>
      <c r="MMT23" s="0"/>
      <c r="MMU23" s="0"/>
      <c r="MMV23" s="0"/>
      <c r="MMW23" s="0"/>
      <c r="MMX23" s="0"/>
      <c r="MMY23" s="0"/>
      <c r="MMZ23" s="0"/>
      <c r="MNA23" s="0"/>
      <c r="MNB23" s="0"/>
      <c r="MNC23" s="0"/>
      <c r="MND23" s="0"/>
      <c r="MNE23" s="0"/>
      <c r="MNF23" s="0"/>
      <c r="MNG23" s="0"/>
      <c r="MNH23" s="0"/>
      <c r="MNI23" s="0"/>
      <c r="MNJ23" s="0"/>
      <c r="MNK23" s="0"/>
      <c r="MNL23" s="0"/>
      <c r="MNM23" s="0"/>
      <c r="MNN23" s="0"/>
      <c r="MNO23" s="0"/>
      <c r="MNP23" s="0"/>
      <c r="MNQ23" s="0"/>
      <c r="MNR23" s="0"/>
      <c r="MNS23" s="0"/>
      <c r="MNT23" s="0"/>
      <c r="MNU23" s="0"/>
      <c r="MNV23" s="0"/>
      <c r="MNW23" s="0"/>
      <c r="MNX23" s="0"/>
      <c r="MNY23" s="0"/>
      <c r="MNZ23" s="0"/>
      <c r="MOA23" s="0"/>
      <c r="MOB23" s="0"/>
      <c r="MOC23" s="0"/>
      <c r="MOD23" s="0"/>
      <c r="MOE23" s="0"/>
      <c r="MOF23" s="0"/>
      <c r="MOG23" s="0"/>
      <c r="MOH23" s="0"/>
      <c r="MOI23" s="0"/>
      <c r="MOJ23" s="0"/>
      <c r="MOK23" s="0"/>
      <c r="MOL23" s="0"/>
      <c r="MOM23" s="0"/>
      <c r="MON23" s="0"/>
      <c r="MOO23" s="0"/>
      <c r="MOP23" s="0"/>
      <c r="MOQ23" s="0"/>
      <c r="MOR23" s="0"/>
      <c r="MOS23" s="0"/>
      <c r="MOT23" s="0"/>
      <c r="MOU23" s="0"/>
      <c r="MOV23" s="0"/>
      <c r="MOW23" s="0"/>
      <c r="MOX23" s="0"/>
      <c r="MOY23" s="0"/>
      <c r="MOZ23" s="0"/>
      <c r="MPA23" s="0"/>
      <c r="MPB23" s="0"/>
      <c r="MPC23" s="0"/>
      <c r="MPD23" s="0"/>
      <c r="MPE23" s="0"/>
      <c r="MPF23" s="0"/>
      <c r="MPG23" s="0"/>
      <c r="MPH23" s="0"/>
      <c r="MPI23" s="0"/>
      <c r="MPJ23" s="0"/>
      <c r="MPK23" s="0"/>
      <c r="MPL23" s="0"/>
      <c r="MPM23" s="0"/>
      <c r="MPN23" s="0"/>
      <c r="MPO23" s="0"/>
      <c r="MPP23" s="0"/>
      <c r="MPQ23" s="0"/>
      <c r="MPR23" s="0"/>
      <c r="MPS23" s="0"/>
      <c r="MPT23" s="0"/>
      <c r="MPU23" s="0"/>
      <c r="MPV23" s="0"/>
      <c r="MPW23" s="0"/>
      <c r="MPX23" s="0"/>
      <c r="MPY23" s="0"/>
      <c r="MPZ23" s="0"/>
      <c r="MQA23" s="0"/>
      <c r="MQB23" s="0"/>
      <c r="MQC23" s="0"/>
      <c r="MQD23" s="0"/>
      <c r="MQE23" s="0"/>
      <c r="MQF23" s="0"/>
      <c r="MQG23" s="0"/>
      <c r="MQH23" s="0"/>
      <c r="MQI23" s="0"/>
      <c r="MQJ23" s="0"/>
      <c r="MQK23" s="0"/>
      <c r="MQL23" s="0"/>
      <c r="MQM23" s="0"/>
      <c r="MQN23" s="0"/>
      <c r="MQO23" s="0"/>
      <c r="MQP23" s="0"/>
      <c r="MQQ23" s="0"/>
      <c r="MQR23" s="0"/>
      <c r="MQS23" s="0"/>
      <c r="MQT23" s="0"/>
      <c r="MQU23" s="0"/>
      <c r="MQV23" s="0"/>
      <c r="MQW23" s="0"/>
      <c r="MQX23" s="0"/>
      <c r="MQY23" s="0"/>
      <c r="MQZ23" s="0"/>
      <c r="MRA23" s="0"/>
      <c r="MRB23" s="0"/>
      <c r="MRC23" s="0"/>
      <c r="MRD23" s="0"/>
      <c r="MRE23" s="0"/>
      <c r="MRF23" s="0"/>
      <c r="MRG23" s="0"/>
      <c r="MRH23" s="0"/>
      <c r="MRI23" s="0"/>
      <c r="MRJ23" s="0"/>
      <c r="MRK23" s="0"/>
      <c r="MRL23" s="0"/>
      <c r="MRM23" s="0"/>
      <c r="MRN23" s="0"/>
      <c r="MRO23" s="0"/>
      <c r="MRP23" s="0"/>
      <c r="MRQ23" s="0"/>
      <c r="MRR23" s="0"/>
      <c r="MRS23" s="0"/>
      <c r="MRT23" s="0"/>
      <c r="MRU23" s="0"/>
      <c r="MRV23" s="0"/>
      <c r="MRW23" s="0"/>
      <c r="MRX23" s="0"/>
      <c r="MRY23" s="0"/>
      <c r="MRZ23" s="0"/>
      <c r="MSA23" s="0"/>
      <c r="MSB23" s="0"/>
      <c r="MSC23" s="0"/>
      <c r="MSD23" s="0"/>
      <c r="MSE23" s="0"/>
      <c r="MSF23" s="0"/>
      <c r="MSG23" s="0"/>
      <c r="MSH23" s="0"/>
      <c r="MSI23" s="0"/>
      <c r="MSJ23" s="0"/>
      <c r="MSK23" s="0"/>
      <c r="MSL23" s="0"/>
      <c r="MSM23" s="0"/>
      <c r="MSN23" s="0"/>
      <c r="MSO23" s="0"/>
      <c r="MSP23" s="0"/>
      <c r="MSQ23" s="0"/>
      <c r="MSR23" s="0"/>
      <c r="MSS23" s="0"/>
      <c r="MST23" s="0"/>
      <c r="MSU23" s="0"/>
      <c r="MSV23" s="0"/>
      <c r="MSW23" s="0"/>
      <c r="MSX23" s="0"/>
      <c r="MSY23" s="0"/>
      <c r="MSZ23" s="0"/>
      <c r="MTA23" s="0"/>
      <c r="MTB23" s="0"/>
      <c r="MTC23" s="0"/>
      <c r="MTD23" s="0"/>
      <c r="MTE23" s="0"/>
      <c r="MTF23" s="0"/>
      <c r="MTG23" s="0"/>
      <c r="MTH23" s="0"/>
      <c r="MTI23" s="0"/>
      <c r="MTJ23" s="0"/>
      <c r="MTK23" s="0"/>
      <c r="MTL23" s="0"/>
      <c r="MTM23" s="0"/>
      <c r="MTN23" s="0"/>
      <c r="MTO23" s="0"/>
      <c r="MTP23" s="0"/>
      <c r="MTQ23" s="0"/>
      <c r="MTR23" s="0"/>
      <c r="MTS23" s="0"/>
      <c r="MTT23" s="0"/>
      <c r="MTU23" s="0"/>
      <c r="MTV23" s="0"/>
      <c r="MTW23" s="0"/>
      <c r="MTX23" s="0"/>
      <c r="MTY23" s="0"/>
      <c r="MTZ23" s="0"/>
      <c r="MUA23" s="0"/>
      <c r="MUB23" s="0"/>
      <c r="MUC23" s="0"/>
      <c r="MUD23" s="0"/>
      <c r="MUE23" s="0"/>
      <c r="MUF23" s="0"/>
      <c r="MUG23" s="0"/>
      <c r="MUH23" s="0"/>
      <c r="MUI23" s="0"/>
      <c r="MUJ23" s="0"/>
      <c r="MUK23" s="0"/>
      <c r="MUL23" s="0"/>
      <c r="MUM23" s="0"/>
      <c r="MUN23" s="0"/>
      <c r="MUO23" s="0"/>
      <c r="MUP23" s="0"/>
      <c r="MUQ23" s="0"/>
      <c r="MUR23" s="0"/>
      <c r="MUS23" s="0"/>
      <c r="MUT23" s="0"/>
      <c r="MUU23" s="0"/>
      <c r="MUV23" s="0"/>
      <c r="MUW23" s="0"/>
      <c r="MUX23" s="0"/>
      <c r="MUY23" s="0"/>
      <c r="MUZ23" s="0"/>
      <c r="MVA23" s="0"/>
      <c r="MVB23" s="0"/>
      <c r="MVC23" s="0"/>
      <c r="MVD23" s="0"/>
      <c r="MVE23" s="0"/>
      <c r="MVF23" s="0"/>
      <c r="MVG23" s="0"/>
      <c r="MVH23" s="0"/>
      <c r="MVI23" s="0"/>
      <c r="MVJ23" s="0"/>
      <c r="MVK23" s="0"/>
      <c r="MVL23" s="0"/>
      <c r="MVM23" s="0"/>
      <c r="MVN23" s="0"/>
      <c r="MVO23" s="0"/>
      <c r="MVP23" s="0"/>
      <c r="MVQ23" s="0"/>
      <c r="MVR23" s="0"/>
      <c r="MVS23" s="0"/>
      <c r="MVT23" s="0"/>
      <c r="MVU23" s="0"/>
      <c r="MVV23" s="0"/>
      <c r="MVW23" s="0"/>
      <c r="MVX23" s="0"/>
      <c r="MVY23" s="0"/>
      <c r="MVZ23" s="0"/>
      <c r="MWA23" s="0"/>
      <c r="MWB23" s="0"/>
      <c r="MWC23" s="0"/>
      <c r="MWD23" s="0"/>
      <c r="MWE23" s="0"/>
      <c r="MWF23" s="0"/>
      <c r="MWG23" s="0"/>
      <c r="MWH23" s="0"/>
      <c r="MWI23" s="0"/>
      <c r="MWJ23" s="0"/>
      <c r="MWK23" s="0"/>
      <c r="MWL23" s="0"/>
      <c r="MWM23" s="0"/>
      <c r="MWN23" s="0"/>
      <c r="MWO23" s="0"/>
      <c r="MWP23" s="0"/>
      <c r="MWQ23" s="0"/>
      <c r="MWR23" s="0"/>
      <c r="MWS23" s="0"/>
      <c r="MWT23" s="0"/>
      <c r="MWU23" s="0"/>
      <c r="MWV23" s="0"/>
      <c r="MWW23" s="0"/>
      <c r="MWX23" s="0"/>
      <c r="MWY23" s="0"/>
      <c r="MWZ23" s="0"/>
      <c r="MXA23" s="0"/>
      <c r="MXB23" s="0"/>
      <c r="MXC23" s="0"/>
      <c r="MXD23" s="0"/>
      <c r="MXE23" s="0"/>
      <c r="MXF23" s="0"/>
      <c r="MXG23" s="0"/>
      <c r="MXH23" s="0"/>
      <c r="MXI23" s="0"/>
      <c r="MXJ23" s="0"/>
      <c r="MXK23" s="0"/>
      <c r="MXL23" s="0"/>
      <c r="MXM23" s="0"/>
      <c r="MXN23" s="0"/>
      <c r="MXO23" s="0"/>
      <c r="MXP23" s="0"/>
      <c r="MXQ23" s="0"/>
      <c r="MXR23" s="0"/>
      <c r="MXS23" s="0"/>
      <c r="MXT23" s="0"/>
      <c r="MXU23" s="0"/>
      <c r="MXV23" s="0"/>
      <c r="MXW23" s="0"/>
      <c r="MXX23" s="0"/>
      <c r="MXY23" s="0"/>
      <c r="MXZ23" s="0"/>
      <c r="MYA23" s="0"/>
      <c r="MYB23" s="0"/>
      <c r="MYC23" s="0"/>
      <c r="MYD23" s="0"/>
      <c r="MYE23" s="0"/>
      <c r="MYF23" s="0"/>
      <c r="MYG23" s="0"/>
      <c r="MYH23" s="0"/>
      <c r="MYI23" s="0"/>
      <c r="MYJ23" s="0"/>
      <c r="MYK23" s="0"/>
      <c r="MYL23" s="0"/>
      <c r="MYM23" s="0"/>
      <c r="MYN23" s="0"/>
      <c r="MYO23" s="0"/>
      <c r="MYP23" s="0"/>
      <c r="MYQ23" s="0"/>
      <c r="MYR23" s="0"/>
      <c r="MYS23" s="0"/>
      <c r="MYT23" s="0"/>
      <c r="MYU23" s="0"/>
      <c r="MYV23" s="0"/>
      <c r="MYW23" s="0"/>
      <c r="MYX23" s="0"/>
      <c r="MYY23" s="0"/>
      <c r="MYZ23" s="0"/>
      <c r="MZA23" s="0"/>
      <c r="MZB23" s="0"/>
      <c r="MZC23" s="0"/>
      <c r="MZD23" s="0"/>
      <c r="MZE23" s="0"/>
      <c r="MZF23" s="0"/>
      <c r="MZG23" s="0"/>
      <c r="MZH23" s="0"/>
      <c r="MZI23" s="0"/>
      <c r="MZJ23" s="0"/>
      <c r="MZK23" s="0"/>
      <c r="MZL23" s="0"/>
      <c r="MZM23" s="0"/>
      <c r="MZN23" s="0"/>
      <c r="MZO23" s="0"/>
      <c r="MZP23" s="0"/>
      <c r="MZQ23" s="0"/>
      <c r="MZR23" s="0"/>
      <c r="MZS23" s="0"/>
      <c r="MZT23" s="0"/>
      <c r="MZU23" s="0"/>
      <c r="MZV23" s="0"/>
      <c r="MZW23" s="0"/>
      <c r="MZX23" s="0"/>
      <c r="MZY23" s="0"/>
      <c r="MZZ23" s="0"/>
      <c r="NAA23" s="0"/>
      <c r="NAB23" s="0"/>
      <c r="NAC23" s="0"/>
      <c r="NAD23" s="0"/>
      <c r="NAE23" s="0"/>
      <c r="NAF23" s="0"/>
      <c r="NAG23" s="0"/>
      <c r="NAH23" s="0"/>
      <c r="NAI23" s="0"/>
      <c r="NAJ23" s="0"/>
      <c r="NAK23" s="0"/>
      <c r="NAL23" s="0"/>
      <c r="NAM23" s="0"/>
      <c r="NAN23" s="0"/>
      <c r="NAO23" s="0"/>
      <c r="NAP23" s="0"/>
      <c r="NAQ23" s="0"/>
      <c r="NAR23" s="0"/>
      <c r="NAS23" s="0"/>
      <c r="NAT23" s="0"/>
      <c r="NAU23" s="0"/>
      <c r="NAV23" s="0"/>
      <c r="NAW23" s="0"/>
      <c r="NAX23" s="0"/>
      <c r="NAY23" s="0"/>
      <c r="NAZ23" s="0"/>
      <c r="NBA23" s="0"/>
      <c r="NBB23" s="0"/>
      <c r="NBC23" s="0"/>
      <c r="NBD23" s="0"/>
      <c r="NBE23" s="0"/>
      <c r="NBF23" s="0"/>
      <c r="NBG23" s="0"/>
      <c r="NBH23" s="0"/>
      <c r="NBI23" s="0"/>
      <c r="NBJ23" s="0"/>
      <c r="NBK23" s="0"/>
      <c r="NBL23" s="0"/>
      <c r="NBM23" s="0"/>
      <c r="NBN23" s="0"/>
      <c r="NBO23" s="0"/>
      <c r="NBP23" s="0"/>
      <c r="NBQ23" s="0"/>
      <c r="NBR23" s="0"/>
      <c r="NBS23" s="0"/>
      <c r="NBT23" s="0"/>
      <c r="NBU23" s="0"/>
      <c r="NBV23" s="0"/>
      <c r="NBW23" s="0"/>
      <c r="NBX23" s="0"/>
      <c r="NBY23" s="0"/>
      <c r="NBZ23" s="0"/>
      <c r="NCA23" s="0"/>
      <c r="NCB23" s="0"/>
      <c r="NCC23" s="0"/>
      <c r="NCD23" s="0"/>
      <c r="NCE23" s="0"/>
      <c r="NCF23" s="0"/>
      <c r="NCG23" s="0"/>
      <c r="NCH23" s="0"/>
      <c r="NCI23" s="0"/>
      <c r="NCJ23" s="0"/>
      <c r="NCK23" s="0"/>
      <c r="NCL23" s="0"/>
      <c r="NCM23" s="0"/>
      <c r="NCN23" s="0"/>
      <c r="NCO23" s="0"/>
      <c r="NCP23" s="0"/>
      <c r="NCQ23" s="0"/>
      <c r="NCR23" s="0"/>
      <c r="NCS23" s="0"/>
      <c r="NCT23" s="0"/>
      <c r="NCU23" s="0"/>
      <c r="NCV23" s="0"/>
      <c r="NCW23" s="0"/>
      <c r="NCX23" s="0"/>
      <c r="NCY23" s="0"/>
      <c r="NCZ23" s="0"/>
      <c r="NDA23" s="0"/>
      <c r="NDB23" s="0"/>
      <c r="NDC23" s="0"/>
      <c r="NDD23" s="0"/>
      <c r="NDE23" s="0"/>
      <c r="NDF23" s="0"/>
      <c r="NDG23" s="0"/>
      <c r="NDH23" s="0"/>
      <c r="NDI23" s="0"/>
      <c r="NDJ23" s="0"/>
      <c r="NDK23" s="0"/>
      <c r="NDL23" s="0"/>
      <c r="NDM23" s="0"/>
      <c r="NDN23" s="0"/>
      <c r="NDO23" s="0"/>
      <c r="NDP23" s="0"/>
      <c r="NDQ23" s="0"/>
      <c r="NDR23" s="0"/>
      <c r="NDS23" s="0"/>
      <c r="NDT23" s="0"/>
      <c r="NDU23" s="0"/>
      <c r="NDV23" s="0"/>
      <c r="NDW23" s="0"/>
      <c r="NDX23" s="0"/>
      <c r="NDY23" s="0"/>
      <c r="NDZ23" s="0"/>
      <c r="NEA23" s="0"/>
      <c r="NEB23" s="0"/>
      <c r="NEC23" s="0"/>
      <c r="NED23" s="0"/>
      <c r="NEE23" s="0"/>
      <c r="NEF23" s="0"/>
      <c r="NEG23" s="0"/>
      <c r="NEH23" s="0"/>
      <c r="NEI23" s="0"/>
      <c r="NEJ23" s="0"/>
      <c r="NEK23" s="0"/>
      <c r="NEL23" s="0"/>
      <c r="NEM23" s="0"/>
      <c r="NEN23" s="0"/>
      <c r="NEO23" s="0"/>
      <c r="NEP23" s="0"/>
      <c r="NEQ23" s="0"/>
      <c r="NER23" s="0"/>
      <c r="NES23" s="0"/>
      <c r="NET23" s="0"/>
      <c r="NEU23" s="0"/>
      <c r="NEV23" s="0"/>
      <c r="NEW23" s="0"/>
      <c r="NEX23" s="0"/>
      <c r="NEY23" s="0"/>
      <c r="NEZ23" s="0"/>
      <c r="NFA23" s="0"/>
      <c r="NFB23" s="0"/>
      <c r="NFC23" s="0"/>
      <c r="NFD23" s="0"/>
      <c r="NFE23" s="0"/>
      <c r="NFF23" s="0"/>
      <c r="NFG23" s="0"/>
      <c r="NFH23" s="0"/>
      <c r="NFI23" s="0"/>
      <c r="NFJ23" s="0"/>
      <c r="NFK23" s="0"/>
      <c r="NFL23" s="0"/>
      <c r="NFM23" s="0"/>
      <c r="NFN23" s="0"/>
      <c r="NFO23" s="0"/>
      <c r="NFP23" s="0"/>
      <c r="NFQ23" s="0"/>
      <c r="NFR23" s="0"/>
      <c r="NFS23" s="0"/>
      <c r="NFT23" s="0"/>
      <c r="NFU23" s="0"/>
      <c r="NFV23" s="0"/>
      <c r="NFW23" s="0"/>
      <c r="NFX23" s="0"/>
      <c r="NFY23" s="0"/>
      <c r="NFZ23" s="0"/>
      <c r="NGA23" s="0"/>
      <c r="NGB23" s="0"/>
      <c r="NGC23" s="0"/>
      <c r="NGD23" s="0"/>
      <c r="NGE23" s="0"/>
      <c r="NGF23" s="0"/>
      <c r="NGG23" s="0"/>
      <c r="NGH23" s="0"/>
      <c r="NGI23" s="0"/>
      <c r="NGJ23" s="0"/>
      <c r="NGK23" s="0"/>
      <c r="NGL23" s="0"/>
      <c r="NGM23" s="0"/>
      <c r="NGN23" s="0"/>
      <c r="NGO23" s="0"/>
      <c r="NGP23" s="0"/>
      <c r="NGQ23" s="0"/>
      <c r="NGR23" s="0"/>
      <c r="NGS23" s="0"/>
      <c r="NGT23" s="0"/>
      <c r="NGU23" s="0"/>
      <c r="NGV23" s="0"/>
      <c r="NGW23" s="0"/>
      <c r="NGX23" s="0"/>
      <c r="NGY23" s="0"/>
      <c r="NGZ23" s="0"/>
      <c r="NHA23" s="0"/>
      <c r="NHB23" s="0"/>
      <c r="NHC23" s="0"/>
      <c r="NHD23" s="0"/>
      <c r="NHE23" s="0"/>
      <c r="NHF23" s="0"/>
      <c r="NHG23" s="0"/>
      <c r="NHH23" s="0"/>
      <c r="NHI23" s="0"/>
      <c r="NHJ23" s="0"/>
      <c r="NHK23" s="0"/>
      <c r="NHL23" s="0"/>
      <c r="NHM23" s="0"/>
      <c r="NHN23" s="0"/>
      <c r="NHO23" s="0"/>
      <c r="NHP23" s="0"/>
      <c r="NHQ23" s="0"/>
      <c r="NHR23" s="0"/>
      <c r="NHS23" s="0"/>
      <c r="NHT23" s="0"/>
      <c r="NHU23" s="0"/>
      <c r="NHV23" s="0"/>
      <c r="NHW23" s="0"/>
      <c r="NHX23" s="0"/>
      <c r="NHY23" s="0"/>
      <c r="NHZ23" s="0"/>
      <c r="NIA23" s="0"/>
      <c r="NIB23" s="0"/>
      <c r="NIC23" s="0"/>
      <c r="NID23" s="0"/>
      <c r="NIE23" s="0"/>
      <c r="NIF23" s="0"/>
      <c r="NIG23" s="0"/>
      <c r="NIH23" s="0"/>
      <c r="NII23" s="0"/>
      <c r="NIJ23" s="0"/>
      <c r="NIK23" s="0"/>
      <c r="NIL23" s="0"/>
      <c r="NIM23" s="0"/>
      <c r="NIN23" s="0"/>
      <c r="NIO23" s="0"/>
      <c r="NIP23" s="0"/>
      <c r="NIQ23" s="0"/>
      <c r="NIR23" s="0"/>
      <c r="NIS23" s="0"/>
      <c r="NIT23" s="0"/>
      <c r="NIU23" s="0"/>
      <c r="NIV23" s="0"/>
      <c r="NIW23" s="0"/>
      <c r="NIX23" s="0"/>
      <c r="NIY23" s="0"/>
      <c r="NIZ23" s="0"/>
      <c r="NJA23" s="0"/>
      <c r="NJB23" s="0"/>
      <c r="NJC23" s="0"/>
      <c r="NJD23" s="0"/>
      <c r="NJE23" s="0"/>
      <c r="NJF23" s="0"/>
      <c r="NJG23" s="0"/>
      <c r="NJH23" s="0"/>
      <c r="NJI23" s="0"/>
      <c r="NJJ23" s="0"/>
      <c r="NJK23" s="0"/>
      <c r="NJL23" s="0"/>
      <c r="NJM23" s="0"/>
      <c r="NJN23" s="0"/>
      <c r="NJO23" s="0"/>
      <c r="NJP23" s="0"/>
      <c r="NJQ23" s="0"/>
      <c r="NJR23" s="0"/>
      <c r="NJS23" s="0"/>
      <c r="NJT23" s="0"/>
      <c r="NJU23" s="0"/>
      <c r="NJV23" s="0"/>
      <c r="NJW23" s="0"/>
      <c r="NJX23" s="0"/>
      <c r="NJY23" s="0"/>
      <c r="NJZ23" s="0"/>
      <c r="NKA23" s="0"/>
      <c r="NKB23" s="0"/>
      <c r="NKC23" s="0"/>
      <c r="NKD23" s="0"/>
      <c r="NKE23" s="0"/>
      <c r="NKF23" s="0"/>
      <c r="NKG23" s="0"/>
      <c r="NKH23" s="0"/>
      <c r="NKI23" s="0"/>
      <c r="NKJ23" s="0"/>
      <c r="NKK23" s="0"/>
      <c r="NKL23" s="0"/>
      <c r="NKM23" s="0"/>
      <c r="NKN23" s="0"/>
      <c r="NKO23" s="0"/>
      <c r="NKP23" s="0"/>
      <c r="NKQ23" s="0"/>
      <c r="NKR23" s="0"/>
      <c r="NKS23" s="0"/>
      <c r="NKT23" s="0"/>
      <c r="NKU23" s="0"/>
      <c r="NKV23" s="0"/>
      <c r="NKW23" s="0"/>
      <c r="NKX23" s="0"/>
      <c r="NKY23" s="0"/>
      <c r="NKZ23" s="0"/>
      <c r="NLA23" s="0"/>
      <c r="NLB23" s="0"/>
      <c r="NLC23" s="0"/>
      <c r="NLD23" s="0"/>
      <c r="NLE23" s="0"/>
      <c r="NLF23" s="0"/>
      <c r="NLG23" s="0"/>
      <c r="NLH23" s="0"/>
      <c r="NLI23" s="0"/>
      <c r="NLJ23" s="0"/>
      <c r="NLK23" s="0"/>
      <c r="NLL23" s="0"/>
      <c r="NLM23" s="0"/>
      <c r="NLN23" s="0"/>
      <c r="NLO23" s="0"/>
      <c r="NLP23" s="0"/>
      <c r="NLQ23" s="0"/>
      <c r="NLR23" s="0"/>
      <c r="NLS23" s="0"/>
      <c r="NLT23" s="0"/>
      <c r="NLU23" s="0"/>
      <c r="NLV23" s="0"/>
      <c r="NLW23" s="0"/>
      <c r="NLX23" s="0"/>
      <c r="NLY23" s="0"/>
      <c r="NLZ23" s="0"/>
      <c r="NMA23" s="0"/>
      <c r="NMB23" s="0"/>
      <c r="NMC23" s="0"/>
      <c r="NMD23" s="0"/>
      <c r="NME23" s="0"/>
      <c r="NMF23" s="0"/>
      <c r="NMG23" s="0"/>
      <c r="NMH23" s="0"/>
      <c r="NMI23" s="0"/>
      <c r="NMJ23" s="0"/>
      <c r="NMK23" s="0"/>
      <c r="NML23" s="0"/>
      <c r="NMM23" s="0"/>
      <c r="NMN23" s="0"/>
      <c r="NMO23" s="0"/>
      <c r="NMP23" s="0"/>
      <c r="NMQ23" s="0"/>
      <c r="NMR23" s="0"/>
      <c r="NMS23" s="0"/>
      <c r="NMT23" s="0"/>
      <c r="NMU23" s="0"/>
      <c r="NMV23" s="0"/>
      <c r="NMW23" s="0"/>
      <c r="NMX23" s="0"/>
      <c r="NMY23" s="0"/>
      <c r="NMZ23" s="0"/>
      <c r="NNA23" s="0"/>
      <c r="NNB23" s="0"/>
      <c r="NNC23" s="0"/>
      <c r="NND23" s="0"/>
      <c r="NNE23" s="0"/>
      <c r="NNF23" s="0"/>
      <c r="NNG23" s="0"/>
      <c r="NNH23" s="0"/>
      <c r="NNI23" s="0"/>
      <c r="NNJ23" s="0"/>
      <c r="NNK23" s="0"/>
      <c r="NNL23" s="0"/>
      <c r="NNM23" s="0"/>
      <c r="NNN23" s="0"/>
      <c r="NNO23" s="0"/>
      <c r="NNP23" s="0"/>
      <c r="NNQ23" s="0"/>
      <c r="NNR23" s="0"/>
      <c r="NNS23" s="0"/>
      <c r="NNT23" s="0"/>
      <c r="NNU23" s="0"/>
      <c r="NNV23" s="0"/>
      <c r="NNW23" s="0"/>
      <c r="NNX23" s="0"/>
      <c r="NNY23" s="0"/>
      <c r="NNZ23" s="0"/>
      <c r="NOA23" s="0"/>
      <c r="NOB23" s="0"/>
      <c r="NOC23" s="0"/>
      <c r="NOD23" s="0"/>
      <c r="NOE23" s="0"/>
      <c r="NOF23" s="0"/>
      <c r="NOG23" s="0"/>
      <c r="NOH23" s="0"/>
      <c r="NOI23" s="0"/>
      <c r="NOJ23" s="0"/>
      <c r="NOK23" s="0"/>
      <c r="NOL23" s="0"/>
      <c r="NOM23" s="0"/>
      <c r="NON23" s="0"/>
      <c r="NOO23" s="0"/>
      <c r="NOP23" s="0"/>
      <c r="NOQ23" s="0"/>
      <c r="NOR23" s="0"/>
      <c r="NOS23" s="0"/>
      <c r="NOT23" s="0"/>
      <c r="NOU23" s="0"/>
      <c r="NOV23" s="0"/>
      <c r="NOW23" s="0"/>
      <c r="NOX23" s="0"/>
      <c r="NOY23" s="0"/>
      <c r="NOZ23" s="0"/>
      <c r="NPA23" s="0"/>
      <c r="NPB23" s="0"/>
      <c r="NPC23" s="0"/>
      <c r="NPD23" s="0"/>
      <c r="NPE23" s="0"/>
      <c r="NPF23" s="0"/>
      <c r="NPG23" s="0"/>
      <c r="NPH23" s="0"/>
      <c r="NPI23" s="0"/>
      <c r="NPJ23" s="0"/>
      <c r="NPK23" s="0"/>
      <c r="NPL23" s="0"/>
      <c r="NPM23" s="0"/>
      <c r="NPN23" s="0"/>
      <c r="NPO23" s="0"/>
      <c r="NPP23" s="0"/>
      <c r="NPQ23" s="0"/>
      <c r="NPR23" s="0"/>
      <c r="NPS23" s="0"/>
      <c r="NPT23" s="0"/>
      <c r="NPU23" s="0"/>
      <c r="NPV23" s="0"/>
      <c r="NPW23" s="0"/>
      <c r="NPX23" s="0"/>
      <c r="NPY23" s="0"/>
      <c r="NPZ23" s="0"/>
      <c r="NQA23" s="0"/>
      <c r="NQB23" s="0"/>
      <c r="NQC23" s="0"/>
      <c r="NQD23" s="0"/>
      <c r="NQE23" s="0"/>
      <c r="NQF23" s="0"/>
      <c r="NQG23" s="0"/>
      <c r="NQH23" s="0"/>
      <c r="NQI23" s="0"/>
      <c r="NQJ23" s="0"/>
      <c r="NQK23" s="0"/>
      <c r="NQL23" s="0"/>
      <c r="NQM23" s="0"/>
      <c r="NQN23" s="0"/>
      <c r="NQO23" s="0"/>
      <c r="NQP23" s="0"/>
      <c r="NQQ23" s="0"/>
      <c r="NQR23" s="0"/>
      <c r="NQS23" s="0"/>
      <c r="NQT23" s="0"/>
      <c r="NQU23" s="0"/>
      <c r="NQV23" s="0"/>
      <c r="NQW23" s="0"/>
      <c r="NQX23" s="0"/>
      <c r="NQY23" s="0"/>
      <c r="NQZ23" s="0"/>
      <c r="NRA23" s="0"/>
      <c r="NRB23" s="0"/>
      <c r="NRC23" s="0"/>
      <c r="NRD23" s="0"/>
      <c r="NRE23" s="0"/>
      <c r="NRF23" s="0"/>
      <c r="NRG23" s="0"/>
      <c r="NRH23" s="0"/>
      <c r="NRI23" s="0"/>
      <c r="NRJ23" s="0"/>
      <c r="NRK23" s="0"/>
      <c r="NRL23" s="0"/>
      <c r="NRM23" s="0"/>
      <c r="NRN23" s="0"/>
      <c r="NRO23" s="0"/>
      <c r="NRP23" s="0"/>
      <c r="NRQ23" s="0"/>
      <c r="NRR23" s="0"/>
      <c r="NRS23" s="0"/>
      <c r="NRT23" s="0"/>
      <c r="NRU23" s="0"/>
      <c r="NRV23" s="0"/>
      <c r="NRW23" s="0"/>
      <c r="NRX23" s="0"/>
      <c r="NRY23" s="0"/>
      <c r="NRZ23" s="0"/>
      <c r="NSA23" s="0"/>
      <c r="NSB23" s="0"/>
      <c r="NSC23" s="0"/>
      <c r="NSD23" s="0"/>
      <c r="NSE23" s="0"/>
      <c r="NSF23" s="0"/>
      <c r="NSG23" s="0"/>
      <c r="NSH23" s="0"/>
      <c r="NSI23" s="0"/>
      <c r="NSJ23" s="0"/>
      <c r="NSK23" s="0"/>
      <c r="NSL23" s="0"/>
      <c r="NSM23" s="0"/>
      <c r="NSN23" s="0"/>
      <c r="NSO23" s="0"/>
      <c r="NSP23" s="0"/>
      <c r="NSQ23" s="0"/>
      <c r="NSR23" s="0"/>
      <c r="NSS23" s="0"/>
      <c r="NST23" s="0"/>
      <c r="NSU23" s="0"/>
      <c r="NSV23" s="0"/>
      <c r="NSW23" s="0"/>
      <c r="NSX23" s="0"/>
      <c r="NSY23" s="0"/>
      <c r="NSZ23" s="0"/>
      <c r="NTA23" s="0"/>
      <c r="NTB23" s="0"/>
      <c r="NTC23" s="0"/>
      <c r="NTD23" s="0"/>
      <c r="NTE23" s="0"/>
      <c r="NTF23" s="0"/>
      <c r="NTG23" s="0"/>
      <c r="NTH23" s="0"/>
      <c r="NTI23" s="0"/>
      <c r="NTJ23" s="0"/>
      <c r="NTK23" s="0"/>
      <c r="NTL23" s="0"/>
      <c r="NTM23" s="0"/>
      <c r="NTN23" s="0"/>
      <c r="NTO23" s="0"/>
      <c r="NTP23" s="0"/>
      <c r="NTQ23" s="0"/>
      <c r="NTR23" s="0"/>
      <c r="NTS23" s="0"/>
      <c r="NTT23" s="0"/>
      <c r="NTU23" s="0"/>
      <c r="NTV23" s="0"/>
      <c r="NTW23" s="0"/>
      <c r="NTX23" s="0"/>
      <c r="NTY23" s="0"/>
      <c r="NTZ23" s="0"/>
      <c r="NUA23" s="0"/>
      <c r="NUB23" s="0"/>
      <c r="NUC23" s="0"/>
      <c r="NUD23" s="0"/>
      <c r="NUE23" s="0"/>
      <c r="NUF23" s="0"/>
      <c r="NUG23" s="0"/>
      <c r="NUH23" s="0"/>
      <c r="NUI23" s="0"/>
      <c r="NUJ23" s="0"/>
      <c r="NUK23" s="0"/>
      <c r="NUL23" s="0"/>
      <c r="NUM23" s="0"/>
      <c r="NUN23" s="0"/>
      <c r="NUO23" s="0"/>
      <c r="NUP23" s="0"/>
      <c r="NUQ23" s="0"/>
      <c r="NUR23" s="0"/>
      <c r="NUS23" s="0"/>
      <c r="NUT23" s="0"/>
      <c r="NUU23" s="0"/>
      <c r="NUV23" s="0"/>
      <c r="NUW23" s="0"/>
      <c r="NUX23" s="0"/>
      <c r="NUY23" s="0"/>
      <c r="NUZ23" s="0"/>
      <c r="NVA23" s="0"/>
      <c r="NVB23" s="0"/>
      <c r="NVC23" s="0"/>
      <c r="NVD23" s="0"/>
      <c r="NVE23" s="0"/>
      <c r="NVF23" s="0"/>
      <c r="NVG23" s="0"/>
      <c r="NVH23" s="0"/>
      <c r="NVI23" s="0"/>
      <c r="NVJ23" s="0"/>
      <c r="NVK23" s="0"/>
      <c r="NVL23" s="0"/>
      <c r="NVM23" s="0"/>
      <c r="NVN23" s="0"/>
      <c r="NVO23" s="0"/>
      <c r="NVP23" s="0"/>
      <c r="NVQ23" s="0"/>
      <c r="NVR23" s="0"/>
      <c r="NVS23" s="0"/>
      <c r="NVT23" s="0"/>
      <c r="NVU23" s="0"/>
      <c r="NVV23" s="0"/>
      <c r="NVW23" s="0"/>
      <c r="NVX23" s="0"/>
      <c r="NVY23" s="0"/>
      <c r="NVZ23" s="0"/>
      <c r="NWA23" s="0"/>
      <c r="NWB23" s="0"/>
      <c r="NWC23" s="0"/>
      <c r="NWD23" s="0"/>
      <c r="NWE23" s="0"/>
      <c r="NWF23" s="0"/>
      <c r="NWG23" s="0"/>
      <c r="NWH23" s="0"/>
      <c r="NWI23" s="0"/>
      <c r="NWJ23" s="0"/>
      <c r="NWK23" s="0"/>
      <c r="NWL23" s="0"/>
      <c r="NWM23" s="0"/>
      <c r="NWN23" s="0"/>
      <c r="NWO23" s="0"/>
      <c r="NWP23" s="0"/>
      <c r="NWQ23" s="0"/>
      <c r="NWR23" s="0"/>
      <c r="NWS23" s="0"/>
      <c r="NWT23" s="0"/>
      <c r="NWU23" s="0"/>
      <c r="NWV23" s="0"/>
      <c r="NWW23" s="0"/>
      <c r="NWX23" s="0"/>
      <c r="NWY23" s="0"/>
      <c r="NWZ23" s="0"/>
      <c r="NXA23" s="0"/>
      <c r="NXB23" s="0"/>
      <c r="NXC23" s="0"/>
      <c r="NXD23" s="0"/>
      <c r="NXE23" s="0"/>
      <c r="NXF23" s="0"/>
      <c r="NXG23" s="0"/>
      <c r="NXH23" s="0"/>
      <c r="NXI23" s="0"/>
      <c r="NXJ23" s="0"/>
      <c r="NXK23" s="0"/>
      <c r="NXL23" s="0"/>
      <c r="NXM23" s="0"/>
      <c r="NXN23" s="0"/>
      <c r="NXO23" s="0"/>
      <c r="NXP23" s="0"/>
      <c r="NXQ23" s="0"/>
      <c r="NXR23" s="0"/>
      <c r="NXS23" s="0"/>
      <c r="NXT23" s="0"/>
      <c r="NXU23" s="0"/>
      <c r="NXV23" s="0"/>
      <c r="NXW23" s="0"/>
      <c r="NXX23" s="0"/>
      <c r="NXY23" s="0"/>
      <c r="NXZ23" s="0"/>
      <c r="NYA23" s="0"/>
      <c r="NYB23" s="0"/>
      <c r="NYC23" s="0"/>
      <c r="NYD23" s="0"/>
      <c r="NYE23" s="0"/>
      <c r="NYF23" s="0"/>
      <c r="NYG23" s="0"/>
      <c r="NYH23" s="0"/>
      <c r="NYI23" s="0"/>
      <c r="NYJ23" s="0"/>
      <c r="NYK23" s="0"/>
      <c r="NYL23" s="0"/>
      <c r="NYM23" s="0"/>
      <c r="NYN23" s="0"/>
      <c r="NYO23" s="0"/>
      <c r="NYP23" s="0"/>
      <c r="NYQ23" s="0"/>
      <c r="NYR23" s="0"/>
      <c r="NYS23" s="0"/>
      <c r="NYT23" s="0"/>
      <c r="NYU23" s="0"/>
      <c r="NYV23" s="0"/>
      <c r="NYW23" s="0"/>
      <c r="NYX23" s="0"/>
      <c r="NYY23" s="0"/>
      <c r="NYZ23" s="0"/>
      <c r="NZA23" s="0"/>
      <c r="NZB23" s="0"/>
      <c r="NZC23" s="0"/>
      <c r="NZD23" s="0"/>
      <c r="NZE23" s="0"/>
      <c r="NZF23" s="0"/>
      <c r="NZG23" s="0"/>
      <c r="NZH23" s="0"/>
      <c r="NZI23" s="0"/>
      <c r="NZJ23" s="0"/>
      <c r="NZK23" s="0"/>
      <c r="NZL23" s="0"/>
      <c r="NZM23" s="0"/>
      <c r="NZN23" s="0"/>
      <c r="NZO23" s="0"/>
      <c r="NZP23" s="0"/>
      <c r="NZQ23" s="0"/>
      <c r="NZR23" s="0"/>
      <c r="NZS23" s="0"/>
      <c r="NZT23" s="0"/>
      <c r="NZU23" s="0"/>
      <c r="NZV23" s="0"/>
      <c r="NZW23" s="0"/>
      <c r="NZX23" s="0"/>
      <c r="NZY23" s="0"/>
      <c r="NZZ23" s="0"/>
      <c r="OAA23" s="0"/>
      <c r="OAB23" s="0"/>
      <c r="OAC23" s="0"/>
      <c r="OAD23" s="0"/>
      <c r="OAE23" s="0"/>
      <c r="OAF23" s="0"/>
      <c r="OAG23" s="0"/>
      <c r="OAH23" s="0"/>
      <c r="OAI23" s="0"/>
      <c r="OAJ23" s="0"/>
      <c r="OAK23" s="0"/>
      <c r="OAL23" s="0"/>
      <c r="OAM23" s="0"/>
      <c r="OAN23" s="0"/>
      <c r="OAO23" s="0"/>
      <c r="OAP23" s="0"/>
      <c r="OAQ23" s="0"/>
      <c r="OAR23" s="0"/>
      <c r="OAS23" s="0"/>
      <c r="OAT23" s="0"/>
      <c r="OAU23" s="0"/>
      <c r="OAV23" s="0"/>
      <c r="OAW23" s="0"/>
      <c r="OAX23" s="0"/>
      <c r="OAY23" s="0"/>
      <c r="OAZ23" s="0"/>
      <c r="OBA23" s="0"/>
      <c r="OBB23" s="0"/>
      <c r="OBC23" s="0"/>
      <c r="OBD23" s="0"/>
      <c r="OBE23" s="0"/>
      <c r="OBF23" s="0"/>
      <c r="OBG23" s="0"/>
      <c r="OBH23" s="0"/>
      <c r="OBI23" s="0"/>
      <c r="OBJ23" s="0"/>
      <c r="OBK23" s="0"/>
      <c r="OBL23" s="0"/>
      <c r="OBM23" s="0"/>
      <c r="OBN23" s="0"/>
      <c r="OBO23" s="0"/>
      <c r="OBP23" s="0"/>
      <c r="OBQ23" s="0"/>
      <c r="OBR23" s="0"/>
      <c r="OBS23" s="0"/>
      <c r="OBT23" s="0"/>
      <c r="OBU23" s="0"/>
      <c r="OBV23" s="0"/>
      <c r="OBW23" s="0"/>
      <c r="OBX23" s="0"/>
      <c r="OBY23" s="0"/>
      <c r="OBZ23" s="0"/>
      <c r="OCA23" s="0"/>
      <c r="OCB23" s="0"/>
      <c r="OCC23" s="0"/>
      <c r="OCD23" s="0"/>
      <c r="OCE23" s="0"/>
      <c r="OCF23" s="0"/>
      <c r="OCG23" s="0"/>
      <c r="OCH23" s="0"/>
      <c r="OCI23" s="0"/>
      <c r="OCJ23" s="0"/>
      <c r="OCK23" s="0"/>
      <c r="OCL23" s="0"/>
      <c r="OCM23" s="0"/>
      <c r="OCN23" s="0"/>
      <c r="OCO23" s="0"/>
      <c r="OCP23" s="0"/>
      <c r="OCQ23" s="0"/>
      <c r="OCR23" s="0"/>
      <c r="OCS23" s="0"/>
      <c r="OCT23" s="0"/>
      <c r="OCU23" s="0"/>
      <c r="OCV23" s="0"/>
      <c r="OCW23" s="0"/>
      <c r="OCX23" s="0"/>
      <c r="OCY23" s="0"/>
      <c r="OCZ23" s="0"/>
      <c r="ODA23" s="0"/>
      <c r="ODB23" s="0"/>
      <c r="ODC23" s="0"/>
      <c r="ODD23" s="0"/>
      <c r="ODE23" s="0"/>
      <c r="ODF23" s="0"/>
      <c r="ODG23" s="0"/>
      <c r="ODH23" s="0"/>
      <c r="ODI23" s="0"/>
      <c r="ODJ23" s="0"/>
      <c r="ODK23" s="0"/>
      <c r="ODL23" s="0"/>
      <c r="ODM23" s="0"/>
      <c r="ODN23" s="0"/>
      <c r="ODO23" s="0"/>
      <c r="ODP23" s="0"/>
      <c r="ODQ23" s="0"/>
      <c r="ODR23" s="0"/>
      <c r="ODS23" s="0"/>
      <c r="ODT23" s="0"/>
      <c r="ODU23" s="0"/>
      <c r="ODV23" s="0"/>
      <c r="ODW23" s="0"/>
      <c r="ODX23" s="0"/>
      <c r="ODY23" s="0"/>
      <c r="ODZ23" s="0"/>
      <c r="OEA23" s="0"/>
      <c r="OEB23" s="0"/>
      <c r="OEC23" s="0"/>
      <c r="OED23" s="0"/>
      <c r="OEE23" s="0"/>
      <c r="OEF23" s="0"/>
      <c r="OEG23" s="0"/>
      <c r="OEH23" s="0"/>
      <c r="OEI23" s="0"/>
      <c r="OEJ23" s="0"/>
      <c r="OEK23" s="0"/>
      <c r="OEL23" s="0"/>
      <c r="OEM23" s="0"/>
      <c r="OEN23" s="0"/>
      <c r="OEO23" s="0"/>
      <c r="OEP23" s="0"/>
      <c r="OEQ23" s="0"/>
      <c r="OER23" s="0"/>
      <c r="OES23" s="0"/>
      <c r="OET23" s="0"/>
      <c r="OEU23" s="0"/>
      <c r="OEV23" s="0"/>
      <c r="OEW23" s="0"/>
      <c r="OEX23" s="0"/>
      <c r="OEY23" s="0"/>
      <c r="OEZ23" s="0"/>
      <c r="OFA23" s="0"/>
      <c r="OFB23" s="0"/>
      <c r="OFC23" s="0"/>
      <c r="OFD23" s="0"/>
      <c r="OFE23" s="0"/>
      <c r="OFF23" s="0"/>
      <c r="OFG23" s="0"/>
      <c r="OFH23" s="0"/>
      <c r="OFI23" s="0"/>
      <c r="OFJ23" s="0"/>
      <c r="OFK23" s="0"/>
      <c r="OFL23" s="0"/>
      <c r="OFM23" s="0"/>
      <c r="OFN23" s="0"/>
      <c r="OFO23" s="0"/>
      <c r="OFP23" s="0"/>
      <c r="OFQ23" s="0"/>
      <c r="OFR23" s="0"/>
      <c r="OFS23" s="0"/>
      <c r="OFT23" s="0"/>
      <c r="OFU23" s="0"/>
      <c r="OFV23" s="0"/>
      <c r="OFW23" s="0"/>
      <c r="OFX23" s="0"/>
      <c r="OFY23" s="0"/>
      <c r="OFZ23" s="0"/>
      <c r="OGA23" s="0"/>
      <c r="OGB23" s="0"/>
      <c r="OGC23" s="0"/>
      <c r="OGD23" s="0"/>
      <c r="OGE23" s="0"/>
      <c r="OGF23" s="0"/>
      <c r="OGG23" s="0"/>
      <c r="OGH23" s="0"/>
      <c r="OGI23" s="0"/>
      <c r="OGJ23" s="0"/>
      <c r="OGK23" s="0"/>
      <c r="OGL23" s="0"/>
      <c r="OGM23" s="0"/>
      <c r="OGN23" s="0"/>
      <c r="OGO23" s="0"/>
      <c r="OGP23" s="0"/>
      <c r="OGQ23" s="0"/>
      <c r="OGR23" s="0"/>
      <c r="OGS23" s="0"/>
      <c r="OGT23" s="0"/>
      <c r="OGU23" s="0"/>
      <c r="OGV23" s="0"/>
      <c r="OGW23" s="0"/>
      <c r="OGX23" s="0"/>
      <c r="OGY23" s="0"/>
      <c r="OGZ23" s="0"/>
      <c r="OHA23" s="0"/>
      <c r="OHB23" s="0"/>
      <c r="OHC23" s="0"/>
      <c r="OHD23" s="0"/>
      <c r="OHE23" s="0"/>
      <c r="OHF23" s="0"/>
      <c r="OHG23" s="0"/>
      <c r="OHH23" s="0"/>
      <c r="OHI23" s="0"/>
      <c r="OHJ23" s="0"/>
      <c r="OHK23" s="0"/>
      <c r="OHL23" s="0"/>
      <c r="OHM23" s="0"/>
      <c r="OHN23" s="0"/>
      <c r="OHO23" s="0"/>
      <c r="OHP23" s="0"/>
      <c r="OHQ23" s="0"/>
      <c r="OHR23" s="0"/>
      <c r="OHS23" s="0"/>
      <c r="OHT23" s="0"/>
      <c r="OHU23" s="0"/>
      <c r="OHV23" s="0"/>
      <c r="OHW23" s="0"/>
      <c r="OHX23" s="0"/>
      <c r="OHY23" s="0"/>
      <c r="OHZ23" s="0"/>
      <c r="OIA23" s="0"/>
      <c r="OIB23" s="0"/>
      <c r="OIC23" s="0"/>
      <c r="OID23" s="0"/>
      <c r="OIE23" s="0"/>
      <c r="OIF23" s="0"/>
      <c r="OIG23" s="0"/>
      <c r="OIH23" s="0"/>
      <c r="OII23" s="0"/>
      <c r="OIJ23" s="0"/>
      <c r="OIK23" s="0"/>
      <c r="OIL23" s="0"/>
      <c r="OIM23" s="0"/>
      <c r="OIN23" s="0"/>
      <c r="OIO23" s="0"/>
      <c r="OIP23" s="0"/>
      <c r="OIQ23" s="0"/>
      <c r="OIR23" s="0"/>
      <c r="OIS23" s="0"/>
      <c r="OIT23" s="0"/>
      <c r="OIU23" s="0"/>
      <c r="OIV23" s="0"/>
      <c r="OIW23" s="0"/>
      <c r="OIX23" s="0"/>
      <c r="OIY23" s="0"/>
      <c r="OIZ23" s="0"/>
      <c r="OJA23" s="0"/>
      <c r="OJB23" s="0"/>
      <c r="OJC23" s="0"/>
      <c r="OJD23" s="0"/>
      <c r="OJE23" s="0"/>
      <c r="OJF23" s="0"/>
      <c r="OJG23" s="0"/>
      <c r="OJH23" s="0"/>
      <c r="OJI23" s="0"/>
      <c r="OJJ23" s="0"/>
      <c r="OJK23" s="0"/>
      <c r="OJL23" s="0"/>
      <c r="OJM23" s="0"/>
      <c r="OJN23" s="0"/>
      <c r="OJO23" s="0"/>
      <c r="OJP23" s="0"/>
      <c r="OJQ23" s="0"/>
      <c r="OJR23" s="0"/>
      <c r="OJS23" s="0"/>
      <c r="OJT23" s="0"/>
      <c r="OJU23" s="0"/>
      <c r="OJV23" s="0"/>
      <c r="OJW23" s="0"/>
      <c r="OJX23" s="0"/>
      <c r="OJY23" s="0"/>
      <c r="OJZ23" s="0"/>
      <c r="OKA23" s="0"/>
      <c r="OKB23" s="0"/>
      <c r="OKC23" s="0"/>
      <c r="OKD23" s="0"/>
      <c r="OKE23" s="0"/>
      <c r="OKF23" s="0"/>
      <c r="OKG23" s="0"/>
      <c r="OKH23" s="0"/>
      <c r="OKI23" s="0"/>
      <c r="OKJ23" s="0"/>
      <c r="OKK23" s="0"/>
      <c r="OKL23" s="0"/>
      <c r="OKM23" s="0"/>
      <c r="OKN23" s="0"/>
      <c r="OKO23" s="0"/>
      <c r="OKP23" s="0"/>
      <c r="OKQ23" s="0"/>
      <c r="OKR23" s="0"/>
      <c r="OKS23" s="0"/>
      <c r="OKT23" s="0"/>
      <c r="OKU23" s="0"/>
      <c r="OKV23" s="0"/>
      <c r="OKW23" s="0"/>
      <c r="OKX23" s="0"/>
      <c r="OKY23" s="0"/>
      <c r="OKZ23" s="0"/>
      <c r="OLA23" s="0"/>
      <c r="OLB23" s="0"/>
      <c r="OLC23" s="0"/>
      <c r="OLD23" s="0"/>
      <c r="OLE23" s="0"/>
      <c r="OLF23" s="0"/>
      <c r="OLG23" s="0"/>
      <c r="OLH23" s="0"/>
      <c r="OLI23" s="0"/>
      <c r="OLJ23" s="0"/>
      <c r="OLK23" s="0"/>
      <c r="OLL23" s="0"/>
      <c r="OLM23" s="0"/>
      <c r="OLN23" s="0"/>
      <c r="OLO23" s="0"/>
      <c r="OLP23" s="0"/>
      <c r="OLQ23" s="0"/>
      <c r="OLR23" s="0"/>
      <c r="OLS23" s="0"/>
      <c r="OLT23" s="0"/>
      <c r="OLU23" s="0"/>
      <c r="OLV23" s="0"/>
      <c r="OLW23" s="0"/>
      <c r="OLX23" s="0"/>
      <c r="OLY23" s="0"/>
      <c r="OLZ23" s="0"/>
      <c r="OMA23" s="0"/>
      <c r="OMB23" s="0"/>
      <c r="OMC23" s="0"/>
      <c r="OMD23" s="0"/>
      <c r="OME23" s="0"/>
      <c r="OMF23" s="0"/>
      <c r="OMG23" s="0"/>
      <c r="OMH23" s="0"/>
      <c r="OMI23" s="0"/>
      <c r="OMJ23" s="0"/>
      <c r="OMK23" s="0"/>
      <c r="OML23" s="0"/>
      <c r="OMM23" s="0"/>
      <c r="OMN23" s="0"/>
      <c r="OMO23" s="0"/>
      <c r="OMP23" s="0"/>
      <c r="OMQ23" s="0"/>
      <c r="OMR23" s="0"/>
      <c r="OMS23" s="0"/>
      <c r="OMT23" s="0"/>
      <c r="OMU23" s="0"/>
      <c r="OMV23" s="0"/>
      <c r="OMW23" s="0"/>
      <c r="OMX23" s="0"/>
      <c r="OMY23" s="0"/>
      <c r="OMZ23" s="0"/>
      <c r="ONA23" s="0"/>
      <c r="ONB23" s="0"/>
      <c r="ONC23" s="0"/>
      <c r="OND23" s="0"/>
      <c r="ONE23" s="0"/>
      <c r="ONF23" s="0"/>
      <c r="ONG23" s="0"/>
      <c r="ONH23" s="0"/>
      <c r="ONI23" s="0"/>
      <c r="ONJ23" s="0"/>
      <c r="ONK23" s="0"/>
      <c r="ONL23" s="0"/>
      <c r="ONM23" s="0"/>
      <c r="ONN23" s="0"/>
      <c r="ONO23" s="0"/>
      <c r="ONP23" s="0"/>
      <c r="ONQ23" s="0"/>
      <c r="ONR23" s="0"/>
      <c r="ONS23" s="0"/>
      <c r="ONT23" s="0"/>
      <c r="ONU23" s="0"/>
      <c r="ONV23" s="0"/>
      <c r="ONW23" s="0"/>
      <c r="ONX23" s="0"/>
      <c r="ONY23" s="0"/>
      <c r="ONZ23" s="0"/>
      <c r="OOA23" s="0"/>
      <c r="OOB23" s="0"/>
      <c r="OOC23" s="0"/>
      <c r="OOD23" s="0"/>
      <c r="OOE23" s="0"/>
      <c r="OOF23" s="0"/>
      <c r="OOG23" s="0"/>
      <c r="OOH23" s="0"/>
      <c r="OOI23" s="0"/>
      <c r="OOJ23" s="0"/>
      <c r="OOK23" s="0"/>
      <c r="OOL23" s="0"/>
      <c r="OOM23" s="0"/>
      <c r="OON23" s="0"/>
      <c r="OOO23" s="0"/>
      <c r="OOP23" s="0"/>
      <c r="OOQ23" s="0"/>
      <c r="OOR23" s="0"/>
      <c r="OOS23" s="0"/>
      <c r="OOT23" s="0"/>
      <c r="OOU23" s="0"/>
      <c r="OOV23" s="0"/>
      <c r="OOW23" s="0"/>
      <c r="OOX23" s="0"/>
      <c r="OOY23" s="0"/>
      <c r="OOZ23" s="0"/>
      <c r="OPA23" s="0"/>
      <c r="OPB23" s="0"/>
      <c r="OPC23" s="0"/>
      <c r="OPD23" s="0"/>
      <c r="OPE23" s="0"/>
      <c r="OPF23" s="0"/>
      <c r="OPG23" s="0"/>
      <c r="OPH23" s="0"/>
      <c r="OPI23" s="0"/>
      <c r="OPJ23" s="0"/>
      <c r="OPK23" s="0"/>
      <c r="OPL23" s="0"/>
      <c r="OPM23" s="0"/>
      <c r="OPN23" s="0"/>
      <c r="OPO23" s="0"/>
      <c r="OPP23" s="0"/>
      <c r="OPQ23" s="0"/>
      <c r="OPR23" s="0"/>
      <c r="OPS23" s="0"/>
      <c r="OPT23" s="0"/>
      <c r="OPU23" s="0"/>
      <c r="OPV23" s="0"/>
      <c r="OPW23" s="0"/>
      <c r="OPX23" s="0"/>
      <c r="OPY23" s="0"/>
      <c r="OPZ23" s="0"/>
      <c r="OQA23" s="0"/>
      <c r="OQB23" s="0"/>
      <c r="OQC23" s="0"/>
      <c r="OQD23" s="0"/>
      <c r="OQE23" s="0"/>
      <c r="OQF23" s="0"/>
      <c r="OQG23" s="0"/>
      <c r="OQH23" s="0"/>
      <c r="OQI23" s="0"/>
      <c r="OQJ23" s="0"/>
      <c r="OQK23" s="0"/>
      <c r="OQL23" s="0"/>
      <c r="OQM23" s="0"/>
      <c r="OQN23" s="0"/>
      <c r="OQO23" s="0"/>
      <c r="OQP23" s="0"/>
      <c r="OQQ23" s="0"/>
      <c r="OQR23" s="0"/>
      <c r="OQS23" s="0"/>
      <c r="OQT23" s="0"/>
      <c r="OQU23" s="0"/>
      <c r="OQV23" s="0"/>
      <c r="OQW23" s="0"/>
      <c r="OQX23" s="0"/>
      <c r="OQY23" s="0"/>
      <c r="OQZ23" s="0"/>
      <c r="ORA23" s="0"/>
      <c r="ORB23" s="0"/>
      <c r="ORC23" s="0"/>
      <c r="ORD23" s="0"/>
      <c r="ORE23" s="0"/>
      <c r="ORF23" s="0"/>
      <c r="ORG23" s="0"/>
      <c r="ORH23" s="0"/>
      <c r="ORI23" s="0"/>
      <c r="ORJ23" s="0"/>
      <c r="ORK23" s="0"/>
      <c r="ORL23" s="0"/>
      <c r="ORM23" s="0"/>
      <c r="ORN23" s="0"/>
      <c r="ORO23" s="0"/>
      <c r="ORP23" s="0"/>
      <c r="ORQ23" s="0"/>
      <c r="ORR23" s="0"/>
      <c r="ORS23" s="0"/>
      <c r="ORT23" s="0"/>
      <c r="ORU23" s="0"/>
      <c r="ORV23" s="0"/>
      <c r="ORW23" s="0"/>
      <c r="ORX23" s="0"/>
      <c r="ORY23" s="0"/>
      <c r="ORZ23" s="0"/>
      <c r="OSA23" s="0"/>
      <c r="OSB23" s="0"/>
      <c r="OSC23" s="0"/>
      <c r="OSD23" s="0"/>
      <c r="OSE23" s="0"/>
      <c r="OSF23" s="0"/>
      <c r="OSG23" s="0"/>
      <c r="OSH23" s="0"/>
      <c r="OSI23" s="0"/>
      <c r="OSJ23" s="0"/>
      <c r="OSK23" s="0"/>
      <c r="OSL23" s="0"/>
      <c r="OSM23" s="0"/>
      <c r="OSN23" s="0"/>
      <c r="OSO23" s="0"/>
      <c r="OSP23" s="0"/>
      <c r="OSQ23" s="0"/>
      <c r="OSR23" s="0"/>
      <c r="OSS23" s="0"/>
      <c r="OST23" s="0"/>
      <c r="OSU23" s="0"/>
      <c r="OSV23" s="0"/>
      <c r="OSW23" s="0"/>
      <c r="OSX23" s="0"/>
      <c r="OSY23" s="0"/>
      <c r="OSZ23" s="0"/>
      <c r="OTA23" s="0"/>
      <c r="OTB23" s="0"/>
      <c r="OTC23" s="0"/>
      <c r="OTD23" s="0"/>
      <c r="OTE23" s="0"/>
      <c r="OTF23" s="0"/>
      <c r="OTG23" s="0"/>
      <c r="OTH23" s="0"/>
      <c r="OTI23" s="0"/>
      <c r="OTJ23" s="0"/>
      <c r="OTK23" s="0"/>
      <c r="OTL23" s="0"/>
      <c r="OTM23" s="0"/>
      <c r="OTN23" s="0"/>
      <c r="OTO23" s="0"/>
      <c r="OTP23" s="0"/>
      <c r="OTQ23" s="0"/>
      <c r="OTR23" s="0"/>
      <c r="OTS23" s="0"/>
      <c r="OTT23" s="0"/>
      <c r="OTU23" s="0"/>
      <c r="OTV23" s="0"/>
      <c r="OTW23" s="0"/>
      <c r="OTX23" s="0"/>
      <c r="OTY23" s="0"/>
      <c r="OTZ23" s="0"/>
      <c r="OUA23" s="0"/>
      <c r="OUB23" s="0"/>
      <c r="OUC23" s="0"/>
      <c r="OUD23" s="0"/>
      <c r="OUE23" s="0"/>
      <c r="OUF23" s="0"/>
      <c r="OUG23" s="0"/>
      <c r="OUH23" s="0"/>
      <c r="OUI23" s="0"/>
      <c r="OUJ23" s="0"/>
      <c r="OUK23" s="0"/>
      <c r="OUL23" s="0"/>
      <c r="OUM23" s="0"/>
      <c r="OUN23" s="0"/>
      <c r="OUO23" s="0"/>
      <c r="OUP23" s="0"/>
      <c r="OUQ23" s="0"/>
      <c r="OUR23" s="0"/>
      <c r="OUS23" s="0"/>
      <c r="OUT23" s="0"/>
      <c r="OUU23" s="0"/>
      <c r="OUV23" s="0"/>
      <c r="OUW23" s="0"/>
      <c r="OUX23" s="0"/>
      <c r="OUY23" s="0"/>
      <c r="OUZ23" s="0"/>
      <c r="OVA23" s="0"/>
      <c r="OVB23" s="0"/>
      <c r="OVC23" s="0"/>
      <c r="OVD23" s="0"/>
      <c r="OVE23" s="0"/>
      <c r="OVF23" s="0"/>
      <c r="OVG23" s="0"/>
      <c r="OVH23" s="0"/>
      <c r="OVI23" s="0"/>
      <c r="OVJ23" s="0"/>
      <c r="OVK23" s="0"/>
      <c r="OVL23" s="0"/>
      <c r="OVM23" s="0"/>
      <c r="OVN23" s="0"/>
      <c r="OVO23" s="0"/>
      <c r="OVP23" s="0"/>
      <c r="OVQ23" s="0"/>
      <c r="OVR23" s="0"/>
      <c r="OVS23" s="0"/>
      <c r="OVT23" s="0"/>
      <c r="OVU23" s="0"/>
      <c r="OVV23" s="0"/>
      <c r="OVW23" s="0"/>
      <c r="OVX23" s="0"/>
      <c r="OVY23" s="0"/>
      <c r="OVZ23" s="0"/>
      <c r="OWA23" s="0"/>
      <c r="OWB23" s="0"/>
      <c r="OWC23" s="0"/>
      <c r="OWD23" s="0"/>
      <c r="OWE23" s="0"/>
      <c r="OWF23" s="0"/>
      <c r="OWG23" s="0"/>
      <c r="OWH23" s="0"/>
      <c r="OWI23" s="0"/>
      <c r="OWJ23" s="0"/>
      <c r="OWK23" s="0"/>
      <c r="OWL23" s="0"/>
      <c r="OWM23" s="0"/>
      <c r="OWN23" s="0"/>
      <c r="OWO23" s="0"/>
      <c r="OWP23" s="0"/>
      <c r="OWQ23" s="0"/>
      <c r="OWR23" s="0"/>
      <c r="OWS23" s="0"/>
      <c r="OWT23" s="0"/>
      <c r="OWU23" s="0"/>
      <c r="OWV23" s="0"/>
      <c r="OWW23" s="0"/>
      <c r="OWX23" s="0"/>
      <c r="OWY23" s="0"/>
      <c r="OWZ23" s="0"/>
      <c r="OXA23" s="0"/>
      <c r="OXB23" s="0"/>
      <c r="OXC23" s="0"/>
      <c r="OXD23" s="0"/>
      <c r="OXE23" s="0"/>
      <c r="OXF23" s="0"/>
      <c r="OXG23" s="0"/>
      <c r="OXH23" s="0"/>
      <c r="OXI23" s="0"/>
      <c r="OXJ23" s="0"/>
      <c r="OXK23" s="0"/>
      <c r="OXL23" s="0"/>
      <c r="OXM23" s="0"/>
      <c r="OXN23" s="0"/>
      <c r="OXO23" s="0"/>
      <c r="OXP23" s="0"/>
      <c r="OXQ23" s="0"/>
      <c r="OXR23" s="0"/>
      <c r="OXS23" s="0"/>
      <c r="OXT23" s="0"/>
      <c r="OXU23" s="0"/>
      <c r="OXV23" s="0"/>
      <c r="OXW23" s="0"/>
      <c r="OXX23" s="0"/>
      <c r="OXY23" s="0"/>
      <c r="OXZ23" s="0"/>
      <c r="OYA23" s="0"/>
      <c r="OYB23" s="0"/>
      <c r="OYC23" s="0"/>
      <c r="OYD23" s="0"/>
      <c r="OYE23" s="0"/>
      <c r="OYF23" s="0"/>
      <c r="OYG23" s="0"/>
      <c r="OYH23" s="0"/>
      <c r="OYI23" s="0"/>
      <c r="OYJ23" s="0"/>
      <c r="OYK23" s="0"/>
      <c r="OYL23" s="0"/>
      <c r="OYM23" s="0"/>
      <c r="OYN23" s="0"/>
      <c r="OYO23" s="0"/>
      <c r="OYP23" s="0"/>
      <c r="OYQ23" s="0"/>
      <c r="OYR23" s="0"/>
      <c r="OYS23" s="0"/>
      <c r="OYT23" s="0"/>
      <c r="OYU23" s="0"/>
      <c r="OYV23" s="0"/>
      <c r="OYW23" s="0"/>
      <c r="OYX23" s="0"/>
      <c r="OYY23" s="0"/>
      <c r="OYZ23" s="0"/>
      <c r="OZA23" s="0"/>
      <c r="OZB23" s="0"/>
      <c r="OZC23" s="0"/>
      <c r="OZD23" s="0"/>
      <c r="OZE23" s="0"/>
      <c r="OZF23" s="0"/>
      <c r="OZG23" s="0"/>
      <c r="OZH23" s="0"/>
      <c r="OZI23" s="0"/>
      <c r="OZJ23" s="0"/>
      <c r="OZK23" s="0"/>
      <c r="OZL23" s="0"/>
      <c r="OZM23" s="0"/>
      <c r="OZN23" s="0"/>
      <c r="OZO23" s="0"/>
      <c r="OZP23" s="0"/>
      <c r="OZQ23" s="0"/>
      <c r="OZR23" s="0"/>
      <c r="OZS23" s="0"/>
      <c r="OZT23" s="0"/>
      <c r="OZU23" s="0"/>
      <c r="OZV23" s="0"/>
      <c r="OZW23" s="0"/>
      <c r="OZX23" s="0"/>
      <c r="OZY23" s="0"/>
      <c r="OZZ23" s="0"/>
      <c r="PAA23" s="0"/>
      <c r="PAB23" s="0"/>
      <c r="PAC23" s="0"/>
      <c r="PAD23" s="0"/>
      <c r="PAE23" s="0"/>
      <c r="PAF23" s="0"/>
      <c r="PAG23" s="0"/>
      <c r="PAH23" s="0"/>
      <c r="PAI23" s="0"/>
      <c r="PAJ23" s="0"/>
      <c r="PAK23" s="0"/>
      <c r="PAL23" s="0"/>
      <c r="PAM23" s="0"/>
      <c r="PAN23" s="0"/>
      <c r="PAO23" s="0"/>
      <c r="PAP23" s="0"/>
      <c r="PAQ23" s="0"/>
      <c r="PAR23" s="0"/>
      <c r="PAS23" s="0"/>
      <c r="PAT23" s="0"/>
      <c r="PAU23" s="0"/>
      <c r="PAV23" s="0"/>
      <c r="PAW23" s="0"/>
      <c r="PAX23" s="0"/>
      <c r="PAY23" s="0"/>
      <c r="PAZ23" s="0"/>
      <c r="PBA23" s="0"/>
      <c r="PBB23" s="0"/>
      <c r="PBC23" s="0"/>
      <c r="PBD23" s="0"/>
      <c r="PBE23" s="0"/>
      <c r="PBF23" s="0"/>
      <c r="PBG23" s="0"/>
      <c r="PBH23" s="0"/>
      <c r="PBI23" s="0"/>
      <c r="PBJ23" s="0"/>
      <c r="PBK23" s="0"/>
      <c r="PBL23" s="0"/>
      <c r="PBM23" s="0"/>
      <c r="PBN23" s="0"/>
      <c r="PBO23" s="0"/>
      <c r="PBP23" s="0"/>
      <c r="PBQ23" s="0"/>
      <c r="PBR23" s="0"/>
      <c r="PBS23" s="0"/>
      <c r="PBT23" s="0"/>
      <c r="PBU23" s="0"/>
      <c r="PBV23" s="0"/>
      <c r="PBW23" s="0"/>
      <c r="PBX23" s="0"/>
      <c r="PBY23" s="0"/>
      <c r="PBZ23" s="0"/>
      <c r="PCA23" s="0"/>
      <c r="PCB23" s="0"/>
      <c r="PCC23" s="0"/>
      <c r="PCD23" s="0"/>
      <c r="PCE23" s="0"/>
      <c r="PCF23" s="0"/>
      <c r="PCG23" s="0"/>
      <c r="PCH23" s="0"/>
      <c r="PCI23" s="0"/>
      <c r="PCJ23" s="0"/>
      <c r="PCK23" s="0"/>
      <c r="PCL23" s="0"/>
      <c r="PCM23" s="0"/>
      <c r="PCN23" s="0"/>
      <c r="PCO23" s="0"/>
      <c r="PCP23" s="0"/>
      <c r="PCQ23" s="0"/>
      <c r="PCR23" s="0"/>
      <c r="PCS23" s="0"/>
      <c r="PCT23" s="0"/>
      <c r="PCU23" s="0"/>
      <c r="PCV23" s="0"/>
      <c r="PCW23" s="0"/>
      <c r="PCX23" s="0"/>
      <c r="PCY23" s="0"/>
      <c r="PCZ23" s="0"/>
      <c r="PDA23" s="0"/>
      <c r="PDB23" s="0"/>
      <c r="PDC23" s="0"/>
      <c r="PDD23" s="0"/>
      <c r="PDE23" s="0"/>
      <c r="PDF23" s="0"/>
      <c r="PDG23" s="0"/>
      <c r="PDH23" s="0"/>
      <c r="PDI23" s="0"/>
      <c r="PDJ23" s="0"/>
      <c r="PDK23" s="0"/>
      <c r="PDL23" s="0"/>
      <c r="PDM23" s="0"/>
      <c r="PDN23" s="0"/>
      <c r="PDO23" s="0"/>
      <c r="PDP23" s="0"/>
      <c r="PDQ23" s="0"/>
      <c r="PDR23" s="0"/>
      <c r="PDS23" s="0"/>
      <c r="PDT23" s="0"/>
      <c r="PDU23" s="0"/>
      <c r="PDV23" s="0"/>
      <c r="PDW23" s="0"/>
      <c r="PDX23" s="0"/>
      <c r="PDY23" s="0"/>
      <c r="PDZ23" s="0"/>
      <c r="PEA23" s="0"/>
      <c r="PEB23" s="0"/>
      <c r="PEC23" s="0"/>
      <c r="PED23" s="0"/>
      <c r="PEE23" s="0"/>
      <c r="PEF23" s="0"/>
      <c r="PEG23" s="0"/>
      <c r="PEH23" s="0"/>
      <c r="PEI23" s="0"/>
      <c r="PEJ23" s="0"/>
      <c r="PEK23" s="0"/>
      <c r="PEL23" s="0"/>
      <c r="PEM23" s="0"/>
      <c r="PEN23" s="0"/>
      <c r="PEO23" s="0"/>
      <c r="PEP23" s="0"/>
      <c r="PEQ23" s="0"/>
      <c r="PER23" s="0"/>
      <c r="PES23" s="0"/>
      <c r="PET23" s="0"/>
      <c r="PEU23" s="0"/>
      <c r="PEV23" s="0"/>
      <c r="PEW23" s="0"/>
      <c r="PEX23" s="0"/>
      <c r="PEY23" s="0"/>
      <c r="PEZ23" s="0"/>
      <c r="PFA23" s="0"/>
      <c r="PFB23" s="0"/>
      <c r="PFC23" s="0"/>
      <c r="PFD23" s="0"/>
      <c r="PFE23" s="0"/>
      <c r="PFF23" s="0"/>
      <c r="PFG23" s="0"/>
      <c r="PFH23" s="0"/>
      <c r="PFI23" s="0"/>
      <c r="PFJ23" s="0"/>
      <c r="PFK23" s="0"/>
      <c r="PFL23" s="0"/>
      <c r="PFM23" s="0"/>
      <c r="PFN23" s="0"/>
      <c r="PFO23" s="0"/>
      <c r="PFP23" s="0"/>
      <c r="PFQ23" s="0"/>
      <c r="PFR23" s="0"/>
      <c r="PFS23" s="0"/>
      <c r="PFT23" s="0"/>
      <c r="PFU23" s="0"/>
      <c r="PFV23" s="0"/>
      <c r="PFW23" s="0"/>
      <c r="PFX23" s="0"/>
      <c r="PFY23" s="0"/>
      <c r="PFZ23" s="0"/>
      <c r="PGA23" s="0"/>
      <c r="PGB23" s="0"/>
      <c r="PGC23" s="0"/>
      <c r="PGD23" s="0"/>
      <c r="PGE23" s="0"/>
      <c r="PGF23" s="0"/>
      <c r="PGG23" s="0"/>
      <c r="PGH23" s="0"/>
      <c r="PGI23" s="0"/>
      <c r="PGJ23" s="0"/>
      <c r="PGK23" s="0"/>
      <c r="PGL23" s="0"/>
      <c r="PGM23" s="0"/>
      <c r="PGN23" s="0"/>
      <c r="PGO23" s="0"/>
      <c r="PGP23" s="0"/>
      <c r="PGQ23" s="0"/>
      <c r="PGR23" s="0"/>
      <c r="PGS23" s="0"/>
      <c r="PGT23" s="0"/>
      <c r="PGU23" s="0"/>
      <c r="PGV23" s="0"/>
      <c r="PGW23" s="0"/>
      <c r="PGX23" s="0"/>
      <c r="PGY23" s="0"/>
      <c r="PGZ23" s="0"/>
      <c r="PHA23" s="0"/>
      <c r="PHB23" s="0"/>
      <c r="PHC23" s="0"/>
      <c r="PHD23" s="0"/>
      <c r="PHE23" s="0"/>
      <c r="PHF23" s="0"/>
      <c r="PHG23" s="0"/>
      <c r="PHH23" s="0"/>
      <c r="PHI23" s="0"/>
      <c r="PHJ23" s="0"/>
      <c r="PHK23" s="0"/>
      <c r="PHL23" s="0"/>
      <c r="PHM23" s="0"/>
      <c r="PHN23" s="0"/>
      <c r="PHO23" s="0"/>
      <c r="PHP23" s="0"/>
      <c r="PHQ23" s="0"/>
      <c r="PHR23" s="0"/>
      <c r="PHS23" s="0"/>
      <c r="PHT23" s="0"/>
      <c r="PHU23" s="0"/>
      <c r="PHV23" s="0"/>
      <c r="PHW23" s="0"/>
      <c r="PHX23" s="0"/>
      <c r="PHY23" s="0"/>
      <c r="PHZ23" s="0"/>
      <c r="PIA23" s="0"/>
      <c r="PIB23" s="0"/>
      <c r="PIC23" s="0"/>
      <c r="PID23" s="0"/>
      <c r="PIE23" s="0"/>
      <c r="PIF23" s="0"/>
      <c r="PIG23" s="0"/>
      <c r="PIH23" s="0"/>
      <c r="PII23" s="0"/>
      <c r="PIJ23" s="0"/>
      <c r="PIK23" s="0"/>
      <c r="PIL23" s="0"/>
      <c r="PIM23" s="0"/>
      <c r="PIN23" s="0"/>
      <c r="PIO23" s="0"/>
      <c r="PIP23" s="0"/>
      <c r="PIQ23" s="0"/>
      <c r="PIR23" s="0"/>
      <c r="PIS23" s="0"/>
      <c r="PIT23" s="0"/>
      <c r="PIU23" s="0"/>
      <c r="PIV23" s="0"/>
      <c r="PIW23" s="0"/>
      <c r="PIX23" s="0"/>
      <c r="PIY23" s="0"/>
      <c r="PIZ23" s="0"/>
      <c r="PJA23" s="0"/>
      <c r="PJB23" s="0"/>
      <c r="PJC23" s="0"/>
      <c r="PJD23" s="0"/>
      <c r="PJE23" s="0"/>
      <c r="PJF23" s="0"/>
      <c r="PJG23" s="0"/>
      <c r="PJH23" s="0"/>
      <c r="PJI23" s="0"/>
      <c r="PJJ23" s="0"/>
      <c r="PJK23" s="0"/>
      <c r="PJL23" s="0"/>
      <c r="PJM23" s="0"/>
      <c r="PJN23" s="0"/>
      <c r="PJO23" s="0"/>
      <c r="PJP23" s="0"/>
      <c r="PJQ23" s="0"/>
      <c r="PJR23" s="0"/>
      <c r="PJS23" s="0"/>
      <c r="PJT23" s="0"/>
      <c r="PJU23" s="0"/>
      <c r="PJV23" s="0"/>
      <c r="PJW23" s="0"/>
      <c r="PJX23" s="0"/>
      <c r="PJY23" s="0"/>
      <c r="PJZ23" s="0"/>
      <c r="PKA23" s="0"/>
      <c r="PKB23" s="0"/>
      <c r="PKC23" s="0"/>
      <c r="PKD23" s="0"/>
      <c r="PKE23" s="0"/>
      <c r="PKF23" s="0"/>
      <c r="PKG23" s="0"/>
      <c r="PKH23" s="0"/>
      <c r="PKI23" s="0"/>
      <c r="PKJ23" s="0"/>
      <c r="PKK23" s="0"/>
      <c r="PKL23" s="0"/>
      <c r="PKM23" s="0"/>
      <c r="PKN23" s="0"/>
      <c r="PKO23" s="0"/>
      <c r="PKP23" s="0"/>
      <c r="PKQ23" s="0"/>
      <c r="PKR23" s="0"/>
      <c r="PKS23" s="0"/>
      <c r="PKT23" s="0"/>
      <c r="PKU23" s="0"/>
      <c r="PKV23" s="0"/>
      <c r="PKW23" s="0"/>
      <c r="PKX23" s="0"/>
      <c r="PKY23" s="0"/>
      <c r="PKZ23" s="0"/>
      <c r="PLA23" s="0"/>
      <c r="PLB23" s="0"/>
      <c r="PLC23" s="0"/>
      <c r="PLD23" s="0"/>
      <c r="PLE23" s="0"/>
      <c r="PLF23" s="0"/>
      <c r="PLG23" s="0"/>
      <c r="PLH23" s="0"/>
      <c r="PLI23" s="0"/>
      <c r="PLJ23" s="0"/>
      <c r="PLK23" s="0"/>
      <c r="PLL23" s="0"/>
      <c r="PLM23" s="0"/>
      <c r="PLN23" s="0"/>
      <c r="PLO23" s="0"/>
      <c r="PLP23" s="0"/>
      <c r="PLQ23" s="0"/>
      <c r="PLR23" s="0"/>
      <c r="PLS23" s="0"/>
      <c r="PLT23" s="0"/>
      <c r="PLU23" s="0"/>
      <c r="PLV23" s="0"/>
      <c r="PLW23" s="0"/>
      <c r="PLX23" s="0"/>
      <c r="PLY23" s="0"/>
      <c r="PLZ23" s="0"/>
      <c r="PMA23" s="0"/>
      <c r="PMB23" s="0"/>
      <c r="PMC23" s="0"/>
      <c r="PMD23" s="0"/>
      <c r="PME23" s="0"/>
      <c r="PMF23" s="0"/>
      <c r="PMG23" s="0"/>
      <c r="PMH23" s="0"/>
      <c r="PMI23" s="0"/>
      <c r="PMJ23" s="0"/>
      <c r="PMK23" s="0"/>
      <c r="PML23" s="0"/>
      <c r="PMM23" s="0"/>
      <c r="PMN23" s="0"/>
      <c r="PMO23" s="0"/>
      <c r="PMP23" s="0"/>
      <c r="PMQ23" s="0"/>
      <c r="PMR23" s="0"/>
      <c r="PMS23" s="0"/>
      <c r="PMT23" s="0"/>
      <c r="PMU23" s="0"/>
      <c r="PMV23" s="0"/>
      <c r="PMW23" s="0"/>
      <c r="PMX23" s="0"/>
      <c r="PMY23" s="0"/>
      <c r="PMZ23" s="0"/>
      <c r="PNA23" s="0"/>
      <c r="PNB23" s="0"/>
      <c r="PNC23" s="0"/>
      <c r="PND23" s="0"/>
      <c r="PNE23" s="0"/>
      <c r="PNF23" s="0"/>
      <c r="PNG23" s="0"/>
      <c r="PNH23" s="0"/>
      <c r="PNI23" s="0"/>
      <c r="PNJ23" s="0"/>
      <c r="PNK23" s="0"/>
      <c r="PNL23" s="0"/>
      <c r="PNM23" s="0"/>
      <c r="PNN23" s="0"/>
      <c r="PNO23" s="0"/>
      <c r="PNP23" s="0"/>
      <c r="PNQ23" s="0"/>
      <c r="PNR23" s="0"/>
      <c r="PNS23" s="0"/>
      <c r="PNT23" s="0"/>
      <c r="PNU23" s="0"/>
      <c r="PNV23" s="0"/>
      <c r="PNW23" s="0"/>
      <c r="PNX23" s="0"/>
      <c r="PNY23" s="0"/>
      <c r="PNZ23" s="0"/>
      <c r="POA23" s="0"/>
      <c r="POB23" s="0"/>
      <c r="POC23" s="0"/>
      <c r="POD23" s="0"/>
      <c r="POE23" s="0"/>
      <c r="POF23" s="0"/>
      <c r="POG23" s="0"/>
      <c r="POH23" s="0"/>
      <c r="POI23" s="0"/>
      <c r="POJ23" s="0"/>
      <c r="POK23" s="0"/>
      <c r="POL23" s="0"/>
      <c r="POM23" s="0"/>
      <c r="PON23" s="0"/>
      <c r="POO23" s="0"/>
      <c r="POP23" s="0"/>
      <c r="POQ23" s="0"/>
      <c r="POR23" s="0"/>
      <c r="POS23" s="0"/>
      <c r="POT23" s="0"/>
      <c r="POU23" s="0"/>
      <c r="POV23" s="0"/>
      <c r="POW23" s="0"/>
      <c r="POX23" s="0"/>
      <c r="POY23" s="0"/>
      <c r="POZ23" s="0"/>
      <c r="PPA23" s="0"/>
      <c r="PPB23" s="0"/>
      <c r="PPC23" s="0"/>
      <c r="PPD23" s="0"/>
      <c r="PPE23" s="0"/>
      <c r="PPF23" s="0"/>
      <c r="PPG23" s="0"/>
      <c r="PPH23" s="0"/>
      <c r="PPI23" s="0"/>
      <c r="PPJ23" s="0"/>
      <c r="PPK23" s="0"/>
      <c r="PPL23" s="0"/>
      <c r="PPM23" s="0"/>
      <c r="PPN23" s="0"/>
      <c r="PPO23" s="0"/>
      <c r="PPP23" s="0"/>
      <c r="PPQ23" s="0"/>
      <c r="PPR23" s="0"/>
      <c r="PPS23" s="0"/>
      <c r="PPT23" s="0"/>
      <c r="PPU23" s="0"/>
      <c r="PPV23" s="0"/>
      <c r="PPW23" s="0"/>
      <c r="PPX23" s="0"/>
      <c r="PPY23" s="0"/>
      <c r="PPZ23" s="0"/>
      <c r="PQA23" s="0"/>
      <c r="PQB23" s="0"/>
      <c r="PQC23" s="0"/>
      <c r="PQD23" s="0"/>
      <c r="PQE23" s="0"/>
      <c r="PQF23" s="0"/>
      <c r="PQG23" s="0"/>
      <c r="PQH23" s="0"/>
      <c r="PQI23" s="0"/>
      <c r="PQJ23" s="0"/>
      <c r="PQK23" s="0"/>
      <c r="PQL23" s="0"/>
      <c r="PQM23" s="0"/>
      <c r="PQN23" s="0"/>
      <c r="PQO23" s="0"/>
      <c r="PQP23" s="0"/>
      <c r="PQQ23" s="0"/>
      <c r="PQR23" s="0"/>
      <c r="PQS23" s="0"/>
      <c r="PQT23" s="0"/>
      <c r="PQU23" s="0"/>
      <c r="PQV23" s="0"/>
      <c r="PQW23" s="0"/>
      <c r="PQX23" s="0"/>
      <c r="PQY23" s="0"/>
      <c r="PQZ23" s="0"/>
      <c r="PRA23" s="0"/>
      <c r="PRB23" s="0"/>
      <c r="PRC23" s="0"/>
      <c r="PRD23" s="0"/>
      <c r="PRE23" s="0"/>
      <c r="PRF23" s="0"/>
      <c r="PRG23" s="0"/>
      <c r="PRH23" s="0"/>
      <c r="PRI23" s="0"/>
      <c r="PRJ23" s="0"/>
      <c r="PRK23" s="0"/>
      <c r="PRL23" s="0"/>
      <c r="PRM23" s="0"/>
      <c r="PRN23" s="0"/>
      <c r="PRO23" s="0"/>
      <c r="PRP23" s="0"/>
      <c r="PRQ23" s="0"/>
      <c r="PRR23" s="0"/>
      <c r="PRS23" s="0"/>
      <c r="PRT23" s="0"/>
      <c r="PRU23" s="0"/>
      <c r="PRV23" s="0"/>
      <c r="PRW23" s="0"/>
      <c r="PRX23" s="0"/>
      <c r="PRY23" s="0"/>
      <c r="PRZ23" s="0"/>
      <c r="PSA23" s="0"/>
      <c r="PSB23" s="0"/>
      <c r="PSC23" s="0"/>
      <c r="PSD23" s="0"/>
      <c r="PSE23" s="0"/>
      <c r="PSF23" s="0"/>
      <c r="PSG23" s="0"/>
      <c r="PSH23" s="0"/>
      <c r="PSI23" s="0"/>
      <c r="PSJ23" s="0"/>
      <c r="PSK23" s="0"/>
      <c r="PSL23" s="0"/>
      <c r="PSM23" s="0"/>
      <c r="PSN23" s="0"/>
      <c r="PSO23" s="0"/>
      <c r="PSP23" s="0"/>
      <c r="PSQ23" s="0"/>
      <c r="PSR23" s="0"/>
      <c r="PSS23" s="0"/>
      <c r="PST23" s="0"/>
      <c r="PSU23" s="0"/>
      <c r="PSV23" s="0"/>
      <c r="PSW23" s="0"/>
      <c r="PSX23" s="0"/>
      <c r="PSY23" s="0"/>
      <c r="PSZ23" s="0"/>
      <c r="PTA23" s="0"/>
      <c r="PTB23" s="0"/>
      <c r="PTC23" s="0"/>
      <c r="PTD23" s="0"/>
      <c r="PTE23" s="0"/>
      <c r="PTF23" s="0"/>
      <c r="PTG23" s="0"/>
      <c r="PTH23" s="0"/>
      <c r="PTI23" s="0"/>
      <c r="PTJ23" s="0"/>
      <c r="PTK23" s="0"/>
      <c r="PTL23" s="0"/>
      <c r="PTM23" s="0"/>
      <c r="PTN23" s="0"/>
      <c r="PTO23" s="0"/>
      <c r="PTP23" s="0"/>
      <c r="PTQ23" s="0"/>
      <c r="PTR23" s="0"/>
      <c r="PTS23" s="0"/>
      <c r="PTT23" s="0"/>
      <c r="PTU23" s="0"/>
      <c r="PTV23" s="0"/>
      <c r="PTW23" s="0"/>
      <c r="PTX23" s="0"/>
      <c r="PTY23" s="0"/>
      <c r="PTZ23" s="0"/>
      <c r="PUA23" s="0"/>
      <c r="PUB23" s="0"/>
      <c r="PUC23" s="0"/>
      <c r="PUD23" s="0"/>
      <c r="PUE23" s="0"/>
      <c r="PUF23" s="0"/>
      <c r="PUG23" s="0"/>
      <c r="PUH23" s="0"/>
      <c r="PUI23" s="0"/>
      <c r="PUJ23" s="0"/>
      <c r="PUK23" s="0"/>
      <c r="PUL23" s="0"/>
      <c r="PUM23" s="0"/>
      <c r="PUN23" s="0"/>
      <c r="PUO23" s="0"/>
      <c r="PUP23" s="0"/>
      <c r="PUQ23" s="0"/>
      <c r="PUR23" s="0"/>
      <c r="PUS23" s="0"/>
      <c r="PUT23" s="0"/>
      <c r="PUU23" s="0"/>
      <c r="PUV23" s="0"/>
      <c r="PUW23" s="0"/>
      <c r="PUX23" s="0"/>
      <c r="PUY23" s="0"/>
      <c r="PUZ23" s="0"/>
      <c r="PVA23" s="0"/>
      <c r="PVB23" s="0"/>
      <c r="PVC23" s="0"/>
      <c r="PVD23" s="0"/>
      <c r="PVE23" s="0"/>
      <c r="PVF23" s="0"/>
      <c r="PVG23" s="0"/>
      <c r="PVH23" s="0"/>
      <c r="PVI23" s="0"/>
      <c r="PVJ23" s="0"/>
      <c r="PVK23" s="0"/>
      <c r="PVL23" s="0"/>
      <c r="PVM23" s="0"/>
      <c r="PVN23" s="0"/>
      <c r="PVO23" s="0"/>
      <c r="PVP23" s="0"/>
      <c r="PVQ23" s="0"/>
      <c r="PVR23" s="0"/>
      <c r="PVS23" s="0"/>
      <c r="PVT23" s="0"/>
      <c r="PVU23" s="0"/>
      <c r="PVV23" s="0"/>
      <c r="PVW23" s="0"/>
      <c r="PVX23" s="0"/>
      <c r="PVY23" s="0"/>
      <c r="PVZ23" s="0"/>
      <c r="PWA23" s="0"/>
      <c r="PWB23" s="0"/>
      <c r="PWC23" s="0"/>
      <c r="PWD23" s="0"/>
      <c r="PWE23" s="0"/>
      <c r="PWF23" s="0"/>
      <c r="PWG23" s="0"/>
      <c r="PWH23" s="0"/>
      <c r="PWI23" s="0"/>
      <c r="PWJ23" s="0"/>
      <c r="PWK23" s="0"/>
      <c r="PWL23" s="0"/>
      <c r="PWM23" s="0"/>
      <c r="PWN23" s="0"/>
      <c r="PWO23" s="0"/>
      <c r="PWP23" s="0"/>
      <c r="PWQ23" s="0"/>
      <c r="PWR23" s="0"/>
      <c r="PWS23" s="0"/>
      <c r="PWT23" s="0"/>
      <c r="PWU23" s="0"/>
      <c r="PWV23" s="0"/>
      <c r="PWW23" s="0"/>
      <c r="PWX23" s="0"/>
      <c r="PWY23" s="0"/>
      <c r="PWZ23" s="0"/>
      <c r="PXA23" s="0"/>
      <c r="PXB23" s="0"/>
      <c r="PXC23" s="0"/>
      <c r="PXD23" s="0"/>
      <c r="PXE23" s="0"/>
      <c r="PXF23" s="0"/>
      <c r="PXG23" s="0"/>
      <c r="PXH23" s="0"/>
      <c r="PXI23" s="0"/>
      <c r="PXJ23" s="0"/>
      <c r="PXK23" s="0"/>
      <c r="PXL23" s="0"/>
      <c r="PXM23" s="0"/>
      <c r="PXN23" s="0"/>
      <c r="PXO23" s="0"/>
      <c r="PXP23" s="0"/>
      <c r="PXQ23" s="0"/>
      <c r="PXR23" s="0"/>
      <c r="PXS23" s="0"/>
      <c r="PXT23" s="0"/>
      <c r="PXU23" s="0"/>
      <c r="PXV23" s="0"/>
      <c r="PXW23" s="0"/>
      <c r="PXX23" s="0"/>
      <c r="PXY23" s="0"/>
      <c r="PXZ23" s="0"/>
      <c r="PYA23" s="0"/>
      <c r="PYB23" s="0"/>
      <c r="PYC23" s="0"/>
      <c r="PYD23" s="0"/>
      <c r="PYE23" s="0"/>
      <c r="PYF23" s="0"/>
      <c r="PYG23" s="0"/>
      <c r="PYH23" s="0"/>
      <c r="PYI23" s="0"/>
      <c r="PYJ23" s="0"/>
      <c r="PYK23" s="0"/>
      <c r="PYL23" s="0"/>
      <c r="PYM23" s="0"/>
      <c r="PYN23" s="0"/>
      <c r="PYO23" s="0"/>
      <c r="PYP23" s="0"/>
      <c r="PYQ23" s="0"/>
      <c r="PYR23" s="0"/>
      <c r="PYS23" s="0"/>
      <c r="PYT23" s="0"/>
      <c r="PYU23" s="0"/>
      <c r="PYV23" s="0"/>
      <c r="PYW23" s="0"/>
      <c r="PYX23" s="0"/>
      <c r="PYY23" s="0"/>
      <c r="PYZ23" s="0"/>
      <c r="PZA23" s="0"/>
      <c r="PZB23" s="0"/>
      <c r="PZC23" s="0"/>
      <c r="PZD23" s="0"/>
      <c r="PZE23" s="0"/>
      <c r="PZF23" s="0"/>
      <c r="PZG23" s="0"/>
      <c r="PZH23" s="0"/>
      <c r="PZI23" s="0"/>
      <c r="PZJ23" s="0"/>
      <c r="PZK23" s="0"/>
      <c r="PZL23" s="0"/>
      <c r="PZM23" s="0"/>
      <c r="PZN23" s="0"/>
      <c r="PZO23" s="0"/>
      <c r="PZP23" s="0"/>
      <c r="PZQ23" s="0"/>
      <c r="PZR23" s="0"/>
      <c r="PZS23" s="0"/>
      <c r="PZT23" s="0"/>
      <c r="PZU23" s="0"/>
      <c r="PZV23" s="0"/>
      <c r="PZW23" s="0"/>
      <c r="PZX23" s="0"/>
      <c r="PZY23" s="0"/>
      <c r="PZZ23" s="0"/>
      <c r="QAA23" s="0"/>
      <c r="QAB23" s="0"/>
      <c r="QAC23" s="0"/>
      <c r="QAD23" s="0"/>
      <c r="QAE23" s="0"/>
      <c r="QAF23" s="0"/>
      <c r="QAG23" s="0"/>
      <c r="QAH23" s="0"/>
      <c r="QAI23" s="0"/>
      <c r="QAJ23" s="0"/>
      <c r="QAK23" s="0"/>
      <c r="QAL23" s="0"/>
      <c r="QAM23" s="0"/>
      <c r="QAN23" s="0"/>
      <c r="QAO23" s="0"/>
      <c r="QAP23" s="0"/>
      <c r="QAQ23" s="0"/>
      <c r="QAR23" s="0"/>
      <c r="QAS23" s="0"/>
      <c r="QAT23" s="0"/>
      <c r="QAU23" s="0"/>
      <c r="QAV23" s="0"/>
      <c r="QAW23" s="0"/>
      <c r="QAX23" s="0"/>
      <c r="QAY23" s="0"/>
      <c r="QAZ23" s="0"/>
      <c r="QBA23" s="0"/>
      <c r="QBB23" s="0"/>
      <c r="QBC23" s="0"/>
      <c r="QBD23" s="0"/>
      <c r="QBE23" s="0"/>
      <c r="QBF23" s="0"/>
      <c r="QBG23" s="0"/>
      <c r="QBH23" s="0"/>
      <c r="QBI23" s="0"/>
      <c r="QBJ23" s="0"/>
      <c r="QBK23" s="0"/>
      <c r="QBL23" s="0"/>
      <c r="QBM23" s="0"/>
      <c r="QBN23" s="0"/>
      <c r="QBO23" s="0"/>
      <c r="QBP23" s="0"/>
      <c r="QBQ23" s="0"/>
      <c r="QBR23" s="0"/>
      <c r="QBS23" s="0"/>
      <c r="QBT23" s="0"/>
      <c r="QBU23" s="0"/>
      <c r="QBV23" s="0"/>
      <c r="QBW23" s="0"/>
      <c r="QBX23" s="0"/>
      <c r="QBY23" s="0"/>
      <c r="QBZ23" s="0"/>
      <c r="QCA23" s="0"/>
      <c r="QCB23" s="0"/>
      <c r="QCC23" s="0"/>
      <c r="QCD23" s="0"/>
      <c r="QCE23" s="0"/>
      <c r="QCF23" s="0"/>
      <c r="QCG23" s="0"/>
      <c r="QCH23" s="0"/>
      <c r="QCI23" s="0"/>
      <c r="QCJ23" s="0"/>
      <c r="QCK23" s="0"/>
      <c r="QCL23" s="0"/>
      <c r="QCM23" s="0"/>
      <c r="QCN23" s="0"/>
      <c r="QCO23" s="0"/>
      <c r="QCP23" s="0"/>
      <c r="QCQ23" s="0"/>
      <c r="QCR23" s="0"/>
      <c r="QCS23" s="0"/>
      <c r="QCT23" s="0"/>
      <c r="QCU23" s="0"/>
      <c r="QCV23" s="0"/>
      <c r="QCW23" s="0"/>
      <c r="QCX23" s="0"/>
      <c r="QCY23" s="0"/>
      <c r="QCZ23" s="0"/>
      <c r="QDA23" s="0"/>
      <c r="QDB23" s="0"/>
      <c r="QDC23" s="0"/>
      <c r="QDD23" s="0"/>
      <c r="QDE23" s="0"/>
      <c r="QDF23" s="0"/>
      <c r="QDG23" s="0"/>
      <c r="QDH23" s="0"/>
      <c r="QDI23" s="0"/>
      <c r="QDJ23" s="0"/>
      <c r="QDK23" s="0"/>
      <c r="QDL23" s="0"/>
      <c r="QDM23" s="0"/>
      <c r="QDN23" s="0"/>
      <c r="QDO23" s="0"/>
      <c r="QDP23" s="0"/>
      <c r="QDQ23" s="0"/>
      <c r="QDR23" s="0"/>
      <c r="QDS23" s="0"/>
      <c r="QDT23" s="0"/>
      <c r="QDU23" s="0"/>
      <c r="QDV23" s="0"/>
      <c r="QDW23" s="0"/>
      <c r="QDX23" s="0"/>
      <c r="QDY23" s="0"/>
      <c r="QDZ23" s="0"/>
      <c r="QEA23" s="0"/>
      <c r="QEB23" s="0"/>
      <c r="QEC23" s="0"/>
      <c r="QED23" s="0"/>
      <c r="QEE23" s="0"/>
      <c r="QEF23" s="0"/>
      <c r="QEG23" s="0"/>
      <c r="QEH23" s="0"/>
      <c r="QEI23" s="0"/>
      <c r="QEJ23" s="0"/>
      <c r="QEK23" s="0"/>
      <c r="QEL23" s="0"/>
      <c r="QEM23" s="0"/>
      <c r="QEN23" s="0"/>
      <c r="QEO23" s="0"/>
      <c r="QEP23" s="0"/>
      <c r="QEQ23" s="0"/>
      <c r="QER23" s="0"/>
      <c r="QES23" s="0"/>
      <c r="QET23" s="0"/>
      <c r="QEU23" s="0"/>
      <c r="QEV23" s="0"/>
      <c r="QEW23" s="0"/>
      <c r="QEX23" s="0"/>
      <c r="QEY23" s="0"/>
      <c r="QEZ23" s="0"/>
      <c r="QFA23" s="0"/>
      <c r="QFB23" s="0"/>
      <c r="QFC23" s="0"/>
      <c r="QFD23" s="0"/>
      <c r="QFE23" s="0"/>
      <c r="QFF23" s="0"/>
      <c r="QFG23" s="0"/>
      <c r="QFH23" s="0"/>
      <c r="QFI23" s="0"/>
      <c r="QFJ23" s="0"/>
      <c r="QFK23" s="0"/>
      <c r="QFL23" s="0"/>
      <c r="QFM23" s="0"/>
      <c r="QFN23" s="0"/>
      <c r="QFO23" s="0"/>
      <c r="QFP23" s="0"/>
      <c r="QFQ23" s="0"/>
      <c r="QFR23" s="0"/>
      <c r="QFS23" s="0"/>
      <c r="QFT23" s="0"/>
      <c r="QFU23" s="0"/>
      <c r="QFV23" s="0"/>
      <c r="QFW23" s="0"/>
      <c r="QFX23" s="0"/>
      <c r="QFY23" s="0"/>
      <c r="QFZ23" s="0"/>
      <c r="QGA23" s="0"/>
      <c r="QGB23" s="0"/>
      <c r="QGC23" s="0"/>
      <c r="QGD23" s="0"/>
      <c r="QGE23" s="0"/>
      <c r="QGF23" s="0"/>
      <c r="QGG23" s="0"/>
      <c r="QGH23" s="0"/>
      <c r="QGI23" s="0"/>
      <c r="QGJ23" s="0"/>
      <c r="QGK23" s="0"/>
      <c r="QGL23" s="0"/>
      <c r="QGM23" s="0"/>
      <c r="QGN23" s="0"/>
      <c r="QGO23" s="0"/>
      <c r="QGP23" s="0"/>
      <c r="QGQ23" s="0"/>
      <c r="QGR23" s="0"/>
      <c r="QGS23" s="0"/>
      <c r="QGT23" s="0"/>
      <c r="QGU23" s="0"/>
      <c r="QGV23" s="0"/>
      <c r="QGW23" s="0"/>
      <c r="QGX23" s="0"/>
      <c r="QGY23" s="0"/>
      <c r="QGZ23" s="0"/>
      <c r="QHA23" s="0"/>
      <c r="QHB23" s="0"/>
      <c r="QHC23" s="0"/>
      <c r="QHD23" s="0"/>
      <c r="QHE23" s="0"/>
      <c r="QHF23" s="0"/>
      <c r="QHG23" s="0"/>
      <c r="QHH23" s="0"/>
      <c r="QHI23" s="0"/>
      <c r="QHJ23" s="0"/>
      <c r="QHK23" s="0"/>
      <c r="QHL23" s="0"/>
      <c r="QHM23" s="0"/>
      <c r="QHN23" s="0"/>
      <c r="QHO23" s="0"/>
      <c r="QHP23" s="0"/>
      <c r="QHQ23" s="0"/>
      <c r="QHR23" s="0"/>
      <c r="QHS23" s="0"/>
      <c r="QHT23" s="0"/>
      <c r="QHU23" s="0"/>
      <c r="QHV23" s="0"/>
      <c r="QHW23" s="0"/>
      <c r="QHX23" s="0"/>
      <c r="QHY23" s="0"/>
      <c r="QHZ23" s="0"/>
      <c r="QIA23" s="0"/>
      <c r="QIB23" s="0"/>
      <c r="QIC23" s="0"/>
      <c r="QID23" s="0"/>
      <c r="QIE23" s="0"/>
      <c r="QIF23" s="0"/>
      <c r="QIG23" s="0"/>
      <c r="QIH23" s="0"/>
      <c r="QII23" s="0"/>
      <c r="QIJ23" s="0"/>
      <c r="QIK23" s="0"/>
      <c r="QIL23" s="0"/>
      <c r="QIM23" s="0"/>
      <c r="QIN23" s="0"/>
      <c r="QIO23" s="0"/>
      <c r="QIP23" s="0"/>
      <c r="QIQ23" s="0"/>
      <c r="QIR23" s="0"/>
      <c r="QIS23" s="0"/>
      <c r="QIT23" s="0"/>
      <c r="QIU23" s="0"/>
      <c r="QIV23" s="0"/>
      <c r="QIW23" s="0"/>
      <c r="QIX23" s="0"/>
      <c r="QIY23" s="0"/>
      <c r="QIZ23" s="0"/>
      <c r="QJA23" s="0"/>
      <c r="QJB23" s="0"/>
      <c r="QJC23" s="0"/>
      <c r="QJD23" s="0"/>
      <c r="QJE23" s="0"/>
      <c r="QJF23" s="0"/>
      <c r="QJG23" s="0"/>
      <c r="QJH23" s="0"/>
      <c r="QJI23" s="0"/>
      <c r="QJJ23" s="0"/>
      <c r="QJK23" s="0"/>
      <c r="QJL23" s="0"/>
      <c r="QJM23" s="0"/>
      <c r="QJN23" s="0"/>
      <c r="QJO23" s="0"/>
      <c r="QJP23" s="0"/>
      <c r="QJQ23" s="0"/>
      <c r="QJR23" s="0"/>
      <c r="QJS23" s="0"/>
      <c r="QJT23" s="0"/>
      <c r="QJU23" s="0"/>
      <c r="QJV23" s="0"/>
      <c r="QJW23" s="0"/>
      <c r="QJX23" s="0"/>
      <c r="QJY23" s="0"/>
      <c r="QJZ23" s="0"/>
      <c r="QKA23" s="0"/>
      <c r="QKB23" s="0"/>
      <c r="QKC23" s="0"/>
      <c r="QKD23" s="0"/>
      <c r="QKE23" s="0"/>
      <c r="QKF23" s="0"/>
      <c r="QKG23" s="0"/>
      <c r="QKH23" s="0"/>
      <c r="QKI23" s="0"/>
      <c r="QKJ23" s="0"/>
      <c r="QKK23" s="0"/>
      <c r="QKL23" s="0"/>
      <c r="QKM23" s="0"/>
      <c r="QKN23" s="0"/>
      <c r="QKO23" s="0"/>
      <c r="QKP23" s="0"/>
      <c r="QKQ23" s="0"/>
      <c r="QKR23" s="0"/>
      <c r="QKS23" s="0"/>
      <c r="QKT23" s="0"/>
      <c r="QKU23" s="0"/>
      <c r="QKV23" s="0"/>
      <c r="QKW23" s="0"/>
      <c r="QKX23" s="0"/>
      <c r="QKY23" s="0"/>
      <c r="QKZ23" s="0"/>
      <c r="QLA23" s="0"/>
      <c r="QLB23" s="0"/>
      <c r="QLC23" s="0"/>
      <c r="QLD23" s="0"/>
      <c r="QLE23" s="0"/>
      <c r="QLF23" s="0"/>
      <c r="QLG23" s="0"/>
      <c r="QLH23" s="0"/>
      <c r="QLI23" s="0"/>
      <c r="QLJ23" s="0"/>
      <c r="QLK23" s="0"/>
      <c r="QLL23" s="0"/>
      <c r="QLM23" s="0"/>
      <c r="QLN23" s="0"/>
      <c r="QLO23" s="0"/>
      <c r="QLP23" s="0"/>
      <c r="QLQ23" s="0"/>
      <c r="QLR23" s="0"/>
      <c r="QLS23" s="0"/>
      <c r="QLT23" s="0"/>
      <c r="QLU23" s="0"/>
      <c r="QLV23" s="0"/>
      <c r="QLW23" s="0"/>
      <c r="QLX23" s="0"/>
      <c r="QLY23" s="0"/>
      <c r="QLZ23" s="0"/>
      <c r="QMA23" s="0"/>
      <c r="QMB23" s="0"/>
      <c r="QMC23" s="0"/>
      <c r="QMD23" s="0"/>
      <c r="QME23" s="0"/>
      <c r="QMF23" s="0"/>
      <c r="QMG23" s="0"/>
      <c r="QMH23" s="0"/>
      <c r="QMI23" s="0"/>
      <c r="QMJ23" s="0"/>
      <c r="QMK23" s="0"/>
      <c r="QML23" s="0"/>
      <c r="QMM23" s="0"/>
      <c r="QMN23" s="0"/>
      <c r="QMO23" s="0"/>
      <c r="QMP23" s="0"/>
      <c r="QMQ23" s="0"/>
      <c r="QMR23" s="0"/>
      <c r="QMS23" s="0"/>
      <c r="QMT23" s="0"/>
      <c r="QMU23" s="0"/>
      <c r="QMV23" s="0"/>
      <c r="QMW23" s="0"/>
      <c r="QMX23" s="0"/>
      <c r="QMY23" s="0"/>
      <c r="QMZ23" s="0"/>
      <c r="QNA23" s="0"/>
      <c r="QNB23" s="0"/>
      <c r="QNC23" s="0"/>
      <c r="QND23" s="0"/>
      <c r="QNE23" s="0"/>
      <c r="QNF23" s="0"/>
      <c r="QNG23" s="0"/>
      <c r="QNH23" s="0"/>
      <c r="QNI23" s="0"/>
      <c r="QNJ23" s="0"/>
      <c r="QNK23" s="0"/>
      <c r="QNL23" s="0"/>
      <c r="QNM23" s="0"/>
      <c r="QNN23" s="0"/>
      <c r="QNO23" s="0"/>
      <c r="QNP23" s="0"/>
      <c r="QNQ23" s="0"/>
      <c r="QNR23" s="0"/>
      <c r="QNS23" s="0"/>
      <c r="QNT23" s="0"/>
      <c r="QNU23" s="0"/>
      <c r="QNV23" s="0"/>
      <c r="QNW23" s="0"/>
      <c r="QNX23" s="0"/>
      <c r="QNY23" s="0"/>
      <c r="QNZ23" s="0"/>
      <c r="QOA23" s="0"/>
      <c r="QOB23" s="0"/>
      <c r="QOC23" s="0"/>
      <c r="QOD23" s="0"/>
      <c r="QOE23" s="0"/>
      <c r="QOF23" s="0"/>
      <c r="QOG23" s="0"/>
      <c r="QOH23" s="0"/>
      <c r="QOI23" s="0"/>
      <c r="QOJ23" s="0"/>
      <c r="QOK23" s="0"/>
      <c r="QOL23" s="0"/>
      <c r="QOM23" s="0"/>
      <c r="QON23" s="0"/>
      <c r="QOO23" s="0"/>
      <c r="QOP23" s="0"/>
      <c r="QOQ23" s="0"/>
      <c r="QOR23" s="0"/>
      <c r="QOS23" s="0"/>
      <c r="QOT23" s="0"/>
      <c r="QOU23" s="0"/>
      <c r="QOV23" s="0"/>
      <c r="QOW23" s="0"/>
      <c r="QOX23" s="0"/>
      <c r="QOY23" s="0"/>
      <c r="QOZ23" s="0"/>
      <c r="QPA23" s="0"/>
      <c r="QPB23" s="0"/>
      <c r="QPC23" s="0"/>
      <c r="QPD23" s="0"/>
      <c r="QPE23" s="0"/>
      <c r="QPF23" s="0"/>
      <c r="QPG23" s="0"/>
      <c r="QPH23" s="0"/>
      <c r="QPI23" s="0"/>
      <c r="QPJ23" s="0"/>
      <c r="QPK23" s="0"/>
      <c r="QPL23" s="0"/>
      <c r="QPM23" s="0"/>
      <c r="QPN23" s="0"/>
      <c r="QPO23" s="0"/>
      <c r="QPP23" s="0"/>
      <c r="QPQ23" s="0"/>
      <c r="QPR23" s="0"/>
      <c r="QPS23" s="0"/>
      <c r="QPT23" s="0"/>
      <c r="QPU23" s="0"/>
      <c r="QPV23" s="0"/>
      <c r="QPW23" s="0"/>
      <c r="QPX23" s="0"/>
      <c r="QPY23" s="0"/>
      <c r="QPZ23" s="0"/>
      <c r="QQA23" s="0"/>
      <c r="QQB23" s="0"/>
      <c r="QQC23" s="0"/>
      <c r="QQD23" s="0"/>
      <c r="QQE23" s="0"/>
      <c r="QQF23" s="0"/>
      <c r="QQG23" s="0"/>
      <c r="QQH23" s="0"/>
      <c r="QQI23" s="0"/>
      <c r="QQJ23" s="0"/>
      <c r="QQK23" s="0"/>
      <c r="QQL23" s="0"/>
      <c r="QQM23" s="0"/>
      <c r="QQN23" s="0"/>
      <c r="QQO23" s="0"/>
      <c r="QQP23" s="0"/>
      <c r="QQQ23" s="0"/>
      <c r="QQR23" s="0"/>
      <c r="QQS23" s="0"/>
      <c r="QQT23" s="0"/>
      <c r="QQU23" s="0"/>
      <c r="QQV23" s="0"/>
      <c r="QQW23" s="0"/>
      <c r="QQX23" s="0"/>
      <c r="QQY23" s="0"/>
      <c r="QQZ23" s="0"/>
      <c r="QRA23" s="0"/>
      <c r="QRB23" s="0"/>
      <c r="QRC23" s="0"/>
      <c r="QRD23" s="0"/>
      <c r="QRE23" s="0"/>
      <c r="QRF23" s="0"/>
      <c r="QRG23" s="0"/>
      <c r="QRH23" s="0"/>
      <c r="QRI23" s="0"/>
      <c r="QRJ23" s="0"/>
      <c r="QRK23" s="0"/>
      <c r="QRL23" s="0"/>
      <c r="QRM23" s="0"/>
      <c r="QRN23" s="0"/>
      <c r="QRO23" s="0"/>
      <c r="QRP23" s="0"/>
      <c r="QRQ23" s="0"/>
      <c r="QRR23" s="0"/>
      <c r="QRS23" s="0"/>
      <c r="QRT23" s="0"/>
      <c r="QRU23" s="0"/>
      <c r="QRV23" s="0"/>
      <c r="QRW23" s="0"/>
      <c r="QRX23" s="0"/>
      <c r="QRY23" s="0"/>
      <c r="QRZ23" s="0"/>
      <c r="QSA23" s="0"/>
      <c r="QSB23" s="0"/>
      <c r="QSC23" s="0"/>
      <c r="QSD23" s="0"/>
      <c r="QSE23" s="0"/>
      <c r="QSF23" s="0"/>
      <c r="QSG23" s="0"/>
      <c r="QSH23" s="0"/>
      <c r="QSI23" s="0"/>
      <c r="QSJ23" s="0"/>
      <c r="QSK23" s="0"/>
      <c r="QSL23" s="0"/>
      <c r="QSM23" s="0"/>
      <c r="QSN23" s="0"/>
      <c r="QSO23" s="0"/>
      <c r="QSP23" s="0"/>
      <c r="QSQ23" s="0"/>
      <c r="QSR23" s="0"/>
      <c r="QSS23" s="0"/>
      <c r="QST23" s="0"/>
      <c r="QSU23" s="0"/>
      <c r="QSV23" s="0"/>
      <c r="QSW23" s="0"/>
      <c r="QSX23" s="0"/>
      <c r="QSY23" s="0"/>
      <c r="QSZ23" s="0"/>
      <c r="QTA23" s="0"/>
      <c r="QTB23" s="0"/>
      <c r="QTC23" s="0"/>
      <c r="QTD23" s="0"/>
      <c r="QTE23" s="0"/>
      <c r="QTF23" s="0"/>
      <c r="QTG23" s="0"/>
      <c r="QTH23" s="0"/>
      <c r="QTI23" s="0"/>
      <c r="QTJ23" s="0"/>
      <c r="QTK23" s="0"/>
      <c r="QTL23" s="0"/>
      <c r="QTM23" s="0"/>
      <c r="QTN23" s="0"/>
      <c r="QTO23" s="0"/>
      <c r="QTP23" s="0"/>
      <c r="QTQ23" s="0"/>
      <c r="QTR23" s="0"/>
      <c r="QTS23" s="0"/>
      <c r="QTT23" s="0"/>
      <c r="QTU23" s="0"/>
      <c r="QTV23" s="0"/>
      <c r="QTW23" s="0"/>
      <c r="QTX23" s="0"/>
      <c r="QTY23" s="0"/>
      <c r="QTZ23" s="0"/>
      <c r="QUA23" s="0"/>
      <c r="QUB23" s="0"/>
      <c r="QUC23" s="0"/>
      <c r="QUD23" s="0"/>
      <c r="QUE23" s="0"/>
      <c r="QUF23" s="0"/>
      <c r="QUG23" s="0"/>
      <c r="QUH23" s="0"/>
      <c r="QUI23" s="0"/>
      <c r="QUJ23" s="0"/>
      <c r="QUK23" s="0"/>
      <c r="QUL23" s="0"/>
      <c r="QUM23" s="0"/>
      <c r="QUN23" s="0"/>
      <c r="QUO23" s="0"/>
      <c r="QUP23" s="0"/>
      <c r="QUQ23" s="0"/>
      <c r="QUR23" s="0"/>
      <c r="QUS23" s="0"/>
      <c r="QUT23" s="0"/>
      <c r="QUU23" s="0"/>
      <c r="QUV23" s="0"/>
      <c r="QUW23" s="0"/>
      <c r="QUX23" s="0"/>
      <c r="QUY23" s="0"/>
      <c r="QUZ23" s="0"/>
      <c r="QVA23" s="0"/>
      <c r="QVB23" s="0"/>
      <c r="QVC23" s="0"/>
      <c r="QVD23" s="0"/>
      <c r="QVE23" s="0"/>
      <c r="QVF23" s="0"/>
      <c r="QVG23" s="0"/>
      <c r="QVH23" s="0"/>
      <c r="QVI23" s="0"/>
      <c r="QVJ23" s="0"/>
      <c r="QVK23" s="0"/>
      <c r="QVL23" s="0"/>
      <c r="QVM23" s="0"/>
      <c r="QVN23" s="0"/>
      <c r="QVO23" s="0"/>
      <c r="QVP23" s="0"/>
      <c r="QVQ23" s="0"/>
      <c r="QVR23" s="0"/>
      <c r="QVS23" s="0"/>
      <c r="QVT23" s="0"/>
      <c r="QVU23" s="0"/>
      <c r="QVV23" s="0"/>
      <c r="QVW23" s="0"/>
      <c r="QVX23" s="0"/>
      <c r="QVY23" s="0"/>
      <c r="QVZ23" s="0"/>
      <c r="QWA23" s="0"/>
      <c r="QWB23" s="0"/>
      <c r="QWC23" s="0"/>
      <c r="QWD23" s="0"/>
      <c r="QWE23" s="0"/>
      <c r="QWF23" s="0"/>
      <c r="QWG23" s="0"/>
      <c r="QWH23" s="0"/>
      <c r="QWI23" s="0"/>
      <c r="QWJ23" s="0"/>
      <c r="QWK23" s="0"/>
      <c r="QWL23" s="0"/>
      <c r="QWM23" s="0"/>
      <c r="QWN23" s="0"/>
      <c r="QWO23" s="0"/>
      <c r="QWP23" s="0"/>
      <c r="QWQ23" s="0"/>
      <c r="QWR23" s="0"/>
      <c r="QWS23" s="0"/>
      <c r="QWT23" s="0"/>
      <c r="QWU23" s="0"/>
      <c r="QWV23" s="0"/>
      <c r="QWW23" s="0"/>
      <c r="QWX23" s="0"/>
      <c r="QWY23" s="0"/>
      <c r="QWZ23" s="0"/>
      <c r="QXA23" s="0"/>
      <c r="QXB23" s="0"/>
      <c r="QXC23" s="0"/>
      <c r="QXD23" s="0"/>
      <c r="QXE23" s="0"/>
      <c r="QXF23" s="0"/>
      <c r="QXG23" s="0"/>
      <c r="QXH23" s="0"/>
      <c r="QXI23" s="0"/>
      <c r="QXJ23" s="0"/>
      <c r="QXK23" s="0"/>
      <c r="QXL23" s="0"/>
      <c r="QXM23" s="0"/>
      <c r="QXN23" s="0"/>
      <c r="QXO23" s="0"/>
      <c r="QXP23" s="0"/>
      <c r="QXQ23" s="0"/>
      <c r="QXR23" s="0"/>
      <c r="QXS23" s="0"/>
      <c r="QXT23" s="0"/>
      <c r="QXU23" s="0"/>
      <c r="QXV23" s="0"/>
      <c r="QXW23" s="0"/>
      <c r="QXX23" s="0"/>
      <c r="QXY23" s="0"/>
      <c r="QXZ23" s="0"/>
      <c r="QYA23" s="0"/>
      <c r="QYB23" s="0"/>
      <c r="QYC23" s="0"/>
      <c r="QYD23" s="0"/>
      <c r="QYE23" s="0"/>
      <c r="QYF23" s="0"/>
      <c r="QYG23" s="0"/>
      <c r="QYH23" s="0"/>
      <c r="QYI23" s="0"/>
      <c r="QYJ23" s="0"/>
      <c r="QYK23" s="0"/>
      <c r="QYL23" s="0"/>
      <c r="QYM23" s="0"/>
      <c r="QYN23" s="0"/>
      <c r="QYO23" s="0"/>
      <c r="QYP23" s="0"/>
      <c r="QYQ23" s="0"/>
      <c r="QYR23" s="0"/>
      <c r="QYS23" s="0"/>
      <c r="QYT23" s="0"/>
      <c r="QYU23" s="0"/>
      <c r="QYV23" s="0"/>
      <c r="QYW23" s="0"/>
      <c r="QYX23" s="0"/>
      <c r="QYY23" s="0"/>
      <c r="QYZ23" s="0"/>
      <c r="QZA23" s="0"/>
      <c r="QZB23" s="0"/>
      <c r="QZC23" s="0"/>
      <c r="QZD23" s="0"/>
      <c r="QZE23" s="0"/>
      <c r="QZF23" s="0"/>
      <c r="QZG23" s="0"/>
      <c r="QZH23" s="0"/>
      <c r="QZI23" s="0"/>
      <c r="QZJ23" s="0"/>
      <c r="QZK23" s="0"/>
      <c r="QZL23" s="0"/>
      <c r="QZM23" s="0"/>
      <c r="QZN23" s="0"/>
      <c r="QZO23" s="0"/>
      <c r="QZP23" s="0"/>
      <c r="QZQ23" s="0"/>
      <c r="QZR23" s="0"/>
      <c r="QZS23" s="0"/>
      <c r="QZT23" s="0"/>
      <c r="QZU23" s="0"/>
      <c r="QZV23" s="0"/>
      <c r="QZW23" s="0"/>
      <c r="QZX23" s="0"/>
      <c r="QZY23" s="0"/>
      <c r="QZZ23" s="0"/>
      <c r="RAA23" s="0"/>
      <c r="RAB23" s="0"/>
      <c r="RAC23" s="0"/>
      <c r="RAD23" s="0"/>
      <c r="RAE23" s="0"/>
      <c r="RAF23" s="0"/>
      <c r="RAG23" s="0"/>
      <c r="RAH23" s="0"/>
      <c r="RAI23" s="0"/>
      <c r="RAJ23" s="0"/>
      <c r="RAK23" s="0"/>
      <c r="RAL23" s="0"/>
      <c r="RAM23" s="0"/>
      <c r="RAN23" s="0"/>
      <c r="RAO23" s="0"/>
      <c r="RAP23" s="0"/>
      <c r="RAQ23" s="0"/>
      <c r="RAR23" s="0"/>
      <c r="RAS23" s="0"/>
      <c r="RAT23" s="0"/>
      <c r="RAU23" s="0"/>
      <c r="RAV23" s="0"/>
      <c r="RAW23" s="0"/>
      <c r="RAX23" s="0"/>
      <c r="RAY23" s="0"/>
      <c r="RAZ23" s="0"/>
      <c r="RBA23" s="0"/>
      <c r="RBB23" s="0"/>
      <c r="RBC23" s="0"/>
      <c r="RBD23" s="0"/>
      <c r="RBE23" s="0"/>
      <c r="RBF23" s="0"/>
      <c r="RBG23" s="0"/>
      <c r="RBH23" s="0"/>
      <c r="RBI23" s="0"/>
      <c r="RBJ23" s="0"/>
      <c r="RBK23" s="0"/>
      <c r="RBL23" s="0"/>
      <c r="RBM23" s="0"/>
      <c r="RBN23" s="0"/>
      <c r="RBO23" s="0"/>
      <c r="RBP23" s="0"/>
      <c r="RBQ23" s="0"/>
      <c r="RBR23" s="0"/>
      <c r="RBS23" s="0"/>
      <c r="RBT23" s="0"/>
      <c r="RBU23" s="0"/>
      <c r="RBV23" s="0"/>
      <c r="RBW23" s="0"/>
      <c r="RBX23" s="0"/>
      <c r="RBY23" s="0"/>
      <c r="RBZ23" s="0"/>
      <c r="RCA23" s="0"/>
      <c r="RCB23" s="0"/>
      <c r="RCC23" s="0"/>
      <c r="RCD23" s="0"/>
      <c r="RCE23" s="0"/>
      <c r="RCF23" s="0"/>
      <c r="RCG23" s="0"/>
      <c r="RCH23" s="0"/>
      <c r="RCI23" s="0"/>
      <c r="RCJ23" s="0"/>
      <c r="RCK23" s="0"/>
      <c r="RCL23" s="0"/>
      <c r="RCM23" s="0"/>
      <c r="RCN23" s="0"/>
      <c r="RCO23" s="0"/>
      <c r="RCP23" s="0"/>
      <c r="RCQ23" s="0"/>
      <c r="RCR23" s="0"/>
      <c r="RCS23" s="0"/>
      <c r="RCT23" s="0"/>
      <c r="RCU23" s="0"/>
      <c r="RCV23" s="0"/>
      <c r="RCW23" s="0"/>
      <c r="RCX23" s="0"/>
      <c r="RCY23" s="0"/>
      <c r="RCZ23" s="0"/>
      <c r="RDA23" s="0"/>
      <c r="RDB23" s="0"/>
      <c r="RDC23" s="0"/>
      <c r="RDD23" s="0"/>
      <c r="RDE23" s="0"/>
      <c r="RDF23" s="0"/>
      <c r="RDG23" s="0"/>
      <c r="RDH23" s="0"/>
      <c r="RDI23" s="0"/>
      <c r="RDJ23" s="0"/>
      <c r="RDK23" s="0"/>
      <c r="RDL23" s="0"/>
      <c r="RDM23" s="0"/>
      <c r="RDN23" s="0"/>
      <c r="RDO23" s="0"/>
      <c r="RDP23" s="0"/>
      <c r="RDQ23" s="0"/>
      <c r="RDR23" s="0"/>
      <c r="RDS23" s="0"/>
      <c r="RDT23" s="0"/>
      <c r="RDU23" s="0"/>
      <c r="RDV23" s="0"/>
      <c r="RDW23" s="0"/>
      <c r="RDX23" s="0"/>
      <c r="RDY23" s="0"/>
      <c r="RDZ23" s="0"/>
      <c r="REA23" s="0"/>
      <c r="REB23" s="0"/>
      <c r="REC23" s="0"/>
      <c r="RED23" s="0"/>
      <c r="REE23" s="0"/>
      <c r="REF23" s="0"/>
      <c r="REG23" s="0"/>
      <c r="REH23" s="0"/>
      <c r="REI23" s="0"/>
      <c r="REJ23" s="0"/>
      <c r="REK23" s="0"/>
      <c r="REL23" s="0"/>
      <c r="REM23" s="0"/>
      <c r="REN23" s="0"/>
      <c r="REO23" s="0"/>
      <c r="REP23" s="0"/>
      <c r="REQ23" s="0"/>
      <c r="RER23" s="0"/>
      <c r="RES23" s="0"/>
      <c r="RET23" s="0"/>
      <c r="REU23" s="0"/>
      <c r="REV23" s="0"/>
      <c r="REW23" s="0"/>
      <c r="REX23" s="0"/>
      <c r="REY23" s="0"/>
      <c r="REZ23" s="0"/>
      <c r="RFA23" s="0"/>
      <c r="RFB23" s="0"/>
      <c r="RFC23" s="0"/>
      <c r="RFD23" s="0"/>
      <c r="RFE23" s="0"/>
      <c r="RFF23" s="0"/>
      <c r="RFG23" s="0"/>
      <c r="RFH23" s="0"/>
      <c r="RFI23" s="0"/>
      <c r="RFJ23" s="0"/>
      <c r="RFK23" s="0"/>
      <c r="RFL23" s="0"/>
      <c r="RFM23" s="0"/>
      <c r="RFN23" s="0"/>
      <c r="RFO23" s="0"/>
      <c r="RFP23" s="0"/>
      <c r="RFQ23" s="0"/>
      <c r="RFR23" s="0"/>
      <c r="RFS23" s="0"/>
      <c r="RFT23" s="0"/>
      <c r="RFU23" s="0"/>
      <c r="RFV23" s="0"/>
      <c r="RFW23" s="0"/>
      <c r="RFX23" s="0"/>
      <c r="RFY23" s="0"/>
      <c r="RFZ23" s="0"/>
      <c r="RGA23" s="0"/>
      <c r="RGB23" s="0"/>
      <c r="RGC23" s="0"/>
      <c r="RGD23" s="0"/>
      <c r="RGE23" s="0"/>
      <c r="RGF23" s="0"/>
      <c r="RGG23" s="0"/>
      <c r="RGH23" s="0"/>
      <c r="RGI23" s="0"/>
      <c r="RGJ23" s="0"/>
      <c r="RGK23" s="0"/>
      <c r="RGL23" s="0"/>
      <c r="RGM23" s="0"/>
      <c r="RGN23" s="0"/>
      <c r="RGO23" s="0"/>
      <c r="RGP23" s="0"/>
      <c r="RGQ23" s="0"/>
      <c r="RGR23" s="0"/>
      <c r="RGS23" s="0"/>
      <c r="RGT23" s="0"/>
      <c r="RGU23" s="0"/>
      <c r="RGV23" s="0"/>
      <c r="RGW23" s="0"/>
      <c r="RGX23" s="0"/>
      <c r="RGY23" s="0"/>
      <c r="RGZ23" s="0"/>
      <c r="RHA23" s="0"/>
      <c r="RHB23" s="0"/>
      <c r="RHC23" s="0"/>
      <c r="RHD23" s="0"/>
      <c r="RHE23" s="0"/>
      <c r="RHF23" s="0"/>
      <c r="RHG23" s="0"/>
      <c r="RHH23" s="0"/>
      <c r="RHI23" s="0"/>
      <c r="RHJ23" s="0"/>
      <c r="RHK23" s="0"/>
      <c r="RHL23" s="0"/>
      <c r="RHM23" s="0"/>
      <c r="RHN23" s="0"/>
      <c r="RHO23" s="0"/>
      <c r="RHP23" s="0"/>
      <c r="RHQ23" s="0"/>
      <c r="RHR23" s="0"/>
      <c r="RHS23" s="0"/>
      <c r="RHT23" s="0"/>
      <c r="RHU23" s="0"/>
      <c r="RHV23" s="0"/>
      <c r="RHW23" s="0"/>
      <c r="RHX23" s="0"/>
      <c r="RHY23" s="0"/>
      <c r="RHZ23" s="0"/>
      <c r="RIA23" s="0"/>
      <c r="RIB23" s="0"/>
      <c r="RIC23" s="0"/>
      <c r="RID23" s="0"/>
      <c r="RIE23" s="0"/>
      <c r="RIF23" s="0"/>
      <c r="RIG23" s="0"/>
      <c r="RIH23" s="0"/>
      <c r="RII23" s="0"/>
      <c r="RIJ23" s="0"/>
      <c r="RIK23" s="0"/>
      <c r="RIL23" s="0"/>
      <c r="RIM23" s="0"/>
      <c r="RIN23" s="0"/>
      <c r="RIO23" s="0"/>
      <c r="RIP23" s="0"/>
      <c r="RIQ23" s="0"/>
      <c r="RIR23" s="0"/>
      <c r="RIS23" s="0"/>
      <c r="RIT23" s="0"/>
      <c r="RIU23" s="0"/>
      <c r="RIV23" s="0"/>
      <c r="RIW23" s="0"/>
      <c r="RIX23" s="0"/>
      <c r="RIY23" s="0"/>
      <c r="RIZ23" s="0"/>
      <c r="RJA23" s="0"/>
      <c r="RJB23" s="0"/>
      <c r="RJC23" s="0"/>
      <c r="RJD23" s="0"/>
      <c r="RJE23" s="0"/>
      <c r="RJF23" s="0"/>
      <c r="RJG23" s="0"/>
      <c r="RJH23" s="0"/>
      <c r="RJI23" s="0"/>
      <c r="RJJ23" s="0"/>
      <c r="RJK23" s="0"/>
      <c r="RJL23" s="0"/>
      <c r="RJM23" s="0"/>
      <c r="RJN23" s="0"/>
      <c r="RJO23" s="0"/>
      <c r="RJP23" s="0"/>
      <c r="RJQ23" s="0"/>
      <c r="RJR23" s="0"/>
      <c r="RJS23" s="0"/>
      <c r="RJT23" s="0"/>
      <c r="RJU23" s="0"/>
      <c r="RJV23" s="0"/>
      <c r="RJW23" s="0"/>
      <c r="RJX23" s="0"/>
      <c r="RJY23" s="0"/>
      <c r="RJZ23" s="0"/>
      <c r="RKA23" s="0"/>
      <c r="RKB23" s="0"/>
      <c r="RKC23" s="0"/>
      <c r="RKD23" s="0"/>
      <c r="RKE23" s="0"/>
      <c r="RKF23" s="0"/>
      <c r="RKG23" s="0"/>
      <c r="RKH23" s="0"/>
      <c r="RKI23" s="0"/>
      <c r="RKJ23" s="0"/>
      <c r="RKK23" s="0"/>
      <c r="RKL23" s="0"/>
      <c r="RKM23" s="0"/>
      <c r="RKN23" s="0"/>
      <c r="RKO23" s="0"/>
      <c r="RKP23" s="0"/>
      <c r="RKQ23" s="0"/>
      <c r="RKR23" s="0"/>
      <c r="RKS23" s="0"/>
      <c r="RKT23" s="0"/>
      <c r="RKU23" s="0"/>
      <c r="RKV23" s="0"/>
      <c r="RKW23" s="0"/>
      <c r="RKX23" s="0"/>
      <c r="RKY23" s="0"/>
      <c r="RKZ23" s="0"/>
      <c r="RLA23" s="0"/>
      <c r="RLB23" s="0"/>
      <c r="RLC23" s="0"/>
      <c r="RLD23" s="0"/>
      <c r="RLE23" s="0"/>
      <c r="RLF23" s="0"/>
      <c r="RLG23" s="0"/>
      <c r="RLH23" s="0"/>
      <c r="RLI23" s="0"/>
      <c r="RLJ23" s="0"/>
      <c r="RLK23" s="0"/>
      <c r="RLL23" s="0"/>
      <c r="RLM23" s="0"/>
      <c r="RLN23" s="0"/>
      <c r="RLO23" s="0"/>
      <c r="RLP23" s="0"/>
      <c r="RLQ23" s="0"/>
      <c r="RLR23" s="0"/>
      <c r="RLS23" s="0"/>
      <c r="RLT23" s="0"/>
      <c r="RLU23" s="0"/>
      <c r="RLV23" s="0"/>
      <c r="RLW23" s="0"/>
      <c r="RLX23" s="0"/>
      <c r="RLY23" s="0"/>
      <c r="RLZ23" s="0"/>
      <c r="RMA23" s="0"/>
      <c r="RMB23" s="0"/>
      <c r="RMC23" s="0"/>
      <c r="RMD23" s="0"/>
      <c r="RME23" s="0"/>
      <c r="RMF23" s="0"/>
      <c r="RMG23" s="0"/>
      <c r="RMH23" s="0"/>
      <c r="RMI23" s="0"/>
      <c r="RMJ23" s="0"/>
      <c r="RMK23" s="0"/>
      <c r="RML23" s="0"/>
      <c r="RMM23" s="0"/>
      <c r="RMN23" s="0"/>
      <c r="RMO23" s="0"/>
      <c r="RMP23" s="0"/>
      <c r="RMQ23" s="0"/>
      <c r="RMR23" s="0"/>
      <c r="RMS23" s="0"/>
      <c r="RMT23" s="0"/>
      <c r="RMU23" s="0"/>
      <c r="RMV23" s="0"/>
      <c r="RMW23" s="0"/>
      <c r="RMX23" s="0"/>
      <c r="RMY23" s="0"/>
      <c r="RMZ23" s="0"/>
      <c r="RNA23" s="0"/>
      <c r="RNB23" s="0"/>
      <c r="RNC23" s="0"/>
      <c r="RND23" s="0"/>
      <c r="RNE23" s="0"/>
      <c r="RNF23" s="0"/>
      <c r="RNG23" s="0"/>
      <c r="RNH23" s="0"/>
      <c r="RNI23" s="0"/>
      <c r="RNJ23" s="0"/>
      <c r="RNK23" s="0"/>
      <c r="RNL23" s="0"/>
      <c r="RNM23" s="0"/>
      <c r="RNN23" s="0"/>
      <c r="RNO23" s="0"/>
      <c r="RNP23" s="0"/>
      <c r="RNQ23" s="0"/>
      <c r="RNR23" s="0"/>
      <c r="RNS23" s="0"/>
      <c r="RNT23" s="0"/>
      <c r="RNU23" s="0"/>
      <c r="RNV23" s="0"/>
      <c r="RNW23" s="0"/>
      <c r="RNX23" s="0"/>
      <c r="RNY23" s="0"/>
      <c r="RNZ23" s="0"/>
      <c r="ROA23" s="0"/>
      <c r="ROB23" s="0"/>
      <c r="ROC23" s="0"/>
      <c r="ROD23" s="0"/>
      <c r="ROE23" s="0"/>
      <c r="ROF23" s="0"/>
      <c r="ROG23" s="0"/>
      <c r="ROH23" s="0"/>
      <c r="ROI23" s="0"/>
      <c r="ROJ23" s="0"/>
      <c r="ROK23" s="0"/>
      <c r="ROL23" s="0"/>
      <c r="ROM23" s="0"/>
      <c r="RON23" s="0"/>
      <c r="ROO23" s="0"/>
      <c r="ROP23" s="0"/>
      <c r="ROQ23" s="0"/>
      <c r="ROR23" s="0"/>
      <c r="ROS23" s="0"/>
      <c r="ROT23" s="0"/>
      <c r="ROU23" s="0"/>
      <c r="ROV23" s="0"/>
      <c r="ROW23" s="0"/>
      <c r="ROX23" s="0"/>
      <c r="ROY23" s="0"/>
      <c r="ROZ23" s="0"/>
      <c r="RPA23" s="0"/>
      <c r="RPB23" s="0"/>
      <c r="RPC23" s="0"/>
      <c r="RPD23" s="0"/>
      <c r="RPE23" s="0"/>
      <c r="RPF23" s="0"/>
      <c r="RPG23" s="0"/>
      <c r="RPH23" s="0"/>
      <c r="RPI23" s="0"/>
      <c r="RPJ23" s="0"/>
      <c r="RPK23" s="0"/>
      <c r="RPL23" s="0"/>
      <c r="RPM23" s="0"/>
      <c r="RPN23" s="0"/>
      <c r="RPO23" s="0"/>
      <c r="RPP23" s="0"/>
      <c r="RPQ23" s="0"/>
      <c r="RPR23" s="0"/>
      <c r="RPS23" s="0"/>
      <c r="RPT23" s="0"/>
      <c r="RPU23" s="0"/>
      <c r="RPV23" s="0"/>
      <c r="RPW23" s="0"/>
      <c r="RPX23" s="0"/>
      <c r="RPY23" s="0"/>
      <c r="RPZ23" s="0"/>
      <c r="RQA23" s="0"/>
      <c r="RQB23" s="0"/>
      <c r="RQC23" s="0"/>
      <c r="RQD23" s="0"/>
      <c r="RQE23" s="0"/>
      <c r="RQF23" s="0"/>
      <c r="RQG23" s="0"/>
      <c r="RQH23" s="0"/>
      <c r="RQI23" s="0"/>
      <c r="RQJ23" s="0"/>
      <c r="RQK23" s="0"/>
      <c r="RQL23" s="0"/>
      <c r="RQM23" s="0"/>
      <c r="RQN23" s="0"/>
      <c r="RQO23" s="0"/>
      <c r="RQP23" s="0"/>
      <c r="RQQ23" s="0"/>
      <c r="RQR23" s="0"/>
      <c r="RQS23" s="0"/>
      <c r="RQT23" s="0"/>
      <c r="RQU23" s="0"/>
      <c r="RQV23" s="0"/>
      <c r="RQW23" s="0"/>
      <c r="RQX23" s="0"/>
      <c r="RQY23" s="0"/>
      <c r="RQZ23" s="0"/>
      <c r="RRA23" s="0"/>
      <c r="RRB23" s="0"/>
      <c r="RRC23" s="0"/>
      <c r="RRD23" s="0"/>
      <c r="RRE23" s="0"/>
      <c r="RRF23" s="0"/>
      <c r="RRG23" s="0"/>
      <c r="RRH23" s="0"/>
      <c r="RRI23" s="0"/>
      <c r="RRJ23" s="0"/>
      <c r="RRK23" s="0"/>
      <c r="RRL23" s="0"/>
      <c r="RRM23" s="0"/>
      <c r="RRN23" s="0"/>
      <c r="RRO23" s="0"/>
      <c r="RRP23" s="0"/>
      <c r="RRQ23" s="0"/>
      <c r="RRR23" s="0"/>
      <c r="RRS23" s="0"/>
      <c r="RRT23" s="0"/>
      <c r="RRU23" s="0"/>
      <c r="RRV23" s="0"/>
      <c r="RRW23" s="0"/>
      <c r="RRX23" s="0"/>
      <c r="RRY23" s="0"/>
      <c r="RRZ23" s="0"/>
      <c r="RSA23" s="0"/>
      <c r="RSB23" s="0"/>
      <c r="RSC23" s="0"/>
      <c r="RSD23" s="0"/>
      <c r="RSE23" s="0"/>
      <c r="RSF23" s="0"/>
      <c r="RSG23" s="0"/>
      <c r="RSH23" s="0"/>
      <c r="RSI23" s="0"/>
      <c r="RSJ23" s="0"/>
      <c r="RSK23" s="0"/>
      <c r="RSL23" s="0"/>
      <c r="RSM23" s="0"/>
      <c r="RSN23" s="0"/>
      <c r="RSO23" s="0"/>
      <c r="RSP23" s="0"/>
      <c r="RSQ23" s="0"/>
      <c r="RSR23" s="0"/>
      <c r="RSS23" s="0"/>
      <c r="RST23" s="0"/>
      <c r="RSU23" s="0"/>
      <c r="RSV23" s="0"/>
      <c r="RSW23" s="0"/>
      <c r="RSX23" s="0"/>
      <c r="RSY23" s="0"/>
      <c r="RSZ23" s="0"/>
      <c r="RTA23" s="0"/>
      <c r="RTB23" s="0"/>
      <c r="RTC23" s="0"/>
      <c r="RTD23" s="0"/>
      <c r="RTE23" s="0"/>
      <c r="RTF23" s="0"/>
      <c r="RTG23" s="0"/>
      <c r="RTH23" s="0"/>
      <c r="RTI23" s="0"/>
      <c r="RTJ23" s="0"/>
      <c r="RTK23" s="0"/>
      <c r="RTL23" s="0"/>
      <c r="RTM23" s="0"/>
      <c r="RTN23" s="0"/>
      <c r="RTO23" s="0"/>
      <c r="RTP23" s="0"/>
      <c r="RTQ23" s="0"/>
      <c r="RTR23" s="0"/>
      <c r="RTS23" s="0"/>
      <c r="RTT23" s="0"/>
      <c r="RTU23" s="0"/>
      <c r="RTV23" s="0"/>
      <c r="RTW23" s="0"/>
      <c r="RTX23" s="0"/>
      <c r="RTY23" s="0"/>
      <c r="RTZ23" s="0"/>
      <c r="RUA23" s="0"/>
      <c r="RUB23" s="0"/>
      <c r="RUC23" s="0"/>
      <c r="RUD23" s="0"/>
      <c r="RUE23" s="0"/>
      <c r="RUF23" s="0"/>
      <c r="RUG23" s="0"/>
      <c r="RUH23" s="0"/>
      <c r="RUI23" s="0"/>
      <c r="RUJ23" s="0"/>
      <c r="RUK23" s="0"/>
      <c r="RUL23" s="0"/>
      <c r="RUM23" s="0"/>
      <c r="RUN23" s="0"/>
      <c r="RUO23" s="0"/>
      <c r="RUP23" s="0"/>
      <c r="RUQ23" s="0"/>
      <c r="RUR23" s="0"/>
      <c r="RUS23" s="0"/>
      <c r="RUT23" s="0"/>
      <c r="RUU23" s="0"/>
      <c r="RUV23" s="0"/>
      <c r="RUW23" s="0"/>
      <c r="RUX23" s="0"/>
      <c r="RUY23" s="0"/>
      <c r="RUZ23" s="0"/>
      <c r="RVA23" s="0"/>
      <c r="RVB23" s="0"/>
      <c r="RVC23" s="0"/>
      <c r="RVD23" s="0"/>
      <c r="RVE23" s="0"/>
      <c r="RVF23" s="0"/>
      <c r="RVG23" s="0"/>
      <c r="RVH23" s="0"/>
      <c r="RVI23" s="0"/>
      <c r="RVJ23" s="0"/>
      <c r="RVK23" s="0"/>
      <c r="RVL23" s="0"/>
      <c r="RVM23" s="0"/>
      <c r="RVN23" s="0"/>
      <c r="RVO23" s="0"/>
      <c r="RVP23" s="0"/>
      <c r="RVQ23" s="0"/>
      <c r="RVR23" s="0"/>
      <c r="RVS23" s="0"/>
      <c r="RVT23" s="0"/>
      <c r="RVU23" s="0"/>
      <c r="RVV23" s="0"/>
      <c r="RVW23" s="0"/>
      <c r="RVX23" s="0"/>
      <c r="RVY23" s="0"/>
      <c r="RVZ23" s="0"/>
      <c r="RWA23" s="0"/>
      <c r="RWB23" s="0"/>
      <c r="RWC23" s="0"/>
      <c r="RWD23" s="0"/>
      <c r="RWE23" s="0"/>
      <c r="RWF23" s="0"/>
      <c r="RWG23" s="0"/>
      <c r="RWH23" s="0"/>
      <c r="RWI23" s="0"/>
      <c r="RWJ23" s="0"/>
      <c r="RWK23" s="0"/>
      <c r="RWL23" s="0"/>
      <c r="RWM23" s="0"/>
      <c r="RWN23" s="0"/>
      <c r="RWO23" s="0"/>
      <c r="RWP23" s="0"/>
      <c r="RWQ23" s="0"/>
      <c r="RWR23" s="0"/>
      <c r="RWS23" s="0"/>
      <c r="RWT23" s="0"/>
      <c r="RWU23" s="0"/>
      <c r="RWV23" s="0"/>
      <c r="RWW23" s="0"/>
      <c r="RWX23" s="0"/>
      <c r="RWY23" s="0"/>
      <c r="RWZ23" s="0"/>
      <c r="RXA23" s="0"/>
      <c r="RXB23" s="0"/>
      <c r="RXC23" s="0"/>
      <c r="RXD23" s="0"/>
      <c r="RXE23" s="0"/>
      <c r="RXF23" s="0"/>
      <c r="RXG23" s="0"/>
      <c r="RXH23" s="0"/>
      <c r="RXI23" s="0"/>
      <c r="RXJ23" s="0"/>
      <c r="RXK23" s="0"/>
      <c r="RXL23" s="0"/>
      <c r="RXM23" s="0"/>
      <c r="RXN23" s="0"/>
      <c r="RXO23" s="0"/>
      <c r="RXP23" s="0"/>
      <c r="RXQ23" s="0"/>
      <c r="RXR23" s="0"/>
      <c r="RXS23" s="0"/>
      <c r="RXT23" s="0"/>
      <c r="RXU23" s="0"/>
      <c r="RXV23" s="0"/>
      <c r="RXW23" s="0"/>
      <c r="RXX23" s="0"/>
      <c r="RXY23" s="0"/>
      <c r="RXZ23" s="0"/>
      <c r="RYA23" s="0"/>
      <c r="RYB23" s="0"/>
      <c r="RYC23" s="0"/>
      <c r="RYD23" s="0"/>
      <c r="RYE23" s="0"/>
      <c r="RYF23" s="0"/>
      <c r="RYG23" s="0"/>
      <c r="RYH23" s="0"/>
      <c r="RYI23" s="0"/>
      <c r="RYJ23" s="0"/>
      <c r="RYK23" s="0"/>
      <c r="RYL23" s="0"/>
      <c r="RYM23" s="0"/>
      <c r="RYN23" s="0"/>
      <c r="RYO23" s="0"/>
      <c r="RYP23" s="0"/>
      <c r="RYQ23" s="0"/>
      <c r="RYR23" s="0"/>
      <c r="RYS23" s="0"/>
      <c r="RYT23" s="0"/>
      <c r="RYU23" s="0"/>
      <c r="RYV23" s="0"/>
      <c r="RYW23" s="0"/>
      <c r="RYX23" s="0"/>
      <c r="RYY23" s="0"/>
      <c r="RYZ23" s="0"/>
      <c r="RZA23" s="0"/>
      <c r="RZB23" s="0"/>
      <c r="RZC23" s="0"/>
      <c r="RZD23" s="0"/>
      <c r="RZE23" s="0"/>
      <c r="RZF23" s="0"/>
      <c r="RZG23" s="0"/>
      <c r="RZH23" s="0"/>
      <c r="RZI23" s="0"/>
      <c r="RZJ23" s="0"/>
      <c r="RZK23" s="0"/>
      <c r="RZL23" s="0"/>
      <c r="RZM23" s="0"/>
      <c r="RZN23" s="0"/>
      <c r="RZO23" s="0"/>
      <c r="RZP23" s="0"/>
      <c r="RZQ23" s="0"/>
      <c r="RZR23" s="0"/>
      <c r="RZS23" s="0"/>
      <c r="RZT23" s="0"/>
      <c r="RZU23" s="0"/>
      <c r="RZV23" s="0"/>
      <c r="RZW23" s="0"/>
      <c r="RZX23" s="0"/>
      <c r="RZY23" s="0"/>
      <c r="RZZ23" s="0"/>
      <c r="SAA23" s="0"/>
      <c r="SAB23" s="0"/>
      <c r="SAC23" s="0"/>
      <c r="SAD23" s="0"/>
      <c r="SAE23" s="0"/>
      <c r="SAF23" s="0"/>
      <c r="SAG23" s="0"/>
      <c r="SAH23" s="0"/>
      <c r="SAI23" s="0"/>
      <c r="SAJ23" s="0"/>
      <c r="SAK23" s="0"/>
      <c r="SAL23" s="0"/>
      <c r="SAM23" s="0"/>
      <c r="SAN23" s="0"/>
      <c r="SAO23" s="0"/>
      <c r="SAP23" s="0"/>
      <c r="SAQ23" s="0"/>
      <c r="SAR23" s="0"/>
      <c r="SAS23" s="0"/>
      <c r="SAT23" s="0"/>
      <c r="SAU23" s="0"/>
      <c r="SAV23" s="0"/>
      <c r="SAW23" s="0"/>
      <c r="SAX23" s="0"/>
      <c r="SAY23" s="0"/>
      <c r="SAZ23" s="0"/>
      <c r="SBA23" s="0"/>
      <c r="SBB23" s="0"/>
      <c r="SBC23" s="0"/>
      <c r="SBD23" s="0"/>
      <c r="SBE23" s="0"/>
      <c r="SBF23" s="0"/>
      <c r="SBG23" s="0"/>
      <c r="SBH23" s="0"/>
      <c r="SBI23" s="0"/>
      <c r="SBJ23" s="0"/>
      <c r="SBK23" s="0"/>
      <c r="SBL23" s="0"/>
      <c r="SBM23" s="0"/>
      <c r="SBN23" s="0"/>
      <c r="SBO23" s="0"/>
      <c r="SBP23" s="0"/>
      <c r="SBQ23" s="0"/>
      <c r="SBR23" s="0"/>
      <c r="SBS23" s="0"/>
      <c r="SBT23" s="0"/>
      <c r="SBU23" s="0"/>
      <c r="SBV23" s="0"/>
      <c r="SBW23" s="0"/>
      <c r="SBX23" s="0"/>
      <c r="SBY23" s="0"/>
      <c r="SBZ23" s="0"/>
      <c r="SCA23" s="0"/>
      <c r="SCB23" s="0"/>
      <c r="SCC23" s="0"/>
      <c r="SCD23" s="0"/>
      <c r="SCE23" s="0"/>
      <c r="SCF23" s="0"/>
      <c r="SCG23" s="0"/>
      <c r="SCH23" s="0"/>
      <c r="SCI23" s="0"/>
      <c r="SCJ23" s="0"/>
      <c r="SCK23" s="0"/>
      <c r="SCL23" s="0"/>
      <c r="SCM23" s="0"/>
      <c r="SCN23" s="0"/>
      <c r="SCO23" s="0"/>
      <c r="SCP23" s="0"/>
      <c r="SCQ23" s="0"/>
      <c r="SCR23" s="0"/>
      <c r="SCS23" s="0"/>
      <c r="SCT23" s="0"/>
      <c r="SCU23" s="0"/>
      <c r="SCV23" s="0"/>
      <c r="SCW23" s="0"/>
      <c r="SCX23" s="0"/>
      <c r="SCY23" s="0"/>
      <c r="SCZ23" s="0"/>
      <c r="SDA23" s="0"/>
      <c r="SDB23" s="0"/>
      <c r="SDC23" s="0"/>
      <c r="SDD23" s="0"/>
      <c r="SDE23" s="0"/>
      <c r="SDF23" s="0"/>
      <c r="SDG23" s="0"/>
      <c r="SDH23" s="0"/>
      <c r="SDI23" s="0"/>
      <c r="SDJ23" s="0"/>
      <c r="SDK23" s="0"/>
      <c r="SDL23" s="0"/>
      <c r="SDM23" s="0"/>
      <c r="SDN23" s="0"/>
      <c r="SDO23" s="0"/>
      <c r="SDP23" s="0"/>
      <c r="SDQ23" s="0"/>
      <c r="SDR23" s="0"/>
      <c r="SDS23" s="0"/>
      <c r="SDT23" s="0"/>
      <c r="SDU23" s="0"/>
      <c r="SDV23" s="0"/>
      <c r="SDW23" s="0"/>
      <c r="SDX23" s="0"/>
      <c r="SDY23" s="0"/>
      <c r="SDZ23" s="0"/>
      <c r="SEA23" s="0"/>
      <c r="SEB23" s="0"/>
      <c r="SEC23" s="0"/>
      <c r="SED23" s="0"/>
      <c r="SEE23" s="0"/>
      <c r="SEF23" s="0"/>
      <c r="SEG23" s="0"/>
      <c r="SEH23" s="0"/>
      <c r="SEI23" s="0"/>
      <c r="SEJ23" s="0"/>
      <c r="SEK23" s="0"/>
      <c r="SEL23" s="0"/>
      <c r="SEM23" s="0"/>
      <c r="SEN23" s="0"/>
      <c r="SEO23" s="0"/>
      <c r="SEP23" s="0"/>
      <c r="SEQ23" s="0"/>
      <c r="SER23" s="0"/>
      <c r="SES23" s="0"/>
      <c r="SET23" s="0"/>
      <c r="SEU23" s="0"/>
      <c r="SEV23" s="0"/>
      <c r="SEW23" s="0"/>
      <c r="SEX23" s="0"/>
      <c r="SEY23" s="0"/>
      <c r="SEZ23" s="0"/>
      <c r="SFA23" s="0"/>
      <c r="SFB23" s="0"/>
      <c r="SFC23" s="0"/>
      <c r="SFD23" s="0"/>
      <c r="SFE23" s="0"/>
      <c r="SFF23" s="0"/>
      <c r="SFG23" s="0"/>
      <c r="SFH23" s="0"/>
      <c r="SFI23" s="0"/>
      <c r="SFJ23" s="0"/>
      <c r="SFK23" s="0"/>
      <c r="SFL23" s="0"/>
      <c r="SFM23" s="0"/>
      <c r="SFN23" s="0"/>
      <c r="SFO23" s="0"/>
      <c r="SFP23" s="0"/>
      <c r="SFQ23" s="0"/>
      <c r="SFR23" s="0"/>
      <c r="SFS23" s="0"/>
      <c r="SFT23" s="0"/>
      <c r="SFU23" s="0"/>
      <c r="SFV23" s="0"/>
      <c r="SFW23" s="0"/>
      <c r="SFX23" s="0"/>
      <c r="SFY23" s="0"/>
      <c r="SFZ23" s="0"/>
      <c r="SGA23" s="0"/>
      <c r="SGB23" s="0"/>
      <c r="SGC23" s="0"/>
      <c r="SGD23" s="0"/>
      <c r="SGE23" s="0"/>
      <c r="SGF23" s="0"/>
      <c r="SGG23" s="0"/>
      <c r="SGH23" s="0"/>
      <c r="SGI23" s="0"/>
      <c r="SGJ23" s="0"/>
      <c r="SGK23" s="0"/>
      <c r="SGL23" s="0"/>
      <c r="SGM23" s="0"/>
      <c r="SGN23" s="0"/>
      <c r="SGO23" s="0"/>
      <c r="SGP23" s="0"/>
      <c r="SGQ23" s="0"/>
      <c r="SGR23" s="0"/>
      <c r="SGS23" s="0"/>
      <c r="SGT23" s="0"/>
      <c r="SGU23" s="0"/>
      <c r="SGV23" s="0"/>
      <c r="SGW23" s="0"/>
      <c r="SGX23" s="0"/>
      <c r="SGY23" s="0"/>
      <c r="SGZ23" s="0"/>
      <c r="SHA23" s="0"/>
      <c r="SHB23" s="0"/>
      <c r="SHC23" s="0"/>
      <c r="SHD23" s="0"/>
      <c r="SHE23" s="0"/>
      <c r="SHF23" s="0"/>
      <c r="SHG23" s="0"/>
      <c r="SHH23" s="0"/>
      <c r="SHI23" s="0"/>
      <c r="SHJ23" s="0"/>
      <c r="SHK23" s="0"/>
      <c r="SHL23" s="0"/>
      <c r="SHM23" s="0"/>
      <c r="SHN23" s="0"/>
      <c r="SHO23" s="0"/>
      <c r="SHP23" s="0"/>
      <c r="SHQ23" s="0"/>
      <c r="SHR23" s="0"/>
      <c r="SHS23" s="0"/>
      <c r="SHT23" s="0"/>
      <c r="SHU23" s="0"/>
      <c r="SHV23" s="0"/>
      <c r="SHW23" s="0"/>
      <c r="SHX23" s="0"/>
      <c r="SHY23" s="0"/>
      <c r="SHZ23" s="0"/>
      <c r="SIA23" s="0"/>
      <c r="SIB23" s="0"/>
      <c r="SIC23" s="0"/>
      <c r="SID23" s="0"/>
      <c r="SIE23" s="0"/>
      <c r="SIF23" s="0"/>
      <c r="SIG23" s="0"/>
      <c r="SIH23" s="0"/>
      <c r="SII23" s="0"/>
      <c r="SIJ23" s="0"/>
      <c r="SIK23" s="0"/>
      <c r="SIL23" s="0"/>
      <c r="SIM23" s="0"/>
      <c r="SIN23" s="0"/>
      <c r="SIO23" s="0"/>
      <c r="SIP23" s="0"/>
      <c r="SIQ23" s="0"/>
      <c r="SIR23" s="0"/>
      <c r="SIS23" s="0"/>
      <c r="SIT23" s="0"/>
      <c r="SIU23" s="0"/>
      <c r="SIV23" s="0"/>
      <c r="SIW23" s="0"/>
      <c r="SIX23" s="0"/>
      <c r="SIY23" s="0"/>
      <c r="SIZ23" s="0"/>
      <c r="SJA23" s="0"/>
      <c r="SJB23" s="0"/>
      <c r="SJC23" s="0"/>
      <c r="SJD23" s="0"/>
      <c r="SJE23" s="0"/>
      <c r="SJF23" s="0"/>
      <c r="SJG23" s="0"/>
      <c r="SJH23" s="0"/>
      <c r="SJI23" s="0"/>
      <c r="SJJ23" s="0"/>
      <c r="SJK23" s="0"/>
      <c r="SJL23" s="0"/>
      <c r="SJM23" s="0"/>
      <c r="SJN23" s="0"/>
      <c r="SJO23" s="0"/>
      <c r="SJP23" s="0"/>
      <c r="SJQ23" s="0"/>
      <c r="SJR23" s="0"/>
      <c r="SJS23" s="0"/>
      <c r="SJT23" s="0"/>
      <c r="SJU23" s="0"/>
      <c r="SJV23" s="0"/>
      <c r="SJW23" s="0"/>
      <c r="SJX23" s="0"/>
      <c r="SJY23" s="0"/>
      <c r="SJZ23" s="0"/>
      <c r="SKA23" s="0"/>
      <c r="SKB23" s="0"/>
      <c r="SKC23" s="0"/>
      <c r="SKD23" s="0"/>
      <c r="SKE23" s="0"/>
      <c r="SKF23" s="0"/>
      <c r="SKG23" s="0"/>
      <c r="SKH23" s="0"/>
      <c r="SKI23" s="0"/>
      <c r="SKJ23" s="0"/>
      <c r="SKK23" s="0"/>
      <c r="SKL23" s="0"/>
      <c r="SKM23" s="0"/>
      <c r="SKN23" s="0"/>
      <c r="SKO23" s="0"/>
      <c r="SKP23" s="0"/>
      <c r="SKQ23" s="0"/>
      <c r="SKR23" s="0"/>
      <c r="SKS23" s="0"/>
      <c r="SKT23" s="0"/>
      <c r="SKU23" s="0"/>
      <c r="SKV23" s="0"/>
      <c r="SKW23" s="0"/>
      <c r="SKX23" s="0"/>
      <c r="SKY23" s="0"/>
      <c r="SKZ23" s="0"/>
      <c r="SLA23" s="0"/>
      <c r="SLB23" s="0"/>
      <c r="SLC23" s="0"/>
      <c r="SLD23" s="0"/>
      <c r="SLE23" s="0"/>
      <c r="SLF23" s="0"/>
      <c r="SLG23" s="0"/>
      <c r="SLH23" s="0"/>
      <c r="SLI23" s="0"/>
      <c r="SLJ23" s="0"/>
      <c r="SLK23" s="0"/>
      <c r="SLL23" s="0"/>
      <c r="SLM23" s="0"/>
      <c r="SLN23" s="0"/>
      <c r="SLO23" s="0"/>
      <c r="SLP23" s="0"/>
      <c r="SLQ23" s="0"/>
      <c r="SLR23" s="0"/>
      <c r="SLS23" s="0"/>
      <c r="SLT23" s="0"/>
      <c r="SLU23" s="0"/>
      <c r="SLV23" s="0"/>
      <c r="SLW23" s="0"/>
      <c r="SLX23" s="0"/>
      <c r="SLY23" s="0"/>
      <c r="SLZ23" s="0"/>
      <c r="SMA23" s="0"/>
      <c r="SMB23" s="0"/>
      <c r="SMC23" s="0"/>
      <c r="SMD23" s="0"/>
      <c r="SME23" s="0"/>
      <c r="SMF23" s="0"/>
      <c r="SMG23" s="0"/>
      <c r="SMH23" s="0"/>
      <c r="SMI23" s="0"/>
      <c r="SMJ23" s="0"/>
      <c r="SMK23" s="0"/>
      <c r="SML23" s="0"/>
      <c r="SMM23" s="0"/>
      <c r="SMN23" s="0"/>
      <c r="SMO23" s="0"/>
      <c r="SMP23" s="0"/>
      <c r="SMQ23" s="0"/>
      <c r="SMR23" s="0"/>
      <c r="SMS23" s="0"/>
      <c r="SMT23" s="0"/>
      <c r="SMU23" s="0"/>
      <c r="SMV23" s="0"/>
      <c r="SMW23" s="0"/>
      <c r="SMX23" s="0"/>
      <c r="SMY23" s="0"/>
      <c r="SMZ23" s="0"/>
      <c r="SNA23" s="0"/>
      <c r="SNB23" s="0"/>
      <c r="SNC23" s="0"/>
      <c r="SND23" s="0"/>
      <c r="SNE23" s="0"/>
      <c r="SNF23" s="0"/>
      <c r="SNG23" s="0"/>
      <c r="SNH23" s="0"/>
      <c r="SNI23" s="0"/>
      <c r="SNJ23" s="0"/>
      <c r="SNK23" s="0"/>
      <c r="SNL23" s="0"/>
      <c r="SNM23" s="0"/>
      <c r="SNN23" s="0"/>
      <c r="SNO23" s="0"/>
      <c r="SNP23" s="0"/>
      <c r="SNQ23" s="0"/>
      <c r="SNR23" s="0"/>
      <c r="SNS23" s="0"/>
      <c r="SNT23" s="0"/>
      <c r="SNU23" s="0"/>
      <c r="SNV23" s="0"/>
      <c r="SNW23" s="0"/>
      <c r="SNX23" s="0"/>
      <c r="SNY23" s="0"/>
      <c r="SNZ23" s="0"/>
      <c r="SOA23" s="0"/>
      <c r="SOB23" s="0"/>
      <c r="SOC23" s="0"/>
      <c r="SOD23" s="0"/>
      <c r="SOE23" s="0"/>
      <c r="SOF23" s="0"/>
      <c r="SOG23" s="0"/>
      <c r="SOH23" s="0"/>
      <c r="SOI23" s="0"/>
      <c r="SOJ23" s="0"/>
      <c r="SOK23" s="0"/>
      <c r="SOL23" s="0"/>
      <c r="SOM23" s="0"/>
      <c r="SON23" s="0"/>
      <c r="SOO23" s="0"/>
      <c r="SOP23" s="0"/>
      <c r="SOQ23" s="0"/>
      <c r="SOR23" s="0"/>
      <c r="SOS23" s="0"/>
      <c r="SOT23" s="0"/>
      <c r="SOU23" s="0"/>
      <c r="SOV23" s="0"/>
      <c r="SOW23" s="0"/>
      <c r="SOX23" s="0"/>
      <c r="SOY23" s="0"/>
      <c r="SOZ23" s="0"/>
      <c r="SPA23" s="0"/>
      <c r="SPB23" s="0"/>
      <c r="SPC23" s="0"/>
      <c r="SPD23" s="0"/>
      <c r="SPE23" s="0"/>
      <c r="SPF23" s="0"/>
      <c r="SPG23" s="0"/>
      <c r="SPH23" s="0"/>
      <c r="SPI23" s="0"/>
      <c r="SPJ23" s="0"/>
      <c r="SPK23" s="0"/>
      <c r="SPL23" s="0"/>
      <c r="SPM23" s="0"/>
      <c r="SPN23" s="0"/>
      <c r="SPO23" s="0"/>
      <c r="SPP23" s="0"/>
      <c r="SPQ23" s="0"/>
      <c r="SPR23" s="0"/>
      <c r="SPS23" s="0"/>
      <c r="SPT23" s="0"/>
      <c r="SPU23" s="0"/>
      <c r="SPV23" s="0"/>
      <c r="SPW23" s="0"/>
      <c r="SPX23" s="0"/>
      <c r="SPY23" s="0"/>
      <c r="SPZ23" s="0"/>
      <c r="SQA23" s="0"/>
      <c r="SQB23" s="0"/>
      <c r="SQC23" s="0"/>
      <c r="SQD23" s="0"/>
      <c r="SQE23" s="0"/>
      <c r="SQF23" s="0"/>
      <c r="SQG23" s="0"/>
      <c r="SQH23" s="0"/>
      <c r="SQI23" s="0"/>
      <c r="SQJ23" s="0"/>
      <c r="SQK23" s="0"/>
      <c r="SQL23" s="0"/>
      <c r="SQM23" s="0"/>
      <c r="SQN23" s="0"/>
      <c r="SQO23" s="0"/>
      <c r="SQP23" s="0"/>
      <c r="SQQ23" s="0"/>
      <c r="SQR23" s="0"/>
      <c r="SQS23" s="0"/>
      <c r="SQT23" s="0"/>
      <c r="SQU23" s="0"/>
      <c r="SQV23" s="0"/>
      <c r="SQW23" s="0"/>
      <c r="SQX23" s="0"/>
      <c r="SQY23" s="0"/>
      <c r="SQZ23" s="0"/>
      <c r="SRA23" s="0"/>
      <c r="SRB23" s="0"/>
      <c r="SRC23" s="0"/>
      <c r="SRD23" s="0"/>
      <c r="SRE23" s="0"/>
      <c r="SRF23" s="0"/>
      <c r="SRG23" s="0"/>
      <c r="SRH23" s="0"/>
      <c r="SRI23" s="0"/>
      <c r="SRJ23" s="0"/>
      <c r="SRK23" s="0"/>
      <c r="SRL23" s="0"/>
      <c r="SRM23" s="0"/>
      <c r="SRN23" s="0"/>
      <c r="SRO23" s="0"/>
      <c r="SRP23" s="0"/>
      <c r="SRQ23" s="0"/>
      <c r="SRR23" s="0"/>
      <c r="SRS23" s="0"/>
      <c r="SRT23" s="0"/>
      <c r="SRU23" s="0"/>
      <c r="SRV23" s="0"/>
      <c r="SRW23" s="0"/>
      <c r="SRX23" s="0"/>
      <c r="SRY23" s="0"/>
      <c r="SRZ23" s="0"/>
      <c r="SSA23" s="0"/>
      <c r="SSB23" s="0"/>
      <c r="SSC23" s="0"/>
      <c r="SSD23" s="0"/>
      <c r="SSE23" s="0"/>
      <c r="SSF23" s="0"/>
      <c r="SSG23" s="0"/>
      <c r="SSH23" s="0"/>
      <c r="SSI23" s="0"/>
      <c r="SSJ23" s="0"/>
      <c r="SSK23" s="0"/>
      <c r="SSL23" s="0"/>
      <c r="SSM23" s="0"/>
      <c r="SSN23" s="0"/>
      <c r="SSO23" s="0"/>
      <c r="SSP23" s="0"/>
      <c r="SSQ23" s="0"/>
      <c r="SSR23" s="0"/>
      <c r="SSS23" s="0"/>
      <c r="SST23" s="0"/>
      <c r="SSU23" s="0"/>
      <c r="SSV23" s="0"/>
      <c r="SSW23" s="0"/>
      <c r="SSX23" s="0"/>
      <c r="SSY23" s="0"/>
      <c r="SSZ23" s="0"/>
      <c r="STA23" s="0"/>
      <c r="STB23" s="0"/>
      <c r="STC23" s="0"/>
      <c r="STD23" s="0"/>
      <c r="STE23" s="0"/>
      <c r="STF23" s="0"/>
      <c r="STG23" s="0"/>
      <c r="STH23" s="0"/>
      <c r="STI23" s="0"/>
      <c r="STJ23" s="0"/>
      <c r="STK23" s="0"/>
      <c r="STL23" s="0"/>
      <c r="STM23" s="0"/>
      <c r="STN23" s="0"/>
      <c r="STO23" s="0"/>
      <c r="STP23" s="0"/>
      <c r="STQ23" s="0"/>
      <c r="STR23" s="0"/>
      <c r="STS23" s="0"/>
      <c r="STT23" s="0"/>
      <c r="STU23" s="0"/>
      <c r="STV23" s="0"/>
      <c r="STW23" s="0"/>
      <c r="STX23" s="0"/>
      <c r="STY23" s="0"/>
      <c r="STZ23" s="0"/>
      <c r="SUA23" s="0"/>
      <c r="SUB23" s="0"/>
      <c r="SUC23" s="0"/>
      <c r="SUD23" s="0"/>
      <c r="SUE23" s="0"/>
      <c r="SUF23" s="0"/>
      <c r="SUG23" s="0"/>
      <c r="SUH23" s="0"/>
      <c r="SUI23" s="0"/>
      <c r="SUJ23" s="0"/>
      <c r="SUK23" s="0"/>
      <c r="SUL23" s="0"/>
      <c r="SUM23" s="0"/>
      <c r="SUN23" s="0"/>
      <c r="SUO23" s="0"/>
      <c r="SUP23" s="0"/>
      <c r="SUQ23" s="0"/>
      <c r="SUR23" s="0"/>
      <c r="SUS23" s="0"/>
      <c r="SUT23" s="0"/>
      <c r="SUU23" s="0"/>
      <c r="SUV23" s="0"/>
      <c r="SUW23" s="0"/>
      <c r="SUX23" s="0"/>
      <c r="SUY23" s="0"/>
      <c r="SUZ23" s="0"/>
      <c r="SVA23" s="0"/>
      <c r="SVB23" s="0"/>
      <c r="SVC23" s="0"/>
      <c r="SVD23" s="0"/>
      <c r="SVE23" s="0"/>
      <c r="SVF23" s="0"/>
      <c r="SVG23" s="0"/>
      <c r="SVH23" s="0"/>
      <c r="SVI23" s="0"/>
      <c r="SVJ23" s="0"/>
      <c r="SVK23" s="0"/>
      <c r="SVL23" s="0"/>
      <c r="SVM23" s="0"/>
      <c r="SVN23" s="0"/>
      <c r="SVO23" s="0"/>
      <c r="SVP23" s="0"/>
      <c r="SVQ23" s="0"/>
      <c r="SVR23" s="0"/>
      <c r="SVS23" s="0"/>
      <c r="SVT23" s="0"/>
      <c r="SVU23" s="0"/>
      <c r="SVV23" s="0"/>
      <c r="SVW23" s="0"/>
      <c r="SVX23" s="0"/>
      <c r="SVY23" s="0"/>
      <c r="SVZ23" s="0"/>
      <c r="SWA23" s="0"/>
      <c r="SWB23" s="0"/>
      <c r="SWC23" s="0"/>
      <c r="SWD23" s="0"/>
      <c r="SWE23" s="0"/>
      <c r="SWF23" s="0"/>
      <c r="SWG23" s="0"/>
      <c r="SWH23" s="0"/>
      <c r="SWI23" s="0"/>
      <c r="SWJ23" s="0"/>
      <c r="SWK23" s="0"/>
      <c r="SWL23" s="0"/>
      <c r="SWM23" s="0"/>
      <c r="SWN23" s="0"/>
      <c r="SWO23" s="0"/>
      <c r="SWP23" s="0"/>
      <c r="SWQ23" s="0"/>
      <c r="SWR23" s="0"/>
      <c r="SWS23" s="0"/>
      <c r="SWT23" s="0"/>
      <c r="SWU23" s="0"/>
      <c r="SWV23" s="0"/>
      <c r="SWW23" s="0"/>
      <c r="SWX23" s="0"/>
      <c r="SWY23" s="0"/>
      <c r="SWZ23" s="0"/>
      <c r="SXA23" s="0"/>
      <c r="SXB23" s="0"/>
      <c r="SXC23" s="0"/>
      <c r="SXD23" s="0"/>
      <c r="SXE23" s="0"/>
      <c r="SXF23" s="0"/>
      <c r="SXG23" s="0"/>
      <c r="SXH23" s="0"/>
      <c r="SXI23" s="0"/>
      <c r="SXJ23" s="0"/>
      <c r="SXK23" s="0"/>
      <c r="SXL23" s="0"/>
      <c r="SXM23" s="0"/>
      <c r="SXN23" s="0"/>
      <c r="SXO23" s="0"/>
      <c r="SXP23" s="0"/>
      <c r="SXQ23" s="0"/>
      <c r="SXR23" s="0"/>
      <c r="SXS23" s="0"/>
      <c r="SXT23" s="0"/>
      <c r="SXU23" s="0"/>
      <c r="SXV23" s="0"/>
      <c r="SXW23" s="0"/>
      <c r="SXX23" s="0"/>
      <c r="SXY23" s="0"/>
      <c r="SXZ23" s="0"/>
      <c r="SYA23" s="0"/>
      <c r="SYB23" s="0"/>
      <c r="SYC23" s="0"/>
      <c r="SYD23" s="0"/>
      <c r="SYE23" s="0"/>
      <c r="SYF23" s="0"/>
      <c r="SYG23" s="0"/>
      <c r="SYH23" s="0"/>
      <c r="SYI23" s="0"/>
      <c r="SYJ23" s="0"/>
      <c r="SYK23" s="0"/>
      <c r="SYL23" s="0"/>
      <c r="SYM23" s="0"/>
      <c r="SYN23" s="0"/>
      <c r="SYO23" s="0"/>
      <c r="SYP23" s="0"/>
      <c r="SYQ23" s="0"/>
      <c r="SYR23" s="0"/>
      <c r="SYS23" s="0"/>
      <c r="SYT23" s="0"/>
      <c r="SYU23" s="0"/>
      <c r="SYV23" s="0"/>
      <c r="SYW23" s="0"/>
      <c r="SYX23" s="0"/>
      <c r="SYY23" s="0"/>
      <c r="SYZ23" s="0"/>
      <c r="SZA23" s="0"/>
      <c r="SZB23" s="0"/>
      <c r="SZC23" s="0"/>
      <c r="SZD23" s="0"/>
      <c r="SZE23" s="0"/>
      <c r="SZF23" s="0"/>
      <c r="SZG23" s="0"/>
      <c r="SZH23" s="0"/>
      <c r="SZI23" s="0"/>
      <c r="SZJ23" s="0"/>
      <c r="SZK23" s="0"/>
      <c r="SZL23" s="0"/>
      <c r="SZM23" s="0"/>
      <c r="SZN23" s="0"/>
      <c r="SZO23" s="0"/>
      <c r="SZP23" s="0"/>
      <c r="SZQ23" s="0"/>
      <c r="SZR23" s="0"/>
      <c r="SZS23" s="0"/>
      <c r="SZT23" s="0"/>
      <c r="SZU23" s="0"/>
      <c r="SZV23" s="0"/>
      <c r="SZW23" s="0"/>
      <c r="SZX23" s="0"/>
      <c r="SZY23" s="0"/>
      <c r="SZZ23" s="0"/>
      <c r="TAA23" s="0"/>
      <c r="TAB23" s="0"/>
      <c r="TAC23" s="0"/>
      <c r="TAD23" s="0"/>
      <c r="TAE23" s="0"/>
      <c r="TAF23" s="0"/>
      <c r="TAG23" s="0"/>
      <c r="TAH23" s="0"/>
      <c r="TAI23" s="0"/>
      <c r="TAJ23" s="0"/>
      <c r="TAK23" s="0"/>
      <c r="TAL23" s="0"/>
      <c r="TAM23" s="0"/>
      <c r="TAN23" s="0"/>
      <c r="TAO23" s="0"/>
      <c r="TAP23" s="0"/>
      <c r="TAQ23" s="0"/>
      <c r="TAR23" s="0"/>
      <c r="TAS23" s="0"/>
      <c r="TAT23" s="0"/>
      <c r="TAU23" s="0"/>
      <c r="TAV23" s="0"/>
      <c r="TAW23" s="0"/>
      <c r="TAX23" s="0"/>
      <c r="TAY23" s="0"/>
      <c r="TAZ23" s="0"/>
      <c r="TBA23" s="0"/>
      <c r="TBB23" s="0"/>
      <c r="TBC23" s="0"/>
      <c r="TBD23" s="0"/>
      <c r="TBE23" s="0"/>
      <c r="TBF23" s="0"/>
      <c r="TBG23" s="0"/>
      <c r="TBH23" s="0"/>
      <c r="TBI23" s="0"/>
      <c r="TBJ23" s="0"/>
      <c r="TBK23" s="0"/>
      <c r="TBL23" s="0"/>
      <c r="TBM23" s="0"/>
      <c r="TBN23" s="0"/>
      <c r="TBO23" s="0"/>
      <c r="TBP23" s="0"/>
      <c r="TBQ23" s="0"/>
      <c r="TBR23" s="0"/>
      <c r="TBS23" s="0"/>
      <c r="TBT23" s="0"/>
      <c r="TBU23" s="0"/>
      <c r="TBV23" s="0"/>
      <c r="TBW23" s="0"/>
      <c r="TBX23" s="0"/>
      <c r="TBY23" s="0"/>
      <c r="TBZ23" s="0"/>
      <c r="TCA23" s="0"/>
      <c r="TCB23" s="0"/>
      <c r="TCC23" s="0"/>
      <c r="TCD23" s="0"/>
      <c r="TCE23" s="0"/>
      <c r="TCF23" s="0"/>
      <c r="TCG23" s="0"/>
      <c r="TCH23" s="0"/>
      <c r="TCI23" s="0"/>
      <c r="TCJ23" s="0"/>
      <c r="TCK23" s="0"/>
      <c r="TCL23" s="0"/>
      <c r="TCM23" s="0"/>
      <c r="TCN23" s="0"/>
      <c r="TCO23" s="0"/>
      <c r="TCP23" s="0"/>
      <c r="TCQ23" s="0"/>
      <c r="TCR23" s="0"/>
      <c r="TCS23" s="0"/>
      <c r="TCT23" s="0"/>
      <c r="TCU23" s="0"/>
      <c r="TCV23" s="0"/>
      <c r="TCW23" s="0"/>
      <c r="TCX23" s="0"/>
      <c r="TCY23" s="0"/>
      <c r="TCZ23" s="0"/>
      <c r="TDA23" s="0"/>
      <c r="TDB23" s="0"/>
      <c r="TDC23" s="0"/>
      <c r="TDD23" s="0"/>
      <c r="TDE23" s="0"/>
      <c r="TDF23" s="0"/>
      <c r="TDG23" s="0"/>
      <c r="TDH23" s="0"/>
      <c r="TDI23" s="0"/>
      <c r="TDJ23" s="0"/>
      <c r="TDK23" s="0"/>
      <c r="TDL23" s="0"/>
      <c r="TDM23" s="0"/>
      <c r="TDN23" s="0"/>
      <c r="TDO23" s="0"/>
      <c r="TDP23" s="0"/>
      <c r="TDQ23" s="0"/>
      <c r="TDR23" s="0"/>
      <c r="TDS23" s="0"/>
      <c r="TDT23" s="0"/>
      <c r="TDU23" s="0"/>
      <c r="TDV23" s="0"/>
      <c r="TDW23" s="0"/>
      <c r="TDX23" s="0"/>
      <c r="TDY23" s="0"/>
      <c r="TDZ23" s="0"/>
      <c r="TEA23" s="0"/>
      <c r="TEB23" s="0"/>
      <c r="TEC23" s="0"/>
      <c r="TED23" s="0"/>
      <c r="TEE23" s="0"/>
      <c r="TEF23" s="0"/>
      <c r="TEG23" s="0"/>
      <c r="TEH23" s="0"/>
      <c r="TEI23" s="0"/>
      <c r="TEJ23" s="0"/>
      <c r="TEK23" s="0"/>
      <c r="TEL23" s="0"/>
      <c r="TEM23" s="0"/>
      <c r="TEN23" s="0"/>
      <c r="TEO23" s="0"/>
      <c r="TEP23" s="0"/>
      <c r="TEQ23" s="0"/>
      <c r="TER23" s="0"/>
      <c r="TES23" s="0"/>
      <c r="TET23" s="0"/>
      <c r="TEU23" s="0"/>
      <c r="TEV23" s="0"/>
      <c r="TEW23" s="0"/>
      <c r="TEX23" s="0"/>
      <c r="TEY23" s="0"/>
      <c r="TEZ23" s="0"/>
      <c r="TFA23" s="0"/>
      <c r="TFB23" s="0"/>
      <c r="TFC23" s="0"/>
      <c r="TFD23" s="0"/>
      <c r="TFE23" s="0"/>
      <c r="TFF23" s="0"/>
      <c r="TFG23" s="0"/>
      <c r="TFH23" s="0"/>
      <c r="TFI23" s="0"/>
      <c r="TFJ23" s="0"/>
      <c r="TFK23" s="0"/>
      <c r="TFL23" s="0"/>
      <c r="TFM23" s="0"/>
      <c r="TFN23" s="0"/>
      <c r="TFO23" s="0"/>
      <c r="TFP23" s="0"/>
      <c r="TFQ23" s="0"/>
      <c r="TFR23" s="0"/>
      <c r="TFS23" s="0"/>
      <c r="TFT23" s="0"/>
      <c r="TFU23" s="0"/>
      <c r="TFV23" s="0"/>
      <c r="TFW23" s="0"/>
      <c r="TFX23" s="0"/>
      <c r="TFY23" s="0"/>
      <c r="TFZ23" s="0"/>
      <c r="TGA23" s="0"/>
      <c r="TGB23" s="0"/>
      <c r="TGC23" s="0"/>
      <c r="TGD23" s="0"/>
      <c r="TGE23" s="0"/>
      <c r="TGF23" s="0"/>
      <c r="TGG23" s="0"/>
      <c r="TGH23" s="0"/>
      <c r="TGI23" s="0"/>
      <c r="TGJ23" s="0"/>
      <c r="TGK23" s="0"/>
      <c r="TGL23" s="0"/>
      <c r="TGM23" s="0"/>
      <c r="TGN23" s="0"/>
      <c r="TGO23" s="0"/>
      <c r="TGP23" s="0"/>
      <c r="TGQ23" s="0"/>
      <c r="TGR23" s="0"/>
      <c r="TGS23" s="0"/>
      <c r="TGT23" s="0"/>
      <c r="TGU23" s="0"/>
      <c r="TGV23" s="0"/>
      <c r="TGW23" s="0"/>
      <c r="TGX23" s="0"/>
      <c r="TGY23" s="0"/>
      <c r="TGZ23" s="0"/>
      <c r="THA23" s="0"/>
      <c r="THB23" s="0"/>
      <c r="THC23" s="0"/>
      <c r="THD23" s="0"/>
      <c r="THE23" s="0"/>
      <c r="THF23" s="0"/>
      <c r="THG23" s="0"/>
      <c r="THH23" s="0"/>
      <c r="THI23" s="0"/>
      <c r="THJ23" s="0"/>
      <c r="THK23" s="0"/>
      <c r="THL23" s="0"/>
      <c r="THM23" s="0"/>
      <c r="THN23" s="0"/>
      <c r="THO23" s="0"/>
      <c r="THP23" s="0"/>
      <c r="THQ23" s="0"/>
      <c r="THR23" s="0"/>
      <c r="THS23" s="0"/>
      <c r="THT23" s="0"/>
      <c r="THU23" s="0"/>
      <c r="THV23" s="0"/>
      <c r="THW23" s="0"/>
      <c r="THX23" s="0"/>
      <c r="THY23" s="0"/>
      <c r="THZ23" s="0"/>
      <c r="TIA23" s="0"/>
      <c r="TIB23" s="0"/>
      <c r="TIC23" s="0"/>
      <c r="TID23" s="0"/>
      <c r="TIE23" s="0"/>
      <c r="TIF23" s="0"/>
      <c r="TIG23" s="0"/>
      <c r="TIH23" s="0"/>
      <c r="TII23" s="0"/>
      <c r="TIJ23" s="0"/>
      <c r="TIK23" s="0"/>
      <c r="TIL23" s="0"/>
      <c r="TIM23" s="0"/>
      <c r="TIN23" s="0"/>
      <c r="TIO23" s="0"/>
      <c r="TIP23" s="0"/>
      <c r="TIQ23" s="0"/>
      <c r="TIR23" s="0"/>
      <c r="TIS23" s="0"/>
      <c r="TIT23" s="0"/>
      <c r="TIU23" s="0"/>
      <c r="TIV23" s="0"/>
      <c r="TIW23" s="0"/>
      <c r="TIX23" s="0"/>
      <c r="TIY23" s="0"/>
      <c r="TIZ23" s="0"/>
      <c r="TJA23" s="0"/>
      <c r="TJB23" s="0"/>
      <c r="TJC23" s="0"/>
      <c r="TJD23" s="0"/>
      <c r="TJE23" s="0"/>
      <c r="TJF23" s="0"/>
      <c r="TJG23" s="0"/>
      <c r="TJH23" s="0"/>
      <c r="TJI23" s="0"/>
      <c r="TJJ23" s="0"/>
      <c r="TJK23" s="0"/>
      <c r="TJL23" s="0"/>
      <c r="TJM23" s="0"/>
      <c r="TJN23" s="0"/>
      <c r="TJO23" s="0"/>
      <c r="TJP23" s="0"/>
      <c r="TJQ23" s="0"/>
      <c r="TJR23" s="0"/>
      <c r="TJS23" s="0"/>
      <c r="TJT23" s="0"/>
      <c r="TJU23" s="0"/>
      <c r="TJV23" s="0"/>
      <c r="TJW23" s="0"/>
      <c r="TJX23" s="0"/>
      <c r="TJY23" s="0"/>
      <c r="TJZ23" s="0"/>
      <c r="TKA23" s="0"/>
      <c r="TKB23" s="0"/>
      <c r="TKC23" s="0"/>
      <c r="TKD23" s="0"/>
      <c r="TKE23" s="0"/>
      <c r="TKF23" s="0"/>
      <c r="TKG23" s="0"/>
      <c r="TKH23" s="0"/>
      <c r="TKI23" s="0"/>
      <c r="TKJ23" s="0"/>
      <c r="TKK23" s="0"/>
      <c r="TKL23" s="0"/>
      <c r="TKM23" s="0"/>
      <c r="TKN23" s="0"/>
      <c r="TKO23" s="0"/>
      <c r="TKP23" s="0"/>
      <c r="TKQ23" s="0"/>
      <c r="TKR23" s="0"/>
      <c r="TKS23" s="0"/>
      <c r="TKT23" s="0"/>
      <c r="TKU23" s="0"/>
      <c r="TKV23" s="0"/>
      <c r="TKW23" s="0"/>
      <c r="TKX23" s="0"/>
      <c r="TKY23" s="0"/>
      <c r="TKZ23" s="0"/>
      <c r="TLA23" s="0"/>
      <c r="TLB23" s="0"/>
      <c r="TLC23" s="0"/>
      <c r="TLD23" s="0"/>
      <c r="TLE23" s="0"/>
      <c r="TLF23" s="0"/>
      <c r="TLG23" s="0"/>
      <c r="TLH23" s="0"/>
      <c r="TLI23" s="0"/>
      <c r="TLJ23" s="0"/>
      <c r="TLK23" s="0"/>
      <c r="TLL23" s="0"/>
      <c r="TLM23" s="0"/>
      <c r="TLN23" s="0"/>
      <c r="TLO23" s="0"/>
      <c r="TLP23" s="0"/>
      <c r="TLQ23" s="0"/>
      <c r="TLR23" s="0"/>
      <c r="TLS23" s="0"/>
      <c r="TLT23" s="0"/>
      <c r="TLU23" s="0"/>
      <c r="TLV23" s="0"/>
      <c r="TLW23" s="0"/>
      <c r="TLX23" s="0"/>
      <c r="TLY23" s="0"/>
      <c r="TLZ23" s="0"/>
      <c r="TMA23" s="0"/>
      <c r="TMB23" s="0"/>
      <c r="TMC23" s="0"/>
      <c r="TMD23" s="0"/>
      <c r="TME23" s="0"/>
      <c r="TMF23" s="0"/>
      <c r="TMG23" s="0"/>
      <c r="TMH23" s="0"/>
      <c r="TMI23" s="0"/>
      <c r="TMJ23" s="0"/>
      <c r="TMK23" s="0"/>
      <c r="TML23" s="0"/>
      <c r="TMM23" s="0"/>
      <c r="TMN23" s="0"/>
      <c r="TMO23" s="0"/>
      <c r="TMP23" s="0"/>
      <c r="TMQ23" s="0"/>
      <c r="TMR23" s="0"/>
      <c r="TMS23" s="0"/>
      <c r="TMT23" s="0"/>
      <c r="TMU23" s="0"/>
      <c r="TMV23" s="0"/>
      <c r="TMW23" s="0"/>
      <c r="TMX23" s="0"/>
      <c r="TMY23" s="0"/>
      <c r="TMZ23" s="0"/>
      <c r="TNA23" s="0"/>
      <c r="TNB23" s="0"/>
      <c r="TNC23" s="0"/>
      <c r="TND23" s="0"/>
      <c r="TNE23" s="0"/>
      <c r="TNF23" s="0"/>
      <c r="TNG23" s="0"/>
      <c r="TNH23" s="0"/>
      <c r="TNI23" s="0"/>
      <c r="TNJ23" s="0"/>
      <c r="TNK23" s="0"/>
      <c r="TNL23" s="0"/>
      <c r="TNM23" s="0"/>
      <c r="TNN23" s="0"/>
      <c r="TNO23" s="0"/>
      <c r="TNP23" s="0"/>
      <c r="TNQ23" s="0"/>
      <c r="TNR23" s="0"/>
      <c r="TNS23" s="0"/>
      <c r="TNT23" s="0"/>
      <c r="TNU23" s="0"/>
      <c r="TNV23" s="0"/>
      <c r="TNW23" s="0"/>
      <c r="TNX23" s="0"/>
      <c r="TNY23" s="0"/>
      <c r="TNZ23" s="0"/>
      <c r="TOA23" s="0"/>
      <c r="TOB23" s="0"/>
      <c r="TOC23" s="0"/>
      <c r="TOD23" s="0"/>
      <c r="TOE23" s="0"/>
      <c r="TOF23" s="0"/>
      <c r="TOG23" s="0"/>
      <c r="TOH23" s="0"/>
      <c r="TOI23" s="0"/>
      <c r="TOJ23" s="0"/>
      <c r="TOK23" s="0"/>
      <c r="TOL23" s="0"/>
      <c r="TOM23" s="0"/>
      <c r="TON23" s="0"/>
      <c r="TOO23" s="0"/>
      <c r="TOP23" s="0"/>
      <c r="TOQ23" s="0"/>
      <c r="TOR23" s="0"/>
      <c r="TOS23" s="0"/>
      <c r="TOT23" s="0"/>
      <c r="TOU23" s="0"/>
      <c r="TOV23" s="0"/>
      <c r="TOW23" s="0"/>
      <c r="TOX23" s="0"/>
      <c r="TOY23" s="0"/>
      <c r="TOZ23" s="0"/>
      <c r="TPA23" s="0"/>
      <c r="TPB23" s="0"/>
      <c r="TPC23" s="0"/>
      <c r="TPD23" s="0"/>
      <c r="TPE23" s="0"/>
      <c r="TPF23" s="0"/>
      <c r="TPG23" s="0"/>
      <c r="TPH23" s="0"/>
      <c r="TPI23" s="0"/>
      <c r="TPJ23" s="0"/>
      <c r="TPK23" s="0"/>
      <c r="TPL23" s="0"/>
      <c r="TPM23" s="0"/>
      <c r="TPN23" s="0"/>
      <c r="TPO23" s="0"/>
      <c r="TPP23" s="0"/>
      <c r="TPQ23" s="0"/>
      <c r="TPR23" s="0"/>
      <c r="TPS23" s="0"/>
      <c r="TPT23" s="0"/>
      <c r="TPU23" s="0"/>
      <c r="TPV23" s="0"/>
      <c r="TPW23" s="0"/>
      <c r="TPX23" s="0"/>
      <c r="TPY23" s="0"/>
      <c r="TPZ23" s="0"/>
      <c r="TQA23" s="0"/>
      <c r="TQB23" s="0"/>
      <c r="TQC23" s="0"/>
      <c r="TQD23" s="0"/>
      <c r="TQE23" s="0"/>
      <c r="TQF23" s="0"/>
      <c r="TQG23" s="0"/>
      <c r="TQH23" s="0"/>
      <c r="TQI23" s="0"/>
      <c r="TQJ23" s="0"/>
      <c r="TQK23" s="0"/>
      <c r="TQL23" s="0"/>
      <c r="TQM23" s="0"/>
      <c r="TQN23" s="0"/>
      <c r="TQO23" s="0"/>
      <c r="TQP23" s="0"/>
      <c r="TQQ23" s="0"/>
      <c r="TQR23" s="0"/>
      <c r="TQS23" s="0"/>
      <c r="TQT23" s="0"/>
      <c r="TQU23" s="0"/>
      <c r="TQV23" s="0"/>
      <c r="TQW23" s="0"/>
      <c r="TQX23" s="0"/>
      <c r="TQY23" s="0"/>
      <c r="TQZ23" s="0"/>
      <c r="TRA23" s="0"/>
      <c r="TRB23" s="0"/>
      <c r="TRC23" s="0"/>
      <c r="TRD23" s="0"/>
      <c r="TRE23" s="0"/>
      <c r="TRF23" s="0"/>
      <c r="TRG23" s="0"/>
      <c r="TRH23" s="0"/>
      <c r="TRI23" s="0"/>
      <c r="TRJ23" s="0"/>
      <c r="TRK23" s="0"/>
      <c r="TRL23" s="0"/>
      <c r="TRM23" s="0"/>
      <c r="TRN23" s="0"/>
      <c r="TRO23" s="0"/>
      <c r="TRP23" s="0"/>
      <c r="TRQ23" s="0"/>
      <c r="TRR23" s="0"/>
      <c r="TRS23" s="0"/>
      <c r="TRT23" s="0"/>
      <c r="TRU23" s="0"/>
      <c r="TRV23" s="0"/>
      <c r="TRW23" s="0"/>
      <c r="TRX23" s="0"/>
      <c r="TRY23" s="0"/>
      <c r="TRZ23" s="0"/>
      <c r="TSA23" s="0"/>
      <c r="TSB23" s="0"/>
      <c r="TSC23" s="0"/>
      <c r="TSD23" s="0"/>
      <c r="TSE23" s="0"/>
      <c r="TSF23" s="0"/>
      <c r="TSG23" s="0"/>
      <c r="TSH23" s="0"/>
      <c r="TSI23" s="0"/>
      <c r="TSJ23" s="0"/>
      <c r="TSK23" s="0"/>
      <c r="TSL23" s="0"/>
      <c r="TSM23" s="0"/>
      <c r="TSN23" s="0"/>
      <c r="TSO23" s="0"/>
      <c r="TSP23" s="0"/>
      <c r="TSQ23" s="0"/>
      <c r="TSR23" s="0"/>
      <c r="TSS23" s="0"/>
      <c r="TST23" s="0"/>
      <c r="TSU23" s="0"/>
      <c r="TSV23" s="0"/>
      <c r="TSW23" s="0"/>
      <c r="TSX23" s="0"/>
      <c r="TSY23" s="0"/>
      <c r="TSZ23" s="0"/>
      <c r="TTA23" s="0"/>
      <c r="TTB23" s="0"/>
      <c r="TTC23" s="0"/>
      <c r="TTD23" s="0"/>
      <c r="TTE23" s="0"/>
      <c r="TTF23" s="0"/>
      <c r="TTG23" s="0"/>
      <c r="TTH23" s="0"/>
      <c r="TTI23" s="0"/>
      <c r="TTJ23" s="0"/>
      <c r="TTK23" s="0"/>
      <c r="TTL23" s="0"/>
      <c r="TTM23" s="0"/>
      <c r="TTN23" s="0"/>
      <c r="TTO23" s="0"/>
      <c r="TTP23" s="0"/>
      <c r="TTQ23" s="0"/>
      <c r="TTR23" s="0"/>
      <c r="TTS23" s="0"/>
      <c r="TTT23" s="0"/>
      <c r="TTU23" s="0"/>
      <c r="TTV23" s="0"/>
      <c r="TTW23" s="0"/>
      <c r="TTX23" s="0"/>
      <c r="TTY23" s="0"/>
      <c r="TTZ23" s="0"/>
      <c r="TUA23" s="0"/>
      <c r="TUB23" s="0"/>
      <c r="TUC23" s="0"/>
      <c r="TUD23" s="0"/>
      <c r="TUE23" s="0"/>
      <c r="TUF23" s="0"/>
      <c r="TUG23" s="0"/>
      <c r="TUH23" s="0"/>
      <c r="TUI23" s="0"/>
      <c r="TUJ23" s="0"/>
      <c r="TUK23" s="0"/>
      <c r="TUL23" s="0"/>
      <c r="TUM23" s="0"/>
      <c r="TUN23" s="0"/>
      <c r="TUO23" s="0"/>
      <c r="TUP23" s="0"/>
      <c r="TUQ23" s="0"/>
      <c r="TUR23" s="0"/>
      <c r="TUS23" s="0"/>
      <c r="TUT23" s="0"/>
      <c r="TUU23" s="0"/>
      <c r="TUV23" s="0"/>
      <c r="TUW23" s="0"/>
      <c r="TUX23" s="0"/>
      <c r="TUY23" s="0"/>
      <c r="TUZ23" s="0"/>
      <c r="TVA23" s="0"/>
      <c r="TVB23" s="0"/>
      <c r="TVC23" s="0"/>
      <c r="TVD23" s="0"/>
      <c r="TVE23" s="0"/>
      <c r="TVF23" s="0"/>
      <c r="TVG23" s="0"/>
      <c r="TVH23" s="0"/>
      <c r="TVI23" s="0"/>
      <c r="TVJ23" s="0"/>
      <c r="TVK23" s="0"/>
      <c r="TVL23" s="0"/>
      <c r="TVM23" s="0"/>
      <c r="TVN23" s="0"/>
      <c r="TVO23" s="0"/>
      <c r="TVP23" s="0"/>
      <c r="TVQ23" s="0"/>
      <c r="TVR23" s="0"/>
      <c r="TVS23" s="0"/>
      <c r="TVT23" s="0"/>
      <c r="TVU23" s="0"/>
      <c r="TVV23" s="0"/>
      <c r="TVW23" s="0"/>
      <c r="TVX23" s="0"/>
      <c r="TVY23" s="0"/>
      <c r="TVZ23" s="0"/>
      <c r="TWA23" s="0"/>
      <c r="TWB23" s="0"/>
      <c r="TWC23" s="0"/>
      <c r="TWD23" s="0"/>
      <c r="TWE23" s="0"/>
      <c r="TWF23" s="0"/>
      <c r="TWG23" s="0"/>
      <c r="TWH23" s="0"/>
      <c r="TWI23" s="0"/>
      <c r="TWJ23" s="0"/>
      <c r="TWK23" s="0"/>
      <c r="TWL23" s="0"/>
      <c r="TWM23" s="0"/>
      <c r="TWN23" s="0"/>
      <c r="TWO23" s="0"/>
      <c r="TWP23" s="0"/>
      <c r="TWQ23" s="0"/>
      <c r="TWR23" s="0"/>
      <c r="TWS23" s="0"/>
      <c r="TWT23" s="0"/>
      <c r="TWU23" s="0"/>
      <c r="TWV23" s="0"/>
      <c r="TWW23" s="0"/>
      <c r="TWX23" s="0"/>
      <c r="TWY23" s="0"/>
      <c r="TWZ23" s="0"/>
      <c r="TXA23" s="0"/>
      <c r="TXB23" s="0"/>
      <c r="TXC23" s="0"/>
      <c r="TXD23" s="0"/>
      <c r="TXE23" s="0"/>
      <c r="TXF23" s="0"/>
      <c r="TXG23" s="0"/>
      <c r="TXH23" s="0"/>
      <c r="TXI23" s="0"/>
      <c r="TXJ23" s="0"/>
      <c r="TXK23" s="0"/>
      <c r="TXL23" s="0"/>
      <c r="TXM23" s="0"/>
      <c r="TXN23" s="0"/>
      <c r="TXO23" s="0"/>
      <c r="TXP23" s="0"/>
      <c r="TXQ23" s="0"/>
      <c r="TXR23" s="0"/>
      <c r="TXS23" s="0"/>
      <c r="TXT23" s="0"/>
      <c r="TXU23" s="0"/>
      <c r="TXV23" s="0"/>
      <c r="TXW23" s="0"/>
      <c r="TXX23" s="0"/>
      <c r="TXY23" s="0"/>
      <c r="TXZ23" s="0"/>
      <c r="TYA23" s="0"/>
      <c r="TYB23" s="0"/>
      <c r="TYC23" s="0"/>
      <c r="TYD23" s="0"/>
      <c r="TYE23" s="0"/>
      <c r="TYF23" s="0"/>
      <c r="TYG23" s="0"/>
      <c r="TYH23" s="0"/>
      <c r="TYI23" s="0"/>
      <c r="TYJ23" s="0"/>
      <c r="TYK23" s="0"/>
      <c r="TYL23" s="0"/>
      <c r="TYM23" s="0"/>
      <c r="TYN23" s="0"/>
      <c r="TYO23" s="0"/>
      <c r="TYP23" s="0"/>
      <c r="TYQ23" s="0"/>
      <c r="TYR23" s="0"/>
      <c r="TYS23" s="0"/>
      <c r="TYT23" s="0"/>
      <c r="TYU23" s="0"/>
      <c r="TYV23" s="0"/>
      <c r="TYW23" s="0"/>
      <c r="TYX23" s="0"/>
      <c r="TYY23" s="0"/>
      <c r="TYZ23" s="0"/>
      <c r="TZA23" s="0"/>
      <c r="TZB23" s="0"/>
      <c r="TZC23" s="0"/>
      <c r="TZD23" s="0"/>
      <c r="TZE23" s="0"/>
      <c r="TZF23" s="0"/>
      <c r="TZG23" s="0"/>
      <c r="TZH23" s="0"/>
      <c r="TZI23" s="0"/>
      <c r="TZJ23" s="0"/>
      <c r="TZK23" s="0"/>
      <c r="TZL23" s="0"/>
      <c r="TZM23" s="0"/>
      <c r="TZN23" s="0"/>
      <c r="TZO23" s="0"/>
      <c r="TZP23" s="0"/>
      <c r="TZQ23" s="0"/>
      <c r="TZR23" s="0"/>
      <c r="TZS23" s="0"/>
      <c r="TZT23" s="0"/>
      <c r="TZU23" s="0"/>
      <c r="TZV23" s="0"/>
      <c r="TZW23" s="0"/>
      <c r="TZX23" s="0"/>
      <c r="TZY23" s="0"/>
      <c r="TZZ23" s="0"/>
      <c r="UAA23" s="0"/>
      <c r="UAB23" s="0"/>
      <c r="UAC23" s="0"/>
      <c r="UAD23" s="0"/>
      <c r="UAE23" s="0"/>
      <c r="UAF23" s="0"/>
      <c r="UAG23" s="0"/>
      <c r="UAH23" s="0"/>
      <c r="UAI23" s="0"/>
      <c r="UAJ23" s="0"/>
      <c r="UAK23" s="0"/>
      <c r="UAL23" s="0"/>
      <c r="UAM23" s="0"/>
      <c r="UAN23" s="0"/>
      <c r="UAO23" s="0"/>
      <c r="UAP23" s="0"/>
      <c r="UAQ23" s="0"/>
      <c r="UAR23" s="0"/>
      <c r="UAS23" s="0"/>
      <c r="UAT23" s="0"/>
      <c r="UAU23" s="0"/>
      <c r="UAV23" s="0"/>
      <c r="UAW23" s="0"/>
      <c r="UAX23" s="0"/>
      <c r="UAY23" s="0"/>
      <c r="UAZ23" s="0"/>
      <c r="UBA23" s="0"/>
      <c r="UBB23" s="0"/>
      <c r="UBC23" s="0"/>
      <c r="UBD23" s="0"/>
      <c r="UBE23" s="0"/>
      <c r="UBF23" s="0"/>
      <c r="UBG23" s="0"/>
      <c r="UBH23" s="0"/>
      <c r="UBI23" s="0"/>
      <c r="UBJ23" s="0"/>
      <c r="UBK23" s="0"/>
      <c r="UBL23" s="0"/>
      <c r="UBM23" s="0"/>
      <c r="UBN23" s="0"/>
      <c r="UBO23" s="0"/>
      <c r="UBP23" s="0"/>
      <c r="UBQ23" s="0"/>
      <c r="UBR23" s="0"/>
      <c r="UBS23" s="0"/>
      <c r="UBT23" s="0"/>
      <c r="UBU23" s="0"/>
      <c r="UBV23" s="0"/>
      <c r="UBW23" s="0"/>
      <c r="UBX23" s="0"/>
      <c r="UBY23" s="0"/>
      <c r="UBZ23" s="0"/>
      <c r="UCA23" s="0"/>
      <c r="UCB23" s="0"/>
      <c r="UCC23" s="0"/>
      <c r="UCD23" s="0"/>
      <c r="UCE23" s="0"/>
      <c r="UCF23" s="0"/>
      <c r="UCG23" s="0"/>
      <c r="UCH23" s="0"/>
      <c r="UCI23" s="0"/>
      <c r="UCJ23" s="0"/>
      <c r="UCK23" s="0"/>
      <c r="UCL23" s="0"/>
      <c r="UCM23" s="0"/>
      <c r="UCN23" s="0"/>
      <c r="UCO23" s="0"/>
      <c r="UCP23" s="0"/>
      <c r="UCQ23" s="0"/>
      <c r="UCR23" s="0"/>
      <c r="UCS23" s="0"/>
      <c r="UCT23" s="0"/>
      <c r="UCU23" s="0"/>
      <c r="UCV23" s="0"/>
      <c r="UCW23" s="0"/>
      <c r="UCX23" s="0"/>
      <c r="UCY23" s="0"/>
      <c r="UCZ23" s="0"/>
      <c r="UDA23" s="0"/>
      <c r="UDB23" s="0"/>
      <c r="UDC23" s="0"/>
      <c r="UDD23" s="0"/>
      <c r="UDE23" s="0"/>
      <c r="UDF23" s="0"/>
      <c r="UDG23" s="0"/>
      <c r="UDH23" s="0"/>
      <c r="UDI23" s="0"/>
      <c r="UDJ23" s="0"/>
      <c r="UDK23" s="0"/>
      <c r="UDL23" s="0"/>
      <c r="UDM23" s="0"/>
      <c r="UDN23" s="0"/>
      <c r="UDO23" s="0"/>
      <c r="UDP23" s="0"/>
      <c r="UDQ23" s="0"/>
      <c r="UDR23" s="0"/>
      <c r="UDS23" s="0"/>
      <c r="UDT23" s="0"/>
      <c r="UDU23" s="0"/>
      <c r="UDV23" s="0"/>
      <c r="UDW23" s="0"/>
      <c r="UDX23" s="0"/>
      <c r="UDY23" s="0"/>
      <c r="UDZ23" s="0"/>
      <c r="UEA23" s="0"/>
      <c r="UEB23" s="0"/>
      <c r="UEC23" s="0"/>
      <c r="UED23" s="0"/>
      <c r="UEE23" s="0"/>
      <c r="UEF23" s="0"/>
      <c r="UEG23" s="0"/>
      <c r="UEH23" s="0"/>
      <c r="UEI23" s="0"/>
      <c r="UEJ23" s="0"/>
      <c r="UEK23" s="0"/>
      <c r="UEL23" s="0"/>
      <c r="UEM23" s="0"/>
      <c r="UEN23" s="0"/>
      <c r="UEO23" s="0"/>
      <c r="UEP23" s="0"/>
      <c r="UEQ23" s="0"/>
      <c r="UER23" s="0"/>
      <c r="UES23" s="0"/>
      <c r="UET23" s="0"/>
      <c r="UEU23" s="0"/>
      <c r="UEV23" s="0"/>
      <c r="UEW23" s="0"/>
      <c r="UEX23" s="0"/>
      <c r="UEY23" s="0"/>
      <c r="UEZ23" s="0"/>
      <c r="UFA23" s="0"/>
      <c r="UFB23" s="0"/>
      <c r="UFC23" s="0"/>
      <c r="UFD23" s="0"/>
      <c r="UFE23" s="0"/>
      <c r="UFF23" s="0"/>
      <c r="UFG23" s="0"/>
      <c r="UFH23" s="0"/>
      <c r="UFI23" s="0"/>
      <c r="UFJ23" s="0"/>
      <c r="UFK23" s="0"/>
      <c r="UFL23" s="0"/>
      <c r="UFM23" s="0"/>
      <c r="UFN23" s="0"/>
      <c r="UFO23" s="0"/>
      <c r="UFP23" s="0"/>
      <c r="UFQ23" s="0"/>
      <c r="UFR23" s="0"/>
      <c r="UFS23" s="0"/>
      <c r="UFT23" s="0"/>
      <c r="UFU23" s="0"/>
      <c r="UFV23" s="0"/>
      <c r="UFW23" s="0"/>
      <c r="UFX23" s="0"/>
      <c r="UFY23" s="0"/>
      <c r="UFZ23" s="0"/>
      <c r="UGA23" s="0"/>
      <c r="UGB23" s="0"/>
      <c r="UGC23" s="0"/>
      <c r="UGD23" s="0"/>
      <c r="UGE23" s="0"/>
      <c r="UGF23" s="0"/>
      <c r="UGG23" s="0"/>
      <c r="UGH23" s="0"/>
      <c r="UGI23" s="0"/>
      <c r="UGJ23" s="0"/>
      <c r="UGK23" s="0"/>
      <c r="UGL23" s="0"/>
      <c r="UGM23" s="0"/>
      <c r="UGN23" s="0"/>
      <c r="UGO23" s="0"/>
      <c r="UGP23" s="0"/>
      <c r="UGQ23" s="0"/>
      <c r="UGR23" s="0"/>
      <c r="UGS23" s="0"/>
      <c r="UGT23" s="0"/>
      <c r="UGU23" s="0"/>
      <c r="UGV23" s="0"/>
      <c r="UGW23" s="0"/>
      <c r="UGX23" s="0"/>
      <c r="UGY23" s="0"/>
      <c r="UGZ23" s="0"/>
      <c r="UHA23" s="0"/>
      <c r="UHB23" s="0"/>
      <c r="UHC23" s="0"/>
      <c r="UHD23" s="0"/>
      <c r="UHE23" s="0"/>
      <c r="UHF23" s="0"/>
      <c r="UHG23" s="0"/>
      <c r="UHH23" s="0"/>
      <c r="UHI23" s="0"/>
      <c r="UHJ23" s="0"/>
      <c r="UHK23" s="0"/>
      <c r="UHL23" s="0"/>
      <c r="UHM23" s="0"/>
      <c r="UHN23" s="0"/>
      <c r="UHO23" s="0"/>
      <c r="UHP23" s="0"/>
      <c r="UHQ23" s="0"/>
      <c r="UHR23" s="0"/>
      <c r="UHS23" s="0"/>
      <c r="UHT23" s="0"/>
      <c r="UHU23" s="0"/>
      <c r="UHV23" s="0"/>
      <c r="UHW23" s="0"/>
      <c r="UHX23" s="0"/>
      <c r="UHY23" s="0"/>
      <c r="UHZ23" s="0"/>
      <c r="UIA23" s="0"/>
      <c r="UIB23" s="0"/>
      <c r="UIC23" s="0"/>
      <c r="UID23" s="0"/>
      <c r="UIE23" s="0"/>
      <c r="UIF23" s="0"/>
      <c r="UIG23" s="0"/>
      <c r="UIH23" s="0"/>
      <c r="UII23" s="0"/>
      <c r="UIJ23" s="0"/>
      <c r="UIK23" s="0"/>
      <c r="UIL23" s="0"/>
      <c r="UIM23" s="0"/>
      <c r="UIN23" s="0"/>
      <c r="UIO23" s="0"/>
      <c r="UIP23" s="0"/>
      <c r="UIQ23" s="0"/>
      <c r="UIR23" s="0"/>
      <c r="UIS23" s="0"/>
      <c r="UIT23" s="0"/>
      <c r="UIU23" s="0"/>
      <c r="UIV23" s="0"/>
      <c r="UIW23" s="0"/>
      <c r="UIX23" s="0"/>
      <c r="UIY23" s="0"/>
      <c r="UIZ23" s="0"/>
      <c r="UJA23" s="0"/>
      <c r="UJB23" s="0"/>
      <c r="UJC23" s="0"/>
      <c r="UJD23" s="0"/>
      <c r="UJE23" s="0"/>
      <c r="UJF23" s="0"/>
      <c r="UJG23" s="0"/>
      <c r="UJH23" s="0"/>
      <c r="UJI23" s="0"/>
      <c r="UJJ23" s="0"/>
      <c r="UJK23" s="0"/>
      <c r="UJL23" s="0"/>
      <c r="UJM23" s="0"/>
      <c r="UJN23" s="0"/>
      <c r="UJO23" s="0"/>
      <c r="UJP23" s="0"/>
      <c r="UJQ23" s="0"/>
      <c r="UJR23" s="0"/>
      <c r="UJS23" s="0"/>
      <c r="UJT23" s="0"/>
      <c r="UJU23" s="0"/>
      <c r="UJV23" s="0"/>
      <c r="UJW23" s="0"/>
      <c r="UJX23" s="0"/>
      <c r="UJY23" s="0"/>
      <c r="UJZ23" s="0"/>
      <c r="UKA23" s="0"/>
      <c r="UKB23" s="0"/>
      <c r="UKC23" s="0"/>
      <c r="UKD23" s="0"/>
      <c r="UKE23" s="0"/>
      <c r="UKF23" s="0"/>
      <c r="UKG23" s="0"/>
      <c r="UKH23" s="0"/>
      <c r="UKI23" s="0"/>
      <c r="UKJ23" s="0"/>
      <c r="UKK23" s="0"/>
      <c r="UKL23" s="0"/>
      <c r="UKM23" s="0"/>
      <c r="UKN23" s="0"/>
      <c r="UKO23" s="0"/>
      <c r="UKP23" s="0"/>
      <c r="UKQ23" s="0"/>
      <c r="UKR23" s="0"/>
      <c r="UKS23" s="0"/>
      <c r="UKT23" s="0"/>
      <c r="UKU23" s="0"/>
      <c r="UKV23" s="0"/>
      <c r="UKW23" s="0"/>
      <c r="UKX23" s="0"/>
      <c r="UKY23" s="0"/>
      <c r="UKZ23" s="0"/>
      <c r="ULA23" s="0"/>
      <c r="ULB23" s="0"/>
      <c r="ULC23" s="0"/>
      <c r="ULD23" s="0"/>
      <c r="ULE23" s="0"/>
      <c r="ULF23" s="0"/>
      <c r="ULG23" s="0"/>
      <c r="ULH23" s="0"/>
      <c r="ULI23" s="0"/>
      <c r="ULJ23" s="0"/>
      <c r="ULK23" s="0"/>
      <c r="ULL23" s="0"/>
      <c r="ULM23" s="0"/>
      <c r="ULN23" s="0"/>
      <c r="ULO23" s="0"/>
      <c r="ULP23" s="0"/>
      <c r="ULQ23" s="0"/>
      <c r="ULR23" s="0"/>
      <c r="ULS23" s="0"/>
      <c r="ULT23" s="0"/>
      <c r="ULU23" s="0"/>
      <c r="ULV23" s="0"/>
      <c r="ULW23" s="0"/>
      <c r="ULX23" s="0"/>
      <c r="ULY23" s="0"/>
      <c r="ULZ23" s="0"/>
      <c r="UMA23" s="0"/>
      <c r="UMB23" s="0"/>
      <c r="UMC23" s="0"/>
      <c r="UMD23" s="0"/>
      <c r="UME23" s="0"/>
      <c r="UMF23" s="0"/>
      <c r="UMG23" s="0"/>
      <c r="UMH23" s="0"/>
      <c r="UMI23" s="0"/>
      <c r="UMJ23" s="0"/>
      <c r="UMK23" s="0"/>
      <c r="UML23" s="0"/>
      <c r="UMM23" s="0"/>
      <c r="UMN23" s="0"/>
      <c r="UMO23" s="0"/>
      <c r="UMP23" s="0"/>
      <c r="UMQ23" s="0"/>
      <c r="UMR23" s="0"/>
      <c r="UMS23" s="0"/>
      <c r="UMT23" s="0"/>
      <c r="UMU23" s="0"/>
      <c r="UMV23" s="0"/>
      <c r="UMW23" s="0"/>
      <c r="UMX23" s="0"/>
      <c r="UMY23" s="0"/>
      <c r="UMZ23" s="0"/>
      <c r="UNA23" s="0"/>
      <c r="UNB23" s="0"/>
      <c r="UNC23" s="0"/>
      <c r="UND23" s="0"/>
      <c r="UNE23" s="0"/>
      <c r="UNF23" s="0"/>
      <c r="UNG23" s="0"/>
      <c r="UNH23" s="0"/>
      <c r="UNI23" s="0"/>
      <c r="UNJ23" s="0"/>
      <c r="UNK23" s="0"/>
      <c r="UNL23" s="0"/>
      <c r="UNM23" s="0"/>
      <c r="UNN23" s="0"/>
      <c r="UNO23" s="0"/>
      <c r="UNP23" s="0"/>
      <c r="UNQ23" s="0"/>
      <c r="UNR23" s="0"/>
      <c r="UNS23" s="0"/>
      <c r="UNT23" s="0"/>
      <c r="UNU23" s="0"/>
      <c r="UNV23" s="0"/>
      <c r="UNW23" s="0"/>
      <c r="UNX23" s="0"/>
      <c r="UNY23" s="0"/>
      <c r="UNZ23" s="0"/>
      <c r="UOA23" s="0"/>
      <c r="UOB23" s="0"/>
      <c r="UOC23" s="0"/>
      <c r="UOD23" s="0"/>
      <c r="UOE23" s="0"/>
      <c r="UOF23" s="0"/>
      <c r="UOG23" s="0"/>
      <c r="UOH23" s="0"/>
      <c r="UOI23" s="0"/>
      <c r="UOJ23" s="0"/>
      <c r="UOK23" s="0"/>
      <c r="UOL23" s="0"/>
      <c r="UOM23" s="0"/>
      <c r="UON23" s="0"/>
      <c r="UOO23" s="0"/>
      <c r="UOP23" s="0"/>
      <c r="UOQ23" s="0"/>
      <c r="UOR23" s="0"/>
      <c r="UOS23" s="0"/>
      <c r="UOT23" s="0"/>
      <c r="UOU23" s="0"/>
      <c r="UOV23" s="0"/>
      <c r="UOW23" s="0"/>
      <c r="UOX23" s="0"/>
      <c r="UOY23" s="0"/>
      <c r="UOZ23" s="0"/>
      <c r="UPA23" s="0"/>
      <c r="UPB23" s="0"/>
      <c r="UPC23" s="0"/>
      <c r="UPD23" s="0"/>
      <c r="UPE23" s="0"/>
      <c r="UPF23" s="0"/>
      <c r="UPG23" s="0"/>
      <c r="UPH23" s="0"/>
      <c r="UPI23" s="0"/>
      <c r="UPJ23" s="0"/>
      <c r="UPK23" s="0"/>
      <c r="UPL23" s="0"/>
      <c r="UPM23" s="0"/>
      <c r="UPN23" s="0"/>
      <c r="UPO23" s="0"/>
      <c r="UPP23" s="0"/>
      <c r="UPQ23" s="0"/>
      <c r="UPR23" s="0"/>
      <c r="UPS23" s="0"/>
      <c r="UPT23" s="0"/>
      <c r="UPU23" s="0"/>
      <c r="UPV23" s="0"/>
      <c r="UPW23" s="0"/>
      <c r="UPX23" s="0"/>
      <c r="UPY23" s="0"/>
      <c r="UPZ23" s="0"/>
      <c r="UQA23" s="0"/>
      <c r="UQB23" s="0"/>
      <c r="UQC23" s="0"/>
      <c r="UQD23" s="0"/>
      <c r="UQE23" s="0"/>
      <c r="UQF23" s="0"/>
      <c r="UQG23" s="0"/>
      <c r="UQH23" s="0"/>
      <c r="UQI23" s="0"/>
      <c r="UQJ23" s="0"/>
      <c r="UQK23" s="0"/>
      <c r="UQL23" s="0"/>
      <c r="UQM23" s="0"/>
      <c r="UQN23" s="0"/>
      <c r="UQO23" s="0"/>
      <c r="UQP23" s="0"/>
      <c r="UQQ23" s="0"/>
      <c r="UQR23" s="0"/>
      <c r="UQS23" s="0"/>
      <c r="UQT23" s="0"/>
      <c r="UQU23" s="0"/>
      <c r="UQV23" s="0"/>
      <c r="UQW23" s="0"/>
      <c r="UQX23" s="0"/>
      <c r="UQY23" s="0"/>
      <c r="UQZ23" s="0"/>
      <c r="URA23" s="0"/>
      <c r="URB23" s="0"/>
      <c r="URC23" s="0"/>
      <c r="URD23" s="0"/>
      <c r="URE23" s="0"/>
      <c r="URF23" s="0"/>
      <c r="URG23" s="0"/>
      <c r="URH23" s="0"/>
      <c r="URI23" s="0"/>
      <c r="URJ23" s="0"/>
      <c r="URK23" s="0"/>
      <c r="URL23" s="0"/>
      <c r="URM23" s="0"/>
      <c r="URN23" s="0"/>
      <c r="URO23" s="0"/>
      <c r="URP23" s="0"/>
      <c r="URQ23" s="0"/>
      <c r="URR23" s="0"/>
      <c r="URS23" s="0"/>
      <c r="URT23" s="0"/>
      <c r="URU23" s="0"/>
      <c r="URV23" s="0"/>
      <c r="URW23" s="0"/>
      <c r="URX23" s="0"/>
      <c r="URY23" s="0"/>
      <c r="URZ23" s="0"/>
      <c r="USA23" s="0"/>
      <c r="USB23" s="0"/>
      <c r="USC23" s="0"/>
      <c r="USD23" s="0"/>
      <c r="USE23" s="0"/>
      <c r="USF23" s="0"/>
      <c r="USG23" s="0"/>
      <c r="USH23" s="0"/>
      <c r="USI23" s="0"/>
      <c r="USJ23" s="0"/>
      <c r="USK23" s="0"/>
      <c r="USL23" s="0"/>
      <c r="USM23" s="0"/>
      <c r="USN23" s="0"/>
      <c r="USO23" s="0"/>
      <c r="USP23" s="0"/>
      <c r="USQ23" s="0"/>
      <c r="USR23" s="0"/>
      <c r="USS23" s="0"/>
      <c r="UST23" s="0"/>
      <c r="USU23" s="0"/>
      <c r="USV23" s="0"/>
      <c r="USW23" s="0"/>
      <c r="USX23" s="0"/>
      <c r="USY23" s="0"/>
      <c r="USZ23" s="0"/>
      <c r="UTA23" s="0"/>
      <c r="UTB23" s="0"/>
      <c r="UTC23" s="0"/>
      <c r="UTD23" s="0"/>
      <c r="UTE23" s="0"/>
      <c r="UTF23" s="0"/>
      <c r="UTG23" s="0"/>
      <c r="UTH23" s="0"/>
      <c r="UTI23" s="0"/>
      <c r="UTJ23" s="0"/>
      <c r="UTK23" s="0"/>
      <c r="UTL23" s="0"/>
      <c r="UTM23" s="0"/>
      <c r="UTN23" s="0"/>
      <c r="UTO23" s="0"/>
      <c r="UTP23" s="0"/>
      <c r="UTQ23" s="0"/>
      <c r="UTR23" s="0"/>
      <c r="UTS23" s="0"/>
      <c r="UTT23" s="0"/>
      <c r="UTU23" s="0"/>
      <c r="UTV23" s="0"/>
      <c r="UTW23" s="0"/>
      <c r="UTX23" s="0"/>
      <c r="UTY23" s="0"/>
      <c r="UTZ23" s="0"/>
      <c r="UUA23" s="0"/>
      <c r="UUB23" s="0"/>
      <c r="UUC23" s="0"/>
      <c r="UUD23" s="0"/>
      <c r="UUE23" s="0"/>
      <c r="UUF23" s="0"/>
      <c r="UUG23" s="0"/>
      <c r="UUH23" s="0"/>
      <c r="UUI23" s="0"/>
      <c r="UUJ23" s="0"/>
      <c r="UUK23" s="0"/>
      <c r="UUL23" s="0"/>
      <c r="UUM23" s="0"/>
      <c r="UUN23" s="0"/>
      <c r="UUO23" s="0"/>
      <c r="UUP23" s="0"/>
      <c r="UUQ23" s="0"/>
      <c r="UUR23" s="0"/>
      <c r="UUS23" s="0"/>
      <c r="UUT23" s="0"/>
      <c r="UUU23" s="0"/>
      <c r="UUV23" s="0"/>
      <c r="UUW23" s="0"/>
      <c r="UUX23" s="0"/>
      <c r="UUY23" s="0"/>
      <c r="UUZ23" s="0"/>
      <c r="UVA23" s="0"/>
      <c r="UVB23" s="0"/>
      <c r="UVC23" s="0"/>
      <c r="UVD23" s="0"/>
      <c r="UVE23" s="0"/>
      <c r="UVF23" s="0"/>
      <c r="UVG23" s="0"/>
      <c r="UVH23" s="0"/>
      <c r="UVI23" s="0"/>
      <c r="UVJ23" s="0"/>
      <c r="UVK23" s="0"/>
      <c r="UVL23" s="0"/>
      <c r="UVM23" s="0"/>
      <c r="UVN23" s="0"/>
      <c r="UVO23" s="0"/>
      <c r="UVP23" s="0"/>
      <c r="UVQ23" s="0"/>
      <c r="UVR23" s="0"/>
      <c r="UVS23" s="0"/>
      <c r="UVT23" s="0"/>
      <c r="UVU23" s="0"/>
      <c r="UVV23" s="0"/>
      <c r="UVW23" s="0"/>
      <c r="UVX23" s="0"/>
      <c r="UVY23" s="0"/>
      <c r="UVZ23" s="0"/>
      <c r="UWA23" s="0"/>
      <c r="UWB23" s="0"/>
      <c r="UWC23" s="0"/>
      <c r="UWD23" s="0"/>
      <c r="UWE23" s="0"/>
      <c r="UWF23" s="0"/>
      <c r="UWG23" s="0"/>
      <c r="UWH23" s="0"/>
      <c r="UWI23" s="0"/>
      <c r="UWJ23" s="0"/>
      <c r="UWK23" s="0"/>
      <c r="UWL23" s="0"/>
      <c r="UWM23" s="0"/>
      <c r="UWN23" s="0"/>
      <c r="UWO23" s="0"/>
      <c r="UWP23" s="0"/>
      <c r="UWQ23" s="0"/>
      <c r="UWR23" s="0"/>
      <c r="UWS23" s="0"/>
      <c r="UWT23" s="0"/>
      <c r="UWU23" s="0"/>
      <c r="UWV23" s="0"/>
      <c r="UWW23" s="0"/>
      <c r="UWX23" s="0"/>
      <c r="UWY23" s="0"/>
      <c r="UWZ23" s="0"/>
      <c r="UXA23" s="0"/>
      <c r="UXB23" s="0"/>
      <c r="UXC23" s="0"/>
      <c r="UXD23" s="0"/>
      <c r="UXE23" s="0"/>
      <c r="UXF23" s="0"/>
      <c r="UXG23" s="0"/>
      <c r="UXH23" s="0"/>
      <c r="UXI23" s="0"/>
      <c r="UXJ23" s="0"/>
      <c r="UXK23" s="0"/>
      <c r="UXL23" s="0"/>
      <c r="UXM23" s="0"/>
      <c r="UXN23" s="0"/>
      <c r="UXO23" s="0"/>
      <c r="UXP23" s="0"/>
      <c r="UXQ23" s="0"/>
      <c r="UXR23" s="0"/>
      <c r="UXS23" s="0"/>
      <c r="UXT23" s="0"/>
      <c r="UXU23" s="0"/>
      <c r="UXV23" s="0"/>
      <c r="UXW23" s="0"/>
      <c r="UXX23" s="0"/>
      <c r="UXY23" s="0"/>
      <c r="UXZ23" s="0"/>
      <c r="UYA23" s="0"/>
      <c r="UYB23" s="0"/>
      <c r="UYC23" s="0"/>
      <c r="UYD23" s="0"/>
      <c r="UYE23" s="0"/>
      <c r="UYF23" s="0"/>
      <c r="UYG23" s="0"/>
      <c r="UYH23" s="0"/>
      <c r="UYI23" s="0"/>
      <c r="UYJ23" s="0"/>
      <c r="UYK23" s="0"/>
      <c r="UYL23" s="0"/>
      <c r="UYM23" s="0"/>
      <c r="UYN23" s="0"/>
      <c r="UYO23" s="0"/>
      <c r="UYP23" s="0"/>
      <c r="UYQ23" s="0"/>
      <c r="UYR23" s="0"/>
      <c r="UYS23" s="0"/>
      <c r="UYT23" s="0"/>
      <c r="UYU23" s="0"/>
      <c r="UYV23" s="0"/>
      <c r="UYW23" s="0"/>
      <c r="UYX23" s="0"/>
      <c r="UYY23" s="0"/>
      <c r="UYZ23" s="0"/>
      <c r="UZA23" s="0"/>
      <c r="UZB23" s="0"/>
      <c r="UZC23" s="0"/>
      <c r="UZD23" s="0"/>
      <c r="UZE23" s="0"/>
      <c r="UZF23" s="0"/>
      <c r="UZG23" s="0"/>
      <c r="UZH23" s="0"/>
      <c r="UZI23" s="0"/>
      <c r="UZJ23" s="0"/>
      <c r="UZK23" s="0"/>
      <c r="UZL23" s="0"/>
      <c r="UZM23" s="0"/>
      <c r="UZN23" s="0"/>
      <c r="UZO23" s="0"/>
      <c r="UZP23" s="0"/>
      <c r="UZQ23" s="0"/>
      <c r="UZR23" s="0"/>
      <c r="UZS23" s="0"/>
      <c r="UZT23" s="0"/>
      <c r="UZU23" s="0"/>
      <c r="UZV23" s="0"/>
      <c r="UZW23" s="0"/>
      <c r="UZX23" s="0"/>
      <c r="UZY23" s="0"/>
      <c r="UZZ23" s="0"/>
      <c r="VAA23" s="0"/>
      <c r="VAB23" s="0"/>
      <c r="VAC23" s="0"/>
      <c r="VAD23" s="0"/>
      <c r="VAE23" s="0"/>
      <c r="VAF23" s="0"/>
      <c r="VAG23" s="0"/>
      <c r="VAH23" s="0"/>
      <c r="VAI23" s="0"/>
      <c r="VAJ23" s="0"/>
      <c r="VAK23" s="0"/>
      <c r="VAL23" s="0"/>
      <c r="VAM23" s="0"/>
      <c r="VAN23" s="0"/>
      <c r="VAO23" s="0"/>
      <c r="VAP23" s="0"/>
      <c r="VAQ23" s="0"/>
      <c r="VAR23" s="0"/>
      <c r="VAS23" s="0"/>
      <c r="VAT23" s="0"/>
      <c r="VAU23" s="0"/>
      <c r="VAV23" s="0"/>
      <c r="VAW23" s="0"/>
      <c r="VAX23" s="0"/>
      <c r="VAY23" s="0"/>
      <c r="VAZ23" s="0"/>
      <c r="VBA23" s="0"/>
      <c r="VBB23" s="0"/>
      <c r="VBC23" s="0"/>
      <c r="VBD23" s="0"/>
      <c r="VBE23" s="0"/>
      <c r="VBF23" s="0"/>
      <c r="VBG23" s="0"/>
      <c r="VBH23" s="0"/>
      <c r="VBI23" s="0"/>
      <c r="VBJ23" s="0"/>
      <c r="VBK23" s="0"/>
      <c r="VBL23" s="0"/>
      <c r="VBM23" s="0"/>
      <c r="VBN23" s="0"/>
      <c r="VBO23" s="0"/>
      <c r="VBP23" s="0"/>
      <c r="VBQ23" s="0"/>
      <c r="VBR23" s="0"/>
      <c r="VBS23" s="0"/>
      <c r="VBT23" s="0"/>
      <c r="VBU23" s="0"/>
      <c r="VBV23" s="0"/>
      <c r="VBW23" s="0"/>
      <c r="VBX23" s="0"/>
      <c r="VBY23" s="0"/>
      <c r="VBZ23" s="0"/>
      <c r="VCA23" s="0"/>
      <c r="VCB23" s="0"/>
      <c r="VCC23" s="0"/>
      <c r="VCD23" s="0"/>
      <c r="VCE23" s="0"/>
      <c r="VCF23" s="0"/>
      <c r="VCG23" s="0"/>
      <c r="VCH23" s="0"/>
      <c r="VCI23" s="0"/>
      <c r="VCJ23" s="0"/>
      <c r="VCK23" s="0"/>
      <c r="VCL23" s="0"/>
      <c r="VCM23" s="0"/>
      <c r="VCN23" s="0"/>
      <c r="VCO23" s="0"/>
      <c r="VCP23" s="0"/>
      <c r="VCQ23" s="0"/>
      <c r="VCR23" s="0"/>
      <c r="VCS23" s="0"/>
      <c r="VCT23" s="0"/>
      <c r="VCU23" s="0"/>
      <c r="VCV23" s="0"/>
      <c r="VCW23" s="0"/>
      <c r="VCX23" s="0"/>
      <c r="VCY23" s="0"/>
      <c r="VCZ23" s="0"/>
      <c r="VDA23" s="0"/>
      <c r="VDB23" s="0"/>
      <c r="VDC23" s="0"/>
      <c r="VDD23" s="0"/>
      <c r="VDE23" s="0"/>
      <c r="VDF23" s="0"/>
      <c r="VDG23" s="0"/>
      <c r="VDH23" s="0"/>
      <c r="VDI23" s="0"/>
      <c r="VDJ23" s="0"/>
      <c r="VDK23" s="0"/>
      <c r="VDL23" s="0"/>
      <c r="VDM23" s="0"/>
      <c r="VDN23" s="0"/>
      <c r="VDO23" s="0"/>
      <c r="VDP23" s="0"/>
      <c r="VDQ23" s="0"/>
      <c r="VDR23" s="0"/>
      <c r="VDS23" s="0"/>
      <c r="VDT23" s="0"/>
      <c r="VDU23" s="0"/>
      <c r="VDV23" s="0"/>
      <c r="VDW23" s="0"/>
      <c r="VDX23" s="0"/>
      <c r="VDY23" s="0"/>
      <c r="VDZ23" s="0"/>
      <c r="VEA23" s="0"/>
      <c r="VEB23" s="0"/>
      <c r="VEC23" s="0"/>
      <c r="VED23" s="0"/>
      <c r="VEE23" s="0"/>
      <c r="VEF23" s="0"/>
      <c r="VEG23" s="0"/>
      <c r="VEH23" s="0"/>
      <c r="VEI23" s="0"/>
      <c r="VEJ23" s="0"/>
      <c r="VEK23" s="0"/>
      <c r="VEL23" s="0"/>
      <c r="VEM23" s="0"/>
      <c r="VEN23" s="0"/>
      <c r="VEO23" s="0"/>
      <c r="VEP23" s="0"/>
      <c r="VEQ23" s="0"/>
      <c r="VER23" s="0"/>
      <c r="VES23" s="0"/>
      <c r="VET23" s="0"/>
      <c r="VEU23" s="0"/>
      <c r="VEV23" s="0"/>
      <c r="VEW23" s="0"/>
      <c r="VEX23" s="0"/>
      <c r="VEY23" s="0"/>
      <c r="VEZ23" s="0"/>
      <c r="VFA23" s="0"/>
      <c r="VFB23" s="0"/>
      <c r="VFC23" s="0"/>
      <c r="VFD23" s="0"/>
      <c r="VFE23" s="0"/>
      <c r="VFF23" s="0"/>
      <c r="VFG23" s="0"/>
      <c r="VFH23" s="0"/>
      <c r="VFI23" s="0"/>
      <c r="VFJ23" s="0"/>
      <c r="VFK23" s="0"/>
      <c r="VFL23" s="0"/>
      <c r="VFM23" s="0"/>
      <c r="VFN23" s="0"/>
      <c r="VFO23" s="0"/>
      <c r="VFP23" s="0"/>
      <c r="VFQ23" s="0"/>
      <c r="VFR23" s="0"/>
      <c r="VFS23" s="0"/>
      <c r="VFT23" s="0"/>
      <c r="VFU23" s="0"/>
      <c r="VFV23" s="0"/>
      <c r="VFW23" s="0"/>
      <c r="VFX23" s="0"/>
      <c r="VFY23" s="0"/>
      <c r="VFZ23" s="0"/>
      <c r="VGA23" s="0"/>
      <c r="VGB23" s="0"/>
      <c r="VGC23" s="0"/>
      <c r="VGD23" s="0"/>
      <c r="VGE23" s="0"/>
      <c r="VGF23" s="0"/>
      <c r="VGG23" s="0"/>
      <c r="VGH23" s="0"/>
      <c r="VGI23" s="0"/>
      <c r="VGJ23" s="0"/>
      <c r="VGK23" s="0"/>
      <c r="VGL23" s="0"/>
      <c r="VGM23" s="0"/>
      <c r="VGN23" s="0"/>
      <c r="VGO23" s="0"/>
      <c r="VGP23" s="0"/>
      <c r="VGQ23" s="0"/>
      <c r="VGR23" s="0"/>
      <c r="VGS23" s="0"/>
      <c r="VGT23" s="0"/>
      <c r="VGU23" s="0"/>
      <c r="VGV23" s="0"/>
      <c r="VGW23" s="0"/>
      <c r="VGX23" s="0"/>
      <c r="VGY23" s="0"/>
      <c r="VGZ23" s="0"/>
      <c r="VHA23" s="0"/>
      <c r="VHB23" s="0"/>
      <c r="VHC23" s="0"/>
      <c r="VHD23" s="0"/>
      <c r="VHE23" s="0"/>
      <c r="VHF23" s="0"/>
      <c r="VHG23" s="0"/>
      <c r="VHH23" s="0"/>
      <c r="VHI23" s="0"/>
      <c r="VHJ23" s="0"/>
      <c r="VHK23" s="0"/>
      <c r="VHL23" s="0"/>
      <c r="VHM23" s="0"/>
      <c r="VHN23" s="0"/>
      <c r="VHO23" s="0"/>
      <c r="VHP23" s="0"/>
      <c r="VHQ23" s="0"/>
      <c r="VHR23" s="0"/>
      <c r="VHS23" s="0"/>
      <c r="VHT23" s="0"/>
      <c r="VHU23" s="0"/>
      <c r="VHV23" s="0"/>
      <c r="VHW23" s="0"/>
      <c r="VHX23" s="0"/>
      <c r="VHY23" s="0"/>
      <c r="VHZ23" s="0"/>
      <c r="VIA23" s="0"/>
      <c r="VIB23" s="0"/>
      <c r="VIC23" s="0"/>
      <c r="VID23" s="0"/>
      <c r="VIE23" s="0"/>
      <c r="VIF23" s="0"/>
      <c r="VIG23" s="0"/>
      <c r="VIH23" s="0"/>
      <c r="VII23" s="0"/>
      <c r="VIJ23" s="0"/>
      <c r="VIK23" s="0"/>
      <c r="VIL23" s="0"/>
      <c r="VIM23" s="0"/>
      <c r="VIN23" s="0"/>
      <c r="VIO23" s="0"/>
      <c r="VIP23" s="0"/>
      <c r="VIQ23" s="0"/>
      <c r="VIR23" s="0"/>
      <c r="VIS23" s="0"/>
      <c r="VIT23" s="0"/>
      <c r="VIU23" s="0"/>
      <c r="VIV23" s="0"/>
      <c r="VIW23" s="0"/>
      <c r="VIX23" s="0"/>
      <c r="VIY23" s="0"/>
      <c r="VIZ23" s="0"/>
      <c r="VJA23" s="0"/>
      <c r="VJB23" s="0"/>
      <c r="VJC23" s="0"/>
      <c r="VJD23" s="0"/>
      <c r="VJE23" s="0"/>
      <c r="VJF23" s="0"/>
      <c r="VJG23" s="0"/>
      <c r="VJH23" s="0"/>
      <c r="VJI23" s="0"/>
      <c r="VJJ23" s="0"/>
      <c r="VJK23" s="0"/>
      <c r="VJL23" s="0"/>
      <c r="VJM23" s="0"/>
      <c r="VJN23" s="0"/>
      <c r="VJO23" s="0"/>
      <c r="VJP23" s="0"/>
      <c r="VJQ23" s="0"/>
      <c r="VJR23" s="0"/>
      <c r="VJS23" s="0"/>
      <c r="VJT23" s="0"/>
      <c r="VJU23" s="0"/>
      <c r="VJV23" s="0"/>
      <c r="VJW23" s="0"/>
      <c r="VJX23" s="0"/>
      <c r="VJY23" s="0"/>
      <c r="VJZ23" s="0"/>
      <c r="VKA23" s="0"/>
      <c r="VKB23" s="0"/>
      <c r="VKC23" s="0"/>
      <c r="VKD23" s="0"/>
      <c r="VKE23" s="0"/>
      <c r="VKF23" s="0"/>
      <c r="VKG23" s="0"/>
      <c r="VKH23" s="0"/>
      <c r="VKI23" s="0"/>
      <c r="VKJ23" s="0"/>
      <c r="VKK23" s="0"/>
      <c r="VKL23" s="0"/>
      <c r="VKM23" s="0"/>
      <c r="VKN23" s="0"/>
      <c r="VKO23" s="0"/>
      <c r="VKP23" s="0"/>
      <c r="VKQ23" s="0"/>
      <c r="VKR23" s="0"/>
      <c r="VKS23" s="0"/>
      <c r="VKT23" s="0"/>
      <c r="VKU23" s="0"/>
      <c r="VKV23" s="0"/>
      <c r="VKW23" s="0"/>
      <c r="VKX23" s="0"/>
      <c r="VKY23" s="0"/>
      <c r="VKZ23" s="0"/>
      <c r="VLA23" s="0"/>
      <c r="VLB23" s="0"/>
      <c r="VLC23" s="0"/>
      <c r="VLD23" s="0"/>
      <c r="VLE23" s="0"/>
      <c r="VLF23" s="0"/>
      <c r="VLG23" s="0"/>
      <c r="VLH23" s="0"/>
      <c r="VLI23" s="0"/>
      <c r="VLJ23" s="0"/>
      <c r="VLK23" s="0"/>
      <c r="VLL23" s="0"/>
      <c r="VLM23" s="0"/>
      <c r="VLN23" s="0"/>
      <c r="VLO23" s="0"/>
      <c r="VLP23" s="0"/>
      <c r="VLQ23" s="0"/>
      <c r="VLR23" s="0"/>
      <c r="VLS23" s="0"/>
      <c r="VLT23" s="0"/>
      <c r="VLU23" s="0"/>
      <c r="VLV23" s="0"/>
      <c r="VLW23" s="0"/>
      <c r="VLX23" s="0"/>
      <c r="VLY23" s="0"/>
      <c r="VLZ23" s="0"/>
      <c r="VMA23" s="0"/>
      <c r="VMB23" s="0"/>
      <c r="VMC23" s="0"/>
      <c r="VMD23" s="0"/>
      <c r="VME23" s="0"/>
      <c r="VMF23" s="0"/>
      <c r="VMG23" s="0"/>
      <c r="VMH23" s="0"/>
      <c r="VMI23" s="0"/>
      <c r="VMJ23" s="0"/>
      <c r="VMK23" s="0"/>
      <c r="VML23" s="0"/>
      <c r="VMM23" s="0"/>
      <c r="VMN23" s="0"/>
      <c r="VMO23" s="0"/>
      <c r="VMP23" s="0"/>
      <c r="VMQ23" s="0"/>
      <c r="VMR23" s="0"/>
      <c r="VMS23" s="0"/>
      <c r="VMT23" s="0"/>
      <c r="VMU23" s="0"/>
      <c r="VMV23" s="0"/>
      <c r="VMW23" s="0"/>
      <c r="VMX23" s="0"/>
      <c r="VMY23" s="0"/>
      <c r="VMZ23" s="0"/>
      <c r="VNA23" s="0"/>
      <c r="VNB23" s="0"/>
      <c r="VNC23" s="0"/>
      <c r="VND23" s="0"/>
      <c r="VNE23" s="0"/>
      <c r="VNF23" s="0"/>
      <c r="VNG23" s="0"/>
      <c r="VNH23" s="0"/>
      <c r="VNI23" s="0"/>
      <c r="VNJ23" s="0"/>
      <c r="VNK23" s="0"/>
      <c r="VNL23" s="0"/>
      <c r="VNM23" s="0"/>
      <c r="VNN23" s="0"/>
      <c r="VNO23" s="0"/>
      <c r="VNP23" s="0"/>
      <c r="VNQ23" s="0"/>
      <c r="VNR23" s="0"/>
      <c r="VNS23" s="0"/>
      <c r="VNT23" s="0"/>
      <c r="VNU23" s="0"/>
      <c r="VNV23" s="0"/>
      <c r="VNW23" s="0"/>
      <c r="VNX23" s="0"/>
      <c r="VNY23" s="0"/>
      <c r="VNZ23" s="0"/>
      <c r="VOA23" s="0"/>
      <c r="VOB23" s="0"/>
      <c r="VOC23" s="0"/>
      <c r="VOD23" s="0"/>
      <c r="VOE23" s="0"/>
      <c r="VOF23" s="0"/>
      <c r="VOG23" s="0"/>
      <c r="VOH23" s="0"/>
      <c r="VOI23" s="0"/>
      <c r="VOJ23" s="0"/>
      <c r="VOK23" s="0"/>
      <c r="VOL23" s="0"/>
      <c r="VOM23" s="0"/>
      <c r="VON23" s="0"/>
      <c r="VOO23" s="0"/>
      <c r="VOP23" s="0"/>
      <c r="VOQ23" s="0"/>
      <c r="VOR23" s="0"/>
      <c r="VOS23" s="0"/>
      <c r="VOT23" s="0"/>
      <c r="VOU23" s="0"/>
      <c r="VOV23" s="0"/>
      <c r="VOW23" s="0"/>
      <c r="VOX23" s="0"/>
      <c r="VOY23" s="0"/>
      <c r="VOZ23" s="0"/>
      <c r="VPA23" s="0"/>
      <c r="VPB23" s="0"/>
      <c r="VPC23" s="0"/>
      <c r="VPD23" s="0"/>
      <c r="VPE23" s="0"/>
      <c r="VPF23" s="0"/>
      <c r="VPG23" s="0"/>
      <c r="VPH23" s="0"/>
      <c r="VPI23" s="0"/>
      <c r="VPJ23" s="0"/>
      <c r="VPK23" s="0"/>
      <c r="VPL23" s="0"/>
      <c r="VPM23" s="0"/>
      <c r="VPN23" s="0"/>
      <c r="VPO23" s="0"/>
      <c r="VPP23" s="0"/>
      <c r="VPQ23" s="0"/>
      <c r="VPR23" s="0"/>
      <c r="VPS23" s="0"/>
      <c r="VPT23" s="0"/>
      <c r="VPU23" s="0"/>
      <c r="VPV23" s="0"/>
      <c r="VPW23" s="0"/>
      <c r="VPX23" s="0"/>
      <c r="VPY23" s="0"/>
      <c r="VPZ23" s="0"/>
      <c r="VQA23" s="0"/>
      <c r="VQB23" s="0"/>
      <c r="VQC23" s="0"/>
      <c r="VQD23" s="0"/>
      <c r="VQE23" s="0"/>
      <c r="VQF23" s="0"/>
      <c r="VQG23" s="0"/>
      <c r="VQH23" s="0"/>
      <c r="VQI23" s="0"/>
      <c r="VQJ23" s="0"/>
      <c r="VQK23" s="0"/>
      <c r="VQL23" s="0"/>
      <c r="VQM23" s="0"/>
      <c r="VQN23" s="0"/>
      <c r="VQO23" s="0"/>
      <c r="VQP23" s="0"/>
      <c r="VQQ23" s="0"/>
      <c r="VQR23" s="0"/>
      <c r="VQS23" s="0"/>
      <c r="VQT23" s="0"/>
      <c r="VQU23" s="0"/>
      <c r="VQV23" s="0"/>
      <c r="VQW23" s="0"/>
      <c r="VQX23" s="0"/>
      <c r="VQY23" s="0"/>
      <c r="VQZ23" s="0"/>
      <c r="VRA23" s="0"/>
      <c r="VRB23" s="0"/>
      <c r="VRC23" s="0"/>
      <c r="VRD23" s="0"/>
      <c r="VRE23" s="0"/>
      <c r="VRF23" s="0"/>
      <c r="VRG23" s="0"/>
      <c r="VRH23" s="0"/>
      <c r="VRI23" s="0"/>
      <c r="VRJ23" s="0"/>
      <c r="VRK23" s="0"/>
      <c r="VRL23" s="0"/>
      <c r="VRM23" s="0"/>
      <c r="VRN23" s="0"/>
      <c r="VRO23" s="0"/>
      <c r="VRP23" s="0"/>
      <c r="VRQ23" s="0"/>
      <c r="VRR23" s="0"/>
      <c r="VRS23" s="0"/>
      <c r="VRT23" s="0"/>
      <c r="VRU23" s="0"/>
      <c r="VRV23" s="0"/>
      <c r="VRW23" s="0"/>
      <c r="VRX23" s="0"/>
      <c r="VRY23" s="0"/>
      <c r="VRZ23" s="0"/>
      <c r="VSA23" s="0"/>
      <c r="VSB23" s="0"/>
      <c r="VSC23" s="0"/>
      <c r="VSD23" s="0"/>
      <c r="VSE23" s="0"/>
      <c r="VSF23" s="0"/>
      <c r="VSG23" s="0"/>
      <c r="VSH23" s="0"/>
      <c r="VSI23" s="0"/>
      <c r="VSJ23" s="0"/>
      <c r="VSK23" s="0"/>
      <c r="VSL23" s="0"/>
      <c r="VSM23" s="0"/>
      <c r="VSN23" s="0"/>
      <c r="VSO23" s="0"/>
      <c r="VSP23" s="0"/>
      <c r="VSQ23" s="0"/>
      <c r="VSR23" s="0"/>
      <c r="VSS23" s="0"/>
      <c r="VST23" s="0"/>
      <c r="VSU23" s="0"/>
      <c r="VSV23" s="0"/>
      <c r="VSW23" s="0"/>
      <c r="VSX23" s="0"/>
      <c r="VSY23" s="0"/>
      <c r="VSZ23" s="0"/>
      <c r="VTA23" s="0"/>
      <c r="VTB23" s="0"/>
      <c r="VTC23" s="0"/>
      <c r="VTD23" s="0"/>
      <c r="VTE23" s="0"/>
      <c r="VTF23" s="0"/>
      <c r="VTG23" s="0"/>
      <c r="VTH23" s="0"/>
      <c r="VTI23" s="0"/>
      <c r="VTJ23" s="0"/>
      <c r="VTK23" s="0"/>
      <c r="VTL23" s="0"/>
      <c r="VTM23" s="0"/>
      <c r="VTN23" s="0"/>
      <c r="VTO23" s="0"/>
      <c r="VTP23" s="0"/>
      <c r="VTQ23" s="0"/>
      <c r="VTR23" s="0"/>
      <c r="VTS23" s="0"/>
      <c r="VTT23" s="0"/>
      <c r="VTU23" s="0"/>
      <c r="VTV23" s="0"/>
      <c r="VTW23" s="0"/>
      <c r="VTX23" s="0"/>
      <c r="VTY23" s="0"/>
      <c r="VTZ23" s="0"/>
      <c r="VUA23" s="0"/>
      <c r="VUB23" s="0"/>
      <c r="VUC23" s="0"/>
      <c r="VUD23" s="0"/>
      <c r="VUE23" s="0"/>
      <c r="VUF23" s="0"/>
      <c r="VUG23" s="0"/>
      <c r="VUH23" s="0"/>
      <c r="VUI23" s="0"/>
      <c r="VUJ23" s="0"/>
      <c r="VUK23" s="0"/>
      <c r="VUL23" s="0"/>
      <c r="VUM23" s="0"/>
      <c r="VUN23" s="0"/>
      <c r="VUO23" s="0"/>
      <c r="VUP23" s="0"/>
      <c r="VUQ23" s="0"/>
      <c r="VUR23" s="0"/>
      <c r="VUS23" s="0"/>
      <c r="VUT23" s="0"/>
      <c r="VUU23" s="0"/>
      <c r="VUV23" s="0"/>
      <c r="VUW23" s="0"/>
      <c r="VUX23" s="0"/>
      <c r="VUY23" s="0"/>
      <c r="VUZ23" s="0"/>
      <c r="VVA23" s="0"/>
      <c r="VVB23" s="0"/>
      <c r="VVC23" s="0"/>
      <c r="VVD23" s="0"/>
      <c r="VVE23" s="0"/>
      <c r="VVF23" s="0"/>
      <c r="VVG23" s="0"/>
      <c r="VVH23" s="0"/>
      <c r="VVI23" s="0"/>
      <c r="VVJ23" s="0"/>
      <c r="VVK23" s="0"/>
      <c r="VVL23" s="0"/>
      <c r="VVM23" s="0"/>
      <c r="VVN23" s="0"/>
      <c r="VVO23" s="0"/>
      <c r="VVP23" s="0"/>
      <c r="VVQ23" s="0"/>
      <c r="VVR23" s="0"/>
      <c r="VVS23" s="0"/>
      <c r="VVT23" s="0"/>
      <c r="VVU23" s="0"/>
      <c r="VVV23" s="0"/>
      <c r="VVW23" s="0"/>
      <c r="VVX23" s="0"/>
      <c r="VVY23" s="0"/>
      <c r="VVZ23" s="0"/>
      <c r="VWA23" s="0"/>
      <c r="VWB23" s="0"/>
      <c r="VWC23" s="0"/>
      <c r="VWD23" s="0"/>
      <c r="VWE23" s="0"/>
      <c r="VWF23" s="0"/>
      <c r="VWG23" s="0"/>
      <c r="VWH23" s="0"/>
      <c r="VWI23" s="0"/>
      <c r="VWJ23" s="0"/>
      <c r="VWK23" s="0"/>
      <c r="VWL23" s="0"/>
      <c r="VWM23" s="0"/>
      <c r="VWN23" s="0"/>
      <c r="VWO23" s="0"/>
      <c r="VWP23" s="0"/>
      <c r="VWQ23" s="0"/>
      <c r="VWR23" s="0"/>
      <c r="VWS23" s="0"/>
      <c r="VWT23" s="0"/>
      <c r="VWU23" s="0"/>
      <c r="VWV23" s="0"/>
      <c r="VWW23" s="0"/>
      <c r="VWX23" s="0"/>
      <c r="VWY23" s="0"/>
      <c r="VWZ23" s="0"/>
      <c r="VXA23" s="0"/>
      <c r="VXB23" s="0"/>
      <c r="VXC23" s="0"/>
      <c r="VXD23" s="0"/>
      <c r="VXE23" s="0"/>
      <c r="VXF23" s="0"/>
      <c r="VXG23" s="0"/>
      <c r="VXH23" s="0"/>
      <c r="VXI23" s="0"/>
      <c r="VXJ23" s="0"/>
      <c r="VXK23" s="0"/>
      <c r="VXL23" s="0"/>
      <c r="VXM23" s="0"/>
      <c r="VXN23" s="0"/>
      <c r="VXO23" s="0"/>
      <c r="VXP23" s="0"/>
      <c r="VXQ23" s="0"/>
      <c r="VXR23" s="0"/>
      <c r="VXS23" s="0"/>
      <c r="VXT23" s="0"/>
      <c r="VXU23" s="0"/>
      <c r="VXV23" s="0"/>
      <c r="VXW23" s="0"/>
      <c r="VXX23" s="0"/>
      <c r="VXY23" s="0"/>
      <c r="VXZ23" s="0"/>
      <c r="VYA23" s="0"/>
      <c r="VYB23" s="0"/>
      <c r="VYC23" s="0"/>
      <c r="VYD23" s="0"/>
      <c r="VYE23" s="0"/>
      <c r="VYF23" s="0"/>
      <c r="VYG23" s="0"/>
      <c r="VYH23" s="0"/>
      <c r="VYI23" s="0"/>
      <c r="VYJ23" s="0"/>
      <c r="VYK23" s="0"/>
      <c r="VYL23" s="0"/>
      <c r="VYM23" s="0"/>
      <c r="VYN23" s="0"/>
      <c r="VYO23" s="0"/>
      <c r="VYP23" s="0"/>
      <c r="VYQ23" s="0"/>
      <c r="VYR23" s="0"/>
      <c r="VYS23" s="0"/>
      <c r="VYT23" s="0"/>
      <c r="VYU23" s="0"/>
      <c r="VYV23" s="0"/>
      <c r="VYW23" s="0"/>
      <c r="VYX23" s="0"/>
      <c r="VYY23" s="0"/>
      <c r="VYZ23" s="0"/>
      <c r="VZA23" s="0"/>
      <c r="VZB23" s="0"/>
      <c r="VZC23" s="0"/>
      <c r="VZD23" s="0"/>
      <c r="VZE23" s="0"/>
      <c r="VZF23" s="0"/>
      <c r="VZG23" s="0"/>
      <c r="VZH23" s="0"/>
      <c r="VZI23" s="0"/>
      <c r="VZJ23" s="0"/>
      <c r="VZK23" s="0"/>
      <c r="VZL23" s="0"/>
      <c r="VZM23" s="0"/>
      <c r="VZN23" s="0"/>
      <c r="VZO23" s="0"/>
      <c r="VZP23" s="0"/>
      <c r="VZQ23" s="0"/>
      <c r="VZR23" s="0"/>
      <c r="VZS23" s="0"/>
      <c r="VZT23" s="0"/>
      <c r="VZU23" s="0"/>
      <c r="VZV23" s="0"/>
      <c r="VZW23" s="0"/>
      <c r="VZX23" s="0"/>
      <c r="VZY23" s="0"/>
      <c r="VZZ23" s="0"/>
      <c r="WAA23" s="0"/>
      <c r="WAB23" s="0"/>
      <c r="WAC23" s="0"/>
      <c r="WAD23" s="0"/>
      <c r="WAE23" s="0"/>
      <c r="WAF23" s="0"/>
      <c r="WAG23" s="0"/>
      <c r="WAH23" s="0"/>
      <c r="WAI23" s="0"/>
      <c r="WAJ23" s="0"/>
      <c r="WAK23" s="0"/>
      <c r="WAL23" s="0"/>
      <c r="WAM23" s="0"/>
      <c r="WAN23" s="0"/>
      <c r="WAO23" s="0"/>
      <c r="WAP23" s="0"/>
      <c r="WAQ23" s="0"/>
      <c r="WAR23" s="0"/>
      <c r="WAS23" s="0"/>
      <c r="WAT23" s="0"/>
      <c r="WAU23" s="0"/>
      <c r="WAV23" s="0"/>
      <c r="WAW23" s="0"/>
      <c r="WAX23" s="0"/>
      <c r="WAY23" s="0"/>
      <c r="WAZ23" s="0"/>
      <c r="WBA23" s="0"/>
      <c r="WBB23" s="0"/>
      <c r="WBC23" s="0"/>
      <c r="WBD23" s="0"/>
      <c r="WBE23" s="0"/>
      <c r="WBF23" s="0"/>
      <c r="WBG23" s="0"/>
      <c r="WBH23" s="0"/>
      <c r="WBI23" s="0"/>
      <c r="WBJ23" s="0"/>
      <c r="WBK23" s="0"/>
      <c r="WBL23" s="0"/>
      <c r="WBM23" s="0"/>
      <c r="WBN23" s="0"/>
      <c r="WBO23" s="0"/>
      <c r="WBP23" s="0"/>
      <c r="WBQ23" s="0"/>
      <c r="WBR23" s="0"/>
      <c r="WBS23" s="0"/>
      <c r="WBT23" s="0"/>
      <c r="WBU23" s="0"/>
      <c r="WBV23" s="0"/>
      <c r="WBW23" s="0"/>
      <c r="WBX23" s="0"/>
      <c r="WBY23" s="0"/>
      <c r="WBZ23" s="0"/>
      <c r="WCA23" s="0"/>
      <c r="WCB23" s="0"/>
      <c r="WCC23" s="0"/>
      <c r="WCD23" s="0"/>
      <c r="WCE23" s="0"/>
      <c r="WCF23" s="0"/>
      <c r="WCG23" s="0"/>
      <c r="WCH23" s="0"/>
      <c r="WCI23" s="0"/>
      <c r="WCJ23" s="0"/>
      <c r="WCK23" s="0"/>
      <c r="WCL23" s="0"/>
      <c r="WCM23" s="0"/>
      <c r="WCN23" s="0"/>
      <c r="WCO23" s="0"/>
      <c r="WCP23" s="0"/>
      <c r="WCQ23" s="0"/>
      <c r="WCR23" s="0"/>
      <c r="WCS23" s="0"/>
      <c r="WCT23" s="0"/>
      <c r="WCU23" s="0"/>
      <c r="WCV23" s="0"/>
      <c r="WCW23" s="0"/>
      <c r="WCX23" s="0"/>
      <c r="WCY23" s="0"/>
      <c r="WCZ23" s="0"/>
      <c r="WDA23" s="0"/>
      <c r="WDB23" s="0"/>
      <c r="WDC23" s="0"/>
      <c r="WDD23" s="0"/>
      <c r="WDE23" s="0"/>
      <c r="WDF23" s="0"/>
      <c r="WDG23" s="0"/>
      <c r="WDH23" s="0"/>
      <c r="WDI23" s="0"/>
      <c r="WDJ23" s="0"/>
      <c r="WDK23" s="0"/>
      <c r="WDL23" s="0"/>
      <c r="WDM23" s="0"/>
      <c r="WDN23" s="0"/>
      <c r="WDO23" s="0"/>
      <c r="WDP23" s="0"/>
      <c r="WDQ23" s="0"/>
      <c r="WDR23" s="0"/>
      <c r="WDS23" s="0"/>
      <c r="WDT23" s="0"/>
      <c r="WDU23" s="0"/>
      <c r="WDV23" s="0"/>
      <c r="WDW23" s="0"/>
      <c r="WDX23" s="0"/>
      <c r="WDY23" s="0"/>
      <c r="WDZ23" s="0"/>
      <c r="WEA23" s="0"/>
      <c r="WEB23" s="0"/>
      <c r="WEC23" s="0"/>
      <c r="WED23" s="0"/>
      <c r="WEE23" s="0"/>
      <c r="WEF23" s="0"/>
      <c r="WEG23" s="0"/>
      <c r="WEH23" s="0"/>
      <c r="WEI23" s="0"/>
      <c r="WEJ23" s="0"/>
      <c r="WEK23" s="0"/>
      <c r="WEL23" s="0"/>
      <c r="WEM23" s="0"/>
      <c r="WEN23" s="0"/>
      <c r="WEO23" s="0"/>
      <c r="WEP23" s="0"/>
      <c r="WEQ23" s="0"/>
      <c r="WER23" s="0"/>
      <c r="WES23" s="0"/>
      <c r="WET23" s="0"/>
      <c r="WEU23" s="0"/>
      <c r="WEV23" s="0"/>
      <c r="WEW23" s="0"/>
      <c r="WEX23" s="0"/>
      <c r="WEY23" s="0"/>
      <c r="WEZ23" s="0"/>
      <c r="WFA23" s="0"/>
      <c r="WFB23" s="0"/>
      <c r="WFC23" s="0"/>
      <c r="WFD23" s="0"/>
      <c r="WFE23" s="0"/>
      <c r="WFF23" s="0"/>
      <c r="WFG23" s="0"/>
      <c r="WFH23" s="0"/>
      <c r="WFI23" s="0"/>
      <c r="WFJ23" s="0"/>
      <c r="WFK23" s="0"/>
      <c r="WFL23" s="0"/>
      <c r="WFM23" s="0"/>
      <c r="WFN23" s="0"/>
      <c r="WFO23" s="0"/>
      <c r="WFP23" s="0"/>
      <c r="WFQ23" s="0"/>
      <c r="WFR23" s="0"/>
      <c r="WFS23" s="0"/>
      <c r="WFT23" s="0"/>
      <c r="WFU23" s="0"/>
      <c r="WFV23" s="0"/>
      <c r="WFW23" s="0"/>
      <c r="WFX23" s="0"/>
      <c r="WFY23" s="0"/>
      <c r="WFZ23" s="0"/>
      <c r="WGA23" s="0"/>
      <c r="WGB23" s="0"/>
      <c r="WGC23" s="0"/>
      <c r="WGD23" s="0"/>
      <c r="WGE23" s="0"/>
      <c r="WGF23" s="0"/>
      <c r="WGG23" s="0"/>
      <c r="WGH23" s="0"/>
      <c r="WGI23" s="0"/>
      <c r="WGJ23" s="0"/>
      <c r="WGK23" s="0"/>
      <c r="WGL23" s="0"/>
      <c r="WGM23" s="0"/>
      <c r="WGN23" s="0"/>
      <c r="WGO23" s="0"/>
      <c r="WGP23" s="0"/>
      <c r="WGQ23" s="0"/>
      <c r="WGR23" s="0"/>
      <c r="WGS23" s="0"/>
      <c r="WGT23" s="0"/>
      <c r="WGU23" s="0"/>
      <c r="WGV23" s="0"/>
      <c r="WGW23" s="0"/>
      <c r="WGX23" s="0"/>
      <c r="WGY23" s="0"/>
      <c r="WGZ23" s="0"/>
      <c r="WHA23" s="0"/>
      <c r="WHB23" s="0"/>
      <c r="WHC23" s="0"/>
      <c r="WHD23" s="0"/>
      <c r="WHE23" s="0"/>
      <c r="WHF23" s="0"/>
      <c r="WHG23" s="0"/>
      <c r="WHH23" s="0"/>
      <c r="WHI23" s="0"/>
      <c r="WHJ23" s="0"/>
      <c r="WHK23" s="0"/>
      <c r="WHL23" s="0"/>
      <c r="WHM23" s="0"/>
      <c r="WHN23" s="0"/>
      <c r="WHO23" s="0"/>
      <c r="WHP23" s="0"/>
      <c r="WHQ23" s="0"/>
      <c r="WHR23" s="0"/>
      <c r="WHS23" s="0"/>
      <c r="WHT23" s="0"/>
      <c r="WHU23" s="0"/>
      <c r="WHV23" s="0"/>
      <c r="WHW23" s="0"/>
      <c r="WHX23" s="0"/>
      <c r="WHY23" s="0"/>
      <c r="WHZ23" s="0"/>
      <c r="WIA23" s="0"/>
      <c r="WIB23" s="0"/>
      <c r="WIC23" s="0"/>
      <c r="WID23" s="0"/>
      <c r="WIE23" s="0"/>
      <c r="WIF23" s="0"/>
      <c r="WIG23" s="0"/>
      <c r="WIH23" s="0"/>
      <c r="WII23" s="0"/>
      <c r="WIJ23" s="0"/>
      <c r="WIK23" s="0"/>
      <c r="WIL23" s="0"/>
      <c r="WIM23" s="0"/>
      <c r="WIN23" s="0"/>
      <c r="WIO23" s="0"/>
      <c r="WIP23" s="0"/>
      <c r="WIQ23" s="0"/>
      <c r="WIR23" s="0"/>
      <c r="WIS23" s="0"/>
      <c r="WIT23" s="0"/>
      <c r="WIU23" s="0"/>
      <c r="WIV23" s="0"/>
      <c r="WIW23" s="0"/>
      <c r="WIX23" s="0"/>
      <c r="WIY23" s="0"/>
      <c r="WIZ23" s="0"/>
      <c r="WJA23" s="0"/>
      <c r="WJB23" s="0"/>
      <c r="WJC23" s="0"/>
      <c r="WJD23" s="0"/>
      <c r="WJE23" s="0"/>
      <c r="WJF23" s="0"/>
      <c r="WJG23" s="0"/>
      <c r="WJH23" s="0"/>
      <c r="WJI23" s="0"/>
      <c r="WJJ23" s="0"/>
      <c r="WJK23" s="0"/>
      <c r="WJL23" s="0"/>
      <c r="WJM23" s="0"/>
      <c r="WJN23" s="0"/>
      <c r="WJO23" s="0"/>
      <c r="WJP23" s="0"/>
      <c r="WJQ23" s="0"/>
      <c r="WJR23" s="0"/>
      <c r="WJS23" s="0"/>
      <c r="WJT23" s="0"/>
      <c r="WJU23" s="0"/>
      <c r="WJV23" s="0"/>
      <c r="WJW23" s="0"/>
      <c r="WJX23" s="0"/>
      <c r="WJY23" s="0"/>
      <c r="WJZ23" s="0"/>
      <c r="WKA23" s="0"/>
      <c r="WKB23" s="0"/>
      <c r="WKC23" s="0"/>
      <c r="WKD23" s="0"/>
      <c r="WKE23" s="0"/>
      <c r="WKF23" s="0"/>
      <c r="WKG23" s="0"/>
      <c r="WKH23" s="0"/>
      <c r="WKI23" s="0"/>
      <c r="WKJ23" s="0"/>
      <c r="WKK23" s="0"/>
      <c r="WKL23" s="0"/>
      <c r="WKM23" s="0"/>
      <c r="WKN23" s="0"/>
      <c r="WKO23" s="0"/>
      <c r="WKP23" s="0"/>
      <c r="WKQ23" s="0"/>
      <c r="WKR23" s="0"/>
      <c r="WKS23" s="0"/>
      <c r="WKT23" s="0"/>
      <c r="WKU23" s="0"/>
      <c r="WKV23" s="0"/>
      <c r="WKW23" s="0"/>
      <c r="WKX23" s="0"/>
      <c r="WKY23" s="0"/>
      <c r="WKZ23" s="0"/>
      <c r="WLA23" s="0"/>
      <c r="WLB23" s="0"/>
      <c r="WLC23" s="0"/>
      <c r="WLD23" s="0"/>
      <c r="WLE23" s="0"/>
      <c r="WLF23" s="0"/>
      <c r="WLG23" s="0"/>
      <c r="WLH23" s="0"/>
      <c r="WLI23" s="0"/>
      <c r="WLJ23" s="0"/>
      <c r="WLK23" s="0"/>
      <c r="WLL23" s="0"/>
      <c r="WLM23" s="0"/>
      <c r="WLN23" s="0"/>
      <c r="WLO23" s="0"/>
      <c r="WLP23" s="0"/>
      <c r="WLQ23" s="0"/>
      <c r="WLR23" s="0"/>
      <c r="WLS23" s="0"/>
      <c r="WLT23" s="0"/>
      <c r="WLU23" s="0"/>
      <c r="WLV23" s="0"/>
      <c r="WLW23" s="0"/>
      <c r="WLX23" s="0"/>
      <c r="WLY23" s="0"/>
      <c r="WLZ23" s="0"/>
      <c r="WMA23" s="0"/>
      <c r="WMB23" s="0"/>
      <c r="WMC23" s="0"/>
      <c r="WMD23" s="0"/>
      <c r="WME23" s="0"/>
      <c r="WMF23" s="0"/>
      <c r="WMG23" s="0"/>
      <c r="WMH23" s="0"/>
      <c r="WMI23" s="0"/>
      <c r="WMJ23" s="0"/>
      <c r="WMK23" s="0"/>
      <c r="WML23" s="0"/>
      <c r="WMM23" s="0"/>
      <c r="WMN23" s="0"/>
      <c r="WMO23" s="0"/>
      <c r="WMP23" s="0"/>
      <c r="WMQ23" s="0"/>
      <c r="WMR23" s="0"/>
      <c r="WMS23" s="0"/>
      <c r="WMT23" s="0"/>
      <c r="WMU23" s="0"/>
      <c r="WMV23" s="0"/>
      <c r="WMW23" s="0"/>
      <c r="WMX23" s="0"/>
      <c r="WMY23" s="0"/>
      <c r="WMZ23" s="0"/>
      <c r="WNA23" s="0"/>
      <c r="WNB23" s="0"/>
      <c r="WNC23" s="0"/>
      <c r="WND23" s="0"/>
      <c r="WNE23" s="0"/>
      <c r="WNF23" s="0"/>
      <c r="WNG23" s="0"/>
      <c r="WNH23" s="0"/>
      <c r="WNI23" s="0"/>
      <c r="WNJ23" s="0"/>
      <c r="WNK23" s="0"/>
      <c r="WNL23" s="0"/>
      <c r="WNM23" s="0"/>
      <c r="WNN23" s="0"/>
      <c r="WNO23" s="0"/>
      <c r="WNP23" s="0"/>
      <c r="WNQ23" s="0"/>
      <c r="WNR23" s="0"/>
      <c r="WNS23" s="0"/>
      <c r="WNT23" s="0"/>
      <c r="WNU23" s="0"/>
      <c r="WNV23" s="0"/>
      <c r="WNW23" s="0"/>
      <c r="WNX23" s="0"/>
      <c r="WNY23" s="0"/>
      <c r="WNZ23" s="0"/>
      <c r="WOA23" s="0"/>
      <c r="WOB23" s="0"/>
      <c r="WOC23" s="0"/>
      <c r="WOD23" s="0"/>
      <c r="WOE23" s="0"/>
      <c r="WOF23" s="0"/>
      <c r="WOG23" s="0"/>
      <c r="WOH23" s="0"/>
      <c r="WOI23" s="0"/>
      <c r="WOJ23" s="0"/>
      <c r="WOK23" s="0"/>
      <c r="WOL23" s="0"/>
      <c r="WOM23" s="0"/>
      <c r="WON23" s="0"/>
      <c r="WOO23" s="0"/>
      <c r="WOP23" s="0"/>
      <c r="WOQ23" s="0"/>
      <c r="WOR23" s="0"/>
      <c r="WOS23" s="0"/>
      <c r="WOT23" s="0"/>
      <c r="WOU23" s="0"/>
      <c r="WOV23" s="0"/>
      <c r="WOW23" s="0"/>
      <c r="WOX23" s="0"/>
      <c r="WOY23" s="0"/>
      <c r="WOZ23" s="0"/>
      <c r="WPA23" s="0"/>
      <c r="WPB23" s="0"/>
      <c r="WPC23" s="0"/>
      <c r="WPD23" s="0"/>
      <c r="WPE23" s="0"/>
      <c r="WPF23" s="0"/>
      <c r="WPG23" s="0"/>
      <c r="WPH23" s="0"/>
      <c r="WPI23" s="0"/>
      <c r="WPJ23" s="0"/>
      <c r="WPK23" s="0"/>
      <c r="WPL23" s="0"/>
      <c r="WPM23" s="0"/>
      <c r="WPN23" s="0"/>
      <c r="WPO23" s="0"/>
      <c r="WPP23" s="0"/>
      <c r="WPQ23" s="0"/>
      <c r="WPR23" s="0"/>
      <c r="WPS23" s="0"/>
      <c r="WPT23" s="0"/>
      <c r="WPU23" s="0"/>
      <c r="WPV23" s="0"/>
      <c r="WPW23" s="0"/>
      <c r="WPX23" s="0"/>
      <c r="WPY23" s="0"/>
      <c r="WPZ23" s="0"/>
      <c r="WQA23" s="0"/>
      <c r="WQB23" s="0"/>
      <c r="WQC23" s="0"/>
      <c r="WQD23" s="0"/>
      <c r="WQE23" s="0"/>
      <c r="WQF23" s="0"/>
      <c r="WQG23" s="0"/>
      <c r="WQH23" s="0"/>
      <c r="WQI23" s="0"/>
      <c r="WQJ23" s="0"/>
      <c r="WQK23" s="0"/>
      <c r="WQL23" s="0"/>
      <c r="WQM23" s="0"/>
      <c r="WQN23" s="0"/>
      <c r="WQO23" s="0"/>
      <c r="WQP23" s="0"/>
      <c r="WQQ23" s="0"/>
      <c r="WQR23" s="0"/>
      <c r="WQS23" s="0"/>
      <c r="WQT23" s="0"/>
      <c r="WQU23" s="0"/>
      <c r="WQV23" s="0"/>
      <c r="WQW23" s="0"/>
      <c r="WQX23" s="0"/>
      <c r="WQY23" s="0"/>
      <c r="WQZ23" s="0"/>
      <c r="WRA23" s="0"/>
      <c r="WRB23" s="0"/>
      <c r="WRC23" s="0"/>
      <c r="WRD23" s="0"/>
      <c r="WRE23" s="0"/>
      <c r="WRF23" s="0"/>
      <c r="WRG23" s="0"/>
      <c r="WRH23" s="0"/>
      <c r="WRI23" s="0"/>
      <c r="WRJ23" s="0"/>
      <c r="WRK23" s="0"/>
      <c r="WRL23" s="0"/>
      <c r="WRM23" s="0"/>
      <c r="WRN23" s="0"/>
      <c r="WRO23" s="0"/>
      <c r="WRP23" s="0"/>
      <c r="WRQ23" s="0"/>
      <c r="WRR23" s="0"/>
      <c r="WRS23" s="0"/>
      <c r="WRT23" s="0"/>
      <c r="WRU23" s="0"/>
      <c r="WRV23" s="0"/>
      <c r="WRW23" s="0"/>
      <c r="WRX23" s="0"/>
      <c r="WRY23" s="0"/>
      <c r="WRZ23" s="0"/>
      <c r="WSA23" s="0"/>
      <c r="WSB23" s="0"/>
      <c r="WSC23" s="0"/>
      <c r="WSD23" s="0"/>
      <c r="WSE23" s="0"/>
      <c r="WSF23" s="0"/>
      <c r="WSG23" s="0"/>
      <c r="WSH23" s="0"/>
      <c r="WSI23" s="0"/>
      <c r="WSJ23" s="0"/>
      <c r="WSK23" s="0"/>
      <c r="WSL23" s="0"/>
      <c r="WSM23" s="0"/>
      <c r="WSN23" s="0"/>
      <c r="WSO23" s="0"/>
      <c r="WSP23" s="0"/>
      <c r="WSQ23" s="0"/>
      <c r="WSR23" s="0"/>
      <c r="WSS23" s="0"/>
      <c r="WST23" s="0"/>
      <c r="WSU23" s="0"/>
      <c r="WSV23" s="0"/>
      <c r="WSW23" s="0"/>
      <c r="WSX23" s="0"/>
      <c r="WSY23" s="0"/>
      <c r="WSZ23" s="0"/>
      <c r="WTA23" s="0"/>
      <c r="WTB23" s="0"/>
      <c r="WTC23" s="0"/>
      <c r="WTD23" s="0"/>
      <c r="WTE23" s="0"/>
      <c r="WTF23" s="0"/>
      <c r="WTG23" s="0"/>
      <c r="WTH23" s="0"/>
      <c r="WTI23" s="0"/>
      <c r="WTJ23" s="0"/>
      <c r="WTK23" s="0"/>
      <c r="WTL23" s="0"/>
      <c r="WTM23" s="0"/>
      <c r="WTN23" s="0"/>
      <c r="WTO23" s="0"/>
      <c r="WTP23" s="0"/>
      <c r="WTQ23" s="0"/>
      <c r="WTR23" s="0"/>
      <c r="WTS23" s="0"/>
      <c r="WTT23" s="0"/>
      <c r="WTU23" s="0"/>
      <c r="WTV23" s="0"/>
      <c r="WTW23" s="0"/>
      <c r="WTX23" s="0"/>
      <c r="WTY23" s="0"/>
      <c r="WTZ23" s="0"/>
      <c r="WUA23" s="0"/>
      <c r="WUB23" s="0"/>
      <c r="WUC23" s="0"/>
      <c r="WUD23" s="0"/>
      <c r="WUE23" s="0"/>
      <c r="WUF23" s="0"/>
      <c r="WUG23" s="0"/>
      <c r="WUH23" s="0"/>
      <c r="WUI23" s="0"/>
      <c r="WUJ23" s="0"/>
      <c r="WUK23" s="0"/>
      <c r="WUL23" s="0"/>
      <c r="WUM23" s="0"/>
      <c r="WUN23" s="0"/>
      <c r="WUO23" s="0"/>
      <c r="WUP23" s="0"/>
      <c r="WUQ23" s="0"/>
      <c r="WUR23" s="0"/>
      <c r="WUS23" s="0"/>
      <c r="WUT23" s="0"/>
      <c r="WUU23" s="0"/>
      <c r="WUV23" s="0"/>
      <c r="WUW23" s="0"/>
      <c r="WUX23" s="0"/>
      <c r="WUY23" s="0"/>
      <c r="WUZ23" s="0"/>
      <c r="WVA23" s="0"/>
      <c r="WVB23" s="0"/>
      <c r="WVC23" s="0"/>
      <c r="WVD23" s="0"/>
      <c r="WVE23" s="0"/>
      <c r="WVF23" s="0"/>
      <c r="WVG23" s="0"/>
      <c r="WVH23" s="0"/>
      <c r="WVI23" s="0"/>
      <c r="WVJ23" s="0"/>
      <c r="WVK23" s="0"/>
      <c r="WVL23" s="0"/>
      <c r="WVM23" s="0"/>
      <c r="WVN23" s="0"/>
      <c r="WVO23" s="0"/>
      <c r="WVP23" s="0"/>
      <c r="WVQ23" s="0"/>
      <c r="WVR23" s="0"/>
      <c r="WVS23" s="0"/>
      <c r="WVT23" s="0"/>
      <c r="WVU23" s="0"/>
      <c r="WVV23" s="0"/>
      <c r="WVW23" s="0"/>
      <c r="WVX23" s="0"/>
      <c r="WVY23" s="0"/>
      <c r="WVZ23" s="0"/>
      <c r="WWA23" s="0"/>
      <c r="WWB23" s="0"/>
      <c r="WWC23" s="0"/>
      <c r="WWD23" s="0"/>
      <c r="WWE23" s="0"/>
      <c r="WWF23" s="0"/>
      <c r="WWG23" s="0"/>
      <c r="WWH23" s="0"/>
      <c r="WWI23" s="0"/>
      <c r="WWJ23" s="0"/>
      <c r="WWK23" s="0"/>
      <c r="WWL23" s="0"/>
      <c r="WWM23" s="0"/>
      <c r="WWN23" s="0"/>
      <c r="WWO23" s="0"/>
      <c r="WWP23" s="0"/>
      <c r="WWQ23" s="0"/>
      <c r="WWR23" s="0"/>
      <c r="WWS23" s="0"/>
      <c r="WWT23" s="0"/>
      <c r="WWU23" s="0"/>
      <c r="WWV23" s="0"/>
      <c r="WWW23" s="0"/>
      <c r="WWX23" s="0"/>
      <c r="WWY23" s="0"/>
      <c r="WWZ23" s="0"/>
      <c r="WXA23" s="0"/>
      <c r="WXB23" s="0"/>
      <c r="WXC23" s="0"/>
      <c r="WXD23" s="0"/>
      <c r="WXE23" s="0"/>
      <c r="WXF23" s="0"/>
      <c r="WXG23" s="0"/>
      <c r="WXH23" s="0"/>
      <c r="WXI23" s="0"/>
      <c r="WXJ23" s="0"/>
      <c r="WXK23" s="0"/>
      <c r="WXL23" s="0"/>
      <c r="WXM23" s="0"/>
      <c r="WXN23" s="0"/>
      <c r="WXO23" s="0"/>
      <c r="WXP23" s="0"/>
      <c r="WXQ23" s="0"/>
      <c r="WXR23" s="0"/>
      <c r="WXS23" s="0"/>
      <c r="WXT23" s="0"/>
      <c r="WXU23" s="0"/>
      <c r="WXV23" s="0"/>
      <c r="WXW23" s="0"/>
      <c r="WXX23" s="0"/>
      <c r="WXY23" s="0"/>
      <c r="WXZ23" s="0"/>
      <c r="WYA23" s="0"/>
      <c r="WYB23" s="0"/>
      <c r="WYC23" s="0"/>
      <c r="WYD23" s="0"/>
      <c r="WYE23" s="0"/>
      <c r="WYF23" s="0"/>
      <c r="WYG23" s="0"/>
      <c r="WYH23" s="0"/>
      <c r="WYI23" s="0"/>
      <c r="WYJ23" s="0"/>
      <c r="WYK23" s="0"/>
      <c r="WYL23" s="0"/>
      <c r="WYM23" s="0"/>
      <c r="WYN23" s="0"/>
      <c r="WYO23" s="0"/>
      <c r="WYP23" s="0"/>
      <c r="WYQ23" s="0"/>
      <c r="WYR23" s="0"/>
      <c r="WYS23" s="0"/>
      <c r="WYT23" s="0"/>
      <c r="WYU23" s="0"/>
      <c r="WYV23" s="0"/>
      <c r="WYW23" s="0"/>
      <c r="WYX23" s="0"/>
      <c r="WYY23" s="0"/>
      <c r="WYZ23" s="0"/>
      <c r="WZA23" s="0"/>
      <c r="WZB23" s="0"/>
      <c r="WZC23" s="0"/>
      <c r="WZD23" s="0"/>
      <c r="WZE23" s="0"/>
      <c r="WZF23" s="0"/>
      <c r="WZG23" s="0"/>
      <c r="WZH23" s="0"/>
      <c r="WZI23" s="0"/>
      <c r="WZJ23" s="0"/>
      <c r="WZK23" s="0"/>
      <c r="WZL23" s="0"/>
      <c r="WZM23" s="0"/>
      <c r="WZN23" s="0"/>
      <c r="WZO23" s="0"/>
      <c r="WZP23" s="0"/>
      <c r="WZQ23" s="0"/>
      <c r="WZR23" s="0"/>
      <c r="WZS23" s="0"/>
      <c r="WZT23" s="0"/>
      <c r="WZU23" s="0"/>
      <c r="WZV23" s="0"/>
      <c r="WZW23" s="0"/>
      <c r="WZX23" s="0"/>
      <c r="WZY23" s="0"/>
      <c r="WZZ23" s="0"/>
      <c r="XAA23" s="0"/>
      <c r="XAB23" s="0"/>
      <c r="XAC23" s="0"/>
      <c r="XAD23" s="0"/>
      <c r="XAE23" s="0"/>
      <c r="XAF23" s="0"/>
      <c r="XAG23" s="0"/>
      <c r="XAH23" s="0"/>
      <c r="XAI23" s="0"/>
      <c r="XAJ23" s="0"/>
      <c r="XAK23" s="0"/>
      <c r="XAL23" s="0"/>
      <c r="XAM23" s="0"/>
      <c r="XAN23" s="0"/>
      <c r="XAO23" s="0"/>
      <c r="XAP23" s="0"/>
      <c r="XAQ23" s="0"/>
      <c r="XAR23" s="0"/>
      <c r="XAS23" s="0"/>
      <c r="XAT23" s="0"/>
      <c r="XAU23" s="0"/>
      <c r="XAV23" s="0"/>
      <c r="XAW23" s="0"/>
      <c r="XAX23" s="0"/>
      <c r="XAY23" s="0"/>
      <c r="XAZ23" s="0"/>
      <c r="XBA23" s="0"/>
      <c r="XBB23" s="0"/>
      <c r="XBC23" s="0"/>
      <c r="XBD23" s="0"/>
      <c r="XBE23" s="0"/>
      <c r="XBF23" s="0"/>
      <c r="XBG23" s="0"/>
      <c r="XBH23" s="0"/>
      <c r="XBI23" s="0"/>
      <c r="XBJ23" s="0"/>
      <c r="XBK23" s="0"/>
      <c r="XBL23" s="0"/>
      <c r="XBM23" s="0"/>
      <c r="XBN23" s="0"/>
      <c r="XBO23" s="0"/>
      <c r="XBP23" s="0"/>
      <c r="XBQ23" s="0"/>
      <c r="XBR23" s="0"/>
      <c r="XBS23" s="0"/>
      <c r="XBT23" s="0"/>
      <c r="XBU23" s="0"/>
      <c r="XBV23" s="0"/>
      <c r="XBW23" s="0"/>
      <c r="XBX23" s="0"/>
      <c r="XBY23" s="0"/>
      <c r="XBZ23" s="0"/>
      <c r="XCA23" s="0"/>
      <c r="XCB23" s="0"/>
      <c r="XCC23" s="0"/>
      <c r="XCD23" s="0"/>
      <c r="XCE23" s="0"/>
      <c r="XCF23" s="0"/>
      <c r="XCG23" s="0"/>
      <c r="XCH23" s="0"/>
      <c r="XCI23" s="0"/>
      <c r="XCJ23" s="0"/>
      <c r="XCK23" s="0"/>
      <c r="XCL23" s="0"/>
      <c r="XCM23" s="0"/>
      <c r="XCN23" s="0"/>
      <c r="XCO23" s="0"/>
      <c r="XCP23" s="0"/>
      <c r="XCQ23" s="0"/>
      <c r="XCR23" s="0"/>
      <c r="XCS23" s="0"/>
      <c r="XCT23" s="0"/>
      <c r="XCU23" s="0"/>
      <c r="XCV23" s="0"/>
      <c r="XCW23" s="0"/>
      <c r="XCX23" s="0"/>
      <c r="XCY23" s="0"/>
      <c r="XCZ23" s="0"/>
      <c r="XDA23" s="0"/>
      <c r="XDB23" s="0"/>
      <c r="XDC23" s="0"/>
      <c r="XDD23" s="0"/>
      <c r="XDE23" s="0"/>
      <c r="XDF23" s="0"/>
      <c r="XDG23" s="0"/>
      <c r="XDH23" s="0"/>
      <c r="XDI23" s="0"/>
      <c r="XDJ23" s="0"/>
      <c r="XDK23" s="0"/>
      <c r="XDL23" s="0"/>
      <c r="XDM23" s="0"/>
      <c r="XDN23" s="0"/>
      <c r="XDO23" s="0"/>
      <c r="XDP23" s="0"/>
      <c r="XDQ23" s="0"/>
      <c r="XDR23" s="0"/>
      <c r="XDS23" s="0"/>
      <c r="XDT23" s="0"/>
      <c r="XDU23" s="0"/>
      <c r="XDV23" s="0"/>
      <c r="XDW23" s="0"/>
      <c r="XDX23" s="0"/>
      <c r="XDY23" s="0"/>
      <c r="XDZ23" s="0"/>
      <c r="XEA23" s="0"/>
      <c r="XEB23" s="0"/>
      <c r="XEC23" s="0"/>
      <c r="XED23" s="0"/>
      <c r="XEE23" s="0"/>
      <c r="XEF23" s="0"/>
      <c r="XEG23" s="0"/>
      <c r="XEH23" s="0"/>
      <c r="XEI23" s="0"/>
      <c r="XEJ23" s="0"/>
      <c r="XEK23" s="0"/>
      <c r="XEL23" s="0"/>
      <c r="XEM23" s="0"/>
      <c r="XEN23" s="0"/>
      <c r="XEO23" s="0"/>
      <c r="XEP23" s="0"/>
      <c r="XEQ23" s="0"/>
      <c r="XER23" s="0"/>
      <c r="XES23" s="0"/>
      <c r="XET23" s="0"/>
      <c r="XEU23" s="0"/>
      <c r="XEV23" s="0"/>
      <c r="XEW23" s="0"/>
      <c r="XEX23" s="0"/>
      <c r="XEY23" s="0"/>
      <c r="XEZ23" s="0"/>
      <c r="XFA23" s="0"/>
      <c r="XFB23" s="0"/>
      <c r="XFC23" s="0"/>
      <c r="XFD23" s="0"/>
    </row>
    <row r="24" customFormat="false" ht="15" hidden="true" customHeight="false" outlineLevel="0" collapsed="false">
      <c r="A24" s="0"/>
      <c r="B24" s="0"/>
      <c r="C24" s="436" t="s">
        <v>772</v>
      </c>
      <c r="D24" s="436"/>
      <c r="E24" s="434" t="e">
        <f aca="false">E23</f>
        <v>#REF!</v>
      </c>
      <c r="F24" s="456" t="n">
        <v>0.0068</v>
      </c>
      <c r="G24" s="434" t="e">
        <f aca="false">ROUND(E24*F24,2)</f>
        <v>#REF!</v>
      </c>
      <c r="H24" s="0"/>
      <c r="I24" s="0"/>
      <c r="J24" s="0"/>
      <c r="K24" s="0"/>
      <c r="L24" s="0"/>
      <c r="M24" s="0"/>
      <c r="N24" s="0"/>
      <c r="O24" s="0"/>
      <c r="P24" s="0"/>
      <c r="Q24" s="0"/>
      <c r="R24" s="0"/>
      <c r="S24" s="0"/>
      <c r="T24" s="0"/>
      <c r="U24" s="0"/>
      <c r="V24" s="0"/>
      <c r="W24" s="0"/>
      <c r="X24" s="0"/>
      <c r="Y24" s="0"/>
      <c r="Z24" s="0"/>
      <c r="AA24" s="0"/>
      <c r="AB24" s="0"/>
      <c r="AC24" s="0"/>
      <c r="AD24" s="0"/>
      <c r="AE24" s="0"/>
      <c r="AF24" s="0"/>
      <c r="AG24" s="0"/>
      <c r="AH24" s="0"/>
      <c r="AI24" s="0"/>
      <c r="AJ24" s="0"/>
      <c r="AK24" s="0"/>
      <c r="AL24" s="0"/>
      <c r="AM24" s="0"/>
      <c r="AN24" s="0"/>
      <c r="AO24" s="0"/>
      <c r="AP24" s="0"/>
      <c r="AQ24" s="0"/>
      <c r="AR24" s="0"/>
      <c r="AS24" s="0"/>
      <c r="AT24" s="0"/>
      <c r="AU24" s="0"/>
      <c r="AV24" s="0"/>
      <c r="AW24" s="0"/>
      <c r="AX24" s="0"/>
      <c r="AY24" s="0"/>
      <c r="AZ24" s="0"/>
      <c r="BA24" s="0"/>
      <c r="BB24" s="0"/>
      <c r="BC24" s="0"/>
      <c r="BD24" s="0"/>
      <c r="BE24" s="0"/>
      <c r="BF24" s="0"/>
      <c r="BG24" s="0"/>
      <c r="BH24" s="0"/>
      <c r="BI24" s="0"/>
      <c r="BJ24" s="0"/>
      <c r="BK24" s="0"/>
      <c r="BL24" s="0"/>
      <c r="BM24" s="0"/>
      <c r="BN24" s="0"/>
      <c r="BO24" s="0"/>
      <c r="BP24" s="0"/>
      <c r="BQ24" s="0"/>
      <c r="BR24" s="0"/>
      <c r="BS24" s="0"/>
      <c r="BT24" s="0"/>
      <c r="BU24" s="0"/>
      <c r="BV24" s="0"/>
      <c r="BW24" s="0"/>
      <c r="BX24" s="0"/>
      <c r="BY24" s="0"/>
      <c r="BZ24" s="0"/>
      <c r="CA24" s="0"/>
      <c r="CB24" s="0"/>
      <c r="CC24" s="0"/>
      <c r="CD24" s="0"/>
      <c r="CE24" s="0"/>
      <c r="CF24" s="0"/>
      <c r="CG24" s="0"/>
      <c r="CH24" s="0"/>
      <c r="CI24" s="0"/>
      <c r="CJ24" s="0"/>
      <c r="CK24" s="0"/>
      <c r="CL24" s="0"/>
      <c r="CM24" s="0"/>
      <c r="CN24" s="0"/>
      <c r="CO24" s="0"/>
      <c r="CP24" s="0"/>
      <c r="CQ24" s="0"/>
      <c r="CR24" s="0"/>
      <c r="CS24" s="0"/>
      <c r="CT24" s="0"/>
      <c r="CU24" s="0"/>
      <c r="CV24" s="0"/>
      <c r="CW24" s="0"/>
      <c r="CX24" s="0"/>
      <c r="CY24" s="0"/>
      <c r="CZ24" s="0"/>
      <c r="DA24" s="0"/>
      <c r="DB24" s="0"/>
      <c r="DC24" s="0"/>
      <c r="DD24" s="0"/>
      <c r="DE24" s="0"/>
      <c r="DF24" s="0"/>
      <c r="DG24" s="0"/>
      <c r="DH24" s="0"/>
      <c r="DI24" s="0"/>
      <c r="DJ24" s="0"/>
      <c r="DK24" s="0"/>
      <c r="DL24" s="0"/>
      <c r="DM24" s="0"/>
      <c r="DN24" s="0"/>
      <c r="DO24" s="0"/>
      <c r="DP24" s="0"/>
      <c r="DQ24" s="0"/>
      <c r="DR24" s="0"/>
      <c r="DS24" s="0"/>
      <c r="DT24" s="0"/>
      <c r="DU24" s="0"/>
      <c r="DV24" s="0"/>
      <c r="DW24" s="0"/>
      <c r="DX24" s="0"/>
      <c r="DY24" s="0"/>
      <c r="DZ24" s="0"/>
      <c r="EA24" s="0"/>
      <c r="EB24" s="0"/>
      <c r="EC24" s="0"/>
      <c r="ED24" s="0"/>
      <c r="EE24" s="0"/>
      <c r="EF24" s="0"/>
      <c r="EG24" s="0"/>
      <c r="EH24" s="0"/>
      <c r="EI24" s="0"/>
      <c r="EJ24" s="0"/>
      <c r="EK24" s="0"/>
      <c r="EL24" s="0"/>
      <c r="EM24" s="0"/>
      <c r="EN24" s="0"/>
      <c r="EO24" s="0"/>
      <c r="EP24" s="0"/>
      <c r="EQ24" s="0"/>
      <c r="ER24" s="0"/>
      <c r="ES24" s="0"/>
      <c r="ET24" s="0"/>
      <c r="EU24" s="0"/>
      <c r="EV24" s="0"/>
      <c r="EW24" s="0"/>
      <c r="EX24" s="0"/>
      <c r="EY24" s="0"/>
      <c r="EZ24" s="0"/>
      <c r="FA24" s="0"/>
      <c r="FB24" s="0"/>
      <c r="FC24" s="0"/>
      <c r="FD24" s="0"/>
      <c r="FE24" s="0"/>
      <c r="FF24" s="0"/>
      <c r="FG24" s="0"/>
      <c r="FH24" s="0"/>
      <c r="FI24" s="0"/>
      <c r="FJ24" s="0"/>
      <c r="FK24" s="0"/>
      <c r="FL24" s="0"/>
      <c r="FM24" s="0"/>
      <c r="FN24" s="0"/>
      <c r="FO24" s="0"/>
      <c r="FP24" s="0"/>
      <c r="FQ24" s="0"/>
      <c r="FR24" s="0"/>
      <c r="FS24" s="0"/>
      <c r="FT24" s="0"/>
      <c r="FU24" s="0"/>
      <c r="FV24" s="0"/>
      <c r="FW24" s="0"/>
      <c r="FX24" s="0"/>
      <c r="FY24" s="0"/>
      <c r="FZ24" s="0"/>
      <c r="GA24" s="0"/>
      <c r="GB24" s="0"/>
      <c r="GC24" s="0"/>
      <c r="GD24" s="0"/>
      <c r="GE24" s="0"/>
      <c r="GF24" s="0"/>
      <c r="GG24" s="0"/>
      <c r="GH24" s="0"/>
      <c r="GI24" s="0"/>
      <c r="GJ24" s="0"/>
      <c r="GK24" s="0"/>
      <c r="GL24" s="0"/>
      <c r="GM24" s="0"/>
      <c r="GN24" s="0"/>
      <c r="GO24" s="0"/>
      <c r="GP24" s="0"/>
      <c r="GQ24" s="0"/>
      <c r="GR24" s="0"/>
      <c r="GS24" s="0"/>
      <c r="GT24" s="0"/>
      <c r="GU24" s="0"/>
      <c r="GV24" s="0"/>
      <c r="GW24" s="0"/>
      <c r="GX24" s="0"/>
      <c r="GY24" s="0"/>
      <c r="GZ24" s="0"/>
      <c r="HA24" s="0"/>
      <c r="HB24" s="0"/>
      <c r="HC24" s="0"/>
      <c r="HD24" s="0"/>
      <c r="HE24" s="0"/>
      <c r="HF24" s="0"/>
      <c r="HG24" s="0"/>
      <c r="HH24" s="0"/>
      <c r="HI24" s="0"/>
      <c r="HJ24" s="0"/>
      <c r="HK24" s="0"/>
      <c r="HL24" s="0"/>
      <c r="HM24" s="0"/>
      <c r="HN24" s="0"/>
      <c r="HO24" s="0"/>
      <c r="HP24" s="0"/>
      <c r="HQ24" s="0"/>
      <c r="HR24" s="0"/>
      <c r="HS24" s="0"/>
      <c r="HT24" s="0"/>
      <c r="HU24" s="0"/>
      <c r="HV24" s="0"/>
      <c r="HW24" s="0"/>
      <c r="HX24" s="0"/>
      <c r="HY24" s="0"/>
      <c r="HZ24" s="0"/>
      <c r="IA24" s="0"/>
      <c r="IB24" s="0"/>
      <c r="IC24" s="0"/>
      <c r="ID24" s="0"/>
      <c r="IE24" s="0"/>
      <c r="IF24" s="0"/>
      <c r="IG24" s="0"/>
      <c r="IH24" s="0"/>
      <c r="II24" s="0"/>
      <c r="IJ24" s="0"/>
      <c r="IK24" s="0"/>
      <c r="IL24" s="0"/>
      <c r="IM24" s="0"/>
      <c r="IN24" s="0"/>
      <c r="IO24" s="0"/>
      <c r="IP24" s="0"/>
      <c r="IQ24" s="0"/>
      <c r="IR24" s="0"/>
      <c r="IS24" s="0"/>
      <c r="IT24" s="0"/>
      <c r="IU24" s="0"/>
      <c r="IV24" s="0"/>
      <c r="IW24" s="0"/>
      <c r="IX24" s="0"/>
      <c r="IY24" s="0"/>
      <c r="IZ24" s="0"/>
      <c r="JA24" s="0"/>
      <c r="JB24" s="0"/>
      <c r="JC24" s="0"/>
      <c r="JD24" s="0"/>
      <c r="JE24" s="0"/>
      <c r="JF24" s="0"/>
      <c r="JG24" s="0"/>
      <c r="JH24" s="0"/>
      <c r="JI24" s="0"/>
      <c r="JJ24" s="0"/>
      <c r="JK24" s="0"/>
      <c r="JL24" s="0"/>
      <c r="JM24" s="0"/>
      <c r="JN24" s="0"/>
      <c r="JO24" s="0"/>
      <c r="JP24" s="0"/>
      <c r="JQ24" s="0"/>
      <c r="JR24" s="0"/>
      <c r="JS24" s="0"/>
      <c r="JT24" s="0"/>
      <c r="JU24" s="0"/>
      <c r="JV24" s="0"/>
      <c r="JW24" s="0"/>
      <c r="JX24" s="0"/>
      <c r="JY24" s="0"/>
      <c r="JZ24" s="0"/>
      <c r="KA24" s="0"/>
      <c r="KB24" s="0"/>
      <c r="KC24" s="0"/>
      <c r="KD24" s="0"/>
      <c r="KE24" s="0"/>
      <c r="KF24" s="0"/>
      <c r="KG24" s="0"/>
      <c r="KH24" s="0"/>
      <c r="KI24" s="0"/>
      <c r="KJ24" s="0"/>
      <c r="KK24" s="0"/>
      <c r="KL24" s="0"/>
      <c r="KM24" s="0"/>
      <c r="KN24" s="0"/>
      <c r="KO24" s="0"/>
      <c r="KP24" s="0"/>
      <c r="KQ24" s="0"/>
      <c r="KR24" s="0"/>
      <c r="KS24" s="0"/>
      <c r="KT24" s="0"/>
      <c r="KU24" s="0"/>
      <c r="KV24" s="0"/>
      <c r="KW24" s="0"/>
      <c r="KX24" s="0"/>
      <c r="KY24" s="0"/>
      <c r="KZ24" s="0"/>
      <c r="LA24" s="0"/>
      <c r="LB24" s="0"/>
      <c r="LC24" s="0"/>
      <c r="LD24" s="0"/>
      <c r="LE24" s="0"/>
      <c r="LF24" s="0"/>
      <c r="LG24" s="0"/>
      <c r="LH24" s="0"/>
      <c r="LI24" s="0"/>
      <c r="LJ24" s="0"/>
      <c r="LK24" s="0"/>
      <c r="LL24" s="0"/>
      <c r="LM24" s="0"/>
      <c r="LN24" s="0"/>
      <c r="LO24" s="0"/>
      <c r="LP24" s="0"/>
      <c r="LQ24" s="0"/>
      <c r="LR24" s="0"/>
      <c r="LS24" s="0"/>
      <c r="LT24" s="0"/>
      <c r="LU24" s="0"/>
      <c r="LV24" s="0"/>
      <c r="LW24" s="0"/>
      <c r="LX24" s="0"/>
      <c r="LY24" s="0"/>
      <c r="LZ24" s="0"/>
      <c r="MA24" s="0"/>
      <c r="MB24" s="0"/>
      <c r="MC24" s="0"/>
      <c r="MD24" s="0"/>
      <c r="ME24" s="0"/>
      <c r="MF24" s="0"/>
      <c r="MG24" s="0"/>
      <c r="MH24" s="0"/>
      <c r="MI24" s="0"/>
      <c r="MJ24" s="0"/>
      <c r="MK24" s="0"/>
      <c r="ML24" s="0"/>
      <c r="MM24" s="0"/>
      <c r="MN24" s="0"/>
      <c r="MO24" s="0"/>
      <c r="MP24" s="0"/>
      <c r="MQ24" s="0"/>
      <c r="MR24" s="0"/>
      <c r="MS24" s="0"/>
      <c r="MT24" s="0"/>
      <c r="MU24" s="0"/>
      <c r="MV24" s="0"/>
      <c r="MW24" s="0"/>
      <c r="MX24" s="0"/>
      <c r="MY24" s="0"/>
      <c r="MZ24" s="0"/>
      <c r="NA24" s="0"/>
      <c r="NB24" s="0"/>
      <c r="NC24" s="0"/>
      <c r="ND24" s="0"/>
      <c r="NE24" s="0"/>
      <c r="NF24" s="0"/>
      <c r="NG24" s="0"/>
      <c r="NH24" s="0"/>
      <c r="NI24" s="0"/>
      <c r="NJ24" s="0"/>
      <c r="NK24" s="0"/>
      <c r="NL24" s="0"/>
      <c r="NM24" s="0"/>
      <c r="NN24" s="0"/>
      <c r="NO24" s="0"/>
      <c r="NP24" s="0"/>
      <c r="NQ24" s="0"/>
      <c r="NR24" s="0"/>
      <c r="NS24" s="0"/>
      <c r="NT24" s="0"/>
      <c r="NU24" s="0"/>
      <c r="NV24" s="0"/>
      <c r="NW24" s="0"/>
      <c r="NX24" s="0"/>
      <c r="NY24" s="0"/>
      <c r="NZ24" s="0"/>
      <c r="OA24" s="0"/>
      <c r="OB24" s="0"/>
      <c r="OC24" s="0"/>
      <c r="OD24" s="0"/>
      <c r="OE24" s="0"/>
      <c r="OF24" s="0"/>
      <c r="OG24" s="0"/>
      <c r="OH24" s="0"/>
      <c r="OI24" s="0"/>
      <c r="OJ24" s="0"/>
      <c r="OK24" s="0"/>
      <c r="OL24" s="0"/>
      <c r="OM24" s="0"/>
      <c r="ON24" s="0"/>
      <c r="OO24" s="0"/>
      <c r="OP24" s="0"/>
      <c r="OQ24" s="0"/>
      <c r="OR24" s="0"/>
      <c r="OS24" s="0"/>
      <c r="OT24" s="0"/>
      <c r="OU24" s="0"/>
      <c r="OV24" s="0"/>
      <c r="OW24" s="0"/>
      <c r="OX24" s="0"/>
      <c r="OY24" s="0"/>
      <c r="OZ24" s="0"/>
      <c r="PA24" s="0"/>
      <c r="PB24" s="0"/>
      <c r="PC24" s="0"/>
      <c r="PD24" s="0"/>
      <c r="PE24" s="0"/>
      <c r="PF24" s="0"/>
      <c r="PG24" s="0"/>
      <c r="PH24" s="0"/>
      <c r="PI24" s="0"/>
      <c r="PJ24" s="0"/>
      <c r="PK24" s="0"/>
      <c r="PL24" s="0"/>
      <c r="PM24" s="0"/>
      <c r="PN24" s="0"/>
      <c r="PO24" s="0"/>
      <c r="PP24" s="0"/>
      <c r="PQ24" s="0"/>
      <c r="PR24" s="0"/>
      <c r="PS24" s="0"/>
      <c r="PT24" s="0"/>
      <c r="PU24" s="0"/>
      <c r="PV24" s="0"/>
      <c r="PW24" s="0"/>
      <c r="PX24" s="0"/>
      <c r="PY24" s="0"/>
      <c r="PZ24" s="0"/>
      <c r="QA24" s="0"/>
      <c r="QB24" s="0"/>
      <c r="QC24" s="0"/>
      <c r="QD24" s="0"/>
      <c r="QE24" s="0"/>
      <c r="QF24" s="0"/>
      <c r="QG24" s="0"/>
      <c r="QH24" s="0"/>
      <c r="QI24" s="0"/>
      <c r="QJ24" s="0"/>
      <c r="QK24" s="0"/>
      <c r="QL24" s="0"/>
      <c r="QM24" s="0"/>
      <c r="QN24" s="0"/>
      <c r="QO24" s="0"/>
      <c r="QP24" s="0"/>
      <c r="QQ24" s="0"/>
      <c r="QR24" s="0"/>
      <c r="QS24" s="0"/>
      <c r="QT24" s="0"/>
      <c r="QU24" s="0"/>
      <c r="QV24" s="0"/>
      <c r="QW24" s="0"/>
      <c r="QX24" s="0"/>
      <c r="QY24" s="0"/>
      <c r="QZ24" s="0"/>
      <c r="RA24" s="0"/>
      <c r="RB24" s="0"/>
      <c r="RC24" s="0"/>
      <c r="RD24" s="0"/>
      <c r="RE24" s="0"/>
      <c r="RF24" s="0"/>
      <c r="RG24" s="0"/>
      <c r="RH24" s="0"/>
      <c r="RI24" s="0"/>
      <c r="RJ24" s="0"/>
      <c r="RK24" s="0"/>
      <c r="RL24" s="0"/>
      <c r="RM24" s="0"/>
      <c r="RN24" s="0"/>
      <c r="RO24" s="0"/>
      <c r="RP24" s="0"/>
      <c r="RQ24" s="0"/>
      <c r="RR24" s="0"/>
      <c r="RS24" s="0"/>
      <c r="RT24" s="0"/>
      <c r="RU24" s="0"/>
      <c r="RV24" s="0"/>
      <c r="RW24" s="0"/>
      <c r="RX24" s="0"/>
      <c r="RY24" s="0"/>
      <c r="RZ24" s="0"/>
      <c r="SA24" s="0"/>
      <c r="SB24" s="0"/>
      <c r="SC24" s="0"/>
      <c r="SD24" s="0"/>
      <c r="SE24" s="0"/>
      <c r="SF24" s="0"/>
      <c r="SG24" s="0"/>
      <c r="SH24" s="0"/>
      <c r="SI24" s="0"/>
      <c r="SJ24" s="0"/>
      <c r="SK24" s="0"/>
      <c r="SL24" s="0"/>
      <c r="SM24" s="0"/>
      <c r="SN24" s="0"/>
      <c r="SO24" s="0"/>
      <c r="SP24" s="0"/>
      <c r="SQ24" s="0"/>
      <c r="SR24" s="0"/>
      <c r="SS24" s="0"/>
      <c r="ST24" s="0"/>
      <c r="SU24" s="0"/>
      <c r="SV24" s="0"/>
      <c r="SW24" s="0"/>
      <c r="SX24" s="0"/>
      <c r="SY24" s="0"/>
      <c r="SZ24" s="0"/>
      <c r="TA24" s="0"/>
      <c r="TB24" s="0"/>
      <c r="TC24" s="0"/>
      <c r="TD24" s="0"/>
      <c r="TE24" s="0"/>
      <c r="TF24" s="0"/>
      <c r="TG24" s="0"/>
      <c r="TH24" s="0"/>
      <c r="TI24" s="0"/>
      <c r="TJ24" s="0"/>
      <c r="TK24" s="0"/>
      <c r="TL24" s="0"/>
      <c r="TM24" s="0"/>
      <c r="TN24" s="0"/>
      <c r="TO24" s="0"/>
      <c r="TP24" s="0"/>
      <c r="TQ24" s="0"/>
      <c r="TR24" s="0"/>
      <c r="TS24" s="0"/>
      <c r="TT24" s="0"/>
      <c r="TU24" s="0"/>
      <c r="TV24" s="0"/>
      <c r="TW24" s="0"/>
      <c r="TX24" s="0"/>
      <c r="TY24" s="0"/>
      <c r="TZ24" s="0"/>
      <c r="UA24" s="0"/>
      <c r="UB24" s="0"/>
      <c r="UC24" s="0"/>
      <c r="UD24" s="0"/>
      <c r="UE24" s="0"/>
      <c r="UF24" s="0"/>
      <c r="UG24" s="0"/>
      <c r="UH24" s="0"/>
      <c r="UI24" s="0"/>
      <c r="UJ24" s="0"/>
      <c r="UK24" s="0"/>
      <c r="UL24" s="0"/>
      <c r="UM24" s="0"/>
      <c r="UN24" s="0"/>
      <c r="UO24" s="0"/>
      <c r="UP24" s="0"/>
      <c r="UQ24" s="0"/>
      <c r="UR24" s="0"/>
      <c r="US24" s="0"/>
      <c r="UT24" s="0"/>
      <c r="UU24" s="0"/>
      <c r="UV24" s="0"/>
      <c r="UW24" s="0"/>
      <c r="UX24" s="0"/>
      <c r="UY24" s="0"/>
      <c r="UZ24" s="0"/>
      <c r="VA24" s="0"/>
      <c r="VB24" s="0"/>
      <c r="VC24" s="0"/>
      <c r="VD24" s="0"/>
      <c r="VE24" s="0"/>
      <c r="VF24" s="0"/>
      <c r="VG24" s="0"/>
      <c r="VH24" s="0"/>
      <c r="VI24" s="0"/>
      <c r="VJ24" s="0"/>
      <c r="VK24" s="0"/>
      <c r="VL24" s="0"/>
      <c r="VM24" s="0"/>
      <c r="VN24" s="0"/>
      <c r="VO24" s="0"/>
      <c r="VP24" s="0"/>
      <c r="VQ24" s="0"/>
      <c r="VR24" s="0"/>
      <c r="VS24" s="0"/>
      <c r="VT24" s="0"/>
      <c r="VU24" s="0"/>
      <c r="VV24" s="0"/>
      <c r="VW24" s="0"/>
      <c r="VX24" s="0"/>
      <c r="VY24" s="0"/>
      <c r="VZ24" s="0"/>
      <c r="WA24" s="0"/>
      <c r="WB24" s="0"/>
      <c r="WC24" s="0"/>
      <c r="WD24" s="0"/>
      <c r="WE24" s="0"/>
      <c r="WF24" s="0"/>
      <c r="WG24" s="0"/>
      <c r="WH24" s="0"/>
      <c r="WI24" s="0"/>
      <c r="WJ24" s="0"/>
      <c r="WK24" s="0"/>
      <c r="WL24" s="0"/>
      <c r="WM24" s="0"/>
      <c r="WN24" s="0"/>
      <c r="WO24" s="0"/>
      <c r="WP24" s="0"/>
      <c r="WQ24" s="0"/>
      <c r="WR24" s="0"/>
      <c r="WS24" s="0"/>
      <c r="WT24" s="0"/>
      <c r="WU24" s="0"/>
      <c r="WV24" s="0"/>
      <c r="WW24" s="0"/>
      <c r="WX24" s="0"/>
      <c r="WY24" s="0"/>
      <c r="WZ24" s="0"/>
      <c r="XA24" s="0"/>
      <c r="XB24" s="0"/>
      <c r="XC24" s="0"/>
      <c r="XD24" s="0"/>
      <c r="XE24" s="0"/>
      <c r="XF24" s="0"/>
      <c r="XG24" s="0"/>
      <c r="XH24" s="0"/>
      <c r="XI24" s="0"/>
      <c r="XJ24" s="0"/>
      <c r="XK24" s="0"/>
      <c r="XL24" s="0"/>
      <c r="XM24" s="0"/>
      <c r="XN24" s="0"/>
      <c r="XO24" s="0"/>
      <c r="XP24" s="0"/>
      <c r="XQ24" s="0"/>
      <c r="XR24" s="0"/>
      <c r="XS24" s="0"/>
      <c r="XT24" s="0"/>
      <c r="XU24" s="0"/>
      <c r="XV24" s="0"/>
      <c r="XW24" s="0"/>
      <c r="XX24" s="0"/>
      <c r="XY24" s="0"/>
      <c r="XZ24" s="0"/>
      <c r="YA24" s="0"/>
      <c r="YB24" s="0"/>
      <c r="YC24" s="0"/>
      <c r="YD24" s="0"/>
      <c r="YE24" s="0"/>
      <c r="YF24" s="0"/>
      <c r="YG24" s="0"/>
      <c r="YH24" s="0"/>
      <c r="YI24" s="0"/>
      <c r="YJ24" s="0"/>
      <c r="YK24" s="0"/>
      <c r="YL24" s="0"/>
      <c r="YM24" s="0"/>
      <c r="YN24" s="0"/>
      <c r="YO24" s="0"/>
      <c r="YP24" s="0"/>
      <c r="YQ24" s="0"/>
      <c r="YR24" s="0"/>
      <c r="YS24" s="0"/>
      <c r="YT24" s="0"/>
      <c r="YU24" s="0"/>
      <c r="YV24" s="0"/>
      <c r="YW24" s="0"/>
      <c r="YX24" s="0"/>
      <c r="YY24" s="0"/>
      <c r="YZ24" s="0"/>
      <c r="ZA24" s="0"/>
      <c r="ZB24" s="0"/>
      <c r="ZC24" s="0"/>
      <c r="ZD24" s="0"/>
      <c r="ZE24" s="0"/>
      <c r="ZF24" s="0"/>
      <c r="ZG24" s="0"/>
      <c r="ZH24" s="0"/>
      <c r="ZI24" s="0"/>
      <c r="ZJ24" s="0"/>
      <c r="ZK24" s="0"/>
      <c r="ZL24" s="0"/>
      <c r="ZM24" s="0"/>
      <c r="ZN24" s="0"/>
      <c r="ZO24" s="0"/>
      <c r="ZP24" s="0"/>
      <c r="ZQ24" s="0"/>
      <c r="ZR24" s="0"/>
      <c r="ZS24" s="0"/>
      <c r="ZT24" s="0"/>
      <c r="ZU24" s="0"/>
      <c r="ZV24" s="0"/>
      <c r="ZW24" s="0"/>
      <c r="ZX24" s="0"/>
      <c r="ZY24" s="0"/>
      <c r="ZZ24" s="0"/>
      <c r="AAA24" s="0"/>
      <c r="AAB24" s="0"/>
      <c r="AAC24" s="0"/>
      <c r="AAD24" s="0"/>
      <c r="AAE24" s="0"/>
      <c r="AAF24" s="0"/>
      <c r="AAG24" s="0"/>
      <c r="AAH24" s="0"/>
      <c r="AAI24" s="0"/>
      <c r="AAJ24" s="0"/>
      <c r="AAK24" s="0"/>
      <c r="AAL24" s="0"/>
      <c r="AAM24" s="0"/>
      <c r="AAN24" s="0"/>
      <c r="AAO24" s="0"/>
      <c r="AAP24" s="0"/>
      <c r="AAQ24" s="0"/>
      <c r="AAR24" s="0"/>
      <c r="AAS24" s="0"/>
      <c r="AAT24" s="0"/>
      <c r="AAU24" s="0"/>
      <c r="AAV24" s="0"/>
      <c r="AAW24" s="0"/>
      <c r="AAX24" s="0"/>
      <c r="AAY24" s="0"/>
      <c r="AAZ24" s="0"/>
      <c r="ABA24" s="0"/>
      <c r="ABB24" s="0"/>
      <c r="ABC24" s="0"/>
      <c r="ABD24" s="0"/>
      <c r="ABE24" s="0"/>
      <c r="ABF24" s="0"/>
      <c r="ABG24" s="0"/>
      <c r="ABH24" s="0"/>
      <c r="ABI24" s="0"/>
      <c r="ABJ24" s="0"/>
      <c r="ABK24" s="0"/>
      <c r="ABL24" s="0"/>
      <c r="ABM24" s="0"/>
      <c r="ABN24" s="0"/>
      <c r="ABO24" s="0"/>
      <c r="ABP24" s="0"/>
      <c r="ABQ24" s="0"/>
      <c r="ABR24" s="0"/>
      <c r="ABS24" s="0"/>
      <c r="ABT24" s="0"/>
      <c r="ABU24" s="0"/>
      <c r="ABV24" s="0"/>
      <c r="ABW24" s="0"/>
      <c r="ABX24" s="0"/>
      <c r="ABY24" s="0"/>
      <c r="ABZ24" s="0"/>
      <c r="ACA24" s="0"/>
      <c r="ACB24" s="0"/>
      <c r="ACC24" s="0"/>
      <c r="ACD24" s="0"/>
      <c r="ACE24" s="0"/>
      <c r="ACF24" s="0"/>
      <c r="ACG24" s="0"/>
      <c r="ACH24" s="0"/>
      <c r="ACI24" s="0"/>
      <c r="ACJ24" s="0"/>
      <c r="ACK24" s="0"/>
      <c r="ACL24" s="0"/>
      <c r="ACM24" s="0"/>
      <c r="ACN24" s="0"/>
      <c r="ACO24" s="0"/>
      <c r="ACP24" s="0"/>
      <c r="ACQ24" s="0"/>
      <c r="ACR24" s="0"/>
      <c r="ACS24" s="0"/>
      <c r="ACT24" s="0"/>
      <c r="ACU24" s="0"/>
      <c r="ACV24" s="0"/>
      <c r="ACW24" s="0"/>
      <c r="ACX24" s="0"/>
      <c r="ACY24" s="0"/>
      <c r="ACZ24" s="0"/>
      <c r="ADA24" s="0"/>
      <c r="ADB24" s="0"/>
      <c r="ADC24" s="0"/>
      <c r="ADD24" s="0"/>
      <c r="ADE24" s="0"/>
      <c r="ADF24" s="0"/>
      <c r="ADG24" s="0"/>
      <c r="ADH24" s="0"/>
      <c r="ADI24" s="0"/>
      <c r="ADJ24" s="0"/>
      <c r="ADK24" s="0"/>
      <c r="ADL24" s="0"/>
      <c r="ADM24" s="0"/>
      <c r="ADN24" s="0"/>
      <c r="ADO24" s="0"/>
      <c r="ADP24" s="0"/>
      <c r="ADQ24" s="0"/>
      <c r="ADR24" s="0"/>
      <c r="ADS24" s="0"/>
      <c r="ADT24" s="0"/>
      <c r="ADU24" s="0"/>
      <c r="ADV24" s="0"/>
      <c r="ADW24" s="0"/>
      <c r="ADX24" s="0"/>
      <c r="ADY24" s="0"/>
      <c r="ADZ24" s="0"/>
      <c r="AEA24" s="0"/>
      <c r="AEB24" s="0"/>
      <c r="AEC24" s="0"/>
      <c r="AED24" s="0"/>
      <c r="AEE24" s="0"/>
      <c r="AEF24" s="0"/>
      <c r="AEG24" s="0"/>
      <c r="AEH24" s="0"/>
      <c r="AEI24" s="0"/>
      <c r="AEJ24" s="0"/>
      <c r="AEK24" s="0"/>
      <c r="AEL24" s="0"/>
      <c r="AEM24" s="0"/>
      <c r="AEN24" s="0"/>
      <c r="AEO24" s="0"/>
      <c r="AEP24" s="0"/>
      <c r="AEQ24" s="0"/>
      <c r="AER24" s="0"/>
      <c r="AES24" s="0"/>
      <c r="AET24" s="0"/>
      <c r="AEU24" s="0"/>
      <c r="AEV24" s="0"/>
      <c r="AEW24" s="0"/>
      <c r="AEX24" s="0"/>
      <c r="AEY24" s="0"/>
      <c r="AEZ24" s="0"/>
      <c r="AFA24" s="0"/>
      <c r="AFB24" s="0"/>
      <c r="AFC24" s="0"/>
      <c r="AFD24" s="0"/>
      <c r="AFE24" s="0"/>
      <c r="AFF24" s="0"/>
      <c r="AFG24" s="0"/>
      <c r="AFH24" s="0"/>
      <c r="AFI24" s="0"/>
      <c r="AFJ24" s="0"/>
      <c r="AFK24" s="0"/>
      <c r="AFL24" s="0"/>
      <c r="AFM24" s="0"/>
      <c r="AFN24" s="0"/>
      <c r="AFO24" s="0"/>
      <c r="AFP24" s="0"/>
      <c r="AFQ24" s="0"/>
      <c r="AFR24" s="0"/>
      <c r="AFS24" s="0"/>
      <c r="AFT24" s="0"/>
      <c r="AFU24" s="0"/>
      <c r="AFV24" s="0"/>
      <c r="AFW24" s="0"/>
      <c r="AFX24" s="0"/>
      <c r="AFY24" s="0"/>
      <c r="AFZ24" s="0"/>
      <c r="AGA24" s="0"/>
      <c r="AGB24" s="0"/>
      <c r="AGC24" s="0"/>
      <c r="AGD24" s="0"/>
      <c r="AGE24" s="0"/>
      <c r="AGF24" s="0"/>
      <c r="AGG24" s="0"/>
      <c r="AGH24" s="0"/>
      <c r="AGI24" s="0"/>
      <c r="AGJ24" s="0"/>
      <c r="AGK24" s="0"/>
      <c r="AGL24" s="0"/>
      <c r="AGM24" s="0"/>
      <c r="AGN24" s="0"/>
      <c r="AGO24" s="0"/>
      <c r="AGP24" s="0"/>
      <c r="AGQ24" s="0"/>
      <c r="AGR24" s="0"/>
      <c r="AGS24" s="0"/>
      <c r="AGT24" s="0"/>
      <c r="AGU24" s="0"/>
      <c r="AGV24" s="0"/>
      <c r="AGW24" s="0"/>
      <c r="AGX24" s="0"/>
      <c r="AGY24" s="0"/>
      <c r="AGZ24" s="0"/>
      <c r="AHA24" s="0"/>
      <c r="AHB24" s="0"/>
      <c r="AHC24" s="0"/>
      <c r="AHD24" s="0"/>
      <c r="AHE24" s="0"/>
      <c r="AHF24" s="0"/>
      <c r="AHG24" s="0"/>
      <c r="AHH24" s="0"/>
      <c r="AHI24" s="0"/>
      <c r="AHJ24" s="0"/>
      <c r="AHK24" s="0"/>
      <c r="AHL24" s="0"/>
      <c r="AHM24" s="0"/>
      <c r="AHN24" s="0"/>
      <c r="AHO24" s="0"/>
      <c r="AHP24" s="0"/>
      <c r="AHQ24" s="0"/>
      <c r="AHR24" s="0"/>
      <c r="AHS24" s="0"/>
      <c r="AHT24" s="0"/>
      <c r="AHU24" s="0"/>
      <c r="AHV24" s="0"/>
      <c r="AHW24" s="0"/>
      <c r="AHX24" s="0"/>
      <c r="AHY24" s="0"/>
      <c r="AHZ24" s="0"/>
      <c r="AIA24" s="0"/>
      <c r="AIB24" s="0"/>
      <c r="AIC24" s="0"/>
      <c r="AID24" s="0"/>
      <c r="AIE24" s="0"/>
      <c r="AIF24" s="0"/>
      <c r="AIG24" s="0"/>
      <c r="AIH24" s="0"/>
      <c r="AII24" s="0"/>
      <c r="AIJ24" s="0"/>
      <c r="AIK24" s="0"/>
      <c r="AIL24" s="0"/>
      <c r="AIM24" s="0"/>
      <c r="AIN24" s="0"/>
      <c r="AIO24" s="0"/>
      <c r="AIP24" s="0"/>
      <c r="AIQ24" s="0"/>
      <c r="AIR24" s="0"/>
      <c r="AIS24" s="0"/>
      <c r="AIT24" s="0"/>
      <c r="AIU24" s="0"/>
      <c r="AIV24" s="0"/>
      <c r="AIW24" s="0"/>
      <c r="AIX24" s="0"/>
      <c r="AIY24" s="0"/>
      <c r="AIZ24" s="0"/>
      <c r="AJA24" s="0"/>
      <c r="AJB24" s="0"/>
      <c r="AJC24" s="0"/>
      <c r="AJD24" s="0"/>
      <c r="AJE24" s="0"/>
      <c r="AJF24" s="0"/>
      <c r="AJG24" s="0"/>
      <c r="AJH24" s="0"/>
      <c r="AJI24" s="0"/>
      <c r="AJJ24" s="0"/>
      <c r="AJK24" s="0"/>
      <c r="AJL24" s="0"/>
      <c r="AJM24" s="0"/>
      <c r="AJN24" s="0"/>
      <c r="AJO24" s="0"/>
      <c r="AJP24" s="0"/>
      <c r="AJQ24" s="0"/>
      <c r="AJR24" s="0"/>
      <c r="AJS24" s="0"/>
      <c r="AJT24" s="0"/>
      <c r="AJU24" s="0"/>
      <c r="AJV24" s="0"/>
      <c r="AJW24" s="0"/>
      <c r="AJX24" s="0"/>
      <c r="AJY24" s="0"/>
      <c r="AJZ24" s="0"/>
      <c r="AKA24" s="0"/>
      <c r="AKB24" s="0"/>
      <c r="AKC24" s="0"/>
      <c r="AKD24" s="0"/>
      <c r="AKE24" s="0"/>
      <c r="AKF24" s="0"/>
      <c r="AKG24" s="0"/>
      <c r="AKH24" s="0"/>
      <c r="AKI24" s="0"/>
      <c r="AKJ24" s="0"/>
      <c r="AKK24" s="0"/>
      <c r="AKL24" s="0"/>
      <c r="AKM24" s="0"/>
      <c r="AKN24" s="0"/>
      <c r="AKO24" s="0"/>
      <c r="AKP24" s="0"/>
      <c r="AKQ24" s="0"/>
      <c r="AKR24" s="0"/>
      <c r="AKS24" s="0"/>
      <c r="AKT24" s="0"/>
      <c r="AKU24" s="0"/>
      <c r="AKV24" s="0"/>
      <c r="AKW24" s="0"/>
      <c r="AKX24" s="0"/>
      <c r="AKY24" s="0"/>
      <c r="AKZ24" s="0"/>
      <c r="ALA24" s="0"/>
      <c r="ALB24" s="0"/>
      <c r="ALC24" s="0"/>
      <c r="ALD24" s="0"/>
      <c r="ALE24" s="0"/>
      <c r="ALF24" s="0"/>
      <c r="ALG24" s="0"/>
      <c r="ALH24" s="0"/>
      <c r="ALI24" s="0"/>
      <c r="ALJ24" s="0"/>
      <c r="ALK24" s="0"/>
      <c r="ALL24" s="0"/>
      <c r="ALM24" s="0"/>
      <c r="ALN24" s="0"/>
      <c r="ALO24" s="0"/>
      <c r="ALP24" s="0"/>
      <c r="ALQ24" s="0"/>
      <c r="ALR24" s="0"/>
      <c r="ALS24" s="0"/>
      <c r="ALT24" s="0"/>
      <c r="ALU24" s="0"/>
      <c r="ALV24" s="0"/>
      <c r="ALW24" s="0"/>
      <c r="ALX24" s="0"/>
      <c r="ALY24" s="0"/>
      <c r="ALZ24" s="0"/>
      <c r="AMA24" s="0"/>
      <c r="AMB24" s="0"/>
      <c r="AMC24" s="0"/>
      <c r="AMD24" s="0"/>
      <c r="AME24" s="0"/>
      <c r="AMF24" s="0"/>
      <c r="AMG24" s="0"/>
      <c r="AMH24" s="0"/>
      <c r="AMI24" s="0"/>
      <c r="AMJ24" s="0"/>
      <c r="AMK24" s="0"/>
      <c r="AML24" s="0"/>
      <c r="AMM24" s="0"/>
      <c r="AMN24" s="0"/>
      <c r="AMO24" s="0"/>
      <c r="AMP24" s="0"/>
      <c r="AMQ24" s="0"/>
      <c r="AMR24" s="0"/>
      <c r="AMS24" s="0"/>
      <c r="AMT24" s="0"/>
      <c r="AMU24" s="0"/>
      <c r="AMV24" s="0"/>
      <c r="AMW24" s="0"/>
      <c r="AMX24" s="0"/>
      <c r="AMY24" s="0"/>
      <c r="AMZ24" s="0"/>
      <c r="ANA24" s="0"/>
      <c r="ANB24" s="0"/>
      <c r="ANC24" s="0"/>
      <c r="AND24" s="0"/>
      <c r="ANE24" s="0"/>
      <c r="ANF24" s="0"/>
      <c r="ANG24" s="0"/>
      <c r="ANH24" s="0"/>
      <c r="ANI24" s="0"/>
      <c r="ANJ24" s="0"/>
      <c r="ANK24" s="0"/>
      <c r="ANL24" s="0"/>
      <c r="ANM24" s="0"/>
      <c r="ANN24" s="0"/>
      <c r="ANO24" s="0"/>
      <c r="ANP24" s="0"/>
      <c r="ANQ24" s="0"/>
      <c r="ANR24" s="0"/>
      <c r="ANS24" s="0"/>
      <c r="ANT24" s="0"/>
      <c r="ANU24" s="0"/>
      <c r="ANV24" s="0"/>
      <c r="ANW24" s="0"/>
      <c r="ANX24" s="0"/>
      <c r="ANY24" s="0"/>
      <c r="ANZ24" s="0"/>
      <c r="AOA24" s="0"/>
      <c r="AOB24" s="0"/>
      <c r="AOC24" s="0"/>
      <c r="AOD24" s="0"/>
      <c r="AOE24" s="0"/>
      <c r="AOF24" s="0"/>
      <c r="AOG24" s="0"/>
      <c r="AOH24" s="0"/>
      <c r="AOI24" s="0"/>
      <c r="AOJ24" s="0"/>
      <c r="AOK24" s="0"/>
      <c r="AOL24" s="0"/>
      <c r="AOM24" s="0"/>
      <c r="AON24" s="0"/>
      <c r="AOO24" s="0"/>
      <c r="AOP24" s="0"/>
      <c r="AOQ24" s="0"/>
      <c r="AOR24" s="0"/>
      <c r="AOS24" s="0"/>
      <c r="AOT24" s="0"/>
      <c r="AOU24" s="0"/>
      <c r="AOV24" s="0"/>
      <c r="AOW24" s="0"/>
      <c r="AOX24" s="0"/>
      <c r="AOY24" s="0"/>
      <c r="AOZ24" s="0"/>
      <c r="APA24" s="0"/>
      <c r="APB24" s="0"/>
      <c r="APC24" s="0"/>
      <c r="APD24" s="0"/>
      <c r="APE24" s="0"/>
      <c r="APF24" s="0"/>
      <c r="APG24" s="0"/>
      <c r="APH24" s="0"/>
      <c r="API24" s="0"/>
      <c r="APJ24" s="0"/>
      <c r="APK24" s="0"/>
      <c r="APL24" s="0"/>
      <c r="APM24" s="0"/>
      <c r="APN24" s="0"/>
      <c r="APO24" s="0"/>
      <c r="APP24" s="0"/>
      <c r="APQ24" s="0"/>
      <c r="APR24" s="0"/>
      <c r="APS24" s="0"/>
      <c r="APT24" s="0"/>
      <c r="APU24" s="0"/>
      <c r="APV24" s="0"/>
      <c r="APW24" s="0"/>
      <c r="APX24" s="0"/>
      <c r="APY24" s="0"/>
      <c r="APZ24" s="0"/>
      <c r="AQA24" s="0"/>
      <c r="AQB24" s="0"/>
      <c r="AQC24" s="0"/>
      <c r="AQD24" s="0"/>
      <c r="AQE24" s="0"/>
      <c r="AQF24" s="0"/>
      <c r="AQG24" s="0"/>
      <c r="AQH24" s="0"/>
      <c r="AQI24" s="0"/>
      <c r="AQJ24" s="0"/>
      <c r="AQK24" s="0"/>
      <c r="AQL24" s="0"/>
      <c r="AQM24" s="0"/>
      <c r="AQN24" s="0"/>
      <c r="AQO24" s="0"/>
      <c r="AQP24" s="0"/>
      <c r="AQQ24" s="0"/>
      <c r="AQR24" s="0"/>
      <c r="AQS24" s="0"/>
      <c r="AQT24" s="0"/>
      <c r="AQU24" s="0"/>
      <c r="AQV24" s="0"/>
      <c r="AQW24" s="0"/>
      <c r="AQX24" s="0"/>
      <c r="AQY24" s="0"/>
      <c r="AQZ24" s="0"/>
      <c r="ARA24" s="0"/>
      <c r="ARB24" s="0"/>
      <c r="ARC24" s="0"/>
      <c r="ARD24" s="0"/>
      <c r="ARE24" s="0"/>
      <c r="ARF24" s="0"/>
      <c r="ARG24" s="0"/>
      <c r="ARH24" s="0"/>
      <c r="ARI24" s="0"/>
      <c r="ARJ24" s="0"/>
      <c r="ARK24" s="0"/>
      <c r="ARL24" s="0"/>
      <c r="ARM24" s="0"/>
      <c r="ARN24" s="0"/>
      <c r="ARO24" s="0"/>
      <c r="ARP24" s="0"/>
      <c r="ARQ24" s="0"/>
      <c r="ARR24" s="0"/>
      <c r="ARS24" s="0"/>
      <c r="ART24" s="0"/>
      <c r="ARU24" s="0"/>
      <c r="ARV24" s="0"/>
      <c r="ARW24" s="0"/>
      <c r="ARX24" s="0"/>
      <c r="ARY24" s="0"/>
      <c r="ARZ24" s="0"/>
      <c r="ASA24" s="0"/>
      <c r="ASB24" s="0"/>
      <c r="ASC24" s="0"/>
      <c r="ASD24" s="0"/>
      <c r="ASE24" s="0"/>
      <c r="ASF24" s="0"/>
      <c r="ASG24" s="0"/>
      <c r="ASH24" s="0"/>
      <c r="ASI24" s="0"/>
      <c r="ASJ24" s="0"/>
      <c r="ASK24" s="0"/>
      <c r="ASL24" s="0"/>
      <c r="ASM24" s="0"/>
      <c r="ASN24" s="0"/>
      <c r="ASO24" s="0"/>
      <c r="ASP24" s="0"/>
      <c r="ASQ24" s="0"/>
      <c r="ASR24" s="0"/>
      <c r="ASS24" s="0"/>
      <c r="AST24" s="0"/>
      <c r="ASU24" s="0"/>
      <c r="ASV24" s="0"/>
      <c r="ASW24" s="0"/>
      <c r="ASX24" s="0"/>
      <c r="ASY24" s="0"/>
      <c r="ASZ24" s="0"/>
      <c r="ATA24" s="0"/>
      <c r="ATB24" s="0"/>
      <c r="ATC24" s="0"/>
      <c r="ATD24" s="0"/>
      <c r="ATE24" s="0"/>
      <c r="ATF24" s="0"/>
      <c r="ATG24" s="0"/>
      <c r="ATH24" s="0"/>
      <c r="ATI24" s="0"/>
      <c r="ATJ24" s="0"/>
      <c r="ATK24" s="0"/>
      <c r="ATL24" s="0"/>
      <c r="ATM24" s="0"/>
      <c r="ATN24" s="0"/>
      <c r="ATO24" s="0"/>
      <c r="ATP24" s="0"/>
      <c r="ATQ24" s="0"/>
      <c r="ATR24" s="0"/>
      <c r="ATS24" s="0"/>
      <c r="ATT24" s="0"/>
      <c r="ATU24" s="0"/>
      <c r="ATV24" s="0"/>
      <c r="ATW24" s="0"/>
      <c r="ATX24" s="0"/>
      <c r="ATY24" s="0"/>
      <c r="ATZ24" s="0"/>
      <c r="AUA24" s="0"/>
      <c r="AUB24" s="0"/>
      <c r="AUC24" s="0"/>
      <c r="AUD24" s="0"/>
      <c r="AUE24" s="0"/>
      <c r="AUF24" s="0"/>
      <c r="AUG24" s="0"/>
      <c r="AUH24" s="0"/>
      <c r="AUI24" s="0"/>
      <c r="AUJ24" s="0"/>
      <c r="AUK24" s="0"/>
      <c r="AUL24" s="0"/>
      <c r="AUM24" s="0"/>
      <c r="AUN24" s="0"/>
      <c r="AUO24" s="0"/>
      <c r="AUP24" s="0"/>
      <c r="AUQ24" s="0"/>
      <c r="AUR24" s="0"/>
      <c r="AUS24" s="0"/>
      <c r="AUT24" s="0"/>
      <c r="AUU24" s="0"/>
      <c r="AUV24" s="0"/>
      <c r="AUW24" s="0"/>
      <c r="AUX24" s="0"/>
      <c r="AUY24" s="0"/>
      <c r="AUZ24" s="0"/>
      <c r="AVA24" s="0"/>
      <c r="AVB24" s="0"/>
      <c r="AVC24" s="0"/>
      <c r="AVD24" s="0"/>
      <c r="AVE24" s="0"/>
      <c r="AVF24" s="0"/>
      <c r="AVG24" s="0"/>
      <c r="AVH24" s="0"/>
      <c r="AVI24" s="0"/>
      <c r="AVJ24" s="0"/>
      <c r="AVK24" s="0"/>
      <c r="AVL24" s="0"/>
      <c r="AVM24" s="0"/>
      <c r="AVN24" s="0"/>
      <c r="AVO24" s="0"/>
      <c r="AVP24" s="0"/>
      <c r="AVQ24" s="0"/>
      <c r="AVR24" s="0"/>
      <c r="AVS24" s="0"/>
      <c r="AVT24" s="0"/>
      <c r="AVU24" s="0"/>
      <c r="AVV24" s="0"/>
      <c r="AVW24" s="0"/>
      <c r="AVX24" s="0"/>
      <c r="AVY24" s="0"/>
      <c r="AVZ24" s="0"/>
      <c r="AWA24" s="0"/>
      <c r="AWB24" s="0"/>
      <c r="AWC24" s="0"/>
      <c r="AWD24" s="0"/>
      <c r="AWE24" s="0"/>
      <c r="AWF24" s="0"/>
      <c r="AWG24" s="0"/>
      <c r="AWH24" s="0"/>
      <c r="AWI24" s="0"/>
      <c r="AWJ24" s="0"/>
      <c r="AWK24" s="0"/>
      <c r="AWL24" s="0"/>
      <c r="AWM24" s="0"/>
      <c r="AWN24" s="0"/>
      <c r="AWO24" s="0"/>
      <c r="AWP24" s="0"/>
      <c r="AWQ24" s="0"/>
      <c r="AWR24" s="0"/>
      <c r="AWS24" s="0"/>
      <c r="AWT24" s="0"/>
      <c r="AWU24" s="0"/>
      <c r="AWV24" s="0"/>
      <c r="AWW24" s="0"/>
      <c r="AWX24" s="0"/>
      <c r="AWY24" s="0"/>
      <c r="AWZ24" s="0"/>
      <c r="AXA24" s="0"/>
      <c r="AXB24" s="0"/>
      <c r="AXC24" s="0"/>
      <c r="AXD24" s="0"/>
      <c r="AXE24" s="0"/>
      <c r="AXF24" s="0"/>
      <c r="AXG24" s="0"/>
      <c r="AXH24" s="0"/>
      <c r="AXI24" s="0"/>
      <c r="AXJ24" s="0"/>
      <c r="AXK24" s="0"/>
      <c r="AXL24" s="0"/>
      <c r="AXM24" s="0"/>
      <c r="AXN24" s="0"/>
      <c r="AXO24" s="0"/>
      <c r="AXP24" s="0"/>
      <c r="AXQ24" s="0"/>
      <c r="AXR24" s="0"/>
      <c r="AXS24" s="0"/>
      <c r="AXT24" s="0"/>
      <c r="AXU24" s="0"/>
      <c r="AXV24" s="0"/>
      <c r="AXW24" s="0"/>
      <c r="AXX24" s="0"/>
      <c r="AXY24" s="0"/>
      <c r="AXZ24" s="0"/>
      <c r="AYA24" s="0"/>
      <c r="AYB24" s="0"/>
      <c r="AYC24" s="0"/>
      <c r="AYD24" s="0"/>
      <c r="AYE24" s="0"/>
      <c r="AYF24" s="0"/>
      <c r="AYG24" s="0"/>
      <c r="AYH24" s="0"/>
      <c r="AYI24" s="0"/>
      <c r="AYJ24" s="0"/>
      <c r="AYK24" s="0"/>
      <c r="AYL24" s="0"/>
      <c r="AYM24" s="0"/>
      <c r="AYN24" s="0"/>
      <c r="AYO24" s="0"/>
      <c r="AYP24" s="0"/>
      <c r="AYQ24" s="0"/>
      <c r="AYR24" s="0"/>
      <c r="AYS24" s="0"/>
      <c r="AYT24" s="0"/>
      <c r="AYU24" s="0"/>
      <c r="AYV24" s="0"/>
      <c r="AYW24" s="0"/>
      <c r="AYX24" s="0"/>
      <c r="AYY24" s="0"/>
      <c r="AYZ24" s="0"/>
      <c r="AZA24" s="0"/>
      <c r="AZB24" s="0"/>
      <c r="AZC24" s="0"/>
      <c r="AZD24" s="0"/>
      <c r="AZE24" s="0"/>
      <c r="AZF24" s="0"/>
      <c r="AZG24" s="0"/>
      <c r="AZH24" s="0"/>
      <c r="AZI24" s="0"/>
      <c r="AZJ24" s="0"/>
      <c r="AZK24" s="0"/>
      <c r="AZL24" s="0"/>
      <c r="AZM24" s="0"/>
      <c r="AZN24" s="0"/>
      <c r="AZO24" s="0"/>
      <c r="AZP24" s="0"/>
      <c r="AZQ24" s="0"/>
      <c r="AZR24" s="0"/>
      <c r="AZS24" s="0"/>
      <c r="AZT24" s="0"/>
      <c r="AZU24" s="0"/>
      <c r="AZV24" s="0"/>
      <c r="AZW24" s="0"/>
      <c r="AZX24" s="0"/>
      <c r="AZY24" s="0"/>
      <c r="AZZ24" s="0"/>
      <c r="BAA24" s="0"/>
      <c r="BAB24" s="0"/>
      <c r="BAC24" s="0"/>
      <c r="BAD24" s="0"/>
      <c r="BAE24" s="0"/>
      <c r="BAF24" s="0"/>
      <c r="BAG24" s="0"/>
      <c r="BAH24" s="0"/>
      <c r="BAI24" s="0"/>
      <c r="BAJ24" s="0"/>
      <c r="BAK24" s="0"/>
      <c r="BAL24" s="0"/>
      <c r="BAM24" s="0"/>
      <c r="BAN24" s="0"/>
      <c r="BAO24" s="0"/>
      <c r="BAP24" s="0"/>
      <c r="BAQ24" s="0"/>
      <c r="BAR24" s="0"/>
      <c r="BAS24" s="0"/>
      <c r="BAT24" s="0"/>
      <c r="BAU24" s="0"/>
      <c r="BAV24" s="0"/>
      <c r="BAW24" s="0"/>
      <c r="BAX24" s="0"/>
      <c r="BAY24" s="0"/>
      <c r="BAZ24" s="0"/>
      <c r="BBA24" s="0"/>
      <c r="BBB24" s="0"/>
      <c r="BBC24" s="0"/>
      <c r="BBD24" s="0"/>
      <c r="BBE24" s="0"/>
      <c r="BBF24" s="0"/>
      <c r="BBG24" s="0"/>
      <c r="BBH24" s="0"/>
      <c r="BBI24" s="0"/>
      <c r="BBJ24" s="0"/>
      <c r="BBK24" s="0"/>
      <c r="BBL24" s="0"/>
      <c r="BBM24" s="0"/>
      <c r="BBN24" s="0"/>
      <c r="BBO24" s="0"/>
      <c r="BBP24" s="0"/>
      <c r="BBQ24" s="0"/>
      <c r="BBR24" s="0"/>
      <c r="BBS24" s="0"/>
      <c r="BBT24" s="0"/>
      <c r="BBU24" s="0"/>
      <c r="BBV24" s="0"/>
      <c r="BBW24" s="0"/>
      <c r="BBX24" s="0"/>
      <c r="BBY24" s="0"/>
      <c r="BBZ24" s="0"/>
      <c r="BCA24" s="0"/>
      <c r="BCB24" s="0"/>
      <c r="BCC24" s="0"/>
      <c r="BCD24" s="0"/>
      <c r="BCE24" s="0"/>
      <c r="BCF24" s="0"/>
      <c r="BCG24" s="0"/>
      <c r="BCH24" s="0"/>
      <c r="BCI24" s="0"/>
      <c r="BCJ24" s="0"/>
      <c r="BCK24" s="0"/>
      <c r="BCL24" s="0"/>
      <c r="BCM24" s="0"/>
      <c r="BCN24" s="0"/>
      <c r="BCO24" s="0"/>
      <c r="BCP24" s="0"/>
      <c r="BCQ24" s="0"/>
      <c r="BCR24" s="0"/>
      <c r="BCS24" s="0"/>
      <c r="BCT24" s="0"/>
      <c r="BCU24" s="0"/>
      <c r="BCV24" s="0"/>
      <c r="BCW24" s="0"/>
      <c r="BCX24" s="0"/>
      <c r="BCY24" s="0"/>
      <c r="BCZ24" s="0"/>
      <c r="BDA24" s="0"/>
      <c r="BDB24" s="0"/>
      <c r="BDC24" s="0"/>
      <c r="BDD24" s="0"/>
      <c r="BDE24" s="0"/>
      <c r="BDF24" s="0"/>
      <c r="BDG24" s="0"/>
      <c r="BDH24" s="0"/>
      <c r="BDI24" s="0"/>
      <c r="BDJ24" s="0"/>
      <c r="BDK24" s="0"/>
      <c r="BDL24" s="0"/>
      <c r="BDM24" s="0"/>
      <c r="BDN24" s="0"/>
      <c r="BDO24" s="0"/>
      <c r="BDP24" s="0"/>
      <c r="BDQ24" s="0"/>
      <c r="BDR24" s="0"/>
      <c r="BDS24" s="0"/>
      <c r="BDT24" s="0"/>
      <c r="BDU24" s="0"/>
      <c r="BDV24" s="0"/>
      <c r="BDW24" s="0"/>
      <c r="BDX24" s="0"/>
      <c r="BDY24" s="0"/>
      <c r="BDZ24" s="0"/>
      <c r="BEA24" s="0"/>
      <c r="BEB24" s="0"/>
      <c r="BEC24" s="0"/>
      <c r="BED24" s="0"/>
      <c r="BEE24" s="0"/>
      <c r="BEF24" s="0"/>
      <c r="BEG24" s="0"/>
      <c r="BEH24" s="0"/>
      <c r="BEI24" s="0"/>
      <c r="BEJ24" s="0"/>
      <c r="BEK24" s="0"/>
      <c r="BEL24" s="0"/>
      <c r="BEM24" s="0"/>
      <c r="BEN24" s="0"/>
      <c r="BEO24" s="0"/>
      <c r="BEP24" s="0"/>
      <c r="BEQ24" s="0"/>
      <c r="BER24" s="0"/>
      <c r="BES24" s="0"/>
      <c r="BET24" s="0"/>
      <c r="BEU24" s="0"/>
      <c r="BEV24" s="0"/>
      <c r="BEW24" s="0"/>
      <c r="BEX24" s="0"/>
      <c r="BEY24" s="0"/>
      <c r="BEZ24" s="0"/>
      <c r="BFA24" s="0"/>
      <c r="BFB24" s="0"/>
      <c r="BFC24" s="0"/>
      <c r="BFD24" s="0"/>
      <c r="BFE24" s="0"/>
      <c r="BFF24" s="0"/>
      <c r="BFG24" s="0"/>
      <c r="BFH24" s="0"/>
      <c r="BFI24" s="0"/>
      <c r="BFJ24" s="0"/>
      <c r="BFK24" s="0"/>
      <c r="BFL24" s="0"/>
      <c r="BFM24" s="0"/>
      <c r="BFN24" s="0"/>
      <c r="BFO24" s="0"/>
      <c r="BFP24" s="0"/>
      <c r="BFQ24" s="0"/>
      <c r="BFR24" s="0"/>
      <c r="BFS24" s="0"/>
      <c r="BFT24" s="0"/>
      <c r="BFU24" s="0"/>
      <c r="BFV24" s="0"/>
      <c r="BFW24" s="0"/>
      <c r="BFX24" s="0"/>
      <c r="BFY24" s="0"/>
      <c r="BFZ24" s="0"/>
      <c r="BGA24" s="0"/>
      <c r="BGB24" s="0"/>
      <c r="BGC24" s="0"/>
      <c r="BGD24" s="0"/>
      <c r="BGE24" s="0"/>
      <c r="BGF24" s="0"/>
      <c r="BGG24" s="0"/>
      <c r="BGH24" s="0"/>
      <c r="BGI24" s="0"/>
      <c r="BGJ24" s="0"/>
      <c r="BGK24" s="0"/>
      <c r="BGL24" s="0"/>
      <c r="BGM24" s="0"/>
      <c r="BGN24" s="0"/>
      <c r="BGO24" s="0"/>
      <c r="BGP24" s="0"/>
      <c r="BGQ24" s="0"/>
      <c r="BGR24" s="0"/>
      <c r="BGS24" s="0"/>
      <c r="BGT24" s="0"/>
      <c r="BGU24" s="0"/>
      <c r="BGV24" s="0"/>
      <c r="BGW24" s="0"/>
      <c r="BGX24" s="0"/>
      <c r="BGY24" s="0"/>
      <c r="BGZ24" s="0"/>
      <c r="BHA24" s="0"/>
      <c r="BHB24" s="0"/>
      <c r="BHC24" s="0"/>
      <c r="BHD24" s="0"/>
      <c r="BHE24" s="0"/>
      <c r="BHF24" s="0"/>
      <c r="BHG24" s="0"/>
      <c r="BHH24" s="0"/>
      <c r="BHI24" s="0"/>
      <c r="BHJ24" s="0"/>
      <c r="BHK24" s="0"/>
      <c r="BHL24" s="0"/>
      <c r="BHM24" s="0"/>
      <c r="BHN24" s="0"/>
      <c r="BHO24" s="0"/>
      <c r="BHP24" s="0"/>
      <c r="BHQ24" s="0"/>
      <c r="BHR24" s="0"/>
      <c r="BHS24" s="0"/>
      <c r="BHT24" s="0"/>
      <c r="BHU24" s="0"/>
      <c r="BHV24" s="0"/>
      <c r="BHW24" s="0"/>
      <c r="BHX24" s="0"/>
      <c r="BHY24" s="0"/>
      <c r="BHZ24" s="0"/>
      <c r="BIA24" s="0"/>
      <c r="BIB24" s="0"/>
      <c r="BIC24" s="0"/>
      <c r="BID24" s="0"/>
      <c r="BIE24" s="0"/>
      <c r="BIF24" s="0"/>
      <c r="BIG24" s="0"/>
      <c r="BIH24" s="0"/>
      <c r="BII24" s="0"/>
      <c r="BIJ24" s="0"/>
      <c r="BIK24" s="0"/>
      <c r="BIL24" s="0"/>
      <c r="BIM24" s="0"/>
      <c r="BIN24" s="0"/>
      <c r="BIO24" s="0"/>
      <c r="BIP24" s="0"/>
      <c r="BIQ24" s="0"/>
      <c r="BIR24" s="0"/>
      <c r="BIS24" s="0"/>
      <c r="BIT24" s="0"/>
      <c r="BIU24" s="0"/>
      <c r="BIV24" s="0"/>
      <c r="BIW24" s="0"/>
      <c r="BIX24" s="0"/>
      <c r="BIY24" s="0"/>
      <c r="BIZ24" s="0"/>
      <c r="BJA24" s="0"/>
      <c r="BJB24" s="0"/>
      <c r="BJC24" s="0"/>
      <c r="BJD24" s="0"/>
      <c r="BJE24" s="0"/>
      <c r="BJF24" s="0"/>
      <c r="BJG24" s="0"/>
      <c r="BJH24" s="0"/>
      <c r="BJI24" s="0"/>
      <c r="BJJ24" s="0"/>
      <c r="BJK24" s="0"/>
      <c r="BJL24" s="0"/>
      <c r="BJM24" s="0"/>
      <c r="BJN24" s="0"/>
      <c r="BJO24" s="0"/>
      <c r="BJP24" s="0"/>
      <c r="BJQ24" s="0"/>
      <c r="BJR24" s="0"/>
      <c r="BJS24" s="0"/>
      <c r="BJT24" s="0"/>
      <c r="BJU24" s="0"/>
      <c r="BJV24" s="0"/>
      <c r="BJW24" s="0"/>
      <c r="BJX24" s="0"/>
      <c r="BJY24" s="0"/>
      <c r="BJZ24" s="0"/>
      <c r="BKA24" s="0"/>
      <c r="BKB24" s="0"/>
      <c r="BKC24" s="0"/>
      <c r="BKD24" s="0"/>
      <c r="BKE24" s="0"/>
      <c r="BKF24" s="0"/>
      <c r="BKG24" s="0"/>
      <c r="BKH24" s="0"/>
      <c r="BKI24" s="0"/>
      <c r="BKJ24" s="0"/>
      <c r="BKK24" s="0"/>
      <c r="BKL24" s="0"/>
      <c r="BKM24" s="0"/>
      <c r="BKN24" s="0"/>
      <c r="BKO24" s="0"/>
      <c r="BKP24" s="0"/>
      <c r="BKQ24" s="0"/>
      <c r="BKR24" s="0"/>
      <c r="BKS24" s="0"/>
      <c r="BKT24" s="0"/>
      <c r="BKU24" s="0"/>
      <c r="BKV24" s="0"/>
      <c r="BKW24" s="0"/>
      <c r="BKX24" s="0"/>
      <c r="BKY24" s="0"/>
      <c r="BKZ24" s="0"/>
      <c r="BLA24" s="0"/>
      <c r="BLB24" s="0"/>
      <c r="BLC24" s="0"/>
      <c r="BLD24" s="0"/>
      <c r="BLE24" s="0"/>
      <c r="BLF24" s="0"/>
      <c r="BLG24" s="0"/>
      <c r="BLH24" s="0"/>
      <c r="BLI24" s="0"/>
      <c r="BLJ24" s="0"/>
      <c r="BLK24" s="0"/>
      <c r="BLL24" s="0"/>
      <c r="BLM24" s="0"/>
      <c r="BLN24" s="0"/>
      <c r="BLO24" s="0"/>
      <c r="BLP24" s="0"/>
      <c r="BLQ24" s="0"/>
      <c r="BLR24" s="0"/>
      <c r="BLS24" s="0"/>
      <c r="BLT24" s="0"/>
      <c r="BLU24" s="0"/>
      <c r="BLV24" s="0"/>
      <c r="BLW24" s="0"/>
      <c r="BLX24" s="0"/>
      <c r="BLY24" s="0"/>
      <c r="BLZ24" s="0"/>
      <c r="BMA24" s="0"/>
      <c r="BMB24" s="0"/>
      <c r="BMC24" s="0"/>
      <c r="BMD24" s="0"/>
      <c r="BME24" s="0"/>
      <c r="BMF24" s="0"/>
      <c r="BMG24" s="0"/>
      <c r="BMH24" s="0"/>
      <c r="BMI24" s="0"/>
      <c r="BMJ24" s="0"/>
      <c r="BMK24" s="0"/>
      <c r="BML24" s="0"/>
      <c r="BMM24" s="0"/>
      <c r="BMN24" s="0"/>
      <c r="BMO24" s="0"/>
      <c r="BMP24" s="0"/>
      <c r="BMQ24" s="0"/>
      <c r="BMR24" s="0"/>
      <c r="BMS24" s="0"/>
      <c r="BMT24" s="0"/>
      <c r="BMU24" s="0"/>
      <c r="BMV24" s="0"/>
      <c r="BMW24" s="0"/>
      <c r="BMX24" s="0"/>
      <c r="BMY24" s="0"/>
      <c r="BMZ24" s="0"/>
      <c r="BNA24" s="0"/>
      <c r="BNB24" s="0"/>
      <c r="BNC24" s="0"/>
      <c r="BND24" s="0"/>
      <c r="BNE24" s="0"/>
      <c r="BNF24" s="0"/>
      <c r="BNG24" s="0"/>
      <c r="BNH24" s="0"/>
      <c r="BNI24" s="0"/>
      <c r="BNJ24" s="0"/>
      <c r="BNK24" s="0"/>
      <c r="BNL24" s="0"/>
      <c r="BNM24" s="0"/>
      <c r="BNN24" s="0"/>
      <c r="BNO24" s="0"/>
      <c r="BNP24" s="0"/>
      <c r="BNQ24" s="0"/>
      <c r="BNR24" s="0"/>
      <c r="BNS24" s="0"/>
      <c r="BNT24" s="0"/>
      <c r="BNU24" s="0"/>
      <c r="BNV24" s="0"/>
      <c r="BNW24" s="0"/>
      <c r="BNX24" s="0"/>
      <c r="BNY24" s="0"/>
      <c r="BNZ24" s="0"/>
      <c r="BOA24" s="0"/>
      <c r="BOB24" s="0"/>
      <c r="BOC24" s="0"/>
      <c r="BOD24" s="0"/>
      <c r="BOE24" s="0"/>
      <c r="BOF24" s="0"/>
      <c r="BOG24" s="0"/>
      <c r="BOH24" s="0"/>
      <c r="BOI24" s="0"/>
      <c r="BOJ24" s="0"/>
      <c r="BOK24" s="0"/>
      <c r="BOL24" s="0"/>
      <c r="BOM24" s="0"/>
      <c r="BON24" s="0"/>
      <c r="BOO24" s="0"/>
      <c r="BOP24" s="0"/>
      <c r="BOQ24" s="0"/>
      <c r="BOR24" s="0"/>
      <c r="BOS24" s="0"/>
      <c r="BOT24" s="0"/>
      <c r="BOU24" s="0"/>
      <c r="BOV24" s="0"/>
      <c r="BOW24" s="0"/>
      <c r="BOX24" s="0"/>
      <c r="BOY24" s="0"/>
      <c r="BOZ24" s="0"/>
      <c r="BPA24" s="0"/>
      <c r="BPB24" s="0"/>
      <c r="BPC24" s="0"/>
      <c r="BPD24" s="0"/>
      <c r="BPE24" s="0"/>
      <c r="BPF24" s="0"/>
      <c r="BPG24" s="0"/>
      <c r="BPH24" s="0"/>
      <c r="BPI24" s="0"/>
      <c r="BPJ24" s="0"/>
      <c r="BPK24" s="0"/>
      <c r="BPL24" s="0"/>
      <c r="BPM24" s="0"/>
      <c r="BPN24" s="0"/>
      <c r="BPO24" s="0"/>
      <c r="BPP24" s="0"/>
      <c r="BPQ24" s="0"/>
      <c r="BPR24" s="0"/>
      <c r="BPS24" s="0"/>
      <c r="BPT24" s="0"/>
      <c r="BPU24" s="0"/>
      <c r="BPV24" s="0"/>
      <c r="BPW24" s="0"/>
      <c r="BPX24" s="0"/>
      <c r="BPY24" s="0"/>
      <c r="BPZ24" s="0"/>
      <c r="BQA24" s="0"/>
      <c r="BQB24" s="0"/>
      <c r="BQC24" s="0"/>
      <c r="BQD24" s="0"/>
      <c r="BQE24" s="0"/>
      <c r="BQF24" s="0"/>
      <c r="BQG24" s="0"/>
      <c r="BQH24" s="0"/>
      <c r="BQI24" s="0"/>
      <c r="BQJ24" s="0"/>
      <c r="BQK24" s="0"/>
      <c r="BQL24" s="0"/>
      <c r="BQM24" s="0"/>
      <c r="BQN24" s="0"/>
      <c r="BQO24" s="0"/>
      <c r="BQP24" s="0"/>
      <c r="BQQ24" s="0"/>
      <c r="BQR24" s="0"/>
      <c r="BQS24" s="0"/>
      <c r="BQT24" s="0"/>
      <c r="BQU24" s="0"/>
      <c r="BQV24" s="0"/>
      <c r="BQW24" s="0"/>
      <c r="BQX24" s="0"/>
      <c r="BQY24" s="0"/>
      <c r="BQZ24" s="0"/>
      <c r="BRA24" s="0"/>
      <c r="BRB24" s="0"/>
      <c r="BRC24" s="0"/>
      <c r="BRD24" s="0"/>
      <c r="BRE24" s="0"/>
      <c r="BRF24" s="0"/>
      <c r="BRG24" s="0"/>
      <c r="BRH24" s="0"/>
      <c r="BRI24" s="0"/>
      <c r="BRJ24" s="0"/>
      <c r="BRK24" s="0"/>
      <c r="BRL24" s="0"/>
      <c r="BRM24" s="0"/>
      <c r="BRN24" s="0"/>
      <c r="BRO24" s="0"/>
      <c r="BRP24" s="0"/>
      <c r="BRQ24" s="0"/>
      <c r="BRR24" s="0"/>
      <c r="BRS24" s="0"/>
      <c r="BRT24" s="0"/>
      <c r="BRU24" s="0"/>
      <c r="BRV24" s="0"/>
      <c r="BRW24" s="0"/>
      <c r="BRX24" s="0"/>
      <c r="BRY24" s="0"/>
      <c r="BRZ24" s="0"/>
      <c r="BSA24" s="0"/>
      <c r="BSB24" s="0"/>
      <c r="BSC24" s="0"/>
      <c r="BSD24" s="0"/>
      <c r="BSE24" s="0"/>
      <c r="BSF24" s="0"/>
      <c r="BSG24" s="0"/>
      <c r="BSH24" s="0"/>
      <c r="BSI24" s="0"/>
      <c r="BSJ24" s="0"/>
      <c r="BSK24" s="0"/>
      <c r="BSL24" s="0"/>
      <c r="BSM24" s="0"/>
      <c r="BSN24" s="0"/>
      <c r="BSO24" s="0"/>
      <c r="BSP24" s="0"/>
      <c r="BSQ24" s="0"/>
      <c r="BSR24" s="0"/>
      <c r="BSS24" s="0"/>
      <c r="BST24" s="0"/>
      <c r="BSU24" s="0"/>
      <c r="BSV24" s="0"/>
      <c r="BSW24" s="0"/>
      <c r="BSX24" s="0"/>
      <c r="BSY24" s="0"/>
      <c r="BSZ24" s="0"/>
      <c r="BTA24" s="0"/>
      <c r="BTB24" s="0"/>
      <c r="BTC24" s="0"/>
      <c r="BTD24" s="0"/>
      <c r="BTE24" s="0"/>
      <c r="BTF24" s="0"/>
      <c r="BTG24" s="0"/>
      <c r="BTH24" s="0"/>
      <c r="BTI24" s="0"/>
      <c r="BTJ24" s="0"/>
      <c r="BTK24" s="0"/>
      <c r="BTL24" s="0"/>
      <c r="BTM24" s="0"/>
      <c r="BTN24" s="0"/>
      <c r="BTO24" s="0"/>
      <c r="BTP24" s="0"/>
      <c r="BTQ24" s="0"/>
      <c r="BTR24" s="0"/>
      <c r="BTS24" s="0"/>
      <c r="BTT24" s="0"/>
      <c r="BTU24" s="0"/>
      <c r="BTV24" s="0"/>
      <c r="BTW24" s="0"/>
      <c r="BTX24" s="0"/>
      <c r="BTY24" s="0"/>
      <c r="BTZ24" s="0"/>
      <c r="BUA24" s="0"/>
      <c r="BUB24" s="0"/>
      <c r="BUC24" s="0"/>
      <c r="BUD24" s="0"/>
      <c r="BUE24" s="0"/>
      <c r="BUF24" s="0"/>
      <c r="BUG24" s="0"/>
      <c r="BUH24" s="0"/>
      <c r="BUI24" s="0"/>
      <c r="BUJ24" s="0"/>
      <c r="BUK24" s="0"/>
      <c r="BUL24" s="0"/>
      <c r="BUM24" s="0"/>
      <c r="BUN24" s="0"/>
      <c r="BUO24" s="0"/>
      <c r="BUP24" s="0"/>
      <c r="BUQ24" s="0"/>
      <c r="BUR24" s="0"/>
      <c r="BUS24" s="0"/>
      <c r="BUT24" s="0"/>
      <c r="BUU24" s="0"/>
      <c r="BUV24" s="0"/>
      <c r="BUW24" s="0"/>
      <c r="BUX24" s="0"/>
      <c r="BUY24" s="0"/>
      <c r="BUZ24" s="0"/>
      <c r="BVA24" s="0"/>
      <c r="BVB24" s="0"/>
      <c r="BVC24" s="0"/>
      <c r="BVD24" s="0"/>
      <c r="BVE24" s="0"/>
      <c r="BVF24" s="0"/>
      <c r="BVG24" s="0"/>
      <c r="BVH24" s="0"/>
      <c r="BVI24" s="0"/>
      <c r="BVJ24" s="0"/>
      <c r="BVK24" s="0"/>
      <c r="BVL24" s="0"/>
      <c r="BVM24" s="0"/>
      <c r="BVN24" s="0"/>
      <c r="BVO24" s="0"/>
      <c r="BVP24" s="0"/>
      <c r="BVQ24" s="0"/>
      <c r="BVR24" s="0"/>
      <c r="BVS24" s="0"/>
      <c r="BVT24" s="0"/>
      <c r="BVU24" s="0"/>
      <c r="BVV24" s="0"/>
      <c r="BVW24" s="0"/>
      <c r="BVX24" s="0"/>
      <c r="BVY24" s="0"/>
      <c r="BVZ24" s="0"/>
      <c r="BWA24" s="0"/>
      <c r="BWB24" s="0"/>
      <c r="BWC24" s="0"/>
      <c r="BWD24" s="0"/>
      <c r="BWE24" s="0"/>
      <c r="BWF24" s="0"/>
      <c r="BWG24" s="0"/>
      <c r="BWH24" s="0"/>
      <c r="BWI24" s="0"/>
      <c r="BWJ24" s="0"/>
      <c r="BWK24" s="0"/>
      <c r="BWL24" s="0"/>
      <c r="BWM24" s="0"/>
      <c r="BWN24" s="0"/>
      <c r="BWO24" s="0"/>
      <c r="BWP24" s="0"/>
      <c r="BWQ24" s="0"/>
      <c r="BWR24" s="0"/>
      <c r="BWS24" s="0"/>
      <c r="BWT24" s="0"/>
      <c r="BWU24" s="0"/>
      <c r="BWV24" s="0"/>
      <c r="BWW24" s="0"/>
      <c r="BWX24" s="0"/>
      <c r="BWY24" s="0"/>
      <c r="BWZ24" s="0"/>
      <c r="BXA24" s="0"/>
      <c r="BXB24" s="0"/>
      <c r="BXC24" s="0"/>
      <c r="BXD24" s="0"/>
      <c r="BXE24" s="0"/>
      <c r="BXF24" s="0"/>
      <c r="BXG24" s="0"/>
      <c r="BXH24" s="0"/>
      <c r="BXI24" s="0"/>
      <c r="BXJ24" s="0"/>
      <c r="BXK24" s="0"/>
      <c r="BXL24" s="0"/>
      <c r="BXM24" s="0"/>
      <c r="BXN24" s="0"/>
      <c r="BXO24" s="0"/>
      <c r="BXP24" s="0"/>
      <c r="BXQ24" s="0"/>
      <c r="BXR24" s="0"/>
      <c r="BXS24" s="0"/>
      <c r="BXT24" s="0"/>
      <c r="BXU24" s="0"/>
      <c r="BXV24" s="0"/>
      <c r="BXW24" s="0"/>
      <c r="BXX24" s="0"/>
      <c r="BXY24" s="0"/>
      <c r="BXZ24" s="0"/>
      <c r="BYA24" s="0"/>
      <c r="BYB24" s="0"/>
      <c r="BYC24" s="0"/>
      <c r="BYD24" s="0"/>
      <c r="BYE24" s="0"/>
      <c r="BYF24" s="0"/>
      <c r="BYG24" s="0"/>
      <c r="BYH24" s="0"/>
      <c r="BYI24" s="0"/>
      <c r="BYJ24" s="0"/>
      <c r="BYK24" s="0"/>
      <c r="BYL24" s="0"/>
      <c r="BYM24" s="0"/>
      <c r="BYN24" s="0"/>
      <c r="BYO24" s="0"/>
      <c r="BYP24" s="0"/>
      <c r="BYQ24" s="0"/>
      <c r="BYR24" s="0"/>
      <c r="BYS24" s="0"/>
      <c r="BYT24" s="0"/>
      <c r="BYU24" s="0"/>
      <c r="BYV24" s="0"/>
      <c r="BYW24" s="0"/>
      <c r="BYX24" s="0"/>
      <c r="BYY24" s="0"/>
      <c r="BYZ24" s="0"/>
      <c r="BZA24" s="0"/>
      <c r="BZB24" s="0"/>
      <c r="BZC24" s="0"/>
      <c r="BZD24" s="0"/>
      <c r="BZE24" s="0"/>
      <c r="BZF24" s="0"/>
      <c r="BZG24" s="0"/>
      <c r="BZH24" s="0"/>
      <c r="BZI24" s="0"/>
      <c r="BZJ24" s="0"/>
      <c r="BZK24" s="0"/>
      <c r="BZL24" s="0"/>
      <c r="BZM24" s="0"/>
      <c r="BZN24" s="0"/>
      <c r="BZO24" s="0"/>
      <c r="BZP24" s="0"/>
      <c r="BZQ24" s="0"/>
      <c r="BZR24" s="0"/>
      <c r="BZS24" s="0"/>
      <c r="BZT24" s="0"/>
      <c r="BZU24" s="0"/>
      <c r="BZV24" s="0"/>
      <c r="BZW24" s="0"/>
      <c r="BZX24" s="0"/>
      <c r="BZY24" s="0"/>
      <c r="BZZ24" s="0"/>
      <c r="CAA24" s="0"/>
      <c r="CAB24" s="0"/>
      <c r="CAC24" s="0"/>
      <c r="CAD24" s="0"/>
      <c r="CAE24" s="0"/>
      <c r="CAF24" s="0"/>
      <c r="CAG24" s="0"/>
      <c r="CAH24" s="0"/>
      <c r="CAI24" s="0"/>
      <c r="CAJ24" s="0"/>
      <c r="CAK24" s="0"/>
      <c r="CAL24" s="0"/>
      <c r="CAM24" s="0"/>
      <c r="CAN24" s="0"/>
      <c r="CAO24" s="0"/>
      <c r="CAP24" s="0"/>
      <c r="CAQ24" s="0"/>
      <c r="CAR24" s="0"/>
      <c r="CAS24" s="0"/>
      <c r="CAT24" s="0"/>
      <c r="CAU24" s="0"/>
      <c r="CAV24" s="0"/>
      <c r="CAW24" s="0"/>
      <c r="CAX24" s="0"/>
      <c r="CAY24" s="0"/>
      <c r="CAZ24" s="0"/>
      <c r="CBA24" s="0"/>
      <c r="CBB24" s="0"/>
      <c r="CBC24" s="0"/>
      <c r="CBD24" s="0"/>
      <c r="CBE24" s="0"/>
      <c r="CBF24" s="0"/>
      <c r="CBG24" s="0"/>
      <c r="CBH24" s="0"/>
      <c r="CBI24" s="0"/>
      <c r="CBJ24" s="0"/>
      <c r="CBK24" s="0"/>
      <c r="CBL24" s="0"/>
      <c r="CBM24" s="0"/>
      <c r="CBN24" s="0"/>
      <c r="CBO24" s="0"/>
      <c r="CBP24" s="0"/>
      <c r="CBQ24" s="0"/>
      <c r="CBR24" s="0"/>
      <c r="CBS24" s="0"/>
      <c r="CBT24" s="0"/>
      <c r="CBU24" s="0"/>
      <c r="CBV24" s="0"/>
      <c r="CBW24" s="0"/>
      <c r="CBX24" s="0"/>
      <c r="CBY24" s="0"/>
      <c r="CBZ24" s="0"/>
      <c r="CCA24" s="0"/>
      <c r="CCB24" s="0"/>
      <c r="CCC24" s="0"/>
      <c r="CCD24" s="0"/>
      <c r="CCE24" s="0"/>
      <c r="CCF24" s="0"/>
      <c r="CCG24" s="0"/>
      <c r="CCH24" s="0"/>
      <c r="CCI24" s="0"/>
      <c r="CCJ24" s="0"/>
      <c r="CCK24" s="0"/>
      <c r="CCL24" s="0"/>
      <c r="CCM24" s="0"/>
      <c r="CCN24" s="0"/>
      <c r="CCO24" s="0"/>
      <c r="CCP24" s="0"/>
      <c r="CCQ24" s="0"/>
      <c r="CCR24" s="0"/>
      <c r="CCS24" s="0"/>
      <c r="CCT24" s="0"/>
      <c r="CCU24" s="0"/>
      <c r="CCV24" s="0"/>
      <c r="CCW24" s="0"/>
      <c r="CCX24" s="0"/>
      <c r="CCY24" s="0"/>
      <c r="CCZ24" s="0"/>
      <c r="CDA24" s="0"/>
      <c r="CDB24" s="0"/>
      <c r="CDC24" s="0"/>
      <c r="CDD24" s="0"/>
      <c r="CDE24" s="0"/>
      <c r="CDF24" s="0"/>
      <c r="CDG24" s="0"/>
      <c r="CDH24" s="0"/>
      <c r="CDI24" s="0"/>
      <c r="CDJ24" s="0"/>
      <c r="CDK24" s="0"/>
      <c r="CDL24" s="0"/>
      <c r="CDM24" s="0"/>
      <c r="CDN24" s="0"/>
      <c r="CDO24" s="0"/>
      <c r="CDP24" s="0"/>
      <c r="CDQ24" s="0"/>
      <c r="CDR24" s="0"/>
      <c r="CDS24" s="0"/>
      <c r="CDT24" s="0"/>
      <c r="CDU24" s="0"/>
      <c r="CDV24" s="0"/>
      <c r="CDW24" s="0"/>
      <c r="CDX24" s="0"/>
      <c r="CDY24" s="0"/>
      <c r="CDZ24" s="0"/>
      <c r="CEA24" s="0"/>
      <c r="CEB24" s="0"/>
      <c r="CEC24" s="0"/>
      <c r="CED24" s="0"/>
      <c r="CEE24" s="0"/>
      <c r="CEF24" s="0"/>
      <c r="CEG24" s="0"/>
      <c r="CEH24" s="0"/>
      <c r="CEI24" s="0"/>
      <c r="CEJ24" s="0"/>
      <c r="CEK24" s="0"/>
      <c r="CEL24" s="0"/>
      <c r="CEM24" s="0"/>
      <c r="CEN24" s="0"/>
      <c r="CEO24" s="0"/>
      <c r="CEP24" s="0"/>
      <c r="CEQ24" s="0"/>
      <c r="CER24" s="0"/>
      <c r="CES24" s="0"/>
      <c r="CET24" s="0"/>
      <c r="CEU24" s="0"/>
      <c r="CEV24" s="0"/>
      <c r="CEW24" s="0"/>
      <c r="CEX24" s="0"/>
      <c r="CEY24" s="0"/>
      <c r="CEZ24" s="0"/>
      <c r="CFA24" s="0"/>
      <c r="CFB24" s="0"/>
      <c r="CFC24" s="0"/>
      <c r="CFD24" s="0"/>
      <c r="CFE24" s="0"/>
      <c r="CFF24" s="0"/>
      <c r="CFG24" s="0"/>
      <c r="CFH24" s="0"/>
      <c r="CFI24" s="0"/>
      <c r="CFJ24" s="0"/>
      <c r="CFK24" s="0"/>
      <c r="CFL24" s="0"/>
      <c r="CFM24" s="0"/>
      <c r="CFN24" s="0"/>
      <c r="CFO24" s="0"/>
      <c r="CFP24" s="0"/>
      <c r="CFQ24" s="0"/>
      <c r="CFR24" s="0"/>
      <c r="CFS24" s="0"/>
      <c r="CFT24" s="0"/>
      <c r="CFU24" s="0"/>
      <c r="CFV24" s="0"/>
      <c r="CFW24" s="0"/>
      <c r="CFX24" s="0"/>
      <c r="CFY24" s="0"/>
      <c r="CFZ24" s="0"/>
      <c r="CGA24" s="0"/>
      <c r="CGB24" s="0"/>
      <c r="CGC24" s="0"/>
      <c r="CGD24" s="0"/>
      <c r="CGE24" s="0"/>
      <c r="CGF24" s="0"/>
      <c r="CGG24" s="0"/>
      <c r="CGH24" s="0"/>
      <c r="CGI24" s="0"/>
      <c r="CGJ24" s="0"/>
      <c r="CGK24" s="0"/>
      <c r="CGL24" s="0"/>
      <c r="CGM24" s="0"/>
      <c r="CGN24" s="0"/>
      <c r="CGO24" s="0"/>
      <c r="CGP24" s="0"/>
      <c r="CGQ24" s="0"/>
      <c r="CGR24" s="0"/>
      <c r="CGS24" s="0"/>
      <c r="CGT24" s="0"/>
      <c r="CGU24" s="0"/>
      <c r="CGV24" s="0"/>
      <c r="CGW24" s="0"/>
      <c r="CGX24" s="0"/>
      <c r="CGY24" s="0"/>
      <c r="CGZ24" s="0"/>
      <c r="CHA24" s="0"/>
      <c r="CHB24" s="0"/>
      <c r="CHC24" s="0"/>
      <c r="CHD24" s="0"/>
      <c r="CHE24" s="0"/>
      <c r="CHF24" s="0"/>
      <c r="CHG24" s="0"/>
      <c r="CHH24" s="0"/>
      <c r="CHI24" s="0"/>
      <c r="CHJ24" s="0"/>
      <c r="CHK24" s="0"/>
      <c r="CHL24" s="0"/>
      <c r="CHM24" s="0"/>
      <c r="CHN24" s="0"/>
      <c r="CHO24" s="0"/>
      <c r="CHP24" s="0"/>
      <c r="CHQ24" s="0"/>
      <c r="CHR24" s="0"/>
      <c r="CHS24" s="0"/>
      <c r="CHT24" s="0"/>
      <c r="CHU24" s="0"/>
      <c r="CHV24" s="0"/>
      <c r="CHW24" s="0"/>
      <c r="CHX24" s="0"/>
      <c r="CHY24" s="0"/>
      <c r="CHZ24" s="0"/>
      <c r="CIA24" s="0"/>
      <c r="CIB24" s="0"/>
      <c r="CIC24" s="0"/>
      <c r="CID24" s="0"/>
      <c r="CIE24" s="0"/>
      <c r="CIF24" s="0"/>
      <c r="CIG24" s="0"/>
      <c r="CIH24" s="0"/>
      <c r="CII24" s="0"/>
      <c r="CIJ24" s="0"/>
      <c r="CIK24" s="0"/>
      <c r="CIL24" s="0"/>
      <c r="CIM24" s="0"/>
      <c r="CIN24" s="0"/>
      <c r="CIO24" s="0"/>
      <c r="CIP24" s="0"/>
      <c r="CIQ24" s="0"/>
      <c r="CIR24" s="0"/>
      <c r="CIS24" s="0"/>
      <c r="CIT24" s="0"/>
      <c r="CIU24" s="0"/>
      <c r="CIV24" s="0"/>
      <c r="CIW24" s="0"/>
      <c r="CIX24" s="0"/>
      <c r="CIY24" s="0"/>
      <c r="CIZ24" s="0"/>
      <c r="CJA24" s="0"/>
      <c r="CJB24" s="0"/>
      <c r="CJC24" s="0"/>
      <c r="CJD24" s="0"/>
      <c r="CJE24" s="0"/>
      <c r="CJF24" s="0"/>
      <c r="CJG24" s="0"/>
      <c r="CJH24" s="0"/>
      <c r="CJI24" s="0"/>
      <c r="CJJ24" s="0"/>
      <c r="CJK24" s="0"/>
      <c r="CJL24" s="0"/>
      <c r="CJM24" s="0"/>
      <c r="CJN24" s="0"/>
      <c r="CJO24" s="0"/>
      <c r="CJP24" s="0"/>
      <c r="CJQ24" s="0"/>
      <c r="CJR24" s="0"/>
      <c r="CJS24" s="0"/>
      <c r="CJT24" s="0"/>
      <c r="CJU24" s="0"/>
      <c r="CJV24" s="0"/>
      <c r="CJW24" s="0"/>
      <c r="CJX24" s="0"/>
      <c r="CJY24" s="0"/>
      <c r="CJZ24" s="0"/>
      <c r="CKA24" s="0"/>
      <c r="CKB24" s="0"/>
      <c r="CKC24" s="0"/>
      <c r="CKD24" s="0"/>
      <c r="CKE24" s="0"/>
      <c r="CKF24" s="0"/>
      <c r="CKG24" s="0"/>
      <c r="CKH24" s="0"/>
      <c r="CKI24" s="0"/>
      <c r="CKJ24" s="0"/>
      <c r="CKK24" s="0"/>
      <c r="CKL24" s="0"/>
      <c r="CKM24" s="0"/>
      <c r="CKN24" s="0"/>
      <c r="CKO24" s="0"/>
      <c r="CKP24" s="0"/>
      <c r="CKQ24" s="0"/>
      <c r="CKR24" s="0"/>
      <c r="CKS24" s="0"/>
      <c r="CKT24" s="0"/>
      <c r="CKU24" s="0"/>
      <c r="CKV24" s="0"/>
      <c r="CKW24" s="0"/>
      <c r="CKX24" s="0"/>
      <c r="CKY24" s="0"/>
      <c r="CKZ24" s="0"/>
      <c r="CLA24" s="0"/>
      <c r="CLB24" s="0"/>
      <c r="CLC24" s="0"/>
      <c r="CLD24" s="0"/>
      <c r="CLE24" s="0"/>
      <c r="CLF24" s="0"/>
      <c r="CLG24" s="0"/>
      <c r="CLH24" s="0"/>
      <c r="CLI24" s="0"/>
      <c r="CLJ24" s="0"/>
      <c r="CLK24" s="0"/>
      <c r="CLL24" s="0"/>
      <c r="CLM24" s="0"/>
      <c r="CLN24" s="0"/>
      <c r="CLO24" s="0"/>
      <c r="CLP24" s="0"/>
      <c r="CLQ24" s="0"/>
      <c r="CLR24" s="0"/>
      <c r="CLS24" s="0"/>
      <c r="CLT24" s="0"/>
      <c r="CLU24" s="0"/>
      <c r="CLV24" s="0"/>
      <c r="CLW24" s="0"/>
      <c r="CLX24" s="0"/>
      <c r="CLY24" s="0"/>
      <c r="CLZ24" s="0"/>
      <c r="CMA24" s="0"/>
      <c r="CMB24" s="0"/>
      <c r="CMC24" s="0"/>
      <c r="CMD24" s="0"/>
      <c r="CME24" s="0"/>
      <c r="CMF24" s="0"/>
      <c r="CMG24" s="0"/>
      <c r="CMH24" s="0"/>
      <c r="CMI24" s="0"/>
      <c r="CMJ24" s="0"/>
      <c r="CMK24" s="0"/>
      <c r="CML24" s="0"/>
      <c r="CMM24" s="0"/>
      <c r="CMN24" s="0"/>
      <c r="CMO24" s="0"/>
      <c r="CMP24" s="0"/>
      <c r="CMQ24" s="0"/>
      <c r="CMR24" s="0"/>
      <c r="CMS24" s="0"/>
      <c r="CMT24" s="0"/>
      <c r="CMU24" s="0"/>
      <c r="CMV24" s="0"/>
      <c r="CMW24" s="0"/>
      <c r="CMX24" s="0"/>
      <c r="CMY24" s="0"/>
      <c r="CMZ24" s="0"/>
      <c r="CNA24" s="0"/>
      <c r="CNB24" s="0"/>
      <c r="CNC24" s="0"/>
      <c r="CND24" s="0"/>
      <c r="CNE24" s="0"/>
      <c r="CNF24" s="0"/>
      <c r="CNG24" s="0"/>
      <c r="CNH24" s="0"/>
      <c r="CNI24" s="0"/>
      <c r="CNJ24" s="0"/>
      <c r="CNK24" s="0"/>
      <c r="CNL24" s="0"/>
      <c r="CNM24" s="0"/>
      <c r="CNN24" s="0"/>
      <c r="CNO24" s="0"/>
      <c r="CNP24" s="0"/>
      <c r="CNQ24" s="0"/>
      <c r="CNR24" s="0"/>
      <c r="CNS24" s="0"/>
      <c r="CNT24" s="0"/>
      <c r="CNU24" s="0"/>
      <c r="CNV24" s="0"/>
      <c r="CNW24" s="0"/>
      <c r="CNX24" s="0"/>
      <c r="CNY24" s="0"/>
      <c r="CNZ24" s="0"/>
      <c r="COA24" s="0"/>
      <c r="COB24" s="0"/>
      <c r="COC24" s="0"/>
      <c r="COD24" s="0"/>
      <c r="COE24" s="0"/>
      <c r="COF24" s="0"/>
      <c r="COG24" s="0"/>
      <c r="COH24" s="0"/>
      <c r="COI24" s="0"/>
      <c r="COJ24" s="0"/>
      <c r="COK24" s="0"/>
      <c r="COL24" s="0"/>
      <c r="COM24" s="0"/>
      <c r="CON24" s="0"/>
      <c r="COO24" s="0"/>
      <c r="COP24" s="0"/>
      <c r="COQ24" s="0"/>
      <c r="COR24" s="0"/>
      <c r="COS24" s="0"/>
      <c r="COT24" s="0"/>
      <c r="COU24" s="0"/>
      <c r="COV24" s="0"/>
      <c r="COW24" s="0"/>
      <c r="COX24" s="0"/>
      <c r="COY24" s="0"/>
      <c r="COZ24" s="0"/>
      <c r="CPA24" s="0"/>
      <c r="CPB24" s="0"/>
      <c r="CPC24" s="0"/>
      <c r="CPD24" s="0"/>
      <c r="CPE24" s="0"/>
      <c r="CPF24" s="0"/>
      <c r="CPG24" s="0"/>
      <c r="CPH24" s="0"/>
      <c r="CPI24" s="0"/>
      <c r="CPJ24" s="0"/>
      <c r="CPK24" s="0"/>
      <c r="CPL24" s="0"/>
      <c r="CPM24" s="0"/>
      <c r="CPN24" s="0"/>
      <c r="CPO24" s="0"/>
      <c r="CPP24" s="0"/>
      <c r="CPQ24" s="0"/>
      <c r="CPR24" s="0"/>
      <c r="CPS24" s="0"/>
      <c r="CPT24" s="0"/>
      <c r="CPU24" s="0"/>
      <c r="CPV24" s="0"/>
      <c r="CPW24" s="0"/>
      <c r="CPX24" s="0"/>
      <c r="CPY24" s="0"/>
      <c r="CPZ24" s="0"/>
      <c r="CQA24" s="0"/>
      <c r="CQB24" s="0"/>
      <c r="CQC24" s="0"/>
      <c r="CQD24" s="0"/>
      <c r="CQE24" s="0"/>
      <c r="CQF24" s="0"/>
      <c r="CQG24" s="0"/>
      <c r="CQH24" s="0"/>
      <c r="CQI24" s="0"/>
      <c r="CQJ24" s="0"/>
      <c r="CQK24" s="0"/>
      <c r="CQL24" s="0"/>
      <c r="CQM24" s="0"/>
      <c r="CQN24" s="0"/>
      <c r="CQO24" s="0"/>
      <c r="CQP24" s="0"/>
      <c r="CQQ24" s="0"/>
      <c r="CQR24" s="0"/>
      <c r="CQS24" s="0"/>
      <c r="CQT24" s="0"/>
      <c r="CQU24" s="0"/>
      <c r="CQV24" s="0"/>
      <c r="CQW24" s="0"/>
      <c r="CQX24" s="0"/>
      <c r="CQY24" s="0"/>
      <c r="CQZ24" s="0"/>
      <c r="CRA24" s="0"/>
      <c r="CRB24" s="0"/>
      <c r="CRC24" s="0"/>
      <c r="CRD24" s="0"/>
      <c r="CRE24" s="0"/>
      <c r="CRF24" s="0"/>
      <c r="CRG24" s="0"/>
      <c r="CRH24" s="0"/>
      <c r="CRI24" s="0"/>
      <c r="CRJ24" s="0"/>
      <c r="CRK24" s="0"/>
      <c r="CRL24" s="0"/>
      <c r="CRM24" s="0"/>
      <c r="CRN24" s="0"/>
      <c r="CRO24" s="0"/>
      <c r="CRP24" s="0"/>
      <c r="CRQ24" s="0"/>
      <c r="CRR24" s="0"/>
      <c r="CRS24" s="0"/>
      <c r="CRT24" s="0"/>
      <c r="CRU24" s="0"/>
      <c r="CRV24" s="0"/>
      <c r="CRW24" s="0"/>
      <c r="CRX24" s="0"/>
      <c r="CRY24" s="0"/>
      <c r="CRZ24" s="0"/>
      <c r="CSA24" s="0"/>
      <c r="CSB24" s="0"/>
      <c r="CSC24" s="0"/>
      <c r="CSD24" s="0"/>
      <c r="CSE24" s="0"/>
      <c r="CSF24" s="0"/>
      <c r="CSG24" s="0"/>
      <c r="CSH24" s="0"/>
      <c r="CSI24" s="0"/>
      <c r="CSJ24" s="0"/>
      <c r="CSK24" s="0"/>
      <c r="CSL24" s="0"/>
      <c r="CSM24" s="0"/>
      <c r="CSN24" s="0"/>
      <c r="CSO24" s="0"/>
      <c r="CSP24" s="0"/>
      <c r="CSQ24" s="0"/>
      <c r="CSR24" s="0"/>
      <c r="CSS24" s="0"/>
      <c r="CST24" s="0"/>
      <c r="CSU24" s="0"/>
      <c r="CSV24" s="0"/>
      <c r="CSW24" s="0"/>
      <c r="CSX24" s="0"/>
      <c r="CSY24" s="0"/>
      <c r="CSZ24" s="0"/>
      <c r="CTA24" s="0"/>
      <c r="CTB24" s="0"/>
      <c r="CTC24" s="0"/>
      <c r="CTD24" s="0"/>
      <c r="CTE24" s="0"/>
      <c r="CTF24" s="0"/>
      <c r="CTG24" s="0"/>
      <c r="CTH24" s="0"/>
      <c r="CTI24" s="0"/>
      <c r="CTJ24" s="0"/>
      <c r="CTK24" s="0"/>
      <c r="CTL24" s="0"/>
      <c r="CTM24" s="0"/>
      <c r="CTN24" s="0"/>
      <c r="CTO24" s="0"/>
      <c r="CTP24" s="0"/>
      <c r="CTQ24" s="0"/>
      <c r="CTR24" s="0"/>
      <c r="CTS24" s="0"/>
      <c r="CTT24" s="0"/>
      <c r="CTU24" s="0"/>
      <c r="CTV24" s="0"/>
      <c r="CTW24" s="0"/>
      <c r="CTX24" s="0"/>
      <c r="CTY24" s="0"/>
      <c r="CTZ24" s="0"/>
      <c r="CUA24" s="0"/>
      <c r="CUB24" s="0"/>
      <c r="CUC24" s="0"/>
      <c r="CUD24" s="0"/>
      <c r="CUE24" s="0"/>
      <c r="CUF24" s="0"/>
      <c r="CUG24" s="0"/>
      <c r="CUH24" s="0"/>
      <c r="CUI24" s="0"/>
      <c r="CUJ24" s="0"/>
      <c r="CUK24" s="0"/>
      <c r="CUL24" s="0"/>
      <c r="CUM24" s="0"/>
      <c r="CUN24" s="0"/>
      <c r="CUO24" s="0"/>
      <c r="CUP24" s="0"/>
      <c r="CUQ24" s="0"/>
      <c r="CUR24" s="0"/>
      <c r="CUS24" s="0"/>
      <c r="CUT24" s="0"/>
      <c r="CUU24" s="0"/>
      <c r="CUV24" s="0"/>
      <c r="CUW24" s="0"/>
      <c r="CUX24" s="0"/>
      <c r="CUY24" s="0"/>
      <c r="CUZ24" s="0"/>
      <c r="CVA24" s="0"/>
      <c r="CVB24" s="0"/>
      <c r="CVC24" s="0"/>
      <c r="CVD24" s="0"/>
      <c r="CVE24" s="0"/>
      <c r="CVF24" s="0"/>
      <c r="CVG24" s="0"/>
      <c r="CVH24" s="0"/>
      <c r="CVI24" s="0"/>
      <c r="CVJ24" s="0"/>
      <c r="CVK24" s="0"/>
      <c r="CVL24" s="0"/>
      <c r="CVM24" s="0"/>
      <c r="CVN24" s="0"/>
      <c r="CVO24" s="0"/>
      <c r="CVP24" s="0"/>
      <c r="CVQ24" s="0"/>
      <c r="CVR24" s="0"/>
      <c r="CVS24" s="0"/>
      <c r="CVT24" s="0"/>
      <c r="CVU24" s="0"/>
      <c r="CVV24" s="0"/>
      <c r="CVW24" s="0"/>
      <c r="CVX24" s="0"/>
      <c r="CVY24" s="0"/>
      <c r="CVZ24" s="0"/>
      <c r="CWA24" s="0"/>
      <c r="CWB24" s="0"/>
      <c r="CWC24" s="0"/>
      <c r="CWD24" s="0"/>
      <c r="CWE24" s="0"/>
      <c r="CWF24" s="0"/>
      <c r="CWG24" s="0"/>
      <c r="CWH24" s="0"/>
      <c r="CWI24" s="0"/>
      <c r="CWJ24" s="0"/>
      <c r="CWK24" s="0"/>
      <c r="CWL24" s="0"/>
      <c r="CWM24" s="0"/>
      <c r="CWN24" s="0"/>
      <c r="CWO24" s="0"/>
      <c r="CWP24" s="0"/>
      <c r="CWQ24" s="0"/>
      <c r="CWR24" s="0"/>
      <c r="CWS24" s="0"/>
      <c r="CWT24" s="0"/>
      <c r="CWU24" s="0"/>
      <c r="CWV24" s="0"/>
      <c r="CWW24" s="0"/>
      <c r="CWX24" s="0"/>
      <c r="CWY24" s="0"/>
      <c r="CWZ24" s="0"/>
      <c r="CXA24" s="0"/>
      <c r="CXB24" s="0"/>
      <c r="CXC24" s="0"/>
      <c r="CXD24" s="0"/>
      <c r="CXE24" s="0"/>
      <c r="CXF24" s="0"/>
      <c r="CXG24" s="0"/>
      <c r="CXH24" s="0"/>
      <c r="CXI24" s="0"/>
      <c r="CXJ24" s="0"/>
      <c r="CXK24" s="0"/>
      <c r="CXL24" s="0"/>
      <c r="CXM24" s="0"/>
      <c r="CXN24" s="0"/>
      <c r="CXO24" s="0"/>
      <c r="CXP24" s="0"/>
      <c r="CXQ24" s="0"/>
      <c r="CXR24" s="0"/>
      <c r="CXS24" s="0"/>
      <c r="CXT24" s="0"/>
      <c r="CXU24" s="0"/>
      <c r="CXV24" s="0"/>
      <c r="CXW24" s="0"/>
      <c r="CXX24" s="0"/>
      <c r="CXY24" s="0"/>
      <c r="CXZ24" s="0"/>
      <c r="CYA24" s="0"/>
      <c r="CYB24" s="0"/>
      <c r="CYC24" s="0"/>
      <c r="CYD24" s="0"/>
      <c r="CYE24" s="0"/>
      <c r="CYF24" s="0"/>
      <c r="CYG24" s="0"/>
      <c r="CYH24" s="0"/>
      <c r="CYI24" s="0"/>
      <c r="CYJ24" s="0"/>
      <c r="CYK24" s="0"/>
      <c r="CYL24" s="0"/>
      <c r="CYM24" s="0"/>
      <c r="CYN24" s="0"/>
      <c r="CYO24" s="0"/>
      <c r="CYP24" s="0"/>
      <c r="CYQ24" s="0"/>
      <c r="CYR24" s="0"/>
      <c r="CYS24" s="0"/>
      <c r="CYT24" s="0"/>
      <c r="CYU24" s="0"/>
      <c r="CYV24" s="0"/>
      <c r="CYW24" s="0"/>
      <c r="CYX24" s="0"/>
      <c r="CYY24" s="0"/>
      <c r="CYZ24" s="0"/>
      <c r="CZA24" s="0"/>
      <c r="CZB24" s="0"/>
      <c r="CZC24" s="0"/>
      <c r="CZD24" s="0"/>
      <c r="CZE24" s="0"/>
      <c r="CZF24" s="0"/>
      <c r="CZG24" s="0"/>
      <c r="CZH24" s="0"/>
      <c r="CZI24" s="0"/>
      <c r="CZJ24" s="0"/>
      <c r="CZK24" s="0"/>
      <c r="CZL24" s="0"/>
      <c r="CZM24" s="0"/>
      <c r="CZN24" s="0"/>
      <c r="CZO24" s="0"/>
      <c r="CZP24" s="0"/>
      <c r="CZQ24" s="0"/>
      <c r="CZR24" s="0"/>
      <c r="CZS24" s="0"/>
      <c r="CZT24" s="0"/>
      <c r="CZU24" s="0"/>
      <c r="CZV24" s="0"/>
      <c r="CZW24" s="0"/>
      <c r="CZX24" s="0"/>
      <c r="CZY24" s="0"/>
      <c r="CZZ24" s="0"/>
      <c r="DAA24" s="0"/>
      <c r="DAB24" s="0"/>
      <c r="DAC24" s="0"/>
      <c r="DAD24" s="0"/>
      <c r="DAE24" s="0"/>
      <c r="DAF24" s="0"/>
      <c r="DAG24" s="0"/>
      <c r="DAH24" s="0"/>
      <c r="DAI24" s="0"/>
      <c r="DAJ24" s="0"/>
      <c r="DAK24" s="0"/>
      <c r="DAL24" s="0"/>
      <c r="DAM24" s="0"/>
      <c r="DAN24" s="0"/>
      <c r="DAO24" s="0"/>
      <c r="DAP24" s="0"/>
      <c r="DAQ24" s="0"/>
      <c r="DAR24" s="0"/>
      <c r="DAS24" s="0"/>
      <c r="DAT24" s="0"/>
      <c r="DAU24" s="0"/>
      <c r="DAV24" s="0"/>
      <c r="DAW24" s="0"/>
      <c r="DAX24" s="0"/>
      <c r="DAY24" s="0"/>
      <c r="DAZ24" s="0"/>
      <c r="DBA24" s="0"/>
      <c r="DBB24" s="0"/>
      <c r="DBC24" s="0"/>
      <c r="DBD24" s="0"/>
      <c r="DBE24" s="0"/>
      <c r="DBF24" s="0"/>
      <c r="DBG24" s="0"/>
      <c r="DBH24" s="0"/>
      <c r="DBI24" s="0"/>
      <c r="DBJ24" s="0"/>
      <c r="DBK24" s="0"/>
      <c r="DBL24" s="0"/>
      <c r="DBM24" s="0"/>
      <c r="DBN24" s="0"/>
      <c r="DBO24" s="0"/>
      <c r="DBP24" s="0"/>
      <c r="DBQ24" s="0"/>
      <c r="DBR24" s="0"/>
      <c r="DBS24" s="0"/>
      <c r="DBT24" s="0"/>
      <c r="DBU24" s="0"/>
      <c r="DBV24" s="0"/>
      <c r="DBW24" s="0"/>
      <c r="DBX24" s="0"/>
      <c r="DBY24" s="0"/>
      <c r="DBZ24" s="0"/>
      <c r="DCA24" s="0"/>
      <c r="DCB24" s="0"/>
      <c r="DCC24" s="0"/>
      <c r="DCD24" s="0"/>
      <c r="DCE24" s="0"/>
      <c r="DCF24" s="0"/>
      <c r="DCG24" s="0"/>
      <c r="DCH24" s="0"/>
      <c r="DCI24" s="0"/>
      <c r="DCJ24" s="0"/>
      <c r="DCK24" s="0"/>
      <c r="DCL24" s="0"/>
      <c r="DCM24" s="0"/>
      <c r="DCN24" s="0"/>
      <c r="DCO24" s="0"/>
      <c r="DCP24" s="0"/>
      <c r="DCQ24" s="0"/>
      <c r="DCR24" s="0"/>
      <c r="DCS24" s="0"/>
      <c r="DCT24" s="0"/>
      <c r="DCU24" s="0"/>
      <c r="DCV24" s="0"/>
      <c r="DCW24" s="0"/>
      <c r="DCX24" s="0"/>
      <c r="DCY24" s="0"/>
      <c r="DCZ24" s="0"/>
      <c r="DDA24" s="0"/>
      <c r="DDB24" s="0"/>
      <c r="DDC24" s="0"/>
      <c r="DDD24" s="0"/>
      <c r="DDE24" s="0"/>
      <c r="DDF24" s="0"/>
      <c r="DDG24" s="0"/>
      <c r="DDH24" s="0"/>
      <c r="DDI24" s="0"/>
      <c r="DDJ24" s="0"/>
      <c r="DDK24" s="0"/>
      <c r="DDL24" s="0"/>
      <c r="DDM24" s="0"/>
      <c r="DDN24" s="0"/>
      <c r="DDO24" s="0"/>
      <c r="DDP24" s="0"/>
      <c r="DDQ24" s="0"/>
      <c r="DDR24" s="0"/>
      <c r="DDS24" s="0"/>
      <c r="DDT24" s="0"/>
      <c r="DDU24" s="0"/>
      <c r="DDV24" s="0"/>
      <c r="DDW24" s="0"/>
      <c r="DDX24" s="0"/>
      <c r="DDY24" s="0"/>
      <c r="DDZ24" s="0"/>
      <c r="DEA24" s="0"/>
      <c r="DEB24" s="0"/>
      <c r="DEC24" s="0"/>
      <c r="DED24" s="0"/>
      <c r="DEE24" s="0"/>
      <c r="DEF24" s="0"/>
      <c r="DEG24" s="0"/>
      <c r="DEH24" s="0"/>
      <c r="DEI24" s="0"/>
      <c r="DEJ24" s="0"/>
      <c r="DEK24" s="0"/>
      <c r="DEL24" s="0"/>
      <c r="DEM24" s="0"/>
      <c r="DEN24" s="0"/>
      <c r="DEO24" s="0"/>
      <c r="DEP24" s="0"/>
      <c r="DEQ24" s="0"/>
      <c r="DER24" s="0"/>
      <c r="DES24" s="0"/>
      <c r="DET24" s="0"/>
      <c r="DEU24" s="0"/>
      <c r="DEV24" s="0"/>
      <c r="DEW24" s="0"/>
      <c r="DEX24" s="0"/>
      <c r="DEY24" s="0"/>
      <c r="DEZ24" s="0"/>
      <c r="DFA24" s="0"/>
      <c r="DFB24" s="0"/>
      <c r="DFC24" s="0"/>
      <c r="DFD24" s="0"/>
      <c r="DFE24" s="0"/>
      <c r="DFF24" s="0"/>
      <c r="DFG24" s="0"/>
      <c r="DFH24" s="0"/>
      <c r="DFI24" s="0"/>
      <c r="DFJ24" s="0"/>
      <c r="DFK24" s="0"/>
      <c r="DFL24" s="0"/>
      <c r="DFM24" s="0"/>
      <c r="DFN24" s="0"/>
      <c r="DFO24" s="0"/>
      <c r="DFP24" s="0"/>
      <c r="DFQ24" s="0"/>
      <c r="DFR24" s="0"/>
      <c r="DFS24" s="0"/>
      <c r="DFT24" s="0"/>
      <c r="DFU24" s="0"/>
      <c r="DFV24" s="0"/>
      <c r="DFW24" s="0"/>
      <c r="DFX24" s="0"/>
      <c r="DFY24" s="0"/>
      <c r="DFZ24" s="0"/>
      <c r="DGA24" s="0"/>
      <c r="DGB24" s="0"/>
      <c r="DGC24" s="0"/>
      <c r="DGD24" s="0"/>
      <c r="DGE24" s="0"/>
      <c r="DGF24" s="0"/>
      <c r="DGG24" s="0"/>
      <c r="DGH24" s="0"/>
      <c r="DGI24" s="0"/>
      <c r="DGJ24" s="0"/>
      <c r="DGK24" s="0"/>
      <c r="DGL24" s="0"/>
      <c r="DGM24" s="0"/>
      <c r="DGN24" s="0"/>
      <c r="DGO24" s="0"/>
      <c r="DGP24" s="0"/>
      <c r="DGQ24" s="0"/>
      <c r="DGR24" s="0"/>
      <c r="DGS24" s="0"/>
      <c r="DGT24" s="0"/>
      <c r="DGU24" s="0"/>
      <c r="DGV24" s="0"/>
      <c r="DGW24" s="0"/>
      <c r="DGX24" s="0"/>
      <c r="DGY24" s="0"/>
      <c r="DGZ24" s="0"/>
      <c r="DHA24" s="0"/>
      <c r="DHB24" s="0"/>
      <c r="DHC24" s="0"/>
      <c r="DHD24" s="0"/>
      <c r="DHE24" s="0"/>
      <c r="DHF24" s="0"/>
      <c r="DHG24" s="0"/>
      <c r="DHH24" s="0"/>
      <c r="DHI24" s="0"/>
      <c r="DHJ24" s="0"/>
      <c r="DHK24" s="0"/>
      <c r="DHL24" s="0"/>
      <c r="DHM24" s="0"/>
      <c r="DHN24" s="0"/>
      <c r="DHO24" s="0"/>
      <c r="DHP24" s="0"/>
      <c r="DHQ24" s="0"/>
      <c r="DHR24" s="0"/>
      <c r="DHS24" s="0"/>
      <c r="DHT24" s="0"/>
      <c r="DHU24" s="0"/>
      <c r="DHV24" s="0"/>
      <c r="DHW24" s="0"/>
      <c r="DHX24" s="0"/>
      <c r="DHY24" s="0"/>
      <c r="DHZ24" s="0"/>
      <c r="DIA24" s="0"/>
      <c r="DIB24" s="0"/>
      <c r="DIC24" s="0"/>
      <c r="DID24" s="0"/>
      <c r="DIE24" s="0"/>
      <c r="DIF24" s="0"/>
      <c r="DIG24" s="0"/>
      <c r="DIH24" s="0"/>
      <c r="DII24" s="0"/>
      <c r="DIJ24" s="0"/>
      <c r="DIK24" s="0"/>
      <c r="DIL24" s="0"/>
      <c r="DIM24" s="0"/>
      <c r="DIN24" s="0"/>
      <c r="DIO24" s="0"/>
      <c r="DIP24" s="0"/>
      <c r="DIQ24" s="0"/>
      <c r="DIR24" s="0"/>
      <c r="DIS24" s="0"/>
      <c r="DIT24" s="0"/>
      <c r="DIU24" s="0"/>
      <c r="DIV24" s="0"/>
      <c r="DIW24" s="0"/>
      <c r="DIX24" s="0"/>
      <c r="DIY24" s="0"/>
      <c r="DIZ24" s="0"/>
      <c r="DJA24" s="0"/>
      <c r="DJB24" s="0"/>
      <c r="DJC24" s="0"/>
      <c r="DJD24" s="0"/>
      <c r="DJE24" s="0"/>
      <c r="DJF24" s="0"/>
      <c r="DJG24" s="0"/>
      <c r="DJH24" s="0"/>
      <c r="DJI24" s="0"/>
      <c r="DJJ24" s="0"/>
      <c r="DJK24" s="0"/>
      <c r="DJL24" s="0"/>
      <c r="DJM24" s="0"/>
      <c r="DJN24" s="0"/>
      <c r="DJO24" s="0"/>
      <c r="DJP24" s="0"/>
      <c r="DJQ24" s="0"/>
      <c r="DJR24" s="0"/>
      <c r="DJS24" s="0"/>
      <c r="DJT24" s="0"/>
      <c r="DJU24" s="0"/>
      <c r="DJV24" s="0"/>
      <c r="DJW24" s="0"/>
      <c r="DJX24" s="0"/>
      <c r="DJY24" s="0"/>
      <c r="DJZ24" s="0"/>
      <c r="DKA24" s="0"/>
      <c r="DKB24" s="0"/>
      <c r="DKC24" s="0"/>
      <c r="DKD24" s="0"/>
      <c r="DKE24" s="0"/>
      <c r="DKF24" s="0"/>
      <c r="DKG24" s="0"/>
      <c r="DKH24" s="0"/>
      <c r="DKI24" s="0"/>
      <c r="DKJ24" s="0"/>
      <c r="DKK24" s="0"/>
      <c r="DKL24" s="0"/>
      <c r="DKM24" s="0"/>
      <c r="DKN24" s="0"/>
      <c r="DKO24" s="0"/>
      <c r="DKP24" s="0"/>
      <c r="DKQ24" s="0"/>
      <c r="DKR24" s="0"/>
      <c r="DKS24" s="0"/>
      <c r="DKT24" s="0"/>
      <c r="DKU24" s="0"/>
      <c r="DKV24" s="0"/>
      <c r="DKW24" s="0"/>
      <c r="DKX24" s="0"/>
      <c r="DKY24" s="0"/>
      <c r="DKZ24" s="0"/>
      <c r="DLA24" s="0"/>
      <c r="DLB24" s="0"/>
      <c r="DLC24" s="0"/>
      <c r="DLD24" s="0"/>
      <c r="DLE24" s="0"/>
      <c r="DLF24" s="0"/>
      <c r="DLG24" s="0"/>
      <c r="DLH24" s="0"/>
      <c r="DLI24" s="0"/>
      <c r="DLJ24" s="0"/>
      <c r="DLK24" s="0"/>
      <c r="DLL24" s="0"/>
      <c r="DLM24" s="0"/>
      <c r="DLN24" s="0"/>
      <c r="DLO24" s="0"/>
      <c r="DLP24" s="0"/>
      <c r="DLQ24" s="0"/>
      <c r="DLR24" s="0"/>
      <c r="DLS24" s="0"/>
      <c r="DLT24" s="0"/>
      <c r="DLU24" s="0"/>
      <c r="DLV24" s="0"/>
      <c r="DLW24" s="0"/>
      <c r="DLX24" s="0"/>
      <c r="DLY24" s="0"/>
      <c r="DLZ24" s="0"/>
      <c r="DMA24" s="0"/>
      <c r="DMB24" s="0"/>
      <c r="DMC24" s="0"/>
      <c r="DMD24" s="0"/>
      <c r="DME24" s="0"/>
      <c r="DMF24" s="0"/>
      <c r="DMG24" s="0"/>
      <c r="DMH24" s="0"/>
      <c r="DMI24" s="0"/>
      <c r="DMJ24" s="0"/>
      <c r="DMK24" s="0"/>
      <c r="DML24" s="0"/>
      <c r="DMM24" s="0"/>
      <c r="DMN24" s="0"/>
      <c r="DMO24" s="0"/>
      <c r="DMP24" s="0"/>
      <c r="DMQ24" s="0"/>
      <c r="DMR24" s="0"/>
      <c r="DMS24" s="0"/>
      <c r="DMT24" s="0"/>
      <c r="DMU24" s="0"/>
      <c r="DMV24" s="0"/>
      <c r="DMW24" s="0"/>
      <c r="DMX24" s="0"/>
      <c r="DMY24" s="0"/>
      <c r="DMZ24" s="0"/>
      <c r="DNA24" s="0"/>
      <c r="DNB24" s="0"/>
      <c r="DNC24" s="0"/>
      <c r="DND24" s="0"/>
      <c r="DNE24" s="0"/>
      <c r="DNF24" s="0"/>
      <c r="DNG24" s="0"/>
      <c r="DNH24" s="0"/>
      <c r="DNI24" s="0"/>
      <c r="DNJ24" s="0"/>
      <c r="DNK24" s="0"/>
      <c r="DNL24" s="0"/>
      <c r="DNM24" s="0"/>
      <c r="DNN24" s="0"/>
      <c r="DNO24" s="0"/>
      <c r="DNP24" s="0"/>
      <c r="DNQ24" s="0"/>
      <c r="DNR24" s="0"/>
      <c r="DNS24" s="0"/>
      <c r="DNT24" s="0"/>
      <c r="DNU24" s="0"/>
      <c r="DNV24" s="0"/>
      <c r="DNW24" s="0"/>
      <c r="DNX24" s="0"/>
      <c r="DNY24" s="0"/>
      <c r="DNZ24" s="0"/>
      <c r="DOA24" s="0"/>
      <c r="DOB24" s="0"/>
      <c r="DOC24" s="0"/>
      <c r="DOD24" s="0"/>
      <c r="DOE24" s="0"/>
      <c r="DOF24" s="0"/>
      <c r="DOG24" s="0"/>
      <c r="DOH24" s="0"/>
      <c r="DOI24" s="0"/>
      <c r="DOJ24" s="0"/>
      <c r="DOK24" s="0"/>
      <c r="DOL24" s="0"/>
      <c r="DOM24" s="0"/>
      <c r="DON24" s="0"/>
      <c r="DOO24" s="0"/>
      <c r="DOP24" s="0"/>
      <c r="DOQ24" s="0"/>
      <c r="DOR24" s="0"/>
      <c r="DOS24" s="0"/>
      <c r="DOT24" s="0"/>
      <c r="DOU24" s="0"/>
      <c r="DOV24" s="0"/>
      <c r="DOW24" s="0"/>
      <c r="DOX24" s="0"/>
      <c r="DOY24" s="0"/>
      <c r="DOZ24" s="0"/>
      <c r="DPA24" s="0"/>
      <c r="DPB24" s="0"/>
      <c r="DPC24" s="0"/>
      <c r="DPD24" s="0"/>
      <c r="DPE24" s="0"/>
      <c r="DPF24" s="0"/>
      <c r="DPG24" s="0"/>
      <c r="DPH24" s="0"/>
      <c r="DPI24" s="0"/>
      <c r="DPJ24" s="0"/>
      <c r="DPK24" s="0"/>
      <c r="DPL24" s="0"/>
      <c r="DPM24" s="0"/>
      <c r="DPN24" s="0"/>
      <c r="DPO24" s="0"/>
      <c r="DPP24" s="0"/>
      <c r="DPQ24" s="0"/>
      <c r="DPR24" s="0"/>
      <c r="DPS24" s="0"/>
      <c r="DPT24" s="0"/>
      <c r="DPU24" s="0"/>
      <c r="DPV24" s="0"/>
      <c r="DPW24" s="0"/>
      <c r="DPX24" s="0"/>
      <c r="DPY24" s="0"/>
      <c r="DPZ24" s="0"/>
      <c r="DQA24" s="0"/>
      <c r="DQB24" s="0"/>
      <c r="DQC24" s="0"/>
      <c r="DQD24" s="0"/>
      <c r="DQE24" s="0"/>
      <c r="DQF24" s="0"/>
      <c r="DQG24" s="0"/>
      <c r="DQH24" s="0"/>
      <c r="DQI24" s="0"/>
      <c r="DQJ24" s="0"/>
      <c r="DQK24" s="0"/>
      <c r="DQL24" s="0"/>
      <c r="DQM24" s="0"/>
      <c r="DQN24" s="0"/>
      <c r="DQO24" s="0"/>
      <c r="DQP24" s="0"/>
      <c r="DQQ24" s="0"/>
      <c r="DQR24" s="0"/>
      <c r="DQS24" s="0"/>
      <c r="DQT24" s="0"/>
      <c r="DQU24" s="0"/>
      <c r="DQV24" s="0"/>
      <c r="DQW24" s="0"/>
      <c r="DQX24" s="0"/>
      <c r="DQY24" s="0"/>
      <c r="DQZ24" s="0"/>
      <c r="DRA24" s="0"/>
      <c r="DRB24" s="0"/>
      <c r="DRC24" s="0"/>
      <c r="DRD24" s="0"/>
      <c r="DRE24" s="0"/>
      <c r="DRF24" s="0"/>
      <c r="DRG24" s="0"/>
      <c r="DRH24" s="0"/>
      <c r="DRI24" s="0"/>
      <c r="DRJ24" s="0"/>
      <c r="DRK24" s="0"/>
      <c r="DRL24" s="0"/>
      <c r="DRM24" s="0"/>
      <c r="DRN24" s="0"/>
      <c r="DRO24" s="0"/>
      <c r="DRP24" s="0"/>
      <c r="DRQ24" s="0"/>
      <c r="DRR24" s="0"/>
      <c r="DRS24" s="0"/>
      <c r="DRT24" s="0"/>
      <c r="DRU24" s="0"/>
      <c r="DRV24" s="0"/>
      <c r="DRW24" s="0"/>
      <c r="DRX24" s="0"/>
      <c r="DRY24" s="0"/>
      <c r="DRZ24" s="0"/>
      <c r="DSA24" s="0"/>
      <c r="DSB24" s="0"/>
      <c r="DSC24" s="0"/>
      <c r="DSD24" s="0"/>
      <c r="DSE24" s="0"/>
      <c r="DSF24" s="0"/>
      <c r="DSG24" s="0"/>
      <c r="DSH24" s="0"/>
      <c r="DSI24" s="0"/>
      <c r="DSJ24" s="0"/>
      <c r="DSK24" s="0"/>
      <c r="DSL24" s="0"/>
      <c r="DSM24" s="0"/>
      <c r="DSN24" s="0"/>
      <c r="DSO24" s="0"/>
      <c r="DSP24" s="0"/>
      <c r="DSQ24" s="0"/>
      <c r="DSR24" s="0"/>
      <c r="DSS24" s="0"/>
      <c r="DST24" s="0"/>
      <c r="DSU24" s="0"/>
      <c r="DSV24" s="0"/>
      <c r="DSW24" s="0"/>
      <c r="DSX24" s="0"/>
      <c r="DSY24" s="0"/>
      <c r="DSZ24" s="0"/>
      <c r="DTA24" s="0"/>
      <c r="DTB24" s="0"/>
      <c r="DTC24" s="0"/>
      <c r="DTD24" s="0"/>
      <c r="DTE24" s="0"/>
      <c r="DTF24" s="0"/>
      <c r="DTG24" s="0"/>
      <c r="DTH24" s="0"/>
      <c r="DTI24" s="0"/>
      <c r="DTJ24" s="0"/>
      <c r="DTK24" s="0"/>
      <c r="DTL24" s="0"/>
      <c r="DTM24" s="0"/>
      <c r="DTN24" s="0"/>
      <c r="DTO24" s="0"/>
      <c r="DTP24" s="0"/>
      <c r="DTQ24" s="0"/>
      <c r="DTR24" s="0"/>
      <c r="DTS24" s="0"/>
      <c r="DTT24" s="0"/>
      <c r="DTU24" s="0"/>
      <c r="DTV24" s="0"/>
      <c r="DTW24" s="0"/>
      <c r="DTX24" s="0"/>
      <c r="DTY24" s="0"/>
      <c r="DTZ24" s="0"/>
      <c r="DUA24" s="0"/>
      <c r="DUB24" s="0"/>
      <c r="DUC24" s="0"/>
      <c r="DUD24" s="0"/>
      <c r="DUE24" s="0"/>
      <c r="DUF24" s="0"/>
      <c r="DUG24" s="0"/>
      <c r="DUH24" s="0"/>
      <c r="DUI24" s="0"/>
      <c r="DUJ24" s="0"/>
      <c r="DUK24" s="0"/>
      <c r="DUL24" s="0"/>
      <c r="DUM24" s="0"/>
      <c r="DUN24" s="0"/>
      <c r="DUO24" s="0"/>
      <c r="DUP24" s="0"/>
      <c r="DUQ24" s="0"/>
      <c r="DUR24" s="0"/>
      <c r="DUS24" s="0"/>
      <c r="DUT24" s="0"/>
      <c r="DUU24" s="0"/>
      <c r="DUV24" s="0"/>
      <c r="DUW24" s="0"/>
      <c r="DUX24" s="0"/>
      <c r="DUY24" s="0"/>
      <c r="DUZ24" s="0"/>
      <c r="DVA24" s="0"/>
      <c r="DVB24" s="0"/>
      <c r="DVC24" s="0"/>
      <c r="DVD24" s="0"/>
      <c r="DVE24" s="0"/>
      <c r="DVF24" s="0"/>
      <c r="DVG24" s="0"/>
      <c r="DVH24" s="0"/>
      <c r="DVI24" s="0"/>
      <c r="DVJ24" s="0"/>
      <c r="DVK24" s="0"/>
      <c r="DVL24" s="0"/>
      <c r="DVM24" s="0"/>
      <c r="DVN24" s="0"/>
      <c r="DVO24" s="0"/>
      <c r="DVP24" s="0"/>
      <c r="DVQ24" s="0"/>
      <c r="DVR24" s="0"/>
      <c r="DVS24" s="0"/>
      <c r="DVT24" s="0"/>
      <c r="DVU24" s="0"/>
      <c r="DVV24" s="0"/>
      <c r="DVW24" s="0"/>
      <c r="DVX24" s="0"/>
      <c r="DVY24" s="0"/>
      <c r="DVZ24" s="0"/>
      <c r="DWA24" s="0"/>
      <c r="DWB24" s="0"/>
      <c r="DWC24" s="0"/>
      <c r="DWD24" s="0"/>
      <c r="DWE24" s="0"/>
      <c r="DWF24" s="0"/>
      <c r="DWG24" s="0"/>
      <c r="DWH24" s="0"/>
      <c r="DWI24" s="0"/>
      <c r="DWJ24" s="0"/>
      <c r="DWK24" s="0"/>
      <c r="DWL24" s="0"/>
      <c r="DWM24" s="0"/>
      <c r="DWN24" s="0"/>
      <c r="DWO24" s="0"/>
      <c r="DWP24" s="0"/>
      <c r="DWQ24" s="0"/>
      <c r="DWR24" s="0"/>
      <c r="DWS24" s="0"/>
      <c r="DWT24" s="0"/>
      <c r="DWU24" s="0"/>
      <c r="DWV24" s="0"/>
      <c r="DWW24" s="0"/>
      <c r="DWX24" s="0"/>
      <c r="DWY24" s="0"/>
      <c r="DWZ24" s="0"/>
      <c r="DXA24" s="0"/>
      <c r="DXB24" s="0"/>
      <c r="DXC24" s="0"/>
      <c r="DXD24" s="0"/>
      <c r="DXE24" s="0"/>
      <c r="DXF24" s="0"/>
      <c r="DXG24" s="0"/>
      <c r="DXH24" s="0"/>
      <c r="DXI24" s="0"/>
      <c r="DXJ24" s="0"/>
      <c r="DXK24" s="0"/>
      <c r="DXL24" s="0"/>
      <c r="DXM24" s="0"/>
      <c r="DXN24" s="0"/>
      <c r="DXO24" s="0"/>
      <c r="DXP24" s="0"/>
      <c r="DXQ24" s="0"/>
      <c r="DXR24" s="0"/>
      <c r="DXS24" s="0"/>
      <c r="DXT24" s="0"/>
      <c r="DXU24" s="0"/>
      <c r="DXV24" s="0"/>
      <c r="DXW24" s="0"/>
      <c r="DXX24" s="0"/>
      <c r="DXY24" s="0"/>
      <c r="DXZ24" s="0"/>
      <c r="DYA24" s="0"/>
      <c r="DYB24" s="0"/>
      <c r="DYC24" s="0"/>
      <c r="DYD24" s="0"/>
      <c r="DYE24" s="0"/>
      <c r="DYF24" s="0"/>
      <c r="DYG24" s="0"/>
      <c r="DYH24" s="0"/>
      <c r="DYI24" s="0"/>
      <c r="DYJ24" s="0"/>
      <c r="DYK24" s="0"/>
      <c r="DYL24" s="0"/>
      <c r="DYM24" s="0"/>
      <c r="DYN24" s="0"/>
      <c r="DYO24" s="0"/>
      <c r="DYP24" s="0"/>
      <c r="DYQ24" s="0"/>
      <c r="DYR24" s="0"/>
      <c r="DYS24" s="0"/>
      <c r="DYT24" s="0"/>
      <c r="DYU24" s="0"/>
      <c r="DYV24" s="0"/>
      <c r="DYW24" s="0"/>
      <c r="DYX24" s="0"/>
      <c r="DYY24" s="0"/>
      <c r="DYZ24" s="0"/>
      <c r="DZA24" s="0"/>
      <c r="DZB24" s="0"/>
      <c r="DZC24" s="0"/>
      <c r="DZD24" s="0"/>
      <c r="DZE24" s="0"/>
      <c r="DZF24" s="0"/>
      <c r="DZG24" s="0"/>
      <c r="DZH24" s="0"/>
      <c r="DZI24" s="0"/>
      <c r="DZJ24" s="0"/>
      <c r="DZK24" s="0"/>
      <c r="DZL24" s="0"/>
      <c r="DZM24" s="0"/>
      <c r="DZN24" s="0"/>
      <c r="DZO24" s="0"/>
      <c r="DZP24" s="0"/>
      <c r="DZQ24" s="0"/>
      <c r="DZR24" s="0"/>
      <c r="DZS24" s="0"/>
      <c r="DZT24" s="0"/>
      <c r="DZU24" s="0"/>
      <c r="DZV24" s="0"/>
      <c r="DZW24" s="0"/>
      <c r="DZX24" s="0"/>
      <c r="DZY24" s="0"/>
      <c r="DZZ24" s="0"/>
      <c r="EAA24" s="0"/>
      <c r="EAB24" s="0"/>
      <c r="EAC24" s="0"/>
      <c r="EAD24" s="0"/>
      <c r="EAE24" s="0"/>
      <c r="EAF24" s="0"/>
      <c r="EAG24" s="0"/>
      <c r="EAH24" s="0"/>
      <c r="EAI24" s="0"/>
      <c r="EAJ24" s="0"/>
      <c r="EAK24" s="0"/>
      <c r="EAL24" s="0"/>
      <c r="EAM24" s="0"/>
      <c r="EAN24" s="0"/>
      <c r="EAO24" s="0"/>
      <c r="EAP24" s="0"/>
      <c r="EAQ24" s="0"/>
      <c r="EAR24" s="0"/>
      <c r="EAS24" s="0"/>
      <c r="EAT24" s="0"/>
      <c r="EAU24" s="0"/>
      <c r="EAV24" s="0"/>
      <c r="EAW24" s="0"/>
      <c r="EAX24" s="0"/>
      <c r="EAY24" s="0"/>
      <c r="EAZ24" s="0"/>
      <c r="EBA24" s="0"/>
      <c r="EBB24" s="0"/>
      <c r="EBC24" s="0"/>
      <c r="EBD24" s="0"/>
      <c r="EBE24" s="0"/>
      <c r="EBF24" s="0"/>
      <c r="EBG24" s="0"/>
      <c r="EBH24" s="0"/>
      <c r="EBI24" s="0"/>
      <c r="EBJ24" s="0"/>
      <c r="EBK24" s="0"/>
      <c r="EBL24" s="0"/>
      <c r="EBM24" s="0"/>
      <c r="EBN24" s="0"/>
      <c r="EBO24" s="0"/>
      <c r="EBP24" s="0"/>
      <c r="EBQ24" s="0"/>
      <c r="EBR24" s="0"/>
      <c r="EBS24" s="0"/>
      <c r="EBT24" s="0"/>
      <c r="EBU24" s="0"/>
      <c r="EBV24" s="0"/>
      <c r="EBW24" s="0"/>
      <c r="EBX24" s="0"/>
      <c r="EBY24" s="0"/>
      <c r="EBZ24" s="0"/>
      <c r="ECA24" s="0"/>
      <c r="ECB24" s="0"/>
      <c r="ECC24" s="0"/>
      <c r="ECD24" s="0"/>
      <c r="ECE24" s="0"/>
      <c r="ECF24" s="0"/>
      <c r="ECG24" s="0"/>
      <c r="ECH24" s="0"/>
      <c r="ECI24" s="0"/>
      <c r="ECJ24" s="0"/>
      <c r="ECK24" s="0"/>
      <c r="ECL24" s="0"/>
      <c r="ECM24" s="0"/>
      <c r="ECN24" s="0"/>
      <c r="ECO24" s="0"/>
      <c r="ECP24" s="0"/>
      <c r="ECQ24" s="0"/>
      <c r="ECR24" s="0"/>
      <c r="ECS24" s="0"/>
      <c r="ECT24" s="0"/>
      <c r="ECU24" s="0"/>
      <c r="ECV24" s="0"/>
      <c r="ECW24" s="0"/>
      <c r="ECX24" s="0"/>
      <c r="ECY24" s="0"/>
      <c r="ECZ24" s="0"/>
      <c r="EDA24" s="0"/>
      <c r="EDB24" s="0"/>
      <c r="EDC24" s="0"/>
      <c r="EDD24" s="0"/>
      <c r="EDE24" s="0"/>
      <c r="EDF24" s="0"/>
      <c r="EDG24" s="0"/>
      <c r="EDH24" s="0"/>
      <c r="EDI24" s="0"/>
      <c r="EDJ24" s="0"/>
      <c r="EDK24" s="0"/>
      <c r="EDL24" s="0"/>
      <c r="EDM24" s="0"/>
      <c r="EDN24" s="0"/>
      <c r="EDO24" s="0"/>
      <c r="EDP24" s="0"/>
      <c r="EDQ24" s="0"/>
      <c r="EDR24" s="0"/>
      <c r="EDS24" s="0"/>
      <c r="EDT24" s="0"/>
      <c r="EDU24" s="0"/>
      <c r="EDV24" s="0"/>
      <c r="EDW24" s="0"/>
      <c r="EDX24" s="0"/>
      <c r="EDY24" s="0"/>
      <c r="EDZ24" s="0"/>
      <c r="EEA24" s="0"/>
      <c r="EEB24" s="0"/>
      <c r="EEC24" s="0"/>
      <c r="EED24" s="0"/>
      <c r="EEE24" s="0"/>
      <c r="EEF24" s="0"/>
      <c r="EEG24" s="0"/>
      <c r="EEH24" s="0"/>
      <c r="EEI24" s="0"/>
      <c r="EEJ24" s="0"/>
      <c r="EEK24" s="0"/>
      <c r="EEL24" s="0"/>
      <c r="EEM24" s="0"/>
      <c r="EEN24" s="0"/>
      <c r="EEO24" s="0"/>
      <c r="EEP24" s="0"/>
      <c r="EEQ24" s="0"/>
      <c r="EER24" s="0"/>
      <c r="EES24" s="0"/>
      <c r="EET24" s="0"/>
      <c r="EEU24" s="0"/>
      <c r="EEV24" s="0"/>
      <c r="EEW24" s="0"/>
      <c r="EEX24" s="0"/>
      <c r="EEY24" s="0"/>
      <c r="EEZ24" s="0"/>
      <c r="EFA24" s="0"/>
      <c r="EFB24" s="0"/>
      <c r="EFC24" s="0"/>
      <c r="EFD24" s="0"/>
      <c r="EFE24" s="0"/>
      <c r="EFF24" s="0"/>
      <c r="EFG24" s="0"/>
      <c r="EFH24" s="0"/>
      <c r="EFI24" s="0"/>
      <c r="EFJ24" s="0"/>
      <c r="EFK24" s="0"/>
      <c r="EFL24" s="0"/>
      <c r="EFM24" s="0"/>
      <c r="EFN24" s="0"/>
      <c r="EFO24" s="0"/>
      <c r="EFP24" s="0"/>
      <c r="EFQ24" s="0"/>
      <c r="EFR24" s="0"/>
      <c r="EFS24" s="0"/>
      <c r="EFT24" s="0"/>
      <c r="EFU24" s="0"/>
      <c r="EFV24" s="0"/>
      <c r="EFW24" s="0"/>
      <c r="EFX24" s="0"/>
      <c r="EFY24" s="0"/>
      <c r="EFZ24" s="0"/>
      <c r="EGA24" s="0"/>
      <c r="EGB24" s="0"/>
      <c r="EGC24" s="0"/>
      <c r="EGD24" s="0"/>
      <c r="EGE24" s="0"/>
      <c r="EGF24" s="0"/>
      <c r="EGG24" s="0"/>
      <c r="EGH24" s="0"/>
      <c r="EGI24" s="0"/>
      <c r="EGJ24" s="0"/>
      <c r="EGK24" s="0"/>
      <c r="EGL24" s="0"/>
      <c r="EGM24" s="0"/>
      <c r="EGN24" s="0"/>
      <c r="EGO24" s="0"/>
      <c r="EGP24" s="0"/>
      <c r="EGQ24" s="0"/>
      <c r="EGR24" s="0"/>
      <c r="EGS24" s="0"/>
      <c r="EGT24" s="0"/>
      <c r="EGU24" s="0"/>
      <c r="EGV24" s="0"/>
      <c r="EGW24" s="0"/>
      <c r="EGX24" s="0"/>
      <c r="EGY24" s="0"/>
      <c r="EGZ24" s="0"/>
      <c r="EHA24" s="0"/>
      <c r="EHB24" s="0"/>
      <c r="EHC24" s="0"/>
      <c r="EHD24" s="0"/>
      <c r="EHE24" s="0"/>
      <c r="EHF24" s="0"/>
      <c r="EHG24" s="0"/>
      <c r="EHH24" s="0"/>
      <c r="EHI24" s="0"/>
      <c r="EHJ24" s="0"/>
      <c r="EHK24" s="0"/>
      <c r="EHL24" s="0"/>
      <c r="EHM24" s="0"/>
      <c r="EHN24" s="0"/>
      <c r="EHO24" s="0"/>
      <c r="EHP24" s="0"/>
      <c r="EHQ24" s="0"/>
      <c r="EHR24" s="0"/>
      <c r="EHS24" s="0"/>
      <c r="EHT24" s="0"/>
      <c r="EHU24" s="0"/>
      <c r="EHV24" s="0"/>
      <c r="EHW24" s="0"/>
      <c r="EHX24" s="0"/>
      <c r="EHY24" s="0"/>
      <c r="EHZ24" s="0"/>
      <c r="EIA24" s="0"/>
      <c r="EIB24" s="0"/>
      <c r="EIC24" s="0"/>
      <c r="EID24" s="0"/>
      <c r="EIE24" s="0"/>
      <c r="EIF24" s="0"/>
      <c r="EIG24" s="0"/>
      <c r="EIH24" s="0"/>
      <c r="EII24" s="0"/>
      <c r="EIJ24" s="0"/>
      <c r="EIK24" s="0"/>
      <c r="EIL24" s="0"/>
      <c r="EIM24" s="0"/>
      <c r="EIN24" s="0"/>
      <c r="EIO24" s="0"/>
      <c r="EIP24" s="0"/>
      <c r="EIQ24" s="0"/>
      <c r="EIR24" s="0"/>
      <c r="EIS24" s="0"/>
      <c r="EIT24" s="0"/>
      <c r="EIU24" s="0"/>
      <c r="EIV24" s="0"/>
      <c r="EIW24" s="0"/>
      <c r="EIX24" s="0"/>
      <c r="EIY24" s="0"/>
      <c r="EIZ24" s="0"/>
      <c r="EJA24" s="0"/>
      <c r="EJB24" s="0"/>
      <c r="EJC24" s="0"/>
      <c r="EJD24" s="0"/>
      <c r="EJE24" s="0"/>
      <c r="EJF24" s="0"/>
      <c r="EJG24" s="0"/>
      <c r="EJH24" s="0"/>
      <c r="EJI24" s="0"/>
      <c r="EJJ24" s="0"/>
      <c r="EJK24" s="0"/>
      <c r="EJL24" s="0"/>
      <c r="EJM24" s="0"/>
      <c r="EJN24" s="0"/>
      <c r="EJO24" s="0"/>
      <c r="EJP24" s="0"/>
      <c r="EJQ24" s="0"/>
      <c r="EJR24" s="0"/>
      <c r="EJS24" s="0"/>
      <c r="EJT24" s="0"/>
      <c r="EJU24" s="0"/>
      <c r="EJV24" s="0"/>
      <c r="EJW24" s="0"/>
      <c r="EJX24" s="0"/>
      <c r="EJY24" s="0"/>
      <c r="EJZ24" s="0"/>
      <c r="EKA24" s="0"/>
      <c r="EKB24" s="0"/>
      <c r="EKC24" s="0"/>
      <c r="EKD24" s="0"/>
      <c r="EKE24" s="0"/>
      <c r="EKF24" s="0"/>
      <c r="EKG24" s="0"/>
      <c r="EKH24" s="0"/>
      <c r="EKI24" s="0"/>
      <c r="EKJ24" s="0"/>
      <c r="EKK24" s="0"/>
      <c r="EKL24" s="0"/>
      <c r="EKM24" s="0"/>
      <c r="EKN24" s="0"/>
      <c r="EKO24" s="0"/>
      <c r="EKP24" s="0"/>
      <c r="EKQ24" s="0"/>
      <c r="EKR24" s="0"/>
      <c r="EKS24" s="0"/>
      <c r="EKT24" s="0"/>
      <c r="EKU24" s="0"/>
      <c r="EKV24" s="0"/>
      <c r="EKW24" s="0"/>
      <c r="EKX24" s="0"/>
      <c r="EKY24" s="0"/>
      <c r="EKZ24" s="0"/>
      <c r="ELA24" s="0"/>
      <c r="ELB24" s="0"/>
      <c r="ELC24" s="0"/>
      <c r="ELD24" s="0"/>
      <c r="ELE24" s="0"/>
      <c r="ELF24" s="0"/>
      <c r="ELG24" s="0"/>
      <c r="ELH24" s="0"/>
      <c r="ELI24" s="0"/>
      <c r="ELJ24" s="0"/>
      <c r="ELK24" s="0"/>
      <c r="ELL24" s="0"/>
      <c r="ELM24" s="0"/>
      <c r="ELN24" s="0"/>
      <c r="ELO24" s="0"/>
      <c r="ELP24" s="0"/>
      <c r="ELQ24" s="0"/>
      <c r="ELR24" s="0"/>
      <c r="ELS24" s="0"/>
      <c r="ELT24" s="0"/>
      <c r="ELU24" s="0"/>
      <c r="ELV24" s="0"/>
      <c r="ELW24" s="0"/>
      <c r="ELX24" s="0"/>
      <c r="ELY24" s="0"/>
      <c r="ELZ24" s="0"/>
      <c r="EMA24" s="0"/>
      <c r="EMB24" s="0"/>
      <c r="EMC24" s="0"/>
      <c r="EMD24" s="0"/>
      <c r="EME24" s="0"/>
      <c r="EMF24" s="0"/>
      <c r="EMG24" s="0"/>
      <c r="EMH24" s="0"/>
      <c r="EMI24" s="0"/>
      <c r="EMJ24" s="0"/>
      <c r="EMK24" s="0"/>
      <c r="EML24" s="0"/>
      <c r="EMM24" s="0"/>
      <c r="EMN24" s="0"/>
      <c r="EMO24" s="0"/>
      <c r="EMP24" s="0"/>
      <c r="EMQ24" s="0"/>
      <c r="EMR24" s="0"/>
      <c r="EMS24" s="0"/>
      <c r="EMT24" s="0"/>
      <c r="EMU24" s="0"/>
      <c r="EMV24" s="0"/>
      <c r="EMW24" s="0"/>
      <c r="EMX24" s="0"/>
      <c r="EMY24" s="0"/>
      <c r="EMZ24" s="0"/>
      <c r="ENA24" s="0"/>
      <c r="ENB24" s="0"/>
      <c r="ENC24" s="0"/>
      <c r="END24" s="0"/>
      <c r="ENE24" s="0"/>
      <c r="ENF24" s="0"/>
      <c r="ENG24" s="0"/>
      <c r="ENH24" s="0"/>
      <c r="ENI24" s="0"/>
      <c r="ENJ24" s="0"/>
      <c r="ENK24" s="0"/>
      <c r="ENL24" s="0"/>
      <c r="ENM24" s="0"/>
      <c r="ENN24" s="0"/>
      <c r="ENO24" s="0"/>
      <c r="ENP24" s="0"/>
      <c r="ENQ24" s="0"/>
      <c r="ENR24" s="0"/>
      <c r="ENS24" s="0"/>
      <c r="ENT24" s="0"/>
      <c r="ENU24" s="0"/>
      <c r="ENV24" s="0"/>
      <c r="ENW24" s="0"/>
      <c r="ENX24" s="0"/>
      <c r="ENY24" s="0"/>
      <c r="ENZ24" s="0"/>
      <c r="EOA24" s="0"/>
      <c r="EOB24" s="0"/>
      <c r="EOC24" s="0"/>
      <c r="EOD24" s="0"/>
      <c r="EOE24" s="0"/>
      <c r="EOF24" s="0"/>
      <c r="EOG24" s="0"/>
      <c r="EOH24" s="0"/>
      <c r="EOI24" s="0"/>
      <c r="EOJ24" s="0"/>
      <c r="EOK24" s="0"/>
      <c r="EOL24" s="0"/>
      <c r="EOM24" s="0"/>
      <c r="EON24" s="0"/>
      <c r="EOO24" s="0"/>
      <c r="EOP24" s="0"/>
      <c r="EOQ24" s="0"/>
      <c r="EOR24" s="0"/>
      <c r="EOS24" s="0"/>
      <c r="EOT24" s="0"/>
      <c r="EOU24" s="0"/>
      <c r="EOV24" s="0"/>
      <c r="EOW24" s="0"/>
      <c r="EOX24" s="0"/>
      <c r="EOY24" s="0"/>
      <c r="EOZ24" s="0"/>
      <c r="EPA24" s="0"/>
      <c r="EPB24" s="0"/>
      <c r="EPC24" s="0"/>
      <c r="EPD24" s="0"/>
      <c r="EPE24" s="0"/>
      <c r="EPF24" s="0"/>
      <c r="EPG24" s="0"/>
      <c r="EPH24" s="0"/>
      <c r="EPI24" s="0"/>
      <c r="EPJ24" s="0"/>
      <c r="EPK24" s="0"/>
      <c r="EPL24" s="0"/>
      <c r="EPM24" s="0"/>
      <c r="EPN24" s="0"/>
      <c r="EPO24" s="0"/>
      <c r="EPP24" s="0"/>
      <c r="EPQ24" s="0"/>
      <c r="EPR24" s="0"/>
      <c r="EPS24" s="0"/>
      <c r="EPT24" s="0"/>
      <c r="EPU24" s="0"/>
      <c r="EPV24" s="0"/>
      <c r="EPW24" s="0"/>
      <c r="EPX24" s="0"/>
      <c r="EPY24" s="0"/>
      <c r="EPZ24" s="0"/>
      <c r="EQA24" s="0"/>
      <c r="EQB24" s="0"/>
      <c r="EQC24" s="0"/>
      <c r="EQD24" s="0"/>
      <c r="EQE24" s="0"/>
      <c r="EQF24" s="0"/>
      <c r="EQG24" s="0"/>
      <c r="EQH24" s="0"/>
      <c r="EQI24" s="0"/>
      <c r="EQJ24" s="0"/>
      <c r="EQK24" s="0"/>
      <c r="EQL24" s="0"/>
      <c r="EQM24" s="0"/>
      <c r="EQN24" s="0"/>
      <c r="EQO24" s="0"/>
      <c r="EQP24" s="0"/>
      <c r="EQQ24" s="0"/>
      <c r="EQR24" s="0"/>
      <c r="EQS24" s="0"/>
      <c r="EQT24" s="0"/>
      <c r="EQU24" s="0"/>
      <c r="EQV24" s="0"/>
      <c r="EQW24" s="0"/>
      <c r="EQX24" s="0"/>
      <c r="EQY24" s="0"/>
      <c r="EQZ24" s="0"/>
      <c r="ERA24" s="0"/>
      <c r="ERB24" s="0"/>
      <c r="ERC24" s="0"/>
      <c r="ERD24" s="0"/>
      <c r="ERE24" s="0"/>
      <c r="ERF24" s="0"/>
      <c r="ERG24" s="0"/>
      <c r="ERH24" s="0"/>
      <c r="ERI24" s="0"/>
      <c r="ERJ24" s="0"/>
      <c r="ERK24" s="0"/>
      <c r="ERL24" s="0"/>
      <c r="ERM24" s="0"/>
      <c r="ERN24" s="0"/>
      <c r="ERO24" s="0"/>
      <c r="ERP24" s="0"/>
      <c r="ERQ24" s="0"/>
      <c r="ERR24" s="0"/>
      <c r="ERS24" s="0"/>
      <c r="ERT24" s="0"/>
      <c r="ERU24" s="0"/>
      <c r="ERV24" s="0"/>
      <c r="ERW24" s="0"/>
      <c r="ERX24" s="0"/>
      <c r="ERY24" s="0"/>
      <c r="ERZ24" s="0"/>
      <c r="ESA24" s="0"/>
      <c r="ESB24" s="0"/>
      <c r="ESC24" s="0"/>
      <c r="ESD24" s="0"/>
      <c r="ESE24" s="0"/>
      <c r="ESF24" s="0"/>
      <c r="ESG24" s="0"/>
      <c r="ESH24" s="0"/>
      <c r="ESI24" s="0"/>
      <c r="ESJ24" s="0"/>
      <c r="ESK24" s="0"/>
      <c r="ESL24" s="0"/>
      <c r="ESM24" s="0"/>
      <c r="ESN24" s="0"/>
      <c r="ESO24" s="0"/>
      <c r="ESP24" s="0"/>
      <c r="ESQ24" s="0"/>
      <c r="ESR24" s="0"/>
      <c r="ESS24" s="0"/>
      <c r="EST24" s="0"/>
      <c r="ESU24" s="0"/>
      <c r="ESV24" s="0"/>
      <c r="ESW24" s="0"/>
      <c r="ESX24" s="0"/>
      <c r="ESY24" s="0"/>
      <c r="ESZ24" s="0"/>
      <c r="ETA24" s="0"/>
      <c r="ETB24" s="0"/>
      <c r="ETC24" s="0"/>
      <c r="ETD24" s="0"/>
      <c r="ETE24" s="0"/>
      <c r="ETF24" s="0"/>
      <c r="ETG24" s="0"/>
      <c r="ETH24" s="0"/>
      <c r="ETI24" s="0"/>
      <c r="ETJ24" s="0"/>
      <c r="ETK24" s="0"/>
      <c r="ETL24" s="0"/>
      <c r="ETM24" s="0"/>
      <c r="ETN24" s="0"/>
      <c r="ETO24" s="0"/>
      <c r="ETP24" s="0"/>
      <c r="ETQ24" s="0"/>
      <c r="ETR24" s="0"/>
      <c r="ETS24" s="0"/>
      <c r="ETT24" s="0"/>
      <c r="ETU24" s="0"/>
      <c r="ETV24" s="0"/>
      <c r="ETW24" s="0"/>
      <c r="ETX24" s="0"/>
      <c r="ETY24" s="0"/>
      <c r="ETZ24" s="0"/>
      <c r="EUA24" s="0"/>
      <c r="EUB24" s="0"/>
      <c r="EUC24" s="0"/>
      <c r="EUD24" s="0"/>
      <c r="EUE24" s="0"/>
      <c r="EUF24" s="0"/>
      <c r="EUG24" s="0"/>
      <c r="EUH24" s="0"/>
      <c r="EUI24" s="0"/>
      <c r="EUJ24" s="0"/>
      <c r="EUK24" s="0"/>
      <c r="EUL24" s="0"/>
      <c r="EUM24" s="0"/>
      <c r="EUN24" s="0"/>
      <c r="EUO24" s="0"/>
      <c r="EUP24" s="0"/>
      <c r="EUQ24" s="0"/>
      <c r="EUR24" s="0"/>
      <c r="EUS24" s="0"/>
      <c r="EUT24" s="0"/>
      <c r="EUU24" s="0"/>
      <c r="EUV24" s="0"/>
      <c r="EUW24" s="0"/>
      <c r="EUX24" s="0"/>
      <c r="EUY24" s="0"/>
      <c r="EUZ24" s="0"/>
      <c r="EVA24" s="0"/>
      <c r="EVB24" s="0"/>
      <c r="EVC24" s="0"/>
      <c r="EVD24" s="0"/>
      <c r="EVE24" s="0"/>
      <c r="EVF24" s="0"/>
      <c r="EVG24" s="0"/>
      <c r="EVH24" s="0"/>
      <c r="EVI24" s="0"/>
      <c r="EVJ24" s="0"/>
      <c r="EVK24" s="0"/>
      <c r="EVL24" s="0"/>
      <c r="EVM24" s="0"/>
      <c r="EVN24" s="0"/>
      <c r="EVO24" s="0"/>
      <c r="EVP24" s="0"/>
      <c r="EVQ24" s="0"/>
      <c r="EVR24" s="0"/>
      <c r="EVS24" s="0"/>
      <c r="EVT24" s="0"/>
      <c r="EVU24" s="0"/>
      <c r="EVV24" s="0"/>
      <c r="EVW24" s="0"/>
      <c r="EVX24" s="0"/>
      <c r="EVY24" s="0"/>
      <c r="EVZ24" s="0"/>
      <c r="EWA24" s="0"/>
      <c r="EWB24" s="0"/>
      <c r="EWC24" s="0"/>
      <c r="EWD24" s="0"/>
      <c r="EWE24" s="0"/>
      <c r="EWF24" s="0"/>
      <c r="EWG24" s="0"/>
      <c r="EWH24" s="0"/>
      <c r="EWI24" s="0"/>
      <c r="EWJ24" s="0"/>
      <c r="EWK24" s="0"/>
      <c r="EWL24" s="0"/>
      <c r="EWM24" s="0"/>
      <c r="EWN24" s="0"/>
      <c r="EWO24" s="0"/>
      <c r="EWP24" s="0"/>
      <c r="EWQ24" s="0"/>
      <c r="EWR24" s="0"/>
      <c r="EWS24" s="0"/>
      <c r="EWT24" s="0"/>
      <c r="EWU24" s="0"/>
      <c r="EWV24" s="0"/>
      <c r="EWW24" s="0"/>
      <c r="EWX24" s="0"/>
      <c r="EWY24" s="0"/>
      <c r="EWZ24" s="0"/>
      <c r="EXA24" s="0"/>
      <c r="EXB24" s="0"/>
      <c r="EXC24" s="0"/>
      <c r="EXD24" s="0"/>
      <c r="EXE24" s="0"/>
      <c r="EXF24" s="0"/>
      <c r="EXG24" s="0"/>
      <c r="EXH24" s="0"/>
      <c r="EXI24" s="0"/>
      <c r="EXJ24" s="0"/>
      <c r="EXK24" s="0"/>
      <c r="EXL24" s="0"/>
      <c r="EXM24" s="0"/>
      <c r="EXN24" s="0"/>
      <c r="EXO24" s="0"/>
      <c r="EXP24" s="0"/>
      <c r="EXQ24" s="0"/>
      <c r="EXR24" s="0"/>
      <c r="EXS24" s="0"/>
      <c r="EXT24" s="0"/>
      <c r="EXU24" s="0"/>
      <c r="EXV24" s="0"/>
      <c r="EXW24" s="0"/>
      <c r="EXX24" s="0"/>
      <c r="EXY24" s="0"/>
      <c r="EXZ24" s="0"/>
      <c r="EYA24" s="0"/>
      <c r="EYB24" s="0"/>
      <c r="EYC24" s="0"/>
      <c r="EYD24" s="0"/>
      <c r="EYE24" s="0"/>
      <c r="EYF24" s="0"/>
      <c r="EYG24" s="0"/>
      <c r="EYH24" s="0"/>
      <c r="EYI24" s="0"/>
      <c r="EYJ24" s="0"/>
      <c r="EYK24" s="0"/>
      <c r="EYL24" s="0"/>
      <c r="EYM24" s="0"/>
      <c r="EYN24" s="0"/>
      <c r="EYO24" s="0"/>
      <c r="EYP24" s="0"/>
      <c r="EYQ24" s="0"/>
      <c r="EYR24" s="0"/>
      <c r="EYS24" s="0"/>
      <c r="EYT24" s="0"/>
      <c r="EYU24" s="0"/>
      <c r="EYV24" s="0"/>
      <c r="EYW24" s="0"/>
      <c r="EYX24" s="0"/>
      <c r="EYY24" s="0"/>
      <c r="EYZ24" s="0"/>
      <c r="EZA24" s="0"/>
      <c r="EZB24" s="0"/>
      <c r="EZC24" s="0"/>
      <c r="EZD24" s="0"/>
      <c r="EZE24" s="0"/>
      <c r="EZF24" s="0"/>
      <c r="EZG24" s="0"/>
      <c r="EZH24" s="0"/>
      <c r="EZI24" s="0"/>
      <c r="EZJ24" s="0"/>
      <c r="EZK24" s="0"/>
      <c r="EZL24" s="0"/>
      <c r="EZM24" s="0"/>
      <c r="EZN24" s="0"/>
      <c r="EZO24" s="0"/>
      <c r="EZP24" s="0"/>
      <c r="EZQ24" s="0"/>
      <c r="EZR24" s="0"/>
      <c r="EZS24" s="0"/>
      <c r="EZT24" s="0"/>
      <c r="EZU24" s="0"/>
      <c r="EZV24" s="0"/>
      <c r="EZW24" s="0"/>
      <c r="EZX24" s="0"/>
      <c r="EZY24" s="0"/>
      <c r="EZZ24" s="0"/>
      <c r="FAA24" s="0"/>
      <c r="FAB24" s="0"/>
      <c r="FAC24" s="0"/>
      <c r="FAD24" s="0"/>
      <c r="FAE24" s="0"/>
      <c r="FAF24" s="0"/>
      <c r="FAG24" s="0"/>
      <c r="FAH24" s="0"/>
      <c r="FAI24" s="0"/>
      <c r="FAJ24" s="0"/>
      <c r="FAK24" s="0"/>
      <c r="FAL24" s="0"/>
      <c r="FAM24" s="0"/>
      <c r="FAN24" s="0"/>
      <c r="FAO24" s="0"/>
      <c r="FAP24" s="0"/>
      <c r="FAQ24" s="0"/>
      <c r="FAR24" s="0"/>
      <c r="FAS24" s="0"/>
      <c r="FAT24" s="0"/>
      <c r="FAU24" s="0"/>
      <c r="FAV24" s="0"/>
      <c r="FAW24" s="0"/>
      <c r="FAX24" s="0"/>
      <c r="FAY24" s="0"/>
      <c r="FAZ24" s="0"/>
      <c r="FBA24" s="0"/>
      <c r="FBB24" s="0"/>
      <c r="FBC24" s="0"/>
      <c r="FBD24" s="0"/>
      <c r="FBE24" s="0"/>
      <c r="FBF24" s="0"/>
      <c r="FBG24" s="0"/>
      <c r="FBH24" s="0"/>
      <c r="FBI24" s="0"/>
      <c r="FBJ24" s="0"/>
      <c r="FBK24" s="0"/>
      <c r="FBL24" s="0"/>
      <c r="FBM24" s="0"/>
      <c r="FBN24" s="0"/>
      <c r="FBO24" s="0"/>
      <c r="FBP24" s="0"/>
      <c r="FBQ24" s="0"/>
      <c r="FBR24" s="0"/>
      <c r="FBS24" s="0"/>
      <c r="FBT24" s="0"/>
      <c r="FBU24" s="0"/>
      <c r="FBV24" s="0"/>
      <c r="FBW24" s="0"/>
      <c r="FBX24" s="0"/>
      <c r="FBY24" s="0"/>
      <c r="FBZ24" s="0"/>
      <c r="FCA24" s="0"/>
      <c r="FCB24" s="0"/>
      <c r="FCC24" s="0"/>
      <c r="FCD24" s="0"/>
      <c r="FCE24" s="0"/>
      <c r="FCF24" s="0"/>
      <c r="FCG24" s="0"/>
      <c r="FCH24" s="0"/>
      <c r="FCI24" s="0"/>
      <c r="FCJ24" s="0"/>
      <c r="FCK24" s="0"/>
      <c r="FCL24" s="0"/>
      <c r="FCM24" s="0"/>
      <c r="FCN24" s="0"/>
      <c r="FCO24" s="0"/>
      <c r="FCP24" s="0"/>
      <c r="FCQ24" s="0"/>
      <c r="FCR24" s="0"/>
      <c r="FCS24" s="0"/>
      <c r="FCT24" s="0"/>
      <c r="FCU24" s="0"/>
      <c r="FCV24" s="0"/>
      <c r="FCW24" s="0"/>
      <c r="FCX24" s="0"/>
      <c r="FCY24" s="0"/>
      <c r="FCZ24" s="0"/>
      <c r="FDA24" s="0"/>
      <c r="FDB24" s="0"/>
      <c r="FDC24" s="0"/>
      <c r="FDD24" s="0"/>
      <c r="FDE24" s="0"/>
      <c r="FDF24" s="0"/>
      <c r="FDG24" s="0"/>
      <c r="FDH24" s="0"/>
      <c r="FDI24" s="0"/>
      <c r="FDJ24" s="0"/>
      <c r="FDK24" s="0"/>
      <c r="FDL24" s="0"/>
      <c r="FDM24" s="0"/>
      <c r="FDN24" s="0"/>
      <c r="FDO24" s="0"/>
      <c r="FDP24" s="0"/>
      <c r="FDQ24" s="0"/>
      <c r="FDR24" s="0"/>
      <c r="FDS24" s="0"/>
      <c r="FDT24" s="0"/>
      <c r="FDU24" s="0"/>
      <c r="FDV24" s="0"/>
      <c r="FDW24" s="0"/>
      <c r="FDX24" s="0"/>
      <c r="FDY24" s="0"/>
      <c r="FDZ24" s="0"/>
      <c r="FEA24" s="0"/>
      <c r="FEB24" s="0"/>
      <c r="FEC24" s="0"/>
      <c r="FED24" s="0"/>
      <c r="FEE24" s="0"/>
      <c r="FEF24" s="0"/>
      <c r="FEG24" s="0"/>
      <c r="FEH24" s="0"/>
      <c r="FEI24" s="0"/>
      <c r="FEJ24" s="0"/>
      <c r="FEK24" s="0"/>
      <c r="FEL24" s="0"/>
      <c r="FEM24" s="0"/>
      <c r="FEN24" s="0"/>
      <c r="FEO24" s="0"/>
      <c r="FEP24" s="0"/>
      <c r="FEQ24" s="0"/>
      <c r="FER24" s="0"/>
      <c r="FES24" s="0"/>
      <c r="FET24" s="0"/>
      <c r="FEU24" s="0"/>
      <c r="FEV24" s="0"/>
      <c r="FEW24" s="0"/>
      <c r="FEX24" s="0"/>
      <c r="FEY24" s="0"/>
      <c r="FEZ24" s="0"/>
      <c r="FFA24" s="0"/>
      <c r="FFB24" s="0"/>
      <c r="FFC24" s="0"/>
      <c r="FFD24" s="0"/>
      <c r="FFE24" s="0"/>
      <c r="FFF24" s="0"/>
      <c r="FFG24" s="0"/>
      <c r="FFH24" s="0"/>
      <c r="FFI24" s="0"/>
      <c r="FFJ24" s="0"/>
      <c r="FFK24" s="0"/>
      <c r="FFL24" s="0"/>
      <c r="FFM24" s="0"/>
      <c r="FFN24" s="0"/>
      <c r="FFO24" s="0"/>
      <c r="FFP24" s="0"/>
      <c r="FFQ24" s="0"/>
      <c r="FFR24" s="0"/>
      <c r="FFS24" s="0"/>
      <c r="FFT24" s="0"/>
      <c r="FFU24" s="0"/>
      <c r="FFV24" s="0"/>
      <c r="FFW24" s="0"/>
      <c r="FFX24" s="0"/>
      <c r="FFY24" s="0"/>
      <c r="FFZ24" s="0"/>
      <c r="FGA24" s="0"/>
      <c r="FGB24" s="0"/>
      <c r="FGC24" s="0"/>
      <c r="FGD24" s="0"/>
      <c r="FGE24" s="0"/>
      <c r="FGF24" s="0"/>
      <c r="FGG24" s="0"/>
      <c r="FGH24" s="0"/>
      <c r="FGI24" s="0"/>
      <c r="FGJ24" s="0"/>
      <c r="FGK24" s="0"/>
      <c r="FGL24" s="0"/>
      <c r="FGM24" s="0"/>
      <c r="FGN24" s="0"/>
      <c r="FGO24" s="0"/>
      <c r="FGP24" s="0"/>
      <c r="FGQ24" s="0"/>
      <c r="FGR24" s="0"/>
      <c r="FGS24" s="0"/>
      <c r="FGT24" s="0"/>
      <c r="FGU24" s="0"/>
      <c r="FGV24" s="0"/>
      <c r="FGW24" s="0"/>
      <c r="FGX24" s="0"/>
      <c r="FGY24" s="0"/>
      <c r="FGZ24" s="0"/>
      <c r="FHA24" s="0"/>
      <c r="FHB24" s="0"/>
      <c r="FHC24" s="0"/>
      <c r="FHD24" s="0"/>
      <c r="FHE24" s="0"/>
      <c r="FHF24" s="0"/>
      <c r="FHG24" s="0"/>
      <c r="FHH24" s="0"/>
      <c r="FHI24" s="0"/>
      <c r="FHJ24" s="0"/>
      <c r="FHK24" s="0"/>
      <c r="FHL24" s="0"/>
      <c r="FHM24" s="0"/>
      <c r="FHN24" s="0"/>
      <c r="FHO24" s="0"/>
      <c r="FHP24" s="0"/>
      <c r="FHQ24" s="0"/>
      <c r="FHR24" s="0"/>
      <c r="FHS24" s="0"/>
      <c r="FHT24" s="0"/>
      <c r="FHU24" s="0"/>
      <c r="FHV24" s="0"/>
      <c r="FHW24" s="0"/>
      <c r="FHX24" s="0"/>
      <c r="FHY24" s="0"/>
      <c r="FHZ24" s="0"/>
      <c r="FIA24" s="0"/>
      <c r="FIB24" s="0"/>
      <c r="FIC24" s="0"/>
      <c r="FID24" s="0"/>
      <c r="FIE24" s="0"/>
      <c r="FIF24" s="0"/>
      <c r="FIG24" s="0"/>
      <c r="FIH24" s="0"/>
      <c r="FII24" s="0"/>
      <c r="FIJ24" s="0"/>
      <c r="FIK24" s="0"/>
      <c r="FIL24" s="0"/>
      <c r="FIM24" s="0"/>
      <c r="FIN24" s="0"/>
      <c r="FIO24" s="0"/>
      <c r="FIP24" s="0"/>
      <c r="FIQ24" s="0"/>
      <c r="FIR24" s="0"/>
      <c r="FIS24" s="0"/>
      <c r="FIT24" s="0"/>
      <c r="FIU24" s="0"/>
      <c r="FIV24" s="0"/>
      <c r="FIW24" s="0"/>
      <c r="FIX24" s="0"/>
      <c r="FIY24" s="0"/>
      <c r="FIZ24" s="0"/>
      <c r="FJA24" s="0"/>
      <c r="FJB24" s="0"/>
      <c r="FJC24" s="0"/>
      <c r="FJD24" s="0"/>
      <c r="FJE24" s="0"/>
      <c r="FJF24" s="0"/>
      <c r="FJG24" s="0"/>
      <c r="FJH24" s="0"/>
      <c r="FJI24" s="0"/>
      <c r="FJJ24" s="0"/>
      <c r="FJK24" s="0"/>
      <c r="FJL24" s="0"/>
      <c r="FJM24" s="0"/>
      <c r="FJN24" s="0"/>
      <c r="FJO24" s="0"/>
      <c r="FJP24" s="0"/>
      <c r="FJQ24" s="0"/>
      <c r="FJR24" s="0"/>
      <c r="FJS24" s="0"/>
      <c r="FJT24" s="0"/>
      <c r="FJU24" s="0"/>
      <c r="FJV24" s="0"/>
      <c r="FJW24" s="0"/>
      <c r="FJX24" s="0"/>
      <c r="FJY24" s="0"/>
      <c r="FJZ24" s="0"/>
      <c r="FKA24" s="0"/>
      <c r="FKB24" s="0"/>
      <c r="FKC24" s="0"/>
      <c r="FKD24" s="0"/>
      <c r="FKE24" s="0"/>
      <c r="FKF24" s="0"/>
      <c r="FKG24" s="0"/>
      <c r="FKH24" s="0"/>
      <c r="FKI24" s="0"/>
      <c r="FKJ24" s="0"/>
      <c r="FKK24" s="0"/>
      <c r="FKL24" s="0"/>
      <c r="FKM24" s="0"/>
      <c r="FKN24" s="0"/>
      <c r="FKO24" s="0"/>
      <c r="FKP24" s="0"/>
      <c r="FKQ24" s="0"/>
      <c r="FKR24" s="0"/>
      <c r="FKS24" s="0"/>
      <c r="FKT24" s="0"/>
      <c r="FKU24" s="0"/>
      <c r="FKV24" s="0"/>
      <c r="FKW24" s="0"/>
      <c r="FKX24" s="0"/>
      <c r="FKY24" s="0"/>
      <c r="FKZ24" s="0"/>
      <c r="FLA24" s="0"/>
      <c r="FLB24" s="0"/>
      <c r="FLC24" s="0"/>
      <c r="FLD24" s="0"/>
      <c r="FLE24" s="0"/>
      <c r="FLF24" s="0"/>
      <c r="FLG24" s="0"/>
      <c r="FLH24" s="0"/>
      <c r="FLI24" s="0"/>
      <c r="FLJ24" s="0"/>
      <c r="FLK24" s="0"/>
      <c r="FLL24" s="0"/>
      <c r="FLM24" s="0"/>
      <c r="FLN24" s="0"/>
      <c r="FLO24" s="0"/>
      <c r="FLP24" s="0"/>
      <c r="FLQ24" s="0"/>
      <c r="FLR24" s="0"/>
      <c r="FLS24" s="0"/>
      <c r="FLT24" s="0"/>
      <c r="FLU24" s="0"/>
      <c r="FLV24" s="0"/>
      <c r="FLW24" s="0"/>
      <c r="FLX24" s="0"/>
      <c r="FLY24" s="0"/>
      <c r="FLZ24" s="0"/>
      <c r="FMA24" s="0"/>
      <c r="FMB24" s="0"/>
      <c r="FMC24" s="0"/>
      <c r="FMD24" s="0"/>
      <c r="FME24" s="0"/>
      <c r="FMF24" s="0"/>
      <c r="FMG24" s="0"/>
      <c r="FMH24" s="0"/>
      <c r="FMI24" s="0"/>
      <c r="FMJ24" s="0"/>
      <c r="FMK24" s="0"/>
      <c r="FML24" s="0"/>
      <c r="FMM24" s="0"/>
      <c r="FMN24" s="0"/>
      <c r="FMO24" s="0"/>
      <c r="FMP24" s="0"/>
      <c r="FMQ24" s="0"/>
      <c r="FMR24" s="0"/>
      <c r="FMS24" s="0"/>
      <c r="FMT24" s="0"/>
      <c r="FMU24" s="0"/>
      <c r="FMV24" s="0"/>
      <c r="FMW24" s="0"/>
      <c r="FMX24" s="0"/>
      <c r="FMY24" s="0"/>
      <c r="FMZ24" s="0"/>
      <c r="FNA24" s="0"/>
      <c r="FNB24" s="0"/>
      <c r="FNC24" s="0"/>
      <c r="FND24" s="0"/>
      <c r="FNE24" s="0"/>
      <c r="FNF24" s="0"/>
      <c r="FNG24" s="0"/>
      <c r="FNH24" s="0"/>
      <c r="FNI24" s="0"/>
      <c r="FNJ24" s="0"/>
      <c r="FNK24" s="0"/>
      <c r="FNL24" s="0"/>
      <c r="FNM24" s="0"/>
      <c r="FNN24" s="0"/>
      <c r="FNO24" s="0"/>
      <c r="FNP24" s="0"/>
      <c r="FNQ24" s="0"/>
      <c r="FNR24" s="0"/>
      <c r="FNS24" s="0"/>
      <c r="FNT24" s="0"/>
      <c r="FNU24" s="0"/>
      <c r="FNV24" s="0"/>
      <c r="FNW24" s="0"/>
      <c r="FNX24" s="0"/>
      <c r="FNY24" s="0"/>
      <c r="FNZ24" s="0"/>
      <c r="FOA24" s="0"/>
      <c r="FOB24" s="0"/>
      <c r="FOC24" s="0"/>
      <c r="FOD24" s="0"/>
      <c r="FOE24" s="0"/>
      <c r="FOF24" s="0"/>
      <c r="FOG24" s="0"/>
      <c r="FOH24" s="0"/>
      <c r="FOI24" s="0"/>
      <c r="FOJ24" s="0"/>
      <c r="FOK24" s="0"/>
      <c r="FOL24" s="0"/>
      <c r="FOM24" s="0"/>
      <c r="FON24" s="0"/>
      <c r="FOO24" s="0"/>
      <c r="FOP24" s="0"/>
      <c r="FOQ24" s="0"/>
      <c r="FOR24" s="0"/>
      <c r="FOS24" s="0"/>
      <c r="FOT24" s="0"/>
      <c r="FOU24" s="0"/>
      <c r="FOV24" s="0"/>
      <c r="FOW24" s="0"/>
      <c r="FOX24" s="0"/>
      <c r="FOY24" s="0"/>
      <c r="FOZ24" s="0"/>
      <c r="FPA24" s="0"/>
      <c r="FPB24" s="0"/>
      <c r="FPC24" s="0"/>
      <c r="FPD24" s="0"/>
      <c r="FPE24" s="0"/>
      <c r="FPF24" s="0"/>
      <c r="FPG24" s="0"/>
      <c r="FPH24" s="0"/>
      <c r="FPI24" s="0"/>
      <c r="FPJ24" s="0"/>
      <c r="FPK24" s="0"/>
      <c r="FPL24" s="0"/>
      <c r="FPM24" s="0"/>
      <c r="FPN24" s="0"/>
      <c r="FPO24" s="0"/>
      <c r="FPP24" s="0"/>
      <c r="FPQ24" s="0"/>
      <c r="FPR24" s="0"/>
      <c r="FPS24" s="0"/>
      <c r="FPT24" s="0"/>
      <c r="FPU24" s="0"/>
      <c r="FPV24" s="0"/>
      <c r="FPW24" s="0"/>
      <c r="FPX24" s="0"/>
      <c r="FPY24" s="0"/>
      <c r="FPZ24" s="0"/>
      <c r="FQA24" s="0"/>
      <c r="FQB24" s="0"/>
      <c r="FQC24" s="0"/>
      <c r="FQD24" s="0"/>
      <c r="FQE24" s="0"/>
      <c r="FQF24" s="0"/>
      <c r="FQG24" s="0"/>
      <c r="FQH24" s="0"/>
      <c r="FQI24" s="0"/>
      <c r="FQJ24" s="0"/>
      <c r="FQK24" s="0"/>
      <c r="FQL24" s="0"/>
      <c r="FQM24" s="0"/>
      <c r="FQN24" s="0"/>
      <c r="FQO24" s="0"/>
      <c r="FQP24" s="0"/>
      <c r="FQQ24" s="0"/>
      <c r="FQR24" s="0"/>
      <c r="FQS24" s="0"/>
      <c r="FQT24" s="0"/>
      <c r="FQU24" s="0"/>
      <c r="FQV24" s="0"/>
      <c r="FQW24" s="0"/>
      <c r="FQX24" s="0"/>
      <c r="FQY24" s="0"/>
      <c r="FQZ24" s="0"/>
      <c r="FRA24" s="0"/>
      <c r="FRB24" s="0"/>
      <c r="FRC24" s="0"/>
      <c r="FRD24" s="0"/>
      <c r="FRE24" s="0"/>
      <c r="FRF24" s="0"/>
      <c r="FRG24" s="0"/>
      <c r="FRH24" s="0"/>
      <c r="FRI24" s="0"/>
      <c r="FRJ24" s="0"/>
      <c r="FRK24" s="0"/>
      <c r="FRL24" s="0"/>
      <c r="FRM24" s="0"/>
      <c r="FRN24" s="0"/>
      <c r="FRO24" s="0"/>
      <c r="FRP24" s="0"/>
      <c r="FRQ24" s="0"/>
      <c r="FRR24" s="0"/>
      <c r="FRS24" s="0"/>
      <c r="FRT24" s="0"/>
      <c r="FRU24" s="0"/>
      <c r="FRV24" s="0"/>
      <c r="FRW24" s="0"/>
      <c r="FRX24" s="0"/>
      <c r="FRY24" s="0"/>
      <c r="FRZ24" s="0"/>
      <c r="FSA24" s="0"/>
      <c r="FSB24" s="0"/>
      <c r="FSC24" s="0"/>
      <c r="FSD24" s="0"/>
      <c r="FSE24" s="0"/>
      <c r="FSF24" s="0"/>
      <c r="FSG24" s="0"/>
      <c r="FSH24" s="0"/>
      <c r="FSI24" s="0"/>
      <c r="FSJ24" s="0"/>
      <c r="FSK24" s="0"/>
      <c r="FSL24" s="0"/>
      <c r="FSM24" s="0"/>
      <c r="FSN24" s="0"/>
      <c r="FSO24" s="0"/>
      <c r="FSP24" s="0"/>
      <c r="FSQ24" s="0"/>
      <c r="FSR24" s="0"/>
      <c r="FSS24" s="0"/>
      <c r="FST24" s="0"/>
      <c r="FSU24" s="0"/>
      <c r="FSV24" s="0"/>
      <c r="FSW24" s="0"/>
      <c r="FSX24" s="0"/>
      <c r="FSY24" s="0"/>
      <c r="FSZ24" s="0"/>
      <c r="FTA24" s="0"/>
      <c r="FTB24" s="0"/>
      <c r="FTC24" s="0"/>
      <c r="FTD24" s="0"/>
      <c r="FTE24" s="0"/>
      <c r="FTF24" s="0"/>
      <c r="FTG24" s="0"/>
      <c r="FTH24" s="0"/>
      <c r="FTI24" s="0"/>
      <c r="FTJ24" s="0"/>
      <c r="FTK24" s="0"/>
      <c r="FTL24" s="0"/>
      <c r="FTM24" s="0"/>
      <c r="FTN24" s="0"/>
      <c r="FTO24" s="0"/>
      <c r="FTP24" s="0"/>
      <c r="FTQ24" s="0"/>
      <c r="FTR24" s="0"/>
      <c r="FTS24" s="0"/>
      <c r="FTT24" s="0"/>
      <c r="FTU24" s="0"/>
      <c r="FTV24" s="0"/>
      <c r="FTW24" s="0"/>
      <c r="FTX24" s="0"/>
      <c r="FTY24" s="0"/>
      <c r="FTZ24" s="0"/>
      <c r="FUA24" s="0"/>
      <c r="FUB24" s="0"/>
      <c r="FUC24" s="0"/>
      <c r="FUD24" s="0"/>
      <c r="FUE24" s="0"/>
      <c r="FUF24" s="0"/>
      <c r="FUG24" s="0"/>
      <c r="FUH24" s="0"/>
      <c r="FUI24" s="0"/>
      <c r="FUJ24" s="0"/>
      <c r="FUK24" s="0"/>
      <c r="FUL24" s="0"/>
      <c r="FUM24" s="0"/>
      <c r="FUN24" s="0"/>
      <c r="FUO24" s="0"/>
      <c r="FUP24" s="0"/>
      <c r="FUQ24" s="0"/>
      <c r="FUR24" s="0"/>
      <c r="FUS24" s="0"/>
      <c r="FUT24" s="0"/>
      <c r="FUU24" s="0"/>
      <c r="FUV24" s="0"/>
      <c r="FUW24" s="0"/>
      <c r="FUX24" s="0"/>
      <c r="FUY24" s="0"/>
      <c r="FUZ24" s="0"/>
      <c r="FVA24" s="0"/>
      <c r="FVB24" s="0"/>
      <c r="FVC24" s="0"/>
      <c r="FVD24" s="0"/>
      <c r="FVE24" s="0"/>
      <c r="FVF24" s="0"/>
      <c r="FVG24" s="0"/>
      <c r="FVH24" s="0"/>
      <c r="FVI24" s="0"/>
      <c r="FVJ24" s="0"/>
      <c r="FVK24" s="0"/>
      <c r="FVL24" s="0"/>
      <c r="FVM24" s="0"/>
      <c r="FVN24" s="0"/>
      <c r="FVO24" s="0"/>
      <c r="FVP24" s="0"/>
      <c r="FVQ24" s="0"/>
      <c r="FVR24" s="0"/>
      <c r="FVS24" s="0"/>
      <c r="FVT24" s="0"/>
      <c r="FVU24" s="0"/>
      <c r="FVV24" s="0"/>
      <c r="FVW24" s="0"/>
      <c r="FVX24" s="0"/>
      <c r="FVY24" s="0"/>
      <c r="FVZ24" s="0"/>
      <c r="FWA24" s="0"/>
      <c r="FWB24" s="0"/>
      <c r="FWC24" s="0"/>
      <c r="FWD24" s="0"/>
      <c r="FWE24" s="0"/>
      <c r="FWF24" s="0"/>
      <c r="FWG24" s="0"/>
      <c r="FWH24" s="0"/>
      <c r="FWI24" s="0"/>
      <c r="FWJ24" s="0"/>
      <c r="FWK24" s="0"/>
      <c r="FWL24" s="0"/>
      <c r="FWM24" s="0"/>
      <c r="FWN24" s="0"/>
      <c r="FWO24" s="0"/>
      <c r="FWP24" s="0"/>
      <c r="FWQ24" s="0"/>
      <c r="FWR24" s="0"/>
      <c r="FWS24" s="0"/>
      <c r="FWT24" s="0"/>
      <c r="FWU24" s="0"/>
      <c r="FWV24" s="0"/>
      <c r="FWW24" s="0"/>
      <c r="FWX24" s="0"/>
      <c r="FWY24" s="0"/>
      <c r="FWZ24" s="0"/>
      <c r="FXA24" s="0"/>
      <c r="FXB24" s="0"/>
      <c r="FXC24" s="0"/>
      <c r="FXD24" s="0"/>
      <c r="FXE24" s="0"/>
      <c r="FXF24" s="0"/>
      <c r="FXG24" s="0"/>
      <c r="FXH24" s="0"/>
      <c r="FXI24" s="0"/>
      <c r="FXJ24" s="0"/>
      <c r="FXK24" s="0"/>
      <c r="FXL24" s="0"/>
      <c r="FXM24" s="0"/>
      <c r="FXN24" s="0"/>
      <c r="FXO24" s="0"/>
      <c r="FXP24" s="0"/>
      <c r="FXQ24" s="0"/>
      <c r="FXR24" s="0"/>
      <c r="FXS24" s="0"/>
      <c r="FXT24" s="0"/>
      <c r="FXU24" s="0"/>
      <c r="FXV24" s="0"/>
      <c r="FXW24" s="0"/>
      <c r="FXX24" s="0"/>
      <c r="FXY24" s="0"/>
      <c r="FXZ24" s="0"/>
      <c r="FYA24" s="0"/>
      <c r="FYB24" s="0"/>
      <c r="FYC24" s="0"/>
      <c r="FYD24" s="0"/>
      <c r="FYE24" s="0"/>
      <c r="FYF24" s="0"/>
      <c r="FYG24" s="0"/>
      <c r="FYH24" s="0"/>
      <c r="FYI24" s="0"/>
      <c r="FYJ24" s="0"/>
      <c r="FYK24" s="0"/>
      <c r="FYL24" s="0"/>
      <c r="FYM24" s="0"/>
      <c r="FYN24" s="0"/>
      <c r="FYO24" s="0"/>
      <c r="FYP24" s="0"/>
      <c r="FYQ24" s="0"/>
      <c r="FYR24" s="0"/>
      <c r="FYS24" s="0"/>
      <c r="FYT24" s="0"/>
      <c r="FYU24" s="0"/>
      <c r="FYV24" s="0"/>
      <c r="FYW24" s="0"/>
      <c r="FYX24" s="0"/>
      <c r="FYY24" s="0"/>
      <c r="FYZ24" s="0"/>
      <c r="FZA24" s="0"/>
      <c r="FZB24" s="0"/>
      <c r="FZC24" s="0"/>
      <c r="FZD24" s="0"/>
      <c r="FZE24" s="0"/>
      <c r="FZF24" s="0"/>
      <c r="FZG24" s="0"/>
      <c r="FZH24" s="0"/>
      <c r="FZI24" s="0"/>
      <c r="FZJ24" s="0"/>
      <c r="FZK24" s="0"/>
      <c r="FZL24" s="0"/>
      <c r="FZM24" s="0"/>
      <c r="FZN24" s="0"/>
      <c r="FZO24" s="0"/>
      <c r="FZP24" s="0"/>
      <c r="FZQ24" s="0"/>
      <c r="FZR24" s="0"/>
      <c r="FZS24" s="0"/>
      <c r="FZT24" s="0"/>
      <c r="FZU24" s="0"/>
      <c r="FZV24" s="0"/>
      <c r="FZW24" s="0"/>
      <c r="FZX24" s="0"/>
      <c r="FZY24" s="0"/>
      <c r="FZZ24" s="0"/>
      <c r="GAA24" s="0"/>
      <c r="GAB24" s="0"/>
      <c r="GAC24" s="0"/>
      <c r="GAD24" s="0"/>
      <c r="GAE24" s="0"/>
      <c r="GAF24" s="0"/>
      <c r="GAG24" s="0"/>
      <c r="GAH24" s="0"/>
      <c r="GAI24" s="0"/>
      <c r="GAJ24" s="0"/>
      <c r="GAK24" s="0"/>
      <c r="GAL24" s="0"/>
      <c r="GAM24" s="0"/>
      <c r="GAN24" s="0"/>
      <c r="GAO24" s="0"/>
      <c r="GAP24" s="0"/>
      <c r="GAQ24" s="0"/>
      <c r="GAR24" s="0"/>
      <c r="GAS24" s="0"/>
      <c r="GAT24" s="0"/>
      <c r="GAU24" s="0"/>
      <c r="GAV24" s="0"/>
      <c r="GAW24" s="0"/>
      <c r="GAX24" s="0"/>
      <c r="GAY24" s="0"/>
      <c r="GAZ24" s="0"/>
      <c r="GBA24" s="0"/>
      <c r="GBB24" s="0"/>
      <c r="GBC24" s="0"/>
      <c r="GBD24" s="0"/>
      <c r="GBE24" s="0"/>
      <c r="GBF24" s="0"/>
      <c r="GBG24" s="0"/>
      <c r="GBH24" s="0"/>
      <c r="GBI24" s="0"/>
      <c r="GBJ24" s="0"/>
      <c r="GBK24" s="0"/>
      <c r="GBL24" s="0"/>
      <c r="GBM24" s="0"/>
      <c r="GBN24" s="0"/>
      <c r="GBO24" s="0"/>
      <c r="GBP24" s="0"/>
      <c r="GBQ24" s="0"/>
      <c r="GBR24" s="0"/>
      <c r="GBS24" s="0"/>
      <c r="GBT24" s="0"/>
      <c r="GBU24" s="0"/>
      <c r="GBV24" s="0"/>
      <c r="GBW24" s="0"/>
      <c r="GBX24" s="0"/>
      <c r="GBY24" s="0"/>
      <c r="GBZ24" s="0"/>
      <c r="GCA24" s="0"/>
      <c r="GCB24" s="0"/>
      <c r="GCC24" s="0"/>
      <c r="GCD24" s="0"/>
      <c r="GCE24" s="0"/>
      <c r="GCF24" s="0"/>
      <c r="GCG24" s="0"/>
      <c r="GCH24" s="0"/>
      <c r="GCI24" s="0"/>
      <c r="GCJ24" s="0"/>
      <c r="GCK24" s="0"/>
      <c r="GCL24" s="0"/>
      <c r="GCM24" s="0"/>
      <c r="GCN24" s="0"/>
      <c r="GCO24" s="0"/>
      <c r="GCP24" s="0"/>
      <c r="GCQ24" s="0"/>
      <c r="GCR24" s="0"/>
      <c r="GCS24" s="0"/>
      <c r="GCT24" s="0"/>
      <c r="GCU24" s="0"/>
      <c r="GCV24" s="0"/>
      <c r="GCW24" s="0"/>
      <c r="GCX24" s="0"/>
      <c r="GCY24" s="0"/>
      <c r="GCZ24" s="0"/>
      <c r="GDA24" s="0"/>
      <c r="GDB24" s="0"/>
      <c r="GDC24" s="0"/>
      <c r="GDD24" s="0"/>
      <c r="GDE24" s="0"/>
      <c r="GDF24" s="0"/>
      <c r="GDG24" s="0"/>
      <c r="GDH24" s="0"/>
      <c r="GDI24" s="0"/>
      <c r="GDJ24" s="0"/>
      <c r="GDK24" s="0"/>
      <c r="GDL24" s="0"/>
      <c r="GDM24" s="0"/>
      <c r="GDN24" s="0"/>
      <c r="GDO24" s="0"/>
      <c r="GDP24" s="0"/>
      <c r="GDQ24" s="0"/>
      <c r="GDR24" s="0"/>
      <c r="GDS24" s="0"/>
      <c r="GDT24" s="0"/>
      <c r="GDU24" s="0"/>
      <c r="GDV24" s="0"/>
      <c r="GDW24" s="0"/>
      <c r="GDX24" s="0"/>
      <c r="GDY24" s="0"/>
      <c r="GDZ24" s="0"/>
      <c r="GEA24" s="0"/>
      <c r="GEB24" s="0"/>
      <c r="GEC24" s="0"/>
      <c r="GED24" s="0"/>
      <c r="GEE24" s="0"/>
      <c r="GEF24" s="0"/>
      <c r="GEG24" s="0"/>
      <c r="GEH24" s="0"/>
      <c r="GEI24" s="0"/>
      <c r="GEJ24" s="0"/>
      <c r="GEK24" s="0"/>
      <c r="GEL24" s="0"/>
      <c r="GEM24" s="0"/>
      <c r="GEN24" s="0"/>
      <c r="GEO24" s="0"/>
      <c r="GEP24" s="0"/>
      <c r="GEQ24" s="0"/>
      <c r="GER24" s="0"/>
      <c r="GES24" s="0"/>
      <c r="GET24" s="0"/>
      <c r="GEU24" s="0"/>
      <c r="GEV24" s="0"/>
      <c r="GEW24" s="0"/>
      <c r="GEX24" s="0"/>
      <c r="GEY24" s="0"/>
      <c r="GEZ24" s="0"/>
      <c r="GFA24" s="0"/>
      <c r="GFB24" s="0"/>
      <c r="GFC24" s="0"/>
      <c r="GFD24" s="0"/>
      <c r="GFE24" s="0"/>
      <c r="GFF24" s="0"/>
      <c r="GFG24" s="0"/>
      <c r="GFH24" s="0"/>
      <c r="GFI24" s="0"/>
      <c r="GFJ24" s="0"/>
      <c r="GFK24" s="0"/>
      <c r="GFL24" s="0"/>
      <c r="GFM24" s="0"/>
      <c r="GFN24" s="0"/>
      <c r="GFO24" s="0"/>
      <c r="GFP24" s="0"/>
      <c r="GFQ24" s="0"/>
      <c r="GFR24" s="0"/>
      <c r="GFS24" s="0"/>
      <c r="GFT24" s="0"/>
      <c r="GFU24" s="0"/>
      <c r="GFV24" s="0"/>
      <c r="GFW24" s="0"/>
      <c r="GFX24" s="0"/>
      <c r="GFY24" s="0"/>
      <c r="GFZ24" s="0"/>
      <c r="GGA24" s="0"/>
      <c r="GGB24" s="0"/>
      <c r="GGC24" s="0"/>
      <c r="GGD24" s="0"/>
      <c r="GGE24" s="0"/>
      <c r="GGF24" s="0"/>
      <c r="GGG24" s="0"/>
      <c r="GGH24" s="0"/>
      <c r="GGI24" s="0"/>
      <c r="GGJ24" s="0"/>
      <c r="GGK24" s="0"/>
      <c r="GGL24" s="0"/>
      <c r="GGM24" s="0"/>
      <c r="GGN24" s="0"/>
      <c r="GGO24" s="0"/>
      <c r="GGP24" s="0"/>
      <c r="GGQ24" s="0"/>
      <c r="GGR24" s="0"/>
      <c r="GGS24" s="0"/>
      <c r="GGT24" s="0"/>
      <c r="GGU24" s="0"/>
      <c r="GGV24" s="0"/>
      <c r="GGW24" s="0"/>
      <c r="GGX24" s="0"/>
      <c r="GGY24" s="0"/>
      <c r="GGZ24" s="0"/>
      <c r="GHA24" s="0"/>
      <c r="GHB24" s="0"/>
      <c r="GHC24" s="0"/>
      <c r="GHD24" s="0"/>
      <c r="GHE24" s="0"/>
      <c r="GHF24" s="0"/>
      <c r="GHG24" s="0"/>
      <c r="GHH24" s="0"/>
      <c r="GHI24" s="0"/>
      <c r="GHJ24" s="0"/>
      <c r="GHK24" s="0"/>
      <c r="GHL24" s="0"/>
      <c r="GHM24" s="0"/>
      <c r="GHN24" s="0"/>
      <c r="GHO24" s="0"/>
      <c r="GHP24" s="0"/>
      <c r="GHQ24" s="0"/>
      <c r="GHR24" s="0"/>
      <c r="GHS24" s="0"/>
      <c r="GHT24" s="0"/>
      <c r="GHU24" s="0"/>
      <c r="GHV24" s="0"/>
      <c r="GHW24" s="0"/>
      <c r="GHX24" s="0"/>
      <c r="GHY24" s="0"/>
      <c r="GHZ24" s="0"/>
      <c r="GIA24" s="0"/>
      <c r="GIB24" s="0"/>
      <c r="GIC24" s="0"/>
      <c r="GID24" s="0"/>
      <c r="GIE24" s="0"/>
      <c r="GIF24" s="0"/>
      <c r="GIG24" s="0"/>
      <c r="GIH24" s="0"/>
      <c r="GII24" s="0"/>
      <c r="GIJ24" s="0"/>
      <c r="GIK24" s="0"/>
      <c r="GIL24" s="0"/>
      <c r="GIM24" s="0"/>
      <c r="GIN24" s="0"/>
      <c r="GIO24" s="0"/>
      <c r="GIP24" s="0"/>
      <c r="GIQ24" s="0"/>
      <c r="GIR24" s="0"/>
      <c r="GIS24" s="0"/>
      <c r="GIT24" s="0"/>
      <c r="GIU24" s="0"/>
      <c r="GIV24" s="0"/>
      <c r="GIW24" s="0"/>
      <c r="GIX24" s="0"/>
      <c r="GIY24" s="0"/>
      <c r="GIZ24" s="0"/>
      <c r="GJA24" s="0"/>
      <c r="GJB24" s="0"/>
      <c r="GJC24" s="0"/>
      <c r="GJD24" s="0"/>
      <c r="GJE24" s="0"/>
      <c r="GJF24" s="0"/>
      <c r="GJG24" s="0"/>
      <c r="GJH24" s="0"/>
      <c r="GJI24" s="0"/>
      <c r="GJJ24" s="0"/>
      <c r="GJK24" s="0"/>
      <c r="GJL24" s="0"/>
      <c r="GJM24" s="0"/>
      <c r="GJN24" s="0"/>
      <c r="GJO24" s="0"/>
      <c r="GJP24" s="0"/>
      <c r="GJQ24" s="0"/>
      <c r="GJR24" s="0"/>
      <c r="GJS24" s="0"/>
      <c r="GJT24" s="0"/>
      <c r="GJU24" s="0"/>
      <c r="GJV24" s="0"/>
      <c r="GJW24" s="0"/>
      <c r="GJX24" s="0"/>
      <c r="GJY24" s="0"/>
      <c r="GJZ24" s="0"/>
      <c r="GKA24" s="0"/>
      <c r="GKB24" s="0"/>
      <c r="GKC24" s="0"/>
      <c r="GKD24" s="0"/>
      <c r="GKE24" s="0"/>
      <c r="GKF24" s="0"/>
      <c r="GKG24" s="0"/>
      <c r="GKH24" s="0"/>
      <c r="GKI24" s="0"/>
      <c r="GKJ24" s="0"/>
      <c r="GKK24" s="0"/>
      <c r="GKL24" s="0"/>
      <c r="GKM24" s="0"/>
      <c r="GKN24" s="0"/>
      <c r="GKO24" s="0"/>
      <c r="GKP24" s="0"/>
      <c r="GKQ24" s="0"/>
      <c r="GKR24" s="0"/>
      <c r="GKS24" s="0"/>
      <c r="GKT24" s="0"/>
      <c r="GKU24" s="0"/>
      <c r="GKV24" s="0"/>
      <c r="GKW24" s="0"/>
      <c r="GKX24" s="0"/>
      <c r="GKY24" s="0"/>
      <c r="GKZ24" s="0"/>
      <c r="GLA24" s="0"/>
      <c r="GLB24" s="0"/>
      <c r="GLC24" s="0"/>
      <c r="GLD24" s="0"/>
      <c r="GLE24" s="0"/>
      <c r="GLF24" s="0"/>
      <c r="GLG24" s="0"/>
      <c r="GLH24" s="0"/>
      <c r="GLI24" s="0"/>
      <c r="GLJ24" s="0"/>
      <c r="GLK24" s="0"/>
      <c r="GLL24" s="0"/>
      <c r="GLM24" s="0"/>
      <c r="GLN24" s="0"/>
      <c r="GLO24" s="0"/>
      <c r="GLP24" s="0"/>
      <c r="GLQ24" s="0"/>
      <c r="GLR24" s="0"/>
      <c r="GLS24" s="0"/>
      <c r="GLT24" s="0"/>
      <c r="GLU24" s="0"/>
      <c r="GLV24" s="0"/>
      <c r="GLW24" s="0"/>
      <c r="GLX24" s="0"/>
      <c r="GLY24" s="0"/>
      <c r="GLZ24" s="0"/>
      <c r="GMA24" s="0"/>
      <c r="GMB24" s="0"/>
      <c r="GMC24" s="0"/>
      <c r="GMD24" s="0"/>
      <c r="GME24" s="0"/>
      <c r="GMF24" s="0"/>
      <c r="GMG24" s="0"/>
      <c r="GMH24" s="0"/>
      <c r="GMI24" s="0"/>
      <c r="GMJ24" s="0"/>
      <c r="GMK24" s="0"/>
      <c r="GML24" s="0"/>
      <c r="GMM24" s="0"/>
      <c r="GMN24" s="0"/>
      <c r="GMO24" s="0"/>
      <c r="GMP24" s="0"/>
      <c r="GMQ24" s="0"/>
      <c r="GMR24" s="0"/>
      <c r="GMS24" s="0"/>
      <c r="GMT24" s="0"/>
      <c r="GMU24" s="0"/>
      <c r="GMV24" s="0"/>
      <c r="GMW24" s="0"/>
      <c r="GMX24" s="0"/>
      <c r="GMY24" s="0"/>
      <c r="GMZ24" s="0"/>
      <c r="GNA24" s="0"/>
      <c r="GNB24" s="0"/>
      <c r="GNC24" s="0"/>
      <c r="GND24" s="0"/>
      <c r="GNE24" s="0"/>
      <c r="GNF24" s="0"/>
      <c r="GNG24" s="0"/>
      <c r="GNH24" s="0"/>
      <c r="GNI24" s="0"/>
      <c r="GNJ24" s="0"/>
      <c r="GNK24" s="0"/>
      <c r="GNL24" s="0"/>
      <c r="GNM24" s="0"/>
      <c r="GNN24" s="0"/>
      <c r="GNO24" s="0"/>
      <c r="GNP24" s="0"/>
      <c r="GNQ24" s="0"/>
      <c r="GNR24" s="0"/>
      <c r="GNS24" s="0"/>
      <c r="GNT24" s="0"/>
      <c r="GNU24" s="0"/>
      <c r="GNV24" s="0"/>
      <c r="GNW24" s="0"/>
      <c r="GNX24" s="0"/>
      <c r="GNY24" s="0"/>
      <c r="GNZ24" s="0"/>
      <c r="GOA24" s="0"/>
      <c r="GOB24" s="0"/>
      <c r="GOC24" s="0"/>
      <c r="GOD24" s="0"/>
      <c r="GOE24" s="0"/>
      <c r="GOF24" s="0"/>
      <c r="GOG24" s="0"/>
      <c r="GOH24" s="0"/>
      <c r="GOI24" s="0"/>
      <c r="GOJ24" s="0"/>
      <c r="GOK24" s="0"/>
      <c r="GOL24" s="0"/>
      <c r="GOM24" s="0"/>
      <c r="GON24" s="0"/>
      <c r="GOO24" s="0"/>
      <c r="GOP24" s="0"/>
      <c r="GOQ24" s="0"/>
      <c r="GOR24" s="0"/>
      <c r="GOS24" s="0"/>
      <c r="GOT24" s="0"/>
      <c r="GOU24" s="0"/>
      <c r="GOV24" s="0"/>
      <c r="GOW24" s="0"/>
      <c r="GOX24" s="0"/>
      <c r="GOY24" s="0"/>
      <c r="GOZ24" s="0"/>
      <c r="GPA24" s="0"/>
      <c r="GPB24" s="0"/>
      <c r="GPC24" s="0"/>
      <c r="GPD24" s="0"/>
      <c r="GPE24" s="0"/>
      <c r="GPF24" s="0"/>
      <c r="GPG24" s="0"/>
      <c r="GPH24" s="0"/>
      <c r="GPI24" s="0"/>
      <c r="GPJ24" s="0"/>
      <c r="GPK24" s="0"/>
      <c r="GPL24" s="0"/>
      <c r="GPM24" s="0"/>
      <c r="GPN24" s="0"/>
      <c r="GPO24" s="0"/>
      <c r="GPP24" s="0"/>
      <c r="GPQ24" s="0"/>
      <c r="GPR24" s="0"/>
      <c r="GPS24" s="0"/>
      <c r="GPT24" s="0"/>
      <c r="GPU24" s="0"/>
      <c r="GPV24" s="0"/>
      <c r="GPW24" s="0"/>
      <c r="GPX24" s="0"/>
      <c r="GPY24" s="0"/>
      <c r="GPZ24" s="0"/>
      <c r="GQA24" s="0"/>
      <c r="GQB24" s="0"/>
      <c r="GQC24" s="0"/>
      <c r="GQD24" s="0"/>
      <c r="GQE24" s="0"/>
      <c r="GQF24" s="0"/>
      <c r="GQG24" s="0"/>
      <c r="GQH24" s="0"/>
      <c r="GQI24" s="0"/>
      <c r="GQJ24" s="0"/>
      <c r="GQK24" s="0"/>
      <c r="GQL24" s="0"/>
      <c r="GQM24" s="0"/>
      <c r="GQN24" s="0"/>
      <c r="GQO24" s="0"/>
      <c r="GQP24" s="0"/>
      <c r="GQQ24" s="0"/>
      <c r="GQR24" s="0"/>
      <c r="GQS24" s="0"/>
      <c r="GQT24" s="0"/>
      <c r="GQU24" s="0"/>
      <c r="GQV24" s="0"/>
      <c r="GQW24" s="0"/>
      <c r="GQX24" s="0"/>
      <c r="GQY24" s="0"/>
      <c r="GQZ24" s="0"/>
      <c r="GRA24" s="0"/>
      <c r="GRB24" s="0"/>
      <c r="GRC24" s="0"/>
      <c r="GRD24" s="0"/>
      <c r="GRE24" s="0"/>
      <c r="GRF24" s="0"/>
      <c r="GRG24" s="0"/>
      <c r="GRH24" s="0"/>
      <c r="GRI24" s="0"/>
      <c r="GRJ24" s="0"/>
      <c r="GRK24" s="0"/>
      <c r="GRL24" s="0"/>
      <c r="GRM24" s="0"/>
      <c r="GRN24" s="0"/>
      <c r="GRO24" s="0"/>
      <c r="GRP24" s="0"/>
      <c r="GRQ24" s="0"/>
      <c r="GRR24" s="0"/>
      <c r="GRS24" s="0"/>
      <c r="GRT24" s="0"/>
      <c r="GRU24" s="0"/>
      <c r="GRV24" s="0"/>
      <c r="GRW24" s="0"/>
      <c r="GRX24" s="0"/>
      <c r="GRY24" s="0"/>
      <c r="GRZ24" s="0"/>
      <c r="GSA24" s="0"/>
      <c r="GSB24" s="0"/>
      <c r="GSC24" s="0"/>
      <c r="GSD24" s="0"/>
      <c r="GSE24" s="0"/>
      <c r="GSF24" s="0"/>
      <c r="GSG24" s="0"/>
      <c r="GSH24" s="0"/>
      <c r="GSI24" s="0"/>
      <c r="GSJ24" s="0"/>
      <c r="GSK24" s="0"/>
      <c r="GSL24" s="0"/>
      <c r="GSM24" s="0"/>
      <c r="GSN24" s="0"/>
      <c r="GSO24" s="0"/>
      <c r="GSP24" s="0"/>
      <c r="GSQ24" s="0"/>
      <c r="GSR24" s="0"/>
      <c r="GSS24" s="0"/>
      <c r="GST24" s="0"/>
      <c r="GSU24" s="0"/>
      <c r="GSV24" s="0"/>
      <c r="GSW24" s="0"/>
      <c r="GSX24" s="0"/>
      <c r="GSY24" s="0"/>
      <c r="GSZ24" s="0"/>
      <c r="GTA24" s="0"/>
      <c r="GTB24" s="0"/>
      <c r="GTC24" s="0"/>
      <c r="GTD24" s="0"/>
      <c r="GTE24" s="0"/>
      <c r="GTF24" s="0"/>
      <c r="GTG24" s="0"/>
      <c r="GTH24" s="0"/>
      <c r="GTI24" s="0"/>
      <c r="GTJ24" s="0"/>
      <c r="GTK24" s="0"/>
      <c r="GTL24" s="0"/>
      <c r="GTM24" s="0"/>
      <c r="GTN24" s="0"/>
      <c r="GTO24" s="0"/>
      <c r="GTP24" s="0"/>
      <c r="GTQ24" s="0"/>
      <c r="GTR24" s="0"/>
      <c r="GTS24" s="0"/>
      <c r="GTT24" s="0"/>
      <c r="GTU24" s="0"/>
      <c r="GTV24" s="0"/>
      <c r="GTW24" s="0"/>
      <c r="GTX24" s="0"/>
      <c r="GTY24" s="0"/>
      <c r="GTZ24" s="0"/>
      <c r="GUA24" s="0"/>
      <c r="GUB24" s="0"/>
      <c r="GUC24" s="0"/>
      <c r="GUD24" s="0"/>
      <c r="GUE24" s="0"/>
      <c r="GUF24" s="0"/>
      <c r="GUG24" s="0"/>
      <c r="GUH24" s="0"/>
      <c r="GUI24" s="0"/>
      <c r="GUJ24" s="0"/>
      <c r="GUK24" s="0"/>
      <c r="GUL24" s="0"/>
      <c r="GUM24" s="0"/>
      <c r="GUN24" s="0"/>
      <c r="GUO24" s="0"/>
      <c r="GUP24" s="0"/>
      <c r="GUQ24" s="0"/>
      <c r="GUR24" s="0"/>
      <c r="GUS24" s="0"/>
      <c r="GUT24" s="0"/>
      <c r="GUU24" s="0"/>
      <c r="GUV24" s="0"/>
      <c r="GUW24" s="0"/>
      <c r="GUX24" s="0"/>
      <c r="GUY24" s="0"/>
      <c r="GUZ24" s="0"/>
      <c r="GVA24" s="0"/>
      <c r="GVB24" s="0"/>
      <c r="GVC24" s="0"/>
      <c r="GVD24" s="0"/>
      <c r="GVE24" s="0"/>
      <c r="GVF24" s="0"/>
      <c r="GVG24" s="0"/>
      <c r="GVH24" s="0"/>
      <c r="GVI24" s="0"/>
      <c r="GVJ24" s="0"/>
      <c r="GVK24" s="0"/>
      <c r="GVL24" s="0"/>
      <c r="GVM24" s="0"/>
      <c r="GVN24" s="0"/>
      <c r="GVO24" s="0"/>
      <c r="GVP24" s="0"/>
      <c r="GVQ24" s="0"/>
      <c r="GVR24" s="0"/>
      <c r="GVS24" s="0"/>
      <c r="GVT24" s="0"/>
      <c r="GVU24" s="0"/>
      <c r="GVV24" s="0"/>
      <c r="GVW24" s="0"/>
      <c r="GVX24" s="0"/>
      <c r="GVY24" s="0"/>
      <c r="GVZ24" s="0"/>
      <c r="GWA24" s="0"/>
      <c r="GWB24" s="0"/>
      <c r="GWC24" s="0"/>
      <c r="GWD24" s="0"/>
      <c r="GWE24" s="0"/>
      <c r="GWF24" s="0"/>
      <c r="GWG24" s="0"/>
      <c r="GWH24" s="0"/>
      <c r="GWI24" s="0"/>
      <c r="GWJ24" s="0"/>
      <c r="GWK24" s="0"/>
      <c r="GWL24" s="0"/>
      <c r="GWM24" s="0"/>
      <c r="GWN24" s="0"/>
      <c r="GWO24" s="0"/>
      <c r="GWP24" s="0"/>
      <c r="GWQ24" s="0"/>
      <c r="GWR24" s="0"/>
      <c r="GWS24" s="0"/>
      <c r="GWT24" s="0"/>
      <c r="GWU24" s="0"/>
      <c r="GWV24" s="0"/>
      <c r="GWW24" s="0"/>
      <c r="GWX24" s="0"/>
      <c r="GWY24" s="0"/>
      <c r="GWZ24" s="0"/>
      <c r="GXA24" s="0"/>
      <c r="GXB24" s="0"/>
      <c r="GXC24" s="0"/>
      <c r="GXD24" s="0"/>
      <c r="GXE24" s="0"/>
      <c r="GXF24" s="0"/>
      <c r="GXG24" s="0"/>
      <c r="GXH24" s="0"/>
      <c r="GXI24" s="0"/>
      <c r="GXJ24" s="0"/>
      <c r="GXK24" s="0"/>
      <c r="GXL24" s="0"/>
      <c r="GXM24" s="0"/>
      <c r="GXN24" s="0"/>
      <c r="GXO24" s="0"/>
      <c r="GXP24" s="0"/>
      <c r="GXQ24" s="0"/>
      <c r="GXR24" s="0"/>
      <c r="GXS24" s="0"/>
      <c r="GXT24" s="0"/>
      <c r="GXU24" s="0"/>
      <c r="GXV24" s="0"/>
      <c r="GXW24" s="0"/>
      <c r="GXX24" s="0"/>
      <c r="GXY24" s="0"/>
      <c r="GXZ24" s="0"/>
      <c r="GYA24" s="0"/>
      <c r="GYB24" s="0"/>
      <c r="GYC24" s="0"/>
      <c r="GYD24" s="0"/>
      <c r="GYE24" s="0"/>
      <c r="GYF24" s="0"/>
      <c r="GYG24" s="0"/>
      <c r="GYH24" s="0"/>
      <c r="GYI24" s="0"/>
      <c r="GYJ24" s="0"/>
      <c r="GYK24" s="0"/>
      <c r="GYL24" s="0"/>
      <c r="GYM24" s="0"/>
      <c r="GYN24" s="0"/>
      <c r="GYO24" s="0"/>
      <c r="GYP24" s="0"/>
      <c r="GYQ24" s="0"/>
      <c r="GYR24" s="0"/>
      <c r="GYS24" s="0"/>
      <c r="GYT24" s="0"/>
      <c r="GYU24" s="0"/>
      <c r="GYV24" s="0"/>
      <c r="GYW24" s="0"/>
      <c r="GYX24" s="0"/>
      <c r="GYY24" s="0"/>
      <c r="GYZ24" s="0"/>
      <c r="GZA24" s="0"/>
      <c r="GZB24" s="0"/>
      <c r="GZC24" s="0"/>
      <c r="GZD24" s="0"/>
      <c r="GZE24" s="0"/>
      <c r="GZF24" s="0"/>
      <c r="GZG24" s="0"/>
      <c r="GZH24" s="0"/>
      <c r="GZI24" s="0"/>
      <c r="GZJ24" s="0"/>
      <c r="GZK24" s="0"/>
      <c r="GZL24" s="0"/>
      <c r="GZM24" s="0"/>
      <c r="GZN24" s="0"/>
      <c r="GZO24" s="0"/>
      <c r="GZP24" s="0"/>
      <c r="GZQ24" s="0"/>
      <c r="GZR24" s="0"/>
      <c r="GZS24" s="0"/>
      <c r="GZT24" s="0"/>
      <c r="GZU24" s="0"/>
      <c r="GZV24" s="0"/>
      <c r="GZW24" s="0"/>
      <c r="GZX24" s="0"/>
      <c r="GZY24" s="0"/>
      <c r="GZZ24" s="0"/>
      <c r="HAA24" s="0"/>
      <c r="HAB24" s="0"/>
      <c r="HAC24" s="0"/>
      <c r="HAD24" s="0"/>
      <c r="HAE24" s="0"/>
      <c r="HAF24" s="0"/>
      <c r="HAG24" s="0"/>
      <c r="HAH24" s="0"/>
      <c r="HAI24" s="0"/>
      <c r="HAJ24" s="0"/>
      <c r="HAK24" s="0"/>
      <c r="HAL24" s="0"/>
      <c r="HAM24" s="0"/>
      <c r="HAN24" s="0"/>
      <c r="HAO24" s="0"/>
      <c r="HAP24" s="0"/>
      <c r="HAQ24" s="0"/>
      <c r="HAR24" s="0"/>
      <c r="HAS24" s="0"/>
      <c r="HAT24" s="0"/>
      <c r="HAU24" s="0"/>
      <c r="HAV24" s="0"/>
      <c r="HAW24" s="0"/>
      <c r="HAX24" s="0"/>
      <c r="HAY24" s="0"/>
      <c r="HAZ24" s="0"/>
      <c r="HBA24" s="0"/>
      <c r="HBB24" s="0"/>
      <c r="HBC24" s="0"/>
      <c r="HBD24" s="0"/>
      <c r="HBE24" s="0"/>
      <c r="HBF24" s="0"/>
      <c r="HBG24" s="0"/>
      <c r="HBH24" s="0"/>
      <c r="HBI24" s="0"/>
      <c r="HBJ24" s="0"/>
      <c r="HBK24" s="0"/>
      <c r="HBL24" s="0"/>
      <c r="HBM24" s="0"/>
      <c r="HBN24" s="0"/>
      <c r="HBO24" s="0"/>
      <c r="HBP24" s="0"/>
      <c r="HBQ24" s="0"/>
      <c r="HBR24" s="0"/>
      <c r="HBS24" s="0"/>
      <c r="HBT24" s="0"/>
      <c r="HBU24" s="0"/>
      <c r="HBV24" s="0"/>
      <c r="HBW24" s="0"/>
      <c r="HBX24" s="0"/>
      <c r="HBY24" s="0"/>
      <c r="HBZ24" s="0"/>
      <c r="HCA24" s="0"/>
      <c r="HCB24" s="0"/>
      <c r="HCC24" s="0"/>
      <c r="HCD24" s="0"/>
      <c r="HCE24" s="0"/>
      <c r="HCF24" s="0"/>
      <c r="HCG24" s="0"/>
      <c r="HCH24" s="0"/>
      <c r="HCI24" s="0"/>
      <c r="HCJ24" s="0"/>
      <c r="HCK24" s="0"/>
      <c r="HCL24" s="0"/>
      <c r="HCM24" s="0"/>
      <c r="HCN24" s="0"/>
      <c r="HCO24" s="0"/>
      <c r="HCP24" s="0"/>
      <c r="HCQ24" s="0"/>
      <c r="HCR24" s="0"/>
      <c r="HCS24" s="0"/>
      <c r="HCT24" s="0"/>
      <c r="HCU24" s="0"/>
      <c r="HCV24" s="0"/>
      <c r="HCW24" s="0"/>
      <c r="HCX24" s="0"/>
      <c r="HCY24" s="0"/>
      <c r="HCZ24" s="0"/>
      <c r="HDA24" s="0"/>
      <c r="HDB24" s="0"/>
      <c r="HDC24" s="0"/>
      <c r="HDD24" s="0"/>
      <c r="HDE24" s="0"/>
      <c r="HDF24" s="0"/>
      <c r="HDG24" s="0"/>
      <c r="HDH24" s="0"/>
      <c r="HDI24" s="0"/>
      <c r="HDJ24" s="0"/>
      <c r="HDK24" s="0"/>
      <c r="HDL24" s="0"/>
      <c r="HDM24" s="0"/>
      <c r="HDN24" s="0"/>
      <c r="HDO24" s="0"/>
      <c r="HDP24" s="0"/>
      <c r="HDQ24" s="0"/>
      <c r="HDR24" s="0"/>
      <c r="HDS24" s="0"/>
      <c r="HDT24" s="0"/>
      <c r="HDU24" s="0"/>
      <c r="HDV24" s="0"/>
      <c r="HDW24" s="0"/>
      <c r="HDX24" s="0"/>
      <c r="HDY24" s="0"/>
      <c r="HDZ24" s="0"/>
      <c r="HEA24" s="0"/>
      <c r="HEB24" s="0"/>
      <c r="HEC24" s="0"/>
      <c r="HED24" s="0"/>
      <c r="HEE24" s="0"/>
      <c r="HEF24" s="0"/>
      <c r="HEG24" s="0"/>
      <c r="HEH24" s="0"/>
      <c r="HEI24" s="0"/>
      <c r="HEJ24" s="0"/>
      <c r="HEK24" s="0"/>
      <c r="HEL24" s="0"/>
      <c r="HEM24" s="0"/>
      <c r="HEN24" s="0"/>
      <c r="HEO24" s="0"/>
      <c r="HEP24" s="0"/>
      <c r="HEQ24" s="0"/>
      <c r="HER24" s="0"/>
      <c r="HES24" s="0"/>
      <c r="HET24" s="0"/>
      <c r="HEU24" s="0"/>
      <c r="HEV24" s="0"/>
      <c r="HEW24" s="0"/>
      <c r="HEX24" s="0"/>
      <c r="HEY24" s="0"/>
      <c r="HEZ24" s="0"/>
      <c r="HFA24" s="0"/>
      <c r="HFB24" s="0"/>
      <c r="HFC24" s="0"/>
      <c r="HFD24" s="0"/>
      <c r="HFE24" s="0"/>
      <c r="HFF24" s="0"/>
      <c r="HFG24" s="0"/>
      <c r="HFH24" s="0"/>
      <c r="HFI24" s="0"/>
      <c r="HFJ24" s="0"/>
      <c r="HFK24" s="0"/>
      <c r="HFL24" s="0"/>
      <c r="HFM24" s="0"/>
      <c r="HFN24" s="0"/>
      <c r="HFO24" s="0"/>
      <c r="HFP24" s="0"/>
      <c r="HFQ24" s="0"/>
      <c r="HFR24" s="0"/>
      <c r="HFS24" s="0"/>
      <c r="HFT24" s="0"/>
      <c r="HFU24" s="0"/>
      <c r="HFV24" s="0"/>
      <c r="HFW24" s="0"/>
      <c r="HFX24" s="0"/>
      <c r="HFY24" s="0"/>
      <c r="HFZ24" s="0"/>
      <c r="HGA24" s="0"/>
      <c r="HGB24" s="0"/>
      <c r="HGC24" s="0"/>
      <c r="HGD24" s="0"/>
      <c r="HGE24" s="0"/>
      <c r="HGF24" s="0"/>
      <c r="HGG24" s="0"/>
      <c r="HGH24" s="0"/>
      <c r="HGI24" s="0"/>
      <c r="HGJ24" s="0"/>
      <c r="HGK24" s="0"/>
      <c r="HGL24" s="0"/>
      <c r="HGM24" s="0"/>
      <c r="HGN24" s="0"/>
      <c r="HGO24" s="0"/>
      <c r="HGP24" s="0"/>
      <c r="HGQ24" s="0"/>
      <c r="HGR24" s="0"/>
      <c r="HGS24" s="0"/>
      <c r="HGT24" s="0"/>
      <c r="HGU24" s="0"/>
      <c r="HGV24" s="0"/>
      <c r="HGW24" s="0"/>
      <c r="HGX24" s="0"/>
      <c r="HGY24" s="0"/>
      <c r="HGZ24" s="0"/>
      <c r="HHA24" s="0"/>
      <c r="HHB24" s="0"/>
      <c r="HHC24" s="0"/>
      <c r="HHD24" s="0"/>
      <c r="HHE24" s="0"/>
      <c r="HHF24" s="0"/>
      <c r="HHG24" s="0"/>
      <c r="HHH24" s="0"/>
      <c r="HHI24" s="0"/>
      <c r="HHJ24" s="0"/>
      <c r="HHK24" s="0"/>
      <c r="HHL24" s="0"/>
      <c r="HHM24" s="0"/>
      <c r="HHN24" s="0"/>
      <c r="HHO24" s="0"/>
      <c r="HHP24" s="0"/>
      <c r="HHQ24" s="0"/>
      <c r="HHR24" s="0"/>
      <c r="HHS24" s="0"/>
      <c r="HHT24" s="0"/>
      <c r="HHU24" s="0"/>
      <c r="HHV24" s="0"/>
      <c r="HHW24" s="0"/>
      <c r="HHX24" s="0"/>
      <c r="HHY24" s="0"/>
      <c r="HHZ24" s="0"/>
      <c r="HIA24" s="0"/>
      <c r="HIB24" s="0"/>
      <c r="HIC24" s="0"/>
      <c r="HID24" s="0"/>
      <c r="HIE24" s="0"/>
      <c r="HIF24" s="0"/>
      <c r="HIG24" s="0"/>
      <c r="HIH24" s="0"/>
      <c r="HII24" s="0"/>
      <c r="HIJ24" s="0"/>
      <c r="HIK24" s="0"/>
      <c r="HIL24" s="0"/>
      <c r="HIM24" s="0"/>
      <c r="HIN24" s="0"/>
      <c r="HIO24" s="0"/>
      <c r="HIP24" s="0"/>
      <c r="HIQ24" s="0"/>
      <c r="HIR24" s="0"/>
      <c r="HIS24" s="0"/>
      <c r="HIT24" s="0"/>
      <c r="HIU24" s="0"/>
      <c r="HIV24" s="0"/>
      <c r="HIW24" s="0"/>
      <c r="HIX24" s="0"/>
      <c r="HIY24" s="0"/>
      <c r="HIZ24" s="0"/>
      <c r="HJA24" s="0"/>
      <c r="HJB24" s="0"/>
      <c r="HJC24" s="0"/>
      <c r="HJD24" s="0"/>
      <c r="HJE24" s="0"/>
      <c r="HJF24" s="0"/>
      <c r="HJG24" s="0"/>
      <c r="HJH24" s="0"/>
      <c r="HJI24" s="0"/>
      <c r="HJJ24" s="0"/>
      <c r="HJK24" s="0"/>
      <c r="HJL24" s="0"/>
      <c r="HJM24" s="0"/>
      <c r="HJN24" s="0"/>
      <c r="HJO24" s="0"/>
      <c r="HJP24" s="0"/>
      <c r="HJQ24" s="0"/>
      <c r="HJR24" s="0"/>
      <c r="HJS24" s="0"/>
      <c r="HJT24" s="0"/>
      <c r="HJU24" s="0"/>
      <c r="HJV24" s="0"/>
      <c r="HJW24" s="0"/>
      <c r="HJX24" s="0"/>
      <c r="HJY24" s="0"/>
      <c r="HJZ24" s="0"/>
      <c r="HKA24" s="0"/>
      <c r="HKB24" s="0"/>
      <c r="HKC24" s="0"/>
      <c r="HKD24" s="0"/>
      <c r="HKE24" s="0"/>
      <c r="HKF24" s="0"/>
      <c r="HKG24" s="0"/>
      <c r="HKH24" s="0"/>
      <c r="HKI24" s="0"/>
      <c r="HKJ24" s="0"/>
      <c r="HKK24" s="0"/>
      <c r="HKL24" s="0"/>
      <c r="HKM24" s="0"/>
      <c r="HKN24" s="0"/>
      <c r="HKO24" s="0"/>
      <c r="HKP24" s="0"/>
      <c r="HKQ24" s="0"/>
      <c r="HKR24" s="0"/>
      <c r="HKS24" s="0"/>
      <c r="HKT24" s="0"/>
      <c r="HKU24" s="0"/>
      <c r="HKV24" s="0"/>
      <c r="HKW24" s="0"/>
      <c r="HKX24" s="0"/>
      <c r="HKY24" s="0"/>
      <c r="HKZ24" s="0"/>
      <c r="HLA24" s="0"/>
      <c r="HLB24" s="0"/>
      <c r="HLC24" s="0"/>
      <c r="HLD24" s="0"/>
      <c r="HLE24" s="0"/>
      <c r="HLF24" s="0"/>
      <c r="HLG24" s="0"/>
      <c r="HLH24" s="0"/>
      <c r="HLI24" s="0"/>
      <c r="HLJ24" s="0"/>
      <c r="HLK24" s="0"/>
      <c r="HLL24" s="0"/>
      <c r="HLM24" s="0"/>
      <c r="HLN24" s="0"/>
      <c r="HLO24" s="0"/>
      <c r="HLP24" s="0"/>
      <c r="HLQ24" s="0"/>
      <c r="HLR24" s="0"/>
      <c r="HLS24" s="0"/>
      <c r="HLT24" s="0"/>
      <c r="HLU24" s="0"/>
      <c r="HLV24" s="0"/>
      <c r="HLW24" s="0"/>
      <c r="HLX24" s="0"/>
      <c r="HLY24" s="0"/>
      <c r="HLZ24" s="0"/>
      <c r="HMA24" s="0"/>
      <c r="HMB24" s="0"/>
      <c r="HMC24" s="0"/>
      <c r="HMD24" s="0"/>
      <c r="HME24" s="0"/>
      <c r="HMF24" s="0"/>
      <c r="HMG24" s="0"/>
      <c r="HMH24" s="0"/>
      <c r="HMI24" s="0"/>
      <c r="HMJ24" s="0"/>
      <c r="HMK24" s="0"/>
      <c r="HML24" s="0"/>
      <c r="HMM24" s="0"/>
      <c r="HMN24" s="0"/>
      <c r="HMO24" s="0"/>
      <c r="HMP24" s="0"/>
      <c r="HMQ24" s="0"/>
      <c r="HMR24" s="0"/>
      <c r="HMS24" s="0"/>
      <c r="HMT24" s="0"/>
      <c r="HMU24" s="0"/>
      <c r="HMV24" s="0"/>
      <c r="HMW24" s="0"/>
      <c r="HMX24" s="0"/>
      <c r="HMY24" s="0"/>
      <c r="HMZ24" s="0"/>
      <c r="HNA24" s="0"/>
      <c r="HNB24" s="0"/>
      <c r="HNC24" s="0"/>
      <c r="HND24" s="0"/>
      <c r="HNE24" s="0"/>
      <c r="HNF24" s="0"/>
      <c r="HNG24" s="0"/>
      <c r="HNH24" s="0"/>
      <c r="HNI24" s="0"/>
      <c r="HNJ24" s="0"/>
      <c r="HNK24" s="0"/>
      <c r="HNL24" s="0"/>
      <c r="HNM24" s="0"/>
      <c r="HNN24" s="0"/>
      <c r="HNO24" s="0"/>
      <c r="HNP24" s="0"/>
      <c r="HNQ24" s="0"/>
      <c r="HNR24" s="0"/>
      <c r="HNS24" s="0"/>
      <c r="HNT24" s="0"/>
      <c r="HNU24" s="0"/>
      <c r="HNV24" s="0"/>
      <c r="HNW24" s="0"/>
      <c r="HNX24" s="0"/>
      <c r="HNY24" s="0"/>
      <c r="HNZ24" s="0"/>
      <c r="HOA24" s="0"/>
      <c r="HOB24" s="0"/>
      <c r="HOC24" s="0"/>
      <c r="HOD24" s="0"/>
      <c r="HOE24" s="0"/>
      <c r="HOF24" s="0"/>
      <c r="HOG24" s="0"/>
      <c r="HOH24" s="0"/>
      <c r="HOI24" s="0"/>
      <c r="HOJ24" s="0"/>
      <c r="HOK24" s="0"/>
      <c r="HOL24" s="0"/>
      <c r="HOM24" s="0"/>
      <c r="HON24" s="0"/>
      <c r="HOO24" s="0"/>
      <c r="HOP24" s="0"/>
      <c r="HOQ24" s="0"/>
      <c r="HOR24" s="0"/>
      <c r="HOS24" s="0"/>
      <c r="HOT24" s="0"/>
      <c r="HOU24" s="0"/>
      <c r="HOV24" s="0"/>
      <c r="HOW24" s="0"/>
      <c r="HOX24" s="0"/>
      <c r="HOY24" s="0"/>
      <c r="HOZ24" s="0"/>
      <c r="HPA24" s="0"/>
      <c r="HPB24" s="0"/>
      <c r="HPC24" s="0"/>
      <c r="HPD24" s="0"/>
      <c r="HPE24" s="0"/>
      <c r="HPF24" s="0"/>
      <c r="HPG24" s="0"/>
      <c r="HPH24" s="0"/>
      <c r="HPI24" s="0"/>
      <c r="HPJ24" s="0"/>
      <c r="HPK24" s="0"/>
      <c r="HPL24" s="0"/>
      <c r="HPM24" s="0"/>
      <c r="HPN24" s="0"/>
      <c r="HPO24" s="0"/>
      <c r="HPP24" s="0"/>
      <c r="HPQ24" s="0"/>
      <c r="HPR24" s="0"/>
      <c r="HPS24" s="0"/>
      <c r="HPT24" s="0"/>
      <c r="HPU24" s="0"/>
      <c r="HPV24" s="0"/>
      <c r="HPW24" s="0"/>
      <c r="HPX24" s="0"/>
      <c r="HPY24" s="0"/>
      <c r="HPZ24" s="0"/>
      <c r="HQA24" s="0"/>
      <c r="HQB24" s="0"/>
      <c r="HQC24" s="0"/>
      <c r="HQD24" s="0"/>
      <c r="HQE24" s="0"/>
      <c r="HQF24" s="0"/>
      <c r="HQG24" s="0"/>
      <c r="HQH24" s="0"/>
      <c r="HQI24" s="0"/>
      <c r="HQJ24" s="0"/>
      <c r="HQK24" s="0"/>
      <c r="HQL24" s="0"/>
      <c r="HQM24" s="0"/>
      <c r="HQN24" s="0"/>
      <c r="HQO24" s="0"/>
      <c r="HQP24" s="0"/>
      <c r="HQQ24" s="0"/>
      <c r="HQR24" s="0"/>
      <c r="HQS24" s="0"/>
      <c r="HQT24" s="0"/>
      <c r="HQU24" s="0"/>
      <c r="HQV24" s="0"/>
      <c r="HQW24" s="0"/>
      <c r="HQX24" s="0"/>
      <c r="HQY24" s="0"/>
      <c r="HQZ24" s="0"/>
      <c r="HRA24" s="0"/>
      <c r="HRB24" s="0"/>
      <c r="HRC24" s="0"/>
      <c r="HRD24" s="0"/>
      <c r="HRE24" s="0"/>
      <c r="HRF24" s="0"/>
      <c r="HRG24" s="0"/>
      <c r="HRH24" s="0"/>
      <c r="HRI24" s="0"/>
      <c r="HRJ24" s="0"/>
      <c r="HRK24" s="0"/>
      <c r="HRL24" s="0"/>
      <c r="HRM24" s="0"/>
      <c r="HRN24" s="0"/>
      <c r="HRO24" s="0"/>
      <c r="HRP24" s="0"/>
      <c r="HRQ24" s="0"/>
      <c r="HRR24" s="0"/>
      <c r="HRS24" s="0"/>
      <c r="HRT24" s="0"/>
      <c r="HRU24" s="0"/>
      <c r="HRV24" s="0"/>
      <c r="HRW24" s="0"/>
      <c r="HRX24" s="0"/>
      <c r="HRY24" s="0"/>
      <c r="HRZ24" s="0"/>
      <c r="HSA24" s="0"/>
      <c r="HSB24" s="0"/>
      <c r="HSC24" s="0"/>
      <c r="HSD24" s="0"/>
      <c r="HSE24" s="0"/>
      <c r="HSF24" s="0"/>
      <c r="HSG24" s="0"/>
      <c r="HSH24" s="0"/>
      <c r="HSI24" s="0"/>
      <c r="HSJ24" s="0"/>
      <c r="HSK24" s="0"/>
      <c r="HSL24" s="0"/>
      <c r="HSM24" s="0"/>
      <c r="HSN24" s="0"/>
      <c r="HSO24" s="0"/>
      <c r="HSP24" s="0"/>
      <c r="HSQ24" s="0"/>
      <c r="HSR24" s="0"/>
      <c r="HSS24" s="0"/>
      <c r="HST24" s="0"/>
      <c r="HSU24" s="0"/>
      <c r="HSV24" s="0"/>
      <c r="HSW24" s="0"/>
      <c r="HSX24" s="0"/>
      <c r="HSY24" s="0"/>
      <c r="HSZ24" s="0"/>
      <c r="HTA24" s="0"/>
      <c r="HTB24" s="0"/>
      <c r="HTC24" s="0"/>
      <c r="HTD24" s="0"/>
      <c r="HTE24" s="0"/>
      <c r="HTF24" s="0"/>
      <c r="HTG24" s="0"/>
      <c r="HTH24" s="0"/>
      <c r="HTI24" s="0"/>
      <c r="HTJ24" s="0"/>
      <c r="HTK24" s="0"/>
      <c r="HTL24" s="0"/>
      <c r="HTM24" s="0"/>
      <c r="HTN24" s="0"/>
      <c r="HTO24" s="0"/>
      <c r="HTP24" s="0"/>
      <c r="HTQ24" s="0"/>
      <c r="HTR24" s="0"/>
      <c r="HTS24" s="0"/>
      <c r="HTT24" s="0"/>
      <c r="HTU24" s="0"/>
      <c r="HTV24" s="0"/>
      <c r="HTW24" s="0"/>
      <c r="HTX24" s="0"/>
      <c r="HTY24" s="0"/>
      <c r="HTZ24" s="0"/>
      <c r="HUA24" s="0"/>
      <c r="HUB24" s="0"/>
      <c r="HUC24" s="0"/>
      <c r="HUD24" s="0"/>
      <c r="HUE24" s="0"/>
      <c r="HUF24" s="0"/>
      <c r="HUG24" s="0"/>
      <c r="HUH24" s="0"/>
      <c r="HUI24" s="0"/>
      <c r="HUJ24" s="0"/>
      <c r="HUK24" s="0"/>
      <c r="HUL24" s="0"/>
      <c r="HUM24" s="0"/>
      <c r="HUN24" s="0"/>
      <c r="HUO24" s="0"/>
      <c r="HUP24" s="0"/>
      <c r="HUQ24" s="0"/>
      <c r="HUR24" s="0"/>
      <c r="HUS24" s="0"/>
      <c r="HUT24" s="0"/>
      <c r="HUU24" s="0"/>
      <c r="HUV24" s="0"/>
      <c r="HUW24" s="0"/>
      <c r="HUX24" s="0"/>
      <c r="HUY24" s="0"/>
      <c r="HUZ24" s="0"/>
      <c r="HVA24" s="0"/>
      <c r="HVB24" s="0"/>
      <c r="HVC24" s="0"/>
      <c r="HVD24" s="0"/>
      <c r="HVE24" s="0"/>
      <c r="HVF24" s="0"/>
      <c r="HVG24" s="0"/>
      <c r="HVH24" s="0"/>
      <c r="HVI24" s="0"/>
      <c r="HVJ24" s="0"/>
      <c r="HVK24" s="0"/>
      <c r="HVL24" s="0"/>
      <c r="HVM24" s="0"/>
      <c r="HVN24" s="0"/>
      <c r="HVO24" s="0"/>
      <c r="HVP24" s="0"/>
      <c r="HVQ24" s="0"/>
      <c r="HVR24" s="0"/>
      <c r="HVS24" s="0"/>
      <c r="HVT24" s="0"/>
      <c r="HVU24" s="0"/>
      <c r="HVV24" s="0"/>
      <c r="HVW24" s="0"/>
      <c r="HVX24" s="0"/>
      <c r="HVY24" s="0"/>
      <c r="HVZ24" s="0"/>
      <c r="HWA24" s="0"/>
      <c r="HWB24" s="0"/>
      <c r="HWC24" s="0"/>
      <c r="HWD24" s="0"/>
      <c r="HWE24" s="0"/>
      <c r="HWF24" s="0"/>
      <c r="HWG24" s="0"/>
      <c r="HWH24" s="0"/>
      <c r="HWI24" s="0"/>
      <c r="HWJ24" s="0"/>
      <c r="HWK24" s="0"/>
      <c r="HWL24" s="0"/>
      <c r="HWM24" s="0"/>
      <c r="HWN24" s="0"/>
      <c r="HWO24" s="0"/>
      <c r="HWP24" s="0"/>
      <c r="HWQ24" s="0"/>
      <c r="HWR24" s="0"/>
      <c r="HWS24" s="0"/>
      <c r="HWT24" s="0"/>
      <c r="HWU24" s="0"/>
      <c r="HWV24" s="0"/>
      <c r="HWW24" s="0"/>
      <c r="HWX24" s="0"/>
      <c r="HWY24" s="0"/>
      <c r="HWZ24" s="0"/>
      <c r="HXA24" s="0"/>
      <c r="HXB24" s="0"/>
      <c r="HXC24" s="0"/>
      <c r="HXD24" s="0"/>
      <c r="HXE24" s="0"/>
      <c r="HXF24" s="0"/>
      <c r="HXG24" s="0"/>
      <c r="HXH24" s="0"/>
      <c r="HXI24" s="0"/>
      <c r="HXJ24" s="0"/>
      <c r="HXK24" s="0"/>
      <c r="HXL24" s="0"/>
      <c r="HXM24" s="0"/>
      <c r="HXN24" s="0"/>
      <c r="HXO24" s="0"/>
      <c r="HXP24" s="0"/>
      <c r="HXQ24" s="0"/>
      <c r="HXR24" s="0"/>
      <c r="HXS24" s="0"/>
      <c r="HXT24" s="0"/>
      <c r="HXU24" s="0"/>
      <c r="HXV24" s="0"/>
      <c r="HXW24" s="0"/>
      <c r="HXX24" s="0"/>
      <c r="HXY24" s="0"/>
      <c r="HXZ24" s="0"/>
      <c r="HYA24" s="0"/>
      <c r="HYB24" s="0"/>
      <c r="HYC24" s="0"/>
      <c r="HYD24" s="0"/>
      <c r="HYE24" s="0"/>
      <c r="HYF24" s="0"/>
      <c r="HYG24" s="0"/>
      <c r="HYH24" s="0"/>
      <c r="HYI24" s="0"/>
      <c r="HYJ24" s="0"/>
      <c r="HYK24" s="0"/>
      <c r="HYL24" s="0"/>
      <c r="HYM24" s="0"/>
      <c r="HYN24" s="0"/>
      <c r="HYO24" s="0"/>
      <c r="HYP24" s="0"/>
      <c r="HYQ24" s="0"/>
      <c r="HYR24" s="0"/>
      <c r="HYS24" s="0"/>
      <c r="HYT24" s="0"/>
      <c r="HYU24" s="0"/>
      <c r="HYV24" s="0"/>
      <c r="HYW24" s="0"/>
      <c r="HYX24" s="0"/>
      <c r="HYY24" s="0"/>
      <c r="HYZ24" s="0"/>
      <c r="HZA24" s="0"/>
      <c r="HZB24" s="0"/>
      <c r="HZC24" s="0"/>
      <c r="HZD24" s="0"/>
      <c r="HZE24" s="0"/>
      <c r="HZF24" s="0"/>
      <c r="HZG24" s="0"/>
      <c r="HZH24" s="0"/>
      <c r="HZI24" s="0"/>
      <c r="HZJ24" s="0"/>
      <c r="HZK24" s="0"/>
      <c r="HZL24" s="0"/>
      <c r="HZM24" s="0"/>
      <c r="HZN24" s="0"/>
      <c r="HZO24" s="0"/>
      <c r="HZP24" s="0"/>
      <c r="HZQ24" s="0"/>
      <c r="HZR24" s="0"/>
      <c r="HZS24" s="0"/>
      <c r="HZT24" s="0"/>
      <c r="HZU24" s="0"/>
      <c r="HZV24" s="0"/>
      <c r="HZW24" s="0"/>
      <c r="HZX24" s="0"/>
      <c r="HZY24" s="0"/>
      <c r="HZZ24" s="0"/>
      <c r="IAA24" s="0"/>
      <c r="IAB24" s="0"/>
      <c r="IAC24" s="0"/>
      <c r="IAD24" s="0"/>
      <c r="IAE24" s="0"/>
      <c r="IAF24" s="0"/>
      <c r="IAG24" s="0"/>
      <c r="IAH24" s="0"/>
      <c r="IAI24" s="0"/>
      <c r="IAJ24" s="0"/>
      <c r="IAK24" s="0"/>
      <c r="IAL24" s="0"/>
      <c r="IAM24" s="0"/>
      <c r="IAN24" s="0"/>
      <c r="IAO24" s="0"/>
      <c r="IAP24" s="0"/>
      <c r="IAQ24" s="0"/>
      <c r="IAR24" s="0"/>
      <c r="IAS24" s="0"/>
      <c r="IAT24" s="0"/>
      <c r="IAU24" s="0"/>
      <c r="IAV24" s="0"/>
      <c r="IAW24" s="0"/>
      <c r="IAX24" s="0"/>
      <c r="IAY24" s="0"/>
      <c r="IAZ24" s="0"/>
      <c r="IBA24" s="0"/>
      <c r="IBB24" s="0"/>
      <c r="IBC24" s="0"/>
      <c r="IBD24" s="0"/>
      <c r="IBE24" s="0"/>
      <c r="IBF24" s="0"/>
      <c r="IBG24" s="0"/>
      <c r="IBH24" s="0"/>
      <c r="IBI24" s="0"/>
      <c r="IBJ24" s="0"/>
      <c r="IBK24" s="0"/>
      <c r="IBL24" s="0"/>
      <c r="IBM24" s="0"/>
      <c r="IBN24" s="0"/>
      <c r="IBO24" s="0"/>
      <c r="IBP24" s="0"/>
      <c r="IBQ24" s="0"/>
      <c r="IBR24" s="0"/>
      <c r="IBS24" s="0"/>
      <c r="IBT24" s="0"/>
      <c r="IBU24" s="0"/>
      <c r="IBV24" s="0"/>
      <c r="IBW24" s="0"/>
      <c r="IBX24" s="0"/>
      <c r="IBY24" s="0"/>
      <c r="IBZ24" s="0"/>
      <c r="ICA24" s="0"/>
      <c r="ICB24" s="0"/>
      <c r="ICC24" s="0"/>
      <c r="ICD24" s="0"/>
      <c r="ICE24" s="0"/>
      <c r="ICF24" s="0"/>
      <c r="ICG24" s="0"/>
      <c r="ICH24" s="0"/>
      <c r="ICI24" s="0"/>
      <c r="ICJ24" s="0"/>
      <c r="ICK24" s="0"/>
      <c r="ICL24" s="0"/>
      <c r="ICM24" s="0"/>
      <c r="ICN24" s="0"/>
      <c r="ICO24" s="0"/>
      <c r="ICP24" s="0"/>
      <c r="ICQ24" s="0"/>
      <c r="ICR24" s="0"/>
      <c r="ICS24" s="0"/>
      <c r="ICT24" s="0"/>
      <c r="ICU24" s="0"/>
      <c r="ICV24" s="0"/>
      <c r="ICW24" s="0"/>
      <c r="ICX24" s="0"/>
      <c r="ICY24" s="0"/>
      <c r="ICZ24" s="0"/>
      <c r="IDA24" s="0"/>
      <c r="IDB24" s="0"/>
      <c r="IDC24" s="0"/>
      <c r="IDD24" s="0"/>
      <c r="IDE24" s="0"/>
      <c r="IDF24" s="0"/>
      <c r="IDG24" s="0"/>
      <c r="IDH24" s="0"/>
      <c r="IDI24" s="0"/>
      <c r="IDJ24" s="0"/>
      <c r="IDK24" s="0"/>
      <c r="IDL24" s="0"/>
      <c r="IDM24" s="0"/>
      <c r="IDN24" s="0"/>
      <c r="IDO24" s="0"/>
      <c r="IDP24" s="0"/>
      <c r="IDQ24" s="0"/>
      <c r="IDR24" s="0"/>
      <c r="IDS24" s="0"/>
      <c r="IDT24" s="0"/>
      <c r="IDU24" s="0"/>
      <c r="IDV24" s="0"/>
      <c r="IDW24" s="0"/>
      <c r="IDX24" s="0"/>
      <c r="IDY24" s="0"/>
      <c r="IDZ24" s="0"/>
      <c r="IEA24" s="0"/>
      <c r="IEB24" s="0"/>
      <c r="IEC24" s="0"/>
      <c r="IED24" s="0"/>
      <c r="IEE24" s="0"/>
      <c r="IEF24" s="0"/>
      <c r="IEG24" s="0"/>
      <c r="IEH24" s="0"/>
      <c r="IEI24" s="0"/>
      <c r="IEJ24" s="0"/>
      <c r="IEK24" s="0"/>
      <c r="IEL24" s="0"/>
      <c r="IEM24" s="0"/>
      <c r="IEN24" s="0"/>
      <c r="IEO24" s="0"/>
      <c r="IEP24" s="0"/>
      <c r="IEQ24" s="0"/>
      <c r="IER24" s="0"/>
      <c r="IES24" s="0"/>
      <c r="IET24" s="0"/>
      <c r="IEU24" s="0"/>
      <c r="IEV24" s="0"/>
      <c r="IEW24" s="0"/>
      <c r="IEX24" s="0"/>
      <c r="IEY24" s="0"/>
      <c r="IEZ24" s="0"/>
      <c r="IFA24" s="0"/>
      <c r="IFB24" s="0"/>
      <c r="IFC24" s="0"/>
      <c r="IFD24" s="0"/>
      <c r="IFE24" s="0"/>
      <c r="IFF24" s="0"/>
      <c r="IFG24" s="0"/>
      <c r="IFH24" s="0"/>
      <c r="IFI24" s="0"/>
      <c r="IFJ24" s="0"/>
      <c r="IFK24" s="0"/>
      <c r="IFL24" s="0"/>
      <c r="IFM24" s="0"/>
      <c r="IFN24" s="0"/>
      <c r="IFO24" s="0"/>
      <c r="IFP24" s="0"/>
      <c r="IFQ24" s="0"/>
      <c r="IFR24" s="0"/>
      <c r="IFS24" s="0"/>
      <c r="IFT24" s="0"/>
      <c r="IFU24" s="0"/>
      <c r="IFV24" s="0"/>
      <c r="IFW24" s="0"/>
      <c r="IFX24" s="0"/>
      <c r="IFY24" s="0"/>
      <c r="IFZ24" s="0"/>
      <c r="IGA24" s="0"/>
      <c r="IGB24" s="0"/>
      <c r="IGC24" s="0"/>
      <c r="IGD24" s="0"/>
      <c r="IGE24" s="0"/>
      <c r="IGF24" s="0"/>
      <c r="IGG24" s="0"/>
      <c r="IGH24" s="0"/>
      <c r="IGI24" s="0"/>
      <c r="IGJ24" s="0"/>
      <c r="IGK24" s="0"/>
      <c r="IGL24" s="0"/>
      <c r="IGM24" s="0"/>
      <c r="IGN24" s="0"/>
      <c r="IGO24" s="0"/>
      <c r="IGP24" s="0"/>
      <c r="IGQ24" s="0"/>
      <c r="IGR24" s="0"/>
      <c r="IGS24" s="0"/>
      <c r="IGT24" s="0"/>
      <c r="IGU24" s="0"/>
      <c r="IGV24" s="0"/>
      <c r="IGW24" s="0"/>
      <c r="IGX24" s="0"/>
      <c r="IGY24" s="0"/>
      <c r="IGZ24" s="0"/>
      <c r="IHA24" s="0"/>
      <c r="IHB24" s="0"/>
      <c r="IHC24" s="0"/>
      <c r="IHD24" s="0"/>
      <c r="IHE24" s="0"/>
      <c r="IHF24" s="0"/>
      <c r="IHG24" s="0"/>
      <c r="IHH24" s="0"/>
      <c r="IHI24" s="0"/>
      <c r="IHJ24" s="0"/>
      <c r="IHK24" s="0"/>
      <c r="IHL24" s="0"/>
      <c r="IHM24" s="0"/>
      <c r="IHN24" s="0"/>
      <c r="IHO24" s="0"/>
      <c r="IHP24" s="0"/>
      <c r="IHQ24" s="0"/>
      <c r="IHR24" s="0"/>
      <c r="IHS24" s="0"/>
      <c r="IHT24" s="0"/>
      <c r="IHU24" s="0"/>
      <c r="IHV24" s="0"/>
      <c r="IHW24" s="0"/>
      <c r="IHX24" s="0"/>
      <c r="IHY24" s="0"/>
      <c r="IHZ24" s="0"/>
      <c r="IIA24" s="0"/>
      <c r="IIB24" s="0"/>
      <c r="IIC24" s="0"/>
      <c r="IID24" s="0"/>
      <c r="IIE24" s="0"/>
      <c r="IIF24" s="0"/>
      <c r="IIG24" s="0"/>
      <c r="IIH24" s="0"/>
      <c r="III24" s="0"/>
      <c r="IIJ24" s="0"/>
      <c r="IIK24" s="0"/>
      <c r="IIL24" s="0"/>
      <c r="IIM24" s="0"/>
      <c r="IIN24" s="0"/>
      <c r="IIO24" s="0"/>
      <c r="IIP24" s="0"/>
      <c r="IIQ24" s="0"/>
      <c r="IIR24" s="0"/>
      <c r="IIS24" s="0"/>
      <c r="IIT24" s="0"/>
      <c r="IIU24" s="0"/>
      <c r="IIV24" s="0"/>
      <c r="IIW24" s="0"/>
      <c r="IIX24" s="0"/>
      <c r="IIY24" s="0"/>
      <c r="IIZ24" s="0"/>
      <c r="IJA24" s="0"/>
      <c r="IJB24" s="0"/>
      <c r="IJC24" s="0"/>
      <c r="IJD24" s="0"/>
      <c r="IJE24" s="0"/>
      <c r="IJF24" s="0"/>
      <c r="IJG24" s="0"/>
      <c r="IJH24" s="0"/>
      <c r="IJI24" s="0"/>
      <c r="IJJ24" s="0"/>
      <c r="IJK24" s="0"/>
      <c r="IJL24" s="0"/>
      <c r="IJM24" s="0"/>
      <c r="IJN24" s="0"/>
      <c r="IJO24" s="0"/>
      <c r="IJP24" s="0"/>
      <c r="IJQ24" s="0"/>
      <c r="IJR24" s="0"/>
      <c r="IJS24" s="0"/>
      <c r="IJT24" s="0"/>
      <c r="IJU24" s="0"/>
      <c r="IJV24" s="0"/>
      <c r="IJW24" s="0"/>
      <c r="IJX24" s="0"/>
      <c r="IJY24" s="0"/>
      <c r="IJZ24" s="0"/>
      <c r="IKA24" s="0"/>
      <c r="IKB24" s="0"/>
      <c r="IKC24" s="0"/>
      <c r="IKD24" s="0"/>
      <c r="IKE24" s="0"/>
      <c r="IKF24" s="0"/>
      <c r="IKG24" s="0"/>
      <c r="IKH24" s="0"/>
      <c r="IKI24" s="0"/>
      <c r="IKJ24" s="0"/>
      <c r="IKK24" s="0"/>
      <c r="IKL24" s="0"/>
      <c r="IKM24" s="0"/>
      <c r="IKN24" s="0"/>
      <c r="IKO24" s="0"/>
      <c r="IKP24" s="0"/>
      <c r="IKQ24" s="0"/>
      <c r="IKR24" s="0"/>
      <c r="IKS24" s="0"/>
      <c r="IKT24" s="0"/>
      <c r="IKU24" s="0"/>
      <c r="IKV24" s="0"/>
      <c r="IKW24" s="0"/>
      <c r="IKX24" s="0"/>
      <c r="IKY24" s="0"/>
      <c r="IKZ24" s="0"/>
      <c r="ILA24" s="0"/>
      <c r="ILB24" s="0"/>
      <c r="ILC24" s="0"/>
      <c r="ILD24" s="0"/>
      <c r="ILE24" s="0"/>
      <c r="ILF24" s="0"/>
      <c r="ILG24" s="0"/>
      <c r="ILH24" s="0"/>
      <c r="ILI24" s="0"/>
      <c r="ILJ24" s="0"/>
      <c r="ILK24" s="0"/>
      <c r="ILL24" s="0"/>
      <c r="ILM24" s="0"/>
      <c r="ILN24" s="0"/>
      <c r="ILO24" s="0"/>
      <c r="ILP24" s="0"/>
      <c r="ILQ24" s="0"/>
      <c r="ILR24" s="0"/>
      <c r="ILS24" s="0"/>
      <c r="ILT24" s="0"/>
      <c r="ILU24" s="0"/>
      <c r="ILV24" s="0"/>
      <c r="ILW24" s="0"/>
      <c r="ILX24" s="0"/>
      <c r="ILY24" s="0"/>
      <c r="ILZ24" s="0"/>
      <c r="IMA24" s="0"/>
      <c r="IMB24" s="0"/>
      <c r="IMC24" s="0"/>
      <c r="IMD24" s="0"/>
      <c r="IME24" s="0"/>
      <c r="IMF24" s="0"/>
      <c r="IMG24" s="0"/>
      <c r="IMH24" s="0"/>
      <c r="IMI24" s="0"/>
      <c r="IMJ24" s="0"/>
      <c r="IMK24" s="0"/>
      <c r="IML24" s="0"/>
      <c r="IMM24" s="0"/>
      <c r="IMN24" s="0"/>
      <c r="IMO24" s="0"/>
      <c r="IMP24" s="0"/>
      <c r="IMQ24" s="0"/>
      <c r="IMR24" s="0"/>
      <c r="IMS24" s="0"/>
      <c r="IMT24" s="0"/>
      <c r="IMU24" s="0"/>
      <c r="IMV24" s="0"/>
      <c r="IMW24" s="0"/>
      <c r="IMX24" s="0"/>
      <c r="IMY24" s="0"/>
      <c r="IMZ24" s="0"/>
      <c r="INA24" s="0"/>
      <c r="INB24" s="0"/>
      <c r="INC24" s="0"/>
      <c r="IND24" s="0"/>
      <c r="INE24" s="0"/>
      <c r="INF24" s="0"/>
      <c r="ING24" s="0"/>
      <c r="INH24" s="0"/>
      <c r="INI24" s="0"/>
      <c r="INJ24" s="0"/>
      <c r="INK24" s="0"/>
      <c r="INL24" s="0"/>
      <c r="INM24" s="0"/>
      <c r="INN24" s="0"/>
      <c r="INO24" s="0"/>
      <c r="INP24" s="0"/>
      <c r="INQ24" s="0"/>
      <c r="INR24" s="0"/>
      <c r="INS24" s="0"/>
      <c r="INT24" s="0"/>
      <c r="INU24" s="0"/>
      <c r="INV24" s="0"/>
      <c r="INW24" s="0"/>
      <c r="INX24" s="0"/>
      <c r="INY24" s="0"/>
      <c r="INZ24" s="0"/>
      <c r="IOA24" s="0"/>
      <c r="IOB24" s="0"/>
      <c r="IOC24" s="0"/>
      <c r="IOD24" s="0"/>
      <c r="IOE24" s="0"/>
      <c r="IOF24" s="0"/>
      <c r="IOG24" s="0"/>
      <c r="IOH24" s="0"/>
      <c r="IOI24" s="0"/>
      <c r="IOJ24" s="0"/>
      <c r="IOK24" s="0"/>
      <c r="IOL24" s="0"/>
      <c r="IOM24" s="0"/>
      <c r="ION24" s="0"/>
      <c r="IOO24" s="0"/>
      <c r="IOP24" s="0"/>
      <c r="IOQ24" s="0"/>
      <c r="IOR24" s="0"/>
      <c r="IOS24" s="0"/>
      <c r="IOT24" s="0"/>
      <c r="IOU24" s="0"/>
      <c r="IOV24" s="0"/>
      <c r="IOW24" s="0"/>
      <c r="IOX24" s="0"/>
      <c r="IOY24" s="0"/>
      <c r="IOZ24" s="0"/>
      <c r="IPA24" s="0"/>
      <c r="IPB24" s="0"/>
      <c r="IPC24" s="0"/>
      <c r="IPD24" s="0"/>
      <c r="IPE24" s="0"/>
      <c r="IPF24" s="0"/>
      <c r="IPG24" s="0"/>
      <c r="IPH24" s="0"/>
      <c r="IPI24" s="0"/>
      <c r="IPJ24" s="0"/>
      <c r="IPK24" s="0"/>
      <c r="IPL24" s="0"/>
      <c r="IPM24" s="0"/>
      <c r="IPN24" s="0"/>
      <c r="IPO24" s="0"/>
      <c r="IPP24" s="0"/>
      <c r="IPQ24" s="0"/>
      <c r="IPR24" s="0"/>
      <c r="IPS24" s="0"/>
      <c r="IPT24" s="0"/>
      <c r="IPU24" s="0"/>
      <c r="IPV24" s="0"/>
      <c r="IPW24" s="0"/>
      <c r="IPX24" s="0"/>
      <c r="IPY24" s="0"/>
      <c r="IPZ24" s="0"/>
      <c r="IQA24" s="0"/>
      <c r="IQB24" s="0"/>
      <c r="IQC24" s="0"/>
      <c r="IQD24" s="0"/>
      <c r="IQE24" s="0"/>
      <c r="IQF24" s="0"/>
      <c r="IQG24" s="0"/>
      <c r="IQH24" s="0"/>
      <c r="IQI24" s="0"/>
      <c r="IQJ24" s="0"/>
      <c r="IQK24" s="0"/>
      <c r="IQL24" s="0"/>
      <c r="IQM24" s="0"/>
      <c r="IQN24" s="0"/>
      <c r="IQO24" s="0"/>
      <c r="IQP24" s="0"/>
      <c r="IQQ24" s="0"/>
      <c r="IQR24" s="0"/>
      <c r="IQS24" s="0"/>
      <c r="IQT24" s="0"/>
      <c r="IQU24" s="0"/>
      <c r="IQV24" s="0"/>
      <c r="IQW24" s="0"/>
      <c r="IQX24" s="0"/>
      <c r="IQY24" s="0"/>
      <c r="IQZ24" s="0"/>
      <c r="IRA24" s="0"/>
      <c r="IRB24" s="0"/>
      <c r="IRC24" s="0"/>
      <c r="IRD24" s="0"/>
      <c r="IRE24" s="0"/>
      <c r="IRF24" s="0"/>
      <c r="IRG24" s="0"/>
      <c r="IRH24" s="0"/>
      <c r="IRI24" s="0"/>
      <c r="IRJ24" s="0"/>
      <c r="IRK24" s="0"/>
      <c r="IRL24" s="0"/>
      <c r="IRM24" s="0"/>
      <c r="IRN24" s="0"/>
      <c r="IRO24" s="0"/>
      <c r="IRP24" s="0"/>
      <c r="IRQ24" s="0"/>
      <c r="IRR24" s="0"/>
      <c r="IRS24" s="0"/>
      <c r="IRT24" s="0"/>
      <c r="IRU24" s="0"/>
      <c r="IRV24" s="0"/>
      <c r="IRW24" s="0"/>
      <c r="IRX24" s="0"/>
      <c r="IRY24" s="0"/>
      <c r="IRZ24" s="0"/>
      <c r="ISA24" s="0"/>
      <c r="ISB24" s="0"/>
      <c r="ISC24" s="0"/>
      <c r="ISD24" s="0"/>
      <c r="ISE24" s="0"/>
      <c r="ISF24" s="0"/>
      <c r="ISG24" s="0"/>
      <c r="ISH24" s="0"/>
      <c r="ISI24" s="0"/>
      <c r="ISJ24" s="0"/>
      <c r="ISK24" s="0"/>
      <c r="ISL24" s="0"/>
      <c r="ISM24" s="0"/>
      <c r="ISN24" s="0"/>
      <c r="ISO24" s="0"/>
      <c r="ISP24" s="0"/>
      <c r="ISQ24" s="0"/>
      <c r="ISR24" s="0"/>
      <c r="ISS24" s="0"/>
      <c r="IST24" s="0"/>
      <c r="ISU24" s="0"/>
      <c r="ISV24" s="0"/>
      <c r="ISW24" s="0"/>
      <c r="ISX24" s="0"/>
      <c r="ISY24" s="0"/>
      <c r="ISZ24" s="0"/>
      <c r="ITA24" s="0"/>
      <c r="ITB24" s="0"/>
      <c r="ITC24" s="0"/>
      <c r="ITD24" s="0"/>
      <c r="ITE24" s="0"/>
      <c r="ITF24" s="0"/>
      <c r="ITG24" s="0"/>
      <c r="ITH24" s="0"/>
      <c r="ITI24" s="0"/>
      <c r="ITJ24" s="0"/>
      <c r="ITK24" s="0"/>
      <c r="ITL24" s="0"/>
      <c r="ITM24" s="0"/>
      <c r="ITN24" s="0"/>
      <c r="ITO24" s="0"/>
      <c r="ITP24" s="0"/>
      <c r="ITQ24" s="0"/>
      <c r="ITR24" s="0"/>
      <c r="ITS24" s="0"/>
      <c r="ITT24" s="0"/>
      <c r="ITU24" s="0"/>
      <c r="ITV24" s="0"/>
      <c r="ITW24" s="0"/>
      <c r="ITX24" s="0"/>
      <c r="ITY24" s="0"/>
      <c r="ITZ24" s="0"/>
      <c r="IUA24" s="0"/>
      <c r="IUB24" s="0"/>
      <c r="IUC24" s="0"/>
      <c r="IUD24" s="0"/>
      <c r="IUE24" s="0"/>
      <c r="IUF24" s="0"/>
      <c r="IUG24" s="0"/>
      <c r="IUH24" s="0"/>
      <c r="IUI24" s="0"/>
      <c r="IUJ24" s="0"/>
      <c r="IUK24" s="0"/>
      <c r="IUL24" s="0"/>
      <c r="IUM24" s="0"/>
      <c r="IUN24" s="0"/>
      <c r="IUO24" s="0"/>
      <c r="IUP24" s="0"/>
      <c r="IUQ24" s="0"/>
      <c r="IUR24" s="0"/>
      <c r="IUS24" s="0"/>
      <c r="IUT24" s="0"/>
      <c r="IUU24" s="0"/>
      <c r="IUV24" s="0"/>
      <c r="IUW24" s="0"/>
      <c r="IUX24" s="0"/>
      <c r="IUY24" s="0"/>
      <c r="IUZ24" s="0"/>
      <c r="IVA24" s="0"/>
      <c r="IVB24" s="0"/>
      <c r="IVC24" s="0"/>
      <c r="IVD24" s="0"/>
      <c r="IVE24" s="0"/>
      <c r="IVF24" s="0"/>
      <c r="IVG24" s="0"/>
      <c r="IVH24" s="0"/>
      <c r="IVI24" s="0"/>
      <c r="IVJ24" s="0"/>
      <c r="IVK24" s="0"/>
      <c r="IVL24" s="0"/>
      <c r="IVM24" s="0"/>
      <c r="IVN24" s="0"/>
      <c r="IVO24" s="0"/>
      <c r="IVP24" s="0"/>
      <c r="IVQ24" s="0"/>
      <c r="IVR24" s="0"/>
      <c r="IVS24" s="0"/>
      <c r="IVT24" s="0"/>
      <c r="IVU24" s="0"/>
      <c r="IVV24" s="0"/>
      <c r="IVW24" s="0"/>
      <c r="IVX24" s="0"/>
      <c r="IVY24" s="0"/>
      <c r="IVZ24" s="0"/>
      <c r="IWA24" s="0"/>
      <c r="IWB24" s="0"/>
      <c r="IWC24" s="0"/>
      <c r="IWD24" s="0"/>
      <c r="IWE24" s="0"/>
      <c r="IWF24" s="0"/>
      <c r="IWG24" s="0"/>
      <c r="IWH24" s="0"/>
      <c r="IWI24" s="0"/>
      <c r="IWJ24" s="0"/>
      <c r="IWK24" s="0"/>
      <c r="IWL24" s="0"/>
      <c r="IWM24" s="0"/>
      <c r="IWN24" s="0"/>
      <c r="IWO24" s="0"/>
      <c r="IWP24" s="0"/>
      <c r="IWQ24" s="0"/>
      <c r="IWR24" s="0"/>
      <c r="IWS24" s="0"/>
      <c r="IWT24" s="0"/>
      <c r="IWU24" s="0"/>
      <c r="IWV24" s="0"/>
      <c r="IWW24" s="0"/>
      <c r="IWX24" s="0"/>
      <c r="IWY24" s="0"/>
      <c r="IWZ24" s="0"/>
      <c r="IXA24" s="0"/>
      <c r="IXB24" s="0"/>
      <c r="IXC24" s="0"/>
      <c r="IXD24" s="0"/>
      <c r="IXE24" s="0"/>
      <c r="IXF24" s="0"/>
      <c r="IXG24" s="0"/>
      <c r="IXH24" s="0"/>
      <c r="IXI24" s="0"/>
      <c r="IXJ24" s="0"/>
      <c r="IXK24" s="0"/>
      <c r="IXL24" s="0"/>
      <c r="IXM24" s="0"/>
      <c r="IXN24" s="0"/>
      <c r="IXO24" s="0"/>
      <c r="IXP24" s="0"/>
      <c r="IXQ24" s="0"/>
      <c r="IXR24" s="0"/>
      <c r="IXS24" s="0"/>
      <c r="IXT24" s="0"/>
      <c r="IXU24" s="0"/>
      <c r="IXV24" s="0"/>
      <c r="IXW24" s="0"/>
      <c r="IXX24" s="0"/>
      <c r="IXY24" s="0"/>
      <c r="IXZ24" s="0"/>
      <c r="IYA24" s="0"/>
      <c r="IYB24" s="0"/>
      <c r="IYC24" s="0"/>
      <c r="IYD24" s="0"/>
      <c r="IYE24" s="0"/>
      <c r="IYF24" s="0"/>
      <c r="IYG24" s="0"/>
      <c r="IYH24" s="0"/>
      <c r="IYI24" s="0"/>
      <c r="IYJ24" s="0"/>
      <c r="IYK24" s="0"/>
      <c r="IYL24" s="0"/>
      <c r="IYM24" s="0"/>
      <c r="IYN24" s="0"/>
      <c r="IYO24" s="0"/>
      <c r="IYP24" s="0"/>
      <c r="IYQ24" s="0"/>
      <c r="IYR24" s="0"/>
      <c r="IYS24" s="0"/>
      <c r="IYT24" s="0"/>
      <c r="IYU24" s="0"/>
      <c r="IYV24" s="0"/>
      <c r="IYW24" s="0"/>
      <c r="IYX24" s="0"/>
      <c r="IYY24" s="0"/>
      <c r="IYZ24" s="0"/>
      <c r="IZA24" s="0"/>
      <c r="IZB24" s="0"/>
      <c r="IZC24" s="0"/>
      <c r="IZD24" s="0"/>
      <c r="IZE24" s="0"/>
      <c r="IZF24" s="0"/>
      <c r="IZG24" s="0"/>
      <c r="IZH24" s="0"/>
      <c r="IZI24" s="0"/>
      <c r="IZJ24" s="0"/>
      <c r="IZK24" s="0"/>
      <c r="IZL24" s="0"/>
      <c r="IZM24" s="0"/>
      <c r="IZN24" s="0"/>
      <c r="IZO24" s="0"/>
      <c r="IZP24" s="0"/>
      <c r="IZQ24" s="0"/>
      <c r="IZR24" s="0"/>
      <c r="IZS24" s="0"/>
      <c r="IZT24" s="0"/>
      <c r="IZU24" s="0"/>
      <c r="IZV24" s="0"/>
      <c r="IZW24" s="0"/>
      <c r="IZX24" s="0"/>
      <c r="IZY24" s="0"/>
      <c r="IZZ24" s="0"/>
      <c r="JAA24" s="0"/>
      <c r="JAB24" s="0"/>
      <c r="JAC24" s="0"/>
      <c r="JAD24" s="0"/>
      <c r="JAE24" s="0"/>
      <c r="JAF24" s="0"/>
      <c r="JAG24" s="0"/>
      <c r="JAH24" s="0"/>
      <c r="JAI24" s="0"/>
      <c r="JAJ24" s="0"/>
      <c r="JAK24" s="0"/>
      <c r="JAL24" s="0"/>
      <c r="JAM24" s="0"/>
      <c r="JAN24" s="0"/>
      <c r="JAO24" s="0"/>
      <c r="JAP24" s="0"/>
      <c r="JAQ24" s="0"/>
      <c r="JAR24" s="0"/>
      <c r="JAS24" s="0"/>
      <c r="JAT24" s="0"/>
      <c r="JAU24" s="0"/>
      <c r="JAV24" s="0"/>
      <c r="JAW24" s="0"/>
      <c r="JAX24" s="0"/>
      <c r="JAY24" s="0"/>
      <c r="JAZ24" s="0"/>
      <c r="JBA24" s="0"/>
      <c r="JBB24" s="0"/>
      <c r="JBC24" s="0"/>
      <c r="JBD24" s="0"/>
      <c r="JBE24" s="0"/>
      <c r="JBF24" s="0"/>
      <c r="JBG24" s="0"/>
      <c r="JBH24" s="0"/>
      <c r="JBI24" s="0"/>
      <c r="JBJ24" s="0"/>
      <c r="JBK24" s="0"/>
      <c r="JBL24" s="0"/>
      <c r="JBM24" s="0"/>
      <c r="JBN24" s="0"/>
      <c r="JBO24" s="0"/>
      <c r="JBP24" s="0"/>
      <c r="JBQ24" s="0"/>
      <c r="JBR24" s="0"/>
      <c r="JBS24" s="0"/>
      <c r="JBT24" s="0"/>
      <c r="JBU24" s="0"/>
      <c r="JBV24" s="0"/>
      <c r="JBW24" s="0"/>
      <c r="JBX24" s="0"/>
      <c r="JBY24" s="0"/>
      <c r="JBZ24" s="0"/>
      <c r="JCA24" s="0"/>
      <c r="JCB24" s="0"/>
      <c r="JCC24" s="0"/>
      <c r="JCD24" s="0"/>
      <c r="JCE24" s="0"/>
      <c r="JCF24" s="0"/>
      <c r="JCG24" s="0"/>
      <c r="JCH24" s="0"/>
      <c r="JCI24" s="0"/>
      <c r="JCJ24" s="0"/>
      <c r="JCK24" s="0"/>
      <c r="JCL24" s="0"/>
      <c r="JCM24" s="0"/>
      <c r="JCN24" s="0"/>
      <c r="JCO24" s="0"/>
      <c r="JCP24" s="0"/>
      <c r="JCQ24" s="0"/>
      <c r="JCR24" s="0"/>
      <c r="JCS24" s="0"/>
      <c r="JCT24" s="0"/>
      <c r="JCU24" s="0"/>
      <c r="JCV24" s="0"/>
      <c r="JCW24" s="0"/>
      <c r="JCX24" s="0"/>
      <c r="JCY24" s="0"/>
      <c r="JCZ24" s="0"/>
      <c r="JDA24" s="0"/>
      <c r="JDB24" s="0"/>
      <c r="JDC24" s="0"/>
      <c r="JDD24" s="0"/>
      <c r="JDE24" s="0"/>
      <c r="JDF24" s="0"/>
      <c r="JDG24" s="0"/>
      <c r="JDH24" s="0"/>
      <c r="JDI24" s="0"/>
      <c r="JDJ24" s="0"/>
      <c r="JDK24" s="0"/>
      <c r="JDL24" s="0"/>
      <c r="JDM24" s="0"/>
      <c r="JDN24" s="0"/>
      <c r="JDO24" s="0"/>
      <c r="JDP24" s="0"/>
      <c r="JDQ24" s="0"/>
      <c r="JDR24" s="0"/>
      <c r="JDS24" s="0"/>
      <c r="JDT24" s="0"/>
      <c r="JDU24" s="0"/>
      <c r="JDV24" s="0"/>
      <c r="JDW24" s="0"/>
      <c r="JDX24" s="0"/>
      <c r="JDY24" s="0"/>
      <c r="JDZ24" s="0"/>
      <c r="JEA24" s="0"/>
      <c r="JEB24" s="0"/>
      <c r="JEC24" s="0"/>
      <c r="JED24" s="0"/>
      <c r="JEE24" s="0"/>
      <c r="JEF24" s="0"/>
      <c r="JEG24" s="0"/>
      <c r="JEH24" s="0"/>
      <c r="JEI24" s="0"/>
      <c r="JEJ24" s="0"/>
      <c r="JEK24" s="0"/>
      <c r="JEL24" s="0"/>
      <c r="JEM24" s="0"/>
      <c r="JEN24" s="0"/>
      <c r="JEO24" s="0"/>
      <c r="JEP24" s="0"/>
      <c r="JEQ24" s="0"/>
      <c r="JER24" s="0"/>
      <c r="JES24" s="0"/>
      <c r="JET24" s="0"/>
      <c r="JEU24" s="0"/>
      <c r="JEV24" s="0"/>
      <c r="JEW24" s="0"/>
      <c r="JEX24" s="0"/>
      <c r="JEY24" s="0"/>
      <c r="JEZ24" s="0"/>
      <c r="JFA24" s="0"/>
      <c r="JFB24" s="0"/>
      <c r="JFC24" s="0"/>
      <c r="JFD24" s="0"/>
      <c r="JFE24" s="0"/>
      <c r="JFF24" s="0"/>
      <c r="JFG24" s="0"/>
      <c r="JFH24" s="0"/>
      <c r="JFI24" s="0"/>
      <c r="JFJ24" s="0"/>
      <c r="JFK24" s="0"/>
      <c r="JFL24" s="0"/>
      <c r="JFM24" s="0"/>
      <c r="JFN24" s="0"/>
      <c r="JFO24" s="0"/>
      <c r="JFP24" s="0"/>
      <c r="JFQ24" s="0"/>
      <c r="JFR24" s="0"/>
      <c r="JFS24" s="0"/>
      <c r="JFT24" s="0"/>
      <c r="JFU24" s="0"/>
      <c r="JFV24" s="0"/>
      <c r="JFW24" s="0"/>
      <c r="JFX24" s="0"/>
      <c r="JFY24" s="0"/>
      <c r="JFZ24" s="0"/>
      <c r="JGA24" s="0"/>
      <c r="JGB24" s="0"/>
      <c r="JGC24" s="0"/>
      <c r="JGD24" s="0"/>
      <c r="JGE24" s="0"/>
      <c r="JGF24" s="0"/>
      <c r="JGG24" s="0"/>
      <c r="JGH24" s="0"/>
      <c r="JGI24" s="0"/>
      <c r="JGJ24" s="0"/>
      <c r="JGK24" s="0"/>
      <c r="JGL24" s="0"/>
      <c r="JGM24" s="0"/>
      <c r="JGN24" s="0"/>
      <c r="JGO24" s="0"/>
      <c r="JGP24" s="0"/>
      <c r="JGQ24" s="0"/>
      <c r="JGR24" s="0"/>
      <c r="JGS24" s="0"/>
      <c r="JGT24" s="0"/>
      <c r="JGU24" s="0"/>
      <c r="JGV24" s="0"/>
      <c r="JGW24" s="0"/>
      <c r="JGX24" s="0"/>
      <c r="JGY24" s="0"/>
      <c r="JGZ24" s="0"/>
      <c r="JHA24" s="0"/>
      <c r="JHB24" s="0"/>
      <c r="JHC24" s="0"/>
      <c r="JHD24" s="0"/>
      <c r="JHE24" s="0"/>
      <c r="JHF24" s="0"/>
      <c r="JHG24" s="0"/>
      <c r="JHH24" s="0"/>
      <c r="JHI24" s="0"/>
      <c r="JHJ24" s="0"/>
      <c r="JHK24" s="0"/>
      <c r="JHL24" s="0"/>
      <c r="JHM24" s="0"/>
      <c r="JHN24" s="0"/>
      <c r="JHO24" s="0"/>
      <c r="JHP24" s="0"/>
      <c r="JHQ24" s="0"/>
      <c r="JHR24" s="0"/>
      <c r="JHS24" s="0"/>
      <c r="JHT24" s="0"/>
      <c r="JHU24" s="0"/>
      <c r="JHV24" s="0"/>
      <c r="JHW24" s="0"/>
      <c r="JHX24" s="0"/>
      <c r="JHY24" s="0"/>
      <c r="JHZ24" s="0"/>
      <c r="JIA24" s="0"/>
      <c r="JIB24" s="0"/>
      <c r="JIC24" s="0"/>
      <c r="JID24" s="0"/>
      <c r="JIE24" s="0"/>
      <c r="JIF24" s="0"/>
      <c r="JIG24" s="0"/>
      <c r="JIH24" s="0"/>
      <c r="JII24" s="0"/>
      <c r="JIJ24" s="0"/>
      <c r="JIK24" s="0"/>
      <c r="JIL24" s="0"/>
      <c r="JIM24" s="0"/>
      <c r="JIN24" s="0"/>
      <c r="JIO24" s="0"/>
      <c r="JIP24" s="0"/>
      <c r="JIQ24" s="0"/>
      <c r="JIR24" s="0"/>
      <c r="JIS24" s="0"/>
      <c r="JIT24" s="0"/>
      <c r="JIU24" s="0"/>
      <c r="JIV24" s="0"/>
      <c r="JIW24" s="0"/>
      <c r="JIX24" s="0"/>
      <c r="JIY24" s="0"/>
      <c r="JIZ24" s="0"/>
      <c r="JJA24" s="0"/>
      <c r="JJB24" s="0"/>
      <c r="JJC24" s="0"/>
      <c r="JJD24" s="0"/>
      <c r="JJE24" s="0"/>
      <c r="JJF24" s="0"/>
      <c r="JJG24" s="0"/>
      <c r="JJH24" s="0"/>
      <c r="JJI24" s="0"/>
      <c r="JJJ24" s="0"/>
      <c r="JJK24" s="0"/>
      <c r="JJL24" s="0"/>
      <c r="JJM24" s="0"/>
      <c r="JJN24" s="0"/>
      <c r="JJO24" s="0"/>
      <c r="JJP24" s="0"/>
      <c r="JJQ24" s="0"/>
      <c r="JJR24" s="0"/>
      <c r="JJS24" s="0"/>
      <c r="JJT24" s="0"/>
      <c r="JJU24" s="0"/>
      <c r="JJV24" s="0"/>
      <c r="JJW24" s="0"/>
      <c r="JJX24" s="0"/>
      <c r="JJY24" s="0"/>
      <c r="JJZ24" s="0"/>
      <c r="JKA24" s="0"/>
      <c r="JKB24" s="0"/>
      <c r="JKC24" s="0"/>
      <c r="JKD24" s="0"/>
      <c r="JKE24" s="0"/>
      <c r="JKF24" s="0"/>
      <c r="JKG24" s="0"/>
      <c r="JKH24" s="0"/>
      <c r="JKI24" s="0"/>
      <c r="JKJ24" s="0"/>
      <c r="JKK24" s="0"/>
      <c r="JKL24" s="0"/>
      <c r="JKM24" s="0"/>
      <c r="JKN24" s="0"/>
      <c r="JKO24" s="0"/>
      <c r="JKP24" s="0"/>
      <c r="JKQ24" s="0"/>
      <c r="JKR24" s="0"/>
      <c r="JKS24" s="0"/>
      <c r="JKT24" s="0"/>
      <c r="JKU24" s="0"/>
      <c r="JKV24" s="0"/>
      <c r="JKW24" s="0"/>
      <c r="JKX24" s="0"/>
      <c r="JKY24" s="0"/>
      <c r="JKZ24" s="0"/>
      <c r="JLA24" s="0"/>
      <c r="JLB24" s="0"/>
      <c r="JLC24" s="0"/>
      <c r="JLD24" s="0"/>
      <c r="JLE24" s="0"/>
      <c r="JLF24" s="0"/>
      <c r="JLG24" s="0"/>
      <c r="JLH24" s="0"/>
      <c r="JLI24" s="0"/>
      <c r="JLJ24" s="0"/>
      <c r="JLK24" s="0"/>
      <c r="JLL24" s="0"/>
      <c r="JLM24" s="0"/>
      <c r="JLN24" s="0"/>
      <c r="JLO24" s="0"/>
      <c r="JLP24" s="0"/>
      <c r="JLQ24" s="0"/>
      <c r="JLR24" s="0"/>
      <c r="JLS24" s="0"/>
      <c r="JLT24" s="0"/>
      <c r="JLU24" s="0"/>
      <c r="JLV24" s="0"/>
      <c r="JLW24" s="0"/>
      <c r="JLX24" s="0"/>
      <c r="JLY24" s="0"/>
      <c r="JLZ24" s="0"/>
      <c r="JMA24" s="0"/>
      <c r="JMB24" s="0"/>
      <c r="JMC24" s="0"/>
      <c r="JMD24" s="0"/>
      <c r="JME24" s="0"/>
      <c r="JMF24" s="0"/>
      <c r="JMG24" s="0"/>
      <c r="JMH24" s="0"/>
      <c r="JMI24" s="0"/>
      <c r="JMJ24" s="0"/>
      <c r="JMK24" s="0"/>
      <c r="JML24" s="0"/>
      <c r="JMM24" s="0"/>
      <c r="JMN24" s="0"/>
      <c r="JMO24" s="0"/>
      <c r="JMP24" s="0"/>
      <c r="JMQ24" s="0"/>
      <c r="JMR24" s="0"/>
      <c r="JMS24" s="0"/>
      <c r="JMT24" s="0"/>
      <c r="JMU24" s="0"/>
      <c r="JMV24" s="0"/>
      <c r="JMW24" s="0"/>
      <c r="JMX24" s="0"/>
      <c r="JMY24" s="0"/>
      <c r="JMZ24" s="0"/>
      <c r="JNA24" s="0"/>
      <c r="JNB24" s="0"/>
      <c r="JNC24" s="0"/>
      <c r="JND24" s="0"/>
      <c r="JNE24" s="0"/>
      <c r="JNF24" s="0"/>
      <c r="JNG24" s="0"/>
      <c r="JNH24" s="0"/>
      <c r="JNI24" s="0"/>
      <c r="JNJ24" s="0"/>
      <c r="JNK24" s="0"/>
      <c r="JNL24" s="0"/>
      <c r="JNM24" s="0"/>
      <c r="JNN24" s="0"/>
      <c r="JNO24" s="0"/>
      <c r="JNP24" s="0"/>
      <c r="JNQ24" s="0"/>
      <c r="JNR24" s="0"/>
      <c r="JNS24" s="0"/>
      <c r="JNT24" s="0"/>
      <c r="JNU24" s="0"/>
      <c r="JNV24" s="0"/>
      <c r="JNW24" s="0"/>
      <c r="JNX24" s="0"/>
      <c r="JNY24" s="0"/>
      <c r="JNZ24" s="0"/>
      <c r="JOA24" s="0"/>
      <c r="JOB24" s="0"/>
      <c r="JOC24" s="0"/>
      <c r="JOD24" s="0"/>
      <c r="JOE24" s="0"/>
      <c r="JOF24" s="0"/>
      <c r="JOG24" s="0"/>
      <c r="JOH24" s="0"/>
      <c r="JOI24" s="0"/>
      <c r="JOJ24" s="0"/>
      <c r="JOK24" s="0"/>
      <c r="JOL24" s="0"/>
      <c r="JOM24" s="0"/>
      <c r="JON24" s="0"/>
      <c r="JOO24" s="0"/>
      <c r="JOP24" s="0"/>
      <c r="JOQ24" s="0"/>
      <c r="JOR24" s="0"/>
      <c r="JOS24" s="0"/>
      <c r="JOT24" s="0"/>
      <c r="JOU24" s="0"/>
      <c r="JOV24" s="0"/>
      <c r="JOW24" s="0"/>
      <c r="JOX24" s="0"/>
      <c r="JOY24" s="0"/>
      <c r="JOZ24" s="0"/>
      <c r="JPA24" s="0"/>
      <c r="JPB24" s="0"/>
      <c r="JPC24" s="0"/>
      <c r="JPD24" s="0"/>
      <c r="JPE24" s="0"/>
      <c r="JPF24" s="0"/>
      <c r="JPG24" s="0"/>
      <c r="JPH24" s="0"/>
      <c r="JPI24" s="0"/>
      <c r="JPJ24" s="0"/>
      <c r="JPK24" s="0"/>
      <c r="JPL24" s="0"/>
      <c r="JPM24" s="0"/>
      <c r="JPN24" s="0"/>
      <c r="JPO24" s="0"/>
      <c r="JPP24" s="0"/>
      <c r="JPQ24" s="0"/>
      <c r="JPR24" s="0"/>
      <c r="JPS24" s="0"/>
      <c r="JPT24" s="0"/>
      <c r="JPU24" s="0"/>
      <c r="JPV24" s="0"/>
      <c r="JPW24" s="0"/>
      <c r="JPX24" s="0"/>
      <c r="JPY24" s="0"/>
      <c r="JPZ24" s="0"/>
      <c r="JQA24" s="0"/>
      <c r="JQB24" s="0"/>
      <c r="JQC24" s="0"/>
      <c r="JQD24" s="0"/>
      <c r="JQE24" s="0"/>
      <c r="JQF24" s="0"/>
      <c r="JQG24" s="0"/>
      <c r="JQH24" s="0"/>
      <c r="JQI24" s="0"/>
      <c r="JQJ24" s="0"/>
      <c r="JQK24" s="0"/>
      <c r="JQL24" s="0"/>
      <c r="JQM24" s="0"/>
      <c r="JQN24" s="0"/>
      <c r="JQO24" s="0"/>
      <c r="JQP24" s="0"/>
      <c r="JQQ24" s="0"/>
      <c r="JQR24" s="0"/>
      <c r="JQS24" s="0"/>
      <c r="JQT24" s="0"/>
      <c r="JQU24" s="0"/>
      <c r="JQV24" s="0"/>
      <c r="JQW24" s="0"/>
      <c r="JQX24" s="0"/>
      <c r="JQY24" s="0"/>
      <c r="JQZ24" s="0"/>
      <c r="JRA24" s="0"/>
      <c r="JRB24" s="0"/>
      <c r="JRC24" s="0"/>
      <c r="JRD24" s="0"/>
      <c r="JRE24" s="0"/>
      <c r="JRF24" s="0"/>
      <c r="JRG24" s="0"/>
      <c r="JRH24" s="0"/>
      <c r="JRI24" s="0"/>
      <c r="JRJ24" s="0"/>
      <c r="JRK24" s="0"/>
      <c r="JRL24" s="0"/>
      <c r="JRM24" s="0"/>
      <c r="JRN24" s="0"/>
      <c r="JRO24" s="0"/>
      <c r="JRP24" s="0"/>
      <c r="JRQ24" s="0"/>
      <c r="JRR24" s="0"/>
      <c r="JRS24" s="0"/>
      <c r="JRT24" s="0"/>
      <c r="JRU24" s="0"/>
      <c r="JRV24" s="0"/>
      <c r="JRW24" s="0"/>
      <c r="JRX24" s="0"/>
      <c r="JRY24" s="0"/>
      <c r="JRZ24" s="0"/>
      <c r="JSA24" s="0"/>
      <c r="JSB24" s="0"/>
      <c r="JSC24" s="0"/>
      <c r="JSD24" s="0"/>
      <c r="JSE24" s="0"/>
      <c r="JSF24" s="0"/>
      <c r="JSG24" s="0"/>
      <c r="JSH24" s="0"/>
      <c r="JSI24" s="0"/>
      <c r="JSJ24" s="0"/>
      <c r="JSK24" s="0"/>
      <c r="JSL24" s="0"/>
      <c r="JSM24" s="0"/>
      <c r="JSN24" s="0"/>
      <c r="JSO24" s="0"/>
      <c r="JSP24" s="0"/>
      <c r="JSQ24" s="0"/>
      <c r="JSR24" s="0"/>
      <c r="JSS24" s="0"/>
      <c r="JST24" s="0"/>
      <c r="JSU24" s="0"/>
      <c r="JSV24" s="0"/>
      <c r="JSW24" s="0"/>
      <c r="JSX24" s="0"/>
      <c r="JSY24" s="0"/>
      <c r="JSZ24" s="0"/>
      <c r="JTA24" s="0"/>
      <c r="JTB24" s="0"/>
      <c r="JTC24" s="0"/>
      <c r="JTD24" s="0"/>
      <c r="JTE24" s="0"/>
      <c r="JTF24" s="0"/>
      <c r="JTG24" s="0"/>
      <c r="JTH24" s="0"/>
      <c r="JTI24" s="0"/>
      <c r="JTJ24" s="0"/>
      <c r="JTK24" s="0"/>
      <c r="JTL24" s="0"/>
      <c r="JTM24" s="0"/>
      <c r="JTN24" s="0"/>
      <c r="JTO24" s="0"/>
      <c r="JTP24" s="0"/>
      <c r="JTQ24" s="0"/>
      <c r="JTR24" s="0"/>
      <c r="JTS24" s="0"/>
      <c r="JTT24" s="0"/>
      <c r="JTU24" s="0"/>
      <c r="JTV24" s="0"/>
      <c r="JTW24" s="0"/>
      <c r="JTX24" s="0"/>
      <c r="JTY24" s="0"/>
      <c r="JTZ24" s="0"/>
      <c r="JUA24" s="0"/>
      <c r="JUB24" s="0"/>
      <c r="JUC24" s="0"/>
      <c r="JUD24" s="0"/>
      <c r="JUE24" s="0"/>
      <c r="JUF24" s="0"/>
      <c r="JUG24" s="0"/>
      <c r="JUH24" s="0"/>
      <c r="JUI24" s="0"/>
      <c r="JUJ24" s="0"/>
      <c r="JUK24" s="0"/>
      <c r="JUL24" s="0"/>
      <c r="JUM24" s="0"/>
      <c r="JUN24" s="0"/>
      <c r="JUO24" s="0"/>
      <c r="JUP24" s="0"/>
      <c r="JUQ24" s="0"/>
      <c r="JUR24" s="0"/>
      <c r="JUS24" s="0"/>
      <c r="JUT24" s="0"/>
      <c r="JUU24" s="0"/>
      <c r="JUV24" s="0"/>
      <c r="JUW24" s="0"/>
      <c r="JUX24" s="0"/>
      <c r="JUY24" s="0"/>
      <c r="JUZ24" s="0"/>
      <c r="JVA24" s="0"/>
      <c r="JVB24" s="0"/>
      <c r="JVC24" s="0"/>
      <c r="JVD24" s="0"/>
      <c r="JVE24" s="0"/>
      <c r="JVF24" s="0"/>
      <c r="JVG24" s="0"/>
      <c r="JVH24" s="0"/>
      <c r="JVI24" s="0"/>
      <c r="JVJ24" s="0"/>
      <c r="JVK24" s="0"/>
      <c r="JVL24" s="0"/>
      <c r="JVM24" s="0"/>
      <c r="JVN24" s="0"/>
      <c r="JVO24" s="0"/>
      <c r="JVP24" s="0"/>
      <c r="JVQ24" s="0"/>
      <c r="JVR24" s="0"/>
      <c r="JVS24" s="0"/>
      <c r="JVT24" s="0"/>
      <c r="JVU24" s="0"/>
      <c r="JVV24" s="0"/>
      <c r="JVW24" s="0"/>
      <c r="JVX24" s="0"/>
      <c r="JVY24" s="0"/>
      <c r="JVZ24" s="0"/>
      <c r="JWA24" s="0"/>
      <c r="JWB24" s="0"/>
      <c r="JWC24" s="0"/>
      <c r="JWD24" s="0"/>
      <c r="JWE24" s="0"/>
      <c r="JWF24" s="0"/>
      <c r="JWG24" s="0"/>
      <c r="JWH24" s="0"/>
      <c r="JWI24" s="0"/>
      <c r="JWJ24" s="0"/>
      <c r="JWK24" s="0"/>
      <c r="JWL24" s="0"/>
      <c r="JWM24" s="0"/>
      <c r="JWN24" s="0"/>
      <c r="JWO24" s="0"/>
      <c r="JWP24" s="0"/>
      <c r="JWQ24" s="0"/>
      <c r="JWR24" s="0"/>
      <c r="JWS24" s="0"/>
      <c r="JWT24" s="0"/>
      <c r="JWU24" s="0"/>
      <c r="JWV24" s="0"/>
      <c r="JWW24" s="0"/>
      <c r="JWX24" s="0"/>
      <c r="JWY24" s="0"/>
      <c r="JWZ24" s="0"/>
      <c r="JXA24" s="0"/>
      <c r="JXB24" s="0"/>
      <c r="JXC24" s="0"/>
      <c r="JXD24" s="0"/>
      <c r="JXE24" s="0"/>
      <c r="JXF24" s="0"/>
      <c r="JXG24" s="0"/>
      <c r="JXH24" s="0"/>
      <c r="JXI24" s="0"/>
      <c r="JXJ24" s="0"/>
      <c r="JXK24" s="0"/>
      <c r="JXL24" s="0"/>
      <c r="JXM24" s="0"/>
      <c r="JXN24" s="0"/>
      <c r="JXO24" s="0"/>
      <c r="JXP24" s="0"/>
      <c r="JXQ24" s="0"/>
      <c r="JXR24" s="0"/>
      <c r="JXS24" s="0"/>
      <c r="JXT24" s="0"/>
      <c r="JXU24" s="0"/>
      <c r="JXV24" s="0"/>
      <c r="JXW24" s="0"/>
      <c r="JXX24" s="0"/>
      <c r="JXY24" s="0"/>
      <c r="JXZ24" s="0"/>
      <c r="JYA24" s="0"/>
      <c r="JYB24" s="0"/>
      <c r="JYC24" s="0"/>
      <c r="JYD24" s="0"/>
      <c r="JYE24" s="0"/>
      <c r="JYF24" s="0"/>
      <c r="JYG24" s="0"/>
      <c r="JYH24" s="0"/>
      <c r="JYI24" s="0"/>
      <c r="JYJ24" s="0"/>
      <c r="JYK24" s="0"/>
      <c r="JYL24" s="0"/>
      <c r="JYM24" s="0"/>
      <c r="JYN24" s="0"/>
      <c r="JYO24" s="0"/>
      <c r="JYP24" s="0"/>
      <c r="JYQ24" s="0"/>
      <c r="JYR24" s="0"/>
      <c r="JYS24" s="0"/>
      <c r="JYT24" s="0"/>
      <c r="JYU24" s="0"/>
      <c r="JYV24" s="0"/>
      <c r="JYW24" s="0"/>
      <c r="JYX24" s="0"/>
      <c r="JYY24" s="0"/>
      <c r="JYZ24" s="0"/>
      <c r="JZA24" s="0"/>
      <c r="JZB24" s="0"/>
      <c r="JZC24" s="0"/>
      <c r="JZD24" s="0"/>
      <c r="JZE24" s="0"/>
      <c r="JZF24" s="0"/>
      <c r="JZG24" s="0"/>
      <c r="JZH24" s="0"/>
      <c r="JZI24" s="0"/>
      <c r="JZJ24" s="0"/>
      <c r="JZK24" s="0"/>
      <c r="JZL24" s="0"/>
      <c r="JZM24" s="0"/>
      <c r="JZN24" s="0"/>
      <c r="JZO24" s="0"/>
      <c r="JZP24" s="0"/>
      <c r="JZQ24" s="0"/>
      <c r="JZR24" s="0"/>
      <c r="JZS24" s="0"/>
      <c r="JZT24" s="0"/>
      <c r="JZU24" s="0"/>
      <c r="JZV24" s="0"/>
      <c r="JZW24" s="0"/>
      <c r="JZX24" s="0"/>
      <c r="JZY24" s="0"/>
      <c r="JZZ24" s="0"/>
      <c r="KAA24" s="0"/>
      <c r="KAB24" s="0"/>
      <c r="KAC24" s="0"/>
      <c r="KAD24" s="0"/>
      <c r="KAE24" s="0"/>
      <c r="KAF24" s="0"/>
      <c r="KAG24" s="0"/>
      <c r="KAH24" s="0"/>
      <c r="KAI24" s="0"/>
      <c r="KAJ24" s="0"/>
      <c r="KAK24" s="0"/>
      <c r="KAL24" s="0"/>
      <c r="KAM24" s="0"/>
      <c r="KAN24" s="0"/>
      <c r="KAO24" s="0"/>
      <c r="KAP24" s="0"/>
      <c r="KAQ24" s="0"/>
      <c r="KAR24" s="0"/>
      <c r="KAS24" s="0"/>
      <c r="KAT24" s="0"/>
      <c r="KAU24" s="0"/>
      <c r="KAV24" s="0"/>
      <c r="KAW24" s="0"/>
      <c r="KAX24" s="0"/>
      <c r="KAY24" s="0"/>
      <c r="KAZ24" s="0"/>
      <c r="KBA24" s="0"/>
      <c r="KBB24" s="0"/>
      <c r="KBC24" s="0"/>
      <c r="KBD24" s="0"/>
      <c r="KBE24" s="0"/>
      <c r="KBF24" s="0"/>
      <c r="KBG24" s="0"/>
      <c r="KBH24" s="0"/>
      <c r="KBI24" s="0"/>
      <c r="KBJ24" s="0"/>
      <c r="KBK24" s="0"/>
      <c r="KBL24" s="0"/>
      <c r="KBM24" s="0"/>
      <c r="KBN24" s="0"/>
      <c r="KBO24" s="0"/>
      <c r="KBP24" s="0"/>
      <c r="KBQ24" s="0"/>
      <c r="KBR24" s="0"/>
      <c r="KBS24" s="0"/>
      <c r="KBT24" s="0"/>
      <c r="KBU24" s="0"/>
      <c r="KBV24" s="0"/>
      <c r="KBW24" s="0"/>
      <c r="KBX24" s="0"/>
      <c r="KBY24" s="0"/>
      <c r="KBZ24" s="0"/>
      <c r="KCA24" s="0"/>
      <c r="KCB24" s="0"/>
      <c r="KCC24" s="0"/>
      <c r="KCD24" s="0"/>
      <c r="KCE24" s="0"/>
      <c r="KCF24" s="0"/>
      <c r="KCG24" s="0"/>
      <c r="KCH24" s="0"/>
      <c r="KCI24" s="0"/>
      <c r="KCJ24" s="0"/>
      <c r="KCK24" s="0"/>
      <c r="KCL24" s="0"/>
      <c r="KCM24" s="0"/>
      <c r="KCN24" s="0"/>
      <c r="KCO24" s="0"/>
      <c r="KCP24" s="0"/>
      <c r="KCQ24" s="0"/>
      <c r="KCR24" s="0"/>
      <c r="KCS24" s="0"/>
      <c r="KCT24" s="0"/>
      <c r="KCU24" s="0"/>
      <c r="KCV24" s="0"/>
      <c r="KCW24" s="0"/>
      <c r="KCX24" s="0"/>
      <c r="KCY24" s="0"/>
      <c r="KCZ24" s="0"/>
      <c r="KDA24" s="0"/>
      <c r="KDB24" s="0"/>
      <c r="KDC24" s="0"/>
      <c r="KDD24" s="0"/>
      <c r="KDE24" s="0"/>
      <c r="KDF24" s="0"/>
      <c r="KDG24" s="0"/>
      <c r="KDH24" s="0"/>
      <c r="KDI24" s="0"/>
      <c r="KDJ24" s="0"/>
      <c r="KDK24" s="0"/>
      <c r="KDL24" s="0"/>
      <c r="KDM24" s="0"/>
      <c r="KDN24" s="0"/>
      <c r="KDO24" s="0"/>
      <c r="KDP24" s="0"/>
      <c r="KDQ24" s="0"/>
      <c r="KDR24" s="0"/>
      <c r="KDS24" s="0"/>
      <c r="KDT24" s="0"/>
      <c r="KDU24" s="0"/>
      <c r="KDV24" s="0"/>
      <c r="KDW24" s="0"/>
      <c r="KDX24" s="0"/>
      <c r="KDY24" s="0"/>
      <c r="KDZ24" s="0"/>
      <c r="KEA24" s="0"/>
      <c r="KEB24" s="0"/>
      <c r="KEC24" s="0"/>
      <c r="KED24" s="0"/>
      <c r="KEE24" s="0"/>
      <c r="KEF24" s="0"/>
      <c r="KEG24" s="0"/>
      <c r="KEH24" s="0"/>
      <c r="KEI24" s="0"/>
      <c r="KEJ24" s="0"/>
      <c r="KEK24" s="0"/>
      <c r="KEL24" s="0"/>
      <c r="KEM24" s="0"/>
      <c r="KEN24" s="0"/>
      <c r="KEO24" s="0"/>
      <c r="KEP24" s="0"/>
      <c r="KEQ24" s="0"/>
      <c r="KER24" s="0"/>
      <c r="KES24" s="0"/>
      <c r="KET24" s="0"/>
      <c r="KEU24" s="0"/>
      <c r="KEV24" s="0"/>
      <c r="KEW24" s="0"/>
      <c r="KEX24" s="0"/>
      <c r="KEY24" s="0"/>
      <c r="KEZ24" s="0"/>
      <c r="KFA24" s="0"/>
      <c r="KFB24" s="0"/>
      <c r="KFC24" s="0"/>
      <c r="KFD24" s="0"/>
      <c r="KFE24" s="0"/>
      <c r="KFF24" s="0"/>
      <c r="KFG24" s="0"/>
      <c r="KFH24" s="0"/>
      <c r="KFI24" s="0"/>
      <c r="KFJ24" s="0"/>
      <c r="KFK24" s="0"/>
      <c r="KFL24" s="0"/>
      <c r="KFM24" s="0"/>
      <c r="KFN24" s="0"/>
      <c r="KFO24" s="0"/>
      <c r="KFP24" s="0"/>
      <c r="KFQ24" s="0"/>
      <c r="KFR24" s="0"/>
      <c r="KFS24" s="0"/>
      <c r="KFT24" s="0"/>
      <c r="KFU24" s="0"/>
      <c r="KFV24" s="0"/>
      <c r="KFW24" s="0"/>
      <c r="KFX24" s="0"/>
      <c r="KFY24" s="0"/>
      <c r="KFZ24" s="0"/>
      <c r="KGA24" s="0"/>
      <c r="KGB24" s="0"/>
      <c r="KGC24" s="0"/>
      <c r="KGD24" s="0"/>
      <c r="KGE24" s="0"/>
      <c r="KGF24" s="0"/>
      <c r="KGG24" s="0"/>
      <c r="KGH24" s="0"/>
      <c r="KGI24" s="0"/>
      <c r="KGJ24" s="0"/>
      <c r="KGK24" s="0"/>
      <c r="KGL24" s="0"/>
      <c r="KGM24" s="0"/>
      <c r="KGN24" s="0"/>
      <c r="KGO24" s="0"/>
      <c r="KGP24" s="0"/>
      <c r="KGQ24" s="0"/>
      <c r="KGR24" s="0"/>
      <c r="KGS24" s="0"/>
      <c r="KGT24" s="0"/>
      <c r="KGU24" s="0"/>
      <c r="KGV24" s="0"/>
      <c r="KGW24" s="0"/>
      <c r="KGX24" s="0"/>
      <c r="KGY24" s="0"/>
      <c r="KGZ24" s="0"/>
      <c r="KHA24" s="0"/>
      <c r="KHB24" s="0"/>
      <c r="KHC24" s="0"/>
      <c r="KHD24" s="0"/>
      <c r="KHE24" s="0"/>
      <c r="KHF24" s="0"/>
      <c r="KHG24" s="0"/>
      <c r="KHH24" s="0"/>
      <c r="KHI24" s="0"/>
      <c r="KHJ24" s="0"/>
      <c r="KHK24" s="0"/>
      <c r="KHL24" s="0"/>
      <c r="KHM24" s="0"/>
      <c r="KHN24" s="0"/>
      <c r="KHO24" s="0"/>
      <c r="KHP24" s="0"/>
      <c r="KHQ24" s="0"/>
      <c r="KHR24" s="0"/>
      <c r="KHS24" s="0"/>
      <c r="KHT24" s="0"/>
      <c r="KHU24" s="0"/>
      <c r="KHV24" s="0"/>
      <c r="KHW24" s="0"/>
      <c r="KHX24" s="0"/>
      <c r="KHY24" s="0"/>
      <c r="KHZ24" s="0"/>
      <c r="KIA24" s="0"/>
      <c r="KIB24" s="0"/>
      <c r="KIC24" s="0"/>
      <c r="KID24" s="0"/>
      <c r="KIE24" s="0"/>
      <c r="KIF24" s="0"/>
      <c r="KIG24" s="0"/>
      <c r="KIH24" s="0"/>
      <c r="KII24" s="0"/>
      <c r="KIJ24" s="0"/>
      <c r="KIK24" s="0"/>
      <c r="KIL24" s="0"/>
      <c r="KIM24" s="0"/>
      <c r="KIN24" s="0"/>
      <c r="KIO24" s="0"/>
      <c r="KIP24" s="0"/>
      <c r="KIQ24" s="0"/>
      <c r="KIR24" s="0"/>
      <c r="KIS24" s="0"/>
      <c r="KIT24" s="0"/>
      <c r="KIU24" s="0"/>
      <c r="KIV24" s="0"/>
      <c r="KIW24" s="0"/>
      <c r="KIX24" s="0"/>
      <c r="KIY24" s="0"/>
      <c r="KIZ24" s="0"/>
      <c r="KJA24" s="0"/>
      <c r="KJB24" s="0"/>
      <c r="KJC24" s="0"/>
      <c r="KJD24" s="0"/>
      <c r="KJE24" s="0"/>
      <c r="KJF24" s="0"/>
      <c r="KJG24" s="0"/>
      <c r="KJH24" s="0"/>
      <c r="KJI24" s="0"/>
      <c r="KJJ24" s="0"/>
      <c r="KJK24" s="0"/>
      <c r="KJL24" s="0"/>
      <c r="KJM24" s="0"/>
      <c r="KJN24" s="0"/>
      <c r="KJO24" s="0"/>
      <c r="KJP24" s="0"/>
      <c r="KJQ24" s="0"/>
      <c r="KJR24" s="0"/>
      <c r="KJS24" s="0"/>
      <c r="KJT24" s="0"/>
      <c r="KJU24" s="0"/>
      <c r="KJV24" s="0"/>
      <c r="KJW24" s="0"/>
      <c r="KJX24" s="0"/>
      <c r="KJY24" s="0"/>
      <c r="KJZ24" s="0"/>
      <c r="KKA24" s="0"/>
      <c r="KKB24" s="0"/>
      <c r="KKC24" s="0"/>
      <c r="KKD24" s="0"/>
      <c r="KKE24" s="0"/>
      <c r="KKF24" s="0"/>
      <c r="KKG24" s="0"/>
      <c r="KKH24" s="0"/>
      <c r="KKI24" s="0"/>
      <c r="KKJ24" s="0"/>
      <c r="KKK24" s="0"/>
      <c r="KKL24" s="0"/>
      <c r="KKM24" s="0"/>
      <c r="KKN24" s="0"/>
      <c r="KKO24" s="0"/>
      <c r="KKP24" s="0"/>
      <c r="KKQ24" s="0"/>
      <c r="KKR24" s="0"/>
      <c r="KKS24" s="0"/>
      <c r="KKT24" s="0"/>
      <c r="KKU24" s="0"/>
      <c r="KKV24" s="0"/>
      <c r="KKW24" s="0"/>
      <c r="KKX24" s="0"/>
      <c r="KKY24" s="0"/>
      <c r="KKZ24" s="0"/>
      <c r="KLA24" s="0"/>
      <c r="KLB24" s="0"/>
      <c r="KLC24" s="0"/>
      <c r="KLD24" s="0"/>
      <c r="KLE24" s="0"/>
      <c r="KLF24" s="0"/>
      <c r="KLG24" s="0"/>
      <c r="KLH24" s="0"/>
      <c r="KLI24" s="0"/>
      <c r="KLJ24" s="0"/>
      <c r="KLK24" s="0"/>
      <c r="KLL24" s="0"/>
      <c r="KLM24" s="0"/>
      <c r="KLN24" s="0"/>
      <c r="KLO24" s="0"/>
      <c r="KLP24" s="0"/>
      <c r="KLQ24" s="0"/>
      <c r="KLR24" s="0"/>
      <c r="KLS24" s="0"/>
      <c r="KLT24" s="0"/>
      <c r="KLU24" s="0"/>
      <c r="KLV24" s="0"/>
      <c r="KLW24" s="0"/>
      <c r="KLX24" s="0"/>
      <c r="KLY24" s="0"/>
      <c r="KLZ24" s="0"/>
      <c r="KMA24" s="0"/>
      <c r="KMB24" s="0"/>
      <c r="KMC24" s="0"/>
      <c r="KMD24" s="0"/>
      <c r="KME24" s="0"/>
      <c r="KMF24" s="0"/>
      <c r="KMG24" s="0"/>
      <c r="KMH24" s="0"/>
      <c r="KMI24" s="0"/>
      <c r="KMJ24" s="0"/>
      <c r="KMK24" s="0"/>
      <c r="KML24" s="0"/>
      <c r="KMM24" s="0"/>
      <c r="KMN24" s="0"/>
      <c r="KMO24" s="0"/>
      <c r="KMP24" s="0"/>
      <c r="KMQ24" s="0"/>
      <c r="KMR24" s="0"/>
      <c r="KMS24" s="0"/>
      <c r="KMT24" s="0"/>
      <c r="KMU24" s="0"/>
      <c r="KMV24" s="0"/>
      <c r="KMW24" s="0"/>
      <c r="KMX24" s="0"/>
      <c r="KMY24" s="0"/>
      <c r="KMZ24" s="0"/>
      <c r="KNA24" s="0"/>
      <c r="KNB24" s="0"/>
      <c r="KNC24" s="0"/>
      <c r="KND24" s="0"/>
      <c r="KNE24" s="0"/>
      <c r="KNF24" s="0"/>
      <c r="KNG24" s="0"/>
      <c r="KNH24" s="0"/>
      <c r="KNI24" s="0"/>
      <c r="KNJ24" s="0"/>
      <c r="KNK24" s="0"/>
      <c r="KNL24" s="0"/>
      <c r="KNM24" s="0"/>
      <c r="KNN24" s="0"/>
      <c r="KNO24" s="0"/>
      <c r="KNP24" s="0"/>
      <c r="KNQ24" s="0"/>
      <c r="KNR24" s="0"/>
      <c r="KNS24" s="0"/>
      <c r="KNT24" s="0"/>
      <c r="KNU24" s="0"/>
      <c r="KNV24" s="0"/>
      <c r="KNW24" s="0"/>
      <c r="KNX24" s="0"/>
      <c r="KNY24" s="0"/>
      <c r="KNZ24" s="0"/>
      <c r="KOA24" s="0"/>
      <c r="KOB24" s="0"/>
      <c r="KOC24" s="0"/>
      <c r="KOD24" s="0"/>
      <c r="KOE24" s="0"/>
      <c r="KOF24" s="0"/>
      <c r="KOG24" s="0"/>
      <c r="KOH24" s="0"/>
      <c r="KOI24" s="0"/>
      <c r="KOJ24" s="0"/>
      <c r="KOK24" s="0"/>
      <c r="KOL24" s="0"/>
      <c r="KOM24" s="0"/>
      <c r="KON24" s="0"/>
      <c r="KOO24" s="0"/>
      <c r="KOP24" s="0"/>
      <c r="KOQ24" s="0"/>
      <c r="KOR24" s="0"/>
      <c r="KOS24" s="0"/>
      <c r="KOT24" s="0"/>
      <c r="KOU24" s="0"/>
      <c r="KOV24" s="0"/>
      <c r="KOW24" s="0"/>
      <c r="KOX24" s="0"/>
      <c r="KOY24" s="0"/>
      <c r="KOZ24" s="0"/>
      <c r="KPA24" s="0"/>
      <c r="KPB24" s="0"/>
      <c r="KPC24" s="0"/>
      <c r="KPD24" s="0"/>
      <c r="KPE24" s="0"/>
      <c r="KPF24" s="0"/>
      <c r="KPG24" s="0"/>
      <c r="KPH24" s="0"/>
      <c r="KPI24" s="0"/>
      <c r="KPJ24" s="0"/>
      <c r="KPK24" s="0"/>
      <c r="KPL24" s="0"/>
      <c r="KPM24" s="0"/>
      <c r="KPN24" s="0"/>
      <c r="KPO24" s="0"/>
      <c r="KPP24" s="0"/>
      <c r="KPQ24" s="0"/>
      <c r="KPR24" s="0"/>
      <c r="KPS24" s="0"/>
      <c r="KPT24" s="0"/>
      <c r="KPU24" s="0"/>
      <c r="KPV24" s="0"/>
      <c r="KPW24" s="0"/>
      <c r="KPX24" s="0"/>
      <c r="KPY24" s="0"/>
      <c r="KPZ24" s="0"/>
      <c r="KQA24" s="0"/>
      <c r="KQB24" s="0"/>
      <c r="KQC24" s="0"/>
      <c r="KQD24" s="0"/>
      <c r="KQE24" s="0"/>
      <c r="KQF24" s="0"/>
      <c r="KQG24" s="0"/>
      <c r="KQH24" s="0"/>
      <c r="KQI24" s="0"/>
      <c r="KQJ24" s="0"/>
      <c r="KQK24" s="0"/>
      <c r="KQL24" s="0"/>
      <c r="KQM24" s="0"/>
      <c r="KQN24" s="0"/>
      <c r="KQO24" s="0"/>
      <c r="KQP24" s="0"/>
      <c r="KQQ24" s="0"/>
      <c r="KQR24" s="0"/>
      <c r="KQS24" s="0"/>
      <c r="KQT24" s="0"/>
      <c r="KQU24" s="0"/>
      <c r="KQV24" s="0"/>
      <c r="KQW24" s="0"/>
      <c r="KQX24" s="0"/>
      <c r="KQY24" s="0"/>
      <c r="KQZ24" s="0"/>
      <c r="KRA24" s="0"/>
      <c r="KRB24" s="0"/>
      <c r="KRC24" s="0"/>
      <c r="KRD24" s="0"/>
      <c r="KRE24" s="0"/>
      <c r="KRF24" s="0"/>
      <c r="KRG24" s="0"/>
      <c r="KRH24" s="0"/>
      <c r="KRI24" s="0"/>
      <c r="KRJ24" s="0"/>
      <c r="KRK24" s="0"/>
      <c r="KRL24" s="0"/>
      <c r="KRM24" s="0"/>
      <c r="KRN24" s="0"/>
      <c r="KRO24" s="0"/>
      <c r="KRP24" s="0"/>
      <c r="KRQ24" s="0"/>
      <c r="KRR24" s="0"/>
      <c r="KRS24" s="0"/>
      <c r="KRT24" s="0"/>
      <c r="KRU24" s="0"/>
      <c r="KRV24" s="0"/>
      <c r="KRW24" s="0"/>
      <c r="KRX24" s="0"/>
      <c r="KRY24" s="0"/>
      <c r="KRZ24" s="0"/>
      <c r="KSA24" s="0"/>
      <c r="KSB24" s="0"/>
      <c r="KSC24" s="0"/>
      <c r="KSD24" s="0"/>
      <c r="KSE24" s="0"/>
      <c r="KSF24" s="0"/>
      <c r="KSG24" s="0"/>
      <c r="KSH24" s="0"/>
      <c r="KSI24" s="0"/>
      <c r="KSJ24" s="0"/>
      <c r="KSK24" s="0"/>
      <c r="KSL24" s="0"/>
      <c r="KSM24" s="0"/>
      <c r="KSN24" s="0"/>
      <c r="KSO24" s="0"/>
      <c r="KSP24" s="0"/>
      <c r="KSQ24" s="0"/>
      <c r="KSR24" s="0"/>
      <c r="KSS24" s="0"/>
      <c r="KST24" s="0"/>
      <c r="KSU24" s="0"/>
      <c r="KSV24" s="0"/>
      <c r="KSW24" s="0"/>
      <c r="KSX24" s="0"/>
      <c r="KSY24" s="0"/>
      <c r="KSZ24" s="0"/>
      <c r="KTA24" s="0"/>
      <c r="KTB24" s="0"/>
      <c r="KTC24" s="0"/>
      <c r="KTD24" s="0"/>
      <c r="KTE24" s="0"/>
      <c r="KTF24" s="0"/>
      <c r="KTG24" s="0"/>
      <c r="KTH24" s="0"/>
      <c r="KTI24" s="0"/>
      <c r="KTJ24" s="0"/>
      <c r="KTK24" s="0"/>
      <c r="KTL24" s="0"/>
      <c r="KTM24" s="0"/>
      <c r="KTN24" s="0"/>
      <c r="KTO24" s="0"/>
      <c r="KTP24" s="0"/>
      <c r="KTQ24" s="0"/>
      <c r="KTR24" s="0"/>
      <c r="KTS24" s="0"/>
      <c r="KTT24" s="0"/>
      <c r="KTU24" s="0"/>
      <c r="KTV24" s="0"/>
      <c r="KTW24" s="0"/>
      <c r="KTX24" s="0"/>
      <c r="KTY24" s="0"/>
      <c r="KTZ24" s="0"/>
      <c r="KUA24" s="0"/>
      <c r="KUB24" s="0"/>
      <c r="KUC24" s="0"/>
      <c r="KUD24" s="0"/>
      <c r="KUE24" s="0"/>
      <c r="KUF24" s="0"/>
      <c r="KUG24" s="0"/>
      <c r="KUH24" s="0"/>
      <c r="KUI24" s="0"/>
      <c r="KUJ24" s="0"/>
      <c r="KUK24" s="0"/>
      <c r="KUL24" s="0"/>
      <c r="KUM24" s="0"/>
      <c r="KUN24" s="0"/>
      <c r="KUO24" s="0"/>
      <c r="KUP24" s="0"/>
      <c r="KUQ24" s="0"/>
      <c r="KUR24" s="0"/>
      <c r="KUS24" s="0"/>
      <c r="KUT24" s="0"/>
      <c r="KUU24" s="0"/>
      <c r="KUV24" s="0"/>
      <c r="KUW24" s="0"/>
      <c r="KUX24" s="0"/>
      <c r="KUY24" s="0"/>
      <c r="KUZ24" s="0"/>
      <c r="KVA24" s="0"/>
      <c r="KVB24" s="0"/>
      <c r="KVC24" s="0"/>
      <c r="KVD24" s="0"/>
      <c r="KVE24" s="0"/>
      <c r="KVF24" s="0"/>
      <c r="KVG24" s="0"/>
      <c r="KVH24" s="0"/>
      <c r="KVI24" s="0"/>
      <c r="KVJ24" s="0"/>
      <c r="KVK24" s="0"/>
      <c r="KVL24" s="0"/>
      <c r="KVM24" s="0"/>
      <c r="KVN24" s="0"/>
      <c r="KVO24" s="0"/>
      <c r="KVP24" s="0"/>
      <c r="KVQ24" s="0"/>
      <c r="KVR24" s="0"/>
      <c r="KVS24" s="0"/>
      <c r="KVT24" s="0"/>
      <c r="KVU24" s="0"/>
      <c r="KVV24" s="0"/>
      <c r="KVW24" s="0"/>
      <c r="KVX24" s="0"/>
      <c r="KVY24" s="0"/>
      <c r="KVZ24" s="0"/>
      <c r="KWA24" s="0"/>
      <c r="KWB24" s="0"/>
      <c r="KWC24" s="0"/>
      <c r="KWD24" s="0"/>
      <c r="KWE24" s="0"/>
      <c r="KWF24" s="0"/>
      <c r="KWG24" s="0"/>
      <c r="KWH24" s="0"/>
      <c r="KWI24" s="0"/>
      <c r="KWJ24" s="0"/>
      <c r="KWK24" s="0"/>
      <c r="KWL24" s="0"/>
      <c r="KWM24" s="0"/>
      <c r="KWN24" s="0"/>
      <c r="KWO24" s="0"/>
      <c r="KWP24" s="0"/>
      <c r="KWQ24" s="0"/>
      <c r="KWR24" s="0"/>
      <c r="KWS24" s="0"/>
      <c r="KWT24" s="0"/>
      <c r="KWU24" s="0"/>
      <c r="KWV24" s="0"/>
      <c r="KWW24" s="0"/>
      <c r="KWX24" s="0"/>
      <c r="KWY24" s="0"/>
      <c r="KWZ24" s="0"/>
      <c r="KXA24" s="0"/>
      <c r="KXB24" s="0"/>
      <c r="KXC24" s="0"/>
      <c r="KXD24" s="0"/>
      <c r="KXE24" s="0"/>
      <c r="KXF24" s="0"/>
      <c r="KXG24" s="0"/>
      <c r="KXH24" s="0"/>
      <c r="KXI24" s="0"/>
      <c r="KXJ24" s="0"/>
      <c r="KXK24" s="0"/>
      <c r="KXL24" s="0"/>
      <c r="KXM24" s="0"/>
      <c r="KXN24" s="0"/>
      <c r="KXO24" s="0"/>
      <c r="KXP24" s="0"/>
      <c r="KXQ24" s="0"/>
      <c r="KXR24" s="0"/>
      <c r="KXS24" s="0"/>
      <c r="KXT24" s="0"/>
      <c r="KXU24" s="0"/>
      <c r="KXV24" s="0"/>
      <c r="KXW24" s="0"/>
      <c r="KXX24" s="0"/>
      <c r="KXY24" s="0"/>
      <c r="KXZ24" s="0"/>
      <c r="KYA24" s="0"/>
      <c r="KYB24" s="0"/>
      <c r="KYC24" s="0"/>
      <c r="KYD24" s="0"/>
      <c r="KYE24" s="0"/>
      <c r="KYF24" s="0"/>
      <c r="KYG24" s="0"/>
      <c r="KYH24" s="0"/>
      <c r="KYI24" s="0"/>
      <c r="KYJ24" s="0"/>
      <c r="KYK24" s="0"/>
      <c r="KYL24" s="0"/>
      <c r="KYM24" s="0"/>
      <c r="KYN24" s="0"/>
      <c r="KYO24" s="0"/>
      <c r="KYP24" s="0"/>
      <c r="KYQ24" s="0"/>
      <c r="KYR24" s="0"/>
      <c r="KYS24" s="0"/>
      <c r="KYT24" s="0"/>
      <c r="KYU24" s="0"/>
      <c r="KYV24" s="0"/>
      <c r="KYW24" s="0"/>
      <c r="KYX24" s="0"/>
      <c r="KYY24" s="0"/>
      <c r="KYZ24" s="0"/>
      <c r="KZA24" s="0"/>
      <c r="KZB24" s="0"/>
      <c r="KZC24" s="0"/>
      <c r="KZD24" s="0"/>
      <c r="KZE24" s="0"/>
      <c r="KZF24" s="0"/>
      <c r="KZG24" s="0"/>
      <c r="KZH24" s="0"/>
      <c r="KZI24" s="0"/>
      <c r="KZJ24" s="0"/>
      <c r="KZK24" s="0"/>
      <c r="KZL24" s="0"/>
      <c r="KZM24" s="0"/>
      <c r="KZN24" s="0"/>
      <c r="KZO24" s="0"/>
      <c r="KZP24" s="0"/>
      <c r="KZQ24" s="0"/>
      <c r="KZR24" s="0"/>
      <c r="KZS24" s="0"/>
      <c r="KZT24" s="0"/>
      <c r="KZU24" s="0"/>
      <c r="KZV24" s="0"/>
      <c r="KZW24" s="0"/>
      <c r="KZX24" s="0"/>
      <c r="KZY24" s="0"/>
      <c r="KZZ24" s="0"/>
      <c r="LAA24" s="0"/>
      <c r="LAB24" s="0"/>
      <c r="LAC24" s="0"/>
      <c r="LAD24" s="0"/>
      <c r="LAE24" s="0"/>
      <c r="LAF24" s="0"/>
      <c r="LAG24" s="0"/>
      <c r="LAH24" s="0"/>
      <c r="LAI24" s="0"/>
      <c r="LAJ24" s="0"/>
      <c r="LAK24" s="0"/>
      <c r="LAL24" s="0"/>
      <c r="LAM24" s="0"/>
      <c r="LAN24" s="0"/>
      <c r="LAO24" s="0"/>
      <c r="LAP24" s="0"/>
      <c r="LAQ24" s="0"/>
      <c r="LAR24" s="0"/>
      <c r="LAS24" s="0"/>
      <c r="LAT24" s="0"/>
      <c r="LAU24" s="0"/>
      <c r="LAV24" s="0"/>
      <c r="LAW24" s="0"/>
      <c r="LAX24" s="0"/>
      <c r="LAY24" s="0"/>
      <c r="LAZ24" s="0"/>
      <c r="LBA24" s="0"/>
      <c r="LBB24" s="0"/>
      <c r="LBC24" s="0"/>
      <c r="LBD24" s="0"/>
      <c r="LBE24" s="0"/>
      <c r="LBF24" s="0"/>
      <c r="LBG24" s="0"/>
      <c r="LBH24" s="0"/>
      <c r="LBI24" s="0"/>
      <c r="LBJ24" s="0"/>
      <c r="LBK24" s="0"/>
      <c r="LBL24" s="0"/>
      <c r="LBM24" s="0"/>
      <c r="LBN24" s="0"/>
      <c r="LBO24" s="0"/>
      <c r="LBP24" s="0"/>
      <c r="LBQ24" s="0"/>
      <c r="LBR24" s="0"/>
      <c r="LBS24" s="0"/>
      <c r="LBT24" s="0"/>
      <c r="LBU24" s="0"/>
      <c r="LBV24" s="0"/>
      <c r="LBW24" s="0"/>
      <c r="LBX24" s="0"/>
      <c r="LBY24" s="0"/>
      <c r="LBZ24" s="0"/>
      <c r="LCA24" s="0"/>
      <c r="LCB24" s="0"/>
      <c r="LCC24" s="0"/>
      <c r="LCD24" s="0"/>
      <c r="LCE24" s="0"/>
      <c r="LCF24" s="0"/>
      <c r="LCG24" s="0"/>
      <c r="LCH24" s="0"/>
      <c r="LCI24" s="0"/>
      <c r="LCJ24" s="0"/>
      <c r="LCK24" s="0"/>
      <c r="LCL24" s="0"/>
      <c r="LCM24" s="0"/>
      <c r="LCN24" s="0"/>
      <c r="LCO24" s="0"/>
      <c r="LCP24" s="0"/>
      <c r="LCQ24" s="0"/>
      <c r="LCR24" s="0"/>
      <c r="LCS24" s="0"/>
      <c r="LCT24" s="0"/>
      <c r="LCU24" s="0"/>
      <c r="LCV24" s="0"/>
      <c r="LCW24" s="0"/>
      <c r="LCX24" s="0"/>
      <c r="LCY24" s="0"/>
      <c r="LCZ24" s="0"/>
      <c r="LDA24" s="0"/>
      <c r="LDB24" s="0"/>
      <c r="LDC24" s="0"/>
      <c r="LDD24" s="0"/>
      <c r="LDE24" s="0"/>
      <c r="LDF24" s="0"/>
      <c r="LDG24" s="0"/>
      <c r="LDH24" s="0"/>
      <c r="LDI24" s="0"/>
      <c r="LDJ24" s="0"/>
      <c r="LDK24" s="0"/>
      <c r="LDL24" s="0"/>
      <c r="LDM24" s="0"/>
      <c r="LDN24" s="0"/>
      <c r="LDO24" s="0"/>
      <c r="LDP24" s="0"/>
      <c r="LDQ24" s="0"/>
      <c r="LDR24" s="0"/>
      <c r="LDS24" s="0"/>
      <c r="LDT24" s="0"/>
      <c r="LDU24" s="0"/>
      <c r="LDV24" s="0"/>
      <c r="LDW24" s="0"/>
      <c r="LDX24" s="0"/>
      <c r="LDY24" s="0"/>
      <c r="LDZ24" s="0"/>
      <c r="LEA24" s="0"/>
      <c r="LEB24" s="0"/>
      <c r="LEC24" s="0"/>
      <c r="LED24" s="0"/>
      <c r="LEE24" s="0"/>
      <c r="LEF24" s="0"/>
      <c r="LEG24" s="0"/>
      <c r="LEH24" s="0"/>
      <c r="LEI24" s="0"/>
      <c r="LEJ24" s="0"/>
      <c r="LEK24" s="0"/>
      <c r="LEL24" s="0"/>
      <c r="LEM24" s="0"/>
      <c r="LEN24" s="0"/>
      <c r="LEO24" s="0"/>
      <c r="LEP24" s="0"/>
      <c r="LEQ24" s="0"/>
      <c r="LER24" s="0"/>
      <c r="LES24" s="0"/>
      <c r="LET24" s="0"/>
      <c r="LEU24" s="0"/>
      <c r="LEV24" s="0"/>
      <c r="LEW24" s="0"/>
      <c r="LEX24" s="0"/>
      <c r="LEY24" s="0"/>
      <c r="LEZ24" s="0"/>
      <c r="LFA24" s="0"/>
      <c r="LFB24" s="0"/>
      <c r="LFC24" s="0"/>
      <c r="LFD24" s="0"/>
      <c r="LFE24" s="0"/>
      <c r="LFF24" s="0"/>
      <c r="LFG24" s="0"/>
      <c r="LFH24" s="0"/>
      <c r="LFI24" s="0"/>
      <c r="LFJ24" s="0"/>
      <c r="LFK24" s="0"/>
      <c r="LFL24" s="0"/>
      <c r="LFM24" s="0"/>
      <c r="LFN24" s="0"/>
      <c r="LFO24" s="0"/>
      <c r="LFP24" s="0"/>
      <c r="LFQ24" s="0"/>
      <c r="LFR24" s="0"/>
      <c r="LFS24" s="0"/>
      <c r="LFT24" s="0"/>
      <c r="LFU24" s="0"/>
      <c r="LFV24" s="0"/>
      <c r="LFW24" s="0"/>
      <c r="LFX24" s="0"/>
      <c r="LFY24" s="0"/>
      <c r="LFZ24" s="0"/>
      <c r="LGA24" s="0"/>
      <c r="LGB24" s="0"/>
      <c r="LGC24" s="0"/>
      <c r="LGD24" s="0"/>
      <c r="LGE24" s="0"/>
      <c r="LGF24" s="0"/>
      <c r="LGG24" s="0"/>
      <c r="LGH24" s="0"/>
      <c r="LGI24" s="0"/>
      <c r="LGJ24" s="0"/>
      <c r="LGK24" s="0"/>
      <c r="LGL24" s="0"/>
      <c r="LGM24" s="0"/>
      <c r="LGN24" s="0"/>
      <c r="LGO24" s="0"/>
      <c r="LGP24" s="0"/>
      <c r="LGQ24" s="0"/>
      <c r="LGR24" s="0"/>
      <c r="LGS24" s="0"/>
      <c r="LGT24" s="0"/>
      <c r="LGU24" s="0"/>
      <c r="LGV24" s="0"/>
      <c r="LGW24" s="0"/>
      <c r="LGX24" s="0"/>
      <c r="LGY24" s="0"/>
      <c r="LGZ24" s="0"/>
      <c r="LHA24" s="0"/>
      <c r="LHB24" s="0"/>
      <c r="LHC24" s="0"/>
      <c r="LHD24" s="0"/>
      <c r="LHE24" s="0"/>
      <c r="LHF24" s="0"/>
      <c r="LHG24" s="0"/>
      <c r="LHH24" s="0"/>
      <c r="LHI24" s="0"/>
      <c r="LHJ24" s="0"/>
      <c r="LHK24" s="0"/>
      <c r="LHL24" s="0"/>
      <c r="LHM24" s="0"/>
      <c r="LHN24" s="0"/>
      <c r="LHO24" s="0"/>
      <c r="LHP24" s="0"/>
      <c r="LHQ24" s="0"/>
      <c r="LHR24" s="0"/>
      <c r="LHS24" s="0"/>
      <c r="LHT24" s="0"/>
      <c r="LHU24" s="0"/>
      <c r="LHV24" s="0"/>
      <c r="LHW24" s="0"/>
      <c r="LHX24" s="0"/>
      <c r="LHY24" s="0"/>
      <c r="LHZ24" s="0"/>
      <c r="LIA24" s="0"/>
      <c r="LIB24" s="0"/>
      <c r="LIC24" s="0"/>
      <c r="LID24" s="0"/>
      <c r="LIE24" s="0"/>
      <c r="LIF24" s="0"/>
      <c r="LIG24" s="0"/>
      <c r="LIH24" s="0"/>
      <c r="LII24" s="0"/>
      <c r="LIJ24" s="0"/>
      <c r="LIK24" s="0"/>
      <c r="LIL24" s="0"/>
      <c r="LIM24" s="0"/>
      <c r="LIN24" s="0"/>
      <c r="LIO24" s="0"/>
      <c r="LIP24" s="0"/>
      <c r="LIQ24" s="0"/>
      <c r="LIR24" s="0"/>
      <c r="LIS24" s="0"/>
      <c r="LIT24" s="0"/>
      <c r="LIU24" s="0"/>
      <c r="LIV24" s="0"/>
      <c r="LIW24" s="0"/>
      <c r="LIX24" s="0"/>
      <c r="LIY24" s="0"/>
      <c r="LIZ24" s="0"/>
      <c r="LJA24" s="0"/>
      <c r="LJB24" s="0"/>
      <c r="LJC24" s="0"/>
      <c r="LJD24" s="0"/>
      <c r="LJE24" s="0"/>
      <c r="LJF24" s="0"/>
      <c r="LJG24" s="0"/>
      <c r="LJH24" s="0"/>
      <c r="LJI24" s="0"/>
      <c r="LJJ24" s="0"/>
      <c r="LJK24" s="0"/>
      <c r="LJL24" s="0"/>
      <c r="LJM24" s="0"/>
      <c r="LJN24" s="0"/>
      <c r="LJO24" s="0"/>
      <c r="LJP24" s="0"/>
      <c r="LJQ24" s="0"/>
      <c r="LJR24" s="0"/>
      <c r="LJS24" s="0"/>
      <c r="LJT24" s="0"/>
      <c r="LJU24" s="0"/>
      <c r="LJV24" s="0"/>
      <c r="LJW24" s="0"/>
      <c r="LJX24" s="0"/>
      <c r="LJY24" s="0"/>
      <c r="LJZ24" s="0"/>
      <c r="LKA24" s="0"/>
      <c r="LKB24" s="0"/>
      <c r="LKC24" s="0"/>
      <c r="LKD24" s="0"/>
      <c r="LKE24" s="0"/>
      <c r="LKF24" s="0"/>
      <c r="LKG24" s="0"/>
      <c r="LKH24" s="0"/>
      <c r="LKI24" s="0"/>
      <c r="LKJ24" s="0"/>
      <c r="LKK24" s="0"/>
      <c r="LKL24" s="0"/>
      <c r="LKM24" s="0"/>
      <c r="LKN24" s="0"/>
      <c r="LKO24" s="0"/>
      <c r="LKP24" s="0"/>
      <c r="LKQ24" s="0"/>
      <c r="LKR24" s="0"/>
      <c r="LKS24" s="0"/>
      <c r="LKT24" s="0"/>
      <c r="LKU24" s="0"/>
      <c r="LKV24" s="0"/>
      <c r="LKW24" s="0"/>
      <c r="LKX24" s="0"/>
      <c r="LKY24" s="0"/>
      <c r="LKZ24" s="0"/>
      <c r="LLA24" s="0"/>
      <c r="LLB24" s="0"/>
      <c r="LLC24" s="0"/>
      <c r="LLD24" s="0"/>
      <c r="LLE24" s="0"/>
      <c r="LLF24" s="0"/>
      <c r="LLG24" s="0"/>
      <c r="LLH24" s="0"/>
      <c r="LLI24" s="0"/>
      <c r="LLJ24" s="0"/>
      <c r="LLK24" s="0"/>
      <c r="LLL24" s="0"/>
      <c r="LLM24" s="0"/>
      <c r="LLN24" s="0"/>
      <c r="LLO24" s="0"/>
      <c r="LLP24" s="0"/>
      <c r="LLQ24" s="0"/>
      <c r="LLR24" s="0"/>
      <c r="LLS24" s="0"/>
      <c r="LLT24" s="0"/>
      <c r="LLU24" s="0"/>
      <c r="LLV24" s="0"/>
      <c r="LLW24" s="0"/>
      <c r="LLX24" s="0"/>
      <c r="LLY24" s="0"/>
      <c r="LLZ24" s="0"/>
      <c r="LMA24" s="0"/>
      <c r="LMB24" s="0"/>
      <c r="LMC24" s="0"/>
      <c r="LMD24" s="0"/>
      <c r="LME24" s="0"/>
      <c r="LMF24" s="0"/>
      <c r="LMG24" s="0"/>
      <c r="LMH24" s="0"/>
      <c r="LMI24" s="0"/>
      <c r="LMJ24" s="0"/>
      <c r="LMK24" s="0"/>
      <c r="LML24" s="0"/>
      <c r="LMM24" s="0"/>
      <c r="LMN24" s="0"/>
      <c r="LMO24" s="0"/>
      <c r="LMP24" s="0"/>
      <c r="LMQ24" s="0"/>
      <c r="LMR24" s="0"/>
      <c r="LMS24" s="0"/>
      <c r="LMT24" s="0"/>
      <c r="LMU24" s="0"/>
      <c r="LMV24" s="0"/>
      <c r="LMW24" s="0"/>
      <c r="LMX24" s="0"/>
      <c r="LMY24" s="0"/>
      <c r="LMZ24" s="0"/>
      <c r="LNA24" s="0"/>
      <c r="LNB24" s="0"/>
      <c r="LNC24" s="0"/>
      <c r="LND24" s="0"/>
      <c r="LNE24" s="0"/>
      <c r="LNF24" s="0"/>
      <c r="LNG24" s="0"/>
      <c r="LNH24" s="0"/>
      <c r="LNI24" s="0"/>
      <c r="LNJ24" s="0"/>
      <c r="LNK24" s="0"/>
      <c r="LNL24" s="0"/>
      <c r="LNM24" s="0"/>
      <c r="LNN24" s="0"/>
      <c r="LNO24" s="0"/>
      <c r="LNP24" s="0"/>
      <c r="LNQ24" s="0"/>
      <c r="LNR24" s="0"/>
      <c r="LNS24" s="0"/>
      <c r="LNT24" s="0"/>
      <c r="LNU24" s="0"/>
      <c r="LNV24" s="0"/>
      <c r="LNW24" s="0"/>
      <c r="LNX24" s="0"/>
      <c r="LNY24" s="0"/>
      <c r="LNZ24" s="0"/>
      <c r="LOA24" s="0"/>
      <c r="LOB24" s="0"/>
      <c r="LOC24" s="0"/>
      <c r="LOD24" s="0"/>
      <c r="LOE24" s="0"/>
      <c r="LOF24" s="0"/>
      <c r="LOG24" s="0"/>
      <c r="LOH24" s="0"/>
      <c r="LOI24" s="0"/>
      <c r="LOJ24" s="0"/>
      <c r="LOK24" s="0"/>
      <c r="LOL24" s="0"/>
      <c r="LOM24" s="0"/>
      <c r="LON24" s="0"/>
      <c r="LOO24" s="0"/>
      <c r="LOP24" s="0"/>
      <c r="LOQ24" s="0"/>
      <c r="LOR24" s="0"/>
      <c r="LOS24" s="0"/>
      <c r="LOT24" s="0"/>
      <c r="LOU24" s="0"/>
      <c r="LOV24" s="0"/>
      <c r="LOW24" s="0"/>
      <c r="LOX24" s="0"/>
      <c r="LOY24" s="0"/>
      <c r="LOZ24" s="0"/>
      <c r="LPA24" s="0"/>
      <c r="LPB24" s="0"/>
      <c r="LPC24" s="0"/>
      <c r="LPD24" s="0"/>
      <c r="LPE24" s="0"/>
      <c r="LPF24" s="0"/>
      <c r="LPG24" s="0"/>
      <c r="LPH24" s="0"/>
      <c r="LPI24" s="0"/>
      <c r="LPJ24" s="0"/>
      <c r="LPK24" s="0"/>
      <c r="LPL24" s="0"/>
      <c r="LPM24" s="0"/>
      <c r="LPN24" s="0"/>
      <c r="LPO24" s="0"/>
      <c r="LPP24" s="0"/>
      <c r="LPQ24" s="0"/>
      <c r="LPR24" s="0"/>
      <c r="LPS24" s="0"/>
      <c r="LPT24" s="0"/>
      <c r="LPU24" s="0"/>
      <c r="LPV24" s="0"/>
      <c r="LPW24" s="0"/>
      <c r="LPX24" s="0"/>
      <c r="LPY24" s="0"/>
      <c r="LPZ24" s="0"/>
      <c r="LQA24" s="0"/>
      <c r="LQB24" s="0"/>
      <c r="LQC24" s="0"/>
      <c r="LQD24" s="0"/>
      <c r="LQE24" s="0"/>
      <c r="LQF24" s="0"/>
      <c r="LQG24" s="0"/>
      <c r="LQH24" s="0"/>
      <c r="LQI24" s="0"/>
      <c r="LQJ24" s="0"/>
      <c r="LQK24" s="0"/>
      <c r="LQL24" s="0"/>
      <c r="LQM24" s="0"/>
      <c r="LQN24" s="0"/>
      <c r="LQO24" s="0"/>
      <c r="LQP24" s="0"/>
      <c r="LQQ24" s="0"/>
      <c r="LQR24" s="0"/>
      <c r="LQS24" s="0"/>
      <c r="LQT24" s="0"/>
      <c r="LQU24" s="0"/>
      <c r="LQV24" s="0"/>
      <c r="LQW24" s="0"/>
      <c r="LQX24" s="0"/>
      <c r="LQY24" s="0"/>
      <c r="LQZ24" s="0"/>
      <c r="LRA24" s="0"/>
      <c r="LRB24" s="0"/>
      <c r="LRC24" s="0"/>
      <c r="LRD24" s="0"/>
      <c r="LRE24" s="0"/>
      <c r="LRF24" s="0"/>
      <c r="LRG24" s="0"/>
      <c r="LRH24" s="0"/>
      <c r="LRI24" s="0"/>
      <c r="LRJ24" s="0"/>
      <c r="LRK24" s="0"/>
      <c r="LRL24" s="0"/>
      <c r="LRM24" s="0"/>
      <c r="LRN24" s="0"/>
      <c r="LRO24" s="0"/>
      <c r="LRP24" s="0"/>
      <c r="LRQ24" s="0"/>
      <c r="LRR24" s="0"/>
      <c r="LRS24" s="0"/>
      <c r="LRT24" s="0"/>
      <c r="LRU24" s="0"/>
      <c r="LRV24" s="0"/>
      <c r="LRW24" s="0"/>
      <c r="LRX24" s="0"/>
      <c r="LRY24" s="0"/>
      <c r="LRZ24" s="0"/>
      <c r="LSA24" s="0"/>
      <c r="LSB24" s="0"/>
      <c r="LSC24" s="0"/>
      <c r="LSD24" s="0"/>
      <c r="LSE24" s="0"/>
      <c r="LSF24" s="0"/>
      <c r="LSG24" s="0"/>
      <c r="LSH24" s="0"/>
      <c r="LSI24" s="0"/>
      <c r="LSJ24" s="0"/>
      <c r="LSK24" s="0"/>
      <c r="LSL24" s="0"/>
      <c r="LSM24" s="0"/>
      <c r="LSN24" s="0"/>
      <c r="LSO24" s="0"/>
      <c r="LSP24" s="0"/>
      <c r="LSQ24" s="0"/>
      <c r="LSR24" s="0"/>
      <c r="LSS24" s="0"/>
      <c r="LST24" s="0"/>
      <c r="LSU24" s="0"/>
      <c r="LSV24" s="0"/>
      <c r="LSW24" s="0"/>
      <c r="LSX24" s="0"/>
      <c r="LSY24" s="0"/>
      <c r="LSZ24" s="0"/>
      <c r="LTA24" s="0"/>
      <c r="LTB24" s="0"/>
      <c r="LTC24" s="0"/>
      <c r="LTD24" s="0"/>
      <c r="LTE24" s="0"/>
      <c r="LTF24" s="0"/>
      <c r="LTG24" s="0"/>
      <c r="LTH24" s="0"/>
      <c r="LTI24" s="0"/>
      <c r="LTJ24" s="0"/>
      <c r="LTK24" s="0"/>
      <c r="LTL24" s="0"/>
      <c r="LTM24" s="0"/>
      <c r="LTN24" s="0"/>
      <c r="LTO24" s="0"/>
      <c r="LTP24" s="0"/>
      <c r="LTQ24" s="0"/>
      <c r="LTR24" s="0"/>
      <c r="LTS24" s="0"/>
      <c r="LTT24" s="0"/>
      <c r="LTU24" s="0"/>
      <c r="LTV24" s="0"/>
      <c r="LTW24" s="0"/>
      <c r="LTX24" s="0"/>
      <c r="LTY24" s="0"/>
      <c r="LTZ24" s="0"/>
      <c r="LUA24" s="0"/>
      <c r="LUB24" s="0"/>
      <c r="LUC24" s="0"/>
      <c r="LUD24" s="0"/>
      <c r="LUE24" s="0"/>
      <c r="LUF24" s="0"/>
      <c r="LUG24" s="0"/>
      <c r="LUH24" s="0"/>
      <c r="LUI24" s="0"/>
      <c r="LUJ24" s="0"/>
      <c r="LUK24" s="0"/>
      <c r="LUL24" s="0"/>
      <c r="LUM24" s="0"/>
      <c r="LUN24" s="0"/>
      <c r="LUO24" s="0"/>
      <c r="LUP24" s="0"/>
      <c r="LUQ24" s="0"/>
      <c r="LUR24" s="0"/>
      <c r="LUS24" s="0"/>
      <c r="LUT24" s="0"/>
      <c r="LUU24" s="0"/>
      <c r="LUV24" s="0"/>
      <c r="LUW24" s="0"/>
      <c r="LUX24" s="0"/>
      <c r="LUY24" s="0"/>
      <c r="LUZ24" s="0"/>
      <c r="LVA24" s="0"/>
      <c r="LVB24" s="0"/>
      <c r="LVC24" s="0"/>
      <c r="LVD24" s="0"/>
      <c r="LVE24" s="0"/>
      <c r="LVF24" s="0"/>
      <c r="LVG24" s="0"/>
      <c r="LVH24" s="0"/>
      <c r="LVI24" s="0"/>
      <c r="LVJ24" s="0"/>
      <c r="LVK24" s="0"/>
      <c r="LVL24" s="0"/>
      <c r="LVM24" s="0"/>
      <c r="LVN24" s="0"/>
      <c r="LVO24" s="0"/>
      <c r="LVP24" s="0"/>
      <c r="LVQ24" s="0"/>
      <c r="LVR24" s="0"/>
      <c r="LVS24" s="0"/>
      <c r="LVT24" s="0"/>
      <c r="LVU24" s="0"/>
      <c r="LVV24" s="0"/>
      <c r="LVW24" s="0"/>
      <c r="LVX24" s="0"/>
      <c r="LVY24" s="0"/>
      <c r="LVZ24" s="0"/>
      <c r="LWA24" s="0"/>
      <c r="LWB24" s="0"/>
      <c r="LWC24" s="0"/>
      <c r="LWD24" s="0"/>
      <c r="LWE24" s="0"/>
      <c r="LWF24" s="0"/>
      <c r="LWG24" s="0"/>
      <c r="LWH24" s="0"/>
      <c r="LWI24" s="0"/>
      <c r="LWJ24" s="0"/>
      <c r="LWK24" s="0"/>
      <c r="LWL24" s="0"/>
      <c r="LWM24" s="0"/>
      <c r="LWN24" s="0"/>
      <c r="LWO24" s="0"/>
      <c r="LWP24" s="0"/>
      <c r="LWQ24" s="0"/>
      <c r="LWR24" s="0"/>
      <c r="LWS24" s="0"/>
      <c r="LWT24" s="0"/>
      <c r="LWU24" s="0"/>
      <c r="LWV24" s="0"/>
      <c r="LWW24" s="0"/>
      <c r="LWX24" s="0"/>
      <c r="LWY24" s="0"/>
      <c r="LWZ24" s="0"/>
      <c r="LXA24" s="0"/>
      <c r="LXB24" s="0"/>
      <c r="LXC24" s="0"/>
      <c r="LXD24" s="0"/>
      <c r="LXE24" s="0"/>
      <c r="LXF24" s="0"/>
      <c r="LXG24" s="0"/>
      <c r="LXH24" s="0"/>
      <c r="LXI24" s="0"/>
      <c r="LXJ24" s="0"/>
      <c r="LXK24" s="0"/>
      <c r="LXL24" s="0"/>
      <c r="LXM24" s="0"/>
      <c r="LXN24" s="0"/>
      <c r="LXO24" s="0"/>
      <c r="LXP24" s="0"/>
      <c r="LXQ24" s="0"/>
      <c r="LXR24" s="0"/>
      <c r="LXS24" s="0"/>
      <c r="LXT24" s="0"/>
      <c r="LXU24" s="0"/>
      <c r="LXV24" s="0"/>
      <c r="LXW24" s="0"/>
      <c r="LXX24" s="0"/>
      <c r="LXY24" s="0"/>
      <c r="LXZ24" s="0"/>
      <c r="LYA24" s="0"/>
      <c r="LYB24" s="0"/>
      <c r="LYC24" s="0"/>
      <c r="LYD24" s="0"/>
      <c r="LYE24" s="0"/>
      <c r="LYF24" s="0"/>
      <c r="LYG24" s="0"/>
      <c r="LYH24" s="0"/>
      <c r="LYI24" s="0"/>
      <c r="LYJ24" s="0"/>
      <c r="LYK24" s="0"/>
      <c r="LYL24" s="0"/>
      <c r="LYM24" s="0"/>
      <c r="LYN24" s="0"/>
      <c r="LYO24" s="0"/>
      <c r="LYP24" s="0"/>
      <c r="LYQ24" s="0"/>
      <c r="LYR24" s="0"/>
      <c r="LYS24" s="0"/>
      <c r="LYT24" s="0"/>
      <c r="LYU24" s="0"/>
      <c r="LYV24" s="0"/>
      <c r="LYW24" s="0"/>
      <c r="LYX24" s="0"/>
      <c r="LYY24" s="0"/>
      <c r="LYZ24" s="0"/>
      <c r="LZA24" s="0"/>
      <c r="LZB24" s="0"/>
      <c r="LZC24" s="0"/>
      <c r="LZD24" s="0"/>
      <c r="LZE24" s="0"/>
      <c r="LZF24" s="0"/>
      <c r="LZG24" s="0"/>
      <c r="LZH24" s="0"/>
      <c r="LZI24" s="0"/>
      <c r="LZJ24" s="0"/>
      <c r="LZK24" s="0"/>
      <c r="LZL24" s="0"/>
      <c r="LZM24" s="0"/>
      <c r="LZN24" s="0"/>
      <c r="LZO24" s="0"/>
      <c r="LZP24" s="0"/>
      <c r="LZQ24" s="0"/>
      <c r="LZR24" s="0"/>
      <c r="LZS24" s="0"/>
      <c r="LZT24" s="0"/>
      <c r="LZU24" s="0"/>
      <c r="LZV24" s="0"/>
      <c r="LZW24" s="0"/>
      <c r="LZX24" s="0"/>
      <c r="LZY24" s="0"/>
      <c r="LZZ24" s="0"/>
      <c r="MAA24" s="0"/>
      <c r="MAB24" s="0"/>
      <c r="MAC24" s="0"/>
      <c r="MAD24" s="0"/>
      <c r="MAE24" s="0"/>
      <c r="MAF24" s="0"/>
      <c r="MAG24" s="0"/>
      <c r="MAH24" s="0"/>
      <c r="MAI24" s="0"/>
      <c r="MAJ24" s="0"/>
      <c r="MAK24" s="0"/>
      <c r="MAL24" s="0"/>
      <c r="MAM24" s="0"/>
      <c r="MAN24" s="0"/>
      <c r="MAO24" s="0"/>
      <c r="MAP24" s="0"/>
      <c r="MAQ24" s="0"/>
      <c r="MAR24" s="0"/>
      <c r="MAS24" s="0"/>
      <c r="MAT24" s="0"/>
      <c r="MAU24" s="0"/>
      <c r="MAV24" s="0"/>
      <c r="MAW24" s="0"/>
      <c r="MAX24" s="0"/>
      <c r="MAY24" s="0"/>
      <c r="MAZ24" s="0"/>
      <c r="MBA24" s="0"/>
      <c r="MBB24" s="0"/>
      <c r="MBC24" s="0"/>
      <c r="MBD24" s="0"/>
      <c r="MBE24" s="0"/>
      <c r="MBF24" s="0"/>
      <c r="MBG24" s="0"/>
      <c r="MBH24" s="0"/>
      <c r="MBI24" s="0"/>
      <c r="MBJ24" s="0"/>
      <c r="MBK24" s="0"/>
      <c r="MBL24" s="0"/>
      <c r="MBM24" s="0"/>
      <c r="MBN24" s="0"/>
      <c r="MBO24" s="0"/>
      <c r="MBP24" s="0"/>
      <c r="MBQ24" s="0"/>
      <c r="MBR24" s="0"/>
      <c r="MBS24" s="0"/>
      <c r="MBT24" s="0"/>
      <c r="MBU24" s="0"/>
      <c r="MBV24" s="0"/>
      <c r="MBW24" s="0"/>
      <c r="MBX24" s="0"/>
      <c r="MBY24" s="0"/>
      <c r="MBZ24" s="0"/>
      <c r="MCA24" s="0"/>
      <c r="MCB24" s="0"/>
      <c r="MCC24" s="0"/>
      <c r="MCD24" s="0"/>
      <c r="MCE24" s="0"/>
      <c r="MCF24" s="0"/>
      <c r="MCG24" s="0"/>
      <c r="MCH24" s="0"/>
      <c r="MCI24" s="0"/>
      <c r="MCJ24" s="0"/>
      <c r="MCK24" s="0"/>
      <c r="MCL24" s="0"/>
      <c r="MCM24" s="0"/>
      <c r="MCN24" s="0"/>
      <c r="MCO24" s="0"/>
      <c r="MCP24" s="0"/>
      <c r="MCQ24" s="0"/>
      <c r="MCR24" s="0"/>
      <c r="MCS24" s="0"/>
      <c r="MCT24" s="0"/>
      <c r="MCU24" s="0"/>
      <c r="MCV24" s="0"/>
      <c r="MCW24" s="0"/>
      <c r="MCX24" s="0"/>
      <c r="MCY24" s="0"/>
      <c r="MCZ24" s="0"/>
      <c r="MDA24" s="0"/>
      <c r="MDB24" s="0"/>
      <c r="MDC24" s="0"/>
      <c r="MDD24" s="0"/>
      <c r="MDE24" s="0"/>
      <c r="MDF24" s="0"/>
      <c r="MDG24" s="0"/>
      <c r="MDH24" s="0"/>
      <c r="MDI24" s="0"/>
      <c r="MDJ24" s="0"/>
      <c r="MDK24" s="0"/>
      <c r="MDL24" s="0"/>
      <c r="MDM24" s="0"/>
      <c r="MDN24" s="0"/>
      <c r="MDO24" s="0"/>
      <c r="MDP24" s="0"/>
      <c r="MDQ24" s="0"/>
      <c r="MDR24" s="0"/>
      <c r="MDS24" s="0"/>
      <c r="MDT24" s="0"/>
      <c r="MDU24" s="0"/>
      <c r="MDV24" s="0"/>
      <c r="MDW24" s="0"/>
      <c r="MDX24" s="0"/>
      <c r="MDY24" s="0"/>
      <c r="MDZ24" s="0"/>
      <c r="MEA24" s="0"/>
      <c r="MEB24" s="0"/>
      <c r="MEC24" s="0"/>
      <c r="MED24" s="0"/>
      <c r="MEE24" s="0"/>
      <c r="MEF24" s="0"/>
      <c r="MEG24" s="0"/>
      <c r="MEH24" s="0"/>
      <c r="MEI24" s="0"/>
      <c r="MEJ24" s="0"/>
      <c r="MEK24" s="0"/>
      <c r="MEL24" s="0"/>
      <c r="MEM24" s="0"/>
      <c r="MEN24" s="0"/>
      <c r="MEO24" s="0"/>
      <c r="MEP24" s="0"/>
      <c r="MEQ24" s="0"/>
      <c r="MER24" s="0"/>
      <c r="MES24" s="0"/>
      <c r="MET24" s="0"/>
      <c r="MEU24" s="0"/>
      <c r="MEV24" s="0"/>
      <c r="MEW24" s="0"/>
      <c r="MEX24" s="0"/>
      <c r="MEY24" s="0"/>
      <c r="MEZ24" s="0"/>
      <c r="MFA24" s="0"/>
      <c r="MFB24" s="0"/>
      <c r="MFC24" s="0"/>
      <c r="MFD24" s="0"/>
      <c r="MFE24" s="0"/>
      <c r="MFF24" s="0"/>
      <c r="MFG24" s="0"/>
      <c r="MFH24" s="0"/>
      <c r="MFI24" s="0"/>
      <c r="MFJ24" s="0"/>
      <c r="MFK24" s="0"/>
      <c r="MFL24" s="0"/>
      <c r="MFM24" s="0"/>
      <c r="MFN24" s="0"/>
      <c r="MFO24" s="0"/>
      <c r="MFP24" s="0"/>
      <c r="MFQ24" s="0"/>
      <c r="MFR24" s="0"/>
      <c r="MFS24" s="0"/>
      <c r="MFT24" s="0"/>
      <c r="MFU24" s="0"/>
      <c r="MFV24" s="0"/>
      <c r="MFW24" s="0"/>
      <c r="MFX24" s="0"/>
      <c r="MFY24" s="0"/>
      <c r="MFZ24" s="0"/>
      <c r="MGA24" s="0"/>
      <c r="MGB24" s="0"/>
      <c r="MGC24" s="0"/>
      <c r="MGD24" s="0"/>
      <c r="MGE24" s="0"/>
      <c r="MGF24" s="0"/>
      <c r="MGG24" s="0"/>
      <c r="MGH24" s="0"/>
      <c r="MGI24" s="0"/>
      <c r="MGJ24" s="0"/>
      <c r="MGK24" s="0"/>
      <c r="MGL24" s="0"/>
      <c r="MGM24" s="0"/>
      <c r="MGN24" s="0"/>
      <c r="MGO24" s="0"/>
      <c r="MGP24" s="0"/>
      <c r="MGQ24" s="0"/>
      <c r="MGR24" s="0"/>
      <c r="MGS24" s="0"/>
      <c r="MGT24" s="0"/>
      <c r="MGU24" s="0"/>
      <c r="MGV24" s="0"/>
      <c r="MGW24" s="0"/>
      <c r="MGX24" s="0"/>
      <c r="MGY24" s="0"/>
      <c r="MGZ24" s="0"/>
      <c r="MHA24" s="0"/>
      <c r="MHB24" s="0"/>
      <c r="MHC24" s="0"/>
      <c r="MHD24" s="0"/>
      <c r="MHE24" s="0"/>
      <c r="MHF24" s="0"/>
      <c r="MHG24" s="0"/>
      <c r="MHH24" s="0"/>
      <c r="MHI24" s="0"/>
      <c r="MHJ24" s="0"/>
      <c r="MHK24" s="0"/>
      <c r="MHL24" s="0"/>
      <c r="MHM24" s="0"/>
      <c r="MHN24" s="0"/>
      <c r="MHO24" s="0"/>
      <c r="MHP24" s="0"/>
      <c r="MHQ24" s="0"/>
      <c r="MHR24" s="0"/>
      <c r="MHS24" s="0"/>
      <c r="MHT24" s="0"/>
      <c r="MHU24" s="0"/>
      <c r="MHV24" s="0"/>
      <c r="MHW24" s="0"/>
      <c r="MHX24" s="0"/>
      <c r="MHY24" s="0"/>
      <c r="MHZ24" s="0"/>
      <c r="MIA24" s="0"/>
      <c r="MIB24" s="0"/>
      <c r="MIC24" s="0"/>
      <c r="MID24" s="0"/>
      <c r="MIE24" s="0"/>
      <c r="MIF24" s="0"/>
      <c r="MIG24" s="0"/>
      <c r="MIH24" s="0"/>
      <c r="MII24" s="0"/>
      <c r="MIJ24" s="0"/>
      <c r="MIK24" s="0"/>
      <c r="MIL24" s="0"/>
      <c r="MIM24" s="0"/>
      <c r="MIN24" s="0"/>
      <c r="MIO24" s="0"/>
      <c r="MIP24" s="0"/>
      <c r="MIQ24" s="0"/>
      <c r="MIR24" s="0"/>
      <c r="MIS24" s="0"/>
      <c r="MIT24" s="0"/>
      <c r="MIU24" s="0"/>
      <c r="MIV24" s="0"/>
      <c r="MIW24" s="0"/>
      <c r="MIX24" s="0"/>
      <c r="MIY24" s="0"/>
      <c r="MIZ24" s="0"/>
      <c r="MJA24" s="0"/>
      <c r="MJB24" s="0"/>
      <c r="MJC24" s="0"/>
      <c r="MJD24" s="0"/>
      <c r="MJE24" s="0"/>
      <c r="MJF24" s="0"/>
      <c r="MJG24" s="0"/>
      <c r="MJH24" s="0"/>
      <c r="MJI24" s="0"/>
      <c r="MJJ24" s="0"/>
      <c r="MJK24" s="0"/>
      <c r="MJL24" s="0"/>
      <c r="MJM24" s="0"/>
      <c r="MJN24" s="0"/>
      <c r="MJO24" s="0"/>
      <c r="MJP24" s="0"/>
      <c r="MJQ24" s="0"/>
      <c r="MJR24" s="0"/>
      <c r="MJS24" s="0"/>
      <c r="MJT24" s="0"/>
      <c r="MJU24" s="0"/>
      <c r="MJV24" s="0"/>
      <c r="MJW24" s="0"/>
      <c r="MJX24" s="0"/>
      <c r="MJY24" s="0"/>
      <c r="MJZ24" s="0"/>
      <c r="MKA24" s="0"/>
      <c r="MKB24" s="0"/>
      <c r="MKC24" s="0"/>
      <c r="MKD24" s="0"/>
      <c r="MKE24" s="0"/>
      <c r="MKF24" s="0"/>
      <c r="MKG24" s="0"/>
      <c r="MKH24" s="0"/>
      <c r="MKI24" s="0"/>
      <c r="MKJ24" s="0"/>
      <c r="MKK24" s="0"/>
      <c r="MKL24" s="0"/>
      <c r="MKM24" s="0"/>
      <c r="MKN24" s="0"/>
      <c r="MKO24" s="0"/>
      <c r="MKP24" s="0"/>
      <c r="MKQ24" s="0"/>
      <c r="MKR24" s="0"/>
      <c r="MKS24" s="0"/>
      <c r="MKT24" s="0"/>
      <c r="MKU24" s="0"/>
      <c r="MKV24" s="0"/>
      <c r="MKW24" s="0"/>
      <c r="MKX24" s="0"/>
      <c r="MKY24" s="0"/>
      <c r="MKZ24" s="0"/>
      <c r="MLA24" s="0"/>
      <c r="MLB24" s="0"/>
      <c r="MLC24" s="0"/>
      <c r="MLD24" s="0"/>
      <c r="MLE24" s="0"/>
      <c r="MLF24" s="0"/>
      <c r="MLG24" s="0"/>
      <c r="MLH24" s="0"/>
      <c r="MLI24" s="0"/>
      <c r="MLJ24" s="0"/>
      <c r="MLK24" s="0"/>
      <c r="MLL24" s="0"/>
      <c r="MLM24" s="0"/>
      <c r="MLN24" s="0"/>
      <c r="MLO24" s="0"/>
      <c r="MLP24" s="0"/>
      <c r="MLQ24" s="0"/>
      <c r="MLR24" s="0"/>
      <c r="MLS24" s="0"/>
      <c r="MLT24" s="0"/>
      <c r="MLU24" s="0"/>
      <c r="MLV24" s="0"/>
      <c r="MLW24" s="0"/>
      <c r="MLX24" s="0"/>
      <c r="MLY24" s="0"/>
      <c r="MLZ24" s="0"/>
      <c r="MMA24" s="0"/>
      <c r="MMB24" s="0"/>
      <c r="MMC24" s="0"/>
      <c r="MMD24" s="0"/>
      <c r="MME24" s="0"/>
      <c r="MMF24" s="0"/>
      <c r="MMG24" s="0"/>
      <c r="MMH24" s="0"/>
      <c r="MMI24" s="0"/>
      <c r="MMJ24" s="0"/>
      <c r="MMK24" s="0"/>
      <c r="MML24" s="0"/>
      <c r="MMM24" s="0"/>
      <c r="MMN24" s="0"/>
      <c r="MMO24" s="0"/>
      <c r="MMP24" s="0"/>
      <c r="MMQ24" s="0"/>
      <c r="MMR24" s="0"/>
      <c r="MMS24" s="0"/>
      <c r="MMT24" s="0"/>
      <c r="MMU24" s="0"/>
      <c r="MMV24" s="0"/>
      <c r="MMW24" s="0"/>
      <c r="MMX24" s="0"/>
      <c r="MMY24" s="0"/>
      <c r="MMZ24" s="0"/>
      <c r="MNA24" s="0"/>
      <c r="MNB24" s="0"/>
      <c r="MNC24" s="0"/>
      <c r="MND24" s="0"/>
      <c r="MNE24" s="0"/>
      <c r="MNF24" s="0"/>
      <c r="MNG24" s="0"/>
      <c r="MNH24" s="0"/>
      <c r="MNI24" s="0"/>
      <c r="MNJ24" s="0"/>
      <c r="MNK24" s="0"/>
      <c r="MNL24" s="0"/>
      <c r="MNM24" s="0"/>
      <c r="MNN24" s="0"/>
      <c r="MNO24" s="0"/>
      <c r="MNP24" s="0"/>
      <c r="MNQ24" s="0"/>
      <c r="MNR24" s="0"/>
      <c r="MNS24" s="0"/>
      <c r="MNT24" s="0"/>
      <c r="MNU24" s="0"/>
      <c r="MNV24" s="0"/>
      <c r="MNW24" s="0"/>
      <c r="MNX24" s="0"/>
      <c r="MNY24" s="0"/>
      <c r="MNZ24" s="0"/>
      <c r="MOA24" s="0"/>
      <c r="MOB24" s="0"/>
      <c r="MOC24" s="0"/>
      <c r="MOD24" s="0"/>
      <c r="MOE24" s="0"/>
      <c r="MOF24" s="0"/>
      <c r="MOG24" s="0"/>
      <c r="MOH24" s="0"/>
      <c r="MOI24" s="0"/>
      <c r="MOJ24" s="0"/>
      <c r="MOK24" s="0"/>
      <c r="MOL24" s="0"/>
      <c r="MOM24" s="0"/>
      <c r="MON24" s="0"/>
      <c r="MOO24" s="0"/>
      <c r="MOP24" s="0"/>
      <c r="MOQ24" s="0"/>
      <c r="MOR24" s="0"/>
      <c r="MOS24" s="0"/>
      <c r="MOT24" s="0"/>
      <c r="MOU24" s="0"/>
      <c r="MOV24" s="0"/>
      <c r="MOW24" s="0"/>
      <c r="MOX24" s="0"/>
      <c r="MOY24" s="0"/>
      <c r="MOZ24" s="0"/>
      <c r="MPA24" s="0"/>
      <c r="MPB24" s="0"/>
      <c r="MPC24" s="0"/>
      <c r="MPD24" s="0"/>
      <c r="MPE24" s="0"/>
      <c r="MPF24" s="0"/>
      <c r="MPG24" s="0"/>
      <c r="MPH24" s="0"/>
      <c r="MPI24" s="0"/>
      <c r="MPJ24" s="0"/>
      <c r="MPK24" s="0"/>
      <c r="MPL24" s="0"/>
      <c r="MPM24" s="0"/>
      <c r="MPN24" s="0"/>
      <c r="MPO24" s="0"/>
      <c r="MPP24" s="0"/>
      <c r="MPQ24" s="0"/>
      <c r="MPR24" s="0"/>
      <c r="MPS24" s="0"/>
      <c r="MPT24" s="0"/>
      <c r="MPU24" s="0"/>
      <c r="MPV24" s="0"/>
      <c r="MPW24" s="0"/>
      <c r="MPX24" s="0"/>
      <c r="MPY24" s="0"/>
      <c r="MPZ24" s="0"/>
      <c r="MQA24" s="0"/>
      <c r="MQB24" s="0"/>
      <c r="MQC24" s="0"/>
      <c r="MQD24" s="0"/>
      <c r="MQE24" s="0"/>
      <c r="MQF24" s="0"/>
      <c r="MQG24" s="0"/>
      <c r="MQH24" s="0"/>
      <c r="MQI24" s="0"/>
      <c r="MQJ24" s="0"/>
      <c r="MQK24" s="0"/>
      <c r="MQL24" s="0"/>
      <c r="MQM24" s="0"/>
      <c r="MQN24" s="0"/>
      <c r="MQO24" s="0"/>
      <c r="MQP24" s="0"/>
      <c r="MQQ24" s="0"/>
      <c r="MQR24" s="0"/>
      <c r="MQS24" s="0"/>
      <c r="MQT24" s="0"/>
      <c r="MQU24" s="0"/>
      <c r="MQV24" s="0"/>
      <c r="MQW24" s="0"/>
      <c r="MQX24" s="0"/>
      <c r="MQY24" s="0"/>
      <c r="MQZ24" s="0"/>
      <c r="MRA24" s="0"/>
      <c r="MRB24" s="0"/>
      <c r="MRC24" s="0"/>
      <c r="MRD24" s="0"/>
      <c r="MRE24" s="0"/>
      <c r="MRF24" s="0"/>
      <c r="MRG24" s="0"/>
      <c r="MRH24" s="0"/>
      <c r="MRI24" s="0"/>
      <c r="MRJ24" s="0"/>
      <c r="MRK24" s="0"/>
      <c r="MRL24" s="0"/>
      <c r="MRM24" s="0"/>
      <c r="MRN24" s="0"/>
      <c r="MRO24" s="0"/>
      <c r="MRP24" s="0"/>
      <c r="MRQ24" s="0"/>
      <c r="MRR24" s="0"/>
      <c r="MRS24" s="0"/>
      <c r="MRT24" s="0"/>
      <c r="MRU24" s="0"/>
      <c r="MRV24" s="0"/>
      <c r="MRW24" s="0"/>
      <c r="MRX24" s="0"/>
      <c r="MRY24" s="0"/>
      <c r="MRZ24" s="0"/>
      <c r="MSA24" s="0"/>
      <c r="MSB24" s="0"/>
      <c r="MSC24" s="0"/>
      <c r="MSD24" s="0"/>
      <c r="MSE24" s="0"/>
      <c r="MSF24" s="0"/>
      <c r="MSG24" s="0"/>
      <c r="MSH24" s="0"/>
      <c r="MSI24" s="0"/>
      <c r="MSJ24" s="0"/>
      <c r="MSK24" s="0"/>
      <c r="MSL24" s="0"/>
      <c r="MSM24" s="0"/>
      <c r="MSN24" s="0"/>
      <c r="MSO24" s="0"/>
      <c r="MSP24" s="0"/>
      <c r="MSQ24" s="0"/>
      <c r="MSR24" s="0"/>
      <c r="MSS24" s="0"/>
      <c r="MST24" s="0"/>
      <c r="MSU24" s="0"/>
      <c r="MSV24" s="0"/>
      <c r="MSW24" s="0"/>
      <c r="MSX24" s="0"/>
      <c r="MSY24" s="0"/>
      <c r="MSZ24" s="0"/>
      <c r="MTA24" s="0"/>
      <c r="MTB24" s="0"/>
      <c r="MTC24" s="0"/>
      <c r="MTD24" s="0"/>
      <c r="MTE24" s="0"/>
      <c r="MTF24" s="0"/>
      <c r="MTG24" s="0"/>
      <c r="MTH24" s="0"/>
      <c r="MTI24" s="0"/>
      <c r="MTJ24" s="0"/>
      <c r="MTK24" s="0"/>
      <c r="MTL24" s="0"/>
      <c r="MTM24" s="0"/>
      <c r="MTN24" s="0"/>
      <c r="MTO24" s="0"/>
      <c r="MTP24" s="0"/>
      <c r="MTQ24" s="0"/>
      <c r="MTR24" s="0"/>
      <c r="MTS24" s="0"/>
      <c r="MTT24" s="0"/>
      <c r="MTU24" s="0"/>
      <c r="MTV24" s="0"/>
      <c r="MTW24" s="0"/>
      <c r="MTX24" s="0"/>
      <c r="MTY24" s="0"/>
      <c r="MTZ24" s="0"/>
      <c r="MUA24" s="0"/>
      <c r="MUB24" s="0"/>
      <c r="MUC24" s="0"/>
      <c r="MUD24" s="0"/>
      <c r="MUE24" s="0"/>
      <c r="MUF24" s="0"/>
      <c r="MUG24" s="0"/>
      <c r="MUH24" s="0"/>
      <c r="MUI24" s="0"/>
      <c r="MUJ24" s="0"/>
      <c r="MUK24" s="0"/>
      <c r="MUL24" s="0"/>
      <c r="MUM24" s="0"/>
      <c r="MUN24" s="0"/>
      <c r="MUO24" s="0"/>
      <c r="MUP24" s="0"/>
      <c r="MUQ24" s="0"/>
      <c r="MUR24" s="0"/>
      <c r="MUS24" s="0"/>
      <c r="MUT24" s="0"/>
      <c r="MUU24" s="0"/>
      <c r="MUV24" s="0"/>
      <c r="MUW24" s="0"/>
      <c r="MUX24" s="0"/>
      <c r="MUY24" s="0"/>
      <c r="MUZ24" s="0"/>
      <c r="MVA24" s="0"/>
      <c r="MVB24" s="0"/>
      <c r="MVC24" s="0"/>
      <c r="MVD24" s="0"/>
      <c r="MVE24" s="0"/>
      <c r="MVF24" s="0"/>
      <c r="MVG24" s="0"/>
      <c r="MVH24" s="0"/>
      <c r="MVI24" s="0"/>
      <c r="MVJ24" s="0"/>
      <c r="MVK24" s="0"/>
      <c r="MVL24" s="0"/>
      <c r="MVM24" s="0"/>
      <c r="MVN24" s="0"/>
      <c r="MVO24" s="0"/>
      <c r="MVP24" s="0"/>
      <c r="MVQ24" s="0"/>
      <c r="MVR24" s="0"/>
      <c r="MVS24" s="0"/>
      <c r="MVT24" s="0"/>
      <c r="MVU24" s="0"/>
      <c r="MVV24" s="0"/>
      <c r="MVW24" s="0"/>
      <c r="MVX24" s="0"/>
      <c r="MVY24" s="0"/>
      <c r="MVZ24" s="0"/>
      <c r="MWA24" s="0"/>
      <c r="MWB24" s="0"/>
      <c r="MWC24" s="0"/>
      <c r="MWD24" s="0"/>
      <c r="MWE24" s="0"/>
      <c r="MWF24" s="0"/>
      <c r="MWG24" s="0"/>
      <c r="MWH24" s="0"/>
      <c r="MWI24" s="0"/>
      <c r="MWJ24" s="0"/>
      <c r="MWK24" s="0"/>
      <c r="MWL24" s="0"/>
      <c r="MWM24" s="0"/>
      <c r="MWN24" s="0"/>
      <c r="MWO24" s="0"/>
      <c r="MWP24" s="0"/>
      <c r="MWQ24" s="0"/>
      <c r="MWR24" s="0"/>
      <c r="MWS24" s="0"/>
      <c r="MWT24" s="0"/>
      <c r="MWU24" s="0"/>
      <c r="MWV24" s="0"/>
      <c r="MWW24" s="0"/>
      <c r="MWX24" s="0"/>
      <c r="MWY24" s="0"/>
      <c r="MWZ24" s="0"/>
      <c r="MXA24" s="0"/>
      <c r="MXB24" s="0"/>
      <c r="MXC24" s="0"/>
      <c r="MXD24" s="0"/>
      <c r="MXE24" s="0"/>
      <c r="MXF24" s="0"/>
      <c r="MXG24" s="0"/>
      <c r="MXH24" s="0"/>
      <c r="MXI24" s="0"/>
      <c r="MXJ24" s="0"/>
      <c r="MXK24" s="0"/>
      <c r="MXL24" s="0"/>
      <c r="MXM24" s="0"/>
      <c r="MXN24" s="0"/>
      <c r="MXO24" s="0"/>
      <c r="MXP24" s="0"/>
      <c r="MXQ24" s="0"/>
      <c r="MXR24" s="0"/>
      <c r="MXS24" s="0"/>
      <c r="MXT24" s="0"/>
      <c r="MXU24" s="0"/>
      <c r="MXV24" s="0"/>
      <c r="MXW24" s="0"/>
      <c r="MXX24" s="0"/>
      <c r="MXY24" s="0"/>
      <c r="MXZ24" s="0"/>
      <c r="MYA24" s="0"/>
      <c r="MYB24" s="0"/>
      <c r="MYC24" s="0"/>
      <c r="MYD24" s="0"/>
      <c r="MYE24" s="0"/>
      <c r="MYF24" s="0"/>
      <c r="MYG24" s="0"/>
      <c r="MYH24" s="0"/>
      <c r="MYI24" s="0"/>
      <c r="MYJ24" s="0"/>
      <c r="MYK24" s="0"/>
      <c r="MYL24" s="0"/>
      <c r="MYM24" s="0"/>
      <c r="MYN24" s="0"/>
      <c r="MYO24" s="0"/>
      <c r="MYP24" s="0"/>
      <c r="MYQ24" s="0"/>
      <c r="MYR24" s="0"/>
      <c r="MYS24" s="0"/>
      <c r="MYT24" s="0"/>
      <c r="MYU24" s="0"/>
      <c r="MYV24" s="0"/>
      <c r="MYW24" s="0"/>
      <c r="MYX24" s="0"/>
      <c r="MYY24" s="0"/>
      <c r="MYZ24" s="0"/>
      <c r="MZA24" s="0"/>
      <c r="MZB24" s="0"/>
      <c r="MZC24" s="0"/>
      <c r="MZD24" s="0"/>
      <c r="MZE24" s="0"/>
      <c r="MZF24" s="0"/>
      <c r="MZG24" s="0"/>
      <c r="MZH24" s="0"/>
      <c r="MZI24" s="0"/>
      <c r="MZJ24" s="0"/>
      <c r="MZK24" s="0"/>
      <c r="MZL24" s="0"/>
      <c r="MZM24" s="0"/>
      <c r="MZN24" s="0"/>
      <c r="MZO24" s="0"/>
      <c r="MZP24" s="0"/>
      <c r="MZQ24" s="0"/>
      <c r="MZR24" s="0"/>
      <c r="MZS24" s="0"/>
      <c r="MZT24" s="0"/>
      <c r="MZU24" s="0"/>
      <c r="MZV24" s="0"/>
      <c r="MZW24" s="0"/>
      <c r="MZX24" s="0"/>
      <c r="MZY24" s="0"/>
      <c r="MZZ24" s="0"/>
      <c r="NAA24" s="0"/>
      <c r="NAB24" s="0"/>
      <c r="NAC24" s="0"/>
      <c r="NAD24" s="0"/>
      <c r="NAE24" s="0"/>
      <c r="NAF24" s="0"/>
      <c r="NAG24" s="0"/>
      <c r="NAH24" s="0"/>
      <c r="NAI24" s="0"/>
      <c r="NAJ24" s="0"/>
      <c r="NAK24" s="0"/>
      <c r="NAL24" s="0"/>
      <c r="NAM24" s="0"/>
      <c r="NAN24" s="0"/>
      <c r="NAO24" s="0"/>
      <c r="NAP24" s="0"/>
      <c r="NAQ24" s="0"/>
      <c r="NAR24" s="0"/>
      <c r="NAS24" s="0"/>
      <c r="NAT24" s="0"/>
      <c r="NAU24" s="0"/>
      <c r="NAV24" s="0"/>
      <c r="NAW24" s="0"/>
      <c r="NAX24" s="0"/>
      <c r="NAY24" s="0"/>
      <c r="NAZ24" s="0"/>
      <c r="NBA24" s="0"/>
      <c r="NBB24" s="0"/>
      <c r="NBC24" s="0"/>
      <c r="NBD24" s="0"/>
      <c r="NBE24" s="0"/>
      <c r="NBF24" s="0"/>
      <c r="NBG24" s="0"/>
      <c r="NBH24" s="0"/>
      <c r="NBI24" s="0"/>
      <c r="NBJ24" s="0"/>
      <c r="NBK24" s="0"/>
      <c r="NBL24" s="0"/>
      <c r="NBM24" s="0"/>
      <c r="NBN24" s="0"/>
      <c r="NBO24" s="0"/>
      <c r="NBP24" s="0"/>
      <c r="NBQ24" s="0"/>
      <c r="NBR24" s="0"/>
      <c r="NBS24" s="0"/>
      <c r="NBT24" s="0"/>
      <c r="NBU24" s="0"/>
      <c r="NBV24" s="0"/>
      <c r="NBW24" s="0"/>
      <c r="NBX24" s="0"/>
      <c r="NBY24" s="0"/>
      <c r="NBZ24" s="0"/>
      <c r="NCA24" s="0"/>
      <c r="NCB24" s="0"/>
      <c r="NCC24" s="0"/>
      <c r="NCD24" s="0"/>
      <c r="NCE24" s="0"/>
      <c r="NCF24" s="0"/>
      <c r="NCG24" s="0"/>
      <c r="NCH24" s="0"/>
      <c r="NCI24" s="0"/>
      <c r="NCJ24" s="0"/>
      <c r="NCK24" s="0"/>
      <c r="NCL24" s="0"/>
      <c r="NCM24" s="0"/>
      <c r="NCN24" s="0"/>
      <c r="NCO24" s="0"/>
      <c r="NCP24" s="0"/>
      <c r="NCQ24" s="0"/>
      <c r="NCR24" s="0"/>
      <c r="NCS24" s="0"/>
      <c r="NCT24" s="0"/>
      <c r="NCU24" s="0"/>
      <c r="NCV24" s="0"/>
      <c r="NCW24" s="0"/>
      <c r="NCX24" s="0"/>
      <c r="NCY24" s="0"/>
      <c r="NCZ24" s="0"/>
      <c r="NDA24" s="0"/>
      <c r="NDB24" s="0"/>
      <c r="NDC24" s="0"/>
      <c r="NDD24" s="0"/>
      <c r="NDE24" s="0"/>
      <c r="NDF24" s="0"/>
      <c r="NDG24" s="0"/>
      <c r="NDH24" s="0"/>
      <c r="NDI24" s="0"/>
      <c r="NDJ24" s="0"/>
      <c r="NDK24" s="0"/>
      <c r="NDL24" s="0"/>
      <c r="NDM24" s="0"/>
      <c r="NDN24" s="0"/>
      <c r="NDO24" s="0"/>
      <c r="NDP24" s="0"/>
      <c r="NDQ24" s="0"/>
      <c r="NDR24" s="0"/>
      <c r="NDS24" s="0"/>
      <c r="NDT24" s="0"/>
      <c r="NDU24" s="0"/>
      <c r="NDV24" s="0"/>
      <c r="NDW24" s="0"/>
      <c r="NDX24" s="0"/>
      <c r="NDY24" s="0"/>
      <c r="NDZ24" s="0"/>
      <c r="NEA24" s="0"/>
      <c r="NEB24" s="0"/>
      <c r="NEC24" s="0"/>
      <c r="NED24" s="0"/>
      <c r="NEE24" s="0"/>
      <c r="NEF24" s="0"/>
      <c r="NEG24" s="0"/>
      <c r="NEH24" s="0"/>
      <c r="NEI24" s="0"/>
      <c r="NEJ24" s="0"/>
      <c r="NEK24" s="0"/>
      <c r="NEL24" s="0"/>
      <c r="NEM24" s="0"/>
      <c r="NEN24" s="0"/>
      <c r="NEO24" s="0"/>
      <c r="NEP24" s="0"/>
      <c r="NEQ24" s="0"/>
      <c r="NER24" s="0"/>
      <c r="NES24" s="0"/>
      <c r="NET24" s="0"/>
      <c r="NEU24" s="0"/>
      <c r="NEV24" s="0"/>
      <c r="NEW24" s="0"/>
      <c r="NEX24" s="0"/>
      <c r="NEY24" s="0"/>
      <c r="NEZ24" s="0"/>
      <c r="NFA24" s="0"/>
      <c r="NFB24" s="0"/>
      <c r="NFC24" s="0"/>
      <c r="NFD24" s="0"/>
      <c r="NFE24" s="0"/>
      <c r="NFF24" s="0"/>
      <c r="NFG24" s="0"/>
      <c r="NFH24" s="0"/>
      <c r="NFI24" s="0"/>
      <c r="NFJ24" s="0"/>
      <c r="NFK24" s="0"/>
      <c r="NFL24" s="0"/>
      <c r="NFM24" s="0"/>
      <c r="NFN24" s="0"/>
      <c r="NFO24" s="0"/>
      <c r="NFP24" s="0"/>
      <c r="NFQ24" s="0"/>
      <c r="NFR24" s="0"/>
      <c r="NFS24" s="0"/>
      <c r="NFT24" s="0"/>
      <c r="NFU24" s="0"/>
      <c r="NFV24" s="0"/>
      <c r="NFW24" s="0"/>
      <c r="NFX24" s="0"/>
      <c r="NFY24" s="0"/>
      <c r="NFZ24" s="0"/>
      <c r="NGA24" s="0"/>
      <c r="NGB24" s="0"/>
      <c r="NGC24" s="0"/>
      <c r="NGD24" s="0"/>
      <c r="NGE24" s="0"/>
      <c r="NGF24" s="0"/>
      <c r="NGG24" s="0"/>
      <c r="NGH24" s="0"/>
      <c r="NGI24" s="0"/>
      <c r="NGJ24" s="0"/>
      <c r="NGK24" s="0"/>
      <c r="NGL24" s="0"/>
      <c r="NGM24" s="0"/>
      <c r="NGN24" s="0"/>
      <c r="NGO24" s="0"/>
      <c r="NGP24" s="0"/>
      <c r="NGQ24" s="0"/>
      <c r="NGR24" s="0"/>
      <c r="NGS24" s="0"/>
      <c r="NGT24" s="0"/>
      <c r="NGU24" s="0"/>
      <c r="NGV24" s="0"/>
      <c r="NGW24" s="0"/>
      <c r="NGX24" s="0"/>
      <c r="NGY24" s="0"/>
      <c r="NGZ24" s="0"/>
      <c r="NHA24" s="0"/>
      <c r="NHB24" s="0"/>
      <c r="NHC24" s="0"/>
      <c r="NHD24" s="0"/>
      <c r="NHE24" s="0"/>
      <c r="NHF24" s="0"/>
      <c r="NHG24" s="0"/>
      <c r="NHH24" s="0"/>
      <c r="NHI24" s="0"/>
      <c r="NHJ24" s="0"/>
      <c r="NHK24" s="0"/>
      <c r="NHL24" s="0"/>
      <c r="NHM24" s="0"/>
      <c r="NHN24" s="0"/>
      <c r="NHO24" s="0"/>
      <c r="NHP24" s="0"/>
      <c r="NHQ24" s="0"/>
      <c r="NHR24" s="0"/>
      <c r="NHS24" s="0"/>
      <c r="NHT24" s="0"/>
      <c r="NHU24" s="0"/>
      <c r="NHV24" s="0"/>
      <c r="NHW24" s="0"/>
      <c r="NHX24" s="0"/>
      <c r="NHY24" s="0"/>
      <c r="NHZ24" s="0"/>
      <c r="NIA24" s="0"/>
      <c r="NIB24" s="0"/>
      <c r="NIC24" s="0"/>
      <c r="NID24" s="0"/>
      <c r="NIE24" s="0"/>
      <c r="NIF24" s="0"/>
      <c r="NIG24" s="0"/>
      <c r="NIH24" s="0"/>
      <c r="NII24" s="0"/>
      <c r="NIJ24" s="0"/>
      <c r="NIK24" s="0"/>
      <c r="NIL24" s="0"/>
      <c r="NIM24" s="0"/>
      <c r="NIN24" s="0"/>
      <c r="NIO24" s="0"/>
      <c r="NIP24" s="0"/>
      <c r="NIQ24" s="0"/>
      <c r="NIR24" s="0"/>
      <c r="NIS24" s="0"/>
      <c r="NIT24" s="0"/>
      <c r="NIU24" s="0"/>
      <c r="NIV24" s="0"/>
      <c r="NIW24" s="0"/>
      <c r="NIX24" s="0"/>
      <c r="NIY24" s="0"/>
      <c r="NIZ24" s="0"/>
      <c r="NJA24" s="0"/>
      <c r="NJB24" s="0"/>
      <c r="NJC24" s="0"/>
      <c r="NJD24" s="0"/>
      <c r="NJE24" s="0"/>
      <c r="NJF24" s="0"/>
      <c r="NJG24" s="0"/>
      <c r="NJH24" s="0"/>
      <c r="NJI24" s="0"/>
      <c r="NJJ24" s="0"/>
      <c r="NJK24" s="0"/>
      <c r="NJL24" s="0"/>
      <c r="NJM24" s="0"/>
      <c r="NJN24" s="0"/>
      <c r="NJO24" s="0"/>
      <c r="NJP24" s="0"/>
      <c r="NJQ24" s="0"/>
      <c r="NJR24" s="0"/>
      <c r="NJS24" s="0"/>
      <c r="NJT24" s="0"/>
      <c r="NJU24" s="0"/>
      <c r="NJV24" s="0"/>
      <c r="NJW24" s="0"/>
      <c r="NJX24" s="0"/>
      <c r="NJY24" s="0"/>
      <c r="NJZ24" s="0"/>
      <c r="NKA24" s="0"/>
      <c r="NKB24" s="0"/>
      <c r="NKC24" s="0"/>
      <c r="NKD24" s="0"/>
      <c r="NKE24" s="0"/>
      <c r="NKF24" s="0"/>
      <c r="NKG24" s="0"/>
      <c r="NKH24" s="0"/>
      <c r="NKI24" s="0"/>
      <c r="NKJ24" s="0"/>
      <c r="NKK24" s="0"/>
      <c r="NKL24" s="0"/>
      <c r="NKM24" s="0"/>
      <c r="NKN24" s="0"/>
      <c r="NKO24" s="0"/>
      <c r="NKP24" s="0"/>
      <c r="NKQ24" s="0"/>
      <c r="NKR24" s="0"/>
      <c r="NKS24" s="0"/>
      <c r="NKT24" s="0"/>
      <c r="NKU24" s="0"/>
      <c r="NKV24" s="0"/>
      <c r="NKW24" s="0"/>
      <c r="NKX24" s="0"/>
      <c r="NKY24" s="0"/>
      <c r="NKZ24" s="0"/>
      <c r="NLA24" s="0"/>
      <c r="NLB24" s="0"/>
      <c r="NLC24" s="0"/>
      <c r="NLD24" s="0"/>
      <c r="NLE24" s="0"/>
      <c r="NLF24" s="0"/>
      <c r="NLG24" s="0"/>
      <c r="NLH24" s="0"/>
      <c r="NLI24" s="0"/>
      <c r="NLJ24" s="0"/>
      <c r="NLK24" s="0"/>
      <c r="NLL24" s="0"/>
      <c r="NLM24" s="0"/>
      <c r="NLN24" s="0"/>
      <c r="NLO24" s="0"/>
      <c r="NLP24" s="0"/>
      <c r="NLQ24" s="0"/>
      <c r="NLR24" s="0"/>
      <c r="NLS24" s="0"/>
      <c r="NLT24" s="0"/>
      <c r="NLU24" s="0"/>
      <c r="NLV24" s="0"/>
      <c r="NLW24" s="0"/>
      <c r="NLX24" s="0"/>
      <c r="NLY24" s="0"/>
      <c r="NLZ24" s="0"/>
      <c r="NMA24" s="0"/>
      <c r="NMB24" s="0"/>
      <c r="NMC24" s="0"/>
      <c r="NMD24" s="0"/>
      <c r="NME24" s="0"/>
      <c r="NMF24" s="0"/>
      <c r="NMG24" s="0"/>
      <c r="NMH24" s="0"/>
      <c r="NMI24" s="0"/>
      <c r="NMJ24" s="0"/>
      <c r="NMK24" s="0"/>
      <c r="NML24" s="0"/>
      <c r="NMM24" s="0"/>
      <c r="NMN24" s="0"/>
      <c r="NMO24" s="0"/>
      <c r="NMP24" s="0"/>
      <c r="NMQ24" s="0"/>
      <c r="NMR24" s="0"/>
      <c r="NMS24" s="0"/>
      <c r="NMT24" s="0"/>
      <c r="NMU24" s="0"/>
      <c r="NMV24" s="0"/>
      <c r="NMW24" s="0"/>
      <c r="NMX24" s="0"/>
      <c r="NMY24" s="0"/>
      <c r="NMZ24" s="0"/>
      <c r="NNA24" s="0"/>
      <c r="NNB24" s="0"/>
      <c r="NNC24" s="0"/>
      <c r="NND24" s="0"/>
      <c r="NNE24" s="0"/>
      <c r="NNF24" s="0"/>
      <c r="NNG24" s="0"/>
      <c r="NNH24" s="0"/>
      <c r="NNI24" s="0"/>
      <c r="NNJ24" s="0"/>
      <c r="NNK24" s="0"/>
      <c r="NNL24" s="0"/>
      <c r="NNM24" s="0"/>
      <c r="NNN24" s="0"/>
      <c r="NNO24" s="0"/>
      <c r="NNP24" s="0"/>
      <c r="NNQ24" s="0"/>
      <c r="NNR24" s="0"/>
      <c r="NNS24" s="0"/>
      <c r="NNT24" s="0"/>
      <c r="NNU24" s="0"/>
      <c r="NNV24" s="0"/>
      <c r="NNW24" s="0"/>
      <c r="NNX24" s="0"/>
      <c r="NNY24" s="0"/>
      <c r="NNZ24" s="0"/>
      <c r="NOA24" s="0"/>
      <c r="NOB24" s="0"/>
      <c r="NOC24" s="0"/>
      <c r="NOD24" s="0"/>
      <c r="NOE24" s="0"/>
      <c r="NOF24" s="0"/>
      <c r="NOG24" s="0"/>
      <c r="NOH24" s="0"/>
      <c r="NOI24" s="0"/>
      <c r="NOJ24" s="0"/>
      <c r="NOK24" s="0"/>
      <c r="NOL24" s="0"/>
      <c r="NOM24" s="0"/>
      <c r="NON24" s="0"/>
      <c r="NOO24" s="0"/>
      <c r="NOP24" s="0"/>
      <c r="NOQ24" s="0"/>
      <c r="NOR24" s="0"/>
      <c r="NOS24" s="0"/>
      <c r="NOT24" s="0"/>
      <c r="NOU24" s="0"/>
      <c r="NOV24" s="0"/>
      <c r="NOW24" s="0"/>
      <c r="NOX24" s="0"/>
      <c r="NOY24" s="0"/>
      <c r="NOZ24" s="0"/>
      <c r="NPA24" s="0"/>
      <c r="NPB24" s="0"/>
      <c r="NPC24" s="0"/>
      <c r="NPD24" s="0"/>
      <c r="NPE24" s="0"/>
      <c r="NPF24" s="0"/>
      <c r="NPG24" s="0"/>
      <c r="NPH24" s="0"/>
      <c r="NPI24" s="0"/>
      <c r="NPJ24" s="0"/>
      <c r="NPK24" s="0"/>
      <c r="NPL24" s="0"/>
      <c r="NPM24" s="0"/>
      <c r="NPN24" s="0"/>
      <c r="NPO24" s="0"/>
      <c r="NPP24" s="0"/>
      <c r="NPQ24" s="0"/>
      <c r="NPR24" s="0"/>
      <c r="NPS24" s="0"/>
      <c r="NPT24" s="0"/>
      <c r="NPU24" s="0"/>
      <c r="NPV24" s="0"/>
      <c r="NPW24" s="0"/>
      <c r="NPX24" s="0"/>
      <c r="NPY24" s="0"/>
      <c r="NPZ24" s="0"/>
      <c r="NQA24" s="0"/>
      <c r="NQB24" s="0"/>
      <c r="NQC24" s="0"/>
      <c r="NQD24" s="0"/>
      <c r="NQE24" s="0"/>
      <c r="NQF24" s="0"/>
      <c r="NQG24" s="0"/>
      <c r="NQH24" s="0"/>
      <c r="NQI24" s="0"/>
      <c r="NQJ24" s="0"/>
      <c r="NQK24" s="0"/>
      <c r="NQL24" s="0"/>
      <c r="NQM24" s="0"/>
      <c r="NQN24" s="0"/>
      <c r="NQO24" s="0"/>
      <c r="NQP24" s="0"/>
      <c r="NQQ24" s="0"/>
      <c r="NQR24" s="0"/>
      <c r="NQS24" s="0"/>
      <c r="NQT24" s="0"/>
      <c r="NQU24" s="0"/>
      <c r="NQV24" s="0"/>
      <c r="NQW24" s="0"/>
      <c r="NQX24" s="0"/>
      <c r="NQY24" s="0"/>
      <c r="NQZ24" s="0"/>
      <c r="NRA24" s="0"/>
      <c r="NRB24" s="0"/>
      <c r="NRC24" s="0"/>
      <c r="NRD24" s="0"/>
      <c r="NRE24" s="0"/>
      <c r="NRF24" s="0"/>
      <c r="NRG24" s="0"/>
      <c r="NRH24" s="0"/>
      <c r="NRI24" s="0"/>
      <c r="NRJ24" s="0"/>
      <c r="NRK24" s="0"/>
      <c r="NRL24" s="0"/>
      <c r="NRM24" s="0"/>
      <c r="NRN24" s="0"/>
      <c r="NRO24" s="0"/>
      <c r="NRP24" s="0"/>
      <c r="NRQ24" s="0"/>
      <c r="NRR24" s="0"/>
      <c r="NRS24" s="0"/>
      <c r="NRT24" s="0"/>
      <c r="NRU24" s="0"/>
      <c r="NRV24" s="0"/>
      <c r="NRW24" s="0"/>
      <c r="NRX24" s="0"/>
      <c r="NRY24" s="0"/>
      <c r="NRZ24" s="0"/>
      <c r="NSA24" s="0"/>
      <c r="NSB24" s="0"/>
      <c r="NSC24" s="0"/>
      <c r="NSD24" s="0"/>
      <c r="NSE24" s="0"/>
      <c r="NSF24" s="0"/>
      <c r="NSG24" s="0"/>
      <c r="NSH24" s="0"/>
      <c r="NSI24" s="0"/>
      <c r="NSJ24" s="0"/>
      <c r="NSK24" s="0"/>
      <c r="NSL24" s="0"/>
      <c r="NSM24" s="0"/>
      <c r="NSN24" s="0"/>
      <c r="NSO24" s="0"/>
      <c r="NSP24" s="0"/>
      <c r="NSQ24" s="0"/>
      <c r="NSR24" s="0"/>
      <c r="NSS24" s="0"/>
      <c r="NST24" s="0"/>
      <c r="NSU24" s="0"/>
      <c r="NSV24" s="0"/>
      <c r="NSW24" s="0"/>
      <c r="NSX24" s="0"/>
      <c r="NSY24" s="0"/>
      <c r="NSZ24" s="0"/>
      <c r="NTA24" s="0"/>
      <c r="NTB24" s="0"/>
      <c r="NTC24" s="0"/>
      <c r="NTD24" s="0"/>
      <c r="NTE24" s="0"/>
      <c r="NTF24" s="0"/>
      <c r="NTG24" s="0"/>
      <c r="NTH24" s="0"/>
      <c r="NTI24" s="0"/>
      <c r="NTJ24" s="0"/>
      <c r="NTK24" s="0"/>
      <c r="NTL24" s="0"/>
      <c r="NTM24" s="0"/>
      <c r="NTN24" s="0"/>
      <c r="NTO24" s="0"/>
      <c r="NTP24" s="0"/>
      <c r="NTQ24" s="0"/>
      <c r="NTR24" s="0"/>
      <c r="NTS24" s="0"/>
      <c r="NTT24" s="0"/>
      <c r="NTU24" s="0"/>
      <c r="NTV24" s="0"/>
      <c r="NTW24" s="0"/>
      <c r="NTX24" s="0"/>
      <c r="NTY24" s="0"/>
      <c r="NTZ24" s="0"/>
      <c r="NUA24" s="0"/>
      <c r="NUB24" s="0"/>
      <c r="NUC24" s="0"/>
      <c r="NUD24" s="0"/>
      <c r="NUE24" s="0"/>
      <c r="NUF24" s="0"/>
      <c r="NUG24" s="0"/>
      <c r="NUH24" s="0"/>
      <c r="NUI24" s="0"/>
      <c r="NUJ24" s="0"/>
      <c r="NUK24" s="0"/>
      <c r="NUL24" s="0"/>
      <c r="NUM24" s="0"/>
      <c r="NUN24" s="0"/>
      <c r="NUO24" s="0"/>
      <c r="NUP24" s="0"/>
      <c r="NUQ24" s="0"/>
      <c r="NUR24" s="0"/>
      <c r="NUS24" s="0"/>
      <c r="NUT24" s="0"/>
      <c r="NUU24" s="0"/>
      <c r="NUV24" s="0"/>
      <c r="NUW24" s="0"/>
      <c r="NUX24" s="0"/>
      <c r="NUY24" s="0"/>
      <c r="NUZ24" s="0"/>
      <c r="NVA24" s="0"/>
      <c r="NVB24" s="0"/>
      <c r="NVC24" s="0"/>
      <c r="NVD24" s="0"/>
      <c r="NVE24" s="0"/>
      <c r="NVF24" s="0"/>
      <c r="NVG24" s="0"/>
      <c r="NVH24" s="0"/>
      <c r="NVI24" s="0"/>
      <c r="NVJ24" s="0"/>
      <c r="NVK24" s="0"/>
      <c r="NVL24" s="0"/>
      <c r="NVM24" s="0"/>
      <c r="NVN24" s="0"/>
      <c r="NVO24" s="0"/>
      <c r="NVP24" s="0"/>
      <c r="NVQ24" s="0"/>
      <c r="NVR24" s="0"/>
      <c r="NVS24" s="0"/>
      <c r="NVT24" s="0"/>
      <c r="NVU24" s="0"/>
      <c r="NVV24" s="0"/>
      <c r="NVW24" s="0"/>
      <c r="NVX24" s="0"/>
      <c r="NVY24" s="0"/>
      <c r="NVZ24" s="0"/>
      <c r="NWA24" s="0"/>
      <c r="NWB24" s="0"/>
      <c r="NWC24" s="0"/>
      <c r="NWD24" s="0"/>
      <c r="NWE24" s="0"/>
      <c r="NWF24" s="0"/>
      <c r="NWG24" s="0"/>
      <c r="NWH24" s="0"/>
      <c r="NWI24" s="0"/>
      <c r="NWJ24" s="0"/>
      <c r="NWK24" s="0"/>
      <c r="NWL24" s="0"/>
      <c r="NWM24" s="0"/>
      <c r="NWN24" s="0"/>
      <c r="NWO24" s="0"/>
      <c r="NWP24" s="0"/>
      <c r="NWQ24" s="0"/>
      <c r="NWR24" s="0"/>
      <c r="NWS24" s="0"/>
      <c r="NWT24" s="0"/>
      <c r="NWU24" s="0"/>
      <c r="NWV24" s="0"/>
      <c r="NWW24" s="0"/>
      <c r="NWX24" s="0"/>
      <c r="NWY24" s="0"/>
      <c r="NWZ24" s="0"/>
      <c r="NXA24" s="0"/>
      <c r="NXB24" s="0"/>
      <c r="NXC24" s="0"/>
      <c r="NXD24" s="0"/>
      <c r="NXE24" s="0"/>
      <c r="NXF24" s="0"/>
      <c r="NXG24" s="0"/>
      <c r="NXH24" s="0"/>
      <c r="NXI24" s="0"/>
      <c r="NXJ24" s="0"/>
      <c r="NXK24" s="0"/>
      <c r="NXL24" s="0"/>
      <c r="NXM24" s="0"/>
      <c r="NXN24" s="0"/>
      <c r="NXO24" s="0"/>
      <c r="NXP24" s="0"/>
      <c r="NXQ24" s="0"/>
      <c r="NXR24" s="0"/>
      <c r="NXS24" s="0"/>
      <c r="NXT24" s="0"/>
      <c r="NXU24" s="0"/>
      <c r="NXV24" s="0"/>
      <c r="NXW24" s="0"/>
      <c r="NXX24" s="0"/>
      <c r="NXY24" s="0"/>
      <c r="NXZ24" s="0"/>
      <c r="NYA24" s="0"/>
      <c r="NYB24" s="0"/>
      <c r="NYC24" s="0"/>
      <c r="NYD24" s="0"/>
      <c r="NYE24" s="0"/>
      <c r="NYF24" s="0"/>
      <c r="NYG24" s="0"/>
      <c r="NYH24" s="0"/>
      <c r="NYI24" s="0"/>
      <c r="NYJ24" s="0"/>
      <c r="NYK24" s="0"/>
      <c r="NYL24" s="0"/>
      <c r="NYM24" s="0"/>
      <c r="NYN24" s="0"/>
      <c r="NYO24" s="0"/>
      <c r="NYP24" s="0"/>
      <c r="NYQ24" s="0"/>
      <c r="NYR24" s="0"/>
      <c r="NYS24" s="0"/>
      <c r="NYT24" s="0"/>
      <c r="NYU24" s="0"/>
      <c r="NYV24" s="0"/>
      <c r="NYW24" s="0"/>
      <c r="NYX24" s="0"/>
      <c r="NYY24" s="0"/>
      <c r="NYZ24" s="0"/>
      <c r="NZA24" s="0"/>
      <c r="NZB24" s="0"/>
      <c r="NZC24" s="0"/>
      <c r="NZD24" s="0"/>
      <c r="NZE24" s="0"/>
      <c r="NZF24" s="0"/>
      <c r="NZG24" s="0"/>
      <c r="NZH24" s="0"/>
      <c r="NZI24" s="0"/>
      <c r="NZJ24" s="0"/>
      <c r="NZK24" s="0"/>
      <c r="NZL24" s="0"/>
      <c r="NZM24" s="0"/>
      <c r="NZN24" s="0"/>
      <c r="NZO24" s="0"/>
      <c r="NZP24" s="0"/>
      <c r="NZQ24" s="0"/>
      <c r="NZR24" s="0"/>
      <c r="NZS24" s="0"/>
      <c r="NZT24" s="0"/>
      <c r="NZU24" s="0"/>
      <c r="NZV24" s="0"/>
      <c r="NZW24" s="0"/>
      <c r="NZX24" s="0"/>
      <c r="NZY24" s="0"/>
      <c r="NZZ24" s="0"/>
      <c r="OAA24" s="0"/>
      <c r="OAB24" s="0"/>
      <c r="OAC24" s="0"/>
      <c r="OAD24" s="0"/>
      <c r="OAE24" s="0"/>
      <c r="OAF24" s="0"/>
      <c r="OAG24" s="0"/>
      <c r="OAH24" s="0"/>
      <c r="OAI24" s="0"/>
      <c r="OAJ24" s="0"/>
      <c r="OAK24" s="0"/>
      <c r="OAL24" s="0"/>
      <c r="OAM24" s="0"/>
      <c r="OAN24" s="0"/>
      <c r="OAO24" s="0"/>
      <c r="OAP24" s="0"/>
      <c r="OAQ24" s="0"/>
      <c r="OAR24" s="0"/>
      <c r="OAS24" s="0"/>
      <c r="OAT24" s="0"/>
      <c r="OAU24" s="0"/>
      <c r="OAV24" s="0"/>
      <c r="OAW24" s="0"/>
      <c r="OAX24" s="0"/>
      <c r="OAY24" s="0"/>
      <c r="OAZ24" s="0"/>
      <c r="OBA24" s="0"/>
      <c r="OBB24" s="0"/>
      <c r="OBC24" s="0"/>
      <c r="OBD24" s="0"/>
      <c r="OBE24" s="0"/>
      <c r="OBF24" s="0"/>
      <c r="OBG24" s="0"/>
      <c r="OBH24" s="0"/>
      <c r="OBI24" s="0"/>
      <c r="OBJ24" s="0"/>
      <c r="OBK24" s="0"/>
      <c r="OBL24" s="0"/>
      <c r="OBM24" s="0"/>
      <c r="OBN24" s="0"/>
      <c r="OBO24" s="0"/>
      <c r="OBP24" s="0"/>
      <c r="OBQ24" s="0"/>
      <c r="OBR24" s="0"/>
      <c r="OBS24" s="0"/>
      <c r="OBT24" s="0"/>
      <c r="OBU24" s="0"/>
      <c r="OBV24" s="0"/>
      <c r="OBW24" s="0"/>
      <c r="OBX24" s="0"/>
      <c r="OBY24" s="0"/>
      <c r="OBZ24" s="0"/>
      <c r="OCA24" s="0"/>
      <c r="OCB24" s="0"/>
      <c r="OCC24" s="0"/>
      <c r="OCD24" s="0"/>
      <c r="OCE24" s="0"/>
      <c r="OCF24" s="0"/>
      <c r="OCG24" s="0"/>
      <c r="OCH24" s="0"/>
      <c r="OCI24" s="0"/>
      <c r="OCJ24" s="0"/>
      <c r="OCK24" s="0"/>
      <c r="OCL24" s="0"/>
      <c r="OCM24" s="0"/>
      <c r="OCN24" s="0"/>
      <c r="OCO24" s="0"/>
      <c r="OCP24" s="0"/>
      <c r="OCQ24" s="0"/>
      <c r="OCR24" s="0"/>
      <c r="OCS24" s="0"/>
      <c r="OCT24" s="0"/>
      <c r="OCU24" s="0"/>
      <c r="OCV24" s="0"/>
      <c r="OCW24" s="0"/>
      <c r="OCX24" s="0"/>
      <c r="OCY24" s="0"/>
      <c r="OCZ24" s="0"/>
      <c r="ODA24" s="0"/>
      <c r="ODB24" s="0"/>
      <c r="ODC24" s="0"/>
      <c r="ODD24" s="0"/>
      <c r="ODE24" s="0"/>
      <c r="ODF24" s="0"/>
      <c r="ODG24" s="0"/>
      <c r="ODH24" s="0"/>
      <c r="ODI24" s="0"/>
      <c r="ODJ24" s="0"/>
      <c r="ODK24" s="0"/>
      <c r="ODL24" s="0"/>
      <c r="ODM24" s="0"/>
      <c r="ODN24" s="0"/>
      <c r="ODO24" s="0"/>
      <c r="ODP24" s="0"/>
      <c r="ODQ24" s="0"/>
      <c r="ODR24" s="0"/>
      <c r="ODS24" s="0"/>
      <c r="ODT24" s="0"/>
      <c r="ODU24" s="0"/>
      <c r="ODV24" s="0"/>
      <c r="ODW24" s="0"/>
      <c r="ODX24" s="0"/>
      <c r="ODY24" s="0"/>
      <c r="ODZ24" s="0"/>
      <c r="OEA24" s="0"/>
      <c r="OEB24" s="0"/>
      <c r="OEC24" s="0"/>
      <c r="OED24" s="0"/>
      <c r="OEE24" s="0"/>
      <c r="OEF24" s="0"/>
      <c r="OEG24" s="0"/>
      <c r="OEH24" s="0"/>
      <c r="OEI24" s="0"/>
      <c r="OEJ24" s="0"/>
      <c r="OEK24" s="0"/>
      <c r="OEL24" s="0"/>
      <c r="OEM24" s="0"/>
      <c r="OEN24" s="0"/>
      <c r="OEO24" s="0"/>
      <c r="OEP24" s="0"/>
      <c r="OEQ24" s="0"/>
      <c r="OER24" s="0"/>
      <c r="OES24" s="0"/>
      <c r="OET24" s="0"/>
      <c r="OEU24" s="0"/>
      <c r="OEV24" s="0"/>
      <c r="OEW24" s="0"/>
      <c r="OEX24" s="0"/>
      <c r="OEY24" s="0"/>
      <c r="OEZ24" s="0"/>
      <c r="OFA24" s="0"/>
      <c r="OFB24" s="0"/>
      <c r="OFC24" s="0"/>
      <c r="OFD24" s="0"/>
      <c r="OFE24" s="0"/>
      <c r="OFF24" s="0"/>
      <c r="OFG24" s="0"/>
      <c r="OFH24" s="0"/>
      <c r="OFI24" s="0"/>
      <c r="OFJ24" s="0"/>
      <c r="OFK24" s="0"/>
      <c r="OFL24" s="0"/>
      <c r="OFM24" s="0"/>
      <c r="OFN24" s="0"/>
      <c r="OFO24" s="0"/>
      <c r="OFP24" s="0"/>
      <c r="OFQ24" s="0"/>
      <c r="OFR24" s="0"/>
      <c r="OFS24" s="0"/>
      <c r="OFT24" s="0"/>
      <c r="OFU24" s="0"/>
      <c r="OFV24" s="0"/>
      <c r="OFW24" s="0"/>
      <c r="OFX24" s="0"/>
      <c r="OFY24" s="0"/>
      <c r="OFZ24" s="0"/>
      <c r="OGA24" s="0"/>
      <c r="OGB24" s="0"/>
      <c r="OGC24" s="0"/>
      <c r="OGD24" s="0"/>
      <c r="OGE24" s="0"/>
      <c r="OGF24" s="0"/>
      <c r="OGG24" s="0"/>
      <c r="OGH24" s="0"/>
      <c r="OGI24" s="0"/>
      <c r="OGJ24" s="0"/>
      <c r="OGK24" s="0"/>
      <c r="OGL24" s="0"/>
      <c r="OGM24" s="0"/>
      <c r="OGN24" s="0"/>
      <c r="OGO24" s="0"/>
      <c r="OGP24" s="0"/>
      <c r="OGQ24" s="0"/>
      <c r="OGR24" s="0"/>
      <c r="OGS24" s="0"/>
      <c r="OGT24" s="0"/>
      <c r="OGU24" s="0"/>
      <c r="OGV24" s="0"/>
      <c r="OGW24" s="0"/>
      <c r="OGX24" s="0"/>
      <c r="OGY24" s="0"/>
      <c r="OGZ24" s="0"/>
      <c r="OHA24" s="0"/>
      <c r="OHB24" s="0"/>
      <c r="OHC24" s="0"/>
      <c r="OHD24" s="0"/>
      <c r="OHE24" s="0"/>
      <c r="OHF24" s="0"/>
      <c r="OHG24" s="0"/>
      <c r="OHH24" s="0"/>
      <c r="OHI24" s="0"/>
      <c r="OHJ24" s="0"/>
      <c r="OHK24" s="0"/>
      <c r="OHL24" s="0"/>
      <c r="OHM24" s="0"/>
      <c r="OHN24" s="0"/>
      <c r="OHO24" s="0"/>
      <c r="OHP24" s="0"/>
      <c r="OHQ24" s="0"/>
      <c r="OHR24" s="0"/>
      <c r="OHS24" s="0"/>
      <c r="OHT24" s="0"/>
      <c r="OHU24" s="0"/>
      <c r="OHV24" s="0"/>
      <c r="OHW24" s="0"/>
      <c r="OHX24" s="0"/>
      <c r="OHY24" s="0"/>
      <c r="OHZ24" s="0"/>
      <c r="OIA24" s="0"/>
      <c r="OIB24" s="0"/>
      <c r="OIC24" s="0"/>
      <c r="OID24" s="0"/>
      <c r="OIE24" s="0"/>
      <c r="OIF24" s="0"/>
      <c r="OIG24" s="0"/>
      <c r="OIH24" s="0"/>
      <c r="OII24" s="0"/>
      <c r="OIJ24" s="0"/>
      <c r="OIK24" s="0"/>
      <c r="OIL24" s="0"/>
      <c r="OIM24" s="0"/>
      <c r="OIN24" s="0"/>
      <c r="OIO24" s="0"/>
      <c r="OIP24" s="0"/>
      <c r="OIQ24" s="0"/>
      <c r="OIR24" s="0"/>
      <c r="OIS24" s="0"/>
      <c r="OIT24" s="0"/>
      <c r="OIU24" s="0"/>
      <c r="OIV24" s="0"/>
      <c r="OIW24" s="0"/>
      <c r="OIX24" s="0"/>
      <c r="OIY24" s="0"/>
      <c r="OIZ24" s="0"/>
      <c r="OJA24" s="0"/>
      <c r="OJB24" s="0"/>
      <c r="OJC24" s="0"/>
      <c r="OJD24" s="0"/>
      <c r="OJE24" s="0"/>
      <c r="OJF24" s="0"/>
      <c r="OJG24" s="0"/>
      <c r="OJH24" s="0"/>
      <c r="OJI24" s="0"/>
      <c r="OJJ24" s="0"/>
      <c r="OJK24" s="0"/>
      <c r="OJL24" s="0"/>
      <c r="OJM24" s="0"/>
      <c r="OJN24" s="0"/>
      <c r="OJO24" s="0"/>
      <c r="OJP24" s="0"/>
      <c r="OJQ24" s="0"/>
      <c r="OJR24" s="0"/>
      <c r="OJS24" s="0"/>
      <c r="OJT24" s="0"/>
      <c r="OJU24" s="0"/>
      <c r="OJV24" s="0"/>
      <c r="OJW24" s="0"/>
      <c r="OJX24" s="0"/>
      <c r="OJY24" s="0"/>
      <c r="OJZ24" s="0"/>
      <c r="OKA24" s="0"/>
      <c r="OKB24" s="0"/>
      <c r="OKC24" s="0"/>
      <c r="OKD24" s="0"/>
      <c r="OKE24" s="0"/>
      <c r="OKF24" s="0"/>
      <c r="OKG24" s="0"/>
      <c r="OKH24" s="0"/>
      <c r="OKI24" s="0"/>
      <c r="OKJ24" s="0"/>
      <c r="OKK24" s="0"/>
      <c r="OKL24" s="0"/>
      <c r="OKM24" s="0"/>
      <c r="OKN24" s="0"/>
      <c r="OKO24" s="0"/>
      <c r="OKP24" s="0"/>
      <c r="OKQ24" s="0"/>
      <c r="OKR24" s="0"/>
      <c r="OKS24" s="0"/>
      <c r="OKT24" s="0"/>
      <c r="OKU24" s="0"/>
      <c r="OKV24" s="0"/>
      <c r="OKW24" s="0"/>
      <c r="OKX24" s="0"/>
      <c r="OKY24" s="0"/>
      <c r="OKZ24" s="0"/>
      <c r="OLA24" s="0"/>
      <c r="OLB24" s="0"/>
      <c r="OLC24" s="0"/>
      <c r="OLD24" s="0"/>
      <c r="OLE24" s="0"/>
      <c r="OLF24" s="0"/>
      <c r="OLG24" s="0"/>
      <c r="OLH24" s="0"/>
      <c r="OLI24" s="0"/>
      <c r="OLJ24" s="0"/>
      <c r="OLK24" s="0"/>
      <c r="OLL24" s="0"/>
      <c r="OLM24" s="0"/>
      <c r="OLN24" s="0"/>
      <c r="OLO24" s="0"/>
      <c r="OLP24" s="0"/>
      <c r="OLQ24" s="0"/>
      <c r="OLR24" s="0"/>
      <c r="OLS24" s="0"/>
      <c r="OLT24" s="0"/>
      <c r="OLU24" s="0"/>
      <c r="OLV24" s="0"/>
      <c r="OLW24" s="0"/>
      <c r="OLX24" s="0"/>
      <c r="OLY24" s="0"/>
      <c r="OLZ24" s="0"/>
      <c r="OMA24" s="0"/>
      <c r="OMB24" s="0"/>
      <c r="OMC24" s="0"/>
      <c r="OMD24" s="0"/>
      <c r="OME24" s="0"/>
      <c r="OMF24" s="0"/>
      <c r="OMG24" s="0"/>
      <c r="OMH24" s="0"/>
      <c r="OMI24" s="0"/>
      <c r="OMJ24" s="0"/>
      <c r="OMK24" s="0"/>
      <c r="OML24" s="0"/>
      <c r="OMM24" s="0"/>
      <c r="OMN24" s="0"/>
      <c r="OMO24" s="0"/>
      <c r="OMP24" s="0"/>
      <c r="OMQ24" s="0"/>
      <c r="OMR24" s="0"/>
      <c r="OMS24" s="0"/>
      <c r="OMT24" s="0"/>
      <c r="OMU24" s="0"/>
      <c r="OMV24" s="0"/>
      <c r="OMW24" s="0"/>
      <c r="OMX24" s="0"/>
      <c r="OMY24" s="0"/>
      <c r="OMZ24" s="0"/>
      <c r="ONA24" s="0"/>
      <c r="ONB24" s="0"/>
      <c r="ONC24" s="0"/>
      <c r="OND24" s="0"/>
      <c r="ONE24" s="0"/>
      <c r="ONF24" s="0"/>
      <c r="ONG24" s="0"/>
      <c r="ONH24" s="0"/>
      <c r="ONI24" s="0"/>
      <c r="ONJ24" s="0"/>
      <c r="ONK24" s="0"/>
      <c r="ONL24" s="0"/>
      <c r="ONM24" s="0"/>
      <c r="ONN24" s="0"/>
      <c r="ONO24" s="0"/>
      <c r="ONP24" s="0"/>
      <c r="ONQ24" s="0"/>
      <c r="ONR24" s="0"/>
      <c r="ONS24" s="0"/>
      <c r="ONT24" s="0"/>
      <c r="ONU24" s="0"/>
      <c r="ONV24" s="0"/>
      <c r="ONW24" s="0"/>
      <c r="ONX24" s="0"/>
      <c r="ONY24" s="0"/>
      <c r="ONZ24" s="0"/>
      <c r="OOA24" s="0"/>
      <c r="OOB24" s="0"/>
      <c r="OOC24" s="0"/>
      <c r="OOD24" s="0"/>
      <c r="OOE24" s="0"/>
      <c r="OOF24" s="0"/>
      <c r="OOG24" s="0"/>
      <c r="OOH24" s="0"/>
      <c r="OOI24" s="0"/>
      <c r="OOJ24" s="0"/>
      <c r="OOK24" s="0"/>
      <c r="OOL24" s="0"/>
      <c r="OOM24" s="0"/>
      <c r="OON24" s="0"/>
      <c r="OOO24" s="0"/>
      <c r="OOP24" s="0"/>
      <c r="OOQ24" s="0"/>
      <c r="OOR24" s="0"/>
      <c r="OOS24" s="0"/>
      <c r="OOT24" s="0"/>
      <c r="OOU24" s="0"/>
      <c r="OOV24" s="0"/>
      <c r="OOW24" s="0"/>
      <c r="OOX24" s="0"/>
      <c r="OOY24" s="0"/>
      <c r="OOZ24" s="0"/>
      <c r="OPA24" s="0"/>
      <c r="OPB24" s="0"/>
      <c r="OPC24" s="0"/>
      <c r="OPD24" s="0"/>
      <c r="OPE24" s="0"/>
      <c r="OPF24" s="0"/>
      <c r="OPG24" s="0"/>
      <c r="OPH24" s="0"/>
      <c r="OPI24" s="0"/>
      <c r="OPJ24" s="0"/>
      <c r="OPK24" s="0"/>
      <c r="OPL24" s="0"/>
      <c r="OPM24" s="0"/>
      <c r="OPN24" s="0"/>
      <c r="OPO24" s="0"/>
      <c r="OPP24" s="0"/>
      <c r="OPQ24" s="0"/>
      <c r="OPR24" s="0"/>
      <c r="OPS24" s="0"/>
      <c r="OPT24" s="0"/>
      <c r="OPU24" s="0"/>
      <c r="OPV24" s="0"/>
      <c r="OPW24" s="0"/>
      <c r="OPX24" s="0"/>
      <c r="OPY24" s="0"/>
      <c r="OPZ24" s="0"/>
      <c r="OQA24" s="0"/>
      <c r="OQB24" s="0"/>
      <c r="OQC24" s="0"/>
      <c r="OQD24" s="0"/>
      <c r="OQE24" s="0"/>
      <c r="OQF24" s="0"/>
      <c r="OQG24" s="0"/>
      <c r="OQH24" s="0"/>
      <c r="OQI24" s="0"/>
      <c r="OQJ24" s="0"/>
      <c r="OQK24" s="0"/>
      <c r="OQL24" s="0"/>
      <c r="OQM24" s="0"/>
      <c r="OQN24" s="0"/>
      <c r="OQO24" s="0"/>
      <c r="OQP24" s="0"/>
      <c r="OQQ24" s="0"/>
      <c r="OQR24" s="0"/>
      <c r="OQS24" s="0"/>
      <c r="OQT24" s="0"/>
      <c r="OQU24" s="0"/>
      <c r="OQV24" s="0"/>
      <c r="OQW24" s="0"/>
      <c r="OQX24" s="0"/>
      <c r="OQY24" s="0"/>
      <c r="OQZ24" s="0"/>
      <c r="ORA24" s="0"/>
      <c r="ORB24" s="0"/>
      <c r="ORC24" s="0"/>
      <c r="ORD24" s="0"/>
      <c r="ORE24" s="0"/>
      <c r="ORF24" s="0"/>
      <c r="ORG24" s="0"/>
      <c r="ORH24" s="0"/>
      <c r="ORI24" s="0"/>
      <c r="ORJ24" s="0"/>
      <c r="ORK24" s="0"/>
      <c r="ORL24" s="0"/>
      <c r="ORM24" s="0"/>
      <c r="ORN24" s="0"/>
      <c r="ORO24" s="0"/>
      <c r="ORP24" s="0"/>
      <c r="ORQ24" s="0"/>
      <c r="ORR24" s="0"/>
      <c r="ORS24" s="0"/>
      <c r="ORT24" s="0"/>
      <c r="ORU24" s="0"/>
      <c r="ORV24" s="0"/>
      <c r="ORW24" s="0"/>
      <c r="ORX24" s="0"/>
      <c r="ORY24" s="0"/>
      <c r="ORZ24" s="0"/>
      <c r="OSA24" s="0"/>
      <c r="OSB24" s="0"/>
      <c r="OSC24" s="0"/>
      <c r="OSD24" s="0"/>
      <c r="OSE24" s="0"/>
      <c r="OSF24" s="0"/>
      <c r="OSG24" s="0"/>
      <c r="OSH24" s="0"/>
      <c r="OSI24" s="0"/>
      <c r="OSJ24" s="0"/>
      <c r="OSK24" s="0"/>
      <c r="OSL24" s="0"/>
      <c r="OSM24" s="0"/>
      <c r="OSN24" s="0"/>
      <c r="OSO24" s="0"/>
      <c r="OSP24" s="0"/>
      <c r="OSQ24" s="0"/>
      <c r="OSR24" s="0"/>
      <c r="OSS24" s="0"/>
      <c r="OST24" s="0"/>
      <c r="OSU24" s="0"/>
      <c r="OSV24" s="0"/>
      <c r="OSW24" s="0"/>
      <c r="OSX24" s="0"/>
      <c r="OSY24" s="0"/>
      <c r="OSZ24" s="0"/>
      <c r="OTA24" s="0"/>
      <c r="OTB24" s="0"/>
      <c r="OTC24" s="0"/>
      <c r="OTD24" s="0"/>
      <c r="OTE24" s="0"/>
      <c r="OTF24" s="0"/>
      <c r="OTG24" s="0"/>
      <c r="OTH24" s="0"/>
      <c r="OTI24" s="0"/>
      <c r="OTJ24" s="0"/>
      <c r="OTK24" s="0"/>
      <c r="OTL24" s="0"/>
      <c r="OTM24" s="0"/>
      <c r="OTN24" s="0"/>
      <c r="OTO24" s="0"/>
      <c r="OTP24" s="0"/>
      <c r="OTQ24" s="0"/>
      <c r="OTR24" s="0"/>
      <c r="OTS24" s="0"/>
      <c r="OTT24" s="0"/>
      <c r="OTU24" s="0"/>
      <c r="OTV24" s="0"/>
      <c r="OTW24" s="0"/>
      <c r="OTX24" s="0"/>
      <c r="OTY24" s="0"/>
      <c r="OTZ24" s="0"/>
      <c r="OUA24" s="0"/>
      <c r="OUB24" s="0"/>
      <c r="OUC24" s="0"/>
      <c r="OUD24" s="0"/>
      <c r="OUE24" s="0"/>
      <c r="OUF24" s="0"/>
      <c r="OUG24" s="0"/>
      <c r="OUH24" s="0"/>
      <c r="OUI24" s="0"/>
      <c r="OUJ24" s="0"/>
      <c r="OUK24" s="0"/>
      <c r="OUL24" s="0"/>
      <c r="OUM24" s="0"/>
      <c r="OUN24" s="0"/>
      <c r="OUO24" s="0"/>
      <c r="OUP24" s="0"/>
      <c r="OUQ24" s="0"/>
      <c r="OUR24" s="0"/>
      <c r="OUS24" s="0"/>
      <c r="OUT24" s="0"/>
      <c r="OUU24" s="0"/>
      <c r="OUV24" s="0"/>
      <c r="OUW24" s="0"/>
      <c r="OUX24" s="0"/>
      <c r="OUY24" s="0"/>
      <c r="OUZ24" s="0"/>
      <c r="OVA24" s="0"/>
      <c r="OVB24" s="0"/>
      <c r="OVC24" s="0"/>
      <c r="OVD24" s="0"/>
      <c r="OVE24" s="0"/>
      <c r="OVF24" s="0"/>
      <c r="OVG24" s="0"/>
      <c r="OVH24" s="0"/>
      <c r="OVI24" s="0"/>
      <c r="OVJ24" s="0"/>
      <c r="OVK24" s="0"/>
      <c r="OVL24" s="0"/>
      <c r="OVM24" s="0"/>
      <c r="OVN24" s="0"/>
      <c r="OVO24" s="0"/>
      <c r="OVP24" s="0"/>
      <c r="OVQ24" s="0"/>
      <c r="OVR24" s="0"/>
      <c r="OVS24" s="0"/>
      <c r="OVT24" s="0"/>
      <c r="OVU24" s="0"/>
      <c r="OVV24" s="0"/>
      <c r="OVW24" s="0"/>
      <c r="OVX24" s="0"/>
      <c r="OVY24" s="0"/>
      <c r="OVZ24" s="0"/>
      <c r="OWA24" s="0"/>
      <c r="OWB24" s="0"/>
      <c r="OWC24" s="0"/>
      <c r="OWD24" s="0"/>
      <c r="OWE24" s="0"/>
      <c r="OWF24" s="0"/>
      <c r="OWG24" s="0"/>
      <c r="OWH24" s="0"/>
      <c r="OWI24" s="0"/>
      <c r="OWJ24" s="0"/>
      <c r="OWK24" s="0"/>
      <c r="OWL24" s="0"/>
      <c r="OWM24" s="0"/>
      <c r="OWN24" s="0"/>
      <c r="OWO24" s="0"/>
      <c r="OWP24" s="0"/>
      <c r="OWQ24" s="0"/>
      <c r="OWR24" s="0"/>
      <c r="OWS24" s="0"/>
      <c r="OWT24" s="0"/>
      <c r="OWU24" s="0"/>
      <c r="OWV24" s="0"/>
      <c r="OWW24" s="0"/>
      <c r="OWX24" s="0"/>
      <c r="OWY24" s="0"/>
      <c r="OWZ24" s="0"/>
      <c r="OXA24" s="0"/>
      <c r="OXB24" s="0"/>
      <c r="OXC24" s="0"/>
      <c r="OXD24" s="0"/>
      <c r="OXE24" s="0"/>
      <c r="OXF24" s="0"/>
      <c r="OXG24" s="0"/>
      <c r="OXH24" s="0"/>
      <c r="OXI24" s="0"/>
      <c r="OXJ24" s="0"/>
      <c r="OXK24" s="0"/>
      <c r="OXL24" s="0"/>
      <c r="OXM24" s="0"/>
      <c r="OXN24" s="0"/>
      <c r="OXO24" s="0"/>
      <c r="OXP24" s="0"/>
      <c r="OXQ24" s="0"/>
      <c r="OXR24" s="0"/>
      <c r="OXS24" s="0"/>
      <c r="OXT24" s="0"/>
      <c r="OXU24" s="0"/>
      <c r="OXV24" s="0"/>
      <c r="OXW24" s="0"/>
      <c r="OXX24" s="0"/>
      <c r="OXY24" s="0"/>
      <c r="OXZ24" s="0"/>
      <c r="OYA24" s="0"/>
      <c r="OYB24" s="0"/>
      <c r="OYC24" s="0"/>
      <c r="OYD24" s="0"/>
      <c r="OYE24" s="0"/>
      <c r="OYF24" s="0"/>
      <c r="OYG24" s="0"/>
      <c r="OYH24" s="0"/>
      <c r="OYI24" s="0"/>
      <c r="OYJ24" s="0"/>
      <c r="OYK24" s="0"/>
      <c r="OYL24" s="0"/>
      <c r="OYM24" s="0"/>
      <c r="OYN24" s="0"/>
      <c r="OYO24" s="0"/>
      <c r="OYP24" s="0"/>
      <c r="OYQ24" s="0"/>
      <c r="OYR24" s="0"/>
      <c r="OYS24" s="0"/>
      <c r="OYT24" s="0"/>
      <c r="OYU24" s="0"/>
      <c r="OYV24" s="0"/>
      <c r="OYW24" s="0"/>
      <c r="OYX24" s="0"/>
      <c r="OYY24" s="0"/>
      <c r="OYZ24" s="0"/>
      <c r="OZA24" s="0"/>
      <c r="OZB24" s="0"/>
      <c r="OZC24" s="0"/>
      <c r="OZD24" s="0"/>
      <c r="OZE24" s="0"/>
      <c r="OZF24" s="0"/>
      <c r="OZG24" s="0"/>
      <c r="OZH24" s="0"/>
      <c r="OZI24" s="0"/>
      <c r="OZJ24" s="0"/>
      <c r="OZK24" s="0"/>
      <c r="OZL24" s="0"/>
      <c r="OZM24" s="0"/>
      <c r="OZN24" s="0"/>
      <c r="OZO24" s="0"/>
      <c r="OZP24" s="0"/>
      <c r="OZQ24" s="0"/>
      <c r="OZR24" s="0"/>
      <c r="OZS24" s="0"/>
      <c r="OZT24" s="0"/>
      <c r="OZU24" s="0"/>
      <c r="OZV24" s="0"/>
      <c r="OZW24" s="0"/>
      <c r="OZX24" s="0"/>
      <c r="OZY24" s="0"/>
      <c r="OZZ24" s="0"/>
      <c r="PAA24" s="0"/>
      <c r="PAB24" s="0"/>
      <c r="PAC24" s="0"/>
      <c r="PAD24" s="0"/>
      <c r="PAE24" s="0"/>
      <c r="PAF24" s="0"/>
      <c r="PAG24" s="0"/>
      <c r="PAH24" s="0"/>
      <c r="PAI24" s="0"/>
      <c r="PAJ24" s="0"/>
      <c r="PAK24" s="0"/>
      <c r="PAL24" s="0"/>
      <c r="PAM24" s="0"/>
      <c r="PAN24" s="0"/>
      <c r="PAO24" s="0"/>
      <c r="PAP24" s="0"/>
      <c r="PAQ24" s="0"/>
      <c r="PAR24" s="0"/>
      <c r="PAS24" s="0"/>
      <c r="PAT24" s="0"/>
      <c r="PAU24" s="0"/>
      <c r="PAV24" s="0"/>
      <c r="PAW24" s="0"/>
      <c r="PAX24" s="0"/>
      <c r="PAY24" s="0"/>
      <c r="PAZ24" s="0"/>
      <c r="PBA24" s="0"/>
      <c r="PBB24" s="0"/>
      <c r="PBC24" s="0"/>
      <c r="PBD24" s="0"/>
      <c r="PBE24" s="0"/>
      <c r="PBF24" s="0"/>
      <c r="PBG24" s="0"/>
      <c r="PBH24" s="0"/>
      <c r="PBI24" s="0"/>
      <c r="PBJ24" s="0"/>
      <c r="PBK24" s="0"/>
      <c r="PBL24" s="0"/>
      <c r="PBM24" s="0"/>
      <c r="PBN24" s="0"/>
      <c r="PBO24" s="0"/>
      <c r="PBP24" s="0"/>
      <c r="PBQ24" s="0"/>
      <c r="PBR24" s="0"/>
      <c r="PBS24" s="0"/>
      <c r="PBT24" s="0"/>
      <c r="PBU24" s="0"/>
      <c r="PBV24" s="0"/>
      <c r="PBW24" s="0"/>
      <c r="PBX24" s="0"/>
      <c r="PBY24" s="0"/>
      <c r="PBZ24" s="0"/>
      <c r="PCA24" s="0"/>
      <c r="PCB24" s="0"/>
      <c r="PCC24" s="0"/>
      <c r="PCD24" s="0"/>
      <c r="PCE24" s="0"/>
      <c r="PCF24" s="0"/>
      <c r="PCG24" s="0"/>
      <c r="PCH24" s="0"/>
      <c r="PCI24" s="0"/>
      <c r="PCJ24" s="0"/>
      <c r="PCK24" s="0"/>
      <c r="PCL24" s="0"/>
      <c r="PCM24" s="0"/>
      <c r="PCN24" s="0"/>
      <c r="PCO24" s="0"/>
      <c r="PCP24" s="0"/>
      <c r="PCQ24" s="0"/>
      <c r="PCR24" s="0"/>
      <c r="PCS24" s="0"/>
      <c r="PCT24" s="0"/>
      <c r="PCU24" s="0"/>
      <c r="PCV24" s="0"/>
      <c r="PCW24" s="0"/>
      <c r="PCX24" s="0"/>
      <c r="PCY24" s="0"/>
      <c r="PCZ24" s="0"/>
      <c r="PDA24" s="0"/>
      <c r="PDB24" s="0"/>
      <c r="PDC24" s="0"/>
      <c r="PDD24" s="0"/>
      <c r="PDE24" s="0"/>
      <c r="PDF24" s="0"/>
      <c r="PDG24" s="0"/>
      <c r="PDH24" s="0"/>
      <c r="PDI24" s="0"/>
      <c r="PDJ24" s="0"/>
      <c r="PDK24" s="0"/>
      <c r="PDL24" s="0"/>
      <c r="PDM24" s="0"/>
      <c r="PDN24" s="0"/>
      <c r="PDO24" s="0"/>
      <c r="PDP24" s="0"/>
      <c r="PDQ24" s="0"/>
      <c r="PDR24" s="0"/>
      <c r="PDS24" s="0"/>
      <c r="PDT24" s="0"/>
      <c r="PDU24" s="0"/>
      <c r="PDV24" s="0"/>
      <c r="PDW24" s="0"/>
      <c r="PDX24" s="0"/>
      <c r="PDY24" s="0"/>
      <c r="PDZ24" s="0"/>
      <c r="PEA24" s="0"/>
      <c r="PEB24" s="0"/>
      <c r="PEC24" s="0"/>
      <c r="PED24" s="0"/>
      <c r="PEE24" s="0"/>
      <c r="PEF24" s="0"/>
      <c r="PEG24" s="0"/>
      <c r="PEH24" s="0"/>
      <c r="PEI24" s="0"/>
      <c r="PEJ24" s="0"/>
      <c r="PEK24" s="0"/>
      <c r="PEL24" s="0"/>
      <c r="PEM24" s="0"/>
      <c r="PEN24" s="0"/>
      <c r="PEO24" s="0"/>
      <c r="PEP24" s="0"/>
      <c r="PEQ24" s="0"/>
      <c r="PER24" s="0"/>
      <c r="PES24" s="0"/>
      <c r="PET24" s="0"/>
      <c r="PEU24" s="0"/>
      <c r="PEV24" s="0"/>
      <c r="PEW24" s="0"/>
      <c r="PEX24" s="0"/>
      <c r="PEY24" s="0"/>
      <c r="PEZ24" s="0"/>
      <c r="PFA24" s="0"/>
      <c r="PFB24" s="0"/>
      <c r="PFC24" s="0"/>
      <c r="PFD24" s="0"/>
      <c r="PFE24" s="0"/>
      <c r="PFF24" s="0"/>
      <c r="PFG24" s="0"/>
      <c r="PFH24" s="0"/>
      <c r="PFI24" s="0"/>
      <c r="PFJ24" s="0"/>
      <c r="PFK24" s="0"/>
      <c r="PFL24" s="0"/>
      <c r="PFM24" s="0"/>
      <c r="PFN24" s="0"/>
      <c r="PFO24" s="0"/>
      <c r="PFP24" s="0"/>
      <c r="PFQ24" s="0"/>
      <c r="PFR24" s="0"/>
      <c r="PFS24" s="0"/>
      <c r="PFT24" s="0"/>
      <c r="PFU24" s="0"/>
      <c r="PFV24" s="0"/>
      <c r="PFW24" s="0"/>
      <c r="PFX24" s="0"/>
      <c r="PFY24" s="0"/>
      <c r="PFZ24" s="0"/>
      <c r="PGA24" s="0"/>
      <c r="PGB24" s="0"/>
      <c r="PGC24" s="0"/>
      <c r="PGD24" s="0"/>
      <c r="PGE24" s="0"/>
      <c r="PGF24" s="0"/>
      <c r="PGG24" s="0"/>
      <c r="PGH24" s="0"/>
      <c r="PGI24" s="0"/>
      <c r="PGJ24" s="0"/>
      <c r="PGK24" s="0"/>
      <c r="PGL24" s="0"/>
      <c r="PGM24" s="0"/>
      <c r="PGN24" s="0"/>
      <c r="PGO24" s="0"/>
      <c r="PGP24" s="0"/>
      <c r="PGQ24" s="0"/>
      <c r="PGR24" s="0"/>
      <c r="PGS24" s="0"/>
      <c r="PGT24" s="0"/>
      <c r="PGU24" s="0"/>
      <c r="PGV24" s="0"/>
      <c r="PGW24" s="0"/>
      <c r="PGX24" s="0"/>
      <c r="PGY24" s="0"/>
      <c r="PGZ24" s="0"/>
      <c r="PHA24" s="0"/>
      <c r="PHB24" s="0"/>
      <c r="PHC24" s="0"/>
      <c r="PHD24" s="0"/>
      <c r="PHE24" s="0"/>
      <c r="PHF24" s="0"/>
      <c r="PHG24" s="0"/>
      <c r="PHH24" s="0"/>
      <c r="PHI24" s="0"/>
      <c r="PHJ24" s="0"/>
      <c r="PHK24" s="0"/>
      <c r="PHL24" s="0"/>
      <c r="PHM24" s="0"/>
      <c r="PHN24" s="0"/>
      <c r="PHO24" s="0"/>
      <c r="PHP24" s="0"/>
      <c r="PHQ24" s="0"/>
      <c r="PHR24" s="0"/>
      <c r="PHS24" s="0"/>
      <c r="PHT24" s="0"/>
      <c r="PHU24" s="0"/>
      <c r="PHV24" s="0"/>
      <c r="PHW24" s="0"/>
      <c r="PHX24" s="0"/>
      <c r="PHY24" s="0"/>
      <c r="PHZ24" s="0"/>
      <c r="PIA24" s="0"/>
      <c r="PIB24" s="0"/>
      <c r="PIC24" s="0"/>
      <c r="PID24" s="0"/>
      <c r="PIE24" s="0"/>
      <c r="PIF24" s="0"/>
      <c r="PIG24" s="0"/>
      <c r="PIH24" s="0"/>
      <c r="PII24" s="0"/>
      <c r="PIJ24" s="0"/>
      <c r="PIK24" s="0"/>
      <c r="PIL24" s="0"/>
      <c r="PIM24" s="0"/>
      <c r="PIN24" s="0"/>
      <c r="PIO24" s="0"/>
      <c r="PIP24" s="0"/>
      <c r="PIQ24" s="0"/>
      <c r="PIR24" s="0"/>
      <c r="PIS24" s="0"/>
      <c r="PIT24" s="0"/>
      <c r="PIU24" s="0"/>
      <c r="PIV24" s="0"/>
      <c r="PIW24" s="0"/>
      <c r="PIX24" s="0"/>
      <c r="PIY24" s="0"/>
      <c r="PIZ24" s="0"/>
      <c r="PJA24" s="0"/>
      <c r="PJB24" s="0"/>
      <c r="PJC24" s="0"/>
      <c r="PJD24" s="0"/>
      <c r="PJE24" s="0"/>
      <c r="PJF24" s="0"/>
      <c r="PJG24" s="0"/>
      <c r="PJH24" s="0"/>
      <c r="PJI24" s="0"/>
      <c r="PJJ24" s="0"/>
      <c r="PJK24" s="0"/>
      <c r="PJL24" s="0"/>
      <c r="PJM24" s="0"/>
      <c r="PJN24" s="0"/>
      <c r="PJO24" s="0"/>
      <c r="PJP24" s="0"/>
      <c r="PJQ24" s="0"/>
      <c r="PJR24" s="0"/>
      <c r="PJS24" s="0"/>
      <c r="PJT24" s="0"/>
      <c r="PJU24" s="0"/>
      <c r="PJV24" s="0"/>
      <c r="PJW24" s="0"/>
      <c r="PJX24" s="0"/>
      <c r="PJY24" s="0"/>
      <c r="PJZ24" s="0"/>
      <c r="PKA24" s="0"/>
      <c r="PKB24" s="0"/>
      <c r="PKC24" s="0"/>
      <c r="PKD24" s="0"/>
      <c r="PKE24" s="0"/>
      <c r="PKF24" s="0"/>
      <c r="PKG24" s="0"/>
      <c r="PKH24" s="0"/>
      <c r="PKI24" s="0"/>
      <c r="PKJ24" s="0"/>
      <c r="PKK24" s="0"/>
      <c r="PKL24" s="0"/>
      <c r="PKM24" s="0"/>
      <c r="PKN24" s="0"/>
      <c r="PKO24" s="0"/>
      <c r="PKP24" s="0"/>
      <c r="PKQ24" s="0"/>
      <c r="PKR24" s="0"/>
      <c r="PKS24" s="0"/>
      <c r="PKT24" s="0"/>
      <c r="PKU24" s="0"/>
      <c r="PKV24" s="0"/>
      <c r="PKW24" s="0"/>
      <c r="PKX24" s="0"/>
      <c r="PKY24" s="0"/>
      <c r="PKZ24" s="0"/>
      <c r="PLA24" s="0"/>
      <c r="PLB24" s="0"/>
      <c r="PLC24" s="0"/>
      <c r="PLD24" s="0"/>
      <c r="PLE24" s="0"/>
      <c r="PLF24" s="0"/>
      <c r="PLG24" s="0"/>
      <c r="PLH24" s="0"/>
      <c r="PLI24" s="0"/>
      <c r="PLJ24" s="0"/>
      <c r="PLK24" s="0"/>
      <c r="PLL24" s="0"/>
      <c r="PLM24" s="0"/>
      <c r="PLN24" s="0"/>
      <c r="PLO24" s="0"/>
      <c r="PLP24" s="0"/>
      <c r="PLQ24" s="0"/>
      <c r="PLR24" s="0"/>
      <c r="PLS24" s="0"/>
      <c r="PLT24" s="0"/>
      <c r="PLU24" s="0"/>
      <c r="PLV24" s="0"/>
      <c r="PLW24" s="0"/>
      <c r="PLX24" s="0"/>
      <c r="PLY24" s="0"/>
      <c r="PLZ24" s="0"/>
      <c r="PMA24" s="0"/>
      <c r="PMB24" s="0"/>
      <c r="PMC24" s="0"/>
      <c r="PMD24" s="0"/>
      <c r="PME24" s="0"/>
      <c r="PMF24" s="0"/>
      <c r="PMG24" s="0"/>
      <c r="PMH24" s="0"/>
      <c r="PMI24" s="0"/>
      <c r="PMJ24" s="0"/>
      <c r="PMK24" s="0"/>
      <c r="PML24" s="0"/>
      <c r="PMM24" s="0"/>
      <c r="PMN24" s="0"/>
      <c r="PMO24" s="0"/>
      <c r="PMP24" s="0"/>
      <c r="PMQ24" s="0"/>
      <c r="PMR24" s="0"/>
      <c r="PMS24" s="0"/>
      <c r="PMT24" s="0"/>
      <c r="PMU24" s="0"/>
      <c r="PMV24" s="0"/>
      <c r="PMW24" s="0"/>
      <c r="PMX24" s="0"/>
      <c r="PMY24" s="0"/>
      <c r="PMZ24" s="0"/>
      <c r="PNA24" s="0"/>
      <c r="PNB24" s="0"/>
      <c r="PNC24" s="0"/>
      <c r="PND24" s="0"/>
      <c r="PNE24" s="0"/>
      <c r="PNF24" s="0"/>
      <c r="PNG24" s="0"/>
      <c r="PNH24" s="0"/>
      <c r="PNI24" s="0"/>
      <c r="PNJ24" s="0"/>
      <c r="PNK24" s="0"/>
      <c r="PNL24" s="0"/>
      <c r="PNM24" s="0"/>
      <c r="PNN24" s="0"/>
      <c r="PNO24" s="0"/>
      <c r="PNP24" s="0"/>
      <c r="PNQ24" s="0"/>
      <c r="PNR24" s="0"/>
      <c r="PNS24" s="0"/>
      <c r="PNT24" s="0"/>
      <c r="PNU24" s="0"/>
      <c r="PNV24" s="0"/>
      <c r="PNW24" s="0"/>
      <c r="PNX24" s="0"/>
      <c r="PNY24" s="0"/>
      <c r="PNZ24" s="0"/>
      <c r="POA24" s="0"/>
      <c r="POB24" s="0"/>
      <c r="POC24" s="0"/>
      <c r="POD24" s="0"/>
      <c r="POE24" s="0"/>
      <c r="POF24" s="0"/>
      <c r="POG24" s="0"/>
      <c r="POH24" s="0"/>
      <c r="POI24" s="0"/>
      <c r="POJ24" s="0"/>
      <c r="POK24" s="0"/>
      <c r="POL24" s="0"/>
      <c r="POM24" s="0"/>
      <c r="PON24" s="0"/>
      <c r="POO24" s="0"/>
      <c r="POP24" s="0"/>
      <c r="POQ24" s="0"/>
      <c r="POR24" s="0"/>
      <c r="POS24" s="0"/>
      <c r="POT24" s="0"/>
      <c r="POU24" s="0"/>
      <c r="POV24" s="0"/>
      <c r="POW24" s="0"/>
      <c r="POX24" s="0"/>
      <c r="POY24" s="0"/>
      <c r="POZ24" s="0"/>
      <c r="PPA24" s="0"/>
      <c r="PPB24" s="0"/>
      <c r="PPC24" s="0"/>
      <c r="PPD24" s="0"/>
      <c r="PPE24" s="0"/>
      <c r="PPF24" s="0"/>
      <c r="PPG24" s="0"/>
      <c r="PPH24" s="0"/>
      <c r="PPI24" s="0"/>
      <c r="PPJ24" s="0"/>
      <c r="PPK24" s="0"/>
      <c r="PPL24" s="0"/>
      <c r="PPM24" s="0"/>
      <c r="PPN24" s="0"/>
      <c r="PPO24" s="0"/>
      <c r="PPP24" s="0"/>
      <c r="PPQ24" s="0"/>
      <c r="PPR24" s="0"/>
      <c r="PPS24" s="0"/>
      <c r="PPT24" s="0"/>
      <c r="PPU24" s="0"/>
      <c r="PPV24" s="0"/>
      <c r="PPW24" s="0"/>
      <c r="PPX24" s="0"/>
      <c r="PPY24" s="0"/>
      <c r="PPZ24" s="0"/>
      <c r="PQA24" s="0"/>
      <c r="PQB24" s="0"/>
      <c r="PQC24" s="0"/>
      <c r="PQD24" s="0"/>
      <c r="PQE24" s="0"/>
      <c r="PQF24" s="0"/>
      <c r="PQG24" s="0"/>
      <c r="PQH24" s="0"/>
      <c r="PQI24" s="0"/>
      <c r="PQJ24" s="0"/>
      <c r="PQK24" s="0"/>
      <c r="PQL24" s="0"/>
      <c r="PQM24" s="0"/>
      <c r="PQN24" s="0"/>
      <c r="PQO24" s="0"/>
      <c r="PQP24" s="0"/>
      <c r="PQQ24" s="0"/>
      <c r="PQR24" s="0"/>
      <c r="PQS24" s="0"/>
      <c r="PQT24" s="0"/>
      <c r="PQU24" s="0"/>
      <c r="PQV24" s="0"/>
      <c r="PQW24" s="0"/>
      <c r="PQX24" s="0"/>
      <c r="PQY24" s="0"/>
      <c r="PQZ24" s="0"/>
      <c r="PRA24" s="0"/>
      <c r="PRB24" s="0"/>
      <c r="PRC24" s="0"/>
      <c r="PRD24" s="0"/>
      <c r="PRE24" s="0"/>
      <c r="PRF24" s="0"/>
      <c r="PRG24" s="0"/>
      <c r="PRH24" s="0"/>
      <c r="PRI24" s="0"/>
      <c r="PRJ24" s="0"/>
      <c r="PRK24" s="0"/>
      <c r="PRL24" s="0"/>
      <c r="PRM24" s="0"/>
      <c r="PRN24" s="0"/>
      <c r="PRO24" s="0"/>
      <c r="PRP24" s="0"/>
      <c r="PRQ24" s="0"/>
      <c r="PRR24" s="0"/>
      <c r="PRS24" s="0"/>
      <c r="PRT24" s="0"/>
      <c r="PRU24" s="0"/>
      <c r="PRV24" s="0"/>
      <c r="PRW24" s="0"/>
      <c r="PRX24" s="0"/>
      <c r="PRY24" s="0"/>
      <c r="PRZ24" s="0"/>
      <c r="PSA24" s="0"/>
      <c r="PSB24" s="0"/>
      <c r="PSC24" s="0"/>
      <c r="PSD24" s="0"/>
      <c r="PSE24" s="0"/>
      <c r="PSF24" s="0"/>
      <c r="PSG24" s="0"/>
      <c r="PSH24" s="0"/>
      <c r="PSI24" s="0"/>
      <c r="PSJ24" s="0"/>
      <c r="PSK24" s="0"/>
      <c r="PSL24" s="0"/>
      <c r="PSM24" s="0"/>
      <c r="PSN24" s="0"/>
      <c r="PSO24" s="0"/>
      <c r="PSP24" s="0"/>
      <c r="PSQ24" s="0"/>
      <c r="PSR24" s="0"/>
      <c r="PSS24" s="0"/>
      <c r="PST24" s="0"/>
      <c r="PSU24" s="0"/>
      <c r="PSV24" s="0"/>
      <c r="PSW24" s="0"/>
      <c r="PSX24" s="0"/>
      <c r="PSY24" s="0"/>
      <c r="PSZ24" s="0"/>
      <c r="PTA24" s="0"/>
      <c r="PTB24" s="0"/>
      <c r="PTC24" s="0"/>
      <c r="PTD24" s="0"/>
      <c r="PTE24" s="0"/>
      <c r="PTF24" s="0"/>
      <c r="PTG24" s="0"/>
      <c r="PTH24" s="0"/>
      <c r="PTI24" s="0"/>
      <c r="PTJ24" s="0"/>
      <c r="PTK24" s="0"/>
      <c r="PTL24" s="0"/>
      <c r="PTM24" s="0"/>
      <c r="PTN24" s="0"/>
      <c r="PTO24" s="0"/>
      <c r="PTP24" s="0"/>
      <c r="PTQ24" s="0"/>
      <c r="PTR24" s="0"/>
      <c r="PTS24" s="0"/>
      <c r="PTT24" s="0"/>
      <c r="PTU24" s="0"/>
      <c r="PTV24" s="0"/>
      <c r="PTW24" s="0"/>
      <c r="PTX24" s="0"/>
      <c r="PTY24" s="0"/>
      <c r="PTZ24" s="0"/>
      <c r="PUA24" s="0"/>
      <c r="PUB24" s="0"/>
      <c r="PUC24" s="0"/>
      <c r="PUD24" s="0"/>
      <c r="PUE24" s="0"/>
      <c r="PUF24" s="0"/>
      <c r="PUG24" s="0"/>
      <c r="PUH24" s="0"/>
      <c r="PUI24" s="0"/>
      <c r="PUJ24" s="0"/>
      <c r="PUK24" s="0"/>
      <c r="PUL24" s="0"/>
      <c r="PUM24" s="0"/>
      <c r="PUN24" s="0"/>
      <c r="PUO24" s="0"/>
      <c r="PUP24" s="0"/>
      <c r="PUQ24" s="0"/>
      <c r="PUR24" s="0"/>
      <c r="PUS24" s="0"/>
      <c r="PUT24" s="0"/>
      <c r="PUU24" s="0"/>
      <c r="PUV24" s="0"/>
      <c r="PUW24" s="0"/>
      <c r="PUX24" s="0"/>
      <c r="PUY24" s="0"/>
      <c r="PUZ24" s="0"/>
      <c r="PVA24" s="0"/>
      <c r="PVB24" s="0"/>
      <c r="PVC24" s="0"/>
      <c r="PVD24" s="0"/>
      <c r="PVE24" s="0"/>
      <c r="PVF24" s="0"/>
      <c r="PVG24" s="0"/>
      <c r="PVH24" s="0"/>
      <c r="PVI24" s="0"/>
      <c r="PVJ24" s="0"/>
      <c r="PVK24" s="0"/>
      <c r="PVL24" s="0"/>
      <c r="PVM24" s="0"/>
      <c r="PVN24" s="0"/>
      <c r="PVO24" s="0"/>
      <c r="PVP24" s="0"/>
      <c r="PVQ24" s="0"/>
      <c r="PVR24" s="0"/>
      <c r="PVS24" s="0"/>
      <c r="PVT24" s="0"/>
      <c r="PVU24" s="0"/>
      <c r="PVV24" s="0"/>
      <c r="PVW24" s="0"/>
      <c r="PVX24" s="0"/>
      <c r="PVY24" s="0"/>
      <c r="PVZ24" s="0"/>
      <c r="PWA24" s="0"/>
      <c r="PWB24" s="0"/>
      <c r="PWC24" s="0"/>
      <c r="PWD24" s="0"/>
      <c r="PWE24" s="0"/>
      <c r="PWF24" s="0"/>
      <c r="PWG24" s="0"/>
      <c r="PWH24" s="0"/>
      <c r="PWI24" s="0"/>
      <c r="PWJ24" s="0"/>
      <c r="PWK24" s="0"/>
      <c r="PWL24" s="0"/>
      <c r="PWM24" s="0"/>
      <c r="PWN24" s="0"/>
      <c r="PWO24" s="0"/>
      <c r="PWP24" s="0"/>
      <c r="PWQ24" s="0"/>
      <c r="PWR24" s="0"/>
      <c r="PWS24" s="0"/>
      <c r="PWT24" s="0"/>
      <c r="PWU24" s="0"/>
      <c r="PWV24" s="0"/>
      <c r="PWW24" s="0"/>
      <c r="PWX24" s="0"/>
      <c r="PWY24" s="0"/>
      <c r="PWZ24" s="0"/>
      <c r="PXA24" s="0"/>
      <c r="PXB24" s="0"/>
      <c r="PXC24" s="0"/>
      <c r="PXD24" s="0"/>
      <c r="PXE24" s="0"/>
      <c r="PXF24" s="0"/>
      <c r="PXG24" s="0"/>
      <c r="PXH24" s="0"/>
      <c r="PXI24" s="0"/>
      <c r="PXJ24" s="0"/>
      <c r="PXK24" s="0"/>
      <c r="PXL24" s="0"/>
      <c r="PXM24" s="0"/>
      <c r="PXN24" s="0"/>
      <c r="PXO24" s="0"/>
      <c r="PXP24" s="0"/>
      <c r="PXQ24" s="0"/>
      <c r="PXR24" s="0"/>
      <c r="PXS24" s="0"/>
      <c r="PXT24" s="0"/>
      <c r="PXU24" s="0"/>
      <c r="PXV24" s="0"/>
      <c r="PXW24" s="0"/>
      <c r="PXX24" s="0"/>
      <c r="PXY24" s="0"/>
      <c r="PXZ24" s="0"/>
      <c r="PYA24" s="0"/>
      <c r="PYB24" s="0"/>
      <c r="PYC24" s="0"/>
      <c r="PYD24" s="0"/>
      <c r="PYE24" s="0"/>
      <c r="PYF24" s="0"/>
      <c r="PYG24" s="0"/>
      <c r="PYH24" s="0"/>
      <c r="PYI24" s="0"/>
      <c r="PYJ24" s="0"/>
      <c r="PYK24" s="0"/>
      <c r="PYL24" s="0"/>
      <c r="PYM24" s="0"/>
      <c r="PYN24" s="0"/>
      <c r="PYO24" s="0"/>
      <c r="PYP24" s="0"/>
      <c r="PYQ24" s="0"/>
      <c r="PYR24" s="0"/>
      <c r="PYS24" s="0"/>
      <c r="PYT24" s="0"/>
      <c r="PYU24" s="0"/>
      <c r="PYV24" s="0"/>
      <c r="PYW24" s="0"/>
      <c r="PYX24" s="0"/>
      <c r="PYY24" s="0"/>
      <c r="PYZ24" s="0"/>
      <c r="PZA24" s="0"/>
      <c r="PZB24" s="0"/>
      <c r="PZC24" s="0"/>
      <c r="PZD24" s="0"/>
      <c r="PZE24" s="0"/>
      <c r="PZF24" s="0"/>
      <c r="PZG24" s="0"/>
      <c r="PZH24" s="0"/>
      <c r="PZI24" s="0"/>
      <c r="PZJ24" s="0"/>
      <c r="PZK24" s="0"/>
      <c r="PZL24" s="0"/>
      <c r="PZM24" s="0"/>
      <c r="PZN24" s="0"/>
      <c r="PZO24" s="0"/>
      <c r="PZP24" s="0"/>
      <c r="PZQ24" s="0"/>
      <c r="PZR24" s="0"/>
      <c r="PZS24" s="0"/>
      <c r="PZT24" s="0"/>
      <c r="PZU24" s="0"/>
      <c r="PZV24" s="0"/>
      <c r="PZW24" s="0"/>
      <c r="PZX24" s="0"/>
      <c r="PZY24" s="0"/>
      <c r="PZZ24" s="0"/>
      <c r="QAA24" s="0"/>
      <c r="QAB24" s="0"/>
      <c r="QAC24" s="0"/>
      <c r="QAD24" s="0"/>
      <c r="QAE24" s="0"/>
      <c r="QAF24" s="0"/>
      <c r="QAG24" s="0"/>
      <c r="QAH24" s="0"/>
      <c r="QAI24" s="0"/>
      <c r="QAJ24" s="0"/>
      <c r="QAK24" s="0"/>
      <c r="QAL24" s="0"/>
      <c r="QAM24" s="0"/>
      <c r="QAN24" s="0"/>
      <c r="QAO24" s="0"/>
      <c r="QAP24" s="0"/>
      <c r="QAQ24" s="0"/>
      <c r="QAR24" s="0"/>
      <c r="QAS24" s="0"/>
      <c r="QAT24" s="0"/>
      <c r="QAU24" s="0"/>
      <c r="QAV24" s="0"/>
      <c r="QAW24" s="0"/>
      <c r="QAX24" s="0"/>
      <c r="QAY24" s="0"/>
      <c r="QAZ24" s="0"/>
      <c r="QBA24" s="0"/>
      <c r="QBB24" s="0"/>
      <c r="QBC24" s="0"/>
      <c r="QBD24" s="0"/>
      <c r="QBE24" s="0"/>
      <c r="QBF24" s="0"/>
      <c r="QBG24" s="0"/>
      <c r="QBH24" s="0"/>
      <c r="QBI24" s="0"/>
      <c r="QBJ24" s="0"/>
      <c r="QBK24" s="0"/>
      <c r="QBL24" s="0"/>
      <c r="QBM24" s="0"/>
      <c r="QBN24" s="0"/>
      <c r="QBO24" s="0"/>
      <c r="QBP24" s="0"/>
      <c r="QBQ24" s="0"/>
      <c r="QBR24" s="0"/>
      <c r="QBS24" s="0"/>
      <c r="QBT24" s="0"/>
      <c r="QBU24" s="0"/>
      <c r="QBV24" s="0"/>
      <c r="QBW24" s="0"/>
      <c r="QBX24" s="0"/>
      <c r="QBY24" s="0"/>
      <c r="QBZ24" s="0"/>
      <c r="QCA24" s="0"/>
      <c r="QCB24" s="0"/>
      <c r="QCC24" s="0"/>
      <c r="QCD24" s="0"/>
      <c r="QCE24" s="0"/>
      <c r="QCF24" s="0"/>
      <c r="QCG24" s="0"/>
      <c r="QCH24" s="0"/>
      <c r="QCI24" s="0"/>
      <c r="QCJ24" s="0"/>
      <c r="QCK24" s="0"/>
      <c r="QCL24" s="0"/>
      <c r="QCM24" s="0"/>
      <c r="QCN24" s="0"/>
      <c r="QCO24" s="0"/>
      <c r="QCP24" s="0"/>
      <c r="QCQ24" s="0"/>
      <c r="QCR24" s="0"/>
      <c r="QCS24" s="0"/>
      <c r="QCT24" s="0"/>
      <c r="QCU24" s="0"/>
      <c r="QCV24" s="0"/>
      <c r="QCW24" s="0"/>
      <c r="QCX24" s="0"/>
      <c r="QCY24" s="0"/>
      <c r="QCZ24" s="0"/>
      <c r="QDA24" s="0"/>
      <c r="QDB24" s="0"/>
      <c r="QDC24" s="0"/>
      <c r="QDD24" s="0"/>
      <c r="QDE24" s="0"/>
      <c r="QDF24" s="0"/>
      <c r="QDG24" s="0"/>
      <c r="QDH24" s="0"/>
      <c r="QDI24" s="0"/>
      <c r="QDJ24" s="0"/>
      <c r="QDK24" s="0"/>
      <c r="QDL24" s="0"/>
      <c r="QDM24" s="0"/>
      <c r="QDN24" s="0"/>
      <c r="QDO24" s="0"/>
      <c r="QDP24" s="0"/>
      <c r="QDQ24" s="0"/>
      <c r="QDR24" s="0"/>
      <c r="QDS24" s="0"/>
      <c r="QDT24" s="0"/>
      <c r="QDU24" s="0"/>
      <c r="QDV24" s="0"/>
      <c r="QDW24" s="0"/>
      <c r="QDX24" s="0"/>
      <c r="QDY24" s="0"/>
      <c r="QDZ24" s="0"/>
      <c r="QEA24" s="0"/>
      <c r="QEB24" s="0"/>
      <c r="QEC24" s="0"/>
      <c r="QED24" s="0"/>
      <c r="QEE24" s="0"/>
      <c r="QEF24" s="0"/>
      <c r="QEG24" s="0"/>
      <c r="QEH24" s="0"/>
      <c r="QEI24" s="0"/>
      <c r="QEJ24" s="0"/>
      <c r="QEK24" s="0"/>
      <c r="QEL24" s="0"/>
      <c r="QEM24" s="0"/>
      <c r="QEN24" s="0"/>
      <c r="QEO24" s="0"/>
      <c r="QEP24" s="0"/>
      <c r="QEQ24" s="0"/>
      <c r="QER24" s="0"/>
      <c r="QES24" s="0"/>
      <c r="QET24" s="0"/>
      <c r="QEU24" s="0"/>
      <c r="QEV24" s="0"/>
      <c r="QEW24" s="0"/>
      <c r="QEX24" s="0"/>
      <c r="QEY24" s="0"/>
      <c r="QEZ24" s="0"/>
      <c r="QFA24" s="0"/>
      <c r="QFB24" s="0"/>
      <c r="QFC24" s="0"/>
      <c r="QFD24" s="0"/>
      <c r="QFE24" s="0"/>
      <c r="QFF24" s="0"/>
      <c r="QFG24" s="0"/>
      <c r="QFH24" s="0"/>
      <c r="QFI24" s="0"/>
      <c r="QFJ24" s="0"/>
      <c r="QFK24" s="0"/>
      <c r="QFL24" s="0"/>
      <c r="QFM24" s="0"/>
      <c r="QFN24" s="0"/>
      <c r="QFO24" s="0"/>
      <c r="QFP24" s="0"/>
      <c r="QFQ24" s="0"/>
      <c r="QFR24" s="0"/>
      <c r="QFS24" s="0"/>
      <c r="QFT24" s="0"/>
      <c r="QFU24" s="0"/>
      <c r="QFV24" s="0"/>
      <c r="QFW24" s="0"/>
      <c r="QFX24" s="0"/>
      <c r="QFY24" s="0"/>
      <c r="QFZ24" s="0"/>
      <c r="QGA24" s="0"/>
      <c r="QGB24" s="0"/>
      <c r="QGC24" s="0"/>
      <c r="QGD24" s="0"/>
      <c r="QGE24" s="0"/>
      <c r="QGF24" s="0"/>
      <c r="QGG24" s="0"/>
      <c r="QGH24" s="0"/>
      <c r="QGI24" s="0"/>
      <c r="QGJ24" s="0"/>
      <c r="QGK24" s="0"/>
      <c r="QGL24" s="0"/>
      <c r="QGM24" s="0"/>
      <c r="QGN24" s="0"/>
      <c r="QGO24" s="0"/>
      <c r="QGP24" s="0"/>
      <c r="QGQ24" s="0"/>
      <c r="QGR24" s="0"/>
      <c r="QGS24" s="0"/>
      <c r="QGT24" s="0"/>
      <c r="QGU24" s="0"/>
      <c r="QGV24" s="0"/>
      <c r="QGW24" s="0"/>
      <c r="QGX24" s="0"/>
      <c r="QGY24" s="0"/>
      <c r="QGZ24" s="0"/>
      <c r="QHA24" s="0"/>
      <c r="QHB24" s="0"/>
      <c r="QHC24" s="0"/>
      <c r="QHD24" s="0"/>
      <c r="QHE24" s="0"/>
      <c r="QHF24" s="0"/>
      <c r="QHG24" s="0"/>
      <c r="QHH24" s="0"/>
      <c r="QHI24" s="0"/>
      <c r="QHJ24" s="0"/>
      <c r="QHK24" s="0"/>
      <c r="QHL24" s="0"/>
      <c r="QHM24" s="0"/>
      <c r="QHN24" s="0"/>
      <c r="QHO24" s="0"/>
      <c r="QHP24" s="0"/>
      <c r="QHQ24" s="0"/>
      <c r="QHR24" s="0"/>
      <c r="QHS24" s="0"/>
      <c r="QHT24" s="0"/>
      <c r="QHU24" s="0"/>
      <c r="QHV24" s="0"/>
      <c r="QHW24" s="0"/>
      <c r="QHX24" s="0"/>
      <c r="QHY24" s="0"/>
      <c r="QHZ24" s="0"/>
      <c r="QIA24" s="0"/>
      <c r="QIB24" s="0"/>
      <c r="QIC24" s="0"/>
      <c r="QID24" s="0"/>
      <c r="QIE24" s="0"/>
      <c r="QIF24" s="0"/>
      <c r="QIG24" s="0"/>
      <c r="QIH24" s="0"/>
      <c r="QII24" s="0"/>
      <c r="QIJ24" s="0"/>
      <c r="QIK24" s="0"/>
      <c r="QIL24" s="0"/>
      <c r="QIM24" s="0"/>
      <c r="QIN24" s="0"/>
      <c r="QIO24" s="0"/>
      <c r="QIP24" s="0"/>
      <c r="QIQ24" s="0"/>
      <c r="QIR24" s="0"/>
      <c r="QIS24" s="0"/>
      <c r="QIT24" s="0"/>
      <c r="QIU24" s="0"/>
      <c r="QIV24" s="0"/>
      <c r="QIW24" s="0"/>
      <c r="QIX24" s="0"/>
      <c r="QIY24" s="0"/>
      <c r="QIZ24" s="0"/>
      <c r="QJA24" s="0"/>
      <c r="QJB24" s="0"/>
      <c r="QJC24" s="0"/>
      <c r="QJD24" s="0"/>
      <c r="QJE24" s="0"/>
      <c r="QJF24" s="0"/>
      <c r="QJG24" s="0"/>
      <c r="QJH24" s="0"/>
      <c r="QJI24" s="0"/>
      <c r="QJJ24" s="0"/>
      <c r="QJK24" s="0"/>
      <c r="QJL24" s="0"/>
      <c r="QJM24" s="0"/>
      <c r="QJN24" s="0"/>
      <c r="QJO24" s="0"/>
      <c r="QJP24" s="0"/>
      <c r="QJQ24" s="0"/>
      <c r="QJR24" s="0"/>
      <c r="QJS24" s="0"/>
      <c r="QJT24" s="0"/>
      <c r="QJU24" s="0"/>
      <c r="QJV24" s="0"/>
      <c r="QJW24" s="0"/>
      <c r="QJX24" s="0"/>
      <c r="QJY24" s="0"/>
      <c r="QJZ24" s="0"/>
      <c r="QKA24" s="0"/>
      <c r="QKB24" s="0"/>
      <c r="QKC24" s="0"/>
      <c r="QKD24" s="0"/>
      <c r="QKE24" s="0"/>
      <c r="QKF24" s="0"/>
      <c r="QKG24" s="0"/>
      <c r="QKH24" s="0"/>
      <c r="QKI24" s="0"/>
      <c r="QKJ24" s="0"/>
      <c r="QKK24" s="0"/>
      <c r="QKL24" s="0"/>
      <c r="QKM24" s="0"/>
      <c r="QKN24" s="0"/>
      <c r="QKO24" s="0"/>
      <c r="QKP24" s="0"/>
      <c r="QKQ24" s="0"/>
      <c r="QKR24" s="0"/>
      <c r="QKS24" s="0"/>
      <c r="QKT24" s="0"/>
      <c r="QKU24" s="0"/>
      <c r="QKV24" s="0"/>
      <c r="QKW24" s="0"/>
      <c r="QKX24" s="0"/>
      <c r="QKY24" s="0"/>
      <c r="QKZ24" s="0"/>
      <c r="QLA24" s="0"/>
      <c r="QLB24" s="0"/>
      <c r="QLC24" s="0"/>
      <c r="QLD24" s="0"/>
      <c r="QLE24" s="0"/>
      <c r="QLF24" s="0"/>
      <c r="QLG24" s="0"/>
      <c r="QLH24" s="0"/>
      <c r="QLI24" s="0"/>
      <c r="QLJ24" s="0"/>
      <c r="QLK24" s="0"/>
      <c r="QLL24" s="0"/>
      <c r="QLM24" s="0"/>
      <c r="QLN24" s="0"/>
      <c r="QLO24" s="0"/>
      <c r="QLP24" s="0"/>
      <c r="QLQ24" s="0"/>
      <c r="QLR24" s="0"/>
      <c r="QLS24" s="0"/>
      <c r="QLT24" s="0"/>
      <c r="QLU24" s="0"/>
      <c r="QLV24" s="0"/>
      <c r="QLW24" s="0"/>
      <c r="QLX24" s="0"/>
      <c r="QLY24" s="0"/>
      <c r="QLZ24" s="0"/>
      <c r="QMA24" s="0"/>
      <c r="QMB24" s="0"/>
      <c r="QMC24" s="0"/>
      <c r="QMD24" s="0"/>
      <c r="QME24" s="0"/>
      <c r="QMF24" s="0"/>
      <c r="QMG24" s="0"/>
      <c r="QMH24" s="0"/>
      <c r="QMI24" s="0"/>
      <c r="QMJ24" s="0"/>
      <c r="QMK24" s="0"/>
      <c r="QML24" s="0"/>
      <c r="QMM24" s="0"/>
      <c r="QMN24" s="0"/>
      <c r="QMO24" s="0"/>
      <c r="QMP24" s="0"/>
      <c r="QMQ24" s="0"/>
      <c r="QMR24" s="0"/>
      <c r="QMS24" s="0"/>
      <c r="QMT24" s="0"/>
      <c r="QMU24" s="0"/>
      <c r="QMV24" s="0"/>
      <c r="QMW24" s="0"/>
      <c r="QMX24" s="0"/>
      <c r="QMY24" s="0"/>
      <c r="QMZ24" s="0"/>
      <c r="QNA24" s="0"/>
      <c r="QNB24" s="0"/>
      <c r="QNC24" s="0"/>
      <c r="QND24" s="0"/>
      <c r="QNE24" s="0"/>
      <c r="QNF24" s="0"/>
      <c r="QNG24" s="0"/>
      <c r="QNH24" s="0"/>
      <c r="QNI24" s="0"/>
      <c r="QNJ24" s="0"/>
      <c r="QNK24" s="0"/>
      <c r="QNL24" s="0"/>
      <c r="QNM24" s="0"/>
      <c r="QNN24" s="0"/>
      <c r="QNO24" s="0"/>
      <c r="QNP24" s="0"/>
      <c r="QNQ24" s="0"/>
      <c r="QNR24" s="0"/>
      <c r="QNS24" s="0"/>
      <c r="QNT24" s="0"/>
      <c r="QNU24" s="0"/>
      <c r="QNV24" s="0"/>
      <c r="QNW24" s="0"/>
      <c r="QNX24" s="0"/>
      <c r="QNY24" s="0"/>
      <c r="QNZ24" s="0"/>
      <c r="QOA24" s="0"/>
      <c r="QOB24" s="0"/>
      <c r="QOC24" s="0"/>
      <c r="QOD24" s="0"/>
      <c r="QOE24" s="0"/>
      <c r="QOF24" s="0"/>
      <c r="QOG24" s="0"/>
      <c r="QOH24" s="0"/>
      <c r="QOI24" s="0"/>
      <c r="QOJ24" s="0"/>
      <c r="QOK24" s="0"/>
      <c r="QOL24" s="0"/>
      <c r="QOM24" s="0"/>
      <c r="QON24" s="0"/>
      <c r="QOO24" s="0"/>
      <c r="QOP24" s="0"/>
      <c r="QOQ24" s="0"/>
      <c r="QOR24" s="0"/>
      <c r="QOS24" s="0"/>
      <c r="QOT24" s="0"/>
      <c r="QOU24" s="0"/>
      <c r="QOV24" s="0"/>
      <c r="QOW24" s="0"/>
      <c r="QOX24" s="0"/>
      <c r="QOY24" s="0"/>
      <c r="QOZ24" s="0"/>
      <c r="QPA24" s="0"/>
      <c r="QPB24" s="0"/>
      <c r="QPC24" s="0"/>
      <c r="QPD24" s="0"/>
      <c r="QPE24" s="0"/>
      <c r="QPF24" s="0"/>
      <c r="QPG24" s="0"/>
      <c r="QPH24" s="0"/>
      <c r="QPI24" s="0"/>
      <c r="QPJ24" s="0"/>
      <c r="QPK24" s="0"/>
      <c r="QPL24" s="0"/>
      <c r="QPM24" s="0"/>
      <c r="QPN24" s="0"/>
      <c r="QPO24" s="0"/>
      <c r="QPP24" s="0"/>
      <c r="QPQ24" s="0"/>
      <c r="QPR24" s="0"/>
      <c r="QPS24" s="0"/>
      <c r="QPT24" s="0"/>
      <c r="QPU24" s="0"/>
      <c r="QPV24" s="0"/>
      <c r="QPW24" s="0"/>
      <c r="QPX24" s="0"/>
      <c r="QPY24" s="0"/>
      <c r="QPZ24" s="0"/>
      <c r="QQA24" s="0"/>
      <c r="QQB24" s="0"/>
      <c r="QQC24" s="0"/>
      <c r="QQD24" s="0"/>
      <c r="QQE24" s="0"/>
      <c r="QQF24" s="0"/>
      <c r="QQG24" s="0"/>
      <c r="QQH24" s="0"/>
      <c r="QQI24" s="0"/>
      <c r="QQJ24" s="0"/>
      <c r="QQK24" s="0"/>
      <c r="QQL24" s="0"/>
      <c r="QQM24" s="0"/>
      <c r="QQN24" s="0"/>
      <c r="QQO24" s="0"/>
      <c r="QQP24" s="0"/>
      <c r="QQQ24" s="0"/>
      <c r="QQR24" s="0"/>
      <c r="QQS24" s="0"/>
      <c r="QQT24" s="0"/>
      <c r="QQU24" s="0"/>
      <c r="QQV24" s="0"/>
      <c r="QQW24" s="0"/>
      <c r="QQX24" s="0"/>
      <c r="QQY24" s="0"/>
      <c r="QQZ24" s="0"/>
      <c r="QRA24" s="0"/>
      <c r="QRB24" s="0"/>
      <c r="QRC24" s="0"/>
      <c r="QRD24" s="0"/>
      <c r="QRE24" s="0"/>
      <c r="QRF24" s="0"/>
      <c r="QRG24" s="0"/>
      <c r="QRH24" s="0"/>
      <c r="QRI24" s="0"/>
      <c r="QRJ24" s="0"/>
      <c r="QRK24" s="0"/>
      <c r="QRL24" s="0"/>
      <c r="QRM24" s="0"/>
      <c r="QRN24" s="0"/>
      <c r="QRO24" s="0"/>
      <c r="QRP24" s="0"/>
      <c r="QRQ24" s="0"/>
      <c r="QRR24" s="0"/>
      <c r="QRS24" s="0"/>
      <c r="QRT24" s="0"/>
      <c r="QRU24" s="0"/>
      <c r="QRV24" s="0"/>
      <c r="QRW24" s="0"/>
      <c r="QRX24" s="0"/>
      <c r="QRY24" s="0"/>
      <c r="QRZ24" s="0"/>
      <c r="QSA24" s="0"/>
      <c r="QSB24" s="0"/>
      <c r="QSC24" s="0"/>
      <c r="QSD24" s="0"/>
      <c r="QSE24" s="0"/>
      <c r="QSF24" s="0"/>
      <c r="QSG24" s="0"/>
      <c r="QSH24" s="0"/>
      <c r="QSI24" s="0"/>
      <c r="QSJ24" s="0"/>
      <c r="QSK24" s="0"/>
      <c r="QSL24" s="0"/>
      <c r="QSM24" s="0"/>
      <c r="QSN24" s="0"/>
      <c r="QSO24" s="0"/>
      <c r="QSP24" s="0"/>
      <c r="QSQ24" s="0"/>
      <c r="QSR24" s="0"/>
      <c r="QSS24" s="0"/>
      <c r="QST24" s="0"/>
      <c r="QSU24" s="0"/>
      <c r="QSV24" s="0"/>
      <c r="QSW24" s="0"/>
      <c r="QSX24" s="0"/>
      <c r="QSY24" s="0"/>
      <c r="QSZ24" s="0"/>
      <c r="QTA24" s="0"/>
      <c r="QTB24" s="0"/>
      <c r="QTC24" s="0"/>
      <c r="QTD24" s="0"/>
      <c r="QTE24" s="0"/>
      <c r="QTF24" s="0"/>
      <c r="QTG24" s="0"/>
      <c r="QTH24" s="0"/>
      <c r="QTI24" s="0"/>
      <c r="QTJ24" s="0"/>
      <c r="QTK24" s="0"/>
      <c r="QTL24" s="0"/>
      <c r="QTM24" s="0"/>
      <c r="QTN24" s="0"/>
      <c r="QTO24" s="0"/>
      <c r="QTP24" s="0"/>
      <c r="QTQ24" s="0"/>
      <c r="QTR24" s="0"/>
      <c r="QTS24" s="0"/>
      <c r="QTT24" s="0"/>
      <c r="QTU24" s="0"/>
      <c r="QTV24" s="0"/>
      <c r="QTW24" s="0"/>
      <c r="QTX24" s="0"/>
      <c r="QTY24" s="0"/>
      <c r="QTZ24" s="0"/>
      <c r="QUA24" s="0"/>
      <c r="QUB24" s="0"/>
      <c r="QUC24" s="0"/>
      <c r="QUD24" s="0"/>
      <c r="QUE24" s="0"/>
      <c r="QUF24" s="0"/>
      <c r="QUG24" s="0"/>
      <c r="QUH24" s="0"/>
      <c r="QUI24" s="0"/>
      <c r="QUJ24" s="0"/>
      <c r="QUK24" s="0"/>
      <c r="QUL24" s="0"/>
      <c r="QUM24" s="0"/>
      <c r="QUN24" s="0"/>
      <c r="QUO24" s="0"/>
      <c r="QUP24" s="0"/>
      <c r="QUQ24" s="0"/>
      <c r="QUR24" s="0"/>
      <c r="QUS24" s="0"/>
      <c r="QUT24" s="0"/>
      <c r="QUU24" s="0"/>
      <c r="QUV24" s="0"/>
      <c r="QUW24" s="0"/>
      <c r="QUX24" s="0"/>
      <c r="QUY24" s="0"/>
      <c r="QUZ24" s="0"/>
      <c r="QVA24" s="0"/>
      <c r="QVB24" s="0"/>
      <c r="QVC24" s="0"/>
      <c r="QVD24" s="0"/>
      <c r="QVE24" s="0"/>
      <c r="QVF24" s="0"/>
      <c r="QVG24" s="0"/>
      <c r="QVH24" s="0"/>
      <c r="QVI24" s="0"/>
      <c r="QVJ24" s="0"/>
      <c r="QVK24" s="0"/>
      <c r="QVL24" s="0"/>
      <c r="QVM24" s="0"/>
      <c r="QVN24" s="0"/>
      <c r="QVO24" s="0"/>
      <c r="QVP24" s="0"/>
      <c r="QVQ24" s="0"/>
      <c r="QVR24" s="0"/>
      <c r="QVS24" s="0"/>
      <c r="QVT24" s="0"/>
      <c r="QVU24" s="0"/>
      <c r="QVV24" s="0"/>
      <c r="QVW24" s="0"/>
      <c r="QVX24" s="0"/>
      <c r="QVY24" s="0"/>
      <c r="QVZ24" s="0"/>
      <c r="QWA24" s="0"/>
      <c r="QWB24" s="0"/>
      <c r="QWC24" s="0"/>
      <c r="QWD24" s="0"/>
      <c r="QWE24" s="0"/>
      <c r="QWF24" s="0"/>
      <c r="QWG24" s="0"/>
      <c r="QWH24" s="0"/>
      <c r="QWI24" s="0"/>
      <c r="QWJ24" s="0"/>
      <c r="QWK24" s="0"/>
      <c r="QWL24" s="0"/>
      <c r="QWM24" s="0"/>
      <c r="QWN24" s="0"/>
      <c r="QWO24" s="0"/>
      <c r="QWP24" s="0"/>
      <c r="QWQ24" s="0"/>
      <c r="QWR24" s="0"/>
      <c r="QWS24" s="0"/>
      <c r="QWT24" s="0"/>
      <c r="QWU24" s="0"/>
      <c r="QWV24" s="0"/>
      <c r="QWW24" s="0"/>
      <c r="QWX24" s="0"/>
      <c r="QWY24" s="0"/>
      <c r="QWZ24" s="0"/>
      <c r="QXA24" s="0"/>
      <c r="QXB24" s="0"/>
      <c r="QXC24" s="0"/>
      <c r="QXD24" s="0"/>
      <c r="QXE24" s="0"/>
      <c r="QXF24" s="0"/>
      <c r="QXG24" s="0"/>
      <c r="QXH24" s="0"/>
      <c r="QXI24" s="0"/>
      <c r="QXJ24" s="0"/>
      <c r="QXK24" s="0"/>
      <c r="QXL24" s="0"/>
      <c r="QXM24" s="0"/>
      <c r="QXN24" s="0"/>
      <c r="QXO24" s="0"/>
      <c r="QXP24" s="0"/>
      <c r="QXQ24" s="0"/>
      <c r="QXR24" s="0"/>
      <c r="QXS24" s="0"/>
      <c r="QXT24" s="0"/>
      <c r="QXU24" s="0"/>
      <c r="QXV24" s="0"/>
      <c r="QXW24" s="0"/>
      <c r="QXX24" s="0"/>
      <c r="QXY24" s="0"/>
      <c r="QXZ24" s="0"/>
      <c r="QYA24" s="0"/>
      <c r="QYB24" s="0"/>
      <c r="QYC24" s="0"/>
      <c r="QYD24" s="0"/>
      <c r="QYE24" s="0"/>
      <c r="QYF24" s="0"/>
      <c r="QYG24" s="0"/>
      <c r="QYH24" s="0"/>
      <c r="QYI24" s="0"/>
      <c r="QYJ24" s="0"/>
      <c r="QYK24" s="0"/>
      <c r="QYL24" s="0"/>
      <c r="QYM24" s="0"/>
      <c r="QYN24" s="0"/>
      <c r="QYO24" s="0"/>
      <c r="QYP24" s="0"/>
      <c r="QYQ24" s="0"/>
      <c r="QYR24" s="0"/>
      <c r="QYS24" s="0"/>
      <c r="QYT24" s="0"/>
      <c r="QYU24" s="0"/>
      <c r="QYV24" s="0"/>
      <c r="QYW24" s="0"/>
      <c r="QYX24" s="0"/>
      <c r="QYY24" s="0"/>
      <c r="QYZ24" s="0"/>
      <c r="QZA24" s="0"/>
      <c r="QZB24" s="0"/>
      <c r="QZC24" s="0"/>
      <c r="QZD24" s="0"/>
      <c r="QZE24" s="0"/>
      <c r="QZF24" s="0"/>
      <c r="QZG24" s="0"/>
      <c r="QZH24" s="0"/>
      <c r="QZI24" s="0"/>
      <c r="QZJ24" s="0"/>
      <c r="QZK24" s="0"/>
      <c r="QZL24" s="0"/>
      <c r="QZM24" s="0"/>
      <c r="QZN24" s="0"/>
      <c r="QZO24" s="0"/>
      <c r="QZP24" s="0"/>
      <c r="QZQ24" s="0"/>
      <c r="QZR24" s="0"/>
      <c r="QZS24" s="0"/>
      <c r="QZT24" s="0"/>
      <c r="QZU24" s="0"/>
      <c r="QZV24" s="0"/>
      <c r="QZW24" s="0"/>
      <c r="QZX24" s="0"/>
      <c r="QZY24" s="0"/>
      <c r="QZZ24" s="0"/>
      <c r="RAA24" s="0"/>
      <c r="RAB24" s="0"/>
      <c r="RAC24" s="0"/>
      <c r="RAD24" s="0"/>
      <c r="RAE24" s="0"/>
      <c r="RAF24" s="0"/>
      <c r="RAG24" s="0"/>
      <c r="RAH24" s="0"/>
      <c r="RAI24" s="0"/>
      <c r="RAJ24" s="0"/>
      <c r="RAK24" s="0"/>
      <c r="RAL24" s="0"/>
      <c r="RAM24" s="0"/>
      <c r="RAN24" s="0"/>
      <c r="RAO24" s="0"/>
      <c r="RAP24" s="0"/>
      <c r="RAQ24" s="0"/>
      <c r="RAR24" s="0"/>
      <c r="RAS24" s="0"/>
      <c r="RAT24" s="0"/>
      <c r="RAU24" s="0"/>
      <c r="RAV24" s="0"/>
      <c r="RAW24" s="0"/>
      <c r="RAX24" s="0"/>
      <c r="RAY24" s="0"/>
      <c r="RAZ24" s="0"/>
      <c r="RBA24" s="0"/>
      <c r="RBB24" s="0"/>
      <c r="RBC24" s="0"/>
      <c r="RBD24" s="0"/>
      <c r="RBE24" s="0"/>
      <c r="RBF24" s="0"/>
      <c r="RBG24" s="0"/>
      <c r="RBH24" s="0"/>
      <c r="RBI24" s="0"/>
      <c r="RBJ24" s="0"/>
      <c r="RBK24" s="0"/>
      <c r="RBL24" s="0"/>
      <c r="RBM24" s="0"/>
      <c r="RBN24" s="0"/>
      <c r="RBO24" s="0"/>
      <c r="RBP24" s="0"/>
      <c r="RBQ24" s="0"/>
      <c r="RBR24" s="0"/>
      <c r="RBS24" s="0"/>
      <c r="RBT24" s="0"/>
      <c r="RBU24" s="0"/>
      <c r="RBV24" s="0"/>
      <c r="RBW24" s="0"/>
      <c r="RBX24" s="0"/>
      <c r="RBY24" s="0"/>
      <c r="RBZ24" s="0"/>
      <c r="RCA24" s="0"/>
      <c r="RCB24" s="0"/>
      <c r="RCC24" s="0"/>
      <c r="RCD24" s="0"/>
      <c r="RCE24" s="0"/>
      <c r="RCF24" s="0"/>
      <c r="RCG24" s="0"/>
      <c r="RCH24" s="0"/>
      <c r="RCI24" s="0"/>
      <c r="RCJ24" s="0"/>
      <c r="RCK24" s="0"/>
      <c r="RCL24" s="0"/>
      <c r="RCM24" s="0"/>
      <c r="RCN24" s="0"/>
      <c r="RCO24" s="0"/>
      <c r="RCP24" s="0"/>
      <c r="RCQ24" s="0"/>
      <c r="RCR24" s="0"/>
      <c r="RCS24" s="0"/>
      <c r="RCT24" s="0"/>
      <c r="RCU24" s="0"/>
      <c r="RCV24" s="0"/>
      <c r="RCW24" s="0"/>
      <c r="RCX24" s="0"/>
      <c r="RCY24" s="0"/>
      <c r="RCZ24" s="0"/>
      <c r="RDA24" s="0"/>
      <c r="RDB24" s="0"/>
      <c r="RDC24" s="0"/>
      <c r="RDD24" s="0"/>
      <c r="RDE24" s="0"/>
      <c r="RDF24" s="0"/>
      <c r="RDG24" s="0"/>
      <c r="RDH24" s="0"/>
      <c r="RDI24" s="0"/>
      <c r="RDJ24" s="0"/>
      <c r="RDK24" s="0"/>
      <c r="RDL24" s="0"/>
      <c r="RDM24" s="0"/>
      <c r="RDN24" s="0"/>
      <c r="RDO24" s="0"/>
      <c r="RDP24" s="0"/>
      <c r="RDQ24" s="0"/>
      <c r="RDR24" s="0"/>
      <c r="RDS24" s="0"/>
      <c r="RDT24" s="0"/>
      <c r="RDU24" s="0"/>
      <c r="RDV24" s="0"/>
      <c r="RDW24" s="0"/>
      <c r="RDX24" s="0"/>
      <c r="RDY24" s="0"/>
      <c r="RDZ24" s="0"/>
      <c r="REA24" s="0"/>
      <c r="REB24" s="0"/>
      <c r="REC24" s="0"/>
      <c r="RED24" s="0"/>
      <c r="REE24" s="0"/>
      <c r="REF24" s="0"/>
      <c r="REG24" s="0"/>
      <c r="REH24" s="0"/>
      <c r="REI24" s="0"/>
      <c r="REJ24" s="0"/>
      <c r="REK24" s="0"/>
      <c r="REL24" s="0"/>
      <c r="REM24" s="0"/>
      <c r="REN24" s="0"/>
      <c r="REO24" s="0"/>
      <c r="REP24" s="0"/>
      <c r="REQ24" s="0"/>
      <c r="RER24" s="0"/>
      <c r="RES24" s="0"/>
      <c r="RET24" s="0"/>
      <c r="REU24" s="0"/>
      <c r="REV24" s="0"/>
      <c r="REW24" s="0"/>
      <c r="REX24" s="0"/>
      <c r="REY24" s="0"/>
      <c r="REZ24" s="0"/>
      <c r="RFA24" s="0"/>
      <c r="RFB24" s="0"/>
      <c r="RFC24" s="0"/>
      <c r="RFD24" s="0"/>
      <c r="RFE24" s="0"/>
      <c r="RFF24" s="0"/>
      <c r="RFG24" s="0"/>
      <c r="RFH24" s="0"/>
      <c r="RFI24" s="0"/>
      <c r="RFJ24" s="0"/>
      <c r="RFK24" s="0"/>
      <c r="RFL24" s="0"/>
      <c r="RFM24" s="0"/>
      <c r="RFN24" s="0"/>
      <c r="RFO24" s="0"/>
      <c r="RFP24" s="0"/>
      <c r="RFQ24" s="0"/>
      <c r="RFR24" s="0"/>
      <c r="RFS24" s="0"/>
      <c r="RFT24" s="0"/>
      <c r="RFU24" s="0"/>
      <c r="RFV24" s="0"/>
      <c r="RFW24" s="0"/>
      <c r="RFX24" s="0"/>
      <c r="RFY24" s="0"/>
      <c r="RFZ24" s="0"/>
      <c r="RGA24" s="0"/>
      <c r="RGB24" s="0"/>
      <c r="RGC24" s="0"/>
      <c r="RGD24" s="0"/>
      <c r="RGE24" s="0"/>
      <c r="RGF24" s="0"/>
      <c r="RGG24" s="0"/>
      <c r="RGH24" s="0"/>
      <c r="RGI24" s="0"/>
      <c r="RGJ24" s="0"/>
      <c r="RGK24" s="0"/>
      <c r="RGL24" s="0"/>
      <c r="RGM24" s="0"/>
      <c r="RGN24" s="0"/>
      <c r="RGO24" s="0"/>
      <c r="RGP24" s="0"/>
      <c r="RGQ24" s="0"/>
      <c r="RGR24" s="0"/>
      <c r="RGS24" s="0"/>
      <c r="RGT24" s="0"/>
      <c r="RGU24" s="0"/>
      <c r="RGV24" s="0"/>
      <c r="RGW24" s="0"/>
      <c r="RGX24" s="0"/>
      <c r="RGY24" s="0"/>
      <c r="RGZ24" s="0"/>
      <c r="RHA24" s="0"/>
      <c r="RHB24" s="0"/>
      <c r="RHC24" s="0"/>
      <c r="RHD24" s="0"/>
      <c r="RHE24" s="0"/>
      <c r="RHF24" s="0"/>
      <c r="RHG24" s="0"/>
      <c r="RHH24" s="0"/>
      <c r="RHI24" s="0"/>
      <c r="RHJ24" s="0"/>
      <c r="RHK24" s="0"/>
      <c r="RHL24" s="0"/>
      <c r="RHM24" s="0"/>
      <c r="RHN24" s="0"/>
      <c r="RHO24" s="0"/>
      <c r="RHP24" s="0"/>
      <c r="RHQ24" s="0"/>
      <c r="RHR24" s="0"/>
      <c r="RHS24" s="0"/>
      <c r="RHT24" s="0"/>
      <c r="RHU24" s="0"/>
      <c r="RHV24" s="0"/>
      <c r="RHW24" s="0"/>
      <c r="RHX24" s="0"/>
      <c r="RHY24" s="0"/>
      <c r="RHZ24" s="0"/>
      <c r="RIA24" s="0"/>
      <c r="RIB24" s="0"/>
      <c r="RIC24" s="0"/>
      <c r="RID24" s="0"/>
      <c r="RIE24" s="0"/>
      <c r="RIF24" s="0"/>
      <c r="RIG24" s="0"/>
      <c r="RIH24" s="0"/>
      <c r="RII24" s="0"/>
      <c r="RIJ24" s="0"/>
      <c r="RIK24" s="0"/>
      <c r="RIL24" s="0"/>
      <c r="RIM24" s="0"/>
      <c r="RIN24" s="0"/>
      <c r="RIO24" s="0"/>
      <c r="RIP24" s="0"/>
      <c r="RIQ24" s="0"/>
      <c r="RIR24" s="0"/>
      <c r="RIS24" s="0"/>
      <c r="RIT24" s="0"/>
      <c r="RIU24" s="0"/>
      <c r="RIV24" s="0"/>
      <c r="RIW24" s="0"/>
      <c r="RIX24" s="0"/>
      <c r="RIY24" s="0"/>
      <c r="RIZ24" s="0"/>
      <c r="RJA24" s="0"/>
      <c r="RJB24" s="0"/>
      <c r="RJC24" s="0"/>
      <c r="RJD24" s="0"/>
      <c r="RJE24" s="0"/>
      <c r="RJF24" s="0"/>
      <c r="RJG24" s="0"/>
      <c r="RJH24" s="0"/>
      <c r="RJI24" s="0"/>
      <c r="RJJ24" s="0"/>
      <c r="RJK24" s="0"/>
      <c r="RJL24" s="0"/>
      <c r="RJM24" s="0"/>
      <c r="RJN24" s="0"/>
      <c r="RJO24" s="0"/>
      <c r="RJP24" s="0"/>
      <c r="RJQ24" s="0"/>
      <c r="RJR24" s="0"/>
      <c r="RJS24" s="0"/>
      <c r="RJT24" s="0"/>
      <c r="RJU24" s="0"/>
      <c r="RJV24" s="0"/>
      <c r="RJW24" s="0"/>
      <c r="RJX24" s="0"/>
      <c r="RJY24" s="0"/>
      <c r="RJZ24" s="0"/>
      <c r="RKA24" s="0"/>
      <c r="RKB24" s="0"/>
      <c r="RKC24" s="0"/>
      <c r="RKD24" s="0"/>
      <c r="RKE24" s="0"/>
      <c r="RKF24" s="0"/>
      <c r="RKG24" s="0"/>
      <c r="RKH24" s="0"/>
      <c r="RKI24" s="0"/>
      <c r="RKJ24" s="0"/>
      <c r="RKK24" s="0"/>
      <c r="RKL24" s="0"/>
      <c r="RKM24" s="0"/>
      <c r="RKN24" s="0"/>
      <c r="RKO24" s="0"/>
      <c r="RKP24" s="0"/>
      <c r="RKQ24" s="0"/>
      <c r="RKR24" s="0"/>
      <c r="RKS24" s="0"/>
      <c r="RKT24" s="0"/>
      <c r="RKU24" s="0"/>
      <c r="RKV24" s="0"/>
      <c r="RKW24" s="0"/>
      <c r="RKX24" s="0"/>
      <c r="RKY24" s="0"/>
      <c r="RKZ24" s="0"/>
      <c r="RLA24" s="0"/>
      <c r="RLB24" s="0"/>
      <c r="RLC24" s="0"/>
      <c r="RLD24" s="0"/>
      <c r="RLE24" s="0"/>
      <c r="RLF24" s="0"/>
      <c r="RLG24" s="0"/>
      <c r="RLH24" s="0"/>
      <c r="RLI24" s="0"/>
      <c r="RLJ24" s="0"/>
      <c r="RLK24" s="0"/>
      <c r="RLL24" s="0"/>
      <c r="RLM24" s="0"/>
      <c r="RLN24" s="0"/>
      <c r="RLO24" s="0"/>
      <c r="RLP24" s="0"/>
      <c r="RLQ24" s="0"/>
      <c r="RLR24" s="0"/>
      <c r="RLS24" s="0"/>
      <c r="RLT24" s="0"/>
      <c r="RLU24" s="0"/>
      <c r="RLV24" s="0"/>
      <c r="RLW24" s="0"/>
      <c r="RLX24" s="0"/>
      <c r="RLY24" s="0"/>
      <c r="RLZ24" s="0"/>
      <c r="RMA24" s="0"/>
      <c r="RMB24" s="0"/>
      <c r="RMC24" s="0"/>
      <c r="RMD24" s="0"/>
      <c r="RME24" s="0"/>
      <c r="RMF24" s="0"/>
      <c r="RMG24" s="0"/>
      <c r="RMH24" s="0"/>
      <c r="RMI24" s="0"/>
      <c r="RMJ24" s="0"/>
      <c r="RMK24" s="0"/>
      <c r="RML24" s="0"/>
      <c r="RMM24" s="0"/>
      <c r="RMN24" s="0"/>
      <c r="RMO24" s="0"/>
      <c r="RMP24" s="0"/>
      <c r="RMQ24" s="0"/>
      <c r="RMR24" s="0"/>
      <c r="RMS24" s="0"/>
      <c r="RMT24" s="0"/>
      <c r="RMU24" s="0"/>
      <c r="RMV24" s="0"/>
      <c r="RMW24" s="0"/>
      <c r="RMX24" s="0"/>
      <c r="RMY24" s="0"/>
      <c r="RMZ24" s="0"/>
      <c r="RNA24" s="0"/>
      <c r="RNB24" s="0"/>
      <c r="RNC24" s="0"/>
      <c r="RND24" s="0"/>
      <c r="RNE24" s="0"/>
      <c r="RNF24" s="0"/>
      <c r="RNG24" s="0"/>
      <c r="RNH24" s="0"/>
      <c r="RNI24" s="0"/>
      <c r="RNJ24" s="0"/>
      <c r="RNK24" s="0"/>
      <c r="RNL24" s="0"/>
      <c r="RNM24" s="0"/>
      <c r="RNN24" s="0"/>
      <c r="RNO24" s="0"/>
      <c r="RNP24" s="0"/>
      <c r="RNQ24" s="0"/>
      <c r="RNR24" s="0"/>
      <c r="RNS24" s="0"/>
      <c r="RNT24" s="0"/>
      <c r="RNU24" s="0"/>
      <c r="RNV24" s="0"/>
      <c r="RNW24" s="0"/>
      <c r="RNX24" s="0"/>
      <c r="RNY24" s="0"/>
      <c r="RNZ24" s="0"/>
      <c r="ROA24" s="0"/>
      <c r="ROB24" s="0"/>
      <c r="ROC24" s="0"/>
      <c r="ROD24" s="0"/>
      <c r="ROE24" s="0"/>
      <c r="ROF24" s="0"/>
      <c r="ROG24" s="0"/>
      <c r="ROH24" s="0"/>
      <c r="ROI24" s="0"/>
      <c r="ROJ24" s="0"/>
      <c r="ROK24" s="0"/>
      <c r="ROL24" s="0"/>
      <c r="ROM24" s="0"/>
      <c r="RON24" s="0"/>
      <c r="ROO24" s="0"/>
      <c r="ROP24" s="0"/>
      <c r="ROQ24" s="0"/>
      <c r="ROR24" s="0"/>
      <c r="ROS24" s="0"/>
      <c r="ROT24" s="0"/>
      <c r="ROU24" s="0"/>
      <c r="ROV24" s="0"/>
      <c r="ROW24" s="0"/>
      <c r="ROX24" s="0"/>
      <c r="ROY24" s="0"/>
      <c r="ROZ24" s="0"/>
      <c r="RPA24" s="0"/>
      <c r="RPB24" s="0"/>
      <c r="RPC24" s="0"/>
      <c r="RPD24" s="0"/>
      <c r="RPE24" s="0"/>
      <c r="RPF24" s="0"/>
      <c r="RPG24" s="0"/>
      <c r="RPH24" s="0"/>
      <c r="RPI24" s="0"/>
      <c r="RPJ24" s="0"/>
      <c r="RPK24" s="0"/>
      <c r="RPL24" s="0"/>
      <c r="RPM24" s="0"/>
      <c r="RPN24" s="0"/>
      <c r="RPO24" s="0"/>
      <c r="RPP24" s="0"/>
      <c r="RPQ24" s="0"/>
      <c r="RPR24" s="0"/>
      <c r="RPS24" s="0"/>
      <c r="RPT24" s="0"/>
      <c r="RPU24" s="0"/>
      <c r="RPV24" s="0"/>
      <c r="RPW24" s="0"/>
      <c r="RPX24" s="0"/>
      <c r="RPY24" s="0"/>
      <c r="RPZ24" s="0"/>
      <c r="RQA24" s="0"/>
      <c r="RQB24" s="0"/>
      <c r="RQC24" s="0"/>
      <c r="RQD24" s="0"/>
      <c r="RQE24" s="0"/>
      <c r="RQF24" s="0"/>
      <c r="RQG24" s="0"/>
      <c r="RQH24" s="0"/>
      <c r="RQI24" s="0"/>
      <c r="RQJ24" s="0"/>
      <c r="RQK24" s="0"/>
      <c r="RQL24" s="0"/>
      <c r="RQM24" s="0"/>
      <c r="RQN24" s="0"/>
      <c r="RQO24" s="0"/>
      <c r="RQP24" s="0"/>
      <c r="RQQ24" s="0"/>
      <c r="RQR24" s="0"/>
      <c r="RQS24" s="0"/>
      <c r="RQT24" s="0"/>
      <c r="RQU24" s="0"/>
      <c r="RQV24" s="0"/>
      <c r="RQW24" s="0"/>
      <c r="RQX24" s="0"/>
      <c r="RQY24" s="0"/>
      <c r="RQZ24" s="0"/>
      <c r="RRA24" s="0"/>
      <c r="RRB24" s="0"/>
      <c r="RRC24" s="0"/>
      <c r="RRD24" s="0"/>
      <c r="RRE24" s="0"/>
      <c r="RRF24" s="0"/>
      <c r="RRG24" s="0"/>
      <c r="RRH24" s="0"/>
      <c r="RRI24" s="0"/>
      <c r="RRJ24" s="0"/>
      <c r="RRK24" s="0"/>
      <c r="RRL24" s="0"/>
      <c r="RRM24" s="0"/>
      <c r="RRN24" s="0"/>
      <c r="RRO24" s="0"/>
      <c r="RRP24" s="0"/>
      <c r="RRQ24" s="0"/>
      <c r="RRR24" s="0"/>
      <c r="RRS24" s="0"/>
      <c r="RRT24" s="0"/>
      <c r="RRU24" s="0"/>
      <c r="RRV24" s="0"/>
      <c r="RRW24" s="0"/>
      <c r="RRX24" s="0"/>
      <c r="RRY24" s="0"/>
      <c r="RRZ24" s="0"/>
      <c r="RSA24" s="0"/>
      <c r="RSB24" s="0"/>
      <c r="RSC24" s="0"/>
      <c r="RSD24" s="0"/>
      <c r="RSE24" s="0"/>
      <c r="RSF24" s="0"/>
      <c r="RSG24" s="0"/>
      <c r="RSH24" s="0"/>
      <c r="RSI24" s="0"/>
      <c r="RSJ24" s="0"/>
      <c r="RSK24" s="0"/>
      <c r="RSL24" s="0"/>
      <c r="RSM24" s="0"/>
      <c r="RSN24" s="0"/>
      <c r="RSO24" s="0"/>
      <c r="RSP24" s="0"/>
      <c r="RSQ24" s="0"/>
      <c r="RSR24" s="0"/>
      <c r="RSS24" s="0"/>
      <c r="RST24" s="0"/>
      <c r="RSU24" s="0"/>
      <c r="RSV24" s="0"/>
      <c r="RSW24" s="0"/>
      <c r="RSX24" s="0"/>
      <c r="RSY24" s="0"/>
      <c r="RSZ24" s="0"/>
      <c r="RTA24" s="0"/>
      <c r="RTB24" s="0"/>
      <c r="RTC24" s="0"/>
      <c r="RTD24" s="0"/>
      <c r="RTE24" s="0"/>
      <c r="RTF24" s="0"/>
      <c r="RTG24" s="0"/>
      <c r="RTH24" s="0"/>
      <c r="RTI24" s="0"/>
      <c r="RTJ24" s="0"/>
      <c r="RTK24" s="0"/>
      <c r="RTL24" s="0"/>
      <c r="RTM24" s="0"/>
      <c r="RTN24" s="0"/>
      <c r="RTO24" s="0"/>
      <c r="RTP24" s="0"/>
      <c r="RTQ24" s="0"/>
      <c r="RTR24" s="0"/>
      <c r="RTS24" s="0"/>
      <c r="RTT24" s="0"/>
      <c r="RTU24" s="0"/>
      <c r="RTV24" s="0"/>
      <c r="RTW24" s="0"/>
      <c r="RTX24" s="0"/>
      <c r="RTY24" s="0"/>
      <c r="RTZ24" s="0"/>
      <c r="RUA24" s="0"/>
      <c r="RUB24" s="0"/>
      <c r="RUC24" s="0"/>
      <c r="RUD24" s="0"/>
      <c r="RUE24" s="0"/>
      <c r="RUF24" s="0"/>
      <c r="RUG24" s="0"/>
      <c r="RUH24" s="0"/>
      <c r="RUI24" s="0"/>
      <c r="RUJ24" s="0"/>
      <c r="RUK24" s="0"/>
      <c r="RUL24" s="0"/>
      <c r="RUM24" s="0"/>
      <c r="RUN24" s="0"/>
      <c r="RUO24" s="0"/>
      <c r="RUP24" s="0"/>
      <c r="RUQ24" s="0"/>
      <c r="RUR24" s="0"/>
      <c r="RUS24" s="0"/>
      <c r="RUT24" s="0"/>
      <c r="RUU24" s="0"/>
      <c r="RUV24" s="0"/>
      <c r="RUW24" s="0"/>
      <c r="RUX24" s="0"/>
      <c r="RUY24" s="0"/>
      <c r="RUZ24" s="0"/>
      <c r="RVA24" s="0"/>
      <c r="RVB24" s="0"/>
      <c r="RVC24" s="0"/>
      <c r="RVD24" s="0"/>
      <c r="RVE24" s="0"/>
      <c r="RVF24" s="0"/>
      <c r="RVG24" s="0"/>
      <c r="RVH24" s="0"/>
      <c r="RVI24" s="0"/>
      <c r="RVJ24" s="0"/>
      <c r="RVK24" s="0"/>
      <c r="RVL24" s="0"/>
      <c r="RVM24" s="0"/>
      <c r="RVN24" s="0"/>
      <c r="RVO24" s="0"/>
      <c r="RVP24" s="0"/>
      <c r="RVQ24" s="0"/>
      <c r="RVR24" s="0"/>
      <c r="RVS24" s="0"/>
      <c r="RVT24" s="0"/>
      <c r="RVU24" s="0"/>
      <c r="RVV24" s="0"/>
      <c r="RVW24" s="0"/>
      <c r="RVX24" s="0"/>
      <c r="RVY24" s="0"/>
      <c r="RVZ24" s="0"/>
      <c r="RWA24" s="0"/>
      <c r="RWB24" s="0"/>
      <c r="RWC24" s="0"/>
      <c r="RWD24" s="0"/>
      <c r="RWE24" s="0"/>
      <c r="RWF24" s="0"/>
      <c r="RWG24" s="0"/>
      <c r="RWH24" s="0"/>
      <c r="RWI24" s="0"/>
      <c r="RWJ24" s="0"/>
      <c r="RWK24" s="0"/>
      <c r="RWL24" s="0"/>
      <c r="RWM24" s="0"/>
      <c r="RWN24" s="0"/>
      <c r="RWO24" s="0"/>
      <c r="RWP24" s="0"/>
      <c r="RWQ24" s="0"/>
      <c r="RWR24" s="0"/>
      <c r="RWS24" s="0"/>
      <c r="RWT24" s="0"/>
      <c r="RWU24" s="0"/>
      <c r="RWV24" s="0"/>
      <c r="RWW24" s="0"/>
      <c r="RWX24" s="0"/>
      <c r="RWY24" s="0"/>
      <c r="RWZ24" s="0"/>
      <c r="RXA24" s="0"/>
      <c r="RXB24" s="0"/>
      <c r="RXC24" s="0"/>
      <c r="RXD24" s="0"/>
      <c r="RXE24" s="0"/>
      <c r="RXF24" s="0"/>
      <c r="RXG24" s="0"/>
      <c r="RXH24" s="0"/>
      <c r="RXI24" s="0"/>
      <c r="RXJ24" s="0"/>
      <c r="RXK24" s="0"/>
      <c r="RXL24" s="0"/>
      <c r="RXM24" s="0"/>
      <c r="RXN24" s="0"/>
      <c r="RXO24" s="0"/>
      <c r="RXP24" s="0"/>
      <c r="RXQ24" s="0"/>
      <c r="RXR24" s="0"/>
      <c r="RXS24" s="0"/>
      <c r="RXT24" s="0"/>
      <c r="RXU24" s="0"/>
      <c r="RXV24" s="0"/>
      <c r="RXW24" s="0"/>
      <c r="RXX24" s="0"/>
      <c r="RXY24" s="0"/>
      <c r="RXZ24" s="0"/>
      <c r="RYA24" s="0"/>
      <c r="RYB24" s="0"/>
      <c r="RYC24" s="0"/>
      <c r="RYD24" s="0"/>
      <c r="RYE24" s="0"/>
      <c r="RYF24" s="0"/>
      <c r="RYG24" s="0"/>
      <c r="RYH24" s="0"/>
      <c r="RYI24" s="0"/>
      <c r="RYJ24" s="0"/>
      <c r="RYK24" s="0"/>
      <c r="RYL24" s="0"/>
      <c r="RYM24" s="0"/>
      <c r="RYN24" s="0"/>
      <c r="RYO24" s="0"/>
      <c r="RYP24" s="0"/>
      <c r="RYQ24" s="0"/>
      <c r="RYR24" s="0"/>
      <c r="RYS24" s="0"/>
      <c r="RYT24" s="0"/>
      <c r="RYU24" s="0"/>
      <c r="RYV24" s="0"/>
      <c r="RYW24" s="0"/>
      <c r="RYX24" s="0"/>
      <c r="RYY24" s="0"/>
      <c r="RYZ24" s="0"/>
      <c r="RZA24" s="0"/>
      <c r="RZB24" s="0"/>
      <c r="RZC24" s="0"/>
      <c r="RZD24" s="0"/>
      <c r="RZE24" s="0"/>
      <c r="RZF24" s="0"/>
      <c r="RZG24" s="0"/>
      <c r="RZH24" s="0"/>
      <c r="RZI24" s="0"/>
      <c r="RZJ24" s="0"/>
      <c r="RZK24" s="0"/>
      <c r="RZL24" s="0"/>
      <c r="RZM24" s="0"/>
      <c r="RZN24" s="0"/>
      <c r="RZO24" s="0"/>
      <c r="RZP24" s="0"/>
      <c r="RZQ24" s="0"/>
      <c r="RZR24" s="0"/>
      <c r="RZS24" s="0"/>
      <c r="RZT24" s="0"/>
      <c r="RZU24" s="0"/>
      <c r="RZV24" s="0"/>
      <c r="RZW24" s="0"/>
      <c r="RZX24" s="0"/>
      <c r="RZY24" s="0"/>
      <c r="RZZ24" s="0"/>
      <c r="SAA24" s="0"/>
      <c r="SAB24" s="0"/>
      <c r="SAC24" s="0"/>
      <c r="SAD24" s="0"/>
      <c r="SAE24" s="0"/>
      <c r="SAF24" s="0"/>
      <c r="SAG24" s="0"/>
      <c r="SAH24" s="0"/>
      <c r="SAI24" s="0"/>
      <c r="SAJ24" s="0"/>
      <c r="SAK24" s="0"/>
      <c r="SAL24" s="0"/>
      <c r="SAM24" s="0"/>
      <c r="SAN24" s="0"/>
      <c r="SAO24" s="0"/>
      <c r="SAP24" s="0"/>
      <c r="SAQ24" s="0"/>
      <c r="SAR24" s="0"/>
      <c r="SAS24" s="0"/>
      <c r="SAT24" s="0"/>
      <c r="SAU24" s="0"/>
      <c r="SAV24" s="0"/>
      <c r="SAW24" s="0"/>
      <c r="SAX24" s="0"/>
      <c r="SAY24" s="0"/>
      <c r="SAZ24" s="0"/>
      <c r="SBA24" s="0"/>
      <c r="SBB24" s="0"/>
      <c r="SBC24" s="0"/>
      <c r="SBD24" s="0"/>
      <c r="SBE24" s="0"/>
      <c r="SBF24" s="0"/>
      <c r="SBG24" s="0"/>
      <c r="SBH24" s="0"/>
      <c r="SBI24" s="0"/>
      <c r="SBJ24" s="0"/>
      <c r="SBK24" s="0"/>
      <c r="SBL24" s="0"/>
      <c r="SBM24" s="0"/>
      <c r="SBN24" s="0"/>
      <c r="SBO24" s="0"/>
      <c r="SBP24" s="0"/>
      <c r="SBQ24" s="0"/>
      <c r="SBR24" s="0"/>
      <c r="SBS24" s="0"/>
      <c r="SBT24" s="0"/>
      <c r="SBU24" s="0"/>
      <c r="SBV24" s="0"/>
      <c r="SBW24" s="0"/>
      <c r="SBX24" s="0"/>
      <c r="SBY24" s="0"/>
      <c r="SBZ24" s="0"/>
      <c r="SCA24" s="0"/>
      <c r="SCB24" s="0"/>
      <c r="SCC24" s="0"/>
      <c r="SCD24" s="0"/>
      <c r="SCE24" s="0"/>
      <c r="SCF24" s="0"/>
      <c r="SCG24" s="0"/>
      <c r="SCH24" s="0"/>
      <c r="SCI24" s="0"/>
      <c r="SCJ24" s="0"/>
      <c r="SCK24" s="0"/>
      <c r="SCL24" s="0"/>
      <c r="SCM24" s="0"/>
      <c r="SCN24" s="0"/>
      <c r="SCO24" s="0"/>
      <c r="SCP24" s="0"/>
      <c r="SCQ24" s="0"/>
      <c r="SCR24" s="0"/>
      <c r="SCS24" s="0"/>
      <c r="SCT24" s="0"/>
      <c r="SCU24" s="0"/>
      <c r="SCV24" s="0"/>
      <c r="SCW24" s="0"/>
      <c r="SCX24" s="0"/>
      <c r="SCY24" s="0"/>
      <c r="SCZ24" s="0"/>
      <c r="SDA24" s="0"/>
      <c r="SDB24" s="0"/>
      <c r="SDC24" s="0"/>
      <c r="SDD24" s="0"/>
      <c r="SDE24" s="0"/>
      <c r="SDF24" s="0"/>
      <c r="SDG24" s="0"/>
      <c r="SDH24" s="0"/>
      <c r="SDI24" s="0"/>
      <c r="SDJ24" s="0"/>
      <c r="SDK24" s="0"/>
      <c r="SDL24" s="0"/>
      <c r="SDM24" s="0"/>
      <c r="SDN24" s="0"/>
      <c r="SDO24" s="0"/>
      <c r="SDP24" s="0"/>
      <c r="SDQ24" s="0"/>
      <c r="SDR24" s="0"/>
      <c r="SDS24" s="0"/>
      <c r="SDT24" s="0"/>
      <c r="SDU24" s="0"/>
      <c r="SDV24" s="0"/>
      <c r="SDW24" s="0"/>
      <c r="SDX24" s="0"/>
      <c r="SDY24" s="0"/>
      <c r="SDZ24" s="0"/>
      <c r="SEA24" s="0"/>
      <c r="SEB24" s="0"/>
      <c r="SEC24" s="0"/>
      <c r="SED24" s="0"/>
      <c r="SEE24" s="0"/>
      <c r="SEF24" s="0"/>
      <c r="SEG24" s="0"/>
      <c r="SEH24" s="0"/>
      <c r="SEI24" s="0"/>
      <c r="SEJ24" s="0"/>
      <c r="SEK24" s="0"/>
      <c r="SEL24" s="0"/>
      <c r="SEM24" s="0"/>
      <c r="SEN24" s="0"/>
      <c r="SEO24" s="0"/>
      <c r="SEP24" s="0"/>
      <c r="SEQ24" s="0"/>
      <c r="SER24" s="0"/>
      <c r="SES24" s="0"/>
      <c r="SET24" s="0"/>
      <c r="SEU24" s="0"/>
      <c r="SEV24" s="0"/>
      <c r="SEW24" s="0"/>
      <c r="SEX24" s="0"/>
      <c r="SEY24" s="0"/>
      <c r="SEZ24" s="0"/>
      <c r="SFA24" s="0"/>
      <c r="SFB24" s="0"/>
      <c r="SFC24" s="0"/>
      <c r="SFD24" s="0"/>
      <c r="SFE24" s="0"/>
      <c r="SFF24" s="0"/>
      <c r="SFG24" s="0"/>
      <c r="SFH24" s="0"/>
      <c r="SFI24" s="0"/>
      <c r="SFJ24" s="0"/>
      <c r="SFK24" s="0"/>
      <c r="SFL24" s="0"/>
      <c r="SFM24" s="0"/>
      <c r="SFN24" s="0"/>
      <c r="SFO24" s="0"/>
      <c r="SFP24" s="0"/>
      <c r="SFQ24" s="0"/>
      <c r="SFR24" s="0"/>
      <c r="SFS24" s="0"/>
      <c r="SFT24" s="0"/>
      <c r="SFU24" s="0"/>
      <c r="SFV24" s="0"/>
      <c r="SFW24" s="0"/>
      <c r="SFX24" s="0"/>
      <c r="SFY24" s="0"/>
      <c r="SFZ24" s="0"/>
      <c r="SGA24" s="0"/>
      <c r="SGB24" s="0"/>
      <c r="SGC24" s="0"/>
      <c r="SGD24" s="0"/>
      <c r="SGE24" s="0"/>
      <c r="SGF24" s="0"/>
      <c r="SGG24" s="0"/>
      <c r="SGH24" s="0"/>
      <c r="SGI24" s="0"/>
      <c r="SGJ24" s="0"/>
      <c r="SGK24" s="0"/>
      <c r="SGL24" s="0"/>
      <c r="SGM24" s="0"/>
      <c r="SGN24" s="0"/>
      <c r="SGO24" s="0"/>
      <c r="SGP24" s="0"/>
      <c r="SGQ24" s="0"/>
      <c r="SGR24" s="0"/>
      <c r="SGS24" s="0"/>
      <c r="SGT24" s="0"/>
      <c r="SGU24" s="0"/>
      <c r="SGV24" s="0"/>
      <c r="SGW24" s="0"/>
      <c r="SGX24" s="0"/>
      <c r="SGY24" s="0"/>
      <c r="SGZ24" s="0"/>
      <c r="SHA24" s="0"/>
      <c r="SHB24" s="0"/>
      <c r="SHC24" s="0"/>
      <c r="SHD24" s="0"/>
      <c r="SHE24" s="0"/>
      <c r="SHF24" s="0"/>
      <c r="SHG24" s="0"/>
      <c r="SHH24" s="0"/>
      <c r="SHI24" s="0"/>
      <c r="SHJ24" s="0"/>
      <c r="SHK24" s="0"/>
      <c r="SHL24" s="0"/>
      <c r="SHM24" s="0"/>
      <c r="SHN24" s="0"/>
      <c r="SHO24" s="0"/>
      <c r="SHP24" s="0"/>
      <c r="SHQ24" s="0"/>
      <c r="SHR24" s="0"/>
      <c r="SHS24" s="0"/>
      <c r="SHT24" s="0"/>
      <c r="SHU24" s="0"/>
      <c r="SHV24" s="0"/>
      <c r="SHW24" s="0"/>
      <c r="SHX24" s="0"/>
      <c r="SHY24" s="0"/>
      <c r="SHZ24" s="0"/>
      <c r="SIA24" s="0"/>
      <c r="SIB24" s="0"/>
      <c r="SIC24" s="0"/>
      <c r="SID24" s="0"/>
      <c r="SIE24" s="0"/>
      <c r="SIF24" s="0"/>
      <c r="SIG24" s="0"/>
      <c r="SIH24" s="0"/>
      <c r="SII24" s="0"/>
      <c r="SIJ24" s="0"/>
      <c r="SIK24" s="0"/>
      <c r="SIL24" s="0"/>
      <c r="SIM24" s="0"/>
      <c r="SIN24" s="0"/>
      <c r="SIO24" s="0"/>
      <c r="SIP24" s="0"/>
      <c r="SIQ24" s="0"/>
      <c r="SIR24" s="0"/>
      <c r="SIS24" s="0"/>
      <c r="SIT24" s="0"/>
      <c r="SIU24" s="0"/>
      <c r="SIV24" s="0"/>
      <c r="SIW24" s="0"/>
      <c r="SIX24" s="0"/>
      <c r="SIY24" s="0"/>
      <c r="SIZ24" s="0"/>
      <c r="SJA24" s="0"/>
      <c r="SJB24" s="0"/>
      <c r="SJC24" s="0"/>
      <c r="SJD24" s="0"/>
      <c r="SJE24" s="0"/>
      <c r="SJF24" s="0"/>
      <c r="SJG24" s="0"/>
      <c r="SJH24" s="0"/>
      <c r="SJI24" s="0"/>
      <c r="SJJ24" s="0"/>
      <c r="SJK24" s="0"/>
      <c r="SJL24" s="0"/>
      <c r="SJM24" s="0"/>
      <c r="SJN24" s="0"/>
      <c r="SJO24" s="0"/>
      <c r="SJP24" s="0"/>
      <c r="SJQ24" s="0"/>
      <c r="SJR24" s="0"/>
      <c r="SJS24" s="0"/>
      <c r="SJT24" s="0"/>
      <c r="SJU24" s="0"/>
      <c r="SJV24" s="0"/>
      <c r="SJW24" s="0"/>
      <c r="SJX24" s="0"/>
      <c r="SJY24" s="0"/>
      <c r="SJZ24" s="0"/>
      <c r="SKA24" s="0"/>
      <c r="SKB24" s="0"/>
      <c r="SKC24" s="0"/>
      <c r="SKD24" s="0"/>
      <c r="SKE24" s="0"/>
      <c r="SKF24" s="0"/>
      <c r="SKG24" s="0"/>
      <c r="SKH24" s="0"/>
      <c r="SKI24" s="0"/>
      <c r="SKJ24" s="0"/>
      <c r="SKK24" s="0"/>
      <c r="SKL24" s="0"/>
      <c r="SKM24" s="0"/>
      <c r="SKN24" s="0"/>
      <c r="SKO24" s="0"/>
      <c r="SKP24" s="0"/>
      <c r="SKQ24" s="0"/>
      <c r="SKR24" s="0"/>
      <c r="SKS24" s="0"/>
      <c r="SKT24" s="0"/>
      <c r="SKU24" s="0"/>
      <c r="SKV24" s="0"/>
      <c r="SKW24" s="0"/>
      <c r="SKX24" s="0"/>
      <c r="SKY24" s="0"/>
      <c r="SKZ24" s="0"/>
      <c r="SLA24" s="0"/>
      <c r="SLB24" s="0"/>
      <c r="SLC24" s="0"/>
      <c r="SLD24" s="0"/>
      <c r="SLE24" s="0"/>
      <c r="SLF24" s="0"/>
      <c r="SLG24" s="0"/>
      <c r="SLH24" s="0"/>
      <c r="SLI24" s="0"/>
      <c r="SLJ24" s="0"/>
      <c r="SLK24" s="0"/>
      <c r="SLL24" s="0"/>
      <c r="SLM24" s="0"/>
      <c r="SLN24" s="0"/>
      <c r="SLO24" s="0"/>
      <c r="SLP24" s="0"/>
      <c r="SLQ24" s="0"/>
      <c r="SLR24" s="0"/>
      <c r="SLS24" s="0"/>
      <c r="SLT24" s="0"/>
      <c r="SLU24" s="0"/>
      <c r="SLV24" s="0"/>
      <c r="SLW24" s="0"/>
      <c r="SLX24" s="0"/>
      <c r="SLY24" s="0"/>
      <c r="SLZ24" s="0"/>
      <c r="SMA24" s="0"/>
      <c r="SMB24" s="0"/>
      <c r="SMC24" s="0"/>
      <c r="SMD24" s="0"/>
      <c r="SME24" s="0"/>
      <c r="SMF24" s="0"/>
      <c r="SMG24" s="0"/>
      <c r="SMH24" s="0"/>
      <c r="SMI24" s="0"/>
      <c r="SMJ24" s="0"/>
      <c r="SMK24" s="0"/>
      <c r="SML24" s="0"/>
      <c r="SMM24" s="0"/>
      <c r="SMN24" s="0"/>
      <c r="SMO24" s="0"/>
      <c r="SMP24" s="0"/>
      <c r="SMQ24" s="0"/>
      <c r="SMR24" s="0"/>
      <c r="SMS24" s="0"/>
      <c r="SMT24" s="0"/>
      <c r="SMU24" s="0"/>
      <c r="SMV24" s="0"/>
      <c r="SMW24" s="0"/>
      <c r="SMX24" s="0"/>
      <c r="SMY24" s="0"/>
      <c r="SMZ24" s="0"/>
      <c r="SNA24" s="0"/>
      <c r="SNB24" s="0"/>
      <c r="SNC24" s="0"/>
      <c r="SND24" s="0"/>
      <c r="SNE24" s="0"/>
      <c r="SNF24" s="0"/>
      <c r="SNG24" s="0"/>
      <c r="SNH24" s="0"/>
      <c r="SNI24" s="0"/>
      <c r="SNJ24" s="0"/>
      <c r="SNK24" s="0"/>
      <c r="SNL24" s="0"/>
      <c r="SNM24" s="0"/>
      <c r="SNN24" s="0"/>
      <c r="SNO24" s="0"/>
      <c r="SNP24" s="0"/>
      <c r="SNQ24" s="0"/>
      <c r="SNR24" s="0"/>
      <c r="SNS24" s="0"/>
      <c r="SNT24" s="0"/>
      <c r="SNU24" s="0"/>
      <c r="SNV24" s="0"/>
      <c r="SNW24" s="0"/>
      <c r="SNX24" s="0"/>
      <c r="SNY24" s="0"/>
      <c r="SNZ24" s="0"/>
      <c r="SOA24" s="0"/>
      <c r="SOB24" s="0"/>
      <c r="SOC24" s="0"/>
      <c r="SOD24" s="0"/>
      <c r="SOE24" s="0"/>
      <c r="SOF24" s="0"/>
      <c r="SOG24" s="0"/>
      <c r="SOH24" s="0"/>
      <c r="SOI24" s="0"/>
      <c r="SOJ24" s="0"/>
      <c r="SOK24" s="0"/>
      <c r="SOL24" s="0"/>
      <c r="SOM24" s="0"/>
      <c r="SON24" s="0"/>
      <c r="SOO24" s="0"/>
      <c r="SOP24" s="0"/>
      <c r="SOQ24" s="0"/>
      <c r="SOR24" s="0"/>
      <c r="SOS24" s="0"/>
      <c r="SOT24" s="0"/>
      <c r="SOU24" s="0"/>
      <c r="SOV24" s="0"/>
      <c r="SOW24" s="0"/>
      <c r="SOX24" s="0"/>
      <c r="SOY24" s="0"/>
      <c r="SOZ24" s="0"/>
      <c r="SPA24" s="0"/>
      <c r="SPB24" s="0"/>
      <c r="SPC24" s="0"/>
      <c r="SPD24" s="0"/>
      <c r="SPE24" s="0"/>
      <c r="SPF24" s="0"/>
      <c r="SPG24" s="0"/>
      <c r="SPH24" s="0"/>
      <c r="SPI24" s="0"/>
      <c r="SPJ24" s="0"/>
      <c r="SPK24" s="0"/>
      <c r="SPL24" s="0"/>
      <c r="SPM24" s="0"/>
      <c r="SPN24" s="0"/>
      <c r="SPO24" s="0"/>
      <c r="SPP24" s="0"/>
      <c r="SPQ24" s="0"/>
      <c r="SPR24" s="0"/>
      <c r="SPS24" s="0"/>
      <c r="SPT24" s="0"/>
      <c r="SPU24" s="0"/>
      <c r="SPV24" s="0"/>
      <c r="SPW24" s="0"/>
      <c r="SPX24" s="0"/>
      <c r="SPY24" s="0"/>
      <c r="SPZ24" s="0"/>
      <c r="SQA24" s="0"/>
      <c r="SQB24" s="0"/>
      <c r="SQC24" s="0"/>
      <c r="SQD24" s="0"/>
      <c r="SQE24" s="0"/>
      <c r="SQF24" s="0"/>
      <c r="SQG24" s="0"/>
      <c r="SQH24" s="0"/>
      <c r="SQI24" s="0"/>
      <c r="SQJ24" s="0"/>
      <c r="SQK24" s="0"/>
      <c r="SQL24" s="0"/>
      <c r="SQM24" s="0"/>
      <c r="SQN24" s="0"/>
      <c r="SQO24" s="0"/>
      <c r="SQP24" s="0"/>
      <c r="SQQ24" s="0"/>
      <c r="SQR24" s="0"/>
      <c r="SQS24" s="0"/>
      <c r="SQT24" s="0"/>
      <c r="SQU24" s="0"/>
      <c r="SQV24" s="0"/>
      <c r="SQW24" s="0"/>
      <c r="SQX24" s="0"/>
      <c r="SQY24" s="0"/>
      <c r="SQZ24" s="0"/>
      <c r="SRA24" s="0"/>
      <c r="SRB24" s="0"/>
      <c r="SRC24" s="0"/>
      <c r="SRD24" s="0"/>
      <c r="SRE24" s="0"/>
      <c r="SRF24" s="0"/>
      <c r="SRG24" s="0"/>
      <c r="SRH24" s="0"/>
      <c r="SRI24" s="0"/>
      <c r="SRJ24" s="0"/>
      <c r="SRK24" s="0"/>
      <c r="SRL24" s="0"/>
      <c r="SRM24" s="0"/>
      <c r="SRN24" s="0"/>
      <c r="SRO24" s="0"/>
      <c r="SRP24" s="0"/>
      <c r="SRQ24" s="0"/>
      <c r="SRR24" s="0"/>
      <c r="SRS24" s="0"/>
      <c r="SRT24" s="0"/>
      <c r="SRU24" s="0"/>
      <c r="SRV24" s="0"/>
      <c r="SRW24" s="0"/>
      <c r="SRX24" s="0"/>
      <c r="SRY24" s="0"/>
      <c r="SRZ24" s="0"/>
      <c r="SSA24" s="0"/>
      <c r="SSB24" s="0"/>
      <c r="SSC24" s="0"/>
      <c r="SSD24" s="0"/>
      <c r="SSE24" s="0"/>
      <c r="SSF24" s="0"/>
      <c r="SSG24" s="0"/>
      <c r="SSH24" s="0"/>
      <c r="SSI24" s="0"/>
      <c r="SSJ24" s="0"/>
      <c r="SSK24" s="0"/>
      <c r="SSL24" s="0"/>
      <c r="SSM24" s="0"/>
      <c r="SSN24" s="0"/>
      <c r="SSO24" s="0"/>
      <c r="SSP24" s="0"/>
      <c r="SSQ24" s="0"/>
      <c r="SSR24" s="0"/>
      <c r="SSS24" s="0"/>
      <c r="SST24" s="0"/>
      <c r="SSU24" s="0"/>
      <c r="SSV24" s="0"/>
      <c r="SSW24" s="0"/>
      <c r="SSX24" s="0"/>
      <c r="SSY24" s="0"/>
      <c r="SSZ24" s="0"/>
      <c r="STA24" s="0"/>
      <c r="STB24" s="0"/>
      <c r="STC24" s="0"/>
      <c r="STD24" s="0"/>
      <c r="STE24" s="0"/>
      <c r="STF24" s="0"/>
      <c r="STG24" s="0"/>
      <c r="STH24" s="0"/>
      <c r="STI24" s="0"/>
      <c r="STJ24" s="0"/>
      <c r="STK24" s="0"/>
      <c r="STL24" s="0"/>
      <c r="STM24" s="0"/>
      <c r="STN24" s="0"/>
      <c r="STO24" s="0"/>
      <c r="STP24" s="0"/>
      <c r="STQ24" s="0"/>
      <c r="STR24" s="0"/>
      <c r="STS24" s="0"/>
      <c r="STT24" s="0"/>
      <c r="STU24" s="0"/>
      <c r="STV24" s="0"/>
      <c r="STW24" s="0"/>
      <c r="STX24" s="0"/>
      <c r="STY24" s="0"/>
      <c r="STZ24" s="0"/>
      <c r="SUA24" s="0"/>
      <c r="SUB24" s="0"/>
      <c r="SUC24" s="0"/>
      <c r="SUD24" s="0"/>
      <c r="SUE24" s="0"/>
      <c r="SUF24" s="0"/>
      <c r="SUG24" s="0"/>
      <c r="SUH24" s="0"/>
      <c r="SUI24" s="0"/>
      <c r="SUJ24" s="0"/>
      <c r="SUK24" s="0"/>
      <c r="SUL24" s="0"/>
      <c r="SUM24" s="0"/>
      <c r="SUN24" s="0"/>
      <c r="SUO24" s="0"/>
      <c r="SUP24" s="0"/>
      <c r="SUQ24" s="0"/>
      <c r="SUR24" s="0"/>
      <c r="SUS24" s="0"/>
      <c r="SUT24" s="0"/>
      <c r="SUU24" s="0"/>
      <c r="SUV24" s="0"/>
      <c r="SUW24" s="0"/>
      <c r="SUX24" s="0"/>
      <c r="SUY24" s="0"/>
      <c r="SUZ24" s="0"/>
      <c r="SVA24" s="0"/>
      <c r="SVB24" s="0"/>
      <c r="SVC24" s="0"/>
      <c r="SVD24" s="0"/>
      <c r="SVE24" s="0"/>
      <c r="SVF24" s="0"/>
      <c r="SVG24" s="0"/>
      <c r="SVH24" s="0"/>
      <c r="SVI24" s="0"/>
      <c r="SVJ24" s="0"/>
      <c r="SVK24" s="0"/>
      <c r="SVL24" s="0"/>
      <c r="SVM24" s="0"/>
      <c r="SVN24" s="0"/>
      <c r="SVO24" s="0"/>
      <c r="SVP24" s="0"/>
      <c r="SVQ24" s="0"/>
      <c r="SVR24" s="0"/>
      <c r="SVS24" s="0"/>
      <c r="SVT24" s="0"/>
      <c r="SVU24" s="0"/>
      <c r="SVV24" s="0"/>
      <c r="SVW24" s="0"/>
      <c r="SVX24" s="0"/>
      <c r="SVY24" s="0"/>
      <c r="SVZ24" s="0"/>
      <c r="SWA24" s="0"/>
      <c r="SWB24" s="0"/>
      <c r="SWC24" s="0"/>
      <c r="SWD24" s="0"/>
      <c r="SWE24" s="0"/>
      <c r="SWF24" s="0"/>
      <c r="SWG24" s="0"/>
      <c r="SWH24" s="0"/>
      <c r="SWI24" s="0"/>
      <c r="SWJ24" s="0"/>
      <c r="SWK24" s="0"/>
      <c r="SWL24" s="0"/>
      <c r="SWM24" s="0"/>
      <c r="SWN24" s="0"/>
      <c r="SWO24" s="0"/>
      <c r="SWP24" s="0"/>
      <c r="SWQ24" s="0"/>
      <c r="SWR24" s="0"/>
      <c r="SWS24" s="0"/>
      <c r="SWT24" s="0"/>
      <c r="SWU24" s="0"/>
      <c r="SWV24" s="0"/>
      <c r="SWW24" s="0"/>
      <c r="SWX24" s="0"/>
      <c r="SWY24" s="0"/>
      <c r="SWZ24" s="0"/>
      <c r="SXA24" s="0"/>
      <c r="SXB24" s="0"/>
      <c r="SXC24" s="0"/>
      <c r="SXD24" s="0"/>
      <c r="SXE24" s="0"/>
      <c r="SXF24" s="0"/>
      <c r="SXG24" s="0"/>
      <c r="SXH24" s="0"/>
      <c r="SXI24" s="0"/>
      <c r="SXJ24" s="0"/>
      <c r="SXK24" s="0"/>
      <c r="SXL24" s="0"/>
      <c r="SXM24" s="0"/>
      <c r="SXN24" s="0"/>
      <c r="SXO24" s="0"/>
      <c r="SXP24" s="0"/>
      <c r="SXQ24" s="0"/>
      <c r="SXR24" s="0"/>
      <c r="SXS24" s="0"/>
      <c r="SXT24" s="0"/>
      <c r="SXU24" s="0"/>
      <c r="SXV24" s="0"/>
      <c r="SXW24" s="0"/>
      <c r="SXX24" s="0"/>
      <c r="SXY24" s="0"/>
      <c r="SXZ24" s="0"/>
      <c r="SYA24" s="0"/>
      <c r="SYB24" s="0"/>
      <c r="SYC24" s="0"/>
      <c r="SYD24" s="0"/>
      <c r="SYE24" s="0"/>
      <c r="SYF24" s="0"/>
      <c r="SYG24" s="0"/>
      <c r="SYH24" s="0"/>
      <c r="SYI24" s="0"/>
      <c r="SYJ24" s="0"/>
      <c r="SYK24" s="0"/>
      <c r="SYL24" s="0"/>
      <c r="SYM24" s="0"/>
      <c r="SYN24" s="0"/>
      <c r="SYO24" s="0"/>
      <c r="SYP24" s="0"/>
      <c r="SYQ24" s="0"/>
      <c r="SYR24" s="0"/>
      <c r="SYS24" s="0"/>
      <c r="SYT24" s="0"/>
      <c r="SYU24" s="0"/>
      <c r="SYV24" s="0"/>
      <c r="SYW24" s="0"/>
      <c r="SYX24" s="0"/>
      <c r="SYY24" s="0"/>
      <c r="SYZ24" s="0"/>
      <c r="SZA24" s="0"/>
      <c r="SZB24" s="0"/>
      <c r="SZC24" s="0"/>
      <c r="SZD24" s="0"/>
      <c r="SZE24" s="0"/>
      <c r="SZF24" s="0"/>
      <c r="SZG24" s="0"/>
      <c r="SZH24" s="0"/>
      <c r="SZI24" s="0"/>
      <c r="SZJ24" s="0"/>
      <c r="SZK24" s="0"/>
      <c r="SZL24" s="0"/>
      <c r="SZM24" s="0"/>
      <c r="SZN24" s="0"/>
      <c r="SZO24" s="0"/>
      <c r="SZP24" s="0"/>
      <c r="SZQ24" s="0"/>
      <c r="SZR24" s="0"/>
      <c r="SZS24" s="0"/>
      <c r="SZT24" s="0"/>
      <c r="SZU24" s="0"/>
      <c r="SZV24" s="0"/>
      <c r="SZW24" s="0"/>
      <c r="SZX24" s="0"/>
      <c r="SZY24" s="0"/>
      <c r="SZZ24" s="0"/>
      <c r="TAA24" s="0"/>
      <c r="TAB24" s="0"/>
      <c r="TAC24" s="0"/>
      <c r="TAD24" s="0"/>
      <c r="TAE24" s="0"/>
      <c r="TAF24" s="0"/>
      <c r="TAG24" s="0"/>
      <c r="TAH24" s="0"/>
      <c r="TAI24" s="0"/>
      <c r="TAJ24" s="0"/>
      <c r="TAK24" s="0"/>
      <c r="TAL24" s="0"/>
      <c r="TAM24" s="0"/>
      <c r="TAN24" s="0"/>
      <c r="TAO24" s="0"/>
      <c r="TAP24" s="0"/>
      <c r="TAQ24" s="0"/>
      <c r="TAR24" s="0"/>
      <c r="TAS24" s="0"/>
      <c r="TAT24" s="0"/>
      <c r="TAU24" s="0"/>
      <c r="TAV24" s="0"/>
      <c r="TAW24" s="0"/>
      <c r="TAX24" s="0"/>
      <c r="TAY24" s="0"/>
      <c r="TAZ24" s="0"/>
      <c r="TBA24" s="0"/>
      <c r="TBB24" s="0"/>
      <c r="TBC24" s="0"/>
      <c r="TBD24" s="0"/>
      <c r="TBE24" s="0"/>
      <c r="TBF24" s="0"/>
      <c r="TBG24" s="0"/>
      <c r="TBH24" s="0"/>
      <c r="TBI24" s="0"/>
      <c r="TBJ24" s="0"/>
      <c r="TBK24" s="0"/>
      <c r="TBL24" s="0"/>
      <c r="TBM24" s="0"/>
      <c r="TBN24" s="0"/>
      <c r="TBO24" s="0"/>
      <c r="TBP24" s="0"/>
      <c r="TBQ24" s="0"/>
      <c r="TBR24" s="0"/>
      <c r="TBS24" s="0"/>
      <c r="TBT24" s="0"/>
      <c r="TBU24" s="0"/>
      <c r="TBV24" s="0"/>
      <c r="TBW24" s="0"/>
      <c r="TBX24" s="0"/>
      <c r="TBY24" s="0"/>
      <c r="TBZ24" s="0"/>
      <c r="TCA24" s="0"/>
      <c r="TCB24" s="0"/>
      <c r="TCC24" s="0"/>
      <c r="TCD24" s="0"/>
      <c r="TCE24" s="0"/>
      <c r="TCF24" s="0"/>
      <c r="TCG24" s="0"/>
      <c r="TCH24" s="0"/>
      <c r="TCI24" s="0"/>
      <c r="TCJ24" s="0"/>
      <c r="TCK24" s="0"/>
      <c r="TCL24" s="0"/>
      <c r="TCM24" s="0"/>
      <c r="TCN24" s="0"/>
      <c r="TCO24" s="0"/>
      <c r="TCP24" s="0"/>
      <c r="TCQ24" s="0"/>
      <c r="TCR24" s="0"/>
      <c r="TCS24" s="0"/>
      <c r="TCT24" s="0"/>
      <c r="TCU24" s="0"/>
      <c r="TCV24" s="0"/>
      <c r="TCW24" s="0"/>
      <c r="TCX24" s="0"/>
      <c r="TCY24" s="0"/>
      <c r="TCZ24" s="0"/>
      <c r="TDA24" s="0"/>
      <c r="TDB24" s="0"/>
      <c r="TDC24" s="0"/>
      <c r="TDD24" s="0"/>
      <c r="TDE24" s="0"/>
      <c r="TDF24" s="0"/>
      <c r="TDG24" s="0"/>
      <c r="TDH24" s="0"/>
      <c r="TDI24" s="0"/>
      <c r="TDJ24" s="0"/>
      <c r="TDK24" s="0"/>
      <c r="TDL24" s="0"/>
      <c r="TDM24" s="0"/>
      <c r="TDN24" s="0"/>
      <c r="TDO24" s="0"/>
      <c r="TDP24" s="0"/>
      <c r="TDQ24" s="0"/>
      <c r="TDR24" s="0"/>
      <c r="TDS24" s="0"/>
      <c r="TDT24" s="0"/>
      <c r="TDU24" s="0"/>
      <c r="TDV24" s="0"/>
      <c r="TDW24" s="0"/>
      <c r="TDX24" s="0"/>
      <c r="TDY24" s="0"/>
      <c r="TDZ24" s="0"/>
      <c r="TEA24" s="0"/>
      <c r="TEB24" s="0"/>
      <c r="TEC24" s="0"/>
      <c r="TED24" s="0"/>
      <c r="TEE24" s="0"/>
      <c r="TEF24" s="0"/>
      <c r="TEG24" s="0"/>
      <c r="TEH24" s="0"/>
      <c r="TEI24" s="0"/>
      <c r="TEJ24" s="0"/>
      <c r="TEK24" s="0"/>
      <c r="TEL24" s="0"/>
      <c r="TEM24" s="0"/>
      <c r="TEN24" s="0"/>
      <c r="TEO24" s="0"/>
      <c r="TEP24" s="0"/>
      <c r="TEQ24" s="0"/>
      <c r="TER24" s="0"/>
      <c r="TES24" s="0"/>
      <c r="TET24" s="0"/>
      <c r="TEU24" s="0"/>
      <c r="TEV24" s="0"/>
      <c r="TEW24" s="0"/>
      <c r="TEX24" s="0"/>
      <c r="TEY24" s="0"/>
      <c r="TEZ24" s="0"/>
      <c r="TFA24" s="0"/>
      <c r="TFB24" s="0"/>
      <c r="TFC24" s="0"/>
      <c r="TFD24" s="0"/>
      <c r="TFE24" s="0"/>
      <c r="TFF24" s="0"/>
      <c r="TFG24" s="0"/>
      <c r="TFH24" s="0"/>
      <c r="TFI24" s="0"/>
      <c r="TFJ24" s="0"/>
      <c r="TFK24" s="0"/>
      <c r="TFL24" s="0"/>
      <c r="TFM24" s="0"/>
      <c r="TFN24" s="0"/>
      <c r="TFO24" s="0"/>
      <c r="TFP24" s="0"/>
      <c r="TFQ24" s="0"/>
      <c r="TFR24" s="0"/>
      <c r="TFS24" s="0"/>
      <c r="TFT24" s="0"/>
      <c r="TFU24" s="0"/>
      <c r="TFV24" s="0"/>
      <c r="TFW24" s="0"/>
      <c r="TFX24" s="0"/>
      <c r="TFY24" s="0"/>
      <c r="TFZ24" s="0"/>
      <c r="TGA24" s="0"/>
      <c r="TGB24" s="0"/>
      <c r="TGC24" s="0"/>
      <c r="TGD24" s="0"/>
      <c r="TGE24" s="0"/>
      <c r="TGF24" s="0"/>
      <c r="TGG24" s="0"/>
      <c r="TGH24" s="0"/>
      <c r="TGI24" s="0"/>
      <c r="TGJ24" s="0"/>
      <c r="TGK24" s="0"/>
      <c r="TGL24" s="0"/>
      <c r="TGM24" s="0"/>
      <c r="TGN24" s="0"/>
      <c r="TGO24" s="0"/>
      <c r="TGP24" s="0"/>
      <c r="TGQ24" s="0"/>
      <c r="TGR24" s="0"/>
      <c r="TGS24" s="0"/>
      <c r="TGT24" s="0"/>
      <c r="TGU24" s="0"/>
      <c r="TGV24" s="0"/>
      <c r="TGW24" s="0"/>
      <c r="TGX24" s="0"/>
      <c r="TGY24" s="0"/>
      <c r="TGZ24" s="0"/>
      <c r="THA24" s="0"/>
      <c r="THB24" s="0"/>
      <c r="THC24" s="0"/>
      <c r="THD24" s="0"/>
      <c r="THE24" s="0"/>
      <c r="THF24" s="0"/>
      <c r="THG24" s="0"/>
      <c r="THH24" s="0"/>
      <c r="THI24" s="0"/>
      <c r="THJ24" s="0"/>
      <c r="THK24" s="0"/>
      <c r="THL24" s="0"/>
      <c r="THM24" s="0"/>
      <c r="THN24" s="0"/>
      <c r="THO24" s="0"/>
      <c r="THP24" s="0"/>
      <c r="THQ24" s="0"/>
      <c r="THR24" s="0"/>
      <c r="THS24" s="0"/>
      <c r="THT24" s="0"/>
      <c r="THU24" s="0"/>
      <c r="THV24" s="0"/>
      <c r="THW24" s="0"/>
      <c r="THX24" s="0"/>
      <c r="THY24" s="0"/>
      <c r="THZ24" s="0"/>
      <c r="TIA24" s="0"/>
      <c r="TIB24" s="0"/>
      <c r="TIC24" s="0"/>
      <c r="TID24" s="0"/>
      <c r="TIE24" s="0"/>
      <c r="TIF24" s="0"/>
      <c r="TIG24" s="0"/>
      <c r="TIH24" s="0"/>
      <c r="TII24" s="0"/>
      <c r="TIJ24" s="0"/>
      <c r="TIK24" s="0"/>
      <c r="TIL24" s="0"/>
      <c r="TIM24" s="0"/>
      <c r="TIN24" s="0"/>
      <c r="TIO24" s="0"/>
      <c r="TIP24" s="0"/>
      <c r="TIQ24" s="0"/>
      <c r="TIR24" s="0"/>
      <c r="TIS24" s="0"/>
      <c r="TIT24" s="0"/>
      <c r="TIU24" s="0"/>
      <c r="TIV24" s="0"/>
      <c r="TIW24" s="0"/>
      <c r="TIX24" s="0"/>
      <c r="TIY24" s="0"/>
      <c r="TIZ24" s="0"/>
      <c r="TJA24" s="0"/>
      <c r="TJB24" s="0"/>
      <c r="TJC24" s="0"/>
      <c r="TJD24" s="0"/>
      <c r="TJE24" s="0"/>
      <c r="TJF24" s="0"/>
      <c r="TJG24" s="0"/>
      <c r="TJH24" s="0"/>
      <c r="TJI24" s="0"/>
      <c r="TJJ24" s="0"/>
      <c r="TJK24" s="0"/>
      <c r="TJL24" s="0"/>
      <c r="TJM24" s="0"/>
      <c r="TJN24" s="0"/>
      <c r="TJO24" s="0"/>
      <c r="TJP24" s="0"/>
      <c r="TJQ24" s="0"/>
      <c r="TJR24" s="0"/>
      <c r="TJS24" s="0"/>
      <c r="TJT24" s="0"/>
      <c r="TJU24" s="0"/>
      <c r="TJV24" s="0"/>
      <c r="TJW24" s="0"/>
      <c r="TJX24" s="0"/>
      <c r="TJY24" s="0"/>
      <c r="TJZ24" s="0"/>
      <c r="TKA24" s="0"/>
      <c r="TKB24" s="0"/>
      <c r="TKC24" s="0"/>
      <c r="TKD24" s="0"/>
      <c r="TKE24" s="0"/>
      <c r="TKF24" s="0"/>
      <c r="TKG24" s="0"/>
      <c r="TKH24" s="0"/>
      <c r="TKI24" s="0"/>
      <c r="TKJ24" s="0"/>
      <c r="TKK24" s="0"/>
      <c r="TKL24" s="0"/>
      <c r="TKM24" s="0"/>
      <c r="TKN24" s="0"/>
      <c r="TKO24" s="0"/>
      <c r="TKP24" s="0"/>
      <c r="TKQ24" s="0"/>
      <c r="TKR24" s="0"/>
      <c r="TKS24" s="0"/>
      <c r="TKT24" s="0"/>
      <c r="TKU24" s="0"/>
      <c r="TKV24" s="0"/>
      <c r="TKW24" s="0"/>
      <c r="TKX24" s="0"/>
      <c r="TKY24" s="0"/>
      <c r="TKZ24" s="0"/>
      <c r="TLA24" s="0"/>
      <c r="TLB24" s="0"/>
      <c r="TLC24" s="0"/>
      <c r="TLD24" s="0"/>
      <c r="TLE24" s="0"/>
      <c r="TLF24" s="0"/>
      <c r="TLG24" s="0"/>
      <c r="TLH24" s="0"/>
      <c r="TLI24" s="0"/>
      <c r="TLJ24" s="0"/>
      <c r="TLK24" s="0"/>
      <c r="TLL24" s="0"/>
      <c r="TLM24" s="0"/>
      <c r="TLN24" s="0"/>
      <c r="TLO24" s="0"/>
      <c r="TLP24" s="0"/>
      <c r="TLQ24" s="0"/>
      <c r="TLR24" s="0"/>
      <c r="TLS24" s="0"/>
      <c r="TLT24" s="0"/>
      <c r="TLU24" s="0"/>
      <c r="TLV24" s="0"/>
      <c r="TLW24" s="0"/>
      <c r="TLX24" s="0"/>
      <c r="TLY24" s="0"/>
      <c r="TLZ24" s="0"/>
      <c r="TMA24" s="0"/>
      <c r="TMB24" s="0"/>
      <c r="TMC24" s="0"/>
      <c r="TMD24" s="0"/>
      <c r="TME24" s="0"/>
      <c r="TMF24" s="0"/>
      <c r="TMG24" s="0"/>
      <c r="TMH24" s="0"/>
      <c r="TMI24" s="0"/>
      <c r="TMJ24" s="0"/>
      <c r="TMK24" s="0"/>
      <c r="TML24" s="0"/>
      <c r="TMM24" s="0"/>
      <c r="TMN24" s="0"/>
      <c r="TMO24" s="0"/>
      <c r="TMP24" s="0"/>
      <c r="TMQ24" s="0"/>
      <c r="TMR24" s="0"/>
      <c r="TMS24" s="0"/>
      <c r="TMT24" s="0"/>
      <c r="TMU24" s="0"/>
      <c r="TMV24" s="0"/>
      <c r="TMW24" s="0"/>
      <c r="TMX24" s="0"/>
      <c r="TMY24" s="0"/>
      <c r="TMZ24" s="0"/>
      <c r="TNA24" s="0"/>
      <c r="TNB24" s="0"/>
      <c r="TNC24" s="0"/>
      <c r="TND24" s="0"/>
      <c r="TNE24" s="0"/>
      <c r="TNF24" s="0"/>
      <c r="TNG24" s="0"/>
      <c r="TNH24" s="0"/>
      <c r="TNI24" s="0"/>
      <c r="TNJ24" s="0"/>
      <c r="TNK24" s="0"/>
      <c r="TNL24" s="0"/>
      <c r="TNM24" s="0"/>
      <c r="TNN24" s="0"/>
      <c r="TNO24" s="0"/>
      <c r="TNP24" s="0"/>
      <c r="TNQ24" s="0"/>
      <c r="TNR24" s="0"/>
      <c r="TNS24" s="0"/>
      <c r="TNT24" s="0"/>
      <c r="TNU24" s="0"/>
      <c r="TNV24" s="0"/>
      <c r="TNW24" s="0"/>
      <c r="TNX24" s="0"/>
      <c r="TNY24" s="0"/>
      <c r="TNZ24" s="0"/>
      <c r="TOA24" s="0"/>
      <c r="TOB24" s="0"/>
      <c r="TOC24" s="0"/>
      <c r="TOD24" s="0"/>
      <c r="TOE24" s="0"/>
      <c r="TOF24" s="0"/>
      <c r="TOG24" s="0"/>
      <c r="TOH24" s="0"/>
      <c r="TOI24" s="0"/>
      <c r="TOJ24" s="0"/>
      <c r="TOK24" s="0"/>
      <c r="TOL24" s="0"/>
      <c r="TOM24" s="0"/>
      <c r="TON24" s="0"/>
      <c r="TOO24" s="0"/>
      <c r="TOP24" s="0"/>
      <c r="TOQ24" s="0"/>
      <c r="TOR24" s="0"/>
      <c r="TOS24" s="0"/>
      <c r="TOT24" s="0"/>
      <c r="TOU24" s="0"/>
      <c r="TOV24" s="0"/>
      <c r="TOW24" s="0"/>
      <c r="TOX24" s="0"/>
      <c r="TOY24" s="0"/>
      <c r="TOZ24" s="0"/>
      <c r="TPA24" s="0"/>
      <c r="TPB24" s="0"/>
      <c r="TPC24" s="0"/>
      <c r="TPD24" s="0"/>
      <c r="TPE24" s="0"/>
      <c r="TPF24" s="0"/>
      <c r="TPG24" s="0"/>
      <c r="TPH24" s="0"/>
      <c r="TPI24" s="0"/>
      <c r="TPJ24" s="0"/>
      <c r="TPK24" s="0"/>
      <c r="TPL24" s="0"/>
      <c r="TPM24" s="0"/>
      <c r="TPN24" s="0"/>
      <c r="TPO24" s="0"/>
      <c r="TPP24" s="0"/>
      <c r="TPQ24" s="0"/>
      <c r="TPR24" s="0"/>
      <c r="TPS24" s="0"/>
      <c r="TPT24" s="0"/>
      <c r="TPU24" s="0"/>
      <c r="TPV24" s="0"/>
      <c r="TPW24" s="0"/>
      <c r="TPX24" s="0"/>
      <c r="TPY24" s="0"/>
      <c r="TPZ24" s="0"/>
      <c r="TQA24" s="0"/>
      <c r="TQB24" s="0"/>
      <c r="TQC24" s="0"/>
      <c r="TQD24" s="0"/>
      <c r="TQE24" s="0"/>
      <c r="TQF24" s="0"/>
      <c r="TQG24" s="0"/>
      <c r="TQH24" s="0"/>
      <c r="TQI24" s="0"/>
      <c r="TQJ24" s="0"/>
      <c r="TQK24" s="0"/>
      <c r="TQL24" s="0"/>
      <c r="TQM24" s="0"/>
      <c r="TQN24" s="0"/>
      <c r="TQO24" s="0"/>
      <c r="TQP24" s="0"/>
      <c r="TQQ24" s="0"/>
      <c r="TQR24" s="0"/>
      <c r="TQS24" s="0"/>
      <c r="TQT24" s="0"/>
      <c r="TQU24" s="0"/>
      <c r="TQV24" s="0"/>
      <c r="TQW24" s="0"/>
      <c r="TQX24" s="0"/>
      <c r="TQY24" s="0"/>
      <c r="TQZ24" s="0"/>
      <c r="TRA24" s="0"/>
      <c r="TRB24" s="0"/>
      <c r="TRC24" s="0"/>
      <c r="TRD24" s="0"/>
      <c r="TRE24" s="0"/>
      <c r="TRF24" s="0"/>
      <c r="TRG24" s="0"/>
      <c r="TRH24" s="0"/>
      <c r="TRI24" s="0"/>
      <c r="TRJ24" s="0"/>
      <c r="TRK24" s="0"/>
      <c r="TRL24" s="0"/>
      <c r="TRM24" s="0"/>
      <c r="TRN24" s="0"/>
      <c r="TRO24" s="0"/>
      <c r="TRP24" s="0"/>
      <c r="TRQ24" s="0"/>
      <c r="TRR24" s="0"/>
      <c r="TRS24" s="0"/>
      <c r="TRT24" s="0"/>
      <c r="TRU24" s="0"/>
      <c r="TRV24" s="0"/>
      <c r="TRW24" s="0"/>
      <c r="TRX24" s="0"/>
      <c r="TRY24" s="0"/>
      <c r="TRZ24" s="0"/>
      <c r="TSA24" s="0"/>
      <c r="TSB24" s="0"/>
      <c r="TSC24" s="0"/>
      <c r="TSD24" s="0"/>
      <c r="TSE24" s="0"/>
      <c r="TSF24" s="0"/>
      <c r="TSG24" s="0"/>
      <c r="TSH24" s="0"/>
      <c r="TSI24" s="0"/>
      <c r="TSJ24" s="0"/>
      <c r="TSK24" s="0"/>
      <c r="TSL24" s="0"/>
      <c r="TSM24" s="0"/>
      <c r="TSN24" s="0"/>
      <c r="TSO24" s="0"/>
      <c r="TSP24" s="0"/>
      <c r="TSQ24" s="0"/>
      <c r="TSR24" s="0"/>
      <c r="TSS24" s="0"/>
      <c r="TST24" s="0"/>
      <c r="TSU24" s="0"/>
      <c r="TSV24" s="0"/>
      <c r="TSW24" s="0"/>
      <c r="TSX24" s="0"/>
      <c r="TSY24" s="0"/>
      <c r="TSZ24" s="0"/>
      <c r="TTA24" s="0"/>
      <c r="TTB24" s="0"/>
      <c r="TTC24" s="0"/>
      <c r="TTD24" s="0"/>
      <c r="TTE24" s="0"/>
      <c r="TTF24" s="0"/>
      <c r="TTG24" s="0"/>
      <c r="TTH24" s="0"/>
      <c r="TTI24" s="0"/>
      <c r="TTJ24" s="0"/>
      <c r="TTK24" s="0"/>
      <c r="TTL24" s="0"/>
      <c r="TTM24" s="0"/>
      <c r="TTN24" s="0"/>
      <c r="TTO24" s="0"/>
      <c r="TTP24" s="0"/>
      <c r="TTQ24" s="0"/>
      <c r="TTR24" s="0"/>
      <c r="TTS24" s="0"/>
      <c r="TTT24" s="0"/>
      <c r="TTU24" s="0"/>
      <c r="TTV24" s="0"/>
      <c r="TTW24" s="0"/>
      <c r="TTX24" s="0"/>
      <c r="TTY24" s="0"/>
      <c r="TTZ24" s="0"/>
      <c r="TUA24" s="0"/>
      <c r="TUB24" s="0"/>
      <c r="TUC24" s="0"/>
      <c r="TUD24" s="0"/>
      <c r="TUE24" s="0"/>
      <c r="TUF24" s="0"/>
      <c r="TUG24" s="0"/>
      <c r="TUH24" s="0"/>
      <c r="TUI24" s="0"/>
      <c r="TUJ24" s="0"/>
      <c r="TUK24" s="0"/>
      <c r="TUL24" s="0"/>
      <c r="TUM24" s="0"/>
      <c r="TUN24" s="0"/>
      <c r="TUO24" s="0"/>
      <c r="TUP24" s="0"/>
      <c r="TUQ24" s="0"/>
      <c r="TUR24" s="0"/>
      <c r="TUS24" s="0"/>
      <c r="TUT24" s="0"/>
      <c r="TUU24" s="0"/>
      <c r="TUV24" s="0"/>
      <c r="TUW24" s="0"/>
      <c r="TUX24" s="0"/>
      <c r="TUY24" s="0"/>
      <c r="TUZ24" s="0"/>
      <c r="TVA24" s="0"/>
      <c r="TVB24" s="0"/>
      <c r="TVC24" s="0"/>
      <c r="TVD24" s="0"/>
      <c r="TVE24" s="0"/>
      <c r="TVF24" s="0"/>
      <c r="TVG24" s="0"/>
      <c r="TVH24" s="0"/>
      <c r="TVI24" s="0"/>
      <c r="TVJ24" s="0"/>
      <c r="TVK24" s="0"/>
      <c r="TVL24" s="0"/>
      <c r="TVM24" s="0"/>
      <c r="TVN24" s="0"/>
      <c r="TVO24" s="0"/>
      <c r="TVP24" s="0"/>
      <c r="TVQ24" s="0"/>
      <c r="TVR24" s="0"/>
      <c r="TVS24" s="0"/>
      <c r="TVT24" s="0"/>
      <c r="TVU24" s="0"/>
      <c r="TVV24" s="0"/>
      <c r="TVW24" s="0"/>
      <c r="TVX24" s="0"/>
      <c r="TVY24" s="0"/>
      <c r="TVZ24" s="0"/>
      <c r="TWA24" s="0"/>
      <c r="TWB24" s="0"/>
      <c r="TWC24" s="0"/>
      <c r="TWD24" s="0"/>
      <c r="TWE24" s="0"/>
      <c r="TWF24" s="0"/>
      <c r="TWG24" s="0"/>
      <c r="TWH24" s="0"/>
      <c r="TWI24" s="0"/>
      <c r="TWJ24" s="0"/>
      <c r="TWK24" s="0"/>
      <c r="TWL24" s="0"/>
      <c r="TWM24" s="0"/>
      <c r="TWN24" s="0"/>
      <c r="TWO24" s="0"/>
      <c r="TWP24" s="0"/>
      <c r="TWQ24" s="0"/>
      <c r="TWR24" s="0"/>
      <c r="TWS24" s="0"/>
      <c r="TWT24" s="0"/>
      <c r="TWU24" s="0"/>
      <c r="TWV24" s="0"/>
      <c r="TWW24" s="0"/>
      <c r="TWX24" s="0"/>
      <c r="TWY24" s="0"/>
      <c r="TWZ24" s="0"/>
      <c r="TXA24" s="0"/>
      <c r="TXB24" s="0"/>
      <c r="TXC24" s="0"/>
      <c r="TXD24" s="0"/>
      <c r="TXE24" s="0"/>
      <c r="TXF24" s="0"/>
      <c r="TXG24" s="0"/>
      <c r="TXH24" s="0"/>
      <c r="TXI24" s="0"/>
      <c r="TXJ24" s="0"/>
      <c r="TXK24" s="0"/>
      <c r="TXL24" s="0"/>
      <c r="TXM24" s="0"/>
      <c r="TXN24" s="0"/>
      <c r="TXO24" s="0"/>
      <c r="TXP24" s="0"/>
      <c r="TXQ24" s="0"/>
      <c r="TXR24" s="0"/>
      <c r="TXS24" s="0"/>
      <c r="TXT24" s="0"/>
      <c r="TXU24" s="0"/>
      <c r="TXV24" s="0"/>
      <c r="TXW24" s="0"/>
      <c r="TXX24" s="0"/>
      <c r="TXY24" s="0"/>
      <c r="TXZ24" s="0"/>
      <c r="TYA24" s="0"/>
      <c r="TYB24" s="0"/>
      <c r="TYC24" s="0"/>
      <c r="TYD24" s="0"/>
      <c r="TYE24" s="0"/>
      <c r="TYF24" s="0"/>
      <c r="TYG24" s="0"/>
      <c r="TYH24" s="0"/>
      <c r="TYI24" s="0"/>
      <c r="TYJ24" s="0"/>
      <c r="TYK24" s="0"/>
      <c r="TYL24" s="0"/>
      <c r="TYM24" s="0"/>
      <c r="TYN24" s="0"/>
      <c r="TYO24" s="0"/>
      <c r="TYP24" s="0"/>
      <c r="TYQ24" s="0"/>
      <c r="TYR24" s="0"/>
      <c r="TYS24" s="0"/>
      <c r="TYT24" s="0"/>
      <c r="TYU24" s="0"/>
      <c r="TYV24" s="0"/>
      <c r="TYW24" s="0"/>
      <c r="TYX24" s="0"/>
      <c r="TYY24" s="0"/>
      <c r="TYZ24" s="0"/>
      <c r="TZA24" s="0"/>
      <c r="TZB24" s="0"/>
      <c r="TZC24" s="0"/>
      <c r="TZD24" s="0"/>
      <c r="TZE24" s="0"/>
      <c r="TZF24" s="0"/>
      <c r="TZG24" s="0"/>
      <c r="TZH24" s="0"/>
      <c r="TZI24" s="0"/>
      <c r="TZJ24" s="0"/>
      <c r="TZK24" s="0"/>
      <c r="TZL24" s="0"/>
      <c r="TZM24" s="0"/>
      <c r="TZN24" s="0"/>
      <c r="TZO24" s="0"/>
      <c r="TZP24" s="0"/>
      <c r="TZQ24" s="0"/>
      <c r="TZR24" s="0"/>
      <c r="TZS24" s="0"/>
      <c r="TZT24" s="0"/>
      <c r="TZU24" s="0"/>
      <c r="TZV24" s="0"/>
      <c r="TZW24" s="0"/>
      <c r="TZX24" s="0"/>
      <c r="TZY24" s="0"/>
      <c r="TZZ24" s="0"/>
      <c r="UAA24" s="0"/>
      <c r="UAB24" s="0"/>
      <c r="UAC24" s="0"/>
      <c r="UAD24" s="0"/>
      <c r="UAE24" s="0"/>
      <c r="UAF24" s="0"/>
      <c r="UAG24" s="0"/>
      <c r="UAH24" s="0"/>
      <c r="UAI24" s="0"/>
      <c r="UAJ24" s="0"/>
      <c r="UAK24" s="0"/>
      <c r="UAL24" s="0"/>
      <c r="UAM24" s="0"/>
      <c r="UAN24" s="0"/>
      <c r="UAO24" s="0"/>
      <c r="UAP24" s="0"/>
      <c r="UAQ24" s="0"/>
      <c r="UAR24" s="0"/>
      <c r="UAS24" s="0"/>
      <c r="UAT24" s="0"/>
      <c r="UAU24" s="0"/>
      <c r="UAV24" s="0"/>
      <c r="UAW24" s="0"/>
      <c r="UAX24" s="0"/>
      <c r="UAY24" s="0"/>
      <c r="UAZ24" s="0"/>
      <c r="UBA24" s="0"/>
      <c r="UBB24" s="0"/>
      <c r="UBC24" s="0"/>
      <c r="UBD24" s="0"/>
      <c r="UBE24" s="0"/>
      <c r="UBF24" s="0"/>
      <c r="UBG24" s="0"/>
      <c r="UBH24" s="0"/>
      <c r="UBI24" s="0"/>
      <c r="UBJ24" s="0"/>
      <c r="UBK24" s="0"/>
      <c r="UBL24" s="0"/>
      <c r="UBM24" s="0"/>
      <c r="UBN24" s="0"/>
      <c r="UBO24" s="0"/>
      <c r="UBP24" s="0"/>
      <c r="UBQ24" s="0"/>
      <c r="UBR24" s="0"/>
      <c r="UBS24" s="0"/>
      <c r="UBT24" s="0"/>
      <c r="UBU24" s="0"/>
      <c r="UBV24" s="0"/>
      <c r="UBW24" s="0"/>
      <c r="UBX24" s="0"/>
      <c r="UBY24" s="0"/>
      <c r="UBZ24" s="0"/>
      <c r="UCA24" s="0"/>
      <c r="UCB24" s="0"/>
      <c r="UCC24" s="0"/>
      <c r="UCD24" s="0"/>
      <c r="UCE24" s="0"/>
      <c r="UCF24" s="0"/>
      <c r="UCG24" s="0"/>
      <c r="UCH24" s="0"/>
      <c r="UCI24" s="0"/>
      <c r="UCJ24" s="0"/>
      <c r="UCK24" s="0"/>
      <c r="UCL24" s="0"/>
      <c r="UCM24" s="0"/>
      <c r="UCN24" s="0"/>
      <c r="UCO24" s="0"/>
      <c r="UCP24" s="0"/>
      <c r="UCQ24" s="0"/>
      <c r="UCR24" s="0"/>
      <c r="UCS24" s="0"/>
      <c r="UCT24" s="0"/>
      <c r="UCU24" s="0"/>
      <c r="UCV24" s="0"/>
      <c r="UCW24" s="0"/>
      <c r="UCX24" s="0"/>
      <c r="UCY24" s="0"/>
      <c r="UCZ24" s="0"/>
      <c r="UDA24" s="0"/>
      <c r="UDB24" s="0"/>
      <c r="UDC24" s="0"/>
      <c r="UDD24" s="0"/>
      <c r="UDE24" s="0"/>
      <c r="UDF24" s="0"/>
      <c r="UDG24" s="0"/>
      <c r="UDH24" s="0"/>
      <c r="UDI24" s="0"/>
      <c r="UDJ24" s="0"/>
      <c r="UDK24" s="0"/>
      <c r="UDL24" s="0"/>
      <c r="UDM24" s="0"/>
      <c r="UDN24" s="0"/>
      <c r="UDO24" s="0"/>
      <c r="UDP24" s="0"/>
      <c r="UDQ24" s="0"/>
      <c r="UDR24" s="0"/>
      <c r="UDS24" s="0"/>
      <c r="UDT24" s="0"/>
      <c r="UDU24" s="0"/>
      <c r="UDV24" s="0"/>
      <c r="UDW24" s="0"/>
      <c r="UDX24" s="0"/>
      <c r="UDY24" s="0"/>
      <c r="UDZ24" s="0"/>
      <c r="UEA24" s="0"/>
      <c r="UEB24" s="0"/>
      <c r="UEC24" s="0"/>
      <c r="UED24" s="0"/>
      <c r="UEE24" s="0"/>
      <c r="UEF24" s="0"/>
      <c r="UEG24" s="0"/>
      <c r="UEH24" s="0"/>
      <c r="UEI24" s="0"/>
      <c r="UEJ24" s="0"/>
      <c r="UEK24" s="0"/>
      <c r="UEL24" s="0"/>
      <c r="UEM24" s="0"/>
      <c r="UEN24" s="0"/>
      <c r="UEO24" s="0"/>
      <c r="UEP24" s="0"/>
      <c r="UEQ24" s="0"/>
      <c r="UER24" s="0"/>
      <c r="UES24" s="0"/>
      <c r="UET24" s="0"/>
      <c r="UEU24" s="0"/>
      <c r="UEV24" s="0"/>
      <c r="UEW24" s="0"/>
      <c r="UEX24" s="0"/>
      <c r="UEY24" s="0"/>
      <c r="UEZ24" s="0"/>
      <c r="UFA24" s="0"/>
      <c r="UFB24" s="0"/>
      <c r="UFC24" s="0"/>
      <c r="UFD24" s="0"/>
      <c r="UFE24" s="0"/>
      <c r="UFF24" s="0"/>
      <c r="UFG24" s="0"/>
      <c r="UFH24" s="0"/>
      <c r="UFI24" s="0"/>
      <c r="UFJ24" s="0"/>
      <c r="UFK24" s="0"/>
      <c r="UFL24" s="0"/>
      <c r="UFM24" s="0"/>
      <c r="UFN24" s="0"/>
      <c r="UFO24" s="0"/>
      <c r="UFP24" s="0"/>
      <c r="UFQ24" s="0"/>
      <c r="UFR24" s="0"/>
      <c r="UFS24" s="0"/>
      <c r="UFT24" s="0"/>
      <c r="UFU24" s="0"/>
      <c r="UFV24" s="0"/>
      <c r="UFW24" s="0"/>
      <c r="UFX24" s="0"/>
      <c r="UFY24" s="0"/>
      <c r="UFZ24" s="0"/>
      <c r="UGA24" s="0"/>
      <c r="UGB24" s="0"/>
      <c r="UGC24" s="0"/>
      <c r="UGD24" s="0"/>
      <c r="UGE24" s="0"/>
      <c r="UGF24" s="0"/>
      <c r="UGG24" s="0"/>
      <c r="UGH24" s="0"/>
      <c r="UGI24" s="0"/>
      <c r="UGJ24" s="0"/>
      <c r="UGK24" s="0"/>
      <c r="UGL24" s="0"/>
      <c r="UGM24" s="0"/>
      <c r="UGN24" s="0"/>
      <c r="UGO24" s="0"/>
      <c r="UGP24" s="0"/>
      <c r="UGQ24" s="0"/>
      <c r="UGR24" s="0"/>
      <c r="UGS24" s="0"/>
      <c r="UGT24" s="0"/>
      <c r="UGU24" s="0"/>
      <c r="UGV24" s="0"/>
      <c r="UGW24" s="0"/>
      <c r="UGX24" s="0"/>
      <c r="UGY24" s="0"/>
      <c r="UGZ24" s="0"/>
      <c r="UHA24" s="0"/>
      <c r="UHB24" s="0"/>
      <c r="UHC24" s="0"/>
      <c r="UHD24" s="0"/>
      <c r="UHE24" s="0"/>
      <c r="UHF24" s="0"/>
      <c r="UHG24" s="0"/>
      <c r="UHH24" s="0"/>
      <c r="UHI24" s="0"/>
      <c r="UHJ24" s="0"/>
      <c r="UHK24" s="0"/>
      <c r="UHL24" s="0"/>
      <c r="UHM24" s="0"/>
      <c r="UHN24" s="0"/>
      <c r="UHO24" s="0"/>
      <c r="UHP24" s="0"/>
      <c r="UHQ24" s="0"/>
      <c r="UHR24" s="0"/>
      <c r="UHS24" s="0"/>
      <c r="UHT24" s="0"/>
      <c r="UHU24" s="0"/>
      <c r="UHV24" s="0"/>
      <c r="UHW24" s="0"/>
      <c r="UHX24" s="0"/>
      <c r="UHY24" s="0"/>
      <c r="UHZ24" s="0"/>
      <c r="UIA24" s="0"/>
      <c r="UIB24" s="0"/>
      <c r="UIC24" s="0"/>
      <c r="UID24" s="0"/>
      <c r="UIE24" s="0"/>
      <c r="UIF24" s="0"/>
      <c r="UIG24" s="0"/>
      <c r="UIH24" s="0"/>
      <c r="UII24" s="0"/>
      <c r="UIJ24" s="0"/>
      <c r="UIK24" s="0"/>
      <c r="UIL24" s="0"/>
      <c r="UIM24" s="0"/>
      <c r="UIN24" s="0"/>
      <c r="UIO24" s="0"/>
      <c r="UIP24" s="0"/>
      <c r="UIQ24" s="0"/>
      <c r="UIR24" s="0"/>
      <c r="UIS24" s="0"/>
      <c r="UIT24" s="0"/>
      <c r="UIU24" s="0"/>
      <c r="UIV24" s="0"/>
      <c r="UIW24" s="0"/>
      <c r="UIX24" s="0"/>
      <c r="UIY24" s="0"/>
      <c r="UIZ24" s="0"/>
      <c r="UJA24" s="0"/>
      <c r="UJB24" s="0"/>
      <c r="UJC24" s="0"/>
      <c r="UJD24" s="0"/>
      <c r="UJE24" s="0"/>
      <c r="UJF24" s="0"/>
      <c r="UJG24" s="0"/>
      <c r="UJH24" s="0"/>
      <c r="UJI24" s="0"/>
      <c r="UJJ24" s="0"/>
      <c r="UJK24" s="0"/>
      <c r="UJL24" s="0"/>
      <c r="UJM24" s="0"/>
      <c r="UJN24" s="0"/>
      <c r="UJO24" s="0"/>
      <c r="UJP24" s="0"/>
      <c r="UJQ24" s="0"/>
      <c r="UJR24" s="0"/>
      <c r="UJS24" s="0"/>
      <c r="UJT24" s="0"/>
      <c r="UJU24" s="0"/>
      <c r="UJV24" s="0"/>
      <c r="UJW24" s="0"/>
      <c r="UJX24" s="0"/>
      <c r="UJY24" s="0"/>
      <c r="UJZ24" s="0"/>
      <c r="UKA24" s="0"/>
      <c r="UKB24" s="0"/>
      <c r="UKC24" s="0"/>
      <c r="UKD24" s="0"/>
      <c r="UKE24" s="0"/>
      <c r="UKF24" s="0"/>
      <c r="UKG24" s="0"/>
      <c r="UKH24" s="0"/>
      <c r="UKI24" s="0"/>
      <c r="UKJ24" s="0"/>
      <c r="UKK24" s="0"/>
      <c r="UKL24" s="0"/>
      <c r="UKM24" s="0"/>
      <c r="UKN24" s="0"/>
      <c r="UKO24" s="0"/>
      <c r="UKP24" s="0"/>
      <c r="UKQ24" s="0"/>
      <c r="UKR24" s="0"/>
      <c r="UKS24" s="0"/>
      <c r="UKT24" s="0"/>
      <c r="UKU24" s="0"/>
      <c r="UKV24" s="0"/>
      <c r="UKW24" s="0"/>
      <c r="UKX24" s="0"/>
      <c r="UKY24" s="0"/>
      <c r="UKZ24" s="0"/>
      <c r="ULA24" s="0"/>
      <c r="ULB24" s="0"/>
      <c r="ULC24" s="0"/>
      <c r="ULD24" s="0"/>
      <c r="ULE24" s="0"/>
      <c r="ULF24" s="0"/>
      <c r="ULG24" s="0"/>
      <c r="ULH24" s="0"/>
      <c r="ULI24" s="0"/>
      <c r="ULJ24" s="0"/>
      <c r="ULK24" s="0"/>
      <c r="ULL24" s="0"/>
      <c r="ULM24" s="0"/>
      <c r="ULN24" s="0"/>
      <c r="ULO24" s="0"/>
      <c r="ULP24" s="0"/>
      <c r="ULQ24" s="0"/>
      <c r="ULR24" s="0"/>
      <c r="ULS24" s="0"/>
      <c r="ULT24" s="0"/>
      <c r="ULU24" s="0"/>
      <c r="ULV24" s="0"/>
      <c r="ULW24" s="0"/>
      <c r="ULX24" s="0"/>
      <c r="ULY24" s="0"/>
      <c r="ULZ24" s="0"/>
      <c r="UMA24" s="0"/>
      <c r="UMB24" s="0"/>
      <c r="UMC24" s="0"/>
      <c r="UMD24" s="0"/>
      <c r="UME24" s="0"/>
      <c r="UMF24" s="0"/>
      <c r="UMG24" s="0"/>
      <c r="UMH24" s="0"/>
      <c r="UMI24" s="0"/>
      <c r="UMJ24" s="0"/>
      <c r="UMK24" s="0"/>
      <c r="UML24" s="0"/>
      <c r="UMM24" s="0"/>
      <c r="UMN24" s="0"/>
      <c r="UMO24" s="0"/>
      <c r="UMP24" s="0"/>
      <c r="UMQ24" s="0"/>
      <c r="UMR24" s="0"/>
      <c r="UMS24" s="0"/>
      <c r="UMT24" s="0"/>
      <c r="UMU24" s="0"/>
      <c r="UMV24" s="0"/>
      <c r="UMW24" s="0"/>
      <c r="UMX24" s="0"/>
      <c r="UMY24" s="0"/>
      <c r="UMZ24" s="0"/>
      <c r="UNA24" s="0"/>
      <c r="UNB24" s="0"/>
      <c r="UNC24" s="0"/>
      <c r="UND24" s="0"/>
      <c r="UNE24" s="0"/>
      <c r="UNF24" s="0"/>
      <c r="UNG24" s="0"/>
      <c r="UNH24" s="0"/>
      <c r="UNI24" s="0"/>
      <c r="UNJ24" s="0"/>
      <c r="UNK24" s="0"/>
      <c r="UNL24" s="0"/>
      <c r="UNM24" s="0"/>
      <c r="UNN24" s="0"/>
      <c r="UNO24" s="0"/>
      <c r="UNP24" s="0"/>
      <c r="UNQ24" s="0"/>
      <c r="UNR24" s="0"/>
      <c r="UNS24" s="0"/>
      <c r="UNT24" s="0"/>
      <c r="UNU24" s="0"/>
      <c r="UNV24" s="0"/>
      <c r="UNW24" s="0"/>
      <c r="UNX24" s="0"/>
      <c r="UNY24" s="0"/>
      <c r="UNZ24" s="0"/>
      <c r="UOA24" s="0"/>
      <c r="UOB24" s="0"/>
      <c r="UOC24" s="0"/>
      <c r="UOD24" s="0"/>
      <c r="UOE24" s="0"/>
      <c r="UOF24" s="0"/>
      <c r="UOG24" s="0"/>
      <c r="UOH24" s="0"/>
      <c r="UOI24" s="0"/>
      <c r="UOJ24" s="0"/>
      <c r="UOK24" s="0"/>
      <c r="UOL24" s="0"/>
      <c r="UOM24" s="0"/>
      <c r="UON24" s="0"/>
      <c r="UOO24" s="0"/>
      <c r="UOP24" s="0"/>
      <c r="UOQ24" s="0"/>
      <c r="UOR24" s="0"/>
      <c r="UOS24" s="0"/>
      <c r="UOT24" s="0"/>
      <c r="UOU24" s="0"/>
      <c r="UOV24" s="0"/>
      <c r="UOW24" s="0"/>
      <c r="UOX24" s="0"/>
      <c r="UOY24" s="0"/>
      <c r="UOZ24" s="0"/>
      <c r="UPA24" s="0"/>
      <c r="UPB24" s="0"/>
      <c r="UPC24" s="0"/>
      <c r="UPD24" s="0"/>
      <c r="UPE24" s="0"/>
      <c r="UPF24" s="0"/>
      <c r="UPG24" s="0"/>
      <c r="UPH24" s="0"/>
      <c r="UPI24" s="0"/>
      <c r="UPJ24" s="0"/>
      <c r="UPK24" s="0"/>
      <c r="UPL24" s="0"/>
      <c r="UPM24" s="0"/>
      <c r="UPN24" s="0"/>
      <c r="UPO24" s="0"/>
      <c r="UPP24" s="0"/>
      <c r="UPQ24" s="0"/>
      <c r="UPR24" s="0"/>
      <c r="UPS24" s="0"/>
      <c r="UPT24" s="0"/>
      <c r="UPU24" s="0"/>
      <c r="UPV24" s="0"/>
      <c r="UPW24" s="0"/>
      <c r="UPX24" s="0"/>
      <c r="UPY24" s="0"/>
      <c r="UPZ24" s="0"/>
      <c r="UQA24" s="0"/>
      <c r="UQB24" s="0"/>
      <c r="UQC24" s="0"/>
      <c r="UQD24" s="0"/>
      <c r="UQE24" s="0"/>
      <c r="UQF24" s="0"/>
      <c r="UQG24" s="0"/>
      <c r="UQH24" s="0"/>
      <c r="UQI24" s="0"/>
      <c r="UQJ24" s="0"/>
      <c r="UQK24" s="0"/>
      <c r="UQL24" s="0"/>
      <c r="UQM24" s="0"/>
      <c r="UQN24" s="0"/>
      <c r="UQO24" s="0"/>
      <c r="UQP24" s="0"/>
      <c r="UQQ24" s="0"/>
      <c r="UQR24" s="0"/>
      <c r="UQS24" s="0"/>
      <c r="UQT24" s="0"/>
      <c r="UQU24" s="0"/>
      <c r="UQV24" s="0"/>
      <c r="UQW24" s="0"/>
      <c r="UQX24" s="0"/>
      <c r="UQY24" s="0"/>
      <c r="UQZ24" s="0"/>
      <c r="URA24" s="0"/>
      <c r="URB24" s="0"/>
      <c r="URC24" s="0"/>
      <c r="URD24" s="0"/>
      <c r="URE24" s="0"/>
      <c r="URF24" s="0"/>
      <c r="URG24" s="0"/>
      <c r="URH24" s="0"/>
      <c r="URI24" s="0"/>
      <c r="URJ24" s="0"/>
      <c r="URK24" s="0"/>
      <c r="URL24" s="0"/>
      <c r="URM24" s="0"/>
      <c r="URN24" s="0"/>
      <c r="URO24" s="0"/>
      <c r="URP24" s="0"/>
      <c r="URQ24" s="0"/>
      <c r="URR24" s="0"/>
      <c r="URS24" s="0"/>
      <c r="URT24" s="0"/>
      <c r="URU24" s="0"/>
      <c r="URV24" s="0"/>
      <c r="URW24" s="0"/>
      <c r="URX24" s="0"/>
      <c r="URY24" s="0"/>
      <c r="URZ24" s="0"/>
      <c r="USA24" s="0"/>
      <c r="USB24" s="0"/>
      <c r="USC24" s="0"/>
      <c r="USD24" s="0"/>
      <c r="USE24" s="0"/>
      <c r="USF24" s="0"/>
      <c r="USG24" s="0"/>
      <c r="USH24" s="0"/>
      <c r="USI24" s="0"/>
      <c r="USJ24" s="0"/>
      <c r="USK24" s="0"/>
      <c r="USL24" s="0"/>
      <c r="USM24" s="0"/>
      <c r="USN24" s="0"/>
      <c r="USO24" s="0"/>
      <c r="USP24" s="0"/>
      <c r="USQ24" s="0"/>
      <c r="USR24" s="0"/>
      <c r="USS24" s="0"/>
      <c r="UST24" s="0"/>
      <c r="USU24" s="0"/>
      <c r="USV24" s="0"/>
      <c r="USW24" s="0"/>
      <c r="USX24" s="0"/>
      <c r="USY24" s="0"/>
      <c r="USZ24" s="0"/>
      <c r="UTA24" s="0"/>
      <c r="UTB24" s="0"/>
      <c r="UTC24" s="0"/>
      <c r="UTD24" s="0"/>
      <c r="UTE24" s="0"/>
      <c r="UTF24" s="0"/>
      <c r="UTG24" s="0"/>
      <c r="UTH24" s="0"/>
      <c r="UTI24" s="0"/>
      <c r="UTJ24" s="0"/>
      <c r="UTK24" s="0"/>
      <c r="UTL24" s="0"/>
      <c r="UTM24" s="0"/>
      <c r="UTN24" s="0"/>
      <c r="UTO24" s="0"/>
      <c r="UTP24" s="0"/>
      <c r="UTQ24" s="0"/>
      <c r="UTR24" s="0"/>
      <c r="UTS24" s="0"/>
      <c r="UTT24" s="0"/>
      <c r="UTU24" s="0"/>
      <c r="UTV24" s="0"/>
      <c r="UTW24" s="0"/>
      <c r="UTX24" s="0"/>
      <c r="UTY24" s="0"/>
      <c r="UTZ24" s="0"/>
      <c r="UUA24" s="0"/>
      <c r="UUB24" s="0"/>
      <c r="UUC24" s="0"/>
      <c r="UUD24" s="0"/>
      <c r="UUE24" s="0"/>
      <c r="UUF24" s="0"/>
      <c r="UUG24" s="0"/>
      <c r="UUH24" s="0"/>
      <c r="UUI24" s="0"/>
      <c r="UUJ24" s="0"/>
      <c r="UUK24" s="0"/>
      <c r="UUL24" s="0"/>
      <c r="UUM24" s="0"/>
      <c r="UUN24" s="0"/>
      <c r="UUO24" s="0"/>
      <c r="UUP24" s="0"/>
      <c r="UUQ24" s="0"/>
      <c r="UUR24" s="0"/>
      <c r="UUS24" s="0"/>
      <c r="UUT24" s="0"/>
      <c r="UUU24" s="0"/>
      <c r="UUV24" s="0"/>
      <c r="UUW24" s="0"/>
      <c r="UUX24" s="0"/>
      <c r="UUY24" s="0"/>
      <c r="UUZ24" s="0"/>
      <c r="UVA24" s="0"/>
      <c r="UVB24" s="0"/>
      <c r="UVC24" s="0"/>
      <c r="UVD24" s="0"/>
      <c r="UVE24" s="0"/>
      <c r="UVF24" s="0"/>
      <c r="UVG24" s="0"/>
      <c r="UVH24" s="0"/>
      <c r="UVI24" s="0"/>
      <c r="UVJ24" s="0"/>
      <c r="UVK24" s="0"/>
      <c r="UVL24" s="0"/>
      <c r="UVM24" s="0"/>
      <c r="UVN24" s="0"/>
      <c r="UVO24" s="0"/>
      <c r="UVP24" s="0"/>
      <c r="UVQ24" s="0"/>
      <c r="UVR24" s="0"/>
      <c r="UVS24" s="0"/>
      <c r="UVT24" s="0"/>
      <c r="UVU24" s="0"/>
      <c r="UVV24" s="0"/>
      <c r="UVW24" s="0"/>
      <c r="UVX24" s="0"/>
      <c r="UVY24" s="0"/>
      <c r="UVZ24" s="0"/>
      <c r="UWA24" s="0"/>
      <c r="UWB24" s="0"/>
      <c r="UWC24" s="0"/>
      <c r="UWD24" s="0"/>
      <c r="UWE24" s="0"/>
      <c r="UWF24" s="0"/>
      <c r="UWG24" s="0"/>
      <c r="UWH24" s="0"/>
      <c r="UWI24" s="0"/>
      <c r="UWJ24" s="0"/>
      <c r="UWK24" s="0"/>
      <c r="UWL24" s="0"/>
      <c r="UWM24" s="0"/>
      <c r="UWN24" s="0"/>
      <c r="UWO24" s="0"/>
      <c r="UWP24" s="0"/>
      <c r="UWQ24" s="0"/>
      <c r="UWR24" s="0"/>
      <c r="UWS24" s="0"/>
      <c r="UWT24" s="0"/>
      <c r="UWU24" s="0"/>
      <c r="UWV24" s="0"/>
      <c r="UWW24" s="0"/>
      <c r="UWX24" s="0"/>
      <c r="UWY24" s="0"/>
      <c r="UWZ24" s="0"/>
      <c r="UXA24" s="0"/>
      <c r="UXB24" s="0"/>
      <c r="UXC24" s="0"/>
      <c r="UXD24" s="0"/>
      <c r="UXE24" s="0"/>
      <c r="UXF24" s="0"/>
      <c r="UXG24" s="0"/>
      <c r="UXH24" s="0"/>
      <c r="UXI24" s="0"/>
      <c r="UXJ24" s="0"/>
      <c r="UXK24" s="0"/>
      <c r="UXL24" s="0"/>
      <c r="UXM24" s="0"/>
      <c r="UXN24" s="0"/>
      <c r="UXO24" s="0"/>
      <c r="UXP24" s="0"/>
      <c r="UXQ24" s="0"/>
      <c r="UXR24" s="0"/>
      <c r="UXS24" s="0"/>
      <c r="UXT24" s="0"/>
      <c r="UXU24" s="0"/>
      <c r="UXV24" s="0"/>
      <c r="UXW24" s="0"/>
      <c r="UXX24" s="0"/>
      <c r="UXY24" s="0"/>
      <c r="UXZ24" s="0"/>
      <c r="UYA24" s="0"/>
      <c r="UYB24" s="0"/>
      <c r="UYC24" s="0"/>
      <c r="UYD24" s="0"/>
      <c r="UYE24" s="0"/>
      <c r="UYF24" s="0"/>
      <c r="UYG24" s="0"/>
      <c r="UYH24" s="0"/>
      <c r="UYI24" s="0"/>
      <c r="UYJ24" s="0"/>
      <c r="UYK24" s="0"/>
      <c r="UYL24" s="0"/>
      <c r="UYM24" s="0"/>
      <c r="UYN24" s="0"/>
      <c r="UYO24" s="0"/>
      <c r="UYP24" s="0"/>
      <c r="UYQ24" s="0"/>
      <c r="UYR24" s="0"/>
      <c r="UYS24" s="0"/>
      <c r="UYT24" s="0"/>
      <c r="UYU24" s="0"/>
      <c r="UYV24" s="0"/>
      <c r="UYW24" s="0"/>
      <c r="UYX24" s="0"/>
      <c r="UYY24" s="0"/>
      <c r="UYZ24" s="0"/>
      <c r="UZA24" s="0"/>
      <c r="UZB24" s="0"/>
      <c r="UZC24" s="0"/>
      <c r="UZD24" s="0"/>
      <c r="UZE24" s="0"/>
      <c r="UZF24" s="0"/>
      <c r="UZG24" s="0"/>
      <c r="UZH24" s="0"/>
      <c r="UZI24" s="0"/>
      <c r="UZJ24" s="0"/>
      <c r="UZK24" s="0"/>
      <c r="UZL24" s="0"/>
      <c r="UZM24" s="0"/>
      <c r="UZN24" s="0"/>
      <c r="UZO24" s="0"/>
      <c r="UZP24" s="0"/>
      <c r="UZQ24" s="0"/>
      <c r="UZR24" s="0"/>
      <c r="UZS24" s="0"/>
      <c r="UZT24" s="0"/>
      <c r="UZU24" s="0"/>
      <c r="UZV24" s="0"/>
      <c r="UZW24" s="0"/>
      <c r="UZX24" s="0"/>
      <c r="UZY24" s="0"/>
      <c r="UZZ24" s="0"/>
      <c r="VAA24" s="0"/>
      <c r="VAB24" s="0"/>
      <c r="VAC24" s="0"/>
      <c r="VAD24" s="0"/>
      <c r="VAE24" s="0"/>
      <c r="VAF24" s="0"/>
      <c r="VAG24" s="0"/>
      <c r="VAH24" s="0"/>
      <c r="VAI24" s="0"/>
      <c r="VAJ24" s="0"/>
      <c r="VAK24" s="0"/>
      <c r="VAL24" s="0"/>
      <c r="VAM24" s="0"/>
      <c r="VAN24" s="0"/>
      <c r="VAO24" s="0"/>
      <c r="VAP24" s="0"/>
      <c r="VAQ24" s="0"/>
      <c r="VAR24" s="0"/>
      <c r="VAS24" s="0"/>
      <c r="VAT24" s="0"/>
      <c r="VAU24" s="0"/>
      <c r="VAV24" s="0"/>
      <c r="VAW24" s="0"/>
      <c r="VAX24" s="0"/>
      <c r="VAY24" s="0"/>
      <c r="VAZ24" s="0"/>
      <c r="VBA24" s="0"/>
      <c r="VBB24" s="0"/>
      <c r="VBC24" s="0"/>
      <c r="VBD24" s="0"/>
      <c r="VBE24" s="0"/>
      <c r="VBF24" s="0"/>
      <c r="VBG24" s="0"/>
      <c r="VBH24" s="0"/>
      <c r="VBI24" s="0"/>
      <c r="VBJ24" s="0"/>
      <c r="VBK24" s="0"/>
      <c r="VBL24" s="0"/>
      <c r="VBM24" s="0"/>
      <c r="VBN24" s="0"/>
      <c r="VBO24" s="0"/>
      <c r="VBP24" s="0"/>
      <c r="VBQ24" s="0"/>
      <c r="VBR24" s="0"/>
      <c r="VBS24" s="0"/>
      <c r="VBT24" s="0"/>
      <c r="VBU24" s="0"/>
      <c r="VBV24" s="0"/>
      <c r="VBW24" s="0"/>
      <c r="VBX24" s="0"/>
      <c r="VBY24" s="0"/>
      <c r="VBZ24" s="0"/>
      <c r="VCA24" s="0"/>
      <c r="VCB24" s="0"/>
      <c r="VCC24" s="0"/>
      <c r="VCD24" s="0"/>
      <c r="VCE24" s="0"/>
      <c r="VCF24" s="0"/>
      <c r="VCG24" s="0"/>
      <c r="VCH24" s="0"/>
      <c r="VCI24" s="0"/>
      <c r="VCJ24" s="0"/>
      <c r="VCK24" s="0"/>
      <c r="VCL24" s="0"/>
      <c r="VCM24" s="0"/>
      <c r="VCN24" s="0"/>
      <c r="VCO24" s="0"/>
      <c r="VCP24" s="0"/>
      <c r="VCQ24" s="0"/>
      <c r="VCR24" s="0"/>
      <c r="VCS24" s="0"/>
      <c r="VCT24" s="0"/>
      <c r="VCU24" s="0"/>
      <c r="VCV24" s="0"/>
      <c r="VCW24" s="0"/>
      <c r="VCX24" s="0"/>
      <c r="VCY24" s="0"/>
      <c r="VCZ24" s="0"/>
      <c r="VDA24" s="0"/>
      <c r="VDB24" s="0"/>
      <c r="VDC24" s="0"/>
      <c r="VDD24" s="0"/>
      <c r="VDE24" s="0"/>
      <c r="VDF24" s="0"/>
      <c r="VDG24" s="0"/>
      <c r="VDH24" s="0"/>
      <c r="VDI24" s="0"/>
      <c r="VDJ24" s="0"/>
      <c r="VDK24" s="0"/>
      <c r="VDL24" s="0"/>
      <c r="VDM24" s="0"/>
      <c r="VDN24" s="0"/>
      <c r="VDO24" s="0"/>
      <c r="VDP24" s="0"/>
      <c r="VDQ24" s="0"/>
      <c r="VDR24" s="0"/>
      <c r="VDS24" s="0"/>
      <c r="VDT24" s="0"/>
      <c r="VDU24" s="0"/>
      <c r="VDV24" s="0"/>
      <c r="VDW24" s="0"/>
      <c r="VDX24" s="0"/>
      <c r="VDY24" s="0"/>
      <c r="VDZ24" s="0"/>
      <c r="VEA24" s="0"/>
      <c r="VEB24" s="0"/>
      <c r="VEC24" s="0"/>
      <c r="VED24" s="0"/>
      <c r="VEE24" s="0"/>
      <c r="VEF24" s="0"/>
      <c r="VEG24" s="0"/>
      <c r="VEH24" s="0"/>
      <c r="VEI24" s="0"/>
      <c r="VEJ24" s="0"/>
      <c r="VEK24" s="0"/>
      <c r="VEL24" s="0"/>
      <c r="VEM24" s="0"/>
      <c r="VEN24" s="0"/>
      <c r="VEO24" s="0"/>
      <c r="VEP24" s="0"/>
      <c r="VEQ24" s="0"/>
      <c r="VER24" s="0"/>
      <c r="VES24" s="0"/>
      <c r="VET24" s="0"/>
      <c r="VEU24" s="0"/>
      <c r="VEV24" s="0"/>
      <c r="VEW24" s="0"/>
      <c r="VEX24" s="0"/>
      <c r="VEY24" s="0"/>
      <c r="VEZ24" s="0"/>
      <c r="VFA24" s="0"/>
      <c r="VFB24" s="0"/>
      <c r="VFC24" s="0"/>
      <c r="VFD24" s="0"/>
      <c r="VFE24" s="0"/>
      <c r="VFF24" s="0"/>
      <c r="VFG24" s="0"/>
      <c r="VFH24" s="0"/>
      <c r="VFI24" s="0"/>
      <c r="VFJ24" s="0"/>
      <c r="VFK24" s="0"/>
      <c r="VFL24" s="0"/>
      <c r="VFM24" s="0"/>
      <c r="VFN24" s="0"/>
      <c r="VFO24" s="0"/>
      <c r="VFP24" s="0"/>
      <c r="VFQ24" s="0"/>
      <c r="VFR24" s="0"/>
      <c r="VFS24" s="0"/>
      <c r="VFT24" s="0"/>
      <c r="VFU24" s="0"/>
      <c r="VFV24" s="0"/>
      <c r="VFW24" s="0"/>
      <c r="VFX24" s="0"/>
      <c r="VFY24" s="0"/>
      <c r="VFZ24" s="0"/>
      <c r="VGA24" s="0"/>
      <c r="VGB24" s="0"/>
      <c r="VGC24" s="0"/>
      <c r="VGD24" s="0"/>
      <c r="VGE24" s="0"/>
      <c r="VGF24" s="0"/>
      <c r="VGG24" s="0"/>
      <c r="VGH24" s="0"/>
      <c r="VGI24" s="0"/>
      <c r="VGJ24" s="0"/>
      <c r="VGK24" s="0"/>
      <c r="VGL24" s="0"/>
      <c r="VGM24" s="0"/>
      <c r="VGN24" s="0"/>
      <c r="VGO24" s="0"/>
      <c r="VGP24" s="0"/>
      <c r="VGQ24" s="0"/>
      <c r="VGR24" s="0"/>
      <c r="VGS24" s="0"/>
      <c r="VGT24" s="0"/>
      <c r="VGU24" s="0"/>
      <c r="VGV24" s="0"/>
      <c r="VGW24" s="0"/>
      <c r="VGX24" s="0"/>
      <c r="VGY24" s="0"/>
      <c r="VGZ24" s="0"/>
      <c r="VHA24" s="0"/>
      <c r="VHB24" s="0"/>
      <c r="VHC24" s="0"/>
      <c r="VHD24" s="0"/>
      <c r="VHE24" s="0"/>
      <c r="VHF24" s="0"/>
      <c r="VHG24" s="0"/>
      <c r="VHH24" s="0"/>
      <c r="VHI24" s="0"/>
      <c r="VHJ24" s="0"/>
      <c r="VHK24" s="0"/>
      <c r="VHL24" s="0"/>
      <c r="VHM24" s="0"/>
      <c r="VHN24" s="0"/>
      <c r="VHO24" s="0"/>
      <c r="VHP24" s="0"/>
      <c r="VHQ24" s="0"/>
      <c r="VHR24" s="0"/>
      <c r="VHS24" s="0"/>
      <c r="VHT24" s="0"/>
      <c r="VHU24" s="0"/>
      <c r="VHV24" s="0"/>
      <c r="VHW24" s="0"/>
      <c r="VHX24" s="0"/>
      <c r="VHY24" s="0"/>
      <c r="VHZ24" s="0"/>
      <c r="VIA24" s="0"/>
      <c r="VIB24" s="0"/>
      <c r="VIC24" s="0"/>
      <c r="VID24" s="0"/>
      <c r="VIE24" s="0"/>
      <c r="VIF24" s="0"/>
      <c r="VIG24" s="0"/>
      <c r="VIH24" s="0"/>
      <c r="VII24" s="0"/>
      <c r="VIJ24" s="0"/>
      <c r="VIK24" s="0"/>
      <c r="VIL24" s="0"/>
      <c r="VIM24" s="0"/>
      <c r="VIN24" s="0"/>
      <c r="VIO24" s="0"/>
      <c r="VIP24" s="0"/>
      <c r="VIQ24" s="0"/>
      <c r="VIR24" s="0"/>
      <c r="VIS24" s="0"/>
      <c r="VIT24" s="0"/>
      <c r="VIU24" s="0"/>
      <c r="VIV24" s="0"/>
      <c r="VIW24" s="0"/>
      <c r="VIX24" s="0"/>
      <c r="VIY24" s="0"/>
      <c r="VIZ24" s="0"/>
      <c r="VJA24" s="0"/>
      <c r="VJB24" s="0"/>
      <c r="VJC24" s="0"/>
      <c r="VJD24" s="0"/>
      <c r="VJE24" s="0"/>
      <c r="VJF24" s="0"/>
      <c r="VJG24" s="0"/>
      <c r="VJH24" s="0"/>
      <c r="VJI24" s="0"/>
      <c r="VJJ24" s="0"/>
      <c r="VJK24" s="0"/>
      <c r="VJL24" s="0"/>
      <c r="VJM24" s="0"/>
      <c r="VJN24" s="0"/>
      <c r="VJO24" s="0"/>
      <c r="VJP24" s="0"/>
      <c r="VJQ24" s="0"/>
      <c r="VJR24" s="0"/>
      <c r="VJS24" s="0"/>
      <c r="VJT24" s="0"/>
      <c r="VJU24" s="0"/>
      <c r="VJV24" s="0"/>
      <c r="VJW24" s="0"/>
      <c r="VJX24" s="0"/>
      <c r="VJY24" s="0"/>
      <c r="VJZ24" s="0"/>
      <c r="VKA24" s="0"/>
      <c r="VKB24" s="0"/>
      <c r="VKC24" s="0"/>
      <c r="VKD24" s="0"/>
      <c r="VKE24" s="0"/>
      <c r="VKF24" s="0"/>
      <c r="VKG24" s="0"/>
      <c r="VKH24" s="0"/>
      <c r="VKI24" s="0"/>
      <c r="VKJ24" s="0"/>
      <c r="VKK24" s="0"/>
      <c r="VKL24" s="0"/>
      <c r="VKM24" s="0"/>
      <c r="VKN24" s="0"/>
      <c r="VKO24" s="0"/>
      <c r="VKP24" s="0"/>
      <c r="VKQ24" s="0"/>
      <c r="VKR24" s="0"/>
      <c r="VKS24" s="0"/>
      <c r="VKT24" s="0"/>
      <c r="VKU24" s="0"/>
      <c r="VKV24" s="0"/>
      <c r="VKW24" s="0"/>
      <c r="VKX24" s="0"/>
      <c r="VKY24" s="0"/>
      <c r="VKZ24" s="0"/>
      <c r="VLA24" s="0"/>
      <c r="VLB24" s="0"/>
      <c r="VLC24" s="0"/>
      <c r="VLD24" s="0"/>
      <c r="VLE24" s="0"/>
      <c r="VLF24" s="0"/>
      <c r="VLG24" s="0"/>
      <c r="VLH24" s="0"/>
      <c r="VLI24" s="0"/>
      <c r="VLJ24" s="0"/>
      <c r="VLK24" s="0"/>
      <c r="VLL24" s="0"/>
      <c r="VLM24" s="0"/>
      <c r="VLN24" s="0"/>
      <c r="VLO24" s="0"/>
      <c r="VLP24" s="0"/>
      <c r="VLQ24" s="0"/>
      <c r="VLR24" s="0"/>
      <c r="VLS24" s="0"/>
      <c r="VLT24" s="0"/>
      <c r="VLU24" s="0"/>
      <c r="VLV24" s="0"/>
      <c r="VLW24" s="0"/>
      <c r="VLX24" s="0"/>
      <c r="VLY24" s="0"/>
      <c r="VLZ24" s="0"/>
      <c r="VMA24" s="0"/>
      <c r="VMB24" s="0"/>
      <c r="VMC24" s="0"/>
      <c r="VMD24" s="0"/>
      <c r="VME24" s="0"/>
      <c r="VMF24" s="0"/>
      <c r="VMG24" s="0"/>
      <c r="VMH24" s="0"/>
      <c r="VMI24" s="0"/>
      <c r="VMJ24" s="0"/>
      <c r="VMK24" s="0"/>
      <c r="VML24" s="0"/>
      <c r="VMM24" s="0"/>
      <c r="VMN24" s="0"/>
      <c r="VMO24" s="0"/>
      <c r="VMP24" s="0"/>
      <c r="VMQ24" s="0"/>
      <c r="VMR24" s="0"/>
      <c r="VMS24" s="0"/>
      <c r="VMT24" s="0"/>
      <c r="VMU24" s="0"/>
      <c r="VMV24" s="0"/>
      <c r="VMW24" s="0"/>
      <c r="VMX24" s="0"/>
      <c r="VMY24" s="0"/>
      <c r="VMZ24" s="0"/>
      <c r="VNA24" s="0"/>
      <c r="VNB24" s="0"/>
      <c r="VNC24" s="0"/>
      <c r="VND24" s="0"/>
      <c r="VNE24" s="0"/>
      <c r="VNF24" s="0"/>
      <c r="VNG24" s="0"/>
      <c r="VNH24" s="0"/>
      <c r="VNI24" s="0"/>
      <c r="VNJ24" s="0"/>
      <c r="VNK24" s="0"/>
      <c r="VNL24" s="0"/>
      <c r="VNM24" s="0"/>
      <c r="VNN24" s="0"/>
      <c r="VNO24" s="0"/>
      <c r="VNP24" s="0"/>
      <c r="VNQ24" s="0"/>
      <c r="VNR24" s="0"/>
      <c r="VNS24" s="0"/>
      <c r="VNT24" s="0"/>
      <c r="VNU24" s="0"/>
      <c r="VNV24" s="0"/>
      <c r="VNW24" s="0"/>
      <c r="VNX24" s="0"/>
      <c r="VNY24" s="0"/>
      <c r="VNZ24" s="0"/>
      <c r="VOA24" s="0"/>
      <c r="VOB24" s="0"/>
      <c r="VOC24" s="0"/>
      <c r="VOD24" s="0"/>
      <c r="VOE24" s="0"/>
      <c r="VOF24" s="0"/>
      <c r="VOG24" s="0"/>
      <c r="VOH24" s="0"/>
      <c r="VOI24" s="0"/>
      <c r="VOJ24" s="0"/>
      <c r="VOK24" s="0"/>
      <c r="VOL24" s="0"/>
      <c r="VOM24" s="0"/>
      <c r="VON24" s="0"/>
      <c r="VOO24" s="0"/>
      <c r="VOP24" s="0"/>
      <c r="VOQ24" s="0"/>
      <c r="VOR24" s="0"/>
      <c r="VOS24" s="0"/>
      <c r="VOT24" s="0"/>
      <c r="VOU24" s="0"/>
      <c r="VOV24" s="0"/>
      <c r="VOW24" s="0"/>
      <c r="VOX24" s="0"/>
      <c r="VOY24" s="0"/>
      <c r="VOZ24" s="0"/>
      <c r="VPA24" s="0"/>
      <c r="VPB24" s="0"/>
      <c r="VPC24" s="0"/>
      <c r="VPD24" s="0"/>
      <c r="VPE24" s="0"/>
      <c r="VPF24" s="0"/>
      <c r="VPG24" s="0"/>
      <c r="VPH24" s="0"/>
      <c r="VPI24" s="0"/>
      <c r="VPJ24" s="0"/>
      <c r="VPK24" s="0"/>
      <c r="VPL24" s="0"/>
      <c r="VPM24" s="0"/>
      <c r="VPN24" s="0"/>
      <c r="VPO24" s="0"/>
      <c r="VPP24" s="0"/>
      <c r="VPQ24" s="0"/>
      <c r="VPR24" s="0"/>
      <c r="VPS24" s="0"/>
      <c r="VPT24" s="0"/>
      <c r="VPU24" s="0"/>
      <c r="VPV24" s="0"/>
      <c r="VPW24" s="0"/>
      <c r="VPX24" s="0"/>
      <c r="VPY24" s="0"/>
      <c r="VPZ24" s="0"/>
      <c r="VQA24" s="0"/>
      <c r="VQB24" s="0"/>
      <c r="VQC24" s="0"/>
      <c r="VQD24" s="0"/>
      <c r="VQE24" s="0"/>
      <c r="VQF24" s="0"/>
      <c r="VQG24" s="0"/>
      <c r="VQH24" s="0"/>
      <c r="VQI24" s="0"/>
      <c r="VQJ24" s="0"/>
      <c r="VQK24" s="0"/>
      <c r="VQL24" s="0"/>
      <c r="VQM24" s="0"/>
      <c r="VQN24" s="0"/>
      <c r="VQO24" s="0"/>
      <c r="VQP24" s="0"/>
      <c r="VQQ24" s="0"/>
      <c r="VQR24" s="0"/>
      <c r="VQS24" s="0"/>
      <c r="VQT24" s="0"/>
      <c r="VQU24" s="0"/>
      <c r="VQV24" s="0"/>
      <c r="VQW24" s="0"/>
      <c r="VQX24" s="0"/>
      <c r="VQY24" s="0"/>
      <c r="VQZ24" s="0"/>
      <c r="VRA24" s="0"/>
      <c r="VRB24" s="0"/>
      <c r="VRC24" s="0"/>
      <c r="VRD24" s="0"/>
      <c r="VRE24" s="0"/>
      <c r="VRF24" s="0"/>
      <c r="VRG24" s="0"/>
      <c r="VRH24" s="0"/>
      <c r="VRI24" s="0"/>
      <c r="VRJ24" s="0"/>
      <c r="VRK24" s="0"/>
      <c r="VRL24" s="0"/>
      <c r="VRM24" s="0"/>
      <c r="VRN24" s="0"/>
      <c r="VRO24" s="0"/>
      <c r="VRP24" s="0"/>
      <c r="VRQ24" s="0"/>
      <c r="VRR24" s="0"/>
      <c r="VRS24" s="0"/>
      <c r="VRT24" s="0"/>
      <c r="VRU24" s="0"/>
      <c r="VRV24" s="0"/>
      <c r="VRW24" s="0"/>
      <c r="VRX24" s="0"/>
      <c r="VRY24" s="0"/>
      <c r="VRZ24" s="0"/>
      <c r="VSA24" s="0"/>
      <c r="VSB24" s="0"/>
      <c r="VSC24" s="0"/>
      <c r="VSD24" s="0"/>
      <c r="VSE24" s="0"/>
      <c r="VSF24" s="0"/>
      <c r="VSG24" s="0"/>
      <c r="VSH24" s="0"/>
      <c r="VSI24" s="0"/>
      <c r="VSJ24" s="0"/>
      <c r="VSK24" s="0"/>
      <c r="VSL24" s="0"/>
      <c r="VSM24" s="0"/>
      <c r="VSN24" s="0"/>
      <c r="VSO24" s="0"/>
      <c r="VSP24" s="0"/>
      <c r="VSQ24" s="0"/>
      <c r="VSR24" s="0"/>
      <c r="VSS24" s="0"/>
      <c r="VST24" s="0"/>
      <c r="VSU24" s="0"/>
      <c r="VSV24" s="0"/>
      <c r="VSW24" s="0"/>
      <c r="VSX24" s="0"/>
      <c r="VSY24" s="0"/>
      <c r="VSZ24" s="0"/>
      <c r="VTA24" s="0"/>
      <c r="VTB24" s="0"/>
      <c r="VTC24" s="0"/>
      <c r="VTD24" s="0"/>
      <c r="VTE24" s="0"/>
      <c r="VTF24" s="0"/>
      <c r="VTG24" s="0"/>
      <c r="VTH24" s="0"/>
      <c r="VTI24" s="0"/>
      <c r="VTJ24" s="0"/>
      <c r="VTK24" s="0"/>
      <c r="VTL24" s="0"/>
      <c r="VTM24" s="0"/>
      <c r="VTN24" s="0"/>
      <c r="VTO24" s="0"/>
      <c r="VTP24" s="0"/>
      <c r="VTQ24" s="0"/>
      <c r="VTR24" s="0"/>
      <c r="VTS24" s="0"/>
      <c r="VTT24" s="0"/>
      <c r="VTU24" s="0"/>
      <c r="VTV24" s="0"/>
      <c r="VTW24" s="0"/>
      <c r="VTX24" s="0"/>
      <c r="VTY24" s="0"/>
      <c r="VTZ24" s="0"/>
      <c r="VUA24" s="0"/>
      <c r="VUB24" s="0"/>
      <c r="VUC24" s="0"/>
      <c r="VUD24" s="0"/>
      <c r="VUE24" s="0"/>
      <c r="VUF24" s="0"/>
      <c r="VUG24" s="0"/>
      <c r="VUH24" s="0"/>
      <c r="VUI24" s="0"/>
      <c r="VUJ24" s="0"/>
      <c r="VUK24" s="0"/>
      <c r="VUL24" s="0"/>
      <c r="VUM24" s="0"/>
      <c r="VUN24" s="0"/>
      <c r="VUO24" s="0"/>
      <c r="VUP24" s="0"/>
      <c r="VUQ24" s="0"/>
      <c r="VUR24" s="0"/>
      <c r="VUS24" s="0"/>
      <c r="VUT24" s="0"/>
      <c r="VUU24" s="0"/>
      <c r="VUV24" s="0"/>
      <c r="VUW24" s="0"/>
      <c r="VUX24" s="0"/>
      <c r="VUY24" s="0"/>
      <c r="VUZ24" s="0"/>
      <c r="VVA24" s="0"/>
      <c r="VVB24" s="0"/>
      <c r="VVC24" s="0"/>
      <c r="VVD24" s="0"/>
      <c r="VVE24" s="0"/>
      <c r="VVF24" s="0"/>
      <c r="VVG24" s="0"/>
      <c r="VVH24" s="0"/>
      <c r="VVI24" s="0"/>
      <c r="VVJ24" s="0"/>
      <c r="VVK24" s="0"/>
      <c r="VVL24" s="0"/>
      <c r="VVM24" s="0"/>
      <c r="VVN24" s="0"/>
      <c r="VVO24" s="0"/>
      <c r="VVP24" s="0"/>
      <c r="VVQ24" s="0"/>
      <c r="VVR24" s="0"/>
      <c r="VVS24" s="0"/>
      <c r="VVT24" s="0"/>
      <c r="VVU24" s="0"/>
      <c r="VVV24" s="0"/>
      <c r="VVW24" s="0"/>
      <c r="VVX24" s="0"/>
      <c r="VVY24" s="0"/>
      <c r="VVZ24" s="0"/>
      <c r="VWA24" s="0"/>
      <c r="VWB24" s="0"/>
      <c r="VWC24" s="0"/>
      <c r="VWD24" s="0"/>
      <c r="VWE24" s="0"/>
      <c r="VWF24" s="0"/>
      <c r="VWG24" s="0"/>
      <c r="VWH24" s="0"/>
      <c r="VWI24" s="0"/>
      <c r="VWJ24" s="0"/>
      <c r="VWK24" s="0"/>
      <c r="VWL24" s="0"/>
      <c r="VWM24" s="0"/>
      <c r="VWN24" s="0"/>
      <c r="VWO24" s="0"/>
      <c r="VWP24" s="0"/>
      <c r="VWQ24" s="0"/>
      <c r="VWR24" s="0"/>
      <c r="VWS24" s="0"/>
      <c r="VWT24" s="0"/>
      <c r="VWU24" s="0"/>
      <c r="VWV24" s="0"/>
      <c r="VWW24" s="0"/>
      <c r="VWX24" s="0"/>
      <c r="VWY24" s="0"/>
      <c r="VWZ24" s="0"/>
      <c r="VXA24" s="0"/>
      <c r="VXB24" s="0"/>
      <c r="VXC24" s="0"/>
      <c r="VXD24" s="0"/>
      <c r="VXE24" s="0"/>
      <c r="VXF24" s="0"/>
      <c r="VXG24" s="0"/>
      <c r="VXH24" s="0"/>
      <c r="VXI24" s="0"/>
      <c r="VXJ24" s="0"/>
      <c r="VXK24" s="0"/>
      <c r="VXL24" s="0"/>
      <c r="VXM24" s="0"/>
      <c r="VXN24" s="0"/>
      <c r="VXO24" s="0"/>
      <c r="VXP24" s="0"/>
      <c r="VXQ24" s="0"/>
      <c r="VXR24" s="0"/>
      <c r="VXS24" s="0"/>
      <c r="VXT24" s="0"/>
      <c r="VXU24" s="0"/>
      <c r="VXV24" s="0"/>
      <c r="VXW24" s="0"/>
      <c r="VXX24" s="0"/>
      <c r="VXY24" s="0"/>
      <c r="VXZ24" s="0"/>
      <c r="VYA24" s="0"/>
      <c r="VYB24" s="0"/>
      <c r="VYC24" s="0"/>
      <c r="VYD24" s="0"/>
      <c r="VYE24" s="0"/>
      <c r="VYF24" s="0"/>
      <c r="VYG24" s="0"/>
      <c r="VYH24" s="0"/>
      <c r="VYI24" s="0"/>
      <c r="VYJ24" s="0"/>
      <c r="VYK24" s="0"/>
      <c r="VYL24" s="0"/>
      <c r="VYM24" s="0"/>
      <c r="VYN24" s="0"/>
      <c r="VYO24" s="0"/>
      <c r="VYP24" s="0"/>
      <c r="VYQ24" s="0"/>
      <c r="VYR24" s="0"/>
      <c r="VYS24" s="0"/>
      <c r="VYT24" s="0"/>
      <c r="VYU24" s="0"/>
      <c r="VYV24" s="0"/>
      <c r="VYW24" s="0"/>
      <c r="VYX24" s="0"/>
      <c r="VYY24" s="0"/>
      <c r="VYZ24" s="0"/>
      <c r="VZA24" s="0"/>
      <c r="VZB24" s="0"/>
      <c r="VZC24" s="0"/>
      <c r="VZD24" s="0"/>
      <c r="VZE24" s="0"/>
      <c r="VZF24" s="0"/>
      <c r="VZG24" s="0"/>
      <c r="VZH24" s="0"/>
      <c r="VZI24" s="0"/>
      <c r="VZJ24" s="0"/>
      <c r="VZK24" s="0"/>
      <c r="VZL24" s="0"/>
      <c r="VZM24" s="0"/>
      <c r="VZN24" s="0"/>
      <c r="VZO24" s="0"/>
      <c r="VZP24" s="0"/>
      <c r="VZQ24" s="0"/>
      <c r="VZR24" s="0"/>
      <c r="VZS24" s="0"/>
      <c r="VZT24" s="0"/>
      <c r="VZU24" s="0"/>
      <c r="VZV24" s="0"/>
      <c r="VZW24" s="0"/>
      <c r="VZX24" s="0"/>
      <c r="VZY24" s="0"/>
      <c r="VZZ24" s="0"/>
      <c r="WAA24" s="0"/>
      <c r="WAB24" s="0"/>
      <c r="WAC24" s="0"/>
      <c r="WAD24" s="0"/>
      <c r="WAE24" s="0"/>
      <c r="WAF24" s="0"/>
      <c r="WAG24" s="0"/>
      <c r="WAH24" s="0"/>
      <c r="WAI24" s="0"/>
      <c r="WAJ24" s="0"/>
      <c r="WAK24" s="0"/>
      <c r="WAL24" s="0"/>
      <c r="WAM24" s="0"/>
      <c r="WAN24" s="0"/>
      <c r="WAO24" s="0"/>
      <c r="WAP24" s="0"/>
      <c r="WAQ24" s="0"/>
      <c r="WAR24" s="0"/>
      <c r="WAS24" s="0"/>
      <c r="WAT24" s="0"/>
      <c r="WAU24" s="0"/>
      <c r="WAV24" s="0"/>
      <c r="WAW24" s="0"/>
      <c r="WAX24" s="0"/>
      <c r="WAY24" s="0"/>
      <c r="WAZ24" s="0"/>
      <c r="WBA24" s="0"/>
      <c r="WBB24" s="0"/>
      <c r="WBC24" s="0"/>
      <c r="WBD24" s="0"/>
      <c r="WBE24" s="0"/>
      <c r="WBF24" s="0"/>
      <c r="WBG24" s="0"/>
      <c r="WBH24" s="0"/>
      <c r="WBI24" s="0"/>
      <c r="WBJ24" s="0"/>
      <c r="WBK24" s="0"/>
      <c r="WBL24" s="0"/>
      <c r="WBM24" s="0"/>
      <c r="WBN24" s="0"/>
      <c r="WBO24" s="0"/>
      <c r="WBP24" s="0"/>
      <c r="WBQ24" s="0"/>
      <c r="WBR24" s="0"/>
      <c r="WBS24" s="0"/>
      <c r="WBT24" s="0"/>
      <c r="WBU24" s="0"/>
      <c r="WBV24" s="0"/>
      <c r="WBW24" s="0"/>
      <c r="WBX24" s="0"/>
      <c r="WBY24" s="0"/>
      <c r="WBZ24" s="0"/>
      <c r="WCA24" s="0"/>
      <c r="WCB24" s="0"/>
      <c r="WCC24" s="0"/>
      <c r="WCD24" s="0"/>
      <c r="WCE24" s="0"/>
      <c r="WCF24" s="0"/>
      <c r="WCG24" s="0"/>
      <c r="WCH24" s="0"/>
      <c r="WCI24" s="0"/>
      <c r="WCJ24" s="0"/>
      <c r="WCK24" s="0"/>
      <c r="WCL24" s="0"/>
      <c r="WCM24" s="0"/>
      <c r="WCN24" s="0"/>
      <c r="WCO24" s="0"/>
      <c r="WCP24" s="0"/>
      <c r="WCQ24" s="0"/>
      <c r="WCR24" s="0"/>
      <c r="WCS24" s="0"/>
      <c r="WCT24" s="0"/>
      <c r="WCU24" s="0"/>
      <c r="WCV24" s="0"/>
      <c r="WCW24" s="0"/>
      <c r="WCX24" s="0"/>
      <c r="WCY24" s="0"/>
      <c r="WCZ24" s="0"/>
      <c r="WDA24" s="0"/>
      <c r="WDB24" s="0"/>
      <c r="WDC24" s="0"/>
      <c r="WDD24" s="0"/>
      <c r="WDE24" s="0"/>
      <c r="WDF24" s="0"/>
      <c r="WDG24" s="0"/>
      <c r="WDH24" s="0"/>
      <c r="WDI24" s="0"/>
      <c r="WDJ24" s="0"/>
      <c r="WDK24" s="0"/>
      <c r="WDL24" s="0"/>
      <c r="WDM24" s="0"/>
      <c r="WDN24" s="0"/>
      <c r="WDO24" s="0"/>
      <c r="WDP24" s="0"/>
      <c r="WDQ24" s="0"/>
      <c r="WDR24" s="0"/>
      <c r="WDS24" s="0"/>
      <c r="WDT24" s="0"/>
      <c r="WDU24" s="0"/>
      <c r="WDV24" s="0"/>
      <c r="WDW24" s="0"/>
      <c r="WDX24" s="0"/>
      <c r="WDY24" s="0"/>
      <c r="WDZ24" s="0"/>
      <c r="WEA24" s="0"/>
      <c r="WEB24" s="0"/>
      <c r="WEC24" s="0"/>
      <c r="WED24" s="0"/>
      <c r="WEE24" s="0"/>
      <c r="WEF24" s="0"/>
      <c r="WEG24" s="0"/>
      <c r="WEH24" s="0"/>
      <c r="WEI24" s="0"/>
      <c r="WEJ24" s="0"/>
      <c r="WEK24" s="0"/>
      <c r="WEL24" s="0"/>
      <c r="WEM24" s="0"/>
      <c r="WEN24" s="0"/>
      <c r="WEO24" s="0"/>
      <c r="WEP24" s="0"/>
      <c r="WEQ24" s="0"/>
      <c r="WER24" s="0"/>
      <c r="WES24" s="0"/>
      <c r="WET24" s="0"/>
      <c r="WEU24" s="0"/>
      <c r="WEV24" s="0"/>
      <c r="WEW24" s="0"/>
      <c r="WEX24" s="0"/>
      <c r="WEY24" s="0"/>
      <c r="WEZ24" s="0"/>
      <c r="WFA24" s="0"/>
      <c r="WFB24" s="0"/>
      <c r="WFC24" s="0"/>
      <c r="WFD24" s="0"/>
      <c r="WFE24" s="0"/>
      <c r="WFF24" s="0"/>
      <c r="WFG24" s="0"/>
      <c r="WFH24" s="0"/>
      <c r="WFI24" s="0"/>
      <c r="WFJ24" s="0"/>
      <c r="WFK24" s="0"/>
      <c r="WFL24" s="0"/>
      <c r="WFM24" s="0"/>
      <c r="WFN24" s="0"/>
      <c r="WFO24" s="0"/>
      <c r="WFP24" s="0"/>
      <c r="WFQ24" s="0"/>
      <c r="WFR24" s="0"/>
      <c r="WFS24" s="0"/>
      <c r="WFT24" s="0"/>
      <c r="WFU24" s="0"/>
      <c r="WFV24" s="0"/>
      <c r="WFW24" s="0"/>
      <c r="WFX24" s="0"/>
      <c r="WFY24" s="0"/>
      <c r="WFZ24" s="0"/>
      <c r="WGA24" s="0"/>
      <c r="WGB24" s="0"/>
      <c r="WGC24" s="0"/>
      <c r="WGD24" s="0"/>
      <c r="WGE24" s="0"/>
      <c r="WGF24" s="0"/>
      <c r="WGG24" s="0"/>
      <c r="WGH24" s="0"/>
      <c r="WGI24" s="0"/>
      <c r="WGJ24" s="0"/>
      <c r="WGK24" s="0"/>
      <c r="WGL24" s="0"/>
      <c r="WGM24" s="0"/>
      <c r="WGN24" s="0"/>
      <c r="WGO24" s="0"/>
      <c r="WGP24" s="0"/>
      <c r="WGQ24" s="0"/>
      <c r="WGR24" s="0"/>
      <c r="WGS24" s="0"/>
      <c r="WGT24" s="0"/>
      <c r="WGU24" s="0"/>
      <c r="WGV24" s="0"/>
      <c r="WGW24" s="0"/>
      <c r="WGX24" s="0"/>
      <c r="WGY24" s="0"/>
      <c r="WGZ24" s="0"/>
      <c r="WHA24" s="0"/>
      <c r="WHB24" s="0"/>
      <c r="WHC24" s="0"/>
      <c r="WHD24" s="0"/>
      <c r="WHE24" s="0"/>
      <c r="WHF24" s="0"/>
      <c r="WHG24" s="0"/>
      <c r="WHH24" s="0"/>
      <c r="WHI24" s="0"/>
      <c r="WHJ24" s="0"/>
      <c r="WHK24" s="0"/>
      <c r="WHL24" s="0"/>
      <c r="WHM24" s="0"/>
      <c r="WHN24" s="0"/>
      <c r="WHO24" s="0"/>
      <c r="WHP24" s="0"/>
      <c r="WHQ24" s="0"/>
      <c r="WHR24" s="0"/>
      <c r="WHS24" s="0"/>
      <c r="WHT24" s="0"/>
      <c r="WHU24" s="0"/>
      <c r="WHV24" s="0"/>
      <c r="WHW24" s="0"/>
      <c r="WHX24" s="0"/>
      <c r="WHY24" s="0"/>
      <c r="WHZ24" s="0"/>
      <c r="WIA24" s="0"/>
      <c r="WIB24" s="0"/>
      <c r="WIC24" s="0"/>
      <c r="WID24" s="0"/>
      <c r="WIE24" s="0"/>
      <c r="WIF24" s="0"/>
      <c r="WIG24" s="0"/>
      <c r="WIH24" s="0"/>
      <c r="WII24" s="0"/>
      <c r="WIJ24" s="0"/>
      <c r="WIK24" s="0"/>
      <c r="WIL24" s="0"/>
      <c r="WIM24" s="0"/>
      <c r="WIN24" s="0"/>
      <c r="WIO24" s="0"/>
      <c r="WIP24" s="0"/>
      <c r="WIQ24" s="0"/>
      <c r="WIR24" s="0"/>
      <c r="WIS24" s="0"/>
      <c r="WIT24" s="0"/>
      <c r="WIU24" s="0"/>
      <c r="WIV24" s="0"/>
      <c r="WIW24" s="0"/>
      <c r="WIX24" s="0"/>
      <c r="WIY24" s="0"/>
      <c r="WIZ24" s="0"/>
      <c r="WJA24" s="0"/>
      <c r="WJB24" s="0"/>
      <c r="WJC24" s="0"/>
      <c r="WJD24" s="0"/>
      <c r="WJE24" s="0"/>
      <c r="WJF24" s="0"/>
      <c r="WJG24" s="0"/>
      <c r="WJH24" s="0"/>
      <c r="WJI24" s="0"/>
      <c r="WJJ24" s="0"/>
      <c r="WJK24" s="0"/>
      <c r="WJL24" s="0"/>
      <c r="WJM24" s="0"/>
      <c r="WJN24" s="0"/>
      <c r="WJO24" s="0"/>
      <c r="WJP24" s="0"/>
      <c r="WJQ24" s="0"/>
      <c r="WJR24" s="0"/>
      <c r="WJS24" s="0"/>
      <c r="WJT24" s="0"/>
      <c r="WJU24" s="0"/>
      <c r="WJV24" s="0"/>
      <c r="WJW24" s="0"/>
      <c r="WJX24" s="0"/>
      <c r="WJY24" s="0"/>
      <c r="WJZ24" s="0"/>
      <c r="WKA24" s="0"/>
      <c r="WKB24" s="0"/>
      <c r="WKC24" s="0"/>
      <c r="WKD24" s="0"/>
      <c r="WKE24" s="0"/>
      <c r="WKF24" s="0"/>
      <c r="WKG24" s="0"/>
      <c r="WKH24" s="0"/>
      <c r="WKI24" s="0"/>
      <c r="WKJ24" s="0"/>
      <c r="WKK24" s="0"/>
      <c r="WKL24" s="0"/>
      <c r="WKM24" s="0"/>
      <c r="WKN24" s="0"/>
      <c r="WKO24" s="0"/>
      <c r="WKP24" s="0"/>
      <c r="WKQ24" s="0"/>
      <c r="WKR24" s="0"/>
      <c r="WKS24" s="0"/>
      <c r="WKT24" s="0"/>
      <c r="WKU24" s="0"/>
      <c r="WKV24" s="0"/>
      <c r="WKW24" s="0"/>
      <c r="WKX24" s="0"/>
      <c r="WKY24" s="0"/>
      <c r="WKZ24" s="0"/>
      <c r="WLA24" s="0"/>
      <c r="WLB24" s="0"/>
      <c r="WLC24" s="0"/>
      <c r="WLD24" s="0"/>
      <c r="WLE24" s="0"/>
      <c r="WLF24" s="0"/>
      <c r="WLG24" s="0"/>
      <c r="WLH24" s="0"/>
      <c r="WLI24" s="0"/>
      <c r="WLJ24" s="0"/>
      <c r="WLK24" s="0"/>
      <c r="WLL24" s="0"/>
      <c r="WLM24" s="0"/>
      <c r="WLN24" s="0"/>
      <c r="WLO24" s="0"/>
      <c r="WLP24" s="0"/>
      <c r="WLQ24" s="0"/>
      <c r="WLR24" s="0"/>
      <c r="WLS24" s="0"/>
      <c r="WLT24" s="0"/>
      <c r="WLU24" s="0"/>
      <c r="WLV24" s="0"/>
      <c r="WLW24" s="0"/>
      <c r="WLX24" s="0"/>
      <c r="WLY24" s="0"/>
      <c r="WLZ24" s="0"/>
      <c r="WMA24" s="0"/>
      <c r="WMB24" s="0"/>
      <c r="WMC24" s="0"/>
      <c r="WMD24" s="0"/>
      <c r="WME24" s="0"/>
      <c r="WMF24" s="0"/>
      <c r="WMG24" s="0"/>
      <c r="WMH24" s="0"/>
      <c r="WMI24" s="0"/>
      <c r="WMJ24" s="0"/>
      <c r="WMK24" s="0"/>
      <c r="WML24" s="0"/>
      <c r="WMM24" s="0"/>
      <c r="WMN24" s="0"/>
      <c r="WMO24" s="0"/>
      <c r="WMP24" s="0"/>
      <c r="WMQ24" s="0"/>
      <c r="WMR24" s="0"/>
      <c r="WMS24" s="0"/>
      <c r="WMT24" s="0"/>
      <c r="WMU24" s="0"/>
      <c r="WMV24" s="0"/>
      <c r="WMW24" s="0"/>
      <c r="WMX24" s="0"/>
      <c r="WMY24" s="0"/>
      <c r="WMZ24" s="0"/>
      <c r="WNA24" s="0"/>
      <c r="WNB24" s="0"/>
      <c r="WNC24" s="0"/>
      <c r="WND24" s="0"/>
      <c r="WNE24" s="0"/>
      <c r="WNF24" s="0"/>
      <c r="WNG24" s="0"/>
      <c r="WNH24" s="0"/>
      <c r="WNI24" s="0"/>
      <c r="WNJ24" s="0"/>
      <c r="WNK24" s="0"/>
      <c r="WNL24" s="0"/>
      <c r="WNM24" s="0"/>
      <c r="WNN24" s="0"/>
      <c r="WNO24" s="0"/>
      <c r="WNP24" s="0"/>
      <c r="WNQ24" s="0"/>
      <c r="WNR24" s="0"/>
      <c r="WNS24" s="0"/>
      <c r="WNT24" s="0"/>
      <c r="WNU24" s="0"/>
      <c r="WNV24" s="0"/>
      <c r="WNW24" s="0"/>
      <c r="WNX24" s="0"/>
      <c r="WNY24" s="0"/>
      <c r="WNZ24" s="0"/>
      <c r="WOA24" s="0"/>
      <c r="WOB24" s="0"/>
      <c r="WOC24" s="0"/>
      <c r="WOD24" s="0"/>
      <c r="WOE24" s="0"/>
      <c r="WOF24" s="0"/>
      <c r="WOG24" s="0"/>
      <c r="WOH24" s="0"/>
      <c r="WOI24" s="0"/>
      <c r="WOJ24" s="0"/>
      <c r="WOK24" s="0"/>
      <c r="WOL24" s="0"/>
      <c r="WOM24" s="0"/>
      <c r="WON24" s="0"/>
      <c r="WOO24" s="0"/>
      <c r="WOP24" s="0"/>
      <c r="WOQ24" s="0"/>
      <c r="WOR24" s="0"/>
      <c r="WOS24" s="0"/>
      <c r="WOT24" s="0"/>
      <c r="WOU24" s="0"/>
      <c r="WOV24" s="0"/>
      <c r="WOW24" s="0"/>
      <c r="WOX24" s="0"/>
      <c r="WOY24" s="0"/>
      <c r="WOZ24" s="0"/>
      <c r="WPA24" s="0"/>
      <c r="WPB24" s="0"/>
      <c r="WPC24" s="0"/>
      <c r="WPD24" s="0"/>
      <c r="WPE24" s="0"/>
      <c r="WPF24" s="0"/>
      <c r="WPG24" s="0"/>
      <c r="WPH24" s="0"/>
      <c r="WPI24" s="0"/>
      <c r="WPJ24" s="0"/>
      <c r="WPK24" s="0"/>
      <c r="WPL24" s="0"/>
      <c r="WPM24" s="0"/>
      <c r="WPN24" s="0"/>
      <c r="WPO24" s="0"/>
      <c r="WPP24" s="0"/>
      <c r="WPQ24" s="0"/>
      <c r="WPR24" s="0"/>
      <c r="WPS24" s="0"/>
      <c r="WPT24" s="0"/>
      <c r="WPU24" s="0"/>
      <c r="WPV24" s="0"/>
      <c r="WPW24" s="0"/>
      <c r="WPX24" s="0"/>
      <c r="WPY24" s="0"/>
      <c r="WPZ24" s="0"/>
      <c r="WQA24" s="0"/>
      <c r="WQB24" s="0"/>
      <c r="WQC24" s="0"/>
      <c r="WQD24" s="0"/>
      <c r="WQE24" s="0"/>
      <c r="WQF24" s="0"/>
      <c r="WQG24" s="0"/>
      <c r="WQH24" s="0"/>
      <c r="WQI24" s="0"/>
      <c r="WQJ24" s="0"/>
      <c r="WQK24" s="0"/>
      <c r="WQL24" s="0"/>
      <c r="WQM24" s="0"/>
      <c r="WQN24" s="0"/>
      <c r="WQO24" s="0"/>
      <c r="WQP24" s="0"/>
      <c r="WQQ24" s="0"/>
      <c r="WQR24" s="0"/>
      <c r="WQS24" s="0"/>
      <c r="WQT24" s="0"/>
      <c r="WQU24" s="0"/>
      <c r="WQV24" s="0"/>
      <c r="WQW24" s="0"/>
      <c r="WQX24" s="0"/>
      <c r="WQY24" s="0"/>
      <c r="WQZ24" s="0"/>
      <c r="WRA24" s="0"/>
      <c r="WRB24" s="0"/>
      <c r="WRC24" s="0"/>
      <c r="WRD24" s="0"/>
      <c r="WRE24" s="0"/>
      <c r="WRF24" s="0"/>
      <c r="WRG24" s="0"/>
      <c r="WRH24" s="0"/>
      <c r="WRI24" s="0"/>
      <c r="WRJ24" s="0"/>
      <c r="WRK24" s="0"/>
      <c r="WRL24" s="0"/>
      <c r="WRM24" s="0"/>
      <c r="WRN24" s="0"/>
      <c r="WRO24" s="0"/>
      <c r="WRP24" s="0"/>
      <c r="WRQ24" s="0"/>
      <c r="WRR24" s="0"/>
      <c r="WRS24" s="0"/>
      <c r="WRT24" s="0"/>
      <c r="WRU24" s="0"/>
      <c r="WRV24" s="0"/>
      <c r="WRW24" s="0"/>
      <c r="WRX24" s="0"/>
      <c r="WRY24" s="0"/>
      <c r="WRZ24" s="0"/>
      <c r="WSA24" s="0"/>
      <c r="WSB24" s="0"/>
      <c r="WSC24" s="0"/>
      <c r="WSD24" s="0"/>
      <c r="WSE24" s="0"/>
      <c r="WSF24" s="0"/>
      <c r="WSG24" s="0"/>
      <c r="WSH24" s="0"/>
      <c r="WSI24" s="0"/>
      <c r="WSJ24" s="0"/>
      <c r="WSK24" s="0"/>
      <c r="WSL24" s="0"/>
      <c r="WSM24" s="0"/>
      <c r="WSN24" s="0"/>
      <c r="WSO24" s="0"/>
      <c r="WSP24" s="0"/>
      <c r="WSQ24" s="0"/>
      <c r="WSR24" s="0"/>
      <c r="WSS24" s="0"/>
      <c r="WST24" s="0"/>
      <c r="WSU24" s="0"/>
      <c r="WSV24" s="0"/>
      <c r="WSW24" s="0"/>
      <c r="WSX24" s="0"/>
      <c r="WSY24" s="0"/>
      <c r="WSZ24" s="0"/>
      <c r="WTA24" s="0"/>
      <c r="WTB24" s="0"/>
      <c r="WTC24" s="0"/>
      <c r="WTD24" s="0"/>
      <c r="WTE24" s="0"/>
      <c r="WTF24" s="0"/>
      <c r="WTG24" s="0"/>
      <c r="WTH24" s="0"/>
      <c r="WTI24" s="0"/>
      <c r="WTJ24" s="0"/>
      <c r="WTK24" s="0"/>
      <c r="WTL24" s="0"/>
      <c r="WTM24" s="0"/>
      <c r="WTN24" s="0"/>
      <c r="WTO24" s="0"/>
      <c r="WTP24" s="0"/>
      <c r="WTQ24" s="0"/>
      <c r="WTR24" s="0"/>
      <c r="WTS24" s="0"/>
      <c r="WTT24" s="0"/>
      <c r="WTU24" s="0"/>
      <c r="WTV24" s="0"/>
      <c r="WTW24" s="0"/>
      <c r="WTX24" s="0"/>
      <c r="WTY24" s="0"/>
      <c r="WTZ24" s="0"/>
      <c r="WUA24" s="0"/>
      <c r="WUB24" s="0"/>
      <c r="WUC24" s="0"/>
      <c r="WUD24" s="0"/>
      <c r="WUE24" s="0"/>
      <c r="WUF24" s="0"/>
      <c r="WUG24" s="0"/>
      <c r="WUH24" s="0"/>
      <c r="WUI24" s="0"/>
      <c r="WUJ24" s="0"/>
      <c r="WUK24" s="0"/>
      <c r="WUL24" s="0"/>
      <c r="WUM24" s="0"/>
      <c r="WUN24" s="0"/>
      <c r="WUO24" s="0"/>
      <c r="WUP24" s="0"/>
      <c r="WUQ24" s="0"/>
      <c r="WUR24" s="0"/>
      <c r="WUS24" s="0"/>
      <c r="WUT24" s="0"/>
      <c r="WUU24" s="0"/>
      <c r="WUV24" s="0"/>
      <c r="WUW24" s="0"/>
      <c r="WUX24" s="0"/>
      <c r="WUY24" s="0"/>
      <c r="WUZ24" s="0"/>
      <c r="WVA24" s="0"/>
      <c r="WVB24" s="0"/>
      <c r="WVC24" s="0"/>
      <c r="WVD24" s="0"/>
      <c r="WVE24" s="0"/>
      <c r="WVF24" s="0"/>
      <c r="WVG24" s="0"/>
      <c r="WVH24" s="0"/>
      <c r="WVI24" s="0"/>
      <c r="WVJ24" s="0"/>
      <c r="WVK24" s="0"/>
      <c r="WVL24" s="0"/>
      <c r="WVM24" s="0"/>
      <c r="WVN24" s="0"/>
      <c r="WVO24" s="0"/>
      <c r="WVP24" s="0"/>
      <c r="WVQ24" s="0"/>
      <c r="WVR24" s="0"/>
      <c r="WVS24" s="0"/>
      <c r="WVT24" s="0"/>
      <c r="WVU24" s="0"/>
      <c r="WVV24" s="0"/>
      <c r="WVW24" s="0"/>
      <c r="WVX24" s="0"/>
      <c r="WVY24" s="0"/>
      <c r="WVZ24" s="0"/>
      <c r="WWA24" s="0"/>
      <c r="WWB24" s="0"/>
      <c r="WWC24" s="0"/>
      <c r="WWD24" s="0"/>
      <c r="WWE24" s="0"/>
      <c r="WWF24" s="0"/>
      <c r="WWG24" s="0"/>
      <c r="WWH24" s="0"/>
      <c r="WWI24" s="0"/>
      <c r="WWJ24" s="0"/>
      <c r="WWK24" s="0"/>
      <c r="WWL24" s="0"/>
      <c r="WWM24" s="0"/>
      <c r="WWN24" s="0"/>
      <c r="WWO24" s="0"/>
      <c r="WWP24" s="0"/>
      <c r="WWQ24" s="0"/>
      <c r="WWR24" s="0"/>
      <c r="WWS24" s="0"/>
      <c r="WWT24" s="0"/>
      <c r="WWU24" s="0"/>
      <c r="WWV24" s="0"/>
      <c r="WWW24" s="0"/>
      <c r="WWX24" s="0"/>
      <c r="WWY24" s="0"/>
      <c r="WWZ24" s="0"/>
      <c r="WXA24" s="0"/>
      <c r="WXB24" s="0"/>
      <c r="WXC24" s="0"/>
      <c r="WXD24" s="0"/>
      <c r="WXE24" s="0"/>
      <c r="WXF24" s="0"/>
      <c r="WXG24" s="0"/>
      <c r="WXH24" s="0"/>
      <c r="WXI24" s="0"/>
      <c r="WXJ24" s="0"/>
      <c r="WXK24" s="0"/>
      <c r="WXL24" s="0"/>
      <c r="WXM24" s="0"/>
      <c r="WXN24" s="0"/>
      <c r="WXO24" s="0"/>
      <c r="WXP24" s="0"/>
      <c r="WXQ24" s="0"/>
      <c r="WXR24" s="0"/>
      <c r="WXS24" s="0"/>
      <c r="WXT24" s="0"/>
      <c r="WXU24" s="0"/>
      <c r="WXV24" s="0"/>
      <c r="WXW24" s="0"/>
      <c r="WXX24" s="0"/>
      <c r="WXY24" s="0"/>
      <c r="WXZ24" s="0"/>
      <c r="WYA24" s="0"/>
      <c r="WYB24" s="0"/>
      <c r="WYC24" s="0"/>
      <c r="WYD24" s="0"/>
      <c r="WYE24" s="0"/>
      <c r="WYF24" s="0"/>
      <c r="WYG24" s="0"/>
      <c r="WYH24" s="0"/>
      <c r="WYI24" s="0"/>
      <c r="WYJ24" s="0"/>
      <c r="WYK24" s="0"/>
      <c r="WYL24" s="0"/>
      <c r="WYM24" s="0"/>
      <c r="WYN24" s="0"/>
      <c r="WYO24" s="0"/>
      <c r="WYP24" s="0"/>
      <c r="WYQ24" s="0"/>
      <c r="WYR24" s="0"/>
      <c r="WYS24" s="0"/>
      <c r="WYT24" s="0"/>
      <c r="WYU24" s="0"/>
      <c r="WYV24" s="0"/>
      <c r="WYW24" s="0"/>
      <c r="WYX24" s="0"/>
      <c r="WYY24" s="0"/>
      <c r="WYZ24" s="0"/>
      <c r="WZA24" s="0"/>
      <c r="WZB24" s="0"/>
      <c r="WZC24" s="0"/>
      <c r="WZD24" s="0"/>
      <c r="WZE24" s="0"/>
      <c r="WZF24" s="0"/>
      <c r="WZG24" s="0"/>
      <c r="WZH24" s="0"/>
      <c r="WZI24" s="0"/>
      <c r="WZJ24" s="0"/>
      <c r="WZK24" s="0"/>
      <c r="WZL24" s="0"/>
      <c r="WZM24" s="0"/>
      <c r="WZN24" s="0"/>
      <c r="WZO24" s="0"/>
      <c r="WZP24" s="0"/>
      <c r="WZQ24" s="0"/>
      <c r="WZR24" s="0"/>
      <c r="WZS24" s="0"/>
      <c r="WZT24" s="0"/>
      <c r="WZU24" s="0"/>
      <c r="WZV24" s="0"/>
      <c r="WZW24" s="0"/>
      <c r="WZX24" s="0"/>
      <c r="WZY24" s="0"/>
      <c r="WZZ24" s="0"/>
      <c r="XAA24" s="0"/>
      <c r="XAB24" s="0"/>
      <c r="XAC24" s="0"/>
      <c r="XAD24" s="0"/>
      <c r="XAE24" s="0"/>
      <c r="XAF24" s="0"/>
      <c r="XAG24" s="0"/>
      <c r="XAH24" s="0"/>
      <c r="XAI24" s="0"/>
      <c r="XAJ24" s="0"/>
      <c r="XAK24" s="0"/>
      <c r="XAL24" s="0"/>
      <c r="XAM24" s="0"/>
      <c r="XAN24" s="0"/>
      <c r="XAO24" s="0"/>
      <c r="XAP24" s="0"/>
      <c r="XAQ24" s="0"/>
      <c r="XAR24" s="0"/>
      <c r="XAS24" s="0"/>
      <c r="XAT24" s="0"/>
      <c r="XAU24" s="0"/>
      <c r="XAV24" s="0"/>
      <c r="XAW24" s="0"/>
      <c r="XAX24" s="0"/>
      <c r="XAY24" s="0"/>
      <c r="XAZ24" s="0"/>
      <c r="XBA24" s="0"/>
      <c r="XBB24" s="0"/>
      <c r="XBC24" s="0"/>
      <c r="XBD24" s="0"/>
      <c r="XBE24" s="0"/>
      <c r="XBF24" s="0"/>
      <c r="XBG24" s="0"/>
      <c r="XBH24" s="0"/>
      <c r="XBI24" s="0"/>
      <c r="XBJ24" s="0"/>
      <c r="XBK24" s="0"/>
      <c r="XBL24" s="0"/>
      <c r="XBM24" s="0"/>
      <c r="XBN24" s="0"/>
      <c r="XBO24" s="0"/>
      <c r="XBP24" s="0"/>
      <c r="XBQ24" s="0"/>
      <c r="XBR24" s="0"/>
      <c r="XBS24" s="0"/>
      <c r="XBT24" s="0"/>
      <c r="XBU24" s="0"/>
      <c r="XBV24" s="0"/>
      <c r="XBW24" s="0"/>
      <c r="XBX24" s="0"/>
      <c r="XBY24" s="0"/>
      <c r="XBZ24" s="0"/>
      <c r="XCA24" s="0"/>
      <c r="XCB24" s="0"/>
      <c r="XCC24" s="0"/>
      <c r="XCD24" s="0"/>
      <c r="XCE24" s="0"/>
      <c r="XCF24" s="0"/>
      <c r="XCG24" s="0"/>
      <c r="XCH24" s="0"/>
      <c r="XCI24" s="0"/>
      <c r="XCJ24" s="0"/>
      <c r="XCK24" s="0"/>
      <c r="XCL24" s="0"/>
      <c r="XCM24" s="0"/>
      <c r="XCN24" s="0"/>
      <c r="XCO24" s="0"/>
      <c r="XCP24" s="0"/>
      <c r="XCQ24" s="0"/>
      <c r="XCR24" s="0"/>
      <c r="XCS24" s="0"/>
      <c r="XCT24" s="0"/>
      <c r="XCU24" s="0"/>
      <c r="XCV24" s="0"/>
      <c r="XCW24" s="0"/>
      <c r="XCX24" s="0"/>
      <c r="XCY24" s="0"/>
      <c r="XCZ24" s="0"/>
      <c r="XDA24" s="0"/>
      <c r="XDB24" s="0"/>
      <c r="XDC24" s="0"/>
      <c r="XDD24" s="0"/>
      <c r="XDE24" s="0"/>
      <c r="XDF24" s="0"/>
      <c r="XDG24" s="0"/>
      <c r="XDH24" s="0"/>
      <c r="XDI24" s="0"/>
      <c r="XDJ24" s="0"/>
      <c r="XDK24" s="0"/>
      <c r="XDL24" s="0"/>
      <c r="XDM24" s="0"/>
      <c r="XDN24" s="0"/>
      <c r="XDO24" s="0"/>
      <c r="XDP24" s="0"/>
      <c r="XDQ24" s="0"/>
      <c r="XDR24" s="0"/>
      <c r="XDS24" s="0"/>
      <c r="XDT24" s="0"/>
      <c r="XDU24" s="0"/>
      <c r="XDV24" s="0"/>
      <c r="XDW24" s="0"/>
      <c r="XDX24" s="0"/>
      <c r="XDY24" s="0"/>
      <c r="XDZ24" s="0"/>
      <c r="XEA24" s="0"/>
      <c r="XEB24" s="0"/>
      <c r="XEC24" s="0"/>
      <c r="XED24" s="0"/>
      <c r="XEE24" s="0"/>
      <c r="XEF24" s="0"/>
      <c r="XEG24" s="0"/>
      <c r="XEH24" s="0"/>
      <c r="XEI24" s="0"/>
      <c r="XEJ24" s="0"/>
      <c r="XEK24" s="0"/>
      <c r="XEL24" s="0"/>
      <c r="XEM24" s="0"/>
      <c r="XEN24" s="0"/>
      <c r="XEO24" s="0"/>
      <c r="XEP24" s="0"/>
      <c r="XEQ24" s="0"/>
      <c r="XER24" s="0"/>
      <c r="XES24" s="0"/>
      <c r="XET24" s="0"/>
      <c r="XEU24" s="0"/>
      <c r="XEV24" s="0"/>
      <c r="XEW24" s="0"/>
      <c r="XEX24" s="0"/>
      <c r="XEY24" s="0"/>
      <c r="XEZ24" s="0"/>
      <c r="XFA24" s="0"/>
      <c r="XFB24" s="0"/>
      <c r="XFC24" s="0"/>
      <c r="XFD24" s="0"/>
    </row>
    <row r="25" customFormat="false" ht="15" hidden="true" customHeight="false" outlineLevel="0" collapsed="false">
      <c r="A25" s="0"/>
      <c r="B25" s="0"/>
      <c r="C25" s="436" t="s">
        <v>773</v>
      </c>
      <c r="D25" s="436"/>
      <c r="E25" s="434" t="e">
        <f aca="false">IF(#REF!&lt;11,0,#REF!)</f>
        <v>#REF!</v>
      </c>
      <c r="F25" s="456" t="n">
        <v>0.01</v>
      </c>
      <c r="G25" s="434" t="e">
        <f aca="false">ROUND(E25*F25,2)</f>
        <v>#REF!</v>
      </c>
      <c r="H25" s="0"/>
      <c r="I25" s="0"/>
      <c r="J25" s="0"/>
      <c r="K25" s="0"/>
      <c r="L25" s="0"/>
      <c r="M25" s="0"/>
      <c r="N25" s="0"/>
      <c r="O25" s="0"/>
      <c r="P25" s="0"/>
      <c r="Q25" s="0"/>
      <c r="R25" s="0"/>
      <c r="S25" s="0"/>
      <c r="T25" s="0"/>
      <c r="U25" s="0"/>
      <c r="V25" s="0"/>
      <c r="W25" s="0"/>
      <c r="X25" s="0"/>
      <c r="Y25" s="0"/>
      <c r="Z25" s="0"/>
      <c r="AA25" s="0"/>
      <c r="AB25" s="0"/>
      <c r="AC25" s="0"/>
      <c r="AD25" s="0"/>
      <c r="AE25" s="0"/>
      <c r="AF25" s="0"/>
      <c r="AG25" s="0"/>
      <c r="AH25" s="0"/>
      <c r="AI25" s="0"/>
      <c r="AJ25" s="0"/>
      <c r="AK25" s="0"/>
      <c r="AL25" s="0"/>
      <c r="AM25" s="0"/>
      <c r="AN25" s="0"/>
      <c r="AO25" s="0"/>
      <c r="AP25" s="0"/>
      <c r="AQ25" s="0"/>
      <c r="AR25" s="0"/>
      <c r="AS25" s="0"/>
      <c r="AT25" s="0"/>
      <c r="AU25" s="0"/>
      <c r="AV25" s="0"/>
      <c r="AW25" s="0"/>
      <c r="AX25" s="0"/>
      <c r="AY25" s="0"/>
      <c r="AZ25" s="0"/>
      <c r="BA25" s="0"/>
      <c r="BB25" s="0"/>
      <c r="BC25" s="0"/>
      <c r="BD25" s="0"/>
      <c r="BE25" s="0"/>
      <c r="BF25" s="0"/>
      <c r="BG25" s="0"/>
      <c r="BH25" s="0"/>
      <c r="BI25" s="0"/>
      <c r="BJ25" s="0"/>
      <c r="BK25" s="0"/>
      <c r="BL25" s="0"/>
      <c r="BM25" s="0"/>
      <c r="BN25" s="0"/>
      <c r="BO25" s="0"/>
      <c r="BP25" s="0"/>
      <c r="BQ25" s="0"/>
      <c r="BR25" s="0"/>
      <c r="BS25" s="0"/>
      <c r="BT25" s="0"/>
      <c r="BU25" s="0"/>
      <c r="BV25" s="0"/>
      <c r="BW25" s="0"/>
      <c r="BX25" s="0"/>
      <c r="BY25" s="0"/>
      <c r="BZ25" s="0"/>
      <c r="CA25" s="0"/>
      <c r="CB25" s="0"/>
      <c r="CC25" s="0"/>
      <c r="CD25" s="0"/>
      <c r="CE25" s="0"/>
      <c r="CF25" s="0"/>
      <c r="CG25" s="0"/>
      <c r="CH25" s="0"/>
      <c r="CI25" s="0"/>
      <c r="CJ25" s="0"/>
      <c r="CK25" s="0"/>
      <c r="CL25" s="0"/>
      <c r="CM25" s="0"/>
      <c r="CN25" s="0"/>
      <c r="CO25" s="0"/>
      <c r="CP25" s="0"/>
      <c r="CQ25" s="0"/>
      <c r="CR25" s="0"/>
      <c r="CS25" s="0"/>
      <c r="CT25" s="0"/>
      <c r="CU25" s="0"/>
      <c r="CV25" s="0"/>
      <c r="CW25" s="0"/>
      <c r="CX25" s="0"/>
      <c r="CY25" s="0"/>
      <c r="CZ25" s="0"/>
      <c r="DA25" s="0"/>
      <c r="DB25" s="0"/>
      <c r="DC25" s="0"/>
      <c r="DD25" s="0"/>
      <c r="DE25" s="0"/>
      <c r="DF25" s="0"/>
      <c r="DG25" s="0"/>
      <c r="DH25" s="0"/>
      <c r="DI25" s="0"/>
      <c r="DJ25" s="0"/>
      <c r="DK25" s="0"/>
      <c r="DL25" s="0"/>
      <c r="DM25" s="0"/>
      <c r="DN25" s="0"/>
      <c r="DO25" s="0"/>
      <c r="DP25" s="0"/>
      <c r="DQ25" s="0"/>
      <c r="DR25" s="0"/>
      <c r="DS25" s="0"/>
      <c r="DT25" s="0"/>
      <c r="DU25" s="0"/>
      <c r="DV25" s="0"/>
      <c r="DW25" s="0"/>
      <c r="DX25" s="0"/>
      <c r="DY25" s="0"/>
      <c r="DZ25" s="0"/>
      <c r="EA25" s="0"/>
      <c r="EB25" s="0"/>
      <c r="EC25" s="0"/>
      <c r="ED25" s="0"/>
      <c r="EE25" s="0"/>
      <c r="EF25" s="0"/>
      <c r="EG25" s="0"/>
      <c r="EH25" s="0"/>
      <c r="EI25" s="0"/>
      <c r="EJ25" s="0"/>
      <c r="EK25" s="0"/>
      <c r="EL25" s="0"/>
      <c r="EM25" s="0"/>
      <c r="EN25" s="0"/>
      <c r="EO25" s="0"/>
      <c r="EP25" s="0"/>
      <c r="EQ25" s="0"/>
      <c r="ER25" s="0"/>
      <c r="ES25" s="0"/>
      <c r="ET25" s="0"/>
      <c r="EU25" s="0"/>
      <c r="EV25" s="0"/>
      <c r="EW25" s="0"/>
      <c r="EX25" s="0"/>
      <c r="EY25" s="0"/>
      <c r="EZ25" s="0"/>
      <c r="FA25" s="0"/>
      <c r="FB25" s="0"/>
      <c r="FC25" s="0"/>
      <c r="FD25" s="0"/>
      <c r="FE25" s="0"/>
      <c r="FF25" s="0"/>
      <c r="FG25" s="0"/>
      <c r="FH25" s="0"/>
      <c r="FI25" s="0"/>
      <c r="FJ25" s="0"/>
      <c r="FK25" s="0"/>
      <c r="FL25" s="0"/>
      <c r="FM25" s="0"/>
      <c r="FN25" s="0"/>
      <c r="FO25" s="0"/>
      <c r="FP25" s="0"/>
      <c r="FQ25" s="0"/>
      <c r="FR25" s="0"/>
      <c r="FS25" s="0"/>
      <c r="FT25" s="0"/>
      <c r="FU25" s="0"/>
      <c r="FV25" s="0"/>
      <c r="FW25" s="0"/>
      <c r="FX25" s="0"/>
      <c r="FY25" s="0"/>
      <c r="FZ25" s="0"/>
      <c r="GA25" s="0"/>
      <c r="GB25" s="0"/>
      <c r="GC25" s="0"/>
      <c r="GD25" s="0"/>
      <c r="GE25" s="0"/>
      <c r="GF25" s="0"/>
      <c r="GG25" s="0"/>
      <c r="GH25" s="0"/>
      <c r="GI25" s="0"/>
      <c r="GJ25" s="0"/>
      <c r="GK25" s="0"/>
      <c r="GL25" s="0"/>
      <c r="GM25" s="0"/>
      <c r="GN25" s="0"/>
      <c r="GO25" s="0"/>
      <c r="GP25" s="0"/>
      <c r="GQ25" s="0"/>
      <c r="GR25" s="0"/>
      <c r="GS25" s="0"/>
      <c r="GT25" s="0"/>
      <c r="GU25" s="0"/>
      <c r="GV25" s="0"/>
      <c r="GW25" s="0"/>
      <c r="GX25" s="0"/>
      <c r="GY25" s="0"/>
      <c r="GZ25" s="0"/>
      <c r="HA25" s="0"/>
      <c r="HB25" s="0"/>
      <c r="HC25" s="0"/>
      <c r="HD25" s="0"/>
      <c r="HE25" s="0"/>
      <c r="HF25" s="0"/>
      <c r="HG25" s="0"/>
      <c r="HH25" s="0"/>
      <c r="HI25" s="0"/>
      <c r="HJ25" s="0"/>
      <c r="HK25" s="0"/>
      <c r="HL25" s="0"/>
      <c r="HM25" s="0"/>
      <c r="HN25" s="0"/>
      <c r="HO25" s="0"/>
      <c r="HP25" s="0"/>
      <c r="HQ25" s="0"/>
      <c r="HR25" s="0"/>
      <c r="HS25" s="0"/>
      <c r="HT25" s="0"/>
      <c r="HU25" s="0"/>
      <c r="HV25" s="0"/>
      <c r="HW25" s="0"/>
      <c r="HX25" s="0"/>
      <c r="HY25" s="0"/>
      <c r="HZ25" s="0"/>
      <c r="IA25" s="0"/>
      <c r="IB25" s="0"/>
      <c r="IC25" s="0"/>
      <c r="ID25" s="0"/>
      <c r="IE25" s="0"/>
      <c r="IF25" s="0"/>
      <c r="IG25" s="0"/>
      <c r="IH25" s="0"/>
      <c r="II25" s="0"/>
      <c r="IJ25" s="0"/>
      <c r="IK25" s="0"/>
      <c r="IL25" s="0"/>
      <c r="IM25" s="0"/>
      <c r="IN25" s="0"/>
      <c r="IO25" s="0"/>
      <c r="IP25" s="0"/>
      <c r="IQ25" s="0"/>
      <c r="IR25" s="0"/>
      <c r="IS25" s="0"/>
      <c r="IT25" s="0"/>
      <c r="IU25" s="0"/>
      <c r="IV25" s="0"/>
      <c r="IW25" s="0"/>
      <c r="IX25" s="0"/>
      <c r="IY25" s="0"/>
      <c r="IZ25" s="0"/>
      <c r="JA25" s="0"/>
      <c r="JB25" s="0"/>
      <c r="JC25" s="0"/>
      <c r="JD25" s="0"/>
      <c r="JE25" s="0"/>
      <c r="JF25" s="0"/>
      <c r="JG25" s="0"/>
      <c r="JH25" s="0"/>
      <c r="JI25" s="0"/>
      <c r="JJ25" s="0"/>
      <c r="JK25" s="0"/>
      <c r="JL25" s="0"/>
      <c r="JM25" s="0"/>
      <c r="JN25" s="0"/>
      <c r="JO25" s="0"/>
      <c r="JP25" s="0"/>
      <c r="JQ25" s="0"/>
      <c r="JR25" s="0"/>
      <c r="JS25" s="0"/>
      <c r="JT25" s="0"/>
      <c r="JU25" s="0"/>
      <c r="JV25" s="0"/>
      <c r="JW25" s="0"/>
      <c r="JX25" s="0"/>
      <c r="JY25" s="0"/>
      <c r="JZ25" s="0"/>
      <c r="KA25" s="0"/>
      <c r="KB25" s="0"/>
      <c r="KC25" s="0"/>
      <c r="KD25" s="0"/>
      <c r="KE25" s="0"/>
      <c r="KF25" s="0"/>
      <c r="KG25" s="0"/>
      <c r="KH25" s="0"/>
      <c r="KI25" s="0"/>
      <c r="KJ25" s="0"/>
      <c r="KK25" s="0"/>
      <c r="KL25" s="0"/>
      <c r="KM25" s="0"/>
      <c r="KN25" s="0"/>
      <c r="KO25" s="0"/>
      <c r="KP25" s="0"/>
      <c r="KQ25" s="0"/>
      <c r="KR25" s="0"/>
      <c r="KS25" s="0"/>
      <c r="KT25" s="0"/>
      <c r="KU25" s="0"/>
      <c r="KV25" s="0"/>
      <c r="KW25" s="0"/>
      <c r="KX25" s="0"/>
      <c r="KY25" s="0"/>
      <c r="KZ25" s="0"/>
      <c r="LA25" s="0"/>
      <c r="LB25" s="0"/>
      <c r="LC25" s="0"/>
      <c r="LD25" s="0"/>
      <c r="LE25" s="0"/>
      <c r="LF25" s="0"/>
      <c r="LG25" s="0"/>
      <c r="LH25" s="0"/>
      <c r="LI25" s="0"/>
      <c r="LJ25" s="0"/>
      <c r="LK25" s="0"/>
      <c r="LL25" s="0"/>
      <c r="LM25" s="0"/>
      <c r="LN25" s="0"/>
      <c r="LO25" s="0"/>
      <c r="LP25" s="0"/>
      <c r="LQ25" s="0"/>
      <c r="LR25" s="0"/>
      <c r="LS25" s="0"/>
      <c r="LT25" s="0"/>
      <c r="LU25" s="0"/>
      <c r="LV25" s="0"/>
      <c r="LW25" s="0"/>
      <c r="LX25" s="0"/>
      <c r="LY25" s="0"/>
      <c r="LZ25" s="0"/>
      <c r="MA25" s="0"/>
      <c r="MB25" s="0"/>
      <c r="MC25" s="0"/>
      <c r="MD25" s="0"/>
      <c r="ME25" s="0"/>
      <c r="MF25" s="0"/>
      <c r="MG25" s="0"/>
      <c r="MH25" s="0"/>
      <c r="MI25" s="0"/>
      <c r="MJ25" s="0"/>
      <c r="MK25" s="0"/>
      <c r="ML25" s="0"/>
      <c r="MM25" s="0"/>
      <c r="MN25" s="0"/>
      <c r="MO25" s="0"/>
      <c r="MP25" s="0"/>
      <c r="MQ25" s="0"/>
      <c r="MR25" s="0"/>
      <c r="MS25" s="0"/>
      <c r="MT25" s="0"/>
      <c r="MU25" s="0"/>
      <c r="MV25" s="0"/>
      <c r="MW25" s="0"/>
      <c r="MX25" s="0"/>
      <c r="MY25" s="0"/>
      <c r="MZ25" s="0"/>
      <c r="NA25" s="0"/>
      <c r="NB25" s="0"/>
      <c r="NC25" s="0"/>
      <c r="ND25" s="0"/>
      <c r="NE25" s="0"/>
      <c r="NF25" s="0"/>
      <c r="NG25" s="0"/>
      <c r="NH25" s="0"/>
      <c r="NI25" s="0"/>
      <c r="NJ25" s="0"/>
      <c r="NK25" s="0"/>
      <c r="NL25" s="0"/>
      <c r="NM25" s="0"/>
      <c r="NN25" s="0"/>
      <c r="NO25" s="0"/>
      <c r="NP25" s="0"/>
      <c r="NQ25" s="0"/>
      <c r="NR25" s="0"/>
      <c r="NS25" s="0"/>
      <c r="NT25" s="0"/>
      <c r="NU25" s="0"/>
      <c r="NV25" s="0"/>
      <c r="NW25" s="0"/>
      <c r="NX25" s="0"/>
      <c r="NY25" s="0"/>
      <c r="NZ25" s="0"/>
      <c r="OA25" s="0"/>
      <c r="OB25" s="0"/>
      <c r="OC25" s="0"/>
      <c r="OD25" s="0"/>
      <c r="OE25" s="0"/>
      <c r="OF25" s="0"/>
      <c r="OG25" s="0"/>
      <c r="OH25" s="0"/>
      <c r="OI25" s="0"/>
      <c r="OJ25" s="0"/>
      <c r="OK25" s="0"/>
      <c r="OL25" s="0"/>
      <c r="OM25" s="0"/>
      <c r="ON25" s="0"/>
      <c r="OO25" s="0"/>
      <c r="OP25" s="0"/>
      <c r="OQ25" s="0"/>
      <c r="OR25" s="0"/>
      <c r="OS25" s="0"/>
      <c r="OT25" s="0"/>
      <c r="OU25" s="0"/>
      <c r="OV25" s="0"/>
      <c r="OW25" s="0"/>
      <c r="OX25" s="0"/>
      <c r="OY25" s="0"/>
      <c r="OZ25" s="0"/>
      <c r="PA25" s="0"/>
      <c r="PB25" s="0"/>
      <c r="PC25" s="0"/>
      <c r="PD25" s="0"/>
      <c r="PE25" s="0"/>
      <c r="PF25" s="0"/>
      <c r="PG25" s="0"/>
      <c r="PH25" s="0"/>
      <c r="PI25" s="0"/>
      <c r="PJ25" s="0"/>
      <c r="PK25" s="0"/>
      <c r="PL25" s="0"/>
      <c r="PM25" s="0"/>
      <c r="PN25" s="0"/>
      <c r="PO25" s="0"/>
      <c r="PP25" s="0"/>
      <c r="PQ25" s="0"/>
      <c r="PR25" s="0"/>
      <c r="PS25" s="0"/>
      <c r="PT25" s="0"/>
      <c r="PU25" s="0"/>
      <c r="PV25" s="0"/>
      <c r="PW25" s="0"/>
      <c r="PX25" s="0"/>
      <c r="PY25" s="0"/>
      <c r="PZ25" s="0"/>
      <c r="QA25" s="0"/>
      <c r="QB25" s="0"/>
      <c r="QC25" s="0"/>
      <c r="QD25" s="0"/>
      <c r="QE25" s="0"/>
      <c r="QF25" s="0"/>
      <c r="QG25" s="0"/>
      <c r="QH25" s="0"/>
      <c r="QI25" s="0"/>
      <c r="QJ25" s="0"/>
      <c r="QK25" s="0"/>
      <c r="QL25" s="0"/>
      <c r="QM25" s="0"/>
      <c r="QN25" s="0"/>
      <c r="QO25" s="0"/>
      <c r="QP25" s="0"/>
      <c r="QQ25" s="0"/>
      <c r="QR25" s="0"/>
      <c r="QS25" s="0"/>
      <c r="QT25" s="0"/>
      <c r="QU25" s="0"/>
      <c r="QV25" s="0"/>
      <c r="QW25" s="0"/>
      <c r="QX25" s="0"/>
      <c r="QY25" s="0"/>
      <c r="QZ25" s="0"/>
      <c r="RA25" s="0"/>
      <c r="RB25" s="0"/>
      <c r="RC25" s="0"/>
      <c r="RD25" s="0"/>
      <c r="RE25" s="0"/>
      <c r="RF25" s="0"/>
      <c r="RG25" s="0"/>
      <c r="RH25" s="0"/>
      <c r="RI25" s="0"/>
      <c r="RJ25" s="0"/>
      <c r="RK25" s="0"/>
      <c r="RL25" s="0"/>
      <c r="RM25" s="0"/>
      <c r="RN25" s="0"/>
      <c r="RO25" s="0"/>
      <c r="RP25" s="0"/>
      <c r="RQ25" s="0"/>
      <c r="RR25" s="0"/>
      <c r="RS25" s="0"/>
      <c r="RT25" s="0"/>
      <c r="RU25" s="0"/>
      <c r="RV25" s="0"/>
      <c r="RW25" s="0"/>
      <c r="RX25" s="0"/>
      <c r="RY25" s="0"/>
      <c r="RZ25" s="0"/>
      <c r="SA25" s="0"/>
      <c r="SB25" s="0"/>
      <c r="SC25" s="0"/>
      <c r="SD25" s="0"/>
      <c r="SE25" s="0"/>
      <c r="SF25" s="0"/>
      <c r="SG25" s="0"/>
      <c r="SH25" s="0"/>
      <c r="SI25" s="0"/>
      <c r="SJ25" s="0"/>
      <c r="SK25" s="0"/>
      <c r="SL25" s="0"/>
      <c r="SM25" s="0"/>
      <c r="SN25" s="0"/>
      <c r="SO25" s="0"/>
      <c r="SP25" s="0"/>
      <c r="SQ25" s="0"/>
      <c r="SR25" s="0"/>
      <c r="SS25" s="0"/>
      <c r="ST25" s="0"/>
      <c r="SU25" s="0"/>
      <c r="SV25" s="0"/>
      <c r="SW25" s="0"/>
      <c r="SX25" s="0"/>
      <c r="SY25" s="0"/>
      <c r="SZ25" s="0"/>
      <c r="TA25" s="0"/>
      <c r="TB25" s="0"/>
      <c r="TC25" s="0"/>
      <c r="TD25" s="0"/>
      <c r="TE25" s="0"/>
      <c r="TF25" s="0"/>
      <c r="TG25" s="0"/>
      <c r="TH25" s="0"/>
      <c r="TI25" s="0"/>
      <c r="TJ25" s="0"/>
      <c r="TK25" s="0"/>
      <c r="TL25" s="0"/>
      <c r="TM25" s="0"/>
      <c r="TN25" s="0"/>
      <c r="TO25" s="0"/>
      <c r="TP25" s="0"/>
      <c r="TQ25" s="0"/>
      <c r="TR25" s="0"/>
      <c r="TS25" s="0"/>
      <c r="TT25" s="0"/>
      <c r="TU25" s="0"/>
      <c r="TV25" s="0"/>
      <c r="TW25" s="0"/>
      <c r="TX25" s="0"/>
      <c r="TY25" s="0"/>
      <c r="TZ25" s="0"/>
      <c r="UA25" s="0"/>
      <c r="UB25" s="0"/>
      <c r="UC25" s="0"/>
      <c r="UD25" s="0"/>
      <c r="UE25" s="0"/>
      <c r="UF25" s="0"/>
      <c r="UG25" s="0"/>
      <c r="UH25" s="0"/>
      <c r="UI25" s="0"/>
      <c r="UJ25" s="0"/>
      <c r="UK25" s="0"/>
      <c r="UL25" s="0"/>
      <c r="UM25" s="0"/>
      <c r="UN25" s="0"/>
      <c r="UO25" s="0"/>
      <c r="UP25" s="0"/>
      <c r="UQ25" s="0"/>
      <c r="UR25" s="0"/>
      <c r="US25" s="0"/>
      <c r="UT25" s="0"/>
      <c r="UU25" s="0"/>
      <c r="UV25" s="0"/>
      <c r="UW25" s="0"/>
      <c r="UX25" s="0"/>
      <c r="UY25" s="0"/>
      <c r="UZ25" s="0"/>
      <c r="VA25" s="0"/>
      <c r="VB25" s="0"/>
      <c r="VC25" s="0"/>
      <c r="VD25" s="0"/>
      <c r="VE25" s="0"/>
      <c r="VF25" s="0"/>
      <c r="VG25" s="0"/>
      <c r="VH25" s="0"/>
      <c r="VI25" s="0"/>
      <c r="VJ25" s="0"/>
      <c r="VK25" s="0"/>
      <c r="VL25" s="0"/>
      <c r="VM25" s="0"/>
      <c r="VN25" s="0"/>
      <c r="VO25" s="0"/>
      <c r="VP25" s="0"/>
      <c r="VQ25" s="0"/>
      <c r="VR25" s="0"/>
      <c r="VS25" s="0"/>
      <c r="VT25" s="0"/>
      <c r="VU25" s="0"/>
      <c r="VV25" s="0"/>
      <c r="VW25" s="0"/>
      <c r="VX25" s="0"/>
      <c r="VY25" s="0"/>
      <c r="VZ25" s="0"/>
      <c r="WA25" s="0"/>
      <c r="WB25" s="0"/>
      <c r="WC25" s="0"/>
      <c r="WD25" s="0"/>
      <c r="WE25" s="0"/>
      <c r="WF25" s="0"/>
      <c r="WG25" s="0"/>
      <c r="WH25" s="0"/>
      <c r="WI25" s="0"/>
      <c r="WJ25" s="0"/>
      <c r="WK25" s="0"/>
      <c r="WL25" s="0"/>
      <c r="WM25" s="0"/>
      <c r="WN25" s="0"/>
      <c r="WO25" s="0"/>
      <c r="WP25" s="0"/>
      <c r="WQ25" s="0"/>
      <c r="WR25" s="0"/>
      <c r="WS25" s="0"/>
      <c r="WT25" s="0"/>
      <c r="WU25" s="0"/>
      <c r="WV25" s="0"/>
      <c r="WW25" s="0"/>
      <c r="WX25" s="0"/>
      <c r="WY25" s="0"/>
      <c r="WZ25" s="0"/>
      <c r="XA25" s="0"/>
      <c r="XB25" s="0"/>
      <c r="XC25" s="0"/>
      <c r="XD25" s="0"/>
      <c r="XE25" s="0"/>
      <c r="XF25" s="0"/>
      <c r="XG25" s="0"/>
      <c r="XH25" s="0"/>
      <c r="XI25" s="0"/>
      <c r="XJ25" s="0"/>
      <c r="XK25" s="0"/>
      <c r="XL25" s="0"/>
      <c r="XM25" s="0"/>
      <c r="XN25" s="0"/>
      <c r="XO25" s="0"/>
      <c r="XP25" s="0"/>
      <c r="XQ25" s="0"/>
      <c r="XR25" s="0"/>
      <c r="XS25" s="0"/>
      <c r="XT25" s="0"/>
      <c r="XU25" s="0"/>
      <c r="XV25" s="0"/>
      <c r="XW25" s="0"/>
      <c r="XX25" s="0"/>
      <c r="XY25" s="0"/>
      <c r="XZ25" s="0"/>
      <c r="YA25" s="0"/>
      <c r="YB25" s="0"/>
      <c r="YC25" s="0"/>
      <c r="YD25" s="0"/>
      <c r="YE25" s="0"/>
      <c r="YF25" s="0"/>
      <c r="YG25" s="0"/>
      <c r="YH25" s="0"/>
      <c r="YI25" s="0"/>
      <c r="YJ25" s="0"/>
      <c r="YK25" s="0"/>
      <c r="YL25" s="0"/>
      <c r="YM25" s="0"/>
      <c r="YN25" s="0"/>
      <c r="YO25" s="0"/>
      <c r="YP25" s="0"/>
      <c r="YQ25" s="0"/>
      <c r="YR25" s="0"/>
      <c r="YS25" s="0"/>
      <c r="YT25" s="0"/>
      <c r="YU25" s="0"/>
      <c r="YV25" s="0"/>
      <c r="YW25" s="0"/>
      <c r="YX25" s="0"/>
      <c r="YY25" s="0"/>
      <c r="YZ25" s="0"/>
      <c r="ZA25" s="0"/>
      <c r="ZB25" s="0"/>
      <c r="ZC25" s="0"/>
      <c r="ZD25" s="0"/>
      <c r="ZE25" s="0"/>
      <c r="ZF25" s="0"/>
      <c r="ZG25" s="0"/>
      <c r="ZH25" s="0"/>
      <c r="ZI25" s="0"/>
      <c r="ZJ25" s="0"/>
      <c r="ZK25" s="0"/>
      <c r="ZL25" s="0"/>
      <c r="ZM25" s="0"/>
      <c r="ZN25" s="0"/>
      <c r="ZO25" s="0"/>
      <c r="ZP25" s="0"/>
      <c r="ZQ25" s="0"/>
      <c r="ZR25" s="0"/>
      <c r="ZS25" s="0"/>
      <c r="ZT25" s="0"/>
      <c r="ZU25" s="0"/>
      <c r="ZV25" s="0"/>
      <c r="ZW25" s="0"/>
      <c r="ZX25" s="0"/>
      <c r="ZY25" s="0"/>
      <c r="ZZ25" s="0"/>
      <c r="AAA25" s="0"/>
      <c r="AAB25" s="0"/>
      <c r="AAC25" s="0"/>
      <c r="AAD25" s="0"/>
      <c r="AAE25" s="0"/>
      <c r="AAF25" s="0"/>
      <c r="AAG25" s="0"/>
      <c r="AAH25" s="0"/>
      <c r="AAI25" s="0"/>
      <c r="AAJ25" s="0"/>
      <c r="AAK25" s="0"/>
      <c r="AAL25" s="0"/>
      <c r="AAM25" s="0"/>
      <c r="AAN25" s="0"/>
      <c r="AAO25" s="0"/>
      <c r="AAP25" s="0"/>
      <c r="AAQ25" s="0"/>
      <c r="AAR25" s="0"/>
      <c r="AAS25" s="0"/>
      <c r="AAT25" s="0"/>
      <c r="AAU25" s="0"/>
      <c r="AAV25" s="0"/>
      <c r="AAW25" s="0"/>
      <c r="AAX25" s="0"/>
      <c r="AAY25" s="0"/>
      <c r="AAZ25" s="0"/>
      <c r="ABA25" s="0"/>
      <c r="ABB25" s="0"/>
      <c r="ABC25" s="0"/>
      <c r="ABD25" s="0"/>
      <c r="ABE25" s="0"/>
      <c r="ABF25" s="0"/>
      <c r="ABG25" s="0"/>
      <c r="ABH25" s="0"/>
      <c r="ABI25" s="0"/>
      <c r="ABJ25" s="0"/>
      <c r="ABK25" s="0"/>
      <c r="ABL25" s="0"/>
      <c r="ABM25" s="0"/>
      <c r="ABN25" s="0"/>
      <c r="ABO25" s="0"/>
      <c r="ABP25" s="0"/>
      <c r="ABQ25" s="0"/>
      <c r="ABR25" s="0"/>
      <c r="ABS25" s="0"/>
      <c r="ABT25" s="0"/>
      <c r="ABU25" s="0"/>
      <c r="ABV25" s="0"/>
      <c r="ABW25" s="0"/>
      <c r="ABX25" s="0"/>
      <c r="ABY25" s="0"/>
      <c r="ABZ25" s="0"/>
      <c r="ACA25" s="0"/>
      <c r="ACB25" s="0"/>
      <c r="ACC25" s="0"/>
      <c r="ACD25" s="0"/>
      <c r="ACE25" s="0"/>
      <c r="ACF25" s="0"/>
      <c r="ACG25" s="0"/>
      <c r="ACH25" s="0"/>
      <c r="ACI25" s="0"/>
      <c r="ACJ25" s="0"/>
      <c r="ACK25" s="0"/>
      <c r="ACL25" s="0"/>
      <c r="ACM25" s="0"/>
      <c r="ACN25" s="0"/>
      <c r="ACO25" s="0"/>
      <c r="ACP25" s="0"/>
      <c r="ACQ25" s="0"/>
      <c r="ACR25" s="0"/>
      <c r="ACS25" s="0"/>
      <c r="ACT25" s="0"/>
      <c r="ACU25" s="0"/>
      <c r="ACV25" s="0"/>
      <c r="ACW25" s="0"/>
      <c r="ACX25" s="0"/>
      <c r="ACY25" s="0"/>
      <c r="ACZ25" s="0"/>
      <c r="ADA25" s="0"/>
      <c r="ADB25" s="0"/>
      <c r="ADC25" s="0"/>
      <c r="ADD25" s="0"/>
      <c r="ADE25" s="0"/>
      <c r="ADF25" s="0"/>
      <c r="ADG25" s="0"/>
      <c r="ADH25" s="0"/>
      <c r="ADI25" s="0"/>
      <c r="ADJ25" s="0"/>
      <c r="ADK25" s="0"/>
      <c r="ADL25" s="0"/>
      <c r="ADM25" s="0"/>
      <c r="ADN25" s="0"/>
      <c r="ADO25" s="0"/>
      <c r="ADP25" s="0"/>
      <c r="ADQ25" s="0"/>
      <c r="ADR25" s="0"/>
      <c r="ADS25" s="0"/>
      <c r="ADT25" s="0"/>
      <c r="ADU25" s="0"/>
      <c r="ADV25" s="0"/>
      <c r="ADW25" s="0"/>
      <c r="ADX25" s="0"/>
      <c r="ADY25" s="0"/>
      <c r="ADZ25" s="0"/>
      <c r="AEA25" s="0"/>
      <c r="AEB25" s="0"/>
      <c r="AEC25" s="0"/>
      <c r="AED25" s="0"/>
      <c r="AEE25" s="0"/>
      <c r="AEF25" s="0"/>
      <c r="AEG25" s="0"/>
      <c r="AEH25" s="0"/>
      <c r="AEI25" s="0"/>
      <c r="AEJ25" s="0"/>
      <c r="AEK25" s="0"/>
      <c r="AEL25" s="0"/>
      <c r="AEM25" s="0"/>
      <c r="AEN25" s="0"/>
      <c r="AEO25" s="0"/>
      <c r="AEP25" s="0"/>
      <c r="AEQ25" s="0"/>
      <c r="AER25" s="0"/>
      <c r="AES25" s="0"/>
      <c r="AET25" s="0"/>
      <c r="AEU25" s="0"/>
      <c r="AEV25" s="0"/>
      <c r="AEW25" s="0"/>
      <c r="AEX25" s="0"/>
      <c r="AEY25" s="0"/>
      <c r="AEZ25" s="0"/>
      <c r="AFA25" s="0"/>
      <c r="AFB25" s="0"/>
      <c r="AFC25" s="0"/>
      <c r="AFD25" s="0"/>
      <c r="AFE25" s="0"/>
      <c r="AFF25" s="0"/>
      <c r="AFG25" s="0"/>
      <c r="AFH25" s="0"/>
      <c r="AFI25" s="0"/>
      <c r="AFJ25" s="0"/>
      <c r="AFK25" s="0"/>
      <c r="AFL25" s="0"/>
      <c r="AFM25" s="0"/>
      <c r="AFN25" s="0"/>
      <c r="AFO25" s="0"/>
      <c r="AFP25" s="0"/>
      <c r="AFQ25" s="0"/>
      <c r="AFR25" s="0"/>
      <c r="AFS25" s="0"/>
      <c r="AFT25" s="0"/>
      <c r="AFU25" s="0"/>
      <c r="AFV25" s="0"/>
      <c r="AFW25" s="0"/>
      <c r="AFX25" s="0"/>
      <c r="AFY25" s="0"/>
      <c r="AFZ25" s="0"/>
      <c r="AGA25" s="0"/>
      <c r="AGB25" s="0"/>
      <c r="AGC25" s="0"/>
      <c r="AGD25" s="0"/>
      <c r="AGE25" s="0"/>
      <c r="AGF25" s="0"/>
      <c r="AGG25" s="0"/>
      <c r="AGH25" s="0"/>
      <c r="AGI25" s="0"/>
      <c r="AGJ25" s="0"/>
      <c r="AGK25" s="0"/>
      <c r="AGL25" s="0"/>
      <c r="AGM25" s="0"/>
      <c r="AGN25" s="0"/>
      <c r="AGO25" s="0"/>
      <c r="AGP25" s="0"/>
      <c r="AGQ25" s="0"/>
      <c r="AGR25" s="0"/>
      <c r="AGS25" s="0"/>
      <c r="AGT25" s="0"/>
      <c r="AGU25" s="0"/>
      <c r="AGV25" s="0"/>
      <c r="AGW25" s="0"/>
      <c r="AGX25" s="0"/>
      <c r="AGY25" s="0"/>
      <c r="AGZ25" s="0"/>
      <c r="AHA25" s="0"/>
      <c r="AHB25" s="0"/>
      <c r="AHC25" s="0"/>
      <c r="AHD25" s="0"/>
      <c r="AHE25" s="0"/>
      <c r="AHF25" s="0"/>
      <c r="AHG25" s="0"/>
      <c r="AHH25" s="0"/>
      <c r="AHI25" s="0"/>
      <c r="AHJ25" s="0"/>
      <c r="AHK25" s="0"/>
      <c r="AHL25" s="0"/>
      <c r="AHM25" s="0"/>
      <c r="AHN25" s="0"/>
      <c r="AHO25" s="0"/>
      <c r="AHP25" s="0"/>
      <c r="AHQ25" s="0"/>
      <c r="AHR25" s="0"/>
      <c r="AHS25" s="0"/>
      <c r="AHT25" s="0"/>
      <c r="AHU25" s="0"/>
      <c r="AHV25" s="0"/>
      <c r="AHW25" s="0"/>
      <c r="AHX25" s="0"/>
      <c r="AHY25" s="0"/>
      <c r="AHZ25" s="0"/>
      <c r="AIA25" s="0"/>
      <c r="AIB25" s="0"/>
      <c r="AIC25" s="0"/>
      <c r="AID25" s="0"/>
      <c r="AIE25" s="0"/>
      <c r="AIF25" s="0"/>
      <c r="AIG25" s="0"/>
      <c r="AIH25" s="0"/>
      <c r="AII25" s="0"/>
      <c r="AIJ25" s="0"/>
      <c r="AIK25" s="0"/>
      <c r="AIL25" s="0"/>
      <c r="AIM25" s="0"/>
      <c r="AIN25" s="0"/>
      <c r="AIO25" s="0"/>
      <c r="AIP25" s="0"/>
      <c r="AIQ25" s="0"/>
      <c r="AIR25" s="0"/>
      <c r="AIS25" s="0"/>
      <c r="AIT25" s="0"/>
      <c r="AIU25" s="0"/>
      <c r="AIV25" s="0"/>
      <c r="AIW25" s="0"/>
      <c r="AIX25" s="0"/>
      <c r="AIY25" s="0"/>
      <c r="AIZ25" s="0"/>
      <c r="AJA25" s="0"/>
      <c r="AJB25" s="0"/>
      <c r="AJC25" s="0"/>
      <c r="AJD25" s="0"/>
      <c r="AJE25" s="0"/>
      <c r="AJF25" s="0"/>
      <c r="AJG25" s="0"/>
      <c r="AJH25" s="0"/>
      <c r="AJI25" s="0"/>
      <c r="AJJ25" s="0"/>
      <c r="AJK25" s="0"/>
      <c r="AJL25" s="0"/>
      <c r="AJM25" s="0"/>
      <c r="AJN25" s="0"/>
      <c r="AJO25" s="0"/>
      <c r="AJP25" s="0"/>
      <c r="AJQ25" s="0"/>
      <c r="AJR25" s="0"/>
      <c r="AJS25" s="0"/>
      <c r="AJT25" s="0"/>
      <c r="AJU25" s="0"/>
      <c r="AJV25" s="0"/>
      <c r="AJW25" s="0"/>
      <c r="AJX25" s="0"/>
      <c r="AJY25" s="0"/>
      <c r="AJZ25" s="0"/>
      <c r="AKA25" s="0"/>
      <c r="AKB25" s="0"/>
      <c r="AKC25" s="0"/>
      <c r="AKD25" s="0"/>
      <c r="AKE25" s="0"/>
      <c r="AKF25" s="0"/>
      <c r="AKG25" s="0"/>
      <c r="AKH25" s="0"/>
      <c r="AKI25" s="0"/>
      <c r="AKJ25" s="0"/>
      <c r="AKK25" s="0"/>
      <c r="AKL25" s="0"/>
      <c r="AKM25" s="0"/>
      <c r="AKN25" s="0"/>
      <c r="AKO25" s="0"/>
      <c r="AKP25" s="0"/>
      <c r="AKQ25" s="0"/>
      <c r="AKR25" s="0"/>
      <c r="AKS25" s="0"/>
      <c r="AKT25" s="0"/>
      <c r="AKU25" s="0"/>
      <c r="AKV25" s="0"/>
      <c r="AKW25" s="0"/>
      <c r="AKX25" s="0"/>
      <c r="AKY25" s="0"/>
      <c r="AKZ25" s="0"/>
      <c r="ALA25" s="0"/>
      <c r="ALB25" s="0"/>
      <c r="ALC25" s="0"/>
      <c r="ALD25" s="0"/>
      <c r="ALE25" s="0"/>
      <c r="ALF25" s="0"/>
      <c r="ALG25" s="0"/>
      <c r="ALH25" s="0"/>
      <c r="ALI25" s="0"/>
      <c r="ALJ25" s="0"/>
      <c r="ALK25" s="0"/>
      <c r="ALL25" s="0"/>
      <c r="ALM25" s="0"/>
      <c r="ALN25" s="0"/>
      <c r="ALO25" s="0"/>
      <c r="ALP25" s="0"/>
      <c r="ALQ25" s="0"/>
      <c r="ALR25" s="0"/>
      <c r="ALS25" s="0"/>
      <c r="ALT25" s="0"/>
      <c r="ALU25" s="0"/>
      <c r="ALV25" s="0"/>
      <c r="ALW25" s="0"/>
      <c r="ALX25" s="0"/>
      <c r="ALY25" s="0"/>
      <c r="ALZ25" s="0"/>
      <c r="AMA25" s="0"/>
      <c r="AMB25" s="0"/>
      <c r="AMC25" s="0"/>
      <c r="AMD25" s="0"/>
      <c r="AME25" s="0"/>
      <c r="AMF25" s="0"/>
      <c r="AMG25" s="0"/>
      <c r="AMH25" s="0"/>
      <c r="AMI25" s="0"/>
      <c r="AMJ25" s="0"/>
      <c r="AMK25" s="0"/>
      <c r="AML25" s="0"/>
      <c r="AMM25" s="0"/>
      <c r="AMN25" s="0"/>
      <c r="AMO25" s="0"/>
      <c r="AMP25" s="0"/>
      <c r="AMQ25" s="0"/>
      <c r="AMR25" s="0"/>
      <c r="AMS25" s="0"/>
      <c r="AMT25" s="0"/>
      <c r="AMU25" s="0"/>
      <c r="AMV25" s="0"/>
      <c r="AMW25" s="0"/>
      <c r="AMX25" s="0"/>
      <c r="AMY25" s="0"/>
      <c r="AMZ25" s="0"/>
      <c r="ANA25" s="0"/>
      <c r="ANB25" s="0"/>
      <c r="ANC25" s="0"/>
      <c r="AND25" s="0"/>
      <c r="ANE25" s="0"/>
      <c r="ANF25" s="0"/>
      <c r="ANG25" s="0"/>
      <c r="ANH25" s="0"/>
      <c r="ANI25" s="0"/>
      <c r="ANJ25" s="0"/>
      <c r="ANK25" s="0"/>
      <c r="ANL25" s="0"/>
      <c r="ANM25" s="0"/>
      <c r="ANN25" s="0"/>
      <c r="ANO25" s="0"/>
      <c r="ANP25" s="0"/>
      <c r="ANQ25" s="0"/>
      <c r="ANR25" s="0"/>
      <c r="ANS25" s="0"/>
      <c r="ANT25" s="0"/>
      <c r="ANU25" s="0"/>
      <c r="ANV25" s="0"/>
      <c r="ANW25" s="0"/>
      <c r="ANX25" s="0"/>
      <c r="ANY25" s="0"/>
      <c r="ANZ25" s="0"/>
      <c r="AOA25" s="0"/>
      <c r="AOB25" s="0"/>
      <c r="AOC25" s="0"/>
      <c r="AOD25" s="0"/>
      <c r="AOE25" s="0"/>
      <c r="AOF25" s="0"/>
      <c r="AOG25" s="0"/>
      <c r="AOH25" s="0"/>
      <c r="AOI25" s="0"/>
      <c r="AOJ25" s="0"/>
      <c r="AOK25" s="0"/>
      <c r="AOL25" s="0"/>
      <c r="AOM25" s="0"/>
      <c r="AON25" s="0"/>
      <c r="AOO25" s="0"/>
      <c r="AOP25" s="0"/>
      <c r="AOQ25" s="0"/>
      <c r="AOR25" s="0"/>
      <c r="AOS25" s="0"/>
      <c r="AOT25" s="0"/>
      <c r="AOU25" s="0"/>
      <c r="AOV25" s="0"/>
      <c r="AOW25" s="0"/>
      <c r="AOX25" s="0"/>
      <c r="AOY25" s="0"/>
      <c r="AOZ25" s="0"/>
      <c r="APA25" s="0"/>
      <c r="APB25" s="0"/>
      <c r="APC25" s="0"/>
      <c r="APD25" s="0"/>
      <c r="APE25" s="0"/>
      <c r="APF25" s="0"/>
      <c r="APG25" s="0"/>
      <c r="APH25" s="0"/>
      <c r="API25" s="0"/>
      <c r="APJ25" s="0"/>
      <c r="APK25" s="0"/>
      <c r="APL25" s="0"/>
      <c r="APM25" s="0"/>
      <c r="APN25" s="0"/>
      <c r="APO25" s="0"/>
      <c r="APP25" s="0"/>
      <c r="APQ25" s="0"/>
      <c r="APR25" s="0"/>
      <c r="APS25" s="0"/>
      <c r="APT25" s="0"/>
      <c r="APU25" s="0"/>
      <c r="APV25" s="0"/>
      <c r="APW25" s="0"/>
      <c r="APX25" s="0"/>
      <c r="APY25" s="0"/>
      <c r="APZ25" s="0"/>
      <c r="AQA25" s="0"/>
      <c r="AQB25" s="0"/>
      <c r="AQC25" s="0"/>
      <c r="AQD25" s="0"/>
      <c r="AQE25" s="0"/>
      <c r="AQF25" s="0"/>
      <c r="AQG25" s="0"/>
      <c r="AQH25" s="0"/>
      <c r="AQI25" s="0"/>
      <c r="AQJ25" s="0"/>
      <c r="AQK25" s="0"/>
      <c r="AQL25" s="0"/>
      <c r="AQM25" s="0"/>
      <c r="AQN25" s="0"/>
      <c r="AQO25" s="0"/>
      <c r="AQP25" s="0"/>
      <c r="AQQ25" s="0"/>
      <c r="AQR25" s="0"/>
      <c r="AQS25" s="0"/>
      <c r="AQT25" s="0"/>
      <c r="AQU25" s="0"/>
      <c r="AQV25" s="0"/>
      <c r="AQW25" s="0"/>
      <c r="AQX25" s="0"/>
      <c r="AQY25" s="0"/>
      <c r="AQZ25" s="0"/>
      <c r="ARA25" s="0"/>
      <c r="ARB25" s="0"/>
      <c r="ARC25" s="0"/>
      <c r="ARD25" s="0"/>
      <c r="ARE25" s="0"/>
      <c r="ARF25" s="0"/>
      <c r="ARG25" s="0"/>
      <c r="ARH25" s="0"/>
      <c r="ARI25" s="0"/>
      <c r="ARJ25" s="0"/>
      <c r="ARK25" s="0"/>
      <c r="ARL25" s="0"/>
      <c r="ARM25" s="0"/>
      <c r="ARN25" s="0"/>
      <c r="ARO25" s="0"/>
      <c r="ARP25" s="0"/>
      <c r="ARQ25" s="0"/>
      <c r="ARR25" s="0"/>
      <c r="ARS25" s="0"/>
      <c r="ART25" s="0"/>
      <c r="ARU25" s="0"/>
      <c r="ARV25" s="0"/>
      <c r="ARW25" s="0"/>
      <c r="ARX25" s="0"/>
      <c r="ARY25" s="0"/>
      <c r="ARZ25" s="0"/>
      <c r="ASA25" s="0"/>
      <c r="ASB25" s="0"/>
      <c r="ASC25" s="0"/>
      <c r="ASD25" s="0"/>
      <c r="ASE25" s="0"/>
      <c r="ASF25" s="0"/>
      <c r="ASG25" s="0"/>
      <c r="ASH25" s="0"/>
      <c r="ASI25" s="0"/>
      <c r="ASJ25" s="0"/>
      <c r="ASK25" s="0"/>
      <c r="ASL25" s="0"/>
      <c r="ASM25" s="0"/>
      <c r="ASN25" s="0"/>
      <c r="ASO25" s="0"/>
      <c r="ASP25" s="0"/>
      <c r="ASQ25" s="0"/>
      <c r="ASR25" s="0"/>
      <c r="ASS25" s="0"/>
      <c r="AST25" s="0"/>
      <c r="ASU25" s="0"/>
      <c r="ASV25" s="0"/>
      <c r="ASW25" s="0"/>
      <c r="ASX25" s="0"/>
      <c r="ASY25" s="0"/>
      <c r="ASZ25" s="0"/>
      <c r="ATA25" s="0"/>
      <c r="ATB25" s="0"/>
      <c r="ATC25" s="0"/>
      <c r="ATD25" s="0"/>
      <c r="ATE25" s="0"/>
      <c r="ATF25" s="0"/>
      <c r="ATG25" s="0"/>
      <c r="ATH25" s="0"/>
      <c r="ATI25" s="0"/>
      <c r="ATJ25" s="0"/>
      <c r="ATK25" s="0"/>
      <c r="ATL25" s="0"/>
      <c r="ATM25" s="0"/>
      <c r="ATN25" s="0"/>
      <c r="ATO25" s="0"/>
      <c r="ATP25" s="0"/>
      <c r="ATQ25" s="0"/>
      <c r="ATR25" s="0"/>
      <c r="ATS25" s="0"/>
      <c r="ATT25" s="0"/>
      <c r="ATU25" s="0"/>
      <c r="ATV25" s="0"/>
      <c r="ATW25" s="0"/>
      <c r="ATX25" s="0"/>
      <c r="ATY25" s="0"/>
      <c r="ATZ25" s="0"/>
      <c r="AUA25" s="0"/>
      <c r="AUB25" s="0"/>
      <c r="AUC25" s="0"/>
      <c r="AUD25" s="0"/>
      <c r="AUE25" s="0"/>
      <c r="AUF25" s="0"/>
      <c r="AUG25" s="0"/>
      <c r="AUH25" s="0"/>
      <c r="AUI25" s="0"/>
      <c r="AUJ25" s="0"/>
      <c r="AUK25" s="0"/>
      <c r="AUL25" s="0"/>
      <c r="AUM25" s="0"/>
      <c r="AUN25" s="0"/>
      <c r="AUO25" s="0"/>
      <c r="AUP25" s="0"/>
      <c r="AUQ25" s="0"/>
      <c r="AUR25" s="0"/>
      <c r="AUS25" s="0"/>
      <c r="AUT25" s="0"/>
      <c r="AUU25" s="0"/>
      <c r="AUV25" s="0"/>
      <c r="AUW25" s="0"/>
      <c r="AUX25" s="0"/>
      <c r="AUY25" s="0"/>
      <c r="AUZ25" s="0"/>
      <c r="AVA25" s="0"/>
      <c r="AVB25" s="0"/>
      <c r="AVC25" s="0"/>
      <c r="AVD25" s="0"/>
      <c r="AVE25" s="0"/>
      <c r="AVF25" s="0"/>
      <c r="AVG25" s="0"/>
      <c r="AVH25" s="0"/>
      <c r="AVI25" s="0"/>
      <c r="AVJ25" s="0"/>
      <c r="AVK25" s="0"/>
      <c r="AVL25" s="0"/>
      <c r="AVM25" s="0"/>
      <c r="AVN25" s="0"/>
      <c r="AVO25" s="0"/>
      <c r="AVP25" s="0"/>
      <c r="AVQ25" s="0"/>
      <c r="AVR25" s="0"/>
      <c r="AVS25" s="0"/>
      <c r="AVT25" s="0"/>
      <c r="AVU25" s="0"/>
      <c r="AVV25" s="0"/>
      <c r="AVW25" s="0"/>
      <c r="AVX25" s="0"/>
      <c r="AVY25" s="0"/>
      <c r="AVZ25" s="0"/>
      <c r="AWA25" s="0"/>
      <c r="AWB25" s="0"/>
      <c r="AWC25" s="0"/>
      <c r="AWD25" s="0"/>
      <c r="AWE25" s="0"/>
      <c r="AWF25" s="0"/>
      <c r="AWG25" s="0"/>
      <c r="AWH25" s="0"/>
      <c r="AWI25" s="0"/>
      <c r="AWJ25" s="0"/>
      <c r="AWK25" s="0"/>
      <c r="AWL25" s="0"/>
      <c r="AWM25" s="0"/>
      <c r="AWN25" s="0"/>
      <c r="AWO25" s="0"/>
      <c r="AWP25" s="0"/>
      <c r="AWQ25" s="0"/>
      <c r="AWR25" s="0"/>
      <c r="AWS25" s="0"/>
      <c r="AWT25" s="0"/>
      <c r="AWU25" s="0"/>
      <c r="AWV25" s="0"/>
      <c r="AWW25" s="0"/>
      <c r="AWX25" s="0"/>
      <c r="AWY25" s="0"/>
      <c r="AWZ25" s="0"/>
      <c r="AXA25" s="0"/>
      <c r="AXB25" s="0"/>
      <c r="AXC25" s="0"/>
      <c r="AXD25" s="0"/>
      <c r="AXE25" s="0"/>
      <c r="AXF25" s="0"/>
      <c r="AXG25" s="0"/>
      <c r="AXH25" s="0"/>
      <c r="AXI25" s="0"/>
      <c r="AXJ25" s="0"/>
      <c r="AXK25" s="0"/>
      <c r="AXL25" s="0"/>
      <c r="AXM25" s="0"/>
      <c r="AXN25" s="0"/>
      <c r="AXO25" s="0"/>
      <c r="AXP25" s="0"/>
      <c r="AXQ25" s="0"/>
      <c r="AXR25" s="0"/>
      <c r="AXS25" s="0"/>
      <c r="AXT25" s="0"/>
      <c r="AXU25" s="0"/>
      <c r="AXV25" s="0"/>
      <c r="AXW25" s="0"/>
      <c r="AXX25" s="0"/>
      <c r="AXY25" s="0"/>
      <c r="AXZ25" s="0"/>
      <c r="AYA25" s="0"/>
      <c r="AYB25" s="0"/>
      <c r="AYC25" s="0"/>
      <c r="AYD25" s="0"/>
      <c r="AYE25" s="0"/>
      <c r="AYF25" s="0"/>
      <c r="AYG25" s="0"/>
      <c r="AYH25" s="0"/>
      <c r="AYI25" s="0"/>
      <c r="AYJ25" s="0"/>
      <c r="AYK25" s="0"/>
      <c r="AYL25" s="0"/>
      <c r="AYM25" s="0"/>
      <c r="AYN25" s="0"/>
      <c r="AYO25" s="0"/>
      <c r="AYP25" s="0"/>
      <c r="AYQ25" s="0"/>
      <c r="AYR25" s="0"/>
      <c r="AYS25" s="0"/>
      <c r="AYT25" s="0"/>
      <c r="AYU25" s="0"/>
      <c r="AYV25" s="0"/>
      <c r="AYW25" s="0"/>
      <c r="AYX25" s="0"/>
      <c r="AYY25" s="0"/>
      <c r="AYZ25" s="0"/>
      <c r="AZA25" s="0"/>
      <c r="AZB25" s="0"/>
      <c r="AZC25" s="0"/>
      <c r="AZD25" s="0"/>
      <c r="AZE25" s="0"/>
      <c r="AZF25" s="0"/>
      <c r="AZG25" s="0"/>
      <c r="AZH25" s="0"/>
      <c r="AZI25" s="0"/>
      <c r="AZJ25" s="0"/>
      <c r="AZK25" s="0"/>
      <c r="AZL25" s="0"/>
      <c r="AZM25" s="0"/>
      <c r="AZN25" s="0"/>
      <c r="AZO25" s="0"/>
      <c r="AZP25" s="0"/>
      <c r="AZQ25" s="0"/>
      <c r="AZR25" s="0"/>
      <c r="AZS25" s="0"/>
      <c r="AZT25" s="0"/>
      <c r="AZU25" s="0"/>
      <c r="AZV25" s="0"/>
      <c r="AZW25" s="0"/>
      <c r="AZX25" s="0"/>
      <c r="AZY25" s="0"/>
      <c r="AZZ25" s="0"/>
      <c r="BAA25" s="0"/>
      <c r="BAB25" s="0"/>
      <c r="BAC25" s="0"/>
      <c r="BAD25" s="0"/>
      <c r="BAE25" s="0"/>
      <c r="BAF25" s="0"/>
      <c r="BAG25" s="0"/>
      <c r="BAH25" s="0"/>
      <c r="BAI25" s="0"/>
      <c r="BAJ25" s="0"/>
      <c r="BAK25" s="0"/>
      <c r="BAL25" s="0"/>
      <c r="BAM25" s="0"/>
      <c r="BAN25" s="0"/>
      <c r="BAO25" s="0"/>
      <c r="BAP25" s="0"/>
      <c r="BAQ25" s="0"/>
      <c r="BAR25" s="0"/>
      <c r="BAS25" s="0"/>
      <c r="BAT25" s="0"/>
      <c r="BAU25" s="0"/>
      <c r="BAV25" s="0"/>
      <c r="BAW25" s="0"/>
      <c r="BAX25" s="0"/>
      <c r="BAY25" s="0"/>
      <c r="BAZ25" s="0"/>
      <c r="BBA25" s="0"/>
      <c r="BBB25" s="0"/>
      <c r="BBC25" s="0"/>
      <c r="BBD25" s="0"/>
      <c r="BBE25" s="0"/>
      <c r="BBF25" s="0"/>
      <c r="BBG25" s="0"/>
      <c r="BBH25" s="0"/>
      <c r="BBI25" s="0"/>
      <c r="BBJ25" s="0"/>
      <c r="BBK25" s="0"/>
      <c r="BBL25" s="0"/>
      <c r="BBM25" s="0"/>
      <c r="BBN25" s="0"/>
      <c r="BBO25" s="0"/>
      <c r="BBP25" s="0"/>
      <c r="BBQ25" s="0"/>
      <c r="BBR25" s="0"/>
      <c r="BBS25" s="0"/>
      <c r="BBT25" s="0"/>
      <c r="BBU25" s="0"/>
      <c r="BBV25" s="0"/>
      <c r="BBW25" s="0"/>
      <c r="BBX25" s="0"/>
      <c r="BBY25" s="0"/>
      <c r="BBZ25" s="0"/>
      <c r="BCA25" s="0"/>
      <c r="BCB25" s="0"/>
      <c r="BCC25" s="0"/>
      <c r="BCD25" s="0"/>
      <c r="BCE25" s="0"/>
      <c r="BCF25" s="0"/>
      <c r="BCG25" s="0"/>
      <c r="BCH25" s="0"/>
      <c r="BCI25" s="0"/>
      <c r="BCJ25" s="0"/>
      <c r="BCK25" s="0"/>
      <c r="BCL25" s="0"/>
      <c r="BCM25" s="0"/>
      <c r="BCN25" s="0"/>
      <c r="BCO25" s="0"/>
      <c r="BCP25" s="0"/>
      <c r="BCQ25" s="0"/>
      <c r="BCR25" s="0"/>
      <c r="BCS25" s="0"/>
      <c r="BCT25" s="0"/>
      <c r="BCU25" s="0"/>
      <c r="BCV25" s="0"/>
      <c r="BCW25" s="0"/>
      <c r="BCX25" s="0"/>
      <c r="BCY25" s="0"/>
      <c r="BCZ25" s="0"/>
      <c r="BDA25" s="0"/>
      <c r="BDB25" s="0"/>
      <c r="BDC25" s="0"/>
      <c r="BDD25" s="0"/>
      <c r="BDE25" s="0"/>
      <c r="BDF25" s="0"/>
      <c r="BDG25" s="0"/>
      <c r="BDH25" s="0"/>
      <c r="BDI25" s="0"/>
      <c r="BDJ25" s="0"/>
      <c r="BDK25" s="0"/>
      <c r="BDL25" s="0"/>
      <c r="BDM25" s="0"/>
      <c r="BDN25" s="0"/>
      <c r="BDO25" s="0"/>
      <c r="BDP25" s="0"/>
      <c r="BDQ25" s="0"/>
      <c r="BDR25" s="0"/>
      <c r="BDS25" s="0"/>
      <c r="BDT25" s="0"/>
      <c r="BDU25" s="0"/>
      <c r="BDV25" s="0"/>
      <c r="BDW25" s="0"/>
      <c r="BDX25" s="0"/>
      <c r="BDY25" s="0"/>
      <c r="BDZ25" s="0"/>
      <c r="BEA25" s="0"/>
      <c r="BEB25" s="0"/>
      <c r="BEC25" s="0"/>
      <c r="BED25" s="0"/>
      <c r="BEE25" s="0"/>
      <c r="BEF25" s="0"/>
      <c r="BEG25" s="0"/>
      <c r="BEH25" s="0"/>
      <c r="BEI25" s="0"/>
      <c r="BEJ25" s="0"/>
      <c r="BEK25" s="0"/>
      <c r="BEL25" s="0"/>
      <c r="BEM25" s="0"/>
      <c r="BEN25" s="0"/>
      <c r="BEO25" s="0"/>
      <c r="BEP25" s="0"/>
      <c r="BEQ25" s="0"/>
      <c r="BER25" s="0"/>
      <c r="BES25" s="0"/>
      <c r="BET25" s="0"/>
      <c r="BEU25" s="0"/>
      <c r="BEV25" s="0"/>
      <c r="BEW25" s="0"/>
      <c r="BEX25" s="0"/>
      <c r="BEY25" s="0"/>
      <c r="BEZ25" s="0"/>
      <c r="BFA25" s="0"/>
      <c r="BFB25" s="0"/>
      <c r="BFC25" s="0"/>
      <c r="BFD25" s="0"/>
      <c r="BFE25" s="0"/>
      <c r="BFF25" s="0"/>
      <c r="BFG25" s="0"/>
      <c r="BFH25" s="0"/>
      <c r="BFI25" s="0"/>
      <c r="BFJ25" s="0"/>
      <c r="BFK25" s="0"/>
      <c r="BFL25" s="0"/>
      <c r="BFM25" s="0"/>
      <c r="BFN25" s="0"/>
      <c r="BFO25" s="0"/>
      <c r="BFP25" s="0"/>
      <c r="BFQ25" s="0"/>
      <c r="BFR25" s="0"/>
      <c r="BFS25" s="0"/>
      <c r="BFT25" s="0"/>
      <c r="BFU25" s="0"/>
      <c r="BFV25" s="0"/>
      <c r="BFW25" s="0"/>
      <c r="BFX25" s="0"/>
      <c r="BFY25" s="0"/>
      <c r="BFZ25" s="0"/>
      <c r="BGA25" s="0"/>
      <c r="BGB25" s="0"/>
      <c r="BGC25" s="0"/>
      <c r="BGD25" s="0"/>
      <c r="BGE25" s="0"/>
      <c r="BGF25" s="0"/>
      <c r="BGG25" s="0"/>
      <c r="BGH25" s="0"/>
      <c r="BGI25" s="0"/>
      <c r="BGJ25" s="0"/>
      <c r="BGK25" s="0"/>
      <c r="BGL25" s="0"/>
      <c r="BGM25" s="0"/>
      <c r="BGN25" s="0"/>
      <c r="BGO25" s="0"/>
      <c r="BGP25" s="0"/>
      <c r="BGQ25" s="0"/>
      <c r="BGR25" s="0"/>
      <c r="BGS25" s="0"/>
      <c r="BGT25" s="0"/>
      <c r="BGU25" s="0"/>
      <c r="BGV25" s="0"/>
      <c r="BGW25" s="0"/>
      <c r="BGX25" s="0"/>
      <c r="BGY25" s="0"/>
      <c r="BGZ25" s="0"/>
      <c r="BHA25" s="0"/>
      <c r="BHB25" s="0"/>
      <c r="BHC25" s="0"/>
      <c r="BHD25" s="0"/>
      <c r="BHE25" s="0"/>
      <c r="BHF25" s="0"/>
      <c r="BHG25" s="0"/>
      <c r="BHH25" s="0"/>
      <c r="BHI25" s="0"/>
      <c r="BHJ25" s="0"/>
      <c r="BHK25" s="0"/>
      <c r="BHL25" s="0"/>
      <c r="BHM25" s="0"/>
      <c r="BHN25" s="0"/>
      <c r="BHO25" s="0"/>
      <c r="BHP25" s="0"/>
      <c r="BHQ25" s="0"/>
      <c r="BHR25" s="0"/>
      <c r="BHS25" s="0"/>
      <c r="BHT25" s="0"/>
      <c r="BHU25" s="0"/>
      <c r="BHV25" s="0"/>
      <c r="BHW25" s="0"/>
      <c r="BHX25" s="0"/>
      <c r="BHY25" s="0"/>
      <c r="BHZ25" s="0"/>
      <c r="BIA25" s="0"/>
      <c r="BIB25" s="0"/>
      <c r="BIC25" s="0"/>
      <c r="BID25" s="0"/>
      <c r="BIE25" s="0"/>
      <c r="BIF25" s="0"/>
      <c r="BIG25" s="0"/>
      <c r="BIH25" s="0"/>
      <c r="BII25" s="0"/>
      <c r="BIJ25" s="0"/>
      <c r="BIK25" s="0"/>
      <c r="BIL25" s="0"/>
      <c r="BIM25" s="0"/>
      <c r="BIN25" s="0"/>
      <c r="BIO25" s="0"/>
      <c r="BIP25" s="0"/>
      <c r="BIQ25" s="0"/>
      <c r="BIR25" s="0"/>
      <c r="BIS25" s="0"/>
      <c r="BIT25" s="0"/>
      <c r="BIU25" s="0"/>
      <c r="BIV25" s="0"/>
      <c r="BIW25" s="0"/>
      <c r="BIX25" s="0"/>
      <c r="BIY25" s="0"/>
      <c r="BIZ25" s="0"/>
      <c r="BJA25" s="0"/>
      <c r="BJB25" s="0"/>
      <c r="BJC25" s="0"/>
      <c r="BJD25" s="0"/>
      <c r="BJE25" s="0"/>
      <c r="BJF25" s="0"/>
      <c r="BJG25" s="0"/>
      <c r="BJH25" s="0"/>
      <c r="BJI25" s="0"/>
      <c r="BJJ25" s="0"/>
      <c r="BJK25" s="0"/>
      <c r="BJL25" s="0"/>
      <c r="BJM25" s="0"/>
      <c r="BJN25" s="0"/>
      <c r="BJO25" s="0"/>
      <c r="BJP25" s="0"/>
      <c r="BJQ25" s="0"/>
      <c r="BJR25" s="0"/>
      <c r="BJS25" s="0"/>
      <c r="BJT25" s="0"/>
      <c r="BJU25" s="0"/>
      <c r="BJV25" s="0"/>
      <c r="BJW25" s="0"/>
      <c r="BJX25" s="0"/>
      <c r="BJY25" s="0"/>
      <c r="BJZ25" s="0"/>
      <c r="BKA25" s="0"/>
      <c r="BKB25" s="0"/>
      <c r="BKC25" s="0"/>
      <c r="BKD25" s="0"/>
      <c r="BKE25" s="0"/>
      <c r="BKF25" s="0"/>
      <c r="BKG25" s="0"/>
      <c r="BKH25" s="0"/>
      <c r="BKI25" s="0"/>
      <c r="BKJ25" s="0"/>
      <c r="BKK25" s="0"/>
      <c r="BKL25" s="0"/>
      <c r="BKM25" s="0"/>
      <c r="BKN25" s="0"/>
      <c r="BKO25" s="0"/>
      <c r="BKP25" s="0"/>
      <c r="BKQ25" s="0"/>
      <c r="BKR25" s="0"/>
      <c r="BKS25" s="0"/>
      <c r="BKT25" s="0"/>
      <c r="BKU25" s="0"/>
      <c r="BKV25" s="0"/>
      <c r="BKW25" s="0"/>
      <c r="BKX25" s="0"/>
      <c r="BKY25" s="0"/>
      <c r="BKZ25" s="0"/>
      <c r="BLA25" s="0"/>
      <c r="BLB25" s="0"/>
      <c r="BLC25" s="0"/>
      <c r="BLD25" s="0"/>
      <c r="BLE25" s="0"/>
      <c r="BLF25" s="0"/>
      <c r="BLG25" s="0"/>
      <c r="BLH25" s="0"/>
      <c r="BLI25" s="0"/>
      <c r="BLJ25" s="0"/>
      <c r="BLK25" s="0"/>
      <c r="BLL25" s="0"/>
      <c r="BLM25" s="0"/>
      <c r="BLN25" s="0"/>
      <c r="BLO25" s="0"/>
      <c r="BLP25" s="0"/>
      <c r="BLQ25" s="0"/>
      <c r="BLR25" s="0"/>
      <c r="BLS25" s="0"/>
      <c r="BLT25" s="0"/>
      <c r="BLU25" s="0"/>
      <c r="BLV25" s="0"/>
      <c r="BLW25" s="0"/>
      <c r="BLX25" s="0"/>
      <c r="BLY25" s="0"/>
      <c r="BLZ25" s="0"/>
      <c r="BMA25" s="0"/>
      <c r="BMB25" s="0"/>
      <c r="BMC25" s="0"/>
      <c r="BMD25" s="0"/>
      <c r="BME25" s="0"/>
      <c r="BMF25" s="0"/>
      <c r="BMG25" s="0"/>
      <c r="BMH25" s="0"/>
      <c r="BMI25" s="0"/>
      <c r="BMJ25" s="0"/>
      <c r="BMK25" s="0"/>
      <c r="BML25" s="0"/>
      <c r="BMM25" s="0"/>
      <c r="BMN25" s="0"/>
      <c r="BMO25" s="0"/>
      <c r="BMP25" s="0"/>
      <c r="BMQ25" s="0"/>
      <c r="BMR25" s="0"/>
      <c r="BMS25" s="0"/>
      <c r="BMT25" s="0"/>
      <c r="BMU25" s="0"/>
      <c r="BMV25" s="0"/>
      <c r="BMW25" s="0"/>
      <c r="BMX25" s="0"/>
      <c r="BMY25" s="0"/>
      <c r="BMZ25" s="0"/>
      <c r="BNA25" s="0"/>
      <c r="BNB25" s="0"/>
      <c r="BNC25" s="0"/>
      <c r="BND25" s="0"/>
      <c r="BNE25" s="0"/>
      <c r="BNF25" s="0"/>
      <c r="BNG25" s="0"/>
      <c r="BNH25" s="0"/>
      <c r="BNI25" s="0"/>
      <c r="BNJ25" s="0"/>
      <c r="BNK25" s="0"/>
      <c r="BNL25" s="0"/>
      <c r="BNM25" s="0"/>
      <c r="BNN25" s="0"/>
      <c r="BNO25" s="0"/>
      <c r="BNP25" s="0"/>
      <c r="BNQ25" s="0"/>
      <c r="BNR25" s="0"/>
      <c r="BNS25" s="0"/>
      <c r="BNT25" s="0"/>
      <c r="BNU25" s="0"/>
      <c r="BNV25" s="0"/>
      <c r="BNW25" s="0"/>
      <c r="BNX25" s="0"/>
      <c r="BNY25" s="0"/>
      <c r="BNZ25" s="0"/>
      <c r="BOA25" s="0"/>
      <c r="BOB25" s="0"/>
      <c r="BOC25" s="0"/>
      <c r="BOD25" s="0"/>
      <c r="BOE25" s="0"/>
      <c r="BOF25" s="0"/>
      <c r="BOG25" s="0"/>
      <c r="BOH25" s="0"/>
      <c r="BOI25" s="0"/>
      <c r="BOJ25" s="0"/>
      <c r="BOK25" s="0"/>
      <c r="BOL25" s="0"/>
      <c r="BOM25" s="0"/>
      <c r="BON25" s="0"/>
      <c r="BOO25" s="0"/>
      <c r="BOP25" s="0"/>
      <c r="BOQ25" s="0"/>
      <c r="BOR25" s="0"/>
      <c r="BOS25" s="0"/>
      <c r="BOT25" s="0"/>
      <c r="BOU25" s="0"/>
      <c r="BOV25" s="0"/>
      <c r="BOW25" s="0"/>
      <c r="BOX25" s="0"/>
      <c r="BOY25" s="0"/>
      <c r="BOZ25" s="0"/>
      <c r="BPA25" s="0"/>
      <c r="BPB25" s="0"/>
      <c r="BPC25" s="0"/>
      <c r="BPD25" s="0"/>
      <c r="BPE25" s="0"/>
      <c r="BPF25" s="0"/>
      <c r="BPG25" s="0"/>
      <c r="BPH25" s="0"/>
      <c r="BPI25" s="0"/>
      <c r="BPJ25" s="0"/>
      <c r="BPK25" s="0"/>
      <c r="BPL25" s="0"/>
      <c r="BPM25" s="0"/>
      <c r="BPN25" s="0"/>
      <c r="BPO25" s="0"/>
      <c r="BPP25" s="0"/>
      <c r="BPQ25" s="0"/>
      <c r="BPR25" s="0"/>
      <c r="BPS25" s="0"/>
      <c r="BPT25" s="0"/>
      <c r="BPU25" s="0"/>
      <c r="BPV25" s="0"/>
      <c r="BPW25" s="0"/>
      <c r="BPX25" s="0"/>
      <c r="BPY25" s="0"/>
      <c r="BPZ25" s="0"/>
      <c r="BQA25" s="0"/>
      <c r="BQB25" s="0"/>
      <c r="BQC25" s="0"/>
      <c r="BQD25" s="0"/>
      <c r="BQE25" s="0"/>
      <c r="BQF25" s="0"/>
      <c r="BQG25" s="0"/>
      <c r="BQH25" s="0"/>
      <c r="BQI25" s="0"/>
      <c r="BQJ25" s="0"/>
      <c r="BQK25" s="0"/>
      <c r="BQL25" s="0"/>
      <c r="BQM25" s="0"/>
      <c r="BQN25" s="0"/>
      <c r="BQO25" s="0"/>
      <c r="BQP25" s="0"/>
      <c r="BQQ25" s="0"/>
      <c r="BQR25" s="0"/>
      <c r="BQS25" s="0"/>
      <c r="BQT25" s="0"/>
      <c r="BQU25" s="0"/>
      <c r="BQV25" s="0"/>
      <c r="BQW25" s="0"/>
      <c r="BQX25" s="0"/>
      <c r="BQY25" s="0"/>
      <c r="BQZ25" s="0"/>
      <c r="BRA25" s="0"/>
      <c r="BRB25" s="0"/>
      <c r="BRC25" s="0"/>
      <c r="BRD25" s="0"/>
      <c r="BRE25" s="0"/>
      <c r="BRF25" s="0"/>
      <c r="BRG25" s="0"/>
      <c r="BRH25" s="0"/>
      <c r="BRI25" s="0"/>
      <c r="BRJ25" s="0"/>
      <c r="BRK25" s="0"/>
      <c r="BRL25" s="0"/>
      <c r="BRM25" s="0"/>
      <c r="BRN25" s="0"/>
      <c r="BRO25" s="0"/>
      <c r="BRP25" s="0"/>
      <c r="BRQ25" s="0"/>
      <c r="BRR25" s="0"/>
      <c r="BRS25" s="0"/>
      <c r="BRT25" s="0"/>
      <c r="BRU25" s="0"/>
      <c r="BRV25" s="0"/>
      <c r="BRW25" s="0"/>
      <c r="BRX25" s="0"/>
      <c r="BRY25" s="0"/>
      <c r="BRZ25" s="0"/>
      <c r="BSA25" s="0"/>
      <c r="BSB25" s="0"/>
      <c r="BSC25" s="0"/>
      <c r="BSD25" s="0"/>
      <c r="BSE25" s="0"/>
      <c r="BSF25" s="0"/>
      <c r="BSG25" s="0"/>
      <c r="BSH25" s="0"/>
      <c r="BSI25" s="0"/>
      <c r="BSJ25" s="0"/>
      <c r="BSK25" s="0"/>
      <c r="BSL25" s="0"/>
      <c r="BSM25" s="0"/>
      <c r="BSN25" s="0"/>
      <c r="BSO25" s="0"/>
      <c r="BSP25" s="0"/>
      <c r="BSQ25" s="0"/>
      <c r="BSR25" s="0"/>
      <c r="BSS25" s="0"/>
      <c r="BST25" s="0"/>
      <c r="BSU25" s="0"/>
      <c r="BSV25" s="0"/>
      <c r="BSW25" s="0"/>
      <c r="BSX25" s="0"/>
      <c r="BSY25" s="0"/>
      <c r="BSZ25" s="0"/>
      <c r="BTA25" s="0"/>
      <c r="BTB25" s="0"/>
      <c r="BTC25" s="0"/>
      <c r="BTD25" s="0"/>
      <c r="BTE25" s="0"/>
      <c r="BTF25" s="0"/>
      <c r="BTG25" s="0"/>
      <c r="BTH25" s="0"/>
      <c r="BTI25" s="0"/>
      <c r="BTJ25" s="0"/>
      <c r="BTK25" s="0"/>
      <c r="BTL25" s="0"/>
      <c r="BTM25" s="0"/>
      <c r="BTN25" s="0"/>
      <c r="BTO25" s="0"/>
      <c r="BTP25" s="0"/>
      <c r="BTQ25" s="0"/>
      <c r="BTR25" s="0"/>
      <c r="BTS25" s="0"/>
      <c r="BTT25" s="0"/>
      <c r="BTU25" s="0"/>
      <c r="BTV25" s="0"/>
      <c r="BTW25" s="0"/>
      <c r="BTX25" s="0"/>
      <c r="BTY25" s="0"/>
      <c r="BTZ25" s="0"/>
      <c r="BUA25" s="0"/>
      <c r="BUB25" s="0"/>
      <c r="BUC25" s="0"/>
      <c r="BUD25" s="0"/>
      <c r="BUE25" s="0"/>
      <c r="BUF25" s="0"/>
      <c r="BUG25" s="0"/>
      <c r="BUH25" s="0"/>
      <c r="BUI25" s="0"/>
      <c r="BUJ25" s="0"/>
      <c r="BUK25" s="0"/>
      <c r="BUL25" s="0"/>
      <c r="BUM25" s="0"/>
      <c r="BUN25" s="0"/>
      <c r="BUO25" s="0"/>
      <c r="BUP25" s="0"/>
      <c r="BUQ25" s="0"/>
      <c r="BUR25" s="0"/>
      <c r="BUS25" s="0"/>
      <c r="BUT25" s="0"/>
      <c r="BUU25" s="0"/>
      <c r="BUV25" s="0"/>
      <c r="BUW25" s="0"/>
      <c r="BUX25" s="0"/>
      <c r="BUY25" s="0"/>
      <c r="BUZ25" s="0"/>
      <c r="BVA25" s="0"/>
      <c r="BVB25" s="0"/>
      <c r="BVC25" s="0"/>
      <c r="BVD25" s="0"/>
      <c r="BVE25" s="0"/>
      <c r="BVF25" s="0"/>
      <c r="BVG25" s="0"/>
      <c r="BVH25" s="0"/>
      <c r="BVI25" s="0"/>
      <c r="BVJ25" s="0"/>
      <c r="BVK25" s="0"/>
      <c r="BVL25" s="0"/>
      <c r="BVM25" s="0"/>
      <c r="BVN25" s="0"/>
      <c r="BVO25" s="0"/>
      <c r="BVP25" s="0"/>
      <c r="BVQ25" s="0"/>
      <c r="BVR25" s="0"/>
      <c r="BVS25" s="0"/>
      <c r="BVT25" s="0"/>
      <c r="BVU25" s="0"/>
      <c r="BVV25" s="0"/>
      <c r="BVW25" s="0"/>
      <c r="BVX25" s="0"/>
      <c r="BVY25" s="0"/>
      <c r="BVZ25" s="0"/>
      <c r="BWA25" s="0"/>
      <c r="BWB25" s="0"/>
      <c r="BWC25" s="0"/>
      <c r="BWD25" s="0"/>
      <c r="BWE25" s="0"/>
      <c r="BWF25" s="0"/>
      <c r="BWG25" s="0"/>
      <c r="BWH25" s="0"/>
      <c r="BWI25" s="0"/>
      <c r="BWJ25" s="0"/>
      <c r="BWK25" s="0"/>
      <c r="BWL25" s="0"/>
      <c r="BWM25" s="0"/>
      <c r="BWN25" s="0"/>
      <c r="BWO25" s="0"/>
      <c r="BWP25" s="0"/>
      <c r="BWQ25" s="0"/>
      <c r="BWR25" s="0"/>
      <c r="BWS25" s="0"/>
      <c r="BWT25" s="0"/>
      <c r="BWU25" s="0"/>
      <c r="BWV25" s="0"/>
      <c r="BWW25" s="0"/>
      <c r="BWX25" s="0"/>
      <c r="BWY25" s="0"/>
      <c r="BWZ25" s="0"/>
      <c r="BXA25" s="0"/>
      <c r="BXB25" s="0"/>
      <c r="BXC25" s="0"/>
      <c r="BXD25" s="0"/>
      <c r="BXE25" s="0"/>
      <c r="BXF25" s="0"/>
      <c r="BXG25" s="0"/>
      <c r="BXH25" s="0"/>
      <c r="BXI25" s="0"/>
      <c r="BXJ25" s="0"/>
      <c r="BXK25" s="0"/>
      <c r="BXL25" s="0"/>
      <c r="BXM25" s="0"/>
      <c r="BXN25" s="0"/>
      <c r="BXO25" s="0"/>
      <c r="BXP25" s="0"/>
      <c r="BXQ25" s="0"/>
      <c r="BXR25" s="0"/>
      <c r="BXS25" s="0"/>
      <c r="BXT25" s="0"/>
      <c r="BXU25" s="0"/>
      <c r="BXV25" s="0"/>
      <c r="BXW25" s="0"/>
      <c r="BXX25" s="0"/>
      <c r="BXY25" s="0"/>
      <c r="BXZ25" s="0"/>
      <c r="BYA25" s="0"/>
      <c r="BYB25" s="0"/>
      <c r="BYC25" s="0"/>
      <c r="BYD25" s="0"/>
      <c r="BYE25" s="0"/>
      <c r="BYF25" s="0"/>
      <c r="BYG25" s="0"/>
      <c r="BYH25" s="0"/>
      <c r="BYI25" s="0"/>
      <c r="BYJ25" s="0"/>
      <c r="BYK25" s="0"/>
      <c r="BYL25" s="0"/>
      <c r="BYM25" s="0"/>
      <c r="BYN25" s="0"/>
      <c r="BYO25" s="0"/>
      <c r="BYP25" s="0"/>
      <c r="BYQ25" s="0"/>
      <c r="BYR25" s="0"/>
      <c r="BYS25" s="0"/>
      <c r="BYT25" s="0"/>
      <c r="BYU25" s="0"/>
      <c r="BYV25" s="0"/>
      <c r="BYW25" s="0"/>
      <c r="BYX25" s="0"/>
      <c r="BYY25" s="0"/>
      <c r="BYZ25" s="0"/>
      <c r="BZA25" s="0"/>
      <c r="BZB25" s="0"/>
      <c r="BZC25" s="0"/>
      <c r="BZD25" s="0"/>
      <c r="BZE25" s="0"/>
      <c r="BZF25" s="0"/>
      <c r="BZG25" s="0"/>
      <c r="BZH25" s="0"/>
      <c r="BZI25" s="0"/>
      <c r="BZJ25" s="0"/>
      <c r="BZK25" s="0"/>
      <c r="BZL25" s="0"/>
      <c r="BZM25" s="0"/>
      <c r="BZN25" s="0"/>
      <c r="BZO25" s="0"/>
      <c r="BZP25" s="0"/>
      <c r="BZQ25" s="0"/>
      <c r="BZR25" s="0"/>
      <c r="BZS25" s="0"/>
      <c r="BZT25" s="0"/>
      <c r="BZU25" s="0"/>
      <c r="BZV25" s="0"/>
      <c r="BZW25" s="0"/>
      <c r="BZX25" s="0"/>
      <c r="BZY25" s="0"/>
      <c r="BZZ25" s="0"/>
      <c r="CAA25" s="0"/>
      <c r="CAB25" s="0"/>
      <c r="CAC25" s="0"/>
      <c r="CAD25" s="0"/>
      <c r="CAE25" s="0"/>
      <c r="CAF25" s="0"/>
      <c r="CAG25" s="0"/>
      <c r="CAH25" s="0"/>
      <c r="CAI25" s="0"/>
      <c r="CAJ25" s="0"/>
      <c r="CAK25" s="0"/>
      <c r="CAL25" s="0"/>
      <c r="CAM25" s="0"/>
      <c r="CAN25" s="0"/>
      <c r="CAO25" s="0"/>
      <c r="CAP25" s="0"/>
      <c r="CAQ25" s="0"/>
      <c r="CAR25" s="0"/>
      <c r="CAS25" s="0"/>
      <c r="CAT25" s="0"/>
      <c r="CAU25" s="0"/>
      <c r="CAV25" s="0"/>
      <c r="CAW25" s="0"/>
      <c r="CAX25" s="0"/>
      <c r="CAY25" s="0"/>
      <c r="CAZ25" s="0"/>
      <c r="CBA25" s="0"/>
      <c r="CBB25" s="0"/>
      <c r="CBC25" s="0"/>
      <c r="CBD25" s="0"/>
      <c r="CBE25" s="0"/>
      <c r="CBF25" s="0"/>
      <c r="CBG25" s="0"/>
      <c r="CBH25" s="0"/>
      <c r="CBI25" s="0"/>
      <c r="CBJ25" s="0"/>
      <c r="CBK25" s="0"/>
      <c r="CBL25" s="0"/>
      <c r="CBM25" s="0"/>
      <c r="CBN25" s="0"/>
      <c r="CBO25" s="0"/>
      <c r="CBP25" s="0"/>
      <c r="CBQ25" s="0"/>
      <c r="CBR25" s="0"/>
      <c r="CBS25" s="0"/>
      <c r="CBT25" s="0"/>
      <c r="CBU25" s="0"/>
      <c r="CBV25" s="0"/>
      <c r="CBW25" s="0"/>
      <c r="CBX25" s="0"/>
      <c r="CBY25" s="0"/>
      <c r="CBZ25" s="0"/>
      <c r="CCA25" s="0"/>
      <c r="CCB25" s="0"/>
      <c r="CCC25" s="0"/>
      <c r="CCD25" s="0"/>
      <c r="CCE25" s="0"/>
      <c r="CCF25" s="0"/>
      <c r="CCG25" s="0"/>
      <c r="CCH25" s="0"/>
      <c r="CCI25" s="0"/>
      <c r="CCJ25" s="0"/>
      <c r="CCK25" s="0"/>
      <c r="CCL25" s="0"/>
      <c r="CCM25" s="0"/>
      <c r="CCN25" s="0"/>
      <c r="CCO25" s="0"/>
      <c r="CCP25" s="0"/>
      <c r="CCQ25" s="0"/>
      <c r="CCR25" s="0"/>
      <c r="CCS25" s="0"/>
      <c r="CCT25" s="0"/>
      <c r="CCU25" s="0"/>
      <c r="CCV25" s="0"/>
      <c r="CCW25" s="0"/>
      <c r="CCX25" s="0"/>
      <c r="CCY25" s="0"/>
      <c r="CCZ25" s="0"/>
      <c r="CDA25" s="0"/>
      <c r="CDB25" s="0"/>
      <c r="CDC25" s="0"/>
      <c r="CDD25" s="0"/>
      <c r="CDE25" s="0"/>
      <c r="CDF25" s="0"/>
      <c r="CDG25" s="0"/>
      <c r="CDH25" s="0"/>
      <c r="CDI25" s="0"/>
      <c r="CDJ25" s="0"/>
      <c r="CDK25" s="0"/>
      <c r="CDL25" s="0"/>
      <c r="CDM25" s="0"/>
      <c r="CDN25" s="0"/>
      <c r="CDO25" s="0"/>
      <c r="CDP25" s="0"/>
      <c r="CDQ25" s="0"/>
      <c r="CDR25" s="0"/>
      <c r="CDS25" s="0"/>
      <c r="CDT25" s="0"/>
      <c r="CDU25" s="0"/>
      <c r="CDV25" s="0"/>
      <c r="CDW25" s="0"/>
      <c r="CDX25" s="0"/>
      <c r="CDY25" s="0"/>
      <c r="CDZ25" s="0"/>
      <c r="CEA25" s="0"/>
      <c r="CEB25" s="0"/>
      <c r="CEC25" s="0"/>
      <c r="CED25" s="0"/>
      <c r="CEE25" s="0"/>
      <c r="CEF25" s="0"/>
      <c r="CEG25" s="0"/>
      <c r="CEH25" s="0"/>
      <c r="CEI25" s="0"/>
      <c r="CEJ25" s="0"/>
      <c r="CEK25" s="0"/>
      <c r="CEL25" s="0"/>
      <c r="CEM25" s="0"/>
      <c r="CEN25" s="0"/>
      <c r="CEO25" s="0"/>
      <c r="CEP25" s="0"/>
      <c r="CEQ25" s="0"/>
      <c r="CER25" s="0"/>
      <c r="CES25" s="0"/>
      <c r="CET25" s="0"/>
      <c r="CEU25" s="0"/>
      <c r="CEV25" s="0"/>
      <c r="CEW25" s="0"/>
      <c r="CEX25" s="0"/>
      <c r="CEY25" s="0"/>
      <c r="CEZ25" s="0"/>
      <c r="CFA25" s="0"/>
      <c r="CFB25" s="0"/>
      <c r="CFC25" s="0"/>
      <c r="CFD25" s="0"/>
      <c r="CFE25" s="0"/>
      <c r="CFF25" s="0"/>
      <c r="CFG25" s="0"/>
      <c r="CFH25" s="0"/>
      <c r="CFI25" s="0"/>
      <c r="CFJ25" s="0"/>
      <c r="CFK25" s="0"/>
      <c r="CFL25" s="0"/>
      <c r="CFM25" s="0"/>
      <c r="CFN25" s="0"/>
      <c r="CFO25" s="0"/>
      <c r="CFP25" s="0"/>
      <c r="CFQ25" s="0"/>
      <c r="CFR25" s="0"/>
      <c r="CFS25" s="0"/>
      <c r="CFT25" s="0"/>
      <c r="CFU25" s="0"/>
      <c r="CFV25" s="0"/>
      <c r="CFW25" s="0"/>
      <c r="CFX25" s="0"/>
      <c r="CFY25" s="0"/>
      <c r="CFZ25" s="0"/>
      <c r="CGA25" s="0"/>
      <c r="CGB25" s="0"/>
      <c r="CGC25" s="0"/>
      <c r="CGD25" s="0"/>
      <c r="CGE25" s="0"/>
      <c r="CGF25" s="0"/>
      <c r="CGG25" s="0"/>
      <c r="CGH25" s="0"/>
      <c r="CGI25" s="0"/>
      <c r="CGJ25" s="0"/>
      <c r="CGK25" s="0"/>
      <c r="CGL25" s="0"/>
      <c r="CGM25" s="0"/>
      <c r="CGN25" s="0"/>
      <c r="CGO25" s="0"/>
      <c r="CGP25" s="0"/>
      <c r="CGQ25" s="0"/>
      <c r="CGR25" s="0"/>
      <c r="CGS25" s="0"/>
      <c r="CGT25" s="0"/>
      <c r="CGU25" s="0"/>
      <c r="CGV25" s="0"/>
      <c r="CGW25" s="0"/>
      <c r="CGX25" s="0"/>
      <c r="CGY25" s="0"/>
      <c r="CGZ25" s="0"/>
      <c r="CHA25" s="0"/>
      <c r="CHB25" s="0"/>
      <c r="CHC25" s="0"/>
      <c r="CHD25" s="0"/>
      <c r="CHE25" s="0"/>
      <c r="CHF25" s="0"/>
      <c r="CHG25" s="0"/>
      <c r="CHH25" s="0"/>
      <c r="CHI25" s="0"/>
      <c r="CHJ25" s="0"/>
      <c r="CHK25" s="0"/>
      <c r="CHL25" s="0"/>
      <c r="CHM25" s="0"/>
      <c r="CHN25" s="0"/>
      <c r="CHO25" s="0"/>
      <c r="CHP25" s="0"/>
      <c r="CHQ25" s="0"/>
      <c r="CHR25" s="0"/>
      <c r="CHS25" s="0"/>
      <c r="CHT25" s="0"/>
      <c r="CHU25" s="0"/>
      <c r="CHV25" s="0"/>
      <c r="CHW25" s="0"/>
      <c r="CHX25" s="0"/>
      <c r="CHY25" s="0"/>
      <c r="CHZ25" s="0"/>
      <c r="CIA25" s="0"/>
      <c r="CIB25" s="0"/>
      <c r="CIC25" s="0"/>
      <c r="CID25" s="0"/>
      <c r="CIE25" s="0"/>
      <c r="CIF25" s="0"/>
      <c r="CIG25" s="0"/>
      <c r="CIH25" s="0"/>
      <c r="CII25" s="0"/>
      <c r="CIJ25" s="0"/>
      <c r="CIK25" s="0"/>
      <c r="CIL25" s="0"/>
      <c r="CIM25" s="0"/>
      <c r="CIN25" s="0"/>
      <c r="CIO25" s="0"/>
      <c r="CIP25" s="0"/>
      <c r="CIQ25" s="0"/>
      <c r="CIR25" s="0"/>
      <c r="CIS25" s="0"/>
      <c r="CIT25" s="0"/>
      <c r="CIU25" s="0"/>
      <c r="CIV25" s="0"/>
      <c r="CIW25" s="0"/>
      <c r="CIX25" s="0"/>
      <c r="CIY25" s="0"/>
      <c r="CIZ25" s="0"/>
      <c r="CJA25" s="0"/>
      <c r="CJB25" s="0"/>
      <c r="CJC25" s="0"/>
      <c r="CJD25" s="0"/>
      <c r="CJE25" s="0"/>
      <c r="CJF25" s="0"/>
      <c r="CJG25" s="0"/>
      <c r="CJH25" s="0"/>
      <c r="CJI25" s="0"/>
      <c r="CJJ25" s="0"/>
      <c r="CJK25" s="0"/>
      <c r="CJL25" s="0"/>
      <c r="CJM25" s="0"/>
      <c r="CJN25" s="0"/>
      <c r="CJO25" s="0"/>
      <c r="CJP25" s="0"/>
      <c r="CJQ25" s="0"/>
      <c r="CJR25" s="0"/>
      <c r="CJS25" s="0"/>
      <c r="CJT25" s="0"/>
      <c r="CJU25" s="0"/>
      <c r="CJV25" s="0"/>
      <c r="CJW25" s="0"/>
      <c r="CJX25" s="0"/>
      <c r="CJY25" s="0"/>
      <c r="CJZ25" s="0"/>
      <c r="CKA25" s="0"/>
      <c r="CKB25" s="0"/>
      <c r="CKC25" s="0"/>
      <c r="CKD25" s="0"/>
      <c r="CKE25" s="0"/>
      <c r="CKF25" s="0"/>
      <c r="CKG25" s="0"/>
      <c r="CKH25" s="0"/>
      <c r="CKI25" s="0"/>
      <c r="CKJ25" s="0"/>
      <c r="CKK25" s="0"/>
      <c r="CKL25" s="0"/>
      <c r="CKM25" s="0"/>
      <c r="CKN25" s="0"/>
      <c r="CKO25" s="0"/>
      <c r="CKP25" s="0"/>
      <c r="CKQ25" s="0"/>
      <c r="CKR25" s="0"/>
      <c r="CKS25" s="0"/>
      <c r="CKT25" s="0"/>
      <c r="CKU25" s="0"/>
      <c r="CKV25" s="0"/>
      <c r="CKW25" s="0"/>
      <c r="CKX25" s="0"/>
      <c r="CKY25" s="0"/>
      <c r="CKZ25" s="0"/>
      <c r="CLA25" s="0"/>
      <c r="CLB25" s="0"/>
      <c r="CLC25" s="0"/>
      <c r="CLD25" s="0"/>
      <c r="CLE25" s="0"/>
      <c r="CLF25" s="0"/>
      <c r="CLG25" s="0"/>
      <c r="CLH25" s="0"/>
      <c r="CLI25" s="0"/>
      <c r="CLJ25" s="0"/>
      <c r="CLK25" s="0"/>
      <c r="CLL25" s="0"/>
      <c r="CLM25" s="0"/>
      <c r="CLN25" s="0"/>
      <c r="CLO25" s="0"/>
      <c r="CLP25" s="0"/>
      <c r="CLQ25" s="0"/>
      <c r="CLR25" s="0"/>
      <c r="CLS25" s="0"/>
      <c r="CLT25" s="0"/>
      <c r="CLU25" s="0"/>
      <c r="CLV25" s="0"/>
      <c r="CLW25" s="0"/>
      <c r="CLX25" s="0"/>
      <c r="CLY25" s="0"/>
      <c r="CLZ25" s="0"/>
      <c r="CMA25" s="0"/>
      <c r="CMB25" s="0"/>
      <c r="CMC25" s="0"/>
      <c r="CMD25" s="0"/>
      <c r="CME25" s="0"/>
      <c r="CMF25" s="0"/>
      <c r="CMG25" s="0"/>
      <c r="CMH25" s="0"/>
      <c r="CMI25" s="0"/>
      <c r="CMJ25" s="0"/>
      <c r="CMK25" s="0"/>
      <c r="CML25" s="0"/>
      <c r="CMM25" s="0"/>
      <c r="CMN25" s="0"/>
      <c r="CMO25" s="0"/>
      <c r="CMP25" s="0"/>
      <c r="CMQ25" s="0"/>
      <c r="CMR25" s="0"/>
      <c r="CMS25" s="0"/>
      <c r="CMT25" s="0"/>
      <c r="CMU25" s="0"/>
      <c r="CMV25" s="0"/>
      <c r="CMW25" s="0"/>
      <c r="CMX25" s="0"/>
      <c r="CMY25" s="0"/>
      <c r="CMZ25" s="0"/>
      <c r="CNA25" s="0"/>
      <c r="CNB25" s="0"/>
      <c r="CNC25" s="0"/>
      <c r="CND25" s="0"/>
      <c r="CNE25" s="0"/>
      <c r="CNF25" s="0"/>
      <c r="CNG25" s="0"/>
      <c r="CNH25" s="0"/>
      <c r="CNI25" s="0"/>
      <c r="CNJ25" s="0"/>
      <c r="CNK25" s="0"/>
      <c r="CNL25" s="0"/>
      <c r="CNM25" s="0"/>
      <c r="CNN25" s="0"/>
      <c r="CNO25" s="0"/>
      <c r="CNP25" s="0"/>
      <c r="CNQ25" s="0"/>
      <c r="CNR25" s="0"/>
      <c r="CNS25" s="0"/>
      <c r="CNT25" s="0"/>
      <c r="CNU25" s="0"/>
      <c r="CNV25" s="0"/>
      <c r="CNW25" s="0"/>
      <c r="CNX25" s="0"/>
      <c r="CNY25" s="0"/>
      <c r="CNZ25" s="0"/>
      <c r="COA25" s="0"/>
      <c r="COB25" s="0"/>
      <c r="COC25" s="0"/>
      <c r="COD25" s="0"/>
      <c r="COE25" s="0"/>
      <c r="COF25" s="0"/>
      <c r="COG25" s="0"/>
      <c r="COH25" s="0"/>
      <c r="COI25" s="0"/>
      <c r="COJ25" s="0"/>
      <c r="COK25" s="0"/>
      <c r="COL25" s="0"/>
      <c r="COM25" s="0"/>
      <c r="CON25" s="0"/>
      <c r="COO25" s="0"/>
      <c r="COP25" s="0"/>
      <c r="COQ25" s="0"/>
      <c r="COR25" s="0"/>
      <c r="COS25" s="0"/>
      <c r="COT25" s="0"/>
      <c r="COU25" s="0"/>
      <c r="COV25" s="0"/>
      <c r="COW25" s="0"/>
      <c r="COX25" s="0"/>
      <c r="COY25" s="0"/>
      <c r="COZ25" s="0"/>
      <c r="CPA25" s="0"/>
      <c r="CPB25" s="0"/>
      <c r="CPC25" s="0"/>
      <c r="CPD25" s="0"/>
      <c r="CPE25" s="0"/>
      <c r="CPF25" s="0"/>
      <c r="CPG25" s="0"/>
      <c r="CPH25" s="0"/>
      <c r="CPI25" s="0"/>
      <c r="CPJ25" s="0"/>
      <c r="CPK25" s="0"/>
      <c r="CPL25" s="0"/>
      <c r="CPM25" s="0"/>
      <c r="CPN25" s="0"/>
      <c r="CPO25" s="0"/>
      <c r="CPP25" s="0"/>
      <c r="CPQ25" s="0"/>
      <c r="CPR25" s="0"/>
      <c r="CPS25" s="0"/>
      <c r="CPT25" s="0"/>
      <c r="CPU25" s="0"/>
      <c r="CPV25" s="0"/>
      <c r="CPW25" s="0"/>
      <c r="CPX25" s="0"/>
      <c r="CPY25" s="0"/>
      <c r="CPZ25" s="0"/>
      <c r="CQA25" s="0"/>
      <c r="CQB25" s="0"/>
      <c r="CQC25" s="0"/>
      <c r="CQD25" s="0"/>
      <c r="CQE25" s="0"/>
      <c r="CQF25" s="0"/>
      <c r="CQG25" s="0"/>
      <c r="CQH25" s="0"/>
      <c r="CQI25" s="0"/>
      <c r="CQJ25" s="0"/>
      <c r="CQK25" s="0"/>
      <c r="CQL25" s="0"/>
      <c r="CQM25" s="0"/>
      <c r="CQN25" s="0"/>
      <c r="CQO25" s="0"/>
      <c r="CQP25" s="0"/>
      <c r="CQQ25" s="0"/>
      <c r="CQR25" s="0"/>
      <c r="CQS25" s="0"/>
      <c r="CQT25" s="0"/>
      <c r="CQU25" s="0"/>
      <c r="CQV25" s="0"/>
      <c r="CQW25" s="0"/>
      <c r="CQX25" s="0"/>
      <c r="CQY25" s="0"/>
      <c r="CQZ25" s="0"/>
      <c r="CRA25" s="0"/>
      <c r="CRB25" s="0"/>
      <c r="CRC25" s="0"/>
      <c r="CRD25" s="0"/>
      <c r="CRE25" s="0"/>
      <c r="CRF25" s="0"/>
      <c r="CRG25" s="0"/>
      <c r="CRH25" s="0"/>
      <c r="CRI25" s="0"/>
      <c r="CRJ25" s="0"/>
      <c r="CRK25" s="0"/>
      <c r="CRL25" s="0"/>
      <c r="CRM25" s="0"/>
      <c r="CRN25" s="0"/>
      <c r="CRO25" s="0"/>
      <c r="CRP25" s="0"/>
      <c r="CRQ25" s="0"/>
      <c r="CRR25" s="0"/>
      <c r="CRS25" s="0"/>
      <c r="CRT25" s="0"/>
      <c r="CRU25" s="0"/>
      <c r="CRV25" s="0"/>
      <c r="CRW25" s="0"/>
      <c r="CRX25" s="0"/>
      <c r="CRY25" s="0"/>
      <c r="CRZ25" s="0"/>
      <c r="CSA25" s="0"/>
      <c r="CSB25" s="0"/>
      <c r="CSC25" s="0"/>
      <c r="CSD25" s="0"/>
      <c r="CSE25" s="0"/>
      <c r="CSF25" s="0"/>
      <c r="CSG25" s="0"/>
      <c r="CSH25" s="0"/>
      <c r="CSI25" s="0"/>
      <c r="CSJ25" s="0"/>
      <c r="CSK25" s="0"/>
      <c r="CSL25" s="0"/>
      <c r="CSM25" s="0"/>
      <c r="CSN25" s="0"/>
      <c r="CSO25" s="0"/>
      <c r="CSP25" s="0"/>
      <c r="CSQ25" s="0"/>
      <c r="CSR25" s="0"/>
      <c r="CSS25" s="0"/>
      <c r="CST25" s="0"/>
      <c r="CSU25" s="0"/>
      <c r="CSV25" s="0"/>
      <c r="CSW25" s="0"/>
      <c r="CSX25" s="0"/>
      <c r="CSY25" s="0"/>
      <c r="CSZ25" s="0"/>
      <c r="CTA25" s="0"/>
      <c r="CTB25" s="0"/>
      <c r="CTC25" s="0"/>
      <c r="CTD25" s="0"/>
      <c r="CTE25" s="0"/>
      <c r="CTF25" s="0"/>
      <c r="CTG25" s="0"/>
      <c r="CTH25" s="0"/>
      <c r="CTI25" s="0"/>
      <c r="CTJ25" s="0"/>
      <c r="CTK25" s="0"/>
      <c r="CTL25" s="0"/>
      <c r="CTM25" s="0"/>
      <c r="CTN25" s="0"/>
      <c r="CTO25" s="0"/>
      <c r="CTP25" s="0"/>
      <c r="CTQ25" s="0"/>
      <c r="CTR25" s="0"/>
      <c r="CTS25" s="0"/>
      <c r="CTT25" s="0"/>
      <c r="CTU25" s="0"/>
      <c r="CTV25" s="0"/>
      <c r="CTW25" s="0"/>
      <c r="CTX25" s="0"/>
      <c r="CTY25" s="0"/>
      <c r="CTZ25" s="0"/>
      <c r="CUA25" s="0"/>
      <c r="CUB25" s="0"/>
      <c r="CUC25" s="0"/>
      <c r="CUD25" s="0"/>
      <c r="CUE25" s="0"/>
      <c r="CUF25" s="0"/>
      <c r="CUG25" s="0"/>
      <c r="CUH25" s="0"/>
      <c r="CUI25" s="0"/>
      <c r="CUJ25" s="0"/>
      <c r="CUK25" s="0"/>
      <c r="CUL25" s="0"/>
      <c r="CUM25" s="0"/>
      <c r="CUN25" s="0"/>
      <c r="CUO25" s="0"/>
      <c r="CUP25" s="0"/>
      <c r="CUQ25" s="0"/>
      <c r="CUR25" s="0"/>
      <c r="CUS25" s="0"/>
      <c r="CUT25" s="0"/>
      <c r="CUU25" s="0"/>
      <c r="CUV25" s="0"/>
      <c r="CUW25" s="0"/>
      <c r="CUX25" s="0"/>
      <c r="CUY25" s="0"/>
      <c r="CUZ25" s="0"/>
      <c r="CVA25" s="0"/>
      <c r="CVB25" s="0"/>
      <c r="CVC25" s="0"/>
      <c r="CVD25" s="0"/>
      <c r="CVE25" s="0"/>
      <c r="CVF25" s="0"/>
      <c r="CVG25" s="0"/>
      <c r="CVH25" s="0"/>
      <c r="CVI25" s="0"/>
      <c r="CVJ25" s="0"/>
      <c r="CVK25" s="0"/>
      <c r="CVL25" s="0"/>
      <c r="CVM25" s="0"/>
      <c r="CVN25" s="0"/>
      <c r="CVO25" s="0"/>
      <c r="CVP25" s="0"/>
      <c r="CVQ25" s="0"/>
      <c r="CVR25" s="0"/>
      <c r="CVS25" s="0"/>
      <c r="CVT25" s="0"/>
      <c r="CVU25" s="0"/>
      <c r="CVV25" s="0"/>
      <c r="CVW25" s="0"/>
      <c r="CVX25" s="0"/>
      <c r="CVY25" s="0"/>
      <c r="CVZ25" s="0"/>
      <c r="CWA25" s="0"/>
      <c r="CWB25" s="0"/>
      <c r="CWC25" s="0"/>
      <c r="CWD25" s="0"/>
      <c r="CWE25" s="0"/>
      <c r="CWF25" s="0"/>
      <c r="CWG25" s="0"/>
      <c r="CWH25" s="0"/>
      <c r="CWI25" s="0"/>
      <c r="CWJ25" s="0"/>
      <c r="CWK25" s="0"/>
      <c r="CWL25" s="0"/>
      <c r="CWM25" s="0"/>
      <c r="CWN25" s="0"/>
      <c r="CWO25" s="0"/>
      <c r="CWP25" s="0"/>
      <c r="CWQ25" s="0"/>
      <c r="CWR25" s="0"/>
      <c r="CWS25" s="0"/>
      <c r="CWT25" s="0"/>
      <c r="CWU25" s="0"/>
      <c r="CWV25" s="0"/>
      <c r="CWW25" s="0"/>
      <c r="CWX25" s="0"/>
      <c r="CWY25" s="0"/>
      <c r="CWZ25" s="0"/>
      <c r="CXA25" s="0"/>
      <c r="CXB25" s="0"/>
      <c r="CXC25" s="0"/>
      <c r="CXD25" s="0"/>
      <c r="CXE25" s="0"/>
      <c r="CXF25" s="0"/>
      <c r="CXG25" s="0"/>
      <c r="CXH25" s="0"/>
      <c r="CXI25" s="0"/>
      <c r="CXJ25" s="0"/>
      <c r="CXK25" s="0"/>
      <c r="CXL25" s="0"/>
      <c r="CXM25" s="0"/>
      <c r="CXN25" s="0"/>
      <c r="CXO25" s="0"/>
      <c r="CXP25" s="0"/>
      <c r="CXQ25" s="0"/>
      <c r="CXR25" s="0"/>
      <c r="CXS25" s="0"/>
      <c r="CXT25" s="0"/>
      <c r="CXU25" s="0"/>
      <c r="CXV25" s="0"/>
      <c r="CXW25" s="0"/>
      <c r="CXX25" s="0"/>
      <c r="CXY25" s="0"/>
      <c r="CXZ25" s="0"/>
      <c r="CYA25" s="0"/>
      <c r="CYB25" s="0"/>
      <c r="CYC25" s="0"/>
      <c r="CYD25" s="0"/>
      <c r="CYE25" s="0"/>
      <c r="CYF25" s="0"/>
      <c r="CYG25" s="0"/>
      <c r="CYH25" s="0"/>
      <c r="CYI25" s="0"/>
      <c r="CYJ25" s="0"/>
      <c r="CYK25" s="0"/>
      <c r="CYL25" s="0"/>
      <c r="CYM25" s="0"/>
      <c r="CYN25" s="0"/>
      <c r="CYO25" s="0"/>
      <c r="CYP25" s="0"/>
      <c r="CYQ25" s="0"/>
      <c r="CYR25" s="0"/>
      <c r="CYS25" s="0"/>
      <c r="CYT25" s="0"/>
      <c r="CYU25" s="0"/>
      <c r="CYV25" s="0"/>
      <c r="CYW25" s="0"/>
      <c r="CYX25" s="0"/>
      <c r="CYY25" s="0"/>
      <c r="CYZ25" s="0"/>
      <c r="CZA25" s="0"/>
      <c r="CZB25" s="0"/>
      <c r="CZC25" s="0"/>
      <c r="CZD25" s="0"/>
      <c r="CZE25" s="0"/>
      <c r="CZF25" s="0"/>
      <c r="CZG25" s="0"/>
      <c r="CZH25" s="0"/>
      <c r="CZI25" s="0"/>
      <c r="CZJ25" s="0"/>
      <c r="CZK25" s="0"/>
      <c r="CZL25" s="0"/>
      <c r="CZM25" s="0"/>
      <c r="CZN25" s="0"/>
      <c r="CZO25" s="0"/>
      <c r="CZP25" s="0"/>
      <c r="CZQ25" s="0"/>
      <c r="CZR25" s="0"/>
      <c r="CZS25" s="0"/>
      <c r="CZT25" s="0"/>
      <c r="CZU25" s="0"/>
      <c r="CZV25" s="0"/>
      <c r="CZW25" s="0"/>
      <c r="CZX25" s="0"/>
      <c r="CZY25" s="0"/>
      <c r="CZZ25" s="0"/>
      <c r="DAA25" s="0"/>
      <c r="DAB25" s="0"/>
      <c r="DAC25" s="0"/>
      <c r="DAD25" s="0"/>
      <c r="DAE25" s="0"/>
      <c r="DAF25" s="0"/>
      <c r="DAG25" s="0"/>
      <c r="DAH25" s="0"/>
      <c r="DAI25" s="0"/>
      <c r="DAJ25" s="0"/>
      <c r="DAK25" s="0"/>
      <c r="DAL25" s="0"/>
      <c r="DAM25" s="0"/>
      <c r="DAN25" s="0"/>
      <c r="DAO25" s="0"/>
      <c r="DAP25" s="0"/>
      <c r="DAQ25" s="0"/>
      <c r="DAR25" s="0"/>
      <c r="DAS25" s="0"/>
      <c r="DAT25" s="0"/>
      <c r="DAU25" s="0"/>
      <c r="DAV25" s="0"/>
      <c r="DAW25" s="0"/>
      <c r="DAX25" s="0"/>
      <c r="DAY25" s="0"/>
      <c r="DAZ25" s="0"/>
      <c r="DBA25" s="0"/>
      <c r="DBB25" s="0"/>
      <c r="DBC25" s="0"/>
      <c r="DBD25" s="0"/>
      <c r="DBE25" s="0"/>
      <c r="DBF25" s="0"/>
      <c r="DBG25" s="0"/>
      <c r="DBH25" s="0"/>
      <c r="DBI25" s="0"/>
      <c r="DBJ25" s="0"/>
      <c r="DBK25" s="0"/>
      <c r="DBL25" s="0"/>
      <c r="DBM25" s="0"/>
      <c r="DBN25" s="0"/>
      <c r="DBO25" s="0"/>
      <c r="DBP25" s="0"/>
      <c r="DBQ25" s="0"/>
      <c r="DBR25" s="0"/>
      <c r="DBS25" s="0"/>
      <c r="DBT25" s="0"/>
      <c r="DBU25" s="0"/>
      <c r="DBV25" s="0"/>
      <c r="DBW25" s="0"/>
      <c r="DBX25" s="0"/>
      <c r="DBY25" s="0"/>
      <c r="DBZ25" s="0"/>
      <c r="DCA25" s="0"/>
      <c r="DCB25" s="0"/>
      <c r="DCC25" s="0"/>
      <c r="DCD25" s="0"/>
      <c r="DCE25" s="0"/>
      <c r="DCF25" s="0"/>
      <c r="DCG25" s="0"/>
      <c r="DCH25" s="0"/>
      <c r="DCI25" s="0"/>
      <c r="DCJ25" s="0"/>
      <c r="DCK25" s="0"/>
      <c r="DCL25" s="0"/>
      <c r="DCM25" s="0"/>
      <c r="DCN25" s="0"/>
      <c r="DCO25" s="0"/>
      <c r="DCP25" s="0"/>
      <c r="DCQ25" s="0"/>
      <c r="DCR25" s="0"/>
      <c r="DCS25" s="0"/>
      <c r="DCT25" s="0"/>
      <c r="DCU25" s="0"/>
      <c r="DCV25" s="0"/>
      <c r="DCW25" s="0"/>
      <c r="DCX25" s="0"/>
      <c r="DCY25" s="0"/>
      <c r="DCZ25" s="0"/>
      <c r="DDA25" s="0"/>
      <c r="DDB25" s="0"/>
      <c r="DDC25" s="0"/>
      <c r="DDD25" s="0"/>
      <c r="DDE25" s="0"/>
      <c r="DDF25" s="0"/>
      <c r="DDG25" s="0"/>
      <c r="DDH25" s="0"/>
      <c r="DDI25" s="0"/>
      <c r="DDJ25" s="0"/>
      <c r="DDK25" s="0"/>
      <c r="DDL25" s="0"/>
      <c r="DDM25" s="0"/>
      <c r="DDN25" s="0"/>
      <c r="DDO25" s="0"/>
      <c r="DDP25" s="0"/>
      <c r="DDQ25" s="0"/>
      <c r="DDR25" s="0"/>
      <c r="DDS25" s="0"/>
      <c r="DDT25" s="0"/>
      <c r="DDU25" s="0"/>
      <c r="DDV25" s="0"/>
      <c r="DDW25" s="0"/>
      <c r="DDX25" s="0"/>
      <c r="DDY25" s="0"/>
      <c r="DDZ25" s="0"/>
      <c r="DEA25" s="0"/>
      <c r="DEB25" s="0"/>
      <c r="DEC25" s="0"/>
      <c r="DED25" s="0"/>
      <c r="DEE25" s="0"/>
      <c r="DEF25" s="0"/>
      <c r="DEG25" s="0"/>
      <c r="DEH25" s="0"/>
      <c r="DEI25" s="0"/>
      <c r="DEJ25" s="0"/>
      <c r="DEK25" s="0"/>
      <c r="DEL25" s="0"/>
      <c r="DEM25" s="0"/>
      <c r="DEN25" s="0"/>
      <c r="DEO25" s="0"/>
      <c r="DEP25" s="0"/>
      <c r="DEQ25" s="0"/>
      <c r="DER25" s="0"/>
      <c r="DES25" s="0"/>
      <c r="DET25" s="0"/>
      <c r="DEU25" s="0"/>
      <c r="DEV25" s="0"/>
      <c r="DEW25" s="0"/>
      <c r="DEX25" s="0"/>
      <c r="DEY25" s="0"/>
      <c r="DEZ25" s="0"/>
      <c r="DFA25" s="0"/>
      <c r="DFB25" s="0"/>
      <c r="DFC25" s="0"/>
      <c r="DFD25" s="0"/>
      <c r="DFE25" s="0"/>
      <c r="DFF25" s="0"/>
      <c r="DFG25" s="0"/>
      <c r="DFH25" s="0"/>
      <c r="DFI25" s="0"/>
      <c r="DFJ25" s="0"/>
      <c r="DFK25" s="0"/>
      <c r="DFL25" s="0"/>
      <c r="DFM25" s="0"/>
      <c r="DFN25" s="0"/>
      <c r="DFO25" s="0"/>
      <c r="DFP25" s="0"/>
      <c r="DFQ25" s="0"/>
      <c r="DFR25" s="0"/>
      <c r="DFS25" s="0"/>
      <c r="DFT25" s="0"/>
      <c r="DFU25" s="0"/>
      <c r="DFV25" s="0"/>
      <c r="DFW25" s="0"/>
      <c r="DFX25" s="0"/>
      <c r="DFY25" s="0"/>
      <c r="DFZ25" s="0"/>
      <c r="DGA25" s="0"/>
      <c r="DGB25" s="0"/>
      <c r="DGC25" s="0"/>
      <c r="DGD25" s="0"/>
      <c r="DGE25" s="0"/>
      <c r="DGF25" s="0"/>
      <c r="DGG25" s="0"/>
      <c r="DGH25" s="0"/>
      <c r="DGI25" s="0"/>
      <c r="DGJ25" s="0"/>
      <c r="DGK25" s="0"/>
      <c r="DGL25" s="0"/>
      <c r="DGM25" s="0"/>
      <c r="DGN25" s="0"/>
      <c r="DGO25" s="0"/>
      <c r="DGP25" s="0"/>
      <c r="DGQ25" s="0"/>
      <c r="DGR25" s="0"/>
      <c r="DGS25" s="0"/>
      <c r="DGT25" s="0"/>
      <c r="DGU25" s="0"/>
      <c r="DGV25" s="0"/>
      <c r="DGW25" s="0"/>
      <c r="DGX25" s="0"/>
      <c r="DGY25" s="0"/>
      <c r="DGZ25" s="0"/>
      <c r="DHA25" s="0"/>
      <c r="DHB25" s="0"/>
      <c r="DHC25" s="0"/>
      <c r="DHD25" s="0"/>
      <c r="DHE25" s="0"/>
      <c r="DHF25" s="0"/>
      <c r="DHG25" s="0"/>
      <c r="DHH25" s="0"/>
      <c r="DHI25" s="0"/>
      <c r="DHJ25" s="0"/>
      <c r="DHK25" s="0"/>
      <c r="DHL25" s="0"/>
      <c r="DHM25" s="0"/>
      <c r="DHN25" s="0"/>
      <c r="DHO25" s="0"/>
      <c r="DHP25" s="0"/>
      <c r="DHQ25" s="0"/>
      <c r="DHR25" s="0"/>
      <c r="DHS25" s="0"/>
      <c r="DHT25" s="0"/>
      <c r="DHU25" s="0"/>
      <c r="DHV25" s="0"/>
      <c r="DHW25" s="0"/>
      <c r="DHX25" s="0"/>
      <c r="DHY25" s="0"/>
      <c r="DHZ25" s="0"/>
      <c r="DIA25" s="0"/>
      <c r="DIB25" s="0"/>
      <c r="DIC25" s="0"/>
      <c r="DID25" s="0"/>
      <c r="DIE25" s="0"/>
      <c r="DIF25" s="0"/>
      <c r="DIG25" s="0"/>
      <c r="DIH25" s="0"/>
      <c r="DII25" s="0"/>
      <c r="DIJ25" s="0"/>
      <c r="DIK25" s="0"/>
      <c r="DIL25" s="0"/>
      <c r="DIM25" s="0"/>
      <c r="DIN25" s="0"/>
      <c r="DIO25" s="0"/>
      <c r="DIP25" s="0"/>
      <c r="DIQ25" s="0"/>
      <c r="DIR25" s="0"/>
      <c r="DIS25" s="0"/>
      <c r="DIT25" s="0"/>
      <c r="DIU25" s="0"/>
      <c r="DIV25" s="0"/>
      <c r="DIW25" s="0"/>
      <c r="DIX25" s="0"/>
      <c r="DIY25" s="0"/>
      <c r="DIZ25" s="0"/>
      <c r="DJA25" s="0"/>
      <c r="DJB25" s="0"/>
      <c r="DJC25" s="0"/>
      <c r="DJD25" s="0"/>
      <c r="DJE25" s="0"/>
      <c r="DJF25" s="0"/>
      <c r="DJG25" s="0"/>
      <c r="DJH25" s="0"/>
      <c r="DJI25" s="0"/>
      <c r="DJJ25" s="0"/>
      <c r="DJK25" s="0"/>
      <c r="DJL25" s="0"/>
      <c r="DJM25" s="0"/>
      <c r="DJN25" s="0"/>
      <c r="DJO25" s="0"/>
      <c r="DJP25" s="0"/>
      <c r="DJQ25" s="0"/>
      <c r="DJR25" s="0"/>
      <c r="DJS25" s="0"/>
      <c r="DJT25" s="0"/>
      <c r="DJU25" s="0"/>
      <c r="DJV25" s="0"/>
      <c r="DJW25" s="0"/>
      <c r="DJX25" s="0"/>
      <c r="DJY25" s="0"/>
      <c r="DJZ25" s="0"/>
      <c r="DKA25" s="0"/>
      <c r="DKB25" s="0"/>
      <c r="DKC25" s="0"/>
      <c r="DKD25" s="0"/>
      <c r="DKE25" s="0"/>
      <c r="DKF25" s="0"/>
      <c r="DKG25" s="0"/>
      <c r="DKH25" s="0"/>
      <c r="DKI25" s="0"/>
      <c r="DKJ25" s="0"/>
      <c r="DKK25" s="0"/>
      <c r="DKL25" s="0"/>
      <c r="DKM25" s="0"/>
      <c r="DKN25" s="0"/>
      <c r="DKO25" s="0"/>
      <c r="DKP25" s="0"/>
      <c r="DKQ25" s="0"/>
      <c r="DKR25" s="0"/>
      <c r="DKS25" s="0"/>
      <c r="DKT25" s="0"/>
      <c r="DKU25" s="0"/>
      <c r="DKV25" s="0"/>
      <c r="DKW25" s="0"/>
      <c r="DKX25" s="0"/>
      <c r="DKY25" s="0"/>
      <c r="DKZ25" s="0"/>
      <c r="DLA25" s="0"/>
      <c r="DLB25" s="0"/>
      <c r="DLC25" s="0"/>
      <c r="DLD25" s="0"/>
      <c r="DLE25" s="0"/>
      <c r="DLF25" s="0"/>
      <c r="DLG25" s="0"/>
      <c r="DLH25" s="0"/>
      <c r="DLI25" s="0"/>
      <c r="DLJ25" s="0"/>
      <c r="DLK25" s="0"/>
      <c r="DLL25" s="0"/>
      <c r="DLM25" s="0"/>
      <c r="DLN25" s="0"/>
      <c r="DLO25" s="0"/>
      <c r="DLP25" s="0"/>
      <c r="DLQ25" s="0"/>
      <c r="DLR25" s="0"/>
      <c r="DLS25" s="0"/>
      <c r="DLT25" s="0"/>
      <c r="DLU25" s="0"/>
      <c r="DLV25" s="0"/>
      <c r="DLW25" s="0"/>
      <c r="DLX25" s="0"/>
      <c r="DLY25" s="0"/>
      <c r="DLZ25" s="0"/>
      <c r="DMA25" s="0"/>
      <c r="DMB25" s="0"/>
      <c r="DMC25" s="0"/>
      <c r="DMD25" s="0"/>
      <c r="DME25" s="0"/>
      <c r="DMF25" s="0"/>
      <c r="DMG25" s="0"/>
      <c r="DMH25" s="0"/>
      <c r="DMI25" s="0"/>
      <c r="DMJ25" s="0"/>
      <c r="DMK25" s="0"/>
      <c r="DML25" s="0"/>
      <c r="DMM25" s="0"/>
      <c r="DMN25" s="0"/>
      <c r="DMO25" s="0"/>
      <c r="DMP25" s="0"/>
      <c r="DMQ25" s="0"/>
      <c r="DMR25" s="0"/>
      <c r="DMS25" s="0"/>
      <c r="DMT25" s="0"/>
      <c r="DMU25" s="0"/>
      <c r="DMV25" s="0"/>
      <c r="DMW25" s="0"/>
      <c r="DMX25" s="0"/>
      <c r="DMY25" s="0"/>
      <c r="DMZ25" s="0"/>
      <c r="DNA25" s="0"/>
      <c r="DNB25" s="0"/>
      <c r="DNC25" s="0"/>
      <c r="DND25" s="0"/>
      <c r="DNE25" s="0"/>
      <c r="DNF25" s="0"/>
      <c r="DNG25" s="0"/>
      <c r="DNH25" s="0"/>
      <c r="DNI25" s="0"/>
      <c r="DNJ25" s="0"/>
      <c r="DNK25" s="0"/>
      <c r="DNL25" s="0"/>
      <c r="DNM25" s="0"/>
      <c r="DNN25" s="0"/>
      <c r="DNO25" s="0"/>
      <c r="DNP25" s="0"/>
      <c r="DNQ25" s="0"/>
      <c r="DNR25" s="0"/>
      <c r="DNS25" s="0"/>
      <c r="DNT25" s="0"/>
      <c r="DNU25" s="0"/>
      <c r="DNV25" s="0"/>
      <c r="DNW25" s="0"/>
      <c r="DNX25" s="0"/>
      <c r="DNY25" s="0"/>
      <c r="DNZ25" s="0"/>
      <c r="DOA25" s="0"/>
      <c r="DOB25" s="0"/>
      <c r="DOC25" s="0"/>
      <c r="DOD25" s="0"/>
      <c r="DOE25" s="0"/>
      <c r="DOF25" s="0"/>
      <c r="DOG25" s="0"/>
      <c r="DOH25" s="0"/>
      <c r="DOI25" s="0"/>
      <c r="DOJ25" s="0"/>
      <c r="DOK25" s="0"/>
      <c r="DOL25" s="0"/>
      <c r="DOM25" s="0"/>
      <c r="DON25" s="0"/>
      <c r="DOO25" s="0"/>
      <c r="DOP25" s="0"/>
      <c r="DOQ25" s="0"/>
      <c r="DOR25" s="0"/>
      <c r="DOS25" s="0"/>
      <c r="DOT25" s="0"/>
      <c r="DOU25" s="0"/>
      <c r="DOV25" s="0"/>
      <c r="DOW25" s="0"/>
      <c r="DOX25" s="0"/>
      <c r="DOY25" s="0"/>
      <c r="DOZ25" s="0"/>
      <c r="DPA25" s="0"/>
      <c r="DPB25" s="0"/>
      <c r="DPC25" s="0"/>
      <c r="DPD25" s="0"/>
      <c r="DPE25" s="0"/>
      <c r="DPF25" s="0"/>
      <c r="DPG25" s="0"/>
      <c r="DPH25" s="0"/>
      <c r="DPI25" s="0"/>
      <c r="DPJ25" s="0"/>
      <c r="DPK25" s="0"/>
      <c r="DPL25" s="0"/>
      <c r="DPM25" s="0"/>
      <c r="DPN25" s="0"/>
      <c r="DPO25" s="0"/>
      <c r="DPP25" s="0"/>
      <c r="DPQ25" s="0"/>
      <c r="DPR25" s="0"/>
      <c r="DPS25" s="0"/>
      <c r="DPT25" s="0"/>
      <c r="DPU25" s="0"/>
      <c r="DPV25" s="0"/>
      <c r="DPW25" s="0"/>
      <c r="DPX25" s="0"/>
      <c r="DPY25" s="0"/>
      <c r="DPZ25" s="0"/>
      <c r="DQA25" s="0"/>
      <c r="DQB25" s="0"/>
      <c r="DQC25" s="0"/>
      <c r="DQD25" s="0"/>
      <c r="DQE25" s="0"/>
      <c r="DQF25" s="0"/>
      <c r="DQG25" s="0"/>
      <c r="DQH25" s="0"/>
      <c r="DQI25" s="0"/>
      <c r="DQJ25" s="0"/>
      <c r="DQK25" s="0"/>
      <c r="DQL25" s="0"/>
      <c r="DQM25" s="0"/>
      <c r="DQN25" s="0"/>
      <c r="DQO25" s="0"/>
      <c r="DQP25" s="0"/>
      <c r="DQQ25" s="0"/>
      <c r="DQR25" s="0"/>
      <c r="DQS25" s="0"/>
      <c r="DQT25" s="0"/>
      <c r="DQU25" s="0"/>
      <c r="DQV25" s="0"/>
      <c r="DQW25" s="0"/>
      <c r="DQX25" s="0"/>
      <c r="DQY25" s="0"/>
      <c r="DQZ25" s="0"/>
      <c r="DRA25" s="0"/>
      <c r="DRB25" s="0"/>
      <c r="DRC25" s="0"/>
      <c r="DRD25" s="0"/>
      <c r="DRE25" s="0"/>
      <c r="DRF25" s="0"/>
      <c r="DRG25" s="0"/>
      <c r="DRH25" s="0"/>
      <c r="DRI25" s="0"/>
      <c r="DRJ25" s="0"/>
      <c r="DRK25" s="0"/>
      <c r="DRL25" s="0"/>
      <c r="DRM25" s="0"/>
      <c r="DRN25" s="0"/>
      <c r="DRO25" s="0"/>
      <c r="DRP25" s="0"/>
      <c r="DRQ25" s="0"/>
      <c r="DRR25" s="0"/>
      <c r="DRS25" s="0"/>
      <c r="DRT25" s="0"/>
      <c r="DRU25" s="0"/>
      <c r="DRV25" s="0"/>
      <c r="DRW25" s="0"/>
      <c r="DRX25" s="0"/>
      <c r="DRY25" s="0"/>
      <c r="DRZ25" s="0"/>
      <c r="DSA25" s="0"/>
      <c r="DSB25" s="0"/>
      <c r="DSC25" s="0"/>
      <c r="DSD25" s="0"/>
      <c r="DSE25" s="0"/>
      <c r="DSF25" s="0"/>
      <c r="DSG25" s="0"/>
      <c r="DSH25" s="0"/>
      <c r="DSI25" s="0"/>
      <c r="DSJ25" s="0"/>
      <c r="DSK25" s="0"/>
      <c r="DSL25" s="0"/>
      <c r="DSM25" s="0"/>
      <c r="DSN25" s="0"/>
      <c r="DSO25" s="0"/>
      <c r="DSP25" s="0"/>
      <c r="DSQ25" s="0"/>
      <c r="DSR25" s="0"/>
      <c r="DSS25" s="0"/>
      <c r="DST25" s="0"/>
      <c r="DSU25" s="0"/>
      <c r="DSV25" s="0"/>
      <c r="DSW25" s="0"/>
      <c r="DSX25" s="0"/>
      <c r="DSY25" s="0"/>
      <c r="DSZ25" s="0"/>
      <c r="DTA25" s="0"/>
      <c r="DTB25" s="0"/>
      <c r="DTC25" s="0"/>
      <c r="DTD25" s="0"/>
      <c r="DTE25" s="0"/>
      <c r="DTF25" s="0"/>
      <c r="DTG25" s="0"/>
      <c r="DTH25" s="0"/>
      <c r="DTI25" s="0"/>
      <c r="DTJ25" s="0"/>
      <c r="DTK25" s="0"/>
      <c r="DTL25" s="0"/>
      <c r="DTM25" s="0"/>
      <c r="DTN25" s="0"/>
      <c r="DTO25" s="0"/>
      <c r="DTP25" s="0"/>
      <c r="DTQ25" s="0"/>
      <c r="DTR25" s="0"/>
      <c r="DTS25" s="0"/>
      <c r="DTT25" s="0"/>
      <c r="DTU25" s="0"/>
      <c r="DTV25" s="0"/>
      <c r="DTW25" s="0"/>
      <c r="DTX25" s="0"/>
      <c r="DTY25" s="0"/>
      <c r="DTZ25" s="0"/>
      <c r="DUA25" s="0"/>
      <c r="DUB25" s="0"/>
      <c r="DUC25" s="0"/>
      <c r="DUD25" s="0"/>
      <c r="DUE25" s="0"/>
      <c r="DUF25" s="0"/>
      <c r="DUG25" s="0"/>
      <c r="DUH25" s="0"/>
      <c r="DUI25" s="0"/>
      <c r="DUJ25" s="0"/>
      <c r="DUK25" s="0"/>
      <c r="DUL25" s="0"/>
      <c r="DUM25" s="0"/>
      <c r="DUN25" s="0"/>
      <c r="DUO25" s="0"/>
      <c r="DUP25" s="0"/>
      <c r="DUQ25" s="0"/>
      <c r="DUR25" s="0"/>
      <c r="DUS25" s="0"/>
      <c r="DUT25" s="0"/>
      <c r="DUU25" s="0"/>
      <c r="DUV25" s="0"/>
      <c r="DUW25" s="0"/>
      <c r="DUX25" s="0"/>
      <c r="DUY25" s="0"/>
      <c r="DUZ25" s="0"/>
      <c r="DVA25" s="0"/>
      <c r="DVB25" s="0"/>
      <c r="DVC25" s="0"/>
      <c r="DVD25" s="0"/>
      <c r="DVE25" s="0"/>
      <c r="DVF25" s="0"/>
      <c r="DVG25" s="0"/>
      <c r="DVH25" s="0"/>
      <c r="DVI25" s="0"/>
      <c r="DVJ25" s="0"/>
      <c r="DVK25" s="0"/>
      <c r="DVL25" s="0"/>
      <c r="DVM25" s="0"/>
      <c r="DVN25" s="0"/>
      <c r="DVO25" s="0"/>
      <c r="DVP25" s="0"/>
      <c r="DVQ25" s="0"/>
      <c r="DVR25" s="0"/>
      <c r="DVS25" s="0"/>
      <c r="DVT25" s="0"/>
      <c r="DVU25" s="0"/>
      <c r="DVV25" s="0"/>
      <c r="DVW25" s="0"/>
      <c r="DVX25" s="0"/>
      <c r="DVY25" s="0"/>
      <c r="DVZ25" s="0"/>
      <c r="DWA25" s="0"/>
      <c r="DWB25" s="0"/>
      <c r="DWC25" s="0"/>
      <c r="DWD25" s="0"/>
      <c r="DWE25" s="0"/>
      <c r="DWF25" s="0"/>
      <c r="DWG25" s="0"/>
      <c r="DWH25" s="0"/>
      <c r="DWI25" s="0"/>
      <c r="DWJ25" s="0"/>
      <c r="DWK25" s="0"/>
      <c r="DWL25" s="0"/>
      <c r="DWM25" s="0"/>
      <c r="DWN25" s="0"/>
      <c r="DWO25" s="0"/>
      <c r="DWP25" s="0"/>
      <c r="DWQ25" s="0"/>
      <c r="DWR25" s="0"/>
      <c r="DWS25" s="0"/>
      <c r="DWT25" s="0"/>
      <c r="DWU25" s="0"/>
      <c r="DWV25" s="0"/>
      <c r="DWW25" s="0"/>
      <c r="DWX25" s="0"/>
      <c r="DWY25" s="0"/>
      <c r="DWZ25" s="0"/>
      <c r="DXA25" s="0"/>
      <c r="DXB25" s="0"/>
      <c r="DXC25" s="0"/>
      <c r="DXD25" s="0"/>
      <c r="DXE25" s="0"/>
      <c r="DXF25" s="0"/>
      <c r="DXG25" s="0"/>
      <c r="DXH25" s="0"/>
      <c r="DXI25" s="0"/>
      <c r="DXJ25" s="0"/>
      <c r="DXK25" s="0"/>
      <c r="DXL25" s="0"/>
      <c r="DXM25" s="0"/>
      <c r="DXN25" s="0"/>
      <c r="DXO25" s="0"/>
      <c r="DXP25" s="0"/>
      <c r="DXQ25" s="0"/>
      <c r="DXR25" s="0"/>
      <c r="DXS25" s="0"/>
      <c r="DXT25" s="0"/>
      <c r="DXU25" s="0"/>
      <c r="DXV25" s="0"/>
      <c r="DXW25" s="0"/>
      <c r="DXX25" s="0"/>
      <c r="DXY25" s="0"/>
      <c r="DXZ25" s="0"/>
      <c r="DYA25" s="0"/>
      <c r="DYB25" s="0"/>
      <c r="DYC25" s="0"/>
      <c r="DYD25" s="0"/>
      <c r="DYE25" s="0"/>
      <c r="DYF25" s="0"/>
      <c r="DYG25" s="0"/>
      <c r="DYH25" s="0"/>
      <c r="DYI25" s="0"/>
      <c r="DYJ25" s="0"/>
      <c r="DYK25" s="0"/>
      <c r="DYL25" s="0"/>
      <c r="DYM25" s="0"/>
      <c r="DYN25" s="0"/>
      <c r="DYO25" s="0"/>
      <c r="DYP25" s="0"/>
      <c r="DYQ25" s="0"/>
      <c r="DYR25" s="0"/>
      <c r="DYS25" s="0"/>
      <c r="DYT25" s="0"/>
      <c r="DYU25" s="0"/>
      <c r="DYV25" s="0"/>
      <c r="DYW25" s="0"/>
      <c r="DYX25" s="0"/>
      <c r="DYY25" s="0"/>
      <c r="DYZ25" s="0"/>
      <c r="DZA25" s="0"/>
      <c r="DZB25" s="0"/>
      <c r="DZC25" s="0"/>
      <c r="DZD25" s="0"/>
      <c r="DZE25" s="0"/>
      <c r="DZF25" s="0"/>
      <c r="DZG25" s="0"/>
      <c r="DZH25" s="0"/>
      <c r="DZI25" s="0"/>
      <c r="DZJ25" s="0"/>
      <c r="DZK25" s="0"/>
      <c r="DZL25" s="0"/>
      <c r="DZM25" s="0"/>
      <c r="DZN25" s="0"/>
      <c r="DZO25" s="0"/>
      <c r="DZP25" s="0"/>
      <c r="DZQ25" s="0"/>
      <c r="DZR25" s="0"/>
      <c r="DZS25" s="0"/>
      <c r="DZT25" s="0"/>
      <c r="DZU25" s="0"/>
      <c r="DZV25" s="0"/>
      <c r="DZW25" s="0"/>
      <c r="DZX25" s="0"/>
      <c r="DZY25" s="0"/>
      <c r="DZZ25" s="0"/>
      <c r="EAA25" s="0"/>
      <c r="EAB25" s="0"/>
      <c r="EAC25" s="0"/>
      <c r="EAD25" s="0"/>
      <c r="EAE25" s="0"/>
      <c r="EAF25" s="0"/>
      <c r="EAG25" s="0"/>
      <c r="EAH25" s="0"/>
      <c r="EAI25" s="0"/>
      <c r="EAJ25" s="0"/>
      <c r="EAK25" s="0"/>
      <c r="EAL25" s="0"/>
      <c r="EAM25" s="0"/>
      <c r="EAN25" s="0"/>
      <c r="EAO25" s="0"/>
      <c r="EAP25" s="0"/>
      <c r="EAQ25" s="0"/>
      <c r="EAR25" s="0"/>
      <c r="EAS25" s="0"/>
      <c r="EAT25" s="0"/>
      <c r="EAU25" s="0"/>
      <c r="EAV25" s="0"/>
      <c r="EAW25" s="0"/>
      <c r="EAX25" s="0"/>
      <c r="EAY25" s="0"/>
      <c r="EAZ25" s="0"/>
      <c r="EBA25" s="0"/>
      <c r="EBB25" s="0"/>
      <c r="EBC25" s="0"/>
      <c r="EBD25" s="0"/>
      <c r="EBE25" s="0"/>
      <c r="EBF25" s="0"/>
      <c r="EBG25" s="0"/>
      <c r="EBH25" s="0"/>
      <c r="EBI25" s="0"/>
      <c r="EBJ25" s="0"/>
      <c r="EBK25" s="0"/>
      <c r="EBL25" s="0"/>
      <c r="EBM25" s="0"/>
      <c r="EBN25" s="0"/>
      <c r="EBO25" s="0"/>
      <c r="EBP25" s="0"/>
      <c r="EBQ25" s="0"/>
      <c r="EBR25" s="0"/>
      <c r="EBS25" s="0"/>
      <c r="EBT25" s="0"/>
      <c r="EBU25" s="0"/>
      <c r="EBV25" s="0"/>
      <c r="EBW25" s="0"/>
      <c r="EBX25" s="0"/>
      <c r="EBY25" s="0"/>
      <c r="EBZ25" s="0"/>
      <c r="ECA25" s="0"/>
      <c r="ECB25" s="0"/>
      <c r="ECC25" s="0"/>
      <c r="ECD25" s="0"/>
      <c r="ECE25" s="0"/>
      <c r="ECF25" s="0"/>
      <c r="ECG25" s="0"/>
      <c r="ECH25" s="0"/>
      <c r="ECI25" s="0"/>
      <c r="ECJ25" s="0"/>
      <c r="ECK25" s="0"/>
      <c r="ECL25" s="0"/>
      <c r="ECM25" s="0"/>
      <c r="ECN25" s="0"/>
      <c r="ECO25" s="0"/>
      <c r="ECP25" s="0"/>
      <c r="ECQ25" s="0"/>
      <c r="ECR25" s="0"/>
      <c r="ECS25" s="0"/>
      <c r="ECT25" s="0"/>
      <c r="ECU25" s="0"/>
      <c r="ECV25" s="0"/>
      <c r="ECW25" s="0"/>
      <c r="ECX25" s="0"/>
      <c r="ECY25" s="0"/>
      <c r="ECZ25" s="0"/>
      <c r="EDA25" s="0"/>
      <c r="EDB25" s="0"/>
      <c r="EDC25" s="0"/>
      <c r="EDD25" s="0"/>
      <c r="EDE25" s="0"/>
      <c r="EDF25" s="0"/>
      <c r="EDG25" s="0"/>
      <c r="EDH25" s="0"/>
      <c r="EDI25" s="0"/>
      <c r="EDJ25" s="0"/>
      <c r="EDK25" s="0"/>
      <c r="EDL25" s="0"/>
      <c r="EDM25" s="0"/>
      <c r="EDN25" s="0"/>
      <c r="EDO25" s="0"/>
      <c r="EDP25" s="0"/>
      <c r="EDQ25" s="0"/>
      <c r="EDR25" s="0"/>
      <c r="EDS25" s="0"/>
      <c r="EDT25" s="0"/>
      <c r="EDU25" s="0"/>
      <c r="EDV25" s="0"/>
      <c r="EDW25" s="0"/>
      <c r="EDX25" s="0"/>
      <c r="EDY25" s="0"/>
      <c r="EDZ25" s="0"/>
      <c r="EEA25" s="0"/>
      <c r="EEB25" s="0"/>
      <c r="EEC25" s="0"/>
      <c r="EED25" s="0"/>
      <c r="EEE25" s="0"/>
      <c r="EEF25" s="0"/>
      <c r="EEG25" s="0"/>
      <c r="EEH25" s="0"/>
      <c r="EEI25" s="0"/>
      <c r="EEJ25" s="0"/>
      <c r="EEK25" s="0"/>
      <c r="EEL25" s="0"/>
      <c r="EEM25" s="0"/>
      <c r="EEN25" s="0"/>
      <c r="EEO25" s="0"/>
      <c r="EEP25" s="0"/>
      <c r="EEQ25" s="0"/>
      <c r="EER25" s="0"/>
      <c r="EES25" s="0"/>
      <c r="EET25" s="0"/>
      <c r="EEU25" s="0"/>
      <c r="EEV25" s="0"/>
      <c r="EEW25" s="0"/>
      <c r="EEX25" s="0"/>
      <c r="EEY25" s="0"/>
      <c r="EEZ25" s="0"/>
      <c r="EFA25" s="0"/>
      <c r="EFB25" s="0"/>
      <c r="EFC25" s="0"/>
      <c r="EFD25" s="0"/>
      <c r="EFE25" s="0"/>
      <c r="EFF25" s="0"/>
      <c r="EFG25" s="0"/>
      <c r="EFH25" s="0"/>
      <c r="EFI25" s="0"/>
      <c r="EFJ25" s="0"/>
      <c r="EFK25" s="0"/>
      <c r="EFL25" s="0"/>
      <c r="EFM25" s="0"/>
      <c r="EFN25" s="0"/>
      <c r="EFO25" s="0"/>
      <c r="EFP25" s="0"/>
      <c r="EFQ25" s="0"/>
      <c r="EFR25" s="0"/>
      <c r="EFS25" s="0"/>
      <c r="EFT25" s="0"/>
      <c r="EFU25" s="0"/>
      <c r="EFV25" s="0"/>
      <c r="EFW25" s="0"/>
      <c r="EFX25" s="0"/>
      <c r="EFY25" s="0"/>
      <c r="EFZ25" s="0"/>
      <c r="EGA25" s="0"/>
      <c r="EGB25" s="0"/>
      <c r="EGC25" s="0"/>
      <c r="EGD25" s="0"/>
      <c r="EGE25" s="0"/>
      <c r="EGF25" s="0"/>
      <c r="EGG25" s="0"/>
      <c r="EGH25" s="0"/>
      <c r="EGI25" s="0"/>
      <c r="EGJ25" s="0"/>
      <c r="EGK25" s="0"/>
      <c r="EGL25" s="0"/>
      <c r="EGM25" s="0"/>
      <c r="EGN25" s="0"/>
      <c r="EGO25" s="0"/>
      <c r="EGP25" s="0"/>
      <c r="EGQ25" s="0"/>
      <c r="EGR25" s="0"/>
      <c r="EGS25" s="0"/>
      <c r="EGT25" s="0"/>
      <c r="EGU25" s="0"/>
      <c r="EGV25" s="0"/>
      <c r="EGW25" s="0"/>
      <c r="EGX25" s="0"/>
      <c r="EGY25" s="0"/>
      <c r="EGZ25" s="0"/>
      <c r="EHA25" s="0"/>
      <c r="EHB25" s="0"/>
      <c r="EHC25" s="0"/>
      <c r="EHD25" s="0"/>
      <c r="EHE25" s="0"/>
      <c r="EHF25" s="0"/>
      <c r="EHG25" s="0"/>
      <c r="EHH25" s="0"/>
      <c r="EHI25" s="0"/>
      <c r="EHJ25" s="0"/>
      <c r="EHK25" s="0"/>
      <c r="EHL25" s="0"/>
      <c r="EHM25" s="0"/>
      <c r="EHN25" s="0"/>
      <c r="EHO25" s="0"/>
      <c r="EHP25" s="0"/>
      <c r="EHQ25" s="0"/>
      <c r="EHR25" s="0"/>
      <c r="EHS25" s="0"/>
      <c r="EHT25" s="0"/>
      <c r="EHU25" s="0"/>
      <c r="EHV25" s="0"/>
      <c r="EHW25" s="0"/>
      <c r="EHX25" s="0"/>
      <c r="EHY25" s="0"/>
      <c r="EHZ25" s="0"/>
      <c r="EIA25" s="0"/>
      <c r="EIB25" s="0"/>
      <c r="EIC25" s="0"/>
      <c r="EID25" s="0"/>
      <c r="EIE25" s="0"/>
      <c r="EIF25" s="0"/>
      <c r="EIG25" s="0"/>
      <c r="EIH25" s="0"/>
      <c r="EII25" s="0"/>
      <c r="EIJ25" s="0"/>
      <c r="EIK25" s="0"/>
      <c r="EIL25" s="0"/>
      <c r="EIM25" s="0"/>
      <c r="EIN25" s="0"/>
      <c r="EIO25" s="0"/>
      <c r="EIP25" s="0"/>
      <c r="EIQ25" s="0"/>
      <c r="EIR25" s="0"/>
      <c r="EIS25" s="0"/>
      <c r="EIT25" s="0"/>
      <c r="EIU25" s="0"/>
      <c r="EIV25" s="0"/>
      <c r="EIW25" s="0"/>
      <c r="EIX25" s="0"/>
      <c r="EIY25" s="0"/>
      <c r="EIZ25" s="0"/>
      <c r="EJA25" s="0"/>
      <c r="EJB25" s="0"/>
      <c r="EJC25" s="0"/>
      <c r="EJD25" s="0"/>
      <c r="EJE25" s="0"/>
      <c r="EJF25" s="0"/>
      <c r="EJG25" s="0"/>
      <c r="EJH25" s="0"/>
      <c r="EJI25" s="0"/>
      <c r="EJJ25" s="0"/>
      <c r="EJK25" s="0"/>
      <c r="EJL25" s="0"/>
      <c r="EJM25" s="0"/>
      <c r="EJN25" s="0"/>
      <c r="EJO25" s="0"/>
      <c r="EJP25" s="0"/>
      <c r="EJQ25" s="0"/>
      <c r="EJR25" s="0"/>
      <c r="EJS25" s="0"/>
      <c r="EJT25" s="0"/>
      <c r="EJU25" s="0"/>
      <c r="EJV25" s="0"/>
      <c r="EJW25" s="0"/>
      <c r="EJX25" s="0"/>
      <c r="EJY25" s="0"/>
      <c r="EJZ25" s="0"/>
      <c r="EKA25" s="0"/>
      <c r="EKB25" s="0"/>
      <c r="EKC25" s="0"/>
      <c r="EKD25" s="0"/>
      <c r="EKE25" s="0"/>
      <c r="EKF25" s="0"/>
      <c r="EKG25" s="0"/>
      <c r="EKH25" s="0"/>
      <c r="EKI25" s="0"/>
      <c r="EKJ25" s="0"/>
      <c r="EKK25" s="0"/>
      <c r="EKL25" s="0"/>
      <c r="EKM25" s="0"/>
      <c r="EKN25" s="0"/>
      <c r="EKO25" s="0"/>
      <c r="EKP25" s="0"/>
      <c r="EKQ25" s="0"/>
      <c r="EKR25" s="0"/>
      <c r="EKS25" s="0"/>
      <c r="EKT25" s="0"/>
      <c r="EKU25" s="0"/>
      <c r="EKV25" s="0"/>
      <c r="EKW25" s="0"/>
      <c r="EKX25" s="0"/>
      <c r="EKY25" s="0"/>
      <c r="EKZ25" s="0"/>
      <c r="ELA25" s="0"/>
      <c r="ELB25" s="0"/>
      <c r="ELC25" s="0"/>
      <c r="ELD25" s="0"/>
      <c r="ELE25" s="0"/>
      <c r="ELF25" s="0"/>
      <c r="ELG25" s="0"/>
      <c r="ELH25" s="0"/>
      <c r="ELI25" s="0"/>
      <c r="ELJ25" s="0"/>
      <c r="ELK25" s="0"/>
      <c r="ELL25" s="0"/>
      <c r="ELM25" s="0"/>
      <c r="ELN25" s="0"/>
      <c r="ELO25" s="0"/>
      <c r="ELP25" s="0"/>
      <c r="ELQ25" s="0"/>
      <c r="ELR25" s="0"/>
      <c r="ELS25" s="0"/>
      <c r="ELT25" s="0"/>
      <c r="ELU25" s="0"/>
      <c r="ELV25" s="0"/>
      <c r="ELW25" s="0"/>
      <c r="ELX25" s="0"/>
      <c r="ELY25" s="0"/>
      <c r="ELZ25" s="0"/>
      <c r="EMA25" s="0"/>
      <c r="EMB25" s="0"/>
      <c r="EMC25" s="0"/>
      <c r="EMD25" s="0"/>
      <c r="EME25" s="0"/>
      <c r="EMF25" s="0"/>
      <c r="EMG25" s="0"/>
      <c r="EMH25" s="0"/>
      <c r="EMI25" s="0"/>
      <c r="EMJ25" s="0"/>
      <c r="EMK25" s="0"/>
      <c r="EML25" s="0"/>
      <c r="EMM25" s="0"/>
      <c r="EMN25" s="0"/>
      <c r="EMO25" s="0"/>
      <c r="EMP25" s="0"/>
      <c r="EMQ25" s="0"/>
      <c r="EMR25" s="0"/>
      <c r="EMS25" s="0"/>
      <c r="EMT25" s="0"/>
      <c r="EMU25" s="0"/>
      <c r="EMV25" s="0"/>
      <c r="EMW25" s="0"/>
      <c r="EMX25" s="0"/>
      <c r="EMY25" s="0"/>
      <c r="EMZ25" s="0"/>
      <c r="ENA25" s="0"/>
      <c r="ENB25" s="0"/>
      <c r="ENC25" s="0"/>
      <c r="END25" s="0"/>
      <c r="ENE25" s="0"/>
      <c r="ENF25" s="0"/>
      <c r="ENG25" s="0"/>
      <c r="ENH25" s="0"/>
      <c r="ENI25" s="0"/>
      <c r="ENJ25" s="0"/>
      <c r="ENK25" s="0"/>
      <c r="ENL25" s="0"/>
      <c r="ENM25" s="0"/>
      <c r="ENN25" s="0"/>
      <c r="ENO25" s="0"/>
      <c r="ENP25" s="0"/>
      <c r="ENQ25" s="0"/>
      <c r="ENR25" s="0"/>
      <c r="ENS25" s="0"/>
      <c r="ENT25" s="0"/>
      <c r="ENU25" s="0"/>
      <c r="ENV25" s="0"/>
      <c r="ENW25" s="0"/>
      <c r="ENX25" s="0"/>
      <c r="ENY25" s="0"/>
      <c r="ENZ25" s="0"/>
      <c r="EOA25" s="0"/>
      <c r="EOB25" s="0"/>
      <c r="EOC25" s="0"/>
      <c r="EOD25" s="0"/>
      <c r="EOE25" s="0"/>
      <c r="EOF25" s="0"/>
      <c r="EOG25" s="0"/>
      <c r="EOH25" s="0"/>
      <c r="EOI25" s="0"/>
      <c r="EOJ25" s="0"/>
      <c r="EOK25" s="0"/>
      <c r="EOL25" s="0"/>
      <c r="EOM25" s="0"/>
      <c r="EON25" s="0"/>
      <c r="EOO25" s="0"/>
      <c r="EOP25" s="0"/>
      <c r="EOQ25" s="0"/>
      <c r="EOR25" s="0"/>
      <c r="EOS25" s="0"/>
      <c r="EOT25" s="0"/>
      <c r="EOU25" s="0"/>
      <c r="EOV25" s="0"/>
      <c r="EOW25" s="0"/>
      <c r="EOX25" s="0"/>
      <c r="EOY25" s="0"/>
      <c r="EOZ25" s="0"/>
      <c r="EPA25" s="0"/>
      <c r="EPB25" s="0"/>
      <c r="EPC25" s="0"/>
      <c r="EPD25" s="0"/>
      <c r="EPE25" s="0"/>
      <c r="EPF25" s="0"/>
      <c r="EPG25" s="0"/>
      <c r="EPH25" s="0"/>
      <c r="EPI25" s="0"/>
      <c r="EPJ25" s="0"/>
      <c r="EPK25" s="0"/>
      <c r="EPL25" s="0"/>
      <c r="EPM25" s="0"/>
      <c r="EPN25" s="0"/>
      <c r="EPO25" s="0"/>
      <c r="EPP25" s="0"/>
      <c r="EPQ25" s="0"/>
      <c r="EPR25" s="0"/>
      <c r="EPS25" s="0"/>
      <c r="EPT25" s="0"/>
      <c r="EPU25" s="0"/>
      <c r="EPV25" s="0"/>
      <c r="EPW25" s="0"/>
      <c r="EPX25" s="0"/>
      <c r="EPY25" s="0"/>
      <c r="EPZ25" s="0"/>
      <c r="EQA25" s="0"/>
      <c r="EQB25" s="0"/>
      <c r="EQC25" s="0"/>
      <c r="EQD25" s="0"/>
      <c r="EQE25" s="0"/>
      <c r="EQF25" s="0"/>
      <c r="EQG25" s="0"/>
      <c r="EQH25" s="0"/>
      <c r="EQI25" s="0"/>
      <c r="EQJ25" s="0"/>
      <c r="EQK25" s="0"/>
      <c r="EQL25" s="0"/>
      <c r="EQM25" s="0"/>
      <c r="EQN25" s="0"/>
      <c r="EQO25" s="0"/>
      <c r="EQP25" s="0"/>
      <c r="EQQ25" s="0"/>
      <c r="EQR25" s="0"/>
      <c r="EQS25" s="0"/>
      <c r="EQT25" s="0"/>
      <c r="EQU25" s="0"/>
      <c r="EQV25" s="0"/>
      <c r="EQW25" s="0"/>
      <c r="EQX25" s="0"/>
      <c r="EQY25" s="0"/>
      <c r="EQZ25" s="0"/>
      <c r="ERA25" s="0"/>
      <c r="ERB25" s="0"/>
      <c r="ERC25" s="0"/>
      <c r="ERD25" s="0"/>
      <c r="ERE25" s="0"/>
      <c r="ERF25" s="0"/>
      <c r="ERG25" s="0"/>
      <c r="ERH25" s="0"/>
      <c r="ERI25" s="0"/>
      <c r="ERJ25" s="0"/>
      <c r="ERK25" s="0"/>
      <c r="ERL25" s="0"/>
      <c r="ERM25" s="0"/>
      <c r="ERN25" s="0"/>
      <c r="ERO25" s="0"/>
      <c r="ERP25" s="0"/>
      <c r="ERQ25" s="0"/>
      <c r="ERR25" s="0"/>
      <c r="ERS25" s="0"/>
      <c r="ERT25" s="0"/>
      <c r="ERU25" s="0"/>
      <c r="ERV25" s="0"/>
      <c r="ERW25" s="0"/>
      <c r="ERX25" s="0"/>
      <c r="ERY25" s="0"/>
      <c r="ERZ25" s="0"/>
      <c r="ESA25" s="0"/>
      <c r="ESB25" s="0"/>
      <c r="ESC25" s="0"/>
      <c r="ESD25" s="0"/>
      <c r="ESE25" s="0"/>
      <c r="ESF25" s="0"/>
      <c r="ESG25" s="0"/>
      <c r="ESH25" s="0"/>
      <c r="ESI25" s="0"/>
      <c r="ESJ25" s="0"/>
      <c r="ESK25" s="0"/>
      <c r="ESL25" s="0"/>
      <c r="ESM25" s="0"/>
      <c r="ESN25" s="0"/>
      <c r="ESO25" s="0"/>
      <c r="ESP25" s="0"/>
      <c r="ESQ25" s="0"/>
      <c r="ESR25" s="0"/>
      <c r="ESS25" s="0"/>
      <c r="EST25" s="0"/>
      <c r="ESU25" s="0"/>
      <c r="ESV25" s="0"/>
      <c r="ESW25" s="0"/>
      <c r="ESX25" s="0"/>
      <c r="ESY25" s="0"/>
      <c r="ESZ25" s="0"/>
      <c r="ETA25" s="0"/>
      <c r="ETB25" s="0"/>
      <c r="ETC25" s="0"/>
      <c r="ETD25" s="0"/>
      <c r="ETE25" s="0"/>
      <c r="ETF25" s="0"/>
      <c r="ETG25" s="0"/>
      <c r="ETH25" s="0"/>
      <c r="ETI25" s="0"/>
      <c r="ETJ25" s="0"/>
      <c r="ETK25" s="0"/>
      <c r="ETL25" s="0"/>
      <c r="ETM25" s="0"/>
      <c r="ETN25" s="0"/>
      <c r="ETO25" s="0"/>
      <c r="ETP25" s="0"/>
      <c r="ETQ25" s="0"/>
      <c r="ETR25" s="0"/>
      <c r="ETS25" s="0"/>
      <c r="ETT25" s="0"/>
      <c r="ETU25" s="0"/>
      <c r="ETV25" s="0"/>
      <c r="ETW25" s="0"/>
      <c r="ETX25" s="0"/>
      <c r="ETY25" s="0"/>
      <c r="ETZ25" s="0"/>
      <c r="EUA25" s="0"/>
      <c r="EUB25" s="0"/>
      <c r="EUC25" s="0"/>
      <c r="EUD25" s="0"/>
      <c r="EUE25" s="0"/>
      <c r="EUF25" s="0"/>
      <c r="EUG25" s="0"/>
      <c r="EUH25" s="0"/>
      <c r="EUI25" s="0"/>
      <c r="EUJ25" s="0"/>
      <c r="EUK25" s="0"/>
      <c r="EUL25" s="0"/>
      <c r="EUM25" s="0"/>
      <c r="EUN25" s="0"/>
      <c r="EUO25" s="0"/>
      <c r="EUP25" s="0"/>
      <c r="EUQ25" s="0"/>
      <c r="EUR25" s="0"/>
      <c r="EUS25" s="0"/>
      <c r="EUT25" s="0"/>
      <c r="EUU25" s="0"/>
      <c r="EUV25" s="0"/>
      <c r="EUW25" s="0"/>
      <c r="EUX25" s="0"/>
      <c r="EUY25" s="0"/>
      <c r="EUZ25" s="0"/>
      <c r="EVA25" s="0"/>
      <c r="EVB25" s="0"/>
      <c r="EVC25" s="0"/>
      <c r="EVD25" s="0"/>
      <c r="EVE25" s="0"/>
      <c r="EVF25" s="0"/>
      <c r="EVG25" s="0"/>
      <c r="EVH25" s="0"/>
      <c r="EVI25" s="0"/>
      <c r="EVJ25" s="0"/>
      <c r="EVK25" s="0"/>
      <c r="EVL25" s="0"/>
      <c r="EVM25" s="0"/>
      <c r="EVN25" s="0"/>
      <c r="EVO25" s="0"/>
      <c r="EVP25" s="0"/>
      <c r="EVQ25" s="0"/>
      <c r="EVR25" s="0"/>
      <c r="EVS25" s="0"/>
      <c r="EVT25" s="0"/>
      <c r="EVU25" s="0"/>
      <c r="EVV25" s="0"/>
      <c r="EVW25" s="0"/>
      <c r="EVX25" s="0"/>
      <c r="EVY25" s="0"/>
      <c r="EVZ25" s="0"/>
      <c r="EWA25" s="0"/>
      <c r="EWB25" s="0"/>
      <c r="EWC25" s="0"/>
      <c r="EWD25" s="0"/>
      <c r="EWE25" s="0"/>
      <c r="EWF25" s="0"/>
      <c r="EWG25" s="0"/>
      <c r="EWH25" s="0"/>
      <c r="EWI25" s="0"/>
      <c r="EWJ25" s="0"/>
      <c r="EWK25" s="0"/>
      <c r="EWL25" s="0"/>
      <c r="EWM25" s="0"/>
      <c r="EWN25" s="0"/>
      <c r="EWO25" s="0"/>
      <c r="EWP25" s="0"/>
      <c r="EWQ25" s="0"/>
      <c r="EWR25" s="0"/>
      <c r="EWS25" s="0"/>
      <c r="EWT25" s="0"/>
      <c r="EWU25" s="0"/>
      <c r="EWV25" s="0"/>
      <c r="EWW25" s="0"/>
      <c r="EWX25" s="0"/>
      <c r="EWY25" s="0"/>
      <c r="EWZ25" s="0"/>
      <c r="EXA25" s="0"/>
      <c r="EXB25" s="0"/>
      <c r="EXC25" s="0"/>
      <c r="EXD25" s="0"/>
      <c r="EXE25" s="0"/>
      <c r="EXF25" s="0"/>
      <c r="EXG25" s="0"/>
      <c r="EXH25" s="0"/>
      <c r="EXI25" s="0"/>
      <c r="EXJ25" s="0"/>
      <c r="EXK25" s="0"/>
      <c r="EXL25" s="0"/>
      <c r="EXM25" s="0"/>
      <c r="EXN25" s="0"/>
      <c r="EXO25" s="0"/>
      <c r="EXP25" s="0"/>
      <c r="EXQ25" s="0"/>
      <c r="EXR25" s="0"/>
      <c r="EXS25" s="0"/>
      <c r="EXT25" s="0"/>
      <c r="EXU25" s="0"/>
      <c r="EXV25" s="0"/>
      <c r="EXW25" s="0"/>
      <c r="EXX25" s="0"/>
      <c r="EXY25" s="0"/>
      <c r="EXZ25" s="0"/>
      <c r="EYA25" s="0"/>
      <c r="EYB25" s="0"/>
      <c r="EYC25" s="0"/>
      <c r="EYD25" s="0"/>
      <c r="EYE25" s="0"/>
      <c r="EYF25" s="0"/>
      <c r="EYG25" s="0"/>
      <c r="EYH25" s="0"/>
      <c r="EYI25" s="0"/>
      <c r="EYJ25" s="0"/>
      <c r="EYK25" s="0"/>
      <c r="EYL25" s="0"/>
      <c r="EYM25" s="0"/>
      <c r="EYN25" s="0"/>
      <c r="EYO25" s="0"/>
      <c r="EYP25" s="0"/>
      <c r="EYQ25" s="0"/>
      <c r="EYR25" s="0"/>
      <c r="EYS25" s="0"/>
      <c r="EYT25" s="0"/>
      <c r="EYU25" s="0"/>
      <c r="EYV25" s="0"/>
      <c r="EYW25" s="0"/>
      <c r="EYX25" s="0"/>
      <c r="EYY25" s="0"/>
      <c r="EYZ25" s="0"/>
      <c r="EZA25" s="0"/>
      <c r="EZB25" s="0"/>
      <c r="EZC25" s="0"/>
      <c r="EZD25" s="0"/>
      <c r="EZE25" s="0"/>
      <c r="EZF25" s="0"/>
      <c r="EZG25" s="0"/>
      <c r="EZH25" s="0"/>
      <c r="EZI25" s="0"/>
      <c r="EZJ25" s="0"/>
      <c r="EZK25" s="0"/>
      <c r="EZL25" s="0"/>
      <c r="EZM25" s="0"/>
      <c r="EZN25" s="0"/>
      <c r="EZO25" s="0"/>
      <c r="EZP25" s="0"/>
      <c r="EZQ25" s="0"/>
      <c r="EZR25" s="0"/>
      <c r="EZS25" s="0"/>
      <c r="EZT25" s="0"/>
      <c r="EZU25" s="0"/>
      <c r="EZV25" s="0"/>
      <c r="EZW25" s="0"/>
      <c r="EZX25" s="0"/>
      <c r="EZY25" s="0"/>
      <c r="EZZ25" s="0"/>
      <c r="FAA25" s="0"/>
      <c r="FAB25" s="0"/>
      <c r="FAC25" s="0"/>
      <c r="FAD25" s="0"/>
      <c r="FAE25" s="0"/>
      <c r="FAF25" s="0"/>
      <c r="FAG25" s="0"/>
      <c r="FAH25" s="0"/>
      <c r="FAI25" s="0"/>
      <c r="FAJ25" s="0"/>
      <c r="FAK25" s="0"/>
      <c r="FAL25" s="0"/>
      <c r="FAM25" s="0"/>
      <c r="FAN25" s="0"/>
      <c r="FAO25" s="0"/>
      <c r="FAP25" s="0"/>
      <c r="FAQ25" s="0"/>
      <c r="FAR25" s="0"/>
      <c r="FAS25" s="0"/>
      <c r="FAT25" s="0"/>
      <c r="FAU25" s="0"/>
      <c r="FAV25" s="0"/>
      <c r="FAW25" s="0"/>
      <c r="FAX25" s="0"/>
      <c r="FAY25" s="0"/>
      <c r="FAZ25" s="0"/>
      <c r="FBA25" s="0"/>
      <c r="FBB25" s="0"/>
      <c r="FBC25" s="0"/>
      <c r="FBD25" s="0"/>
      <c r="FBE25" s="0"/>
      <c r="FBF25" s="0"/>
      <c r="FBG25" s="0"/>
      <c r="FBH25" s="0"/>
      <c r="FBI25" s="0"/>
      <c r="FBJ25" s="0"/>
      <c r="FBK25" s="0"/>
      <c r="FBL25" s="0"/>
      <c r="FBM25" s="0"/>
      <c r="FBN25" s="0"/>
      <c r="FBO25" s="0"/>
      <c r="FBP25" s="0"/>
      <c r="FBQ25" s="0"/>
      <c r="FBR25" s="0"/>
      <c r="FBS25" s="0"/>
      <c r="FBT25" s="0"/>
      <c r="FBU25" s="0"/>
      <c r="FBV25" s="0"/>
      <c r="FBW25" s="0"/>
      <c r="FBX25" s="0"/>
      <c r="FBY25" s="0"/>
      <c r="FBZ25" s="0"/>
      <c r="FCA25" s="0"/>
      <c r="FCB25" s="0"/>
      <c r="FCC25" s="0"/>
      <c r="FCD25" s="0"/>
      <c r="FCE25" s="0"/>
      <c r="FCF25" s="0"/>
      <c r="FCG25" s="0"/>
      <c r="FCH25" s="0"/>
      <c r="FCI25" s="0"/>
      <c r="FCJ25" s="0"/>
      <c r="FCK25" s="0"/>
      <c r="FCL25" s="0"/>
      <c r="FCM25" s="0"/>
      <c r="FCN25" s="0"/>
      <c r="FCO25" s="0"/>
      <c r="FCP25" s="0"/>
      <c r="FCQ25" s="0"/>
      <c r="FCR25" s="0"/>
      <c r="FCS25" s="0"/>
      <c r="FCT25" s="0"/>
      <c r="FCU25" s="0"/>
      <c r="FCV25" s="0"/>
      <c r="FCW25" s="0"/>
      <c r="FCX25" s="0"/>
      <c r="FCY25" s="0"/>
      <c r="FCZ25" s="0"/>
      <c r="FDA25" s="0"/>
      <c r="FDB25" s="0"/>
      <c r="FDC25" s="0"/>
      <c r="FDD25" s="0"/>
      <c r="FDE25" s="0"/>
      <c r="FDF25" s="0"/>
      <c r="FDG25" s="0"/>
      <c r="FDH25" s="0"/>
      <c r="FDI25" s="0"/>
      <c r="FDJ25" s="0"/>
      <c r="FDK25" s="0"/>
      <c r="FDL25" s="0"/>
      <c r="FDM25" s="0"/>
      <c r="FDN25" s="0"/>
      <c r="FDO25" s="0"/>
      <c r="FDP25" s="0"/>
      <c r="FDQ25" s="0"/>
      <c r="FDR25" s="0"/>
      <c r="FDS25" s="0"/>
      <c r="FDT25" s="0"/>
      <c r="FDU25" s="0"/>
      <c r="FDV25" s="0"/>
      <c r="FDW25" s="0"/>
      <c r="FDX25" s="0"/>
      <c r="FDY25" s="0"/>
      <c r="FDZ25" s="0"/>
      <c r="FEA25" s="0"/>
      <c r="FEB25" s="0"/>
      <c r="FEC25" s="0"/>
      <c r="FED25" s="0"/>
      <c r="FEE25" s="0"/>
      <c r="FEF25" s="0"/>
      <c r="FEG25" s="0"/>
      <c r="FEH25" s="0"/>
      <c r="FEI25" s="0"/>
      <c r="FEJ25" s="0"/>
      <c r="FEK25" s="0"/>
      <c r="FEL25" s="0"/>
      <c r="FEM25" s="0"/>
      <c r="FEN25" s="0"/>
      <c r="FEO25" s="0"/>
      <c r="FEP25" s="0"/>
      <c r="FEQ25" s="0"/>
      <c r="FER25" s="0"/>
      <c r="FES25" s="0"/>
      <c r="FET25" s="0"/>
      <c r="FEU25" s="0"/>
      <c r="FEV25" s="0"/>
      <c r="FEW25" s="0"/>
      <c r="FEX25" s="0"/>
      <c r="FEY25" s="0"/>
      <c r="FEZ25" s="0"/>
      <c r="FFA25" s="0"/>
      <c r="FFB25" s="0"/>
      <c r="FFC25" s="0"/>
      <c r="FFD25" s="0"/>
      <c r="FFE25" s="0"/>
      <c r="FFF25" s="0"/>
      <c r="FFG25" s="0"/>
      <c r="FFH25" s="0"/>
      <c r="FFI25" s="0"/>
      <c r="FFJ25" s="0"/>
      <c r="FFK25" s="0"/>
      <c r="FFL25" s="0"/>
      <c r="FFM25" s="0"/>
      <c r="FFN25" s="0"/>
      <c r="FFO25" s="0"/>
      <c r="FFP25" s="0"/>
      <c r="FFQ25" s="0"/>
      <c r="FFR25" s="0"/>
      <c r="FFS25" s="0"/>
      <c r="FFT25" s="0"/>
      <c r="FFU25" s="0"/>
      <c r="FFV25" s="0"/>
      <c r="FFW25" s="0"/>
      <c r="FFX25" s="0"/>
      <c r="FFY25" s="0"/>
      <c r="FFZ25" s="0"/>
      <c r="FGA25" s="0"/>
      <c r="FGB25" s="0"/>
      <c r="FGC25" s="0"/>
      <c r="FGD25" s="0"/>
      <c r="FGE25" s="0"/>
      <c r="FGF25" s="0"/>
      <c r="FGG25" s="0"/>
      <c r="FGH25" s="0"/>
      <c r="FGI25" s="0"/>
      <c r="FGJ25" s="0"/>
      <c r="FGK25" s="0"/>
      <c r="FGL25" s="0"/>
      <c r="FGM25" s="0"/>
      <c r="FGN25" s="0"/>
      <c r="FGO25" s="0"/>
      <c r="FGP25" s="0"/>
      <c r="FGQ25" s="0"/>
      <c r="FGR25" s="0"/>
      <c r="FGS25" s="0"/>
      <c r="FGT25" s="0"/>
      <c r="FGU25" s="0"/>
      <c r="FGV25" s="0"/>
      <c r="FGW25" s="0"/>
      <c r="FGX25" s="0"/>
      <c r="FGY25" s="0"/>
      <c r="FGZ25" s="0"/>
      <c r="FHA25" s="0"/>
      <c r="FHB25" s="0"/>
      <c r="FHC25" s="0"/>
      <c r="FHD25" s="0"/>
      <c r="FHE25" s="0"/>
      <c r="FHF25" s="0"/>
      <c r="FHG25" s="0"/>
      <c r="FHH25" s="0"/>
      <c r="FHI25" s="0"/>
      <c r="FHJ25" s="0"/>
      <c r="FHK25" s="0"/>
      <c r="FHL25" s="0"/>
      <c r="FHM25" s="0"/>
      <c r="FHN25" s="0"/>
      <c r="FHO25" s="0"/>
      <c r="FHP25" s="0"/>
      <c r="FHQ25" s="0"/>
      <c r="FHR25" s="0"/>
      <c r="FHS25" s="0"/>
      <c r="FHT25" s="0"/>
      <c r="FHU25" s="0"/>
      <c r="FHV25" s="0"/>
      <c r="FHW25" s="0"/>
      <c r="FHX25" s="0"/>
      <c r="FHY25" s="0"/>
      <c r="FHZ25" s="0"/>
      <c r="FIA25" s="0"/>
      <c r="FIB25" s="0"/>
      <c r="FIC25" s="0"/>
      <c r="FID25" s="0"/>
      <c r="FIE25" s="0"/>
      <c r="FIF25" s="0"/>
      <c r="FIG25" s="0"/>
      <c r="FIH25" s="0"/>
      <c r="FII25" s="0"/>
      <c r="FIJ25" s="0"/>
      <c r="FIK25" s="0"/>
      <c r="FIL25" s="0"/>
      <c r="FIM25" s="0"/>
      <c r="FIN25" s="0"/>
      <c r="FIO25" s="0"/>
      <c r="FIP25" s="0"/>
      <c r="FIQ25" s="0"/>
      <c r="FIR25" s="0"/>
      <c r="FIS25" s="0"/>
      <c r="FIT25" s="0"/>
      <c r="FIU25" s="0"/>
      <c r="FIV25" s="0"/>
      <c r="FIW25" s="0"/>
      <c r="FIX25" s="0"/>
      <c r="FIY25" s="0"/>
      <c r="FIZ25" s="0"/>
      <c r="FJA25" s="0"/>
      <c r="FJB25" s="0"/>
      <c r="FJC25" s="0"/>
      <c r="FJD25" s="0"/>
      <c r="FJE25" s="0"/>
      <c r="FJF25" s="0"/>
      <c r="FJG25" s="0"/>
      <c r="FJH25" s="0"/>
      <c r="FJI25" s="0"/>
      <c r="FJJ25" s="0"/>
      <c r="FJK25" s="0"/>
      <c r="FJL25" s="0"/>
      <c r="FJM25" s="0"/>
      <c r="FJN25" s="0"/>
      <c r="FJO25" s="0"/>
      <c r="FJP25" s="0"/>
      <c r="FJQ25" s="0"/>
      <c r="FJR25" s="0"/>
      <c r="FJS25" s="0"/>
      <c r="FJT25" s="0"/>
      <c r="FJU25" s="0"/>
      <c r="FJV25" s="0"/>
      <c r="FJW25" s="0"/>
      <c r="FJX25" s="0"/>
      <c r="FJY25" s="0"/>
      <c r="FJZ25" s="0"/>
      <c r="FKA25" s="0"/>
      <c r="FKB25" s="0"/>
      <c r="FKC25" s="0"/>
      <c r="FKD25" s="0"/>
      <c r="FKE25" s="0"/>
      <c r="FKF25" s="0"/>
      <c r="FKG25" s="0"/>
      <c r="FKH25" s="0"/>
      <c r="FKI25" s="0"/>
      <c r="FKJ25" s="0"/>
      <c r="FKK25" s="0"/>
      <c r="FKL25" s="0"/>
      <c r="FKM25" s="0"/>
      <c r="FKN25" s="0"/>
      <c r="FKO25" s="0"/>
      <c r="FKP25" s="0"/>
      <c r="FKQ25" s="0"/>
      <c r="FKR25" s="0"/>
      <c r="FKS25" s="0"/>
      <c r="FKT25" s="0"/>
      <c r="FKU25" s="0"/>
      <c r="FKV25" s="0"/>
      <c r="FKW25" s="0"/>
      <c r="FKX25" s="0"/>
      <c r="FKY25" s="0"/>
      <c r="FKZ25" s="0"/>
      <c r="FLA25" s="0"/>
      <c r="FLB25" s="0"/>
      <c r="FLC25" s="0"/>
      <c r="FLD25" s="0"/>
      <c r="FLE25" s="0"/>
      <c r="FLF25" s="0"/>
      <c r="FLG25" s="0"/>
      <c r="FLH25" s="0"/>
      <c r="FLI25" s="0"/>
      <c r="FLJ25" s="0"/>
      <c r="FLK25" s="0"/>
      <c r="FLL25" s="0"/>
      <c r="FLM25" s="0"/>
      <c r="FLN25" s="0"/>
      <c r="FLO25" s="0"/>
      <c r="FLP25" s="0"/>
      <c r="FLQ25" s="0"/>
      <c r="FLR25" s="0"/>
      <c r="FLS25" s="0"/>
      <c r="FLT25" s="0"/>
      <c r="FLU25" s="0"/>
      <c r="FLV25" s="0"/>
      <c r="FLW25" s="0"/>
      <c r="FLX25" s="0"/>
      <c r="FLY25" s="0"/>
      <c r="FLZ25" s="0"/>
      <c r="FMA25" s="0"/>
      <c r="FMB25" s="0"/>
      <c r="FMC25" s="0"/>
      <c r="FMD25" s="0"/>
      <c r="FME25" s="0"/>
      <c r="FMF25" s="0"/>
      <c r="FMG25" s="0"/>
      <c r="FMH25" s="0"/>
      <c r="FMI25" s="0"/>
      <c r="FMJ25" s="0"/>
      <c r="FMK25" s="0"/>
      <c r="FML25" s="0"/>
      <c r="FMM25" s="0"/>
      <c r="FMN25" s="0"/>
      <c r="FMO25" s="0"/>
      <c r="FMP25" s="0"/>
      <c r="FMQ25" s="0"/>
      <c r="FMR25" s="0"/>
      <c r="FMS25" s="0"/>
      <c r="FMT25" s="0"/>
      <c r="FMU25" s="0"/>
      <c r="FMV25" s="0"/>
      <c r="FMW25" s="0"/>
      <c r="FMX25" s="0"/>
      <c r="FMY25" s="0"/>
      <c r="FMZ25" s="0"/>
      <c r="FNA25" s="0"/>
      <c r="FNB25" s="0"/>
      <c r="FNC25" s="0"/>
      <c r="FND25" s="0"/>
      <c r="FNE25" s="0"/>
      <c r="FNF25" s="0"/>
      <c r="FNG25" s="0"/>
      <c r="FNH25" s="0"/>
      <c r="FNI25" s="0"/>
      <c r="FNJ25" s="0"/>
      <c r="FNK25" s="0"/>
      <c r="FNL25" s="0"/>
      <c r="FNM25" s="0"/>
      <c r="FNN25" s="0"/>
      <c r="FNO25" s="0"/>
      <c r="FNP25" s="0"/>
      <c r="FNQ25" s="0"/>
      <c r="FNR25" s="0"/>
      <c r="FNS25" s="0"/>
      <c r="FNT25" s="0"/>
      <c r="FNU25" s="0"/>
      <c r="FNV25" s="0"/>
      <c r="FNW25" s="0"/>
      <c r="FNX25" s="0"/>
      <c r="FNY25" s="0"/>
      <c r="FNZ25" s="0"/>
      <c r="FOA25" s="0"/>
      <c r="FOB25" s="0"/>
      <c r="FOC25" s="0"/>
      <c r="FOD25" s="0"/>
      <c r="FOE25" s="0"/>
      <c r="FOF25" s="0"/>
      <c r="FOG25" s="0"/>
      <c r="FOH25" s="0"/>
      <c r="FOI25" s="0"/>
      <c r="FOJ25" s="0"/>
      <c r="FOK25" s="0"/>
      <c r="FOL25" s="0"/>
      <c r="FOM25" s="0"/>
      <c r="FON25" s="0"/>
      <c r="FOO25" s="0"/>
      <c r="FOP25" s="0"/>
      <c r="FOQ25" s="0"/>
      <c r="FOR25" s="0"/>
      <c r="FOS25" s="0"/>
      <c r="FOT25" s="0"/>
      <c r="FOU25" s="0"/>
      <c r="FOV25" s="0"/>
      <c r="FOW25" s="0"/>
      <c r="FOX25" s="0"/>
      <c r="FOY25" s="0"/>
      <c r="FOZ25" s="0"/>
      <c r="FPA25" s="0"/>
      <c r="FPB25" s="0"/>
      <c r="FPC25" s="0"/>
      <c r="FPD25" s="0"/>
      <c r="FPE25" s="0"/>
      <c r="FPF25" s="0"/>
      <c r="FPG25" s="0"/>
      <c r="FPH25" s="0"/>
      <c r="FPI25" s="0"/>
      <c r="FPJ25" s="0"/>
      <c r="FPK25" s="0"/>
      <c r="FPL25" s="0"/>
      <c r="FPM25" s="0"/>
      <c r="FPN25" s="0"/>
      <c r="FPO25" s="0"/>
      <c r="FPP25" s="0"/>
      <c r="FPQ25" s="0"/>
      <c r="FPR25" s="0"/>
      <c r="FPS25" s="0"/>
      <c r="FPT25" s="0"/>
      <c r="FPU25" s="0"/>
      <c r="FPV25" s="0"/>
      <c r="FPW25" s="0"/>
      <c r="FPX25" s="0"/>
      <c r="FPY25" s="0"/>
      <c r="FPZ25" s="0"/>
      <c r="FQA25" s="0"/>
      <c r="FQB25" s="0"/>
      <c r="FQC25" s="0"/>
      <c r="FQD25" s="0"/>
      <c r="FQE25" s="0"/>
      <c r="FQF25" s="0"/>
      <c r="FQG25" s="0"/>
      <c r="FQH25" s="0"/>
      <c r="FQI25" s="0"/>
      <c r="FQJ25" s="0"/>
      <c r="FQK25" s="0"/>
      <c r="FQL25" s="0"/>
      <c r="FQM25" s="0"/>
      <c r="FQN25" s="0"/>
      <c r="FQO25" s="0"/>
      <c r="FQP25" s="0"/>
      <c r="FQQ25" s="0"/>
      <c r="FQR25" s="0"/>
      <c r="FQS25" s="0"/>
      <c r="FQT25" s="0"/>
      <c r="FQU25" s="0"/>
      <c r="FQV25" s="0"/>
      <c r="FQW25" s="0"/>
      <c r="FQX25" s="0"/>
      <c r="FQY25" s="0"/>
      <c r="FQZ25" s="0"/>
      <c r="FRA25" s="0"/>
      <c r="FRB25" s="0"/>
      <c r="FRC25" s="0"/>
      <c r="FRD25" s="0"/>
      <c r="FRE25" s="0"/>
      <c r="FRF25" s="0"/>
      <c r="FRG25" s="0"/>
      <c r="FRH25" s="0"/>
      <c r="FRI25" s="0"/>
      <c r="FRJ25" s="0"/>
      <c r="FRK25" s="0"/>
      <c r="FRL25" s="0"/>
      <c r="FRM25" s="0"/>
      <c r="FRN25" s="0"/>
      <c r="FRO25" s="0"/>
      <c r="FRP25" s="0"/>
      <c r="FRQ25" s="0"/>
      <c r="FRR25" s="0"/>
      <c r="FRS25" s="0"/>
      <c r="FRT25" s="0"/>
      <c r="FRU25" s="0"/>
      <c r="FRV25" s="0"/>
      <c r="FRW25" s="0"/>
      <c r="FRX25" s="0"/>
      <c r="FRY25" s="0"/>
      <c r="FRZ25" s="0"/>
      <c r="FSA25" s="0"/>
      <c r="FSB25" s="0"/>
      <c r="FSC25" s="0"/>
      <c r="FSD25" s="0"/>
      <c r="FSE25" s="0"/>
      <c r="FSF25" s="0"/>
      <c r="FSG25" s="0"/>
      <c r="FSH25" s="0"/>
      <c r="FSI25" s="0"/>
      <c r="FSJ25" s="0"/>
      <c r="FSK25" s="0"/>
      <c r="FSL25" s="0"/>
      <c r="FSM25" s="0"/>
      <c r="FSN25" s="0"/>
      <c r="FSO25" s="0"/>
      <c r="FSP25" s="0"/>
      <c r="FSQ25" s="0"/>
      <c r="FSR25" s="0"/>
      <c r="FSS25" s="0"/>
      <c r="FST25" s="0"/>
      <c r="FSU25" s="0"/>
      <c r="FSV25" s="0"/>
      <c r="FSW25" s="0"/>
      <c r="FSX25" s="0"/>
      <c r="FSY25" s="0"/>
      <c r="FSZ25" s="0"/>
      <c r="FTA25" s="0"/>
      <c r="FTB25" s="0"/>
      <c r="FTC25" s="0"/>
      <c r="FTD25" s="0"/>
      <c r="FTE25" s="0"/>
      <c r="FTF25" s="0"/>
      <c r="FTG25" s="0"/>
      <c r="FTH25" s="0"/>
      <c r="FTI25" s="0"/>
      <c r="FTJ25" s="0"/>
      <c r="FTK25" s="0"/>
      <c r="FTL25" s="0"/>
      <c r="FTM25" s="0"/>
      <c r="FTN25" s="0"/>
      <c r="FTO25" s="0"/>
      <c r="FTP25" s="0"/>
      <c r="FTQ25" s="0"/>
      <c r="FTR25" s="0"/>
      <c r="FTS25" s="0"/>
      <c r="FTT25" s="0"/>
      <c r="FTU25" s="0"/>
      <c r="FTV25" s="0"/>
      <c r="FTW25" s="0"/>
      <c r="FTX25" s="0"/>
      <c r="FTY25" s="0"/>
      <c r="FTZ25" s="0"/>
      <c r="FUA25" s="0"/>
      <c r="FUB25" s="0"/>
      <c r="FUC25" s="0"/>
      <c r="FUD25" s="0"/>
      <c r="FUE25" s="0"/>
      <c r="FUF25" s="0"/>
      <c r="FUG25" s="0"/>
      <c r="FUH25" s="0"/>
      <c r="FUI25" s="0"/>
      <c r="FUJ25" s="0"/>
      <c r="FUK25" s="0"/>
      <c r="FUL25" s="0"/>
      <c r="FUM25" s="0"/>
      <c r="FUN25" s="0"/>
      <c r="FUO25" s="0"/>
      <c r="FUP25" s="0"/>
      <c r="FUQ25" s="0"/>
      <c r="FUR25" s="0"/>
      <c r="FUS25" s="0"/>
      <c r="FUT25" s="0"/>
      <c r="FUU25" s="0"/>
      <c r="FUV25" s="0"/>
      <c r="FUW25" s="0"/>
      <c r="FUX25" s="0"/>
      <c r="FUY25" s="0"/>
      <c r="FUZ25" s="0"/>
      <c r="FVA25" s="0"/>
      <c r="FVB25" s="0"/>
      <c r="FVC25" s="0"/>
      <c r="FVD25" s="0"/>
      <c r="FVE25" s="0"/>
      <c r="FVF25" s="0"/>
      <c r="FVG25" s="0"/>
      <c r="FVH25" s="0"/>
      <c r="FVI25" s="0"/>
      <c r="FVJ25" s="0"/>
      <c r="FVK25" s="0"/>
      <c r="FVL25" s="0"/>
      <c r="FVM25" s="0"/>
      <c r="FVN25" s="0"/>
      <c r="FVO25" s="0"/>
      <c r="FVP25" s="0"/>
      <c r="FVQ25" s="0"/>
      <c r="FVR25" s="0"/>
      <c r="FVS25" s="0"/>
      <c r="FVT25" s="0"/>
      <c r="FVU25" s="0"/>
      <c r="FVV25" s="0"/>
      <c r="FVW25" s="0"/>
      <c r="FVX25" s="0"/>
      <c r="FVY25" s="0"/>
      <c r="FVZ25" s="0"/>
      <c r="FWA25" s="0"/>
      <c r="FWB25" s="0"/>
      <c r="FWC25" s="0"/>
      <c r="FWD25" s="0"/>
      <c r="FWE25" s="0"/>
      <c r="FWF25" s="0"/>
      <c r="FWG25" s="0"/>
      <c r="FWH25" s="0"/>
      <c r="FWI25" s="0"/>
      <c r="FWJ25" s="0"/>
      <c r="FWK25" s="0"/>
      <c r="FWL25" s="0"/>
      <c r="FWM25" s="0"/>
      <c r="FWN25" s="0"/>
      <c r="FWO25" s="0"/>
      <c r="FWP25" s="0"/>
      <c r="FWQ25" s="0"/>
      <c r="FWR25" s="0"/>
      <c r="FWS25" s="0"/>
      <c r="FWT25" s="0"/>
      <c r="FWU25" s="0"/>
      <c r="FWV25" s="0"/>
      <c r="FWW25" s="0"/>
      <c r="FWX25" s="0"/>
      <c r="FWY25" s="0"/>
      <c r="FWZ25" s="0"/>
      <c r="FXA25" s="0"/>
      <c r="FXB25" s="0"/>
      <c r="FXC25" s="0"/>
      <c r="FXD25" s="0"/>
      <c r="FXE25" s="0"/>
      <c r="FXF25" s="0"/>
      <c r="FXG25" s="0"/>
      <c r="FXH25" s="0"/>
      <c r="FXI25" s="0"/>
      <c r="FXJ25" s="0"/>
      <c r="FXK25" s="0"/>
      <c r="FXL25" s="0"/>
      <c r="FXM25" s="0"/>
      <c r="FXN25" s="0"/>
      <c r="FXO25" s="0"/>
      <c r="FXP25" s="0"/>
      <c r="FXQ25" s="0"/>
      <c r="FXR25" s="0"/>
      <c r="FXS25" s="0"/>
      <c r="FXT25" s="0"/>
      <c r="FXU25" s="0"/>
      <c r="FXV25" s="0"/>
      <c r="FXW25" s="0"/>
      <c r="FXX25" s="0"/>
      <c r="FXY25" s="0"/>
      <c r="FXZ25" s="0"/>
      <c r="FYA25" s="0"/>
      <c r="FYB25" s="0"/>
      <c r="FYC25" s="0"/>
      <c r="FYD25" s="0"/>
      <c r="FYE25" s="0"/>
      <c r="FYF25" s="0"/>
      <c r="FYG25" s="0"/>
      <c r="FYH25" s="0"/>
      <c r="FYI25" s="0"/>
      <c r="FYJ25" s="0"/>
      <c r="FYK25" s="0"/>
      <c r="FYL25" s="0"/>
      <c r="FYM25" s="0"/>
      <c r="FYN25" s="0"/>
      <c r="FYO25" s="0"/>
      <c r="FYP25" s="0"/>
      <c r="FYQ25" s="0"/>
      <c r="FYR25" s="0"/>
      <c r="FYS25" s="0"/>
      <c r="FYT25" s="0"/>
      <c r="FYU25" s="0"/>
      <c r="FYV25" s="0"/>
      <c r="FYW25" s="0"/>
      <c r="FYX25" s="0"/>
      <c r="FYY25" s="0"/>
      <c r="FYZ25" s="0"/>
      <c r="FZA25" s="0"/>
      <c r="FZB25" s="0"/>
      <c r="FZC25" s="0"/>
      <c r="FZD25" s="0"/>
      <c r="FZE25" s="0"/>
      <c r="FZF25" s="0"/>
      <c r="FZG25" s="0"/>
      <c r="FZH25" s="0"/>
      <c r="FZI25" s="0"/>
      <c r="FZJ25" s="0"/>
      <c r="FZK25" s="0"/>
      <c r="FZL25" s="0"/>
      <c r="FZM25" s="0"/>
      <c r="FZN25" s="0"/>
      <c r="FZO25" s="0"/>
      <c r="FZP25" s="0"/>
      <c r="FZQ25" s="0"/>
      <c r="FZR25" s="0"/>
      <c r="FZS25" s="0"/>
      <c r="FZT25" s="0"/>
      <c r="FZU25" s="0"/>
      <c r="FZV25" s="0"/>
      <c r="FZW25" s="0"/>
      <c r="FZX25" s="0"/>
      <c r="FZY25" s="0"/>
      <c r="FZZ25" s="0"/>
      <c r="GAA25" s="0"/>
      <c r="GAB25" s="0"/>
      <c r="GAC25" s="0"/>
      <c r="GAD25" s="0"/>
      <c r="GAE25" s="0"/>
      <c r="GAF25" s="0"/>
      <c r="GAG25" s="0"/>
      <c r="GAH25" s="0"/>
      <c r="GAI25" s="0"/>
      <c r="GAJ25" s="0"/>
      <c r="GAK25" s="0"/>
      <c r="GAL25" s="0"/>
      <c r="GAM25" s="0"/>
      <c r="GAN25" s="0"/>
      <c r="GAO25" s="0"/>
      <c r="GAP25" s="0"/>
      <c r="GAQ25" s="0"/>
      <c r="GAR25" s="0"/>
      <c r="GAS25" s="0"/>
      <c r="GAT25" s="0"/>
      <c r="GAU25" s="0"/>
      <c r="GAV25" s="0"/>
      <c r="GAW25" s="0"/>
      <c r="GAX25" s="0"/>
      <c r="GAY25" s="0"/>
      <c r="GAZ25" s="0"/>
      <c r="GBA25" s="0"/>
      <c r="GBB25" s="0"/>
      <c r="GBC25" s="0"/>
      <c r="GBD25" s="0"/>
      <c r="GBE25" s="0"/>
      <c r="GBF25" s="0"/>
      <c r="GBG25" s="0"/>
      <c r="GBH25" s="0"/>
      <c r="GBI25" s="0"/>
      <c r="GBJ25" s="0"/>
      <c r="GBK25" s="0"/>
      <c r="GBL25" s="0"/>
      <c r="GBM25" s="0"/>
      <c r="GBN25" s="0"/>
      <c r="GBO25" s="0"/>
      <c r="GBP25" s="0"/>
      <c r="GBQ25" s="0"/>
      <c r="GBR25" s="0"/>
      <c r="GBS25" s="0"/>
      <c r="GBT25" s="0"/>
      <c r="GBU25" s="0"/>
      <c r="GBV25" s="0"/>
      <c r="GBW25" s="0"/>
      <c r="GBX25" s="0"/>
      <c r="GBY25" s="0"/>
      <c r="GBZ25" s="0"/>
      <c r="GCA25" s="0"/>
      <c r="GCB25" s="0"/>
      <c r="GCC25" s="0"/>
      <c r="GCD25" s="0"/>
      <c r="GCE25" s="0"/>
      <c r="GCF25" s="0"/>
      <c r="GCG25" s="0"/>
      <c r="GCH25" s="0"/>
      <c r="GCI25" s="0"/>
      <c r="GCJ25" s="0"/>
      <c r="GCK25" s="0"/>
      <c r="GCL25" s="0"/>
      <c r="GCM25" s="0"/>
      <c r="GCN25" s="0"/>
      <c r="GCO25" s="0"/>
      <c r="GCP25" s="0"/>
      <c r="GCQ25" s="0"/>
      <c r="GCR25" s="0"/>
      <c r="GCS25" s="0"/>
      <c r="GCT25" s="0"/>
      <c r="GCU25" s="0"/>
      <c r="GCV25" s="0"/>
      <c r="GCW25" s="0"/>
      <c r="GCX25" s="0"/>
      <c r="GCY25" s="0"/>
      <c r="GCZ25" s="0"/>
      <c r="GDA25" s="0"/>
      <c r="GDB25" s="0"/>
      <c r="GDC25" s="0"/>
      <c r="GDD25" s="0"/>
      <c r="GDE25" s="0"/>
      <c r="GDF25" s="0"/>
      <c r="GDG25" s="0"/>
      <c r="GDH25" s="0"/>
      <c r="GDI25" s="0"/>
      <c r="GDJ25" s="0"/>
      <c r="GDK25" s="0"/>
      <c r="GDL25" s="0"/>
      <c r="GDM25" s="0"/>
      <c r="GDN25" s="0"/>
      <c r="GDO25" s="0"/>
      <c r="GDP25" s="0"/>
      <c r="GDQ25" s="0"/>
      <c r="GDR25" s="0"/>
      <c r="GDS25" s="0"/>
      <c r="GDT25" s="0"/>
      <c r="GDU25" s="0"/>
      <c r="GDV25" s="0"/>
      <c r="GDW25" s="0"/>
      <c r="GDX25" s="0"/>
      <c r="GDY25" s="0"/>
      <c r="GDZ25" s="0"/>
      <c r="GEA25" s="0"/>
      <c r="GEB25" s="0"/>
      <c r="GEC25" s="0"/>
      <c r="GED25" s="0"/>
      <c r="GEE25" s="0"/>
      <c r="GEF25" s="0"/>
      <c r="GEG25" s="0"/>
      <c r="GEH25" s="0"/>
      <c r="GEI25" s="0"/>
      <c r="GEJ25" s="0"/>
      <c r="GEK25" s="0"/>
      <c r="GEL25" s="0"/>
      <c r="GEM25" s="0"/>
      <c r="GEN25" s="0"/>
      <c r="GEO25" s="0"/>
      <c r="GEP25" s="0"/>
      <c r="GEQ25" s="0"/>
      <c r="GER25" s="0"/>
      <c r="GES25" s="0"/>
      <c r="GET25" s="0"/>
      <c r="GEU25" s="0"/>
      <c r="GEV25" s="0"/>
      <c r="GEW25" s="0"/>
      <c r="GEX25" s="0"/>
      <c r="GEY25" s="0"/>
      <c r="GEZ25" s="0"/>
      <c r="GFA25" s="0"/>
      <c r="GFB25" s="0"/>
      <c r="GFC25" s="0"/>
      <c r="GFD25" s="0"/>
      <c r="GFE25" s="0"/>
      <c r="GFF25" s="0"/>
      <c r="GFG25" s="0"/>
      <c r="GFH25" s="0"/>
      <c r="GFI25" s="0"/>
      <c r="GFJ25" s="0"/>
      <c r="GFK25" s="0"/>
      <c r="GFL25" s="0"/>
      <c r="GFM25" s="0"/>
      <c r="GFN25" s="0"/>
      <c r="GFO25" s="0"/>
      <c r="GFP25" s="0"/>
      <c r="GFQ25" s="0"/>
      <c r="GFR25" s="0"/>
      <c r="GFS25" s="0"/>
      <c r="GFT25" s="0"/>
      <c r="GFU25" s="0"/>
      <c r="GFV25" s="0"/>
      <c r="GFW25" s="0"/>
      <c r="GFX25" s="0"/>
      <c r="GFY25" s="0"/>
      <c r="GFZ25" s="0"/>
      <c r="GGA25" s="0"/>
      <c r="GGB25" s="0"/>
      <c r="GGC25" s="0"/>
      <c r="GGD25" s="0"/>
      <c r="GGE25" s="0"/>
      <c r="GGF25" s="0"/>
      <c r="GGG25" s="0"/>
      <c r="GGH25" s="0"/>
      <c r="GGI25" s="0"/>
      <c r="GGJ25" s="0"/>
      <c r="GGK25" s="0"/>
      <c r="GGL25" s="0"/>
      <c r="GGM25" s="0"/>
      <c r="GGN25" s="0"/>
      <c r="GGO25" s="0"/>
      <c r="GGP25" s="0"/>
      <c r="GGQ25" s="0"/>
      <c r="GGR25" s="0"/>
      <c r="GGS25" s="0"/>
      <c r="GGT25" s="0"/>
      <c r="GGU25" s="0"/>
      <c r="GGV25" s="0"/>
      <c r="GGW25" s="0"/>
      <c r="GGX25" s="0"/>
      <c r="GGY25" s="0"/>
      <c r="GGZ25" s="0"/>
      <c r="GHA25" s="0"/>
      <c r="GHB25" s="0"/>
      <c r="GHC25" s="0"/>
      <c r="GHD25" s="0"/>
      <c r="GHE25" s="0"/>
      <c r="GHF25" s="0"/>
      <c r="GHG25" s="0"/>
      <c r="GHH25" s="0"/>
      <c r="GHI25" s="0"/>
      <c r="GHJ25" s="0"/>
      <c r="GHK25" s="0"/>
      <c r="GHL25" s="0"/>
      <c r="GHM25" s="0"/>
      <c r="GHN25" s="0"/>
      <c r="GHO25" s="0"/>
      <c r="GHP25" s="0"/>
      <c r="GHQ25" s="0"/>
      <c r="GHR25" s="0"/>
      <c r="GHS25" s="0"/>
      <c r="GHT25" s="0"/>
      <c r="GHU25" s="0"/>
      <c r="GHV25" s="0"/>
      <c r="GHW25" s="0"/>
      <c r="GHX25" s="0"/>
      <c r="GHY25" s="0"/>
      <c r="GHZ25" s="0"/>
      <c r="GIA25" s="0"/>
      <c r="GIB25" s="0"/>
      <c r="GIC25" s="0"/>
      <c r="GID25" s="0"/>
      <c r="GIE25" s="0"/>
      <c r="GIF25" s="0"/>
      <c r="GIG25" s="0"/>
      <c r="GIH25" s="0"/>
      <c r="GII25" s="0"/>
      <c r="GIJ25" s="0"/>
      <c r="GIK25" s="0"/>
      <c r="GIL25" s="0"/>
      <c r="GIM25" s="0"/>
      <c r="GIN25" s="0"/>
      <c r="GIO25" s="0"/>
      <c r="GIP25" s="0"/>
      <c r="GIQ25" s="0"/>
      <c r="GIR25" s="0"/>
      <c r="GIS25" s="0"/>
      <c r="GIT25" s="0"/>
      <c r="GIU25" s="0"/>
      <c r="GIV25" s="0"/>
      <c r="GIW25" s="0"/>
      <c r="GIX25" s="0"/>
      <c r="GIY25" s="0"/>
      <c r="GIZ25" s="0"/>
      <c r="GJA25" s="0"/>
      <c r="GJB25" s="0"/>
      <c r="GJC25" s="0"/>
      <c r="GJD25" s="0"/>
      <c r="GJE25" s="0"/>
      <c r="GJF25" s="0"/>
      <c r="GJG25" s="0"/>
      <c r="GJH25" s="0"/>
      <c r="GJI25" s="0"/>
      <c r="GJJ25" s="0"/>
      <c r="GJK25" s="0"/>
      <c r="GJL25" s="0"/>
      <c r="GJM25" s="0"/>
      <c r="GJN25" s="0"/>
      <c r="GJO25" s="0"/>
      <c r="GJP25" s="0"/>
      <c r="GJQ25" s="0"/>
      <c r="GJR25" s="0"/>
      <c r="GJS25" s="0"/>
      <c r="GJT25" s="0"/>
      <c r="GJU25" s="0"/>
      <c r="GJV25" s="0"/>
      <c r="GJW25" s="0"/>
      <c r="GJX25" s="0"/>
      <c r="GJY25" s="0"/>
      <c r="GJZ25" s="0"/>
      <c r="GKA25" s="0"/>
      <c r="GKB25" s="0"/>
      <c r="GKC25" s="0"/>
      <c r="GKD25" s="0"/>
      <c r="GKE25" s="0"/>
      <c r="GKF25" s="0"/>
      <c r="GKG25" s="0"/>
      <c r="GKH25" s="0"/>
      <c r="GKI25" s="0"/>
      <c r="GKJ25" s="0"/>
      <c r="GKK25" s="0"/>
      <c r="GKL25" s="0"/>
      <c r="GKM25" s="0"/>
      <c r="GKN25" s="0"/>
      <c r="GKO25" s="0"/>
      <c r="GKP25" s="0"/>
      <c r="GKQ25" s="0"/>
      <c r="GKR25" s="0"/>
      <c r="GKS25" s="0"/>
      <c r="GKT25" s="0"/>
      <c r="GKU25" s="0"/>
      <c r="GKV25" s="0"/>
      <c r="GKW25" s="0"/>
      <c r="GKX25" s="0"/>
      <c r="GKY25" s="0"/>
      <c r="GKZ25" s="0"/>
      <c r="GLA25" s="0"/>
      <c r="GLB25" s="0"/>
      <c r="GLC25" s="0"/>
      <c r="GLD25" s="0"/>
      <c r="GLE25" s="0"/>
      <c r="GLF25" s="0"/>
      <c r="GLG25" s="0"/>
      <c r="GLH25" s="0"/>
      <c r="GLI25" s="0"/>
      <c r="GLJ25" s="0"/>
      <c r="GLK25" s="0"/>
      <c r="GLL25" s="0"/>
      <c r="GLM25" s="0"/>
      <c r="GLN25" s="0"/>
      <c r="GLO25" s="0"/>
      <c r="GLP25" s="0"/>
      <c r="GLQ25" s="0"/>
      <c r="GLR25" s="0"/>
      <c r="GLS25" s="0"/>
      <c r="GLT25" s="0"/>
      <c r="GLU25" s="0"/>
      <c r="GLV25" s="0"/>
      <c r="GLW25" s="0"/>
      <c r="GLX25" s="0"/>
      <c r="GLY25" s="0"/>
      <c r="GLZ25" s="0"/>
      <c r="GMA25" s="0"/>
      <c r="GMB25" s="0"/>
      <c r="GMC25" s="0"/>
      <c r="GMD25" s="0"/>
      <c r="GME25" s="0"/>
      <c r="GMF25" s="0"/>
      <c r="GMG25" s="0"/>
      <c r="GMH25" s="0"/>
      <c r="GMI25" s="0"/>
      <c r="GMJ25" s="0"/>
      <c r="GMK25" s="0"/>
      <c r="GML25" s="0"/>
      <c r="GMM25" s="0"/>
      <c r="GMN25" s="0"/>
      <c r="GMO25" s="0"/>
      <c r="GMP25" s="0"/>
      <c r="GMQ25" s="0"/>
      <c r="GMR25" s="0"/>
      <c r="GMS25" s="0"/>
      <c r="GMT25" s="0"/>
      <c r="GMU25" s="0"/>
      <c r="GMV25" s="0"/>
      <c r="GMW25" s="0"/>
      <c r="GMX25" s="0"/>
      <c r="GMY25" s="0"/>
      <c r="GMZ25" s="0"/>
      <c r="GNA25" s="0"/>
      <c r="GNB25" s="0"/>
      <c r="GNC25" s="0"/>
      <c r="GND25" s="0"/>
      <c r="GNE25" s="0"/>
      <c r="GNF25" s="0"/>
      <c r="GNG25" s="0"/>
      <c r="GNH25" s="0"/>
      <c r="GNI25" s="0"/>
      <c r="GNJ25" s="0"/>
      <c r="GNK25" s="0"/>
      <c r="GNL25" s="0"/>
      <c r="GNM25" s="0"/>
      <c r="GNN25" s="0"/>
      <c r="GNO25" s="0"/>
      <c r="GNP25" s="0"/>
      <c r="GNQ25" s="0"/>
      <c r="GNR25" s="0"/>
      <c r="GNS25" s="0"/>
      <c r="GNT25" s="0"/>
      <c r="GNU25" s="0"/>
      <c r="GNV25" s="0"/>
      <c r="GNW25" s="0"/>
      <c r="GNX25" s="0"/>
      <c r="GNY25" s="0"/>
      <c r="GNZ25" s="0"/>
      <c r="GOA25" s="0"/>
      <c r="GOB25" s="0"/>
      <c r="GOC25" s="0"/>
      <c r="GOD25" s="0"/>
      <c r="GOE25" s="0"/>
      <c r="GOF25" s="0"/>
      <c r="GOG25" s="0"/>
      <c r="GOH25" s="0"/>
      <c r="GOI25" s="0"/>
      <c r="GOJ25" s="0"/>
      <c r="GOK25" s="0"/>
      <c r="GOL25" s="0"/>
      <c r="GOM25" s="0"/>
      <c r="GON25" s="0"/>
      <c r="GOO25" s="0"/>
      <c r="GOP25" s="0"/>
      <c r="GOQ25" s="0"/>
      <c r="GOR25" s="0"/>
      <c r="GOS25" s="0"/>
      <c r="GOT25" s="0"/>
      <c r="GOU25" s="0"/>
      <c r="GOV25" s="0"/>
      <c r="GOW25" s="0"/>
      <c r="GOX25" s="0"/>
      <c r="GOY25" s="0"/>
      <c r="GOZ25" s="0"/>
      <c r="GPA25" s="0"/>
      <c r="GPB25" s="0"/>
      <c r="GPC25" s="0"/>
      <c r="GPD25" s="0"/>
      <c r="GPE25" s="0"/>
      <c r="GPF25" s="0"/>
      <c r="GPG25" s="0"/>
      <c r="GPH25" s="0"/>
      <c r="GPI25" s="0"/>
      <c r="GPJ25" s="0"/>
      <c r="GPK25" s="0"/>
      <c r="GPL25" s="0"/>
      <c r="GPM25" s="0"/>
      <c r="GPN25" s="0"/>
      <c r="GPO25" s="0"/>
      <c r="GPP25" s="0"/>
      <c r="GPQ25" s="0"/>
      <c r="GPR25" s="0"/>
      <c r="GPS25" s="0"/>
      <c r="GPT25" s="0"/>
      <c r="GPU25" s="0"/>
      <c r="GPV25" s="0"/>
      <c r="GPW25" s="0"/>
      <c r="GPX25" s="0"/>
      <c r="GPY25" s="0"/>
      <c r="GPZ25" s="0"/>
      <c r="GQA25" s="0"/>
      <c r="GQB25" s="0"/>
      <c r="GQC25" s="0"/>
      <c r="GQD25" s="0"/>
      <c r="GQE25" s="0"/>
      <c r="GQF25" s="0"/>
      <c r="GQG25" s="0"/>
      <c r="GQH25" s="0"/>
      <c r="GQI25" s="0"/>
      <c r="GQJ25" s="0"/>
      <c r="GQK25" s="0"/>
      <c r="GQL25" s="0"/>
      <c r="GQM25" s="0"/>
      <c r="GQN25" s="0"/>
      <c r="GQO25" s="0"/>
      <c r="GQP25" s="0"/>
      <c r="GQQ25" s="0"/>
      <c r="GQR25" s="0"/>
      <c r="GQS25" s="0"/>
      <c r="GQT25" s="0"/>
      <c r="GQU25" s="0"/>
      <c r="GQV25" s="0"/>
      <c r="GQW25" s="0"/>
      <c r="GQX25" s="0"/>
      <c r="GQY25" s="0"/>
      <c r="GQZ25" s="0"/>
      <c r="GRA25" s="0"/>
      <c r="GRB25" s="0"/>
      <c r="GRC25" s="0"/>
      <c r="GRD25" s="0"/>
      <c r="GRE25" s="0"/>
      <c r="GRF25" s="0"/>
      <c r="GRG25" s="0"/>
      <c r="GRH25" s="0"/>
      <c r="GRI25" s="0"/>
      <c r="GRJ25" s="0"/>
      <c r="GRK25" s="0"/>
      <c r="GRL25" s="0"/>
      <c r="GRM25" s="0"/>
      <c r="GRN25" s="0"/>
      <c r="GRO25" s="0"/>
      <c r="GRP25" s="0"/>
      <c r="GRQ25" s="0"/>
      <c r="GRR25" s="0"/>
      <c r="GRS25" s="0"/>
      <c r="GRT25" s="0"/>
      <c r="GRU25" s="0"/>
      <c r="GRV25" s="0"/>
      <c r="GRW25" s="0"/>
      <c r="GRX25" s="0"/>
      <c r="GRY25" s="0"/>
      <c r="GRZ25" s="0"/>
      <c r="GSA25" s="0"/>
      <c r="GSB25" s="0"/>
      <c r="GSC25" s="0"/>
      <c r="GSD25" s="0"/>
      <c r="GSE25" s="0"/>
      <c r="GSF25" s="0"/>
      <c r="GSG25" s="0"/>
      <c r="GSH25" s="0"/>
      <c r="GSI25" s="0"/>
      <c r="GSJ25" s="0"/>
      <c r="GSK25" s="0"/>
      <c r="GSL25" s="0"/>
      <c r="GSM25" s="0"/>
      <c r="GSN25" s="0"/>
      <c r="GSO25" s="0"/>
      <c r="GSP25" s="0"/>
      <c r="GSQ25" s="0"/>
      <c r="GSR25" s="0"/>
      <c r="GSS25" s="0"/>
      <c r="GST25" s="0"/>
      <c r="GSU25" s="0"/>
      <c r="GSV25" s="0"/>
      <c r="GSW25" s="0"/>
      <c r="GSX25" s="0"/>
      <c r="GSY25" s="0"/>
      <c r="GSZ25" s="0"/>
      <c r="GTA25" s="0"/>
      <c r="GTB25" s="0"/>
      <c r="GTC25" s="0"/>
      <c r="GTD25" s="0"/>
      <c r="GTE25" s="0"/>
      <c r="GTF25" s="0"/>
      <c r="GTG25" s="0"/>
      <c r="GTH25" s="0"/>
      <c r="GTI25" s="0"/>
      <c r="GTJ25" s="0"/>
      <c r="GTK25" s="0"/>
      <c r="GTL25" s="0"/>
      <c r="GTM25" s="0"/>
      <c r="GTN25" s="0"/>
      <c r="GTO25" s="0"/>
      <c r="GTP25" s="0"/>
      <c r="GTQ25" s="0"/>
      <c r="GTR25" s="0"/>
      <c r="GTS25" s="0"/>
      <c r="GTT25" s="0"/>
      <c r="GTU25" s="0"/>
      <c r="GTV25" s="0"/>
      <c r="GTW25" s="0"/>
      <c r="GTX25" s="0"/>
      <c r="GTY25" s="0"/>
      <c r="GTZ25" s="0"/>
      <c r="GUA25" s="0"/>
      <c r="GUB25" s="0"/>
      <c r="GUC25" s="0"/>
      <c r="GUD25" s="0"/>
      <c r="GUE25" s="0"/>
      <c r="GUF25" s="0"/>
      <c r="GUG25" s="0"/>
      <c r="GUH25" s="0"/>
      <c r="GUI25" s="0"/>
      <c r="GUJ25" s="0"/>
      <c r="GUK25" s="0"/>
      <c r="GUL25" s="0"/>
      <c r="GUM25" s="0"/>
      <c r="GUN25" s="0"/>
      <c r="GUO25" s="0"/>
      <c r="GUP25" s="0"/>
      <c r="GUQ25" s="0"/>
      <c r="GUR25" s="0"/>
      <c r="GUS25" s="0"/>
      <c r="GUT25" s="0"/>
      <c r="GUU25" s="0"/>
      <c r="GUV25" s="0"/>
      <c r="GUW25" s="0"/>
      <c r="GUX25" s="0"/>
      <c r="GUY25" s="0"/>
      <c r="GUZ25" s="0"/>
      <c r="GVA25" s="0"/>
      <c r="GVB25" s="0"/>
      <c r="GVC25" s="0"/>
      <c r="GVD25" s="0"/>
      <c r="GVE25" s="0"/>
      <c r="GVF25" s="0"/>
      <c r="GVG25" s="0"/>
      <c r="GVH25" s="0"/>
      <c r="GVI25" s="0"/>
      <c r="GVJ25" s="0"/>
      <c r="GVK25" s="0"/>
      <c r="GVL25" s="0"/>
      <c r="GVM25" s="0"/>
      <c r="GVN25" s="0"/>
      <c r="GVO25" s="0"/>
      <c r="GVP25" s="0"/>
      <c r="GVQ25" s="0"/>
      <c r="GVR25" s="0"/>
      <c r="GVS25" s="0"/>
      <c r="GVT25" s="0"/>
      <c r="GVU25" s="0"/>
      <c r="GVV25" s="0"/>
      <c r="GVW25" s="0"/>
      <c r="GVX25" s="0"/>
      <c r="GVY25" s="0"/>
      <c r="GVZ25" s="0"/>
      <c r="GWA25" s="0"/>
      <c r="GWB25" s="0"/>
      <c r="GWC25" s="0"/>
      <c r="GWD25" s="0"/>
      <c r="GWE25" s="0"/>
      <c r="GWF25" s="0"/>
      <c r="GWG25" s="0"/>
      <c r="GWH25" s="0"/>
      <c r="GWI25" s="0"/>
      <c r="GWJ25" s="0"/>
      <c r="GWK25" s="0"/>
      <c r="GWL25" s="0"/>
      <c r="GWM25" s="0"/>
      <c r="GWN25" s="0"/>
      <c r="GWO25" s="0"/>
      <c r="GWP25" s="0"/>
      <c r="GWQ25" s="0"/>
      <c r="GWR25" s="0"/>
      <c r="GWS25" s="0"/>
      <c r="GWT25" s="0"/>
      <c r="GWU25" s="0"/>
      <c r="GWV25" s="0"/>
      <c r="GWW25" s="0"/>
      <c r="GWX25" s="0"/>
      <c r="GWY25" s="0"/>
      <c r="GWZ25" s="0"/>
      <c r="GXA25" s="0"/>
      <c r="GXB25" s="0"/>
      <c r="GXC25" s="0"/>
      <c r="GXD25" s="0"/>
      <c r="GXE25" s="0"/>
      <c r="GXF25" s="0"/>
      <c r="GXG25" s="0"/>
      <c r="GXH25" s="0"/>
      <c r="GXI25" s="0"/>
      <c r="GXJ25" s="0"/>
      <c r="GXK25" s="0"/>
      <c r="GXL25" s="0"/>
      <c r="GXM25" s="0"/>
      <c r="GXN25" s="0"/>
      <c r="GXO25" s="0"/>
      <c r="GXP25" s="0"/>
      <c r="GXQ25" s="0"/>
      <c r="GXR25" s="0"/>
      <c r="GXS25" s="0"/>
      <c r="GXT25" s="0"/>
      <c r="GXU25" s="0"/>
      <c r="GXV25" s="0"/>
      <c r="GXW25" s="0"/>
      <c r="GXX25" s="0"/>
      <c r="GXY25" s="0"/>
      <c r="GXZ25" s="0"/>
      <c r="GYA25" s="0"/>
      <c r="GYB25" s="0"/>
      <c r="GYC25" s="0"/>
      <c r="GYD25" s="0"/>
      <c r="GYE25" s="0"/>
      <c r="GYF25" s="0"/>
      <c r="GYG25" s="0"/>
      <c r="GYH25" s="0"/>
      <c r="GYI25" s="0"/>
      <c r="GYJ25" s="0"/>
      <c r="GYK25" s="0"/>
      <c r="GYL25" s="0"/>
      <c r="GYM25" s="0"/>
      <c r="GYN25" s="0"/>
      <c r="GYO25" s="0"/>
      <c r="GYP25" s="0"/>
      <c r="GYQ25" s="0"/>
      <c r="GYR25" s="0"/>
      <c r="GYS25" s="0"/>
      <c r="GYT25" s="0"/>
      <c r="GYU25" s="0"/>
      <c r="GYV25" s="0"/>
      <c r="GYW25" s="0"/>
      <c r="GYX25" s="0"/>
      <c r="GYY25" s="0"/>
      <c r="GYZ25" s="0"/>
      <c r="GZA25" s="0"/>
      <c r="GZB25" s="0"/>
      <c r="GZC25" s="0"/>
      <c r="GZD25" s="0"/>
      <c r="GZE25" s="0"/>
      <c r="GZF25" s="0"/>
      <c r="GZG25" s="0"/>
      <c r="GZH25" s="0"/>
      <c r="GZI25" s="0"/>
      <c r="GZJ25" s="0"/>
      <c r="GZK25" s="0"/>
      <c r="GZL25" s="0"/>
      <c r="GZM25" s="0"/>
      <c r="GZN25" s="0"/>
      <c r="GZO25" s="0"/>
      <c r="GZP25" s="0"/>
      <c r="GZQ25" s="0"/>
      <c r="GZR25" s="0"/>
      <c r="GZS25" s="0"/>
      <c r="GZT25" s="0"/>
      <c r="GZU25" s="0"/>
      <c r="GZV25" s="0"/>
      <c r="GZW25" s="0"/>
      <c r="GZX25" s="0"/>
      <c r="GZY25" s="0"/>
      <c r="GZZ25" s="0"/>
      <c r="HAA25" s="0"/>
      <c r="HAB25" s="0"/>
      <c r="HAC25" s="0"/>
      <c r="HAD25" s="0"/>
      <c r="HAE25" s="0"/>
      <c r="HAF25" s="0"/>
      <c r="HAG25" s="0"/>
      <c r="HAH25" s="0"/>
      <c r="HAI25" s="0"/>
      <c r="HAJ25" s="0"/>
      <c r="HAK25" s="0"/>
      <c r="HAL25" s="0"/>
      <c r="HAM25" s="0"/>
      <c r="HAN25" s="0"/>
      <c r="HAO25" s="0"/>
      <c r="HAP25" s="0"/>
      <c r="HAQ25" s="0"/>
      <c r="HAR25" s="0"/>
      <c r="HAS25" s="0"/>
      <c r="HAT25" s="0"/>
      <c r="HAU25" s="0"/>
      <c r="HAV25" s="0"/>
      <c r="HAW25" s="0"/>
      <c r="HAX25" s="0"/>
      <c r="HAY25" s="0"/>
      <c r="HAZ25" s="0"/>
      <c r="HBA25" s="0"/>
      <c r="HBB25" s="0"/>
      <c r="HBC25" s="0"/>
      <c r="HBD25" s="0"/>
      <c r="HBE25" s="0"/>
      <c r="HBF25" s="0"/>
      <c r="HBG25" s="0"/>
      <c r="HBH25" s="0"/>
      <c r="HBI25" s="0"/>
      <c r="HBJ25" s="0"/>
      <c r="HBK25" s="0"/>
      <c r="HBL25" s="0"/>
      <c r="HBM25" s="0"/>
      <c r="HBN25" s="0"/>
      <c r="HBO25" s="0"/>
      <c r="HBP25" s="0"/>
      <c r="HBQ25" s="0"/>
      <c r="HBR25" s="0"/>
      <c r="HBS25" s="0"/>
      <c r="HBT25" s="0"/>
      <c r="HBU25" s="0"/>
      <c r="HBV25" s="0"/>
      <c r="HBW25" s="0"/>
      <c r="HBX25" s="0"/>
      <c r="HBY25" s="0"/>
      <c r="HBZ25" s="0"/>
      <c r="HCA25" s="0"/>
      <c r="HCB25" s="0"/>
      <c r="HCC25" s="0"/>
      <c r="HCD25" s="0"/>
      <c r="HCE25" s="0"/>
      <c r="HCF25" s="0"/>
      <c r="HCG25" s="0"/>
      <c r="HCH25" s="0"/>
      <c r="HCI25" s="0"/>
      <c r="HCJ25" s="0"/>
      <c r="HCK25" s="0"/>
      <c r="HCL25" s="0"/>
      <c r="HCM25" s="0"/>
      <c r="HCN25" s="0"/>
      <c r="HCO25" s="0"/>
      <c r="HCP25" s="0"/>
      <c r="HCQ25" s="0"/>
      <c r="HCR25" s="0"/>
      <c r="HCS25" s="0"/>
      <c r="HCT25" s="0"/>
      <c r="HCU25" s="0"/>
      <c r="HCV25" s="0"/>
      <c r="HCW25" s="0"/>
      <c r="HCX25" s="0"/>
      <c r="HCY25" s="0"/>
      <c r="HCZ25" s="0"/>
      <c r="HDA25" s="0"/>
      <c r="HDB25" s="0"/>
      <c r="HDC25" s="0"/>
      <c r="HDD25" s="0"/>
      <c r="HDE25" s="0"/>
      <c r="HDF25" s="0"/>
      <c r="HDG25" s="0"/>
      <c r="HDH25" s="0"/>
      <c r="HDI25" s="0"/>
      <c r="HDJ25" s="0"/>
      <c r="HDK25" s="0"/>
      <c r="HDL25" s="0"/>
      <c r="HDM25" s="0"/>
      <c r="HDN25" s="0"/>
      <c r="HDO25" s="0"/>
      <c r="HDP25" s="0"/>
      <c r="HDQ25" s="0"/>
      <c r="HDR25" s="0"/>
      <c r="HDS25" s="0"/>
      <c r="HDT25" s="0"/>
      <c r="HDU25" s="0"/>
      <c r="HDV25" s="0"/>
      <c r="HDW25" s="0"/>
      <c r="HDX25" s="0"/>
      <c r="HDY25" s="0"/>
      <c r="HDZ25" s="0"/>
      <c r="HEA25" s="0"/>
      <c r="HEB25" s="0"/>
      <c r="HEC25" s="0"/>
      <c r="HED25" s="0"/>
      <c r="HEE25" s="0"/>
      <c r="HEF25" s="0"/>
      <c r="HEG25" s="0"/>
      <c r="HEH25" s="0"/>
      <c r="HEI25" s="0"/>
      <c r="HEJ25" s="0"/>
      <c r="HEK25" s="0"/>
      <c r="HEL25" s="0"/>
      <c r="HEM25" s="0"/>
      <c r="HEN25" s="0"/>
      <c r="HEO25" s="0"/>
      <c r="HEP25" s="0"/>
      <c r="HEQ25" s="0"/>
      <c r="HER25" s="0"/>
      <c r="HES25" s="0"/>
      <c r="HET25" s="0"/>
      <c r="HEU25" s="0"/>
      <c r="HEV25" s="0"/>
      <c r="HEW25" s="0"/>
      <c r="HEX25" s="0"/>
      <c r="HEY25" s="0"/>
      <c r="HEZ25" s="0"/>
      <c r="HFA25" s="0"/>
      <c r="HFB25" s="0"/>
      <c r="HFC25" s="0"/>
      <c r="HFD25" s="0"/>
      <c r="HFE25" s="0"/>
      <c r="HFF25" s="0"/>
      <c r="HFG25" s="0"/>
      <c r="HFH25" s="0"/>
      <c r="HFI25" s="0"/>
      <c r="HFJ25" s="0"/>
      <c r="HFK25" s="0"/>
      <c r="HFL25" s="0"/>
      <c r="HFM25" s="0"/>
      <c r="HFN25" s="0"/>
      <c r="HFO25" s="0"/>
      <c r="HFP25" s="0"/>
      <c r="HFQ25" s="0"/>
      <c r="HFR25" s="0"/>
      <c r="HFS25" s="0"/>
      <c r="HFT25" s="0"/>
      <c r="HFU25" s="0"/>
      <c r="HFV25" s="0"/>
      <c r="HFW25" s="0"/>
      <c r="HFX25" s="0"/>
      <c r="HFY25" s="0"/>
      <c r="HFZ25" s="0"/>
      <c r="HGA25" s="0"/>
      <c r="HGB25" s="0"/>
      <c r="HGC25" s="0"/>
      <c r="HGD25" s="0"/>
      <c r="HGE25" s="0"/>
      <c r="HGF25" s="0"/>
      <c r="HGG25" s="0"/>
      <c r="HGH25" s="0"/>
      <c r="HGI25" s="0"/>
      <c r="HGJ25" s="0"/>
      <c r="HGK25" s="0"/>
      <c r="HGL25" s="0"/>
      <c r="HGM25" s="0"/>
      <c r="HGN25" s="0"/>
      <c r="HGO25" s="0"/>
      <c r="HGP25" s="0"/>
      <c r="HGQ25" s="0"/>
      <c r="HGR25" s="0"/>
      <c r="HGS25" s="0"/>
      <c r="HGT25" s="0"/>
      <c r="HGU25" s="0"/>
      <c r="HGV25" s="0"/>
      <c r="HGW25" s="0"/>
      <c r="HGX25" s="0"/>
      <c r="HGY25" s="0"/>
      <c r="HGZ25" s="0"/>
      <c r="HHA25" s="0"/>
      <c r="HHB25" s="0"/>
      <c r="HHC25" s="0"/>
      <c r="HHD25" s="0"/>
      <c r="HHE25" s="0"/>
      <c r="HHF25" s="0"/>
      <c r="HHG25" s="0"/>
      <c r="HHH25" s="0"/>
      <c r="HHI25" s="0"/>
      <c r="HHJ25" s="0"/>
      <c r="HHK25" s="0"/>
      <c r="HHL25" s="0"/>
      <c r="HHM25" s="0"/>
      <c r="HHN25" s="0"/>
      <c r="HHO25" s="0"/>
      <c r="HHP25" s="0"/>
      <c r="HHQ25" s="0"/>
      <c r="HHR25" s="0"/>
      <c r="HHS25" s="0"/>
      <c r="HHT25" s="0"/>
      <c r="HHU25" s="0"/>
      <c r="HHV25" s="0"/>
      <c r="HHW25" s="0"/>
      <c r="HHX25" s="0"/>
      <c r="HHY25" s="0"/>
      <c r="HHZ25" s="0"/>
      <c r="HIA25" s="0"/>
      <c r="HIB25" s="0"/>
      <c r="HIC25" s="0"/>
      <c r="HID25" s="0"/>
      <c r="HIE25" s="0"/>
      <c r="HIF25" s="0"/>
      <c r="HIG25" s="0"/>
      <c r="HIH25" s="0"/>
      <c r="HII25" s="0"/>
      <c r="HIJ25" s="0"/>
      <c r="HIK25" s="0"/>
      <c r="HIL25" s="0"/>
      <c r="HIM25" s="0"/>
      <c r="HIN25" s="0"/>
      <c r="HIO25" s="0"/>
      <c r="HIP25" s="0"/>
      <c r="HIQ25" s="0"/>
      <c r="HIR25" s="0"/>
      <c r="HIS25" s="0"/>
      <c r="HIT25" s="0"/>
      <c r="HIU25" s="0"/>
      <c r="HIV25" s="0"/>
      <c r="HIW25" s="0"/>
      <c r="HIX25" s="0"/>
      <c r="HIY25" s="0"/>
      <c r="HIZ25" s="0"/>
      <c r="HJA25" s="0"/>
      <c r="HJB25" s="0"/>
      <c r="HJC25" s="0"/>
      <c r="HJD25" s="0"/>
      <c r="HJE25" s="0"/>
      <c r="HJF25" s="0"/>
      <c r="HJG25" s="0"/>
      <c r="HJH25" s="0"/>
      <c r="HJI25" s="0"/>
      <c r="HJJ25" s="0"/>
      <c r="HJK25" s="0"/>
      <c r="HJL25" s="0"/>
      <c r="HJM25" s="0"/>
      <c r="HJN25" s="0"/>
      <c r="HJO25" s="0"/>
      <c r="HJP25" s="0"/>
      <c r="HJQ25" s="0"/>
      <c r="HJR25" s="0"/>
      <c r="HJS25" s="0"/>
      <c r="HJT25" s="0"/>
      <c r="HJU25" s="0"/>
      <c r="HJV25" s="0"/>
      <c r="HJW25" s="0"/>
      <c r="HJX25" s="0"/>
      <c r="HJY25" s="0"/>
      <c r="HJZ25" s="0"/>
      <c r="HKA25" s="0"/>
      <c r="HKB25" s="0"/>
      <c r="HKC25" s="0"/>
      <c r="HKD25" s="0"/>
      <c r="HKE25" s="0"/>
      <c r="HKF25" s="0"/>
      <c r="HKG25" s="0"/>
      <c r="HKH25" s="0"/>
      <c r="HKI25" s="0"/>
      <c r="HKJ25" s="0"/>
      <c r="HKK25" s="0"/>
      <c r="HKL25" s="0"/>
      <c r="HKM25" s="0"/>
      <c r="HKN25" s="0"/>
      <c r="HKO25" s="0"/>
      <c r="HKP25" s="0"/>
      <c r="HKQ25" s="0"/>
      <c r="HKR25" s="0"/>
      <c r="HKS25" s="0"/>
      <c r="HKT25" s="0"/>
      <c r="HKU25" s="0"/>
      <c r="HKV25" s="0"/>
      <c r="HKW25" s="0"/>
      <c r="HKX25" s="0"/>
      <c r="HKY25" s="0"/>
      <c r="HKZ25" s="0"/>
      <c r="HLA25" s="0"/>
      <c r="HLB25" s="0"/>
      <c r="HLC25" s="0"/>
      <c r="HLD25" s="0"/>
      <c r="HLE25" s="0"/>
      <c r="HLF25" s="0"/>
      <c r="HLG25" s="0"/>
      <c r="HLH25" s="0"/>
      <c r="HLI25" s="0"/>
      <c r="HLJ25" s="0"/>
      <c r="HLK25" s="0"/>
      <c r="HLL25" s="0"/>
      <c r="HLM25" s="0"/>
      <c r="HLN25" s="0"/>
      <c r="HLO25" s="0"/>
      <c r="HLP25" s="0"/>
      <c r="HLQ25" s="0"/>
      <c r="HLR25" s="0"/>
      <c r="HLS25" s="0"/>
      <c r="HLT25" s="0"/>
      <c r="HLU25" s="0"/>
      <c r="HLV25" s="0"/>
      <c r="HLW25" s="0"/>
      <c r="HLX25" s="0"/>
      <c r="HLY25" s="0"/>
      <c r="HLZ25" s="0"/>
      <c r="HMA25" s="0"/>
      <c r="HMB25" s="0"/>
      <c r="HMC25" s="0"/>
      <c r="HMD25" s="0"/>
      <c r="HME25" s="0"/>
      <c r="HMF25" s="0"/>
      <c r="HMG25" s="0"/>
      <c r="HMH25" s="0"/>
      <c r="HMI25" s="0"/>
      <c r="HMJ25" s="0"/>
      <c r="HMK25" s="0"/>
      <c r="HML25" s="0"/>
      <c r="HMM25" s="0"/>
      <c r="HMN25" s="0"/>
      <c r="HMO25" s="0"/>
      <c r="HMP25" s="0"/>
      <c r="HMQ25" s="0"/>
      <c r="HMR25" s="0"/>
      <c r="HMS25" s="0"/>
      <c r="HMT25" s="0"/>
      <c r="HMU25" s="0"/>
      <c r="HMV25" s="0"/>
      <c r="HMW25" s="0"/>
      <c r="HMX25" s="0"/>
      <c r="HMY25" s="0"/>
      <c r="HMZ25" s="0"/>
      <c r="HNA25" s="0"/>
      <c r="HNB25" s="0"/>
      <c r="HNC25" s="0"/>
      <c r="HND25" s="0"/>
      <c r="HNE25" s="0"/>
      <c r="HNF25" s="0"/>
      <c r="HNG25" s="0"/>
      <c r="HNH25" s="0"/>
      <c r="HNI25" s="0"/>
      <c r="HNJ25" s="0"/>
      <c r="HNK25" s="0"/>
      <c r="HNL25" s="0"/>
      <c r="HNM25" s="0"/>
      <c r="HNN25" s="0"/>
      <c r="HNO25" s="0"/>
      <c r="HNP25" s="0"/>
      <c r="HNQ25" s="0"/>
      <c r="HNR25" s="0"/>
      <c r="HNS25" s="0"/>
      <c r="HNT25" s="0"/>
      <c r="HNU25" s="0"/>
      <c r="HNV25" s="0"/>
      <c r="HNW25" s="0"/>
      <c r="HNX25" s="0"/>
      <c r="HNY25" s="0"/>
      <c r="HNZ25" s="0"/>
      <c r="HOA25" s="0"/>
      <c r="HOB25" s="0"/>
      <c r="HOC25" s="0"/>
      <c r="HOD25" s="0"/>
      <c r="HOE25" s="0"/>
      <c r="HOF25" s="0"/>
      <c r="HOG25" s="0"/>
      <c r="HOH25" s="0"/>
      <c r="HOI25" s="0"/>
      <c r="HOJ25" s="0"/>
      <c r="HOK25" s="0"/>
      <c r="HOL25" s="0"/>
      <c r="HOM25" s="0"/>
      <c r="HON25" s="0"/>
      <c r="HOO25" s="0"/>
      <c r="HOP25" s="0"/>
      <c r="HOQ25" s="0"/>
      <c r="HOR25" s="0"/>
      <c r="HOS25" s="0"/>
      <c r="HOT25" s="0"/>
      <c r="HOU25" s="0"/>
      <c r="HOV25" s="0"/>
      <c r="HOW25" s="0"/>
      <c r="HOX25" s="0"/>
      <c r="HOY25" s="0"/>
      <c r="HOZ25" s="0"/>
      <c r="HPA25" s="0"/>
      <c r="HPB25" s="0"/>
      <c r="HPC25" s="0"/>
      <c r="HPD25" s="0"/>
      <c r="HPE25" s="0"/>
      <c r="HPF25" s="0"/>
      <c r="HPG25" s="0"/>
      <c r="HPH25" s="0"/>
      <c r="HPI25" s="0"/>
      <c r="HPJ25" s="0"/>
      <c r="HPK25" s="0"/>
      <c r="HPL25" s="0"/>
      <c r="HPM25" s="0"/>
      <c r="HPN25" s="0"/>
      <c r="HPO25" s="0"/>
      <c r="HPP25" s="0"/>
      <c r="HPQ25" s="0"/>
      <c r="HPR25" s="0"/>
      <c r="HPS25" s="0"/>
      <c r="HPT25" s="0"/>
      <c r="HPU25" s="0"/>
      <c r="HPV25" s="0"/>
      <c r="HPW25" s="0"/>
      <c r="HPX25" s="0"/>
      <c r="HPY25" s="0"/>
      <c r="HPZ25" s="0"/>
      <c r="HQA25" s="0"/>
      <c r="HQB25" s="0"/>
      <c r="HQC25" s="0"/>
      <c r="HQD25" s="0"/>
      <c r="HQE25" s="0"/>
      <c r="HQF25" s="0"/>
      <c r="HQG25" s="0"/>
      <c r="HQH25" s="0"/>
      <c r="HQI25" s="0"/>
      <c r="HQJ25" s="0"/>
      <c r="HQK25" s="0"/>
      <c r="HQL25" s="0"/>
      <c r="HQM25" s="0"/>
      <c r="HQN25" s="0"/>
      <c r="HQO25" s="0"/>
      <c r="HQP25" s="0"/>
      <c r="HQQ25" s="0"/>
      <c r="HQR25" s="0"/>
      <c r="HQS25" s="0"/>
      <c r="HQT25" s="0"/>
      <c r="HQU25" s="0"/>
      <c r="HQV25" s="0"/>
      <c r="HQW25" s="0"/>
      <c r="HQX25" s="0"/>
      <c r="HQY25" s="0"/>
      <c r="HQZ25" s="0"/>
      <c r="HRA25" s="0"/>
      <c r="HRB25" s="0"/>
      <c r="HRC25" s="0"/>
      <c r="HRD25" s="0"/>
      <c r="HRE25" s="0"/>
      <c r="HRF25" s="0"/>
      <c r="HRG25" s="0"/>
      <c r="HRH25" s="0"/>
      <c r="HRI25" s="0"/>
      <c r="HRJ25" s="0"/>
      <c r="HRK25" s="0"/>
      <c r="HRL25" s="0"/>
      <c r="HRM25" s="0"/>
      <c r="HRN25" s="0"/>
      <c r="HRO25" s="0"/>
      <c r="HRP25" s="0"/>
      <c r="HRQ25" s="0"/>
      <c r="HRR25" s="0"/>
      <c r="HRS25" s="0"/>
      <c r="HRT25" s="0"/>
      <c r="HRU25" s="0"/>
      <c r="HRV25" s="0"/>
      <c r="HRW25" s="0"/>
      <c r="HRX25" s="0"/>
      <c r="HRY25" s="0"/>
      <c r="HRZ25" s="0"/>
      <c r="HSA25" s="0"/>
      <c r="HSB25" s="0"/>
      <c r="HSC25" s="0"/>
      <c r="HSD25" s="0"/>
      <c r="HSE25" s="0"/>
      <c r="HSF25" s="0"/>
      <c r="HSG25" s="0"/>
      <c r="HSH25" s="0"/>
      <c r="HSI25" s="0"/>
      <c r="HSJ25" s="0"/>
      <c r="HSK25" s="0"/>
      <c r="HSL25" s="0"/>
      <c r="HSM25" s="0"/>
      <c r="HSN25" s="0"/>
      <c r="HSO25" s="0"/>
      <c r="HSP25" s="0"/>
      <c r="HSQ25" s="0"/>
      <c r="HSR25" s="0"/>
      <c r="HSS25" s="0"/>
      <c r="HST25" s="0"/>
      <c r="HSU25" s="0"/>
      <c r="HSV25" s="0"/>
      <c r="HSW25" s="0"/>
      <c r="HSX25" s="0"/>
      <c r="HSY25" s="0"/>
      <c r="HSZ25" s="0"/>
      <c r="HTA25" s="0"/>
      <c r="HTB25" s="0"/>
      <c r="HTC25" s="0"/>
      <c r="HTD25" s="0"/>
      <c r="HTE25" s="0"/>
      <c r="HTF25" s="0"/>
      <c r="HTG25" s="0"/>
      <c r="HTH25" s="0"/>
      <c r="HTI25" s="0"/>
      <c r="HTJ25" s="0"/>
      <c r="HTK25" s="0"/>
      <c r="HTL25" s="0"/>
      <c r="HTM25" s="0"/>
      <c r="HTN25" s="0"/>
      <c r="HTO25" s="0"/>
      <c r="HTP25" s="0"/>
      <c r="HTQ25" s="0"/>
      <c r="HTR25" s="0"/>
      <c r="HTS25" s="0"/>
      <c r="HTT25" s="0"/>
      <c r="HTU25" s="0"/>
      <c r="HTV25" s="0"/>
      <c r="HTW25" s="0"/>
      <c r="HTX25" s="0"/>
      <c r="HTY25" s="0"/>
      <c r="HTZ25" s="0"/>
      <c r="HUA25" s="0"/>
      <c r="HUB25" s="0"/>
      <c r="HUC25" s="0"/>
      <c r="HUD25" s="0"/>
      <c r="HUE25" s="0"/>
      <c r="HUF25" s="0"/>
      <c r="HUG25" s="0"/>
      <c r="HUH25" s="0"/>
      <c r="HUI25" s="0"/>
      <c r="HUJ25" s="0"/>
      <c r="HUK25" s="0"/>
      <c r="HUL25" s="0"/>
      <c r="HUM25" s="0"/>
      <c r="HUN25" s="0"/>
      <c r="HUO25" s="0"/>
      <c r="HUP25" s="0"/>
      <c r="HUQ25" s="0"/>
      <c r="HUR25" s="0"/>
      <c r="HUS25" s="0"/>
      <c r="HUT25" s="0"/>
      <c r="HUU25" s="0"/>
      <c r="HUV25" s="0"/>
      <c r="HUW25" s="0"/>
      <c r="HUX25" s="0"/>
      <c r="HUY25" s="0"/>
      <c r="HUZ25" s="0"/>
      <c r="HVA25" s="0"/>
      <c r="HVB25" s="0"/>
      <c r="HVC25" s="0"/>
      <c r="HVD25" s="0"/>
      <c r="HVE25" s="0"/>
      <c r="HVF25" s="0"/>
      <c r="HVG25" s="0"/>
      <c r="HVH25" s="0"/>
      <c r="HVI25" s="0"/>
      <c r="HVJ25" s="0"/>
      <c r="HVK25" s="0"/>
      <c r="HVL25" s="0"/>
      <c r="HVM25" s="0"/>
      <c r="HVN25" s="0"/>
      <c r="HVO25" s="0"/>
      <c r="HVP25" s="0"/>
      <c r="HVQ25" s="0"/>
      <c r="HVR25" s="0"/>
      <c r="HVS25" s="0"/>
      <c r="HVT25" s="0"/>
      <c r="HVU25" s="0"/>
      <c r="HVV25" s="0"/>
      <c r="HVW25" s="0"/>
      <c r="HVX25" s="0"/>
      <c r="HVY25" s="0"/>
      <c r="HVZ25" s="0"/>
      <c r="HWA25" s="0"/>
      <c r="HWB25" s="0"/>
      <c r="HWC25" s="0"/>
      <c r="HWD25" s="0"/>
      <c r="HWE25" s="0"/>
      <c r="HWF25" s="0"/>
      <c r="HWG25" s="0"/>
      <c r="HWH25" s="0"/>
      <c r="HWI25" s="0"/>
      <c r="HWJ25" s="0"/>
      <c r="HWK25" s="0"/>
      <c r="HWL25" s="0"/>
      <c r="HWM25" s="0"/>
      <c r="HWN25" s="0"/>
      <c r="HWO25" s="0"/>
      <c r="HWP25" s="0"/>
      <c r="HWQ25" s="0"/>
      <c r="HWR25" s="0"/>
      <c r="HWS25" s="0"/>
      <c r="HWT25" s="0"/>
      <c r="HWU25" s="0"/>
      <c r="HWV25" s="0"/>
      <c r="HWW25" s="0"/>
      <c r="HWX25" s="0"/>
      <c r="HWY25" s="0"/>
      <c r="HWZ25" s="0"/>
      <c r="HXA25" s="0"/>
      <c r="HXB25" s="0"/>
      <c r="HXC25" s="0"/>
      <c r="HXD25" s="0"/>
      <c r="HXE25" s="0"/>
      <c r="HXF25" s="0"/>
      <c r="HXG25" s="0"/>
      <c r="HXH25" s="0"/>
      <c r="HXI25" s="0"/>
      <c r="HXJ25" s="0"/>
      <c r="HXK25" s="0"/>
      <c r="HXL25" s="0"/>
      <c r="HXM25" s="0"/>
      <c r="HXN25" s="0"/>
      <c r="HXO25" s="0"/>
      <c r="HXP25" s="0"/>
      <c r="HXQ25" s="0"/>
      <c r="HXR25" s="0"/>
      <c r="HXS25" s="0"/>
      <c r="HXT25" s="0"/>
      <c r="HXU25" s="0"/>
      <c r="HXV25" s="0"/>
      <c r="HXW25" s="0"/>
      <c r="HXX25" s="0"/>
      <c r="HXY25" s="0"/>
      <c r="HXZ25" s="0"/>
      <c r="HYA25" s="0"/>
      <c r="HYB25" s="0"/>
      <c r="HYC25" s="0"/>
      <c r="HYD25" s="0"/>
      <c r="HYE25" s="0"/>
      <c r="HYF25" s="0"/>
      <c r="HYG25" s="0"/>
      <c r="HYH25" s="0"/>
      <c r="HYI25" s="0"/>
      <c r="HYJ25" s="0"/>
      <c r="HYK25" s="0"/>
      <c r="HYL25" s="0"/>
      <c r="HYM25" s="0"/>
      <c r="HYN25" s="0"/>
      <c r="HYO25" s="0"/>
      <c r="HYP25" s="0"/>
      <c r="HYQ25" s="0"/>
      <c r="HYR25" s="0"/>
      <c r="HYS25" s="0"/>
      <c r="HYT25" s="0"/>
      <c r="HYU25" s="0"/>
      <c r="HYV25" s="0"/>
      <c r="HYW25" s="0"/>
      <c r="HYX25" s="0"/>
      <c r="HYY25" s="0"/>
      <c r="HYZ25" s="0"/>
      <c r="HZA25" s="0"/>
      <c r="HZB25" s="0"/>
      <c r="HZC25" s="0"/>
      <c r="HZD25" s="0"/>
      <c r="HZE25" s="0"/>
      <c r="HZF25" s="0"/>
      <c r="HZG25" s="0"/>
      <c r="HZH25" s="0"/>
      <c r="HZI25" s="0"/>
      <c r="HZJ25" s="0"/>
      <c r="HZK25" s="0"/>
      <c r="HZL25" s="0"/>
      <c r="HZM25" s="0"/>
      <c r="HZN25" s="0"/>
      <c r="HZO25" s="0"/>
      <c r="HZP25" s="0"/>
      <c r="HZQ25" s="0"/>
      <c r="HZR25" s="0"/>
      <c r="HZS25" s="0"/>
      <c r="HZT25" s="0"/>
      <c r="HZU25" s="0"/>
      <c r="HZV25" s="0"/>
      <c r="HZW25" s="0"/>
      <c r="HZX25" s="0"/>
      <c r="HZY25" s="0"/>
      <c r="HZZ25" s="0"/>
      <c r="IAA25" s="0"/>
      <c r="IAB25" s="0"/>
      <c r="IAC25" s="0"/>
      <c r="IAD25" s="0"/>
      <c r="IAE25" s="0"/>
      <c r="IAF25" s="0"/>
      <c r="IAG25" s="0"/>
      <c r="IAH25" s="0"/>
      <c r="IAI25" s="0"/>
      <c r="IAJ25" s="0"/>
      <c r="IAK25" s="0"/>
      <c r="IAL25" s="0"/>
      <c r="IAM25" s="0"/>
      <c r="IAN25" s="0"/>
      <c r="IAO25" s="0"/>
      <c r="IAP25" s="0"/>
      <c r="IAQ25" s="0"/>
      <c r="IAR25" s="0"/>
      <c r="IAS25" s="0"/>
      <c r="IAT25" s="0"/>
      <c r="IAU25" s="0"/>
      <c r="IAV25" s="0"/>
      <c r="IAW25" s="0"/>
      <c r="IAX25" s="0"/>
      <c r="IAY25" s="0"/>
      <c r="IAZ25" s="0"/>
      <c r="IBA25" s="0"/>
      <c r="IBB25" s="0"/>
      <c r="IBC25" s="0"/>
      <c r="IBD25" s="0"/>
      <c r="IBE25" s="0"/>
      <c r="IBF25" s="0"/>
      <c r="IBG25" s="0"/>
      <c r="IBH25" s="0"/>
      <c r="IBI25" s="0"/>
      <c r="IBJ25" s="0"/>
      <c r="IBK25" s="0"/>
      <c r="IBL25" s="0"/>
      <c r="IBM25" s="0"/>
      <c r="IBN25" s="0"/>
      <c r="IBO25" s="0"/>
      <c r="IBP25" s="0"/>
      <c r="IBQ25" s="0"/>
      <c r="IBR25" s="0"/>
      <c r="IBS25" s="0"/>
      <c r="IBT25" s="0"/>
      <c r="IBU25" s="0"/>
      <c r="IBV25" s="0"/>
      <c r="IBW25" s="0"/>
      <c r="IBX25" s="0"/>
      <c r="IBY25" s="0"/>
      <c r="IBZ25" s="0"/>
      <c r="ICA25" s="0"/>
      <c r="ICB25" s="0"/>
      <c r="ICC25" s="0"/>
      <c r="ICD25" s="0"/>
      <c r="ICE25" s="0"/>
      <c r="ICF25" s="0"/>
      <c r="ICG25" s="0"/>
      <c r="ICH25" s="0"/>
      <c r="ICI25" s="0"/>
      <c r="ICJ25" s="0"/>
      <c r="ICK25" s="0"/>
      <c r="ICL25" s="0"/>
      <c r="ICM25" s="0"/>
      <c r="ICN25" s="0"/>
      <c r="ICO25" s="0"/>
      <c r="ICP25" s="0"/>
      <c r="ICQ25" s="0"/>
      <c r="ICR25" s="0"/>
      <c r="ICS25" s="0"/>
      <c r="ICT25" s="0"/>
      <c r="ICU25" s="0"/>
      <c r="ICV25" s="0"/>
      <c r="ICW25" s="0"/>
      <c r="ICX25" s="0"/>
      <c r="ICY25" s="0"/>
      <c r="ICZ25" s="0"/>
      <c r="IDA25" s="0"/>
      <c r="IDB25" s="0"/>
      <c r="IDC25" s="0"/>
      <c r="IDD25" s="0"/>
      <c r="IDE25" s="0"/>
      <c r="IDF25" s="0"/>
      <c r="IDG25" s="0"/>
      <c r="IDH25" s="0"/>
      <c r="IDI25" s="0"/>
      <c r="IDJ25" s="0"/>
      <c r="IDK25" s="0"/>
      <c r="IDL25" s="0"/>
      <c r="IDM25" s="0"/>
      <c r="IDN25" s="0"/>
      <c r="IDO25" s="0"/>
      <c r="IDP25" s="0"/>
      <c r="IDQ25" s="0"/>
      <c r="IDR25" s="0"/>
      <c r="IDS25" s="0"/>
      <c r="IDT25" s="0"/>
      <c r="IDU25" s="0"/>
      <c r="IDV25" s="0"/>
      <c r="IDW25" s="0"/>
      <c r="IDX25" s="0"/>
      <c r="IDY25" s="0"/>
      <c r="IDZ25" s="0"/>
      <c r="IEA25" s="0"/>
      <c r="IEB25" s="0"/>
      <c r="IEC25" s="0"/>
      <c r="IED25" s="0"/>
      <c r="IEE25" s="0"/>
      <c r="IEF25" s="0"/>
      <c r="IEG25" s="0"/>
      <c r="IEH25" s="0"/>
      <c r="IEI25" s="0"/>
      <c r="IEJ25" s="0"/>
      <c r="IEK25" s="0"/>
      <c r="IEL25" s="0"/>
      <c r="IEM25" s="0"/>
      <c r="IEN25" s="0"/>
      <c r="IEO25" s="0"/>
      <c r="IEP25" s="0"/>
      <c r="IEQ25" s="0"/>
      <c r="IER25" s="0"/>
      <c r="IES25" s="0"/>
      <c r="IET25" s="0"/>
      <c r="IEU25" s="0"/>
      <c r="IEV25" s="0"/>
      <c r="IEW25" s="0"/>
      <c r="IEX25" s="0"/>
      <c r="IEY25" s="0"/>
      <c r="IEZ25" s="0"/>
      <c r="IFA25" s="0"/>
      <c r="IFB25" s="0"/>
      <c r="IFC25" s="0"/>
      <c r="IFD25" s="0"/>
      <c r="IFE25" s="0"/>
      <c r="IFF25" s="0"/>
      <c r="IFG25" s="0"/>
      <c r="IFH25" s="0"/>
      <c r="IFI25" s="0"/>
      <c r="IFJ25" s="0"/>
      <c r="IFK25" s="0"/>
      <c r="IFL25" s="0"/>
      <c r="IFM25" s="0"/>
      <c r="IFN25" s="0"/>
      <c r="IFO25" s="0"/>
      <c r="IFP25" s="0"/>
      <c r="IFQ25" s="0"/>
      <c r="IFR25" s="0"/>
      <c r="IFS25" s="0"/>
      <c r="IFT25" s="0"/>
      <c r="IFU25" s="0"/>
      <c r="IFV25" s="0"/>
      <c r="IFW25" s="0"/>
      <c r="IFX25" s="0"/>
      <c r="IFY25" s="0"/>
      <c r="IFZ25" s="0"/>
      <c r="IGA25" s="0"/>
      <c r="IGB25" s="0"/>
      <c r="IGC25" s="0"/>
      <c r="IGD25" s="0"/>
      <c r="IGE25" s="0"/>
      <c r="IGF25" s="0"/>
      <c r="IGG25" s="0"/>
      <c r="IGH25" s="0"/>
      <c r="IGI25" s="0"/>
      <c r="IGJ25" s="0"/>
      <c r="IGK25" s="0"/>
      <c r="IGL25" s="0"/>
      <c r="IGM25" s="0"/>
      <c r="IGN25" s="0"/>
      <c r="IGO25" s="0"/>
      <c r="IGP25" s="0"/>
      <c r="IGQ25" s="0"/>
      <c r="IGR25" s="0"/>
      <c r="IGS25" s="0"/>
      <c r="IGT25" s="0"/>
      <c r="IGU25" s="0"/>
      <c r="IGV25" s="0"/>
      <c r="IGW25" s="0"/>
      <c r="IGX25" s="0"/>
      <c r="IGY25" s="0"/>
      <c r="IGZ25" s="0"/>
      <c r="IHA25" s="0"/>
      <c r="IHB25" s="0"/>
      <c r="IHC25" s="0"/>
      <c r="IHD25" s="0"/>
      <c r="IHE25" s="0"/>
      <c r="IHF25" s="0"/>
      <c r="IHG25" s="0"/>
      <c r="IHH25" s="0"/>
      <c r="IHI25" s="0"/>
      <c r="IHJ25" s="0"/>
      <c r="IHK25" s="0"/>
      <c r="IHL25" s="0"/>
      <c r="IHM25" s="0"/>
      <c r="IHN25" s="0"/>
      <c r="IHO25" s="0"/>
      <c r="IHP25" s="0"/>
      <c r="IHQ25" s="0"/>
      <c r="IHR25" s="0"/>
      <c r="IHS25" s="0"/>
      <c r="IHT25" s="0"/>
      <c r="IHU25" s="0"/>
      <c r="IHV25" s="0"/>
      <c r="IHW25" s="0"/>
      <c r="IHX25" s="0"/>
      <c r="IHY25" s="0"/>
      <c r="IHZ25" s="0"/>
      <c r="IIA25" s="0"/>
      <c r="IIB25" s="0"/>
      <c r="IIC25" s="0"/>
      <c r="IID25" s="0"/>
      <c r="IIE25" s="0"/>
      <c r="IIF25" s="0"/>
      <c r="IIG25" s="0"/>
      <c r="IIH25" s="0"/>
      <c r="III25" s="0"/>
      <c r="IIJ25" s="0"/>
      <c r="IIK25" s="0"/>
      <c r="IIL25" s="0"/>
      <c r="IIM25" s="0"/>
      <c r="IIN25" s="0"/>
      <c r="IIO25" s="0"/>
      <c r="IIP25" s="0"/>
      <c r="IIQ25" s="0"/>
      <c r="IIR25" s="0"/>
      <c r="IIS25" s="0"/>
      <c r="IIT25" s="0"/>
      <c r="IIU25" s="0"/>
      <c r="IIV25" s="0"/>
      <c r="IIW25" s="0"/>
      <c r="IIX25" s="0"/>
      <c r="IIY25" s="0"/>
      <c r="IIZ25" s="0"/>
      <c r="IJA25" s="0"/>
      <c r="IJB25" s="0"/>
      <c r="IJC25" s="0"/>
      <c r="IJD25" s="0"/>
      <c r="IJE25" s="0"/>
      <c r="IJF25" s="0"/>
      <c r="IJG25" s="0"/>
      <c r="IJH25" s="0"/>
      <c r="IJI25" s="0"/>
      <c r="IJJ25" s="0"/>
      <c r="IJK25" s="0"/>
      <c r="IJL25" s="0"/>
      <c r="IJM25" s="0"/>
      <c r="IJN25" s="0"/>
      <c r="IJO25" s="0"/>
      <c r="IJP25" s="0"/>
      <c r="IJQ25" s="0"/>
      <c r="IJR25" s="0"/>
      <c r="IJS25" s="0"/>
      <c r="IJT25" s="0"/>
      <c r="IJU25" s="0"/>
      <c r="IJV25" s="0"/>
      <c r="IJW25" s="0"/>
      <c r="IJX25" s="0"/>
      <c r="IJY25" s="0"/>
      <c r="IJZ25" s="0"/>
      <c r="IKA25" s="0"/>
      <c r="IKB25" s="0"/>
      <c r="IKC25" s="0"/>
      <c r="IKD25" s="0"/>
      <c r="IKE25" s="0"/>
      <c r="IKF25" s="0"/>
      <c r="IKG25" s="0"/>
      <c r="IKH25" s="0"/>
      <c r="IKI25" s="0"/>
      <c r="IKJ25" s="0"/>
      <c r="IKK25" s="0"/>
      <c r="IKL25" s="0"/>
      <c r="IKM25" s="0"/>
      <c r="IKN25" s="0"/>
      <c r="IKO25" s="0"/>
      <c r="IKP25" s="0"/>
      <c r="IKQ25" s="0"/>
      <c r="IKR25" s="0"/>
      <c r="IKS25" s="0"/>
      <c r="IKT25" s="0"/>
      <c r="IKU25" s="0"/>
      <c r="IKV25" s="0"/>
      <c r="IKW25" s="0"/>
      <c r="IKX25" s="0"/>
      <c r="IKY25" s="0"/>
      <c r="IKZ25" s="0"/>
      <c r="ILA25" s="0"/>
      <c r="ILB25" s="0"/>
      <c r="ILC25" s="0"/>
      <c r="ILD25" s="0"/>
      <c r="ILE25" s="0"/>
      <c r="ILF25" s="0"/>
      <c r="ILG25" s="0"/>
      <c r="ILH25" s="0"/>
      <c r="ILI25" s="0"/>
      <c r="ILJ25" s="0"/>
      <c r="ILK25" s="0"/>
      <c r="ILL25" s="0"/>
      <c r="ILM25" s="0"/>
      <c r="ILN25" s="0"/>
      <c r="ILO25" s="0"/>
      <c r="ILP25" s="0"/>
      <c r="ILQ25" s="0"/>
      <c r="ILR25" s="0"/>
      <c r="ILS25" s="0"/>
      <c r="ILT25" s="0"/>
      <c r="ILU25" s="0"/>
      <c r="ILV25" s="0"/>
      <c r="ILW25" s="0"/>
      <c r="ILX25" s="0"/>
      <c r="ILY25" s="0"/>
      <c r="ILZ25" s="0"/>
      <c r="IMA25" s="0"/>
      <c r="IMB25" s="0"/>
      <c r="IMC25" s="0"/>
      <c r="IMD25" s="0"/>
      <c r="IME25" s="0"/>
      <c r="IMF25" s="0"/>
      <c r="IMG25" s="0"/>
      <c r="IMH25" s="0"/>
      <c r="IMI25" s="0"/>
      <c r="IMJ25" s="0"/>
      <c r="IMK25" s="0"/>
      <c r="IML25" s="0"/>
      <c r="IMM25" s="0"/>
      <c r="IMN25" s="0"/>
      <c r="IMO25" s="0"/>
      <c r="IMP25" s="0"/>
      <c r="IMQ25" s="0"/>
      <c r="IMR25" s="0"/>
      <c r="IMS25" s="0"/>
      <c r="IMT25" s="0"/>
      <c r="IMU25" s="0"/>
      <c r="IMV25" s="0"/>
      <c r="IMW25" s="0"/>
      <c r="IMX25" s="0"/>
      <c r="IMY25" s="0"/>
      <c r="IMZ25" s="0"/>
      <c r="INA25" s="0"/>
      <c r="INB25" s="0"/>
      <c r="INC25" s="0"/>
      <c r="IND25" s="0"/>
      <c r="INE25" s="0"/>
      <c r="INF25" s="0"/>
      <c r="ING25" s="0"/>
      <c r="INH25" s="0"/>
      <c r="INI25" s="0"/>
      <c r="INJ25" s="0"/>
      <c r="INK25" s="0"/>
      <c r="INL25" s="0"/>
      <c r="INM25" s="0"/>
      <c r="INN25" s="0"/>
      <c r="INO25" s="0"/>
      <c r="INP25" s="0"/>
      <c r="INQ25" s="0"/>
      <c r="INR25" s="0"/>
      <c r="INS25" s="0"/>
      <c r="INT25" s="0"/>
      <c r="INU25" s="0"/>
      <c r="INV25" s="0"/>
      <c r="INW25" s="0"/>
      <c r="INX25" s="0"/>
      <c r="INY25" s="0"/>
      <c r="INZ25" s="0"/>
      <c r="IOA25" s="0"/>
      <c r="IOB25" s="0"/>
      <c r="IOC25" s="0"/>
      <c r="IOD25" s="0"/>
      <c r="IOE25" s="0"/>
      <c r="IOF25" s="0"/>
      <c r="IOG25" s="0"/>
      <c r="IOH25" s="0"/>
      <c r="IOI25" s="0"/>
      <c r="IOJ25" s="0"/>
      <c r="IOK25" s="0"/>
      <c r="IOL25" s="0"/>
      <c r="IOM25" s="0"/>
      <c r="ION25" s="0"/>
      <c r="IOO25" s="0"/>
      <c r="IOP25" s="0"/>
      <c r="IOQ25" s="0"/>
      <c r="IOR25" s="0"/>
      <c r="IOS25" s="0"/>
      <c r="IOT25" s="0"/>
      <c r="IOU25" s="0"/>
      <c r="IOV25" s="0"/>
      <c r="IOW25" s="0"/>
      <c r="IOX25" s="0"/>
      <c r="IOY25" s="0"/>
      <c r="IOZ25" s="0"/>
      <c r="IPA25" s="0"/>
      <c r="IPB25" s="0"/>
      <c r="IPC25" s="0"/>
      <c r="IPD25" s="0"/>
      <c r="IPE25" s="0"/>
      <c r="IPF25" s="0"/>
      <c r="IPG25" s="0"/>
      <c r="IPH25" s="0"/>
      <c r="IPI25" s="0"/>
      <c r="IPJ25" s="0"/>
      <c r="IPK25" s="0"/>
      <c r="IPL25" s="0"/>
      <c r="IPM25" s="0"/>
      <c r="IPN25" s="0"/>
      <c r="IPO25" s="0"/>
      <c r="IPP25" s="0"/>
      <c r="IPQ25" s="0"/>
      <c r="IPR25" s="0"/>
      <c r="IPS25" s="0"/>
      <c r="IPT25" s="0"/>
      <c r="IPU25" s="0"/>
      <c r="IPV25" s="0"/>
      <c r="IPW25" s="0"/>
      <c r="IPX25" s="0"/>
      <c r="IPY25" s="0"/>
      <c r="IPZ25" s="0"/>
      <c r="IQA25" s="0"/>
      <c r="IQB25" s="0"/>
      <c r="IQC25" s="0"/>
      <c r="IQD25" s="0"/>
      <c r="IQE25" s="0"/>
      <c r="IQF25" s="0"/>
      <c r="IQG25" s="0"/>
      <c r="IQH25" s="0"/>
      <c r="IQI25" s="0"/>
      <c r="IQJ25" s="0"/>
      <c r="IQK25" s="0"/>
      <c r="IQL25" s="0"/>
      <c r="IQM25" s="0"/>
      <c r="IQN25" s="0"/>
      <c r="IQO25" s="0"/>
      <c r="IQP25" s="0"/>
      <c r="IQQ25" s="0"/>
      <c r="IQR25" s="0"/>
      <c r="IQS25" s="0"/>
      <c r="IQT25" s="0"/>
      <c r="IQU25" s="0"/>
      <c r="IQV25" s="0"/>
      <c r="IQW25" s="0"/>
      <c r="IQX25" s="0"/>
      <c r="IQY25" s="0"/>
      <c r="IQZ25" s="0"/>
      <c r="IRA25" s="0"/>
      <c r="IRB25" s="0"/>
      <c r="IRC25" s="0"/>
      <c r="IRD25" s="0"/>
      <c r="IRE25" s="0"/>
      <c r="IRF25" s="0"/>
      <c r="IRG25" s="0"/>
      <c r="IRH25" s="0"/>
      <c r="IRI25" s="0"/>
      <c r="IRJ25" s="0"/>
      <c r="IRK25" s="0"/>
      <c r="IRL25" s="0"/>
      <c r="IRM25" s="0"/>
      <c r="IRN25" s="0"/>
      <c r="IRO25" s="0"/>
      <c r="IRP25" s="0"/>
      <c r="IRQ25" s="0"/>
      <c r="IRR25" s="0"/>
      <c r="IRS25" s="0"/>
      <c r="IRT25" s="0"/>
      <c r="IRU25" s="0"/>
      <c r="IRV25" s="0"/>
      <c r="IRW25" s="0"/>
      <c r="IRX25" s="0"/>
      <c r="IRY25" s="0"/>
      <c r="IRZ25" s="0"/>
      <c r="ISA25" s="0"/>
      <c r="ISB25" s="0"/>
      <c r="ISC25" s="0"/>
      <c r="ISD25" s="0"/>
      <c r="ISE25" s="0"/>
      <c r="ISF25" s="0"/>
      <c r="ISG25" s="0"/>
      <c r="ISH25" s="0"/>
      <c r="ISI25" s="0"/>
      <c r="ISJ25" s="0"/>
      <c r="ISK25" s="0"/>
      <c r="ISL25" s="0"/>
      <c r="ISM25" s="0"/>
      <c r="ISN25" s="0"/>
      <c r="ISO25" s="0"/>
      <c r="ISP25" s="0"/>
      <c r="ISQ25" s="0"/>
      <c r="ISR25" s="0"/>
      <c r="ISS25" s="0"/>
      <c r="IST25" s="0"/>
      <c r="ISU25" s="0"/>
      <c r="ISV25" s="0"/>
      <c r="ISW25" s="0"/>
      <c r="ISX25" s="0"/>
      <c r="ISY25" s="0"/>
      <c r="ISZ25" s="0"/>
      <c r="ITA25" s="0"/>
      <c r="ITB25" s="0"/>
      <c r="ITC25" s="0"/>
      <c r="ITD25" s="0"/>
      <c r="ITE25" s="0"/>
      <c r="ITF25" s="0"/>
      <c r="ITG25" s="0"/>
      <c r="ITH25" s="0"/>
      <c r="ITI25" s="0"/>
      <c r="ITJ25" s="0"/>
      <c r="ITK25" s="0"/>
      <c r="ITL25" s="0"/>
      <c r="ITM25" s="0"/>
      <c r="ITN25" s="0"/>
      <c r="ITO25" s="0"/>
      <c r="ITP25" s="0"/>
      <c r="ITQ25" s="0"/>
      <c r="ITR25" s="0"/>
      <c r="ITS25" s="0"/>
      <c r="ITT25" s="0"/>
      <c r="ITU25" s="0"/>
      <c r="ITV25" s="0"/>
      <c r="ITW25" s="0"/>
      <c r="ITX25" s="0"/>
      <c r="ITY25" s="0"/>
      <c r="ITZ25" s="0"/>
      <c r="IUA25" s="0"/>
      <c r="IUB25" s="0"/>
      <c r="IUC25" s="0"/>
      <c r="IUD25" s="0"/>
      <c r="IUE25" s="0"/>
      <c r="IUF25" s="0"/>
      <c r="IUG25" s="0"/>
      <c r="IUH25" s="0"/>
      <c r="IUI25" s="0"/>
      <c r="IUJ25" s="0"/>
      <c r="IUK25" s="0"/>
      <c r="IUL25" s="0"/>
      <c r="IUM25" s="0"/>
      <c r="IUN25" s="0"/>
      <c r="IUO25" s="0"/>
      <c r="IUP25" s="0"/>
      <c r="IUQ25" s="0"/>
      <c r="IUR25" s="0"/>
      <c r="IUS25" s="0"/>
      <c r="IUT25" s="0"/>
      <c r="IUU25" s="0"/>
      <c r="IUV25" s="0"/>
      <c r="IUW25" s="0"/>
      <c r="IUX25" s="0"/>
      <c r="IUY25" s="0"/>
      <c r="IUZ25" s="0"/>
      <c r="IVA25" s="0"/>
      <c r="IVB25" s="0"/>
      <c r="IVC25" s="0"/>
      <c r="IVD25" s="0"/>
      <c r="IVE25" s="0"/>
      <c r="IVF25" s="0"/>
      <c r="IVG25" s="0"/>
      <c r="IVH25" s="0"/>
      <c r="IVI25" s="0"/>
      <c r="IVJ25" s="0"/>
      <c r="IVK25" s="0"/>
      <c r="IVL25" s="0"/>
      <c r="IVM25" s="0"/>
      <c r="IVN25" s="0"/>
      <c r="IVO25" s="0"/>
      <c r="IVP25" s="0"/>
      <c r="IVQ25" s="0"/>
      <c r="IVR25" s="0"/>
      <c r="IVS25" s="0"/>
      <c r="IVT25" s="0"/>
      <c r="IVU25" s="0"/>
      <c r="IVV25" s="0"/>
      <c r="IVW25" s="0"/>
      <c r="IVX25" s="0"/>
      <c r="IVY25" s="0"/>
      <c r="IVZ25" s="0"/>
      <c r="IWA25" s="0"/>
      <c r="IWB25" s="0"/>
      <c r="IWC25" s="0"/>
      <c r="IWD25" s="0"/>
      <c r="IWE25" s="0"/>
      <c r="IWF25" s="0"/>
      <c r="IWG25" s="0"/>
      <c r="IWH25" s="0"/>
      <c r="IWI25" s="0"/>
      <c r="IWJ25" s="0"/>
      <c r="IWK25" s="0"/>
      <c r="IWL25" s="0"/>
      <c r="IWM25" s="0"/>
      <c r="IWN25" s="0"/>
      <c r="IWO25" s="0"/>
      <c r="IWP25" s="0"/>
      <c r="IWQ25" s="0"/>
      <c r="IWR25" s="0"/>
      <c r="IWS25" s="0"/>
      <c r="IWT25" s="0"/>
      <c r="IWU25" s="0"/>
      <c r="IWV25" s="0"/>
      <c r="IWW25" s="0"/>
      <c r="IWX25" s="0"/>
      <c r="IWY25" s="0"/>
      <c r="IWZ25" s="0"/>
      <c r="IXA25" s="0"/>
      <c r="IXB25" s="0"/>
      <c r="IXC25" s="0"/>
      <c r="IXD25" s="0"/>
      <c r="IXE25" s="0"/>
      <c r="IXF25" s="0"/>
      <c r="IXG25" s="0"/>
      <c r="IXH25" s="0"/>
      <c r="IXI25" s="0"/>
      <c r="IXJ25" s="0"/>
      <c r="IXK25" s="0"/>
      <c r="IXL25" s="0"/>
      <c r="IXM25" s="0"/>
      <c r="IXN25" s="0"/>
      <c r="IXO25" s="0"/>
      <c r="IXP25" s="0"/>
      <c r="IXQ25" s="0"/>
      <c r="IXR25" s="0"/>
      <c r="IXS25" s="0"/>
      <c r="IXT25" s="0"/>
      <c r="IXU25" s="0"/>
      <c r="IXV25" s="0"/>
      <c r="IXW25" s="0"/>
      <c r="IXX25" s="0"/>
      <c r="IXY25" s="0"/>
      <c r="IXZ25" s="0"/>
      <c r="IYA25" s="0"/>
      <c r="IYB25" s="0"/>
      <c r="IYC25" s="0"/>
      <c r="IYD25" s="0"/>
      <c r="IYE25" s="0"/>
      <c r="IYF25" s="0"/>
      <c r="IYG25" s="0"/>
      <c r="IYH25" s="0"/>
      <c r="IYI25" s="0"/>
      <c r="IYJ25" s="0"/>
      <c r="IYK25" s="0"/>
      <c r="IYL25" s="0"/>
      <c r="IYM25" s="0"/>
      <c r="IYN25" s="0"/>
      <c r="IYO25" s="0"/>
      <c r="IYP25" s="0"/>
      <c r="IYQ25" s="0"/>
      <c r="IYR25" s="0"/>
      <c r="IYS25" s="0"/>
      <c r="IYT25" s="0"/>
      <c r="IYU25" s="0"/>
      <c r="IYV25" s="0"/>
      <c r="IYW25" s="0"/>
      <c r="IYX25" s="0"/>
      <c r="IYY25" s="0"/>
      <c r="IYZ25" s="0"/>
      <c r="IZA25" s="0"/>
      <c r="IZB25" s="0"/>
      <c r="IZC25" s="0"/>
      <c r="IZD25" s="0"/>
      <c r="IZE25" s="0"/>
      <c r="IZF25" s="0"/>
      <c r="IZG25" s="0"/>
      <c r="IZH25" s="0"/>
      <c r="IZI25" s="0"/>
      <c r="IZJ25" s="0"/>
      <c r="IZK25" s="0"/>
      <c r="IZL25" s="0"/>
      <c r="IZM25" s="0"/>
      <c r="IZN25" s="0"/>
      <c r="IZO25" s="0"/>
      <c r="IZP25" s="0"/>
      <c r="IZQ25" s="0"/>
      <c r="IZR25" s="0"/>
      <c r="IZS25" s="0"/>
      <c r="IZT25" s="0"/>
      <c r="IZU25" s="0"/>
      <c r="IZV25" s="0"/>
      <c r="IZW25" s="0"/>
      <c r="IZX25" s="0"/>
      <c r="IZY25" s="0"/>
      <c r="IZZ25" s="0"/>
      <c r="JAA25" s="0"/>
      <c r="JAB25" s="0"/>
      <c r="JAC25" s="0"/>
      <c r="JAD25" s="0"/>
      <c r="JAE25" s="0"/>
      <c r="JAF25" s="0"/>
      <c r="JAG25" s="0"/>
      <c r="JAH25" s="0"/>
      <c r="JAI25" s="0"/>
      <c r="JAJ25" s="0"/>
      <c r="JAK25" s="0"/>
      <c r="JAL25" s="0"/>
      <c r="JAM25" s="0"/>
      <c r="JAN25" s="0"/>
      <c r="JAO25" s="0"/>
      <c r="JAP25" s="0"/>
      <c r="JAQ25" s="0"/>
      <c r="JAR25" s="0"/>
      <c r="JAS25" s="0"/>
      <c r="JAT25" s="0"/>
      <c r="JAU25" s="0"/>
      <c r="JAV25" s="0"/>
      <c r="JAW25" s="0"/>
      <c r="JAX25" s="0"/>
      <c r="JAY25" s="0"/>
      <c r="JAZ25" s="0"/>
      <c r="JBA25" s="0"/>
      <c r="JBB25" s="0"/>
      <c r="JBC25" s="0"/>
      <c r="JBD25" s="0"/>
      <c r="JBE25" s="0"/>
      <c r="JBF25" s="0"/>
      <c r="JBG25" s="0"/>
      <c r="JBH25" s="0"/>
      <c r="JBI25" s="0"/>
      <c r="JBJ25" s="0"/>
      <c r="JBK25" s="0"/>
      <c r="JBL25" s="0"/>
      <c r="JBM25" s="0"/>
      <c r="JBN25" s="0"/>
      <c r="JBO25" s="0"/>
      <c r="JBP25" s="0"/>
      <c r="JBQ25" s="0"/>
      <c r="JBR25" s="0"/>
      <c r="JBS25" s="0"/>
      <c r="JBT25" s="0"/>
      <c r="JBU25" s="0"/>
      <c r="JBV25" s="0"/>
      <c r="JBW25" s="0"/>
      <c r="JBX25" s="0"/>
      <c r="JBY25" s="0"/>
      <c r="JBZ25" s="0"/>
      <c r="JCA25" s="0"/>
      <c r="JCB25" s="0"/>
      <c r="JCC25" s="0"/>
      <c r="JCD25" s="0"/>
      <c r="JCE25" s="0"/>
      <c r="JCF25" s="0"/>
      <c r="JCG25" s="0"/>
      <c r="JCH25" s="0"/>
      <c r="JCI25" s="0"/>
      <c r="JCJ25" s="0"/>
      <c r="JCK25" s="0"/>
      <c r="JCL25" s="0"/>
      <c r="JCM25" s="0"/>
      <c r="JCN25" s="0"/>
      <c r="JCO25" s="0"/>
      <c r="JCP25" s="0"/>
      <c r="JCQ25" s="0"/>
      <c r="JCR25" s="0"/>
      <c r="JCS25" s="0"/>
      <c r="JCT25" s="0"/>
      <c r="JCU25" s="0"/>
      <c r="JCV25" s="0"/>
      <c r="JCW25" s="0"/>
      <c r="JCX25" s="0"/>
      <c r="JCY25" s="0"/>
      <c r="JCZ25" s="0"/>
      <c r="JDA25" s="0"/>
      <c r="JDB25" s="0"/>
      <c r="JDC25" s="0"/>
      <c r="JDD25" s="0"/>
      <c r="JDE25" s="0"/>
      <c r="JDF25" s="0"/>
      <c r="JDG25" s="0"/>
      <c r="JDH25" s="0"/>
      <c r="JDI25" s="0"/>
      <c r="JDJ25" s="0"/>
      <c r="JDK25" s="0"/>
      <c r="JDL25" s="0"/>
      <c r="JDM25" s="0"/>
      <c r="JDN25" s="0"/>
      <c r="JDO25" s="0"/>
      <c r="JDP25" s="0"/>
      <c r="JDQ25" s="0"/>
      <c r="JDR25" s="0"/>
      <c r="JDS25" s="0"/>
      <c r="JDT25" s="0"/>
      <c r="JDU25" s="0"/>
      <c r="JDV25" s="0"/>
      <c r="JDW25" s="0"/>
      <c r="JDX25" s="0"/>
      <c r="JDY25" s="0"/>
      <c r="JDZ25" s="0"/>
      <c r="JEA25" s="0"/>
      <c r="JEB25" s="0"/>
      <c r="JEC25" s="0"/>
      <c r="JED25" s="0"/>
      <c r="JEE25" s="0"/>
      <c r="JEF25" s="0"/>
      <c r="JEG25" s="0"/>
      <c r="JEH25" s="0"/>
      <c r="JEI25" s="0"/>
      <c r="JEJ25" s="0"/>
      <c r="JEK25" s="0"/>
      <c r="JEL25" s="0"/>
      <c r="JEM25" s="0"/>
      <c r="JEN25" s="0"/>
      <c r="JEO25" s="0"/>
      <c r="JEP25" s="0"/>
      <c r="JEQ25" s="0"/>
      <c r="JER25" s="0"/>
      <c r="JES25" s="0"/>
      <c r="JET25" s="0"/>
      <c r="JEU25" s="0"/>
      <c r="JEV25" s="0"/>
      <c r="JEW25" s="0"/>
      <c r="JEX25" s="0"/>
      <c r="JEY25" s="0"/>
      <c r="JEZ25" s="0"/>
      <c r="JFA25" s="0"/>
      <c r="JFB25" s="0"/>
      <c r="JFC25" s="0"/>
      <c r="JFD25" s="0"/>
      <c r="JFE25" s="0"/>
      <c r="JFF25" s="0"/>
      <c r="JFG25" s="0"/>
      <c r="JFH25" s="0"/>
      <c r="JFI25" s="0"/>
      <c r="JFJ25" s="0"/>
      <c r="JFK25" s="0"/>
      <c r="JFL25" s="0"/>
      <c r="JFM25" s="0"/>
      <c r="JFN25" s="0"/>
      <c r="JFO25" s="0"/>
      <c r="JFP25" s="0"/>
      <c r="JFQ25" s="0"/>
      <c r="JFR25" s="0"/>
      <c r="JFS25" s="0"/>
      <c r="JFT25" s="0"/>
      <c r="JFU25" s="0"/>
      <c r="JFV25" s="0"/>
      <c r="JFW25" s="0"/>
      <c r="JFX25" s="0"/>
      <c r="JFY25" s="0"/>
      <c r="JFZ25" s="0"/>
      <c r="JGA25" s="0"/>
      <c r="JGB25" s="0"/>
      <c r="JGC25" s="0"/>
      <c r="JGD25" s="0"/>
      <c r="JGE25" s="0"/>
      <c r="JGF25" s="0"/>
      <c r="JGG25" s="0"/>
      <c r="JGH25" s="0"/>
      <c r="JGI25" s="0"/>
      <c r="JGJ25" s="0"/>
      <c r="JGK25" s="0"/>
      <c r="JGL25" s="0"/>
      <c r="JGM25" s="0"/>
      <c r="JGN25" s="0"/>
      <c r="JGO25" s="0"/>
      <c r="JGP25" s="0"/>
      <c r="JGQ25" s="0"/>
      <c r="JGR25" s="0"/>
      <c r="JGS25" s="0"/>
      <c r="JGT25" s="0"/>
      <c r="JGU25" s="0"/>
      <c r="JGV25" s="0"/>
      <c r="JGW25" s="0"/>
      <c r="JGX25" s="0"/>
      <c r="JGY25" s="0"/>
      <c r="JGZ25" s="0"/>
      <c r="JHA25" s="0"/>
      <c r="JHB25" s="0"/>
      <c r="JHC25" s="0"/>
      <c r="JHD25" s="0"/>
      <c r="JHE25" s="0"/>
      <c r="JHF25" s="0"/>
      <c r="JHG25" s="0"/>
      <c r="JHH25" s="0"/>
      <c r="JHI25" s="0"/>
      <c r="JHJ25" s="0"/>
      <c r="JHK25" s="0"/>
      <c r="JHL25" s="0"/>
      <c r="JHM25" s="0"/>
      <c r="JHN25" s="0"/>
      <c r="JHO25" s="0"/>
      <c r="JHP25" s="0"/>
      <c r="JHQ25" s="0"/>
      <c r="JHR25" s="0"/>
      <c r="JHS25" s="0"/>
      <c r="JHT25" s="0"/>
      <c r="JHU25" s="0"/>
      <c r="JHV25" s="0"/>
      <c r="JHW25" s="0"/>
      <c r="JHX25" s="0"/>
      <c r="JHY25" s="0"/>
      <c r="JHZ25" s="0"/>
      <c r="JIA25" s="0"/>
      <c r="JIB25" s="0"/>
      <c r="JIC25" s="0"/>
      <c r="JID25" s="0"/>
      <c r="JIE25" s="0"/>
      <c r="JIF25" s="0"/>
      <c r="JIG25" s="0"/>
      <c r="JIH25" s="0"/>
      <c r="JII25" s="0"/>
      <c r="JIJ25" s="0"/>
      <c r="JIK25" s="0"/>
      <c r="JIL25" s="0"/>
      <c r="JIM25" s="0"/>
      <c r="JIN25" s="0"/>
      <c r="JIO25" s="0"/>
      <c r="JIP25" s="0"/>
      <c r="JIQ25" s="0"/>
      <c r="JIR25" s="0"/>
      <c r="JIS25" s="0"/>
      <c r="JIT25" s="0"/>
      <c r="JIU25" s="0"/>
      <c r="JIV25" s="0"/>
      <c r="JIW25" s="0"/>
      <c r="JIX25" s="0"/>
      <c r="JIY25" s="0"/>
      <c r="JIZ25" s="0"/>
      <c r="JJA25" s="0"/>
      <c r="JJB25" s="0"/>
      <c r="JJC25" s="0"/>
      <c r="JJD25" s="0"/>
      <c r="JJE25" s="0"/>
      <c r="JJF25" s="0"/>
      <c r="JJG25" s="0"/>
      <c r="JJH25" s="0"/>
      <c r="JJI25" s="0"/>
      <c r="JJJ25" s="0"/>
      <c r="JJK25" s="0"/>
      <c r="JJL25" s="0"/>
      <c r="JJM25" s="0"/>
      <c r="JJN25" s="0"/>
      <c r="JJO25" s="0"/>
      <c r="JJP25" s="0"/>
      <c r="JJQ25" s="0"/>
      <c r="JJR25" s="0"/>
      <c r="JJS25" s="0"/>
      <c r="JJT25" s="0"/>
      <c r="JJU25" s="0"/>
      <c r="JJV25" s="0"/>
      <c r="JJW25" s="0"/>
      <c r="JJX25" s="0"/>
      <c r="JJY25" s="0"/>
      <c r="JJZ25" s="0"/>
      <c r="JKA25" s="0"/>
      <c r="JKB25" s="0"/>
      <c r="JKC25" s="0"/>
      <c r="JKD25" s="0"/>
      <c r="JKE25" s="0"/>
      <c r="JKF25" s="0"/>
      <c r="JKG25" s="0"/>
      <c r="JKH25" s="0"/>
      <c r="JKI25" s="0"/>
      <c r="JKJ25" s="0"/>
      <c r="JKK25" s="0"/>
      <c r="JKL25" s="0"/>
      <c r="JKM25" s="0"/>
      <c r="JKN25" s="0"/>
      <c r="JKO25" s="0"/>
      <c r="JKP25" s="0"/>
      <c r="JKQ25" s="0"/>
      <c r="JKR25" s="0"/>
      <c r="JKS25" s="0"/>
      <c r="JKT25" s="0"/>
      <c r="JKU25" s="0"/>
      <c r="JKV25" s="0"/>
      <c r="JKW25" s="0"/>
      <c r="JKX25" s="0"/>
      <c r="JKY25" s="0"/>
      <c r="JKZ25" s="0"/>
      <c r="JLA25" s="0"/>
      <c r="JLB25" s="0"/>
      <c r="JLC25" s="0"/>
      <c r="JLD25" s="0"/>
      <c r="JLE25" s="0"/>
      <c r="JLF25" s="0"/>
      <c r="JLG25" s="0"/>
      <c r="JLH25" s="0"/>
      <c r="JLI25" s="0"/>
      <c r="JLJ25" s="0"/>
      <c r="JLK25" s="0"/>
      <c r="JLL25" s="0"/>
      <c r="JLM25" s="0"/>
      <c r="JLN25" s="0"/>
      <c r="JLO25" s="0"/>
      <c r="JLP25" s="0"/>
      <c r="JLQ25" s="0"/>
      <c r="JLR25" s="0"/>
      <c r="JLS25" s="0"/>
      <c r="JLT25" s="0"/>
      <c r="JLU25" s="0"/>
      <c r="JLV25" s="0"/>
      <c r="JLW25" s="0"/>
      <c r="JLX25" s="0"/>
      <c r="JLY25" s="0"/>
      <c r="JLZ25" s="0"/>
      <c r="JMA25" s="0"/>
      <c r="JMB25" s="0"/>
      <c r="JMC25" s="0"/>
      <c r="JMD25" s="0"/>
      <c r="JME25" s="0"/>
      <c r="JMF25" s="0"/>
      <c r="JMG25" s="0"/>
      <c r="JMH25" s="0"/>
      <c r="JMI25" s="0"/>
      <c r="JMJ25" s="0"/>
      <c r="JMK25" s="0"/>
      <c r="JML25" s="0"/>
      <c r="JMM25" s="0"/>
      <c r="JMN25" s="0"/>
      <c r="JMO25" s="0"/>
      <c r="JMP25" s="0"/>
      <c r="JMQ25" s="0"/>
      <c r="JMR25" s="0"/>
      <c r="JMS25" s="0"/>
      <c r="JMT25" s="0"/>
      <c r="JMU25" s="0"/>
      <c r="JMV25" s="0"/>
      <c r="JMW25" s="0"/>
      <c r="JMX25" s="0"/>
      <c r="JMY25" s="0"/>
      <c r="JMZ25" s="0"/>
      <c r="JNA25" s="0"/>
      <c r="JNB25" s="0"/>
      <c r="JNC25" s="0"/>
      <c r="JND25" s="0"/>
      <c r="JNE25" s="0"/>
      <c r="JNF25" s="0"/>
      <c r="JNG25" s="0"/>
      <c r="JNH25" s="0"/>
      <c r="JNI25" s="0"/>
      <c r="JNJ25" s="0"/>
      <c r="JNK25" s="0"/>
      <c r="JNL25" s="0"/>
      <c r="JNM25" s="0"/>
      <c r="JNN25" s="0"/>
      <c r="JNO25" s="0"/>
      <c r="JNP25" s="0"/>
      <c r="JNQ25" s="0"/>
      <c r="JNR25" s="0"/>
      <c r="JNS25" s="0"/>
      <c r="JNT25" s="0"/>
      <c r="JNU25" s="0"/>
      <c r="JNV25" s="0"/>
      <c r="JNW25" s="0"/>
      <c r="JNX25" s="0"/>
      <c r="JNY25" s="0"/>
      <c r="JNZ25" s="0"/>
      <c r="JOA25" s="0"/>
      <c r="JOB25" s="0"/>
      <c r="JOC25" s="0"/>
      <c r="JOD25" s="0"/>
      <c r="JOE25" s="0"/>
      <c r="JOF25" s="0"/>
      <c r="JOG25" s="0"/>
      <c r="JOH25" s="0"/>
      <c r="JOI25" s="0"/>
      <c r="JOJ25" s="0"/>
      <c r="JOK25" s="0"/>
      <c r="JOL25" s="0"/>
      <c r="JOM25" s="0"/>
      <c r="JON25" s="0"/>
      <c r="JOO25" s="0"/>
      <c r="JOP25" s="0"/>
      <c r="JOQ25" s="0"/>
      <c r="JOR25" s="0"/>
      <c r="JOS25" s="0"/>
      <c r="JOT25" s="0"/>
      <c r="JOU25" s="0"/>
      <c r="JOV25" s="0"/>
      <c r="JOW25" s="0"/>
      <c r="JOX25" s="0"/>
      <c r="JOY25" s="0"/>
      <c r="JOZ25" s="0"/>
      <c r="JPA25" s="0"/>
      <c r="JPB25" s="0"/>
      <c r="JPC25" s="0"/>
      <c r="JPD25" s="0"/>
      <c r="JPE25" s="0"/>
      <c r="JPF25" s="0"/>
      <c r="JPG25" s="0"/>
      <c r="JPH25" s="0"/>
      <c r="JPI25" s="0"/>
      <c r="JPJ25" s="0"/>
      <c r="JPK25" s="0"/>
      <c r="JPL25" s="0"/>
      <c r="JPM25" s="0"/>
      <c r="JPN25" s="0"/>
      <c r="JPO25" s="0"/>
      <c r="JPP25" s="0"/>
      <c r="JPQ25" s="0"/>
      <c r="JPR25" s="0"/>
      <c r="JPS25" s="0"/>
      <c r="JPT25" s="0"/>
      <c r="JPU25" s="0"/>
      <c r="JPV25" s="0"/>
      <c r="JPW25" s="0"/>
      <c r="JPX25" s="0"/>
      <c r="JPY25" s="0"/>
      <c r="JPZ25" s="0"/>
      <c r="JQA25" s="0"/>
      <c r="JQB25" s="0"/>
      <c r="JQC25" s="0"/>
      <c r="JQD25" s="0"/>
      <c r="JQE25" s="0"/>
      <c r="JQF25" s="0"/>
      <c r="JQG25" s="0"/>
      <c r="JQH25" s="0"/>
      <c r="JQI25" s="0"/>
      <c r="JQJ25" s="0"/>
      <c r="JQK25" s="0"/>
      <c r="JQL25" s="0"/>
      <c r="JQM25" s="0"/>
      <c r="JQN25" s="0"/>
      <c r="JQO25" s="0"/>
      <c r="JQP25" s="0"/>
      <c r="JQQ25" s="0"/>
      <c r="JQR25" s="0"/>
      <c r="JQS25" s="0"/>
      <c r="JQT25" s="0"/>
      <c r="JQU25" s="0"/>
      <c r="JQV25" s="0"/>
      <c r="JQW25" s="0"/>
      <c r="JQX25" s="0"/>
      <c r="JQY25" s="0"/>
      <c r="JQZ25" s="0"/>
      <c r="JRA25" s="0"/>
      <c r="JRB25" s="0"/>
      <c r="JRC25" s="0"/>
      <c r="JRD25" s="0"/>
      <c r="JRE25" s="0"/>
      <c r="JRF25" s="0"/>
      <c r="JRG25" s="0"/>
      <c r="JRH25" s="0"/>
      <c r="JRI25" s="0"/>
      <c r="JRJ25" s="0"/>
      <c r="JRK25" s="0"/>
      <c r="JRL25" s="0"/>
      <c r="JRM25" s="0"/>
      <c r="JRN25" s="0"/>
      <c r="JRO25" s="0"/>
      <c r="JRP25" s="0"/>
      <c r="JRQ25" s="0"/>
      <c r="JRR25" s="0"/>
      <c r="JRS25" s="0"/>
      <c r="JRT25" s="0"/>
      <c r="JRU25" s="0"/>
      <c r="JRV25" s="0"/>
      <c r="JRW25" s="0"/>
      <c r="JRX25" s="0"/>
      <c r="JRY25" s="0"/>
      <c r="JRZ25" s="0"/>
      <c r="JSA25" s="0"/>
      <c r="JSB25" s="0"/>
      <c r="JSC25" s="0"/>
      <c r="JSD25" s="0"/>
      <c r="JSE25" s="0"/>
      <c r="JSF25" s="0"/>
      <c r="JSG25" s="0"/>
      <c r="JSH25" s="0"/>
      <c r="JSI25" s="0"/>
      <c r="JSJ25" s="0"/>
      <c r="JSK25" s="0"/>
      <c r="JSL25" s="0"/>
      <c r="JSM25" s="0"/>
      <c r="JSN25" s="0"/>
      <c r="JSO25" s="0"/>
      <c r="JSP25" s="0"/>
      <c r="JSQ25" s="0"/>
      <c r="JSR25" s="0"/>
      <c r="JSS25" s="0"/>
      <c r="JST25" s="0"/>
      <c r="JSU25" s="0"/>
      <c r="JSV25" s="0"/>
      <c r="JSW25" s="0"/>
      <c r="JSX25" s="0"/>
      <c r="JSY25" s="0"/>
      <c r="JSZ25" s="0"/>
      <c r="JTA25" s="0"/>
      <c r="JTB25" s="0"/>
      <c r="JTC25" s="0"/>
      <c r="JTD25" s="0"/>
      <c r="JTE25" s="0"/>
      <c r="JTF25" s="0"/>
      <c r="JTG25" s="0"/>
      <c r="JTH25" s="0"/>
      <c r="JTI25" s="0"/>
      <c r="JTJ25" s="0"/>
      <c r="JTK25" s="0"/>
      <c r="JTL25" s="0"/>
      <c r="JTM25" s="0"/>
      <c r="JTN25" s="0"/>
      <c r="JTO25" s="0"/>
      <c r="JTP25" s="0"/>
      <c r="JTQ25" s="0"/>
      <c r="JTR25" s="0"/>
      <c r="JTS25" s="0"/>
      <c r="JTT25" s="0"/>
      <c r="JTU25" s="0"/>
      <c r="JTV25" s="0"/>
      <c r="JTW25" s="0"/>
      <c r="JTX25" s="0"/>
      <c r="JTY25" s="0"/>
      <c r="JTZ25" s="0"/>
      <c r="JUA25" s="0"/>
      <c r="JUB25" s="0"/>
      <c r="JUC25" s="0"/>
      <c r="JUD25" s="0"/>
      <c r="JUE25" s="0"/>
      <c r="JUF25" s="0"/>
      <c r="JUG25" s="0"/>
      <c r="JUH25" s="0"/>
      <c r="JUI25" s="0"/>
      <c r="JUJ25" s="0"/>
      <c r="JUK25" s="0"/>
      <c r="JUL25" s="0"/>
      <c r="JUM25" s="0"/>
      <c r="JUN25" s="0"/>
      <c r="JUO25" s="0"/>
      <c r="JUP25" s="0"/>
      <c r="JUQ25" s="0"/>
      <c r="JUR25" s="0"/>
      <c r="JUS25" s="0"/>
      <c r="JUT25" s="0"/>
      <c r="JUU25" s="0"/>
      <c r="JUV25" s="0"/>
      <c r="JUW25" s="0"/>
      <c r="JUX25" s="0"/>
      <c r="JUY25" s="0"/>
      <c r="JUZ25" s="0"/>
      <c r="JVA25" s="0"/>
      <c r="JVB25" s="0"/>
      <c r="JVC25" s="0"/>
      <c r="JVD25" s="0"/>
      <c r="JVE25" s="0"/>
      <c r="JVF25" s="0"/>
      <c r="JVG25" s="0"/>
      <c r="JVH25" s="0"/>
      <c r="JVI25" s="0"/>
      <c r="JVJ25" s="0"/>
      <c r="JVK25" s="0"/>
      <c r="JVL25" s="0"/>
      <c r="JVM25" s="0"/>
      <c r="JVN25" s="0"/>
      <c r="JVO25" s="0"/>
      <c r="JVP25" s="0"/>
      <c r="JVQ25" s="0"/>
      <c r="JVR25" s="0"/>
      <c r="JVS25" s="0"/>
      <c r="JVT25" s="0"/>
      <c r="JVU25" s="0"/>
      <c r="JVV25" s="0"/>
      <c r="JVW25" s="0"/>
      <c r="JVX25" s="0"/>
      <c r="JVY25" s="0"/>
      <c r="JVZ25" s="0"/>
      <c r="JWA25" s="0"/>
      <c r="JWB25" s="0"/>
      <c r="JWC25" s="0"/>
      <c r="JWD25" s="0"/>
      <c r="JWE25" s="0"/>
      <c r="JWF25" s="0"/>
      <c r="JWG25" s="0"/>
      <c r="JWH25" s="0"/>
      <c r="JWI25" s="0"/>
      <c r="JWJ25" s="0"/>
      <c r="JWK25" s="0"/>
      <c r="JWL25" s="0"/>
      <c r="JWM25" s="0"/>
      <c r="JWN25" s="0"/>
      <c r="JWO25" s="0"/>
      <c r="JWP25" s="0"/>
      <c r="JWQ25" s="0"/>
      <c r="JWR25" s="0"/>
      <c r="JWS25" s="0"/>
      <c r="JWT25" s="0"/>
      <c r="JWU25" s="0"/>
      <c r="JWV25" s="0"/>
      <c r="JWW25" s="0"/>
      <c r="JWX25" s="0"/>
      <c r="JWY25" s="0"/>
      <c r="JWZ25" s="0"/>
      <c r="JXA25" s="0"/>
      <c r="JXB25" s="0"/>
      <c r="JXC25" s="0"/>
      <c r="JXD25" s="0"/>
      <c r="JXE25" s="0"/>
      <c r="JXF25" s="0"/>
      <c r="JXG25" s="0"/>
      <c r="JXH25" s="0"/>
      <c r="JXI25" s="0"/>
      <c r="JXJ25" s="0"/>
      <c r="JXK25" s="0"/>
      <c r="JXL25" s="0"/>
      <c r="JXM25" s="0"/>
      <c r="JXN25" s="0"/>
      <c r="JXO25" s="0"/>
      <c r="JXP25" s="0"/>
      <c r="JXQ25" s="0"/>
      <c r="JXR25" s="0"/>
      <c r="JXS25" s="0"/>
      <c r="JXT25" s="0"/>
      <c r="JXU25" s="0"/>
      <c r="JXV25" s="0"/>
      <c r="JXW25" s="0"/>
      <c r="JXX25" s="0"/>
      <c r="JXY25" s="0"/>
      <c r="JXZ25" s="0"/>
      <c r="JYA25" s="0"/>
      <c r="JYB25" s="0"/>
      <c r="JYC25" s="0"/>
      <c r="JYD25" s="0"/>
      <c r="JYE25" s="0"/>
      <c r="JYF25" s="0"/>
      <c r="JYG25" s="0"/>
      <c r="JYH25" s="0"/>
      <c r="JYI25" s="0"/>
      <c r="JYJ25" s="0"/>
      <c r="JYK25" s="0"/>
      <c r="JYL25" s="0"/>
      <c r="JYM25" s="0"/>
      <c r="JYN25" s="0"/>
      <c r="JYO25" s="0"/>
      <c r="JYP25" s="0"/>
      <c r="JYQ25" s="0"/>
      <c r="JYR25" s="0"/>
      <c r="JYS25" s="0"/>
      <c r="JYT25" s="0"/>
      <c r="JYU25" s="0"/>
      <c r="JYV25" s="0"/>
      <c r="JYW25" s="0"/>
      <c r="JYX25" s="0"/>
      <c r="JYY25" s="0"/>
      <c r="JYZ25" s="0"/>
      <c r="JZA25" s="0"/>
      <c r="JZB25" s="0"/>
      <c r="JZC25" s="0"/>
      <c r="JZD25" s="0"/>
      <c r="JZE25" s="0"/>
      <c r="JZF25" s="0"/>
      <c r="JZG25" s="0"/>
      <c r="JZH25" s="0"/>
      <c r="JZI25" s="0"/>
      <c r="JZJ25" s="0"/>
      <c r="JZK25" s="0"/>
      <c r="JZL25" s="0"/>
      <c r="JZM25" s="0"/>
      <c r="JZN25" s="0"/>
      <c r="JZO25" s="0"/>
      <c r="JZP25" s="0"/>
      <c r="JZQ25" s="0"/>
      <c r="JZR25" s="0"/>
      <c r="JZS25" s="0"/>
      <c r="JZT25" s="0"/>
      <c r="JZU25" s="0"/>
      <c r="JZV25" s="0"/>
      <c r="JZW25" s="0"/>
      <c r="JZX25" s="0"/>
      <c r="JZY25" s="0"/>
      <c r="JZZ25" s="0"/>
      <c r="KAA25" s="0"/>
      <c r="KAB25" s="0"/>
      <c r="KAC25" s="0"/>
      <c r="KAD25" s="0"/>
      <c r="KAE25" s="0"/>
      <c r="KAF25" s="0"/>
      <c r="KAG25" s="0"/>
      <c r="KAH25" s="0"/>
      <c r="KAI25" s="0"/>
      <c r="KAJ25" s="0"/>
      <c r="KAK25" s="0"/>
      <c r="KAL25" s="0"/>
      <c r="KAM25" s="0"/>
      <c r="KAN25" s="0"/>
      <c r="KAO25" s="0"/>
      <c r="KAP25" s="0"/>
      <c r="KAQ25" s="0"/>
      <c r="KAR25" s="0"/>
      <c r="KAS25" s="0"/>
      <c r="KAT25" s="0"/>
      <c r="KAU25" s="0"/>
      <c r="KAV25" s="0"/>
      <c r="KAW25" s="0"/>
      <c r="KAX25" s="0"/>
      <c r="KAY25" s="0"/>
      <c r="KAZ25" s="0"/>
      <c r="KBA25" s="0"/>
      <c r="KBB25" s="0"/>
      <c r="KBC25" s="0"/>
      <c r="KBD25" s="0"/>
      <c r="KBE25" s="0"/>
      <c r="KBF25" s="0"/>
      <c r="KBG25" s="0"/>
      <c r="KBH25" s="0"/>
      <c r="KBI25" s="0"/>
      <c r="KBJ25" s="0"/>
      <c r="KBK25" s="0"/>
      <c r="KBL25" s="0"/>
      <c r="KBM25" s="0"/>
      <c r="KBN25" s="0"/>
      <c r="KBO25" s="0"/>
      <c r="KBP25" s="0"/>
      <c r="KBQ25" s="0"/>
      <c r="KBR25" s="0"/>
      <c r="KBS25" s="0"/>
      <c r="KBT25" s="0"/>
      <c r="KBU25" s="0"/>
      <c r="KBV25" s="0"/>
      <c r="KBW25" s="0"/>
      <c r="KBX25" s="0"/>
      <c r="KBY25" s="0"/>
      <c r="KBZ25" s="0"/>
      <c r="KCA25" s="0"/>
      <c r="KCB25" s="0"/>
      <c r="KCC25" s="0"/>
      <c r="KCD25" s="0"/>
      <c r="KCE25" s="0"/>
      <c r="KCF25" s="0"/>
      <c r="KCG25" s="0"/>
      <c r="KCH25" s="0"/>
      <c r="KCI25" s="0"/>
      <c r="KCJ25" s="0"/>
      <c r="KCK25" s="0"/>
      <c r="KCL25" s="0"/>
      <c r="KCM25" s="0"/>
      <c r="KCN25" s="0"/>
      <c r="KCO25" s="0"/>
      <c r="KCP25" s="0"/>
      <c r="KCQ25" s="0"/>
      <c r="KCR25" s="0"/>
      <c r="KCS25" s="0"/>
      <c r="KCT25" s="0"/>
      <c r="KCU25" s="0"/>
      <c r="KCV25" s="0"/>
      <c r="KCW25" s="0"/>
      <c r="KCX25" s="0"/>
      <c r="KCY25" s="0"/>
      <c r="KCZ25" s="0"/>
      <c r="KDA25" s="0"/>
      <c r="KDB25" s="0"/>
      <c r="KDC25" s="0"/>
      <c r="KDD25" s="0"/>
      <c r="KDE25" s="0"/>
      <c r="KDF25" s="0"/>
      <c r="KDG25" s="0"/>
      <c r="KDH25" s="0"/>
      <c r="KDI25" s="0"/>
      <c r="KDJ25" s="0"/>
      <c r="KDK25" s="0"/>
      <c r="KDL25" s="0"/>
      <c r="KDM25" s="0"/>
      <c r="KDN25" s="0"/>
      <c r="KDO25" s="0"/>
      <c r="KDP25" s="0"/>
      <c r="KDQ25" s="0"/>
      <c r="KDR25" s="0"/>
      <c r="KDS25" s="0"/>
      <c r="KDT25" s="0"/>
      <c r="KDU25" s="0"/>
      <c r="KDV25" s="0"/>
      <c r="KDW25" s="0"/>
      <c r="KDX25" s="0"/>
      <c r="KDY25" s="0"/>
      <c r="KDZ25" s="0"/>
      <c r="KEA25" s="0"/>
      <c r="KEB25" s="0"/>
      <c r="KEC25" s="0"/>
      <c r="KED25" s="0"/>
      <c r="KEE25" s="0"/>
      <c r="KEF25" s="0"/>
      <c r="KEG25" s="0"/>
      <c r="KEH25" s="0"/>
      <c r="KEI25" s="0"/>
      <c r="KEJ25" s="0"/>
      <c r="KEK25" s="0"/>
      <c r="KEL25" s="0"/>
      <c r="KEM25" s="0"/>
      <c r="KEN25" s="0"/>
      <c r="KEO25" s="0"/>
      <c r="KEP25" s="0"/>
      <c r="KEQ25" s="0"/>
      <c r="KER25" s="0"/>
      <c r="KES25" s="0"/>
      <c r="KET25" s="0"/>
      <c r="KEU25" s="0"/>
      <c r="KEV25" s="0"/>
      <c r="KEW25" s="0"/>
      <c r="KEX25" s="0"/>
      <c r="KEY25" s="0"/>
      <c r="KEZ25" s="0"/>
      <c r="KFA25" s="0"/>
      <c r="KFB25" s="0"/>
      <c r="KFC25" s="0"/>
      <c r="KFD25" s="0"/>
      <c r="KFE25" s="0"/>
      <c r="KFF25" s="0"/>
      <c r="KFG25" s="0"/>
      <c r="KFH25" s="0"/>
      <c r="KFI25" s="0"/>
      <c r="KFJ25" s="0"/>
      <c r="KFK25" s="0"/>
      <c r="KFL25" s="0"/>
      <c r="KFM25" s="0"/>
      <c r="KFN25" s="0"/>
      <c r="KFO25" s="0"/>
      <c r="KFP25" s="0"/>
      <c r="KFQ25" s="0"/>
      <c r="KFR25" s="0"/>
      <c r="KFS25" s="0"/>
      <c r="KFT25" s="0"/>
      <c r="KFU25" s="0"/>
      <c r="KFV25" s="0"/>
      <c r="KFW25" s="0"/>
      <c r="KFX25" s="0"/>
      <c r="KFY25" s="0"/>
      <c r="KFZ25" s="0"/>
      <c r="KGA25" s="0"/>
      <c r="KGB25" s="0"/>
      <c r="KGC25" s="0"/>
      <c r="KGD25" s="0"/>
      <c r="KGE25" s="0"/>
      <c r="KGF25" s="0"/>
      <c r="KGG25" s="0"/>
      <c r="KGH25" s="0"/>
      <c r="KGI25" s="0"/>
      <c r="KGJ25" s="0"/>
      <c r="KGK25" s="0"/>
      <c r="KGL25" s="0"/>
      <c r="KGM25" s="0"/>
      <c r="KGN25" s="0"/>
      <c r="KGO25" s="0"/>
      <c r="KGP25" s="0"/>
      <c r="KGQ25" s="0"/>
      <c r="KGR25" s="0"/>
      <c r="KGS25" s="0"/>
      <c r="KGT25" s="0"/>
      <c r="KGU25" s="0"/>
      <c r="KGV25" s="0"/>
      <c r="KGW25" s="0"/>
      <c r="KGX25" s="0"/>
      <c r="KGY25" s="0"/>
      <c r="KGZ25" s="0"/>
      <c r="KHA25" s="0"/>
      <c r="KHB25" s="0"/>
      <c r="KHC25" s="0"/>
      <c r="KHD25" s="0"/>
      <c r="KHE25" s="0"/>
      <c r="KHF25" s="0"/>
      <c r="KHG25" s="0"/>
      <c r="KHH25" s="0"/>
      <c r="KHI25" s="0"/>
      <c r="KHJ25" s="0"/>
      <c r="KHK25" s="0"/>
      <c r="KHL25" s="0"/>
      <c r="KHM25" s="0"/>
      <c r="KHN25" s="0"/>
      <c r="KHO25" s="0"/>
      <c r="KHP25" s="0"/>
      <c r="KHQ25" s="0"/>
      <c r="KHR25" s="0"/>
      <c r="KHS25" s="0"/>
      <c r="KHT25" s="0"/>
      <c r="KHU25" s="0"/>
      <c r="KHV25" s="0"/>
      <c r="KHW25" s="0"/>
      <c r="KHX25" s="0"/>
      <c r="KHY25" s="0"/>
      <c r="KHZ25" s="0"/>
      <c r="KIA25" s="0"/>
      <c r="KIB25" s="0"/>
      <c r="KIC25" s="0"/>
      <c r="KID25" s="0"/>
      <c r="KIE25" s="0"/>
      <c r="KIF25" s="0"/>
      <c r="KIG25" s="0"/>
      <c r="KIH25" s="0"/>
      <c r="KII25" s="0"/>
      <c r="KIJ25" s="0"/>
      <c r="KIK25" s="0"/>
      <c r="KIL25" s="0"/>
      <c r="KIM25" s="0"/>
      <c r="KIN25" s="0"/>
      <c r="KIO25" s="0"/>
      <c r="KIP25" s="0"/>
      <c r="KIQ25" s="0"/>
      <c r="KIR25" s="0"/>
      <c r="KIS25" s="0"/>
      <c r="KIT25" s="0"/>
      <c r="KIU25" s="0"/>
      <c r="KIV25" s="0"/>
      <c r="KIW25" s="0"/>
      <c r="KIX25" s="0"/>
      <c r="KIY25" s="0"/>
      <c r="KIZ25" s="0"/>
      <c r="KJA25" s="0"/>
      <c r="KJB25" s="0"/>
      <c r="KJC25" s="0"/>
      <c r="KJD25" s="0"/>
      <c r="KJE25" s="0"/>
      <c r="KJF25" s="0"/>
      <c r="KJG25" s="0"/>
      <c r="KJH25" s="0"/>
      <c r="KJI25" s="0"/>
      <c r="KJJ25" s="0"/>
      <c r="KJK25" s="0"/>
      <c r="KJL25" s="0"/>
      <c r="KJM25" s="0"/>
      <c r="KJN25" s="0"/>
      <c r="KJO25" s="0"/>
      <c r="KJP25" s="0"/>
      <c r="KJQ25" s="0"/>
      <c r="KJR25" s="0"/>
      <c r="KJS25" s="0"/>
      <c r="KJT25" s="0"/>
      <c r="KJU25" s="0"/>
      <c r="KJV25" s="0"/>
      <c r="KJW25" s="0"/>
      <c r="KJX25" s="0"/>
      <c r="KJY25" s="0"/>
      <c r="KJZ25" s="0"/>
      <c r="KKA25" s="0"/>
      <c r="KKB25" s="0"/>
      <c r="KKC25" s="0"/>
      <c r="KKD25" s="0"/>
      <c r="KKE25" s="0"/>
      <c r="KKF25" s="0"/>
      <c r="KKG25" s="0"/>
      <c r="KKH25" s="0"/>
      <c r="KKI25" s="0"/>
      <c r="KKJ25" s="0"/>
      <c r="KKK25" s="0"/>
      <c r="KKL25" s="0"/>
      <c r="KKM25" s="0"/>
      <c r="KKN25" s="0"/>
      <c r="KKO25" s="0"/>
      <c r="KKP25" s="0"/>
      <c r="KKQ25" s="0"/>
      <c r="KKR25" s="0"/>
      <c r="KKS25" s="0"/>
      <c r="KKT25" s="0"/>
      <c r="KKU25" s="0"/>
      <c r="KKV25" s="0"/>
      <c r="KKW25" s="0"/>
      <c r="KKX25" s="0"/>
      <c r="KKY25" s="0"/>
      <c r="KKZ25" s="0"/>
      <c r="KLA25" s="0"/>
      <c r="KLB25" s="0"/>
      <c r="KLC25" s="0"/>
      <c r="KLD25" s="0"/>
      <c r="KLE25" s="0"/>
      <c r="KLF25" s="0"/>
      <c r="KLG25" s="0"/>
      <c r="KLH25" s="0"/>
      <c r="KLI25" s="0"/>
      <c r="KLJ25" s="0"/>
      <c r="KLK25" s="0"/>
      <c r="KLL25" s="0"/>
      <c r="KLM25" s="0"/>
      <c r="KLN25" s="0"/>
      <c r="KLO25" s="0"/>
      <c r="KLP25" s="0"/>
      <c r="KLQ25" s="0"/>
      <c r="KLR25" s="0"/>
      <c r="KLS25" s="0"/>
      <c r="KLT25" s="0"/>
      <c r="KLU25" s="0"/>
      <c r="KLV25" s="0"/>
      <c r="KLW25" s="0"/>
      <c r="KLX25" s="0"/>
      <c r="KLY25" s="0"/>
      <c r="KLZ25" s="0"/>
      <c r="KMA25" s="0"/>
      <c r="KMB25" s="0"/>
      <c r="KMC25" s="0"/>
      <c r="KMD25" s="0"/>
      <c r="KME25" s="0"/>
      <c r="KMF25" s="0"/>
      <c r="KMG25" s="0"/>
      <c r="KMH25" s="0"/>
      <c r="KMI25" s="0"/>
      <c r="KMJ25" s="0"/>
      <c r="KMK25" s="0"/>
      <c r="KML25" s="0"/>
      <c r="KMM25" s="0"/>
      <c r="KMN25" s="0"/>
      <c r="KMO25" s="0"/>
      <c r="KMP25" s="0"/>
      <c r="KMQ25" s="0"/>
      <c r="KMR25" s="0"/>
      <c r="KMS25" s="0"/>
      <c r="KMT25" s="0"/>
      <c r="KMU25" s="0"/>
      <c r="KMV25" s="0"/>
      <c r="KMW25" s="0"/>
      <c r="KMX25" s="0"/>
      <c r="KMY25" s="0"/>
      <c r="KMZ25" s="0"/>
      <c r="KNA25" s="0"/>
      <c r="KNB25" s="0"/>
      <c r="KNC25" s="0"/>
      <c r="KND25" s="0"/>
      <c r="KNE25" s="0"/>
      <c r="KNF25" s="0"/>
      <c r="KNG25" s="0"/>
      <c r="KNH25" s="0"/>
      <c r="KNI25" s="0"/>
      <c r="KNJ25" s="0"/>
      <c r="KNK25" s="0"/>
      <c r="KNL25" s="0"/>
      <c r="KNM25" s="0"/>
      <c r="KNN25" s="0"/>
      <c r="KNO25" s="0"/>
      <c r="KNP25" s="0"/>
      <c r="KNQ25" s="0"/>
      <c r="KNR25" s="0"/>
      <c r="KNS25" s="0"/>
      <c r="KNT25" s="0"/>
      <c r="KNU25" s="0"/>
      <c r="KNV25" s="0"/>
      <c r="KNW25" s="0"/>
      <c r="KNX25" s="0"/>
      <c r="KNY25" s="0"/>
      <c r="KNZ25" s="0"/>
      <c r="KOA25" s="0"/>
      <c r="KOB25" s="0"/>
      <c r="KOC25" s="0"/>
      <c r="KOD25" s="0"/>
      <c r="KOE25" s="0"/>
      <c r="KOF25" s="0"/>
      <c r="KOG25" s="0"/>
      <c r="KOH25" s="0"/>
      <c r="KOI25" s="0"/>
      <c r="KOJ25" s="0"/>
      <c r="KOK25" s="0"/>
      <c r="KOL25" s="0"/>
      <c r="KOM25" s="0"/>
      <c r="KON25" s="0"/>
      <c r="KOO25" s="0"/>
      <c r="KOP25" s="0"/>
      <c r="KOQ25" s="0"/>
      <c r="KOR25" s="0"/>
      <c r="KOS25" s="0"/>
      <c r="KOT25" s="0"/>
      <c r="KOU25" s="0"/>
      <c r="KOV25" s="0"/>
      <c r="KOW25" s="0"/>
      <c r="KOX25" s="0"/>
      <c r="KOY25" s="0"/>
      <c r="KOZ25" s="0"/>
      <c r="KPA25" s="0"/>
      <c r="KPB25" s="0"/>
      <c r="KPC25" s="0"/>
      <c r="KPD25" s="0"/>
      <c r="KPE25" s="0"/>
      <c r="KPF25" s="0"/>
      <c r="KPG25" s="0"/>
      <c r="KPH25" s="0"/>
      <c r="KPI25" s="0"/>
      <c r="KPJ25" s="0"/>
      <c r="KPK25" s="0"/>
      <c r="KPL25" s="0"/>
      <c r="KPM25" s="0"/>
      <c r="KPN25" s="0"/>
      <c r="KPO25" s="0"/>
      <c r="KPP25" s="0"/>
      <c r="KPQ25" s="0"/>
      <c r="KPR25" s="0"/>
      <c r="KPS25" s="0"/>
      <c r="KPT25" s="0"/>
      <c r="KPU25" s="0"/>
      <c r="KPV25" s="0"/>
      <c r="KPW25" s="0"/>
      <c r="KPX25" s="0"/>
      <c r="KPY25" s="0"/>
      <c r="KPZ25" s="0"/>
      <c r="KQA25" s="0"/>
      <c r="KQB25" s="0"/>
      <c r="KQC25" s="0"/>
      <c r="KQD25" s="0"/>
      <c r="KQE25" s="0"/>
      <c r="KQF25" s="0"/>
      <c r="KQG25" s="0"/>
      <c r="KQH25" s="0"/>
      <c r="KQI25" s="0"/>
      <c r="KQJ25" s="0"/>
      <c r="KQK25" s="0"/>
      <c r="KQL25" s="0"/>
      <c r="KQM25" s="0"/>
      <c r="KQN25" s="0"/>
      <c r="KQO25" s="0"/>
      <c r="KQP25" s="0"/>
      <c r="KQQ25" s="0"/>
      <c r="KQR25" s="0"/>
      <c r="KQS25" s="0"/>
      <c r="KQT25" s="0"/>
      <c r="KQU25" s="0"/>
      <c r="KQV25" s="0"/>
      <c r="KQW25" s="0"/>
      <c r="KQX25" s="0"/>
      <c r="KQY25" s="0"/>
      <c r="KQZ25" s="0"/>
      <c r="KRA25" s="0"/>
      <c r="KRB25" s="0"/>
      <c r="KRC25" s="0"/>
      <c r="KRD25" s="0"/>
      <c r="KRE25" s="0"/>
      <c r="KRF25" s="0"/>
      <c r="KRG25" s="0"/>
      <c r="KRH25" s="0"/>
      <c r="KRI25" s="0"/>
      <c r="KRJ25" s="0"/>
      <c r="KRK25" s="0"/>
      <c r="KRL25" s="0"/>
      <c r="KRM25" s="0"/>
      <c r="KRN25" s="0"/>
      <c r="KRO25" s="0"/>
      <c r="KRP25" s="0"/>
      <c r="KRQ25" s="0"/>
      <c r="KRR25" s="0"/>
      <c r="KRS25" s="0"/>
      <c r="KRT25" s="0"/>
      <c r="KRU25" s="0"/>
      <c r="KRV25" s="0"/>
      <c r="KRW25" s="0"/>
      <c r="KRX25" s="0"/>
      <c r="KRY25" s="0"/>
      <c r="KRZ25" s="0"/>
      <c r="KSA25" s="0"/>
      <c r="KSB25" s="0"/>
      <c r="KSC25" s="0"/>
      <c r="KSD25" s="0"/>
      <c r="KSE25" s="0"/>
      <c r="KSF25" s="0"/>
      <c r="KSG25" s="0"/>
      <c r="KSH25" s="0"/>
      <c r="KSI25" s="0"/>
      <c r="KSJ25" s="0"/>
      <c r="KSK25" s="0"/>
      <c r="KSL25" s="0"/>
      <c r="KSM25" s="0"/>
      <c r="KSN25" s="0"/>
      <c r="KSO25" s="0"/>
      <c r="KSP25" s="0"/>
      <c r="KSQ25" s="0"/>
      <c r="KSR25" s="0"/>
      <c r="KSS25" s="0"/>
      <c r="KST25" s="0"/>
      <c r="KSU25" s="0"/>
      <c r="KSV25" s="0"/>
      <c r="KSW25" s="0"/>
      <c r="KSX25" s="0"/>
      <c r="KSY25" s="0"/>
      <c r="KSZ25" s="0"/>
      <c r="KTA25" s="0"/>
      <c r="KTB25" s="0"/>
      <c r="KTC25" s="0"/>
      <c r="KTD25" s="0"/>
      <c r="KTE25" s="0"/>
      <c r="KTF25" s="0"/>
      <c r="KTG25" s="0"/>
      <c r="KTH25" s="0"/>
      <c r="KTI25" s="0"/>
      <c r="KTJ25" s="0"/>
      <c r="KTK25" s="0"/>
      <c r="KTL25" s="0"/>
      <c r="KTM25" s="0"/>
      <c r="KTN25" s="0"/>
      <c r="KTO25" s="0"/>
      <c r="KTP25" s="0"/>
      <c r="KTQ25" s="0"/>
      <c r="KTR25" s="0"/>
      <c r="KTS25" s="0"/>
      <c r="KTT25" s="0"/>
      <c r="KTU25" s="0"/>
      <c r="KTV25" s="0"/>
      <c r="KTW25" s="0"/>
      <c r="KTX25" s="0"/>
      <c r="KTY25" s="0"/>
      <c r="KTZ25" s="0"/>
      <c r="KUA25" s="0"/>
      <c r="KUB25" s="0"/>
      <c r="KUC25" s="0"/>
      <c r="KUD25" s="0"/>
      <c r="KUE25" s="0"/>
      <c r="KUF25" s="0"/>
      <c r="KUG25" s="0"/>
      <c r="KUH25" s="0"/>
      <c r="KUI25" s="0"/>
      <c r="KUJ25" s="0"/>
      <c r="KUK25" s="0"/>
      <c r="KUL25" s="0"/>
      <c r="KUM25" s="0"/>
      <c r="KUN25" s="0"/>
      <c r="KUO25" s="0"/>
      <c r="KUP25" s="0"/>
      <c r="KUQ25" s="0"/>
      <c r="KUR25" s="0"/>
      <c r="KUS25" s="0"/>
      <c r="KUT25" s="0"/>
      <c r="KUU25" s="0"/>
      <c r="KUV25" s="0"/>
      <c r="KUW25" s="0"/>
      <c r="KUX25" s="0"/>
      <c r="KUY25" s="0"/>
      <c r="KUZ25" s="0"/>
      <c r="KVA25" s="0"/>
      <c r="KVB25" s="0"/>
      <c r="KVC25" s="0"/>
      <c r="KVD25" s="0"/>
      <c r="KVE25" s="0"/>
      <c r="KVF25" s="0"/>
      <c r="KVG25" s="0"/>
      <c r="KVH25" s="0"/>
      <c r="KVI25" s="0"/>
      <c r="KVJ25" s="0"/>
      <c r="KVK25" s="0"/>
      <c r="KVL25" s="0"/>
      <c r="KVM25" s="0"/>
      <c r="KVN25" s="0"/>
      <c r="KVO25" s="0"/>
      <c r="KVP25" s="0"/>
      <c r="KVQ25" s="0"/>
      <c r="KVR25" s="0"/>
      <c r="KVS25" s="0"/>
      <c r="KVT25" s="0"/>
      <c r="KVU25" s="0"/>
      <c r="KVV25" s="0"/>
      <c r="KVW25" s="0"/>
      <c r="KVX25" s="0"/>
      <c r="KVY25" s="0"/>
      <c r="KVZ25" s="0"/>
      <c r="KWA25" s="0"/>
      <c r="KWB25" s="0"/>
      <c r="KWC25" s="0"/>
      <c r="KWD25" s="0"/>
      <c r="KWE25" s="0"/>
      <c r="KWF25" s="0"/>
      <c r="KWG25" s="0"/>
      <c r="KWH25" s="0"/>
      <c r="KWI25" s="0"/>
      <c r="KWJ25" s="0"/>
      <c r="KWK25" s="0"/>
      <c r="KWL25" s="0"/>
      <c r="KWM25" s="0"/>
      <c r="KWN25" s="0"/>
      <c r="KWO25" s="0"/>
      <c r="KWP25" s="0"/>
      <c r="KWQ25" s="0"/>
      <c r="KWR25" s="0"/>
      <c r="KWS25" s="0"/>
      <c r="KWT25" s="0"/>
      <c r="KWU25" s="0"/>
      <c r="KWV25" s="0"/>
      <c r="KWW25" s="0"/>
      <c r="KWX25" s="0"/>
      <c r="KWY25" s="0"/>
      <c r="KWZ25" s="0"/>
      <c r="KXA25" s="0"/>
      <c r="KXB25" s="0"/>
      <c r="KXC25" s="0"/>
      <c r="KXD25" s="0"/>
      <c r="KXE25" s="0"/>
      <c r="KXF25" s="0"/>
      <c r="KXG25" s="0"/>
      <c r="KXH25" s="0"/>
      <c r="KXI25" s="0"/>
      <c r="KXJ25" s="0"/>
      <c r="KXK25" s="0"/>
      <c r="KXL25" s="0"/>
      <c r="KXM25" s="0"/>
      <c r="KXN25" s="0"/>
      <c r="KXO25" s="0"/>
      <c r="KXP25" s="0"/>
      <c r="KXQ25" s="0"/>
      <c r="KXR25" s="0"/>
      <c r="KXS25" s="0"/>
      <c r="KXT25" s="0"/>
      <c r="KXU25" s="0"/>
      <c r="KXV25" s="0"/>
      <c r="KXW25" s="0"/>
      <c r="KXX25" s="0"/>
      <c r="KXY25" s="0"/>
      <c r="KXZ25" s="0"/>
      <c r="KYA25" s="0"/>
      <c r="KYB25" s="0"/>
      <c r="KYC25" s="0"/>
      <c r="KYD25" s="0"/>
      <c r="KYE25" s="0"/>
      <c r="KYF25" s="0"/>
      <c r="KYG25" s="0"/>
      <c r="KYH25" s="0"/>
      <c r="KYI25" s="0"/>
      <c r="KYJ25" s="0"/>
      <c r="KYK25" s="0"/>
      <c r="KYL25" s="0"/>
      <c r="KYM25" s="0"/>
      <c r="KYN25" s="0"/>
      <c r="KYO25" s="0"/>
      <c r="KYP25" s="0"/>
      <c r="KYQ25" s="0"/>
      <c r="KYR25" s="0"/>
      <c r="KYS25" s="0"/>
      <c r="KYT25" s="0"/>
      <c r="KYU25" s="0"/>
      <c r="KYV25" s="0"/>
      <c r="KYW25" s="0"/>
      <c r="KYX25" s="0"/>
      <c r="KYY25" s="0"/>
      <c r="KYZ25" s="0"/>
      <c r="KZA25" s="0"/>
      <c r="KZB25" s="0"/>
      <c r="KZC25" s="0"/>
      <c r="KZD25" s="0"/>
      <c r="KZE25" s="0"/>
      <c r="KZF25" s="0"/>
      <c r="KZG25" s="0"/>
      <c r="KZH25" s="0"/>
      <c r="KZI25" s="0"/>
      <c r="KZJ25" s="0"/>
      <c r="KZK25" s="0"/>
      <c r="KZL25" s="0"/>
      <c r="KZM25" s="0"/>
      <c r="KZN25" s="0"/>
      <c r="KZO25" s="0"/>
      <c r="KZP25" s="0"/>
      <c r="KZQ25" s="0"/>
      <c r="KZR25" s="0"/>
      <c r="KZS25" s="0"/>
      <c r="KZT25" s="0"/>
      <c r="KZU25" s="0"/>
      <c r="KZV25" s="0"/>
      <c r="KZW25" s="0"/>
      <c r="KZX25" s="0"/>
      <c r="KZY25" s="0"/>
      <c r="KZZ25" s="0"/>
      <c r="LAA25" s="0"/>
      <c r="LAB25" s="0"/>
      <c r="LAC25" s="0"/>
      <c r="LAD25" s="0"/>
      <c r="LAE25" s="0"/>
      <c r="LAF25" s="0"/>
      <c r="LAG25" s="0"/>
      <c r="LAH25" s="0"/>
      <c r="LAI25" s="0"/>
      <c r="LAJ25" s="0"/>
      <c r="LAK25" s="0"/>
      <c r="LAL25" s="0"/>
      <c r="LAM25" s="0"/>
      <c r="LAN25" s="0"/>
      <c r="LAO25" s="0"/>
      <c r="LAP25" s="0"/>
      <c r="LAQ25" s="0"/>
      <c r="LAR25" s="0"/>
      <c r="LAS25" s="0"/>
      <c r="LAT25" s="0"/>
      <c r="LAU25" s="0"/>
      <c r="LAV25" s="0"/>
      <c r="LAW25" s="0"/>
      <c r="LAX25" s="0"/>
      <c r="LAY25" s="0"/>
      <c r="LAZ25" s="0"/>
      <c r="LBA25" s="0"/>
      <c r="LBB25" s="0"/>
      <c r="LBC25" s="0"/>
      <c r="LBD25" s="0"/>
      <c r="LBE25" s="0"/>
      <c r="LBF25" s="0"/>
      <c r="LBG25" s="0"/>
      <c r="LBH25" s="0"/>
      <c r="LBI25" s="0"/>
      <c r="LBJ25" s="0"/>
      <c r="LBK25" s="0"/>
      <c r="LBL25" s="0"/>
      <c r="LBM25" s="0"/>
      <c r="LBN25" s="0"/>
      <c r="LBO25" s="0"/>
      <c r="LBP25" s="0"/>
      <c r="LBQ25" s="0"/>
      <c r="LBR25" s="0"/>
      <c r="LBS25" s="0"/>
      <c r="LBT25" s="0"/>
      <c r="LBU25" s="0"/>
      <c r="LBV25" s="0"/>
      <c r="LBW25" s="0"/>
      <c r="LBX25" s="0"/>
      <c r="LBY25" s="0"/>
      <c r="LBZ25" s="0"/>
      <c r="LCA25" s="0"/>
      <c r="LCB25" s="0"/>
      <c r="LCC25" s="0"/>
      <c r="LCD25" s="0"/>
      <c r="LCE25" s="0"/>
      <c r="LCF25" s="0"/>
      <c r="LCG25" s="0"/>
      <c r="LCH25" s="0"/>
      <c r="LCI25" s="0"/>
      <c r="LCJ25" s="0"/>
      <c r="LCK25" s="0"/>
      <c r="LCL25" s="0"/>
      <c r="LCM25" s="0"/>
      <c r="LCN25" s="0"/>
      <c r="LCO25" s="0"/>
      <c r="LCP25" s="0"/>
      <c r="LCQ25" s="0"/>
      <c r="LCR25" s="0"/>
      <c r="LCS25" s="0"/>
      <c r="LCT25" s="0"/>
      <c r="LCU25" s="0"/>
      <c r="LCV25" s="0"/>
      <c r="LCW25" s="0"/>
      <c r="LCX25" s="0"/>
      <c r="LCY25" s="0"/>
      <c r="LCZ25" s="0"/>
      <c r="LDA25" s="0"/>
      <c r="LDB25" s="0"/>
      <c r="LDC25" s="0"/>
      <c r="LDD25" s="0"/>
      <c r="LDE25" s="0"/>
      <c r="LDF25" s="0"/>
      <c r="LDG25" s="0"/>
      <c r="LDH25" s="0"/>
      <c r="LDI25" s="0"/>
      <c r="LDJ25" s="0"/>
      <c r="LDK25" s="0"/>
      <c r="LDL25" s="0"/>
      <c r="LDM25" s="0"/>
      <c r="LDN25" s="0"/>
      <c r="LDO25" s="0"/>
      <c r="LDP25" s="0"/>
      <c r="LDQ25" s="0"/>
      <c r="LDR25" s="0"/>
      <c r="LDS25" s="0"/>
      <c r="LDT25" s="0"/>
      <c r="LDU25" s="0"/>
      <c r="LDV25" s="0"/>
      <c r="LDW25" s="0"/>
      <c r="LDX25" s="0"/>
      <c r="LDY25" s="0"/>
      <c r="LDZ25" s="0"/>
      <c r="LEA25" s="0"/>
      <c r="LEB25" s="0"/>
      <c r="LEC25" s="0"/>
      <c r="LED25" s="0"/>
      <c r="LEE25" s="0"/>
      <c r="LEF25" s="0"/>
      <c r="LEG25" s="0"/>
      <c r="LEH25" s="0"/>
      <c r="LEI25" s="0"/>
      <c r="LEJ25" s="0"/>
      <c r="LEK25" s="0"/>
      <c r="LEL25" s="0"/>
      <c r="LEM25" s="0"/>
      <c r="LEN25" s="0"/>
      <c r="LEO25" s="0"/>
      <c r="LEP25" s="0"/>
      <c r="LEQ25" s="0"/>
      <c r="LER25" s="0"/>
      <c r="LES25" s="0"/>
      <c r="LET25" s="0"/>
      <c r="LEU25" s="0"/>
      <c r="LEV25" s="0"/>
      <c r="LEW25" s="0"/>
      <c r="LEX25" s="0"/>
      <c r="LEY25" s="0"/>
      <c r="LEZ25" s="0"/>
      <c r="LFA25" s="0"/>
      <c r="LFB25" s="0"/>
      <c r="LFC25" s="0"/>
      <c r="LFD25" s="0"/>
      <c r="LFE25" s="0"/>
      <c r="LFF25" s="0"/>
      <c r="LFG25" s="0"/>
      <c r="LFH25" s="0"/>
      <c r="LFI25" s="0"/>
      <c r="LFJ25" s="0"/>
      <c r="LFK25" s="0"/>
      <c r="LFL25" s="0"/>
      <c r="LFM25" s="0"/>
      <c r="LFN25" s="0"/>
      <c r="LFO25" s="0"/>
      <c r="LFP25" s="0"/>
      <c r="LFQ25" s="0"/>
      <c r="LFR25" s="0"/>
      <c r="LFS25" s="0"/>
      <c r="LFT25" s="0"/>
      <c r="LFU25" s="0"/>
      <c r="LFV25" s="0"/>
      <c r="LFW25" s="0"/>
      <c r="LFX25" s="0"/>
      <c r="LFY25" s="0"/>
      <c r="LFZ25" s="0"/>
      <c r="LGA25" s="0"/>
      <c r="LGB25" s="0"/>
      <c r="LGC25" s="0"/>
      <c r="LGD25" s="0"/>
      <c r="LGE25" s="0"/>
      <c r="LGF25" s="0"/>
      <c r="LGG25" s="0"/>
      <c r="LGH25" s="0"/>
      <c r="LGI25" s="0"/>
      <c r="LGJ25" s="0"/>
      <c r="LGK25" s="0"/>
      <c r="LGL25" s="0"/>
      <c r="LGM25" s="0"/>
      <c r="LGN25" s="0"/>
      <c r="LGO25" s="0"/>
      <c r="LGP25" s="0"/>
      <c r="LGQ25" s="0"/>
      <c r="LGR25" s="0"/>
      <c r="LGS25" s="0"/>
      <c r="LGT25" s="0"/>
      <c r="LGU25" s="0"/>
      <c r="LGV25" s="0"/>
      <c r="LGW25" s="0"/>
      <c r="LGX25" s="0"/>
      <c r="LGY25" s="0"/>
      <c r="LGZ25" s="0"/>
      <c r="LHA25" s="0"/>
      <c r="LHB25" s="0"/>
      <c r="LHC25" s="0"/>
      <c r="LHD25" s="0"/>
      <c r="LHE25" s="0"/>
      <c r="LHF25" s="0"/>
      <c r="LHG25" s="0"/>
      <c r="LHH25" s="0"/>
      <c r="LHI25" s="0"/>
      <c r="LHJ25" s="0"/>
      <c r="LHK25" s="0"/>
      <c r="LHL25" s="0"/>
      <c r="LHM25" s="0"/>
      <c r="LHN25" s="0"/>
      <c r="LHO25" s="0"/>
      <c r="LHP25" s="0"/>
      <c r="LHQ25" s="0"/>
      <c r="LHR25" s="0"/>
      <c r="LHS25" s="0"/>
      <c r="LHT25" s="0"/>
      <c r="LHU25" s="0"/>
      <c r="LHV25" s="0"/>
      <c r="LHW25" s="0"/>
      <c r="LHX25" s="0"/>
      <c r="LHY25" s="0"/>
      <c r="LHZ25" s="0"/>
      <c r="LIA25" s="0"/>
      <c r="LIB25" s="0"/>
      <c r="LIC25" s="0"/>
      <c r="LID25" s="0"/>
      <c r="LIE25" s="0"/>
      <c r="LIF25" s="0"/>
      <c r="LIG25" s="0"/>
      <c r="LIH25" s="0"/>
      <c r="LII25" s="0"/>
      <c r="LIJ25" s="0"/>
      <c r="LIK25" s="0"/>
      <c r="LIL25" s="0"/>
      <c r="LIM25" s="0"/>
      <c r="LIN25" s="0"/>
      <c r="LIO25" s="0"/>
      <c r="LIP25" s="0"/>
      <c r="LIQ25" s="0"/>
      <c r="LIR25" s="0"/>
      <c r="LIS25" s="0"/>
      <c r="LIT25" s="0"/>
      <c r="LIU25" s="0"/>
      <c r="LIV25" s="0"/>
      <c r="LIW25" s="0"/>
      <c r="LIX25" s="0"/>
      <c r="LIY25" s="0"/>
      <c r="LIZ25" s="0"/>
      <c r="LJA25" s="0"/>
      <c r="LJB25" s="0"/>
      <c r="LJC25" s="0"/>
      <c r="LJD25" s="0"/>
      <c r="LJE25" s="0"/>
      <c r="LJF25" s="0"/>
      <c r="LJG25" s="0"/>
      <c r="LJH25" s="0"/>
      <c r="LJI25" s="0"/>
      <c r="LJJ25" s="0"/>
      <c r="LJK25" s="0"/>
      <c r="LJL25" s="0"/>
      <c r="LJM25" s="0"/>
      <c r="LJN25" s="0"/>
      <c r="LJO25" s="0"/>
      <c r="LJP25" s="0"/>
      <c r="LJQ25" s="0"/>
      <c r="LJR25" s="0"/>
      <c r="LJS25" s="0"/>
      <c r="LJT25" s="0"/>
      <c r="LJU25" s="0"/>
      <c r="LJV25" s="0"/>
      <c r="LJW25" s="0"/>
      <c r="LJX25" s="0"/>
      <c r="LJY25" s="0"/>
      <c r="LJZ25" s="0"/>
      <c r="LKA25" s="0"/>
      <c r="LKB25" s="0"/>
      <c r="LKC25" s="0"/>
      <c r="LKD25" s="0"/>
      <c r="LKE25" s="0"/>
      <c r="LKF25" s="0"/>
      <c r="LKG25" s="0"/>
      <c r="LKH25" s="0"/>
      <c r="LKI25" s="0"/>
      <c r="LKJ25" s="0"/>
      <c r="LKK25" s="0"/>
      <c r="LKL25" s="0"/>
      <c r="LKM25" s="0"/>
      <c r="LKN25" s="0"/>
      <c r="LKO25" s="0"/>
      <c r="LKP25" s="0"/>
      <c r="LKQ25" s="0"/>
      <c r="LKR25" s="0"/>
      <c r="LKS25" s="0"/>
      <c r="LKT25" s="0"/>
      <c r="LKU25" s="0"/>
      <c r="LKV25" s="0"/>
      <c r="LKW25" s="0"/>
      <c r="LKX25" s="0"/>
      <c r="LKY25" s="0"/>
      <c r="LKZ25" s="0"/>
      <c r="LLA25" s="0"/>
      <c r="LLB25" s="0"/>
      <c r="LLC25" s="0"/>
      <c r="LLD25" s="0"/>
      <c r="LLE25" s="0"/>
      <c r="LLF25" s="0"/>
      <c r="LLG25" s="0"/>
      <c r="LLH25" s="0"/>
      <c r="LLI25" s="0"/>
      <c r="LLJ25" s="0"/>
      <c r="LLK25" s="0"/>
      <c r="LLL25" s="0"/>
      <c r="LLM25" s="0"/>
      <c r="LLN25" s="0"/>
      <c r="LLO25" s="0"/>
      <c r="LLP25" s="0"/>
      <c r="LLQ25" s="0"/>
      <c r="LLR25" s="0"/>
      <c r="LLS25" s="0"/>
      <c r="LLT25" s="0"/>
      <c r="LLU25" s="0"/>
      <c r="LLV25" s="0"/>
      <c r="LLW25" s="0"/>
      <c r="LLX25" s="0"/>
      <c r="LLY25" s="0"/>
      <c r="LLZ25" s="0"/>
      <c r="LMA25" s="0"/>
      <c r="LMB25" s="0"/>
      <c r="LMC25" s="0"/>
      <c r="LMD25" s="0"/>
      <c r="LME25" s="0"/>
      <c r="LMF25" s="0"/>
      <c r="LMG25" s="0"/>
      <c r="LMH25" s="0"/>
      <c r="LMI25" s="0"/>
      <c r="LMJ25" s="0"/>
      <c r="LMK25" s="0"/>
      <c r="LML25" s="0"/>
      <c r="LMM25" s="0"/>
      <c r="LMN25" s="0"/>
      <c r="LMO25" s="0"/>
      <c r="LMP25" s="0"/>
      <c r="LMQ25" s="0"/>
      <c r="LMR25" s="0"/>
      <c r="LMS25" s="0"/>
      <c r="LMT25" s="0"/>
      <c r="LMU25" s="0"/>
      <c r="LMV25" s="0"/>
      <c r="LMW25" s="0"/>
      <c r="LMX25" s="0"/>
      <c r="LMY25" s="0"/>
      <c r="LMZ25" s="0"/>
      <c r="LNA25" s="0"/>
      <c r="LNB25" s="0"/>
      <c r="LNC25" s="0"/>
      <c r="LND25" s="0"/>
      <c r="LNE25" s="0"/>
      <c r="LNF25" s="0"/>
      <c r="LNG25" s="0"/>
      <c r="LNH25" s="0"/>
      <c r="LNI25" s="0"/>
      <c r="LNJ25" s="0"/>
      <c r="LNK25" s="0"/>
      <c r="LNL25" s="0"/>
      <c r="LNM25" s="0"/>
      <c r="LNN25" s="0"/>
      <c r="LNO25" s="0"/>
      <c r="LNP25" s="0"/>
      <c r="LNQ25" s="0"/>
      <c r="LNR25" s="0"/>
      <c r="LNS25" s="0"/>
      <c r="LNT25" s="0"/>
      <c r="LNU25" s="0"/>
      <c r="LNV25" s="0"/>
      <c r="LNW25" s="0"/>
      <c r="LNX25" s="0"/>
      <c r="LNY25" s="0"/>
      <c r="LNZ25" s="0"/>
      <c r="LOA25" s="0"/>
      <c r="LOB25" s="0"/>
      <c r="LOC25" s="0"/>
      <c r="LOD25" s="0"/>
      <c r="LOE25" s="0"/>
      <c r="LOF25" s="0"/>
      <c r="LOG25" s="0"/>
      <c r="LOH25" s="0"/>
      <c r="LOI25" s="0"/>
      <c r="LOJ25" s="0"/>
      <c r="LOK25" s="0"/>
      <c r="LOL25" s="0"/>
      <c r="LOM25" s="0"/>
      <c r="LON25" s="0"/>
      <c r="LOO25" s="0"/>
      <c r="LOP25" s="0"/>
      <c r="LOQ25" s="0"/>
      <c r="LOR25" s="0"/>
      <c r="LOS25" s="0"/>
      <c r="LOT25" s="0"/>
      <c r="LOU25" s="0"/>
      <c r="LOV25" s="0"/>
      <c r="LOW25" s="0"/>
      <c r="LOX25" s="0"/>
      <c r="LOY25" s="0"/>
      <c r="LOZ25" s="0"/>
      <c r="LPA25" s="0"/>
      <c r="LPB25" s="0"/>
      <c r="LPC25" s="0"/>
      <c r="LPD25" s="0"/>
      <c r="LPE25" s="0"/>
      <c r="LPF25" s="0"/>
      <c r="LPG25" s="0"/>
      <c r="LPH25" s="0"/>
      <c r="LPI25" s="0"/>
      <c r="LPJ25" s="0"/>
      <c r="LPK25" s="0"/>
      <c r="LPL25" s="0"/>
      <c r="LPM25" s="0"/>
      <c r="LPN25" s="0"/>
      <c r="LPO25" s="0"/>
      <c r="LPP25" s="0"/>
      <c r="LPQ25" s="0"/>
      <c r="LPR25" s="0"/>
      <c r="LPS25" s="0"/>
      <c r="LPT25" s="0"/>
      <c r="LPU25" s="0"/>
      <c r="LPV25" s="0"/>
      <c r="LPW25" s="0"/>
      <c r="LPX25" s="0"/>
      <c r="LPY25" s="0"/>
      <c r="LPZ25" s="0"/>
      <c r="LQA25" s="0"/>
      <c r="LQB25" s="0"/>
      <c r="LQC25" s="0"/>
      <c r="LQD25" s="0"/>
      <c r="LQE25" s="0"/>
      <c r="LQF25" s="0"/>
      <c r="LQG25" s="0"/>
      <c r="LQH25" s="0"/>
      <c r="LQI25" s="0"/>
      <c r="LQJ25" s="0"/>
      <c r="LQK25" s="0"/>
      <c r="LQL25" s="0"/>
      <c r="LQM25" s="0"/>
      <c r="LQN25" s="0"/>
      <c r="LQO25" s="0"/>
      <c r="LQP25" s="0"/>
      <c r="LQQ25" s="0"/>
      <c r="LQR25" s="0"/>
      <c r="LQS25" s="0"/>
      <c r="LQT25" s="0"/>
      <c r="LQU25" s="0"/>
      <c r="LQV25" s="0"/>
      <c r="LQW25" s="0"/>
      <c r="LQX25" s="0"/>
      <c r="LQY25" s="0"/>
      <c r="LQZ25" s="0"/>
      <c r="LRA25" s="0"/>
      <c r="LRB25" s="0"/>
      <c r="LRC25" s="0"/>
      <c r="LRD25" s="0"/>
      <c r="LRE25" s="0"/>
      <c r="LRF25" s="0"/>
      <c r="LRG25" s="0"/>
      <c r="LRH25" s="0"/>
      <c r="LRI25" s="0"/>
      <c r="LRJ25" s="0"/>
      <c r="LRK25" s="0"/>
      <c r="LRL25" s="0"/>
      <c r="LRM25" s="0"/>
      <c r="LRN25" s="0"/>
      <c r="LRO25" s="0"/>
      <c r="LRP25" s="0"/>
      <c r="LRQ25" s="0"/>
      <c r="LRR25" s="0"/>
      <c r="LRS25" s="0"/>
      <c r="LRT25" s="0"/>
      <c r="LRU25" s="0"/>
      <c r="LRV25" s="0"/>
      <c r="LRW25" s="0"/>
      <c r="LRX25" s="0"/>
      <c r="LRY25" s="0"/>
      <c r="LRZ25" s="0"/>
      <c r="LSA25" s="0"/>
      <c r="LSB25" s="0"/>
      <c r="LSC25" s="0"/>
      <c r="LSD25" s="0"/>
      <c r="LSE25" s="0"/>
      <c r="LSF25" s="0"/>
      <c r="LSG25" s="0"/>
      <c r="LSH25" s="0"/>
      <c r="LSI25" s="0"/>
      <c r="LSJ25" s="0"/>
      <c r="LSK25" s="0"/>
      <c r="LSL25" s="0"/>
      <c r="LSM25" s="0"/>
      <c r="LSN25" s="0"/>
      <c r="LSO25" s="0"/>
      <c r="LSP25" s="0"/>
      <c r="LSQ25" s="0"/>
      <c r="LSR25" s="0"/>
      <c r="LSS25" s="0"/>
      <c r="LST25" s="0"/>
      <c r="LSU25" s="0"/>
      <c r="LSV25" s="0"/>
      <c r="LSW25" s="0"/>
      <c r="LSX25" s="0"/>
      <c r="LSY25" s="0"/>
      <c r="LSZ25" s="0"/>
      <c r="LTA25" s="0"/>
      <c r="LTB25" s="0"/>
      <c r="LTC25" s="0"/>
      <c r="LTD25" s="0"/>
      <c r="LTE25" s="0"/>
      <c r="LTF25" s="0"/>
      <c r="LTG25" s="0"/>
      <c r="LTH25" s="0"/>
      <c r="LTI25" s="0"/>
      <c r="LTJ25" s="0"/>
      <c r="LTK25" s="0"/>
      <c r="LTL25" s="0"/>
      <c r="LTM25" s="0"/>
      <c r="LTN25" s="0"/>
      <c r="LTO25" s="0"/>
      <c r="LTP25" s="0"/>
      <c r="LTQ25" s="0"/>
      <c r="LTR25" s="0"/>
      <c r="LTS25" s="0"/>
      <c r="LTT25" s="0"/>
      <c r="LTU25" s="0"/>
      <c r="LTV25" s="0"/>
      <c r="LTW25" s="0"/>
      <c r="LTX25" s="0"/>
      <c r="LTY25" s="0"/>
      <c r="LTZ25" s="0"/>
      <c r="LUA25" s="0"/>
      <c r="LUB25" s="0"/>
      <c r="LUC25" s="0"/>
      <c r="LUD25" s="0"/>
      <c r="LUE25" s="0"/>
      <c r="LUF25" s="0"/>
      <c r="LUG25" s="0"/>
      <c r="LUH25" s="0"/>
      <c r="LUI25" s="0"/>
      <c r="LUJ25" s="0"/>
      <c r="LUK25" s="0"/>
      <c r="LUL25" s="0"/>
      <c r="LUM25" s="0"/>
      <c r="LUN25" s="0"/>
      <c r="LUO25" s="0"/>
      <c r="LUP25" s="0"/>
      <c r="LUQ25" s="0"/>
      <c r="LUR25" s="0"/>
      <c r="LUS25" s="0"/>
      <c r="LUT25" s="0"/>
      <c r="LUU25" s="0"/>
      <c r="LUV25" s="0"/>
      <c r="LUW25" s="0"/>
      <c r="LUX25" s="0"/>
      <c r="LUY25" s="0"/>
      <c r="LUZ25" s="0"/>
      <c r="LVA25" s="0"/>
      <c r="LVB25" s="0"/>
      <c r="LVC25" s="0"/>
      <c r="LVD25" s="0"/>
      <c r="LVE25" s="0"/>
      <c r="LVF25" s="0"/>
      <c r="LVG25" s="0"/>
      <c r="LVH25" s="0"/>
      <c r="LVI25" s="0"/>
      <c r="LVJ25" s="0"/>
      <c r="LVK25" s="0"/>
      <c r="LVL25" s="0"/>
      <c r="LVM25" s="0"/>
      <c r="LVN25" s="0"/>
      <c r="LVO25" s="0"/>
      <c r="LVP25" s="0"/>
      <c r="LVQ25" s="0"/>
      <c r="LVR25" s="0"/>
      <c r="LVS25" s="0"/>
      <c r="LVT25" s="0"/>
      <c r="LVU25" s="0"/>
      <c r="LVV25" s="0"/>
      <c r="LVW25" s="0"/>
      <c r="LVX25" s="0"/>
      <c r="LVY25" s="0"/>
      <c r="LVZ25" s="0"/>
      <c r="LWA25" s="0"/>
      <c r="LWB25" s="0"/>
      <c r="LWC25" s="0"/>
      <c r="LWD25" s="0"/>
      <c r="LWE25" s="0"/>
      <c r="LWF25" s="0"/>
      <c r="LWG25" s="0"/>
      <c r="LWH25" s="0"/>
      <c r="LWI25" s="0"/>
      <c r="LWJ25" s="0"/>
      <c r="LWK25" s="0"/>
      <c r="LWL25" s="0"/>
      <c r="LWM25" s="0"/>
      <c r="LWN25" s="0"/>
      <c r="LWO25" s="0"/>
      <c r="LWP25" s="0"/>
      <c r="LWQ25" s="0"/>
      <c r="LWR25" s="0"/>
      <c r="LWS25" s="0"/>
      <c r="LWT25" s="0"/>
      <c r="LWU25" s="0"/>
      <c r="LWV25" s="0"/>
      <c r="LWW25" s="0"/>
      <c r="LWX25" s="0"/>
      <c r="LWY25" s="0"/>
      <c r="LWZ25" s="0"/>
      <c r="LXA25" s="0"/>
      <c r="LXB25" s="0"/>
      <c r="LXC25" s="0"/>
      <c r="LXD25" s="0"/>
      <c r="LXE25" s="0"/>
      <c r="LXF25" s="0"/>
      <c r="LXG25" s="0"/>
      <c r="LXH25" s="0"/>
      <c r="LXI25" s="0"/>
      <c r="LXJ25" s="0"/>
      <c r="LXK25" s="0"/>
      <c r="LXL25" s="0"/>
      <c r="LXM25" s="0"/>
      <c r="LXN25" s="0"/>
      <c r="LXO25" s="0"/>
      <c r="LXP25" s="0"/>
      <c r="LXQ25" s="0"/>
      <c r="LXR25" s="0"/>
      <c r="LXS25" s="0"/>
      <c r="LXT25" s="0"/>
      <c r="LXU25" s="0"/>
      <c r="LXV25" s="0"/>
      <c r="LXW25" s="0"/>
      <c r="LXX25" s="0"/>
      <c r="LXY25" s="0"/>
      <c r="LXZ25" s="0"/>
      <c r="LYA25" s="0"/>
      <c r="LYB25" s="0"/>
      <c r="LYC25" s="0"/>
      <c r="LYD25" s="0"/>
      <c r="LYE25" s="0"/>
      <c r="LYF25" s="0"/>
      <c r="LYG25" s="0"/>
      <c r="LYH25" s="0"/>
      <c r="LYI25" s="0"/>
      <c r="LYJ25" s="0"/>
      <c r="LYK25" s="0"/>
      <c r="LYL25" s="0"/>
      <c r="LYM25" s="0"/>
      <c r="LYN25" s="0"/>
      <c r="LYO25" s="0"/>
      <c r="LYP25" s="0"/>
      <c r="LYQ25" s="0"/>
      <c r="LYR25" s="0"/>
      <c r="LYS25" s="0"/>
      <c r="LYT25" s="0"/>
      <c r="LYU25" s="0"/>
      <c r="LYV25" s="0"/>
      <c r="LYW25" s="0"/>
      <c r="LYX25" s="0"/>
      <c r="LYY25" s="0"/>
      <c r="LYZ25" s="0"/>
      <c r="LZA25" s="0"/>
      <c r="LZB25" s="0"/>
      <c r="LZC25" s="0"/>
      <c r="LZD25" s="0"/>
      <c r="LZE25" s="0"/>
      <c r="LZF25" s="0"/>
      <c r="LZG25" s="0"/>
      <c r="LZH25" s="0"/>
      <c r="LZI25" s="0"/>
      <c r="LZJ25" s="0"/>
      <c r="LZK25" s="0"/>
      <c r="LZL25" s="0"/>
      <c r="LZM25" s="0"/>
      <c r="LZN25" s="0"/>
      <c r="LZO25" s="0"/>
      <c r="LZP25" s="0"/>
      <c r="LZQ25" s="0"/>
      <c r="LZR25" s="0"/>
      <c r="LZS25" s="0"/>
      <c r="LZT25" s="0"/>
      <c r="LZU25" s="0"/>
      <c r="LZV25" s="0"/>
      <c r="LZW25" s="0"/>
      <c r="LZX25" s="0"/>
      <c r="LZY25" s="0"/>
      <c r="LZZ25" s="0"/>
      <c r="MAA25" s="0"/>
      <c r="MAB25" s="0"/>
      <c r="MAC25" s="0"/>
      <c r="MAD25" s="0"/>
      <c r="MAE25" s="0"/>
      <c r="MAF25" s="0"/>
      <c r="MAG25" s="0"/>
      <c r="MAH25" s="0"/>
      <c r="MAI25" s="0"/>
      <c r="MAJ25" s="0"/>
      <c r="MAK25" s="0"/>
      <c r="MAL25" s="0"/>
      <c r="MAM25" s="0"/>
      <c r="MAN25" s="0"/>
      <c r="MAO25" s="0"/>
      <c r="MAP25" s="0"/>
      <c r="MAQ25" s="0"/>
      <c r="MAR25" s="0"/>
      <c r="MAS25" s="0"/>
      <c r="MAT25" s="0"/>
      <c r="MAU25" s="0"/>
      <c r="MAV25" s="0"/>
      <c r="MAW25" s="0"/>
      <c r="MAX25" s="0"/>
      <c r="MAY25" s="0"/>
      <c r="MAZ25" s="0"/>
      <c r="MBA25" s="0"/>
      <c r="MBB25" s="0"/>
      <c r="MBC25" s="0"/>
      <c r="MBD25" s="0"/>
      <c r="MBE25" s="0"/>
      <c r="MBF25" s="0"/>
      <c r="MBG25" s="0"/>
      <c r="MBH25" s="0"/>
      <c r="MBI25" s="0"/>
      <c r="MBJ25" s="0"/>
      <c r="MBK25" s="0"/>
      <c r="MBL25" s="0"/>
      <c r="MBM25" s="0"/>
      <c r="MBN25" s="0"/>
      <c r="MBO25" s="0"/>
      <c r="MBP25" s="0"/>
      <c r="MBQ25" s="0"/>
      <c r="MBR25" s="0"/>
      <c r="MBS25" s="0"/>
      <c r="MBT25" s="0"/>
      <c r="MBU25" s="0"/>
      <c r="MBV25" s="0"/>
      <c r="MBW25" s="0"/>
      <c r="MBX25" s="0"/>
      <c r="MBY25" s="0"/>
      <c r="MBZ25" s="0"/>
      <c r="MCA25" s="0"/>
      <c r="MCB25" s="0"/>
      <c r="MCC25" s="0"/>
      <c r="MCD25" s="0"/>
      <c r="MCE25" s="0"/>
      <c r="MCF25" s="0"/>
      <c r="MCG25" s="0"/>
      <c r="MCH25" s="0"/>
      <c r="MCI25" s="0"/>
      <c r="MCJ25" s="0"/>
      <c r="MCK25" s="0"/>
      <c r="MCL25" s="0"/>
      <c r="MCM25" s="0"/>
      <c r="MCN25" s="0"/>
      <c r="MCO25" s="0"/>
      <c r="MCP25" s="0"/>
      <c r="MCQ25" s="0"/>
      <c r="MCR25" s="0"/>
      <c r="MCS25" s="0"/>
      <c r="MCT25" s="0"/>
      <c r="MCU25" s="0"/>
      <c r="MCV25" s="0"/>
      <c r="MCW25" s="0"/>
      <c r="MCX25" s="0"/>
      <c r="MCY25" s="0"/>
      <c r="MCZ25" s="0"/>
      <c r="MDA25" s="0"/>
      <c r="MDB25" s="0"/>
      <c r="MDC25" s="0"/>
      <c r="MDD25" s="0"/>
      <c r="MDE25" s="0"/>
      <c r="MDF25" s="0"/>
      <c r="MDG25" s="0"/>
      <c r="MDH25" s="0"/>
      <c r="MDI25" s="0"/>
      <c r="MDJ25" s="0"/>
      <c r="MDK25" s="0"/>
      <c r="MDL25" s="0"/>
      <c r="MDM25" s="0"/>
      <c r="MDN25" s="0"/>
      <c r="MDO25" s="0"/>
      <c r="MDP25" s="0"/>
      <c r="MDQ25" s="0"/>
      <c r="MDR25" s="0"/>
      <c r="MDS25" s="0"/>
      <c r="MDT25" s="0"/>
      <c r="MDU25" s="0"/>
      <c r="MDV25" s="0"/>
      <c r="MDW25" s="0"/>
      <c r="MDX25" s="0"/>
      <c r="MDY25" s="0"/>
      <c r="MDZ25" s="0"/>
      <c r="MEA25" s="0"/>
      <c r="MEB25" s="0"/>
      <c r="MEC25" s="0"/>
      <c r="MED25" s="0"/>
      <c r="MEE25" s="0"/>
      <c r="MEF25" s="0"/>
      <c r="MEG25" s="0"/>
      <c r="MEH25" s="0"/>
      <c r="MEI25" s="0"/>
      <c r="MEJ25" s="0"/>
      <c r="MEK25" s="0"/>
      <c r="MEL25" s="0"/>
      <c r="MEM25" s="0"/>
      <c r="MEN25" s="0"/>
      <c r="MEO25" s="0"/>
      <c r="MEP25" s="0"/>
      <c r="MEQ25" s="0"/>
      <c r="MER25" s="0"/>
      <c r="MES25" s="0"/>
      <c r="MET25" s="0"/>
      <c r="MEU25" s="0"/>
      <c r="MEV25" s="0"/>
      <c r="MEW25" s="0"/>
      <c r="MEX25" s="0"/>
      <c r="MEY25" s="0"/>
      <c r="MEZ25" s="0"/>
      <c r="MFA25" s="0"/>
      <c r="MFB25" s="0"/>
      <c r="MFC25" s="0"/>
      <c r="MFD25" s="0"/>
      <c r="MFE25" s="0"/>
      <c r="MFF25" s="0"/>
      <c r="MFG25" s="0"/>
      <c r="MFH25" s="0"/>
      <c r="MFI25" s="0"/>
      <c r="MFJ25" s="0"/>
      <c r="MFK25" s="0"/>
      <c r="MFL25" s="0"/>
      <c r="MFM25" s="0"/>
      <c r="MFN25" s="0"/>
      <c r="MFO25" s="0"/>
      <c r="MFP25" s="0"/>
      <c r="MFQ25" s="0"/>
      <c r="MFR25" s="0"/>
      <c r="MFS25" s="0"/>
      <c r="MFT25" s="0"/>
      <c r="MFU25" s="0"/>
      <c r="MFV25" s="0"/>
      <c r="MFW25" s="0"/>
      <c r="MFX25" s="0"/>
      <c r="MFY25" s="0"/>
      <c r="MFZ25" s="0"/>
      <c r="MGA25" s="0"/>
      <c r="MGB25" s="0"/>
      <c r="MGC25" s="0"/>
      <c r="MGD25" s="0"/>
      <c r="MGE25" s="0"/>
      <c r="MGF25" s="0"/>
      <c r="MGG25" s="0"/>
      <c r="MGH25" s="0"/>
      <c r="MGI25" s="0"/>
      <c r="MGJ25" s="0"/>
      <c r="MGK25" s="0"/>
      <c r="MGL25" s="0"/>
      <c r="MGM25" s="0"/>
      <c r="MGN25" s="0"/>
      <c r="MGO25" s="0"/>
      <c r="MGP25" s="0"/>
      <c r="MGQ25" s="0"/>
      <c r="MGR25" s="0"/>
      <c r="MGS25" s="0"/>
      <c r="MGT25" s="0"/>
      <c r="MGU25" s="0"/>
      <c r="MGV25" s="0"/>
      <c r="MGW25" s="0"/>
      <c r="MGX25" s="0"/>
      <c r="MGY25" s="0"/>
      <c r="MGZ25" s="0"/>
      <c r="MHA25" s="0"/>
      <c r="MHB25" s="0"/>
      <c r="MHC25" s="0"/>
      <c r="MHD25" s="0"/>
      <c r="MHE25" s="0"/>
      <c r="MHF25" s="0"/>
      <c r="MHG25" s="0"/>
      <c r="MHH25" s="0"/>
      <c r="MHI25" s="0"/>
      <c r="MHJ25" s="0"/>
      <c r="MHK25" s="0"/>
      <c r="MHL25" s="0"/>
      <c r="MHM25" s="0"/>
      <c r="MHN25" s="0"/>
      <c r="MHO25" s="0"/>
      <c r="MHP25" s="0"/>
      <c r="MHQ25" s="0"/>
      <c r="MHR25" s="0"/>
      <c r="MHS25" s="0"/>
      <c r="MHT25" s="0"/>
      <c r="MHU25" s="0"/>
      <c r="MHV25" s="0"/>
      <c r="MHW25" s="0"/>
      <c r="MHX25" s="0"/>
      <c r="MHY25" s="0"/>
      <c r="MHZ25" s="0"/>
      <c r="MIA25" s="0"/>
      <c r="MIB25" s="0"/>
      <c r="MIC25" s="0"/>
      <c r="MID25" s="0"/>
      <c r="MIE25" s="0"/>
      <c r="MIF25" s="0"/>
      <c r="MIG25" s="0"/>
      <c r="MIH25" s="0"/>
      <c r="MII25" s="0"/>
      <c r="MIJ25" s="0"/>
      <c r="MIK25" s="0"/>
      <c r="MIL25" s="0"/>
      <c r="MIM25" s="0"/>
      <c r="MIN25" s="0"/>
      <c r="MIO25" s="0"/>
      <c r="MIP25" s="0"/>
      <c r="MIQ25" s="0"/>
      <c r="MIR25" s="0"/>
      <c r="MIS25" s="0"/>
      <c r="MIT25" s="0"/>
      <c r="MIU25" s="0"/>
      <c r="MIV25" s="0"/>
      <c r="MIW25" s="0"/>
      <c r="MIX25" s="0"/>
      <c r="MIY25" s="0"/>
      <c r="MIZ25" s="0"/>
      <c r="MJA25" s="0"/>
      <c r="MJB25" s="0"/>
      <c r="MJC25" s="0"/>
      <c r="MJD25" s="0"/>
      <c r="MJE25" s="0"/>
      <c r="MJF25" s="0"/>
      <c r="MJG25" s="0"/>
      <c r="MJH25" s="0"/>
      <c r="MJI25" s="0"/>
      <c r="MJJ25" s="0"/>
      <c r="MJK25" s="0"/>
      <c r="MJL25" s="0"/>
      <c r="MJM25" s="0"/>
      <c r="MJN25" s="0"/>
      <c r="MJO25" s="0"/>
      <c r="MJP25" s="0"/>
      <c r="MJQ25" s="0"/>
      <c r="MJR25" s="0"/>
      <c r="MJS25" s="0"/>
      <c r="MJT25" s="0"/>
      <c r="MJU25" s="0"/>
      <c r="MJV25" s="0"/>
      <c r="MJW25" s="0"/>
      <c r="MJX25" s="0"/>
      <c r="MJY25" s="0"/>
      <c r="MJZ25" s="0"/>
      <c r="MKA25" s="0"/>
      <c r="MKB25" s="0"/>
      <c r="MKC25" s="0"/>
      <c r="MKD25" s="0"/>
      <c r="MKE25" s="0"/>
      <c r="MKF25" s="0"/>
      <c r="MKG25" s="0"/>
      <c r="MKH25" s="0"/>
      <c r="MKI25" s="0"/>
      <c r="MKJ25" s="0"/>
      <c r="MKK25" s="0"/>
      <c r="MKL25" s="0"/>
      <c r="MKM25" s="0"/>
      <c r="MKN25" s="0"/>
      <c r="MKO25" s="0"/>
      <c r="MKP25" s="0"/>
      <c r="MKQ25" s="0"/>
      <c r="MKR25" s="0"/>
      <c r="MKS25" s="0"/>
      <c r="MKT25" s="0"/>
      <c r="MKU25" s="0"/>
      <c r="MKV25" s="0"/>
      <c r="MKW25" s="0"/>
      <c r="MKX25" s="0"/>
      <c r="MKY25" s="0"/>
      <c r="MKZ25" s="0"/>
      <c r="MLA25" s="0"/>
      <c r="MLB25" s="0"/>
      <c r="MLC25" s="0"/>
      <c r="MLD25" s="0"/>
      <c r="MLE25" s="0"/>
      <c r="MLF25" s="0"/>
      <c r="MLG25" s="0"/>
      <c r="MLH25" s="0"/>
      <c r="MLI25" s="0"/>
      <c r="MLJ25" s="0"/>
      <c r="MLK25" s="0"/>
      <c r="MLL25" s="0"/>
      <c r="MLM25" s="0"/>
      <c r="MLN25" s="0"/>
      <c r="MLO25" s="0"/>
      <c r="MLP25" s="0"/>
      <c r="MLQ25" s="0"/>
      <c r="MLR25" s="0"/>
      <c r="MLS25" s="0"/>
      <c r="MLT25" s="0"/>
      <c r="MLU25" s="0"/>
      <c r="MLV25" s="0"/>
      <c r="MLW25" s="0"/>
      <c r="MLX25" s="0"/>
      <c r="MLY25" s="0"/>
      <c r="MLZ25" s="0"/>
      <c r="MMA25" s="0"/>
      <c r="MMB25" s="0"/>
      <c r="MMC25" s="0"/>
      <c r="MMD25" s="0"/>
      <c r="MME25" s="0"/>
      <c r="MMF25" s="0"/>
      <c r="MMG25" s="0"/>
      <c r="MMH25" s="0"/>
      <c r="MMI25" s="0"/>
      <c r="MMJ25" s="0"/>
      <c r="MMK25" s="0"/>
      <c r="MML25" s="0"/>
      <c r="MMM25" s="0"/>
      <c r="MMN25" s="0"/>
      <c r="MMO25" s="0"/>
      <c r="MMP25" s="0"/>
      <c r="MMQ25" s="0"/>
      <c r="MMR25" s="0"/>
      <c r="MMS25" s="0"/>
      <c r="MMT25" s="0"/>
      <c r="MMU25" s="0"/>
      <c r="MMV25" s="0"/>
      <c r="MMW25" s="0"/>
      <c r="MMX25" s="0"/>
      <c r="MMY25" s="0"/>
      <c r="MMZ25" s="0"/>
      <c r="MNA25" s="0"/>
      <c r="MNB25" s="0"/>
      <c r="MNC25" s="0"/>
      <c r="MND25" s="0"/>
      <c r="MNE25" s="0"/>
      <c r="MNF25" s="0"/>
      <c r="MNG25" s="0"/>
      <c r="MNH25" s="0"/>
      <c r="MNI25" s="0"/>
      <c r="MNJ25" s="0"/>
      <c r="MNK25" s="0"/>
      <c r="MNL25" s="0"/>
      <c r="MNM25" s="0"/>
      <c r="MNN25" s="0"/>
      <c r="MNO25" s="0"/>
      <c r="MNP25" s="0"/>
      <c r="MNQ25" s="0"/>
      <c r="MNR25" s="0"/>
      <c r="MNS25" s="0"/>
      <c r="MNT25" s="0"/>
      <c r="MNU25" s="0"/>
      <c r="MNV25" s="0"/>
      <c r="MNW25" s="0"/>
      <c r="MNX25" s="0"/>
      <c r="MNY25" s="0"/>
      <c r="MNZ25" s="0"/>
      <c r="MOA25" s="0"/>
      <c r="MOB25" s="0"/>
      <c r="MOC25" s="0"/>
      <c r="MOD25" s="0"/>
      <c r="MOE25" s="0"/>
      <c r="MOF25" s="0"/>
      <c r="MOG25" s="0"/>
      <c r="MOH25" s="0"/>
      <c r="MOI25" s="0"/>
      <c r="MOJ25" s="0"/>
      <c r="MOK25" s="0"/>
      <c r="MOL25" s="0"/>
      <c r="MOM25" s="0"/>
      <c r="MON25" s="0"/>
      <c r="MOO25" s="0"/>
      <c r="MOP25" s="0"/>
      <c r="MOQ25" s="0"/>
      <c r="MOR25" s="0"/>
      <c r="MOS25" s="0"/>
      <c r="MOT25" s="0"/>
      <c r="MOU25" s="0"/>
      <c r="MOV25" s="0"/>
      <c r="MOW25" s="0"/>
      <c r="MOX25" s="0"/>
      <c r="MOY25" s="0"/>
      <c r="MOZ25" s="0"/>
      <c r="MPA25" s="0"/>
      <c r="MPB25" s="0"/>
      <c r="MPC25" s="0"/>
      <c r="MPD25" s="0"/>
      <c r="MPE25" s="0"/>
      <c r="MPF25" s="0"/>
      <c r="MPG25" s="0"/>
      <c r="MPH25" s="0"/>
      <c r="MPI25" s="0"/>
      <c r="MPJ25" s="0"/>
      <c r="MPK25" s="0"/>
      <c r="MPL25" s="0"/>
      <c r="MPM25" s="0"/>
      <c r="MPN25" s="0"/>
      <c r="MPO25" s="0"/>
      <c r="MPP25" s="0"/>
      <c r="MPQ25" s="0"/>
      <c r="MPR25" s="0"/>
      <c r="MPS25" s="0"/>
      <c r="MPT25" s="0"/>
      <c r="MPU25" s="0"/>
      <c r="MPV25" s="0"/>
      <c r="MPW25" s="0"/>
      <c r="MPX25" s="0"/>
      <c r="MPY25" s="0"/>
      <c r="MPZ25" s="0"/>
      <c r="MQA25" s="0"/>
      <c r="MQB25" s="0"/>
      <c r="MQC25" s="0"/>
      <c r="MQD25" s="0"/>
      <c r="MQE25" s="0"/>
      <c r="MQF25" s="0"/>
      <c r="MQG25" s="0"/>
      <c r="MQH25" s="0"/>
      <c r="MQI25" s="0"/>
      <c r="MQJ25" s="0"/>
      <c r="MQK25" s="0"/>
      <c r="MQL25" s="0"/>
      <c r="MQM25" s="0"/>
      <c r="MQN25" s="0"/>
      <c r="MQO25" s="0"/>
      <c r="MQP25" s="0"/>
      <c r="MQQ25" s="0"/>
      <c r="MQR25" s="0"/>
      <c r="MQS25" s="0"/>
      <c r="MQT25" s="0"/>
      <c r="MQU25" s="0"/>
      <c r="MQV25" s="0"/>
      <c r="MQW25" s="0"/>
      <c r="MQX25" s="0"/>
      <c r="MQY25" s="0"/>
      <c r="MQZ25" s="0"/>
      <c r="MRA25" s="0"/>
      <c r="MRB25" s="0"/>
      <c r="MRC25" s="0"/>
      <c r="MRD25" s="0"/>
      <c r="MRE25" s="0"/>
      <c r="MRF25" s="0"/>
      <c r="MRG25" s="0"/>
      <c r="MRH25" s="0"/>
      <c r="MRI25" s="0"/>
      <c r="MRJ25" s="0"/>
      <c r="MRK25" s="0"/>
      <c r="MRL25" s="0"/>
      <c r="MRM25" s="0"/>
      <c r="MRN25" s="0"/>
      <c r="MRO25" s="0"/>
      <c r="MRP25" s="0"/>
      <c r="MRQ25" s="0"/>
      <c r="MRR25" s="0"/>
      <c r="MRS25" s="0"/>
      <c r="MRT25" s="0"/>
      <c r="MRU25" s="0"/>
      <c r="MRV25" s="0"/>
      <c r="MRW25" s="0"/>
      <c r="MRX25" s="0"/>
      <c r="MRY25" s="0"/>
      <c r="MRZ25" s="0"/>
      <c r="MSA25" s="0"/>
      <c r="MSB25" s="0"/>
      <c r="MSC25" s="0"/>
      <c r="MSD25" s="0"/>
      <c r="MSE25" s="0"/>
      <c r="MSF25" s="0"/>
      <c r="MSG25" s="0"/>
      <c r="MSH25" s="0"/>
      <c r="MSI25" s="0"/>
      <c r="MSJ25" s="0"/>
      <c r="MSK25" s="0"/>
      <c r="MSL25" s="0"/>
      <c r="MSM25" s="0"/>
      <c r="MSN25" s="0"/>
      <c r="MSO25" s="0"/>
      <c r="MSP25" s="0"/>
      <c r="MSQ25" s="0"/>
      <c r="MSR25" s="0"/>
      <c r="MSS25" s="0"/>
      <c r="MST25" s="0"/>
      <c r="MSU25" s="0"/>
      <c r="MSV25" s="0"/>
      <c r="MSW25" s="0"/>
      <c r="MSX25" s="0"/>
      <c r="MSY25" s="0"/>
      <c r="MSZ25" s="0"/>
      <c r="MTA25" s="0"/>
      <c r="MTB25" s="0"/>
      <c r="MTC25" s="0"/>
      <c r="MTD25" s="0"/>
      <c r="MTE25" s="0"/>
      <c r="MTF25" s="0"/>
      <c r="MTG25" s="0"/>
      <c r="MTH25" s="0"/>
      <c r="MTI25" s="0"/>
      <c r="MTJ25" s="0"/>
      <c r="MTK25" s="0"/>
      <c r="MTL25" s="0"/>
      <c r="MTM25" s="0"/>
      <c r="MTN25" s="0"/>
      <c r="MTO25" s="0"/>
      <c r="MTP25" s="0"/>
      <c r="MTQ25" s="0"/>
      <c r="MTR25" s="0"/>
      <c r="MTS25" s="0"/>
      <c r="MTT25" s="0"/>
      <c r="MTU25" s="0"/>
      <c r="MTV25" s="0"/>
      <c r="MTW25" s="0"/>
      <c r="MTX25" s="0"/>
      <c r="MTY25" s="0"/>
      <c r="MTZ25" s="0"/>
      <c r="MUA25" s="0"/>
      <c r="MUB25" s="0"/>
      <c r="MUC25" s="0"/>
      <c r="MUD25" s="0"/>
      <c r="MUE25" s="0"/>
      <c r="MUF25" s="0"/>
      <c r="MUG25" s="0"/>
      <c r="MUH25" s="0"/>
      <c r="MUI25" s="0"/>
      <c r="MUJ25" s="0"/>
      <c r="MUK25" s="0"/>
      <c r="MUL25" s="0"/>
      <c r="MUM25" s="0"/>
      <c r="MUN25" s="0"/>
      <c r="MUO25" s="0"/>
      <c r="MUP25" s="0"/>
      <c r="MUQ25" s="0"/>
      <c r="MUR25" s="0"/>
      <c r="MUS25" s="0"/>
      <c r="MUT25" s="0"/>
      <c r="MUU25" s="0"/>
      <c r="MUV25" s="0"/>
      <c r="MUW25" s="0"/>
      <c r="MUX25" s="0"/>
      <c r="MUY25" s="0"/>
      <c r="MUZ25" s="0"/>
      <c r="MVA25" s="0"/>
      <c r="MVB25" s="0"/>
      <c r="MVC25" s="0"/>
      <c r="MVD25" s="0"/>
      <c r="MVE25" s="0"/>
      <c r="MVF25" s="0"/>
      <c r="MVG25" s="0"/>
      <c r="MVH25" s="0"/>
      <c r="MVI25" s="0"/>
      <c r="MVJ25" s="0"/>
      <c r="MVK25" s="0"/>
      <c r="MVL25" s="0"/>
      <c r="MVM25" s="0"/>
      <c r="MVN25" s="0"/>
      <c r="MVO25" s="0"/>
      <c r="MVP25" s="0"/>
      <c r="MVQ25" s="0"/>
      <c r="MVR25" s="0"/>
      <c r="MVS25" s="0"/>
      <c r="MVT25" s="0"/>
      <c r="MVU25" s="0"/>
      <c r="MVV25" s="0"/>
      <c r="MVW25" s="0"/>
      <c r="MVX25" s="0"/>
      <c r="MVY25" s="0"/>
      <c r="MVZ25" s="0"/>
      <c r="MWA25" s="0"/>
      <c r="MWB25" s="0"/>
      <c r="MWC25" s="0"/>
      <c r="MWD25" s="0"/>
      <c r="MWE25" s="0"/>
      <c r="MWF25" s="0"/>
      <c r="MWG25" s="0"/>
      <c r="MWH25" s="0"/>
      <c r="MWI25" s="0"/>
      <c r="MWJ25" s="0"/>
      <c r="MWK25" s="0"/>
      <c r="MWL25" s="0"/>
      <c r="MWM25" s="0"/>
      <c r="MWN25" s="0"/>
      <c r="MWO25" s="0"/>
      <c r="MWP25" s="0"/>
      <c r="MWQ25" s="0"/>
      <c r="MWR25" s="0"/>
      <c r="MWS25" s="0"/>
      <c r="MWT25" s="0"/>
      <c r="MWU25" s="0"/>
      <c r="MWV25" s="0"/>
      <c r="MWW25" s="0"/>
      <c r="MWX25" s="0"/>
      <c r="MWY25" s="0"/>
      <c r="MWZ25" s="0"/>
      <c r="MXA25" s="0"/>
      <c r="MXB25" s="0"/>
      <c r="MXC25" s="0"/>
      <c r="MXD25" s="0"/>
      <c r="MXE25" s="0"/>
      <c r="MXF25" s="0"/>
      <c r="MXG25" s="0"/>
      <c r="MXH25" s="0"/>
      <c r="MXI25" s="0"/>
      <c r="MXJ25" s="0"/>
      <c r="MXK25" s="0"/>
      <c r="MXL25" s="0"/>
      <c r="MXM25" s="0"/>
      <c r="MXN25" s="0"/>
      <c r="MXO25" s="0"/>
      <c r="MXP25" s="0"/>
      <c r="MXQ25" s="0"/>
      <c r="MXR25" s="0"/>
      <c r="MXS25" s="0"/>
      <c r="MXT25" s="0"/>
      <c r="MXU25" s="0"/>
      <c r="MXV25" s="0"/>
      <c r="MXW25" s="0"/>
      <c r="MXX25" s="0"/>
      <c r="MXY25" s="0"/>
      <c r="MXZ25" s="0"/>
      <c r="MYA25" s="0"/>
      <c r="MYB25" s="0"/>
      <c r="MYC25" s="0"/>
      <c r="MYD25" s="0"/>
      <c r="MYE25" s="0"/>
      <c r="MYF25" s="0"/>
      <c r="MYG25" s="0"/>
      <c r="MYH25" s="0"/>
      <c r="MYI25" s="0"/>
      <c r="MYJ25" s="0"/>
      <c r="MYK25" s="0"/>
      <c r="MYL25" s="0"/>
      <c r="MYM25" s="0"/>
      <c r="MYN25" s="0"/>
      <c r="MYO25" s="0"/>
      <c r="MYP25" s="0"/>
      <c r="MYQ25" s="0"/>
      <c r="MYR25" s="0"/>
      <c r="MYS25" s="0"/>
      <c r="MYT25" s="0"/>
      <c r="MYU25" s="0"/>
      <c r="MYV25" s="0"/>
      <c r="MYW25" s="0"/>
      <c r="MYX25" s="0"/>
      <c r="MYY25" s="0"/>
      <c r="MYZ25" s="0"/>
      <c r="MZA25" s="0"/>
      <c r="MZB25" s="0"/>
      <c r="MZC25" s="0"/>
      <c r="MZD25" s="0"/>
      <c r="MZE25" s="0"/>
      <c r="MZF25" s="0"/>
      <c r="MZG25" s="0"/>
      <c r="MZH25" s="0"/>
      <c r="MZI25" s="0"/>
      <c r="MZJ25" s="0"/>
      <c r="MZK25" s="0"/>
      <c r="MZL25" s="0"/>
      <c r="MZM25" s="0"/>
      <c r="MZN25" s="0"/>
      <c r="MZO25" s="0"/>
      <c r="MZP25" s="0"/>
      <c r="MZQ25" s="0"/>
      <c r="MZR25" s="0"/>
      <c r="MZS25" s="0"/>
      <c r="MZT25" s="0"/>
      <c r="MZU25" s="0"/>
      <c r="MZV25" s="0"/>
      <c r="MZW25" s="0"/>
      <c r="MZX25" s="0"/>
      <c r="MZY25" s="0"/>
      <c r="MZZ25" s="0"/>
      <c r="NAA25" s="0"/>
      <c r="NAB25" s="0"/>
      <c r="NAC25" s="0"/>
      <c r="NAD25" s="0"/>
      <c r="NAE25" s="0"/>
      <c r="NAF25" s="0"/>
      <c r="NAG25" s="0"/>
      <c r="NAH25" s="0"/>
      <c r="NAI25" s="0"/>
      <c r="NAJ25" s="0"/>
      <c r="NAK25" s="0"/>
      <c r="NAL25" s="0"/>
      <c r="NAM25" s="0"/>
      <c r="NAN25" s="0"/>
      <c r="NAO25" s="0"/>
      <c r="NAP25" s="0"/>
      <c r="NAQ25" s="0"/>
      <c r="NAR25" s="0"/>
      <c r="NAS25" s="0"/>
      <c r="NAT25" s="0"/>
      <c r="NAU25" s="0"/>
      <c r="NAV25" s="0"/>
      <c r="NAW25" s="0"/>
      <c r="NAX25" s="0"/>
      <c r="NAY25" s="0"/>
      <c r="NAZ25" s="0"/>
      <c r="NBA25" s="0"/>
      <c r="NBB25" s="0"/>
      <c r="NBC25" s="0"/>
      <c r="NBD25" s="0"/>
      <c r="NBE25" s="0"/>
      <c r="NBF25" s="0"/>
      <c r="NBG25" s="0"/>
      <c r="NBH25" s="0"/>
      <c r="NBI25" s="0"/>
      <c r="NBJ25" s="0"/>
      <c r="NBK25" s="0"/>
      <c r="NBL25" s="0"/>
      <c r="NBM25" s="0"/>
      <c r="NBN25" s="0"/>
      <c r="NBO25" s="0"/>
      <c r="NBP25" s="0"/>
      <c r="NBQ25" s="0"/>
      <c r="NBR25" s="0"/>
      <c r="NBS25" s="0"/>
      <c r="NBT25" s="0"/>
      <c r="NBU25" s="0"/>
      <c r="NBV25" s="0"/>
      <c r="NBW25" s="0"/>
      <c r="NBX25" s="0"/>
      <c r="NBY25" s="0"/>
      <c r="NBZ25" s="0"/>
      <c r="NCA25" s="0"/>
      <c r="NCB25" s="0"/>
      <c r="NCC25" s="0"/>
      <c r="NCD25" s="0"/>
      <c r="NCE25" s="0"/>
      <c r="NCF25" s="0"/>
      <c r="NCG25" s="0"/>
      <c r="NCH25" s="0"/>
      <c r="NCI25" s="0"/>
      <c r="NCJ25" s="0"/>
      <c r="NCK25" s="0"/>
      <c r="NCL25" s="0"/>
      <c r="NCM25" s="0"/>
      <c r="NCN25" s="0"/>
      <c r="NCO25" s="0"/>
      <c r="NCP25" s="0"/>
      <c r="NCQ25" s="0"/>
      <c r="NCR25" s="0"/>
      <c r="NCS25" s="0"/>
      <c r="NCT25" s="0"/>
      <c r="NCU25" s="0"/>
      <c r="NCV25" s="0"/>
      <c r="NCW25" s="0"/>
      <c r="NCX25" s="0"/>
      <c r="NCY25" s="0"/>
      <c r="NCZ25" s="0"/>
      <c r="NDA25" s="0"/>
      <c r="NDB25" s="0"/>
      <c r="NDC25" s="0"/>
      <c r="NDD25" s="0"/>
      <c r="NDE25" s="0"/>
      <c r="NDF25" s="0"/>
      <c r="NDG25" s="0"/>
      <c r="NDH25" s="0"/>
      <c r="NDI25" s="0"/>
      <c r="NDJ25" s="0"/>
      <c r="NDK25" s="0"/>
      <c r="NDL25" s="0"/>
      <c r="NDM25" s="0"/>
      <c r="NDN25" s="0"/>
      <c r="NDO25" s="0"/>
      <c r="NDP25" s="0"/>
      <c r="NDQ25" s="0"/>
      <c r="NDR25" s="0"/>
      <c r="NDS25" s="0"/>
      <c r="NDT25" s="0"/>
      <c r="NDU25" s="0"/>
      <c r="NDV25" s="0"/>
      <c r="NDW25" s="0"/>
      <c r="NDX25" s="0"/>
      <c r="NDY25" s="0"/>
      <c r="NDZ25" s="0"/>
      <c r="NEA25" s="0"/>
      <c r="NEB25" s="0"/>
      <c r="NEC25" s="0"/>
      <c r="NED25" s="0"/>
      <c r="NEE25" s="0"/>
      <c r="NEF25" s="0"/>
      <c r="NEG25" s="0"/>
      <c r="NEH25" s="0"/>
      <c r="NEI25" s="0"/>
      <c r="NEJ25" s="0"/>
      <c r="NEK25" s="0"/>
      <c r="NEL25" s="0"/>
      <c r="NEM25" s="0"/>
      <c r="NEN25" s="0"/>
      <c r="NEO25" s="0"/>
      <c r="NEP25" s="0"/>
      <c r="NEQ25" s="0"/>
      <c r="NER25" s="0"/>
      <c r="NES25" s="0"/>
      <c r="NET25" s="0"/>
      <c r="NEU25" s="0"/>
      <c r="NEV25" s="0"/>
      <c r="NEW25" s="0"/>
      <c r="NEX25" s="0"/>
      <c r="NEY25" s="0"/>
      <c r="NEZ25" s="0"/>
      <c r="NFA25" s="0"/>
      <c r="NFB25" s="0"/>
      <c r="NFC25" s="0"/>
      <c r="NFD25" s="0"/>
      <c r="NFE25" s="0"/>
      <c r="NFF25" s="0"/>
      <c r="NFG25" s="0"/>
      <c r="NFH25" s="0"/>
      <c r="NFI25" s="0"/>
      <c r="NFJ25" s="0"/>
      <c r="NFK25" s="0"/>
      <c r="NFL25" s="0"/>
      <c r="NFM25" s="0"/>
      <c r="NFN25" s="0"/>
      <c r="NFO25" s="0"/>
      <c r="NFP25" s="0"/>
      <c r="NFQ25" s="0"/>
      <c r="NFR25" s="0"/>
      <c r="NFS25" s="0"/>
      <c r="NFT25" s="0"/>
      <c r="NFU25" s="0"/>
      <c r="NFV25" s="0"/>
      <c r="NFW25" s="0"/>
      <c r="NFX25" s="0"/>
      <c r="NFY25" s="0"/>
      <c r="NFZ25" s="0"/>
      <c r="NGA25" s="0"/>
      <c r="NGB25" s="0"/>
      <c r="NGC25" s="0"/>
      <c r="NGD25" s="0"/>
      <c r="NGE25" s="0"/>
      <c r="NGF25" s="0"/>
      <c r="NGG25" s="0"/>
      <c r="NGH25" s="0"/>
      <c r="NGI25" s="0"/>
      <c r="NGJ25" s="0"/>
      <c r="NGK25" s="0"/>
      <c r="NGL25" s="0"/>
      <c r="NGM25" s="0"/>
      <c r="NGN25" s="0"/>
      <c r="NGO25" s="0"/>
      <c r="NGP25" s="0"/>
      <c r="NGQ25" s="0"/>
      <c r="NGR25" s="0"/>
      <c r="NGS25" s="0"/>
      <c r="NGT25" s="0"/>
      <c r="NGU25" s="0"/>
      <c r="NGV25" s="0"/>
      <c r="NGW25" s="0"/>
      <c r="NGX25" s="0"/>
      <c r="NGY25" s="0"/>
      <c r="NGZ25" s="0"/>
      <c r="NHA25" s="0"/>
      <c r="NHB25" s="0"/>
      <c r="NHC25" s="0"/>
      <c r="NHD25" s="0"/>
      <c r="NHE25" s="0"/>
      <c r="NHF25" s="0"/>
      <c r="NHG25" s="0"/>
      <c r="NHH25" s="0"/>
      <c r="NHI25" s="0"/>
      <c r="NHJ25" s="0"/>
      <c r="NHK25" s="0"/>
      <c r="NHL25" s="0"/>
      <c r="NHM25" s="0"/>
      <c r="NHN25" s="0"/>
      <c r="NHO25" s="0"/>
      <c r="NHP25" s="0"/>
      <c r="NHQ25" s="0"/>
      <c r="NHR25" s="0"/>
      <c r="NHS25" s="0"/>
      <c r="NHT25" s="0"/>
      <c r="NHU25" s="0"/>
      <c r="NHV25" s="0"/>
      <c r="NHW25" s="0"/>
      <c r="NHX25" s="0"/>
      <c r="NHY25" s="0"/>
      <c r="NHZ25" s="0"/>
      <c r="NIA25" s="0"/>
      <c r="NIB25" s="0"/>
      <c r="NIC25" s="0"/>
      <c r="NID25" s="0"/>
      <c r="NIE25" s="0"/>
      <c r="NIF25" s="0"/>
      <c r="NIG25" s="0"/>
      <c r="NIH25" s="0"/>
      <c r="NII25" s="0"/>
      <c r="NIJ25" s="0"/>
      <c r="NIK25" s="0"/>
      <c r="NIL25" s="0"/>
      <c r="NIM25" s="0"/>
      <c r="NIN25" s="0"/>
      <c r="NIO25" s="0"/>
      <c r="NIP25" s="0"/>
      <c r="NIQ25" s="0"/>
      <c r="NIR25" s="0"/>
      <c r="NIS25" s="0"/>
      <c r="NIT25" s="0"/>
      <c r="NIU25" s="0"/>
      <c r="NIV25" s="0"/>
      <c r="NIW25" s="0"/>
      <c r="NIX25" s="0"/>
      <c r="NIY25" s="0"/>
      <c r="NIZ25" s="0"/>
      <c r="NJA25" s="0"/>
      <c r="NJB25" s="0"/>
      <c r="NJC25" s="0"/>
      <c r="NJD25" s="0"/>
      <c r="NJE25" s="0"/>
      <c r="NJF25" s="0"/>
      <c r="NJG25" s="0"/>
      <c r="NJH25" s="0"/>
      <c r="NJI25" s="0"/>
      <c r="NJJ25" s="0"/>
      <c r="NJK25" s="0"/>
      <c r="NJL25" s="0"/>
      <c r="NJM25" s="0"/>
      <c r="NJN25" s="0"/>
      <c r="NJO25" s="0"/>
      <c r="NJP25" s="0"/>
      <c r="NJQ25" s="0"/>
      <c r="NJR25" s="0"/>
      <c r="NJS25" s="0"/>
      <c r="NJT25" s="0"/>
      <c r="NJU25" s="0"/>
      <c r="NJV25" s="0"/>
      <c r="NJW25" s="0"/>
      <c r="NJX25" s="0"/>
      <c r="NJY25" s="0"/>
      <c r="NJZ25" s="0"/>
      <c r="NKA25" s="0"/>
      <c r="NKB25" s="0"/>
      <c r="NKC25" s="0"/>
      <c r="NKD25" s="0"/>
      <c r="NKE25" s="0"/>
      <c r="NKF25" s="0"/>
      <c r="NKG25" s="0"/>
      <c r="NKH25" s="0"/>
      <c r="NKI25" s="0"/>
      <c r="NKJ25" s="0"/>
      <c r="NKK25" s="0"/>
      <c r="NKL25" s="0"/>
      <c r="NKM25" s="0"/>
      <c r="NKN25" s="0"/>
      <c r="NKO25" s="0"/>
      <c r="NKP25" s="0"/>
      <c r="NKQ25" s="0"/>
      <c r="NKR25" s="0"/>
      <c r="NKS25" s="0"/>
      <c r="NKT25" s="0"/>
      <c r="NKU25" s="0"/>
      <c r="NKV25" s="0"/>
      <c r="NKW25" s="0"/>
      <c r="NKX25" s="0"/>
      <c r="NKY25" s="0"/>
      <c r="NKZ25" s="0"/>
      <c r="NLA25" s="0"/>
      <c r="NLB25" s="0"/>
      <c r="NLC25" s="0"/>
      <c r="NLD25" s="0"/>
      <c r="NLE25" s="0"/>
      <c r="NLF25" s="0"/>
      <c r="NLG25" s="0"/>
      <c r="NLH25" s="0"/>
      <c r="NLI25" s="0"/>
      <c r="NLJ25" s="0"/>
      <c r="NLK25" s="0"/>
      <c r="NLL25" s="0"/>
      <c r="NLM25" s="0"/>
      <c r="NLN25" s="0"/>
      <c r="NLO25" s="0"/>
      <c r="NLP25" s="0"/>
      <c r="NLQ25" s="0"/>
      <c r="NLR25" s="0"/>
      <c r="NLS25" s="0"/>
      <c r="NLT25" s="0"/>
      <c r="NLU25" s="0"/>
      <c r="NLV25" s="0"/>
      <c r="NLW25" s="0"/>
      <c r="NLX25" s="0"/>
      <c r="NLY25" s="0"/>
      <c r="NLZ25" s="0"/>
      <c r="NMA25" s="0"/>
      <c r="NMB25" s="0"/>
      <c r="NMC25" s="0"/>
      <c r="NMD25" s="0"/>
      <c r="NME25" s="0"/>
      <c r="NMF25" s="0"/>
      <c r="NMG25" s="0"/>
      <c r="NMH25" s="0"/>
      <c r="NMI25" s="0"/>
      <c r="NMJ25" s="0"/>
      <c r="NMK25" s="0"/>
      <c r="NML25" s="0"/>
      <c r="NMM25" s="0"/>
      <c r="NMN25" s="0"/>
      <c r="NMO25" s="0"/>
      <c r="NMP25" s="0"/>
      <c r="NMQ25" s="0"/>
      <c r="NMR25" s="0"/>
      <c r="NMS25" s="0"/>
      <c r="NMT25" s="0"/>
      <c r="NMU25" s="0"/>
      <c r="NMV25" s="0"/>
      <c r="NMW25" s="0"/>
      <c r="NMX25" s="0"/>
      <c r="NMY25" s="0"/>
      <c r="NMZ25" s="0"/>
      <c r="NNA25" s="0"/>
      <c r="NNB25" s="0"/>
      <c r="NNC25" s="0"/>
      <c r="NND25" s="0"/>
      <c r="NNE25" s="0"/>
      <c r="NNF25" s="0"/>
      <c r="NNG25" s="0"/>
      <c r="NNH25" s="0"/>
      <c r="NNI25" s="0"/>
      <c r="NNJ25" s="0"/>
      <c r="NNK25" s="0"/>
      <c r="NNL25" s="0"/>
      <c r="NNM25" s="0"/>
      <c r="NNN25" s="0"/>
      <c r="NNO25" s="0"/>
      <c r="NNP25" s="0"/>
      <c r="NNQ25" s="0"/>
      <c r="NNR25" s="0"/>
      <c r="NNS25" s="0"/>
      <c r="NNT25" s="0"/>
      <c r="NNU25" s="0"/>
      <c r="NNV25" s="0"/>
      <c r="NNW25" s="0"/>
      <c r="NNX25" s="0"/>
      <c r="NNY25" s="0"/>
      <c r="NNZ25" s="0"/>
      <c r="NOA25" s="0"/>
      <c r="NOB25" s="0"/>
      <c r="NOC25" s="0"/>
      <c r="NOD25" s="0"/>
      <c r="NOE25" s="0"/>
      <c r="NOF25" s="0"/>
      <c r="NOG25" s="0"/>
      <c r="NOH25" s="0"/>
      <c r="NOI25" s="0"/>
      <c r="NOJ25" s="0"/>
      <c r="NOK25" s="0"/>
      <c r="NOL25" s="0"/>
      <c r="NOM25" s="0"/>
      <c r="NON25" s="0"/>
      <c r="NOO25" s="0"/>
      <c r="NOP25" s="0"/>
      <c r="NOQ25" s="0"/>
      <c r="NOR25" s="0"/>
      <c r="NOS25" s="0"/>
      <c r="NOT25" s="0"/>
      <c r="NOU25" s="0"/>
      <c r="NOV25" s="0"/>
      <c r="NOW25" s="0"/>
      <c r="NOX25" s="0"/>
      <c r="NOY25" s="0"/>
      <c r="NOZ25" s="0"/>
      <c r="NPA25" s="0"/>
      <c r="NPB25" s="0"/>
      <c r="NPC25" s="0"/>
      <c r="NPD25" s="0"/>
      <c r="NPE25" s="0"/>
      <c r="NPF25" s="0"/>
      <c r="NPG25" s="0"/>
      <c r="NPH25" s="0"/>
      <c r="NPI25" s="0"/>
      <c r="NPJ25" s="0"/>
      <c r="NPK25" s="0"/>
      <c r="NPL25" s="0"/>
      <c r="NPM25" s="0"/>
      <c r="NPN25" s="0"/>
      <c r="NPO25" s="0"/>
      <c r="NPP25" s="0"/>
      <c r="NPQ25" s="0"/>
      <c r="NPR25" s="0"/>
      <c r="NPS25" s="0"/>
      <c r="NPT25" s="0"/>
      <c r="NPU25" s="0"/>
      <c r="NPV25" s="0"/>
      <c r="NPW25" s="0"/>
      <c r="NPX25" s="0"/>
      <c r="NPY25" s="0"/>
      <c r="NPZ25" s="0"/>
      <c r="NQA25" s="0"/>
      <c r="NQB25" s="0"/>
      <c r="NQC25" s="0"/>
      <c r="NQD25" s="0"/>
      <c r="NQE25" s="0"/>
      <c r="NQF25" s="0"/>
      <c r="NQG25" s="0"/>
      <c r="NQH25" s="0"/>
      <c r="NQI25" s="0"/>
      <c r="NQJ25" s="0"/>
      <c r="NQK25" s="0"/>
      <c r="NQL25" s="0"/>
      <c r="NQM25" s="0"/>
      <c r="NQN25" s="0"/>
      <c r="NQO25" s="0"/>
      <c r="NQP25" s="0"/>
      <c r="NQQ25" s="0"/>
      <c r="NQR25" s="0"/>
      <c r="NQS25" s="0"/>
      <c r="NQT25" s="0"/>
      <c r="NQU25" s="0"/>
      <c r="NQV25" s="0"/>
      <c r="NQW25" s="0"/>
      <c r="NQX25" s="0"/>
      <c r="NQY25" s="0"/>
      <c r="NQZ25" s="0"/>
      <c r="NRA25" s="0"/>
      <c r="NRB25" s="0"/>
      <c r="NRC25" s="0"/>
      <c r="NRD25" s="0"/>
      <c r="NRE25" s="0"/>
      <c r="NRF25" s="0"/>
      <c r="NRG25" s="0"/>
      <c r="NRH25" s="0"/>
      <c r="NRI25" s="0"/>
      <c r="NRJ25" s="0"/>
      <c r="NRK25" s="0"/>
      <c r="NRL25" s="0"/>
      <c r="NRM25" s="0"/>
      <c r="NRN25" s="0"/>
      <c r="NRO25" s="0"/>
      <c r="NRP25" s="0"/>
      <c r="NRQ25" s="0"/>
      <c r="NRR25" s="0"/>
      <c r="NRS25" s="0"/>
      <c r="NRT25" s="0"/>
      <c r="NRU25" s="0"/>
      <c r="NRV25" s="0"/>
      <c r="NRW25" s="0"/>
      <c r="NRX25" s="0"/>
      <c r="NRY25" s="0"/>
      <c r="NRZ25" s="0"/>
      <c r="NSA25" s="0"/>
      <c r="NSB25" s="0"/>
      <c r="NSC25" s="0"/>
      <c r="NSD25" s="0"/>
      <c r="NSE25" s="0"/>
      <c r="NSF25" s="0"/>
      <c r="NSG25" s="0"/>
      <c r="NSH25" s="0"/>
      <c r="NSI25" s="0"/>
      <c r="NSJ25" s="0"/>
      <c r="NSK25" s="0"/>
      <c r="NSL25" s="0"/>
      <c r="NSM25" s="0"/>
      <c r="NSN25" s="0"/>
      <c r="NSO25" s="0"/>
      <c r="NSP25" s="0"/>
      <c r="NSQ25" s="0"/>
      <c r="NSR25" s="0"/>
      <c r="NSS25" s="0"/>
      <c r="NST25" s="0"/>
      <c r="NSU25" s="0"/>
      <c r="NSV25" s="0"/>
      <c r="NSW25" s="0"/>
      <c r="NSX25" s="0"/>
      <c r="NSY25" s="0"/>
      <c r="NSZ25" s="0"/>
      <c r="NTA25" s="0"/>
      <c r="NTB25" s="0"/>
      <c r="NTC25" s="0"/>
      <c r="NTD25" s="0"/>
      <c r="NTE25" s="0"/>
      <c r="NTF25" s="0"/>
      <c r="NTG25" s="0"/>
      <c r="NTH25" s="0"/>
      <c r="NTI25" s="0"/>
      <c r="NTJ25" s="0"/>
      <c r="NTK25" s="0"/>
      <c r="NTL25" s="0"/>
      <c r="NTM25" s="0"/>
      <c r="NTN25" s="0"/>
      <c r="NTO25" s="0"/>
      <c r="NTP25" s="0"/>
      <c r="NTQ25" s="0"/>
      <c r="NTR25" s="0"/>
      <c r="NTS25" s="0"/>
      <c r="NTT25" s="0"/>
      <c r="NTU25" s="0"/>
      <c r="NTV25" s="0"/>
      <c r="NTW25" s="0"/>
      <c r="NTX25" s="0"/>
      <c r="NTY25" s="0"/>
      <c r="NTZ25" s="0"/>
      <c r="NUA25" s="0"/>
      <c r="NUB25" s="0"/>
      <c r="NUC25" s="0"/>
      <c r="NUD25" s="0"/>
      <c r="NUE25" s="0"/>
      <c r="NUF25" s="0"/>
      <c r="NUG25" s="0"/>
      <c r="NUH25" s="0"/>
      <c r="NUI25" s="0"/>
      <c r="NUJ25" s="0"/>
      <c r="NUK25" s="0"/>
      <c r="NUL25" s="0"/>
      <c r="NUM25" s="0"/>
      <c r="NUN25" s="0"/>
      <c r="NUO25" s="0"/>
      <c r="NUP25" s="0"/>
      <c r="NUQ25" s="0"/>
      <c r="NUR25" s="0"/>
      <c r="NUS25" s="0"/>
      <c r="NUT25" s="0"/>
      <c r="NUU25" s="0"/>
      <c r="NUV25" s="0"/>
      <c r="NUW25" s="0"/>
      <c r="NUX25" s="0"/>
      <c r="NUY25" s="0"/>
      <c r="NUZ25" s="0"/>
      <c r="NVA25" s="0"/>
      <c r="NVB25" s="0"/>
      <c r="NVC25" s="0"/>
      <c r="NVD25" s="0"/>
      <c r="NVE25" s="0"/>
      <c r="NVF25" s="0"/>
      <c r="NVG25" s="0"/>
      <c r="NVH25" s="0"/>
      <c r="NVI25" s="0"/>
      <c r="NVJ25" s="0"/>
      <c r="NVK25" s="0"/>
      <c r="NVL25" s="0"/>
      <c r="NVM25" s="0"/>
      <c r="NVN25" s="0"/>
      <c r="NVO25" s="0"/>
      <c r="NVP25" s="0"/>
      <c r="NVQ25" s="0"/>
      <c r="NVR25" s="0"/>
      <c r="NVS25" s="0"/>
      <c r="NVT25" s="0"/>
      <c r="NVU25" s="0"/>
      <c r="NVV25" s="0"/>
      <c r="NVW25" s="0"/>
      <c r="NVX25" s="0"/>
      <c r="NVY25" s="0"/>
      <c r="NVZ25" s="0"/>
      <c r="NWA25" s="0"/>
      <c r="NWB25" s="0"/>
      <c r="NWC25" s="0"/>
      <c r="NWD25" s="0"/>
      <c r="NWE25" s="0"/>
      <c r="NWF25" s="0"/>
      <c r="NWG25" s="0"/>
      <c r="NWH25" s="0"/>
      <c r="NWI25" s="0"/>
      <c r="NWJ25" s="0"/>
      <c r="NWK25" s="0"/>
      <c r="NWL25" s="0"/>
      <c r="NWM25" s="0"/>
      <c r="NWN25" s="0"/>
      <c r="NWO25" s="0"/>
      <c r="NWP25" s="0"/>
      <c r="NWQ25" s="0"/>
      <c r="NWR25" s="0"/>
      <c r="NWS25" s="0"/>
      <c r="NWT25" s="0"/>
      <c r="NWU25" s="0"/>
      <c r="NWV25" s="0"/>
      <c r="NWW25" s="0"/>
      <c r="NWX25" s="0"/>
      <c r="NWY25" s="0"/>
      <c r="NWZ25" s="0"/>
      <c r="NXA25" s="0"/>
      <c r="NXB25" s="0"/>
      <c r="NXC25" s="0"/>
      <c r="NXD25" s="0"/>
      <c r="NXE25" s="0"/>
      <c r="NXF25" s="0"/>
      <c r="NXG25" s="0"/>
      <c r="NXH25" s="0"/>
      <c r="NXI25" s="0"/>
      <c r="NXJ25" s="0"/>
      <c r="NXK25" s="0"/>
      <c r="NXL25" s="0"/>
      <c r="NXM25" s="0"/>
      <c r="NXN25" s="0"/>
      <c r="NXO25" s="0"/>
      <c r="NXP25" s="0"/>
      <c r="NXQ25" s="0"/>
      <c r="NXR25" s="0"/>
      <c r="NXS25" s="0"/>
      <c r="NXT25" s="0"/>
      <c r="NXU25" s="0"/>
      <c r="NXV25" s="0"/>
      <c r="NXW25" s="0"/>
      <c r="NXX25" s="0"/>
      <c r="NXY25" s="0"/>
      <c r="NXZ25" s="0"/>
      <c r="NYA25" s="0"/>
      <c r="NYB25" s="0"/>
      <c r="NYC25" s="0"/>
      <c r="NYD25" s="0"/>
      <c r="NYE25" s="0"/>
      <c r="NYF25" s="0"/>
      <c r="NYG25" s="0"/>
      <c r="NYH25" s="0"/>
      <c r="NYI25" s="0"/>
      <c r="NYJ25" s="0"/>
      <c r="NYK25" s="0"/>
      <c r="NYL25" s="0"/>
      <c r="NYM25" s="0"/>
      <c r="NYN25" s="0"/>
      <c r="NYO25" s="0"/>
      <c r="NYP25" s="0"/>
      <c r="NYQ25" s="0"/>
      <c r="NYR25" s="0"/>
      <c r="NYS25" s="0"/>
      <c r="NYT25" s="0"/>
      <c r="NYU25" s="0"/>
      <c r="NYV25" s="0"/>
      <c r="NYW25" s="0"/>
      <c r="NYX25" s="0"/>
      <c r="NYY25" s="0"/>
      <c r="NYZ25" s="0"/>
      <c r="NZA25" s="0"/>
      <c r="NZB25" s="0"/>
      <c r="NZC25" s="0"/>
      <c r="NZD25" s="0"/>
      <c r="NZE25" s="0"/>
      <c r="NZF25" s="0"/>
      <c r="NZG25" s="0"/>
      <c r="NZH25" s="0"/>
      <c r="NZI25" s="0"/>
      <c r="NZJ25" s="0"/>
      <c r="NZK25" s="0"/>
      <c r="NZL25" s="0"/>
      <c r="NZM25" s="0"/>
      <c r="NZN25" s="0"/>
      <c r="NZO25" s="0"/>
      <c r="NZP25" s="0"/>
      <c r="NZQ25" s="0"/>
      <c r="NZR25" s="0"/>
      <c r="NZS25" s="0"/>
      <c r="NZT25" s="0"/>
      <c r="NZU25" s="0"/>
      <c r="NZV25" s="0"/>
      <c r="NZW25" s="0"/>
      <c r="NZX25" s="0"/>
      <c r="NZY25" s="0"/>
      <c r="NZZ25" s="0"/>
      <c r="OAA25" s="0"/>
      <c r="OAB25" s="0"/>
      <c r="OAC25" s="0"/>
      <c r="OAD25" s="0"/>
      <c r="OAE25" s="0"/>
      <c r="OAF25" s="0"/>
      <c r="OAG25" s="0"/>
      <c r="OAH25" s="0"/>
      <c r="OAI25" s="0"/>
      <c r="OAJ25" s="0"/>
      <c r="OAK25" s="0"/>
      <c r="OAL25" s="0"/>
      <c r="OAM25" s="0"/>
      <c r="OAN25" s="0"/>
      <c r="OAO25" s="0"/>
      <c r="OAP25" s="0"/>
      <c r="OAQ25" s="0"/>
      <c r="OAR25" s="0"/>
      <c r="OAS25" s="0"/>
      <c r="OAT25" s="0"/>
      <c r="OAU25" s="0"/>
      <c r="OAV25" s="0"/>
      <c r="OAW25" s="0"/>
      <c r="OAX25" s="0"/>
      <c r="OAY25" s="0"/>
      <c r="OAZ25" s="0"/>
      <c r="OBA25" s="0"/>
      <c r="OBB25" s="0"/>
      <c r="OBC25" s="0"/>
      <c r="OBD25" s="0"/>
      <c r="OBE25" s="0"/>
      <c r="OBF25" s="0"/>
      <c r="OBG25" s="0"/>
      <c r="OBH25" s="0"/>
      <c r="OBI25" s="0"/>
      <c r="OBJ25" s="0"/>
      <c r="OBK25" s="0"/>
      <c r="OBL25" s="0"/>
      <c r="OBM25" s="0"/>
      <c r="OBN25" s="0"/>
      <c r="OBO25" s="0"/>
      <c r="OBP25" s="0"/>
      <c r="OBQ25" s="0"/>
      <c r="OBR25" s="0"/>
      <c r="OBS25" s="0"/>
      <c r="OBT25" s="0"/>
      <c r="OBU25" s="0"/>
      <c r="OBV25" s="0"/>
      <c r="OBW25" s="0"/>
      <c r="OBX25" s="0"/>
      <c r="OBY25" s="0"/>
      <c r="OBZ25" s="0"/>
      <c r="OCA25" s="0"/>
      <c r="OCB25" s="0"/>
      <c r="OCC25" s="0"/>
      <c r="OCD25" s="0"/>
      <c r="OCE25" s="0"/>
      <c r="OCF25" s="0"/>
      <c r="OCG25" s="0"/>
      <c r="OCH25" s="0"/>
      <c r="OCI25" s="0"/>
      <c r="OCJ25" s="0"/>
      <c r="OCK25" s="0"/>
      <c r="OCL25" s="0"/>
      <c r="OCM25" s="0"/>
      <c r="OCN25" s="0"/>
      <c r="OCO25" s="0"/>
      <c r="OCP25" s="0"/>
      <c r="OCQ25" s="0"/>
      <c r="OCR25" s="0"/>
      <c r="OCS25" s="0"/>
      <c r="OCT25" s="0"/>
      <c r="OCU25" s="0"/>
      <c r="OCV25" s="0"/>
      <c r="OCW25" s="0"/>
      <c r="OCX25" s="0"/>
      <c r="OCY25" s="0"/>
      <c r="OCZ25" s="0"/>
      <c r="ODA25" s="0"/>
      <c r="ODB25" s="0"/>
      <c r="ODC25" s="0"/>
      <c r="ODD25" s="0"/>
      <c r="ODE25" s="0"/>
      <c r="ODF25" s="0"/>
      <c r="ODG25" s="0"/>
      <c r="ODH25" s="0"/>
      <c r="ODI25" s="0"/>
      <c r="ODJ25" s="0"/>
      <c r="ODK25" s="0"/>
      <c r="ODL25" s="0"/>
      <c r="ODM25" s="0"/>
      <c r="ODN25" s="0"/>
      <c r="ODO25" s="0"/>
      <c r="ODP25" s="0"/>
      <c r="ODQ25" s="0"/>
      <c r="ODR25" s="0"/>
      <c r="ODS25" s="0"/>
      <c r="ODT25" s="0"/>
      <c r="ODU25" s="0"/>
      <c r="ODV25" s="0"/>
      <c r="ODW25" s="0"/>
      <c r="ODX25" s="0"/>
      <c r="ODY25" s="0"/>
      <c r="ODZ25" s="0"/>
      <c r="OEA25" s="0"/>
      <c r="OEB25" s="0"/>
      <c r="OEC25" s="0"/>
      <c r="OED25" s="0"/>
      <c r="OEE25" s="0"/>
      <c r="OEF25" s="0"/>
      <c r="OEG25" s="0"/>
      <c r="OEH25" s="0"/>
      <c r="OEI25" s="0"/>
      <c r="OEJ25" s="0"/>
      <c r="OEK25" s="0"/>
      <c r="OEL25" s="0"/>
      <c r="OEM25" s="0"/>
      <c r="OEN25" s="0"/>
      <c r="OEO25" s="0"/>
      <c r="OEP25" s="0"/>
      <c r="OEQ25" s="0"/>
      <c r="OER25" s="0"/>
      <c r="OES25" s="0"/>
      <c r="OET25" s="0"/>
      <c r="OEU25" s="0"/>
      <c r="OEV25" s="0"/>
      <c r="OEW25" s="0"/>
      <c r="OEX25" s="0"/>
      <c r="OEY25" s="0"/>
      <c r="OEZ25" s="0"/>
      <c r="OFA25" s="0"/>
      <c r="OFB25" s="0"/>
      <c r="OFC25" s="0"/>
      <c r="OFD25" s="0"/>
      <c r="OFE25" s="0"/>
      <c r="OFF25" s="0"/>
      <c r="OFG25" s="0"/>
      <c r="OFH25" s="0"/>
      <c r="OFI25" s="0"/>
      <c r="OFJ25" s="0"/>
      <c r="OFK25" s="0"/>
      <c r="OFL25" s="0"/>
      <c r="OFM25" s="0"/>
      <c r="OFN25" s="0"/>
      <c r="OFO25" s="0"/>
      <c r="OFP25" s="0"/>
      <c r="OFQ25" s="0"/>
      <c r="OFR25" s="0"/>
      <c r="OFS25" s="0"/>
      <c r="OFT25" s="0"/>
      <c r="OFU25" s="0"/>
      <c r="OFV25" s="0"/>
      <c r="OFW25" s="0"/>
      <c r="OFX25" s="0"/>
      <c r="OFY25" s="0"/>
      <c r="OFZ25" s="0"/>
      <c r="OGA25" s="0"/>
      <c r="OGB25" s="0"/>
      <c r="OGC25" s="0"/>
      <c r="OGD25" s="0"/>
      <c r="OGE25" s="0"/>
      <c r="OGF25" s="0"/>
      <c r="OGG25" s="0"/>
      <c r="OGH25" s="0"/>
      <c r="OGI25" s="0"/>
      <c r="OGJ25" s="0"/>
      <c r="OGK25" s="0"/>
      <c r="OGL25" s="0"/>
      <c r="OGM25" s="0"/>
      <c r="OGN25" s="0"/>
      <c r="OGO25" s="0"/>
      <c r="OGP25" s="0"/>
      <c r="OGQ25" s="0"/>
      <c r="OGR25" s="0"/>
      <c r="OGS25" s="0"/>
      <c r="OGT25" s="0"/>
      <c r="OGU25" s="0"/>
      <c r="OGV25" s="0"/>
      <c r="OGW25" s="0"/>
      <c r="OGX25" s="0"/>
      <c r="OGY25" s="0"/>
      <c r="OGZ25" s="0"/>
      <c r="OHA25" s="0"/>
      <c r="OHB25" s="0"/>
      <c r="OHC25" s="0"/>
      <c r="OHD25" s="0"/>
      <c r="OHE25" s="0"/>
      <c r="OHF25" s="0"/>
      <c r="OHG25" s="0"/>
      <c r="OHH25" s="0"/>
      <c r="OHI25" s="0"/>
      <c r="OHJ25" s="0"/>
      <c r="OHK25" s="0"/>
      <c r="OHL25" s="0"/>
      <c r="OHM25" s="0"/>
      <c r="OHN25" s="0"/>
      <c r="OHO25" s="0"/>
      <c r="OHP25" s="0"/>
      <c r="OHQ25" s="0"/>
      <c r="OHR25" s="0"/>
      <c r="OHS25" s="0"/>
      <c r="OHT25" s="0"/>
      <c r="OHU25" s="0"/>
      <c r="OHV25" s="0"/>
      <c r="OHW25" s="0"/>
      <c r="OHX25" s="0"/>
      <c r="OHY25" s="0"/>
      <c r="OHZ25" s="0"/>
      <c r="OIA25" s="0"/>
      <c r="OIB25" s="0"/>
      <c r="OIC25" s="0"/>
      <c r="OID25" s="0"/>
      <c r="OIE25" s="0"/>
      <c r="OIF25" s="0"/>
      <c r="OIG25" s="0"/>
      <c r="OIH25" s="0"/>
      <c r="OII25" s="0"/>
      <c r="OIJ25" s="0"/>
      <c r="OIK25" s="0"/>
      <c r="OIL25" s="0"/>
      <c r="OIM25" s="0"/>
      <c r="OIN25" s="0"/>
      <c r="OIO25" s="0"/>
      <c r="OIP25" s="0"/>
      <c r="OIQ25" s="0"/>
      <c r="OIR25" s="0"/>
      <c r="OIS25" s="0"/>
      <c r="OIT25" s="0"/>
      <c r="OIU25" s="0"/>
      <c r="OIV25" s="0"/>
      <c r="OIW25" s="0"/>
      <c r="OIX25" s="0"/>
      <c r="OIY25" s="0"/>
      <c r="OIZ25" s="0"/>
      <c r="OJA25" s="0"/>
      <c r="OJB25" s="0"/>
      <c r="OJC25" s="0"/>
      <c r="OJD25" s="0"/>
      <c r="OJE25" s="0"/>
      <c r="OJF25" s="0"/>
      <c r="OJG25" s="0"/>
      <c r="OJH25" s="0"/>
      <c r="OJI25" s="0"/>
      <c r="OJJ25" s="0"/>
      <c r="OJK25" s="0"/>
      <c r="OJL25" s="0"/>
      <c r="OJM25" s="0"/>
      <c r="OJN25" s="0"/>
      <c r="OJO25" s="0"/>
      <c r="OJP25" s="0"/>
      <c r="OJQ25" s="0"/>
      <c r="OJR25" s="0"/>
      <c r="OJS25" s="0"/>
      <c r="OJT25" s="0"/>
      <c r="OJU25" s="0"/>
      <c r="OJV25" s="0"/>
      <c r="OJW25" s="0"/>
      <c r="OJX25" s="0"/>
      <c r="OJY25" s="0"/>
      <c r="OJZ25" s="0"/>
      <c r="OKA25" s="0"/>
      <c r="OKB25" s="0"/>
      <c r="OKC25" s="0"/>
      <c r="OKD25" s="0"/>
      <c r="OKE25" s="0"/>
      <c r="OKF25" s="0"/>
      <c r="OKG25" s="0"/>
      <c r="OKH25" s="0"/>
      <c r="OKI25" s="0"/>
      <c r="OKJ25" s="0"/>
      <c r="OKK25" s="0"/>
      <c r="OKL25" s="0"/>
      <c r="OKM25" s="0"/>
      <c r="OKN25" s="0"/>
      <c r="OKO25" s="0"/>
      <c r="OKP25" s="0"/>
      <c r="OKQ25" s="0"/>
      <c r="OKR25" s="0"/>
      <c r="OKS25" s="0"/>
      <c r="OKT25" s="0"/>
      <c r="OKU25" s="0"/>
      <c r="OKV25" s="0"/>
      <c r="OKW25" s="0"/>
      <c r="OKX25" s="0"/>
      <c r="OKY25" s="0"/>
      <c r="OKZ25" s="0"/>
      <c r="OLA25" s="0"/>
      <c r="OLB25" s="0"/>
      <c r="OLC25" s="0"/>
      <c r="OLD25" s="0"/>
      <c r="OLE25" s="0"/>
      <c r="OLF25" s="0"/>
      <c r="OLG25" s="0"/>
      <c r="OLH25" s="0"/>
      <c r="OLI25" s="0"/>
      <c r="OLJ25" s="0"/>
      <c r="OLK25" s="0"/>
      <c r="OLL25" s="0"/>
      <c r="OLM25" s="0"/>
      <c r="OLN25" s="0"/>
      <c r="OLO25" s="0"/>
      <c r="OLP25" s="0"/>
      <c r="OLQ25" s="0"/>
      <c r="OLR25" s="0"/>
      <c r="OLS25" s="0"/>
      <c r="OLT25" s="0"/>
      <c r="OLU25" s="0"/>
      <c r="OLV25" s="0"/>
      <c r="OLW25" s="0"/>
      <c r="OLX25" s="0"/>
      <c r="OLY25" s="0"/>
      <c r="OLZ25" s="0"/>
      <c r="OMA25" s="0"/>
      <c r="OMB25" s="0"/>
      <c r="OMC25" s="0"/>
      <c r="OMD25" s="0"/>
      <c r="OME25" s="0"/>
      <c r="OMF25" s="0"/>
      <c r="OMG25" s="0"/>
      <c r="OMH25" s="0"/>
      <c r="OMI25" s="0"/>
      <c r="OMJ25" s="0"/>
      <c r="OMK25" s="0"/>
      <c r="OML25" s="0"/>
      <c r="OMM25" s="0"/>
      <c r="OMN25" s="0"/>
      <c r="OMO25" s="0"/>
      <c r="OMP25" s="0"/>
      <c r="OMQ25" s="0"/>
      <c r="OMR25" s="0"/>
      <c r="OMS25" s="0"/>
      <c r="OMT25" s="0"/>
      <c r="OMU25" s="0"/>
      <c r="OMV25" s="0"/>
      <c r="OMW25" s="0"/>
      <c r="OMX25" s="0"/>
      <c r="OMY25" s="0"/>
      <c r="OMZ25" s="0"/>
      <c r="ONA25" s="0"/>
      <c r="ONB25" s="0"/>
      <c r="ONC25" s="0"/>
      <c r="OND25" s="0"/>
      <c r="ONE25" s="0"/>
      <c r="ONF25" s="0"/>
      <c r="ONG25" s="0"/>
      <c r="ONH25" s="0"/>
      <c r="ONI25" s="0"/>
      <c r="ONJ25" s="0"/>
      <c r="ONK25" s="0"/>
      <c r="ONL25" s="0"/>
      <c r="ONM25" s="0"/>
      <c r="ONN25" s="0"/>
      <c r="ONO25" s="0"/>
      <c r="ONP25" s="0"/>
      <c r="ONQ25" s="0"/>
      <c r="ONR25" s="0"/>
      <c r="ONS25" s="0"/>
      <c r="ONT25" s="0"/>
      <c r="ONU25" s="0"/>
      <c r="ONV25" s="0"/>
      <c r="ONW25" s="0"/>
      <c r="ONX25" s="0"/>
      <c r="ONY25" s="0"/>
      <c r="ONZ25" s="0"/>
      <c r="OOA25" s="0"/>
      <c r="OOB25" s="0"/>
      <c r="OOC25" s="0"/>
      <c r="OOD25" s="0"/>
      <c r="OOE25" s="0"/>
      <c r="OOF25" s="0"/>
      <c r="OOG25" s="0"/>
      <c r="OOH25" s="0"/>
      <c r="OOI25" s="0"/>
      <c r="OOJ25" s="0"/>
      <c r="OOK25" s="0"/>
      <c r="OOL25" s="0"/>
      <c r="OOM25" s="0"/>
      <c r="OON25" s="0"/>
      <c r="OOO25" s="0"/>
      <c r="OOP25" s="0"/>
      <c r="OOQ25" s="0"/>
      <c r="OOR25" s="0"/>
      <c r="OOS25" s="0"/>
      <c r="OOT25" s="0"/>
      <c r="OOU25" s="0"/>
      <c r="OOV25" s="0"/>
      <c r="OOW25" s="0"/>
      <c r="OOX25" s="0"/>
      <c r="OOY25" s="0"/>
      <c r="OOZ25" s="0"/>
      <c r="OPA25" s="0"/>
      <c r="OPB25" s="0"/>
      <c r="OPC25" s="0"/>
      <c r="OPD25" s="0"/>
      <c r="OPE25" s="0"/>
      <c r="OPF25" s="0"/>
      <c r="OPG25" s="0"/>
      <c r="OPH25" s="0"/>
      <c r="OPI25" s="0"/>
      <c r="OPJ25" s="0"/>
      <c r="OPK25" s="0"/>
      <c r="OPL25" s="0"/>
      <c r="OPM25" s="0"/>
      <c r="OPN25" s="0"/>
      <c r="OPO25" s="0"/>
      <c r="OPP25" s="0"/>
      <c r="OPQ25" s="0"/>
      <c r="OPR25" s="0"/>
      <c r="OPS25" s="0"/>
      <c r="OPT25" s="0"/>
      <c r="OPU25" s="0"/>
      <c r="OPV25" s="0"/>
      <c r="OPW25" s="0"/>
      <c r="OPX25" s="0"/>
      <c r="OPY25" s="0"/>
      <c r="OPZ25" s="0"/>
      <c r="OQA25" s="0"/>
      <c r="OQB25" s="0"/>
      <c r="OQC25" s="0"/>
      <c r="OQD25" s="0"/>
      <c r="OQE25" s="0"/>
      <c r="OQF25" s="0"/>
      <c r="OQG25" s="0"/>
      <c r="OQH25" s="0"/>
      <c r="OQI25" s="0"/>
      <c r="OQJ25" s="0"/>
      <c r="OQK25" s="0"/>
      <c r="OQL25" s="0"/>
      <c r="OQM25" s="0"/>
      <c r="OQN25" s="0"/>
      <c r="OQO25" s="0"/>
      <c r="OQP25" s="0"/>
      <c r="OQQ25" s="0"/>
      <c r="OQR25" s="0"/>
      <c r="OQS25" s="0"/>
      <c r="OQT25" s="0"/>
      <c r="OQU25" s="0"/>
      <c r="OQV25" s="0"/>
      <c r="OQW25" s="0"/>
      <c r="OQX25" s="0"/>
      <c r="OQY25" s="0"/>
      <c r="OQZ25" s="0"/>
      <c r="ORA25" s="0"/>
      <c r="ORB25" s="0"/>
      <c r="ORC25" s="0"/>
      <c r="ORD25" s="0"/>
      <c r="ORE25" s="0"/>
      <c r="ORF25" s="0"/>
      <c r="ORG25" s="0"/>
      <c r="ORH25" s="0"/>
      <c r="ORI25" s="0"/>
      <c r="ORJ25" s="0"/>
      <c r="ORK25" s="0"/>
      <c r="ORL25" s="0"/>
      <c r="ORM25" s="0"/>
      <c r="ORN25" s="0"/>
      <c r="ORO25" s="0"/>
      <c r="ORP25" s="0"/>
      <c r="ORQ25" s="0"/>
      <c r="ORR25" s="0"/>
      <c r="ORS25" s="0"/>
      <c r="ORT25" s="0"/>
      <c r="ORU25" s="0"/>
      <c r="ORV25" s="0"/>
      <c r="ORW25" s="0"/>
      <c r="ORX25" s="0"/>
      <c r="ORY25" s="0"/>
      <c r="ORZ25" s="0"/>
      <c r="OSA25" s="0"/>
      <c r="OSB25" s="0"/>
      <c r="OSC25" s="0"/>
      <c r="OSD25" s="0"/>
      <c r="OSE25" s="0"/>
      <c r="OSF25" s="0"/>
      <c r="OSG25" s="0"/>
      <c r="OSH25" s="0"/>
      <c r="OSI25" s="0"/>
      <c r="OSJ25" s="0"/>
      <c r="OSK25" s="0"/>
      <c r="OSL25" s="0"/>
      <c r="OSM25" s="0"/>
      <c r="OSN25" s="0"/>
      <c r="OSO25" s="0"/>
      <c r="OSP25" s="0"/>
      <c r="OSQ25" s="0"/>
      <c r="OSR25" s="0"/>
      <c r="OSS25" s="0"/>
      <c r="OST25" s="0"/>
      <c r="OSU25" s="0"/>
      <c r="OSV25" s="0"/>
      <c r="OSW25" s="0"/>
      <c r="OSX25" s="0"/>
      <c r="OSY25" s="0"/>
      <c r="OSZ25" s="0"/>
      <c r="OTA25" s="0"/>
      <c r="OTB25" s="0"/>
      <c r="OTC25" s="0"/>
      <c r="OTD25" s="0"/>
      <c r="OTE25" s="0"/>
      <c r="OTF25" s="0"/>
      <c r="OTG25" s="0"/>
      <c r="OTH25" s="0"/>
      <c r="OTI25" s="0"/>
      <c r="OTJ25" s="0"/>
      <c r="OTK25" s="0"/>
      <c r="OTL25" s="0"/>
      <c r="OTM25" s="0"/>
      <c r="OTN25" s="0"/>
      <c r="OTO25" s="0"/>
      <c r="OTP25" s="0"/>
      <c r="OTQ25" s="0"/>
      <c r="OTR25" s="0"/>
      <c r="OTS25" s="0"/>
      <c r="OTT25" s="0"/>
      <c r="OTU25" s="0"/>
      <c r="OTV25" s="0"/>
      <c r="OTW25" s="0"/>
      <c r="OTX25" s="0"/>
      <c r="OTY25" s="0"/>
      <c r="OTZ25" s="0"/>
      <c r="OUA25" s="0"/>
      <c r="OUB25" s="0"/>
      <c r="OUC25" s="0"/>
      <c r="OUD25" s="0"/>
      <c r="OUE25" s="0"/>
      <c r="OUF25" s="0"/>
      <c r="OUG25" s="0"/>
      <c r="OUH25" s="0"/>
      <c r="OUI25" s="0"/>
      <c r="OUJ25" s="0"/>
      <c r="OUK25" s="0"/>
      <c r="OUL25" s="0"/>
      <c r="OUM25" s="0"/>
      <c r="OUN25" s="0"/>
      <c r="OUO25" s="0"/>
      <c r="OUP25" s="0"/>
      <c r="OUQ25" s="0"/>
      <c r="OUR25" s="0"/>
      <c r="OUS25" s="0"/>
      <c r="OUT25" s="0"/>
      <c r="OUU25" s="0"/>
      <c r="OUV25" s="0"/>
      <c r="OUW25" s="0"/>
      <c r="OUX25" s="0"/>
      <c r="OUY25" s="0"/>
      <c r="OUZ25" s="0"/>
      <c r="OVA25" s="0"/>
      <c r="OVB25" s="0"/>
      <c r="OVC25" s="0"/>
      <c r="OVD25" s="0"/>
      <c r="OVE25" s="0"/>
      <c r="OVF25" s="0"/>
      <c r="OVG25" s="0"/>
      <c r="OVH25" s="0"/>
      <c r="OVI25" s="0"/>
      <c r="OVJ25" s="0"/>
      <c r="OVK25" s="0"/>
      <c r="OVL25" s="0"/>
      <c r="OVM25" s="0"/>
      <c r="OVN25" s="0"/>
      <c r="OVO25" s="0"/>
      <c r="OVP25" s="0"/>
      <c r="OVQ25" s="0"/>
      <c r="OVR25" s="0"/>
      <c r="OVS25" s="0"/>
      <c r="OVT25" s="0"/>
      <c r="OVU25" s="0"/>
      <c r="OVV25" s="0"/>
      <c r="OVW25" s="0"/>
      <c r="OVX25" s="0"/>
      <c r="OVY25" s="0"/>
      <c r="OVZ25" s="0"/>
      <c r="OWA25" s="0"/>
      <c r="OWB25" s="0"/>
      <c r="OWC25" s="0"/>
      <c r="OWD25" s="0"/>
      <c r="OWE25" s="0"/>
      <c r="OWF25" s="0"/>
      <c r="OWG25" s="0"/>
      <c r="OWH25" s="0"/>
      <c r="OWI25" s="0"/>
      <c r="OWJ25" s="0"/>
      <c r="OWK25" s="0"/>
      <c r="OWL25" s="0"/>
      <c r="OWM25" s="0"/>
      <c r="OWN25" s="0"/>
      <c r="OWO25" s="0"/>
      <c r="OWP25" s="0"/>
      <c r="OWQ25" s="0"/>
      <c r="OWR25" s="0"/>
      <c r="OWS25" s="0"/>
      <c r="OWT25" s="0"/>
      <c r="OWU25" s="0"/>
      <c r="OWV25" s="0"/>
      <c r="OWW25" s="0"/>
      <c r="OWX25" s="0"/>
      <c r="OWY25" s="0"/>
      <c r="OWZ25" s="0"/>
      <c r="OXA25" s="0"/>
      <c r="OXB25" s="0"/>
      <c r="OXC25" s="0"/>
      <c r="OXD25" s="0"/>
      <c r="OXE25" s="0"/>
      <c r="OXF25" s="0"/>
      <c r="OXG25" s="0"/>
      <c r="OXH25" s="0"/>
      <c r="OXI25" s="0"/>
      <c r="OXJ25" s="0"/>
      <c r="OXK25" s="0"/>
      <c r="OXL25" s="0"/>
      <c r="OXM25" s="0"/>
      <c r="OXN25" s="0"/>
      <c r="OXO25" s="0"/>
      <c r="OXP25" s="0"/>
      <c r="OXQ25" s="0"/>
      <c r="OXR25" s="0"/>
      <c r="OXS25" s="0"/>
      <c r="OXT25" s="0"/>
      <c r="OXU25" s="0"/>
      <c r="OXV25" s="0"/>
      <c r="OXW25" s="0"/>
      <c r="OXX25" s="0"/>
      <c r="OXY25" s="0"/>
      <c r="OXZ25" s="0"/>
      <c r="OYA25" s="0"/>
      <c r="OYB25" s="0"/>
      <c r="OYC25" s="0"/>
      <c r="OYD25" s="0"/>
      <c r="OYE25" s="0"/>
      <c r="OYF25" s="0"/>
      <c r="OYG25" s="0"/>
      <c r="OYH25" s="0"/>
      <c r="OYI25" s="0"/>
      <c r="OYJ25" s="0"/>
      <c r="OYK25" s="0"/>
      <c r="OYL25" s="0"/>
      <c r="OYM25" s="0"/>
      <c r="OYN25" s="0"/>
      <c r="OYO25" s="0"/>
      <c r="OYP25" s="0"/>
      <c r="OYQ25" s="0"/>
      <c r="OYR25" s="0"/>
      <c r="OYS25" s="0"/>
      <c r="OYT25" s="0"/>
      <c r="OYU25" s="0"/>
      <c r="OYV25" s="0"/>
      <c r="OYW25" s="0"/>
      <c r="OYX25" s="0"/>
      <c r="OYY25" s="0"/>
      <c r="OYZ25" s="0"/>
      <c r="OZA25" s="0"/>
      <c r="OZB25" s="0"/>
      <c r="OZC25" s="0"/>
      <c r="OZD25" s="0"/>
      <c r="OZE25" s="0"/>
      <c r="OZF25" s="0"/>
      <c r="OZG25" s="0"/>
      <c r="OZH25" s="0"/>
      <c r="OZI25" s="0"/>
      <c r="OZJ25" s="0"/>
      <c r="OZK25" s="0"/>
      <c r="OZL25" s="0"/>
      <c r="OZM25" s="0"/>
      <c r="OZN25" s="0"/>
      <c r="OZO25" s="0"/>
      <c r="OZP25" s="0"/>
      <c r="OZQ25" s="0"/>
      <c r="OZR25" s="0"/>
      <c r="OZS25" s="0"/>
      <c r="OZT25" s="0"/>
      <c r="OZU25" s="0"/>
      <c r="OZV25" s="0"/>
      <c r="OZW25" s="0"/>
      <c r="OZX25" s="0"/>
      <c r="OZY25" s="0"/>
      <c r="OZZ25" s="0"/>
      <c r="PAA25" s="0"/>
      <c r="PAB25" s="0"/>
      <c r="PAC25" s="0"/>
      <c r="PAD25" s="0"/>
      <c r="PAE25" s="0"/>
      <c r="PAF25" s="0"/>
      <c r="PAG25" s="0"/>
      <c r="PAH25" s="0"/>
      <c r="PAI25" s="0"/>
      <c r="PAJ25" s="0"/>
      <c r="PAK25" s="0"/>
      <c r="PAL25" s="0"/>
      <c r="PAM25" s="0"/>
      <c r="PAN25" s="0"/>
      <c r="PAO25" s="0"/>
      <c r="PAP25" s="0"/>
      <c r="PAQ25" s="0"/>
      <c r="PAR25" s="0"/>
      <c r="PAS25" s="0"/>
      <c r="PAT25" s="0"/>
      <c r="PAU25" s="0"/>
      <c r="PAV25" s="0"/>
      <c r="PAW25" s="0"/>
      <c r="PAX25" s="0"/>
      <c r="PAY25" s="0"/>
      <c r="PAZ25" s="0"/>
      <c r="PBA25" s="0"/>
      <c r="PBB25" s="0"/>
      <c r="PBC25" s="0"/>
      <c r="PBD25" s="0"/>
      <c r="PBE25" s="0"/>
      <c r="PBF25" s="0"/>
      <c r="PBG25" s="0"/>
      <c r="PBH25" s="0"/>
      <c r="PBI25" s="0"/>
      <c r="PBJ25" s="0"/>
      <c r="PBK25" s="0"/>
      <c r="PBL25" s="0"/>
      <c r="PBM25" s="0"/>
      <c r="PBN25" s="0"/>
      <c r="PBO25" s="0"/>
      <c r="PBP25" s="0"/>
      <c r="PBQ25" s="0"/>
      <c r="PBR25" s="0"/>
      <c r="PBS25" s="0"/>
      <c r="PBT25" s="0"/>
      <c r="PBU25" s="0"/>
      <c r="PBV25" s="0"/>
      <c r="PBW25" s="0"/>
      <c r="PBX25" s="0"/>
      <c r="PBY25" s="0"/>
      <c r="PBZ25" s="0"/>
      <c r="PCA25" s="0"/>
      <c r="PCB25" s="0"/>
      <c r="PCC25" s="0"/>
      <c r="PCD25" s="0"/>
      <c r="PCE25" s="0"/>
      <c r="PCF25" s="0"/>
      <c r="PCG25" s="0"/>
      <c r="PCH25" s="0"/>
      <c r="PCI25" s="0"/>
      <c r="PCJ25" s="0"/>
      <c r="PCK25" s="0"/>
      <c r="PCL25" s="0"/>
      <c r="PCM25" s="0"/>
      <c r="PCN25" s="0"/>
      <c r="PCO25" s="0"/>
      <c r="PCP25" s="0"/>
      <c r="PCQ25" s="0"/>
      <c r="PCR25" s="0"/>
      <c r="PCS25" s="0"/>
      <c r="PCT25" s="0"/>
      <c r="PCU25" s="0"/>
      <c r="PCV25" s="0"/>
      <c r="PCW25" s="0"/>
      <c r="PCX25" s="0"/>
      <c r="PCY25" s="0"/>
      <c r="PCZ25" s="0"/>
      <c r="PDA25" s="0"/>
      <c r="PDB25" s="0"/>
      <c r="PDC25" s="0"/>
      <c r="PDD25" s="0"/>
      <c r="PDE25" s="0"/>
      <c r="PDF25" s="0"/>
      <c r="PDG25" s="0"/>
      <c r="PDH25" s="0"/>
      <c r="PDI25" s="0"/>
      <c r="PDJ25" s="0"/>
      <c r="PDK25" s="0"/>
      <c r="PDL25" s="0"/>
      <c r="PDM25" s="0"/>
      <c r="PDN25" s="0"/>
      <c r="PDO25" s="0"/>
      <c r="PDP25" s="0"/>
      <c r="PDQ25" s="0"/>
      <c r="PDR25" s="0"/>
      <c r="PDS25" s="0"/>
      <c r="PDT25" s="0"/>
      <c r="PDU25" s="0"/>
      <c r="PDV25" s="0"/>
      <c r="PDW25" s="0"/>
      <c r="PDX25" s="0"/>
      <c r="PDY25" s="0"/>
      <c r="PDZ25" s="0"/>
      <c r="PEA25" s="0"/>
      <c r="PEB25" s="0"/>
      <c r="PEC25" s="0"/>
      <c r="PED25" s="0"/>
      <c r="PEE25" s="0"/>
      <c r="PEF25" s="0"/>
      <c r="PEG25" s="0"/>
      <c r="PEH25" s="0"/>
      <c r="PEI25" s="0"/>
      <c r="PEJ25" s="0"/>
      <c r="PEK25" s="0"/>
      <c r="PEL25" s="0"/>
      <c r="PEM25" s="0"/>
      <c r="PEN25" s="0"/>
      <c r="PEO25" s="0"/>
      <c r="PEP25" s="0"/>
      <c r="PEQ25" s="0"/>
      <c r="PER25" s="0"/>
      <c r="PES25" s="0"/>
      <c r="PET25" s="0"/>
      <c r="PEU25" s="0"/>
      <c r="PEV25" s="0"/>
      <c r="PEW25" s="0"/>
      <c r="PEX25" s="0"/>
      <c r="PEY25" s="0"/>
      <c r="PEZ25" s="0"/>
      <c r="PFA25" s="0"/>
      <c r="PFB25" s="0"/>
      <c r="PFC25" s="0"/>
      <c r="PFD25" s="0"/>
      <c r="PFE25" s="0"/>
      <c r="PFF25" s="0"/>
      <c r="PFG25" s="0"/>
      <c r="PFH25" s="0"/>
      <c r="PFI25" s="0"/>
      <c r="PFJ25" s="0"/>
      <c r="PFK25" s="0"/>
      <c r="PFL25" s="0"/>
      <c r="PFM25" s="0"/>
      <c r="PFN25" s="0"/>
      <c r="PFO25" s="0"/>
      <c r="PFP25" s="0"/>
      <c r="PFQ25" s="0"/>
      <c r="PFR25" s="0"/>
      <c r="PFS25" s="0"/>
      <c r="PFT25" s="0"/>
      <c r="PFU25" s="0"/>
      <c r="PFV25" s="0"/>
      <c r="PFW25" s="0"/>
      <c r="PFX25" s="0"/>
      <c r="PFY25" s="0"/>
      <c r="PFZ25" s="0"/>
      <c r="PGA25" s="0"/>
      <c r="PGB25" s="0"/>
      <c r="PGC25" s="0"/>
      <c r="PGD25" s="0"/>
      <c r="PGE25" s="0"/>
      <c r="PGF25" s="0"/>
      <c r="PGG25" s="0"/>
      <c r="PGH25" s="0"/>
      <c r="PGI25" s="0"/>
      <c r="PGJ25" s="0"/>
      <c r="PGK25" s="0"/>
      <c r="PGL25" s="0"/>
      <c r="PGM25" s="0"/>
      <c r="PGN25" s="0"/>
      <c r="PGO25" s="0"/>
      <c r="PGP25" s="0"/>
      <c r="PGQ25" s="0"/>
      <c r="PGR25" s="0"/>
      <c r="PGS25" s="0"/>
      <c r="PGT25" s="0"/>
      <c r="PGU25" s="0"/>
      <c r="PGV25" s="0"/>
      <c r="PGW25" s="0"/>
      <c r="PGX25" s="0"/>
      <c r="PGY25" s="0"/>
      <c r="PGZ25" s="0"/>
      <c r="PHA25" s="0"/>
      <c r="PHB25" s="0"/>
      <c r="PHC25" s="0"/>
      <c r="PHD25" s="0"/>
      <c r="PHE25" s="0"/>
      <c r="PHF25" s="0"/>
      <c r="PHG25" s="0"/>
      <c r="PHH25" s="0"/>
      <c r="PHI25" s="0"/>
      <c r="PHJ25" s="0"/>
      <c r="PHK25" s="0"/>
      <c r="PHL25" s="0"/>
      <c r="PHM25" s="0"/>
      <c r="PHN25" s="0"/>
      <c r="PHO25" s="0"/>
      <c r="PHP25" s="0"/>
      <c r="PHQ25" s="0"/>
      <c r="PHR25" s="0"/>
      <c r="PHS25" s="0"/>
      <c r="PHT25" s="0"/>
      <c r="PHU25" s="0"/>
      <c r="PHV25" s="0"/>
      <c r="PHW25" s="0"/>
      <c r="PHX25" s="0"/>
      <c r="PHY25" s="0"/>
      <c r="PHZ25" s="0"/>
      <c r="PIA25" s="0"/>
      <c r="PIB25" s="0"/>
      <c r="PIC25" s="0"/>
      <c r="PID25" s="0"/>
      <c r="PIE25" s="0"/>
      <c r="PIF25" s="0"/>
      <c r="PIG25" s="0"/>
      <c r="PIH25" s="0"/>
      <c r="PII25" s="0"/>
      <c r="PIJ25" s="0"/>
      <c r="PIK25" s="0"/>
      <c r="PIL25" s="0"/>
      <c r="PIM25" s="0"/>
      <c r="PIN25" s="0"/>
      <c r="PIO25" s="0"/>
      <c r="PIP25" s="0"/>
      <c r="PIQ25" s="0"/>
      <c r="PIR25" s="0"/>
      <c r="PIS25" s="0"/>
      <c r="PIT25" s="0"/>
      <c r="PIU25" s="0"/>
      <c r="PIV25" s="0"/>
      <c r="PIW25" s="0"/>
      <c r="PIX25" s="0"/>
      <c r="PIY25" s="0"/>
      <c r="PIZ25" s="0"/>
      <c r="PJA25" s="0"/>
      <c r="PJB25" s="0"/>
      <c r="PJC25" s="0"/>
      <c r="PJD25" s="0"/>
      <c r="PJE25" s="0"/>
      <c r="PJF25" s="0"/>
      <c r="PJG25" s="0"/>
      <c r="PJH25" s="0"/>
      <c r="PJI25" s="0"/>
      <c r="PJJ25" s="0"/>
      <c r="PJK25" s="0"/>
      <c r="PJL25" s="0"/>
      <c r="PJM25" s="0"/>
      <c r="PJN25" s="0"/>
      <c r="PJO25" s="0"/>
      <c r="PJP25" s="0"/>
      <c r="PJQ25" s="0"/>
      <c r="PJR25" s="0"/>
      <c r="PJS25" s="0"/>
      <c r="PJT25" s="0"/>
      <c r="PJU25" s="0"/>
      <c r="PJV25" s="0"/>
      <c r="PJW25" s="0"/>
      <c r="PJX25" s="0"/>
      <c r="PJY25" s="0"/>
      <c r="PJZ25" s="0"/>
      <c r="PKA25" s="0"/>
      <c r="PKB25" s="0"/>
      <c r="PKC25" s="0"/>
      <c r="PKD25" s="0"/>
      <c r="PKE25" s="0"/>
      <c r="PKF25" s="0"/>
      <c r="PKG25" s="0"/>
      <c r="PKH25" s="0"/>
      <c r="PKI25" s="0"/>
      <c r="PKJ25" s="0"/>
      <c r="PKK25" s="0"/>
      <c r="PKL25" s="0"/>
      <c r="PKM25" s="0"/>
      <c r="PKN25" s="0"/>
      <c r="PKO25" s="0"/>
      <c r="PKP25" s="0"/>
      <c r="PKQ25" s="0"/>
      <c r="PKR25" s="0"/>
      <c r="PKS25" s="0"/>
      <c r="PKT25" s="0"/>
      <c r="PKU25" s="0"/>
      <c r="PKV25" s="0"/>
      <c r="PKW25" s="0"/>
      <c r="PKX25" s="0"/>
      <c r="PKY25" s="0"/>
      <c r="PKZ25" s="0"/>
      <c r="PLA25" s="0"/>
      <c r="PLB25" s="0"/>
      <c r="PLC25" s="0"/>
      <c r="PLD25" s="0"/>
      <c r="PLE25" s="0"/>
      <c r="PLF25" s="0"/>
      <c r="PLG25" s="0"/>
      <c r="PLH25" s="0"/>
      <c r="PLI25" s="0"/>
      <c r="PLJ25" s="0"/>
      <c r="PLK25" s="0"/>
      <c r="PLL25" s="0"/>
      <c r="PLM25" s="0"/>
      <c r="PLN25" s="0"/>
      <c r="PLO25" s="0"/>
      <c r="PLP25" s="0"/>
      <c r="PLQ25" s="0"/>
      <c r="PLR25" s="0"/>
      <c r="PLS25" s="0"/>
      <c r="PLT25" s="0"/>
      <c r="PLU25" s="0"/>
      <c r="PLV25" s="0"/>
      <c r="PLW25" s="0"/>
      <c r="PLX25" s="0"/>
      <c r="PLY25" s="0"/>
      <c r="PLZ25" s="0"/>
      <c r="PMA25" s="0"/>
      <c r="PMB25" s="0"/>
      <c r="PMC25" s="0"/>
      <c r="PMD25" s="0"/>
      <c r="PME25" s="0"/>
      <c r="PMF25" s="0"/>
      <c r="PMG25" s="0"/>
      <c r="PMH25" s="0"/>
      <c r="PMI25" s="0"/>
      <c r="PMJ25" s="0"/>
      <c r="PMK25" s="0"/>
      <c r="PML25" s="0"/>
      <c r="PMM25" s="0"/>
      <c r="PMN25" s="0"/>
      <c r="PMO25" s="0"/>
      <c r="PMP25" s="0"/>
      <c r="PMQ25" s="0"/>
      <c r="PMR25" s="0"/>
      <c r="PMS25" s="0"/>
      <c r="PMT25" s="0"/>
      <c r="PMU25" s="0"/>
      <c r="PMV25" s="0"/>
      <c r="PMW25" s="0"/>
      <c r="PMX25" s="0"/>
      <c r="PMY25" s="0"/>
      <c r="PMZ25" s="0"/>
      <c r="PNA25" s="0"/>
      <c r="PNB25" s="0"/>
      <c r="PNC25" s="0"/>
      <c r="PND25" s="0"/>
      <c r="PNE25" s="0"/>
      <c r="PNF25" s="0"/>
      <c r="PNG25" s="0"/>
      <c r="PNH25" s="0"/>
      <c r="PNI25" s="0"/>
      <c r="PNJ25" s="0"/>
      <c r="PNK25" s="0"/>
      <c r="PNL25" s="0"/>
      <c r="PNM25" s="0"/>
      <c r="PNN25" s="0"/>
      <c r="PNO25" s="0"/>
      <c r="PNP25" s="0"/>
      <c r="PNQ25" s="0"/>
      <c r="PNR25" s="0"/>
      <c r="PNS25" s="0"/>
      <c r="PNT25" s="0"/>
      <c r="PNU25" s="0"/>
      <c r="PNV25" s="0"/>
      <c r="PNW25" s="0"/>
      <c r="PNX25" s="0"/>
      <c r="PNY25" s="0"/>
      <c r="PNZ25" s="0"/>
      <c r="POA25" s="0"/>
      <c r="POB25" s="0"/>
      <c r="POC25" s="0"/>
      <c r="POD25" s="0"/>
      <c r="POE25" s="0"/>
      <c r="POF25" s="0"/>
      <c r="POG25" s="0"/>
      <c r="POH25" s="0"/>
      <c r="POI25" s="0"/>
      <c r="POJ25" s="0"/>
      <c r="POK25" s="0"/>
      <c r="POL25" s="0"/>
      <c r="POM25" s="0"/>
      <c r="PON25" s="0"/>
      <c r="POO25" s="0"/>
      <c r="POP25" s="0"/>
      <c r="POQ25" s="0"/>
      <c r="POR25" s="0"/>
      <c r="POS25" s="0"/>
      <c r="POT25" s="0"/>
      <c r="POU25" s="0"/>
      <c r="POV25" s="0"/>
      <c r="POW25" s="0"/>
      <c r="POX25" s="0"/>
      <c r="POY25" s="0"/>
      <c r="POZ25" s="0"/>
      <c r="PPA25" s="0"/>
      <c r="PPB25" s="0"/>
      <c r="PPC25" s="0"/>
      <c r="PPD25" s="0"/>
      <c r="PPE25" s="0"/>
      <c r="PPF25" s="0"/>
      <c r="PPG25" s="0"/>
      <c r="PPH25" s="0"/>
      <c r="PPI25" s="0"/>
      <c r="PPJ25" s="0"/>
      <c r="PPK25" s="0"/>
      <c r="PPL25" s="0"/>
      <c r="PPM25" s="0"/>
      <c r="PPN25" s="0"/>
      <c r="PPO25" s="0"/>
      <c r="PPP25" s="0"/>
      <c r="PPQ25" s="0"/>
      <c r="PPR25" s="0"/>
      <c r="PPS25" s="0"/>
      <c r="PPT25" s="0"/>
      <c r="PPU25" s="0"/>
      <c r="PPV25" s="0"/>
      <c r="PPW25" s="0"/>
      <c r="PPX25" s="0"/>
      <c r="PPY25" s="0"/>
      <c r="PPZ25" s="0"/>
      <c r="PQA25" s="0"/>
      <c r="PQB25" s="0"/>
      <c r="PQC25" s="0"/>
      <c r="PQD25" s="0"/>
      <c r="PQE25" s="0"/>
      <c r="PQF25" s="0"/>
      <c r="PQG25" s="0"/>
      <c r="PQH25" s="0"/>
      <c r="PQI25" s="0"/>
      <c r="PQJ25" s="0"/>
      <c r="PQK25" s="0"/>
      <c r="PQL25" s="0"/>
      <c r="PQM25" s="0"/>
      <c r="PQN25" s="0"/>
      <c r="PQO25" s="0"/>
      <c r="PQP25" s="0"/>
      <c r="PQQ25" s="0"/>
      <c r="PQR25" s="0"/>
      <c r="PQS25" s="0"/>
      <c r="PQT25" s="0"/>
      <c r="PQU25" s="0"/>
      <c r="PQV25" s="0"/>
      <c r="PQW25" s="0"/>
      <c r="PQX25" s="0"/>
      <c r="PQY25" s="0"/>
      <c r="PQZ25" s="0"/>
      <c r="PRA25" s="0"/>
      <c r="PRB25" s="0"/>
      <c r="PRC25" s="0"/>
      <c r="PRD25" s="0"/>
      <c r="PRE25" s="0"/>
      <c r="PRF25" s="0"/>
      <c r="PRG25" s="0"/>
      <c r="PRH25" s="0"/>
      <c r="PRI25" s="0"/>
      <c r="PRJ25" s="0"/>
      <c r="PRK25" s="0"/>
      <c r="PRL25" s="0"/>
      <c r="PRM25" s="0"/>
      <c r="PRN25" s="0"/>
      <c r="PRO25" s="0"/>
      <c r="PRP25" s="0"/>
      <c r="PRQ25" s="0"/>
      <c r="PRR25" s="0"/>
      <c r="PRS25" s="0"/>
      <c r="PRT25" s="0"/>
      <c r="PRU25" s="0"/>
      <c r="PRV25" s="0"/>
      <c r="PRW25" s="0"/>
      <c r="PRX25" s="0"/>
      <c r="PRY25" s="0"/>
      <c r="PRZ25" s="0"/>
      <c r="PSA25" s="0"/>
      <c r="PSB25" s="0"/>
      <c r="PSC25" s="0"/>
      <c r="PSD25" s="0"/>
      <c r="PSE25" s="0"/>
      <c r="PSF25" s="0"/>
      <c r="PSG25" s="0"/>
      <c r="PSH25" s="0"/>
      <c r="PSI25" s="0"/>
      <c r="PSJ25" s="0"/>
      <c r="PSK25" s="0"/>
      <c r="PSL25" s="0"/>
      <c r="PSM25" s="0"/>
      <c r="PSN25" s="0"/>
      <c r="PSO25" s="0"/>
      <c r="PSP25" s="0"/>
      <c r="PSQ25" s="0"/>
      <c r="PSR25" s="0"/>
      <c r="PSS25" s="0"/>
      <c r="PST25" s="0"/>
      <c r="PSU25" s="0"/>
      <c r="PSV25" s="0"/>
      <c r="PSW25" s="0"/>
      <c r="PSX25" s="0"/>
      <c r="PSY25" s="0"/>
      <c r="PSZ25" s="0"/>
      <c r="PTA25" s="0"/>
      <c r="PTB25" s="0"/>
      <c r="PTC25" s="0"/>
      <c r="PTD25" s="0"/>
      <c r="PTE25" s="0"/>
      <c r="PTF25" s="0"/>
      <c r="PTG25" s="0"/>
      <c r="PTH25" s="0"/>
      <c r="PTI25" s="0"/>
      <c r="PTJ25" s="0"/>
      <c r="PTK25" s="0"/>
      <c r="PTL25" s="0"/>
      <c r="PTM25" s="0"/>
      <c r="PTN25" s="0"/>
      <c r="PTO25" s="0"/>
      <c r="PTP25" s="0"/>
      <c r="PTQ25" s="0"/>
      <c r="PTR25" s="0"/>
      <c r="PTS25" s="0"/>
      <c r="PTT25" s="0"/>
      <c r="PTU25" s="0"/>
      <c r="PTV25" s="0"/>
      <c r="PTW25" s="0"/>
      <c r="PTX25" s="0"/>
      <c r="PTY25" s="0"/>
      <c r="PTZ25" s="0"/>
      <c r="PUA25" s="0"/>
      <c r="PUB25" s="0"/>
      <c r="PUC25" s="0"/>
      <c r="PUD25" s="0"/>
      <c r="PUE25" s="0"/>
      <c r="PUF25" s="0"/>
      <c r="PUG25" s="0"/>
      <c r="PUH25" s="0"/>
      <c r="PUI25" s="0"/>
      <c r="PUJ25" s="0"/>
      <c r="PUK25" s="0"/>
      <c r="PUL25" s="0"/>
      <c r="PUM25" s="0"/>
      <c r="PUN25" s="0"/>
      <c r="PUO25" s="0"/>
      <c r="PUP25" s="0"/>
      <c r="PUQ25" s="0"/>
      <c r="PUR25" s="0"/>
      <c r="PUS25" s="0"/>
      <c r="PUT25" s="0"/>
      <c r="PUU25" s="0"/>
      <c r="PUV25" s="0"/>
      <c r="PUW25" s="0"/>
      <c r="PUX25" s="0"/>
      <c r="PUY25" s="0"/>
      <c r="PUZ25" s="0"/>
      <c r="PVA25" s="0"/>
      <c r="PVB25" s="0"/>
      <c r="PVC25" s="0"/>
      <c r="PVD25" s="0"/>
      <c r="PVE25" s="0"/>
      <c r="PVF25" s="0"/>
      <c r="PVG25" s="0"/>
      <c r="PVH25" s="0"/>
      <c r="PVI25" s="0"/>
      <c r="PVJ25" s="0"/>
      <c r="PVK25" s="0"/>
      <c r="PVL25" s="0"/>
      <c r="PVM25" s="0"/>
      <c r="PVN25" s="0"/>
      <c r="PVO25" s="0"/>
      <c r="PVP25" s="0"/>
      <c r="PVQ25" s="0"/>
      <c r="PVR25" s="0"/>
      <c r="PVS25" s="0"/>
      <c r="PVT25" s="0"/>
      <c r="PVU25" s="0"/>
      <c r="PVV25" s="0"/>
      <c r="PVW25" s="0"/>
      <c r="PVX25" s="0"/>
      <c r="PVY25" s="0"/>
      <c r="PVZ25" s="0"/>
      <c r="PWA25" s="0"/>
      <c r="PWB25" s="0"/>
      <c r="PWC25" s="0"/>
      <c r="PWD25" s="0"/>
      <c r="PWE25" s="0"/>
      <c r="PWF25" s="0"/>
      <c r="PWG25" s="0"/>
      <c r="PWH25" s="0"/>
      <c r="PWI25" s="0"/>
      <c r="PWJ25" s="0"/>
      <c r="PWK25" s="0"/>
      <c r="PWL25" s="0"/>
      <c r="PWM25" s="0"/>
      <c r="PWN25" s="0"/>
      <c r="PWO25" s="0"/>
      <c r="PWP25" s="0"/>
      <c r="PWQ25" s="0"/>
      <c r="PWR25" s="0"/>
      <c r="PWS25" s="0"/>
      <c r="PWT25" s="0"/>
      <c r="PWU25" s="0"/>
      <c r="PWV25" s="0"/>
      <c r="PWW25" s="0"/>
      <c r="PWX25" s="0"/>
      <c r="PWY25" s="0"/>
      <c r="PWZ25" s="0"/>
      <c r="PXA25" s="0"/>
      <c r="PXB25" s="0"/>
      <c r="PXC25" s="0"/>
      <c r="PXD25" s="0"/>
      <c r="PXE25" s="0"/>
      <c r="PXF25" s="0"/>
      <c r="PXG25" s="0"/>
      <c r="PXH25" s="0"/>
      <c r="PXI25" s="0"/>
      <c r="PXJ25" s="0"/>
      <c r="PXK25" s="0"/>
      <c r="PXL25" s="0"/>
      <c r="PXM25" s="0"/>
      <c r="PXN25" s="0"/>
      <c r="PXO25" s="0"/>
      <c r="PXP25" s="0"/>
      <c r="PXQ25" s="0"/>
      <c r="PXR25" s="0"/>
      <c r="PXS25" s="0"/>
      <c r="PXT25" s="0"/>
      <c r="PXU25" s="0"/>
      <c r="PXV25" s="0"/>
      <c r="PXW25" s="0"/>
      <c r="PXX25" s="0"/>
      <c r="PXY25" s="0"/>
      <c r="PXZ25" s="0"/>
      <c r="PYA25" s="0"/>
      <c r="PYB25" s="0"/>
      <c r="PYC25" s="0"/>
      <c r="PYD25" s="0"/>
      <c r="PYE25" s="0"/>
      <c r="PYF25" s="0"/>
      <c r="PYG25" s="0"/>
      <c r="PYH25" s="0"/>
      <c r="PYI25" s="0"/>
      <c r="PYJ25" s="0"/>
      <c r="PYK25" s="0"/>
      <c r="PYL25" s="0"/>
      <c r="PYM25" s="0"/>
      <c r="PYN25" s="0"/>
      <c r="PYO25" s="0"/>
      <c r="PYP25" s="0"/>
      <c r="PYQ25" s="0"/>
      <c r="PYR25" s="0"/>
      <c r="PYS25" s="0"/>
      <c r="PYT25" s="0"/>
      <c r="PYU25" s="0"/>
      <c r="PYV25" s="0"/>
      <c r="PYW25" s="0"/>
      <c r="PYX25" s="0"/>
      <c r="PYY25" s="0"/>
      <c r="PYZ25" s="0"/>
      <c r="PZA25" s="0"/>
      <c r="PZB25" s="0"/>
      <c r="PZC25" s="0"/>
      <c r="PZD25" s="0"/>
      <c r="PZE25" s="0"/>
      <c r="PZF25" s="0"/>
      <c r="PZG25" s="0"/>
      <c r="PZH25" s="0"/>
      <c r="PZI25" s="0"/>
      <c r="PZJ25" s="0"/>
      <c r="PZK25" s="0"/>
      <c r="PZL25" s="0"/>
      <c r="PZM25" s="0"/>
      <c r="PZN25" s="0"/>
      <c r="PZO25" s="0"/>
      <c r="PZP25" s="0"/>
      <c r="PZQ25" s="0"/>
      <c r="PZR25" s="0"/>
      <c r="PZS25" s="0"/>
      <c r="PZT25" s="0"/>
      <c r="PZU25" s="0"/>
      <c r="PZV25" s="0"/>
      <c r="PZW25" s="0"/>
      <c r="PZX25" s="0"/>
      <c r="PZY25" s="0"/>
      <c r="PZZ25" s="0"/>
      <c r="QAA25" s="0"/>
      <c r="QAB25" s="0"/>
      <c r="QAC25" s="0"/>
      <c r="QAD25" s="0"/>
      <c r="QAE25" s="0"/>
      <c r="QAF25" s="0"/>
      <c r="QAG25" s="0"/>
      <c r="QAH25" s="0"/>
      <c r="QAI25" s="0"/>
      <c r="QAJ25" s="0"/>
      <c r="QAK25" s="0"/>
      <c r="QAL25" s="0"/>
      <c r="QAM25" s="0"/>
      <c r="QAN25" s="0"/>
      <c r="QAO25" s="0"/>
      <c r="QAP25" s="0"/>
      <c r="QAQ25" s="0"/>
      <c r="QAR25" s="0"/>
      <c r="QAS25" s="0"/>
      <c r="QAT25" s="0"/>
      <c r="QAU25" s="0"/>
      <c r="QAV25" s="0"/>
      <c r="QAW25" s="0"/>
      <c r="QAX25" s="0"/>
      <c r="QAY25" s="0"/>
      <c r="QAZ25" s="0"/>
      <c r="QBA25" s="0"/>
      <c r="QBB25" s="0"/>
      <c r="QBC25" s="0"/>
      <c r="QBD25" s="0"/>
      <c r="QBE25" s="0"/>
      <c r="QBF25" s="0"/>
      <c r="QBG25" s="0"/>
      <c r="QBH25" s="0"/>
      <c r="QBI25" s="0"/>
      <c r="QBJ25" s="0"/>
      <c r="QBK25" s="0"/>
      <c r="QBL25" s="0"/>
      <c r="QBM25" s="0"/>
      <c r="QBN25" s="0"/>
      <c r="QBO25" s="0"/>
      <c r="QBP25" s="0"/>
      <c r="QBQ25" s="0"/>
      <c r="QBR25" s="0"/>
      <c r="QBS25" s="0"/>
      <c r="QBT25" s="0"/>
      <c r="QBU25" s="0"/>
      <c r="QBV25" s="0"/>
      <c r="QBW25" s="0"/>
      <c r="QBX25" s="0"/>
      <c r="QBY25" s="0"/>
      <c r="QBZ25" s="0"/>
      <c r="QCA25" s="0"/>
      <c r="QCB25" s="0"/>
      <c r="QCC25" s="0"/>
      <c r="QCD25" s="0"/>
      <c r="QCE25" s="0"/>
      <c r="QCF25" s="0"/>
      <c r="QCG25" s="0"/>
      <c r="QCH25" s="0"/>
      <c r="QCI25" s="0"/>
      <c r="QCJ25" s="0"/>
      <c r="QCK25" s="0"/>
      <c r="QCL25" s="0"/>
      <c r="QCM25" s="0"/>
      <c r="QCN25" s="0"/>
      <c r="QCO25" s="0"/>
      <c r="QCP25" s="0"/>
      <c r="QCQ25" s="0"/>
      <c r="QCR25" s="0"/>
      <c r="QCS25" s="0"/>
      <c r="QCT25" s="0"/>
      <c r="QCU25" s="0"/>
      <c r="QCV25" s="0"/>
      <c r="QCW25" s="0"/>
      <c r="QCX25" s="0"/>
      <c r="QCY25" s="0"/>
      <c r="QCZ25" s="0"/>
      <c r="QDA25" s="0"/>
      <c r="QDB25" s="0"/>
      <c r="QDC25" s="0"/>
      <c r="QDD25" s="0"/>
      <c r="QDE25" s="0"/>
      <c r="QDF25" s="0"/>
      <c r="QDG25" s="0"/>
      <c r="QDH25" s="0"/>
      <c r="QDI25" s="0"/>
      <c r="QDJ25" s="0"/>
      <c r="QDK25" s="0"/>
      <c r="QDL25" s="0"/>
      <c r="QDM25" s="0"/>
      <c r="QDN25" s="0"/>
      <c r="QDO25" s="0"/>
      <c r="QDP25" s="0"/>
      <c r="QDQ25" s="0"/>
      <c r="QDR25" s="0"/>
      <c r="QDS25" s="0"/>
      <c r="QDT25" s="0"/>
      <c r="QDU25" s="0"/>
      <c r="QDV25" s="0"/>
      <c r="QDW25" s="0"/>
      <c r="QDX25" s="0"/>
      <c r="QDY25" s="0"/>
      <c r="QDZ25" s="0"/>
      <c r="QEA25" s="0"/>
      <c r="QEB25" s="0"/>
      <c r="QEC25" s="0"/>
      <c r="QED25" s="0"/>
      <c r="QEE25" s="0"/>
      <c r="QEF25" s="0"/>
      <c r="QEG25" s="0"/>
      <c r="QEH25" s="0"/>
      <c r="QEI25" s="0"/>
      <c r="QEJ25" s="0"/>
      <c r="QEK25" s="0"/>
      <c r="QEL25" s="0"/>
      <c r="QEM25" s="0"/>
      <c r="QEN25" s="0"/>
      <c r="QEO25" s="0"/>
      <c r="QEP25" s="0"/>
      <c r="QEQ25" s="0"/>
      <c r="QER25" s="0"/>
      <c r="QES25" s="0"/>
      <c r="QET25" s="0"/>
      <c r="QEU25" s="0"/>
      <c r="QEV25" s="0"/>
      <c r="QEW25" s="0"/>
      <c r="QEX25" s="0"/>
      <c r="QEY25" s="0"/>
      <c r="QEZ25" s="0"/>
      <c r="QFA25" s="0"/>
      <c r="QFB25" s="0"/>
      <c r="QFC25" s="0"/>
      <c r="QFD25" s="0"/>
      <c r="QFE25" s="0"/>
      <c r="QFF25" s="0"/>
      <c r="QFG25" s="0"/>
      <c r="QFH25" s="0"/>
      <c r="QFI25" s="0"/>
      <c r="QFJ25" s="0"/>
      <c r="QFK25" s="0"/>
      <c r="QFL25" s="0"/>
      <c r="QFM25" s="0"/>
      <c r="QFN25" s="0"/>
      <c r="QFO25" s="0"/>
      <c r="QFP25" s="0"/>
      <c r="QFQ25" s="0"/>
      <c r="QFR25" s="0"/>
      <c r="QFS25" s="0"/>
      <c r="QFT25" s="0"/>
      <c r="QFU25" s="0"/>
      <c r="QFV25" s="0"/>
      <c r="QFW25" s="0"/>
      <c r="QFX25" s="0"/>
      <c r="QFY25" s="0"/>
      <c r="QFZ25" s="0"/>
      <c r="QGA25" s="0"/>
      <c r="QGB25" s="0"/>
      <c r="QGC25" s="0"/>
      <c r="QGD25" s="0"/>
      <c r="QGE25" s="0"/>
      <c r="QGF25" s="0"/>
      <c r="QGG25" s="0"/>
      <c r="QGH25" s="0"/>
      <c r="QGI25" s="0"/>
      <c r="QGJ25" s="0"/>
      <c r="QGK25" s="0"/>
      <c r="QGL25" s="0"/>
      <c r="QGM25" s="0"/>
      <c r="QGN25" s="0"/>
      <c r="QGO25" s="0"/>
      <c r="QGP25" s="0"/>
      <c r="QGQ25" s="0"/>
      <c r="QGR25" s="0"/>
      <c r="QGS25" s="0"/>
      <c r="QGT25" s="0"/>
      <c r="QGU25" s="0"/>
      <c r="QGV25" s="0"/>
      <c r="QGW25" s="0"/>
      <c r="QGX25" s="0"/>
      <c r="QGY25" s="0"/>
      <c r="QGZ25" s="0"/>
      <c r="QHA25" s="0"/>
      <c r="QHB25" s="0"/>
      <c r="QHC25" s="0"/>
      <c r="QHD25" s="0"/>
      <c r="QHE25" s="0"/>
      <c r="QHF25" s="0"/>
      <c r="QHG25" s="0"/>
      <c r="QHH25" s="0"/>
      <c r="QHI25" s="0"/>
      <c r="QHJ25" s="0"/>
      <c r="QHK25" s="0"/>
      <c r="QHL25" s="0"/>
      <c r="QHM25" s="0"/>
      <c r="QHN25" s="0"/>
      <c r="QHO25" s="0"/>
      <c r="QHP25" s="0"/>
      <c r="QHQ25" s="0"/>
      <c r="QHR25" s="0"/>
      <c r="QHS25" s="0"/>
      <c r="QHT25" s="0"/>
      <c r="QHU25" s="0"/>
      <c r="QHV25" s="0"/>
      <c r="QHW25" s="0"/>
      <c r="QHX25" s="0"/>
      <c r="QHY25" s="0"/>
      <c r="QHZ25" s="0"/>
      <c r="QIA25" s="0"/>
      <c r="QIB25" s="0"/>
      <c r="QIC25" s="0"/>
      <c r="QID25" s="0"/>
      <c r="QIE25" s="0"/>
      <c r="QIF25" s="0"/>
      <c r="QIG25" s="0"/>
      <c r="QIH25" s="0"/>
      <c r="QII25" s="0"/>
      <c r="QIJ25" s="0"/>
      <c r="QIK25" s="0"/>
      <c r="QIL25" s="0"/>
      <c r="QIM25" s="0"/>
      <c r="QIN25" s="0"/>
      <c r="QIO25" s="0"/>
      <c r="QIP25" s="0"/>
      <c r="QIQ25" s="0"/>
      <c r="QIR25" s="0"/>
      <c r="QIS25" s="0"/>
      <c r="QIT25" s="0"/>
      <c r="QIU25" s="0"/>
      <c r="QIV25" s="0"/>
      <c r="QIW25" s="0"/>
      <c r="QIX25" s="0"/>
      <c r="QIY25" s="0"/>
      <c r="QIZ25" s="0"/>
      <c r="QJA25" s="0"/>
      <c r="QJB25" s="0"/>
      <c r="QJC25" s="0"/>
      <c r="QJD25" s="0"/>
      <c r="QJE25" s="0"/>
      <c r="QJF25" s="0"/>
      <c r="QJG25" s="0"/>
      <c r="QJH25" s="0"/>
      <c r="QJI25" s="0"/>
      <c r="QJJ25" s="0"/>
      <c r="QJK25" s="0"/>
      <c r="QJL25" s="0"/>
      <c r="QJM25" s="0"/>
      <c r="QJN25" s="0"/>
      <c r="QJO25" s="0"/>
      <c r="QJP25" s="0"/>
      <c r="QJQ25" s="0"/>
      <c r="QJR25" s="0"/>
      <c r="QJS25" s="0"/>
      <c r="QJT25" s="0"/>
      <c r="QJU25" s="0"/>
      <c r="QJV25" s="0"/>
      <c r="QJW25" s="0"/>
      <c r="QJX25" s="0"/>
      <c r="QJY25" s="0"/>
      <c r="QJZ25" s="0"/>
      <c r="QKA25" s="0"/>
      <c r="QKB25" s="0"/>
      <c r="QKC25" s="0"/>
      <c r="QKD25" s="0"/>
      <c r="QKE25" s="0"/>
      <c r="QKF25" s="0"/>
      <c r="QKG25" s="0"/>
      <c r="QKH25" s="0"/>
      <c r="QKI25" s="0"/>
      <c r="QKJ25" s="0"/>
      <c r="QKK25" s="0"/>
      <c r="QKL25" s="0"/>
      <c r="QKM25" s="0"/>
      <c r="QKN25" s="0"/>
      <c r="QKO25" s="0"/>
      <c r="QKP25" s="0"/>
      <c r="QKQ25" s="0"/>
      <c r="QKR25" s="0"/>
      <c r="QKS25" s="0"/>
      <c r="QKT25" s="0"/>
      <c r="QKU25" s="0"/>
      <c r="QKV25" s="0"/>
      <c r="QKW25" s="0"/>
      <c r="QKX25" s="0"/>
      <c r="QKY25" s="0"/>
      <c r="QKZ25" s="0"/>
      <c r="QLA25" s="0"/>
      <c r="QLB25" s="0"/>
      <c r="QLC25" s="0"/>
      <c r="QLD25" s="0"/>
      <c r="QLE25" s="0"/>
      <c r="QLF25" s="0"/>
      <c r="QLG25" s="0"/>
      <c r="QLH25" s="0"/>
      <c r="QLI25" s="0"/>
      <c r="QLJ25" s="0"/>
      <c r="QLK25" s="0"/>
      <c r="QLL25" s="0"/>
      <c r="QLM25" s="0"/>
      <c r="QLN25" s="0"/>
      <c r="QLO25" s="0"/>
      <c r="QLP25" s="0"/>
      <c r="QLQ25" s="0"/>
      <c r="QLR25" s="0"/>
      <c r="QLS25" s="0"/>
      <c r="QLT25" s="0"/>
      <c r="QLU25" s="0"/>
      <c r="QLV25" s="0"/>
      <c r="QLW25" s="0"/>
      <c r="QLX25" s="0"/>
      <c r="QLY25" s="0"/>
      <c r="QLZ25" s="0"/>
      <c r="QMA25" s="0"/>
      <c r="QMB25" s="0"/>
      <c r="QMC25" s="0"/>
      <c r="QMD25" s="0"/>
      <c r="QME25" s="0"/>
      <c r="QMF25" s="0"/>
      <c r="QMG25" s="0"/>
      <c r="QMH25" s="0"/>
      <c r="QMI25" s="0"/>
      <c r="QMJ25" s="0"/>
      <c r="QMK25" s="0"/>
      <c r="QML25" s="0"/>
      <c r="QMM25" s="0"/>
      <c r="QMN25" s="0"/>
      <c r="QMO25" s="0"/>
      <c r="QMP25" s="0"/>
      <c r="QMQ25" s="0"/>
      <c r="QMR25" s="0"/>
      <c r="QMS25" s="0"/>
      <c r="QMT25" s="0"/>
      <c r="QMU25" s="0"/>
      <c r="QMV25" s="0"/>
      <c r="QMW25" s="0"/>
      <c r="QMX25" s="0"/>
      <c r="QMY25" s="0"/>
      <c r="QMZ25" s="0"/>
      <c r="QNA25" s="0"/>
      <c r="QNB25" s="0"/>
      <c r="QNC25" s="0"/>
      <c r="QND25" s="0"/>
      <c r="QNE25" s="0"/>
      <c r="QNF25" s="0"/>
      <c r="QNG25" s="0"/>
      <c r="QNH25" s="0"/>
      <c r="QNI25" s="0"/>
      <c r="QNJ25" s="0"/>
      <c r="QNK25" s="0"/>
      <c r="QNL25" s="0"/>
      <c r="QNM25" s="0"/>
      <c r="QNN25" s="0"/>
      <c r="QNO25" s="0"/>
      <c r="QNP25" s="0"/>
      <c r="QNQ25" s="0"/>
      <c r="QNR25" s="0"/>
      <c r="QNS25" s="0"/>
      <c r="QNT25" s="0"/>
      <c r="QNU25" s="0"/>
      <c r="QNV25" s="0"/>
      <c r="QNW25" s="0"/>
      <c r="QNX25" s="0"/>
      <c r="QNY25" s="0"/>
      <c r="QNZ25" s="0"/>
      <c r="QOA25" s="0"/>
      <c r="QOB25" s="0"/>
      <c r="QOC25" s="0"/>
      <c r="QOD25" s="0"/>
      <c r="QOE25" s="0"/>
      <c r="QOF25" s="0"/>
      <c r="QOG25" s="0"/>
      <c r="QOH25" s="0"/>
      <c r="QOI25" s="0"/>
      <c r="QOJ25" s="0"/>
      <c r="QOK25" s="0"/>
      <c r="QOL25" s="0"/>
      <c r="QOM25" s="0"/>
      <c r="QON25" s="0"/>
      <c r="QOO25" s="0"/>
      <c r="QOP25" s="0"/>
      <c r="QOQ25" s="0"/>
      <c r="QOR25" s="0"/>
      <c r="QOS25" s="0"/>
      <c r="QOT25" s="0"/>
      <c r="QOU25" s="0"/>
      <c r="QOV25" s="0"/>
      <c r="QOW25" s="0"/>
      <c r="QOX25" s="0"/>
      <c r="QOY25" s="0"/>
      <c r="QOZ25" s="0"/>
      <c r="QPA25" s="0"/>
      <c r="QPB25" s="0"/>
      <c r="QPC25" s="0"/>
      <c r="QPD25" s="0"/>
      <c r="QPE25" s="0"/>
      <c r="QPF25" s="0"/>
      <c r="QPG25" s="0"/>
      <c r="QPH25" s="0"/>
      <c r="QPI25" s="0"/>
      <c r="QPJ25" s="0"/>
      <c r="QPK25" s="0"/>
      <c r="QPL25" s="0"/>
      <c r="QPM25" s="0"/>
      <c r="QPN25" s="0"/>
      <c r="QPO25" s="0"/>
      <c r="QPP25" s="0"/>
      <c r="QPQ25" s="0"/>
      <c r="QPR25" s="0"/>
      <c r="QPS25" s="0"/>
      <c r="QPT25" s="0"/>
      <c r="QPU25" s="0"/>
      <c r="QPV25" s="0"/>
      <c r="QPW25" s="0"/>
      <c r="QPX25" s="0"/>
      <c r="QPY25" s="0"/>
      <c r="QPZ25" s="0"/>
      <c r="QQA25" s="0"/>
      <c r="QQB25" s="0"/>
      <c r="QQC25" s="0"/>
      <c r="QQD25" s="0"/>
      <c r="QQE25" s="0"/>
      <c r="QQF25" s="0"/>
      <c r="QQG25" s="0"/>
      <c r="QQH25" s="0"/>
      <c r="QQI25" s="0"/>
      <c r="QQJ25" s="0"/>
      <c r="QQK25" s="0"/>
      <c r="QQL25" s="0"/>
      <c r="QQM25" s="0"/>
      <c r="QQN25" s="0"/>
      <c r="QQO25" s="0"/>
      <c r="QQP25" s="0"/>
      <c r="QQQ25" s="0"/>
      <c r="QQR25" s="0"/>
      <c r="QQS25" s="0"/>
      <c r="QQT25" s="0"/>
      <c r="QQU25" s="0"/>
      <c r="QQV25" s="0"/>
      <c r="QQW25" s="0"/>
      <c r="QQX25" s="0"/>
      <c r="QQY25" s="0"/>
      <c r="QQZ25" s="0"/>
      <c r="QRA25" s="0"/>
      <c r="QRB25" s="0"/>
      <c r="QRC25" s="0"/>
      <c r="QRD25" s="0"/>
      <c r="QRE25" s="0"/>
      <c r="QRF25" s="0"/>
      <c r="QRG25" s="0"/>
      <c r="QRH25" s="0"/>
      <c r="QRI25" s="0"/>
      <c r="QRJ25" s="0"/>
      <c r="QRK25" s="0"/>
      <c r="QRL25" s="0"/>
      <c r="QRM25" s="0"/>
      <c r="QRN25" s="0"/>
      <c r="QRO25" s="0"/>
      <c r="QRP25" s="0"/>
      <c r="QRQ25" s="0"/>
      <c r="QRR25" s="0"/>
      <c r="QRS25" s="0"/>
      <c r="QRT25" s="0"/>
      <c r="QRU25" s="0"/>
      <c r="QRV25" s="0"/>
      <c r="QRW25" s="0"/>
      <c r="QRX25" s="0"/>
      <c r="QRY25" s="0"/>
      <c r="QRZ25" s="0"/>
      <c r="QSA25" s="0"/>
      <c r="QSB25" s="0"/>
      <c r="QSC25" s="0"/>
      <c r="QSD25" s="0"/>
      <c r="QSE25" s="0"/>
      <c r="QSF25" s="0"/>
      <c r="QSG25" s="0"/>
      <c r="QSH25" s="0"/>
      <c r="QSI25" s="0"/>
      <c r="QSJ25" s="0"/>
      <c r="QSK25" s="0"/>
      <c r="QSL25" s="0"/>
      <c r="QSM25" s="0"/>
      <c r="QSN25" s="0"/>
      <c r="QSO25" s="0"/>
      <c r="QSP25" s="0"/>
      <c r="QSQ25" s="0"/>
      <c r="QSR25" s="0"/>
      <c r="QSS25" s="0"/>
      <c r="QST25" s="0"/>
      <c r="QSU25" s="0"/>
      <c r="QSV25" s="0"/>
      <c r="QSW25" s="0"/>
      <c r="QSX25" s="0"/>
      <c r="QSY25" s="0"/>
      <c r="QSZ25" s="0"/>
      <c r="QTA25" s="0"/>
      <c r="QTB25" s="0"/>
      <c r="QTC25" s="0"/>
      <c r="QTD25" s="0"/>
      <c r="QTE25" s="0"/>
      <c r="QTF25" s="0"/>
      <c r="QTG25" s="0"/>
      <c r="QTH25" s="0"/>
      <c r="QTI25" s="0"/>
      <c r="QTJ25" s="0"/>
      <c r="QTK25" s="0"/>
      <c r="QTL25" s="0"/>
      <c r="QTM25" s="0"/>
      <c r="QTN25" s="0"/>
      <c r="QTO25" s="0"/>
      <c r="QTP25" s="0"/>
      <c r="QTQ25" s="0"/>
      <c r="QTR25" s="0"/>
      <c r="QTS25" s="0"/>
      <c r="QTT25" s="0"/>
      <c r="QTU25" s="0"/>
      <c r="QTV25" s="0"/>
      <c r="QTW25" s="0"/>
      <c r="QTX25" s="0"/>
      <c r="QTY25" s="0"/>
      <c r="QTZ25" s="0"/>
      <c r="QUA25" s="0"/>
      <c r="QUB25" s="0"/>
      <c r="QUC25" s="0"/>
      <c r="QUD25" s="0"/>
      <c r="QUE25" s="0"/>
      <c r="QUF25" s="0"/>
      <c r="QUG25" s="0"/>
      <c r="QUH25" s="0"/>
      <c r="QUI25" s="0"/>
      <c r="QUJ25" s="0"/>
      <c r="QUK25" s="0"/>
      <c r="QUL25" s="0"/>
      <c r="QUM25" s="0"/>
      <c r="QUN25" s="0"/>
      <c r="QUO25" s="0"/>
      <c r="QUP25" s="0"/>
      <c r="QUQ25" s="0"/>
      <c r="QUR25" s="0"/>
      <c r="QUS25" s="0"/>
      <c r="QUT25" s="0"/>
      <c r="QUU25" s="0"/>
      <c r="QUV25" s="0"/>
      <c r="QUW25" s="0"/>
      <c r="QUX25" s="0"/>
      <c r="QUY25" s="0"/>
      <c r="QUZ25" s="0"/>
      <c r="QVA25" s="0"/>
      <c r="QVB25" s="0"/>
      <c r="QVC25" s="0"/>
      <c r="QVD25" s="0"/>
      <c r="QVE25" s="0"/>
      <c r="QVF25" s="0"/>
      <c r="QVG25" s="0"/>
      <c r="QVH25" s="0"/>
      <c r="QVI25" s="0"/>
      <c r="QVJ25" s="0"/>
      <c r="QVK25" s="0"/>
      <c r="QVL25" s="0"/>
      <c r="QVM25" s="0"/>
      <c r="QVN25" s="0"/>
      <c r="QVO25" s="0"/>
      <c r="QVP25" s="0"/>
      <c r="QVQ25" s="0"/>
      <c r="QVR25" s="0"/>
      <c r="QVS25" s="0"/>
      <c r="QVT25" s="0"/>
      <c r="QVU25" s="0"/>
      <c r="QVV25" s="0"/>
      <c r="QVW25" s="0"/>
      <c r="QVX25" s="0"/>
      <c r="QVY25" s="0"/>
      <c r="QVZ25" s="0"/>
      <c r="QWA25" s="0"/>
      <c r="QWB25" s="0"/>
      <c r="QWC25" s="0"/>
      <c r="QWD25" s="0"/>
      <c r="QWE25" s="0"/>
      <c r="QWF25" s="0"/>
      <c r="QWG25" s="0"/>
      <c r="QWH25" s="0"/>
      <c r="QWI25" s="0"/>
      <c r="QWJ25" s="0"/>
      <c r="QWK25" s="0"/>
      <c r="QWL25" s="0"/>
      <c r="QWM25" s="0"/>
      <c r="QWN25" s="0"/>
      <c r="QWO25" s="0"/>
      <c r="QWP25" s="0"/>
      <c r="QWQ25" s="0"/>
      <c r="QWR25" s="0"/>
      <c r="QWS25" s="0"/>
      <c r="QWT25" s="0"/>
      <c r="QWU25" s="0"/>
      <c r="QWV25" s="0"/>
      <c r="QWW25" s="0"/>
      <c r="QWX25" s="0"/>
      <c r="QWY25" s="0"/>
      <c r="QWZ25" s="0"/>
      <c r="QXA25" s="0"/>
      <c r="QXB25" s="0"/>
      <c r="QXC25" s="0"/>
      <c r="QXD25" s="0"/>
      <c r="QXE25" s="0"/>
      <c r="QXF25" s="0"/>
      <c r="QXG25" s="0"/>
      <c r="QXH25" s="0"/>
      <c r="QXI25" s="0"/>
      <c r="QXJ25" s="0"/>
      <c r="QXK25" s="0"/>
      <c r="QXL25" s="0"/>
      <c r="QXM25" s="0"/>
      <c r="QXN25" s="0"/>
      <c r="QXO25" s="0"/>
      <c r="QXP25" s="0"/>
      <c r="QXQ25" s="0"/>
      <c r="QXR25" s="0"/>
      <c r="QXS25" s="0"/>
      <c r="QXT25" s="0"/>
      <c r="QXU25" s="0"/>
      <c r="QXV25" s="0"/>
      <c r="QXW25" s="0"/>
      <c r="QXX25" s="0"/>
      <c r="QXY25" s="0"/>
      <c r="QXZ25" s="0"/>
      <c r="QYA25" s="0"/>
      <c r="QYB25" s="0"/>
      <c r="QYC25" s="0"/>
      <c r="QYD25" s="0"/>
      <c r="QYE25" s="0"/>
      <c r="QYF25" s="0"/>
      <c r="QYG25" s="0"/>
      <c r="QYH25" s="0"/>
      <c r="QYI25" s="0"/>
      <c r="QYJ25" s="0"/>
      <c r="QYK25" s="0"/>
      <c r="QYL25" s="0"/>
      <c r="QYM25" s="0"/>
      <c r="QYN25" s="0"/>
      <c r="QYO25" s="0"/>
      <c r="QYP25" s="0"/>
      <c r="QYQ25" s="0"/>
      <c r="QYR25" s="0"/>
      <c r="QYS25" s="0"/>
      <c r="QYT25" s="0"/>
      <c r="QYU25" s="0"/>
      <c r="QYV25" s="0"/>
      <c r="QYW25" s="0"/>
      <c r="QYX25" s="0"/>
      <c r="QYY25" s="0"/>
      <c r="QYZ25" s="0"/>
      <c r="QZA25" s="0"/>
      <c r="QZB25" s="0"/>
      <c r="QZC25" s="0"/>
      <c r="QZD25" s="0"/>
      <c r="QZE25" s="0"/>
      <c r="QZF25" s="0"/>
      <c r="QZG25" s="0"/>
      <c r="QZH25" s="0"/>
      <c r="QZI25" s="0"/>
      <c r="QZJ25" s="0"/>
      <c r="QZK25" s="0"/>
      <c r="QZL25" s="0"/>
      <c r="QZM25" s="0"/>
      <c r="QZN25" s="0"/>
      <c r="QZO25" s="0"/>
      <c r="QZP25" s="0"/>
      <c r="QZQ25" s="0"/>
      <c r="QZR25" s="0"/>
      <c r="QZS25" s="0"/>
      <c r="QZT25" s="0"/>
      <c r="QZU25" s="0"/>
      <c r="QZV25" s="0"/>
      <c r="QZW25" s="0"/>
      <c r="QZX25" s="0"/>
      <c r="QZY25" s="0"/>
      <c r="QZZ25" s="0"/>
      <c r="RAA25" s="0"/>
      <c r="RAB25" s="0"/>
      <c r="RAC25" s="0"/>
      <c r="RAD25" s="0"/>
      <c r="RAE25" s="0"/>
      <c r="RAF25" s="0"/>
      <c r="RAG25" s="0"/>
      <c r="RAH25" s="0"/>
      <c r="RAI25" s="0"/>
      <c r="RAJ25" s="0"/>
      <c r="RAK25" s="0"/>
      <c r="RAL25" s="0"/>
      <c r="RAM25" s="0"/>
      <c r="RAN25" s="0"/>
      <c r="RAO25" s="0"/>
      <c r="RAP25" s="0"/>
      <c r="RAQ25" s="0"/>
      <c r="RAR25" s="0"/>
      <c r="RAS25" s="0"/>
      <c r="RAT25" s="0"/>
      <c r="RAU25" s="0"/>
      <c r="RAV25" s="0"/>
      <c r="RAW25" s="0"/>
      <c r="RAX25" s="0"/>
      <c r="RAY25" s="0"/>
      <c r="RAZ25" s="0"/>
      <c r="RBA25" s="0"/>
      <c r="RBB25" s="0"/>
      <c r="RBC25" s="0"/>
      <c r="RBD25" s="0"/>
      <c r="RBE25" s="0"/>
      <c r="RBF25" s="0"/>
      <c r="RBG25" s="0"/>
      <c r="RBH25" s="0"/>
      <c r="RBI25" s="0"/>
      <c r="RBJ25" s="0"/>
      <c r="RBK25" s="0"/>
      <c r="RBL25" s="0"/>
      <c r="RBM25" s="0"/>
      <c r="RBN25" s="0"/>
      <c r="RBO25" s="0"/>
      <c r="RBP25" s="0"/>
      <c r="RBQ25" s="0"/>
      <c r="RBR25" s="0"/>
      <c r="RBS25" s="0"/>
      <c r="RBT25" s="0"/>
      <c r="RBU25" s="0"/>
      <c r="RBV25" s="0"/>
      <c r="RBW25" s="0"/>
      <c r="RBX25" s="0"/>
      <c r="RBY25" s="0"/>
      <c r="RBZ25" s="0"/>
      <c r="RCA25" s="0"/>
      <c r="RCB25" s="0"/>
      <c r="RCC25" s="0"/>
      <c r="RCD25" s="0"/>
      <c r="RCE25" s="0"/>
      <c r="RCF25" s="0"/>
      <c r="RCG25" s="0"/>
      <c r="RCH25" s="0"/>
      <c r="RCI25" s="0"/>
      <c r="RCJ25" s="0"/>
      <c r="RCK25" s="0"/>
      <c r="RCL25" s="0"/>
      <c r="RCM25" s="0"/>
      <c r="RCN25" s="0"/>
      <c r="RCO25" s="0"/>
      <c r="RCP25" s="0"/>
      <c r="RCQ25" s="0"/>
      <c r="RCR25" s="0"/>
      <c r="RCS25" s="0"/>
      <c r="RCT25" s="0"/>
      <c r="RCU25" s="0"/>
      <c r="RCV25" s="0"/>
      <c r="RCW25" s="0"/>
      <c r="RCX25" s="0"/>
      <c r="RCY25" s="0"/>
      <c r="RCZ25" s="0"/>
      <c r="RDA25" s="0"/>
      <c r="RDB25" s="0"/>
      <c r="RDC25" s="0"/>
      <c r="RDD25" s="0"/>
      <c r="RDE25" s="0"/>
      <c r="RDF25" s="0"/>
      <c r="RDG25" s="0"/>
      <c r="RDH25" s="0"/>
      <c r="RDI25" s="0"/>
      <c r="RDJ25" s="0"/>
      <c r="RDK25" s="0"/>
      <c r="RDL25" s="0"/>
      <c r="RDM25" s="0"/>
      <c r="RDN25" s="0"/>
      <c r="RDO25" s="0"/>
      <c r="RDP25" s="0"/>
      <c r="RDQ25" s="0"/>
      <c r="RDR25" s="0"/>
      <c r="RDS25" s="0"/>
      <c r="RDT25" s="0"/>
      <c r="RDU25" s="0"/>
      <c r="RDV25" s="0"/>
      <c r="RDW25" s="0"/>
      <c r="RDX25" s="0"/>
      <c r="RDY25" s="0"/>
      <c r="RDZ25" s="0"/>
      <c r="REA25" s="0"/>
      <c r="REB25" s="0"/>
      <c r="REC25" s="0"/>
      <c r="RED25" s="0"/>
      <c r="REE25" s="0"/>
      <c r="REF25" s="0"/>
      <c r="REG25" s="0"/>
      <c r="REH25" s="0"/>
      <c r="REI25" s="0"/>
      <c r="REJ25" s="0"/>
      <c r="REK25" s="0"/>
      <c r="REL25" s="0"/>
      <c r="REM25" s="0"/>
      <c r="REN25" s="0"/>
      <c r="REO25" s="0"/>
      <c r="REP25" s="0"/>
      <c r="REQ25" s="0"/>
      <c r="RER25" s="0"/>
      <c r="RES25" s="0"/>
      <c r="RET25" s="0"/>
      <c r="REU25" s="0"/>
      <c r="REV25" s="0"/>
      <c r="REW25" s="0"/>
      <c r="REX25" s="0"/>
      <c r="REY25" s="0"/>
      <c r="REZ25" s="0"/>
      <c r="RFA25" s="0"/>
      <c r="RFB25" s="0"/>
      <c r="RFC25" s="0"/>
      <c r="RFD25" s="0"/>
      <c r="RFE25" s="0"/>
      <c r="RFF25" s="0"/>
      <c r="RFG25" s="0"/>
      <c r="RFH25" s="0"/>
      <c r="RFI25" s="0"/>
      <c r="RFJ25" s="0"/>
      <c r="RFK25" s="0"/>
      <c r="RFL25" s="0"/>
      <c r="RFM25" s="0"/>
      <c r="RFN25" s="0"/>
      <c r="RFO25" s="0"/>
      <c r="RFP25" s="0"/>
      <c r="RFQ25" s="0"/>
      <c r="RFR25" s="0"/>
      <c r="RFS25" s="0"/>
      <c r="RFT25" s="0"/>
      <c r="RFU25" s="0"/>
      <c r="RFV25" s="0"/>
      <c r="RFW25" s="0"/>
      <c r="RFX25" s="0"/>
      <c r="RFY25" s="0"/>
      <c r="RFZ25" s="0"/>
      <c r="RGA25" s="0"/>
      <c r="RGB25" s="0"/>
      <c r="RGC25" s="0"/>
      <c r="RGD25" s="0"/>
      <c r="RGE25" s="0"/>
      <c r="RGF25" s="0"/>
      <c r="RGG25" s="0"/>
      <c r="RGH25" s="0"/>
      <c r="RGI25" s="0"/>
      <c r="RGJ25" s="0"/>
      <c r="RGK25" s="0"/>
      <c r="RGL25" s="0"/>
      <c r="RGM25" s="0"/>
      <c r="RGN25" s="0"/>
      <c r="RGO25" s="0"/>
      <c r="RGP25" s="0"/>
      <c r="RGQ25" s="0"/>
      <c r="RGR25" s="0"/>
      <c r="RGS25" s="0"/>
      <c r="RGT25" s="0"/>
      <c r="RGU25" s="0"/>
      <c r="RGV25" s="0"/>
      <c r="RGW25" s="0"/>
      <c r="RGX25" s="0"/>
      <c r="RGY25" s="0"/>
      <c r="RGZ25" s="0"/>
      <c r="RHA25" s="0"/>
      <c r="RHB25" s="0"/>
      <c r="RHC25" s="0"/>
      <c r="RHD25" s="0"/>
      <c r="RHE25" s="0"/>
      <c r="RHF25" s="0"/>
      <c r="RHG25" s="0"/>
      <c r="RHH25" s="0"/>
      <c r="RHI25" s="0"/>
      <c r="RHJ25" s="0"/>
      <c r="RHK25" s="0"/>
      <c r="RHL25" s="0"/>
      <c r="RHM25" s="0"/>
      <c r="RHN25" s="0"/>
      <c r="RHO25" s="0"/>
      <c r="RHP25" s="0"/>
      <c r="RHQ25" s="0"/>
      <c r="RHR25" s="0"/>
      <c r="RHS25" s="0"/>
      <c r="RHT25" s="0"/>
      <c r="RHU25" s="0"/>
      <c r="RHV25" s="0"/>
      <c r="RHW25" s="0"/>
      <c r="RHX25" s="0"/>
      <c r="RHY25" s="0"/>
      <c r="RHZ25" s="0"/>
      <c r="RIA25" s="0"/>
      <c r="RIB25" s="0"/>
      <c r="RIC25" s="0"/>
      <c r="RID25" s="0"/>
      <c r="RIE25" s="0"/>
      <c r="RIF25" s="0"/>
      <c r="RIG25" s="0"/>
      <c r="RIH25" s="0"/>
      <c r="RII25" s="0"/>
      <c r="RIJ25" s="0"/>
      <c r="RIK25" s="0"/>
      <c r="RIL25" s="0"/>
      <c r="RIM25" s="0"/>
      <c r="RIN25" s="0"/>
      <c r="RIO25" s="0"/>
      <c r="RIP25" s="0"/>
      <c r="RIQ25" s="0"/>
      <c r="RIR25" s="0"/>
      <c r="RIS25" s="0"/>
      <c r="RIT25" s="0"/>
      <c r="RIU25" s="0"/>
      <c r="RIV25" s="0"/>
      <c r="RIW25" s="0"/>
      <c r="RIX25" s="0"/>
      <c r="RIY25" s="0"/>
      <c r="RIZ25" s="0"/>
      <c r="RJA25" s="0"/>
      <c r="RJB25" s="0"/>
      <c r="RJC25" s="0"/>
      <c r="RJD25" s="0"/>
      <c r="RJE25" s="0"/>
      <c r="RJF25" s="0"/>
      <c r="RJG25" s="0"/>
      <c r="RJH25" s="0"/>
      <c r="RJI25" s="0"/>
      <c r="RJJ25" s="0"/>
      <c r="RJK25" s="0"/>
      <c r="RJL25" s="0"/>
      <c r="RJM25" s="0"/>
      <c r="RJN25" s="0"/>
      <c r="RJO25" s="0"/>
      <c r="RJP25" s="0"/>
      <c r="RJQ25" s="0"/>
      <c r="RJR25" s="0"/>
      <c r="RJS25" s="0"/>
      <c r="RJT25" s="0"/>
      <c r="RJU25" s="0"/>
      <c r="RJV25" s="0"/>
      <c r="RJW25" s="0"/>
      <c r="RJX25" s="0"/>
      <c r="RJY25" s="0"/>
      <c r="RJZ25" s="0"/>
      <c r="RKA25" s="0"/>
      <c r="RKB25" s="0"/>
      <c r="RKC25" s="0"/>
      <c r="RKD25" s="0"/>
      <c r="RKE25" s="0"/>
      <c r="RKF25" s="0"/>
      <c r="RKG25" s="0"/>
      <c r="RKH25" s="0"/>
      <c r="RKI25" s="0"/>
      <c r="RKJ25" s="0"/>
      <c r="RKK25" s="0"/>
      <c r="RKL25" s="0"/>
      <c r="RKM25" s="0"/>
      <c r="RKN25" s="0"/>
      <c r="RKO25" s="0"/>
      <c r="RKP25" s="0"/>
      <c r="RKQ25" s="0"/>
      <c r="RKR25" s="0"/>
      <c r="RKS25" s="0"/>
      <c r="RKT25" s="0"/>
      <c r="RKU25" s="0"/>
      <c r="RKV25" s="0"/>
      <c r="RKW25" s="0"/>
      <c r="RKX25" s="0"/>
      <c r="RKY25" s="0"/>
      <c r="RKZ25" s="0"/>
      <c r="RLA25" s="0"/>
      <c r="RLB25" s="0"/>
      <c r="RLC25" s="0"/>
      <c r="RLD25" s="0"/>
      <c r="RLE25" s="0"/>
      <c r="RLF25" s="0"/>
      <c r="RLG25" s="0"/>
      <c r="RLH25" s="0"/>
      <c r="RLI25" s="0"/>
      <c r="RLJ25" s="0"/>
      <c r="RLK25" s="0"/>
      <c r="RLL25" s="0"/>
      <c r="RLM25" s="0"/>
      <c r="RLN25" s="0"/>
      <c r="RLO25" s="0"/>
      <c r="RLP25" s="0"/>
      <c r="RLQ25" s="0"/>
      <c r="RLR25" s="0"/>
      <c r="RLS25" s="0"/>
      <c r="RLT25" s="0"/>
      <c r="RLU25" s="0"/>
      <c r="RLV25" s="0"/>
      <c r="RLW25" s="0"/>
      <c r="RLX25" s="0"/>
      <c r="RLY25" s="0"/>
      <c r="RLZ25" s="0"/>
      <c r="RMA25" s="0"/>
      <c r="RMB25" s="0"/>
      <c r="RMC25" s="0"/>
      <c r="RMD25" s="0"/>
      <c r="RME25" s="0"/>
      <c r="RMF25" s="0"/>
      <c r="RMG25" s="0"/>
      <c r="RMH25" s="0"/>
      <c r="RMI25" s="0"/>
      <c r="RMJ25" s="0"/>
      <c r="RMK25" s="0"/>
      <c r="RML25" s="0"/>
      <c r="RMM25" s="0"/>
      <c r="RMN25" s="0"/>
      <c r="RMO25" s="0"/>
      <c r="RMP25" s="0"/>
      <c r="RMQ25" s="0"/>
      <c r="RMR25" s="0"/>
      <c r="RMS25" s="0"/>
      <c r="RMT25" s="0"/>
      <c r="RMU25" s="0"/>
      <c r="RMV25" s="0"/>
      <c r="RMW25" s="0"/>
      <c r="RMX25" s="0"/>
      <c r="RMY25" s="0"/>
      <c r="RMZ25" s="0"/>
      <c r="RNA25" s="0"/>
      <c r="RNB25" s="0"/>
      <c r="RNC25" s="0"/>
      <c r="RND25" s="0"/>
      <c r="RNE25" s="0"/>
      <c r="RNF25" s="0"/>
      <c r="RNG25" s="0"/>
      <c r="RNH25" s="0"/>
      <c r="RNI25" s="0"/>
      <c r="RNJ25" s="0"/>
      <c r="RNK25" s="0"/>
      <c r="RNL25" s="0"/>
      <c r="RNM25" s="0"/>
      <c r="RNN25" s="0"/>
      <c r="RNO25" s="0"/>
      <c r="RNP25" s="0"/>
      <c r="RNQ25" s="0"/>
      <c r="RNR25" s="0"/>
      <c r="RNS25" s="0"/>
      <c r="RNT25" s="0"/>
      <c r="RNU25" s="0"/>
      <c r="RNV25" s="0"/>
      <c r="RNW25" s="0"/>
      <c r="RNX25" s="0"/>
      <c r="RNY25" s="0"/>
      <c r="RNZ25" s="0"/>
      <c r="ROA25" s="0"/>
      <c r="ROB25" s="0"/>
      <c r="ROC25" s="0"/>
      <c r="ROD25" s="0"/>
      <c r="ROE25" s="0"/>
      <c r="ROF25" s="0"/>
      <c r="ROG25" s="0"/>
      <c r="ROH25" s="0"/>
      <c r="ROI25" s="0"/>
      <c r="ROJ25" s="0"/>
      <c r="ROK25" s="0"/>
      <c r="ROL25" s="0"/>
      <c r="ROM25" s="0"/>
      <c r="RON25" s="0"/>
      <c r="ROO25" s="0"/>
      <c r="ROP25" s="0"/>
      <c r="ROQ25" s="0"/>
      <c r="ROR25" s="0"/>
      <c r="ROS25" s="0"/>
      <c r="ROT25" s="0"/>
      <c r="ROU25" s="0"/>
      <c r="ROV25" s="0"/>
      <c r="ROW25" s="0"/>
      <c r="ROX25" s="0"/>
      <c r="ROY25" s="0"/>
      <c r="ROZ25" s="0"/>
      <c r="RPA25" s="0"/>
      <c r="RPB25" s="0"/>
      <c r="RPC25" s="0"/>
      <c r="RPD25" s="0"/>
      <c r="RPE25" s="0"/>
      <c r="RPF25" s="0"/>
      <c r="RPG25" s="0"/>
      <c r="RPH25" s="0"/>
      <c r="RPI25" s="0"/>
      <c r="RPJ25" s="0"/>
      <c r="RPK25" s="0"/>
      <c r="RPL25" s="0"/>
      <c r="RPM25" s="0"/>
      <c r="RPN25" s="0"/>
      <c r="RPO25" s="0"/>
      <c r="RPP25" s="0"/>
      <c r="RPQ25" s="0"/>
      <c r="RPR25" s="0"/>
      <c r="RPS25" s="0"/>
      <c r="RPT25" s="0"/>
      <c r="RPU25" s="0"/>
      <c r="RPV25" s="0"/>
      <c r="RPW25" s="0"/>
      <c r="RPX25" s="0"/>
      <c r="RPY25" s="0"/>
      <c r="RPZ25" s="0"/>
      <c r="RQA25" s="0"/>
      <c r="RQB25" s="0"/>
      <c r="RQC25" s="0"/>
      <c r="RQD25" s="0"/>
      <c r="RQE25" s="0"/>
      <c r="RQF25" s="0"/>
      <c r="RQG25" s="0"/>
      <c r="RQH25" s="0"/>
      <c r="RQI25" s="0"/>
      <c r="RQJ25" s="0"/>
      <c r="RQK25" s="0"/>
      <c r="RQL25" s="0"/>
      <c r="RQM25" s="0"/>
      <c r="RQN25" s="0"/>
      <c r="RQO25" s="0"/>
      <c r="RQP25" s="0"/>
      <c r="RQQ25" s="0"/>
      <c r="RQR25" s="0"/>
      <c r="RQS25" s="0"/>
      <c r="RQT25" s="0"/>
      <c r="RQU25" s="0"/>
      <c r="RQV25" s="0"/>
      <c r="RQW25" s="0"/>
      <c r="RQX25" s="0"/>
      <c r="RQY25" s="0"/>
      <c r="RQZ25" s="0"/>
      <c r="RRA25" s="0"/>
      <c r="RRB25" s="0"/>
      <c r="RRC25" s="0"/>
      <c r="RRD25" s="0"/>
      <c r="RRE25" s="0"/>
      <c r="RRF25" s="0"/>
      <c r="RRG25" s="0"/>
      <c r="RRH25" s="0"/>
      <c r="RRI25" s="0"/>
      <c r="RRJ25" s="0"/>
      <c r="RRK25" s="0"/>
      <c r="RRL25" s="0"/>
      <c r="RRM25" s="0"/>
      <c r="RRN25" s="0"/>
      <c r="RRO25" s="0"/>
      <c r="RRP25" s="0"/>
      <c r="RRQ25" s="0"/>
      <c r="RRR25" s="0"/>
      <c r="RRS25" s="0"/>
      <c r="RRT25" s="0"/>
      <c r="RRU25" s="0"/>
      <c r="RRV25" s="0"/>
      <c r="RRW25" s="0"/>
      <c r="RRX25" s="0"/>
      <c r="RRY25" s="0"/>
      <c r="RRZ25" s="0"/>
      <c r="RSA25" s="0"/>
      <c r="RSB25" s="0"/>
      <c r="RSC25" s="0"/>
      <c r="RSD25" s="0"/>
      <c r="RSE25" s="0"/>
      <c r="RSF25" s="0"/>
      <c r="RSG25" s="0"/>
      <c r="RSH25" s="0"/>
      <c r="RSI25" s="0"/>
      <c r="RSJ25" s="0"/>
      <c r="RSK25" s="0"/>
      <c r="RSL25" s="0"/>
      <c r="RSM25" s="0"/>
      <c r="RSN25" s="0"/>
      <c r="RSO25" s="0"/>
      <c r="RSP25" s="0"/>
      <c r="RSQ25" s="0"/>
      <c r="RSR25" s="0"/>
      <c r="RSS25" s="0"/>
      <c r="RST25" s="0"/>
      <c r="RSU25" s="0"/>
      <c r="RSV25" s="0"/>
      <c r="RSW25" s="0"/>
      <c r="RSX25" s="0"/>
      <c r="RSY25" s="0"/>
      <c r="RSZ25" s="0"/>
      <c r="RTA25" s="0"/>
      <c r="RTB25" s="0"/>
      <c r="RTC25" s="0"/>
      <c r="RTD25" s="0"/>
      <c r="RTE25" s="0"/>
      <c r="RTF25" s="0"/>
      <c r="RTG25" s="0"/>
      <c r="RTH25" s="0"/>
      <c r="RTI25" s="0"/>
      <c r="RTJ25" s="0"/>
      <c r="RTK25" s="0"/>
      <c r="RTL25" s="0"/>
      <c r="RTM25" s="0"/>
      <c r="RTN25" s="0"/>
      <c r="RTO25" s="0"/>
      <c r="RTP25" s="0"/>
      <c r="RTQ25" s="0"/>
      <c r="RTR25" s="0"/>
      <c r="RTS25" s="0"/>
      <c r="RTT25" s="0"/>
      <c r="RTU25" s="0"/>
      <c r="RTV25" s="0"/>
      <c r="RTW25" s="0"/>
      <c r="RTX25" s="0"/>
      <c r="RTY25" s="0"/>
      <c r="RTZ25" s="0"/>
      <c r="RUA25" s="0"/>
      <c r="RUB25" s="0"/>
      <c r="RUC25" s="0"/>
      <c r="RUD25" s="0"/>
      <c r="RUE25" s="0"/>
      <c r="RUF25" s="0"/>
      <c r="RUG25" s="0"/>
      <c r="RUH25" s="0"/>
      <c r="RUI25" s="0"/>
      <c r="RUJ25" s="0"/>
      <c r="RUK25" s="0"/>
      <c r="RUL25" s="0"/>
      <c r="RUM25" s="0"/>
      <c r="RUN25" s="0"/>
      <c r="RUO25" s="0"/>
      <c r="RUP25" s="0"/>
      <c r="RUQ25" s="0"/>
      <c r="RUR25" s="0"/>
      <c r="RUS25" s="0"/>
      <c r="RUT25" s="0"/>
      <c r="RUU25" s="0"/>
      <c r="RUV25" s="0"/>
      <c r="RUW25" s="0"/>
      <c r="RUX25" s="0"/>
      <c r="RUY25" s="0"/>
      <c r="RUZ25" s="0"/>
      <c r="RVA25" s="0"/>
      <c r="RVB25" s="0"/>
      <c r="RVC25" s="0"/>
      <c r="RVD25" s="0"/>
      <c r="RVE25" s="0"/>
      <c r="RVF25" s="0"/>
      <c r="RVG25" s="0"/>
      <c r="RVH25" s="0"/>
      <c r="RVI25" s="0"/>
      <c r="RVJ25" s="0"/>
      <c r="RVK25" s="0"/>
      <c r="RVL25" s="0"/>
      <c r="RVM25" s="0"/>
      <c r="RVN25" s="0"/>
      <c r="RVO25" s="0"/>
      <c r="RVP25" s="0"/>
      <c r="RVQ25" s="0"/>
      <c r="RVR25" s="0"/>
      <c r="RVS25" s="0"/>
      <c r="RVT25" s="0"/>
      <c r="RVU25" s="0"/>
      <c r="RVV25" s="0"/>
      <c r="RVW25" s="0"/>
      <c r="RVX25" s="0"/>
      <c r="RVY25" s="0"/>
      <c r="RVZ25" s="0"/>
      <c r="RWA25" s="0"/>
      <c r="RWB25" s="0"/>
      <c r="RWC25" s="0"/>
      <c r="RWD25" s="0"/>
      <c r="RWE25" s="0"/>
      <c r="RWF25" s="0"/>
      <c r="RWG25" s="0"/>
      <c r="RWH25" s="0"/>
      <c r="RWI25" s="0"/>
      <c r="RWJ25" s="0"/>
      <c r="RWK25" s="0"/>
      <c r="RWL25" s="0"/>
      <c r="RWM25" s="0"/>
      <c r="RWN25" s="0"/>
      <c r="RWO25" s="0"/>
      <c r="RWP25" s="0"/>
      <c r="RWQ25" s="0"/>
      <c r="RWR25" s="0"/>
      <c r="RWS25" s="0"/>
      <c r="RWT25" s="0"/>
      <c r="RWU25" s="0"/>
      <c r="RWV25" s="0"/>
      <c r="RWW25" s="0"/>
      <c r="RWX25" s="0"/>
      <c r="RWY25" s="0"/>
      <c r="RWZ25" s="0"/>
      <c r="RXA25" s="0"/>
      <c r="RXB25" s="0"/>
      <c r="RXC25" s="0"/>
      <c r="RXD25" s="0"/>
      <c r="RXE25" s="0"/>
      <c r="RXF25" s="0"/>
      <c r="RXG25" s="0"/>
      <c r="RXH25" s="0"/>
      <c r="RXI25" s="0"/>
      <c r="RXJ25" s="0"/>
      <c r="RXK25" s="0"/>
      <c r="RXL25" s="0"/>
      <c r="RXM25" s="0"/>
      <c r="RXN25" s="0"/>
      <c r="RXO25" s="0"/>
      <c r="RXP25" s="0"/>
      <c r="RXQ25" s="0"/>
      <c r="RXR25" s="0"/>
      <c r="RXS25" s="0"/>
      <c r="RXT25" s="0"/>
      <c r="RXU25" s="0"/>
      <c r="RXV25" s="0"/>
      <c r="RXW25" s="0"/>
      <c r="RXX25" s="0"/>
      <c r="RXY25" s="0"/>
      <c r="RXZ25" s="0"/>
      <c r="RYA25" s="0"/>
      <c r="RYB25" s="0"/>
      <c r="RYC25" s="0"/>
      <c r="RYD25" s="0"/>
      <c r="RYE25" s="0"/>
      <c r="RYF25" s="0"/>
      <c r="RYG25" s="0"/>
      <c r="RYH25" s="0"/>
      <c r="RYI25" s="0"/>
      <c r="RYJ25" s="0"/>
      <c r="RYK25" s="0"/>
      <c r="RYL25" s="0"/>
      <c r="RYM25" s="0"/>
      <c r="RYN25" s="0"/>
      <c r="RYO25" s="0"/>
      <c r="RYP25" s="0"/>
      <c r="RYQ25" s="0"/>
      <c r="RYR25" s="0"/>
      <c r="RYS25" s="0"/>
      <c r="RYT25" s="0"/>
      <c r="RYU25" s="0"/>
      <c r="RYV25" s="0"/>
      <c r="RYW25" s="0"/>
      <c r="RYX25" s="0"/>
      <c r="RYY25" s="0"/>
      <c r="RYZ25" s="0"/>
      <c r="RZA25" s="0"/>
      <c r="RZB25" s="0"/>
      <c r="RZC25" s="0"/>
      <c r="RZD25" s="0"/>
      <c r="RZE25" s="0"/>
      <c r="RZF25" s="0"/>
      <c r="RZG25" s="0"/>
      <c r="RZH25" s="0"/>
      <c r="RZI25" s="0"/>
      <c r="RZJ25" s="0"/>
      <c r="RZK25" s="0"/>
      <c r="RZL25" s="0"/>
      <c r="RZM25" s="0"/>
      <c r="RZN25" s="0"/>
      <c r="RZO25" s="0"/>
      <c r="RZP25" s="0"/>
      <c r="RZQ25" s="0"/>
      <c r="RZR25" s="0"/>
      <c r="RZS25" s="0"/>
      <c r="RZT25" s="0"/>
      <c r="RZU25" s="0"/>
      <c r="RZV25" s="0"/>
      <c r="RZW25" s="0"/>
      <c r="RZX25" s="0"/>
      <c r="RZY25" s="0"/>
      <c r="RZZ25" s="0"/>
      <c r="SAA25" s="0"/>
      <c r="SAB25" s="0"/>
      <c r="SAC25" s="0"/>
      <c r="SAD25" s="0"/>
      <c r="SAE25" s="0"/>
      <c r="SAF25" s="0"/>
      <c r="SAG25" s="0"/>
      <c r="SAH25" s="0"/>
      <c r="SAI25" s="0"/>
      <c r="SAJ25" s="0"/>
      <c r="SAK25" s="0"/>
      <c r="SAL25" s="0"/>
      <c r="SAM25" s="0"/>
      <c r="SAN25" s="0"/>
      <c r="SAO25" s="0"/>
      <c r="SAP25" s="0"/>
      <c r="SAQ25" s="0"/>
      <c r="SAR25" s="0"/>
      <c r="SAS25" s="0"/>
      <c r="SAT25" s="0"/>
      <c r="SAU25" s="0"/>
      <c r="SAV25" s="0"/>
      <c r="SAW25" s="0"/>
      <c r="SAX25" s="0"/>
      <c r="SAY25" s="0"/>
      <c r="SAZ25" s="0"/>
      <c r="SBA25" s="0"/>
      <c r="SBB25" s="0"/>
      <c r="SBC25" s="0"/>
      <c r="SBD25" s="0"/>
      <c r="SBE25" s="0"/>
      <c r="SBF25" s="0"/>
      <c r="SBG25" s="0"/>
      <c r="SBH25" s="0"/>
      <c r="SBI25" s="0"/>
      <c r="SBJ25" s="0"/>
      <c r="SBK25" s="0"/>
      <c r="SBL25" s="0"/>
      <c r="SBM25" s="0"/>
      <c r="SBN25" s="0"/>
      <c r="SBO25" s="0"/>
      <c r="SBP25" s="0"/>
      <c r="SBQ25" s="0"/>
      <c r="SBR25" s="0"/>
      <c r="SBS25" s="0"/>
      <c r="SBT25" s="0"/>
      <c r="SBU25" s="0"/>
      <c r="SBV25" s="0"/>
      <c r="SBW25" s="0"/>
      <c r="SBX25" s="0"/>
      <c r="SBY25" s="0"/>
      <c r="SBZ25" s="0"/>
      <c r="SCA25" s="0"/>
      <c r="SCB25" s="0"/>
      <c r="SCC25" s="0"/>
      <c r="SCD25" s="0"/>
      <c r="SCE25" s="0"/>
      <c r="SCF25" s="0"/>
      <c r="SCG25" s="0"/>
      <c r="SCH25" s="0"/>
      <c r="SCI25" s="0"/>
      <c r="SCJ25" s="0"/>
      <c r="SCK25" s="0"/>
      <c r="SCL25" s="0"/>
      <c r="SCM25" s="0"/>
      <c r="SCN25" s="0"/>
      <c r="SCO25" s="0"/>
      <c r="SCP25" s="0"/>
      <c r="SCQ25" s="0"/>
      <c r="SCR25" s="0"/>
      <c r="SCS25" s="0"/>
      <c r="SCT25" s="0"/>
      <c r="SCU25" s="0"/>
      <c r="SCV25" s="0"/>
      <c r="SCW25" s="0"/>
      <c r="SCX25" s="0"/>
      <c r="SCY25" s="0"/>
      <c r="SCZ25" s="0"/>
      <c r="SDA25" s="0"/>
      <c r="SDB25" s="0"/>
      <c r="SDC25" s="0"/>
      <c r="SDD25" s="0"/>
      <c r="SDE25" s="0"/>
      <c r="SDF25" s="0"/>
      <c r="SDG25" s="0"/>
      <c r="SDH25" s="0"/>
      <c r="SDI25" s="0"/>
      <c r="SDJ25" s="0"/>
      <c r="SDK25" s="0"/>
      <c r="SDL25" s="0"/>
      <c r="SDM25" s="0"/>
      <c r="SDN25" s="0"/>
      <c r="SDO25" s="0"/>
      <c r="SDP25" s="0"/>
      <c r="SDQ25" s="0"/>
      <c r="SDR25" s="0"/>
      <c r="SDS25" s="0"/>
      <c r="SDT25" s="0"/>
      <c r="SDU25" s="0"/>
      <c r="SDV25" s="0"/>
      <c r="SDW25" s="0"/>
      <c r="SDX25" s="0"/>
      <c r="SDY25" s="0"/>
      <c r="SDZ25" s="0"/>
      <c r="SEA25" s="0"/>
      <c r="SEB25" s="0"/>
      <c r="SEC25" s="0"/>
      <c r="SED25" s="0"/>
      <c r="SEE25" s="0"/>
      <c r="SEF25" s="0"/>
      <c r="SEG25" s="0"/>
      <c r="SEH25" s="0"/>
      <c r="SEI25" s="0"/>
      <c r="SEJ25" s="0"/>
      <c r="SEK25" s="0"/>
      <c r="SEL25" s="0"/>
      <c r="SEM25" s="0"/>
      <c r="SEN25" s="0"/>
      <c r="SEO25" s="0"/>
      <c r="SEP25" s="0"/>
      <c r="SEQ25" s="0"/>
      <c r="SER25" s="0"/>
      <c r="SES25" s="0"/>
      <c r="SET25" s="0"/>
      <c r="SEU25" s="0"/>
      <c r="SEV25" s="0"/>
      <c r="SEW25" s="0"/>
      <c r="SEX25" s="0"/>
      <c r="SEY25" s="0"/>
      <c r="SEZ25" s="0"/>
      <c r="SFA25" s="0"/>
      <c r="SFB25" s="0"/>
      <c r="SFC25" s="0"/>
      <c r="SFD25" s="0"/>
      <c r="SFE25" s="0"/>
      <c r="SFF25" s="0"/>
      <c r="SFG25" s="0"/>
      <c r="SFH25" s="0"/>
      <c r="SFI25" s="0"/>
      <c r="SFJ25" s="0"/>
      <c r="SFK25" s="0"/>
      <c r="SFL25" s="0"/>
      <c r="SFM25" s="0"/>
      <c r="SFN25" s="0"/>
      <c r="SFO25" s="0"/>
      <c r="SFP25" s="0"/>
      <c r="SFQ25" s="0"/>
      <c r="SFR25" s="0"/>
      <c r="SFS25" s="0"/>
      <c r="SFT25" s="0"/>
      <c r="SFU25" s="0"/>
      <c r="SFV25" s="0"/>
      <c r="SFW25" s="0"/>
      <c r="SFX25" s="0"/>
      <c r="SFY25" s="0"/>
      <c r="SFZ25" s="0"/>
      <c r="SGA25" s="0"/>
      <c r="SGB25" s="0"/>
      <c r="SGC25" s="0"/>
      <c r="SGD25" s="0"/>
      <c r="SGE25" s="0"/>
      <c r="SGF25" s="0"/>
      <c r="SGG25" s="0"/>
      <c r="SGH25" s="0"/>
      <c r="SGI25" s="0"/>
      <c r="SGJ25" s="0"/>
      <c r="SGK25" s="0"/>
      <c r="SGL25" s="0"/>
      <c r="SGM25" s="0"/>
      <c r="SGN25" s="0"/>
      <c r="SGO25" s="0"/>
      <c r="SGP25" s="0"/>
      <c r="SGQ25" s="0"/>
      <c r="SGR25" s="0"/>
      <c r="SGS25" s="0"/>
      <c r="SGT25" s="0"/>
      <c r="SGU25" s="0"/>
      <c r="SGV25" s="0"/>
      <c r="SGW25" s="0"/>
      <c r="SGX25" s="0"/>
      <c r="SGY25" s="0"/>
      <c r="SGZ25" s="0"/>
      <c r="SHA25" s="0"/>
      <c r="SHB25" s="0"/>
      <c r="SHC25" s="0"/>
      <c r="SHD25" s="0"/>
      <c r="SHE25" s="0"/>
      <c r="SHF25" s="0"/>
      <c r="SHG25" s="0"/>
      <c r="SHH25" s="0"/>
      <c r="SHI25" s="0"/>
      <c r="SHJ25" s="0"/>
      <c r="SHK25" s="0"/>
      <c r="SHL25" s="0"/>
      <c r="SHM25" s="0"/>
      <c r="SHN25" s="0"/>
      <c r="SHO25" s="0"/>
      <c r="SHP25" s="0"/>
      <c r="SHQ25" s="0"/>
      <c r="SHR25" s="0"/>
      <c r="SHS25" s="0"/>
      <c r="SHT25" s="0"/>
      <c r="SHU25" s="0"/>
      <c r="SHV25" s="0"/>
      <c r="SHW25" s="0"/>
      <c r="SHX25" s="0"/>
      <c r="SHY25" s="0"/>
      <c r="SHZ25" s="0"/>
      <c r="SIA25" s="0"/>
      <c r="SIB25" s="0"/>
      <c r="SIC25" s="0"/>
      <c r="SID25" s="0"/>
      <c r="SIE25" s="0"/>
      <c r="SIF25" s="0"/>
      <c r="SIG25" s="0"/>
      <c r="SIH25" s="0"/>
      <c r="SII25" s="0"/>
      <c r="SIJ25" s="0"/>
      <c r="SIK25" s="0"/>
      <c r="SIL25" s="0"/>
      <c r="SIM25" s="0"/>
      <c r="SIN25" s="0"/>
      <c r="SIO25" s="0"/>
      <c r="SIP25" s="0"/>
      <c r="SIQ25" s="0"/>
      <c r="SIR25" s="0"/>
      <c r="SIS25" s="0"/>
      <c r="SIT25" s="0"/>
      <c r="SIU25" s="0"/>
      <c r="SIV25" s="0"/>
      <c r="SIW25" s="0"/>
      <c r="SIX25" s="0"/>
      <c r="SIY25" s="0"/>
      <c r="SIZ25" s="0"/>
      <c r="SJA25" s="0"/>
      <c r="SJB25" s="0"/>
      <c r="SJC25" s="0"/>
      <c r="SJD25" s="0"/>
      <c r="SJE25" s="0"/>
      <c r="SJF25" s="0"/>
      <c r="SJG25" s="0"/>
      <c r="SJH25" s="0"/>
      <c r="SJI25" s="0"/>
      <c r="SJJ25" s="0"/>
      <c r="SJK25" s="0"/>
      <c r="SJL25" s="0"/>
      <c r="SJM25" s="0"/>
      <c r="SJN25" s="0"/>
      <c r="SJO25" s="0"/>
      <c r="SJP25" s="0"/>
      <c r="SJQ25" s="0"/>
      <c r="SJR25" s="0"/>
      <c r="SJS25" s="0"/>
      <c r="SJT25" s="0"/>
      <c r="SJU25" s="0"/>
      <c r="SJV25" s="0"/>
      <c r="SJW25" s="0"/>
      <c r="SJX25" s="0"/>
      <c r="SJY25" s="0"/>
      <c r="SJZ25" s="0"/>
      <c r="SKA25" s="0"/>
      <c r="SKB25" s="0"/>
      <c r="SKC25" s="0"/>
      <c r="SKD25" s="0"/>
      <c r="SKE25" s="0"/>
      <c r="SKF25" s="0"/>
      <c r="SKG25" s="0"/>
      <c r="SKH25" s="0"/>
      <c r="SKI25" s="0"/>
      <c r="SKJ25" s="0"/>
      <c r="SKK25" s="0"/>
      <c r="SKL25" s="0"/>
      <c r="SKM25" s="0"/>
      <c r="SKN25" s="0"/>
      <c r="SKO25" s="0"/>
      <c r="SKP25" s="0"/>
      <c r="SKQ25" s="0"/>
      <c r="SKR25" s="0"/>
      <c r="SKS25" s="0"/>
      <c r="SKT25" s="0"/>
      <c r="SKU25" s="0"/>
      <c r="SKV25" s="0"/>
      <c r="SKW25" s="0"/>
      <c r="SKX25" s="0"/>
      <c r="SKY25" s="0"/>
      <c r="SKZ25" s="0"/>
      <c r="SLA25" s="0"/>
      <c r="SLB25" s="0"/>
      <c r="SLC25" s="0"/>
      <c r="SLD25" s="0"/>
      <c r="SLE25" s="0"/>
      <c r="SLF25" s="0"/>
      <c r="SLG25" s="0"/>
      <c r="SLH25" s="0"/>
      <c r="SLI25" s="0"/>
      <c r="SLJ25" s="0"/>
      <c r="SLK25" s="0"/>
      <c r="SLL25" s="0"/>
      <c r="SLM25" s="0"/>
      <c r="SLN25" s="0"/>
      <c r="SLO25" s="0"/>
      <c r="SLP25" s="0"/>
      <c r="SLQ25" s="0"/>
      <c r="SLR25" s="0"/>
      <c r="SLS25" s="0"/>
      <c r="SLT25" s="0"/>
      <c r="SLU25" s="0"/>
      <c r="SLV25" s="0"/>
      <c r="SLW25" s="0"/>
      <c r="SLX25" s="0"/>
      <c r="SLY25" s="0"/>
      <c r="SLZ25" s="0"/>
      <c r="SMA25" s="0"/>
      <c r="SMB25" s="0"/>
      <c r="SMC25" s="0"/>
      <c r="SMD25" s="0"/>
      <c r="SME25" s="0"/>
      <c r="SMF25" s="0"/>
      <c r="SMG25" s="0"/>
      <c r="SMH25" s="0"/>
      <c r="SMI25" s="0"/>
      <c r="SMJ25" s="0"/>
      <c r="SMK25" s="0"/>
      <c r="SML25" s="0"/>
      <c r="SMM25" s="0"/>
      <c r="SMN25" s="0"/>
      <c r="SMO25" s="0"/>
      <c r="SMP25" s="0"/>
      <c r="SMQ25" s="0"/>
      <c r="SMR25" s="0"/>
      <c r="SMS25" s="0"/>
      <c r="SMT25" s="0"/>
      <c r="SMU25" s="0"/>
      <c r="SMV25" s="0"/>
      <c r="SMW25" s="0"/>
      <c r="SMX25" s="0"/>
      <c r="SMY25" s="0"/>
      <c r="SMZ25" s="0"/>
      <c r="SNA25" s="0"/>
      <c r="SNB25" s="0"/>
      <c r="SNC25" s="0"/>
      <c r="SND25" s="0"/>
      <c r="SNE25" s="0"/>
      <c r="SNF25" s="0"/>
      <c r="SNG25" s="0"/>
      <c r="SNH25" s="0"/>
      <c r="SNI25" s="0"/>
      <c r="SNJ25" s="0"/>
      <c r="SNK25" s="0"/>
      <c r="SNL25" s="0"/>
      <c r="SNM25" s="0"/>
      <c r="SNN25" s="0"/>
      <c r="SNO25" s="0"/>
      <c r="SNP25" s="0"/>
      <c r="SNQ25" s="0"/>
      <c r="SNR25" s="0"/>
      <c r="SNS25" s="0"/>
      <c r="SNT25" s="0"/>
      <c r="SNU25" s="0"/>
      <c r="SNV25" s="0"/>
      <c r="SNW25" s="0"/>
      <c r="SNX25" s="0"/>
      <c r="SNY25" s="0"/>
      <c r="SNZ25" s="0"/>
      <c r="SOA25" s="0"/>
      <c r="SOB25" s="0"/>
      <c r="SOC25" s="0"/>
      <c r="SOD25" s="0"/>
      <c r="SOE25" s="0"/>
      <c r="SOF25" s="0"/>
      <c r="SOG25" s="0"/>
      <c r="SOH25" s="0"/>
      <c r="SOI25" s="0"/>
      <c r="SOJ25" s="0"/>
      <c r="SOK25" s="0"/>
      <c r="SOL25" s="0"/>
      <c r="SOM25" s="0"/>
      <c r="SON25" s="0"/>
      <c r="SOO25" s="0"/>
      <c r="SOP25" s="0"/>
      <c r="SOQ25" s="0"/>
      <c r="SOR25" s="0"/>
      <c r="SOS25" s="0"/>
      <c r="SOT25" s="0"/>
      <c r="SOU25" s="0"/>
      <c r="SOV25" s="0"/>
      <c r="SOW25" s="0"/>
      <c r="SOX25" s="0"/>
      <c r="SOY25" s="0"/>
      <c r="SOZ25" s="0"/>
      <c r="SPA25" s="0"/>
      <c r="SPB25" s="0"/>
      <c r="SPC25" s="0"/>
      <c r="SPD25" s="0"/>
      <c r="SPE25" s="0"/>
      <c r="SPF25" s="0"/>
      <c r="SPG25" s="0"/>
      <c r="SPH25" s="0"/>
      <c r="SPI25" s="0"/>
      <c r="SPJ25" s="0"/>
      <c r="SPK25" s="0"/>
      <c r="SPL25" s="0"/>
      <c r="SPM25" s="0"/>
      <c r="SPN25" s="0"/>
      <c r="SPO25" s="0"/>
      <c r="SPP25" s="0"/>
      <c r="SPQ25" s="0"/>
      <c r="SPR25" s="0"/>
      <c r="SPS25" s="0"/>
      <c r="SPT25" s="0"/>
      <c r="SPU25" s="0"/>
      <c r="SPV25" s="0"/>
      <c r="SPW25" s="0"/>
      <c r="SPX25" s="0"/>
      <c r="SPY25" s="0"/>
      <c r="SPZ25" s="0"/>
      <c r="SQA25" s="0"/>
      <c r="SQB25" s="0"/>
      <c r="SQC25" s="0"/>
      <c r="SQD25" s="0"/>
      <c r="SQE25" s="0"/>
      <c r="SQF25" s="0"/>
      <c r="SQG25" s="0"/>
      <c r="SQH25" s="0"/>
      <c r="SQI25" s="0"/>
      <c r="SQJ25" s="0"/>
      <c r="SQK25" s="0"/>
      <c r="SQL25" s="0"/>
      <c r="SQM25" s="0"/>
      <c r="SQN25" s="0"/>
      <c r="SQO25" s="0"/>
      <c r="SQP25" s="0"/>
      <c r="SQQ25" s="0"/>
      <c r="SQR25" s="0"/>
      <c r="SQS25" s="0"/>
      <c r="SQT25" s="0"/>
      <c r="SQU25" s="0"/>
      <c r="SQV25" s="0"/>
      <c r="SQW25" s="0"/>
      <c r="SQX25" s="0"/>
      <c r="SQY25" s="0"/>
      <c r="SQZ25" s="0"/>
      <c r="SRA25" s="0"/>
      <c r="SRB25" s="0"/>
      <c r="SRC25" s="0"/>
      <c r="SRD25" s="0"/>
      <c r="SRE25" s="0"/>
      <c r="SRF25" s="0"/>
      <c r="SRG25" s="0"/>
      <c r="SRH25" s="0"/>
      <c r="SRI25" s="0"/>
      <c r="SRJ25" s="0"/>
      <c r="SRK25" s="0"/>
      <c r="SRL25" s="0"/>
      <c r="SRM25" s="0"/>
      <c r="SRN25" s="0"/>
      <c r="SRO25" s="0"/>
      <c r="SRP25" s="0"/>
      <c r="SRQ25" s="0"/>
      <c r="SRR25" s="0"/>
      <c r="SRS25" s="0"/>
      <c r="SRT25" s="0"/>
      <c r="SRU25" s="0"/>
      <c r="SRV25" s="0"/>
      <c r="SRW25" s="0"/>
      <c r="SRX25" s="0"/>
      <c r="SRY25" s="0"/>
      <c r="SRZ25" s="0"/>
      <c r="SSA25" s="0"/>
      <c r="SSB25" s="0"/>
      <c r="SSC25" s="0"/>
      <c r="SSD25" s="0"/>
      <c r="SSE25" s="0"/>
      <c r="SSF25" s="0"/>
      <c r="SSG25" s="0"/>
      <c r="SSH25" s="0"/>
      <c r="SSI25" s="0"/>
      <c r="SSJ25" s="0"/>
      <c r="SSK25" s="0"/>
      <c r="SSL25" s="0"/>
      <c r="SSM25" s="0"/>
      <c r="SSN25" s="0"/>
      <c r="SSO25" s="0"/>
      <c r="SSP25" s="0"/>
      <c r="SSQ25" s="0"/>
      <c r="SSR25" s="0"/>
      <c r="SSS25" s="0"/>
      <c r="SST25" s="0"/>
      <c r="SSU25" s="0"/>
      <c r="SSV25" s="0"/>
      <c r="SSW25" s="0"/>
      <c r="SSX25" s="0"/>
      <c r="SSY25" s="0"/>
      <c r="SSZ25" s="0"/>
      <c r="STA25" s="0"/>
      <c r="STB25" s="0"/>
      <c r="STC25" s="0"/>
      <c r="STD25" s="0"/>
      <c r="STE25" s="0"/>
      <c r="STF25" s="0"/>
      <c r="STG25" s="0"/>
      <c r="STH25" s="0"/>
      <c r="STI25" s="0"/>
      <c r="STJ25" s="0"/>
      <c r="STK25" s="0"/>
      <c r="STL25" s="0"/>
      <c r="STM25" s="0"/>
      <c r="STN25" s="0"/>
      <c r="STO25" s="0"/>
      <c r="STP25" s="0"/>
      <c r="STQ25" s="0"/>
      <c r="STR25" s="0"/>
      <c r="STS25" s="0"/>
      <c r="STT25" s="0"/>
      <c r="STU25" s="0"/>
      <c r="STV25" s="0"/>
      <c r="STW25" s="0"/>
      <c r="STX25" s="0"/>
      <c r="STY25" s="0"/>
      <c r="STZ25" s="0"/>
      <c r="SUA25" s="0"/>
      <c r="SUB25" s="0"/>
      <c r="SUC25" s="0"/>
      <c r="SUD25" s="0"/>
      <c r="SUE25" s="0"/>
      <c r="SUF25" s="0"/>
      <c r="SUG25" s="0"/>
      <c r="SUH25" s="0"/>
      <c r="SUI25" s="0"/>
      <c r="SUJ25" s="0"/>
      <c r="SUK25" s="0"/>
      <c r="SUL25" s="0"/>
      <c r="SUM25" s="0"/>
      <c r="SUN25" s="0"/>
      <c r="SUO25" s="0"/>
      <c r="SUP25" s="0"/>
      <c r="SUQ25" s="0"/>
      <c r="SUR25" s="0"/>
      <c r="SUS25" s="0"/>
      <c r="SUT25" s="0"/>
      <c r="SUU25" s="0"/>
      <c r="SUV25" s="0"/>
      <c r="SUW25" s="0"/>
      <c r="SUX25" s="0"/>
      <c r="SUY25" s="0"/>
      <c r="SUZ25" s="0"/>
      <c r="SVA25" s="0"/>
      <c r="SVB25" s="0"/>
      <c r="SVC25" s="0"/>
      <c r="SVD25" s="0"/>
      <c r="SVE25" s="0"/>
      <c r="SVF25" s="0"/>
      <c r="SVG25" s="0"/>
      <c r="SVH25" s="0"/>
      <c r="SVI25" s="0"/>
      <c r="SVJ25" s="0"/>
      <c r="SVK25" s="0"/>
      <c r="SVL25" s="0"/>
      <c r="SVM25" s="0"/>
      <c r="SVN25" s="0"/>
      <c r="SVO25" s="0"/>
      <c r="SVP25" s="0"/>
      <c r="SVQ25" s="0"/>
      <c r="SVR25" s="0"/>
      <c r="SVS25" s="0"/>
      <c r="SVT25" s="0"/>
      <c r="SVU25" s="0"/>
      <c r="SVV25" s="0"/>
      <c r="SVW25" s="0"/>
      <c r="SVX25" s="0"/>
      <c r="SVY25" s="0"/>
      <c r="SVZ25" s="0"/>
      <c r="SWA25" s="0"/>
      <c r="SWB25" s="0"/>
      <c r="SWC25" s="0"/>
      <c r="SWD25" s="0"/>
      <c r="SWE25" s="0"/>
      <c r="SWF25" s="0"/>
      <c r="SWG25" s="0"/>
      <c r="SWH25" s="0"/>
      <c r="SWI25" s="0"/>
      <c r="SWJ25" s="0"/>
      <c r="SWK25" s="0"/>
      <c r="SWL25" s="0"/>
      <c r="SWM25" s="0"/>
      <c r="SWN25" s="0"/>
      <c r="SWO25" s="0"/>
      <c r="SWP25" s="0"/>
      <c r="SWQ25" s="0"/>
      <c r="SWR25" s="0"/>
      <c r="SWS25" s="0"/>
      <c r="SWT25" s="0"/>
      <c r="SWU25" s="0"/>
      <c r="SWV25" s="0"/>
      <c r="SWW25" s="0"/>
      <c r="SWX25" s="0"/>
      <c r="SWY25" s="0"/>
      <c r="SWZ25" s="0"/>
      <c r="SXA25" s="0"/>
      <c r="SXB25" s="0"/>
      <c r="SXC25" s="0"/>
      <c r="SXD25" s="0"/>
      <c r="SXE25" s="0"/>
      <c r="SXF25" s="0"/>
      <c r="SXG25" s="0"/>
      <c r="SXH25" s="0"/>
      <c r="SXI25" s="0"/>
      <c r="SXJ25" s="0"/>
      <c r="SXK25" s="0"/>
      <c r="SXL25" s="0"/>
      <c r="SXM25" s="0"/>
      <c r="SXN25" s="0"/>
      <c r="SXO25" s="0"/>
      <c r="SXP25" s="0"/>
      <c r="SXQ25" s="0"/>
      <c r="SXR25" s="0"/>
      <c r="SXS25" s="0"/>
      <c r="SXT25" s="0"/>
      <c r="SXU25" s="0"/>
      <c r="SXV25" s="0"/>
      <c r="SXW25" s="0"/>
      <c r="SXX25" s="0"/>
      <c r="SXY25" s="0"/>
      <c r="SXZ25" s="0"/>
      <c r="SYA25" s="0"/>
      <c r="SYB25" s="0"/>
      <c r="SYC25" s="0"/>
      <c r="SYD25" s="0"/>
      <c r="SYE25" s="0"/>
      <c r="SYF25" s="0"/>
      <c r="SYG25" s="0"/>
      <c r="SYH25" s="0"/>
      <c r="SYI25" s="0"/>
      <c r="SYJ25" s="0"/>
      <c r="SYK25" s="0"/>
      <c r="SYL25" s="0"/>
      <c r="SYM25" s="0"/>
      <c r="SYN25" s="0"/>
      <c r="SYO25" s="0"/>
      <c r="SYP25" s="0"/>
      <c r="SYQ25" s="0"/>
      <c r="SYR25" s="0"/>
      <c r="SYS25" s="0"/>
      <c r="SYT25" s="0"/>
      <c r="SYU25" s="0"/>
      <c r="SYV25" s="0"/>
      <c r="SYW25" s="0"/>
      <c r="SYX25" s="0"/>
      <c r="SYY25" s="0"/>
      <c r="SYZ25" s="0"/>
      <c r="SZA25" s="0"/>
      <c r="SZB25" s="0"/>
      <c r="SZC25" s="0"/>
      <c r="SZD25" s="0"/>
      <c r="SZE25" s="0"/>
      <c r="SZF25" s="0"/>
      <c r="SZG25" s="0"/>
      <c r="SZH25" s="0"/>
      <c r="SZI25" s="0"/>
      <c r="SZJ25" s="0"/>
      <c r="SZK25" s="0"/>
      <c r="SZL25" s="0"/>
      <c r="SZM25" s="0"/>
      <c r="SZN25" s="0"/>
      <c r="SZO25" s="0"/>
      <c r="SZP25" s="0"/>
      <c r="SZQ25" s="0"/>
      <c r="SZR25" s="0"/>
      <c r="SZS25" s="0"/>
      <c r="SZT25" s="0"/>
      <c r="SZU25" s="0"/>
      <c r="SZV25" s="0"/>
      <c r="SZW25" s="0"/>
      <c r="SZX25" s="0"/>
      <c r="SZY25" s="0"/>
      <c r="SZZ25" s="0"/>
      <c r="TAA25" s="0"/>
      <c r="TAB25" s="0"/>
      <c r="TAC25" s="0"/>
      <c r="TAD25" s="0"/>
      <c r="TAE25" s="0"/>
      <c r="TAF25" s="0"/>
      <c r="TAG25" s="0"/>
      <c r="TAH25" s="0"/>
      <c r="TAI25" s="0"/>
      <c r="TAJ25" s="0"/>
      <c r="TAK25" s="0"/>
      <c r="TAL25" s="0"/>
      <c r="TAM25" s="0"/>
      <c r="TAN25" s="0"/>
      <c r="TAO25" s="0"/>
      <c r="TAP25" s="0"/>
      <c r="TAQ25" s="0"/>
      <c r="TAR25" s="0"/>
      <c r="TAS25" s="0"/>
      <c r="TAT25" s="0"/>
      <c r="TAU25" s="0"/>
      <c r="TAV25" s="0"/>
      <c r="TAW25" s="0"/>
      <c r="TAX25" s="0"/>
      <c r="TAY25" s="0"/>
      <c r="TAZ25" s="0"/>
      <c r="TBA25" s="0"/>
      <c r="TBB25" s="0"/>
      <c r="TBC25" s="0"/>
      <c r="TBD25" s="0"/>
      <c r="TBE25" s="0"/>
      <c r="TBF25" s="0"/>
      <c r="TBG25" s="0"/>
      <c r="TBH25" s="0"/>
      <c r="TBI25" s="0"/>
      <c r="TBJ25" s="0"/>
      <c r="TBK25" s="0"/>
      <c r="TBL25" s="0"/>
      <c r="TBM25" s="0"/>
      <c r="TBN25" s="0"/>
      <c r="TBO25" s="0"/>
      <c r="TBP25" s="0"/>
      <c r="TBQ25" s="0"/>
      <c r="TBR25" s="0"/>
      <c r="TBS25" s="0"/>
      <c r="TBT25" s="0"/>
      <c r="TBU25" s="0"/>
      <c r="TBV25" s="0"/>
      <c r="TBW25" s="0"/>
      <c r="TBX25" s="0"/>
      <c r="TBY25" s="0"/>
      <c r="TBZ25" s="0"/>
      <c r="TCA25" s="0"/>
      <c r="TCB25" s="0"/>
      <c r="TCC25" s="0"/>
      <c r="TCD25" s="0"/>
      <c r="TCE25" s="0"/>
      <c r="TCF25" s="0"/>
      <c r="TCG25" s="0"/>
      <c r="TCH25" s="0"/>
      <c r="TCI25" s="0"/>
      <c r="TCJ25" s="0"/>
      <c r="TCK25" s="0"/>
      <c r="TCL25" s="0"/>
      <c r="TCM25" s="0"/>
      <c r="TCN25" s="0"/>
      <c r="TCO25" s="0"/>
      <c r="TCP25" s="0"/>
      <c r="TCQ25" s="0"/>
      <c r="TCR25" s="0"/>
      <c r="TCS25" s="0"/>
      <c r="TCT25" s="0"/>
      <c r="TCU25" s="0"/>
      <c r="TCV25" s="0"/>
      <c r="TCW25" s="0"/>
      <c r="TCX25" s="0"/>
      <c r="TCY25" s="0"/>
      <c r="TCZ25" s="0"/>
      <c r="TDA25" s="0"/>
      <c r="TDB25" s="0"/>
      <c r="TDC25" s="0"/>
      <c r="TDD25" s="0"/>
      <c r="TDE25" s="0"/>
      <c r="TDF25" s="0"/>
      <c r="TDG25" s="0"/>
      <c r="TDH25" s="0"/>
      <c r="TDI25" s="0"/>
      <c r="TDJ25" s="0"/>
      <c r="TDK25" s="0"/>
      <c r="TDL25" s="0"/>
      <c r="TDM25" s="0"/>
      <c r="TDN25" s="0"/>
      <c r="TDO25" s="0"/>
      <c r="TDP25" s="0"/>
      <c r="TDQ25" s="0"/>
      <c r="TDR25" s="0"/>
      <c r="TDS25" s="0"/>
      <c r="TDT25" s="0"/>
      <c r="TDU25" s="0"/>
      <c r="TDV25" s="0"/>
      <c r="TDW25" s="0"/>
      <c r="TDX25" s="0"/>
      <c r="TDY25" s="0"/>
      <c r="TDZ25" s="0"/>
      <c r="TEA25" s="0"/>
      <c r="TEB25" s="0"/>
      <c r="TEC25" s="0"/>
      <c r="TED25" s="0"/>
      <c r="TEE25" s="0"/>
      <c r="TEF25" s="0"/>
      <c r="TEG25" s="0"/>
      <c r="TEH25" s="0"/>
      <c r="TEI25" s="0"/>
      <c r="TEJ25" s="0"/>
      <c r="TEK25" s="0"/>
      <c r="TEL25" s="0"/>
      <c r="TEM25" s="0"/>
      <c r="TEN25" s="0"/>
      <c r="TEO25" s="0"/>
      <c r="TEP25" s="0"/>
      <c r="TEQ25" s="0"/>
      <c r="TER25" s="0"/>
      <c r="TES25" s="0"/>
      <c r="TET25" s="0"/>
      <c r="TEU25" s="0"/>
      <c r="TEV25" s="0"/>
      <c r="TEW25" s="0"/>
      <c r="TEX25" s="0"/>
      <c r="TEY25" s="0"/>
      <c r="TEZ25" s="0"/>
      <c r="TFA25" s="0"/>
      <c r="TFB25" s="0"/>
      <c r="TFC25" s="0"/>
      <c r="TFD25" s="0"/>
      <c r="TFE25" s="0"/>
      <c r="TFF25" s="0"/>
      <c r="TFG25" s="0"/>
      <c r="TFH25" s="0"/>
      <c r="TFI25" s="0"/>
      <c r="TFJ25" s="0"/>
      <c r="TFK25" s="0"/>
      <c r="TFL25" s="0"/>
      <c r="TFM25" s="0"/>
      <c r="TFN25" s="0"/>
      <c r="TFO25" s="0"/>
      <c r="TFP25" s="0"/>
      <c r="TFQ25" s="0"/>
      <c r="TFR25" s="0"/>
      <c r="TFS25" s="0"/>
      <c r="TFT25" s="0"/>
      <c r="TFU25" s="0"/>
      <c r="TFV25" s="0"/>
      <c r="TFW25" s="0"/>
      <c r="TFX25" s="0"/>
      <c r="TFY25" s="0"/>
      <c r="TFZ25" s="0"/>
      <c r="TGA25" s="0"/>
      <c r="TGB25" s="0"/>
      <c r="TGC25" s="0"/>
      <c r="TGD25" s="0"/>
      <c r="TGE25" s="0"/>
      <c r="TGF25" s="0"/>
      <c r="TGG25" s="0"/>
      <c r="TGH25" s="0"/>
      <c r="TGI25" s="0"/>
      <c r="TGJ25" s="0"/>
      <c r="TGK25" s="0"/>
      <c r="TGL25" s="0"/>
      <c r="TGM25" s="0"/>
      <c r="TGN25" s="0"/>
      <c r="TGO25" s="0"/>
      <c r="TGP25" s="0"/>
      <c r="TGQ25" s="0"/>
      <c r="TGR25" s="0"/>
      <c r="TGS25" s="0"/>
      <c r="TGT25" s="0"/>
      <c r="TGU25" s="0"/>
      <c r="TGV25" s="0"/>
      <c r="TGW25" s="0"/>
      <c r="TGX25" s="0"/>
      <c r="TGY25" s="0"/>
      <c r="TGZ25" s="0"/>
      <c r="THA25" s="0"/>
      <c r="THB25" s="0"/>
      <c r="THC25" s="0"/>
      <c r="THD25" s="0"/>
      <c r="THE25" s="0"/>
      <c r="THF25" s="0"/>
      <c r="THG25" s="0"/>
      <c r="THH25" s="0"/>
      <c r="THI25" s="0"/>
      <c r="THJ25" s="0"/>
      <c r="THK25" s="0"/>
      <c r="THL25" s="0"/>
      <c r="THM25" s="0"/>
      <c r="THN25" s="0"/>
      <c r="THO25" s="0"/>
      <c r="THP25" s="0"/>
      <c r="THQ25" s="0"/>
      <c r="THR25" s="0"/>
      <c r="THS25" s="0"/>
      <c r="THT25" s="0"/>
      <c r="THU25" s="0"/>
      <c r="THV25" s="0"/>
      <c r="THW25" s="0"/>
      <c r="THX25" s="0"/>
      <c r="THY25" s="0"/>
      <c r="THZ25" s="0"/>
      <c r="TIA25" s="0"/>
      <c r="TIB25" s="0"/>
      <c r="TIC25" s="0"/>
      <c r="TID25" s="0"/>
      <c r="TIE25" s="0"/>
      <c r="TIF25" s="0"/>
      <c r="TIG25" s="0"/>
      <c r="TIH25" s="0"/>
      <c r="TII25" s="0"/>
      <c r="TIJ25" s="0"/>
      <c r="TIK25" s="0"/>
      <c r="TIL25" s="0"/>
      <c r="TIM25" s="0"/>
      <c r="TIN25" s="0"/>
      <c r="TIO25" s="0"/>
      <c r="TIP25" s="0"/>
      <c r="TIQ25" s="0"/>
      <c r="TIR25" s="0"/>
      <c r="TIS25" s="0"/>
      <c r="TIT25" s="0"/>
      <c r="TIU25" s="0"/>
      <c r="TIV25" s="0"/>
      <c r="TIW25" s="0"/>
      <c r="TIX25" s="0"/>
      <c r="TIY25" s="0"/>
      <c r="TIZ25" s="0"/>
      <c r="TJA25" s="0"/>
      <c r="TJB25" s="0"/>
      <c r="TJC25" s="0"/>
      <c r="TJD25" s="0"/>
      <c r="TJE25" s="0"/>
      <c r="TJF25" s="0"/>
      <c r="TJG25" s="0"/>
      <c r="TJH25" s="0"/>
      <c r="TJI25" s="0"/>
      <c r="TJJ25" s="0"/>
      <c r="TJK25" s="0"/>
      <c r="TJL25" s="0"/>
      <c r="TJM25" s="0"/>
      <c r="TJN25" s="0"/>
      <c r="TJO25" s="0"/>
      <c r="TJP25" s="0"/>
      <c r="TJQ25" s="0"/>
      <c r="TJR25" s="0"/>
      <c r="TJS25" s="0"/>
      <c r="TJT25" s="0"/>
      <c r="TJU25" s="0"/>
      <c r="TJV25" s="0"/>
      <c r="TJW25" s="0"/>
      <c r="TJX25" s="0"/>
      <c r="TJY25" s="0"/>
      <c r="TJZ25" s="0"/>
      <c r="TKA25" s="0"/>
      <c r="TKB25" s="0"/>
      <c r="TKC25" s="0"/>
      <c r="TKD25" s="0"/>
      <c r="TKE25" s="0"/>
      <c r="TKF25" s="0"/>
      <c r="TKG25" s="0"/>
      <c r="TKH25" s="0"/>
      <c r="TKI25" s="0"/>
      <c r="TKJ25" s="0"/>
      <c r="TKK25" s="0"/>
      <c r="TKL25" s="0"/>
      <c r="TKM25" s="0"/>
      <c r="TKN25" s="0"/>
      <c r="TKO25" s="0"/>
      <c r="TKP25" s="0"/>
      <c r="TKQ25" s="0"/>
      <c r="TKR25" s="0"/>
      <c r="TKS25" s="0"/>
      <c r="TKT25" s="0"/>
      <c r="TKU25" s="0"/>
      <c r="TKV25" s="0"/>
      <c r="TKW25" s="0"/>
      <c r="TKX25" s="0"/>
      <c r="TKY25" s="0"/>
      <c r="TKZ25" s="0"/>
      <c r="TLA25" s="0"/>
      <c r="TLB25" s="0"/>
      <c r="TLC25" s="0"/>
      <c r="TLD25" s="0"/>
      <c r="TLE25" s="0"/>
      <c r="TLF25" s="0"/>
      <c r="TLG25" s="0"/>
      <c r="TLH25" s="0"/>
      <c r="TLI25" s="0"/>
      <c r="TLJ25" s="0"/>
      <c r="TLK25" s="0"/>
      <c r="TLL25" s="0"/>
      <c r="TLM25" s="0"/>
      <c r="TLN25" s="0"/>
      <c r="TLO25" s="0"/>
      <c r="TLP25" s="0"/>
      <c r="TLQ25" s="0"/>
      <c r="TLR25" s="0"/>
      <c r="TLS25" s="0"/>
      <c r="TLT25" s="0"/>
      <c r="TLU25" s="0"/>
      <c r="TLV25" s="0"/>
      <c r="TLW25" s="0"/>
      <c r="TLX25" s="0"/>
      <c r="TLY25" s="0"/>
      <c r="TLZ25" s="0"/>
      <c r="TMA25" s="0"/>
      <c r="TMB25" s="0"/>
      <c r="TMC25" s="0"/>
      <c r="TMD25" s="0"/>
      <c r="TME25" s="0"/>
      <c r="TMF25" s="0"/>
      <c r="TMG25" s="0"/>
      <c r="TMH25" s="0"/>
      <c r="TMI25" s="0"/>
      <c r="TMJ25" s="0"/>
      <c r="TMK25" s="0"/>
      <c r="TML25" s="0"/>
      <c r="TMM25" s="0"/>
      <c r="TMN25" s="0"/>
      <c r="TMO25" s="0"/>
      <c r="TMP25" s="0"/>
      <c r="TMQ25" s="0"/>
      <c r="TMR25" s="0"/>
      <c r="TMS25" s="0"/>
      <c r="TMT25" s="0"/>
      <c r="TMU25" s="0"/>
      <c r="TMV25" s="0"/>
      <c r="TMW25" s="0"/>
      <c r="TMX25" s="0"/>
      <c r="TMY25" s="0"/>
      <c r="TMZ25" s="0"/>
      <c r="TNA25" s="0"/>
      <c r="TNB25" s="0"/>
      <c r="TNC25" s="0"/>
      <c r="TND25" s="0"/>
      <c r="TNE25" s="0"/>
      <c r="TNF25" s="0"/>
      <c r="TNG25" s="0"/>
      <c r="TNH25" s="0"/>
      <c r="TNI25" s="0"/>
      <c r="TNJ25" s="0"/>
      <c r="TNK25" s="0"/>
      <c r="TNL25" s="0"/>
      <c r="TNM25" s="0"/>
      <c r="TNN25" s="0"/>
      <c r="TNO25" s="0"/>
      <c r="TNP25" s="0"/>
      <c r="TNQ25" s="0"/>
      <c r="TNR25" s="0"/>
      <c r="TNS25" s="0"/>
      <c r="TNT25" s="0"/>
      <c r="TNU25" s="0"/>
      <c r="TNV25" s="0"/>
      <c r="TNW25" s="0"/>
      <c r="TNX25" s="0"/>
      <c r="TNY25" s="0"/>
      <c r="TNZ25" s="0"/>
      <c r="TOA25" s="0"/>
      <c r="TOB25" s="0"/>
      <c r="TOC25" s="0"/>
      <c r="TOD25" s="0"/>
      <c r="TOE25" s="0"/>
      <c r="TOF25" s="0"/>
      <c r="TOG25" s="0"/>
      <c r="TOH25" s="0"/>
      <c r="TOI25" s="0"/>
      <c r="TOJ25" s="0"/>
      <c r="TOK25" s="0"/>
      <c r="TOL25" s="0"/>
      <c r="TOM25" s="0"/>
      <c r="TON25" s="0"/>
      <c r="TOO25" s="0"/>
      <c r="TOP25" s="0"/>
      <c r="TOQ25" s="0"/>
      <c r="TOR25" s="0"/>
      <c r="TOS25" s="0"/>
      <c r="TOT25" s="0"/>
      <c r="TOU25" s="0"/>
      <c r="TOV25" s="0"/>
      <c r="TOW25" s="0"/>
      <c r="TOX25" s="0"/>
      <c r="TOY25" s="0"/>
      <c r="TOZ25" s="0"/>
      <c r="TPA25" s="0"/>
      <c r="TPB25" s="0"/>
      <c r="TPC25" s="0"/>
      <c r="TPD25" s="0"/>
      <c r="TPE25" s="0"/>
      <c r="TPF25" s="0"/>
      <c r="TPG25" s="0"/>
      <c r="TPH25" s="0"/>
      <c r="TPI25" s="0"/>
      <c r="TPJ25" s="0"/>
      <c r="TPK25" s="0"/>
      <c r="TPL25" s="0"/>
      <c r="TPM25" s="0"/>
      <c r="TPN25" s="0"/>
      <c r="TPO25" s="0"/>
      <c r="TPP25" s="0"/>
      <c r="TPQ25" s="0"/>
      <c r="TPR25" s="0"/>
      <c r="TPS25" s="0"/>
      <c r="TPT25" s="0"/>
      <c r="TPU25" s="0"/>
      <c r="TPV25" s="0"/>
      <c r="TPW25" s="0"/>
      <c r="TPX25" s="0"/>
      <c r="TPY25" s="0"/>
      <c r="TPZ25" s="0"/>
      <c r="TQA25" s="0"/>
      <c r="TQB25" s="0"/>
      <c r="TQC25" s="0"/>
      <c r="TQD25" s="0"/>
      <c r="TQE25" s="0"/>
      <c r="TQF25" s="0"/>
      <c r="TQG25" s="0"/>
      <c r="TQH25" s="0"/>
      <c r="TQI25" s="0"/>
      <c r="TQJ25" s="0"/>
      <c r="TQK25" s="0"/>
      <c r="TQL25" s="0"/>
      <c r="TQM25" s="0"/>
      <c r="TQN25" s="0"/>
      <c r="TQO25" s="0"/>
      <c r="TQP25" s="0"/>
      <c r="TQQ25" s="0"/>
      <c r="TQR25" s="0"/>
      <c r="TQS25" s="0"/>
      <c r="TQT25" s="0"/>
      <c r="TQU25" s="0"/>
      <c r="TQV25" s="0"/>
      <c r="TQW25" s="0"/>
      <c r="TQX25" s="0"/>
      <c r="TQY25" s="0"/>
      <c r="TQZ25" s="0"/>
      <c r="TRA25" s="0"/>
      <c r="TRB25" s="0"/>
      <c r="TRC25" s="0"/>
      <c r="TRD25" s="0"/>
      <c r="TRE25" s="0"/>
      <c r="TRF25" s="0"/>
      <c r="TRG25" s="0"/>
      <c r="TRH25" s="0"/>
      <c r="TRI25" s="0"/>
      <c r="TRJ25" s="0"/>
      <c r="TRK25" s="0"/>
      <c r="TRL25" s="0"/>
      <c r="TRM25" s="0"/>
      <c r="TRN25" s="0"/>
      <c r="TRO25" s="0"/>
      <c r="TRP25" s="0"/>
      <c r="TRQ25" s="0"/>
      <c r="TRR25" s="0"/>
      <c r="TRS25" s="0"/>
      <c r="TRT25" s="0"/>
      <c r="TRU25" s="0"/>
      <c r="TRV25" s="0"/>
      <c r="TRW25" s="0"/>
      <c r="TRX25" s="0"/>
      <c r="TRY25" s="0"/>
      <c r="TRZ25" s="0"/>
      <c r="TSA25" s="0"/>
      <c r="TSB25" s="0"/>
      <c r="TSC25" s="0"/>
      <c r="TSD25" s="0"/>
      <c r="TSE25" s="0"/>
      <c r="TSF25" s="0"/>
      <c r="TSG25" s="0"/>
      <c r="TSH25" s="0"/>
      <c r="TSI25" s="0"/>
      <c r="TSJ25" s="0"/>
      <c r="TSK25" s="0"/>
      <c r="TSL25" s="0"/>
      <c r="TSM25" s="0"/>
      <c r="TSN25" s="0"/>
      <c r="TSO25" s="0"/>
      <c r="TSP25" s="0"/>
      <c r="TSQ25" s="0"/>
      <c r="TSR25" s="0"/>
      <c r="TSS25" s="0"/>
      <c r="TST25" s="0"/>
      <c r="TSU25" s="0"/>
      <c r="TSV25" s="0"/>
      <c r="TSW25" s="0"/>
      <c r="TSX25" s="0"/>
      <c r="TSY25" s="0"/>
      <c r="TSZ25" s="0"/>
      <c r="TTA25" s="0"/>
      <c r="TTB25" s="0"/>
      <c r="TTC25" s="0"/>
      <c r="TTD25" s="0"/>
      <c r="TTE25" s="0"/>
      <c r="TTF25" s="0"/>
      <c r="TTG25" s="0"/>
      <c r="TTH25" s="0"/>
      <c r="TTI25" s="0"/>
      <c r="TTJ25" s="0"/>
      <c r="TTK25" s="0"/>
      <c r="TTL25" s="0"/>
      <c r="TTM25" s="0"/>
      <c r="TTN25" s="0"/>
      <c r="TTO25" s="0"/>
      <c r="TTP25" s="0"/>
      <c r="TTQ25" s="0"/>
      <c r="TTR25" s="0"/>
      <c r="TTS25" s="0"/>
      <c r="TTT25" s="0"/>
      <c r="TTU25" s="0"/>
      <c r="TTV25" s="0"/>
      <c r="TTW25" s="0"/>
      <c r="TTX25" s="0"/>
      <c r="TTY25" s="0"/>
      <c r="TTZ25" s="0"/>
      <c r="TUA25" s="0"/>
      <c r="TUB25" s="0"/>
      <c r="TUC25" s="0"/>
      <c r="TUD25" s="0"/>
      <c r="TUE25" s="0"/>
      <c r="TUF25" s="0"/>
      <c r="TUG25" s="0"/>
      <c r="TUH25" s="0"/>
      <c r="TUI25" s="0"/>
      <c r="TUJ25" s="0"/>
      <c r="TUK25" s="0"/>
      <c r="TUL25" s="0"/>
      <c r="TUM25" s="0"/>
      <c r="TUN25" s="0"/>
      <c r="TUO25" s="0"/>
      <c r="TUP25" s="0"/>
      <c r="TUQ25" s="0"/>
      <c r="TUR25" s="0"/>
      <c r="TUS25" s="0"/>
      <c r="TUT25" s="0"/>
      <c r="TUU25" s="0"/>
      <c r="TUV25" s="0"/>
      <c r="TUW25" s="0"/>
      <c r="TUX25" s="0"/>
      <c r="TUY25" s="0"/>
      <c r="TUZ25" s="0"/>
      <c r="TVA25" s="0"/>
      <c r="TVB25" s="0"/>
      <c r="TVC25" s="0"/>
      <c r="TVD25" s="0"/>
      <c r="TVE25" s="0"/>
      <c r="TVF25" s="0"/>
      <c r="TVG25" s="0"/>
      <c r="TVH25" s="0"/>
      <c r="TVI25" s="0"/>
      <c r="TVJ25" s="0"/>
      <c r="TVK25" s="0"/>
      <c r="TVL25" s="0"/>
      <c r="TVM25" s="0"/>
      <c r="TVN25" s="0"/>
      <c r="TVO25" s="0"/>
      <c r="TVP25" s="0"/>
      <c r="TVQ25" s="0"/>
      <c r="TVR25" s="0"/>
      <c r="TVS25" s="0"/>
      <c r="TVT25" s="0"/>
      <c r="TVU25" s="0"/>
      <c r="TVV25" s="0"/>
      <c r="TVW25" s="0"/>
      <c r="TVX25" s="0"/>
      <c r="TVY25" s="0"/>
      <c r="TVZ25" s="0"/>
      <c r="TWA25" s="0"/>
      <c r="TWB25" s="0"/>
      <c r="TWC25" s="0"/>
      <c r="TWD25" s="0"/>
      <c r="TWE25" s="0"/>
      <c r="TWF25" s="0"/>
      <c r="TWG25" s="0"/>
      <c r="TWH25" s="0"/>
      <c r="TWI25" s="0"/>
      <c r="TWJ25" s="0"/>
      <c r="TWK25" s="0"/>
      <c r="TWL25" s="0"/>
      <c r="TWM25" s="0"/>
      <c r="TWN25" s="0"/>
      <c r="TWO25" s="0"/>
      <c r="TWP25" s="0"/>
      <c r="TWQ25" s="0"/>
      <c r="TWR25" s="0"/>
      <c r="TWS25" s="0"/>
      <c r="TWT25" s="0"/>
      <c r="TWU25" s="0"/>
      <c r="TWV25" s="0"/>
      <c r="TWW25" s="0"/>
      <c r="TWX25" s="0"/>
      <c r="TWY25" s="0"/>
      <c r="TWZ25" s="0"/>
      <c r="TXA25" s="0"/>
      <c r="TXB25" s="0"/>
      <c r="TXC25" s="0"/>
      <c r="TXD25" s="0"/>
      <c r="TXE25" s="0"/>
      <c r="TXF25" s="0"/>
      <c r="TXG25" s="0"/>
      <c r="TXH25" s="0"/>
      <c r="TXI25" s="0"/>
      <c r="TXJ25" s="0"/>
      <c r="TXK25" s="0"/>
      <c r="TXL25" s="0"/>
      <c r="TXM25" s="0"/>
      <c r="TXN25" s="0"/>
      <c r="TXO25" s="0"/>
      <c r="TXP25" s="0"/>
      <c r="TXQ25" s="0"/>
      <c r="TXR25" s="0"/>
      <c r="TXS25" s="0"/>
      <c r="TXT25" s="0"/>
      <c r="TXU25" s="0"/>
      <c r="TXV25" s="0"/>
      <c r="TXW25" s="0"/>
      <c r="TXX25" s="0"/>
      <c r="TXY25" s="0"/>
      <c r="TXZ25" s="0"/>
      <c r="TYA25" s="0"/>
      <c r="TYB25" s="0"/>
      <c r="TYC25" s="0"/>
      <c r="TYD25" s="0"/>
      <c r="TYE25" s="0"/>
      <c r="TYF25" s="0"/>
      <c r="TYG25" s="0"/>
      <c r="TYH25" s="0"/>
      <c r="TYI25" s="0"/>
      <c r="TYJ25" s="0"/>
      <c r="TYK25" s="0"/>
      <c r="TYL25" s="0"/>
      <c r="TYM25" s="0"/>
      <c r="TYN25" s="0"/>
      <c r="TYO25" s="0"/>
      <c r="TYP25" s="0"/>
      <c r="TYQ25" s="0"/>
      <c r="TYR25" s="0"/>
      <c r="TYS25" s="0"/>
      <c r="TYT25" s="0"/>
      <c r="TYU25" s="0"/>
      <c r="TYV25" s="0"/>
      <c r="TYW25" s="0"/>
      <c r="TYX25" s="0"/>
      <c r="TYY25" s="0"/>
      <c r="TYZ25" s="0"/>
      <c r="TZA25" s="0"/>
      <c r="TZB25" s="0"/>
      <c r="TZC25" s="0"/>
      <c r="TZD25" s="0"/>
      <c r="TZE25" s="0"/>
      <c r="TZF25" s="0"/>
      <c r="TZG25" s="0"/>
      <c r="TZH25" s="0"/>
      <c r="TZI25" s="0"/>
      <c r="TZJ25" s="0"/>
      <c r="TZK25" s="0"/>
      <c r="TZL25" s="0"/>
      <c r="TZM25" s="0"/>
      <c r="TZN25" s="0"/>
      <c r="TZO25" s="0"/>
      <c r="TZP25" s="0"/>
      <c r="TZQ25" s="0"/>
      <c r="TZR25" s="0"/>
      <c r="TZS25" s="0"/>
      <c r="TZT25" s="0"/>
      <c r="TZU25" s="0"/>
      <c r="TZV25" s="0"/>
      <c r="TZW25" s="0"/>
      <c r="TZX25" s="0"/>
      <c r="TZY25" s="0"/>
      <c r="TZZ25" s="0"/>
      <c r="UAA25" s="0"/>
      <c r="UAB25" s="0"/>
      <c r="UAC25" s="0"/>
      <c r="UAD25" s="0"/>
      <c r="UAE25" s="0"/>
      <c r="UAF25" s="0"/>
      <c r="UAG25" s="0"/>
      <c r="UAH25" s="0"/>
      <c r="UAI25" s="0"/>
      <c r="UAJ25" s="0"/>
      <c r="UAK25" s="0"/>
      <c r="UAL25" s="0"/>
      <c r="UAM25" s="0"/>
      <c r="UAN25" s="0"/>
      <c r="UAO25" s="0"/>
      <c r="UAP25" s="0"/>
      <c r="UAQ25" s="0"/>
      <c r="UAR25" s="0"/>
      <c r="UAS25" s="0"/>
      <c r="UAT25" s="0"/>
      <c r="UAU25" s="0"/>
      <c r="UAV25" s="0"/>
      <c r="UAW25" s="0"/>
      <c r="UAX25" s="0"/>
      <c r="UAY25" s="0"/>
      <c r="UAZ25" s="0"/>
      <c r="UBA25" s="0"/>
      <c r="UBB25" s="0"/>
      <c r="UBC25" s="0"/>
      <c r="UBD25" s="0"/>
      <c r="UBE25" s="0"/>
      <c r="UBF25" s="0"/>
      <c r="UBG25" s="0"/>
      <c r="UBH25" s="0"/>
      <c r="UBI25" s="0"/>
      <c r="UBJ25" s="0"/>
      <c r="UBK25" s="0"/>
      <c r="UBL25" s="0"/>
      <c r="UBM25" s="0"/>
      <c r="UBN25" s="0"/>
      <c r="UBO25" s="0"/>
      <c r="UBP25" s="0"/>
      <c r="UBQ25" s="0"/>
      <c r="UBR25" s="0"/>
      <c r="UBS25" s="0"/>
      <c r="UBT25" s="0"/>
      <c r="UBU25" s="0"/>
      <c r="UBV25" s="0"/>
      <c r="UBW25" s="0"/>
      <c r="UBX25" s="0"/>
      <c r="UBY25" s="0"/>
      <c r="UBZ25" s="0"/>
      <c r="UCA25" s="0"/>
      <c r="UCB25" s="0"/>
      <c r="UCC25" s="0"/>
      <c r="UCD25" s="0"/>
      <c r="UCE25" s="0"/>
      <c r="UCF25" s="0"/>
      <c r="UCG25" s="0"/>
      <c r="UCH25" s="0"/>
      <c r="UCI25" s="0"/>
      <c r="UCJ25" s="0"/>
      <c r="UCK25" s="0"/>
      <c r="UCL25" s="0"/>
      <c r="UCM25" s="0"/>
      <c r="UCN25" s="0"/>
      <c r="UCO25" s="0"/>
      <c r="UCP25" s="0"/>
      <c r="UCQ25" s="0"/>
      <c r="UCR25" s="0"/>
      <c r="UCS25" s="0"/>
      <c r="UCT25" s="0"/>
      <c r="UCU25" s="0"/>
      <c r="UCV25" s="0"/>
      <c r="UCW25" s="0"/>
      <c r="UCX25" s="0"/>
      <c r="UCY25" s="0"/>
      <c r="UCZ25" s="0"/>
      <c r="UDA25" s="0"/>
      <c r="UDB25" s="0"/>
      <c r="UDC25" s="0"/>
      <c r="UDD25" s="0"/>
      <c r="UDE25" s="0"/>
      <c r="UDF25" s="0"/>
      <c r="UDG25" s="0"/>
      <c r="UDH25" s="0"/>
      <c r="UDI25" s="0"/>
      <c r="UDJ25" s="0"/>
      <c r="UDK25" s="0"/>
      <c r="UDL25" s="0"/>
      <c r="UDM25" s="0"/>
      <c r="UDN25" s="0"/>
      <c r="UDO25" s="0"/>
      <c r="UDP25" s="0"/>
      <c r="UDQ25" s="0"/>
      <c r="UDR25" s="0"/>
      <c r="UDS25" s="0"/>
      <c r="UDT25" s="0"/>
      <c r="UDU25" s="0"/>
      <c r="UDV25" s="0"/>
      <c r="UDW25" s="0"/>
      <c r="UDX25" s="0"/>
      <c r="UDY25" s="0"/>
      <c r="UDZ25" s="0"/>
      <c r="UEA25" s="0"/>
      <c r="UEB25" s="0"/>
      <c r="UEC25" s="0"/>
      <c r="UED25" s="0"/>
      <c r="UEE25" s="0"/>
      <c r="UEF25" s="0"/>
      <c r="UEG25" s="0"/>
      <c r="UEH25" s="0"/>
      <c r="UEI25" s="0"/>
      <c r="UEJ25" s="0"/>
      <c r="UEK25" s="0"/>
      <c r="UEL25" s="0"/>
      <c r="UEM25" s="0"/>
      <c r="UEN25" s="0"/>
      <c r="UEO25" s="0"/>
      <c r="UEP25" s="0"/>
      <c r="UEQ25" s="0"/>
      <c r="UER25" s="0"/>
      <c r="UES25" s="0"/>
      <c r="UET25" s="0"/>
      <c r="UEU25" s="0"/>
      <c r="UEV25" s="0"/>
      <c r="UEW25" s="0"/>
      <c r="UEX25" s="0"/>
      <c r="UEY25" s="0"/>
      <c r="UEZ25" s="0"/>
      <c r="UFA25" s="0"/>
      <c r="UFB25" s="0"/>
      <c r="UFC25" s="0"/>
      <c r="UFD25" s="0"/>
      <c r="UFE25" s="0"/>
      <c r="UFF25" s="0"/>
      <c r="UFG25" s="0"/>
      <c r="UFH25" s="0"/>
      <c r="UFI25" s="0"/>
      <c r="UFJ25" s="0"/>
      <c r="UFK25" s="0"/>
      <c r="UFL25" s="0"/>
      <c r="UFM25" s="0"/>
      <c r="UFN25" s="0"/>
      <c r="UFO25" s="0"/>
      <c r="UFP25" s="0"/>
      <c r="UFQ25" s="0"/>
      <c r="UFR25" s="0"/>
      <c r="UFS25" s="0"/>
      <c r="UFT25" s="0"/>
      <c r="UFU25" s="0"/>
      <c r="UFV25" s="0"/>
      <c r="UFW25" s="0"/>
      <c r="UFX25" s="0"/>
      <c r="UFY25" s="0"/>
      <c r="UFZ25" s="0"/>
      <c r="UGA25" s="0"/>
      <c r="UGB25" s="0"/>
      <c r="UGC25" s="0"/>
      <c r="UGD25" s="0"/>
      <c r="UGE25" s="0"/>
      <c r="UGF25" s="0"/>
      <c r="UGG25" s="0"/>
      <c r="UGH25" s="0"/>
      <c r="UGI25" s="0"/>
      <c r="UGJ25" s="0"/>
      <c r="UGK25" s="0"/>
      <c r="UGL25" s="0"/>
      <c r="UGM25" s="0"/>
      <c r="UGN25" s="0"/>
      <c r="UGO25" s="0"/>
      <c r="UGP25" s="0"/>
      <c r="UGQ25" s="0"/>
      <c r="UGR25" s="0"/>
      <c r="UGS25" s="0"/>
      <c r="UGT25" s="0"/>
      <c r="UGU25" s="0"/>
      <c r="UGV25" s="0"/>
      <c r="UGW25" s="0"/>
      <c r="UGX25" s="0"/>
      <c r="UGY25" s="0"/>
      <c r="UGZ25" s="0"/>
      <c r="UHA25" s="0"/>
      <c r="UHB25" s="0"/>
      <c r="UHC25" s="0"/>
      <c r="UHD25" s="0"/>
      <c r="UHE25" s="0"/>
      <c r="UHF25" s="0"/>
      <c r="UHG25" s="0"/>
      <c r="UHH25" s="0"/>
      <c r="UHI25" s="0"/>
      <c r="UHJ25" s="0"/>
      <c r="UHK25" s="0"/>
      <c r="UHL25" s="0"/>
      <c r="UHM25" s="0"/>
      <c r="UHN25" s="0"/>
      <c r="UHO25" s="0"/>
      <c r="UHP25" s="0"/>
      <c r="UHQ25" s="0"/>
      <c r="UHR25" s="0"/>
      <c r="UHS25" s="0"/>
      <c r="UHT25" s="0"/>
      <c r="UHU25" s="0"/>
      <c r="UHV25" s="0"/>
      <c r="UHW25" s="0"/>
      <c r="UHX25" s="0"/>
      <c r="UHY25" s="0"/>
      <c r="UHZ25" s="0"/>
      <c r="UIA25" s="0"/>
      <c r="UIB25" s="0"/>
      <c r="UIC25" s="0"/>
      <c r="UID25" s="0"/>
      <c r="UIE25" s="0"/>
      <c r="UIF25" s="0"/>
      <c r="UIG25" s="0"/>
      <c r="UIH25" s="0"/>
      <c r="UII25" s="0"/>
      <c r="UIJ25" s="0"/>
      <c r="UIK25" s="0"/>
      <c r="UIL25" s="0"/>
      <c r="UIM25" s="0"/>
      <c r="UIN25" s="0"/>
      <c r="UIO25" s="0"/>
      <c r="UIP25" s="0"/>
      <c r="UIQ25" s="0"/>
      <c r="UIR25" s="0"/>
      <c r="UIS25" s="0"/>
      <c r="UIT25" s="0"/>
      <c r="UIU25" s="0"/>
      <c r="UIV25" s="0"/>
      <c r="UIW25" s="0"/>
      <c r="UIX25" s="0"/>
      <c r="UIY25" s="0"/>
      <c r="UIZ25" s="0"/>
      <c r="UJA25" s="0"/>
      <c r="UJB25" s="0"/>
      <c r="UJC25" s="0"/>
      <c r="UJD25" s="0"/>
      <c r="UJE25" s="0"/>
      <c r="UJF25" s="0"/>
      <c r="UJG25" s="0"/>
      <c r="UJH25" s="0"/>
      <c r="UJI25" s="0"/>
      <c r="UJJ25" s="0"/>
      <c r="UJK25" s="0"/>
      <c r="UJL25" s="0"/>
      <c r="UJM25" s="0"/>
      <c r="UJN25" s="0"/>
      <c r="UJO25" s="0"/>
      <c r="UJP25" s="0"/>
      <c r="UJQ25" s="0"/>
      <c r="UJR25" s="0"/>
      <c r="UJS25" s="0"/>
      <c r="UJT25" s="0"/>
      <c r="UJU25" s="0"/>
      <c r="UJV25" s="0"/>
      <c r="UJW25" s="0"/>
      <c r="UJX25" s="0"/>
      <c r="UJY25" s="0"/>
      <c r="UJZ25" s="0"/>
      <c r="UKA25" s="0"/>
      <c r="UKB25" s="0"/>
      <c r="UKC25" s="0"/>
      <c r="UKD25" s="0"/>
      <c r="UKE25" s="0"/>
      <c r="UKF25" s="0"/>
      <c r="UKG25" s="0"/>
      <c r="UKH25" s="0"/>
      <c r="UKI25" s="0"/>
      <c r="UKJ25" s="0"/>
      <c r="UKK25" s="0"/>
      <c r="UKL25" s="0"/>
      <c r="UKM25" s="0"/>
      <c r="UKN25" s="0"/>
      <c r="UKO25" s="0"/>
      <c r="UKP25" s="0"/>
      <c r="UKQ25" s="0"/>
      <c r="UKR25" s="0"/>
      <c r="UKS25" s="0"/>
      <c r="UKT25" s="0"/>
      <c r="UKU25" s="0"/>
      <c r="UKV25" s="0"/>
      <c r="UKW25" s="0"/>
      <c r="UKX25" s="0"/>
      <c r="UKY25" s="0"/>
      <c r="UKZ25" s="0"/>
      <c r="ULA25" s="0"/>
      <c r="ULB25" s="0"/>
      <c r="ULC25" s="0"/>
      <c r="ULD25" s="0"/>
      <c r="ULE25" s="0"/>
      <c r="ULF25" s="0"/>
      <c r="ULG25" s="0"/>
      <c r="ULH25" s="0"/>
      <c r="ULI25" s="0"/>
      <c r="ULJ25" s="0"/>
      <c r="ULK25" s="0"/>
      <c r="ULL25" s="0"/>
      <c r="ULM25" s="0"/>
      <c r="ULN25" s="0"/>
      <c r="ULO25" s="0"/>
      <c r="ULP25" s="0"/>
      <c r="ULQ25" s="0"/>
      <c r="ULR25" s="0"/>
      <c r="ULS25" s="0"/>
      <c r="ULT25" s="0"/>
      <c r="ULU25" s="0"/>
      <c r="ULV25" s="0"/>
      <c r="ULW25" s="0"/>
      <c r="ULX25" s="0"/>
      <c r="ULY25" s="0"/>
      <c r="ULZ25" s="0"/>
      <c r="UMA25" s="0"/>
      <c r="UMB25" s="0"/>
      <c r="UMC25" s="0"/>
      <c r="UMD25" s="0"/>
      <c r="UME25" s="0"/>
      <c r="UMF25" s="0"/>
      <c r="UMG25" s="0"/>
      <c r="UMH25" s="0"/>
      <c r="UMI25" s="0"/>
      <c r="UMJ25" s="0"/>
      <c r="UMK25" s="0"/>
      <c r="UML25" s="0"/>
      <c r="UMM25" s="0"/>
      <c r="UMN25" s="0"/>
      <c r="UMO25" s="0"/>
      <c r="UMP25" s="0"/>
      <c r="UMQ25" s="0"/>
      <c r="UMR25" s="0"/>
      <c r="UMS25" s="0"/>
      <c r="UMT25" s="0"/>
      <c r="UMU25" s="0"/>
      <c r="UMV25" s="0"/>
      <c r="UMW25" s="0"/>
      <c r="UMX25" s="0"/>
      <c r="UMY25" s="0"/>
      <c r="UMZ25" s="0"/>
      <c r="UNA25" s="0"/>
      <c r="UNB25" s="0"/>
      <c r="UNC25" s="0"/>
      <c r="UND25" s="0"/>
      <c r="UNE25" s="0"/>
      <c r="UNF25" s="0"/>
      <c r="UNG25" s="0"/>
      <c r="UNH25" s="0"/>
      <c r="UNI25" s="0"/>
      <c r="UNJ25" s="0"/>
      <c r="UNK25" s="0"/>
      <c r="UNL25" s="0"/>
      <c r="UNM25" s="0"/>
      <c r="UNN25" s="0"/>
      <c r="UNO25" s="0"/>
      <c r="UNP25" s="0"/>
      <c r="UNQ25" s="0"/>
      <c r="UNR25" s="0"/>
      <c r="UNS25" s="0"/>
      <c r="UNT25" s="0"/>
      <c r="UNU25" s="0"/>
      <c r="UNV25" s="0"/>
      <c r="UNW25" s="0"/>
      <c r="UNX25" s="0"/>
      <c r="UNY25" s="0"/>
      <c r="UNZ25" s="0"/>
      <c r="UOA25" s="0"/>
      <c r="UOB25" s="0"/>
      <c r="UOC25" s="0"/>
      <c r="UOD25" s="0"/>
      <c r="UOE25" s="0"/>
      <c r="UOF25" s="0"/>
      <c r="UOG25" s="0"/>
      <c r="UOH25" s="0"/>
      <c r="UOI25" s="0"/>
      <c r="UOJ25" s="0"/>
      <c r="UOK25" s="0"/>
      <c r="UOL25" s="0"/>
      <c r="UOM25" s="0"/>
      <c r="UON25" s="0"/>
      <c r="UOO25" s="0"/>
      <c r="UOP25" s="0"/>
      <c r="UOQ25" s="0"/>
      <c r="UOR25" s="0"/>
      <c r="UOS25" s="0"/>
      <c r="UOT25" s="0"/>
      <c r="UOU25" s="0"/>
      <c r="UOV25" s="0"/>
      <c r="UOW25" s="0"/>
      <c r="UOX25" s="0"/>
      <c r="UOY25" s="0"/>
      <c r="UOZ25" s="0"/>
      <c r="UPA25" s="0"/>
      <c r="UPB25" s="0"/>
      <c r="UPC25" s="0"/>
      <c r="UPD25" s="0"/>
      <c r="UPE25" s="0"/>
      <c r="UPF25" s="0"/>
      <c r="UPG25" s="0"/>
      <c r="UPH25" s="0"/>
      <c r="UPI25" s="0"/>
      <c r="UPJ25" s="0"/>
      <c r="UPK25" s="0"/>
      <c r="UPL25" s="0"/>
      <c r="UPM25" s="0"/>
      <c r="UPN25" s="0"/>
      <c r="UPO25" s="0"/>
      <c r="UPP25" s="0"/>
      <c r="UPQ25" s="0"/>
      <c r="UPR25" s="0"/>
      <c r="UPS25" s="0"/>
      <c r="UPT25" s="0"/>
      <c r="UPU25" s="0"/>
      <c r="UPV25" s="0"/>
      <c r="UPW25" s="0"/>
      <c r="UPX25" s="0"/>
      <c r="UPY25" s="0"/>
      <c r="UPZ25" s="0"/>
      <c r="UQA25" s="0"/>
      <c r="UQB25" s="0"/>
      <c r="UQC25" s="0"/>
      <c r="UQD25" s="0"/>
      <c r="UQE25" s="0"/>
      <c r="UQF25" s="0"/>
      <c r="UQG25" s="0"/>
      <c r="UQH25" s="0"/>
      <c r="UQI25" s="0"/>
      <c r="UQJ25" s="0"/>
      <c r="UQK25" s="0"/>
      <c r="UQL25" s="0"/>
      <c r="UQM25" s="0"/>
      <c r="UQN25" s="0"/>
      <c r="UQO25" s="0"/>
      <c r="UQP25" s="0"/>
      <c r="UQQ25" s="0"/>
      <c r="UQR25" s="0"/>
      <c r="UQS25" s="0"/>
      <c r="UQT25" s="0"/>
      <c r="UQU25" s="0"/>
      <c r="UQV25" s="0"/>
      <c r="UQW25" s="0"/>
      <c r="UQX25" s="0"/>
      <c r="UQY25" s="0"/>
      <c r="UQZ25" s="0"/>
      <c r="URA25" s="0"/>
      <c r="URB25" s="0"/>
      <c r="URC25" s="0"/>
      <c r="URD25" s="0"/>
      <c r="URE25" s="0"/>
      <c r="URF25" s="0"/>
      <c r="URG25" s="0"/>
      <c r="URH25" s="0"/>
      <c r="URI25" s="0"/>
      <c r="URJ25" s="0"/>
      <c r="URK25" s="0"/>
      <c r="URL25" s="0"/>
      <c r="URM25" s="0"/>
      <c r="URN25" s="0"/>
      <c r="URO25" s="0"/>
      <c r="URP25" s="0"/>
      <c r="URQ25" s="0"/>
      <c r="URR25" s="0"/>
      <c r="URS25" s="0"/>
      <c r="URT25" s="0"/>
      <c r="URU25" s="0"/>
      <c r="URV25" s="0"/>
      <c r="URW25" s="0"/>
      <c r="URX25" s="0"/>
      <c r="URY25" s="0"/>
      <c r="URZ25" s="0"/>
      <c r="USA25" s="0"/>
      <c r="USB25" s="0"/>
      <c r="USC25" s="0"/>
      <c r="USD25" s="0"/>
      <c r="USE25" s="0"/>
      <c r="USF25" s="0"/>
      <c r="USG25" s="0"/>
      <c r="USH25" s="0"/>
      <c r="USI25" s="0"/>
      <c r="USJ25" s="0"/>
      <c r="USK25" s="0"/>
      <c r="USL25" s="0"/>
      <c r="USM25" s="0"/>
      <c r="USN25" s="0"/>
      <c r="USO25" s="0"/>
      <c r="USP25" s="0"/>
      <c r="USQ25" s="0"/>
      <c r="USR25" s="0"/>
      <c r="USS25" s="0"/>
      <c r="UST25" s="0"/>
      <c r="USU25" s="0"/>
      <c r="USV25" s="0"/>
      <c r="USW25" s="0"/>
      <c r="USX25" s="0"/>
      <c r="USY25" s="0"/>
      <c r="USZ25" s="0"/>
      <c r="UTA25" s="0"/>
      <c r="UTB25" s="0"/>
      <c r="UTC25" s="0"/>
      <c r="UTD25" s="0"/>
      <c r="UTE25" s="0"/>
      <c r="UTF25" s="0"/>
      <c r="UTG25" s="0"/>
      <c r="UTH25" s="0"/>
      <c r="UTI25" s="0"/>
      <c r="UTJ25" s="0"/>
      <c r="UTK25" s="0"/>
      <c r="UTL25" s="0"/>
      <c r="UTM25" s="0"/>
      <c r="UTN25" s="0"/>
      <c r="UTO25" s="0"/>
      <c r="UTP25" s="0"/>
      <c r="UTQ25" s="0"/>
      <c r="UTR25" s="0"/>
      <c r="UTS25" s="0"/>
      <c r="UTT25" s="0"/>
      <c r="UTU25" s="0"/>
      <c r="UTV25" s="0"/>
      <c r="UTW25" s="0"/>
      <c r="UTX25" s="0"/>
      <c r="UTY25" s="0"/>
      <c r="UTZ25" s="0"/>
      <c r="UUA25" s="0"/>
      <c r="UUB25" s="0"/>
      <c r="UUC25" s="0"/>
      <c r="UUD25" s="0"/>
      <c r="UUE25" s="0"/>
      <c r="UUF25" s="0"/>
      <c r="UUG25" s="0"/>
      <c r="UUH25" s="0"/>
      <c r="UUI25" s="0"/>
      <c r="UUJ25" s="0"/>
      <c r="UUK25" s="0"/>
      <c r="UUL25" s="0"/>
      <c r="UUM25" s="0"/>
      <c r="UUN25" s="0"/>
      <c r="UUO25" s="0"/>
      <c r="UUP25" s="0"/>
      <c r="UUQ25" s="0"/>
      <c r="UUR25" s="0"/>
      <c r="UUS25" s="0"/>
      <c r="UUT25" s="0"/>
      <c r="UUU25" s="0"/>
      <c r="UUV25" s="0"/>
      <c r="UUW25" s="0"/>
      <c r="UUX25" s="0"/>
      <c r="UUY25" s="0"/>
      <c r="UUZ25" s="0"/>
      <c r="UVA25" s="0"/>
      <c r="UVB25" s="0"/>
      <c r="UVC25" s="0"/>
      <c r="UVD25" s="0"/>
      <c r="UVE25" s="0"/>
      <c r="UVF25" s="0"/>
      <c r="UVG25" s="0"/>
      <c r="UVH25" s="0"/>
      <c r="UVI25" s="0"/>
      <c r="UVJ25" s="0"/>
      <c r="UVK25" s="0"/>
      <c r="UVL25" s="0"/>
      <c r="UVM25" s="0"/>
      <c r="UVN25" s="0"/>
      <c r="UVO25" s="0"/>
      <c r="UVP25" s="0"/>
      <c r="UVQ25" s="0"/>
      <c r="UVR25" s="0"/>
      <c r="UVS25" s="0"/>
      <c r="UVT25" s="0"/>
      <c r="UVU25" s="0"/>
      <c r="UVV25" s="0"/>
      <c r="UVW25" s="0"/>
      <c r="UVX25" s="0"/>
      <c r="UVY25" s="0"/>
      <c r="UVZ25" s="0"/>
      <c r="UWA25" s="0"/>
      <c r="UWB25" s="0"/>
      <c r="UWC25" s="0"/>
      <c r="UWD25" s="0"/>
      <c r="UWE25" s="0"/>
      <c r="UWF25" s="0"/>
      <c r="UWG25" s="0"/>
      <c r="UWH25" s="0"/>
      <c r="UWI25" s="0"/>
      <c r="UWJ25" s="0"/>
      <c r="UWK25" s="0"/>
      <c r="UWL25" s="0"/>
      <c r="UWM25" s="0"/>
      <c r="UWN25" s="0"/>
      <c r="UWO25" s="0"/>
      <c r="UWP25" s="0"/>
      <c r="UWQ25" s="0"/>
      <c r="UWR25" s="0"/>
      <c r="UWS25" s="0"/>
      <c r="UWT25" s="0"/>
      <c r="UWU25" s="0"/>
      <c r="UWV25" s="0"/>
      <c r="UWW25" s="0"/>
      <c r="UWX25" s="0"/>
      <c r="UWY25" s="0"/>
      <c r="UWZ25" s="0"/>
      <c r="UXA25" s="0"/>
      <c r="UXB25" s="0"/>
      <c r="UXC25" s="0"/>
      <c r="UXD25" s="0"/>
      <c r="UXE25" s="0"/>
      <c r="UXF25" s="0"/>
      <c r="UXG25" s="0"/>
      <c r="UXH25" s="0"/>
      <c r="UXI25" s="0"/>
      <c r="UXJ25" s="0"/>
      <c r="UXK25" s="0"/>
      <c r="UXL25" s="0"/>
      <c r="UXM25" s="0"/>
      <c r="UXN25" s="0"/>
      <c r="UXO25" s="0"/>
      <c r="UXP25" s="0"/>
      <c r="UXQ25" s="0"/>
      <c r="UXR25" s="0"/>
      <c r="UXS25" s="0"/>
      <c r="UXT25" s="0"/>
      <c r="UXU25" s="0"/>
      <c r="UXV25" s="0"/>
      <c r="UXW25" s="0"/>
      <c r="UXX25" s="0"/>
      <c r="UXY25" s="0"/>
      <c r="UXZ25" s="0"/>
      <c r="UYA25" s="0"/>
      <c r="UYB25" s="0"/>
      <c r="UYC25" s="0"/>
      <c r="UYD25" s="0"/>
      <c r="UYE25" s="0"/>
      <c r="UYF25" s="0"/>
      <c r="UYG25" s="0"/>
      <c r="UYH25" s="0"/>
      <c r="UYI25" s="0"/>
      <c r="UYJ25" s="0"/>
      <c r="UYK25" s="0"/>
      <c r="UYL25" s="0"/>
      <c r="UYM25" s="0"/>
      <c r="UYN25" s="0"/>
      <c r="UYO25" s="0"/>
      <c r="UYP25" s="0"/>
      <c r="UYQ25" s="0"/>
      <c r="UYR25" s="0"/>
      <c r="UYS25" s="0"/>
      <c r="UYT25" s="0"/>
      <c r="UYU25" s="0"/>
      <c r="UYV25" s="0"/>
      <c r="UYW25" s="0"/>
      <c r="UYX25" s="0"/>
      <c r="UYY25" s="0"/>
      <c r="UYZ25" s="0"/>
      <c r="UZA25" s="0"/>
      <c r="UZB25" s="0"/>
      <c r="UZC25" s="0"/>
      <c r="UZD25" s="0"/>
      <c r="UZE25" s="0"/>
      <c r="UZF25" s="0"/>
      <c r="UZG25" s="0"/>
      <c r="UZH25" s="0"/>
      <c r="UZI25" s="0"/>
      <c r="UZJ25" s="0"/>
      <c r="UZK25" s="0"/>
      <c r="UZL25" s="0"/>
      <c r="UZM25" s="0"/>
      <c r="UZN25" s="0"/>
      <c r="UZO25" s="0"/>
      <c r="UZP25" s="0"/>
      <c r="UZQ25" s="0"/>
      <c r="UZR25" s="0"/>
      <c r="UZS25" s="0"/>
      <c r="UZT25" s="0"/>
      <c r="UZU25" s="0"/>
      <c r="UZV25" s="0"/>
      <c r="UZW25" s="0"/>
      <c r="UZX25" s="0"/>
      <c r="UZY25" s="0"/>
      <c r="UZZ25" s="0"/>
      <c r="VAA25" s="0"/>
      <c r="VAB25" s="0"/>
      <c r="VAC25" s="0"/>
      <c r="VAD25" s="0"/>
      <c r="VAE25" s="0"/>
      <c r="VAF25" s="0"/>
      <c r="VAG25" s="0"/>
      <c r="VAH25" s="0"/>
      <c r="VAI25" s="0"/>
      <c r="VAJ25" s="0"/>
      <c r="VAK25" s="0"/>
      <c r="VAL25" s="0"/>
      <c r="VAM25" s="0"/>
      <c r="VAN25" s="0"/>
      <c r="VAO25" s="0"/>
      <c r="VAP25" s="0"/>
      <c r="VAQ25" s="0"/>
      <c r="VAR25" s="0"/>
      <c r="VAS25" s="0"/>
      <c r="VAT25" s="0"/>
      <c r="VAU25" s="0"/>
      <c r="VAV25" s="0"/>
      <c r="VAW25" s="0"/>
      <c r="VAX25" s="0"/>
      <c r="VAY25" s="0"/>
      <c r="VAZ25" s="0"/>
      <c r="VBA25" s="0"/>
      <c r="VBB25" s="0"/>
      <c r="VBC25" s="0"/>
      <c r="VBD25" s="0"/>
      <c r="VBE25" s="0"/>
      <c r="VBF25" s="0"/>
      <c r="VBG25" s="0"/>
      <c r="VBH25" s="0"/>
      <c r="VBI25" s="0"/>
      <c r="VBJ25" s="0"/>
      <c r="VBK25" s="0"/>
      <c r="VBL25" s="0"/>
      <c r="VBM25" s="0"/>
      <c r="VBN25" s="0"/>
      <c r="VBO25" s="0"/>
      <c r="VBP25" s="0"/>
      <c r="VBQ25" s="0"/>
      <c r="VBR25" s="0"/>
      <c r="VBS25" s="0"/>
      <c r="VBT25" s="0"/>
      <c r="VBU25" s="0"/>
      <c r="VBV25" s="0"/>
      <c r="VBW25" s="0"/>
      <c r="VBX25" s="0"/>
      <c r="VBY25" s="0"/>
      <c r="VBZ25" s="0"/>
      <c r="VCA25" s="0"/>
      <c r="VCB25" s="0"/>
      <c r="VCC25" s="0"/>
      <c r="VCD25" s="0"/>
      <c r="VCE25" s="0"/>
      <c r="VCF25" s="0"/>
      <c r="VCG25" s="0"/>
      <c r="VCH25" s="0"/>
      <c r="VCI25" s="0"/>
      <c r="VCJ25" s="0"/>
      <c r="VCK25" s="0"/>
      <c r="VCL25" s="0"/>
      <c r="VCM25" s="0"/>
      <c r="VCN25" s="0"/>
      <c r="VCO25" s="0"/>
      <c r="VCP25" s="0"/>
      <c r="VCQ25" s="0"/>
      <c r="VCR25" s="0"/>
      <c r="VCS25" s="0"/>
      <c r="VCT25" s="0"/>
      <c r="VCU25" s="0"/>
      <c r="VCV25" s="0"/>
      <c r="VCW25" s="0"/>
      <c r="VCX25" s="0"/>
      <c r="VCY25" s="0"/>
      <c r="VCZ25" s="0"/>
      <c r="VDA25" s="0"/>
      <c r="VDB25" s="0"/>
      <c r="VDC25" s="0"/>
      <c r="VDD25" s="0"/>
      <c r="VDE25" s="0"/>
      <c r="VDF25" s="0"/>
      <c r="VDG25" s="0"/>
      <c r="VDH25" s="0"/>
      <c r="VDI25" s="0"/>
      <c r="VDJ25" s="0"/>
      <c r="VDK25" s="0"/>
      <c r="VDL25" s="0"/>
      <c r="VDM25" s="0"/>
      <c r="VDN25" s="0"/>
      <c r="VDO25" s="0"/>
      <c r="VDP25" s="0"/>
      <c r="VDQ25" s="0"/>
      <c r="VDR25" s="0"/>
      <c r="VDS25" s="0"/>
      <c r="VDT25" s="0"/>
      <c r="VDU25" s="0"/>
      <c r="VDV25" s="0"/>
      <c r="VDW25" s="0"/>
      <c r="VDX25" s="0"/>
      <c r="VDY25" s="0"/>
      <c r="VDZ25" s="0"/>
      <c r="VEA25" s="0"/>
      <c r="VEB25" s="0"/>
      <c r="VEC25" s="0"/>
      <c r="VED25" s="0"/>
      <c r="VEE25" s="0"/>
      <c r="VEF25" s="0"/>
      <c r="VEG25" s="0"/>
      <c r="VEH25" s="0"/>
      <c r="VEI25" s="0"/>
      <c r="VEJ25" s="0"/>
      <c r="VEK25" s="0"/>
      <c r="VEL25" s="0"/>
      <c r="VEM25" s="0"/>
      <c r="VEN25" s="0"/>
      <c r="VEO25" s="0"/>
      <c r="VEP25" s="0"/>
      <c r="VEQ25" s="0"/>
      <c r="VER25" s="0"/>
      <c r="VES25" s="0"/>
      <c r="VET25" s="0"/>
      <c r="VEU25" s="0"/>
      <c r="VEV25" s="0"/>
      <c r="VEW25" s="0"/>
      <c r="VEX25" s="0"/>
      <c r="VEY25" s="0"/>
      <c r="VEZ25" s="0"/>
      <c r="VFA25" s="0"/>
      <c r="VFB25" s="0"/>
      <c r="VFC25" s="0"/>
      <c r="VFD25" s="0"/>
      <c r="VFE25" s="0"/>
      <c r="VFF25" s="0"/>
      <c r="VFG25" s="0"/>
      <c r="VFH25" s="0"/>
      <c r="VFI25" s="0"/>
      <c r="VFJ25" s="0"/>
      <c r="VFK25" s="0"/>
      <c r="VFL25" s="0"/>
      <c r="VFM25" s="0"/>
      <c r="VFN25" s="0"/>
      <c r="VFO25" s="0"/>
      <c r="VFP25" s="0"/>
      <c r="VFQ25" s="0"/>
      <c r="VFR25" s="0"/>
      <c r="VFS25" s="0"/>
      <c r="VFT25" s="0"/>
      <c r="VFU25" s="0"/>
      <c r="VFV25" s="0"/>
      <c r="VFW25" s="0"/>
      <c r="VFX25" s="0"/>
      <c r="VFY25" s="0"/>
      <c r="VFZ25" s="0"/>
      <c r="VGA25" s="0"/>
      <c r="VGB25" s="0"/>
      <c r="VGC25" s="0"/>
      <c r="VGD25" s="0"/>
      <c r="VGE25" s="0"/>
      <c r="VGF25" s="0"/>
      <c r="VGG25" s="0"/>
      <c r="VGH25" s="0"/>
      <c r="VGI25" s="0"/>
      <c r="VGJ25" s="0"/>
      <c r="VGK25" s="0"/>
      <c r="VGL25" s="0"/>
      <c r="VGM25" s="0"/>
      <c r="VGN25" s="0"/>
      <c r="VGO25" s="0"/>
      <c r="VGP25" s="0"/>
      <c r="VGQ25" s="0"/>
      <c r="VGR25" s="0"/>
      <c r="VGS25" s="0"/>
      <c r="VGT25" s="0"/>
      <c r="VGU25" s="0"/>
      <c r="VGV25" s="0"/>
      <c r="VGW25" s="0"/>
      <c r="VGX25" s="0"/>
      <c r="VGY25" s="0"/>
      <c r="VGZ25" s="0"/>
      <c r="VHA25" s="0"/>
      <c r="VHB25" s="0"/>
      <c r="VHC25" s="0"/>
      <c r="VHD25" s="0"/>
      <c r="VHE25" s="0"/>
      <c r="VHF25" s="0"/>
      <c r="VHG25" s="0"/>
      <c r="VHH25" s="0"/>
      <c r="VHI25" s="0"/>
      <c r="VHJ25" s="0"/>
      <c r="VHK25" s="0"/>
      <c r="VHL25" s="0"/>
      <c r="VHM25" s="0"/>
      <c r="VHN25" s="0"/>
      <c r="VHO25" s="0"/>
      <c r="VHP25" s="0"/>
      <c r="VHQ25" s="0"/>
      <c r="VHR25" s="0"/>
      <c r="VHS25" s="0"/>
      <c r="VHT25" s="0"/>
      <c r="VHU25" s="0"/>
      <c r="VHV25" s="0"/>
      <c r="VHW25" s="0"/>
      <c r="VHX25" s="0"/>
      <c r="VHY25" s="0"/>
      <c r="VHZ25" s="0"/>
      <c r="VIA25" s="0"/>
      <c r="VIB25" s="0"/>
      <c r="VIC25" s="0"/>
      <c r="VID25" s="0"/>
      <c r="VIE25" s="0"/>
      <c r="VIF25" s="0"/>
      <c r="VIG25" s="0"/>
      <c r="VIH25" s="0"/>
      <c r="VII25" s="0"/>
      <c r="VIJ25" s="0"/>
      <c r="VIK25" s="0"/>
      <c r="VIL25" s="0"/>
      <c r="VIM25" s="0"/>
      <c r="VIN25" s="0"/>
      <c r="VIO25" s="0"/>
      <c r="VIP25" s="0"/>
      <c r="VIQ25" s="0"/>
      <c r="VIR25" s="0"/>
      <c r="VIS25" s="0"/>
      <c r="VIT25" s="0"/>
      <c r="VIU25" s="0"/>
      <c r="VIV25" s="0"/>
      <c r="VIW25" s="0"/>
      <c r="VIX25" s="0"/>
      <c r="VIY25" s="0"/>
      <c r="VIZ25" s="0"/>
      <c r="VJA25" s="0"/>
      <c r="VJB25" s="0"/>
      <c r="VJC25" s="0"/>
      <c r="VJD25" s="0"/>
      <c r="VJE25" s="0"/>
      <c r="VJF25" s="0"/>
      <c r="VJG25" s="0"/>
      <c r="VJH25" s="0"/>
      <c r="VJI25" s="0"/>
      <c r="VJJ25" s="0"/>
      <c r="VJK25" s="0"/>
      <c r="VJL25" s="0"/>
      <c r="VJM25" s="0"/>
      <c r="VJN25" s="0"/>
      <c r="VJO25" s="0"/>
      <c r="VJP25" s="0"/>
      <c r="VJQ25" s="0"/>
      <c r="VJR25" s="0"/>
      <c r="VJS25" s="0"/>
      <c r="VJT25" s="0"/>
      <c r="VJU25" s="0"/>
      <c r="VJV25" s="0"/>
      <c r="VJW25" s="0"/>
      <c r="VJX25" s="0"/>
      <c r="VJY25" s="0"/>
      <c r="VJZ25" s="0"/>
      <c r="VKA25" s="0"/>
      <c r="VKB25" s="0"/>
      <c r="VKC25" s="0"/>
      <c r="VKD25" s="0"/>
      <c r="VKE25" s="0"/>
      <c r="VKF25" s="0"/>
      <c r="VKG25" s="0"/>
      <c r="VKH25" s="0"/>
      <c r="VKI25" s="0"/>
      <c r="VKJ25" s="0"/>
      <c r="VKK25" s="0"/>
      <c r="VKL25" s="0"/>
      <c r="VKM25" s="0"/>
      <c r="VKN25" s="0"/>
      <c r="VKO25" s="0"/>
      <c r="VKP25" s="0"/>
      <c r="VKQ25" s="0"/>
      <c r="VKR25" s="0"/>
      <c r="VKS25" s="0"/>
      <c r="VKT25" s="0"/>
      <c r="VKU25" s="0"/>
      <c r="VKV25" s="0"/>
      <c r="VKW25" s="0"/>
      <c r="VKX25" s="0"/>
      <c r="VKY25" s="0"/>
      <c r="VKZ25" s="0"/>
      <c r="VLA25" s="0"/>
      <c r="VLB25" s="0"/>
      <c r="VLC25" s="0"/>
      <c r="VLD25" s="0"/>
      <c r="VLE25" s="0"/>
      <c r="VLF25" s="0"/>
      <c r="VLG25" s="0"/>
      <c r="VLH25" s="0"/>
      <c r="VLI25" s="0"/>
      <c r="VLJ25" s="0"/>
      <c r="VLK25" s="0"/>
      <c r="VLL25" s="0"/>
      <c r="VLM25" s="0"/>
      <c r="VLN25" s="0"/>
      <c r="VLO25" s="0"/>
      <c r="VLP25" s="0"/>
      <c r="VLQ25" s="0"/>
      <c r="VLR25" s="0"/>
      <c r="VLS25" s="0"/>
      <c r="VLT25" s="0"/>
      <c r="VLU25" s="0"/>
      <c r="VLV25" s="0"/>
      <c r="VLW25" s="0"/>
      <c r="VLX25" s="0"/>
      <c r="VLY25" s="0"/>
      <c r="VLZ25" s="0"/>
      <c r="VMA25" s="0"/>
      <c r="VMB25" s="0"/>
      <c r="VMC25" s="0"/>
      <c r="VMD25" s="0"/>
      <c r="VME25" s="0"/>
      <c r="VMF25" s="0"/>
      <c r="VMG25" s="0"/>
      <c r="VMH25" s="0"/>
      <c r="VMI25" s="0"/>
      <c r="VMJ25" s="0"/>
      <c r="VMK25" s="0"/>
      <c r="VML25" s="0"/>
      <c r="VMM25" s="0"/>
      <c r="VMN25" s="0"/>
      <c r="VMO25" s="0"/>
      <c r="VMP25" s="0"/>
      <c r="VMQ25" s="0"/>
      <c r="VMR25" s="0"/>
      <c r="VMS25" s="0"/>
      <c r="VMT25" s="0"/>
      <c r="VMU25" s="0"/>
      <c r="VMV25" s="0"/>
      <c r="VMW25" s="0"/>
      <c r="VMX25" s="0"/>
      <c r="VMY25" s="0"/>
      <c r="VMZ25" s="0"/>
      <c r="VNA25" s="0"/>
      <c r="VNB25" s="0"/>
      <c r="VNC25" s="0"/>
      <c r="VND25" s="0"/>
      <c r="VNE25" s="0"/>
      <c r="VNF25" s="0"/>
      <c r="VNG25" s="0"/>
      <c r="VNH25" s="0"/>
      <c r="VNI25" s="0"/>
      <c r="VNJ25" s="0"/>
      <c r="VNK25" s="0"/>
      <c r="VNL25" s="0"/>
      <c r="VNM25" s="0"/>
      <c r="VNN25" s="0"/>
      <c r="VNO25" s="0"/>
      <c r="VNP25" s="0"/>
      <c r="VNQ25" s="0"/>
      <c r="VNR25" s="0"/>
      <c r="VNS25" s="0"/>
      <c r="VNT25" s="0"/>
      <c r="VNU25" s="0"/>
      <c r="VNV25" s="0"/>
      <c r="VNW25" s="0"/>
      <c r="VNX25" s="0"/>
      <c r="VNY25" s="0"/>
      <c r="VNZ25" s="0"/>
      <c r="VOA25" s="0"/>
      <c r="VOB25" s="0"/>
      <c r="VOC25" s="0"/>
      <c r="VOD25" s="0"/>
      <c r="VOE25" s="0"/>
      <c r="VOF25" s="0"/>
      <c r="VOG25" s="0"/>
      <c r="VOH25" s="0"/>
      <c r="VOI25" s="0"/>
      <c r="VOJ25" s="0"/>
      <c r="VOK25" s="0"/>
      <c r="VOL25" s="0"/>
      <c r="VOM25" s="0"/>
      <c r="VON25" s="0"/>
      <c r="VOO25" s="0"/>
      <c r="VOP25" s="0"/>
      <c r="VOQ25" s="0"/>
      <c r="VOR25" s="0"/>
      <c r="VOS25" s="0"/>
      <c r="VOT25" s="0"/>
      <c r="VOU25" s="0"/>
      <c r="VOV25" s="0"/>
      <c r="VOW25" s="0"/>
      <c r="VOX25" s="0"/>
      <c r="VOY25" s="0"/>
      <c r="VOZ25" s="0"/>
      <c r="VPA25" s="0"/>
      <c r="VPB25" s="0"/>
      <c r="VPC25" s="0"/>
      <c r="VPD25" s="0"/>
      <c r="VPE25" s="0"/>
      <c r="VPF25" s="0"/>
      <c r="VPG25" s="0"/>
      <c r="VPH25" s="0"/>
      <c r="VPI25" s="0"/>
      <c r="VPJ25" s="0"/>
      <c r="VPK25" s="0"/>
      <c r="VPL25" s="0"/>
      <c r="VPM25" s="0"/>
      <c r="VPN25" s="0"/>
      <c r="VPO25" s="0"/>
      <c r="VPP25" s="0"/>
      <c r="VPQ25" s="0"/>
      <c r="VPR25" s="0"/>
      <c r="VPS25" s="0"/>
      <c r="VPT25" s="0"/>
      <c r="VPU25" s="0"/>
      <c r="VPV25" s="0"/>
      <c r="VPW25" s="0"/>
      <c r="VPX25" s="0"/>
      <c r="VPY25" s="0"/>
      <c r="VPZ25" s="0"/>
      <c r="VQA25" s="0"/>
      <c r="VQB25" s="0"/>
      <c r="VQC25" s="0"/>
      <c r="VQD25" s="0"/>
      <c r="VQE25" s="0"/>
      <c r="VQF25" s="0"/>
      <c r="VQG25" s="0"/>
      <c r="VQH25" s="0"/>
      <c r="VQI25" s="0"/>
      <c r="VQJ25" s="0"/>
      <c r="VQK25" s="0"/>
      <c r="VQL25" s="0"/>
      <c r="VQM25" s="0"/>
      <c r="VQN25" s="0"/>
      <c r="VQO25" s="0"/>
      <c r="VQP25" s="0"/>
      <c r="VQQ25" s="0"/>
      <c r="VQR25" s="0"/>
      <c r="VQS25" s="0"/>
      <c r="VQT25" s="0"/>
      <c r="VQU25" s="0"/>
      <c r="VQV25" s="0"/>
      <c r="VQW25" s="0"/>
      <c r="VQX25" s="0"/>
      <c r="VQY25" s="0"/>
      <c r="VQZ25" s="0"/>
      <c r="VRA25" s="0"/>
      <c r="VRB25" s="0"/>
      <c r="VRC25" s="0"/>
      <c r="VRD25" s="0"/>
      <c r="VRE25" s="0"/>
      <c r="VRF25" s="0"/>
      <c r="VRG25" s="0"/>
      <c r="VRH25" s="0"/>
      <c r="VRI25" s="0"/>
      <c r="VRJ25" s="0"/>
      <c r="VRK25" s="0"/>
      <c r="VRL25" s="0"/>
      <c r="VRM25" s="0"/>
      <c r="VRN25" s="0"/>
      <c r="VRO25" s="0"/>
      <c r="VRP25" s="0"/>
      <c r="VRQ25" s="0"/>
      <c r="VRR25" s="0"/>
      <c r="VRS25" s="0"/>
      <c r="VRT25" s="0"/>
      <c r="VRU25" s="0"/>
      <c r="VRV25" s="0"/>
      <c r="VRW25" s="0"/>
      <c r="VRX25" s="0"/>
      <c r="VRY25" s="0"/>
      <c r="VRZ25" s="0"/>
      <c r="VSA25" s="0"/>
      <c r="VSB25" s="0"/>
      <c r="VSC25" s="0"/>
      <c r="VSD25" s="0"/>
      <c r="VSE25" s="0"/>
      <c r="VSF25" s="0"/>
      <c r="VSG25" s="0"/>
      <c r="VSH25" s="0"/>
      <c r="VSI25" s="0"/>
      <c r="VSJ25" s="0"/>
      <c r="VSK25" s="0"/>
      <c r="VSL25" s="0"/>
      <c r="VSM25" s="0"/>
      <c r="VSN25" s="0"/>
      <c r="VSO25" s="0"/>
      <c r="VSP25" s="0"/>
      <c r="VSQ25" s="0"/>
      <c r="VSR25" s="0"/>
      <c r="VSS25" s="0"/>
      <c r="VST25" s="0"/>
      <c r="VSU25" s="0"/>
      <c r="VSV25" s="0"/>
      <c r="VSW25" s="0"/>
      <c r="VSX25" s="0"/>
      <c r="VSY25" s="0"/>
      <c r="VSZ25" s="0"/>
      <c r="VTA25" s="0"/>
      <c r="VTB25" s="0"/>
      <c r="VTC25" s="0"/>
      <c r="VTD25" s="0"/>
      <c r="VTE25" s="0"/>
      <c r="VTF25" s="0"/>
      <c r="VTG25" s="0"/>
      <c r="VTH25" s="0"/>
      <c r="VTI25" s="0"/>
      <c r="VTJ25" s="0"/>
      <c r="VTK25" s="0"/>
      <c r="VTL25" s="0"/>
      <c r="VTM25" s="0"/>
      <c r="VTN25" s="0"/>
      <c r="VTO25" s="0"/>
      <c r="VTP25" s="0"/>
      <c r="VTQ25" s="0"/>
      <c r="VTR25" s="0"/>
      <c r="VTS25" s="0"/>
      <c r="VTT25" s="0"/>
      <c r="VTU25" s="0"/>
      <c r="VTV25" s="0"/>
      <c r="VTW25" s="0"/>
      <c r="VTX25" s="0"/>
      <c r="VTY25" s="0"/>
      <c r="VTZ25" s="0"/>
      <c r="VUA25" s="0"/>
      <c r="VUB25" s="0"/>
      <c r="VUC25" s="0"/>
      <c r="VUD25" s="0"/>
      <c r="VUE25" s="0"/>
      <c r="VUF25" s="0"/>
      <c r="VUG25" s="0"/>
      <c r="VUH25" s="0"/>
      <c r="VUI25" s="0"/>
      <c r="VUJ25" s="0"/>
      <c r="VUK25" s="0"/>
      <c r="VUL25" s="0"/>
      <c r="VUM25" s="0"/>
      <c r="VUN25" s="0"/>
      <c r="VUO25" s="0"/>
      <c r="VUP25" s="0"/>
      <c r="VUQ25" s="0"/>
      <c r="VUR25" s="0"/>
      <c r="VUS25" s="0"/>
      <c r="VUT25" s="0"/>
      <c r="VUU25" s="0"/>
      <c r="VUV25" s="0"/>
      <c r="VUW25" s="0"/>
      <c r="VUX25" s="0"/>
      <c r="VUY25" s="0"/>
      <c r="VUZ25" s="0"/>
      <c r="VVA25" s="0"/>
      <c r="VVB25" s="0"/>
      <c r="VVC25" s="0"/>
      <c r="VVD25" s="0"/>
      <c r="VVE25" s="0"/>
      <c r="VVF25" s="0"/>
      <c r="VVG25" s="0"/>
      <c r="VVH25" s="0"/>
      <c r="VVI25" s="0"/>
      <c r="VVJ25" s="0"/>
      <c r="VVK25" s="0"/>
      <c r="VVL25" s="0"/>
      <c r="VVM25" s="0"/>
      <c r="VVN25" s="0"/>
      <c r="VVO25" s="0"/>
      <c r="VVP25" s="0"/>
      <c r="VVQ25" s="0"/>
      <c r="VVR25" s="0"/>
      <c r="VVS25" s="0"/>
      <c r="VVT25" s="0"/>
      <c r="VVU25" s="0"/>
      <c r="VVV25" s="0"/>
      <c r="VVW25" s="0"/>
      <c r="VVX25" s="0"/>
      <c r="VVY25" s="0"/>
      <c r="VVZ25" s="0"/>
      <c r="VWA25" s="0"/>
      <c r="VWB25" s="0"/>
      <c r="VWC25" s="0"/>
      <c r="VWD25" s="0"/>
      <c r="VWE25" s="0"/>
      <c r="VWF25" s="0"/>
      <c r="VWG25" s="0"/>
      <c r="VWH25" s="0"/>
      <c r="VWI25" s="0"/>
      <c r="VWJ25" s="0"/>
      <c r="VWK25" s="0"/>
      <c r="VWL25" s="0"/>
      <c r="VWM25" s="0"/>
      <c r="VWN25" s="0"/>
      <c r="VWO25" s="0"/>
      <c r="VWP25" s="0"/>
      <c r="VWQ25" s="0"/>
      <c r="VWR25" s="0"/>
      <c r="VWS25" s="0"/>
      <c r="VWT25" s="0"/>
      <c r="VWU25" s="0"/>
      <c r="VWV25" s="0"/>
      <c r="VWW25" s="0"/>
      <c r="VWX25" s="0"/>
      <c r="VWY25" s="0"/>
      <c r="VWZ25" s="0"/>
      <c r="VXA25" s="0"/>
      <c r="VXB25" s="0"/>
      <c r="VXC25" s="0"/>
      <c r="VXD25" s="0"/>
      <c r="VXE25" s="0"/>
      <c r="VXF25" s="0"/>
      <c r="VXG25" s="0"/>
      <c r="VXH25" s="0"/>
      <c r="VXI25" s="0"/>
      <c r="VXJ25" s="0"/>
      <c r="VXK25" s="0"/>
      <c r="VXL25" s="0"/>
      <c r="VXM25" s="0"/>
      <c r="VXN25" s="0"/>
      <c r="VXO25" s="0"/>
      <c r="VXP25" s="0"/>
      <c r="VXQ25" s="0"/>
      <c r="VXR25" s="0"/>
      <c r="VXS25" s="0"/>
      <c r="VXT25" s="0"/>
      <c r="VXU25" s="0"/>
      <c r="VXV25" s="0"/>
      <c r="VXW25" s="0"/>
      <c r="VXX25" s="0"/>
      <c r="VXY25" s="0"/>
      <c r="VXZ25" s="0"/>
      <c r="VYA25" s="0"/>
      <c r="VYB25" s="0"/>
      <c r="VYC25" s="0"/>
      <c r="VYD25" s="0"/>
      <c r="VYE25" s="0"/>
      <c r="VYF25" s="0"/>
      <c r="VYG25" s="0"/>
      <c r="VYH25" s="0"/>
      <c r="VYI25" s="0"/>
      <c r="VYJ25" s="0"/>
      <c r="VYK25" s="0"/>
      <c r="VYL25" s="0"/>
      <c r="VYM25" s="0"/>
      <c r="VYN25" s="0"/>
      <c r="VYO25" s="0"/>
      <c r="VYP25" s="0"/>
      <c r="VYQ25" s="0"/>
      <c r="VYR25" s="0"/>
      <c r="VYS25" s="0"/>
      <c r="VYT25" s="0"/>
      <c r="VYU25" s="0"/>
      <c r="VYV25" s="0"/>
      <c r="VYW25" s="0"/>
      <c r="VYX25" s="0"/>
      <c r="VYY25" s="0"/>
      <c r="VYZ25" s="0"/>
      <c r="VZA25" s="0"/>
      <c r="VZB25" s="0"/>
      <c r="VZC25" s="0"/>
      <c r="VZD25" s="0"/>
      <c r="VZE25" s="0"/>
      <c r="VZF25" s="0"/>
      <c r="VZG25" s="0"/>
      <c r="VZH25" s="0"/>
      <c r="VZI25" s="0"/>
      <c r="VZJ25" s="0"/>
      <c r="VZK25" s="0"/>
      <c r="VZL25" s="0"/>
      <c r="VZM25" s="0"/>
      <c r="VZN25" s="0"/>
      <c r="VZO25" s="0"/>
      <c r="VZP25" s="0"/>
      <c r="VZQ25" s="0"/>
      <c r="VZR25" s="0"/>
      <c r="VZS25" s="0"/>
      <c r="VZT25" s="0"/>
      <c r="VZU25" s="0"/>
      <c r="VZV25" s="0"/>
      <c r="VZW25" s="0"/>
      <c r="VZX25" s="0"/>
      <c r="VZY25" s="0"/>
      <c r="VZZ25" s="0"/>
      <c r="WAA25" s="0"/>
      <c r="WAB25" s="0"/>
      <c r="WAC25" s="0"/>
      <c r="WAD25" s="0"/>
      <c r="WAE25" s="0"/>
      <c r="WAF25" s="0"/>
      <c r="WAG25" s="0"/>
      <c r="WAH25" s="0"/>
      <c r="WAI25" s="0"/>
      <c r="WAJ25" s="0"/>
      <c r="WAK25" s="0"/>
      <c r="WAL25" s="0"/>
      <c r="WAM25" s="0"/>
      <c r="WAN25" s="0"/>
      <c r="WAO25" s="0"/>
      <c r="WAP25" s="0"/>
      <c r="WAQ25" s="0"/>
      <c r="WAR25" s="0"/>
      <c r="WAS25" s="0"/>
      <c r="WAT25" s="0"/>
      <c r="WAU25" s="0"/>
      <c r="WAV25" s="0"/>
      <c r="WAW25" s="0"/>
      <c r="WAX25" s="0"/>
      <c r="WAY25" s="0"/>
      <c r="WAZ25" s="0"/>
      <c r="WBA25" s="0"/>
      <c r="WBB25" s="0"/>
      <c r="WBC25" s="0"/>
      <c r="WBD25" s="0"/>
      <c r="WBE25" s="0"/>
      <c r="WBF25" s="0"/>
      <c r="WBG25" s="0"/>
      <c r="WBH25" s="0"/>
      <c r="WBI25" s="0"/>
      <c r="WBJ25" s="0"/>
      <c r="WBK25" s="0"/>
      <c r="WBL25" s="0"/>
      <c r="WBM25" s="0"/>
      <c r="WBN25" s="0"/>
      <c r="WBO25" s="0"/>
      <c r="WBP25" s="0"/>
      <c r="WBQ25" s="0"/>
      <c r="WBR25" s="0"/>
      <c r="WBS25" s="0"/>
      <c r="WBT25" s="0"/>
      <c r="WBU25" s="0"/>
      <c r="WBV25" s="0"/>
      <c r="WBW25" s="0"/>
      <c r="WBX25" s="0"/>
      <c r="WBY25" s="0"/>
      <c r="WBZ25" s="0"/>
      <c r="WCA25" s="0"/>
      <c r="WCB25" s="0"/>
      <c r="WCC25" s="0"/>
      <c r="WCD25" s="0"/>
      <c r="WCE25" s="0"/>
      <c r="WCF25" s="0"/>
      <c r="WCG25" s="0"/>
      <c r="WCH25" s="0"/>
      <c r="WCI25" s="0"/>
      <c r="WCJ25" s="0"/>
      <c r="WCK25" s="0"/>
      <c r="WCL25" s="0"/>
      <c r="WCM25" s="0"/>
      <c r="WCN25" s="0"/>
      <c r="WCO25" s="0"/>
      <c r="WCP25" s="0"/>
      <c r="WCQ25" s="0"/>
      <c r="WCR25" s="0"/>
      <c r="WCS25" s="0"/>
      <c r="WCT25" s="0"/>
      <c r="WCU25" s="0"/>
      <c r="WCV25" s="0"/>
      <c r="WCW25" s="0"/>
      <c r="WCX25" s="0"/>
      <c r="WCY25" s="0"/>
      <c r="WCZ25" s="0"/>
      <c r="WDA25" s="0"/>
      <c r="WDB25" s="0"/>
      <c r="WDC25" s="0"/>
      <c r="WDD25" s="0"/>
      <c r="WDE25" s="0"/>
      <c r="WDF25" s="0"/>
      <c r="WDG25" s="0"/>
      <c r="WDH25" s="0"/>
      <c r="WDI25" s="0"/>
      <c r="WDJ25" s="0"/>
      <c r="WDK25" s="0"/>
      <c r="WDL25" s="0"/>
      <c r="WDM25" s="0"/>
      <c r="WDN25" s="0"/>
      <c r="WDO25" s="0"/>
      <c r="WDP25" s="0"/>
      <c r="WDQ25" s="0"/>
      <c r="WDR25" s="0"/>
      <c r="WDS25" s="0"/>
      <c r="WDT25" s="0"/>
      <c r="WDU25" s="0"/>
      <c r="WDV25" s="0"/>
      <c r="WDW25" s="0"/>
      <c r="WDX25" s="0"/>
      <c r="WDY25" s="0"/>
      <c r="WDZ25" s="0"/>
      <c r="WEA25" s="0"/>
      <c r="WEB25" s="0"/>
      <c r="WEC25" s="0"/>
      <c r="WED25" s="0"/>
      <c r="WEE25" s="0"/>
      <c r="WEF25" s="0"/>
      <c r="WEG25" s="0"/>
      <c r="WEH25" s="0"/>
      <c r="WEI25" s="0"/>
      <c r="WEJ25" s="0"/>
      <c r="WEK25" s="0"/>
      <c r="WEL25" s="0"/>
      <c r="WEM25" s="0"/>
      <c r="WEN25" s="0"/>
      <c r="WEO25" s="0"/>
      <c r="WEP25" s="0"/>
      <c r="WEQ25" s="0"/>
      <c r="WER25" s="0"/>
      <c r="WES25" s="0"/>
      <c r="WET25" s="0"/>
      <c r="WEU25" s="0"/>
      <c r="WEV25" s="0"/>
      <c r="WEW25" s="0"/>
      <c r="WEX25" s="0"/>
      <c r="WEY25" s="0"/>
      <c r="WEZ25" s="0"/>
      <c r="WFA25" s="0"/>
      <c r="WFB25" s="0"/>
      <c r="WFC25" s="0"/>
      <c r="WFD25" s="0"/>
      <c r="WFE25" s="0"/>
      <c r="WFF25" s="0"/>
      <c r="WFG25" s="0"/>
      <c r="WFH25" s="0"/>
      <c r="WFI25" s="0"/>
      <c r="WFJ25" s="0"/>
      <c r="WFK25" s="0"/>
      <c r="WFL25" s="0"/>
      <c r="WFM25" s="0"/>
      <c r="WFN25" s="0"/>
      <c r="WFO25" s="0"/>
      <c r="WFP25" s="0"/>
      <c r="WFQ25" s="0"/>
      <c r="WFR25" s="0"/>
      <c r="WFS25" s="0"/>
      <c r="WFT25" s="0"/>
      <c r="WFU25" s="0"/>
      <c r="WFV25" s="0"/>
      <c r="WFW25" s="0"/>
      <c r="WFX25" s="0"/>
      <c r="WFY25" s="0"/>
      <c r="WFZ25" s="0"/>
      <c r="WGA25" s="0"/>
      <c r="WGB25" s="0"/>
      <c r="WGC25" s="0"/>
      <c r="WGD25" s="0"/>
      <c r="WGE25" s="0"/>
      <c r="WGF25" s="0"/>
      <c r="WGG25" s="0"/>
      <c r="WGH25" s="0"/>
      <c r="WGI25" s="0"/>
      <c r="WGJ25" s="0"/>
      <c r="WGK25" s="0"/>
      <c r="WGL25" s="0"/>
      <c r="WGM25" s="0"/>
      <c r="WGN25" s="0"/>
      <c r="WGO25" s="0"/>
      <c r="WGP25" s="0"/>
      <c r="WGQ25" s="0"/>
      <c r="WGR25" s="0"/>
      <c r="WGS25" s="0"/>
      <c r="WGT25" s="0"/>
      <c r="WGU25" s="0"/>
      <c r="WGV25" s="0"/>
      <c r="WGW25" s="0"/>
      <c r="WGX25" s="0"/>
      <c r="WGY25" s="0"/>
      <c r="WGZ25" s="0"/>
      <c r="WHA25" s="0"/>
      <c r="WHB25" s="0"/>
      <c r="WHC25" s="0"/>
      <c r="WHD25" s="0"/>
      <c r="WHE25" s="0"/>
      <c r="WHF25" s="0"/>
      <c r="WHG25" s="0"/>
      <c r="WHH25" s="0"/>
      <c r="WHI25" s="0"/>
      <c r="WHJ25" s="0"/>
      <c r="WHK25" s="0"/>
      <c r="WHL25" s="0"/>
      <c r="WHM25" s="0"/>
      <c r="WHN25" s="0"/>
      <c r="WHO25" s="0"/>
      <c r="WHP25" s="0"/>
      <c r="WHQ25" s="0"/>
      <c r="WHR25" s="0"/>
      <c r="WHS25" s="0"/>
      <c r="WHT25" s="0"/>
      <c r="WHU25" s="0"/>
      <c r="WHV25" s="0"/>
      <c r="WHW25" s="0"/>
      <c r="WHX25" s="0"/>
      <c r="WHY25" s="0"/>
      <c r="WHZ25" s="0"/>
      <c r="WIA25" s="0"/>
      <c r="WIB25" s="0"/>
      <c r="WIC25" s="0"/>
      <c r="WID25" s="0"/>
      <c r="WIE25" s="0"/>
      <c r="WIF25" s="0"/>
      <c r="WIG25" s="0"/>
      <c r="WIH25" s="0"/>
      <c r="WII25" s="0"/>
      <c r="WIJ25" s="0"/>
      <c r="WIK25" s="0"/>
      <c r="WIL25" s="0"/>
      <c r="WIM25" s="0"/>
      <c r="WIN25" s="0"/>
      <c r="WIO25" s="0"/>
      <c r="WIP25" s="0"/>
      <c r="WIQ25" s="0"/>
      <c r="WIR25" s="0"/>
      <c r="WIS25" s="0"/>
      <c r="WIT25" s="0"/>
      <c r="WIU25" s="0"/>
      <c r="WIV25" s="0"/>
      <c r="WIW25" s="0"/>
      <c r="WIX25" s="0"/>
      <c r="WIY25" s="0"/>
      <c r="WIZ25" s="0"/>
      <c r="WJA25" s="0"/>
      <c r="WJB25" s="0"/>
      <c r="WJC25" s="0"/>
      <c r="WJD25" s="0"/>
      <c r="WJE25" s="0"/>
      <c r="WJF25" s="0"/>
      <c r="WJG25" s="0"/>
      <c r="WJH25" s="0"/>
      <c r="WJI25" s="0"/>
      <c r="WJJ25" s="0"/>
      <c r="WJK25" s="0"/>
      <c r="WJL25" s="0"/>
      <c r="WJM25" s="0"/>
      <c r="WJN25" s="0"/>
      <c r="WJO25" s="0"/>
      <c r="WJP25" s="0"/>
      <c r="WJQ25" s="0"/>
      <c r="WJR25" s="0"/>
      <c r="WJS25" s="0"/>
      <c r="WJT25" s="0"/>
      <c r="WJU25" s="0"/>
      <c r="WJV25" s="0"/>
      <c r="WJW25" s="0"/>
      <c r="WJX25" s="0"/>
      <c r="WJY25" s="0"/>
      <c r="WJZ25" s="0"/>
      <c r="WKA25" s="0"/>
      <c r="WKB25" s="0"/>
      <c r="WKC25" s="0"/>
      <c r="WKD25" s="0"/>
      <c r="WKE25" s="0"/>
      <c r="WKF25" s="0"/>
      <c r="WKG25" s="0"/>
      <c r="WKH25" s="0"/>
      <c r="WKI25" s="0"/>
      <c r="WKJ25" s="0"/>
      <c r="WKK25" s="0"/>
      <c r="WKL25" s="0"/>
      <c r="WKM25" s="0"/>
      <c r="WKN25" s="0"/>
      <c r="WKO25" s="0"/>
      <c r="WKP25" s="0"/>
      <c r="WKQ25" s="0"/>
      <c r="WKR25" s="0"/>
      <c r="WKS25" s="0"/>
      <c r="WKT25" s="0"/>
      <c r="WKU25" s="0"/>
      <c r="WKV25" s="0"/>
      <c r="WKW25" s="0"/>
      <c r="WKX25" s="0"/>
      <c r="WKY25" s="0"/>
      <c r="WKZ25" s="0"/>
      <c r="WLA25" s="0"/>
      <c r="WLB25" s="0"/>
      <c r="WLC25" s="0"/>
      <c r="WLD25" s="0"/>
      <c r="WLE25" s="0"/>
      <c r="WLF25" s="0"/>
      <c r="WLG25" s="0"/>
      <c r="WLH25" s="0"/>
      <c r="WLI25" s="0"/>
      <c r="WLJ25" s="0"/>
      <c r="WLK25" s="0"/>
      <c r="WLL25" s="0"/>
      <c r="WLM25" s="0"/>
      <c r="WLN25" s="0"/>
      <c r="WLO25" s="0"/>
      <c r="WLP25" s="0"/>
      <c r="WLQ25" s="0"/>
      <c r="WLR25" s="0"/>
      <c r="WLS25" s="0"/>
      <c r="WLT25" s="0"/>
      <c r="WLU25" s="0"/>
      <c r="WLV25" s="0"/>
      <c r="WLW25" s="0"/>
      <c r="WLX25" s="0"/>
      <c r="WLY25" s="0"/>
      <c r="WLZ25" s="0"/>
      <c r="WMA25" s="0"/>
      <c r="WMB25" s="0"/>
      <c r="WMC25" s="0"/>
      <c r="WMD25" s="0"/>
      <c r="WME25" s="0"/>
      <c r="WMF25" s="0"/>
      <c r="WMG25" s="0"/>
      <c r="WMH25" s="0"/>
      <c r="WMI25" s="0"/>
      <c r="WMJ25" s="0"/>
      <c r="WMK25" s="0"/>
      <c r="WML25" s="0"/>
      <c r="WMM25" s="0"/>
      <c r="WMN25" s="0"/>
      <c r="WMO25" s="0"/>
      <c r="WMP25" s="0"/>
      <c r="WMQ25" s="0"/>
      <c r="WMR25" s="0"/>
      <c r="WMS25" s="0"/>
      <c r="WMT25" s="0"/>
      <c r="WMU25" s="0"/>
      <c r="WMV25" s="0"/>
      <c r="WMW25" s="0"/>
      <c r="WMX25" s="0"/>
      <c r="WMY25" s="0"/>
      <c r="WMZ25" s="0"/>
      <c r="WNA25" s="0"/>
      <c r="WNB25" s="0"/>
      <c r="WNC25" s="0"/>
      <c r="WND25" s="0"/>
      <c r="WNE25" s="0"/>
      <c r="WNF25" s="0"/>
      <c r="WNG25" s="0"/>
      <c r="WNH25" s="0"/>
      <c r="WNI25" s="0"/>
      <c r="WNJ25" s="0"/>
      <c r="WNK25" s="0"/>
      <c r="WNL25" s="0"/>
      <c r="WNM25" s="0"/>
      <c r="WNN25" s="0"/>
      <c r="WNO25" s="0"/>
      <c r="WNP25" s="0"/>
      <c r="WNQ25" s="0"/>
      <c r="WNR25" s="0"/>
      <c r="WNS25" s="0"/>
      <c r="WNT25" s="0"/>
      <c r="WNU25" s="0"/>
      <c r="WNV25" s="0"/>
      <c r="WNW25" s="0"/>
      <c r="WNX25" s="0"/>
      <c r="WNY25" s="0"/>
      <c r="WNZ25" s="0"/>
      <c r="WOA25" s="0"/>
      <c r="WOB25" s="0"/>
      <c r="WOC25" s="0"/>
      <c r="WOD25" s="0"/>
      <c r="WOE25" s="0"/>
      <c r="WOF25" s="0"/>
      <c r="WOG25" s="0"/>
      <c r="WOH25" s="0"/>
      <c r="WOI25" s="0"/>
      <c r="WOJ25" s="0"/>
      <c r="WOK25" s="0"/>
      <c r="WOL25" s="0"/>
      <c r="WOM25" s="0"/>
      <c r="WON25" s="0"/>
      <c r="WOO25" s="0"/>
      <c r="WOP25" s="0"/>
      <c r="WOQ25" s="0"/>
      <c r="WOR25" s="0"/>
      <c r="WOS25" s="0"/>
      <c r="WOT25" s="0"/>
      <c r="WOU25" s="0"/>
      <c r="WOV25" s="0"/>
      <c r="WOW25" s="0"/>
      <c r="WOX25" s="0"/>
      <c r="WOY25" s="0"/>
      <c r="WOZ25" s="0"/>
      <c r="WPA25" s="0"/>
      <c r="WPB25" s="0"/>
      <c r="WPC25" s="0"/>
      <c r="WPD25" s="0"/>
      <c r="WPE25" s="0"/>
      <c r="WPF25" s="0"/>
      <c r="WPG25" s="0"/>
      <c r="WPH25" s="0"/>
      <c r="WPI25" s="0"/>
      <c r="WPJ25" s="0"/>
      <c r="WPK25" s="0"/>
      <c r="WPL25" s="0"/>
      <c r="WPM25" s="0"/>
      <c r="WPN25" s="0"/>
      <c r="WPO25" s="0"/>
      <c r="WPP25" s="0"/>
      <c r="WPQ25" s="0"/>
      <c r="WPR25" s="0"/>
      <c r="WPS25" s="0"/>
      <c r="WPT25" s="0"/>
      <c r="WPU25" s="0"/>
      <c r="WPV25" s="0"/>
      <c r="WPW25" s="0"/>
      <c r="WPX25" s="0"/>
      <c r="WPY25" s="0"/>
      <c r="WPZ25" s="0"/>
      <c r="WQA25" s="0"/>
      <c r="WQB25" s="0"/>
      <c r="WQC25" s="0"/>
      <c r="WQD25" s="0"/>
      <c r="WQE25" s="0"/>
      <c r="WQF25" s="0"/>
      <c r="WQG25" s="0"/>
      <c r="WQH25" s="0"/>
      <c r="WQI25" s="0"/>
      <c r="WQJ25" s="0"/>
      <c r="WQK25" s="0"/>
      <c r="WQL25" s="0"/>
      <c r="WQM25" s="0"/>
      <c r="WQN25" s="0"/>
      <c r="WQO25" s="0"/>
      <c r="WQP25" s="0"/>
      <c r="WQQ25" s="0"/>
      <c r="WQR25" s="0"/>
      <c r="WQS25" s="0"/>
      <c r="WQT25" s="0"/>
      <c r="WQU25" s="0"/>
      <c r="WQV25" s="0"/>
      <c r="WQW25" s="0"/>
      <c r="WQX25" s="0"/>
      <c r="WQY25" s="0"/>
      <c r="WQZ25" s="0"/>
      <c r="WRA25" s="0"/>
      <c r="WRB25" s="0"/>
      <c r="WRC25" s="0"/>
      <c r="WRD25" s="0"/>
      <c r="WRE25" s="0"/>
      <c r="WRF25" s="0"/>
      <c r="WRG25" s="0"/>
      <c r="WRH25" s="0"/>
      <c r="WRI25" s="0"/>
      <c r="WRJ25" s="0"/>
      <c r="WRK25" s="0"/>
      <c r="WRL25" s="0"/>
      <c r="WRM25" s="0"/>
      <c r="WRN25" s="0"/>
      <c r="WRO25" s="0"/>
      <c r="WRP25" s="0"/>
      <c r="WRQ25" s="0"/>
      <c r="WRR25" s="0"/>
      <c r="WRS25" s="0"/>
      <c r="WRT25" s="0"/>
      <c r="WRU25" s="0"/>
      <c r="WRV25" s="0"/>
      <c r="WRW25" s="0"/>
      <c r="WRX25" s="0"/>
      <c r="WRY25" s="0"/>
      <c r="WRZ25" s="0"/>
      <c r="WSA25" s="0"/>
      <c r="WSB25" s="0"/>
      <c r="WSC25" s="0"/>
      <c r="WSD25" s="0"/>
      <c r="WSE25" s="0"/>
      <c r="WSF25" s="0"/>
      <c r="WSG25" s="0"/>
      <c r="WSH25" s="0"/>
      <c r="WSI25" s="0"/>
      <c r="WSJ25" s="0"/>
      <c r="WSK25" s="0"/>
      <c r="WSL25" s="0"/>
      <c r="WSM25" s="0"/>
      <c r="WSN25" s="0"/>
      <c r="WSO25" s="0"/>
      <c r="WSP25" s="0"/>
      <c r="WSQ25" s="0"/>
      <c r="WSR25" s="0"/>
      <c r="WSS25" s="0"/>
      <c r="WST25" s="0"/>
      <c r="WSU25" s="0"/>
      <c r="WSV25" s="0"/>
      <c r="WSW25" s="0"/>
      <c r="WSX25" s="0"/>
      <c r="WSY25" s="0"/>
      <c r="WSZ25" s="0"/>
      <c r="WTA25" s="0"/>
      <c r="WTB25" s="0"/>
      <c r="WTC25" s="0"/>
      <c r="WTD25" s="0"/>
      <c r="WTE25" s="0"/>
      <c r="WTF25" s="0"/>
      <c r="WTG25" s="0"/>
      <c r="WTH25" s="0"/>
      <c r="WTI25" s="0"/>
      <c r="WTJ25" s="0"/>
      <c r="WTK25" s="0"/>
      <c r="WTL25" s="0"/>
      <c r="WTM25" s="0"/>
      <c r="WTN25" s="0"/>
      <c r="WTO25" s="0"/>
      <c r="WTP25" s="0"/>
      <c r="WTQ25" s="0"/>
      <c r="WTR25" s="0"/>
      <c r="WTS25" s="0"/>
      <c r="WTT25" s="0"/>
      <c r="WTU25" s="0"/>
      <c r="WTV25" s="0"/>
      <c r="WTW25" s="0"/>
      <c r="WTX25" s="0"/>
      <c r="WTY25" s="0"/>
      <c r="WTZ25" s="0"/>
      <c r="WUA25" s="0"/>
      <c r="WUB25" s="0"/>
      <c r="WUC25" s="0"/>
      <c r="WUD25" s="0"/>
      <c r="WUE25" s="0"/>
      <c r="WUF25" s="0"/>
      <c r="WUG25" s="0"/>
      <c r="WUH25" s="0"/>
      <c r="WUI25" s="0"/>
      <c r="WUJ25" s="0"/>
      <c r="WUK25" s="0"/>
      <c r="WUL25" s="0"/>
      <c r="WUM25" s="0"/>
      <c r="WUN25" s="0"/>
      <c r="WUO25" s="0"/>
      <c r="WUP25" s="0"/>
      <c r="WUQ25" s="0"/>
      <c r="WUR25" s="0"/>
      <c r="WUS25" s="0"/>
      <c r="WUT25" s="0"/>
      <c r="WUU25" s="0"/>
      <c r="WUV25" s="0"/>
      <c r="WUW25" s="0"/>
      <c r="WUX25" s="0"/>
      <c r="WUY25" s="0"/>
      <c r="WUZ25" s="0"/>
      <c r="WVA25" s="0"/>
      <c r="WVB25" s="0"/>
      <c r="WVC25" s="0"/>
      <c r="WVD25" s="0"/>
      <c r="WVE25" s="0"/>
      <c r="WVF25" s="0"/>
      <c r="WVG25" s="0"/>
      <c r="WVH25" s="0"/>
      <c r="WVI25" s="0"/>
      <c r="WVJ25" s="0"/>
      <c r="WVK25" s="0"/>
      <c r="WVL25" s="0"/>
      <c r="WVM25" s="0"/>
      <c r="WVN25" s="0"/>
      <c r="WVO25" s="0"/>
      <c r="WVP25" s="0"/>
      <c r="WVQ25" s="0"/>
      <c r="WVR25" s="0"/>
      <c r="WVS25" s="0"/>
      <c r="WVT25" s="0"/>
      <c r="WVU25" s="0"/>
      <c r="WVV25" s="0"/>
      <c r="WVW25" s="0"/>
      <c r="WVX25" s="0"/>
      <c r="WVY25" s="0"/>
      <c r="WVZ25" s="0"/>
      <c r="WWA25" s="0"/>
      <c r="WWB25" s="0"/>
      <c r="WWC25" s="0"/>
      <c r="WWD25" s="0"/>
      <c r="WWE25" s="0"/>
      <c r="WWF25" s="0"/>
      <c r="WWG25" s="0"/>
      <c r="WWH25" s="0"/>
      <c r="WWI25" s="0"/>
      <c r="WWJ25" s="0"/>
      <c r="WWK25" s="0"/>
      <c r="WWL25" s="0"/>
      <c r="WWM25" s="0"/>
      <c r="WWN25" s="0"/>
      <c r="WWO25" s="0"/>
      <c r="WWP25" s="0"/>
      <c r="WWQ25" s="0"/>
      <c r="WWR25" s="0"/>
      <c r="WWS25" s="0"/>
      <c r="WWT25" s="0"/>
      <c r="WWU25" s="0"/>
      <c r="WWV25" s="0"/>
      <c r="WWW25" s="0"/>
      <c r="WWX25" s="0"/>
      <c r="WWY25" s="0"/>
      <c r="WWZ25" s="0"/>
      <c r="WXA25" s="0"/>
      <c r="WXB25" s="0"/>
      <c r="WXC25" s="0"/>
      <c r="WXD25" s="0"/>
      <c r="WXE25" s="0"/>
      <c r="WXF25" s="0"/>
      <c r="WXG25" s="0"/>
      <c r="WXH25" s="0"/>
      <c r="WXI25" s="0"/>
      <c r="WXJ25" s="0"/>
      <c r="WXK25" s="0"/>
      <c r="WXL25" s="0"/>
      <c r="WXM25" s="0"/>
      <c r="WXN25" s="0"/>
      <c r="WXO25" s="0"/>
      <c r="WXP25" s="0"/>
      <c r="WXQ25" s="0"/>
      <c r="WXR25" s="0"/>
      <c r="WXS25" s="0"/>
      <c r="WXT25" s="0"/>
      <c r="WXU25" s="0"/>
      <c r="WXV25" s="0"/>
      <c r="WXW25" s="0"/>
      <c r="WXX25" s="0"/>
      <c r="WXY25" s="0"/>
      <c r="WXZ25" s="0"/>
      <c r="WYA25" s="0"/>
      <c r="WYB25" s="0"/>
      <c r="WYC25" s="0"/>
      <c r="WYD25" s="0"/>
      <c r="WYE25" s="0"/>
      <c r="WYF25" s="0"/>
      <c r="WYG25" s="0"/>
      <c r="WYH25" s="0"/>
      <c r="WYI25" s="0"/>
      <c r="WYJ25" s="0"/>
      <c r="WYK25" s="0"/>
      <c r="WYL25" s="0"/>
      <c r="WYM25" s="0"/>
      <c r="WYN25" s="0"/>
      <c r="WYO25" s="0"/>
      <c r="WYP25" s="0"/>
      <c r="WYQ25" s="0"/>
      <c r="WYR25" s="0"/>
      <c r="WYS25" s="0"/>
      <c r="WYT25" s="0"/>
      <c r="WYU25" s="0"/>
      <c r="WYV25" s="0"/>
      <c r="WYW25" s="0"/>
      <c r="WYX25" s="0"/>
      <c r="WYY25" s="0"/>
      <c r="WYZ25" s="0"/>
      <c r="WZA25" s="0"/>
      <c r="WZB25" s="0"/>
      <c r="WZC25" s="0"/>
      <c r="WZD25" s="0"/>
      <c r="WZE25" s="0"/>
      <c r="WZF25" s="0"/>
      <c r="WZG25" s="0"/>
      <c r="WZH25" s="0"/>
      <c r="WZI25" s="0"/>
      <c r="WZJ25" s="0"/>
      <c r="WZK25" s="0"/>
      <c r="WZL25" s="0"/>
      <c r="WZM25" s="0"/>
      <c r="WZN25" s="0"/>
      <c r="WZO25" s="0"/>
      <c r="WZP25" s="0"/>
      <c r="WZQ25" s="0"/>
      <c r="WZR25" s="0"/>
      <c r="WZS25" s="0"/>
      <c r="WZT25" s="0"/>
      <c r="WZU25" s="0"/>
      <c r="WZV25" s="0"/>
      <c r="WZW25" s="0"/>
      <c r="WZX25" s="0"/>
      <c r="WZY25" s="0"/>
      <c r="WZZ25" s="0"/>
      <c r="XAA25" s="0"/>
      <c r="XAB25" s="0"/>
      <c r="XAC25" s="0"/>
      <c r="XAD25" s="0"/>
      <c r="XAE25" s="0"/>
      <c r="XAF25" s="0"/>
      <c r="XAG25" s="0"/>
      <c r="XAH25" s="0"/>
      <c r="XAI25" s="0"/>
      <c r="XAJ25" s="0"/>
      <c r="XAK25" s="0"/>
      <c r="XAL25" s="0"/>
      <c r="XAM25" s="0"/>
      <c r="XAN25" s="0"/>
      <c r="XAO25" s="0"/>
      <c r="XAP25" s="0"/>
      <c r="XAQ25" s="0"/>
      <c r="XAR25" s="0"/>
      <c r="XAS25" s="0"/>
      <c r="XAT25" s="0"/>
      <c r="XAU25" s="0"/>
      <c r="XAV25" s="0"/>
      <c r="XAW25" s="0"/>
      <c r="XAX25" s="0"/>
      <c r="XAY25" s="0"/>
      <c r="XAZ25" s="0"/>
      <c r="XBA25" s="0"/>
      <c r="XBB25" s="0"/>
      <c r="XBC25" s="0"/>
      <c r="XBD25" s="0"/>
      <c r="XBE25" s="0"/>
      <c r="XBF25" s="0"/>
      <c r="XBG25" s="0"/>
      <c r="XBH25" s="0"/>
      <c r="XBI25" s="0"/>
      <c r="XBJ25" s="0"/>
      <c r="XBK25" s="0"/>
      <c r="XBL25" s="0"/>
      <c r="XBM25" s="0"/>
      <c r="XBN25" s="0"/>
      <c r="XBO25" s="0"/>
      <c r="XBP25" s="0"/>
      <c r="XBQ25" s="0"/>
      <c r="XBR25" s="0"/>
      <c r="XBS25" s="0"/>
      <c r="XBT25" s="0"/>
      <c r="XBU25" s="0"/>
      <c r="XBV25" s="0"/>
      <c r="XBW25" s="0"/>
      <c r="XBX25" s="0"/>
      <c r="XBY25" s="0"/>
      <c r="XBZ25" s="0"/>
      <c r="XCA25" s="0"/>
      <c r="XCB25" s="0"/>
      <c r="XCC25" s="0"/>
      <c r="XCD25" s="0"/>
      <c r="XCE25" s="0"/>
      <c r="XCF25" s="0"/>
      <c r="XCG25" s="0"/>
      <c r="XCH25" s="0"/>
      <c r="XCI25" s="0"/>
      <c r="XCJ25" s="0"/>
      <c r="XCK25" s="0"/>
      <c r="XCL25" s="0"/>
      <c r="XCM25" s="0"/>
      <c r="XCN25" s="0"/>
      <c r="XCO25" s="0"/>
      <c r="XCP25" s="0"/>
      <c r="XCQ25" s="0"/>
      <c r="XCR25" s="0"/>
      <c r="XCS25" s="0"/>
      <c r="XCT25" s="0"/>
      <c r="XCU25" s="0"/>
      <c r="XCV25" s="0"/>
      <c r="XCW25" s="0"/>
      <c r="XCX25" s="0"/>
      <c r="XCY25" s="0"/>
      <c r="XCZ25" s="0"/>
      <c r="XDA25" s="0"/>
      <c r="XDB25" s="0"/>
      <c r="XDC25" s="0"/>
      <c r="XDD25" s="0"/>
      <c r="XDE25" s="0"/>
      <c r="XDF25" s="0"/>
      <c r="XDG25" s="0"/>
      <c r="XDH25" s="0"/>
      <c r="XDI25" s="0"/>
      <c r="XDJ25" s="0"/>
      <c r="XDK25" s="0"/>
      <c r="XDL25" s="0"/>
      <c r="XDM25" s="0"/>
      <c r="XDN25" s="0"/>
      <c r="XDO25" s="0"/>
      <c r="XDP25" s="0"/>
      <c r="XDQ25" s="0"/>
      <c r="XDR25" s="0"/>
      <c r="XDS25" s="0"/>
      <c r="XDT25" s="0"/>
      <c r="XDU25" s="0"/>
      <c r="XDV25" s="0"/>
      <c r="XDW25" s="0"/>
      <c r="XDX25" s="0"/>
      <c r="XDY25" s="0"/>
      <c r="XDZ25" s="0"/>
      <c r="XEA25" s="0"/>
      <c r="XEB25" s="0"/>
      <c r="XEC25" s="0"/>
      <c r="XED25" s="0"/>
      <c r="XEE25" s="0"/>
      <c r="XEF25" s="0"/>
      <c r="XEG25" s="0"/>
      <c r="XEH25" s="0"/>
      <c r="XEI25" s="0"/>
      <c r="XEJ25" s="0"/>
      <c r="XEK25" s="0"/>
      <c r="XEL25" s="0"/>
      <c r="XEM25" s="0"/>
      <c r="XEN25" s="0"/>
      <c r="XEO25" s="0"/>
      <c r="XEP25" s="0"/>
      <c r="XEQ25" s="0"/>
      <c r="XER25" s="0"/>
      <c r="XES25" s="0"/>
      <c r="XET25" s="0"/>
      <c r="XEU25" s="0"/>
      <c r="XEV25" s="0"/>
      <c r="XEW25" s="0"/>
      <c r="XEX25" s="0"/>
      <c r="XEY25" s="0"/>
      <c r="XEZ25" s="0"/>
      <c r="XFA25" s="0"/>
      <c r="XFB25" s="0"/>
      <c r="XFC25" s="0"/>
      <c r="XFD25" s="0"/>
    </row>
    <row r="26" customFormat="false" ht="15" hidden="true" customHeight="false" outlineLevel="0" collapsed="false">
      <c r="A26" s="0"/>
      <c r="B26" s="0"/>
      <c r="C26" s="436" t="s">
        <v>773</v>
      </c>
      <c r="D26" s="436"/>
      <c r="E26" s="434" t="e">
        <f aca="false">IF(#REF!&gt;=11,0,#REF!)</f>
        <v>#REF!</v>
      </c>
      <c r="F26" s="456" t="n">
        <v>0.0055</v>
      </c>
      <c r="G26" s="434" t="e">
        <f aca="false">ROUND(E26*F26,2)</f>
        <v>#REF!</v>
      </c>
      <c r="H26" s="11"/>
      <c r="I26" s="0"/>
      <c r="J26" s="0"/>
      <c r="K26" s="0"/>
      <c r="L26" s="0"/>
      <c r="M26" s="0"/>
      <c r="N26" s="0"/>
      <c r="O26" s="0"/>
      <c r="P26" s="0"/>
      <c r="Q26" s="0"/>
      <c r="R26" s="0"/>
      <c r="S26" s="0"/>
      <c r="T26" s="0"/>
      <c r="U26" s="0"/>
      <c r="V26" s="0"/>
      <c r="W26" s="0"/>
      <c r="X26" s="0"/>
      <c r="Y26" s="0"/>
      <c r="Z26" s="0"/>
      <c r="AA26" s="0"/>
      <c r="AB26" s="0"/>
      <c r="AC26" s="0"/>
      <c r="AD26" s="0"/>
      <c r="AE26" s="0"/>
      <c r="AF26" s="0"/>
      <c r="AG26" s="0"/>
      <c r="AH26" s="0"/>
      <c r="AI26" s="0"/>
      <c r="AJ26" s="0"/>
      <c r="AK26" s="0"/>
      <c r="AL26" s="0"/>
      <c r="AM26" s="0"/>
      <c r="AN26" s="0"/>
      <c r="AO26" s="0"/>
      <c r="AP26" s="0"/>
      <c r="AQ26" s="0"/>
      <c r="AR26" s="0"/>
      <c r="AS26" s="0"/>
      <c r="AT26" s="0"/>
      <c r="AU26" s="0"/>
      <c r="AV26" s="0"/>
      <c r="AW26" s="0"/>
      <c r="AX26" s="0"/>
      <c r="AY26" s="0"/>
      <c r="AZ26" s="0"/>
      <c r="BA26" s="0"/>
      <c r="BB26" s="0"/>
      <c r="BC26" s="0"/>
      <c r="BD26" s="0"/>
      <c r="BE26" s="0"/>
      <c r="BF26" s="0"/>
      <c r="BG26" s="0"/>
      <c r="BH26" s="0"/>
      <c r="BI26" s="0"/>
      <c r="BJ26" s="0"/>
      <c r="BK26" s="0"/>
      <c r="BL26" s="0"/>
      <c r="BM26" s="0"/>
      <c r="BN26" s="0"/>
      <c r="BO26" s="0"/>
      <c r="BP26" s="0"/>
      <c r="BQ26" s="0"/>
      <c r="BR26" s="0"/>
      <c r="BS26" s="0"/>
      <c r="BT26" s="0"/>
      <c r="BU26" s="0"/>
      <c r="BV26" s="0"/>
      <c r="BW26" s="0"/>
      <c r="BX26" s="0"/>
      <c r="BY26" s="0"/>
      <c r="BZ26" s="0"/>
      <c r="CA26" s="0"/>
      <c r="CB26" s="0"/>
      <c r="CC26" s="0"/>
      <c r="CD26" s="0"/>
      <c r="CE26" s="0"/>
      <c r="CF26" s="0"/>
      <c r="CG26" s="0"/>
      <c r="CH26" s="0"/>
      <c r="CI26" s="0"/>
      <c r="CJ26" s="0"/>
      <c r="CK26" s="0"/>
      <c r="CL26" s="0"/>
      <c r="CM26" s="0"/>
      <c r="CN26" s="0"/>
      <c r="CO26" s="0"/>
      <c r="CP26" s="0"/>
      <c r="CQ26" s="0"/>
      <c r="CR26" s="0"/>
      <c r="CS26" s="0"/>
      <c r="CT26" s="0"/>
      <c r="CU26" s="0"/>
      <c r="CV26" s="0"/>
      <c r="CW26" s="0"/>
      <c r="CX26" s="0"/>
      <c r="CY26" s="0"/>
      <c r="CZ26" s="0"/>
      <c r="DA26" s="0"/>
      <c r="DB26" s="0"/>
      <c r="DC26" s="0"/>
      <c r="DD26" s="0"/>
      <c r="DE26" s="0"/>
      <c r="DF26" s="0"/>
      <c r="DG26" s="0"/>
      <c r="DH26" s="0"/>
      <c r="DI26" s="0"/>
      <c r="DJ26" s="0"/>
      <c r="DK26" s="0"/>
      <c r="DL26" s="0"/>
      <c r="DM26" s="0"/>
      <c r="DN26" s="0"/>
      <c r="DO26" s="0"/>
      <c r="DP26" s="0"/>
      <c r="DQ26" s="0"/>
      <c r="DR26" s="0"/>
      <c r="DS26" s="0"/>
      <c r="DT26" s="0"/>
      <c r="DU26" s="0"/>
      <c r="DV26" s="0"/>
      <c r="DW26" s="0"/>
      <c r="DX26" s="0"/>
      <c r="DY26" s="0"/>
      <c r="DZ26" s="0"/>
      <c r="EA26" s="0"/>
      <c r="EB26" s="0"/>
      <c r="EC26" s="0"/>
      <c r="ED26" s="0"/>
      <c r="EE26" s="0"/>
      <c r="EF26" s="0"/>
      <c r="EG26" s="0"/>
      <c r="EH26" s="0"/>
      <c r="EI26" s="0"/>
      <c r="EJ26" s="0"/>
      <c r="EK26" s="0"/>
      <c r="EL26" s="0"/>
      <c r="EM26" s="0"/>
      <c r="EN26" s="0"/>
      <c r="EO26" s="0"/>
      <c r="EP26" s="0"/>
      <c r="EQ26" s="0"/>
      <c r="ER26" s="0"/>
      <c r="ES26" s="0"/>
      <c r="ET26" s="0"/>
      <c r="EU26" s="0"/>
      <c r="EV26" s="0"/>
      <c r="EW26" s="0"/>
      <c r="EX26" s="0"/>
      <c r="EY26" s="0"/>
      <c r="EZ26" s="0"/>
      <c r="FA26" s="0"/>
      <c r="FB26" s="0"/>
      <c r="FC26" s="0"/>
      <c r="FD26" s="0"/>
      <c r="FE26" s="0"/>
      <c r="FF26" s="0"/>
      <c r="FG26" s="0"/>
      <c r="FH26" s="0"/>
      <c r="FI26" s="0"/>
      <c r="FJ26" s="0"/>
      <c r="FK26" s="0"/>
      <c r="FL26" s="0"/>
      <c r="FM26" s="0"/>
      <c r="FN26" s="0"/>
      <c r="FO26" s="0"/>
      <c r="FP26" s="0"/>
      <c r="FQ26" s="0"/>
      <c r="FR26" s="0"/>
      <c r="FS26" s="0"/>
      <c r="FT26" s="0"/>
      <c r="FU26" s="0"/>
      <c r="FV26" s="0"/>
      <c r="FW26" s="0"/>
      <c r="FX26" s="0"/>
      <c r="FY26" s="0"/>
      <c r="FZ26" s="0"/>
      <c r="GA26" s="0"/>
      <c r="GB26" s="0"/>
      <c r="GC26" s="0"/>
      <c r="GD26" s="0"/>
      <c r="GE26" s="0"/>
      <c r="GF26" s="0"/>
      <c r="GG26" s="0"/>
      <c r="GH26" s="0"/>
      <c r="GI26" s="0"/>
      <c r="GJ26" s="0"/>
      <c r="GK26" s="0"/>
      <c r="GL26" s="0"/>
      <c r="GM26" s="0"/>
      <c r="GN26" s="0"/>
      <c r="GO26" s="0"/>
      <c r="GP26" s="0"/>
      <c r="GQ26" s="0"/>
      <c r="GR26" s="0"/>
      <c r="GS26" s="0"/>
      <c r="GT26" s="0"/>
      <c r="GU26" s="0"/>
      <c r="GV26" s="0"/>
      <c r="GW26" s="0"/>
      <c r="GX26" s="0"/>
      <c r="GY26" s="0"/>
      <c r="GZ26" s="0"/>
      <c r="HA26" s="0"/>
      <c r="HB26" s="0"/>
      <c r="HC26" s="0"/>
      <c r="HD26" s="0"/>
      <c r="HE26" s="0"/>
      <c r="HF26" s="0"/>
      <c r="HG26" s="0"/>
      <c r="HH26" s="0"/>
      <c r="HI26" s="0"/>
      <c r="HJ26" s="0"/>
      <c r="HK26" s="0"/>
      <c r="HL26" s="0"/>
      <c r="HM26" s="0"/>
      <c r="HN26" s="0"/>
      <c r="HO26" s="0"/>
      <c r="HP26" s="0"/>
      <c r="HQ26" s="0"/>
      <c r="HR26" s="0"/>
      <c r="HS26" s="0"/>
      <c r="HT26" s="0"/>
      <c r="HU26" s="0"/>
      <c r="HV26" s="0"/>
      <c r="HW26" s="0"/>
      <c r="HX26" s="0"/>
      <c r="HY26" s="0"/>
      <c r="HZ26" s="0"/>
      <c r="IA26" s="0"/>
      <c r="IB26" s="0"/>
      <c r="IC26" s="0"/>
      <c r="ID26" s="0"/>
      <c r="IE26" s="0"/>
      <c r="IF26" s="0"/>
      <c r="IG26" s="0"/>
      <c r="IH26" s="0"/>
      <c r="II26" s="0"/>
      <c r="IJ26" s="0"/>
      <c r="IK26" s="0"/>
      <c r="IL26" s="0"/>
      <c r="IM26" s="0"/>
      <c r="IN26" s="0"/>
      <c r="IO26" s="0"/>
      <c r="IP26" s="0"/>
      <c r="IQ26" s="0"/>
      <c r="IR26" s="0"/>
      <c r="IS26" s="0"/>
      <c r="IT26" s="0"/>
      <c r="IU26" s="0"/>
      <c r="IV26" s="0"/>
      <c r="IW26" s="0"/>
      <c r="IX26" s="0"/>
      <c r="IY26" s="0"/>
      <c r="IZ26" s="0"/>
      <c r="JA26" s="0"/>
      <c r="JB26" s="0"/>
      <c r="JC26" s="0"/>
      <c r="JD26" s="0"/>
      <c r="JE26" s="0"/>
      <c r="JF26" s="0"/>
      <c r="JG26" s="0"/>
      <c r="JH26" s="0"/>
      <c r="JI26" s="0"/>
      <c r="JJ26" s="0"/>
      <c r="JK26" s="0"/>
      <c r="JL26" s="0"/>
      <c r="JM26" s="0"/>
      <c r="JN26" s="0"/>
      <c r="JO26" s="0"/>
      <c r="JP26" s="0"/>
      <c r="JQ26" s="0"/>
      <c r="JR26" s="0"/>
      <c r="JS26" s="0"/>
      <c r="JT26" s="0"/>
      <c r="JU26" s="0"/>
      <c r="JV26" s="0"/>
      <c r="JW26" s="0"/>
      <c r="JX26" s="0"/>
      <c r="JY26" s="0"/>
      <c r="JZ26" s="0"/>
      <c r="KA26" s="0"/>
      <c r="KB26" s="0"/>
      <c r="KC26" s="0"/>
      <c r="KD26" s="0"/>
      <c r="KE26" s="0"/>
      <c r="KF26" s="0"/>
      <c r="KG26" s="0"/>
      <c r="KH26" s="0"/>
      <c r="KI26" s="0"/>
      <c r="KJ26" s="0"/>
      <c r="KK26" s="0"/>
      <c r="KL26" s="0"/>
      <c r="KM26" s="0"/>
      <c r="KN26" s="0"/>
      <c r="KO26" s="0"/>
      <c r="KP26" s="0"/>
      <c r="KQ26" s="0"/>
      <c r="KR26" s="0"/>
      <c r="KS26" s="0"/>
      <c r="KT26" s="0"/>
      <c r="KU26" s="0"/>
      <c r="KV26" s="0"/>
      <c r="KW26" s="0"/>
      <c r="KX26" s="0"/>
      <c r="KY26" s="0"/>
      <c r="KZ26" s="0"/>
      <c r="LA26" s="0"/>
      <c r="LB26" s="0"/>
      <c r="LC26" s="0"/>
      <c r="LD26" s="0"/>
      <c r="LE26" s="0"/>
      <c r="LF26" s="0"/>
      <c r="LG26" s="0"/>
      <c r="LH26" s="0"/>
      <c r="LI26" s="0"/>
      <c r="LJ26" s="0"/>
      <c r="LK26" s="0"/>
      <c r="LL26" s="0"/>
      <c r="LM26" s="0"/>
      <c r="LN26" s="0"/>
      <c r="LO26" s="0"/>
      <c r="LP26" s="0"/>
      <c r="LQ26" s="0"/>
      <c r="LR26" s="0"/>
      <c r="LS26" s="0"/>
      <c r="LT26" s="0"/>
      <c r="LU26" s="0"/>
      <c r="LV26" s="0"/>
      <c r="LW26" s="0"/>
      <c r="LX26" s="0"/>
      <c r="LY26" s="0"/>
      <c r="LZ26" s="0"/>
      <c r="MA26" s="0"/>
      <c r="MB26" s="0"/>
      <c r="MC26" s="0"/>
      <c r="MD26" s="0"/>
      <c r="ME26" s="0"/>
      <c r="MF26" s="0"/>
      <c r="MG26" s="0"/>
      <c r="MH26" s="0"/>
      <c r="MI26" s="0"/>
      <c r="MJ26" s="0"/>
      <c r="MK26" s="0"/>
      <c r="ML26" s="0"/>
      <c r="MM26" s="0"/>
      <c r="MN26" s="0"/>
      <c r="MO26" s="0"/>
      <c r="MP26" s="0"/>
      <c r="MQ26" s="0"/>
      <c r="MR26" s="0"/>
      <c r="MS26" s="0"/>
      <c r="MT26" s="0"/>
      <c r="MU26" s="0"/>
      <c r="MV26" s="0"/>
      <c r="MW26" s="0"/>
      <c r="MX26" s="0"/>
      <c r="MY26" s="0"/>
      <c r="MZ26" s="0"/>
      <c r="NA26" s="0"/>
      <c r="NB26" s="0"/>
      <c r="NC26" s="0"/>
      <c r="ND26" s="0"/>
      <c r="NE26" s="0"/>
      <c r="NF26" s="0"/>
      <c r="NG26" s="0"/>
      <c r="NH26" s="0"/>
      <c r="NI26" s="0"/>
      <c r="NJ26" s="0"/>
      <c r="NK26" s="0"/>
      <c r="NL26" s="0"/>
      <c r="NM26" s="0"/>
      <c r="NN26" s="0"/>
      <c r="NO26" s="0"/>
      <c r="NP26" s="0"/>
      <c r="NQ26" s="0"/>
      <c r="NR26" s="0"/>
      <c r="NS26" s="0"/>
      <c r="NT26" s="0"/>
      <c r="NU26" s="0"/>
      <c r="NV26" s="0"/>
      <c r="NW26" s="0"/>
      <c r="NX26" s="0"/>
      <c r="NY26" s="0"/>
      <c r="NZ26" s="0"/>
      <c r="OA26" s="0"/>
      <c r="OB26" s="0"/>
      <c r="OC26" s="0"/>
      <c r="OD26" s="0"/>
      <c r="OE26" s="0"/>
      <c r="OF26" s="0"/>
      <c r="OG26" s="0"/>
      <c r="OH26" s="0"/>
      <c r="OI26" s="0"/>
      <c r="OJ26" s="0"/>
      <c r="OK26" s="0"/>
      <c r="OL26" s="0"/>
      <c r="OM26" s="0"/>
      <c r="ON26" s="0"/>
      <c r="OO26" s="0"/>
      <c r="OP26" s="0"/>
      <c r="OQ26" s="0"/>
      <c r="OR26" s="0"/>
      <c r="OS26" s="0"/>
      <c r="OT26" s="0"/>
      <c r="OU26" s="0"/>
      <c r="OV26" s="0"/>
      <c r="OW26" s="0"/>
      <c r="OX26" s="0"/>
      <c r="OY26" s="0"/>
      <c r="OZ26" s="0"/>
      <c r="PA26" s="0"/>
      <c r="PB26" s="0"/>
      <c r="PC26" s="0"/>
      <c r="PD26" s="0"/>
      <c r="PE26" s="0"/>
      <c r="PF26" s="0"/>
      <c r="PG26" s="0"/>
      <c r="PH26" s="0"/>
      <c r="PI26" s="0"/>
      <c r="PJ26" s="0"/>
      <c r="PK26" s="0"/>
      <c r="PL26" s="0"/>
      <c r="PM26" s="0"/>
      <c r="PN26" s="0"/>
      <c r="PO26" s="0"/>
      <c r="PP26" s="0"/>
      <c r="PQ26" s="0"/>
      <c r="PR26" s="0"/>
      <c r="PS26" s="0"/>
      <c r="PT26" s="0"/>
      <c r="PU26" s="0"/>
      <c r="PV26" s="0"/>
      <c r="PW26" s="0"/>
      <c r="PX26" s="0"/>
      <c r="PY26" s="0"/>
      <c r="PZ26" s="0"/>
      <c r="QA26" s="0"/>
      <c r="QB26" s="0"/>
      <c r="QC26" s="0"/>
      <c r="QD26" s="0"/>
      <c r="QE26" s="0"/>
      <c r="QF26" s="0"/>
      <c r="QG26" s="0"/>
      <c r="QH26" s="0"/>
      <c r="QI26" s="0"/>
      <c r="QJ26" s="0"/>
      <c r="QK26" s="0"/>
      <c r="QL26" s="0"/>
      <c r="QM26" s="0"/>
      <c r="QN26" s="0"/>
      <c r="QO26" s="0"/>
      <c r="QP26" s="0"/>
      <c r="QQ26" s="0"/>
      <c r="QR26" s="0"/>
      <c r="QS26" s="0"/>
      <c r="QT26" s="0"/>
      <c r="QU26" s="0"/>
      <c r="QV26" s="0"/>
      <c r="QW26" s="0"/>
      <c r="QX26" s="0"/>
      <c r="QY26" s="0"/>
      <c r="QZ26" s="0"/>
      <c r="RA26" s="0"/>
      <c r="RB26" s="0"/>
      <c r="RC26" s="0"/>
      <c r="RD26" s="0"/>
      <c r="RE26" s="0"/>
      <c r="RF26" s="0"/>
      <c r="RG26" s="0"/>
      <c r="RH26" s="0"/>
      <c r="RI26" s="0"/>
      <c r="RJ26" s="0"/>
      <c r="RK26" s="0"/>
      <c r="RL26" s="0"/>
      <c r="RM26" s="0"/>
      <c r="RN26" s="0"/>
      <c r="RO26" s="0"/>
      <c r="RP26" s="0"/>
      <c r="RQ26" s="0"/>
      <c r="RR26" s="0"/>
      <c r="RS26" s="0"/>
      <c r="RT26" s="0"/>
      <c r="RU26" s="0"/>
      <c r="RV26" s="0"/>
      <c r="RW26" s="0"/>
      <c r="RX26" s="0"/>
      <c r="RY26" s="0"/>
      <c r="RZ26" s="0"/>
      <c r="SA26" s="0"/>
      <c r="SB26" s="0"/>
      <c r="SC26" s="0"/>
      <c r="SD26" s="0"/>
      <c r="SE26" s="0"/>
      <c r="SF26" s="0"/>
      <c r="SG26" s="0"/>
      <c r="SH26" s="0"/>
      <c r="SI26" s="0"/>
      <c r="SJ26" s="0"/>
      <c r="SK26" s="0"/>
      <c r="SL26" s="0"/>
      <c r="SM26" s="0"/>
      <c r="SN26" s="0"/>
      <c r="SO26" s="0"/>
      <c r="SP26" s="0"/>
      <c r="SQ26" s="0"/>
      <c r="SR26" s="0"/>
      <c r="SS26" s="0"/>
      <c r="ST26" s="0"/>
      <c r="SU26" s="0"/>
      <c r="SV26" s="0"/>
      <c r="SW26" s="0"/>
      <c r="SX26" s="0"/>
      <c r="SY26" s="0"/>
      <c r="SZ26" s="0"/>
      <c r="TA26" s="0"/>
      <c r="TB26" s="0"/>
      <c r="TC26" s="0"/>
      <c r="TD26" s="0"/>
      <c r="TE26" s="0"/>
      <c r="TF26" s="0"/>
      <c r="TG26" s="0"/>
      <c r="TH26" s="0"/>
      <c r="TI26" s="0"/>
      <c r="TJ26" s="0"/>
      <c r="TK26" s="0"/>
      <c r="TL26" s="0"/>
      <c r="TM26" s="0"/>
      <c r="TN26" s="0"/>
      <c r="TO26" s="0"/>
      <c r="TP26" s="0"/>
      <c r="TQ26" s="0"/>
      <c r="TR26" s="0"/>
      <c r="TS26" s="0"/>
      <c r="TT26" s="0"/>
      <c r="TU26" s="0"/>
      <c r="TV26" s="0"/>
      <c r="TW26" s="0"/>
      <c r="TX26" s="0"/>
      <c r="TY26" s="0"/>
      <c r="TZ26" s="0"/>
      <c r="UA26" s="0"/>
      <c r="UB26" s="0"/>
      <c r="UC26" s="0"/>
      <c r="UD26" s="0"/>
      <c r="UE26" s="0"/>
      <c r="UF26" s="0"/>
      <c r="UG26" s="0"/>
      <c r="UH26" s="0"/>
      <c r="UI26" s="0"/>
      <c r="UJ26" s="0"/>
      <c r="UK26" s="0"/>
      <c r="UL26" s="0"/>
      <c r="UM26" s="0"/>
      <c r="UN26" s="0"/>
      <c r="UO26" s="0"/>
      <c r="UP26" s="0"/>
      <c r="UQ26" s="0"/>
      <c r="UR26" s="0"/>
      <c r="US26" s="0"/>
      <c r="UT26" s="0"/>
      <c r="UU26" s="0"/>
      <c r="UV26" s="0"/>
      <c r="UW26" s="0"/>
      <c r="UX26" s="0"/>
      <c r="UY26" s="0"/>
      <c r="UZ26" s="0"/>
      <c r="VA26" s="0"/>
      <c r="VB26" s="0"/>
      <c r="VC26" s="0"/>
      <c r="VD26" s="0"/>
      <c r="VE26" s="0"/>
      <c r="VF26" s="0"/>
      <c r="VG26" s="0"/>
      <c r="VH26" s="0"/>
      <c r="VI26" s="0"/>
      <c r="VJ26" s="0"/>
      <c r="VK26" s="0"/>
      <c r="VL26" s="0"/>
      <c r="VM26" s="0"/>
      <c r="VN26" s="0"/>
      <c r="VO26" s="0"/>
      <c r="VP26" s="0"/>
      <c r="VQ26" s="0"/>
      <c r="VR26" s="0"/>
      <c r="VS26" s="0"/>
      <c r="VT26" s="0"/>
      <c r="VU26" s="0"/>
      <c r="VV26" s="0"/>
      <c r="VW26" s="0"/>
      <c r="VX26" s="0"/>
      <c r="VY26" s="0"/>
      <c r="VZ26" s="0"/>
      <c r="WA26" s="0"/>
      <c r="WB26" s="0"/>
      <c r="WC26" s="0"/>
      <c r="WD26" s="0"/>
      <c r="WE26" s="0"/>
      <c r="WF26" s="0"/>
      <c r="WG26" s="0"/>
      <c r="WH26" s="0"/>
      <c r="WI26" s="0"/>
      <c r="WJ26" s="0"/>
      <c r="WK26" s="0"/>
      <c r="WL26" s="0"/>
      <c r="WM26" s="0"/>
      <c r="WN26" s="0"/>
      <c r="WO26" s="0"/>
      <c r="WP26" s="0"/>
      <c r="WQ26" s="0"/>
      <c r="WR26" s="0"/>
      <c r="WS26" s="0"/>
      <c r="WT26" s="0"/>
      <c r="WU26" s="0"/>
      <c r="WV26" s="0"/>
      <c r="WW26" s="0"/>
      <c r="WX26" s="0"/>
      <c r="WY26" s="0"/>
      <c r="WZ26" s="0"/>
      <c r="XA26" s="0"/>
      <c r="XB26" s="0"/>
      <c r="XC26" s="0"/>
      <c r="XD26" s="0"/>
      <c r="XE26" s="0"/>
      <c r="XF26" s="0"/>
      <c r="XG26" s="0"/>
      <c r="XH26" s="0"/>
      <c r="XI26" s="0"/>
      <c r="XJ26" s="0"/>
      <c r="XK26" s="0"/>
      <c r="XL26" s="0"/>
      <c r="XM26" s="0"/>
      <c r="XN26" s="0"/>
      <c r="XO26" s="0"/>
      <c r="XP26" s="0"/>
      <c r="XQ26" s="0"/>
      <c r="XR26" s="0"/>
      <c r="XS26" s="0"/>
      <c r="XT26" s="0"/>
      <c r="XU26" s="0"/>
      <c r="XV26" s="0"/>
      <c r="XW26" s="0"/>
      <c r="XX26" s="0"/>
      <c r="XY26" s="0"/>
      <c r="XZ26" s="0"/>
      <c r="YA26" s="0"/>
      <c r="YB26" s="0"/>
      <c r="YC26" s="0"/>
      <c r="YD26" s="0"/>
      <c r="YE26" s="0"/>
      <c r="YF26" s="0"/>
      <c r="YG26" s="0"/>
      <c r="YH26" s="0"/>
      <c r="YI26" s="0"/>
      <c r="YJ26" s="0"/>
      <c r="YK26" s="0"/>
      <c r="YL26" s="0"/>
      <c r="YM26" s="0"/>
      <c r="YN26" s="0"/>
      <c r="YO26" s="0"/>
      <c r="YP26" s="0"/>
      <c r="YQ26" s="0"/>
      <c r="YR26" s="0"/>
      <c r="YS26" s="0"/>
      <c r="YT26" s="0"/>
      <c r="YU26" s="0"/>
      <c r="YV26" s="0"/>
      <c r="YW26" s="0"/>
      <c r="YX26" s="0"/>
      <c r="YY26" s="0"/>
      <c r="YZ26" s="0"/>
      <c r="ZA26" s="0"/>
      <c r="ZB26" s="0"/>
      <c r="ZC26" s="0"/>
      <c r="ZD26" s="0"/>
      <c r="ZE26" s="0"/>
      <c r="ZF26" s="0"/>
      <c r="ZG26" s="0"/>
      <c r="ZH26" s="0"/>
      <c r="ZI26" s="0"/>
      <c r="ZJ26" s="0"/>
      <c r="ZK26" s="0"/>
      <c r="ZL26" s="0"/>
      <c r="ZM26" s="0"/>
      <c r="ZN26" s="0"/>
      <c r="ZO26" s="0"/>
      <c r="ZP26" s="0"/>
      <c r="ZQ26" s="0"/>
      <c r="ZR26" s="0"/>
      <c r="ZS26" s="0"/>
      <c r="ZT26" s="0"/>
      <c r="ZU26" s="0"/>
      <c r="ZV26" s="0"/>
      <c r="ZW26" s="0"/>
      <c r="ZX26" s="0"/>
      <c r="ZY26" s="0"/>
      <c r="ZZ26" s="0"/>
      <c r="AAA26" s="0"/>
      <c r="AAB26" s="0"/>
      <c r="AAC26" s="0"/>
      <c r="AAD26" s="0"/>
      <c r="AAE26" s="0"/>
      <c r="AAF26" s="0"/>
      <c r="AAG26" s="0"/>
      <c r="AAH26" s="0"/>
      <c r="AAI26" s="0"/>
      <c r="AAJ26" s="0"/>
      <c r="AAK26" s="0"/>
      <c r="AAL26" s="0"/>
      <c r="AAM26" s="0"/>
      <c r="AAN26" s="0"/>
      <c r="AAO26" s="0"/>
      <c r="AAP26" s="0"/>
      <c r="AAQ26" s="0"/>
      <c r="AAR26" s="0"/>
      <c r="AAS26" s="0"/>
      <c r="AAT26" s="0"/>
      <c r="AAU26" s="0"/>
      <c r="AAV26" s="0"/>
      <c r="AAW26" s="0"/>
      <c r="AAX26" s="0"/>
      <c r="AAY26" s="0"/>
      <c r="AAZ26" s="0"/>
      <c r="ABA26" s="0"/>
      <c r="ABB26" s="0"/>
      <c r="ABC26" s="0"/>
      <c r="ABD26" s="0"/>
      <c r="ABE26" s="0"/>
      <c r="ABF26" s="0"/>
      <c r="ABG26" s="0"/>
      <c r="ABH26" s="0"/>
      <c r="ABI26" s="0"/>
      <c r="ABJ26" s="0"/>
      <c r="ABK26" s="0"/>
      <c r="ABL26" s="0"/>
      <c r="ABM26" s="0"/>
      <c r="ABN26" s="0"/>
      <c r="ABO26" s="0"/>
      <c r="ABP26" s="0"/>
      <c r="ABQ26" s="0"/>
      <c r="ABR26" s="0"/>
      <c r="ABS26" s="0"/>
      <c r="ABT26" s="0"/>
      <c r="ABU26" s="0"/>
      <c r="ABV26" s="0"/>
      <c r="ABW26" s="0"/>
      <c r="ABX26" s="0"/>
      <c r="ABY26" s="0"/>
      <c r="ABZ26" s="0"/>
      <c r="ACA26" s="0"/>
      <c r="ACB26" s="0"/>
      <c r="ACC26" s="0"/>
      <c r="ACD26" s="0"/>
      <c r="ACE26" s="0"/>
      <c r="ACF26" s="0"/>
      <c r="ACG26" s="0"/>
      <c r="ACH26" s="0"/>
      <c r="ACI26" s="0"/>
      <c r="ACJ26" s="0"/>
      <c r="ACK26" s="0"/>
      <c r="ACL26" s="0"/>
      <c r="ACM26" s="0"/>
      <c r="ACN26" s="0"/>
      <c r="ACO26" s="0"/>
      <c r="ACP26" s="0"/>
      <c r="ACQ26" s="0"/>
      <c r="ACR26" s="0"/>
      <c r="ACS26" s="0"/>
      <c r="ACT26" s="0"/>
      <c r="ACU26" s="0"/>
      <c r="ACV26" s="0"/>
      <c r="ACW26" s="0"/>
      <c r="ACX26" s="0"/>
      <c r="ACY26" s="0"/>
      <c r="ACZ26" s="0"/>
      <c r="ADA26" s="0"/>
      <c r="ADB26" s="0"/>
      <c r="ADC26" s="0"/>
      <c r="ADD26" s="0"/>
      <c r="ADE26" s="0"/>
      <c r="ADF26" s="0"/>
      <c r="ADG26" s="0"/>
      <c r="ADH26" s="0"/>
      <c r="ADI26" s="0"/>
      <c r="ADJ26" s="0"/>
      <c r="ADK26" s="0"/>
      <c r="ADL26" s="0"/>
      <c r="ADM26" s="0"/>
      <c r="ADN26" s="0"/>
      <c r="ADO26" s="0"/>
      <c r="ADP26" s="0"/>
      <c r="ADQ26" s="0"/>
      <c r="ADR26" s="0"/>
      <c r="ADS26" s="0"/>
      <c r="ADT26" s="0"/>
      <c r="ADU26" s="0"/>
      <c r="ADV26" s="0"/>
      <c r="ADW26" s="0"/>
      <c r="ADX26" s="0"/>
      <c r="ADY26" s="0"/>
      <c r="ADZ26" s="0"/>
      <c r="AEA26" s="0"/>
      <c r="AEB26" s="0"/>
      <c r="AEC26" s="0"/>
      <c r="AED26" s="0"/>
      <c r="AEE26" s="0"/>
      <c r="AEF26" s="0"/>
      <c r="AEG26" s="0"/>
      <c r="AEH26" s="0"/>
      <c r="AEI26" s="0"/>
      <c r="AEJ26" s="0"/>
      <c r="AEK26" s="0"/>
      <c r="AEL26" s="0"/>
      <c r="AEM26" s="0"/>
      <c r="AEN26" s="0"/>
      <c r="AEO26" s="0"/>
      <c r="AEP26" s="0"/>
      <c r="AEQ26" s="0"/>
      <c r="AER26" s="0"/>
      <c r="AES26" s="0"/>
      <c r="AET26" s="0"/>
      <c r="AEU26" s="0"/>
      <c r="AEV26" s="0"/>
      <c r="AEW26" s="0"/>
      <c r="AEX26" s="0"/>
      <c r="AEY26" s="0"/>
      <c r="AEZ26" s="0"/>
      <c r="AFA26" s="0"/>
      <c r="AFB26" s="0"/>
      <c r="AFC26" s="0"/>
      <c r="AFD26" s="0"/>
      <c r="AFE26" s="0"/>
      <c r="AFF26" s="0"/>
      <c r="AFG26" s="0"/>
      <c r="AFH26" s="0"/>
      <c r="AFI26" s="0"/>
      <c r="AFJ26" s="0"/>
      <c r="AFK26" s="0"/>
      <c r="AFL26" s="0"/>
      <c r="AFM26" s="0"/>
      <c r="AFN26" s="0"/>
      <c r="AFO26" s="0"/>
      <c r="AFP26" s="0"/>
      <c r="AFQ26" s="0"/>
      <c r="AFR26" s="0"/>
      <c r="AFS26" s="0"/>
      <c r="AFT26" s="0"/>
      <c r="AFU26" s="0"/>
      <c r="AFV26" s="0"/>
      <c r="AFW26" s="0"/>
      <c r="AFX26" s="0"/>
      <c r="AFY26" s="0"/>
      <c r="AFZ26" s="0"/>
      <c r="AGA26" s="0"/>
      <c r="AGB26" s="0"/>
      <c r="AGC26" s="0"/>
      <c r="AGD26" s="0"/>
      <c r="AGE26" s="0"/>
      <c r="AGF26" s="0"/>
      <c r="AGG26" s="0"/>
      <c r="AGH26" s="0"/>
      <c r="AGI26" s="0"/>
      <c r="AGJ26" s="0"/>
      <c r="AGK26" s="0"/>
      <c r="AGL26" s="0"/>
      <c r="AGM26" s="0"/>
      <c r="AGN26" s="0"/>
      <c r="AGO26" s="0"/>
      <c r="AGP26" s="0"/>
      <c r="AGQ26" s="0"/>
      <c r="AGR26" s="0"/>
      <c r="AGS26" s="0"/>
      <c r="AGT26" s="0"/>
      <c r="AGU26" s="0"/>
      <c r="AGV26" s="0"/>
      <c r="AGW26" s="0"/>
      <c r="AGX26" s="0"/>
      <c r="AGY26" s="0"/>
      <c r="AGZ26" s="0"/>
      <c r="AHA26" s="0"/>
      <c r="AHB26" s="0"/>
      <c r="AHC26" s="0"/>
      <c r="AHD26" s="0"/>
      <c r="AHE26" s="0"/>
      <c r="AHF26" s="0"/>
      <c r="AHG26" s="0"/>
      <c r="AHH26" s="0"/>
      <c r="AHI26" s="0"/>
      <c r="AHJ26" s="0"/>
      <c r="AHK26" s="0"/>
      <c r="AHL26" s="0"/>
      <c r="AHM26" s="0"/>
      <c r="AHN26" s="0"/>
      <c r="AHO26" s="0"/>
      <c r="AHP26" s="0"/>
      <c r="AHQ26" s="0"/>
      <c r="AHR26" s="0"/>
      <c r="AHS26" s="0"/>
      <c r="AHT26" s="0"/>
      <c r="AHU26" s="0"/>
      <c r="AHV26" s="0"/>
      <c r="AHW26" s="0"/>
      <c r="AHX26" s="0"/>
      <c r="AHY26" s="0"/>
      <c r="AHZ26" s="0"/>
      <c r="AIA26" s="0"/>
      <c r="AIB26" s="0"/>
      <c r="AIC26" s="0"/>
      <c r="AID26" s="0"/>
      <c r="AIE26" s="0"/>
      <c r="AIF26" s="0"/>
      <c r="AIG26" s="0"/>
      <c r="AIH26" s="0"/>
      <c r="AII26" s="0"/>
      <c r="AIJ26" s="0"/>
      <c r="AIK26" s="0"/>
      <c r="AIL26" s="0"/>
      <c r="AIM26" s="0"/>
      <c r="AIN26" s="0"/>
      <c r="AIO26" s="0"/>
      <c r="AIP26" s="0"/>
      <c r="AIQ26" s="0"/>
      <c r="AIR26" s="0"/>
      <c r="AIS26" s="0"/>
      <c r="AIT26" s="0"/>
      <c r="AIU26" s="0"/>
      <c r="AIV26" s="0"/>
      <c r="AIW26" s="0"/>
      <c r="AIX26" s="0"/>
      <c r="AIY26" s="0"/>
      <c r="AIZ26" s="0"/>
      <c r="AJA26" s="0"/>
      <c r="AJB26" s="0"/>
      <c r="AJC26" s="0"/>
      <c r="AJD26" s="0"/>
      <c r="AJE26" s="0"/>
      <c r="AJF26" s="0"/>
      <c r="AJG26" s="0"/>
      <c r="AJH26" s="0"/>
      <c r="AJI26" s="0"/>
      <c r="AJJ26" s="0"/>
      <c r="AJK26" s="0"/>
      <c r="AJL26" s="0"/>
      <c r="AJM26" s="0"/>
      <c r="AJN26" s="0"/>
      <c r="AJO26" s="0"/>
      <c r="AJP26" s="0"/>
      <c r="AJQ26" s="0"/>
      <c r="AJR26" s="0"/>
      <c r="AJS26" s="0"/>
      <c r="AJT26" s="0"/>
      <c r="AJU26" s="0"/>
      <c r="AJV26" s="0"/>
      <c r="AJW26" s="0"/>
      <c r="AJX26" s="0"/>
      <c r="AJY26" s="0"/>
      <c r="AJZ26" s="0"/>
      <c r="AKA26" s="0"/>
      <c r="AKB26" s="0"/>
      <c r="AKC26" s="0"/>
      <c r="AKD26" s="0"/>
      <c r="AKE26" s="0"/>
      <c r="AKF26" s="0"/>
      <c r="AKG26" s="0"/>
      <c r="AKH26" s="0"/>
      <c r="AKI26" s="0"/>
      <c r="AKJ26" s="0"/>
      <c r="AKK26" s="0"/>
      <c r="AKL26" s="0"/>
      <c r="AKM26" s="0"/>
      <c r="AKN26" s="0"/>
      <c r="AKO26" s="0"/>
      <c r="AKP26" s="0"/>
      <c r="AKQ26" s="0"/>
      <c r="AKR26" s="0"/>
      <c r="AKS26" s="0"/>
      <c r="AKT26" s="0"/>
      <c r="AKU26" s="0"/>
      <c r="AKV26" s="0"/>
      <c r="AKW26" s="0"/>
      <c r="AKX26" s="0"/>
      <c r="AKY26" s="0"/>
      <c r="AKZ26" s="0"/>
      <c r="ALA26" s="0"/>
      <c r="ALB26" s="0"/>
      <c r="ALC26" s="0"/>
      <c r="ALD26" s="0"/>
      <c r="ALE26" s="0"/>
      <c r="ALF26" s="0"/>
      <c r="ALG26" s="0"/>
      <c r="ALH26" s="0"/>
      <c r="ALI26" s="0"/>
      <c r="ALJ26" s="0"/>
      <c r="ALK26" s="0"/>
      <c r="ALL26" s="0"/>
      <c r="ALM26" s="0"/>
      <c r="ALN26" s="0"/>
      <c r="ALO26" s="0"/>
      <c r="ALP26" s="0"/>
      <c r="ALQ26" s="0"/>
      <c r="ALR26" s="0"/>
      <c r="ALS26" s="0"/>
      <c r="ALT26" s="0"/>
      <c r="ALU26" s="0"/>
      <c r="ALV26" s="0"/>
      <c r="ALW26" s="0"/>
      <c r="ALX26" s="0"/>
      <c r="ALY26" s="0"/>
      <c r="ALZ26" s="0"/>
      <c r="AMA26" s="0"/>
      <c r="AMB26" s="0"/>
      <c r="AMC26" s="0"/>
      <c r="AMD26" s="0"/>
      <c r="AME26" s="0"/>
      <c r="AMF26" s="0"/>
      <c r="AMG26" s="0"/>
      <c r="AMH26" s="0"/>
      <c r="AMI26" s="0"/>
      <c r="AMJ26" s="0"/>
      <c r="AMK26" s="0"/>
      <c r="AML26" s="0"/>
      <c r="AMM26" s="0"/>
      <c r="AMN26" s="0"/>
      <c r="AMO26" s="0"/>
      <c r="AMP26" s="0"/>
      <c r="AMQ26" s="0"/>
      <c r="AMR26" s="0"/>
      <c r="AMS26" s="0"/>
      <c r="AMT26" s="0"/>
      <c r="AMU26" s="0"/>
      <c r="AMV26" s="0"/>
      <c r="AMW26" s="0"/>
      <c r="AMX26" s="0"/>
      <c r="AMY26" s="0"/>
      <c r="AMZ26" s="0"/>
      <c r="ANA26" s="0"/>
      <c r="ANB26" s="0"/>
      <c r="ANC26" s="0"/>
      <c r="AND26" s="0"/>
      <c r="ANE26" s="0"/>
      <c r="ANF26" s="0"/>
      <c r="ANG26" s="0"/>
      <c r="ANH26" s="0"/>
      <c r="ANI26" s="0"/>
      <c r="ANJ26" s="0"/>
      <c r="ANK26" s="0"/>
      <c r="ANL26" s="0"/>
      <c r="ANM26" s="0"/>
      <c r="ANN26" s="0"/>
      <c r="ANO26" s="0"/>
      <c r="ANP26" s="0"/>
      <c r="ANQ26" s="0"/>
      <c r="ANR26" s="0"/>
      <c r="ANS26" s="0"/>
      <c r="ANT26" s="0"/>
      <c r="ANU26" s="0"/>
      <c r="ANV26" s="0"/>
      <c r="ANW26" s="0"/>
      <c r="ANX26" s="0"/>
      <c r="ANY26" s="0"/>
      <c r="ANZ26" s="0"/>
      <c r="AOA26" s="0"/>
      <c r="AOB26" s="0"/>
      <c r="AOC26" s="0"/>
      <c r="AOD26" s="0"/>
      <c r="AOE26" s="0"/>
      <c r="AOF26" s="0"/>
      <c r="AOG26" s="0"/>
      <c r="AOH26" s="0"/>
      <c r="AOI26" s="0"/>
      <c r="AOJ26" s="0"/>
      <c r="AOK26" s="0"/>
      <c r="AOL26" s="0"/>
      <c r="AOM26" s="0"/>
      <c r="AON26" s="0"/>
      <c r="AOO26" s="0"/>
      <c r="AOP26" s="0"/>
      <c r="AOQ26" s="0"/>
      <c r="AOR26" s="0"/>
      <c r="AOS26" s="0"/>
      <c r="AOT26" s="0"/>
      <c r="AOU26" s="0"/>
      <c r="AOV26" s="0"/>
      <c r="AOW26" s="0"/>
      <c r="AOX26" s="0"/>
      <c r="AOY26" s="0"/>
      <c r="AOZ26" s="0"/>
      <c r="APA26" s="0"/>
      <c r="APB26" s="0"/>
      <c r="APC26" s="0"/>
      <c r="APD26" s="0"/>
      <c r="APE26" s="0"/>
      <c r="APF26" s="0"/>
      <c r="APG26" s="0"/>
      <c r="APH26" s="0"/>
      <c r="API26" s="0"/>
      <c r="APJ26" s="0"/>
      <c r="APK26" s="0"/>
      <c r="APL26" s="0"/>
      <c r="APM26" s="0"/>
      <c r="APN26" s="0"/>
      <c r="APO26" s="0"/>
      <c r="APP26" s="0"/>
      <c r="APQ26" s="0"/>
      <c r="APR26" s="0"/>
      <c r="APS26" s="0"/>
      <c r="APT26" s="0"/>
      <c r="APU26" s="0"/>
      <c r="APV26" s="0"/>
      <c r="APW26" s="0"/>
      <c r="APX26" s="0"/>
      <c r="APY26" s="0"/>
      <c r="APZ26" s="0"/>
      <c r="AQA26" s="0"/>
      <c r="AQB26" s="0"/>
      <c r="AQC26" s="0"/>
      <c r="AQD26" s="0"/>
      <c r="AQE26" s="0"/>
      <c r="AQF26" s="0"/>
      <c r="AQG26" s="0"/>
      <c r="AQH26" s="0"/>
      <c r="AQI26" s="0"/>
      <c r="AQJ26" s="0"/>
      <c r="AQK26" s="0"/>
      <c r="AQL26" s="0"/>
      <c r="AQM26" s="0"/>
      <c r="AQN26" s="0"/>
      <c r="AQO26" s="0"/>
      <c r="AQP26" s="0"/>
      <c r="AQQ26" s="0"/>
      <c r="AQR26" s="0"/>
      <c r="AQS26" s="0"/>
      <c r="AQT26" s="0"/>
      <c r="AQU26" s="0"/>
      <c r="AQV26" s="0"/>
      <c r="AQW26" s="0"/>
      <c r="AQX26" s="0"/>
      <c r="AQY26" s="0"/>
      <c r="AQZ26" s="0"/>
      <c r="ARA26" s="0"/>
      <c r="ARB26" s="0"/>
      <c r="ARC26" s="0"/>
      <c r="ARD26" s="0"/>
      <c r="ARE26" s="0"/>
      <c r="ARF26" s="0"/>
      <c r="ARG26" s="0"/>
      <c r="ARH26" s="0"/>
      <c r="ARI26" s="0"/>
      <c r="ARJ26" s="0"/>
      <c r="ARK26" s="0"/>
      <c r="ARL26" s="0"/>
      <c r="ARM26" s="0"/>
      <c r="ARN26" s="0"/>
      <c r="ARO26" s="0"/>
      <c r="ARP26" s="0"/>
      <c r="ARQ26" s="0"/>
      <c r="ARR26" s="0"/>
      <c r="ARS26" s="0"/>
      <c r="ART26" s="0"/>
      <c r="ARU26" s="0"/>
      <c r="ARV26" s="0"/>
      <c r="ARW26" s="0"/>
      <c r="ARX26" s="0"/>
      <c r="ARY26" s="0"/>
      <c r="ARZ26" s="0"/>
      <c r="ASA26" s="0"/>
      <c r="ASB26" s="0"/>
      <c r="ASC26" s="0"/>
      <c r="ASD26" s="0"/>
      <c r="ASE26" s="0"/>
      <c r="ASF26" s="0"/>
      <c r="ASG26" s="0"/>
      <c r="ASH26" s="0"/>
      <c r="ASI26" s="0"/>
      <c r="ASJ26" s="0"/>
      <c r="ASK26" s="0"/>
      <c r="ASL26" s="0"/>
      <c r="ASM26" s="0"/>
      <c r="ASN26" s="0"/>
      <c r="ASO26" s="0"/>
      <c r="ASP26" s="0"/>
      <c r="ASQ26" s="0"/>
      <c r="ASR26" s="0"/>
      <c r="ASS26" s="0"/>
      <c r="AST26" s="0"/>
      <c r="ASU26" s="0"/>
      <c r="ASV26" s="0"/>
      <c r="ASW26" s="0"/>
      <c r="ASX26" s="0"/>
      <c r="ASY26" s="0"/>
      <c r="ASZ26" s="0"/>
      <c r="ATA26" s="0"/>
      <c r="ATB26" s="0"/>
      <c r="ATC26" s="0"/>
      <c r="ATD26" s="0"/>
      <c r="ATE26" s="0"/>
      <c r="ATF26" s="0"/>
      <c r="ATG26" s="0"/>
      <c r="ATH26" s="0"/>
      <c r="ATI26" s="0"/>
      <c r="ATJ26" s="0"/>
      <c r="ATK26" s="0"/>
      <c r="ATL26" s="0"/>
      <c r="ATM26" s="0"/>
      <c r="ATN26" s="0"/>
      <c r="ATO26" s="0"/>
      <c r="ATP26" s="0"/>
      <c r="ATQ26" s="0"/>
      <c r="ATR26" s="0"/>
      <c r="ATS26" s="0"/>
      <c r="ATT26" s="0"/>
      <c r="ATU26" s="0"/>
      <c r="ATV26" s="0"/>
      <c r="ATW26" s="0"/>
      <c r="ATX26" s="0"/>
      <c r="ATY26" s="0"/>
      <c r="ATZ26" s="0"/>
      <c r="AUA26" s="0"/>
      <c r="AUB26" s="0"/>
      <c r="AUC26" s="0"/>
      <c r="AUD26" s="0"/>
      <c r="AUE26" s="0"/>
      <c r="AUF26" s="0"/>
      <c r="AUG26" s="0"/>
      <c r="AUH26" s="0"/>
      <c r="AUI26" s="0"/>
      <c r="AUJ26" s="0"/>
      <c r="AUK26" s="0"/>
      <c r="AUL26" s="0"/>
      <c r="AUM26" s="0"/>
      <c r="AUN26" s="0"/>
      <c r="AUO26" s="0"/>
      <c r="AUP26" s="0"/>
      <c r="AUQ26" s="0"/>
      <c r="AUR26" s="0"/>
      <c r="AUS26" s="0"/>
      <c r="AUT26" s="0"/>
      <c r="AUU26" s="0"/>
      <c r="AUV26" s="0"/>
      <c r="AUW26" s="0"/>
      <c r="AUX26" s="0"/>
      <c r="AUY26" s="0"/>
      <c r="AUZ26" s="0"/>
      <c r="AVA26" s="0"/>
      <c r="AVB26" s="0"/>
      <c r="AVC26" s="0"/>
      <c r="AVD26" s="0"/>
      <c r="AVE26" s="0"/>
      <c r="AVF26" s="0"/>
      <c r="AVG26" s="0"/>
      <c r="AVH26" s="0"/>
      <c r="AVI26" s="0"/>
      <c r="AVJ26" s="0"/>
      <c r="AVK26" s="0"/>
      <c r="AVL26" s="0"/>
      <c r="AVM26" s="0"/>
      <c r="AVN26" s="0"/>
      <c r="AVO26" s="0"/>
      <c r="AVP26" s="0"/>
      <c r="AVQ26" s="0"/>
      <c r="AVR26" s="0"/>
      <c r="AVS26" s="0"/>
      <c r="AVT26" s="0"/>
      <c r="AVU26" s="0"/>
      <c r="AVV26" s="0"/>
      <c r="AVW26" s="0"/>
      <c r="AVX26" s="0"/>
      <c r="AVY26" s="0"/>
      <c r="AVZ26" s="0"/>
      <c r="AWA26" s="0"/>
      <c r="AWB26" s="0"/>
      <c r="AWC26" s="0"/>
      <c r="AWD26" s="0"/>
      <c r="AWE26" s="0"/>
      <c r="AWF26" s="0"/>
      <c r="AWG26" s="0"/>
      <c r="AWH26" s="0"/>
      <c r="AWI26" s="0"/>
      <c r="AWJ26" s="0"/>
      <c r="AWK26" s="0"/>
      <c r="AWL26" s="0"/>
      <c r="AWM26" s="0"/>
      <c r="AWN26" s="0"/>
      <c r="AWO26" s="0"/>
      <c r="AWP26" s="0"/>
      <c r="AWQ26" s="0"/>
      <c r="AWR26" s="0"/>
      <c r="AWS26" s="0"/>
      <c r="AWT26" s="0"/>
      <c r="AWU26" s="0"/>
      <c r="AWV26" s="0"/>
      <c r="AWW26" s="0"/>
      <c r="AWX26" s="0"/>
      <c r="AWY26" s="0"/>
      <c r="AWZ26" s="0"/>
      <c r="AXA26" s="0"/>
      <c r="AXB26" s="0"/>
      <c r="AXC26" s="0"/>
      <c r="AXD26" s="0"/>
      <c r="AXE26" s="0"/>
      <c r="AXF26" s="0"/>
      <c r="AXG26" s="0"/>
      <c r="AXH26" s="0"/>
      <c r="AXI26" s="0"/>
      <c r="AXJ26" s="0"/>
      <c r="AXK26" s="0"/>
      <c r="AXL26" s="0"/>
      <c r="AXM26" s="0"/>
      <c r="AXN26" s="0"/>
      <c r="AXO26" s="0"/>
      <c r="AXP26" s="0"/>
      <c r="AXQ26" s="0"/>
      <c r="AXR26" s="0"/>
      <c r="AXS26" s="0"/>
      <c r="AXT26" s="0"/>
      <c r="AXU26" s="0"/>
      <c r="AXV26" s="0"/>
      <c r="AXW26" s="0"/>
      <c r="AXX26" s="0"/>
      <c r="AXY26" s="0"/>
      <c r="AXZ26" s="0"/>
      <c r="AYA26" s="0"/>
      <c r="AYB26" s="0"/>
      <c r="AYC26" s="0"/>
      <c r="AYD26" s="0"/>
      <c r="AYE26" s="0"/>
      <c r="AYF26" s="0"/>
      <c r="AYG26" s="0"/>
      <c r="AYH26" s="0"/>
      <c r="AYI26" s="0"/>
      <c r="AYJ26" s="0"/>
      <c r="AYK26" s="0"/>
      <c r="AYL26" s="0"/>
      <c r="AYM26" s="0"/>
      <c r="AYN26" s="0"/>
      <c r="AYO26" s="0"/>
      <c r="AYP26" s="0"/>
      <c r="AYQ26" s="0"/>
      <c r="AYR26" s="0"/>
      <c r="AYS26" s="0"/>
      <c r="AYT26" s="0"/>
      <c r="AYU26" s="0"/>
      <c r="AYV26" s="0"/>
      <c r="AYW26" s="0"/>
      <c r="AYX26" s="0"/>
      <c r="AYY26" s="0"/>
      <c r="AYZ26" s="0"/>
      <c r="AZA26" s="0"/>
      <c r="AZB26" s="0"/>
      <c r="AZC26" s="0"/>
      <c r="AZD26" s="0"/>
      <c r="AZE26" s="0"/>
      <c r="AZF26" s="0"/>
      <c r="AZG26" s="0"/>
      <c r="AZH26" s="0"/>
      <c r="AZI26" s="0"/>
      <c r="AZJ26" s="0"/>
      <c r="AZK26" s="0"/>
      <c r="AZL26" s="0"/>
      <c r="AZM26" s="0"/>
      <c r="AZN26" s="0"/>
      <c r="AZO26" s="0"/>
      <c r="AZP26" s="0"/>
      <c r="AZQ26" s="0"/>
      <c r="AZR26" s="0"/>
      <c r="AZS26" s="0"/>
      <c r="AZT26" s="0"/>
      <c r="AZU26" s="0"/>
      <c r="AZV26" s="0"/>
      <c r="AZW26" s="0"/>
      <c r="AZX26" s="0"/>
      <c r="AZY26" s="0"/>
      <c r="AZZ26" s="0"/>
      <c r="BAA26" s="0"/>
      <c r="BAB26" s="0"/>
      <c r="BAC26" s="0"/>
      <c r="BAD26" s="0"/>
      <c r="BAE26" s="0"/>
      <c r="BAF26" s="0"/>
      <c r="BAG26" s="0"/>
      <c r="BAH26" s="0"/>
      <c r="BAI26" s="0"/>
      <c r="BAJ26" s="0"/>
      <c r="BAK26" s="0"/>
      <c r="BAL26" s="0"/>
      <c r="BAM26" s="0"/>
      <c r="BAN26" s="0"/>
      <c r="BAO26" s="0"/>
      <c r="BAP26" s="0"/>
      <c r="BAQ26" s="0"/>
      <c r="BAR26" s="0"/>
      <c r="BAS26" s="0"/>
      <c r="BAT26" s="0"/>
      <c r="BAU26" s="0"/>
      <c r="BAV26" s="0"/>
      <c r="BAW26" s="0"/>
      <c r="BAX26" s="0"/>
      <c r="BAY26" s="0"/>
      <c r="BAZ26" s="0"/>
      <c r="BBA26" s="0"/>
      <c r="BBB26" s="0"/>
      <c r="BBC26" s="0"/>
      <c r="BBD26" s="0"/>
      <c r="BBE26" s="0"/>
      <c r="BBF26" s="0"/>
      <c r="BBG26" s="0"/>
      <c r="BBH26" s="0"/>
      <c r="BBI26" s="0"/>
      <c r="BBJ26" s="0"/>
      <c r="BBK26" s="0"/>
      <c r="BBL26" s="0"/>
      <c r="BBM26" s="0"/>
      <c r="BBN26" s="0"/>
      <c r="BBO26" s="0"/>
      <c r="BBP26" s="0"/>
      <c r="BBQ26" s="0"/>
      <c r="BBR26" s="0"/>
      <c r="BBS26" s="0"/>
      <c r="BBT26" s="0"/>
      <c r="BBU26" s="0"/>
      <c r="BBV26" s="0"/>
      <c r="BBW26" s="0"/>
      <c r="BBX26" s="0"/>
      <c r="BBY26" s="0"/>
      <c r="BBZ26" s="0"/>
      <c r="BCA26" s="0"/>
      <c r="BCB26" s="0"/>
      <c r="BCC26" s="0"/>
      <c r="BCD26" s="0"/>
      <c r="BCE26" s="0"/>
      <c r="BCF26" s="0"/>
      <c r="BCG26" s="0"/>
      <c r="BCH26" s="0"/>
      <c r="BCI26" s="0"/>
      <c r="BCJ26" s="0"/>
      <c r="BCK26" s="0"/>
      <c r="BCL26" s="0"/>
      <c r="BCM26" s="0"/>
      <c r="BCN26" s="0"/>
      <c r="BCO26" s="0"/>
      <c r="BCP26" s="0"/>
      <c r="BCQ26" s="0"/>
      <c r="BCR26" s="0"/>
      <c r="BCS26" s="0"/>
      <c r="BCT26" s="0"/>
      <c r="BCU26" s="0"/>
      <c r="BCV26" s="0"/>
      <c r="BCW26" s="0"/>
      <c r="BCX26" s="0"/>
      <c r="BCY26" s="0"/>
      <c r="BCZ26" s="0"/>
      <c r="BDA26" s="0"/>
      <c r="BDB26" s="0"/>
      <c r="BDC26" s="0"/>
      <c r="BDD26" s="0"/>
      <c r="BDE26" s="0"/>
      <c r="BDF26" s="0"/>
      <c r="BDG26" s="0"/>
      <c r="BDH26" s="0"/>
      <c r="BDI26" s="0"/>
      <c r="BDJ26" s="0"/>
      <c r="BDK26" s="0"/>
      <c r="BDL26" s="0"/>
      <c r="BDM26" s="0"/>
      <c r="BDN26" s="0"/>
      <c r="BDO26" s="0"/>
      <c r="BDP26" s="0"/>
      <c r="BDQ26" s="0"/>
      <c r="BDR26" s="0"/>
      <c r="BDS26" s="0"/>
      <c r="BDT26" s="0"/>
      <c r="BDU26" s="0"/>
      <c r="BDV26" s="0"/>
      <c r="BDW26" s="0"/>
      <c r="BDX26" s="0"/>
      <c r="BDY26" s="0"/>
      <c r="BDZ26" s="0"/>
      <c r="BEA26" s="0"/>
      <c r="BEB26" s="0"/>
      <c r="BEC26" s="0"/>
      <c r="BED26" s="0"/>
      <c r="BEE26" s="0"/>
      <c r="BEF26" s="0"/>
      <c r="BEG26" s="0"/>
      <c r="BEH26" s="0"/>
      <c r="BEI26" s="0"/>
      <c r="BEJ26" s="0"/>
      <c r="BEK26" s="0"/>
      <c r="BEL26" s="0"/>
      <c r="BEM26" s="0"/>
      <c r="BEN26" s="0"/>
      <c r="BEO26" s="0"/>
      <c r="BEP26" s="0"/>
      <c r="BEQ26" s="0"/>
      <c r="BER26" s="0"/>
      <c r="BES26" s="0"/>
      <c r="BET26" s="0"/>
      <c r="BEU26" s="0"/>
      <c r="BEV26" s="0"/>
      <c r="BEW26" s="0"/>
      <c r="BEX26" s="0"/>
      <c r="BEY26" s="0"/>
      <c r="BEZ26" s="0"/>
      <c r="BFA26" s="0"/>
      <c r="BFB26" s="0"/>
      <c r="BFC26" s="0"/>
      <c r="BFD26" s="0"/>
      <c r="BFE26" s="0"/>
      <c r="BFF26" s="0"/>
      <c r="BFG26" s="0"/>
      <c r="BFH26" s="0"/>
      <c r="BFI26" s="0"/>
      <c r="BFJ26" s="0"/>
      <c r="BFK26" s="0"/>
      <c r="BFL26" s="0"/>
      <c r="BFM26" s="0"/>
      <c r="BFN26" s="0"/>
      <c r="BFO26" s="0"/>
      <c r="BFP26" s="0"/>
      <c r="BFQ26" s="0"/>
      <c r="BFR26" s="0"/>
      <c r="BFS26" s="0"/>
      <c r="BFT26" s="0"/>
      <c r="BFU26" s="0"/>
      <c r="BFV26" s="0"/>
      <c r="BFW26" s="0"/>
      <c r="BFX26" s="0"/>
      <c r="BFY26" s="0"/>
      <c r="BFZ26" s="0"/>
      <c r="BGA26" s="0"/>
      <c r="BGB26" s="0"/>
      <c r="BGC26" s="0"/>
      <c r="BGD26" s="0"/>
      <c r="BGE26" s="0"/>
      <c r="BGF26" s="0"/>
      <c r="BGG26" s="0"/>
      <c r="BGH26" s="0"/>
      <c r="BGI26" s="0"/>
      <c r="BGJ26" s="0"/>
      <c r="BGK26" s="0"/>
      <c r="BGL26" s="0"/>
      <c r="BGM26" s="0"/>
      <c r="BGN26" s="0"/>
      <c r="BGO26" s="0"/>
      <c r="BGP26" s="0"/>
      <c r="BGQ26" s="0"/>
      <c r="BGR26" s="0"/>
      <c r="BGS26" s="0"/>
      <c r="BGT26" s="0"/>
      <c r="BGU26" s="0"/>
      <c r="BGV26" s="0"/>
      <c r="BGW26" s="0"/>
      <c r="BGX26" s="0"/>
      <c r="BGY26" s="0"/>
      <c r="BGZ26" s="0"/>
      <c r="BHA26" s="0"/>
      <c r="BHB26" s="0"/>
      <c r="BHC26" s="0"/>
      <c r="BHD26" s="0"/>
      <c r="BHE26" s="0"/>
      <c r="BHF26" s="0"/>
      <c r="BHG26" s="0"/>
      <c r="BHH26" s="0"/>
      <c r="BHI26" s="0"/>
      <c r="BHJ26" s="0"/>
      <c r="BHK26" s="0"/>
      <c r="BHL26" s="0"/>
      <c r="BHM26" s="0"/>
      <c r="BHN26" s="0"/>
      <c r="BHO26" s="0"/>
      <c r="BHP26" s="0"/>
      <c r="BHQ26" s="0"/>
      <c r="BHR26" s="0"/>
      <c r="BHS26" s="0"/>
      <c r="BHT26" s="0"/>
      <c r="BHU26" s="0"/>
      <c r="BHV26" s="0"/>
      <c r="BHW26" s="0"/>
      <c r="BHX26" s="0"/>
      <c r="BHY26" s="0"/>
      <c r="BHZ26" s="0"/>
      <c r="BIA26" s="0"/>
      <c r="BIB26" s="0"/>
      <c r="BIC26" s="0"/>
      <c r="BID26" s="0"/>
      <c r="BIE26" s="0"/>
      <c r="BIF26" s="0"/>
      <c r="BIG26" s="0"/>
      <c r="BIH26" s="0"/>
      <c r="BII26" s="0"/>
      <c r="BIJ26" s="0"/>
      <c r="BIK26" s="0"/>
      <c r="BIL26" s="0"/>
      <c r="BIM26" s="0"/>
      <c r="BIN26" s="0"/>
      <c r="BIO26" s="0"/>
      <c r="BIP26" s="0"/>
      <c r="BIQ26" s="0"/>
      <c r="BIR26" s="0"/>
      <c r="BIS26" s="0"/>
      <c r="BIT26" s="0"/>
      <c r="BIU26" s="0"/>
      <c r="BIV26" s="0"/>
      <c r="BIW26" s="0"/>
      <c r="BIX26" s="0"/>
      <c r="BIY26" s="0"/>
      <c r="BIZ26" s="0"/>
      <c r="BJA26" s="0"/>
      <c r="BJB26" s="0"/>
      <c r="BJC26" s="0"/>
      <c r="BJD26" s="0"/>
      <c r="BJE26" s="0"/>
      <c r="BJF26" s="0"/>
      <c r="BJG26" s="0"/>
      <c r="BJH26" s="0"/>
      <c r="BJI26" s="0"/>
      <c r="BJJ26" s="0"/>
      <c r="BJK26" s="0"/>
      <c r="BJL26" s="0"/>
      <c r="BJM26" s="0"/>
      <c r="BJN26" s="0"/>
      <c r="BJO26" s="0"/>
      <c r="BJP26" s="0"/>
      <c r="BJQ26" s="0"/>
      <c r="BJR26" s="0"/>
      <c r="BJS26" s="0"/>
      <c r="BJT26" s="0"/>
      <c r="BJU26" s="0"/>
      <c r="BJV26" s="0"/>
      <c r="BJW26" s="0"/>
      <c r="BJX26" s="0"/>
      <c r="BJY26" s="0"/>
      <c r="BJZ26" s="0"/>
      <c r="BKA26" s="0"/>
      <c r="BKB26" s="0"/>
      <c r="BKC26" s="0"/>
      <c r="BKD26" s="0"/>
      <c r="BKE26" s="0"/>
      <c r="BKF26" s="0"/>
      <c r="BKG26" s="0"/>
      <c r="BKH26" s="0"/>
      <c r="BKI26" s="0"/>
      <c r="BKJ26" s="0"/>
      <c r="BKK26" s="0"/>
      <c r="BKL26" s="0"/>
      <c r="BKM26" s="0"/>
      <c r="BKN26" s="0"/>
      <c r="BKO26" s="0"/>
      <c r="BKP26" s="0"/>
      <c r="BKQ26" s="0"/>
      <c r="BKR26" s="0"/>
      <c r="BKS26" s="0"/>
      <c r="BKT26" s="0"/>
      <c r="BKU26" s="0"/>
      <c r="BKV26" s="0"/>
      <c r="BKW26" s="0"/>
      <c r="BKX26" s="0"/>
      <c r="BKY26" s="0"/>
      <c r="BKZ26" s="0"/>
      <c r="BLA26" s="0"/>
      <c r="BLB26" s="0"/>
      <c r="BLC26" s="0"/>
      <c r="BLD26" s="0"/>
      <c r="BLE26" s="0"/>
      <c r="BLF26" s="0"/>
      <c r="BLG26" s="0"/>
      <c r="BLH26" s="0"/>
      <c r="BLI26" s="0"/>
      <c r="BLJ26" s="0"/>
      <c r="BLK26" s="0"/>
      <c r="BLL26" s="0"/>
      <c r="BLM26" s="0"/>
      <c r="BLN26" s="0"/>
      <c r="BLO26" s="0"/>
      <c r="BLP26" s="0"/>
      <c r="BLQ26" s="0"/>
      <c r="BLR26" s="0"/>
      <c r="BLS26" s="0"/>
      <c r="BLT26" s="0"/>
      <c r="BLU26" s="0"/>
      <c r="BLV26" s="0"/>
      <c r="BLW26" s="0"/>
      <c r="BLX26" s="0"/>
      <c r="BLY26" s="0"/>
      <c r="BLZ26" s="0"/>
      <c r="BMA26" s="0"/>
      <c r="BMB26" s="0"/>
      <c r="BMC26" s="0"/>
      <c r="BMD26" s="0"/>
      <c r="BME26" s="0"/>
      <c r="BMF26" s="0"/>
      <c r="BMG26" s="0"/>
      <c r="BMH26" s="0"/>
      <c r="BMI26" s="0"/>
      <c r="BMJ26" s="0"/>
      <c r="BMK26" s="0"/>
      <c r="BML26" s="0"/>
      <c r="BMM26" s="0"/>
      <c r="BMN26" s="0"/>
      <c r="BMO26" s="0"/>
      <c r="BMP26" s="0"/>
      <c r="BMQ26" s="0"/>
      <c r="BMR26" s="0"/>
      <c r="BMS26" s="0"/>
      <c r="BMT26" s="0"/>
      <c r="BMU26" s="0"/>
      <c r="BMV26" s="0"/>
      <c r="BMW26" s="0"/>
      <c r="BMX26" s="0"/>
      <c r="BMY26" s="0"/>
      <c r="BMZ26" s="0"/>
      <c r="BNA26" s="0"/>
      <c r="BNB26" s="0"/>
      <c r="BNC26" s="0"/>
      <c r="BND26" s="0"/>
      <c r="BNE26" s="0"/>
      <c r="BNF26" s="0"/>
      <c r="BNG26" s="0"/>
      <c r="BNH26" s="0"/>
      <c r="BNI26" s="0"/>
      <c r="BNJ26" s="0"/>
      <c r="BNK26" s="0"/>
      <c r="BNL26" s="0"/>
      <c r="BNM26" s="0"/>
      <c r="BNN26" s="0"/>
      <c r="BNO26" s="0"/>
      <c r="BNP26" s="0"/>
      <c r="BNQ26" s="0"/>
      <c r="BNR26" s="0"/>
      <c r="BNS26" s="0"/>
      <c r="BNT26" s="0"/>
      <c r="BNU26" s="0"/>
      <c r="BNV26" s="0"/>
      <c r="BNW26" s="0"/>
      <c r="BNX26" s="0"/>
      <c r="BNY26" s="0"/>
      <c r="BNZ26" s="0"/>
      <c r="BOA26" s="0"/>
      <c r="BOB26" s="0"/>
      <c r="BOC26" s="0"/>
      <c r="BOD26" s="0"/>
      <c r="BOE26" s="0"/>
      <c r="BOF26" s="0"/>
      <c r="BOG26" s="0"/>
      <c r="BOH26" s="0"/>
      <c r="BOI26" s="0"/>
      <c r="BOJ26" s="0"/>
      <c r="BOK26" s="0"/>
      <c r="BOL26" s="0"/>
      <c r="BOM26" s="0"/>
      <c r="BON26" s="0"/>
      <c r="BOO26" s="0"/>
      <c r="BOP26" s="0"/>
      <c r="BOQ26" s="0"/>
      <c r="BOR26" s="0"/>
      <c r="BOS26" s="0"/>
      <c r="BOT26" s="0"/>
      <c r="BOU26" s="0"/>
      <c r="BOV26" s="0"/>
      <c r="BOW26" s="0"/>
      <c r="BOX26" s="0"/>
      <c r="BOY26" s="0"/>
      <c r="BOZ26" s="0"/>
      <c r="BPA26" s="0"/>
      <c r="BPB26" s="0"/>
      <c r="BPC26" s="0"/>
      <c r="BPD26" s="0"/>
      <c r="BPE26" s="0"/>
      <c r="BPF26" s="0"/>
      <c r="BPG26" s="0"/>
      <c r="BPH26" s="0"/>
      <c r="BPI26" s="0"/>
      <c r="BPJ26" s="0"/>
      <c r="BPK26" s="0"/>
      <c r="BPL26" s="0"/>
      <c r="BPM26" s="0"/>
      <c r="BPN26" s="0"/>
      <c r="BPO26" s="0"/>
      <c r="BPP26" s="0"/>
      <c r="BPQ26" s="0"/>
      <c r="BPR26" s="0"/>
      <c r="BPS26" s="0"/>
      <c r="BPT26" s="0"/>
      <c r="BPU26" s="0"/>
      <c r="BPV26" s="0"/>
      <c r="BPW26" s="0"/>
      <c r="BPX26" s="0"/>
      <c r="BPY26" s="0"/>
      <c r="BPZ26" s="0"/>
      <c r="BQA26" s="0"/>
      <c r="BQB26" s="0"/>
      <c r="BQC26" s="0"/>
      <c r="BQD26" s="0"/>
      <c r="BQE26" s="0"/>
      <c r="BQF26" s="0"/>
      <c r="BQG26" s="0"/>
      <c r="BQH26" s="0"/>
      <c r="BQI26" s="0"/>
      <c r="BQJ26" s="0"/>
      <c r="BQK26" s="0"/>
      <c r="BQL26" s="0"/>
      <c r="BQM26" s="0"/>
      <c r="BQN26" s="0"/>
      <c r="BQO26" s="0"/>
      <c r="BQP26" s="0"/>
      <c r="BQQ26" s="0"/>
      <c r="BQR26" s="0"/>
      <c r="BQS26" s="0"/>
      <c r="BQT26" s="0"/>
      <c r="BQU26" s="0"/>
      <c r="BQV26" s="0"/>
      <c r="BQW26" s="0"/>
      <c r="BQX26" s="0"/>
      <c r="BQY26" s="0"/>
      <c r="BQZ26" s="0"/>
      <c r="BRA26" s="0"/>
      <c r="BRB26" s="0"/>
      <c r="BRC26" s="0"/>
      <c r="BRD26" s="0"/>
      <c r="BRE26" s="0"/>
      <c r="BRF26" s="0"/>
      <c r="BRG26" s="0"/>
      <c r="BRH26" s="0"/>
      <c r="BRI26" s="0"/>
      <c r="BRJ26" s="0"/>
      <c r="BRK26" s="0"/>
      <c r="BRL26" s="0"/>
      <c r="BRM26" s="0"/>
      <c r="BRN26" s="0"/>
      <c r="BRO26" s="0"/>
      <c r="BRP26" s="0"/>
      <c r="BRQ26" s="0"/>
      <c r="BRR26" s="0"/>
      <c r="BRS26" s="0"/>
      <c r="BRT26" s="0"/>
      <c r="BRU26" s="0"/>
      <c r="BRV26" s="0"/>
      <c r="BRW26" s="0"/>
      <c r="BRX26" s="0"/>
      <c r="BRY26" s="0"/>
      <c r="BRZ26" s="0"/>
      <c r="BSA26" s="0"/>
      <c r="BSB26" s="0"/>
      <c r="BSC26" s="0"/>
      <c r="BSD26" s="0"/>
      <c r="BSE26" s="0"/>
      <c r="BSF26" s="0"/>
      <c r="BSG26" s="0"/>
      <c r="BSH26" s="0"/>
      <c r="BSI26" s="0"/>
      <c r="BSJ26" s="0"/>
      <c r="BSK26" s="0"/>
      <c r="BSL26" s="0"/>
      <c r="BSM26" s="0"/>
      <c r="BSN26" s="0"/>
      <c r="BSO26" s="0"/>
      <c r="BSP26" s="0"/>
      <c r="BSQ26" s="0"/>
      <c r="BSR26" s="0"/>
      <c r="BSS26" s="0"/>
      <c r="BST26" s="0"/>
      <c r="BSU26" s="0"/>
      <c r="BSV26" s="0"/>
      <c r="BSW26" s="0"/>
      <c r="BSX26" s="0"/>
      <c r="BSY26" s="0"/>
      <c r="BSZ26" s="0"/>
      <c r="BTA26" s="0"/>
      <c r="BTB26" s="0"/>
      <c r="BTC26" s="0"/>
      <c r="BTD26" s="0"/>
      <c r="BTE26" s="0"/>
      <c r="BTF26" s="0"/>
      <c r="BTG26" s="0"/>
      <c r="BTH26" s="0"/>
      <c r="BTI26" s="0"/>
      <c r="BTJ26" s="0"/>
      <c r="BTK26" s="0"/>
      <c r="BTL26" s="0"/>
      <c r="BTM26" s="0"/>
      <c r="BTN26" s="0"/>
      <c r="BTO26" s="0"/>
      <c r="BTP26" s="0"/>
      <c r="BTQ26" s="0"/>
      <c r="BTR26" s="0"/>
      <c r="BTS26" s="0"/>
      <c r="BTT26" s="0"/>
      <c r="BTU26" s="0"/>
      <c r="BTV26" s="0"/>
      <c r="BTW26" s="0"/>
      <c r="BTX26" s="0"/>
      <c r="BTY26" s="0"/>
      <c r="BTZ26" s="0"/>
      <c r="BUA26" s="0"/>
      <c r="BUB26" s="0"/>
      <c r="BUC26" s="0"/>
      <c r="BUD26" s="0"/>
      <c r="BUE26" s="0"/>
      <c r="BUF26" s="0"/>
      <c r="BUG26" s="0"/>
      <c r="BUH26" s="0"/>
      <c r="BUI26" s="0"/>
      <c r="BUJ26" s="0"/>
      <c r="BUK26" s="0"/>
      <c r="BUL26" s="0"/>
      <c r="BUM26" s="0"/>
      <c r="BUN26" s="0"/>
      <c r="BUO26" s="0"/>
      <c r="BUP26" s="0"/>
      <c r="BUQ26" s="0"/>
      <c r="BUR26" s="0"/>
      <c r="BUS26" s="0"/>
      <c r="BUT26" s="0"/>
      <c r="BUU26" s="0"/>
      <c r="BUV26" s="0"/>
      <c r="BUW26" s="0"/>
      <c r="BUX26" s="0"/>
      <c r="BUY26" s="0"/>
      <c r="BUZ26" s="0"/>
      <c r="BVA26" s="0"/>
      <c r="BVB26" s="0"/>
      <c r="BVC26" s="0"/>
      <c r="BVD26" s="0"/>
      <c r="BVE26" s="0"/>
      <c r="BVF26" s="0"/>
      <c r="BVG26" s="0"/>
      <c r="BVH26" s="0"/>
      <c r="BVI26" s="0"/>
      <c r="BVJ26" s="0"/>
      <c r="BVK26" s="0"/>
      <c r="BVL26" s="0"/>
      <c r="BVM26" s="0"/>
      <c r="BVN26" s="0"/>
      <c r="BVO26" s="0"/>
      <c r="BVP26" s="0"/>
      <c r="BVQ26" s="0"/>
      <c r="BVR26" s="0"/>
      <c r="BVS26" s="0"/>
      <c r="BVT26" s="0"/>
      <c r="BVU26" s="0"/>
      <c r="BVV26" s="0"/>
      <c r="BVW26" s="0"/>
      <c r="BVX26" s="0"/>
      <c r="BVY26" s="0"/>
      <c r="BVZ26" s="0"/>
      <c r="BWA26" s="0"/>
      <c r="BWB26" s="0"/>
      <c r="BWC26" s="0"/>
      <c r="BWD26" s="0"/>
      <c r="BWE26" s="0"/>
      <c r="BWF26" s="0"/>
      <c r="BWG26" s="0"/>
      <c r="BWH26" s="0"/>
      <c r="BWI26" s="0"/>
      <c r="BWJ26" s="0"/>
      <c r="BWK26" s="0"/>
      <c r="BWL26" s="0"/>
      <c r="BWM26" s="0"/>
      <c r="BWN26" s="0"/>
      <c r="BWO26" s="0"/>
      <c r="BWP26" s="0"/>
      <c r="BWQ26" s="0"/>
      <c r="BWR26" s="0"/>
      <c r="BWS26" s="0"/>
      <c r="BWT26" s="0"/>
      <c r="BWU26" s="0"/>
      <c r="BWV26" s="0"/>
      <c r="BWW26" s="0"/>
      <c r="BWX26" s="0"/>
      <c r="BWY26" s="0"/>
      <c r="BWZ26" s="0"/>
      <c r="BXA26" s="0"/>
      <c r="BXB26" s="0"/>
      <c r="BXC26" s="0"/>
      <c r="BXD26" s="0"/>
      <c r="BXE26" s="0"/>
      <c r="BXF26" s="0"/>
      <c r="BXG26" s="0"/>
      <c r="BXH26" s="0"/>
      <c r="BXI26" s="0"/>
      <c r="BXJ26" s="0"/>
      <c r="BXK26" s="0"/>
      <c r="BXL26" s="0"/>
      <c r="BXM26" s="0"/>
      <c r="BXN26" s="0"/>
      <c r="BXO26" s="0"/>
      <c r="BXP26" s="0"/>
      <c r="BXQ26" s="0"/>
      <c r="BXR26" s="0"/>
      <c r="BXS26" s="0"/>
      <c r="BXT26" s="0"/>
      <c r="BXU26" s="0"/>
      <c r="BXV26" s="0"/>
      <c r="BXW26" s="0"/>
      <c r="BXX26" s="0"/>
      <c r="BXY26" s="0"/>
      <c r="BXZ26" s="0"/>
      <c r="BYA26" s="0"/>
      <c r="BYB26" s="0"/>
      <c r="BYC26" s="0"/>
      <c r="BYD26" s="0"/>
      <c r="BYE26" s="0"/>
      <c r="BYF26" s="0"/>
      <c r="BYG26" s="0"/>
      <c r="BYH26" s="0"/>
      <c r="BYI26" s="0"/>
      <c r="BYJ26" s="0"/>
      <c r="BYK26" s="0"/>
      <c r="BYL26" s="0"/>
      <c r="BYM26" s="0"/>
      <c r="BYN26" s="0"/>
      <c r="BYO26" s="0"/>
      <c r="BYP26" s="0"/>
      <c r="BYQ26" s="0"/>
      <c r="BYR26" s="0"/>
      <c r="BYS26" s="0"/>
      <c r="BYT26" s="0"/>
      <c r="BYU26" s="0"/>
      <c r="BYV26" s="0"/>
      <c r="BYW26" s="0"/>
      <c r="BYX26" s="0"/>
      <c r="BYY26" s="0"/>
      <c r="BYZ26" s="0"/>
      <c r="BZA26" s="0"/>
      <c r="BZB26" s="0"/>
      <c r="BZC26" s="0"/>
      <c r="BZD26" s="0"/>
      <c r="BZE26" s="0"/>
      <c r="BZF26" s="0"/>
      <c r="BZG26" s="0"/>
      <c r="BZH26" s="0"/>
      <c r="BZI26" s="0"/>
      <c r="BZJ26" s="0"/>
      <c r="BZK26" s="0"/>
      <c r="BZL26" s="0"/>
      <c r="BZM26" s="0"/>
      <c r="BZN26" s="0"/>
      <c r="BZO26" s="0"/>
      <c r="BZP26" s="0"/>
      <c r="BZQ26" s="0"/>
      <c r="BZR26" s="0"/>
      <c r="BZS26" s="0"/>
      <c r="BZT26" s="0"/>
      <c r="BZU26" s="0"/>
      <c r="BZV26" s="0"/>
      <c r="BZW26" s="0"/>
      <c r="BZX26" s="0"/>
      <c r="BZY26" s="0"/>
      <c r="BZZ26" s="0"/>
      <c r="CAA26" s="0"/>
      <c r="CAB26" s="0"/>
      <c r="CAC26" s="0"/>
      <c r="CAD26" s="0"/>
      <c r="CAE26" s="0"/>
      <c r="CAF26" s="0"/>
      <c r="CAG26" s="0"/>
      <c r="CAH26" s="0"/>
      <c r="CAI26" s="0"/>
      <c r="CAJ26" s="0"/>
      <c r="CAK26" s="0"/>
      <c r="CAL26" s="0"/>
      <c r="CAM26" s="0"/>
      <c r="CAN26" s="0"/>
      <c r="CAO26" s="0"/>
      <c r="CAP26" s="0"/>
      <c r="CAQ26" s="0"/>
      <c r="CAR26" s="0"/>
      <c r="CAS26" s="0"/>
      <c r="CAT26" s="0"/>
      <c r="CAU26" s="0"/>
      <c r="CAV26" s="0"/>
      <c r="CAW26" s="0"/>
      <c r="CAX26" s="0"/>
      <c r="CAY26" s="0"/>
      <c r="CAZ26" s="0"/>
      <c r="CBA26" s="0"/>
      <c r="CBB26" s="0"/>
      <c r="CBC26" s="0"/>
      <c r="CBD26" s="0"/>
      <c r="CBE26" s="0"/>
      <c r="CBF26" s="0"/>
      <c r="CBG26" s="0"/>
      <c r="CBH26" s="0"/>
      <c r="CBI26" s="0"/>
      <c r="CBJ26" s="0"/>
      <c r="CBK26" s="0"/>
      <c r="CBL26" s="0"/>
      <c r="CBM26" s="0"/>
      <c r="CBN26" s="0"/>
      <c r="CBO26" s="0"/>
      <c r="CBP26" s="0"/>
      <c r="CBQ26" s="0"/>
      <c r="CBR26" s="0"/>
      <c r="CBS26" s="0"/>
      <c r="CBT26" s="0"/>
      <c r="CBU26" s="0"/>
      <c r="CBV26" s="0"/>
      <c r="CBW26" s="0"/>
      <c r="CBX26" s="0"/>
      <c r="CBY26" s="0"/>
      <c r="CBZ26" s="0"/>
      <c r="CCA26" s="0"/>
      <c r="CCB26" s="0"/>
      <c r="CCC26" s="0"/>
      <c r="CCD26" s="0"/>
      <c r="CCE26" s="0"/>
      <c r="CCF26" s="0"/>
      <c r="CCG26" s="0"/>
      <c r="CCH26" s="0"/>
      <c r="CCI26" s="0"/>
      <c r="CCJ26" s="0"/>
      <c r="CCK26" s="0"/>
      <c r="CCL26" s="0"/>
      <c r="CCM26" s="0"/>
      <c r="CCN26" s="0"/>
      <c r="CCO26" s="0"/>
      <c r="CCP26" s="0"/>
      <c r="CCQ26" s="0"/>
      <c r="CCR26" s="0"/>
      <c r="CCS26" s="0"/>
      <c r="CCT26" s="0"/>
      <c r="CCU26" s="0"/>
      <c r="CCV26" s="0"/>
      <c r="CCW26" s="0"/>
      <c r="CCX26" s="0"/>
      <c r="CCY26" s="0"/>
      <c r="CCZ26" s="0"/>
      <c r="CDA26" s="0"/>
      <c r="CDB26" s="0"/>
      <c r="CDC26" s="0"/>
      <c r="CDD26" s="0"/>
      <c r="CDE26" s="0"/>
      <c r="CDF26" s="0"/>
      <c r="CDG26" s="0"/>
      <c r="CDH26" s="0"/>
      <c r="CDI26" s="0"/>
      <c r="CDJ26" s="0"/>
      <c r="CDK26" s="0"/>
      <c r="CDL26" s="0"/>
      <c r="CDM26" s="0"/>
      <c r="CDN26" s="0"/>
      <c r="CDO26" s="0"/>
      <c r="CDP26" s="0"/>
      <c r="CDQ26" s="0"/>
      <c r="CDR26" s="0"/>
      <c r="CDS26" s="0"/>
      <c r="CDT26" s="0"/>
      <c r="CDU26" s="0"/>
      <c r="CDV26" s="0"/>
      <c r="CDW26" s="0"/>
      <c r="CDX26" s="0"/>
      <c r="CDY26" s="0"/>
      <c r="CDZ26" s="0"/>
      <c r="CEA26" s="0"/>
      <c r="CEB26" s="0"/>
      <c r="CEC26" s="0"/>
      <c r="CED26" s="0"/>
      <c r="CEE26" s="0"/>
      <c r="CEF26" s="0"/>
      <c r="CEG26" s="0"/>
      <c r="CEH26" s="0"/>
      <c r="CEI26" s="0"/>
      <c r="CEJ26" s="0"/>
      <c r="CEK26" s="0"/>
      <c r="CEL26" s="0"/>
      <c r="CEM26" s="0"/>
      <c r="CEN26" s="0"/>
      <c r="CEO26" s="0"/>
      <c r="CEP26" s="0"/>
      <c r="CEQ26" s="0"/>
      <c r="CER26" s="0"/>
      <c r="CES26" s="0"/>
      <c r="CET26" s="0"/>
      <c r="CEU26" s="0"/>
      <c r="CEV26" s="0"/>
      <c r="CEW26" s="0"/>
      <c r="CEX26" s="0"/>
      <c r="CEY26" s="0"/>
      <c r="CEZ26" s="0"/>
      <c r="CFA26" s="0"/>
      <c r="CFB26" s="0"/>
      <c r="CFC26" s="0"/>
      <c r="CFD26" s="0"/>
      <c r="CFE26" s="0"/>
      <c r="CFF26" s="0"/>
      <c r="CFG26" s="0"/>
      <c r="CFH26" s="0"/>
      <c r="CFI26" s="0"/>
      <c r="CFJ26" s="0"/>
      <c r="CFK26" s="0"/>
      <c r="CFL26" s="0"/>
      <c r="CFM26" s="0"/>
      <c r="CFN26" s="0"/>
      <c r="CFO26" s="0"/>
      <c r="CFP26" s="0"/>
      <c r="CFQ26" s="0"/>
      <c r="CFR26" s="0"/>
      <c r="CFS26" s="0"/>
      <c r="CFT26" s="0"/>
      <c r="CFU26" s="0"/>
      <c r="CFV26" s="0"/>
      <c r="CFW26" s="0"/>
      <c r="CFX26" s="0"/>
      <c r="CFY26" s="0"/>
      <c r="CFZ26" s="0"/>
      <c r="CGA26" s="0"/>
      <c r="CGB26" s="0"/>
      <c r="CGC26" s="0"/>
      <c r="CGD26" s="0"/>
      <c r="CGE26" s="0"/>
      <c r="CGF26" s="0"/>
      <c r="CGG26" s="0"/>
      <c r="CGH26" s="0"/>
      <c r="CGI26" s="0"/>
      <c r="CGJ26" s="0"/>
      <c r="CGK26" s="0"/>
      <c r="CGL26" s="0"/>
      <c r="CGM26" s="0"/>
      <c r="CGN26" s="0"/>
      <c r="CGO26" s="0"/>
      <c r="CGP26" s="0"/>
      <c r="CGQ26" s="0"/>
      <c r="CGR26" s="0"/>
      <c r="CGS26" s="0"/>
      <c r="CGT26" s="0"/>
      <c r="CGU26" s="0"/>
      <c r="CGV26" s="0"/>
      <c r="CGW26" s="0"/>
      <c r="CGX26" s="0"/>
      <c r="CGY26" s="0"/>
      <c r="CGZ26" s="0"/>
      <c r="CHA26" s="0"/>
      <c r="CHB26" s="0"/>
      <c r="CHC26" s="0"/>
      <c r="CHD26" s="0"/>
      <c r="CHE26" s="0"/>
      <c r="CHF26" s="0"/>
      <c r="CHG26" s="0"/>
      <c r="CHH26" s="0"/>
      <c r="CHI26" s="0"/>
      <c r="CHJ26" s="0"/>
      <c r="CHK26" s="0"/>
      <c r="CHL26" s="0"/>
      <c r="CHM26" s="0"/>
      <c r="CHN26" s="0"/>
      <c r="CHO26" s="0"/>
      <c r="CHP26" s="0"/>
      <c r="CHQ26" s="0"/>
      <c r="CHR26" s="0"/>
      <c r="CHS26" s="0"/>
      <c r="CHT26" s="0"/>
      <c r="CHU26" s="0"/>
      <c r="CHV26" s="0"/>
      <c r="CHW26" s="0"/>
      <c r="CHX26" s="0"/>
      <c r="CHY26" s="0"/>
      <c r="CHZ26" s="0"/>
      <c r="CIA26" s="0"/>
      <c r="CIB26" s="0"/>
      <c r="CIC26" s="0"/>
      <c r="CID26" s="0"/>
      <c r="CIE26" s="0"/>
      <c r="CIF26" s="0"/>
      <c r="CIG26" s="0"/>
      <c r="CIH26" s="0"/>
      <c r="CII26" s="0"/>
      <c r="CIJ26" s="0"/>
      <c r="CIK26" s="0"/>
      <c r="CIL26" s="0"/>
      <c r="CIM26" s="0"/>
      <c r="CIN26" s="0"/>
      <c r="CIO26" s="0"/>
      <c r="CIP26" s="0"/>
      <c r="CIQ26" s="0"/>
      <c r="CIR26" s="0"/>
      <c r="CIS26" s="0"/>
      <c r="CIT26" s="0"/>
      <c r="CIU26" s="0"/>
      <c r="CIV26" s="0"/>
      <c r="CIW26" s="0"/>
      <c r="CIX26" s="0"/>
      <c r="CIY26" s="0"/>
      <c r="CIZ26" s="0"/>
      <c r="CJA26" s="0"/>
      <c r="CJB26" s="0"/>
      <c r="CJC26" s="0"/>
      <c r="CJD26" s="0"/>
      <c r="CJE26" s="0"/>
      <c r="CJF26" s="0"/>
      <c r="CJG26" s="0"/>
      <c r="CJH26" s="0"/>
      <c r="CJI26" s="0"/>
      <c r="CJJ26" s="0"/>
      <c r="CJK26" s="0"/>
      <c r="CJL26" s="0"/>
      <c r="CJM26" s="0"/>
      <c r="CJN26" s="0"/>
      <c r="CJO26" s="0"/>
      <c r="CJP26" s="0"/>
      <c r="CJQ26" s="0"/>
      <c r="CJR26" s="0"/>
      <c r="CJS26" s="0"/>
      <c r="CJT26" s="0"/>
      <c r="CJU26" s="0"/>
      <c r="CJV26" s="0"/>
      <c r="CJW26" s="0"/>
      <c r="CJX26" s="0"/>
      <c r="CJY26" s="0"/>
      <c r="CJZ26" s="0"/>
      <c r="CKA26" s="0"/>
      <c r="CKB26" s="0"/>
      <c r="CKC26" s="0"/>
      <c r="CKD26" s="0"/>
      <c r="CKE26" s="0"/>
      <c r="CKF26" s="0"/>
      <c r="CKG26" s="0"/>
      <c r="CKH26" s="0"/>
      <c r="CKI26" s="0"/>
      <c r="CKJ26" s="0"/>
      <c r="CKK26" s="0"/>
      <c r="CKL26" s="0"/>
      <c r="CKM26" s="0"/>
      <c r="CKN26" s="0"/>
      <c r="CKO26" s="0"/>
      <c r="CKP26" s="0"/>
      <c r="CKQ26" s="0"/>
      <c r="CKR26" s="0"/>
      <c r="CKS26" s="0"/>
      <c r="CKT26" s="0"/>
      <c r="CKU26" s="0"/>
      <c r="CKV26" s="0"/>
      <c r="CKW26" s="0"/>
      <c r="CKX26" s="0"/>
      <c r="CKY26" s="0"/>
      <c r="CKZ26" s="0"/>
      <c r="CLA26" s="0"/>
      <c r="CLB26" s="0"/>
      <c r="CLC26" s="0"/>
      <c r="CLD26" s="0"/>
      <c r="CLE26" s="0"/>
      <c r="CLF26" s="0"/>
      <c r="CLG26" s="0"/>
      <c r="CLH26" s="0"/>
      <c r="CLI26" s="0"/>
      <c r="CLJ26" s="0"/>
      <c r="CLK26" s="0"/>
      <c r="CLL26" s="0"/>
      <c r="CLM26" s="0"/>
      <c r="CLN26" s="0"/>
      <c r="CLO26" s="0"/>
      <c r="CLP26" s="0"/>
      <c r="CLQ26" s="0"/>
      <c r="CLR26" s="0"/>
      <c r="CLS26" s="0"/>
      <c r="CLT26" s="0"/>
      <c r="CLU26" s="0"/>
      <c r="CLV26" s="0"/>
      <c r="CLW26" s="0"/>
      <c r="CLX26" s="0"/>
      <c r="CLY26" s="0"/>
      <c r="CLZ26" s="0"/>
      <c r="CMA26" s="0"/>
      <c r="CMB26" s="0"/>
      <c r="CMC26" s="0"/>
      <c r="CMD26" s="0"/>
      <c r="CME26" s="0"/>
      <c r="CMF26" s="0"/>
      <c r="CMG26" s="0"/>
      <c r="CMH26" s="0"/>
      <c r="CMI26" s="0"/>
      <c r="CMJ26" s="0"/>
      <c r="CMK26" s="0"/>
      <c r="CML26" s="0"/>
      <c r="CMM26" s="0"/>
      <c r="CMN26" s="0"/>
      <c r="CMO26" s="0"/>
      <c r="CMP26" s="0"/>
      <c r="CMQ26" s="0"/>
      <c r="CMR26" s="0"/>
      <c r="CMS26" s="0"/>
      <c r="CMT26" s="0"/>
      <c r="CMU26" s="0"/>
      <c r="CMV26" s="0"/>
      <c r="CMW26" s="0"/>
      <c r="CMX26" s="0"/>
      <c r="CMY26" s="0"/>
      <c r="CMZ26" s="0"/>
      <c r="CNA26" s="0"/>
      <c r="CNB26" s="0"/>
      <c r="CNC26" s="0"/>
      <c r="CND26" s="0"/>
      <c r="CNE26" s="0"/>
      <c r="CNF26" s="0"/>
      <c r="CNG26" s="0"/>
      <c r="CNH26" s="0"/>
      <c r="CNI26" s="0"/>
      <c r="CNJ26" s="0"/>
      <c r="CNK26" s="0"/>
      <c r="CNL26" s="0"/>
      <c r="CNM26" s="0"/>
      <c r="CNN26" s="0"/>
      <c r="CNO26" s="0"/>
      <c r="CNP26" s="0"/>
      <c r="CNQ26" s="0"/>
      <c r="CNR26" s="0"/>
      <c r="CNS26" s="0"/>
      <c r="CNT26" s="0"/>
      <c r="CNU26" s="0"/>
      <c r="CNV26" s="0"/>
      <c r="CNW26" s="0"/>
      <c r="CNX26" s="0"/>
      <c r="CNY26" s="0"/>
      <c r="CNZ26" s="0"/>
      <c r="COA26" s="0"/>
      <c r="COB26" s="0"/>
      <c r="COC26" s="0"/>
      <c r="COD26" s="0"/>
      <c r="COE26" s="0"/>
      <c r="COF26" s="0"/>
      <c r="COG26" s="0"/>
      <c r="COH26" s="0"/>
      <c r="COI26" s="0"/>
      <c r="COJ26" s="0"/>
      <c r="COK26" s="0"/>
      <c r="COL26" s="0"/>
      <c r="COM26" s="0"/>
      <c r="CON26" s="0"/>
      <c r="COO26" s="0"/>
      <c r="COP26" s="0"/>
      <c r="COQ26" s="0"/>
      <c r="COR26" s="0"/>
      <c r="COS26" s="0"/>
      <c r="COT26" s="0"/>
      <c r="COU26" s="0"/>
      <c r="COV26" s="0"/>
      <c r="COW26" s="0"/>
      <c r="COX26" s="0"/>
      <c r="COY26" s="0"/>
      <c r="COZ26" s="0"/>
      <c r="CPA26" s="0"/>
      <c r="CPB26" s="0"/>
      <c r="CPC26" s="0"/>
      <c r="CPD26" s="0"/>
      <c r="CPE26" s="0"/>
      <c r="CPF26" s="0"/>
      <c r="CPG26" s="0"/>
      <c r="CPH26" s="0"/>
      <c r="CPI26" s="0"/>
      <c r="CPJ26" s="0"/>
      <c r="CPK26" s="0"/>
      <c r="CPL26" s="0"/>
      <c r="CPM26" s="0"/>
      <c r="CPN26" s="0"/>
      <c r="CPO26" s="0"/>
      <c r="CPP26" s="0"/>
      <c r="CPQ26" s="0"/>
      <c r="CPR26" s="0"/>
      <c r="CPS26" s="0"/>
      <c r="CPT26" s="0"/>
      <c r="CPU26" s="0"/>
      <c r="CPV26" s="0"/>
      <c r="CPW26" s="0"/>
      <c r="CPX26" s="0"/>
      <c r="CPY26" s="0"/>
      <c r="CPZ26" s="0"/>
      <c r="CQA26" s="0"/>
      <c r="CQB26" s="0"/>
      <c r="CQC26" s="0"/>
      <c r="CQD26" s="0"/>
      <c r="CQE26" s="0"/>
      <c r="CQF26" s="0"/>
      <c r="CQG26" s="0"/>
      <c r="CQH26" s="0"/>
      <c r="CQI26" s="0"/>
      <c r="CQJ26" s="0"/>
      <c r="CQK26" s="0"/>
      <c r="CQL26" s="0"/>
      <c r="CQM26" s="0"/>
      <c r="CQN26" s="0"/>
      <c r="CQO26" s="0"/>
      <c r="CQP26" s="0"/>
      <c r="CQQ26" s="0"/>
      <c r="CQR26" s="0"/>
      <c r="CQS26" s="0"/>
      <c r="CQT26" s="0"/>
      <c r="CQU26" s="0"/>
      <c r="CQV26" s="0"/>
      <c r="CQW26" s="0"/>
      <c r="CQX26" s="0"/>
      <c r="CQY26" s="0"/>
      <c r="CQZ26" s="0"/>
      <c r="CRA26" s="0"/>
      <c r="CRB26" s="0"/>
      <c r="CRC26" s="0"/>
      <c r="CRD26" s="0"/>
      <c r="CRE26" s="0"/>
      <c r="CRF26" s="0"/>
      <c r="CRG26" s="0"/>
      <c r="CRH26" s="0"/>
      <c r="CRI26" s="0"/>
      <c r="CRJ26" s="0"/>
      <c r="CRK26" s="0"/>
      <c r="CRL26" s="0"/>
      <c r="CRM26" s="0"/>
      <c r="CRN26" s="0"/>
      <c r="CRO26" s="0"/>
      <c r="CRP26" s="0"/>
      <c r="CRQ26" s="0"/>
      <c r="CRR26" s="0"/>
      <c r="CRS26" s="0"/>
      <c r="CRT26" s="0"/>
      <c r="CRU26" s="0"/>
      <c r="CRV26" s="0"/>
      <c r="CRW26" s="0"/>
      <c r="CRX26" s="0"/>
      <c r="CRY26" s="0"/>
      <c r="CRZ26" s="0"/>
      <c r="CSA26" s="0"/>
      <c r="CSB26" s="0"/>
      <c r="CSC26" s="0"/>
      <c r="CSD26" s="0"/>
      <c r="CSE26" s="0"/>
      <c r="CSF26" s="0"/>
      <c r="CSG26" s="0"/>
      <c r="CSH26" s="0"/>
      <c r="CSI26" s="0"/>
      <c r="CSJ26" s="0"/>
      <c r="CSK26" s="0"/>
      <c r="CSL26" s="0"/>
      <c r="CSM26" s="0"/>
      <c r="CSN26" s="0"/>
      <c r="CSO26" s="0"/>
      <c r="CSP26" s="0"/>
      <c r="CSQ26" s="0"/>
      <c r="CSR26" s="0"/>
      <c r="CSS26" s="0"/>
      <c r="CST26" s="0"/>
      <c r="CSU26" s="0"/>
      <c r="CSV26" s="0"/>
      <c r="CSW26" s="0"/>
      <c r="CSX26" s="0"/>
      <c r="CSY26" s="0"/>
      <c r="CSZ26" s="0"/>
      <c r="CTA26" s="0"/>
      <c r="CTB26" s="0"/>
      <c r="CTC26" s="0"/>
      <c r="CTD26" s="0"/>
      <c r="CTE26" s="0"/>
      <c r="CTF26" s="0"/>
      <c r="CTG26" s="0"/>
      <c r="CTH26" s="0"/>
      <c r="CTI26" s="0"/>
      <c r="CTJ26" s="0"/>
      <c r="CTK26" s="0"/>
      <c r="CTL26" s="0"/>
      <c r="CTM26" s="0"/>
      <c r="CTN26" s="0"/>
      <c r="CTO26" s="0"/>
      <c r="CTP26" s="0"/>
      <c r="CTQ26" s="0"/>
      <c r="CTR26" s="0"/>
      <c r="CTS26" s="0"/>
      <c r="CTT26" s="0"/>
      <c r="CTU26" s="0"/>
      <c r="CTV26" s="0"/>
      <c r="CTW26" s="0"/>
      <c r="CTX26" s="0"/>
      <c r="CTY26" s="0"/>
      <c r="CTZ26" s="0"/>
      <c r="CUA26" s="0"/>
      <c r="CUB26" s="0"/>
      <c r="CUC26" s="0"/>
      <c r="CUD26" s="0"/>
      <c r="CUE26" s="0"/>
      <c r="CUF26" s="0"/>
      <c r="CUG26" s="0"/>
      <c r="CUH26" s="0"/>
      <c r="CUI26" s="0"/>
      <c r="CUJ26" s="0"/>
      <c r="CUK26" s="0"/>
      <c r="CUL26" s="0"/>
      <c r="CUM26" s="0"/>
      <c r="CUN26" s="0"/>
      <c r="CUO26" s="0"/>
      <c r="CUP26" s="0"/>
      <c r="CUQ26" s="0"/>
      <c r="CUR26" s="0"/>
      <c r="CUS26" s="0"/>
      <c r="CUT26" s="0"/>
      <c r="CUU26" s="0"/>
      <c r="CUV26" s="0"/>
      <c r="CUW26" s="0"/>
      <c r="CUX26" s="0"/>
      <c r="CUY26" s="0"/>
      <c r="CUZ26" s="0"/>
      <c r="CVA26" s="0"/>
      <c r="CVB26" s="0"/>
      <c r="CVC26" s="0"/>
      <c r="CVD26" s="0"/>
      <c r="CVE26" s="0"/>
      <c r="CVF26" s="0"/>
      <c r="CVG26" s="0"/>
      <c r="CVH26" s="0"/>
      <c r="CVI26" s="0"/>
      <c r="CVJ26" s="0"/>
      <c r="CVK26" s="0"/>
      <c r="CVL26" s="0"/>
      <c r="CVM26" s="0"/>
      <c r="CVN26" s="0"/>
      <c r="CVO26" s="0"/>
      <c r="CVP26" s="0"/>
      <c r="CVQ26" s="0"/>
      <c r="CVR26" s="0"/>
      <c r="CVS26" s="0"/>
      <c r="CVT26" s="0"/>
      <c r="CVU26" s="0"/>
      <c r="CVV26" s="0"/>
      <c r="CVW26" s="0"/>
      <c r="CVX26" s="0"/>
      <c r="CVY26" s="0"/>
      <c r="CVZ26" s="0"/>
      <c r="CWA26" s="0"/>
      <c r="CWB26" s="0"/>
      <c r="CWC26" s="0"/>
      <c r="CWD26" s="0"/>
      <c r="CWE26" s="0"/>
      <c r="CWF26" s="0"/>
      <c r="CWG26" s="0"/>
      <c r="CWH26" s="0"/>
      <c r="CWI26" s="0"/>
      <c r="CWJ26" s="0"/>
      <c r="CWK26" s="0"/>
      <c r="CWL26" s="0"/>
      <c r="CWM26" s="0"/>
      <c r="CWN26" s="0"/>
      <c r="CWO26" s="0"/>
      <c r="CWP26" s="0"/>
      <c r="CWQ26" s="0"/>
      <c r="CWR26" s="0"/>
      <c r="CWS26" s="0"/>
      <c r="CWT26" s="0"/>
      <c r="CWU26" s="0"/>
      <c r="CWV26" s="0"/>
      <c r="CWW26" s="0"/>
      <c r="CWX26" s="0"/>
      <c r="CWY26" s="0"/>
      <c r="CWZ26" s="0"/>
      <c r="CXA26" s="0"/>
      <c r="CXB26" s="0"/>
      <c r="CXC26" s="0"/>
      <c r="CXD26" s="0"/>
      <c r="CXE26" s="0"/>
      <c r="CXF26" s="0"/>
      <c r="CXG26" s="0"/>
      <c r="CXH26" s="0"/>
      <c r="CXI26" s="0"/>
      <c r="CXJ26" s="0"/>
      <c r="CXK26" s="0"/>
      <c r="CXL26" s="0"/>
      <c r="CXM26" s="0"/>
      <c r="CXN26" s="0"/>
      <c r="CXO26" s="0"/>
      <c r="CXP26" s="0"/>
      <c r="CXQ26" s="0"/>
      <c r="CXR26" s="0"/>
      <c r="CXS26" s="0"/>
      <c r="CXT26" s="0"/>
      <c r="CXU26" s="0"/>
      <c r="CXV26" s="0"/>
      <c r="CXW26" s="0"/>
      <c r="CXX26" s="0"/>
      <c r="CXY26" s="0"/>
      <c r="CXZ26" s="0"/>
      <c r="CYA26" s="0"/>
      <c r="CYB26" s="0"/>
      <c r="CYC26" s="0"/>
      <c r="CYD26" s="0"/>
      <c r="CYE26" s="0"/>
      <c r="CYF26" s="0"/>
      <c r="CYG26" s="0"/>
      <c r="CYH26" s="0"/>
      <c r="CYI26" s="0"/>
      <c r="CYJ26" s="0"/>
      <c r="CYK26" s="0"/>
      <c r="CYL26" s="0"/>
      <c r="CYM26" s="0"/>
      <c r="CYN26" s="0"/>
      <c r="CYO26" s="0"/>
      <c r="CYP26" s="0"/>
      <c r="CYQ26" s="0"/>
      <c r="CYR26" s="0"/>
      <c r="CYS26" s="0"/>
      <c r="CYT26" s="0"/>
      <c r="CYU26" s="0"/>
      <c r="CYV26" s="0"/>
      <c r="CYW26" s="0"/>
      <c r="CYX26" s="0"/>
      <c r="CYY26" s="0"/>
      <c r="CYZ26" s="0"/>
      <c r="CZA26" s="0"/>
      <c r="CZB26" s="0"/>
      <c r="CZC26" s="0"/>
      <c r="CZD26" s="0"/>
      <c r="CZE26" s="0"/>
      <c r="CZF26" s="0"/>
      <c r="CZG26" s="0"/>
      <c r="CZH26" s="0"/>
      <c r="CZI26" s="0"/>
      <c r="CZJ26" s="0"/>
      <c r="CZK26" s="0"/>
      <c r="CZL26" s="0"/>
      <c r="CZM26" s="0"/>
      <c r="CZN26" s="0"/>
      <c r="CZO26" s="0"/>
      <c r="CZP26" s="0"/>
      <c r="CZQ26" s="0"/>
      <c r="CZR26" s="0"/>
      <c r="CZS26" s="0"/>
      <c r="CZT26" s="0"/>
      <c r="CZU26" s="0"/>
      <c r="CZV26" s="0"/>
      <c r="CZW26" s="0"/>
      <c r="CZX26" s="0"/>
      <c r="CZY26" s="0"/>
      <c r="CZZ26" s="0"/>
      <c r="DAA26" s="0"/>
      <c r="DAB26" s="0"/>
      <c r="DAC26" s="0"/>
      <c r="DAD26" s="0"/>
      <c r="DAE26" s="0"/>
      <c r="DAF26" s="0"/>
      <c r="DAG26" s="0"/>
      <c r="DAH26" s="0"/>
      <c r="DAI26" s="0"/>
      <c r="DAJ26" s="0"/>
      <c r="DAK26" s="0"/>
      <c r="DAL26" s="0"/>
      <c r="DAM26" s="0"/>
      <c r="DAN26" s="0"/>
      <c r="DAO26" s="0"/>
      <c r="DAP26" s="0"/>
      <c r="DAQ26" s="0"/>
      <c r="DAR26" s="0"/>
      <c r="DAS26" s="0"/>
      <c r="DAT26" s="0"/>
      <c r="DAU26" s="0"/>
      <c r="DAV26" s="0"/>
      <c r="DAW26" s="0"/>
      <c r="DAX26" s="0"/>
      <c r="DAY26" s="0"/>
      <c r="DAZ26" s="0"/>
      <c r="DBA26" s="0"/>
      <c r="DBB26" s="0"/>
      <c r="DBC26" s="0"/>
      <c r="DBD26" s="0"/>
      <c r="DBE26" s="0"/>
      <c r="DBF26" s="0"/>
      <c r="DBG26" s="0"/>
      <c r="DBH26" s="0"/>
      <c r="DBI26" s="0"/>
      <c r="DBJ26" s="0"/>
      <c r="DBK26" s="0"/>
      <c r="DBL26" s="0"/>
      <c r="DBM26" s="0"/>
      <c r="DBN26" s="0"/>
      <c r="DBO26" s="0"/>
      <c r="DBP26" s="0"/>
      <c r="DBQ26" s="0"/>
      <c r="DBR26" s="0"/>
      <c r="DBS26" s="0"/>
      <c r="DBT26" s="0"/>
      <c r="DBU26" s="0"/>
      <c r="DBV26" s="0"/>
      <c r="DBW26" s="0"/>
      <c r="DBX26" s="0"/>
      <c r="DBY26" s="0"/>
      <c r="DBZ26" s="0"/>
      <c r="DCA26" s="0"/>
      <c r="DCB26" s="0"/>
      <c r="DCC26" s="0"/>
      <c r="DCD26" s="0"/>
      <c r="DCE26" s="0"/>
      <c r="DCF26" s="0"/>
      <c r="DCG26" s="0"/>
      <c r="DCH26" s="0"/>
      <c r="DCI26" s="0"/>
      <c r="DCJ26" s="0"/>
      <c r="DCK26" s="0"/>
      <c r="DCL26" s="0"/>
      <c r="DCM26" s="0"/>
      <c r="DCN26" s="0"/>
      <c r="DCO26" s="0"/>
      <c r="DCP26" s="0"/>
      <c r="DCQ26" s="0"/>
      <c r="DCR26" s="0"/>
      <c r="DCS26" s="0"/>
      <c r="DCT26" s="0"/>
      <c r="DCU26" s="0"/>
      <c r="DCV26" s="0"/>
      <c r="DCW26" s="0"/>
      <c r="DCX26" s="0"/>
      <c r="DCY26" s="0"/>
      <c r="DCZ26" s="0"/>
      <c r="DDA26" s="0"/>
      <c r="DDB26" s="0"/>
      <c r="DDC26" s="0"/>
      <c r="DDD26" s="0"/>
      <c r="DDE26" s="0"/>
      <c r="DDF26" s="0"/>
      <c r="DDG26" s="0"/>
      <c r="DDH26" s="0"/>
      <c r="DDI26" s="0"/>
      <c r="DDJ26" s="0"/>
      <c r="DDK26" s="0"/>
      <c r="DDL26" s="0"/>
      <c r="DDM26" s="0"/>
      <c r="DDN26" s="0"/>
      <c r="DDO26" s="0"/>
      <c r="DDP26" s="0"/>
      <c r="DDQ26" s="0"/>
      <c r="DDR26" s="0"/>
      <c r="DDS26" s="0"/>
      <c r="DDT26" s="0"/>
      <c r="DDU26" s="0"/>
      <c r="DDV26" s="0"/>
      <c r="DDW26" s="0"/>
      <c r="DDX26" s="0"/>
      <c r="DDY26" s="0"/>
      <c r="DDZ26" s="0"/>
      <c r="DEA26" s="0"/>
      <c r="DEB26" s="0"/>
      <c r="DEC26" s="0"/>
      <c r="DED26" s="0"/>
      <c r="DEE26" s="0"/>
      <c r="DEF26" s="0"/>
      <c r="DEG26" s="0"/>
      <c r="DEH26" s="0"/>
      <c r="DEI26" s="0"/>
      <c r="DEJ26" s="0"/>
      <c r="DEK26" s="0"/>
      <c r="DEL26" s="0"/>
      <c r="DEM26" s="0"/>
      <c r="DEN26" s="0"/>
      <c r="DEO26" s="0"/>
      <c r="DEP26" s="0"/>
      <c r="DEQ26" s="0"/>
      <c r="DER26" s="0"/>
      <c r="DES26" s="0"/>
      <c r="DET26" s="0"/>
      <c r="DEU26" s="0"/>
      <c r="DEV26" s="0"/>
      <c r="DEW26" s="0"/>
      <c r="DEX26" s="0"/>
      <c r="DEY26" s="0"/>
      <c r="DEZ26" s="0"/>
      <c r="DFA26" s="0"/>
      <c r="DFB26" s="0"/>
      <c r="DFC26" s="0"/>
      <c r="DFD26" s="0"/>
      <c r="DFE26" s="0"/>
      <c r="DFF26" s="0"/>
      <c r="DFG26" s="0"/>
      <c r="DFH26" s="0"/>
      <c r="DFI26" s="0"/>
      <c r="DFJ26" s="0"/>
      <c r="DFK26" s="0"/>
      <c r="DFL26" s="0"/>
      <c r="DFM26" s="0"/>
      <c r="DFN26" s="0"/>
      <c r="DFO26" s="0"/>
      <c r="DFP26" s="0"/>
      <c r="DFQ26" s="0"/>
      <c r="DFR26" s="0"/>
      <c r="DFS26" s="0"/>
      <c r="DFT26" s="0"/>
      <c r="DFU26" s="0"/>
      <c r="DFV26" s="0"/>
      <c r="DFW26" s="0"/>
      <c r="DFX26" s="0"/>
      <c r="DFY26" s="0"/>
      <c r="DFZ26" s="0"/>
      <c r="DGA26" s="0"/>
      <c r="DGB26" s="0"/>
      <c r="DGC26" s="0"/>
      <c r="DGD26" s="0"/>
      <c r="DGE26" s="0"/>
      <c r="DGF26" s="0"/>
      <c r="DGG26" s="0"/>
      <c r="DGH26" s="0"/>
      <c r="DGI26" s="0"/>
      <c r="DGJ26" s="0"/>
      <c r="DGK26" s="0"/>
      <c r="DGL26" s="0"/>
      <c r="DGM26" s="0"/>
      <c r="DGN26" s="0"/>
      <c r="DGO26" s="0"/>
      <c r="DGP26" s="0"/>
      <c r="DGQ26" s="0"/>
      <c r="DGR26" s="0"/>
      <c r="DGS26" s="0"/>
      <c r="DGT26" s="0"/>
      <c r="DGU26" s="0"/>
      <c r="DGV26" s="0"/>
      <c r="DGW26" s="0"/>
      <c r="DGX26" s="0"/>
      <c r="DGY26" s="0"/>
      <c r="DGZ26" s="0"/>
      <c r="DHA26" s="0"/>
      <c r="DHB26" s="0"/>
      <c r="DHC26" s="0"/>
      <c r="DHD26" s="0"/>
      <c r="DHE26" s="0"/>
      <c r="DHF26" s="0"/>
      <c r="DHG26" s="0"/>
      <c r="DHH26" s="0"/>
      <c r="DHI26" s="0"/>
      <c r="DHJ26" s="0"/>
      <c r="DHK26" s="0"/>
      <c r="DHL26" s="0"/>
      <c r="DHM26" s="0"/>
      <c r="DHN26" s="0"/>
      <c r="DHO26" s="0"/>
      <c r="DHP26" s="0"/>
      <c r="DHQ26" s="0"/>
      <c r="DHR26" s="0"/>
      <c r="DHS26" s="0"/>
      <c r="DHT26" s="0"/>
      <c r="DHU26" s="0"/>
      <c r="DHV26" s="0"/>
      <c r="DHW26" s="0"/>
      <c r="DHX26" s="0"/>
      <c r="DHY26" s="0"/>
      <c r="DHZ26" s="0"/>
      <c r="DIA26" s="0"/>
      <c r="DIB26" s="0"/>
      <c r="DIC26" s="0"/>
      <c r="DID26" s="0"/>
      <c r="DIE26" s="0"/>
      <c r="DIF26" s="0"/>
      <c r="DIG26" s="0"/>
      <c r="DIH26" s="0"/>
      <c r="DII26" s="0"/>
      <c r="DIJ26" s="0"/>
      <c r="DIK26" s="0"/>
      <c r="DIL26" s="0"/>
      <c r="DIM26" s="0"/>
      <c r="DIN26" s="0"/>
      <c r="DIO26" s="0"/>
      <c r="DIP26" s="0"/>
      <c r="DIQ26" s="0"/>
      <c r="DIR26" s="0"/>
      <c r="DIS26" s="0"/>
      <c r="DIT26" s="0"/>
      <c r="DIU26" s="0"/>
      <c r="DIV26" s="0"/>
      <c r="DIW26" s="0"/>
      <c r="DIX26" s="0"/>
      <c r="DIY26" s="0"/>
      <c r="DIZ26" s="0"/>
      <c r="DJA26" s="0"/>
      <c r="DJB26" s="0"/>
      <c r="DJC26" s="0"/>
      <c r="DJD26" s="0"/>
      <c r="DJE26" s="0"/>
      <c r="DJF26" s="0"/>
      <c r="DJG26" s="0"/>
      <c r="DJH26" s="0"/>
      <c r="DJI26" s="0"/>
      <c r="DJJ26" s="0"/>
      <c r="DJK26" s="0"/>
      <c r="DJL26" s="0"/>
      <c r="DJM26" s="0"/>
      <c r="DJN26" s="0"/>
      <c r="DJO26" s="0"/>
      <c r="DJP26" s="0"/>
      <c r="DJQ26" s="0"/>
      <c r="DJR26" s="0"/>
      <c r="DJS26" s="0"/>
      <c r="DJT26" s="0"/>
      <c r="DJU26" s="0"/>
      <c r="DJV26" s="0"/>
      <c r="DJW26" s="0"/>
      <c r="DJX26" s="0"/>
      <c r="DJY26" s="0"/>
      <c r="DJZ26" s="0"/>
      <c r="DKA26" s="0"/>
      <c r="DKB26" s="0"/>
      <c r="DKC26" s="0"/>
      <c r="DKD26" s="0"/>
      <c r="DKE26" s="0"/>
      <c r="DKF26" s="0"/>
      <c r="DKG26" s="0"/>
      <c r="DKH26" s="0"/>
      <c r="DKI26" s="0"/>
      <c r="DKJ26" s="0"/>
      <c r="DKK26" s="0"/>
      <c r="DKL26" s="0"/>
      <c r="DKM26" s="0"/>
      <c r="DKN26" s="0"/>
      <c r="DKO26" s="0"/>
      <c r="DKP26" s="0"/>
      <c r="DKQ26" s="0"/>
      <c r="DKR26" s="0"/>
      <c r="DKS26" s="0"/>
      <c r="DKT26" s="0"/>
      <c r="DKU26" s="0"/>
      <c r="DKV26" s="0"/>
      <c r="DKW26" s="0"/>
      <c r="DKX26" s="0"/>
      <c r="DKY26" s="0"/>
      <c r="DKZ26" s="0"/>
      <c r="DLA26" s="0"/>
      <c r="DLB26" s="0"/>
      <c r="DLC26" s="0"/>
      <c r="DLD26" s="0"/>
      <c r="DLE26" s="0"/>
      <c r="DLF26" s="0"/>
      <c r="DLG26" s="0"/>
      <c r="DLH26" s="0"/>
      <c r="DLI26" s="0"/>
      <c r="DLJ26" s="0"/>
      <c r="DLK26" s="0"/>
      <c r="DLL26" s="0"/>
      <c r="DLM26" s="0"/>
      <c r="DLN26" s="0"/>
      <c r="DLO26" s="0"/>
      <c r="DLP26" s="0"/>
      <c r="DLQ26" s="0"/>
      <c r="DLR26" s="0"/>
      <c r="DLS26" s="0"/>
      <c r="DLT26" s="0"/>
      <c r="DLU26" s="0"/>
      <c r="DLV26" s="0"/>
      <c r="DLW26" s="0"/>
      <c r="DLX26" s="0"/>
      <c r="DLY26" s="0"/>
      <c r="DLZ26" s="0"/>
      <c r="DMA26" s="0"/>
      <c r="DMB26" s="0"/>
      <c r="DMC26" s="0"/>
      <c r="DMD26" s="0"/>
      <c r="DME26" s="0"/>
      <c r="DMF26" s="0"/>
      <c r="DMG26" s="0"/>
      <c r="DMH26" s="0"/>
      <c r="DMI26" s="0"/>
      <c r="DMJ26" s="0"/>
      <c r="DMK26" s="0"/>
      <c r="DML26" s="0"/>
      <c r="DMM26" s="0"/>
      <c r="DMN26" s="0"/>
      <c r="DMO26" s="0"/>
      <c r="DMP26" s="0"/>
      <c r="DMQ26" s="0"/>
      <c r="DMR26" s="0"/>
      <c r="DMS26" s="0"/>
      <c r="DMT26" s="0"/>
      <c r="DMU26" s="0"/>
      <c r="DMV26" s="0"/>
      <c r="DMW26" s="0"/>
      <c r="DMX26" s="0"/>
      <c r="DMY26" s="0"/>
      <c r="DMZ26" s="0"/>
      <c r="DNA26" s="0"/>
      <c r="DNB26" s="0"/>
      <c r="DNC26" s="0"/>
      <c r="DND26" s="0"/>
      <c r="DNE26" s="0"/>
      <c r="DNF26" s="0"/>
      <c r="DNG26" s="0"/>
      <c r="DNH26" s="0"/>
      <c r="DNI26" s="0"/>
      <c r="DNJ26" s="0"/>
      <c r="DNK26" s="0"/>
      <c r="DNL26" s="0"/>
      <c r="DNM26" s="0"/>
      <c r="DNN26" s="0"/>
      <c r="DNO26" s="0"/>
      <c r="DNP26" s="0"/>
      <c r="DNQ26" s="0"/>
      <c r="DNR26" s="0"/>
      <c r="DNS26" s="0"/>
      <c r="DNT26" s="0"/>
      <c r="DNU26" s="0"/>
      <c r="DNV26" s="0"/>
      <c r="DNW26" s="0"/>
      <c r="DNX26" s="0"/>
      <c r="DNY26" s="0"/>
      <c r="DNZ26" s="0"/>
      <c r="DOA26" s="0"/>
      <c r="DOB26" s="0"/>
      <c r="DOC26" s="0"/>
      <c r="DOD26" s="0"/>
      <c r="DOE26" s="0"/>
      <c r="DOF26" s="0"/>
      <c r="DOG26" s="0"/>
      <c r="DOH26" s="0"/>
      <c r="DOI26" s="0"/>
      <c r="DOJ26" s="0"/>
      <c r="DOK26" s="0"/>
      <c r="DOL26" s="0"/>
      <c r="DOM26" s="0"/>
      <c r="DON26" s="0"/>
      <c r="DOO26" s="0"/>
      <c r="DOP26" s="0"/>
      <c r="DOQ26" s="0"/>
      <c r="DOR26" s="0"/>
      <c r="DOS26" s="0"/>
      <c r="DOT26" s="0"/>
      <c r="DOU26" s="0"/>
      <c r="DOV26" s="0"/>
      <c r="DOW26" s="0"/>
      <c r="DOX26" s="0"/>
      <c r="DOY26" s="0"/>
      <c r="DOZ26" s="0"/>
      <c r="DPA26" s="0"/>
      <c r="DPB26" s="0"/>
      <c r="DPC26" s="0"/>
      <c r="DPD26" s="0"/>
      <c r="DPE26" s="0"/>
      <c r="DPF26" s="0"/>
      <c r="DPG26" s="0"/>
      <c r="DPH26" s="0"/>
      <c r="DPI26" s="0"/>
      <c r="DPJ26" s="0"/>
      <c r="DPK26" s="0"/>
      <c r="DPL26" s="0"/>
      <c r="DPM26" s="0"/>
      <c r="DPN26" s="0"/>
      <c r="DPO26" s="0"/>
      <c r="DPP26" s="0"/>
      <c r="DPQ26" s="0"/>
      <c r="DPR26" s="0"/>
      <c r="DPS26" s="0"/>
      <c r="DPT26" s="0"/>
      <c r="DPU26" s="0"/>
      <c r="DPV26" s="0"/>
      <c r="DPW26" s="0"/>
      <c r="DPX26" s="0"/>
      <c r="DPY26" s="0"/>
      <c r="DPZ26" s="0"/>
      <c r="DQA26" s="0"/>
      <c r="DQB26" s="0"/>
      <c r="DQC26" s="0"/>
      <c r="DQD26" s="0"/>
      <c r="DQE26" s="0"/>
      <c r="DQF26" s="0"/>
      <c r="DQG26" s="0"/>
      <c r="DQH26" s="0"/>
      <c r="DQI26" s="0"/>
      <c r="DQJ26" s="0"/>
      <c r="DQK26" s="0"/>
      <c r="DQL26" s="0"/>
      <c r="DQM26" s="0"/>
      <c r="DQN26" s="0"/>
      <c r="DQO26" s="0"/>
      <c r="DQP26" s="0"/>
      <c r="DQQ26" s="0"/>
      <c r="DQR26" s="0"/>
      <c r="DQS26" s="0"/>
      <c r="DQT26" s="0"/>
      <c r="DQU26" s="0"/>
      <c r="DQV26" s="0"/>
      <c r="DQW26" s="0"/>
      <c r="DQX26" s="0"/>
      <c r="DQY26" s="0"/>
      <c r="DQZ26" s="0"/>
      <c r="DRA26" s="0"/>
      <c r="DRB26" s="0"/>
      <c r="DRC26" s="0"/>
      <c r="DRD26" s="0"/>
      <c r="DRE26" s="0"/>
      <c r="DRF26" s="0"/>
      <c r="DRG26" s="0"/>
      <c r="DRH26" s="0"/>
      <c r="DRI26" s="0"/>
      <c r="DRJ26" s="0"/>
      <c r="DRK26" s="0"/>
      <c r="DRL26" s="0"/>
      <c r="DRM26" s="0"/>
      <c r="DRN26" s="0"/>
      <c r="DRO26" s="0"/>
      <c r="DRP26" s="0"/>
      <c r="DRQ26" s="0"/>
      <c r="DRR26" s="0"/>
      <c r="DRS26" s="0"/>
      <c r="DRT26" s="0"/>
      <c r="DRU26" s="0"/>
      <c r="DRV26" s="0"/>
      <c r="DRW26" s="0"/>
      <c r="DRX26" s="0"/>
      <c r="DRY26" s="0"/>
      <c r="DRZ26" s="0"/>
      <c r="DSA26" s="0"/>
      <c r="DSB26" s="0"/>
      <c r="DSC26" s="0"/>
      <c r="DSD26" s="0"/>
      <c r="DSE26" s="0"/>
      <c r="DSF26" s="0"/>
      <c r="DSG26" s="0"/>
      <c r="DSH26" s="0"/>
      <c r="DSI26" s="0"/>
      <c r="DSJ26" s="0"/>
      <c r="DSK26" s="0"/>
      <c r="DSL26" s="0"/>
      <c r="DSM26" s="0"/>
      <c r="DSN26" s="0"/>
      <c r="DSO26" s="0"/>
      <c r="DSP26" s="0"/>
      <c r="DSQ26" s="0"/>
      <c r="DSR26" s="0"/>
      <c r="DSS26" s="0"/>
      <c r="DST26" s="0"/>
      <c r="DSU26" s="0"/>
      <c r="DSV26" s="0"/>
      <c r="DSW26" s="0"/>
      <c r="DSX26" s="0"/>
      <c r="DSY26" s="0"/>
      <c r="DSZ26" s="0"/>
      <c r="DTA26" s="0"/>
      <c r="DTB26" s="0"/>
      <c r="DTC26" s="0"/>
      <c r="DTD26" s="0"/>
      <c r="DTE26" s="0"/>
      <c r="DTF26" s="0"/>
      <c r="DTG26" s="0"/>
      <c r="DTH26" s="0"/>
      <c r="DTI26" s="0"/>
      <c r="DTJ26" s="0"/>
      <c r="DTK26" s="0"/>
      <c r="DTL26" s="0"/>
      <c r="DTM26" s="0"/>
      <c r="DTN26" s="0"/>
      <c r="DTO26" s="0"/>
      <c r="DTP26" s="0"/>
      <c r="DTQ26" s="0"/>
      <c r="DTR26" s="0"/>
      <c r="DTS26" s="0"/>
      <c r="DTT26" s="0"/>
      <c r="DTU26" s="0"/>
      <c r="DTV26" s="0"/>
      <c r="DTW26" s="0"/>
      <c r="DTX26" s="0"/>
      <c r="DTY26" s="0"/>
      <c r="DTZ26" s="0"/>
      <c r="DUA26" s="0"/>
      <c r="DUB26" s="0"/>
      <c r="DUC26" s="0"/>
      <c r="DUD26" s="0"/>
      <c r="DUE26" s="0"/>
      <c r="DUF26" s="0"/>
      <c r="DUG26" s="0"/>
      <c r="DUH26" s="0"/>
      <c r="DUI26" s="0"/>
      <c r="DUJ26" s="0"/>
      <c r="DUK26" s="0"/>
      <c r="DUL26" s="0"/>
      <c r="DUM26" s="0"/>
      <c r="DUN26" s="0"/>
      <c r="DUO26" s="0"/>
      <c r="DUP26" s="0"/>
      <c r="DUQ26" s="0"/>
      <c r="DUR26" s="0"/>
      <c r="DUS26" s="0"/>
      <c r="DUT26" s="0"/>
      <c r="DUU26" s="0"/>
      <c r="DUV26" s="0"/>
      <c r="DUW26" s="0"/>
      <c r="DUX26" s="0"/>
      <c r="DUY26" s="0"/>
      <c r="DUZ26" s="0"/>
      <c r="DVA26" s="0"/>
      <c r="DVB26" s="0"/>
      <c r="DVC26" s="0"/>
      <c r="DVD26" s="0"/>
      <c r="DVE26" s="0"/>
      <c r="DVF26" s="0"/>
      <c r="DVG26" s="0"/>
      <c r="DVH26" s="0"/>
      <c r="DVI26" s="0"/>
      <c r="DVJ26" s="0"/>
      <c r="DVK26" s="0"/>
      <c r="DVL26" s="0"/>
      <c r="DVM26" s="0"/>
      <c r="DVN26" s="0"/>
      <c r="DVO26" s="0"/>
      <c r="DVP26" s="0"/>
      <c r="DVQ26" s="0"/>
      <c r="DVR26" s="0"/>
      <c r="DVS26" s="0"/>
      <c r="DVT26" s="0"/>
      <c r="DVU26" s="0"/>
      <c r="DVV26" s="0"/>
      <c r="DVW26" s="0"/>
      <c r="DVX26" s="0"/>
      <c r="DVY26" s="0"/>
      <c r="DVZ26" s="0"/>
      <c r="DWA26" s="0"/>
      <c r="DWB26" s="0"/>
      <c r="DWC26" s="0"/>
      <c r="DWD26" s="0"/>
      <c r="DWE26" s="0"/>
      <c r="DWF26" s="0"/>
      <c r="DWG26" s="0"/>
      <c r="DWH26" s="0"/>
      <c r="DWI26" s="0"/>
      <c r="DWJ26" s="0"/>
      <c r="DWK26" s="0"/>
      <c r="DWL26" s="0"/>
      <c r="DWM26" s="0"/>
      <c r="DWN26" s="0"/>
      <c r="DWO26" s="0"/>
      <c r="DWP26" s="0"/>
      <c r="DWQ26" s="0"/>
      <c r="DWR26" s="0"/>
      <c r="DWS26" s="0"/>
      <c r="DWT26" s="0"/>
      <c r="DWU26" s="0"/>
      <c r="DWV26" s="0"/>
      <c r="DWW26" s="0"/>
      <c r="DWX26" s="0"/>
      <c r="DWY26" s="0"/>
      <c r="DWZ26" s="0"/>
      <c r="DXA26" s="0"/>
      <c r="DXB26" s="0"/>
      <c r="DXC26" s="0"/>
      <c r="DXD26" s="0"/>
      <c r="DXE26" s="0"/>
      <c r="DXF26" s="0"/>
      <c r="DXG26" s="0"/>
      <c r="DXH26" s="0"/>
      <c r="DXI26" s="0"/>
      <c r="DXJ26" s="0"/>
      <c r="DXK26" s="0"/>
      <c r="DXL26" s="0"/>
      <c r="DXM26" s="0"/>
      <c r="DXN26" s="0"/>
      <c r="DXO26" s="0"/>
      <c r="DXP26" s="0"/>
      <c r="DXQ26" s="0"/>
      <c r="DXR26" s="0"/>
      <c r="DXS26" s="0"/>
      <c r="DXT26" s="0"/>
      <c r="DXU26" s="0"/>
      <c r="DXV26" s="0"/>
      <c r="DXW26" s="0"/>
      <c r="DXX26" s="0"/>
      <c r="DXY26" s="0"/>
      <c r="DXZ26" s="0"/>
      <c r="DYA26" s="0"/>
      <c r="DYB26" s="0"/>
      <c r="DYC26" s="0"/>
      <c r="DYD26" s="0"/>
      <c r="DYE26" s="0"/>
      <c r="DYF26" s="0"/>
      <c r="DYG26" s="0"/>
      <c r="DYH26" s="0"/>
      <c r="DYI26" s="0"/>
      <c r="DYJ26" s="0"/>
      <c r="DYK26" s="0"/>
      <c r="DYL26" s="0"/>
      <c r="DYM26" s="0"/>
      <c r="DYN26" s="0"/>
      <c r="DYO26" s="0"/>
      <c r="DYP26" s="0"/>
      <c r="DYQ26" s="0"/>
      <c r="DYR26" s="0"/>
      <c r="DYS26" s="0"/>
      <c r="DYT26" s="0"/>
      <c r="DYU26" s="0"/>
      <c r="DYV26" s="0"/>
      <c r="DYW26" s="0"/>
      <c r="DYX26" s="0"/>
      <c r="DYY26" s="0"/>
      <c r="DYZ26" s="0"/>
      <c r="DZA26" s="0"/>
      <c r="DZB26" s="0"/>
      <c r="DZC26" s="0"/>
      <c r="DZD26" s="0"/>
      <c r="DZE26" s="0"/>
      <c r="DZF26" s="0"/>
      <c r="DZG26" s="0"/>
      <c r="DZH26" s="0"/>
      <c r="DZI26" s="0"/>
      <c r="DZJ26" s="0"/>
      <c r="DZK26" s="0"/>
      <c r="DZL26" s="0"/>
      <c r="DZM26" s="0"/>
      <c r="DZN26" s="0"/>
      <c r="DZO26" s="0"/>
      <c r="DZP26" s="0"/>
      <c r="DZQ26" s="0"/>
      <c r="DZR26" s="0"/>
      <c r="DZS26" s="0"/>
      <c r="DZT26" s="0"/>
      <c r="DZU26" s="0"/>
      <c r="DZV26" s="0"/>
      <c r="DZW26" s="0"/>
      <c r="DZX26" s="0"/>
      <c r="DZY26" s="0"/>
      <c r="DZZ26" s="0"/>
      <c r="EAA26" s="0"/>
      <c r="EAB26" s="0"/>
      <c r="EAC26" s="0"/>
      <c r="EAD26" s="0"/>
      <c r="EAE26" s="0"/>
      <c r="EAF26" s="0"/>
      <c r="EAG26" s="0"/>
      <c r="EAH26" s="0"/>
      <c r="EAI26" s="0"/>
      <c r="EAJ26" s="0"/>
      <c r="EAK26" s="0"/>
      <c r="EAL26" s="0"/>
      <c r="EAM26" s="0"/>
      <c r="EAN26" s="0"/>
      <c r="EAO26" s="0"/>
      <c r="EAP26" s="0"/>
      <c r="EAQ26" s="0"/>
      <c r="EAR26" s="0"/>
      <c r="EAS26" s="0"/>
      <c r="EAT26" s="0"/>
      <c r="EAU26" s="0"/>
      <c r="EAV26" s="0"/>
      <c r="EAW26" s="0"/>
      <c r="EAX26" s="0"/>
      <c r="EAY26" s="0"/>
      <c r="EAZ26" s="0"/>
      <c r="EBA26" s="0"/>
      <c r="EBB26" s="0"/>
      <c r="EBC26" s="0"/>
      <c r="EBD26" s="0"/>
      <c r="EBE26" s="0"/>
      <c r="EBF26" s="0"/>
      <c r="EBG26" s="0"/>
      <c r="EBH26" s="0"/>
      <c r="EBI26" s="0"/>
      <c r="EBJ26" s="0"/>
      <c r="EBK26" s="0"/>
      <c r="EBL26" s="0"/>
      <c r="EBM26" s="0"/>
      <c r="EBN26" s="0"/>
      <c r="EBO26" s="0"/>
      <c r="EBP26" s="0"/>
      <c r="EBQ26" s="0"/>
      <c r="EBR26" s="0"/>
      <c r="EBS26" s="0"/>
      <c r="EBT26" s="0"/>
      <c r="EBU26" s="0"/>
      <c r="EBV26" s="0"/>
      <c r="EBW26" s="0"/>
      <c r="EBX26" s="0"/>
      <c r="EBY26" s="0"/>
      <c r="EBZ26" s="0"/>
      <c r="ECA26" s="0"/>
      <c r="ECB26" s="0"/>
      <c r="ECC26" s="0"/>
      <c r="ECD26" s="0"/>
      <c r="ECE26" s="0"/>
      <c r="ECF26" s="0"/>
      <c r="ECG26" s="0"/>
      <c r="ECH26" s="0"/>
      <c r="ECI26" s="0"/>
      <c r="ECJ26" s="0"/>
      <c r="ECK26" s="0"/>
      <c r="ECL26" s="0"/>
      <c r="ECM26" s="0"/>
      <c r="ECN26" s="0"/>
      <c r="ECO26" s="0"/>
      <c r="ECP26" s="0"/>
      <c r="ECQ26" s="0"/>
      <c r="ECR26" s="0"/>
      <c r="ECS26" s="0"/>
      <c r="ECT26" s="0"/>
      <c r="ECU26" s="0"/>
      <c r="ECV26" s="0"/>
      <c r="ECW26" s="0"/>
      <c r="ECX26" s="0"/>
      <c r="ECY26" s="0"/>
      <c r="ECZ26" s="0"/>
      <c r="EDA26" s="0"/>
      <c r="EDB26" s="0"/>
      <c r="EDC26" s="0"/>
      <c r="EDD26" s="0"/>
      <c r="EDE26" s="0"/>
      <c r="EDF26" s="0"/>
      <c r="EDG26" s="0"/>
      <c r="EDH26" s="0"/>
      <c r="EDI26" s="0"/>
      <c r="EDJ26" s="0"/>
      <c r="EDK26" s="0"/>
      <c r="EDL26" s="0"/>
      <c r="EDM26" s="0"/>
      <c r="EDN26" s="0"/>
      <c r="EDO26" s="0"/>
      <c r="EDP26" s="0"/>
      <c r="EDQ26" s="0"/>
      <c r="EDR26" s="0"/>
      <c r="EDS26" s="0"/>
      <c r="EDT26" s="0"/>
      <c r="EDU26" s="0"/>
      <c r="EDV26" s="0"/>
      <c r="EDW26" s="0"/>
      <c r="EDX26" s="0"/>
      <c r="EDY26" s="0"/>
      <c r="EDZ26" s="0"/>
      <c r="EEA26" s="0"/>
      <c r="EEB26" s="0"/>
      <c r="EEC26" s="0"/>
      <c r="EED26" s="0"/>
      <c r="EEE26" s="0"/>
      <c r="EEF26" s="0"/>
      <c r="EEG26" s="0"/>
      <c r="EEH26" s="0"/>
      <c r="EEI26" s="0"/>
      <c r="EEJ26" s="0"/>
      <c r="EEK26" s="0"/>
      <c r="EEL26" s="0"/>
      <c r="EEM26" s="0"/>
      <c r="EEN26" s="0"/>
      <c r="EEO26" s="0"/>
      <c r="EEP26" s="0"/>
      <c r="EEQ26" s="0"/>
      <c r="EER26" s="0"/>
      <c r="EES26" s="0"/>
      <c r="EET26" s="0"/>
      <c r="EEU26" s="0"/>
      <c r="EEV26" s="0"/>
      <c r="EEW26" s="0"/>
      <c r="EEX26" s="0"/>
      <c r="EEY26" s="0"/>
      <c r="EEZ26" s="0"/>
      <c r="EFA26" s="0"/>
      <c r="EFB26" s="0"/>
      <c r="EFC26" s="0"/>
      <c r="EFD26" s="0"/>
      <c r="EFE26" s="0"/>
      <c r="EFF26" s="0"/>
      <c r="EFG26" s="0"/>
      <c r="EFH26" s="0"/>
      <c r="EFI26" s="0"/>
      <c r="EFJ26" s="0"/>
      <c r="EFK26" s="0"/>
      <c r="EFL26" s="0"/>
      <c r="EFM26" s="0"/>
      <c r="EFN26" s="0"/>
      <c r="EFO26" s="0"/>
      <c r="EFP26" s="0"/>
      <c r="EFQ26" s="0"/>
      <c r="EFR26" s="0"/>
      <c r="EFS26" s="0"/>
      <c r="EFT26" s="0"/>
      <c r="EFU26" s="0"/>
      <c r="EFV26" s="0"/>
      <c r="EFW26" s="0"/>
      <c r="EFX26" s="0"/>
      <c r="EFY26" s="0"/>
      <c r="EFZ26" s="0"/>
      <c r="EGA26" s="0"/>
      <c r="EGB26" s="0"/>
      <c r="EGC26" s="0"/>
      <c r="EGD26" s="0"/>
      <c r="EGE26" s="0"/>
      <c r="EGF26" s="0"/>
      <c r="EGG26" s="0"/>
      <c r="EGH26" s="0"/>
      <c r="EGI26" s="0"/>
      <c r="EGJ26" s="0"/>
      <c r="EGK26" s="0"/>
      <c r="EGL26" s="0"/>
      <c r="EGM26" s="0"/>
      <c r="EGN26" s="0"/>
      <c r="EGO26" s="0"/>
      <c r="EGP26" s="0"/>
      <c r="EGQ26" s="0"/>
      <c r="EGR26" s="0"/>
      <c r="EGS26" s="0"/>
      <c r="EGT26" s="0"/>
      <c r="EGU26" s="0"/>
      <c r="EGV26" s="0"/>
      <c r="EGW26" s="0"/>
      <c r="EGX26" s="0"/>
      <c r="EGY26" s="0"/>
      <c r="EGZ26" s="0"/>
      <c r="EHA26" s="0"/>
      <c r="EHB26" s="0"/>
      <c r="EHC26" s="0"/>
      <c r="EHD26" s="0"/>
      <c r="EHE26" s="0"/>
      <c r="EHF26" s="0"/>
      <c r="EHG26" s="0"/>
      <c r="EHH26" s="0"/>
      <c r="EHI26" s="0"/>
      <c r="EHJ26" s="0"/>
      <c r="EHK26" s="0"/>
      <c r="EHL26" s="0"/>
      <c r="EHM26" s="0"/>
      <c r="EHN26" s="0"/>
      <c r="EHO26" s="0"/>
      <c r="EHP26" s="0"/>
      <c r="EHQ26" s="0"/>
      <c r="EHR26" s="0"/>
      <c r="EHS26" s="0"/>
      <c r="EHT26" s="0"/>
      <c r="EHU26" s="0"/>
      <c r="EHV26" s="0"/>
      <c r="EHW26" s="0"/>
      <c r="EHX26" s="0"/>
      <c r="EHY26" s="0"/>
      <c r="EHZ26" s="0"/>
      <c r="EIA26" s="0"/>
      <c r="EIB26" s="0"/>
      <c r="EIC26" s="0"/>
      <c r="EID26" s="0"/>
      <c r="EIE26" s="0"/>
      <c r="EIF26" s="0"/>
      <c r="EIG26" s="0"/>
      <c r="EIH26" s="0"/>
      <c r="EII26" s="0"/>
      <c r="EIJ26" s="0"/>
      <c r="EIK26" s="0"/>
      <c r="EIL26" s="0"/>
      <c r="EIM26" s="0"/>
      <c r="EIN26" s="0"/>
      <c r="EIO26" s="0"/>
      <c r="EIP26" s="0"/>
      <c r="EIQ26" s="0"/>
      <c r="EIR26" s="0"/>
      <c r="EIS26" s="0"/>
      <c r="EIT26" s="0"/>
      <c r="EIU26" s="0"/>
      <c r="EIV26" s="0"/>
      <c r="EIW26" s="0"/>
      <c r="EIX26" s="0"/>
      <c r="EIY26" s="0"/>
      <c r="EIZ26" s="0"/>
      <c r="EJA26" s="0"/>
      <c r="EJB26" s="0"/>
      <c r="EJC26" s="0"/>
      <c r="EJD26" s="0"/>
      <c r="EJE26" s="0"/>
      <c r="EJF26" s="0"/>
      <c r="EJG26" s="0"/>
      <c r="EJH26" s="0"/>
      <c r="EJI26" s="0"/>
      <c r="EJJ26" s="0"/>
      <c r="EJK26" s="0"/>
      <c r="EJL26" s="0"/>
      <c r="EJM26" s="0"/>
      <c r="EJN26" s="0"/>
      <c r="EJO26" s="0"/>
      <c r="EJP26" s="0"/>
      <c r="EJQ26" s="0"/>
      <c r="EJR26" s="0"/>
      <c r="EJS26" s="0"/>
      <c r="EJT26" s="0"/>
      <c r="EJU26" s="0"/>
      <c r="EJV26" s="0"/>
      <c r="EJW26" s="0"/>
      <c r="EJX26" s="0"/>
      <c r="EJY26" s="0"/>
      <c r="EJZ26" s="0"/>
      <c r="EKA26" s="0"/>
      <c r="EKB26" s="0"/>
      <c r="EKC26" s="0"/>
      <c r="EKD26" s="0"/>
      <c r="EKE26" s="0"/>
      <c r="EKF26" s="0"/>
      <c r="EKG26" s="0"/>
      <c r="EKH26" s="0"/>
      <c r="EKI26" s="0"/>
      <c r="EKJ26" s="0"/>
      <c r="EKK26" s="0"/>
      <c r="EKL26" s="0"/>
      <c r="EKM26" s="0"/>
      <c r="EKN26" s="0"/>
      <c r="EKO26" s="0"/>
      <c r="EKP26" s="0"/>
      <c r="EKQ26" s="0"/>
      <c r="EKR26" s="0"/>
      <c r="EKS26" s="0"/>
      <c r="EKT26" s="0"/>
      <c r="EKU26" s="0"/>
      <c r="EKV26" s="0"/>
      <c r="EKW26" s="0"/>
      <c r="EKX26" s="0"/>
      <c r="EKY26" s="0"/>
      <c r="EKZ26" s="0"/>
      <c r="ELA26" s="0"/>
      <c r="ELB26" s="0"/>
      <c r="ELC26" s="0"/>
      <c r="ELD26" s="0"/>
      <c r="ELE26" s="0"/>
      <c r="ELF26" s="0"/>
      <c r="ELG26" s="0"/>
      <c r="ELH26" s="0"/>
      <c r="ELI26" s="0"/>
      <c r="ELJ26" s="0"/>
      <c r="ELK26" s="0"/>
      <c r="ELL26" s="0"/>
      <c r="ELM26" s="0"/>
      <c r="ELN26" s="0"/>
      <c r="ELO26" s="0"/>
      <c r="ELP26" s="0"/>
      <c r="ELQ26" s="0"/>
      <c r="ELR26" s="0"/>
      <c r="ELS26" s="0"/>
      <c r="ELT26" s="0"/>
      <c r="ELU26" s="0"/>
      <c r="ELV26" s="0"/>
      <c r="ELW26" s="0"/>
      <c r="ELX26" s="0"/>
      <c r="ELY26" s="0"/>
      <c r="ELZ26" s="0"/>
      <c r="EMA26" s="0"/>
      <c r="EMB26" s="0"/>
      <c r="EMC26" s="0"/>
      <c r="EMD26" s="0"/>
      <c r="EME26" s="0"/>
      <c r="EMF26" s="0"/>
      <c r="EMG26" s="0"/>
      <c r="EMH26" s="0"/>
      <c r="EMI26" s="0"/>
      <c r="EMJ26" s="0"/>
      <c r="EMK26" s="0"/>
      <c r="EML26" s="0"/>
      <c r="EMM26" s="0"/>
      <c r="EMN26" s="0"/>
      <c r="EMO26" s="0"/>
      <c r="EMP26" s="0"/>
      <c r="EMQ26" s="0"/>
      <c r="EMR26" s="0"/>
      <c r="EMS26" s="0"/>
      <c r="EMT26" s="0"/>
      <c r="EMU26" s="0"/>
      <c r="EMV26" s="0"/>
      <c r="EMW26" s="0"/>
      <c r="EMX26" s="0"/>
      <c r="EMY26" s="0"/>
      <c r="EMZ26" s="0"/>
      <c r="ENA26" s="0"/>
      <c r="ENB26" s="0"/>
      <c r="ENC26" s="0"/>
      <c r="END26" s="0"/>
      <c r="ENE26" s="0"/>
      <c r="ENF26" s="0"/>
      <c r="ENG26" s="0"/>
      <c r="ENH26" s="0"/>
      <c r="ENI26" s="0"/>
      <c r="ENJ26" s="0"/>
      <c r="ENK26" s="0"/>
      <c r="ENL26" s="0"/>
      <c r="ENM26" s="0"/>
      <c r="ENN26" s="0"/>
      <c r="ENO26" s="0"/>
      <c r="ENP26" s="0"/>
      <c r="ENQ26" s="0"/>
      <c r="ENR26" s="0"/>
      <c r="ENS26" s="0"/>
      <c r="ENT26" s="0"/>
      <c r="ENU26" s="0"/>
      <c r="ENV26" s="0"/>
      <c r="ENW26" s="0"/>
      <c r="ENX26" s="0"/>
      <c r="ENY26" s="0"/>
      <c r="ENZ26" s="0"/>
      <c r="EOA26" s="0"/>
      <c r="EOB26" s="0"/>
      <c r="EOC26" s="0"/>
      <c r="EOD26" s="0"/>
      <c r="EOE26" s="0"/>
      <c r="EOF26" s="0"/>
      <c r="EOG26" s="0"/>
      <c r="EOH26" s="0"/>
      <c r="EOI26" s="0"/>
      <c r="EOJ26" s="0"/>
      <c r="EOK26" s="0"/>
      <c r="EOL26" s="0"/>
      <c r="EOM26" s="0"/>
      <c r="EON26" s="0"/>
      <c r="EOO26" s="0"/>
      <c r="EOP26" s="0"/>
      <c r="EOQ26" s="0"/>
      <c r="EOR26" s="0"/>
      <c r="EOS26" s="0"/>
      <c r="EOT26" s="0"/>
      <c r="EOU26" s="0"/>
      <c r="EOV26" s="0"/>
      <c r="EOW26" s="0"/>
      <c r="EOX26" s="0"/>
      <c r="EOY26" s="0"/>
      <c r="EOZ26" s="0"/>
      <c r="EPA26" s="0"/>
      <c r="EPB26" s="0"/>
      <c r="EPC26" s="0"/>
      <c r="EPD26" s="0"/>
      <c r="EPE26" s="0"/>
      <c r="EPF26" s="0"/>
      <c r="EPG26" s="0"/>
      <c r="EPH26" s="0"/>
      <c r="EPI26" s="0"/>
      <c r="EPJ26" s="0"/>
      <c r="EPK26" s="0"/>
      <c r="EPL26" s="0"/>
      <c r="EPM26" s="0"/>
      <c r="EPN26" s="0"/>
      <c r="EPO26" s="0"/>
      <c r="EPP26" s="0"/>
      <c r="EPQ26" s="0"/>
      <c r="EPR26" s="0"/>
      <c r="EPS26" s="0"/>
      <c r="EPT26" s="0"/>
      <c r="EPU26" s="0"/>
      <c r="EPV26" s="0"/>
      <c r="EPW26" s="0"/>
      <c r="EPX26" s="0"/>
      <c r="EPY26" s="0"/>
      <c r="EPZ26" s="0"/>
      <c r="EQA26" s="0"/>
      <c r="EQB26" s="0"/>
      <c r="EQC26" s="0"/>
      <c r="EQD26" s="0"/>
      <c r="EQE26" s="0"/>
      <c r="EQF26" s="0"/>
      <c r="EQG26" s="0"/>
      <c r="EQH26" s="0"/>
      <c r="EQI26" s="0"/>
      <c r="EQJ26" s="0"/>
      <c r="EQK26" s="0"/>
      <c r="EQL26" s="0"/>
      <c r="EQM26" s="0"/>
      <c r="EQN26" s="0"/>
      <c r="EQO26" s="0"/>
      <c r="EQP26" s="0"/>
      <c r="EQQ26" s="0"/>
      <c r="EQR26" s="0"/>
      <c r="EQS26" s="0"/>
      <c r="EQT26" s="0"/>
      <c r="EQU26" s="0"/>
      <c r="EQV26" s="0"/>
      <c r="EQW26" s="0"/>
      <c r="EQX26" s="0"/>
      <c r="EQY26" s="0"/>
      <c r="EQZ26" s="0"/>
      <c r="ERA26" s="0"/>
      <c r="ERB26" s="0"/>
      <c r="ERC26" s="0"/>
      <c r="ERD26" s="0"/>
      <c r="ERE26" s="0"/>
      <c r="ERF26" s="0"/>
      <c r="ERG26" s="0"/>
      <c r="ERH26" s="0"/>
      <c r="ERI26" s="0"/>
      <c r="ERJ26" s="0"/>
      <c r="ERK26" s="0"/>
      <c r="ERL26" s="0"/>
      <c r="ERM26" s="0"/>
      <c r="ERN26" s="0"/>
      <c r="ERO26" s="0"/>
      <c r="ERP26" s="0"/>
      <c r="ERQ26" s="0"/>
      <c r="ERR26" s="0"/>
      <c r="ERS26" s="0"/>
      <c r="ERT26" s="0"/>
      <c r="ERU26" s="0"/>
      <c r="ERV26" s="0"/>
      <c r="ERW26" s="0"/>
      <c r="ERX26" s="0"/>
      <c r="ERY26" s="0"/>
      <c r="ERZ26" s="0"/>
      <c r="ESA26" s="0"/>
      <c r="ESB26" s="0"/>
      <c r="ESC26" s="0"/>
      <c r="ESD26" s="0"/>
      <c r="ESE26" s="0"/>
      <c r="ESF26" s="0"/>
      <c r="ESG26" s="0"/>
      <c r="ESH26" s="0"/>
      <c r="ESI26" s="0"/>
      <c r="ESJ26" s="0"/>
      <c r="ESK26" s="0"/>
      <c r="ESL26" s="0"/>
      <c r="ESM26" s="0"/>
      <c r="ESN26" s="0"/>
      <c r="ESO26" s="0"/>
      <c r="ESP26" s="0"/>
      <c r="ESQ26" s="0"/>
      <c r="ESR26" s="0"/>
      <c r="ESS26" s="0"/>
      <c r="EST26" s="0"/>
      <c r="ESU26" s="0"/>
      <c r="ESV26" s="0"/>
      <c r="ESW26" s="0"/>
      <c r="ESX26" s="0"/>
      <c r="ESY26" s="0"/>
      <c r="ESZ26" s="0"/>
      <c r="ETA26" s="0"/>
      <c r="ETB26" s="0"/>
      <c r="ETC26" s="0"/>
      <c r="ETD26" s="0"/>
      <c r="ETE26" s="0"/>
      <c r="ETF26" s="0"/>
      <c r="ETG26" s="0"/>
      <c r="ETH26" s="0"/>
      <c r="ETI26" s="0"/>
      <c r="ETJ26" s="0"/>
      <c r="ETK26" s="0"/>
      <c r="ETL26" s="0"/>
      <c r="ETM26" s="0"/>
      <c r="ETN26" s="0"/>
      <c r="ETO26" s="0"/>
      <c r="ETP26" s="0"/>
      <c r="ETQ26" s="0"/>
      <c r="ETR26" s="0"/>
      <c r="ETS26" s="0"/>
      <c r="ETT26" s="0"/>
      <c r="ETU26" s="0"/>
      <c r="ETV26" s="0"/>
      <c r="ETW26" s="0"/>
      <c r="ETX26" s="0"/>
      <c r="ETY26" s="0"/>
      <c r="ETZ26" s="0"/>
      <c r="EUA26" s="0"/>
      <c r="EUB26" s="0"/>
      <c r="EUC26" s="0"/>
      <c r="EUD26" s="0"/>
      <c r="EUE26" s="0"/>
      <c r="EUF26" s="0"/>
      <c r="EUG26" s="0"/>
      <c r="EUH26" s="0"/>
      <c r="EUI26" s="0"/>
      <c r="EUJ26" s="0"/>
      <c r="EUK26" s="0"/>
      <c r="EUL26" s="0"/>
      <c r="EUM26" s="0"/>
      <c r="EUN26" s="0"/>
      <c r="EUO26" s="0"/>
      <c r="EUP26" s="0"/>
      <c r="EUQ26" s="0"/>
      <c r="EUR26" s="0"/>
      <c r="EUS26" s="0"/>
      <c r="EUT26" s="0"/>
      <c r="EUU26" s="0"/>
      <c r="EUV26" s="0"/>
      <c r="EUW26" s="0"/>
      <c r="EUX26" s="0"/>
      <c r="EUY26" s="0"/>
      <c r="EUZ26" s="0"/>
      <c r="EVA26" s="0"/>
      <c r="EVB26" s="0"/>
      <c r="EVC26" s="0"/>
      <c r="EVD26" s="0"/>
      <c r="EVE26" s="0"/>
      <c r="EVF26" s="0"/>
      <c r="EVG26" s="0"/>
      <c r="EVH26" s="0"/>
      <c r="EVI26" s="0"/>
      <c r="EVJ26" s="0"/>
      <c r="EVK26" s="0"/>
      <c r="EVL26" s="0"/>
      <c r="EVM26" s="0"/>
      <c r="EVN26" s="0"/>
      <c r="EVO26" s="0"/>
      <c r="EVP26" s="0"/>
      <c r="EVQ26" s="0"/>
      <c r="EVR26" s="0"/>
      <c r="EVS26" s="0"/>
      <c r="EVT26" s="0"/>
      <c r="EVU26" s="0"/>
      <c r="EVV26" s="0"/>
      <c r="EVW26" s="0"/>
      <c r="EVX26" s="0"/>
      <c r="EVY26" s="0"/>
      <c r="EVZ26" s="0"/>
      <c r="EWA26" s="0"/>
      <c r="EWB26" s="0"/>
      <c r="EWC26" s="0"/>
      <c r="EWD26" s="0"/>
      <c r="EWE26" s="0"/>
      <c r="EWF26" s="0"/>
      <c r="EWG26" s="0"/>
      <c r="EWH26" s="0"/>
      <c r="EWI26" s="0"/>
      <c r="EWJ26" s="0"/>
      <c r="EWK26" s="0"/>
      <c r="EWL26" s="0"/>
      <c r="EWM26" s="0"/>
      <c r="EWN26" s="0"/>
      <c r="EWO26" s="0"/>
      <c r="EWP26" s="0"/>
      <c r="EWQ26" s="0"/>
      <c r="EWR26" s="0"/>
      <c r="EWS26" s="0"/>
      <c r="EWT26" s="0"/>
      <c r="EWU26" s="0"/>
      <c r="EWV26" s="0"/>
      <c r="EWW26" s="0"/>
      <c r="EWX26" s="0"/>
      <c r="EWY26" s="0"/>
      <c r="EWZ26" s="0"/>
      <c r="EXA26" s="0"/>
      <c r="EXB26" s="0"/>
      <c r="EXC26" s="0"/>
      <c r="EXD26" s="0"/>
      <c r="EXE26" s="0"/>
      <c r="EXF26" s="0"/>
      <c r="EXG26" s="0"/>
      <c r="EXH26" s="0"/>
      <c r="EXI26" s="0"/>
      <c r="EXJ26" s="0"/>
      <c r="EXK26" s="0"/>
      <c r="EXL26" s="0"/>
      <c r="EXM26" s="0"/>
      <c r="EXN26" s="0"/>
      <c r="EXO26" s="0"/>
      <c r="EXP26" s="0"/>
      <c r="EXQ26" s="0"/>
      <c r="EXR26" s="0"/>
      <c r="EXS26" s="0"/>
      <c r="EXT26" s="0"/>
      <c r="EXU26" s="0"/>
      <c r="EXV26" s="0"/>
      <c r="EXW26" s="0"/>
      <c r="EXX26" s="0"/>
      <c r="EXY26" s="0"/>
      <c r="EXZ26" s="0"/>
      <c r="EYA26" s="0"/>
      <c r="EYB26" s="0"/>
      <c r="EYC26" s="0"/>
      <c r="EYD26" s="0"/>
      <c r="EYE26" s="0"/>
      <c r="EYF26" s="0"/>
      <c r="EYG26" s="0"/>
      <c r="EYH26" s="0"/>
      <c r="EYI26" s="0"/>
      <c r="EYJ26" s="0"/>
      <c r="EYK26" s="0"/>
      <c r="EYL26" s="0"/>
      <c r="EYM26" s="0"/>
      <c r="EYN26" s="0"/>
      <c r="EYO26" s="0"/>
      <c r="EYP26" s="0"/>
      <c r="EYQ26" s="0"/>
      <c r="EYR26" s="0"/>
      <c r="EYS26" s="0"/>
      <c r="EYT26" s="0"/>
      <c r="EYU26" s="0"/>
      <c r="EYV26" s="0"/>
      <c r="EYW26" s="0"/>
      <c r="EYX26" s="0"/>
      <c r="EYY26" s="0"/>
      <c r="EYZ26" s="0"/>
      <c r="EZA26" s="0"/>
      <c r="EZB26" s="0"/>
      <c r="EZC26" s="0"/>
      <c r="EZD26" s="0"/>
      <c r="EZE26" s="0"/>
      <c r="EZF26" s="0"/>
      <c r="EZG26" s="0"/>
      <c r="EZH26" s="0"/>
      <c r="EZI26" s="0"/>
      <c r="EZJ26" s="0"/>
      <c r="EZK26" s="0"/>
      <c r="EZL26" s="0"/>
      <c r="EZM26" s="0"/>
      <c r="EZN26" s="0"/>
      <c r="EZO26" s="0"/>
      <c r="EZP26" s="0"/>
      <c r="EZQ26" s="0"/>
      <c r="EZR26" s="0"/>
      <c r="EZS26" s="0"/>
      <c r="EZT26" s="0"/>
      <c r="EZU26" s="0"/>
      <c r="EZV26" s="0"/>
      <c r="EZW26" s="0"/>
      <c r="EZX26" s="0"/>
      <c r="EZY26" s="0"/>
      <c r="EZZ26" s="0"/>
      <c r="FAA26" s="0"/>
      <c r="FAB26" s="0"/>
      <c r="FAC26" s="0"/>
      <c r="FAD26" s="0"/>
      <c r="FAE26" s="0"/>
      <c r="FAF26" s="0"/>
      <c r="FAG26" s="0"/>
      <c r="FAH26" s="0"/>
      <c r="FAI26" s="0"/>
      <c r="FAJ26" s="0"/>
      <c r="FAK26" s="0"/>
      <c r="FAL26" s="0"/>
      <c r="FAM26" s="0"/>
      <c r="FAN26" s="0"/>
      <c r="FAO26" s="0"/>
      <c r="FAP26" s="0"/>
      <c r="FAQ26" s="0"/>
      <c r="FAR26" s="0"/>
      <c r="FAS26" s="0"/>
      <c r="FAT26" s="0"/>
      <c r="FAU26" s="0"/>
      <c r="FAV26" s="0"/>
      <c r="FAW26" s="0"/>
      <c r="FAX26" s="0"/>
      <c r="FAY26" s="0"/>
      <c r="FAZ26" s="0"/>
      <c r="FBA26" s="0"/>
      <c r="FBB26" s="0"/>
      <c r="FBC26" s="0"/>
      <c r="FBD26" s="0"/>
      <c r="FBE26" s="0"/>
      <c r="FBF26" s="0"/>
      <c r="FBG26" s="0"/>
      <c r="FBH26" s="0"/>
      <c r="FBI26" s="0"/>
      <c r="FBJ26" s="0"/>
      <c r="FBK26" s="0"/>
      <c r="FBL26" s="0"/>
      <c r="FBM26" s="0"/>
      <c r="FBN26" s="0"/>
      <c r="FBO26" s="0"/>
      <c r="FBP26" s="0"/>
      <c r="FBQ26" s="0"/>
      <c r="FBR26" s="0"/>
      <c r="FBS26" s="0"/>
      <c r="FBT26" s="0"/>
      <c r="FBU26" s="0"/>
      <c r="FBV26" s="0"/>
      <c r="FBW26" s="0"/>
      <c r="FBX26" s="0"/>
      <c r="FBY26" s="0"/>
      <c r="FBZ26" s="0"/>
      <c r="FCA26" s="0"/>
      <c r="FCB26" s="0"/>
      <c r="FCC26" s="0"/>
      <c r="FCD26" s="0"/>
      <c r="FCE26" s="0"/>
      <c r="FCF26" s="0"/>
      <c r="FCG26" s="0"/>
      <c r="FCH26" s="0"/>
      <c r="FCI26" s="0"/>
      <c r="FCJ26" s="0"/>
      <c r="FCK26" s="0"/>
      <c r="FCL26" s="0"/>
      <c r="FCM26" s="0"/>
      <c r="FCN26" s="0"/>
      <c r="FCO26" s="0"/>
      <c r="FCP26" s="0"/>
      <c r="FCQ26" s="0"/>
      <c r="FCR26" s="0"/>
      <c r="FCS26" s="0"/>
      <c r="FCT26" s="0"/>
      <c r="FCU26" s="0"/>
      <c r="FCV26" s="0"/>
      <c r="FCW26" s="0"/>
      <c r="FCX26" s="0"/>
      <c r="FCY26" s="0"/>
      <c r="FCZ26" s="0"/>
      <c r="FDA26" s="0"/>
      <c r="FDB26" s="0"/>
      <c r="FDC26" s="0"/>
      <c r="FDD26" s="0"/>
      <c r="FDE26" s="0"/>
      <c r="FDF26" s="0"/>
      <c r="FDG26" s="0"/>
      <c r="FDH26" s="0"/>
      <c r="FDI26" s="0"/>
      <c r="FDJ26" s="0"/>
      <c r="FDK26" s="0"/>
      <c r="FDL26" s="0"/>
      <c r="FDM26" s="0"/>
      <c r="FDN26" s="0"/>
      <c r="FDO26" s="0"/>
      <c r="FDP26" s="0"/>
      <c r="FDQ26" s="0"/>
      <c r="FDR26" s="0"/>
      <c r="FDS26" s="0"/>
      <c r="FDT26" s="0"/>
      <c r="FDU26" s="0"/>
      <c r="FDV26" s="0"/>
      <c r="FDW26" s="0"/>
      <c r="FDX26" s="0"/>
      <c r="FDY26" s="0"/>
      <c r="FDZ26" s="0"/>
      <c r="FEA26" s="0"/>
      <c r="FEB26" s="0"/>
      <c r="FEC26" s="0"/>
      <c r="FED26" s="0"/>
      <c r="FEE26" s="0"/>
      <c r="FEF26" s="0"/>
      <c r="FEG26" s="0"/>
      <c r="FEH26" s="0"/>
      <c r="FEI26" s="0"/>
      <c r="FEJ26" s="0"/>
      <c r="FEK26" s="0"/>
      <c r="FEL26" s="0"/>
      <c r="FEM26" s="0"/>
      <c r="FEN26" s="0"/>
      <c r="FEO26" s="0"/>
      <c r="FEP26" s="0"/>
      <c r="FEQ26" s="0"/>
      <c r="FER26" s="0"/>
      <c r="FES26" s="0"/>
      <c r="FET26" s="0"/>
      <c r="FEU26" s="0"/>
      <c r="FEV26" s="0"/>
      <c r="FEW26" s="0"/>
      <c r="FEX26" s="0"/>
      <c r="FEY26" s="0"/>
      <c r="FEZ26" s="0"/>
      <c r="FFA26" s="0"/>
      <c r="FFB26" s="0"/>
      <c r="FFC26" s="0"/>
      <c r="FFD26" s="0"/>
      <c r="FFE26" s="0"/>
      <c r="FFF26" s="0"/>
      <c r="FFG26" s="0"/>
      <c r="FFH26" s="0"/>
      <c r="FFI26" s="0"/>
      <c r="FFJ26" s="0"/>
      <c r="FFK26" s="0"/>
      <c r="FFL26" s="0"/>
      <c r="FFM26" s="0"/>
      <c r="FFN26" s="0"/>
      <c r="FFO26" s="0"/>
      <c r="FFP26" s="0"/>
      <c r="FFQ26" s="0"/>
      <c r="FFR26" s="0"/>
      <c r="FFS26" s="0"/>
      <c r="FFT26" s="0"/>
      <c r="FFU26" s="0"/>
      <c r="FFV26" s="0"/>
      <c r="FFW26" s="0"/>
      <c r="FFX26" s="0"/>
      <c r="FFY26" s="0"/>
      <c r="FFZ26" s="0"/>
      <c r="FGA26" s="0"/>
      <c r="FGB26" s="0"/>
      <c r="FGC26" s="0"/>
      <c r="FGD26" s="0"/>
      <c r="FGE26" s="0"/>
      <c r="FGF26" s="0"/>
      <c r="FGG26" s="0"/>
      <c r="FGH26" s="0"/>
      <c r="FGI26" s="0"/>
      <c r="FGJ26" s="0"/>
      <c r="FGK26" s="0"/>
      <c r="FGL26" s="0"/>
      <c r="FGM26" s="0"/>
      <c r="FGN26" s="0"/>
      <c r="FGO26" s="0"/>
      <c r="FGP26" s="0"/>
      <c r="FGQ26" s="0"/>
      <c r="FGR26" s="0"/>
      <c r="FGS26" s="0"/>
      <c r="FGT26" s="0"/>
      <c r="FGU26" s="0"/>
      <c r="FGV26" s="0"/>
      <c r="FGW26" s="0"/>
      <c r="FGX26" s="0"/>
      <c r="FGY26" s="0"/>
      <c r="FGZ26" s="0"/>
      <c r="FHA26" s="0"/>
      <c r="FHB26" s="0"/>
      <c r="FHC26" s="0"/>
      <c r="FHD26" s="0"/>
      <c r="FHE26" s="0"/>
      <c r="FHF26" s="0"/>
      <c r="FHG26" s="0"/>
      <c r="FHH26" s="0"/>
      <c r="FHI26" s="0"/>
      <c r="FHJ26" s="0"/>
      <c r="FHK26" s="0"/>
      <c r="FHL26" s="0"/>
      <c r="FHM26" s="0"/>
      <c r="FHN26" s="0"/>
      <c r="FHO26" s="0"/>
      <c r="FHP26" s="0"/>
      <c r="FHQ26" s="0"/>
      <c r="FHR26" s="0"/>
      <c r="FHS26" s="0"/>
      <c r="FHT26" s="0"/>
      <c r="FHU26" s="0"/>
      <c r="FHV26" s="0"/>
      <c r="FHW26" s="0"/>
      <c r="FHX26" s="0"/>
      <c r="FHY26" s="0"/>
      <c r="FHZ26" s="0"/>
      <c r="FIA26" s="0"/>
      <c r="FIB26" s="0"/>
      <c r="FIC26" s="0"/>
      <c r="FID26" s="0"/>
      <c r="FIE26" s="0"/>
      <c r="FIF26" s="0"/>
      <c r="FIG26" s="0"/>
      <c r="FIH26" s="0"/>
      <c r="FII26" s="0"/>
      <c r="FIJ26" s="0"/>
      <c r="FIK26" s="0"/>
      <c r="FIL26" s="0"/>
      <c r="FIM26" s="0"/>
      <c r="FIN26" s="0"/>
      <c r="FIO26" s="0"/>
      <c r="FIP26" s="0"/>
      <c r="FIQ26" s="0"/>
      <c r="FIR26" s="0"/>
      <c r="FIS26" s="0"/>
      <c r="FIT26" s="0"/>
      <c r="FIU26" s="0"/>
      <c r="FIV26" s="0"/>
      <c r="FIW26" s="0"/>
      <c r="FIX26" s="0"/>
      <c r="FIY26" s="0"/>
      <c r="FIZ26" s="0"/>
      <c r="FJA26" s="0"/>
      <c r="FJB26" s="0"/>
      <c r="FJC26" s="0"/>
      <c r="FJD26" s="0"/>
      <c r="FJE26" s="0"/>
      <c r="FJF26" s="0"/>
      <c r="FJG26" s="0"/>
      <c r="FJH26" s="0"/>
      <c r="FJI26" s="0"/>
      <c r="FJJ26" s="0"/>
      <c r="FJK26" s="0"/>
      <c r="FJL26" s="0"/>
      <c r="FJM26" s="0"/>
      <c r="FJN26" s="0"/>
      <c r="FJO26" s="0"/>
      <c r="FJP26" s="0"/>
      <c r="FJQ26" s="0"/>
      <c r="FJR26" s="0"/>
      <c r="FJS26" s="0"/>
      <c r="FJT26" s="0"/>
      <c r="FJU26" s="0"/>
      <c r="FJV26" s="0"/>
      <c r="FJW26" s="0"/>
      <c r="FJX26" s="0"/>
      <c r="FJY26" s="0"/>
      <c r="FJZ26" s="0"/>
      <c r="FKA26" s="0"/>
      <c r="FKB26" s="0"/>
      <c r="FKC26" s="0"/>
      <c r="FKD26" s="0"/>
      <c r="FKE26" s="0"/>
      <c r="FKF26" s="0"/>
      <c r="FKG26" s="0"/>
      <c r="FKH26" s="0"/>
      <c r="FKI26" s="0"/>
      <c r="FKJ26" s="0"/>
      <c r="FKK26" s="0"/>
      <c r="FKL26" s="0"/>
      <c r="FKM26" s="0"/>
      <c r="FKN26" s="0"/>
      <c r="FKO26" s="0"/>
      <c r="FKP26" s="0"/>
      <c r="FKQ26" s="0"/>
      <c r="FKR26" s="0"/>
      <c r="FKS26" s="0"/>
      <c r="FKT26" s="0"/>
      <c r="FKU26" s="0"/>
      <c r="FKV26" s="0"/>
      <c r="FKW26" s="0"/>
      <c r="FKX26" s="0"/>
      <c r="FKY26" s="0"/>
      <c r="FKZ26" s="0"/>
      <c r="FLA26" s="0"/>
      <c r="FLB26" s="0"/>
      <c r="FLC26" s="0"/>
      <c r="FLD26" s="0"/>
      <c r="FLE26" s="0"/>
      <c r="FLF26" s="0"/>
      <c r="FLG26" s="0"/>
      <c r="FLH26" s="0"/>
      <c r="FLI26" s="0"/>
      <c r="FLJ26" s="0"/>
      <c r="FLK26" s="0"/>
      <c r="FLL26" s="0"/>
      <c r="FLM26" s="0"/>
      <c r="FLN26" s="0"/>
      <c r="FLO26" s="0"/>
      <c r="FLP26" s="0"/>
      <c r="FLQ26" s="0"/>
      <c r="FLR26" s="0"/>
      <c r="FLS26" s="0"/>
      <c r="FLT26" s="0"/>
      <c r="FLU26" s="0"/>
      <c r="FLV26" s="0"/>
      <c r="FLW26" s="0"/>
      <c r="FLX26" s="0"/>
      <c r="FLY26" s="0"/>
      <c r="FLZ26" s="0"/>
      <c r="FMA26" s="0"/>
      <c r="FMB26" s="0"/>
      <c r="FMC26" s="0"/>
      <c r="FMD26" s="0"/>
      <c r="FME26" s="0"/>
      <c r="FMF26" s="0"/>
      <c r="FMG26" s="0"/>
      <c r="FMH26" s="0"/>
      <c r="FMI26" s="0"/>
      <c r="FMJ26" s="0"/>
      <c r="FMK26" s="0"/>
      <c r="FML26" s="0"/>
      <c r="FMM26" s="0"/>
      <c r="FMN26" s="0"/>
      <c r="FMO26" s="0"/>
      <c r="FMP26" s="0"/>
      <c r="FMQ26" s="0"/>
      <c r="FMR26" s="0"/>
      <c r="FMS26" s="0"/>
      <c r="FMT26" s="0"/>
      <c r="FMU26" s="0"/>
      <c r="FMV26" s="0"/>
      <c r="FMW26" s="0"/>
      <c r="FMX26" s="0"/>
      <c r="FMY26" s="0"/>
      <c r="FMZ26" s="0"/>
      <c r="FNA26" s="0"/>
      <c r="FNB26" s="0"/>
      <c r="FNC26" s="0"/>
      <c r="FND26" s="0"/>
      <c r="FNE26" s="0"/>
      <c r="FNF26" s="0"/>
      <c r="FNG26" s="0"/>
      <c r="FNH26" s="0"/>
      <c r="FNI26" s="0"/>
      <c r="FNJ26" s="0"/>
      <c r="FNK26" s="0"/>
      <c r="FNL26" s="0"/>
      <c r="FNM26" s="0"/>
      <c r="FNN26" s="0"/>
      <c r="FNO26" s="0"/>
      <c r="FNP26" s="0"/>
      <c r="FNQ26" s="0"/>
      <c r="FNR26" s="0"/>
      <c r="FNS26" s="0"/>
      <c r="FNT26" s="0"/>
      <c r="FNU26" s="0"/>
      <c r="FNV26" s="0"/>
      <c r="FNW26" s="0"/>
      <c r="FNX26" s="0"/>
      <c r="FNY26" s="0"/>
      <c r="FNZ26" s="0"/>
      <c r="FOA26" s="0"/>
      <c r="FOB26" s="0"/>
      <c r="FOC26" s="0"/>
      <c r="FOD26" s="0"/>
      <c r="FOE26" s="0"/>
      <c r="FOF26" s="0"/>
      <c r="FOG26" s="0"/>
      <c r="FOH26" s="0"/>
      <c r="FOI26" s="0"/>
      <c r="FOJ26" s="0"/>
      <c r="FOK26" s="0"/>
      <c r="FOL26" s="0"/>
      <c r="FOM26" s="0"/>
      <c r="FON26" s="0"/>
      <c r="FOO26" s="0"/>
      <c r="FOP26" s="0"/>
      <c r="FOQ26" s="0"/>
      <c r="FOR26" s="0"/>
      <c r="FOS26" s="0"/>
      <c r="FOT26" s="0"/>
      <c r="FOU26" s="0"/>
      <c r="FOV26" s="0"/>
      <c r="FOW26" s="0"/>
      <c r="FOX26" s="0"/>
      <c r="FOY26" s="0"/>
      <c r="FOZ26" s="0"/>
      <c r="FPA26" s="0"/>
      <c r="FPB26" s="0"/>
      <c r="FPC26" s="0"/>
      <c r="FPD26" s="0"/>
      <c r="FPE26" s="0"/>
      <c r="FPF26" s="0"/>
      <c r="FPG26" s="0"/>
      <c r="FPH26" s="0"/>
      <c r="FPI26" s="0"/>
      <c r="FPJ26" s="0"/>
      <c r="FPK26" s="0"/>
      <c r="FPL26" s="0"/>
      <c r="FPM26" s="0"/>
      <c r="FPN26" s="0"/>
      <c r="FPO26" s="0"/>
      <c r="FPP26" s="0"/>
      <c r="FPQ26" s="0"/>
      <c r="FPR26" s="0"/>
      <c r="FPS26" s="0"/>
      <c r="FPT26" s="0"/>
      <c r="FPU26" s="0"/>
      <c r="FPV26" s="0"/>
      <c r="FPW26" s="0"/>
      <c r="FPX26" s="0"/>
      <c r="FPY26" s="0"/>
      <c r="FPZ26" s="0"/>
      <c r="FQA26" s="0"/>
      <c r="FQB26" s="0"/>
      <c r="FQC26" s="0"/>
      <c r="FQD26" s="0"/>
      <c r="FQE26" s="0"/>
      <c r="FQF26" s="0"/>
      <c r="FQG26" s="0"/>
      <c r="FQH26" s="0"/>
      <c r="FQI26" s="0"/>
      <c r="FQJ26" s="0"/>
      <c r="FQK26" s="0"/>
      <c r="FQL26" s="0"/>
      <c r="FQM26" s="0"/>
      <c r="FQN26" s="0"/>
      <c r="FQO26" s="0"/>
      <c r="FQP26" s="0"/>
      <c r="FQQ26" s="0"/>
      <c r="FQR26" s="0"/>
      <c r="FQS26" s="0"/>
      <c r="FQT26" s="0"/>
      <c r="FQU26" s="0"/>
      <c r="FQV26" s="0"/>
      <c r="FQW26" s="0"/>
      <c r="FQX26" s="0"/>
      <c r="FQY26" s="0"/>
      <c r="FQZ26" s="0"/>
      <c r="FRA26" s="0"/>
      <c r="FRB26" s="0"/>
      <c r="FRC26" s="0"/>
      <c r="FRD26" s="0"/>
      <c r="FRE26" s="0"/>
      <c r="FRF26" s="0"/>
      <c r="FRG26" s="0"/>
      <c r="FRH26" s="0"/>
      <c r="FRI26" s="0"/>
      <c r="FRJ26" s="0"/>
      <c r="FRK26" s="0"/>
      <c r="FRL26" s="0"/>
      <c r="FRM26" s="0"/>
      <c r="FRN26" s="0"/>
      <c r="FRO26" s="0"/>
      <c r="FRP26" s="0"/>
      <c r="FRQ26" s="0"/>
      <c r="FRR26" s="0"/>
      <c r="FRS26" s="0"/>
      <c r="FRT26" s="0"/>
      <c r="FRU26" s="0"/>
      <c r="FRV26" s="0"/>
      <c r="FRW26" s="0"/>
      <c r="FRX26" s="0"/>
      <c r="FRY26" s="0"/>
      <c r="FRZ26" s="0"/>
      <c r="FSA26" s="0"/>
      <c r="FSB26" s="0"/>
      <c r="FSC26" s="0"/>
      <c r="FSD26" s="0"/>
      <c r="FSE26" s="0"/>
      <c r="FSF26" s="0"/>
      <c r="FSG26" s="0"/>
      <c r="FSH26" s="0"/>
      <c r="FSI26" s="0"/>
      <c r="FSJ26" s="0"/>
      <c r="FSK26" s="0"/>
      <c r="FSL26" s="0"/>
      <c r="FSM26" s="0"/>
      <c r="FSN26" s="0"/>
      <c r="FSO26" s="0"/>
      <c r="FSP26" s="0"/>
      <c r="FSQ26" s="0"/>
      <c r="FSR26" s="0"/>
      <c r="FSS26" s="0"/>
      <c r="FST26" s="0"/>
      <c r="FSU26" s="0"/>
      <c r="FSV26" s="0"/>
      <c r="FSW26" s="0"/>
      <c r="FSX26" s="0"/>
      <c r="FSY26" s="0"/>
      <c r="FSZ26" s="0"/>
      <c r="FTA26" s="0"/>
      <c r="FTB26" s="0"/>
      <c r="FTC26" s="0"/>
      <c r="FTD26" s="0"/>
      <c r="FTE26" s="0"/>
      <c r="FTF26" s="0"/>
      <c r="FTG26" s="0"/>
      <c r="FTH26" s="0"/>
      <c r="FTI26" s="0"/>
      <c r="FTJ26" s="0"/>
      <c r="FTK26" s="0"/>
      <c r="FTL26" s="0"/>
      <c r="FTM26" s="0"/>
      <c r="FTN26" s="0"/>
      <c r="FTO26" s="0"/>
      <c r="FTP26" s="0"/>
      <c r="FTQ26" s="0"/>
      <c r="FTR26" s="0"/>
      <c r="FTS26" s="0"/>
      <c r="FTT26" s="0"/>
      <c r="FTU26" s="0"/>
      <c r="FTV26" s="0"/>
      <c r="FTW26" s="0"/>
      <c r="FTX26" s="0"/>
      <c r="FTY26" s="0"/>
      <c r="FTZ26" s="0"/>
      <c r="FUA26" s="0"/>
      <c r="FUB26" s="0"/>
      <c r="FUC26" s="0"/>
      <c r="FUD26" s="0"/>
      <c r="FUE26" s="0"/>
      <c r="FUF26" s="0"/>
      <c r="FUG26" s="0"/>
      <c r="FUH26" s="0"/>
      <c r="FUI26" s="0"/>
      <c r="FUJ26" s="0"/>
      <c r="FUK26" s="0"/>
      <c r="FUL26" s="0"/>
      <c r="FUM26" s="0"/>
      <c r="FUN26" s="0"/>
      <c r="FUO26" s="0"/>
      <c r="FUP26" s="0"/>
      <c r="FUQ26" s="0"/>
      <c r="FUR26" s="0"/>
      <c r="FUS26" s="0"/>
      <c r="FUT26" s="0"/>
      <c r="FUU26" s="0"/>
      <c r="FUV26" s="0"/>
      <c r="FUW26" s="0"/>
      <c r="FUX26" s="0"/>
      <c r="FUY26" s="0"/>
      <c r="FUZ26" s="0"/>
      <c r="FVA26" s="0"/>
      <c r="FVB26" s="0"/>
      <c r="FVC26" s="0"/>
      <c r="FVD26" s="0"/>
      <c r="FVE26" s="0"/>
      <c r="FVF26" s="0"/>
      <c r="FVG26" s="0"/>
      <c r="FVH26" s="0"/>
      <c r="FVI26" s="0"/>
      <c r="FVJ26" s="0"/>
      <c r="FVK26" s="0"/>
      <c r="FVL26" s="0"/>
      <c r="FVM26" s="0"/>
      <c r="FVN26" s="0"/>
      <c r="FVO26" s="0"/>
      <c r="FVP26" s="0"/>
      <c r="FVQ26" s="0"/>
      <c r="FVR26" s="0"/>
      <c r="FVS26" s="0"/>
      <c r="FVT26" s="0"/>
      <c r="FVU26" s="0"/>
      <c r="FVV26" s="0"/>
      <c r="FVW26" s="0"/>
      <c r="FVX26" s="0"/>
      <c r="FVY26" s="0"/>
      <c r="FVZ26" s="0"/>
      <c r="FWA26" s="0"/>
      <c r="FWB26" s="0"/>
      <c r="FWC26" s="0"/>
      <c r="FWD26" s="0"/>
      <c r="FWE26" s="0"/>
      <c r="FWF26" s="0"/>
      <c r="FWG26" s="0"/>
      <c r="FWH26" s="0"/>
      <c r="FWI26" s="0"/>
      <c r="FWJ26" s="0"/>
      <c r="FWK26" s="0"/>
      <c r="FWL26" s="0"/>
      <c r="FWM26" s="0"/>
      <c r="FWN26" s="0"/>
      <c r="FWO26" s="0"/>
      <c r="FWP26" s="0"/>
      <c r="FWQ26" s="0"/>
      <c r="FWR26" s="0"/>
      <c r="FWS26" s="0"/>
      <c r="FWT26" s="0"/>
      <c r="FWU26" s="0"/>
      <c r="FWV26" s="0"/>
      <c r="FWW26" s="0"/>
      <c r="FWX26" s="0"/>
      <c r="FWY26" s="0"/>
      <c r="FWZ26" s="0"/>
      <c r="FXA26" s="0"/>
      <c r="FXB26" s="0"/>
      <c r="FXC26" s="0"/>
      <c r="FXD26" s="0"/>
      <c r="FXE26" s="0"/>
      <c r="FXF26" s="0"/>
      <c r="FXG26" s="0"/>
      <c r="FXH26" s="0"/>
      <c r="FXI26" s="0"/>
      <c r="FXJ26" s="0"/>
      <c r="FXK26" s="0"/>
      <c r="FXL26" s="0"/>
      <c r="FXM26" s="0"/>
      <c r="FXN26" s="0"/>
      <c r="FXO26" s="0"/>
      <c r="FXP26" s="0"/>
      <c r="FXQ26" s="0"/>
      <c r="FXR26" s="0"/>
      <c r="FXS26" s="0"/>
      <c r="FXT26" s="0"/>
      <c r="FXU26" s="0"/>
      <c r="FXV26" s="0"/>
      <c r="FXW26" s="0"/>
      <c r="FXX26" s="0"/>
      <c r="FXY26" s="0"/>
      <c r="FXZ26" s="0"/>
      <c r="FYA26" s="0"/>
      <c r="FYB26" s="0"/>
      <c r="FYC26" s="0"/>
      <c r="FYD26" s="0"/>
      <c r="FYE26" s="0"/>
      <c r="FYF26" s="0"/>
      <c r="FYG26" s="0"/>
      <c r="FYH26" s="0"/>
      <c r="FYI26" s="0"/>
      <c r="FYJ26" s="0"/>
      <c r="FYK26" s="0"/>
      <c r="FYL26" s="0"/>
      <c r="FYM26" s="0"/>
      <c r="FYN26" s="0"/>
      <c r="FYO26" s="0"/>
      <c r="FYP26" s="0"/>
      <c r="FYQ26" s="0"/>
      <c r="FYR26" s="0"/>
      <c r="FYS26" s="0"/>
      <c r="FYT26" s="0"/>
      <c r="FYU26" s="0"/>
      <c r="FYV26" s="0"/>
      <c r="FYW26" s="0"/>
      <c r="FYX26" s="0"/>
      <c r="FYY26" s="0"/>
      <c r="FYZ26" s="0"/>
      <c r="FZA26" s="0"/>
      <c r="FZB26" s="0"/>
      <c r="FZC26" s="0"/>
      <c r="FZD26" s="0"/>
      <c r="FZE26" s="0"/>
      <c r="FZF26" s="0"/>
      <c r="FZG26" s="0"/>
      <c r="FZH26" s="0"/>
      <c r="FZI26" s="0"/>
      <c r="FZJ26" s="0"/>
      <c r="FZK26" s="0"/>
      <c r="FZL26" s="0"/>
      <c r="FZM26" s="0"/>
      <c r="FZN26" s="0"/>
      <c r="FZO26" s="0"/>
      <c r="FZP26" s="0"/>
      <c r="FZQ26" s="0"/>
      <c r="FZR26" s="0"/>
      <c r="FZS26" s="0"/>
      <c r="FZT26" s="0"/>
      <c r="FZU26" s="0"/>
      <c r="FZV26" s="0"/>
      <c r="FZW26" s="0"/>
      <c r="FZX26" s="0"/>
      <c r="FZY26" s="0"/>
      <c r="FZZ26" s="0"/>
      <c r="GAA26" s="0"/>
      <c r="GAB26" s="0"/>
      <c r="GAC26" s="0"/>
      <c r="GAD26" s="0"/>
      <c r="GAE26" s="0"/>
      <c r="GAF26" s="0"/>
      <c r="GAG26" s="0"/>
      <c r="GAH26" s="0"/>
      <c r="GAI26" s="0"/>
      <c r="GAJ26" s="0"/>
      <c r="GAK26" s="0"/>
      <c r="GAL26" s="0"/>
      <c r="GAM26" s="0"/>
      <c r="GAN26" s="0"/>
      <c r="GAO26" s="0"/>
      <c r="GAP26" s="0"/>
      <c r="GAQ26" s="0"/>
      <c r="GAR26" s="0"/>
      <c r="GAS26" s="0"/>
      <c r="GAT26" s="0"/>
      <c r="GAU26" s="0"/>
      <c r="GAV26" s="0"/>
      <c r="GAW26" s="0"/>
      <c r="GAX26" s="0"/>
      <c r="GAY26" s="0"/>
      <c r="GAZ26" s="0"/>
      <c r="GBA26" s="0"/>
      <c r="GBB26" s="0"/>
      <c r="GBC26" s="0"/>
      <c r="GBD26" s="0"/>
      <c r="GBE26" s="0"/>
      <c r="GBF26" s="0"/>
      <c r="GBG26" s="0"/>
      <c r="GBH26" s="0"/>
      <c r="GBI26" s="0"/>
      <c r="GBJ26" s="0"/>
      <c r="GBK26" s="0"/>
      <c r="GBL26" s="0"/>
      <c r="GBM26" s="0"/>
      <c r="GBN26" s="0"/>
      <c r="GBO26" s="0"/>
      <c r="GBP26" s="0"/>
      <c r="GBQ26" s="0"/>
      <c r="GBR26" s="0"/>
      <c r="GBS26" s="0"/>
      <c r="GBT26" s="0"/>
      <c r="GBU26" s="0"/>
      <c r="GBV26" s="0"/>
      <c r="GBW26" s="0"/>
      <c r="GBX26" s="0"/>
      <c r="GBY26" s="0"/>
      <c r="GBZ26" s="0"/>
      <c r="GCA26" s="0"/>
      <c r="GCB26" s="0"/>
      <c r="GCC26" s="0"/>
      <c r="GCD26" s="0"/>
      <c r="GCE26" s="0"/>
      <c r="GCF26" s="0"/>
      <c r="GCG26" s="0"/>
      <c r="GCH26" s="0"/>
      <c r="GCI26" s="0"/>
      <c r="GCJ26" s="0"/>
      <c r="GCK26" s="0"/>
      <c r="GCL26" s="0"/>
      <c r="GCM26" s="0"/>
      <c r="GCN26" s="0"/>
      <c r="GCO26" s="0"/>
      <c r="GCP26" s="0"/>
      <c r="GCQ26" s="0"/>
      <c r="GCR26" s="0"/>
      <c r="GCS26" s="0"/>
      <c r="GCT26" s="0"/>
      <c r="GCU26" s="0"/>
      <c r="GCV26" s="0"/>
      <c r="GCW26" s="0"/>
      <c r="GCX26" s="0"/>
      <c r="GCY26" s="0"/>
      <c r="GCZ26" s="0"/>
      <c r="GDA26" s="0"/>
      <c r="GDB26" s="0"/>
      <c r="GDC26" s="0"/>
      <c r="GDD26" s="0"/>
      <c r="GDE26" s="0"/>
      <c r="GDF26" s="0"/>
      <c r="GDG26" s="0"/>
      <c r="GDH26" s="0"/>
      <c r="GDI26" s="0"/>
      <c r="GDJ26" s="0"/>
      <c r="GDK26" s="0"/>
      <c r="GDL26" s="0"/>
      <c r="GDM26" s="0"/>
      <c r="GDN26" s="0"/>
      <c r="GDO26" s="0"/>
      <c r="GDP26" s="0"/>
      <c r="GDQ26" s="0"/>
      <c r="GDR26" s="0"/>
      <c r="GDS26" s="0"/>
      <c r="GDT26" s="0"/>
      <c r="GDU26" s="0"/>
      <c r="GDV26" s="0"/>
      <c r="GDW26" s="0"/>
      <c r="GDX26" s="0"/>
      <c r="GDY26" s="0"/>
      <c r="GDZ26" s="0"/>
      <c r="GEA26" s="0"/>
      <c r="GEB26" s="0"/>
      <c r="GEC26" s="0"/>
      <c r="GED26" s="0"/>
      <c r="GEE26" s="0"/>
      <c r="GEF26" s="0"/>
      <c r="GEG26" s="0"/>
      <c r="GEH26" s="0"/>
      <c r="GEI26" s="0"/>
      <c r="GEJ26" s="0"/>
      <c r="GEK26" s="0"/>
      <c r="GEL26" s="0"/>
      <c r="GEM26" s="0"/>
      <c r="GEN26" s="0"/>
      <c r="GEO26" s="0"/>
      <c r="GEP26" s="0"/>
      <c r="GEQ26" s="0"/>
      <c r="GER26" s="0"/>
      <c r="GES26" s="0"/>
      <c r="GET26" s="0"/>
      <c r="GEU26" s="0"/>
      <c r="GEV26" s="0"/>
      <c r="GEW26" s="0"/>
      <c r="GEX26" s="0"/>
      <c r="GEY26" s="0"/>
      <c r="GEZ26" s="0"/>
      <c r="GFA26" s="0"/>
      <c r="GFB26" s="0"/>
      <c r="GFC26" s="0"/>
      <c r="GFD26" s="0"/>
      <c r="GFE26" s="0"/>
      <c r="GFF26" s="0"/>
      <c r="GFG26" s="0"/>
      <c r="GFH26" s="0"/>
      <c r="GFI26" s="0"/>
      <c r="GFJ26" s="0"/>
      <c r="GFK26" s="0"/>
      <c r="GFL26" s="0"/>
      <c r="GFM26" s="0"/>
      <c r="GFN26" s="0"/>
      <c r="GFO26" s="0"/>
      <c r="GFP26" s="0"/>
      <c r="GFQ26" s="0"/>
      <c r="GFR26" s="0"/>
      <c r="GFS26" s="0"/>
      <c r="GFT26" s="0"/>
      <c r="GFU26" s="0"/>
      <c r="GFV26" s="0"/>
      <c r="GFW26" s="0"/>
      <c r="GFX26" s="0"/>
      <c r="GFY26" s="0"/>
      <c r="GFZ26" s="0"/>
      <c r="GGA26" s="0"/>
      <c r="GGB26" s="0"/>
      <c r="GGC26" s="0"/>
      <c r="GGD26" s="0"/>
      <c r="GGE26" s="0"/>
      <c r="GGF26" s="0"/>
      <c r="GGG26" s="0"/>
      <c r="GGH26" s="0"/>
      <c r="GGI26" s="0"/>
      <c r="GGJ26" s="0"/>
      <c r="GGK26" s="0"/>
      <c r="GGL26" s="0"/>
      <c r="GGM26" s="0"/>
      <c r="GGN26" s="0"/>
      <c r="GGO26" s="0"/>
      <c r="GGP26" s="0"/>
      <c r="GGQ26" s="0"/>
      <c r="GGR26" s="0"/>
      <c r="GGS26" s="0"/>
      <c r="GGT26" s="0"/>
      <c r="GGU26" s="0"/>
      <c r="GGV26" s="0"/>
      <c r="GGW26" s="0"/>
      <c r="GGX26" s="0"/>
      <c r="GGY26" s="0"/>
      <c r="GGZ26" s="0"/>
      <c r="GHA26" s="0"/>
      <c r="GHB26" s="0"/>
      <c r="GHC26" s="0"/>
      <c r="GHD26" s="0"/>
      <c r="GHE26" s="0"/>
      <c r="GHF26" s="0"/>
      <c r="GHG26" s="0"/>
      <c r="GHH26" s="0"/>
      <c r="GHI26" s="0"/>
      <c r="GHJ26" s="0"/>
      <c r="GHK26" s="0"/>
      <c r="GHL26" s="0"/>
      <c r="GHM26" s="0"/>
      <c r="GHN26" s="0"/>
      <c r="GHO26" s="0"/>
      <c r="GHP26" s="0"/>
      <c r="GHQ26" s="0"/>
      <c r="GHR26" s="0"/>
      <c r="GHS26" s="0"/>
      <c r="GHT26" s="0"/>
      <c r="GHU26" s="0"/>
      <c r="GHV26" s="0"/>
      <c r="GHW26" s="0"/>
      <c r="GHX26" s="0"/>
      <c r="GHY26" s="0"/>
      <c r="GHZ26" s="0"/>
      <c r="GIA26" s="0"/>
      <c r="GIB26" s="0"/>
      <c r="GIC26" s="0"/>
      <c r="GID26" s="0"/>
      <c r="GIE26" s="0"/>
      <c r="GIF26" s="0"/>
      <c r="GIG26" s="0"/>
      <c r="GIH26" s="0"/>
      <c r="GII26" s="0"/>
      <c r="GIJ26" s="0"/>
      <c r="GIK26" s="0"/>
      <c r="GIL26" s="0"/>
      <c r="GIM26" s="0"/>
      <c r="GIN26" s="0"/>
      <c r="GIO26" s="0"/>
      <c r="GIP26" s="0"/>
      <c r="GIQ26" s="0"/>
      <c r="GIR26" s="0"/>
      <c r="GIS26" s="0"/>
      <c r="GIT26" s="0"/>
      <c r="GIU26" s="0"/>
      <c r="GIV26" s="0"/>
      <c r="GIW26" s="0"/>
      <c r="GIX26" s="0"/>
      <c r="GIY26" s="0"/>
      <c r="GIZ26" s="0"/>
      <c r="GJA26" s="0"/>
      <c r="GJB26" s="0"/>
      <c r="GJC26" s="0"/>
      <c r="GJD26" s="0"/>
      <c r="GJE26" s="0"/>
      <c r="GJF26" s="0"/>
      <c r="GJG26" s="0"/>
      <c r="GJH26" s="0"/>
      <c r="GJI26" s="0"/>
      <c r="GJJ26" s="0"/>
      <c r="GJK26" s="0"/>
      <c r="GJL26" s="0"/>
      <c r="GJM26" s="0"/>
      <c r="GJN26" s="0"/>
      <c r="GJO26" s="0"/>
      <c r="GJP26" s="0"/>
      <c r="GJQ26" s="0"/>
      <c r="GJR26" s="0"/>
      <c r="GJS26" s="0"/>
      <c r="GJT26" s="0"/>
      <c r="GJU26" s="0"/>
      <c r="GJV26" s="0"/>
      <c r="GJW26" s="0"/>
      <c r="GJX26" s="0"/>
      <c r="GJY26" s="0"/>
      <c r="GJZ26" s="0"/>
      <c r="GKA26" s="0"/>
      <c r="GKB26" s="0"/>
      <c r="GKC26" s="0"/>
      <c r="GKD26" s="0"/>
      <c r="GKE26" s="0"/>
      <c r="GKF26" s="0"/>
      <c r="GKG26" s="0"/>
      <c r="GKH26" s="0"/>
      <c r="GKI26" s="0"/>
      <c r="GKJ26" s="0"/>
      <c r="GKK26" s="0"/>
      <c r="GKL26" s="0"/>
      <c r="GKM26" s="0"/>
      <c r="GKN26" s="0"/>
      <c r="GKO26" s="0"/>
      <c r="GKP26" s="0"/>
      <c r="GKQ26" s="0"/>
      <c r="GKR26" s="0"/>
      <c r="GKS26" s="0"/>
      <c r="GKT26" s="0"/>
      <c r="GKU26" s="0"/>
      <c r="GKV26" s="0"/>
      <c r="GKW26" s="0"/>
      <c r="GKX26" s="0"/>
      <c r="GKY26" s="0"/>
      <c r="GKZ26" s="0"/>
      <c r="GLA26" s="0"/>
      <c r="GLB26" s="0"/>
      <c r="GLC26" s="0"/>
      <c r="GLD26" s="0"/>
      <c r="GLE26" s="0"/>
      <c r="GLF26" s="0"/>
      <c r="GLG26" s="0"/>
      <c r="GLH26" s="0"/>
      <c r="GLI26" s="0"/>
      <c r="GLJ26" s="0"/>
      <c r="GLK26" s="0"/>
      <c r="GLL26" s="0"/>
      <c r="GLM26" s="0"/>
      <c r="GLN26" s="0"/>
      <c r="GLO26" s="0"/>
      <c r="GLP26" s="0"/>
      <c r="GLQ26" s="0"/>
      <c r="GLR26" s="0"/>
      <c r="GLS26" s="0"/>
      <c r="GLT26" s="0"/>
      <c r="GLU26" s="0"/>
      <c r="GLV26" s="0"/>
      <c r="GLW26" s="0"/>
      <c r="GLX26" s="0"/>
      <c r="GLY26" s="0"/>
      <c r="GLZ26" s="0"/>
      <c r="GMA26" s="0"/>
      <c r="GMB26" s="0"/>
      <c r="GMC26" s="0"/>
      <c r="GMD26" s="0"/>
      <c r="GME26" s="0"/>
      <c r="GMF26" s="0"/>
      <c r="GMG26" s="0"/>
      <c r="GMH26" s="0"/>
      <c r="GMI26" s="0"/>
      <c r="GMJ26" s="0"/>
      <c r="GMK26" s="0"/>
      <c r="GML26" s="0"/>
      <c r="GMM26" s="0"/>
      <c r="GMN26" s="0"/>
      <c r="GMO26" s="0"/>
      <c r="GMP26" s="0"/>
      <c r="GMQ26" s="0"/>
      <c r="GMR26" s="0"/>
      <c r="GMS26" s="0"/>
      <c r="GMT26" s="0"/>
      <c r="GMU26" s="0"/>
      <c r="GMV26" s="0"/>
      <c r="GMW26" s="0"/>
      <c r="GMX26" s="0"/>
      <c r="GMY26" s="0"/>
      <c r="GMZ26" s="0"/>
      <c r="GNA26" s="0"/>
      <c r="GNB26" s="0"/>
      <c r="GNC26" s="0"/>
      <c r="GND26" s="0"/>
      <c r="GNE26" s="0"/>
      <c r="GNF26" s="0"/>
      <c r="GNG26" s="0"/>
      <c r="GNH26" s="0"/>
      <c r="GNI26" s="0"/>
      <c r="GNJ26" s="0"/>
      <c r="GNK26" s="0"/>
      <c r="GNL26" s="0"/>
      <c r="GNM26" s="0"/>
      <c r="GNN26" s="0"/>
      <c r="GNO26" s="0"/>
      <c r="GNP26" s="0"/>
      <c r="GNQ26" s="0"/>
      <c r="GNR26" s="0"/>
      <c r="GNS26" s="0"/>
      <c r="GNT26" s="0"/>
      <c r="GNU26" s="0"/>
      <c r="GNV26" s="0"/>
      <c r="GNW26" s="0"/>
      <c r="GNX26" s="0"/>
      <c r="GNY26" s="0"/>
      <c r="GNZ26" s="0"/>
      <c r="GOA26" s="0"/>
      <c r="GOB26" s="0"/>
      <c r="GOC26" s="0"/>
      <c r="GOD26" s="0"/>
      <c r="GOE26" s="0"/>
      <c r="GOF26" s="0"/>
      <c r="GOG26" s="0"/>
      <c r="GOH26" s="0"/>
      <c r="GOI26" s="0"/>
      <c r="GOJ26" s="0"/>
      <c r="GOK26" s="0"/>
      <c r="GOL26" s="0"/>
      <c r="GOM26" s="0"/>
      <c r="GON26" s="0"/>
      <c r="GOO26" s="0"/>
      <c r="GOP26" s="0"/>
      <c r="GOQ26" s="0"/>
      <c r="GOR26" s="0"/>
      <c r="GOS26" s="0"/>
      <c r="GOT26" s="0"/>
      <c r="GOU26" s="0"/>
      <c r="GOV26" s="0"/>
      <c r="GOW26" s="0"/>
      <c r="GOX26" s="0"/>
      <c r="GOY26" s="0"/>
      <c r="GOZ26" s="0"/>
      <c r="GPA26" s="0"/>
      <c r="GPB26" s="0"/>
      <c r="GPC26" s="0"/>
      <c r="GPD26" s="0"/>
      <c r="GPE26" s="0"/>
      <c r="GPF26" s="0"/>
      <c r="GPG26" s="0"/>
      <c r="GPH26" s="0"/>
      <c r="GPI26" s="0"/>
      <c r="GPJ26" s="0"/>
      <c r="GPK26" s="0"/>
      <c r="GPL26" s="0"/>
      <c r="GPM26" s="0"/>
      <c r="GPN26" s="0"/>
      <c r="GPO26" s="0"/>
      <c r="GPP26" s="0"/>
      <c r="GPQ26" s="0"/>
      <c r="GPR26" s="0"/>
      <c r="GPS26" s="0"/>
      <c r="GPT26" s="0"/>
      <c r="GPU26" s="0"/>
      <c r="GPV26" s="0"/>
      <c r="GPW26" s="0"/>
      <c r="GPX26" s="0"/>
      <c r="GPY26" s="0"/>
      <c r="GPZ26" s="0"/>
      <c r="GQA26" s="0"/>
      <c r="GQB26" s="0"/>
      <c r="GQC26" s="0"/>
      <c r="GQD26" s="0"/>
      <c r="GQE26" s="0"/>
      <c r="GQF26" s="0"/>
      <c r="GQG26" s="0"/>
      <c r="GQH26" s="0"/>
      <c r="GQI26" s="0"/>
      <c r="GQJ26" s="0"/>
      <c r="GQK26" s="0"/>
      <c r="GQL26" s="0"/>
      <c r="GQM26" s="0"/>
      <c r="GQN26" s="0"/>
      <c r="GQO26" s="0"/>
      <c r="GQP26" s="0"/>
      <c r="GQQ26" s="0"/>
      <c r="GQR26" s="0"/>
      <c r="GQS26" s="0"/>
      <c r="GQT26" s="0"/>
      <c r="GQU26" s="0"/>
      <c r="GQV26" s="0"/>
      <c r="GQW26" s="0"/>
      <c r="GQX26" s="0"/>
      <c r="GQY26" s="0"/>
      <c r="GQZ26" s="0"/>
      <c r="GRA26" s="0"/>
      <c r="GRB26" s="0"/>
      <c r="GRC26" s="0"/>
      <c r="GRD26" s="0"/>
      <c r="GRE26" s="0"/>
      <c r="GRF26" s="0"/>
      <c r="GRG26" s="0"/>
      <c r="GRH26" s="0"/>
      <c r="GRI26" s="0"/>
      <c r="GRJ26" s="0"/>
      <c r="GRK26" s="0"/>
      <c r="GRL26" s="0"/>
      <c r="GRM26" s="0"/>
      <c r="GRN26" s="0"/>
      <c r="GRO26" s="0"/>
      <c r="GRP26" s="0"/>
      <c r="GRQ26" s="0"/>
      <c r="GRR26" s="0"/>
      <c r="GRS26" s="0"/>
      <c r="GRT26" s="0"/>
      <c r="GRU26" s="0"/>
      <c r="GRV26" s="0"/>
      <c r="GRW26" s="0"/>
      <c r="GRX26" s="0"/>
      <c r="GRY26" s="0"/>
      <c r="GRZ26" s="0"/>
      <c r="GSA26" s="0"/>
      <c r="GSB26" s="0"/>
      <c r="GSC26" s="0"/>
      <c r="GSD26" s="0"/>
      <c r="GSE26" s="0"/>
      <c r="GSF26" s="0"/>
      <c r="GSG26" s="0"/>
      <c r="GSH26" s="0"/>
      <c r="GSI26" s="0"/>
      <c r="GSJ26" s="0"/>
      <c r="GSK26" s="0"/>
      <c r="GSL26" s="0"/>
      <c r="GSM26" s="0"/>
      <c r="GSN26" s="0"/>
      <c r="GSO26" s="0"/>
      <c r="GSP26" s="0"/>
      <c r="GSQ26" s="0"/>
      <c r="GSR26" s="0"/>
      <c r="GSS26" s="0"/>
      <c r="GST26" s="0"/>
      <c r="GSU26" s="0"/>
      <c r="GSV26" s="0"/>
      <c r="GSW26" s="0"/>
      <c r="GSX26" s="0"/>
      <c r="GSY26" s="0"/>
      <c r="GSZ26" s="0"/>
      <c r="GTA26" s="0"/>
      <c r="GTB26" s="0"/>
      <c r="GTC26" s="0"/>
      <c r="GTD26" s="0"/>
      <c r="GTE26" s="0"/>
      <c r="GTF26" s="0"/>
      <c r="GTG26" s="0"/>
      <c r="GTH26" s="0"/>
      <c r="GTI26" s="0"/>
      <c r="GTJ26" s="0"/>
      <c r="GTK26" s="0"/>
      <c r="GTL26" s="0"/>
      <c r="GTM26" s="0"/>
      <c r="GTN26" s="0"/>
      <c r="GTO26" s="0"/>
      <c r="GTP26" s="0"/>
      <c r="GTQ26" s="0"/>
      <c r="GTR26" s="0"/>
      <c r="GTS26" s="0"/>
      <c r="GTT26" s="0"/>
      <c r="GTU26" s="0"/>
      <c r="GTV26" s="0"/>
      <c r="GTW26" s="0"/>
      <c r="GTX26" s="0"/>
      <c r="GTY26" s="0"/>
      <c r="GTZ26" s="0"/>
      <c r="GUA26" s="0"/>
      <c r="GUB26" s="0"/>
      <c r="GUC26" s="0"/>
      <c r="GUD26" s="0"/>
      <c r="GUE26" s="0"/>
      <c r="GUF26" s="0"/>
      <c r="GUG26" s="0"/>
      <c r="GUH26" s="0"/>
      <c r="GUI26" s="0"/>
      <c r="GUJ26" s="0"/>
      <c r="GUK26" s="0"/>
      <c r="GUL26" s="0"/>
      <c r="GUM26" s="0"/>
      <c r="GUN26" s="0"/>
      <c r="GUO26" s="0"/>
      <c r="GUP26" s="0"/>
      <c r="GUQ26" s="0"/>
      <c r="GUR26" s="0"/>
      <c r="GUS26" s="0"/>
      <c r="GUT26" s="0"/>
      <c r="GUU26" s="0"/>
      <c r="GUV26" s="0"/>
      <c r="GUW26" s="0"/>
      <c r="GUX26" s="0"/>
      <c r="GUY26" s="0"/>
      <c r="GUZ26" s="0"/>
      <c r="GVA26" s="0"/>
      <c r="GVB26" s="0"/>
      <c r="GVC26" s="0"/>
      <c r="GVD26" s="0"/>
      <c r="GVE26" s="0"/>
      <c r="GVF26" s="0"/>
      <c r="GVG26" s="0"/>
      <c r="GVH26" s="0"/>
      <c r="GVI26" s="0"/>
      <c r="GVJ26" s="0"/>
      <c r="GVK26" s="0"/>
      <c r="GVL26" s="0"/>
      <c r="GVM26" s="0"/>
      <c r="GVN26" s="0"/>
      <c r="GVO26" s="0"/>
      <c r="GVP26" s="0"/>
      <c r="GVQ26" s="0"/>
      <c r="GVR26" s="0"/>
      <c r="GVS26" s="0"/>
      <c r="GVT26" s="0"/>
      <c r="GVU26" s="0"/>
      <c r="GVV26" s="0"/>
      <c r="GVW26" s="0"/>
      <c r="GVX26" s="0"/>
      <c r="GVY26" s="0"/>
      <c r="GVZ26" s="0"/>
      <c r="GWA26" s="0"/>
      <c r="GWB26" s="0"/>
      <c r="GWC26" s="0"/>
      <c r="GWD26" s="0"/>
      <c r="GWE26" s="0"/>
      <c r="GWF26" s="0"/>
      <c r="GWG26" s="0"/>
      <c r="GWH26" s="0"/>
      <c r="GWI26" s="0"/>
      <c r="GWJ26" s="0"/>
      <c r="GWK26" s="0"/>
      <c r="GWL26" s="0"/>
      <c r="GWM26" s="0"/>
      <c r="GWN26" s="0"/>
      <c r="GWO26" s="0"/>
      <c r="GWP26" s="0"/>
      <c r="GWQ26" s="0"/>
      <c r="GWR26" s="0"/>
      <c r="GWS26" s="0"/>
      <c r="GWT26" s="0"/>
      <c r="GWU26" s="0"/>
      <c r="GWV26" s="0"/>
      <c r="GWW26" s="0"/>
      <c r="GWX26" s="0"/>
      <c r="GWY26" s="0"/>
      <c r="GWZ26" s="0"/>
      <c r="GXA26" s="0"/>
      <c r="GXB26" s="0"/>
      <c r="GXC26" s="0"/>
      <c r="GXD26" s="0"/>
      <c r="GXE26" s="0"/>
      <c r="GXF26" s="0"/>
      <c r="GXG26" s="0"/>
      <c r="GXH26" s="0"/>
      <c r="GXI26" s="0"/>
      <c r="GXJ26" s="0"/>
      <c r="GXK26" s="0"/>
      <c r="GXL26" s="0"/>
      <c r="GXM26" s="0"/>
      <c r="GXN26" s="0"/>
      <c r="GXO26" s="0"/>
      <c r="GXP26" s="0"/>
      <c r="GXQ26" s="0"/>
      <c r="GXR26" s="0"/>
      <c r="GXS26" s="0"/>
      <c r="GXT26" s="0"/>
      <c r="GXU26" s="0"/>
      <c r="GXV26" s="0"/>
      <c r="GXW26" s="0"/>
      <c r="GXX26" s="0"/>
      <c r="GXY26" s="0"/>
      <c r="GXZ26" s="0"/>
      <c r="GYA26" s="0"/>
      <c r="GYB26" s="0"/>
      <c r="GYC26" s="0"/>
      <c r="GYD26" s="0"/>
      <c r="GYE26" s="0"/>
      <c r="GYF26" s="0"/>
      <c r="GYG26" s="0"/>
      <c r="GYH26" s="0"/>
      <c r="GYI26" s="0"/>
      <c r="GYJ26" s="0"/>
      <c r="GYK26" s="0"/>
      <c r="GYL26" s="0"/>
      <c r="GYM26" s="0"/>
      <c r="GYN26" s="0"/>
      <c r="GYO26" s="0"/>
      <c r="GYP26" s="0"/>
      <c r="GYQ26" s="0"/>
      <c r="GYR26" s="0"/>
      <c r="GYS26" s="0"/>
      <c r="GYT26" s="0"/>
      <c r="GYU26" s="0"/>
      <c r="GYV26" s="0"/>
      <c r="GYW26" s="0"/>
      <c r="GYX26" s="0"/>
      <c r="GYY26" s="0"/>
      <c r="GYZ26" s="0"/>
      <c r="GZA26" s="0"/>
      <c r="GZB26" s="0"/>
      <c r="GZC26" s="0"/>
      <c r="GZD26" s="0"/>
      <c r="GZE26" s="0"/>
      <c r="GZF26" s="0"/>
      <c r="GZG26" s="0"/>
      <c r="GZH26" s="0"/>
      <c r="GZI26" s="0"/>
      <c r="GZJ26" s="0"/>
      <c r="GZK26" s="0"/>
      <c r="GZL26" s="0"/>
      <c r="GZM26" s="0"/>
      <c r="GZN26" s="0"/>
      <c r="GZO26" s="0"/>
      <c r="GZP26" s="0"/>
      <c r="GZQ26" s="0"/>
      <c r="GZR26" s="0"/>
      <c r="GZS26" s="0"/>
      <c r="GZT26" s="0"/>
      <c r="GZU26" s="0"/>
      <c r="GZV26" s="0"/>
      <c r="GZW26" s="0"/>
      <c r="GZX26" s="0"/>
      <c r="GZY26" s="0"/>
      <c r="GZZ26" s="0"/>
      <c r="HAA26" s="0"/>
      <c r="HAB26" s="0"/>
      <c r="HAC26" s="0"/>
      <c r="HAD26" s="0"/>
      <c r="HAE26" s="0"/>
      <c r="HAF26" s="0"/>
      <c r="HAG26" s="0"/>
      <c r="HAH26" s="0"/>
      <c r="HAI26" s="0"/>
      <c r="HAJ26" s="0"/>
      <c r="HAK26" s="0"/>
      <c r="HAL26" s="0"/>
      <c r="HAM26" s="0"/>
      <c r="HAN26" s="0"/>
      <c r="HAO26" s="0"/>
      <c r="HAP26" s="0"/>
      <c r="HAQ26" s="0"/>
      <c r="HAR26" s="0"/>
      <c r="HAS26" s="0"/>
      <c r="HAT26" s="0"/>
      <c r="HAU26" s="0"/>
      <c r="HAV26" s="0"/>
      <c r="HAW26" s="0"/>
      <c r="HAX26" s="0"/>
      <c r="HAY26" s="0"/>
      <c r="HAZ26" s="0"/>
      <c r="HBA26" s="0"/>
      <c r="HBB26" s="0"/>
      <c r="HBC26" s="0"/>
      <c r="HBD26" s="0"/>
      <c r="HBE26" s="0"/>
      <c r="HBF26" s="0"/>
      <c r="HBG26" s="0"/>
      <c r="HBH26" s="0"/>
      <c r="HBI26" s="0"/>
      <c r="HBJ26" s="0"/>
      <c r="HBK26" s="0"/>
      <c r="HBL26" s="0"/>
      <c r="HBM26" s="0"/>
      <c r="HBN26" s="0"/>
      <c r="HBO26" s="0"/>
      <c r="HBP26" s="0"/>
      <c r="HBQ26" s="0"/>
      <c r="HBR26" s="0"/>
      <c r="HBS26" s="0"/>
      <c r="HBT26" s="0"/>
      <c r="HBU26" s="0"/>
      <c r="HBV26" s="0"/>
      <c r="HBW26" s="0"/>
      <c r="HBX26" s="0"/>
      <c r="HBY26" s="0"/>
      <c r="HBZ26" s="0"/>
      <c r="HCA26" s="0"/>
      <c r="HCB26" s="0"/>
      <c r="HCC26" s="0"/>
      <c r="HCD26" s="0"/>
      <c r="HCE26" s="0"/>
      <c r="HCF26" s="0"/>
      <c r="HCG26" s="0"/>
      <c r="HCH26" s="0"/>
      <c r="HCI26" s="0"/>
      <c r="HCJ26" s="0"/>
      <c r="HCK26" s="0"/>
      <c r="HCL26" s="0"/>
      <c r="HCM26" s="0"/>
      <c r="HCN26" s="0"/>
      <c r="HCO26" s="0"/>
      <c r="HCP26" s="0"/>
      <c r="HCQ26" s="0"/>
      <c r="HCR26" s="0"/>
      <c r="HCS26" s="0"/>
      <c r="HCT26" s="0"/>
      <c r="HCU26" s="0"/>
      <c r="HCV26" s="0"/>
      <c r="HCW26" s="0"/>
      <c r="HCX26" s="0"/>
      <c r="HCY26" s="0"/>
      <c r="HCZ26" s="0"/>
      <c r="HDA26" s="0"/>
      <c r="HDB26" s="0"/>
      <c r="HDC26" s="0"/>
      <c r="HDD26" s="0"/>
      <c r="HDE26" s="0"/>
      <c r="HDF26" s="0"/>
      <c r="HDG26" s="0"/>
      <c r="HDH26" s="0"/>
      <c r="HDI26" s="0"/>
      <c r="HDJ26" s="0"/>
      <c r="HDK26" s="0"/>
      <c r="HDL26" s="0"/>
      <c r="HDM26" s="0"/>
      <c r="HDN26" s="0"/>
      <c r="HDO26" s="0"/>
      <c r="HDP26" s="0"/>
      <c r="HDQ26" s="0"/>
      <c r="HDR26" s="0"/>
      <c r="HDS26" s="0"/>
      <c r="HDT26" s="0"/>
      <c r="HDU26" s="0"/>
      <c r="HDV26" s="0"/>
      <c r="HDW26" s="0"/>
      <c r="HDX26" s="0"/>
      <c r="HDY26" s="0"/>
      <c r="HDZ26" s="0"/>
      <c r="HEA26" s="0"/>
      <c r="HEB26" s="0"/>
      <c r="HEC26" s="0"/>
      <c r="HED26" s="0"/>
      <c r="HEE26" s="0"/>
      <c r="HEF26" s="0"/>
      <c r="HEG26" s="0"/>
      <c r="HEH26" s="0"/>
      <c r="HEI26" s="0"/>
      <c r="HEJ26" s="0"/>
      <c r="HEK26" s="0"/>
      <c r="HEL26" s="0"/>
      <c r="HEM26" s="0"/>
      <c r="HEN26" s="0"/>
      <c r="HEO26" s="0"/>
      <c r="HEP26" s="0"/>
      <c r="HEQ26" s="0"/>
      <c r="HER26" s="0"/>
      <c r="HES26" s="0"/>
      <c r="HET26" s="0"/>
      <c r="HEU26" s="0"/>
      <c r="HEV26" s="0"/>
      <c r="HEW26" s="0"/>
      <c r="HEX26" s="0"/>
      <c r="HEY26" s="0"/>
      <c r="HEZ26" s="0"/>
      <c r="HFA26" s="0"/>
      <c r="HFB26" s="0"/>
      <c r="HFC26" s="0"/>
      <c r="HFD26" s="0"/>
      <c r="HFE26" s="0"/>
      <c r="HFF26" s="0"/>
      <c r="HFG26" s="0"/>
      <c r="HFH26" s="0"/>
      <c r="HFI26" s="0"/>
      <c r="HFJ26" s="0"/>
      <c r="HFK26" s="0"/>
      <c r="HFL26" s="0"/>
      <c r="HFM26" s="0"/>
      <c r="HFN26" s="0"/>
      <c r="HFO26" s="0"/>
      <c r="HFP26" s="0"/>
      <c r="HFQ26" s="0"/>
      <c r="HFR26" s="0"/>
      <c r="HFS26" s="0"/>
      <c r="HFT26" s="0"/>
      <c r="HFU26" s="0"/>
      <c r="HFV26" s="0"/>
      <c r="HFW26" s="0"/>
      <c r="HFX26" s="0"/>
      <c r="HFY26" s="0"/>
      <c r="HFZ26" s="0"/>
      <c r="HGA26" s="0"/>
      <c r="HGB26" s="0"/>
      <c r="HGC26" s="0"/>
      <c r="HGD26" s="0"/>
      <c r="HGE26" s="0"/>
      <c r="HGF26" s="0"/>
      <c r="HGG26" s="0"/>
      <c r="HGH26" s="0"/>
      <c r="HGI26" s="0"/>
      <c r="HGJ26" s="0"/>
      <c r="HGK26" s="0"/>
      <c r="HGL26" s="0"/>
      <c r="HGM26" s="0"/>
      <c r="HGN26" s="0"/>
      <c r="HGO26" s="0"/>
      <c r="HGP26" s="0"/>
      <c r="HGQ26" s="0"/>
      <c r="HGR26" s="0"/>
      <c r="HGS26" s="0"/>
      <c r="HGT26" s="0"/>
      <c r="HGU26" s="0"/>
      <c r="HGV26" s="0"/>
      <c r="HGW26" s="0"/>
      <c r="HGX26" s="0"/>
      <c r="HGY26" s="0"/>
      <c r="HGZ26" s="0"/>
      <c r="HHA26" s="0"/>
      <c r="HHB26" s="0"/>
      <c r="HHC26" s="0"/>
      <c r="HHD26" s="0"/>
      <c r="HHE26" s="0"/>
      <c r="HHF26" s="0"/>
      <c r="HHG26" s="0"/>
      <c r="HHH26" s="0"/>
      <c r="HHI26" s="0"/>
      <c r="HHJ26" s="0"/>
      <c r="HHK26" s="0"/>
      <c r="HHL26" s="0"/>
      <c r="HHM26" s="0"/>
      <c r="HHN26" s="0"/>
      <c r="HHO26" s="0"/>
      <c r="HHP26" s="0"/>
      <c r="HHQ26" s="0"/>
      <c r="HHR26" s="0"/>
      <c r="HHS26" s="0"/>
      <c r="HHT26" s="0"/>
      <c r="HHU26" s="0"/>
      <c r="HHV26" s="0"/>
      <c r="HHW26" s="0"/>
      <c r="HHX26" s="0"/>
      <c r="HHY26" s="0"/>
      <c r="HHZ26" s="0"/>
      <c r="HIA26" s="0"/>
      <c r="HIB26" s="0"/>
      <c r="HIC26" s="0"/>
      <c r="HID26" s="0"/>
      <c r="HIE26" s="0"/>
      <c r="HIF26" s="0"/>
      <c r="HIG26" s="0"/>
      <c r="HIH26" s="0"/>
      <c r="HII26" s="0"/>
      <c r="HIJ26" s="0"/>
      <c r="HIK26" s="0"/>
      <c r="HIL26" s="0"/>
      <c r="HIM26" s="0"/>
      <c r="HIN26" s="0"/>
      <c r="HIO26" s="0"/>
      <c r="HIP26" s="0"/>
      <c r="HIQ26" s="0"/>
      <c r="HIR26" s="0"/>
      <c r="HIS26" s="0"/>
      <c r="HIT26" s="0"/>
      <c r="HIU26" s="0"/>
      <c r="HIV26" s="0"/>
      <c r="HIW26" s="0"/>
      <c r="HIX26" s="0"/>
      <c r="HIY26" s="0"/>
      <c r="HIZ26" s="0"/>
      <c r="HJA26" s="0"/>
      <c r="HJB26" s="0"/>
      <c r="HJC26" s="0"/>
      <c r="HJD26" s="0"/>
      <c r="HJE26" s="0"/>
      <c r="HJF26" s="0"/>
      <c r="HJG26" s="0"/>
      <c r="HJH26" s="0"/>
      <c r="HJI26" s="0"/>
      <c r="HJJ26" s="0"/>
      <c r="HJK26" s="0"/>
      <c r="HJL26" s="0"/>
      <c r="HJM26" s="0"/>
      <c r="HJN26" s="0"/>
      <c r="HJO26" s="0"/>
      <c r="HJP26" s="0"/>
      <c r="HJQ26" s="0"/>
      <c r="HJR26" s="0"/>
      <c r="HJS26" s="0"/>
      <c r="HJT26" s="0"/>
      <c r="HJU26" s="0"/>
      <c r="HJV26" s="0"/>
      <c r="HJW26" s="0"/>
      <c r="HJX26" s="0"/>
      <c r="HJY26" s="0"/>
      <c r="HJZ26" s="0"/>
      <c r="HKA26" s="0"/>
      <c r="HKB26" s="0"/>
      <c r="HKC26" s="0"/>
      <c r="HKD26" s="0"/>
      <c r="HKE26" s="0"/>
      <c r="HKF26" s="0"/>
      <c r="HKG26" s="0"/>
      <c r="HKH26" s="0"/>
      <c r="HKI26" s="0"/>
      <c r="HKJ26" s="0"/>
      <c r="HKK26" s="0"/>
      <c r="HKL26" s="0"/>
      <c r="HKM26" s="0"/>
      <c r="HKN26" s="0"/>
      <c r="HKO26" s="0"/>
      <c r="HKP26" s="0"/>
      <c r="HKQ26" s="0"/>
      <c r="HKR26" s="0"/>
      <c r="HKS26" s="0"/>
      <c r="HKT26" s="0"/>
      <c r="HKU26" s="0"/>
      <c r="HKV26" s="0"/>
      <c r="HKW26" s="0"/>
      <c r="HKX26" s="0"/>
      <c r="HKY26" s="0"/>
      <c r="HKZ26" s="0"/>
      <c r="HLA26" s="0"/>
      <c r="HLB26" s="0"/>
      <c r="HLC26" s="0"/>
      <c r="HLD26" s="0"/>
      <c r="HLE26" s="0"/>
      <c r="HLF26" s="0"/>
      <c r="HLG26" s="0"/>
      <c r="HLH26" s="0"/>
      <c r="HLI26" s="0"/>
      <c r="HLJ26" s="0"/>
      <c r="HLK26" s="0"/>
      <c r="HLL26" s="0"/>
      <c r="HLM26" s="0"/>
      <c r="HLN26" s="0"/>
      <c r="HLO26" s="0"/>
      <c r="HLP26" s="0"/>
      <c r="HLQ26" s="0"/>
      <c r="HLR26" s="0"/>
      <c r="HLS26" s="0"/>
      <c r="HLT26" s="0"/>
      <c r="HLU26" s="0"/>
      <c r="HLV26" s="0"/>
      <c r="HLW26" s="0"/>
      <c r="HLX26" s="0"/>
      <c r="HLY26" s="0"/>
      <c r="HLZ26" s="0"/>
      <c r="HMA26" s="0"/>
      <c r="HMB26" s="0"/>
      <c r="HMC26" s="0"/>
      <c r="HMD26" s="0"/>
      <c r="HME26" s="0"/>
      <c r="HMF26" s="0"/>
      <c r="HMG26" s="0"/>
      <c r="HMH26" s="0"/>
      <c r="HMI26" s="0"/>
      <c r="HMJ26" s="0"/>
      <c r="HMK26" s="0"/>
      <c r="HML26" s="0"/>
      <c r="HMM26" s="0"/>
      <c r="HMN26" s="0"/>
      <c r="HMO26" s="0"/>
      <c r="HMP26" s="0"/>
      <c r="HMQ26" s="0"/>
      <c r="HMR26" s="0"/>
      <c r="HMS26" s="0"/>
      <c r="HMT26" s="0"/>
      <c r="HMU26" s="0"/>
      <c r="HMV26" s="0"/>
      <c r="HMW26" s="0"/>
      <c r="HMX26" s="0"/>
      <c r="HMY26" s="0"/>
      <c r="HMZ26" s="0"/>
      <c r="HNA26" s="0"/>
      <c r="HNB26" s="0"/>
      <c r="HNC26" s="0"/>
      <c r="HND26" s="0"/>
      <c r="HNE26" s="0"/>
      <c r="HNF26" s="0"/>
      <c r="HNG26" s="0"/>
      <c r="HNH26" s="0"/>
      <c r="HNI26" s="0"/>
      <c r="HNJ26" s="0"/>
      <c r="HNK26" s="0"/>
      <c r="HNL26" s="0"/>
      <c r="HNM26" s="0"/>
      <c r="HNN26" s="0"/>
      <c r="HNO26" s="0"/>
      <c r="HNP26" s="0"/>
      <c r="HNQ26" s="0"/>
      <c r="HNR26" s="0"/>
      <c r="HNS26" s="0"/>
      <c r="HNT26" s="0"/>
      <c r="HNU26" s="0"/>
      <c r="HNV26" s="0"/>
      <c r="HNW26" s="0"/>
      <c r="HNX26" s="0"/>
      <c r="HNY26" s="0"/>
      <c r="HNZ26" s="0"/>
      <c r="HOA26" s="0"/>
      <c r="HOB26" s="0"/>
      <c r="HOC26" s="0"/>
      <c r="HOD26" s="0"/>
      <c r="HOE26" s="0"/>
      <c r="HOF26" s="0"/>
      <c r="HOG26" s="0"/>
      <c r="HOH26" s="0"/>
      <c r="HOI26" s="0"/>
      <c r="HOJ26" s="0"/>
      <c r="HOK26" s="0"/>
      <c r="HOL26" s="0"/>
      <c r="HOM26" s="0"/>
      <c r="HON26" s="0"/>
      <c r="HOO26" s="0"/>
      <c r="HOP26" s="0"/>
      <c r="HOQ26" s="0"/>
      <c r="HOR26" s="0"/>
      <c r="HOS26" s="0"/>
      <c r="HOT26" s="0"/>
      <c r="HOU26" s="0"/>
      <c r="HOV26" s="0"/>
      <c r="HOW26" s="0"/>
      <c r="HOX26" s="0"/>
      <c r="HOY26" s="0"/>
      <c r="HOZ26" s="0"/>
      <c r="HPA26" s="0"/>
      <c r="HPB26" s="0"/>
      <c r="HPC26" s="0"/>
      <c r="HPD26" s="0"/>
      <c r="HPE26" s="0"/>
      <c r="HPF26" s="0"/>
      <c r="HPG26" s="0"/>
      <c r="HPH26" s="0"/>
      <c r="HPI26" s="0"/>
      <c r="HPJ26" s="0"/>
      <c r="HPK26" s="0"/>
      <c r="HPL26" s="0"/>
      <c r="HPM26" s="0"/>
      <c r="HPN26" s="0"/>
      <c r="HPO26" s="0"/>
      <c r="HPP26" s="0"/>
      <c r="HPQ26" s="0"/>
      <c r="HPR26" s="0"/>
      <c r="HPS26" s="0"/>
      <c r="HPT26" s="0"/>
      <c r="HPU26" s="0"/>
      <c r="HPV26" s="0"/>
      <c r="HPW26" s="0"/>
      <c r="HPX26" s="0"/>
      <c r="HPY26" s="0"/>
      <c r="HPZ26" s="0"/>
      <c r="HQA26" s="0"/>
      <c r="HQB26" s="0"/>
      <c r="HQC26" s="0"/>
      <c r="HQD26" s="0"/>
      <c r="HQE26" s="0"/>
      <c r="HQF26" s="0"/>
      <c r="HQG26" s="0"/>
      <c r="HQH26" s="0"/>
      <c r="HQI26" s="0"/>
      <c r="HQJ26" s="0"/>
      <c r="HQK26" s="0"/>
      <c r="HQL26" s="0"/>
      <c r="HQM26" s="0"/>
      <c r="HQN26" s="0"/>
      <c r="HQO26" s="0"/>
      <c r="HQP26" s="0"/>
      <c r="HQQ26" s="0"/>
      <c r="HQR26" s="0"/>
      <c r="HQS26" s="0"/>
      <c r="HQT26" s="0"/>
      <c r="HQU26" s="0"/>
      <c r="HQV26" s="0"/>
      <c r="HQW26" s="0"/>
      <c r="HQX26" s="0"/>
      <c r="HQY26" s="0"/>
      <c r="HQZ26" s="0"/>
      <c r="HRA26" s="0"/>
      <c r="HRB26" s="0"/>
      <c r="HRC26" s="0"/>
      <c r="HRD26" s="0"/>
      <c r="HRE26" s="0"/>
      <c r="HRF26" s="0"/>
      <c r="HRG26" s="0"/>
      <c r="HRH26" s="0"/>
      <c r="HRI26" s="0"/>
      <c r="HRJ26" s="0"/>
      <c r="HRK26" s="0"/>
      <c r="HRL26" s="0"/>
      <c r="HRM26" s="0"/>
      <c r="HRN26" s="0"/>
      <c r="HRO26" s="0"/>
      <c r="HRP26" s="0"/>
      <c r="HRQ26" s="0"/>
      <c r="HRR26" s="0"/>
      <c r="HRS26" s="0"/>
      <c r="HRT26" s="0"/>
      <c r="HRU26" s="0"/>
      <c r="HRV26" s="0"/>
      <c r="HRW26" s="0"/>
      <c r="HRX26" s="0"/>
      <c r="HRY26" s="0"/>
      <c r="HRZ26" s="0"/>
      <c r="HSA26" s="0"/>
      <c r="HSB26" s="0"/>
      <c r="HSC26" s="0"/>
      <c r="HSD26" s="0"/>
      <c r="HSE26" s="0"/>
      <c r="HSF26" s="0"/>
      <c r="HSG26" s="0"/>
      <c r="HSH26" s="0"/>
      <c r="HSI26" s="0"/>
      <c r="HSJ26" s="0"/>
      <c r="HSK26" s="0"/>
      <c r="HSL26" s="0"/>
      <c r="HSM26" s="0"/>
      <c r="HSN26" s="0"/>
      <c r="HSO26" s="0"/>
      <c r="HSP26" s="0"/>
      <c r="HSQ26" s="0"/>
      <c r="HSR26" s="0"/>
      <c r="HSS26" s="0"/>
      <c r="HST26" s="0"/>
      <c r="HSU26" s="0"/>
      <c r="HSV26" s="0"/>
      <c r="HSW26" s="0"/>
      <c r="HSX26" s="0"/>
      <c r="HSY26" s="0"/>
      <c r="HSZ26" s="0"/>
      <c r="HTA26" s="0"/>
      <c r="HTB26" s="0"/>
      <c r="HTC26" s="0"/>
      <c r="HTD26" s="0"/>
      <c r="HTE26" s="0"/>
      <c r="HTF26" s="0"/>
      <c r="HTG26" s="0"/>
      <c r="HTH26" s="0"/>
      <c r="HTI26" s="0"/>
      <c r="HTJ26" s="0"/>
      <c r="HTK26" s="0"/>
      <c r="HTL26" s="0"/>
      <c r="HTM26" s="0"/>
      <c r="HTN26" s="0"/>
      <c r="HTO26" s="0"/>
      <c r="HTP26" s="0"/>
      <c r="HTQ26" s="0"/>
      <c r="HTR26" s="0"/>
      <c r="HTS26" s="0"/>
      <c r="HTT26" s="0"/>
      <c r="HTU26" s="0"/>
      <c r="HTV26" s="0"/>
      <c r="HTW26" s="0"/>
      <c r="HTX26" s="0"/>
      <c r="HTY26" s="0"/>
      <c r="HTZ26" s="0"/>
      <c r="HUA26" s="0"/>
      <c r="HUB26" s="0"/>
      <c r="HUC26" s="0"/>
      <c r="HUD26" s="0"/>
      <c r="HUE26" s="0"/>
      <c r="HUF26" s="0"/>
      <c r="HUG26" s="0"/>
      <c r="HUH26" s="0"/>
      <c r="HUI26" s="0"/>
      <c r="HUJ26" s="0"/>
      <c r="HUK26" s="0"/>
      <c r="HUL26" s="0"/>
      <c r="HUM26" s="0"/>
      <c r="HUN26" s="0"/>
      <c r="HUO26" s="0"/>
      <c r="HUP26" s="0"/>
      <c r="HUQ26" s="0"/>
      <c r="HUR26" s="0"/>
      <c r="HUS26" s="0"/>
      <c r="HUT26" s="0"/>
      <c r="HUU26" s="0"/>
      <c r="HUV26" s="0"/>
      <c r="HUW26" s="0"/>
      <c r="HUX26" s="0"/>
      <c r="HUY26" s="0"/>
      <c r="HUZ26" s="0"/>
      <c r="HVA26" s="0"/>
      <c r="HVB26" s="0"/>
      <c r="HVC26" s="0"/>
      <c r="HVD26" s="0"/>
      <c r="HVE26" s="0"/>
      <c r="HVF26" s="0"/>
      <c r="HVG26" s="0"/>
      <c r="HVH26" s="0"/>
      <c r="HVI26" s="0"/>
      <c r="HVJ26" s="0"/>
      <c r="HVK26" s="0"/>
      <c r="HVL26" s="0"/>
      <c r="HVM26" s="0"/>
      <c r="HVN26" s="0"/>
      <c r="HVO26" s="0"/>
      <c r="HVP26" s="0"/>
      <c r="HVQ26" s="0"/>
      <c r="HVR26" s="0"/>
      <c r="HVS26" s="0"/>
      <c r="HVT26" s="0"/>
      <c r="HVU26" s="0"/>
      <c r="HVV26" s="0"/>
      <c r="HVW26" s="0"/>
      <c r="HVX26" s="0"/>
      <c r="HVY26" s="0"/>
      <c r="HVZ26" s="0"/>
      <c r="HWA26" s="0"/>
      <c r="HWB26" s="0"/>
      <c r="HWC26" s="0"/>
      <c r="HWD26" s="0"/>
      <c r="HWE26" s="0"/>
      <c r="HWF26" s="0"/>
      <c r="HWG26" s="0"/>
      <c r="HWH26" s="0"/>
      <c r="HWI26" s="0"/>
      <c r="HWJ26" s="0"/>
      <c r="HWK26" s="0"/>
      <c r="HWL26" s="0"/>
      <c r="HWM26" s="0"/>
      <c r="HWN26" s="0"/>
      <c r="HWO26" s="0"/>
      <c r="HWP26" s="0"/>
      <c r="HWQ26" s="0"/>
      <c r="HWR26" s="0"/>
      <c r="HWS26" s="0"/>
      <c r="HWT26" s="0"/>
      <c r="HWU26" s="0"/>
      <c r="HWV26" s="0"/>
      <c r="HWW26" s="0"/>
      <c r="HWX26" s="0"/>
      <c r="HWY26" s="0"/>
      <c r="HWZ26" s="0"/>
      <c r="HXA26" s="0"/>
      <c r="HXB26" s="0"/>
      <c r="HXC26" s="0"/>
      <c r="HXD26" s="0"/>
      <c r="HXE26" s="0"/>
      <c r="HXF26" s="0"/>
      <c r="HXG26" s="0"/>
      <c r="HXH26" s="0"/>
      <c r="HXI26" s="0"/>
      <c r="HXJ26" s="0"/>
      <c r="HXK26" s="0"/>
      <c r="HXL26" s="0"/>
      <c r="HXM26" s="0"/>
      <c r="HXN26" s="0"/>
      <c r="HXO26" s="0"/>
      <c r="HXP26" s="0"/>
      <c r="HXQ26" s="0"/>
      <c r="HXR26" s="0"/>
      <c r="HXS26" s="0"/>
      <c r="HXT26" s="0"/>
      <c r="HXU26" s="0"/>
      <c r="HXV26" s="0"/>
      <c r="HXW26" s="0"/>
      <c r="HXX26" s="0"/>
      <c r="HXY26" s="0"/>
      <c r="HXZ26" s="0"/>
      <c r="HYA26" s="0"/>
      <c r="HYB26" s="0"/>
      <c r="HYC26" s="0"/>
      <c r="HYD26" s="0"/>
      <c r="HYE26" s="0"/>
      <c r="HYF26" s="0"/>
      <c r="HYG26" s="0"/>
      <c r="HYH26" s="0"/>
      <c r="HYI26" s="0"/>
      <c r="HYJ26" s="0"/>
      <c r="HYK26" s="0"/>
      <c r="HYL26" s="0"/>
      <c r="HYM26" s="0"/>
      <c r="HYN26" s="0"/>
      <c r="HYO26" s="0"/>
      <c r="HYP26" s="0"/>
      <c r="HYQ26" s="0"/>
      <c r="HYR26" s="0"/>
      <c r="HYS26" s="0"/>
      <c r="HYT26" s="0"/>
      <c r="HYU26" s="0"/>
      <c r="HYV26" s="0"/>
      <c r="HYW26" s="0"/>
      <c r="HYX26" s="0"/>
      <c r="HYY26" s="0"/>
      <c r="HYZ26" s="0"/>
      <c r="HZA26" s="0"/>
      <c r="HZB26" s="0"/>
      <c r="HZC26" s="0"/>
      <c r="HZD26" s="0"/>
      <c r="HZE26" s="0"/>
      <c r="HZF26" s="0"/>
      <c r="HZG26" s="0"/>
      <c r="HZH26" s="0"/>
      <c r="HZI26" s="0"/>
      <c r="HZJ26" s="0"/>
      <c r="HZK26" s="0"/>
      <c r="HZL26" s="0"/>
      <c r="HZM26" s="0"/>
      <c r="HZN26" s="0"/>
      <c r="HZO26" s="0"/>
      <c r="HZP26" s="0"/>
      <c r="HZQ26" s="0"/>
      <c r="HZR26" s="0"/>
      <c r="HZS26" s="0"/>
      <c r="HZT26" s="0"/>
      <c r="HZU26" s="0"/>
      <c r="HZV26" s="0"/>
      <c r="HZW26" s="0"/>
      <c r="HZX26" s="0"/>
      <c r="HZY26" s="0"/>
      <c r="HZZ26" s="0"/>
      <c r="IAA26" s="0"/>
      <c r="IAB26" s="0"/>
      <c r="IAC26" s="0"/>
      <c r="IAD26" s="0"/>
      <c r="IAE26" s="0"/>
      <c r="IAF26" s="0"/>
      <c r="IAG26" s="0"/>
      <c r="IAH26" s="0"/>
      <c r="IAI26" s="0"/>
      <c r="IAJ26" s="0"/>
      <c r="IAK26" s="0"/>
      <c r="IAL26" s="0"/>
      <c r="IAM26" s="0"/>
      <c r="IAN26" s="0"/>
      <c r="IAO26" s="0"/>
      <c r="IAP26" s="0"/>
      <c r="IAQ26" s="0"/>
      <c r="IAR26" s="0"/>
      <c r="IAS26" s="0"/>
      <c r="IAT26" s="0"/>
      <c r="IAU26" s="0"/>
      <c r="IAV26" s="0"/>
      <c r="IAW26" s="0"/>
      <c r="IAX26" s="0"/>
      <c r="IAY26" s="0"/>
      <c r="IAZ26" s="0"/>
      <c r="IBA26" s="0"/>
      <c r="IBB26" s="0"/>
      <c r="IBC26" s="0"/>
      <c r="IBD26" s="0"/>
      <c r="IBE26" s="0"/>
      <c r="IBF26" s="0"/>
      <c r="IBG26" s="0"/>
      <c r="IBH26" s="0"/>
      <c r="IBI26" s="0"/>
      <c r="IBJ26" s="0"/>
      <c r="IBK26" s="0"/>
      <c r="IBL26" s="0"/>
      <c r="IBM26" s="0"/>
      <c r="IBN26" s="0"/>
      <c r="IBO26" s="0"/>
      <c r="IBP26" s="0"/>
      <c r="IBQ26" s="0"/>
      <c r="IBR26" s="0"/>
      <c r="IBS26" s="0"/>
      <c r="IBT26" s="0"/>
      <c r="IBU26" s="0"/>
      <c r="IBV26" s="0"/>
      <c r="IBW26" s="0"/>
      <c r="IBX26" s="0"/>
      <c r="IBY26" s="0"/>
      <c r="IBZ26" s="0"/>
      <c r="ICA26" s="0"/>
      <c r="ICB26" s="0"/>
      <c r="ICC26" s="0"/>
      <c r="ICD26" s="0"/>
      <c r="ICE26" s="0"/>
      <c r="ICF26" s="0"/>
      <c r="ICG26" s="0"/>
      <c r="ICH26" s="0"/>
      <c r="ICI26" s="0"/>
      <c r="ICJ26" s="0"/>
      <c r="ICK26" s="0"/>
      <c r="ICL26" s="0"/>
      <c r="ICM26" s="0"/>
      <c r="ICN26" s="0"/>
      <c r="ICO26" s="0"/>
      <c r="ICP26" s="0"/>
      <c r="ICQ26" s="0"/>
      <c r="ICR26" s="0"/>
      <c r="ICS26" s="0"/>
      <c r="ICT26" s="0"/>
      <c r="ICU26" s="0"/>
      <c r="ICV26" s="0"/>
      <c r="ICW26" s="0"/>
      <c r="ICX26" s="0"/>
      <c r="ICY26" s="0"/>
      <c r="ICZ26" s="0"/>
      <c r="IDA26" s="0"/>
      <c r="IDB26" s="0"/>
      <c r="IDC26" s="0"/>
      <c r="IDD26" s="0"/>
      <c r="IDE26" s="0"/>
      <c r="IDF26" s="0"/>
      <c r="IDG26" s="0"/>
      <c r="IDH26" s="0"/>
      <c r="IDI26" s="0"/>
      <c r="IDJ26" s="0"/>
      <c r="IDK26" s="0"/>
      <c r="IDL26" s="0"/>
      <c r="IDM26" s="0"/>
      <c r="IDN26" s="0"/>
      <c r="IDO26" s="0"/>
      <c r="IDP26" s="0"/>
      <c r="IDQ26" s="0"/>
      <c r="IDR26" s="0"/>
      <c r="IDS26" s="0"/>
      <c r="IDT26" s="0"/>
      <c r="IDU26" s="0"/>
      <c r="IDV26" s="0"/>
      <c r="IDW26" s="0"/>
      <c r="IDX26" s="0"/>
      <c r="IDY26" s="0"/>
      <c r="IDZ26" s="0"/>
      <c r="IEA26" s="0"/>
      <c r="IEB26" s="0"/>
      <c r="IEC26" s="0"/>
      <c r="IED26" s="0"/>
      <c r="IEE26" s="0"/>
      <c r="IEF26" s="0"/>
      <c r="IEG26" s="0"/>
      <c r="IEH26" s="0"/>
      <c r="IEI26" s="0"/>
      <c r="IEJ26" s="0"/>
      <c r="IEK26" s="0"/>
      <c r="IEL26" s="0"/>
      <c r="IEM26" s="0"/>
      <c r="IEN26" s="0"/>
      <c r="IEO26" s="0"/>
      <c r="IEP26" s="0"/>
      <c r="IEQ26" s="0"/>
      <c r="IER26" s="0"/>
      <c r="IES26" s="0"/>
      <c r="IET26" s="0"/>
      <c r="IEU26" s="0"/>
      <c r="IEV26" s="0"/>
      <c r="IEW26" s="0"/>
      <c r="IEX26" s="0"/>
      <c r="IEY26" s="0"/>
      <c r="IEZ26" s="0"/>
      <c r="IFA26" s="0"/>
      <c r="IFB26" s="0"/>
      <c r="IFC26" s="0"/>
      <c r="IFD26" s="0"/>
      <c r="IFE26" s="0"/>
      <c r="IFF26" s="0"/>
      <c r="IFG26" s="0"/>
      <c r="IFH26" s="0"/>
      <c r="IFI26" s="0"/>
      <c r="IFJ26" s="0"/>
      <c r="IFK26" s="0"/>
      <c r="IFL26" s="0"/>
      <c r="IFM26" s="0"/>
      <c r="IFN26" s="0"/>
      <c r="IFO26" s="0"/>
      <c r="IFP26" s="0"/>
      <c r="IFQ26" s="0"/>
      <c r="IFR26" s="0"/>
      <c r="IFS26" s="0"/>
      <c r="IFT26" s="0"/>
      <c r="IFU26" s="0"/>
      <c r="IFV26" s="0"/>
      <c r="IFW26" s="0"/>
      <c r="IFX26" s="0"/>
      <c r="IFY26" s="0"/>
      <c r="IFZ26" s="0"/>
      <c r="IGA26" s="0"/>
      <c r="IGB26" s="0"/>
      <c r="IGC26" s="0"/>
      <c r="IGD26" s="0"/>
      <c r="IGE26" s="0"/>
      <c r="IGF26" s="0"/>
      <c r="IGG26" s="0"/>
      <c r="IGH26" s="0"/>
      <c r="IGI26" s="0"/>
      <c r="IGJ26" s="0"/>
      <c r="IGK26" s="0"/>
      <c r="IGL26" s="0"/>
      <c r="IGM26" s="0"/>
      <c r="IGN26" s="0"/>
      <c r="IGO26" s="0"/>
      <c r="IGP26" s="0"/>
      <c r="IGQ26" s="0"/>
      <c r="IGR26" s="0"/>
      <c r="IGS26" s="0"/>
      <c r="IGT26" s="0"/>
      <c r="IGU26" s="0"/>
      <c r="IGV26" s="0"/>
      <c r="IGW26" s="0"/>
      <c r="IGX26" s="0"/>
      <c r="IGY26" s="0"/>
      <c r="IGZ26" s="0"/>
      <c r="IHA26" s="0"/>
      <c r="IHB26" s="0"/>
      <c r="IHC26" s="0"/>
      <c r="IHD26" s="0"/>
      <c r="IHE26" s="0"/>
      <c r="IHF26" s="0"/>
      <c r="IHG26" s="0"/>
      <c r="IHH26" s="0"/>
      <c r="IHI26" s="0"/>
      <c r="IHJ26" s="0"/>
      <c r="IHK26" s="0"/>
      <c r="IHL26" s="0"/>
      <c r="IHM26" s="0"/>
      <c r="IHN26" s="0"/>
      <c r="IHO26" s="0"/>
      <c r="IHP26" s="0"/>
      <c r="IHQ26" s="0"/>
      <c r="IHR26" s="0"/>
      <c r="IHS26" s="0"/>
      <c r="IHT26" s="0"/>
      <c r="IHU26" s="0"/>
      <c r="IHV26" s="0"/>
      <c r="IHW26" s="0"/>
      <c r="IHX26" s="0"/>
      <c r="IHY26" s="0"/>
      <c r="IHZ26" s="0"/>
      <c r="IIA26" s="0"/>
      <c r="IIB26" s="0"/>
      <c r="IIC26" s="0"/>
      <c r="IID26" s="0"/>
      <c r="IIE26" s="0"/>
      <c r="IIF26" s="0"/>
      <c r="IIG26" s="0"/>
      <c r="IIH26" s="0"/>
      <c r="III26" s="0"/>
      <c r="IIJ26" s="0"/>
      <c r="IIK26" s="0"/>
      <c r="IIL26" s="0"/>
      <c r="IIM26" s="0"/>
      <c r="IIN26" s="0"/>
      <c r="IIO26" s="0"/>
      <c r="IIP26" s="0"/>
      <c r="IIQ26" s="0"/>
      <c r="IIR26" s="0"/>
      <c r="IIS26" s="0"/>
      <c r="IIT26" s="0"/>
      <c r="IIU26" s="0"/>
      <c r="IIV26" s="0"/>
      <c r="IIW26" s="0"/>
      <c r="IIX26" s="0"/>
      <c r="IIY26" s="0"/>
      <c r="IIZ26" s="0"/>
      <c r="IJA26" s="0"/>
      <c r="IJB26" s="0"/>
      <c r="IJC26" s="0"/>
      <c r="IJD26" s="0"/>
      <c r="IJE26" s="0"/>
      <c r="IJF26" s="0"/>
      <c r="IJG26" s="0"/>
      <c r="IJH26" s="0"/>
      <c r="IJI26" s="0"/>
      <c r="IJJ26" s="0"/>
      <c r="IJK26" s="0"/>
      <c r="IJL26" s="0"/>
      <c r="IJM26" s="0"/>
      <c r="IJN26" s="0"/>
      <c r="IJO26" s="0"/>
      <c r="IJP26" s="0"/>
      <c r="IJQ26" s="0"/>
      <c r="IJR26" s="0"/>
      <c r="IJS26" s="0"/>
      <c r="IJT26" s="0"/>
      <c r="IJU26" s="0"/>
      <c r="IJV26" s="0"/>
      <c r="IJW26" s="0"/>
      <c r="IJX26" s="0"/>
      <c r="IJY26" s="0"/>
      <c r="IJZ26" s="0"/>
      <c r="IKA26" s="0"/>
      <c r="IKB26" s="0"/>
      <c r="IKC26" s="0"/>
      <c r="IKD26" s="0"/>
      <c r="IKE26" s="0"/>
      <c r="IKF26" s="0"/>
      <c r="IKG26" s="0"/>
      <c r="IKH26" s="0"/>
      <c r="IKI26" s="0"/>
      <c r="IKJ26" s="0"/>
      <c r="IKK26" s="0"/>
      <c r="IKL26" s="0"/>
      <c r="IKM26" s="0"/>
      <c r="IKN26" s="0"/>
      <c r="IKO26" s="0"/>
      <c r="IKP26" s="0"/>
      <c r="IKQ26" s="0"/>
      <c r="IKR26" s="0"/>
      <c r="IKS26" s="0"/>
      <c r="IKT26" s="0"/>
      <c r="IKU26" s="0"/>
      <c r="IKV26" s="0"/>
      <c r="IKW26" s="0"/>
      <c r="IKX26" s="0"/>
      <c r="IKY26" s="0"/>
      <c r="IKZ26" s="0"/>
      <c r="ILA26" s="0"/>
      <c r="ILB26" s="0"/>
      <c r="ILC26" s="0"/>
      <c r="ILD26" s="0"/>
      <c r="ILE26" s="0"/>
      <c r="ILF26" s="0"/>
      <c r="ILG26" s="0"/>
      <c r="ILH26" s="0"/>
      <c r="ILI26" s="0"/>
      <c r="ILJ26" s="0"/>
      <c r="ILK26" s="0"/>
      <c r="ILL26" s="0"/>
      <c r="ILM26" s="0"/>
      <c r="ILN26" s="0"/>
      <c r="ILO26" s="0"/>
      <c r="ILP26" s="0"/>
      <c r="ILQ26" s="0"/>
      <c r="ILR26" s="0"/>
      <c r="ILS26" s="0"/>
      <c r="ILT26" s="0"/>
      <c r="ILU26" s="0"/>
      <c r="ILV26" s="0"/>
      <c r="ILW26" s="0"/>
      <c r="ILX26" s="0"/>
      <c r="ILY26" s="0"/>
      <c r="ILZ26" s="0"/>
      <c r="IMA26" s="0"/>
      <c r="IMB26" s="0"/>
      <c r="IMC26" s="0"/>
      <c r="IMD26" s="0"/>
      <c r="IME26" s="0"/>
      <c r="IMF26" s="0"/>
      <c r="IMG26" s="0"/>
      <c r="IMH26" s="0"/>
      <c r="IMI26" s="0"/>
      <c r="IMJ26" s="0"/>
      <c r="IMK26" s="0"/>
      <c r="IML26" s="0"/>
      <c r="IMM26" s="0"/>
      <c r="IMN26" s="0"/>
      <c r="IMO26" s="0"/>
      <c r="IMP26" s="0"/>
      <c r="IMQ26" s="0"/>
      <c r="IMR26" s="0"/>
      <c r="IMS26" s="0"/>
      <c r="IMT26" s="0"/>
      <c r="IMU26" s="0"/>
      <c r="IMV26" s="0"/>
      <c r="IMW26" s="0"/>
      <c r="IMX26" s="0"/>
      <c r="IMY26" s="0"/>
      <c r="IMZ26" s="0"/>
      <c r="INA26" s="0"/>
      <c r="INB26" s="0"/>
      <c r="INC26" s="0"/>
      <c r="IND26" s="0"/>
      <c r="INE26" s="0"/>
      <c r="INF26" s="0"/>
      <c r="ING26" s="0"/>
      <c r="INH26" s="0"/>
      <c r="INI26" s="0"/>
      <c r="INJ26" s="0"/>
      <c r="INK26" s="0"/>
      <c r="INL26" s="0"/>
      <c r="INM26" s="0"/>
      <c r="INN26" s="0"/>
      <c r="INO26" s="0"/>
      <c r="INP26" s="0"/>
      <c r="INQ26" s="0"/>
      <c r="INR26" s="0"/>
      <c r="INS26" s="0"/>
      <c r="INT26" s="0"/>
      <c r="INU26" s="0"/>
      <c r="INV26" s="0"/>
      <c r="INW26" s="0"/>
      <c r="INX26" s="0"/>
      <c r="INY26" s="0"/>
      <c r="INZ26" s="0"/>
      <c r="IOA26" s="0"/>
      <c r="IOB26" s="0"/>
      <c r="IOC26" s="0"/>
      <c r="IOD26" s="0"/>
      <c r="IOE26" s="0"/>
      <c r="IOF26" s="0"/>
      <c r="IOG26" s="0"/>
      <c r="IOH26" s="0"/>
      <c r="IOI26" s="0"/>
      <c r="IOJ26" s="0"/>
      <c r="IOK26" s="0"/>
      <c r="IOL26" s="0"/>
      <c r="IOM26" s="0"/>
      <c r="ION26" s="0"/>
      <c r="IOO26" s="0"/>
      <c r="IOP26" s="0"/>
      <c r="IOQ26" s="0"/>
      <c r="IOR26" s="0"/>
      <c r="IOS26" s="0"/>
      <c r="IOT26" s="0"/>
      <c r="IOU26" s="0"/>
      <c r="IOV26" s="0"/>
      <c r="IOW26" s="0"/>
      <c r="IOX26" s="0"/>
      <c r="IOY26" s="0"/>
      <c r="IOZ26" s="0"/>
      <c r="IPA26" s="0"/>
      <c r="IPB26" s="0"/>
      <c r="IPC26" s="0"/>
      <c r="IPD26" s="0"/>
      <c r="IPE26" s="0"/>
      <c r="IPF26" s="0"/>
      <c r="IPG26" s="0"/>
      <c r="IPH26" s="0"/>
      <c r="IPI26" s="0"/>
      <c r="IPJ26" s="0"/>
      <c r="IPK26" s="0"/>
      <c r="IPL26" s="0"/>
      <c r="IPM26" s="0"/>
      <c r="IPN26" s="0"/>
      <c r="IPO26" s="0"/>
      <c r="IPP26" s="0"/>
      <c r="IPQ26" s="0"/>
      <c r="IPR26" s="0"/>
      <c r="IPS26" s="0"/>
      <c r="IPT26" s="0"/>
      <c r="IPU26" s="0"/>
      <c r="IPV26" s="0"/>
      <c r="IPW26" s="0"/>
      <c r="IPX26" s="0"/>
      <c r="IPY26" s="0"/>
      <c r="IPZ26" s="0"/>
      <c r="IQA26" s="0"/>
      <c r="IQB26" s="0"/>
      <c r="IQC26" s="0"/>
      <c r="IQD26" s="0"/>
      <c r="IQE26" s="0"/>
      <c r="IQF26" s="0"/>
      <c r="IQG26" s="0"/>
      <c r="IQH26" s="0"/>
      <c r="IQI26" s="0"/>
      <c r="IQJ26" s="0"/>
      <c r="IQK26" s="0"/>
      <c r="IQL26" s="0"/>
      <c r="IQM26" s="0"/>
      <c r="IQN26" s="0"/>
      <c r="IQO26" s="0"/>
      <c r="IQP26" s="0"/>
      <c r="IQQ26" s="0"/>
      <c r="IQR26" s="0"/>
      <c r="IQS26" s="0"/>
      <c r="IQT26" s="0"/>
      <c r="IQU26" s="0"/>
      <c r="IQV26" s="0"/>
      <c r="IQW26" s="0"/>
      <c r="IQX26" s="0"/>
      <c r="IQY26" s="0"/>
      <c r="IQZ26" s="0"/>
      <c r="IRA26" s="0"/>
      <c r="IRB26" s="0"/>
      <c r="IRC26" s="0"/>
      <c r="IRD26" s="0"/>
      <c r="IRE26" s="0"/>
      <c r="IRF26" s="0"/>
      <c r="IRG26" s="0"/>
      <c r="IRH26" s="0"/>
      <c r="IRI26" s="0"/>
      <c r="IRJ26" s="0"/>
      <c r="IRK26" s="0"/>
      <c r="IRL26" s="0"/>
      <c r="IRM26" s="0"/>
      <c r="IRN26" s="0"/>
      <c r="IRO26" s="0"/>
      <c r="IRP26" s="0"/>
      <c r="IRQ26" s="0"/>
      <c r="IRR26" s="0"/>
      <c r="IRS26" s="0"/>
      <c r="IRT26" s="0"/>
      <c r="IRU26" s="0"/>
      <c r="IRV26" s="0"/>
      <c r="IRW26" s="0"/>
      <c r="IRX26" s="0"/>
      <c r="IRY26" s="0"/>
      <c r="IRZ26" s="0"/>
      <c r="ISA26" s="0"/>
      <c r="ISB26" s="0"/>
      <c r="ISC26" s="0"/>
      <c r="ISD26" s="0"/>
      <c r="ISE26" s="0"/>
      <c r="ISF26" s="0"/>
      <c r="ISG26" s="0"/>
      <c r="ISH26" s="0"/>
      <c r="ISI26" s="0"/>
      <c r="ISJ26" s="0"/>
      <c r="ISK26" s="0"/>
      <c r="ISL26" s="0"/>
      <c r="ISM26" s="0"/>
      <c r="ISN26" s="0"/>
      <c r="ISO26" s="0"/>
      <c r="ISP26" s="0"/>
      <c r="ISQ26" s="0"/>
      <c r="ISR26" s="0"/>
      <c r="ISS26" s="0"/>
      <c r="IST26" s="0"/>
      <c r="ISU26" s="0"/>
      <c r="ISV26" s="0"/>
      <c r="ISW26" s="0"/>
      <c r="ISX26" s="0"/>
      <c r="ISY26" s="0"/>
      <c r="ISZ26" s="0"/>
      <c r="ITA26" s="0"/>
      <c r="ITB26" s="0"/>
      <c r="ITC26" s="0"/>
      <c r="ITD26" s="0"/>
      <c r="ITE26" s="0"/>
      <c r="ITF26" s="0"/>
      <c r="ITG26" s="0"/>
      <c r="ITH26" s="0"/>
      <c r="ITI26" s="0"/>
      <c r="ITJ26" s="0"/>
      <c r="ITK26" s="0"/>
      <c r="ITL26" s="0"/>
      <c r="ITM26" s="0"/>
      <c r="ITN26" s="0"/>
      <c r="ITO26" s="0"/>
      <c r="ITP26" s="0"/>
      <c r="ITQ26" s="0"/>
      <c r="ITR26" s="0"/>
      <c r="ITS26" s="0"/>
      <c r="ITT26" s="0"/>
      <c r="ITU26" s="0"/>
      <c r="ITV26" s="0"/>
      <c r="ITW26" s="0"/>
      <c r="ITX26" s="0"/>
      <c r="ITY26" s="0"/>
      <c r="ITZ26" s="0"/>
      <c r="IUA26" s="0"/>
      <c r="IUB26" s="0"/>
      <c r="IUC26" s="0"/>
      <c r="IUD26" s="0"/>
      <c r="IUE26" s="0"/>
      <c r="IUF26" s="0"/>
      <c r="IUG26" s="0"/>
      <c r="IUH26" s="0"/>
      <c r="IUI26" s="0"/>
      <c r="IUJ26" s="0"/>
      <c r="IUK26" s="0"/>
      <c r="IUL26" s="0"/>
      <c r="IUM26" s="0"/>
      <c r="IUN26" s="0"/>
      <c r="IUO26" s="0"/>
      <c r="IUP26" s="0"/>
      <c r="IUQ26" s="0"/>
      <c r="IUR26" s="0"/>
      <c r="IUS26" s="0"/>
      <c r="IUT26" s="0"/>
      <c r="IUU26" s="0"/>
      <c r="IUV26" s="0"/>
      <c r="IUW26" s="0"/>
      <c r="IUX26" s="0"/>
      <c r="IUY26" s="0"/>
      <c r="IUZ26" s="0"/>
      <c r="IVA26" s="0"/>
      <c r="IVB26" s="0"/>
      <c r="IVC26" s="0"/>
      <c r="IVD26" s="0"/>
      <c r="IVE26" s="0"/>
      <c r="IVF26" s="0"/>
      <c r="IVG26" s="0"/>
      <c r="IVH26" s="0"/>
      <c r="IVI26" s="0"/>
      <c r="IVJ26" s="0"/>
      <c r="IVK26" s="0"/>
      <c r="IVL26" s="0"/>
      <c r="IVM26" s="0"/>
      <c r="IVN26" s="0"/>
      <c r="IVO26" s="0"/>
      <c r="IVP26" s="0"/>
      <c r="IVQ26" s="0"/>
      <c r="IVR26" s="0"/>
      <c r="IVS26" s="0"/>
      <c r="IVT26" s="0"/>
      <c r="IVU26" s="0"/>
      <c r="IVV26" s="0"/>
      <c r="IVW26" s="0"/>
      <c r="IVX26" s="0"/>
      <c r="IVY26" s="0"/>
      <c r="IVZ26" s="0"/>
      <c r="IWA26" s="0"/>
      <c r="IWB26" s="0"/>
      <c r="IWC26" s="0"/>
      <c r="IWD26" s="0"/>
      <c r="IWE26" s="0"/>
      <c r="IWF26" s="0"/>
      <c r="IWG26" s="0"/>
      <c r="IWH26" s="0"/>
      <c r="IWI26" s="0"/>
      <c r="IWJ26" s="0"/>
      <c r="IWK26" s="0"/>
      <c r="IWL26" s="0"/>
      <c r="IWM26" s="0"/>
      <c r="IWN26" s="0"/>
      <c r="IWO26" s="0"/>
      <c r="IWP26" s="0"/>
      <c r="IWQ26" s="0"/>
      <c r="IWR26" s="0"/>
      <c r="IWS26" s="0"/>
      <c r="IWT26" s="0"/>
      <c r="IWU26" s="0"/>
      <c r="IWV26" s="0"/>
      <c r="IWW26" s="0"/>
      <c r="IWX26" s="0"/>
      <c r="IWY26" s="0"/>
      <c r="IWZ26" s="0"/>
      <c r="IXA26" s="0"/>
      <c r="IXB26" s="0"/>
      <c r="IXC26" s="0"/>
      <c r="IXD26" s="0"/>
      <c r="IXE26" s="0"/>
      <c r="IXF26" s="0"/>
      <c r="IXG26" s="0"/>
      <c r="IXH26" s="0"/>
      <c r="IXI26" s="0"/>
      <c r="IXJ26" s="0"/>
      <c r="IXK26" s="0"/>
      <c r="IXL26" s="0"/>
      <c r="IXM26" s="0"/>
      <c r="IXN26" s="0"/>
      <c r="IXO26" s="0"/>
      <c r="IXP26" s="0"/>
      <c r="IXQ26" s="0"/>
      <c r="IXR26" s="0"/>
      <c r="IXS26" s="0"/>
      <c r="IXT26" s="0"/>
      <c r="IXU26" s="0"/>
      <c r="IXV26" s="0"/>
      <c r="IXW26" s="0"/>
      <c r="IXX26" s="0"/>
      <c r="IXY26" s="0"/>
      <c r="IXZ26" s="0"/>
      <c r="IYA26" s="0"/>
      <c r="IYB26" s="0"/>
      <c r="IYC26" s="0"/>
      <c r="IYD26" s="0"/>
      <c r="IYE26" s="0"/>
      <c r="IYF26" s="0"/>
      <c r="IYG26" s="0"/>
      <c r="IYH26" s="0"/>
      <c r="IYI26" s="0"/>
      <c r="IYJ26" s="0"/>
      <c r="IYK26" s="0"/>
      <c r="IYL26" s="0"/>
      <c r="IYM26" s="0"/>
      <c r="IYN26" s="0"/>
      <c r="IYO26" s="0"/>
      <c r="IYP26" s="0"/>
      <c r="IYQ26" s="0"/>
      <c r="IYR26" s="0"/>
      <c r="IYS26" s="0"/>
      <c r="IYT26" s="0"/>
      <c r="IYU26" s="0"/>
      <c r="IYV26" s="0"/>
      <c r="IYW26" s="0"/>
      <c r="IYX26" s="0"/>
      <c r="IYY26" s="0"/>
      <c r="IYZ26" s="0"/>
      <c r="IZA26" s="0"/>
      <c r="IZB26" s="0"/>
      <c r="IZC26" s="0"/>
      <c r="IZD26" s="0"/>
      <c r="IZE26" s="0"/>
      <c r="IZF26" s="0"/>
      <c r="IZG26" s="0"/>
      <c r="IZH26" s="0"/>
      <c r="IZI26" s="0"/>
      <c r="IZJ26" s="0"/>
      <c r="IZK26" s="0"/>
      <c r="IZL26" s="0"/>
      <c r="IZM26" s="0"/>
      <c r="IZN26" s="0"/>
      <c r="IZO26" s="0"/>
      <c r="IZP26" s="0"/>
      <c r="IZQ26" s="0"/>
      <c r="IZR26" s="0"/>
      <c r="IZS26" s="0"/>
      <c r="IZT26" s="0"/>
      <c r="IZU26" s="0"/>
      <c r="IZV26" s="0"/>
      <c r="IZW26" s="0"/>
      <c r="IZX26" s="0"/>
      <c r="IZY26" s="0"/>
      <c r="IZZ26" s="0"/>
      <c r="JAA26" s="0"/>
      <c r="JAB26" s="0"/>
      <c r="JAC26" s="0"/>
      <c r="JAD26" s="0"/>
      <c r="JAE26" s="0"/>
      <c r="JAF26" s="0"/>
      <c r="JAG26" s="0"/>
      <c r="JAH26" s="0"/>
      <c r="JAI26" s="0"/>
      <c r="JAJ26" s="0"/>
      <c r="JAK26" s="0"/>
      <c r="JAL26" s="0"/>
      <c r="JAM26" s="0"/>
      <c r="JAN26" s="0"/>
      <c r="JAO26" s="0"/>
      <c r="JAP26" s="0"/>
      <c r="JAQ26" s="0"/>
      <c r="JAR26" s="0"/>
      <c r="JAS26" s="0"/>
      <c r="JAT26" s="0"/>
      <c r="JAU26" s="0"/>
      <c r="JAV26" s="0"/>
      <c r="JAW26" s="0"/>
      <c r="JAX26" s="0"/>
      <c r="JAY26" s="0"/>
      <c r="JAZ26" s="0"/>
      <c r="JBA26" s="0"/>
      <c r="JBB26" s="0"/>
      <c r="JBC26" s="0"/>
      <c r="JBD26" s="0"/>
      <c r="JBE26" s="0"/>
      <c r="JBF26" s="0"/>
      <c r="JBG26" s="0"/>
      <c r="JBH26" s="0"/>
      <c r="JBI26" s="0"/>
      <c r="JBJ26" s="0"/>
      <c r="JBK26" s="0"/>
      <c r="JBL26" s="0"/>
      <c r="JBM26" s="0"/>
      <c r="JBN26" s="0"/>
      <c r="JBO26" s="0"/>
      <c r="JBP26" s="0"/>
      <c r="JBQ26" s="0"/>
      <c r="JBR26" s="0"/>
      <c r="JBS26" s="0"/>
      <c r="JBT26" s="0"/>
      <c r="JBU26" s="0"/>
      <c r="JBV26" s="0"/>
      <c r="JBW26" s="0"/>
      <c r="JBX26" s="0"/>
      <c r="JBY26" s="0"/>
      <c r="JBZ26" s="0"/>
      <c r="JCA26" s="0"/>
      <c r="JCB26" s="0"/>
      <c r="JCC26" s="0"/>
      <c r="JCD26" s="0"/>
      <c r="JCE26" s="0"/>
      <c r="JCF26" s="0"/>
      <c r="JCG26" s="0"/>
      <c r="JCH26" s="0"/>
      <c r="JCI26" s="0"/>
      <c r="JCJ26" s="0"/>
      <c r="JCK26" s="0"/>
      <c r="JCL26" s="0"/>
      <c r="JCM26" s="0"/>
      <c r="JCN26" s="0"/>
      <c r="JCO26" s="0"/>
      <c r="JCP26" s="0"/>
      <c r="JCQ26" s="0"/>
      <c r="JCR26" s="0"/>
      <c r="JCS26" s="0"/>
      <c r="JCT26" s="0"/>
      <c r="JCU26" s="0"/>
      <c r="JCV26" s="0"/>
      <c r="JCW26" s="0"/>
      <c r="JCX26" s="0"/>
      <c r="JCY26" s="0"/>
      <c r="JCZ26" s="0"/>
      <c r="JDA26" s="0"/>
      <c r="JDB26" s="0"/>
      <c r="JDC26" s="0"/>
      <c r="JDD26" s="0"/>
      <c r="JDE26" s="0"/>
      <c r="JDF26" s="0"/>
      <c r="JDG26" s="0"/>
      <c r="JDH26" s="0"/>
      <c r="JDI26" s="0"/>
      <c r="JDJ26" s="0"/>
      <c r="JDK26" s="0"/>
      <c r="JDL26" s="0"/>
      <c r="JDM26" s="0"/>
      <c r="JDN26" s="0"/>
      <c r="JDO26" s="0"/>
      <c r="JDP26" s="0"/>
      <c r="JDQ26" s="0"/>
      <c r="JDR26" s="0"/>
      <c r="JDS26" s="0"/>
      <c r="JDT26" s="0"/>
      <c r="JDU26" s="0"/>
      <c r="JDV26" s="0"/>
      <c r="JDW26" s="0"/>
      <c r="JDX26" s="0"/>
      <c r="JDY26" s="0"/>
      <c r="JDZ26" s="0"/>
      <c r="JEA26" s="0"/>
      <c r="JEB26" s="0"/>
      <c r="JEC26" s="0"/>
      <c r="JED26" s="0"/>
      <c r="JEE26" s="0"/>
      <c r="JEF26" s="0"/>
      <c r="JEG26" s="0"/>
      <c r="JEH26" s="0"/>
      <c r="JEI26" s="0"/>
      <c r="JEJ26" s="0"/>
      <c r="JEK26" s="0"/>
      <c r="JEL26" s="0"/>
      <c r="JEM26" s="0"/>
      <c r="JEN26" s="0"/>
      <c r="JEO26" s="0"/>
      <c r="JEP26" s="0"/>
      <c r="JEQ26" s="0"/>
      <c r="JER26" s="0"/>
      <c r="JES26" s="0"/>
      <c r="JET26" s="0"/>
      <c r="JEU26" s="0"/>
      <c r="JEV26" s="0"/>
      <c r="JEW26" s="0"/>
      <c r="JEX26" s="0"/>
      <c r="JEY26" s="0"/>
      <c r="JEZ26" s="0"/>
      <c r="JFA26" s="0"/>
      <c r="JFB26" s="0"/>
      <c r="JFC26" s="0"/>
      <c r="JFD26" s="0"/>
      <c r="JFE26" s="0"/>
      <c r="JFF26" s="0"/>
      <c r="JFG26" s="0"/>
      <c r="JFH26" s="0"/>
      <c r="JFI26" s="0"/>
      <c r="JFJ26" s="0"/>
      <c r="JFK26" s="0"/>
      <c r="JFL26" s="0"/>
      <c r="JFM26" s="0"/>
      <c r="JFN26" s="0"/>
      <c r="JFO26" s="0"/>
      <c r="JFP26" s="0"/>
      <c r="JFQ26" s="0"/>
      <c r="JFR26" s="0"/>
      <c r="JFS26" s="0"/>
      <c r="JFT26" s="0"/>
      <c r="JFU26" s="0"/>
      <c r="JFV26" s="0"/>
      <c r="JFW26" s="0"/>
      <c r="JFX26" s="0"/>
      <c r="JFY26" s="0"/>
      <c r="JFZ26" s="0"/>
      <c r="JGA26" s="0"/>
      <c r="JGB26" s="0"/>
      <c r="JGC26" s="0"/>
      <c r="JGD26" s="0"/>
      <c r="JGE26" s="0"/>
      <c r="JGF26" s="0"/>
      <c r="JGG26" s="0"/>
      <c r="JGH26" s="0"/>
      <c r="JGI26" s="0"/>
      <c r="JGJ26" s="0"/>
      <c r="JGK26" s="0"/>
      <c r="JGL26" s="0"/>
      <c r="JGM26" s="0"/>
      <c r="JGN26" s="0"/>
      <c r="JGO26" s="0"/>
      <c r="JGP26" s="0"/>
      <c r="JGQ26" s="0"/>
      <c r="JGR26" s="0"/>
      <c r="JGS26" s="0"/>
      <c r="JGT26" s="0"/>
      <c r="JGU26" s="0"/>
      <c r="JGV26" s="0"/>
      <c r="JGW26" s="0"/>
      <c r="JGX26" s="0"/>
      <c r="JGY26" s="0"/>
      <c r="JGZ26" s="0"/>
      <c r="JHA26" s="0"/>
      <c r="JHB26" s="0"/>
      <c r="JHC26" s="0"/>
      <c r="JHD26" s="0"/>
      <c r="JHE26" s="0"/>
      <c r="JHF26" s="0"/>
      <c r="JHG26" s="0"/>
      <c r="JHH26" s="0"/>
      <c r="JHI26" s="0"/>
      <c r="JHJ26" s="0"/>
      <c r="JHK26" s="0"/>
      <c r="JHL26" s="0"/>
      <c r="JHM26" s="0"/>
      <c r="JHN26" s="0"/>
      <c r="JHO26" s="0"/>
      <c r="JHP26" s="0"/>
      <c r="JHQ26" s="0"/>
      <c r="JHR26" s="0"/>
      <c r="JHS26" s="0"/>
      <c r="JHT26" s="0"/>
      <c r="JHU26" s="0"/>
      <c r="JHV26" s="0"/>
      <c r="JHW26" s="0"/>
      <c r="JHX26" s="0"/>
      <c r="JHY26" s="0"/>
      <c r="JHZ26" s="0"/>
      <c r="JIA26" s="0"/>
      <c r="JIB26" s="0"/>
      <c r="JIC26" s="0"/>
      <c r="JID26" s="0"/>
      <c r="JIE26" s="0"/>
      <c r="JIF26" s="0"/>
      <c r="JIG26" s="0"/>
      <c r="JIH26" s="0"/>
      <c r="JII26" s="0"/>
      <c r="JIJ26" s="0"/>
      <c r="JIK26" s="0"/>
      <c r="JIL26" s="0"/>
      <c r="JIM26" s="0"/>
      <c r="JIN26" s="0"/>
      <c r="JIO26" s="0"/>
      <c r="JIP26" s="0"/>
      <c r="JIQ26" s="0"/>
      <c r="JIR26" s="0"/>
      <c r="JIS26" s="0"/>
      <c r="JIT26" s="0"/>
      <c r="JIU26" s="0"/>
      <c r="JIV26" s="0"/>
      <c r="JIW26" s="0"/>
      <c r="JIX26" s="0"/>
      <c r="JIY26" s="0"/>
      <c r="JIZ26" s="0"/>
      <c r="JJA26" s="0"/>
      <c r="JJB26" s="0"/>
      <c r="JJC26" s="0"/>
      <c r="JJD26" s="0"/>
      <c r="JJE26" s="0"/>
      <c r="JJF26" s="0"/>
      <c r="JJG26" s="0"/>
      <c r="JJH26" s="0"/>
      <c r="JJI26" s="0"/>
      <c r="JJJ26" s="0"/>
      <c r="JJK26" s="0"/>
      <c r="JJL26" s="0"/>
      <c r="JJM26" s="0"/>
      <c r="JJN26" s="0"/>
      <c r="JJO26" s="0"/>
      <c r="JJP26" s="0"/>
      <c r="JJQ26" s="0"/>
      <c r="JJR26" s="0"/>
      <c r="JJS26" s="0"/>
      <c r="JJT26" s="0"/>
      <c r="JJU26" s="0"/>
      <c r="JJV26" s="0"/>
      <c r="JJW26" s="0"/>
      <c r="JJX26" s="0"/>
      <c r="JJY26" s="0"/>
      <c r="JJZ26" s="0"/>
      <c r="JKA26" s="0"/>
      <c r="JKB26" s="0"/>
      <c r="JKC26" s="0"/>
      <c r="JKD26" s="0"/>
      <c r="JKE26" s="0"/>
      <c r="JKF26" s="0"/>
      <c r="JKG26" s="0"/>
      <c r="JKH26" s="0"/>
      <c r="JKI26" s="0"/>
      <c r="JKJ26" s="0"/>
      <c r="JKK26" s="0"/>
      <c r="JKL26" s="0"/>
      <c r="JKM26" s="0"/>
      <c r="JKN26" s="0"/>
      <c r="JKO26" s="0"/>
      <c r="JKP26" s="0"/>
      <c r="JKQ26" s="0"/>
      <c r="JKR26" s="0"/>
      <c r="JKS26" s="0"/>
      <c r="JKT26" s="0"/>
      <c r="JKU26" s="0"/>
      <c r="JKV26" s="0"/>
      <c r="JKW26" s="0"/>
      <c r="JKX26" s="0"/>
      <c r="JKY26" s="0"/>
      <c r="JKZ26" s="0"/>
      <c r="JLA26" s="0"/>
      <c r="JLB26" s="0"/>
      <c r="JLC26" s="0"/>
      <c r="JLD26" s="0"/>
      <c r="JLE26" s="0"/>
      <c r="JLF26" s="0"/>
      <c r="JLG26" s="0"/>
      <c r="JLH26" s="0"/>
      <c r="JLI26" s="0"/>
      <c r="JLJ26" s="0"/>
      <c r="JLK26" s="0"/>
      <c r="JLL26" s="0"/>
      <c r="JLM26" s="0"/>
      <c r="JLN26" s="0"/>
      <c r="JLO26" s="0"/>
      <c r="JLP26" s="0"/>
      <c r="JLQ26" s="0"/>
      <c r="JLR26" s="0"/>
      <c r="JLS26" s="0"/>
      <c r="JLT26" s="0"/>
      <c r="JLU26" s="0"/>
      <c r="JLV26" s="0"/>
      <c r="JLW26" s="0"/>
      <c r="JLX26" s="0"/>
      <c r="JLY26" s="0"/>
      <c r="JLZ26" s="0"/>
      <c r="JMA26" s="0"/>
      <c r="JMB26" s="0"/>
      <c r="JMC26" s="0"/>
      <c r="JMD26" s="0"/>
      <c r="JME26" s="0"/>
      <c r="JMF26" s="0"/>
      <c r="JMG26" s="0"/>
      <c r="JMH26" s="0"/>
      <c r="JMI26" s="0"/>
      <c r="JMJ26" s="0"/>
      <c r="JMK26" s="0"/>
      <c r="JML26" s="0"/>
      <c r="JMM26" s="0"/>
      <c r="JMN26" s="0"/>
      <c r="JMO26" s="0"/>
      <c r="JMP26" s="0"/>
      <c r="JMQ26" s="0"/>
      <c r="JMR26" s="0"/>
      <c r="JMS26" s="0"/>
      <c r="JMT26" s="0"/>
      <c r="JMU26" s="0"/>
      <c r="JMV26" s="0"/>
      <c r="JMW26" s="0"/>
      <c r="JMX26" s="0"/>
      <c r="JMY26" s="0"/>
      <c r="JMZ26" s="0"/>
      <c r="JNA26" s="0"/>
      <c r="JNB26" s="0"/>
      <c r="JNC26" s="0"/>
      <c r="JND26" s="0"/>
      <c r="JNE26" s="0"/>
      <c r="JNF26" s="0"/>
      <c r="JNG26" s="0"/>
      <c r="JNH26" s="0"/>
      <c r="JNI26" s="0"/>
      <c r="JNJ26" s="0"/>
      <c r="JNK26" s="0"/>
      <c r="JNL26" s="0"/>
      <c r="JNM26" s="0"/>
      <c r="JNN26" s="0"/>
      <c r="JNO26" s="0"/>
      <c r="JNP26" s="0"/>
      <c r="JNQ26" s="0"/>
      <c r="JNR26" s="0"/>
      <c r="JNS26" s="0"/>
      <c r="JNT26" s="0"/>
      <c r="JNU26" s="0"/>
      <c r="JNV26" s="0"/>
      <c r="JNW26" s="0"/>
      <c r="JNX26" s="0"/>
      <c r="JNY26" s="0"/>
      <c r="JNZ26" s="0"/>
      <c r="JOA26" s="0"/>
      <c r="JOB26" s="0"/>
      <c r="JOC26" s="0"/>
      <c r="JOD26" s="0"/>
      <c r="JOE26" s="0"/>
      <c r="JOF26" s="0"/>
      <c r="JOG26" s="0"/>
      <c r="JOH26" s="0"/>
      <c r="JOI26" s="0"/>
      <c r="JOJ26" s="0"/>
      <c r="JOK26" s="0"/>
      <c r="JOL26" s="0"/>
      <c r="JOM26" s="0"/>
      <c r="JON26" s="0"/>
      <c r="JOO26" s="0"/>
      <c r="JOP26" s="0"/>
      <c r="JOQ26" s="0"/>
      <c r="JOR26" s="0"/>
      <c r="JOS26" s="0"/>
      <c r="JOT26" s="0"/>
      <c r="JOU26" s="0"/>
      <c r="JOV26" s="0"/>
      <c r="JOW26" s="0"/>
      <c r="JOX26" s="0"/>
      <c r="JOY26" s="0"/>
      <c r="JOZ26" s="0"/>
      <c r="JPA26" s="0"/>
      <c r="JPB26" s="0"/>
      <c r="JPC26" s="0"/>
      <c r="JPD26" s="0"/>
      <c r="JPE26" s="0"/>
      <c r="JPF26" s="0"/>
      <c r="JPG26" s="0"/>
      <c r="JPH26" s="0"/>
      <c r="JPI26" s="0"/>
      <c r="JPJ26" s="0"/>
      <c r="JPK26" s="0"/>
      <c r="JPL26" s="0"/>
      <c r="JPM26" s="0"/>
      <c r="JPN26" s="0"/>
      <c r="JPO26" s="0"/>
      <c r="JPP26" s="0"/>
      <c r="JPQ26" s="0"/>
      <c r="JPR26" s="0"/>
      <c r="JPS26" s="0"/>
      <c r="JPT26" s="0"/>
      <c r="JPU26" s="0"/>
      <c r="JPV26" s="0"/>
      <c r="JPW26" s="0"/>
      <c r="JPX26" s="0"/>
      <c r="JPY26" s="0"/>
      <c r="JPZ26" s="0"/>
      <c r="JQA26" s="0"/>
      <c r="JQB26" s="0"/>
      <c r="JQC26" s="0"/>
      <c r="JQD26" s="0"/>
      <c r="JQE26" s="0"/>
      <c r="JQF26" s="0"/>
      <c r="JQG26" s="0"/>
      <c r="JQH26" s="0"/>
      <c r="JQI26" s="0"/>
      <c r="JQJ26" s="0"/>
      <c r="JQK26" s="0"/>
      <c r="JQL26" s="0"/>
      <c r="JQM26" s="0"/>
      <c r="JQN26" s="0"/>
      <c r="JQO26" s="0"/>
      <c r="JQP26" s="0"/>
      <c r="JQQ26" s="0"/>
      <c r="JQR26" s="0"/>
      <c r="JQS26" s="0"/>
      <c r="JQT26" s="0"/>
      <c r="JQU26" s="0"/>
      <c r="JQV26" s="0"/>
      <c r="JQW26" s="0"/>
      <c r="JQX26" s="0"/>
      <c r="JQY26" s="0"/>
      <c r="JQZ26" s="0"/>
      <c r="JRA26" s="0"/>
      <c r="JRB26" s="0"/>
      <c r="JRC26" s="0"/>
      <c r="JRD26" s="0"/>
      <c r="JRE26" s="0"/>
      <c r="JRF26" s="0"/>
      <c r="JRG26" s="0"/>
      <c r="JRH26" s="0"/>
      <c r="JRI26" s="0"/>
      <c r="JRJ26" s="0"/>
      <c r="JRK26" s="0"/>
      <c r="JRL26" s="0"/>
      <c r="JRM26" s="0"/>
      <c r="JRN26" s="0"/>
      <c r="JRO26" s="0"/>
      <c r="JRP26" s="0"/>
      <c r="JRQ26" s="0"/>
      <c r="JRR26" s="0"/>
      <c r="JRS26" s="0"/>
      <c r="JRT26" s="0"/>
      <c r="JRU26" s="0"/>
      <c r="JRV26" s="0"/>
      <c r="JRW26" s="0"/>
      <c r="JRX26" s="0"/>
      <c r="JRY26" s="0"/>
      <c r="JRZ26" s="0"/>
      <c r="JSA26" s="0"/>
      <c r="JSB26" s="0"/>
      <c r="JSC26" s="0"/>
      <c r="JSD26" s="0"/>
      <c r="JSE26" s="0"/>
      <c r="JSF26" s="0"/>
      <c r="JSG26" s="0"/>
      <c r="JSH26" s="0"/>
      <c r="JSI26" s="0"/>
      <c r="JSJ26" s="0"/>
      <c r="JSK26" s="0"/>
      <c r="JSL26" s="0"/>
      <c r="JSM26" s="0"/>
      <c r="JSN26" s="0"/>
      <c r="JSO26" s="0"/>
      <c r="JSP26" s="0"/>
      <c r="JSQ26" s="0"/>
      <c r="JSR26" s="0"/>
      <c r="JSS26" s="0"/>
      <c r="JST26" s="0"/>
      <c r="JSU26" s="0"/>
      <c r="JSV26" s="0"/>
      <c r="JSW26" s="0"/>
      <c r="JSX26" s="0"/>
      <c r="JSY26" s="0"/>
      <c r="JSZ26" s="0"/>
      <c r="JTA26" s="0"/>
      <c r="JTB26" s="0"/>
      <c r="JTC26" s="0"/>
      <c r="JTD26" s="0"/>
      <c r="JTE26" s="0"/>
      <c r="JTF26" s="0"/>
      <c r="JTG26" s="0"/>
      <c r="JTH26" s="0"/>
      <c r="JTI26" s="0"/>
      <c r="JTJ26" s="0"/>
      <c r="JTK26" s="0"/>
      <c r="JTL26" s="0"/>
      <c r="JTM26" s="0"/>
      <c r="JTN26" s="0"/>
      <c r="JTO26" s="0"/>
      <c r="JTP26" s="0"/>
      <c r="JTQ26" s="0"/>
      <c r="JTR26" s="0"/>
      <c r="JTS26" s="0"/>
      <c r="JTT26" s="0"/>
      <c r="JTU26" s="0"/>
      <c r="JTV26" s="0"/>
      <c r="JTW26" s="0"/>
      <c r="JTX26" s="0"/>
      <c r="JTY26" s="0"/>
      <c r="JTZ26" s="0"/>
      <c r="JUA26" s="0"/>
      <c r="JUB26" s="0"/>
      <c r="JUC26" s="0"/>
      <c r="JUD26" s="0"/>
      <c r="JUE26" s="0"/>
      <c r="JUF26" s="0"/>
      <c r="JUG26" s="0"/>
      <c r="JUH26" s="0"/>
      <c r="JUI26" s="0"/>
      <c r="JUJ26" s="0"/>
      <c r="JUK26" s="0"/>
      <c r="JUL26" s="0"/>
      <c r="JUM26" s="0"/>
      <c r="JUN26" s="0"/>
      <c r="JUO26" s="0"/>
      <c r="JUP26" s="0"/>
      <c r="JUQ26" s="0"/>
      <c r="JUR26" s="0"/>
      <c r="JUS26" s="0"/>
      <c r="JUT26" s="0"/>
      <c r="JUU26" s="0"/>
      <c r="JUV26" s="0"/>
      <c r="JUW26" s="0"/>
      <c r="JUX26" s="0"/>
      <c r="JUY26" s="0"/>
      <c r="JUZ26" s="0"/>
      <c r="JVA26" s="0"/>
      <c r="JVB26" s="0"/>
      <c r="JVC26" s="0"/>
      <c r="JVD26" s="0"/>
      <c r="JVE26" s="0"/>
      <c r="JVF26" s="0"/>
      <c r="JVG26" s="0"/>
      <c r="JVH26" s="0"/>
      <c r="JVI26" s="0"/>
      <c r="JVJ26" s="0"/>
      <c r="JVK26" s="0"/>
      <c r="JVL26" s="0"/>
      <c r="JVM26" s="0"/>
      <c r="JVN26" s="0"/>
      <c r="JVO26" s="0"/>
      <c r="JVP26" s="0"/>
      <c r="JVQ26" s="0"/>
      <c r="JVR26" s="0"/>
      <c r="JVS26" s="0"/>
      <c r="JVT26" s="0"/>
      <c r="JVU26" s="0"/>
      <c r="JVV26" s="0"/>
      <c r="JVW26" s="0"/>
      <c r="JVX26" s="0"/>
      <c r="JVY26" s="0"/>
      <c r="JVZ26" s="0"/>
      <c r="JWA26" s="0"/>
      <c r="JWB26" s="0"/>
      <c r="JWC26" s="0"/>
      <c r="JWD26" s="0"/>
      <c r="JWE26" s="0"/>
      <c r="JWF26" s="0"/>
      <c r="JWG26" s="0"/>
      <c r="JWH26" s="0"/>
      <c r="JWI26" s="0"/>
      <c r="JWJ26" s="0"/>
      <c r="JWK26" s="0"/>
      <c r="JWL26" s="0"/>
      <c r="JWM26" s="0"/>
      <c r="JWN26" s="0"/>
      <c r="JWO26" s="0"/>
      <c r="JWP26" s="0"/>
      <c r="JWQ26" s="0"/>
      <c r="JWR26" s="0"/>
      <c r="JWS26" s="0"/>
      <c r="JWT26" s="0"/>
      <c r="JWU26" s="0"/>
      <c r="JWV26" s="0"/>
      <c r="JWW26" s="0"/>
      <c r="JWX26" s="0"/>
      <c r="JWY26" s="0"/>
      <c r="JWZ26" s="0"/>
      <c r="JXA26" s="0"/>
      <c r="JXB26" s="0"/>
      <c r="JXC26" s="0"/>
      <c r="JXD26" s="0"/>
      <c r="JXE26" s="0"/>
      <c r="JXF26" s="0"/>
      <c r="JXG26" s="0"/>
      <c r="JXH26" s="0"/>
      <c r="JXI26" s="0"/>
      <c r="JXJ26" s="0"/>
      <c r="JXK26" s="0"/>
      <c r="JXL26" s="0"/>
      <c r="JXM26" s="0"/>
      <c r="JXN26" s="0"/>
      <c r="JXO26" s="0"/>
      <c r="JXP26" s="0"/>
      <c r="JXQ26" s="0"/>
      <c r="JXR26" s="0"/>
      <c r="JXS26" s="0"/>
      <c r="JXT26" s="0"/>
      <c r="JXU26" s="0"/>
      <c r="JXV26" s="0"/>
      <c r="JXW26" s="0"/>
      <c r="JXX26" s="0"/>
      <c r="JXY26" s="0"/>
      <c r="JXZ26" s="0"/>
      <c r="JYA26" s="0"/>
      <c r="JYB26" s="0"/>
      <c r="JYC26" s="0"/>
      <c r="JYD26" s="0"/>
      <c r="JYE26" s="0"/>
      <c r="JYF26" s="0"/>
      <c r="JYG26" s="0"/>
      <c r="JYH26" s="0"/>
      <c r="JYI26" s="0"/>
      <c r="JYJ26" s="0"/>
      <c r="JYK26" s="0"/>
      <c r="JYL26" s="0"/>
      <c r="JYM26" s="0"/>
      <c r="JYN26" s="0"/>
      <c r="JYO26" s="0"/>
      <c r="JYP26" s="0"/>
      <c r="JYQ26" s="0"/>
      <c r="JYR26" s="0"/>
      <c r="JYS26" s="0"/>
      <c r="JYT26" s="0"/>
      <c r="JYU26" s="0"/>
      <c r="JYV26" s="0"/>
      <c r="JYW26" s="0"/>
      <c r="JYX26" s="0"/>
      <c r="JYY26" s="0"/>
      <c r="JYZ26" s="0"/>
      <c r="JZA26" s="0"/>
      <c r="JZB26" s="0"/>
      <c r="JZC26" s="0"/>
      <c r="JZD26" s="0"/>
      <c r="JZE26" s="0"/>
      <c r="JZF26" s="0"/>
      <c r="JZG26" s="0"/>
      <c r="JZH26" s="0"/>
      <c r="JZI26" s="0"/>
      <c r="JZJ26" s="0"/>
      <c r="JZK26" s="0"/>
      <c r="JZL26" s="0"/>
      <c r="JZM26" s="0"/>
      <c r="JZN26" s="0"/>
      <c r="JZO26" s="0"/>
      <c r="JZP26" s="0"/>
      <c r="JZQ26" s="0"/>
      <c r="JZR26" s="0"/>
      <c r="JZS26" s="0"/>
      <c r="JZT26" s="0"/>
      <c r="JZU26" s="0"/>
      <c r="JZV26" s="0"/>
      <c r="JZW26" s="0"/>
      <c r="JZX26" s="0"/>
      <c r="JZY26" s="0"/>
      <c r="JZZ26" s="0"/>
      <c r="KAA26" s="0"/>
      <c r="KAB26" s="0"/>
      <c r="KAC26" s="0"/>
      <c r="KAD26" s="0"/>
      <c r="KAE26" s="0"/>
      <c r="KAF26" s="0"/>
      <c r="KAG26" s="0"/>
      <c r="KAH26" s="0"/>
      <c r="KAI26" s="0"/>
      <c r="KAJ26" s="0"/>
      <c r="KAK26" s="0"/>
      <c r="KAL26" s="0"/>
      <c r="KAM26" s="0"/>
      <c r="KAN26" s="0"/>
      <c r="KAO26" s="0"/>
      <c r="KAP26" s="0"/>
      <c r="KAQ26" s="0"/>
      <c r="KAR26" s="0"/>
      <c r="KAS26" s="0"/>
      <c r="KAT26" s="0"/>
      <c r="KAU26" s="0"/>
      <c r="KAV26" s="0"/>
      <c r="KAW26" s="0"/>
      <c r="KAX26" s="0"/>
      <c r="KAY26" s="0"/>
      <c r="KAZ26" s="0"/>
      <c r="KBA26" s="0"/>
      <c r="KBB26" s="0"/>
      <c r="KBC26" s="0"/>
      <c r="KBD26" s="0"/>
      <c r="KBE26" s="0"/>
      <c r="KBF26" s="0"/>
      <c r="KBG26" s="0"/>
      <c r="KBH26" s="0"/>
      <c r="KBI26" s="0"/>
      <c r="KBJ26" s="0"/>
      <c r="KBK26" s="0"/>
      <c r="KBL26" s="0"/>
      <c r="KBM26" s="0"/>
      <c r="KBN26" s="0"/>
      <c r="KBO26" s="0"/>
      <c r="KBP26" s="0"/>
      <c r="KBQ26" s="0"/>
      <c r="KBR26" s="0"/>
      <c r="KBS26" s="0"/>
      <c r="KBT26" s="0"/>
      <c r="KBU26" s="0"/>
      <c r="KBV26" s="0"/>
      <c r="KBW26" s="0"/>
      <c r="KBX26" s="0"/>
      <c r="KBY26" s="0"/>
      <c r="KBZ26" s="0"/>
      <c r="KCA26" s="0"/>
      <c r="KCB26" s="0"/>
      <c r="KCC26" s="0"/>
      <c r="KCD26" s="0"/>
      <c r="KCE26" s="0"/>
      <c r="KCF26" s="0"/>
      <c r="KCG26" s="0"/>
      <c r="KCH26" s="0"/>
      <c r="KCI26" s="0"/>
      <c r="KCJ26" s="0"/>
      <c r="KCK26" s="0"/>
      <c r="KCL26" s="0"/>
      <c r="KCM26" s="0"/>
      <c r="KCN26" s="0"/>
      <c r="KCO26" s="0"/>
      <c r="KCP26" s="0"/>
      <c r="KCQ26" s="0"/>
      <c r="KCR26" s="0"/>
      <c r="KCS26" s="0"/>
      <c r="KCT26" s="0"/>
      <c r="KCU26" s="0"/>
      <c r="KCV26" s="0"/>
      <c r="KCW26" s="0"/>
      <c r="KCX26" s="0"/>
      <c r="KCY26" s="0"/>
      <c r="KCZ26" s="0"/>
      <c r="KDA26" s="0"/>
      <c r="KDB26" s="0"/>
      <c r="KDC26" s="0"/>
      <c r="KDD26" s="0"/>
      <c r="KDE26" s="0"/>
      <c r="KDF26" s="0"/>
      <c r="KDG26" s="0"/>
      <c r="KDH26" s="0"/>
      <c r="KDI26" s="0"/>
      <c r="KDJ26" s="0"/>
      <c r="KDK26" s="0"/>
      <c r="KDL26" s="0"/>
      <c r="KDM26" s="0"/>
      <c r="KDN26" s="0"/>
      <c r="KDO26" s="0"/>
      <c r="KDP26" s="0"/>
      <c r="KDQ26" s="0"/>
      <c r="KDR26" s="0"/>
      <c r="KDS26" s="0"/>
      <c r="KDT26" s="0"/>
      <c r="KDU26" s="0"/>
      <c r="KDV26" s="0"/>
      <c r="KDW26" s="0"/>
      <c r="KDX26" s="0"/>
      <c r="KDY26" s="0"/>
      <c r="KDZ26" s="0"/>
      <c r="KEA26" s="0"/>
      <c r="KEB26" s="0"/>
      <c r="KEC26" s="0"/>
      <c r="KED26" s="0"/>
      <c r="KEE26" s="0"/>
      <c r="KEF26" s="0"/>
      <c r="KEG26" s="0"/>
      <c r="KEH26" s="0"/>
      <c r="KEI26" s="0"/>
      <c r="KEJ26" s="0"/>
      <c r="KEK26" s="0"/>
      <c r="KEL26" s="0"/>
      <c r="KEM26" s="0"/>
      <c r="KEN26" s="0"/>
      <c r="KEO26" s="0"/>
      <c r="KEP26" s="0"/>
      <c r="KEQ26" s="0"/>
      <c r="KER26" s="0"/>
      <c r="KES26" s="0"/>
      <c r="KET26" s="0"/>
      <c r="KEU26" s="0"/>
      <c r="KEV26" s="0"/>
      <c r="KEW26" s="0"/>
      <c r="KEX26" s="0"/>
      <c r="KEY26" s="0"/>
      <c r="KEZ26" s="0"/>
      <c r="KFA26" s="0"/>
      <c r="KFB26" s="0"/>
      <c r="KFC26" s="0"/>
      <c r="KFD26" s="0"/>
      <c r="KFE26" s="0"/>
      <c r="KFF26" s="0"/>
      <c r="KFG26" s="0"/>
      <c r="KFH26" s="0"/>
      <c r="KFI26" s="0"/>
      <c r="KFJ26" s="0"/>
      <c r="KFK26" s="0"/>
      <c r="KFL26" s="0"/>
      <c r="KFM26" s="0"/>
      <c r="KFN26" s="0"/>
      <c r="KFO26" s="0"/>
      <c r="KFP26" s="0"/>
      <c r="KFQ26" s="0"/>
      <c r="KFR26" s="0"/>
      <c r="KFS26" s="0"/>
      <c r="KFT26" s="0"/>
      <c r="KFU26" s="0"/>
      <c r="KFV26" s="0"/>
      <c r="KFW26" s="0"/>
      <c r="KFX26" s="0"/>
      <c r="KFY26" s="0"/>
      <c r="KFZ26" s="0"/>
      <c r="KGA26" s="0"/>
      <c r="KGB26" s="0"/>
      <c r="KGC26" s="0"/>
      <c r="KGD26" s="0"/>
      <c r="KGE26" s="0"/>
      <c r="KGF26" s="0"/>
      <c r="KGG26" s="0"/>
      <c r="KGH26" s="0"/>
      <c r="KGI26" s="0"/>
      <c r="KGJ26" s="0"/>
      <c r="KGK26" s="0"/>
      <c r="KGL26" s="0"/>
      <c r="KGM26" s="0"/>
      <c r="KGN26" s="0"/>
      <c r="KGO26" s="0"/>
      <c r="KGP26" s="0"/>
      <c r="KGQ26" s="0"/>
      <c r="KGR26" s="0"/>
      <c r="KGS26" s="0"/>
      <c r="KGT26" s="0"/>
      <c r="KGU26" s="0"/>
      <c r="KGV26" s="0"/>
      <c r="KGW26" s="0"/>
      <c r="KGX26" s="0"/>
      <c r="KGY26" s="0"/>
      <c r="KGZ26" s="0"/>
      <c r="KHA26" s="0"/>
      <c r="KHB26" s="0"/>
      <c r="KHC26" s="0"/>
      <c r="KHD26" s="0"/>
      <c r="KHE26" s="0"/>
      <c r="KHF26" s="0"/>
      <c r="KHG26" s="0"/>
      <c r="KHH26" s="0"/>
      <c r="KHI26" s="0"/>
      <c r="KHJ26" s="0"/>
      <c r="KHK26" s="0"/>
      <c r="KHL26" s="0"/>
      <c r="KHM26" s="0"/>
      <c r="KHN26" s="0"/>
      <c r="KHO26" s="0"/>
      <c r="KHP26" s="0"/>
      <c r="KHQ26" s="0"/>
      <c r="KHR26" s="0"/>
      <c r="KHS26" s="0"/>
      <c r="KHT26" s="0"/>
      <c r="KHU26" s="0"/>
      <c r="KHV26" s="0"/>
      <c r="KHW26" s="0"/>
      <c r="KHX26" s="0"/>
      <c r="KHY26" s="0"/>
      <c r="KHZ26" s="0"/>
      <c r="KIA26" s="0"/>
      <c r="KIB26" s="0"/>
      <c r="KIC26" s="0"/>
      <c r="KID26" s="0"/>
      <c r="KIE26" s="0"/>
      <c r="KIF26" s="0"/>
      <c r="KIG26" s="0"/>
      <c r="KIH26" s="0"/>
      <c r="KII26" s="0"/>
      <c r="KIJ26" s="0"/>
      <c r="KIK26" s="0"/>
      <c r="KIL26" s="0"/>
      <c r="KIM26" s="0"/>
      <c r="KIN26" s="0"/>
      <c r="KIO26" s="0"/>
      <c r="KIP26" s="0"/>
      <c r="KIQ26" s="0"/>
      <c r="KIR26" s="0"/>
      <c r="KIS26" s="0"/>
      <c r="KIT26" s="0"/>
      <c r="KIU26" s="0"/>
      <c r="KIV26" s="0"/>
      <c r="KIW26" s="0"/>
      <c r="KIX26" s="0"/>
      <c r="KIY26" s="0"/>
      <c r="KIZ26" s="0"/>
      <c r="KJA26" s="0"/>
      <c r="KJB26" s="0"/>
      <c r="KJC26" s="0"/>
      <c r="KJD26" s="0"/>
      <c r="KJE26" s="0"/>
      <c r="KJF26" s="0"/>
      <c r="KJG26" s="0"/>
      <c r="KJH26" s="0"/>
      <c r="KJI26" s="0"/>
      <c r="KJJ26" s="0"/>
      <c r="KJK26" s="0"/>
      <c r="KJL26" s="0"/>
      <c r="KJM26" s="0"/>
      <c r="KJN26" s="0"/>
      <c r="KJO26" s="0"/>
      <c r="KJP26" s="0"/>
      <c r="KJQ26" s="0"/>
      <c r="KJR26" s="0"/>
      <c r="KJS26" s="0"/>
      <c r="KJT26" s="0"/>
      <c r="KJU26" s="0"/>
      <c r="KJV26" s="0"/>
      <c r="KJW26" s="0"/>
      <c r="KJX26" s="0"/>
      <c r="KJY26" s="0"/>
      <c r="KJZ26" s="0"/>
      <c r="KKA26" s="0"/>
      <c r="KKB26" s="0"/>
      <c r="KKC26" s="0"/>
      <c r="KKD26" s="0"/>
      <c r="KKE26" s="0"/>
      <c r="KKF26" s="0"/>
      <c r="KKG26" s="0"/>
      <c r="KKH26" s="0"/>
      <c r="KKI26" s="0"/>
      <c r="KKJ26" s="0"/>
      <c r="KKK26" s="0"/>
      <c r="KKL26" s="0"/>
      <c r="KKM26" s="0"/>
      <c r="KKN26" s="0"/>
      <c r="KKO26" s="0"/>
      <c r="KKP26" s="0"/>
      <c r="KKQ26" s="0"/>
      <c r="KKR26" s="0"/>
      <c r="KKS26" s="0"/>
      <c r="KKT26" s="0"/>
      <c r="KKU26" s="0"/>
      <c r="KKV26" s="0"/>
      <c r="KKW26" s="0"/>
      <c r="KKX26" s="0"/>
      <c r="KKY26" s="0"/>
      <c r="KKZ26" s="0"/>
      <c r="KLA26" s="0"/>
      <c r="KLB26" s="0"/>
      <c r="KLC26" s="0"/>
      <c r="KLD26" s="0"/>
      <c r="KLE26" s="0"/>
      <c r="KLF26" s="0"/>
      <c r="KLG26" s="0"/>
      <c r="KLH26" s="0"/>
      <c r="KLI26" s="0"/>
      <c r="KLJ26" s="0"/>
      <c r="KLK26" s="0"/>
      <c r="KLL26" s="0"/>
      <c r="KLM26" s="0"/>
      <c r="KLN26" s="0"/>
      <c r="KLO26" s="0"/>
      <c r="KLP26" s="0"/>
      <c r="KLQ26" s="0"/>
      <c r="KLR26" s="0"/>
      <c r="KLS26" s="0"/>
      <c r="KLT26" s="0"/>
      <c r="KLU26" s="0"/>
      <c r="KLV26" s="0"/>
      <c r="KLW26" s="0"/>
      <c r="KLX26" s="0"/>
      <c r="KLY26" s="0"/>
      <c r="KLZ26" s="0"/>
      <c r="KMA26" s="0"/>
      <c r="KMB26" s="0"/>
      <c r="KMC26" s="0"/>
      <c r="KMD26" s="0"/>
      <c r="KME26" s="0"/>
      <c r="KMF26" s="0"/>
      <c r="KMG26" s="0"/>
      <c r="KMH26" s="0"/>
      <c r="KMI26" s="0"/>
      <c r="KMJ26" s="0"/>
      <c r="KMK26" s="0"/>
      <c r="KML26" s="0"/>
      <c r="KMM26" s="0"/>
      <c r="KMN26" s="0"/>
      <c r="KMO26" s="0"/>
      <c r="KMP26" s="0"/>
      <c r="KMQ26" s="0"/>
      <c r="KMR26" s="0"/>
      <c r="KMS26" s="0"/>
      <c r="KMT26" s="0"/>
      <c r="KMU26" s="0"/>
      <c r="KMV26" s="0"/>
      <c r="KMW26" s="0"/>
      <c r="KMX26" s="0"/>
      <c r="KMY26" s="0"/>
      <c r="KMZ26" s="0"/>
      <c r="KNA26" s="0"/>
      <c r="KNB26" s="0"/>
      <c r="KNC26" s="0"/>
      <c r="KND26" s="0"/>
      <c r="KNE26" s="0"/>
      <c r="KNF26" s="0"/>
      <c r="KNG26" s="0"/>
      <c r="KNH26" s="0"/>
      <c r="KNI26" s="0"/>
      <c r="KNJ26" s="0"/>
      <c r="KNK26" s="0"/>
      <c r="KNL26" s="0"/>
      <c r="KNM26" s="0"/>
      <c r="KNN26" s="0"/>
      <c r="KNO26" s="0"/>
      <c r="KNP26" s="0"/>
      <c r="KNQ26" s="0"/>
      <c r="KNR26" s="0"/>
      <c r="KNS26" s="0"/>
      <c r="KNT26" s="0"/>
      <c r="KNU26" s="0"/>
      <c r="KNV26" s="0"/>
      <c r="KNW26" s="0"/>
      <c r="KNX26" s="0"/>
      <c r="KNY26" s="0"/>
      <c r="KNZ26" s="0"/>
      <c r="KOA26" s="0"/>
      <c r="KOB26" s="0"/>
      <c r="KOC26" s="0"/>
      <c r="KOD26" s="0"/>
      <c r="KOE26" s="0"/>
      <c r="KOF26" s="0"/>
      <c r="KOG26" s="0"/>
      <c r="KOH26" s="0"/>
      <c r="KOI26" s="0"/>
      <c r="KOJ26" s="0"/>
      <c r="KOK26" s="0"/>
      <c r="KOL26" s="0"/>
      <c r="KOM26" s="0"/>
      <c r="KON26" s="0"/>
      <c r="KOO26" s="0"/>
      <c r="KOP26" s="0"/>
      <c r="KOQ26" s="0"/>
      <c r="KOR26" s="0"/>
      <c r="KOS26" s="0"/>
      <c r="KOT26" s="0"/>
      <c r="KOU26" s="0"/>
      <c r="KOV26" s="0"/>
      <c r="KOW26" s="0"/>
      <c r="KOX26" s="0"/>
      <c r="KOY26" s="0"/>
      <c r="KOZ26" s="0"/>
      <c r="KPA26" s="0"/>
      <c r="KPB26" s="0"/>
      <c r="KPC26" s="0"/>
      <c r="KPD26" s="0"/>
      <c r="KPE26" s="0"/>
      <c r="KPF26" s="0"/>
      <c r="KPG26" s="0"/>
      <c r="KPH26" s="0"/>
      <c r="KPI26" s="0"/>
      <c r="KPJ26" s="0"/>
      <c r="KPK26" s="0"/>
      <c r="KPL26" s="0"/>
      <c r="KPM26" s="0"/>
      <c r="KPN26" s="0"/>
      <c r="KPO26" s="0"/>
      <c r="KPP26" s="0"/>
      <c r="KPQ26" s="0"/>
      <c r="KPR26" s="0"/>
      <c r="KPS26" s="0"/>
      <c r="KPT26" s="0"/>
      <c r="KPU26" s="0"/>
      <c r="KPV26" s="0"/>
      <c r="KPW26" s="0"/>
      <c r="KPX26" s="0"/>
      <c r="KPY26" s="0"/>
      <c r="KPZ26" s="0"/>
      <c r="KQA26" s="0"/>
      <c r="KQB26" s="0"/>
      <c r="KQC26" s="0"/>
      <c r="KQD26" s="0"/>
      <c r="KQE26" s="0"/>
      <c r="KQF26" s="0"/>
      <c r="KQG26" s="0"/>
      <c r="KQH26" s="0"/>
      <c r="KQI26" s="0"/>
      <c r="KQJ26" s="0"/>
      <c r="KQK26" s="0"/>
      <c r="KQL26" s="0"/>
      <c r="KQM26" s="0"/>
      <c r="KQN26" s="0"/>
      <c r="KQO26" s="0"/>
      <c r="KQP26" s="0"/>
      <c r="KQQ26" s="0"/>
      <c r="KQR26" s="0"/>
      <c r="KQS26" s="0"/>
      <c r="KQT26" s="0"/>
      <c r="KQU26" s="0"/>
      <c r="KQV26" s="0"/>
      <c r="KQW26" s="0"/>
      <c r="KQX26" s="0"/>
      <c r="KQY26" s="0"/>
      <c r="KQZ26" s="0"/>
      <c r="KRA26" s="0"/>
      <c r="KRB26" s="0"/>
      <c r="KRC26" s="0"/>
      <c r="KRD26" s="0"/>
      <c r="KRE26" s="0"/>
      <c r="KRF26" s="0"/>
      <c r="KRG26" s="0"/>
      <c r="KRH26" s="0"/>
      <c r="KRI26" s="0"/>
      <c r="KRJ26" s="0"/>
      <c r="KRK26" s="0"/>
      <c r="KRL26" s="0"/>
      <c r="KRM26" s="0"/>
      <c r="KRN26" s="0"/>
      <c r="KRO26" s="0"/>
      <c r="KRP26" s="0"/>
      <c r="KRQ26" s="0"/>
      <c r="KRR26" s="0"/>
      <c r="KRS26" s="0"/>
      <c r="KRT26" s="0"/>
      <c r="KRU26" s="0"/>
      <c r="KRV26" s="0"/>
      <c r="KRW26" s="0"/>
      <c r="KRX26" s="0"/>
      <c r="KRY26" s="0"/>
      <c r="KRZ26" s="0"/>
      <c r="KSA26" s="0"/>
      <c r="KSB26" s="0"/>
      <c r="KSC26" s="0"/>
      <c r="KSD26" s="0"/>
      <c r="KSE26" s="0"/>
      <c r="KSF26" s="0"/>
      <c r="KSG26" s="0"/>
      <c r="KSH26" s="0"/>
      <c r="KSI26" s="0"/>
      <c r="KSJ26" s="0"/>
      <c r="KSK26" s="0"/>
      <c r="KSL26" s="0"/>
      <c r="KSM26" s="0"/>
      <c r="KSN26" s="0"/>
      <c r="KSO26" s="0"/>
      <c r="KSP26" s="0"/>
      <c r="KSQ26" s="0"/>
      <c r="KSR26" s="0"/>
      <c r="KSS26" s="0"/>
      <c r="KST26" s="0"/>
      <c r="KSU26" s="0"/>
      <c r="KSV26" s="0"/>
      <c r="KSW26" s="0"/>
      <c r="KSX26" s="0"/>
      <c r="KSY26" s="0"/>
      <c r="KSZ26" s="0"/>
      <c r="KTA26" s="0"/>
      <c r="KTB26" s="0"/>
      <c r="KTC26" s="0"/>
      <c r="KTD26" s="0"/>
      <c r="KTE26" s="0"/>
      <c r="KTF26" s="0"/>
      <c r="KTG26" s="0"/>
      <c r="KTH26" s="0"/>
      <c r="KTI26" s="0"/>
      <c r="KTJ26" s="0"/>
      <c r="KTK26" s="0"/>
      <c r="KTL26" s="0"/>
      <c r="KTM26" s="0"/>
      <c r="KTN26" s="0"/>
      <c r="KTO26" s="0"/>
      <c r="KTP26" s="0"/>
      <c r="KTQ26" s="0"/>
      <c r="KTR26" s="0"/>
      <c r="KTS26" s="0"/>
      <c r="KTT26" s="0"/>
      <c r="KTU26" s="0"/>
      <c r="KTV26" s="0"/>
      <c r="KTW26" s="0"/>
      <c r="KTX26" s="0"/>
      <c r="KTY26" s="0"/>
      <c r="KTZ26" s="0"/>
      <c r="KUA26" s="0"/>
      <c r="KUB26" s="0"/>
      <c r="KUC26" s="0"/>
      <c r="KUD26" s="0"/>
      <c r="KUE26" s="0"/>
      <c r="KUF26" s="0"/>
      <c r="KUG26" s="0"/>
      <c r="KUH26" s="0"/>
      <c r="KUI26" s="0"/>
      <c r="KUJ26" s="0"/>
      <c r="KUK26" s="0"/>
      <c r="KUL26" s="0"/>
      <c r="KUM26" s="0"/>
      <c r="KUN26" s="0"/>
      <c r="KUO26" s="0"/>
      <c r="KUP26" s="0"/>
      <c r="KUQ26" s="0"/>
      <c r="KUR26" s="0"/>
      <c r="KUS26" s="0"/>
      <c r="KUT26" s="0"/>
      <c r="KUU26" s="0"/>
      <c r="KUV26" s="0"/>
      <c r="KUW26" s="0"/>
      <c r="KUX26" s="0"/>
      <c r="KUY26" s="0"/>
      <c r="KUZ26" s="0"/>
      <c r="KVA26" s="0"/>
      <c r="KVB26" s="0"/>
      <c r="KVC26" s="0"/>
      <c r="KVD26" s="0"/>
      <c r="KVE26" s="0"/>
      <c r="KVF26" s="0"/>
      <c r="KVG26" s="0"/>
      <c r="KVH26" s="0"/>
      <c r="KVI26" s="0"/>
      <c r="KVJ26" s="0"/>
      <c r="KVK26" s="0"/>
      <c r="KVL26" s="0"/>
      <c r="KVM26" s="0"/>
      <c r="KVN26" s="0"/>
      <c r="KVO26" s="0"/>
      <c r="KVP26" s="0"/>
      <c r="KVQ26" s="0"/>
      <c r="KVR26" s="0"/>
      <c r="KVS26" s="0"/>
      <c r="KVT26" s="0"/>
      <c r="KVU26" s="0"/>
      <c r="KVV26" s="0"/>
      <c r="KVW26" s="0"/>
      <c r="KVX26" s="0"/>
      <c r="KVY26" s="0"/>
      <c r="KVZ26" s="0"/>
      <c r="KWA26" s="0"/>
      <c r="KWB26" s="0"/>
      <c r="KWC26" s="0"/>
      <c r="KWD26" s="0"/>
      <c r="KWE26" s="0"/>
      <c r="KWF26" s="0"/>
      <c r="KWG26" s="0"/>
      <c r="KWH26" s="0"/>
      <c r="KWI26" s="0"/>
      <c r="KWJ26" s="0"/>
      <c r="KWK26" s="0"/>
      <c r="KWL26" s="0"/>
      <c r="KWM26" s="0"/>
      <c r="KWN26" s="0"/>
      <c r="KWO26" s="0"/>
      <c r="KWP26" s="0"/>
      <c r="KWQ26" s="0"/>
      <c r="KWR26" s="0"/>
      <c r="KWS26" s="0"/>
      <c r="KWT26" s="0"/>
      <c r="KWU26" s="0"/>
      <c r="KWV26" s="0"/>
      <c r="KWW26" s="0"/>
      <c r="KWX26" s="0"/>
      <c r="KWY26" s="0"/>
      <c r="KWZ26" s="0"/>
      <c r="KXA26" s="0"/>
      <c r="KXB26" s="0"/>
      <c r="KXC26" s="0"/>
      <c r="KXD26" s="0"/>
      <c r="KXE26" s="0"/>
      <c r="KXF26" s="0"/>
      <c r="KXG26" s="0"/>
      <c r="KXH26" s="0"/>
      <c r="KXI26" s="0"/>
      <c r="KXJ26" s="0"/>
      <c r="KXK26" s="0"/>
      <c r="KXL26" s="0"/>
      <c r="KXM26" s="0"/>
      <c r="KXN26" s="0"/>
      <c r="KXO26" s="0"/>
      <c r="KXP26" s="0"/>
      <c r="KXQ26" s="0"/>
      <c r="KXR26" s="0"/>
      <c r="KXS26" s="0"/>
      <c r="KXT26" s="0"/>
      <c r="KXU26" s="0"/>
      <c r="KXV26" s="0"/>
      <c r="KXW26" s="0"/>
      <c r="KXX26" s="0"/>
      <c r="KXY26" s="0"/>
      <c r="KXZ26" s="0"/>
      <c r="KYA26" s="0"/>
      <c r="KYB26" s="0"/>
      <c r="KYC26" s="0"/>
      <c r="KYD26" s="0"/>
      <c r="KYE26" s="0"/>
      <c r="KYF26" s="0"/>
      <c r="KYG26" s="0"/>
      <c r="KYH26" s="0"/>
      <c r="KYI26" s="0"/>
      <c r="KYJ26" s="0"/>
      <c r="KYK26" s="0"/>
      <c r="KYL26" s="0"/>
      <c r="KYM26" s="0"/>
      <c r="KYN26" s="0"/>
      <c r="KYO26" s="0"/>
      <c r="KYP26" s="0"/>
      <c r="KYQ26" s="0"/>
      <c r="KYR26" s="0"/>
      <c r="KYS26" s="0"/>
      <c r="KYT26" s="0"/>
      <c r="KYU26" s="0"/>
      <c r="KYV26" s="0"/>
      <c r="KYW26" s="0"/>
      <c r="KYX26" s="0"/>
      <c r="KYY26" s="0"/>
      <c r="KYZ26" s="0"/>
      <c r="KZA26" s="0"/>
      <c r="KZB26" s="0"/>
      <c r="KZC26" s="0"/>
      <c r="KZD26" s="0"/>
      <c r="KZE26" s="0"/>
      <c r="KZF26" s="0"/>
      <c r="KZG26" s="0"/>
      <c r="KZH26" s="0"/>
      <c r="KZI26" s="0"/>
      <c r="KZJ26" s="0"/>
      <c r="KZK26" s="0"/>
      <c r="KZL26" s="0"/>
      <c r="KZM26" s="0"/>
      <c r="KZN26" s="0"/>
      <c r="KZO26" s="0"/>
      <c r="KZP26" s="0"/>
      <c r="KZQ26" s="0"/>
      <c r="KZR26" s="0"/>
      <c r="KZS26" s="0"/>
      <c r="KZT26" s="0"/>
      <c r="KZU26" s="0"/>
      <c r="KZV26" s="0"/>
      <c r="KZW26" s="0"/>
      <c r="KZX26" s="0"/>
      <c r="KZY26" s="0"/>
      <c r="KZZ26" s="0"/>
      <c r="LAA26" s="0"/>
      <c r="LAB26" s="0"/>
      <c r="LAC26" s="0"/>
      <c r="LAD26" s="0"/>
      <c r="LAE26" s="0"/>
      <c r="LAF26" s="0"/>
      <c r="LAG26" s="0"/>
      <c r="LAH26" s="0"/>
      <c r="LAI26" s="0"/>
      <c r="LAJ26" s="0"/>
      <c r="LAK26" s="0"/>
      <c r="LAL26" s="0"/>
      <c r="LAM26" s="0"/>
      <c r="LAN26" s="0"/>
      <c r="LAO26" s="0"/>
      <c r="LAP26" s="0"/>
      <c r="LAQ26" s="0"/>
      <c r="LAR26" s="0"/>
      <c r="LAS26" s="0"/>
      <c r="LAT26" s="0"/>
      <c r="LAU26" s="0"/>
      <c r="LAV26" s="0"/>
      <c r="LAW26" s="0"/>
      <c r="LAX26" s="0"/>
      <c r="LAY26" s="0"/>
      <c r="LAZ26" s="0"/>
      <c r="LBA26" s="0"/>
      <c r="LBB26" s="0"/>
      <c r="LBC26" s="0"/>
      <c r="LBD26" s="0"/>
      <c r="LBE26" s="0"/>
      <c r="LBF26" s="0"/>
      <c r="LBG26" s="0"/>
      <c r="LBH26" s="0"/>
      <c r="LBI26" s="0"/>
      <c r="LBJ26" s="0"/>
      <c r="LBK26" s="0"/>
      <c r="LBL26" s="0"/>
      <c r="LBM26" s="0"/>
      <c r="LBN26" s="0"/>
      <c r="LBO26" s="0"/>
      <c r="LBP26" s="0"/>
      <c r="LBQ26" s="0"/>
      <c r="LBR26" s="0"/>
      <c r="LBS26" s="0"/>
      <c r="LBT26" s="0"/>
      <c r="LBU26" s="0"/>
      <c r="LBV26" s="0"/>
      <c r="LBW26" s="0"/>
      <c r="LBX26" s="0"/>
      <c r="LBY26" s="0"/>
      <c r="LBZ26" s="0"/>
      <c r="LCA26" s="0"/>
      <c r="LCB26" s="0"/>
      <c r="LCC26" s="0"/>
      <c r="LCD26" s="0"/>
      <c r="LCE26" s="0"/>
      <c r="LCF26" s="0"/>
      <c r="LCG26" s="0"/>
      <c r="LCH26" s="0"/>
      <c r="LCI26" s="0"/>
      <c r="LCJ26" s="0"/>
      <c r="LCK26" s="0"/>
      <c r="LCL26" s="0"/>
      <c r="LCM26" s="0"/>
      <c r="LCN26" s="0"/>
      <c r="LCO26" s="0"/>
      <c r="LCP26" s="0"/>
      <c r="LCQ26" s="0"/>
      <c r="LCR26" s="0"/>
      <c r="LCS26" s="0"/>
      <c r="LCT26" s="0"/>
      <c r="LCU26" s="0"/>
      <c r="LCV26" s="0"/>
      <c r="LCW26" s="0"/>
      <c r="LCX26" s="0"/>
      <c r="LCY26" s="0"/>
      <c r="LCZ26" s="0"/>
      <c r="LDA26" s="0"/>
      <c r="LDB26" s="0"/>
      <c r="LDC26" s="0"/>
      <c r="LDD26" s="0"/>
      <c r="LDE26" s="0"/>
      <c r="LDF26" s="0"/>
      <c r="LDG26" s="0"/>
      <c r="LDH26" s="0"/>
      <c r="LDI26" s="0"/>
      <c r="LDJ26" s="0"/>
      <c r="LDK26" s="0"/>
      <c r="LDL26" s="0"/>
      <c r="LDM26" s="0"/>
      <c r="LDN26" s="0"/>
      <c r="LDO26" s="0"/>
      <c r="LDP26" s="0"/>
      <c r="LDQ26" s="0"/>
      <c r="LDR26" s="0"/>
      <c r="LDS26" s="0"/>
      <c r="LDT26" s="0"/>
      <c r="LDU26" s="0"/>
      <c r="LDV26" s="0"/>
      <c r="LDW26" s="0"/>
      <c r="LDX26" s="0"/>
      <c r="LDY26" s="0"/>
      <c r="LDZ26" s="0"/>
      <c r="LEA26" s="0"/>
      <c r="LEB26" s="0"/>
      <c r="LEC26" s="0"/>
      <c r="LED26" s="0"/>
      <c r="LEE26" s="0"/>
      <c r="LEF26" s="0"/>
      <c r="LEG26" s="0"/>
      <c r="LEH26" s="0"/>
      <c r="LEI26" s="0"/>
      <c r="LEJ26" s="0"/>
      <c r="LEK26" s="0"/>
      <c r="LEL26" s="0"/>
      <c r="LEM26" s="0"/>
      <c r="LEN26" s="0"/>
      <c r="LEO26" s="0"/>
      <c r="LEP26" s="0"/>
      <c r="LEQ26" s="0"/>
      <c r="LER26" s="0"/>
      <c r="LES26" s="0"/>
      <c r="LET26" s="0"/>
      <c r="LEU26" s="0"/>
      <c r="LEV26" s="0"/>
      <c r="LEW26" s="0"/>
      <c r="LEX26" s="0"/>
      <c r="LEY26" s="0"/>
      <c r="LEZ26" s="0"/>
      <c r="LFA26" s="0"/>
      <c r="LFB26" s="0"/>
      <c r="LFC26" s="0"/>
      <c r="LFD26" s="0"/>
      <c r="LFE26" s="0"/>
      <c r="LFF26" s="0"/>
      <c r="LFG26" s="0"/>
      <c r="LFH26" s="0"/>
      <c r="LFI26" s="0"/>
      <c r="LFJ26" s="0"/>
      <c r="LFK26" s="0"/>
      <c r="LFL26" s="0"/>
      <c r="LFM26" s="0"/>
      <c r="LFN26" s="0"/>
      <c r="LFO26" s="0"/>
      <c r="LFP26" s="0"/>
      <c r="LFQ26" s="0"/>
      <c r="LFR26" s="0"/>
      <c r="LFS26" s="0"/>
      <c r="LFT26" s="0"/>
      <c r="LFU26" s="0"/>
      <c r="LFV26" s="0"/>
      <c r="LFW26" s="0"/>
      <c r="LFX26" s="0"/>
      <c r="LFY26" s="0"/>
      <c r="LFZ26" s="0"/>
      <c r="LGA26" s="0"/>
      <c r="LGB26" s="0"/>
      <c r="LGC26" s="0"/>
      <c r="LGD26" s="0"/>
      <c r="LGE26" s="0"/>
      <c r="LGF26" s="0"/>
      <c r="LGG26" s="0"/>
      <c r="LGH26" s="0"/>
      <c r="LGI26" s="0"/>
      <c r="LGJ26" s="0"/>
      <c r="LGK26" s="0"/>
      <c r="LGL26" s="0"/>
      <c r="LGM26" s="0"/>
      <c r="LGN26" s="0"/>
      <c r="LGO26" s="0"/>
      <c r="LGP26" s="0"/>
      <c r="LGQ26" s="0"/>
      <c r="LGR26" s="0"/>
      <c r="LGS26" s="0"/>
      <c r="LGT26" s="0"/>
      <c r="LGU26" s="0"/>
      <c r="LGV26" s="0"/>
      <c r="LGW26" s="0"/>
      <c r="LGX26" s="0"/>
      <c r="LGY26" s="0"/>
      <c r="LGZ26" s="0"/>
      <c r="LHA26" s="0"/>
      <c r="LHB26" s="0"/>
      <c r="LHC26" s="0"/>
      <c r="LHD26" s="0"/>
      <c r="LHE26" s="0"/>
      <c r="LHF26" s="0"/>
      <c r="LHG26" s="0"/>
      <c r="LHH26" s="0"/>
      <c r="LHI26" s="0"/>
      <c r="LHJ26" s="0"/>
      <c r="LHK26" s="0"/>
      <c r="LHL26" s="0"/>
      <c r="LHM26" s="0"/>
      <c r="LHN26" s="0"/>
      <c r="LHO26" s="0"/>
      <c r="LHP26" s="0"/>
      <c r="LHQ26" s="0"/>
      <c r="LHR26" s="0"/>
      <c r="LHS26" s="0"/>
      <c r="LHT26" s="0"/>
      <c r="LHU26" s="0"/>
      <c r="LHV26" s="0"/>
      <c r="LHW26" s="0"/>
      <c r="LHX26" s="0"/>
      <c r="LHY26" s="0"/>
      <c r="LHZ26" s="0"/>
      <c r="LIA26" s="0"/>
      <c r="LIB26" s="0"/>
      <c r="LIC26" s="0"/>
      <c r="LID26" s="0"/>
      <c r="LIE26" s="0"/>
      <c r="LIF26" s="0"/>
      <c r="LIG26" s="0"/>
      <c r="LIH26" s="0"/>
      <c r="LII26" s="0"/>
      <c r="LIJ26" s="0"/>
      <c r="LIK26" s="0"/>
      <c r="LIL26" s="0"/>
      <c r="LIM26" s="0"/>
      <c r="LIN26" s="0"/>
      <c r="LIO26" s="0"/>
      <c r="LIP26" s="0"/>
      <c r="LIQ26" s="0"/>
      <c r="LIR26" s="0"/>
      <c r="LIS26" s="0"/>
      <c r="LIT26" s="0"/>
      <c r="LIU26" s="0"/>
      <c r="LIV26" s="0"/>
      <c r="LIW26" s="0"/>
      <c r="LIX26" s="0"/>
      <c r="LIY26" s="0"/>
      <c r="LIZ26" s="0"/>
      <c r="LJA26" s="0"/>
      <c r="LJB26" s="0"/>
      <c r="LJC26" s="0"/>
      <c r="LJD26" s="0"/>
      <c r="LJE26" s="0"/>
      <c r="LJF26" s="0"/>
      <c r="LJG26" s="0"/>
      <c r="LJH26" s="0"/>
      <c r="LJI26" s="0"/>
      <c r="LJJ26" s="0"/>
      <c r="LJK26" s="0"/>
      <c r="LJL26" s="0"/>
      <c r="LJM26" s="0"/>
      <c r="LJN26" s="0"/>
      <c r="LJO26" s="0"/>
      <c r="LJP26" s="0"/>
      <c r="LJQ26" s="0"/>
      <c r="LJR26" s="0"/>
      <c r="LJS26" s="0"/>
      <c r="LJT26" s="0"/>
      <c r="LJU26" s="0"/>
      <c r="LJV26" s="0"/>
      <c r="LJW26" s="0"/>
      <c r="LJX26" s="0"/>
      <c r="LJY26" s="0"/>
      <c r="LJZ26" s="0"/>
      <c r="LKA26" s="0"/>
      <c r="LKB26" s="0"/>
      <c r="LKC26" s="0"/>
      <c r="LKD26" s="0"/>
      <c r="LKE26" s="0"/>
      <c r="LKF26" s="0"/>
      <c r="LKG26" s="0"/>
      <c r="LKH26" s="0"/>
      <c r="LKI26" s="0"/>
      <c r="LKJ26" s="0"/>
      <c r="LKK26" s="0"/>
      <c r="LKL26" s="0"/>
      <c r="LKM26" s="0"/>
      <c r="LKN26" s="0"/>
      <c r="LKO26" s="0"/>
      <c r="LKP26" s="0"/>
      <c r="LKQ26" s="0"/>
      <c r="LKR26" s="0"/>
      <c r="LKS26" s="0"/>
      <c r="LKT26" s="0"/>
      <c r="LKU26" s="0"/>
      <c r="LKV26" s="0"/>
      <c r="LKW26" s="0"/>
      <c r="LKX26" s="0"/>
      <c r="LKY26" s="0"/>
      <c r="LKZ26" s="0"/>
      <c r="LLA26" s="0"/>
      <c r="LLB26" s="0"/>
      <c r="LLC26" s="0"/>
      <c r="LLD26" s="0"/>
      <c r="LLE26" s="0"/>
      <c r="LLF26" s="0"/>
      <c r="LLG26" s="0"/>
      <c r="LLH26" s="0"/>
      <c r="LLI26" s="0"/>
      <c r="LLJ26" s="0"/>
      <c r="LLK26" s="0"/>
      <c r="LLL26" s="0"/>
      <c r="LLM26" s="0"/>
      <c r="LLN26" s="0"/>
      <c r="LLO26" s="0"/>
      <c r="LLP26" s="0"/>
      <c r="LLQ26" s="0"/>
      <c r="LLR26" s="0"/>
      <c r="LLS26" s="0"/>
      <c r="LLT26" s="0"/>
      <c r="LLU26" s="0"/>
      <c r="LLV26" s="0"/>
      <c r="LLW26" s="0"/>
      <c r="LLX26" s="0"/>
      <c r="LLY26" s="0"/>
      <c r="LLZ26" s="0"/>
      <c r="LMA26" s="0"/>
      <c r="LMB26" s="0"/>
      <c r="LMC26" s="0"/>
      <c r="LMD26" s="0"/>
      <c r="LME26" s="0"/>
      <c r="LMF26" s="0"/>
      <c r="LMG26" s="0"/>
      <c r="LMH26" s="0"/>
      <c r="LMI26" s="0"/>
      <c r="LMJ26" s="0"/>
      <c r="LMK26" s="0"/>
      <c r="LML26" s="0"/>
      <c r="LMM26" s="0"/>
      <c r="LMN26" s="0"/>
      <c r="LMO26" s="0"/>
      <c r="LMP26" s="0"/>
      <c r="LMQ26" s="0"/>
      <c r="LMR26" s="0"/>
      <c r="LMS26" s="0"/>
      <c r="LMT26" s="0"/>
      <c r="LMU26" s="0"/>
      <c r="LMV26" s="0"/>
      <c r="LMW26" s="0"/>
      <c r="LMX26" s="0"/>
      <c r="LMY26" s="0"/>
      <c r="LMZ26" s="0"/>
      <c r="LNA26" s="0"/>
      <c r="LNB26" s="0"/>
      <c r="LNC26" s="0"/>
      <c r="LND26" s="0"/>
      <c r="LNE26" s="0"/>
      <c r="LNF26" s="0"/>
      <c r="LNG26" s="0"/>
      <c r="LNH26" s="0"/>
      <c r="LNI26" s="0"/>
      <c r="LNJ26" s="0"/>
      <c r="LNK26" s="0"/>
      <c r="LNL26" s="0"/>
      <c r="LNM26" s="0"/>
      <c r="LNN26" s="0"/>
      <c r="LNO26" s="0"/>
      <c r="LNP26" s="0"/>
      <c r="LNQ26" s="0"/>
      <c r="LNR26" s="0"/>
      <c r="LNS26" s="0"/>
      <c r="LNT26" s="0"/>
      <c r="LNU26" s="0"/>
      <c r="LNV26" s="0"/>
      <c r="LNW26" s="0"/>
      <c r="LNX26" s="0"/>
      <c r="LNY26" s="0"/>
      <c r="LNZ26" s="0"/>
      <c r="LOA26" s="0"/>
      <c r="LOB26" s="0"/>
      <c r="LOC26" s="0"/>
      <c r="LOD26" s="0"/>
      <c r="LOE26" s="0"/>
      <c r="LOF26" s="0"/>
      <c r="LOG26" s="0"/>
      <c r="LOH26" s="0"/>
      <c r="LOI26" s="0"/>
      <c r="LOJ26" s="0"/>
      <c r="LOK26" s="0"/>
      <c r="LOL26" s="0"/>
      <c r="LOM26" s="0"/>
      <c r="LON26" s="0"/>
      <c r="LOO26" s="0"/>
      <c r="LOP26" s="0"/>
      <c r="LOQ26" s="0"/>
      <c r="LOR26" s="0"/>
      <c r="LOS26" s="0"/>
      <c r="LOT26" s="0"/>
      <c r="LOU26" s="0"/>
      <c r="LOV26" s="0"/>
      <c r="LOW26" s="0"/>
      <c r="LOX26" s="0"/>
      <c r="LOY26" s="0"/>
      <c r="LOZ26" s="0"/>
      <c r="LPA26" s="0"/>
      <c r="LPB26" s="0"/>
      <c r="LPC26" s="0"/>
      <c r="LPD26" s="0"/>
      <c r="LPE26" s="0"/>
      <c r="LPF26" s="0"/>
      <c r="LPG26" s="0"/>
      <c r="LPH26" s="0"/>
      <c r="LPI26" s="0"/>
      <c r="LPJ26" s="0"/>
      <c r="LPK26" s="0"/>
      <c r="LPL26" s="0"/>
      <c r="LPM26" s="0"/>
      <c r="LPN26" s="0"/>
      <c r="LPO26" s="0"/>
      <c r="LPP26" s="0"/>
      <c r="LPQ26" s="0"/>
      <c r="LPR26" s="0"/>
      <c r="LPS26" s="0"/>
      <c r="LPT26" s="0"/>
      <c r="LPU26" s="0"/>
      <c r="LPV26" s="0"/>
      <c r="LPW26" s="0"/>
      <c r="LPX26" s="0"/>
      <c r="LPY26" s="0"/>
      <c r="LPZ26" s="0"/>
      <c r="LQA26" s="0"/>
      <c r="LQB26" s="0"/>
      <c r="LQC26" s="0"/>
      <c r="LQD26" s="0"/>
      <c r="LQE26" s="0"/>
      <c r="LQF26" s="0"/>
      <c r="LQG26" s="0"/>
      <c r="LQH26" s="0"/>
      <c r="LQI26" s="0"/>
      <c r="LQJ26" s="0"/>
      <c r="LQK26" s="0"/>
      <c r="LQL26" s="0"/>
      <c r="LQM26" s="0"/>
      <c r="LQN26" s="0"/>
      <c r="LQO26" s="0"/>
      <c r="LQP26" s="0"/>
      <c r="LQQ26" s="0"/>
      <c r="LQR26" s="0"/>
      <c r="LQS26" s="0"/>
      <c r="LQT26" s="0"/>
      <c r="LQU26" s="0"/>
      <c r="LQV26" s="0"/>
      <c r="LQW26" s="0"/>
      <c r="LQX26" s="0"/>
      <c r="LQY26" s="0"/>
      <c r="LQZ26" s="0"/>
      <c r="LRA26" s="0"/>
      <c r="LRB26" s="0"/>
      <c r="LRC26" s="0"/>
      <c r="LRD26" s="0"/>
      <c r="LRE26" s="0"/>
      <c r="LRF26" s="0"/>
      <c r="LRG26" s="0"/>
      <c r="LRH26" s="0"/>
      <c r="LRI26" s="0"/>
      <c r="LRJ26" s="0"/>
      <c r="LRK26" s="0"/>
      <c r="LRL26" s="0"/>
      <c r="LRM26" s="0"/>
      <c r="LRN26" s="0"/>
      <c r="LRO26" s="0"/>
      <c r="LRP26" s="0"/>
      <c r="LRQ26" s="0"/>
      <c r="LRR26" s="0"/>
      <c r="LRS26" s="0"/>
      <c r="LRT26" s="0"/>
      <c r="LRU26" s="0"/>
      <c r="LRV26" s="0"/>
      <c r="LRW26" s="0"/>
      <c r="LRX26" s="0"/>
      <c r="LRY26" s="0"/>
      <c r="LRZ26" s="0"/>
      <c r="LSA26" s="0"/>
      <c r="LSB26" s="0"/>
      <c r="LSC26" s="0"/>
      <c r="LSD26" s="0"/>
      <c r="LSE26" s="0"/>
      <c r="LSF26" s="0"/>
      <c r="LSG26" s="0"/>
      <c r="LSH26" s="0"/>
      <c r="LSI26" s="0"/>
      <c r="LSJ26" s="0"/>
      <c r="LSK26" s="0"/>
      <c r="LSL26" s="0"/>
      <c r="LSM26" s="0"/>
      <c r="LSN26" s="0"/>
      <c r="LSO26" s="0"/>
      <c r="LSP26" s="0"/>
      <c r="LSQ26" s="0"/>
      <c r="LSR26" s="0"/>
      <c r="LSS26" s="0"/>
      <c r="LST26" s="0"/>
      <c r="LSU26" s="0"/>
      <c r="LSV26" s="0"/>
      <c r="LSW26" s="0"/>
      <c r="LSX26" s="0"/>
      <c r="LSY26" s="0"/>
      <c r="LSZ26" s="0"/>
      <c r="LTA26" s="0"/>
      <c r="LTB26" s="0"/>
      <c r="LTC26" s="0"/>
      <c r="LTD26" s="0"/>
      <c r="LTE26" s="0"/>
      <c r="LTF26" s="0"/>
      <c r="LTG26" s="0"/>
      <c r="LTH26" s="0"/>
      <c r="LTI26" s="0"/>
      <c r="LTJ26" s="0"/>
      <c r="LTK26" s="0"/>
      <c r="LTL26" s="0"/>
      <c r="LTM26" s="0"/>
      <c r="LTN26" s="0"/>
      <c r="LTO26" s="0"/>
      <c r="LTP26" s="0"/>
      <c r="LTQ26" s="0"/>
      <c r="LTR26" s="0"/>
      <c r="LTS26" s="0"/>
      <c r="LTT26" s="0"/>
      <c r="LTU26" s="0"/>
      <c r="LTV26" s="0"/>
      <c r="LTW26" s="0"/>
      <c r="LTX26" s="0"/>
      <c r="LTY26" s="0"/>
      <c r="LTZ26" s="0"/>
      <c r="LUA26" s="0"/>
      <c r="LUB26" s="0"/>
      <c r="LUC26" s="0"/>
      <c r="LUD26" s="0"/>
      <c r="LUE26" s="0"/>
      <c r="LUF26" s="0"/>
      <c r="LUG26" s="0"/>
      <c r="LUH26" s="0"/>
      <c r="LUI26" s="0"/>
      <c r="LUJ26" s="0"/>
      <c r="LUK26" s="0"/>
      <c r="LUL26" s="0"/>
      <c r="LUM26" s="0"/>
      <c r="LUN26" s="0"/>
      <c r="LUO26" s="0"/>
      <c r="LUP26" s="0"/>
      <c r="LUQ26" s="0"/>
      <c r="LUR26" s="0"/>
      <c r="LUS26" s="0"/>
      <c r="LUT26" s="0"/>
      <c r="LUU26" s="0"/>
      <c r="LUV26" s="0"/>
      <c r="LUW26" s="0"/>
      <c r="LUX26" s="0"/>
      <c r="LUY26" s="0"/>
      <c r="LUZ26" s="0"/>
      <c r="LVA26" s="0"/>
      <c r="LVB26" s="0"/>
      <c r="LVC26" s="0"/>
      <c r="LVD26" s="0"/>
      <c r="LVE26" s="0"/>
      <c r="LVF26" s="0"/>
      <c r="LVG26" s="0"/>
      <c r="LVH26" s="0"/>
      <c r="LVI26" s="0"/>
      <c r="LVJ26" s="0"/>
      <c r="LVK26" s="0"/>
      <c r="LVL26" s="0"/>
      <c r="LVM26" s="0"/>
      <c r="LVN26" s="0"/>
      <c r="LVO26" s="0"/>
      <c r="LVP26" s="0"/>
      <c r="LVQ26" s="0"/>
      <c r="LVR26" s="0"/>
      <c r="LVS26" s="0"/>
      <c r="LVT26" s="0"/>
      <c r="LVU26" s="0"/>
      <c r="LVV26" s="0"/>
      <c r="LVW26" s="0"/>
      <c r="LVX26" s="0"/>
      <c r="LVY26" s="0"/>
      <c r="LVZ26" s="0"/>
      <c r="LWA26" s="0"/>
      <c r="LWB26" s="0"/>
      <c r="LWC26" s="0"/>
      <c r="LWD26" s="0"/>
      <c r="LWE26" s="0"/>
      <c r="LWF26" s="0"/>
      <c r="LWG26" s="0"/>
      <c r="LWH26" s="0"/>
      <c r="LWI26" s="0"/>
      <c r="LWJ26" s="0"/>
      <c r="LWK26" s="0"/>
      <c r="LWL26" s="0"/>
      <c r="LWM26" s="0"/>
      <c r="LWN26" s="0"/>
      <c r="LWO26" s="0"/>
      <c r="LWP26" s="0"/>
      <c r="LWQ26" s="0"/>
      <c r="LWR26" s="0"/>
      <c r="LWS26" s="0"/>
      <c r="LWT26" s="0"/>
      <c r="LWU26" s="0"/>
      <c r="LWV26" s="0"/>
      <c r="LWW26" s="0"/>
      <c r="LWX26" s="0"/>
      <c r="LWY26" s="0"/>
      <c r="LWZ26" s="0"/>
      <c r="LXA26" s="0"/>
      <c r="LXB26" s="0"/>
      <c r="LXC26" s="0"/>
      <c r="LXD26" s="0"/>
      <c r="LXE26" s="0"/>
      <c r="LXF26" s="0"/>
      <c r="LXG26" s="0"/>
      <c r="LXH26" s="0"/>
      <c r="LXI26" s="0"/>
      <c r="LXJ26" s="0"/>
      <c r="LXK26" s="0"/>
      <c r="LXL26" s="0"/>
      <c r="LXM26" s="0"/>
      <c r="LXN26" s="0"/>
      <c r="LXO26" s="0"/>
      <c r="LXP26" s="0"/>
      <c r="LXQ26" s="0"/>
      <c r="LXR26" s="0"/>
      <c r="LXS26" s="0"/>
      <c r="LXT26" s="0"/>
      <c r="LXU26" s="0"/>
      <c r="LXV26" s="0"/>
      <c r="LXW26" s="0"/>
      <c r="LXX26" s="0"/>
      <c r="LXY26" s="0"/>
      <c r="LXZ26" s="0"/>
      <c r="LYA26" s="0"/>
      <c r="LYB26" s="0"/>
      <c r="LYC26" s="0"/>
      <c r="LYD26" s="0"/>
      <c r="LYE26" s="0"/>
      <c r="LYF26" s="0"/>
      <c r="LYG26" s="0"/>
      <c r="LYH26" s="0"/>
      <c r="LYI26" s="0"/>
      <c r="LYJ26" s="0"/>
      <c r="LYK26" s="0"/>
      <c r="LYL26" s="0"/>
      <c r="LYM26" s="0"/>
      <c r="LYN26" s="0"/>
      <c r="LYO26" s="0"/>
      <c r="LYP26" s="0"/>
      <c r="LYQ26" s="0"/>
      <c r="LYR26" s="0"/>
      <c r="LYS26" s="0"/>
      <c r="LYT26" s="0"/>
      <c r="LYU26" s="0"/>
      <c r="LYV26" s="0"/>
      <c r="LYW26" s="0"/>
      <c r="LYX26" s="0"/>
      <c r="LYY26" s="0"/>
      <c r="LYZ26" s="0"/>
      <c r="LZA26" s="0"/>
      <c r="LZB26" s="0"/>
      <c r="LZC26" s="0"/>
      <c r="LZD26" s="0"/>
      <c r="LZE26" s="0"/>
      <c r="LZF26" s="0"/>
      <c r="LZG26" s="0"/>
      <c r="LZH26" s="0"/>
      <c r="LZI26" s="0"/>
      <c r="LZJ26" s="0"/>
      <c r="LZK26" s="0"/>
      <c r="LZL26" s="0"/>
      <c r="LZM26" s="0"/>
      <c r="LZN26" s="0"/>
      <c r="LZO26" s="0"/>
      <c r="LZP26" s="0"/>
      <c r="LZQ26" s="0"/>
      <c r="LZR26" s="0"/>
      <c r="LZS26" s="0"/>
      <c r="LZT26" s="0"/>
      <c r="LZU26" s="0"/>
      <c r="LZV26" s="0"/>
      <c r="LZW26" s="0"/>
      <c r="LZX26" s="0"/>
      <c r="LZY26" s="0"/>
      <c r="LZZ26" s="0"/>
      <c r="MAA26" s="0"/>
      <c r="MAB26" s="0"/>
      <c r="MAC26" s="0"/>
      <c r="MAD26" s="0"/>
      <c r="MAE26" s="0"/>
      <c r="MAF26" s="0"/>
      <c r="MAG26" s="0"/>
      <c r="MAH26" s="0"/>
      <c r="MAI26" s="0"/>
      <c r="MAJ26" s="0"/>
      <c r="MAK26" s="0"/>
      <c r="MAL26" s="0"/>
      <c r="MAM26" s="0"/>
      <c r="MAN26" s="0"/>
      <c r="MAO26" s="0"/>
      <c r="MAP26" s="0"/>
      <c r="MAQ26" s="0"/>
      <c r="MAR26" s="0"/>
      <c r="MAS26" s="0"/>
      <c r="MAT26" s="0"/>
      <c r="MAU26" s="0"/>
      <c r="MAV26" s="0"/>
      <c r="MAW26" s="0"/>
      <c r="MAX26" s="0"/>
      <c r="MAY26" s="0"/>
      <c r="MAZ26" s="0"/>
      <c r="MBA26" s="0"/>
      <c r="MBB26" s="0"/>
      <c r="MBC26" s="0"/>
      <c r="MBD26" s="0"/>
      <c r="MBE26" s="0"/>
      <c r="MBF26" s="0"/>
      <c r="MBG26" s="0"/>
      <c r="MBH26" s="0"/>
      <c r="MBI26" s="0"/>
      <c r="MBJ26" s="0"/>
      <c r="MBK26" s="0"/>
      <c r="MBL26" s="0"/>
      <c r="MBM26" s="0"/>
      <c r="MBN26" s="0"/>
      <c r="MBO26" s="0"/>
      <c r="MBP26" s="0"/>
      <c r="MBQ26" s="0"/>
      <c r="MBR26" s="0"/>
      <c r="MBS26" s="0"/>
      <c r="MBT26" s="0"/>
      <c r="MBU26" s="0"/>
      <c r="MBV26" s="0"/>
      <c r="MBW26" s="0"/>
      <c r="MBX26" s="0"/>
      <c r="MBY26" s="0"/>
      <c r="MBZ26" s="0"/>
      <c r="MCA26" s="0"/>
      <c r="MCB26" s="0"/>
      <c r="MCC26" s="0"/>
      <c r="MCD26" s="0"/>
      <c r="MCE26" s="0"/>
      <c r="MCF26" s="0"/>
      <c r="MCG26" s="0"/>
      <c r="MCH26" s="0"/>
      <c r="MCI26" s="0"/>
      <c r="MCJ26" s="0"/>
      <c r="MCK26" s="0"/>
      <c r="MCL26" s="0"/>
      <c r="MCM26" s="0"/>
      <c r="MCN26" s="0"/>
      <c r="MCO26" s="0"/>
      <c r="MCP26" s="0"/>
      <c r="MCQ26" s="0"/>
      <c r="MCR26" s="0"/>
      <c r="MCS26" s="0"/>
      <c r="MCT26" s="0"/>
      <c r="MCU26" s="0"/>
      <c r="MCV26" s="0"/>
      <c r="MCW26" s="0"/>
      <c r="MCX26" s="0"/>
      <c r="MCY26" s="0"/>
      <c r="MCZ26" s="0"/>
      <c r="MDA26" s="0"/>
      <c r="MDB26" s="0"/>
      <c r="MDC26" s="0"/>
      <c r="MDD26" s="0"/>
      <c r="MDE26" s="0"/>
      <c r="MDF26" s="0"/>
      <c r="MDG26" s="0"/>
      <c r="MDH26" s="0"/>
      <c r="MDI26" s="0"/>
      <c r="MDJ26" s="0"/>
      <c r="MDK26" s="0"/>
      <c r="MDL26" s="0"/>
      <c r="MDM26" s="0"/>
      <c r="MDN26" s="0"/>
      <c r="MDO26" s="0"/>
      <c r="MDP26" s="0"/>
      <c r="MDQ26" s="0"/>
      <c r="MDR26" s="0"/>
      <c r="MDS26" s="0"/>
      <c r="MDT26" s="0"/>
      <c r="MDU26" s="0"/>
      <c r="MDV26" s="0"/>
      <c r="MDW26" s="0"/>
      <c r="MDX26" s="0"/>
      <c r="MDY26" s="0"/>
      <c r="MDZ26" s="0"/>
      <c r="MEA26" s="0"/>
      <c r="MEB26" s="0"/>
      <c r="MEC26" s="0"/>
      <c r="MED26" s="0"/>
      <c r="MEE26" s="0"/>
      <c r="MEF26" s="0"/>
      <c r="MEG26" s="0"/>
      <c r="MEH26" s="0"/>
      <c r="MEI26" s="0"/>
      <c r="MEJ26" s="0"/>
      <c r="MEK26" s="0"/>
      <c r="MEL26" s="0"/>
      <c r="MEM26" s="0"/>
      <c r="MEN26" s="0"/>
      <c r="MEO26" s="0"/>
      <c r="MEP26" s="0"/>
      <c r="MEQ26" s="0"/>
      <c r="MER26" s="0"/>
      <c r="MES26" s="0"/>
      <c r="MET26" s="0"/>
      <c r="MEU26" s="0"/>
      <c r="MEV26" s="0"/>
      <c r="MEW26" s="0"/>
      <c r="MEX26" s="0"/>
      <c r="MEY26" s="0"/>
      <c r="MEZ26" s="0"/>
      <c r="MFA26" s="0"/>
      <c r="MFB26" s="0"/>
      <c r="MFC26" s="0"/>
      <c r="MFD26" s="0"/>
      <c r="MFE26" s="0"/>
      <c r="MFF26" s="0"/>
      <c r="MFG26" s="0"/>
      <c r="MFH26" s="0"/>
      <c r="MFI26" s="0"/>
      <c r="MFJ26" s="0"/>
      <c r="MFK26" s="0"/>
      <c r="MFL26" s="0"/>
      <c r="MFM26" s="0"/>
      <c r="MFN26" s="0"/>
      <c r="MFO26" s="0"/>
      <c r="MFP26" s="0"/>
      <c r="MFQ26" s="0"/>
      <c r="MFR26" s="0"/>
      <c r="MFS26" s="0"/>
      <c r="MFT26" s="0"/>
      <c r="MFU26" s="0"/>
      <c r="MFV26" s="0"/>
      <c r="MFW26" s="0"/>
      <c r="MFX26" s="0"/>
      <c r="MFY26" s="0"/>
      <c r="MFZ26" s="0"/>
      <c r="MGA26" s="0"/>
      <c r="MGB26" s="0"/>
      <c r="MGC26" s="0"/>
      <c r="MGD26" s="0"/>
      <c r="MGE26" s="0"/>
      <c r="MGF26" s="0"/>
      <c r="MGG26" s="0"/>
      <c r="MGH26" s="0"/>
      <c r="MGI26" s="0"/>
      <c r="MGJ26" s="0"/>
      <c r="MGK26" s="0"/>
      <c r="MGL26" s="0"/>
      <c r="MGM26" s="0"/>
      <c r="MGN26" s="0"/>
      <c r="MGO26" s="0"/>
      <c r="MGP26" s="0"/>
      <c r="MGQ26" s="0"/>
      <c r="MGR26" s="0"/>
      <c r="MGS26" s="0"/>
      <c r="MGT26" s="0"/>
      <c r="MGU26" s="0"/>
      <c r="MGV26" s="0"/>
      <c r="MGW26" s="0"/>
      <c r="MGX26" s="0"/>
      <c r="MGY26" s="0"/>
      <c r="MGZ26" s="0"/>
      <c r="MHA26" s="0"/>
      <c r="MHB26" s="0"/>
      <c r="MHC26" s="0"/>
      <c r="MHD26" s="0"/>
      <c r="MHE26" s="0"/>
      <c r="MHF26" s="0"/>
      <c r="MHG26" s="0"/>
      <c r="MHH26" s="0"/>
      <c r="MHI26" s="0"/>
      <c r="MHJ26" s="0"/>
      <c r="MHK26" s="0"/>
      <c r="MHL26" s="0"/>
      <c r="MHM26" s="0"/>
      <c r="MHN26" s="0"/>
      <c r="MHO26" s="0"/>
      <c r="MHP26" s="0"/>
      <c r="MHQ26" s="0"/>
      <c r="MHR26" s="0"/>
      <c r="MHS26" s="0"/>
      <c r="MHT26" s="0"/>
      <c r="MHU26" s="0"/>
      <c r="MHV26" s="0"/>
      <c r="MHW26" s="0"/>
      <c r="MHX26" s="0"/>
      <c r="MHY26" s="0"/>
      <c r="MHZ26" s="0"/>
      <c r="MIA26" s="0"/>
      <c r="MIB26" s="0"/>
      <c r="MIC26" s="0"/>
      <c r="MID26" s="0"/>
      <c r="MIE26" s="0"/>
      <c r="MIF26" s="0"/>
      <c r="MIG26" s="0"/>
      <c r="MIH26" s="0"/>
      <c r="MII26" s="0"/>
      <c r="MIJ26" s="0"/>
      <c r="MIK26" s="0"/>
      <c r="MIL26" s="0"/>
      <c r="MIM26" s="0"/>
      <c r="MIN26" s="0"/>
      <c r="MIO26" s="0"/>
      <c r="MIP26" s="0"/>
      <c r="MIQ26" s="0"/>
      <c r="MIR26" s="0"/>
      <c r="MIS26" s="0"/>
      <c r="MIT26" s="0"/>
      <c r="MIU26" s="0"/>
      <c r="MIV26" s="0"/>
      <c r="MIW26" s="0"/>
      <c r="MIX26" s="0"/>
      <c r="MIY26" s="0"/>
      <c r="MIZ26" s="0"/>
      <c r="MJA26" s="0"/>
      <c r="MJB26" s="0"/>
      <c r="MJC26" s="0"/>
      <c r="MJD26" s="0"/>
      <c r="MJE26" s="0"/>
      <c r="MJF26" s="0"/>
      <c r="MJG26" s="0"/>
      <c r="MJH26" s="0"/>
      <c r="MJI26" s="0"/>
      <c r="MJJ26" s="0"/>
      <c r="MJK26" s="0"/>
      <c r="MJL26" s="0"/>
      <c r="MJM26" s="0"/>
      <c r="MJN26" s="0"/>
      <c r="MJO26" s="0"/>
      <c r="MJP26" s="0"/>
      <c r="MJQ26" s="0"/>
      <c r="MJR26" s="0"/>
      <c r="MJS26" s="0"/>
      <c r="MJT26" s="0"/>
      <c r="MJU26" s="0"/>
      <c r="MJV26" s="0"/>
      <c r="MJW26" s="0"/>
      <c r="MJX26" s="0"/>
      <c r="MJY26" s="0"/>
      <c r="MJZ26" s="0"/>
      <c r="MKA26" s="0"/>
      <c r="MKB26" s="0"/>
      <c r="MKC26" s="0"/>
      <c r="MKD26" s="0"/>
      <c r="MKE26" s="0"/>
      <c r="MKF26" s="0"/>
      <c r="MKG26" s="0"/>
      <c r="MKH26" s="0"/>
      <c r="MKI26" s="0"/>
      <c r="MKJ26" s="0"/>
      <c r="MKK26" s="0"/>
      <c r="MKL26" s="0"/>
      <c r="MKM26" s="0"/>
      <c r="MKN26" s="0"/>
      <c r="MKO26" s="0"/>
      <c r="MKP26" s="0"/>
      <c r="MKQ26" s="0"/>
      <c r="MKR26" s="0"/>
      <c r="MKS26" s="0"/>
      <c r="MKT26" s="0"/>
      <c r="MKU26" s="0"/>
      <c r="MKV26" s="0"/>
      <c r="MKW26" s="0"/>
      <c r="MKX26" s="0"/>
      <c r="MKY26" s="0"/>
      <c r="MKZ26" s="0"/>
      <c r="MLA26" s="0"/>
      <c r="MLB26" s="0"/>
      <c r="MLC26" s="0"/>
      <c r="MLD26" s="0"/>
      <c r="MLE26" s="0"/>
      <c r="MLF26" s="0"/>
      <c r="MLG26" s="0"/>
      <c r="MLH26" s="0"/>
      <c r="MLI26" s="0"/>
      <c r="MLJ26" s="0"/>
      <c r="MLK26" s="0"/>
      <c r="MLL26" s="0"/>
      <c r="MLM26" s="0"/>
      <c r="MLN26" s="0"/>
      <c r="MLO26" s="0"/>
      <c r="MLP26" s="0"/>
      <c r="MLQ26" s="0"/>
      <c r="MLR26" s="0"/>
      <c r="MLS26" s="0"/>
      <c r="MLT26" s="0"/>
      <c r="MLU26" s="0"/>
      <c r="MLV26" s="0"/>
      <c r="MLW26" s="0"/>
      <c r="MLX26" s="0"/>
      <c r="MLY26" s="0"/>
      <c r="MLZ26" s="0"/>
      <c r="MMA26" s="0"/>
      <c r="MMB26" s="0"/>
      <c r="MMC26" s="0"/>
      <c r="MMD26" s="0"/>
      <c r="MME26" s="0"/>
      <c r="MMF26" s="0"/>
      <c r="MMG26" s="0"/>
      <c r="MMH26" s="0"/>
      <c r="MMI26" s="0"/>
      <c r="MMJ26" s="0"/>
      <c r="MMK26" s="0"/>
      <c r="MML26" s="0"/>
      <c r="MMM26" s="0"/>
      <c r="MMN26" s="0"/>
      <c r="MMO26" s="0"/>
      <c r="MMP26" s="0"/>
      <c r="MMQ26" s="0"/>
      <c r="MMR26" s="0"/>
      <c r="MMS26" s="0"/>
      <c r="MMT26" s="0"/>
      <c r="MMU26" s="0"/>
      <c r="MMV26" s="0"/>
      <c r="MMW26" s="0"/>
      <c r="MMX26" s="0"/>
      <c r="MMY26" s="0"/>
      <c r="MMZ26" s="0"/>
      <c r="MNA26" s="0"/>
      <c r="MNB26" s="0"/>
      <c r="MNC26" s="0"/>
      <c r="MND26" s="0"/>
      <c r="MNE26" s="0"/>
      <c r="MNF26" s="0"/>
      <c r="MNG26" s="0"/>
      <c r="MNH26" s="0"/>
      <c r="MNI26" s="0"/>
      <c r="MNJ26" s="0"/>
      <c r="MNK26" s="0"/>
      <c r="MNL26" s="0"/>
      <c r="MNM26" s="0"/>
      <c r="MNN26" s="0"/>
      <c r="MNO26" s="0"/>
      <c r="MNP26" s="0"/>
      <c r="MNQ26" s="0"/>
      <c r="MNR26" s="0"/>
      <c r="MNS26" s="0"/>
      <c r="MNT26" s="0"/>
      <c r="MNU26" s="0"/>
      <c r="MNV26" s="0"/>
      <c r="MNW26" s="0"/>
      <c r="MNX26" s="0"/>
      <c r="MNY26" s="0"/>
      <c r="MNZ26" s="0"/>
      <c r="MOA26" s="0"/>
      <c r="MOB26" s="0"/>
      <c r="MOC26" s="0"/>
      <c r="MOD26" s="0"/>
      <c r="MOE26" s="0"/>
      <c r="MOF26" s="0"/>
      <c r="MOG26" s="0"/>
      <c r="MOH26" s="0"/>
      <c r="MOI26" s="0"/>
      <c r="MOJ26" s="0"/>
      <c r="MOK26" s="0"/>
      <c r="MOL26" s="0"/>
      <c r="MOM26" s="0"/>
      <c r="MON26" s="0"/>
      <c r="MOO26" s="0"/>
      <c r="MOP26" s="0"/>
      <c r="MOQ26" s="0"/>
      <c r="MOR26" s="0"/>
      <c r="MOS26" s="0"/>
      <c r="MOT26" s="0"/>
      <c r="MOU26" s="0"/>
      <c r="MOV26" s="0"/>
      <c r="MOW26" s="0"/>
      <c r="MOX26" s="0"/>
      <c r="MOY26" s="0"/>
      <c r="MOZ26" s="0"/>
      <c r="MPA26" s="0"/>
      <c r="MPB26" s="0"/>
      <c r="MPC26" s="0"/>
      <c r="MPD26" s="0"/>
      <c r="MPE26" s="0"/>
      <c r="MPF26" s="0"/>
      <c r="MPG26" s="0"/>
      <c r="MPH26" s="0"/>
      <c r="MPI26" s="0"/>
      <c r="MPJ26" s="0"/>
      <c r="MPK26" s="0"/>
      <c r="MPL26" s="0"/>
      <c r="MPM26" s="0"/>
      <c r="MPN26" s="0"/>
      <c r="MPO26" s="0"/>
      <c r="MPP26" s="0"/>
      <c r="MPQ26" s="0"/>
      <c r="MPR26" s="0"/>
      <c r="MPS26" s="0"/>
      <c r="MPT26" s="0"/>
      <c r="MPU26" s="0"/>
      <c r="MPV26" s="0"/>
      <c r="MPW26" s="0"/>
      <c r="MPX26" s="0"/>
      <c r="MPY26" s="0"/>
      <c r="MPZ26" s="0"/>
      <c r="MQA26" s="0"/>
      <c r="MQB26" s="0"/>
      <c r="MQC26" s="0"/>
      <c r="MQD26" s="0"/>
      <c r="MQE26" s="0"/>
      <c r="MQF26" s="0"/>
      <c r="MQG26" s="0"/>
      <c r="MQH26" s="0"/>
      <c r="MQI26" s="0"/>
      <c r="MQJ26" s="0"/>
      <c r="MQK26" s="0"/>
      <c r="MQL26" s="0"/>
      <c r="MQM26" s="0"/>
      <c r="MQN26" s="0"/>
      <c r="MQO26" s="0"/>
      <c r="MQP26" s="0"/>
      <c r="MQQ26" s="0"/>
      <c r="MQR26" s="0"/>
      <c r="MQS26" s="0"/>
      <c r="MQT26" s="0"/>
      <c r="MQU26" s="0"/>
      <c r="MQV26" s="0"/>
      <c r="MQW26" s="0"/>
      <c r="MQX26" s="0"/>
      <c r="MQY26" s="0"/>
      <c r="MQZ26" s="0"/>
      <c r="MRA26" s="0"/>
      <c r="MRB26" s="0"/>
      <c r="MRC26" s="0"/>
      <c r="MRD26" s="0"/>
      <c r="MRE26" s="0"/>
      <c r="MRF26" s="0"/>
      <c r="MRG26" s="0"/>
      <c r="MRH26" s="0"/>
      <c r="MRI26" s="0"/>
      <c r="MRJ26" s="0"/>
      <c r="MRK26" s="0"/>
      <c r="MRL26" s="0"/>
      <c r="MRM26" s="0"/>
      <c r="MRN26" s="0"/>
      <c r="MRO26" s="0"/>
      <c r="MRP26" s="0"/>
      <c r="MRQ26" s="0"/>
      <c r="MRR26" s="0"/>
      <c r="MRS26" s="0"/>
      <c r="MRT26" s="0"/>
      <c r="MRU26" s="0"/>
      <c r="MRV26" s="0"/>
      <c r="MRW26" s="0"/>
      <c r="MRX26" s="0"/>
      <c r="MRY26" s="0"/>
      <c r="MRZ26" s="0"/>
      <c r="MSA26" s="0"/>
      <c r="MSB26" s="0"/>
      <c r="MSC26" s="0"/>
      <c r="MSD26" s="0"/>
      <c r="MSE26" s="0"/>
      <c r="MSF26" s="0"/>
      <c r="MSG26" s="0"/>
      <c r="MSH26" s="0"/>
      <c r="MSI26" s="0"/>
      <c r="MSJ26" s="0"/>
      <c r="MSK26" s="0"/>
      <c r="MSL26" s="0"/>
      <c r="MSM26" s="0"/>
      <c r="MSN26" s="0"/>
      <c r="MSO26" s="0"/>
      <c r="MSP26" s="0"/>
      <c r="MSQ26" s="0"/>
      <c r="MSR26" s="0"/>
      <c r="MSS26" s="0"/>
      <c r="MST26" s="0"/>
      <c r="MSU26" s="0"/>
      <c r="MSV26" s="0"/>
      <c r="MSW26" s="0"/>
      <c r="MSX26" s="0"/>
      <c r="MSY26" s="0"/>
      <c r="MSZ26" s="0"/>
      <c r="MTA26" s="0"/>
      <c r="MTB26" s="0"/>
      <c r="MTC26" s="0"/>
      <c r="MTD26" s="0"/>
      <c r="MTE26" s="0"/>
      <c r="MTF26" s="0"/>
      <c r="MTG26" s="0"/>
      <c r="MTH26" s="0"/>
      <c r="MTI26" s="0"/>
      <c r="MTJ26" s="0"/>
      <c r="MTK26" s="0"/>
      <c r="MTL26" s="0"/>
      <c r="MTM26" s="0"/>
      <c r="MTN26" s="0"/>
      <c r="MTO26" s="0"/>
      <c r="MTP26" s="0"/>
      <c r="MTQ26" s="0"/>
      <c r="MTR26" s="0"/>
      <c r="MTS26" s="0"/>
      <c r="MTT26" s="0"/>
      <c r="MTU26" s="0"/>
      <c r="MTV26" s="0"/>
      <c r="MTW26" s="0"/>
      <c r="MTX26" s="0"/>
      <c r="MTY26" s="0"/>
      <c r="MTZ26" s="0"/>
      <c r="MUA26" s="0"/>
      <c r="MUB26" s="0"/>
      <c r="MUC26" s="0"/>
      <c r="MUD26" s="0"/>
      <c r="MUE26" s="0"/>
      <c r="MUF26" s="0"/>
      <c r="MUG26" s="0"/>
      <c r="MUH26" s="0"/>
      <c r="MUI26" s="0"/>
      <c r="MUJ26" s="0"/>
      <c r="MUK26" s="0"/>
      <c r="MUL26" s="0"/>
      <c r="MUM26" s="0"/>
      <c r="MUN26" s="0"/>
      <c r="MUO26" s="0"/>
      <c r="MUP26" s="0"/>
      <c r="MUQ26" s="0"/>
      <c r="MUR26" s="0"/>
      <c r="MUS26" s="0"/>
      <c r="MUT26" s="0"/>
      <c r="MUU26" s="0"/>
      <c r="MUV26" s="0"/>
      <c r="MUW26" s="0"/>
      <c r="MUX26" s="0"/>
      <c r="MUY26" s="0"/>
      <c r="MUZ26" s="0"/>
      <c r="MVA26" s="0"/>
      <c r="MVB26" s="0"/>
      <c r="MVC26" s="0"/>
      <c r="MVD26" s="0"/>
      <c r="MVE26" s="0"/>
      <c r="MVF26" s="0"/>
      <c r="MVG26" s="0"/>
      <c r="MVH26" s="0"/>
      <c r="MVI26" s="0"/>
      <c r="MVJ26" s="0"/>
      <c r="MVK26" s="0"/>
      <c r="MVL26" s="0"/>
      <c r="MVM26" s="0"/>
      <c r="MVN26" s="0"/>
      <c r="MVO26" s="0"/>
      <c r="MVP26" s="0"/>
      <c r="MVQ26" s="0"/>
      <c r="MVR26" s="0"/>
      <c r="MVS26" s="0"/>
      <c r="MVT26" s="0"/>
      <c r="MVU26" s="0"/>
      <c r="MVV26" s="0"/>
      <c r="MVW26" s="0"/>
      <c r="MVX26" s="0"/>
      <c r="MVY26" s="0"/>
      <c r="MVZ26" s="0"/>
      <c r="MWA26" s="0"/>
      <c r="MWB26" s="0"/>
      <c r="MWC26" s="0"/>
      <c r="MWD26" s="0"/>
      <c r="MWE26" s="0"/>
      <c r="MWF26" s="0"/>
      <c r="MWG26" s="0"/>
      <c r="MWH26" s="0"/>
      <c r="MWI26" s="0"/>
      <c r="MWJ26" s="0"/>
      <c r="MWK26" s="0"/>
      <c r="MWL26" s="0"/>
      <c r="MWM26" s="0"/>
      <c r="MWN26" s="0"/>
      <c r="MWO26" s="0"/>
      <c r="MWP26" s="0"/>
      <c r="MWQ26" s="0"/>
      <c r="MWR26" s="0"/>
      <c r="MWS26" s="0"/>
      <c r="MWT26" s="0"/>
      <c r="MWU26" s="0"/>
      <c r="MWV26" s="0"/>
      <c r="MWW26" s="0"/>
      <c r="MWX26" s="0"/>
      <c r="MWY26" s="0"/>
      <c r="MWZ26" s="0"/>
      <c r="MXA26" s="0"/>
      <c r="MXB26" s="0"/>
      <c r="MXC26" s="0"/>
      <c r="MXD26" s="0"/>
      <c r="MXE26" s="0"/>
      <c r="MXF26" s="0"/>
      <c r="MXG26" s="0"/>
      <c r="MXH26" s="0"/>
      <c r="MXI26" s="0"/>
      <c r="MXJ26" s="0"/>
      <c r="MXK26" s="0"/>
      <c r="MXL26" s="0"/>
      <c r="MXM26" s="0"/>
      <c r="MXN26" s="0"/>
      <c r="MXO26" s="0"/>
      <c r="MXP26" s="0"/>
      <c r="MXQ26" s="0"/>
      <c r="MXR26" s="0"/>
      <c r="MXS26" s="0"/>
      <c r="MXT26" s="0"/>
      <c r="MXU26" s="0"/>
      <c r="MXV26" s="0"/>
      <c r="MXW26" s="0"/>
      <c r="MXX26" s="0"/>
      <c r="MXY26" s="0"/>
      <c r="MXZ26" s="0"/>
      <c r="MYA26" s="0"/>
      <c r="MYB26" s="0"/>
      <c r="MYC26" s="0"/>
      <c r="MYD26" s="0"/>
      <c r="MYE26" s="0"/>
      <c r="MYF26" s="0"/>
      <c r="MYG26" s="0"/>
      <c r="MYH26" s="0"/>
      <c r="MYI26" s="0"/>
      <c r="MYJ26" s="0"/>
      <c r="MYK26" s="0"/>
      <c r="MYL26" s="0"/>
      <c r="MYM26" s="0"/>
      <c r="MYN26" s="0"/>
      <c r="MYO26" s="0"/>
      <c r="MYP26" s="0"/>
      <c r="MYQ26" s="0"/>
      <c r="MYR26" s="0"/>
      <c r="MYS26" s="0"/>
      <c r="MYT26" s="0"/>
      <c r="MYU26" s="0"/>
      <c r="MYV26" s="0"/>
      <c r="MYW26" s="0"/>
      <c r="MYX26" s="0"/>
      <c r="MYY26" s="0"/>
      <c r="MYZ26" s="0"/>
      <c r="MZA26" s="0"/>
      <c r="MZB26" s="0"/>
      <c r="MZC26" s="0"/>
      <c r="MZD26" s="0"/>
      <c r="MZE26" s="0"/>
      <c r="MZF26" s="0"/>
      <c r="MZG26" s="0"/>
      <c r="MZH26" s="0"/>
      <c r="MZI26" s="0"/>
      <c r="MZJ26" s="0"/>
      <c r="MZK26" s="0"/>
      <c r="MZL26" s="0"/>
      <c r="MZM26" s="0"/>
      <c r="MZN26" s="0"/>
      <c r="MZO26" s="0"/>
      <c r="MZP26" s="0"/>
      <c r="MZQ26" s="0"/>
      <c r="MZR26" s="0"/>
      <c r="MZS26" s="0"/>
      <c r="MZT26" s="0"/>
      <c r="MZU26" s="0"/>
      <c r="MZV26" s="0"/>
      <c r="MZW26" s="0"/>
      <c r="MZX26" s="0"/>
      <c r="MZY26" s="0"/>
      <c r="MZZ26" s="0"/>
      <c r="NAA26" s="0"/>
      <c r="NAB26" s="0"/>
      <c r="NAC26" s="0"/>
      <c r="NAD26" s="0"/>
      <c r="NAE26" s="0"/>
      <c r="NAF26" s="0"/>
      <c r="NAG26" s="0"/>
      <c r="NAH26" s="0"/>
      <c r="NAI26" s="0"/>
      <c r="NAJ26" s="0"/>
      <c r="NAK26" s="0"/>
      <c r="NAL26" s="0"/>
      <c r="NAM26" s="0"/>
      <c r="NAN26" s="0"/>
      <c r="NAO26" s="0"/>
      <c r="NAP26" s="0"/>
      <c r="NAQ26" s="0"/>
      <c r="NAR26" s="0"/>
      <c r="NAS26" s="0"/>
      <c r="NAT26" s="0"/>
      <c r="NAU26" s="0"/>
      <c r="NAV26" s="0"/>
      <c r="NAW26" s="0"/>
      <c r="NAX26" s="0"/>
      <c r="NAY26" s="0"/>
      <c r="NAZ26" s="0"/>
      <c r="NBA26" s="0"/>
      <c r="NBB26" s="0"/>
      <c r="NBC26" s="0"/>
      <c r="NBD26" s="0"/>
      <c r="NBE26" s="0"/>
      <c r="NBF26" s="0"/>
      <c r="NBG26" s="0"/>
      <c r="NBH26" s="0"/>
      <c r="NBI26" s="0"/>
      <c r="NBJ26" s="0"/>
      <c r="NBK26" s="0"/>
      <c r="NBL26" s="0"/>
      <c r="NBM26" s="0"/>
      <c r="NBN26" s="0"/>
      <c r="NBO26" s="0"/>
      <c r="NBP26" s="0"/>
      <c r="NBQ26" s="0"/>
      <c r="NBR26" s="0"/>
      <c r="NBS26" s="0"/>
      <c r="NBT26" s="0"/>
      <c r="NBU26" s="0"/>
      <c r="NBV26" s="0"/>
      <c r="NBW26" s="0"/>
      <c r="NBX26" s="0"/>
      <c r="NBY26" s="0"/>
      <c r="NBZ26" s="0"/>
      <c r="NCA26" s="0"/>
      <c r="NCB26" s="0"/>
      <c r="NCC26" s="0"/>
      <c r="NCD26" s="0"/>
      <c r="NCE26" s="0"/>
      <c r="NCF26" s="0"/>
      <c r="NCG26" s="0"/>
      <c r="NCH26" s="0"/>
      <c r="NCI26" s="0"/>
      <c r="NCJ26" s="0"/>
      <c r="NCK26" s="0"/>
      <c r="NCL26" s="0"/>
      <c r="NCM26" s="0"/>
      <c r="NCN26" s="0"/>
      <c r="NCO26" s="0"/>
      <c r="NCP26" s="0"/>
      <c r="NCQ26" s="0"/>
      <c r="NCR26" s="0"/>
      <c r="NCS26" s="0"/>
      <c r="NCT26" s="0"/>
      <c r="NCU26" s="0"/>
      <c r="NCV26" s="0"/>
      <c r="NCW26" s="0"/>
      <c r="NCX26" s="0"/>
      <c r="NCY26" s="0"/>
      <c r="NCZ26" s="0"/>
      <c r="NDA26" s="0"/>
      <c r="NDB26" s="0"/>
      <c r="NDC26" s="0"/>
      <c r="NDD26" s="0"/>
      <c r="NDE26" s="0"/>
      <c r="NDF26" s="0"/>
      <c r="NDG26" s="0"/>
      <c r="NDH26" s="0"/>
      <c r="NDI26" s="0"/>
      <c r="NDJ26" s="0"/>
      <c r="NDK26" s="0"/>
      <c r="NDL26" s="0"/>
      <c r="NDM26" s="0"/>
      <c r="NDN26" s="0"/>
      <c r="NDO26" s="0"/>
      <c r="NDP26" s="0"/>
      <c r="NDQ26" s="0"/>
      <c r="NDR26" s="0"/>
      <c r="NDS26" s="0"/>
      <c r="NDT26" s="0"/>
      <c r="NDU26" s="0"/>
      <c r="NDV26" s="0"/>
      <c r="NDW26" s="0"/>
      <c r="NDX26" s="0"/>
      <c r="NDY26" s="0"/>
      <c r="NDZ26" s="0"/>
      <c r="NEA26" s="0"/>
      <c r="NEB26" s="0"/>
      <c r="NEC26" s="0"/>
      <c r="NED26" s="0"/>
      <c r="NEE26" s="0"/>
      <c r="NEF26" s="0"/>
      <c r="NEG26" s="0"/>
      <c r="NEH26" s="0"/>
      <c r="NEI26" s="0"/>
      <c r="NEJ26" s="0"/>
      <c r="NEK26" s="0"/>
      <c r="NEL26" s="0"/>
      <c r="NEM26" s="0"/>
      <c r="NEN26" s="0"/>
      <c r="NEO26" s="0"/>
      <c r="NEP26" s="0"/>
      <c r="NEQ26" s="0"/>
      <c r="NER26" s="0"/>
      <c r="NES26" s="0"/>
      <c r="NET26" s="0"/>
      <c r="NEU26" s="0"/>
      <c r="NEV26" s="0"/>
      <c r="NEW26" s="0"/>
      <c r="NEX26" s="0"/>
      <c r="NEY26" s="0"/>
      <c r="NEZ26" s="0"/>
      <c r="NFA26" s="0"/>
      <c r="NFB26" s="0"/>
      <c r="NFC26" s="0"/>
      <c r="NFD26" s="0"/>
      <c r="NFE26" s="0"/>
      <c r="NFF26" s="0"/>
      <c r="NFG26" s="0"/>
      <c r="NFH26" s="0"/>
      <c r="NFI26" s="0"/>
      <c r="NFJ26" s="0"/>
      <c r="NFK26" s="0"/>
      <c r="NFL26" s="0"/>
      <c r="NFM26" s="0"/>
      <c r="NFN26" s="0"/>
      <c r="NFO26" s="0"/>
      <c r="NFP26" s="0"/>
      <c r="NFQ26" s="0"/>
      <c r="NFR26" s="0"/>
      <c r="NFS26" s="0"/>
      <c r="NFT26" s="0"/>
      <c r="NFU26" s="0"/>
      <c r="NFV26" s="0"/>
      <c r="NFW26" s="0"/>
      <c r="NFX26" s="0"/>
      <c r="NFY26" s="0"/>
      <c r="NFZ26" s="0"/>
      <c r="NGA26" s="0"/>
      <c r="NGB26" s="0"/>
      <c r="NGC26" s="0"/>
      <c r="NGD26" s="0"/>
      <c r="NGE26" s="0"/>
      <c r="NGF26" s="0"/>
      <c r="NGG26" s="0"/>
      <c r="NGH26" s="0"/>
      <c r="NGI26" s="0"/>
      <c r="NGJ26" s="0"/>
      <c r="NGK26" s="0"/>
      <c r="NGL26" s="0"/>
      <c r="NGM26" s="0"/>
      <c r="NGN26" s="0"/>
      <c r="NGO26" s="0"/>
      <c r="NGP26" s="0"/>
      <c r="NGQ26" s="0"/>
      <c r="NGR26" s="0"/>
      <c r="NGS26" s="0"/>
      <c r="NGT26" s="0"/>
      <c r="NGU26" s="0"/>
      <c r="NGV26" s="0"/>
      <c r="NGW26" s="0"/>
      <c r="NGX26" s="0"/>
      <c r="NGY26" s="0"/>
      <c r="NGZ26" s="0"/>
      <c r="NHA26" s="0"/>
      <c r="NHB26" s="0"/>
      <c r="NHC26" s="0"/>
      <c r="NHD26" s="0"/>
      <c r="NHE26" s="0"/>
      <c r="NHF26" s="0"/>
      <c r="NHG26" s="0"/>
      <c r="NHH26" s="0"/>
      <c r="NHI26" s="0"/>
      <c r="NHJ26" s="0"/>
      <c r="NHK26" s="0"/>
      <c r="NHL26" s="0"/>
      <c r="NHM26" s="0"/>
      <c r="NHN26" s="0"/>
      <c r="NHO26" s="0"/>
      <c r="NHP26" s="0"/>
      <c r="NHQ26" s="0"/>
      <c r="NHR26" s="0"/>
      <c r="NHS26" s="0"/>
      <c r="NHT26" s="0"/>
      <c r="NHU26" s="0"/>
      <c r="NHV26" s="0"/>
      <c r="NHW26" s="0"/>
      <c r="NHX26" s="0"/>
      <c r="NHY26" s="0"/>
      <c r="NHZ26" s="0"/>
      <c r="NIA26" s="0"/>
      <c r="NIB26" s="0"/>
      <c r="NIC26" s="0"/>
      <c r="NID26" s="0"/>
      <c r="NIE26" s="0"/>
      <c r="NIF26" s="0"/>
      <c r="NIG26" s="0"/>
      <c r="NIH26" s="0"/>
      <c r="NII26" s="0"/>
      <c r="NIJ26" s="0"/>
      <c r="NIK26" s="0"/>
      <c r="NIL26" s="0"/>
      <c r="NIM26" s="0"/>
      <c r="NIN26" s="0"/>
      <c r="NIO26" s="0"/>
      <c r="NIP26" s="0"/>
      <c r="NIQ26" s="0"/>
      <c r="NIR26" s="0"/>
      <c r="NIS26" s="0"/>
      <c r="NIT26" s="0"/>
      <c r="NIU26" s="0"/>
      <c r="NIV26" s="0"/>
      <c r="NIW26" s="0"/>
      <c r="NIX26" s="0"/>
      <c r="NIY26" s="0"/>
      <c r="NIZ26" s="0"/>
      <c r="NJA26" s="0"/>
      <c r="NJB26" s="0"/>
      <c r="NJC26" s="0"/>
      <c r="NJD26" s="0"/>
      <c r="NJE26" s="0"/>
      <c r="NJF26" s="0"/>
      <c r="NJG26" s="0"/>
      <c r="NJH26" s="0"/>
      <c r="NJI26" s="0"/>
      <c r="NJJ26" s="0"/>
      <c r="NJK26" s="0"/>
      <c r="NJL26" s="0"/>
      <c r="NJM26" s="0"/>
      <c r="NJN26" s="0"/>
      <c r="NJO26" s="0"/>
      <c r="NJP26" s="0"/>
      <c r="NJQ26" s="0"/>
      <c r="NJR26" s="0"/>
      <c r="NJS26" s="0"/>
      <c r="NJT26" s="0"/>
      <c r="NJU26" s="0"/>
      <c r="NJV26" s="0"/>
      <c r="NJW26" s="0"/>
      <c r="NJX26" s="0"/>
      <c r="NJY26" s="0"/>
      <c r="NJZ26" s="0"/>
      <c r="NKA26" s="0"/>
      <c r="NKB26" s="0"/>
      <c r="NKC26" s="0"/>
      <c r="NKD26" s="0"/>
      <c r="NKE26" s="0"/>
      <c r="NKF26" s="0"/>
      <c r="NKG26" s="0"/>
      <c r="NKH26" s="0"/>
      <c r="NKI26" s="0"/>
      <c r="NKJ26" s="0"/>
      <c r="NKK26" s="0"/>
      <c r="NKL26" s="0"/>
      <c r="NKM26" s="0"/>
      <c r="NKN26" s="0"/>
      <c r="NKO26" s="0"/>
      <c r="NKP26" s="0"/>
      <c r="NKQ26" s="0"/>
      <c r="NKR26" s="0"/>
      <c r="NKS26" s="0"/>
      <c r="NKT26" s="0"/>
      <c r="NKU26" s="0"/>
      <c r="NKV26" s="0"/>
      <c r="NKW26" s="0"/>
      <c r="NKX26" s="0"/>
      <c r="NKY26" s="0"/>
      <c r="NKZ26" s="0"/>
      <c r="NLA26" s="0"/>
      <c r="NLB26" s="0"/>
      <c r="NLC26" s="0"/>
      <c r="NLD26" s="0"/>
      <c r="NLE26" s="0"/>
      <c r="NLF26" s="0"/>
      <c r="NLG26" s="0"/>
      <c r="NLH26" s="0"/>
      <c r="NLI26" s="0"/>
      <c r="NLJ26" s="0"/>
      <c r="NLK26" s="0"/>
      <c r="NLL26" s="0"/>
      <c r="NLM26" s="0"/>
      <c r="NLN26" s="0"/>
      <c r="NLO26" s="0"/>
      <c r="NLP26" s="0"/>
      <c r="NLQ26" s="0"/>
      <c r="NLR26" s="0"/>
      <c r="NLS26" s="0"/>
      <c r="NLT26" s="0"/>
      <c r="NLU26" s="0"/>
      <c r="NLV26" s="0"/>
      <c r="NLW26" s="0"/>
      <c r="NLX26" s="0"/>
      <c r="NLY26" s="0"/>
      <c r="NLZ26" s="0"/>
      <c r="NMA26" s="0"/>
      <c r="NMB26" s="0"/>
      <c r="NMC26" s="0"/>
      <c r="NMD26" s="0"/>
      <c r="NME26" s="0"/>
      <c r="NMF26" s="0"/>
      <c r="NMG26" s="0"/>
      <c r="NMH26" s="0"/>
      <c r="NMI26" s="0"/>
      <c r="NMJ26" s="0"/>
      <c r="NMK26" s="0"/>
      <c r="NML26" s="0"/>
      <c r="NMM26" s="0"/>
      <c r="NMN26" s="0"/>
      <c r="NMO26" s="0"/>
      <c r="NMP26" s="0"/>
      <c r="NMQ26" s="0"/>
      <c r="NMR26" s="0"/>
      <c r="NMS26" s="0"/>
      <c r="NMT26" s="0"/>
      <c r="NMU26" s="0"/>
      <c r="NMV26" s="0"/>
      <c r="NMW26" s="0"/>
      <c r="NMX26" s="0"/>
      <c r="NMY26" s="0"/>
      <c r="NMZ26" s="0"/>
      <c r="NNA26" s="0"/>
      <c r="NNB26" s="0"/>
      <c r="NNC26" s="0"/>
      <c r="NND26" s="0"/>
      <c r="NNE26" s="0"/>
      <c r="NNF26" s="0"/>
      <c r="NNG26" s="0"/>
      <c r="NNH26" s="0"/>
      <c r="NNI26" s="0"/>
      <c r="NNJ26" s="0"/>
      <c r="NNK26" s="0"/>
      <c r="NNL26" s="0"/>
      <c r="NNM26" s="0"/>
      <c r="NNN26" s="0"/>
      <c r="NNO26" s="0"/>
      <c r="NNP26" s="0"/>
      <c r="NNQ26" s="0"/>
      <c r="NNR26" s="0"/>
      <c r="NNS26" s="0"/>
      <c r="NNT26" s="0"/>
      <c r="NNU26" s="0"/>
      <c r="NNV26" s="0"/>
      <c r="NNW26" s="0"/>
      <c r="NNX26" s="0"/>
      <c r="NNY26" s="0"/>
      <c r="NNZ26" s="0"/>
      <c r="NOA26" s="0"/>
      <c r="NOB26" s="0"/>
      <c r="NOC26" s="0"/>
      <c r="NOD26" s="0"/>
      <c r="NOE26" s="0"/>
      <c r="NOF26" s="0"/>
      <c r="NOG26" s="0"/>
      <c r="NOH26" s="0"/>
      <c r="NOI26" s="0"/>
      <c r="NOJ26" s="0"/>
      <c r="NOK26" s="0"/>
      <c r="NOL26" s="0"/>
      <c r="NOM26" s="0"/>
      <c r="NON26" s="0"/>
      <c r="NOO26" s="0"/>
      <c r="NOP26" s="0"/>
      <c r="NOQ26" s="0"/>
      <c r="NOR26" s="0"/>
      <c r="NOS26" s="0"/>
      <c r="NOT26" s="0"/>
      <c r="NOU26" s="0"/>
      <c r="NOV26" s="0"/>
      <c r="NOW26" s="0"/>
      <c r="NOX26" s="0"/>
      <c r="NOY26" s="0"/>
      <c r="NOZ26" s="0"/>
      <c r="NPA26" s="0"/>
      <c r="NPB26" s="0"/>
      <c r="NPC26" s="0"/>
      <c r="NPD26" s="0"/>
      <c r="NPE26" s="0"/>
      <c r="NPF26" s="0"/>
      <c r="NPG26" s="0"/>
      <c r="NPH26" s="0"/>
      <c r="NPI26" s="0"/>
      <c r="NPJ26" s="0"/>
      <c r="NPK26" s="0"/>
      <c r="NPL26" s="0"/>
      <c r="NPM26" s="0"/>
      <c r="NPN26" s="0"/>
      <c r="NPO26" s="0"/>
      <c r="NPP26" s="0"/>
      <c r="NPQ26" s="0"/>
      <c r="NPR26" s="0"/>
      <c r="NPS26" s="0"/>
      <c r="NPT26" s="0"/>
      <c r="NPU26" s="0"/>
      <c r="NPV26" s="0"/>
      <c r="NPW26" s="0"/>
      <c r="NPX26" s="0"/>
      <c r="NPY26" s="0"/>
      <c r="NPZ26" s="0"/>
      <c r="NQA26" s="0"/>
      <c r="NQB26" s="0"/>
      <c r="NQC26" s="0"/>
      <c r="NQD26" s="0"/>
      <c r="NQE26" s="0"/>
      <c r="NQF26" s="0"/>
      <c r="NQG26" s="0"/>
      <c r="NQH26" s="0"/>
      <c r="NQI26" s="0"/>
      <c r="NQJ26" s="0"/>
      <c r="NQK26" s="0"/>
      <c r="NQL26" s="0"/>
      <c r="NQM26" s="0"/>
      <c r="NQN26" s="0"/>
      <c r="NQO26" s="0"/>
      <c r="NQP26" s="0"/>
      <c r="NQQ26" s="0"/>
      <c r="NQR26" s="0"/>
      <c r="NQS26" s="0"/>
      <c r="NQT26" s="0"/>
      <c r="NQU26" s="0"/>
      <c r="NQV26" s="0"/>
      <c r="NQW26" s="0"/>
      <c r="NQX26" s="0"/>
      <c r="NQY26" s="0"/>
      <c r="NQZ26" s="0"/>
      <c r="NRA26" s="0"/>
      <c r="NRB26" s="0"/>
      <c r="NRC26" s="0"/>
      <c r="NRD26" s="0"/>
      <c r="NRE26" s="0"/>
      <c r="NRF26" s="0"/>
      <c r="NRG26" s="0"/>
      <c r="NRH26" s="0"/>
      <c r="NRI26" s="0"/>
      <c r="NRJ26" s="0"/>
      <c r="NRK26" s="0"/>
      <c r="NRL26" s="0"/>
      <c r="NRM26" s="0"/>
      <c r="NRN26" s="0"/>
      <c r="NRO26" s="0"/>
      <c r="NRP26" s="0"/>
      <c r="NRQ26" s="0"/>
      <c r="NRR26" s="0"/>
      <c r="NRS26" s="0"/>
      <c r="NRT26" s="0"/>
      <c r="NRU26" s="0"/>
      <c r="NRV26" s="0"/>
      <c r="NRW26" s="0"/>
      <c r="NRX26" s="0"/>
      <c r="NRY26" s="0"/>
      <c r="NRZ26" s="0"/>
      <c r="NSA26" s="0"/>
      <c r="NSB26" s="0"/>
      <c r="NSC26" s="0"/>
      <c r="NSD26" s="0"/>
      <c r="NSE26" s="0"/>
      <c r="NSF26" s="0"/>
      <c r="NSG26" s="0"/>
      <c r="NSH26" s="0"/>
      <c r="NSI26" s="0"/>
      <c r="NSJ26" s="0"/>
      <c r="NSK26" s="0"/>
      <c r="NSL26" s="0"/>
      <c r="NSM26" s="0"/>
      <c r="NSN26" s="0"/>
      <c r="NSO26" s="0"/>
      <c r="NSP26" s="0"/>
      <c r="NSQ26" s="0"/>
      <c r="NSR26" s="0"/>
      <c r="NSS26" s="0"/>
      <c r="NST26" s="0"/>
      <c r="NSU26" s="0"/>
      <c r="NSV26" s="0"/>
      <c r="NSW26" s="0"/>
      <c r="NSX26" s="0"/>
      <c r="NSY26" s="0"/>
      <c r="NSZ26" s="0"/>
      <c r="NTA26" s="0"/>
      <c r="NTB26" s="0"/>
      <c r="NTC26" s="0"/>
      <c r="NTD26" s="0"/>
      <c r="NTE26" s="0"/>
      <c r="NTF26" s="0"/>
      <c r="NTG26" s="0"/>
      <c r="NTH26" s="0"/>
      <c r="NTI26" s="0"/>
      <c r="NTJ26" s="0"/>
      <c r="NTK26" s="0"/>
      <c r="NTL26" s="0"/>
      <c r="NTM26" s="0"/>
      <c r="NTN26" s="0"/>
      <c r="NTO26" s="0"/>
      <c r="NTP26" s="0"/>
      <c r="NTQ26" s="0"/>
      <c r="NTR26" s="0"/>
      <c r="NTS26" s="0"/>
      <c r="NTT26" s="0"/>
      <c r="NTU26" s="0"/>
      <c r="NTV26" s="0"/>
      <c r="NTW26" s="0"/>
      <c r="NTX26" s="0"/>
      <c r="NTY26" s="0"/>
      <c r="NTZ26" s="0"/>
      <c r="NUA26" s="0"/>
      <c r="NUB26" s="0"/>
      <c r="NUC26" s="0"/>
      <c r="NUD26" s="0"/>
      <c r="NUE26" s="0"/>
      <c r="NUF26" s="0"/>
      <c r="NUG26" s="0"/>
      <c r="NUH26" s="0"/>
      <c r="NUI26" s="0"/>
      <c r="NUJ26" s="0"/>
      <c r="NUK26" s="0"/>
      <c r="NUL26" s="0"/>
      <c r="NUM26" s="0"/>
      <c r="NUN26" s="0"/>
      <c r="NUO26" s="0"/>
      <c r="NUP26" s="0"/>
      <c r="NUQ26" s="0"/>
      <c r="NUR26" s="0"/>
      <c r="NUS26" s="0"/>
      <c r="NUT26" s="0"/>
      <c r="NUU26" s="0"/>
      <c r="NUV26" s="0"/>
      <c r="NUW26" s="0"/>
      <c r="NUX26" s="0"/>
      <c r="NUY26" s="0"/>
      <c r="NUZ26" s="0"/>
      <c r="NVA26" s="0"/>
      <c r="NVB26" s="0"/>
      <c r="NVC26" s="0"/>
      <c r="NVD26" s="0"/>
      <c r="NVE26" s="0"/>
      <c r="NVF26" s="0"/>
      <c r="NVG26" s="0"/>
      <c r="NVH26" s="0"/>
      <c r="NVI26" s="0"/>
      <c r="NVJ26" s="0"/>
      <c r="NVK26" s="0"/>
      <c r="NVL26" s="0"/>
      <c r="NVM26" s="0"/>
      <c r="NVN26" s="0"/>
      <c r="NVO26" s="0"/>
      <c r="NVP26" s="0"/>
      <c r="NVQ26" s="0"/>
      <c r="NVR26" s="0"/>
      <c r="NVS26" s="0"/>
      <c r="NVT26" s="0"/>
      <c r="NVU26" s="0"/>
      <c r="NVV26" s="0"/>
      <c r="NVW26" s="0"/>
      <c r="NVX26" s="0"/>
      <c r="NVY26" s="0"/>
      <c r="NVZ26" s="0"/>
      <c r="NWA26" s="0"/>
      <c r="NWB26" s="0"/>
      <c r="NWC26" s="0"/>
      <c r="NWD26" s="0"/>
      <c r="NWE26" s="0"/>
      <c r="NWF26" s="0"/>
      <c r="NWG26" s="0"/>
      <c r="NWH26" s="0"/>
      <c r="NWI26" s="0"/>
      <c r="NWJ26" s="0"/>
      <c r="NWK26" s="0"/>
      <c r="NWL26" s="0"/>
      <c r="NWM26" s="0"/>
      <c r="NWN26" s="0"/>
      <c r="NWO26" s="0"/>
      <c r="NWP26" s="0"/>
      <c r="NWQ26" s="0"/>
      <c r="NWR26" s="0"/>
      <c r="NWS26" s="0"/>
      <c r="NWT26" s="0"/>
      <c r="NWU26" s="0"/>
      <c r="NWV26" s="0"/>
      <c r="NWW26" s="0"/>
      <c r="NWX26" s="0"/>
      <c r="NWY26" s="0"/>
      <c r="NWZ26" s="0"/>
      <c r="NXA26" s="0"/>
      <c r="NXB26" s="0"/>
      <c r="NXC26" s="0"/>
      <c r="NXD26" s="0"/>
      <c r="NXE26" s="0"/>
      <c r="NXF26" s="0"/>
      <c r="NXG26" s="0"/>
      <c r="NXH26" s="0"/>
      <c r="NXI26" s="0"/>
      <c r="NXJ26" s="0"/>
      <c r="NXK26" s="0"/>
      <c r="NXL26" s="0"/>
      <c r="NXM26" s="0"/>
      <c r="NXN26" s="0"/>
      <c r="NXO26" s="0"/>
      <c r="NXP26" s="0"/>
      <c r="NXQ26" s="0"/>
      <c r="NXR26" s="0"/>
      <c r="NXS26" s="0"/>
      <c r="NXT26" s="0"/>
      <c r="NXU26" s="0"/>
      <c r="NXV26" s="0"/>
      <c r="NXW26" s="0"/>
      <c r="NXX26" s="0"/>
      <c r="NXY26" s="0"/>
      <c r="NXZ26" s="0"/>
      <c r="NYA26" s="0"/>
      <c r="NYB26" s="0"/>
      <c r="NYC26" s="0"/>
      <c r="NYD26" s="0"/>
      <c r="NYE26" s="0"/>
      <c r="NYF26" s="0"/>
      <c r="NYG26" s="0"/>
      <c r="NYH26" s="0"/>
      <c r="NYI26" s="0"/>
      <c r="NYJ26" s="0"/>
      <c r="NYK26" s="0"/>
      <c r="NYL26" s="0"/>
      <c r="NYM26" s="0"/>
      <c r="NYN26" s="0"/>
      <c r="NYO26" s="0"/>
      <c r="NYP26" s="0"/>
      <c r="NYQ26" s="0"/>
      <c r="NYR26" s="0"/>
      <c r="NYS26" s="0"/>
      <c r="NYT26" s="0"/>
      <c r="NYU26" s="0"/>
      <c r="NYV26" s="0"/>
      <c r="NYW26" s="0"/>
      <c r="NYX26" s="0"/>
      <c r="NYY26" s="0"/>
      <c r="NYZ26" s="0"/>
      <c r="NZA26" s="0"/>
      <c r="NZB26" s="0"/>
      <c r="NZC26" s="0"/>
      <c r="NZD26" s="0"/>
      <c r="NZE26" s="0"/>
      <c r="NZF26" s="0"/>
      <c r="NZG26" s="0"/>
      <c r="NZH26" s="0"/>
      <c r="NZI26" s="0"/>
      <c r="NZJ26" s="0"/>
      <c r="NZK26" s="0"/>
      <c r="NZL26" s="0"/>
      <c r="NZM26" s="0"/>
      <c r="NZN26" s="0"/>
      <c r="NZO26" s="0"/>
      <c r="NZP26" s="0"/>
      <c r="NZQ26" s="0"/>
      <c r="NZR26" s="0"/>
      <c r="NZS26" s="0"/>
      <c r="NZT26" s="0"/>
      <c r="NZU26" s="0"/>
      <c r="NZV26" s="0"/>
      <c r="NZW26" s="0"/>
      <c r="NZX26" s="0"/>
      <c r="NZY26" s="0"/>
      <c r="NZZ26" s="0"/>
      <c r="OAA26" s="0"/>
      <c r="OAB26" s="0"/>
      <c r="OAC26" s="0"/>
      <c r="OAD26" s="0"/>
      <c r="OAE26" s="0"/>
      <c r="OAF26" s="0"/>
      <c r="OAG26" s="0"/>
      <c r="OAH26" s="0"/>
      <c r="OAI26" s="0"/>
      <c r="OAJ26" s="0"/>
      <c r="OAK26" s="0"/>
      <c r="OAL26" s="0"/>
      <c r="OAM26" s="0"/>
      <c r="OAN26" s="0"/>
      <c r="OAO26" s="0"/>
      <c r="OAP26" s="0"/>
      <c r="OAQ26" s="0"/>
      <c r="OAR26" s="0"/>
      <c r="OAS26" s="0"/>
      <c r="OAT26" s="0"/>
      <c r="OAU26" s="0"/>
      <c r="OAV26" s="0"/>
      <c r="OAW26" s="0"/>
      <c r="OAX26" s="0"/>
      <c r="OAY26" s="0"/>
      <c r="OAZ26" s="0"/>
      <c r="OBA26" s="0"/>
      <c r="OBB26" s="0"/>
      <c r="OBC26" s="0"/>
      <c r="OBD26" s="0"/>
      <c r="OBE26" s="0"/>
      <c r="OBF26" s="0"/>
      <c r="OBG26" s="0"/>
      <c r="OBH26" s="0"/>
      <c r="OBI26" s="0"/>
      <c r="OBJ26" s="0"/>
      <c r="OBK26" s="0"/>
      <c r="OBL26" s="0"/>
      <c r="OBM26" s="0"/>
      <c r="OBN26" s="0"/>
      <c r="OBO26" s="0"/>
      <c r="OBP26" s="0"/>
      <c r="OBQ26" s="0"/>
      <c r="OBR26" s="0"/>
      <c r="OBS26" s="0"/>
      <c r="OBT26" s="0"/>
      <c r="OBU26" s="0"/>
      <c r="OBV26" s="0"/>
      <c r="OBW26" s="0"/>
      <c r="OBX26" s="0"/>
      <c r="OBY26" s="0"/>
      <c r="OBZ26" s="0"/>
      <c r="OCA26" s="0"/>
      <c r="OCB26" s="0"/>
      <c r="OCC26" s="0"/>
      <c r="OCD26" s="0"/>
      <c r="OCE26" s="0"/>
      <c r="OCF26" s="0"/>
      <c r="OCG26" s="0"/>
      <c r="OCH26" s="0"/>
      <c r="OCI26" s="0"/>
      <c r="OCJ26" s="0"/>
      <c r="OCK26" s="0"/>
      <c r="OCL26" s="0"/>
      <c r="OCM26" s="0"/>
      <c r="OCN26" s="0"/>
      <c r="OCO26" s="0"/>
      <c r="OCP26" s="0"/>
      <c r="OCQ26" s="0"/>
      <c r="OCR26" s="0"/>
      <c r="OCS26" s="0"/>
      <c r="OCT26" s="0"/>
      <c r="OCU26" s="0"/>
      <c r="OCV26" s="0"/>
      <c r="OCW26" s="0"/>
      <c r="OCX26" s="0"/>
      <c r="OCY26" s="0"/>
      <c r="OCZ26" s="0"/>
      <c r="ODA26" s="0"/>
      <c r="ODB26" s="0"/>
      <c r="ODC26" s="0"/>
      <c r="ODD26" s="0"/>
      <c r="ODE26" s="0"/>
      <c r="ODF26" s="0"/>
      <c r="ODG26" s="0"/>
      <c r="ODH26" s="0"/>
      <c r="ODI26" s="0"/>
      <c r="ODJ26" s="0"/>
      <c r="ODK26" s="0"/>
      <c r="ODL26" s="0"/>
      <c r="ODM26" s="0"/>
      <c r="ODN26" s="0"/>
      <c r="ODO26" s="0"/>
      <c r="ODP26" s="0"/>
      <c r="ODQ26" s="0"/>
      <c r="ODR26" s="0"/>
      <c r="ODS26" s="0"/>
      <c r="ODT26" s="0"/>
      <c r="ODU26" s="0"/>
      <c r="ODV26" s="0"/>
      <c r="ODW26" s="0"/>
      <c r="ODX26" s="0"/>
      <c r="ODY26" s="0"/>
      <c r="ODZ26" s="0"/>
      <c r="OEA26" s="0"/>
      <c r="OEB26" s="0"/>
      <c r="OEC26" s="0"/>
      <c r="OED26" s="0"/>
      <c r="OEE26" s="0"/>
      <c r="OEF26" s="0"/>
      <c r="OEG26" s="0"/>
      <c r="OEH26" s="0"/>
      <c r="OEI26" s="0"/>
      <c r="OEJ26" s="0"/>
      <c r="OEK26" s="0"/>
      <c r="OEL26" s="0"/>
      <c r="OEM26" s="0"/>
      <c r="OEN26" s="0"/>
      <c r="OEO26" s="0"/>
      <c r="OEP26" s="0"/>
      <c r="OEQ26" s="0"/>
      <c r="OER26" s="0"/>
      <c r="OES26" s="0"/>
      <c r="OET26" s="0"/>
      <c r="OEU26" s="0"/>
      <c r="OEV26" s="0"/>
      <c r="OEW26" s="0"/>
      <c r="OEX26" s="0"/>
      <c r="OEY26" s="0"/>
      <c r="OEZ26" s="0"/>
      <c r="OFA26" s="0"/>
      <c r="OFB26" s="0"/>
      <c r="OFC26" s="0"/>
      <c r="OFD26" s="0"/>
      <c r="OFE26" s="0"/>
      <c r="OFF26" s="0"/>
      <c r="OFG26" s="0"/>
      <c r="OFH26" s="0"/>
      <c r="OFI26" s="0"/>
      <c r="OFJ26" s="0"/>
      <c r="OFK26" s="0"/>
      <c r="OFL26" s="0"/>
      <c r="OFM26" s="0"/>
      <c r="OFN26" s="0"/>
      <c r="OFO26" s="0"/>
      <c r="OFP26" s="0"/>
      <c r="OFQ26" s="0"/>
      <c r="OFR26" s="0"/>
      <c r="OFS26" s="0"/>
      <c r="OFT26" s="0"/>
      <c r="OFU26" s="0"/>
      <c r="OFV26" s="0"/>
      <c r="OFW26" s="0"/>
      <c r="OFX26" s="0"/>
      <c r="OFY26" s="0"/>
      <c r="OFZ26" s="0"/>
      <c r="OGA26" s="0"/>
      <c r="OGB26" s="0"/>
      <c r="OGC26" s="0"/>
      <c r="OGD26" s="0"/>
      <c r="OGE26" s="0"/>
      <c r="OGF26" s="0"/>
      <c r="OGG26" s="0"/>
      <c r="OGH26" s="0"/>
      <c r="OGI26" s="0"/>
      <c r="OGJ26" s="0"/>
      <c r="OGK26" s="0"/>
      <c r="OGL26" s="0"/>
      <c r="OGM26" s="0"/>
      <c r="OGN26" s="0"/>
      <c r="OGO26" s="0"/>
      <c r="OGP26" s="0"/>
      <c r="OGQ26" s="0"/>
      <c r="OGR26" s="0"/>
      <c r="OGS26" s="0"/>
      <c r="OGT26" s="0"/>
      <c r="OGU26" s="0"/>
      <c r="OGV26" s="0"/>
      <c r="OGW26" s="0"/>
      <c r="OGX26" s="0"/>
      <c r="OGY26" s="0"/>
      <c r="OGZ26" s="0"/>
      <c r="OHA26" s="0"/>
      <c r="OHB26" s="0"/>
      <c r="OHC26" s="0"/>
      <c r="OHD26" s="0"/>
      <c r="OHE26" s="0"/>
      <c r="OHF26" s="0"/>
      <c r="OHG26" s="0"/>
      <c r="OHH26" s="0"/>
      <c r="OHI26" s="0"/>
      <c r="OHJ26" s="0"/>
      <c r="OHK26" s="0"/>
      <c r="OHL26" s="0"/>
      <c r="OHM26" s="0"/>
      <c r="OHN26" s="0"/>
      <c r="OHO26" s="0"/>
      <c r="OHP26" s="0"/>
      <c r="OHQ26" s="0"/>
      <c r="OHR26" s="0"/>
      <c r="OHS26" s="0"/>
      <c r="OHT26" s="0"/>
      <c r="OHU26" s="0"/>
      <c r="OHV26" s="0"/>
      <c r="OHW26" s="0"/>
      <c r="OHX26" s="0"/>
      <c r="OHY26" s="0"/>
      <c r="OHZ26" s="0"/>
      <c r="OIA26" s="0"/>
      <c r="OIB26" s="0"/>
      <c r="OIC26" s="0"/>
      <c r="OID26" s="0"/>
      <c r="OIE26" s="0"/>
      <c r="OIF26" s="0"/>
      <c r="OIG26" s="0"/>
      <c r="OIH26" s="0"/>
      <c r="OII26" s="0"/>
      <c r="OIJ26" s="0"/>
      <c r="OIK26" s="0"/>
      <c r="OIL26" s="0"/>
      <c r="OIM26" s="0"/>
      <c r="OIN26" s="0"/>
      <c r="OIO26" s="0"/>
      <c r="OIP26" s="0"/>
      <c r="OIQ26" s="0"/>
      <c r="OIR26" s="0"/>
      <c r="OIS26" s="0"/>
      <c r="OIT26" s="0"/>
      <c r="OIU26" s="0"/>
      <c r="OIV26" s="0"/>
      <c r="OIW26" s="0"/>
      <c r="OIX26" s="0"/>
      <c r="OIY26" s="0"/>
      <c r="OIZ26" s="0"/>
      <c r="OJA26" s="0"/>
      <c r="OJB26" s="0"/>
      <c r="OJC26" s="0"/>
      <c r="OJD26" s="0"/>
      <c r="OJE26" s="0"/>
      <c r="OJF26" s="0"/>
      <c r="OJG26" s="0"/>
      <c r="OJH26" s="0"/>
      <c r="OJI26" s="0"/>
      <c r="OJJ26" s="0"/>
      <c r="OJK26" s="0"/>
      <c r="OJL26" s="0"/>
      <c r="OJM26" s="0"/>
      <c r="OJN26" s="0"/>
      <c r="OJO26" s="0"/>
      <c r="OJP26" s="0"/>
      <c r="OJQ26" s="0"/>
      <c r="OJR26" s="0"/>
      <c r="OJS26" s="0"/>
      <c r="OJT26" s="0"/>
      <c r="OJU26" s="0"/>
      <c r="OJV26" s="0"/>
      <c r="OJW26" s="0"/>
      <c r="OJX26" s="0"/>
      <c r="OJY26" s="0"/>
      <c r="OJZ26" s="0"/>
      <c r="OKA26" s="0"/>
      <c r="OKB26" s="0"/>
      <c r="OKC26" s="0"/>
      <c r="OKD26" s="0"/>
      <c r="OKE26" s="0"/>
      <c r="OKF26" s="0"/>
      <c r="OKG26" s="0"/>
      <c r="OKH26" s="0"/>
      <c r="OKI26" s="0"/>
      <c r="OKJ26" s="0"/>
      <c r="OKK26" s="0"/>
      <c r="OKL26" s="0"/>
      <c r="OKM26" s="0"/>
      <c r="OKN26" s="0"/>
      <c r="OKO26" s="0"/>
      <c r="OKP26" s="0"/>
      <c r="OKQ26" s="0"/>
      <c r="OKR26" s="0"/>
      <c r="OKS26" s="0"/>
      <c r="OKT26" s="0"/>
      <c r="OKU26" s="0"/>
      <c r="OKV26" s="0"/>
      <c r="OKW26" s="0"/>
      <c r="OKX26" s="0"/>
      <c r="OKY26" s="0"/>
      <c r="OKZ26" s="0"/>
      <c r="OLA26" s="0"/>
      <c r="OLB26" s="0"/>
      <c r="OLC26" s="0"/>
      <c r="OLD26" s="0"/>
      <c r="OLE26" s="0"/>
      <c r="OLF26" s="0"/>
      <c r="OLG26" s="0"/>
      <c r="OLH26" s="0"/>
      <c r="OLI26" s="0"/>
      <c r="OLJ26" s="0"/>
      <c r="OLK26" s="0"/>
      <c r="OLL26" s="0"/>
      <c r="OLM26" s="0"/>
      <c r="OLN26" s="0"/>
      <c r="OLO26" s="0"/>
      <c r="OLP26" s="0"/>
      <c r="OLQ26" s="0"/>
      <c r="OLR26" s="0"/>
      <c r="OLS26" s="0"/>
      <c r="OLT26" s="0"/>
      <c r="OLU26" s="0"/>
      <c r="OLV26" s="0"/>
      <c r="OLW26" s="0"/>
      <c r="OLX26" s="0"/>
      <c r="OLY26" s="0"/>
      <c r="OLZ26" s="0"/>
      <c r="OMA26" s="0"/>
      <c r="OMB26" s="0"/>
      <c r="OMC26" s="0"/>
      <c r="OMD26" s="0"/>
      <c r="OME26" s="0"/>
      <c r="OMF26" s="0"/>
      <c r="OMG26" s="0"/>
      <c r="OMH26" s="0"/>
      <c r="OMI26" s="0"/>
      <c r="OMJ26" s="0"/>
      <c r="OMK26" s="0"/>
      <c r="OML26" s="0"/>
      <c r="OMM26" s="0"/>
      <c r="OMN26" s="0"/>
      <c r="OMO26" s="0"/>
      <c r="OMP26" s="0"/>
      <c r="OMQ26" s="0"/>
      <c r="OMR26" s="0"/>
      <c r="OMS26" s="0"/>
      <c r="OMT26" s="0"/>
      <c r="OMU26" s="0"/>
      <c r="OMV26" s="0"/>
      <c r="OMW26" s="0"/>
      <c r="OMX26" s="0"/>
      <c r="OMY26" s="0"/>
      <c r="OMZ26" s="0"/>
      <c r="ONA26" s="0"/>
      <c r="ONB26" s="0"/>
      <c r="ONC26" s="0"/>
      <c r="OND26" s="0"/>
      <c r="ONE26" s="0"/>
      <c r="ONF26" s="0"/>
      <c r="ONG26" s="0"/>
      <c r="ONH26" s="0"/>
      <c r="ONI26" s="0"/>
      <c r="ONJ26" s="0"/>
      <c r="ONK26" s="0"/>
      <c r="ONL26" s="0"/>
      <c r="ONM26" s="0"/>
      <c r="ONN26" s="0"/>
      <c r="ONO26" s="0"/>
      <c r="ONP26" s="0"/>
      <c r="ONQ26" s="0"/>
      <c r="ONR26" s="0"/>
      <c r="ONS26" s="0"/>
      <c r="ONT26" s="0"/>
      <c r="ONU26" s="0"/>
      <c r="ONV26" s="0"/>
      <c r="ONW26" s="0"/>
      <c r="ONX26" s="0"/>
      <c r="ONY26" s="0"/>
      <c r="ONZ26" s="0"/>
      <c r="OOA26" s="0"/>
      <c r="OOB26" s="0"/>
      <c r="OOC26" s="0"/>
      <c r="OOD26" s="0"/>
      <c r="OOE26" s="0"/>
      <c r="OOF26" s="0"/>
      <c r="OOG26" s="0"/>
      <c r="OOH26" s="0"/>
      <c r="OOI26" s="0"/>
      <c r="OOJ26" s="0"/>
      <c r="OOK26" s="0"/>
      <c r="OOL26" s="0"/>
      <c r="OOM26" s="0"/>
      <c r="OON26" s="0"/>
      <c r="OOO26" s="0"/>
      <c r="OOP26" s="0"/>
      <c r="OOQ26" s="0"/>
      <c r="OOR26" s="0"/>
      <c r="OOS26" s="0"/>
      <c r="OOT26" s="0"/>
      <c r="OOU26" s="0"/>
      <c r="OOV26" s="0"/>
      <c r="OOW26" s="0"/>
      <c r="OOX26" s="0"/>
      <c r="OOY26" s="0"/>
      <c r="OOZ26" s="0"/>
      <c r="OPA26" s="0"/>
      <c r="OPB26" s="0"/>
      <c r="OPC26" s="0"/>
      <c r="OPD26" s="0"/>
      <c r="OPE26" s="0"/>
      <c r="OPF26" s="0"/>
      <c r="OPG26" s="0"/>
      <c r="OPH26" s="0"/>
      <c r="OPI26" s="0"/>
      <c r="OPJ26" s="0"/>
      <c r="OPK26" s="0"/>
      <c r="OPL26" s="0"/>
      <c r="OPM26" s="0"/>
      <c r="OPN26" s="0"/>
      <c r="OPO26" s="0"/>
      <c r="OPP26" s="0"/>
      <c r="OPQ26" s="0"/>
      <c r="OPR26" s="0"/>
      <c r="OPS26" s="0"/>
      <c r="OPT26" s="0"/>
      <c r="OPU26" s="0"/>
      <c r="OPV26" s="0"/>
      <c r="OPW26" s="0"/>
      <c r="OPX26" s="0"/>
      <c r="OPY26" s="0"/>
      <c r="OPZ26" s="0"/>
      <c r="OQA26" s="0"/>
      <c r="OQB26" s="0"/>
      <c r="OQC26" s="0"/>
      <c r="OQD26" s="0"/>
      <c r="OQE26" s="0"/>
      <c r="OQF26" s="0"/>
      <c r="OQG26" s="0"/>
      <c r="OQH26" s="0"/>
      <c r="OQI26" s="0"/>
      <c r="OQJ26" s="0"/>
      <c r="OQK26" s="0"/>
      <c r="OQL26" s="0"/>
      <c r="OQM26" s="0"/>
      <c r="OQN26" s="0"/>
      <c r="OQO26" s="0"/>
      <c r="OQP26" s="0"/>
      <c r="OQQ26" s="0"/>
      <c r="OQR26" s="0"/>
      <c r="OQS26" s="0"/>
      <c r="OQT26" s="0"/>
      <c r="OQU26" s="0"/>
      <c r="OQV26" s="0"/>
      <c r="OQW26" s="0"/>
      <c r="OQX26" s="0"/>
      <c r="OQY26" s="0"/>
      <c r="OQZ26" s="0"/>
      <c r="ORA26" s="0"/>
      <c r="ORB26" s="0"/>
      <c r="ORC26" s="0"/>
      <c r="ORD26" s="0"/>
      <c r="ORE26" s="0"/>
      <c r="ORF26" s="0"/>
      <c r="ORG26" s="0"/>
      <c r="ORH26" s="0"/>
      <c r="ORI26" s="0"/>
      <c r="ORJ26" s="0"/>
      <c r="ORK26" s="0"/>
      <c r="ORL26" s="0"/>
      <c r="ORM26" s="0"/>
      <c r="ORN26" s="0"/>
      <c r="ORO26" s="0"/>
      <c r="ORP26" s="0"/>
      <c r="ORQ26" s="0"/>
      <c r="ORR26" s="0"/>
      <c r="ORS26" s="0"/>
      <c r="ORT26" s="0"/>
      <c r="ORU26" s="0"/>
      <c r="ORV26" s="0"/>
      <c r="ORW26" s="0"/>
      <c r="ORX26" s="0"/>
      <c r="ORY26" s="0"/>
      <c r="ORZ26" s="0"/>
      <c r="OSA26" s="0"/>
      <c r="OSB26" s="0"/>
      <c r="OSC26" s="0"/>
      <c r="OSD26" s="0"/>
      <c r="OSE26" s="0"/>
      <c r="OSF26" s="0"/>
      <c r="OSG26" s="0"/>
      <c r="OSH26" s="0"/>
      <c r="OSI26" s="0"/>
      <c r="OSJ26" s="0"/>
      <c r="OSK26" s="0"/>
      <c r="OSL26" s="0"/>
      <c r="OSM26" s="0"/>
      <c r="OSN26" s="0"/>
      <c r="OSO26" s="0"/>
      <c r="OSP26" s="0"/>
      <c r="OSQ26" s="0"/>
      <c r="OSR26" s="0"/>
      <c r="OSS26" s="0"/>
      <c r="OST26" s="0"/>
      <c r="OSU26" s="0"/>
      <c r="OSV26" s="0"/>
      <c r="OSW26" s="0"/>
      <c r="OSX26" s="0"/>
      <c r="OSY26" s="0"/>
      <c r="OSZ26" s="0"/>
      <c r="OTA26" s="0"/>
      <c r="OTB26" s="0"/>
      <c r="OTC26" s="0"/>
      <c r="OTD26" s="0"/>
      <c r="OTE26" s="0"/>
      <c r="OTF26" s="0"/>
      <c r="OTG26" s="0"/>
      <c r="OTH26" s="0"/>
      <c r="OTI26" s="0"/>
      <c r="OTJ26" s="0"/>
      <c r="OTK26" s="0"/>
      <c r="OTL26" s="0"/>
      <c r="OTM26" s="0"/>
      <c r="OTN26" s="0"/>
      <c r="OTO26" s="0"/>
      <c r="OTP26" s="0"/>
      <c r="OTQ26" s="0"/>
      <c r="OTR26" s="0"/>
      <c r="OTS26" s="0"/>
      <c r="OTT26" s="0"/>
      <c r="OTU26" s="0"/>
      <c r="OTV26" s="0"/>
      <c r="OTW26" s="0"/>
      <c r="OTX26" s="0"/>
      <c r="OTY26" s="0"/>
      <c r="OTZ26" s="0"/>
      <c r="OUA26" s="0"/>
      <c r="OUB26" s="0"/>
      <c r="OUC26" s="0"/>
      <c r="OUD26" s="0"/>
      <c r="OUE26" s="0"/>
      <c r="OUF26" s="0"/>
      <c r="OUG26" s="0"/>
      <c r="OUH26" s="0"/>
      <c r="OUI26" s="0"/>
      <c r="OUJ26" s="0"/>
      <c r="OUK26" s="0"/>
      <c r="OUL26" s="0"/>
      <c r="OUM26" s="0"/>
      <c r="OUN26" s="0"/>
      <c r="OUO26" s="0"/>
      <c r="OUP26" s="0"/>
      <c r="OUQ26" s="0"/>
      <c r="OUR26" s="0"/>
      <c r="OUS26" s="0"/>
      <c r="OUT26" s="0"/>
      <c r="OUU26" s="0"/>
      <c r="OUV26" s="0"/>
      <c r="OUW26" s="0"/>
      <c r="OUX26" s="0"/>
      <c r="OUY26" s="0"/>
      <c r="OUZ26" s="0"/>
      <c r="OVA26" s="0"/>
      <c r="OVB26" s="0"/>
      <c r="OVC26" s="0"/>
      <c r="OVD26" s="0"/>
      <c r="OVE26" s="0"/>
      <c r="OVF26" s="0"/>
      <c r="OVG26" s="0"/>
      <c r="OVH26" s="0"/>
      <c r="OVI26" s="0"/>
      <c r="OVJ26" s="0"/>
      <c r="OVK26" s="0"/>
      <c r="OVL26" s="0"/>
      <c r="OVM26" s="0"/>
      <c r="OVN26" s="0"/>
      <c r="OVO26" s="0"/>
      <c r="OVP26" s="0"/>
      <c r="OVQ26" s="0"/>
      <c r="OVR26" s="0"/>
      <c r="OVS26" s="0"/>
      <c r="OVT26" s="0"/>
      <c r="OVU26" s="0"/>
      <c r="OVV26" s="0"/>
      <c r="OVW26" s="0"/>
      <c r="OVX26" s="0"/>
      <c r="OVY26" s="0"/>
      <c r="OVZ26" s="0"/>
      <c r="OWA26" s="0"/>
      <c r="OWB26" s="0"/>
      <c r="OWC26" s="0"/>
      <c r="OWD26" s="0"/>
      <c r="OWE26" s="0"/>
      <c r="OWF26" s="0"/>
      <c r="OWG26" s="0"/>
      <c r="OWH26" s="0"/>
      <c r="OWI26" s="0"/>
      <c r="OWJ26" s="0"/>
      <c r="OWK26" s="0"/>
      <c r="OWL26" s="0"/>
      <c r="OWM26" s="0"/>
      <c r="OWN26" s="0"/>
      <c r="OWO26" s="0"/>
      <c r="OWP26" s="0"/>
      <c r="OWQ26" s="0"/>
      <c r="OWR26" s="0"/>
      <c r="OWS26" s="0"/>
      <c r="OWT26" s="0"/>
      <c r="OWU26" s="0"/>
      <c r="OWV26" s="0"/>
      <c r="OWW26" s="0"/>
      <c r="OWX26" s="0"/>
      <c r="OWY26" s="0"/>
      <c r="OWZ26" s="0"/>
      <c r="OXA26" s="0"/>
      <c r="OXB26" s="0"/>
      <c r="OXC26" s="0"/>
      <c r="OXD26" s="0"/>
      <c r="OXE26" s="0"/>
      <c r="OXF26" s="0"/>
      <c r="OXG26" s="0"/>
      <c r="OXH26" s="0"/>
      <c r="OXI26" s="0"/>
      <c r="OXJ26" s="0"/>
      <c r="OXK26" s="0"/>
      <c r="OXL26" s="0"/>
      <c r="OXM26" s="0"/>
      <c r="OXN26" s="0"/>
      <c r="OXO26" s="0"/>
      <c r="OXP26" s="0"/>
      <c r="OXQ26" s="0"/>
      <c r="OXR26" s="0"/>
      <c r="OXS26" s="0"/>
      <c r="OXT26" s="0"/>
      <c r="OXU26" s="0"/>
      <c r="OXV26" s="0"/>
      <c r="OXW26" s="0"/>
      <c r="OXX26" s="0"/>
      <c r="OXY26" s="0"/>
      <c r="OXZ26" s="0"/>
      <c r="OYA26" s="0"/>
      <c r="OYB26" s="0"/>
      <c r="OYC26" s="0"/>
      <c r="OYD26" s="0"/>
      <c r="OYE26" s="0"/>
      <c r="OYF26" s="0"/>
      <c r="OYG26" s="0"/>
      <c r="OYH26" s="0"/>
      <c r="OYI26" s="0"/>
      <c r="OYJ26" s="0"/>
      <c r="OYK26" s="0"/>
      <c r="OYL26" s="0"/>
      <c r="OYM26" s="0"/>
      <c r="OYN26" s="0"/>
      <c r="OYO26" s="0"/>
      <c r="OYP26" s="0"/>
      <c r="OYQ26" s="0"/>
      <c r="OYR26" s="0"/>
      <c r="OYS26" s="0"/>
      <c r="OYT26" s="0"/>
      <c r="OYU26" s="0"/>
      <c r="OYV26" s="0"/>
      <c r="OYW26" s="0"/>
      <c r="OYX26" s="0"/>
      <c r="OYY26" s="0"/>
      <c r="OYZ26" s="0"/>
      <c r="OZA26" s="0"/>
      <c r="OZB26" s="0"/>
      <c r="OZC26" s="0"/>
      <c r="OZD26" s="0"/>
      <c r="OZE26" s="0"/>
      <c r="OZF26" s="0"/>
      <c r="OZG26" s="0"/>
      <c r="OZH26" s="0"/>
      <c r="OZI26" s="0"/>
      <c r="OZJ26" s="0"/>
      <c r="OZK26" s="0"/>
      <c r="OZL26" s="0"/>
      <c r="OZM26" s="0"/>
      <c r="OZN26" s="0"/>
      <c r="OZO26" s="0"/>
      <c r="OZP26" s="0"/>
      <c r="OZQ26" s="0"/>
      <c r="OZR26" s="0"/>
      <c r="OZS26" s="0"/>
      <c r="OZT26" s="0"/>
      <c r="OZU26" s="0"/>
      <c r="OZV26" s="0"/>
      <c r="OZW26" s="0"/>
      <c r="OZX26" s="0"/>
      <c r="OZY26" s="0"/>
      <c r="OZZ26" s="0"/>
      <c r="PAA26" s="0"/>
      <c r="PAB26" s="0"/>
      <c r="PAC26" s="0"/>
      <c r="PAD26" s="0"/>
      <c r="PAE26" s="0"/>
      <c r="PAF26" s="0"/>
      <c r="PAG26" s="0"/>
      <c r="PAH26" s="0"/>
      <c r="PAI26" s="0"/>
      <c r="PAJ26" s="0"/>
      <c r="PAK26" s="0"/>
      <c r="PAL26" s="0"/>
      <c r="PAM26" s="0"/>
      <c r="PAN26" s="0"/>
      <c r="PAO26" s="0"/>
      <c r="PAP26" s="0"/>
      <c r="PAQ26" s="0"/>
      <c r="PAR26" s="0"/>
      <c r="PAS26" s="0"/>
      <c r="PAT26" s="0"/>
      <c r="PAU26" s="0"/>
      <c r="PAV26" s="0"/>
      <c r="PAW26" s="0"/>
      <c r="PAX26" s="0"/>
      <c r="PAY26" s="0"/>
      <c r="PAZ26" s="0"/>
      <c r="PBA26" s="0"/>
      <c r="PBB26" s="0"/>
      <c r="PBC26" s="0"/>
      <c r="PBD26" s="0"/>
      <c r="PBE26" s="0"/>
      <c r="PBF26" s="0"/>
      <c r="PBG26" s="0"/>
      <c r="PBH26" s="0"/>
      <c r="PBI26" s="0"/>
      <c r="PBJ26" s="0"/>
      <c r="PBK26" s="0"/>
      <c r="PBL26" s="0"/>
      <c r="PBM26" s="0"/>
      <c r="PBN26" s="0"/>
      <c r="PBO26" s="0"/>
      <c r="PBP26" s="0"/>
      <c r="PBQ26" s="0"/>
      <c r="PBR26" s="0"/>
      <c r="PBS26" s="0"/>
      <c r="PBT26" s="0"/>
      <c r="PBU26" s="0"/>
      <c r="PBV26" s="0"/>
      <c r="PBW26" s="0"/>
      <c r="PBX26" s="0"/>
      <c r="PBY26" s="0"/>
      <c r="PBZ26" s="0"/>
      <c r="PCA26" s="0"/>
      <c r="PCB26" s="0"/>
      <c r="PCC26" s="0"/>
      <c r="PCD26" s="0"/>
      <c r="PCE26" s="0"/>
      <c r="PCF26" s="0"/>
      <c r="PCG26" s="0"/>
      <c r="PCH26" s="0"/>
      <c r="PCI26" s="0"/>
      <c r="PCJ26" s="0"/>
      <c r="PCK26" s="0"/>
      <c r="PCL26" s="0"/>
      <c r="PCM26" s="0"/>
      <c r="PCN26" s="0"/>
      <c r="PCO26" s="0"/>
      <c r="PCP26" s="0"/>
      <c r="PCQ26" s="0"/>
      <c r="PCR26" s="0"/>
      <c r="PCS26" s="0"/>
      <c r="PCT26" s="0"/>
      <c r="PCU26" s="0"/>
      <c r="PCV26" s="0"/>
      <c r="PCW26" s="0"/>
      <c r="PCX26" s="0"/>
      <c r="PCY26" s="0"/>
      <c r="PCZ26" s="0"/>
      <c r="PDA26" s="0"/>
      <c r="PDB26" s="0"/>
      <c r="PDC26" s="0"/>
      <c r="PDD26" s="0"/>
      <c r="PDE26" s="0"/>
      <c r="PDF26" s="0"/>
      <c r="PDG26" s="0"/>
      <c r="PDH26" s="0"/>
      <c r="PDI26" s="0"/>
      <c r="PDJ26" s="0"/>
      <c r="PDK26" s="0"/>
      <c r="PDL26" s="0"/>
      <c r="PDM26" s="0"/>
      <c r="PDN26" s="0"/>
      <c r="PDO26" s="0"/>
      <c r="PDP26" s="0"/>
      <c r="PDQ26" s="0"/>
      <c r="PDR26" s="0"/>
      <c r="PDS26" s="0"/>
      <c r="PDT26" s="0"/>
      <c r="PDU26" s="0"/>
      <c r="PDV26" s="0"/>
      <c r="PDW26" s="0"/>
      <c r="PDX26" s="0"/>
      <c r="PDY26" s="0"/>
      <c r="PDZ26" s="0"/>
      <c r="PEA26" s="0"/>
      <c r="PEB26" s="0"/>
      <c r="PEC26" s="0"/>
      <c r="PED26" s="0"/>
      <c r="PEE26" s="0"/>
      <c r="PEF26" s="0"/>
      <c r="PEG26" s="0"/>
      <c r="PEH26" s="0"/>
      <c r="PEI26" s="0"/>
      <c r="PEJ26" s="0"/>
      <c r="PEK26" s="0"/>
      <c r="PEL26" s="0"/>
      <c r="PEM26" s="0"/>
      <c r="PEN26" s="0"/>
      <c r="PEO26" s="0"/>
      <c r="PEP26" s="0"/>
      <c r="PEQ26" s="0"/>
      <c r="PER26" s="0"/>
      <c r="PES26" s="0"/>
      <c r="PET26" s="0"/>
      <c r="PEU26" s="0"/>
      <c r="PEV26" s="0"/>
      <c r="PEW26" s="0"/>
      <c r="PEX26" s="0"/>
      <c r="PEY26" s="0"/>
      <c r="PEZ26" s="0"/>
      <c r="PFA26" s="0"/>
      <c r="PFB26" s="0"/>
      <c r="PFC26" s="0"/>
      <c r="PFD26" s="0"/>
      <c r="PFE26" s="0"/>
      <c r="PFF26" s="0"/>
      <c r="PFG26" s="0"/>
      <c r="PFH26" s="0"/>
      <c r="PFI26" s="0"/>
      <c r="PFJ26" s="0"/>
      <c r="PFK26" s="0"/>
      <c r="PFL26" s="0"/>
      <c r="PFM26" s="0"/>
      <c r="PFN26" s="0"/>
      <c r="PFO26" s="0"/>
      <c r="PFP26" s="0"/>
      <c r="PFQ26" s="0"/>
      <c r="PFR26" s="0"/>
      <c r="PFS26" s="0"/>
      <c r="PFT26" s="0"/>
      <c r="PFU26" s="0"/>
      <c r="PFV26" s="0"/>
      <c r="PFW26" s="0"/>
      <c r="PFX26" s="0"/>
      <c r="PFY26" s="0"/>
      <c r="PFZ26" s="0"/>
      <c r="PGA26" s="0"/>
      <c r="PGB26" s="0"/>
      <c r="PGC26" s="0"/>
      <c r="PGD26" s="0"/>
      <c r="PGE26" s="0"/>
      <c r="PGF26" s="0"/>
      <c r="PGG26" s="0"/>
      <c r="PGH26" s="0"/>
      <c r="PGI26" s="0"/>
      <c r="PGJ26" s="0"/>
      <c r="PGK26" s="0"/>
      <c r="PGL26" s="0"/>
      <c r="PGM26" s="0"/>
      <c r="PGN26" s="0"/>
      <c r="PGO26" s="0"/>
      <c r="PGP26" s="0"/>
      <c r="PGQ26" s="0"/>
      <c r="PGR26" s="0"/>
      <c r="PGS26" s="0"/>
      <c r="PGT26" s="0"/>
      <c r="PGU26" s="0"/>
      <c r="PGV26" s="0"/>
      <c r="PGW26" s="0"/>
      <c r="PGX26" s="0"/>
      <c r="PGY26" s="0"/>
      <c r="PGZ26" s="0"/>
      <c r="PHA26" s="0"/>
      <c r="PHB26" s="0"/>
      <c r="PHC26" s="0"/>
      <c r="PHD26" s="0"/>
      <c r="PHE26" s="0"/>
      <c r="PHF26" s="0"/>
      <c r="PHG26" s="0"/>
      <c r="PHH26" s="0"/>
      <c r="PHI26" s="0"/>
      <c r="PHJ26" s="0"/>
      <c r="PHK26" s="0"/>
      <c r="PHL26" s="0"/>
      <c r="PHM26" s="0"/>
      <c r="PHN26" s="0"/>
      <c r="PHO26" s="0"/>
      <c r="PHP26" s="0"/>
      <c r="PHQ26" s="0"/>
      <c r="PHR26" s="0"/>
      <c r="PHS26" s="0"/>
      <c r="PHT26" s="0"/>
      <c r="PHU26" s="0"/>
      <c r="PHV26" s="0"/>
      <c r="PHW26" s="0"/>
      <c r="PHX26" s="0"/>
      <c r="PHY26" s="0"/>
      <c r="PHZ26" s="0"/>
      <c r="PIA26" s="0"/>
      <c r="PIB26" s="0"/>
      <c r="PIC26" s="0"/>
      <c r="PID26" s="0"/>
      <c r="PIE26" s="0"/>
      <c r="PIF26" s="0"/>
      <c r="PIG26" s="0"/>
      <c r="PIH26" s="0"/>
      <c r="PII26" s="0"/>
      <c r="PIJ26" s="0"/>
      <c r="PIK26" s="0"/>
      <c r="PIL26" s="0"/>
      <c r="PIM26" s="0"/>
      <c r="PIN26" s="0"/>
      <c r="PIO26" s="0"/>
      <c r="PIP26" s="0"/>
      <c r="PIQ26" s="0"/>
      <c r="PIR26" s="0"/>
      <c r="PIS26" s="0"/>
      <c r="PIT26" s="0"/>
      <c r="PIU26" s="0"/>
      <c r="PIV26" s="0"/>
      <c r="PIW26" s="0"/>
      <c r="PIX26" s="0"/>
      <c r="PIY26" s="0"/>
      <c r="PIZ26" s="0"/>
      <c r="PJA26" s="0"/>
      <c r="PJB26" s="0"/>
      <c r="PJC26" s="0"/>
      <c r="PJD26" s="0"/>
      <c r="PJE26" s="0"/>
      <c r="PJF26" s="0"/>
      <c r="PJG26" s="0"/>
      <c r="PJH26" s="0"/>
      <c r="PJI26" s="0"/>
      <c r="PJJ26" s="0"/>
      <c r="PJK26" s="0"/>
      <c r="PJL26" s="0"/>
      <c r="PJM26" s="0"/>
      <c r="PJN26" s="0"/>
      <c r="PJO26" s="0"/>
      <c r="PJP26" s="0"/>
      <c r="PJQ26" s="0"/>
      <c r="PJR26" s="0"/>
      <c r="PJS26" s="0"/>
      <c r="PJT26" s="0"/>
      <c r="PJU26" s="0"/>
      <c r="PJV26" s="0"/>
      <c r="PJW26" s="0"/>
      <c r="PJX26" s="0"/>
      <c r="PJY26" s="0"/>
      <c r="PJZ26" s="0"/>
      <c r="PKA26" s="0"/>
      <c r="PKB26" s="0"/>
      <c r="PKC26" s="0"/>
      <c r="PKD26" s="0"/>
      <c r="PKE26" s="0"/>
      <c r="PKF26" s="0"/>
      <c r="PKG26" s="0"/>
      <c r="PKH26" s="0"/>
      <c r="PKI26" s="0"/>
      <c r="PKJ26" s="0"/>
      <c r="PKK26" s="0"/>
      <c r="PKL26" s="0"/>
      <c r="PKM26" s="0"/>
      <c r="PKN26" s="0"/>
      <c r="PKO26" s="0"/>
      <c r="PKP26" s="0"/>
      <c r="PKQ26" s="0"/>
      <c r="PKR26" s="0"/>
      <c r="PKS26" s="0"/>
      <c r="PKT26" s="0"/>
      <c r="PKU26" s="0"/>
      <c r="PKV26" s="0"/>
      <c r="PKW26" s="0"/>
      <c r="PKX26" s="0"/>
      <c r="PKY26" s="0"/>
      <c r="PKZ26" s="0"/>
      <c r="PLA26" s="0"/>
      <c r="PLB26" s="0"/>
      <c r="PLC26" s="0"/>
      <c r="PLD26" s="0"/>
      <c r="PLE26" s="0"/>
      <c r="PLF26" s="0"/>
      <c r="PLG26" s="0"/>
      <c r="PLH26" s="0"/>
      <c r="PLI26" s="0"/>
      <c r="PLJ26" s="0"/>
      <c r="PLK26" s="0"/>
      <c r="PLL26" s="0"/>
      <c r="PLM26" s="0"/>
      <c r="PLN26" s="0"/>
      <c r="PLO26" s="0"/>
      <c r="PLP26" s="0"/>
      <c r="PLQ26" s="0"/>
      <c r="PLR26" s="0"/>
      <c r="PLS26" s="0"/>
      <c r="PLT26" s="0"/>
      <c r="PLU26" s="0"/>
      <c r="PLV26" s="0"/>
      <c r="PLW26" s="0"/>
      <c r="PLX26" s="0"/>
      <c r="PLY26" s="0"/>
      <c r="PLZ26" s="0"/>
      <c r="PMA26" s="0"/>
      <c r="PMB26" s="0"/>
      <c r="PMC26" s="0"/>
      <c r="PMD26" s="0"/>
      <c r="PME26" s="0"/>
      <c r="PMF26" s="0"/>
      <c r="PMG26" s="0"/>
      <c r="PMH26" s="0"/>
      <c r="PMI26" s="0"/>
      <c r="PMJ26" s="0"/>
      <c r="PMK26" s="0"/>
      <c r="PML26" s="0"/>
      <c r="PMM26" s="0"/>
      <c r="PMN26" s="0"/>
      <c r="PMO26" s="0"/>
      <c r="PMP26" s="0"/>
      <c r="PMQ26" s="0"/>
      <c r="PMR26" s="0"/>
      <c r="PMS26" s="0"/>
      <c r="PMT26" s="0"/>
      <c r="PMU26" s="0"/>
      <c r="PMV26" s="0"/>
      <c r="PMW26" s="0"/>
      <c r="PMX26" s="0"/>
      <c r="PMY26" s="0"/>
      <c r="PMZ26" s="0"/>
      <c r="PNA26" s="0"/>
      <c r="PNB26" s="0"/>
      <c r="PNC26" s="0"/>
      <c r="PND26" s="0"/>
      <c r="PNE26" s="0"/>
      <c r="PNF26" s="0"/>
      <c r="PNG26" s="0"/>
      <c r="PNH26" s="0"/>
      <c r="PNI26" s="0"/>
      <c r="PNJ26" s="0"/>
      <c r="PNK26" s="0"/>
      <c r="PNL26" s="0"/>
      <c r="PNM26" s="0"/>
      <c r="PNN26" s="0"/>
      <c r="PNO26" s="0"/>
      <c r="PNP26" s="0"/>
      <c r="PNQ26" s="0"/>
      <c r="PNR26" s="0"/>
      <c r="PNS26" s="0"/>
      <c r="PNT26" s="0"/>
      <c r="PNU26" s="0"/>
      <c r="PNV26" s="0"/>
      <c r="PNW26" s="0"/>
      <c r="PNX26" s="0"/>
      <c r="PNY26" s="0"/>
      <c r="PNZ26" s="0"/>
      <c r="POA26" s="0"/>
      <c r="POB26" s="0"/>
      <c r="POC26" s="0"/>
      <c r="POD26" s="0"/>
      <c r="POE26" s="0"/>
      <c r="POF26" s="0"/>
      <c r="POG26" s="0"/>
      <c r="POH26" s="0"/>
      <c r="POI26" s="0"/>
      <c r="POJ26" s="0"/>
      <c r="POK26" s="0"/>
      <c r="POL26" s="0"/>
      <c r="POM26" s="0"/>
      <c r="PON26" s="0"/>
      <c r="POO26" s="0"/>
      <c r="POP26" s="0"/>
      <c r="POQ26" s="0"/>
      <c r="POR26" s="0"/>
      <c r="POS26" s="0"/>
      <c r="POT26" s="0"/>
      <c r="POU26" s="0"/>
      <c r="POV26" s="0"/>
      <c r="POW26" s="0"/>
      <c r="POX26" s="0"/>
      <c r="POY26" s="0"/>
      <c r="POZ26" s="0"/>
      <c r="PPA26" s="0"/>
      <c r="PPB26" s="0"/>
      <c r="PPC26" s="0"/>
      <c r="PPD26" s="0"/>
      <c r="PPE26" s="0"/>
      <c r="PPF26" s="0"/>
      <c r="PPG26" s="0"/>
      <c r="PPH26" s="0"/>
      <c r="PPI26" s="0"/>
      <c r="PPJ26" s="0"/>
      <c r="PPK26" s="0"/>
      <c r="PPL26" s="0"/>
      <c r="PPM26" s="0"/>
      <c r="PPN26" s="0"/>
      <c r="PPO26" s="0"/>
      <c r="PPP26" s="0"/>
      <c r="PPQ26" s="0"/>
      <c r="PPR26" s="0"/>
      <c r="PPS26" s="0"/>
      <c r="PPT26" s="0"/>
      <c r="PPU26" s="0"/>
      <c r="PPV26" s="0"/>
      <c r="PPW26" s="0"/>
      <c r="PPX26" s="0"/>
      <c r="PPY26" s="0"/>
      <c r="PPZ26" s="0"/>
      <c r="PQA26" s="0"/>
      <c r="PQB26" s="0"/>
      <c r="PQC26" s="0"/>
      <c r="PQD26" s="0"/>
      <c r="PQE26" s="0"/>
      <c r="PQF26" s="0"/>
      <c r="PQG26" s="0"/>
      <c r="PQH26" s="0"/>
      <c r="PQI26" s="0"/>
      <c r="PQJ26" s="0"/>
      <c r="PQK26" s="0"/>
      <c r="PQL26" s="0"/>
      <c r="PQM26" s="0"/>
      <c r="PQN26" s="0"/>
      <c r="PQO26" s="0"/>
      <c r="PQP26" s="0"/>
      <c r="PQQ26" s="0"/>
      <c r="PQR26" s="0"/>
      <c r="PQS26" s="0"/>
      <c r="PQT26" s="0"/>
      <c r="PQU26" s="0"/>
      <c r="PQV26" s="0"/>
      <c r="PQW26" s="0"/>
      <c r="PQX26" s="0"/>
      <c r="PQY26" s="0"/>
      <c r="PQZ26" s="0"/>
      <c r="PRA26" s="0"/>
      <c r="PRB26" s="0"/>
      <c r="PRC26" s="0"/>
      <c r="PRD26" s="0"/>
      <c r="PRE26" s="0"/>
      <c r="PRF26" s="0"/>
      <c r="PRG26" s="0"/>
      <c r="PRH26" s="0"/>
      <c r="PRI26" s="0"/>
      <c r="PRJ26" s="0"/>
      <c r="PRK26" s="0"/>
      <c r="PRL26" s="0"/>
      <c r="PRM26" s="0"/>
      <c r="PRN26" s="0"/>
      <c r="PRO26" s="0"/>
      <c r="PRP26" s="0"/>
      <c r="PRQ26" s="0"/>
      <c r="PRR26" s="0"/>
      <c r="PRS26" s="0"/>
      <c r="PRT26" s="0"/>
      <c r="PRU26" s="0"/>
      <c r="PRV26" s="0"/>
      <c r="PRW26" s="0"/>
      <c r="PRX26" s="0"/>
      <c r="PRY26" s="0"/>
      <c r="PRZ26" s="0"/>
      <c r="PSA26" s="0"/>
      <c r="PSB26" s="0"/>
      <c r="PSC26" s="0"/>
      <c r="PSD26" s="0"/>
      <c r="PSE26" s="0"/>
      <c r="PSF26" s="0"/>
      <c r="PSG26" s="0"/>
      <c r="PSH26" s="0"/>
      <c r="PSI26" s="0"/>
      <c r="PSJ26" s="0"/>
      <c r="PSK26" s="0"/>
      <c r="PSL26" s="0"/>
      <c r="PSM26" s="0"/>
      <c r="PSN26" s="0"/>
      <c r="PSO26" s="0"/>
      <c r="PSP26" s="0"/>
      <c r="PSQ26" s="0"/>
      <c r="PSR26" s="0"/>
      <c r="PSS26" s="0"/>
      <c r="PST26" s="0"/>
      <c r="PSU26" s="0"/>
      <c r="PSV26" s="0"/>
      <c r="PSW26" s="0"/>
      <c r="PSX26" s="0"/>
      <c r="PSY26" s="0"/>
      <c r="PSZ26" s="0"/>
      <c r="PTA26" s="0"/>
      <c r="PTB26" s="0"/>
      <c r="PTC26" s="0"/>
      <c r="PTD26" s="0"/>
      <c r="PTE26" s="0"/>
      <c r="PTF26" s="0"/>
      <c r="PTG26" s="0"/>
      <c r="PTH26" s="0"/>
      <c r="PTI26" s="0"/>
      <c r="PTJ26" s="0"/>
      <c r="PTK26" s="0"/>
      <c r="PTL26" s="0"/>
      <c r="PTM26" s="0"/>
      <c r="PTN26" s="0"/>
      <c r="PTO26" s="0"/>
      <c r="PTP26" s="0"/>
      <c r="PTQ26" s="0"/>
      <c r="PTR26" s="0"/>
      <c r="PTS26" s="0"/>
      <c r="PTT26" s="0"/>
      <c r="PTU26" s="0"/>
      <c r="PTV26" s="0"/>
      <c r="PTW26" s="0"/>
      <c r="PTX26" s="0"/>
      <c r="PTY26" s="0"/>
      <c r="PTZ26" s="0"/>
      <c r="PUA26" s="0"/>
      <c r="PUB26" s="0"/>
      <c r="PUC26" s="0"/>
      <c r="PUD26" s="0"/>
      <c r="PUE26" s="0"/>
      <c r="PUF26" s="0"/>
      <c r="PUG26" s="0"/>
      <c r="PUH26" s="0"/>
      <c r="PUI26" s="0"/>
      <c r="PUJ26" s="0"/>
      <c r="PUK26" s="0"/>
      <c r="PUL26" s="0"/>
      <c r="PUM26" s="0"/>
      <c r="PUN26" s="0"/>
      <c r="PUO26" s="0"/>
      <c r="PUP26" s="0"/>
      <c r="PUQ26" s="0"/>
      <c r="PUR26" s="0"/>
      <c r="PUS26" s="0"/>
      <c r="PUT26" s="0"/>
      <c r="PUU26" s="0"/>
      <c r="PUV26" s="0"/>
      <c r="PUW26" s="0"/>
      <c r="PUX26" s="0"/>
      <c r="PUY26" s="0"/>
      <c r="PUZ26" s="0"/>
      <c r="PVA26" s="0"/>
      <c r="PVB26" s="0"/>
      <c r="PVC26" s="0"/>
      <c r="PVD26" s="0"/>
      <c r="PVE26" s="0"/>
      <c r="PVF26" s="0"/>
      <c r="PVG26" s="0"/>
      <c r="PVH26" s="0"/>
      <c r="PVI26" s="0"/>
      <c r="PVJ26" s="0"/>
      <c r="PVK26" s="0"/>
      <c r="PVL26" s="0"/>
      <c r="PVM26" s="0"/>
      <c r="PVN26" s="0"/>
      <c r="PVO26" s="0"/>
      <c r="PVP26" s="0"/>
      <c r="PVQ26" s="0"/>
      <c r="PVR26" s="0"/>
      <c r="PVS26" s="0"/>
      <c r="PVT26" s="0"/>
      <c r="PVU26" s="0"/>
      <c r="PVV26" s="0"/>
      <c r="PVW26" s="0"/>
      <c r="PVX26" s="0"/>
      <c r="PVY26" s="0"/>
      <c r="PVZ26" s="0"/>
      <c r="PWA26" s="0"/>
      <c r="PWB26" s="0"/>
      <c r="PWC26" s="0"/>
      <c r="PWD26" s="0"/>
      <c r="PWE26" s="0"/>
      <c r="PWF26" s="0"/>
      <c r="PWG26" s="0"/>
      <c r="PWH26" s="0"/>
      <c r="PWI26" s="0"/>
      <c r="PWJ26" s="0"/>
      <c r="PWK26" s="0"/>
      <c r="PWL26" s="0"/>
      <c r="PWM26" s="0"/>
      <c r="PWN26" s="0"/>
      <c r="PWO26" s="0"/>
      <c r="PWP26" s="0"/>
      <c r="PWQ26" s="0"/>
      <c r="PWR26" s="0"/>
      <c r="PWS26" s="0"/>
      <c r="PWT26" s="0"/>
      <c r="PWU26" s="0"/>
      <c r="PWV26" s="0"/>
      <c r="PWW26" s="0"/>
      <c r="PWX26" s="0"/>
      <c r="PWY26" s="0"/>
      <c r="PWZ26" s="0"/>
      <c r="PXA26" s="0"/>
      <c r="PXB26" s="0"/>
      <c r="PXC26" s="0"/>
      <c r="PXD26" s="0"/>
      <c r="PXE26" s="0"/>
      <c r="PXF26" s="0"/>
      <c r="PXG26" s="0"/>
      <c r="PXH26" s="0"/>
      <c r="PXI26" s="0"/>
      <c r="PXJ26" s="0"/>
      <c r="PXK26" s="0"/>
      <c r="PXL26" s="0"/>
      <c r="PXM26" s="0"/>
      <c r="PXN26" s="0"/>
      <c r="PXO26" s="0"/>
      <c r="PXP26" s="0"/>
      <c r="PXQ26" s="0"/>
      <c r="PXR26" s="0"/>
      <c r="PXS26" s="0"/>
      <c r="PXT26" s="0"/>
      <c r="PXU26" s="0"/>
      <c r="PXV26" s="0"/>
      <c r="PXW26" s="0"/>
      <c r="PXX26" s="0"/>
      <c r="PXY26" s="0"/>
      <c r="PXZ26" s="0"/>
      <c r="PYA26" s="0"/>
      <c r="PYB26" s="0"/>
      <c r="PYC26" s="0"/>
      <c r="PYD26" s="0"/>
      <c r="PYE26" s="0"/>
      <c r="PYF26" s="0"/>
      <c r="PYG26" s="0"/>
      <c r="PYH26" s="0"/>
      <c r="PYI26" s="0"/>
      <c r="PYJ26" s="0"/>
      <c r="PYK26" s="0"/>
      <c r="PYL26" s="0"/>
      <c r="PYM26" s="0"/>
      <c r="PYN26" s="0"/>
      <c r="PYO26" s="0"/>
      <c r="PYP26" s="0"/>
      <c r="PYQ26" s="0"/>
      <c r="PYR26" s="0"/>
      <c r="PYS26" s="0"/>
      <c r="PYT26" s="0"/>
      <c r="PYU26" s="0"/>
      <c r="PYV26" s="0"/>
      <c r="PYW26" s="0"/>
      <c r="PYX26" s="0"/>
      <c r="PYY26" s="0"/>
      <c r="PYZ26" s="0"/>
      <c r="PZA26" s="0"/>
      <c r="PZB26" s="0"/>
      <c r="PZC26" s="0"/>
      <c r="PZD26" s="0"/>
      <c r="PZE26" s="0"/>
      <c r="PZF26" s="0"/>
      <c r="PZG26" s="0"/>
      <c r="PZH26" s="0"/>
      <c r="PZI26" s="0"/>
      <c r="PZJ26" s="0"/>
      <c r="PZK26" s="0"/>
      <c r="PZL26" s="0"/>
      <c r="PZM26" s="0"/>
      <c r="PZN26" s="0"/>
      <c r="PZO26" s="0"/>
      <c r="PZP26" s="0"/>
      <c r="PZQ26" s="0"/>
      <c r="PZR26" s="0"/>
      <c r="PZS26" s="0"/>
      <c r="PZT26" s="0"/>
      <c r="PZU26" s="0"/>
      <c r="PZV26" s="0"/>
      <c r="PZW26" s="0"/>
      <c r="PZX26" s="0"/>
      <c r="PZY26" s="0"/>
      <c r="PZZ26" s="0"/>
      <c r="QAA26" s="0"/>
      <c r="QAB26" s="0"/>
      <c r="QAC26" s="0"/>
      <c r="QAD26" s="0"/>
      <c r="QAE26" s="0"/>
      <c r="QAF26" s="0"/>
      <c r="QAG26" s="0"/>
      <c r="QAH26" s="0"/>
      <c r="QAI26" s="0"/>
      <c r="QAJ26" s="0"/>
      <c r="QAK26" s="0"/>
      <c r="QAL26" s="0"/>
      <c r="QAM26" s="0"/>
      <c r="QAN26" s="0"/>
      <c r="QAO26" s="0"/>
      <c r="QAP26" s="0"/>
      <c r="QAQ26" s="0"/>
      <c r="QAR26" s="0"/>
      <c r="QAS26" s="0"/>
      <c r="QAT26" s="0"/>
      <c r="QAU26" s="0"/>
      <c r="QAV26" s="0"/>
      <c r="QAW26" s="0"/>
      <c r="QAX26" s="0"/>
      <c r="QAY26" s="0"/>
      <c r="QAZ26" s="0"/>
      <c r="QBA26" s="0"/>
      <c r="QBB26" s="0"/>
      <c r="QBC26" s="0"/>
      <c r="QBD26" s="0"/>
      <c r="QBE26" s="0"/>
      <c r="QBF26" s="0"/>
      <c r="QBG26" s="0"/>
      <c r="QBH26" s="0"/>
      <c r="QBI26" s="0"/>
      <c r="QBJ26" s="0"/>
      <c r="QBK26" s="0"/>
      <c r="QBL26" s="0"/>
      <c r="QBM26" s="0"/>
      <c r="QBN26" s="0"/>
      <c r="QBO26" s="0"/>
      <c r="QBP26" s="0"/>
      <c r="QBQ26" s="0"/>
      <c r="QBR26" s="0"/>
      <c r="QBS26" s="0"/>
      <c r="QBT26" s="0"/>
      <c r="QBU26" s="0"/>
      <c r="QBV26" s="0"/>
      <c r="QBW26" s="0"/>
      <c r="QBX26" s="0"/>
      <c r="QBY26" s="0"/>
      <c r="QBZ26" s="0"/>
      <c r="QCA26" s="0"/>
      <c r="QCB26" s="0"/>
      <c r="QCC26" s="0"/>
      <c r="QCD26" s="0"/>
      <c r="QCE26" s="0"/>
      <c r="QCF26" s="0"/>
      <c r="QCG26" s="0"/>
      <c r="QCH26" s="0"/>
      <c r="QCI26" s="0"/>
      <c r="QCJ26" s="0"/>
      <c r="QCK26" s="0"/>
      <c r="QCL26" s="0"/>
      <c r="QCM26" s="0"/>
      <c r="QCN26" s="0"/>
      <c r="QCO26" s="0"/>
      <c r="QCP26" s="0"/>
      <c r="QCQ26" s="0"/>
      <c r="QCR26" s="0"/>
      <c r="QCS26" s="0"/>
      <c r="QCT26" s="0"/>
      <c r="QCU26" s="0"/>
      <c r="QCV26" s="0"/>
      <c r="QCW26" s="0"/>
      <c r="QCX26" s="0"/>
      <c r="QCY26" s="0"/>
      <c r="QCZ26" s="0"/>
      <c r="QDA26" s="0"/>
      <c r="QDB26" s="0"/>
      <c r="QDC26" s="0"/>
      <c r="QDD26" s="0"/>
      <c r="QDE26" s="0"/>
      <c r="QDF26" s="0"/>
      <c r="QDG26" s="0"/>
      <c r="QDH26" s="0"/>
      <c r="QDI26" s="0"/>
      <c r="QDJ26" s="0"/>
      <c r="QDK26" s="0"/>
      <c r="QDL26" s="0"/>
      <c r="QDM26" s="0"/>
      <c r="QDN26" s="0"/>
      <c r="QDO26" s="0"/>
      <c r="QDP26" s="0"/>
      <c r="QDQ26" s="0"/>
      <c r="QDR26" s="0"/>
      <c r="QDS26" s="0"/>
      <c r="QDT26" s="0"/>
      <c r="QDU26" s="0"/>
      <c r="QDV26" s="0"/>
      <c r="QDW26" s="0"/>
      <c r="QDX26" s="0"/>
      <c r="QDY26" s="0"/>
      <c r="QDZ26" s="0"/>
      <c r="QEA26" s="0"/>
      <c r="QEB26" s="0"/>
      <c r="QEC26" s="0"/>
      <c r="QED26" s="0"/>
      <c r="QEE26" s="0"/>
      <c r="QEF26" s="0"/>
      <c r="QEG26" s="0"/>
      <c r="QEH26" s="0"/>
      <c r="QEI26" s="0"/>
      <c r="QEJ26" s="0"/>
      <c r="QEK26" s="0"/>
      <c r="QEL26" s="0"/>
      <c r="QEM26" s="0"/>
      <c r="QEN26" s="0"/>
      <c r="QEO26" s="0"/>
      <c r="QEP26" s="0"/>
      <c r="QEQ26" s="0"/>
      <c r="QER26" s="0"/>
      <c r="QES26" s="0"/>
      <c r="QET26" s="0"/>
      <c r="QEU26" s="0"/>
      <c r="QEV26" s="0"/>
      <c r="QEW26" s="0"/>
      <c r="QEX26" s="0"/>
      <c r="QEY26" s="0"/>
      <c r="QEZ26" s="0"/>
      <c r="QFA26" s="0"/>
      <c r="QFB26" s="0"/>
      <c r="QFC26" s="0"/>
      <c r="QFD26" s="0"/>
      <c r="QFE26" s="0"/>
      <c r="QFF26" s="0"/>
      <c r="QFG26" s="0"/>
      <c r="QFH26" s="0"/>
      <c r="QFI26" s="0"/>
      <c r="QFJ26" s="0"/>
      <c r="QFK26" s="0"/>
      <c r="QFL26" s="0"/>
      <c r="QFM26" s="0"/>
      <c r="QFN26" s="0"/>
      <c r="QFO26" s="0"/>
      <c r="QFP26" s="0"/>
      <c r="QFQ26" s="0"/>
      <c r="QFR26" s="0"/>
      <c r="QFS26" s="0"/>
      <c r="QFT26" s="0"/>
      <c r="QFU26" s="0"/>
      <c r="QFV26" s="0"/>
      <c r="QFW26" s="0"/>
      <c r="QFX26" s="0"/>
      <c r="QFY26" s="0"/>
      <c r="QFZ26" s="0"/>
      <c r="QGA26" s="0"/>
      <c r="QGB26" s="0"/>
      <c r="QGC26" s="0"/>
      <c r="QGD26" s="0"/>
      <c r="QGE26" s="0"/>
      <c r="QGF26" s="0"/>
      <c r="QGG26" s="0"/>
      <c r="QGH26" s="0"/>
      <c r="QGI26" s="0"/>
      <c r="QGJ26" s="0"/>
      <c r="QGK26" s="0"/>
      <c r="QGL26" s="0"/>
      <c r="QGM26" s="0"/>
      <c r="QGN26" s="0"/>
      <c r="QGO26" s="0"/>
      <c r="QGP26" s="0"/>
      <c r="QGQ26" s="0"/>
      <c r="QGR26" s="0"/>
      <c r="QGS26" s="0"/>
      <c r="QGT26" s="0"/>
      <c r="QGU26" s="0"/>
      <c r="QGV26" s="0"/>
      <c r="QGW26" s="0"/>
      <c r="QGX26" s="0"/>
      <c r="QGY26" s="0"/>
      <c r="QGZ26" s="0"/>
      <c r="QHA26" s="0"/>
      <c r="QHB26" s="0"/>
      <c r="QHC26" s="0"/>
      <c r="QHD26" s="0"/>
      <c r="QHE26" s="0"/>
      <c r="QHF26" s="0"/>
      <c r="QHG26" s="0"/>
      <c r="QHH26" s="0"/>
      <c r="QHI26" s="0"/>
      <c r="QHJ26" s="0"/>
      <c r="QHK26" s="0"/>
      <c r="QHL26" s="0"/>
      <c r="QHM26" s="0"/>
      <c r="QHN26" s="0"/>
      <c r="QHO26" s="0"/>
      <c r="QHP26" s="0"/>
      <c r="QHQ26" s="0"/>
      <c r="QHR26" s="0"/>
      <c r="QHS26" s="0"/>
      <c r="QHT26" s="0"/>
      <c r="QHU26" s="0"/>
      <c r="QHV26" s="0"/>
      <c r="QHW26" s="0"/>
      <c r="QHX26" s="0"/>
      <c r="QHY26" s="0"/>
      <c r="QHZ26" s="0"/>
      <c r="QIA26" s="0"/>
      <c r="QIB26" s="0"/>
      <c r="QIC26" s="0"/>
      <c r="QID26" s="0"/>
      <c r="QIE26" s="0"/>
      <c r="QIF26" s="0"/>
      <c r="QIG26" s="0"/>
      <c r="QIH26" s="0"/>
      <c r="QII26" s="0"/>
      <c r="QIJ26" s="0"/>
      <c r="QIK26" s="0"/>
      <c r="QIL26" s="0"/>
      <c r="QIM26" s="0"/>
      <c r="QIN26" s="0"/>
      <c r="QIO26" s="0"/>
      <c r="QIP26" s="0"/>
      <c r="QIQ26" s="0"/>
      <c r="QIR26" s="0"/>
      <c r="QIS26" s="0"/>
      <c r="QIT26" s="0"/>
      <c r="QIU26" s="0"/>
      <c r="QIV26" s="0"/>
      <c r="QIW26" s="0"/>
      <c r="QIX26" s="0"/>
      <c r="QIY26" s="0"/>
      <c r="QIZ26" s="0"/>
      <c r="QJA26" s="0"/>
      <c r="QJB26" s="0"/>
      <c r="QJC26" s="0"/>
      <c r="QJD26" s="0"/>
      <c r="QJE26" s="0"/>
      <c r="QJF26" s="0"/>
      <c r="QJG26" s="0"/>
      <c r="QJH26" s="0"/>
      <c r="QJI26" s="0"/>
      <c r="QJJ26" s="0"/>
      <c r="QJK26" s="0"/>
      <c r="QJL26" s="0"/>
      <c r="QJM26" s="0"/>
      <c r="QJN26" s="0"/>
      <c r="QJO26" s="0"/>
      <c r="QJP26" s="0"/>
      <c r="QJQ26" s="0"/>
      <c r="QJR26" s="0"/>
      <c r="QJS26" s="0"/>
      <c r="QJT26" s="0"/>
      <c r="QJU26" s="0"/>
      <c r="QJV26" s="0"/>
      <c r="QJW26" s="0"/>
      <c r="QJX26" s="0"/>
      <c r="QJY26" s="0"/>
      <c r="QJZ26" s="0"/>
      <c r="QKA26" s="0"/>
      <c r="QKB26" s="0"/>
      <c r="QKC26" s="0"/>
      <c r="QKD26" s="0"/>
      <c r="QKE26" s="0"/>
      <c r="QKF26" s="0"/>
      <c r="QKG26" s="0"/>
      <c r="QKH26" s="0"/>
      <c r="QKI26" s="0"/>
      <c r="QKJ26" s="0"/>
      <c r="QKK26" s="0"/>
      <c r="QKL26" s="0"/>
      <c r="QKM26" s="0"/>
      <c r="QKN26" s="0"/>
      <c r="QKO26" s="0"/>
      <c r="QKP26" s="0"/>
      <c r="QKQ26" s="0"/>
      <c r="QKR26" s="0"/>
      <c r="QKS26" s="0"/>
      <c r="QKT26" s="0"/>
      <c r="QKU26" s="0"/>
      <c r="QKV26" s="0"/>
      <c r="QKW26" s="0"/>
      <c r="QKX26" s="0"/>
      <c r="QKY26" s="0"/>
      <c r="QKZ26" s="0"/>
      <c r="QLA26" s="0"/>
      <c r="QLB26" s="0"/>
      <c r="QLC26" s="0"/>
      <c r="QLD26" s="0"/>
      <c r="QLE26" s="0"/>
      <c r="QLF26" s="0"/>
      <c r="QLG26" s="0"/>
      <c r="QLH26" s="0"/>
      <c r="QLI26" s="0"/>
      <c r="QLJ26" s="0"/>
      <c r="QLK26" s="0"/>
      <c r="QLL26" s="0"/>
      <c r="QLM26" s="0"/>
      <c r="QLN26" s="0"/>
      <c r="QLO26" s="0"/>
      <c r="QLP26" s="0"/>
      <c r="QLQ26" s="0"/>
      <c r="QLR26" s="0"/>
      <c r="QLS26" s="0"/>
      <c r="QLT26" s="0"/>
      <c r="QLU26" s="0"/>
      <c r="QLV26" s="0"/>
      <c r="QLW26" s="0"/>
      <c r="QLX26" s="0"/>
      <c r="QLY26" s="0"/>
      <c r="QLZ26" s="0"/>
      <c r="QMA26" s="0"/>
      <c r="QMB26" s="0"/>
      <c r="QMC26" s="0"/>
      <c r="QMD26" s="0"/>
      <c r="QME26" s="0"/>
      <c r="QMF26" s="0"/>
      <c r="QMG26" s="0"/>
      <c r="QMH26" s="0"/>
      <c r="QMI26" s="0"/>
      <c r="QMJ26" s="0"/>
      <c r="QMK26" s="0"/>
      <c r="QML26" s="0"/>
      <c r="QMM26" s="0"/>
      <c r="QMN26" s="0"/>
      <c r="QMO26" s="0"/>
      <c r="QMP26" s="0"/>
      <c r="QMQ26" s="0"/>
      <c r="QMR26" s="0"/>
      <c r="QMS26" s="0"/>
      <c r="QMT26" s="0"/>
      <c r="QMU26" s="0"/>
      <c r="QMV26" s="0"/>
      <c r="QMW26" s="0"/>
      <c r="QMX26" s="0"/>
      <c r="QMY26" s="0"/>
      <c r="QMZ26" s="0"/>
      <c r="QNA26" s="0"/>
      <c r="QNB26" s="0"/>
      <c r="QNC26" s="0"/>
      <c r="QND26" s="0"/>
      <c r="QNE26" s="0"/>
      <c r="QNF26" s="0"/>
      <c r="QNG26" s="0"/>
      <c r="QNH26" s="0"/>
      <c r="QNI26" s="0"/>
      <c r="QNJ26" s="0"/>
      <c r="QNK26" s="0"/>
      <c r="QNL26" s="0"/>
      <c r="QNM26" s="0"/>
      <c r="QNN26" s="0"/>
      <c r="QNO26" s="0"/>
      <c r="QNP26" s="0"/>
      <c r="QNQ26" s="0"/>
      <c r="QNR26" s="0"/>
      <c r="QNS26" s="0"/>
      <c r="QNT26" s="0"/>
      <c r="QNU26" s="0"/>
      <c r="QNV26" s="0"/>
      <c r="QNW26" s="0"/>
      <c r="QNX26" s="0"/>
      <c r="QNY26" s="0"/>
      <c r="QNZ26" s="0"/>
      <c r="QOA26" s="0"/>
      <c r="QOB26" s="0"/>
      <c r="QOC26" s="0"/>
      <c r="QOD26" s="0"/>
      <c r="QOE26" s="0"/>
      <c r="QOF26" s="0"/>
      <c r="QOG26" s="0"/>
      <c r="QOH26" s="0"/>
      <c r="QOI26" s="0"/>
      <c r="QOJ26" s="0"/>
      <c r="QOK26" s="0"/>
      <c r="QOL26" s="0"/>
      <c r="QOM26" s="0"/>
      <c r="QON26" s="0"/>
      <c r="QOO26" s="0"/>
      <c r="QOP26" s="0"/>
      <c r="QOQ26" s="0"/>
      <c r="QOR26" s="0"/>
      <c r="QOS26" s="0"/>
      <c r="QOT26" s="0"/>
      <c r="QOU26" s="0"/>
      <c r="QOV26" s="0"/>
      <c r="QOW26" s="0"/>
      <c r="QOX26" s="0"/>
      <c r="QOY26" s="0"/>
      <c r="QOZ26" s="0"/>
      <c r="QPA26" s="0"/>
      <c r="QPB26" s="0"/>
      <c r="QPC26" s="0"/>
      <c r="QPD26" s="0"/>
      <c r="QPE26" s="0"/>
      <c r="QPF26" s="0"/>
      <c r="QPG26" s="0"/>
      <c r="QPH26" s="0"/>
      <c r="QPI26" s="0"/>
      <c r="QPJ26" s="0"/>
      <c r="QPK26" s="0"/>
      <c r="QPL26" s="0"/>
      <c r="QPM26" s="0"/>
      <c r="QPN26" s="0"/>
      <c r="QPO26" s="0"/>
      <c r="QPP26" s="0"/>
      <c r="QPQ26" s="0"/>
      <c r="QPR26" s="0"/>
      <c r="QPS26" s="0"/>
      <c r="QPT26" s="0"/>
      <c r="QPU26" s="0"/>
      <c r="QPV26" s="0"/>
      <c r="QPW26" s="0"/>
      <c r="QPX26" s="0"/>
      <c r="QPY26" s="0"/>
      <c r="QPZ26" s="0"/>
      <c r="QQA26" s="0"/>
      <c r="QQB26" s="0"/>
      <c r="QQC26" s="0"/>
      <c r="QQD26" s="0"/>
      <c r="QQE26" s="0"/>
      <c r="QQF26" s="0"/>
      <c r="QQG26" s="0"/>
      <c r="QQH26" s="0"/>
      <c r="QQI26" s="0"/>
      <c r="QQJ26" s="0"/>
      <c r="QQK26" s="0"/>
      <c r="QQL26" s="0"/>
      <c r="QQM26" s="0"/>
      <c r="QQN26" s="0"/>
      <c r="QQO26" s="0"/>
      <c r="QQP26" s="0"/>
      <c r="QQQ26" s="0"/>
      <c r="QQR26" s="0"/>
      <c r="QQS26" s="0"/>
      <c r="QQT26" s="0"/>
      <c r="QQU26" s="0"/>
      <c r="QQV26" s="0"/>
      <c r="QQW26" s="0"/>
      <c r="QQX26" s="0"/>
      <c r="QQY26" s="0"/>
      <c r="QQZ26" s="0"/>
      <c r="QRA26" s="0"/>
      <c r="QRB26" s="0"/>
      <c r="QRC26" s="0"/>
      <c r="QRD26" s="0"/>
      <c r="QRE26" s="0"/>
      <c r="QRF26" s="0"/>
      <c r="QRG26" s="0"/>
      <c r="QRH26" s="0"/>
      <c r="QRI26" s="0"/>
      <c r="QRJ26" s="0"/>
      <c r="QRK26" s="0"/>
      <c r="QRL26" s="0"/>
      <c r="QRM26" s="0"/>
      <c r="QRN26" s="0"/>
      <c r="QRO26" s="0"/>
      <c r="QRP26" s="0"/>
      <c r="QRQ26" s="0"/>
      <c r="QRR26" s="0"/>
      <c r="QRS26" s="0"/>
      <c r="QRT26" s="0"/>
      <c r="QRU26" s="0"/>
      <c r="QRV26" s="0"/>
      <c r="QRW26" s="0"/>
      <c r="QRX26" s="0"/>
      <c r="QRY26" s="0"/>
      <c r="QRZ26" s="0"/>
      <c r="QSA26" s="0"/>
      <c r="QSB26" s="0"/>
      <c r="QSC26" s="0"/>
      <c r="QSD26" s="0"/>
      <c r="QSE26" s="0"/>
      <c r="QSF26" s="0"/>
      <c r="QSG26" s="0"/>
      <c r="QSH26" s="0"/>
      <c r="QSI26" s="0"/>
      <c r="QSJ26" s="0"/>
      <c r="QSK26" s="0"/>
      <c r="QSL26" s="0"/>
      <c r="QSM26" s="0"/>
      <c r="QSN26" s="0"/>
      <c r="QSO26" s="0"/>
      <c r="QSP26" s="0"/>
      <c r="QSQ26" s="0"/>
      <c r="QSR26" s="0"/>
      <c r="QSS26" s="0"/>
      <c r="QST26" s="0"/>
      <c r="QSU26" s="0"/>
      <c r="QSV26" s="0"/>
      <c r="QSW26" s="0"/>
      <c r="QSX26" s="0"/>
      <c r="QSY26" s="0"/>
      <c r="QSZ26" s="0"/>
      <c r="QTA26" s="0"/>
      <c r="QTB26" s="0"/>
      <c r="QTC26" s="0"/>
      <c r="QTD26" s="0"/>
      <c r="QTE26" s="0"/>
      <c r="QTF26" s="0"/>
      <c r="QTG26" s="0"/>
      <c r="QTH26" s="0"/>
      <c r="QTI26" s="0"/>
      <c r="QTJ26" s="0"/>
      <c r="QTK26" s="0"/>
      <c r="QTL26" s="0"/>
      <c r="QTM26" s="0"/>
      <c r="QTN26" s="0"/>
      <c r="QTO26" s="0"/>
      <c r="QTP26" s="0"/>
      <c r="QTQ26" s="0"/>
      <c r="QTR26" s="0"/>
      <c r="QTS26" s="0"/>
      <c r="QTT26" s="0"/>
      <c r="QTU26" s="0"/>
      <c r="QTV26" s="0"/>
      <c r="QTW26" s="0"/>
      <c r="QTX26" s="0"/>
      <c r="QTY26" s="0"/>
      <c r="QTZ26" s="0"/>
      <c r="QUA26" s="0"/>
      <c r="QUB26" s="0"/>
      <c r="QUC26" s="0"/>
      <c r="QUD26" s="0"/>
      <c r="QUE26" s="0"/>
      <c r="QUF26" s="0"/>
      <c r="QUG26" s="0"/>
      <c r="QUH26" s="0"/>
      <c r="QUI26" s="0"/>
      <c r="QUJ26" s="0"/>
      <c r="QUK26" s="0"/>
      <c r="QUL26" s="0"/>
      <c r="QUM26" s="0"/>
      <c r="QUN26" s="0"/>
      <c r="QUO26" s="0"/>
      <c r="QUP26" s="0"/>
      <c r="QUQ26" s="0"/>
      <c r="QUR26" s="0"/>
      <c r="QUS26" s="0"/>
      <c r="QUT26" s="0"/>
      <c r="QUU26" s="0"/>
      <c r="QUV26" s="0"/>
      <c r="QUW26" s="0"/>
      <c r="QUX26" s="0"/>
      <c r="QUY26" s="0"/>
      <c r="QUZ26" s="0"/>
      <c r="QVA26" s="0"/>
      <c r="QVB26" s="0"/>
      <c r="QVC26" s="0"/>
      <c r="QVD26" s="0"/>
      <c r="QVE26" s="0"/>
      <c r="QVF26" s="0"/>
      <c r="QVG26" s="0"/>
      <c r="QVH26" s="0"/>
      <c r="QVI26" s="0"/>
      <c r="QVJ26" s="0"/>
      <c r="QVK26" s="0"/>
      <c r="QVL26" s="0"/>
      <c r="QVM26" s="0"/>
      <c r="QVN26" s="0"/>
      <c r="QVO26" s="0"/>
      <c r="QVP26" s="0"/>
      <c r="QVQ26" s="0"/>
      <c r="QVR26" s="0"/>
      <c r="QVS26" s="0"/>
      <c r="QVT26" s="0"/>
      <c r="QVU26" s="0"/>
      <c r="QVV26" s="0"/>
      <c r="QVW26" s="0"/>
      <c r="QVX26" s="0"/>
      <c r="QVY26" s="0"/>
      <c r="QVZ26" s="0"/>
      <c r="QWA26" s="0"/>
      <c r="QWB26" s="0"/>
      <c r="QWC26" s="0"/>
      <c r="QWD26" s="0"/>
      <c r="QWE26" s="0"/>
      <c r="QWF26" s="0"/>
      <c r="QWG26" s="0"/>
      <c r="QWH26" s="0"/>
      <c r="QWI26" s="0"/>
      <c r="QWJ26" s="0"/>
      <c r="QWK26" s="0"/>
      <c r="QWL26" s="0"/>
      <c r="QWM26" s="0"/>
      <c r="QWN26" s="0"/>
      <c r="QWO26" s="0"/>
      <c r="QWP26" s="0"/>
      <c r="QWQ26" s="0"/>
      <c r="QWR26" s="0"/>
      <c r="QWS26" s="0"/>
      <c r="QWT26" s="0"/>
      <c r="QWU26" s="0"/>
      <c r="QWV26" s="0"/>
      <c r="QWW26" s="0"/>
      <c r="QWX26" s="0"/>
      <c r="QWY26" s="0"/>
      <c r="QWZ26" s="0"/>
      <c r="QXA26" s="0"/>
      <c r="QXB26" s="0"/>
      <c r="QXC26" s="0"/>
      <c r="QXD26" s="0"/>
      <c r="QXE26" s="0"/>
      <c r="QXF26" s="0"/>
      <c r="QXG26" s="0"/>
      <c r="QXH26" s="0"/>
      <c r="QXI26" s="0"/>
      <c r="QXJ26" s="0"/>
      <c r="QXK26" s="0"/>
      <c r="QXL26" s="0"/>
      <c r="QXM26" s="0"/>
      <c r="QXN26" s="0"/>
      <c r="QXO26" s="0"/>
      <c r="QXP26" s="0"/>
      <c r="QXQ26" s="0"/>
      <c r="QXR26" s="0"/>
      <c r="QXS26" s="0"/>
      <c r="QXT26" s="0"/>
      <c r="QXU26" s="0"/>
      <c r="QXV26" s="0"/>
      <c r="QXW26" s="0"/>
      <c r="QXX26" s="0"/>
      <c r="QXY26" s="0"/>
      <c r="QXZ26" s="0"/>
      <c r="QYA26" s="0"/>
      <c r="QYB26" s="0"/>
      <c r="QYC26" s="0"/>
      <c r="QYD26" s="0"/>
      <c r="QYE26" s="0"/>
      <c r="QYF26" s="0"/>
      <c r="QYG26" s="0"/>
      <c r="QYH26" s="0"/>
      <c r="QYI26" s="0"/>
      <c r="QYJ26" s="0"/>
      <c r="QYK26" s="0"/>
      <c r="QYL26" s="0"/>
      <c r="QYM26" s="0"/>
      <c r="QYN26" s="0"/>
      <c r="QYO26" s="0"/>
      <c r="QYP26" s="0"/>
      <c r="QYQ26" s="0"/>
      <c r="QYR26" s="0"/>
      <c r="QYS26" s="0"/>
      <c r="QYT26" s="0"/>
      <c r="QYU26" s="0"/>
      <c r="QYV26" s="0"/>
      <c r="QYW26" s="0"/>
      <c r="QYX26" s="0"/>
      <c r="QYY26" s="0"/>
      <c r="QYZ26" s="0"/>
      <c r="QZA26" s="0"/>
      <c r="QZB26" s="0"/>
      <c r="QZC26" s="0"/>
      <c r="QZD26" s="0"/>
      <c r="QZE26" s="0"/>
      <c r="QZF26" s="0"/>
      <c r="QZG26" s="0"/>
      <c r="QZH26" s="0"/>
      <c r="QZI26" s="0"/>
      <c r="QZJ26" s="0"/>
      <c r="QZK26" s="0"/>
      <c r="QZL26" s="0"/>
      <c r="QZM26" s="0"/>
      <c r="QZN26" s="0"/>
      <c r="QZO26" s="0"/>
      <c r="QZP26" s="0"/>
      <c r="QZQ26" s="0"/>
      <c r="QZR26" s="0"/>
      <c r="QZS26" s="0"/>
      <c r="QZT26" s="0"/>
      <c r="QZU26" s="0"/>
      <c r="QZV26" s="0"/>
      <c r="QZW26" s="0"/>
      <c r="QZX26" s="0"/>
      <c r="QZY26" s="0"/>
      <c r="QZZ26" s="0"/>
      <c r="RAA26" s="0"/>
      <c r="RAB26" s="0"/>
      <c r="RAC26" s="0"/>
      <c r="RAD26" s="0"/>
      <c r="RAE26" s="0"/>
      <c r="RAF26" s="0"/>
      <c r="RAG26" s="0"/>
      <c r="RAH26" s="0"/>
      <c r="RAI26" s="0"/>
      <c r="RAJ26" s="0"/>
      <c r="RAK26" s="0"/>
      <c r="RAL26" s="0"/>
      <c r="RAM26" s="0"/>
      <c r="RAN26" s="0"/>
      <c r="RAO26" s="0"/>
      <c r="RAP26" s="0"/>
      <c r="RAQ26" s="0"/>
      <c r="RAR26" s="0"/>
      <c r="RAS26" s="0"/>
      <c r="RAT26" s="0"/>
      <c r="RAU26" s="0"/>
      <c r="RAV26" s="0"/>
      <c r="RAW26" s="0"/>
      <c r="RAX26" s="0"/>
      <c r="RAY26" s="0"/>
      <c r="RAZ26" s="0"/>
      <c r="RBA26" s="0"/>
      <c r="RBB26" s="0"/>
      <c r="RBC26" s="0"/>
      <c r="RBD26" s="0"/>
      <c r="RBE26" s="0"/>
      <c r="RBF26" s="0"/>
      <c r="RBG26" s="0"/>
      <c r="RBH26" s="0"/>
      <c r="RBI26" s="0"/>
      <c r="RBJ26" s="0"/>
      <c r="RBK26" s="0"/>
      <c r="RBL26" s="0"/>
      <c r="RBM26" s="0"/>
      <c r="RBN26" s="0"/>
      <c r="RBO26" s="0"/>
      <c r="RBP26" s="0"/>
      <c r="RBQ26" s="0"/>
      <c r="RBR26" s="0"/>
      <c r="RBS26" s="0"/>
      <c r="RBT26" s="0"/>
      <c r="RBU26" s="0"/>
      <c r="RBV26" s="0"/>
      <c r="RBW26" s="0"/>
      <c r="RBX26" s="0"/>
      <c r="RBY26" s="0"/>
      <c r="RBZ26" s="0"/>
      <c r="RCA26" s="0"/>
      <c r="RCB26" s="0"/>
      <c r="RCC26" s="0"/>
      <c r="RCD26" s="0"/>
      <c r="RCE26" s="0"/>
      <c r="RCF26" s="0"/>
      <c r="RCG26" s="0"/>
      <c r="RCH26" s="0"/>
      <c r="RCI26" s="0"/>
      <c r="RCJ26" s="0"/>
      <c r="RCK26" s="0"/>
      <c r="RCL26" s="0"/>
      <c r="RCM26" s="0"/>
      <c r="RCN26" s="0"/>
      <c r="RCO26" s="0"/>
      <c r="RCP26" s="0"/>
      <c r="RCQ26" s="0"/>
      <c r="RCR26" s="0"/>
      <c r="RCS26" s="0"/>
      <c r="RCT26" s="0"/>
      <c r="RCU26" s="0"/>
      <c r="RCV26" s="0"/>
      <c r="RCW26" s="0"/>
      <c r="RCX26" s="0"/>
      <c r="RCY26" s="0"/>
      <c r="RCZ26" s="0"/>
      <c r="RDA26" s="0"/>
      <c r="RDB26" s="0"/>
      <c r="RDC26" s="0"/>
      <c r="RDD26" s="0"/>
      <c r="RDE26" s="0"/>
      <c r="RDF26" s="0"/>
      <c r="RDG26" s="0"/>
      <c r="RDH26" s="0"/>
      <c r="RDI26" s="0"/>
      <c r="RDJ26" s="0"/>
      <c r="RDK26" s="0"/>
      <c r="RDL26" s="0"/>
      <c r="RDM26" s="0"/>
      <c r="RDN26" s="0"/>
      <c r="RDO26" s="0"/>
      <c r="RDP26" s="0"/>
      <c r="RDQ26" s="0"/>
      <c r="RDR26" s="0"/>
      <c r="RDS26" s="0"/>
      <c r="RDT26" s="0"/>
      <c r="RDU26" s="0"/>
      <c r="RDV26" s="0"/>
      <c r="RDW26" s="0"/>
      <c r="RDX26" s="0"/>
      <c r="RDY26" s="0"/>
      <c r="RDZ26" s="0"/>
      <c r="REA26" s="0"/>
      <c r="REB26" s="0"/>
      <c r="REC26" s="0"/>
      <c r="RED26" s="0"/>
      <c r="REE26" s="0"/>
      <c r="REF26" s="0"/>
      <c r="REG26" s="0"/>
      <c r="REH26" s="0"/>
      <c r="REI26" s="0"/>
      <c r="REJ26" s="0"/>
      <c r="REK26" s="0"/>
      <c r="REL26" s="0"/>
      <c r="REM26" s="0"/>
      <c r="REN26" s="0"/>
      <c r="REO26" s="0"/>
      <c r="REP26" s="0"/>
      <c r="REQ26" s="0"/>
      <c r="RER26" s="0"/>
      <c r="RES26" s="0"/>
      <c r="RET26" s="0"/>
      <c r="REU26" s="0"/>
      <c r="REV26" s="0"/>
      <c r="REW26" s="0"/>
      <c r="REX26" s="0"/>
      <c r="REY26" s="0"/>
      <c r="REZ26" s="0"/>
      <c r="RFA26" s="0"/>
      <c r="RFB26" s="0"/>
      <c r="RFC26" s="0"/>
      <c r="RFD26" s="0"/>
      <c r="RFE26" s="0"/>
      <c r="RFF26" s="0"/>
      <c r="RFG26" s="0"/>
      <c r="RFH26" s="0"/>
      <c r="RFI26" s="0"/>
      <c r="RFJ26" s="0"/>
      <c r="RFK26" s="0"/>
      <c r="RFL26" s="0"/>
      <c r="RFM26" s="0"/>
      <c r="RFN26" s="0"/>
      <c r="RFO26" s="0"/>
      <c r="RFP26" s="0"/>
      <c r="RFQ26" s="0"/>
      <c r="RFR26" s="0"/>
      <c r="RFS26" s="0"/>
      <c r="RFT26" s="0"/>
      <c r="RFU26" s="0"/>
      <c r="RFV26" s="0"/>
      <c r="RFW26" s="0"/>
      <c r="RFX26" s="0"/>
      <c r="RFY26" s="0"/>
      <c r="RFZ26" s="0"/>
      <c r="RGA26" s="0"/>
      <c r="RGB26" s="0"/>
      <c r="RGC26" s="0"/>
      <c r="RGD26" s="0"/>
      <c r="RGE26" s="0"/>
      <c r="RGF26" s="0"/>
      <c r="RGG26" s="0"/>
      <c r="RGH26" s="0"/>
      <c r="RGI26" s="0"/>
      <c r="RGJ26" s="0"/>
      <c r="RGK26" s="0"/>
      <c r="RGL26" s="0"/>
      <c r="RGM26" s="0"/>
      <c r="RGN26" s="0"/>
      <c r="RGO26" s="0"/>
      <c r="RGP26" s="0"/>
      <c r="RGQ26" s="0"/>
      <c r="RGR26" s="0"/>
      <c r="RGS26" s="0"/>
      <c r="RGT26" s="0"/>
      <c r="RGU26" s="0"/>
      <c r="RGV26" s="0"/>
      <c r="RGW26" s="0"/>
      <c r="RGX26" s="0"/>
      <c r="RGY26" s="0"/>
      <c r="RGZ26" s="0"/>
      <c r="RHA26" s="0"/>
      <c r="RHB26" s="0"/>
      <c r="RHC26" s="0"/>
      <c r="RHD26" s="0"/>
      <c r="RHE26" s="0"/>
      <c r="RHF26" s="0"/>
      <c r="RHG26" s="0"/>
      <c r="RHH26" s="0"/>
      <c r="RHI26" s="0"/>
      <c r="RHJ26" s="0"/>
      <c r="RHK26" s="0"/>
      <c r="RHL26" s="0"/>
      <c r="RHM26" s="0"/>
      <c r="RHN26" s="0"/>
      <c r="RHO26" s="0"/>
      <c r="RHP26" s="0"/>
      <c r="RHQ26" s="0"/>
      <c r="RHR26" s="0"/>
      <c r="RHS26" s="0"/>
      <c r="RHT26" s="0"/>
      <c r="RHU26" s="0"/>
      <c r="RHV26" s="0"/>
      <c r="RHW26" s="0"/>
      <c r="RHX26" s="0"/>
      <c r="RHY26" s="0"/>
      <c r="RHZ26" s="0"/>
      <c r="RIA26" s="0"/>
      <c r="RIB26" s="0"/>
      <c r="RIC26" s="0"/>
      <c r="RID26" s="0"/>
      <c r="RIE26" s="0"/>
      <c r="RIF26" s="0"/>
      <c r="RIG26" s="0"/>
      <c r="RIH26" s="0"/>
      <c r="RII26" s="0"/>
      <c r="RIJ26" s="0"/>
      <c r="RIK26" s="0"/>
      <c r="RIL26" s="0"/>
      <c r="RIM26" s="0"/>
      <c r="RIN26" s="0"/>
      <c r="RIO26" s="0"/>
      <c r="RIP26" s="0"/>
      <c r="RIQ26" s="0"/>
      <c r="RIR26" s="0"/>
      <c r="RIS26" s="0"/>
      <c r="RIT26" s="0"/>
      <c r="RIU26" s="0"/>
      <c r="RIV26" s="0"/>
      <c r="RIW26" s="0"/>
      <c r="RIX26" s="0"/>
      <c r="RIY26" s="0"/>
      <c r="RIZ26" s="0"/>
      <c r="RJA26" s="0"/>
      <c r="RJB26" s="0"/>
      <c r="RJC26" s="0"/>
      <c r="RJD26" s="0"/>
      <c r="RJE26" s="0"/>
      <c r="RJF26" s="0"/>
      <c r="RJG26" s="0"/>
      <c r="RJH26" s="0"/>
      <c r="RJI26" s="0"/>
      <c r="RJJ26" s="0"/>
      <c r="RJK26" s="0"/>
      <c r="RJL26" s="0"/>
      <c r="RJM26" s="0"/>
      <c r="RJN26" s="0"/>
      <c r="RJO26" s="0"/>
      <c r="RJP26" s="0"/>
      <c r="RJQ26" s="0"/>
      <c r="RJR26" s="0"/>
      <c r="RJS26" s="0"/>
      <c r="RJT26" s="0"/>
      <c r="RJU26" s="0"/>
      <c r="RJV26" s="0"/>
      <c r="RJW26" s="0"/>
      <c r="RJX26" s="0"/>
      <c r="RJY26" s="0"/>
      <c r="RJZ26" s="0"/>
      <c r="RKA26" s="0"/>
      <c r="RKB26" s="0"/>
      <c r="RKC26" s="0"/>
      <c r="RKD26" s="0"/>
      <c r="RKE26" s="0"/>
      <c r="RKF26" s="0"/>
      <c r="RKG26" s="0"/>
      <c r="RKH26" s="0"/>
      <c r="RKI26" s="0"/>
      <c r="RKJ26" s="0"/>
      <c r="RKK26" s="0"/>
      <c r="RKL26" s="0"/>
      <c r="RKM26" s="0"/>
      <c r="RKN26" s="0"/>
      <c r="RKO26" s="0"/>
      <c r="RKP26" s="0"/>
      <c r="RKQ26" s="0"/>
      <c r="RKR26" s="0"/>
      <c r="RKS26" s="0"/>
      <c r="RKT26" s="0"/>
      <c r="RKU26" s="0"/>
      <c r="RKV26" s="0"/>
      <c r="RKW26" s="0"/>
      <c r="RKX26" s="0"/>
      <c r="RKY26" s="0"/>
      <c r="RKZ26" s="0"/>
      <c r="RLA26" s="0"/>
      <c r="RLB26" s="0"/>
      <c r="RLC26" s="0"/>
      <c r="RLD26" s="0"/>
      <c r="RLE26" s="0"/>
      <c r="RLF26" s="0"/>
      <c r="RLG26" s="0"/>
      <c r="RLH26" s="0"/>
      <c r="RLI26" s="0"/>
      <c r="RLJ26" s="0"/>
      <c r="RLK26" s="0"/>
      <c r="RLL26" s="0"/>
      <c r="RLM26" s="0"/>
      <c r="RLN26" s="0"/>
      <c r="RLO26" s="0"/>
      <c r="RLP26" s="0"/>
      <c r="RLQ26" s="0"/>
      <c r="RLR26" s="0"/>
      <c r="RLS26" s="0"/>
      <c r="RLT26" s="0"/>
      <c r="RLU26" s="0"/>
      <c r="RLV26" s="0"/>
      <c r="RLW26" s="0"/>
      <c r="RLX26" s="0"/>
      <c r="RLY26" s="0"/>
      <c r="RLZ26" s="0"/>
      <c r="RMA26" s="0"/>
      <c r="RMB26" s="0"/>
      <c r="RMC26" s="0"/>
      <c r="RMD26" s="0"/>
      <c r="RME26" s="0"/>
      <c r="RMF26" s="0"/>
      <c r="RMG26" s="0"/>
      <c r="RMH26" s="0"/>
      <c r="RMI26" s="0"/>
      <c r="RMJ26" s="0"/>
      <c r="RMK26" s="0"/>
      <c r="RML26" s="0"/>
      <c r="RMM26" s="0"/>
      <c r="RMN26" s="0"/>
      <c r="RMO26" s="0"/>
      <c r="RMP26" s="0"/>
      <c r="RMQ26" s="0"/>
      <c r="RMR26" s="0"/>
      <c r="RMS26" s="0"/>
      <c r="RMT26" s="0"/>
      <c r="RMU26" s="0"/>
      <c r="RMV26" s="0"/>
      <c r="RMW26" s="0"/>
      <c r="RMX26" s="0"/>
      <c r="RMY26" s="0"/>
      <c r="RMZ26" s="0"/>
      <c r="RNA26" s="0"/>
      <c r="RNB26" s="0"/>
      <c r="RNC26" s="0"/>
      <c r="RND26" s="0"/>
      <c r="RNE26" s="0"/>
      <c r="RNF26" s="0"/>
      <c r="RNG26" s="0"/>
      <c r="RNH26" s="0"/>
      <c r="RNI26" s="0"/>
      <c r="RNJ26" s="0"/>
      <c r="RNK26" s="0"/>
      <c r="RNL26" s="0"/>
      <c r="RNM26" s="0"/>
      <c r="RNN26" s="0"/>
      <c r="RNO26" s="0"/>
      <c r="RNP26" s="0"/>
      <c r="RNQ26" s="0"/>
      <c r="RNR26" s="0"/>
      <c r="RNS26" s="0"/>
      <c r="RNT26" s="0"/>
      <c r="RNU26" s="0"/>
      <c r="RNV26" s="0"/>
      <c r="RNW26" s="0"/>
      <c r="RNX26" s="0"/>
      <c r="RNY26" s="0"/>
      <c r="RNZ26" s="0"/>
      <c r="ROA26" s="0"/>
      <c r="ROB26" s="0"/>
      <c r="ROC26" s="0"/>
      <c r="ROD26" s="0"/>
      <c r="ROE26" s="0"/>
      <c r="ROF26" s="0"/>
      <c r="ROG26" s="0"/>
      <c r="ROH26" s="0"/>
      <c r="ROI26" s="0"/>
      <c r="ROJ26" s="0"/>
      <c r="ROK26" s="0"/>
      <c r="ROL26" s="0"/>
      <c r="ROM26" s="0"/>
      <c r="RON26" s="0"/>
      <c r="ROO26" s="0"/>
      <c r="ROP26" s="0"/>
      <c r="ROQ26" s="0"/>
      <c r="ROR26" s="0"/>
      <c r="ROS26" s="0"/>
      <c r="ROT26" s="0"/>
      <c r="ROU26" s="0"/>
      <c r="ROV26" s="0"/>
      <c r="ROW26" s="0"/>
      <c r="ROX26" s="0"/>
      <c r="ROY26" s="0"/>
      <c r="ROZ26" s="0"/>
      <c r="RPA26" s="0"/>
      <c r="RPB26" s="0"/>
      <c r="RPC26" s="0"/>
      <c r="RPD26" s="0"/>
      <c r="RPE26" s="0"/>
      <c r="RPF26" s="0"/>
      <c r="RPG26" s="0"/>
      <c r="RPH26" s="0"/>
      <c r="RPI26" s="0"/>
      <c r="RPJ26" s="0"/>
      <c r="RPK26" s="0"/>
      <c r="RPL26" s="0"/>
      <c r="RPM26" s="0"/>
      <c r="RPN26" s="0"/>
      <c r="RPO26" s="0"/>
      <c r="RPP26" s="0"/>
      <c r="RPQ26" s="0"/>
      <c r="RPR26" s="0"/>
      <c r="RPS26" s="0"/>
      <c r="RPT26" s="0"/>
      <c r="RPU26" s="0"/>
      <c r="RPV26" s="0"/>
      <c r="RPW26" s="0"/>
      <c r="RPX26" s="0"/>
      <c r="RPY26" s="0"/>
      <c r="RPZ26" s="0"/>
      <c r="RQA26" s="0"/>
      <c r="RQB26" s="0"/>
      <c r="RQC26" s="0"/>
      <c r="RQD26" s="0"/>
      <c r="RQE26" s="0"/>
      <c r="RQF26" s="0"/>
      <c r="RQG26" s="0"/>
      <c r="RQH26" s="0"/>
      <c r="RQI26" s="0"/>
      <c r="RQJ26" s="0"/>
      <c r="RQK26" s="0"/>
      <c r="RQL26" s="0"/>
      <c r="RQM26" s="0"/>
      <c r="RQN26" s="0"/>
      <c r="RQO26" s="0"/>
      <c r="RQP26" s="0"/>
      <c r="RQQ26" s="0"/>
      <c r="RQR26" s="0"/>
      <c r="RQS26" s="0"/>
      <c r="RQT26" s="0"/>
      <c r="RQU26" s="0"/>
      <c r="RQV26" s="0"/>
      <c r="RQW26" s="0"/>
      <c r="RQX26" s="0"/>
      <c r="RQY26" s="0"/>
      <c r="RQZ26" s="0"/>
      <c r="RRA26" s="0"/>
      <c r="RRB26" s="0"/>
      <c r="RRC26" s="0"/>
      <c r="RRD26" s="0"/>
      <c r="RRE26" s="0"/>
      <c r="RRF26" s="0"/>
      <c r="RRG26" s="0"/>
      <c r="RRH26" s="0"/>
      <c r="RRI26" s="0"/>
      <c r="RRJ26" s="0"/>
      <c r="RRK26" s="0"/>
      <c r="RRL26" s="0"/>
      <c r="RRM26" s="0"/>
      <c r="RRN26" s="0"/>
      <c r="RRO26" s="0"/>
      <c r="RRP26" s="0"/>
      <c r="RRQ26" s="0"/>
      <c r="RRR26" s="0"/>
      <c r="RRS26" s="0"/>
      <c r="RRT26" s="0"/>
      <c r="RRU26" s="0"/>
      <c r="RRV26" s="0"/>
      <c r="RRW26" s="0"/>
      <c r="RRX26" s="0"/>
      <c r="RRY26" s="0"/>
      <c r="RRZ26" s="0"/>
      <c r="RSA26" s="0"/>
      <c r="RSB26" s="0"/>
      <c r="RSC26" s="0"/>
      <c r="RSD26" s="0"/>
      <c r="RSE26" s="0"/>
      <c r="RSF26" s="0"/>
      <c r="RSG26" s="0"/>
      <c r="RSH26" s="0"/>
      <c r="RSI26" s="0"/>
      <c r="RSJ26" s="0"/>
      <c r="RSK26" s="0"/>
      <c r="RSL26" s="0"/>
      <c r="RSM26" s="0"/>
      <c r="RSN26" s="0"/>
      <c r="RSO26" s="0"/>
      <c r="RSP26" s="0"/>
      <c r="RSQ26" s="0"/>
      <c r="RSR26" s="0"/>
      <c r="RSS26" s="0"/>
      <c r="RST26" s="0"/>
      <c r="RSU26" s="0"/>
      <c r="RSV26" s="0"/>
      <c r="RSW26" s="0"/>
      <c r="RSX26" s="0"/>
      <c r="RSY26" s="0"/>
      <c r="RSZ26" s="0"/>
      <c r="RTA26" s="0"/>
      <c r="RTB26" s="0"/>
      <c r="RTC26" s="0"/>
      <c r="RTD26" s="0"/>
      <c r="RTE26" s="0"/>
      <c r="RTF26" s="0"/>
      <c r="RTG26" s="0"/>
      <c r="RTH26" s="0"/>
      <c r="RTI26" s="0"/>
      <c r="RTJ26" s="0"/>
      <c r="RTK26" s="0"/>
      <c r="RTL26" s="0"/>
      <c r="RTM26" s="0"/>
      <c r="RTN26" s="0"/>
      <c r="RTO26" s="0"/>
      <c r="RTP26" s="0"/>
      <c r="RTQ26" s="0"/>
      <c r="RTR26" s="0"/>
      <c r="RTS26" s="0"/>
      <c r="RTT26" s="0"/>
      <c r="RTU26" s="0"/>
      <c r="RTV26" s="0"/>
      <c r="RTW26" s="0"/>
      <c r="RTX26" s="0"/>
      <c r="RTY26" s="0"/>
      <c r="RTZ26" s="0"/>
      <c r="RUA26" s="0"/>
      <c r="RUB26" s="0"/>
      <c r="RUC26" s="0"/>
      <c r="RUD26" s="0"/>
      <c r="RUE26" s="0"/>
      <c r="RUF26" s="0"/>
      <c r="RUG26" s="0"/>
      <c r="RUH26" s="0"/>
      <c r="RUI26" s="0"/>
      <c r="RUJ26" s="0"/>
      <c r="RUK26" s="0"/>
      <c r="RUL26" s="0"/>
      <c r="RUM26" s="0"/>
      <c r="RUN26" s="0"/>
      <c r="RUO26" s="0"/>
      <c r="RUP26" s="0"/>
      <c r="RUQ26" s="0"/>
      <c r="RUR26" s="0"/>
      <c r="RUS26" s="0"/>
      <c r="RUT26" s="0"/>
      <c r="RUU26" s="0"/>
      <c r="RUV26" s="0"/>
      <c r="RUW26" s="0"/>
      <c r="RUX26" s="0"/>
      <c r="RUY26" s="0"/>
      <c r="RUZ26" s="0"/>
      <c r="RVA26" s="0"/>
      <c r="RVB26" s="0"/>
      <c r="RVC26" s="0"/>
      <c r="RVD26" s="0"/>
      <c r="RVE26" s="0"/>
      <c r="RVF26" s="0"/>
      <c r="RVG26" s="0"/>
      <c r="RVH26" s="0"/>
      <c r="RVI26" s="0"/>
      <c r="RVJ26" s="0"/>
      <c r="RVK26" s="0"/>
      <c r="RVL26" s="0"/>
      <c r="RVM26" s="0"/>
      <c r="RVN26" s="0"/>
      <c r="RVO26" s="0"/>
      <c r="RVP26" s="0"/>
      <c r="RVQ26" s="0"/>
      <c r="RVR26" s="0"/>
      <c r="RVS26" s="0"/>
      <c r="RVT26" s="0"/>
      <c r="RVU26" s="0"/>
      <c r="RVV26" s="0"/>
      <c r="RVW26" s="0"/>
      <c r="RVX26" s="0"/>
      <c r="RVY26" s="0"/>
      <c r="RVZ26" s="0"/>
      <c r="RWA26" s="0"/>
      <c r="RWB26" s="0"/>
      <c r="RWC26" s="0"/>
      <c r="RWD26" s="0"/>
      <c r="RWE26" s="0"/>
      <c r="RWF26" s="0"/>
      <c r="RWG26" s="0"/>
      <c r="RWH26" s="0"/>
      <c r="RWI26" s="0"/>
      <c r="RWJ26" s="0"/>
      <c r="RWK26" s="0"/>
      <c r="RWL26" s="0"/>
      <c r="RWM26" s="0"/>
      <c r="RWN26" s="0"/>
      <c r="RWO26" s="0"/>
      <c r="RWP26" s="0"/>
      <c r="RWQ26" s="0"/>
      <c r="RWR26" s="0"/>
      <c r="RWS26" s="0"/>
      <c r="RWT26" s="0"/>
      <c r="RWU26" s="0"/>
      <c r="RWV26" s="0"/>
      <c r="RWW26" s="0"/>
      <c r="RWX26" s="0"/>
      <c r="RWY26" s="0"/>
      <c r="RWZ26" s="0"/>
      <c r="RXA26" s="0"/>
      <c r="RXB26" s="0"/>
      <c r="RXC26" s="0"/>
      <c r="RXD26" s="0"/>
      <c r="RXE26" s="0"/>
      <c r="RXF26" s="0"/>
      <c r="RXG26" s="0"/>
      <c r="RXH26" s="0"/>
      <c r="RXI26" s="0"/>
      <c r="RXJ26" s="0"/>
      <c r="RXK26" s="0"/>
      <c r="RXL26" s="0"/>
      <c r="RXM26" s="0"/>
      <c r="RXN26" s="0"/>
      <c r="RXO26" s="0"/>
      <c r="RXP26" s="0"/>
      <c r="RXQ26" s="0"/>
      <c r="RXR26" s="0"/>
      <c r="RXS26" s="0"/>
      <c r="RXT26" s="0"/>
      <c r="RXU26" s="0"/>
      <c r="RXV26" s="0"/>
      <c r="RXW26" s="0"/>
      <c r="RXX26" s="0"/>
      <c r="RXY26" s="0"/>
      <c r="RXZ26" s="0"/>
      <c r="RYA26" s="0"/>
      <c r="RYB26" s="0"/>
      <c r="RYC26" s="0"/>
      <c r="RYD26" s="0"/>
      <c r="RYE26" s="0"/>
      <c r="RYF26" s="0"/>
      <c r="RYG26" s="0"/>
      <c r="RYH26" s="0"/>
      <c r="RYI26" s="0"/>
      <c r="RYJ26" s="0"/>
      <c r="RYK26" s="0"/>
      <c r="RYL26" s="0"/>
      <c r="RYM26" s="0"/>
      <c r="RYN26" s="0"/>
      <c r="RYO26" s="0"/>
      <c r="RYP26" s="0"/>
      <c r="RYQ26" s="0"/>
      <c r="RYR26" s="0"/>
      <c r="RYS26" s="0"/>
      <c r="RYT26" s="0"/>
      <c r="RYU26" s="0"/>
      <c r="RYV26" s="0"/>
      <c r="RYW26" s="0"/>
      <c r="RYX26" s="0"/>
      <c r="RYY26" s="0"/>
      <c r="RYZ26" s="0"/>
      <c r="RZA26" s="0"/>
      <c r="RZB26" s="0"/>
      <c r="RZC26" s="0"/>
      <c r="RZD26" s="0"/>
      <c r="RZE26" s="0"/>
      <c r="RZF26" s="0"/>
      <c r="RZG26" s="0"/>
      <c r="RZH26" s="0"/>
      <c r="RZI26" s="0"/>
      <c r="RZJ26" s="0"/>
      <c r="RZK26" s="0"/>
      <c r="RZL26" s="0"/>
      <c r="RZM26" s="0"/>
      <c r="RZN26" s="0"/>
      <c r="RZO26" s="0"/>
      <c r="RZP26" s="0"/>
      <c r="RZQ26" s="0"/>
      <c r="RZR26" s="0"/>
      <c r="RZS26" s="0"/>
      <c r="RZT26" s="0"/>
      <c r="RZU26" s="0"/>
      <c r="RZV26" s="0"/>
      <c r="RZW26" s="0"/>
      <c r="RZX26" s="0"/>
      <c r="RZY26" s="0"/>
      <c r="RZZ26" s="0"/>
      <c r="SAA26" s="0"/>
      <c r="SAB26" s="0"/>
      <c r="SAC26" s="0"/>
      <c r="SAD26" s="0"/>
      <c r="SAE26" s="0"/>
      <c r="SAF26" s="0"/>
      <c r="SAG26" s="0"/>
      <c r="SAH26" s="0"/>
      <c r="SAI26" s="0"/>
      <c r="SAJ26" s="0"/>
      <c r="SAK26" s="0"/>
      <c r="SAL26" s="0"/>
      <c r="SAM26" s="0"/>
      <c r="SAN26" s="0"/>
      <c r="SAO26" s="0"/>
      <c r="SAP26" s="0"/>
      <c r="SAQ26" s="0"/>
      <c r="SAR26" s="0"/>
      <c r="SAS26" s="0"/>
      <c r="SAT26" s="0"/>
      <c r="SAU26" s="0"/>
      <c r="SAV26" s="0"/>
      <c r="SAW26" s="0"/>
      <c r="SAX26" s="0"/>
      <c r="SAY26" s="0"/>
      <c r="SAZ26" s="0"/>
      <c r="SBA26" s="0"/>
      <c r="SBB26" s="0"/>
      <c r="SBC26" s="0"/>
      <c r="SBD26" s="0"/>
      <c r="SBE26" s="0"/>
      <c r="SBF26" s="0"/>
      <c r="SBG26" s="0"/>
      <c r="SBH26" s="0"/>
      <c r="SBI26" s="0"/>
      <c r="SBJ26" s="0"/>
      <c r="SBK26" s="0"/>
      <c r="SBL26" s="0"/>
      <c r="SBM26" s="0"/>
      <c r="SBN26" s="0"/>
      <c r="SBO26" s="0"/>
      <c r="SBP26" s="0"/>
      <c r="SBQ26" s="0"/>
      <c r="SBR26" s="0"/>
      <c r="SBS26" s="0"/>
      <c r="SBT26" s="0"/>
      <c r="SBU26" s="0"/>
      <c r="SBV26" s="0"/>
      <c r="SBW26" s="0"/>
      <c r="SBX26" s="0"/>
      <c r="SBY26" s="0"/>
      <c r="SBZ26" s="0"/>
      <c r="SCA26" s="0"/>
      <c r="SCB26" s="0"/>
      <c r="SCC26" s="0"/>
      <c r="SCD26" s="0"/>
      <c r="SCE26" s="0"/>
      <c r="SCF26" s="0"/>
      <c r="SCG26" s="0"/>
      <c r="SCH26" s="0"/>
      <c r="SCI26" s="0"/>
      <c r="SCJ26" s="0"/>
      <c r="SCK26" s="0"/>
      <c r="SCL26" s="0"/>
      <c r="SCM26" s="0"/>
      <c r="SCN26" s="0"/>
      <c r="SCO26" s="0"/>
      <c r="SCP26" s="0"/>
      <c r="SCQ26" s="0"/>
      <c r="SCR26" s="0"/>
      <c r="SCS26" s="0"/>
      <c r="SCT26" s="0"/>
      <c r="SCU26" s="0"/>
      <c r="SCV26" s="0"/>
      <c r="SCW26" s="0"/>
      <c r="SCX26" s="0"/>
      <c r="SCY26" s="0"/>
      <c r="SCZ26" s="0"/>
      <c r="SDA26" s="0"/>
      <c r="SDB26" s="0"/>
      <c r="SDC26" s="0"/>
      <c r="SDD26" s="0"/>
      <c r="SDE26" s="0"/>
      <c r="SDF26" s="0"/>
      <c r="SDG26" s="0"/>
      <c r="SDH26" s="0"/>
      <c r="SDI26" s="0"/>
      <c r="SDJ26" s="0"/>
      <c r="SDK26" s="0"/>
      <c r="SDL26" s="0"/>
      <c r="SDM26" s="0"/>
      <c r="SDN26" s="0"/>
      <c r="SDO26" s="0"/>
      <c r="SDP26" s="0"/>
      <c r="SDQ26" s="0"/>
      <c r="SDR26" s="0"/>
      <c r="SDS26" s="0"/>
      <c r="SDT26" s="0"/>
      <c r="SDU26" s="0"/>
      <c r="SDV26" s="0"/>
      <c r="SDW26" s="0"/>
      <c r="SDX26" s="0"/>
      <c r="SDY26" s="0"/>
      <c r="SDZ26" s="0"/>
      <c r="SEA26" s="0"/>
      <c r="SEB26" s="0"/>
      <c r="SEC26" s="0"/>
      <c r="SED26" s="0"/>
      <c r="SEE26" s="0"/>
      <c r="SEF26" s="0"/>
      <c r="SEG26" s="0"/>
      <c r="SEH26" s="0"/>
      <c r="SEI26" s="0"/>
      <c r="SEJ26" s="0"/>
      <c r="SEK26" s="0"/>
      <c r="SEL26" s="0"/>
      <c r="SEM26" s="0"/>
      <c r="SEN26" s="0"/>
      <c r="SEO26" s="0"/>
      <c r="SEP26" s="0"/>
      <c r="SEQ26" s="0"/>
      <c r="SER26" s="0"/>
      <c r="SES26" s="0"/>
      <c r="SET26" s="0"/>
      <c r="SEU26" s="0"/>
      <c r="SEV26" s="0"/>
      <c r="SEW26" s="0"/>
      <c r="SEX26" s="0"/>
      <c r="SEY26" s="0"/>
      <c r="SEZ26" s="0"/>
      <c r="SFA26" s="0"/>
      <c r="SFB26" s="0"/>
      <c r="SFC26" s="0"/>
      <c r="SFD26" s="0"/>
      <c r="SFE26" s="0"/>
      <c r="SFF26" s="0"/>
      <c r="SFG26" s="0"/>
      <c r="SFH26" s="0"/>
      <c r="SFI26" s="0"/>
      <c r="SFJ26" s="0"/>
      <c r="SFK26" s="0"/>
      <c r="SFL26" s="0"/>
      <c r="SFM26" s="0"/>
      <c r="SFN26" s="0"/>
      <c r="SFO26" s="0"/>
      <c r="SFP26" s="0"/>
      <c r="SFQ26" s="0"/>
      <c r="SFR26" s="0"/>
      <c r="SFS26" s="0"/>
      <c r="SFT26" s="0"/>
      <c r="SFU26" s="0"/>
      <c r="SFV26" s="0"/>
      <c r="SFW26" s="0"/>
      <c r="SFX26" s="0"/>
      <c r="SFY26" s="0"/>
      <c r="SFZ26" s="0"/>
      <c r="SGA26" s="0"/>
      <c r="SGB26" s="0"/>
      <c r="SGC26" s="0"/>
      <c r="SGD26" s="0"/>
      <c r="SGE26" s="0"/>
      <c r="SGF26" s="0"/>
      <c r="SGG26" s="0"/>
      <c r="SGH26" s="0"/>
      <c r="SGI26" s="0"/>
      <c r="SGJ26" s="0"/>
      <c r="SGK26" s="0"/>
      <c r="SGL26" s="0"/>
      <c r="SGM26" s="0"/>
      <c r="SGN26" s="0"/>
      <c r="SGO26" s="0"/>
      <c r="SGP26" s="0"/>
      <c r="SGQ26" s="0"/>
      <c r="SGR26" s="0"/>
      <c r="SGS26" s="0"/>
      <c r="SGT26" s="0"/>
      <c r="SGU26" s="0"/>
      <c r="SGV26" s="0"/>
      <c r="SGW26" s="0"/>
      <c r="SGX26" s="0"/>
      <c r="SGY26" s="0"/>
      <c r="SGZ26" s="0"/>
      <c r="SHA26" s="0"/>
      <c r="SHB26" s="0"/>
      <c r="SHC26" s="0"/>
      <c r="SHD26" s="0"/>
      <c r="SHE26" s="0"/>
      <c r="SHF26" s="0"/>
      <c r="SHG26" s="0"/>
      <c r="SHH26" s="0"/>
      <c r="SHI26" s="0"/>
      <c r="SHJ26" s="0"/>
      <c r="SHK26" s="0"/>
      <c r="SHL26" s="0"/>
      <c r="SHM26" s="0"/>
      <c r="SHN26" s="0"/>
      <c r="SHO26" s="0"/>
      <c r="SHP26" s="0"/>
      <c r="SHQ26" s="0"/>
      <c r="SHR26" s="0"/>
      <c r="SHS26" s="0"/>
      <c r="SHT26" s="0"/>
      <c r="SHU26" s="0"/>
      <c r="SHV26" s="0"/>
      <c r="SHW26" s="0"/>
      <c r="SHX26" s="0"/>
      <c r="SHY26" s="0"/>
      <c r="SHZ26" s="0"/>
      <c r="SIA26" s="0"/>
      <c r="SIB26" s="0"/>
      <c r="SIC26" s="0"/>
      <c r="SID26" s="0"/>
      <c r="SIE26" s="0"/>
      <c r="SIF26" s="0"/>
      <c r="SIG26" s="0"/>
      <c r="SIH26" s="0"/>
      <c r="SII26" s="0"/>
      <c r="SIJ26" s="0"/>
      <c r="SIK26" s="0"/>
      <c r="SIL26" s="0"/>
      <c r="SIM26" s="0"/>
      <c r="SIN26" s="0"/>
      <c r="SIO26" s="0"/>
      <c r="SIP26" s="0"/>
      <c r="SIQ26" s="0"/>
      <c r="SIR26" s="0"/>
      <c r="SIS26" s="0"/>
      <c r="SIT26" s="0"/>
      <c r="SIU26" s="0"/>
      <c r="SIV26" s="0"/>
      <c r="SIW26" s="0"/>
      <c r="SIX26" s="0"/>
      <c r="SIY26" s="0"/>
      <c r="SIZ26" s="0"/>
      <c r="SJA26" s="0"/>
      <c r="SJB26" s="0"/>
      <c r="SJC26" s="0"/>
      <c r="SJD26" s="0"/>
      <c r="SJE26" s="0"/>
      <c r="SJF26" s="0"/>
      <c r="SJG26" s="0"/>
      <c r="SJH26" s="0"/>
      <c r="SJI26" s="0"/>
      <c r="SJJ26" s="0"/>
      <c r="SJK26" s="0"/>
      <c r="SJL26" s="0"/>
      <c r="SJM26" s="0"/>
      <c r="SJN26" s="0"/>
      <c r="SJO26" s="0"/>
      <c r="SJP26" s="0"/>
      <c r="SJQ26" s="0"/>
      <c r="SJR26" s="0"/>
      <c r="SJS26" s="0"/>
      <c r="SJT26" s="0"/>
      <c r="SJU26" s="0"/>
      <c r="SJV26" s="0"/>
      <c r="SJW26" s="0"/>
      <c r="SJX26" s="0"/>
      <c r="SJY26" s="0"/>
      <c r="SJZ26" s="0"/>
      <c r="SKA26" s="0"/>
      <c r="SKB26" s="0"/>
      <c r="SKC26" s="0"/>
      <c r="SKD26" s="0"/>
      <c r="SKE26" s="0"/>
      <c r="SKF26" s="0"/>
      <c r="SKG26" s="0"/>
      <c r="SKH26" s="0"/>
      <c r="SKI26" s="0"/>
      <c r="SKJ26" s="0"/>
      <c r="SKK26" s="0"/>
      <c r="SKL26" s="0"/>
      <c r="SKM26" s="0"/>
      <c r="SKN26" s="0"/>
      <c r="SKO26" s="0"/>
      <c r="SKP26" s="0"/>
      <c r="SKQ26" s="0"/>
      <c r="SKR26" s="0"/>
      <c r="SKS26" s="0"/>
      <c r="SKT26" s="0"/>
      <c r="SKU26" s="0"/>
      <c r="SKV26" s="0"/>
      <c r="SKW26" s="0"/>
      <c r="SKX26" s="0"/>
      <c r="SKY26" s="0"/>
      <c r="SKZ26" s="0"/>
      <c r="SLA26" s="0"/>
      <c r="SLB26" s="0"/>
      <c r="SLC26" s="0"/>
      <c r="SLD26" s="0"/>
      <c r="SLE26" s="0"/>
      <c r="SLF26" s="0"/>
      <c r="SLG26" s="0"/>
      <c r="SLH26" s="0"/>
      <c r="SLI26" s="0"/>
      <c r="SLJ26" s="0"/>
      <c r="SLK26" s="0"/>
      <c r="SLL26" s="0"/>
      <c r="SLM26" s="0"/>
      <c r="SLN26" s="0"/>
      <c r="SLO26" s="0"/>
      <c r="SLP26" s="0"/>
      <c r="SLQ26" s="0"/>
      <c r="SLR26" s="0"/>
      <c r="SLS26" s="0"/>
      <c r="SLT26" s="0"/>
      <c r="SLU26" s="0"/>
      <c r="SLV26" s="0"/>
      <c r="SLW26" s="0"/>
      <c r="SLX26" s="0"/>
      <c r="SLY26" s="0"/>
      <c r="SLZ26" s="0"/>
      <c r="SMA26" s="0"/>
      <c r="SMB26" s="0"/>
      <c r="SMC26" s="0"/>
      <c r="SMD26" s="0"/>
      <c r="SME26" s="0"/>
      <c r="SMF26" s="0"/>
      <c r="SMG26" s="0"/>
      <c r="SMH26" s="0"/>
      <c r="SMI26" s="0"/>
      <c r="SMJ26" s="0"/>
      <c r="SMK26" s="0"/>
      <c r="SML26" s="0"/>
      <c r="SMM26" s="0"/>
      <c r="SMN26" s="0"/>
      <c r="SMO26" s="0"/>
      <c r="SMP26" s="0"/>
      <c r="SMQ26" s="0"/>
      <c r="SMR26" s="0"/>
      <c r="SMS26" s="0"/>
      <c r="SMT26" s="0"/>
      <c r="SMU26" s="0"/>
      <c r="SMV26" s="0"/>
      <c r="SMW26" s="0"/>
      <c r="SMX26" s="0"/>
      <c r="SMY26" s="0"/>
      <c r="SMZ26" s="0"/>
      <c r="SNA26" s="0"/>
      <c r="SNB26" s="0"/>
      <c r="SNC26" s="0"/>
      <c r="SND26" s="0"/>
      <c r="SNE26" s="0"/>
      <c r="SNF26" s="0"/>
      <c r="SNG26" s="0"/>
      <c r="SNH26" s="0"/>
      <c r="SNI26" s="0"/>
      <c r="SNJ26" s="0"/>
      <c r="SNK26" s="0"/>
      <c r="SNL26" s="0"/>
      <c r="SNM26" s="0"/>
      <c r="SNN26" s="0"/>
      <c r="SNO26" s="0"/>
      <c r="SNP26" s="0"/>
      <c r="SNQ26" s="0"/>
      <c r="SNR26" s="0"/>
      <c r="SNS26" s="0"/>
      <c r="SNT26" s="0"/>
      <c r="SNU26" s="0"/>
      <c r="SNV26" s="0"/>
      <c r="SNW26" s="0"/>
      <c r="SNX26" s="0"/>
      <c r="SNY26" s="0"/>
      <c r="SNZ26" s="0"/>
      <c r="SOA26" s="0"/>
      <c r="SOB26" s="0"/>
      <c r="SOC26" s="0"/>
      <c r="SOD26" s="0"/>
      <c r="SOE26" s="0"/>
      <c r="SOF26" s="0"/>
      <c r="SOG26" s="0"/>
      <c r="SOH26" s="0"/>
      <c r="SOI26" s="0"/>
      <c r="SOJ26" s="0"/>
      <c r="SOK26" s="0"/>
      <c r="SOL26" s="0"/>
      <c r="SOM26" s="0"/>
      <c r="SON26" s="0"/>
      <c r="SOO26" s="0"/>
      <c r="SOP26" s="0"/>
      <c r="SOQ26" s="0"/>
      <c r="SOR26" s="0"/>
      <c r="SOS26" s="0"/>
      <c r="SOT26" s="0"/>
      <c r="SOU26" s="0"/>
      <c r="SOV26" s="0"/>
      <c r="SOW26" s="0"/>
      <c r="SOX26" s="0"/>
      <c r="SOY26" s="0"/>
      <c r="SOZ26" s="0"/>
      <c r="SPA26" s="0"/>
      <c r="SPB26" s="0"/>
      <c r="SPC26" s="0"/>
      <c r="SPD26" s="0"/>
      <c r="SPE26" s="0"/>
      <c r="SPF26" s="0"/>
      <c r="SPG26" s="0"/>
      <c r="SPH26" s="0"/>
      <c r="SPI26" s="0"/>
      <c r="SPJ26" s="0"/>
      <c r="SPK26" s="0"/>
      <c r="SPL26" s="0"/>
      <c r="SPM26" s="0"/>
      <c r="SPN26" s="0"/>
      <c r="SPO26" s="0"/>
      <c r="SPP26" s="0"/>
      <c r="SPQ26" s="0"/>
      <c r="SPR26" s="0"/>
      <c r="SPS26" s="0"/>
      <c r="SPT26" s="0"/>
      <c r="SPU26" s="0"/>
      <c r="SPV26" s="0"/>
      <c r="SPW26" s="0"/>
      <c r="SPX26" s="0"/>
      <c r="SPY26" s="0"/>
      <c r="SPZ26" s="0"/>
      <c r="SQA26" s="0"/>
      <c r="SQB26" s="0"/>
      <c r="SQC26" s="0"/>
      <c r="SQD26" s="0"/>
      <c r="SQE26" s="0"/>
      <c r="SQF26" s="0"/>
      <c r="SQG26" s="0"/>
      <c r="SQH26" s="0"/>
      <c r="SQI26" s="0"/>
      <c r="SQJ26" s="0"/>
      <c r="SQK26" s="0"/>
      <c r="SQL26" s="0"/>
      <c r="SQM26" s="0"/>
      <c r="SQN26" s="0"/>
      <c r="SQO26" s="0"/>
      <c r="SQP26" s="0"/>
      <c r="SQQ26" s="0"/>
      <c r="SQR26" s="0"/>
      <c r="SQS26" s="0"/>
      <c r="SQT26" s="0"/>
      <c r="SQU26" s="0"/>
      <c r="SQV26" s="0"/>
      <c r="SQW26" s="0"/>
      <c r="SQX26" s="0"/>
      <c r="SQY26" s="0"/>
      <c r="SQZ26" s="0"/>
      <c r="SRA26" s="0"/>
      <c r="SRB26" s="0"/>
      <c r="SRC26" s="0"/>
      <c r="SRD26" s="0"/>
      <c r="SRE26" s="0"/>
      <c r="SRF26" s="0"/>
      <c r="SRG26" s="0"/>
      <c r="SRH26" s="0"/>
      <c r="SRI26" s="0"/>
      <c r="SRJ26" s="0"/>
      <c r="SRK26" s="0"/>
      <c r="SRL26" s="0"/>
      <c r="SRM26" s="0"/>
      <c r="SRN26" s="0"/>
      <c r="SRO26" s="0"/>
      <c r="SRP26" s="0"/>
      <c r="SRQ26" s="0"/>
      <c r="SRR26" s="0"/>
      <c r="SRS26" s="0"/>
      <c r="SRT26" s="0"/>
      <c r="SRU26" s="0"/>
      <c r="SRV26" s="0"/>
      <c r="SRW26" s="0"/>
      <c r="SRX26" s="0"/>
      <c r="SRY26" s="0"/>
      <c r="SRZ26" s="0"/>
      <c r="SSA26" s="0"/>
      <c r="SSB26" s="0"/>
      <c r="SSC26" s="0"/>
      <c r="SSD26" s="0"/>
      <c r="SSE26" s="0"/>
      <c r="SSF26" s="0"/>
      <c r="SSG26" s="0"/>
      <c r="SSH26" s="0"/>
      <c r="SSI26" s="0"/>
      <c r="SSJ26" s="0"/>
      <c r="SSK26" s="0"/>
      <c r="SSL26" s="0"/>
      <c r="SSM26" s="0"/>
      <c r="SSN26" s="0"/>
      <c r="SSO26" s="0"/>
      <c r="SSP26" s="0"/>
      <c r="SSQ26" s="0"/>
      <c r="SSR26" s="0"/>
      <c r="SSS26" s="0"/>
      <c r="SST26" s="0"/>
      <c r="SSU26" s="0"/>
      <c r="SSV26" s="0"/>
      <c r="SSW26" s="0"/>
      <c r="SSX26" s="0"/>
      <c r="SSY26" s="0"/>
      <c r="SSZ26" s="0"/>
      <c r="STA26" s="0"/>
      <c r="STB26" s="0"/>
      <c r="STC26" s="0"/>
      <c r="STD26" s="0"/>
      <c r="STE26" s="0"/>
      <c r="STF26" s="0"/>
      <c r="STG26" s="0"/>
      <c r="STH26" s="0"/>
      <c r="STI26" s="0"/>
      <c r="STJ26" s="0"/>
      <c r="STK26" s="0"/>
      <c r="STL26" s="0"/>
      <c r="STM26" s="0"/>
      <c r="STN26" s="0"/>
      <c r="STO26" s="0"/>
      <c r="STP26" s="0"/>
      <c r="STQ26" s="0"/>
      <c r="STR26" s="0"/>
      <c r="STS26" s="0"/>
      <c r="STT26" s="0"/>
      <c r="STU26" s="0"/>
      <c r="STV26" s="0"/>
      <c r="STW26" s="0"/>
      <c r="STX26" s="0"/>
      <c r="STY26" s="0"/>
      <c r="STZ26" s="0"/>
      <c r="SUA26" s="0"/>
      <c r="SUB26" s="0"/>
      <c r="SUC26" s="0"/>
      <c r="SUD26" s="0"/>
      <c r="SUE26" s="0"/>
      <c r="SUF26" s="0"/>
      <c r="SUG26" s="0"/>
      <c r="SUH26" s="0"/>
      <c r="SUI26" s="0"/>
      <c r="SUJ26" s="0"/>
      <c r="SUK26" s="0"/>
      <c r="SUL26" s="0"/>
      <c r="SUM26" s="0"/>
      <c r="SUN26" s="0"/>
      <c r="SUO26" s="0"/>
      <c r="SUP26" s="0"/>
      <c r="SUQ26" s="0"/>
      <c r="SUR26" s="0"/>
      <c r="SUS26" s="0"/>
      <c r="SUT26" s="0"/>
      <c r="SUU26" s="0"/>
      <c r="SUV26" s="0"/>
      <c r="SUW26" s="0"/>
      <c r="SUX26" s="0"/>
      <c r="SUY26" s="0"/>
      <c r="SUZ26" s="0"/>
      <c r="SVA26" s="0"/>
      <c r="SVB26" s="0"/>
      <c r="SVC26" s="0"/>
      <c r="SVD26" s="0"/>
      <c r="SVE26" s="0"/>
      <c r="SVF26" s="0"/>
      <c r="SVG26" s="0"/>
      <c r="SVH26" s="0"/>
      <c r="SVI26" s="0"/>
      <c r="SVJ26" s="0"/>
      <c r="SVK26" s="0"/>
      <c r="SVL26" s="0"/>
      <c r="SVM26" s="0"/>
      <c r="SVN26" s="0"/>
      <c r="SVO26" s="0"/>
      <c r="SVP26" s="0"/>
      <c r="SVQ26" s="0"/>
      <c r="SVR26" s="0"/>
      <c r="SVS26" s="0"/>
      <c r="SVT26" s="0"/>
      <c r="SVU26" s="0"/>
      <c r="SVV26" s="0"/>
      <c r="SVW26" s="0"/>
      <c r="SVX26" s="0"/>
      <c r="SVY26" s="0"/>
      <c r="SVZ26" s="0"/>
      <c r="SWA26" s="0"/>
      <c r="SWB26" s="0"/>
      <c r="SWC26" s="0"/>
      <c r="SWD26" s="0"/>
      <c r="SWE26" s="0"/>
      <c r="SWF26" s="0"/>
      <c r="SWG26" s="0"/>
      <c r="SWH26" s="0"/>
      <c r="SWI26" s="0"/>
      <c r="SWJ26" s="0"/>
      <c r="SWK26" s="0"/>
      <c r="SWL26" s="0"/>
      <c r="SWM26" s="0"/>
      <c r="SWN26" s="0"/>
      <c r="SWO26" s="0"/>
      <c r="SWP26" s="0"/>
      <c r="SWQ26" s="0"/>
      <c r="SWR26" s="0"/>
      <c r="SWS26" s="0"/>
      <c r="SWT26" s="0"/>
      <c r="SWU26" s="0"/>
      <c r="SWV26" s="0"/>
      <c r="SWW26" s="0"/>
      <c r="SWX26" s="0"/>
      <c r="SWY26" s="0"/>
      <c r="SWZ26" s="0"/>
      <c r="SXA26" s="0"/>
      <c r="SXB26" s="0"/>
      <c r="SXC26" s="0"/>
      <c r="SXD26" s="0"/>
      <c r="SXE26" s="0"/>
      <c r="SXF26" s="0"/>
      <c r="SXG26" s="0"/>
      <c r="SXH26" s="0"/>
      <c r="SXI26" s="0"/>
      <c r="SXJ26" s="0"/>
      <c r="SXK26" s="0"/>
      <c r="SXL26" s="0"/>
      <c r="SXM26" s="0"/>
      <c r="SXN26" s="0"/>
      <c r="SXO26" s="0"/>
      <c r="SXP26" s="0"/>
      <c r="SXQ26" s="0"/>
      <c r="SXR26" s="0"/>
      <c r="SXS26" s="0"/>
      <c r="SXT26" s="0"/>
      <c r="SXU26" s="0"/>
      <c r="SXV26" s="0"/>
      <c r="SXW26" s="0"/>
      <c r="SXX26" s="0"/>
      <c r="SXY26" s="0"/>
      <c r="SXZ26" s="0"/>
      <c r="SYA26" s="0"/>
      <c r="SYB26" s="0"/>
      <c r="SYC26" s="0"/>
      <c r="SYD26" s="0"/>
      <c r="SYE26" s="0"/>
      <c r="SYF26" s="0"/>
      <c r="SYG26" s="0"/>
      <c r="SYH26" s="0"/>
      <c r="SYI26" s="0"/>
      <c r="SYJ26" s="0"/>
      <c r="SYK26" s="0"/>
      <c r="SYL26" s="0"/>
      <c r="SYM26" s="0"/>
      <c r="SYN26" s="0"/>
      <c r="SYO26" s="0"/>
      <c r="SYP26" s="0"/>
      <c r="SYQ26" s="0"/>
      <c r="SYR26" s="0"/>
      <c r="SYS26" s="0"/>
      <c r="SYT26" s="0"/>
      <c r="SYU26" s="0"/>
      <c r="SYV26" s="0"/>
      <c r="SYW26" s="0"/>
      <c r="SYX26" s="0"/>
      <c r="SYY26" s="0"/>
      <c r="SYZ26" s="0"/>
      <c r="SZA26" s="0"/>
      <c r="SZB26" s="0"/>
      <c r="SZC26" s="0"/>
      <c r="SZD26" s="0"/>
      <c r="SZE26" s="0"/>
      <c r="SZF26" s="0"/>
      <c r="SZG26" s="0"/>
      <c r="SZH26" s="0"/>
      <c r="SZI26" s="0"/>
      <c r="SZJ26" s="0"/>
      <c r="SZK26" s="0"/>
      <c r="SZL26" s="0"/>
      <c r="SZM26" s="0"/>
      <c r="SZN26" s="0"/>
      <c r="SZO26" s="0"/>
      <c r="SZP26" s="0"/>
      <c r="SZQ26" s="0"/>
      <c r="SZR26" s="0"/>
      <c r="SZS26" s="0"/>
      <c r="SZT26" s="0"/>
      <c r="SZU26" s="0"/>
      <c r="SZV26" s="0"/>
      <c r="SZW26" s="0"/>
      <c r="SZX26" s="0"/>
      <c r="SZY26" s="0"/>
      <c r="SZZ26" s="0"/>
      <c r="TAA26" s="0"/>
      <c r="TAB26" s="0"/>
      <c r="TAC26" s="0"/>
      <c r="TAD26" s="0"/>
      <c r="TAE26" s="0"/>
      <c r="TAF26" s="0"/>
      <c r="TAG26" s="0"/>
      <c r="TAH26" s="0"/>
      <c r="TAI26" s="0"/>
      <c r="TAJ26" s="0"/>
      <c r="TAK26" s="0"/>
      <c r="TAL26" s="0"/>
      <c r="TAM26" s="0"/>
      <c r="TAN26" s="0"/>
      <c r="TAO26" s="0"/>
      <c r="TAP26" s="0"/>
      <c r="TAQ26" s="0"/>
      <c r="TAR26" s="0"/>
      <c r="TAS26" s="0"/>
      <c r="TAT26" s="0"/>
      <c r="TAU26" s="0"/>
      <c r="TAV26" s="0"/>
      <c r="TAW26" s="0"/>
      <c r="TAX26" s="0"/>
      <c r="TAY26" s="0"/>
      <c r="TAZ26" s="0"/>
      <c r="TBA26" s="0"/>
      <c r="TBB26" s="0"/>
      <c r="TBC26" s="0"/>
      <c r="TBD26" s="0"/>
      <c r="TBE26" s="0"/>
      <c r="TBF26" s="0"/>
      <c r="TBG26" s="0"/>
      <c r="TBH26" s="0"/>
      <c r="TBI26" s="0"/>
      <c r="TBJ26" s="0"/>
      <c r="TBK26" s="0"/>
      <c r="TBL26" s="0"/>
      <c r="TBM26" s="0"/>
      <c r="TBN26" s="0"/>
      <c r="TBO26" s="0"/>
      <c r="TBP26" s="0"/>
      <c r="TBQ26" s="0"/>
      <c r="TBR26" s="0"/>
      <c r="TBS26" s="0"/>
      <c r="TBT26" s="0"/>
      <c r="TBU26" s="0"/>
      <c r="TBV26" s="0"/>
      <c r="TBW26" s="0"/>
      <c r="TBX26" s="0"/>
      <c r="TBY26" s="0"/>
      <c r="TBZ26" s="0"/>
      <c r="TCA26" s="0"/>
      <c r="TCB26" s="0"/>
      <c r="TCC26" s="0"/>
      <c r="TCD26" s="0"/>
      <c r="TCE26" s="0"/>
      <c r="TCF26" s="0"/>
      <c r="TCG26" s="0"/>
      <c r="TCH26" s="0"/>
      <c r="TCI26" s="0"/>
      <c r="TCJ26" s="0"/>
      <c r="TCK26" s="0"/>
      <c r="TCL26" s="0"/>
      <c r="TCM26" s="0"/>
      <c r="TCN26" s="0"/>
      <c r="TCO26" s="0"/>
      <c r="TCP26" s="0"/>
      <c r="TCQ26" s="0"/>
      <c r="TCR26" s="0"/>
      <c r="TCS26" s="0"/>
      <c r="TCT26" s="0"/>
      <c r="TCU26" s="0"/>
      <c r="TCV26" s="0"/>
      <c r="TCW26" s="0"/>
      <c r="TCX26" s="0"/>
      <c r="TCY26" s="0"/>
      <c r="TCZ26" s="0"/>
      <c r="TDA26" s="0"/>
      <c r="TDB26" s="0"/>
      <c r="TDC26" s="0"/>
      <c r="TDD26" s="0"/>
      <c r="TDE26" s="0"/>
      <c r="TDF26" s="0"/>
      <c r="TDG26" s="0"/>
      <c r="TDH26" s="0"/>
      <c r="TDI26" s="0"/>
      <c r="TDJ26" s="0"/>
      <c r="TDK26" s="0"/>
      <c r="TDL26" s="0"/>
      <c r="TDM26" s="0"/>
      <c r="TDN26" s="0"/>
      <c r="TDO26" s="0"/>
      <c r="TDP26" s="0"/>
      <c r="TDQ26" s="0"/>
      <c r="TDR26" s="0"/>
      <c r="TDS26" s="0"/>
      <c r="TDT26" s="0"/>
      <c r="TDU26" s="0"/>
      <c r="TDV26" s="0"/>
      <c r="TDW26" s="0"/>
      <c r="TDX26" s="0"/>
      <c r="TDY26" s="0"/>
      <c r="TDZ26" s="0"/>
      <c r="TEA26" s="0"/>
      <c r="TEB26" s="0"/>
      <c r="TEC26" s="0"/>
      <c r="TED26" s="0"/>
      <c r="TEE26" s="0"/>
      <c r="TEF26" s="0"/>
      <c r="TEG26" s="0"/>
      <c r="TEH26" s="0"/>
      <c r="TEI26" s="0"/>
      <c r="TEJ26" s="0"/>
      <c r="TEK26" s="0"/>
      <c r="TEL26" s="0"/>
      <c r="TEM26" s="0"/>
      <c r="TEN26" s="0"/>
      <c r="TEO26" s="0"/>
      <c r="TEP26" s="0"/>
      <c r="TEQ26" s="0"/>
      <c r="TER26" s="0"/>
      <c r="TES26" s="0"/>
      <c r="TET26" s="0"/>
      <c r="TEU26" s="0"/>
      <c r="TEV26" s="0"/>
      <c r="TEW26" s="0"/>
      <c r="TEX26" s="0"/>
      <c r="TEY26" s="0"/>
      <c r="TEZ26" s="0"/>
      <c r="TFA26" s="0"/>
      <c r="TFB26" s="0"/>
      <c r="TFC26" s="0"/>
      <c r="TFD26" s="0"/>
      <c r="TFE26" s="0"/>
      <c r="TFF26" s="0"/>
      <c r="TFG26" s="0"/>
      <c r="TFH26" s="0"/>
      <c r="TFI26" s="0"/>
      <c r="TFJ26" s="0"/>
      <c r="TFK26" s="0"/>
      <c r="TFL26" s="0"/>
      <c r="TFM26" s="0"/>
      <c r="TFN26" s="0"/>
      <c r="TFO26" s="0"/>
      <c r="TFP26" s="0"/>
      <c r="TFQ26" s="0"/>
      <c r="TFR26" s="0"/>
      <c r="TFS26" s="0"/>
      <c r="TFT26" s="0"/>
      <c r="TFU26" s="0"/>
      <c r="TFV26" s="0"/>
      <c r="TFW26" s="0"/>
      <c r="TFX26" s="0"/>
      <c r="TFY26" s="0"/>
      <c r="TFZ26" s="0"/>
      <c r="TGA26" s="0"/>
      <c r="TGB26" s="0"/>
      <c r="TGC26" s="0"/>
      <c r="TGD26" s="0"/>
      <c r="TGE26" s="0"/>
      <c r="TGF26" s="0"/>
      <c r="TGG26" s="0"/>
      <c r="TGH26" s="0"/>
      <c r="TGI26" s="0"/>
      <c r="TGJ26" s="0"/>
      <c r="TGK26" s="0"/>
      <c r="TGL26" s="0"/>
      <c r="TGM26" s="0"/>
      <c r="TGN26" s="0"/>
      <c r="TGO26" s="0"/>
      <c r="TGP26" s="0"/>
      <c r="TGQ26" s="0"/>
      <c r="TGR26" s="0"/>
      <c r="TGS26" s="0"/>
      <c r="TGT26" s="0"/>
      <c r="TGU26" s="0"/>
      <c r="TGV26" s="0"/>
      <c r="TGW26" s="0"/>
      <c r="TGX26" s="0"/>
      <c r="TGY26" s="0"/>
      <c r="TGZ26" s="0"/>
      <c r="THA26" s="0"/>
      <c r="THB26" s="0"/>
      <c r="THC26" s="0"/>
      <c r="THD26" s="0"/>
      <c r="THE26" s="0"/>
      <c r="THF26" s="0"/>
      <c r="THG26" s="0"/>
      <c r="THH26" s="0"/>
      <c r="THI26" s="0"/>
      <c r="THJ26" s="0"/>
      <c r="THK26" s="0"/>
      <c r="THL26" s="0"/>
      <c r="THM26" s="0"/>
      <c r="THN26" s="0"/>
      <c r="THO26" s="0"/>
      <c r="THP26" s="0"/>
      <c r="THQ26" s="0"/>
      <c r="THR26" s="0"/>
      <c r="THS26" s="0"/>
      <c r="THT26" s="0"/>
      <c r="THU26" s="0"/>
      <c r="THV26" s="0"/>
      <c r="THW26" s="0"/>
      <c r="THX26" s="0"/>
      <c r="THY26" s="0"/>
      <c r="THZ26" s="0"/>
      <c r="TIA26" s="0"/>
      <c r="TIB26" s="0"/>
      <c r="TIC26" s="0"/>
      <c r="TID26" s="0"/>
      <c r="TIE26" s="0"/>
      <c r="TIF26" s="0"/>
      <c r="TIG26" s="0"/>
      <c r="TIH26" s="0"/>
      <c r="TII26" s="0"/>
      <c r="TIJ26" s="0"/>
      <c r="TIK26" s="0"/>
      <c r="TIL26" s="0"/>
      <c r="TIM26" s="0"/>
      <c r="TIN26" s="0"/>
      <c r="TIO26" s="0"/>
      <c r="TIP26" s="0"/>
      <c r="TIQ26" s="0"/>
      <c r="TIR26" s="0"/>
      <c r="TIS26" s="0"/>
      <c r="TIT26" s="0"/>
      <c r="TIU26" s="0"/>
      <c r="TIV26" s="0"/>
      <c r="TIW26" s="0"/>
      <c r="TIX26" s="0"/>
      <c r="TIY26" s="0"/>
      <c r="TIZ26" s="0"/>
      <c r="TJA26" s="0"/>
      <c r="TJB26" s="0"/>
      <c r="TJC26" s="0"/>
      <c r="TJD26" s="0"/>
      <c r="TJE26" s="0"/>
      <c r="TJF26" s="0"/>
      <c r="TJG26" s="0"/>
      <c r="TJH26" s="0"/>
      <c r="TJI26" s="0"/>
      <c r="TJJ26" s="0"/>
      <c r="TJK26" s="0"/>
      <c r="TJL26" s="0"/>
      <c r="TJM26" s="0"/>
      <c r="TJN26" s="0"/>
      <c r="TJO26" s="0"/>
      <c r="TJP26" s="0"/>
      <c r="TJQ26" s="0"/>
      <c r="TJR26" s="0"/>
      <c r="TJS26" s="0"/>
      <c r="TJT26" s="0"/>
      <c r="TJU26" s="0"/>
      <c r="TJV26" s="0"/>
      <c r="TJW26" s="0"/>
      <c r="TJX26" s="0"/>
      <c r="TJY26" s="0"/>
      <c r="TJZ26" s="0"/>
      <c r="TKA26" s="0"/>
      <c r="TKB26" s="0"/>
      <c r="TKC26" s="0"/>
      <c r="TKD26" s="0"/>
      <c r="TKE26" s="0"/>
      <c r="TKF26" s="0"/>
      <c r="TKG26" s="0"/>
      <c r="TKH26" s="0"/>
      <c r="TKI26" s="0"/>
      <c r="TKJ26" s="0"/>
      <c r="TKK26" s="0"/>
      <c r="TKL26" s="0"/>
      <c r="TKM26" s="0"/>
      <c r="TKN26" s="0"/>
      <c r="TKO26" s="0"/>
      <c r="TKP26" s="0"/>
      <c r="TKQ26" s="0"/>
      <c r="TKR26" s="0"/>
      <c r="TKS26" s="0"/>
      <c r="TKT26" s="0"/>
      <c r="TKU26" s="0"/>
      <c r="TKV26" s="0"/>
      <c r="TKW26" s="0"/>
      <c r="TKX26" s="0"/>
      <c r="TKY26" s="0"/>
      <c r="TKZ26" s="0"/>
      <c r="TLA26" s="0"/>
      <c r="TLB26" s="0"/>
      <c r="TLC26" s="0"/>
      <c r="TLD26" s="0"/>
      <c r="TLE26" s="0"/>
      <c r="TLF26" s="0"/>
      <c r="TLG26" s="0"/>
      <c r="TLH26" s="0"/>
      <c r="TLI26" s="0"/>
      <c r="TLJ26" s="0"/>
      <c r="TLK26" s="0"/>
      <c r="TLL26" s="0"/>
      <c r="TLM26" s="0"/>
      <c r="TLN26" s="0"/>
      <c r="TLO26" s="0"/>
      <c r="TLP26" s="0"/>
      <c r="TLQ26" s="0"/>
      <c r="TLR26" s="0"/>
      <c r="TLS26" s="0"/>
      <c r="TLT26" s="0"/>
      <c r="TLU26" s="0"/>
      <c r="TLV26" s="0"/>
      <c r="TLW26" s="0"/>
      <c r="TLX26" s="0"/>
      <c r="TLY26" s="0"/>
      <c r="TLZ26" s="0"/>
      <c r="TMA26" s="0"/>
      <c r="TMB26" s="0"/>
      <c r="TMC26" s="0"/>
      <c r="TMD26" s="0"/>
      <c r="TME26" s="0"/>
      <c r="TMF26" s="0"/>
      <c r="TMG26" s="0"/>
      <c r="TMH26" s="0"/>
      <c r="TMI26" s="0"/>
      <c r="TMJ26" s="0"/>
      <c r="TMK26" s="0"/>
      <c r="TML26" s="0"/>
      <c r="TMM26" s="0"/>
      <c r="TMN26" s="0"/>
      <c r="TMO26" s="0"/>
      <c r="TMP26" s="0"/>
      <c r="TMQ26" s="0"/>
      <c r="TMR26" s="0"/>
      <c r="TMS26" s="0"/>
      <c r="TMT26" s="0"/>
      <c r="TMU26" s="0"/>
      <c r="TMV26" s="0"/>
      <c r="TMW26" s="0"/>
      <c r="TMX26" s="0"/>
      <c r="TMY26" s="0"/>
      <c r="TMZ26" s="0"/>
      <c r="TNA26" s="0"/>
      <c r="TNB26" s="0"/>
      <c r="TNC26" s="0"/>
      <c r="TND26" s="0"/>
      <c r="TNE26" s="0"/>
      <c r="TNF26" s="0"/>
      <c r="TNG26" s="0"/>
      <c r="TNH26" s="0"/>
      <c r="TNI26" s="0"/>
      <c r="TNJ26" s="0"/>
      <c r="TNK26" s="0"/>
      <c r="TNL26" s="0"/>
      <c r="TNM26" s="0"/>
      <c r="TNN26" s="0"/>
      <c r="TNO26" s="0"/>
      <c r="TNP26" s="0"/>
      <c r="TNQ26" s="0"/>
      <c r="TNR26" s="0"/>
      <c r="TNS26" s="0"/>
      <c r="TNT26" s="0"/>
      <c r="TNU26" s="0"/>
      <c r="TNV26" s="0"/>
      <c r="TNW26" s="0"/>
      <c r="TNX26" s="0"/>
      <c r="TNY26" s="0"/>
      <c r="TNZ26" s="0"/>
      <c r="TOA26" s="0"/>
      <c r="TOB26" s="0"/>
      <c r="TOC26" s="0"/>
      <c r="TOD26" s="0"/>
      <c r="TOE26" s="0"/>
      <c r="TOF26" s="0"/>
      <c r="TOG26" s="0"/>
      <c r="TOH26" s="0"/>
      <c r="TOI26" s="0"/>
      <c r="TOJ26" s="0"/>
      <c r="TOK26" s="0"/>
      <c r="TOL26" s="0"/>
      <c r="TOM26" s="0"/>
      <c r="TON26" s="0"/>
      <c r="TOO26" s="0"/>
      <c r="TOP26" s="0"/>
      <c r="TOQ26" s="0"/>
      <c r="TOR26" s="0"/>
      <c r="TOS26" s="0"/>
      <c r="TOT26" s="0"/>
      <c r="TOU26" s="0"/>
      <c r="TOV26" s="0"/>
      <c r="TOW26" s="0"/>
      <c r="TOX26" s="0"/>
      <c r="TOY26" s="0"/>
      <c r="TOZ26" s="0"/>
      <c r="TPA26" s="0"/>
      <c r="TPB26" s="0"/>
      <c r="TPC26" s="0"/>
      <c r="TPD26" s="0"/>
      <c r="TPE26" s="0"/>
      <c r="TPF26" s="0"/>
      <c r="TPG26" s="0"/>
      <c r="TPH26" s="0"/>
      <c r="TPI26" s="0"/>
      <c r="TPJ26" s="0"/>
      <c r="TPK26" s="0"/>
      <c r="TPL26" s="0"/>
      <c r="TPM26" s="0"/>
      <c r="TPN26" s="0"/>
      <c r="TPO26" s="0"/>
      <c r="TPP26" s="0"/>
      <c r="TPQ26" s="0"/>
      <c r="TPR26" s="0"/>
      <c r="TPS26" s="0"/>
      <c r="TPT26" s="0"/>
      <c r="TPU26" s="0"/>
      <c r="TPV26" s="0"/>
      <c r="TPW26" s="0"/>
      <c r="TPX26" s="0"/>
      <c r="TPY26" s="0"/>
      <c r="TPZ26" s="0"/>
      <c r="TQA26" s="0"/>
      <c r="TQB26" s="0"/>
      <c r="TQC26" s="0"/>
      <c r="TQD26" s="0"/>
      <c r="TQE26" s="0"/>
      <c r="TQF26" s="0"/>
      <c r="TQG26" s="0"/>
      <c r="TQH26" s="0"/>
      <c r="TQI26" s="0"/>
      <c r="TQJ26" s="0"/>
      <c r="TQK26" s="0"/>
      <c r="TQL26" s="0"/>
      <c r="TQM26" s="0"/>
      <c r="TQN26" s="0"/>
      <c r="TQO26" s="0"/>
      <c r="TQP26" s="0"/>
      <c r="TQQ26" s="0"/>
      <c r="TQR26" s="0"/>
      <c r="TQS26" s="0"/>
      <c r="TQT26" s="0"/>
      <c r="TQU26" s="0"/>
      <c r="TQV26" s="0"/>
      <c r="TQW26" s="0"/>
      <c r="TQX26" s="0"/>
      <c r="TQY26" s="0"/>
      <c r="TQZ26" s="0"/>
      <c r="TRA26" s="0"/>
      <c r="TRB26" s="0"/>
      <c r="TRC26" s="0"/>
      <c r="TRD26" s="0"/>
      <c r="TRE26" s="0"/>
      <c r="TRF26" s="0"/>
      <c r="TRG26" s="0"/>
      <c r="TRH26" s="0"/>
      <c r="TRI26" s="0"/>
      <c r="TRJ26" s="0"/>
      <c r="TRK26" s="0"/>
      <c r="TRL26" s="0"/>
      <c r="TRM26" s="0"/>
      <c r="TRN26" s="0"/>
      <c r="TRO26" s="0"/>
      <c r="TRP26" s="0"/>
      <c r="TRQ26" s="0"/>
      <c r="TRR26" s="0"/>
      <c r="TRS26" s="0"/>
      <c r="TRT26" s="0"/>
      <c r="TRU26" s="0"/>
      <c r="TRV26" s="0"/>
      <c r="TRW26" s="0"/>
      <c r="TRX26" s="0"/>
      <c r="TRY26" s="0"/>
      <c r="TRZ26" s="0"/>
      <c r="TSA26" s="0"/>
      <c r="TSB26" s="0"/>
      <c r="TSC26" s="0"/>
      <c r="TSD26" s="0"/>
      <c r="TSE26" s="0"/>
      <c r="TSF26" s="0"/>
      <c r="TSG26" s="0"/>
      <c r="TSH26" s="0"/>
      <c r="TSI26" s="0"/>
      <c r="TSJ26" s="0"/>
      <c r="TSK26" s="0"/>
      <c r="TSL26" s="0"/>
      <c r="TSM26" s="0"/>
      <c r="TSN26" s="0"/>
      <c r="TSO26" s="0"/>
      <c r="TSP26" s="0"/>
      <c r="TSQ26" s="0"/>
      <c r="TSR26" s="0"/>
      <c r="TSS26" s="0"/>
      <c r="TST26" s="0"/>
      <c r="TSU26" s="0"/>
      <c r="TSV26" s="0"/>
      <c r="TSW26" s="0"/>
      <c r="TSX26" s="0"/>
      <c r="TSY26" s="0"/>
      <c r="TSZ26" s="0"/>
      <c r="TTA26" s="0"/>
      <c r="TTB26" s="0"/>
      <c r="TTC26" s="0"/>
      <c r="TTD26" s="0"/>
      <c r="TTE26" s="0"/>
      <c r="TTF26" s="0"/>
      <c r="TTG26" s="0"/>
      <c r="TTH26" s="0"/>
      <c r="TTI26" s="0"/>
      <c r="TTJ26" s="0"/>
      <c r="TTK26" s="0"/>
      <c r="TTL26" s="0"/>
      <c r="TTM26" s="0"/>
      <c r="TTN26" s="0"/>
      <c r="TTO26" s="0"/>
      <c r="TTP26" s="0"/>
      <c r="TTQ26" s="0"/>
      <c r="TTR26" s="0"/>
      <c r="TTS26" s="0"/>
      <c r="TTT26" s="0"/>
      <c r="TTU26" s="0"/>
      <c r="TTV26" s="0"/>
      <c r="TTW26" s="0"/>
      <c r="TTX26" s="0"/>
      <c r="TTY26" s="0"/>
      <c r="TTZ26" s="0"/>
      <c r="TUA26" s="0"/>
      <c r="TUB26" s="0"/>
      <c r="TUC26" s="0"/>
      <c r="TUD26" s="0"/>
      <c r="TUE26" s="0"/>
      <c r="TUF26" s="0"/>
      <c r="TUG26" s="0"/>
      <c r="TUH26" s="0"/>
      <c r="TUI26" s="0"/>
      <c r="TUJ26" s="0"/>
      <c r="TUK26" s="0"/>
      <c r="TUL26" s="0"/>
      <c r="TUM26" s="0"/>
      <c r="TUN26" s="0"/>
      <c r="TUO26" s="0"/>
      <c r="TUP26" s="0"/>
      <c r="TUQ26" s="0"/>
      <c r="TUR26" s="0"/>
      <c r="TUS26" s="0"/>
      <c r="TUT26" s="0"/>
      <c r="TUU26" s="0"/>
      <c r="TUV26" s="0"/>
      <c r="TUW26" s="0"/>
      <c r="TUX26" s="0"/>
      <c r="TUY26" s="0"/>
      <c r="TUZ26" s="0"/>
      <c r="TVA26" s="0"/>
      <c r="TVB26" s="0"/>
      <c r="TVC26" s="0"/>
      <c r="TVD26" s="0"/>
      <c r="TVE26" s="0"/>
      <c r="TVF26" s="0"/>
      <c r="TVG26" s="0"/>
      <c r="TVH26" s="0"/>
      <c r="TVI26" s="0"/>
      <c r="TVJ26" s="0"/>
      <c r="TVK26" s="0"/>
      <c r="TVL26" s="0"/>
      <c r="TVM26" s="0"/>
      <c r="TVN26" s="0"/>
      <c r="TVO26" s="0"/>
      <c r="TVP26" s="0"/>
      <c r="TVQ26" s="0"/>
      <c r="TVR26" s="0"/>
      <c r="TVS26" s="0"/>
      <c r="TVT26" s="0"/>
      <c r="TVU26" s="0"/>
      <c r="TVV26" s="0"/>
      <c r="TVW26" s="0"/>
      <c r="TVX26" s="0"/>
      <c r="TVY26" s="0"/>
      <c r="TVZ26" s="0"/>
      <c r="TWA26" s="0"/>
      <c r="TWB26" s="0"/>
      <c r="TWC26" s="0"/>
      <c r="TWD26" s="0"/>
      <c r="TWE26" s="0"/>
      <c r="TWF26" s="0"/>
      <c r="TWG26" s="0"/>
      <c r="TWH26" s="0"/>
      <c r="TWI26" s="0"/>
      <c r="TWJ26" s="0"/>
      <c r="TWK26" s="0"/>
      <c r="TWL26" s="0"/>
      <c r="TWM26" s="0"/>
      <c r="TWN26" s="0"/>
      <c r="TWO26" s="0"/>
      <c r="TWP26" s="0"/>
      <c r="TWQ26" s="0"/>
      <c r="TWR26" s="0"/>
      <c r="TWS26" s="0"/>
      <c r="TWT26" s="0"/>
      <c r="TWU26" s="0"/>
      <c r="TWV26" s="0"/>
      <c r="TWW26" s="0"/>
      <c r="TWX26" s="0"/>
      <c r="TWY26" s="0"/>
      <c r="TWZ26" s="0"/>
      <c r="TXA26" s="0"/>
      <c r="TXB26" s="0"/>
      <c r="TXC26" s="0"/>
      <c r="TXD26" s="0"/>
      <c r="TXE26" s="0"/>
      <c r="TXF26" s="0"/>
      <c r="TXG26" s="0"/>
      <c r="TXH26" s="0"/>
      <c r="TXI26" s="0"/>
      <c r="TXJ26" s="0"/>
      <c r="TXK26" s="0"/>
      <c r="TXL26" s="0"/>
      <c r="TXM26" s="0"/>
      <c r="TXN26" s="0"/>
      <c r="TXO26" s="0"/>
      <c r="TXP26" s="0"/>
      <c r="TXQ26" s="0"/>
      <c r="TXR26" s="0"/>
      <c r="TXS26" s="0"/>
      <c r="TXT26" s="0"/>
      <c r="TXU26" s="0"/>
      <c r="TXV26" s="0"/>
      <c r="TXW26" s="0"/>
      <c r="TXX26" s="0"/>
      <c r="TXY26" s="0"/>
      <c r="TXZ26" s="0"/>
      <c r="TYA26" s="0"/>
      <c r="TYB26" s="0"/>
      <c r="TYC26" s="0"/>
      <c r="TYD26" s="0"/>
      <c r="TYE26" s="0"/>
      <c r="TYF26" s="0"/>
      <c r="TYG26" s="0"/>
      <c r="TYH26" s="0"/>
      <c r="TYI26" s="0"/>
      <c r="TYJ26" s="0"/>
      <c r="TYK26" s="0"/>
      <c r="TYL26" s="0"/>
      <c r="TYM26" s="0"/>
      <c r="TYN26" s="0"/>
      <c r="TYO26" s="0"/>
      <c r="TYP26" s="0"/>
      <c r="TYQ26" s="0"/>
      <c r="TYR26" s="0"/>
      <c r="TYS26" s="0"/>
      <c r="TYT26" s="0"/>
      <c r="TYU26" s="0"/>
      <c r="TYV26" s="0"/>
      <c r="TYW26" s="0"/>
      <c r="TYX26" s="0"/>
      <c r="TYY26" s="0"/>
      <c r="TYZ26" s="0"/>
      <c r="TZA26" s="0"/>
      <c r="TZB26" s="0"/>
      <c r="TZC26" s="0"/>
      <c r="TZD26" s="0"/>
      <c r="TZE26" s="0"/>
      <c r="TZF26" s="0"/>
      <c r="TZG26" s="0"/>
      <c r="TZH26" s="0"/>
      <c r="TZI26" s="0"/>
      <c r="TZJ26" s="0"/>
      <c r="TZK26" s="0"/>
      <c r="TZL26" s="0"/>
      <c r="TZM26" s="0"/>
      <c r="TZN26" s="0"/>
      <c r="TZO26" s="0"/>
      <c r="TZP26" s="0"/>
      <c r="TZQ26" s="0"/>
      <c r="TZR26" s="0"/>
      <c r="TZS26" s="0"/>
      <c r="TZT26" s="0"/>
      <c r="TZU26" s="0"/>
      <c r="TZV26" s="0"/>
      <c r="TZW26" s="0"/>
      <c r="TZX26" s="0"/>
      <c r="TZY26" s="0"/>
      <c r="TZZ26" s="0"/>
      <c r="UAA26" s="0"/>
      <c r="UAB26" s="0"/>
      <c r="UAC26" s="0"/>
      <c r="UAD26" s="0"/>
      <c r="UAE26" s="0"/>
      <c r="UAF26" s="0"/>
      <c r="UAG26" s="0"/>
      <c r="UAH26" s="0"/>
      <c r="UAI26" s="0"/>
      <c r="UAJ26" s="0"/>
      <c r="UAK26" s="0"/>
      <c r="UAL26" s="0"/>
      <c r="UAM26" s="0"/>
      <c r="UAN26" s="0"/>
      <c r="UAO26" s="0"/>
      <c r="UAP26" s="0"/>
      <c r="UAQ26" s="0"/>
      <c r="UAR26" s="0"/>
      <c r="UAS26" s="0"/>
      <c r="UAT26" s="0"/>
      <c r="UAU26" s="0"/>
      <c r="UAV26" s="0"/>
      <c r="UAW26" s="0"/>
      <c r="UAX26" s="0"/>
      <c r="UAY26" s="0"/>
      <c r="UAZ26" s="0"/>
      <c r="UBA26" s="0"/>
      <c r="UBB26" s="0"/>
      <c r="UBC26" s="0"/>
      <c r="UBD26" s="0"/>
      <c r="UBE26" s="0"/>
      <c r="UBF26" s="0"/>
      <c r="UBG26" s="0"/>
      <c r="UBH26" s="0"/>
      <c r="UBI26" s="0"/>
      <c r="UBJ26" s="0"/>
      <c r="UBK26" s="0"/>
      <c r="UBL26" s="0"/>
      <c r="UBM26" s="0"/>
      <c r="UBN26" s="0"/>
      <c r="UBO26" s="0"/>
      <c r="UBP26" s="0"/>
      <c r="UBQ26" s="0"/>
      <c r="UBR26" s="0"/>
      <c r="UBS26" s="0"/>
      <c r="UBT26" s="0"/>
      <c r="UBU26" s="0"/>
      <c r="UBV26" s="0"/>
      <c r="UBW26" s="0"/>
      <c r="UBX26" s="0"/>
      <c r="UBY26" s="0"/>
      <c r="UBZ26" s="0"/>
      <c r="UCA26" s="0"/>
      <c r="UCB26" s="0"/>
      <c r="UCC26" s="0"/>
      <c r="UCD26" s="0"/>
      <c r="UCE26" s="0"/>
      <c r="UCF26" s="0"/>
      <c r="UCG26" s="0"/>
      <c r="UCH26" s="0"/>
      <c r="UCI26" s="0"/>
      <c r="UCJ26" s="0"/>
      <c r="UCK26" s="0"/>
      <c r="UCL26" s="0"/>
      <c r="UCM26" s="0"/>
      <c r="UCN26" s="0"/>
      <c r="UCO26" s="0"/>
      <c r="UCP26" s="0"/>
      <c r="UCQ26" s="0"/>
      <c r="UCR26" s="0"/>
      <c r="UCS26" s="0"/>
      <c r="UCT26" s="0"/>
      <c r="UCU26" s="0"/>
      <c r="UCV26" s="0"/>
      <c r="UCW26" s="0"/>
      <c r="UCX26" s="0"/>
      <c r="UCY26" s="0"/>
      <c r="UCZ26" s="0"/>
      <c r="UDA26" s="0"/>
      <c r="UDB26" s="0"/>
      <c r="UDC26" s="0"/>
      <c r="UDD26" s="0"/>
      <c r="UDE26" s="0"/>
      <c r="UDF26" s="0"/>
      <c r="UDG26" s="0"/>
      <c r="UDH26" s="0"/>
      <c r="UDI26" s="0"/>
      <c r="UDJ26" s="0"/>
      <c r="UDK26" s="0"/>
      <c r="UDL26" s="0"/>
      <c r="UDM26" s="0"/>
      <c r="UDN26" s="0"/>
      <c r="UDO26" s="0"/>
      <c r="UDP26" s="0"/>
      <c r="UDQ26" s="0"/>
      <c r="UDR26" s="0"/>
      <c r="UDS26" s="0"/>
      <c r="UDT26" s="0"/>
      <c r="UDU26" s="0"/>
      <c r="UDV26" s="0"/>
      <c r="UDW26" s="0"/>
      <c r="UDX26" s="0"/>
      <c r="UDY26" s="0"/>
      <c r="UDZ26" s="0"/>
      <c r="UEA26" s="0"/>
      <c r="UEB26" s="0"/>
      <c r="UEC26" s="0"/>
      <c r="UED26" s="0"/>
      <c r="UEE26" s="0"/>
      <c r="UEF26" s="0"/>
      <c r="UEG26" s="0"/>
      <c r="UEH26" s="0"/>
      <c r="UEI26" s="0"/>
      <c r="UEJ26" s="0"/>
      <c r="UEK26" s="0"/>
      <c r="UEL26" s="0"/>
      <c r="UEM26" s="0"/>
      <c r="UEN26" s="0"/>
      <c r="UEO26" s="0"/>
      <c r="UEP26" s="0"/>
      <c r="UEQ26" s="0"/>
      <c r="UER26" s="0"/>
      <c r="UES26" s="0"/>
      <c r="UET26" s="0"/>
      <c r="UEU26" s="0"/>
      <c r="UEV26" s="0"/>
      <c r="UEW26" s="0"/>
      <c r="UEX26" s="0"/>
      <c r="UEY26" s="0"/>
      <c r="UEZ26" s="0"/>
      <c r="UFA26" s="0"/>
      <c r="UFB26" s="0"/>
      <c r="UFC26" s="0"/>
      <c r="UFD26" s="0"/>
      <c r="UFE26" s="0"/>
      <c r="UFF26" s="0"/>
      <c r="UFG26" s="0"/>
      <c r="UFH26" s="0"/>
      <c r="UFI26" s="0"/>
      <c r="UFJ26" s="0"/>
      <c r="UFK26" s="0"/>
      <c r="UFL26" s="0"/>
      <c r="UFM26" s="0"/>
      <c r="UFN26" s="0"/>
      <c r="UFO26" s="0"/>
      <c r="UFP26" s="0"/>
      <c r="UFQ26" s="0"/>
      <c r="UFR26" s="0"/>
      <c r="UFS26" s="0"/>
      <c r="UFT26" s="0"/>
      <c r="UFU26" s="0"/>
      <c r="UFV26" s="0"/>
      <c r="UFW26" s="0"/>
      <c r="UFX26" s="0"/>
      <c r="UFY26" s="0"/>
      <c r="UFZ26" s="0"/>
      <c r="UGA26" s="0"/>
      <c r="UGB26" s="0"/>
      <c r="UGC26" s="0"/>
      <c r="UGD26" s="0"/>
      <c r="UGE26" s="0"/>
      <c r="UGF26" s="0"/>
      <c r="UGG26" s="0"/>
      <c r="UGH26" s="0"/>
      <c r="UGI26" s="0"/>
      <c r="UGJ26" s="0"/>
      <c r="UGK26" s="0"/>
      <c r="UGL26" s="0"/>
      <c r="UGM26" s="0"/>
      <c r="UGN26" s="0"/>
      <c r="UGO26" s="0"/>
      <c r="UGP26" s="0"/>
      <c r="UGQ26" s="0"/>
      <c r="UGR26" s="0"/>
      <c r="UGS26" s="0"/>
      <c r="UGT26" s="0"/>
      <c r="UGU26" s="0"/>
      <c r="UGV26" s="0"/>
      <c r="UGW26" s="0"/>
      <c r="UGX26" s="0"/>
      <c r="UGY26" s="0"/>
      <c r="UGZ26" s="0"/>
      <c r="UHA26" s="0"/>
      <c r="UHB26" s="0"/>
      <c r="UHC26" s="0"/>
      <c r="UHD26" s="0"/>
      <c r="UHE26" s="0"/>
      <c r="UHF26" s="0"/>
      <c r="UHG26" s="0"/>
      <c r="UHH26" s="0"/>
      <c r="UHI26" s="0"/>
      <c r="UHJ26" s="0"/>
      <c r="UHK26" s="0"/>
      <c r="UHL26" s="0"/>
      <c r="UHM26" s="0"/>
      <c r="UHN26" s="0"/>
      <c r="UHO26" s="0"/>
      <c r="UHP26" s="0"/>
      <c r="UHQ26" s="0"/>
      <c r="UHR26" s="0"/>
      <c r="UHS26" s="0"/>
      <c r="UHT26" s="0"/>
      <c r="UHU26" s="0"/>
      <c r="UHV26" s="0"/>
      <c r="UHW26" s="0"/>
      <c r="UHX26" s="0"/>
      <c r="UHY26" s="0"/>
      <c r="UHZ26" s="0"/>
      <c r="UIA26" s="0"/>
      <c r="UIB26" s="0"/>
      <c r="UIC26" s="0"/>
      <c r="UID26" s="0"/>
      <c r="UIE26" s="0"/>
      <c r="UIF26" s="0"/>
      <c r="UIG26" s="0"/>
      <c r="UIH26" s="0"/>
      <c r="UII26" s="0"/>
      <c r="UIJ26" s="0"/>
      <c r="UIK26" s="0"/>
      <c r="UIL26" s="0"/>
      <c r="UIM26" s="0"/>
      <c r="UIN26" s="0"/>
      <c r="UIO26" s="0"/>
      <c r="UIP26" s="0"/>
      <c r="UIQ26" s="0"/>
      <c r="UIR26" s="0"/>
      <c r="UIS26" s="0"/>
      <c r="UIT26" s="0"/>
      <c r="UIU26" s="0"/>
      <c r="UIV26" s="0"/>
      <c r="UIW26" s="0"/>
      <c r="UIX26" s="0"/>
      <c r="UIY26" s="0"/>
      <c r="UIZ26" s="0"/>
      <c r="UJA26" s="0"/>
      <c r="UJB26" s="0"/>
      <c r="UJC26" s="0"/>
      <c r="UJD26" s="0"/>
      <c r="UJE26" s="0"/>
      <c r="UJF26" s="0"/>
      <c r="UJG26" s="0"/>
      <c r="UJH26" s="0"/>
      <c r="UJI26" s="0"/>
      <c r="UJJ26" s="0"/>
      <c r="UJK26" s="0"/>
      <c r="UJL26" s="0"/>
      <c r="UJM26" s="0"/>
      <c r="UJN26" s="0"/>
      <c r="UJO26" s="0"/>
      <c r="UJP26" s="0"/>
      <c r="UJQ26" s="0"/>
      <c r="UJR26" s="0"/>
      <c r="UJS26" s="0"/>
      <c r="UJT26" s="0"/>
      <c r="UJU26" s="0"/>
      <c r="UJV26" s="0"/>
      <c r="UJW26" s="0"/>
      <c r="UJX26" s="0"/>
      <c r="UJY26" s="0"/>
      <c r="UJZ26" s="0"/>
      <c r="UKA26" s="0"/>
      <c r="UKB26" s="0"/>
      <c r="UKC26" s="0"/>
      <c r="UKD26" s="0"/>
      <c r="UKE26" s="0"/>
      <c r="UKF26" s="0"/>
      <c r="UKG26" s="0"/>
      <c r="UKH26" s="0"/>
      <c r="UKI26" s="0"/>
      <c r="UKJ26" s="0"/>
      <c r="UKK26" s="0"/>
      <c r="UKL26" s="0"/>
      <c r="UKM26" s="0"/>
      <c r="UKN26" s="0"/>
      <c r="UKO26" s="0"/>
      <c r="UKP26" s="0"/>
      <c r="UKQ26" s="0"/>
      <c r="UKR26" s="0"/>
      <c r="UKS26" s="0"/>
      <c r="UKT26" s="0"/>
      <c r="UKU26" s="0"/>
      <c r="UKV26" s="0"/>
      <c r="UKW26" s="0"/>
      <c r="UKX26" s="0"/>
      <c r="UKY26" s="0"/>
      <c r="UKZ26" s="0"/>
      <c r="ULA26" s="0"/>
      <c r="ULB26" s="0"/>
      <c r="ULC26" s="0"/>
      <c r="ULD26" s="0"/>
      <c r="ULE26" s="0"/>
      <c r="ULF26" s="0"/>
      <c r="ULG26" s="0"/>
      <c r="ULH26" s="0"/>
      <c r="ULI26" s="0"/>
      <c r="ULJ26" s="0"/>
      <c r="ULK26" s="0"/>
      <c r="ULL26" s="0"/>
      <c r="ULM26" s="0"/>
      <c r="ULN26" s="0"/>
      <c r="ULO26" s="0"/>
      <c r="ULP26" s="0"/>
      <c r="ULQ26" s="0"/>
      <c r="ULR26" s="0"/>
      <c r="ULS26" s="0"/>
      <c r="ULT26" s="0"/>
      <c r="ULU26" s="0"/>
      <c r="ULV26" s="0"/>
      <c r="ULW26" s="0"/>
      <c r="ULX26" s="0"/>
      <c r="ULY26" s="0"/>
      <c r="ULZ26" s="0"/>
      <c r="UMA26" s="0"/>
      <c r="UMB26" s="0"/>
      <c r="UMC26" s="0"/>
      <c r="UMD26" s="0"/>
      <c r="UME26" s="0"/>
      <c r="UMF26" s="0"/>
      <c r="UMG26" s="0"/>
      <c r="UMH26" s="0"/>
      <c r="UMI26" s="0"/>
      <c r="UMJ26" s="0"/>
      <c r="UMK26" s="0"/>
      <c r="UML26" s="0"/>
      <c r="UMM26" s="0"/>
      <c r="UMN26" s="0"/>
      <c r="UMO26" s="0"/>
      <c r="UMP26" s="0"/>
      <c r="UMQ26" s="0"/>
      <c r="UMR26" s="0"/>
      <c r="UMS26" s="0"/>
      <c r="UMT26" s="0"/>
      <c r="UMU26" s="0"/>
      <c r="UMV26" s="0"/>
      <c r="UMW26" s="0"/>
      <c r="UMX26" s="0"/>
      <c r="UMY26" s="0"/>
      <c r="UMZ26" s="0"/>
      <c r="UNA26" s="0"/>
      <c r="UNB26" s="0"/>
      <c r="UNC26" s="0"/>
      <c r="UND26" s="0"/>
      <c r="UNE26" s="0"/>
      <c r="UNF26" s="0"/>
      <c r="UNG26" s="0"/>
      <c r="UNH26" s="0"/>
      <c r="UNI26" s="0"/>
      <c r="UNJ26" s="0"/>
      <c r="UNK26" s="0"/>
      <c r="UNL26" s="0"/>
      <c r="UNM26" s="0"/>
      <c r="UNN26" s="0"/>
      <c r="UNO26" s="0"/>
      <c r="UNP26" s="0"/>
      <c r="UNQ26" s="0"/>
      <c r="UNR26" s="0"/>
      <c r="UNS26" s="0"/>
      <c r="UNT26" s="0"/>
      <c r="UNU26" s="0"/>
      <c r="UNV26" s="0"/>
      <c r="UNW26" s="0"/>
      <c r="UNX26" s="0"/>
      <c r="UNY26" s="0"/>
      <c r="UNZ26" s="0"/>
      <c r="UOA26" s="0"/>
      <c r="UOB26" s="0"/>
      <c r="UOC26" s="0"/>
      <c r="UOD26" s="0"/>
      <c r="UOE26" s="0"/>
      <c r="UOF26" s="0"/>
      <c r="UOG26" s="0"/>
      <c r="UOH26" s="0"/>
      <c r="UOI26" s="0"/>
      <c r="UOJ26" s="0"/>
      <c r="UOK26" s="0"/>
      <c r="UOL26" s="0"/>
      <c r="UOM26" s="0"/>
      <c r="UON26" s="0"/>
      <c r="UOO26" s="0"/>
      <c r="UOP26" s="0"/>
      <c r="UOQ26" s="0"/>
      <c r="UOR26" s="0"/>
      <c r="UOS26" s="0"/>
      <c r="UOT26" s="0"/>
      <c r="UOU26" s="0"/>
      <c r="UOV26" s="0"/>
      <c r="UOW26" s="0"/>
      <c r="UOX26" s="0"/>
      <c r="UOY26" s="0"/>
      <c r="UOZ26" s="0"/>
      <c r="UPA26" s="0"/>
      <c r="UPB26" s="0"/>
      <c r="UPC26" s="0"/>
      <c r="UPD26" s="0"/>
      <c r="UPE26" s="0"/>
      <c r="UPF26" s="0"/>
      <c r="UPG26" s="0"/>
      <c r="UPH26" s="0"/>
      <c r="UPI26" s="0"/>
      <c r="UPJ26" s="0"/>
      <c r="UPK26" s="0"/>
      <c r="UPL26" s="0"/>
      <c r="UPM26" s="0"/>
      <c r="UPN26" s="0"/>
      <c r="UPO26" s="0"/>
      <c r="UPP26" s="0"/>
      <c r="UPQ26" s="0"/>
      <c r="UPR26" s="0"/>
      <c r="UPS26" s="0"/>
      <c r="UPT26" s="0"/>
      <c r="UPU26" s="0"/>
      <c r="UPV26" s="0"/>
      <c r="UPW26" s="0"/>
      <c r="UPX26" s="0"/>
      <c r="UPY26" s="0"/>
      <c r="UPZ26" s="0"/>
      <c r="UQA26" s="0"/>
      <c r="UQB26" s="0"/>
      <c r="UQC26" s="0"/>
      <c r="UQD26" s="0"/>
      <c r="UQE26" s="0"/>
      <c r="UQF26" s="0"/>
      <c r="UQG26" s="0"/>
      <c r="UQH26" s="0"/>
      <c r="UQI26" s="0"/>
      <c r="UQJ26" s="0"/>
      <c r="UQK26" s="0"/>
      <c r="UQL26" s="0"/>
      <c r="UQM26" s="0"/>
      <c r="UQN26" s="0"/>
      <c r="UQO26" s="0"/>
      <c r="UQP26" s="0"/>
      <c r="UQQ26" s="0"/>
      <c r="UQR26" s="0"/>
      <c r="UQS26" s="0"/>
      <c r="UQT26" s="0"/>
      <c r="UQU26" s="0"/>
      <c r="UQV26" s="0"/>
      <c r="UQW26" s="0"/>
      <c r="UQX26" s="0"/>
      <c r="UQY26" s="0"/>
      <c r="UQZ26" s="0"/>
      <c r="URA26" s="0"/>
      <c r="URB26" s="0"/>
      <c r="URC26" s="0"/>
      <c r="URD26" s="0"/>
      <c r="URE26" s="0"/>
      <c r="URF26" s="0"/>
      <c r="URG26" s="0"/>
      <c r="URH26" s="0"/>
      <c r="URI26" s="0"/>
      <c r="URJ26" s="0"/>
      <c r="URK26" s="0"/>
      <c r="URL26" s="0"/>
      <c r="URM26" s="0"/>
      <c r="URN26" s="0"/>
      <c r="URO26" s="0"/>
      <c r="URP26" s="0"/>
      <c r="URQ26" s="0"/>
      <c r="URR26" s="0"/>
      <c r="URS26" s="0"/>
      <c r="URT26" s="0"/>
      <c r="URU26" s="0"/>
      <c r="URV26" s="0"/>
      <c r="URW26" s="0"/>
      <c r="URX26" s="0"/>
      <c r="URY26" s="0"/>
      <c r="URZ26" s="0"/>
      <c r="USA26" s="0"/>
      <c r="USB26" s="0"/>
      <c r="USC26" s="0"/>
      <c r="USD26" s="0"/>
      <c r="USE26" s="0"/>
      <c r="USF26" s="0"/>
      <c r="USG26" s="0"/>
      <c r="USH26" s="0"/>
      <c r="USI26" s="0"/>
      <c r="USJ26" s="0"/>
      <c r="USK26" s="0"/>
      <c r="USL26" s="0"/>
      <c r="USM26" s="0"/>
      <c r="USN26" s="0"/>
      <c r="USO26" s="0"/>
      <c r="USP26" s="0"/>
      <c r="USQ26" s="0"/>
      <c r="USR26" s="0"/>
      <c r="USS26" s="0"/>
      <c r="UST26" s="0"/>
      <c r="USU26" s="0"/>
      <c r="USV26" s="0"/>
      <c r="USW26" s="0"/>
      <c r="USX26" s="0"/>
      <c r="USY26" s="0"/>
      <c r="USZ26" s="0"/>
      <c r="UTA26" s="0"/>
      <c r="UTB26" s="0"/>
      <c r="UTC26" s="0"/>
      <c r="UTD26" s="0"/>
      <c r="UTE26" s="0"/>
      <c r="UTF26" s="0"/>
      <c r="UTG26" s="0"/>
      <c r="UTH26" s="0"/>
      <c r="UTI26" s="0"/>
      <c r="UTJ26" s="0"/>
      <c r="UTK26" s="0"/>
      <c r="UTL26" s="0"/>
      <c r="UTM26" s="0"/>
      <c r="UTN26" s="0"/>
      <c r="UTO26" s="0"/>
      <c r="UTP26" s="0"/>
      <c r="UTQ26" s="0"/>
      <c r="UTR26" s="0"/>
      <c r="UTS26" s="0"/>
      <c r="UTT26" s="0"/>
      <c r="UTU26" s="0"/>
      <c r="UTV26" s="0"/>
      <c r="UTW26" s="0"/>
      <c r="UTX26" s="0"/>
      <c r="UTY26" s="0"/>
      <c r="UTZ26" s="0"/>
      <c r="UUA26" s="0"/>
      <c r="UUB26" s="0"/>
      <c r="UUC26" s="0"/>
      <c r="UUD26" s="0"/>
      <c r="UUE26" s="0"/>
      <c r="UUF26" s="0"/>
      <c r="UUG26" s="0"/>
      <c r="UUH26" s="0"/>
      <c r="UUI26" s="0"/>
      <c r="UUJ26" s="0"/>
      <c r="UUK26" s="0"/>
      <c r="UUL26" s="0"/>
      <c r="UUM26" s="0"/>
      <c r="UUN26" s="0"/>
      <c r="UUO26" s="0"/>
      <c r="UUP26" s="0"/>
      <c r="UUQ26" s="0"/>
      <c r="UUR26" s="0"/>
      <c r="UUS26" s="0"/>
      <c r="UUT26" s="0"/>
      <c r="UUU26" s="0"/>
      <c r="UUV26" s="0"/>
      <c r="UUW26" s="0"/>
      <c r="UUX26" s="0"/>
      <c r="UUY26" s="0"/>
      <c r="UUZ26" s="0"/>
      <c r="UVA26" s="0"/>
      <c r="UVB26" s="0"/>
      <c r="UVC26" s="0"/>
      <c r="UVD26" s="0"/>
      <c r="UVE26" s="0"/>
      <c r="UVF26" s="0"/>
      <c r="UVG26" s="0"/>
      <c r="UVH26" s="0"/>
      <c r="UVI26" s="0"/>
      <c r="UVJ26" s="0"/>
      <c r="UVK26" s="0"/>
      <c r="UVL26" s="0"/>
      <c r="UVM26" s="0"/>
      <c r="UVN26" s="0"/>
      <c r="UVO26" s="0"/>
      <c r="UVP26" s="0"/>
      <c r="UVQ26" s="0"/>
      <c r="UVR26" s="0"/>
      <c r="UVS26" s="0"/>
      <c r="UVT26" s="0"/>
      <c r="UVU26" s="0"/>
      <c r="UVV26" s="0"/>
      <c r="UVW26" s="0"/>
      <c r="UVX26" s="0"/>
      <c r="UVY26" s="0"/>
      <c r="UVZ26" s="0"/>
      <c r="UWA26" s="0"/>
      <c r="UWB26" s="0"/>
      <c r="UWC26" s="0"/>
      <c r="UWD26" s="0"/>
      <c r="UWE26" s="0"/>
      <c r="UWF26" s="0"/>
      <c r="UWG26" s="0"/>
      <c r="UWH26" s="0"/>
      <c r="UWI26" s="0"/>
      <c r="UWJ26" s="0"/>
      <c r="UWK26" s="0"/>
      <c r="UWL26" s="0"/>
      <c r="UWM26" s="0"/>
      <c r="UWN26" s="0"/>
      <c r="UWO26" s="0"/>
      <c r="UWP26" s="0"/>
      <c r="UWQ26" s="0"/>
      <c r="UWR26" s="0"/>
      <c r="UWS26" s="0"/>
      <c r="UWT26" s="0"/>
      <c r="UWU26" s="0"/>
      <c r="UWV26" s="0"/>
      <c r="UWW26" s="0"/>
      <c r="UWX26" s="0"/>
      <c r="UWY26" s="0"/>
      <c r="UWZ26" s="0"/>
      <c r="UXA26" s="0"/>
      <c r="UXB26" s="0"/>
      <c r="UXC26" s="0"/>
      <c r="UXD26" s="0"/>
      <c r="UXE26" s="0"/>
      <c r="UXF26" s="0"/>
      <c r="UXG26" s="0"/>
      <c r="UXH26" s="0"/>
      <c r="UXI26" s="0"/>
      <c r="UXJ26" s="0"/>
      <c r="UXK26" s="0"/>
      <c r="UXL26" s="0"/>
      <c r="UXM26" s="0"/>
      <c r="UXN26" s="0"/>
      <c r="UXO26" s="0"/>
      <c r="UXP26" s="0"/>
      <c r="UXQ26" s="0"/>
      <c r="UXR26" s="0"/>
      <c r="UXS26" s="0"/>
      <c r="UXT26" s="0"/>
      <c r="UXU26" s="0"/>
      <c r="UXV26" s="0"/>
      <c r="UXW26" s="0"/>
      <c r="UXX26" s="0"/>
      <c r="UXY26" s="0"/>
      <c r="UXZ26" s="0"/>
      <c r="UYA26" s="0"/>
      <c r="UYB26" s="0"/>
      <c r="UYC26" s="0"/>
      <c r="UYD26" s="0"/>
      <c r="UYE26" s="0"/>
      <c r="UYF26" s="0"/>
      <c r="UYG26" s="0"/>
      <c r="UYH26" s="0"/>
      <c r="UYI26" s="0"/>
      <c r="UYJ26" s="0"/>
      <c r="UYK26" s="0"/>
      <c r="UYL26" s="0"/>
      <c r="UYM26" s="0"/>
      <c r="UYN26" s="0"/>
      <c r="UYO26" s="0"/>
      <c r="UYP26" s="0"/>
      <c r="UYQ26" s="0"/>
      <c r="UYR26" s="0"/>
      <c r="UYS26" s="0"/>
      <c r="UYT26" s="0"/>
      <c r="UYU26" s="0"/>
      <c r="UYV26" s="0"/>
      <c r="UYW26" s="0"/>
      <c r="UYX26" s="0"/>
      <c r="UYY26" s="0"/>
      <c r="UYZ26" s="0"/>
      <c r="UZA26" s="0"/>
      <c r="UZB26" s="0"/>
      <c r="UZC26" s="0"/>
      <c r="UZD26" s="0"/>
      <c r="UZE26" s="0"/>
      <c r="UZF26" s="0"/>
      <c r="UZG26" s="0"/>
      <c r="UZH26" s="0"/>
      <c r="UZI26" s="0"/>
      <c r="UZJ26" s="0"/>
      <c r="UZK26" s="0"/>
      <c r="UZL26" s="0"/>
      <c r="UZM26" s="0"/>
      <c r="UZN26" s="0"/>
      <c r="UZO26" s="0"/>
      <c r="UZP26" s="0"/>
      <c r="UZQ26" s="0"/>
      <c r="UZR26" s="0"/>
      <c r="UZS26" s="0"/>
      <c r="UZT26" s="0"/>
      <c r="UZU26" s="0"/>
      <c r="UZV26" s="0"/>
      <c r="UZW26" s="0"/>
      <c r="UZX26" s="0"/>
      <c r="UZY26" s="0"/>
      <c r="UZZ26" s="0"/>
      <c r="VAA26" s="0"/>
      <c r="VAB26" s="0"/>
      <c r="VAC26" s="0"/>
      <c r="VAD26" s="0"/>
      <c r="VAE26" s="0"/>
      <c r="VAF26" s="0"/>
      <c r="VAG26" s="0"/>
      <c r="VAH26" s="0"/>
      <c r="VAI26" s="0"/>
      <c r="VAJ26" s="0"/>
      <c r="VAK26" s="0"/>
      <c r="VAL26" s="0"/>
      <c r="VAM26" s="0"/>
      <c r="VAN26" s="0"/>
      <c r="VAO26" s="0"/>
      <c r="VAP26" s="0"/>
      <c r="VAQ26" s="0"/>
      <c r="VAR26" s="0"/>
      <c r="VAS26" s="0"/>
      <c r="VAT26" s="0"/>
      <c r="VAU26" s="0"/>
      <c r="VAV26" s="0"/>
      <c r="VAW26" s="0"/>
      <c r="VAX26" s="0"/>
      <c r="VAY26" s="0"/>
      <c r="VAZ26" s="0"/>
      <c r="VBA26" s="0"/>
      <c r="VBB26" s="0"/>
      <c r="VBC26" s="0"/>
      <c r="VBD26" s="0"/>
      <c r="VBE26" s="0"/>
      <c r="VBF26" s="0"/>
      <c r="VBG26" s="0"/>
      <c r="VBH26" s="0"/>
      <c r="VBI26" s="0"/>
      <c r="VBJ26" s="0"/>
      <c r="VBK26" s="0"/>
      <c r="VBL26" s="0"/>
      <c r="VBM26" s="0"/>
      <c r="VBN26" s="0"/>
      <c r="VBO26" s="0"/>
      <c r="VBP26" s="0"/>
      <c r="VBQ26" s="0"/>
      <c r="VBR26" s="0"/>
      <c r="VBS26" s="0"/>
      <c r="VBT26" s="0"/>
      <c r="VBU26" s="0"/>
      <c r="VBV26" s="0"/>
      <c r="VBW26" s="0"/>
      <c r="VBX26" s="0"/>
      <c r="VBY26" s="0"/>
      <c r="VBZ26" s="0"/>
      <c r="VCA26" s="0"/>
      <c r="VCB26" s="0"/>
      <c r="VCC26" s="0"/>
      <c r="VCD26" s="0"/>
      <c r="VCE26" s="0"/>
      <c r="VCF26" s="0"/>
      <c r="VCG26" s="0"/>
      <c r="VCH26" s="0"/>
      <c r="VCI26" s="0"/>
      <c r="VCJ26" s="0"/>
      <c r="VCK26" s="0"/>
      <c r="VCL26" s="0"/>
      <c r="VCM26" s="0"/>
      <c r="VCN26" s="0"/>
      <c r="VCO26" s="0"/>
      <c r="VCP26" s="0"/>
      <c r="VCQ26" s="0"/>
      <c r="VCR26" s="0"/>
      <c r="VCS26" s="0"/>
      <c r="VCT26" s="0"/>
      <c r="VCU26" s="0"/>
      <c r="VCV26" s="0"/>
      <c r="VCW26" s="0"/>
      <c r="VCX26" s="0"/>
      <c r="VCY26" s="0"/>
      <c r="VCZ26" s="0"/>
      <c r="VDA26" s="0"/>
      <c r="VDB26" s="0"/>
      <c r="VDC26" s="0"/>
      <c r="VDD26" s="0"/>
      <c r="VDE26" s="0"/>
      <c r="VDF26" s="0"/>
      <c r="VDG26" s="0"/>
      <c r="VDH26" s="0"/>
      <c r="VDI26" s="0"/>
      <c r="VDJ26" s="0"/>
      <c r="VDK26" s="0"/>
      <c r="VDL26" s="0"/>
      <c r="VDM26" s="0"/>
      <c r="VDN26" s="0"/>
      <c r="VDO26" s="0"/>
      <c r="VDP26" s="0"/>
      <c r="VDQ26" s="0"/>
      <c r="VDR26" s="0"/>
      <c r="VDS26" s="0"/>
      <c r="VDT26" s="0"/>
      <c r="VDU26" s="0"/>
      <c r="VDV26" s="0"/>
      <c r="VDW26" s="0"/>
      <c r="VDX26" s="0"/>
      <c r="VDY26" s="0"/>
      <c r="VDZ26" s="0"/>
      <c r="VEA26" s="0"/>
      <c r="VEB26" s="0"/>
      <c r="VEC26" s="0"/>
      <c r="VED26" s="0"/>
      <c r="VEE26" s="0"/>
      <c r="VEF26" s="0"/>
      <c r="VEG26" s="0"/>
      <c r="VEH26" s="0"/>
      <c r="VEI26" s="0"/>
      <c r="VEJ26" s="0"/>
      <c r="VEK26" s="0"/>
      <c r="VEL26" s="0"/>
      <c r="VEM26" s="0"/>
      <c r="VEN26" s="0"/>
      <c r="VEO26" s="0"/>
      <c r="VEP26" s="0"/>
      <c r="VEQ26" s="0"/>
      <c r="VER26" s="0"/>
      <c r="VES26" s="0"/>
      <c r="VET26" s="0"/>
      <c r="VEU26" s="0"/>
      <c r="VEV26" s="0"/>
      <c r="VEW26" s="0"/>
      <c r="VEX26" s="0"/>
      <c r="VEY26" s="0"/>
      <c r="VEZ26" s="0"/>
      <c r="VFA26" s="0"/>
      <c r="VFB26" s="0"/>
      <c r="VFC26" s="0"/>
      <c r="VFD26" s="0"/>
      <c r="VFE26" s="0"/>
      <c r="VFF26" s="0"/>
      <c r="VFG26" s="0"/>
      <c r="VFH26" s="0"/>
      <c r="VFI26" s="0"/>
      <c r="VFJ26" s="0"/>
      <c r="VFK26" s="0"/>
      <c r="VFL26" s="0"/>
      <c r="VFM26" s="0"/>
      <c r="VFN26" s="0"/>
      <c r="VFO26" s="0"/>
      <c r="VFP26" s="0"/>
      <c r="VFQ26" s="0"/>
      <c r="VFR26" s="0"/>
      <c r="VFS26" s="0"/>
      <c r="VFT26" s="0"/>
      <c r="VFU26" s="0"/>
      <c r="VFV26" s="0"/>
      <c r="VFW26" s="0"/>
      <c r="VFX26" s="0"/>
      <c r="VFY26" s="0"/>
      <c r="VFZ26" s="0"/>
      <c r="VGA26" s="0"/>
      <c r="VGB26" s="0"/>
      <c r="VGC26" s="0"/>
      <c r="VGD26" s="0"/>
      <c r="VGE26" s="0"/>
      <c r="VGF26" s="0"/>
      <c r="VGG26" s="0"/>
      <c r="VGH26" s="0"/>
      <c r="VGI26" s="0"/>
      <c r="VGJ26" s="0"/>
      <c r="VGK26" s="0"/>
      <c r="VGL26" s="0"/>
      <c r="VGM26" s="0"/>
      <c r="VGN26" s="0"/>
      <c r="VGO26" s="0"/>
      <c r="VGP26" s="0"/>
      <c r="VGQ26" s="0"/>
      <c r="VGR26" s="0"/>
      <c r="VGS26" s="0"/>
      <c r="VGT26" s="0"/>
      <c r="VGU26" s="0"/>
      <c r="VGV26" s="0"/>
      <c r="VGW26" s="0"/>
      <c r="VGX26" s="0"/>
      <c r="VGY26" s="0"/>
      <c r="VGZ26" s="0"/>
      <c r="VHA26" s="0"/>
      <c r="VHB26" s="0"/>
      <c r="VHC26" s="0"/>
      <c r="VHD26" s="0"/>
      <c r="VHE26" s="0"/>
      <c r="VHF26" s="0"/>
      <c r="VHG26" s="0"/>
      <c r="VHH26" s="0"/>
      <c r="VHI26" s="0"/>
      <c r="VHJ26" s="0"/>
      <c r="VHK26" s="0"/>
      <c r="VHL26" s="0"/>
      <c r="VHM26" s="0"/>
      <c r="VHN26" s="0"/>
      <c r="VHO26" s="0"/>
      <c r="VHP26" s="0"/>
      <c r="VHQ26" s="0"/>
      <c r="VHR26" s="0"/>
      <c r="VHS26" s="0"/>
      <c r="VHT26" s="0"/>
      <c r="VHU26" s="0"/>
      <c r="VHV26" s="0"/>
      <c r="VHW26" s="0"/>
      <c r="VHX26" s="0"/>
      <c r="VHY26" s="0"/>
      <c r="VHZ26" s="0"/>
      <c r="VIA26" s="0"/>
      <c r="VIB26" s="0"/>
      <c r="VIC26" s="0"/>
      <c r="VID26" s="0"/>
      <c r="VIE26" s="0"/>
      <c r="VIF26" s="0"/>
      <c r="VIG26" s="0"/>
      <c r="VIH26" s="0"/>
      <c r="VII26" s="0"/>
      <c r="VIJ26" s="0"/>
      <c r="VIK26" s="0"/>
      <c r="VIL26" s="0"/>
      <c r="VIM26" s="0"/>
      <c r="VIN26" s="0"/>
      <c r="VIO26" s="0"/>
      <c r="VIP26" s="0"/>
      <c r="VIQ26" s="0"/>
      <c r="VIR26" s="0"/>
      <c r="VIS26" s="0"/>
      <c r="VIT26" s="0"/>
      <c r="VIU26" s="0"/>
      <c r="VIV26" s="0"/>
      <c r="VIW26" s="0"/>
      <c r="VIX26" s="0"/>
      <c r="VIY26" s="0"/>
      <c r="VIZ26" s="0"/>
      <c r="VJA26" s="0"/>
      <c r="VJB26" s="0"/>
      <c r="VJC26" s="0"/>
      <c r="VJD26" s="0"/>
      <c r="VJE26" s="0"/>
      <c r="VJF26" s="0"/>
      <c r="VJG26" s="0"/>
      <c r="VJH26" s="0"/>
      <c r="VJI26" s="0"/>
      <c r="VJJ26" s="0"/>
      <c r="VJK26" s="0"/>
      <c r="VJL26" s="0"/>
      <c r="VJM26" s="0"/>
      <c r="VJN26" s="0"/>
      <c r="VJO26" s="0"/>
      <c r="VJP26" s="0"/>
      <c r="VJQ26" s="0"/>
      <c r="VJR26" s="0"/>
      <c r="VJS26" s="0"/>
      <c r="VJT26" s="0"/>
      <c r="VJU26" s="0"/>
      <c r="VJV26" s="0"/>
      <c r="VJW26" s="0"/>
      <c r="VJX26" s="0"/>
      <c r="VJY26" s="0"/>
      <c r="VJZ26" s="0"/>
      <c r="VKA26" s="0"/>
      <c r="VKB26" s="0"/>
      <c r="VKC26" s="0"/>
      <c r="VKD26" s="0"/>
      <c r="VKE26" s="0"/>
      <c r="VKF26" s="0"/>
      <c r="VKG26" s="0"/>
      <c r="VKH26" s="0"/>
      <c r="VKI26" s="0"/>
      <c r="VKJ26" s="0"/>
      <c r="VKK26" s="0"/>
      <c r="VKL26" s="0"/>
      <c r="VKM26" s="0"/>
      <c r="VKN26" s="0"/>
      <c r="VKO26" s="0"/>
      <c r="VKP26" s="0"/>
      <c r="VKQ26" s="0"/>
      <c r="VKR26" s="0"/>
      <c r="VKS26" s="0"/>
      <c r="VKT26" s="0"/>
      <c r="VKU26" s="0"/>
      <c r="VKV26" s="0"/>
      <c r="VKW26" s="0"/>
      <c r="VKX26" s="0"/>
      <c r="VKY26" s="0"/>
      <c r="VKZ26" s="0"/>
      <c r="VLA26" s="0"/>
      <c r="VLB26" s="0"/>
      <c r="VLC26" s="0"/>
      <c r="VLD26" s="0"/>
      <c r="VLE26" s="0"/>
      <c r="VLF26" s="0"/>
      <c r="VLG26" s="0"/>
      <c r="VLH26" s="0"/>
      <c r="VLI26" s="0"/>
      <c r="VLJ26" s="0"/>
      <c r="VLK26" s="0"/>
      <c r="VLL26" s="0"/>
      <c r="VLM26" s="0"/>
      <c r="VLN26" s="0"/>
      <c r="VLO26" s="0"/>
      <c r="VLP26" s="0"/>
      <c r="VLQ26" s="0"/>
      <c r="VLR26" s="0"/>
      <c r="VLS26" s="0"/>
      <c r="VLT26" s="0"/>
      <c r="VLU26" s="0"/>
      <c r="VLV26" s="0"/>
      <c r="VLW26" s="0"/>
      <c r="VLX26" s="0"/>
      <c r="VLY26" s="0"/>
      <c r="VLZ26" s="0"/>
      <c r="VMA26" s="0"/>
      <c r="VMB26" s="0"/>
      <c r="VMC26" s="0"/>
      <c r="VMD26" s="0"/>
      <c r="VME26" s="0"/>
      <c r="VMF26" s="0"/>
      <c r="VMG26" s="0"/>
      <c r="VMH26" s="0"/>
      <c r="VMI26" s="0"/>
      <c r="VMJ26" s="0"/>
      <c r="VMK26" s="0"/>
      <c r="VML26" s="0"/>
      <c r="VMM26" s="0"/>
      <c r="VMN26" s="0"/>
      <c r="VMO26" s="0"/>
      <c r="VMP26" s="0"/>
      <c r="VMQ26" s="0"/>
      <c r="VMR26" s="0"/>
      <c r="VMS26" s="0"/>
      <c r="VMT26" s="0"/>
      <c r="VMU26" s="0"/>
      <c r="VMV26" s="0"/>
      <c r="VMW26" s="0"/>
      <c r="VMX26" s="0"/>
      <c r="VMY26" s="0"/>
      <c r="VMZ26" s="0"/>
      <c r="VNA26" s="0"/>
      <c r="VNB26" s="0"/>
      <c r="VNC26" s="0"/>
      <c r="VND26" s="0"/>
      <c r="VNE26" s="0"/>
      <c r="VNF26" s="0"/>
      <c r="VNG26" s="0"/>
      <c r="VNH26" s="0"/>
      <c r="VNI26" s="0"/>
      <c r="VNJ26" s="0"/>
      <c r="VNK26" s="0"/>
      <c r="VNL26" s="0"/>
      <c r="VNM26" s="0"/>
      <c r="VNN26" s="0"/>
      <c r="VNO26" s="0"/>
      <c r="VNP26" s="0"/>
      <c r="VNQ26" s="0"/>
      <c r="VNR26" s="0"/>
      <c r="VNS26" s="0"/>
      <c r="VNT26" s="0"/>
      <c r="VNU26" s="0"/>
      <c r="VNV26" s="0"/>
      <c r="VNW26" s="0"/>
      <c r="VNX26" s="0"/>
      <c r="VNY26" s="0"/>
      <c r="VNZ26" s="0"/>
      <c r="VOA26" s="0"/>
      <c r="VOB26" s="0"/>
      <c r="VOC26" s="0"/>
      <c r="VOD26" s="0"/>
      <c r="VOE26" s="0"/>
      <c r="VOF26" s="0"/>
      <c r="VOG26" s="0"/>
      <c r="VOH26" s="0"/>
      <c r="VOI26" s="0"/>
      <c r="VOJ26" s="0"/>
      <c r="VOK26" s="0"/>
      <c r="VOL26" s="0"/>
      <c r="VOM26" s="0"/>
      <c r="VON26" s="0"/>
      <c r="VOO26" s="0"/>
      <c r="VOP26" s="0"/>
      <c r="VOQ26" s="0"/>
      <c r="VOR26" s="0"/>
      <c r="VOS26" s="0"/>
      <c r="VOT26" s="0"/>
      <c r="VOU26" s="0"/>
      <c r="VOV26" s="0"/>
      <c r="VOW26" s="0"/>
      <c r="VOX26" s="0"/>
      <c r="VOY26" s="0"/>
      <c r="VOZ26" s="0"/>
      <c r="VPA26" s="0"/>
      <c r="VPB26" s="0"/>
      <c r="VPC26" s="0"/>
      <c r="VPD26" s="0"/>
      <c r="VPE26" s="0"/>
      <c r="VPF26" s="0"/>
      <c r="VPG26" s="0"/>
      <c r="VPH26" s="0"/>
      <c r="VPI26" s="0"/>
      <c r="VPJ26" s="0"/>
      <c r="VPK26" s="0"/>
      <c r="VPL26" s="0"/>
      <c r="VPM26" s="0"/>
      <c r="VPN26" s="0"/>
      <c r="VPO26" s="0"/>
      <c r="VPP26" s="0"/>
      <c r="VPQ26" s="0"/>
      <c r="VPR26" s="0"/>
      <c r="VPS26" s="0"/>
      <c r="VPT26" s="0"/>
      <c r="VPU26" s="0"/>
      <c r="VPV26" s="0"/>
      <c r="VPW26" s="0"/>
      <c r="VPX26" s="0"/>
      <c r="VPY26" s="0"/>
      <c r="VPZ26" s="0"/>
      <c r="VQA26" s="0"/>
      <c r="VQB26" s="0"/>
      <c r="VQC26" s="0"/>
      <c r="VQD26" s="0"/>
      <c r="VQE26" s="0"/>
      <c r="VQF26" s="0"/>
      <c r="VQG26" s="0"/>
      <c r="VQH26" s="0"/>
      <c r="VQI26" s="0"/>
      <c r="VQJ26" s="0"/>
      <c r="VQK26" s="0"/>
      <c r="VQL26" s="0"/>
      <c r="VQM26" s="0"/>
      <c r="VQN26" s="0"/>
      <c r="VQO26" s="0"/>
      <c r="VQP26" s="0"/>
      <c r="VQQ26" s="0"/>
      <c r="VQR26" s="0"/>
      <c r="VQS26" s="0"/>
      <c r="VQT26" s="0"/>
      <c r="VQU26" s="0"/>
      <c r="VQV26" s="0"/>
      <c r="VQW26" s="0"/>
      <c r="VQX26" s="0"/>
      <c r="VQY26" s="0"/>
      <c r="VQZ26" s="0"/>
      <c r="VRA26" s="0"/>
      <c r="VRB26" s="0"/>
      <c r="VRC26" s="0"/>
      <c r="VRD26" s="0"/>
      <c r="VRE26" s="0"/>
      <c r="VRF26" s="0"/>
      <c r="VRG26" s="0"/>
      <c r="VRH26" s="0"/>
      <c r="VRI26" s="0"/>
      <c r="VRJ26" s="0"/>
      <c r="VRK26" s="0"/>
      <c r="VRL26" s="0"/>
      <c r="VRM26" s="0"/>
      <c r="VRN26" s="0"/>
      <c r="VRO26" s="0"/>
      <c r="VRP26" s="0"/>
      <c r="VRQ26" s="0"/>
      <c r="VRR26" s="0"/>
      <c r="VRS26" s="0"/>
      <c r="VRT26" s="0"/>
      <c r="VRU26" s="0"/>
      <c r="VRV26" s="0"/>
      <c r="VRW26" s="0"/>
      <c r="VRX26" s="0"/>
      <c r="VRY26" s="0"/>
      <c r="VRZ26" s="0"/>
      <c r="VSA26" s="0"/>
      <c r="VSB26" s="0"/>
      <c r="VSC26" s="0"/>
      <c r="VSD26" s="0"/>
      <c r="VSE26" s="0"/>
      <c r="VSF26" s="0"/>
      <c r="VSG26" s="0"/>
      <c r="VSH26" s="0"/>
      <c r="VSI26" s="0"/>
      <c r="VSJ26" s="0"/>
      <c r="VSK26" s="0"/>
      <c r="VSL26" s="0"/>
      <c r="VSM26" s="0"/>
      <c r="VSN26" s="0"/>
      <c r="VSO26" s="0"/>
      <c r="VSP26" s="0"/>
      <c r="VSQ26" s="0"/>
      <c r="VSR26" s="0"/>
      <c r="VSS26" s="0"/>
      <c r="VST26" s="0"/>
      <c r="VSU26" s="0"/>
      <c r="VSV26" s="0"/>
      <c r="VSW26" s="0"/>
      <c r="VSX26" s="0"/>
      <c r="VSY26" s="0"/>
      <c r="VSZ26" s="0"/>
      <c r="VTA26" s="0"/>
      <c r="VTB26" s="0"/>
      <c r="VTC26" s="0"/>
      <c r="VTD26" s="0"/>
      <c r="VTE26" s="0"/>
      <c r="VTF26" s="0"/>
      <c r="VTG26" s="0"/>
      <c r="VTH26" s="0"/>
      <c r="VTI26" s="0"/>
      <c r="VTJ26" s="0"/>
      <c r="VTK26" s="0"/>
      <c r="VTL26" s="0"/>
      <c r="VTM26" s="0"/>
      <c r="VTN26" s="0"/>
      <c r="VTO26" s="0"/>
      <c r="VTP26" s="0"/>
      <c r="VTQ26" s="0"/>
      <c r="VTR26" s="0"/>
      <c r="VTS26" s="0"/>
      <c r="VTT26" s="0"/>
      <c r="VTU26" s="0"/>
      <c r="VTV26" s="0"/>
      <c r="VTW26" s="0"/>
      <c r="VTX26" s="0"/>
      <c r="VTY26" s="0"/>
      <c r="VTZ26" s="0"/>
      <c r="VUA26" s="0"/>
      <c r="VUB26" s="0"/>
      <c r="VUC26" s="0"/>
      <c r="VUD26" s="0"/>
      <c r="VUE26" s="0"/>
      <c r="VUF26" s="0"/>
      <c r="VUG26" s="0"/>
      <c r="VUH26" s="0"/>
      <c r="VUI26" s="0"/>
      <c r="VUJ26" s="0"/>
      <c r="VUK26" s="0"/>
      <c r="VUL26" s="0"/>
      <c r="VUM26" s="0"/>
      <c r="VUN26" s="0"/>
      <c r="VUO26" s="0"/>
      <c r="VUP26" s="0"/>
      <c r="VUQ26" s="0"/>
      <c r="VUR26" s="0"/>
      <c r="VUS26" s="0"/>
      <c r="VUT26" s="0"/>
      <c r="VUU26" s="0"/>
      <c r="VUV26" s="0"/>
      <c r="VUW26" s="0"/>
      <c r="VUX26" s="0"/>
      <c r="VUY26" s="0"/>
      <c r="VUZ26" s="0"/>
      <c r="VVA26" s="0"/>
      <c r="VVB26" s="0"/>
      <c r="VVC26" s="0"/>
      <c r="VVD26" s="0"/>
      <c r="VVE26" s="0"/>
      <c r="VVF26" s="0"/>
      <c r="VVG26" s="0"/>
      <c r="VVH26" s="0"/>
      <c r="VVI26" s="0"/>
      <c r="VVJ26" s="0"/>
      <c r="VVK26" s="0"/>
      <c r="VVL26" s="0"/>
      <c r="VVM26" s="0"/>
      <c r="VVN26" s="0"/>
      <c r="VVO26" s="0"/>
      <c r="VVP26" s="0"/>
      <c r="VVQ26" s="0"/>
      <c r="VVR26" s="0"/>
      <c r="VVS26" s="0"/>
      <c r="VVT26" s="0"/>
      <c r="VVU26" s="0"/>
      <c r="VVV26" s="0"/>
      <c r="VVW26" s="0"/>
      <c r="VVX26" s="0"/>
      <c r="VVY26" s="0"/>
      <c r="VVZ26" s="0"/>
      <c r="VWA26" s="0"/>
      <c r="VWB26" s="0"/>
      <c r="VWC26" s="0"/>
      <c r="VWD26" s="0"/>
      <c r="VWE26" s="0"/>
      <c r="VWF26" s="0"/>
      <c r="VWG26" s="0"/>
      <c r="VWH26" s="0"/>
      <c r="VWI26" s="0"/>
      <c r="VWJ26" s="0"/>
      <c r="VWK26" s="0"/>
      <c r="VWL26" s="0"/>
      <c r="VWM26" s="0"/>
      <c r="VWN26" s="0"/>
      <c r="VWO26" s="0"/>
      <c r="VWP26" s="0"/>
      <c r="VWQ26" s="0"/>
      <c r="VWR26" s="0"/>
      <c r="VWS26" s="0"/>
      <c r="VWT26" s="0"/>
      <c r="VWU26" s="0"/>
      <c r="VWV26" s="0"/>
      <c r="VWW26" s="0"/>
      <c r="VWX26" s="0"/>
      <c r="VWY26" s="0"/>
      <c r="VWZ26" s="0"/>
      <c r="VXA26" s="0"/>
      <c r="VXB26" s="0"/>
      <c r="VXC26" s="0"/>
      <c r="VXD26" s="0"/>
      <c r="VXE26" s="0"/>
      <c r="VXF26" s="0"/>
      <c r="VXG26" s="0"/>
      <c r="VXH26" s="0"/>
      <c r="VXI26" s="0"/>
      <c r="VXJ26" s="0"/>
      <c r="VXK26" s="0"/>
      <c r="VXL26" s="0"/>
      <c r="VXM26" s="0"/>
      <c r="VXN26" s="0"/>
      <c r="VXO26" s="0"/>
      <c r="VXP26" s="0"/>
      <c r="VXQ26" s="0"/>
      <c r="VXR26" s="0"/>
      <c r="VXS26" s="0"/>
      <c r="VXT26" s="0"/>
      <c r="VXU26" s="0"/>
      <c r="VXV26" s="0"/>
      <c r="VXW26" s="0"/>
      <c r="VXX26" s="0"/>
      <c r="VXY26" s="0"/>
      <c r="VXZ26" s="0"/>
      <c r="VYA26" s="0"/>
      <c r="VYB26" s="0"/>
      <c r="VYC26" s="0"/>
      <c r="VYD26" s="0"/>
      <c r="VYE26" s="0"/>
      <c r="VYF26" s="0"/>
      <c r="VYG26" s="0"/>
      <c r="VYH26" s="0"/>
      <c r="VYI26" s="0"/>
      <c r="VYJ26" s="0"/>
      <c r="VYK26" s="0"/>
      <c r="VYL26" s="0"/>
      <c r="VYM26" s="0"/>
      <c r="VYN26" s="0"/>
      <c r="VYO26" s="0"/>
      <c r="VYP26" s="0"/>
      <c r="VYQ26" s="0"/>
      <c r="VYR26" s="0"/>
      <c r="VYS26" s="0"/>
      <c r="VYT26" s="0"/>
      <c r="VYU26" s="0"/>
      <c r="VYV26" s="0"/>
      <c r="VYW26" s="0"/>
      <c r="VYX26" s="0"/>
      <c r="VYY26" s="0"/>
      <c r="VYZ26" s="0"/>
      <c r="VZA26" s="0"/>
      <c r="VZB26" s="0"/>
      <c r="VZC26" s="0"/>
      <c r="VZD26" s="0"/>
      <c r="VZE26" s="0"/>
      <c r="VZF26" s="0"/>
      <c r="VZG26" s="0"/>
      <c r="VZH26" s="0"/>
      <c r="VZI26" s="0"/>
      <c r="VZJ26" s="0"/>
      <c r="VZK26" s="0"/>
      <c r="VZL26" s="0"/>
      <c r="VZM26" s="0"/>
      <c r="VZN26" s="0"/>
      <c r="VZO26" s="0"/>
      <c r="VZP26" s="0"/>
      <c r="VZQ26" s="0"/>
      <c r="VZR26" s="0"/>
      <c r="VZS26" s="0"/>
      <c r="VZT26" s="0"/>
      <c r="VZU26" s="0"/>
      <c r="VZV26" s="0"/>
      <c r="VZW26" s="0"/>
      <c r="VZX26" s="0"/>
      <c r="VZY26" s="0"/>
      <c r="VZZ26" s="0"/>
      <c r="WAA26" s="0"/>
      <c r="WAB26" s="0"/>
      <c r="WAC26" s="0"/>
      <c r="WAD26" s="0"/>
      <c r="WAE26" s="0"/>
      <c r="WAF26" s="0"/>
      <c r="WAG26" s="0"/>
      <c r="WAH26" s="0"/>
      <c r="WAI26" s="0"/>
      <c r="WAJ26" s="0"/>
      <c r="WAK26" s="0"/>
      <c r="WAL26" s="0"/>
      <c r="WAM26" s="0"/>
      <c r="WAN26" s="0"/>
      <c r="WAO26" s="0"/>
      <c r="WAP26" s="0"/>
      <c r="WAQ26" s="0"/>
      <c r="WAR26" s="0"/>
      <c r="WAS26" s="0"/>
      <c r="WAT26" s="0"/>
      <c r="WAU26" s="0"/>
      <c r="WAV26" s="0"/>
      <c r="WAW26" s="0"/>
      <c r="WAX26" s="0"/>
      <c r="WAY26" s="0"/>
      <c r="WAZ26" s="0"/>
      <c r="WBA26" s="0"/>
      <c r="WBB26" s="0"/>
      <c r="WBC26" s="0"/>
      <c r="WBD26" s="0"/>
      <c r="WBE26" s="0"/>
      <c r="WBF26" s="0"/>
      <c r="WBG26" s="0"/>
      <c r="WBH26" s="0"/>
      <c r="WBI26" s="0"/>
      <c r="WBJ26" s="0"/>
      <c r="WBK26" s="0"/>
      <c r="WBL26" s="0"/>
      <c r="WBM26" s="0"/>
      <c r="WBN26" s="0"/>
      <c r="WBO26" s="0"/>
      <c r="WBP26" s="0"/>
      <c r="WBQ26" s="0"/>
      <c r="WBR26" s="0"/>
      <c r="WBS26" s="0"/>
      <c r="WBT26" s="0"/>
      <c r="WBU26" s="0"/>
      <c r="WBV26" s="0"/>
      <c r="WBW26" s="0"/>
      <c r="WBX26" s="0"/>
      <c r="WBY26" s="0"/>
      <c r="WBZ26" s="0"/>
      <c r="WCA26" s="0"/>
      <c r="WCB26" s="0"/>
      <c r="WCC26" s="0"/>
      <c r="WCD26" s="0"/>
      <c r="WCE26" s="0"/>
      <c r="WCF26" s="0"/>
      <c r="WCG26" s="0"/>
      <c r="WCH26" s="0"/>
      <c r="WCI26" s="0"/>
      <c r="WCJ26" s="0"/>
      <c r="WCK26" s="0"/>
      <c r="WCL26" s="0"/>
      <c r="WCM26" s="0"/>
      <c r="WCN26" s="0"/>
      <c r="WCO26" s="0"/>
      <c r="WCP26" s="0"/>
      <c r="WCQ26" s="0"/>
      <c r="WCR26" s="0"/>
      <c r="WCS26" s="0"/>
      <c r="WCT26" s="0"/>
      <c r="WCU26" s="0"/>
      <c r="WCV26" s="0"/>
      <c r="WCW26" s="0"/>
      <c r="WCX26" s="0"/>
      <c r="WCY26" s="0"/>
      <c r="WCZ26" s="0"/>
      <c r="WDA26" s="0"/>
      <c r="WDB26" s="0"/>
      <c r="WDC26" s="0"/>
      <c r="WDD26" s="0"/>
      <c r="WDE26" s="0"/>
      <c r="WDF26" s="0"/>
      <c r="WDG26" s="0"/>
      <c r="WDH26" s="0"/>
      <c r="WDI26" s="0"/>
      <c r="WDJ26" s="0"/>
      <c r="WDK26" s="0"/>
      <c r="WDL26" s="0"/>
      <c r="WDM26" s="0"/>
      <c r="WDN26" s="0"/>
      <c r="WDO26" s="0"/>
      <c r="WDP26" s="0"/>
      <c r="WDQ26" s="0"/>
      <c r="WDR26" s="0"/>
      <c r="WDS26" s="0"/>
      <c r="WDT26" s="0"/>
      <c r="WDU26" s="0"/>
      <c r="WDV26" s="0"/>
      <c r="WDW26" s="0"/>
      <c r="WDX26" s="0"/>
      <c r="WDY26" s="0"/>
      <c r="WDZ26" s="0"/>
      <c r="WEA26" s="0"/>
      <c r="WEB26" s="0"/>
      <c r="WEC26" s="0"/>
      <c r="WED26" s="0"/>
      <c r="WEE26" s="0"/>
      <c r="WEF26" s="0"/>
      <c r="WEG26" s="0"/>
      <c r="WEH26" s="0"/>
      <c r="WEI26" s="0"/>
      <c r="WEJ26" s="0"/>
      <c r="WEK26" s="0"/>
      <c r="WEL26" s="0"/>
      <c r="WEM26" s="0"/>
      <c r="WEN26" s="0"/>
      <c r="WEO26" s="0"/>
      <c r="WEP26" s="0"/>
      <c r="WEQ26" s="0"/>
      <c r="WER26" s="0"/>
      <c r="WES26" s="0"/>
      <c r="WET26" s="0"/>
      <c r="WEU26" s="0"/>
      <c r="WEV26" s="0"/>
      <c r="WEW26" s="0"/>
      <c r="WEX26" s="0"/>
      <c r="WEY26" s="0"/>
      <c r="WEZ26" s="0"/>
      <c r="WFA26" s="0"/>
      <c r="WFB26" s="0"/>
      <c r="WFC26" s="0"/>
      <c r="WFD26" s="0"/>
      <c r="WFE26" s="0"/>
      <c r="WFF26" s="0"/>
      <c r="WFG26" s="0"/>
      <c r="WFH26" s="0"/>
      <c r="WFI26" s="0"/>
      <c r="WFJ26" s="0"/>
      <c r="WFK26" s="0"/>
      <c r="WFL26" s="0"/>
      <c r="WFM26" s="0"/>
      <c r="WFN26" s="0"/>
      <c r="WFO26" s="0"/>
      <c r="WFP26" s="0"/>
      <c r="WFQ26" s="0"/>
      <c r="WFR26" s="0"/>
      <c r="WFS26" s="0"/>
      <c r="WFT26" s="0"/>
      <c r="WFU26" s="0"/>
      <c r="WFV26" s="0"/>
      <c r="WFW26" s="0"/>
      <c r="WFX26" s="0"/>
      <c r="WFY26" s="0"/>
      <c r="WFZ26" s="0"/>
      <c r="WGA26" s="0"/>
      <c r="WGB26" s="0"/>
      <c r="WGC26" s="0"/>
      <c r="WGD26" s="0"/>
      <c r="WGE26" s="0"/>
      <c r="WGF26" s="0"/>
      <c r="WGG26" s="0"/>
      <c r="WGH26" s="0"/>
      <c r="WGI26" s="0"/>
      <c r="WGJ26" s="0"/>
      <c r="WGK26" s="0"/>
      <c r="WGL26" s="0"/>
      <c r="WGM26" s="0"/>
      <c r="WGN26" s="0"/>
      <c r="WGO26" s="0"/>
      <c r="WGP26" s="0"/>
      <c r="WGQ26" s="0"/>
      <c r="WGR26" s="0"/>
      <c r="WGS26" s="0"/>
      <c r="WGT26" s="0"/>
      <c r="WGU26" s="0"/>
      <c r="WGV26" s="0"/>
      <c r="WGW26" s="0"/>
      <c r="WGX26" s="0"/>
      <c r="WGY26" s="0"/>
      <c r="WGZ26" s="0"/>
      <c r="WHA26" s="0"/>
      <c r="WHB26" s="0"/>
      <c r="WHC26" s="0"/>
      <c r="WHD26" s="0"/>
      <c r="WHE26" s="0"/>
      <c r="WHF26" s="0"/>
      <c r="WHG26" s="0"/>
      <c r="WHH26" s="0"/>
      <c r="WHI26" s="0"/>
      <c r="WHJ26" s="0"/>
      <c r="WHK26" s="0"/>
      <c r="WHL26" s="0"/>
      <c r="WHM26" s="0"/>
      <c r="WHN26" s="0"/>
      <c r="WHO26" s="0"/>
      <c r="WHP26" s="0"/>
      <c r="WHQ26" s="0"/>
      <c r="WHR26" s="0"/>
      <c r="WHS26" s="0"/>
      <c r="WHT26" s="0"/>
      <c r="WHU26" s="0"/>
      <c r="WHV26" s="0"/>
      <c r="WHW26" s="0"/>
      <c r="WHX26" s="0"/>
      <c r="WHY26" s="0"/>
      <c r="WHZ26" s="0"/>
      <c r="WIA26" s="0"/>
      <c r="WIB26" s="0"/>
      <c r="WIC26" s="0"/>
      <c r="WID26" s="0"/>
      <c r="WIE26" s="0"/>
      <c r="WIF26" s="0"/>
      <c r="WIG26" s="0"/>
      <c r="WIH26" s="0"/>
      <c r="WII26" s="0"/>
      <c r="WIJ26" s="0"/>
      <c r="WIK26" s="0"/>
      <c r="WIL26" s="0"/>
      <c r="WIM26" s="0"/>
      <c r="WIN26" s="0"/>
      <c r="WIO26" s="0"/>
      <c r="WIP26" s="0"/>
      <c r="WIQ26" s="0"/>
      <c r="WIR26" s="0"/>
      <c r="WIS26" s="0"/>
      <c r="WIT26" s="0"/>
      <c r="WIU26" s="0"/>
      <c r="WIV26" s="0"/>
      <c r="WIW26" s="0"/>
      <c r="WIX26" s="0"/>
      <c r="WIY26" s="0"/>
      <c r="WIZ26" s="0"/>
      <c r="WJA26" s="0"/>
      <c r="WJB26" s="0"/>
      <c r="WJC26" s="0"/>
      <c r="WJD26" s="0"/>
      <c r="WJE26" s="0"/>
      <c r="WJF26" s="0"/>
      <c r="WJG26" s="0"/>
      <c r="WJH26" s="0"/>
      <c r="WJI26" s="0"/>
      <c r="WJJ26" s="0"/>
      <c r="WJK26" s="0"/>
      <c r="WJL26" s="0"/>
      <c r="WJM26" s="0"/>
      <c r="WJN26" s="0"/>
      <c r="WJO26" s="0"/>
      <c r="WJP26" s="0"/>
      <c r="WJQ26" s="0"/>
      <c r="WJR26" s="0"/>
      <c r="WJS26" s="0"/>
      <c r="WJT26" s="0"/>
      <c r="WJU26" s="0"/>
      <c r="WJV26" s="0"/>
      <c r="WJW26" s="0"/>
      <c r="WJX26" s="0"/>
      <c r="WJY26" s="0"/>
      <c r="WJZ26" s="0"/>
      <c r="WKA26" s="0"/>
      <c r="WKB26" s="0"/>
      <c r="WKC26" s="0"/>
      <c r="WKD26" s="0"/>
      <c r="WKE26" s="0"/>
      <c r="WKF26" s="0"/>
      <c r="WKG26" s="0"/>
      <c r="WKH26" s="0"/>
      <c r="WKI26" s="0"/>
      <c r="WKJ26" s="0"/>
      <c r="WKK26" s="0"/>
      <c r="WKL26" s="0"/>
      <c r="WKM26" s="0"/>
      <c r="WKN26" s="0"/>
      <c r="WKO26" s="0"/>
      <c r="WKP26" s="0"/>
      <c r="WKQ26" s="0"/>
      <c r="WKR26" s="0"/>
      <c r="WKS26" s="0"/>
      <c r="WKT26" s="0"/>
      <c r="WKU26" s="0"/>
      <c r="WKV26" s="0"/>
      <c r="WKW26" s="0"/>
      <c r="WKX26" s="0"/>
      <c r="WKY26" s="0"/>
      <c r="WKZ26" s="0"/>
      <c r="WLA26" s="0"/>
      <c r="WLB26" s="0"/>
      <c r="WLC26" s="0"/>
      <c r="WLD26" s="0"/>
      <c r="WLE26" s="0"/>
      <c r="WLF26" s="0"/>
      <c r="WLG26" s="0"/>
      <c r="WLH26" s="0"/>
      <c r="WLI26" s="0"/>
      <c r="WLJ26" s="0"/>
      <c r="WLK26" s="0"/>
      <c r="WLL26" s="0"/>
      <c r="WLM26" s="0"/>
      <c r="WLN26" s="0"/>
      <c r="WLO26" s="0"/>
      <c r="WLP26" s="0"/>
      <c r="WLQ26" s="0"/>
      <c r="WLR26" s="0"/>
      <c r="WLS26" s="0"/>
      <c r="WLT26" s="0"/>
      <c r="WLU26" s="0"/>
      <c r="WLV26" s="0"/>
      <c r="WLW26" s="0"/>
      <c r="WLX26" s="0"/>
      <c r="WLY26" s="0"/>
      <c r="WLZ26" s="0"/>
      <c r="WMA26" s="0"/>
      <c r="WMB26" s="0"/>
      <c r="WMC26" s="0"/>
      <c r="WMD26" s="0"/>
      <c r="WME26" s="0"/>
      <c r="WMF26" s="0"/>
      <c r="WMG26" s="0"/>
      <c r="WMH26" s="0"/>
      <c r="WMI26" s="0"/>
      <c r="WMJ26" s="0"/>
      <c r="WMK26" s="0"/>
      <c r="WML26" s="0"/>
      <c r="WMM26" s="0"/>
      <c r="WMN26" s="0"/>
      <c r="WMO26" s="0"/>
      <c r="WMP26" s="0"/>
      <c r="WMQ26" s="0"/>
      <c r="WMR26" s="0"/>
      <c r="WMS26" s="0"/>
      <c r="WMT26" s="0"/>
      <c r="WMU26" s="0"/>
      <c r="WMV26" s="0"/>
      <c r="WMW26" s="0"/>
      <c r="WMX26" s="0"/>
      <c r="WMY26" s="0"/>
      <c r="WMZ26" s="0"/>
      <c r="WNA26" s="0"/>
      <c r="WNB26" s="0"/>
      <c r="WNC26" s="0"/>
      <c r="WND26" s="0"/>
      <c r="WNE26" s="0"/>
      <c r="WNF26" s="0"/>
      <c r="WNG26" s="0"/>
      <c r="WNH26" s="0"/>
      <c r="WNI26" s="0"/>
      <c r="WNJ26" s="0"/>
      <c r="WNK26" s="0"/>
      <c r="WNL26" s="0"/>
      <c r="WNM26" s="0"/>
      <c r="WNN26" s="0"/>
      <c r="WNO26" s="0"/>
      <c r="WNP26" s="0"/>
      <c r="WNQ26" s="0"/>
      <c r="WNR26" s="0"/>
      <c r="WNS26" s="0"/>
      <c r="WNT26" s="0"/>
      <c r="WNU26" s="0"/>
      <c r="WNV26" s="0"/>
      <c r="WNW26" s="0"/>
      <c r="WNX26" s="0"/>
      <c r="WNY26" s="0"/>
      <c r="WNZ26" s="0"/>
      <c r="WOA26" s="0"/>
      <c r="WOB26" s="0"/>
      <c r="WOC26" s="0"/>
      <c r="WOD26" s="0"/>
      <c r="WOE26" s="0"/>
      <c r="WOF26" s="0"/>
      <c r="WOG26" s="0"/>
      <c r="WOH26" s="0"/>
      <c r="WOI26" s="0"/>
      <c r="WOJ26" s="0"/>
      <c r="WOK26" s="0"/>
      <c r="WOL26" s="0"/>
      <c r="WOM26" s="0"/>
      <c r="WON26" s="0"/>
      <c r="WOO26" s="0"/>
      <c r="WOP26" s="0"/>
      <c r="WOQ26" s="0"/>
      <c r="WOR26" s="0"/>
      <c r="WOS26" s="0"/>
      <c r="WOT26" s="0"/>
      <c r="WOU26" s="0"/>
      <c r="WOV26" s="0"/>
      <c r="WOW26" s="0"/>
      <c r="WOX26" s="0"/>
      <c r="WOY26" s="0"/>
      <c r="WOZ26" s="0"/>
      <c r="WPA26" s="0"/>
      <c r="WPB26" s="0"/>
      <c r="WPC26" s="0"/>
      <c r="WPD26" s="0"/>
      <c r="WPE26" s="0"/>
      <c r="WPF26" s="0"/>
      <c r="WPG26" s="0"/>
      <c r="WPH26" s="0"/>
      <c r="WPI26" s="0"/>
      <c r="WPJ26" s="0"/>
      <c r="WPK26" s="0"/>
      <c r="WPL26" s="0"/>
      <c r="WPM26" s="0"/>
      <c r="WPN26" s="0"/>
      <c r="WPO26" s="0"/>
      <c r="WPP26" s="0"/>
      <c r="WPQ26" s="0"/>
      <c r="WPR26" s="0"/>
      <c r="WPS26" s="0"/>
      <c r="WPT26" s="0"/>
      <c r="WPU26" s="0"/>
      <c r="WPV26" s="0"/>
      <c r="WPW26" s="0"/>
      <c r="WPX26" s="0"/>
      <c r="WPY26" s="0"/>
      <c r="WPZ26" s="0"/>
      <c r="WQA26" s="0"/>
      <c r="WQB26" s="0"/>
      <c r="WQC26" s="0"/>
      <c r="WQD26" s="0"/>
      <c r="WQE26" s="0"/>
      <c r="WQF26" s="0"/>
      <c r="WQG26" s="0"/>
      <c r="WQH26" s="0"/>
      <c r="WQI26" s="0"/>
      <c r="WQJ26" s="0"/>
      <c r="WQK26" s="0"/>
      <c r="WQL26" s="0"/>
      <c r="WQM26" s="0"/>
      <c r="WQN26" s="0"/>
      <c r="WQO26" s="0"/>
      <c r="WQP26" s="0"/>
      <c r="WQQ26" s="0"/>
      <c r="WQR26" s="0"/>
      <c r="WQS26" s="0"/>
      <c r="WQT26" s="0"/>
      <c r="WQU26" s="0"/>
      <c r="WQV26" s="0"/>
      <c r="WQW26" s="0"/>
      <c r="WQX26" s="0"/>
      <c r="WQY26" s="0"/>
      <c r="WQZ26" s="0"/>
      <c r="WRA26" s="0"/>
      <c r="WRB26" s="0"/>
      <c r="WRC26" s="0"/>
      <c r="WRD26" s="0"/>
      <c r="WRE26" s="0"/>
      <c r="WRF26" s="0"/>
      <c r="WRG26" s="0"/>
      <c r="WRH26" s="0"/>
      <c r="WRI26" s="0"/>
      <c r="WRJ26" s="0"/>
      <c r="WRK26" s="0"/>
      <c r="WRL26" s="0"/>
      <c r="WRM26" s="0"/>
      <c r="WRN26" s="0"/>
      <c r="WRO26" s="0"/>
      <c r="WRP26" s="0"/>
      <c r="WRQ26" s="0"/>
      <c r="WRR26" s="0"/>
      <c r="WRS26" s="0"/>
      <c r="WRT26" s="0"/>
      <c r="WRU26" s="0"/>
      <c r="WRV26" s="0"/>
      <c r="WRW26" s="0"/>
      <c r="WRX26" s="0"/>
      <c r="WRY26" s="0"/>
      <c r="WRZ26" s="0"/>
      <c r="WSA26" s="0"/>
      <c r="WSB26" s="0"/>
      <c r="WSC26" s="0"/>
      <c r="WSD26" s="0"/>
      <c r="WSE26" s="0"/>
      <c r="WSF26" s="0"/>
      <c r="WSG26" s="0"/>
      <c r="WSH26" s="0"/>
      <c r="WSI26" s="0"/>
      <c r="WSJ26" s="0"/>
      <c r="WSK26" s="0"/>
      <c r="WSL26" s="0"/>
      <c r="WSM26" s="0"/>
      <c r="WSN26" s="0"/>
      <c r="WSO26" s="0"/>
      <c r="WSP26" s="0"/>
      <c r="WSQ26" s="0"/>
      <c r="WSR26" s="0"/>
      <c r="WSS26" s="0"/>
      <c r="WST26" s="0"/>
      <c r="WSU26" s="0"/>
      <c r="WSV26" s="0"/>
      <c r="WSW26" s="0"/>
      <c r="WSX26" s="0"/>
      <c r="WSY26" s="0"/>
      <c r="WSZ26" s="0"/>
      <c r="WTA26" s="0"/>
      <c r="WTB26" s="0"/>
      <c r="WTC26" s="0"/>
      <c r="WTD26" s="0"/>
      <c r="WTE26" s="0"/>
      <c r="WTF26" s="0"/>
      <c r="WTG26" s="0"/>
      <c r="WTH26" s="0"/>
      <c r="WTI26" s="0"/>
      <c r="WTJ26" s="0"/>
      <c r="WTK26" s="0"/>
      <c r="WTL26" s="0"/>
      <c r="WTM26" s="0"/>
      <c r="WTN26" s="0"/>
      <c r="WTO26" s="0"/>
      <c r="WTP26" s="0"/>
      <c r="WTQ26" s="0"/>
      <c r="WTR26" s="0"/>
      <c r="WTS26" s="0"/>
      <c r="WTT26" s="0"/>
      <c r="WTU26" s="0"/>
      <c r="WTV26" s="0"/>
      <c r="WTW26" s="0"/>
      <c r="WTX26" s="0"/>
      <c r="WTY26" s="0"/>
      <c r="WTZ26" s="0"/>
      <c r="WUA26" s="0"/>
      <c r="WUB26" s="0"/>
      <c r="WUC26" s="0"/>
      <c r="WUD26" s="0"/>
      <c r="WUE26" s="0"/>
      <c r="WUF26" s="0"/>
      <c r="WUG26" s="0"/>
      <c r="WUH26" s="0"/>
      <c r="WUI26" s="0"/>
      <c r="WUJ26" s="0"/>
      <c r="WUK26" s="0"/>
      <c r="WUL26" s="0"/>
      <c r="WUM26" s="0"/>
      <c r="WUN26" s="0"/>
      <c r="WUO26" s="0"/>
      <c r="WUP26" s="0"/>
      <c r="WUQ26" s="0"/>
      <c r="WUR26" s="0"/>
      <c r="WUS26" s="0"/>
      <c r="WUT26" s="0"/>
      <c r="WUU26" s="0"/>
      <c r="WUV26" s="0"/>
      <c r="WUW26" s="0"/>
      <c r="WUX26" s="0"/>
      <c r="WUY26" s="0"/>
      <c r="WUZ26" s="0"/>
      <c r="WVA26" s="0"/>
      <c r="WVB26" s="0"/>
      <c r="WVC26" s="0"/>
      <c r="WVD26" s="0"/>
      <c r="WVE26" s="0"/>
      <c r="WVF26" s="0"/>
      <c r="WVG26" s="0"/>
      <c r="WVH26" s="0"/>
      <c r="WVI26" s="0"/>
      <c r="WVJ26" s="0"/>
      <c r="WVK26" s="0"/>
      <c r="WVL26" s="0"/>
      <c r="WVM26" s="0"/>
      <c r="WVN26" s="0"/>
      <c r="WVO26" s="0"/>
      <c r="WVP26" s="0"/>
      <c r="WVQ26" s="0"/>
      <c r="WVR26" s="0"/>
      <c r="WVS26" s="0"/>
      <c r="WVT26" s="0"/>
      <c r="WVU26" s="0"/>
      <c r="WVV26" s="0"/>
      <c r="WVW26" s="0"/>
      <c r="WVX26" s="0"/>
      <c r="WVY26" s="0"/>
      <c r="WVZ26" s="0"/>
      <c r="WWA26" s="0"/>
      <c r="WWB26" s="0"/>
      <c r="WWC26" s="0"/>
      <c r="WWD26" s="0"/>
      <c r="WWE26" s="0"/>
      <c r="WWF26" s="0"/>
      <c r="WWG26" s="0"/>
      <c r="WWH26" s="0"/>
      <c r="WWI26" s="0"/>
      <c r="WWJ26" s="0"/>
      <c r="WWK26" s="0"/>
      <c r="WWL26" s="0"/>
      <c r="WWM26" s="0"/>
      <c r="WWN26" s="0"/>
      <c r="WWO26" s="0"/>
      <c r="WWP26" s="0"/>
      <c r="WWQ26" s="0"/>
      <c r="WWR26" s="0"/>
      <c r="WWS26" s="0"/>
      <c r="WWT26" s="0"/>
      <c r="WWU26" s="0"/>
      <c r="WWV26" s="0"/>
      <c r="WWW26" s="0"/>
      <c r="WWX26" s="0"/>
      <c r="WWY26" s="0"/>
      <c r="WWZ26" s="0"/>
      <c r="WXA26" s="0"/>
      <c r="WXB26" s="0"/>
      <c r="WXC26" s="0"/>
      <c r="WXD26" s="0"/>
      <c r="WXE26" s="0"/>
      <c r="WXF26" s="0"/>
      <c r="WXG26" s="0"/>
      <c r="WXH26" s="0"/>
      <c r="WXI26" s="0"/>
      <c r="WXJ26" s="0"/>
      <c r="WXK26" s="0"/>
      <c r="WXL26" s="0"/>
      <c r="WXM26" s="0"/>
      <c r="WXN26" s="0"/>
      <c r="WXO26" s="0"/>
      <c r="WXP26" s="0"/>
      <c r="WXQ26" s="0"/>
      <c r="WXR26" s="0"/>
      <c r="WXS26" s="0"/>
      <c r="WXT26" s="0"/>
      <c r="WXU26" s="0"/>
      <c r="WXV26" s="0"/>
      <c r="WXW26" s="0"/>
      <c r="WXX26" s="0"/>
      <c r="WXY26" s="0"/>
      <c r="WXZ26" s="0"/>
      <c r="WYA26" s="0"/>
      <c r="WYB26" s="0"/>
      <c r="WYC26" s="0"/>
      <c r="WYD26" s="0"/>
      <c r="WYE26" s="0"/>
      <c r="WYF26" s="0"/>
      <c r="WYG26" s="0"/>
      <c r="WYH26" s="0"/>
      <c r="WYI26" s="0"/>
      <c r="WYJ26" s="0"/>
      <c r="WYK26" s="0"/>
      <c r="WYL26" s="0"/>
      <c r="WYM26" s="0"/>
      <c r="WYN26" s="0"/>
      <c r="WYO26" s="0"/>
      <c r="WYP26" s="0"/>
      <c r="WYQ26" s="0"/>
      <c r="WYR26" s="0"/>
      <c r="WYS26" s="0"/>
      <c r="WYT26" s="0"/>
      <c r="WYU26" s="0"/>
      <c r="WYV26" s="0"/>
      <c r="WYW26" s="0"/>
      <c r="WYX26" s="0"/>
      <c r="WYY26" s="0"/>
      <c r="WYZ26" s="0"/>
      <c r="WZA26" s="0"/>
      <c r="WZB26" s="0"/>
      <c r="WZC26" s="0"/>
      <c r="WZD26" s="0"/>
      <c r="WZE26" s="0"/>
      <c r="WZF26" s="0"/>
      <c r="WZG26" s="0"/>
      <c r="WZH26" s="0"/>
      <c r="WZI26" s="0"/>
      <c r="WZJ26" s="0"/>
      <c r="WZK26" s="0"/>
      <c r="WZL26" s="0"/>
      <c r="WZM26" s="0"/>
      <c r="WZN26" s="0"/>
      <c r="WZO26" s="0"/>
      <c r="WZP26" s="0"/>
      <c r="WZQ26" s="0"/>
      <c r="WZR26" s="0"/>
      <c r="WZS26" s="0"/>
      <c r="WZT26" s="0"/>
      <c r="WZU26" s="0"/>
      <c r="WZV26" s="0"/>
      <c r="WZW26" s="0"/>
      <c r="WZX26" s="0"/>
      <c r="WZY26" s="0"/>
      <c r="WZZ26" s="0"/>
      <c r="XAA26" s="0"/>
      <c r="XAB26" s="0"/>
      <c r="XAC26" s="0"/>
      <c r="XAD26" s="0"/>
      <c r="XAE26" s="0"/>
      <c r="XAF26" s="0"/>
      <c r="XAG26" s="0"/>
      <c r="XAH26" s="0"/>
      <c r="XAI26" s="0"/>
      <c r="XAJ26" s="0"/>
      <c r="XAK26" s="0"/>
      <c r="XAL26" s="0"/>
      <c r="XAM26" s="0"/>
      <c r="XAN26" s="0"/>
      <c r="XAO26" s="0"/>
      <c r="XAP26" s="0"/>
      <c r="XAQ26" s="0"/>
      <c r="XAR26" s="0"/>
      <c r="XAS26" s="0"/>
      <c r="XAT26" s="0"/>
      <c r="XAU26" s="0"/>
      <c r="XAV26" s="0"/>
      <c r="XAW26" s="0"/>
      <c r="XAX26" s="0"/>
      <c r="XAY26" s="0"/>
      <c r="XAZ26" s="0"/>
      <c r="XBA26" s="0"/>
      <c r="XBB26" s="0"/>
      <c r="XBC26" s="0"/>
      <c r="XBD26" s="0"/>
      <c r="XBE26" s="0"/>
      <c r="XBF26" s="0"/>
      <c r="XBG26" s="0"/>
      <c r="XBH26" s="0"/>
      <c r="XBI26" s="0"/>
      <c r="XBJ26" s="0"/>
      <c r="XBK26" s="0"/>
      <c r="XBL26" s="0"/>
      <c r="XBM26" s="0"/>
      <c r="XBN26" s="0"/>
      <c r="XBO26" s="0"/>
      <c r="XBP26" s="0"/>
      <c r="XBQ26" s="0"/>
      <c r="XBR26" s="0"/>
      <c r="XBS26" s="0"/>
      <c r="XBT26" s="0"/>
      <c r="XBU26" s="0"/>
      <c r="XBV26" s="0"/>
      <c r="XBW26" s="0"/>
      <c r="XBX26" s="0"/>
      <c r="XBY26" s="0"/>
      <c r="XBZ26" s="0"/>
      <c r="XCA26" s="0"/>
      <c r="XCB26" s="0"/>
      <c r="XCC26" s="0"/>
      <c r="XCD26" s="0"/>
      <c r="XCE26" s="0"/>
      <c r="XCF26" s="0"/>
      <c r="XCG26" s="0"/>
      <c r="XCH26" s="0"/>
      <c r="XCI26" s="0"/>
      <c r="XCJ26" s="0"/>
      <c r="XCK26" s="0"/>
      <c r="XCL26" s="0"/>
      <c r="XCM26" s="0"/>
      <c r="XCN26" s="0"/>
      <c r="XCO26" s="0"/>
      <c r="XCP26" s="0"/>
      <c r="XCQ26" s="0"/>
      <c r="XCR26" s="0"/>
      <c r="XCS26" s="0"/>
      <c r="XCT26" s="0"/>
      <c r="XCU26" s="0"/>
      <c r="XCV26" s="0"/>
      <c r="XCW26" s="0"/>
      <c r="XCX26" s="0"/>
      <c r="XCY26" s="0"/>
      <c r="XCZ26" s="0"/>
      <c r="XDA26" s="0"/>
      <c r="XDB26" s="0"/>
      <c r="XDC26" s="0"/>
      <c r="XDD26" s="0"/>
      <c r="XDE26" s="0"/>
      <c r="XDF26" s="0"/>
      <c r="XDG26" s="0"/>
      <c r="XDH26" s="0"/>
      <c r="XDI26" s="0"/>
      <c r="XDJ26" s="0"/>
      <c r="XDK26" s="0"/>
      <c r="XDL26" s="0"/>
      <c r="XDM26" s="0"/>
      <c r="XDN26" s="0"/>
      <c r="XDO26" s="0"/>
      <c r="XDP26" s="0"/>
      <c r="XDQ26" s="0"/>
      <c r="XDR26" s="0"/>
      <c r="XDS26" s="0"/>
      <c r="XDT26" s="0"/>
      <c r="XDU26" s="0"/>
      <c r="XDV26" s="0"/>
      <c r="XDW26" s="0"/>
      <c r="XDX26" s="0"/>
      <c r="XDY26" s="0"/>
      <c r="XDZ26" s="0"/>
      <c r="XEA26" s="0"/>
      <c r="XEB26" s="0"/>
      <c r="XEC26" s="0"/>
      <c r="XED26" s="0"/>
      <c r="XEE26" s="0"/>
      <c r="XEF26" s="0"/>
      <c r="XEG26" s="0"/>
      <c r="XEH26" s="0"/>
      <c r="XEI26" s="0"/>
      <c r="XEJ26" s="0"/>
      <c r="XEK26" s="0"/>
      <c r="XEL26" s="0"/>
      <c r="XEM26" s="0"/>
      <c r="XEN26" s="0"/>
      <c r="XEO26" s="0"/>
      <c r="XEP26" s="0"/>
      <c r="XEQ26" s="0"/>
      <c r="XER26" s="0"/>
      <c r="XES26" s="0"/>
      <c r="XET26" s="0"/>
      <c r="XEU26" s="0"/>
      <c r="XEV26" s="0"/>
      <c r="XEW26" s="0"/>
      <c r="XEX26" s="0"/>
      <c r="XEY26" s="0"/>
      <c r="XEZ26" s="0"/>
      <c r="XFA26" s="0"/>
      <c r="XFB26" s="0"/>
      <c r="XFC26" s="0"/>
      <c r="XFD26" s="0"/>
    </row>
    <row r="27" customFormat="false" ht="15" hidden="true" customHeight="false" outlineLevel="0" collapsed="false">
      <c r="A27" s="0"/>
      <c r="B27" s="0"/>
      <c r="C27" s="436" t="s">
        <v>774</v>
      </c>
      <c r="D27" s="436"/>
      <c r="E27" s="434" t="e">
        <f aca="false">IF(#REF!&lt;50,0,#REF!)</f>
        <v>#REF!</v>
      </c>
      <c r="F27" s="456" t="n">
        <v>0.0045</v>
      </c>
      <c r="G27" s="434" t="e">
        <f aca="false">ROUND(E27*F27,2)</f>
        <v>#REF!</v>
      </c>
      <c r="H27" s="11"/>
      <c r="I27" s="0"/>
      <c r="J27" s="0"/>
      <c r="K27" s="0"/>
      <c r="L27" s="0"/>
      <c r="M27" s="0"/>
      <c r="N27" s="0"/>
      <c r="O27" s="0"/>
      <c r="P27" s="0"/>
      <c r="Q27" s="0"/>
      <c r="R27" s="0"/>
      <c r="S27" s="0"/>
      <c r="T27" s="0"/>
      <c r="U27" s="0"/>
      <c r="V27" s="0"/>
      <c r="W27" s="0"/>
      <c r="X27" s="0"/>
      <c r="Y27" s="0"/>
      <c r="Z27" s="0"/>
      <c r="AA27" s="0"/>
      <c r="AB27" s="0"/>
      <c r="AC27" s="0"/>
      <c r="AD27" s="0"/>
      <c r="AE27" s="0"/>
      <c r="AF27" s="0"/>
      <c r="AG27" s="0"/>
      <c r="AH27" s="0"/>
      <c r="AI27" s="0"/>
      <c r="AJ27" s="0"/>
      <c r="AK27" s="0"/>
      <c r="AL27" s="0"/>
      <c r="AM27" s="0"/>
      <c r="AN27" s="0"/>
      <c r="AO27" s="0"/>
      <c r="AP27" s="0"/>
      <c r="AQ27" s="0"/>
      <c r="AR27" s="0"/>
      <c r="AS27" s="0"/>
      <c r="AT27" s="0"/>
      <c r="AU27" s="0"/>
      <c r="AV27" s="0"/>
      <c r="AW27" s="0"/>
      <c r="AX27" s="0"/>
      <c r="AY27" s="0"/>
      <c r="AZ27" s="0"/>
      <c r="BA27" s="0"/>
      <c r="BB27" s="0"/>
      <c r="BC27" s="0"/>
      <c r="BD27" s="0"/>
      <c r="BE27" s="0"/>
      <c r="BF27" s="0"/>
      <c r="BG27" s="0"/>
      <c r="BH27" s="0"/>
      <c r="BI27" s="0"/>
      <c r="BJ27" s="0"/>
      <c r="BK27" s="0"/>
      <c r="BL27" s="0"/>
      <c r="BM27" s="0"/>
      <c r="BN27" s="0"/>
      <c r="BO27" s="0"/>
      <c r="BP27" s="0"/>
      <c r="BQ27" s="0"/>
      <c r="BR27" s="0"/>
      <c r="BS27" s="0"/>
      <c r="BT27" s="0"/>
      <c r="BU27" s="0"/>
      <c r="BV27" s="0"/>
      <c r="BW27" s="0"/>
      <c r="BX27" s="0"/>
      <c r="BY27" s="0"/>
      <c r="BZ27" s="0"/>
      <c r="CA27" s="0"/>
      <c r="CB27" s="0"/>
      <c r="CC27" s="0"/>
      <c r="CD27" s="0"/>
      <c r="CE27" s="0"/>
      <c r="CF27" s="0"/>
      <c r="CG27" s="0"/>
      <c r="CH27" s="0"/>
      <c r="CI27" s="0"/>
      <c r="CJ27" s="0"/>
      <c r="CK27" s="0"/>
      <c r="CL27" s="0"/>
      <c r="CM27" s="0"/>
      <c r="CN27" s="0"/>
      <c r="CO27" s="0"/>
      <c r="CP27" s="0"/>
      <c r="CQ27" s="0"/>
      <c r="CR27" s="0"/>
      <c r="CS27" s="0"/>
      <c r="CT27" s="0"/>
      <c r="CU27" s="0"/>
      <c r="CV27" s="0"/>
      <c r="CW27" s="0"/>
      <c r="CX27" s="0"/>
      <c r="CY27" s="0"/>
      <c r="CZ27" s="0"/>
      <c r="DA27" s="0"/>
      <c r="DB27" s="0"/>
      <c r="DC27" s="0"/>
      <c r="DD27" s="0"/>
      <c r="DE27" s="0"/>
      <c r="DF27" s="0"/>
      <c r="DG27" s="0"/>
      <c r="DH27" s="0"/>
      <c r="DI27" s="0"/>
      <c r="DJ27" s="0"/>
      <c r="DK27" s="0"/>
      <c r="DL27" s="0"/>
      <c r="DM27" s="0"/>
      <c r="DN27" s="0"/>
      <c r="DO27" s="0"/>
      <c r="DP27" s="0"/>
      <c r="DQ27" s="0"/>
      <c r="DR27" s="0"/>
      <c r="DS27" s="0"/>
      <c r="DT27" s="0"/>
      <c r="DU27" s="0"/>
      <c r="DV27" s="0"/>
      <c r="DW27" s="0"/>
      <c r="DX27" s="0"/>
      <c r="DY27" s="0"/>
      <c r="DZ27" s="0"/>
      <c r="EA27" s="0"/>
      <c r="EB27" s="0"/>
      <c r="EC27" s="0"/>
      <c r="ED27" s="0"/>
      <c r="EE27" s="0"/>
      <c r="EF27" s="0"/>
      <c r="EG27" s="0"/>
      <c r="EH27" s="0"/>
      <c r="EI27" s="0"/>
      <c r="EJ27" s="0"/>
      <c r="EK27" s="0"/>
      <c r="EL27" s="0"/>
      <c r="EM27" s="0"/>
      <c r="EN27" s="0"/>
      <c r="EO27" s="0"/>
      <c r="EP27" s="0"/>
      <c r="EQ27" s="0"/>
      <c r="ER27" s="0"/>
      <c r="ES27" s="0"/>
      <c r="ET27" s="0"/>
      <c r="EU27" s="0"/>
      <c r="EV27" s="0"/>
      <c r="EW27" s="0"/>
      <c r="EX27" s="0"/>
      <c r="EY27" s="0"/>
      <c r="EZ27" s="0"/>
      <c r="FA27" s="0"/>
      <c r="FB27" s="0"/>
      <c r="FC27" s="0"/>
      <c r="FD27" s="0"/>
      <c r="FE27" s="0"/>
      <c r="FF27" s="0"/>
      <c r="FG27" s="0"/>
      <c r="FH27" s="0"/>
      <c r="FI27" s="0"/>
      <c r="FJ27" s="0"/>
      <c r="FK27" s="0"/>
      <c r="FL27" s="0"/>
      <c r="FM27" s="0"/>
      <c r="FN27" s="0"/>
      <c r="FO27" s="0"/>
      <c r="FP27" s="0"/>
      <c r="FQ27" s="0"/>
      <c r="FR27" s="0"/>
      <c r="FS27" s="0"/>
      <c r="FT27" s="0"/>
      <c r="FU27" s="0"/>
      <c r="FV27" s="0"/>
      <c r="FW27" s="0"/>
      <c r="FX27" s="0"/>
      <c r="FY27" s="0"/>
      <c r="FZ27" s="0"/>
      <c r="GA27" s="0"/>
      <c r="GB27" s="0"/>
      <c r="GC27" s="0"/>
      <c r="GD27" s="0"/>
      <c r="GE27" s="0"/>
      <c r="GF27" s="0"/>
      <c r="GG27" s="0"/>
      <c r="GH27" s="0"/>
      <c r="GI27" s="0"/>
      <c r="GJ27" s="0"/>
      <c r="GK27" s="0"/>
      <c r="GL27" s="0"/>
      <c r="GM27" s="0"/>
      <c r="GN27" s="0"/>
      <c r="GO27" s="0"/>
      <c r="GP27" s="0"/>
      <c r="GQ27" s="0"/>
      <c r="GR27" s="0"/>
      <c r="GS27" s="0"/>
      <c r="GT27" s="0"/>
      <c r="GU27" s="0"/>
      <c r="GV27" s="0"/>
      <c r="GW27" s="0"/>
      <c r="GX27" s="0"/>
      <c r="GY27" s="0"/>
      <c r="GZ27" s="0"/>
      <c r="HA27" s="0"/>
      <c r="HB27" s="0"/>
      <c r="HC27" s="0"/>
      <c r="HD27" s="0"/>
      <c r="HE27" s="0"/>
      <c r="HF27" s="0"/>
      <c r="HG27" s="0"/>
      <c r="HH27" s="0"/>
      <c r="HI27" s="0"/>
      <c r="HJ27" s="0"/>
      <c r="HK27" s="0"/>
      <c r="HL27" s="0"/>
      <c r="HM27" s="0"/>
      <c r="HN27" s="0"/>
      <c r="HO27" s="0"/>
      <c r="HP27" s="0"/>
      <c r="HQ27" s="0"/>
      <c r="HR27" s="0"/>
      <c r="HS27" s="0"/>
      <c r="HT27" s="0"/>
      <c r="HU27" s="0"/>
      <c r="HV27" s="0"/>
      <c r="HW27" s="0"/>
      <c r="HX27" s="0"/>
      <c r="HY27" s="0"/>
      <c r="HZ27" s="0"/>
      <c r="IA27" s="0"/>
      <c r="IB27" s="0"/>
      <c r="IC27" s="0"/>
      <c r="ID27" s="0"/>
      <c r="IE27" s="0"/>
      <c r="IF27" s="0"/>
      <c r="IG27" s="0"/>
      <c r="IH27" s="0"/>
      <c r="II27" s="0"/>
      <c r="IJ27" s="0"/>
      <c r="IK27" s="0"/>
      <c r="IL27" s="0"/>
      <c r="IM27" s="0"/>
      <c r="IN27" s="0"/>
      <c r="IO27" s="0"/>
      <c r="IP27" s="0"/>
      <c r="IQ27" s="0"/>
      <c r="IR27" s="0"/>
      <c r="IS27" s="0"/>
      <c r="IT27" s="0"/>
      <c r="IU27" s="0"/>
      <c r="IV27" s="0"/>
      <c r="IW27" s="0"/>
      <c r="IX27" s="0"/>
      <c r="IY27" s="0"/>
      <c r="IZ27" s="0"/>
      <c r="JA27" s="0"/>
      <c r="JB27" s="0"/>
      <c r="JC27" s="0"/>
      <c r="JD27" s="0"/>
      <c r="JE27" s="0"/>
      <c r="JF27" s="0"/>
      <c r="JG27" s="0"/>
      <c r="JH27" s="0"/>
      <c r="JI27" s="0"/>
      <c r="JJ27" s="0"/>
      <c r="JK27" s="0"/>
      <c r="JL27" s="0"/>
      <c r="JM27" s="0"/>
      <c r="JN27" s="0"/>
      <c r="JO27" s="0"/>
      <c r="JP27" s="0"/>
      <c r="JQ27" s="0"/>
      <c r="JR27" s="0"/>
      <c r="JS27" s="0"/>
      <c r="JT27" s="0"/>
      <c r="JU27" s="0"/>
      <c r="JV27" s="0"/>
      <c r="JW27" s="0"/>
      <c r="JX27" s="0"/>
      <c r="JY27" s="0"/>
      <c r="JZ27" s="0"/>
      <c r="KA27" s="0"/>
      <c r="KB27" s="0"/>
      <c r="KC27" s="0"/>
      <c r="KD27" s="0"/>
      <c r="KE27" s="0"/>
      <c r="KF27" s="0"/>
      <c r="KG27" s="0"/>
      <c r="KH27" s="0"/>
      <c r="KI27" s="0"/>
      <c r="KJ27" s="0"/>
      <c r="KK27" s="0"/>
      <c r="KL27" s="0"/>
      <c r="KM27" s="0"/>
      <c r="KN27" s="0"/>
      <c r="KO27" s="0"/>
      <c r="KP27" s="0"/>
      <c r="KQ27" s="0"/>
      <c r="KR27" s="0"/>
      <c r="KS27" s="0"/>
      <c r="KT27" s="0"/>
      <c r="KU27" s="0"/>
      <c r="KV27" s="0"/>
      <c r="KW27" s="0"/>
      <c r="KX27" s="0"/>
      <c r="KY27" s="0"/>
      <c r="KZ27" s="0"/>
      <c r="LA27" s="0"/>
      <c r="LB27" s="0"/>
      <c r="LC27" s="0"/>
      <c r="LD27" s="0"/>
      <c r="LE27" s="0"/>
      <c r="LF27" s="0"/>
      <c r="LG27" s="0"/>
      <c r="LH27" s="0"/>
      <c r="LI27" s="0"/>
      <c r="LJ27" s="0"/>
      <c r="LK27" s="0"/>
      <c r="LL27" s="0"/>
      <c r="LM27" s="0"/>
      <c r="LN27" s="0"/>
      <c r="LO27" s="0"/>
      <c r="LP27" s="0"/>
      <c r="LQ27" s="0"/>
      <c r="LR27" s="0"/>
      <c r="LS27" s="0"/>
      <c r="LT27" s="0"/>
      <c r="LU27" s="0"/>
      <c r="LV27" s="0"/>
      <c r="LW27" s="0"/>
      <c r="LX27" s="0"/>
      <c r="LY27" s="0"/>
      <c r="LZ27" s="0"/>
      <c r="MA27" s="0"/>
      <c r="MB27" s="0"/>
      <c r="MC27" s="0"/>
      <c r="MD27" s="0"/>
      <c r="ME27" s="0"/>
      <c r="MF27" s="0"/>
      <c r="MG27" s="0"/>
      <c r="MH27" s="0"/>
      <c r="MI27" s="0"/>
      <c r="MJ27" s="0"/>
      <c r="MK27" s="0"/>
      <c r="ML27" s="0"/>
      <c r="MM27" s="0"/>
      <c r="MN27" s="0"/>
      <c r="MO27" s="0"/>
      <c r="MP27" s="0"/>
      <c r="MQ27" s="0"/>
      <c r="MR27" s="0"/>
      <c r="MS27" s="0"/>
      <c r="MT27" s="0"/>
      <c r="MU27" s="0"/>
      <c r="MV27" s="0"/>
      <c r="MW27" s="0"/>
      <c r="MX27" s="0"/>
      <c r="MY27" s="0"/>
      <c r="MZ27" s="0"/>
      <c r="NA27" s="0"/>
      <c r="NB27" s="0"/>
      <c r="NC27" s="0"/>
      <c r="ND27" s="0"/>
      <c r="NE27" s="0"/>
      <c r="NF27" s="0"/>
      <c r="NG27" s="0"/>
      <c r="NH27" s="0"/>
      <c r="NI27" s="0"/>
      <c r="NJ27" s="0"/>
      <c r="NK27" s="0"/>
      <c r="NL27" s="0"/>
      <c r="NM27" s="0"/>
      <c r="NN27" s="0"/>
      <c r="NO27" s="0"/>
      <c r="NP27" s="0"/>
      <c r="NQ27" s="0"/>
      <c r="NR27" s="0"/>
      <c r="NS27" s="0"/>
      <c r="NT27" s="0"/>
      <c r="NU27" s="0"/>
      <c r="NV27" s="0"/>
      <c r="NW27" s="0"/>
      <c r="NX27" s="0"/>
      <c r="NY27" s="0"/>
      <c r="NZ27" s="0"/>
      <c r="OA27" s="0"/>
      <c r="OB27" s="0"/>
      <c r="OC27" s="0"/>
      <c r="OD27" s="0"/>
      <c r="OE27" s="0"/>
      <c r="OF27" s="0"/>
      <c r="OG27" s="0"/>
      <c r="OH27" s="0"/>
      <c r="OI27" s="0"/>
      <c r="OJ27" s="0"/>
      <c r="OK27" s="0"/>
      <c r="OL27" s="0"/>
      <c r="OM27" s="0"/>
      <c r="ON27" s="0"/>
      <c r="OO27" s="0"/>
      <c r="OP27" s="0"/>
      <c r="OQ27" s="0"/>
      <c r="OR27" s="0"/>
      <c r="OS27" s="0"/>
      <c r="OT27" s="0"/>
      <c r="OU27" s="0"/>
      <c r="OV27" s="0"/>
      <c r="OW27" s="0"/>
      <c r="OX27" s="0"/>
      <c r="OY27" s="0"/>
      <c r="OZ27" s="0"/>
      <c r="PA27" s="0"/>
      <c r="PB27" s="0"/>
      <c r="PC27" s="0"/>
      <c r="PD27" s="0"/>
      <c r="PE27" s="0"/>
      <c r="PF27" s="0"/>
      <c r="PG27" s="0"/>
      <c r="PH27" s="0"/>
      <c r="PI27" s="0"/>
      <c r="PJ27" s="0"/>
      <c r="PK27" s="0"/>
      <c r="PL27" s="0"/>
      <c r="PM27" s="0"/>
      <c r="PN27" s="0"/>
      <c r="PO27" s="0"/>
      <c r="PP27" s="0"/>
      <c r="PQ27" s="0"/>
      <c r="PR27" s="0"/>
      <c r="PS27" s="0"/>
      <c r="PT27" s="0"/>
      <c r="PU27" s="0"/>
      <c r="PV27" s="0"/>
      <c r="PW27" s="0"/>
      <c r="PX27" s="0"/>
      <c r="PY27" s="0"/>
      <c r="PZ27" s="0"/>
      <c r="QA27" s="0"/>
      <c r="QB27" s="0"/>
      <c r="QC27" s="0"/>
      <c r="QD27" s="0"/>
      <c r="QE27" s="0"/>
      <c r="QF27" s="0"/>
      <c r="QG27" s="0"/>
      <c r="QH27" s="0"/>
      <c r="QI27" s="0"/>
      <c r="QJ27" s="0"/>
      <c r="QK27" s="0"/>
      <c r="QL27" s="0"/>
      <c r="QM27" s="0"/>
      <c r="QN27" s="0"/>
      <c r="QO27" s="0"/>
      <c r="QP27" s="0"/>
      <c r="QQ27" s="0"/>
      <c r="QR27" s="0"/>
      <c r="QS27" s="0"/>
      <c r="QT27" s="0"/>
      <c r="QU27" s="0"/>
      <c r="QV27" s="0"/>
      <c r="QW27" s="0"/>
      <c r="QX27" s="0"/>
      <c r="QY27" s="0"/>
      <c r="QZ27" s="0"/>
      <c r="RA27" s="0"/>
      <c r="RB27" s="0"/>
      <c r="RC27" s="0"/>
      <c r="RD27" s="0"/>
      <c r="RE27" s="0"/>
      <c r="RF27" s="0"/>
      <c r="RG27" s="0"/>
      <c r="RH27" s="0"/>
      <c r="RI27" s="0"/>
      <c r="RJ27" s="0"/>
      <c r="RK27" s="0"/>
      <c r="RL27" s="0"/>
      <c r="RM27" s="0"/>
      <c r="RN27" s="0"/>
      <c r="RO27" s="0"/>
      <c r="RP27" s="0"/>
      <c r="RQ27" s="0"/>
      <c r="RR27" s="0"/>
      <c r="RS27" s="0"/>
      <c r="RT27" s="0"/>
      <c r="RU27" s="0"/>
      <c r="RV27" s="0"/>
      <c r="RW27" s="0"/>
      <c r="RX27" s="0"/>
      <c r="RY27" s="0"/>
      <c r="RZ27" s="0"/>
      <c r="SA27" s="0"/>
      <c r="SB27" s="0"/>
      <c r="SC27" s="0"/>
      <c r="SD27" s="0"/>
      <c r="SE27" s="0"/>
      <c r="SF27" s="0"/>
      <c r="SG27" s="0"/>
      <c r="SH27" s="0"/>
      <c r="SI27" s="0"/>
      <c r="SJ27" s="0"/>
      <c r="SK27" s="0"/>
      <c r="SL27" s="0"/>
      <c r="SM27" s="0"/>
      <c r="SN27" s="0"/>
      <c r="SO27" s="0"/>
      <c r="SP27" s="0"/>
      <c r="SQ27" s="0"/>
      <c r="SR27" s="0"/>
      <c r="SS27" s="0"/>
      <c r="ST27" s="0"/>
      <c r="SU27" s="0"/>
      <c r="SV27" s="0"/>
      <c r="SW27" s="0"/>
      <c r="SX27" s="0"/>
      <c r="SY27" s="0"/>
      <c r="SZ27" s="0"/>
      <c r="TA27" s="0"/>
      <c r="TB27" s="0"/>
      <c r="TC27" s="0"/>
      <c r="TD27" s="0"/>
      <c r="TE27" s="0"/>
      <c r="TF27" s="0"/>
      <c r="TG27" s="0"/>
      <c r="TH27" s="0"/>
      <c r="TI27" s="0"/>
      <c r="TJ27" s="0"/>
      <c r="TK27" s="0"/>
      <c r="TL27" s="0"/>
      <c r="TM27" s="0"/>
      <c r="TN27" s="0"/>
      <c r="TO27" s="0"/>
      <c r="TP27" s="0"/>
      <c r="TQ27" s="0"/>
      <c r="TR27" s="0"/>
      <c r="TS27" s="0"/>
      <c r="TT27" s="0"/>
      <c r="TU27" s="0"/>
      <c r="TV27" s="0"/>
      <c r="TW27" s="0"/>
      <c r="TX27" s="0"/>
      <c r="TY27" s="0"/>
      <c r="TZ27" s="0"/>
      <c r="UA27" s="0"/>
      <c r="UB27" s="0"/>
      <c r="UC27" s="0"/>
      <c r="UD27" s="0"/>
      <c r="UE27" s="0"/>
      <c r="UF27" s="0"/>
      <c r="UG27" s="0"/>
      <c r="UH27" s="0"/>
      <c r="UI27" s="0"/>
      <c r="UJ27" s="0"/>
      <c r="UK27" s="0"/>
      <c r="UL27" s="0"/>
      <c r="UM27" s="0"/>
      <c r="UN27" s="0"/>
      <c r="UO27" s="0"/>
      <c r="UP27" s="0"/>
      <c r="UQ27" s="0"/>
      <c r="UR27" s="0"/>
      <c r="US27" s="0"/>
      <c r="UT27" s="0"/>
      <c r="UU27" s="0"/>
      <c r="UV27" s="0"/>
      <c r="UW27" s="0"/>
      <c r="UX27" s="0"/>
      <c r="UY27" s="0"/>
      <c r="UZ27" s="0"/>
      <c r="VA27" s="0"/>
      <c r="VB27" s="0"/>
      <c r="VC27" s="0"/>
      <c r="VD27" s="0"/>
      <c r="VE27" s="0"/>
      <c r="VF27" s="0"/>
      <c r="VG27" s="0"/>
      <c r="VH27" s="0"/>
      <c r="VI27" s="0"/>
      <c r="VJ27" s="0"/>
      <c r="VK27" s="0"/>
      <c r="VL27" s="0"/>
      <c r="VM27" s="0"/>
      <c r="VN27" s="0"/>
      <c r="VO27" s="0"/>
      <c r="VP27" s="0"/>
      <c r="VQ27" s="0"/>
      <c r="VR27" s="0"/>
      <c r="VS27" s="0"/>
      <c r="VT27" s="0"/>
      <c r="VU27" s="0"/>
      <c r="VV27" s="0"/>
      <c r="VW27" s="0"/>
      <c r="VX27" s="0"/>
      <c r="VY27" s="0"/>
      <c r="VZ27" s="0"/>
      <c r="WA27" s="0"/>
      <c r="WB27" s="0"/>
      <c r="WC27" s="0"/>
      <c r="WD27" s="0"/>
      <c r="WE27" s="0"/>
      <c r="WF27" s="0"/>
      <c r="WG27" s="0"/>
      <c r="WH27" s="0"/>
      <c r="WI27" s="0"/>
      <c r="WJ27" s="0"/>
      <c r="WK27" s="0"/>
      <c r="WL27" s="0"/>
      <c r="WM27" s="0"/>
      <c r="WN27" s="0"/>
      <c r="WO27" s="0"/>
      <c r="WP27" s="0"/>
      <c r="WQ27" s="0"/>
      <c r="WR27" s="0"/>
      <c r="WS27" s="0"/>
      <c r="WT27" s="0"/>
      <c r="WU27" s="0"/>
      <c r="WV27" s="0"/>
      <c r="WW27" s="0"/>
      <c r="WX27" s="0"/>
      <c r="WY27" s="0"/>
      <c r="WZ27" s="0"/>
      <c r="XA27" s="0"/>
      <c r="XB27" s="0"/>
      <c r="XC27" s="0"/>
      <c r="XD27" s="0"/>
      <c r="XE27" s="0"/>
      <c r="XF27" s="0"/>
      <c r="XG27" s="0"/>
      <c r="XH27" s="0"/>
      <c r="XI27" s="0"/>
      <c r="XJ27" s="0"/>
      <c r="XK27" s="0"/>
      <c r="XL27" s="0"/>
      <c r="XM27" s="0"/>
      <c r="XN27" s="0"/>
      <c r="XO27" s="0"/>
      <c r="XP27" s="0"/>
      <c r="XQ27" s="0"/>
      <c r="XR27" s="0"/>
      <c r="XS27" s="0"/>
      <c r="XT27" s="0"/>
      <c r="XU27" s="0"/>
      <c r="XV27" s="0"/>
      <c r="XW27" s="0"/>
      <c r="XX27" s="0"/>
      <c r="XY27" s="0"/>
      <c r="XZ27" s="0"/>
      <c r="YA27" s="0"/>
      <c r="YB27" s="0"/>
      <c r="YC27" s="0"/>
      <c r="YD27" s="0"/>
      <c r="YE27" s="0"/>
      <c r="YF27" s="0"/>
      <c r="YG27" s="0"/>
      <c r="YH27" s="0"/>
      <c r="YI27" s="0"/>
      <c r="YJ27" s="0"/>
      <c r="YK27" s="0"/>
      <c r="YL27" s="0"/>
      <c r="YM27" s="0"/>
      <c r="YN27" s="0"/>
      <c r="YO27" s="0"/>
      <c r="YP27" s="0"/>
      <c r="YQ27" s="0"/>
      <c r="YR27" s="0"/>
      <c r="YS27" s="0"/>
      <c r="YT27" s="0"/>
      <c r="YU27" s="0"/>
      <c r="YV27" s="0"/>
      <c r="YW27" s="0"/>
      <c r="YX27" s="0"/>
      <c r="YY27" s="0"/>
      <c r="YZ27" s="0"/>
      <c r="ZA27" s="0"/>
      <c r="ZB27" s="0"/>
      <c r="ZC27" s="0"/>
      <c r="ZD27" s="0"/>
      <c r="ZE27" s="0"/>
      <c r="ZF27" s="0"/>
      <c r="ZG27" s="0"/>
      <c r="ZH27" s="0"/>
      <c r="ZI27" s="0"/>
      <c r="ZJ27" s="0"/>
      <c r="ZK27" s="0"/>
      <c r="ZL27" s="0"/>
      <c r="ZM27" s="0"/>
      <c r="ZN27" s="0"/>
      <c r="ZO27" s="0"/>
      <c r="ZP27" s="0"/>
      <c r="ZQ27" s="0"/>
      <c r="ZR27" s="0"/>
      <c r="ZS27" s="0"/>
      <c r="ZT27" s="0"/>
      <c r="ZU27" s="0"/>
      <c r="ZV27" s="0"/>
      <c r="ZW27" s="0"/>
      <c r="ZX27" s="0"/>
      <c r="ZY27" s="0"/>
      <c r="ZZ27" s="0"/>
      <c r="AAA27" s="0"/>
      <c r="AAB27" s="0"/>
      <c r="AAC27" s="0"/>
      <c r="AAD27" s="0"/>
      <c r="AAE27" s="0"/>
      <c r="AAF27" s="0"/>
      <c r="AAG27" s="0"/>
      <c r="AAH27" s="0"/>
      <c r="AAI27" s="0"/>
      <c r="AAJ27" s="0"/>
      <c r="AAK27" s="0"/>
      <c r="AAL27" s="0"/>
      <c r="AAM27" s="0"/>
      <c r="AAN27" s="0"/>
      <c r="AAO27" s="0"/>
      <c r="AAP27" s="0"/>
      <c r="AAQ27" s="0"/>
      <c r="AAR27" s="0"/>
      <c r="AAS27" s="0"/>
      <c r="AAT27" s="0"/>
      <c r="AAU27" s="0"/>
      <c r="AAV27" s="0"/>
      <c r="AAW27" s="0"/>
      <c r="AAX27" s="0"/>
      <c r="AAY27" s="0"/>
      <c r="AAZ27" s="0"/>
      <c r="ABA27" s="0"/>
      <c r="ABB27" s="0"/>
      <c r="ABC27" s="0"/>
      <c r="ABD27" s="0"/>
      <c r="ABE27" s="0"/>
      <c r="ABF27" s="0"/>
      <c r="ABG27" s="0"/>
      <c r="ABH27" s="0"/>
      <c r="ABI27" s="0"/>
      <c r="ABJ27" s="0"/>
      <c r="ABK27" s="0"/>
      <c r="ABL27" s="0"/>
      <c r="ABM27" s="0"/>
      <c r="ABN27" s="0"/>
      <c r="ABO27" s="0"/>
      <c r="ABP27" s="0"/>
      <c r="ABQ27" s="0"/>
      <c r="ABR27" s="0"/>
      <c r="ABS27" s="0"/>
      <c r="ABT27" s="0"/>
      <c r="ABU27" s="0"/>
      <c r="ABV27" s="0"/>
      <c r="ABW27" s="0"/>
      <c r="ABX27" s="0"/>
      <c r="ABY27" s="0"/>
      <c r="ABZ27" s="0"/>
      <c r="ACA27" s="0"/>
      <c r="ACB27" s="0"/>
      <c r="ACC27" s="0"/>
      <c r="ACD27" s="0"/>
      <c r="ACE27" s="0"/>
      <c r="ACF27" s="0"/>
      <c r="ACG27" s="0"/>
      <c r="ACH27" s="0"/>
      <c r="ACI27" s="0"/>
      <c r="ACJ27" s="0"/>
      <c r="ACK27" s="0"/>
      <c r="ACL27" s="0"/>
      <c r="ACM27" s="0"/>
      <c r="ACN27" s="0"/>
      <c r="ACO27" s="0"/>
      <c r="ACP27" s="0"/>
      <c r="ACQ27" s="0"/>
      <c r="ACR27" s="0"/>
      <c r="ACS27" s="0"/>
      <c r="ACT27" s="0"/>
      <c r="ACU27" s="0"/>
      <c r="ACV27" s="0"/>
      <c r="ACW27" s="0"/>
      <c r="ACX27" s="0"/>
      <c r="ACY27" s="0"/>
      <c r="ACZ27" s="0"/>
      <c r="ADA27" s="0"/>
      <c r="ADB27" s="0"/>
      <c r="ADC27" s="0"/>
      <c r="ADD27" s="0"/>
      <c r="ADE27" s="0"/>
      <c r="ADF27" s="0"/>
      <c r="ADG27" s="0"/>
      <c r="ADH27" s="0"/>
      <c r="ADI27" s="0"/>
      <c r="ADJ27" s="0"/>
      <c r="ADK27" s="0"/>
      <c r="ADL27" s="0"/>
      <c r="ADM27" s="0"/>
      <c r="ADN27" s="0"/>
      <c r="ADO27" s="0"/>
      <c r="ADP27" s="0"/>
      <c r="ADQ27" s="0"/>
      <c r="ADR27" s="0"/>
      <c r="ADS27" s="0"/>
      <c r="ADT27" s="0"/>
      <c r="ADU27" s="0"/>
      <c r="ADV27" s="0"/>
      <c r="ADW27" s="0"/>
      <c r="ADX27" s="0"/>
      <c r="ADY27" s="0"/>
      <c r="ADZ27" s="0"/>
      <c r="AEA27" s="0"/>
      <c r="AEB27" s="0"/>
      <c r="AEC27" s="0"/>
      <c r="AED27" s="0"/>
      <c r="AEE27" s="0"/>
      <c r="AEF27" s="0"/>
      <c r="AEG27" s="0"/>
      <c r="AEH27" s="0"/>
      <c r="AEI27" s="0"/>
      <c r="AEJ27" s="0"/>
      <c r="AEK27" s="0"/>
      <c r="AEL27" s="0"/>
      <c r="AEM27" s="0"/>
      <c r="AEN27" s="0"/>
      <c r="AEO27" s="0"/>
      <c r="AEP27" s="0"/>
      <c r="AEQ27" s="0"/>
      <c r="AER27" s="0"/>
      <c r="AES27" s="0"/>
      <c r="AET27" s="0"/>
      <c r="AEU27" s="0"/>
      <c r="AEV27" s="0"/>
      <c r="AEW27" s="0"/>
      <c r="AEX27" s="0"/>
      <c r="AEY27" s="0"/>
      <c r="AEZ27" s="0"/>
      <c r="AFA27" s="0"/>
      <c r="AFB27" s="0"/>
      <c r="AFC27" s="0"/>
      <c r="AFD27" s="0"/>
      <c r="AFE27" s="0"/>
      <c r="AFF27" s="0"/>
      <c r="AFG27" s="0"/>
      <c r="AFH27" s="0"/>
      <c r="AFI27" s="0"/>
      <c r="AFJ27" s="0"/>
      <c r="AFK27" s="0"/>
      <c r="AFL27" s="0"/>
      <c r="AFM27" s="0"/>
      <c r="AFN27" s="0"/>
      <c r="AFO27" s="0"/>
      <c r="AFP27" s="0"/>
      <c r="AFQ27" s="0"/>
      <c r="AFR27" s="0"/>
      <c r="AFS27" s="0"/>
      <c r="AFT27" s="0"/>
      <c r="AFU27" s="0"/>
      <c r="AFV27" s="0"/>
      <c r="AFW27" s="0"/>
      <c r="AFX27" s="0"/>
      <c r="AFY27" s="0"/>
      <c r="AFZ27" s="0"/>
      <c r="AGA27" s="0"/>
      <c r="AGB27" s="0"/>
      <c r="AGC27" s="0"/>
      <c r="AGD27" s="0"/>
      <c r="AGE27" s="0"/>
      <c r="AGF27" s="0"/>
      <c r="AGG27" s="0"/>
      <c r="AGH27" s="0"/>
      <c r="AGI27" s="0"/>
      <c r="AGJ27" s="0"/>
      <c r="AGK27" s="0"/>
      <c r="AGL27" s="0"/>
      <c r="AGM27" s="0"/>
      <c r="AGN27" s="0"/>
      <c r="AGO27" s="0"/>
      <c r="AGP27" s="0"/>
      <c r="AGQ27" s="0"/>
      <c r="AGR27" s="0"/>
      <c r="AGS27" s="0"/>
      <c r="AGT27" s="0"/>
      <c r="AGU27" s="0"/>
      <c r="AGV27" s="0"/>
      <c r="AGW27" s="0"/>
      <c r="AGX27" s="0"/>
      <c r="AGY27" s="0"/>
      <c r="AGZ27" s="0"/>
      <c r="AHA27" s="0"/>
      <c r="AHB27" s="0"/>
      <c r="AHC27" s="0"/>
      <c r="AHD27" s="0"/>
      <c r="AHE27" s="0"/>
      <c r="AHF27" s="0"/>
      <c r="AHG27" s="0"/>
      <c r="AHH27" s="0"/>
      <c r="AHI27" s="0"/>
      <c r="AHJ27" s="0"/>
      <c r="AHK27" s="0"/>
      <c r="AHL27" s="0"/>
      <c r="AHM27" s="0"/>
      <c r="AHN27" s="0"/>
      <c r="AHO27" s="0"/>
      <c r="AHP27" s="0"/>
      <c r="AHQ27" s="0"/>
      <c r="AHR27" s="0"/>
      <c r="AHS27" s="0"/>
      <c r="AHT27" s="0"/>
      <c r="AHU27" s="0"/>
      <c r="AHV27" s="0"/>
      <c r="AHW27" s="0"/>
      <c r="AHX27" s="0"/>
      <c r="AHY27" s="0"/>
      <c r="AHZ27" s="0"/>
      <c r="AIA27" s="0"/>
      <c r="AIB27" s="0"/>
      <c r="AIC27" s="0"/>
      <c r="AID27" s="0"/>
      <c r="AIE27" s="0"/>
      <c r="AIF27" s="0"/>
      <c r="AIG27" s="0"/>
      <c r="AIH27" s="0"/>
      <c r="AII27" s="0"/>
      <c r="AIJ27" s="0"/>
      <c r="AIK27" s="0"/>
      <c r="AIL27" s="0"/>
      <c r="AIM27" s="0"/>
      <c r="AIN27" s="0"/>
      <c r="AIO27" s="0"/>
      <c r="AIP27" s="0"/>
      <c r="AIQ27" s="0"/>
      <c r="AIR27" s="0"/>
      <c r="AIS27" s="0"/>
      <c r="AIT27" s="0"/>
      <c r="AIU27" s="0"/>
      <c r="AIV27" s="0"/>
      <c r="AIW27" s="0"/>
      <c r="AIX27" s="0"/>
      <c r="AIY27" s="0"/>
      <c r="AIZ27" s="0"/>
      <c r="AJA27" s="0"/>
      <c r="AJB27" s="0"/>
      <c r="AJC27" s="0"/>
      <c r="AJD27" s="0"/>
      <c r="AJE27" s="0"/>
      <c r="AJF27" s="0"/>
      <c r="AJG27" s="0"/>
      <c r="AJH27" s="0"/>
      <c r="AJI27" s="0"/>
      <c r="AJJ27" s="0"/>
      <c r="AJK27" s="0"/>
      <c r="AJL27" s="0"/>
      <c r="AJM27" s="0"/>
      <c r="AJN27" s="0"/>
      <c r="AJO27" s="0"/>
      <c r="AJP27" s="0"/>
      <c r="AJQ27" s="0"/>
      <c r="AJR27" s="0"/>
      <c r="AJS27" s="0"/>
      <c r="AJT27" s="0"/>
      <c r="AJU27" s="0"/>
      <c r="AJV27" s="0"/>
      <c r="AJW27" s="0"/>
      <c r="AJX27" s="0"/>
      <c r="AJY27" s="0"/>
      <c r="AJZ27" s="0"/>
      <c r="AKA27" s="0"/>
      <c r="AKB27" s="0"/>
      <c r="AKC27" s="0"/>
      <c r="AKD27" s="0"/>
      <c r="AKE27" s="0"/>
      <c r="AKF27" s="0"/>
      <c r="AKG27" s="0"/>
      <c r="AKH27" s="0"/>
      <c r="AKI27" s="0"/>
      <c r="AKJ27" s="0"/>
      <c r="AKK27" s="0"/>
      <c r="AKL27" s="0"/>
      <c r="AKM27" s="0"/>
      <c r="AKN27" s="0"/>
      <c r="AKO27" s="0"/>
      <c r="AKP27" s="0"/>
      <c r="AKQ27" s="0"/>
      <c r="AKR27" s="0"/>
      <c r="AKS27" s="0"/>
      <c r="AKT27" s="0"/>
      <c r="AKU27" s="0"/>
      <c r="AKV27" s="0"/>
      <c r="AKW27" s="0"/>
      <c r="AKX27" s="0"/>
      <c r="AKY27" s="0"/>
      <c r="AKZ27" s="0"/>
      <c r="ALA27" s="0"/>
      <c r="ALB27" s="0"/>
      <c r="ALC27" s="0"/>
      <c r="ALD27" s="0"/>
      <c r="ALE27" s="0"/>
      <c r="ALF27" s="0"/>
      <c r="ALG27" s="0"/>
      <c r="ALH27" s="0"/>
      <c r="ALI27" s="0"/>
      <c r="ALJ27" s="0"/>
      <c r="ALK27" s="0"/>
      <c r="ALL27" s="0"/>
      <c r="ALM27" s="0"/>
      <c r="ALN27" s="0"/>
      <c r="ALO27" s="0"/>
      <c r="ALP27" s="0"/>
      <c r="ALQ27" s="0"/>
      <c r="ALR27" s="0"/>
      <c r="ALS27" s="0"/>
      <c r="ALT27" s="0"/>
      <c r="ALU27" s="0"/>
      <c r="ALV27" s="0"/>
      <c r="ALW27" s="0"/>
      <c r="ALX27" s="0"/>
      <c r="ALY27" s="0"/>
      <c r="ALZ27" s="0"/>
      <c r="AMA27" s="0"/>
      <c r="AMB27" s="0"/>
      <c r="AMC27" s="0"/>
      <c r="AMD27" s="0"/>
      <c r="AME27" s="0"/>
      <c r="AMF27" s="0"/>
      <c r="AMG27" s="0"/>
      <c r="AMH27" s="0"/>
      <c r="AMI27" s="0"/>
      <c r="AMJ27" s="0"/>
      <c r="AMK27" s="0"/>
      <c r="AML27" s="0"/>
      <c r="AMM27" s="0"/>
      <c r="AMN27" s="0"/>
      <c r="AMO27" s="0"/>
      <c r="AMP27" s="0"/>
      <c r="AMQ27" s="0"/>
      <c r="AMR27" s="0"/>
      <c r="AMS27" s="0"/>
      <c r="AMT27" s="0"/>
      <c r="AMU27" s="0"/>
      <c r="AMV27" s="0"/>
      <c r="AMW27" s="0"/>
      <c r="AMX27" s="0"/>
      <c r="AMY27" s="0"/>
      <c r="AMZ27" s="0"/>
      <c r="ANA27" s="0"/>
      <c r="ANB27" s="0"/>
      <c r="ANC27" s="0"/>
      <c r="AND27" s="0"/>
      <c r="ANE27" s="0"/>
      <c r="ANF27" s="0"/>
      <c r="ANG27" s="0"/>
      <c r="ANH27" s="0"/>
      <c r="ANI27" s="0"/>
      <c r="ANJ27" s="0"/>
      <c r="ANK27" s="0"/>
      <c r="ANL27" s="0"/>
      <c r="ANM27" s="0"/>
      <c r="ANN27" s="0"/>
      <c r="ANO27" s="0"/>
      <c r="ANP27" s="0"/>
      <c r="ANQ27" s="0"/>
      <c r="ANR27" s="0"/>
      <c r="ANS27" s="0"/>
      <c r="ANT27" s="0"/>
      <c r="ANU27" s="0"/>
      <c r="ANV27" s="0"/>
      <c r="ANW27" s="0"/>
      <c r="ANX27" s="0"/>
      <c r="ANY27" s="0"/>
      <c r="ANZ27" s="0"/>
      <c r="AOA27" s="0"/>
      <c r="AOB27" s="0"/>
      <c r="AOC27" s="0"/>
      <c r="AOD27" s="0"/>
      <c r="AOE27" s="0"/>
      <c r="AOF27" s="0"/>
      <c r="AOG27" s="0"/>
      <c r="AOH27" s="0"/>
      <c r="AOI27" s="0"/>
      <c r="AOJ27" s="0"/>
      <c r="AOK27" s="0"/>
      <c r="AOL27" s="0"/>
      <c r="AOM27" s="0"/>
      <c r="AON27" s="0"/>
      <c r="AOO27" s="0"/>
      <c r="AOP27" s="0"/>
      <c r="AOQ27" s="0"/>
      <c r="AOR27" s="0"/>
      <c r="AOS27" s="0"/>
      <c r="AOT27" s="0"/>
      <c r="AOU27" s="0"/>
      <c r="AOV27" s="0"/>
      <c r="AOW27" s="0"/>
      <c r="AOX27" s="0"/>
      <c r="AOY27" s="0"/>
      <c r="AOZ27" s="0"/>
      <c r="APA27" s="0"/>
      <c r="APB27" s="0"/>
      <c r="APC27" s="0"/>
      <c r="APD27" s="0"/>
      <c r="APE27" s="0"/>
      <c r="APF27" s="0"/>
      <c r="APG27" s="0"/>
      <c r="APH27" s="0"/>
      <c r="API27" s="0"/>
      <c r="APJ27" s="0"/>
      <c r="APK27" s="0"/>
      <c r="APL27" s="0"/>
      <c r="APM27" s="0"/>
      <c r="APN27" s="0"/>
      <c r="APO27" s="0"/>
      <c r="APP27" s="0"/>
      <c r="APQ27" s="0"/>
      <c r="APR27" s="0"/>
      <c r="APS27" s="0"/>
      <c r="APT27" s="0"/>
      <c r="APU27" s="0"/>
      <c r="APV27" s="0"/>
      <c r="APW27" s="0"/>
      <c r="APX27" s="0"/>
      <c r="APY27" s="0"/>
      <c r="APZ27" s="0"/>
      <c r="AQA27" s="0"/>
      <c r="AQB27" s="0"/>
      <c r="AQC27" s="0"/>
      <c r="AQD27" s="0"/>
      <c r="AQE27" s="0"/>
      <c r="AQF27" s="0"/>
      <c r="AQG27" s="0"/>
      <c r="AQH27" s="0"/>
      <c r="AQI27" s="0"/>
      <c r="AQJ27" s="0"/>
      <c r="AQK27" s="0"/>
      <c r="AQL27" s="0"/>
      <c r="AQM27" s="0"/>
      <c r="AQN27" s="0"/>
      <c r="AQO27" s="0"/>
      <c r="AQP27" s="0"/>
      <c r="AQQ27" s="0"/>
      <c r="AQR27" s="0"/>
      <c r="AQS27" s="0"/>
      <c r="AQT27" s="0"/>
      <c r="AQU27" s="0"/>
      <c r="AQV27" s="0"/>
      <c r="AQW27" s="0"/>
      <c r="AQX27" s="0"/>
      <c r="AQY27" s="0"/>
      <c r="AQZ27" s="0"/>
      <c r="ARA27" s="0"/>
      <c r="ARB27" s="0"/>
      <c r="ARC27" s="0"/>
      <c r="ARD27" s="0"/>
      <c r="ARE27" s="0"/>
      <c r="ARF27" s="0"/>
      <c r="ARG27" s="0"/>
      <c r="ARH27" s="0"/>
      <c r="ARI27" s="0"/>
      <c r="ARJ27" s="0"/>
      <c r="ARK27" s="0"/>
      <c r="ARL27" s="0"/>
      <c r="ARM27" s="0"/>
      <c r="ARN27" s="0"/>
      <c r="ARO27" s="0"/>
      <c r="ARP27" s="0"/>
      <c r="ARQ27" s="0"/>
      <c r="ARR27" s="0"/>
      <c r="ARS27" s="0"/>
      <c r="ART27" s="0"/>
      <c r="ARU27" s="0"/>
      <c r="ARV27" s="0"/>
      <c r="ARW27" s="0"/>
      <c r="ARX27" s="0"/>
      <c r="ARY27" s="0"/>
      <c r="ARZ27" s="0"/>
      <c r="ASA27" s="0"/>
      <c r="ASB27" s="0"/>
      <c r="ASC27" s="0"/>
      <c r="ASD27" s="0"/>
      <c r="ASE27" s="0"/>
      <c r="ASF27" s="0"/>
      <c r="ASG27" s="0"/>
      <c r="ASH27" s="0"/>
      <c r="ASI27" s="0"/>
      <c r="ASJ27" s="0"/>
      <c r="ASK27" s="0"/>
      <c r="ASL27" s="0"/>
      <c r="ASM27" s="0"/>
      <c r="ASN27" s="0"/>
      <c r="ASO27" s="0"/>
      <c r="ASP27" s="0"/>
      <c r="ASQ27" s="0"/>
      <c r="ASR27" s="0"/>
      <c r="ASS27" s="0"/>
      <c r="AST27" s="0"/>
      <c r="ASU27" s="0"/>
      <c r="ASV27" s="0"/>
      <c r="ASW27" s="0"/>
      <c r="ASX27" s="0"/>
      <c r="ASY27" s="0"/>
      <c r="ASZ27" s="0"/>
      <c r="ATA27" s="0"/>
      <c r="ATB27" s="0"/>
      <c r="ATC27" s="0"/>
      <c r="ATD27" s="0"/>
      <c r="ATE27" s="0"/>
      <c r="ATF27" s="0"/>
      <c r="ATG27" s="0"/>
      <c r="ATH27" s="0"/>
      <c r="ATI27" s="0"/>
      <c r="ATJ27" s="0"/>
      <c r="ATK27" s="0"/>
      <c r="ATL27" s="0"/>
      <c r="ATM27" s="0"/>
      <c r="ATN27" s="0"/>
      <c r="ATO27" s="0"/>
      <c r="ATP27" s="0"/>
      <c r="ATQ27" s="0"/>
      <c r="ATR27" s="0"/>
      <c r="ATS27" s="0"/>
      <c r="ATT27" s="0"/>
      <c r="ATU27" s="0"/>
      <c r="ATV27" s="0"/>
      <c r="ATW27" s="0"/>
      <c r="ATX27" s="0"/>
      <c r="ATY27" s="0"/>
      <c r="ATZ27" s="0"/>
      <c r="AUA27" s="0"/>
      <c r="AUB27" s="0"/>
      <c r="AUC27" s="0"/>
      <c r="AUD27" s="0"/>
      <c r="AUE27" s="0"/>
      <c r="AUF27" s="0"/>
      <c r="AUG27" s="0"/>
      <c r="AUH27" s="0"/>
      <c r="AUI27" s="0"/>
      <c r="AUJ27" s="0"/>
      <c r="AUK27" s="0"/>
      <c r="AUL27" s="0"/>
      <c r="AUM27" s="0"/>
      <c r="AUN27" s="0"/>
      <c r="AUO27" s="0"/>
      <c r="AUP27" s="0"/>
      <c r="AUQ27" s="0"/>
      <c r="AUR27" s="0"/>
      <c r="AUS27" s="0"/>
      <c r="AUT27" s="0"/>
      <c r="AUU27" s="0"/>
      <c r="AUV27" s="0"/>
      <c r="AUW27" s="0"/>
      <c r="AUX27" s="0"/>
      <c r="AUY27" s="0"/>
      <c r="AUZ27" s="0"/>
      <c r="AVA27" s="0"/>
      <c r="AVB27" s="0"/>
      <c r="AVC27" s="0"/>
      <c r="AVD27" s="0"/>
      <c r="AVE27" s="0"/>
      <c r="AVF27" s="0"/>
      <c r="AVG27" s="0"/>
      <c r="AVH27" s="0"/>
      <c r="AVI27" s="0"/>
      <c r="AVJ27" s="0"/>
      <c r="AVK27" s="0"/>
      <c r="AVL27" s="0"/>
      <c r="AVM27" s="0"/>
      <c r="AVN27" s="0"/>
      <c r="AVO27" s="0"/>
      <c r="AVP27" s="0"/>
      <c r="AVQ27" s="0"/>
      <c r="AVR27" s="0"/>
      <c r="AVS27" s="0"/>
      <c r="AVT27" s="0"/>
      <c r="AVU27" s="0"/>
      <c r="AVV27" s="0"/>
      <c r="AVW27" s="0"/>
      <c r="AVX27" s="0"/>
      <c r="AVY27" s="0"/>
      <c r="AVZ27" s="0"/>
      <c r="AWA27" s="0"/>
      <c r="AWB27" s="0"/>
      <c r="AWC27" s="0"/>
      <c r="AWD27" s="0"/>
      <c r="AWE27" s="0"/>
      <c r="AWF27" s="0"/>
      <c r="AWG27" s="0"/>
      <c r="AWH27" s="0"/>
      <c r="AWI27" s="0"/>
      <c r="AWJ27" s="0"/>
      <c r="AWK27" s="0"/>
      <c r="AWL27" s="0"/>
      <c r="AWM27" s="0"/>
      <c r="AWN27" s="0"/>
      <c r="AWO27" s="0"/>
      <c r="AWP27" s="0"/>
      <c r="AWQ27" s="0"/>
      <c r="AWR27" s="0"/>
      <c r="AWS27" s="0"/>
      <c r="AWT27" s="0"/>
      <c r="AWU27" s="0"/>
      <c r="AWV27" s="0"/>
      <c r="AWW27" s="0"/>
      <c r="AWX27" s="0"/>
      <c r="AWY27" s="0"/>
      <c r="AWZ27" s="0"/>
      <c r="AXA27" s="0"/>
      <c r="AXB27" s="0"/>
      <c r="AXC27" s="0"/>
      <c r="AXD27" s="0"/>
      <c r="AXE27" s="0"/>
      <c r="AXF27" s="0"/>
      <c r="AXG27" s="0"/>
      <c r="AXH27" s="0"/>
      <c r="AXI27" s="0"/>
      <c r="AXJ27" s="0"/>
      <c r="AXK27" s="0"/>
      <c r="AXL27" s="0"/>
      <c r="AXM27" s="0"/>
      <c r="AXN27" s="0"/>
      <c r="AXO27" s="0"/>
      <c r="AXP27" s="0"/>
      <c r="AXQ27" s="0"/>
      <c r="AXR27" s="0"/>
      <c r="AXS27" s="0"/>
      <c r="AXT27" s="0"/>
      <c r="AXU27" s="0"/>
      <c r="AXV27" s="0"/>
      <c r="AXW27" s="0"/>
      <c r="AXX27" s="0"/>
      <c r="AXY27" s="0"/>
      <c r="AXZ27" s="0"/>
      <c r="AYA27" s="0"/>
      <c r="AYB27" s="0"/>
      <c r="AYC27" s="0"/>
      <c r="AYD27" s="0"/>
      <c r="AYE27" s="0"/>
      <c r="AYF27" s="0"/>
      <c r="AYG27" s="0"/>
      <c r="AYH27" s="0"/>
      <c r="AYI27" s="0"/>
      <c r="AYJ27" s="0"/>
      <c r="AYK27" s="0"/>
      <c r="AYL27" s="0"/>
      <c r="AYM27" s="0"/>
      <c r="AYN27" s="0"/>
      <c r="AYO27" s="0"/>
      <c r="AYP27" s="0"/>
      <c r="AYQ27" s="0"/>
      <c r="AYR27" s="0"/>
      <c r="AYS27" s="0"/>
      <c r="AYT27" s="0"/>
      <c r="AYU27" s="0"/>
      <c r="AYV27" s="0"/>
      <c r="AYW27" s="0"/>
      <c r="AYX27" s="0"/>
      <c r="AYY27" s="0"/>
      <c r="AYZ27" s="0"/>
      <c r="AZA27" s="0"/>
      <c r="AZB27" s="0"/>
      <c r="AZC27" s="0"/>
      <c r="AZD27" s="0"/>
      <c r="AZE27" s="0"/>
      <c r="AZF27" s="0"/>
      <c r="AZG27" s="0"/>
      <c r="AZH27" s="0"/>
      <c r="AZI27" s="0"/>
      <c r="AZJ27" s="0"/>
      <c r="AZK27" s="0"/>
      <c r="AZL27" s="0"/>
      <c r="AZM27" s="0"/>
      <c r="AZN27" s="0"/>
      <c r="AZO27" s="0"/>
      <c r="AZP27" s="0"/>
      <c r="AZQ27" s="0"/>
      <c r="AZR27" s="0"/>
      <c r="AZS27" s="0"/>
      <c r="AZT27" s="0"/>
      <c r="AZU27" s="0"/>
      <c r="AZV27" s="0"/>
      <c r="AZW27" s="0"/>
      <c r="AZX27" s="0"/>
      <c r="AZY27" s="0"/>
      <c r="AZZ27" s="0"/>
      <c r="BAA27" s="0"/>
      <c r="BAB27" s="0"/>
      <c r="BAC27" s="0"/>
      <c r="BAD27" s="0"/>
      <c r="BAE27" s="0"/>
      <c r="BAF27" s="0"/>
      <c r="BAG27" s="0"/>
      <c r="BAH27" s="0"/>
      <c r="BAI27" s="0"/>
      <c r="BAJ27" s="0"/>
      <c r="BAK27" s="0"/>
      <c r="BAL27" s="0"/>
      <c r="BAM27" s="0"/>
      <c r="BAN27" s="0"/>
      <c r="BAO27" s="0"/>
      <c r="BAP27" s="0"/>
      <c r="BAQ27" s="0"/>
      <c r="BAR27" s="0"/>
      <c r="BAS27" s="0"/>
      <c r="BAT27" s="0"/>
      <c r="BAU27" s="0"/>
      <c r="BAV27" s="0"/>
      <c r="BAW27" s="0"/>
      <c r="BAX27" s="0"/>
      <c r="BAY27" s="0"/>
      <c r="BAZ27" s="0"/>
      <c r="BBA27" s="0"/>
      <c r="BBB27" s="0"/>
      <c r="BBC27" s="0"/>
      <c r="BBD27" s="0"/>
      <c r="BBE27" s="0"/>
      <c r="BBF27" s="0"/>
      <c r="BBG27" s="0"/>
      <c r="BBH27" s="0"/>
      <c r="BBI27" s="0"/>
      <c r="BBJ27" s="0"/>
      <c r="BBK27" s="0"/>
      <c r="BBL27" s="0"/>
      <c r="BBM27" s="0"/>
      <c r="BBN27" s="0"/>
      <c r="BBO27" s="0"/>
      <c r="BBP27" s="0"/>
      <c r="BBQ27" s="0"/>
      <c r="BBR27" s="0"/>
      <c r="BBS27" s="0"/>
      <c r="BBT27" s="0"/>
      <c r="BBU27" s="0"/>
      <c r="BBV27" s="0"/>
      <c r="BBW27" s="0"/>
      <c r="BBX27" s="0"/>
      <c r="BBY27" s="0"/>
      <c r="BBZ27" s="0"/>
      <c r="BCA27" s="0"/>
      <c r="BCB27" s="0"/>
      <c r="BCC27" s="0"/>
      <c r="BCD27" s="0"/>
      <c r="BCE27" s="0"/>
      <c r="BCF27" s="0"/>
      <c r="BCG27" s="0"/>
      <c r="BCH27" s="0"/>
      <c r="BCI27" s="0"/>
      <c r="BCJ27" s="0"/>
      <c r="BCK27" s="0"/>
      <c r="BCL27" s="0"/>
      <c r="BCM27" s="0"/>
      <c r="BCN27" s="0"/>
      <c r="BCO27" s="0"/>
      <c r="BCP27" s="0"/>
      <c r="BCQ27" s="0"/>
      <c r="BCR27" s="0"/>
      <c r="BCS27" s="0"/>
      <c r="BCT27" s="0"/>
      <c r="BCU27" s="0"/>
      <c r="BCV27" s="0"/>
      <c r="BCW27" s="0"/>
      <c r="BCX27" s="0"/>
      <c r="BCY27" s="0"/>
      <c r="BCZ27" s="0"/>
      <c r="BDA27" s="0"/>
      <c r="BDB27" s="0"/>
      <c r="BDC27" s="0"/>
      <c r="BDD27" s="0"/>
      <c r="BDE27" s="0"/>
      <c r="BDF27" s="0"/>
      <c r="BDG27" s="0"/>
      <c r="BDH27" s="0"/>
      <c r="BDI27" s="0"/>
      <c r="BDJ27" s="0"/>
      <c r="BDK27" s="0"/>
      <c r="BDL27" s="0"/>
      <c r="BDM27" s="0"/>
      <c r="BDN27" s="0"/>
      <c r="BDO27" s="0"/>
      <c r="BDP27" s="0"/>
      <c r="BDQ27" s="0"/>
      <c r="BDR27" s="0"/>
      <c r="BDS27" s="0"/>
      <c r="BDT27" s="0"/>
      <c r="BDU27" s="0"/>
      <c r="BDV27" s="0"/>
      <c r="BDW27" s="0"/>
      <c r="BDX27" s="0"/>
      <c r="BDY27" s="0"/>
      <c r="BDZ27" s="0"/>
      <c r="BEA27" s="0"/>
      <c r="BEB27" s="0"/>
      <c r="BEC27" s="0"/>
      <c r="BED27" s="0"/>
      <c r="BEE27" s="0"/>
      <c r="BEF27" s="0"/>
      <c r="BEG27" s="0"/>
      <c r="BEH27" s="0"/>
      <c r="BEI27" s="0"/>
      <c r="BEJ27" s="0"/>
      <c r="BEK27" s="0"/>
      <c r="BEL27" s="0"/>
      <c r="BEM27" s="0"/>
      <c r="BEN27" s="0"/>
      <c r="BEO27" s="0"/>
      <c r="BEP27" s="0"/>
      <c r="BEQ27" s="0"/>
      <c r="BER27" s="0"/>
      <c r="BES27" s="0"/>
      <c r="BET27" s="0"/>
      <c r="BEU27" s="0"/>
      <c r="BEV27" s="0"/>
      <c r="BEW27" s="0"/>
      <c r="BEX27" s="0"/>
      <c r="BEY27" s="0"/>
      <c r="BEZ27" s="0"/>
      <c r="BFA27" s="0"/>
      <c r="BFB27" s="0"/>
      <c r="BFC27" s="0"/>
      <c r="BFD27" s="0"/>
      <c r="BFE27" s="0"/>
      <c r="BFF27" s="0"/>
      <c r="BFG27" s="0"/>
      <c r="BFH27" s="0"/>
      <c r="BFI27" s="0"/>
      <c r="BFJ27" s="0"/>
      <c r="BFK27" s="0"/>
      <c r="BFL27" s="0"/>
      <c r="BFM27" s="0"/>
      <c r="BFN27" s="0"/>
      <c r="BFO27" s="0"/>
      <c r="BFP27" s="0"/>
      <c r="BFQ27" s="0"/>
      <c r="BFR27" s="0"/>
      <c r="BFS27" s="0"/>
      <c r="BFT27" s="0"/>
      <c r="BFU27" s="0"/>
      <c r="BFV27" s="0"/>
      <c r="BFW27" s="0"/>
      <c r="BFX27" s="0"/>
      <c r="BFY27" s="0"/>
      <c r="BFZ27" s="0"/>
      <c r="BGA27" s="0"/>
      <c r="BGB27" s="0"/>
      <c r="BGC27" s="0"/>
      <c r="BGD27" s="0"/>
      <c r="BGE27" s="0"/>
      <c r="BGF27" s="0"/>
      <c r="BGG27" s="0"/>
      <c r="BGH27" s="0"/>
      <c r="BGI27" s="0"/>
      <c r="BGJ27" s="0"/>
      <c r="BGK27" s="0"/>
      <c r="BGL27" s="0"/>
      <c r="BGM27" s="0"/>
      <c r="BGN27" s="0"/>
      <c r="BGO27" s="0"/>
      <c r="BGP27" s="0"/>
      <c r="BGQ27" s="0"/>
      <c r="BGR27" s="0"/>
      <c r="BGS27" s="0"/>
      <c r="BGT27" s="0"/>
      <c r="BGU27" s="0"/>
      <c r="BGV27" s="0"/>
      <c r="BGW27" s="0"/>
      <c r="BGX27" s="0"/>
      <c r="BGY27" s="0"/>
      <c r="BGZ27" s="0"/>
      <c r="BHA27" s="0"/>
      <c r="BHB27" s="0"/>
      <c r="BHC27" s="0"/>
      <c r="BHD27" s="0"/>
      <c r="BHE27" s="0"/>
      <c r="BHF27" s="0"/>
      <c r="BHG27" s="0"/>
      <c r="BHH27" s="0"/>
      <c r="BHI27" s="0"/>
      <c r="BHJ27" s="0"/>
      <c r="BHK27" s="0"/>
      <c r="BHL27" s="0"/>
      <c r="BHM27" s="0"/>
      <c r="BHN27" s="0"/>
      <c r="BHO27" s="0"/>
      <c r="BHP27" s="0"/>
      <c r="BHQ27" s="0"/>
      <c r="BHR27" s="0"/>
      <c r="BHS27" s="0"/>
      <c r="BHT27" s="0"/>
      <c r="BHU27" s="0"/>
      <c r="BHV27" s="0"/>
      <c r="BHW27" s="0"/>
      <c r="BHX27" s="0"/>
      <c r="BHY27" s="0"/>
      <c r="BHZ27" s="0"/>
      <c r="BIA27" s="0"/>
      <c r="BIB27" s="0"/>
      <c r="BIC27" s="0"/>
      <c r="BID27" s="0"/>
      <c r="BIE27" s="0"/>
      <c r="BIF27" s="0"/>
      <c r="BIG27" s="0"/>
      <c r="BIH27" s="0"/>
      <c r="BII27" s="0"/>
      <c r="BIJ27" s="0"/>
      <c r="BIK27" s="0"/>
      <c r="BIL27" s="0"/>
      <c r="BIM27" s="0"/>
      <c r="BIN27" s="0"/>
      <c r="BIO27" s="0"/>
      <c r="BIP27" s="0"/>
      <c r="BIQ27" s="0"/>
      <c r="BIR27" s="0"/>
      <c r="BIS27" s="0"/>
      <c r="BIT27" s="0"/>
      <c r="BIU27" s="0"/>
      <c r="BIV27" s="0"/>
      <c r="BIW27" s="0"/>
      <c r="BIX27" s="0"/>
      <c r="BIY27" s="0"/>
      <c r="BIZ27" s="0"/>
      <c r="BJA27" s="0"/>
      <c r="BJB27" s="0"/>
      <c r="BJC27" s="0"/>
      <c r="BJD27" s="0"/>
      <c r="BJE27" s="0"/>
      <c r="BJF27" s="0"/>
      <c r="BJG27" s="0"/>
      <c r="BJH27" s="0"/>
      <c r="BJI27" s="0"/>
      <c r="BJJ27" s="0"/>
      <c r="BJK27" s="0"/>
      <c r="BJL27" s="0"/>
      <c r="BJM27" s="0"/>
      <c r="BJN27" s="0"/>
      <c r="BJO27" s="0"/>
      <c r="BJP27" s="0"/>
      <c r="BJQ27" s="0"/>
      <c r="BJR27" s="0"/>
      <c r="BJS27" s="0"/>
      <c r="BJT27" s="0"/>
      <c r="BJU27" s="0"/>
      <c r="BJV27" s="0"/>
      <c r="BJW27" s="0"/>
      <c r="BJX27" s="0"/>
      <c r="BJY27" s="0"/>
      <c r="BJZ27" s="0"/>
      <c r="BKA27" s="0"/>
      <c r="BKB27" s="0"/>
      <c r="BKC27" s="0"/>
      <c r="BKD27" s="0"/>
      <c r="BKE27" s="0"/>
      <c r="BKF27" s="0"/>
      <c r="BKG27" s="0"/>
      <c r="BKH27" s="0"/>
      <c r="BKI27" s="0"/>
      <c r="BKJ27" s="0"/>
      <c r="BKK27" s="0"/>
      <c r="BKL27" s="0"/>
      <c r="BKM27" s="0"/>
      <c r="BKN27" s="0"/>
      <c r="BKO27" s="0"/>
      <c r="BKP27" s="0"/>
      <c r="BKQ27" s="0"/>
      <c r="BKR27" s="0"/>
      <c r="BKS27" s="0"/>
      <c r="BKT27" s="0"/>
      <c r="BKU27" s="0"/>
      <c r="BKV27" s="0"/>
      <c r="BKW27" s="0"/>
      <c r="BKX27" s="0"/>
      <c r="BKY27" s="0"/>
      <c r="BKZ27" s="0"/>
      <c r="BLA27" s="0"/>
      <c r="BLB27" s="0"/>
      <c r="BLC27" s="0"/>
      <c r="BLD27" s="0"/>
      <c r="BLE27" s="0"/>
      <c r="BLF27" s="0"/>
      <c r="BLG27" s="0"/>
      <c r="BLH27" s="0"/>
      <c r="BLI27" s="0"/>
      <c r="BLJ27" s="0"/>
      <c r="BLK27" s="0"/>
      <c r="BLL27" s="0"/>
      <c r="BLM27" s="0"/>
      <c r="BLN27" s="0"/>
      <c r="BLO27" s="0"/>
      <c r="BLP27" s="0"/>
      <c r="BLQ27" s="0"/>
      <c r="BLR27" s="0"/>
      <c r="BLS27" s="0"/>
      <c r="BLT27" s="0"/>
      <c r="BLU27" s="0"/>
      <c r="BLV27" s="0"/>
      <c r="BLW27" s="0"/>
      <c r="BLX27" s="0"/>
      <c r="BLY27" s="0"/>
      <c r="BLZ27" s="0"/>
      <c r="BMA27" s="0"/>
      <c r="BMB27" s="0"/>
      <c r="BMC27" s="0"/>
      <c r="BMD27" s="0"/>
      <c r="BME27" s="0"/>
      <c r="BMF27" s="0"/>
      <c r="BMG27" s="0"/>
      <c r="BMH27" s="0"/>
      <c r="BMI27" s="0"/>
      <c r="BMJ27" s="0"/>
      <c r="BMK27" s="0"/>
      <c r="BML27" s="0"/>
      <c r="BMM27" s="0"/>
      <c r="BMN27" s="0"/>
      <c r="BMO27" s="0"/>
      <c r="BMP27" s="0"/>
      <c r="BMQ27" s="0"/>
      <c r="BMR27" s="0"/>
      <c r="BMS27" s="0"/>
      <c r="BMT27" s="0"/>
      <c r="BMU27" s="0"/>
      <c r="BMV27" s="0"/>
      <c r="BMW27" s="0"/>
      <c r="BMX27" s="0"/>
      <c r="BMY27" s="0"/>
      <c r="BMZ27" s="0"/>
      <c r="BNA27" s="0"/>
      <c r="BNB27" s="0"/>
      <c r="BNC27" s="0"/>
      <c r="BND27" s="0"/>
      <c r="BNE27" s="0"/>
      <c r="BNF27" s="0"/>
      <c r="BNG27" s="0"/>
      <c r="BNH27" s="0"/>
      <c r="BNI27" s="0"/>
      <c r="BNJ27" s="0"/>
      <c r="BNK27" s="0"/>
      <c r="BNL27" s="0"/>
      <c r="BNM27" s="0"/>
      <c r="BNN27" s="0"/>
      <c r="BNO27" s="0"/>
      <c r="BNP27" s="0"/>
      <c r="BNQ27" s="0"/>
      <c r="BNR27" s="0"/>
      <c r="BNS27" s="0"/>
      <c r="BNT27" s="0"/>
      <c r="BNU27" s="0"/>
      <c r="BNV27" s="0"/>
      <c r="BNW27" s="0"/>
      <c r="BNX27" s="0"/>
      <c r="BNY27" s="0"/>
      <c r="BNZ27" s="0"/>
      <c r="BOA27" s="0"/>
      <c r="BOB27" s="0"/>
      <c r="BOC27" s="0"/>
      <c r="BOD27" s="0"/>
      <c r="BOE27" s="0"/>
      <c r="BOF27" s="0"/>
      <c r="BOG27" s="0"/>
      <c r="BOH27" s="0"/>
      <c r="BOI27" s="0"/>
      <c r="BOJ27" s="0"/>
      <c r="BOK27" s="0"/>
      <c r="BOL27" s="0"/>
      <c r="BOM27" s="0"/>
      <c r="BON27" s="0"/>
      <c r="BOO27" s="0"/>
      <c r="BOP27" s="0"/>
      <c r="BOQ27" s="0"/>
      <c r="BOR27" s="0"/>
      <c r="BOS27" s="0"/>
      <c r="BOT27" s="0"/>
      <c r="BOU27" s="0"/>
      <c r="BOV27" s="0"/>
      <c r="BOW27" s="0"/>
      <c r="BOX27" s="0"/>
      <c r="BOY27" s="0"/>
      <c r="BOZ27" s="0"/>
      <c r="BPA27" s="0"/>
      <c r="BPB27" s="0"/>
      <c r="BPC27" s="0"/>
      <c r="BPD27" s="0"/>
      <c r="BPE27" s="0"/>
      <c r="BPF27" s="0"/>
      <c r="BPG27" s="0"/>
      <c r="BPH27" s="0"/>
      <c r="BPI27" s="0"/>
      <c r="BPJ27" s="0"/>
      <c r="BPK27" s="0"/>
      <c r="BPL27" s="0"/>
      <c r="BPM27" s="0"/>
      <c r="BPN27" s="0"/>
      <c r="BPO27" s="0"/>
      <c r="BPP27" s="0"/>
      <c r="BPQ27" s="0"/>
      <c r="BPR27" s="0"/>
      <c r="BPS27" s="0"/>
      <c r="BPT27" s="0"/>
      <c r="BPU27" s="0"/>
      <c r="BPV27" s="0"/>
      <c r="BPW27" s="0"/>
      <c r="BPX27" s="0"/>
      <c r="BPY27" s="0"/>
      <c r="BPZ27" s="0"/>
      <c r="BQA27" s="0"/>
      <c r="BQB27" s="0"/>
      <c r="BQC27" s="0"/>
      <c r="BQD27" s="0"/>
      <c r="BQE27" s="0"/>
      <c r="BQF27" s="0"/>
      <c r="BQG27" s="0"/>
      <c r="BQH27" s="0"/>
      <c r="BQI27" s="0"/>
      <c r="BQJ27" s="0"/>
      <c r="BQK27" s="0"/>
      <c r="BQL27" s="0"/>
      <c r="BQM27" s="0"/>
      <c r="BQN27" s="0"/>
      <c r="BQO27" s="0"/>
      <c r="BQP27" s="0"/>
      <c r="BQQ27" s="0"/>
      <c r="BQR27" s="0"/>
      <c r="BQS27" s="0"/>
      <c r="BQT27" s="0"/>
      <c r="BQU27" s="0"/>
      <c r="BQV27" s="0"/>
      <c r="BQW27" s="0"/>
      <c r="BQX27" s="0"/>
      <c r="BQY27" s="0"/>
      <c r="BQZ27" s="0"/>
      <c r="BRA27" s="0"/>
      <c r="BRB27" s="0"/>
      <c r="BRC27" s="0"/>
      <c r="BRD27" s="0"/>
      <c r="BRE27" s="0"/>
      <c r="BRF27" s="0"/>
      <c r="BRG27" s="0"/>
      <c r="BRH27" s="0"/>
      <c r="BRI27" s="0"/>
      <c r="BRJ27" s="0"/>
      <c r="BRK27" s="0"/>
      <c r="BRL27" s="0"/>
      <c r="BRM27" s="0"/>
      <c r="BRN27" s="0"/>
      <c r="BRO27" s="0"/>
      <c r="BRP27" s="0"/>
      <c r="BRQ27" s="0"/>
      <c r="BRR27" s="0"/>
      <c r="BRS27" s="0"/>
      <c r="BRT27" s="0"/>
      <c r="BRU27" s="0"/>
      <c r="BRV27" s="0"/>
      <c r="BRW27" s="0"/>
      <c r="BRX27" s="0"/>
      <c r="BRY27" s="0"/>
      <c r="BRZ27" s="0"/>
      <c r="BSA27" s="0"/>
      <c r="BSB27" s="0"/>
      <c r="BSC27" s="0"/>
      <c r="BSD27" s="0"/>
      <c r="BSE27" s="0"/>
      <c r="BSF27" s="0"/>
      <c r="BSG27" s="0"/>
      <c r="BSH27" s="0"/>
      <c r="BSI27" s="0"/>
      <c r="BSJ27" s="0"/>
      <c r="BSK27" s="0"/>
      <c r="BSL27" s="0"/>
      <c r="BSM27" s="0"/>
      <c r="BSN27" s="0"/>
      <c r="BSO27" s="0"/>
      <c r="BSP27" s="0"/>
      <c r="BSQ27" s="0"/>
      <c r="BSR27" s="0"/>
      <c r="BSS27" s="0"/>
      <c r="BST27" s="0"/>
      <c r="BSU27" s="0"/>
      <c r="BSV27" s="0"/>
      <c r="BSW27" s="0"/>
      <c r="BSX27" s="0"/>
      <c r="BSY27" s="0"/>
      <c r="BSZ27" s="0"/>
      <c r="BTA27" s="0"/>
      <c r="BTB27" s="0"/>
      <c r="BTC27" s="0"/>
      <c r="BTD27" s="0"/>
      <c r="BTE27" s="0"/>
      <c r="BTF27" s="0"/>
      <c r="BTG27" s="0"/>
      <c r="BTH27" s="0"/>
      <c r="BTI27" s="0"/>
      <c r="BTJ27" s="0"/>
      <c r="BTK27" s="0"/>
      <c r="BTL27" s="0"/>
      <c r="BTM27" s="0"/>
      <c r="BTN27" s="0"/>
      <c r="BTO27" s="0"/>
      <c r="BTP27" s="0"/>
      <c r="BTQ27" s="0"/>
      <c r="BTR27" s="0"/>
      <c r="BTS27" s="0"/>
      <c r="BTT27" s="0"/>
      <c r="BTU27" s="0"/>
      <c r="BTV27" s="0"/>
      <c r="BTW27" s="0"/>
      <c r="BTX27" s="0"/>
      <c r="BTY27" s="0"/>
      <c r="BTZ27" s="0"/>
      <c r="BUA27" s="0"/>
      <c r="BUB27" s="0"/>
      <c r="BUC27" s="0"/>
      <c r="BUD27" s="0"/>
      <c r="BUE27" s="0"/>
      <c r="BUF27" s="0"/>
      <c r="BUG27" s="0"/>
      <c r="BUH27" s="0"/>
      <c r="BUI27" s="0"/>
      <c r="BUJ27" s="0"/>
      <c r="BUK27" s="0"/>
      <c r="BUL27" s="0"/>
      <c r="BUM27" s="0"/>
      <c r="BUN27" s="0"/>
      <c r="BUO27" s="0"/>
      <c r="BUP27" s="0"/>
      <c r="BUQ27" s="0"/>
      <c r="BUR27" s="0"/>
      <c r="BUS27" s="0"/>
      <c r="BUT27" s="0"/>
      <c r="BUU27" s="0"/>
      <c r="BUV27" s="0"/>
      <c r="BUW27" s="0"/>
      <c r="BUX27" s="0"/>
      <c r="BUY27" s="0"/>
      <c r="BUZ27" s="0"/>
      <c r="BVA27" s="0"/>
      <c r="BVB27" s="0"/>
      <c r="BVC27" s="0"/>
      <c r="BVD27" s="0"/>
      <c r="BVE27" s="0"/>
      <c r="BVF27" s="0"/>
      <c r="BVG27" s="0"/>
      <c r="BVH27" s="0"/>
      <c r="BVI27" s="0"/>
      <c r="BVJ27" s="0"/>
      <c r="BVK27" s="0"/>
      <c r="BVL27" s="0"/>
      <c r="BVM27" s="0"/>
      <c r="BVN27" s="0"/>
      <c r="BVO27" s="0"/>
      <c r="BVP27" s="0"/>
      <c r="BVQ27" s="0"/>
      <c r="BVR27" s="0"/>
      <c r="BVS27" s="0"/>
      <c r="BVT27" s="0"/>
      <c r="BVU27" s="0"/>
      <c r="BVV27" s="0"/>
      <c r="BVW27" s="0"/>
      <c r="BVX27" s="0"/>
      <c r="BVY27" s="0"/>
      <c r="BVZ27" s="0"/>
      <c r="BWA27" s="0"/>
      <c r="BWB27" s="0"/>
      <c r="BWC27" s="0"/>
      <c r="BWD27" s="0"/>
      <c r="BWE27" s="0"/>
      <c r="BWF27" s="0"/>
      <c r="BWG27" s="0"/>
      <c r="BWH27" s="0"/>
      <c r="BWI27" s="0"/>
      <c r="BWJ27" s="0"/>
      <c r="BWK27" s="0"/>
      <c r="BWL27" s="0"/>
      <c r="BWM27" s="0"/>
      <c r="BWN27" s="0"/>
      <c r="BWO27" s="0"/>
      <c r="BWP27" s="0"/>
      <c r="BWQ27" s="0"/>
      <c r="BWR27" s="0"/>
      <c r="BWS27" s="0"/>
      <c r="BWT27" s="0"/>
      <c r="BWU27" s="0"/>
      <c r="BWV27" s="0"/>
      <c r="BWW27" s="0"/>
      <c r="BWX27" s="0"/>
      <c r="BWY27" s="0"/>
      <c r="BWZ27" s="0"/>
      <c r="BXA27" s="0"/>
      <c r="BXB27" s="0"/>
      <c r="BXC27" s="0"/>
      <c r="BXD27" s="0"/>
      <c r="BXE27" s="0"/>
      <c r="BXF27" s="0"/>
      <c r="BXG27" s="0"/>
      <c r="BXH27" s="0"/>
      <c r="BXI27" s="0"/>
      <c r="BXJ27" s="0"/>
      <c r="BXK27" s="0"/>
      <c r="BXL27" s="0"/>
      <c r="BXM27" s="0"/>
      <c r="BXN27" s="0"/>
      <c r="BXO27" s="0"/>
      <c r="BXP27" s="0"/>
      <c r="BXQ27" s="0"/>
      <c r="BXR27" s="0"/>
      <c r="BXS27" s="0"/>
      <c r="BXT27" s="0"/>
      <c r="BXU27" s="0"/>
      <c r="BXV27" s="0"/>
      <c r="BXW27" s="0"/>
      <c r="BXX27" s="0"/>
      <c r="BXY27" s="0"/>
      <c r="BXZ27" s="0"/>
      <c r="BYA27" s="0"/>
      <c r="BYB27" s="0"/>
      <c r="BYC27" s="0"/>
      <c r="BYD27" s="0"/>
      <c r="BYE27" s="0"/>
      <c r="BYF27" s="0"/>
      <c r="BYG27" s="0"/>
      <c r="BYH27" s="0"/>
      <c r="BYI27" s="0"/>
      <c r="BYJ27" s="0"/>
      <c r="BYK27" s="0"/>
      <c r="BYL27" s="0"/>
      <c r="BYM27" s="0"/>
      <c r="BYN27" s="0"/>
      <c r="BYO27" s="0"/>
      <c r="BYP27" s="0"/>
      <c r="BYQ27" s="0"/>
      <c r="BYR27" s="0"/>
      <c r="BYS27" s="0"/>
      <c r="BYT27" s="0"/>
      <c r="BYU27" s="0"/>
      <c r="BYV27" s="0"/>
      <c r="BYW27" s="0"/>
      <c r="BYX27" s="0"/>
      <c r="BYY27" s="0"/>
      <c r="BYZ27" s="0"/>
      <c r="BZA27" s="0"/>
      <c r="BZB27" s="0"/>
      <c r="BZC27" s="0"/>
      <c r="BZD27" s="0"/>
      <c r="BZE27" s="0"/>
      <c r="BZF27" s="0"/>
      <c r="BZG27" s="0"/>
      <c r="BZH27" s="0"/>
      <c r="BZI27" s="0"/>
      <c r="BZJ27" s="0"/>
      <c r="BZK27" s="0"/>
      <c r="BZL27" s="0"/>
      <c r="BZM27" s="0"/>
      <c r="BZN27" s="0"/>
      <c r="BZO27" s="0"/>
      <c r="BZP27" s="0"/>
      <c r="BZQ27" s="0"/>
      <c r="BZR27" s="0"/>
      <c r="BZS27" s="0"/>
      <c r="BZT27" s="0"/>
      <c r="BZU27" s="0"/>
      <c r="BZV27" s="0"/>
      <c r="BZW27" s="0"/>
      <c r="BZX27" s="0"/>
      <c r="BZY27" s="0"/>
      <c r="BZZ27" s="0"/>
      <c r="CAA27" s="0"/>
      <c r="CAB27" s="0"/>
      <c r="CAC27" s="0"/>
      <c r="CAD27" s="0"/>
      <c r="CAE27" s="0"/>
      <c r="CAF27" s="0"/>
      <c r="CAG27" s="0"/>
      <c r="CAH27" s="0"/>
      <c r="CAI27" s="0"/>
      <c r="CAJ27" s="0"/>
      <c r="CAK27" s="0"/>
      <c r="CAL27" s="0"/>
      <c r="CAM27" s="0"/>
      <c r="CAN27" s="0"/>
      <c r="CAO27" s="0"/>
      <c r="CAP27" s="0"/>
      <c r="CAQ27" s="0"/>
      <c r="CAR27" s="0"/>
      <c r="CAS27" s="0"/>
      <c r="CAT27" s="0"/>
      <c r="CAU27" s="0"/>
      <c r="CAV27" s="0"/>
      <c r="CAW27" s="0"/>
      <c r="CAX27" s="0"/>
      <c r="CAY27" s="0"/>
      <c r="CAZ27" s="0"/>
      <c r="CBA27" s="0"/>
      <c r="CBB27" s="0"/>
      <c r="CBC27" s="0"/>
      <c r="CBD27" s="0"/>
      <c r="CBE27" s="0"/>
      <c r="CBF27" s="0"/>
      <c r="CBG27" s="0"/>
      <c r="CBH27" s="0"/>
      <c r="CBI27" s="0"/>
      <c r="CBJ27" s="0"/>
      <c r="CBK27" s="0"/>
      <c r="CBL27" s="0"/>
      <c r="CBM27" s="0"/>
      <c r="CBN27" s="0"/>
      <c r="CBO27" s="0"/>
      <c r="CBP27" s="0"/>
      <c r="CBQ27" s="0"/>
      <c r="CBR27" s="0"/>
      <c r="CBS27" s="0"/>
      <c r="CBT27" s="0"/>
      <c r="CBU27" s="0"/>
      <c r="CBV27" s="0"/>
      <c r="CBW27" s="0"/>
      <c r="CBX27" s="0"/>
      <c r="CBY27" s="0"/>
      <c r="CBZ27" s="0"/>
      <c r="CCA27" s="0"/>
      <c r="CCB27" s="0"/>
      <c r="CCC27" s="0"/>
      <c r="CCD27" s="0"/>
      <c r="CCE27" s="0"/>
      <c r="CCF27" s="0"/>
      <c r="CCG27" s="0"/>
      <c r="CCH27" s="0"/>
      <c r="CCI27" s="0"/>
      <c r="CCJ27" s="0"/>
      <c r="CCK27" s="0"/>
      <c r="CCL27" s="0"/>
      <c r="CCM27" s="0"/>
      <c r="CCN27" s="0"/>
      <c r="CCO27" s="0"/>
      <c r="CCP27" s="0"/>
      <c r="CCQ27" s="0"/>
      <c r="CCR27" s="0"/>
      <c r="CCS27" s="0"/>
      <c r="CCT27" s="0"/>
      <c r="CCU27" s="0"/>
      <c r="CCV27" s="0"/>
      <c r="CCW27" s="0"/>
      <c r="CCX27" s="0"/>
      <c r="CCY27" s="0"/>
      <c r="CCZ27" s="0"/>
      <c r="CDA27" s="0"/>
      <c r="CDB27" s="0"/>
      <c r="CDC27" s="0"/>
      <c r="CDD27" s="0"/>
      <c r="CDE27" s="0"/>
      <c r="CDF27" s="0"/>
      <c r="CDG27" s="0"/>
      <c r="CDH27" s="0"/>
      <c r="CDI27" s="0"/>
      <c r="CDJ27" s="0"/>
      <c r="CDK27" s="0"/>
      <c r="CDL27" s="0"/>
      <c r="CDM27" s="0"/>
      <c r="CDN27" s="0"/>
      <c r="CDO27" s="0"/>
      <c r="CDP27" s="0"/>
      <c r="CDQ27" s="0"/>
      <c r="CDR27" s="0"/>
      <c r="CDS27" s="0"/>
      <c r="CDT27" s="0"/>
      <c r="CDU27" s="0"/>
      <c r="CDV27" s="0"/>
      <c r="CDW27" s="0"/>
      <c r="CDX27" s="0"/>
      <c r="CDY27" s="0"/>
      <c r="CDZ27" s="0"/>
      <c r="CEA27" s="0"/>
      <c r="CEB27" s="0"/>
      <c r="CEC27" s="0"/>
      <c r="CED27" s="0"/>
      <c r="CEE27" s="0"/>
      <c r="CEF27" s="0"/>
      <c r="CEG27" s="0"/>
      <c r="CEH27" s="0"/>
      <c r="CEI27" s="0"/>
      <c r="CEJ27" s="0"/>
      <c r="CEK27" s="0"/>
      <c r="CEL27" s="0"/>
      <c r="CEM27" s="0"/>
      <c r="CEN27" s="0"/>
      <c r="CEO27" s="0"/>
      <c r="CEP27" s="0"/>
      <c r="CEQ27" s="0"/>
      <c r="CER27" s="0"/>
      <c r="CES27" s="0"/>
      <c r="CET27" s="0"/>
      <c r="CEU27" s="0"/>
      <c r="CEV27" s="0"/>
      <c r="CEW27" s="0"/>
      <c r="CEX27" s="0"/>
      <c r="CEY27" s="0"/>
      <c r="CEZ27" s="0"/>
      <c r="CFA27" s="0"/>
      <c r="CFB27" s="0"/>
      <c r="CFC27" s="0"/>
      <c r="CFD27" s="0"/>
      <c r="CFE27" s="0"/>
      <c r="CFF27" s="0"/>
      <c r="CFG27" s="0"/>
      <c r="CFH27" s="0"/>
      <c r="CFI27" s="0"/>
      <c r="CFJ27" s="0"/>
      <c r="CFK27" s="0"/>
      <c r="CFL27" s="0"/>
      <c r="CFM27" s="0"/>
      <c r="CFN27" s="0"/>
      <c r="CFO27" s="0"/>
      <c r="CFP27" s="0"/>
      <c r="CFQ27" s="0"/>
      <c r="CFR27" s="0"/>
      <c r="CFS27" s="0"/>
      <c r="CFT27" s="0"/>
      <c r="CFU27" s="0"/>
      <c r="CFV27" s="0"/>
      <c r="CFW27" s="0"/>
      <c r="CFX27" s="0"/>
      <c r="CFY27" s="0"/>
      <c r="CFZ27" s="0"/>
      <c r="CGA27" s="0"/>
      <c r="CGB27" s="0"/>
      <c r="CGC27" s="0"/>
      <c r="CGD27" s="0"/>
      <c r="CGE27" s="0"/>
      <c r="CGF27" s="0"/>
      <c r="CGG27" s="0"/>
      <c r="CGH27" s="0"/>
      <c r="CGI27" s="0"/>
      <c r="CGJ27" s="0"/>
      <c r="CGK27" s="0"/>
      <c r="CGL27" s="0"/>
      <c r="CGM27" s="0"/>
      <c r="CGN27" s="0"/>
      <c r="CGO27" s="0"/>
      <c r="CGP27" s="0"/>
      <c r="CGQ27" s="0"/>
      <c r="CGR27" s="0"/>
      <c r="CGS27" s="0"/>
      <c r="CGT27" s="0"/>
      <c r="CGU27" s="0"/>
      <c r="CGV27" s="0"/>
      <c r="CGW27" s="0"/>
      <c r="CGX27" s="0"/>
      <c r="CGY27" s="0"/>
      <c r="CGZ27" s="0"/>
      <c r="CHA27" s="0"/>
      <c r="CHB27" s="0"/>
      <c r="CHC27" s="0"/>
      <c r="CHD27" s="0"/>
      <c r="CHE27" s="0"/>
      <c r="CHF27" s="0"/>
      <c r="CHG27" s="0"/>
      <c r="CHH27" s="0"/>
      <c r="CHI27" s="0"/>
      <c r="CHJ27" s="0"/>
      <c r="CHK27" s="0"/>
      <c r="CHL27" s="0"/>
      <c r="CHM27" s="0"/>
      <c r="CHN27" s="0"/>
      <c r="CHO27" s="0"/>
      <c r="CHP27" s="0"/>
      <c r="CHQ27" s="0"/>
      <c r="CHR27" s="0"/>
      <c r="CHS27" s="0"/>
      <c r="CHT27" s="0"/>
      <c r="CHU27" s="0"/>
      <c r="CHV27" s="0"/>
      <c r="CHW27" s="0"/>
      <c r="CHX27" s="0"/>
      <c r="CHY27" s="0"/>
      <c r="CHZ27" s="0"/>
      <c r="CIA27" s="0"/>
      <c r="CIB27" s="0"/>
      <c r="CIC27" s="0"/>
      <c r="CID27" s="0"/>
      <c r="CIE27" s="0"/>
      <c r="CIF27" s="0"/>
      <c r="CIG27" s="0"/>
      <c r="CIH27" s="0"/>
      <c r="CII27" s="0"/>
      <c r="CIJ27" s="0"/>
      <c r="CIK27" s="0"/>
      <c r="CIL27" s="0"/>
      <c r="CIM27" s="0"/>
      <c r="CIN27" s="0"/>
      <c r="CIO27" s="0"/>
      <c r="CIP27" s="0"/>
      <c r="CIQ27" s="0"/>
      <c r="CIR27" s="0"/>
      <c r="CIS27" s="0"/>
      <c r="CIT27" s="0"/>
      <c r="CIU27" s="0"/>
      <c r="CIV27" s="0"/>
      <c r="CIW27" s="0"/>
      <c r="CIX27" s="0"/>
      <c r="CIY27" s="0"/>
      <c r="CIZ27" s="0"/>
      <c r="CJA27" s="0"/>
      <c r="CJB27" s="0"/>
      <c r="CJC27" s="0"/>
      <c r="CJD27" s="0"/>
      <c r="CJE27" s="0"/>
      <c r="CJF27" s="0"/>
      <c r="CJG27" s="0"/>
      <c r="CJH27" s="0"/>
      <c r="CJI27" s="0"/>
      <c r="CJJ27" s="0"/>
      <c r="CJK27" s="0"/>
      <c r="CJL27" s="0"/>
      <c r="CJM27" s="0"/>
      <c r="CJN27" s="0"/>
      <c r="CJO27" s="0"/>
      <c r="CJP27" s="0"/>
      <c r="CJQ27" s="0"/>
      <c r="CJR27" s="0"/>
      <c r="CJS27" s="0"/>
      <c r="CJT27" s="0"/>
      <c r="CJU27" s="0"/>
      <c r="CJV27" s="0"/>
      <c r="CJW27" s="0"/>
      <c r="CJX27" s="0"/>
      <c r="CJY27" s="0"/>
      <c r="CJZ27" s="0"/>
      <c r="CKA27" s="0"/>
      <c r="CKB27" s="0"/>
      <c r="CKC27" s="0"/>
      <c r="CKD27" s="0"/>
      <c r="CKE27" s="0"/>
      <c r="CKF27" s="0"/>
      <c r="CKG27" s="0"/>
      <c r="CKH27" s="0"/>
      <c r="CKI27" s="0"/>
      <c r="CKJ27" s="0"/>
      <c r="CKK27" s="0"/>
      <c r="CKL27" s="0"/>
      <c r="CKM27" s="0"/>
      <c r="CKN27" s="0"/>
      <c r="CKO27" s="0"/>
      <c r="CKP27" s="0"/>
      <c r="CKQ27" s="0"/>
      <c r="CKR27" s="0"/>
      <c r="CKS27" s="0"/>
      <c r="CKT27" s="0"/>
      <c r="CKU27" s="0"/>
      <c r="CKV27" s="0"/>
      <c r="CKW27" s="0"/>
      <c r="CKX27" s="0"/>
      <c r="CKY27" s="0"/>
      <c r="CKZ27" s="0"/>
      <c r="CLA27" s="0"/>
      <c r="CLB27" s="0"/>
      <c r="CLC27" s="0"/>
      <c r="CLD27" s="0"/>
      <c r="CLE27" s="0"/>
      <c r="CLF27" s="0"/>
      <c r="CLG27" s="0"/>
      <c r="CLH27" s="0"/>
      <c r="CLI27" s="0"/>
      <c r="CLJ27" s="0"/>
      <c r="CLK27" s="0"/>
      <c r="CLL27" s="0"/>
      <c r="CLM27" s="0"/>
      <c r="CLN27" s="0"/>
      <c r="CLO27" s="0"/>
      <c r="CLP27" s="0"/>
      <c r="CLQ27" s="0"/>
      <c r="CLR27" s="0"/>
      <c r="CLS27" s="0"/>
      <c r="CLT27" s="0"/>
      <c r="CLU27" s="0"/>
      <c r="CLV27" s="0"/>
      <c r="CLW27" s="0"/>
      <c r="CLX27" s="0"/>
      <c r="CLY27" s="0"/>
      <c r="CLZ27" s="0"/>
      <c r="CMA27" s="0"/>
      <c r="CMB27" s="0"/>
      <c r="CMC27" s="0"/>
      <c r="CMD27" s="0"/>
      <c r="CME27" s="0"/>
      <c r="CMF27" s="0"/>
      <c r="CMG27" s="0"/>
      <c r="CMH27" s="0"/>
      <c r="CMI27" s="0"/>
      <c r="CMJ27" s="0"/>
      <c r="CMK27" s="0"/>
      <c r="CML27" s="0"/>
      <c r="CMM27" s="0"/>
      <c r="CMN27" s="0"/>
      <c r="CMO27" s="0"/>
      <c r="CMP27" s="0"/>
      <c r="CMQ27" s="0"/>
      <c r="CMR27" s="0"/>
      <c r="CMS27" s="0"/>
      <c r="CMT27" s="0"/>
      <c r="CMU27" s="0"/>
      <c r="CMV27" s="0"/>
      <c r="CMW27" s="0"/>
      <c r="CMX27" s="0"/>
      <c r="CMY27" s="0"/>
      <c r="CMZ27" s="0"/>
      <c r="CNA27" s="0"/>
      <c r="CNB27" s="0"/>
      <c r="CNC27" s="0"/>
      <c r="CND27" s="0"/>
      <c r="CNE27" s="0"/>
      <c r="CNF27" s="0"/>
      <c r="CNG27" s="0"/>
      <c r="CNH27" s="0"/>
      <c r="CNI27" s="0"/>
      <c r="CNJ27" s="0"/>
      <c r="CNK27" s="0"/>
      <c r="CNL27" s="0"/>
      <c r="CNM27" s="0"/>
      <c r="CNN27" s="0"/>
      <c r="CNO27" s="0"/>
      <c r="CNP27" s="0"/>
      <c r="CNQ27" s="0"/>
      <c r="CNR27" s="0"/>
      <c r="CNS27" s="0"/>
      <c r="CNT27" s="0"/>
      <c r="CNU27" s="0"/>
      <c r="CNV27" s="0"/>
      <c r="CNW27" s="0"/>
      <c r="CNX27" s="0"/>
      <c r="CNY27" s="0"/>
      <c r="CNZ27" s="0"/>
      <c r="COA27" s="0"/>
      <c r="COB27" s="0"/>
      <c r="COC27" s="0"/>
      <c r="COD27" s="0"/>
      <c r="COE27" s="0"/>
      <c r="COF27" s="0"/>
      <c r="COG27" s="0"/>
      <c r="COH27" s="0"/>
      <c r="COI27" s="0"/>
      <c r="COJ27" s="0"/>
      <c r="COK27" s="0"/>
      <c r="COL27" s="0"/>
      <c r="COM27" s="0"/>
      <c r="CON27" s="0"/>
      <c r="COO27" s="0"/>
      <c r="COP27" s="0"/>
      <c r="COQ27" s="0"/>
      <c r="COR27" s="0"/>
      <c r="COS27" s="0"/>
      <c r="COT27" s="0"/>
      <c r="COU27" s="0"/>
      <c r="COV27" s="0"/>
      <c r="COW27" s="0"/>
      <c r="COX27" s="0"/>
      <c r="COY27" s="0"/>
      <c r="COZ27" s="0"/>
      <c r="CPA27" s="0"/>
      <c r="CPB27" s="0"/>
      <c r="CPC27" s="0"/>
      <c r="CPD27" s="0"/>
      <c r="CPE27" s="0"/>
      <c r="CPF27" s="0"/>
      <c r="CPG27" s="0"/>
      <c r="CPH27" s="0"/>
      <c r="CPI27" s="0"/>
      <c r="CPJ27" s="0"/>
      <c r="CPK27" s="0"/>
      <c r="CPL27" s="0"/>
      <c r="CPM27" s="0"/>
      <c r="CPN27" s="0"/>
      <c r="CPO27" s="0"/>
      <c r="CPP27" s="0"/>
      <c r="CPQ27" s="0"/>
      <c r="CPR27" s="0"/>
      <c r="CPS27" s="0"/>
      <c r="CPT27" s="0"/>
      <c r="CPU27" s="0"/>
      <c r="CPV27" s="0"/>
      <c r="CPW27" s="0"/>
      <c r="CPX27" s="0"/>
      <c r="CPY27" s="0"/>
      <c r="CPZ27" s="0"/>
      <c r="CQA27" s="0"/>
      <c r="CQB27" s="0"/>
      <c r="CQC27" s="0"/>
      <c r="CQD27" s="0"/>
      <c r="CQE27" s="0"/>
      <c r="CQF27" s="0"/>
      <c r="CQG27" s="0"/>
      <c r="CQH27" s="0"/>
      <c r="CQI27" s="0"/>
      <c r="CQJ27" s="0"/>
      <c r="CQK27" s="0"/>
      <c r="CQL27" s="0"/>
      <c r="CQM27" s="0"/>
      <c r="CQN27" s="0"/>
      <c r="CQO27" s="0"/>
      <c r="CQP27" s="0"/>
      <c r="CQQ27" s="0"/>
      <c r="CQR27" s="0"/>
      <c r="CQS27" s="0"/>
      <c r="CQT27" s="0"/>
      <c r="CQU27" s="0"/>
      <c r="CQV27" s="0"/>
      <c r="CQW27" s="0"/>
      <c r="CQX27" s="0"/>
      <c r="CQY27" s="0"/>
      <c r="CQZ27" s="0"/>
      <c r="CRA27" s="0"/>
      <c r="CRB27" s="0"/>
      <c r="CRC27" s="0"/>
      <c r="CRD27" s="0"/>
      <c r="CRE27" s="0"/>
      <c r="CRF27" s="0"/>
      <c r="CRG27" s="0"/>
      <c r="CRH27" s="0"/>
      <c r="CRI27" s="0"/>
      <c r="CRJ27" s="0"/>
      <c r="CRK27" s="0"/>
      <c r="CRL27" s="0"/>
      <c r="CRM27" s="0"/>
      <c r="CRN27" s="0"/>
      <c r="CRO27" s="0"/>
      <c r="CRP27" s="0"/>
      <c r="CRQ27" s="0"/>
      <c r="CRR27" s="0"/>
      <c r="CRS27" s="0"/>
      <c r="CRT27" s="0"/>
      <c r="CRU27" s="0"/>
      <c r="CRV27" s="0"/>
      <c r="CRW27" s="0"/>
      <c r="CRX27" s="0"/>
      <c r="CRY27" s="0"/>
      <c r="CRZ27" s="0"/>
      <c r="CSA27" s="0"/>
      <c r="CSB27" s="0"/>
      <c r="CSC27" s="0"/>
      <c r="CSD27" s="0"/>
      <c r="CSE27" s="0"/>
      <c r="CSF27" s="0"/>
      <c r="CSG27" s="0"/>
      <c r="CSH27" s="0"/>
      <c r="CSI27" s="0"/>
      <c r="CSJ27" s="0"/>
      <c r="CSK27" s="0"/>
      <c r="CSL27" s="0"/>
      <c r="CSM27" s="0"/>
      <c r="CSN27" s="0"/>
      <c r="CSO27" s="0"/>
      <c r="CSP27" s="0"/>
      <c r="CSQ27" s="0"/>
      <c r="CSR27" s="0"/>
      <c r="CSS27" s="0"/>
      <c r="CST27" s="0"/>
      <c r="CSU27" s="0"/>
      <c r="CSV27" s="0"/>
      <c r="CSW27" s="0"/>
      <c r="CSX27" s="0"/>
      <c r="CSY27" s="0"/>
      <c r="CSZ27" s="0"/>
      <c r="CTA27" s="0"/>
      <c r="CTB27" s="0"/>
      <c r="CTC27" s="0"/>
      <c r="CTD27" s="0"/>
      <c r="CTE27" s="0"/>
      <c r="CTF27" s="0"/>
      <c r="CTG27" s="0"/>
      <c r="CTH27" s="0"/>
      <c r="CTI27" s="0"/>
      <c r="CTJ27" s="0"/>
      <c r="CTK27" s="0"/>
      <c r="CTL27" s="0"/>
      <c r="CTM27" s="0"/>
      <c r="CTN27" s="0"/>
      <c r="CTO27" s="0"/>
      <c r="CTP27" s="0"/>
      <c r="CTQ27" s="0"/>
      <c r="CTR27" s="0"/>
      <c r="CTS27" s="0"/>
      <c r="CTT27" s="0"/>
      <c r="CTU27" s="0"/>
      <c r="CTV27" s="0"/>
      <c r="CTW27" s="0"/>
      <c r="CTX27" s="0"/>
      <c r="CTY27" s="0"/>
      <c r="CTZ27" s="0"/>
      <c r="CUA27" s="0"/>
      <c r="CUB27" s="0"/>
      <c r="CUC27" s="0"/>
      <c r="CUD27" s="0"/>
      <c r="CUE27" s="0"/>
      <c r="CUF27" s="0"/>
      <c r="CUG27" s="0"/>
      <c r="CUH27" s="0"/>
      <c r="CUI27" s="0"/>
      <c r="CUJ27" s="0"/>
      <c r="CUK27" s="0"/>
      <c r="CUL27" s="0"/>
      <c r="CUM27" s="0"/>
      <c r="CUN27" s="0"/>
      <c r="CUO27" s="0"/>
      <c r="CUP27" s="0"/>
      <c r="CUQ27" s="0"/>
      <c r="CUR27" s="0"/>
      <c r="CUS27" s="0"/>
      <c r="CUT27" s="0"/>
      <c r="CUU27" s="0"/>
      <c r="CUV27" s="0"/>
      <c r="CUW27" s="0"/>
      <c r="CUX27" s="0"/>
      <c r="CUY27" s="0"/>
      <c r="CUZ27" s="0"/>
      <c r="CVA27" s="0"/>
      <c r="CVB27" s="0"/>
      <c r="CVC27" s="0"/>
      <c r="CVD27" s="0"/>
      <c r="CVE27" s="0"/>
      <c r="CVF27" s="0"/>
      <c r="CVG27" s="0"/>
      <c r="CVH27" s="0"/>
      <c r="CVI27" s="0"/>
      <c r="CVJ27" s="0"/>
      <c r="CVK27" s="0"/>
      <c r="CVL27" s="0"/>
      <c r="CVM27" s="0"/>
      <c r="CVN27" s="0"/>
      <c r="CVO27" s="0"/>
      <c r="CVP27" s="0"/>
      <c r="CVQ27" s="0"/>
      <c r="CVR27" s="0"/>
      <c r="CVS27" s="0"/>
      <c r="CVT27" s="0"/>
      <c r="CVU27" s="0"/>
      <c r="CVV27" s="0"/>
      <c r="CVW27" s="0"/>
      <c r="CVX27" s="0"/>
      <c r="CVY27" s="0"/>
      <c r="CVZ27" s="0"/>
      <c r="CWA27" s="0"/>
      <c r="CWB27" s="0"/>
      <c r="CWC27" s="0"/>
      <c r="CWD27" s="0"/>
      <c r="CWE27" s="0"/>
      <c r="CWF27" s="0"/>
      <c r="CWG27" s="0"/>
      <c r="CWH27" s="0"/>
      <c r="CWI27" s="0"/>
      <c r="CWJ27" s="0"/>
      <c r="CWK27" s="0"/>
      <c r="CWL27" s="0"/>
      <c r="CWM27" s="0"/>
      <c r="CWN27" s="0"/>
      <c r="CWO27" s="0"/>
      <c r="CWP27" s="0"/>
      <c r="CWQ27" s="0"/>
      <c r="CWR27" s="0"/>
      <c r="CWS27" s="0"/>
      <c r="CWT27" s="0"/>
      <c r="CWU27" s="0"/>
      <c r="CWV27" s="0"/>
      <c r="CWW27" s="0"/>
      <c r="CWX27" s="0"/>
      <c r="CWY27" s="0"/>
      <c r="CWZ27" s="0"/>
      <c r="CXA27" s="0"/>
      <c r="CXB27" s="0"/>
      <c r="CXC27" s="0"/>
      <c r="CXD27" s="0"/>
      <c r="CXE27" s="0"/>
      <c r="CXF27" s="0"/>
      <c r="CXG27" s="0"/>
      <c r="CXH27" s="0"/>
      <c r="CXI27" s="0"/>
      <c r="CXJ27" s="0"/>
      <c r="CXK27" s="0"/>
      <c r="CXL27" s="0"/>
      <c r="CXM27" s="0"/>
      <c r="CXN27" s="0"/>
      <c r="CXO27" s="0"/>
      <c r="CXP27" s="0"/>
      <c r="CXQ27" s="0"/>
      <c r="CXR27" s="0"/>
      <c r="CXS27" s="0"/>
      <c r="CXT27" s="0"/>
      <c r="CXU27" s="0"/>
      <c r="CXV27" s="0"/>
      <c r="CXW27" s="0"/>
      <c r="CXX27" s="0"/>
      <c r="CXY27" s="0"/>
      <c r="CXZ27" s="0"/>
      <c r="CYA27" s="0"/>
      <c r="CYB27" s="0"/>
      <c r="CYC27" s="0"/>
      <c r="CYD27" s="0"/>
      <c r="CYE27" s="0"/>
      <c r="CYF27" s="0"/>
      <c r="CYG27" s="0"/>
      <c r="CYH27" s="0"/>
      <c r="CYI27" s="0"/>
      <c r="CYJ27" s="0"/>
      <c r="CYK27" s="0"/>
      <c r="CYL27" s="0"/>
      <c r="CYM27" s="0"/>
      <c r="CYN27" s="0"/>
      <c r="CYO27" s="0"/>
      <c r="CYP27" s="0"/>
      <c r="CYQ27" s="0"/>
      <c r="CYR27" s="0"/>
      <c r="CYS27" s="0"/>
      <c r="CYT27" s="0"/>
      <c r="CYU27" s="0"/>
      <c r="CYV27" s="0"/>
      <c r="CYW27" s="0"/>
      <c r="CYX27" s="0"/>
      <c r="CYY27" s="0"/>
      <c r="CYZ27" s="0"/>
      <c r="CZA27" s="0"/>
      <c r="CZB27" s="0"/>
      <c r="CZC27" s="0"/>
      <c r="CZD27" s="0"/>
      <c r="CZE27" s="0"/>
      <c r="CZF27" s="0"/>
      <c r="CZG27" s="0"/>
      <c r="CZH27" s="0"/>
      <c r="CZI27" s="0"/>
      <c r="CZJ27" s="0"/>
      <c r="CZK27" s="0"/>
      <c r="CZL27" s="0"/>
      <c r="CZM27" s="0"/>
      <c r="CZN27" s="0"/>
      <c r="CZO27" s="0"/>
      <c r="CZP27" s="0"/>
      <c r="CZQ27" s="0"/>
      <c r="CZR27" s="0"/>
      <c r="CZS27" s="0"/>
      <c r="CZT27" s="0"/>
      <c r="CZU27" s="0"/>
      <c r="CZV27" s="0"/>
      <c r="CZW27" s="0"/>
      <c r="CZX27" s="0"/>
      <c r="CZY27" s="0"/>
      <c r="CZZ27" s="0"/>
      <c r="DAA27" s="0"/>
      <c r="DAB27" s="0"/>
      <c r="DAC27" s="0"/>
      <c r="DAD27" s="0"/>
      <c r="DAE27" s="0"/>
      <c r="DAF27" s="0"/>
      <c r="DAG27" s="0"/>
      <c r="DAH27" s="0"/>
      <c r="DAI27" s="0"/>
      <c r="DAJ27" s="0"/>
      <c r="DAK27" s="0"/>
      <c r="DAL27" s="0"/>
      <c r="DAM27" s="0"/>
      <c r="DAN27" s="0"/>
      <c r="DAO27" s="0"/>
      <c r="DAP27" s="0"/>
      <c r="DAQ27" s="0"/>
      <c r="DAR27" s="0"/>
      <c r="DAS27" s="0"/>
      <c r="DAT27" s="0"/>
      <c r="DAU27" s="0"/>
      <c r="DAV27" s="0"/>
      <c r="DAW27" s="0"/>
      <c r="DAX27" s="0"/>
      <c r="DAY27" s="0"/>
      <c r="DAZ27" s="0"/>
      <c r="DBA27" s="0"/>
      <c r="DBB27" s="0"/>
      <c r="DBC27" s="0"/>
      <c r="DBD27" s="0"/>
      <c r="DBE27" s="0"/>
      <c r="DBF27" s="0"/>
      <c r="DBG27" s="0"/>
      <c r="DBH27" s="0"/>
      <c r="DBI27" s="0"/>
      <c r="DBJ27" s="0"/>
      <c r="DBK27" s="0"/>
      <c r="DBL27" s="0"/>
      <c r="DBM27" s="0"/>
      <c r="DBN27" s="0"/>
      <c r="DBO27" s="0"/>
      <c r="DBP27" s="0"/>
      <c r="DBQ27" s="0"/>
      <c r="DBR27" s="0"/>
      <c r="DBS27" s="0"/>
      <c r="DBT27" s="0"/>
      <c r="DBU27" s="0"/>
      <c r="DBV27" s="0"/>
      <c r="DBW27" s="0"/>
      <c r="DBX27" s="0"/>
      <c r="DBY27" s="0"/>
      <c r="DBZ27" s="0"/>
      <c r="DCA27" s="0"/>
      <c r="DCB27" s="0"/>
      <c r="DCC27" s="0"/>
      <c r="DCD27" s="0"/>
      <c r="DCE27" s="0"/>
      <c r="DCF27" s="0"/>
      <c r="DCG27" s="0"/>
      <c r="DCH27" s="0"/>
      <c r="DCI27" s="0"/>
      <c r="DCJ27" s="0"/>
      <c r="DCK27" s="0"/>
      <c r="DCL27" s="0"/>
      <c r="DCM27" s="0"/>
      <c r="DCN27" s="0"/>
      <c r="DCO27" s="0"/>
      <c r="DCP27" s="0"/>
      <c r="DCQ27" s="0"/>
      <c r="DCR27" s="0"/>
      <c r="DCS27" s="0"/>
      <c r="DCT27" s="0"/>
      <c r="DCU27" s="0"/>
      <c r="DCV27" s="0"/>
      <c r="DCW27" s="0"/>
      <c r="DCX27" s="0"/>
      <c r="DCY27" s="0"/>
      <c r="DCZ27" s="0"/>
      <c r="DDA27" s="0"/>
      <c r="DDB27" s="0"/>
      <c r="DDC27" s="0"/>
      <c r="DDD27" s="0"/>
      <c r="DDE27" s="0"/>
      <c r="DDF27" s="0"/>
      <c r="DDG27" s="0"/>
      <c r="DDH27" s="0"/>
      <c r="DDI27" s="0"/>
      <c r="DDJ27" s="0"/>
      <c r="DDK27" s="0"/>
      <c r="DDL27" s="0"/>
      <c r="DDM27" s="0"/>
      <c r="DDN27" s="0"/>
      <c r="DDO27" s="0"/>
      <c r="DDP27" s="0"/>
      <c r="DDQ27" s="0"/>
      <c r="DDR27" s="0"/>
      <c r="DDS27" s="0"/>
      <c r="DDT27" s="0"/>
      <c r="DDU27" s="0"/>
      <c r="DDV27" s="0"/>
      <c r="DDW27" s="0"/>
      <c r="DDX27" s="0"/>
      <c r="DDY27" s="0"/>
      <c r="DDZ27" s="0"/>
      <c r="DEA27" s="0"/>
      <c r="DEB27" s="0"/>
      <c r="DEC27" s="0"/>
      <c r="DED27" s="0"/>
      <c r="DEE27" s="0"/>
      <c r="DEF27" s="0"/>
      <c r="DEG27" s="0"/>
      <c r="DEH27" s="0"/>
      <c r="DEI27" s="0"/>
      <c r="DEJ27" s="0"/>
      <c r="DEK27" s="0"/>
      <c r="DEL27" s="0"/>
      <c r="DEM27" s="0"/>
      <c r="DEN27" s="0"/>
      <c r="DEO27" s="0"/>
      <c r="DEP27" s="0"/>
      <c r="DEQ27" s="0"/>
      <c r="DER27" s="0"/>
      <c r="DES27" s="0"/>
      <c r="DET27" s="0"/>
      <c r="DEU27" s="0"/>
      <c r="DEV27" s="0"/>
      <c r="DEW27" s="0"/>
      <c r="DEX27" s="0"/>
      <c r="DEY27" s="0"/>
      <c r="DEZ27" s="0"/>
      <c r="DFA27" s="0"/>
      <c r="DFB27" s="0"/>
      <c r="DFC27" s="0"/>
      <c r="DFD27" s="0"/>
      <c r="DFE27" s="0"/>
      <c r="DFF27" s="0"/>
      <c r="DFG27" s="0"/>
      <c r="DFH27" s="0"/>
      <c r="DFI27" s="0"/>
      <c r="DFJ27" s="0"/>
      <c r="DFK27" s="0"/>
      <c r="DFL27" s="0"/>
      <c r="DFM27" s="0"/>
      <c r="DFN27" s="0"/>
      <c r="DFO27" s="0"/>
      <c r="DFP27" s="0"/>
      <c r="DFQ27" s="0"/>
      <c r="DFR27" s="0"/>
      <c r="DFS27" s="0"/>
      <c r="DFT27" s="0"/>
      <c r="DFU27" s="0"/>
      <c r="DFV27" s="0"/>
      <c r="DFW27" s="0"/>
      <c r="DFX27" s="0"/>
      <c r="DFY27" s="0"/>
      <c r="DFZ27" s="0"/>
      <c r="DGA27" s="0"/>
      <c r="DGB27" s="0"/>
      <c r="DGC27" s="0"/>
      <c r="DGD27" s="0"/>
      <c r="DGE27" s="0"/>
      <c r="DGF27" s="0"/>
      <c r="DGG27" s="0"/>
      <c r="DGH27" s="0"/>
      <c r="DGI27" s="0"/>
      <c r="DGJ27" s="0"/>
      <c r="DGK27" s="0"/>
      <c r="DGL27" s="0"/>
      <c r="DGM27" s="0"/>
      <c r="DGN27" s="0"/>
      <c r="DGO27" s="0"/>
      <c r="DGP27" s="0"/>
      <c r="DGQ27" s="0"/>
      <c r="DGR27" s="0"/>
      <c r="DGS27" s="0"/>
      <c r="DGT27" s="0"/>
      <c r="DGU27" s="0"/>
      <c r="DGV27" s="0"/>
      <c r="DGW27" s="0"/>
      <c r="DGX27" s="0"/>
      <c r="DGY27" s="0"/>
      <c r="DGZ27" s="0"/>
      <c r="DHA27" s="0"/>
      <c r="DHB27" s="0"/>
      <c r="DHC27" s="0"/>
      <c r="DHD27" s="0"/>
      <c r="DHE27" s="0"/>
      <c r="DHF27" s="0"/>
      <c r="DHG27" s="0"/>
      <c r="DHH27" s="0"/>
      <c r="DHI27" s="0"/>
      <c r="DHJ27" s="0"/>
      <c r="DHK27" s="0"/>
      <c r="DHL27" s="0"/>
      <c r="DHM27" s="0"/>
      <c r="DHN27" s="0"/>
      <c r="DHO27" s="0"/>
      <c r="DHP27" s="0"/>
      <c r="DHQ27" s="0"/>
      <c r="DHR27" s="0"/>
      <c r="DHS27" s="0"/>
      <c r="DHT27" s="0"/>
      <c r="DHU27" s="0"/>
      <c r="DHV27" s="0"/>
      <c r="DHW27" s="0"/>
      <c r="DHX27" s="0"/>
      <c r="DHY27" s="0"/>
      <c r="DHZ27" s="0"/>
      <c r="DIA27" s="0"/>
      <c r="DIB27" s="0"/>
      <c r="DIC27" s="0"/>
      <c r="DID27" s="0"/>
      <c r="DIE27" s="0"/>
      <c r="DIF27" s="0"/>
      <c r="DIG27" s="0"/>
      <c r="DIH27" s="0"/>
      <c r="DII27" s="0"/>
      <c r="DIJ27" s="0"/>
      <c r="DIK27" s="0"/>
      <c r="DIL27" s="0"/>
      <c r="DIM27" s="0"/>
      <c r="DIN27" s="0"/>
      <c r="DIO27" s="0"/>
      <c r="DIP27" s="0"/>
      <c r="DIQ27" s="0"/>
      <c r="DIR27" s="0"/>
      <c r="DIS27" s="0"/>
      <c r="DIT27" s="0"/>
      <c r="DIU27" s="0"/>
      <c r="DIV27" s="0"/>
      <c r="DIW27" s="0"/>
      <c r="DIX27" s="0"/>
      <c r="DIY27" s="0"/>
      <c r="DIZ27" s="0"/>
      <c r="DJA27" s="0"/>
      <c r="DJB27" s="0"/>
      <c r="DJC27" s="0"/>
      <c r="DJD27" s="0"/>
      <c r="DJE27" s="0"/>
      <c r="DJF27" s="0"/>
      <c r="DJG27" s="0"/>
      <c r="DJH27" s="0"/>
      <c r="DJI27" s="0"/>
      <c r="DJJ27" s="0"/>
      <c r="DJK27" s="0"/>
      <c r="DJL27" s="0"/>
      <c r="DJM27" s="0"/>
      <c r="DJN27" s="0"/>
      <c r="DJO27" s="0"/>
      <c r="DJP27" s="0"/>
      <c r="DJQ27" s="0"/>
      <c r="DJR27" s="0"/>
      <c r="DJS27" s="0"/>
      <c r="DJT27" s="0"/>
      <c r="DJU27" s="0"/>
      <c r="DJV27" s="0"/>
      <c r="DJW27" s="0"/>
      <c r="DJX27" s="0"/>
      <c r="DJY27" s="0"/>
      <c r="DJZ27" s="0"/>
      <c r="DKA27" s="0"/>
      <c r="DKB27" s="0"/>
      <c r="DKC27" s="0"/>
      <c r="DKD27" s="0"/>
      <c r="DKE27" s="0"/>
      <c r="DKF27" s="0"/>
      <c r="DKG27" s="0"/>
      <c r="DKH27" s="0"/>
      <c r="DKI27" s="0"/>
      <c r="DKJ27" s="0"/>
      <c r="DKK27" s="0"/>
      <c r="DKL27" s="0"/>
      <c r="DKM27" s="0"/>
      <c r="DKN27" s="0"/>
      <c r="DKO27" s="0"/>
      <c r="DKP27" s="0"/>
      <c r="DKQ27" s="0"/>
      <c r="DKR27" s="0"/>
      <c r="DKS27" s="0"/>
      <c r="DKT27" s="0"/>
      <c r="DKU27" s="0"/>
      <c r="DKV27" s="0"/>
      <c r="DKW27" s="0"/>
      <c r="DKX27" s="0"/>
      <c r="DKY27" s="0"/>
      <c r="DKZ27" s="0"/>
      <c r="DLA27" s="0"/>
      <c r="DLB27" s="0"/>
      <c r="DLC27" s="0"/>
      <c r="DLD27" s="0"/>
      <c r="DLE27" s="0"/>
      <c r="DLF27" s="0"/>
      <c r="DLG27" s="0"/>
      <c r="DLH27" s="0"/>
      <c r="DLI27" s="0"/>
      <c r="DLJ27" s="0"/>
      <c r="DLK27" s="0"/>
      <c r="DLL27" s="0"/>
      <c r="DLM27" s="0"/>
      <c r="DLN27" s="0"/>
      <c r="DLO27" s="0"/>
      <c r="DLP27" s="0"/>
      <c r="DLQ27" s="0"/>
      <c r="DLR27" s="0"/>
      <c r="DLS27" s="0"/>
      <c r="DLT27" s="0"/>
      <c r="DLU27" s="0"/>
      <c r="DLV27" s="0"/>
      <c r="DLW27" s="0"/>
      <c r="DLX27" s="0"/>
      <c r="DLY27" s="0"/>
      <c r="DLZ27" s="0"/>
      <c r="DMA27" s="0"/>
      <c r="DMB27" s="0"/>
      <c r="DMC27" s="0"/>
      <c r="DMD27" s="0"/>
      <c r="DME27" s="0"/>
      <c r="DMF27" s="0"/>
      <c r="DMG27" s="0"/>
      <c r="DMH27" s="0"/>
      <c r="DMI27" s="0"/>
      <c r="DMJ27" s="0"/>
      <c r="DMK27" s="0"/>
      <c r="DML27" s="0"/>
      <c r="DMM27" s="0"/>
      <c r="DMN27" s="0"/>
      <c r="DMO27" s="0"/>
      <c r="DMP27" s="0"/>
      <c r="DMQ27" s="0"/>
      <c r="DMR27" s="0"/>
      <c r="DMS27" s="0"/>
      <c r="DMT27" s="0"/>
      <c r="DMU27" s="0"/>
      <c r="DMV27" s="0"/>
      <c r="DMW27" s="0"/>
      <c r="DMX27" s="0"/>
      <c r="DMY27" s="0"/>
      <c r="DMZ27" s="0"/>
      <c r="DNA27" s="0"/>
      <c r="DNB27" s="0"/>
      <c r="DNC27" s="0"/>
      <c r="DND27" s="0"/>
      <c r="DNE27" s="0"/>
      <c r="DNF27" s="0"/>
      <c r="DNG27" s="0"/>
      <c r="DNH27" s="0"/>
      <c r="DNI27" s="0"/>
      <c r="DNJ27" s="0"/>
      <c r="DNK27" s="0"/>
      <c r="DNL27" s="0"/>
      <c r="DNM27" s="0"/>
      <c r="DNN27" s="0"/>
      <c r="DNO27" s="0"/>
      <c r="DNP27" s="0"/>
      <c r="DNQ27" s="0"/>
      <c r="DNR27" s="0"/>
      <c r="DNS27" s="0"/>
      <c r="DNT27" s="0"/>
      <c r="DNU27" s="0"/>
      <c r="DNV27" s="0"/>
      <c r="DNW27" s="0"/>
      <c r="DNX27" s="0"/>
      <c r="DNY27" s="0"/>
      <c r="DNZ27" s="0"/>
      <c r="DOA27" s="0"/>
      <c r="DOB27" s="0"/>
      <c r="DOC27" s="0"/>
      <c r="DOD27" s="0"/>
      <c r="DOE27" s="0"/>
      <c r="DOF27" s="0"/>
      <c r="DOG27" s="0"/>
      <c r="DOH27" s="0"/>
      <c r="DOI27" s="0"/>
      <c r="DOJ27" s="0"/>
      <c r="DOK27" s="0"/>
      <c r="DOL27" s="0"/>
      <c r="DOM27" s="0"/>
      <c r="DON27" s="0"/>
      <c r="DOO27" s="0"/>
      <c r="DOP27" s="0"/>
      <c r="DOQ27" s="0"/>
      <c r="DOR27" s="0"/>
      <c r="DOS27" s="0"/>
      <c r="DOT27" s="0"/>
      <c r="DOU27" s="0"/>
      <c r="DOV27" s="0"/>
      <c r="DOW27" s="0"/>
      <c r="DOX27" s="0"/>
      <c r="DOY27" s="0"/>
      <c r="DOZ27" s="0"/>
      <c r="DPA27" s="0"/>
      <c r="DPB27" s="0"/>
      <c r="DPC27" s="0"/>
      <c r="DPD27" s="0"/>
      <c r="DPE27" s="0"/>
      <c r="DPF27" s="0"/>
      <c r="DPG27" s="0"/>
      <c r="DPH27" s="0"/>
      <c r="DPI27" s="0"/>
      <c r="DPJ27" s="0"/>
      <c r="DPK27" s="0"/>
      <c r="DPL27" s="0"/>
      <c r="DPM27" s="0"/>
      <c r="DPN27" s="0"/>
      <c r="DPO27" s="0"/>
      <c r="DPP27" s="0"/>
      <c r="DPQ27" s="0"/>
      <c r="DPR27" s="0"/>
      <c r="DPS27" s="0"/>
      <c r="DPT27" s="0"/>
      <c r="DPU27" s="0"/>
      <c r="DPV27" s="0"/>
      <c r="DPW27" s="0"/>
      <c r="DPX27" s="0"/>
      <c r="DPY27" s="0"/>
      <c r="DPZ27" s="0"/>
      <c r="DQA27" s="0"/>
      <c r="DQB27" s="0"/>
      <c r="DQC27" s="0"/>
      <c r="DQD27" s="0"/>
      <c r="DQE27" s="0"/>
      <c r="DQF27" s="0"/>
      <c r="DQG27" s="0"/>
      <c r="DQH27" s="0"/>
      <c r="DQI27" s="0"/>
      <c r="DQJ27" s="0"/>
      <c r="DQK27" s="0"/>
      <c r="DQL27" s="0"/>
      <c r="DQM27" s="0"/>
      <c r="DQN27" s="0"/>
      <c r="DQO27" s="0"/>
      <c r="DQP27" s="0"/>
      <c r="DQQ27" s="0"/>
      <c r="DQR27" s="0"/>
      <c r="DQS27" s="0"/>
      <c r="DQT27" s="0"/>
      <c r="DQU27" s="0"/>
      <c r="DQV27" s="0"/>
      <c r="DQW27" s="0"/>
      <c r="DQX27" s="0"/>
      <c r="DQY27" s="0"/>
      <c r="DQZ27" s="0"/>
      <c r="DRA27" s="0"/>
      <c r="DRB27" s="0"/>
      <c r="DRC27" s="0"/>
      <c r="DRD27" s="0"/>
      <c r="DRE27" s="0"/>
      <c r="DRF27" s="0"/>
      <c r="DRG27" s="0"/>
      <c r="DRH27" s="0"/>
      <c r="DRI27" s="0"/>
      <c r="DRJ27" s="0"/>
      <c r="DRK27" s="0"/>
      <c r="DRL27" s="0"/>
      <c r="DRM27" s="0"/>
      <c r="DRN27" s="0"/>
      <c r="DRO27" s="0"/>
      <c r="DRP27" s="0"/>
      <c r="DRQ27" s="0"/>
      <c r="DRR27" s="0"/>
      <c r="DRS27" s="0"/>
      <c r="DRT27" s="0"/>
      <c r="DRU27" s="0"/>
      <c r="DRV27" s="0"/>
      <c r="DRW27" s="0"/>
      <c r="DRX27" s="0"/>
      <c r="DRY27" s="0"/>
      <c r="DRZ27" s="0"/>
      <c r="DSA27" s="0"/>
      <c r="DSB27" s="0"/>
      <c r="DSC27" s="0"/>
      <c r="DSD27" s="0"/>
      <c r="DSE27" s="0"/>
      <c r="DSF27" s="0"/>
      <c r="DSG27" s="0"/>
      <c r="DSH27" s="0"/>
      <c r="DSI27" s="0"/>
      <c r="DSJ27" s="0"/>
      <c r="DSK27" s="0"/>
      <c r="DSL27" s="0"/>
      <c r="DSM27" s="0"/>
      <c r="DSN27" s="0"/>
      <c r="DSO27" s="0"/>
      <c r="DSP27" s="0"/>
      <c r="DSQ27" s="0"/>
      <c r="DSR27" s="0"/>
      <c r="DSS27" s="0"/>
      <c r="DST27" s="0"/>
      <c r="DSU27" s="0"/>
      <c r="DSV27" s="0"/>
      <c r="DSW27" s="0"/>
      <c r="DSX27" s="0"/>
      <c r="DSY27" s="0"/>
      <c r="DSZ27" s="0"/>
      <c r="DTA27" s="0"/>
      <c r="DTB27" s="0"/>
      <c r="DTC27" s="0"/>
      <c r="DTD27" s="0"/>
      <c r="DTE27" s="0"/>
      <c r="DTF27" s="0"/>
      <c r="DTG27" s="0"/>
      <c r="DTH27" s="0"/>
      <c r="DTI27" s="0"/>
      <c r="DTJ27" s="0"/>
      <c r="DTK27" s="0"/>
      <c r="DTL27" s="0"/>
      <c r="DTM27" s="0"/>
      <c r="DTN27" s="0"/>
      <c r="DTO27" s="0"/>
      <c r="DTP27" s="0"/>
      <c r="DTQ27" s="0"/>
      <c r="DTR27" s="0"/>
      <c r="DTS27" s="0"/>
      <c r="DTT27" s="0"/>
      <c r="DTU27" s="0"/>
      <c r="DTV27" s="0"/>
      <c r="DTW27" s="0"/>
      <c r="DTX27" s="0"/>
      <c r="DTY27" s="0"/>
      <c r="DTZ27" s="0"/>
      <c r="DUA27" s="0"/>
      <c r="DUB27" s="0"/>
      <c r="DUC27" s="0"/>
      <c r="DUD27" s="0"/>
      <c r="DUE27" s="0"/>
      <c r="DUF27" s="0"/>
      <c r="DUG27" s="0"/>
      <c r="DUH27" s="0"/>
      <c r="DUI27" s="0"/>
      <c r="DUJ27" s="0"/>
      <c r="DUK27" s="0"/>
      <c r="DUL27" s="0"/>
      <c r="DUM27" s="0"/>
      <c r="DUN27" s="0"/>
      <c r="DUO27" s="0"/>
      <c r="DUP27" s="0"/>
      <c r="DUQ27" s="0"/>
      <c r="DUR27" s="0"/>
      <c r="DUS27" s="0"/>
      <c r="DUT27" s="0"/>
      <c r="DUU27" s="0"/>
      <c r="DUV27" s="0"/>
      <c r="DUW27" s="0"/>
      <c r="DUX27" s="0"/>
      <c r="DUY27" s="0"/>
      <c r="DUZ27" s="0"/>
      <c r="DVA27" s="0"/>
      <c r="DVB27" s="0"/>
      <c r="DVC27" s="0"/>
      <c r="DVD27" s="0"/>
      <c r="DVE27" s="0"/>
      <c r="DVF27" s="0"/>
      <c r="DVG27" s="0"/>
      <c r="DVH27" s="0"/>
      <c r="DVI27" s="0"/>
      <c r="DVJ27" s="0"/>
      <c r="DVK27" s="0"/>
      <c r="DVL27" s="0"/>
      <c r="DVM27" s="0"/>
      <c r="DVN27" s="0"/>
      <c r="DVO27" s="0"/>
      <c r="DVP27" s="0"/>
      <c r="DVQ27" s="0"/>
      <c r="DVR27" s="0"/>
      <c r="DVS27" s="0"/>
      <c r="DVT27" s="0"/>
      <c r="DVU27" s="0"/>
      <c r="DVV27" s="0"/>
      <c r="DVW27" s="0"/>
      <c r="DVX27" s="0"/>
      <c r="DVY27" s="0"/>
      <c r="DVZ27" s="0"/>
      <c r="DWA27" s="0"/>
      <c r="DWB27" s="0"/>
      <c r="DWC27" s="0"/>
      <c r="DWD27" s="0"/>
      <c r="DWE27" s="0"/>
      <c r="DWF27" s="0"/>
      <c r="DWG27" s="0"/>
      <c r="DWH27" s="0"/>
      <c r="DWI27" s="0"/>
      <c r="DWJ27" s="0"/>
      <c r="DWK27" s="0"/>
      <c r="DWL27" s="0"/>
      <c r="DWM27" s="0"/>
      <c r="DWN27" s="0"/>
      <c r="DWO27" s="0"/>
      <c r="DWP27" s="0"/>
      <c r="DWQ27" s="0"/>
      <c r="DWR27" s="0"/>
      <c r="DWS27" s="0"/>
      <c r="DWT27" s="0"/>
      <c r="DWU27" s="0"/>
      <c r="DWV27" s="0"/>
      <c r="DWW27" s="0"/>
      <c r="DWX27" s="0"/>
      <c r="DWY27" s="0"/>
      <c r="DWZ27" s="0"/>
      <c r="DXA27" s="0"/>
      <c r="DXB27" s="0"/>
      <c r="DXC27" s="0"/>
      <c r="DXD27" s="0"/>
      <c r="DXE27" s="0"/>
      <c r="DXF27" s="0"/>
      <c r="DXG27" s="0"/>
      <c r="DXH27" s="0"/>
      <c r="DXI27" s="0"/>
      <c r="DXJ27" s="0"/>
      <c r="DXK27" s="0"/>
      <c r="DXL27" s="0"/>
      <c r="DXM27" s="0"/>
      <c r="DXN27" s="0"/>
      <c r="DXO27" s="0"/>
      <c r="DXP27" s="0"/>
      <c r="DXQ27" s="0"/>
      <c r="DXR27" s="0"/>
      <c r="DXS27" s="0"/>
      <c r="DXT27" s="0"/>
      <c r="DXU27" s="0"/>
      <c r="DXV27" s="0"/>
      <c r="DXW27" s="0"/>
      <c r="DXX27" s="0"/>
      <c r="DXY27" s="0"/>
      <c r="DXZ27" s="0"/>
      <c r="DYA27" s="0"/>
      <c r="DYB27" s="0"/>
      <c r="DYC27" s="0"/>
      <c r="DYD27" s="0"/>
      <c r="DYE27" s="0"/>
      <c r="DYF27" s="0"/>
      <c r="DYG27" s="0"/>
      <c r="DYH27" s="0"/>
      <c r="DYI27" s="0"/>
      <c r="DYJ27" s="0"/>
      <c r="DYK27" s="0"/>
      <c r="DYL27" s="0"/>
      <c r="DYM27" s="0"/>
      <c r="DYN27" s="0"/>
      <c r="DYO27" s="0"/>
      <c r="DYP27" s="0"/>
      <c r="DYQ27" s="0"/>
      <c r="DYR27" s="0"/>
      <c r="DYS27" s="0"/>
      <c r="DYT27" s="0"/>
      <c r="DYU27" s="0"/>
      <c r="DYV27" s="0"/>
      <c r="DYW27" s="0"/>
      <c r="DYX27" s="0"/>
      <c r="DYY27" s="0"/>
      <c r="DYZ27" s="0"/>
      <c r="DZA27" s="0"/>
      <c r="DZB27" s="0"/>
      <c r="DZC27" s="0"/>
      <c r="DZD27" s="0"/>
      <c r="DZE27" s="0"/>
      <c r="DZF27" s="0"/>
      <c r="DZG27" s="0"/>
      <c r="DZH27" s="0"/>
      <c r="DZI27" s="0"/>
      <c r="DZJ27" s="0"/>
      <c r="DZK27" s="0"/>
      <c r="DZL27" s="0"/>
      <c r="DZM27" s="0"/>
      <c r="DZN27" s="0"/>
      <c r="DZO27" s="0"/>
      <c r="DZP27" s="0"/>
      <c r="DZQ27" s="0"/>
      <c r="DZR27" s="0"/>
      <c r="DZS27" s="0"/>
      <c r="DZT27" s="0"/>
      <c r="DZU27" s="0"/>
      <c r="DZV27" s="0"/>
      <c r="DZW27" s="0"/>
      <c r="DZX27" s="0"/>
      <c r="DZY27" s="0"/>
      <c r="DZZ27" s="0"/>
      <c r="EAA27" s="0"/>
      <c r="EAB27" s="0"/>
      <c r="EAC27" s="0"/>
      <c r="EAD27" s="0"/>
      <c r="EAE27" s="0"/>
      <c r="EAF27" s="0"/>
      <c r="EAG27" s="0"/>
      <c r="EAH27" s="0"/>
      <c r="EAI27" s="0"/>
      <c r="EAJ27" s="0"/>
      <c r="EAK27" s="0"/>
      <c r="EAL27" s="0"/>
      <c r="EAM27" s="0"/>
      <c r="EAN27" s="0"/>
      <c r="EAO27" s="0"/>
      <c r="EAP27" s="0"/>
      <c r="EAQ27" s="0"/>
      <c r="EAR27" s="0"/>
      <c r="EAS27" s="0"/>
      <c r="EAT27" s="0"/>
      <c r="EAU27" s="0"/>
      <c r="EAV27" s="0"/>
      <c r="EAW27" s="0"/>
      <c r="EAX27" s="0"/>
      <c r="EAY27" s="0"/>
      <c r="EAZ27" s="0"/>
      <c r="EBA27" s="0"/>
      <c r="EBB27" s="0"/>
      <c r="EBC27" s="0"/>
      <c r="EBD27" s="0"/>
      <c r="EBE27" s="0"/>
      <c r="EBF27" s="0"/>
      <c r="EBG27" s="0"/>
      <c r="EBH27" s="0"/>
      <c r="EBI27" s="0"/>
      <c r="EBJ27" s="0"/>
      <c r="EBK27" s="0"/>
      <c r="EBL27" s="0"/>
      <c r="EBM27" s="0"/>
      <c r="EBN27" s="0"/>
      <c r="EBO27" s="0"/>
      <c r="EBP27" s="0"/>
      <c r="EBQ27" s="0"/>
      <c r="EBR27" s="0"/>
      <c r="EBS27" s="0"/>
      <c r="EBT27" s="0"/>
      <c r="EBU27" s="0"/>
      <c r="EBV27" s="0"/>
      <c r="EBW27" s="0"/>
      <c r="EBX27" s="0"/>
      <c r="EBY27" s="0"/>
      <c r="EBZ27" s="0"/>
      <c r="ECA27" s="0"/>
      <c r="ECB27" s="0"/>
      <c r="ECC27" s="0"/>
      <c r="ECD27" s="0"/>
      <c r="ECE27" s="0"/>
      <c r="ECF27" s="0"/>
      <c r="ECG27" s="0"/>
      <c r="ECH27" s="0"/>
      <c r="ECI27" s="0"/>
      <c r="ECJ27" s="0"/>
      <c r="ECK27" s="0"/>
      <c r="ECL27" s="0"/>
      <c r="ECM27" s="0"/>
      <c r="ECN27" s="0"/>
      <c r="ECO27" s="0"/>
      <c r="ECP27" s="0"/>
      <c r="ECQ27" s="0"/>
      <c r="ECR27" s="0"/>
      <c r="ECS27" s="0"/>
      <c r="ECT27" s="0"/>
      <c r="ECU27" s="0"/>
      <c r="ECV27" s="0"/>
      <c r="ECW27" s="0"/>
      <c r="ECX27" s="0"/>
      <c r="ECY27" s="0"/>
      <c r="ECZ27" s="0"/>
      <c r="EDA27" s="0"/>
      <c r="EDB27" s="0"/>
      <c r="EDC27" s="0"/>
      <c r="EDD27" s="0"/>
      <c r="EDE27" s="0"/>
      <c r="EDF27" s="0"/>
      <c r="EDG27" s="0"/>
      <c r="EDH27" s="0"/>
      <c r="EDI27" s="0"/>
      <c r="EDJ27" s="0"/>
      <c r="EDK27" s="0"/>
      <c r="EDL27" s="0"/>
      <c r="EDM27" s="0"/>
      <c r="EDN27" s="0"/>
      <c r="EDO27" s="0"/>
      <c r="EDP27" s="0"/>
      <c r="EDQ27" s="0"/>
      <c r="EDR27" s="0"/>
      <c r="EDS27" s="0"/>
      <c r="EDT27" s="0"/>
      <c r="EDU27" s="0"/>
      <c r="EDV27" s="0"/>
      <c r="EDW27" s="0"/>
      <c r="EDX27" s="0"/>
      <c r="EDY27" s="0"/>
      <c r="EDZ27" s="0"/>
      <c r="EEA27" s="0"/>
      <c r="EEB27" s="0"/>
      <c r="EEC27" s="0"/>
      <c r="EED27" s="0"/>
      <c r="EEE27" s="0"/>
      <c r="EEF27" s="0"/>
      <c r="EEG27" s="0"/>
      <c r="EEH27" s="0"/>
      <c r="EEI27" s="0"/>
      <c r="EEJ27" s="0"/>
      <c r="EEK27" s="0"/>
      <c r="EEL27" s="0"/>
      <c r="EEM27" s="0"/>
      <c r="EEN27" s="0"/>
      <c r="EEO27" s="0"/>
      <c r="EEP27" s="0"/>
      <c r="EEQ27" s="0"/>
      <c r="EER27" s="0"/>
      <c r="EES27" s="0"/>
      <c r="EET27" s="0"/>
      <c r="EEU27" s="0"/>
      <c r="EEV27" s="0"/>
      <c r="EEW27" s="0"/>
      <c r="EEX27" s="0"/>
      <c r="EEY27" s="0"/>
      <c r="EEZ27" s="0"/>
      <c r="EFA27" s="0"/>
      <c r="EFB27" s="0"/>
      <c r="EFC27" s="0"/>
      <c r="EFD27" s="0"/>
      <c r="EFE27" s="0"/>
      <c r="EFF27" s="0"/>
      <c r="EFG27" s="0"/>
      <c r="EFH27" s="0"/>
      <c r="EFI27" s="0"/>
      <c r="EFJ27" s="0"/>
      <c r="EFK27" s="0"/>
      <c r="EFL27" s="0"/>
      <c r="EFM27" s="0"/>
      <c r="EFN27" s="0"/>
      <c r="EFO27" s="0"/>
      <c r="EFP27" s="0"/>
      <c r="EFQ27" s="0"/>
      <c r="EFR27" s="0"/>
      <c r="EFS27" s="0"/>
      <c r="EFT27" s="0"/>
      <c r="EFU27" s="0"/>
      <c r="EFV27" s="0"/>
      <c r="EFW27" s="0"/>
      <c r="EFX27" s="0"/>
      <c r="EFY27" s="0"/>
      <c r="EFZ27" s="0"/>
      <c r="EGA27" s="0"/>
      <c r="EGB27" s="0"/>
      <c r="EGC27" s="0"/>
      <c r="EGD27" s="0"/>
      <c r="EGE27" s="0"/>
      <c r="EGF27" s="0"/>
      <c r="EGG27" s="0"/>
      <c r="EGH27" s="0"/>
      <c r="EGI27" s="0"/>
      <c r="EGJ27" s="0"/>
      <c r="EGK27" s="0"/>
      <c r="EGL27" s="0"/>
      <c r="EGM27" s="0"/>
      <c r="EGN27" s="0"/>
      <c r="EGO27" s="0"/>
      <c r="EGP27" s="0"/>
      <c r="EGQ27" s="0"/>
      <c r="EGR27" s="0"/>
      <c r="EGS27" s="0"/>
      <c r="EGT27" s="0"/>
      <c r="EGU27" s="0"/>
      <c r="EGV27" s="0"/>
      <c r="EGW27" s="0"/>
      <c r="EGX27" s="0"/>
      <c r="EGY27" s="0"/>
      <c r="EGZ27" s="0"/>
      <c r="EHA27" s="0"/>
      <c r="EHB27" s="0"/>
      <c r="EHC27" s="0"/>
      <c r="EHD27" s="0"/>
      <c r="EHE27" s="0"/>
      <c r="EHF27" s="0"/>
      <c r="EHG27" s="0"/>
      <c r="EHH27" s="0"/>
      <c r="EHI27" s="0"/>
      <c r="EHJ27" s="0"/>
      <c r="EHK27" s="0"/>
      <c r="EHL27" s="0"/>
      <c r="EHM27" s="0"/>
      <c r="EHN27" s="0"/>
      <c r="EHO27" s="0"/>
      <c r="EHP27" s="0"/>
      <c r="EHQ27" s="0"/>
      <c r="EHR27" s="0"/>
      <c r="EHS27" s="0"/>
      <c r="EHT27" s="0"/>
      <c r="EHU27" s="0"/>
      <c r="EHV27" s="0"/>
      <c r="EHW27" s="0"/>
      <c r="EHX27" s="0"/>
      <c r="EHY27" s="0"/>
      <c r="EHZ27" s="0"/>
      <c r="EIA27" s="0"/>
      <c r="EIB27" s="0"/>
      <c r="EIC27" s="0"/>
      <c r="EID27" s="0"/>
      <c r="EIE27" s="0"/>
      <c r="EIF27" s="0"/>
      <c r="EIG27" s="0"/>
      <c r="EIH27" s="0"/>
      <c r="EII27" s="0"/>
      <c r="EIJ27" s="0"/>
      <c r="EIK27" s="0"/>
      <c r="EIL27" s="0"/>
      <c r="EIM27" s="0"/>
      <c r="EIN27" s="0"/>
      <c r="EIO27" s="0"/>
      <c r="EIP27" s="0"/>
      <c r="EIQ27" s="0"/>
      <c r="EIR27" s="0"/>
      <c r="EIS27" s="0"/>
      <c r="EIT27" s="0"/>
      <c r="EIU27" s="0"/>
      <c r="EIV27" s="0"/>
      <c r="EIW27" s="0"/>
      <c r="EIX27" s="0"/>
      <c r="EIY27" s="0"/>
      <c r="EIZ27" s="0"/>
      <c r="EJA27" s="0"/>
      <c r="EJB27" s="0"/>
      <c r="EJC27" s="0"/>
      <c r="EJD27" s="0"/>
      <c r="EJE27" s="0"/>
      <c r="EJF27" s="0"/>
      <c r="EJG27" s="0"/>
      <c r="EJH27" s="0"/>
      <c r="EJI27" s="0"/>
      <c r="EJJ27" s="0"/>
      <c r="EJK27" s="0"/>
      <c r="EJL27" s="0"/>
      <c r="EJM27" s="0"/>
      <c r="EJN27" s="0"/>
      <c r="EJO27" s="0"/>
      <c r="EJP27" s="0"/>
      <c r="EJQ27" s="0"/>
      <c r="EJR27" s="0"/>
      <c r="EJS27" s="0"/>
      <c r="EJT27" s="0"/>
      <c r="EJU27" s="0"/>
      <c r="EJV27" s="0"/>
      <c r="EJW27" s="0"/>
      <c r="EJX27" s="0"/>
      <c r="EJY27" s="0"/>
      <c r="EJZ27" s="0"/>
      <c r="EKA27" s="0"/>
      <c r="EKB27" s="0"/>
      <c r="EKC27" s="0"/>
      <c r="EKD27" s="0"/>
      <c r="EKE27" s="0"/>
      <c r="EKF27" s="0"/>
      <c r="EKG27" s="0"/>
      <c r="EKH27" s="0"/>
      <c r="EKI27" s="0"/>
      <c r="EKJ27" s="0"/>
      <c r="EKK27" s="0"/>
      <c r="EKL27" s="0"/>
      <c r="EKM27" s="0"/>
      <c r="EKN27" s="0"/>
      <c r="EKO27" s="0"/>
      <c r="EKP27" s="0"/>
      <c r="EKQ27" s="0"/>
      <c r="EKR27" s="0"/>
      <c r="EKS27" s="0"/>
      <c r="EKT27" s="0"/>
      <c r="EKU27" s="0"/>
      <c r="EKV27" s="0"/>
      <c r="EKW27" s="0"/>
      <c r="EKX27" s="0"/>
      <c r="EKY27" s="0"/>
      <c r="EKZ27" s="0"/>
      <c r="ELA27" s="0"/>
      <c r="ELB27" s="0"/>
      <c r="ELC27" s="0"/>
      <c r="ELD27" s="0"/>
      <c r="ELE27" s="0"/>
      <c r="ELF27" s="0"/>
      <c r="ELG27" s="0"/>
      <c r="ELH27" s="0"/>
      <c r="ELI27" s="0"/>
      <c r="ELJ27" s="0"/>
      <c r="ELK27" s="0"/>
      <c r="ELL27" s="0"/>
      <c r="ELM27" s="0"/>
      <c r="ELN27" s="0"/>
      <c r="ELO27" s="0"/>
      <c r="ELP27" s="0"/>
      <c r="ELQ27" s="0"/>
      <c r="ELR27" s="0"/>
      <c r="ELS27" s="0"/>
      <c r="ELT27" s="0"/>
      <c r="ELU27" s="0"/>
      <c r="ELV27" s="0"/>
      <c r="ELW27" s="0"/>
      <c r="ELX27" s="0"/>
      <c r="ELY27" s="0"/>
      <c r="ELZ27" s="0"/>
      <c r="EMA27" s="0"/>
      <c r="EMB27" s="0"/>
      <c r="EMC27" s="0"/>
      <c r="EMD27" s="0"/>
      <c r="EME27" s="0"/>
      <c r="EMF27" s="0"/>
      <c r="EMG27" s="0"/>
      <c r="EMH27" s="0"/>
      <c r="EMI27" s="0"/>
      <c r="EMJ27" s="0"/>
      <c r="EMK27" s="0"/>
      <c r="EML27" s="0"/>
      <c r="EMM27" s="0"/>
      <c r="EMN27" s="0"/>
      <c r="EMO27" s="0"/>
      <c r="EMP27" s="0"/>
      <c r="EMQ27" s="0"/>
      <c r="EMR27" s="0"/>
      <c r="EMS27" s="0"/>
      <c r="EMT27" s="0"/>
      <c r="EMU27" s="0"/>
      <c r="EMV27" s="0"/>
      <c r="EMW27" s="0"/>
      <c r="EMX27" s="0"/>
      <c r="EMY27" s="0"/>
      <c r="EMZ27" s="0"/>
      <c r="ENA27" s="0"/>
      <c r="ENB27" s="0"/>
      <c r="ENC27" s="0"/>
      <c r="END27" s="0"/>
      <c r="ENE27" s="0"/>
      <c r="ENF27" s="0"/>
      <c r="ENG27" s="0"/>
      <c r="ENH27" s="0"/>
      <c r="ENI27" s="0"/>
      <c r="ENJ27" s="0"/>
      <c r="ENK27" s="0"/>
      <c r="ENL27" s="0"/>
      <c r="ENM27" s="0"/>
      <c r="ENN27" s="0"/>
      <c r="ENO27" s="0"/>
      <c r="ENP27" s="0"/>
      <c r="ENQ27" s="0"/>
      <c r="ENR27" s="0"/>
      <c r="ENS27" s="0"/>
      <c r="ENT27" s="0"/>
      <c r="ENU27" s="0"/>
      <c r="ENV27" s="0"/>
      <c r="ENW27" s="0"/>
      <c r="ENX27" s="0"/>
      <c r="ENY27" s="0"/>
      <c r="ENZ27" s="0"/>
      <c r="EOA27" s="0"/>
      <c r="EOB27" s="0"/>
      <c r="EOC27" s="0"/>
      <c r="EOD27" s="0"/>
      <c r="EOE27" s="0"/>
      <c r="EOF27" s="0"/>
      <c r="EOG27" s="0"/>
      <c r="EOH27" s="0"/>
      <c r="EOI27" s="0"/>
      <c r="EOJ27" s="0"/>
      <c r="EOK27" s="0"/>
      <c r="EOL27" s="0"/>
      <c r="EOM27" s="0"/>
      <c r="EON27" s="0"/>
      <c r="EOO27" s="0"/>
      <c r="EOP27" s="0"/>
      <c r="EOQ27" s="0"/>
      <c r="EOR27" s="0"/>
      <c r="EOS27" s="0"/>
      <c r="EOT27" s="0"/>
      <c r="EOU27" s="0"/>
      <c r="EOV27" s="0"/>
      <c r="EOW27" s="0"/>
      <c r="EOX27" s="0"/>
      <c r="EOY27" s="0"/>
      <c r="EOZ27" s="0"/>
      <c r="EPA27" s="0"/>
      <c r="EPB27" s="0"/>
      <c r="EPC27" s="0"/>
      <c r="EPD27" s="0"/>
      <c r="EPE27" s="0"/>
      <c r="EPF27" s="0"/>
      <c r="EPG27" s="0"/>
      <c r="EPH27" s="0"/>
      <c r="EPI27" s="0"/>
      <c r="EPJ27" s="0"/>
      <c r="EPK27" s="0"/>
      <c r="EPL27" s="0"/>
      <c r="EPM27" s="0"/>
      <c r="EPN27" s="0"/>
      <c r="EPO27" s="0"/>
      <c r="EPP27" s="0"/>
      <c r="EPQ27" s="0"/>
      <c r="EPR27" s="0"/>
      <c r="EPS27" s="0"/>
      <c r="EPT27" s="0"/>
      <c r="EPU27" s="0"/>
      <c r="EPV27" s="0"/>
      <c r="EPW27" s="0"/>
      <c r="EPX27" s="0"/>
      <c r="EPY27" s="0"/>
      <c r="EPZ27" s="0"/>
      <c r="EQA27" s="0"/>
      <c r="EQB27" s="0"/>
      <c r="EQC27" s="0"/>
      <c r="EQD27" s="0"/>
      <c r="EQE27" s="0"/>
      <c r="EQF27" s="0"/>
      <c r="EQG27" s="0"/>
      <c r="EQH27" s="0"/>
      <c r="EQI27" s="0"/>
      <c r="EQJ27" s="0"/>
      <c r="EQK27" s="0"/>
      <c r="EQL27" s="0"/>
      <c r="EQM27" s="0"/>
      <c r="EQN27" s="0"/>
      <c r="EQO27" s="0"/>
      <c r="EQP27" s="0"/>
      <c r="EQQ27" s="0"/>
      <c r="EQR27" s="0"/>
      <c r="EQS27" s="0"/>
      <c r="EQT27" s="0"/>
      <c r="EQU27" s="0"/>
      <c r="EQV27" s="0"/>
      <c r="EQW27" s="0"/>
      <c r="EQX27" s="0"/>
      <c r="EQY27" s="0"/>
      <c r="EQZ27" s="0"/>
      <c r="ERA27" s="0"/>
      <c r="ERB27" s="0"/>
      <c r="ERC27" s="0"/>
      <c r="ERD27" s="0"/>
      <c r="ERE27" s="0"/>
      <c r="ERF27" s="0"/>
      <c r="ERG27" s="0"/>
      <c r="ERH27" s="0"/>
      <c r="ERI27" s="0"/>
      <c r="ERJ27" s="0"/>
      <c r="ERK27" s="0"/>
      <c r="ERL27" s="0"/>
      <c r="ERM27" s="0"/>
      <c r="ERN27" s="0"/>
      <c r="ERO27" s="0"/>
      <c r="ERP27" s="0"/>
      <c r="ERQ27" s="0"/>
      <c r="ERR27" s="0"/>
      <c r="ERS27" s="0"/>
      <c r="ERT27" s="0"/>
      <c r="ERU27" s="0"/>
      <c r="ERV27" s="0"/>
      <c r="ERW27" s="0"/>
      <c r="ERX27" s="0"/>
      <c r="ERY27" s="0"/>
      <c r="ERZ27" s="0"/>
      <c r="ESA27" s="0"/>
      <c r="ESB27" s="0"/>
      <c r="ESC27" s="0"/>
      <c r="ESD27" s="0"/>
      <c r="ESE27" s="0"/>
      <c r="ESF27" s="0"/>
      <c r="ESG27" s="0"/>
      <c r="ESH27" s="0"/>
      <c r="ESI27" s="0"/>
      <c r="ESJ27" s="0"/>
      <c r="ESK27" s="0"/>
      <c r="ESL27" s="0"/>
      <c r="ESM27" s="0"/>
      <c r="ESN27" s="0"/>
      <c r="ESO27" s="0"/>
      <c r="ESP27" s="0"/>
      <c r="ESQ27" s="0"/>
      <c r="ESR27" s="0"/>
      <c r="ESS27" s="0"/>
      <c r="EST27" s="0"/>
      <c r="ESU27" s="0"/>
      <c r="ESV27" s="0"/>
      <c r="ESW27" s="0"/>
      <c r="ESX27" s="0"/>
      <c r="ESY27" s="0"/>
      <c r="ESZ27" s="0"/>
      <c r="ETA27" s="0"/>
      <c r="ETB27" s="0"/>
      <c r="ETC27" s="0"/>
      <c r="ETD27" s="0"/>
      <c r="ETE27" s="0"/>
      <c r="ETF27" s="0"/>
      <c r="ETG27" s="0"/>
      <c r="ETH27" s="0"/>
      <c r="ETI27" s="0"/>
      <c r="ETJ27" s="0"/>
      <c r="ETK27" s="0"/>
      <c r="ETL27" s="0"/>
      <c r="ETM27" s="0"/>
      <c r="ETN27" s="0"/>
      <c r="ETO27" s="0"/>
      <c r="ETP27" s="0"/>
      <c r="ETQ27" s="0"/>
      <c r="ETR27" s="0"/>
      <c r="ETS27" s="0"/>
      <c r="ETT27" s="0"/>
      <c r="ETU27" s="0"/>
      <c r="ETV27" s="0"/>
      <c r="ETW27" s="0"/>
      <c r="ETX27" s="0"/>
      <c r="ETY27" s="0"/>
      <c r="ETZ27" s="0"/>
      <c r="EUA27" s="0"/>
      <c r="EUB27" s="0"/>
      <c r="EUC27" s="0"/>
      <c r="EUD27" s="0"/>
      <c r="EUE27" s="0"/>
      <c r="EUF27" s="0"/>
      <c r="EUG27" s="0"/>
      <c r="EUH27" s="0"/>
      <c r="EUI27" s="0"/>
      <c r="EUJ27" s="0"/>
      <c r="EUK27" s="0"/>
      <c r="EUL27" s="0"/>
      <c r="EUM27" s="0"/>
      <c r="EUN27" s="0"/>
      <c r="EUO27" s="0"/>
      <c r="EUP27" s="0"/>
      <c r="EUQ27" s="0"/>
      <c r="EUR27" s="0"/>
      <c r="EUS27" s="0"/>
      <c r="EUT27" s="0"/>
      <c r="EUU27" s="0"/>
      <c r="EUV27" s="0"/>
      <c r="EUW27" s="0"/>
      <c r="EUX27" s="0"/>
      <c r="EUY27" s="0"/>
      <c r="EUZ27" s="0"/>
      <c r="EVA27" s="0"/>
      <c r="EVB27" s="0"/>
      <c r="EVC27" s="0"/>
      <c r="EVD27" s="0"/>
      <c r="EVE27" s="0"/>
      <c r="EVF27" s="0"/>
      <c r="EVG27" s="0"/>
      <c r="EVH27" s="0"/>
      <c r="EVI27" s="0"/>
      <c r="EVJ27" s="0"/>
      <c r="EVK27" s="0"/>
      <c r="EVL27" s="0"/>
      <c r="EVM27" s="0"/>
      <c r="EVN27" s="0"/>
      <c r="EVO27" s="0"/>
      <c r="EVP27" s="0"/>
      <c r="EVQ27" s="0"/>
      <c r="EVR27" s="0"/>
      <c r="EVS27" s="0"/>
      <c r="EVT27" s="0"/>
      <c r="EVU27" s="0"/>
      <c r="EVV27" s="0"/>
      <c r="EVW27" s="0"/>
      <c r="EVX27" s="0"/>
      <c r="EVY27" s="0"/>
      <c r="EVZ27" s="0"/>
      <c r="EWA27" s="0"/>
      <c r="EWB27" s="0"/>
      <c r="EWC27" s="0"/>
      <c r="EWD27" s="0"/>
      <c r="EWE27" s="0"/>
      <c r="EWF27" s="0"/>
      <c r="EWG27" s="0"/>
      <c r="EWH27" s="0"/>
      <c r="EWI27" s="0"/>
      <c r="EWJ27" s="0"/>
      <c r="EWK27" s="0"/>
      <c r="EWL27" s="0"/>
      <c r="EWM27" s="0"/>
      <c r="EWN27" s="0"/>
      <c r="EWO27" s="0"/>
      <c r="EWP27" s="0"/>
      <c r="EWQ27" s="0"/>
      <c r="EWR27" s="0"/>
      <c r="EWS27" s="0"/>
      <c r="EWT27" s="0"/>
      <c r="EWU27" s="0"/>
      <c r="EWV27" s="0"/>
      <c r="EWW27" s="0"/>
      <c r="EWX27" s="0"/>
      <c r="EWY27" s="0"/>
      <c r="EWZ27" s="0"/>
      <c r="EXA27" s="0"/>
      <c r="EXB27" s="0"/>
      <c r="EXC27" s="0"/>
      <c r="EXD27" s="0"/>
      <c r="EXE27" s="0"/>
      <c r="EXF27" s="0"/>
      <c r="EXG27" s="0"/>
      <c r="EXH27" s="0"/>
      <c r="EXI27" s="0"/>
      <c r="EXJ27" s="0"/>
      <c r="EXK27" s="0"/>
      <c r="EXL27" s="0"/>
      <c r="EXM27" s="0"/>
      <c r="EXN27" s="0"/>
      <c r="EXO27" s="0"/>
      <c r="EXP27" s="0"/>
      <c r="EXQ27" s="0"/>
      <c r="EXR27" s="0"/>
      <c r="EXS27" s="0"/>
      <c r="EXT27" s="0"/>
      <c r="EXU27" s="0"/>
      <c r="EXV27" s="0"/>
      <c r="EXW27" s="0"/>
      <c r="EXX27" s="0"/>
      <c r="EXY27" s="0"/>
      <c r="EXZ27" s="0"/>
      <c r="EYA27" s="0"/>
      <c r="EYB27" s="0"/>
      <c r="EYC27" s="0"/>
      <c r="EYD27" s="0"/>
      <c r="EYE27" s="0"/>
      <c r="EYF27" s="0"/>
      <c r="EYG27" s="0"/>
      <c r="EYH27" s="0"/>
      <c r="EYI27" s="0"/>
      <c r="EYJ27" s="0"/>
      <c r="EYK27" s="0"/>
      <c r="EYL27" s="0"/>
      <c r="EYM27" s="0"/>
      <c r="EYN27" s="0"/>
      <c r="EYO27" s="0"/>
      <c r="EYP27" s="0"/>
      <c r="EYQ27" s="0"/>
      <c r="EYR27" s="0"/>
      <c r="EYS27" s="0"/>
      <c r="EYT27" s="0"/>
      <c r="EYU27" s="0"/>
      <c r="EYV27" s="0"/>
      <c r="EYW27" s="0"/>
      <c r="EYX27" s="0"/>
      <c r="EYY27" s="0"/>
      <c r="EYZ27" s="0"/>
      <c r="EZA27" s="0"/>
      <c r="EZB27" s="0"/>
      <c r="EZC27" s="0"/>
      <c r="EZD27" s="0"/>
      <c r="EZE27" s="0"/>
      <c r="EZF27" s="0"/>
      <c r="EZG27" s="0"/>
      <c r="EZH27" s="0"/>
      <c r="EZI27" s="0"/>
      <c r="EZJ27" s="0"/>
      <c r="EZK27" s="0"/>
      <c r="EZL27" s="0"/>
      <c r="EZM27" s="0"/>
      <c r="EZN27" s="0"/>
      <c r="EZO27" s="0"/>
      <c r="EZP27" s="0"/>
      <c r="EZQ27" s="0"/>
      <c r="EZR27" s="0"/>
      <c r="EZS27" s="0"/>
      <c r="EZT27" s="0"/>
      <c r="EZU27" s="0"/>
      <c r="EZV27" s="0"/>
      <c r="EZW27" s="0"/>
      <c r="EZX27" s="0"/>
      <c r="EZY27" s="0"/>
      <c r="EZZ27" s="0"/>
      <c r="FAA27" s="0"/>
      <c r="FAB27" s="0"/>
      <c r="FAC27" s="0"/>
      <c r="FAD27" s="0"/>
      <c r="FAE27" s="0"/>
      <c r="FAF27" s="0"/>
      <c r="FAG27" s="0"/>
      <c r="FAH27" s="0"/>
      <c r="FAI27" s="0"/>
      <c r="FAJ27" s="0"/>
      <c r="FAK27" s="0"/>
      <c r="FAL27" s="0"/>
      <c r="FAM27" s="0"/>
      <c r="FAN27" s="0"/>
      <c r="FAO27" s="0"/>
      <c r="FAP27" s="0"/>
      <c r="FAQ27" s="0"/>
      <c r="FAR27" s="0"/>
      <c r="FAS27" s="0"/>
      <c r="FAT27" s="0"/>
      <c r="FAU27" s="0"/>
      <c r="FAV27" s="0"/>
      <c r="FAW27" s="0"/>
      <c r="FAX27" s="0"/>
      <c r="FAY27" s="0"/>
      <c r="FAZ27" s="0"/>
      <c r="FBA27" s="0"/>
      <c r="FBB27" s="0"/>
      <c r="FBC27" s="0"/>
      <c r="FBD27" s="0"/>
      <c r="FBE27" s="0"/>
      <c r="FBF27" s="0"/>
      <c r="FBG27" s="0"/>
      <c r="FBH27" s="0"/>
      <c r="FBI27" s="0"/>
      <c r="FBJ27" s="0"/>
      <c r="FBK27" s="0"/>
      <c r="FBL27" s="0"/>
      <c r="FBM27" s="0"/>
      <c r="FBN27" s="0"/>
      <c r="FBO27" s="0"/>
      <c r="FBP27" s="0"/>
      <c r="FBQ27" s="0"/>
      <c r="FBR27" s="0"/>
      <c r="FBS27" s="0"/>
      <c r="FBT27" s="0"/>
      <c r="FBU27" s="0"/>
      <c r="FBV27" s="0"/>
      <c r="FBW27" s="0"/>
      <c r="FBX27" s="0"/>
      <c r="FBY27" s="0"/>
      <c r="FBZ27" s="0"/>
      <c r="FCA27" s="0"/>
      <c r="FCB27" s="0"/>
      <c r="FCC27" s="0"/>
      <c r="FCD27" s="0"/>
      <c r="FCE27" s="0"/>
      <c r="FCF27" s="0"/>
      <c r="FCG27" s="0"/>
      <c r="FCH27" s="0"/>
      <c r="FCI27" s="0"/>
      <c r="FCJ27" s="0"/>
      <c r="FCK27" s="0"/>
      <c r="FCL27" s="0"/>
      <c r="FCM27" s="0"/>
      <c r="FCN27" s="0"/>
      <c r="FCO27" s="0"/>
      <c r="FCP27" s="0"/>
      <c r="FCQ27" s="0"/>
      <c r="FCR27" s="0"/>
      <c r="FCS27" s="0"/>
      <c r="FCT27" s="0"/>
      <c r="FCU27" s="0"/>
      <c r="FCV27" s="0"/>
      <c r="FCW27" s="0"/>
      <c r="FCX27" s="0"/>
      <c r="FCY27" s="0"/>
      <c r="FCZ27" s="0"/>
      <c r="FDA27" s="0"/>
      <c r="FDB27" s="0"/>
      <c r="FDC27" s="0"/>
      <c r="FDD27" s="0"/>
      <c r="FDE27" s="0"/>
      <c r="FDF27" s="0"/>
      <c r="FDG27" s="0"/>
      <c r="FDH27" s="0"/>
      <c r="FDI27" s="0"/>
      <c r="FDJ27" s="0"/>
      <c r="FDK27" s="0"/>
      <c r="FDL27" s="0"/>
      <c r="FDM27" s="0"/>
      <c r="FDN27" s="0"/>
      <c r="FDO27" s="0"/>
      <c r="FDP27" s="0"/>
      <c r="FDQ27" s="0"/>
      <c r="FDR27" s="0"/>
      <c r="FDS27" s="0"/>
      <c r="FDT27" s="0"/>
      <c r="FDU27" s="0"/>
      <c r="FDV27" s="0"/>
      <c r="FDW27" s="0"/>
      <c r="FDX27" s="0"/>
      <c r="FDY27" s="0"/>
      <c r="FDZ27" s="0"/>
      <c r="FEA27" s="0"/>
      <c r="FEB27" s="0"/>
      <c r="FEC27" s="0"/>
      <c r="FED27" s="0"/>
      <c r="FEE27" s="0"/>
      <c r="FEF27" s="0"/>
      <c r="FEG27" s="0"/>
      <c r="FEH27" s="0"/>
      <c r="FEI27" s="0"/>
      <c r="FEJ27" s="0"/>
      <c r="FEK27" s="0"/>
      <c r="FEL27" s="0"/>
      <c r="FEM27" s="0"/>
      <c r="FEN27" s="0"/>
      <c r="FEO27" s="0"/>
      <c r="FEP27" s="0"/>
      <c r="FEQ27" s="0"/>
      <c r="FER27" s="0"/>
      <c r="FES27" s="0"/>
      <c r="FET27" s="0"/>
      <c r="FEU27" s="0"/>
      <c r="FEV27" s="0"/>
      <c r="FEW27" s="0"/>
      <c r="FEX27" s="0"/>
      <c r="FEY27" s="0"/>
      <c r="FEZ27" s="0"/>
      <c r="FFA27" s="0"/>
      <c r="FFB27" s="0"/>
      <c r="FFC27" s="0"/>
      <c r="FFD27" s="0"/>
      <c r="FFE27" s="0"/>
      <c r="FFF27" s="0"/>
      <c r="FFG27" s="0"/>
      <c r="FFH27" s="0"/>
      <c r="FFI27" s="0"/>
      <c r="FFJ27" s="0"/>
      <c r="FFK27" s="0"/>
      <c r="FFL27" s="0"/>
      <c r="FFM27" s="0"/>
      <c r="FFN27" s="0"/>
      <c r="FFO27" s="0"/>
      <c r="FFP27" s="0"/>
      <c r="FFQ27" s="0"/>
      <c r="FFR27" s="0"/>
      <c r="FFS27" s="0"/>
      <c r="FFT27" s="0"/>
      <c r="FFU27" s="0"/>
      <c r="FFV27" s="0"/>
      <c r="FFW27" s="0"/>
      <c r="FFX27" s="0"/>
      <c r="FFY27" s="0"/>
      <c r="FFZ27" s="0"/>
      <c r="FGA27" s="0"/>
      <c r="FGB27" s="0"/>
      <c r="FGC27" s="0"/>
      <c r="FGD27" s="0"/>
      <c r="FGE27" s="0"/>
      <c r="FGF27" s="0"/>
      <c r="FGG27" s="0"/>
      <c r="FGH27" s="0"/>
      <c r="FGI27" s="0"/>
      <c r="FGJ27" s="0"/>
      <c r="FGK27" s="0"/>
      <c r="FGL27" s="0"/>
      <c r="FGM27" s="0"/>
      <c r="FGN27" s="0"/>
      <c r="FGO27" s="0"/>
      <c r="FGP27" s="0"/>
      <c r="FGQ27" s="0"/>
      <c r="FGR27" s="0"/>
      <c r="FGS27" s="0"/>
      <c r="FGT27" s="0"/>
      <c r="FGU27" s="0"/>
      <c r="FGV27" s="0"/>
      <c r="FGW27" s="0"/>
      <c r="FGX27" s="0"/>
      <c r="FGY27" s="0"/>
      <c r="FGZ27" s="0"/>
      <c r="FHA27" s="0"/>
      <c r="FHB27" s="0"/>
      <c r="FHC27" s="0"/>
      <c r="FHD27" s="0"/>
      <c r="FHE27" s="0"/>
      <c r="FHF27" s="0"/>
      <c r="FHG27" s="0"/>
      <c r="FHH27" s="0"/>
      <c r="FHI27" s="0"/>
      <c r="FHJ27" s="0"/>
      <c r="FHK27" s="0"/>
      <c r="FHL27" s="0"/>
      <c r="FHM27" s="0"/>
      <c r="FHN27" s="0"/>
      <c r="FHO27" s="0"/>
      <c r="FHP27" s="0"/>
      <c r="FHQ27" s="0"/>
      <c r="FHR27" s="0"/>
      <c r="FHS27" s="0"/>
      <c r="FHT27" s="0"/>
      <c r="FHU27" s="0"/>
      <c r="FHV27" s="0"/>
      <c r="FHW27" s="0"/>
      <c r="FHX27" s="0"/>
      <c r="FHY27" s="0"/>
      <c r="FHZ27" s="0"/>
      <c r="FIA27" s="0"/>
      <c r="FIB27" s="0"/>
      <c r="FIC27" s="0"/>
      <c r="FID27" s="0"/>
      <c r="FIE27" s="0"/>
      <c r="FIF27" s="0"/>
      <c r="FIG27" s="0"/>
      <c r="FIH27" s="0"/>
      <c r="FII27" s="0"/>
      <c r="FIJ27" s="0"/>
      <c r="FIK27" s="0"/>
      <c r="FIL27" s="0"/>
      <c r="FIM27" s="0"/>
      <c r="FIN27" s="0"/>
      <c r="FIO27" s="0"/>
      <c r="FIP27" s="0"/>
      <c r="FIQ27" s="0"/>
      <c r="FIR27" s="0"/>
      <c r="FIS27" s="0"/>
      <c r="FIT27" s="0"/>
      <c r="FIU27" s="0"/>
      <c r="FIV27" s="0"/>
      <c r="FIW27" s="0"/>
      <c r="FIX27" s="0"/>
      <c r="FIY27" s="0"/>
      <c r="FIZ27" s="0"/>
      <c r="FJA27" s="0"/>
      <c r="FJB27" s="0"/>
      <c r="FJC27" s="0"/>
      <c r="FJD27" s="0"/>
      <c r="FJE27" s="0"/>
      <c r="FJF27" s="0"/>
      <c r="FJG27" s="0"/>
      <c r="FJH27" s="0"/>
      <c r="FJI27" s="0"/>
      <c r="FJJ27" s="0"/>
      <c r="FJK27" s="0"/>
      <c r="FJL27" s="0"/>
      <c r="FJM27" s="0"/>
      <c r="FJN27" s="0"/>
      <c r="FJO27" s="0"/>
      <c r="FJP27" s="0"/>
      <c r="FJQ27" s="0"/>
      <c r="FJR27" s="0"/>
      <c r="FJS27" s="0"/>
      <c r="FJT27" s="0"/>
      <c r="FJU27" s="0"/>
      <c r="FJV27" s="0"/>
      <c r="FJW27" s="0"/>
      <c r="FJX27" s="0"/>
      <c r="FJY27" s="0"/>
      <c r="FJZ27" s="0"/>
      <c r="FKA27" s="0"/>
      <c r="FKB27" s="0"/>
      <c r="FKC27" s="0"/>
      <c r="FKD27" s="0"/>
      <c r="FKE27" s="0"/>
      <c r="FKF27" s="0"/>
      <c r="FKG27" s="0"/>
      <c r="FKH27" s="0"/>
      <c r="FKI27" s="0"/>
      <c r="FKJ27" s="0"/>
      <c r="FKK27" s="0"/>
      <c r="FKL27" s="0"/>
      <c r="FKM27" s="0"/>
      <c r="FKN27" s="0"/>
      <c r="FKO27" s="0"/>
      <c r="FKP27" s="0"/>
      <c r="FKQ27" s="0"/>
      <c r="FKR27" s="0"/>
      <c r="FKS27" s="0"/>
      <c r="FKT27" s="0"/>
      <c r="FKU27" s="0"/>
      <c r="FKV27" s="0"/>
      <c r="FKW27" s="0"/>
      <c r="FKX27" s="0"/>
      <c r="FKY27" s="0"/>
      <c r="FKZ27" s="0"/>
      <c r="FLA27" s="0"/>
      <c r="FLB27" s="0"/>
      <c r="FLC27" s="0"/>
      <c r="FLD27" s="0"/>
      <c r="FLE27" s="0"/>
      <c r="FLF27" s="0"/>
      <c r="FLG27" s="0"/>
      <c r="FLH27" s="0"/>
      <c r="FLI27" s="0"/>
      <c r="FLJ27" s="0"/>
      <c r="FLK27" s="0"/>
      <c r="FLL27" s="0"/>
      <c r="FLM27" s="0"/>
      <c r="FLN27" s="0"/>
      <c r="FLO27" s="0"/>
      <c r="FLP27" s="0"/>
      <c r="FLQ27" s="0"/>
      <c r="FLR27" s="0"/>
      <c r="FLS27" s="0"/>
      <c r="FLT27" s="0"/>
      <c r="FLU27" s="0"/>
      <c r="FLV27" s="0"/>
      <c r="FLW27" s="0"/>
      <c r="FLX27" s="0"/>
      <c r="FLY27" s="0"/>
      <c r="FLZ27" s="0"/>
      <c r="FMA27" s="0"/>
      <c r="FMB27" s="0"/>
      <c r="FMC27" s="0"/>
      <c r="FMD27" s="0"/>
      <c r="FME27" s="0"/>
      <c r="FMF27" s="0"/>
      <c r="FMG27" s="0"/>
      <c r="FMH27" s="0"/>
      <c r="FMI27" s="0"/>
      <c r="FMJ27" s="0"/>
      <c r="FMK27" s="0"/>
      <c r="FML27" s="0"/>
      <c r="FMM27" s="0"/>
      <c r="FMN27" s="0"/>
      <c r="FMO27" s="0"/>
      <c r="FMP27" s="0"/>
      <c r="FMQ27" s="0"/>
      <c r="FMR27" s="0"/>
      <c r="FMS27" s="0"/>
      <c r="FMT27" s="0"/>
      <c r="FMU27" s="0"/>
      <c r="FMV27" s="0"/>
      <c r="FMW27" s="0"/>
      <c r="FMX27" s="0"/>
      <c r="FMY27" s="0"/>
      <c r="FMZ27" s="0"/>
      <c r="FNA27" s="0"/>
      <c r="FNB27" s="0"/>
      <c r="FNC27" s="0"/>
      <c r="FND27" s="0"/>
      <c r="FNE27" s="0"/>
      <c r="FNF27" s="0"/>
      <c r="FNG27" s="0"/>
      <c r="FNH27" s="0"/>
      <c r="FNI27" s="0"/>
      <c r="FNJ27" s="0"/>
      <c r="FNK27" s="0"/>
      <c r="FNL27" s="0"/>
      <c r="FNM27" s="0"/>
      <c r="FNN27" s="0"/>
      <c r="FNO27" s="0"/>
      <c r="FNP27" s="0"/>
      <c r="FNQ27" s="0"/>
      <c r="FNR27" s="0"/>
      <c r="FNS27" s="0"/>
      <c r="FNT27" s="0"/>
      <c r="FNU27" s="0"/>
      <c r="FNV27" s="0"/>
      <c r="FNW27" s="0"/>
      <c r="FNX27" s="0"/>
      <c r="FNY27" s="0"/>
      <c r="FNZ27" s="0"/>
      <c r="FOA27" s="0"/>
      <c r="FOB27" s="0"/>
      <c r="FOC27" s="0"/>
      <c r="FOD27" s="0"/>
      <c r="FOE27" s="0"/>
      <c r="FOF27" s="0"/>
      <c r="FOG27" s="0"/>
      <c r="FOH27" s="0"/>
      <c r="FOI27" s="0"/>
      <c r="FOJ27" s="0"/>
      <c r="FOK27" s="0"/>
      <c r="FOL27" s="0"/>
      <c r="FOM27" s="0"/>
      <c r="FON27" s="0"/>
      <c r="FOO27" s="0"/>
      <c r="FOP27" s="0"/>
      <c r="FOQ27" s="0"/>
      <c r="FOR27" s="0"/>
      <c r="FOS27" s="0"/>
      <c r="FOT27" s="0"/>
      <c r="FOU27" s="0"/>
      <c r="FOV27" s="0"/>
      <c r="FOW27" s="0"/>
      <c r="FOX27" s="0"/>
      <c r="FOY27" s="0"/>
      <c r="FOZ27" s="0"/>
      <c r="FPA27" s="0"/>
      <c r="FPB27" s="0"/>
      <c r="FPC27" s="0"/>
      <c r="FPD27" s="0"/>
      <c r="FPE27" s="0"/>
      <c r="FPF27" s="0"/>
      <c r="FPG27" s="0"/>
      <c r="FPH27" s="0"/>
      <c r="FPI27" s="0"/>
      <c r="FPJ27" s="0"/>
      <c r="FPK27" s="0"/>
      <c r="FPL27" s="0"/>
      <c r="FPM27" s="0"/>
      <c r="FPN27" s="0"/>
      <c r="FPO27" s="0"/>
      <c r="FPP27" s="0"/>
      <c r="FPQ27" s="0"/>
      <c r="FPR27" s="0"/>
      <c r="FPS27" s="0"/>
      <c r="FPT27" s="0"/>
      <c r="FPU27" s="0"/>
      <c r="FPV27" s="0"/>
      <c r="FPW27" s="0"/>
      <c r="FPX27" s="0"/>
      <c r="FPY27" s="0"/>
      <c r="FPZ27" s="0"/>
      <c r="FQA27" s="0"/>
      <c r="FQB27" s="0"/>
      <c r="FQC27" s="0"/>
      <c r="FQD27" s="0"/>
      <c r="FQE27" s="0"/>
      <c r="FQF27" s="0"/>
      <c r="FQG27" s="0"/>
      <c r="FQH27" s="0"/>
      <c r="FQI27" s="0"/>
      <c r="FQJ27" s="0"/>
      <c r="FQK27" s="0"/>
      <c r="FQL27" s="0"/>
      <c r="FQM27" s="0"/>
      <c r="FQN27" s="0"/>
      <c r="FQO27" s="0"/>
      <c r="FQP27" s="0"/>
      <c r="FQQ27" s="0"/>
      <c r="FQR27" s="0"/>
      <c r="FQS27" s="0"/>
      <c r="FQT27" s="0"/>
      <c r="FQU27" s="0"/>
      <c r="FQV27" s="0"/>
      <c r="FQW27" s="0"/>
      <c r="FQX27" s="0"/>
      <c r="FQY27" s="0"/>
      <c r="FQZ27" s="0"/>
      <c r="FRA27" s="0"/>
      <c r="FRB27" s="0"/>
      <c r="FRC27" s="0"/>
      <c r="FRD27" s="0"/>
      <c r="FRE27" s="0"/>
      <c r="FRF27" s="0"/>
      <c r="FRG27" s="0"/>
      <c r="FRH27" s="0"/>
      <c r="FRI27" s="0"/>
      <c r="FRJ27" s="0"/>
      <c r="FRK27" s="0"/>
      <c r="FRL27" s="0"/>
      <c r="FRM27" s="0"/>
      <c r="FRN27" s="0"/>
      <c r="FRO27" s="0"/>
      <c r="FRP27" s="0"/>
      <c r="FRQ27" s="0"/>
      <c r="FRR27" s="0"/>
      <c r="FRS27" s="0"/>
      <c r="FRT27" s="0"/>
      <c r="FRU27" s="0"/>
      <c r="FRV27" s="0"/>
      <c r="FRW27" s="0"/>
      <c r="FRX27" s="0"/>
      <c r="FRY27" s="0"/>
      <c r="FRZ27" s="0"/>
      <c r="FSA27" s="0"/>
      <c r="FSB27" s="0"/>
      <c r="FSC27" s="0"/>
      <c r="FSD27" s="0"/>
      <c r="FSE27" s="0"/>
      <c r="FSF27" s="0"/>
      <c r="FSG27" s="0"/>
      <c r="FSH27" s="0"/>
      <c r="FSI27" s="0"/>
      <c r="FSJ27" s="0"/>
      <c r="FSK27" s="0"/>
      <c r="FSL27" s="0"/>
      <c r="FSM27" s="0"/>
      <c r="FSN27" s="0"/>
      <c r="FSO27" s="0"/>
      <c r="FSP27" s="0"/>
      <c r="FSQ27" s="0"/>
      <c r="FSR27" s="0"/>
      <c r="FSS27" s="0"/>
      <c r="FST27" s="0"/>
      <c r="FSU27" s="0"/>
      <c r="FSV27" s="0"/>
      <c r="FSW27" s="0"/>
      <c r="FSX27" s="0"/>
      <c r="FSY27" s="0"/>
      <c r="FSZ27" s="0"/>
      <c r="FTA27" s="0"/>
      <c r="FTB27" s="0"/>
      <c r="FTC27" s="0"/>
      <c r="FTD27" s="0"/>
      <c r="FTE27" s="0"/>
      <c r="FTF27" s="0"/>
      <c r="FTG27" s="0"/>
      <c r="FTH27" s="0"/>
      <c r="FTI27" s="0"/>
      <c r="FTJ27" s="0"/>
      <c r="FTK27" s="0"/>
      <c r="FTL27" s="0"/>
      <c r="FTM27" s="0"/>
      <c r="FTN27" s="0"/>
      <c r="FTO27" s="0"/>
      <c r="FTP27" s="0"/>
      <c r="FTQ27" s="0"/>
      <c r="FTR27" s="0"/>
      <c r="FTS27" s="0"/>
      <c r="FTT27" s="0"/>
      <c r="FTU27" s="0"/>
      <c r="FTV27" s="0"/>
      <c r="FTW27" s="0"/>
      <c r="FTX27" s="0"/>
      <c r="FTY27" s="0"/>
      <c r="FTZ27" s="0"/>
      <c r="FUA27" s="0"/>
      <c r="FUB27" s="0"/>
      <c r="FUC27" s="0"/>
      <c r="FUD27" s="0"/>
      <c r="FUE27" s="0"/>
      <c r="FUF27" s="0"/>
      <c r="FUG27" s="0"/>
      <c r="FUH27" s="0"/>
      <c r="FUI27" s="0"/>
      <c r="FUJ27" s="0"/>
      <c r="FUK27" s="0"/>
      <c r="FUL27" s="0"/>
      <c r="FUM27" s="0"/>
      <c r="FUN27" s="0"/>
      <c r="FUO27" s="0"/>
      <c r="FUP27" s="0"/>
      <c r="FUQ27" s="0"/>
      <c r="FUR27" s="0"/>
      <c r="FUS27" s="0"/>
      <c r="FUT27" s="0"/>
      <c r="FUU27" s="0"/>
      <c r="FUV27" s="0"/>
      <c r="FUW27" s="0"/>
      <c r="FUX27" s="0"/>
      <c r="FUY27" s="0"/>
      <c r="FUZ27" s="0"/>
      <c r="FVA27" s="0"/>
      <c r="FVB27" s="0"/>
      <c r="FVC27" s="0"/>
      <c r="FVD27" s="0"/>
      <c r="FVE27" s="0"/>
      <c r="FVF27" s="0"/>
      <c r="FVG27" s="0"/>
      <c r="FVH27" s="0"/>
      <c r="FVI27" s="0"/>
      <c r="FVJ27" s="0"/>
      <c r="FVK27" s="0"/>
      <c r="FVL27" s="0"/>
      <c r="FVM27" s="0"/>
      <c r="FVN27" s="0"/>
      <c r="FVO27" s="0"/>
      <c r="FVP27" s="0"/>
      <c r="FVQ27" s="0"/>
      <c r="FVR27" s="0"/>
      <c r="FVS27" s="0"/>
      <c r="FVT27" s="0"/>
      <c r="FVU27" s="0"/>
      <c r="FVV27" s="0"/>
      <c r="FVW27" s="0"/>
      <c r="FVX27" s="0"/>
      <c r="FVY27" s="0"/>
      <c r="FVZ27" s="0"/>
      <c r="FWA27" s="0"/>
      <c r="FWB27" s="0"/>
      <c r="FWC27" s="0"/>
      <c r="FWD27" s="0"/>
      <c r="FWE27" s="0"/>
      <c r="FWF27" s="0"/>
      <c r="FWG27" s="0"/>
      <c r="FWH27" s="0"/>
      <c r="FWI27" s="0"/>
      <c r="FWJ27" s="0"/>
      <c r="FWK27" s="0"/>
      <c r="FWL27" s="0"/>
      <c r="FWM27" s="0"/>
      <c r="FWN27" s="0"/>
      <c r="FWO27" s="0"/>
      <c r="FWP27" s="0"/>
      <c r="FWQ27" s="0"/>
      <c r="FWR27" s="0"/>
      <c r="FWS27" s="0"/>
      <c r="FWT27" s="0"/>
      <c r="FWU27" s="0"/>
      <c r="FWV27" s="0"/>
      <c r="FWW27" s="0"/>
      <c r="FWX27" s="0"/>
      <c r="FWY27" s="0"/>
      <c r="FWZ27" s="0"/>
      <c r="FXA27" s="0"/>
      <c r="FXB27" s="0"/>
      <c r="FXC27" s="0"/>
      <c r="FXD27" s="0"/>
      <c r="FXE27" s="0"/>
      <c r="FXF27" s="0"/>
      <c r="FXG27" s="0"/>
      <c r="FXH27" s="0"/>
      <c r="FXI27" s="0"/>
      <c r="FXJ27" s="0"/>
      <c r="FXK27" s="0"/>
      <c r="FXL27" s="0"/>
      <c r="FXM27" s="0"/>
      <c r="FXN27" s="0"/>
      <c r="FXO27" s="0"/>
      <c r="FXP27" s="0"/>
      <c r="FXQ27" s="0"/>
      <c r="FXR27" s="0"/>
      <c r="FXS27" s="0"/>
      <c r="FXT27" s="0"/>
      <c r="FXU27" s="0"/>
      <c r="FXV27" s="0"/>
      <c r="FXW27" s="0"/>
      <c r="FXX27" s="0"/>
      <c r="FXY27" s="0"/>
      <c r="FXZ27" s="0"/>
      <c r="FYA27" s="0"/>
      <c r="FYB27" s="0"/>
      <c r="FYC27" s="0"/>
      <c r="FYD27" s="0"/>
      <c r="FYE27" s="0"/>
      <c r="FYF27" s="0"/>
      <c r="FYG27" s="0"/>
      <c r="FYH27" s="0"/>
      <c r="FYI27" s="0"/>
      <c r="FYJ27" s="0"/>
      <c r="FYK27" s="0"/>
      <c r="FYL27" s="0"/>
      <c r="FYM27" s="0"/>
      <c r="FYN27" s="0"/>
      <c r="FYO27" s="0"/>
      <c r="FYP27" s="0"/>
      <c r="FYQ27" s="0"/>
      <c r="FYR27" s="0"/>
      <c r="FYS27" s="0"/>
      <c r="FYT27" s="0"/>
      <c r="FYU27" s="0"/>
      <c r="FYV27" s="0"/>
      <c r="FYW27" s="0"/>
      <c r="FYX27" s="0"/>
      <c r="FYY27" s="0"/>
      <c r="FYZ27" s="0"/>
      <c r="FZA27" s="0"/>
      <c r="FZB27" s="0"/>
      <c r="FZC27" s="0"/>
      <c r="FZD27" s="0"/>
      <c r="FZE27" s="0"/>
      <c r="FZF27" s="0"/>
      <c r="FZG27" s="0"/>
      <c r="FZH27" s="0"/>
      <c r="FZI27" s="0"/>
      <c r="FZJ27" s="0"/>
      <c r="FZK27" s="0"/>
      <c r="FZL27" s="0"/>
      <c r="FZM27" s="0"/>
      <c r="FZN27" s="0"/>
      <c r="FZO27" s="0"/>
      <c r="FZP27" s="0"/>
      <c r="FZQ27" s="0"/>
      <c r="FZR27" s="0"/>
      <c r="FZS27" s="0"/>
      <c r="FZT27" s="0"/>
      <c r="FZU27" s="0"/>
      <c r="FZV27" s="0"/>
      <c r="FZW27" s="0"/>
      <c r="FZX27" s="0"/>
      <c r="FZY27" s="0"/>
      <c r="FZZ27" s="0"/>
      <c r="GAA27" s="0"/>
      <c r="GAB27" s="0"/>
      <c r="GAC27" s="0"/>
      <c r="GAD27" s="0"/>
      <c r="GAE27" s="0"/>
      <c r="GAF27" s="0"/>
      <c r="GAG27" s="0"/>
      <c r="GAH27" s="0"/>
      <c r="GAI27" s="0"/>
      <c r="GAJ27" s="0"/>
      <c r="GAK27" s="0"/>
      <c r="GAL27" s="0"/>
      <c r="GAM27" s="0"/>
      <c r="GAN27" s="0"/>
      <c r="GAO27" s="0"/>
      <c r="GAP27" s="0"/>
      <c r="GAQ27" s="0"/>
      <c r="GAR27" s="0"/>
      <c r="GAS27" s="0"/>
      <c r="GAT27" s="0"/>
      <c r="GAU27" s="0"/>
      <c r="GAV27" s="0"/>
      <c r="GAW27" s="0"/>
      <c r="GAX27" s="0"/>
      <c r="GAY27" s="0"/>
      <c r="GAZ27" s="0"/>
      <c r="GBA27" s="0"/>
      <c r="GBB27" s="0"/>
      <c r="GBC27" s="0"/>
      <c r="GBD27" s="0"/>
      <c r="GBE27" s="0"/>
      <c r="GBF27" s="0"/>
      <c r="GBG27" s="0"/>
      <c r="GBH27" s="0"/>
      <c r="GBI27" s="0"/>
      <c r="GBJ27" s="0"/>
      <c r="GBK27" s="0"/>
      <c r="GBL27" s="0"/>
      <c r="GBM27" s="0"/>
      <c r="GBN27" s="0"/>
      <c r="GBO27" s="0"/>
      <c r="GBP27" s="0"/>
      <c r="GBQ27" s="0"/>
      <c r="GBR27" s="0"/>
      <c r="GBS27" s="0"/>
      <c r="GBT27" s="0"/>
      <c r="GBU27" s="0"/>
      <c r="GBV27" s="0"/>
      <c r="GBW27" s="0"/>
      <c r="GBX27" s="0"/>
      <c r="GBY27" s="0"/>
      <c r="GBZ27" s="0"/>
      <c r="GCA27" s="0"/>
      <c r="GCB27" s="0"/>
      <c r="GCC27" s="0"/>
      <c r="GCD27" s="0"/>
      <c r="GCE27" s="0"/>
      <c r="GCF27" s="0"/>
      <c r="GCG27" s="0"/>
      <c r="GCH27" s="0"/>
      <c r="GCI27" s="0"/>
      <c r="GCJ27" s="0"/>
      <c r="GCK27" s="0"/>
      <c r="GCL27" s="0"/>
      <c r="GCM27" s="0"/>
      <c r="GCN27" s="0"/>
      <c r="GCO27" s="0"/>
      <c r="GCP27" s="0"/>
      <c r="GCQ27" s="0"/>
      <c r="GCR27" s="0"/>
      <c r="GCS27" s="0"/>
      <c r="GCT27" s="0"/>
      <c r="GCU27" s="0"/>
      <c r="GCV27" s="0"/>
      <c r="GCW27" s="0"/>
      <c r="GCX27" s="0"/>
      <c r="GCY27" s="0"/>
      <c r="GCZ27" s="0"/>
      <c r="GDA27" s="0"/>
      <c r="GDB27" s="0"/>
      <c r="GDC27" s="0"/>
      <c r="GDD27" s="0"/>
      <c r="GDE27" s="0"/>
      <c r="GDF27" s="0"/>
      <c r="GDG27" s="0"/>
      <c r="GDH27" s="0"/>
      <c r="GDI27" s="0"/>
      <c r="GDJ27" s="0"/>
      <c r="GDK27" s="0"/>
      <c r="GDL27" s="0"/>
      <c r="GDM27" s="0"/>
      <c r="GDN27" s="0"/>
      <c r="GDO27" s="0"/>
      <c r="GDP27" s="0"/>
      <c r="GDQ27" s="0"/>
      <c r="GDR27" s="0"/>
      <c r="GDS27" s="0"/>
      <c r="GDT27" s="0"/>
      <c r="GDU27" s="0"/>
      <c r="GDV27" s="0"/>
      <c r="GDW27" s="0"/>
      <c r="GDX27" s="0"/>
      <c r="GDY27" s="0"/>
      <c r="GDZ27" s="0"/>
      <c r="GEA27" s="0"/>
      <c r="GEB27" s="0"/>
      <c r="GEC27" s="0"/>
      <c r="GED27" s="0"/>
      <c r="GEE27" s="0"/>
      <c r="GEF27" s="0"/>
      <c r="GEG27" s="0"/>
      <c r="GEH27" s="0"/>
      <c r="GEI27" s="0"/>
      <c r="GEJ27" s="0"/>
      <c r="GEK27" s="0"/>
      <c r="GEL27" s="0"/>
      <c r="GEM27" s="0"/>
      <c r="GEN27" s="0"/>
      <c r="GEO27" s="0"/>
      <c r="GEP27" s="0"/>
      <c r="GEQ27" s="0"/>
      <c r="GER27" s="0"/>
      <c r="GES27" s="0"/>
      <c r="GET27" s="0"/>
      <c r="GEU27" s="0"/>
      <c r="GEV27" s="0"/>
      <c r="GEW27" s="0"/>
      <c r="GEX27" s="0"/>
      <c r="GEY27" s="0"/>
      <c r="GEZ27" s="0"/>
      <c r="GFA27" s="0"/>
      <c r="GFB27" s="0"/>
      <c r="GFC27" s="0"/>
      <c r="GFD27" s="0"/>
      <c r="GFE27" s="0"/>
      <c r="GFF27" s="0"/>
      <c r="GFG27" s="0"/>
      <c r="GFH27" s="0"/>
      <c r="GFI27" s="0"/>
      <c r="GFJ27" s="0"/>
      <c r="GFK27" s="0"/>
      <c r="GFL27" s="0"/>
      <c r="GFM27" s="0"/>
      <c r="GFN27" s="0"/>
      <c r="GFO27" s="0"/>
      <c r="GFP27" s="0"/>
      <c r="GFQ27" s="0"/>
      <c r="GFR27" s="0"/>
      <c r="GFS27" s="0"/>
      <c r="GFT27" s="0"/>
      <c r="GFU27" s="0"/>
      <c r="GFV27" s="0"/>
      <c r="GFW27" s="0"/>
      <c r="GFX27" s="0"/>
      <c r="GFY27" s="0"/>
      <c r="GFZ27" s="0"/>
      <c r="GGA27" s="0"/>
      <c r="GGB27" s="0"/>
      <c r="GGC27" s="0"/>
      <c r="GGD27" s="0"/>
      <c r="GGE27" s="0"/>
      <c r="GGF27" s="0"/>
      <c r="GGG27" s="0"/>
      <c r="GGH27" s="0"/>
      <c r="GGI27" s="0"/>
      <c r="GGJ27" s="0"/>
      <c r="GGK27" s="0"/>
      <c r="GGL27" s="0"/>
      <c r="GGM27" s="0"/>
      <c r="GGN27" s="0"/>
      <c r="GGO27" s="0"/>
      <c r="GGP27" s="0"/>
      <c r="GGQ27" s="0"/>
      <c r="GGR27" s="0"/>
      <c r="GGS27" s="0"/>
      <c r="GGT27" s="0"/>
      <c r="GGU27" s="0"/>
      <c r="GGV27" s="0"/>
      <c r="GGW27" s="0"/>
      <c r="GGX27" s="0"/>
      <c r="GGY27" s="0"/>
      <c r="GGZ27" s="0"/>
      <c r="GHA27" s="0"/>
      <c r="GHB27" s="0"/>
      <c r="GHC27" s="0"/>
      <c r="GHD27" s="0"/>
      <c r="GHE27" s="0"/>
      <c r="GHF27" s="0"/>
      <c r="GHG27" s="0"/>
      <c r="GHH27" s="0"/>
      <c r="GHI27" s="0"/>
      <c r="GHJ27" s="0"/>
      <c r="GHK27" s="0"/>
      <c r="GHL27" s="0"/>
      <c r="GHM27" s="0"/>
      <c r="GHN27" s="0"/>
      <c r="GHO27" s="0"/>
      <c r="GHP27" s="0"/>
      <c r="GHQ27" s="0"/>
      <c r="GHR27" s="0"/>
      <c r="GHS27" s="0"/>
      <c r="GHT27" s="0"/>
      <c r="GHU27" s="0"/>
      <c r="GHV27" s="0"/>
      <c r="GHW27" s="0"/>
      <c r="GHX27" s="0"/>
      <c r="GHY27" s="0"/>
      <c r="GHZ27" s="0"/>
      <c r="GIA27" s="0"/>
      <c r="GIB27" s="0"/>
      <c r="GIC27" s="0"/>
      <c r="GID27" s="0"/>
      <c r="GIE27" s="0"/>
      <c r="GIF27" s="0"/>
      <c r="GIG27" s="0"/>
      <c r="GIH27" s="0"/>
      <c r="GII27" s="0"/>
      <c r="GIJ27" s="0"/>
      <c r="GIK27" s="0"/>
      <c r="GIL27" s="0"/>
      <c r="GIM27" s="0"/>
      <c r="GIN27" s="0"/>
      <c r="GIO27" s="0"/>
      <c r="GIP27" s="0"/>
      <c r="GIQ27" s="0"/>
      <c r="GIR27" s="0"/>
      <c r="GIS27" s="0"/>
      <c r="GIT27" s="0"/>
      <c r="GIU27" s="0"/>
      <c r="GIV27" s="0"/>
      <c r="GIW27" s="0"/>
      <c r="GIX27" s="0"/>
      <c r="GIY27" s="0"/>
      <c r="GIZ27" s="0"/>
      <c r="GJA27" s="0"/>
      <c r="GJB27" s="0"/>
      <c r="GJC27" s="0"/>
      <c r="GJD27" s="0"/>
      <c r="GJE27" s="0"/>
      <c r="GJF27" s="0"/>
      <c r="GJG27" s="0"/>
      <c r="GJH27" s="0"/>
      <c r="GJI27" s="0"/>
      <c r="GJJ27" s="0"/>
      <c r="GJK27" s="0"/>
      <c r="GJL27" s="0"/>
      <c r="GJM27" s="0"/>
      <c r="GJN27" s="0"/>
      <c r="GJO27" s="0"/>
      <c r="GJP27" s="0"/>
      <c r="GJQ27" s="0"/>
      <c r="GJR27" s="0"/>
      <c r="GJS27" s="0"/>
      <c r="GJT27" s="0"/>
      <c r="GJU27" s="0"/>
      <c r="GJV27" s="0"/>
      <c r="GJW27" s="0"/>
      <c r="GJX27" s="0"/>
      <c r="GJY27" s="0"/>
      <c r="GJZ27" s="0"/>
      <c r="GKA27" s="0"/>
      <c r="GKB27" s="0"/>
      <c r="GKC27" s="0"/>
      <c r="GKD27" s="0"/>
      <c r="GKE27" s="0"/>
      <c r="GKF27" s="0"/>
      <c r="GKG27" s="0"/>
      <c r="GKH27" s="0"/>
      <c r="GKI27" s="0"/>
      <c r="GKJ27" s="0"/>
      <c r="GKK27" s="0"/>
      <c r="GKL27" s="0"/>
      <c r="GKM27" s="0"/>
      <c r="GKN27" s="0"/>
      <c r="GKO27" s="0"/>
      <c r="GKP27" s="0"/>
      <c r="GKQ27" s="0"/>
      <c r="GKR27" s="0"/>
      <c r="GKS27" s="0"/>
      <c r="GKT27" s="0"/>
      <c r="GKU27" s="0"/>
      <c r="GKV27" s="0"/>
      <c r="GKW27" s="0"/>
      <c r="GKX27" s="0"/>
      <c r="GKY27" s="0"/>
      <c r="GKZ27" s="0"/>
      <c r="GLA27" s="0"/>
      <c r="GLB27" s="0"/>
      <c r="GLC27" s="0"/>
      <c r="GLD27" s="0"/>
      <c r="GLE27" s="0"/>
      <c r="GLF27" s="0"/>
      <c r="GLG27" s="0"/>
      <c r="GLH27" s="0"/>
      <c r="GLI27" s="0"/>
      <c r="GLJ27" s="0"/>
      <c r="GLK27" s="0"/>
      <c r="GLL27" s="0"/>
      <c r="GLM27" s="0"/>
      <c r="GLN27" s="0"/>
      <c r="GLO27" s="0"/>
      <c r="GLP27" s="0"/>
      <c r="GLQ27" s="0"/>
      <c r="GLR27" s="0"/>
      <c r="GLS27" s="0"/>
      <c r="GLT27" s="0"/>
      <c r="GLU27" s="0"/>
      <c r="GLV27" s="0"/>
      <c r="GLW27" s="0"/>
      <c r="GLX27" s="0"/>
      <c r="GLY27" s="0"/>
      <c r="GLZ27" s="0"/>
      <c r="GMA27" s="0"/>
      <c r="GMB27" s="0"/>
      <c r="GMC27" s="0"/>
      <c r="GMD27" s="0"/>
      <c r="GME27" s="0"/>
      <c r="GMF27" s="0"/>
      <c r="GMG27" s="0"/>
      <c r="GMH27" s="0"/>
      <c r="GMI27" s="0"/>
      <c r="GMJ27" s="0"/>
      <c r="GMK27" s="0"/>
      <c r="GML27" s="0"/>
      <c r="GMM27" s="0"/>
      <c r="GMN27" s="0"/>
      <c r="GMO27" s="0"/>
      <c r="GMP27" s="0"/>
      <c r="GMQ27" s="0"/>
      <c r="GMR27" s="0"/>
      <c r="GMS27" s="0"/>
      <c r="GMT27" s="0"/>
      <c r="GMU27" s="0"/>
      <c r="GMV27" s="0"/>
      <c r="GMW27" s="0"/>
      <c r="GMX27" s="0"/>
      <c r="GMY27" s="0"/>
      <c r="GMZ27" s="0"/>
      <c r="GNA27" s="0"/>
      <c r="GNB27" s="0"/>
      <c r="GNC27" s="0"/>
      <c r="GND27" s="0"/>
      <c r="GNE27" s="0"/>
      <c r="GNF27" s="0"/>
      <c r="GNG27" s="0"/>
      <c r="GNH27" s="0"/>
      <c r="GNI27" s="0"/>
      <c r="GNJ27" s="0"/>
      <c r="GNK27" s="0"/>
      <c r="GNL27" s="0"/>
      <c r="GNM27" s="0"/>
      <c r="GNN27" s="0"/>
      <c r="GNO27" s="0"/>
      <c r="GNP27" s="0"/>
      <c r="GNQ27" s="0"/>
      <c r="GNR27" s="0"/>
      <c r="GNS27" s="0"/>
      <c r="GNT27" s="0"/>
      <c r="GNU27" s="0"/>
      <c r="GNV27" s="0"/>
      <c r="GNW27" s="0"/>
      <c r="GNX27" s="0"/>
      <c r="GNY27" s="0"/>
      <c r="GNZ27" s="0"/>
      <c r="GOA27" s="0"/>
      <c r="GOB27" s="0"/>
      <c r="GOC27" s="0"/>
      <c r="GOD27" s="0"/>
      <c r="GOE27" s="0"/>
      <c r="GOF27" s="0"/>
      <c r="GOG27" s="0"/>
      <c r="GOH27" s="0"/>
      <c r="GOI27" s="0"/>
      <c r="GOJ27" s="0"/>
      <c r="GOK27" s="0"/>
      <c r="GOL27" s="0"/>
      <c r="GOM27" s="0"/>
      <c r="GON27" s="0"/>
      <c r="GOO27" s="0"/>
      <c r="GOP27" s="0"/>
      <c r="GOQ27" s="0"/>
      <c r="GOR27" s="0"/>
      <c r="GOS27" s="0"/>
      <c r="GOT27" s="0"/>
      <c r="GOU27" s="0"/>
      <c r="GOV27" s="0"/>
      <c r="GOW27" s="0"/>
      <c r="GOX27" s="0"/>
      <c r="GOY27" s="0"/>
      <c r="GOZ27" s="0"/>
      <c r="GPA27" s="0"/>
      <c r="GPB27" s="0"/>
      <c r="GPC27" s="0"/>
      <c r="GPD27" s="0"/>
      <c r="GPE27" s="0"/>
      <c r="GPF27" s="0"/>
      <c r="GPG27" s="0"/>
      <c r="GPH27" s="0"/>
      <c r="GPI27" s="0"/>
      <c r="GPJ27" s="0"/>
      <c r="GPK27" s="0"/>
      <c r="GPL27" s="0"/>
      <c r="GPM27" s="0"/>
      <c r="GPN27" s="0"/>
      <c r="GPO27" s="0"/>
      <c r="GPP27" s="0"/>
      <c r="GPQ27" s="0"/>
      <c r="GPR27" s="0"/>
      <c r="GPS27" s="0"/>
      <c r="GPT27" s="0"/>
      <c r="GPU27" s="0"/>
      <c r="GPV27" s="0"/>
      <c r="GPW27" s="0"/>
      <c r="GPX27" s="0"/>
      <c r="GPY27" s="0"/>
      <c r="GPZ27" s="0"/>
      <c r="GQA27" s="0"/>
      <c r="GQB27" s="0"/>
      <c r="GQC27" s="0"/>
      <c r="GQD27" s="0"/>
      <c r="GQE27" s="0"/>
      <c r="GQF27" s="0"/>
      <c r="GQG27" s="0"/>
      <c r="GQH27" s="0"/>
      <c r="GQI27" s="0"/>
      <c r="GQJ27" s="0"/>
      <c r="GQK27" s="0"/>
      <c r="GQL27" s="0"/>
      <c r="GQM27" s="0"/>
      <c r="GQN27" s="0"/>
      <c r="GQO27" s="0"/>
      <c r="GQP27" s="0"/>
      <c r="GQQ27" s="0"/>
      <c r="GQR27" s="0"/>
      <c r="GQS27" s="0"/>
      <c r="GQT27" s="0"/>
      <c r="GQU27" s="0"/>
      <c r="GQV27" s="0"/>
      <c r="GQW27" s="0"/>
      <c r="GQX27" s="0"/>
      <c r="GQY27" s="0"/>
      <c r="GQZ27" s="0"/>
      <c r="GRA27" s="0"/>
      <c r="GRB27" s="0"/>
      <c r="GRC27" s="0"/>
      <c r="GRD27" s="0"/>
      <c r="GRE27" s="0"/>
      <c r="GRF27" s="0"/>
      <c r="GRG27" s="0"/>
      <c r="GRH27" s="0"/>
      <c r="GRI27" s="0"/>
      <c r="GRJ27" s="0"/>
      <c r="GRK27" s="0"/>
      <c r="GRL27" s="0"/>
      <c r="GRM27" s="0"/>
      <c r="GRN27" s="0"/>
      <c r="GRO27" s="0"/>
      <c r="GRP27" s="0"/>
      <c r="GRQ27" s="0"/>
      <c r="GRR27" s="0"/>
      <c r="GRS27" s="0"/>
      <c r="GRT27" s="0"/>
      <c r="GRU27" s="0"/>
      <c r="GRV27" s="0"/>
      <c r="GRW27" s="0"/>
      <c r="GRX27" s="0"/>
      <c r="GRY27" s="0"/>
      <c r="GRZ27" s="0"/>
      <c r="GSA27" s="0"/>
      <c r="GSB27" s="0"/>
      <c r="GSC27" s="0"/>
      <c r="GSD27" s="0"/>
      <c r="GSE27" s="0"/>
      <c r="GSF27" s="0"/>
      <c r="GSG27" s="0"/>
      <c r="GSH27" s="0"/>
      <c r="GSI27" s="0"/>
      <c r="GSJ27" s="0"/>
      <c r="GSK27" s="0"/>
      <c r="GSL27" s="0"/>
      <c r="GSM27" s="0"/>
      <c r="GSN27" s="0"/>
      <c r="GSO27" s="0"/>
      <c r="GSP27" s="0"/>
      <c r="GSQ27" s="0"/>
      <c r="GSR27" s="0"/>
      <c r="GSS27" s="0"/>
      <c r="GST27" s="0"/>
      <c r="GSU27" s="0"/>
      <c r="GSV27" s="0"/>
      <c r="GSW27" s="0"/>
      <c r="GSX27" s="0"/>
      <c r="GSY27" s="0"/>
      <c r="GSZ27" s="0"/>
      <c r="GTA27" s="0"/>
      <c r="GTB27" s="0"/>
      <c r="GTC27" s="0"/>
      <c r="GTD27" s="0"/>
      <c r="GTE27" s="0"/>
      <c r="GTF27" s="0"/>
      <c r="GTG27" s="0"/>
      <c r="GTH27" s="0"/>
      <c r="GTI27" s="0"/>
      <c r="GTJ27" s="0"/>
      <c r="GTK27" s="0"/>
      <c r="GTL27" s="0"/>
      <c r="GTM27" s="0"/>
      <c r="GTN27" s="0"/>
      <c r="GTO27" s="0"/>
      <c r="GTP27" s="0"/>
      <c r="GTQ27" s="0"/>
      <c r="GTR27" s="0"/>
      <c r="GTS27" s="0"/>
      <c r="GTT27" s="0"/>
      <c r="GTU27" s="0"/>
      <c r="GTV27" s="0"/>
      <c r="GTW27" s="0"/>
      <c r="GTX27" s="0"/>
      <c r="GTY27" s="0"/>
      <c r="GTZ27" s="0"/>
      <c r="GUA27" s="0"/>
      <c r="GUB27" s="0"/>
      <c r="GUC27" s="0"/>
      <c r="GUD27" s="0"/>
      <c r="GUE27" s="0"/>
      <c r="GUF27" s="0"/>
      <c r="GUG27" s="0"/>
      <c r="GUH27" s="0"/>
      <c r="GUI27" s="0"/>
      <c r="GUJ27" s="0"/>
      <c r="GUK27" s="0"/>
      <c r="GUL27" s="0"/>
      <c r="GUM27" s="0"/>
      <c r="GUN27" s="0"/>
      <c r="GUO27" s="0"/>
      <c r="GUP27" s="0"/>
      <c r="GUQ27" s="0"/>
      <c r="GUR27" s="0"/>
      <c r="GUS27" s="0"/>
      <c r="GUT27" s="0"/>
      <c r="GUU27" s="0"/>
      <c r="GUV27" s="0"/>
      <c r="GUW27" s="0"/>
      <c r="GUX27" s="0"/>
      <c r="GUY27" s="0"/>
      <c r="GUZ27" s="0"/>
      <c r="GVA27" s="0"/>
      <c r="GVB27" s="0"/>
      <c r="GVC27" s="0"/>
      <c r="GVD27" s="0"/>
      <c r="GVE27" s="0"/>
      <c r="GVF27" s="0"/>
      <c r="GVG27" s="0"/>
      <c r="GVH27" s="0"/>
      <c r="GVI27" s="0"/>
      <c r="GVJ27" s="0"/>
      <c r="GVK27" s="0"/>
      <c r="GVL27" s="0"/>
      <c r="GVM27" s="0"/>
      <c r="GVN27" s="0"/>
      <c r="GVO27" s="0"/>
      <c r="GVP27" s="0"/>
      <c r="GVQ27" s="0"/>
      <c r="GVR27" s="0"/>
      <c r="GVS27" s="0"/>
      <c r="GVT27" s="0"/>
      <c r="GVU27" s="0"/>
      <c r="GVV27" s="0"/>
      <c r="GVW27" s="0"/>
      <c r="GVX27" s="0"/>
      <c r="GVY27" s="0"/>
      <c r="GVZ27" s="0"/>
      <c r="GWA27" s="0"/>
      <c r="GWB27" s="0"/>
      <c r="GWC27" s="0"/>
      <c r="GWD27" s="0"/>
      <c r="GWE27" s="0"/>
      <c r="GWF27" s="0"/>
      <c r="GWG27" s="0"/>
      <c r="GWH27" s="0"/>
      <c r="GWI27" s="0"/>
      <c r="GWJ27" s="0"/>
      <c r="GWK27" s="0"/>
      <c r="GWL27" s="0"/>
      <c r="GWM27" s="0"/>
      <c r="GWN27" s="0"/>
      <c r="GWO27" s="0"/>
      <c r="GWP27" s="0"/>
      <c r="GWQ27" s="0"/>
      <c r="GWR27" s="0"/>
      <c r="GWS27" s="0"/>
      <c r="GWT27" s="0"/>
      <c r="GWU27" s="0"/>
      <c r="GWV27" s="0"/>
      <c r="GWW27" s="0"/>
      <c r="GWX27" s="0"/>
      <c r="GWY27" s="0"/>
      <c r="GWZ27" s="0"/>
      <c r="GXA27" s="0"/>
      <c r="GXB27" s="0"/>
      <c r="GXC27" s="0"/>
      <c r="GXD27" s="0"/>
      <c r="GXE27" s="0"/>
      <c r="GXF27" s="0"/>
      <c r="GXG27" s="0"/>
      <c r="GXH27" s="0"/>
      <c r="GXI27" s="0"/>
      <c r="GXJ27" s="0"/>
      <c r="GXK27" s="0"/>
      <c r="GXL27" s="0"/>
      <c r="GXM27" s="0"/>
      <c r="GXN27" s="0"/>
      <c r="GXO27" s="0"/>
      <c r="GXP27" s="0"/>
      <c r="GXQ27" s="0"/>
      <c r="GXR27" s="0"/>
      <c r="GXS27" s="0"/>
      <c r="GXT27" s="0"/>
      <c r="GXU27" s="0"/>
      <c r="GXV27" s="0"/>
      <c r="GXW27" s="0"/>
      <c r="GXX27" s="0"/>
      <c r="GXY27" s="0"/>
      <c r="GXZ27" s="0"/>
      <c r="GYA27" s="0"/>
      <c r="GYB27" s="0"/>
      <c r="GYC27" s="0"/>
      <c r="GYD27" s="0"/>
      <c r="GYE27" s="0"/>
      <c r="GYF27" s="0"/>
      <c r="GYG27" s="0"/>
      <c r="GYH27" s="0"/>
      <c r="GYI27" s="0"/>
      <c r="GYJ27" s="0"/>
      <c r="GYK27" s="0"/>
      <c r="GYL27" s="0"/>
      <c r="GYM27" s="0"/>
      <c r="GYN27" s="0"/>
      <c r="GYO27" s="0"/>
      <c r="GYP27" s="0"/>
      <c r="GYQ27" s="0"/>
      <c r="GYR27" s="0"/>
      <c r="GYS27" s="0"/>
      <c r="GYT27" s="0"/>
      <c r="GYU27" s="0"/>
      <c r="GYV27" s="0"/>
      <c r="GYW27" s="0"/>
      <c r="GYX27" s="0"/>
      <c r="GYY27" s="0"/>
      <c r="GYZ27" s="0"/>
      <c r="GZA27" s="0"/>
      <c r="GZB27" s="0"/>
      <c r="GZC27" s="0"/>
      <c r="GZD27" s="0"/>
      <c r="GZE27" s="0"/>
      <c r="GZF27" s="0"/>
      <c r="GZG27" s="0"/>
      <c r="GZH27" s="0"/>
      <c r="GZI27" s="0"/>
      <c r="GZJ27" s="0"/>
      <c r="GZK27" s="0"/>
      <c r="GZL27" s="0"/>
      <c r="GZM27" s="0"/>
      <c r="GZN27" s="0"/>
      <c r="GZO27" s="0"/>
      <c r="GZP27" s="0"/>
      <c r="GZQ27" s="0"/>
      <c r="GZR27" s="0"/>
      <c r="GZS27" s="0"/>
      <c r="GZT27" s="0"/>
      <c r="GZU27" s="0"/>
      <c r="GZV27" s="0"/>
      <c r="GZW27" s="0"/>
      <c r="GZX27" s="0"/>
      <c r="GZY27" s="0"/>
      <c r="GZZ27" s="0"/>
      <c r="HAA27" s="0"/>
      <c r="HAB27" s="0"/>
      <c r="HAC27" s="0"/>
      <c r="HAD27" s="0"/>
      <c r="HAE27" s="0"/>
      <c r="HAF27" s="0"/>
      <c r="HAG27" s="0"/>
      <c r="HAH27" s="0"/>
      <c r="HAI27" s="0"/>
      <c r="HAJ27" s="0"/>
      <c r="HAK27" s="0"/>
      <c r="HAL27" s="0"/>
      <c r="HAM27" s="0"/>
      <c r="HAN27" s="0"/>
      <c r="HAO27" s="0"/>
      <c r="HAP27" s="0"/>
      <c r="HAQ27" s="0"/>
      <c r="HAR27" s="0"/>
      <c r="HAS27" s="0"/>
      <c r="HAT27" s="0"/>
      <c r="HAU27" s="0"/>
      <c r="HAV27" s="0"/>
      <c r="HAW27" s="0"/>
      <c r="HAX27" s="0"/>
      <c r="HAY27" s="0"/>
      <c r="HAZ27" s="0"/>
      <c r="HBA27" s="0"/>
      <c r="HBB27" s="0"/>
      <c r="HBC27" s="0"/>
      <c r="HBD27" s="0"/>
      <c r="HBE27" s="0"/>
      <c r="HBF27" s="0"/>
      <c r="HBG27" s="0"/>
      <c r="HBH27" s="0"/>
      <c r="HBI27" s="0"/>
      <c r="HBJ27" s="0"/>
      <c r="HBK27" s="0"/>
      <c r="HBL27" s="0"/>
      <c r="HBM27" s="0"/>
      <c r="HBN27" s="0"/>
      <c r="HBO27" s="0"/>
      <c r="HBP27" s="0"/>
      <c r="HBQ27" s="0"/>
      <c r="HBR27" s="0"/>
      <c r="HBS27" s="0"/>
      <c r="HBT27" s="0"/>
      <c r="HBU27" s="0"/>
      <c r="HBV27" s="0"/>
      <c r="HBW27" s="0"/>
      <c r="HBX27" s="0"/>
      <c r="HBY27" s="0"/>
      <c r="HBZ27" s="0"/>
      <c r="HCA27" s="0"/>
      <c r="HCB27" s="0"/>
      <c r="HCC27" s="0"/>
      <c r="HCD27" s="0"/>
      <c r="HCE27" s="0"/>
      <c r="HCF27" s="0"/>
      <c r="HCG27" s="0"/>
      <c r="HCH27" s="0"/>
      <c r="HCI27" s="0"/>
      <c r="HCJ27" s="0"/>
      <c r="HCK27" s="0"/>
      <c r="HCL27" s="0"/>
      <c r="HCM27" s="0"/>
      <c r="HCN27" s="0"/>
      <c r="HCO27" s="0"/>
      <c r="HCP27" s="0"/>
      <c r="HCQ27" s="0"/>
      <c r="HCR27" s="0"/>
      <c r="HCS27" s="0"/>
      <c r="HCT27" s="0"/>
      <c r="HCU27" s="0"/>
      <c r="HCV27" s="0"/>
      <c r="HCW27" s="0"/>
      <c r="HCX27" s="0"/>
      <c r="HCY27" s="0"/>
      <c r="HCZ27" s="0"/>
      <c r="HDA27" s="0"/>
      <c r="HDB27" s="0"/>
      <c r="HDC27" s="0"/>
      <c r="HDD27" s="0"/>
      <c r="HDE27" s="0"/>
      <c r="HDF27" s="0"/>
      <c r="HDG27" s="0"/>
      <c r="HDH27" s="0"/>
      <c r="HDI27" s="0"/>
      <c r="HDJ27" s="0"/>
      <c r="HDK27" s="0"/>
      <c r="HDL27" s="0"/>
      <c r="HDM27" s="0"/>
      <c r="HDN27" s="0"/>
      <c r="HDO27" s="0"/>
      <c r="HDP27" s="0"/>
      <c r="HDQ27" s="0"/>
      <c r="HDR27" s="0"/>
      <c r="HDS27" s="0"/>
      <c r="HDT27" s="0"/>
      <c r="HDU27" s="0"/>
      <c r="HDV27" s="0"/>
      <c r="HDW27" s="0"/>
      <c r="HDX27" s="0"/>
      <c r="HDY27" s="0"/>
      <c r="HDZ27" s="0"/>
      <c r="HEA27" s="0"/>
      <c r="HEB27" s="0"/>
      <c r="HEC27" s="0"/>
      <c r="HED27" s="0"/>
      <c r="HEE27" s="0"/>
      <c r="HEF27" s="0"/>
      <c r="HEG27" s="0"/>
      <c r="HEH27" s="0"/>
      <c r="HEI27" s="0"/>
      <c r="HEJ27" s="0"/>
      <c r="HEK27" s="0"/>
      <c r="HEL27" s="0"/>
      <c r="HEM27" s="0"/>
      <c r="HEN27" s="0"/>
      <c r="HEO27" s="0"/>
      <c r="HEP27" s="0"/>
      <c r="HEQ27" s="0"/>
      <c r="HER27" s="0"/>
      <c r="HES27" s="0"/>
      <c r="HET27" s="0"/>
      <c r="HEU27" s="0"/>
      <c r="HEV27" s="0"/>
      <c r="HEW27" s="0"/>
      <c r="HEX27" s="0"/>
      <c r="HEY27" s="0"/>
      <c r="HEZ27" s="0"/>
      <c r="HFA27" s="0"/>
      <c r="HFB27" s="0"/>
      <c r="HFC27" s="0"/>
      <c r="HFD27" s="0"/>
      <c r="HFE27" s="0"/>
      <c r="HFF27" s="0"/>
      <c r="HFG27" s="0"/>
      <c r="HFH27" s="0"/>
      <c r="HFI27" s="0"/>
      <c r="HFJ27" s="0"/>
      <c r="HFK27" s="0"/>
      <c r="HFL27" s="0"/>
      <c r="HFM27" s="0"/>
      <c r="HFN27" s="0"/>
      <c r="HFO27" s="0"/>
      <c r="HFP27" s="0"/>
      <c r="HFQ27" s="0"/>
      <c r="HFR27" s="0"/>
      <c r="HFS27" s="0"/>
      <c r="HFT27" s="0"/>
      <c r="HFU27" s="0"/>
      <c r="HFV27" s="0"/>
      <c r="HFW27" s="0"/>
      <c r="HFX27" s="0"/>
      <c r="HFY27" s="0"/>
      <c r="HFZ27" s="0"/>
      <c r="HGA27" s="0"/>
      <c r="HGB27" s="0"/>
      <c r="HGC27" s="0"/>
      <c r="HGD27" s="0"/>
      <c r="HGE27" s="0"/>
      <c r="HGF27" s="0"/>
      <c r="HGG27" s="0"/>
      <c r="HGH27" s="0"/>
      <c r="HGI27" s="0"/>
      <c r="HGJ27" s="0"/>
      <c r="HGK27" s="0"/>
      <c r="HGL27" s="0"/>
      <c r="HGM27" s="0"/>
      <c r="HGN27" s="0"/>
      <c r="HGO27" s="0"/>
      <c r="HGP27" s="0"/>
      <c r="HGQ27" s="0"/>
      <c r="HGR27" s="0"/>
      <c r="HGS27" s="0"/>
      <c r="HGT27" s="0"/>
      <c r="HGU27" s="0"/>
      <c r="HGV27" s="0"/>
      <c r="HGW27" s="0"/>
      <c r="HGX27" s="0"/>
      <c r="HGY27" s="0"/>
      <c r="HGZ27" s="0"/>
      <c r="HHA27" s="0"/>
      <c r="HHB27" s="0"/>
      <c r="HHC27" s="0"/>
      <c r="HHD27" s="0"/>
      <c r="HHE27" s="0"/>
      <c r="HHF27" s="0"/>
      <c r="HHG27" s="0"/>
      <c r="HHH27" s="0"/>
      <c r="HHI27" s="0"/>
      <c r="HHJ27" s="0"/>
      <c r="HHK27" s="0"/>
      <c r="HHL27" s="0"/>
      <c r="HHM27" s="0"/>
      <c r="HHN27" s="0"/>
      <c r="HHO27" s="0"/>
      <c r="HHP27" s="0"/>
      <c r="HHQ27" s="0"/>
      <c r="HHR27" s="0"/>
      <c r="HHS27" s="0"/>
      <c r="HHT27" s="0"/>
      <c r="HHU27" s="0"/>
      <c r="HHV27" s="0"/>
      <c r="HHW27" s="0"/>
      <c r="HHX27" s="0"/>
      <c r="HHY27" s="0"/>
      <c r="HHZ27" s="0"/>
      <c r="HIA27" s="0"/>
      <c r="HIB27" s="0"/>
      <c r="HIC27" s="0"/>
      <c r="HID27" s="0"/>
      <c r="HIE27" s="0"/>
      <c r="HIF27" s="0"/>
      <c r="HIG27" s="0"/>
      <c r="HIH27" s="0"/>
      <c r="HII27" s="0"/>
      <c r="HIJ27" s="0"/>
      <c r="HIK27" s="0"/>
      <c r="HIL27" s="0"/>
      <c r="HIM27" s="0"/>
      <c r="HIN27" s="0"/>
      <c r="HIO27" s="0"/>
      <c r="HIP27" s="0"/>
      <c r="HIQ27" s="0"/>
      <c r="HIR27" s="0"/>
      <c r="HIS27" s="0"/>
      <c r="HIT27" s="0"/>
      <c r="HIU27" s="0"/>
      <c r="HIV27" s="0"/>
      <c r="HIW27" s="0"/>
      <c r="HIX27" s="0"/>
      <c r="HIY27" s="0"/>
      <c r="HIZ27" s="0"/>
      <c r="HJA27" s="0"/>
      <c r="HJB27" s="0"/>
      <c r="HJC27" s="0"/>
      <c r="HJD27" s="0"/>
      <c r="HJE27" s="0"/>
      <c r="HJF27" s="0"/>
      <c r="HJG27" s="0"/>
      <c r="HJH27" s="0"/>
      <c r="HJI27" s="0"/>
      <c r="HJJ27" s="0"/>
      <c r="HJK27" s="0"/>
      <c r="HJL27" s="0"/>
      <c r="HJM27" s="0"/>
      <c r="HJN27" s="0"/>
      <c r="HJO27" s="0"/>
      <c r="HJP27" s="0"/>
      <c r="HJQ27" s="0"/>
      <c r="HJR27" s="0"/>
      <c r="HJS27" s="0"/>
      <c r="HJT27" s="0"/>
      <c r="HJU27" s="0"/>
      <c r="HJV27" s="0"/>
      <c r="HJW27" s="0"/>
      <c r="HJX27" s="0"/>
      <c r="HJY27" s="0"/>
      <c r="HJZ27" s="0"/>
      <c r="HKA27" s="0"/>
      <c r="HKB27" s="0"/>
      <c r="HKC27" s="0"/>
      <c r="HKD27" s="0"/>
      <c r="HKE27" s="0"/>
      <c r="HKF27" s="0"/>
      <c r="HKG27" s="0"/>
      <c r="HKH27" s="0"/>
      <c r="HKI27" s="0"/>
      <c r="HKJ27" s="0"/>
      <c r="HKK27" s="0"/>
      <c r="HKL27" s="0"/>
      <c r="HKM27" s="0"/>
      <c r="HKN27" s="0"/>
      <c r="HKO27" s="0"/>
      <c r="HKP27" s="0"/>
      <c r="HKQ27" s="0"/>
      <c r="HKR27" s="0"/>
      <c r="HKS27" s="0"/>
      <c r="HKT27" s="0"/>
      <c r="HKU27" s="0"/>
      <c r="HKV27" s="0"/>
      <c r="HKW27" s="0"/>
      <c r="HKX27" s="0"/>
      <c r="HKY27" s="0"/>
      <c r="HKZ27" s="0"/>
      <c r="HLA27" s="0"/>
      <c r="HLB27" s="0"/>
      <c r="HLC27" s="0"/>
      <c r="HLD27" s="0"/>
      <c r="HLE27" s="0"/>
      <c r="HLF27" s="0"/>
      <c r="HLG27" s="0"/>
      <c r="HLH27" s="0"/>
      <c r="HLI27" s="0"/>
      <c r="HLJ27" s="0"/>
      <c r="HLK27" s="0"/>
      <c r="HLL27" s="0"/>
      <c r="HLM27" s="0"/>
      <c r="HLN27" s="0"/>
      <c r="HLO27" s="0"/>
      <c r="HLP27" s="0"/>
      <c r="HLQ27" s="0"/>
      <c r="HLR27" s="0"/>
      <c r="HLS27" s="0"/>
      <c r="HLT27" s="0"/>
      <c r="HLU27" s="0"/>
      <c r="HLV27" s="0"/>
      <c r="HLW27" s="0"/>
      <c r="HLX27" s="0"/>
      <c r="HLY27" s="0"/>
      <c r="HLZ27" s="0"/>
      <c r="HMA27" s="0"/>
      <c r="HMB27" s="0"/>
      <c r="HMC27" s="0"/>
      <c r="HMD27" s="0"/>
      <c r="HME27" s="0"/>
      <c r="HMF27" s="0"/>
      <c r="HMG27" s="0"/>
      <c r="HMH27" s="0"/>
      <c r="HMI27" s="0"/>
      <c r="HMJ27" s="0"/>
      <c r="HMK27" s="0"/>
      <c r="HML27" s="0"/>
      <c r="HMM27" s="0"/>
      <c r="HMN27" s="0"/>
      <c r="HMO27" s="0"/>
      <c r="HMP27" s="0"/>
      <c r="HMQ27" s="0"/>
      <c r="HMR27" s="0"/>
      <c r="HMS27" s="0"/>
      <c r="HMT27" s="0"/>
      <c r="HMU27" s="0"/>
      <c r="HMV27" s="0"/>
      <c r="HMW27" s="0"/>
      <c r="HMX27" s="0"/>
      <c r="HMY27" s="0"/>
      <c r="HMZ27" s="0"/>
      <c r="HNA27" s="0"/>
      <c r="HNB27" s="0"/>
      <c r="HNC27" s="0"/>
      <c r="HND27" s="0"/>
      <c r="HNE27" s="0"/>
      <c r="HNF27" s="0"/>
      <c r="HNG27" s="0"/>
      <c r="HNH27" s="0"/>
      <c r="HNI27" s="0"/>
      <c r="HNJ27" s="0"/>
      <c r="HNK27" s="0"/>
      <c r="HNL27" s="0"/>
      <c r="HNM27" s="0"/>
      <c r="HNN27" s="0"/>
      <c r="HNO27" s="0"/>
      <c r="HNP27" s="0"/>
      <c r="HNQ27" s="0"/>
      <c r="HNR27" s="0"/>
      <c r="HNS27" s="0"/>
      <c r="HNT27" s="0"/>
      <c r="HNU27" s="0"/>
      <c r="HNV27" s="0"/>
      <c r="HNW27" s="0"/>
      <c r="HNX27" s="0"/>
      <c r="HNY27" s="0"/>
      <c r="HNZ27" s="0"/>
      <c r="HOA27" s="0"/>
      <c r="HOB27" s="0"/>
      <c r="HOC27" s="0"/>
      <c r="HOD27" s="0"/>
      <c r="HOE27" s="0"/>
      <c r="HOF27" s="0"/>
      <c r="HOG27" s="0"/>
      <c r="HOH27" s="0"/>
      <c r="HOI27" s="0"/>
      <c r="HOJ27" s="0"/>
      <c r="HOK27" s="0"/>
      <c r="HOL27" s="0"/>
      <c r="HOM27" s="0"/>
      <c r="HON27" s="0"/>
      <c r="HOO27" s="0"/>
      <c r="HOP27" s="0"/>
      <c r="HOQ27" s="0"/>
      <c r="HOR27" s="0"/>
      <c r="HOS27" s="0"/>
      <c r="HOT27" s="0"/>
      <c r="HOU27" s="0"/>
      <c r="HOV27" s="0"/>
      <c r="HOW27" s="0"/>
      <c r="HOX27" s="0"/>
      <c r="HOY27" s="0"/>
      <c r="HOZ27" s="0"/>
      <c r="HPA27" s="0"/>
      <c r="HPB27" s="0"/>
      <c r="HPC27" s="0"/>
      <c r="HPD27" s="0"/>
      <c r="HPE27" s="0"/>
      <c r="HPF27" s="0"/>
      <c r="HPG27" s="0"/>
      <c r="HPH27" s="0"/>
      <c r="HPI27" s="0"/>
      <c r="HPJ27" s="0"/>
      <c r="HPK27" s="0"/>
      <c r="HPL27" s="0"/>
      <c r="HPM27" s="0"/>
      <c r="HPN27" s="0"/>
      <c r="HPO27" s="0"/>
      <c r="HPP27" s="0"/>
      <c r="HPQ27" s="0"/>
      <c r="HPR27" s="0"/>
      <c r="HPS27" s="0"/>
      <c r="HPT27" s="0"/>
      <c r="HPU27" s="0"/>
      <c r="HPV27" s="0"/>
      <c r="HPW27" s="0"/>
      <c r="HPX27" s="0"/>
      <c r="HPY27" s="0"/>
      <c r="HPZ27" s="0"/>
      <c r="HQA27" s="0"/>
      <c r="HQB27" s="0"/>
      <c r="HQC27" s="0"/>
      <c r="HQD27" s="0"/>
      <c r="HQE27" s="0"/>
      <c r="HQF27" s="0"/>
      <c r="HQG27" s="0"/>
      <c r="HQH27" s="0"/>
      <c r="HQI27" s="0"/>
      <c r="HQJ27" s="0"/>
      <c r="HQK27" s="0"/>
      <c r="HQL27" s="0"/>
      <c r="HQM27" s="0"/>
      <c r="HQN27" s="0"/>
      <c r="HQO27" s="0"/>
      <c r="HQP27" s="0"/>
      <c r="HQQ27" s="0"/>
      <c r="HQR27" s="0"/>
      <c r="HQS27" s="0"/>
      <c r="HQT27" s="0"/>
      <c r="HQU27" s="0"/>
      <c r="HQV27" s="0"/>
      <c r="HQW27" s="0"/>
      <c r="HQX27" s="0"/>
      <c r="HQY27" s="0"/>
      <c r="HQZ27" s="0"/>
      <c r="HRA27" s="0"/>
      <c r="HRB27" s="0"/>
      <c r="HRC27" s="0"/>
      <c r="HRD27" s="0"/>
      <c r="HRE27" s="0"/>
      <c r="HRF27" s="0"/>
      <c r="HRG27" s="0"/>
      <c r="HRH27" s="0"/>
      <c r="HRI27" s="0"/>
      <c r="HRJ27" s="0"/>
      <c r="HRK27" s="0"/>
      <c r="HRL27" s="0"/>
      <c r="HRM27" s="0"/>
      <c r="HRN27" s="0"/>
      <c r="HRO27" s="0"/>
      <c r="HRP27" s="0"/>
      <c r="HRQ27" s="0"/>
      <c r="HRR27" s="0"/>
      <c r="HRS27" s="0"/>
      <c r="HRT27" s="0"/>
      <c r="HRU27" s="0"/>
      <c r="HRV27" s="0"/>
      <c r="HRW27" s="0"/>
      <c r="HRX27" s="0"/>
      <c r="HRY27" s="0"/>
      <c r="HRZ27" s="0"/>
      <c r="HSA27" s="0"/>
      <c r="HSB27" s="0"/>
      <c r="HSC27" s="0"/>
      <c r="HSD27" s="0"/>
      <c r="HSE27" s="0"/>
      <c r="HSF27" s="0"/>
      <c r="HSG27" s="0"/>
      <c r="HSH27" s="0"/>
      <c r="HSI27" s="0"/>
      <c r="HSJ27" s="0"/>
      <c r="HSK27" s="0"/>
      <c r="HSL27" s="0"/>
      <c r="HSM27" s="0"/>
      <c r="HSN27" s="0"/>
      <c r="HSO27" s="0"/>
      <c r="HSP27" s="0"/>
      <c r="HSQ27" s="0"/>
      <c r="HSR27" s="0"/>
      <c r="HSS27" s="0"/>
      <c r="HST27" s="0"/>
      <c r="HSU27" s="0"/>
      <c r="HSV27" s="0"/>
      <c r="HSW27" s="0"/>
      <c r="HSX27" s="0"/>
      <c r="HSY27" s="0"/>
      <c r="HSZ27" s="0"/>
      <c r="HTA27" s="0"/>
      <c r="HTB27" s="0"/>
      <c r="HTC27" s="0"/>
      <c r="HTD27" s="0"/>
      <c r="HTE27" s="0"/>
      <c r="HTF27" s="0"/>
      <c r="HTG27" s="0"/>
      <c r="HTH27" s="0"/>
      <c r="HTI27" s="0"/>
      <c r="HTJ27" s="0"/>
      <c r="HTK27" s="0"/>
      <c r="HTL27" s="0"/>
      <c r="HTM27" s="0"/>
      <c r="HTN27" s="0"/>
      <c r="HTO27" s="0"/>
      <c r="HTP27" s="0"/>
      <c r="HTQ27" s="0"/>
      <c r="HTR27" s="0"/>
      <c r="HTS27" s="0"/>
      <c r="HTT27" s="0"/>
      <c r="HTU27" s="0"/>
      <c r="HTV27" s="0"/>
      <c r="HTW27" s="0"/>
      <c r="HTX27" s="0"/>
      <c r="HTY27" s="0"/>
      <c r="HTZ27" s="0"/>
      <c r="HUA27" s="0"/>
      <c r="HUB27" s="0"/>
      <c r="HUC27" s="0"/>
      <c r="HUD27" s="0"/>
      <c r="HUE27" s="0"/>
      <c r="HUF27" s="0"/>
      <c r="HUG27" s="0"/>
      <c r="HUH27" s="0"/>
      <c r="HUI27" s="0"/>
      <c r="HUJ27" s="0"/>
      <c r="HUK27" s="0"/>
      <c r="HUL27" s="0"/>
      <c r="HUM27" s="0"/>
      <c r="HUN27" s="0"/>
      <c r="HUO27" s="0"/>
      <c r="HUP27" s="0"/>
      <c r="HUQ27" s="0"/>
      <c r="HUR27" s="0"/>
      <c r="HUS27" s="0"/>
      <c r="HUT27" s="0"/>
      <c r="HUU27" s="0"/>
      <c r="HUV27" s="0"/>
      <c r="HUW27" s="0"/>
      <c r="HUX27" s="0"/>
      <c r="HUY27" s="0"/>
      <c r="HUZ27" s="0"/>
      <c r="HVA27" s="0"/>
      <c r="HVB27" s="0"/>
      <c r="HVC27" s="0"/>
      <c r="HVD27" s="0"/>
      <c r="HVE27" s="0"/>
      <c r="HVF27" s="0"/>
      <c r="HVG27" s="0"/>
      <c r="HVH27" s="0"/>
      <c r="HVI27" s="0"/>
      <c r="HVJ27" s="0"/>
      <c r="HVK27" s="0"/>
      <c r="HVL27" s="0"/>
      <c r="HVM27" s="0"/>
      <c r="HVN27" s="0"/>
      <c r="HVO27" s="0"/>
      <c r="HVP27" s="0"/>
      <c r="HVQ27" s="0"/>
      <c r="HVR27" s="0"/>
      <c r="HVS27" s="0"/>
      <c r="HVT27" s="0"/>
      <c r="HVU27" s="0"/>
      <c r="HVV27" s="0"/>
      <c r="HVW27" s="0"/>
      <c r="HVX27" s="0"/>
      <c r="HVY27" s="0"/>
      <c r="HVZ27" s="0"/>
      <c r="HWA27" s="0"/>
      <c r="HWB27" s="0"/>
      <c r="HWC27" s="0"/>
      <c r="HWD27" s="0"/>
      <c r="HWE27" s="0"/>
      <c r="HWF27" s="0"/>
      <c r="HWG27" s="0"/>
      <c r="HWH27" s="0"/>
      <c r="HWI27" s="0"/>
      <c r="HWJ27" s="0"/>
      <c r="HWK27" s="0"/>
      <c r="HWL27" s="0"/>
      <c r="HWM27" s="0"/>
      <c r="HWN27" s="0"/>
      <c r="HWO27" s="0"/>
      <c r="HWP27" s="0"/>
      <c r="HWQ27" s="0"/>
      <c r="HWR27" s="0"/>
      <c r="HWS27" s="0"/>
      <c r="HWT27" s="0"/>
      <c r="HWU27" s="0"/>
      <c r="HWV27" s="0"/>
      <c r="HWW27" s="0"/>
      <c r="HWX27" s="0"/>
      <c r="HWY27" s="0"/>
      <c r="HWZ27" s="0"/>
      <c r="HXA27" s="0"/>
      <c r="HXB27" s="0"/>
      <c r="HXC27" s="0"/>
      <c r="HXD27" s="0"/>
      <c r="HXE27" s="0"/>
      <c r="HXF27" s="0"/>
      <c r="HXG27" s="0"/>
      <c r="HXH27" s="0"/>
      <c r="HXI27" s="0"/>
      <c r="HXJ27" s="0"/>
      <c r="HXK27" s="0"/>
      <c r="HXL27" s="0"/>
      <c r="HXM27" s="0"/>
      <c r="HXN27" s="0"/>
      <c r="HXO27" s="0"/>
      <c r="HXP27" s="0"/>
      <c r="HXQ27" s="0"/>
      <c r="HXR27" s="0"/>
      <c r="HXS27" s="0"/>
      <c r="HXT27" s="0"/>
      <c r="HXU27" s="0"/>
      <c r="HXV27" s="0"/>
      <c r="HXW27" s="0"/>
      <c r="HXX27" s="0"/>
      <c r="HXY27" s="0"/>
      <c r="HXZ27" s="0"/>
      <c r="HYA27" s="0"/>
      <c r="HYB27" s="0"/>
      <c r="HYC27" s="0"/>
      <c r="HYD27" s="0"/>
      <c r="HYE27" s="0"/>
      <c r="HYF27" s="0"/>
      <c r="HYG27" s="0"/>
      <c r="HYH27" s="0"/>
      <c r="HYI27" s="0"/>
      <c r="HYJ27" s="0"/>
      <c r="HYK27" s="0"/>
      <c r="HYL27" s="0"/>
      <c r="HYM27" s="0"/>
      <c r="HYN27" s="0"/>
      <c r="HYO27" s="0"/>
      <c r="HYP27" s="0"/>
      <c r="HYQ27" s="0"/>
      <c r="HYR27" s="0"/>
      <c r="HYS27" s="0"/>
      <c r="HYT27" s="0"/>
      <c r="HYU27" s="0"/>
      <c r="HYV27" s="0"/>
      <c r="HYW27" s="0"/>
      <c r="HYX27" s="0"/>
      <c r="HYY27" s="0"/>
      <c r="HYZ27" s="0"/>
      <c r="HZA27" s="0"/>
      <c r="HZB27" s="0"/>
      <c r="HZC27" s="0"/>
      <c r="HZD27" s="0"/>
      <c r="HZE27" s="0"/>
      <c r="HZF27" s="0"/>
      <c r="HZG27" s="0"/>
      <c r="HZH27" s="0"/>
      <c r="HZI27" s="0"/>
      <c r="HZJ27" s="0"/>
      <c r="HZK27" s="0"/>
      <c r="HZL27" s="0"/>
      <c r="HZM27" s="0"/>
      <c r="HZN27" s="0"/>
      <c r="HZO27" s="0"/>
      <c r="HZP27" s="0"/>
      <c r="HZQ27" s="0"/>
      <c r="HZR27" s="0"/>
      <c r="HZS27" s="0"/>
      <c r="HZT27" s="0"/>
      <c r="HZU27" s="0"/>
      <c r="HZV27" s="0"/>
      <c r="HZW27" s="0"/>
      <c r="HZX27" s="0"/>
      <c r="HZY27" s="0"/>
      <c r="HZZ27" s="0"/>
      <c r="IAA27" s="0"/>
      <c r="IAB27" s="0"/>
      <c r="IAC27" s="0"/>
      <c r="IAD27" s="0"/>
      <c r="IAE27" s="0"/>
      <c r="IAF27" s="0"/>
      <c r="IAG27" s="0"/>
      <c r="IAH27" s="0"/>
      <c r="IAI27" s="0"/>
      <c r="IAJ27" s="0"/>
      <c r="IAK27" s="0"/>
      <c r="IAL27" s="0"/>
      <c r="IAM27" s="0"/>
      <c r="IAN27" s="0"/>
      <c r="IAO27" s="0"/>
      <c r="IAP27" s="0"/>
      <c r="IAQ27" s="0"/>
      <c r="IAR27" s="0"/>
      <c r="IAS27" s="0"/>
      <c r="IAT27" s="0"/>
      <c r="IAU27" s="0"/>
      <c r="IAV27" s="0"/>
      <c r="IAW27" s="0"/>
      <c r="IAX27" s="0"/>
      <c r="IAY27" s="0"/>
      <c r="IAZ27" s="0"/>
      <c r="IBA27" s="0"/>
      <c r="IBB27" s="0"/>
      <c r="IBC27" s="0"/>
      <c r="IBD27" s="0"/>
      <c r="IBE27" s="0"/>
      <c r="IBF27" s="0"/>
      <c r="IBG27" s="0"/>
      <c r="IBH27" s="0"/>
      <c r="IBI27" s="0"/>
      <c r="IBJ27" s="0"/>
      <c r="IBK27" s="0"/>
      <c r="IBL27" s="0"/>
      <c r="IBM27" s="0"/>
      <c r="IBN27" s="0"/>
      <c r="IBO27" s="0"/>
      <c r="IBP27" s="0"/>
      <c r="IBQ27" s="0"/>
      <c r="IBR27" s="0"/>
      <c r="IBS27" s="0"/>
      <c r="IBT27" s="0"/>
      <c r="IBU27" s="0"/>
      <c r="IBV27" s="0"/>
      <c r="IBW27" s="0"/>
      <c r="IBX27" s="0"/>
      <c r="IBY27" s="0"/>
      <c r="IBZ27" s="0"/>
      <c r="ICA27" s="0"/>
      <c r="ICB27" s="0"/>
      <c r="ICC27" s="0"/>
      <c r="ICD27" s="0"/>
      <c r="ICE27" s="0"/>
      <c r="ICF27" s="0"/>
      <c r="ICG27" s="0"/>
      <c r="ICH27" s="0"/>
      <c r="ICI27" s="0"/>
      <c r="ICJ27" s="0"/>
      <c r="ICK27" s="0"/>
      <c r="ICL27" s="0"/>
      <c r="ICM27" s="0"/>
      <c r="ICN27" s="0"/>
      <c r="ICO27" s="0"/>
      <c r="ICP27" s="0"/>
      <c r="ICQ27" s="0"/>
      <c r="ICR27" s="0"/>
      <c r="ICS27" s="0"/>
      <c r="ICT27" s="0"/>
      <c r="ICU27" s="0"/>
      <c r="ICV27" s="0"/>
      <c r="ICW27" s="0"/>
      <c r="ICX27" s="0"/>
      <c r="ICY27" s="0"/>
      <c r="ICZ27" s="0"/>
      <c r="IDA27" s="0"/>
      <c r="IDB27" s="0"/>
      <c r="IDC27" s="0"/>
      <c r="IDD27" s="0"/>
      <c r="IDE27" s="0"/>
      <c r="IDF27" s="0"/>
      <c r="IDG27" s="0"/>
      <c r="IDH27" s="0"/>
      <c r="IDI27" s="0"/>
      <c r="IDJ27" s="0"/>
      <c r="IDK27" s="0"/>
      <c r="IDL27" s="0"/>
      <c r="IDM27" s="0"/>
      <c r="IDN27" s="0"/>
      <c r="IDO27" s="0"/>
      <c r="IDP27" s="0"/>
      <c r="IDQ27" s="0"/>
      <c r="IDR27" s="0"/>
      <c r="IDS27" s="0"/>
      <c r="IDT27" s="0"/>
      <c r="IDU27" s="0"/>
      <c r="IDV27" s="0"/>
      <c r="IDW27" s="0"/>
      <c r="IDX27" s="0"/>
      <c r="IDY27" s="0"/>
      <c r="IDZ27" s="0"/>
      <c r="IEA27" s="0"/>
      <c r="IEB27" s="0"/>
      <c r="IEC27" s="0"/>
      <c r="IED27" s="0"/>
      <c r="IEE27" s="0"/>
      <c r="IEF27" s="0"/>
      <c r="IEG27" s="0"/>
      <c r="IEH27" s="0"/>
      <c r="IEI27" s="0"/>
      <c r="IEJ27" s="0"/>
      <c r="IEK27" s="0"/>
      <c r="IEL27" s="0"/>
      <c r="IEM27" s="0"/>
      <c r="IEN27" s="0"/>
      <c r="IEO27" s="0"/>
      <c r="IEP27" s="0"/>
      <c r="IEQ27" s="0"/>
      <c r="IER27" s="0"/>
      <c r="IES27" s="0"/>
      <c r="IET27" s="0"/>
      <c r="IEU27" s="0"/>
      <c r="IEV27" s="0"/>
      <c r="IEW27" s="0"/>
      <c r="IEX27" s="0"/>
      <c r="IEY27" s="0"/>
      <c r="IEZ27" s="0"/>
      <c r="IFA27" s="0"/>
      <c r="IFB27" s="0"/>
      <c r="IFC27" s="0"/>
      <c r="IFD27" s="0"/>
      <c r="IFE27" s="0"/>
      <c r="IFF27" s="0"/>
      <c r="IFG27" s="0"/>
      <c r="IFH27" s="0"/>
      <c r="IFI27" s="0"/>
      <c r="IFJ27" s="0"/>
      <c r="IFK27" s="0"/>
      <c r="IFL27" s="0"/>
      <c r="IFM27" s="0"/>
      <c r="IFN27" s="0"/>
      <c r="IFO27" s="0"/>
      <c r="IFP27" s="0"/>
      <c r="IFQ27" s="0"/>
      <c r="IFR27" s="0"/>
      <c r="IFS27" s="0"/>
      <c r="IFT27" s="0"/>
      <c r="IFU27" s="0"/>
      <c r="IFV27" s="0"/>
      <c r="IFW27" s="0"/>
      <c r="IFX27" s="0"/>
      <c r="IFY27" s="0"/>
      <c r="IFZ27" s="0"/>
      <c r="IGA27" s="0"/>
      <c r="IGB27" s="0"/>
      <c r="IGC27" s="0"/>
      <c r="IGD27" s="0"/>
      <c r="IGE27" s="0"/>
      <c r="IGF27" s="0"/>
      <c r="IGG27" s="0"/>
      <c r="IGH27" s="0"/>
      <c r="IGI27" s="0"/>
      <c r="IGJ27" s="0"/>
      <c r="IGK27" s="0"/>
      <c r="IGL27" s="0"/>
      <c r="IGM27" s="0"/>
      <c r="IGN27" s="0"/>
      <c r="IGO27" s="0"/>
      <c r="IGP27" s="0"/>
      <c r="IGQ27" s="0"/>
      <c r="IGR27" s="0"/>
      <c r="IGS27" s="0"/>
      <c r="IGT27" s="0"/>
      <c r="IGU27" s="0"/>
      <c r="IGV27" s="0"/>
      <c r="IGW27" s="0"/>
      <c r="IGX27" s="0"/>
      <c r="IGY27" s="0"/>
      <c r="IGZ27" s="0"/>
      <c r="IHA27" s="0"/>
      <c r="IHB27" s="0"/>
      <c r="IHC27" s="0"/>
      <c r="IHD27" s="0"/>
      <c r="IHE27" s="0"/>
      <c r="IHF27" s="0"/>
      <c r="IHG27" s="0"/>
      <c r="IHH27" s="0"/>
      <c r="IHI27" s="0"/>
      <c r="IHJ27" s="0"/>
      <c r="IHK27" s="0"/>
      <c r="IHL27" s="0"/>
      <c r="IHM27" s="0"/>
      <c r="IHN27" s="0"/>
      <c r="IHO27" s="0"/>
      <c r="IHP27" s="0"/>
      <c r="IHQ27" s="0"/>
      <c r="IHR27" s="0"/>
      <c r="IHS27" s="0"/>
      <c r="IHT27" s="0"/>
      <c r="IHU27" s="0"/>
      <c r="IHV27" s="0"/>
      <c r="IHW27" s="0"/>
      <c r="IHX27" s="0"/>
      <c r="IHY27" s="0"/>
      <c r="IHZ27" s="0"/>
      <c r="IIA27" s="0"/>
      <c r="IIB27" s="0"/>
      <c r="IIC27" s="0"/>
      <c r="IID27" s="0"/>
      <c r="IIE27" s="0"/>
      <c r="IIF27" s="0"/>
      <c r="IIG27" s="0"/>
      <c r="IIH27" s="0"/>
      <c r="III27" s="0"/>
      <c r="IIJ27" s="0"/>
      <c r="IIK27" s="0"/>
      <c r="IIL27" s="0"/>
      <c r="IIM27" s="0"/>
      <c r="IIN27" s="0"/>
      <c r="IIO27" s="0"/>
      <c r="IIP27" s="0"/>
      <c r="IIQ27" s="0"/>
      <c r="IIR27" s="0"/>
      <c r="IIS27" s="0"/>
      <c r="IIT27" s="0"/>
      <c r="IIU27" s="0"/>
      <c r="IIV27" s="0"/>
      <c r="IIW27" s="0"/>
      <c r="IIX27" s="0"/>
      <c r="IIY27" s="0"/>
      <c r="IIZ27" s="0"/>
      <c r="IJA27" s="0"/>
      <c r="IJB27" s="0"/>
      <c r="IJC27" s="0"/>
      <c r="IJD27" s="0"/>
      <c r="IJE27" s="0"/>
      <c r="IJF27" s="0"/>
      <c r="IJG27" s="0"/>
      <c r="IJH27" s="0"/>
      <c r="IJI27" s="0"/>
      <c r="IJJ27" s="0"/>
      <c r="IJK27" s="0"/>
      <c r="IJL27" s="0"/>
      <c r="IJM27" s="0"/>
      <c r="IJN27" s="0"/>
      <c r="IJO27" s="0"/>
      <c r="IJP27" s="0"/>
      <c r="IJQ27" s="0"/>
      <c r="IJR27" s="0"/>
      <c r="IJS27" s="0"/>
      <c r="IJT27" s="0"/>
      <c r="IJU27" s="0"/>
      <c r="IJV27" s="0"/>
      <c r="IJW27" s="0"/>
      <c r="IJX27" s="0"/>
      <c r="IJY27" s="0"/>
      <c r="IJZ27" s="0"/>
      <c r="IKA27" s="0"/>
      <c r="IKB27" s="0"/>
      <c r="IKC27" s="0"/>
      <c r="IKD27" s="0"/>
      <c r="IKE27" s="0"/>
      <c r="IKF27" s="0"/>
      <c r="IKG27" s="0"/>
      <c r="IKH27" s="0"/>
      <c r="IKI27" s="0"/>
      <c r="IKJ27" s="0"/>
      <c r="IKK27" s="0"/>
      <c r="IKL27" s="0"/>
      <c r="IKM27" s="0"/>
      <c r="IKN27" s="0"/>
      <c r="IKO27" s="0"/>
      <c r="IKP27" s="0"/>
      <c r="IKQ27" s="0"/>
      <c r="IKR27" s="0"/>
      <c r="IKS27" s="0"/>
      <c r="IKT27" s="0"/>
      <c r="IKU27" s="0"/>
      <c r="IKV27" s="0"/>
      <c r="IKW27" s="0"/>
      <c r="IKX27" s="0"/>
      <c r="IKY27" s="0"/>
      <c r="IKZ27" s="0"/>
      <c r="ILA27" s="0"/>
      <c r="ILB27" s="0"/>
      <c r="ILC27" s="0"/>
      <c r="ILD27" s="0"/>
      <c r="ILE27" s="0"/>
      <c r="ILF27" s="0"/>
      <c r="ILG27" s="0"/>
      <c r="ILH27" s="0"/>
      <c r="ILI27" s="0"/>
      <c r="ILJ27" s="0"/>
      <c r="ILK27" s="0"/>
      <c r="ILL27" s="0"/>
      <c r="ILM27" s="0"/>
      <c r="ILN27" s="0"/>
      <c r="ILO27" s="0"/>
      <c r="ILP27" s="0"/>
      <c r="ILQ27" s="0"/>
      <c r="ILR27" s="0"/>
      <c r="ILS27" s="0"/>
      <c r="ILT27" s="0"/>
      <c r="ILU27" s="0"/>
      <c r="ILV27" s="0"/>
      <c r="ILW27" s="0"/>
      <c r="ILX27" s="0"/>
      <c r="ILY27" s="0"/>
      <c r="ILZ27" s="0"/>
      <c r="IMA27" s="0"/>
      <c r="IMB27" s="0"/>
      <c r="IMC27" s="0"/>
      <c r="IMD27" s="0"/>
      <c r="IME27" s="0"/>
      <c r="IMF27" s="0"/>
      <c r="IMG27" s="0"/>
      <c r="IMH27" s="0"/>
      <c r="IMI27" s="0"/>
      <c r="IMJ27" s="0"/>
      <c r="IMK27" s="0"/>
      <c r="IML27" s="0"/>
      <c r="IMM27" s="0"/>
      <c r="IMN27" s="0"/>
      <c r="IMO27" s="0"/>
      <c r="IMP27" s="0"/>
      <c r="IMQ27" s="0"/>
      <c r="IMR27" s="0"/>
      <c r="IMS27" s="0"/>
      <c r="IMT27" s="0"/>
      <c r="IMU27" s="0"/>
      <c r="IMV27" s="0"/>
      <c r="IMW27" s="0"/>
      <c r="IMX27" s="0"/>
      <c r="IMY27" s="0"/>
      <c r="IMZ27" s="0"/>
      <c r="INA27" s="0"/>
      <c r="INB27" s="0"/>
      <c r="INC27" s="0"/>
      <c r="IND27" s="0"/>
      <c r="INE27" s="0"/>
      <c r="INF27" s="0"/>
      <c r="ING27" s="0"/>
      <c r="INH27" s="0"/>
      <c r="INI27" s="0"/>
      <c r="INJ27" s="0"/>
      <c r="INK27" s="0"/>
      <c r="INL27" s="0"/>
      <c r="INM27" s="0"/>
      <c r="INN27" s="0"/>
      <c r="INO27" s="0"/>
      <c r="INP27" s="0"/>
      <c r="INQ27" s="0"/>
      <c r="INR27" s="0"/>
      <c r="INS27" s="0"/>
      <c r="INT27" s="0"/>
      <c r="INU27" s="0"/>
      <c r="INV27" s="0"/>
      <c r="INW27" s="0"/>
      <c r="INX27" s="0"/>
      <c r="INY27" s="0"/>
      <c r="INZ27" s="0"/>
      <c r="IOA27" s="0"/>
      <c r="IOB27" s="0"/>
      <c r="IOC27" s="0"/>
      <c r="IOD27" s="0"/>
      <c r="IOE27" s="0"/>
      <c r="IOF27" s="0"/>
      <c r="IOG27" s="0"/>
      <c r="IOH27" s="0"/>
      <c r="IOI27" s="0"/>
      <c r="IOJ27" s="0"/>
      <c r="IOK27" s="0"/>
      <c r="IOL27" s="0"/>
      <c r="IOM27" s="0"/>
      <c r="ION27" s="0"/>
      <c r="IOO27" s="0"/>
      <c r="IOP27" s="0"/>
      <c r="IOQ27" s="0"/>
      <c r="IOR27" s="0"/>
      <c r="IOS27" s="0"/>
      <c r="IOT27" s="0"/>
      <c r="IOU27" s="0"/>
      <c r="IOV27" s="0"/>
      <c r="IOW27" s="0"/>
      <c r="IOX27" s="0"/>
      <c r="IOY27" s="0"/>
      <c r="IOZ27" s="0"/>
      <c r="IPA27" s="0"/>
      <c r="IPB27" s="0"/>
      <c r="IPC27" s="0"/>
      <c r="IPD27" s="0"/>
      <c r="IPE27" s="0"/>
      <c r="IPF27" s="0"/>
      <c r="IPG27" s="0"/>
      <c r="IPH27" s="0"/>
      <c r="IPI27" s="0"/>
      <c r="IPJ27" s="0"/>
      <c r="IPK27" s="0"/>
      <c r="IPL27" s="0"/>
      <c r="IPM27" s="0"/>
      <c r="IPN27" s="0"/>
      <c r="IPO27" s="0"/>
      <c r="IPP27" s="0"/>
      <c r="IPQ27" s="0"/>
      <c r="IPR27" s="0"/>
      <c r="IPS27" s="0"/>
      <c r="IPT27" s="0"/>
      <c r="IPU27" s="0"/>
      <c r="IPV27" s="0"/>
      <c r="IPW27" s="0"/>
      <c r="IPX27" s="0"/>
      <c r="IPY27" s="0"/>
      <c r="IPZ27" s="0"/>
      <c r="IQA27" s="0"/>
      <c r="IQB27" s="0"/>
      <c r="IQC27" s="0"/>
      <c r="IQD27" s="0"/>
      <c r="IQE27" s="0"/>
      <c r="IQF27" s="0"/>
      <c r="IQG27" s="0"/>
      <c r="IQH27" s="0"/>
      <c r="IQI27" s="0"/>
      <c r="IQJ27" s="0"/>
      <c r="IQK27" s="0"/>
      <c r="IQL27" s="0"/>
      <c r="IQM27" s="0"/>
      <c r="IQN27" s="0"/>
      <c r="IQO27" s="0"/>
      <c r="IQP27" s="0"/>
      <c r="IQQ27" s="0"/>
      <c r="IQR27" s="0"/>
      <c r="IQS27" s="0"/>
      <c r="IQT27" s="0"/>
      <c r="IQU27" s="0"/>
      <c r="IQV27" s="0"/>
      <c r="IQW27" s="0"/>
      <c r="IQX27" s="0"/>
      <c r="IQY27" s="0"/>
      <c r="IQZ27" s="0"/>
      <c r="IRA27" s="0"/>
      <c r="IRB27" s="0"/>
      <c r="IRC27" s="0"/>
      <c r="IRD27" s="0"/>
      <c r="IRE27" s="0"/>
      <c r="IRF27" s="0"/>
      <c r="IRG27" s="0"/>
      <c r="IRH27" s="0"/>
      <c r="IRI27" s="0"/>
      <c r="IRJ27" s="0"/>
      <c r="IRK27" s="0"/>
      <c r="IRL27" s="0"/>
      <c r="IRM27" s="0"/>
      <c r="IRN27" s="0"/>
      <c r="IRO27" s="0"/>
      <c r="IRP27" s="0"/>
      <c r="IRQ27" s="0"/>
      <c r="IRR27" s="0"/>
      <c r="IRS27" s="0"/>
      <c r="IRT27" s="0"/>
      <c r="IRU27" s="0"/>
      <c r="IRV27" s="0"/>
      <c r="IRW27" s="0"/>
      <c r="IRX27" s="0"/>
      <c r="IRY27" s="0"/>
      <c r="IRZ27" s="0"/>
      <c r="ISA27" s="0"/>
      <c r="ISB27" s="0"/>
      <c r="ISC27" s="0"/>
      <c r="ISD27" s="0"/>
      <c r="ISE27" s="0"/>
      <c r="ISF27" s="0"/>
      <c r="ISG27" s="0"/>
      <c r="ISH27" s="0"/>
      <c r="ISI27" s="0"/>
      <c r="ISJ27" s="0"/>
      <c r="ISK27" s="0"/>
      <c r="ISL27" s="0"/>
      <c r="ISM27" s="0"/>
      <c r="ISN27" s="0"/>
      <c r="ISO27" s="0"/>
      <c r="ISP27" s="0"/>
      <c r="ISQ27" s="0"/>
      <c r="ISR27" s="0"/>
      <c r="ISS27" s="0"/>
      <c r="IST27" s="0"/>
      <c r="ISU27" s="0"/>
      <c r="ISV27" s="0"/>
      <c r="ISW27" s="0"/>
      <c r="ISX27" s="0"/>
      <c r="ISY27" s="0"/>
      <c r="ISZ27" s="0"/>
      <c r="ITA27" s="0"/>
      <c r="ITB27" s="0"/>
      <c r="ITC27" s="0"/>
      <c r="ITD27" s="0"/>
      <c r="ITE27" s="0"/>
      <c r="ITF27" s="0"/>
      <c r="ITG27" s="0"/>
      <c r="ITH27" s="0"/>
      <c r="ITI27" s="0"/>
      <c r="ITJ27" s="0"/>
      <c r="ITK27" s="0"/>
      <c r="ITL27" s="0"/>
      <c r="ITM27" s="0"/>
      <c r="ITN27" s="0"/>
      <c r="ITO27" s="0"/>
      <c r="ITP27" s="0"/>
      <c r="ITQ27" s="0"/>
      <c r="ITR27" s="0"/>
      <c r="ITS27" s="0"/>
      <c r="ITT27" s="0"/>
      <c r="ITU27" s="0"/>
      <c r="ITV27" s="0"/>
      <c r="ITW27" s="0"/>
      <c r="ITX27" s="0"/>
      <c r="ITY27" s="0"/>
      <c r="ITZ27" s="0"/>
      <c r="IUA27" s="0"/>
      <c r="IUB27" s="0"/>
      <c r="IUC27" s="0"/>
      <c r="IUD27" s="0"/>
      <c r="IUE27" s="0"/>
      <c r="IUF27" s="0"/>
      <c r="IUG27" s="0"/>
      <c r="IUH27" s="0"/>
      <c r="IUI27" s="0"/>
      <c r="IUJ27" s="0"/>
      <c r="IUK27" s="0"/>
      <c r="IUL27" s="0"/>
      <c r="IUM27" s="0"/>
      <c r="IUN27" s="0"/>
      <c r="IUO27" s="0"/>
      <c r="IUP27" s="0"/>
      <c r="IUQ27" s="0"/>
      <c r="IUR27" s="0"/>
      <c r="IUS27" s="0"/>
      <c r="IUT27" s="0"/>
      <c r="IUU27" s="0"/>
      <c r="IUV27" s="0"/>
      <c r="IUW27" s="0"/>
      <c r="IUX27" s="0"/>
      <c r="IUY27" s="0"/>
      <c r="IUZ27" s="0"/>
      <c r="IVA27" s="0"/>
      <c r="IVB27" s="0"/>
      <c r="IVC27" s="0"/>
      <c r="IVD27" s="0"/>
      <c r="IVE27" s="0"/>
      <c r="IVF27" s="0"/>
      <c r="IVG27" s="0"/>
      <c r="IVH27" s="0"/>
      <c r="IVI27" s="0"/>
      <c r="IVJ27" s="0"/>
      <c r="IVK27" s="0"/>
      <c r="IVL27" s="0"/>
      <c r="IVM27" s="0"/>
      <c r="IVN27" s="0"/>
      <c r="IVO27" s="0"/>
      <c r="IVP27" s="0"/>
      <c r="IVQ27" s="0"/>
      <c r="IVR27" s="0"/>
      <c r="IVS27" s="0"/>
      <c r="IVT27" s="0"/>
      <c r="IVU27" s="0"/>
      <c r="IVV27" s="0"/>
      <c r="IVW27" s="0"/>
      <c r="IVX27" s="0"/>
      <c r="IVY27" s="0"/>
      <c r="IVZ27" s="0"/>
      <c r="IWA27" s="0"/>
      <c r="IWB27" s="0"/>
      <c r="IWC27" s="0"/>
      <c r="IWD27" s="0"/>
      <c r="IWE27" s="0"/>
      <c r="IWF27" s="0"/>
      <c r="IWG27" s="0"/>
      <c r="IWH27" s="0"/>
      <c r="IWI27" s="0"/>
      <c r="IWJ27" s="0"/>
      <c r="IWK27" s="0"/>
      <c r="IWL27" s="0"/>
      <c r="IWM27" s="0"/>
      <c r="IWN27" s="0"/>
      <c r="IWO27" s="0"/>
      <c r="IWP27" s="0"/>
      <c r="IWQ27" s="0"/>
      <c r="IWR27" s="0"/>
      <c r="IWS27" s="0"/>
      <c r="IWT27" s="0"/>
      <c r="IWU27" s="0"/>
      <c r="IWV27" s="0"/>
      <c r="IWW27" s="0"/>
      <c r="IWX27" s="0"/>
      <c r="IWY27" s="0"/>
      <c r="IWZ27" s="0"/>
      <c r="IXA27" s="0"/>
      <c r="IXB27" s="0"/>
      <c r="IXC27" s="0"/>
      <c r="IXD27" s="0"/>
      <c r="IXE27" s="0"/>
      <c r="IXF27" s="0"/>
      <c r="IXG27" s="0"/>
      <c r="IXH27" s="0"/>
      <c r="IXI27" s="0"/>
      <c r="IXJ27" s="0"/>
      <c r="IXK27" s="0"/>
      <c r="IXL27" s="0"/>
      <c r="IXM27" s="0"/>
      <c r="IXN27" s="0"/>
      <c r="IXO27" s="0"/>
      <c r="IXP27" s="0"/>
      <c r="IXQ27" s="0"/>
      <c r="IXR27" s="0"/>
      <c r="IXS27" s="0"/>
      <c r="IXT27" s="0"/>
      <c r="IXU27" s="0"/>
      <c r="IXV27" s="0"/>
      <c r="IXW27" s="0"/>
      <c r="IXX27" s="0"/>
      <c r="IXY27" s="0"/>
      <c r="IXZ27" s="0"/>
      <c r="IYA27" s="0"/>
      <c r="IYB27" s="0"/>
      <c r="IYC27" s="0"/>
      <c r="IYD27" s="0"/>
      <c r="IYE27" s="0"/>
      <c r="IYF27" s="0"/>
      <c r="IYG27" s="0"/>
      <c r="IYH27" s="0"/>
      <c r="IYI27" s="0"/>
      <c r="IYJ27" s="0"/>
      <c r="IYK27" s="0"/>
      <c r="IYL27" s="0"/>
      <c r="IYM27" s="0"/>
      <c r="IYN27" s="0"/>
      <c r="IYO27" s="0"/>
      <c r="IYP27" s="0"/>
      <c r="IYQ27" s="0"/>
      <c r="IYR27" s="0"/>
      <c r="IYS27" s="0"/>
      <c r="IYT27" s="0"/>
      <c r="IYU27" s="0"/>
      <c r="IYV27" s="0"/>
      <c r="IYW27" s="0"/>
      <c r="IYX27" s="0"/>
      <c r="IYY27" s="0"/>
      <c r="IYZ27" s="0"/>
      <c r="IZA27" s="0"/>
      <c r="IZB27" s="0"/>
      <c r="IZC27" s="0"/>
      <c r="IZD27" s="0"/>
      <c r="IZE27" s="0"/>
      <c r="IZF27" s="0"/>
      <c r="IZG27" s="0"/>
      <c r="IZH27" s="0"/>
      <c r="IZI27" s="0"/>
      <c r="IZJ27" s="0"/>
      <c r="IZK27" s="0"/>
      <c r="IZL27" s="0"/>
      <c r="IZM27" s="0"/>
      <c r="IZN27" s="0"/>
      <c r="IZO27" s="0"/>
      <c r="IZP27" s="0"/>
      <c r="IZQ27" s="0"/>
      <c r="IZR27" s="0"/>
      <c r="IZS27" s="0"/>
      <c r="IZT27" s="0"/>
      <c r="IZU27" s="0"/>
      <c r="IZV27" s="0"/>
      <c r="IZW27" s="0"/>
      <c r="IZX27" s="0"/>
      <c r="IZY27" s="0"/>
      <c r="IZZ27" s="0"/>
      <c r="JAA27" s="0"/>
      <c r="JAB27" s="0"/>
      <c r="JAC27" s="0"/>
      <c r="JAD27" s="0"/>
      <c r="JAE27" s="0"/>
      <c r="JAF27" s="0"/>
      <c r="JAG27" s="0"/>
      <c r="JAH27" s="0"/>
      <c r="JAI27" s="0"/>
      <c r="JAJ27" s="0"/>
      <c r="JAK27" s="0"/>
      <c r="JAL27" s="0"/>
      <c r="JAM27" s="0"/>
      <c r="JAN27" s="0"/>
      <c r="JAO27" s="0"/>
      <c r="JAP27" s="0"/>
      <c r="JAQ27" s="0"/>
      <c r="JAR27" s="0"/>
      <c r="JAS27" s="0"/>
      <c r="JAT27" s="0"/>
      <c r="JAU27" s="0"/>
      <c r="JAV27" s="0"/>
      <c r="JAW27" s="0"/>
      <c r="JAX27" s="0"/>
      <c r="JAY27" s="0"/>
      <c r="JAZ27" s="0"/>
      <c r="JBA27" s="0"/>
      <c r="JBB27" s="0"/>
      <c r="JBC27" s="0"/>
      <c r="JBD27" s="0"/>
      <c r="JBE27" s="0"/>
      <c r="JBF27" s="0"/>
      <c r="JBG27" s="0"/>
      <c r="JBH27" s="0"/>
      <c r="JBI27" s="0"/>
      <c r="JBJ27" s="0"/>
      <c r="JBK27" s="0"/>
      <c r="JBL27" s="0"/>
      <c r="JBM27" s="0"/>
      <c r="JBN27" s="0"/>
      <c r="JBO27" s="0"/>
      <c r="JBP27" s="0"/>
      <c r="JBQ27" s="0"/>
      <c r="JBR27" s="0"/>
      <c r="JBS27" s="0"/>
      <c r="JBT27" s="0"/>
      <c r="JBU27" s="0"/>
      <c r="JBV27" s="0"/>
      <c r="JBW27" s="0"/>
      <c r="JBX27" s="0"/>
      <c r="JBY27" s="0"/>
      <c r="JBZ27" s="0"/>
      <c r="JCA27" s="0"/>
      <c r="JCB27" s="0"/>
      <c r="JCC27" s="0"/>
      <c r="JCD27" s="0"/>
      <c r="JCE27" s="0"/>
      <c r="JCF27" s="0"/>
      <c r="JCG27" s="0"/>
      <c r="JCH27" s="0"/>
      <c r="JCI27" s="0"/>
      <c r="JCJ27" s="0"/>
      <c r="JCK27" s="0"/>
      <c r="JCL27" s="0"/>
      <c r="JCM27" s="0"/>
      <c r="JCN27" s="0"/>
      <c r="JCO27" s="0"/>
      <c r="JCP27" s="0"/>
      <c r="JCQ27" s="0"/>
      <c r="JCR27" s="0"/>
      <c r="JCS27" s="0"/>
      <c r="JCT27" s="0"/>
      <c r="JCU27" s="0"/>
      <c r="JCV27" s="0"/>
      <c r="JCW27" s="0"/>
      <c r="JCX27" s="0"/>
      <c r="JCY27" s="0"/>
      <c r="JCZ27" s="0"/>
      <c r="JDA27" s="0"/>
      <c r="JDB27" s="0"/>
      <c r="JDC27" s="0"/>
      <c r="JDD27" s="0"/>
      <c r="JDE27" s="0"/>
      <c r="JDF27" s="0"/>
      <c r="JDG27" s="0"/>
      <c r="JDH27" s="0"/>
      <c r="JDI27" s="0"/>
      <c r="JDJ27" s="0"/>
      <c r="JDK27" s="0"/>
      <c r="JDL27" s="0"/>
      <c r="JDM27" s="0"/>
      <c r="JDN27" s="0"/>
      <c r="JDO27" s="0"/>
      <c r="JDP27" s="0"/>
      <c r="JDQ27" s="0"/>
      <c r="JDR27" s="0"/>
      <c r="JDS27" s="0"/>
      <c r="JDT27" s="0"/>
      <c r="JDU27" s="0"/>
      <c r="JDV27" s="0"/>
      <c r="JDW27" s="0"/>
      <c r="JDX27" s="0"/>
      <c r="JDY27" s="0"/>
      <c r="JDZ27" s="0"/>
      <c r="JEA27" s="0"/>
      <c r="JEB27" s="0"/>
      <c r="JEC27" s="0"/>
      <c r="JED27" s="0"/>
      <c r="JEE27" s="0"/>
      <c r="JEF27" s="0"/>
      <c r="JEG27" s="0"/>
      <c r="JEH27" s="0"/>
      <c r="JEI27" s="0"/>
      <c r="JEJ27" s="0"/>
      <c r="JEK27" s="0"/>
      <c r="JEL27" s="0"/>
      <c r="JEM27" s="0"/>
      <c r="JEN27" s="0"/>
      <c r="JEO27" s="0"/>
      <c r="JEP27" s="0"/>
      <c r="JEQ27" s="0"/>
      <c r="JER27" s="0"/>
      <c r="JES27" s="0"/>
      <c r="JET27" s="0"/>
      <c r="JEU27" s="0"/>
      <c r="JEV27" s="0"/>
      <c r="JEW27" s="0"/>
      <c r="JEX27" s="0"/>
      <c r="JEY27" s="0"/>
      <c r="JEZ27" s="0"/>
      <c r="JFA27" s="0"/>
      <c r="JFB27" s="0"/>
      <c r="JFC27" s="0"/>
      <c r="JFD27" s="0"/>
      <c r="JFE27" s="0"/>
      <c r="JFF27" s="0"/>
      <c r="JFG27" s="0"/>
      <c r="JFH27" s="0"/>
      <c r="JFI27" s="0"/>
      <c r="JFJ27" s="0"/>
      <c r="JFK27" s="0"/>
      <c r="JFL27" s="0"/>
      <c r="JFM27" s="0"/>
      <c r="JFN27" s="0"/>
      <c r="JFO27" s="0"/>
      <c r="JFP27" s="0"/>
      <c r="JFQ27" s="0"/>
      <c r="JFR27" s="0"/>
      <c r="JFS27" s="0"/>
      <c r="JFT27" s="0"/>
      <c r="JFU27" s="0"/>
      <c r="JFV27" s="0"/>
      <c r="JFW27" s="0"/>
      <c r="JFX27" s="0"/>
      <c r="JFY27" s="0"/>
      <c r="JFZ27" s="0"/>
      <c r="JGA27" s="0"/>
      <c r="JGB27" s="0"/>
      <c r="JGC27" s="0"/>
      <c r="JGD27" s="0"/>
      <c r="JGE27" s="0"/>
      <c r="JGF27" s="0"/>
      <c r="JGG27" s="0"/>
      <c r="JGH27" s="0"/>
      <c r="JGI27" s="0"/>
      <c r="JGJ27" s="0"/>
      <c r="JGK27" s="0"/>
      <c r="JGL27" s="0"/>
      <c r="JGM27" s="0"/>
      <c r="JGN27" s="0"/>
      <c r="JGO27" s="0"/>
      <c r="JGP27" s="0"/>
      <c r="JGQ27" s="0"/>
      <c r="JGR27" s="0"/>
      <c r="JGS27" s="0"/>
      <c r="JGT27" s="0"/>
      <c r="JGU27" s="0"/>
      <c r="JGV27" s="0"/>
      <c r="JGW27" s="0"/>
      <c r="JGX27" s="0"/>
      <c r="JGY27" s="0"/>
      <c r="JGZ27" s="0"/>
      <c r="JHA27" s="0"/>
      <c r="JHB27" s="0"/>
      <c r="JHC27" s="0"/>
      <c r="JHD27" s="0"/>
      <c r="JHE27" s="0"/>
      <c r="JHF27" s="0"/>
      <c r="JHG27" s="0"/>
      <c r="JHH27" s="0"/>
      <c r="JHI27" s="0"/>
      <c r="JHJ27" s="0"/>
      <c r="JHK27" s="0"/>
      <c r="JHL27" s="0"/>
      <c r="JHM27" s="0"/>
      <c r="JHN27" s="0"/>
      <c r="JHO27" s="0"/>
      <c r="JHP27" s="0"/>
      <c r="JHQ27" s="0"/>
      <c r="JHR27" s="0"/>
      <c r="JHS27" s="0"/>
      <c r="JHT27" s="0"/>
      <c r="JHU27" s="0"/>
      <c r="JHV27" s="0"/>
      <c r="JHW27" s="0"/>
      <c r="JHX27" s="0"/>
      <c r="JHY27" s="0"/>
      <c r="JHZ27" s="0"/>
      <c r="JIA27" s="0"/>
      <c r="JIB27" s="0"/>
      <c r="JIC27" s="0"/>
      <c r="JID27" s="0"/>
      <c r="JIE27" s="0"/>
      <c r="JIF27" s="0"/>
      <c r="JIG27" s="0"/>
      <c r="JIH27" s="0"/>
      <c r="JII27" s="0"/>
      <c r="JIJ27" s="0"/>
      <c r="JIK27" s="0"/>
      <c r="JIL27" s="0"/>
      <c r="JIM27" s="0"/>
      <c r="JIN27" s="0"/>
      <c r="JIO27" s="0"/>
      <c r="JIP27" s="0"/>
      <c r="JIQ27" s="0"/>
      <c r="JIR27" s="0"/>
      <c r="JIS27" s="0"/>
      <c r="JIT27" s="0"/>
      <c r="JIU27" s="0"/>
      <c r="JIV27" s="0"/>
      <c r="JIW27" s="0"/>
      <c r="JIX27" s="0"/>
      <c r="JIY27" s="0"/>
      <c r="JIZ27" s="0"/>
      <c r="JJA27" s="0"/>
      <c r="JJB27" s="0"/>
      <c r="JJC27" s="0"/>
      <c r="JJD27" s="0"/>
      <c r="JJE27" s="0"/>
      <c r="JJF27" s="0"/>
      <c r="JJG27" s="0"/>
      <c r="JJH27" s="0"/>
      <c r="JJI27" s="0"/>
      <c r="JJJ27" s="0"/>
      <c r="JJK27" s="0"/>
      <c r="JJL27" s="0"/>
      <c r="JJM27" s="0"/>
      <c r="JJN27" s="0"/>
      <c r="JJO27" s="0"/>
      <c r="JJP27" s="0"/>
      <c r="JJQ27" s="0"/>
      <c r="JJR27" s="0"/>
      <c r="JJS27" s="0"/>
      <c r="JJT27" s="0"/>
      <c r="JJU27" s="0"/>
      <c r="JJV27" s="0"/>
      <c r="JJW27" s="0"/>
      <c r="JJX27" s="0"/>
      <c r="JJY27" s="0"/>
      <c r="JJZ27" s="0"/>
      <c r="JKA27" s="0"/>
      <c r="JKB27" s="0"/>
      <c r="JKC27" s="0"/>
      <c r="JKD27" s="0"/>
      <c r="JKE27" s="0"/>
      <c r="JKF27" s="0"/>
      <c r="JKG27" s="0"/>
      <c r="JKH27" s="0"/>
      <c r="JKI27" s="0"/>
      <c r="JKJ27" s="0"/>
      <c r="JKK27" s="0"/>
      <c r="JKL27" s="0"/>
      <c r="JKM27" s="0"/>
      <c r="JKN27" s="0"/>
      <c r="JKO27" s="0"/>
      <c r="JKP27" s="0"/>
      <c r="JKQ27" s="0"/>
      <c r="JKR27" s="0"/>
      <c r="JKS27" s="0"/>
      <c r="JKT27" s="0"/>
      <c r="JKU27" s="0"/>
      <c r="JKV27" s="0"/>
      <c r="JKW27" s="0"/>
      <c r="JKX27" s="0"/>
      <c r="JKY27" s="0"/>
      <c r="JKZ27" s="0"/>
      <c r="JLA27" s="0"/>
      <c r="JLB27" s="0"/>
      <c r="JLC27" s="0"/>
      <c r="JLD27" s="0"/>
      <c r="JLE27" s="0"/>
      <c r="JLF27" s="0"/>
      <c r="JLG27" s="0"/>
      <c r="JLH27" s="0"/>
      <c r="JLI27" s="0"/>
      <c r="JLJ27" s="0"/>
      <c r="JLK27" s="0"/>
      <c r="JLL27" s="0"/>
      <c r="JLM27" s="0"/>
      <c r="JLN27" s="0"/>
      <c r="JLO27" s="0"/>
      <c r="JLP27" s="0"/>
      <c r="JLQ27" s="0"/>
      <c r="JLR27" s="0"/>
      <c r="JLS27" s="0"/>
      <c r="JLT27" s="0"/>
      <c r="JLU27" s="0"/>
      <c r="JLV27" s="0"/>
      <c r="JLW27" s="0"/>
      <c r="JLX27" s="0"/>
      <c r="JLY27" s="0"/>
      <c r="JLZ27" s="0"/>
      <c r="JMA27" s="0"/>
      <c r="JMB27" s="0"/>
      <c r="JMC27" s="0"/>
      <c r="JMD27" s="0"/>
      <c r="JME27" s="0"/>
      <c r="JMF27" s="0"/>
      <c r="JMG27" s="0"/>
      <c r="JMH27" s="0"/>
      <c r="JMI27" s="0"/>
      <c r="JMJ27" s="0"/>
      <c r="JMK27" s="0"/>
      <c r="JML27" s="0"/>
      <c r="JMM27" s="0"/>
      <c r="JMN27" s="0"/>
      <c r="JMO27" s="0"/>
      <c r="JMP27" s="0"/>
      <c r="JMQ27" s="0"/>
      <c r="JMR27" s="0"/>
      <c r="JMS27" s="0"/>
      <c r="JMT27" s="0"/>
      <c r="JMU27" s="0"/>
      <c r="JMV27" s="0"/>
      <c r="JMW27" s="0"/>
      <c r="JMX27" s="0"/>
      <c r="JMY27" s="0"/>
      <c r="JMZ27" s="0"/>
      <c r="JNA27" s="0"/>
      <c r="JNB27" s="0"/>
      <c r="JNC27" s="0"/>
      <c r="JND27" s="0"/>
      <c r="JNE27" s="0"/>
      <c r="JNF27" s="0"/>
      <c r="JNG27" s="0"/>
      <c r="JNH27" s="0"/>
      <c r="JNI27" s="0"/>
      <c r="JNJ27" s="0"/>
      <c r="JNK27" s="0"/>
      <c r="JNL27" s="0"/>
      <c r="JNM27" s="0"/>
      <c r="JNN27" s="0"/>
      <c r="JNO27" s="0"/>
      <c r="JNP27" s="0"/>
      <c r="JNQ27" s="0"/>
      <c r="JNR27" s="0"/>
      <c r="JNS27" s="0"/>
      <c r="JNT27" s="0"/>
      <c r="JNU27" s="0"/>
      <c r="JNV27" s="0"/>
      <c r="JNW27" s="0"/>
      <c r="JNX27" s="0"/>
      <c r="JNY27" s="0"/>
      <c r="JNZ27" s="0"/>
      <c r="JOA27" s="0"/>
      <c r="JOB27" s="0"/>
      <c r="JOC27" s="0"/>
      <c r="JOD27" s="0"/>
      <c r="JOE27" s="0"/>
      <c r="JOF27" s="0"/>
      <c r="JOG27" s="0"/>
      <c r="JOH27" s="0"/>
      <c r="JOI27" s="0"/>
      <c r="JOJ27" s="0"/>
      <c r="JOK27" s="0"/>
      <c r="JOL27" s="0"/>
      <c r="JOM27" s="0"/>
      <c r="JON27" s="0"/>
      <c r="JOO27" s="0"/>
      <c r="JOP27" s="0"/>
      <c r="JOQ27" s="0"/>
      <c r="JOR27" s="0"/>
      <c r="JOS27" s="0"/>
      <c r="JOT27" s="0"/>
      <c r="JOU27" s="0"/>
      <c r="JOV27" s="0"/>
      <c r="JOW27" s="0"/>
      <c r="JOX27" s="0"/>
      <c r="JOY27" s="0"/>
      <c r="JOZ27" s="0"/>
      <c r="JPA27" s="0"/>
      <c r="JPB27" s="0"/>
      <c r="JPC27" s="0"/>
      <c r="JPD27" s="0"/>
      <c r="JPE27" s="0"/>
      <c r="JPF27" s="0"/>
      <c r="JPG27" s="0"/>
      <c r="JPH27" s="0"/>
      <c r="JPI27" s="0"/>
      <c r="JPJ27" s="0"/>
      <c r="JPK27" s="0"/>
      <c r="JPL27" s="0"/>
      <c r="JPM27" s="0"/>
      <c r="JPN27" s="0"/>
      <c r="JPO27" s="0"/>
      <c r="JPP27" s="0"/>
      <c r="JPQ27" s="0"/>
      <c r="JPR27" s="0"/>
      <c r="JPS27" s="0"/>
      <c r="JPT27" s="0"/>
      <c r="JPU27" s="0"/>
      <c r="JPV27" s="0"/>
      <c r="JPW27" s="0"/>
      <c r="JPX27" s="0"/>
      <c r="JPY27" s="0"/>
      <c r="JPZ27" s="0"/>
      <c r="JQA27" s="0"/>
      <c r="JQB27" s="0"/>
      <c r="JQC27" s="0"/>
      <c r="JQD27" s="0"/>
      <c r="JQE27" s="0"/>
      <c r="JQF27" s="0"/>
      <c r="JQG27" s="0"/>
      <c r="JQH27" s="0"/>
      <c r="JQI27" s="0"/>
      <c r="JQJ27" s="0"/>
      <c r="JQK27" s="0"/>
      <c r="JQL27" s="0"/>
      <c r="JQM27" s="0"/>
      <c r="JQN27" s="0"/>
      <c r="JQO27" s="0"/>
      <c r="JQP27" s="0"/>
      <c r="JQQ27" s="0"/>
      <c r="JQR27" s="0"/>
      <c r="JQS27" s="0"/>
      <c r="JQT27" s="0"/>
      <c r="JQU27" s="0"/>
      <c r="JQV27" s="0"/>
      <c r="JQW27" s="0"/>
      <c r="JQX27" s="0"/>
      <c r="JQY27" s="0"/>
      <c r="JQZ27" s="0"/>
      <c r="JRA27" s="0"/>
      <c r="JRB27" s="0"/>
      <c r="JRC27" s="0"/>
      <c r="JRD27" s="0"/>
      <c r="JRE27" s="0"/>
      <c r="JRF27" s="0"/>
      <c r="JRG27" s="0"/>
      <c r="JRH27" s="0"/>
      <c r="JRI27" s="0"/>
      <c r="JRJ27" s="0"/>
      <c r="JRK27" s="0"/>
      <c r="JRL27" s="0"/>
      <c r="JRM27" s="0"/>
      <c r="JRN27" s="0"/>
      <c r="JRO27" s="0"/>
      <c r="JRP27" s="0"/>
      <c r="JRQ27" s="0"/>
      <c r="JRR27" s="0"/>
      <c r="JRS27" s="0"/>
      <c r="JRT27" s="0"/>
      <c r="JRU27" s="0"/>
      <c r="JRV27" s="0"/>
      <c r="JRW27" s="0"/>
      <c r="JRX27" s="0"/>
      <c r="JRY27" s="0"/>
      <c r="JRZ27" s="0"/>
      <c r="JSA27" s="0"/>
      <c r="JSB27" s="0"/>
      <c r="JSC27" s="0"/>
      <c r="JSD27" s="0"/>
      <c r="JSE27" s="0"/>
      <c r="JSF27" s="0"/>
      <c r="JSG27" s="0"/>
      <c r="JSH27" s="0"/>
      <c r="JSI27" s="0"/>
      <c r="JSJ27" s="0"/>
      <c r="JSK27" s="0"/>
      <c r="JSL27" s="0"/>
      <c r="JSM27" s="0"/>
      <c r="JSN27" s="0"/>
      <c r="JSO27" s="0"/>
      <c r="JSP27" s="0"/>
      <c r="JSQ27" s="0"/>
      <c r="JSR27" s="0"/>
      <c r="JSS27" s="0"/>
      <c r="JST27" s="0"/>
      <c r="JSU27" s="0"/>
      <c r="JSV27" s="0"/>
      <c r="JSW27" s="0"/>
      <c r="JSX27" s="0"/>
      <c r="JSY27" s="0"/>
      <c r="JSZ27" s="0"/>
      <c r="JTA27" s="0"/>
      <c r="JTB27" s="0"/>
      <c r="JTC27" s="0"/>
      <c r="JTD27" s="0"/>
      <c r="JTE27" s="0"/>
      <c r="JTF27" s="0"/>
      <c r="JTG27" s="0"/>
      <c r="JTH27" s="0"/>
      <c r="JTI27" s="0"/>
      <c r="JTJ27" s="0"/>
      <c r="JTK27" s="0"/>
      <c r="JTL27" s="0"/>
      <c r="JTM27" s="0"/>
      <c r="JTN27" s="0"/>
      <c r="JTO27" s="0"/>
      <c r="JTP27" s="0"/>
      <c r="JTQ27" s="0"/>
      <c r="JTR27" s="0"/>
      <c r="JTS27" s="0"/>
      <c r="JTT27" s="0"/>
      <c r="JTU27" s="0"/>
      <c r="JTV27" s="0"/>
      <c r="JTW27" s="0"/>
      <c r="JTX27" s="0"/>
      <c r="JTY27" s="0"/>
      <c r="JTZ27" s="0"/>
      <c r="JUA27" s="0"/>
      <c r="JUB27" s="0"/>
      <c r="JUC27" s="0"/>
      <c r="JUD27" s="0"/>
      <c r="JUE27" s="0"/>
      <c r="JUF27" s="0"/>
      <c r="JUG27" s="0"/>
      <c r="JUH27" s="0"/>
      <c r="JUI27" s="0"/>
      <c r="JUJ27" s="0"/>
      <c r="JUK27" s="0"/>
      <c r="JUL27" s="0"/>
      <c r="JUM27" s="0"/>
      <c r="JUN27" s="0"/>
      <c r="JUO27" s="0"/>
      <c r="JUP27" s="0"/>
      <c r="JUQ27" s="0"/>
      <c r="JUR27" s="0"/>
      <c r="JUS27" s="0"/>
      <c r="JUT27" s="0"/>
      <c r="JUU27" s="0"/>
      <c r="JUV27" s="0"/>
      <c r="JUW27" s="0"/>
      <c r="JUX27" s="0"/>
      <c r="JUY27" s="0"/>
      <c r="JUZ27" s="0"/>
      <c r="JVA27" s="0"/>
      <c r="JVB27" s="0"/>
      <c r="JVC27" s="0"/>
      <c r="JVD27" s="0"/>
      <c r="JVE27" s="0"/>
      <c r="JVF27" s="0"/>
      <c r="JVG27" s="0"/>
      <c r="JVH27" s="0"/>
      <c r="JVI27" s="0"/>
      <c r="JVJ27" s="0"/>
      <c r="JVK27" s="0"/>
      <c r="JVL27" s="0"/>
      <c r="JVM27" s="0"/>
      <c r="JVN27" s="0"/>
      <c r="JVO27" s="0"/>
      <c r="JVP27" s="0"/>
      <c r="JVQ27" s="0"/>
      <c r="JVR27" s="0"/>
      <c r="JVS27" s="0"/>
      <c r="JVT27" s="0"/>
      <c r="JVU27" s="0"/>
      <c r="JVV27" s="0"/>
      <c r="JVW27" s="0"/>
      <c r="JVX27" s="0"/>
      <c r="JVY27" s="0"/>
      <c r="JVZ27" s="0"/>
      <c r="JWA27" s="0"/>
      <c r="JWB27" s="0"/>
      <c r="JWC27" s="0"/>
      <c r="JWD27" s="0"/>
      <c r="JWE27" s="0"/>
      <c r="JWF27" s="0"/>
      <c r="JWG27" s="0"/>
      <c r="JWH27" s="0"/>
      <c r="JWI27" s="0"/>
      <c r="JWJ27" s="0"/>
      <c r="JWK27" s="0"/>
      <c r="JWL27" s="0"/>
      <c r="JWM27" s="0"/>
      <c r="JWN27" s="0"/>
      <c r="JWO27" s="0"/>
      <c r="JWP27" s="0"/>
      <c r="JWQ27" s="0"/>
      <c r="JWR27" s="0"/>
      <c r="JWS27" s="0"/>
      <c r="JWT27" s="0"/>
      <c r="JWU27" s="0"/>
      <c r="JWV27" s="0"/>
      <c r="JWW27" s="0"/>
      <c r="JWX27" s="0"/>
      <c r="JWY27" s="0"/>
      <c r="JWZ27" s="0"/>
      <c r="JXA27" s="0"/>
      <c r="JXB27" s="0"/>
      <c r="JXC27" s="0"/>
      <c r="JXD27" s="0"/>
      <c r="JXE27" s="0"/>
      <c r="JXF27" s="0"/>
      <c r="JXG27" s="0"/>
      <c r="JXH27" s="0"/>
      <c r="JXI27" s="0"/>
      <c r="JXJ27" s="0"/>
      <c r="JXK27" s="0"/>
      <c r="JXL27" s="0"/>
      <c r="JXM27" s="0"/>
      <c r="JXN27" s="0"/>
      <c r="JXO27" s="0"/>
      <c r="JXP27" s="0"/>
      <c r="JXQ27" s="0"/>
      <c r="JXR27" s="0"/>
      <c r="JXS27" s="0"/>
      <c r="JXT27" s="0"/>
      <c r="JXU27" s="0"/>
      <c r="JXV27" s="0"/>
      <c r="JXW27" s="0"/>
      <c r="JXX27" s="0"/>
      <c r="JXY27" s="0"/>
      <c r="JXZ27" s="0"/>
      <c r="JYA27" s="0"/>
      <c r="JYB27" s="0"/>
      <c r="JYC27" s="0"/>
      <c r="JYD27" s="0"/>
      <c r="JYE27" s="0"/>
      <c r="JYF27" s="0"/>
      <c r="JYG27" s="0"/>
      <c r="JYH27" s="0"/>
      <c r="JYI27" s="0"/>
      <c r="JYJ27" s="0"/>
      <c r="JYK27" s="0"/>
      <c r="JYL27" s="0"/>
      <c r="JYM27" s="0"/>
      <c r="JYN27" s="0"/>
      <c r="JYO27" s="0"/>
      <c r="JYP27" s="0"/>
      <c r="JYQ27" s="0"/>
      <c r="JYR27" s="0"/>
      <c r="JYS27" s="0"/>
      <c r="JYT27" s="0"/>
      <c r="JYU27" s="0"/>
      <c r="JYV27" s="0"/>
      <c r="JYW27" s="0"/>
      <c r="JYX27" s="0"/>
      <c r="JYY27" s="0"/>
      <c r="JYZ27" s="0"/>
      <c r="JZA27" s="0"/>
      <c r="JZB27" s="0"/>
      <c r="JZC27" s="0"/>
      <c r="JZD27" s="0"/>
      <c r="JZE27" s="0"/>
      <c r="JZF27" s="0"/>
      <c r="JZG27" s="0"/>
      <c r="JZH27" s="0"/>
      <c r="JZI27" s="0"/>
      <c r="JZJ27" s="0"/>
      <c r="JZK27" s="0"/>
      <c r="JZL27" s="0"/>
      <c r="JZM27" s="0"/>
      <c r="JZN27" s="0"/>
      <c r="JZO27" s="0"/>
      <c r="JZP27" s="0"/>
      <c r="JZQ27" s="0"/>
      <c r="JZR27" s="0"/>
      <c r="JZS27" s="0"/>
      <c r="JZT27" s="0"/>
      <c r="JZU27" s="0"/>
      <c r="JZV27" s="0"/>
      <c r="JZW27" s="0"/>
      <c r="JZX27" s="0"/>
      <c r="JZY27" s="0"/>
      <c r="JZZ27" s="0"/>
      <c r="KAA27" s="0"/>
      <c r="KAB27" s="0"/>
      <c r="KAC27" s="0"/>
      <c r="KAD27" s="0"/>
      <c r="KAE27" s="0"/>
      <c r="KAF27" s="0"/>
      <c r="KAG27" s="0"/>
      <c r="KAH27" s="0"/>
      <c r="KAI27" s="0"/>
      <c r="KAJ27" s="0"/>
      <c r="KAK27" s="0"/>
      <c r="KAL27" s="0"/>
      <c r="KAM27" s="0"/>
      <c r="KAN27" s="0"/>
      <c r="KAO27" s="0"/>
      <c r="KAP27" s="0"/>
      <c r="KAQ27" s="0"/>
      <c r="KAR27" s="0"/>
      <c r="KAS27" s="0"/>
      <c r="KAT27" s="0"/>
      <c r="KAU27" s="0"/>
      <c r="KAV27" s="0"/>
      <c r="KAW27" s="0"/>
      <c r="KAX27" s="0"/>
      <c r="KAY27" s="0"/>
      <c r="KAZ27" s="0"/>
      <c r="KBA27" s="0"/>
      <c r="KBB27" s="0"/>
      <c r="KBC27" s="0"/>
      <c r="KBD27" s="0"/>
      <c r="KBE27" s="0"/>
      <c r="KBF27" s="0"/>
      <c r="KBG27" s="0"/>
      <c r="KBH27" s="0"/>
      <c r="KBI27" s="0"/>
      <c r="KBJ27" s="0"/>
      <c r="KBK27" s="0"/>
      <c r="KBL27" s="0"/>
      <c r="KBM27" s="0"/>
      <c r="KBN27" s="0"/>
      <c r="KBO27" s="0"/>
      <c r="KBP27" s="0"/>
      <c r="KBQ27" s="0"/>
      <c r="KBR27" s="0"/>
      <c r="KBS27" s="0"/>
      <c r="KBT27" s="0"/>
      <c r="KBU27" s="0"/>
      <c r="KBV27" s="0"/>
      <c r="KBW27" s="0"/>
      <c r="KBX27" s="0"/>
      <c r="KBY27" s="0"/>
      <c r="KBZ27" s="0"/>
      <c r="KCA27" s="0"/>
      <c r="KCB27" s="0"/>
      <c r="KCC27" s="0"/>
      <c r="KCD27" s="0"/>
      <c r="KCE27" s="0"/>
      <c r="KCF27" s="0"/>
      <c r="KCG27" s="0"/>
      <c r="KCH27" s="0"/>
      <c r="KCI27" s="0"/>
      <c r="KCJ27" s="0"/>
      <c r="KCK27" s="0"/>
      <c r="KCL27" s="0"/>
      <c r="KCM27" s="0"/>
      <c r="KCN27" s="0"/>
      <c r="KCO27" s="0"/>
      <c r="KCP27" s="0"/>
      <c r="KCQ27" s="0"/>
      <c r="KCR27" s="0"/>
      <c r="KCS27" s="0"/>
      <c r="KCT27" s="0"/>
      <c r="KCU27" s="0"/>
      <c r="KCV27" s="0"/>
      <c r="KCW27" s="0"/>
      <c r="KCX27" s="0"/>
      <c r="KCY27" s="0"/>
      <c r="KCZ27" s="0"/>
      <c r="KDA27" s="0"/>
      <c r="KDB27" s="0"/>
      <c r="KDC27" s="0"/>
      <c r="KDD27" s="0"/>
      <c r="KDE27" s="0"/>
      <c r="KDF27" s="0"/>
      <c r="KDG27" s="0"/>
      <c r="KDH27" s="0"/>
      <c r="KDI27" s="0"/>
      <c r="KDJ27" s="0"/>
      <c r="KDK27" s="0"/>
      <c r="KDL27" s="0"/>
      <c r="KDM27" s="0"/>
      <c r="KDN27" s="0"/>
      <c r="KDO27" s="0"/>
      <c r="KDP27" s="0"/>
      <c r="KDQ27" s="0"/>
      <c r="KDR27" s="0"/>
      <c r="KDS27" s="0"/>
      <c r="KDT27" s="0"/>
      <c r="KDU27" s="0"/>
      <c r="KDV27" s="0"/>
      <c r="KDW27" s="0"/>
      <c r="KDX27" s="0"/>
      <c r="KDY27" s="0"/>
      <c r="KDZ27" s="0"/>
      <c r="KEA27" s="0"/>
      <c r="KEB27" s="0"/>
      <c r="KEC27" s="0"/>
      <c r="KED27" s="0"/>
      <c r="KEE27" s="0"/>
      <c r="KEF27" s="0"/>
      <c r="KEG27" s="0"/>
      <c r="KEH27" s="0"/>
      <c r="KEI27" s="0"/>
      <c r="KEJ27" s="0"/>
      <c r="KEK27" s="0"/>
      <c r="KEL27" s="0"/>
      <c r="KEM27" s="0"/>
      <c r="KEN27" s="0"/>
      <c r="KEO27" s="0"/>
      <c r="KEP27" s="0"/>
      <c r="KEQ27" s="0"/>
      <c r="KER27" s="0"/>
      <c r="KES27" s="0"/>
      <c r="KET27" s="0"/>
      <c r="KEU27" s="0"/>
      <c r="KEV27" s="0"/>
      <c r="KEW27" s="0"/>
      <c r="KEX27" s="0"/>
      <c r="KEY27" s="0"/>
      <c r="KEZ27" s="0"/>
      <c r="KFA27" s="0"/>
      <c r="KFB27" s="0"/>
      <c r="KFC27" s="0"/>
      <c r="KFD27" s="0"/>
      <c r="KFE27" s="0"/>
      <c r="KFF27" s="0"/>
      <c r="KFG27" s="0"/>
      <c r="KFH27" s="0"/>
      <c r="KFI27" s="0"/>
      <c r="KFJ27" s="0"/>
      <c r="KFK27" s="0"/>
      <c r="KFL27" s="0"/>
      <c r="KFM27" s="0"/>
      <c r="KFN27" s="0"/>
      <c r="KFO27" s="0"/>
      <c r="KFP27" s="0"/>
      <c r="KFQ27" s="0"/>
      <c r="KFR27" s="0"/>
      <c r="KFS27" s="0"/>
      <c r="KFT27" s="0"/>
      <c r="KFU27" s="0"/>
      <c r="KFV27" s="0"/>
      <c r="KFW27" s="0"/>
      <c r="KFX27" s="0"/>
      <c r="KFY27" s="0"/>
      <c r="KFZ27" s="0"/>
      <c r="KGA27" s="0"/>
      <c r="KGB27" s="0"/>
      <c r="KGC27" s="0"/>
      <c r="KGD27" s="0"/>
      <c r="KGE27" s="0"/>
      <c r="KGF27" s="0"/>
      <c r="KGG27" s="0"/>
      <c r="KGH27" s="0"/>
      <c r="KGI27" s="0"/>
      <c r="KGJ27" s="0"/>
      <c r="KGK27" s="0"/>
      <c r="KGL27" s="0"/>
      <c r="KGM27" s="0"/>
      <c r="KGN27" s="0"/>
      <c r="KGO27" s="0"/>
      <c r="KGP27" s="0"/>
      <c r="KGQ27" s="0"/>
      <c r="KGR27" s="0"/>
      <c r="KGS27" s="0"/>
      <c r="KGT27" s="0"/>
      <c r="KGU27" s="0"/>
      <c r="KGV27" s="0"/>
      <c r="KGW27" s="0"/>
      <c r="KGX27" s="0"/>
      <c r="KGY27" s="0"/>
      <c r="KGZ27" s="0"/>
      <c r="KHA27" s="0"/>
      <c r="KHB27" s="0"/>
      <c r="KHC27" s="0"/>
      <c r="KHD27" s="0"/>
      <c r="KHE27" s="0"/>
      <c r="KHF27" s="0"/>
      <c r="KHG27" s="0"/>
      <c r="KHH27" s="0"/>
      <c r="KHI27" s="0"/>
      <c r="KHJ27" s="0"/>
      <c r="KHK27" s="0"/>
      <c r="KHL27" s="0"/>
      <c r="KHM27" s="0"/>
      <c r="KHN27" s="0"/>
      <c r="KHO27" s="0"/>
      <c r="KHP27" s="0"/>
      <c r="KHQ27" s="0"/>
      <c r="KHR27" s="0"/>
      <c r="KHS27" s="0"/>
      <c r="KHT27" s="0"/>
      <c r="KHU27" s="0"/>
      <c r="KHV27" s="0"/>
      <c r="KHW27" s="0"/>
      <c r="KHX27" s="0"/>
      <c r="KHY27" s="0"/>
      <c r="KHZ27" s="0"/>
      <c r="KIA27" s="0"/>
      <c r="KIB27" s="0"/>
      <c r="KIC27" s="0"/>
      <c r="KID27" s="0"/>
      <c r="KIE27" s="0"/>
      <c r="KIF27" s="0"/>
      <c r="KIG27" s="0"/>
      <c r="KIH27" s="0"/>
      <c r="KII27" s="0"/>
      <c r="KIJ27" s="0"/>
      <c r="KIK27" s="0"/>
      <c r="KIL27" s="0"/>
      <c r="KIM27" s="0"/>
      <c r="KIN27" s="0"/>
      <c r="KIO27" s="0"/>
      <c r="KIP27" s="0"/>
      <c r="KIQ27" s="0"/>
      <c r="KIR27" s="0"/>
      <c r="KIS27" s="0"/>
      <c r="KIT27" s="0"/>
      <c r="KIU27" s="0"/>
      <c r="KIV27" s="0"/>
      <c r="KIW27" s="0"/>
      <c r="KIX27" s="0"/>
      <c r="KIY27" s="0"/>
      <c r="KIZ27" s="0"/>
      <c r="KJA27" s="0"/>
      <c r="KJB27" s="0"/>
      <c r="KJC27" s="0"/>
      <c r="KJD27" s="0"/>
      <c r="KJE27" s="0"/>
      <c r="KJF27" s="0"/>
      <c r="KJG27" s="0"/>
      <c r="KJH27" s="0"/>
      <c r="KJI27" s="0"/>
      <c r="KJJ27" s="0"/>
      <c r="KJK27" s="0"/>
      <c r="KJL27" s="0"/>
      <c r="KJM27" s="0"/>
      <c r="KJN27" s="0"/>
      <c r="KJO27" s="0"/>
      <c r="KJP27" s="0"/>
      <c r="KJQ27" s="0"/>
      <c r="KJR27" s="0"/>
      <c r="KJS27" s="0"/>
      <c r="KJT27" s="0"/>
      <c r="KJU27" s="0"/>
      <c r="KJV27" s="0"/>
      <c r="KJW27" s="0"/>
      <c r="KJX27" s="0"/>
      <c r="KJY27" s="0"/>
      <c r="KJZ27" s="0"/>
      <c r="KKA27" s="0"/>
      <c r="KKB27" s="0"/>
      <c r="KKC27" s="0"/>
      <c r="KKD27" s="0"/>
      <c r="KKE27" s="0"/>
      <c r="KKF27" s="0"/>
      <c r="KKG27" s="0"/>
      <c r="KKH27" s="0"/>
      <c r="KKI27" s="0"/>
      <c r="KKJ27" s="0"/>
      <c r="KKK27" s="0"/>
      <c r="KKL27" s="0"/>
      <c r="KKM27" s="0"/>
      <c r="KKN27" s="0"/>
      <c r="KKO27" s="0"/>
      <c r="KKP27" s="0"/>
      <c r="KKQ27" s="0"/>
      <c r="KKR27" s="0"/>
      <c r="KKS27" s="0"/>
      <c r="KKT27" s="0"/>
      <c r="KKU27" s="0"/>
      <c r="KKV27" s="0"/>
      <c r="KKW27" s="0"/>
      <c r="KKX27" s="0"/>
      <c r="KKY27" s="0"/>
      <c r="KKZ27" s="0"/>
      <c r="KLA27" s="0"/>
      <c r="KLB27" s="0"/>
      <c r="KLC27" s="0"/>
      <c r="KLD27" s="0"/>
      <c r="KLE27" s="0"/>
      <c r="KLF27" s="0"/>
      <c r="KLG27" s="0"/>
      <c r="KLH27" s="0"/>
      <c r="KLI27" s="0"/>
      <c r="KLJ27" s="0"/>
      <c r="KLK27" s="0"/>
      <c r="KLL27" s="0"/>
      <c r="KLM27" s="0"/>
      <c r="KLN27" s="0"/>
      <c r="KLO27" s="0"/>
      <c r="KLP27" s="0"/>
      <c r="KLQ27" s="0"/>
      <c r="KLR27" s="0"/>
      <c r="KLS27" s="0"/>
      <c r="KLT27" s="0"/>
      <c r="KLU27" s="0"/>
      <c r="KLV27" s="0"/>
      <c r="KLW27" s="0"/>
      <c r="KLX27" s="0"/>
      <c r="KLY27" s="0"/>
      <c r="KLZ27" s="0"/>
      <c r="KMA27" s="0"/>
      <c r="KMB27" s="0"/>
      <c r="KMC27" s="0"/>
      <c r="KMD27" s="0"/>
      <c r="KME27" s="0"/>
      <c r="KMF27" s="0"/>
      <c r="KMG27" s="0"/>
      <c r="KMH27" s="0"/>
      <c r="KMI27" s="0"/>
      <c r="KMJ27" s="0"/>
      <c r="KMK27" s="0"/>
      <c r="KML27" s="0"/>
      <c r="KMM27" s="0"/>
      <c r="KMN27" s="0"/>
      <c r="KMO27" s="0"/>
      <c r="KMP27" s="0"/>
      <c r="KMQ27" s="0"/>
      <c r="KMR27" s="0"/>
      <c r="KMS27" s="0"/>
      <c r="KMT27" s="0"/>
      <c r="KMU27" s="0"/>
      <c r="KMV27" s="0"/>
      <c r="KMW27" s="0"/>
      <c r="KMX27" s="0"/>
      <c r="KMY27" s="0"/>
      <c r="KMZ27" s="0"/>
      <c r="KNA27" s="0"/>
      <c r="KNB27" s="0"/>
      <c r="KNC27" s="0"/>
      <c r="KND27" s="0"/>
      <c r="KNE27" s="0"/>
      <c r="KNF27" s="0"/>
      <c r="KNG27" s="0"/>
      <c r="KNH27" s="0"/>
      <c r="KNI27" s="0"/>
      <c r="KNJ27" s="0"/>
      <c r="KNK27" s="0"/>
      <c r="KNL27" s="0"/>
      <c r="KNM27" s="0"/>
      <c r="KNN27" s="0"/>
      <c r="KNO27" s="0"/>
      <c r="KNP27" s="0"/>
      <c r="KNQ27" s="0"/>
      <c r="KNR27" s="0"/>
      <c r="KNS27" s="0"/>
      <c r="KNT27" s="0"/>
      <c r="KNU27" s="0"/>
      <c r="KNV27" s="0"/>
      <c r="KNW27" s="0"/>
      <c r="KNX27" s="0"/>
      <c r="KNY27" s="0"/>
      <c r="KNZ27" s="0"/>
      <c r="KOA27" s="0"/>
      <c r="KOB27" s="0"/>
      <c r="KOC27" s="0"/>
      <c r="KOD27" s="0"/>
      <c r="KOE27" s="0"/>
      <c r="KOF27" s="0"/>
      <c r="KOG27" s="0"/>
      <c r="KOH27" s="0"/>
      <c r="KOI27" s="0"/>
      <c r="KOJ27" s="0"/>
      <c r="KOK27" s="0"/>
      <c r="KOL27" s="0"/>
      <c r="KOM27" s="0"/>
      <c r="KON27" s="0"/>
      <c r="KOO27" s="0"/>
      <c r="KOP27" s="0"/>
      <c r="KOQ27" s="0"/>
      <c r="KOR27" s="0"/>
      <c r="KOS27" s="0"/>
      <c r="KOT27" s="0"/>
      <c r="KOU27" s="0"/>
      <c r="KOV27" s="0"/>
      <c r="KOW27" s="0"/>
      <c r="KOX27" s="0"/>
      <c r="KOY27" s="0"/>
      <c r="KOZ27" s="0"/>
      <c r="KPA27" s="0"/>
      <c r="KPB27" s="0"/>
      <c r="KPC27" s="0"/>
      <c r="KPD27" s="0"/>
      <c r="KPE27" s="0"/>
      <c r="KPF27" s="0"/>
      <c r="KPG27" s="0"/>
      <c r="KPH27" s="0"/>
      <c r="KPI27" s="0"/>
      <c r="KPJ27" s="0"/>
      <c r="KPK27" s="0"/>
      <c r="KPL27" s="0"/>
      <c r="KPM27" s="0"/>
      <c r="KPN27" s="0"/>
      <c r="KPO27" s="0"/>
      <c r="KPP27" s="0"/>
      <c r="KPQ27" s="0"/>
      <c r="KPR27" s="0"/>
      <c r="KPS27" s="0"/>
      <c r="KPT27" s="0"/>
      <c r="KPU27" s="0"/>
      <c r="KPV27" s="0"/>
      <c r="KPW27" s="0"/>
      <c r="KPX27" s="0"/>
      <c r="KPY27" s="0"/>
      <c r="KPZ27" s="0"/>
      <c r="KQA27" s="0"/>
      <c r="KQB27" s="0"/>
      <c r="KQC27" s="0"/>
      <c r="KQD27" s="0"/>
      <c r="KQE27" s="0"/>
      <c r="KQF27" s="0"/>
      <c r="KQG27" s="0"/>
      <c r="KQH27" s="0"/>
      <c r="KQI27" s="0"/>
      <c r="KQJ27" s="0"/>
      <c r="KQK27" s="0"/>
      <c r="KQL27" s="0"/>
      <c r="KQM27" s="0"/>
      <c r="KQN27" s="0"/>
      <c r="KQO27" s="0"/>
      <c r="KQP27" s="0"/>
      <c r="KQQ27" s="0"/>
      <c r="KQR27" s="0"/>
      <c r="KQS27" s="0"/>
      <c r="KQT27" s="0"/>
      <c r="KQU27" s="0"/>
      <c r="KQV27" s="0"/>
      <c r="KQW27" s="0"/>
      <c r="KQX27" s="0"/>
      <c r="KQY27" s="0"/>
      <c r="KQZ27" s="0"/>
      <c r="KRA27" s="0"/>
      <c r="KRB27" s="0"/>
      <c r="KRC27" s="0"/>
      <c r="KRD27" s="0"/>
      <c r="KRE27" s="0"/>
      <c r="KRF27" s="0"/>
      <c r="KRG27" s="0"/>
      <c r="KRH27" s="0"/>
      <c r="KRI27" s="0"/>
      <c r="KRJ27" s="0"/>
      <c r="KRK27" s="0"/>
      <c r="KRL27" s="0"/>
      <c r="KRM27" s="0"/>
      <c r="KRN27" s="0"/>
      <c r="KRO27" s="0"/>
      <c r="KRP27" s="0"/>
      <c r="KRQ27" s="0"/>
      <c r="KRR27" s="0"/>
      <c r="KRS27" s="0"/>
      <c r="KRT27" s="0"/>
      <c r="KRU27" s="0"/>
      <c r="KRV27" s="0"/>
      <c r="KRW27" s="0"/>
      <c r="KRX27" s="0"/>
      <c r="KRY27" s="0"/>
      <c r="KRZ27" s="0"/>
      <c r="KSA27" s="0"/>
      <c r="KSB27" s="0"/>
      <c r="KSC27" s="0"/>
      <c r="KSD27" s="0"/>
      <c r="KSE27" s="0"/>
      <c r="KSF27" s="0"/>
      <c r="KSG27" s="0"/>
      <c r="KSH27" s="0"/>
      <c r="KSI27" s="0"/>
      <c r="KSJ27" s="0"/>
      <c r="KSK27" s="0"/>
      <c r="KSL27" s="0"/>
      <c r="KSM27" s="0"/>
      <c r="KSN27" s="0"/>
      <c r="KSO27" s="0"/>
      <c r="KSP27" s="0"/>
      <c r="KSQ27" s="0"/>
      <c r="KSR27" s="0"/>
      <c r="KSS27" s="0"/>
      <c r="KST27" s="0"/>
      <c r="KSU27" s="0"/>
      <c r="KSV27" s="0"/>
      <c r="KSW27" s="0"/>
      <c r="KSX27" s="0"/>
      <c r="KSY27" s="0"/>
      <c r="KSZ27" s="0"/>
      <c r="KTA27" s="0"/>
      <c r="KTB27" s="0"/>
      <c r="KTC27" s="0"/>
      <c r="KTD27" s="0"/>
      <c r="KTE27" s="0"/>
      <c r="KTF27" s="0"/>
      <c r="KTG27" s="0"/>
      <c r="KTH27" s="0"/>
      <c r="KTI27" s="0"/>
      <c r="KTJ27" s="0"/>
      <c r="KTK27" s="0"/>
      <c r="KTL27" s="0"/>
      <c r="KTM27" s="0"/>
      <c r="KTN27" s="0"/>
      <c r="KTO27" s="0"/>
      <c r="KTP27" s="0"/>
      <c r="KTQ27" s="0"/>
      <c r="KTR27" s="0"/>
      <c r="KTS27" s="0"/>
      <c r="KTT27" s="0"/>
      <c r="KTU27" s="0"/>
      <c r="KTV27" s="0"/>
      <c r="KTW27" s="0"/>
      <c r="KTX27" s="0"/>
      <c r="KTY27" s="0"/>
      <c r="KTZ27" s="0"/>
      <c r="KUA27" s="0"/>
      <c r="KUB27" s="0"/>
      <c r="KUC27" s="0"/>
      <c r="KUD27" s="0"/>
      <c r="KUE27" s="0"/>
      <c r="KUF27" s="0"/>
      <c r="KUG27" s="0"/>
      <c r="KUH27" s="0"/>
      <c r="KUI27" s="0"/>
      <c r="KUJ27" s="0"/>
      <c r="KUK27" s="0"/>
      <c r="KUL27" s="0"/>
      <c r="KUM27" s="0"/>
      <c r="KUN27" s="0"/>
      <c r="KUO27" s="0"/>
      <c r="KUP27" s="0"/>
      <c r="KUQ27" s="0"/>
      <c r="KUR27" s="0"/>
      <c r="KUS27" s="0"/>
      <c r="KUT27" s="0"/>
      <c r="KUU27" s="0"/>
      <c r="KUV27" s="0"/>
      <c r="KUW27" s="0"/>
      <c r="KUX27" s="0"/>
      <c r="KUY27" s="0"/>
      <c r="KUZ27" s="0"/>
      <c r="KVA27" s="0"/>
      <c r="KVB27" s="0"/>
      <c r="KVC27" s="0"/>
      <c r="KVD27" s="0"/>
      <c r="KVE27" s="0"/>
      <c r="KVF27" s="0"/>
      <c r="KVG27" s="0"/>
      <c r="KVH27" s="0"/>
      <c r="KVI27" s="0"/>
      <c r="KVJ27" s="0"/>
      <c r="KVK27" s="0"/>
      <c r="KVL27" s="0"/>
      <c r="KVM27" s="0"/>
      <c r="KVN27" s="0"/>
      <c r="KVO27" s="0"/>
      <c r="KVP27" s="0"/>
      <c r="KVQ27" s="0"/>
      <c r="KVR27" s="0"/>
      <c r="KVS27" s="0"/>
      <c r="KVT27" s="0"/>
      <c r="KVU27" s="0"/>
      <c r="KVV27" s="0"/>
      <c r="KVW27" s="0"/>
      <c r="KVX27" s="0"/>
      <c r="KVY27" s="0"/>
      <c r="KVZ27" s="0"/>
      <c r="KWA27" s="0"/>
      <c r="KWB27" s="0"/>
      <c r="KWC27" s="0"/>
      <c r="KWD27" s="0"/>
      <c r="KWE27" s="0"/>
      <c r="KWF27" s="0"/>
      <c r="KWG27" s="0"/>
      <c r="KWH27" s="0"/>
      <c r="KWI27" s="0"/>
      <c r="KWJ27" s="0"/>
      <c r="KWK27" s="0"/>
      <c r="KWL27" s="0"/>
      <c r="KWM27" s="0"/>
      <c r="KWN27" s="0"/>
      <c r="KWO27" s="0"/>
      <c r="KWP27" s="0"/>
      <c r="KWQ27" s="0"/>
      <c r="KWR27" s="0"/>
      <c r="KWS27" s="0"/>
      <c r="KWT27" s="0"/>
      <c r="KWU27" s="0"/>
      <c r="KWV27" s="0"/>
      <c r="KWW27" s="0"/>
      <c r="KWX27" s="0"/>
      <c r="KWY27" s="0"/>
      <c r="KWZ27" s="0"/>
      <c r="KXA27" s="0"/>
      <c r="KXB27" s="0"/>
      <c r="KXC27" s="0"/>
      <c r="KXD27" s="0"/>
      <c r="KXE27" s="0"/>
      <c r="KXF27" s="0"/>
      <c r="KXG27" s="0"/>
      <c r="KXH27" s="0"/>
      <c r="KXI27" s="0"/>
      <c r="KXJ27" s="0"/>
      <c r="KXK27" s="0"/>
      <c r="KXL27" s="0"/>
      <c r="KXM27" s="0"/>
      <c r="KXN27" s="0"/>
      <c r="KXO27" s="0"/>
      <c r="KXP27" s="0"/>
      <c r="KXQ27" s="0"/>
      <c r="KXR27" s="0"/>
      <c r="KXS27" s="0"/>
      <c r="KXT27" s="0"/>
      <c r="KXU27" s="0"/>
      <c r="KXV27" s="0"/>
      <c r="KXW27" s="0"/>
      <c r="KXX27" s="0"/>
      <c r="KXY27" s="0"/>
      <c r="KXZ27" s="0"/>
      <c r="KYA27" s="0"/>
      <c r="KYB27" s="0"/>
      <c r="KYC27" s="0"/>
      <c r="KYD27" s="0"/>
      <c r="KYE27" s="0"/>
      <c r="KYF27" s="0"/>
      <c r="KYG27" s="0"/>
      <c r="KYH27" s="0"/>
      <c r="KYI27" s="0"/>
      <c r="KYJ27" s="0"/>
      <c r="KYK27" s="0"/>
      <c r="KYL27" s="0"/>
      <c r="KYM27" s="0"/>
      <c r="KYN27" s="0"/>
      <c r="KYO27" s="0"/>
      <c r="KYP27" s="0"/>
      <c r="KYQ27" s="0"/>
      <c r="KYR27" s="0"/>
      <c r="KYS27" s="0"/>
      <c r="KYT27" s="0"/>
      <c r="KYU27" s="0"/>
      <c r="KYV27" s="0"/>
      <c r="KYW27" s="0"/>
      <c r="KYX27" s="0"/>
      <c r="KYY27" s="0"/>
      <c r="KYZ27" s="0"/>
      <c r="KZA27" s="0"/>
      <c r="KZB27" s="0"/>
      <c r="KZC27" s="0"/>
      <c r="KZD27" s="0"/>
      <c r="KZE27" s="0"/>
      <c r="KZF27" s="0"/>
      <c r="KZG27" s="0"/>
      <c r="KZH27" s="0"/>
      <c r="KZI27" s="0"/>
      <c r="KZJ27" s="0"/>
      <c r="KZK27" s="0"/>
      <c r="KZL27" s="0"/>
      <c r="KZM27" s="0"/>
      <c r="KZN27" s="0"/>
      <c r="KZO27" s="0"/>
      <c r="KZP27" s="0"/>
      <c r="KZQ27" s="0"/>
      <c r="KZR27" s="0"/>
      <c r="KZS27" s="0"/>
      <c r="KZT27" s="0"/>
      <c r="KZU27" s="0"/>
      <c r="KZV27" s="0"/>
      <c r="KZW27" s="0"/>
      <c r="KZX27" s="0"/>
      <c r="KZY27" s="0"/>
      <c r="KZZ27" s="0"/>
      <c r="LAA27" s="0"/>
      <c r="LAB27" s="0"/>
      <c r="LAC27" s="0"/>
      <c r="LAD27" s="0"/>
      <c r="LAE27" s="0"/>
      <c r="LAF27" s="0"/>
      <c r="LAG27" s="0"/>
      <c r="LAH27" s="0"/>
      <c r="LAI27" s="0"/>
      <c r="LAJ27" s="0"/>
      <c r="LAK27" s="0"/>
      <c r="LAL27" s="0"/>
      <c r="LAM27" s="0"/>
      <c r="LAN27" s="0"/>
      <c r="LAO27" s="0"/>
      <c r="LAP27" s="0"/>
      <c r="LAQ27" s="0"/>
      <c r="LAR27" s="0"/>
      <c r="LAS27" s="0"/>
      <c r="LAT27" s="0"/>
      <c r="LAU27" s="0"/>
      <c r="LAV27" s="0"/>
      <c r="LAW27" s="0"/>
      <c r="LAX27" s="0"/>
      <c r="LAY27" s="0"/>
      <c r="LAZ27" s="0"/>
      <c r="LBA27" s="0"/>
      <c r="LBB27" s="0"/>
      <c r="LBC27" s="0"/>
      <c r="LBD27" s="0"/>
      <c r="LBE27" s="0"/>
      <c r="LBF27" s="0"/>
      <c r="LBG27" s="0"/>
      <c r="LBH27" s="0"/>
      <c r="LBI27" s="0"/>
      <c r="LBJ27" s="0"/>
      <c r="LBK27" s="0"/>
      <c r="LBL27" s="0"/>
      <c r="LBM27" s="0"/>
      <c r="LBN27" s="0"/>
      <c r="LBO27" s="0"/>
      <c r="LBP27" s="0"/>
      <c r="LBQ27" s="0"/>
      <c r="LBR27" s="0"/>
      <c r="LBS27" s="0"/>
      <c r="LBT27" s="0"/>
      <c r="LBU27" s="0"/>
      <c r="LBV27" s="0"/>
      <c r="LBW27" s="0"/>
      <c r="LBX27" s="0"/>
      <c r="LBY27" s="0"/>
      <c r="LBZ27" s="0"/>
      <c r="LCA27" s="0"/>
      <c r="LCB27" s="0"/>
      <c r="LCC27" s="0"/>
      <c r="LCD27" s="0"/>
      <c r="LCE27" s="0"/>
      <c r="LCF27" s="0"/>
      <c r="LCG27" s="0"/>
      <c r="LCH27" s="0"/>
      <c r="LCI27" s="0"/>
      <c r="LCJ27" s="0"/>
      <c r="LCK27" s="0"/>
      <c r="LCL27" s="0"/>
      <c r="LCM27" s="0"/>
      <c r="LCN27" s="0"/>
      <c r="LCO27" s="0"/>
      <c r="LCP27" s="0"/>
      <c r="LCQ27" s="0"/>
      <c r="LCR27" s="0"/>
      <c r="LCS27" s="0"/>
      <c r="LCT27" s="0"/>
      <c r="LCU27" s="0"/>
      <c r="LCV27" s="0"/>
      <c r="LCW27" s="0"/>
      <c r="LCX27" s="0"/>
      <c r="LCY27" s="0"/>
      <c r="LCZ27" s="0"/>
      <c r="LDA27" s="0"/>
      <c r="LDB27" s="0"/>
      <c r="LDC27" s="0"/>
      <c r="LDD27" s="0"/>
      <c r="LDE27" s="0"/>
      <c r="LDF27" s="0"/>
      <c r="LDG27" s="0"/>
      <c r="LDH27" s="0"/>
      <c r="LDI27" s="0"/>
      <c r="LDJ27" s="0"/>
      <c r="LDK27" s="0"/>
      <c r="LDL27" s="0"/>
      <c r="LDM27" s="0"/>
      <c r="LDN27" s="0"/>
      <c r="LDO27" s="0"/>
      <c r="LDP27" s="0"/>
      <c r="LDQ27" s="0"/>
      <c r="LDR27" s="0"/>
      <c r="LDS27" s="0"/>
      <c r="LDT27" s="0"/>
      <c r="LDU27" s="0"/>
      <c r="LDV27" s="0"/>
      <c r="LDW27" s="0"/>
      <c r="LDX27" s="0"/>
      <c r="LDY27" s="0"/>
      <c r="LDZ27" s="0"/>
      <c r="LEA27" s="0"/>
      <c r="LEB27" s="0"/>
      <c r="LEC27" s="0"/>
      <c r="LED27" s="0"/>
      <c r="LEE27" s="0"/>
      <c r="LEF27" s="0"/>
      <c r="LEG27" s="0"/>
      <c r="LEH27" s="0"/>
      <c r="LEI27" s="0"/>
      <c r="LEJ27" s="0"/>
      <c r="LEK27" s="0"/>
      <c r="LEL27" s="0"/>
      <c r="LEM27" s="0"/>
      <c r="LEN27" s="0"/>
      <c r="LEO27" s="0"/>
      <c r="LEP27" s="0"/>
      <c r="LEQ27" s="0"/>
      <c r="LER27" s="0"/>
      <c r="LES27" s="0"/>
      <c r="LET27" s="0"/>
      <c r="LEU27" s="0"/>
      <c r="LEV27" s="0"/>
      <c r="LEW27" s="0"/>
      <c r="LEX27" s="0"/>
      <c r="LEY27" s="0"/>
      <c r="LEZ27" s="0"/>
      <c r="LFA27" s="0"/>
      <c r="LFB27" s="0"/>
      <c r="LFC27" s="0"/>
      <c r="LFD27" s="0"/>
      <c r="LFE27" s="0"/>
      <c r="LFF27" s="0"/>
      <c r="LFG27" s="0"/>
      <c r="LFH27" s="0"/>
      <c r="LFI27" s="0"/>
      <c r="LFJ27" s="0"/>
      <c r="LFK27" s="0"/>
      <c r="LFL27" s="0"/>
      <c r="LFM27" s="0"/>
      <c r="LFN27" s="0"/>
      <c r="LFO27" s="0"/>
      <c r="LFP27" s="0"/>
      <c r="LFQ27" s="0"/>
      <c r="LFR27" s="0"/>
      <c r="LFS27" s="0"/>
      <c r="LFT27" s="0"/>
      <c r="LFU27" s="0"/>
      <c r="LFV27" s="0"/>
      <c r="LFW27" s="0"/>
      <c r="LFX27" s="0"/>
      <c r="LFY27" s="0"/>
      <c r="LFZ27" s="0"/>
      <c r="LGA27" s="0"/>
      <c r="LGB27" s="0"/>
      <c r="LGC27" s="0"/>
      <c r="LGD27" s="0"/>
      <c r="LGE27" s="0"/>
      <c r="LGF27" s="0"/>
      <c r="LGG27" s="0"/>
      <c r="LGH27" s="0"/>
      <c r="LGI27" s="0"/>
      <c r="LGJ27" s="0"/>
      <c r="LGK27" s="0"/>
      <c r="LGL27" s="0"/>
      <c r="LGM27" s="0"/>
      <c r="LGN27" s="0"/>
      <c r="LGO27" s="0"/>
      <c r="LGP27" s="0"/>
      <c r="LGQ27" s="0"/>
      <c r="LGR27" s="0"/>
      <c r="LGS27" s="0"/>
      <c r="LGT27" s="0"/>
      <c r="LGU27" s="0"/>
      <c r="LGV27" s="0"/>
      <c r="LGW27" s="0"/>
      <c r="LGX27" s="0"/>
      <c r="LGY27" s="0"/>
      <c r="LGZ27" s="0"/>
      <c r="LHA27" s="0"/>
      <c r="LHB27" s="0"/>
      <c r="LHC27" s="0"/>
      <c r="LHD27" s="0"/>
      <c r="LHE27" s="0"/>
      <c r="LHF27" s="0"/>
      <c r="LHG27" s="0"/>
      <c r="LHH27" s="0"/>
      <c r="LHI27" s="0"/>
      <c r="LHJ27" s="0"/>
      <c r="LHK27" s="0"/>
      <c r="LHL27" s="0"/>
      <c r="LHM27" s="0"/>
      <c r="LHN27" s="0"/>
      <c r="LHO27" s="0"/>
      <c r="LHP27" s="0"/>
      <c r="LHQ27" s="0"/>
      <c r="LHR27" s="0"/>
      <c r="LHS27" s="0"/>
      <c r="LHT27" s="0"/>
      <c r="LHU27" s="0"/>
      <c r="LHV27" s="0"/>
      <c r="LHW27" s="0"/>
      <c r="LHX27" s="0"/>
      <c r="LHY27" s="0"/>
      <c r="LHZ27" s="0"/>
      <c r="LIA27" s="0"/>
      <c r="LIB27" s="0"/>
      <c r="LIC27" s="0"/>
      <c r="LID27" s="0"/>
      <c r="LIE27" s="0"/>
      <c r="LIF27" s="0"/>
      <c r="LIG27" s="0"/>
      <c r="LIH27" s="0"/>
      <c r="LII27" s="0"/>
      <c r="LIJ27" s="0"/>
      <c r="LIK27" s="0"/>
      <c r="LIL27" s="0"/>
      <c r="LIM27" s="0"/>
      <c r="LIN27" s="0"/>
      <c r="LIO27" s="0"/>
      <c r="LIP27" s="0"/>
      <c r="LIQ27" s="0"/>
      <c r="LIR27" s="0"/>
      <c r="LIS27" s="0"/>
      <c r="LIT27" s="0"/>
      <c r="LIU27" s="0"/>
      <c r="LIV27" s="0"/>
      <c r="LIW27" s="0"/>
      <c r="LIX27" s="0"/>
      <c r="LIY27" s="0"/>
      <c r="LIZ27" s="0"/>
      <c r="LJA27" s="0"/>
      <c r="LJB27" s="0"/>
      <c r="LJC27" s="0"/>
      <c r="LJD27" s="0"/>
      <c r="LJE27" s="0"/>
      <c r="LJF27" s="0"/>
      <c r="LJG27" s="0"/>
      <c r="LJH27" s="0"/>
      <c r="LJI27" s="0"/>
      <c r="LJJ27" s="0"/>
      <c r="LJK27" s="0"/>
      <c r="LJL27" s="0"/>
      <c r="LJM27" s="0"/>
      <c r="LJN27" s="0"/>
      <c r="LJO27" s="0"/>
      <c r="LJP27" s="0"/>
      <c r="LJQ27" s="0"/>
      <c r="LJR27" s="0"/>
      <c r="LJS27" s="0"/>
      <c r="LJT27" s="0"/>
      <c r="LJU27" s="0"/>
      <c r="LJV27" s="0"/>
      <c r="LJW27" s="0"/>
      <c r="LJX27" s="0"/>
      <c r="LJY27" s="0"/>
      <c r="LJZ27" s="0"/>
      <c r="LKA27" s="0"/>
      <c r="LKB27" s="0"/>
      <c r="LKC27" s="0"/>
      <c r="LKD27" s="0"/>
      <c r="LKE27" s="0"/>
      <c r="LKF27" s="0"/>
      <c r="LKG27" s="0"/>
      <c r="LKH27" s="0"/>
      <c r="LKI27" s="0"/>
      <c r="LKJ27" s="0"/>
      <c r="LKK27" s="0"/>
      <c r="LKL27" s="0"/>
      <c r="LKM27" s="0"/>
      <c r="LKN27" s="0"/>
      <c r="LKO27" s="0"/>
      <c r="LKP27" s="0"/>
      <c r="LKQ27" s="0"/>
      <c r="LKR27" s="0"/>
      <c r="LKS27" s="0"/>
      <c r="LKT27" s="0"/>
      <c r="LKU27" s="0"/>
      <c r="LKV27" s="0"/>
      <c r="LKW27" s="0"/>
      <c r="LKX27" s="0"/>
      <c r="LKY27" s="0"/>
      <c r="LKZ27" s="0"/>
      <c r="LLA27" s="0"/>
      <c r="LLB27" s="0"/>
      <c r="LLC27" s="0"/>
      <c r="LLD27" s="0"/>
      <c r="LLE27" s="0"/>
      <c r="LLF27" s="0"/>
      <c r="LLG27" s="0"/>
      <c r="LLH27" s="0"/>
      <c r="LLI27" s="0"/>
      <c r="LLJ27" s="0"/>
      <c r="LLK27" s="0"/>
      <c r="LLL27" s="0"/>
      <c r="LLM27" s="0"/>
      <c r="LLN27" s="0"/>
      <c r="LLO27" s="0"/>
      <c r="LLP27" s="0"/>
      <c r="LLQ27" s="0"/>
      <c r="LLR27" s="0"/>
      <c r="LLS27" s="0"/>
      <c r="LLT27" s="0"/>
      <c r="LLU27" s="0"/>
      <c r="LLV27" s="0"/>
      <c r="LLW27" s="0"/>
      <c r="LLX27" s="0"/>
      <c r="LLY27" s="0"/>
      <c r="LLZ27" s="0"/>
      <c r="LMA27" s="0"/>
      <c r="LMB27" s="0"/>
      <c r="LMC27" s="0"/>
      <c r="LMD27" s="0"/>
      <c r="LME27" s="0"/>
      <c r="LMF27" s="0"/>
      <c r="LMG27" s="0"/>
      <c r="LMH27" s="0"/>
      <c r="LMI27" s="0"/>
      <c r="LMJ27" s="0"/>
      <c r="LMK27" s="0"/>
      <c r="LML27" s="0"/>
      <c r="LMM27" s="0"/>
      <c r="LMN27" s="0"/>
      <c r="LMO27" s="0"/>
      <c r="LMP27" s="0"/>
      <c r="LMQ27" s="0"/>
      <c r="LMR27" s="0"/>
      <c r="LMS27" s="0"/>
      <c r="LMT27" s="0"/>
      <c r="LMU27" s="0"/>
      <c r="LMV27" s="0"/>
      <c r="LMW27" s="0"/>
      <c r="LMX27" s="0"/>
      <c r="LMY27" s="0"/>
      <c r="LMZ27" s="0"/>
      <c r="LNA27" s="0"/>
      <c r="LNB27" s="0"/>
      <c r="LNC27" s="0"/>
      <c r="LND27" s="0"/>
      <c r="LNE27" s="0"/>
      <c r="LNF27" s="0"/>
      <c r="LNG27" s="0"/>
      <c r="LNH27" s="0"/>
      <c r="LNI27" s="0"/>
      <c r="LNJ27" s="0"/>
      <c r="LNK27" s="0"/>
      <c r="LNL27" s="0"/>
      <c r="LNM27" s="0"/>
      <c r="LNN27" s="0"/>
      <c r="LNO27" s="0"/>
      <c r="LNP27" s="0"/>
      <c r="LNQ27" s="0"/>
      <c r="LNR27" s="0"/>
      <c r="LNS27" s="0"/>
      <c r="LNT27" s="0"/>
      <c r="LNU27" s="0"/>
      <c r="LNV27" s="0"/>
      <c r="LNW27" s="0"/>
      <c r="LNX27" s="0"/>
      <c r="LNY27" s="0"/>
      <c r="LNZ27" s="0"/>
      <c r="LOA27" s="0"/>
      <c r="LOB27" s="0"/>
      <c r="LOC27" s="0"/>
      <c r="LOD27" s="0"/>
      <c r="LOE27" s="0"/>
      <c r="LOF27" s="0"/>
      <c r="LOG27" s="0"/>
      <c r="LOH27" s="0"/>
      <c r="LOI27" s="0"/>
      <c r="LOJ27" s="0"/>
      <c r="LOK27" s="0"/>
      <c r="LOL27" s="0"/>
      <c r="LOM27" s="0"/>
      <c r="LON27" s="0"/>
      <c r="LOO27" s="0"/>
      <c r="LOP27" s="0"/>
      <c r="LOQ27" s="0"/>
      <c r="LOR27" s="0"/>
      <c r="LOS27" s="0"/>
      <c r="LOT27" s="0"/>
      <c r="LOU27" s="0"/>
      <c r="LOV27" s="0"/>
      <c r="LOW27" s="0"/>
      <c r="LOX27" s="0"/>
      <c r="LOY27" s="0"/>
      <c r="LOZ27" s="0"/>
      <c r="LPA27" s="0"/>
      <c r="LPB27" s="0"/>
      <c r="LPC27" s="0"/>
      <c r="LPD27" s="0"/>
      <c r="LPE27" s="0"/>
      <c r="LPF27" s="0"/>
      <c r="LPG27" s="0"/>
      <c r="LPH27" s="0"/>
      <c r="LPI27" s="0"/>
      <c r="LPJ27" s="0"/>
      <c r="LPK27" s="0"/>
      <c r="LPL27" s="0"/>
      <c r="LPM27" s="0"/>
      <c r="LPN27" s="0"/>
      <c r="LPO27" s="0"/>
      <c r="LPP27" s="0"/>
      <c r="LPQ27" s="0"/>
      <c r="LPR27" s="0"/>
      <c r="LPS27" s="0"/>
      <c r="LPT27" s="0"/>
      <c r="LPU27" s="0"/>
      <c r="LPV27" s="0"/>
      <c r="LPW27" s="0"/>
      <c r="LPX27" s="0"/>
      <c r="LPY27" s="0"/>
      <c r="LPZ27" s="0"/>
      <c r="LQA27" s="0"/>
      <c r="LQB27" s="0"/>
      <c r="LQC27" s="0"/>
      <c r="LQD27" s="0"/>
      <c r="LQE27" s="0"/>
      <c r="LQF27" s="0"/>
      <c r="LQG27" s="0"/>
      <c r="LQH27" s="0"/>
      <c r="LQI27" s="0"/>
      <c r="LQJ27" s="0"/>
      <c r="LQK27" s="0"/>
      <c r="LQL27" s="0"/>
      <c r="LQM27" s="0"/>
      <c r="LQN27" s="0"/>
      <c r="LQO27" s="0"/>
      <c r="LQP27" s="0"/>
      <c r="LQQ27" s="0"/>
      <c r="LQR27" s="0"/>
      <c r="LQS27" s="0"/>
      <c r="LQT27" s="0"/>
      <c r="LQU27" s="0"/>
      <c r="LQV27" s="0"/>
      <c r="LQW27" s="0"/>
      <c r="LQX27" s="0"/>
      <c r="LQY27" s="0"/>
      <c r="LQZ27" s="0"/>
      <c r="LRA27" s="0"/>
      <c r="LRB27" s="0"/>
      <c r="LRC27" s="0"/>
      <c r="LRD27" s="0"/>
      <c r="LRE27" s="0"/>
      <c r="LRF27" s="0"/>
      <c r="LRG27" s="0"/>
      <c r="LRH27" s="0"/>
      <c r="LRI27" s="0"/>
      <c r="LRJ27" s="0"/>
      <c r="LRK27" s="0"/>
      <c r="LRL27" s="0"/>
      <c r="LRM27" s="0"/>
      <c r="LRN27" s="0"/>
      <c r="LRO27" s="0"/>
      <c r="LRP27" s="0"/>
      <c r="LRQ27" s="0"/>
      <c r="LRR27" s="0"/>
      <c r="LRS27" s="0"/>
      <c r="LRT27" s="0"/>
      <c r="LRU27" s="0"/>
      <c r="LRV27" s="0"/>
      <c r="LRW27" s="0"/>
      <c r="LRX27" s="0"/>
      <c r="LRY27" s="0"/>
      <c r="LRZ27" s="0"/>
      <c r="LSA27" s="0"/>
      <c r="LSB27" s="0"/>
      <c r="LSC27" s="0"/>
      <c r="LSD27" s="0"/>
      <c r="LSE27" s="0"/>
      <c r="LSF27" s="0"/>
      <c r="LSG27" s="0"/>
      <c r="LSH27" s="0"/>
      <c r="LSI27" s="0"/>
      <c r="LSJ27" s="0"/>
      <c r="LSK27" s="0"/>
      <c r="LSL27" s="0"/>
      <c r="LSM27" s="0"/>
      <c r="LSN27" s="0"/>
      <c r="LSO27" s="0"/>
      <c r="LSP27" s="0"/>
      <c r="LSQ27" s="0"/>
      <c r="LSR27" s="0"/>
      <c r="LSS27" s="0"/>
      <c r="LST27" s="0"/>
      <c r="LSU27" s="0"/>
      <c r="LSV27" s="0"/>
      <c r="LSW27" s="0"/>
      <c r="LSX27" s="0"/>
      <c r="LSY27" s="0"/>
      <c r="LSZ27" s="0"/>
      <c r="LTA27" s="0"/>
      <c r="LTB27" s="0"/>
      <c r="LTC27" s="0"/>
      <c r="LTD27" s="0"/>
      <c r="LTE27" s="0"/>
      <c r="LTF27" s="0"/>
      <c r="LTG27" s="0"/>
      <c r="LTH27" s="0"/>
      <c r="LTI27" s="0"/>
      <c r="LTJ27" s="0"/>
      <c r="LTK27" s="0"/>
      <c r="LTL27" s="0"/>
      <c r="LTM27" s="0"/>
      <c r="LTN27" s="0"/>
      <c r="LTO27" s="0"/>
      <c r="LTP27" s="0"/>
      <c r="LTQ27" s="0"/>
      <c r="LTR27" s="0"/>
      <c r="LTS27" s="0"/>
      <c r="LTT27" s="0"/>
      <c r="LTU27" s="0"/>
      <c r="LTV27" s="0"/>
      <c r="LTW27" s="0"/>
      <c r="LTX27" s="0"/>
      <c r="LTY27" s="0"/>
      <c r="LTZ27" s="0"/>
      <c r="LUA27" s="0"/>
      <c r="LUB27" s="0"/>
      <c r="LUC27" s="0"/>
      <c r="LUD27" s="0"/>
      <c r="LUE27" s="0"/>
      <c r="LUF27" s="0"/>
      <c r="LUG27" s="0"/>
      <c r="LUH27" s="0"/>
      <c r="LUI27" s="0"/>
      <c r="LUJ27" s="0"/>
      <c r="LUK27" s="0"/>
      <c r="LUL27" s="0"/>
      <c r="LUM27" s="0"/>
      <c r="LUN27" s="0"/>
      <c r="LUO27" s="0"/>
      <c r="LUP27" s="0"/>
      <c r="LUQ27" s="0"/>
      <c r="LUR27" s="0"/>
      <c r="LUS27" s="0"/>
      <c r="LUT27" s="0"/>
      <c r="LUU27" s="0"/>
      <c r="LUV27" s="0"/>
      <c r="LUW27" s="0"/>
      <c r="LUX27" s="0"/>
      <c r="LUY27" s="0"/>
      <c r="LUZ27" s="0"/>
      <c r="LVA27" s="0"/>
      <c r="LVB27" s="0"/>
      <c r="LVC27" s="0"/>
      <c r="LVD27" s="0"/>
      <c r="LVE27" s="0"/>
      <c r="LVF27" s="0"/>
      <c r="LVG27" s="0"/>
      <c r="LVH27" s="0"/>
      <c r="LVI27" s="0"/>
      <c r="LVJ27" s="0"/>
      <c r="LVK27" s="0"/>
      <c r="LVL27" s="0"/>
      <c r="LVM27" s="0"/>
      <c r="LVN27" s="0"/>
      <c r="LVO27" s="0"/>
      <c r="LVP27" s="0"/>
      <c r="LVQ27" s="0"/>
      <c r="LVR27" s="0"/>
      <c r="LVS27" s="0"/>
      <c r="LVT27" s="0"/>
      <c r="LVU27" s="0"/>
      <c r="LVV27" s="0"/>
      <c r="LVW27" s="0"/>
      <c r="LVX27" s="0"/>
      <c r="LVY27" s="0"/>
      <c r="LVZ27" s="0"/>
      <c r="LWA27" s="0"/>
      <c r="LWB27" s="0"/>
      <c r="LWC27" s="0"/>
      <c r="LWD27" s="0"/>
      <c r="LWE27" s="0"/>
      <c r="LWF27" s="0"/>
      <c r="LWG27" s="0"/>
      <c r="LWH27" s="0"/>
      <c r="LWI27" s="0"/>
      <c r="LWJ27" s="0"/>
      <c r="LWK27" s="0"/>
      <c r="LWL27" s="0"/>
      <c r="LWM27" s="0"/>
      <c r="LWN27" s="0"/>
      <c r="LWO27" s="0"/>
      <c r="LWP27" s="0"/>
      <c r="LWQ27" s="0"/>
      <c r="LWR27" s="0"/>
      <c r="LWS27" s="0"/>
      <c r="LWT27" s="0"/>
      <c r="LWU27" s="0"/>
      <c r="LWV27" s="0"/>
      <c r="LWW27" s="0"/>
      <c r="LWX27" s="0"/>
      <c r="LWY27" s="0"/>
      <c r="LWZ27" s="0"/>
      <c r="LXA27" s="0"/>
      <c r="LXB27" s="0"/>
      <c r="LXC27" s="0"/>
      <c r="LXD27" s="0"/>
      <c r="LXE27" s="0"/>
      <c r="LXF27" s="0"/>
      <c r="LXG27" s="0"/>
      <c r="LXH27" s="0"/>
      <c r="LXI27" s="0"/>
      <c r="LXJ27" s="0"/>
      <c r="LXK27" s="0"/>
      <c r="LXL27" s="0"/>
      <c r="LXM27" s="0"/>
      <c r="LXN27" s="0"/>
      <c r="LXO27" s="0"/>
      <c r="LXP27" s="0"/>
      <c r="LXQ27" s="0"/>
      <c r="LXR27" s="0"/>
      <c r="LXS27" s="0"/>
      <c r="LXT27" s="0"/>
      <c r="LXU27" s="0"/>
      <c r="LXV27" s="0"/>
      <c r="LXW27" s="0"/>
      <c r="LXX27" s="0"/>
      <c r="LXY27" s="0"/>
      <c r="LXZ27" s="0"/>
      <c r="LYA27" s="0"/>
      <c r="LYB27" s="0"/>
      <c r="LYC27" s="0"/>
      <c r="LYD27" s="0"/>
      <c r="LYE27" s="0"/>
      <c r="LYF27" s="0"/>
      <c r="LYG27" s="0"/>
      <c r="LYH27" s="0"/>
      <c r="LYI27" s="0"/>
      <c r="LYJ27" s="0"/>
      <c r="LYK27" s="0"/>
      <c r="LYL27" s="0"/>
      <c r="LYM27" s="0"/>
      <c r="LYN27" s="0"/>
      <c r="LYO27" s="0"/>
      <c r="LYP27" s="0"/>
      <c r="LYQ27" s="0"/>
      <c r="LYR27" s="0"/>
      <c r="LYS27" s="0"/>
      <c r="LYT27" s="0"/>
      <c r="LYU27" s="0"/>
      <c r="LYV27" s="0"/>
      <c r="LYW27" s="0"/>
      <c r="LYX27" s="0"/>
      <c r="LYY27" s="0"/>
      <c r="LYZ27" s="0"/>
      <c r="LZA27" s="0"/>
      <c r="LZB27" s="0"/>
      <c r="LZC27" s="0"/>
      <c r="LZD27" s="0"/>
      <c r="LZE27" s="0"/>
      <c r="LZF27" s="0"/>
      <c r="LZG27" s="0"/>
      <c r="LZH27" s="0"/>
      <c r="LZI27" s="0"/>
      <c r="LZJ27" s="0"/>
      <c r="LZK27" s="0"/>
      <c r="LZL27" s="0"/>
      <c r="LZM27" s="0"/>
      <c r="LZN27" s="0"/>
      <c r="LZO27" s="0"/>
      <c r="LZP27" s="0"/>
      <c r="LZQ27" s="0"/>
      <c r="LZR27" s="0"/>
      <c r="LZS27" s="0"/>
      <c r="LZT27" s="0"/>
      <c r="LZU27" s="0"/>
      <c r="LZV27" s="0"/>
      <c r="LZW27" s="0"/>
      <c r="LZX27" s="0"/>
      <c r="LZY27" s="0"/>
      <c r="LZZ27" s="0"/>
      <c r="MAA27" s="0"/>
      <c r="MAB27" s="0"/>
      <c r="MAC27" s="0"/>
      <c r="MAD27" s="0"/>
      <c r="MAE27" s="0"/>
      <c r="MAF27" s="0"/>
      <c r="MAG27" s="0"/>
      <c r="MAH27" s="0"/>
      <c r="MAI27" s="0"/>
      <c r="MAJ27" s="0"/>
      <c r="MAK27" s="0"/>
      <c r="MAL27" s="0"/>
      <c r="MAM27" s="0"/>
      <c r="MAN27" s="0"/>
      <c r="MAO27" s="0"/>
      <c r="MAP27" s="0"/>
      <c r="MAQ27" s="0"/>
      <c r="MAR27" s="0"/>
      <c r="MAS27" s="0"/>
      <c r="MAT27" s="0"/>
      <c r="MAU27" s="0"/>
      <c r="MAV27" s="0"/>
      <c r="MAW27" s="0"/>
      <c r="MAX27" s="0"/>
      <c r="MAY27" s="0"/>
      <c r="MAZ27" s="0"/>
      <c r="MBA27" s="0"/>
      <c r="MBB27" s="0"/>
      <c r="MBC27" s="0"/>
      <c r="MBD27" s="0"/>
      <c r="MBE27" s="0"/>
      <c r="MBF27" s="0"/>
      <c r="MBG27" s="0"/>
      <c r="MBH27" s="0"/>
      <c r="MBI27" s="0"/>
      <c r="MBJ27" s="0"/>
      <c r="MBK27" s="0"/>
      <c r="MBL27" s="0"/>
      <c r="MBM27" s="0"/>
      <c r="MBN27" s="0"/>
      <c r="MBO27" s="0"/>
      <c r="MBP27" s="0"/>
      <c r="MBQ27" s="0"/>
      <c r="MBR27" s="0"/>
      <c r="MBS27" s="0"/>
      <c r="MBT27" s="0"/>
      <c r="MBU27" s="0"/>
      <c r="MBV27" s="0"/>
      <c r="MBW27" s="0"/>
      <c r="MBX27" s="0"/>
      <c r="MBY27" s="0"/>
      <c r="MBZ27" s="0"/>
      <c r="MCA27" s="0"/>
      <c r="MCB27" s="0"/>
      <c r="MCC27" s="0"/>
      <c r="MCD27" s="0"/>
      <c r="MCE27" s="0"/>
      <c r="MCF27" s="0"/>
      <c r="MCG27" s="0"/>
      <c r="MCH27" s="0"/>
      <c r="MCI27" s="0"/>
      <c r="MCJ27" s="0"/>
      <c r="MCK27" s="0"/>
      <c r="MCL27" s="0"/>
      <c r="MCM27" s="0"/>
      <c r="MCN27" s="0"/>
      <c r="MCO27" s="0"/>
      <c r="MCP27" s="0"/>
      <c r="MCQ27" s="0"/>
      <c r="MCR27" s="0"/>
      <c r="MCS27" s="0"/>
      <c r="MCT27" s="0"/>
      <c r="MCU27" s="0"/>
      <c r="MCV27" s="0"/>
      <c r="MCW27" s="0"/>
      <c r="MCX27" s="0"/>
      <c r="MCY27" s="0"/>
      <c r="MCZ27" s="0"/>
      <c r="MDA27" s="0"/>
      <c r="MDB27" s="0"/>
      <c r="MDC27" s="0"/>
      <c r="MDD27" s="0"/>
      <c r="MDE27" s="0"/>
      <c r="MDF27" s="0"/>
      <c r="MDG27" s="0"/>
      <c r="MDH27" s="0"/>
      <c r="MDI27" s="0"/>
      <c r="MDJ27" s="0"/>
      <c r="MDK27" s="0"/>
      <c r="MDL27" s="0"/>
      <c r="MDM27" s="0"/>
      <c r="MDN27" s="0"/>
      <c r="MDO27" s="0"/>
      <c r="MDP27" s="0"/>
      <c r="MDQ27" s="0"/>
      <c r="MDR27" s="0"/>
      <c r="MDS27" s="0"/>
      <c r="MDT27" s="0"/>
      <c r="MDU27" s="0"/>
      <c r="MDV27" s="0"/>
      <c r="MDW27" s="0"/>
      <c r="MDX27" s="0"/>
      <c r="MDY27" s="0"/>
      <c r="MDZ27" s="0"/>
      <c r="MEA27" s="0"/>
      <c r="MEB27" s="0"/>
      <c r="MEC27" s="0"/>
      <c r="MED27" s="0"/>
      <c r="MEE27" s="0"/>
      <c r="MEF27" s="0"/>
      <c r="MEG27" s="0"/>
      <c r="MEH27" s="0"/>
      <c r="MEI27" s="0"/>
      <c r="MEJ27" s="0"/>
      <c r="MEK27" s="0"/>
      <c r="MEL27" s="0"/>
      <c r="MEM27" s="0"/>
      <c r="MEN27" s="0"/>
      <c r="MEO27" s="0"/>
      <c r="MEP27" s="0"/>
      <c r="MEQ27" s="0"/>
      <c r="MER27" s="0"/>
      <c r="MES27" s="0"/>
      <c r="MET27" s="0"/>
      <c r="MEU27" s="0"/>
      <c r="MEV27" s="0"/>
      <c r="MEW27" s="0"/>
      <c r="MEX27" s="0"/>
      <c r="MEY27" s="0"/>
      <c r="MEZ27" s="0"/>
      <c r="MFA27" s="0"/>
      <c r="MFB27" s="0"/>
      <c r="MFC27" s="0"/>
      <c r="MFD27" s="0"/>
      <c r="MFE27" s="0"/>
      <c r="MFF27" s="0"/>
      <c r="MFG27" s="0"/>
      <c r="MFH27" s="0"/>
      <c r="MFI27" s="0"/>
      <c r="MFJ27" s="0"/>
      <c r="MFK27" s="0"/>
      <c r="MFL27" s="0"/>
      <c r="MFM27" s="0"/>
      <c r="MFN27" s="0"/>
      <c r="MFO27" s="0"/>
      <c r="MFP27" s="0"/>
      <c r="MFQ27" s="0"/>
      <c r="MFR27" s="0"/>
      <c r="MFS27" s="0"/>
      <c r="MFT27" s="0"/>
      <c r="MFU27" s="0"/>
      <c r="MFV27" s="0"/>
      <c r="MFW27" s="0"/>
      <c r="MFX27" s="0"/>
      <c r="MFY27" s="0"/>
      <c r="MFZ27" s="0"/>
      <c r="MGA27" s="0"/>
      <c r="MGB27" s="0"/>
      <c r="MGC27" s="0"/>
      <c r="MGD27" s="0"/>
      <c r="MGE27" s="0"/>
      <c r="MGF27" s="0"/>
      <c r="MGG27" s="0"/>
      <c r="MGH27" s="0"/>
      <c r="MGI27" s="0"/>
      <c r="MGJ27" s="0"/>
      <c r="MGK27" s="0"/>
      <c r="MGL27" s="0"/>
      <c r="MGM27" s="0"/>
      <c r="MGN27" s="0"/>
      <c r="MGO27" s="0"/>
      <c r="MGP27" s="0"/>
      <c r="MGQ27" s="0"/>
      <c r="MGR27" s="0"/>
      <c r="MGS27" s="0"/>
      <c r="MGT27" s="0"/>
      <c r="MGU27" s="0"/>
      <c r="MGV27" s="0"/>
      <c r="MGW27" s="0"/>
      <c r="MGX27" s="0"/>
      <c r="MGY27" s="0"/>
      <c r="MGZ27" s="0"/>
      <c r="MHA27" s="0"/>
      <c r="MHB27" s="0"/>
      <c r="MHC27" s="0"/>
      <c r="MHD27" s="0"/>
      <c r="MHE27" s="0"/>
      <c r="MHF27" s="0"/>
      <c r="MHG27" s="0"/>
      <c r="MHH27" s="0"/>
      <c r="MHI27" s="0"/>
      <c r="MHJ27" s="0"/>
      <c r="MHK27" s="0"/>
      <c r="MHL27" s="0"/>
      <c r="MHM27" s="0"/>
      <c r="MHN27" s="0"/>
      <c r="MHO27" s="0"/>
      <c r="MHP27" s="0"/>
      <c r="MHQ27" s="0"/>
      <c r="MHR27" s="0"/>
      <c r="MHS27" s="0"/>
      <c r="MHT27" s="0"/>
      <c r="MHU27" s="0"/>
      <c r="MHV27" s="0"/>
      <c r="MHW27" s="0"/>
      <c r="MHX27" s="0"/>
      <c r="MHY27" s="0"/>
      <c r="MHZ27" s="0"/>
      <c r="MIA27" s="0"/>
      <c r="MIB27" s="0"/>
      <c r="MIC27" s="0"/>
      <c r="MID27" s="0"/>
      <c r="MIE27" s="0"/>
      <c r="MIF27" s="0"/>
      <c r="MIG27" s="0"/>
      <c r="MIH27" s="0"/>
      <c r="MII27" s="0"/>
      <c r="MIJ27" s="0"/>
      <c r="MIK27" s="0"/>
      <c r="MIL27" s="0"/>
      <c r="MIM27" s="0"/>
      <c r="MIN27" s="0"/>
      <c r="MIO27" s="0"/>
      <c r="MIP27" s="0"/>
      <c r="MIQ27" s="0"/>
      <c r="MIR27" s="0"/>
      <c r="MIS27" s="0"/>
      <c r="MIT27" s="0"/>
      <c r="MIU27" s="0"/>
      <c r="MIV27" s="0"/>
      <c r="MIW27" s="0"/>
      <c r="MIX27" s="0"/>
      <c r="MIY27" s="0"/>
      <c r="MIZ27" s="0"/>
      <c r="MJA27" s="0"/>
      <c r="MJB27" s="0"/>
      <c r="MJC27" s="0"/>
      <c r="MJD27" s="0"/>
      <c r="MJE27" s="0"/>
      <c r="MJF27" s="0"/>
      <c r="MJG27" s="0"/>
      <c r="MJH27" s="0"/>
      <c r="MJI27" s="0"/>
      <c r="MJJ27" s="0"/>
      <c r="MJK27" s="0"/>
      <c r="MJL27" s="0"/>
      <c r="MJM27" s="0"/>
      <c r="MJN27" s="0"/>
      <c r="MJO27" s="0"/>
      <c r="MJP27" s="0"/>
      <c r="MJQ27" s="0"/>
      <c r="MJR27" s="0"/>
      <c r="MJS27" s="0"/>
      <c r="MJT27" s="0"/>
      <c r="MJU27" s="0"/>
      <c r="MJV27" s="0"/>
      <c r="MJW27" s="0"/>
      <c r="MJX27" s="0"/>
      <c r="MJY27" s="0"/>
      <c r="MJZ27" s="0"/>
      <c r="MKA27" s="0"/>
      <c r="MKB27" s="0"/>
      <c r="MKC27" s="0"/>
      <c r="MKD27" s="0"/>
      <c r="MKE27" s="0"/>
      <c r="MKF27" s="0"/>
      <c r="MKG27" s="0"/>
      <c r="MKH27" s="0"/>
      <c r="MKI27" s="0"/>
      <c r="MKJ27" s="0"/>
      <c r="MKK27" s="0"/>
      <c r="MKL27" s="0"/>
      <c r="MKM27" s="0"/>
      <c r="MKN27" s="0"/>
      <c r="MKO27" s="0"/>
      <c r="MKP27" s="0"/>
      <c r="MKQ27" s="0"/>
      <c r="MKR27" s="0"/>
      <c r="MKS27" s="0"/>
      <c r="MKT27" s="0"/>
      <c r="MKU27" s="0"/>
      <c r="MKV27" s="0"/>
      <c r="MKW27" s="0"/>
      <c r="MKX27" s="0"/>
      <c r="MKY27" s="0"/>
      <c r="MKZ27" s="0"/>
      <c r="MLA27" s="0"/>
      <c r="MLB27" s="0"/>
      <c r="MLC27" s="0"/>
      <c r="MLD27" s="0"/>
      <c r="MLE27" s="0"/>
      <c r="MLF27" s="0"/>
      <c r="MLG27" s="0"/>
      <c r="MLH27" s="0"/>
      <c r="MLI27" s="0"/>
      <c r="MLJ27" s="0"/>
      <c r="MLK27" s="0"/>
      <c r="MLL27" s="0"/>
      <c r="MLM27" s="0"/>
      <c r="MLN27" s="0"/>
      <c r="MLO27" s="0"/>
      <c r="MLP27" s="0"/>
      <c r="MLQ27" s="0"/>
      <c r="MLR27" s="0"/>
      <c r="MLS27" s="0"/>
      <c r="MLT27" s="0"/>
      <c r="MLU27" s="0"/>
      <c r="MLV27" s="0"/>
      <c r="MLW27" s="0"/>
      <c r="MLX27" s="0"/>
      <c r="MLY27" s="0"/>
      <c r="MLZ27" s="0"/>
      <c r="MMA27" s="0"/>
      <c r="MMB27" s="0"/>
      <c r="MMC27" s="0"/>
      <c r="MMD27" s="0"/>
      <c r="MME27" s="0"/>
      <c r="MMF27" s="0"/>
      <c r="MMG27" s="0"/>
      <c r="MMH27" s="0"/>
      <c r="MMI27" s="0"/>
      <c r="MMJ27" s="0"/>
      <c r="MMK27" s="0"/>
      <c r="MML27" s="0"/>
      <c r="MMM27" s="0"/>
      <c r="MMN27" s="0"/>
      <c r="MMO27" s="0"/>
      <c r="MMP27" s="0"/>
      <c r="MMQ27" s="0"/>
      <c r="MMR27" s="0"/>
      <c r="MMS27" s="0"/>
      <c r="MMT27" s="0"/>
      <c r="MMU27" s="0"/>
      <c r="MMV27" s="0"/>
      <c r="MMW27" s="0"/>
      <c r="MMX27" s="0"/>
      <c r="MMY27" s="0"/>
      <c r="MMZ27" s="0"/>
      <c r="MNA27" s="0"/>
      <c r="MNB27" s="0"/>
      <c r="MNC27" s="0"/>
      <c r="MND27" s="0"/>
      <c r="MNE27" s="0"/>
      <c r="MNF27" s="0"/>
      <c r="MNG27" s="0"/>
      <c r="MNH27" s="0"/>
      <c r="MNI27" s="0"/>
      <c r="MNJ27" s="0"/>
      <c r="MNK27" s="0"/>
      <c r="MNL27" s="0"/>
      <c r="MNM27" s="0"/>
      <c r="MNN27" s="0"/>
      <c r="MNO27" s="0"/>
      <c r="MNP27" s="0"/>
      <c r="MNQ27" s="0"/>
      <c r="MNR27" s="0"/>
      <c r="MNS27" s="0"/>
      <c r="MNT27" s="0"/>
      <c r="MNU27" s="0"/>
      <c r="MNV27" s="0"/>
      <c r="MNW27" s="0"/>
      <c r="MNX27" s="0"/>
      <c r="MNY27" s="0"/>
      <c r="MNZ27" s="0"/>
      <c r="MOA27" s="0"/>
      <c r="MOB27" s="0"/>
      <c r="MOC27" s="0"/>
      <c r="MOD27" s="0"/>
      <c r="MOE27" s="0"/>
      <c r="MOF27" s="0"/>
      <c r="MOG27" s="0"/>
      <c r="MOH27" s="0"/>
      <c r="MOI27" s="0"/>
      <c r="MOJ27" s="0"/>
      <c r="MOK27" s="0"/>
      <c r="MOL27" s="0"/>
      <c r="MOM27" s="0"/>
      <c r="MON27" s="0"/>
      <c r="MOO27" s="0"/>
      <c r="MOP27" s="0"/>
      <c r="MOQ27" s="0"/>
      <c r="MOR27" s="0"/>
      <c r="MOS27" s="0"/>
      <c r="MOT27" s="0"/>
      <c r="MOU27" s="0"/>
      <c r="MOV27" s="0"/>
      <c r="MOW27" s="0"/>
      <c r="MOX27" s="0"/>
      <c r="MOY27" s="0"/>
      <c r="MOZ27" s="0"/>
      <c r="MPA27" s="0"/>
      <c r="MPB27" s="0"/>
      <c r="MPC27" s="0"/>
      <c r="MPD27" s="0"/>
      <c r="MPE27" s="0"/>
      <c r="MPF27" s="0"/>
      <c r="MPG27" s="0"/>
      <c r="MPH27" s="0"/>
      <c r="MPI27" s="0"/>
      <c r="MPJ27" s="0"/>
      <c r="MPK27" s="0"/>
      <c r="MPL27" s="0"/>
      <c r="MPM27" s="0"/>
      <c r="MPN27" s="0"/>
      <c r="MPO27" s="0"/>
      <c r="MPP27" s="0"/>
      <c r="MPQ27" s="0"/>
      <c r="MPR27" s="0"/>
      <c r="MPS27" s="0"/>
      <c r="MPT27" s="0"/>
      <c r="MPU27" s="0"/>
      <c r="MPV27" s="0"/>
      <c r="MPW27" s="0"/>
      <c r="MPX27" s="0"/>
      <c r="MPY27" s="0"/>
      <c r="MPZ27" s="0"/>
      <c r="MQA27" s="0"/>
      <c r="MQB27" s="0"/>
      <c r="MQC27" s="0"/>
      <c r="MQD27" s="0"/>
      <c r="MQE27" s="0"/>
      <c r="MQF27" s="0"/>
      <c r="MQG27" s="0"/>
      <c r="MQH27" s="0"/>
      <c r="MQI27" s="0"/>
      <c r="MQJ27" s="0"/>
      <c r="MQK27" s="0"/>
      <c r="MQL27" s="0"/>
      <c r="MQM27" s="0"/>
      <c r="MQN27" s="0"/>
      <c r="MQO27" s="0"/>
      <c r="MQP27" s="0"/>
      <c r="MQQ27" s="0"/>
      <c r="MQR27" s="0"/>
      <c r="MQS27" s="0"/>
      <c r="MQT27" s="0"/>
      <c r="MQU27" s="0"/>
      <c r="MQV27" s="0"/>
      <c r="MQW27" s="0"/>
      <c r="MQX27" s="0"/>
      <c r="MQY27" s="0"/>
      <c r="MQZ27" s="0"/>
      <c r="MRA27" s="0"/>
      <c r="MRB27" s="0"/>
      <c r="MRC27" s="0"/>
      <c r="MRD27" s="0"/>
      <c r="MRE27" s="0"/>
      <c r="MRF27" s="0"/>
      <c r="MRG27" s="0"/>
      <c r="MRH27" s="0"/>
      <c r="MRI27" s="0"/>
      <c r="MRJ27" s="0"/>
      <c r="MRK27" s="0"/>
      <c r="MRL27" s="0"/>
      <c r="MRM27" s="0"/>
      <c r="MRN27" s="0"/>
      <c r="MRO27" s="0"/>
      <c r="MRP27" s="0"/>
      <c r="MRQ27" s="0"/>
      <c r="MRR27" s="0"/>
      <c r="MRS27" s="0"/>
      <c r="MRT27" s="0"/>
      <c r="MRU27" s="0"/>
      <c r="MRV27" s="0"/>
      <c r="MRW27" s="0"/>
      <c r="MRX27" s="0"/>
      <c r="MRY27" s="0"/>
      <c r="MRZ27" s="0"/>
      <c r="MSA27" s="0"/>
      <c r="MSB27" s="0"/>
      <c r="MSC27" s="0"/>
      <c r="MSD27" s="0"/>
      <c r="MSE27" s="0"/>
      <c r="MSF27" s="0"/>
      <c r="MSG27" s="0"/>
      <c r="MSH27" s="0"/>
      <c r="MSI27" s="0"/>
      <c r="MSJ27" s="0"/>
      <c r="MSK27" s="0"/>
      <c r="MSL27" s="0"/>
      <c r="MSM27" s="0"/>
      <c r="MSN27" s="0"/>
      <c r="MSO27" s="0"/>
      <c r="MSP27" s="0"/>
      <c r="MSQ27" s="0"/>
      <c r="MSR27" s="0"/>
      <c r="MSS27" s="0"/>
      <c r="MST27" s="0"/>
      <c r="MSU27" s="0"/>
      <c r="MSV27" s="0"/>
      <c r="MSW27" s="0"/>
      <c r="MSX27" s="0"/>
      <c r="MSY27" s="0"/>
      <c r="MSZ27" s="0"/>
      <c r="MTA27" s="0"/>
      <c r="MTB27" s="0"/>
      <c r="MTC27" s="0"/>
      <c r="MTD27" s="0"/>
      <c r="MTE27" s="0"/>
      <c r="MTF27" s="0"/>
      <c r="MTG27" s="0"/>
      <c r="MTH27" s="0"/>
      <c r="MTI27" s="0"/>
      <c r="MTJ27" s="0"/>
      <c r="MTK27" s="0"/>
      <c r="MTL27" s="0"/>
      <c r="MTM27" s="0"/>
      <c r="MTN27" s="0"/>
      <c r="MTO27" s="0"/>
      <c r="MTP27" s="0"/>
      <c r="MTQ27" s="0"/>
      <c r="MTR27" s="0"/>
      <c r="MTS27" s="0"/>
      <c r="MTT27" s="0"/>
      <c r="MTU27" s="0"/>
      <c r="MTV27" s="0"/>
      <c r="MTW27" s="0"/>
      <c r="MTX27" s="0"/>
      <c r="MTY27" s="0"/>
      <c r="MTZ27" s="0"/>
      <c r="MUA27" s="0"/>
      <c r="MUB27" s="0"/>
      <c r="MUC27" s="0"/>
      <c r="MUD27" s="0"/>
      <c r="MUE27" s="0"/>
      <c r="MUF27" s="0"/>
      <c r="MUG27" s="0"/>
      <c r="MUH27" s="0"/>
      <c r="MUI27" s="0"/>
      <c r="MUJ27" s="0"/>
      <c r="MUK27" s="0"/>
      <c r="MUL27" s="0"/>
      <c r="MUM27" s="0"/>
      <c r="MUN27" s="0"/>
      <c r="MUO27" s="0"/>
      <c r="MUP27" s="0"/>
      <c r="MUQ27" s="0"/>
      <c r="MUR27" s="0"/>
      <c r="MUS27" s="0"/>
      <c r="MUT27" s="0"/>
      <c r="MUU27" s="0"/>
      <c r="MUV27" s="0"/>
      <c r="MUW27" s="0"/>
      <c r="MUX27" s="0"/>
      <c r="MUY27" s="0"/>
      <c r="MUZ27" s="0"/>
      <c r="MVA27" s="0"/>
      <c r="MVB27" s="0"/>
      <c r="MVC27" s="0"/>
      <c r="MVD27" s="0"/>
      <c r="MVE27" s="0"/>
      <c r="MVF27" s="0"/>
      <c r="MVG27" s="0"/>
      <c r="MVH27" s="0"/>
      <c r="MVI27" s="0"/>
      <c r="MVJ27" s="0"/>
      <c r="MVK27" s="0"/>
      <c r="MVL27" s="0"/>
      <c r="MVM27" s="0"/>
      <c r="MVN27" s="0"/>
      <c r="MVO27" s="0"/>
      <c r="MVP27" s="0"/>
      <c r="MVQ27" s="0"/>
      <c r="MVR27" s="0"/>
      <c r="MVS27" s="0"/>
      <c r="MVT27" s="0"/>
      <c r="MVU27" s="0"/>
      <c r="MVV27" s="0"/>
      <c r="MVW27" s="0"/>
      <c r="MVX27" s="0"/>
      <c r="MVY27" s="0"/>
      <c r="MVZ27" s="0"/>
      <c r="MWA27" s="0"/>
      <c r="MWB27" s="0"/>
      <c r="MWC27" s="0"/>
      <c r="MWD27" s="0"/>
      <c r="MWE27" s="0"/>
      <c r="MWF27" s="0"/>
      <c r="MWG27" s="0"/>
      <c r="MWH27" s="0"/>
      <c r="MWI27" s="0"/>
      <c r="MWJ27" s="0"/>
      <c r="MWK27" s="0"/>
      <c r="MWL27" s="0"/>
      <c r="MWM27" s="0"/>
      <c r="MWN27" s="0"/>
      <c r="MWO27" s="0"/>
      <c r="MWP27" s="0"/>
      <c r="MWQ27" s="0"/>
      <c r="MWR27" s="0"/>
      <c r="MWS27" s="0"/>
      <c r="MWT27" s="0"/>
      <c r="MWU27" s="0"/>
      <c r="MWV27" s="0"/>
      <c r="MWW27" s="0"/>
      <c r="MWX27" s="0"/>
      <c r="MWY27" s="0"/>
      <c r="MWZ27" s="0"/>
      <c r="MXA27" s="0"/>
      <c r="MXB27" s="0"/>
      <c r="MXC27" s="0"/>
      <c r="MXD27" s="0"/>
      <c r="MXE27" s="0"/>
      <c r="MXF27" s="0"/>
      <c r="MXG27" s="0"/>
      <c r="MXH27" s="0"/>
      <c r="MXI27" s="0"/>
      <c r="MXJ27" s="0"/>
      <c r="MXK27" s="0"/>
      <c r="MXL27" s="0"/>
      <c r="MXM27" s="0"/>
      <c r="MXN27" s="0"/>
      <c r="MXO27" s="0"/>
      <c r="MXP27" s="0"/>
      <c r="MXQ27" s="0"/>
      <c r="MXR27" s="0"/>
      <c r="MXS27" s="0"/>
      <c r="MXT27" s="0"/>
      <c r="MXU27" s="0"/>
      <c r="MXV27" s="0"/>
      <c r="MXW27" s="0"/>
      <c r="MXX27" s="0"/>
      <c r="MXY27" s="0"/>
      <c r="MXZ27" s="0"/>
      <c r="MYA27" s="0"/>
      <c r="MYB27" s="0"/>
      <c r="MYC27" s="0"/>
      <c r="MYD27" s="0"/>
      <c r="MYE27" s="0"/>
      <c r="MYF27" s="0"/>
      <c r="MYG27" s="0"/>
      <c r="MYH27" s="0"/>
      <c r="MYI27" s="0"/>
      <c r="MYJ27" s="0"/>
      <c r="MYK27" s="0"/>
      <c r="MYL27" s="0"/>
      <c r="MYM27" s="0"/>
      <c r="MYN27" s="0"/>
      <c r="MYO27" s="0"/>
      <c r="MYP27" s="0"/>
      <c r="MYQ27" s="0"/>
      <c r="MYR27" s="0"/>
      <c r="MYS27" s="0"/>
      <c r="MYT27" s="0"/>
      <c r="MYU27" s="0"/>
      <c r="MYV27" s="0"/>
      <c r="MYW27" s="0"/>
      <c r="MYX27" s="0"/>
      <c r="MYY27" s="0"/>
      <c r="MYZ27" s="0"/>
      <c r="MZA27" s="0"/>
      <c r="MZB27" s="0"/>
      <c r="MZC27" s="0"/>
      <c r="MZD27" s="0"/>
      <c r="MZE27" s="0"/>
      <c r="MZF27" s="0"/>
      <c r="MZG27" s="0"/>
      <c r="MZH27" s="0"/>
      <c r="MZI27" s="0"/>
      <c r="MZJ27" s="0"/>
      <c r="MZK27" s="0"/>
      <c r="MZL27" s="0"/>
      <c r="MZM27" s="0"/>
      <c r="MZN27" s="0"/>
      <c r="MZO27" s="0"/>
      <c r="MZP27" s="0"/>
      <c r="MZQ27" s="0"/>
      <c r="MZR27" s="0"/>
      <c r="MZS27" s="0"/>
      <c r="MZT27" s="0"/>
      <c r="MZU27" s="0"/>
      <c r="MZV27" s="0"/>
      <c r="MZW27" s="0"/>
      <c r="MZX27" s="0"/>
      <c r="MZY27" s="0"/>
      <c r="MZZ27" s="0"/>
      <c r="NAA27" s="0"/>
      <c r="NAB27" s="0"/>
      <c r="NAC27" s="0"/>
      <c r="NAD27" s="0"/>
      <c r="NAE27" s="0"/>
      <c r="NAF27" s="0"/>
      <c r="NAG27" s="0"/>
      <c r="NAH27" s="0"/>
      <c r="NAI27" s="0"/>
      <c r="NAJ27" s="0"/>
      <c r="NAK27" s="0"/>
      <c r="NAL27" s="0"/>
      <c r="NAM27" s="0"/>
      <c r="NAN27" s="0"/>
      <c r="NAO27" s="0"/>
      <c r="NAP27" s="0"/>
      <c r="NAQ27" s="0"/>
      <c r="NAR27" s="0"/>
      <c r="NAS27" s="0"/>
      <c r="NAT27" s="0"/>
      <c r="NAU27" s="0"/>
      <c r="NAV27" s="0"/>
      <c r="NAW27" s="0"/>
      <c r="NAX27" s="0"/>
      <c r="NAY27" s="0"/>
      <c r="NAZ27" s="0"/>
      <c r="NBA27" s="0"/>
      <c r="NBB27" s="0"/>
      <c r="NBC27" s="0"/>
      <c r="NBD27" s="0"/>
      <c r="NBE27" s="0"/>
      <c r="NBF27" s="0"/>
      <c r="NBG27" s="0"/>
      <c r="NBH27" s="0"/>
      <c r="NBI27" s="0"/>
      <c r="NBJ27" s="0"/>
      <c r="NBK27" s="0"/>
      <c r="NBL27" s="0"/>
      <c r="NBM27" s="0"/>
      <c r="NBN27" s="0"/>
      <c r="NBO27" s="0"/>
      <c r="NBP27" s="0"/>
      <c r="NBQ27" s="0"/>
      <c r="NBR27" s="0"/>
      <c r="NBS27" s="0"/>
      <c r="NBT27" s="0"/>
      <c r="NBU27" s="0"/>
      <c r="NBV27" s="0"/>
      <c r="NBW27" s="0"/>
      <c r="NBX27" s="0"/>
      <c r="NBY27" s="0"/>
      <c r="NBZ27" s="0"/>
      <c r="NCA27" s="0"/>
      <c r="NCB27" s="0"/>
      <c r="NCC27" s="0"/>
      <c r="NCD27" s="0"/>
      <c r="NCE27" s="0"/>
      <c r="NCF27" s="0"/>
      <c r="NCG27" s="0"/>
      <c r="NCH27" s="0"/>
      <c r="NCI27" s="0"/>
      <c r="NCJ27" s="0"/>
      <c r="NCK27" s="0"/>
      <c r="NCL27" s="0"/>
      <c r="NCM27" s="0"/>
      <c r="NCN27" s="0"/>
      <c r="NCO27" s="0"/>
      <c r="NCP27" s="0"/>
      <c r="NCQ27" s="0"/>
      <c r="NCR27" s="0"/>
      <c r="NCS27" s="0"/>
      <c r="NCT27" s="0"/>
      <c r="NCU27" s="0"/>
      <c r="NCV27" s="0"/>
      <c r="NCW27" s="0"/>
      <c r="NCX27" s="0"/>
      <c r="NCY27" s="0"/>
      <c r="NCZ27" s="0"/>
      <c r="NDA27" s="0"/>
      <c r="NDB27" s="0"/>
      <c r="NDC27" s="0"/>
      <c r="NDD27" s="0"/>
      <c r="NDE27" s="0"/>
      <c r="NDF27" s="0"/>
      <c r="NDG27" s="0"/>
      <c r="NDH27" s="0"/>
      <c r="NDI27" s="0"/>
      <c r="NDJ27" s="0"/>
      <c r="NDK27" s="0"/>
      <c r="NDL27" s="0"/>
      <c r="NDM27" s="0"/>
      <c r="NDN27" s="0"/>
      <c r="NDO27" s="0"/>
      <c r="NDP27" s="0"/>
      <c r="NDQ27" s="0"/>
      <c r="NDR27" s="0"/>
      <c r="NDS27" s="0"/>
      <c r="NDT27" s="0"/>
      <c r="NDU27" s="0"/>
      <c r="NDV27" s="0"/>
      <c r="NDW27" s="0"/>
      <c r="NDX27" s="0"/>
      <c r="NDY27" s="0"/>
      <c r="NDZ27" s="0"/>
      <c r="NEA27" s="0"/>
      <c r="NEB27" s="0"/>
      <c r="NEC27" s="0"/>
      <c r="NED27" s="0"/>
      <c r="NEE27" s="0"/>
      <c r="NEF27" s="0"/>
      <c r="NEG27" s="0"/>
      <c r="NEH27" s="0"/>
      <c r="NEI27" s="0"/>
      <c r="NEJ27" s="0"/>
      <c r="NEK27" s="0"/>
      <c r="NEL27" s="0"/>
      <c r="NEM27" s="0"/>
      <c r="NEN27" s="0"/>
      <c r="NEO27" s="0"/>
      <c r="NEP27" s="0"/>
      <c r="NEQ27" s="0"/>
      <c r="NER27" s="0"/>
      <c r="NES27" s="0"/>
      <c r="NET27" s="0"/>
      <c r="NEU27" s="0"/>
      <c r="NEV27" s="0"/>
      <c r="NEW27" s="0"/>
      <c r="NEX27" s="0"/>
      <c r="NEY27" s="0"/>
      <c r="NEZ27" s="0"/>
      <c r="NFA27" s="0"/>
      <c r="NFB27" s="0"/>
      <c r="NFC27" s="0"/>
      <c r="NFD27" s="0"/>
      <c r="NFE27" s="0"/>
      <c r="NFF27" s="0"/>
      <c r="NFG27" s="0"/>
      <c r="NFH27" s="0"/>
      <c r="NFI27" s="0"/>
      <c r="NFJ27" s="0"/>
      <c r="NFK27" s="0"/>
      <c r="NFL27" s="0"/>
      <c r="NFM27" s="0"/>
      <c r="NFN27" s="0"/>
      <c r="NFO27" s="0"/>
      <c r="NFP27" s="0"/>
      <c r="NFQ27" s="0"/>
      <c r="NFR27" s="0"/>
      <c r="NFS27" s="0"/>
      <c r="NFT27" s="0"/>
      <c r="NFU27" s="0"/>
      <c r="NFV27" s="0"/>
      <c r="NFW27" s="0"/>
      <c r="NFX27" s="0"/>
      <c r="NFY27" s="0"/>
      <c r="NFZ27" s="0"/>
      <c r="NGA27" s="0"/>
      <c r="NGB27" s="0"/>
      <c r="NGC27" s="0"/>
      <c r="NGD27" s="0"/>
      <c r="NGE27" s="0"/>
      <c r="NGF27" s="0"/>
      <c r="NGG27" s="0"/>
      <c r="NGH27" s="0"/>
      <c r="NGI27" s="0"/>
      <c r="NGJ27" s="0"/>
      <c r="NGK27" s="0"/>
      <c r="NGL27" s="0"/>
      <c r="NGM27" s="0"/>
      <c r="NGN27" s="0"/>
      <c r="NGO27" s="0"/>
      <c r="NGP27" s="0"/>
      <c r="NGQ27" s="0"/>
      <c r="NGR27" s="0"/>
      <c r="NGS27" s="0"/>
      <c r="NGT27" s="0"/>
      <c r="NGU27" s="0"/>
      <c r="NGV27" s="0"/>
      <c r="NGW27" s="0"/>
      <c r="NGX27" s="0"/>
      <c r="NGY27" s="0"/>
      <c r="NGZ27" s="0"/>
      <c r="NHA27" s="0"/>
      <c r="NHB27" s="0"/>
      <c r="NHC27" s="0"/>
      <c r="NHD27" s="0"/>
      <c r="NHE27" s="0"/>
      <c r="NHF27" s="0"/>
      <c r="NHG27" s="0"/>
      <c r="NHH27" s="0"/>
      <c r="NHI27" s="0"/>
      <c r="NHJ27" s="0"/>
      <c r="NHK27" s="0"/>
      <c r="NHL27" s="0"/>
      <c r="NHM27" s="0"/>
      <c r="NHN27" s="0"/>
      <c r="NHO27" s="0"/>
      <c r="NHP27" s="0"/>
      <c r="NHQ27" s="0"/>
      <c r="NHR27" s="0"/>
      <c r="NHS27" s="0"/>
      <c r="NHT27" s="0"/>
      <c r="NHU27" s="0"/>
      <c r="NHV27" s="0"/>
      <c r="NHW27" s="0"/>
      <c r="NHX27" s="0"/>
      <c r="NHY27" s="0"/>
      <c r="NHZ27" s="0"/>
      <c r="NIA27" s="0"/>
      <c r="NIB27" s="0"/>
      <c r="NIC27" s="0"/>
      <c r="NID27" s="0"/>
      <c r="NIE27" s="0"/>
      <c r="NIF27" s="0"/>
      <c r="NIG27" s="0"/>
      <c r="NIH27" s="0"/>
      <c r="NII27" s="0"/>
      <c r="NIJ27" s="0"/>
      <c r="NIK27" s="0"/>
      <c r="NIL27" s="0"/>
      <c r="NIM27" s="0"/>
      <c r="NIN27" s="0"/>
      <c r="NIO27" s="0"/>
      <c r="NIP27" s="0"/>
      <c r="NIQ27" s="0"/>
      <c r="NIR27" s="0"/>
      <c r="NIS27" s="0"/>
      <c r="NIT27" s="0"/>
      <c r="NIU27" s="0"/>
      <c r="NIV27" s="0"/>
      <c r="NIW27" s="0"/>
      <c r="NIX27" s="0"/>
      <c r="NIY27" s="0"/>
      <c r="NIZ27" s="0"/>
      <c r="NJA27" s="0"/>
      <c r="NJB27" s="0"/>
      <c r="NJC27" s="0"/>
      <c r="NJD27" s="0"/>
      <c r="NJE27" s="0"/>
      <c r="NJF27" s="0"/>
      <c r="NJG27" s="0"/>
      <c r="NJH27" s="0"/>
      <c r="NJI27" s="0"/>
      <c r="NJJ27" s="0"/>
      <c r="NJK27" s="0"/>
      <c r="NJL27" s="0"/>
      <c r="NJM27" s="0"/>
      <c r="NJN27" s="0"/>
      <c r="NJO27" s="0"/>
      <c r="NJP27" s="0"/>
      <c r="NJQ27" s="0"/>
      <c r="NJR27" s="0"/>
      <c r="NJS27" s="0"/>
      <c r="NJT27" s="0"/>
      <c r="NJU27" s="0"/>
      <c r="NJV27" s="0"/>
      <c r="NJW27" s="0"/>
      <c r="NJX27" s="0"/>
      <c r="NJY27" s="0"/>
      <c r="NJZ27" s="0"/>
      <c r="NKA27" s="0"/>
      <c r="NKB27" s="0"/>
      <c r="NKC27" s="0"/>
      <c r="NKD27" s="0"/>
      <c r="NKE27" s="0"/>
      <c r="NKF27" s="0"/>
      <c r="NKG27" s="0"/>
      <c r="NKH27" s="0"/>
      <c r="NKI27" s="0"/>
      <c r="NKJ27" s="0"/>
      <c r="NKK27" s="0"/>
      <c r="NKL27" s="0"/>
      <c r="NKM27" s="0"/>
      <c r="NKN27" s="0"/>
      <c r="NKO27" s="0"/>
      <c r="NKP27" s="0"/>
      <c r="NKQ27" s="0"/>
      <c r="NKR27" s="0"/>
      <c r="NKS27" s="0"/>
      <c r="NKT27" s="0"/>
      <c r="NKU27" s="0"/>
      <c r="NKV27" s="0"/>
      <c r="NKW27" s="0"/>
      <c r="NKX27" s="0"/>
      <c r="NKY27" s="0"/>
      <c r="NKZ27" s="0"/>
      <c r="NLA27" s="0"/>
      <c r="NLB27" s="0"/>
      <c r="NLC27" s="0"/>
      <c r="NLD27" s="0"/>
      <c r="NLE27" s="0"/>
      <c r="NLF27" s="0"/>
      <c r="NLG27" s="0"/>
      <c r="NLH27" s="0"/>
      <c r="NLI27" s="0"/>
      <c r="NLJ27" s="0"/>
      <c r="NLK27" s="0"/>
      <c r="NLL27" s="0"/>
      <c r="NLM27" s="0"/>
      <c r="NLN27" s="0"/>
      <c r="NLO27" s="0"/>
      <c r="NLP27" s="0"/>
      <c r="NLQ27" s="0"/>
      <c r="NLR27" s="0"/>
      <c r="NLS27" s="0"/>
      <c r="NLT27" s="0"/>
      <c r="NLU27" s="0"/>
      <c r="NLV27" s="0"/>
      <c r="NLW27" s="0"/>
      <c r="NLX27" s="0"/>
      <c r="NLY27" s="0"/>
      <c r="NLZ27" s="0"/>
      <c r="NMA27" s="0"/>
      <c r="NMB27" s="0"/>
      <c r="NMC27" s="0"/>
      <c r="NMD27" s="0"/>
      <c r="NME27" s="0"/>
      <c r="NMF27" s="0"/>
      <c r="NMG27" s="0"/>
      <c r="NMH27" s="0"/>
      <c r="NMI27" s="0"/>
      <c r="NMJ27" s="0"/>
      <c r="NMK27" s="0"/>
      <c r="NML27" s="0"/>
      <c r="NMM27" s="0"/>
      <c r="NMN27" s="0"/>
      <c r="NMO27" s="0"/>
      <c r="NMP27" s="0"/>
      <c r="NMQ27" s="0"/>
      <c r="NMR27" s="0"/>
      <c r="NMS27" s="0"/>
      <c r="NMT27" s="0"/>
      <c r="NMU27" s="0"/>
      <c r="NMV27" s="0"/>
      <c r="NMW27" s="0"/>
      <c r="NMX27" s="0"/>
      <c r="NMY27" s="0"/>
      <c r="NMZ27" s="0"/>
      <c r="NNA27" s="0"/>
      <c r="NNB27" s="0"/>
      <c r="NNC27" s="0"/>
      <c r="NND27" s="0"/>
      <c r="NNE27" s="0"/>
      <c r="NNF27" s="0"/>
      <c r="NNG27" s="0"/>
      <c r="NNH27" s="0"/>
      <c r="NNI27" s="0"/>
      <c r="NNJ27" s="0"/>
      <c r="NNK27" s="0"/>
      <c r="NNL27" s="0"/>
      <c r="NNM27" s="0"/>
      <c r="NNN27" s="0"/>
      <c r="NNO27" s="0"/>
      <c r="NNP27" s="0"/>
      <c r="NNQ27" s="0"/>
      <c r="NNR27" s="0"/>
      <c r="NNS27" s="0"/>
      <c r="NNT27" s="0"/>
      <c r="NNU27" s="0"/>
      <c r="NNV27" s="0"/>
      <c r="NNW27" s="0"/>
      <c r="NNX27" s="0"/>
      <c r="NNY27" s="0"/>
      <c r="NNZ27" s="0"/>
      <c r="NOA27" s="0"/>
      <c r="NOB27" s="0"/>
      <c r="NOC27" s="0"/>
      <c r="NOD27" s="0"/>
      <c r="NOE27" s="0"/>
      <c r="NOF27" s="0"/>
      <c r="NOG27" s="0"/>
      <c r="NOH27" s="0"/>
      <c r="NOI27" s="0"/>
      <c r="NOJ27" s="0"/>
      <c r="NOK27" s="0"/>
      <c r="NOL27" s="0"/>
      <c r="NOM27" s="0"/>
      <c r="NON27" s="0"/>
      <c r="NOO27" s="0"/>
      <c r="NOP27" s="0"/>
      <c r="NOQ27" s="0"/>
      <c r="NOR27" s="0"/>
      <c r="NOS27" s="0"/>
      <c r="NOT27" s="0"/>
      <c r="NOU27" s="0"/>
      <c r="NOV27" s="0"/>
      <c r="NOW27" s="0"/>
      <c r="NOX27" s="0"/>
      <c r="NOY27" s="0"/>
      <c r="NOZ27" s="0"/>
      <c r="NPA27" s="0"/>
      <c r="NPB27" s="0"/>
      <c r="NPC27" s="0"/>
      <c r="NPD27" s="0"/>
      <c r="NPE27" s="0"/>
      <c r="NPF27" s="0"/>
      <c r="NPG27" s="0"/>
      <c r="NPH27" s="0"/>
      <c r="NPI27" s="0"/>
      <c r="NPJ27" s="0"/>
      <c r="NPK27" s="0"/>
      <c r="NPL27" s="0"/>
      <c r="NPM27" s="0"/>
      <c r="NPN27" s="0"/>
      <c r="NPO27" s="0"/>
      <c r="NPP27" s="0"/>
      <c r="NPQ27" s="0"/>
      <c r="NPR27" s="0"/>
      <c r="NPS27" s="0"/>
      <c r="NPT27" s="0"/>
      <c r="NPU27" s="0"/>
      <c r="NPV27" s="0"/>
      <c r="NPW27" s="0"/>
      <c r="NPX27" s="0"/>
      <c r="NPY27" s="0"/>
      <c r="NPZ27" s="0"/>
      <c r="NQA27" s="0"/>
      <c r="NQB27" s="0"/>
      <c r="NQC27" s="0"/>
      <c r="NQD27" s="0"/>
      <c r="NQE27" s="0"/>
      <c r="NQF27" s="0"/>
      <c r="NQG27" s="0"/>
      <c r="NQH27" s="0"/>
      <c r="NQI27" s="0"/>
      <c r="NQJ27" s="0"/>
      <c r="NQK27" s="0"/>
      <c r="NQL27" s="0"/>
      <c r="NQM27" s="0"/>
      <c r="NQN27" s="0"/>
      <c r="NQO27" s="0"/>
      <c r="NQP27" s="0"/>
      <c r="NQQ27" s="0"/>
      <c r="NQR27" s="0"/>
      <c r="NQS27" s="0"/>
      <c r="NQT27" s="0"/>
      <c r="NQU27" s="0"/>
      <c r="NQV27" s="0"/>
      <c r="NQW27" s="0"/>
      <c r="NQX27" s="0"/>
      <c r="NQY27" s="0"/>
      <c r="NQZ27" s="0"/>
      <c r="NRA27" s="0"/>
      <c r="NRB27" s="0"/>
      <c r="NRC27" s="0"/>
      <c r="NRD27" s="0"/>
      <c r="NRE27" s="0"/>
      <c r="NRF27" s="0"/>
      <c r="NRG27" s="0"/>
      <c r="NRH27" s="0"/>
      <c r="NRI27" s="0"/>
      <c r="NRJ27" s="0"/>
      <c r="NRK27" s="0"/>
      <c r="NRL27" s="0"/>
      <c r="NRM27" s="0"/>
      <c r="NRN27" s="0"/>
      <c r="NRO27" s="0"/>
      <c r="NRP27" s="0"/>
      <c r="NRQ27" s="0"/>
      <c r="NRR27" s="0"/>
      <c r="NRS27" s="0"/>
      <c r="NRT27" s="0"/>
      <c r="NRU27" s="0"/>
      <c r="NRV27" s="0"/>
      <c r="NRW27" s="0"/>
      <c r="NRX27" s="0"/>
      <c r="NRY27" s="0"/>
      <c r="NRZ27" s="0"/>
      <c r="NSA27" s="0"/>
      <c r="NSB27" s="0"/>
      <c r="NSC27" s="0"/>
      <c r="NSD27" s="0"/>
      <c r="NSE27" s="0"/>
      <c r="NSF27" s="0"/>
      <c r="NSG27" s="0"/>
      <c r="NSH27" s="0"/>
      <c r="NSI27" s="0"/>
      <c r="NSJ27" s="0"/>
      <c r="NSK27" s="0"/>
      <c r="NSL27" s="0"/>
      <c r="NSM27" s="0"/>
      <c r="NSN27" s="0"/>
      <c r="NSO27" s="0"/>
      <c r="NSP27" s="0"/>
      <c r="NSQ27" s="0"/>
      <c r="NSR27" s="0"/>
      <c r="NSS27" s="0"/>
      <c r="NST27" s="0"/>
      <c r="NSU27" s="0"/>
      <c r="NSV27" s="0"/>
      <c r="NSW27" s="0"/>
      <c r="NSX27" s="0"/>
      <c r="NSY27" s="0"/>
      <c r="NSZ27" s="0"/>
      <c r="NTA27" s="0"/>
      <c r="NTB27" s="0"/>
      <c r="NTC27" s="0"/>
      <c r="NTD27" s="0"/>
      <c r="NTE27" s="0"/>
      <c r="NTF27" s="0"/>
      <c r="NTG27" s="0"/>
      <c r="NTH27" s="0"/>
      <c r="NTI27" s="0"/>
      <c r="NTJ27" s="0"/>
      <c r="NTK27" s="0"/>
      <c r="NTL27" s="0"/>
      <c r="NTM27" s="0"/>
      <c r="NTN27" s="0"/>
      <c r="NTO27" s="0"/>
      <c r="NTP27" s="0"/>
      <c r="NTQ27" s="0"/>
      <c r="NTR27" s="0"/>
      <c r="NTS27" s="0"/>
      <c r="NTT27" s="0"/>
      <c r="NTU27" s="0"/>
      <c r="NTV27" s="0"/>
      <c r="NTW27" s="0"/>
      <c r="NTX27" s="0"/>
      <c r="NTY27" s="0"/>
      <c r="NTZ27" s="0"/>
      <c r="NUA27" s="0"/>
      <c r="NUB27" s="0"/>
      <c r="NUC27" s="0"/>
      <c r="NUD27" s="0"/>
      <c r="NUE27" s="0"/>
      <c r="NUF27" s="0"/>
      <c r="NUG27" s="0"/>
      <c r="NUH27" s="0"/>
      <c r="NUI27" s="0"/>
      <c r="NUJ27" s="0"/>
      <c r="NUK27" s="0"/>
      <c r="NUL27" s="0"/>
      <c r="NUM27" s="0"/>
      <c r="NUN27" s="0"/>
      <c r="NUO27" s="0"/>
      <c r="NUP27" s="0"/>
      <c r="NUQ27" s="0"/>
      <c r="NUR27" s="0"/>
      <c r="NUS27" s="0"/>
      <c r="NUT27" s="0"/>
      <c r="NUU27" s="0"/>
      <c r="NUV27" s="0"/>
      <c r="NUW27" s="0"/>
      <c r="NUX27" s="0"/>
      <c r="NUY27" s="0"/>
      <c r="NUZ27" s="0"/>
      <c r="NVA27" s="0"/>
      <c r="NVB27" s="0"/>
      <c r="NVC27" s="0"/>
      <c r="NVD27" s="0"/>
      <c r="NVE27" s="0"/>
      <c r="NVF27" s="0"/>
      <c r="NVG27" s="0"/>
      <c r="NVH27" s="0"/>
      <c r="NVI27" s="0"/>
      <c r="NVJ27" s="0"/>
      <c r="NVK27" s="0"/>
      <c r="NVL27" s="0"/>
      <c r="NVM27" s="0"/>
      <c r="NVN27" s="0"/>
      <c r="NVO27" s="0"/>
      <c r="NVP27" s="0"/>
      <c r="NVQ27" s="0"/>
      <c r="NVR27" s="0"/>
      <c r="NVS27" s="0"/>
      <c r="NVT27" s="0"/>
      <c r="NVU27" s="0"/>
      <c r="NVV27" s="0"/>
      <c r="NVW27" s="0"/>
      <c r="NVX27" s="0"/>
      <c r="NVY27" s="0"/>
      <c r="NVZ27" s="0"/>
      <c r="NWA27" s="0"/>
      <c r="NWB27" s="0"/>
      <c r="NWC27" s="0"/>
      <c r="NWD27" s="0"/>
      <c r="NWE27" s="0"/>
      <c r="NWF27" s="0"/>
      <c r="NWG27" s="0"/>
      <c r="NWH27" s="0"/>
      <c r="NWI27" s="0"/>
      <c r="NWJ27" s="0"/>
      <c r="NWK27" s="0"/>
      <c r="NWL27" s="0"/>
      <c r="NWM27" s="0"/>
      <c r="NWN27" s="0"/>
      <c r="NWO27" s="0"/>
      <c r="NWP27" s="0"/>
      <c r="NWQ27" s="0"/>
      <c r="NWR27" s="0"/>
      <c r="NWS27" s="0"/>
      <c r="NWT27" s="0"/>
      <c r="NWU27" s="0"/>
      <c r="NWV27" s="0"/>
      <c r="NWW27" s="0"/>
      <c r="NWX27" s="0"/>
      <c r="NWY27" s="0"/>
      <c r="NWZ27" s="0"/>
      <c r="NXA27" s="0"/>
      <c r="NXB27" s="0"/>
      <c r="NXC27" s="0"/>
      <c r="NXD27" s="0"/>
      <c r="NXE27" s="0"/>
      <c r="NXF27" s="0"/>
      <c r="NXG27" s="0"/>
      <c r="NXH27" s="0"/>
      <c r="NXI27" s="0"/>
      <c r="NXJ27" s="0"/>
      <c r="NXK27" s="0"/>
      <c r="NXL27" s="0"/>
      <c r="NXM27" s="0"/>
      <c r="NXN27" s="0"/>
      <c r="NXO27" s="0"/>
      <c r="NXP27" s="0"/>
      <c r="NXQ27" s="0"/>
      <c r="NXR27" s="0"/>
      <c r="NXS27" s="0"/>
      <c r="NXT27" s="0"/>
      <c r="NXU27" s="0"/>
      <c r="NXV27" s="0"/>
      <c r="NXW27" s="0"/>
      <c r="NXX27" s="0"/>
      <c r="NXY27" s="0"/>
      <c r="NXZ27" s="0"/>
      <c r="NYA27" s="0"/>
      <c r="NYB27" s="0"/>
      <c r="NYC27" s="0"/>
      <c r="NYD27" s="0"/>
      <c r="NYE27" s="0"/>
      <c r="NYF27" s="0"/>
      <c r="NYG27" s="0"/>
      <c r="NYH27" s="0"/>
      <c r="NYI27" s="0"/>
      <c r="NYJ27" s="0"/>
      <c r="NYK27" s="0"/>
      <c r="NYL27" s="0"/>
      <c r="NYM27" s="0"/>
      <c r="NYN27" s="0"/>
      <c r="NYO27" s="0"/>
      <c r="NYP27" s="0"/>
      <c r="NYQ27" s="0"/>
      <c r="NYR27" s="0"/>
      <c r="NYS27" s="0"/>
      <c r="NYT27" s="0"/>
      <c r="NYU27" s="0"/>
      <c r="NYV27" s="0"/>
      <c r="NYW27" s="0"/>
      <c r="NYX27" s="0"/>
      <c r="NYY27" s="0"/>
      <c r="NYZ27" s="0"/>
      <c r="NZA27" s="0"/>
      <c r="NZB27" s="0"/>
      <c r="NZC27" s="0"/>
      <c r="NZD27" s="0"/>
      <c r="NZE27" s="0"/>
      <c r="NZF27" s="0"/>
      <c r="NZG27" s="0"/>
      <c r="NZH27" s="0"/>
      <c r="NZI27" s="0"/>
      <c r="NZJ27" s="0"/>
      <c r="NZK27" s="0"/>
      <c r="NZL27" s="0"/>
      <c r="NZM27" s="0"/>
      <c r="NZN27" s="0"/>
      <c r="NZO27" s="0"/>
      <c r="NZP27" s="0"/>
      <c r="NZQ27" s="0"/>
      <c r="NZR27" s="0"/>
      <c r="NZS27" s="0"/>
      <c r="NZT27" s="0"/>
      <c r="NZU27" s="0"/>
      <c r="NZV27" s="0"/>
      <c r="NZW27" s="0"/>
      <c r="NZX27" s="0"/>
      <c r="NZY27" s="0"/>
      <c r="NZZ27" s="0"/>
      <c r="OAA27" s="0"/>
      <c r="OAB27" s="0"/>
      <c r="OAC27" s="0"/>
      <c r="OAD27" s="0"/>
      <c r="OAE27" s="0"/>
      <c r="OAF27" s="0"/>
      <c r="OAG27" s="0"/>
      <c r="OAH27" s="0"/>
      <c r="OAI27" s="0"/>
      <c r="OAJ27" s="0"/>
      <c r="OAK27" s="0"/>
      <c r="OAL27" s="0"/>
      <c r="OAM27" s="0"/>
      <c r="OAN27" s="0"/>
      <c r="OAO27" s="0"/>
      <c r="OAP27" s="0"/>
      <c r="OAQ27" s="0"/>
      <c r="OAR27" s="0"/>
      <c r="OAS27" s="0"/>
      <c r="OAT27" s="0"/>
      <c r="OAU27" s="0"/>
      <c r="OAV27" s="0"/>
      <c r="OAW27" s="0"/>
      <c r="OAX27" s="0"/>
      <c r="OAY27" s="0"/>
      <c r="OAZ27" s="0"/>
      <c r="OBA27" s="0"/>
      <c r="OBB27" s="0"/>
      <c r="OBC27" s="0"/>
      <c r="OBD27" s="0"/>
      <c r="OBE27" s="0"/>
      <c r="OBF27" s="0"/>
      <c r="OBG27" s="0"/>
      <c r="OBH27" s="0"/>
      <c r="OBI27" s="0"/>
      <c r="OBJ27" s="0"/>
      <c r="OBK27" s="0"/>
      <c r="OBL27" s="0"/>
      <c r="OBM27" s="0"/>
      <c r="OBN27" s="0"/>
      <c r="OBO27" s="0"/>
      <c r="OBP27" s="0"/>
      <c r="OBQ27" s="0"/>
      <c r="OBR27" s="0"/>
      <c r="OBS27" s="0"/>
      <c r="OBT27" s="0"/>
      <c r="OBU27" s="0"/>
      <c r="OBV27" s="0"/>
      <c r="OBW27" s="0"/>
      <c r="OBX27" s="0"/>
      <c r="OBY27" s="0"/>
      <c r="OBZ27" s="0"/>
      <c r="OCA27" s="0"/>
      <c r="OCB27" s="0"/>
      <c r="OCC27" s="0"/>
      <c r="OCD27" s="0"/>
      <c r="OCE27" s="0"/>
      <c r="OCF27" s="0"/>
      <c r="OCG27" s="0"/>
      <c r="OCH27" s="0"/>
      <c r="OCI27" s="0"/>
      <c r="OCJ27" s="0"/>
      <c r="OCK27" s="0"/>
      <c r="OCL27" s="0"/>
      <c r="OCM27" s="0"/>
      <c r="OCN27" s="0"/>
      <c r="OCO27" s="0"/>
      <c r="OCP27" s="0"/>
      <c r="OCQ27" s="0"/>
      <c r="OCR27" s="0"/>
      <c r="OCS27" s="0"/>
      <c r="OCT27" s="0"/>
      <c r="OCU27" s="0"/>
      <c r="OCV27" s="0"/>
      <c r="OCW27" s="0"/>
      <c r="OCX27" s="0"/>
      <c r="OCY27" s="0"/>
      <c r="OCZ27" s="0"/>
      <c r="ODA27" s="0"/>
      <c r="ODB27" s="0"/>
      <c r="ODC27" s="0"/>
      <c r="ODD27" s="0"/>
      <c r="ODE27" s="0"/>
      <c r="ODF27" s="0"/>
      <c r="ODG27" s="0"/>
      <c r="ODH27" s="0"/>
      <c r="ODI27" s="0"/>
      <c r="ODJ27" s="0"/>
      <c r="ODK27" s="0"/>
      <c r="ODL27" s="0"/>
      <c r="ODM27" s="0"/>
      <c r="ODN27" s="0"/>
      <c r="ODO27" s="0"/>
      <c r="ODP27" s="0"/>
      <c r="ODQ27" s="0"/>
      <c r="ODR27" s="0"/>
      <c r="ODS27" s="0"/>
      <c r="ODT27" s="0"/>
      <c r="ODU27" s="0"/>
      <c r="ODV27" s="0"/>
      <c r="ODW27" s="0"/>
      <c r="ODX27" s="0"/>
      <c r="ODY27" s="0"/>
      <c r="ODZ27" s="0"/>
      <c r="OEA27" s="0"/>
      <c r="OEB27" s="0"/>
      <c r="OEC27" s="0"/>
      <c r="OED27" s="0"/>
      <c r="OEE27" s="0"/>
      <c r="OEF27" s="0"/>
      <c r="OEG27" s="0"/>
      <c r="OEH27" s="0"/>
      <c r="OEI27" s="0"/>
      <c r="OEJ27" s="0"/>
      <c r="OEK27" s="0"/>
      <c r="OEL27" s="0"/>
      <c r="OEM27" s="0"/>
      <c r="OEN27" s="0"/>
      <c r="OEO27" s="0"/>
      <c r="OEP27" s="0"/>
      <c r="OEQ27" s="0"/>
      <c r="OER27" s="0"/>
      <c r="OES27" s="0"/>
      <c r="OET27" s="0"/>
      <c r="OEU27" s="0"/>
      <c r="OEV27" s="0"/>
      <c r="OEW27" s="0"/>
      <c r="OEX27" s="0"/>
      <c r="OEY27" s="0"/>
      <c r="OEZ27" s="0"/>
      <c r="OFA27" s="0"/>
      <c r="OFB27" s="0"/>
      <c r="OFC27" s="0"/>
      <c r="OFD27" s="0"/>
      <c r="OFE27" s="0"/>
      <c r="OFF27" s="0"/>
      <c r="OFG27" s="0"/>
      <c r="OFH27" s="0"/>
      <c r="OFI27" s="0"/>
      <c r="OFJ27" s="0"/>
      <c r="OFK27" s="0"/>
      <c r="OFL27" s="0"/>
      <c r="OFM27" s="0"/>
      <c r="OFN27" s="0"/>
      <c r="OFO27" s="0"/>
      <c r="OFP27" s="0"/>
      <c r="OFQ27" s="0"/>
      <c r="OFR27" s="0"/>
      <c r="OFS27" s="0"/>
      <c r="OFT27" s="0"/>
      <c r="OFU27" s="0"/>
      <c r="OFV27" s="0"/>
      <c r="OFW27" s="0"/>
      <c r="OFX27" s="0"/>
      <c r="OFY27" s="0"/>
      <c r="OFZ27" s="0"/>
      <c r="OGA27" s="0"/>
      <c r="OGB27" s="0"/>
      <c r="OGC27" s="0"/>
      <c r="OGD27" s="0"/>
      <c r="OGE27" s="0"/>
      <c r="OGF27" s="0"/>
      <c r="OGG27" s="0"/>
      <c r="OGH27" s="0"/>
      <c r="OGI27" s="0"/>
      <c r="OGJ27" s="0"/>
      <c r="OGK27" s="0"/>
      <c r="OGL27" s="0"/>
      <c r="OGM27" s="0"/>
      <c r="OGN27" s="0"/>
      <c r="OGO27" s="0"/>
      <c r="OGP27" s="0"/>
      <c r="OGQ27" s="0"/>
      <c r="OGR27" s="0"/>
      <c r="OGS27" s="0"/>
      <c r="OGT27" s="0"/>
      <c r="OGU27" s="0"/>
      <c r="OGV27" s="0"/>
      <c r="OGW27" s="0"/>
      <c r="OGX27" s="0"/>
      <c r="OGY27" s="0"/>
      <c r="OGZ27" s="0"/>
      <c r="OHA27" s="0"/>
      <c r="OHB27" s="0"/>
      <c r="OHC27" s="0"/>
      <c r="OHD27" s="0"/>
      <c r="OHE27" s="0"/>
      <c r="OHF27" s="0"/>
      <c r="OHG27" s="0"/>
      <c r="OHH27" s="0"/>
      <c r="OHI27" s="0"/>
      <c r="OHJ27" s="0"/>
      <c r="OHK27" s="0"/>
      <c r="OHL27" s="0"/>
      <c r="OHM27" s="0"/>
      <c r="OHN27" s="0"/>
      <c r="OHO27" s="0"/>
      <c r="OHP27" s="0"/>
      <c r="OHQ27" s="0"/>
      <c r="OHR27" s="0"/>
      <c r="OHS27" s="0"/>
      <c r="OHT27" s="0"/>
      <c r="OHU27" s="0"/>
      <c r="OHV27" s="0"/>
      <c r="OHW27" s="0"/>
      <c r="OHX27" s="0"/>
      <c r="OHY27" s="0"/>
      <c r="OHZ27" s="0"/>
      <c r="OIA27" s="0"/>
      <c r="OIB27" s="0"/>
      <c r="OIC27" s="0"/>
      <c r="OID27" s="0"/>
      <c r="OIE27" s="0"/>
      <c r="OIF27" s="0"/>
      <c r="OIG27" s="0"/>
      <c r="OIH27" s="0"/>
      <c r="OII27" s="0"/>
      <c r="OIJ27" s="0"/>
      <c r="OIK27" s="0"/>
      <c r="OIL27" s="0"/>
      <c r="OIM27" s="0"/>
      <c r="OIN27" s="0"/>
      <c r="OIO27" s="0"/>
      <c r="OIP27" s="0"/>
      <c r="OIQ27" s="0"/>
      <c r="OIR27" s="0"/>
      <c r="OIS27" s="0"/>
      <c r="OIT27" s="0"/>
      <c r="OIU27" s="0"/>
      <c r="OIV27" s="0"/>
      <c r="OIW27" s="0"/>
      <c r="OIX27" s="0"/>
      <c r="OIY27" s="0"/>
      <c r="OIZ27" s="0"/>
      <c r="OJA27" s="0"/>
      <c r="OJB27" s="0"/>
      <c r="OJC27" s="0"/>
      <c r="OJD27" s="0"/>
      <c r="OJE27" s="0"/>
      <c r="OJF27" s="0"/>
      <c r="OJG27" s="0"/>
      <c r="OJH27" s="0"/>
      <c r="OJI27" s="0"/>
      <c r="OJJ27" s="0"/>
      <c r="OJK27" s="0"/>
      <c r="OJL27" s="0"/>
      <c r="OJM27" s="0"/>
      <c r="OJN27" s="0"/>
      <c r="OJO27" s="0"/>
      <c r="OJP27" s="0"/>
      <c r="OJQ27" s="0"/>
      <c r="OJR27" s="0"/>
      <c r="OJS27" s="0"/>
      <c r="OJT27" s="0"/>
      <c r="OJU27" s="0"/>
      <c r="OJV27" s="0"/>
      <c r="OJW27" s="0"/>
      <c r="OJX27" s="0"/>
      <c r="OJY27" s="0"/>
      <c r="OJZ27" s="0"/>
      <c r="OKA27" s="0"/>
      <c r="OKB27" s="0"/>
      <c r="OKC27" s="0"/>
      <c r="OKD27" s="0"/>
      <c r="OKE27" s="0"/>
      <c r="OKF27" s="0"/>
      <c r="OKG27" s="0"/>
      <c r="OKH27" s="0"/>
      <c r="OKI27" s="0"/>
      <c r="OKJ27" s="0"/>
      <c r="OKK27" s="0"/>
      <c r="OKL27" s="0"/>
      <c r="OKM27" s="0"/>
      <c r="OKN27" s="0"/>
      <c r="OKO27" s="0"/>
      <c r="OKP27" s="0"/>
      <c r="OKQ27" s="0"/>
      <c r="OKR27" s="0"/>
      <c r="OKS27" s="0"/>
      <c r="OKT27" s="0"/>
      <c r="OKU27" s="0"/>
      <c r="OKV27" s="0"/>
      <c r="OKW27" s="0"/>
      <c r="OKX27" s="0"/>
      <c r="OKY27" s="0"/>
      <c r="OKZ27" s="0"/>
      <c r="OLA27" s="0"/>
      <c r="OLB27" s="0"/>
      <c r="OLC27" s="0"/>
      <c r="OLD27" s="0"/>
      <c r="OLE27" s="0"/>
      <c r="OLF27" s="0"/>
      <c r="OLG27" s="0"/>
      <c r="OLH27" s="0"/>
      <c r="OLI27" s="0"/>
      <c r="OLJ27" s="0"/>
      <c r="OLK27" s="0"/>
      <c r="OLL27" s="0"/>
      <c r="OLM27" s="0"/>
      <c r="OLN27" s="0"/>
      <c r="OLO27" s="0"/>
      <c r="OLP27" s="0"/>
      <c r="OLQ27" s="0"/>
      <c r="OLR27" s="0"/>
      <c r="OLS27" s="0"/>
      <c r="OLT27" s="0"/>
      <c r="OLU27" s="0"/>
      <c r="OLV27" s="0"/>
      <c r="OLW27" s="0"/>
      <c r="OLX27" s="0"/>
      <c r="OLY27" s="0"/>
      <c r="OLZ27" s="0"/>
      <c r="OMA27" s="0"/>
      <c r="OMB27" s="0"/>
      <c r="OMC27" s="0"/>
      <c r="OMD27" s="0"/>
      <c r="OME27" s="0"/>
      <c r="OMF27" s="0"/>
      <c r="OMG27" s="0"/>
      <c r="OMH27" s="0"/>
      <c r="OMI27" s="0"/>
      <c r="OMJ27" s="0"/>
      <c r="OMK27" s="0"/>
      <c r="OML27" s="0"/>
      <c r="OMM27" s="0"/>
      <c r="OMN27" s="0"/>
      <c r="OMO27" s="0"/>
      <c r="OMP27" s="0"/>
      <c r="OMQ27" s="0"/>
      <c r="OMR27" s="0"/>
      <c r="OMS27" s="0"/>
      <c r="OMT27" s="0"/>
      <c r="OMU27" s="0"/>
      <c r="OMV27" s="0"/>
      <c r="OMW27" s="0"/>
      <c r="OMX27" s="0"/>
      <c r="OMY27" s="0"/>
      <c r="OMZ27" s="0"/>
      <c r="ONA27" s="0"/>
      <c r="ONB27" s="0"/>
      <c r="ONC27" s="0"/>
      <c r="OND27" s="0"/>
      <c r="ONE27" s="0"/>
      <c r="ONF27" s="0"/>
      <c r="ONG27" s="0"/>
      <c r="ONH27" s="0"/>
      <c r="ONI27" s="0"/>
      <c r="ONJ27" s="0"/>
      <c r="ONK27" s="0"/>
      <c r="ONL27" s="0"/>
      <c r="ONM27" s="0"/>
      <c r="ONN27" s="0"/>
      <c r="ONO27" s="0"/>
      <c r="ONP27" s="0"/>
      <c r="ONQ27" s="0"/>
      <c r="ONR27" s="0"/>
      <c r="ONS27" s="0"/>
      <c r="ONT27" s="0"/>
      <c r="ONU27" s="0"/>
      <c r="ONV27" s="0"/>
      <c r="ONW27" s="0"/>
      <c r="ONX27" s="0"/>
      <c r="ONY27" s="0"/>
      <c r="ONZ27" s="0"/>
      <c r="OOA27" s="0"/>
      <c r="OOB27" s="0"/>
      <c r="OOC27" s="0"/>
      <c r="OOD27" s="0"/>
      <c r="OOE27" s="0"/>
      <c r="OOF27" s="0"/>
      <c r="OOG27" s="0"/>
      <c r="OOH27" s="0"/>
      <c r="OOI27" s="0"/>
      <c r="OOJ27" s="0"/>
      <c r="OOK27" s="0"/>
      <c r="OOL27" s="0"/>
      <c r="OOM27" s="0"/>
      <c r="OON27" s="0"/>
      <c r="OOO27" s="0"/>
      <c r="OOP27" s="0"/>
      <c r="OOQ27" s="0"/>
      <c r="OOR27" s="0"/>
      <c r="OOS27" s="0"/>
      <c r="OOT27" s="0"/>
      <c r="OOU27" s="0"/>
      <c r="OOV27" s="0"/>
      <c r="OOW27" s="0"/>
      <c r="OOX27" s="0"/>
      <c r="OOY27" s="0"/>
      <c r="OOZ27" s="0"/>
      <c r="OPA27" s="0"/>
      <c r="OPB27" s="0"/>
      <c r="OPC27" s="0"/>
      <c r="OPD27" s="0"/>
      <c r="OPE27" s="0"/>
      <c r="OPF27" s="0"/>
      <c r="OPG27" s="0"/>
      <c r="OPH27" s="0"/>
      <c r="OPI27" s="0"/>
      <c r="OPJ27" s="0"/>
      <c r="OPK27" s="0"/>
      <c r="OPL27" s="0"/>
      <c r="OPM27" s="0"/>
      <c r="OPN27" s="0"/>
      <c r="OPO27" s="0"/>
      <c r="OPP27" s="0"/>
      <c r="OPQ27" s="0"/>
      <c r="OPR27" s="0"/>
      <c r="OPS27" s="0"/>
      <c r="OPT27" s="0"/>
      <c r="OPU27" s="0"/>
      <c r="OPV27" s="0"/>
      <c r="OPW27" s="0"/>
      <c r="OPX27" s="0"/>
      <c r="OPY27" s="0"/>
      <c r="OPZ27" s="0"/>
      <c r="OQA27" s="0"/>
      <c r="OQB27" s="0"/>
      <c r="OQC27" s="0"/>
      <c r="OQD27" s="0"/>
      <c r="OQE27" s="0"/>
      <c r="OQF27" s="0"/>
      <c r="OQG27" s="0"/>
      <c r="OQH27" s="0"/>
      <c r="OQI27" s="0"/>
      <c r="OQJ27" s="0"/>
      <c r="OQK27" s="0"/>
      <c r="OQL27" s="0"/>
      <c r="OQM27" s="0"/>
      <c r="OQN27" s="0"/>
      <c r="OQO27" s="0"/>
      <c r="OQP27" s="0"/>
      <c r="OQQ27" s="0"/>
      <c r="OQR27" s="0"/>
      <c r="OQS27" s="0"/>
      <c r="OQT27" s="0"/>
      <c r="OQU27" s="0"/>
      <c r="OQV27" s="0"/>
      <c r="OQW27" s="0"/>
      <c r="OQX27" s="0"/>
      <c r="OQY27" s="0"/>
      <c r="OQZ27" s="0"/>
      <c r="ORA27" s="0"/>
      <c r="ORB27" s="0"/>
      <c r="ORC27" s="0"/>
      <c r="ORD27" s="0"/>
      <c r="ORE27" s="0"/>
      <c r="ORF27" s="0"/>
      <c r="ORG27" s="0"/>
      <c r="ORH27" s="0"/>
      <c r="ORI27" s="0"/>
      <c r="ORJ27" s="0"/>
      <c r="ORK27" s="0"/>
      <c r="ORL27" s="0"/>
      <c r="ORM27" s="0"/>
      <c r="ORN27" s="0"/>
      <c r="ORO27" s="0"/>
      <c r="ORP27" s="0"/>
      <c r="ORQ27" s="0"/>
      <c r="ORR27" s="0"/>
      <c r="ORS27" s="0"/>
      <c r="ORT27" s="0"/>
      <c r="ORU27" s="0"/>
      <c r="ORV27" s="0"/>
      <c r="ORW27" s="0"/>
      <c r="ORX27" s="0"/>
      <c r="ORY27" s="0"/>
      <c r="ORZ27" s="0"/>
      <c r="OSA27" s="0"/>
      <c r="OSB27" s="0"/>
      <c r="OSC27" s="0"/>
      <c r="OSD27" s="0"/>
      <c r="OSE27" s="0"/>
      <c r="OSF27" s="0"/>
      <c r="OSG27" s="0"/>
      <c r="OSH27" s="0"/>
      <c r="OSI27" s="0"/>
      <c r="OSJ27" s="0"/>
      <c r="OSK27" s="0"/>
      <c r="OSL27" s="0"/>
      <c r="OSM27" s="0"/>
      <c r="OSN27" s="0"/>
      <c r="OSO27" s="0"/>
      <c r="OSP27" s="0"/>
      <c r="OSQ27" s="0"/>
      <c r="OSR27" s="0"/>
      <c r="OSS27" s="0"/>
      <c r="OST27" s="0"/>
      <c r="OSU27" s="0"/>
      <c r="OSV27" s="0"/>
      <c r="OSW27" s="0"/>
      <c r="OSX27" s="0"/>
      <c r="OSY27" s="0"/>
      <c r="OSZ27" s="0"/>
      <c r="OTA27" s="0"/>
      <c r="OTB27" s="0"/>
      <c r="OTC27" s="0"/>
      <c r="OTD27" s="0"/>
      <c r="OTE27" s="0"/>
      <c r="OTF27" s="0"/>
      <c r="OTG27" s="0"/>
      <c r="OTH27" s="0"/>
      <c r="OTI27" s="0"/>
      <c r="OTJ27" s="0"/>
      <c r="OTK27" s="0"/>
      <c r="OTL27" s="0"/>
      <c r="OTM27" s="0"/>
      <c r="OTN27" s="0"/>
      <c r="OTO27" s="0"/>
      <c r="OTP27" s="0"/>
      <c r="OTQ27" s="0"/>
      <c r="OTR27" s="0"/>
      <c r="OTS27" s="0"/>
      <c r="OTT27" s="0"/>
      <c r="OTU27" s="0"/>
      <c r="OTV27" s="0"/>
      <c r="OTW27" s="0"/>
      <c r="OTX27" s="0"/>
      <c r="OTY27" s="0"/>
      <c r="OTZ27" s="0"/>
      <c r="OUA27" s="0"/>
      <c r="OUB27" s="0"/>
      <c r="OUC27" s="0"/>
      <c r="OUD27" s="0"/>
      <c r="OUE27" s="0"/>
      <c r="OUF27" s="0"/>
      <c r="OUG27" s="0"/>
      <c r="OUH27" s="0"/>
      <c r="OUI27" s="0"/>
      <c r="OUJ27" s="0"/>
      <c r="OUK27" s="0"/>
      <c r="OUL27" s="0"/>
      <c r="OUM27" s="0"/>
      <c r="OUN27" s="0"/>
      <c r="OUO27" s="0"/>
      <c r="OUP27" s="0"/>
      <c r="OUQ27" s="0"/>
      <c r="OUR27" s="0"/>
      <c r="OUS27" s="0"/>
      <c r="OUT27" s="0"/>
      <c r="OUU27" s="0"/>
      <c r="OUV27" s="0"/>
      <c r="OUW27" s="0"/>
      <c r="OUX27" s="0"/>
      <c r="OUY27" s="0"/>
      <c r="OUZ27" s="0"/>
      <c r="OVA27" s="0"/>
      <c r="OVB27" s="0"/>
      <c r="OVC27" s="0"/>
      <c r="OVD27" s="0"/>
      <c r="OVE27" s="0"/>
      <c r="OVF27" s="0"/>
      <c r="OVG27" s="0"/>
      <c r="OVH27" s="0"/>
      <c r="OVI27" s="0"/>
      <c r="OVJ27" s="0"/>
      <c r="OVK27" s="0"/>
      <c r="OVL27" s="0"/>
      <c r="OVM27" s="0"/>
      <c r="OVN27" s="0"/>
      <c r="OVO27" s="0"/>
      <c r="OVP27" s="0"/>
      <c r="OVQ27" s="0"/>
      <c r="OVR27" s="0"/>
      <c r="OVS27" s="0"/>
      <c r="OVT27" s="0"/>
      <c r="OVU27" s="0"/>
      <c r="OVV27" s="0"/>
      <c r="OVW27" s="0"/>
      <c r="OVX27" s="0"/>
      <c r="OVY27" s="0"/>
      <c r="OVZ27" s="0"/>
      <c r="OWA27" s="0"/>
      <c r="OWB27" s="0"/>
      <c r="OWC27" s="0"/>
      <c r="OWD27" s="0"/>
      <c r="OWE27" s="0"/>
      <c r="OWF27" s="0"/>
      <c r="OWG27" s="0"/>
      <c r="OWH27" s="0"/>
      <c r="OWI27" s="0"/>
      <c r="OWJ27" s="0"/>
      <c r="OWK27" s="0"/>
      <c r="OWL27" s="0"/>
      <c r="OWM27" s="0"/>
      <c r="OWN27" s="0"/>
      <c r="OWO27" s="0"/>
      <c r="OWP27" s="0"/>
      <c r="OWQ27" s="0"/>
      <c r="OWR27" s="0"/>
      <c r="OWS27" s="0"/>
      <c r="OWT27" s="0"/>
      <c r="OWU27" s="0"/>
      <c r="OWV27" s="0"/>
      <c r="OWW27" s="0"/>
      <c r="OWX27" s="0"/>
      <c r="OWY27" s="0"/>
      <c r="OWZ27" s="0"/>
      <c r="OXA27" s="0"/>
      <c r="OXB27" s="0"/>
      <c r="OXC27" s="0"/>
      <c r="OXD27" s="0"/>
      <c r="OXE27" s="0"/>
      <c r="OXF27" s="0"/>
      <c r="OXG27" s="0"/>
      <c r="OXH27" s="0"/>
      <c r="OXI27" s="0"/>
      <c r="OXJ27" s="0"/>
      <c r="OXK27" s="0"/>
      <c r="OXL27" s="0"/>
      <c r="OXM27" s="0"/>
      <c r="OXN27" s="0"/>
      <c r="OXO27" s="0"/>
      <c r="OXP27" s="0"/>
      <c r="OXQ27" s="0"/>
      <c r="OXR27" s="0"/>
      <c r="OXS27" s="0"/>
      <c r="OXT27" s="0"/>
      <c r="OXU27" s="0"/>
      <c r="OXV27" s="0"/>
      <c r="OXW27" s="0"/>
      <c r="OXX27" s="0"/>
      <c r="OXY27" s="0"/>
      <c r="OXZ27" s="0"/>
      <c r="OYA27" s="0"/>
      <c r="OYB27" s="0"/>
      <c r="OYC27" s="0"/>
      <c r="OYD27" s="0"/>
      <c r="OYE27" s="0"/>
      <c r="OYF27" s="0"/>
      <c r="OYG27" s="0"/>
      <c r="OYH27" s="0"/>
      <c r="OYI27" s="0"/>
      <c r="OYJ27" s="0"/>
      <c r="OYK27" s="0"/>
      <c r="OYL27" s="0"/>
      <c r="OYM27" s="0"/>
      <c r="OYN27" s="0"/>
      <c r="OYO27" s="0"/>
      <c r="OYP27" s="0"/>
      <c r="OYQ27" s="0"/>
      <c r="OYR27" s="0"/>
      <c r="OYS27" s="0"/>
      <c r="OYT27" s="0"/>
      <c r="OYU27" s="0"/>
      <c r="OYV27" s="0"/>
      <c r="OYW27" s="0"/>
      <c r="OYX27" s="0"/>
      <c r="OYY27" s="0"/>
      <c r="OYZ27" s="0"/>
      <c r="OZA27" s="0"/>
      <c r="OZB27" s="0"/>
      <c r="OZC27" s="0"/>
      <c r="OZD27" s="0"/>
      <c r="OZE27" s="0"/>
      <c r="OZF27" s="0"/>
      <c r="OZG27" s="0"/>
      <c r="OZH27" s="0"/>
      <c r="OZI27" s="0"/>
      <c r="OZJ27" s="0"/>
      <c r="OZK27" s="0"/>
      <c r="OZL27" s="0"/>
      <c r="OZM27" s="0"/>
      <c r="OZN27" s="0"/>
      <c r="OZO27" s="0"/>
      <c r="OZP27" s="0"/>
      <c r="OZQ27" s="0"/>
      <c r="OZR27" s="0"/>
      <c r="OZS27" s="0"/>
      <c r="OZT27" s="0"/>
      <c r="OZU27" s="0"/>
      <c r="OZV27" s="0"/>
      <c r="OZW27" s="0"/>
      <c r="OZX27" s="0"/>
      <c r="OZY27" s="0"/>
      <c r="OZZ27" s="0"/>
      <c r="PAA27" s="0"/>
      <c r="PAB27" s="0"/>
      <c r="PAC27" s="0"/>
      <c r="PAD27" s="0"/>
      <c r="PAE27" s="0"/>
      <c r="PAF27" s="0"/>
      <c r="PAG27" s="0"/>
      <c r="PAH27" s="0"/>
      <c r="PAI27" s="0"/>
      <c r="PAJ27" s="0"/>
      <c r="PAK27" s="0"/>
      <c r="PAL27" s="0"/>
      <c r="PAM27" s="0"/>
      <c r="PAN27" s="0"/>
      <c r="PAO27" s="0"/>
      <c r="PAP27" s="0"/>
      <c r="PAQ27" s="0"/>
      <c r="PAR27" s="0"/>
      <c r="PAS27" s="0"/>
      <c r="PAT27" s="0"/>
      <c r="PAU27" s="0"/>
      <c r="PAV27" s="0"/>
      <c r="PAW27" s="0"/>
      <c r="PAX27" s="0"/>
      <c r="PAY27" s="0"/>
      <c r="PAZ27" s="0"/>
      <c r="PBA27" s="0"/>
      <c r="PBB27" s="0"/>
      <c r="PBC27" s="0"/>
      <c r="PBD27" s="0"/>
      <c r="PBE27" s="0"/>
      <c r="PBF27" s="0"/>
      <c r="PBG27" s="0"/>
      <c r="PBH27" s="0"/>
      <c r="PBI27" s="0"/>
      <c r="PBJ27" s="0"/>
      <c r="PBK27" s="0"/>
      <c r="PBL27" s="0"/>
      <c r="PBM27" s="0"/>
      <c r="PBN27" s="0"/>
      <c r="PBO27" s="0"/>
      <c r="PBP27" s="0"/>
      <c r="PBQ27" s="0"/>
      <c r="PBR27" s="0"/>
      <c r="PBS27" s="0"/>
      <c r="PBT27" s="0"/>
      <c r="PBU27" s="0"/>
      <c r="PBV27" s="0"/>
      <c r="PBW27" s="0"/>
      <c r="PBX27" s="0"/>
      <c r="PBY27" s="0"/>
      <c r="PBZ27" s="0"/>
      <c r="PCA27" s="0"/>
      <c r="PCB27" s="0"/>
      <c r="PCC27" s="0"/>
      <c r="PCD27" s="0"/>
      <c r="PCE27" s="0"/>
      <c r="PCF27" s="0"/>
      <c r="PCG27" s="0"/>
      <c r="PCH27" s="0"/>
      <c r="PCI27" s="0"/>
      <c r="PCJ27" s="0"/>
      <c r="PCK27" s="0"/>
      <c r="PCL27" s="0"/>
      <c r="PCM27" s="0"/>
      <c r="PCN27" s="0"/>
      <c r="PCO27" s="0"/>
      <c r="PCP27" s="0"/>
      <c r="PCQ27" s="0"/>
      <c r="PCR27" s="0"/>
      <c r="PCS27" s="0"/>
      <c r="PCT27" s="0"/>
      <c r="PCU27" s="0"/>
      <c r="PCV27" s="0"/>
      <c r="PCW27" s="0"/>
      <c r="PCX27" s="0"/>
      <c r="PCY27" s="0"/>
      <c r="PCZ27" s="0"/>
      <c r="PDA27" s="0"/>
      <c r="PDB27" s="0"/>
      <c r="PDC27" s="0"/>
      <c r="PDD27" s="0"/>
      <c r="PDE27" s="0"/>
      <c r="PDF27" s="0"/>
      <c r="PDG27" s="0"/>
      <c r="PDH27" s="0"/>
      <c r="PDI27" s="0"/>
      <c r="PDJ27" s="0"/>
      <c r="PDK27" s="0"/>
      <c r="PDL27" s="0"/>
      <c r="PDM27" s="0"/>
      <c r="PDN27" s="0"/>
      <c r="PDO27" s="0"/>
      <c r="PDP27" s="0"/>
      <c r="PDQ27" s="0"/>
      <c r="PDR27" s="0"/>
      <c r="PDS27" s="0"/>
      <c r="PDT27" s="0"/>
      <c r="PDU27" s="0"/>
      <c r="PDV27" s="0"/>
      <c r="PDW27" s="0"/>
      <c r="PDX27" s="0"/>
      <c r="PDY27" s="0"/>
      <c r="PDZ27" s="0"/>
      <c r="PEA27" s="0"/>
      <c r="PEB27" s="0"/>
      <c r="PEC27" s="0"/>
      <c r="PED27" s="0"/>
      <c r="PEE27" s="0"/>
      <c r="PEF27" s="0"/>
      <c r="PEG27" s="0"/>
      <c r="PEH27" s="0"/>
      <c r="PEI27" s="0"/>
      <c r="PEJ27" s="0"/>
      <c r="PEK27" s="0"/>
      <c r="PEL27" s="0"/>
      <c r="PEM27" s="0"/>
      <c r="PEN27" s="0"/>
      <c r="PEO27" s="0"/>
      <c r="PEP27" s="0"/>
      <c r="PEQ27" s="0"/>
      <c r="PER27" s="0"/>
      <c r="PES27" s="0"/>
      <c r="PET27" s="0"/>
      <c r="PEU27" s="0"/>
      <c r="PEV27" s="0"/>
      <c r="PEW27" s="0"/>
      <c r="PEX27" s="0"/>
      <c r="PEY27" s="0"/>
      <c r="PEZ27" s="0"/>
      <c r="PFA27" s="0"/>
      <c r="PFB27" s="0"/>
      <c r="PFC27" s="0"/>
      <c r="PFD27" s="0"/>
      <c r="PFE27" s="0"/>
      <c r="PFF27" s="0"/>
      <c r="PFG27" s="0"/>
      <c r="PFH27" s="0"/>
      <c r="PFI27" s="0"/>
      <c r="PFJ27" s="0"/>
      <c r="PFK27" s="0"/>
      <c r="PFL27" s="0"/>
      <c r="PFM27" s="0"/>
      <c r="PFN27" s="0"/>
      <c r="PFO27" s="0"/>
      <c r="PFP27" s="0"/>
      <c r="PFQ27" s="0"/>
      <c r="PFR27" s="0"/>
      <c r="PFS27" s="0"/>
      <c r="PFT27" s="0"/>
      <c r="PFU27" s="0"/>
      <c r="PFV27" s="0"/>
      <c r="PFW27" s="0"/>
      <c r="PFX27" s="0"/>
      <c r="PFY27" s="0"/>
      <c r="PFZ27" s="0"/>
      <c r="PGA27" s="0"/>
      <c r="PGB27" s="0"/>
      <c r="PGC27" s="0"/>
      <c r="PGD27" s="0"/>
      <c r="PGE27" s="0"/>
      <c r="PGF27" s="0"/>
      <c r="PGG27" s="0"/>
      <c r="PGH27" s="0"/>
      <c r="PGI27" s="0"/>
      <c r="PGJ27" s="0"/>
      <c r="PGK27" s="0"/>
      <c r="PGL27" s="0"/>
      <c r="PGM27" s="0"/>
      <c r="PGN27" s="0"/>
      <c r="PGO27" s="0"/>
      <c r="PGP27" s="0"/>
      <c r="PGQ27" s="0"/>
      <c r="PGR27" s="0"/>
      <c r="PGS27" s="0"/>
      <c r="PGT27" s="0"/>
      <c r="PGU27" s="0"/>
      <c r="PGV27" s="0"/>
      <c r="PGW27" s="0"/>
      <c r="PGX27" s="0"/>
      <c r="PGY27" s="0"/>
      <c r="PGZ27" s="0"/>
      <c r="PHA27" s="0"/>
      <c r="PHB27" s="0"/>
      <c r="PHC27" s="0"/>
      <c r="PHD27" s="0"/>
      <c r="PHE27" s="0"/>
      <c r="PHF27" s="0"/>
      <c r="PHG27" s="0"/>
      <c r="PHH27" s="0"/>
      <c r="PHI27" s="0"/>
      <c r="PHJ27" s="0"/>
      <c r="PHK27" s="0"/>
      <c r="PHL27" s="0"/>
      <c r="PHM27" s="0"/>
      <c r="PHN27" s="0"/>
      <c r="PHO27" s="0"/>
      <c r="PHP27" s="0"/>
      <c r="PHQ27" s="0"/>
      <c r="PHR27" s="0"/>
      <c r="PHS27" s="0"/>
      <c r="PHT27" s="0"/>
      <c r="PHU27" s="0"/>
      <c r="PHV27" s="0"/>
      <c r="PHW27" s="0"/>
      <c r="PHX27" s="0"/>
      <c r="PHY27" s="0"/>
      <c r="PHZ27" s="0"/>
      <c r="PIA27" s="0"/>
      <c r="PIB27" s="0"/>
      <c r="PIC27" s="0"/>
      <c r="PID27" s="0"/>
      <c r="PIE27" s="0"/>
      <c r="PIF27" s="0"/>
      <c r="PIG27" s="0"/>
      <c r="PIH27" s="0"/>
      <c r="PII27" s="0"/>
      <c r="PIJ27" s="0"/>
      <c r="PIK27" s="0"/>
      <c r="PIL27" s="0"/>
      <c r="PIM27" s="0"/>
      <c r="PIN27" s="0"/>
      <c r="PIO27" s="0"/>
      <c r="PIP27" s="0"/>
      <c r="PIQ27" s="0"/>
      <c r="PIR27" s="0"/>
      <c r="PIS27" s="0"/>
      <c r="PIT27" s="0"/>
      <c r="PIU27" s="0"/>
      <c r="PIV27" s="0"/>
      <c r="PIW27" s="0"/>
      <c r="PIX27" s="0"/>
      <c r="PIY27" s="0"/>
      <c r="PIZ27" s="0"/>
      <c r="PJA27" s="0"/>
      <c r="PJB27" s="0"/>
      <c r="PJC27" s="0"/>
      <c r="PJD27" s="0"/>
      <c r="PJE27" s="0"/>
      <c r="PJF27" s="0"/>
      <c r="PJG27" s="0"/>
      <c r="PJH27" s="0"/>
      <c r="PJI27" s="0"/>
      <c r="PJJ27" s="0"/>
      <c r="PJK27" s="0"/>
      <c r="PJL27" s="0"/>
      <c r="PJM27" s="0"/>
      <c r="PJN27" s="0"/>
      <c r="PJO27" s="0"/>
      <c r="PJP27" s="0"/>
      <c r="PJQ27" s="0"/>
      <c r="PJR27" s="0"/>
      <c r="PJS27" s="0"/>
      <c r="PJT27" s="0"/>
      <c r="PJU27" s="0"/>
      <c r="PJV27" s="0"/>
      <c r="PJW27" s="0"/>
      <c r="PJX27" s="0"/>
      <c r="PJY27" s="0"/>
      <c r="PJZ27" s="0"/>
      <c r="PKA27" s="0"/>
      <c r="PKB27" s="0"/>
      <c r="PKC27" s="0"/>
      <c r="PKD27" s="0"/>
      <c r="PKE27" s="0"/>
      <c r="PKF27" s="0"/>
      <c r="PKG27" s="0"/>
      <c r="PKH27" s="0"/>
      <c r="PKI27" s="0"/>
      <c r="PKJ27" s="0"/>
      <c r="PKK27" s="0"/>
      <c r="PKL27" s="0"/>
      <c r="PKM27" s="0"/>
      <c r="PKN27" s="0"/>
      <c r="PKO27" s="0"/>
      <c r="PKP27" s="0"/>
      <c r="PKQ27" s="0"/>
      <c r="PKR27" s="0"/>
      <c r="PKS27" s="0"/>
      <c r="PKT27" s="0"/>
      <c r="PKU27" s="0"/>
      <c r="PKV27" s="0"/>
      <c r="PKW27" s="0"/>
      <c r="PKX27" s="0"/>
      <c r="PKY27" s="0"/>
      <c r="PKZ27" s="0"/>
      <c r="PLA27" s="0"/>
      <c r="PLB27" s="0"/>
      <c r="PLC27" s="0"/>
      <c r="PLD27" s="0"/>
      <c r="PLE27" s="0"/>
      <c r="PLF27" s="0"/>
      <c r="PLG27" s="0"/>
      <c r="PLH27" s="0"/>
      <c r="PLI27" s="0"/>
      <c r="PLJ27" s="0"/>
      <c r="PLK27" s="0"/>
      <c r="PLL27" s="0"/>
      <c r="PLM27" s="0"/>
      <c r="PLN27" s="0"/>
      <c r="PLO27" s="0"/>
      <c r="PLP27" s="0"/>
      <c r="PLQ27" s="0"/>
      <c r="PLR27" s="0"/>
      <c r="PLS27" s="0"/>
      <c r="PLT27" s="0"/>
      <c r="PLU27" s="0"/>
      <c r="PLV27" s="0"/>
      <c r="PLW27" s="0"/>
      <c r="PLX27" s="0"/>
      <c r="PLY27" s="0"/>
      <c r="PLZ27" s="0"/>
      <c r="PMA27" s="0"/>
      <c r="PMB27" s="0"/>
      <c r="PMC27" s="0"/>
      <c r="PMD27" s="0"/>
      <c r="PME27" s="0"/>
      <c r="PMF27" s="0"/>
      <c r="PMG27" s="0"/>
      <c r="PMH27" s="0"/>
      <c r="PMI27" s="0"/>
      <c r="PMJ27" s="0"/>
      <c r="PMK27" s="0"/>
      <c r="PML27" s="0"/>
      <c r="PMM27" s="0"/>
      <c r="PMN27" s="0"/>
      <c r="PMO27" s="0"/>
      <c r="PMP27" s="0"/>
      <c r="PMQ27" s="0"/>
      <c r="PMR27" s="0"/>
      <c r="PMS27" s="0"/>
      <c r="PMT27" s="0"/>
      <c r="PMU27" s="0"/>
      <c r="PMV27" s="0"/>
      <c r="PMW27" s="0"/>
      <c r="PMX27" s="0"/>
      <c r="PMY27" s="0"/>
      <c r="PMZ27" s="0"/>
      <c r="PNA27" s="0"/>
      <c r="PNB27" s="0"/>
      <c r="PNC27" s="0"/>
      <c r="PND27" s="0"/>
      <c r="PNE27" s="0"/>
      <c r="PNF27" s="0"/>
      <c r="PNG27" s="0"/>
      <c r="PNH27" s="0"/>
      <c r="PNI27" s="0"/>
      <c r="PNJ27" s="0"/>
      <c r="PNK27" s="0"/>
      <c r="PNL27" s="0"/>
      <c r="PNM27" s="0"/>
      <c r="PNN27" s="0"/>
      <c r="PNO27" s="0"/>
      <c r="PNP27" s="0"/>
      <c r="PNQ27" s="0"/>
      <c r="PNR27" s="0"/>
      <c r="PNS27" s="0"/>
      <c r="PNT27" s="0"/>
      <c r="PNU27" s="0"/>
      <c r="PNV27" s="0"/>
      <c r="PNW27" s="0"/>
      <c r="PNX27" s="0"/>
      <c r="PNY27" s="0"/>
      <c r="PNZ27" s="0"/>
      <c r="POA27" s="0"/>
      <c r="POB27" s="0"/>
      <c r="POC27" s="0"/>
      <c r="POD27" s="0"/>
      <c r="POE27" s="0"/>
      <c r="POF27" s="0"/>
      <c r="POG27" s="0"/>
      <c r="POH27" s="0"/>
      <c r="POI27" s="0"/>
      <c r="POJ27" s="0"/>
      <c r="POK27" s="0"/>
      <c r="POL27" s="0"/>
      <c r="POM27" s="0"/>
      <c r="PON27" s="0"/>
      <c r="POO27" s="0"/>
      <c r="POP27" s="0"/>
      <c r="POQ27" s="0"/>
      <c r="POR27" s="0"/>
      <c r="POS27" s="0"/>
      <c r="POT27" s="0"/>
      <c r="POU27" s="0"/>
      <c r="POV27" s="0"/>
      <c r="POW27" s="0"/>
      <c r="POX27" s="0"/>
      <c r="POY27" s="0"/>
      <c r="POZ27" s="0"/>
      <c r="PPA27" s="0"/>
      <c r="PPB27" s="0"/>
      <c r="PPC27" s="0"/>
      <c r="PPD27" s="0"/>
      <c r="PPE27" s="0"/>
      <c r="PPF27" s="0"/>
      <c r="PPG27" s="0"/>
      <c r="PPH27" s="0"/>
      <c r="PPI27" s="0"/>
      <c r="PPJ27" s="0"/>
      <c r="PPK27" s="0"/>
      <c r="PPL27" s="0"/>
      <c r="PPM27" s="0"/>
      <c r="PPN27" s="0"/>
      <c r="PPO27" s="0"/>
      <c r="PPP27" s="0"/>
      <c r="PPQ27" s="0"/>
      <c r="PPR27" s="0"/>
      <c r="PPS27" s="0"/>
      <c r="PPT27" s="0"/>
      <c r="PPU27" s="0"/>
      <c r="PPV27" s="0"/>
      <c r="PPW27" s="0"/>
      <c r="PPX27" s="0"/>
      <c r="PPY27" s="0"/>
      <c r="PPZ27" s="0"/>
      <c r="PQA27" s="0"/>
      <c r="PQB27" s="0"/>
      <c r="PQC27" s="0"/>
      <c r="PQD27" s="0"/>
      <c r="PQE27" s="0"/>
      <c r="PQF27" s="0"/>
      <c r="PQG27" s="0"/>
      <c r="PQH27" s="0"/>
      <c r="PQI27" s="0"/>
      <c r="PQJ27" s="0"/>
      <c r="PQK27" s="0"/>
      <c r="PQL27" s="0"/>
      <c r="PQM27" s="0"/>
      <c r="PQN27" s="0"/>
      <c r="PQO27" s="0"/>
      <c r="PQP27" s="0"/>
      <c r="PQQ27" s="0"/>
      <c r="PQR27" s="0"/>
      <c r="PQS27" s="0"/>
      <c r="PQT27" s="0"/>
      <c r="PQU27" s="0"/>
      <c r="PQV27" s="0"/>
      <c r="PQW27" s="0"/>
      <c r="PQX27" s="0"/>
      <c r="PQY27" s="0"/>
      <c r="PQZ27" s="0"/>
      <c r="PRA27" s="0"/>
      <c r="PRB27" s="0"/>
      <c r="PRC27" s="0"/>
      <c r="PRD27" s="0"/>
      <c r="PRE27" s="0"/>
      <c r="PRF27" s="0"/>
      <c r="PRG27" s="0"/>
      <c r="PRH27" s="0"/>
      <c r="PRI27" s="0"/>
      <c r="PRJ27" s="0"/>
      <c r="PRK27" s="0"/>
      <c r="PRL27" s="0"/>
      <c r="PRM27" s="0"/>
      <c r="PRN27" s="0"/>
      <c r="PRO27" s="0"/>
      <c r="PRP27" s="0"/>
      <c r="PRQ27" s="0"/>
      <c r="PRR27" s="0"/>
      <c r="PRS27" s="0"/>
      <c r="PRT27" s="0"/>
      <c r="PRU27" s="0"/>
      <c r="PRV27" s="0"/>
      <c r="PRW27" s="0"/>
      <c r="PRX27" s="0"/>
      <c r="PRY27" s="0"/>
      <c r="PRZ27" s="0"/>
      <c r="PSA27" s="0"/>
      <c r="PSB27" s="0"/>
      <c r="PSC27" s="0"/>
      <c r="PSD27" s="0"/>
      <c r="PSE27" s="0"/>
      <c r="PSF27" s="0"/>
      <c r="PSG27" s="0"/>
      <c r="PSH27" s="0"/>
      <c r="PSI27" s="0"/>
      <c r="PSJ27" s="0"/>
      <c r="PSK27" s="0"/>
      <c r="PSL27" s="0"/>
      <c r="PSM27" s="0"/>
      <c r="PSN27" s="0"/>
      <c r="PSO27" s="0"/>
      <c r="PSP27" s="0"/>
      <c r="PSQ27" s="0"/>
      <c r="PSR27" s="0"/>
      <c r="PSS27" s="0"/>
      <c r="PST27" s="0"/>
      <c r="PSU27" s="0"/>
      <c r="PSV27" s="0"/>
      <c r="PSW27" s="0"/>
      <c r="PSX27" s="0"/>
      <c r="PSY27" s="0"/>
      <c r="PSZ27" s="0"/>
      <c r="PTA27" s="0"/>
      <c r="PTB27" s="0"/>
      <c r="PTC27" s="0"/>
      <c r="PTD27" s="0"/>
      <c r="PTE27" s="0"/>
      <c r="PTF27" s="0"/>
      <c r="PTG27" s="0"/>
      <c r="PTH27" s="0"/>
      <c r="PTI27" s="0"/>
      <c r="PTJ27" s="0"/>
      <c r="PTK27" s="0"/>
      <c r="PTL27" s="0"/>
      <c r="PTM27" s="0"/>
      <c r="PTN27" s="0"/>
      <c r="PTO27" s="0"/>
      <c r="PTP27" s="0"/>
      <c r="PTQ27" s="0"/>
      <c r="PTR27" s="0"/>
      <c r="PTS27" s="0"/>
      <c r="PTT27" s="0"/>
      <c r="PTU27" s="0"/>
      <c r="PTV27" s="0"/>
      <c r="PTW27" s="0"/>
      <c r="PTX27" s="0"/>
      <c r="PTY27" s="0"/>
      <c r="PTZ27" s="0"/>
      <c r="PUA27" s="0"/>
      <c r="PUB27" s="0"/>
      <c r="PUC27" s="0"/>
      <c r="PUD27" s="0"/>
      <c r="PUE27" s="0"/>
      <c r="PUF27" s="0"/>
      <c r="PUG27" s="0"/>
      <c r="PUH27" s="0"/>
      <c r="PUI27" s="0"/>
      <c r="PUJ27" s="0"/>
      <c r="PUK27" s="0"/>
      <c r="PUL27" s="0"/>
      <c r="PUM27" s="0"/>
      <c r="PUN27" s="0"/>
      <c r="PUO27" s="0"/>
      <c r="PUP27" s="0"/>
      <c r="PUQ27" s="0"/>
      <c r="PUR27" s="0"/>
      <c r="PUS27" s="0"/>
      <c r="PUT27" s="0"/>
      <c r="PUU27" s="0"/>
      <c r="PUV27" s="0"/>
      <c r="PUW27" s="0"/>
      <c r="PUX27" s="0"/>
      <c r="PUY27" s="0"/>
      <c r="PUZ27" s="0"/>
      <c r="PVA27" s="0"/>
      <c r="PVB27" s="0"/>
      <c r="PVC27" s="0"/>
      <c r="PVD27" s="0"/>
      <c r="PVE27" s="0"/>
      <c r="PVF27" s="0"/>
      <c r="PVG27" s="0"/>
      <c r="PVH27" s="0"/>
      <c r="PVI27" s="0"/>
      <c r="PVJ27" s="0"/>
      <c r="PVK27" s="0"/>
      <c r="PVL27" s="0"/>
      <c r="PVM27" s="0"/>
      <c r="PVN27" s="0"/>
      <c r="PVO27" s="0"/>
      <c r="PVP27" s="0"/>
      <c r="PVQ27" s="0"/>
      <c r="PVR27" s="0"/>
      <c r="PVS27" s="0"/>
      <c r="PVT27" s="0"/>
      <c r="PVU27" s="0"/>
      <c r="PVV27" s="0"/>
      <c r="PVW27" s="0"/>
      <c r="PVX27" s="0"/>
      <c r="PVY27" s="0"/>
      <c r="PVZ27" s="0"/>
      <c r="PWA27" s="0"/>
      <c r="PWB27" s="0"/>
      <c r="PWC27" s="0"/>
      <c r="PWD27" s="0"/>
      <c r="PWE27" s="0"/>
      <c r="PWF27" s="0"/>
      <c r="PWG27" s="0"/>
      <c r="PWH27" s="0"/>
      <c r="PWI27" s="0"/>
      <c r="PWJ27" s="0"/>
      <c r="PWK27" s="0"/>
      <c r="PWL27" s="0"/>
      <c r="PWM27" s="0"/>
      <c r="PWN27" s="0"/>
      <c r="PWO27" s="0"/>
      <c r="PWP27" s="0"/>
      <c r="PWQ27" s="0"/>
      <c r="PWR27" s="0"/>
      <c r="PWS27" s="0"/>
      <c r="PWT27" s="0"/>
      <c r="PWU27" s="0"/>
      <c r="PWV27" s="0"/>
      <c r="PWW27" s="0"/>
      <c r="PWX27" s="0"/>
      <c r="PWY27" s="0"/>
      <c r="PWZ27" s="0"/>
      <c r="PXA27" s="0"/>
      <c r="PXB27" s="0"/>
      <c r="PXC27" s="0"/>
      <c r="PXD27" s="0"/>
      <c r="PXE27" s="0"/>
      <c r="PXF27" s="0"/>
      <c r="PXG27" s="0"/>
      <c r="PXH27" s="0"/>
      <c r="PXI27" s="0"/>
      <c r="PXJ27" s="0"/>
      <c r="PXK27" s="0"/>
      <c r="PXL27" s="0"/>
      <c r="PXM27" s="0"/>
      <c r="PXN27" s="0"/>
      <c r="PXO27" s="0"/>
      <c r="PXP27" s="0"/>
      <c r="PXQ27" s="0"/>
      <c r="PXR27" s="0"/>
      <c r="PXS27" s="0"/>
      <c r="PXT27" s="0"/>
      <c r="PXU27" s="0"/>
      <c r="PXV27" s="0"/>
      <c r="PXW27" s="0"/>
      <c r="PXX27" s="0"/>
      <c r="PXY27" s="0"/>
      <c r="PXZ27" s="0"/>
      <c r="PYA27" s="0"/>
      <c r="PYB27" s="0"/>
      <c r="PYC27" s="0"/>
      <c r="PYD27" s="0"/>
      <c r="PYE27" s="0"/>
      <c r="PYF27" s="0"/>
      <c r="PYG27" s="0"/>
      <c r="PYH27" s="0"/>
      <c r="PYI27" s="0"/>
      <c r="PYJ27" s="0"/>
      <c r="PYK27" s="0"/>
      <c r="PYL27" s="0"/>
      <c r="PYM27" s="0"/>
      <c r="PYN27" s="0"/>
      <c r="PYO27" s="0"/>
      <c r="PYP27" s="0"/>
      <c r="PYQ27" s="0"/>
      <c r="PYR27" s="0"/>
      <c r="PYS27" s="0"/>
      <c r="PYT27" s="0"/>
      <c r="PYU27" s="0"/>
      <c r="PYV27" s="0"/>
      <c r="PYW27" s="0"/>
      <c r="PYX27" s="0"/>
      <c r="PYY27" s="0"/>
      <c r="PYZ27" s="0"/>
      <c r="PZA27" s="0"/>
      <c r="PZB27" s="0"/>
      <c r="PZC27" s="0"/>
      <c r="PZD27" s="0"/>
      <c r="PZE27" s="0"/>
      <c r="PZF27" s="0"/>
      <c r="PZG27" s="0"/>
      <c r="PZH27" s="0"/>
      <c r="PZI27" s="0"/>
      <c r="PZJ27" s="0"/>
      <c r="PZK27" s="0"/>
      <c r="PZL27" s="0"/>
      <c r="PZM27" s="0"/>
      <c r="PZN27" s="0"/>
      <c r="PZO27" s="0"/>
      <c r="PZP27" s="0"/>
      <c r="PZQ27" s="0"/>
      <c r="PZR27" s="0"/>
      <c r="PZS27" s="0"/>
      <c r="PZT27" s="0"/>
      <c r="PZU27" s="0"/>
      <c r="PZV27" s="0"/>
      <c r="PZW27" s="0"/>
      <c r="PZX27" s="0"/>
      <c r="PZY27" s="0"/>
      <c r="PZZ27" s="0"/>
      <c r="QAA27" s="0"/>
      <c r="QAB27" s="0"/>
      <c r="QAC27" s="0"/>
      <c r="QAD27" s="0"/>
      <c r="QAE27" s="0"/>
      <c r="QAF27" s="0"/>
      <c r="QAG27" s="0"/>
      <c r="QAH27" s="0"/>
      <c r="QAI27" s="0"/>
      <c r="QAJ27" s="0"/>
      <c r="QAK27" s="0"/>
      <c r="QAL27" s="0"/>
      <c r="QAM27" s="0"/>
      <c r="QAN27" s="0"/>
      <c r="QAO27" s="0"/>
      <c r="QAP27" s="0"/>
      <c r="QAQ27" s="0"/>
      <c r="QAR27" s="0"/>
      <c r="QAS27" s="0"/>
      <c r="QAT27" s="0"/>
      <c r="QAU27" s="0"/>
      <c r="QAV27" s="0"/>
      <c r="QAW27" s="0"/>
      <c r="QAX27" s="0"/>
      <c r="QAY27" s="0"/>
      <c r="QAZ27" s="0"/>
      <c r="QBA27" s="0"/>
      <c r="QBB27" s="0"/>
      <c r="QBC27" s="0"/>
      <c r="QBD27" s="0"/>
      <c r="QBE27" s="0"/>
      <c r="QBF27" s="0"/>
      <c r="QBG27" s="0"/>
      <c r="QBH27" s="0"/>
      <c r="QBI27" s="0"/>
      <c r="QBJ27" s="0"/>
      <c r="QBK27" s="0"/>
      <c r="QBL27" s="0"/>
      <c r="QBM27" s="0"/>
      <c r="QBN27" s="0"/>
      <c r="QBO27" s="0"/>
      <c r="QBP27" s="0"/>
      <c r="QBQ27" s="0"/>
      <c r="QBR27" s="0"/>
      <c r="QBS27" s="0"/>
      <c r="QBT27" s="0"/>
      <c r="QBU27" s="0"/>
      <c r="QBV27" s="0"/>
      <c r="QBW27" s="0"/>
      <c r="QBX27" s="0"/>
      <c r="QBY27" s="0"/>
      <c r="QBZ27" s="0"/>
      <c r="QCA27" s="0"/>
      <c r="QCB27" s="0"/>
      <c r="QCC27" s="0"/>
      <c r="QCD27" s="0"/>
      <c r="QCE27" s="0"/>
      <c r="QCF27" s="0"/>
      <c r="QCG27" s="0"/>
      <c r="QCH27" s="0"/>
      <c r="QCI27" s="0"/>
      <c r="QCJ27" s="0"/>
      <c r="QCK27" s="0"/>
      <c r="QCL27" s="0"/>
      <c r="QCM27" s="0"/>
      <c r="QCN27" s="0"/>
      <c r="QCO27" s="0"/>
      <c r="QCP27" s="0"/>
      <c r="QCQ27" s="0"/>
      <c r="QCR27" s="0"/>
      <c r="QCS27" s="0"/>
      <c r="QCT27" s="0"/>
      <c r="QCU27" s="0"/>
      <c r="QCV27" s="0"/>
      <c r="QCW27" s="0"/>
      <c r="QCX27" s="0"/>
      <c r="QCY27" s="0"/>
      <c r="QCZ27" s="0"/>
      <c r="QDA27" s="0"/>
      <c r="QDB27" s="0"/>
      <c r="QDC27" s="0"/>
      <c r="QDD27" s="0"/>
      <c r="QDE27" s="0"/>
      <c r="QDF27" s="0"/>
      <c r="QDG27" s="0"/>
      <c r="QDH27" s="0"/>
      <c r="QDI27" s="0"/>
      <c r="QDJ27" s="0"/>
      <c r="QDK27" s="0"/>
      <c r="QDL27" s="0"/>
      <c r="QDM27" s="0"/>
      <c r="QDN27" s="0"/>
      <c r="QDO27" s="0"/>
      <c r="QDP27" s="0"/>
      <c r="QDQ27" s="0"/>
      <c r="QDR27" s="0"/>
      <c r="QDS27" s="0"/>
      <c r="QDT27" s="0"/>
      <c r="QDU27" s="0"/>
      <c r="QDV27" s="0"/>
      <c r="QDW27" s="0"/>
      <c r="QDX27" s="0"/>
      <c r="QDY27" s="0"/>
      <c r="QDZ27" s="0"/>
      <c r="QEA27" s="0"/>
      <c r="QEB27" s="0"/>
      <c r="QEC27" s="0"/>
      <c r="QED27" s="0"/>
      <c r="QEE27" s="0"/>
      <c r="QEF27" s="0"/>
      <c r="QEG27" s="0"/>
      <c r="QEH27" s="0"/>
      <c r="QEI27" s="0"/>
      <c r="QEJ27" s="0"/>
      <c r="QEK27" s="0"/>
      <c r="QEL27" s="0"/>
      <c r="QEM27" s="0"/>
      <c r="QEN27" s="0"/>
      <c r="QEO27" s="0"/>
      <c r="QEP27" s="0"/>
      <c r="QEQ27" s="0"/>
      <c r="QER27" s="0"/>
      <c r="QES27" s="0"/>
      <c r="QET27" s="0"/>
      <c r="QEU27" s="0"/>
      <c r="QEV27" s="0"/>
      <c r="QEW27" s="0"/>
      <c r="QEX27" s="0"/>
      <c r="QEY27" s="0"/>
      <c r="QEZ27" s="0"/>
      <c r="QFA27" s="0"/>
      <c r="QFB27" s="0"/>
      <c r="QFC27" s="0"/>
      <c r="QFD27" s="0"/>
      <c r="QFE27" s="0"/>
      <c r="QFF27" s="0"/>
      <c r="QFG27" s="0"/>
      <c r="QFH27" s="0"/>
      <c r="QFI27" s="0"/>
      <c r="QFJ27" s="0"/>
      <c r="QFK27" s="0"/>
      <c r="QFL27" s="0"/>
      <c r="QFM27" s="0"/>
      <c r="QFN27" s="0"/>
      <c r="QFO27" s="0"/>
      <c r="QFP27" s="0"/>
      <c r="QFQ27" s="0"/>
      <c r="QFR27" s="0"/>
      <c r="QFS27" s="0"/>
      <c r="QFT27" s="0"/>
      <c r="QFU27" s="0"/>
      <c r="QFV27" s="0"/>
      <c r="QFW27" s="0"/>
      <c r="QFX27" s="0"/>
      <c r="QFY27" s="0"/>
      <c r="QFZ27" s="0"/>
      <c r="QGA27" s="0"/>
      <c r="QGB27" s="0"/>
      <c r="QGC27" s="0"/>
      <c r="QGD27" s="0"/>
      <c r="QGE27" s="0"/>
      <c r="QGF27" s="0"/>
      <c r="QGG27" s="0"/>
      <c r="QGH27" s="0"/>
      <c r="QGI27" s="0"/>
      <c r="QGJ27" s="0"/>
      <c r="QGK27" s="0"/>
      <c r="QGL27" s="0"/>
      <c r="QGM27" s="0"/>
      <c r="QGN27" s="0"/>
      <c r="QGO27" s="0"/>
      <c r="QGP27" s="0"/>
      <c r="QGQ27" s="0"/>
      <c r="QGR27" s="0"/>
      <c r="QGS27" s="0"/>
      <c r="QGT27" s="0"/>
      <c r="QGU27" s="0"/>
      <c r="QGV27" s="0"/>
      <c r="QGW27" s="0"/>
      <c r="QGX27" s="0"/>
      <c r="QGY27" s="0"/>
      <c r="QGZ27" s="0"/>
      <c r="QHA27" s="0"/>
      <c r="QHB27" s="0"/>
      <c r="QHC27" s="0"/>
      <c r="QHD27" s="0"/>
      <c r="QHE27" s="0"/>
      <c r="QHF27" s="0"/>
      <c r="QHG27" s="0"/>
      <c r="QHH27" s="0"/>
      <c r="QHI27" s="0"/>
      <c r="QHJ27" s="0"/>
      <c r="QHK27" s="0"/>
      <c r="QHL27" s="0"/>
      <c r="QHM27" s="0"/>
      <c r="QHN27" s="0"/>
      <c r="QHO27" s="0"/>
      <c r="QHP27" s="0"/>
      <c r="QHQ27" s="0"/>
      <c r="QHR27" s="0"/>
      <c r="QHS27" s="0"/>
      <c r="QHT27" s="0"/>
      <c r="QHU27" s="0"/>
      <c r="QHV27" s="0"/>
      <c r="QHW27" s="0"/>
      <c r="QHX27" s="0"/>
      <c r="QHY27" s="0"/>
      <c r="QHZ27" s="0"/>
      <c r="QIA27" s="0"/>
      <c r="QIB27" s="0"/>
      <c r="QIC27" s="0"/>
      <c r="QID27" s="0"/>
      <c r="QIE27" s="0"/>
      <c r="QIF27" s="0"/>
      <c r="QIG27" s="0"/>
      <c r="QIH27" s="0"/>
      <c r="QII27" s="0"/>
      <c r="QIJ27" s="0"/>
      <c r="QIK27" s="0"/>
      <c r="QIL27" s="0"/>
      <c r="QIM27" s="0"/>
      <c r="QIN27" s="0"/>
      <c r="QIO27" s="0"/>
      <c r="QIP27" s="0"/>
      <c r="QIQ27" s="0"/>
      <c r="QIR27" s="0"/>
      <c r="QIS27" s="0"/>
      <c r="QIT27" s="0"/>
      <c r="QIU27" s="0"/>
      <c r="QIV27" s="0"/>
      <c r="QIW27" s="0"/>
      <c r="QIX27" s="0"/>
      <c r="QIY27" s="0"/>
      <c r="QIZ27" s="0"/>
      <c r="QJA27" s="0"/>
      <c r="QJB27" s="0"/>
      <c r="QJC27" s="0"/>
      <c r="QJD27" s="0"/>
      <c r="QJE27" s="0"/>
      <c r="QJF27" s="0"/>
      <c r="QJG27" s="0"/>
      <c r="QJH27" s="0"/>
      <c r="QJI27" s="0"/>
      <c r="QJJ27" s="0"/>
      <c r="QJK27" s="0"/>
      <c r="QJL27" s="0"/>
      <c r="QJM27" s="0"/>
      <c r="QJN27" s="0"/>
      <c r="QJO27" s="0"/>
      <c r="QJP27" s="0"/>
      <c r="QJQ27" s="0"/>
      <c r="QJR27" s="0"/>
      <c r="QJS27" s="0"/>
      <c r="QJT27" s="0"/>
      <c r="QJU27" s="0"/>
      <c r="QJV27" s="0"/>
      <c r="QJW27" s="0"/>
      <c r="QJX27" s="0"/>
      <c r="QJY27" s="0"/>
      <c r="QJZ27" s="0"/>
      <c r="QKA27" s="0"/>
      <c r="QKB27" s="0"/>
      <c r="QKC27" s="0"/>
      <c r="QKD27" s="0"/>
      <c r="QKE27" s="0"/>
      <c r="QKF27" s="0"/>
      <c r="QKG27" s="0"/>
      <c r="QKH27" s="0"/>
      <c r="QKI27" s="0"/>
      <c r="QKJ27" s="0"/>
      <c r="QKK27" s="0"/>
      <c r="QKL27" s="0"/>
      <c r="QKM27" s="0"/>
      <c r="QKN27" s="0"/>
      <c r="QKO27" s="0"/>
      <c r="QKP27" s="0"/>
      <c r="QKQ27" s="0"/>
      <c r="QKR27" s="0"/>
      <c r="QKS27" s="0"/>
      <c r="QKT27" s="0"/>
      <c r="QKU27" s="0"/>
      <c r="QKV27" s="0"/>
      <c r="QKW27" s="0"/>
      <c r="QKX27" s="0"/>
      <c r="QKY27" s="0"/>
      <c r="QKZ27" s="0"/>
      <c r="QLA27" s="0"/>
      <c r="QLB27" s="0"/>
      <c r="QLC27" s="0"/>
      <c r="QLD27" s="0"/>
      <c r="QLE27" s="0"/>
      <c r="QLF27" s="0"/>
      <c r="QLG27" s="0"/>
      <c r="QLH27" s="0"/>
      <c r="QLI27" s="0"/>
      <c r="QLJ27" s="0"/>
      <c r="QLK27" s="0"/>
      <c r="QLL27" s="0"/>
      <c r="QLM27" s="0"/>
      <c r="QLN27" s="0"/>
      <c r="QLO27" s="0"/>
      <c r="QLP27" s="0"/>
      <c r="QLQ27" s="0"/>
      <c r="QLR27" s="0"/>
      <c r="QLS27" s="0"/>
      <c r="QLT27" s="0"/>
      <c r="QLU27" s="0"/>
      <c r="QLV27" s="0"/>
      <c r="QLW27" s="0"/>
      <c r="QLX27" s="0"/>
      <c r="QLY27" s="0"/>
      <c r="QLZ27" s="0"/>
      <c r="QMA27" s="0"/>
      <c r="QMB27" s="0"/>
      <c r="QMC27" s="0"/>
      <c r="QMD27" s="0"/>
      <c r="QME27" s="0"/>
      <c r="QMF27" s="0"/>
      <c r="QMG27" s="0"/>
      <c r="QMH27" s="0"/>
      <c r="QMI27" s="0"/>
      <c r="QMJ27" s="0"/>
      <c r="QMK27" s="0"/>
      <c r="QML27" s="0"/>
      <c r="QMM27" s="0"/>
      <c r="QMN27" s="0"/>
      <c r="QMO27" s="0"/>
      <c r="QMP27" s="0"/>
      <c r="QMQ27" s="0"/>
      <c r="QMR27" s="0"/>
      <c r="QMS27" s="0"/>
      <c r="QMT27" s="0"/>
      <c r="QMU27" s="0"/>
      <c r="QMV27" s="0"/>
      <c r="QMW27" s="0"/>
      <c r="QMX27" s="0"/>
      <c r="QMY27" s="0"/>
      <c r="QMZ27" s="0"/>
      <c r="QNA27" s="0"/>
      <c r="QNB27" s="0"/>
      <c r="QNC27" s="0"/>
      <c r="QND27" s="0"/>
      <c r="QNE27" s="0"/>
      <c r="QNF27" s="0"/>
      <c r="QNG27" s="0"/>
      <c r="QNH27" s="0"/>
      <c r="QNI27" s="0"/>
      <c r="QNJ27" s="0"/>
      <c r="QNK27" s="0"/>
      <c r="QNL27" s="0"/>
      <c r="QNM27" s="0"/>
      <c r="QNN27" s="0"/>
      <c r="QNO27" s="0"/>
      <c r="QNP27" s="0"/>
      <c r="QNQ27" s="0"/>
      <c r="QNR27" s="0"/>
      <c r="QNS27" s="0"/>
      <c r="QNT27" s="0"/>
      <c r="QNU27" s="0"/>
      <c r="QNV27" s="0"/>
      <c r="QNW27" s="0"/>
      <c r="QNX27" s="0"/>
      <c r="QNY27" s="0"/>
      <c r="QNZ27" s="0"/>
      <c r="QOA27" s="0"/>
      <c r="QOB27" s="0"/>
      <c r="QOC27" s="0"/>
      <c r="QOD27" s="0"/>
      <c r="QOE27" s="0"/>
      <c r="QOF27" s="0"/>
      <c r="QOG27" s="0"/>
      <c r="QOH27" s="0"/>
      <c r="QOI27" s="0"/>
      <c r="QOJ27" s="0"/>
      <c r="QOK27" s="0"/>
      <c r="QOL27" s="0"/>
      <c r="QOM27" s="0"/>
      <c r="QON27" s="0"/>
      <c r="QOO27" s="0"/>
      <c r="QOP27" s="0"/>
      <c r="QOQ27" s="0"/>
      <c r="QOR27" s="0"/>
      <c r="QOS27" s="0"/>
      <c r="QOT27" s="0"/>
      <c r="QOU27" s="0"/>
      <c r="QOV27" s="0"/>
      <c r="QOW27" s="0"/>
      <c r="QOX27" s="0"/>
      <c r="QOY27" s="0"/>
      <c r="QOZ27" s="0"/>
      <c r="QPA27" s="0"/>
      <c r="QPB27" s="0"/>
      <c r="QPC27" s="0"/>
      <c r="QPD27" s="0"/>
      <c r="QPE27" s="0"/>
      <c r="QPF27" s="0"/>
      <c r="QPG27" s="0"/>
      <c r="QPH27" s="0"/>
      <c r="QPI27" s="0"/>
      <c r="QPJ27" s="0"/>
      <c r="QPK27" s="0"/>
      <c r="QPL27" s="0"/>
      <c r="QPM27" s="0"/>
      <c r="QPN27" s="0"/>
      <c r="QPO27" s="0"/>
      <c r="QPP27" s="0"/>
      <c r="QPQ27" s="0"/>
      <c r="QPR27" s="0"/>
      <c r="QPS27" s="0"/>
      <c r="QPT27" s="0"/>
      <c r="QPU27" s="0"/>
      <c r="QPV27" s="0"/>
      <c r="QPW27" s="0"/>
      <c r="QPX27" s="0"/>
      <c r="QPY27" s="0"/>
      <c r="QPZ27" s="0"/>
      <c r="QQA27" s="0"/>
      <c r="QQB27" s="0"/>
      <c r="QQC27" s="0"/>
      <c r="QQD27" s="0"/>
      <c r="QQE27" s="0"/>
      <c r="QQF27" s="0"/>
      <c r="QQG27" s="0"/>
      <c r="QQH27" s="0"/>
      <c r="QQI27" s="0"/>
      <c r="QQJ27" s="0"/>
      <c r="QQK27" s="0"/>
      <c r="QQL27" s="0"/>
      <c r="QQM27" s="0"/>
      <c r="QQN27" s="0"/>
      <c r="QQO27" s="0"/>
      <c r="QQP27" s="0"/>
      <c r="QQQ27" s="0"/>
      <c r="QQR27" s="0"/>
      <c r="QQS27" s="0"/>
      <c r="QQT27" s="0"/>
      <c r="QQU27" s="0"/>
      <c r="QQV27" s="0"/>
      <c r="QQW27" s="0"/>
      <c r="QQX27" s="0"/>
      <c r="QQY27" s="0"/>
      <c r="QQZ27" s="0"/>
      <c r="QRA27" s="0"/>
      <c r="QRB27" s="0"/>
      <c r="QRC27" s="0"/>
      <c r="QRD27" s="0"/>
      <c r="QRE27" s="0"/>
      <c r="QRF27" s="0"/>
      <c r="QRG27" s="0"/>
      <c r="QRH27" s="0"/>
      <c r="QRI27" s="0"/>
      <c r="QRJ27" s="0"/>
      <c r="QRK27" s="0"/>
      <c r="QRL27" s="0"/>
      <c r="QRM27" s="0"/>
      <c r="QRN27" s="0"/>
      <c r="QRO27" s="0"/>
      <c r="QRP27" s="0"/>
      <c r="QRQ27" s="0"/>
      <c r="QRR27" s="0"/>
      <c r="QRS27" s="0"/>
      <c r="QRT27" s="0"/>
      <c r="QRU27" s="0"/>
      <c r="QRV27" s="0"/>
      <c r="QRW27" s="0"/>
      <c r="QRX27" s="0"/>
      <c r="QRY27" s="0"/>
      <c r="QRZ27" s="0"/>
      <c r="QSA27" s="0"/>
      <c r="QSB27" s="0"/>
      <c r="QSC27" s="0"/>
      <c r="QSD27" s="0"/>
      <c r="QSE27" s="0"/>
      <c r="QSF27" s="0"/>
      <c r="QSG27" s="0"/>
      <c r="QSH27" s="0"/>
      <c r="QSI27" s="0"/>
      <c r="QSJ27" s="0"/>
      <c r="QSK27" s="0"/>
      <c r="QSL27" s="0"/>
      <c r="QSM27" s="0"/>
      <c r="QSN27" s="0"/>
      <c r="QSO27" s="0"/>
      <c r="QSP27" s="0"/>
      <c r="QSQ27" s="0"/>
      <c r="QSR27" s="0"/>
      <c r="QSS27" s="0"/>
      <c r="QST27" s="0"/>
      <c r="QSU27" s="0"/>
      <c r="QSV27" s="0"/>
      <c r="QSW27" s="0"/>
      <c r="QSX27" s="0"/>
      <c r="QSY27" s="0"/>
      <c r="QSZ27" s="0"/>
      <c r="QTA27" s="0"/>
      <c r="QTB27" s="0"/>
      <c r="QTC27" s="0"/>
      <c r="QTD27" s="0"/>
      <c r="QTE27" s="0"/>
      <c r="QTF27" s="0"/>
      <c r="QTG27" s="0"/>
      <c r="QTH27" s="0"/>
      <c r="QTI27" s="0"/>
      <c r="QTJ27" s="0"/>
      <c r="QTK27" s="0"/>
      <c r="QTL27" s="0"/>
      <c r="QTM27" s="0"/>
      <c r="QTN27" s="0"/>
      <c r="QTO27" s="0"/>
      <c r="QTP27" s="0"/>
      <c r="QTQ27" s="0"/>
      <c r="QTR27" s="0"/>
      <c r="QTS27" s="0"/>
      <c r="QTT27" s="0"/>
      <c r="QTU27" s="0"/>
      <c r="QTV27" s="0"/>
      <c r="QTW27" s="0"/>
      <c r="QTX27" s="0"/>
      <c r="QTY27" s="0"/>
      <c r="QTZ27" s="0"/>
      <c r="QUA27" s="0"/>
      <c r="QUB27" s="0"/>
      <c r="QUC27" s="0"/>
      <c r="QUD27" s="0"/>
      <c r="QUE27" s="0"/>
      <c r="QUF27" s="0"/>
      <c r="QUG27" s="0"/>
      <c r="QUH27" s="0"/>
      <c r="QUI27" s="0"/>
      <c r="QUJ27" s="0"/>
      <c r="QUK27" s="0"/>
      <c r="QUL27" s="0"/>
      <c r="QUM27" s="0"/>
      <c r="QUN27" s="0"/>
      <c r="QUO27" s="0"/>
      <c r="QUP27" s="0"/>
      <c r="QUQ27" s="0"/>
      <c r="QUR27" s="0"/>
      <c r="QUS27" s="0"/>
      <c r="QUT27" s="0"/>
      <c r="QUU27" s="0"/>
      <c r="QUV27" s="0"/>
      <c r="QUW27" s="0"/>
      <c r="QUX27" s="0"/>
      <c r="QUY27" s="0"/>
      <c r="QUZ27" s="0"/>
      <c r="QVA27" s="0"/>
      <c r="QVB27" s="0"/>
      <c r="QVC27" s="0"/>
      <c r="QVD27" s="0"/>
      <c r="QVE27" s="0"/>
      <c r="QVF27" s="0"/>
      <c r="QVG27" s="0"/>
      <c r="QVH27" s="0"/>
      <c r="QVI27" s="0"/>
      <c r="QVJ27" s="0"/>
      <c r="QVK27" s="0"/>
      <c r="QVL27" s="0"/>
      <c r="QVM27" s="0"/>
      <c r="QVN27" s="0"/>
      <c r="QVO27" s="0"/>
      <c r="QVP27" s="0"/>
      <c r="QVQ27" s="0"/>
      <c r="QVR27" s="0"/>
      <c r="QVS27" s="0"/>
      <c r="QVT27" s="0"/>
      <c r="QVU27" s="0"/>
      <c r="QVV27" s="0"/>
      <c r="QVW27" s="0"/>
      <c r="QVX27" s="0"/>
      <c r="QVY27" s="0"/>
      <c r="QVZ27" s="0"/>
      <c r="QWA27" s="0"/>
      <c r="QWB27" s="0"/>
      <c r="QWC27" s="0"/>
      <c r="QWD27" s="0"/>
      <c r="QWE27" s="0"/>
      <c r="QWF27" s="0"/>
      <c r="QWG27" s="0"/>
      <c r="QWH27" s="0"/>
      <c r="QWI27" s="0"/>
      <c r="QWJ27" s="0"/>
      <c r="QWK27" s="0"/>
      <c r="QWL27" s="0"/>
      <c r="QWM27" s="0"/>
      <c r="QWN27" s="0"/>
      <c r="QWO27" s="0"/>
      <c r="QWP27" s="0"/>
      <c r="QWQ27" s="0"/>
      <c r="QWR27" s="0"/>
      <c r="QWS27" s="0"/>
      <c r="QWT27" s="0"/>
      <c r="QWU27" s="0"/>
      <c r="QWV27" s="0"/>
      <c r="QWW27" s="0"/>
      <c r="QWX27" s="0"/>
      <c r="QWY27" s="0"/>
      <c r="QWZ27" s="0"/>
      <c r="QXA27" s="0"/>
      <c r="QXB27" s="0"/>
      <c r="QXC27" s="0"/>
      <c r="QXD27" s="0"/>
      <c r="QXE27" s="0"/>
      <c r="QXF27" s="0"/>
      <c r="QXG27" s="0"/>
      <c r="QXH27" s="0"/>
      <c r="QXI27" s="0"/>
      <c r="QXJ27" s="0"/>
      <c r="QXK27" s="0"/>
      <c r="QXL27" s="0"/>
      <c r="QXM27" s="0"/>
      <c r="QXN27" s="0"/>
      <c r="QXO27" s="0"/>
      <c r="QXP27" s="0"/>
      <c r="QXQ27" s="0"/>
      <c r="QXR27" s="0"/>
      <c r="QXS27" s="0"/>
      <c r="QXT27" s="0"/>
      <c r="QXU27" s="0"/>
      <c r="QXV27" s="0"/>
      <c r="QXW27" s="0"/>
      <c r="QXX27" s="0"/>
      <c r="QXY27" s="0"/>
      <c r="QXZ27" s="0"/>
      <c r="QYA27" s="0"/>
      <c r="QYB27" s="0"/>
      <c r="QYC27" s="0"/>
      <c r="QYD27" s="0"/>
      <c r="QYE27" s="0"/>
      <c r="QYF27" s="0"/>
      <c r="QYG27" s="0"/>
      <c r="QYH27" s="0"/>
      <c r="QYI27" s="0"/>
      <c r="QYJ27" s="0"/>
      <c r="QYK27" s="0"/>
      <c r="QYL27" s="0"/>
      <c r="QYM27" s="0"/>
      <c r="QYN27" s="0"/>
      <c r="QYO27" s="0"/>
      <c r="QYP27" s="0"/>
      <c r="QYQ27" s="0"/>
      <c r="QYR27" s="0"/>
      <c r="QYS27" s="0"/>
      <c r="QYT27" s="0"/>
      <c r="QYU27" s="0"/>
      <c r="QYV27" s="0"/>
      <c r="QYW27" s="0"/>
      <c r="QYX27" s="0"/>
      <c r="QYY27" s="0"/>
      <c r="QYZ27" s="0"/>
      <c r="QZA27" s="0"/>
      <c r="QZB27" s="0"/>
      <c r="QZC27" s="0"/>
      <c r="QZD27" s="0"/>
      <c r="QZE27" s="0"/>
      <c r="QZF27" s="0"/>
      <c r="QZG27" s="0"/>
      <c r="QZH27" s="0"/>
      <c r="QZI27" s="0"/>
      <c r="QZJ27" s="0"/>
      <c r="QZK27" s="0"/>
      <c r="QZL27" s="0"/>
      <c r="QZM27" s="0"/>
      <c r="QZN27" s="0"/>
      <c r="QZO27" s="0"/>
      <c r="QZP27" s="0"/>
      <c r="QZQ27" s="0"/>
      <c r="QZR27" s="0"/>
      <c r="QZS27" s="0"/>
      <c r="QZT27" s="0"/>
      <c r="QZU27" s="0"/>
      <c r="QZV27" s="0"/>
      <c r="QZW27" s="0"/>
      <c r="QZX27" s="0"/>
      <c r="QZY27" s="0"/>
      <c r="QZZ27" s="0"/>
      <c r="RAA27" s="0"/>
      <c r="RAB27" s="0"/>
      <c r="RAC27" s="0"/>
      <c r="RAD27" s="0"/>
      <c r="RAE27" s="0"/>
      <c r="RAF27" s="0"/>
      <c r="RAG27" s="0"/>
      <c r="RAH27" s="0"/>
      <c r="RAI27" s="0"/>
      <c r="RAJ27" s="0"/>
      <c r="RAK27" s="0"/>
      <c r="RAL27" s="0"/>
      <c r="RAM27" s="0"/>
      <c r="RAN27" s="0"/>
      <c r="RAO27" s="0"/>
      <c r="RAP27" s="0"/>
      <c r="RAQ27" s="0"/>
      <c r="RAR27" s="0"/>
      <c r="RAS27" s="0"/>
      <c r="RAT27" s="0"/>
      <c r="RAU27" s="0"/>
      <c r="RAV27" s="0"/>
      <c r="RAW27" s="0"/>
      <c r="RAX27" s="0"/>
      <c r="RAY27" s="0"/>
      <c r="RAZ27" s="0"/>
      <c r="RBA27" s="0"/>
      <c r="RBB27" s="0"/>
      <c r="RBC27" s="0"/>
      <c r="RBD27" s="0"/>
      <c r="RBE27" s="0"/>
      <c r="RBF27" s="0"/>
      <c r="RBG27" s="0"/>
      <c r="RBH27" s="0"/>
      <c r="RBI27" s="0"/>
      <c r="RBJ27" s="0"/>
      <c r="RBK27" s="0"/>
      <c r="RBL27" s="0"/>
      <c r="RBM27" s="0"/>
      <c r="RBN27" s="0"/>
      <c r="RBO27" s="0"/>
      <c r="RBP27" s="0"/>
      <c r="RBQ27" s="0"/>
      <c r="RBR27" s="0"/>
      <c r="RBS27" s="0"/>
      <c r="RBT27" s="0"/>
      <c r="RBU27" s="0"/>
      <c r="RBV27" s="0"/>
      <c r="RBW27" s="0"/>
      <c r="RBX27" s="0"/>
      <c r="RBY27" s="0"/>
      <c r="RBZ27" s="0"/>
      <c r="RCA27" s="0"/>
      <c r="RCB27" s="0"/>
      <c r="RCC27" s="0"/>
      <c r="RCD27" s="0"/>
      <c r="RCE27" s="0"/>
      <c r="RCF27" s="0"/>
      <c r="RCG27" s="0"/>
      <c r="RCH27" s="0"/>
      <c r="RCI27" s="0"/>
      <c r="RCJ27" s="0"/>
      <c r="RCK27" s="0"/>
      <c r="RCL27" s="0"/>
      <c r="RCM27" s="0"/>
      <c r="RCN27" s="0"/>
      <c r="RCO27" s="0"/>
      <c r="RCP27" s="0"/>
      <c r="RCQ27" s="0"/>
      <c r="RCR27" s="0"/>
      <c r="RCS27" s="0"/>
      <c r="RCT27" s="0"/>
      <c r="RCU27" s="0"/>
      <c r="RCV27" s="0"/>
      <c r="RCW27" s="0"/>
      <c r="RCX27" s="0"/>
      <c r="RCY27" s="0"/>
      <c r="RCZ27" s="0"/>
      <c r="RDA27" s="0"/>
      <c r="RDB27" s="0"/>
      <c r="RDC27" s="0"/>
      <c r="RDD27" s="0"/>
      <c r="RDE27" s="0"/>
      <c r="RDF27" s="0"/>
      <c r="RDG27" s="0"/>
      <c r="RDH27" s="0"/>
      <c r="RDI27" s="0"/>
      <c r="RDJ27" s="0"/>
      <c r="RDK27" s="0"/>
      <c r="RDL27" s="0"/>
      <c r="RDM27" s="0"/>
      <c r="RDN27" s="0"/>
      <c r="RDO27" s="0"/>
      <c r="RDP27" s="0"/>
      <c r="RDQ27" s="0"/>
      <c r="RDR27" s="0"/>
      <c r="RDS27" s="0"/>
      <c r="RDT27" s="0"/>
      <c r="RDU27" s="0"/>
      <c r="RDV27" s="0"/>
      <c r="RDW27" s="0"/>
      <c r="RDX27" s="0"/>
      <c r="RDY27" s="0"/>
      <c r="RDZ27" s="0"/>
      <c r="REA27" s="0"/>
      <c r="REB27" s="0"/>
      <c r="REC27" s="0"/>
      <c r="RED27" s="0"/>
      <c r="REE27" s="0"/>
      <c r="REF27" s="0"/>
      <c r="REG27" s="0"/>
      <c r="REH27" s="0"/>
      <c r="REI27" s="0"/>
      <c r="REJ27" s="0"/>
      <c r="REK27" s="0"/>
      <c r="REL27" s="0"/>
      <c r="REM27" s="0"/>
      <c r="REN27" s="0"/>
      <c r="REO27" s="0"/>
      <c r="REP27" s="0"/>
      <c r="REQ27" s="0"/>
      <c r="RER27" s="0"/>
      <c r="RES27" s="0"/>
      <c r="RET27" s="0"/>
      <c r="REU27" s="0"/>
      <c r="REV27" s="0"/>
      <c r="REW27" s="0"/>
      <c r="REX27" s="0"/>
      <c r="REY27" s="0"/>
      <c r="REZ27" s="0"/>
      <c r="RFA27" s="0"/>
      <c r="RFB27" s="0"/>
      <c r="RFC27" s="0"/>
      <c r="RFD27" s="0"/>
      <c r="RFE27" s="0"/>
      <c r="RFF27" s="0"/>
      <c r="RFG27" s="0"/>
      <c r="RFH27" s="0"/>
      <c r="RFI27" s="0"/>
      <c r="RFJ27" s="0"/>
      <c r="RFK27" s="0"/>
      <c r="RFL27" s="0"/>
      <c r="RFM27" s="0"/>
      <c r="RFN27" s="0"/>
      <c r="RFO27" s="0"/>
      <c r="RFP27" s="0"/>
      <c r="RFQ27" s="0"/>
      <c r="RFR27" s="0"/>
      <c r="RFS27" s="0"/>
      <c r="RFT27" s="0"/>
      <c r="RFU27" s="0"/>
      <c r="RFV27" s="0"/>
      <c r="RFW27" s="0"/>
      <c r="RFX27" s="0"/>
      <c r="RFY27" s="0"/>
      <c r="RFZ27" s="0"/>
      <c r="RGA27" s="0"/>
      <c r="RGB27" s="0"/>
      <c r="RGC27" s="0"/>
      <c r="RGD27" s="0"/>
      <c r="RGE27" s="0"/>
      <c r="RGF27" s="0"/>
      <c r="RGG27" s="0"/>
      <c r="RGH27" s="0"/>
      <c r="RGI27" s="0"/>
      <c r="RGJ27" s="0"/>
      <c r="RGK27" s="0"/>
      <c r="RGL27" s="0"/>
      <c r="RGM27" s="0"/>
      <c r="RGN27" s="0"/>
      <c r="RGO27" s="0"/>
      <c r="RGP27" s="0"/>
      <c r="RGQ27" s="0"/>
      <c r="RGR27" s="0"/>
      <c r="RGS27" s="0"/>
      <c r="RGT27" s="0"/>
      <c r="RGU27" s="0"/>
      <c r="RGV27" s="0"/>
      <c r="RGW27" s="0"/>
      <c r="RGX27" s="0"/>
      <c r="RGY27" s="0"/>
      <c r="RGZ27" s="0"/>
      <c r="RHA27" s="0"/>
      <c r="RHB27" s="0"/>
      <c r="RHC27" s="0"/>
      <c r="RHD27" s="0"/>
      <c r="RHE27" s="0"/>
      <c r="RHF27" s="0"/>
      <c r="RHG27" s="0"/>
      <c r="RHH27" s="0"/>
      <c r="RHI27" s="0"/>
      <c r="RHJ27" s="0"/>
      <c r="RHK27" s="0"/>
      <c r="RHL27" s="0"/>
      <c r="RHM27" s="0"/>
      <c r="RHN27" s="0"/>
      <c r="RHO27" s="0"/>
      <c r="RHP27" s="0"/>
      <c r="RHQ27" s="0"/>
      <c r="RHR27" s="0"/>
      <c r="RHS27" s="0"/>
      <c r="RHT27" s="0"/>
      <c r="RHU27" s="0"/>
      <c r="RHV27" s="0"/>
      <c r="RHW27" s="0"/>
      <c r="RHX27" s="0"/>
      <c r="RHY27" s="0"/>
      <c r="RHZ27" s="0"/>
      <c r="RIA27" s="0"/>
      <c r="RIB27" s="0"/>
      <c r="RIC27" s="0"/>
      <c r="RID27" s="0"/>
      <c r="RIE27" s="0"/>
      <c r="RIF27" s="0"/>
      <c r="RIG27" s="0"/>
      <c r="RIH27" s="0"/>
      <c r="RII27" s="0"/>
      <c r="RIJ27" s="0"/>
      <c r="RIK27" s="0"/>
      <c r="RIL27" s="0"/>
      <c r="RIM27" s="0"/>
      <c r="RIN27" s="0"/>
      <c r="RIO27" s="0"/>
      <c r="RIP27" s="0"/>
      <c r="RIQ27" s="0"/>
      <c r="RIR27" s="0"/>
      <c r="RIS27" s="0"/>
      <c r="RIT27" s="0"/>
      <c r="RIU27" s="0"/>
      <c r="RIV27" s="0"/>
      <c r="RIW27" s="0"/>
      <c r="RIX27" s="0"/>
      <c r="RIY27" s="0"/>
      <c r="RIZ27" s="0"/>
      <c r="RJA27" s="0"/>
      <c r="RJB27" s="0"/>
      <c r="RJC27" s="0"/>
      <c r="RJD27" s="0"/>
      <c r="RJE27" s="0"/>
      <c r="RJF27" s="0"/>
      <c r="RJG27" s="0"/>
      <c r="RJH27" s="0"/>
      <c r="RJI27" s="0"/>
      <c r="RJJ27" s="0"/>
      <c r="RJK27" s="0"/>
      <c r="RJL27" s="0"/>
      <c r="RJM27" s="0"/>
      <c r="RJN27" s="0"/>
      <c r="RJO27" s="0"/>
      <c r="RJP27" s="0"/>
      <c r="RJQ27" s="0"/>
      <c r="RJR27" s="0"/>
      <c r="RJS27" s="0"/>
      <c r="RJT27" s="0"/>
      <c r="RJU27" s="0"/>
      <c r="RJV27" s="0"/>
      <c r="RJW27" s="0"/>
      <c r="RJX27" s="0"/>
      <c r="RJY27" s="0"/>
      <c r="RJZ27" s="0"/>
      <c r="RKA27" s="0"/>
      <c r="RKB27" s="0"/>
      <c r="RKC27" s="0"/>
      <c r="RKD27" s="0"/>
      <c r="RKE27" s="0"/>
      <c r="RKF27" s="0"/>
      <c r="RKG27" s="0"/>
      <c r="RKH27" s="0"/>
      <c r="RKI27" s="0"/>
      <c r="RKJ27" s="0"/>
      <c r="RKK27" s="0"/>
      <c r="RKL27" s="0"/>
      <c r="RKM27" s="0"/>
      <c r="RKN27" s="0"/>
      <c r="RKO27" s="0"/>
      <c r="RKP27" s="0"/>
      <c r="RKQ27" s="0"/>
      <c r="RKR27" s="0"/>
      <c r="RKS27" s="0"/>
      <c r="RKT27" s="0"/>
      <c r="RKU27" s="0"/>
      <c r="RKV27" s="0"/>
      <c r="RKW27" s="0"/>
      <c r="RKX27" s="0"/>
      <c r="RKY27" s="0"/>
      <c r="RKZ27" s="0"/>
      <c r="RLA27" s="0"/>
      <c r="RLB27" s="0"/>
      <c r="RLC27" s="0"/>
      <c r="RLD27" s="0"/>
      <c r="RLE27" s="0"/>
      <c r="RLF27" s="0"/>
      <c r="RLG27" s="0"/>
      <c r="RLH27" s="0"/>
      <c r="RLI27" s="0"/>
      <c r="RLJ27" s="0"/>
      <c r="RLK27" s="0"/>
      <c r="RLL27" s="0"/>
      <c r="RLM27" s="0"/>
      <c r="RLN27" s="0"/>
      <c r="RLO27" s="0"/>
      <c r="RLP27" s="0"/>
      <c r="RLQ27" s="0"/>
      <c r="RLR27" s="0"/>
      <c r="RLS27" s="0"/>
      <c r="RLT27" s="0"/>
      <c r="RLU27" s="0"/>
      <c r="RLV27" s="0"/>
      <c r="RLW27" s="0"/>
      <c r="RLX27" s="0"/>
      <c r="RLY27" s="0"/>
      <c r="RLZ27" s="0"/>
      <c r="RMA27" s="0"/>
      <c r="RMB27" s="0"/>
      <c r="RMC27" s="0"/>
      <c r="RMD27" s="0"/>
      <c r="RME27" s="0"/>
      <c r="RMF27" s="0"/>
      <c r="RMG27" s="0"/>
      <c r="RMH27" s="0"/>
      <c r="RMI27" s="0"/>
      <c r="RMJ27" s="0"/>
      <c r="RMK27" s="0"/>
      <c r="RML27" s="0"/>
      <c r="RMM27" s="0"/>
      <c r="RMN27" s="0"/>
      <c r="RMO27" s="0"/>
      <c r="RMP27" s="0"/>
      <c r="RMQ27" s="0"/>
      <c r="RMR27" s="0"/>
      <c r="RMS27" s="0"/>
      <c r="RMT27" s="0"/>
      <c r="RMU27" s="0"/>
      <c r="RMV27" s="0"/>
      <c r="RMW27" s="0"/>
      <c r="RMX27" s="0"/>
      <c r="RMY27" s="0"/>
      <c r="RMZ27" s="0"/>
      <c r="RNA27" s="0"/>
      <c r="RNB27" s="0"/>
      <c r="RNC27" s="0"/>
      <c r="RND27" s="0"/>
      <c r="RNE27" s="0"/>
      <c r="RNF27" s="0"/>
      <c r="RNG27" s="0"/>
      <c r="RNH27" s="0"/>
      <c r="RNI27" s="0"/>
      <c r="RNJ27" s="0"/>
      <c r="RNK27" s="0"/>
      <c r="RNL27" s="0"/>
      <c r="RNM27" s="0"/>
      <c r="RNN27" s="0"/>
      <c r="RNO27" s="0"/>
      <c r="RNP27" s="0"/>
      <c r="RNQ27" s="0"/>
      <c r="RNR27" s="0"/>
      <c r="RNS27" s="0"/>
      <c r="RNT27" s="0"/>
      <c r="RNU27" s="0"/>
      <c r="RNV27" s="0"/>
      <c r="RNW27" s="0"/>
      <c r="RNX27" s="0"/>
      <c r="RNY27" s="0"/>
      <c r="RNZ27" s="0"/>
      <c r="ROA27" s="0"/>
      <c r="ROB27" s="0"/>
      <c r="ROC27" s="0"/>
      <c r="ROD27" s="0"/>
      <c r="ROE27" s="0"/>
      <c r="ROF27" s="0"/>
      <c r="ROG27" s="0"/>
      <c r="ROH27" s="0"/>
      <c r="ROI27" s="0"/>
      <c r="ROJ27" s="0"/>
      <c r="ROK27" s="0"/>
      <c r="ROL27" s="0"/>
      <c r="ROM27" s="0"/>
      <c r="RON27" s="0"/>
      <c r="ROO27" s="0"/>
      <c r="ROP27" s="0"/>
      <c r="ROQ27" s="0"/>
      <c r="ROR27" s="0"/>
      <c r="ROS27" s="0"/>
      <c r="ROT27" s="0"/>
      <c r="ROU27" s="0"/>
      <c r="ROV27" s="0"/>
      <c r="ROW27" s="0"/>
      <c r="ROX27" s="0"/>
      <c r="ROY27" s="0"/>
      <c r="ROZ27" s="0"/>
      <c r="RPA27" s="0"/>
      <c r="RPB27" s="0"/>
      <c r="RPC27" s="0"/>
      <c r="RPD27" s="0"/>
      <c r="RPE27" s="0"/>
      <c r="RPF27" s="0"/>
      <c r="RPG27" s="0"/>
      <c r="RPH27" s="0"/>
      <c r="RPI27" s="0"/>
      <c r="RPJ27" s="0"/>
      <c r="RPK27" s="0"/>
      <c r="RPL27" s="0"/>
      <c r="RPM27" s="0"/>
      <c r="RPN27" s="0"/>
      <c r="RPO27" s="0"/>
      <c r="RPP27" s="0"/>
      <c r="RPQ27" s="0"/>
      <c r="RPR27" s="0"/>
      <c r="RPS27" s="0"/>
      <c r="RPT27" s="0"/>
      <c r="RPU27" s="0"/>
      <c r="RPV27" s="0"/>
      <c r="RPW27" s="0"/>
      <c r="RPX27" s="0"/>
      <c r="RPY27" s="0"/>
      <c r="RPZ27" s="0"/>
      <c r="RQA27" s="0"/>
      <c r="RQB27" s="0"/>
      <c r="RQC27" s="0"/>
      <c r="RQD27" s="0"/>
      <c r="RQE27" s="0"/>
      <c r="RQF27" s="0"/>
      <c r="RQG27" s="0"/>
      <c r="RQH27" s="0"/>
      <c r="RQI27" s="0"/>
      <c r="RQJ27" s="0"/>
      <c r="RQK27" s="0"/>
      <c r="RQL27" s="0"/>
      <c r="RQM27" s="0"/>
      <c r="RQN27" s="0"/>
      <c r="RQO27" s="0"/>
      <c r="RQP27" s="0"/>
      <c r="RQQ27" s="0"/>
      <c r="RQR27" s="0"/>
      <c r="RQS27" s="0"/>
      <c r="RQT27" s="0"/>
      <c r="RQU27" s="0"/>
      <c r="RQV27" s="0"/>
      <c r="RQW27" s="0"/>
      <c r="RQX27" s="0"/>
      <c r="RQY27" s="0"/>
      <c r="RQZ27" s="0"/>
      <c r="RRA27" s="0"/>
      <c r="RRB27" s="0"/>
      <c r="RRC27" s="0"/>
      <c r="RRD27" s="0"/>
      <c r="RRE27" s="0"/>
      <c r="RRF27" s="0"/>
      <c r="RRG27" s="0"/>
      <c r="RRH27" s="0"/>
      <c r="RRI27" s="0"/>
      <c r="RRJ27" s="0"/>
      <c r="RRK27" s="0"/>
      <c r="RRL27" s="0"/>
      <c r="RRM27" s="0"/>
      <c r="RRN27" s="0"/>
      <c r="RRO27" s="0"/>
      <c r="RRP27" s="0"/>
      <c r="RRQ27" s="0"/>
      <c r="RRR27" s="0"/>
      <c r="RRS27" s="0"/>
      <c r="RRT27" s="0"/>
      <c r="RRU27" s="0"/>
      <c r="RRV27" s="0"/>
      <c r="RRW27" s="0"/>
      <c r="RRX27" s="0"/>
      <c r="RRY27" s="0"/>
      <c r="RRZ27" s="0"/>
      <c r="RSA27" s="0"/>
      <c r="RSB27" s="0"/>
      <c r="RSC27" s="0"/>
      <c r="RSD27" s="0"/>
      <c r="RSE27" s="0"/>
      <c r="RSF27" s="0"/>
      <c r="RSG27" s="0"/>
      <c r="RSH27" s="0"/>
      <c r="RSI27" s="0"/>
      <c r="RSJ27" s="0"/>
      <c r="RSK27" s="0"/>
      <c r="RSL27" s="0"/>
      <c r="RSM27" s="0"/>
      <c r="RSN27" s="0"/>
      <c r="RSO27" s="0"/>
      <c r="RSP27" s="0"/>
      <c r="RSQ27" s="0"/>
      <c r="RSR27" s="0"/>
      <c r="RSS27" s="0"/>
      <c r="RST27" s="0"/>
      <c r="RSU27" s="0"/>
      <c r="RSV27" s="0"/>
      <c r="RSW27" s="0"/>
      <c r="RSX27" s="0"/>
      <c r="RSY27" s="0"/>
      <c r="RSZ27" s="0"/>
      <c r="RTA27" s="0"/>
      <c r="RTB27" s="0"/>
      <c r="RTC27" s="0"/>
      <c r="RTD27" s="0"/>
      <c r="RTE27" s="0"/>
      <c r="RTF27" s="0"/>
      <c r="RTG27" s="0"/>
      <c r="RTH27" s="0"/>
      <c r="RTI27" s="0"/>
      <c r="RTJ27" s="0"/>
      <c r="RTK27" s="0"/>
      <c r="RTL27" s="0"/>
      <c r="RTM27" s="0"/>
      <c r="RTN27" s="0"/>
      <c r="RTO27" s="0"/>
      <c r="RTP27" s="0"/>
      <c r="RTQ27" s="0"/>
      <c r="RTR27" s="0"/>
      <c r="RTS27" s="0"/>
      <c r="RTT27" s="0"/>
      <c r="RTU27" s="0"/>
      <c r="RTV27" s="0"/>
      <c r="RTW27" s="0"/>
      <c r="RTX27" s="0"/>
      <c r="RTY27" s="0"/>
      <c r="RTZ27" s="0"/>
      <c r="RUA27" s="0"/>
      <c r="RUB27" s="0"/>
      <c r="RUC27" s="0"/>
      <c r="RUD27" s="0"/>
      <c r="RUE27" s="0"/>
      <c r="RUF27" s="0"/>
      <c r="RUG27" s="0"/>
      <c r="RUH27" s="0"/>
      <c r="RUI27" s="0"/>
      <c r="RUJ27" s="0"/>
      <c r="RUK27" s="0"/>
      <c r="RUL27" s="0"/>
      <c r="RUM27" s="0"/>
      <c r="RUN27" s="0"/>
      <c r="RUO27" s="0"/>
      <c r="RUP27" s="0"/>
      <c r="RUQ27" s="0"/>
      <c r="RUR27" s="0"/>
      <c r="RUS27" s="0"/>
      <c r="RUT27" s="0"/>
      <c r="RUU27" s="0"/>
      <c r="RUV27" s="0"/>
      <c r="RUW27" s="0"/>
      <c r="RUX27" s="0"/>
      <c r="RUY27" s="0"/>
      <c r="RUZ27" s="0"/>
      <c r="RVA27" s="0"/>
      <c r="RVB27" s="0"/>
      <c r="RVC27" s="0"/>
      <c r="RVD27" s="0"/>
      <c r="RVE27" s="0"/>
      <c r="RVF27" s="0"/>
      <c r="RVG27" s="0"/>
      <c r="RVH27" s="0"/>
      <c r="RVI27" s="0"/>
      <c r="RVJ27" s="0"/>
      <c r="RVK27" s="0"/>
      <c r="RVL27" s="0"/>
      <c r="RVM27" s="0"/>
      <c r="RVN27" s="0"/>
      <c r="RVO27" s="0"/>
      <c r="RVP27" s="0"/>
      <c r="RVQ27" s="0"/>
      <c r="RVR27" s="0"/>
      <c r="RVS27" s="0"/>
      <c r="RVT27" s="0"/>
      <c r="RVU27" s="0"/>
      <c r="RVV27" s="0"/>
      <c r="RVW27" s="0"/>
      <c r="RVX27" s="0"/>
      <c r="RVY27" s="0"/>
      <c r="RVZ27" s="0"/>
      <c r="RWA27" s="0"/>
      <c r="RWB27" s="0"/>
      <c r="RWC27" s="0"/>
      <c r="RWD27" s="0"/>
      <c r="RWE27" s="0"/>
      <c r="RWF27" s="0"/>
      <c r="RWG27" s="0"/>
      <c r="RWH27" s="0"/>
      <c r="RWI27" s="0"/>
      <c r="RWJ27" s="0"/>
      <c r="RWK27" s="0"/>
      <c r="RWL27" s="0"/>
      <c r="RWM27" s="0"/>
      <c r="RWN27" s="0"/>
      <c r="RWO27" s="0"/>
      <c r="RWP27" s="0"/>
      <c r="RWQ27" s="0"/>
      <c r="RWR27" s="0"/>
      <c r="RWS27" s="0"/>
      <c r="RWT27" s="0"/>
      <c r="RWU27" s="0"/>
      <c r="RWV27" s="0"/>
      <c r="RWW27" s="0"/>
      <c r="RWX27" s="0"/>
      <c r="RWY27" s="0"/>
      <c r="RWZ27" s="0"/>
      <c r="RXA27" s="0"/>
      <c r="RXB27" s="0"/>
      <c r="RXC27" s="0"/>
      <c r="RXD27" s="0"/>
      <c r="RXE27" s="0"/>
      <c r="RXF27" s="0"/>
      <c r="RXG27" s="0"/>
      <c r="RXH27" s="0"/>
      <c r="RXI27" s="0"/>
      <c r="RXJ27" s="0"/>
      <c r="RXK27" s="0"/>
      <c r="RXL27" s="0"/>
      <c r="RXM27" s="0"/>
      <c r="RXN27" s="0"/>
      <c r="RXO27" s="0"/>
      <c r="RXP27" s="0"/>
      <c r="RXQ27" s="0"/>
      <c r="RXR27" s="0"/>
      <c r="RXS27" s="0"/>
      <c r="RXT27" s="0"/>
      <c r="RXU27" s="0"/>
      <c r="RXV27" s="0"/>
      <c r="RXW27" s="0"/>
      <c r="RXX27" s="0"/>
      <c r="RXY27" s="0"/>
      <c r="RXZ27" s="0"/>
      <c r="RYA27" s="0"/>
      <c r="RYB27" s="0"/>
      <c r="RYC27" s="0"/>
      <c r="RYD27" s="0"/>
      <c r="RYE27" s="0"/>
      <c r="RYF27" s="0"/>
      <c r="RYG27" s="0"/>
      <c r="RYH27" s="0"/>
      <c r="RYI27" s="0"/>
      <c r="RYJ27" s="0"/>
      <c r="RYK27" s="0"/>
      <c r="RYL27" s="0"/>
      <c r="RYM27" s="0"/>
      <c r="RYN27" s="0"/>
      <c r="RYO27" s="0"/>
      <c r="RYP27" s="0"/>
      <c r="RYQ27" s="0"/>
      <c r="RYR27" s="0"/>
      <c r="RYS27" s="0"/>
      <c r="RYT27" s="0"/>
      <c r="RYU27" s="0"/>
      <c r="RYV27" s="0"/>
      <c r="RYW27" s="0"/>
      <c r="RYX27" s="0"/>
      <c r="RYY27" s="0"/>
      <c r="RYZ27" s="0"/>
      <c r="RZA27" s="0"/>
      <c r="RZB27" s="0"/>
      <c r="RZC27" s="0"/>
      <c r="RZD27" s="0"/>
      <c r="RZE27" s="0"/>
      <c r="RZF27" s="0"/>
      <c r="RZG27" s="0"/>
      <c r="RZH27" s="0"/>
      <c r="RZI27" s="0"/>
      <c r="RZJ27" s="0"/>
      <c r="RZK27" s="0"/>
      <c r="RZL27" s="0"/>
      <c r="RZM27" s="0"/>
      <c r="RZN27" s="0"/>
      <c r="RZO27" s="0"/>
      <c r="RZP27" s="0"/>
      <c r="RZQ27" s="0"/>
      <c r="RZR27" s="0"/>
      <c r="RZS27" s="0"/>
      <c r="RZT27" s="0"/>
      <c r="RZU27" s="0"/>
      <c r="RZV27" s="0"/>
      <c r="RZW27" s="0"/>
      <c r="RZX27" s="0"/>
      <c r="RZY27" s="0"/>
      <c r="RZZ27" s="0"/>
      <c r="SAA27" s="0"/>
      <c r="SAB27" s="0"/>
      <c r="SAC27" s="0"/>
      <c r="SAD27" s="0"/>
      <c r="SAE27" s="0"/>
      <c r="SAF27" s="0"/>
      <c r="SAG27" s="0"/>
      <c r="SAH27" s="0"/>
      <c r="SAI27" s="0"/>
      <c r="SAJ27" s="0"/>
      <c r="SAK27" s="0"/>
      <c r="SAL27" s="0"/>
      <c r="SAM27" s="0"/>
      <c r="SAN27" s="0"/>
      <c r="SAO27" s="0"/>
      <c r="SAP27" s="0"/>
      <c r="SAQ27" s="0"/>
      <c r="SAR27" s="0"/>
      <c r="SAS27" s="0"/>
      <c r="SAT27" s="0"/>
      <c r="SAU27" s="0"/>
      <c r="SAV27" s="0"/>
      <c r="SAW27" s="0"/>
      <c r="SAX27" s="0"/>
      <c r="SAY27" s="0"/>
      <c r="SAZ27" s="0"/>
      <c r="SBA27" s="0"/>
      <c r="SBB27" s="0"/>
      <c r="SBC27" s="0"/>
      <c r="SBD27" s="0"/>
      <c r="SBE27" s="0"/>
      <c r="SBF27" s="0"/>
      <c r="SBG27" s="0"/>
      <c r="SBH27" s="0"/>
      <c r="SBI27" s="0"/>
      <c r="SBJ27" s="0"/>
      <c r="SBK27" s="0"/>
      <c r="SBL27" s="0"/>
      <c r="SBM27" s="0"/>
      <c r="SBN27" s="0"/>
      <c r="SBO27" s="0"/>
      <c r="SBP27" s="0"/>
      <c r="SBQ27" s="0"/>
      <c r="SBR27" s="0"/>
      <c r="SBS27" s="0"/>
      <c r="SBT27" s="0"/>
      <c r="SBU27" s="0"/>
      <c r="SBV27" s="0"/>
      <c r="SBW27" s="0"/>
      <c r="SBX27" s="0"/>
      <c r="SBY27" s="0"/>
      <c r="SBZ27" s="0"/>
      <c r="SCA27" s="0"/>
      <c r="SCB27" s="0"/>
      <c r="SCC27" s="0"/>
      <c r="SCD27" s="0"/>
      <c r="SCE27" s="0"/>
      <c r="SCF27" s="0"/>
      <c r="SCG27" s="0"/>
      <c r="SCH27" s="0"/>
      <c r="SCI27" s="0"/>
      <c r="SCJ27" s="0"/>
      <c r="SCK27" s="0"/>
      <c r="SCL27" s="0"/>
      <c r="SCM27" s="0"/>
      <c r="SCN27" s="0"/>
      <c r="SCO27" s="0"/>
      <c r="SCP27" s="0"/>
      <c r="SCQ27" s="0"/>
      <c r="SCR27" s="0"/>
      <c r="SCS27" s="0"/>
      <c r="SCT27" s="0"/>
      <c r="SCU27" s="0"/>
      <c r="SCV27" s="0"/>
      <c r="SCW27" s="0"/>
      <c r="SCX27" s="0"/>
      <c r="SCY27" s="0"/>
      <c r="SCZ27" s="0"/>
      <c r="SDA27" s="0"/>
      <c r="SDB27" s="0"/>
      <c r="SDC27" s="0"/>
      <c r="SDD27" s="0"/>
      <c r="SDE27" s="0"/>
      <c r="SDF27" s="0"/>
      <c r="SDG27" s="0"/>
      <c r="SDH27" s="0"/>
      <c r="SDI27" s="0"/>
      <c r="SDJ27" s="0"/>
      <c r="SDK27" s="0"/>
      <c r="SDL27" s="0"/>
      <c r="SDM27" s="0"/>
      <c r="SDN27" s="0"/>
      <c r="SDO27" s="0"/>
      <c r="SDP27" s="0"/>
      <c r="SDQ27" s="0"/>
      <c r="SDR27" s="0"/>
      <c r="SDS27" s="0"/>
      <c r="SDT27" s="0"/>
      <c r="SDU27" s="0"/>
      <c r="SDV27" s="0"/>
      <c r="SDW27" s="0"/>
      <c r="SDX27" s="0"/>
      <c r="SDY27" s="0"/>
      <c r="SDZ27" s="0"/>
      <c r="SEA27" s="0"/>
      <c r="SEB27" s="0"/>
      <c r="SEC27" s="0"/>
      <c r="SED27" s="0"/>
      <c r="SEE27" s="0"/>
      <c r="SEF27" s="0"/>
      <c r="SEG27" s="0"/>
      <c r="SEH27" s="0"/>
      <c r="SEI27" s="0"/>
      <c r="SEJ27" s="0"/>
      <c r="SEK27" s="0"/>
      <c r="SEL27" s="0"/>
      <c r="SEM27" s="0"/>
      <c r="SEN27" s="0"/>
      <c r="SEO27" s="0"/>
      <c r="SEP27" s="0"/>
      <c r="SEQ27" s="0"/>
      <c r="SER27" s="0"/>
      <c r="SES27" s="0"/>
      <c r="SET27" s="0"/>
      <c r="SEU27" s="0"/>
      <c r="SEV27" s="0"/>
      <c r="SEW27" s="0"/>
      <c r="SEX27" s="0"/>
      <c r="SEY27" s="0"/>
      <c r="SEZ27" s="0"/>
      <c r="SFA27" s="0"/>
      <c r="SFB27" s="0"/>
      <c r="SFC27" s="0"/>
      <c r="SFD27" s="0"/>
      <c r="SFE27" s="0"/>
      <c r="SFF27" s="0"/>
      <c r="SFG27" s="0"/>
      <c r="SFH27" s="0"/>
      <c r="SFI27" s="0"/>
      <c r="SFJ27" s="0"/>
      <c r="SFK27" s="0"/>
      <c r="SFL27" s="0"/>
      <c r="SFM27" s="0"/>
      <c r="SFN27" s="0"/>
      <c r="SFO27" s="0"/>
      <c r="SFP27" s="0"/>
      <c r="SFQ27" s="0"/>
      <c r="SFR27" s="0"/>
      <c r="SFS27" s="0"/>
      <c r="SFT27" s="0"/>
      <c r="SFU27" s="0"/>
      <c r="SFV27" s="0"/>
      <c r="SFW27" s="0"/>
      <c r="SFX27" s="0"/>
      <c r="SFY27" s="0"/>
      <c r="SFZ27" s="0"/>
      <c r="SGA27" s="0"/>
      <c r="SGB27" s="0"/>
      <c r="SGC27" s="0"/>
      <c r="SGD27" s="0"/>
      <c r="SGE27" s="0"/>
      <c r="SGF27" s="0"/>
      <c r="SGG27" s="0"/>
      <c r="SGH27" s="0"/>
      <c r="SGI27" s="0"/>
      <c r="SGJ27" s="0"/>
      <c r="SGK27" s="0"/>
      <c r="SGL27" s="0"/>
      <c r="SGM27" s="0"/>
      <c r="SGN27" s="0"/>
      <c r="SGO27" s="0"/>
      <c r="SGP27" s="0"/>
      <c r="SGQ27" s="0"/>
      <c r="SGR27" s="0"/>
      <c r="SGS27" s="0"/>
      <c r="SGT27" s="0"/>
      <c r="SGU27" s="0"/>
      <c r="SGV27" s="0"/>
      <c r="SGW27" s="0"/>
      <c r="SGX27" s="0"/>
      <c r="SGY27" s="0"/>
      <c r="SGZ27" s="0"/>
      <c r="SHA27" s="0"/>
      <c r="SHB27" s="0"/>
      <c r="SHC27" s="0"/>
      <c r="SHD27" s="0"/>
      <c r="SHE27" s="0"/>
      <c r="SHF27" s="0"/>
      <c r="SHG27" s="0"/>
      <c r="SHH27" s="0"/>
      <c r="SHI27" s="0"/>
      <c r="SHJ27" s="0"/>
      <c r="SHK27" s="0"/>
      <c r="SHL27" s="0"/>
      <c r="SHM27" s="0"/>
      <c r="SHN27" s="0"/>
      <c r="SHO27" s="0"/>
      <c r="SHP27" s="0"/>
      <c r="SHQ27" s="0"/>
      <c r="SHR27" s="0"/>
      <c r="SHS27" s="0"/>
      <c r="SHT27" s="0"/>
      <c r="SHU27" s="0"/>
      <c r="SHV27" s="0"/>
      <c r="SHW27" s="0"/>
      <c r="SHX27" s="0"/>
      <c r="SHY27" s="0"/>
      <c r="SHZ27" s="0"/>
      <c r="SIA27" s="0"/>
      <c r="SIB27" s="0"/>
      <c r="SIC27" s="0"/>
      <c r="SID27" s="0"/>
      <c r="SIE27" s="0"/>
      <c r="SIF27" s="0"/>
      <c r="SIG27" s="0"/>
      <c r="SIH27" s="0"/>
      <c r="SII27" s="0"/>
      <c r="SIJ27" s="0"/>
      <c r="SIK27" s="0"/>
      <c r="SIL27" s="0"/>
      <c r="SIM27" s="0"/>
      <c r="SIN27" s="0"/>
      <c r="SIO27" s="0"/>
      <c r="SIP27" s="0"/>
      <c r="SIQ27" s="0"/>
      <c r="SIR27" s="0"/>
      <c r="SIS27" s="0"/>
      <c r="SIT27" s="0"/>
      <c r="SIU27" s="0"/>
      <c r="SIV27" s="0"/>
      <c r="SIW27" s="0"/>
      <c r="SIX27" s="0"/>
      <c r="SIY27" s="0"/>
      <c r="SIZ27" s="0"/>
      <c r="SJA27" s="0"/>
      <c r="SJB27" s="0"/>
      <c r="SJC27" s="0"/>
      <c r="SJD27" s="0"/>
      <c r="SJE27" s="0"/>
      <c r="SJF27" s="0"/>
      <c r="SJG27" s="0"/>
      <c r="SJH27" s="0"/>
      <c r="SJI27" s="0"/>
      <c r="SJJ27" s="0"/>
      <c r="SJK27" s="0"/>
      <c r="SJL27" s="0"/>
      <c r="SJM27" s="0"/>
      <c r="SJN27" s="0"/>
      <c r="SJO27" s="0"/>
      <c r="SJP27" s="0"/>
      <c r="SJQ27" s="0"/>
      <c r="SJR27" s="0"/>
      <c r="SJS27" s="0"/>
      <c r="SJT27" s="0"/>
      <c r="SJU27" s="0"/>
      <c r="SJV27" s="0"/>
      <c r="SJW27" s="0"/>
      <c r="SJX27" s="0"/>
      <c r="SJY27" s="0"/>
      <c r="SJZ27" s="0"/>
      <c r="SKA27" s="0"/>
      <c r="SKB27" s="0"/>
      <c r="SKC27" s="0"/>
      <c r="SKD27" s="0"/>
      <c r="SKE27" s="0"/>
      <c r="SKF27" s="0"/>
      <c r="SKG27" s="0"/>
      <c r="SKH27" s="0"/>
      <c r="SKI27" s="0"/>
      <c r="SKJ27" s="0"/>
      <c r="SKK27" s="0"/>
      <c r="SKL27" s="0"/>
      <c r="SKM27" s="0"/>
      <c r="SKN27" s="0"/>
      <c r="SKO27" s="0"/>
      <c r="SKP27" s="0"/>
      <c r="SKQ27" s="0"/>
      <c r="SKR27" s="0"/>
      <c r="SKS27" s="0"/>
      <c r="SKT27" s="0"/>
      <c r="SKU27" s="0"/>
      <c r="SKV27" s="0"/>
      <c r="SKW27" s="0"/>
      <c r="SKX27" s="0"/>
      <c r="SKY27" s="0"/>
      <c r="SKZ27" s="0"/>
      <c r="SLA27" s="0"/>
      <c r="SLB27" s="0"/>
      <c r="SLC27" s="0"/>
      <c r="SLD27" s="0"/>
      <c r="SLE27" s="0"/>
      <c r="SLF27" s="0"/>
      <c r="SLG27" s="0"/>
      <c r="SLH27" s="0"/>
      <c r="SLI27" s="0"/>
      <c r="SLJ27" s="0"/>
      <c r="SLK27" s="0"/>
      <c r="SLL27" s="0"/>
      <c r="SLM27" s="0"/>
      <c r="SLN27" s="0"/>
      <c r="SLO27" s="0"/>
      <c r="SLP27" s="0"/>
      <c r="SLQ27" s="0"/>
      <c r="SLR27" s="0"/>
      <c r="SLS27" s="0"/>
      <c r="SLT27" s="0"/>
      <c r="SLU27" s="0"/>
      <c r="SLV27" s="0"/>
      <c r="SLW27" s="0"/>
      <c r="SLX27" s="0"/>
      <c r="SLY27" s="0"/>
      <c r="SLZ27" s="0"/>
      <c r="SMA27" s="0"/>
      <c r="SMB27" s="0"/>
      <c r="SMC27" s="0"/>
      <c r="SMD27" s="0"/>
      <c r="SME27" s="0"/>
      <c r="SMF27" s="0"/>
      <c r="SMG27" s="0"/>
      <c r="SMH27" s="0"/>
      <c r="SMI27" s="0"/>
      <c r="SMJ27" s="0"/>
      <c r="SMK27" s="0"/>
      <c r="SML27" s="0"/>
      <c r="SMM27" s="0"/>
      <c r="SMN27" s="0"/>
      <c r="SMO27" s="0"/>
      <c r="SMP27" s="0"/>
      <c r="SMQ27" s="0"/>
      <c r="SMR27" s="0"/>
      <c r="SMS27" s="0"/>
      <c r="SMT27" s="0"/>
      <c r="SMU27" s="0"/>
      <c r="SMV27" s="0"/>
      <c r="SMW27" s="0"/>
      <c r="SMX27" s="0"/>
      <c r="SMY27" s="0"/>
      <c r="SMZ27" s="0"/>
      <c r="SNA27" s="0"/>
      <c r="SNB27" s="0"/>
      <c r="SNC27" s="0"/>
      <c r="SND27" s="0"/>
      <c r="SNE27" s="0"/>
      <c r="SNF27" s="0"/>
      <c r="SNG27" s="0"/>
      <c r="SNH27" s="0"/>
      <c r="SNI27" s="0"/>
      <c r="SNJ27" s="0"/>
      <c r="SNK27" s="0"/>
      <c r="SNL27" s="0"/>
      <c r="SNM27" s="0"/>
      <c r="SNN27" s="0"/>
      <c r="SNO27" s="0"/>
      <c r="SNP27" s="0"/>
      <c r="SNQ27" s="0"/>
      <c r="SNR27" s="0"/>
      <c r="SNS27" s="0"/>
      <c r="SNT27" s="0"/>
      <c r="SNU27" s="0"/>
      <c r="SNV27" s="0"/>
      <c r="SNW27" s="0"/>
      <c r="SNX27" s="0"/>
      <c r="SNY27" s="0"/>
      <c r="SNZ27" s="0"/>
      <c r="SOA27" s="0"/>
      <c r="SOB27" s="0"/>
      <c r="SOC27" s="0"/>
      <c r="SOD27" s="0"/>
      <c r="SOE27" s="0"/>
      <c r="SOF27" s="0"/>
      <c r="SOG27" s="0"/>
      <c r="SOH27" s="0"/>
      <c r="SOI27" s="0"/>
      <c r="SOJ27" s="0"/>
      <c r="SOK27" s="0"/>
      <c r="SOL27" s="0"/>
      <c r="SOM27" s="0"/>
      <c r="SON27" s="0"/>
      <c r="SOO27" s="0"/>
      <c r="SOP27" s="0"/>
      <c r="SOQ27" s="0"/>
      <c r="SOR27" s="0"/>
      <c r="SOS27" s="0"/>
      <c r="SOT27" s="0"/>
      <c r="SOU27" s="0"/>
      <c r="SOV27" s="0"/>
      <c r="SOW27" s="0"/>
      <c r="SOX27" s="0"/>
      <c r="SOY27" s="0"/>
      <c r="SOZ27" s="0"/>
      <c r="SPA27" s="0"/>
      <c r="SPB27" s="0"/>
      <c r="SPC27" s="0"/>
      <c r="SPD27" s="0"/>
      <c r="SPE27" s="0"/>
      <c r="SPF27" s="0"/>
      <c r="SPG27" s="0"/>
      <c r="SPH27" s="0"/>
      <c r="SPI27" s="0"/>
      <c r="SPJ27" s="0"/>
      <c r="SPK27" s="0"/>
      <c r="SPL27" s="0"/>
      <c r="SPM27" s="0"/>
      <c r="SPN27" s="0"/>
      <c r="SPO27" s="0"/>
      <c r="SPP27" s="0"/>
      <c r="SPQ27" s="0"/>
      <c r="SPR27" s="0"/>
      <c r="SPS27" s="0"/>
      <c r="SPT27" s="0"/>
      <c r="SPU27" s="0"/>
      <c r="SPV27" s="0"/>
      <c r="SPW27" s="0"/>
      <c r="SPX27" s="0"/>
      <c r="SPY27" s="0"/>
      <c r="SPZ27" s="0"/>
      <c r="SQA27" s="0"/>
      <c r="SQB27" s="0"/>
      <c r="SQC27" s="0"/>
      <c r="SQD27" s="0"/>
      <c r="SQE27" s="0"/>
      <c r="SQF27" s="0"/>
      <c r="SQG27" s="0"/>
      <c r="SQH27" s="0"/>
      <c r="SQI27" s="0"/>
      <c r="SQJ27" s="0"/>
      <c r="SQK27" s="0"/>
      <c r="SQL27" s="0"/>
      <c r="SQM27" s="0"/>
      <c r="SQN27" s="0"/>
      <c r="SQO27" s="0"/>
      <c r="SQP27" s="0"/>
      <c r="SQQ27" s="0"/>
      <c r="SQR27" s="0"/>
      <c r="SQS27" s="0"/>
      <c r="SQT27" s="0"/>
      <c r="SQU27" s="0"/>
      <c r="SQV27" s="0"/>
      <c r="SQW27" s="0"/>
      <c r="SQX27" s="0"/>
      <c r="SQY27" s="0"/>
      <c r="SQZ27" s="0"/>
      <c r="SRA27" s="0"/>
      <c r="SRB27" s="0"/>
      <c r="SRC27" s="0"/>
      <c r="SRD27" s="0"/>
      <c r="SRE27" s="0"/>
      <c r="SRF27" s="0"/>
      <c r="SRG27" s="0"/>
      <c r="SRH27" s="0"/>
      <c r="SRI27" s="0"/>
      <c r="SRJ27" s="0"/>
      <c r="SRK27" s="0"/>
      <c r="SRL27" s="0"/>
      <c r="SRM27" s="0"/>
      <c r="SRN27" s="0"/>
      <c r="SRO27" s="0"/>
      <c r="SRP27" s="0"/>
      <c r="SRQ27" s="0"/>
      <c r="SRR27" s="0"/>
      <c r="SRS27" s="0"/>
      <c r="SRT27" s="0"/>
      <c r="SRU27" s="0"/>
      <c r="SRV27" s="0"/>
      <c r="SRW27" s="0"/>
      <c r="SRX27" s="0"/>
      <c r="SRY27" s="0"/>
      <c r="SRZ27" s="0"/>
      <c r="SSA27" s="0"/>
      <c r="SSB27" s="0"/>
      <c r="SSC27" s="0"/>
      <c r="SSD27" s="0"/>
      <c r="SSE27" s="0"/>
      <c r="SSF27" s="0"/>
      <c r="SSG27" s="0"/>
      <c r="SSH27" s="0"/>
      <c r="SSI27" s="0"/>
      <c r="SSJ27" s="0"/>
      <c r="SSK27" s="0"/>
      <c r="SSL27" s="0"/>
      <c r="SSM27" s="0"/>
      <c r="SSN27" s="0"/>
      <c r="SSO27" s="0"/>
      <c r="SSP27" s="0"/>
      <c r="SSQ27" s="0"/>
      <c r="SSR27" s="0"/>
      <c r="SSS27" s="0"/>
      <c r="SST27" s="0"/>
      <c r="SSU27" s="0"/>
      <c r="SSV27" s="0"/>
      <c r="SSW27" s="0"/>
      <c r="SSX27" s="0"/>
      <c r="SSY27" s="0"/>
      <c r="SSZ27" s="0"/>
      <c r="STA27" s="0"/>
      <c r="STB27" s="0"/>
      <c r="STC27" s="0"/>
      <c r="STD27" s="0"/>
      <c r="STE27" s="0"/>
      <c r="STF27" s="0"/>
      <c r="STG27" s="0"/>
      <c r="STH27" s="0"/>
      <c r="STI27" s="0"/>
      <c r="STJ27" s="0"/>
      <c r="STK27" s="0"/>
      <c r="STL27" s="0"/>
      <c r="STM27" s="0"/>
      <c r="STN27" s="0"/>
      <c r="STO27" s="0"/>
      <c r="STP27" s="0"/>
      <c r="STQ27" s="0"/>
      <c r="STR27" s="0"/>
      <c r="STS27" s="0"/>
      <c r="STT27" s="0"/>
      <c r="STU27" s="0"/>
      <c r="STV27" s="0"/>
      <c r="STW27" s="0"/>
      <c r="STX27" s="0"/>
      <c r="STY27" s="0"/>
      <c r="STZ27" s="0"/>
      <c r="SUA27" s="0"/>
      <c r="SUB27" s="0"/>
      <c r="SUC27" s="0"/>
      <c r="SUD27" s="0"/>
      <c r="SUE27" s="0"/>
      <c r="SUF27" s="0"/>
      <c r="SUG27" s="0"/>
      <c r="SUH27" s="0"/>
      <c r="SUI27" s="0"/>
      <c r="SUJ27" s="0"/>
      <c r="SUK27" s="0"/>
      <c r="SUL27" s="0"/>
      <c r="SUM27" s="0"/>
      <c r="SUN27" s="0"/>
      <c r="SUO27" s="0"/>
      <c r="SUP27" s="0"/>
      <c r="SUQ27" s="0"/>
      <c r="SUR27" s="0"/>
      <c r="SUS27" s="0"/>
      <c r="SUT27" s="0"/>
      <c r="SUU27" s="0"/>
      <c r="SUV27" s="0"/>
      <c r="SUW27" s="0"/>
      <c r="SUX27" s="0"/>
      <c r="SUY27" s="0"/>
      <c r="SUZ27" s="0"/>
      <c r="SVA27" s="0"/>
      <c r="SVB27" s="0"/>
      <c r="SVC27" s="0"/>
      <c r="SVD27" s="0"/>
      <c r="SVE27" s="0"/>
      <c r="SVF27" s="0"/>
      <c r="SVG27" s="0"/>
      <c r="SVH27" s="0"/>
      <c r="SVI27" s="0"/>
      <c r="SVJ27" s="0"/>
      <c r="SVK27" s="0"/>
      <c r="SVL27" s="0"/>
      <c r="SVM27" s="0"/>
      <c r="SVN27" s="0"/>
      <c r="SVO27" s="0"/>
      <c r="SVP27" s="0"/>
      <c r="SVQ27" s="0"/>
      <c r="SVR27" s="0"/>
      <c r="SVS27" s="0"/>
      <c r="SVT27" s="0"/>
      <c r="SVU27" s="0"/>
      <c r="SVV27" s="0"/>
      <c r="SVW27" s="0"/>
      <c r="SVX27" s="0"/>
      <c r="SVY27" s="0"/>
      <c r="SVZ27" s="0"/>
      <c r="SWA27" s="0"/>
      <c r="SWB27" s="0"/>
      <c r="SWC27" s="0"/>
      <c r="SWD27" s="0"/>
      <c r="SWE27" s="0"/>
      <c r="SWF27" s="0"/>
      <c r="SWG27" s="0"/>
      <c r="SWH27" s="0"/>
      <c r="SWI27" s="0"/>
      <c r="SWJ27" s="0"/>
      <c r="SWK27" s="0"/>
      <c r="SWL27" s="0"/>
      <c r="SWM27" s="0"/>
      <c r="SWN27" s="0"/>
      <c r="SWO27" s="0"/>
      <c r="SWP27" s="0"/>
      <c r="SWQ27" s="0"/>
      <c r="SWR27" s="0"/>
      <c r="SWS27" s="0"/>
      <c r="SWT27" s="0"/>
      <c r="SWU27" s="0"/>
      <c r="SWV27" s="0"/>
      <c r="SWW27" s="0"/>
      <c r="SWX27" s="0"/>
      <c r="SWY27" s="0"/>
      <c r="SWZ27" s="0"/>
      <c r="SXA27" s="0"/>
      <c r="SXB27" s="0"/>
      <c r="SXC27" s="0"/>
      <c r="SXD27" s="0"/>
      <c r="SXE27" s="0"/>
      <c r="SXF27" s="0"/>
      <c r="SXG27" s="0"/>
      <c r="SXH27" s="0"/>
      <c r="SXI27" s="0"/>
      <c r="SXJ27" s="0"/>
      <c r="SXK27" s="0"/>
      <c r="SXL27" s="0"/>
      <c r="SXM27" s="0"/>
      <c r="SXN27" s="0"/>
      <c r="SXO27" s="0"/>
      <c r="SXP27" s="0"/>
      <c r="SXQ27" s="0"/>
      <c r="SXR27" s="0"/>
      <c r="SXS27" s="0"/>
      <c r="SXT27" s="0"/>
      <c r="SXU27" s="0"/>
      <c r="SXV27" s="0"/>
      <c r="SXW27" s="0"/>
      <c r="SXX27" s="0"/>
      <c r="SXY27" s="0"/>
      <c r="SXZ27" s="0"/>
      <c r="SYA27" s="0"/>
      <c r="SYB27" s="0"/>
      <c r="SYC27" s="0"/>
      <c r="SYD27" s="0"/>
      <c r="SYE27" s="0"/>
      <c r="SYF27" s="0"/>
      <c r="SYG27" s="0"/>
      <c r="SYH27" s="0"/>
      <c r="SYI27" s="0"/>
      <c r="SYJ27" s="0"/>
      <c r="SYK27" s="0"/>
      <c r="SYL27" s="0"/>
      <c r="SYM27" s="0"/>
      <c r="SYN27" s="0"/>
      <c r="SYO27" s="0"/>
      <c r="SYP27" s="0"/>
      <c r="SYQ27" s="0"/>
      <c r="SYR27" s="0"/>
      <c r="SYS27" s="0"/>
      <c r="SYT27" s="0"/>
      <c r="SYU27" s="0"/>
      <c r="SYV27" s="0"/>
      <c r="SYW27" s="0"/>
      <c r="SYX27" s="0"/>
      <c r="SYY27" s="0"/>
      <c r="SYZ27" s="0"/>
      <c r="SZA27" s="0"/>
      <c r="SZB27" s="0"/>
      <c r="SZC27" s="0"/>
      <c r="SZD27" s="0"/>
      <c r="SZE27" s="0"/>
      <c r="SZF27" s="0"/>
      <c r="SZG27" s="0"/>
      <c r="SZH27" s="0"/>
      <c r="SZI27" s="0"/>
      <c r="SZJ27" s="0"/>
      <c r="SZK27" s="0"/>
      <c r="SZL27" s="0"/>
      <c r="SZM27" s="0"/>
      <c r="SZN27" s="0"/>
      <c r="SZO27" s="0"/>
      <c r="SZP27" s="0"/>
      <c r="SZQ27" s="0"/>
      <c r="SZR27" s="0"/>
      <c r="SZS27" s="0"/>
      <c r="SZT27" s="0"/>
      <c r="SZU27" s="0"/>
      <c r="SZV27" s="0"/>
      <c r="SZW27" s="0"/>
      <c r="SZX27" s="0"/>
      <c r="SZY27" s="0"/>
      <c r="SZZ27" s="0"/>
      <c r="TAA27" s="0"/>
      <c r="TAB27" s="0"/>
      <c r="TAC27" s="0"/>
      <c r="TAD27" s="0"/>
      <c r="TAE27" s="0"/>
      <c r="TAF27" s="0"/>
      <c r="TAG27" s="0"/>
      <c r="TAH27" s="0"/>
      <c r="TAI27" s="0"/>
      <c r="TAJ27" s="0"/>
      <c r="TAK27" s="0"/>
      <c r="TAL27" s="0"/>
      <c r="TAM27" s="0"/>
      <c r="TAN27" s="0"/>
      <c r="TAO27" s="0"/>
      <c r="TAP27" s="0"/>
      <c r="TAQ27" s="0"/>
      <c r="TAR27" s="0"/>
      <c r="TAS27" s="0"/>
      <c r="TAT27" s="0"/>
      <c r="TAU27" s="0"/>
      <c r="TAV27" s="0"/>
      <c r="TAW27" s="0"/>
      <c r="TAX27" s="0"/>
      <c r="TAY27" s="0"/>
      <c r="TAZ27" s="0"/>
      <c r="TBA27" s="0"/>
      <c r="TBB27" s="0"/>
      <c r="TBC27" s="0"/>
      <c r="TBD27" s="0"/>
      <c r="TBE27" s="0"/>
      <c r="TBF27" s="0"/>
      <c r="TBG27" s="0"/>
      <c r="TBH27" s="0"/>
      <c r="TBI27" s="0"/>
      <c r="TBJ27" s="0"/>
      <c r="TBK27" s="0"/>
      <c r="TBL27" s="0"/>
      <c r="TBM27" s="0"/>
      <c r="TBN27" s="0"/>
      <c r="TBO27" s="0"/>
      <c r="TBP27" s="0"/>
      <c r="TBQ27" s="0"/>
      <c r="TBR27" s="0"/>
      <c r="TBS27" s="0"/>
      <c r="TBT27" s="0"/>
      <c r="TBU27" s="0"/>
      <c r="TBV27" s="0"/>
      <c r="TBW27" s="0"/>
      <c r="TBX27" s="0"/>
      <c r="TBY27" s="0"/>
      <c r="TBZ27" s="0"/>
      <c r="TCA27" s="0"/>
      <c r="TCB27" s="0"/>
      <c r="TCC27" s="0"/>
      <c r="TCD27" s="0"/>
      <c r="TCE27" s="0"/>
      <c r="TCF27" s="0"/>
      <c r="TCG27" s="0"/>
      <c r="TCH27" s="0"/>
      <c r="TCI27" s="0"/>
      <c r="TCJ27" s="0"/>
      <c r="TCK27" s="0"/>
      <c r="TCL27" s="0"/>
      <c r="TCM27" s="0"/>
      <c r="TCN27" s="0"/>
      <c r="TCO27" s="0"/>
      <c r="TCP27" s="0"/>
      <c r="TCQ27" s="0"/>
      <c r="TCR27" s="0"/>
      <c r="TCS27" s="0"/>
      <c r="TCT27" s="0"/>
      <c r="TCU27" s="0"/>
      <c r="TCV27" s="0"/>
      <c r="TCW27" s="0"/>
      <c r="TCX27" s="0"/>
      <c r="TCY27" s="0"/>
      <c r="TCZ27" s="0"/>
      <c r="TDA27" s="0"/>
      <c r="TDB27" s="0"/>
      <c r="TDC27" s="0"/>
      <c r="TDD27" s="0"/>
      <c r="TDE27" s="0"/>
      <c r="TDF27" s="0"/>
      <c r="TDG27" s="0"/>
      <c r="TDH27" s="0"/>
      <c r="TDI27" s="0"/>
      <c r="TDJ27" s="0"/>
      <c r="TDK27" s="0"/>
      <c r="TDL27" s="0"/>
      <c r="TDM27" s="0"/>
      <c r="TDN27" s="0"/>
      <c r="TDO27" s="0"/>
      <c r="TDP27" s="0"/>
      <c r="TDQ27" s="0"/>
      <c r="TDR27" s="0"/>
      <c r="TDS27" s="0"/>
      <c r="TDT27" s="0"/>
      <c r="TDU27" s="0"/>
      <c r="TDV27" s="0"/>
      <c r="TDW27" s="0"/>
      <c r="TDX27" s="0"/>
      <c r="TDY27" s="0"/>
      <c r="TDZ27" s="0"/>
      <c r="TEA27" s="0"/>
      <c r="TEB27" s="0"/>
      <c r="TEC27" s="0"/>
      <c r="TED27" s="0"/>
      <c r="TEE27" s="0"/>
      <c r="TEF27" s="0"/>
      <c r="TEG27" s="0"/>
      <c r="TEH27" s="0"/>
      <c r="TEI27" s="0"/>
      <c r="TEJ27" s="0"/>
      <c r="TEK27" s="0"/>
      <c r="TEL27" s="0"/>
      <c r="TEM27" s="0"/>
      <c r="TEN27" s="0"/>
      <c r="TEO27" s="0"/>
      <c r="TEP27" s="0"/>
      <c r="TEQ27" s="0"/>
      <c r="TER27" s="0"/>
      <c r="TES27" s="0"/>
      <c r="TET27" s="0"/>
      <c r="TEU27" s="0"/>
      <c r="TEV27" s="0"/>
      <c r="TEW27" s="0"/>
      <c r="TEX27" s="0"/>
      <c r="TEY27" s="0"/>
      <c r="TEZ27" s="0"/>
      <c r="TFA27" s="0"/>
      <c r="TFB27" s="0"/>
      <c r="TFC27" s="0"/>
      <c r="TFD27" s="0"/>
      <c r="TFE27" s="0"/>
      <c r="TFF27" s="0"/>
      <c r="TFG27" s="0"/>
      <c r="TFH27" s="0"/>
      <c r="TFI27" s="0"/>
      <c r="TFJ27" s="0"/>
      <c r="TFK27" s="0"/>
      <c r="TFL27" s="0"/>
      <c r="TFM27" s="0"/>
      <c r="TFN27" s="0"/>
      <c r="TFO27" s="0"/>
      <c r="TFP27" s="0"/>
      <c r="TFQ27" s="0"/>
      <c r="TFR27" s="0"/>
      <c r="TFS27" s="0"/>
      <c r="TFT27" s="0"/>
      <c r="TFU27" s="0"/>
      <c r="TFV27" s="0"/>
      <c r="TFW27" s="0"/>
      <c r="TFX27" s="0"/>
      <c r="TFY27" s="0"/>
      <c r="TFZ27" s="0"/>
      <c r="TGA27" s="0"/>
      <c r="TGB27" s="0"/>
      <c r="TGC27" s="0"/>
      <c r="TGD27" s="0"/>
      <c r="TGE27" s="0"/>
      <c r="TGF27" s="0"/>
      <c r="TGG27" s="0"/>
      <c r="TGH27" s="0"/>
      <c r="TGI27" s="0"/>
      <c r="TGJ27" s="0"/>
      <c r="TGK27" s="0"/>
      <c r="TGL27" s="0"/>
      <c r="TGM27" s="0"/>
      <c r="TGN27" s="0"/>
      <c r="TGO27" s="0"/>
      <c r="TGP27" s="0"/>
      <c r="TGQ27" s="0"/>
      <c r="TGR27" s="0"/>
      <c r="TGS27" s="0"/>
      <c r="TGT27" s="0"/>
      <c r="TGU27" s="0"/>
      <c r="TGV27" s="0"/>
      <c r="TGW27" s="0"/>
      <c r="TGX27" s="0"/>
      <c r="TGY27" s="0"/>
      <c r="TGZ27" s="0"/>
      <c r="THA27" s="0"/>
      <c r="THB27" s="0"/>
      <c r="THC27" s="0"/>
      <c r="THD27" s="0"/>
      <c r="THE27" s="0"/>
      <c r="THF27" s="0"/>
      <c r="THG27" s="0"/>
      <c r="THH27" s="0"/>
      <c r="THI27" s="0"/>
      <c r="THJ27" s="0"/>
      <c r="THK27" s="0"/>
      <c r="THL27" s="0"/>
      <c r="THM27" s="0"/>
      <c r="THN27" s="0"/>
      <c r="THO27" s="0"/>
      <c r="THP27" s="0"/>
      <c r="THQ27" s="0"/>
      <c r="THR27" s="0"/>
      <c r="THS27" s="0"/>
      <c r="THT27" s="0"/>
      <c r="THU27" s="0"/>
      <c r="THV27" s="0"/>
      <c r="THW27" s="0"/>
      <c r="THX27" s="0"/>
      <c r="THY27" s="0"/>
      <c r="THZ27" s="0"/>
      <c r="TIA27" s="0"/>
      <c r="TIB27" s="0"/>
      <c r="TIC27" s="0"/>
      <c r="TID27" s="0"/>
      <c r="TIE27" s="0"/>
      <c r="TIF27" s="0"/>
      <c r="TIG27" s="0"/>
      <c r="TIH27" s="0"/>
      <c r="TII27" s="0"/>
      <c r="TIJ27" s="0"/>
      <c r="TIK27" s="0"/>
      <c r="TIL27" s="0"/>
      <c r="TIM27" s="0"/>
      <c r="TIN27" s="0"/>
      <c r="TIO27" s="0"/>
      <c r="TIP27" s="0"/>
      <c r="TIQ27" s="0"/>
      <c r="TIR27" s="0"/>
      <c r="TIS27" s="0"/>
      <c r="TIT27" s="0"/>
      <c r="TIU27" s="0"/>
      <c r="TIV27" s="0"/>
      <c r="TIW27" s="0"/>
      <c r="TIX27" s="0"/>
      <c r="TIY27" s="0"/>
      <c r="TIZ27" s="0"/>
      <c r="TJA27" s="0"/>
      <c r="TJB27" s="0"/>
      <c r="TJC27" s="0"/>
      <c r="TJD27" s="0"/>
      <c r="TJE27" s="0"/>
      <c r="TJF27" s="0"/>
      <c r="TJG27" s="0"/>
      <c r="TJH27" s="0"/>
      <c r="TJI27" s="0"/>
      <c r="TJJ27" s="0"/>
      <c r="TJK27" s="0"/>
      <c r="TJL27" s="0"/>
      <c r="TJM27" s="0"/>
      <c r="TJN27" s="0"/>
      <c r="TJO27" s="0"/>
      <c r="TJP27" s="0"/>
      <c r="TJQ27" s="0"/>
      <c r="TJR27" s="0"/>
      <c r="TJS27" s="0"/>
      <c r="TJT27" s="0"/>
      <c r="TJU27" s="0"/>
      <c r="TJV27" s="0"/>
      <c r="TJW27" s="0"/>
      <c r="TJX27" s="0"/>
      <c r="TJY27" s="0"/>
      <c r="TJZ27" s="0"/>
      <c r="TKA27" s="0"/>
      <c r="TKB27" s="0"/>
      <c r="TKC27" s="0"/>
      <c r="TKD27" s="0"/>
      <c r="TKE27" s="0"/>
      <c r="TKF27" s="0"/>
      <c r="TKG27" s="0"/>
      <c r="TKH27" s="0"/>
      <c r="TKI27" s="0"/>
      <c r="TKJ27" s="0"/>
      <c r="TKK27" s="0"/>
      <c r="TKL27" s="0"/>
      <c r="TKM27" s="0"/>
      <c r="TKN27" s="0"/>
      <c r="TKO27" s="0"/>
      <c r="TKP27" s="0"/>
      <c r="TKQ27" s="0"/>
      <c r="TKR27" s="0"/>
      <c r="TKS27" s="0"/>
      <c r="TKT27" s="0"/>
      <c r="TKU27" s="0"/>
      <c r="TKV27" s="0"/>
      <c r="TKW27" s="0"/>
      <c r="TKX27" s="0"/>
      <c r="TKY27" s="0"/>
      <c r="TKZ27" s="0"/>
      <c r="TLA27" s="0"/>
      <c r="TLB27" s="0"/>
      <c r="TLC27" s="0"/>
      <c r="TLD27" s="0"/>
      <c r="TLE27" s="0"/>
      <c r="TLF27" s="0"/>
      <c r="TLG27" s="0"/>
      <c r="TLH27" s="0"/>
      <c r="TLI27" s="0"/>
      <c r="TLJ27" s="0"/>
      <c r="TLK27" s="0"/>
      <c r="TLL27" s="0"/>
      <c r="TLM27" s="0"/>
      <c r="TLN27" s="0"/>
      <c r="TLO27" s="0"/>
      <c r="TLP27" s="0"/>
      <c r="TLQ27" s="0"/>
      <c r="TLR27" s="0"/>
      <c r="TLS27" s="0"/>
      <c r="TLT27" s="0"/>
      <c r="TLU27" s="0"/>
      <c r="TLV27" s="0"/>
      <c r="TLW27" s="0"/>
      <c r="TLX27" s="0"/>
      <c r="TLY27" s="0"/>
      <c r="TLZ27" s="0"/>
      <c r="TMA27" s="0"/>
      <c r="TMB27" s="0"/>
      <c r="TMC27" s="0"/>
      <c r="TMD27" s="0"/>
      <c r="TME27" s="0"/>
      <c r="TMF27" s="0"/>
      <c r="TMG27" s="0"/>
      <c r="TMH27" s="0"/>
      <c r="TMI27" s="0"/>
      <c r="TMJ27" s="0"/>
      <c r="TMK27" s="0"/>
      <c r="TML27" s="0"/>
      <c r="TMM27" s="0"/>
      <c r="TMN27" s="0"/>
      <c r="TMO27" s="0"/>
      <c r="TMP27" s="0"/>
      <c r="TMQ27" s="0"/>
      <c r="TMR27" s="0"/>
      <c r="TMS27" s="0"/>
      <c r="TMT27" s="0"/>
      <c r="TMU27" s="0"/>
      <c r="TMV27" s="0"/>
      <c r="TMW27" s="0"/>
      <c r="TMX27" s="0"/>
      <c r="TMY27" s="0"/>
      <c r="TMZ27" s="0"/>
      <c r="TNA27" s="0"/>
      <c r="TNB27" s="0"/>
      <c r="TNC27" s="0"/>
      <c r="TND27" s="0"/>
      <c r="TNE27" s="0"/>
      <c r="TNF27" s="0"/>
      <c r="TNG27" s="0"/>
      <c r="TNH27" s="0"/>
      <c r="TNI27" s="0"/>
      <c r="TNJ27" s="0"/>
      <c r="TNK27" s="0"/>
      <c r="TNL27" s="0"/>
      <c r="TNM27" s="0"/>
      <c r="TNN27" s="0"/>
      <c r="TNO27" s="0"/>
      <c r="TNP27" s="0"/>
      <c r="TNQ27" s="0"/>
      <c r="TNR27" s="0"/>
      <c r="TNS27" s="0"/>
      <c r="TNT27" s="0"/>
      <c r="TNU27" s="0"/>
      <c r="TNV27" s="0"/>
      <c r="TNW27" s="0"/>
      <c r="TNX27" s="0"/>
      <c r="TNY27" s="0"/>
      <c r="TNZ27" s="0"/>
      <c r="TOA27" s="0"/>
      <c r="TOB27" s="0"/>
      <c r="TOC27" s="0"/>
      <c r="TOD27" s="0"/>
      <c r="TOE27" s="0"/>
      <c r="TOF27" s="0"/>
      <c r="TOG27" s="0"/>
      <c r="TOH27" s="0"/>
      <c r="TOI27" s="0"/>
      <c r="TOJ27" s="0"/>
      <c r="TOK27" s="0"/>
      <c r="TOL27" s="0"/>
      <c r="TOM27" s="0"/>
      <c r="TON27" s="0"/>
      <c r="TOO27" s="0"/>
      <c r="TOP27" s="0"/>
      <c r="TOQ27" s="0"/>
      <c r="TOR27" s="0"/>
      <c r="TOS27" s="0"/>
      <c r="TOT27" s="0"/>
      <c r="TOU27" s="0"/>
      <c r="TOV27" s="0"/>
      <c r="TOW27" s="0"/>
      <c r="TOX27" s="0"/>
      <c r="TOY27" s="0"/>
      <c r="TOZ27" s="0"/>
      <c r="TPA27" s="0"/>
      <c r="TPB27" s="0"/>
      <c r="TPC27" s="0"/>
      <c r="TPD27" s="0"/>
      <c r="TPE27" s="0"/>
      <c r="TPF27" s="0"/>
      <c r="TPG27" s="0"/>
      <c r="TPH27" s="0"/>
      <c r="TPI27" s="0"/>
      <c r="TPJ27" s="0"/>
      <c r="TPK27" s="0"/>
      <c r="TPL27" s="0"/>
      <c r="TPM27" s="0"/>
      <c r="TPN27" s="0"/>
      <c r="TPO27" s="0"/>
      <c r="TPP27" s="0"/>
      <c r="TPQ27" s="0"/>
      <c r="TPR27" s="0"/>
      <c r="TPS27" s="0"/>
      <c r="TPT27" s="0"/>
      <c r="TPU27" s="0"/>
      <c r="TPV27" s="0"/>
      <c r="TPW27" s="0"/>
      <c r="TPX27" s="0"/>
      <c r="TPY27" s="0"/>
      <c r="TPZ27" s="0"/>
      <c r="TQA27" s="0"/>
      <c r="TQB27" s="0"/>
      <c r="TQC27" s="0"/>
      <c r="TQD27" s="0"/>
      <c r="TQE27" s="0"/>
      <c r="TQF27" s="0"/>
      <c r="TQG27" s="0"/>
      <c r="TQH27" s="0"/>
      <c r="TQI27" s="0"/>
      <c r="TQJ27" s="0"/>
      <c r="TQK27" s="0"/>
      <c r="TQL27" s="0"/>
      <c r="TQM27" s="0"/>
      <c r="TQN27" s="0"/>
      <c r="TQO27" s="0"/>
      <c r="TQP27" s="0"/>
      <c r="TQQ27" s="0"/>
      <c r="TQR27" s="0"/>
      <c r="TQS27" s="0"/>
      <c r="TQT27" s="0"/>
      <c r="TQU27" s="0"/>
      <c r="TQV27" s="0"/>
      <c r="TQW27" s="0"/>
      <c r="TQX27" s="0"/>
      <c r="TQY27" s="0"/>
      <c r="TQZ27" s="0"/>
      <c r="TRA27" s="0"/>
      <c r="TRB27" s="0"/>
      <c r="TRC27" s="0"/>
      <c r="TRD27" s="0"/>
      <c r="TRE27" s="0"/>
      <c r="TRF27" s="0"/>
      <c r="TRG27" s="0"/>
      <c r="TRH27" s="0"/>
      <c r="TRI27" s="0"/>
      <c r="TRJ27" s="0"/>
      <c r="TRK27" s="0"/>
      <c r="TRL27" s="0"/>
      <c r="TRM27" s="0"/>
      <c r="TRN27" s="0"/>
      <c r="TRO27" s="0"/>
      <c r="TRP27" s="0"/>
      <c r="TRQ27" s="0"/>
      <c r="TRR27" s="0"/>
      <c r="TRS27" s="0"/>
      <c r="TRT27" s="0"/>
      <c r="TRU27" s="0"/>
      <c r="TRV27" s="0"/>
      <c r="TRW27" s="0"/>
      <c r="TRX27" s="0"/>
      <c r="TRY27" s="0"/>
      <c r="TRZ27" s="0"/>
      <c r="TSA27" s="0"/>
      <c r="TSB27" s="0"/>
      <c r="TSC27" s="0"/>
      <c r="TSD27" s="0"/>
      <c r="TSE27" s="0"/>
      <c r="TSF27" s="0"/>
      <c r="TSG27" s="0"/>
      <c r="TSH27" s="0"/>
      <c r="TSI27" s="0"/>
      <c r="TSJ27" s="0"/>
      <c r="TSK27" s="0"/>
      <c r="TSL27" s="0"/>
      <c r="TSM27" s="0"/>
      <c r="TSN27" s="0"/>
      <c r="TSO27" s="0"/>
      <c r="TSP27" s="0"/>
      <c r="TSQ27" s="0"/>
      <c r="TSR27" s="0"/>
      <c r="TSS27" s="0"/>
      <c r="TST27" s="0"/>
      <c r="TSU27" s="0"/>
      <c r="TSV27" s="0"/>
      <c r="TSW27" s="0"/>
      <c r="TSX27" s="0"/>
      <c r="TSY27" s="0"/>
      <c r="TSZ27" s="0"/>
      <c r="TTA27" s="0"/>
      <c r="TTB27" s="0"/>
      <c r="TTC27" s="0"/>
      <c r="TTD27" s="0"/>
      <c r="TTE27" s="0"/>
      <c r="TTF27" s="0"/>
      <c r="TTG27" s="0"/>
      <c r="TTH27" s="0"/>
      <c r="TTI27" s="0"/>
      <c r="TTJ27" s="0"/>
      <c r="TTK27" s="0"/>
      <c r="TTL27" s="0"/>
      <c r="TTM27" s="0"/>
      <c r="TTN27" s="0"/>
      <c r="TTO27" s="0"/>
      <c r="TTP27" s="0"/>
      <c r="TTQ27" s="0"/>
      <c r="TTR27" s="0"/>
      <c r="TTS27" s="0"/>
      <c r="TTT27" s="0"/>
      <c r="TTU27" s="0"/>
      <c r="TTV27" s="0"/>
      <c r="TTW27" s="0"/>
      <c r="TTX27" s="0"/>
      <c r="TTY27" s="0"/>
      <c r="TTZ27" s="0"/>
      <c r="TUA27" s="0"/>
      <c r="TUB27" s="0"/>
      <c r="TUC27" s="0"/>
      <c r="TUD27" s="0"/>
      <c r="TUE27" s="0"/>
      <c r="TUF27" s="0"/>
      <c r="TUG27" s="0"/>
      <c r="TUH27" s="0"/>
      <c r="TUI27" s="0"/>
      <c r="TUJ27" s="0"/>
      <c r="TUK27" s="0"/>
      <c r="TUL27" s="0"/>
      <c r="TUM27" s="0"/>
      <c r="TUN27" s="0"/>
      <c r="TUO27" s="0"/>
      <c r="TUP27" s="0"/>
      <c r="TUQ27" s="0"/>
      <c r="TUR27" s="0"/>
      <c r="TUS27" s="0"/>
      <c r="TUT27" s="0"/>
      <c r="TUU27" s="0"/>
      <c r="TUV27" s="0"/>
      <c r="TUW27" s="0"/>
      <c r="TUX27" s="0"/>
      <c r="TUY27" s="0"/>
      <c r="TUZ27" s="0"/>
      <c r="TVA27" s="0"/>
      <c r="TVB27" s="0"/>
      <c r="TVC27" s="0"/>
      <c r="TVD27" s="0"/>
      <c r="TVE27" s="0"/>
      <c r="TVF27" s="0"/>
      <c r="TVG27" s="0"/>
      <c r="TVH27" s="0"/>
      <c r="TVI27" s="0"/>
      <c r="TVJ27" s="0"/>
      <c r="TVK27" s="0"/>
      <c r="TVL27" s="0"/>
      <c r="TVM27" s="0"/>
      <c r="TVN27" s="0"/>
      <c r="TVO27" s="0"/>
      <c r="TVP27" s="0"/>
      <c r="TVQ27" s="0"/>
      <c r="TVR27" s="0"/>
      <c r="TVS27" s="0"/>
      <c r="TVT27" s="0"/>
      <c r="TVU27" s="0"/>
      <c r="TVV27" s="0"/>
      <c r="TVW27" s="0"/>
      <c r="TVX27" s="0"/>
      <c r="TVY27" s="0"/>
      <c r="TVZ27" s="0"/>
      <c r="TWA27" s="0"/>
      <c r="TWB27" s="0"/>
      <c r="TWC27" s="0"/>
      <c r="TWD27" s="0"/>
      <c r="TWE27" s="0"/>
      <c r="TWF27" s="0"/>
      <c r="TWG27" s="0"/>
      <c r="TWH27" s="0"/>
      <c r="TWI27" s="0"/>
      <c r="TWJ27" s="0"/>
      <c r="TWK27" s="0"/>
      <c r="TWL27" s="0"/>
      <c r="TWM27" s="0"/>
      <c r="TWN27" s="0"/>
      <c r="TWO27" s="0"/>
      <c r="TWP27" s="0"/>
      <c r="TWQ27" s="0"/>
      <c r="TWR27" s="0"/>
      <c r="TWS27" s="0"/>
      <c r="TWT27" s="0"/>
      <c r="TWU27" s="0"/>
      <c r="TWV27" s="0"/>
      <c r="TWW27" s="0"/>
      <c r="TWX27" s="0"/>
      <c r="TWY27" s="0"/>
      <c r="TWZ27" s="0"/>
      <c r="TXA27" s="0"/>
      <c r="TXB27" s="0"/>
      <c r="TXC27" s="0"/>
      <c r="TXD27" s="0"/>
      <c r="TXE27" s="0"/>
      <c r="TXF27" s="0"/>
      <c r="TXG27" s="0"/>
      <c r="TXH27" s="0"/>
      <c r="TXI27" s="0"/>
      <c r="TXJ27" s="0"/>
      <c r="TXK27" s="0"/>
      <c r="TXL27" s="0"/>
      <c r="TXM27" s="0"/>
      <c r="TXN27" s="0"/>
      <c r="TXO27" s="0"/>
      <c r="TXP27" s="0"/>
      <c r="TXQ27" s="0"/>
      <c r="TXR27" s="0"/>
      <c r="TXS27" s="0"/>
      <c r="TXT27" s="0"/>
      <c r="TXU27" s="0"/>
      <c r="TXV27" s="0"/>
      <c r="TXW27" s="0"/>
      <c r="TXX27" s="0"/>
      <c r="TXY27" s="0"/>
      <c r="TXZ27" s="0"/>
      <c r="TYA27" s="0"/>
      <c r="TYB27" s="0"/>
      <c r="TYC27" s="0"/>
      <c r="TYD27" s="0"/>
      <c r="TYE27" s="0"/>
      <c r="TYF27" s="0"/>
      <c r="TYG27" s="0"/>
      <c r="TYH27" s="0"/>
      <c r="TYI27" s="0"/>
      <c r="TYJ27" s="0"/>
      <c r="TYK27" s="0"/>
      <c r="TYL27" s="0"/>
      <c r="TYM27" s="0"/>
      <c r="TYN27" s="0"/>
      <c r="TYO27" s="0"/>
      <c r="TYP27" s="0"/>
      <c r="TYQ27" s="0"/>
      <c r="TYR27" s="0"/>
      <c r="TYS27" s="0"/>
      <c r="TYT27" s="0"/>
      <c r="TYU27" s="0"/>
      <c r="TYV27" s="0"/>
      <c r="TYW27" s="0"/>
      <c r="TYX27" s="0"/>
      <c r="TYY27" s="0"/>
      <c r="TYZ27" s="0"/>
      <c r="TZA27" s="0"/>
      <c r="TZB27" s="0"/>
      <c r="TZC27" s="0"/>
      <c r="TZD27" s="0"/>
      <c r="TZE27" s="0"/>
      <c r="TZF27" s="0"/>
      <c r="TZG27" s="0"/>
      <c r="TZH27" s="0"/>
      <c r="TZI27" s="0"/>
      <c r="TZJ27" s="0"/>
      <c r="TZK27" s="0"/>
      <c r="TZL27" s="0"/>
      <c r="TZM27" s="0"/>
      <c r="TZN27" s="0"/>
      <c r="TZO27" s="0"/>
      <c r="TZP27" s="0"/>
      <c r="TZQ27" s="0"/>
      <c r="TZR27" s="0"/>
      <c r="TZS27" s="0"/>
      <c r="TZT27" s="0"/>
      <c r="TZU27" s="0"/>
      <c r="TZV27" s="0"/>
      <c r="TZW27" s="0"/>
      <c r="TZX27" s="0"/>
      <c r="TZY27" s="0"/>
      <c r="TZZ27" s="0"/>
      <c r="UAA27" s="0"/>
      <c r="UAB27" s="0"/>
      <c r="UAC27" s="0"/>
      <c r="UAD27" s="0"/>
      <c r="UAE27" s="0"/>
      <c r="UAF27" s="0"/>
      <c r="UAG27" s="0"/>
      <c r="UAH27" s="0"/>
      <c r="UAI27" s="0"/>
      <c r="UAJ27" s="0"/>
      <c r="UAK27" s="0"/>
      <c r="UAL27" s="0"/>
      <c r="UAM27" s="0"/>
      <c r="UAN27" s="0"/>
      <c r="UAO27" s="0"/>
      <c r="UAP27" s="0"/>
      <c r="UAQ27" s="0"/>
      <c r="UAR27" s="0"/>
      <c r="UAS27" s="0"/>
      <c r="UAT27" s="0"/>
      <c r="UAU27" s="0"/>
      <c r="UAV27" s="0"/>
      <c r="UAW27" s="0"/>
      <c r="UAX27" s="0"/>
      <c r="UAY27" s="0"/>
      <c r="UAZ27" s="0"/>
      <c r="UBA27" s="0"/>
      <c r="UBB27" s="0"/>
      <c r="UBC27" s="0"/>
      <c r="UBD27" s="0"/>
      <c r="UBE27" s="0"/>
      <c r="UBF27" s="0"/>
      <c r="UBG27" s="0"/>
      <c r="UBH27" s="0"/>
      <c r="UBI27" s="0"/>
      <c r="UBJ27" s="0"/>
      <c r="UBK27" s="0"/>
      <c r="UBL27" s="0"/>
      <c r="UBM27" s="0"/>
      <c r="UBN27" s="0"/>
      <c r="UBO27" s="0"/>
      <c r="UBP27" s="0"/>
      <c r="UBQ27" s="0"/>
      <c r="UBR27" s="0"/>
      <c r="UBS27" s="0"/>
      <c r="UBT27" s="0"/>
      <c r="UBU27" s="0"/>
      <c r="UBV27" s="0"/>
      <c r="UBW27" s="0"/>
      <c r="UBX27" s="0"/>
      <c r="UBY27" s="0"/>
      <c r="UBZ27" s="0"/>
      <c r="UCA27" s="0"/>
      <c r="UCB27" s="0"/>
      <c r="UCC27" s="0"/>
      <c r="UCD27" s="0"/>
      <c r="UCE27" s="0"/>
      <c r="UCF27" s="0"/>
      <c r="UCG27" s="0"/>
      <c r="UCH27" s="0"/>
      <c r="UCI27" s="0"/>
      <c r="UCJ27" s="0"/>
      <c r="UCK27" s="0"/>
      <c r="UCL27" s="0"/>
      <c r="UCM27" s="0"/>
      <c r="UCN27" s="0"/>
      <c r="UCO27" s="0"/>
      <c r="UCP27" s="0"/>
      <c r="UCQ27" s="0"/>
      <c r="UCR27" s="0"/>
      <c r="UCS27" s="0"/>
      <c r="UCT27" s="0"/>
      <c r="UCU27" s="0"/>
      <c r="UCV27" s="0"/>
      <c r="UCW27" s="0"/>
      <c r="UCX27" s="0"/>
      <c r="UCY27" s="0"/>
      <c r="UCZ27" s="0"/>
      <c r="UDA27" s="0"/>
      <c r="UDB27" s="0"/>
      <c r="UDC27" s="0"/>
      <c r="UDD27" s="0"/>
      <c r="UDE27" s="0"/>
      <c r="UDF27" s="0"/>
      <c r="UDG27" s="0"/>
      <c r="UDH27" s="0"/>
      <c r="UDI27" s="0"/>
      <c r="UDJ27" s="0"/>
      <c r="UDK27" s="0"/>
      <c r="UDL27" s="0"/>
      <c r="UDM27" s="0"/>
      <c r="UDN27" s="0"/>
      <c r="UDO27" s="0"/>
      <c r="UDP27" s="0"/>
      <c r="UDQ27" s="0"/>
      <c r="UDR27" s="0"/>
      <c r="UDS27" s="0"/>
      <c r="UDT27" s="0"/>
      <c r="UDU27" s="0"/>
      <c r="UDV27" s="0"/>
      <c r="UDW27" s="0"/>
      <c r="UDX27" s="0"/>
      <c r="UDY27" s="0"/>
      <c r="UDZ27" s="0"/>
      <c r="UEA27" s="0"/>
      <c r="UEB27" s="0"/>
      <c r="UEC27" s="0"/>
      <c r="UED27" s="0"/>
      <c r="UEE27" s="0"/>
      <c r="UEF27" s="0"/>
      <c r="UEG27" s="0"/>
      <c r="UEH27" s="0"/>
      <c r="UEI27" s="0"/>
      <c r="UEJ27" s="0"/>
      <c r="UEK27" s="0"/>
      <c r="UEL27" s="0"/>
      <c r="UEM27" s="0"/>
      <c r="UEN27" s="0"/>
      <c r="UEO27" s="0"/>
      <c r="UEP27" s="0"/>
      <c r="UEQ27" s="0"/>
      <c r="UER27" s="0"/>
      <c r="UES27" s="0"/>
      <c r="UET27" s="0"/>
      <c r="UEU27" s="0"/>
      <c r="UEV27" s="0"/>
      <c r="UEW27" s="0"/>
      <c r="UEX27" s="0"/>
      <c r="UEY27" s="0"/>
      <c r="UEZ27" s="0"/>
      <c r="UFA27" s="0"/>
      <c r="UFB27" s="0"/>
      <c r="UFC27" s="0"/>
      <c r="UFD27" s="0"/>
      <c r="UFE27" s="0"/>
      <c r="UFF27" s="0"/>
      <c r="UFG27" s="0"/>
      <c r="UFH27" s="0"/>
      <c r="UFI27" s="0"/>
      <c r="UFJ27" s="0"/>
      <c r="UFK27" s="0"/>
      <c r="UFL27" s="0"/>
      <c r="UFM27" s="0"/>
      <c r="UFN27" s="0"/>
      <c r="UFO27" s="0"/>
      <c r="UFP27" s="0"/>
      <c r="UFQ27" s="0"/>
      <c r="UFR27" s="0"/>
      <c r="UFS27" s="0"/>
      <c r="UFT27" s="0"/>
      <c r="UFU27" s="0"/>
      <c r="UFV27" s="0"/>
      <c r="UFW27" s="0"/>
      <c r="UFX27" s="0"/>
      <c r="UFY27" s="0"/>
      <c r="UFZ27" s="0"/>
      <c r="UGA27" s="0"/>
      <c r="UGB27" s="0"/>
      <c r="UGC27" s="0"/>
      <c r="UGD27" s="0"/>
      <c r="UGE27" s="0"/>
      <c r="UGF27" s="0"/>
      <c r="UGG27" s="0"/>
      <c r="UGH27" s="0"/>
      <c r="UGI27" s="0"/>
      <c r="UGJ27" s="0"/>
      <c r="UGK27" s="0"/>
      <c r="UGL27" s="0"/>
      <c r="UGM27" s="0"/>
      <c r="UGN27" s="0"/>
      <c r="UGO27" s="0"/>
      <c r="UGP27" s="0"/>
      <c r="UGQ27" s="0"/>
      <c r="UGR27" s="0"/>
      <c r="UGS27" s="0"/>
      <c r="UGT27" s="0"/>
      <c r="UGU27" s="0"/>
      <c r="UGV27" s="0"/>
      <c r="UGW27" s="0"/>
      <c r="UGX27" s="0"/>
      <c r="UGY27" s="0"/>
      <c r="UGZ27" s="0"/>
      <c r="UHA27" s="0"/>
      <c r="UHB27" s="0"/>
      <c r="UHC27" s="0"/>
      <c r="UHD27" s="0"/>
      <c r="UHE27" s="0"/>
      <c r="UHF27" s="0"/>
      <c r="UHG27" s="0"/>
      <c r="UHH27" s="0"/>
      <c r="UHI27" s="0"/>
      <c r="UHJ27" s="0"/>
      <c r="UHK27" s="0"/>
      <c r="UHL27" s="0"/>
      <c r="UHM27" s="0"/>
      <c r="UHN27" s="0"/>
      <c r="UHO27" s="0"/>
      <c r="UHP27" s="0"/>
      <c r="UHQ27" s="0"/>
      <c r="UHR27" s="0"/>
      <c r="UHS27" s="0"/>
      <c r="UHT27" s="0"/>
      <c r="UHU27" s="0"/>
      <c r="UHV27" s="0"/>
      <c r="UHW27" s="0"/>
      <c r="UHX27" s="0"/>
      <c r="UHY27" s="0"/>
      <c r="UHZ27" s="0"/>
      <c r="UIA27" s="0"/>
      <c r="UIB27" s="0"/>
      <c r="UIC27" s="0"/>
      <c r="UID27" s="0"/>
      <c r="UIE27" s="0"/>
      <c r="UIF27" s="0"/>
      <c r="UIG27" s="0"/>
      <c r="UIH27" s="0"/>
      <c r="UII27" s="0"/>
      <c r="UIJ27" s="0"/>
      <c r="UIK27" s="0"/>
      <c r="UIL27" s="0"/>
      <c r="UIM27" s="0"/>
      <c r="UIN27" s="0"/>
      <c r="UIO27" s="0"/>
      <c r="UIP27" s="0"/>
      <c r="UIQ27" s="0"/>
      <c r="UIR27" s="0"/>
      <c r="UIS27" s="0"/>
      <c r="UIT27" s="0"/>
      <c r="UIU27" s="0"/>
      <c r="UIV27" s="0"/>
      <c r="UIW27" s="0"/>
      <c r="UIX27" s="0"/>
      <c r="UIY27" s="0"/>
      <c r="UIZ27" s="0"/>
      <c r="UJA27" s="0"/>
      <c r="UJB27" s="0"/>
      <c r="UJC27" s="0"/>
      <c r="UJD27" s="0"/>
      <c r="UJE27" s="0"/>
      <c r="UJF27" s="0"/>
      <c r="UJG27" s="0"/>
      <c r="UJH27" s="0"/>
      <c r="UJI27" s="0"/>
      <c r="UJJ27" s="0"/>
      <c r="UJK27" s="0"/>
      <c r="UJL27" s="0"/>
      <c r="UJM27" s="0"/>
      <c r="UJN27" s="0"/>
      <c r="UJO27" s="0"/>
      <c r="UJP27" s="0"/>
      <c r="UJQ27" s="0"/>
      <c r="UJR27" s="0"/>
      <c r="UJS27" s="0"/>
      <c r="UJT27" s="0"/>
      <c r="UJU27" s="0"/>
      <c r="UJV27" s="0"/>
      <c r="UJW27" s="0"/>
      <c r="UJX27" s="0"/>
      <c r="UJY27" s="0"/>
      <c r="UJZ27" s="0"/>
      <c r="UKA27" s="0"/>
      <c r="UKB27" s="0"/>
      <c r="UKC27" s="0"/>
      <c r="UKD27" s="0"/>
      <c r="UKE27" s="0"/>
      <c r="UKF27" s="0"/>
      <c r="UKG27" s="0"/>
      <c r="UKH27" s="0"/>
      <c r="UKI27" s="0"/>
      <c r="UKJ27" s="0"/>
      <c r="UKK27" s="0"/>
      <c r="UKL27" s="0"/>
      <c r="UKM27" s="0"/>
      <c r="UKN27" s="0"/>
      <c r="UKO27" s="0"/>
      <c r="UKP27" s="0"/>
      <c r="UKQ27" s="0"/>
      <c r="UKR27" s="0"/>
      <c r="UKS27" s="0"/>
      <c r="UKT27" s="0"/>
      <c r="UKU27" s="0"/>
      <c r="UKV27" s="0"/>
      <c r="UKW27" s="0"/>
      <c r="UKX27" s="0"/>
      <c r="UKY27" s="0"/>
      <c r="UKZ27" s="0"/>
      <c r="ULA27" s="0"/>
      <c r="ULB27" s="0"/>
      <c r="ULC27" s="0"/>
      <c r="ULD27" s="0"/>
      <c r="ULE27" s="0"/>
      <c r="ULF27" s="0"/>
      <c r="ULG27" s="0"/>
      <c r="ULH27" s="0"/>
      <c r="ULI27" s="0"/>
      <c r="ULJ27" s="0"/>
      <c r="ULK27" s="0"/>
      <c r="ULL27" s="0"/>
      <c r="ULM27" s="0"/>
      <c r="ULN27" s="0"/>
      <c r="ULO27" s="0"/>
      <c r="ULP27" s="0"/>
      <c r="ULQ27" s="0"/>
      <c r="ULR27" s="0"/>
      <c r="ULS27" s="0"/>
      <c r="ULT27" s="0"/>
      <c r="ULU27" s="0"/>
      <c r="ULV27" s="0"/>
      <c r="ULW27" s="0"/>
      <c r="ULX27" s="0"/>
      <c r="ULY27" s="0"/>
      <c r="ULZ27" s="0"/>
      <c r="UMA27" s="0"/>
      <c r="UMB27" s="0"/>
      <c r="UMC27" s="0"/>
      <c r="UMD27" s="0"/>
      <c r="UME27" s="0"/>
      <c r="UMF27" s="0"/>
      <c r="UMG27" s="0"/>
      <c r="UMH27" s="0"/>
      <c r="UMI27" s="0"/>
      <c r="UMJ27" s="0"/>
      <c r="UMK27" s="0"/>
      <c r="UML27" s="0"/>
      <c r="UMM27" s="0"/>
      <c r="UMN27" s="0"/>
      <c r="UMO27" s="0"/>
      <c r="UMP27" s="0"/>
      <c r="UMQ27" s="0"/>
      <c r="UMR27" s="0"/>
      <c r="UMS27" s="0"/>
      <c r="UMT27" s="0"/>
      <c r="UMU27" s="0"/>
      <c r="UMV27" s="0"/>
      <c r="UMW27" s="0"/>
      <c r="UMX27" s="0"/>
      <c r="UMY27" s="0"/>
      <c r="UMZ27" s="0"/>
      <c r="UNA27" s="0"/>
      <c r="UNB27" s="0"/>
      <c r="UNC27" s="0"/>
      <c r="UND27" s="0"/>
      <c r="UNE27" s="0"/>
      <c r="UNF27" s="0"/>
      <c r="UNG27" s="0"/>
      <c r="UNH27" s="0"/>
      <c r="UNI27" s="0"/>
      <c r="UNJ27" s="0"/>
      <c r="UNK27" s="0"/>
      <c r="UNL27" s="0"/>
      <c r="UNM27" s="0"/>
      <c r="UNN27" s="0"/>
      <c r="UNO27" s="0"/>
      <c r="UNP27" s="0"/>
      <c r="UNQ27" s="0"/>
      <c r="UNR27" s="0"/>
      <c r="UNS27" s="0"/>
      <c r="UNT27" s="0"/>
      <c r="UNU27" s="0"/>
      <c r="UNV27" s="0"/>
      <c r="UNW27" s="0"/>
      <c r="UNX27" s="0"/>
      <c r="UNY27" s="0"/>
      <c r="UNZ27" s="0"/>
      <c r="UOA27" s="0"/>
      <c r="UOB27" s="0"/>
      <c r="UOC27" s="0"/>
      <c r="UOD27" s="0"/>
      <c r="UOE27" s="0"/>
      <c r="UOF27" s="0"/>
      <c r="UOG27" s="0"/>
      <c r="UOH27" s="0"/>
      <c r="UOI27" s="0"/>
      <c r="UOJ27" s="0"/>
      <c r="UOK27" s="0"/>
      <c r="UOL27" s="0"/>
      <c r="UOM27" s="0"/>
      <c r="UON27" s="0"/>
      <c r="UOO27" s="0"/>
      <c r="UOP27" s="0"/>
      <c r="UOQ27" s="0"/>
      <c r="UOR27" s="0"/>
      <c r="UOS27" s="0"/>
      <c r="UOT27" s="0"/>
      <c r="UOU27" s="0"/>
      <c r="UOV27" s="0"/>
      <c r="UOW27" s="0"/>
      <c r="UOX27" s="0"/>
      <c r="UOY27" s="0"/>
      <c r="UOZ27" s="0"/>
      <c r="UPA27" s="0"/>
      <c r="UPB27" s="0"/>
      <c r="UPC27" s="0"/>
      <c r="UPD27" s="0"/>
      <c r="UPE27" s="0"/>
      <c r="UPF27" s="0"/>
      <c r="UPG27" s="0"/>
      <c r="UPH27" s="0"/>
      <c r="UPI27" s="0"/>
      <c r="UPJ27" s="0"/>
      <c r="UPK27" s="0"/>
      <c r="UPL27" s="0"/>
      <c r="UPM27" s="0"/>
      <c r="UPN27" s="0"/>
      <c r="UPO27" s="0"/>
      <c r="UPP27" s="0"/>
      <c r="UPQ27" s="0"/>
      <c r="UPR27" s="0"/>
      <c r="UPS27" s="0"/>
      <c r="UPT27" s="0"/>
      <c r="UPU27" s="0"/>
      <c r="UPV27" s="0"/>
      <c r="UPW27" s="0"/>
      <c r="UPX27" s="0"/>
      <c r="UPY27" s="0"/>
      <c r="UPZ27" s="0"/>
      <c r="UQA27" s="0"/>
      <c r="UQB27" s="0"/>
      <c r="UQC27" s="0"/>
      <c r="UQD27" s="0"/>
      <c r="UQE27" s="0"/>
      <c r="UQF27" s="0"/>
      <c r="UQG27" s="0"/>
      <c r="UQH27" s="0"/>
      <c r="UQI27" s="0"/>
      <c r="UQJ27" s="0"/>
      <c r="UQK27" s="0"/>
      <c r="UQL27" s="0"/>
      <c r="UQM27" s="0"/>
      <c r="UQN27" s="0"/>
      <c r="UQO27" s="0"/>
      <c r="UQP27" s="0"/>
      <c r="UQQ27" s="0"/>
      <c r="UQR27" s="0"/>
      <c r="UQS27" s="0"/>
      <c r="UQT27" s="0"/>
      <c r="UQU27" s="0"/>
      <c r="UQV27" s="0"/>
      <c r="UQW27" s="0"/>
      <c r="UQX27" s="0"/>
      <c r="UQY27" s="0"/>
      <c r="UQZ27" s="0"/>
      <c r="URA27" s="0"/>
      <c r="URB27" s="0"/>
      <c r="URC27" s="0"/>
      <c r="URD27" s="0"/>
      <c r="URE27" s="0"/>
      <c r="URF27" s="0"/>
      <c r="URG27" s="0"/>
      <c r="URH27" s="0"/>
      <c r="URI27" s="0"/>
      <c r="URJ27" s="0"/>
      <c r="URK27" s="0"/>
      <c r="URL27" s="0"/>
      <c r="URM27" s="0"/>
      <c r="URN27" s="0"/>
      <c r="URO27" s="0"/>
      <c r="URP27" s="0"/>
      <c r="URQ27" s="0"/>
      <c r="URR27" s="0"/>
      <c r="URS27" s="0"/>
      <c r="URT27" s="0"/>
      <c r="URU27" s="0"/>
      <c r="URV27" s="0"/>
      <c r="URW27" s="0"/>
      <c r="URX27" s="0"/>
      <c r="URY27" s="0"/>
      <c r="URZ27" s="0"/>
      <c r="USA27" s="0"/>
      <c r="USB27" s="0"/>
      <c r="USC27" s="0"/>
      <c r="USD27" s="0"/>
      <c r="USE27" s="0"/>
      <c r="USF27" s="0"/>
      <c r="USG27" s="0"/>
      <c r="USH27" s="0"/>
      <c r="USI27" s="0"/>
      <c r="USJ27" s="0"/>
      <c r="USK27" s="0"/>
      <c r="USL27" s="0"/>
      <c r="USM27" s="0"/>
      <c r="USN27" s="0"/>
      <c r="USO27" s="0"/>
      <c r="USP27" s="0"/>
      <c r="USQ27" s="0"/>
      <c r="USR27" s="0"/>
      <c r="USS27" s="0"/>
      <c r="UST27" s="0"/>
      <c r="USU27" s="0"/>
      <c r="USV27" s="0"/>
      <c r="USW27" s="0"/>
      <c r="USX27" s="0"/>
      <c r="USY27" s="0"/>
      <c r="USZ27" s="0"/>
      <c r="UTA27" s="0"/>
      <c r="UTB27" s="0"/>
      <c r="UTC27" s="0"/>
      <c r="UTD27" s="0"/>
      <c r="UTE27" s="0"/>
      <c r="UTF27" s="0"/>
      <c r="UTG27" s="0"/>
      <c r="UTH27" s="0"/>
      <c r="UTI27" s="0"/>
      <c r="UTJ27" s="0"/>
      <c r="UTK27" s="0"/>
      <c r="UTL27" s="0"/>
      <c r="UTM27" s="0"/>
      <c r="UTN27" s="0"/>
      <c r="UTO27" s="0"/>
      <c r="UTP27" s="0"/>
      <c r="UTQ27" s="0"/>
      <c r="UTR27" s="0"/>
      <c r="UTS27" s="0"/>
      <c r="UTT27" s="0"/>
      <c r="UTU27" s="0"/>
      <c r="UTV27" s="0"/>
      <c r="UTW27" s="0"/>
      <c r="UTX27" s="0"/>
      <c r="UTY27" s="0"/>
      <c r="UTZ27" s="0"/>
      <c r="UUA27" s="0"/>
      <c r="UUB27" s="0"/>
      <c r="UUC27" s="0"/>
      <c r="UUD27" s="0"/>
      <c r="UUE27" s="0"/>
      <c r="UUF27" s="0"/>
      <c r="UUG27" s="0"/>
      <c r="UUH27" s="0"/>
      <c r="UUI27" s="0"/>
      <c r="UUJ27" s="0"/>
      <c r="UUK27" s="0"/>
      <c r="UUL27" s="0"/>
      <c r="UUM27" s="0"/>
      <c r="UUN27" s="0"/>
      <c r="UUO27" s="0"/>
      <c r="UUP27" s="0"/>
      <c r="UUQ27" s="0"/>
      <c r="UUR27" s="0"/>
      <c r="UUS27" s="0"/>
      <c r="UUT27" s="0"/>
      <c r="UUU27" s="0"/>
      <c r="UUV27" s="0"/>
      <c r="UUW27" s="0"/>
      <c r="UUX27" s="0"/>
      <c r="UUY27" s="0"/>
      <c r="UUZ27" s="0"/>
      <c r="UVA27" s="0"/>
      <c r="UVB27" s="0"/>
      <c r="UVC27" s="0"/>
      <c r="UVD27" s="0"/>
      <c r="UVE27" s="0"/>
      <c r="UVF27" s="0"/>
      <c r="UVG27" s="0"/>
      <c r="UVH27" s="0"/>
      <c r="UVI27" s="0"/>
      <c r="UVJ27" s="0"/>
      <c r="UVK27" s="0"/>
      <c r="UVL27" s="0"/>
      <c r="UVM27" s="0"/>
      <c r="UVN27" s="0"/>
      <c r="UVO27" s="0"/>
      <c r="UVP27" s="0"/>
      <c r="UVQ27" s="0"/>
      <c r="UVR27" s="0"/>
      <c r="UVS27" s="0"/>
      <c r="UVT27" s="0"/>
      <c r="UVU27" s="0"/>
      <c r="UVV27" s="0"/>
      <c r="UVW27" s="0"/>
      <c r="UVX27" s="0"/>
      <c r="UVY27" s="0"/>
      <c r="UVZ27" s="0"/>
      <c r="UWA27" s="0"/>
      <c r="UWB27" s="0"/>
      <c r="UWC27" s="0"/>
      <c r="UWD27" s="0"/>
      <c r="UWE27" s="0"/>
      <c r="UWF27" s="0"/>
      <c r="UWG27" s="0"/>
      <c r="UWH27" s="0"/>
      <c r="UWI27" s="0"/>
      <c r="UWJ27" s="0"/>
      <c r="UWK27" s="0"/>
      <c r="UWL27" s="0"/>
      <c r="UWM27" s="0"/>
      <c r="UWN27" s="0"/>
      <c r="UWO27" s="0"/>
      <c r="UWP27" s="0"/>
      <c r="UWQ27" s="0"/>
      <c r="UWR27" s="0"/>
      <c r="UWS27" s="0"/>
      <c r="UWT27" s="0"/>
      <c r="UWU27" s="0"/>
      <c r="UWV27" s="0"/>
      <c r="UWW27" s="0"/>
      <c r="UWX27" s="0"/>
      <c r="UWY27" s="0"/>
      <c r="UWZ27" s="0"/>
      <c r="UXA27" s="0"/>
      <c r="UXB27" s="0"/>
      <c r="UXC27" s="0"/>
      <c r="UXD27" s="0"/>
      <c r="UXE27" s="0"/>
      <c r="UXF27" s="0"/>
      <c r="UXG27" s="0"/>
      <c r="UXH27" s="0"/>
      <c r="UXI27" s="0"/>
      <c r="UXJ27" s="0"/>
      <c r="UXK27" s="0"/>
      <c r="UXL27" s="0"/>
      <c r="UXM27" s="0"/>
      <c r="UXN27" s="0"/>
      <c r="UXO27" s="0"/>
      <c r="UXP27" s="0"/>
      <c r="UXQ27" s="0"/>
      <c r="UXR27" s="0"/>
      <c r="UXS27" s="0"/>
      <c r="UXT27" s="0"/>
      <c r="UXU27" s="0"/>
      <c r="UXV27" s="0"/>
      <c r="UXW27" s="0"/>
      <c r="UXX27" s="0"/>
      <c r="UXY27" s="0"/>
      <c r="UXZ27" s="0"/>
      <c r="UYA27" s="0"/>
      <c r="UYB27" s="0"/>
      <c r="UYC27" s="0"/>
      <c r="UYD27" s="0"/>
      <c r="UYE27" s="0"/>
      <c r="UYF27" s="0"/>
      <c r="UYG27" s="0"/>
      <c r="UYH27" s="0"/>
      <c r="UYI27" s="0"/>
      <c r="UYJ27" s="0"/>
      <c r="UYK27" s="0"/>
      <c r="UYL27" s="0"/>
      <c r="UYM27" s="0"/>
      <c r="UYN27" s="0"/>
      <c r="UYO27" s="0"/>
      <c r="UYP27" s="0"/>
      <c r="UYQ27" s="0"/>
      <c r="UYR27" s="0"/>
      <c r="UYS27" s="0"/>
      <c r="UYT27" s="0"/>
      <c r="UYU27" s="0"/>
      <c r="UYV27" s="0"/>
      <c r="UYW27" s="0"/>
      <c r="UYX27" s="0"/>
      <c r="UYY27" s="0"/>
      <c r="UYZ27" s="0"/>
      <c r="UZA27" s="0"/>
      <c r="UZB27" s="0"/>
      <c r="UZC27" s="0"/>
      <c r="UZD27" s="0"/>
      <c r="UZE27" s="0"/>
      <c r="UZF27" s="0"/>
      <c r="UZG27" s="0"/>
      <c r="UZH27" s="0"/>
      <c r="UZI27" s="0"/>
      <c r="UZJ27" s="0"/>
      <c r="UZK27" s="0"/>
      <c r="UZL27" s="0"/>
      <c r="UZM27" s="0"/>
      <c r="UZN27" s="0"/>
      <c r="UZO27" s="0"/>
      <c r="UZP27" s="0"/>
      <c r="UZQ27" s="0"/>
      <c r="UZR27" s="0"/>
      <c r="UZS27" s="0"/>
      <c r="UZT27" s="0"/>
      <c r="UZU27" s="0"/>
      <c r="UZV27" s="0"/>
      <c r="UZW27" s="0"/>
      <c r="UZX27" s="0"/>
      <c r="UZY27" s="0"/>
      <c r="UZZ27" s="0"/>
      <c r="VAA27" s="0"/>
      <c r="VAB27" s="0"/>
      <c r="VAC27" s="0"/>
      <c r="VAD27" s="0"/>
      <c r="VAE27" s="0"/>
      <c r="VAF27" s="0"/>
      <c r="VAG27" s="0"/>
      <c r="VAH27" s="0"/>
      <c r="VAI27" s="0"/>
      <c r="VAJ27" s="0"/>
      <c r="VAK27" s="0"/>
      <c r="VAL27" s="0"/>
      <c r="VAM27" s="0"/>
      <c r="VAN27" s="0"/>
      <c r="VAO27" s="0"/>
      <c r="VAP27" s="0"/>
      <c r="VAQ27" s="0"/>
      <c r="VAR27" s="0"/>
      <c r="VAS27" s="0"/>
      <c r="VAT27" s="0"/>
      <c r="VAU27" s="0"/>
      <c r="VAV27" s="0"/>
      <c r="VAW27" s="0"/>
      <c r="VAX27" s="0"/>
      <c r="VAY27" s="0"/>
      <c r="VAZ27" s="0"/>
      <c r="VBA27" s="0"/>
      <c r="VBB27" s="0"/>
      <c r="VBC27" s="0"/>
      <c r="VBD27" s="0"/>
      <c r="VBE27" s="0"/>
      <c r="VBF27" s="0"/>
      <c r="VBG27" s="0"/>
      <c r="VBH27" s="0"/>
      <c r="VBI27" s="0"/>
      <c r="VBJ27" s="0"/>
      <c r="VBK27" s="0"/>
      <c r="VBL27" s="0"/>
      <c r="VBM27" s="0"/>
      <c r="VBN27" s="0"/>
      <c r="VBO27" s="0"/>
      <c r="VBP27" s="0"/>
      <c r="VBQ27" s="0"/>
      <c r="VBR27" s="0"/>
      <c r="VBS27" s="0"/>
      <c r="VBT27" s="0"/>
      <c r="VBU27" s="0"/>
      <c r="VBV27" s="0"/>
      <c r="VBW27" s="0"/>
      <c r="VBX27" s="0"/>
      <c r="VBY27" s="0"/>
      <c r="VBZ27" s="0"/>
      <c r="VCA27" s="0"/>
      <c r="VCB27" s="0"/>
      <c r="VCC27" s="0"/>
      <c r="VCD27" s="0"/>
      <c r="VCE27" s="0"/>
      <c r="VCF27" s="0"/>
      <c r="VCG27" s="0"/>
      <c r="VCH27" s="0"/>
      <c r="VCI27" s="0"/>
      <c r="VCJ27" s="0"/>
      <c r="VCK27" s="0"/>
      <c r="VCL27" s="0"/>
      <c r="VCM27" s="0"/>
      <c r="VCN27" s="0"/>
      <c r="VCO27" s="0"/>
      <c r="VCP27" s="0"/>
      <c r="VCQ27" s="0"/>
      <c r="VCR27" s="0"/>
      <c r="VCS27" s="0"/>
      <c r="VCT27" s="0"/>
      <c r="VCU27" s="0"/>
      <c r="VCV27" s="0"/>
      <c r="VCW27" s="0"/>
      <c r="VCX27" s="0"/>
      <c r="VCY27" s="0"/>
      <c r="VCZ27" s="0"/>
      <c r="VDA27" s="0"/>
      <c r="VDB27" s="0"/>
      <c r="VDC27" s="0"/>
      <c r="VDD27" s="0"/>
      <c r="VDE27" s="0"/>
      <c r="VDF27" s="0"/>
      <c r="VDG27" s="0"/>
      <c r="VDH27" s="0"/>
      <c r="VDI27" s="0"/>
      <c r="VDJ27" s="0"/>
      <c r="VDK27" s="0"/>
      <c r="VDL27" s="0"/>
      <c r="VDM27" s="0"/>
      <c r="VDN27" s="0"/>
      <c r="VDO27" s="0"/>
      <c r="VDP27" s="0"/>
      <c r="VDQ27" s="0"/>
      <c r="VDR27" s="0"/>
      <c r="VDS27" s="0"/>
      <c r="VDT27" s="0"/>
      <c r="VDU27" s="0"/>
      <c r="VDV27" s="0"/>
      <c r="VDW27" s="0"/>
      <c r="VDX27" s="0"/>
      <c r="VDY27" s="0"/>
      <c r="VDZ27" s="0"/>
      <c r="VEA27" s="0"/>
      <c r="VEB27" s="0"/>
      <c r="VEC27" s="0"/>
      <c r="VED27" s="0"/>
      <c r="VEE27" s="0"/>
      <c r="VEF27" s="0"/>
      <c r="VEG27" s="0"/>
      <c r="VEH27" s="0"/>
      <c r="VEI27" s="0"/>
      <c r="VEJ27" s="0"/>
      <c r="VEK27" s="0"/>
      <c r="VEL27" s="0"/>
      <c r="VEM27" s="0"/>
      <c r="VEN27" s="0"/>
      <c r="VEO27" s="0"/>
      <c r="VEP27" s="0"/>
      <c r="VEQ27" s="0"/>
      <c r="VER27" s="0"/>
      <c r="VES27" s="0"/>
      <c r="VET27" s="0"/>
      <c r="VEU27" s="0"/>
      <c r="VEV27" s="0"/>
      <c r="VEW27" s="0"/>
      <c r="VEX27" s="0"/>
      <c r="VEY27" s="0"/>
      <c r="VEZ27" s="0"/>
      <c r="VFA27" s="0"/>
      <c r="VFB27" s="0"/>
      <c r="VFC27" s="0"/>
      <c r="VFD27" s="0"/>
      <c r="VFE27" s="0"/>
      <c r="VFF27" s="0"/>
      <c r="VFG27" s="0"/>
      <c r="VFH27" s="0"/>
      <c r="VFI27" s="0"/>
      <c r="VFJ27" s="0"/>
      <c r="VFK27" s="0"/>
      <c r="VFL27" s="0"/>
      <c r="VFM27" s="0"/>
      <c r="VFN27" s="0"/>
      <c r="VFO27" s="0"/>
      <c r="VFP27" s="0"/>
      <c r="VFQ27" s="0"/>
      <c r="VFR27" s="0"/>
      <c r="VFS27" s="0"/>
      <c r="VFT27" s="0"/>
      <c r="VFU27" s="0"/>
      <c r="VFV27" s="0"/>
      <c r="VFW27" s="0"/>
      <c r="VFX27" s="0"/>
      <c r="VFY27" s="0"/>
      <c r="VFZ27" s="0"/>
      <c r="VGA27" s="0"/>
      <c r="VGB27" s="0"/>
      <c r="VGC27" s="0"/>
      <c r="VGD27" s="0"/>
      <c r="VGE27" s="0"/>
      <c r="VGF27" s="0"/>
      <c r="VGG27" s="0"/>
      <c r="VGH27" s="0"/>
      <c r="VGI27" s="0"/>
      <c r="VGJ27" s="0"/>
      <c r="VGK27" s="0"/>
      <c r="VGL27" s="0"/>
      <c r="VGM27" s="0"/>
      <c r="VGN27" s="0"/>
      <c r="VGO27" s="0"/>
      <c r="VGP27" s="0"/>
      <c r="VGQ27" s="0"/>
      <c r="VGR27" s="0"/>
      <c r="VGS27" s="0"/>
      <c r="VGT27" s="0"/>
      <c r="VGU27" s="0"/>
      <c r="VGV27" s="0"/>
      <c r="VGW27" s="0"/>
      <c r="VGX27" s="0"/>
      <c r="VGY27" s="0"/>
      <c r="VGZ27" s="0"/>
      <c r="VHA27" s="0"/>
      <c r="VHB27" s="0"/>
      <c r="VHC27" s="0"/>
      <c r="VHD27" s="0"/>
      <c r="VHE27" s="0"/>
      <c r="VHF27" s="0"/>
      <c r="VHG27" s="0"/>
      <c r="VHH27" s="0"/>
      <c r="VHI27" s="0"/>
      <c r="VHJ27" s="0"/>
      <c r="VHK27" s="0"/>
      <c r="VHL27" s="0"/>
      <c r="VHM27" s="0"/>
      <c r="VHN27" s="0"/>
      <c r="VHO27" s="0"/>
      <c r="VHP27" s="0"/>
      <c r="VHQ27" s="0"/>
      <c r="VHR27" s="0"/>
      <c r="VHS27" s="0"/>
      <c r="VHT27" s="0"/>
      <c r="VHU27" s="0"/>
      <c r="VHV27" s="0"/>
      <c r="VHW27" s="0"/>
      <c r="VHX27" s="0"/>
      <c r="VHY27" s="0"/>
      <c r="VHZ27" s="0"/>
      <c r="VIA27" s="0"/>
      <c r="VIB27" s="0"/>
      <c r="VIC27" s="0"/>
      <c r="VID27" s="0"/>
      <c r="VIE27" s="0"/>
      <c r="VIF27" s="0"/>
      <c r="VIG27" s="0"/>
      <c r="VIH27" s="0"/>
      <c r="VII27" s="0"/>
      <c r="VIJ27" s="0"/>
      <c r="VIK27" s="0"/>
      <c r="VIL27" s="0"/>
      <c r="VIM27" s="0"/>
      <c r="VIN27" s="0"/>
      <c r="VIO27" s="0"/>
      <c r="VIP27" s="0"/>
      <c r="VIQ27" s="0"/>
      <c r="VIR27" s="0"/>
      <c r="VIS27" s="0"/>
      <c r="VIT27" s="0"/>
      <c r="VIU27" s="0"/>
      <c r="VIV27" s="0"/>
      <c r="VIW27" s="0"/>
      <c r="VIX27" s="0"/>
      <c r="VIY27" s="0"/>
      <c r="VIZ27" s="0"/>
      <c r="VJA27" s="0"/>
      <c r="VJB27" s="0"/>
      <c r="VJC27" s="0"/>
      <c r="VJD27" s="0"/>
      <c r="VJE27" s="0"/>
      <c r="VJF27" s="0"/>
      <c r="VJG27" s="0"/>
      <c r="VJH27" s="0"/>
      <c r="VJI27" s="0"/>
      <c r="VJJ27" s="0"/>
      <c r="VJK27" s="0"/>
      <c r="VJL27" s="0"/>
      <c r="VJM27" s="0"/>
      <c r="VJN27" s="0"/>
      <c r="VJO27" s="0"/>
      <c r="VJP27" s="0"/>
      <c r="VJQ27" s="0"/>
      <c r="VJR27" s="0"/>
      <c r="VJS27" s="0"/>
      <c r="VJT27" s="0"/>
      <c r="VJU27" s="0"/>
      <c r="VJV27" s="0"/>
      <c r="VJW27" s="0"/>
      <c r="VJX27" s="0"/>
      <c r="VJY27" s="0"/>
      <c r="VJZ27" s="0"/>
      <c r="VKA27" s="0"/>
      <c r="VKB27" s="0"/>
      <c r="VKC27" s="0"/>
      <c r="VKD27" s="0"/>
      <c r="VKE27" s="0"/>
      <c r="VKF27" s="0"/>
      <c r="VKG27" s="0"/>
      <c r="VKH27" s="0"/>
      <c r="VKI27" s="0"/>
      <c r="VKJ27" s="0"/>
      <c r="VKK27" s="0"/>
      <c r="VKL27" s="0"/>
      <c r="VKM27" s="0"/>
      <c r="VKN27" s="0"/>
      <c r="VKO27" s="0"/>
      <c r="VKP27" s="0"/>
      <c r="VKQ27" s="0"/>
      <c r="VKR27" s="0"/>
      <c r="VKS27" s="0"/>
      <c r="VKT27" s="0"/>
      <c r="VKU27" s="0"/>
      <c r="VKV27" s="0"/>
      <c r="VKW27" s="0"/>
      <c r="VKX27" s="0"/>
      <c r="VKY27" s="0"/>
      <c r="VKZ27" s="0"/>
      <c r="VLA27" s="0"/>
      <c r="VLB27" s="0"/>
      <c r="VLC27" s="0"/>
      <c r="VLD27" s="0"/>
      <c r="VLE27" s="0"/>
      <c r="VLF27" s="0"/>
      <c r="VLG27" s="0"/>
      <c r="VLH27" s="0"/>
      <c r="VLI27" s="0"/>
      <c r="VLJ27" s="0"/>
      <c r="VLK27" s="0"/>
      <c r="VLL27" s="0"/>
      <c r="VLM27" s="0"/>
      <c r="VLN27" s="0"/>
      <c r="VLO27" s="0"/>
      <c r="VLP27" s="0"/>
      <c r="VLQ27" s="0"/>
      <c r="VLR27" s="0"/>
      <c r="VLS27" s="0"/>
      <c r="VLT27" s="0"/>
      <c r="VLU27" s="0"/>
      <c r="VLV27" s="0"/>
      <c r="VLW27" s="0"/>
      <c r="VLX27" s="0"/>
      <c r="VLY27" s="0"/>
      <c r="VLZ27" s="0"/>
      <c r="VMA27" s="0"/>
      <c r="VMB27" s="0"/>
      <c r="VMC27" s="0"/>
      <c r="VMD27" s="0"/>
      <c r="VME27" s="0"/>
      <c r="VMF27" s="0"/>
      <c r="VMG27" s="0"/>
      <c r="VMH27" s="0"/>
      <c r="VMI27" s="0"/>
      <c r="VMJ27" s="0"/>
      <c r="VMK27" s="0"/>
      <c r="VML27" s="0"/>
      <c r="VMM27" s="0"/>
      <c r="VMN27" s="0"/>
      <c r="VMO27" s="0"/>
      <c r="VMP27" s="0"/>
      <c r="VMQ27" s="0"/>
      <c r="VMR27" s="0"/>
      <c r="VMS27" s="0"/>
      <c r="VMT27" s="0"/>
      <c r="VMU27" s="0"/>
      <c r="VMV27" s="0"/>
      <c r="VMW27" s="0"/>
      <c r="VMX27" s="0"/>
      <c r="VMY27" s="0"/>
      <c r="VMZ27" s="0"/>
      <c r="VNA27" s="0"/>
      <c r="VNB27" s="0"/>
      <c r="VNC27" s="0"/>
      <c r="VND27" s="0"/>
      <c r="VNE27" s="0"/>
      <c r="VNF27" s="0"/>
      <c r="VNG27" s="0"/>
      <c r="VNH27" s="0"/>
      <c r="VNI27" s="0"/>
      <c r="VNJ27" s="0"/>
      <c r="VNK27" s="0"/>
      <c r="VNL27" s="0"/>
      <c r="VNM27" s="0"/>
      <c r="VNN27" s="0"/>
      <c r="VNO27" s="0"/>
      <c r="VNP27" s="0"/>
      <c r="VNQ27" s="0"/>
      <c r="VNR27" s="0"/>
      <c r="VNS27" s="0"/>
      <c r="VNT27" s="0"/>
      <c r="VNU27" s="0"/>
      <c r="VNV27" s="0"/>
      <c r="VNW27" s="0"/>
      <c r="VNX27" s="0"/>
      <c r="VNY27" s="0"/>
      <c r="VNZ27" s="0"/>
      <c r="VOA27" s="0"/>
      <c r="VOB27" s="0"/>
      <c r="VOC27" s="0"/>
      <c r="VOD27" s="0"/>
      <c r="VOE27" s="0"/>
      <c r="VOF27" s="0"/>
      <c r="VOG27" s="0"/>
      <c r="VOH27" s="0"/>
      <c r="VOI27" s="0"/>
      <c r="VOJ27" s="0"/>
      <c r="VOK27" s="0"/>
      <c r="VOL27" s="0"/>
      <c r="VOM27" s="0"/>
      <c r="VON27" s="0"/>
      <c r="VOO27" s="0"/>
      <c r="VOP27" s="0"/>
      <c r="VOQ27" s="0"/>
      <c r="VOR27" s="0"/>
      <c r="VOS27" s="0"/>
      <c r="VOT27" s="0"/>
      <c r="VOU27" s="0"/>
      <c r="VOV27" s="0"/>
      <c r="VOW27" s="0"/>
      <c r="VOX27" s="0"/>
      <c r="VOY27" s="0"/>
      <c r="VOZ27" s="0"/>
      <c r="VPA27" s="0"/>
      <c r="VPB27" s="0"/>
      <c r="VPC27" s="0"/>
      <c r="VPD27" s="0"/>
      <c r="VPE27" s="0"/>
      <c r="VPF27" s="0"/>
      <c r="VPG27" s="0"/>
      <c r="VPH27" s="0"/>
      <c r="VPI27" s="0"/>
      <c r="VPJ27" s="0"/>
      <c r="VPK27" s="0"/>
      <c r="VPL27" s="0"/>
      <c r="VPM27" s="0"/>
      <c r="VPN27" s="0"/>
      <c r="VPO27" s="0"/>
      <c r="VPP27" s="0"/>
      <c r="VPQ27" s="0"/>
      <c r="VPR27" s="0"/>
      <c r="VPS27" s="0"/>
      <c r="VPT27" s="0"/>
      <c r="VPU27" s="0"/>
      <c r="VPV27" s="0"/>
      <c r="VPW27" s="0"/>
      <c r="VPX27" s="0"/>
      <c r="VPY27" s="0"/>
      <c r="VPZ27" s="0"/>
      <c r="VQA27" s="0"/>
      <c r="VQB27" s="0"/>
      <c r="VQC27" s="0"/>
      <c r="VQD27" s="0"/>
      <c r="VQE27" s="0"/>
      <c r="VQF27" s="0"/>
      <c r="VQG27" s="0"/>
      <c r="VQH27" s="0"/>
      <c r="VQI27" s="0"/>
      <c r="VQJ27" s="0"/>
      <c r="VQK27" s="0"/>
      <c r="VQL27" s="0"/>
      <c r="VQM27" s="0"/>
      <c r="VQN27" s="0"/>
      <c r="VQO27" s="0"/>
      <c r="VQP27" s="0"/>
      <c r="VQQ27" s="0"/>
      <c r="VQR27" s="0"/>
      <c r="VQS27" s="0"/>
      <c r="VQT27" s="0"/>
      <c r="VQU27" s="0"/>
      <c r="VQV27" s="0"/>
      <c r="VQW27" s="0"/>
      <c r="VQX27" s="0"/>
      <c r="VQY27" s="0"/>
      <c r="VQZ27" s="0"/>
      <c r="VRA27" s="0"/>
      <c r="VRB27" s="0"/>
      <c r="VRC27" s="0"/>
      <c r="VRD27" s="0"/>
      <c r="VRE27" s="0"/>
      <c r="VRF27" s="0"/>
      <c r="VRG27" s="0"/>
      <c r="VRH27" s="0"/>
      <c r="VRI27" s="0"/>
      <c r="VRJ27" s="0"/>
      <c r="VRK27" s="0"/>
      <c r="VRL27" s="0"/>
      <c r="VRM27" s="0"/>
      <c r="VRN27" s="0"/>
      <c r="VRO27" s="0"/>
      <c r="VRP27" s="0"/>
      <c r="VRQ27" s="0"/>
      <c r="VRR27" s="0"/>
      <c r="VRS27" s="0"/>
      <c r="VRT27" s="0"/>
      <c r="VRU27" s="0"/>
      <c r="VRV27" s="0"/>
      <c r="VRW27" s="0"/>
      <c r="VRX27" s="0"/>
      <c r="VRY27" s="0"/>
      <c r="VRZ27" s="0"/>
      <c r="VSA27" s="0"/>
      <c r="VSB27" s="0"/>
      <c r="VSC27" s="0"/>
      <c r="VSD27" s="0"/>
      <c r="VSE27" s="0"/>
      <c r="VSF27" s="0"/>
      <c r="VSG27" s="0"/>
      <c r="VSH27" s="0"/>
      <c r="VSI27" s="0"/>
      <c r="VSJ27" s="0"/>
      <c r="VSK27" s="0"/>
      <c r="VSL27" s="0"/>
      <c r="VSM27" s="0"/>
      <c r="VSN27" s="0"/>
      <c r="VSO27" s="0"/>
      <c r="VSP27" s="0"/>
      <c r="VSQ27" s="0"/>
      <c r="VSR27" s="0"/>
      <c r="VSS27" s="0"/>
      <c r="VST27" s="0"/>
      <c r="VSU27" s="0"/>
      <c r="VSV27" s="0"/>
      <c r="VSW27" s="0"/>
      <c r="VSX27" s="0"/>
      <c r="VSY27" s="0"/>
      <c r="VSZ27" s="0"/>
      <c r="VTA27" s="0"/>
      <c r="VTB27" s="0"/>
      <c r="VTC27" s="0"/>
      <c r="VTD27" s="0"/>
      <c r="VTE27" s="0"/>
      <c r="VTF27" s="0"/>
      <c r="VTG27" s="0"/>
      <c r="VTH27" s="0"/>
      <c r="VTI27" s="0"/>
      <c r="VTJ27" s="0"/>
      <c r="VTK27" s="0"/>
      <c r="VTL27" s="0"/>
      <c r="VTM27" s="0"/>
      <c r="VTN27" s="0"/>
      <c r="VTO27" s="0"/>
      <c r="VTP27" s="0"/>
      <c r="VTQ27" s="0"/>
      <c r="VTR27" s="0"/>
      <c r="VTS27" s="0"/>
      <c r="VTT27" s="0"/>
      <c r="VTU27" s="0"/>
      <c r="VTV27" s="0"/>
      <c r="VTW27" s="0"/>
      <c r="VTX27" s="0"/>
      <c r="VTY27" s="0"/>
      <c r="VTZ27" s="0"/>
      <c r="VUA27" s="0"/>
      <c r="VUB27" s="0"/>
      <c r="VUC27" s="0"/>
      <c r="VUD27" s="0"/>
      <c r="VUE27" s="0"/>
      <c r="VUF27" s="0"/>
      <c r="VUG27" s="0"/>
      <c r="VUH27" s="0"/>
      <c r="VUI27" s="0"/>
      <c r="VUJ27" s="0"/>
      <c r="VUK27" s="0"/>
      <c r="VUL27" s="0"/>
      <c r="VUM27" s="0"/>
      <c r="VUN27" s="0"/>
      <c r="VUO27" s="0"/>
      <c r="VUP27" s="0"/>
      <c r="VUQ27" s="0"/>
      <c r="VUR27" s="0"/>
      <c r="VUS27" s="0"/>
      <c r="VUT27" s="0"/>
      <c r="VUU27" s="0"/>
      <c r="VUV27" s="0"/>
      <c r="VUW27" s="0"/>
      <c r="VUX27" s="0"/>
      <c r="VUY27" s="0"/>
      <c r="VUZ27" s="0"/>
      <c r="VVA27" s="0"/>
      <c r="VVB27" s="0"/>
      <c r="VVC27" s="0"/>
      <c r="VVD27" s="0"/>
      <c r="VVE27" s="0"/>
      <c r="VVF27" s="0"/>
      <c r="VVG27" s="0"/>
      <c r="VVH27" s="0"/>
      <c r="VVI27" s="0"/>
      <c r="VVJ27" s="0"/>
      <c r="VVK27" s="0"/>
      <c r="VVL27" s="0"/>
      <c r="VVM27" s="0"/>
      <c r="VVN27" s="0"/>
      <c r="VVO27" s="0"/>
      <c r="VVP27" s="0"/>
      <c r="VVQ27" s="0"/>
      <c r="VVR27" s="0"/>
      <c r="VVS27" s="0"/>
      <c r="VVT27" s="0"/>
      <c r="VVU27" s="0"/>
      <c r="VVV27" s="0"/>
      <c r="VVW27" s="0"/>
      <c r="VVX27" s="0"/>
      <c r="VVY27" s="0"/>
      <c r="VVZ27" s="0"/>
      <c r="VWA27" s="0"/>
      <c r="VWB27" s="0"/>
      <c r="VWC27" s="0"/>
      <c r="VWD27" s="0"/>
      <c r="VWE27" s="0"/>
      <c r="VWF27" s="0"/>
      <c r="VWG27" s="0"/>
      <c r="VWH27" s="0"/>
      <c r="VWI27" s="0"/>
      <c r="VWJ27" s="0"/>
      <c r="VWK27" s="0"/>
      <c r="VWL27" s="0"/>
      <c r="VWM27" s="0"/>
      <c r="VWN27" s="0"/>
      <c r="VWO27" s="0"/>
      <c r="VWP27" s="0"/>
      <c r="VWQ27" s="0"/>
      <c r="VWR27" s="0"/>
      <c r="VWS27" s="0"/>
      <c r="VWT27" s="0"/>
      <c r="VWU27" s="0"/>
      <c r="VWV27" s="0"/>
      <c r="VWW27" s="0"/>
      <c r="VWX27" s="0"/>
      <c r="VWY27" s="0"/>
      <c r="VWZ27" s="0"/>
      <c r="VXA27" s="0"/>
      <c r="VXB27" s="0"/>
      <c r="VXC27" s="0"/>
      <c r="VXD27" s="0"/>
      <c r="VXE27" s="0"/>
      <c r="VXF27" s="0"/>
      <c r="VXG27" s="0"/>
      <c r="VXH27" s="0"/>
      <c r="VXI27" s="0"/>
      <c r="VXJ27" s="0"/>
      <c r="VXK27" s="0"/>
      <c r="VXL27" s="0"/>
      <c r="VXM27" s="0"/>
      <c r="VXN27" s="0"/>
      <c r="VXO27" s="0"/>
      <c r="VXP27" s="0"/>
      <c r="VXQ27" s="0"/>
      <c r="VXR27" s="0"/>
      <c r="VXS27" s="0"/>
      <c r="VXT27" s="0"/>
      <c r="VXU27" s="0"/>
      <c r="VXV27" s="0"/>
      <c r="VXW27" s="0"/>
      <c r="VXX27" s="0"/>
      <c r="VXY27" s="0"/>
      <c r="VXZ27" s="0"/>
      <c r="VYA27" s="0"/>
      <c r="VYB27" s="0"/>
      <c r="VYC27" s="0"/>
      <c r="VYD27" s="0"/>
      <c r="VYE27" s="0"/>
      <c r="VYF27" s="0"/>
      <c r="VYG27" s="0"/>
      <c r="VYH27" s="0"/>
      <c r="VYI27" s="0"/>
      <c r="VYJ27" s="0"/>
      <c r="VYK27" s="0"/>
      <c r="VYL27" s="0"/>
      <c r="VYM27" s="0"/>
      <c r="VYN27" s="0"/>
      <c r="VYO27" s="0"/>
      <c r="VYP27" s="0"/>
      <c r="VYQ27" s="0"/>
      <c r="VYR27" s="0"/>
      <c r="VYS27" s="0"/>
      <c r="VYT27" s="0"/>
      <c r="VYU27" s="0"/>
      <c r="VYV27" s="0"/>
      <c r="VYW27" s="0"/>
      <c r="VYX27" s="0"/>
      <c r="VYY27" s="0"/>
      <c r="VYZ27" s="0"/>
      <c r="VZA27" s="0"/>
      <c r="VZB27" s="0"/>
      <c r="VZC27" s="0"/>
      <c r="VZD27" s="0"/>
      <c r="VZE27" s="0"/>
      <c r="VZF27" s="0"/>
      <c r="VZG27" s="0"/>
      <c r="VZH27" s="0"/>
      <c r="VZI27" s="0"/>
      <c r="VZJ27" s="0"/>
      <c r="VZK27" s="0"/>
      <c r="VZL27" s="0"/>
      <c r="VZM27" s="0"/>
      <c r="VZN27" s="0"/>
      <c r="VZO27" s="0"/>
      <c r="VZP27" s="0"/>
      <c r="VZQ27" s="0"/>
      <c r="VZR27" s="0"/>
      <c r="VZS27" s="0"/>
      <c r="VZT27" s="0"/>
      <c r="VZU27" s="0"/>
      <c r="VZV27" s="0"/>
      <c r="VZW27" s="0"/>
      <c r="VZX27" s="0"/>
      <c r="VZY27" s="0"/>
      <c r="VZZ27" s="0"/>
      <c r="WAA27" s="0"/>
      <c r="WAB27" s="0"/>
      <c r="WAC27" s="0"/>
      <c r="WAD27" s="0"/>
      <c r="WAE27" s="0"/>
      <c r="WAF27" s="0"/>
      <c r="WAG27" s="0"/>
      <c r="WAH27" s="0"/>
      <c r="WAI27" s="0"/>
      <c r="WAJ27" s="0"/>
      <c r="WAK27" s="0"/>
      <c r="WAL27" s="0"/>
      <c r="WAM27" s="0"/>
      <c r="WAN27" s="0"/>
      <c r="WAO27" s="0"/>
      <c r="WAP27" s="0"/>
      <c r="WAQ27" s="0"/>
      <c r="WAR27" s="0"/>
      <c r="WAS27" s="0"/>
      <c r="WAT27" s="0"/>
      <c r="WAU27" s="0"/>
      <c r="WAV27" s="0"/>
      <c r="WAW27" s="0"/>
      <c r="WAX27" s="0"/>
      <c r="WAY27" s="0"/>
      <c r="WAZ27" s="0"/>
      <c r="WBA27" s="0"/>
      <c r="WBB27" s="0"/>
      <c r="WBC27" s="0"/>
      <c r="WBD27" s="0"/>
      <c r="WBE27" s="0"/>
      <c r="WBF27" s="0"/>
      <c r="WBG27" s="0"/>
      <c r="WBH27" s="0"/>
      <c r="WBI27" s="0"/>
      <c r="WBJ27" s="0"/>
      <c r="WBK27" s="0"/>
      <c r="WBL27" s="0"/>
      <c r="WBM27" s="0"/>
      <c r="WBN27" s="0"/>
      <c r="WBO27" s="0"/>
      <c r="WBP27" s="0"/>
      <c r="WBQ27" s="0"/>
      <c r="WBR27" s="0"/>
      <c r="WBS27" s="0"/>
      <c r="WBT27" s="0"/>
      <c r="WBU27" s="0"/>
      <c r="WBV27" s="0"/>
      <c r="WBW27" s="0"/>
      <c r="WBX27" s="0"/>
      <c r="WBY27" s="0"/>
      <c r="WBZ27" s="0"/>
      <c r="WCA27" s="0"/>
      <c r="WCB27" s="0"/>
      <c r="WCC27" s="0"/>
      <c r="WCD27" s="0"/>
      <c r="WCE27" s="0"/>
      <c r="WCF27" s="0"/>
      <c r="WCG27" s="0"/>
      <c r="WCH27" s="0"/>
      <c r="WCI27" s="0"/>
      <c r="WCJ27" s="0"/>
      <c r="WCK27" s="0"/>
      <c r="WCL27" s="0"/>
      <c r="WCM27" s="0"/>
      <c r="WCN27" s="0"/>
      <c r="WCO27" s="0"/>
      <c r="WCP27" s="0"/>
      <c r="WCQ27" s="0"/>
      <c r="WCR27" s="0"/>
      <c r="WCS27" s="0"/>
      <c r="WCT27" s="0"/>
      <c r="WCU27" s="0"/>
      <c r="WCV27" s="0"/>
      <c r="WCW27" s="0"/>
      <c r="WCX27" s="0"/>
      <c r="WCY27" s="0"/>
      <c r="WCZ27" s="0"/>
      <c r="WDA27" s="0"/>
      <c r="WDB27" s="0"/>
      <c r="WDC27" s="0"/>
      <c r="WDD27" s="0"/>
      <c r="WDE27" s="0"/>
      <c r="WDF27" s="0"/>
      <c r="WDG27" s="0"/>
      <c r="WDH27" s="0"/>
      <c r="WDI27" s="0"/>
      <c r="WDJ27" s="0"/>
      <c r="WDK27" s="0"/>
      <c r="WDL27" s="0"/>
      <c r="WDM27" s="0"/>
      <c r="WDN27" s="0"/>
      <c r="WDO27" s="0"/>
      <c r="WDP27" s="0"/>
      <c r="WDQ27" s="0"/>
      <c r="WDR27" s="0"/>
      <c r="WDS27" s="0"/>
      <c r="WDT27" s="0"/>
      <c r="WDU27" s="0"/>
      <c r="WDV27" s="0"/>
      <c r="WDW27" s="0"/>
      <c r="WDX27" s="0"/>
      <c r="WDY27" s="0"/>
      <c r="WDZ27" s="0"/>
      <c r="WEA27" s="0"/>
      <c r="WEB27" s="0"/>
      <c r="WEC27" s="0"/>
      <c r="WED27" s="0"/>
      <c r="WEE27" s="0"/>
      <c r="WEF27" s="0"/>
      <c r="WEG27" s="0"/>
      <c r="WEH27" s="0"/>
      <c r="WEI27" s="0"/>
      <c r="WEJ27" s="0"/>
      <c r="WEK27" s="0"/>
      <c r="WEL27" s="0"/>
      <c r="WEM27" s="0"/>
      <c r="WEN27" s="0"/>
      <c r="WEO27" s="0"/>
      <c r="WEP27" s="0"/>
      <c r="WEQ27" s="0"/>
      <c r="WER27" s="0"/>
      <c r="WES27" s="0"/>
      <c r="WET27" s="0"/>
      <c r="WEU27" s="0"/>
      <c r="WEV27" s="0"/>
      <c r="WEW27" s="0"/>
      <c r="WEX27" s="0"/>
      <c r="WEY27" s="0"/>
      <c r="WEZ27" s="0"/>
      <c r="WFA27" s="0"/>
      <c r="WFB27" s="0"/>
      <c r="WFC27" s="0"/>
      <c r="WFD27" s="0"/>
      <c r="WFE27" s="0"/>
      <c r="WFF27" s="0"/>
      <c r="WFG27" s="0"/>
      <c r="WFH27" s="0"/>
      <c r="WFI27" s="0"/>
      <c r="WFJ27" s="0"/>
      <c r="WFK27" s="0"/>
      <c r="WFL27" s="0"/>
      <c r="WFM27" s="0"/>
      <c r="WFN27" s="0"/>
      <c r="WFO27" s="0"/>
      <c r="WFP27" s="0"/>
      <c r="WFQ27" s="0"/>
      <c r="WFR27" s="0"/>
      <c r="WFS27" s="0"/>
      <c r="WFT27" s="0"/>
      <c r="WFU27" s="0"/>
      <c r="WFV27" s="0"/>
      <c r="WFW27" s="0"/>
      <c r="WFX27" s="0"/>
      <c r="WFY27" s="0"/>
      <c r="WFZ27" s="0"/>
      <c r="WGA27" s="0"/>
      <c r="WGB27" s="0"/>
      <c r="WGC27" s="0"/>
      <c r="WGD27" s="0"/>
      <c r="WGE27" s="0"/>
      <c r="WGF27" s="0"/>
      <c r="WGG27" s="0"/>
      <c r="WGH27" s="0"/>
      <c r="WGI27" s="0"/>
      <c r="WGJ27" s="0"/>
      <c r="WGK27" s="0"/>
      <c r="WGL27" s="0"/>
      <c r="WGM27" s="0"/>
      <c r="WGN27" s="0"/>
      <c r="WGO27" s="0"/>
      <c r="WGP27" s="0"/>
      <c r="WGQ27" s="0"/>
      <c r="WGR27" s="0"/>
      <c r="WGS27" s="0"/>
      <c r="WGT27" s="0"/>
      <c r="WGU27" s="0"/>
      <c r="WGV27" s="0"/>
      <c r="WGW27" s="0"/>
      <c r="WGX27" s="0"/>
      <c r="WGY27" s="0"/>
      <c r="WGZ27" s="0"/>
      <c r="WHA27" s="0"/>
      <c r="WHB27" s="0"/>
      <c r="WHC27" s="0"/>
      <c r="WHD27" s="0"/>
      <c r="WHE27" s="0"/>
      <c r="WHF27" s="0"/>
      <c r="WHG27" s="0"/>
      <c r="WHH27" s="0"/>
      <c r="WHI27" s="0"/>
      <c r="WHJ27" s="0"/>
      <c r="WHK27" s="0"/>
      <c r="WHL27" s="0"/>
      <c r="WHM27" s="0"/>
      <c r="WHN27" s="0"/>
      <c r="WHO27" s="0"/>
      <c r="WHP27" s="0"/>
      <c r="WHQ27" s="0"/>
      <c r="WHR27" s="0"/>
      <c r="WHS27" s="0"/>
      <c r="WHT27" s="0"/>
      <c r="WHU27" s="0"/>
      <c r="WHV27" s="0"/>
      <c r="WHW27" s="0"/>
      <c r="WHX27" s="0"/>
      <c r="WHY27" s="0"/>
      <c r="WHZ27" s="0"/>
      <c r="WIA27" s="0"/>
      <c r="WIB27" s="0"/>
      <c r="WIC27" s="0"/>
      <c r="WID27" s="0"/>
      <c r="WIE27" s="0"/>
      <c r="WIF27" s="0"/>
      <c r="WIG27" s="0"/>
      <c r="WIH27" s="0"/>
      <c r="WII27" s="0"/>
      <c r="WIJ27" s="0"/>
      <c r="WIK27" s="0"/>
      <c r="WIL27" s="0"/>
      <c r="WIM27" s="0"/>
      <c r="WIN27" s="0"/>
      <c r="WIO27" s="0"/>
      <c r="WIP27" s="0"/>
      <c r="WIQ27" s="0"/>
      <c r="WIR27" s="0"/>
      <c r="WIS27" s="0"/>
      <c r="WIT27" s="0"/>
      <c r="WIU27" s="0"/>
      <c r="WIV27" s="0"/>
      <c r="WIW27" s="0"/>
      <c r="WIX27" s="0"/>
      <c r="WIY27" s="0"/>
      <c r="WIZ27" s="0"/>
      <c r="WJA27" s="0"/>
      <c r="WJB27" s="0"/>
      <c r="WJC27" s="0"/>
      <c r="WJD27" s="0"/>
      <c r="WJE27" s="0"/>
      <c r="WJF27" s="0"/>
      <c r="WJG27" s="0"/>
      <c r="WJH27" s="0"/>
      <c r="WJI27" s="0"/>
      <c r="WJJ27" s="0"/>
      <c r="WJK27" s="0"/>
      <c r="WJL27" s="0"/>
      <c r="WJM27" s="0"/>
      <c r="WJN27" s="0"/>
      <c r="WJO27" s="0"/>
      <c r="WJP27" s="0"/>
      <c r="WJQ27" s="0"/>
      <c r="WJR27" s="0"/>
      <c r="WJS27" s="0"/>
      <c r="WJT27" s="0"/>
      <c r="WJU27" s="0"/>
      <c r="WJV27" s="0"/>
      <c r="WJW27" s="0"/>
      <c r="WJX27" s="0"/>
      <c r="WJY27" s="0"/>
      <c r="WJZ27" s="0"/>
      <c r="WKA27" s="0"/>
      <c r="WKB27" s="0"/>
      <c r="WKC27" s="0"/>
      <c r="WKD27" s="0"/>
      <c r="WKE27" s="0"/>
      <c r="WKF27" s="0"/>
      <c r="WKG27" s="0"/>
      <c r="WKH27" s="0"/>
      <c r="WKI27" s="0"/>
      <c r="WKJ27" s="0"/>
      <c r="WKK27" s="0"/>
      <c r="WKL27" s="0"/>
      <c r="WKM27" s="0"/>
      <c r="WKN27" s="0"/>
      <c r="WKO27" s="0"/>
      <c r="WKP27" s="0"/>
      <c r="WKQ27" s="0"/>
      <c r="WKR27" s="0"/>
      <c r="WKS27" s="0"/>
      <c r="WKT27" s="0"/>
      <c r="WKU27" s="0"/>
      <c r="WKV27" s="0"/>
      <c r="WKW27" s="0"/>
      <c r="WKX27" s="0"/>
      <c r="WKY27" s="0"/>
      <c r="WKZ27" s="0"/>
      <c r="WLA27" s="0"/>
      <c r="WLB27" s="0"/>
      <c r="WLC27" s="0"/>
      <c r="WLD27" s="0"/>
      <c r="WLE27" s="0"/>
      <c r="WLF27" s="0"/>
      <c r="WLG27" s="0"/>
      <c r="WLH27" s="0"/>
      <c r="WLI27" s="0"/>
      <c r="WLJ27" s="0"/>
      <c r="WLK27" s="0"/>
      <c r="WLL27" s="0"/>
      <c r="WLM27" s="0"/>
      <c r="WLN27" s="0"/>
      <c r="WLO27" s="0"/>
      <c r="WLP27" s="0"/>
      <c r="WLQ27" s="0"/>
      <c r="WLR27" s="0"/>
      <c r="WLS27" s="0"/>
      <c r="WLT27" s="0"/>
      <c r="WLU27" s="0"/>
      <c r="WLV27" s="0"/>
      <c r="WLW27" s="0"/>
      <c r="WLX27" s="0"/>
      <c r="WLY27" s="0"/>
      <c r="WLZ27" s="0"/>
      <c r="WMA27" s="0"/>
      <c r="WMB27" s="0"/>
      <c r="WMC27" s="0"/>
      <c r="WMD27" s="0"/>
      <c r="WME27" s="0"/>
      <c r="WMF27" s="0"/>
      <c r="WMG27" s="0"/>
      <c r="WMH27" s="0"/>
      <c r="WMI27" s="0"/>
      <c r="WMJ27" s="0"/>
      <c r="WMK27" s="0"/>
      <c r="WML27" s="0"/>
      <c r="WMM27" s="0"/>
      <c r="WMN27" s="0"/>
      <c r="WMO27" s="0"/>
      <c r="WMP27" s="0"/>
      <c r="WMQ27" s="0"/>
      <c r="WMR27" s="0"/>
      <c r="WMS27" s="0"/>
      <c r="WMT27" s="0"/>
      <c r="WMU27" s="0"/>
      <c r="WMV27" s="0"/>
      <c r="WMW27" s="0"/>
      <c r="WMX27" s="0"/>
      <c r="WMY27" s="0"/>
      <c r="WMZ27" s="0"/>
      <c r="WNA27" s="0"/>
      <c r="WNB27" s="0"/>
      <c r="WNC27" s="0"/>
      <c r="WND27" s="0"/>
      <c r="WNE27" s="0"/>
      <c r="WNF27" s="0"/>
      <c r="WNG27" s="0"/>
      <c r="WNH27" s="0"/>
      <c r="WNI27" s="0"/>
      <c r="WNJ27" s="0"/>
      <c r="WNK27" s="0"/>
      <c r="WNL27" s="0"/>
      <c r="WNM27" s="0"/>
      <c r="WNN27" s="0"/>
      <c r="WNO27" s="0"/>
      <c r="WNP27" s="0"/>
      <c r="WNQ27" s="0"/>
      <c r="WNR27" s="0"/>
      <c r="WNS27" s="0"/>
      <c r="WNT27" s="0"/>
      <c r="WNU27" s="0"/>
      <c r="WNV27" s="0"/>
      <c r="WNW27" s="0"/>
      <c r="WNX27" s="0"/>
      <c r="WNY27" s="0"/>
      <c r="WNZ27" s="0"/>
      <c r="WOA27" s="0"/>
      <c r="WOB27" s="0"/>
      <c r="WOC27" s="0"/>
      <c r="WOD27" s="0"/>
      <c r="WOE27" s="0"/>
      <c r="WOF27" s="0"/>
      <c r="WOG27" s="0"/>
      <c r="WOH27" s="0"/>
      <c r="WOI27" s="0"/>
      <c r="WOJ27" s="0"/>
      <c r="WOK27" s="0"/>
      <c r="WOL27" s="0"/>
      <c r="WOM27" s="0"/>
      <c r="WON27" s="0"/>
      <c r="WOO27" s="0"/>
      <c r="WOP27" s="0"/>
      <c r="WOQ27" s="0"/>
      <c r="WOR27" s="0"/>
      <c r="WOS27" s="0"/>
      <c r="WOT27" s="0"/>
      <c r="WOU27" s="0"/>
      <c r="WOV27" s="0"/>
      <c r="WOW27" s="0"/>
      <c r="WOX27" s="0"/>
      <c r="WOY27" s="0"/>
      <c r="WOZ27" s="0"/>
      <c r="WPA27" s="0"/>
      <c r="WPB27" s="0"/>
      <c r="WPC27" s="0"/>
      <c r="WPD27" s="0"/>
      <c r="WPE27" s="0"/>
      <c r="WPF27" s="0"/>
      <c r="WPG27" s="0"/>
      <c r="WPH27" s="0"/>
      <c r="WPI27" s="0"/>
      <c r="WPJ27" s="0"/>
      <c r="WPK27" s="0"/>
      <c r="WPL27" s="0"/>
      <c r="WPM27" s="0"/>
      <c r="WPN27" s="0"/>
      <c r="WPO27" s="0"/>
      <c r="WPP27" s="0"/>
      <c r="WPQ27" s="0"/>
      <c r="WPR27" s="0"/>
      <c r="WPS27" s="0"/>
      <c r="WPT27" s="0"/>
      <c r="WPU27" s="0"/>
      <c r="WPV27" s="0"/>
      <c r="WPW27" s="0"/>
      <c r="WPX27" s="0"/>
      <c r="WPY27" s="0"/>
      <c r="WPZ27" s="0"/>
      <c r="WQA27" s="0"/>
      <c r="WQB27" s="0"/>
      <c r="WQC27" s="0"/>
      <c r="WQD27" s="0"/>
      <c r="WQE27" s="0"/>
      <c r="WQF27" s="0"/>
      <c r="WQG27" s="0"/>
      <c r="WQH27" s="0"/>
      <c r="WQI27" s="0"/>
      <c r="WQJ27" s="0"/>
      <c r="WQK27" s="0"/>
      <c r="WQL27" s="0"/>
      <c r="WQM27" s="0"/>
      <c r="WQN27" s="0"/>
      <c r="WQO27" s="0"/>
      <c r="WQP27" s="0"/>
      <c r="WQQ27" s="0"/>
      <c r="WQR27" s="0"/>
      <c r="WQS27" s="0"/>
      <c r="WQT27" s="0"/>
      <c r="WQU27" s="0"/>
      <c r="WQV27" s="0"/>
      <c r="WQW27" s="0"/>
      <c r="WQX27" s="0"/>
      <c r="WQY27" s="0"/>
      <c r="WQZ27" s="0"/>
      <c r="WRA27" s="0"/>
      <c r="WRB27" s="0"/>
      <c r="WRC27" s="0"/>
      <c r="WRD27" s="0"/>
      <c r="WRE27" s="0"/>
      <c r="WRF27" s="0"/>
      <c r="WRG27" s="0"/>
      <c r="WRH27" s="0"/>
      <c r="WRI27" s="0"/>
      <c r="WRJ27" s="0"/>
      <c r="WRK27" s="0"/>
      <c r="WRL27" s="0"/>
      <c r="WRM27" s="0"/>
      <c r="WRN27" s="0"/>
      <c r="WRO27" s="0"/>
      <c r="WRP27" s="0"/>
      <c r="WRQ27" s="0"/>
      <c r="WRR27" s="0"/>
      <c r="WRS27" s="0"/>
      <c r="WRT27" s="0"/>
      <c r="WRU27" s="0"/>
      <c r="WRV27" s="0"/>
      <c r="WRW27" s="0"/>
      <c r="WRX27" s="0"/>
      <c r="WRY27" s="0"/>
      <c r="WRZ27" s="0"/>
      <c r="WSA27" s="0"/>
      <c r="WSB27" s="0"/>
      <c r="WSC27" s="0"/>
      <c r="WSD27" s="0"/>
      <c r="WSE27" s="0"/>
      <c r="WSF27" s="0"/>
      <c r="WSG27" s="0"/>
      <c r="WSH27" s="0"/>
      <c r="WSI27" s="0"/>
      <c r="WSJ27" s="0"/>
      <c r="WSK27" s="0"/>
      <c r="WSL27" s="0"/>
      <c r="WSM27" s="0"/>
      <c r="WSN27" s="0"/>
      <c r="WSO27" s="0"/>
      <c r="WSP27" s="0"/>
      <c r="WSQ27" s="0"/>
      <c r="WSR27" s="0"/>
      <c r="WSS27" s="0"/>
      <c r="WST27" s="0"/>
      <c r="WSU27" s="0"/>
      <c r="WSV27" s="0"/>
      <c r="WSW27" s="0"/>
      <c r="WSX27" s="0"/>
      <c r="WSY27" s="0"/>
      <c r="WSZ27" s="0"/>
      <c r="WTA27" s="0"/>
      <c r="WTB27" s="0"/>
      <c r="WTC27" s="0"/>
      <c r="WTD27" s="0"/>
      <c r="WTE27" s="0"/>
      <c r="WTF27" s="0"/>
      <c r="WTG27" s="0"/>
      <c r="WTH27" s="0"/>
      <c r="WTI27" s="0"/>
      <c r="WTJ27" s="0"/>
      <c r="WTK27" s="0"/>
      <c r="WTL27" s="0"/>
      <c r="WTM27" s="0"/>
      <c r="WTN27" s="0"/>
      <c r="WTO27" s="0"/>
      <c r="WTP27" s="0"/>
      <c r="WTQ27" s="0"/>
      <c r="WTR27" s="0"/>
      <c r="WTS27" s="0"/>
      <c r="WTT27" s="0"/>
      <c r="WTU27" s="0"/>
      <c r="WTV27" s="0"/>
      <c r="WTW27" s="0"/>
      <c r="WTX27" s="0"/>
      <c r="WTY27" s="0"/>
      <c r="WTZ27" s="0"/>
      <c r="WUA27" s="0"/>
      <c r="WUB27" s="0"/>
      <c r="WUC27" s="0"/>
      <c r="WUD27" s="0"/>
      <c r="WUE27" s="0"/>
      <c r="WUF27" s="0"/>
      <c r="WUG27" s="0"/>
      <c r="WUH27" s="0"/>
      <c r="WUI27" s="0"/>
      <c r="WUJ27" s="0"/>
      <c r="WUK27" s="0"/>
      <c r="WUL27" s="0"/>
      <c r="WUM27" s="0"/>
      <c r="WUN27" s="0"/>
      <c r="WUO27" s="0"/>
      <c r="WUP27" s="0"/>
      <c r="WUQ27" s="0"/>
      <c r="WUR27" s="0"/>
      <c r="WUS27" s="0"/>
      <c r="WUT27" s="0"/>
      <c r="WUU27" s="0"/>
      <c r="WUV27" s="0"/>
      <c r="WUW27" s="0"/>
      <c r="WUX27" s="0"/>
      <c r="WUY27" s="0"/>
      <c r="WUZ27" s="0"/>
      <c r="WVA27" s="0"/>
      <c r="WVB27" s="0"/>
      <c r="WVC27" s="0"/>
      <c r="WVD27" s="0"/>
      <c r="WVE27" s="0"/>
      <c r="WVF27" s="0"/>
      <c r="WVG27" s="0"/>
      <c r="WVH27" s="0"/>
      <c r="WVI27" s="0"/>
      <c r="WVJ27" s="0"/>
      <c r="WVK27" s="0"/>
      <c r="WVL27" s="0"/>
      <c r="WVM27" s="0"/>
      <c r="WVN27" s="0"/>
      <c r="WVO27" s="0"/>
      <c r="WVP27" s="0"/>
      <c r="WVQ27" s="0"/>
      <c r="WVR27" s="0"/>
      <c r="WVS27" s="0"/>
      <c r="WVT27" s="0"/>
      <c r="WVU27" s="0"/>
      <c r="WVV27" s="0"/>
      <c r="WVW27" s="0"/>
      <c r="WVX27" s="0"/>
      <c r="WVY27" s="0"/>
      <c r="WVZ27" s="0"/>
      <c r="WWA27" s="0"/>
      <c r="WWB27" s="0"/>
      <c r="WWC27" s="0"/>
      <c r="WWD27" s="0"/>
      <c r="WWE27" s="0"/>
      <c r="WWF27" s="0"/>
      <c r="WWG27" s="0"/>
      <c r="WWH27" s="0"/>
      <c r="WWI27" s="0"/>
      <c r="WWJ27" s="0"/>
      <c r="WWK27" s="0"/>
      <c r="WWL27" s="0"/>
      <c r="WWM27" s="0"/>
      <c r="WWN27" s="0"/>
      <c r="WWO27" s="0"/>
      <c r="WWP27" s="0"/>
      <c r="WWQ27" s="0"/>
      <c r="WWR27" s="0"/>
      <c r="WWS27" s="0"/>
      <c r="WWT27" s="0"/>
      <c r="WWU27" s="0"/>
      <c r="WWV27" s="0"/>
      <c r="WWW27" s="0"/>
      <c r="WWX27" s="0"/>
      <c r="WWY27" s="0"/>
      <c r="WWZ27" s="0"/>
      <c r="WXA27" s="0"/>
      <c r="WXB27" s="0"/>
      <c r="WXC27" s="0"/>
      <c r="WXD27" s="0"/>
      <c r="WXE27" s="0"/>
      <c r="WXF27" s="0"/>
      <c r="WXG27" s="0"/>
      <c r="WXH27" s="0"/>
      <c r="WXI27" s="0"/>
      <c r="WXJ27" s="0"/>
      <c r="WXK27" s="0"/>
      <c r="WXL27" s="0"/>
      <c r="WXM27" s="0"/>
      <c r="WXN27" s="0"/>
      <c r="WXO27" s="0"/>
      <c r="WXP27" s="0"/>
      <c r="WXQ27" s="0"/>
      <c r="WXR27" s="0"/>
      <c r="WXS27" s="0"/>
      <c r="WXT27" s="0"/>
      <c r="WXU27" s="0"/>
      <c r="WXV27" s="0"/>
      <c r="WXW27" s="0"/>
      <c r="WXX27" s="0"/>
      <c r="WXY27" s="0"/>
      <c r="WXZ27" s="0"/>
      <c r="WYA27" s="0"/>
      <c r="WYB27" s="0"/>
      <c r="WYC27" s="0"/>
      <c r="WYD27" s="0"/>
      <c r="WYE27" s="0"/>
      <c r="WYF27" s="0"/>
      <c r="WYG27" s="0"/>
      <c r="WYH27" s="0"/>
      <c r="WYI27" s="0"/>
      <c r="WYJ27" s="0"/>
      <c r="WYK27" s="0"/>
      <c r="WYL27" s="0"/>
      <c r="WYM27" s="0"/>
      <c r="WYN27" s="0"/>
      <c r="WYO27" s="0"/>
      <c r="WYP27" s="0"/>
      <c r="WYQ27" s="0"/>
      <c r="WYR27" s="0"/>
      <c r="WYS27" s="0"/>
      <c r="WYT27" s="0"/>
      <c r="WYU27" s="0"/>
      <c r="WYV27" s="0"/>
      <c r="WYW27" s="0"/>
      <c r="WYX27" s="0"/>
      <c r="WYY27" s="0"/>
      <c r="WYZ27" s="0"/>
      <c r="WZA27" s="0"/>
      <c r="WZB27" s="0"/>
      <c r="WZC27" s="0"/>
      <c r="WZD27" s="0"/>
      <c r="WZE27" s="0"/>
      <c r="WZF27" s="0"/>
      <c r="WZG27" s="0"/>
      <c r="WZH27" s="0"/>
      <c r="WZI27" s="0"/>
      <c r="WZJ27" s="0"/>
      <c r="WZK27" s="0"/>
      <c r="WZL27" s="0"/>
      <c r="WZM27" s="0"/>
      <c r="WZN27" s="0"/>
      <c r="WZO27" s="0"/>
      <c r="WZP27" s="0"/>
      <c r="WZQ27" s="0"/>
      <c r="WZR27" s="0"/>
      <c r="WZS27" s="0"/>
      <c r="WZT27" s="0"/>
      <c r="WZU27" s="0"/>
      <c r="WZV27" s="0"/>
      <c r="WZW27" s="0"/>
      <c r="WZX27" s="0"/>
      <c r="WZY27" s="0"/>
      <c r="WZZ27" s="0"/>
      <c r="XAA27" s="0"/>
      <c r="XAB27" s="0"/>
      <c r="XAC27" s="0"/>
      <c r="XAD27" s="0"/>
      <c r="XAE27" s="0"/>
      <c r="XAF27" s="0"/>
      <c r="XAG27" s="0"/>
      <c r="XAH27" s="0"/>
      <c r="XAI27" s="0"/>
      <c r="XAJ27" s="0"/>
      <c r="XAK27" s="0"/>
      <c r="XAL27" s="0"/>
      <c r="XAM27" s="0"/>
      <c r="XAN27" s="0"/>
      <c r="XAO27" s="0"/>
      <c r="XAP27" s="0"/>
      <c r="XAQ27" s="0"/>
      <c r="XAR27" s="0"/>
      <c r="XAS27" s="0"/>
      <c r="XAT27" s="0"/>
      <c r="XAU27" s="0"/>
      <c r="XAV27" s="0"/>
      <c r="XAW27" s="0"/>
      <c r="XAX27" s="0"/>
      <c r="XAY27" s="0"/>
      <c r="XAZ27" s="0"/>
      <c r="XBA27" s="0"/>
      <c r="XBB27" s="0"/>
      <c r="XBC27" s="0"/>
      <c r="XBD27" s="0"/>
      <c r="XBE27" s="0"/>
      <c r="XBF27" s="0"/>
      <c r="XBG27" s="0"/>
      <c r="XBH27" s="0"/>
      <c r="XBI27" s="0"/>
      <c r="XBJ27" s="0"/>
      <c r="XBK27" s="0"/>
      <c r="XBL27" s="0"/>
      <c r="XBM27" s="0"/>
      <c r="XBN27" s="0"/>
      <c r="XBO27" s="0"/>
      <c r="XBP27" s="0"/>
      <c r="XBQ27" s="0"/>
      <c r="XBR27" s="0"/>
      <c r="XBS27" s="0"/>
      <c r="XBT27" s="0"/>
      <c r="XBU27" s="0"/>
      <c r="XBV27" s="0"/>
      <c r="XBW27" s="0"/>
      <c r="XBX27" s="0"/>
      <c r="XBY27" s="0"/>
      <c r="XBZ27" s="0"/>
      <c r="XCA27" s="0"/>
      <c r="XCB27" s="0"/>
      <c r="XCC27" s="0"/>
      <c r="XCD27" s="0"/>
      <c r="XCE27" s="0"/>
      <c r="XCF27" s="0"/>
      <c r="XCG27" s="0"/>
      <c r="XCH27" s="0"/>
      <c r="XCI27" s="0"/>
      <c r="XCJ27" s="0"/>
      <c r="XCK27" s="0"/>
      <c r="XCL27" s="0"/>
      <c r="XCM27" s="0"/>
      <c r="XCN27" s="0"/>
      <c r="XCO27" s="0"/>
      <c r="XCP27" s="0"/>
      <c r="XCQ27" s="0"/>
      <c r="XCR27" s="0"/>
      <c r="XCS27" s="0"/>
      <c r="XCT27" s="0"/>
      <c r="XCU27" s="0"/>
      <c r="XCV27" s="0"/>
      <c r="XCW27" s="0"/>
      <c r="XCX27" s="0"/>
      <c r="XCY27" s="0"/>
      <c r="XCZ27" s="0"/>
      <c r="XDA27" s="0"/>
      <c r="XDB27" s="0"/>
      <c r="XDC27" s="0"/>
      <c r="XDD27" s="0"/>
      <c r="XDE27" s="0"/>
      <c r="XDF27" s="0"/>
      <c r="XDG27" s="0"/>
      <c r="XDH27" s="0"/>
      <c r="XDI27" s="0"/>
      <c r="XDJ27" s="0"/>
      <c r="XDK27" s="0"/>
      <c r="XDL27" s="0"/>
      <c r="XDM27" s="0"/>
      <c r="XDN27" s="0"/>
      <c r="XDO27" s="0"/>
      <c r="XDP27" s="0"/>
      <c r="XDQ27" s="0"/>
      <c r="XDR27" s="0"/>
      <c r="XDS27" s="0"/>
      <c r="XDT27" s="0"/>
      <c r="XDU27" s="0"/>
      <c r="XDV27" s="0"/>
      <c r="XDW27" s="0"/>
      <c r="XDX27" s="0"/>
      <c r="XDY27" s="0"/>
      <c r="XDZ27" s="0"/>
      <c r="XEA27" s="0"/>
      <c r="XEB27" s="0"/>
      <c r="XEC27" s="0"/>
      <c r="XED27" s="0"/>
      <c r="XEE27" s="0"/>
      <c r="XEF27" s="0"/>
      <c r="XEG27" s="0"/>
      <c r="XEH27" s="0"/>
      <c r="XEI27" s="0"/>
      <c r="XEJ27" s="0"/>
      <c r="XEK27" s="0"/>
      <c r="XEL27" s="0"/>
      <c r="XEM27" s="0"/>
      <c r="XEN27" s="0"/>
      <c r="XEO27" s="0"/>
      <c r="XEP27" s="0"/>
      <c r="XEQ27" s="0"/>
      <c r="XER27" s="0"/>
      <c r="XES27" s="0"/>
      <c r="XET27" s="0"/>
      <c r="XEU27" s="0"/>
      <c r="XEV27" s="0"/>
      <c r="XEW27" s="0"/>
      <c r="XEX27" s="0"/>
      <c r="XEY27" s="0"/>
      <c r="XEZ27" s="0"/>
      <c r="XFA27" s="0"/>
      <c r="XFB27" s="0"/>
      <c r="XFC27" s="0"/>
      <c r="XFD27" s="0"/>
    </row>
    <row r="28" customFormat="false" ht="2.25" hidden="false" customHeight="true" outlineLevel="0" collapsed="false">
      <c r="C28" s="11"/>
      <c r="D28" s="11"/>
      <c r="F28" s="11"/>
      <c r="G28" s="438" t="e">
        <f aca="false">SUM(G17:G27)</f>
        <v>#REF!</v>
      </c>
    </row>
    <row r="29" customFormat="false" ht="2.25" hidden="true" customHeight="true" outlineLevel="0" collapsed="false">
      <c r="C29" s="11"/>
      <c r="D29" s="11"/>
      <c r="F29" s="11"/>
      <c r="G29" s="457"/>
    </row>
    <row r="30" customFormat="false" ht="15" hidden="false" customHeight="false" outlineLevel="0" collapsed="false">
      <c r="B30" s="458" t="s">
        <v>785</v>
      </c>
      <c r="C30" s="458"/>
      <c r="D30" s="459" t="n">
        <f aca="false">'BP VERSION JANVIER 2023'!J34</f>
        <v>120254.38247808</v>
      </c>
      <c r="E30" s="11"/>
      <c r="F30" s="11"/>
      <c r="G30" s="11"/>
    </row>
    <row r="31" customFormat="false" ht="15" hidden="false" customHeight="false" outlineLevel="0" collapsed="false">
      <c r="B31" s="460" t="s">
        <v>786</v>
      </c>
      <c r="C31" s="460"/>
      <c r="D31" s="459" t="n">
        <f aca="false">-'BP VERSION JANVIER 2023'!J18</f>
        <v>-380</v>
      </c>
      <c r="E31" s="11"/>
      <c r="F31" s="11"/>
      <c r="G31" s="11"/>
    </row>
    <row r="32" customFormat="false" ht="15" hidden="false" customHeight="false" outlineLevel="0" collapsed="false">
      <c r="B32" s="461" t="s">
        <v>787</v>
      </c>
      <c r="C32" s="461"/>
      <c r="D32" s="271" t="n">
        <f aca="false">-'BP VERSION JANVIER 2023'!J33</f>
        <v>-632.87</v>
      </c>
    </row>
    <row r="33" customFormat="false" ht="15" hidden="false" customHeight="false" outlineLevel="0" collapsed="false">
      <c r="B33" s="462" t="s">
        <v>788</v>
      </c>
      <c r="C33" s="462"/>
      <c r="D33" s="463" t="n">
        <f aca="false">-'BP FORMAT JUILLET 2023'!F74-'BP FORMAT JUILLET 2023'!F78-'BP FORMAT JUILLET 2023'!F79</f>
        <v>-20069.05</v>
      </c>
    </row>
    <row r="34" customFormat="false" ht="15" hidden="false" customHeight="false" outlineLevel="0" collapsed="false">
      <c r="B34" s="462" t="s">
        <v>789</v>
      </c>
      <c r="C34" s="462"/>
      <c r="D34" s="463" t="n">
        <f aca="false">'CALCUL INDEM LIC '!B133</f>
        <v>94200</v>
      </c>
    </row>
    <row r="35" customFormat="false" ht="15" hidden="false" customHeight="false" outlineLevel="0" collapsed="false">
      <c r="B35" s="462" t="s">
        <v>738</v>
      </c>
      <c r="C35" s="462"/>
      <c r="D35" s="463" t="n">
        <v>120</v>
      </c>
    </row>
    <row r="36" customFormat="false" ht="15" hidden="false" customHeight="true" outlineLevel="0" collapsed="false">
      <c r="D36" s="455" t="n">
        <f aca="false">SUM(D30:D35)</f>
        <v>193492.46247808</v>
      </c>
    </row>
    <row r="38" customFormat="false" ht="15" hidden="false" customHeight="false" outlineLevel="0" collapsed="false">
      <c r="B38" s="10" t="s">
        <v>746</v>
      </c>
      <c r="D38" s="463" t="n">
        <f aca="false">D30</f>
        <v>120254.38247808</v>
      </c>
    </row>
    <row r="39" customFormat="false" ht="15" hidden="false" customHeight="false" outlineLevel="0" collapsed="false">
      <c r="D39" s="463" t="n">
        <f aca="false">'BP FORMAT JUILLET 2023'!G74+'BP FORMAT JUILLET 2023'!G78+'BP FORMAT JUILLET 2023'!G79</f>
        <v>42552.8</v>
      </c>
    </row>
    <row r="40" customFormat="false" ht="15.75" hidden="false" customHeight="true" outlineLevel="0" collapsed="false">
      <c r="D40" s="455" t="n">
        <f aca="false">SUM(D38:D39)</f>
        <v>162807.18247808</v>
      </c>
    </row>
    <row r="42" customFormat="false" ht="15" hidden="false" customHeight="true" outlineLevel="0" collapsed="false">
      <c r="A42" s="54" t="s">
        <v>790</v>
      </c>
      <c r="B42" s="54"/>
      <c r="C42" s="54"/>
      <c r="D42" s="54"/>
      <c r="E42" s="54"/>
      <c r="F42" s="54"/>
    </row>
    <row r="43" customFormat="false" ht="15" hidden="false" customHeight="false" outlineLevel="0" collapsed="false">
      <c r="A43" s="54"/>
      <c r="B43" s="54"/>
      <c r="C43" s="54"/>
      <c r="D43" s="54"/>
      <c r="E43" s="54"/>
      <c r="F43" s="54"/>
    </row>
    <row r="44" customFormat="false" ht="15" hidden="false" customHeight="false" outlineLevel="0" collapsed="false">
      <c r="A44" s="54"/>
      <c r="B44" s="54"/>
      <c r="C44" s="54"/>
      <c r="D44" s="54"/>
      <c r="E44" s="54"/>
      <c r="F44" s="54"/>
    </row>
    <row r="46" customFormat="false" ht="15" hidden="false" customHeight="false" outlineLevel="0" collapsed="false">
      <c r="B46" s="178" t="s">
        <v>86</v>
      </c>
    </row>
    <row r="47" customFormat="false" ht="15" hidden="false" customHeight="false" outlineLevel="0" collapsed="false">
      <c r="C47" s="10" t="s">
        <v>785</v>
      </c>
      <c r="D47" s="463" t="n">
        <f aca="false">D30</f>
        <v>120254.38247808</v>
      </c>
    </row>
    <row r="48" customFormat="false" ht="15" hidden="false" customHeight="false" outlineLevel="0" collapsed="false">
      <c r="C48" s="10" t="s">
        <v>791</v>
      </c>
      <c r="D48" s="463" t="n">
        <f aca="false">-'BP VERSION JANVIER 2023'!J31</f>
        <v>-93200</v>
      </c>
    </row>
    <row r="49" customFormat="false" ht="15" hidden="false" customHeight="false" outlineLevel="0" collapsed="false">
      <c r="C49" s="10" t="s">
        <v>792</v>
      </c>
      <c r="D49" s="463" t="n">
        <f aca="false">-'BP VERSION JANVIER 2023'!F74</f>
        <v>-20069.05</v>
      </c>
    </row>
    <row r="50" customFormat="false" ht="15" hidden="false" customHeight="false" outlineLevel="0" collapsed="false">
      <c r="C50" s="10" t="s">
        <v>793</v>
      </c>
      <c r="D50" s="463" t="n">
        <f aca="false">'BP VERSION JANVIER 2023'!F67</f>
        <v>462.4</v>
      </c>
    </row>
    <row r="51" customFormat="false" ht="15" hidden="false" customHeight="false" outlineLevel="0" collapsed="false">
      <c r="D51" s="463" t="n">
        <f aca="false">'BP VERSION JANVIER 2023'!F69</f>
        <v>2900</v>
      </c>
    </row>
    <row r="52" customFormat="false" ht="15" hidden="false" customHeight="false" outlineLevel="0" collapsed="false">
      <c r="D52" s="463" t="n">
        <f aca="false">'BP VERSION JANVIER 2023'!F71</f>
        <v>760.06</v>
      </c>
    </row>
    <row r="53" customFormat="false" ht="15" hidden="false" customHeight="false" outlineLevel="0" collapsed="false">
      <c r="C53" s="10" t="s">
        <v>794</v>
      </c>
      <c r="D53" s="463" t="n">
        <f aca="false">-'BP VERSION JANVIER 2023'!J33</f>
        <v>-632.87</v>
      </c>
      <c r="E53" s="10" t="s">
        <v>795</v>
      </c>
    </row>
    <row r="54" customFormat="false" ht="15" hidden="false" customHeight="false" outlineLevel="0" collapsed="false">
      <c r="C54" s="10" t="s">
        <v>796</v>
      </c>
      <c r="D54" s="463" t="n">
        <f aca="false">'BP VERSION JANVIER 2023'!G39</f>
        <v>4028.52</v>
      </c>
    </row>
    <row r="55" customFormat="false" ht="15" hidden="false" customHeight="false" outlineLevel="0" collapsed="false">
      <c r="D55" s="455" t="n">
        <f aca="false">SUM(D47:D54)</f>
        <v>14503.4424780803</v>
      </c>
    </row>
    <row r="56" customFormat="false" ht="15" hidden="false" customHeight="false" outlineLevel="0" collapsed="false">
      <c r="D56" s="463"/>
    </row>
    <row r="57" customFormat="false" ht="15" hidden="false" customHeight="false" outlineLevel="0" collapsed="false">
      <c r="B57" s="464" t="s">
        <v>797</v>
      </c>
      <c r="C57" s="464"/>
      <c r="D57" s="273" t="n">
        <f aca="false">'BP FORMAT JUILLET 2023'!F91</f>
        <v>0.28</v>
      </c>
    </row>
    <row r="58" customFormat="false" ht="15" hidden="false" customHeight="false" outlineLevel="0" collapsed="false">
      <c r="B58" s="165"/>
      <c r="C58" s="165"/>
      <c r="D58" s="449"/>
    </row>
    <row r="59" customFormat="false" ht="15" hidden="false" customHeight="false" outlineLevel="0" collapsed="false">
      <c r="C59" s="165" t="s">
        <v>798</v>
      </c>
      <c r="D59" s="465" t="n">
        <f aca="false">D55*D57</f>
        <v>4060.96389386248</v>
      </c>
    </row>
    <row r="61" customFormat="false" ht="15" hidden="false" customHeight="false" outlineLevel="0" collapsed="false">
      <c r="B61" s="466" t="s">
        <v>799</v>
      </c>
      <c r="C61" s="466"/>
      <c r="D61" s="467" t="n">
        <f aca="false">D13</f>
        <v>193492.46247808</v>
      </c>
    </row>
    <row r="62" customFormat="false" ht="15" hidden="false" customHeight="false" outlineLevel="0" collapsed="false">
      <c r="D62" s="465" t="n">
        <f aca="false">-D59</f>
        <v>-4060.96389386248</v>
      </c>
    </row>
    <row r="63" customFormat="false" ht="15" hidden="false" customHeight="false" outlineLevel="0" collapsed="false">
      <c r="D63" s="468" t="n">
        <f aca="false">SUM(D61:D62)</f>
        <v>189431.498584218</v>
      </c>
    </row>
    <row r="64" customFormat="false" ht="15" hidden="false" customHeight="false" outlineLevel="0" collapsed="false">
      <c r="D64" s="463"/>
    </row>
    <row r="65" customFormat="false" ht="15" hidden="false" customHeight="false" outlineLevel="0" collapsed="false">
      <c r="B65" s="10" t="s">
        <v>800</v>
      </c>
      <c r="D65" s="467" t="n">
        <f aca="false">D47</f>
        <v>120254.38247808</v>
      </c>
    </row>
    <row r="66" customFormat="false" ht="15" hidden="false" customHeight="false" outlineLevel="0" collapsed="false">
      <c r="D66" s="467" t="n">
        <f aca="false">D53</f>
        <v>-632.87</v>
      </c>
    </row>
    <row r="67" customFormat="false" ht="15" hidden="false" customHeight="false" outlineLevel="0" collapsed="false">
      <c r="D67" s="467" t="n">
        <f aca="false">D49</f>
        <v>-20069.05</v>
      </c>
    </row>
    <row r="68" customFormat="false" ht="15" hidden="false" customHeight="false" outlineLevel="0" collapsed="false">
      <c r="D68" s="467" t="n">
        <f aca="false">D34</f>
        <v>94200</v>
      </c>
    </row>
    <row r="69" customFormat="false" ht="15" hidden="false" customHeight="false" outlineLevel="0" collapsed="false">
      <c r="D69" s="469" t="n">
        <f aca="false">SUM(D65:D68)</f>
        <v>193752.46247808</v>
      </c>
    </row>
    <row r="71" customFormat="false" ht="15" hidden="false" customHeight="false" outlineLevel="0" collapsed="false">
      <c r="B71" s="10" t="s">
        <v>801</v>
      </c>
    </row>
    <row r="72" customFormat="false" ht="15" hidden="false" customHeight="false" outlineLevel="0" collapsed="false">
      <c r="B72" s="10" t="s">
        <v>802</v>
      </c>
    </row>
    <row r="1048338" customFormat="false" ht="12.8" hidden="false" customHeight="false" outlineLevel="0" collapsed="false"/>
    <row r="1048339" customFormat="false" ht="12.8" hidden="false" customHeight="false" outlineLevel="0" collapsed="false"/>
    <row r="1048340" customFormat="false" ht="12.8" hidden="false" customHeight="false" outlineLevel="0" collapsed="false"/>
    <row r="1048341" customFormat="false" ht="12.8" hidden="false" customHeight="false" outlineLevel="0" collapsed="false"/>
    <row r="1048342" customFormat="false" ht="12.8" hidden="false" customHeight="false" outlineLevel="0" collapsed="false"/>
    <row r="1048343" customFormat="false" ht="12.8" hidden="false" customHeight="false" outlineLevel="0" collapsed="false"/>
    <row r="1048344" customFormat="false" ht="12.8" hidden="false" customHeight="false" outlineLevel="0" collapsed="false"/>
    <row r="1048345" customFormat="false" ht="12.8" hidden="false" customHeight="false" outlineLevel="0" collapsed="false"/>
    <row r="1048346" customFormat="false" ht="12.8" hidden="false" customHeight="false" outlineLevel="0" collapsed="false"/>
    <row r="1048347" customFormat="false" ht="12.8" hidden="false" customHeight="false" outlineLevel="0" collapsed="false"/>
    <row r="1048348" customFormat="false" ht="12.8" hidden="false" customHeight="false" outlineLevel="0" collapsed="false"/>
    <row r="1048349" customFormat="false" ht="12.8" hidden="false" customHeight="false" outlineLevel="0" collapsed="false"/>
    <row r="1048350" customFormat="false" ht="12.8" hidden="false" customHeight="false" outlineLevel="0" collapsed="false"/>
    <row r="1048351" customFormat="false" ht="12.8" hidden="false" customHeight="false" outlineLevel="0" collapsed="false"/>
    <row r="1048352" customFormat="false" ht="12.8" hidden="false" customHeight="false" outlineLevel="0" collapsed="false"/>
    <row r="1048353" customFormat="false" ht="12.8" hidden="false" customHeight="false" outlineLevel="0" collapsed="false"/>
    <row r="1048354" customFormat="false" ht="12.8" hidden="false" customHeight="false" outlineLevel="0" collapsed="false"/>
    <row r="1048355" customFormat="false" ht="12.8" hidden="false" customHeight="false" outlineLevel="0" collapsed="false"/>
    <row r="1048356" customFormat="false" ht="12.8" hidden="false" customHeight="false" outlineLevel="0" collapsed="false"/>
    <row r="1048357" customFormat="false" ht="12.8" hidden="false" customHeight="false" outlineLevel="0" collapsed="false"/>
    <row r="1048358" customFormat="false" ht="12.8" hidden="false" customHeight="false" outlineLevel="0" collapsed="false"/>
    <row r="1048359" customFormat="false" ht="12.8" hidden="false" customHeight="false" outlineLevel="0" collapsed="false"/>
    <row r="1048360" customFormat="false" ht="12.8" hidden="false" customHeight="false" outlineLevel="0" collapsed="false"/>
    <row r="1048361" customFormat="false" ht="12.8" hidden="false" customHeight="false" outlineLevel="0" collapsed="false"/>
    <row r="1048362" customFormat="false" ht="12.8" hidden="false" customHeight="false" outlineLevel="0" collapsed="false"/>
    <row r="1048363" customFormat="false" ht="12.8" hidden="false" customHeight="false" outlineLevel="0" collapsed="false"/>
    <row r="1048364" customFormat="false" ht="12.8" hidden="false" customHeight="false" outlineLevel="0" collapsed="false"/>
    <row r="1048365" customFormat="false" ht="12.8" hidden="false" customHeight="false" outlineLevel="0" collapsed="false"/>
    <row r="1048366" customFormat="false" ht="12.8" hidden="false" customHeight="false" outlineLevel="0" collapsed="false"/>
    <row r="1048367" customFormat="false" ht="12.8" hidden="false" customHeight="false" outlineLevel="0" collapsed="false"/>
    <row r="1048368" customFormat="false" ht="12.8" hidden="false" customHeight="false" outlineLevel="0" collapsed="false"/>
    <row r="1048369" customFormat="false" ht="12.8" hidden="false" customHeight="false" outlineLevel="0" collapsed="false"/>
    <row r="1048370" customFormat="false" ht="12.8" hidden="false" customHeight="false" outlineLevel="0" collapsed="false"/>
    <row r="1048371" customFormat="false" ht="12.8" hidden="false" customHeight="false" outlineLevel="0" collapsed="false"/>
    <row r="1048372" customFormat="false" ht="12.8" hidden="false" customHeight="false" outlineLevel="0" collapsed="false"/>
    <row r="1048373" customFormat="false" ht="12.8" hidden="false" customHeight="false" outlineLevel="0" collapsed="false"/>
    <row r="1048374" customFormat="false" ht="12.8" hidden="false" customHeight="false" outlineLevel="0" collapsed="false"/>
    <row r="1048375" customFormat="false" ht="12.8" hidden="false" customHeight="false" outlineLevel="0" collapsed="false"/>
    <row r="1048376" customFormat="false" ht="12.8" hidden="false" customHeight="false" outlineLevel="0" collapsed="false"/>
    <row r="1048377" customFormat="false" ht="12.8" hidden="false" customHeight="false" outlineLevel="0" collapsed="false"/>
    <row r="1048378" customFormat="false" ht="12.8" hidden="false" customHeight="false" outlineLevel="0" collapsed="false"/>
    <row r="1048379" customFormat="false" ht="12.8" hidden="false" customHeight="false" outlineLevel="0" collapsed="false"/>
    <row r="1048380" customFormat="false" ht="12.8" hidden="false" customHeight="false" outlineLevel="0" collapsed="false"/>
    <row r="1048381" customFormat="false" ht="12.8" hidden="false" customHeight="false" outlineLevel="0" collapsed="false"/>
    <row r="1048382" customFormat="false" ht="12.8" hidden="false" customHeight="false" outlineLevel="0" collapsed="false"/>
    <row r="1048383" customFormat="false" ht="12.8" hidden="false" customHeight="false" outlineLevel="0" collapsed="false"/>
    <row r="1048384" customFormat="false" ht="12.8" hidden="false" customHeight="false" outlineLevel="0" collapsed="false"/>
    <row r="1048385" customFormat="false" ht="12.8" hidden="false" customHeight="false" outlineLevel="0" collapsed="false"/>
    <row r="1048386" customFormat="false" ht="12.8" hidden="false" customHeight="false" outlineLevel="0" collapsed="false"/>
    <row r="1048387" customFormat="false" ht="12.8" hidden="false" customHeight="false" outlineLevel="0" collapsed="false"/>
    <row r="1048388" customFormat="false" ht="12.8" hidden="false" customHeight="false" outlineLevel="0" collapsed="false"/>
    <row r="1048389" customFormat="false" ht="12.8" hidden="false" customHeight="false" outlineLevel="0" collapsed="false"/>
    <row r="1048390" customFormat="false" ht="12.8" hidden="false" customHeight="false" outlineLevel="0" collapsed="false"/>
    <row r="1048391" customFormat="false" ht="12.8" hidden="false" customHeight="false" outlineLevel="0" collapsed="false"/>
    <row r="1048392" customFormat="false" ht="12.8" hidden="false" customHeight="false" outlineLevel="0" collapsed="false"/>
    <row r="1048393" customFormat="false" ht="12.8" hidden="false" customHeight="false" outlineLevel="0" collapsed="false"/>
    <row r="1048394" customFormat="false" ht="12.8" hidden="false" customHeight="false" outlineLevel="0" collapsed="false"/>
    <row r="1048395" customFormat="false" ht="12.8" hidden="false" customHeight="false" outlineLevel="0" collapsed="false"/>
    <row r="1048396" customFormat="false" ht="12.8" hidden="false" customHeight="false" outlineLevel="0" collapsed="false"/>
    <row r="1048397" customFormat="false" ht="12.8" hidden="false" customHeight="false" outlineLevel="0" collapsed="false"/>
    <row r="1048398" customFormat="false" ht="12.8" hidden="false" customHeight="false" outlineLevel="0" collapsed="false"/>
    <row r="1048399" customFormat="false" ht="12.8" hidden="false" customHeight="false" outlineLevel="0" collapsed="false"/>
    <row r="1048400" customFormat="false" ht="12.8" hidden="false" customHeight="false" outlineLevel="0" collapsed="false"/>
    <row r="1048401" customFormat="false" ht="12.8" hidden="false" customHeight="false" outlineLevel="0" collapsed="false"/>
    <row r="1048402" customFormat="false" ht="12.8" hidden="false" customHeight="false" outlineLevel="0" collapsed="false"/>
    <row r="1048403" customFormat="false" ht="12.8" hidden="false" customHeight="false" outlineLevel="0" collapsed="false"/>
    <row r="1048404" customFormat="false" ht="12.8" hidden="false" customHeight="false" outlineLevel="0" collapsed="false"/>
    <row r="1048405" customFormat="false" ht="12.8" hidden="false" customHeight="false" outlineLevel="0" collapsed="false"/>
    <row r="1048406" customFormat="false" ht="12.8" hidden="false" customHeight="false" outlineLevel="0" collapsed="false"/>
    <row r="1048407" customFormat="false" ht="12.8" hidden="false" customHeight="false" outlineLevel="0" collapsed="false"/>
    <row r="1048408" customFormat="false" ht="12.8" hidden="false" customHeight="false" outlineLevel="0" collapsed="false"/>
    <row r="1048409" customFormat="false" ht="12.8" hidden="false" customHeight="false" outlineLevel="0" collapsed="false"/>
    <row r="1048410" customFormat="false" ht="12.8" hidden="false" customHeight="false" outlineLevel="0" collapsed="false"/>
    <row r="1048411" customFormat="false" ht="12.8" hidden="false" customHeight="false" outlineLevel="0" collapsed="false"/>
    <row r="1048412" customFormat="false" ht="12.8" hidden="false" customHeight="false" outlineLevel="0" collapsed="false"/>
    <row r="1048413" customFormat="false" ht="12.8" hidden="false" customHeight="false" outlineLevel="0" collapsed="false"/>
    <row r="1048414" customFormat="false" ht="12.8" hidden="false" customHeight="false" outlineLevel="0" collapsed="false"/>
    <row r="1048415" customFormat="false" ht="12.8" hidden="false" customHeight="false" outlineLevel="0" collapsed="false"/>
    <row r="1048416" customFormat="false" ht="12.8" hidden="false" customHeight="false" outlineLevel="0" collapsed="false"/>
    <row r="1048417" customFormat="false" ht="12.8" hidden="false" customHeight="false" outlineLevel="0" collapsed="false"/>
    <row r="1048418" customFormat="false" ht="12.8" hidden="false" customHeight="false" outlineLevel="0" collapsed="false"/>
    <row r="1048419" customFormat="false" ht="12.8" hidden="false" customHeight="false" outlineLevel="0" collapsed="false"/>
    <row r="1048420" customFormat="false" ht="12.8" hidden="false" customHeight="false" outlineLevel="0" collapsed="false"/>
    <row r="1048421" customFormat="false" ht="12.8" hidden="false" customHeight="false" outlineLevel="0" collapsed="false"/>
    <row r="1048422" customFormat="false" ht="12.8" hidden="false" customHeight="false" outlineLevel="0" collapsed="false"/>
    <row r="1048423" customFormat="false" ht="12.8" hidden="false" customHeight="false" outlineLevel="0" collapsed="false"/>
    <row r="1048424" customFormat="false" ht="12.8" hidden="false" customHeight="false" outlineLevel="0" collapsed="false"/>
    <row r="1048425" customFormat="false" ht="12.8" hidden="false" customHeight="false" outlineLevel="0" collapsed="false"/>
    <row r="1048426" customFormat="false" ht="12.8" hidden="false" customHeight="false" outlineLevel="0" collapsed="false"/>
    <row r="1048427" customFormat="false" ht="12.8" hidden="false" customHeight="false" outlineLevel="0" collapsed="false"/>
    <row r="1048428" customFormat="false" ht="12.8" hidden="false" customHeight="false" outlineLevel="0" collapsed="false"/>
    <row r="1048429" customFormat="false" ht="12.8" hidden="false" customHeight="false" outlineLevel="0" collapsed="false"/>
    <row r="1048430" customFormat="false" ht="12.8" hidden="false" customHeight="false" outlineLevel="0" collapsed="false"/>
    <row r="1048431" customFormat="false" ht="12.8" hidden="false" customHeight="false" outlineLevel="0" collapsed="false"/>
    <row r="1048432" customFormat="false" ht="12.8" hidden="false" customHeight="false" outlineLevel="0" collapsed="false"/>
    <row r="1048433" customFormat="false" ht="12.8" hidden="false" customHeight="false" outlineLevel="0" collapsed="false"/>
    <row r="1048434" customFormat="false" ht="12.8" hidden="false" customHeight="false" outlineLevel="0" collapsed="false"/>
    <row r="1048435" customFormat="false" ht="12.8" hidden="false" customHeight="false" outlineLevel="0" collapsed="false"/>
    <row r="1048436" customFormat="false" ht="12.8" hidden="false" customHeight="false" outlineLevel="0" collapsed="false"/>
    <row r="1048437" customFormat="false" ht="12.8" hidden="false" customHeight="false" outlineLevel="0" collapsed="false"/>
    <row r="1048438" customFormat="false" ht="12.8" hidden="false" customHeight="false" outlineLevel="0" collapsed="false"/>
    <row r="1048439" customFormat="false" ht="12.8" hidden="false" customHeight="false" outlineLevel="0" collapsed="false"/>
    <row r="1048440" customFormat="false" ht="12.8" hidden="false" customHeight="false" outlineLevel="0" collapsed="false"/>
    <row r="1048441" customFormat="false" ht="12.8" hidden="false" customHeight="false" outlineLevel="0" collapsed="false"/>
    <row r="1048442" customFormat="false" ht="12.8" hidden="false" customHeight="false" outlineLevel="0" collapsed="false"/>
    <row r="1048443" customFormat="false" ht="12.8" hidden="false" customHeight="false" outlineLevel="0" collapsed="false"/>
    <row r="1048444" customFormat="false" ht="12.8" hidden="false" customHeight="false" outlineLevel="0" collapsed="false"/>
    <row r="1048445" customFormat="false" ht="12.8" hidden="false" customHeight="false" outlineLevel="0" collapsed="false"/>
    <row r="1048446" customFormat="false" ht="12.8" hidden="false" customHeight="false" outlineLevel="0" collapsed="false"/>
    <row r="1048447" customFormat="false" ht="12.8" hidden="false" customHeight="false" outlineLevel="0" collapsed="false"/>
    <row r="1048448" customFormat="false" ht="12.8" hidden="false" customHeight="false" outlineLevel="0" collapsed="false"/>
    <row r="1048449" customFormat="false" ht="12.8" hidden="false" customHeight="false" outlineLevel="0" collapsed="false"/>
    <row r="1048450" customFormat="false" ht="12.8" hidden="false" customHeight="false" outlineLevel="0" collapsed="false"/>
    <row r="1048451" customFormat="false" ht="12.8" hidden="false" customHeight="false" outlineLevel="0" collapsed="false"/>
    <row r="1048452" customFormat="false" ht="12.8" hidden="false" customHeight="false" outlineLevel="0" collapsed="false"/>
    <row r="1048453" customFormat="false" ht="12.8" hidden="false" customHeight="false" outlineLevel="0" collapsed="false"/>
    <row r="1048454" customFormat="false" ht="12.8" hidden="false" customHeight="false" outlineLevel="0" collapsed="false"/>
    <row r="1048455" customFormat="false" ht="12.8" hidden="false" customHeight="false" outlineLevel="0" collapsed="false"/>
    <row r="1048456" customFormat="false" ht="12.8" hidden="false" customHeight="false" outlineLevel="0" collapsed="false"/>
    <row r="1048457" customFormat="false" ht="12.8" hidden="false" customHeight="false" outlineLevel="0" collapsed="false"/>
    <row r="1048458" customFormat="false" ht="12.8" hidden="false" customHeight="false" outlineLevel="0" collapsed="false"/>
    <row r="1048459" customFormat="false" ht="12.8" hidden="false" customHeight="false" outlineLevel="0" collapsed="false"/>
    <row r="1048460" customFormat="false" ht="12.8" hidden="false" customHeight="false" outlineLevel="0" collapsed="false"/>
    <row r="1048461" customFormat="false" ht="12.8" hidden="false" customHeight="false" outlineLevel="0" collapsed="false"/>
    <row r="1048462" customFormat="false" ht="12.8" hidden="false" customHeight="false" outlineLevel="0" collapsed="false"/>
    <row r="1048463" customFormat="false" ht="12.8" hidden="false" customHeight="false" outlineLevel="0" collapsed="false"/>
    <row r="1048464" customFormat="false" ht="12.8" hidden="false" customHeight="false" outlineLevel="0" collapsed="false"/>
    <row r="1048465" customFormat="false" ht="12.8" hidden="false" customHeight="false" outlineLevel="0" collapsed="false"/>
    <row r="1048466" customFormat="false" ht="12.8" hidden="false" customHeight="false" outlineLevel="0" collapsed="false"/>
    <row r="1048467" customFormat="false" ht="12.8" hidden="false" customHeight="false" outlineLevel="0" collapsed="false"/>
    <row r="1048468" customFormat="false" ht="12.8" hidden="false" customHeight="false" outlineLevel="0" collapsed="false"/>
    <row r="1048469" customFormat="false" ht="12.8" hidden="false" customHeight="false" outlineLevel="0" collapsed="false"/>
    <row r="1048470" customFormat="false" ht="12.8" hidden="false" customHeight="false" outlineLevel="0" collapsed="false"/>
    <row r="1048471" customFormat="false" ht="12.8" hidden="false" customHeight="false" outlineLevel="0" collapsed="false"/>
    <row r="1048472" customFormat="false" ht="12.8" hidden="false" customHeight="false" outlineLevel="0" collapsed="false"/>
    <row r="1048473" customFormat="false" ht="12.8" hidden="false" customHeight="false" outlineLevel="0" collapsed="false"/>
    <row r="1048474" customFormat="false" ht="12.8" hidden="false" customHeight="false" outlineLevel="0" collapsed="false"/>
    <row r="1048475" customFormat="false" ht="12.8" hidden="false" customHeight="false" outlineLevel="0" collapsed="false"/>
    <row r="1048476" customFormat="false" ht="12.8" hidden="false" customHeight="false" outlineLevel="0" collapsed="false"/>
    <row r="1048477" customFormat="false" ht="12.8" hidden="false" customHeight="false" outlineLevel="0" collapsed="false"/>
    <row r="1048478" customFormat="false" ht="12.8" hidden="false" customHeight="false" outlineLevel="0" collapsed="false"/>
    <row r="1048479" customFormat="false" ht="12.8" hidden="false" customHeight="false" outlineLevel="0" collapsed="false"/>
    <row r="1048480" customFormat="false" ht="12.8" hidden="false" customHeight="false" outlineLevel="0" collapsed="false"/>
    <row r="1048481" customFormat="false" ht="12.8" hidden="false" customHeight="false" outlineLevel="0" collapsed="false"/>
    <row r="1048482" customFormat="false" ht="12.8" hidden="false" customHeight="false" outlineLevel="0" collapsed="false"/>
    <row r="1048483" customFormat="false" ht="12.8" hidden="false" customHeight="false" outlineLevel="0" collapsed="false"/>
    <row r="1048484" customFormat="false" ht="12.8" hidden="false" customHeight="false" outlineLevel="0" collapsed="false"/>
    <row r="1048485" customFormat="false" ht="12.8" hidden="false" customHeight="false" outlineLevel="0" collapsed="false"/>
    <row r="1048486" customFormat="false" ht="12.8" hidden="false" customHeight="false" outlineLevel="0" collapsed="false"/>
    <row r="1048487" customFormat="false" ht="12.8" hidden="false" customHeight="false" outlineLevel="0" collapsed="false"/>
    <row r="1048488" customFormat="false" ht="12.8" hidden="false" customHeight="false" outlineLevel="0" collapsed="false"/>
    <row r="1048489" customFormat="false" ht="12.8" hidden="false" customHeight="false" outlineLevel="0" collapsed="false"/>
    <row r="1048490" customFormat="false" ht="12.8" hidden="false" customHeight="false" outlineLevel="0" collapsed="false"/>
    <row r="1048491" customFormat="false" ht="12.8" hidden="false" customHeight="false" outlineLevel="0" collapsed="false"/>
    <row r="1048492" customFormat="false" ht="12.8" hidden="false" customHeight="false" outlineLevel="0" collapsed="false"/>
    <row r="1048493" customFormat="false" ht="12.8" hidden="false" customHeight="false" outlineLevel="0" collapsed="false"/>
    <row r="1048494" customFormat="false" ht="12.8" hidden="false" customHeight="false" outlineLevel="0" collapsed="false"/>
    <row r="1048495" customFormat="false" ht="12.8" hidden="false" customHeight="false" outlineLevel="0" collapsed="false"/>
    <row r="1048496" customFormat="false" ht="12.8" hidden="false" customHeight="false" outlineLevel="0" collapsed="false"/>
    <row r="1048497" customFormat="false" ht="12.8" hidden="false" customHeight="false" outlineLevel="0" collapsed="false"/>
    <row r="1048498" customFormat="false" ht="12.8" hidden="false" customHeight="false" outlineLevel="0" collapsed="false"/>
    <row r="1048499" customFormat="false" ht="12.8" hidden="false" customHeight="false" outlineLevel="0" collapsed="false"/>
    <row r="1048500" customFormat="false" ht="12.8" hidden="false" customHeight="false" outlineLevel="0" collapsed="false"/>
    <row r="1048501" customFormat="false" ht="12.8" hidden="false" customHeight="false" outlineLevel="0" collapsed="false"/>
    <row r="1048502" customFormat="false" ht="12.8" hidden="false" customHeight="false" outlineLevel="0" collapsed="false"/>
    <row r="1048503" customFormat="false" ht="12.8" hidden="false" customHeight="false" outlineLevel="0" collapsed="false"/>
    <row r="1048504" customFormat="false" ht="12.8" hidden="false" customHeight="false" outlineLevel="0" collapsed="false"/>
    <row r="1048505" customFormat="false" ht="12.8" hidden="false" customHeight="false" outlineLevel="0" collapsed="false"/>
    <row r="1048506" customFormat="false" ht="12.8" hidden="false" customHeight="false" outlineLevel="0" collapsed="false"/>
    <row r="1048507" customFormat="false" ht="12.8" hidden="false" customHeight="false" outlineLevel="0" collapsed="false"/>
    <row r="1048508" customFormat="false" ht="12.8" hidden="false" customHeight="false" outlineLevel="0" collapsed="false"/>
    <row r="1048509" customFormat="false" ht="12.8" hidden="false" customHeight="false" outlineLevel="0" collapsed="false"/>
    <row r="1048510" customFormat="false" ht="12.8" hidden="false" customHeight="false" outlineLevel="0" collapsed="false"/>
    <row r="1048511" customFormat="false" ht="12.8" hidden="false" customHeight="false" outlineLevel="0" collapsed="false"/>
    <row r="1048512" customFormat="false" ht="12.8" hidden="false" customHeight="false" outlineLevel="0" collapsed="false"/>
    <row r="1048513" customFormat="false" ht="12.8" hidden="false" customHeight="false" outlineLevel="0" collapsed="false"/>
    <row r="1048514" customFormat="false" ht="12.8" hidden="false" customHeight="false" outlineLevel="0" collapsed="false"/>
    <row r="1048515" customFormat="false" ht="12.8" hidden="false" customHeight="false" outlineLevel="0" collapsed="false"/>
    <row r="1048516" customFormat="false" ht="12.8" hidden="false" customHeight="false" outlineLevel="0" collapsed="false"/>
    <row r="1048517" customFormat="false" ht="12.8" hidden="false" customHeight="false" outlineLevel="0" collapsed="false"/>
    <row r="1048518" customFormat="false" ht="12.8" hidden="false" customHeight="false" outlineLevel="0" collapsed="false"/>
    <row r="1048519" customFormat="false" ht="12.8" hidden="false" customHeight="false" outlineLevel="0" collapsed="false"/>
    <row r="1048520" customFormat="false" ht="12.8" hidden="false" customHeight="false" outlineLevel="0" collapsed="false"/>
    <row r="1048521" customFormat="false" ht="12.8" hidden="false" customHeight="false" outlineLevel="0" collapsed="false"/>
    <row r="1048522" customFormat="false" ht="12.8" hidden="false" customHeight="false" outlineLevel="0" collapsed="false"/>
    <row r="1048523" customFormat="false" ht="12.8" hidden="false" customHeight="false" outlineLevel="0" collapsed="false"/>
    <row r="1048524" customFormat="false" ht="12.8" hidden="false" customHeight="false" outlineLevel="0" collapsed="false"/>
    <row r="1048525" customFormat="false" ht="12.8" hidden="false" customHeight="false" outlineLevel="0" collapsed="false"/>
    <row r="1048526" customFormat="false" ht="12.8" hidden="false" customHeight="false" outlineLevel="0" collapsed="false"/>
    <row r="1048527" customFormat="false" ht="12.8" hidden="false" customHeight="false" outlineLevel="0" collapsed="false"/>
    <row r="1048528" customFormat="false" ht="12.8" hidden="false" customHeight="false" outlineLevel="0" collapsed="false"/>
    <row r="1048529" customFormat="false" ht="12.8" hidden="false" customHeight="false" outlineLevel="0" collapsed="false"/>
    <row r="1048530" customFormat="false" ht="12.8" hidden="false" customHeight="false" outlineLevel="0" collapsed="false"/>
    <row r="1048531" customFormat="false" ht="12.8" hidden="false" customHeight="false" outlineLevel="0" collapsed="false"/>
    <row r="1048532" customFormat="false" ht="12.8" hidden="false" customHeight="false" outlineLevel="0" collapsed="false"/>
    <row r="1048533" customFormat="false" ht="12.8" hidden="false" customHeight="false" outlineLevel="0" collapsed="false"/>
    <row r="1048534" customFormat="false" ht="12.8" hidden="false" customHeight="false" outlineLevel="0" collapsed="false"/>
    <row r="1048535" customFormat="false" ht="12.8" hidden="false" customHeight="false" outlineLevel="0" collapsed="false"/>
    <row r="1048536" customFormat="false" ht="12.8" hidden="false" customHeight="false" outlineLevel="0" collapsed="false"/>
    <row r="1048537" customFormat="false" ht="12.8" hidden="false" customHeight="false" outlineLevel="0" collapsed="false"/>
    <row r="1048538" customFormat="false" ht="12.8" hidden="false" customHeight="false" outlineLevel="0" collapsed="false"/>
    <row r="1048539" customFormat="false" ht="12.8" hidden="false" customHeight="false" outlineLevel="0" collapsed="false"/>
    <row r="1048540" customFormat="false" ht="12.8" hidden="false" customHeight="false" outlineLevel="0" collapsed="false"/>
    <row r="1048541" customFormat="false" ht="12.8" hidden="false" customHeight="false" outlineLevel="0" collapsed="false"/>
    <row r="1048542" customFormat="false" ht="12.8" hidden="false" customHeight="false" outlineLevel="0" collapsed="false"/>
    <row r="1048543" customFormat="false" ht="12.8" hidden="false" customHeight="false" outlineLevel="0" collapsed="false"/>
    <row r="1048544" customFormat="false" ht="12.8" hidden="false" customHeight="false" outlineLevel="0" collapsed="false"/>
    <row r="1048545" customFormat="false" ht="12.8" hidden="false" customHeight="false" outlineLevel="0" collapsed="false"/>
    <row r="1048546" customFormat="false" ht="12.8" hidden="false" customHeight="false" outlineLevel="0" collapsed="false"/>
    <row r="1048547" customFormat="false" ht="12.8" hidden="false" customHeight="false" outlineLevel="0" collapsed="false"/>
    <row r="1048548" customFormat="false" ht="12.8" hidden="false" customHeight="false" outlineLevel="0" collapsed="false"/>
    <row r="1048549" customFormat="false" ht="12.8" hidden="false" customHeight="false" outlineLevel="0" collapsed="false"/>
    <row r="1048550" customFormat="false" ht="12.8" hidden="false" customHeight="false" outlineLevel="0" collapsed="false"/>
    <row r="1048551" customFormat="false" ht="12.8" hidden="false" customHeight="false" outlineLevel="0" collapsed="false"/>
    <row r="1048552" customFormat="false" ht="12.8" hidden="false" customHeight="false" outlineLevel="0" collapsed="false"/>
    <row r="1048553" customFormat="false" ht="12.8" hidden="false" customHeight="false" outlineLevel="0" collapsed="false"/>
    <row r="1048554" customFormat="false" ht="12.8" hidden="false" customHeight="false" outlineLevel="0" collapsed="false"/>
    <row r="1048555" customFormat="false" ht="12.8" hidden="false" customHeight="false" outlineLevel="0" collapsed="false"/>
    <row r="1048556" customFormat="false" ht="12.8" hidden="false" customHeight="false" outlineLevel="0" collapsed="false"/>
    <row r="1048557" customFormat="false" ht="12.8" hidden="false" customHeight="false" outlineLevel="0" collapsed="false"/>
    <row r="1048558" customFormat="false" ht="12.8" hidden="false" customHeight="false" outlineLevel="0" collapsed="false"/>
    <row r="1048559" customFormat="false" ht="12.8" hidden="false" customHeight="false" outlineLevel="0" collapsed="false"/>
    <row r="1048560" customFormat="false" ht="12.8" hidden="false" customHeight="false" outlineLevel="0" collapsed="false"/>
    <row r="1048561" customFormat="false" ht="12.8" hidden="false" customHeight="false" outlineLevel="0" collapsed="false"/>
    <row r="1048562" customFormat="false" ht="12.8" hidden="false" customHeight="false" outlineLevel="0" collapsed="false"/>
    <row r="1048563" customFormat="false" ht="12.8" hidden="false" customHeight="false" outlineLevel="0" collapsed="false"/>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18">
    <mergeCell ref="B4:G4"/>
    <mergeCell ref="A11:C11"/>
    <mergeCell ref="C17:D17"/>
    <mergeCell ref="C18:D18"/>
    <mergeCell ref="C19:D19"/>
    <mergeCell ref="C20:D20"/>
    <mergeCell ref="C21:D21"/>
    <mergeCell ref="C22:D22"/>
    <mergeCell ref="C23:D23"/>
    <mergeCell ref="C24:D24"/>
    <mergeCell ref="C25:D25"/>
    <mergeCell ref="C26:D26"/>
    <mergeCell ref="C27:D27"/>
    <mergeCell ref="B30:C30"/>
    <mergeCell ref="B32:C32"/>
    <mergeCell ref="A42:F44"/>
    <mergeCell ref="B57:C57"/>
    <mergeCell ref="B61:C61"/>
  </mergeCells>
  <printOptions headings="false" gridLines="false" gridLinesSet="true" horizontalCentered="true" verticalCentered="true"/>
  <pageMargins left="0.118055555555556" right="0.118055555555556" top="0.196527777777778" bottom="0.157638888888889" header="0.511811023622047" footer="0.511811023622047"/>
  <pageSetup paperSize="9" scale="80" fitToWidth="1" fitToHeight="1" pageOrder="downThenOver" orientation="landscape" blackAndWhite="false" draft="false" cellComments="none" horizontalDpi="300" verticalDpi="300" copies="1"/>
  <headerFooter differentFirst="false" differentOddEven="false">
    <oddHeader/>
    <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XFD137"/>
  <sheetViews>
    <sheetView showFormulas="false" showGridLines="true" showRowColHeaders="true" showZeros="true" rightToLeft="false" tabSelected="false" showOutlineSymbols="true" defaultGridColor="true" view="normal" topLeftCell="D70" colorId="64" zoomScale="180" zoomScaleNormal="180" zoomScalePageLayoutView="100" workbookViewId="0">
      <selection pane="topLeft" activeCell="F81" activeCellId="0" sqref="F81"/>
    </sheetView>
  </sheetViews>
  <sheetFormatPr defaultColWidth="11.4453125" defaultRowHeight="13.5" customHeight="true" zeroHeight="false" outlineLevelRow="0" outlineLevelCol="0"/>
  <cols>
    <col collapsed="false" customWidth="true" hidden="false" outlineLevel="0" max="1" min="1" style="470" width="17.11"/>
    <col collapsed="false" customWidth="true" hidden="false" outlineLevel="0" max="2" min="2" style="470" width="22.33"/>
    <col collapsed="false" customWidth="true" hidden="false" outlineLevel="0" max="3" min="3" style="471" width="11"/>
    <col collapsed="false" customWidth="true" hidden="false" outlineLevel="0" max="4" min="4" style="472" width="9.11"/>
    <col collapsed="false" customWidth="true" hidden="false" outlineLevel="0" max="5" min="5" style="472" width="9"/>
    <col collapsed="false" customWidth="true" hidden="false" outlineLevel="0" max="6" min="6" style="471" width="12.33"/>
    <col collapsed="false" customWidth="true" hidden="false" outlineLevel="0" max="7" min="7" style="471" width="12.44"/>
    <col collapsed="false" customWidth="true" hidden="false" outlineLevel="0" max="8" min="8" style="308" width="8.44"/>
    <col collapsed="false" customWidth="true" hidden="false" outlineLevel="0" max="9" min="9" style="308" width="8.11"/>
    <col collapsed="false" customWidth="true" hidden="false" outlineLevel="0" max="10" min="10" style="308" width="11.11"/>
    <col collapsed="false" customWidth="true" hidden="true" outlineLevel="0" max="11" min="11" style="308" width="12.88"/>
    <col collapsed="false" customWidth="true" hidden="false" outlineLevel="0" max="12" min="12" style="308" width="0.44"/>
    <col collapsed="false" customWidth="true" hidden="false" outlineLevel="0" max="13" min="13" style="308" width="12.88"/>
    <col collapsed="false" customWidth="false" hidden="false" outlineLevel="0" max="16384" min="14" style="308" width="11.44"/>
  </cols>
  <sheetData>
    <row r="1" customFormat="false" ht="15.75" hidden="false" customHeight="true" outlineLevel="0" collapsed="false">
      <c r="A1" s="307" t="s">
        <v>803</v>
      </c>
      <c r="B1" s="307"/>
      <c r="C1" s="307"/>
      <c r="D1" s="307"/>
      <c r="E1" s="307"/>
      <c r="F1" s="307"/>
      <c r="G1" s="307"/>
      <c r="H1" s="307"/>
      <c r="I1" s="307"/>
      <c r="J1" s="307"/>
    </row>
    <row r="2" customFormat="false" ht="15.75" hidden="false" customHeight="true" outlineLevel="0" collapsed="false">
      <c r="A2" s="309" t="s">
        <v>661</v>
      </c>
      <c r="B2" s="309"/>
      <c r="C2" s="309"/>
      <c r="D2" s="309"/>
      <c r="E2" s="310"/>
      <c r="F2" s="311" t="s">
        <v>662</v>
      </c>
      <c r="G2" s="311"/>
      <c r="H2" s="311"/>
      <c r="I2" s="311"/>
      <c r="J2" s="311"/>
    </row>
    <row r="3" customFormat="false" ht="15.75" hidden="false" customHeight="true" outlineLevel="0" collapsed="false">
      <c r="A3" s="312" t="s">
        <v>663</v>
      </c>
      <c r="B3" s="313" t="str">
        <f aca="false">'Masque de Saisie'!G4</f>
        <v>PILOTAGE </v>
      </c>
      <c r="C3" s="313"/>
      <c r="D3" s="313"/>
      <c r="E3" s="314"/>
      <c r="F3" s="315" t="s">
        <v>663</v>
      </c>
      <c r="G3" s="316" t="str">
        <f aca="false">'Masque de Saisie'!E28</f>
        <v>SPITS</v>
      </c>
      <c r="H3" s="316"/>
      <c r="I3" s="316"/>
      <c r="J3" s="316"/>
    </row>
    <row r="4" customFormat="false" ht="15.75" hidden="false" customHeight="true" outlineLevel="0" collapsed="false">
      <c r="A4" s="312" t="s">
        <v>664</v>
      </c>
      <c r="B4" s="313" t="str">
        <f aca="false">'Masque de Saisie'!G5</f>
        <v>29 Rue Clémenceau  69000 Lyon</v>
      </c>
      <c r="C4" s="313"/>
      <c r="D4" s="313"/>
      <c r="E4" s="314"/>
      <c r="F4" s="315" t="s">
        <v>665</v>
      </c>
      <c r="G4" s="316" t="str">
        <f aca="false">'Masque de Saisie'!E29</f>
        <v>Pamela</v>
      </c>
      <c r="H4" s="316"/>
      <c r="I4" s="316"/>
      <c r="J4" s="316"/>
    </row>
    <row r="5" customFormat="false" ht="15.75" hidden="false" customHeight="true" outlineLevel="0" collapsed="false">
      <c r="A5" s="312"/>
      <c r="B5" s="317"/>
      <c r="C5" s="317"/>
      <c r="D5" s="317"/>
      <c r="E5" s="314"/>
      <c r="F5" s="315" t="s">
        <v>666</v>
      </c>
      <c r="G5" s="318" t="str">
        <f aca="false">'Masque de Saisie'!E31</f>
        <v>DRH</v>
      </c>
      <c r="H5" s="318"/>
      <c r="I5" s="318"/>
      <c r="J5" s="318"/>
    </row>
    <row r="6" customFormat="false" ht="15.75" hidden="false" customHeight="true" outlineLevel="0" collapsed="false">
      <c r="A6" s="312" t="s">
        <v>667</v>
      </c>
      <c r="B6" s="319" t="n">
        <f aca="false">'Masque de Saisie'!G6</f>
        <v>4980785750020</v>
      </c>
      <c r="C6" s="319"/>
      <c r="D6" s="319"/>
      <c r="E6" s="320"/>
      <c r="F6" s="315" t="s">
        <v>668</v>
      </c>
      <c r="G6" s="316" t="n">
        <f aca="false">'Masque de Saisie'!E32</f>
        <v>400</v>
      </c>
      <c r="H6" s="316"/>
      <c r="I6" s="316"/>
      <c r="J6" s="316"/>
    </row>
    <row r="7" customFormat="false" ht="15.75" hidden="false" customHeight="true" outlineLevel="0" collapsed="false">
      <c r="A7" s="312" t="s">
        <v>669</v>
      </c>
      <c r="B7" s="317" t="str">
        <f aca="false">'Masque de Saisie'!G7</f>
        <v>4773Z</v>
      </c>
      <c r="C7" s="317"/>
      <c r="D7" s="317"/>
      <c r="E7" s="314"/>
      <c r="F7" s="315" t="s">
        <v>670</v>
      </c>
      <c r="G7" s="316" t="str">
        <f aca="false">'Masque de Saisie'!E33</f>
        <v>2.96.02.297.820. 957</v>
      </c>
      <c r="H7" s="316"/>
      <c r="I7" s="316"/>
      <c r="J7" s="316"/>
    </row>
    <row r="8" customFormat="false" ht="15.75" hidden="false" customHeight="true" outlineLevel="0" collapsed="false">
      <c r="A8" s="312" t="s">
        <v>671</v>
      </c>
      <c r="B8" s="319"/>
      <c r="C8" s="319"/>
      <c r="D8" s="319"/>
      <c r="E8" s="320"/>
      <c r="F8" s="321" t="s">
        <v>664</v>
      </c>
      <c r="G8" s="316" t="str">
        <f aca="false">'Masque de Saisie'!E30</f>
        <v>2 Avenue du Val Fleuri 92700 Colombes </v>
      </c>
      <c r="H8" s="316"/>
      <c r="I8" s="316"/>
      <c r="J8" s="316"/>
    </row>
    <row r="9" customFormat="false" ht="15.75" hidden="false" customHeight="true" outlineLevel="0" collapsed="false">
      <c r="A9" s="312" t="s">
        <v>672</v>
      </c>
      <c r="B9" s="473" t="n">
        <f aca="false">'Masque de Saisie'!G9</f>
        <v>30</v>
      </c>
      <c r="C9" s="317" t="str">
        <f aca="false">'Masque de Saisie'!E36</f>
        <v>Forfait 216 jours </v>
      </c>
      <c r="D9" s="317"/>
      <c r="E9" s="314"/>
      <c r="F9" s="323" t="s">
        <v>673</v>
      </c>
      <c r="G9" s="323"/>
      <c r="H9" s="324"/>
      <c r="I9" s="317" t="n">
        <v>2</v>
      </c>
      <c r="J9" s="317" t="s">
        <v>268</v>
      </c>
    </row>
    <row r="10" customFormat="false" ht="15.75" hidden="false" customHeight="true" outlineLevel="0" collapsed="false">
      <c r="A10" s="474" t="s">
        <v>11</v>
      </c>
      <c r="B10" s="336" t="n">
        <f aca="false">+'Masque de Saisie'!E48</f>
        <v>116.674614674665</v>
      </c>
      <c r="C10" s="317" t="s">
        <v>674</v>
      </c>
      <c r="D10" s="327" t="n">
        <f aca="false">'Masque de Saisie'!E45</f>
        <v>11.88</v>
      </c>
      <c r="E10" s="314"/>
      <c r="F10" s="317" t="s">
        <v>675</v>
      </c>
      <c r="G10" s="317"/>
      <c r="H10" s="328" t="n">
        <f aca="false">+'Masque de Saisie'!E40</f>
        <v>45658</v>
      </c>
      <c r="I10" s="329" t="s">
        <v>676</v>
      </c>
      <c r="J10" s="328" t="n">
        <f aca="false">+'Masque de Saisie'!E41</f>
        <v>45688</v>
      </c>
    </row>
    <row r="11" customFormat="false" ht="33.75" hidden="false" customHeight="true" outlineLevel="0" collapsed="false">
      <c r="A11" s="325"/>
      <c r="B11" s="330" t="s">
        <v>677</v>
      </c>
      <c r="C11" s="330"/>
      <c r="D11" s="330"/>
      <c r="E11" s="331"/>
      <c r="F11" s="325" t="s">
        <v>678</v>
      </c>
      <c r="G11" s="475" t="n">
        <f aca="false">+'Masque de Saisie'!E42</f>
        <v>45688</v>
      </c>
      <c r="H11" s="333"/>
      <c r="I11" s="333"/>
      <c r="J11" s="334"/>
    </row>
    <row r="12" customFormat="false" ht="9.75" hidden="false" customHeight="true" outlineLevel="0" collapsed="false">
      <c r="A12" s="335"/>
      <c r="B12" s="335"/>
      <c r="C12" s="335"/>
      <c r="D12" s="335"/>
      <c r="E12" s="335"/>
      <c r="F12" s="335"/>
      <c r="G12" s="335"/>
      <c r="H12" s="335"/>
      <c r="I12" s="335"/>
      <c r="J12" s="335"/>
    </row>
    <row r="13" customFormat="false" ht="25.5" hidden="false" customHeight="true" outlineLevel="0" collapsed="false">
      <c r="A13" s="312" t="s">
        <v>679</v>
      </c>
      <c r="B13" s="312"/>
      <c r="C13" s="312"/>
      <c r="D13" s="312"/>
      <c r="E13" s="312"/>
      <c r="F13" s="312"/>
      <c r="G13" s="336"/>
      <c r="H13" s="325" t="s">
        <v>680</v>
      </c>
      <c r="I13" s="337"/>
      <c r="J13" s="338" t="n">
        <f aca="false">'HAUT DU BULLETIN'!L69</f>
        <v>12000</v>
      </c>
    </row>
    <row r="14" customFormat="false" ht="25.5" hidden="false" customHeight="true" outlineLevel="0" collapsed="false">
      <c r="A14" s="312" t="s">
        <v>681</v>
      </c>
      <c r="B14" s="312"/>
      <c r="C14" s="312"/>
      <c r="D14" s="312"/>
      <c r="E14" s="312"/>
      <c r="F14" s="312"/>
      <c r="G14" s="336"/>
      <c r="H14" s="325"/>
      <c r="I14" s="337"/>
      <c r="J14" s="338" t="n">
        <f aca="false">'HAUT DU BULLETIN'!L70</f>
        <v>-2768.80479926165</v>
      </c>
    </row>
    <row r="15" customFormat="false" ht="25.5" hidden="true" customHeight="true" outlineLevel="0" collapsed="false">
      <c r="A15" s="312" t="s">
        <v>682</v>
      </c>
      <c r="B15" s="312"/>
      <c r="C15" s="312"/>
      <c r="D15" s="312"/>
      <c r="E15" s="312"/>
      <c r="F15" s="312"/>
      <c r="G15" s="325"/>
      <c r="H15" s="325"/>
      <c r="I15" s="337"/>
      <c r="J15" s="338"/>
    </row>
    <row r="16" customFormat="false" ht="25.5" hidden="true" customHeight="true" outlineLevel="0" collapsed="false">
      <c r="A16" s="312" t="s">
        <v>683</v>
      </c>
      <c r="B16" s="312"/>
      <c r="C16" s="312"/>
      <c r="D16" s="312"/>
      <c r="E16" s="312"/>
      <c r="F16" s="312"/>
      <c r="G16" s="339"/>
      <c r="H16" s="340"/>
      <c r="I16" s="337"/>
      <c r="J16" s="338"/>
    </row>
    <row r="17" customFormat="false" ht="25.5" hidden="true" customHeight="true" outlineLevel="0" collapsed="false">
      <c r="A17" s="312" t="s">
        <v>684</v>
      </c>
      <c r="B17" s="312"/>
      <c r="C17" s="312"/>
      <c r="D17" s="312"/>
      <c r="E17" s="312"/>
      <c r="F17" s="312"/>
      <c r="G17" s="339"/>
      <c r="H17" s="340"/>
      <c r="I17" s="337"/>
      <c r="J17" s="338"/>
    </row>
    <row r="18" customFormat="false" ht="25.5" hidden="false" customHeight="true" outlineLevel="0" collapsed="false">
      <c r="A18" s="312" t="s">
        <v>685</v>
      </c>
      <c r="B18" s="312"/>
      <c r="C18" s="312"/>
      <c r="D18" s="312"/>
      <c r="E18" s="312"/>
      <c r="F18" s="312"/>
      <c r="G18" s="339"/>
      <c r="H18" s="340" t="s">
        <v>680</v>
      </c>
      <c r="I18" s="337"/>
      <c r="J18" s="338" t="n">
        <v>380</v>
      </c>
    </row>
    <row r="19" customFormat="false" ht="25.5" hidden="true" customHeight="true" outlineLevel="0" collapsed="false">
      <c r="A19" s="312" t="s">
        <v>686</v>
      </c>
      <c r="B19" s="312"/>
      <c r="C19" s="312"/>
      <c r="D19" s="312"/>
      <c r="E19" s="312"/>
      <c r="F19" s="312"/>
      <c r="G19" s="339"/>
      <c r="H19" s="340" t="s">
        <v>680</v>
      </c>
      <c r="I19" s="337"/>
      <c r="J19" s="338" t="n">
        <f aca="false">ROUND(G19*I19,2)</f>
        <v>0</v>
      </c>
    </row>
    <row r="20" s="308" customFormat="true" ht="25.5" hidden="true" customHeight="true" outlineLevel="0" collapsed="false">
      <c r="A20" s="312" t="s">
        <v>687</v>
      </c>
      <c r="B20" s="312"/>
      <c r="C20" s="312"/>
      <c r="D20" s="312"/>
      <c r="E20" s="312"/>
      <c r="F20" s="312"/>
      <c r="H20" s="340" t="s">
        <v>680</v>
      </c>
      <c r="I20" s="337"/>
      <c r="J20" s="338" t="n">
        <f aca="false">ROUND(G22*I20,2)</f>
        <v>0</v>
      </c>
    </row>
    <row r="21" customFormat="false" ht="25.5" hidden="true" customHeight="true" outlineLevel="0" collapsed="false">
      <c r="A21" s="312" t="s">
        <v>688</v>
      </c>
      <c r="B21" s="312"/>
      <c r="C21" s="312"/>
      <c r="D21" s="312"/>
      <c r="E21" s="312"/>
      <c r="F21" s="312"/>
      <c r="G21" s="339"/>
      <c r="H21" s="340" t="s">
        <v>680</v>
      </c>
      <c r="I21" s="337"/>
      <c r="J21" s="338" t="n">
        <f aca="false">ROUND(G21*I21,2)</f>
        <v>0</v>
      </c>
    </row>
    <row r="22" customFormat="false" ht="25.5" hidden="true" customHeight="true" outlineLevel="0" collapsed="false">
      <c r="A22" s="312" t="s">
        <v>689</v>
      </c>
      <c r="B22" s="312"/>
      <c r="C22" s="312"/>
      <c r="D22" s="312"/>
      <c r="E22" s="312"/>
      <c r="F22" s="312"/>
      <c r="G22" s="341" t="n">
        <f aca="false">'[3]Masque de Saisie'!E47</f>
        <v>0</v>
      </c>
      <c r="H22" s="340" t="s">
        <v>680</v>
      </c>
      <c r="I22" s="338"/>
      <c r="J22" s="338" t="n">
        <f aca="false">ROUND(G22*I22,2)</f>
        <v>0</v>
      </c>
    </row>
    <row r="23" customFormat="false" ht="25.5" hidden="true" customHeight="true" outlineLevel="0" collapsed="false">
      <c r="A23" s="312" t="s">
        <v>690</v>
      </c>
      <c r="B23" s="312"/>
      <c r="C23" s="312"/>
      <c r="D23" s="312"/>
      <c r="E23" s="312"/>
      <c r="F23" s="312"/>
      <c r="G23" s="339"/>
      <c r="H23" s="340" t="s">
        <v>691</v>
      </c>
      <c r="I23" s="325"/>
      <c r="J23" s="338"/>
    </row>
    <row r="24" customFormat="false" ht="25.5" hidden="true" customHeight="true" outlineLevel="0" collapsed="false">
      <c r="A24" s="312" t="s">
        <v>692</v>
      </c>
      <c r="B24" s="312"/>
      <c r="C24" s="312"/>
      <c r="D24" s="312"/>
      <c r="E24" s="312"/>
      <c r="F24" s="312"/>
      <c r="G24" s="342"/>
      <c r="H24" s="343"/>
      <c r="I24" s="344"/>
      <c r="J24" s="345"/>
    </row>
    <row r="25" customFormat="false" ht="25.5" hidden="true" customHeight="true" outlineLevel="0" collapsed="false">
      <c r="A25" s="312" t="s">
        <v>693</v>
      </c>
      <c r="B25" s="312"/>
      <c r="C25" s="312"/>
      <c r="D25" s="312"/>
      <c r="E25" s="312"/>
      <c r="F25" s="312"/>
      <c r="G25" s="342"/>
      <c r="H25" s="343"/>
      <c r="I25" s="344"/>
      <c r="J25" s="345"/>
    </row>
    <row r="26" customFormat="false" ht="25.5" hidden="true" customHeight="true" outlineLevel="0" collapsed="false">
      <c r="A26" s="312" t="s">
        <v>694</v>
      </c>
      <c r="B26" s="312"/>
      <c r="C26" s="312"/>
      <c r="D26" s="312"/>
      <c r="E26" s="312"/>
      <c r="F26" s="312"/>
      <c r="G26" s="342"/>
      <c r="H26" s="343"/>
      <c r="I26" s="344"/>
      <c r="J26" s="345"/>
    </row>
    <row r="27" customFormat="false" ht="25.5" hidden="true" customHeight="true" outlineLevel="0" collapsed="false">
      <c r="A27" s="312" t="s">
        <v>695</v>
      </c>
      <c r="B27" s="312"/>
      <c r="C27" s="312"/>
      <c r="D27" s="312"/>
      <c r="E27" s="312"/>
      <c r="F27" s="312"/>
      <c r="G27" s="342"/>
      <c r="H27" s="343"/>
      <c r="I27" s="344"/>
      <c r="J27" s="345"/>
    </row>
    <row r="28" customFormat="false" ht="25.5" hidden="true" customHeight="true" outlineLevel="0" collapsed="false">
      <c r="A28" s="312" t="s">
        <v>696</v>
      </c>
      <c r="B28" s="312"/>
      <c r="C28" s="312"/>
      <c r="D28" s="312"/>
      <c r="E28" s="312"/>
      <c r="F28" s="312"/>
      <c r="G28" s="342"/>
      <c r="H28" s="343"/>
      <c r="I28" s="344"/>
      <c r="J28" s="345"/>
    </row>
    <row r="29" customFormat="false" ht="25.5" hidden="false" customHeight="true" outlineLevel="0" collapsed="false">
      <c r="A29" s="312" t="s">
        <v>697</v>
      </c>
      <c r="B29" s="312"/>
      <c r="C29" s="312"/>
      <c r="D29" s="312"/>
      <c r="E29" s="312"/>
      <c r="F29" s="312"/>
      <c r="G29" s="342"/>
      <c r="H29" s="343"/>
      <c r="I29" s="344"/>
      <c r="J29" s="345" t="n">
        <f aca="false">'HAUT DU BULLETIN'!L71</f>
        <v>5735.1</v>
      </c>
    </row>
    <row r="30" customFormat="false" ht="25.5" hidden="false" customHeight="true" outlineLevel="0" collapsed="false">
      <c r="A30" s="312" t="s">
        <v>698</v>
      </c>
      <c r="B30" s="312"/>
      <c r="C30" s="312"/>
      <c r="D30" s="312"/>
      <c r="E30" s="312"/>
      <c r="F30" s="312"/>
      <c r="G30" s="342"/>
      <c r="H30" s="343"/>
      <c r="I30" s="344"/>
      <c r="J30" s="345" t="n">
        <f aca="false">'HAUT DU BULLETIN'!L72</f>
        <v>9967.69727734195</v>
      </c>
    </row>
    <row r="31" customFormat="false" ht="25.5" hidden="false" customHeight="true" outlineLevel="0" collapsed="false">
      <c r="A31" s="312" t="s">
        <v>411</v>
      </c>
      <c r="B31" s="312"/>
      <c r="C31" s="312"/>
      <c r="D31" s="312"/>
      <c r="E31" s="312"/>
      <c r="F31" s="312"/>
      <c r="G31" s="342"/>
      <c r="H31" s="343"/>
      <c r="I31" s="344"/>
      <c r="J31" s="345" t="n">
        <f aca="false">'HAUT DU BULLETIN'!L73</f>
        <v>93200</v>
      </c>
    </row>
    <row r="32" customFormat="false" ht="25.5" hidden="false" customHeight="true" outlineLevel="0" collapsed="false">
      <c r="A32" s="312" t="s">
        <v>699</v>
      </c>
      <c r="B32" s="312"/>
      <c r="C32" s="312"/>
      <c r="D32" s="312"/>
      <c r="E32" s="312"/>
      <c r="F32" s="312"/>
      <c r="G32" s="342"/>
      <c r="H32" s="343"/>
      <c r="I32" s="344"/>
      <c r="J32" s="345" t="n">
        <f aca="false">'HAUT DU BULLETIN'!L74</f>
        <v>1107.52</v>
      </c>
    </row>
    <row r="33" customFormat="false" ht="25.5" hidden="false" customHeight="true" outlineLevel="0" collapsed="false">
      <c r="A33" s="312" t="s">
        <v>417</v>
      </c>
      <c r="B33" s="312"/>
      <c r="C33" s="312"/>
      <c r="D33" s="312"/>
      <c r="E33" s="312"/>
      <c r="F33" s="312"/>
      <c r="G33" s="342"/>
      <c r="H33" s="343"/>
      <c r="I33" s="344"/>
      <c r="J33" s="345" t="n">
        <f aca="false">'HAUT DU BULLETIN'!L76</f>
        <v>632.87</v>
      </c>
    </row>
    <row r="34" customFormat="false" ht="15.75" hidden="false" customHeight="true" outlineLevel="0" collapsed="false">
      <c r="A34" s="476" t="s">
        <v>700</v>
      </c>
      <c r="B34" s="476"/>
      <c r="C34" s="347" t="n">
        <f aca="false">+'Masque de Saisie'!E46</f>
        <v>3038.70967741935</v>
      </c>
      <c r="D34" s="477" t="s">
        <v>701</v>
      </c>
      <c r="E34" s="477"/>
      <c r="F34" s="477"/>
      <c r="G34" s="477"/>
      <c r="H34" s="477"/>
      <c r="I34" s="477"/>
      <c r="J34" s="478" t="n">
        <f aca="false">SUM(J13:J33)</f>
        <v>120254.38247808</v>
      </c>
    </row>
    <row r="35" customFormat="false" ht="10.5" hidden="false" customHeight="true" outlineLevel="0" collapsed="false">
      <c r="A35" s="479"/>
      <c r="B35" s="479"/>
      <c r="C35" s="479"/>
      <c r="D35" s="479"/>
      <c r="E35" s="479"/>
      <c r="F35" s="479"/>
      <c r="G35" s="479"/>
      <c r="H35" s="479"/>
      <c r="I35" s="479"/>
      <c r="J35" s="479"/>
    </row>
    <row r="36" customFormat="false" ht="30" hidden="false" customHeight="true" outlineLevel="0" collapsed="false">
      <c r="A36" s="480" t="s">
        <v>804</v>
      </c>
      <c r="B36" s="480"/>
      <c r="C36" s="481" t="s">
        <v>703</v>
      </c>
      <c r="D36" s="482" t="s">
        <v>704</v>
      </c>
      <c r="E36" s="482" t="s">
        <v>705</v>
      </c>
      <c r="F36" s="481" t="s">
        <v>706</v>
      </c>
      <c r="G36" s="481" t="s">
        <v>707</v>
      </c>
      <c r="H36" s="483"/>
    </row>
    <row r="37" customFormat="false" ht="17.25" hidden="false" customHeight="true" outlineLevel="0" collapsed="false">
      <c r="A37" s="484" t="s">
        <v>708</v>
      </c>
      <c r="B37" s="484"/>
      <c r="C37" s="485"/>
      <c r="D37" s="485"/>
      <c r="E37" s="485"/>
      <c r="F37" s="485"/>
      <c r="G37" s="485"/>
    </row>
    <row r="38" customFormat="false" ht="19.5" hidden="false" customHeight="true" outlineLevel="0" collapsed="false">
      <c r="A38" s="486" t="s">
        <v>805</v>
      </c>
      <c r="B38" s="486"/>
      <c r="C38" s="487" t="n">
        <f aca="false">J34</f>
        <v>120254.38247808</v>
      </c>
      <c r="D38" s="488"/>
      <c r="E38" s="488" t="n">
        <f aca="false">VLOOKUP(A38,TAUX2023,4,FALSE())</f>
        <v>0.07</v>
      </c>
      <c r="F38" s="489"/>
      <c r="G38" s="487" t="n">
        <f aca="false">ROUND(C38*E38,2)</f>
        <v>8417.81</v>
      </c>
      <c r="J38" s="490"/>
    </row>
    <row r="39" customFormat="false" ht="40.15" hidden="false" customHeight="true" outlineLevel="0" collapsed="false">
      <c r="A39" s="486" t="s">
        <v>710</v>
      </c>
      <c r="B39" s="486"/>
      <c r="C39" s="491" t="n">
        <f aca="false">IF(J34&gt;2.25*B10*D10,J34,0)</f>
        <v>120254.38247808</v>
      </c>
      <c r="D39" s="488"/>
      <c r="E39" s="488" t="n">
        <f aca="false">VLOOKUP(A39,TAUX2023,4,FALSE())</f>
        <v>0.06</v>
      </c>
      <c r="F39" s="489"/>
      <c r="G39" s="487" t="n">
        <f aca="false">ROUND(C39*E39,2)</f>
        <v>7215.26</v>
      </c>
      <c r="J39" s="490"/>
    </row>
    <row r="40" customFormat="false" ht="40.15" hidden="false" customHeight="true" outlineLevel="0" collapsed="false">
      <c r="A40" s="492"/>
      <c r="B40" s="492"/>
      <c r="C40" s="487"/>
      <c r="D40" s="493"/>
      <c r="E40" s="493"/>
      <c r="F40" s="489" t="n">
        <f aca="false">ROUND(C40*D40,2)</f>
        <v>0</v>
      </c>
      <c r="G40" s="487" t="n">
        <f aca="false">ROUND(C40*E40,2)</f>
        <v>0</v>
      </c>
      <c r="J40" s="368"/>
    </row>
    <row r="41" customFormat="false" ht="40.15" hidden="false" customHeight="true" outlineLevel="0" collapsed="false">
      <c r="A41" s="486" t="s">
        <v>711</v>
      </c>
      <c r="B41" s="486"/>
      <c r="C41" s="487"/>
      <c r="D41" s="488"/>
      <c r="E41" s="488" t="n">
        <f aca="false">'Masque de Saisie'!H12</f>
        <v>0</v>
      </c>
      <c r="F41" s="489"/>
      <c r="G41" s="487" t="n">
        <f aca="false">ROUND(C41*E41,2)</f>
        <v>0</v>
      </c>
      <c r="J41" s="368"/>
    </row>
    <row r="42" customFormat="false" ht="40.15" hidden="false" customHeight="true" outlineLevel="0" collapsed="false">
      <c r="A42" s="494"/>
      <c r="B42" s="494"/>
      <c r="C42" s="487"/>
      <c r="D42" s="488"/>
      <c r="E42" s="488"/>
      <c r="F42" s="489" t="n">
        <f aca="false">ROUND(C42*D42,2)</f>
        <v>0</v>
      </c>
      <c r="G42" s="487" t="n">
        <f aca="false">ROUND(C42*E42,2)</f>
        <v>0</v>
      </c>
      <c r="J42" s="368"/>
    </row>
    <row r="43" customFormat="false" ht="40.15" hidden="false" customHeight="true" outlineLevel="0" collapsed="false">
      <c r="A43" s="494"/>
      <c r="B43" s="494"/>
      <c r="C43" s="493"/>
      <c r="D43" s="493"/>
      <c r="E43" s="493"/>
      <c r="F43" s="489" t="n">
        <f aca="false">ROUND(C43*D43,2)</f>
        <v>0</v>
      </c>
      <c r="G43" s="487" t="n">
        <f aca="false">ROUND(C43*E43,2)</f>
        <v>0</v>
      </c>
      <c r="J43" s="368"/>
    </row>
    <row r="44" customFormat="false" ht="40.15" hidden="false" customHeight="true" outlineLevel="0" collapsed="false">
      <c r="A44" s="486" t="s">
        <v>464</v>
      </c>
      <c r="B44" s="486"/>
      <c r="C44" s="487" t="n">
        <f aca="false">IF(I9=2,J34,0)</f>
        <v>120254.38247808</v>
      </c>
      <c r="D44" s="488" t="n">
        <f aca="false">'Masque de Saisie'!G15</f>
        <v>0.0335</v>
      </c>
      <c r="E44" s="488" t="n">
        <f aca="false">'Masque de Saisie'!H15</f>
        <v>0.0335</v>
      </c>
      <c r="F44" s="489" t="n">
        <f aca="false">ROUND(C44*D44,2)</f>
        <v>4028.52</v>
      </c>
      <c r="G44" s="487" t="n">
        <f aca="false">ROUND(C44*E44,2)</f>
        <v>4028.52</v>
      </c>
      <c r="J44" s="368"/>
    </row>
    <row r="45" customFormat="false" ht="40.15" hidden="false" customHeight="true" outlineLevel="0" collapsed="false">
      <c r="A45" s="370" t="s">
        <v>713</v>
      </c>
      <c r="B45" s="370"/>
      <c r="C45" s="487" t="n">
        <f aca="false">IF(I9=2,IF(E78=0,IF(J34&gt;C34,C34,J34),0),0)</f>
        <v>0</v>
      </c>
      <c r="D45" s="488"/>
      <c r="E45" s="488" t="n">
        <f aca="false">VLOOKUP(A45,TAUX2023,4,FALSE())</f>
        <v>0.015</v>
      </c>
      <c r="F45" s="489" t="n">
        <f aca="false">ROUND(C45*D45,2)</f>
        <v>0</v>
      </c>
      <c r="G45" s="495" t="n">
        <f aca="false">ROUND(C45*E45,2)</f>
        <v>0</v>
      </c>
      <c r="J45" s="368"/>
    </row>
    <row r="46" customFormat="false" ht="40.15" hidden="false" customHeight="true" outlineLevel="0" collapsed="false">
      <c r="A46" s="494" t="s">
        <v>806</v>
      </c>
      <c r="B46" s="494"/>
      <c r="C46" s="491"/>
      <c r="D46" s="488" t="n">
        <f aca="false">VLOOKUP(A46,TAUX2023,3,FALSE())</f>
        <v>0</v>
      </c>
      <c r="E46" s="488" t="n">
        <f aca="false">VLOOKUP(A46,TAUX2023,4,FALSE())</f>
        <v>0</v>
      </c>
      <c r="F46" s="489" t="n">
        <f aca="false">ROUND(C46*D46,2)</f>
        <v>0</v>
      </c>
      <c r="G46" s="487" t="n">
        <f aca="false">ROUND(C46*E46,2)</f>
        <v>0</v>
      </c>
      <c r="J46" s="368"/>
    </row>
    <row r="47" customFormat="false" ht="40.15" hidden="false" customHeight="true" outlineLevel="0" collapsed="false">
      <c r="A47" s="494" t="s">
        <v>807</v>
      </c>
      <c r="B47" s="494"/>
      <c r="C47" s="487"/>
      <c r="D47" s="488" t="n">
        <f aca="false">VLOOKUP(A47,TAUX2023,3,FALSE())</f>
        <v>0</v>
      </c>
      <c r="E47" s="488" t="n">
        <f aca="false">VLOOKUP(A47,TAUX2023,4,FALSE())</f>
        <v>0</v>
      </c>
      <c r="F47" s="489" t="n">
        <f aca="false">ROUND(C47*D47,2)</f>
        <v>0</v>
      </c>
      <c r="G47" s="487" t="n">
        <f aca="false">ROUND(C47*E47,2)</f>
        <v>0</v>
      </c>
      <c r="J47" s="368"/>
    </row>
    <row r="48" customFormat="false" ht="40.15" hidden="false" customHeight="true" outlineLevel="0" collapsed="false">
      <c r="A48" s="496"/>
      <c r="B48" s="496"/>
      <c r="C48" s="487"/>
      <c r="D48" s="488"/>
      <c r="E48" s="488"/>
      <c r="F48" s="489" t="n">
        <f aca="false">ROUND(C48*D48,2)</f>
        <v>0</v>
      </c>
      <c r="G48" s="487" t="n">
        <f aca="false">ROUND(C48*E48,2)</f>
        <v>0</v>
      </c>
      <c r="J48" s="368"/>
    </row>
    <row r="49" customFormat="false" ht="40.15" hidden="false" customHeight="true" outlineLevel="0" collapsed="false">
      <c r="A49" s="2"/>
      <c r="B49" s="2"/>
      <c r="C49" s="487"/>
      <c r="D49" s="493"/>
      <c r="E49" s="493"/>
      <c r="F49" s="489" t="n">
        <f aca="false">ROUND(C49*D49,2)</f>
        <v>0</v>
      </c>
      <c r="G49" s="487" t="n">
        <f aca="false">ROUND(C49*E49,2)</f>
        <v>0</v>
      </c>
      <c r="J49" s="368"/>
    </row>
    <row r="50" customFormat="false" ht="40.15" hidden="false" customHeight="true" outlineLevel="0" collapsed="false">
      <c r="A50" s="497" t="s">
        <v>717</v>
      </c>
      <c r="B50" s="497"/>
      <c r="C50" s="498" t="n">
        <f aca="false">J34</f>
        <v>120254.38247808</v>
      </c>
      <c r="D50" s="488"/>
      <c r="E50" s="488" t="n">
        <f aca="false">+'Masque de Saisie'!H23</f>
        <v>0.02</v>
      </c>
      <c r="F50" s="489"/>
      <c r="G50" s="487" t="n">
        <f aca="false">ROUND(C50*E50,2)</f>
        <v>2405.09</v>
      </c>
      <c r="J50" s="368"/>
      <c r="L50" s="499"/>
    </row>
    <row r="51" customFormat="false" ht="19.5" hidden="false" customHeight="true" outlineLevel="0" collapsed="false">
      <c r="A51" s="497" t="s">
        <v>718</v>
      </c>
      <c r="B51" s="497"/>
      <c r="C51" s="500"/>
      <c r="D51" s="488"/>
      <c r="E51" s="488"/>
      <c r="F51" s="489"/>
      <c r="G51" s="487"/>
      <c r="L51" s="499"/>
    </row>
    <row r="52" customFormat="false" ht="18.75" hidden="false" customHeight="true" outlineLevel="0" collapsed="false">
      <c r="A52" s="486" t="s">
        <v>719</v>
      </c>
      <c r="B52" s="486"/>
      <c r="C52" s="487" t="n">
        <f aca="false">IF(J34&gt;C34,C34,J34)</f>
        <v>3038.70967741935</v>
      </c>
      <c r="D52" s="488" t="n">
        <f aca="false">VLOOKUP(A52,TAUX2023,3,FALSE())</f>
        <v>0.069</v>
      </c>
      <c r="E52" s="488" t="n">
        <f aca="false">VLOOKUP(A52,TAUX2023,4,FALSE())</f>
        <v>0.0855</v>
      </c>
      <c r="F52" s="489" t="n">
        <f aca="false">ROUND(C52*D52,2)</f>
        <v>209.67</v>
      </c>
      <c r="G52" s="487" t="n">
        <f aca="false">ROUND(C52*E52,2)</f>
        <v>259.81</v>
      </c>
    </row>
    <row r="53" customFormat="false" ht="18" hidden="false" customHeight="true" outlineLevel="0" collapsed="false">
      <c r="A53" s="486" t="s">
        <v>720</v>
      </c>
      <c r="B53" s="486"/>
      <c r="C53" s="487" t="n">
        <f aca="false">J34</f>
        <v>120254.38247808</v>
      </c>
      <c r="D53" s="488" t="n">
        <f aca="false">VLOOKUP(A53,TAUX2023,3,FALSE())</f>
        <v>0.004</v>
      </c>
      <c r="E53" s="488" t="n">
        <f aca="false">VLOOKUP(A53,TAUX2023,4,FALSE())</f>
        <v>0.0202</v>
      </c>
      <c r="F53" s="489" t="n">
        <f aca="false">ROUND(C53*D53,2)</f>
        <v>481.02</v>
      </c>
      <c r="G53" s="487" t="n">
        <f aca="false">ROUND(C53*E53,2)</f>
        <v>2429.14</v>
      </c>
    </row>
    <row r="54" customFormat="false" ht="17.25" hidden="false" customHeight="true" outlineLevel="0" collapsed="false">
      <c r="A54" s="486" t="s">
        <v>721</v>
      </c>
      <c r="B54" s="486"/>
      <c r="C54" s="487" t="n">
        <f aca="false">IF(J34&gt;C34,C34,J34)</f>
        <v>3038.70967741935</v>
      </c>
      <c r="D54" s="501" t="n">
        <f aca="false">IF(J34&gt;C34,'TABLE DES TAUX 2025 '!E73,'TABLE DES TAUX 2025 '!C73)</f>
        <v>0.0415</v>
      </c>
      <c r="E54" s="501" t="n">
        <f aca="false">IF(J34&gt;C34,'TABLE DES TAUX 2025 '!F73,'TABLE DES TAUX 2025 '!D73)</f>
        <v>0.0622</v>
      </c>
      <c r="F54" s="489" t="n">
        <f aca="false">ROUND(C54*D54,2)</f>
        <v>126.11</v>
      </c>
      <c r="G54" s="487" t="n">
        <f aca="false">ROUND(C54*E54,2)</f>
        <v>189.01</v>
      </c>
      <c r="H54" s="502"/>
      <c r="I54" s="503"/>
      <c r="J54" s="504"/>
      <c r="K54" s="504"/>
      <c r="M54" s="505"/>
      <c r="N54" s="505"/>
      <c r="O54" s="505"/>
    </row>
    <row r="55" customFormat="false" ht="17.25" hidden="false" customHeight="true" outlineLevel="0" collapsed="false">
      <c r="A55" s="486" t="s">
        <v>722</v>
      </c>
      <c r="B55" s="486"/>
      <c r="C55" s="487" t="n">
        <f aca="false">IF(J34&gt;C34,IF(J34&gt;8*C34,7*C34,J34-C34),0)</f>
        <v>21270.9677419355</v>
      </c>
      <c r="D55" s="501" t="n">
        <f aca="false">IF(J34&gt;C34,'TABLE DES TAUX 2025 '!E79,0)</f>
        <v>0.0986</v>
      </c>
      <c r="E55" s="501" t="n">
        <f aca="false">IF(J34&gt;C34,'TABLE DES TAUX 2025 '!F79,0)</f>
        <v>0.1478</v>
      </c>
      <c r="F55" s="489" t="n">
        <f aca="false">ROUND(C55*D55,2)</f>
        <v>2097.32</v>
      </c>
      <c r="G55" s="487" t="n">
        <f aca="false">ROUND(C55*E55,2)</f>
        <v>3143.85</v>
      </c>
      <c r="H55" s="502"/>
      <c r="I55" s="503"/>
      <c r="J55" s="504"/>
      <c r="K55" s="504"/>
      <c r="M55" s="506"/>
      <c r="N55" s="506"/>
      <c r="O55" s="507"/>
      <c r="P55" s="508"/>
      <c r="Q55" s="507"/>
    </row>
    <row r="56" customFormat="false" ht="17.25" hidden="true" customHeight="true" outlineLevel="0" collapsed="false">
      <c r="A56" s="509"/>
      <c r="B56" s="509"/>
      <c r="C56" s="487"/>
      <c r="D56" s="501"/>
      <c r="E56" s="501" t="n">
        <f aca="false">IF(I34&gt;B33,'TABLE DES TAUX 2025 '!F78,0)</f>
        <v>0</v>
      </c>
      <c r="F56" s="489" t="n">
        <f aca="false">ROUND(C56*D56,2)</f>
        <v>0</v>
      </c>
      <c r="G56" s="487" t="n">
        <f aca="false">ROUND(C56*E56,2)</f>
        <v>0</v>
      </c>
      <c r="H56" s="502"/>
      <c r="I56" s="503"/>
      <c r="J56" s="504"/>
      <c r="K56" s="504"/>
      <c r="M56" s="510"/>
      <c r="N56" s="510"/>
      <c r="O56" s="507"/>
      <c r="P56" s="508"/>
      <c r="Q56" s="507"/>
    </row>
    <row r="57" customFormat="false" ht="17.25" hidden="true" customHeight="true" outlineLevel="0" collapsed="false">
      <c r="A57" s="509"/>
      <c r="B57" s="509"/>
      <c r="C57" s="487"/>
      <c r="D57" s="501"/>
      <c r="E57" s="501" t="n">
        <f aca="false">IF(I35&gt;B34,'TABLE DES TAUX 2025 '!F79,0)</f>
        <v>0</v>
      </c>
      <c r="F57" s="489" t="n">
        <f aca="false">ROUND(C57*D57,2)</f>
        <v>0</v>
      </c>
      <c r="G57" s="487" t="n">
        <f aca="false">ROUND(C57*E57,2)</f>
        <v>0</v>
      </c>
      <c r="H57" s="502"/>
      <c r="I57" s="503"/>
      <c r="J57" s="504"/>
      <c r="K57" s="504"/>
      <c r="M57" s="510"/>
      <c r="N57" s="510"/>
      <c r="O57" s="507"/>
      <c r="P57" s="508"/>
      <c r="Q57" s="507"/>
    </row>
    <row r="58" customFormat="false" ht="17.25" hidden="false" customHeight="true" outlineLevel="0" collapsed="false">
      <c r="A58" s="511" t="s">
        <v>723</v>
      </c>
      <c r="B58" s="511"/>
      <c r="C58" s="487"/>
      <c r="D58" s="488"/>
      <c r="E58" s="501"/>
      <c r="F58" s="489"/>
      <c r="G58" s="487"/>
      <c r="H58" s="502"/>
      <c r="I58" s="512"/>
      <c r="J58" s="512"/>
      <c r="M58" s="513"/>
      <c r="N58" s="513"/>
      <c r="P58" s="514"/>
      <c r="Q58" s="490"/>
    </row>
    <row r="59" customFormat="false" ht="18" hidden="false" customHeight="true" outlineLevel="0" collapsed="false">
      <c r="A59" s="486" t="s">
        <v>808</v>
      </c>
      <c r="B59" s="486"/>
      <c r="C59" s="487" t="n">
        <f aca="false">J34</f>
        <v>120254.38247808</v>
      </c>
      <c r="D59" s="488"/>
      <c r="E59" s="515" t="n">
        <f aca="false">VLOOKUP(A59,TAUX2023,4,FALSE())</f>
        <v>0.0345</v>
      </c>
      <c r="F59" s="489"/>
      <c r="G59" s="487" t="n">
        <f aca="false">ROUND(C59*E59,2)</f>
        <v>4148.78</v>
      </c>
      <c r="H59" s="502"/>
      <c r="I59" s="516"/>
      <c r="J59" s="516"/>
      <c r="M59" s="517"/>
      <c r="N59" s="517"/>
      <c r="P59" s="514"/>
      <c r="Q59" s="490"/>
    </row>
    <row r="60" customFormat="false" ht="18" hidden="false" customHeight="true" outlineLevel="0" collapsed="false">
      <c r="A60" s="486" t="s">
        <v>725</v>
      </c>
      <c r="B60" s="486"/>
      <c r="C60" s="487" t="n">
        <f aca="false">IF(J34&gt;3.3*B10*'TABLE DES TAUX 2025 '!D53,J34,0)</f>
        <v>120254.38247808</v>
      </c>
      <c r="D60" s="488"/>
      <c r="E60" s="515" t="n">
        <v>0.018</v>
      </c>
      <c r="F60" s="489"/>
      <c r="G60" s="487" t="n">
        <f aca="false">ROUND(C60*E60,2)</f>
        <v>2164.58</v>
      </c>
      <c r="H60" s="502"/>
      <c r="I60" s="410"/>
      <c r="J60" s="516"/>
      <c r="M60" s="517"/>
      <c r="N60" s="517"/>
      <c r="P60" s="514"/>
      <c r="Q60" s="490"/>
    </row>
    <row r="61" customFormat="false" ht="18" hidden="false" customHeight="true" outlineLevel="0" collapsed="false">
      <c r="A61" s="511" t="s">
        <v>726</v>
      </c>
      <c r="B61" s="511"/>
      <c r="C61" s="493"/>
      <c r="D61" s="518"/>
      <c r="E61" s="501"/>
      <c r="F61" s="489"/>
      <c r="G61" s="487"/>
      <c r="H61" s="519"/>
      <c r="I61" s="410"/>
      <c r="J61" s="516"/>
      <c r="M61" s="513"/>
      <c r="N61" s="513"/>
      <c r="Q61" s="308" t="n">
        <f aca="false">'[6]TABLE DES TAUX 2019'!C12+'[6]TABLE DES TAUX 2019'!C14+'[6]TABLE DES TAUX 2019'!C35+'[6]TABLE DES TAUX 2019'!C37</f>
        <v>1.546</v>
      </c>
    </row>
    <row r="62" customFormat="false" ht="23.25" hidden="false" customHeight="true" outlineLevel="0" collapsed="false">
      <c r="A62" s="486" t="s">
        <v>809</v>
      </c>
      <c r="B62" s="486"/>
      <c r="C62" s="491" t="n">
        <f aca="false">IF(J34&gt;C34,IF(J34&gt;4*C34,4*C34,J34),J34)</f>
        <v>12154.8387096774</v>
      </c>
      <c r="D62" s="501"/>
      <c r="E62" s="520" t="n">
        <f aca="false">IF(H10&gt;=45778,4%,4.05%)+'TABLE DES TAUX 2025 '!E14</f>
        <v>0.043</v>
      </c>
      <c r="F62" s="489"/>
      <c r="G62" s="487" t="n">
        <f aca="false">ROUND(C62*E62,2)</f>
        <v>522.66</v>
      </c>
      <c r="H62" s="519"/>
      <c r="I62" s="410"/>
      <c r="J62" s="516"/>
      <c r="M62" s="517"/>
      <c r="N62" s="517"/>
    </row>
    <row r="63" customFormat="false" ht="23.25" hidden="true" customHeight="true" outlineLevel="0" collapsed="false">
      <c r="A63" s="486"/>
      <c r="B63" s="486"/>
      <c r="C63" s="491"/>
      <c r="D63" s="501"/>
      <c r="E63" s="520"/>
      <c r="F63" s="489" t="n">
        <f aca="false">ROUND(C63*D63,2)</f>
        <v>0</v>
      </c>
      <c r="G63" s="487" t="n">
        <f aca="false">ROUND(C63*E63,2)</f>
        <v>0</v>
      </c>
      <c r="H63" s="519"/>
      <c r="I63" s="410"/>
      <c r="J63" s="516"/>
      <c r="M63" s="517"/>
      <c r="N63" s="517"/>
    </row>
    <row r="64" customFormat="false" ht="23.25" hidden="false" customHeight="true" outlineLevel="0" collapsed="false">
      <c r="A64" s="486" t="s">
        <v>728</v>
      </c>
      <c r="B64" s="486"/>
      <c r="C64" s="491" t="n">
        <f aca="false">IF(I9=2,C62,0)</f>
        <v>12154.8387096774</v>
      </c>
      <c r="D64" s="521" t="n">
        <f aca="false">VLOOKUP(A64,TAUX2023,3,FALSE())</f>
        <v>0.00024</v>
      </c>
      <c r="E64" s="521" t="n">
        <f aca="false">VLOOKUP(A64,TAUX2023,4,FALSE())</f>
        <v>0.00036</v>
      </c>
      <c r="F64" s="489" t="n">
        <f aca="false">ROUND(C64*D64,2)</f>
        <v>2.92</v>
      </c>
      <c r="G64" s="487" t="n">
        <f aca="false">ROUND(C64*E64,2)</f>
        <v>4.38</v>
      </c>
      <c r="H64" s="519"/>
      <c r="J64" s="368"/>
      <c r="M64" s="517"/>
      <c r="N64" s="517"/>
    </row>
    <row r="65" customFormat="false" ht="23.25" hidden="false" customHeight="true" outlineLevel="0" collapsed="false">
      <c r="A65" s="511" t="s">
        <v>729</v>
      </c>
      <c r="B65" s="511"/>
      <c r="C65" s="487"/>
      <c r="D65" s="487"/>
      <c r="E65" s="489"/>
      <c r="F65" s="489"/>
      <c r="G65" s="487" t="n">
        <f aca="false">E136</f>
        <v>6651.52</v>
      </c>
      <c r="M65" s="513"/>
      <c r="N65" s="513"/>
      <c r="O65" s="502"/>
    </row>
    <row r="66" customFormat="false" ht="34.5" hidden="true" customHeight="true" outlineLevel="0" collapsed="false">
      <c r="A66" s="522" t="s">
        <v>730</v>
      </c>
      <c r="B66" s="522"/>
      <c r="C66" s="523"/>
      <c r="D66" s="524"/>
      <c r="E66" s="525"/>
      <c r="F66" s="489"/>
      <c r="G66" s="487"/>
      <c r="I66" s="410"/>
      <c r="J66" s="516"/>
    </row>
    <row r="67" customFormat="false" ht="21" hidden="false" customHeight="true" outlineLevel="0" collapsed="false">
      <c r="A67" s="395" t="s">
        <v>731</v>
      </c>
      <c r="B67" s="395"/>
      <c r="C67" s="360" t="n">
        <f aca="false">'CALCUL INDEM LIC '!G170</f>
        <v>6800</v>
      </c>
      <c r="D67" s="361" t="n">
        <v>0.068</v>
      </c>
      <c r="E67" s="362"/>
      <c r="F67" s="360" t="n">
        <f aca="false">ROUND(C67*D67,2)</f>
        <v>462.4</v>
      </c>
      <c r="G67" s="360"/>
      <c r="H67" s="363"/>
      <c r="I67" s="363"/>
      <c r="J67" s="364"/>
      <c r="K67" s="0"/>
      <c r="L67" s="0"/>
      <c r="M67" s="0"/>
      <c r="N67" s="0"/>
      <c r="O67" s="0"/>
      <c r="P67" s="0"/>
      <c r="Q67" s="0"/>
      <c r="R67" s="0"/>
      <c r="S67" s="0"/>
      <c r="T67" s="0"/>
      <c r="U67" s="0"/>
      <c r="V67" s="0"/>
      <c r="W67" s="0"/>
      <c r="X67" s="0"/>
      <c r="Y67" s="0"/>
      <c r="Z67" s="0"/>
      <c r="AA67" s="0"/>
      <c r="AB67" s="0"/>
      <c r="AC67" s="0"/>
      <c r="AD67" s="0"/>
      <c r="AE67" s="0"/>
      <c r="AF67" s="0"/>
      <c r="AG67" s="0"/>
      <c r="AH67" s="0"/>
      <c r="AI67" s="0"/>
      <c r="AJ67" s="0"/>
      <c r="AK67" s="0"/>
      <c r="AL67" s="0"/>
      <c r="AM67" s="0"/>
      <c r="AN67" s="0"/>
      <c r="AO67" s="0"/>
      <c r="AP67" s="0"/>
      <c r="AQ67" s="0"/>
      <c r="AR67" s="0"/>
      <c r="AS67" s="0"/>
      <c r="AT67" s="0"/>
      <c r="AU67" s="0"/>
      <c r="AV67" s="0"/>
      <c r="AW67" s="0"/>
      <c r="AX67" s="0"/>
      <c r="AY67" s="0"/>
      <c r="AZ67" s="0"/>
      <c r="BA67" s="0"/>
      <c r="BB67" s="0"/>
      <c r="BC67" s="0"/>
      <c r="BD67" s="0"/>
      <c r="BE67" s="0"/>
      <c r="BF67" s="0"/>
      <c r="BG67" s="0"/>
      <c r="BH67" s="0"/>
      <c r="BI67" s="0"/>
      <c r="BJ67" s="0"/>
      <c r="BK67" s="0"/>
      <c r="BL67" s="0"/>
      <c r="BM67" s="0"/>
      <c r="BN67" s="0"/>
      <c r="BO67" s="0"/>
      <c r="BP67" s="0"/>
      <c r="BQ67" s="0"/>
      <c r="BR67" s="0"/>
      <c r="BS67" s="0"/>
      <c r="BT67" s="0"/>
      <c r="BU67" s="0"/>
      <c r="BV67" s="0"/>
      <c r="BW67" s="0"/>
      <c r="BX67" s="0"/>
      <c r="BY67" s="0"/>
      <c r="BZ67" s="0"/>
      <c r="CA67" s="0"/>
      <c r="CB67" s="0"/>
      <c r="CC67" s="0"/>
      <c r="CD67" s="0"/>
      <c r="CE67" s="0"/>
      <c r="CF67" s="0"/>
      <c r="CG67" s="0"/>
      <c r="CH67" s="0"/>
      <c r="CI67" s="0"/>
      <c r="CJ67" s="0"/>
      <c r="CK67" s="0"/>
      <c r="CL67" s="0"/>
      <c r="CM67" s="0"/>
      <c r="CN67" s="0"/>
      <c r="CO67" s="0"/>
      <c r="CP67" s="0"/>
      <c r="CQ67" s="0"/>
      <c r="CR67" s="0"/>
      <c r="CS67" s="0"/>
      <c r="CT67" s="0"/>
      <c r="CU67" s="0"/>
      <c r="CV67" s="0"/>
      <c r="CW67" s="0"/>
      <c r="CX67" s="0"/>
      <c r="CY67" s="0"/>
      <c r="CZ67" s="0"/>
      <c r="DA67" s="0"/>
      <c r="DB67" s="0"/>
      <c r="DC67" s="0"/>
      <c r="DD67" s="0"/>
      <c r="DE67" s="0"/>
      <c r="DF67" s="0"/>
      <c r="DG67" s="0"/>
      <c r="DH67" s="0"/>
      <c r="DI67" s="0"/>
      <c r="DJ67" s="0"/>
      <c r="DK67" s="0"/>
      <c r="DL67" s="0"/>
      <c r="DM67" s="0"/>
      <c r="DN67" s="0"/>
      <c r="DO67" s="0"/>
      <c r="DP67" s="0"/>
      <c r="DQ67" s="0"/>
      <c r="DR67" s="0"/>
      <c r="DS67" s="0"/>
      <c r="DT67" s="0"/>
      <c r="DU67" s="0"/>
      <c r="DV67" s="0"/>
      <c r="DW67" s="0"/>
      <c r="DX67" s="0"/>
      <c r="DY67" s="0"/>
      <c r="DZ67" s="0"/>
      <c r="EA67" s="0"/>
      <c r="EB67" s="0"/>
      <c r="EC67" s="0"/>
      <c r="ED67" s="0"/>
      <c r="EE67" s="0"/>
      <c r="EF67" s="0"/>
      <c r="EG67" s="0"/>
      <c r="EH67" s="0"/>
      <c r="EI67" s="0"/>
      <c r="EJ67" s="0"/>
      <c r="EK67" s="0"/>
      <c r="EL67" s="0"/>
      <c r="EM67" s="0"/>
      <c r="EN67" s="0"/>
      <c r="EO67" s="0"/>
      <c r="EP67" s="0"/>
      <c r="EQ67" s="0"/>
      <c r="ER67" s="0"/>
      <c r="ES67" s="0"/>
      <c r="ET67" s="0"/>
      <c r="EU67" s="0"/>
      <c r="EV67" s="0"/>
      <c r="EW67" s="0"/>
      <c r="EX67" s="0"/>
      <c r="EY67" s="0"/>
      <c r="EZ67" s="0"/>
      <c r="FA67" s="0"/>
      <c r="FB67" s="0"/>
      <c r="FC67" s="0"/>
      <c r="FD67" s="0"/>
      <c r="FE67" s="0"/>
      <c r="FF67" s="0"/>
      <c r="FG67" s="0"/>
      <c r="FH67" s="0"/>
      <c r="FI67" s="0"/>
      <c r="FJ67" s="0"/>
      <c r="FK67" s="0"/>
      <c r="FL67" s="0"/>
      <c r="FM67" s="0"/>
      <c r="FN67" s="0"/>
      <c r="FO67" s="0"/>
      <c r="FP67" s="0"/>
      <c r="FQ67" s="0"/>
      <c r="FR67" s="0"/>
      <c r="FS67" s="0"/>
      <c r="FT67" s="0"/>
      <c r="FU67" s="0"/>
      <c r="FV67" s="0"/>
      <c r="FW67" s="0"/>
      <c r="FX67" s="0"/>
      <c r="FY67" s="0"/>
      <c r="FZ67" s="0"/>
      <c r="GA67" s="0"/>
      <c r="GB67" s="0"/>
      <c r="GC67" s="0"/>
      <c r="GD67" s="0"/>
      <c r="GE67" s="0"/>
      <c r="GF67" s="0"/>
      <c r="GG67" s="0"/>
      <c r="GH67" s="0"/>
      <c r="GI67" s="0"/>
      <c r="GJ67" s="0"/>
      <c r="GK67" s="0"/>
      <c r="GL67" s="0"/>
      <c r="GM67" s="0"/>
      <c r="GN67" s="0"/>
      <c r="GO67" s="0"/>
      <c r="GP67" s="0"/>
      <c r="GQ67" s="0"/>
      <c r="GR67" s="0"/>
      <c r="GS67" s="0"/>
      <c r="GT67" s="0"/>
      <c r="GU67" s="0"/>
      <c r="GV67" s="0"/>
      <c r="GW67" s="0"/>
      <c r="GX67" s="0"/>
      <c r="GY67" s="0"/>
      <c r="GZ67" s="0"/>
      <c r="HA67" s="0"/>
      <c r="HB67" s="0"/>
      <c r="HC67" s="0"/>
      <c r="HD67" s="0"/>
      <c r="HE67" s="0"/>
      <c r="HF67" s="0"/>
      <c r="HG67" s="0"/>
      <c r="HH67" s="0"/>
      <c r="HI67" s="0"/>
      <c r="HJ67" s="0"/>
      <c r="HK67" s="0"/>
      <c r="HL67" s="0"/>
      <c r="HM67" s="0"/>
      <c r="HN67" s="0"/>
      <c r="HO67" s="0"/>
      <c r="HP67" s="0"/>
      <c r="HQ67" s="0"/>
      <c r="HR67" s="0"/>
      <c r="HS67" s="0"/>
      <c r="HT67" s="0"/>
      <c r="HU67" s="0"/>
      <c r="HV67" s="0"/>
      <c r="HW67" s="0"/>
      <c r="HX67" s="0"/>
      <c r="HY67" s="0"/>
      <c r="HZ67" s="0"/>
      <c r="IA67" s="0"/>
      <c r="IB67" s="0"/>
      <c r="IC67" s="0"/>
      <c r="ID67" s="0"/>
      <c r="IE67" s="0"/>
      <c r="IF67" s="0"/>
      <c r="IG67" s="0"/>
      <c r="IH67" s="0"/>
      <c r="II67" s="0"/>
      <c r="IJ67" s="0"/>
      <c r="IK67" s="0"/>
      <c r="IL67" s="0"/>
      <c r="IM67" s="0"/>
      <c r="IN67" s="0"/>
      <c r="IO67" s="0"/>
      <c r="IP67" s="0"/>
      <c r="IQ67" s="0"/>
      <c r="IR67" s="0"/>
      <c r="IS67" s="0"/>
      <c r="IT67" s="0"/>
      <c r="IU67" s="0"/>
      <c r="IV67" s="0"/>
      <c r="IW67" s="0"/>
      <c r="IX67" s="0"/>
      <c r="IY67" s="0"/>
      <c r="IZ67" s="0"/>
      <c r="JA67" s="0"/>
      <c r="JB67" s="0"/>
      <c r="JC67" s="0"/>
      <c r="JD67" s="0"/>
      <c r="JE67" s="0"/>
      <c r="JF67" s="0"/>
      <c r="JG67" s="0"/>
      <c r="JH67" s="0"/>
      <c r="JI67" s="0"/>
      <c r="JJ67" s="0"/>
      <c r="JK67" s="0"/>
      <c r="JL67" s="0"/>
      <c r="JM67" s="0"/>
      <c r="JN67" s="0"/>
      <c r="JO67" s="0"/>
      <c r="JP67" s="0"/>
      <c r="JQ67" s="0"/>
      <c r="JR67" s="0"/>
      <c r="JS67" s="0"/>
      <c r="JT67" s="0"/>
      <c r="JU67" s="0"/>
      <c r="JV67" s="0"/>
      <c r="JW67" s="0"/>
      <c r="JX67" s="0"/>
      <c r="JY67" s="0"/>
      <c r="JZ67" s="0"/>
      <c r="KA67" s="0"/>
      <c r="KB67" s="0"/>
      <c r="KC67" s="0"/>
      <c r="KD67" s="0"/>
      <c r="KE67" s="0"/>
      <c r="KF67" s="0"/>
      <c r="KG67" s="0"/>
      <c r="KH67" s="0"/>
      <c r="KI67" s="0"/>
      <c r="KJ67" s="0"/>
      <c r="KK67" s="0"/>
      <c r="KL67" s="0"/>
      <c r="KM67" s="0"/>
      <c r="KN67" s="0"/>
      <c r="KO67" s="0"/>
      <c r="KP67" s="0"/>
      <c r="KQ67" s="0"/>
      <c r="KR67" s="0"/>
      <c r="KS67" s="0"/>
      <c r="KT67" s="0"/>
      <c r="KU67" s="0"/>
      <c r="KV67" s="0"/>
      <c r="KW67" s="0"/>
      <c r="KX67" s="0"/>
      <c r="KY67" s="0"/>
      <c r="KZ67" s="0"/>
      <c r="LA67" s="0"/>
      <c r="LB67" s="0"/>
      <c r="LC67" s="0"/>
      <c r="LD67" s="0"/>
      <c r="LE67" s="0"/>
      <c r="LF67" s="0"/>
      <c r="LG67" s="0"/>
      <c r="LH67" s="0"/>
      <c r="LI67" s="0"/>
      <c r="LJ67" s="0"/>
      <c r="LK67" s="0"/>
      <c r="LL67" s="0"/>
      <c r="LM67" s="0"/>
      <c r="LN67" s="0"/>
      <c r="LO67" s="0"/>
      <c r="LP67" s="0"/>
      <c r="LQ67" s="0"/>
      <c r="LR67" s="0"/>
      <c r="LS67" s="0"/>
      <c r="LT67" s="0"/>
      <c r="LU67" s="0"/>
      <c r="LV67" s="0"/>
      <c r="LW67" s="0"/>
      <c r="LX67" s="0"/>
      <c r="LY67" s="0"/>
      <c r="LZ67" s="0"/>
      <c r="MA67" s="0"/>
      <c r="MB67" s="0"/>
      <c r="MC67" s="0"/>
      <c r="MD67" s="0"/>
      <c r="ME67" s="0"/>
      <c r="MF67" s="0"/>
      <c r="MG67" s="0"/>
      <c r="MH67" s="0"/>
      <c r="MI67" s="0"/>
      <c r="MJ67" s="0"/>
      <c r="MK67" s="0"/>
      <c r="ML67" s="0"/>
      <c r="MM67" s="0"/>
      <c r="MN67" s="0"/>
      <c r="MO67" s="0"/>
      <c r="MP67" s="0"/>
      <c r="MQ67" s="0"/>
      <c r="MR67" s="0"/>
      <c r="MS67" s="0"/>
      <c r="MT67" s="0"/>
      <c r="MU67" s="0"/>
      <c r="MV67" s="0"/>
      <c r="MW67" s="0"/>
      <c r="MX67" s="0"/>
      <c r="MY67" s="0"/>
      <c r="MZ67" s="0"/>
      <c r="NA67" s="0"/>
      <c r="NB67" s="0"/>
      <c r="NC67" s="0"/>
      <c r="ND67" s="0"/>
      <c r="NE67" s="0"/>
      <c r="NF67" s="0"/>
      <c r="NG67" s="0"/>
      <c r="NH67" s="0"/>
      <c r="NI67" s="0"/>
      <c r="NJ67" s="0"/>
      <c r="NK67" s="0"/>
      <c r="NL67" s="0"/>
      <c r="NM67" s="0"/>
      <c r="NN67" s="0"/>
      <c r="NO67" s="0"/>
      <c r="NP67" s="0"/>
      <c r="NQ67" s="0"/>
      <c r="NR67" s="0"/>
      <c r="NS67" s="0"/>
      <c r="NT67" s="0"/>
      <c r="NU67" s="0"/>
      <c r="NV67" s="0"/>
      <c r="NW67" s="0"/>
      <c r="NX67" s="0"/>
      <c r="NY67" s="0"/>
      <c r="NZ67" s="0"/>
      <c r="OA67" s="0"/>
      <c r="OB67" s="0"/>
      <c r="OC67" s="0"/>
      <c r="OD67" s="0"/>
      <c r="OE67" s="0"/>
      <c r="OF67" s="0"/>
      <c r="OG67" s="0"/>
      <c r="OH67" s="0"/>
      <c r="OI67" s="0"/>
      <c r="OJ67" s="0"/>
      <c r="OK67" s="0"/>
      <c r="OL67" s="0"/>
      <c r="OM67" s="0"/>
      <c r="ON67" s="0"/>
      <c r="OO67" s="0"/>
      <c r="OP67" s="0"/>
      <c r="OQ67" s="0"/>
      <c r="OR67" s="0"/>
      <c r="OS67" s="0"/>
      <c r="OT67" s="0"/>
      <c r="OU67" s="0"/>
      <c r="OV67" s="0"/>
      <c r="OW67" s="0"/>
      <c r="OX67" s="0"/>
      <c r="OY67" s="0"/>
      <c r="OZ67" s="0"/>
      <c r="PA67" s="0"/>
      <c r="PB67" s="0"/>
      <c r="PC67" s="0"/>
      <c r="PD67" s="0"/>
      <c r="PE67" s="0"/>
      <c r="PF67" s="0"/>
      <c r="PG67" s="0"/>
      <c r="PH67" s="0"/>
      <c r="PI67" s="0"/>
      <c r="PJ67" s="0"/>
      <c r="PK67" s="0"/>
      <c r="PL67" s="0"/>
      <c r="PM67" s="0"/>
      <c r="PN67" s="0"/>
      <c r="PO67" s="0"/>
      <c r="PP67" s="0"/>
      <c r="PQ67" s="0"/>
      <c r="PR67" s="0"/>
      <c r="PS67" s="0"/>
      <c r="PT67" s="0"/>
      <c r="PU67" s="0"/>
      <c r="PV67" s="0"/>
      <c r="PW67" s="0"/>
      <c r="PX67" s="0"/>
      <c r="PY67" s="0"/>
      <c r="PZ67" s="0"/>
      <c r="QA67" s="0"/>
      <c r="QB67" s="0"/>
      <c r="QC67" s="0"/>
      <c r="QD67" s="0"/>
      <c r="QE67" s="0"/>
      <c r="QF67" s="0"/>
      <c r="QG67" s="0"/>
      <c r="QH67" s="0"/>
      <c r="QI67" s="0"/>
      <c r="QJ67" s="0"/>
      <c r="QK67" s="0"/>
      <c r="QL67" s="0"/>
      <c r="QM67" s="0"/>
      <c r="QN67" s="0"/>
      <c r="QO67" s="0"/>
      <c r="QP67" s="0"/>
      <c r="QQ67" s="0"/>
      <c r="QR67" s="0"/>
      <c r="QS67" s="0"/>
      <c r="QT67" s="0"/>
      <c r="QU67" s="0"/>
      <c r="QV67" s="0"/>
      <c r="QW67" s="0"/>
      <c r="QX67" s="0"/>
      <c r="QY67" s="0"/>
      <c r="QZ67" s="0"/>
      <c r="RA67" s="0"/>
      <c r="RB67" s="0"/>
      <c r="RC67" s="0"/>
      <c r="RD67" s="0"/>
      <c r="RE67" s="0"/>
      <c r="RF67" s="0"/>
      <c r="RG67" s="0"/>
      <c r="RH67" s="0"/>
      <c r="RI67" s="0"/>
      <c r="RJ67" s="0"/>
      <c r="RK67" s="0"/>
      <c r="RL67" s="0"/>
      <c r="RM67" s="0"/>
      <c r="RN67" s="0"/>
      <c r="RO67" s="0"/>
      <c r="RP67" s="0"/>
      <c r="RQ67" s="0"/>
      <c r="RR67" s="0"/>
      <c r="RS67" s="0"/>
      <c r="RT67" s="0"/>
      <c r="RU67" s="0"/>
      <c r="RV67" s="0"/>
      <c r="RW67" s="0"/>
      <c r="RX67" s="0"/>
      <c r="RY67" s="0"/>
      <c r="RZ67" s="0"/>
      <c r="SA67" s="0"/>
      <c r="SB67" s="0"/>
      <c r="SC67" s="0"/>
      <c r="SD67" s="0"/>
      <c r="SE67" s="0"/>
      <c r="SF67" s="0"/>
      <c r="SG67" s="0"/>
      <c r="SH67" s="0"/>
      <c r="SI67" s="0"/>
      <c r="SJ67" s="0"/>
      <c r="SK67" s="0"/>
      <c r="SL67" s="0"/>
      <c r="SM67" s="0"/>
      <c r="SN67" s="0"/>
      <c r="SO67" s="0"/>
      <c r="SP67" s="0"/>
      <c r="SQ67" s="0"/>
      <c r="SR67" s="0"/>
      <c r="SS67" s="0"/>
      <c r="ST67" s="0"/>
      <c r="SU67" s="0"/>
      <c r="SV67" s="0"/>
      <c r="SW67" s="0"/>
      <c r="SX67" s="0"/>
      <c r="SY67" s="0"/>
      <c r="SZ67" s="0"/>
      <c r="TA67" s="0"/>
      <c r="TB67" s="0"/>
      <c r="TC67" s="0"/>
      <c r="TD67" s="0"/>
      <c r="TE67" s="0"/>
      <c r="TF67" s="0"/>
      <c r="TG67" s="0"/>
      <c r="TH67" s="0"/>
      <c r="TI67" s="0"/>
      <c r="TJ67" s="0"/>
      <c r="TK67" s="0"/>
      <c r="TL67" s="0"/>
      <c r="TM67" s="0"/>
      <c r="TN67" s="0"/>
      <c r="TO67" s="0"/>
      <c r="TP67" s="0"/>
      <c r="TQ67" s="0"/>
      <c r="TR67" s="0"/>
      <c r="TS67" s="0"/>
      <c r="TT67" s="0"/>
      <c r="TU67" s="0"/>
      <c r="TV67" s="0"/>
      <c r="TW67" s="0"/>
      <c r="TX67" s="0"/>
      <c r="TY67" s="0"/>
      <c r="TZ67" s="0"/>
      <c r="UA67" s="0"/>
      <c r="UB67" s="0"/>
      <c r="UC67" s="0"/>
      <c r="UD67" s="0"/>
      <c r="UE67" s="0"/>
      <c r="UF67" s="0"/>
      <c r="UG67" s="0"/>
      <c r="UH67" s="0"/>
      <c r="UI67" s="0"/>
      <c r="UJ67" s="0"/>
      <c r="UK67" s="0"/>
      <c r="UL67" s="0"/>
      <c r="UM67" s="0"/>
      <c r="UN67" s="0"/>
      <c r="UO67" s="0"/>
      <c r="UP67" s="0"/>
      <c r="UQ67" s="0"/>
      <c r="UR67" s="0"/>
      <c r="US67" s="0"/>
      <c r="UT67" s="0"/>
      <c r="UU67" s="0"/>
      <c r="UV67" s="0"/>
      <c r="UW67" s="0"/>
      <c r="UX67" s="0"/>
      <c r="UY67" s="0"/>
      <c r="UZ67" s="0"/>
      <c r="VA67" s="0"/>
      <c r="VB67" s="0"/>
      <c r="VC67" s="0"/>
      <c r="VD67" s="0"/>
      <c r="VE67" s="0"/>
      <c r="VF67" s="0"/>
      <c r="VG67" s="0"/>
      <c r="VH67" s="0"/>
      <c r="VI67" s="0"/>
      <c r="VJ67" s="0"/>
      <c r="VK67" s="0"/>
      <c r="VL67" s="0"/>
      <c r="VM67" s="0"/>
      <c r="VN67" s="0"/>
      <c r="VO67" s="0"/>
      <c r="VP67" s="0"/>
      <c r="VQ67" s="0"/>
      <c r="VR67" s="0"/>
      <c r="VS67" s="0"/>
      <c r="VT67" s="0"/>
      <c r="VU67" s="0"/>
      <c r="VV67" s="0"/>
      <c r="VW67" s="0"/>
      <c r="VX67" s="0"/>
      <c r="VY67" s="0"/>
      <c r="VZ67" s="0"/>
      <c r="WA67" s="0"/>
      <c r="WB67" s="0"/>
      <c r="WC67" s="0"/>
      <c r="WD67" s="0"/>
      <c r="WE67" s="0"/>
      <c r="WF67" s="0"/>
      <c r="WG67" s="0"/>
      <c r="WH67" s="0"/>
      <c r="WI67" s="0"/>
      <c r="WJ67" s="0"/>
      <c r="WK67" s="0"/>
      <c r="WL67" s="0"/>
      <c r="WM67" s="0"/>
      <c r="WN67" s="0"/>
      <c r="WO67" s="0"/>
      <c r="WP67" s="0"/>
      <c r="WQ67" s="0"/>
      <c r="WR67" s="0"/>
      <c r="WS67" s="0"/>
      <c r="WT67" s="0"/>
      <c r="WU67" s="0"/>
      <c r="WV67" s="0"/>
      <c r="WW67" s="0"/>
      <c r="WX67" s="0"/>
      <c r="WY67" s="0"/>
      <c r="WZ67" s="0"/>
      <c r="XA67" s="0"/>
      <c r="XB67" s="0"/>
      <c r="XC67" s="0"/>
      <c r="XD67" s="0"/>
      <c r="XE67" s="0"/>
      <c r="XF67" s="0"/>
      <c r="XG67" s="0"/>
      <c r="XH67" s="0"/>
      <c r="XI67" s="0"/>
      <c r="XJ67" s="0"/>
      <c r="XK67" s="0"/>
      <c r="XL67" s="0"/>
      <c r="XM67" s="0"/>
      <c r="XN67" s="0"/>
      <c r="XO67" s="0"/>
      <c r="XP67" s="0"/>
      <c r="XQ67" s="0"/>
      <c r="XR67" s="0"/>
      <c r="XS67" s="0"/>
      <c r="XT67" s="0"/>
      <c r="XU67" s="0"/>
      <c r="XV67" s="0"/>
      <c r="XW67" s="0"/>
      <c r="XX67" s="0"/>
      <c r="XY67" s="0"/>
      <c r="XZ67" s="0"/>
      <c r="YA67" s="0"/>
      <c r="YB67" s="0"/>
      <c r="YC67" s="0"/>
      <c r="YD67" s="0"/>
      <c r="YE67" s="0"/>
      <c r="YF67" s="0"/>
      <c r="YG67" s="0"/>
      <c r="YH67" s="0"/>
      <c r="YI67" s="0"/>
      <c r="YJ67" s="0"/>
      <c r="YK67" s="0"/>
      <c r="YL67" s="0"/>
      <c r="YM67" s="0"/>
      <c r="YN67" s="0"/>
      <c r="YO67" s="0"/>
      <c r="YP67" s="0"/>
      <c r="YQ67" s="0"/>
      <c r="YR67" s="0"/>
      <c r="YS67" s="0"/>
      <c r="YT67" s="0"/>
      <c r="YU67" s="0"/>
      <c r="YV67" s="0"/>
      <c r="YW67" s="0"/>
      <c r="YX67" s="0"/>
      <c r="YY67" s="0"/>
      <c r="YZ67" s="0"/>
      <c r="ZA67" s="0"/>
      <c r="ZB67" s="0"/>
      <c r="ZC67" s="0"/>
      <c r="ZD67" s="0"/>
      <c r="ZE67" s="0"/>
      <c r="ZF67" s="0"/>
      <c r="ZG67" s="0"/>
      <c r="ZH67" s="0"/>
      <c r="ZI67" s="0"/>
      <c r="ZJ67" s="0"/>
      <c r="ZK67" s="0"/>
      <c r="ZL67" s="0"/>
      <c r="ZM67" s="0"/>
      <c r="ZN67" s="0"/>
      <c r="ZO67" s="0"/>
      <c r="ZP67" s="0"/>
      <c r="ZQ67" s="0"/>
      <c r="ZR67" s="0"/>
      <c r="ZS67" s="0"/>
      <c r="ZT67" s="0"/>
      <c r="ZU67" s="0"/>
      <c r="ZV67" s="0"/>
      <c r="ZW67" s="0"/>
      <c r="ZX67" s="0"/>
      <c r="ZY67" s="0"/>
      <c r="ZZ67" s="0"/>
      <c r="AAA67" s="0"/>
      <c r="AAB67" s="0"/>
      <c r="AAC67" s="0"/>
      <c r="AAD67" s="0"/>
      <c r="AAE67" s="0"/>
      <c r="AAF67" s="0"/>
      <c r="AAG67" s="0"/>
      <c r="AAH67" s="0"/>
      <c r="AAI67" s="0"/>
      <c r="AAJ67" s="0"/>
      <c r="AAK67" s="0"/>
      <c r="AAL67" s="0"/>
      <c r="AAM67" s="0"/>
      <c r="AAN67" s="0"/>
      <c r="AAO67" s="0"/>
      <c r="AAP67" s="0"/>
      <c r="AAQ67" s="0"/>
      <c r="AAR67" s="0"/>
      <c r="AAS67" s="0"/>
      <c r="AAT67" s="0"/>
      <c r="AAU67" s="0"/>
      <c r="AAV67" s="0"/>
      <c r="AAW67" s="0"/>
      <c r="AAX67" s="0"/>
      <c r="AAY67" s="0"/>
      <c r="AAZ67" s="0"/>
      <c r="ABA67" s="0"/>
      <c r="ABB67" s="0"/>
      <c r="ABC67" s="0"/>
      <c r="ABD67" s="0"/>
      <c r="ABE67" s="0"/>
      <c r="ABF67" s="0"/>
      <c r="ABG67" s="0"/>
      <c r="ABH67" s="0"/>
      <c r="ABI67" s="0"/>
      <c r="ABJ67" s="0"/>
      <c r="ABK67" s="0"/>
      <c r="ABL67" s="0"/>
      <c r="ABM67" s="0"/>
      <c r="ABN67" s="0"/>
      <c r="ABO67" s="0"/>
      <c r="ABP67" s="0"/>
      <c r="ABQ67" s="0"/>
      <c r="ABR67" s="0"/>
      <c r="ABS67" s="0"/>
      <c r="ABT67" s="0"/>
      <c r="ABU67" s="0"/>
      <c r="ABV67" s="0"/>
      <c r="ABW67" s="0"/>
      <c r="ABX67" s="0"/>
      <c r="ABY67" s="0"/>
      <c r="ABZ67" s="0"/>
      <c r="ACA67" s="0"/>
      <c r="ACB67" s="0"/>
      <c r="ACC67" s="0"/>
      <c r="ACD67" s="0"/>
      <c r="ACE67" s="0"/>
      <c r="ACF67" s="0"/>
      <c r="ACG67" s="0"/>
      <c r="ACH67" s="0"/>
      <c r="ACI67" s="0"/>
      <c r="ACJ67" s="0"/>
      <c r="ACK67" s="0"/>
      <c r="ACL67" s="0"/>
      <c r="ACM67" s="0"/>
      <c r="ACN67" s="0"/>
      <c r="ACO67" s="0"/>
      <c r="ACP67" s="0"/>
      <c r="ACQ67" s="0"/>
      <c r="ACR67" s="0"/>
      <c r="ACS67" s="0"/>
      <c r="ACT67" s="0"/>
      <c r="ACU67" s="0"/>
      <c r="ACV67" s="0"/>
      <c r="ACW67" s="0"/>
      <c r="ACX67" s="0"/>
      <c r="ACY67" s="0"/>
      <c r="ACZ67" s="0"/>
      <c r="ADA67" s="0"/>
      <c r="ADB67" s="0"/>
      <c r="ADC67" s="0"/>
      <c r="ADD67" s="0"/>
      <c r="ADE67" s="0"/>
      <c r="ADF67" s="0"/>
      <c r="ADG67" s="0"/>
      <c r="ADH67" s="0"/>
      <c r="ADI67" s="0"/>
      <c r="ADJ67" s="0"/>
      <c r="ADK67" s="0"/>
      <c r="ADL67" s="0"/>
      <c r="ADM67" s="0"/>
      <c r="ADN67" s="0"/>
      <c r="ADO67" s="0"/>
      <c r="ADP67" s="0"/>
      <c r="ADQ67" s="0"/>
      <c r="ADR67" s="0"/>
      <c r="ADS67" s="0"/>
      <c r="ADT67" s="0"/>
      <c r="ADU67" s="0"/>
      <c r="ADV67" s="0"/>
      <c r="ADW67" s="0"/>
      <c r="ADX67" s="0"/>
      <c r="ADY67" s="0"/>
      <c r="ADZ67" s="0"/>
      <c r="AEA67" s="0"/>
      <c r="AEB67" s="0"/>
      <c r="AEC67" s="0"/>
      <c r="AED67" s="0"/>
      <c r="AEE67" s="0"/>
      <c r="AEF67" s="0"/>
      <c r="AEG67" s="0"/>
      <c r="AEH67" s="0"/>
      <c r="AEI67" s="0"/>
      <c r="AEJ67" s="0"/>
      <c r="AEK67" s="0"/>
      <c r="AEL67" s="0"/>
      <c r="AEM67" s="0"/>
      <c r="AEN67" s="0"/>
      <c r="AEO67" s="0"/>
      <c r="AEP67" s="0"/>
      <c r="AEQ67" s="0"/>
      <c r="AER67" s="0"/>
      <c r="AES67" s="0"/>
      <c r="AET67" s="0"/>
      <c r="AEU67" s="0"/>
      <c r="AEV67" s="0"/>
      <c r="AEW67" s="0"/>
      <c r="AEX67" s="0"/>
      <c r="AEY67" s="0"/>
      <c r="AEZ67" s="0"/>
      <c r="AFA67" s="0"/>
      <c r="AFB67" s="0"/>
      <c r="AFC67" s="0"/>
      <c r="AFD67" s="0"/>
      <c r="AFE67" s="0"/>
      <c r="AFF67" s="0"/>
      <c r="AFG67" s="0"/>
      <c r="AFH67" s="0"/>
      <c r="AFI67" s="0"/>
      <c r="AFJ67" s="0"/>
      <c r="AFK67" s="0"/>
      <c r="AFL67" s="0"/>
      <c r="AFM67" s="0"/>
      <c r="AFN67" s="0"/>
      <c r="AFO67" s="0"/>
      <c r="AFP67" s="0"/>
      <c r="AFQ67" s="0"/>
      <c r="AFR67" s="0"/>
      <c r="AFS67" s="0"/>
      <c r="AFT67" s="0"/>
      <c r="AFU67" s="0"/>
      <c r="AFV67" s="0"/>
      <c r="AFW67" s="0"/>
      <c r="AFX67" s="0"/>
      <c r="AFY67" s="0"/>
      <c r="AFZ67" s="0"/>
      <c r="AGA67" s="0"/>
      <c r="AGB67" s="0"/>
      <c r="AGC67" s="0"/>
      <c r="AGD67" s="0"/>
      <c r="AGE67" s="0"/>
      <c r="AGF67" s="0"/>
      <c r="AGG67" s="0"/>
      <c r="AGH67" s="0"/>
      <c r="AGI67" s="0"/>
      <c r="AGJ67" s="0"/>
      <c r="AGK67" s="0"/>
      <c r="AGL67" s="0"/>
      <c r="AGM67" s="0"/>
      <c r="AGN67" s="0"/>
      <c r="AGO67" s="0"/>
      <c r="AGP67" s="0"/>
      <c r="AGQ67" s="0"/>
      <c r="AGR67" s="0"/>
      <c r="AGS67" s="0"/>
      <c r="AGT67" s="0"/>
      <c r="AGU67" s="0"/>
      <c r="AGV67" s="0"/>
      <c r="AGW67" s="0"/>
      <c r="AGX67" s="0"/>
      <c r="AGY67" s="0"/>
      <c r="AGZ67" s="0"/>
      <c r="AHA67" s="0"/>
      <c r="AHB67" s="0"/>
      <c r="AHC67" s="0"/>
      <c r="AHD67" s="0"/>
      <c r="AHE67" s="0"/>
      <c r="AHF67" s="0"/>
      <c r="AHG67" s="0"/>
      <c r="AHH67" s="0"/>
      <c r="AHI67" s="0"/>
      <c r="AHJ67" s="0"/>
      <c r="AHK67" s="0"/>
      <c r="AHL67" s="0"/>
      <c r="AHM67" s="0"/>
      <c r="AHN67" s="0"/>
      <c r="AHO67" s="0"/>
      <c r="AHP67" s="0"/>
      <c r="AHQ67" s="0"/>
      <c r="AHR67" s="0"/>
      <c r="AHS67" s="0"/>
      <c r="AHT67" s="0"/>
      <c r="AHU67" s="0"/>
      <c r="AHV67" s="0"/>
      <c r="AHW67" s="0"/>
      <c r="AHX67" s="0"/>
      <c r="AHY67" s="0"/>
      <c r="AHZ67" s="0"/>
      <c r="AIA67" s="0"/>
      <c r="AIB67" s="0"/>
      <c r="AIC67" s="0"/>
      <c r="AID67" s="0"/>
      <c r="AIE67" s="0"/>
      <c r="AIF67" s="0"/>
      <c r="AIG67" s="0"/>
      <c r="AIH67" s="0"/>
      <c r="AII67" s="0"/>
      <c r="AIJ67" s="0"/>
      <c r="AIK67" s="0"/>
      <c r="AIL67" s="0"/>
      <c r="AIM67" s="0"/>
      <c r="AIN67" s="0"/>
      <c r="AIO67" s="0"/>
      <c r="AIP67" s="0"/>
      <c r="AIQ67" s="0"/>
      <c r="AIR67" s="0"/>
      <c r="AIS67" s="0"/>
      <c r="AIT67" s="0"/>
      <c r="AIU67" s="0"/>
      <c r="AIV67" s="0"/>
      <c r="AIW67" s="0"/>
      <c r="AIX67" s="0"/>
      <c r="AIY67" s="0"/>
      <c r="AIZ67" s="0"/>
      <c r="AJA67" s="0"/>
      <c r="AJB67" s="0"/>
      <c r="AJC67" s="0"/>
      <c r="AJD67" s="0"/>
      <c r="AJE67" s="0"/>
      <c r="AJF67" s="0"/>
      <c r="AJG67" s="0"/>
      <c r="AJH67" s="0"/>
      <c r="AJI67" s="0"/>
      <c r="AJJ67" s="0"/>
      <c r="AJK67" s="0"/>
      <c r="AJL67" s="0"/>
      <c r="AJM67" s="0"/>
      <c r="AJN67" s="0"/>
      <c r="AJO67" s="0"/>
      <c r="AJP67" s="0"/>
      <c r="AJQ67" s="0"/>
      <c r="AJR67" s="0"/>
      <c r="AJS67" s="0"/>
      <c r="AJT67" s="0"/>
      <c r="AJU67" s="0"/>
      <c r="AJV67" s="0"/>
      <c r="AJW67" s="0"/>
      <c r="AJX67" s="0"/>
      <c r="AJY67" s="0"/>
      <c r="AJZ67" s="0"/>
      <c r="AKA67" s="0"/>
      <c r="AKB67" s="0"/>
      <c r="AKC67" s="0"/>
      <c r="AKD67" s="0"/>
      <c r="AKE67" s="0"/>
      <c r="AKF67" s="0"/>
      <c r="AKG67" s="0"/>
      <c r="AKH67" s="0"/>
      <c r="AKI67" s="0"/>
      <c r="AKJ67" s="0"/>
      <c r="AKK67" s="0"/>
      <c r="AKL67" s="0"/>
      <c r="AKM67" s="0"/>
      <c r="AKN67" s="0"/>
      <c r="AKO67" s="0"/>
      <c r="AKP67" s="0"/>
      <c r="AKQ67" s="0"/>
      <c r="AKR67" s="0"/>
      <c r="AKS67" s="0"/>
      <c r="AKT67" s="0"/>
      <c r="AKU67" s="0"/>
      <c r="AKV67" s="0"/>
      <c r="AKW67" s="0"/>
      <c r="AKX67" s="0"/>
      <c r="AKY67" s="0"/>
      <c r="AKZ67" s="0"/>
      <c r="ALA67" s="0"/>
      <c r="ALB67" s="0"/>
      <c r="ALC67" s="0"/>
      <c r="ALD67" s="0"/>
      <c r="ALE67" s="0"/>
      <c r="ALF67" s="0"/>
      <c r="ALG67" s="0"/>
      <c r="ALH67" s="0"/>
      <c r="ALI67" s="0"/>
      <c r="ALJ67" s="0"/>
      <c r="ALK67" s="0"/>
      <c r="ALL67" s="0"/>
      <c r="ALM67" s="0"/>
      <c r="ALN67" s="0"/>
      <c r="ALO67" s="0"/>
      <c r="ALP67" s="0"/>
      <c r="ALQ67" s="0"/>
      <c r="ALR67" s="0"/>
      <c r="ALS67" s="0"/>
      <c r="ALT67" s="0"/>
      <c r="ALU67" s="0"/>
      <c r="ALV67" s="0"/>
      <c r="ALW67" s="0"/>
      <c r="ALX67" s="0"/>
      <c r="ALY67" s="0"/>
      <c r="ALZ67" s="0"/>
      <c r="AMA67" s="0"/>
      <c r="AMB67" s="0"/>
      <c r="AMC67" s="0"/>
      <c r="AMD67" s="0"/>
      <c r="AME67" s="0"/>
      <c r="AMF67" s="0"/>
      <c r="AMG67" s="0"/>
      <c r="AMH67" s="0"/>
      <c r="AMI67" s="0"/>
      <c r="AMJ67" s="0"/>
      <c r="AMK67" s="0"/>
      <c r="AML67" s="0"/>
      <c r="AMM67" s="0"/>
      <c r="AMN67" s="0"/>
      <c r="AMO67" s="0"/>
      <c r="AMP67" s="0"/>
      <c r="AMQ67" s="0"/>
      <c r="AMR67" s="0"/>
      <c r="AMS67" s="0"/>
      <c r="AMT67" s="0"/>
      <c r="AMU67" s="0"/>
      <c r="AMV67" s="0"/>
      <c r="AMW67" s="0"/>
      <c r="AMX67" s="0"/>
      <c r="AMY67" s="0"/>
      <c r="AMZ67" s="0"/>
      <c r="ANA67" s="0"/>
      <c r="ANB67" s="0"/>
      <c r="ANC67" s="0"/>
      <c r="AND67" s="0"/>
      <c r="ANE67" s="0"/>
      <c r="ANF67" s="0"/>
      <c r="ANG67" s="0"/>
      <c r="ANH67" s="0"/>
      <c r="ANI67" s="0"/>
      <c r="ANJ67" s="0"/>
      <c r="ANK67" s="0"/>
      <c r="ANL67" s="0"/>
      <c r="ANM67" s="0"/>
      <c r="ANN67" s="0"/>
      <c r="ANO67" s="0"/>
      <c r="ANP67" s="0"/>
      <c r="ANQ67" s="0"/>
      <c r="ANR67" s="0"/>
      <c r="ANS67" s="0"/>
      <c r="ANT67" s="0"/>
      <c r="ANU67" s="0"/>
      <c r="ANV67" s="0"/>
      <c r="ANW67" s="0"/>
      <c r="ANX67" s="0"/>
      <c r="ANY67" s="0"/>
      <c r="ANZ67" s="0"/>
      <c r="AOA67" s="0"/>
      <c r="AOB67" s="0"/>
      <c r="AOC67" s="0"/>
      <c r="AOD67" s="0"/>
      <c r="AOE67" s="0"/>
      <c r="AOF67" s="0"/>
      <c r="AOG67" s="0"/>
      <c r="AOH67" s="0"/>
      <c r="AOI67" s="0"/>
      <c r="AOJ67" s="0"/>
      <c r="AOK67" s="0"/>
      <c r="AOL67" s="0"/>
      <c r="AOM67" s="0"/>
      <c r="AON67" s="0"/>
      <c r="AOO67" s="0"/>
      <c r="AOP67" s="0"/>
      <c r="AOQ67" s="0"/>
      <c r="AOR67" s="0"/>
      <c r="AOS67" s="0"/>
      <c r="AOT67" s="0"/>
      <c r="AOU67" s="0"/>
      <c r="AOV67" s="0"/>
      <c r="AOW67" s="0"/>
      <c r="AOX67" s="0"/>
      <c r="AOY67" s="0"/>
      <c r="AOZ67" s="0"/>
      <c r="APA67" s="0"/>
      <c r="APB67" s="0"/>
      <c r="APC67" s="0"/>
      <c r="APD67" s="0"/>
      <c r="APE67" s="0"/>
      <c r="APF67" s="0"/>
      <c r="APG67" s="0"/>
      <c r="APH67" s="0"/>
      <c r="API67" s="0"/>
      <c r="APJ67" s="0"/>
      <c r="APK67" s="0"/>
      <c r="APL67" s="0"/>
      <c r="APM67" s="0"/>
      <c r="APN67" s="0"/>
      <c r="APO67" s="0"/>
      <c r="APP67" s="0"/>
      <c r="APQ67" s="0"/>
      <c r="APR67" s="0"/>
      <c r="APS67" s="0"/>
      <c r="APT67" s="0"/>
      <c r="APU67" s="0"/>
      <c r="APV67" s="0"/>
      <c r="APW67" s="0"/>
      <c r="APX67" s="0"/>
      <c r="APY67" s="0"/>
      <c r="APZ67" s="0"/>
      <c r="AQA67" s="0"/>
      <c r="AQB67" s="0"/>
      <c r="AQC67" s="0"/>
      <c r="AQD67" s="0"/>
      <c r="AQE67" s="0"/>
      <c r="AQF67" s="0"/>
      <c r="AQG67" s="0"/>
      <c r="AQH67" s="0"/>
      <c r="AQI67" s="0"/>
      <c r="AQJ67" s="0"/>
      <c r="AQK67" s="0"/>
      <c r="AQL67" s="0"/>
      <c r="AQM67" s="0"/>
      <c r="AQN67" s="0"/>
      <c r="AQO67" s="0"/>
      <c r="AQP67" s="0"/>
      <c r="AQQ67" s="0"/>
      <c r="AQR67" s="0"/>
      <c r="AQS67" s="0"/>
      <c r="AQT67" s="0"/>
      <c r="AQU67" s="0"/>
      <c r="AQV67" s="0"/>
      <c r="AQW67" s="0"/>
      <c r="AQX67" s="0"/>
      <c r="AQY67" s="0"/>
      <c r="AQZ67" s="0"/>
      <c r="ARA67" s="0"/>
      <c r="ARB67" s="0"/>
      <c r="ARC67" s="0"/>
      <c r="ARD67" s="0"/>
      <c r="ARE67" s="0"/>
      <c r="ARF67" s="0"/>
      <c r="ARG67" s="0"/>
      <c r="ARH67" s="0"/>
      <c r="ARI67" s="0"/>
      <c r="ARJ67" s="0"/>
      <c r="ARK67" s="0"/>
      <c r="ARL67" s="0"/>
      <c r="ARM67" s="0"/>
      <c r="ARN67" s="0"/>
      <c r="ARO67" s="0"/>
      <c r="ARP67" s="0"/>
      <c r="ARQ67" s="0"/>
      <c r="ARR67" s="0"/>
      <c r="ARS67" s="0"/>
      <c r="ART67" s="0"/>
      <c r="ARU67" s="0"/>
      <c r="ARV67" s="0"/>
      <c r="ARW67" s="0"/>
      <c r="ARX67" s="0"/>
      <c r="ARY67" s="0"/>
      <c r="ARZ67" s="0"/>
      <c r="ASA67" s="0"/>
      <c r="ASB67" s="0"/>
      <c r="ASC67" s="0"/>
      <c r="ASD67" s="0"/>
      <c r="ASE67" s="0"/>
      <c r="ASF67" s="0"/>
      <c r="ASG67" s="0"/>
      <c r="ASH67" s="0"/>
      <c r="ASI67" s="0"/>
      <c r="ASJ67" s="0"/>
      <c r="ASK67" s="0"/>
      <c r="ASL67" s="0"/>
      <c r="ASM67" s="0"/>
      <c r="ASN67" s="0"/>
      <c r="ASO67" s="0"/>
      <c r="ASP67" s="0"/>
      <c r="ASQ67" s="0"/>
      <c r="ASR67" s="0"/>
      <c r="ASS67" s="0"/>
      <c r="AST67" s="0"/>
      <c r="ASU67" s="0"/>
      <c r="ASV67" s="0"/>
      <c r="ASW67" s="0"/>
      <c r="ASX67" s="0"/>
      <c r="ASY67" s="0"/>
      <c r="ASZ67" s="0"/>
      <c r="ATA67" s="0"/>
      <c r="ATB67" s="0"/>
      <c r="ATC67" s="0"/>
      <c r="ATD67" s="0"/>
      <c r="ATE67" s="0"/>
      <c r="ATF67" s="0"/>
      <c r="ATG67" s="0"/>
      <c r="ATH67" s="0"/>
      <c r="ATI67" s="0"/>
      <c r="ATJ67" s="0"/>
      <c r="ATK67" s="0"/>
      <c r="ATL67" s="0"/>
      <c r="ATM67" s="0"/>
      <c r="ATN67" s="0"/>
      <c r="ATO67" s="0"/>
      <c r="ATP67" s="0"/>
      <c r="ATQ67" s="0"/>
      <c r="ATR67" s="0"/>
      <c r="ATS67" s="0"/>
      <c r="ATT67" s="0"/>
      <c r="ATU67" s="0"/>
      <c r="ATV67" s="0"/>
      <c r="ATW67" s="0"/>
      <c r="ATX67" s="0"/>
      <c r="ATY67" s="0"/>
      <c r="ATZ67" s="0"/>
      <c r="AUA67" s="0"/>
      <c r="AUB67" s="0"/>
      <c r="AUC67" s="0"/>
      <c r="AUD67" s="0"/>
      <c r="AUE67" s="0"/>
      <c r="AUF67" s="0"/>
      <c r="AUG67" s="0"/>
      <c r="AUH67" s="0"/>
      <c r="AUI67" s="0"/>
      <c r="AUJ67" s="0"/>
      <c r="AUK67" s="0"/>
      <c r="AUL67" s="0"/>
      <c r="AUM67" s="0"/>
      <c r="AUN67" s="0"/>
      <c r="AUO67" s="0"/>
      <c r="AUP67" s="0"/>
      <c r="AUQ67" s="0"/>
      <c r="AUR67" s="0"/>
      <c r="AUS67" s="0"/>
      <c r="AUT67" s="0"/>
      <c r="AUU67" s="0"/>
      <c r="AUV67" s="0"/>
      <c r="AUW67" s="0"/>
      <c r="AUX67" s="0"/>
      <c r="AUY67" s="0"/>
      <c r="AUZ67" s="0"/>
      <c r="AVA67" s="0"/>
      <c r="AVB67" s="0"/>
      <c r="AVC67" s="0"/>
      <c r="AVD67" s="0"/>
      <c r="AVE67" s="0"/>
      <c r="AVF67" s="0"/>
      <c r="AVG67" s="0"/>
      <c r="AVH67" s="0"/>
      <c r="AVI67" s="0"/>
      <c r="AVJ67" s="0"/>
      <c r="AVK67" s="0"/>
      <c r="AVL67" s="0"/>
      <c r="AVM67" s="0"/>
      <c r="AVN67" s="0"/>
      <c r="AVO67" s="0"/>
      <c r="AVP67" s="0"/>
      <c r="AVQ67" s="0"/>
      <c r="AVR67" s="0"/>
      <c r="AVS67" s="0"/>
      <c r="AVT67" s="0"/>
      <c r="AVU67" s="0"/>
      <c r="AVV67" s="0"/>
      <c r="AVW67" s="0"/>
      <c r="AVX67" s="0"/>
      <c r="AVY67" s="0"/>
      <c r="AVZ67" s="0"/>
      <c r="AWA67" s="0"/>
      <c r="AWB67" s="0"/>
      <c r="AWC67" s="0"/>
      <c r="AWD67" s="0"/>
      <c r="AWE67" s="0"/>
      <c r="AWF67" s="0"/>
      <c r="AWG67" s="0"/>
      <c r="AWH67" s="0"/>
      <c r="AWI67" s="0"/>
      <c r="AWJ67" s="0"/>
      <c r="AWK67" s="0"/>
      <c r="AWL67" s="0"/>
      <c r="AWM67" s="0"/>
      <c r="AWN67" s="0"/>
      <c r="AWO67" s="0"/>
      <c r="AWP67" s="0"/>
      <c r="AWQ67" s="0"/>
      <c r="AWR67" s="0"/>
      <c r="AWS67" s="0"/>
      <c r="AWT67" s="0"/>
      <c r="AWU67" s="0"/>
      <c r="AWV67" s="0"/>
      <c r="AWW67" s="0"/>
      <c r="AWX67" s="0"/>
      <c r="AWY67" s="0"/>
      <c r="AWZ67" s="0"/>
      <c r="AXA67" s="0"/>
      <c r="AXB67" s="0"/>
      <c r="AXC67" s="0"/>
      <c r="AXD67" s="0"/>
      <c r="AXE67" s="0"/>
      <c r="AXF67" s="0"/>
      <c r="AXG67" s="0"/>
      <c r="AXH67" s="0"/>
      <c r="AXI67" s="0"/>
      <c r="AXJ67" s="0"/>
      <c r="AXK67" s="0"/>
      <c r="AXL67" s="0"/>
      <c r="AXM67" s="0"/>
      <c r="AXN67" s="0"/>
      <c r="AXO67" s="0"/>
      <c r="AXP67" s="0"/>
      <c r="AXQ67" s="0"/>
      <c r="AXR67" s="0"/>
      <c r="AXS67" s="0"/>
      <c r="AXT67" s="0"/>
      <c r="AXU67" s="0"/>
      <c r="AXV67" s="0"/>
      <c r="AXW67" s="0"/>
      <c r="AXX67" s="0"/>
      <c r="AXY67" s="0"/>
      <c r="AXZ67" s="0"/>
      <c r="AYA67" s="0"/>
      <c r="AYB67" s="0"/>
      <c r="AYC67" s="0"/>
      <c r="AYD67" s="0"/>
      <c r="AYE67" s="0"/>
      <c r="AYF67" s="0"/>
      <c r="AYG67" s="0"/>
      <c r="AYH67" s="0"/>
      <c r="AYI67" s="0"/>
      <c r="AYJ67" s="0"/>
      <c r="AYK67" s="0"/>
      <c r="AYL67" s="0"/>
      <c r="AYM67" s="0"/>
      <c r="AYN67" s="0"/>
      <c r="AYO67" s="0"/>
      <c r="AYP67" s="0"/>
      <c r="AYQ67" s="0"/>
      <c r="AYR67" s="0"/>
      <c r="AYS67" s="0"/>
      <c r="AYT67" s="0"/>
      <c r="AYU67" s="0"/>
      <c r="AYV67" s="0"/>
      <c r="AYW67" s="0"/>
      <c r="AYX67" s="0"/>
      <c r="AYY67" s="0"/>
      <c r="AYZ67" s="0"/>
      <c r="AZA67" s="0"/>
      <c r="AZB67" s="0"/>
      <c r="AZC67" s="0"/>
      <c r="AZD67" s="0"/>
      <c r="AZE67" s="0"/>
      <c r="AZF67" s="0"/>
      <c r="AZG67" s="0"/>
      <c r="AZH67" s="0"/>
      <c r="AZI67" s="0"/>
      <c r="AZJ67" s="0"/>
      <c r="AZK67" s="0"/>
      <c r="AZL67" s="0"/>
      <c r="AZM67" s="0"/>
      <c r="AZN67" s="0"/>
      <c r="AZO67" s="0"/>
      <c r="AZP67" s="0"/>
      <c r="AZQ67" s="0"/>
      <c r="AZR67" s="0"/>
      <c r="AZS67" s="0"/>
      <c r="AZT67" s="0"/>
      <c r="AZU67" s="0"/>
      <c r="AZV67" s="0"/>
      <c r="AZW67" s="0"/>
      <c r="AZX67" s="0"/>
      <c r="AZY67" s="0"/>
      <c r="AZZ67" s="0"/>
      <c r="BAA67" s="0"/>
      <c r="BAB67" s="0"/>
      <c r="BAC67" s="0"/>
      <c r="BAD67" s="0"/>
      <c r="BAE67" s="0"/>
      <c r="BAF67" s="0"/>
      <c r="BAG67" s="0"/>
      <c r="BAH67" s="0"/>
      <c r="BAI67" s="0"/>
      <c r="BAJ67" s="0"/>
      <c r="BAK67" s="0"/>
      <c r="BAL67" s="0"/>
      <c r="BAM67" s="0"/>
      <c r="BAN67" s="0"/>
      <c r="BAO67" s="0"/>
      <c r="BAP67" s="0"/>
      <c r="BAQ67" s="0"/>
      <c r="BAR67" s="0"/>
      <c r="BAS67" s="0"/>
      <c r="BAT67" s="0"/>
      <c r="BAU67" s="0"/>
      <c r="BAV67" s="0"/>
      <c r="BAW67" s="0"/>
      <c r="BAX67" s="0"/>
      <c r="BAY67" s="0"/>
      <c r="BAZ67" s="0"/>
      <c r="BBA67" s="0"/>
      <c r="BBB67" s="0"/>
      <c r="BBC67" s="0"/>
      <c r="BBD67" s="0"/>
      <c r="BBE67" s="0"/>
      <c r="BBF67" s="0"/>
      <c r="BBG67" s="0"/>
      <c r="BBH67" s="0"/>
      <c r="BBI67" s="0"/>
      <c r="BBJ67" s="0"/>
      <c r="BBK67" s="0"/>
      <c r="BBL67" s="0"/>
      <c r="BBM67" s="0"/>
      <c r="BBN67" s="0"/>
      <c r="BBO67" s="0"/>
      <c r="BBP67" s="0"/>
      <c r="BBQ67" s="0"/>
      <c r="BBR67" s="0"/>
      <c r="BBS67" s="0"/>
      <c r="BBT67" s="0"/>
      <c r="BBU67" s="0"/>
      <c r="BBV67" s="0"/>
      <c r="BBW67" s="0"/>
      <c r="BBX67" s="0"/>
      <c r="BBY67" s="0"/>
      <c r="BBZ67" s="0"/>
      <c r="BCA67" s="0"/>
      <c r="BCB67" s="0"/>
      <c r="BCC67" s="0"/>
      <c r="BCD67" s="0"/>
      <c r="BCE67" s="0"/>
      <c r="BCF67" s="0"/>
      <c r="BCG67" s="0"/>
      <c r="BCH67" s="0"/>
      <c r="BCI67" s="0"/>
      <c r="BCJ67" s="0"/>
      <c r="BCK67" s="0"/>
      <c r="BCL67" s="0"/>
      <c r="BCM67" s="0"/>
      <c r="BCN67" s="0"/>
      <c r="BCO67" s="0"/>
      <c r="BCP67" s="0"/>
      <c r="BCQ67" s="0"/>
      <c r="BCR67" s="0"/>
      <c r="BCS67" s="0"/>
      <c r="BCT67" s="0"/>
      <c r="BCU67" s="0"/>
      <c r="BCV67" s="0"/>
      <c r="BCW67" s="0"/>
      <c r="BCX67" s="0"/>
      <c r="BCY67" s="0"/>
      <c r="BCZ67" s="0"/>
      <c r="BDA67" s="0"/>
      <c r="BDB67" s="0"/>
      <c r="BDC67" s="0"/>
      <c r="BDD67" s="0"/>
      <c r="BDE67" s="0"/>
      <c r="BDF67" s="0"/>
      <c r="BDG67" s="0"/>
      <c r="BDH67" s="0"/>
      <c r="BDI67" s="0"/>
      <c r="BDJ67" s="0"/>
      <c r="BDK67" s="0"/>
      <c r="BDL67" s="0"/>
      <c r="BDM67" s="0"/>
      <c r="BDN67" s="0"/>
      <c r="BDO67" s="0"/>
      <c r="BDP67" s="0"/>
      <c r="BDQ67" s="0"/>
      <c r="BDR67" s="0"/>
      <c r="BDS67" s="0"/>
      <c r="BDT67" s="0"/>
      <c r="BDU67" s="0"/>
      <c r="BDV67" s="0"/>
      <c r="BDW67" s="0"/>
      <c r="BDX67" s="0"/>
      <c r="BDY67" s="0"/>
      <c r="BDZ67" s="0"/>
      <c r="BEA67" s="0"/>
      <c r="BEB67" s="0"/>
      <c r="BEC67" s="0"/>
      <c r="BED67" s="0"/>
      <c r="BEE67" s="0"/>
      <c r="BEF67" s="0"/>
      <c r="BEG67" s="0"/>
      <c r="BEH67" s="0"/>
      <c r="BEI67" s="0"/>
      <c r="BEJ67" s="0"/>
      <c r="BEK67" s="0"/>
      <c r="BEL67" s="0"/>
      <c r="BEM67" s="0"/>
      <c r="BEN67" s="0"/>
      <c r="BEO67" s="0"/>
      <c r="BEP67" s="0"/>
      <c r="BEQ67" s="0"/>
      <c r="BER67" s="0"/>
      <c r="BES67" s="0"/>
      <c r="BET67" s="0"/>
      <c r="BEU67" s="0"/>
      <c r="BEV67" s="0"/>
      <c r="BEW67" s="0"/>
      <c r="BEX67" s="0"/>
      <c r="BEY67" s="0"/>
      <c r="BEZ67" s="0"/>
      <c r="BFA67" s="0"/>
      <c r="BFB67" s="0"/>
      <c r="BFC67" s="0"/>
      <c r="BFD67" s="0"/>
      <c r="BFE67" s="0"/>
      <c r="BFF67" s="0"/>
      <c r="BFG67" s="0"/>
      <c r="BFH67" s="0"/>
      <c r="BFI67" s="0"/>
      <c r="BFJ67" s="0"/>
      <c r="BFK67" s="0"/>
      <c r="BFL67" s="0"/>
      <c r="BFM67" s="0"/>
      <c r="BFN67" s="0"/>
      <c r="BFO67" s="0"/>
      <c r="BFP67" s="0"/>
      <c r="BFQ67" s="0"/>
      <c r="BFR67" s="0"/>
      <c r="BFS67" s="0"/>
      <c r="BFT67" s="0"/>
      <c r="BFU67" s="0"/>
      <c r="BFV67" s="0"/>
      <c r="BFW67" s="0"/>
      <c r="BFX67" s="0"/>
      <c r="BFY67" s="0"/>
      <c r="BFZ67" s="0"/>
      <c r="BGA67" s="0"/>
      <c r="BGB67" s="0"/>
      <c r="BGC67" s="0"/>
      <c r="BGD67" s="0"/>
      <c r="BGE67" s="0"/>
      <c r="BGF67" s="0"/>
      <c r="BGG67" s="0"/>
      <c r="BGH67" s="0"/>
      <c r="BGI67" s="0"/>
      <c r="BGJ67" s="0"/>
      <c r="BGK67" s="0"/>
      <c r="BGL67" s="0"/>
      <c r="BGM67" s="0"/>
      <c r="BGN67" s="0"/>
      <c r="BGO67" s="0"/>
      <c r="BGP67" s="0"/>
      <c r="BGQ67" s="0"/>
      <c r="BGR67" s="0"/>
      <c r="BGS67" s="0"/>
      <c r="BGT67" s="0"/>
      <c r="BGU67" s="0"/>
      <c r="BGV67" s="0"/>
      <c r="BGW67" s="0"/>
      <c r="BGX67" s="0"/>
      <c r="BGY67" s="0"/>
      <c r="BGZ67" s="0"/>
      <c r="BHA67" s="0"/>
      <c r="BHB67" s="0"/>
      <c r="BHC67" s="0"/>
      <c r="BHD67" s="0"/>
      <c r="BHE67" s="0"/>
      <c r="BHF67" s="0"/>
      <c r="BHG67" s="0"/>
      <c r="BHH67" s="0"/>
      <c r="BHI67" s="0"/>
      <c r="BHJ67" s="0"/>
      <c r="BHK67" s="0"/>
      <c r="BHL67" s="0"/>
      <c r="BHM67" s="0"/>
      <c r="BHN67" s="0"/>
      <c r="BHO67" s="0"/>
      <c r="BHP67" s="0"/>
      <c r="BHQ67" s="0"/>
      <c r="BHR67" s="0"/>
      <c r="BHS67" s="0"/>
      <c r="BHT67" s="0"/>
      <c r="BHU67" s="0"/>
      <c r="BHV67" s="0"/>
      <c r="BHW67" s="0"/>
      <c r="BHX67" s="0"/>
      <c r="BHY67" s="0"/>
      <c r="BHZ67" s="0"/>
      <c r="BIA67" s="0"/>
      <c r="BIB67" s="0"/>
      <c r="BIC67" s="0"/>
      <c r="BID67" s="0"/>
      <c r="BIE67" s="0"/>
      <c r="BIF67" s="0"/>
      <c r="BIG67" s="0"/>
      <c r="BIH67" s="0"/>
      <c r="BII67" s="0"/>
      <c r="BIJ67" s="0"/>
      <c r="BIK67" s="0"/>
      <c r="BIL67" s="0"/>
      <c r="BIM67" s="0"/>
      <c r="BIN67" s="0"/>
      <c r="BIO67" s="0"/>
      <c r="BIP67" s="0"/>
      <c r="BIQ67" s="0"/>
      <c r="BIR67" s="0"/>
      <c r="BIS67" s="0"/>
      <c r="BIT67" s="0"/>
      <c r="BIU67" s="0"/>
      <c r="BIV67" s="0"/>
      <c r="BIW67" s="0"/>
      <c r="BIX67" s="0"/>
      <c r="BIY67" s="0"/>
      <c r="BIZ67" s="0"/>
      <c r="BJA67" s="0"/>
      <c r="BJB67" s="0"/>
      <c r="BJC67" s="0"/>
      <c r="BJD67" s="0"/>
      <c r="BJE67" s="0"/>
      <c r="BJF67" s="0"/>
      <c r="BJG67" s="0"/>
      <c r="BJH67" s="0"/>
      <c r="BJI67" s="0"/>
      <c r="BJJ67" s="0"/>
      <c r="BJK67" s="0"/>
      <c r="BJL67" s="0"/>
      <c r="BJM67" s="0"/>
      <c r="BJN67" s="0"/>
      <c r="BJO67" s="0"/>
      <c r="BJP67" s="0"/>
      <c r="BJQ67" s="0"/>
      <c r="BJR67" s="0"/>
      <c r="BJS67" s="0"/>
      <c r="BJT67" s="0"/>
      <c r="BJU67" s="0"/>
      <c r="BJV67" s="0"/>
      <c r="BJW67" s="0"/>
      <c r="BJX67" s="0"/>
      <c r="BJY67" s="0"/>
      <c r="BJZ67" s="0"/>
      <c r="BKA67" s="0"/>
      <c r="BKB67" s="0"/>
      <c r="BKC67" s="0"/>
      <c r="BKD67" s="0"/>
      <c r="BKE67" s="0"/>
      <c r="BKF67" s="0"/>
      <c r="BKG67" s="0"/>
      <c r="BKH67" s="0"/>
      <c r="BKI67" s="0"/>
      <c r="BKJ67" s="0"/>
      <c r="BKK67" s="0"/>
      <c r="BKL67" s="0"/>
      <c r="BKM67" s="0"/>
      <c r="BKN67" s="0"/>
      <c r="BKO67" s="0"/>
      <c r="BKP67" s="0"/>
      <c r="BKQ67" s="0"/>
      <c r="BKR67" s="0"/>
      <c r="BKS67" s="0"/>
      <c r="BKT67" s="0"/>
      <c r="BKU67" s="0"/>
      <c r="BKV67" s="0"/>
      <c r="BKW67" s="0"/>
      <c r="BKX67" s="0"/>
      <c r="BKY67" s="0"/>
      <c r="BKZ67" s="0"/>
      <c r="BLA67" s="0"/>
      <c r="BLB67" s="0"/>
      <c r="BLC67" s="0"/>
      <c r="BLD67" s="0"/>
      <c r="BLE67" s="0"/>
      <c r="BLF67" s="0"/>
      <c r="BLG67" s="0"/>
      <c r="BLH67" s="0"/>
      <c r="BLI67" s="0"/>
      <c r="BLJ67" s="0"/>
      <c r="BLK67" s="0"/>
      <c r="BLL67" s="0"/>
      <c r="BLM67" s="0"/>
      <c r="BLN67" s="0"/>
      <c r="BLO67" s="0"/>
      <c r="BLP67" s="0"/>
      <c r="BLQ67" s="0"/>
      <c r="BLR67" s="0"/>
      <c r="BLS67" s="0"/>
      <c r="BLT67" s="0"/>
      <c r="BLU67" s="0"/>
      <c r="BLV67" s="0"/>
      <c r="BLW67" s="0"/>
      <c r="BLX67" s="0"/>
      <c r="BLY67" s="0"/>
      <c r="BLZ67" s="0"/>
      <c r="BMA67" s="0"/>
      <c r="BMB67" s="0"/>
      <c r="BMC67" s="0"/>
      <c r="BMD67" s="0"/>
      <c r="BME67" s="0"/>
      <c r="BMF67" s="0"/>
      <c r="BMG67" s="0"/>
      <c r="BMH67" s="0"/>
      <c r="BMI67" s="0"/>
      <c r="BMJ67" s="0"/>
      <c r="BMK67" s="0"/>
      <c r="BML67" s="0"/>
      <c r="BMM67" s="0"/>
      <c r="BMN67" s="0"/>
      <c r="BMO67" s="0"/>
      <c r="BMP67" s="0"/>
      <c r="BMQ67" s="0"/>
      <c r="BMR67" s="0"/>
      <c r="BMS67" s="0"/>
      <c r="BMT67" s="0"/>
      <c r="BMU67" s="0"/>
      <c r="BMV67" s="0"/>
      <c r="BMW67" s="0"/>
      <c r="BMX67" s="0"/>
      <c r="BMY67" s="0"/>
      <c r="BMZ67" s="0"/>
      <c r="BNA67" s="0"/>
      <c r="BNB67" s="0"/>
      <c r="BNC67" s="0"/>
      <c r="BND67" s="0"/>
      <c r="BNE67" s="0"/>
      <c r="BNF67" s="0"/>
      <c r="BNG67" s="0"/>
      <c r="BNH67" s="0"/>
      <c r="BNI67" s="0"/>
      <c r="BNJ67" s="0"/>
      <c r="BNK67" s="0"/>
      <c r="BNL67" s="0"/>
      <c r="BNM67" s="0"/>
      <c r="BNN67" s="0"/>
      <c r="BNO67" s="0"/>
      <c r="BNP67" s="0"/>
      <c r="BNQ67" s="0"/>
      <c r="BNR67" s="0"/>
      <c r="BNS67" s="0"/>
      <c r="BNT67" s="0"/>
      <c r="BNU67" s="0"/>
      <c r="BNV67" s="0"/>
      <c r="BNW67" s="0"/>
      <c r="BNX67" s="0"/>
      <c r="BNY67" s="0"/>
      <c r="BNZ67" s="0"/>
      <c r="BOA67" s="0"/>
      <c r="BOB67" s="0"/>
      <c r="BOC67" s="0"/>
      <c r="BOD67" s="0"/>
      <c r="BOE67" s="0"/>
      <c r="BOF67" s="0"/>
      <c r="BOG67" s="0"/>
      <c r="BOH67" s="0"/>
      <c r="BOI67" s="0"/>
      <c r="BOJ67" s="0"/>
      <c r="BOK67" s="0"/>
      <c r="BOL67" s="0"/>
      <c r="BOM67" s="0"/>
      <c r="BON67" s="0"/>
      <c r="BOO67" s="0"/>
      <c r="BOP67" s="0"/>
      <c r="BOQ67" s="0"/>
      <c r="BOR67" s="0"/>
      <c r="BOS67" s="0"/>
      <c r="BOT67" s="0"/>
      <c r="BOU67" s="0"/>
      <c r="BOV67" s="0"/>
      <c r="BOW67" s="0"/>
      <c r="BOX67" s="0"/>
      <c r="BOY67" s="0"/>
      <c r="BOZ67" s="0"/>
      <c r="BPA67" s="0"/>
      <c r="BPB67" s="0"/>
      <c r="BPC67" s="0"/>
      <c r="BPD67" s="0"/>
      <c r="BPE67" s="0"/>
      <c r="BPF67" s="0"/>
      <c r="BPG67" s="0"/>
      <c r="BPH67" s="0"/>
      <c r="BPI67" s="0"/>
      <c r="BPJ67" s="0"/>
      <c r="BPK67" s="0"/>
      <c r="BPL67" s="0"/>
      <c r="BPM67" s="0"/>
      <c r="BPN67" s="0"/>
      <c r="BPO67" s="0"/>
      <c r="BPP67" s="0"/>
      <c r="BPQ67" s="0"/>
      <c r="BPR67" s="0"/>
      <c r="BPS67" s="0"/>
      <c r="BPT67" s="0"/>
      <c r="BPU67" s="0"/>
      <c r="BPV67" s="0"/>
      <c r="BPW67" s="0"/>
      <c r="BPX67" s="0"/>
      <c r="BPY67" s="0"/>
      <c r="BPZ67" s="0"/>
      <c r="BQA67" s="0"/>
      <c r="BQB67" s="0"/>
      <c r="BQC67" s="0"/>
      <c r="BQD67" s="0"/>
      <c r="BQE67" s="0"/>
      <c r="BQF67" s="0"/>
      <c r="BQG67" s="0"/>
      <c r="BQH67" s="0"/>
      <c r="BQI67" s="0"/>
      <c r="BQJ67" s="0"/>
      <c r="BQK67" s="0"/>
      <c r="BQL67" s="0"/>
      <c r="BQM67" s="0"/>
      <c r="BQN67" s="0"/>
      <c r="BQO67" s="0"/>
      <c r="BQP67" s="0"/>
      <c r="BQQ67" s="0"/>
      <c r="BQR67" s="0"/>
      <c r="BQS67" s="0"/>
      <c r="BQT67" s="0"/>
      <c r="BQU67" s="0"/>
      <c r="BQV67" s="0"/>
      <c r="BQW67" s="0"/>
      <c r="BQX67" s="0"/>
      <c r="BQY67" s="0"/>
      <c r="BQZ67" s="0"/>
      <c r="BRA67" s="0"/>
      <c r="BRB67" s="0"/>
      <c r="BRC67" s="0"/>
      <c r="BRD67" s="0"/>
      <c r="BRE67" s="0"/>
      <c r="BRF67" s="0"/>
      <c r="BRG67" s="0"/>
      <c r="BRH67" s="0"/>
      <c r="BRI67" s="0"/>
      <c r="BRJ67" s="0"/>
      <c r="BRK67" s="0"/>
      <c r="BRL67" s="0"/>
      <c r="BRM67" s="0"/>
      <c r="BRN67" s="0"/>
      <c r="BRO67" s="0"/>
      <c r="BRP67" s="0"/>
      <c r="BRQ67" s="0"/>
      <c r="BRR67" s="0"/>
      <c r="BRS67" s="0"/>
      <c r="BRT67" s="0"/>
      <c r="BRU67" s="0"/>
      <c r="BRV67" s="0"/>
      <c r="BRW67" s="0"/>
      <c r="BRX67" s="0"/>
      <c r="BRY67" s="0"/>
      <c r="BRZ67" s="0"/>
      <c r="BSA67" s="0"/>
      <c r="BSB67" s="0"/>
      <c r="BSC67" s="0"/>
      <c r="BSD67" s="0"/>
      <c r="BSE67" s="0"/>
      <c r="BSF67" s="0"/>
      <c r="BSG67" s="0"/>
      <c r="BSH67" s="0"/>
      <c r="BSI67" s="0"/>
      <c r="BSJ67" s="0"/>
      <c r="BSK67" s="0"/>
      <c r="BSL67" s="0"/>
      <c r="BSM67" s="0"/>
      <c r="BSN67" s="0"/>
      <c r="BSO67" s="0"/>
      <c r="BSP67" s="0"/>
      <c r="BSQ67" s="0"/>
      <c r="BSR67" s="0"/>
      <c r="BSS67" s="0"/>
      <c r="BST67" s="0"/>
      <c r="BSU67" s="0"/>
      <c r="BSV67" s="0"/>
      <c r="BSW67" s="0"/>
      <c r="BSX67" s="0"/>
      <c r="BSY67" s="0"/>
      <c r="BSZ67" s="0"/>
      <c r="BTA67" s="0"/>
      <c r="BTB67" s="0"/>
      <c r="BTC67" s="0"/>
      <c r="BTD67" s="0"/>
      <c r="BTE67" s="0"/>
      <c r="BTF67" s="0"/>
      <c r="BTG67" s="0"/>
      <c r="BTH67" s="0"/>
      <c r="BTI67" s="0"/>
      <c r="BTJ67" s="0"/>
      <c r="BTK67" s="0"/>
      <c r="BTL67" s="0"/>
      <c r="BTM67" s="0"/>
      <c r="BTN67" s="0"/>
      <c r="BTO67" s="0"/>
      <c r="BTP67" s="0"/>
      <c r="BTQ67" s="0"/>
      <c r="BTR67" s="0"/>
      <c r="BTS67" s="0"/>
      <c r="BTT67" s="0"/>
      <c r="BTU67" s="0"/>
      <c r="BTV67" s="0"/>
      <c r="BTW67" s="0"/>
      <c r="BTX67" s="0"/>
      <c r="BTY67" s="0"/>
      <c r="BTZ67" s="0"/>
      <c r="BUA67" s="0"/>
      <c r="BUB67" s="0"/>
      <c r="BUC67" s="0"/>
      <c r="BUD67" s="0"/>
      <c r="BUE67" s="0"/>
      <c r="BUF67" s="0"/>
      <c r="BUG67" s="0"/>
      <c r="BUH67" s="0"/>
      <c r="BUI67" s="0"/>
      <c r="BUJ67" s="0"/>
      <c r="BUK67" s="0"/>
      <c r="BUL67" s="0"/>
      <c r="BUM67" s="0"/>
      <c r="BUN67" s="0"/>
      <c r="BUO67" s="0"/>
      <c r="BUP67" s="0"/>
      <c r="BUQ67" s="0"/>
      <c r="BUR67" s="0"/>
      <c r="BUS67" s="0"/>
      <c r="BUT67" s="0"/>
      <c r="BUU67" s="0"/>
      <c r="BUV67" s="0"/>
      <c r="BUW67" s="0"/>
      <c r="BUX67" s="0"/>
      <c r="BUY67" s="0"/>
      <c r="BUZ67" s="0"/>
      <c r="BVA67" s="0"/>
      <c r="BVB67" s="0"/>
      <c r="BVC67" s="0"/>
      <c r="BVD67" s="0"/>
      <c r="BVE67" s="0"/>
      <c r="BVF67" s="0"/>
      <c r="BVG67" s="0"/>
      <c r="BVH67" s="0"/>
      <c r="BVI67" s="0"/>
      <c r="BVJ67" s="0"/>
      <c r="BVK67" s="0"/>
      <c r="BVL67" s="0"/>
      <c r="BVM67" s="0"/>
      <c r="BVN67" s="0"/>
      <c r="BVO67" s="0"/>
      <c r="BVP67" s="0"/>
      <c r="BVQ67" s="0"/>
      <c r="BVR67" s="0"/>
      <c r="BVS67" s="0"/>
      <c r="BVT67" s="0"/>
      <c r="BVU67" s="0"/>
      <c r="BVV67" s="0"/>
      <c r="BVW67" s="0"/>
      <c r="BVX67" s="0"/>
      <c r="BVY67" s="0"/>
      <c r="BVZ67" s="0"/>
      <c r="BWA67" s="0"/>
      <c r="BWB67" s="0"/>
      <c r="BWC67" s="0"/>
      <c r="BWD67" s="0"/>
      <c r="BWE67" s="0"/>
      <c r="BWF67" s="0"/>
      <c r="BWG67" s="0"/>
      <c r="BWH67" s="0"/>
      <c r="BWI67" s="0"/>
      <c r="BWJ67" s="0"/>
      <c r="BWK67" s="0"/>
      <c r="BWL67" s="0"/>
      <c r="BWM67" s="0"/>
      <c r="BWN67" s="0"/>
      <c r="BWO67" s="0"/>
      <c r="BWP67" s="0"/>
      <c r="BWQ67" s="0"/>
      <c r="BWR67" s="0"/>
      <c r="BWS67" s="0"/>
      <c r="BWT67" s="0"/>
      <c r="BWU67" s="0"/>
      <c r="BWV67" s="0"/>
      <c r="BWW67" s="0"/>
      <c r="BWX67" s="0"/>
      <c r="BWY67" s="0"/>
      <c r="BWZ67" s="0"/>
      <c r="BXA67" s="0"/>
      <c r="BXB67" s="0"/>
      <c r="BXC67" s="0"/>
      <c r="BXD67" s="0"/>
      <c r="BXE67" s="0"/>
      <c r="BXF67" s="0"/>
      <c r="BXG67" s="0"/>
      <c r="BXH67" s="0"/>
      <c r="BXI67" s="0"/>
      <c r="BXJ67" s="0"/>
      <c r="BXK67" s="0"/>
      <c r="BXL67" s="0"/>
      <c r="BXM67" s="0"/>
      <c r="BXN67" s="0"/>
      <c r="BXO67" s="0"/>
      <c r="BXP67" s="0"/>
      <c r="BXQ67" s="0"/>
      <c r="BXR67" s="0"/>
      <c r="BXS67" s="0"/>
      <c r="BXT67" s="0"/>
      <c r="BXU67" s="0"/>
      <c r="BXV67" s="0"/>
      <c r="BXW67" s="0"/>
      <c r="BXX67" s="0"/>
      <c r="BXY67" s="0"/>
      <c r="BXZ67" s="0"/>
      <c r="BYA67" s="0"/>
      <c r="BYB67" s="0"/>
      <c r="BYC67" s="0"/>
      <c r="BYD67" s="0"/>
      <c r="BYE67" s="0"/>
      <c r="BYF67" s="0"/>
      <c r="BYG67" s="0"/>
      <c r="BYH67" s="0"/>
      <c r="BYI67" s="0"/>
      <c r="BYJ67" s="0"/>
      <c r="BYK67" s="0"/>
      <c r="BYL67" s="0"/>
      <c r="BYM67" s="0"/>
      <c r="BYN67" s="0"/>
      <c r="BYO67" s="0"/>
      <c r="BYP67" s="0"/>
      <c r="BYQ67" s="0"/>
      <c r="BYR67" s="0"/>
      <c r="BYS67" s="0"/>
      <c r="BYT67" s="0"/>
      <c r="BYU67" s="0"/>
      <c r="BYV67" s="0"/>
      <c r="BYW67" s="0"/>
      <c r="BYX67" s="0"/>
      <c r="BYY67" s="0"/>
      <c r="BYZ67" s="0"/>
      <c r="BZA67" s="0"/>
      <c r="BZB67" s="0"/>
      <c r="BZC67" s="0"/>
      <c r="BZD67" s="0"/>
      <c r="BZE67" s="0"/>
      <c r="BZF67" s="0"/>
      <c r="BZG67" s="0"/>
      <c r="BZH67" s="0"/>
      <c r="BZI67" s="0"/>
      <c r="BZJ67" s="0"/>
      <c r="BZK67" s="0"/>
      <c r="BZL67" s="0"/>
      <c r="BZM67" s="0"/>
      <c r="BZN67" s="0"/>
      <c r="BZO67" s="0"/>
      <c r="BZP67" s="0"/>
      <c r="BZQ67" s="0"/>
      <c r="BZR67" s="0"/>
      <c r="BZS67" s="0"/>
      <c r="BZT67" s="0"/>
      <c r="BZU67" s="0"/>
      <c r="BZV67" s="0"/>
      <c r="BZW67" s="0"/>
      <c r="BZX67" s="0"/>
      <c r="BZY67" s="0"/>
      <c r="BZZ67" s="0"/>
      <c r="CAA67" s="0"/>
      <c r="CAB67" s="0"/>
      <c r="CAC67" s="0"/>
      <c r="CAD67" s="0"/>
      <c r="CAE67" s="0"/>
      <c r="CAF67" s="0"/>
      <c r="CAG67" s="0"/>
      <c r="CAH67" s="0"/>
      <c r="CAI67" s="0"/>
      <c r="CAJ67" s="0"/>
      <c r="CAK67" s="0"/>
      <c r="CAL67" s="0"/>
      <c r="CAM67" s="0"/>
      <c r="CAN67" s="0"/>
      <c r="CAO67" s="0"/>
      <c r="CAP67" s="0"/>
      <c r="CAQ67" s="0"/>
      <c r="CAR67" s="0"/>
      <c r="CAS67" s="0"/>
      <c r="CAT67" s="0"/>
      <c r="CAU67" s="0"/>
      <c r="CAV67" s="0"/>
      <c r="CAW67" s="0"/>
      <c r="CAX67" s="0"/>
      <c r="CAY67" s="0"/>
      <c r="CAZ67" s="0"/>
      <c r="CBA67" s="0"/>
      <c r="CBB67" s="0"/>
      <c r="CBC67" s="0"/>
      <c r="CBD67" s="0"/>
      <c r="CBE67" s="0"/>
      <c r="CBF67" s="0"/>
      <c r="CBG67" s="0"/>
      <c r="CBH67" s="0"/>
      <c r="CBI67" s="0"/>
      <c r="CBJ67" s="0"/>
      <c r="CBK67" s="0"/>
      <c r="CBL67" s="0"/>
      <c r="CBM67" s="0"/>
      <c r="CBN67" s="0"/>
      <c r="CBO67" s="0"/>
      <c r="CBP67" s="0"/>
      <c r="CBQ67" s="0"/>
      <c r="CBR67" s="0"/>
      <c r="CBS67" s="0"/>
      <c r="CBT67" s="0"/>
      <c r="CBU67" s="0"/>
      <c r="CBV67" s="0"/>
      <c r="CBW67" s="0"/>
      <c r="CBX67" s="0"/>
      <c r="CBY67" s="0"/>
      <c r="CBZ67" s="0"/>
      <c r="CCA67" s="0"/>
      <c r="CCB67" s="0"/>
      <c r="CCC67" s="0"/>
      <c r="CCD67" s="0"/>
      <c r="CCE67" s="0"/>
      <c r="CCF67" s="0"/>
      <c r="CCG67" s="0"/>
      <c r="CCH67" s="0"/>
      <c r="CCI67" s="0"/>
      <c r="CCJ67" s="0"/>
      <c r="CCK67" s="0"/>
      <c r="CCL67" s="0"/>
      <c r="CCM67" s="0"/>
      <c r="CCN67" s="0"/>
      <c r="CCO67" s="0"/>
      <c r="CCP67" s="0"/>
      <c r="CCQ67" s="0"/>
      <c r="CCR67" s="0"/>
      <c r="CCS67" s="0"/>
      <c r="CCT67" s="0"/>
      <c r="CCU67" s="0"/>
      <c r="CCV67" s="0"/>
      <c r="CCW67" s="0"/>
      <c r="CCX67" s="0"/>
      <c r="CCY67" s="0"/>
      <c r="CCZ67" s="0"/>
      <c r="CDA67" s="0"/>
      <c r="CDB67" s="0"/>
      <c r="CDC67" s="0"/>
      <c r="CDD67" s="0"/>
      <c r="CDE67" s="0"/>
      <c r="CDF67" s="0"/>
      <c r="CDG67" s="0"/>
      <c r="CDH67" s="0"/>
      <c r="CDI67" s="0"/>
      <c r="CDJ67" s="0"/>
      <c r="CDK67" s="0"/>
      <c r="CDL67" s="0"/>
      <c r="CDM67" s="0"/>
      <c r="CDN67" s="0"/>
      <c r="CDO67" s="0"/>
      <c r="CDP67" s="0"/>
      <c r="CDQ67" s="0"/>
      <c r="CDR67" s="0"/>
      <c r="CDS67" s="0"/>
      <c r="CDT67" s="0"/>
      <c r="CDU67" s="0"/>
      <c r="CDV67" s="0"/>
      <c r="CDW67" s="0"/>
      <c r="CDX67" s="0"/>
      <c r="CDY67" s="0"/>
      <c r="CDZ67" s="0"/>
      <c r="CEA67" s="0"/>
      <c r="CEB67" s="0"/>
      <c r="CEC67" s="0"/>
      <c r="CED67" s="0"/>
      <c r="CEE67" s="0"/>
      <c r="CEF67" s="0"/>
      <c r="CEG67" s="0"/>
      <c r="CEH67" s="0"/>
      <c r="CEI67" s="0"/>
      <c r="CEJ67" s="0"/>
      <c r="CEK67" s="0"/>
      <c r="CEL67" s="0"/>
      <c r="CEM67" s="0"/>
      <c r="CEN67" s="0"/>
      <c r="CEO67" s="0"/>
      <c r="CEP67" s="0"/>
      <c r="CEQ67" s="0"/>
      <c r="CER67" s="0"/>
      <c r="CES67" s="0"/>
      <c r="CET67" s="0"/>
      <c r="CEU67" s="0"/>
      <c r="CEV67" s="0"/>
      <c r="CEW67" s="0"/>
      <c r="CEX67" s="0"/>
      <c r="CEY67" s="0"/>
      <c r="CEZ67" s="0"/>
      <c r="CFA67" s="0"/>
      <c r="CFB67" s="0"/>
      <c r="CFC67" s="0"/>
      <c r="CFD67" s="0"/>
      <c r="CFE67" s="0"/>
      <c r="CFF67" s="0"/>
      <c r="CFG67" s="0"/>
      <c r="CFH67" s="0"/>
      <c r="CFI67" s="0"/>
      <c r="CFJ67" s="0"/>
      <c r="CFK67" s="0"/>
      <c r="CFL67" s="0"/>
      <c r="CFM67" s="0"/>
      <c r="CFN67" s="0"/>
      <c r="CFO67" s="0"/>
      <c r="CFP67" s="0"/>
      <c r="CFQ67" s="0"/>
      <c r="CFR67" s="0"/>
      <c r="CFS67" s="0"/>
      <c r="CFT67" s="0"/>
      <c r="CFU67" s="0"/>
      <c r="CFV67" s="0"/>
      <c r="CFW67" s="0"/>
      <c r="CFX67" s="0"/>
      <c r="CFY67" s="0"/>
      <c r="CFZ67" s="0"/>
      <c r="CGA67" s="0"/>
      <c r="CGB67" s="0"/>
      <c r="CGC67" s="0"/>
      <c r="CGD67" s="0"/>
      <c r="CGE67" s="0"/>
      <c r="CGF67" s="0"/>
      <c r="CGG67" s="0"/>
      <c r="CGH67" s="0"/>
      <c r="CGI67" s="0"/>
      <c r="CGJ67" s="0"/>
      <c r="CGK67" s="0"/>
      <c r="CGL67" s="0"/>
      <c r="CGM67" s="0"/>
      <c r="CGN67" s="0"/>
      <c r="CGO67" s="0"/>
      <c r="CGP67" s="0"/>
      <c r="CGQ67" s="0"/>
      <c r="CGR67" s="0"/>
      <c r="CGS67" s="0"/>
      <c r="CGT67" s="0"/>
      <c r="CGU67" s="0"/>
      <c r="CGV67" s="0"/>
      <c r="CGW67" s="0"/>
      <c r="CGX67" s="0"/>
      <c r="CGY67" s="0"/>
      <c r="CGZ67" s="0"/>
      <c r="CHA67" s="0"/>
      <c r="CHB67" s="0"/>
      <c r="CHC67" s="0"/>
      <c r="CHD67" s="0"/>
      <c r="CHE67" s="0"/>
      <c r="CHF67" s="0"/>
      <c r="CHG67" s="0"/>
      <c r="CHH67" s="0"/>
      <c r="CHI67" s="0"/>
      <c r="CHJ67" s="0"/>
      <c r="CHK67" s="0"/>
      <c r="CHL67" s="0"/>
      <c r="CHM67" s="0"/>
      <c r="CHN67" s="0"/>
      <c r="CHO67" s="0"/>
      <c r="CHP67" s="0"/>
      <c r="CHQ67" s="0"/>
      <c r="CHR67" s="0"/>
      <c r="CHS67" s="0"/>
      <c r="CHT67" s="0"/>
      <c r="CHU67" s="0"/>
      <c r="CHV67" s="0"/>
      <c r="CHW67" s="0"/>
      <c r="CHX67" s="0"/>
      <c r="CHY67" s="0"/>
      <c r="CHZ67" s="0"/>
      <c r="CIA67" s="0"/>
      <c r="CIB67" s="0"/>
      <c r="CIC67" s="0"/>
      <c r="CID67" s="0"/>
      <c r="CIE67" s="0"/>
      <c r="CIF67" s="0"/>
      <c r="CIG67" s="0"/>
      <c r="CIH67" s="0"/>
      <c r="CII67" s="0"/>
      <c r="CIJ67" s="0"/>
      <c r="CIK67" s="0"/>
      <c r="CIL67" s="0"/>
      <c r="CIM67" s="0"/>
      <c r="CIN67" s="0"/>
      <c r="CIO67" s="0"/>
      <c r="CIP67" s="0"/>
      <c r="CIQ67" s="0"/>
      <c r="CIR67" s="0"/>
      <c r="CIS67" s="0"/>
      <c r="CIT67" s="0"/>
      <c r="CIU67" s="0"/>
      <c r="CIV67" s="0"/>
      <c r="CIW67" s="0"/>
      <c r="CIX67" s="0"/>
      <c r="CIY67" s="0"/>
      <c r="CIZ67" s="0"/>
      <c r="CJA67" s="0"/>
      <c r="CJB67" s="0"/>
      <c r="CJC67" s="0"/>
      <c r="CJD67" s="0"/>
      <c r="CJE67" s="0"/>
      <c r="CJF67" s="0"/>
      <c r="CJG67" s="0"/>
      <c r="CJH67" s="0"/>
      <c r="CJI67" s="0"/>
      <c r="CJJ67" s="0"/>
      <c r="CJK67" s="0"/>
      <c r="CJL67" s="0"/>
      <c r="CJM67" s="0"/>
      <c r="CJN67" s="0"/>
      <c r="CJO67" s="0"/>
      <c r="CJP67" s="0"/>
      <c r="CJQ67" s="0"/>
      <c r="CJR67" s="0"/>
      <c r="CJS67" s="0"/>
      <c r="CJT67" s="0"/>
      <c r="CJU67" s="0"/>
      <c r="CJV67" s="0"/>
      <c r="CJW67" s="0"/>
      <c r="CJX67" s="0"/>
      <c r="CJY67" s="0"/>
      <c r="CJZ67" s="0"/>
      <c r="CKA67" s="0"/>
      <c r="CKB67" s="0"/>
      <c r="CKC67" s="0"/>
      <c r="CKD67" s="0"/>
      <c r="CKE67" s="0"/>
      <c r="CKF67" s="0"/>
      <c r="CKG67" s="0"/>
      <c r="CKH67" s="0"/>
      <c r="CKI67" s="0"/>
      <c r="CKJ67" s="0"/>
      <c r="CKK67" s="0"/>
      <c r="CKL67" s="0"/>
      <c r="CKM67" s="0"/>
      <c r="CKN67" s="0"/>
      <c r="CKO67" s="0"/>
      <c r="CKP67" s="0"/>
      <c r="CKQ67" s="0"/>
      <c r="CKR67" s="0"/>
      <c r="CKS67" s="0"/>
      <c r="CKT67" s="0"/>
      <c r="CKU67" s="0"/>
      <c r="CKV67" s="0"/>
      <c r="CKW67" s="0"/>
      <c r="CKX67" s="0"/>
      <c r="CKY67" s="0"/>
      <c r="CKZ67" s="0"/>
      <c r="CLA67" s="0"/>
      <c r="CLB67" s="0"/>
      <c r="CLC67" s="0"/>
      <c r="CLD67" s="0"/>
      <c r="CLE67" s="0"/>
      <c r="CLF67" s="0"/>
      <c r="CLG67" s="0"/>
      <c r="CLH67" s="0"/>
      <c r="CLI67" s="0"/>
      <c r="CLJ67" s="0"/>
      <c r="CLK67" s="0"/>
      <c r="CLL67" s="0"/>
      <c r="CLM67" s="0"/>
      <c r="CLN67" s="0"/>
      <c r="CLO67" s="0"/>
      <c r="CLP67" s="0"/>
      <c r="CLQ67" s="0"/>
      <c r="CLR67" s="0"/>
      <c r="CLS67" s="0"/>
      <c r="CLT67" s="0"/>
      <c r="CLU67" s="0"/>
      <c r="CLV67" s="0"/>
      <c r="CLW67" s="0"/>
      <c r="CLX67" s="0"/>
      <c r="CLY67" s="0"/>
      <c r="CLZ67" s="0"/>
      <c r="CMA67" s="0"/>
      <c r="CMB67" s="0"/>
      <c r="CMC67" s="0"/>
      <c r="CMD67" s="0"/>
      <c r="CME67" s="0"/>
      <c r="CMF67" s="0"/>
      <c r="CMG67" s="0"/>
      <c r="CMH67" s="0"/>
      <c r="CMI67" s="0"/>
      <c r="CMJ67" s="0"/>
      <c r="CMK67" s="0"/>
      <c r="CML67" s="0"/>
      <c r="CMM67" s="0"/>
      <c r="CMN67" s="0"/>
      <c r="CMO67" s="0"/>
      <c r="CMP67" s="0"/>
      <c r="CMQ67" s="0"/>
      <c r="CMR67" s="0"/>
      <c r="CMS67" s="0"/>
      <c r="CMT67" s="0"/>
      <c r="CMU67" s="0"/>
      <c r="CMV67" s="0"/>
      <c r="CMW67" s="0"/>
      <c r="CMX67" s="0"/>
      <c r="CMY67" s="0"/>
      <c r="CMZ67" s="0"/>
      <c r="CNA67" s="0"/>
      <c r="CNB67" s="0"/>
      <c r="CNC67" s="0"/>
      <c r="CND67" s="0"/>
      <c r="CNE67" s="0"/>
      <c r="CNF67" s="0"/>
      <c r="CNG67" s="0"/>
      <c r="CNH67" s="0"/>
      <c r="CNI67" s="0"/>
      <c r="CNJ67" s="0"/>
      <c r="CNK67" s="0"/>
      <c r="CNL67" s="0"/>
      <c r="CNM67" s="0"/>
      <c r="CNN67" s="0"/>
      <c r="CNO67" s="0"/>
      <c r="CNP67" s="0"/>
      <c r="CNQ67" s="0"/>
      <c r="CNR67" s="0"/>
      <c r="CNS67" s="0"/>
      <c r="CNT67" s="0"/>
      <c r="CNU67" s="0"/>
      <c r="CNV67" s="0"/>
      <c r="CNW67" s="0"/>
      <c r="CNX67" s="0"/>
      <c r="CNY67" s="0"/>
      <c r="CNZ67" s="0"/>
      <c r="COA67" s="0"/>
      <c r="COB67" s="0"/>
      <c r="COC67" s="0"/>
      <c r="COD67" s="0"/>
      <c r="COE67" s="0"/>
      <c r="COF67" s="0"/>
      <c r="COG67" s="0"/>
      <c r="COH67" s="0"/>
      <c r="COI67" s="0"/>
      <c r="COJ67" s="0"/>
      <c r="COK67" s="0"/>
      <c r="COL67" s="0"/>
      <c r="COM67" s="0"/>
      <c r="CON67" s="0"/>
      <c r="COO67" s="0"/>
      <c r="COP67" s="0"/>
      <c r="COQ67" s="0"/>
      <c r="COR67" s="0"/>
      <c r="COS67" s="0"/>
      <c r="COT67" s="0"/>
      <c r="COU67" s="0"/>
      <c r="COV67" s="0"/>
      <c r="COW67" s="0"/>
      <c r="COX67" s="0"/>
      <c r="COY67" s="0"/>
      <c r="COZ67" s="0"/>
      <c r="CPA67" s="0"/>
      <c r="CPB67" s="0"/>
      <c r="CPC67" s="0"/>
      <c r="CPD67" s="0"/>
      <c r="CPE67" s="0"/>
      <c r="CPF67" s="0"/>
      <c r="CPG67" s="0"/>
      <c r="CPH67" s="0"/>
      <c r="CPI67" s="0"/>
      <c r="CPJ67" s="0"/>
      <c r="CPK67" s="0"/>
      <c r="CPL67" s="0"/>
      <c r="CPM67" s="0"/>
      <c r="CPN67" s="0"/>
      <c r="CPO67" s="0"/>
      <c r="CPP67" s="0"/>
      <c r="CPQ67" s="0"/>
      <c r="CPR67" s="0"/>
      <c r="CPS67" s="0"/>
      <c r="CPT67" s="0"/>
      <c r="CPU67" s="0"/>
      <c r="CPV67" s="0"/>
      <c r="CPW67" s="0"/>
      <c r="CPX67" s="0"/>
      <c r="CPY67" s="0"/>
      <c r="CPZ67" s="0"/>
      <c r="CQA67" s="0"/>
      <c r="CQB67" s="0"/>
      <c r="CQC67" s="0"/>
      <c r="CQD67" s="0"/>
      <c r="CQE67" s="0"/>
      <c r="CQF67" s="0"/>
      <c r="CQG67" s="0"/>
      <c r="CQH67" s="0"/>
      <c r="CQI67" s="0"/>
      <c r="CQJ67" s="0"/>
      <c r="CQK67" s="0"/>
      <c r="CQL67" s="0"/>
      <c r="CQM67" s="0"/>
      <c r="CQN67" s="0"/>
      <c r="CQO67" s="0"/>
      <c r="CQP67" s="0"/>
      <c r="CQQ67" s="0"/>
      <c r="CQR67" s="0"/>
      <c r="CQS67" s="0"/>
      <c r="CQT67" s="0"/>
      <c r="CQU67" s="0"/>
      <c r="CQV67" s="0"/>
      <c r="CQW67" s="0"/>
      <c r="CQX67" s="0"/>
      <c r="CQY67" s="0"/>
      <c r="CQZ67" s="0"/>
      <c r="CRA67" s="0"/>
      <c r="CRB67" s="0"/>
      <c r="CRC67" s="0"/>
      <c r="CRD67" s="0"/>
      <c r="CRE67" s="0"/>
      <c r="CRF67" s="0"/>
      <c r="CRG67" s="0"/>
      <c r="CRH67" s="0"/>
      <c r="CRI67" s="0"/>
      <c r="CRJ67" s="0"/>
      <c r="CRK67" s="0"/>
      <c r="CRL67" s="0"/>
      <c r="CRM67" s="0"/>
      <c r="CRN67" s="0"/>
      <c r="CRO67" s="0"/>
      <c r="CRP67" s="0"/>
      <c r="CRQ67" s="0"/>
      <c r="CRR67" s="0"/>
      <c r="CRS67" s="0"/>
      <c r="CRT67" s="0"/>
      <c r="CRU67" s="0"/>
      <c r="CRV67" s="0"/>
      <c r="CRW67" s="0"/>
      <c r="CRX67" s="0"/>
      <c r="CRY67" s="0"/>
      <c r="CRZ67" s="0"/>
      <c r="CSA67" s="0"/>
      <c r="CSB67" s="0"/>
      <c r="CSC67" s="0"/>
      <c r="CSD67" s="0"/>
      <c r="CSE67" s="0"/>
      <c r="CSF67" s="0"/>
      <c r="CSG67" s="0"/>
      <c r="CSH67" s="0"/>
      <c r="CSI67" s="0"/>
      <c r="CSJ67" s="0"/>
      <c r="CSK67" s="0"/>
      <c r="CSL67" s="0"/>
      <c r="CSM67" s="0"/>
      <c r="CSN67" s="0"/>
      <c r="CSO67" s="0"/>
      <c r="CSP67" s="0"/>
      <c r="CSQ67" s="0"/>
      <c r="CSR67" s="0"/>
      <c r="CSS67" s="0"/>
      <c r="CST67" s="0"/>
      <c r="CSU67" s="0"/>
      <c r="CSV67" s="0"/>
      <c r="CSW67" s="0"/>
      <c r="CSX67" s="0"/>
      <c r="CSY67" s="0"/>
      <c r="CSZ67" s="0"/>
      <c r="CTA67" s="0"/>
      <c r="CTB67" s="0"/>
      <c r="CTC67" s="0"/>
      <c r="CTD67" s="0"/>
      <c r="CTE67" s="0"/>
      <c r="CTF67" s="0"/>
      <c r="CTG67" s="0"/>
      <c r="CTH67" s="0"/>
      <c r="CTI67" s="0"/>
      <c r="CTJ67" s="0"/>
      <c r="CTK67" s="0"/>
      <c r="CTL67" s="0"/>
      <c r="CTM67" s="0"/>
      <c r="CTN67" s="0"/>
      <c r="CTO67" s="0"/>
      <c r="CTP67" s="0"/>
      <c r="CTQ67" s="0"/>
      <c r="CTR67" s="0"/>
      <c r="CTS67" s="0"/>
      <c r="CTT67" s="0"/>
      <c r="CTU67" s="0"/>
      <c r="CTV67" s="0"/>
      <c r="CTW67" s="0"/>
      <c r="CTX67" s="0"/>
      <c r="CTY67" s="0"/>
      <c r="CTZ67" s="0"/>
      <c r="CUA67" s="0"/>
      <c r="CUB67" s="0"/>
      <c r="CUC67" s="0"/>
      <c r="CUD67" s="0"/>
      <c r="CUE67" s="0"/>
      <c r="CUF67" s="0"/>
      <c r="CUG67" s="0"/>
      <c r="CUH67" s="0"/>
      <c r="CUI67" s="0"/>
      <c r="CUJ67" s="0"/>
      <c r="CUK67" s="0"/>
      <c r="CUL67" s="0"/>
      <c r="CUM67" s="0"/>
      <c r="CUN67" s="0"/>
      <c r="CUO67" s="0"/>
      <c r="CUP67" s="0"/>
      <c r="CUQ67" s="0"/>
      <c r="CUR67" s="0"/>
      <c r="CUS67" s="0"/>
      <c r="CUT67" s="0"/>
      <c r="CUU67" s="0"/>
      <c r="CUV67" s="0"/>
      <c r="CUW67" s="0"/>
      <c r="CUX67" s="0"/>
      <c r="CUY67" s="0"/>
      <c r="CUZ67" s="0"/>
      <c r="CVA67" s="0"/>
      <c r="CVB67" s="0"/>
      <c r="CVC67" s="0"/>
      <c r="CVD67" s="0"/>
      <c r="CVE67" s="0"/>
      <c r="CVF67" s="0"/>
      <c r="CVG67" s="0"/>
      <c r="CVH67" s="0"/>
      <c r="CVI67" s="0"/>
      <c r="CVJ67" s="0"/>
      <c r="CVK67" s="0"/>
      <c r="CVL67" s="0"/>
      <c r="CVM67" s="0"/>
      <c r="CVN67" s="0"/>
      <c r="CVO67" s="0"/>
      <c r="CVP67" s="0"/>
      <c r="CVQ67" s="0"/>
      <c r="CVR67" s="0"/>
      <c r="CVS67" s="0"/>
      <c r="CVT67" s="0"/>
      <c r="CVU67" s="0"/>
      <c r="CVV67" s="0"/>
      <c r="CVW67" s="0"/>
      <c r="CVX67" s="0"/>
      <c r="CVY67" s="0"/>
      <c r="CVZ67" s="0"/>
      <c r="CWA67" s="0"/>
      <c r="CWB67" s="0"/>
      <c r="CWC67" s="0"/>
      <c r="CWD67" s="0"/>
      <c r="CWE67" s="0"/>
      <c r="CWF67" s="0"/>
      <c r="CWG67" s="0"/>
      <c r="CWH67" s="0"/>
      <c r="CWI67" s="0"/>
      <c r="CWJ67" s="0"/>
      <c r="CWK67" s="0"/>
      <c r="CWL67" s="0"/>
      <c r="CWM67" s="0"/>
      <c r="CWN67" s="0"/>
      <c r="CWO67" s="0"/>
      <c r="CWP67" s="0"/>
      <c r="CWQ67" s="0"/>
      <c r="CWR67" s="0"/>
      <c r="CWS67" s="0"/>
      <c r="CWT67" s="0"/>
      <c r="CWU67" s="0"/>
      <c r="CWV67" s="0"/>
      <c r="CWW67" s="0"/>
      <c r="CWX67" s="0"/>
      <c r="CWY67" s="0"/>
      <c r="CWZ67" s="0"/>
      <c r="CXA67" s="0"/>
      <c r="CXB67" s="0"/>
      <c r="CXC67" s="0"/>
      <c r="CXD67" s="0"/>
      <c r="CXE67" s="0"/>
      <c r="CXF67" s="0"/>
      <c r="CXG67" s="0"/>
      <c r="CXH67" s="0"/>
      <c r="CXI67" s="0"/>
      <c r="CXJ67" s="0"/>
      <c r="CXK67" s="0"/>
      <c r="CXL67" s="0"/>
      <c r="CXM67" s="0"/>
      <c r="CXN67" s="0"/>
      <c r="CXO67" s="0"/>
      <c r="CXP67" s="0"/>
      <c r="CXQ67" s="0"/>
      <c r="CXR67" s="0"/>
      <c r="CXS67" s="0"/>
      <c r="CXT67" s="0"/>
      <c r="CXU67" s="0"/>
      <c r="CXV67" s="0"/>
      <c r="CXW67" s="0"/>
      <c r="CXX67" s="0"/>
      <c r="CXY67" s="0"/>
      <c r="CXZ67" s="0"/>
      <c r="CYA67" s="0"/>
      <c r="CYB67" s="0"/>
      <c r="CYC67" s="0"/>
      <c r="CYD67" s="0"/>
      <c r="CYE67" s="0"/>
      <c r="CYF67" s="0"/>
      <c r="CYG67" s="0"/>
      <c r="CYH67" s="0"/>
      <c r="CYI67" s="0"/>
      <c r="CYJ67" s="0"/>
      <c r="CYK67" s="0"/>
      <c r="CYL67" s="0"/>
      <c r="CYM67" s="0"/>
      <c r="CYN67" s="0"/>
      <c r="CYO67" s="0"/>
      <c r="CYP67" s="0"/>
      <c r="CYQ67" s="0"/>
      <c r="CYR67" s="0"/>
      <c r="CYS67" s="0"/>
      <c r="CYT67" s="0"/>
      <c r="CYU67" s="0"/>
      <c r="CYV67" s="0"/>
      <c r="CYW67" s="0"/>
      <c r="CYX67" s="0"/>
      <c r="CYY67" s="0"/>
      <c r="CYZ67" s="0"/>
      <c r="CZA67" s="0"/>
      <c r="CZB67" s="0"/>
      <c r="CZC67" s="0"/>
      <c r="CZD67" s="0"/>
      <c r="CZE67" s="0"/>
      <c r="CZF67" s="0"/>
      <c r="CZG67" s="0"/>
      <c r="CZH67" s="0"/>
      <c r="CZI67" s="0"/>
      <c r="CZJ67" s="0"/>
      <c r="CZK67" s="0"/>
      <c r="CZL67" s="0"/>
      <c r="CZM67" s="0"/>
      <c r="CZN67" s="0"/>
      <c r="CZO67" s="0"/>
      <c r="CZP67" s="0"/>
      <c r="CZQ67" s="0"/>
      <c r="CZR67" s="0"/>
      <c r="CZS67" s="0"/>
      <c r="CZT67" s="0"/>
      <c r="CZU67" s="0"/>
      <c r="CZV67" s="0"/>
      <c r="CZW67" s="0"/>
      <c r="CZX67" s="0"/>
      <c r="CZY67" s="0"/>
      <c r="CZZ67" s="0"/>
      <c r="DAA67" s="0"/>
      <c r="DAB67" s="0"/>
      <c r="DAC67" s="0"/>
      <c r="DAD67" s="0"/>
      <c r="DAE67" s="0"/>
      <c r="DAF67" s="0"/>
      <c r="DAG67" s="0"/>
      <c r="DAH67" s="0"/>
      <c r="DAI67" s="0"/>
      <c r="DAJ67" s="0"/>
      <c r="DAK67" s="0"/>
      <c r="DAL67" s="0"/>
      <c r="DAM67" s="0"/>
      <c r="DAN67" s="0"/>
      <c r="DAO67" s="0"/>
      <c r="DAP67" s="0"/>
      <c r="DAQ67" s="0"/>
      <c r="DAR67" s="0"/>
      <c r="DAS67" s="0"/>
      <c r="DAT67" s="0"/>
      <c r="DAU67" s="0"/>
      <c r="DAV67" s="0"/>
      <c r="DAW67" s="0"/>
      <c r="DAX67" s="0"/>
      <c r="DAY67" s="0"/>
      <c r="DAZ67" s="0"/>
      <c r="DBA67" s="0"/>
      <c r="DBB67" s="0"/>
      <c r="DBC67" s="0"/>
      <c r="DBD67" s="0"/>
      <c r="DBE67" s="0"/>
      <c r="DBF67" s="0"/>
      <c r="DBG67" s="0"/>
      <c r="DBH67" s="0"/>
      <c r="DBI67" s="0"/>
      <c r="DBJ67" s="0"/>
      <c r="DBK67" s="0"/>
      <c r="DBL67" s="0"/>
      <c r="DBM67" s="0"/>
      <c r="DBN67" s="0"/>
      <c r="DBO67" s="0"/>
      <c r="DBP67" s="0"/>
      <c r="DBQ67" s="0"/>
      <c r="DBR67" s="0"/>
      <c r="DBS67" s="0"/>
      <c r="DBT67" s="0"/>
      <c r="DBU67" s="0"/>
      <c r="DBV67" s="0"/>
      <c r="DBW67" s="0"/>
      <c r="DBX67" s="0"/>
      <c r="DBY67" s="0"/>
      <c r="DBZ67" s="0"/>
      <c r="DCA67" s="0"/>
      <c r="DCB67" s="0"/>
      <c r="DCC67" s="0"/>
      <c r="DCD67" s="0"/>
      <c r="DCE67" s="0"/>
      <c r="DCF67" s="0"/>
      <c r="DCG67" s="0"/>
      <c r="DCH67" s="0"/>
      <c r="DCI67" s="0"/>
      <c r="DCJ67" s="0"/>
      <c r="DCK67" s="0"/>
      <c r="DCL67" s="0"/>
      <c r="DCM67" s="0"/>
      <c r="DCN67" s="0"/>
      <c r="DCO67" s="0"/>
      <c r="DCP67" s="0"/>
      <c r="DCQ67" s="0"/>
      <c r="DCR67" s="0"/>
      <c r="DCS67" s="0"/>
      <c r="DCT67" s="0"/>
      <c r="DCU67" s="0"/>
      <c r="DCV67" s="0"/>
      <c r="DCW67" s="0"/>
      <c r="DCX67" s="0"/>
      <c r="DCY67" s="0"/>
      <c r="DCZ67" s="0"/>
      <c r="DDA67" s="0"/>
      <c r="DDB67" s="0"/>
      <c r="DDC67" s="0"/>
      <c r="DDD67" s="0"/>
      <c r="DDE67" s="0"/>
      <c r="DDF67" s="0"/>
      <c r="DDG67" s="0"/>
      <c r="DDH67" s="0"/>
      <c r="DDI67" s="0"/>
      <c r="DDJ67" s="0"/>
      <c r="DDK67" s="0"/>
      <c r="DDL67" s="0"/>
      <c r="DDM67" s="0"/>
      <c r="DDN67" s="0"/>
      <c r="DDO67" s="0"/>
      <c r="DDP67" s="0"/>
      <c r="DDQ67" s="0"/>
      <c r="DDR67" s="0"/>
      <c r="DDS67" s="0"/>
      <c r="DDT67" s="0"/>
      <c r="DDU67" s="0"/>
      <c r="DDV67" s="0"/>
      <c r="DDW67" s="0"/>
      <c r="DDX67" s="0"/>
      <c r="DDY67" s="0"/>
      <c r="DDZ67" s="0"/>
      <c r="DEA67" s="0"/>
      <c r="DEB67" s="0"/>
      <c r="DEC67" s="0"/>
      <c r="DED67" s="0"/>
      <c r="DEE67" s="0"/>
      <c r="DEF67" s="0"/>
      <c r="DEG67" s="0"/>
      <c r="DEH67" s="0"/>
      <c r="DEI67" s="0"/>
      <c r="DEJ67" s="0"/>
      <c r="DEK67" s="0"/>
      <c r="DEL67" s="0"/>
      <c r="DEM67" s="0"/>
      <c r="DEN67" s="0"/>
      <c r="DEO67" s="0"/>
      <c r="DEP67" s="0"/>
      <c r="DEQ67" s="0"/>
      <c r="DER67" s="0"/>
      <c r="DES67" s="0"/>
      <c r="DET67" s="0"/>
      <c r="DEU67" s="0"/>
      <c r="DEV67" s="0"/>
      <c r="DEW67" s="0"/>
      <c r="DEX67" s="0"/>
      <c r="DEY67" s="0"/>
      <c r="DEZ67" s="0"/>
      <c r="DFA67" s="0"/>
      <c r="DFB67" s="0"/>
      <c r="DFC67" s="0"/>
      <c r="DFD67" s="0"/>
      <c r="DFE67" s="0"/>
      <c r="DFF67" s="0"/>
      <c r="DFG67" s="0"/>
      <c r="DFH67" s="0"/>
      <c r="DFI67" s="0"/>
      <c r="DFJ67" s="0"/>
      <c r="DFK67" s="0"/>
      <c r="DFL67" s="0"/>
      <c r="DFM67" s="0"/>
      <c r="DFN67" s="0"/>
      <c r="DFO67" s="0"/>
      <c r="DFP67" s="0"/>
      <c r="DFQ67" s="0"/>
      <c r="DFR67" s="0"/>
      <c r="DFS67" s="0"/>
      <c r="DFT67" s="0"/>
      <c r="DFU67" s="0"/>
      <c r="DFV67" s="0"/>
      <c r="DFW67" s="0"/>
      <c r="DFX67" s="0"/>
      <c r="DFY67" s="0"/>
      <c r="DFZ67" s="0"/>
      <c r="DGA67" s="0"/>
      <c r="DGB67" s="0"/>
      <c r="DGC67" s="0"/>
      <c r="DGD67" s="0"/>
      <c r="DGE67" s="0"/>
      <c r="DGF67" s="0"/>
      <c r="DGG67" s="0"/>
      <c r="DGH67" s="0"/>
      <c r="DGI67" s="0"/>
      <c r="DGJ67" s="0"/>
      <c r="DGK67" s="0"/>
      <c r="DGL67" s="0"/>
      <c r="DGM67" s="0"/>
      <c r="DGN67" s="0"/>
      <c r="DGO67" s="0"/>
      <c r="DGP67" s="0"/>
      <c r="DGQ67" s="0"/>
      <c r="DGR67" s="0"/>
      <c r="DGS67" s="0"/>
      <c r="DGT67" s="0"/>
      <c r="DGU67" s="0"/>
      <c r="DGV67" s="0"/>
      <c r="DGW67" s="0"/>
      <c r="DGX67" s="0"/>
      <c r="DGY67" s="0"/>
      <c r="DGZ67" s="0"/>
      <c r="DHA67" s="0"/>
      <c r="DHB67" s="0"/>
      <c r="DHC67" s="0"/>
      <c r="DHD67" s="0"/>
      <c r="DHE67" s="0"/>
      <c r="DHF67" s="0"/>
      <c r="DHG67" s="0"/>
      <c r="DHH67" s="0"/>
      <c r="DHI67" s="0"/>
      <c r="DHJ67" s="0"/>
      <c r="DHK67" s="0"/>
      <c r="DHL67" s="0"/>
      <c r="DHM67" s="0"/>
      <c r="DHN67" s="0"/>
      <c r="DHO67" s="0"/>
      <c r="DHP67" s="0"/>
      <c r="DHQ67" s="0"/>
      <c r="DHR67" s="0"/>
      <c r="DHS67" s="0"/>
      <c r="DHT67" s="0"/>
      <c r="DHU67" s="0"/>
      <c r="DHV67" s="0"/>
      <c r="DHW67" s="0"/>
      <c r="DHX67" s="0"/>
      <c r="DHY67" s="0"/>
      <c r="DHZ67" s="0"/>
      <c r="DIA67" s="0"/>
      <c r="DIB67" s="0"/>
      <c r="DIC67" s="0"/>
      <c r="DID67" s="0"/>
      <c r="DIE67" s="0"/>
      <c r="DIF67" s="0"/>
      <c r="DIG67" s="0"/>
      <c r="DIH67" s="0"/>
      <c r="DII67" s="0"/>
      <c r="DIJ67" s="0"/>
      <c r="DIK67" s="0"/>
      <c r="DIL67" s="0"/>
      <c r="DIM67" s="0"/>
      <c r="DIN67" s="0"/>
      <c r="DIO67" s="0"/>
      <c r="DIP67" s="0"/>
      <c r="DIQ67" s="0"/>
      <c r="DIR67" s="0"/>
      <c r="DIS67" s="0"/>
      <c r="DIT67" s="0"/>
      <c r="DIU67" s="0"/>
      <c r="DIV67" s="0"/>
      <c r="DIW67" s="0"/>
      <c r="DIX67" s="0"/>
      <c r="DIY67" s="0"/>
      <c r="DIZ67" s="0"/>
      <c r="DJA67" s="0"/>
      <c r="DJB67" s="0"/>
      <c r="DJC67" s="0"/>
      <c r="DJD67" s="0"/>
      <c r="DJE67" s="0"/>
      <c r="DJF67" s="0"/>
      <c r="DJG67" s="0"/>
      <c r="DJH67" s="0"/>
      <c r="DJI67" s="0"/>
      <c r="DJJ67" s="0"/>
      <c r="DJK67" s="0"/>
      <c r="DJL67" s="0"/>
      <c r="DJM67" s="0"/>
      <c r="DJN67" s="0"/>
      <c r="DJO67" s="0"/>
      <c r="DJP67" s="0"/>
      <c r="DJQ67" s="0"/>
      <c r="DJR67" s="0"/>
      <c r="DJS67" s="0"/>
      <c r="DJT67" s="0"/>
      <c r="DJU67" s="0"/>
      <c r="DJV67" s="0"/>
      <c r="DJW67" s="0"/>
      <c r="DJX67" s="0"/>
      <c r="DJY67" s="0"/>
      <c r="DJZ67" s="0"/>
      <c r="DKA67" s="0"/>
      <c r="DKB67" s="0"/>
      <c r="DKC67" s="0"/>
      <c r="DKD67" s="0"/>
      <c r="DKE67" s="0"/>
      <c r="DKF67" s="0"/>
      <c r="DKG67" s="0"/>
      <c r="DKH67" s="0"/>
      <c r="DKI67" s="0"/>
      <c r="DKJ67" s="0"/>
      <c r="DKK67" s="0"/>
      <c r="DKL67" s="0"/>
      <c r="DKM67" s="0"/>
      <c r="DKN67" s="0"/>
      <c r="DKO67" s="0"/>
      <c r="DKP67" s="0"/>
      <c r="DKQ67" s="0"/>
      <c r="DKR67" s="0"/>
      <c r="DKS67" s="0"/>
      <c r="DKT67" s="0"/>
      <c r="DKU67" s="0"/>
      <c r="DKV67" s="0"/>
      <c r="DKW67" s="0"/>
      <c r="DKX67" s="0"/>
      <c r="DKY67" s="0"/>
      <c r="DKZ67" s="0"/>
      <c r="DLA67" s="0"/>
      <c r="DLB67" s="0"/>
      <c r="DLC67" s="0"/>
      <c r="DLD67" s="0"/>
      <c r="DLE67" s="0"/>
      <c r="DLF67" s="0"/>
      <c r="DLG67" s="0"/>
      <c r="DLH67" s="0"/>
      <c r="DLI67" s="0"/>
      <c r="DLJ67" s="0"/>
      <c r="DLK67" s="0"/>
      <c r="DLL67" s="0"/>
      <c r="DLM67" s="0"/>
      <c r="DLN67" s="0"/>
      <c r="DLO67" s="0"/>
      <c r="DLP67" s="0"/>
      <c r="DLQ67" s="0"/>
      <c r="DLR67" s="0"/>
      <c r="DLS67" s="0"/>
      <c r="DLT67" s="0"/>
      <c r="DLU67" s="0"/>
      <c r="DLV67" s="0"/>
      <c r="DLW67" s="0"/>
      <c r="DLX67" s="0"/>
      <c r="DLY67" s="0"/>
      <c r="DLZ67" s="0"/>
      <c r="DMA67" s="0"/>
      <c r="DMB67" s="0"/>
      <c r="DMC67" s="0"/>
      <c r="DMD67" s="0"/>
      <c r="DME67" s="0"/>
      <c r="DMF67" s="0"/>
      <c r="DMG67" s="0"/>
      <c r="DMH67" s="0"/>
      <c r="DMI67" s="0"/>
      <c r="DMJ67" s="0"/>
      <c r="DMK67" s="0"/>
      <c r="DML67" s="0"/>
      <c r="DMM67" s="0"/>
      <c r="DMN67" s="0"/>
      <c r="DMO67" s="0"/>
      <c r="DMP67" s="0"/>
      <c r="DMQ67" s="0"/>
      <c r="DMR67" s="0"/>
      <c r="DMS67" s="0"/>
      <c r="DMT67" s="0"/>
      <c r="DMU67" s="0"/>
      <c r="DMV67" s="0"/>
      <c r="DMW67" s="0"/>
      <c r="DMX67" s="0"/>
      <c r="DMY67" s="0"/>
      <c r="DMZ67" s="0"/>
      <c r="DNA67" s="0"/>
      <c r="DNB67" s="0"/>
      <c r="DNC67" s="0"/>
      <c r="DND67" s="0"/>
      <c r="DNE67" s="0"/>
      <c r="DNF67" s="0"/>
      <c r="DNG67" s="0"/>
      <c r="DNH67" s="0"/>
      <c r="DNI67" s="0"/>
      <c r="DNJ67" s="0"/>
      <c r="DNK67" s="0"/>
      <c r="DNL67" s="0"/>
      <c r="DNM67" s="0"/>
      <c r="DNN67" s="0"/>
      <c r="DNO67" s="0"/>
      <c r="DNP67" s="0"/>
      <c r="DNQ67" s="0"/>
      <c r="DNR67" s="0"/>
      <c r="DNS67" s="0"/>
      <c r="DNT67" s="0"/>
      <c r="DNU67" s="0"/>
      <c r="DNV67" s="0"/>
      <c r="DNW67" s="0"/>
      <c r="DNX67" s="0"/>
      <c r="DNY67" s="0"/>
      <c r="DNZ67" s="0"/>
      <c r="DOA67" s="0"/>
      <c r="DOB67" s="0"/>
      <c r="DOC67" s="0"/>
      <c r="DOD67" s="0"/>
      <c r="DOE67" s="0"/>
      <c r="DOF67" s="0"/>
      <c r="DOG67" s="0"/>
      <c r="DOH67" s="0"/>
      <c r="DOI67" s="0"/>
      <c r="DOJ67" s="0"/>
      <c r="DOK67" s="0"/>
      <c r="DOL67" s="0"/>
      <c r="DOM67" s="0"/>
      <c r="DON67" s="0"/>
      <c r="DOO67" s="0"/>
      <c r="DOP67" s="0"/>
      <c r="DOQ67" s="0"/>
      <c r="DOR67" s="0"/>
      <c r="DOS67" s="0"/>
      <c r="DOT67" s="0"/>
      <c r="DOU67" s="0"/>
      <c r="DOV67" s="0"/>
      <c r="DOW67" s="0"/>
      <c r="DOX67" s="0"/>
      <c r="DOY67" s="0"/>
      <c r="DOZ67" s="0"/>
      <c r="DPA67" s="0"/>
      <c r="DPB67" s="0"/>
      <c r="DPC67" s="0"/>
      <c r="DPD67" s="0"/>
      <c r="DPE67" s="0"/>
      <c r="DPF67" s="0"/>
      <c r="DPG67" s="0"/>
      <c r="DPH67" s="0"/>
      <c r="DPI67" s="0"/>
      <c r="DPJ67" s="0"/>
      <c r="DPK67" s="0"/>
      <c r="DPL67" s="0"/>
      <c r="DPM67" s="0"/>
      <c r="DPN67" s="0"/>
      <c r="DPO67" s="0"/>
      <c r="DPP67" s="0"/>
      <c r="DPQ67" s="0"/>
      <c r="DPR67" s="0"/>
      <c r="DPS67" s="0"/>
      <c r="DPT67" s="0"/>
      <c r="DPU67" s="0"/>
      <c r="DPV67" s="0"/>
      <c r="DPW67" s="0"/>
      <c r="DPX67" s="0"/>
      <c r="DPY67" s="0"/>
      <c r="DPZ67" s="0"/>
      <c r="DQA67" s="0"/>
      <c r="DQB67" s="0"/>
      <c r="DQC67" s="0"/>
      <c r="DQD67" s="0"/>
      <c r="DQE67" s="0"/>
      <c r="DQF67" s="0"/>
      <c r="DQG67" s="0"/>
      <c r="DQH67" s="0"/>
      <c r="DQI67" s="0"/>
      <c r="DQJ67" s="0"/>
      <c r="DQK67" s="0"/>
      <c r="DQL67" s="0"/>
      <c r="DQM67" s="0"/>
      <c r="DQN67" s="0"/>
      <c r="DQO67" s="0"/>
      <c r="DQP67" s="0"/>
      <c r="DQQ67" s="0"/>
      <c r="DQR67" s="0"/>
      <c r="DQS67" s="0"/>
      <c r="DQT67" s="0"/>
      <c r="DQU67" s="0"/>
      <c r="DQV67" s="0"/>
      <c r="DQW67" s="0"/>
      <c r="DQX67" s="0"/>
      <c r="DQY67" s="0"/>
      <c r="DQZ67" s="0"/>
      <c r="DRA67" s="0"/>
      <c r="DRB67" s="0"/>
      <c r="DRC67" s="0"/>
      <c r="DRD67" s="0"/>
      <c r="DRE67" s="0"/>
      <c r="DRF67" s="0"/>
      <c r="DRG67" s="0"/>
      <c r="DRH67" s="0"/>
      <c r="DRI67" s="0"/>
      <c r="DRJ67" s="0"/>
      <c r="DRK67" s="0"/>
      <c r="DRL67" s="0"/>
      <c r="DRM67" s="0"/>
      <c r="DRN67" s="0"/>
      <c r="DRO67" s="0"/>
      <c r="DRP67" s="0"/>
      <c r="DRQ67" s="0"/>
      <c r="DRR67" s="0"/>
      <c r="DRS67" s="0"/>
      <c r="DRT67" s="0"/>
      <c r="DRU67" s="0"/>
      <c r="DRV67" s="0"/>
      <c r="DRW67" s="0"/>
      <c r="DRX67" s="0"/>
      <c r="DRY67" s="0"/>
      <c r="DRZ67" s="0"/>
      <c r="DSA67" s="0"/>
      <c r="DSB67" s="0"/>
      <c r="DSC67" s="0"/>
      <c r="DSD67" s="0"/>
      <c r="DSE67" s="0"/>
      <c r="DSF67" s="0"/>
      <c r="DSG67" s="0"/>
      <c r="DSH67" s="0"/>
      <c r="DSI67" s="0"/>
      <c r="DSJ67" s="0"/>
      <c r="DSK67" s="0"/>
      <c r="DSL67" s="0"/>
      <c r="DSM67" s="0"/>
      <c r="DSN67" s="0"/>
      <c r="DSO67" s="0"/>
      <c r="DSP67" s="0"/>
      <c r="DSQ67" s="0"/>
      <c r="DSR67" s="0"/>
      <c r="DSS67" s="0"/>
      <c r="DST67" s="0"/>
      <c r="DSU67" s="0"/>
      <c r="DSV67" s="0"/>
      <c r="DSW67" s="0"/>
      <c r="DSX67" s="0"/>
      <c r="DSY67" s="0"/>
      <c r="DSZ67" s="0"/>
      <c r="DTA67" s="0"/>
      <c r="DTB67" s="0"/>
      <c r="DTC67" s="0"/>
      <c r="DTD67" s="0"/>
      <c r="DTE67" s="0"/>
      <c r="DTF67" s="0"/>
      <c r="DTG67" s="0"/>
      <c r="DTH67" s="0"/>
      <c r="DTI67" s="0"/>
      <c r="DTJ67" s="0"/>
      <c r="DTK67" s="0"/>
      <c r="DTL67" s="0"/>
      <c r="DTM67" s="0"/>
      <c r="DTN67" s="0"/>
      <c r="DTO67" s="0"/>
      <c r="DTP67" s="0"/>
      <c r="DTQ67" s="0"/>
      <c r="DTR67" s="0"/>
      <c r="DTS67" s="0"/>
      <c r="DTT67" s="0"/>
      <c r="DTU67" s="0"/>
      <c r="DTV67" s="0"/>
      <c r="DTW67" s="0"/>
      <c r="DTX67" s="0"/>
      <c r="DTY67" s="0"/>
      <c r="DTZ67" s="0"/>
      <c r="DUA67" s="0"/>
      <c r="DUB67" s="0"/>
      <c r="DUC67" s="0"/>
      <c r="DUD67" s="0"/>
      <c r="DUE67" s="0"/>
      <c r="DUF67" s="0"/>
      <c r="DUG67" s="0"/>
      <c r="DUH67" s="0"/>
      <c r="DUI67" s="0"/>
      <c r="DUJ67" s="0"/>
      <c r="DUK67" s="0"/>
      <c r="DUL67" s="0"/>
      <c r="DUM67" s="0"/>
      <c r="DUN67" s="0"/>
      <c r="DUO67" s="0"/>
      <c r="DUP67" s="0"/>
      <c r="DUQ67" s="0"/>
      <c r="DUR67" s="0"/>
      <c r="DUS67" s="0"/>
      <c r="DUT67" s="0"/>
      <c r="DUU67" s="0"/>
      <c r="DUV67" s="0"/>
      <c r="DUW67" s="0"/>
      <c r="DUX67" s="0"/>
      <c r="DUY67" s="0"/>
      <c r="DUZ67" s="0"/>
      <c r="DVA67" s="0"/>
      <c r="DVB67" s="0"/>
      <c r="DVC67" s="0"/>
      <c r="DVD67" s="0"/>
      <c r="DVE67" s="0"/>
      <c r="DVF67" s="0"/>
      <c r="DVG67" s="0"/>
      <c r="DVH67" s="0"/>
      <c r="DVI67" s="0"/>
      <c r="DVJ67" s="0"/>
      <c r="DVK67" s="0"/>
      <c r="DVL67" s="0"/>
      <c r="DVM67" s="0"/>
      <c r="DVN67" s="0"/>
      <c r="DVO67" s="0"/>
      <c r="DVP67" s="0"/>
      <c r="DVQ67" s="0"/>
      <c r="DVR67" s="0"/>
      <c r="DVS67" s="0"/>
      <c r="DVT67" s="0"/>
      <c r="DVU67" s="0"/>
      <c r="DVV67" s="0"/>
      <c r="DVW67" s="0"/>
      <c r="DVX67" s="0"/>
      <c r="DVY67" s="0"/>
      <c r="DVZ67" s="0"/>
      <c r="DWA67" s="0"/>
      <c r="DWB67" s="0"/>
      <c r="DWC67" s="0"/>
      <c r="DWD67" s="0"/>
      <c r="DWE67" s="0"/>
      <c r="DWF67" s="0"/>
      <c r="DWG67" s="0"/>
      <c r="DWH67" s="0"/>
      <c r="DWI67" s="0"/>
      <c r="DWJ67" s="0"/>
      <c r="DWK67" s="0"/>
      <c r="DWL67" s="0"/>
      <c r="DWM67" s="0"/>
      <c r="DWN67" s="0"/>
      <c r="DWO67" s="0"/>
      <c r="DWP67" s="0"/>
      <c r="DWQ67" s="0"/>
      <c r="DWR67" s="0"/>
      <c r="DWS67" s="0"/>
      <c r="DWT67" s="0"/>
      <c r="DWU67" s="0"/>
      <c r="DWV67" s="0"/>
      <c r="DWW67" s="0"/>
      <c r="DWX67" s="0"/>
      <c r="DWY67" s="0"/>
      <c r="DWZ67" s="0"/>
      <c r="DXA67" s="0"/>
      <c r="DXB67" s="0"/>
      <c r="DXC67" s="0"/>
      <c r="DXD67" s="0"/>
      <c r="DXE67" s="0"/>
      <c r="DXF67" s="0"/>
      <c r="DXG67" s="0"/>
      <c r="DXH67" s="0"/>
      <c r="DXI67" s="0"/>
      <c r="DXJ67" s="0"/>
      <c r="DXK67" s="0"/>
      <c r="DXL67" s="0"/>
      <c r="DXM67" s="0"/>
      <c r="DXN67" s="0"/>
      <c r="DXO67" s="0"/>
      <c r="DXP67" s="0"/>
      <c r="DXQ67" s="0"/>
      <c r="DXR67" s="0"/>
      <c r="DXS67" s="0"/>
      <c r="DXT67" s="0"/>
      <c r="DXU67" s="0"/>
      <c r="DXV67" s="0"/>
      <c r="DXW67" s="0"/>
      <c r="DXX67" s="0"/>
      <c r="DXY67" s="0"/>
      <c r="DXZ67" s="0"/>
      <c r="DYA67" s="0"/>
      <c r="DYB67" s="0"/>
      <c r="DYC67" s="0"/>
      <c r="DYD67" s="0"/>
      <c r="DYE67" s="0"/>
      <c r="DYF67" s="0"/>
      <c r="DYG67" s="0"/>
      <c r="DYH67" s="0"/>
      <c r="DYI67" s="0"/>
      <c r="DYJ67" s="0"/>
      <c r="DYK67" s="0"/>
      <c r="DYL67" s="0"/>
      <c r="DYM67" s="0"/>
      <c r="DYN67" s="0"/>
      <c r="DYO67" s="0"/>
      <c r="DYP67" s="0"/>
      <c r="DYQ67" s="0"/>
      <c r="DYR67" s="0"/>
      <c r="DYS67" s="0"/>
      <c r="DYT67" s="0"/>
      <c r="DYU67" s="0"/>
      <c r="DYV67" s="0"/>
      <c r="DYW67" s="0"/>
      <c r="DYX67" s="0"/>
      <c r="DYY67" s="0"/>
      <c r="DYZ67" s="0"/>
      <c r="DZA67" s="0"/>
      <c r="DZB67" s="0"/>
      <c r="DZC67" s="0"/>
      <c r="DZD67" s="0"/>
      <c r="DZE67" s="0"/>
      <c r="DZF67" s="0"/>
      <c r="DZG67" s="0"/>
      <c r="DZH67" s="0"/>
      <c r="DZI67" s="0"/>
      <c r="DZJ67" s="0"/>
      <c r="DZK67" s="0"/>
      <c r="DZL67" s="0"/>
      <c r="DZM67" s="0"/>
      <c r="DZN67" s="0"/>
      <c r="DZO67" s="0"/>
      <c r="DZP67" s="0"/>
      <c r="DZQ67" s="0"/>
      <c r="DZR67" s="0"/>
      <c r="DZS67" s="0"/>
      <c r="DZT67" s="0"/>
      <c r="DZU67" s="0"/>
      <c r="DZV67" s="0"/>
      <c r="DZW67" s="0"/>
      <c r="DZX67" s="0"/>
      <c r="DZY67" s="0"/>
      <c r="DZZ67" s="0"/>
      <c r="EAA67" s="0"/>
      <c r="EAB67" s="0"/>
      <c r="EAC67" s="0"/>
      <c r="EAD67" s="0"/>
      <c r="EAE67" s="0"/>
      <c r="EAF67" s="0"/>
      <c r="EAG67" s="0"/>
      <c r="EAH67" s="0"/>
      <c r="EAI67" s="0"/>
      <c r="EAJ67" s="0"/>
      <c r="EAK67" s="0"/>
      <c r="EAL67" s="0"/>
      <c r="EAM67" s="0"/>
      <c r="EAN67" s="0"/>
      <c r="EAO67" s="0"/>
      <c r="EAP67" s="0"/>
      <c r="EAQ67" s="0"/>
      <c r="EAR67" s="0"/>
      <c r="EAS67" s="0"/>
      <c r="EAT67" s="0"/>
      <c r="EAU67" s="0"/>
      <c r="EAV67" s="0"/>
      <c r="EAW67" s="0"/>
      <c r="EAX67" s="0"/>
      <c r="EAY67" s="0"/>
      <c r="EAZ67" s="0"/>
      <c r="EBA67" s="0"/>
      <c r="EBB67" s="0"/>
      <c r="EBC67" s="0"/>
      <c r="EBD67" s="0"/>
      <c r="EBE67" s="0"/>
      <c r="EBF67" s="0"/>
      <c r="EBG67" s="0"/>
      <c r="EBH67" s="0"/>
      <c r="EBI67" s="0"/>
      <c r="EBJ67" s="0"/>
      <c r="EBK67" s="0"/>
      <c r="EBL67" s="0"/>
      <c r="EBM67" s="0"/>
      <c r="EBN67" s="0"/>
      <c r="EBO67" s="0"/>
      <c r="EBP67" s="0"/>
      <c r="EBQ67" s="0"/>
      <c r="EBR67" s="0"/>
      <c r="EBS67" s="0"/>
      <c r="EBT67" s="0"/>
      <c r="EBU67" s="0"/>
      <c r="EBV67" s="0"/>
      <c r="EBW67" s="0"/>
      <c r="EBX67" s="0"/>
      <c r="EBY67" s="0"/>
      <c r="EBZ67" s="0"/>
      <c r="ECA67" s="0"/>
      <c r="ECB67" s="0"/>
      <c r="ECC67" s="0"/>
      <c r="ECD67" s="0"/>
      <c r="ECE67" s="0"/>
      <c r="ECF67" s="0"/>
      <c r="ECG67" s="0"/>
      <c r="ECH67" s="0"/>
      <c r="ECI67" s="0"/>
      <c r="ECJ67" s="0"/>
      <c r="ECK67" s="0"/>
      <c r="ECL67" s="0"/>
      <c r="ECM67" s="0"/>
      <c r="ECN67" s="0"/>
      <c r="ECO67" s="0"/>
      <c r="ECP67" s="0"/>
      <c r="ECQ67" s="0"/>
      <c r="ECR67" s="0"/>
      <c r="ECS67" s="0"/>
      <c r="ECT67" s="0"/>
      <c r="ECU67" s="0"/>
      <c r="ECV67" s="0"/>
      <c r="ECW67" s="0"/>
      <c r="ECX67" s="0"/>
      <c r="ECY67" s="0"/>
      <c r="ECZ67" s="0"/>
      <c r="EDA67" s="0"/>
      <c r="EDB67" s="0"/>
      <c r="EDC67" s="0"/>
      <c r="EDD67" s="0"/>
      <c r="EDE67" s="0"/>
      <c r="EDF67" s="0"/>
      <c r="EDG67" s="0"/>
      <c r="EDH67" s="0"/>
      <c r="EDI67" s="0"/>
      <c r="EDJ67" s="0"/>
      <c r="EDK67" s="0"/>
      <c r="EDL67" s="0"/>
      <c r="EDM67" s="0"/>
      <c r="EDN67" s="0"/>
      <c r="EDO67" s="0"/>
      <c r="EDP67" s="0"/>
      <c r="EDQ67" s="0"/>
      <c r="EDR67" s="0"/>
      <c r="EDS67" s="0"/>
      <c r="EDT67" s="0"/>
      <c r="EDU67" s="0"/>
      <c r="EDV67" s="0"/>
      <c r="EDW67" s="0"/>
      <c r="EDX67" s="0"/>
      <c r="EDY67" s="0"/>
      <c r="EDZ67" s="0"/>
      <c r="EEA67" s="0"/>
      <c r="EEB67" s="0"/>
      <c r="EEC67" s="0"/>
      <c r="EED67" s="0"/>
      <c r="EEE67" s="0"/>
      <c r="EEF67" s="0"/>
      <c r="EEG67" s="0"/>
      <c r="EEH67" s="0"/>
      <c r="EEI67" s="0"/>
      <c r="EEJ67" s="0"/>
      <c r="EEK67" s="0"/>
      <c r="EEL67" s="0"/>
      <c r="EEM67" s="0"/>
      <c r="EEN67" s="0"/>
      <c r="EEO67" s="0"/>
      <c r="EEP67" s="0"/>
      <c r="EEQ67" s="0"/>
      <c r="EER67" s="0"/>
      <c r="EES67" s="0"/>
      <c r="EET67" s="0"/>
      <c r="EEU67" s="0"/>
      <c r="EEV67" s="0"/>
      <c r="EEW67" s="0"/>
      <c r="EEX67" s="0"/>
      <c r="EEY67" s="0"/>
      <c r="EEZ67" s="0"/>
      <c r="EFA67" s="0"/>
      <c r="EFB67" s="0"/>
      <c r="EFC67" s="0"/>
      <c r="EFD67" s="0"/>
      <c r="EFE67" s="0"/>
      <c r="EFF67" s="0"/>
      <c r="EFG67" s="0"/>
      <c r="EFH67" s="0"/>
      <c r="EFI67" s="0"/>
      <c r="EFJ67" s="0"/>
      <c r="EFK67" s="0"/>
      <c r="EFL67" s="0"/>
      <c r="EFM67" s="0"/>
      <c r="EFN67" s="0"/>
      <c r="EFO67" s="0"/>
      <c r="EFP67" s="0"/>
      <c r="EFQ67" s="0"/>
      <c r="EFR67" s="0"/>
      <c r="EFS67" s="0"/>
      <c r="EFT67" s="0"/>
      <c r="EFU67" s="0"/>
      <c r="EFV67" s="0"/>
      <c r="EFW67" s="0"/>
      <c r="EFX67" s="0"/>
      <c r="EFY67" s="0"/>
      <c r="EFZ67" s="0"/>
      <c r="EGA67" s="0"/>
      <c r="EGB67" s="0"/>
      <c r="EGC67" s="0"/>
      <c r="EGD67" s="0"/>
      <c r="EGE67" s="0"/>
      <c r="EGF67" s="0"/>
      <c r="EGG67" s="0"/>
      <c r="EGH67" s="0"/>
      <c r="EGI67" s="0"/>
      <c r="EGJ67" s="0"/>
      <c r="EGK67" s="0"/>
      <c r="EGL67" s="0"/>
      <c r="EGM67" s="0"/>
      <c r="EGN67" s="0"/>
      <c r="EGO67" s="0"/>
      <c r="EGP67" s="0"/>
      <c r="EGQ67" s="0"/>
      <c r="EGR67" s="0"/>
      <c r="EGS67" s="0"/>
      <c r="EGT67" s="0"/>
      <c r="EGU67" s="0"/>
      <c r="EGV67" s="0"/>
      <c r="EGW67" s="0"/>
      <c r="EGX67" s="0"/>
      <c r="EGY67" s="0"/>
      <c r="EGZ67" s="0"/>
      <c r="EHA67" s="0"/>
      <c r="EHB67" s="0"/>
      <c r="EHC67" s="0"/>
      <c r="EHD67" s="0"/>
      <c r="EHE67" s="0"/>
      <c r="EHF67" s="0"/>
      <c r="EHG67" s="0"/>
      <c r="EHH67" s="0"/>
      <c r="EHI67" s="0"/>
      <c r="EHJ67" s="0"/>
      <c r="EHK67" s="0"/>
      <c r="EHL67" s="0"/>
      <c r="EHM67" s="0"/>
      <c r="EHN67" s="0"/>
      <c r="EHO67" s="0"/>
      <c r="EHP67" s="0"/>
      <c r="EHQ67" s="0"/>
      <c r="EHR67" s="0"/>
      <c r="EHS67" s="0"/>
      <c r="EHT67" s="0"/>
      <c r="EHU67" s="0"/>
      <c r="EHV67" s="0"/>
      <c r="EHW67" s="0"/>
      <c r="EHX67" s="0"/>
      <c r="EHY67" s="0"/>
      <c r="EHZ67" s="0"/>
      <c r="EIA67" s="0"/>
      <c r="EIB67" s="0"/>
      <c r="EIC67" s="0"/>
      <c r="EID67" s="0"/>
      <c r="EIE67" s="0"/>
      <c r="EIF67" s="0"/>
      <c r="EIG67" s="0"/>
      <c r="EIH67" s="0"/>
      <c r="EII67" s="0"/>
      <c r="EIJ67" s="0"/>
      <c r="EIK67" s="0"/>
      <c r="EIL67" s="0"/>
      <c r="EIM67" s="0"/>
      <c r="EIN67" s="0"/>
      <c r="EIO67" s="0"/>
      <c r="EIP67" s="0"/>
      <c r="EIQ67" s="0"/>
      <c r="EIR67" s="0"/>
      <c r="EIS67" s="0"/>
      <c r="EIT67" s="0"/>
      <c r="EIU67" s="0"/>
      <c r="EIV67" s="0"/>
      <c r="EIW67" s="0"/>
      <c r="EIX67" s="0"/>
      <c r="EIY67" s="0"/>
      <c r="EIZ67" s="0"/>
      <c r="EJA67" s="0"/>
      <c r="EJB67" s="0"/>
      <c r="EJC67" s="0"/>
      <c r="EJD67" s="0"/>
      <c r="EJE67" s="0"/>
      <c r="EJF67" s="0"/>
      <c r="EJG67" s="0"/>
      <c r="EJH67" s="0"/>
      <c r="EJI67" s="0"/>
      <c r="EJJ67" s="0"/>
      <c r="EJK67" s="0"/>
      <c r="EJL67" s="0"/>
      <c r="EJM67" s="0"/>
      <c r="EJN67" s="0"/>
      <c r="EJO67" s="0"/>
      <c r="EJP67" s="0"/>
      <c r="EJQ67" s="0"/>
      <c r="EJR67" s="0"/>
      <c r="EJS67" s="0"/>
      <c r="EJT67" s="0"/>
      <c r="EJU67" s="0"/>
      <c r="EJV67" s="0"/>
      <c r="EJW67" s="0"/>
      <c r="EJX67" s="0"/>
      <c r="EJY67" s="0"/>
      <c r="EJZ67" s="0"/>
      <c r="EKA67" s="0"/>
      <c r="EKB67" s="0"/>
      <c r="EKC67" s="0"/>
      <c r="EKD67" s="0"/>
      <c r="EKE67" s="0"/>
      <c r="EKF67" s="0"/>
      <c r="EKG67" s="0"/>
      <c r="EKH67" s="0"/>
      <c r="EKI67" s="0"/>
      <c r="EKJ67" s="0"/>
      <c r="EKK67" s="0"/>
      <c r="EKL67" s="0"/>
      <c r="EKM67" s="0"/>
      <c r="EKN67" s="0"/>
      <c r="EKO67" s="0"/>
      <c r="EKP67" s="0"/>
      <c r="EKQ67" s="0"/>
      <c r="EKR67" s="0"/>
      <c r="EKS67" s="0"/>
      <c r="EKT67" s="0"/>
      <c r="EKU67" s="0"/>
      <c r="EKV67" s="0"/>
      <c r="EKW67" s="0"/>
      <c r="EKX67" s="0"/>
      <c r="EKY67" s="0"/>
      <c r="EKZ67" s="0"/>
      <c r="ELA67" s="0"/>
      <c r="ELB67" s="0"/>
      <c r="ELC67" s="0"/>
      <c r="ELD67" s="0"/>
      <c r="ELE67" s="0"/>
      <c r="ELF67" s="0"/>
      <c r="ELG67" s="0"/>
      <c r="ELH67" s="0"/>
      <c r="ELI67" s="0"/>
      <c r="ELJ67" s="0"/>
      <c r="ELK67" s="0"/>
      <c r="ELL67" s="0"/>
      <c r="ELM67" s="0"/>
      <c r="ELN67" s="0"/>
      <c r="ELO67" s="0"/>
      <c r="ELP67" s="0"/>
      <c r="ELQ67" s="0"/>
      <c r="ELR67" s="0"/>
      <c r="ELS67" s="0"/>
      <c r="ELT67" s="0"/>
      <c r="ELU67" s="0"/>
      <c r="ELV67" s="0"/>
      <c r="ELW67" s="0"/>
      <c r="ELX67" s="0"/>
      <c r="ELY67" s="0"/>
      <c r="ELZ67" s="0"/>
      <c r="EMA67" s="0"/>
      <c r="EMB67" s="0"/>
      <c r="EMC67" s="0"/>
      <c r="EMD67" s="0"/>
      <c r="EME67" s="0"/>
      <c r="EMF67" s="0"/>
      <c r="EMG67" s="0"/>
      <c r="EMH67" s="0"/>
      <c r="EMI67" s="0"/>
      <c r="EMJ67" s="0"/>
      <c r="EMK67" s="0"/>
      <c r="EML67" s="0"/>
      <c r="EMM67" s="0"/>
      <c r="EMN67" s="0"/>
      <c r="EMO67" s="0"/>
      <c r="EMP67" s="0"/>
      <c r="EMQ67" s="0"/>
      <c r="EMR67" s="0"/>
      <c r="EMS67" s="0"/>
      <c r="EMT67" s="0"/>
      <c r="EMU67" s="0"/>
      <c r="EMV67" s="0"/>
      <c r="EMW67" s="0"/>
      <c r="EMX67" s="0"/>
      <c r="EMY67" s="0"/>
      <c r="EMZ67" s="0"/>
      <c r="ENA67" s="0"/>
      <c r="ENB67" s="0"/>
      <c r="ENC67" s="0"/>
      <c r="END67" s="0"/>
      <c r="ENE67" s="0"/>
      <c r="ENF67" s="0"/>
      <c r="ENG67" s="0"/>
      <c r="ENH67" s="0"/>
      <c r="ENI67" s="0"/>
      <c r="ENJ67" s="0"/>
      <c r="ENK67" s="0"/>
      <c r="ENL67" s="0"/>
      <c r="ENM67" s="0"/>
      <c r="ENN67" s="0"/>
      <c r="ENO67" s="0"/>
      <c r="ENP67" s="0"/>
      <c r="ENQ67" s="0"/>
      <c r="ENR67" s="0"/>
      <c r="ENS67" s="0"/>
      <c r="ENT67" s="0"/>
      <c r="ENU67" s="0"/>
      <c r="ENV67" s="0"/>
      <c r="ENW67" s="0"/>
      <c r="ENX67" s="0"/>
      <c r="ENY67" s="0"/>
      <c r="ENZ67" s="0"/>
      <c r="EOA67" s="0"/>
      <c r="EOB67" s="0"/>
      <c r="EOC67" s="0"/>
      <c r="EOD67" s="0"/>
      <c r="EOE67" s="0"/>
      <c r="EOF67" s="0"/>
      <c r="EOG67" s="0"/>
      <c r="EOH67" s="0"/>
      <c r="EOI67" s="0"/>
      <c r="EOJ67" s="0"/>
      <c r="EOK67" s="0"/>
      <c r="EOL67" s="0"/>
      <c r="EOM67" s="0"/>
      <c r="EON67" s="0"/>
      <c r="EOO67" s="0"/>
      <c r="EOP67" s="0"/>
      <c r="EOQ67" s="0"/>
      <c r="EOR67" s="0"/>
      <c r="EOS67" s="0"/>
      <c r="EOT67" s="0"/>
      <c r="EOU67" s="0"/>
      <c r="EOV67" s="0"/>
      <c r="EOW67" s="0"/>
      <c r="EOX67" s="0"/>
      <c r="EOY67" s="0"/>
      <c r="EOZ67" s="0"/>
      <c r="EPA67" s="0"/>
      <c r="EPB67" s="0"/>
      <c r="EPC67" s="0"/>
      <c r="EPD67" s="0"/>
      <c r="EPE67" s="0"/>
      <c r="EPF67" s="0"/>
      <c r="EPG67" s="0"/>
      <c r="EPH67" s="0"/>
      <c r="EPI67" s="0"/>
      <c r="EPJ67" s="0"/>
      <c r="EPK67" s="0"/>
      <c r="EPL67" s="0"/>
      <c r="EPM67" s="0"/>
      <c r="EPN67" s="0"/>
      <c r="EPO67" s="0"/>
      <c r="EPP67" s="0"/>
      <c r="EPQ67" s="0"/>
      <c r="EPR67" s="0"/>
      <c r="EPS67" s="0"/>
      <c r="EPT67" s="0"/>
      <c r="EPU67" s="0"/>
      <c r="EPV67" s="0"/>
      <c r="EPW67" s="0"/>
      <c r="EPX67" s="0"/>
      <c r="EPY67" s="0"/>
      <c r="EPZ67" s="0"/>
      <c r="EQA67" s="0"/>
      <c r="EQB67" s="0"/>
      <c r="EQC67" s="0"/>
      <c r="EQD67" s="0"/>
      <c r="EQE67" s="0"/>
      <c r="EQF67" s="0"/>
      <c r="EQG67" s="0"/>
      <c r="EQH67" s="0"/>
      <c r="EQI67" s="0"/>
      <c r="EQJ67" s="0"/>
      <c r="EQK67" s="0"/>
      <c r="EQL67" s="0"/>
      <c r="EQM67" s="0"/>
      <c r="EQN67" s="0"/>
      <c r="EQO67" s="0"/>
      <c r="EQP67" s="0"/>
      <c r="EQQ67" s="0"/>
      <c r="EQR67" s="0"/>
      <c r="EQS67" s="0"/>
      <c r="EQT67" s="0"/>
      <c r="EQU67" s="0"/>
      <c r="EQV67" s="0"/>
      <c r="EQW67" s="0"/>
      <c r="EQX67" s="0"/>
      <c r="EQY67" s="0"/>
      <c r="EQZ67" s="0"/>
      <c r="ERA67" s="0"/>
      <c r="ERB67" s="0"/>
      <c r="ERC67" s="0"/>
      <c r="ERD67" s="0"/>
      <c r="ERE67" s="0"/>
      <c r="ERF67" s="0"/>
      <c r="ERG67" s="0"/>
      <c r="ERH67" s="0"/>
      <c r="ERI67" s="0"/>
      <c r="ERJ67" s="0"/>
      <c r="ERK67" s="0"/>
      <c r="ERL67" s="0"/>
      <c r="ERM67" s="0"/>
      <c r="ERN67" s="0"/>
      <c r="ERO67" s="0"/>
      <c r="ERP67" s="0"/>
      <c r="ERQ67" s="0"/>
      <c r="ERR67" s="0"/>
      <c r="ERS67" s="0"/>
      <c r="ERT67" s="0"/>
      <c r="ERU67" s="0"/>
      <c r="ERV67" s="0"/>
      <c r="ERW67" s="0"/>
      <c r="ERX67" s="0"/>
      <c r="ERY67" s="0"/>
      <c r="ERZ67" s="0"/>
      <c r="ESA67" s="0"/>
      <c r="ESB67" s="0"/>
      <c r="ESC67" s="0"/>
      <c r="ESD67" s="0"/>
      <c r="ESE67" s="0"/>
      <c r="ESF67" s="0"/>
      <c r="ESG67" s="0"/>
      <c r="ESH67" s="0"/>
      <c r="ESI67" s="0"/>
      <c r="ESJ67" s="0"/>
      <c r="ESK67" s="0"/>
      <c r="ESL67" s="0"/>
      <c r="ESM67" s="0"/>
      <c r="ESN67" s="0"/>
      <c r="ESO67" s="0"/>
      <c r="ESP67" s="0"/>
      <c r="ESQ67" s="0"/>
      <c r="ESR67" s="0"/>
      <c r="ESS67" s="0"/>
      <c r="EST67" s="0"/>
      <c r="ESU67" s="0"/>
      <c r="ESV67" s="0"/>
      <c r="ESW67" s="0"/>
      <c r="ESX67" s="0"/>
      <c r="ESY67" s="0"/>
      <c r="ESZ67" s="0"/>
      <c r="ETA67" s="0"/>
      <c r="ETB67" s="0"/>
      <c r="ETC67" s="0"/>
      <c r="ETD67" s="0"/>
      <c r="ETE67" s="0"/>
      <c r="ETF67" s="0"/>
      <c r="ETG67" s="0"/>
      <c r="ETH67" s="0"/>
      <c r="ETI67" s="0"/>
      <c r="ETJ67" s="0"/>
      <c r="ETK67" s="0"/>
      <c r="ETL67" s="0"/>
      <c r="ETM67" s="0"/>
      <c r="ETN67" s="0"/>
      <c r="ETO67" s="0"/>
      <c r="ETP67" s="0"/>
      <c r="ETQ67" s="0"/>
      <c r="ETR67" s="0"/>
      <c r="ETS67" s="0"/>
      <c r="ETT67" s="0"/>
      <c r="ETU67" s="0"/>
      <c r="ETV67" s="0"/>
      <c r="ETW67" s="0"/>
      <c r="ETX67" s="0"/>
      <c r="ETY67" s="0"/>
      <c r="ETZ67" s="0"/>
      <c r="EUA67" s="0"/>
      <c r="EUB67" s="0"/>
      <c r="EUC67" s="0"/>
      <c r="EUD67" s="0"/>
      <c r="EUE67" s="0"/>
      <c r="EUF67" s="0"/>
      <c r="EUG67" s="0"/>
      <c r="EUH67" s="0"/>
      <c r="EUI67" s="0"/>
      <c r="EUJ67" s="0"/>
      <c r="EUK67" s="0"/>
      <c r="EUL67" s="0"/>
      <c r="EUM67" s="0"/>
      <c r="EUN67" s="0"/>
      <c r="EUO67" s="0"/>
      <c r="EUP67" s="0"/>
      <c r="EUQ67" s="0"/>
      <c r="EUR67" s="0"/>
      <c r="EUS67" s="0"/>
      <c r="EUT67" s="0"/>
      <c r="EUU67" s="0"/>
      <c r="EUV67" s="0"/>
      <c r="EUW67" s="0"/>
      <c r="EUX67" s="0"/>
      <c r="EUY67" s="0"/>
      <c r="EUZ67" s="0"/>
      <c r="EVA67" s="0"/>
      <c r="EVB67" s="0"/>
      <c r="EVC67" s="0"/>
      <c r="EVD67" s="0"/>
      <c r="EVE67" s="0"/>
      <c r="EVF67" s="0"/>
      <c r="EVG67" s="0"/>
      <c r="EVH67" s="0"/>
      <c r="EVI67" s="0"/>
      <c r="EVJ67" s="0"/>
      <c r="EVK67" s="0"/>
      <c r="EVL67" s="0"/>
      <c r="EVM67" s="0"/>
      <c r="EVN67" s="0"/>
      <c r="EVO67" s="0"/>
      <c r="EVP67" s="0"/>
      <c r="EVQ67" s="0"/>
      <c r="EVR67" s="0"/>
      <c r="EVS67" s="0"/>
      <c r="EVT67" s="0"/>
      <c r="EVU67" s="0"/>
      <c r="EVV67" s="0"/>
      <c r="EVW67" s="0"/>
      <c r="EVX67" s="0"/>
      <c r="EVY67" s="0"/>
      <c r="EVZ67" s="0"/>
      <c r="EWA67" s="0"/>
      <c r="EWB67" s="0"/>
      <c r="EWC67" s="0"/>
      <c r="EWD67" s="0"/>
      <c r="EWE67" s="0"/>
      <c r="EWF67" s="0"/>
      <c r="EWG67" s="0"/>
      <c r="EWH67" s="0"/>
      <c r="EWI67" s="0"/>
      <c r="EWJ67" s="0"/>
      <c r="EWK67" s="0"/>
      <c r="EWL67" s="0"/>
      <c r="EWM67" s="0"/>
      <c r="EWN67" s="0"/>
      <c r="EWO67" s="0"/>
      <c r="EWP67" s="0"/>
      <c r="EWQ67" s="0"/>
      <c r="EWR67" s="0"/>
      <c r="EWS67" s="0"/>
      <c r="EWT67" s="0"/>
      <c r="EWU67" s="0"/>
      <c r="EWV67" s="0"/>
      <c r="EWW67" s="0"/>
      <c r="EWX67" s="0"/>
      <c r="EWY67" s="0"/>
      <c r="EWZ67" s="0"/>
      <c r="EXA67" s="0"/>
      <c r="EXB67" s="0"/>
      <c r="EXC67" s="0"/>
      <c r="EXD67" s="0"/>
      <c r="EXE67" s="0"/>
      <c r="EXF67" s="0"/>
      <c r="EXG67" s="0"/>
      <c r="EXH67" s="0"/>
      <c r="EXI67" s="0"/>
      <c r="EXJ67" s="0"/>
      <c r="EXK67" s="0"/>
      <c r="EXL67" s="0"/>
      <c r="EXM67" s="0"/>
      <c r="EXN67" s="0"/>
      <c r="EXO67" s="0"/>
      <c r="EXP67" s="0"/>
      <c r="EXQ67" s="0"/>
      <c r="EXR67" s="0"/>
      <c r="EXS67" s="0"/>
      <c r="EXT67" s="0"/>
      <c r="EXU67" s="0"/>
      <c r="EXV67" s="0"/>
      <c r="EXW67" s="0"/>
      <c r="EXX67" s="0"/>
      <c r="EXY67" s="0"/>
      <c r="EXZ67" s="0"/>
      <c r="EYA67" s="0"/>
      <c r="EYB67" s="0"/>
      <c r="EYC67" s="0"/>
      <c r="EYD67" s="0"/>
      <c r="EYE67" s="0"/>
      <c r="EYF67" s="0"/>
      <c r="EYG67" s="0"/>
      <c r="EYH67" s="0"/>
      <c r="EYI67" s="0"/>
      <c r="EYJ67" s="0"/>
      <c r="EYK67" s="0"/>
      <c r="EYL67" s="0"/>
      <c r="EYM67" s="0"/>
      <c r="EYN67" s="0"/>
      <c r="EYO67" s="0"/>
      <c r="EYP67" s="0"/>
      <c r="EYQ67" s="0"/>
      <c r="EYR67" s="0"/>
      <c r="EYS67" s="0"/>
      <c r="EYT67" s="0"/>
      <c r="EYU67" s="0"/>
      <c r="EYV67" s="0"/>
      <c r="EYW67" s="0"/>
      <c r="EYX67" s="0"/>
      <c r="EYY67" s="0"/>
      <c r="EYZ67" s="0"/>
      <c r="EZA67" s="0"/>
      <c r="EZB67" s="0"/>
      <c r="EZC67" s="0"/>
      <c r="EZD67" s="0"/>
      <c r="EZE67" s="0"/>
      <c r="EZF67" s="0"/>
      <c r="EZG67" s="0"/>
      <c r="EZH67" s="0"/>
      <c r="EZI67" s="0"/>
      <c r="EZJ67" s="0"/>
      <c r="EZK67" s="0"/>
      <c r="EZL67" s="0"/>
      <c r="EZM67" s="0"/>
      <c r="EZN67" s="0"/>
      <c r="EZO67" s="0"/>
      <c r="EZP67" s="0"/>
      <c r="EZQ67" s="0"/>
      <c r="EZR67" s="0"/>
      <c r="EZS67" s="0"/>
      <c r="EZT67" s="0"/>
      <c r="EZU67" s="0"/>
      <c r="EZV67" s="0"/>
      <c r="EZW67" s="0"/>
      <c r="EZX67" s="0"/>
      <c r="EZY67" s="0"/>
      <c r="EZZ67" s="0"/>
      <c r="FAA67" s="0"/>
      <c r="FAB67" s="0"/>
      <c r="FAC67" s="0"/>
      <c r="FAD67" s="0"/>
      <c r="FAE67" s="0"/>
      <c r="FAF67" s="0"/>
      <c r="FAG67" s="0"/>
      <c r="FAH67" s="0"/>
      <c r="FAI67" s="0"/>
      <c r="FAJ67" s="0"/>
      <c r="FAK67" s="0"/>
      <c r="FAL67" s="0"/>
      <c r="FAM67" s="0"/>
      <c r="FAN67" s="0"/>
      <c r="FAO67" s="0"/>
      <c r="FAP67" s="0"/>
      <c r="FAQ67" s="0"/>
      <c r="FAR67" s="0"/>
      <c r="FAS67" s="0"/>
      <c r="FAT67" s="0"/>
      <c r="FAU67" s="0"/>
      <c r="FAV67" s="0"/>
      <c r="FAW67" s="0"/>
      <c r="FAX67" s="0"/>
      <c r="FAY67" s="0"/>
      <c r="FAZ67" s="0"/>
      <c r="FBA67" s="0"/>
      <c r="FBB67" s="0"/>
      <c r="FBC67" s="0"/>
      <c r="FBD67" s="0"/>
      <c r="FBE67" s="0"/>
      <c r="FBF67" s="0"/>
      <c r="FBG67" s="0"/>
      <c r="FBH67" s="0"/>
      <c r="FBI67" s="0"/>
      <c r="FBJ67" s="0"/>
      <c r="FBK67" s="0"/>
      <c r="FBL67" s="0"/>
      <c r="FBM67" s="0"/>
      <c r="FBN67" s="0"/>
      <c r="FBO67" s="0"/>
      <c r="FBP67" s="0"/>
      <c r="FBQ67" s="0"/>
      <c r="FBR67" s="0"/>
      <c r="FBS67" s="0"/>
      <c r="FBT67" s="0"/>
      <c r="FBU67" s="0"/>
      <c r="FBV67" s="0"/>
      <c r="FBW67" s="0"/>
      <c r="FBX67" s="0"/>
      <c r="FBY67" s="0"/>
      <c r="FBZ67" s="0"/>
      <c r="FCA67" s="0"/>
      <c r="FCB67" s="0"/>
      <c r="FCC67" s="0"/>
      <c r="FCD67" s="0"/>
      <c r="FCE67" s="0"/>
      <c r="FCF67" s="0"/>
      <c r="FCG67" s="0"/>
      <c r="FCH67" s="0"/>
      <c r="FCI67" s="0"/>
      <c r="FCJ67" s="0"/>
      <c r="FCK67" s="0"/>
      <c r="FCL67" s="0"/>
      <c r="FCM67" s="0"/>
      <c r="FCN67" s="0"/>
      <c r="FCO67" s="0"/>
      <c r="FCP67" s="0"/>
      <c r="FCQ67" s="0"/>
      <c r="FCR67" s="0"/>
      <c r="FCS67" s="0"/>
      <c r="FCT67" s="0"/>
      <c r="FCU67" s="0"/>
      <c r="FCV67" s="0"/>
      <c r="FCW67" s="0"/>
      <c r="FCX67" s="0"/>
      <c r="FCY67" s="0"/>
      <c r="FCZ67" s="0"/>
      <c r="FDA67" s="0"/>
      <c r="FDB67" s="0"/>
      <c r="FDC67" s="0"/>
      <c r="FDD67" s="0"/>
      <c r="FDE67" s="0"/>
      <c r="FDF67" s="0"/>
      <c r="FDG67" s="0"/>
      <c r="FDH67" s="0"/>
      <c r="FDI67" s="0"/>
      <c r="FDJ67" s="0"/>
      <c r="FDK67" s="0"/>
      <c r="FDL67" s="0"/>
      <c r="FDM67" s="0"/>
      <c r="FDN67" s="0"/>
      <c r="FDO67" s="0"/>
      <c r="FDP67" s="0"/>
      <c r="FDQ67" s="0"/>
      <c r="FDR67" s="0"/>
      <c r="FDS67" s="0"/>
      <c r="FDT67" s="0"/>
      <c r="FDU67" s="0"/>
      <c r="FDV67" s="0"/>
      <c r="FDW67" s="0"/>
      <c r="FDX67" s="0"/>
      <c r="FDY67" s="0"/>
      <c r="FDZ67" s="0"/>
      <c r="FEA67" s="0"/>
      <c r="FEB67" s="0"/>
      <c r="FEC67" s="0"/>
      <c r="FED67" s="0"/>
      <c r="FEE67" s="0"/>
      <c r="FEF67" s="0"/>
      <c r="FEG67" s="0"/>
      <c r="FEH67" s="0"/>
      <c r="FEI67" s="0"/>
      <c r="FEJ67" s="0"/>
      <c r="FEK67" s="0"/>
      <c r="FEL67" s="0"/>
      <c r="FEM67" s="0"/>
      <c r="FEN67" s="0"/>
      <c r="FEO67" s="0"/>
      <c r="FEP67" s="0"/>
      <c r="FEQ67" s="0"/>
      <c r="FER67" s="0"/>
      <c r="FES67" s="0"/>
      <c r="FET67" s="0"/>
      <c r="FEU67" s="0"/>
      <c r="FEV67" s="0"/>
      <c r="FEW67" s="0"/>
      <c r="FEX67" s="0"/>
      <c r="FEY67" s="0"/>
      <c r="FEZ67" s="0"/>
      <c r="FFA67" s="0"/>
      <c r="FFB67" s="0"/>
      <c r="FFC67" s="0"/>
      <c r="FFD67" s="0"/>
      <c r="FFE67" s="0"/>
      <c r="FFF67" s="0"/>
      <c r="FFG67" s="0"/>
      <c r="FFH67" s="0"/>
      <c r="FFI67" s="0"/>
      <c r="FFJ67" s="0"/>
      <c r="FFK67" s="0"/>
      <c r="FFL67" s="0"/>
      <c r="FFM67" s="0"/>
      <c r="FFN67" s="0"/>
      <c r="FFO67" s="0"/>
      <c r="FFP67" s="0"/>
      <c r="FFQ67" s="0"/>
      <c r="FFR67" s="0"/>
      <c r="FFS67" s="0"/>
      <c r="FFT67" s="0"/>
      <c r="FFU67" s="0"/>
      <c r="FFV67" s="0"/>
      <c r="FFW67" s="0"/>
      <c r="FFX67" s="0"/>
      <c r="FFY67" s="0"/>
      <c r="FFZ67" s="0"/>
      <c r="FGA67" s="0"/>
      <c r="FGB67" s="0"/>
      <c r="FGC67" s="0"/>
      <c r="FGD67" s="0"/>
      <c r="FGE67" s="0"/>
      <c r="FGF67" s="0"/>
      <c r="FGG67" s="0"/>
      <c r="FGH67" s="0"/>
      <c r="FGI67" s="0"/>
      <c r="FGJ67" s="0"/>
      <c r="FGK67" s="0"/>
      <c r="FGL67" s="0"/>
      <c r="FGM67" s="0"/>
      <c r="FGN67" s="0"/>
      <c r="FGO67" s="0"/>
      <c r="FGP67" s="0"/>
      <c r="FGQ67" s="0"/>
      <c r="FGR67" s="0"/>
      <c r="FGS67" s="0"/>
      <c r="FGT67" s="0"/>
      <c r="FGU67" s="0"/>
      <c r="FGV67" s="0"/>
      <c r="FGW67" s="0"/>
      <c r="FGX67" s="0"/>
      <c r="FGY67" s="0"/>
      <c r="FGZ67" s="0"/>
      <c r="FHA67" s="0"/>
      <c r="FHB67" s="0"/>
      <c r="FHC67" s="0"/>
      <c r="FHD67" s="0"/>
      <c r="FHE67" s="0"/>
      <c r="FHF67" s="0"/>
      <c r="FHG67" s="0"/>
      <c r="FHH67" s="0"/>
      <c r="FHI67" s="0"/>
      <c r="FHJ67" s="0"/>
      <c r="FHK67" s="0"/>
      <c r="FHL67" s="0"/>
      <c r="FHM67" s="0"/>
      <c r="FHN67" s="0"/>
      <c r="FHO67" s="0"/>
      <c r="FHP67" s="0"/>
      <c r="FHQ67" s="0"/>
      <c r="FHR67" s="0"/>
      <c r="FHS67" s="0"/>
      <c r="FHT67" s="0"/>
      <c r="FHU67" s="0"/>
      <c r="FHV67" s="0"/>
      <c r="FHW67" s="0"/>
      <c r="FHX67" s="0"/>
      <c r="FHY67" s="0"/>
      <c r="FHZ67" s="0"/>
      <c r="FIA67" s="0"/>
      <c r="FIB67" s="0"/>
      <c r="FIC67" s="0"/>
      <c r="FID67" s="0"/>
      <c r="FIE67" s="0"/>
      <c r="FIF67" s="0"/>
      <c r="FIG67" s="0"/>
      <c r="FIH67" s="0"/>
      <c r="FII67" s="0"/>
      <c r="FIJ67" s="0"/>
      <c r="FIK67" s="0"/>
      <c r="FIL67" s="0"/>
      <c r="FIM67" s="0"/>
      <c r="FIN67" s="0"/>
      <c r="FIO67" s="0"/>
      <c r="FIP67" s="0"/>
      <c r="FIQ67" s="0"/>
      <c r="FIR67" s="0"/>
      <c r="FIS67" s="0"/>
      <c r="FIT67" s="0"/>
      <c r="FIU67" s="0"/>
      <c r="FIV67" s="0"/>
      <c r="FIW67" s="0"/>
      <c r="FIX67" s="0"/>
      <c r="FIY67" s="0"/>
      <c r="FIZ67" s="0"/>
      <c r="FJA67" s="0"/>
      <c r="FJB67" s="0"/>
      <c r="FJC67" s="0"/>
      <c r="FJD67" s="0"/>
      <c r="FJE67" s="0"/>
      <c r="FJF67" s="0"/>
      <c r="FJG67" s="0"/>
      <c r="FJH67" s="0"/>
      <c r="FJI67" s="0"/>
      <c r="FJJ67" s="0"/>
      <c r="FJK67" s="0"/>
      <c r="FJL67" s="0"/>
      <c r="FJM67" s="0"/>
      <c r="FJN67" s="0"/>
      <c r="FJO67" s="0"/>
      <c r="FJP67" s="0"/>
      <c r="FJQ67" s="0"/>
      <c r="FJR67" s="0"/>
      <c r="FJS67" s="0"/>
      <c r="FJT67" s="0"/>
      <c r="FJU67" s="0"/>
      <c r="FJV67" s="0"/>
      <c r="FJW67" s="0"/>
      <c r="FJX67" s="0"/>
      <c r="FJY67" s="0"/>
      <c r="FJZ67" s="0"/>
      <c r="FKA67" s="0"/>
      <c r="FKB67" s="0"/>
      <c r="FKC67" s="0"/>
      <c r="FKD67" s="0"/>
      <c r="FKE67" s="0"/>
      <c r="FKF67" s="0"/>
      <c r="FKG67" s="0"/>
      <c r="FKH67" s="0"/>
      <c r="FKI67" s="0"/>
      <c r="FKJ67" s="0"/>
      <c r="FKK67" s="0"/>
      <c r="FKL67" s="0"/>
      <c r="FKM67" s="0"/>
      <c r="FKN67" s="0"/>
      <c r="FKO67" s="0"/>
      <c r="FKP67" s="0"/>
      <c r="FKQ67" s="0"/>
      <c r="FKR67" s="0"/>
      <c r="FKS67" s="0"/>
      <c r="FKT67" s="0"/>
      <c r="FKU67" s="0"/>
      <c r="FKV67" s="0"/>
      <c r="FKW67" s="0"/>
      <c r="FKX67" s="0"/>
      <c r="FKY67" s="0"/>
      <c r="FKZ67" s="0"/>
      <c r="FLA67" s="0"/>
      <c r="FLB67" s="0"/>
      <c r="FLC67" s="0"/>
      <c r="FLD67" s="0"/>
      <c r="FLE67" s="0"/>
      <c r="FLF67" s="0"/>
      <c r="FLG67" s="0"/>
      <c r="FLH67" s="0"/>
      <c r="FLI67" s="0"/>
      <c r="FLJ67" s="0"/>
      <c r="FLK67" s="0"/>
      <c r="FLL67" s="0"/>
      <c r="FLM67" s="0"/>
      <c r="FLN67" s="0"/>
      <c r="FLO67" s="0"/>
      <c r="FLP67" s="0"/>
      <c r="FLQ67" s="0"/>
      <c r="FLR67" s="0"/>
      <c r="FLS67" s="0"/>
      <c r="FLT67" s="0"/>
      <c r="FLU67" s="0"/>
      <c r="FLV67" s="0"/>
      <c r="FLW67" s="0"/>
      <c r="FLX67" s="0"/>
      <c r="FLY67" s="0"/>
      <c r="FLZ67" s="0"/>
      <c r="FMA67" s="0"/>
      <c r="FMB67" s="0"/>
      <c r="FMC67" s="0"/>
      <c r="FMD67" s="0"/>
      <c r="FME67" s="0"/>
      <c r="FMF67" s="0"/>
      <c r="FMG67" s="0"/>
      <c r="FMH67" s="0"/>
      <c r="FMI67" s="0"/>
      <c r="FMJ67" s="0"/>
      <c r="FMK67" s="0"/>
      <c r="FML67" s="0"/>
      <c r="FMM67" s="0"/>
      <c r="FMN67" s="0"/>
      <c r="FMO67" s="0"/>
      <c r="FMP67" s="0"/>
      <c r="FMQ67" s="0"/>
      <c r="FMR67" s="0"/>
      <c r="FMS67" s="0"/>
      <c r="FMT67" s="0"/>
      <c r="FMU67" s="0"/>
      <c r="FMV67" s="0"/>
      <c r="FMW67" s="0"/>
      <c r="FMX67" s="0"/>
      <c r="FMY67" s="0"/>
      <c r="FMZ67" s="0"/>
      <c r="FNA67" s="0"/>
      <c r="FNB67" s="0"/>
      <c r="FNC67" s="0"/>
      <c r="FND67" s="0"/>
      <c r="FNE67" s="0"/>
      <c r="FNF67" s="0"/>
      <c r="FNG67" s="0"/>
      <c r="FNH67" s="0"/>
      <c r="FNI67" s="0"/>
      <c r="FNJ67" s="0"/>
      <c r="FNK67" s="0"/>
      <c r="FNL67" s="0"/>
      <c r="FNM67" s="0"/>
      <c r="FNN67" s="0"/>
      <c r="FNO67" s="0"/>
      <c r="FNP67" s="0"/>
      <c r="FNQ67" s="0"/>
      <c r="FNR67" s="0"/>
      <c r="FNS67" s="0"/>
      <c r="FNT67" s="0"/>
      <c r="FNU67" s="0"/>
      <c r="FNV67" s="0"/>
      <c r="FNW67" s="0"/>
      <c r="FNX67" s="0"/>
      <c r="FNY67" s="0"/>
      <c r="FNZ67" s="0"/>
      <c r="FOA67" s="0"/>
      <c r="FOB67" s="0"/>
      <c r="FOC67" s="0"/>
      <c r="FOD67" s="0"/>
      <c r="FOE67" s="0"/>
      <c r="FOF67" s="0"/>
      <c r="FOG67" s="0"/>
      <c r="FOH67" s="0"/>
      <c r="FOI67" s="0"/>
      <c r="FOJ67" s="0"/>
      <c r="FOK67" s="0"/>
      <c r="FOL67" s="0"/>
      <c r="FOM67" s="0"/>
      <c r="FON67" s="0"/>
      <c r="FOO67" s="0"/>
      <c r="FOP67" s="0"/>
      <c r="FOQ67" s="0"/>
      <c r="FOR67" s="0"/>
      <c r="FOS67" s="0"/>
      <c r="FOT67" s="0"/>
      <c r="FOU67" s="0"/>
      <c r="FOV67" s="0"/>
      <c r="FOW67" s="0"/>
      <c r="FOX67" s="0"/>
      <c r="FOY67" s="0"/>
      <c r="FOZ67" s="0"/>
      <c r="FPA67" s="0"/>
      <c r="FPB67" s="0"/>
      <c r="FPC67" s="0"/>
      <c r="FPD67" s="0"/>
      <c r="FPE67" s="0"/>
      <c r="FPF67" s="0"/>
      <c r="FPG67" s="0"/>
      <c r="FPH67" s="0"/>
      <c r="FPI67" s="0"/>
      <c r="FPJ67" s="0"/>
      <c r="FPK67" s="0"/>
      <c r="FPL67" s="0"/>
      <c r="FPM67" s="0"/>
      <c r="FPN67" s="0"/>
      <c r="FPO67" s="0"/>
      <c r="FPP67" s="0"/>
      <c r="FPQ67" s="0"/>
      <c r="FPR67" s="0"/>
      <c r="FPS67" s="0"/>
      <c r="FPT67" s="0"/>
      <c r="FPU67" s="0"/>
      <c r="FPV67" s="0"/>
      <c r="FPW67" s="0"/>
      <c r="FPX67" s="0"/>
      <c r="FPY67" s="0"/>
      <c r="FPZ67" s="0"/>
      <c r="FQA67" s="0"/>
      <c r="FQB67" s="0"/>
      <c r="FQC67" s="0"/>
      <c r="FQD67" s="0"/>
      <c r="FQE67" s="0"/>
      <c r="FQF67" s="0"/>
      <c r="FQG67" s="0"/>
      <c r="FQH67" s="0"/>
      <c r="FQI67" s="0"/>
      <c r="FQJ67" s="0"/>
      <c r="FQK67" s="0"/>
      <c r="FQL67" s="0"/>
      <c r="FQM67" s="0"/>
      <c r="FQN67" s="0"/>
      <c r="FQO67" s="0"/>
      <c r="FQP67" s="0"/>
      <c r="FQQ67" s="0"/>
      <c r="FQR67" s="0"/>
      <c r="FQS67" s="0"/>
      <c r="FQT67" s="0"/>
      <c r="FQU67" s="0"/>
      <c r="FQV67" s="0"/>
      <c r="FQW67" s="0"/>
      <c r="FQX67" s="0"/>
      <c r="FQY67" s="0"/>
      <c r="FQZ67" s="0"/>
      <c r="FRA67" s="0"/>
      <c r="FRB67" s="0"/>
      <c r="FRC67" s="0"/>
      <c r="FRD67" s="0"/>
      <c r="FRE67" s="0"/>
      <c r="FRF67" s="0"/>
      <c r="FRG67" s="0"/>
      <c r="FRH67" s="0"/>
      <c r="FRI67" s="0"/>
      <c r="FRJ67" s="0"/>
      <c r="FRK67" s="0"/>
      <c r="FRL67" s="0"/>
      <c r="FRM67" s="0"/>
      <c r="FRN67" s="0"/>
      <c r="FRO67" s="0"/>
      <c r="FRP67" s="0"/>
      <c r="FRQ67" s="0"/>
      <c r="FRR67" s="0"/>
      <c r="FRS67" s="0"/>
      <c r="FRT67" s="0"/>
      <c r="FRU67" s="0"/>
      <c r="FRV67" s="0"/>
      <c r="FRW67" s="0"/>
      <c r="FRX67" s="0"/>
      <c r="FRY67" s="0"/>
      <c r="FRZ67" s="0"/>
      <c r="FSA67" s="0"/>
      <c r="FSB67" s="0"/>
      <c r="FSC67" s="0"/>
      <c r="FSD67" s="0"/>
      <c r="FSE67" s="0"/>
      <c r="FSF67" s="0"/>
      <c r="FSG67" s="0"/>
      <c r="FSH67" s="0"/>
      <c r="FSI67" s="0"/>
      <c r="FSJ67" s="0"/>
      <c r="FSK67" s="0"/>
      <c r="FSL67" s="0"/>
      <c r="FSM67" s="0"/>
      <c r="FSN67" s="0"/>
      <c r="FSO67" s="0"/>
      <c r="FSP67" s="0"/>
      <c r="FSQ67" s="0"/>
      <c r="FSR67" s="0"/>
      <c r="FSS67" s="0"/>
      <c r="FST67" s="0"/>
      <c r="FSU67" s="0"/>
      <c r="FSV67" s="0"/>
      <c r="FSW67" s="0"/>
      <c r="FSX67" s="0"/>
      <c r="FSY67" s="0"/>
      <c r="FSZ67" s="0"/>
      <c r="FTA67" s="0"/>
      <c r="FTB67" s="0"/>
      <c r="FTC67" s="0"/>
      <c r="FTD67" s="0"/>
      <c r="FTE67" s="0"/>
      <c r="FTF67" s="0"/>
      <c r="FTG67" s="0"/>
      <c r="FTH67" s="0"/>
      <c r="FTI67" s="0"/>
      <c r="FTJ67" s="0"/>
      <c r="FTK67" s="0"/>
      <c r="FTL67" s="0"/>
      <c r="FTM67" s="0"/>
      <c r="FTN67" s="0"/>
      <c r="FTO67" s="0"/>
      <c r="FTP67" s="0"/>
      <c r="FTQ67" s="0"/>
      <c r="FTR67" s="0"/>
      <c r="FTS67" s="0"/>
      <c r="FTT67" s="0"/>
      <c r="FTU67" s="0"/>
      <c r="FTV67" s="0"/>
      <c r="FTW67" s="0"/>
      <c r="FTX67" s="0"/>
      <c r="FTY67" s="0"/>
      <c r="FTZ67" s="0"/>
      <c r="FUA67" s="0"/>
      <c r="FUB67" s="0"/>
      <c r="FUC67" s="0"/>
      <c r="FUD67" s="0"/>
      <c r="FUE67" s="0"/>
      <c r="FUF67" s="0"/>
      <c r="FUG67" s="0"/>
      <c r="FUH67" s="0"/>
      <c r="FUI67" s="0"/>
      <c r="FUJ67" s="0"/>
      <c r="FUK67" s="0"/>
      <c r="FUL67" s="0"/>
      <c r="FUM67" s="0"/>
      <c r="FUN67" s="0"/>
      <c r="FUO67" s="0"/>
      <c r="FUP67" s="0"/>
      <c r="FUQ67" s="0"/>
      <c r="FUR67" s="0"/>
      <c r="FUS67" s="0"/>
      <c r="FUT67" s="0"/>
      <c r="FUU67" s="0"/>
      <c r="FUV67" s="0"/>
      <c r="FUW67" s="0"/>
      <c r="FUX67" s="0"/>
      <c r="FUY67" s="0"/>
      <c r="FUZ67" s="0"/>
      <c r="FVA67" s="0"/>
      <c r="FVB67" s="0"/>
      <c r="FVC67" s="0"/>
      <c r="FVD67" s="0"/>
      <c r="FVE67" s="0"/>
      <c r="FVF67" s="0"/>
      <c r="FVG67" s="0"/>
      <c r="FVH67" s="0"/>
      <c r="FVI67" s="0"/>
      <c r="FVJ67" s="0"/>
      <c r="FVK67" s="0"/>
      <c r="FVL67" s="0"/>
      <c r="FVM67" s="0"/>
      <c r="FVN67" s="0"/>
      <c r="FVO67" s="0"/>
      <c r="FVP67" s="0"/>
      <c r="FVQ67" s="0"/>
      <c r="FVR67" s="0"/>
      <c r="FVS67" s="0"/>
      <c r="FVT67" s="0"/>
      <c r="FVU67" s="0"/>
      <c r="FVV67" s="0"/>
      <c r="FVW67" s="0"/>
      <c r="FVX67" s="0"/>
      <c r="FVY67" s="0"/>
      <c r="FVZ67" s="0"/>
      <c r="FWA67" s="0"/>
      <c r="FWB67" s="0"/>
      <c r="FWC67" s="0"/>
      <c r="FWD67" s="0"/>
      <c r="FWE67" s="0"/>
      <c r="FWF67" s="0"/>
      <c r="FWG67" s="0"/>
      <c r="FWH67" s="0"/>
      <c r="FWI67" s="0"/>
      <c r="FWJ67" s="0"/>
      <c r="FWK67" s="0"/>
      <c r="FWL67" s="0"/>
      <c r="FWM67" s="0"/>
      <c r="FWN67" s="0"/>
      <c r="FWO67" s="0"/>
      <c r="FWP67" s="0"/>
      <c r="FWQ67" s="0"/>
      <c r="FWR67" s="0"/>
      <c r="FWS67" s="0"/>
      <c r="FWT67" s="0"/>
      <c r="FWU67" s="0"/>
      <c r="FWV67" s="0"/>
      <c r="FWW67" s="0"/>
      <c r="FWX67" s="0"/>
      <c r="FWY67" s="0"/>
      <c r="FWZ67" s="0"/>
      <c r="FXA67" s="0"/>
      <c r="FXB67" s="0"/>
      <c r="FXC67" s="0"/>
      <c r="FXD67" s="0"/>
      <c r="FXE67" s="0"/>
      <c r="FXF67" s="0"/>
      <c r="FXG67" s="0"/>
      <c r="FXH67" s="0"/>
      <c r="FXI67" s="0"/>
      <c r="FXJ67" s="0"/>
      <c r="FXK67" s="0"/>
      <c r="FXL67" s="0"/>
      <c r="FXM67" s="0"/>
      <c r="FXN67" s="0"/>
      <c r="FXO67" s="0"/>
      <c r="FXP67" s="0"/>
      <c r="FXQ67" s="0"/>
      <c r="FXR67" s="0"/>
      <c r="FXS67" s="0"/>
      <c r="FXT67" s="0"/>
      <c r="FXU67" s="0"/>
      <c r="FXV67" s="0"/>
      <c r="FXW67" s="0"/>
      <c r="FXX67" s="0"/>
      <c r="FXY67" s="0"/>
      <c r="FXZ67" s="0"/>
      <c r="FYA67" s="0"/>
      <c r="FYB67" s="0"/>
      <c r="FYC67" s="0"/>
      <c r="FYD67" s="0"/>
      <c r="FYE67" s="0"/>
      <c r="FYF67" s="0"/>
      <c r="FYG67" s="0"/>
      <c r="FYH67" s="0"/>
      <c r="FYI67" s="0"/>
      <c r="FYJ67" s="0"/>
      <c r="FYK67" s="0"/>
      <c r="FYL67" s="0"/>
      <c r="FYM67" s="0"/>
      <c r="FYN67" s="0"/>
      <c r="FYO67" s="0"/>
      <c r="FYP67" s="0"/>
      <c r="FYQ67" s="0"/>
      <c r="FYR67" s="0"/>
      <c r="FYS67" s="0"/>
      <c r="FYT67" s="0"/>
      <c r="FYU67" s="0"/>
      <c r="FYV67" s="0"/>
      <c r="FYW67" s="0"/>
      <c r="FYX67" s="0"/>
      <c r="FYY67" s="0"/>
      <c r="FYZ67" s="0"/>
      <c r="FZA67" s="0"/>
      <c r="FZB67" s="0"/>
      <c r="FZC67" s="0"/>
      <c r="FZD67" s="0"/>
      <c r="FZE67" s="0"/>
      <c r="FZF67" s="0"/>
      <c r="FZG67" s="0"/>
      <c r="FZH67" s="0"/>
      <c r="FZI67" s="0"/>
      <c r="FZJ67" s="0"/>
      <c r="FZK67" s="0"/>
      <c r="FZL67" s="0"/>
      <c r="FZM67" s="0"/>
      <c r="FZN67" s="0"/>
      <c r="FZO67" s="0"/>
      <c r="FZP67" s="0"/>
      <c r="FZQ67" s="0"/>
      <c r="FZR67" s="0"/>
      <c r="FZS67" s="0"/>
      <c r="FZT67" s="0"/>
      <c r="FZU67" s="0"/>
      <c r="FZV67" s="0"/>
      <c r="FZW67" s="0"/>
      <c r="FZX67" s="0"/>
      <c r="FZY67" s="0"/>
      <c r="FZZ67" s="0"/>
      <c r="GAA67" s="0"/>
      <c r="GAB67" s="0"/>
      <c r="GAC67" s="0"/>
      <c r="GAD67" s="0"/>
      <c r="GAE67" s="0"/>
      <c r="GAF67" s="0"/>
      <c r="GAG67" s="0"/>
      <c r="GAH67" s="0"/>
      <c r="GAI67" s="0"/>
      <c r="GAJ67" s="0"/>
      <c r="GAK67" s="0"/>
      <c r="GAL67" s="0"/>
      <c r="GAM67" s="0"/>
      <c r="GAN67" s="0"/>
      <c r="GAO67" s="0"/>
      <c r="GAP67" s="0"/>
      <c r="GAQ67" s="0"/>
      <c r="GAR67" s="0"/>
      <c r="GAS67" s="0"/>
      <c r="GAT67" s="0"/>
      <c r="GAU67" s="0"/>
      <c r="GAV67" s="0"/>
      <c r="GAW67" s="0"/>
      <c r="GAX67" s="0"/>
      <c r="GAY67" s="0"/>
      <c r="GAZ67" s="0"/>
      <c r="GBA67" s="0"/>
      <c r="GBB67" s="0"/>
      <c r="GBC67" s="0"/>
      <c r="GBD67" s="0"/>
      <c r="GBE67" s="0"/>
      <c r="GBF67" s="0"/>
      <c r="GBG67" s="0"/>
      <c r="GBH67" s="0"/>
      <c r="GBI67" s="0"/>
      <c r="GBJ67" s="0"/>
      <c r="GBK67" s="0"/>
      <c r="GBL67" s="0"/>
      <c r="GBM67" s="0"/>
      <c r="GBN67" s="0"/>
      <c r="GBO67" s="0"/>
      <c r="GBP67" s="0"/>
      <c r="GBQ67" s="0"/>
      <c r="GBR67" s="0"/>
      <c r="GBS67" s="0"/>
      <c r="GBT67" s="0"/>
      <c r="GBU67" s="0"/>
      <c r="GBV67" s="0"/>
      <c r="GBW67" s="0"/>
      <c r="GBX67" s="0"/>
      <c r="GBY67" s="0"/>
      <c r="GBZ67" s="0"/>
      <c r="GCA67" s="0"/>
      <c r="GCB67" s="0"/>
      <c r="GCC67" s="0"/>
      <c r="GCD67" s="0"/>
      <c r="GCE67" s="0"/>
      <c r="GCF67" s="0"/>
      <c r="GCG67" s="0"/>
      <c r="GCH67" s="0"/>
      <c r="GCI67" s="0"/>
      <c r="GCJ67" s="0"/>
      <c r="GCK67" s="0"/>
      <c r="GCL67" s="0"/>
      <c r="GCM67" s="0"/>
      <c r="GCN67" s="0"/>
      <c r="GCO67" s="0"/>
      <c r="GCP67" s="0"/>
      <c r="GCQ67" s="0"/>
      <c r="GCR67" s="0"/>
      <c r="GCS67" s="0"/>
      <c r="GCT67" s="0"/>
      <c r="GCU67" s="0"/>
      <c r="GCV67" s="0"/>
      <c r="GCW67" s="0"/>
      <c r="GCX67" s="0"/>
      <c r="GCY67" s="0"/>
      <c r="GCZ67" s="0"/>
      <c r="GDA67" s="0"/>
      <c r="GDB67" s="0"/>
      <c r="GDC67" s="0"/>
      <c r="GDD67" s="0"/>
      <c r="GDE67" s="0"/>
      <c r="GDF67" s="0"/>
      <c r="GDG67" s="0"/>
      <c r="GDH67" s="0"/>
      <c r="GDI67" s="0"/>
      <c r="GDJ67" s="0"/>
      <c r="GDK67" s="0"/>
      <c r="GDL67" s="0"/>
      <c r="GDM67" s="0"/>
      <c r="GDN67" s="0"/>
      <c r="GDO67" s="0"/>
      <c r="GDP67" s="0"/>
      <c r="GDQ67" s="0"/>
      <c r="GDR67" s="0"/>
      <c r="GDS67" s="0"/>
      <c r="GDT67" s="0"/>
      <c r="GDU67" s="0"/>
      <c r="GDV67" s="0"/>
      <c r="GDW67" s="0"/>
      <c r="GDX67" s="0"/>
      <c r="GDY67" s="0"/>
      <c r="GDZ67" s="0"/>
      <c r="GEA67" s="0"/>
      <c r="GEB67" s="0"/>
      <c r="GEC67" s="0"/>
      <c r="GED67" s="0"/>
      <c r="GEE67" s="0"/>
      <c r="GEF67" s="0"/>
      <c r="GEG67" s="0"/>
      <c r="GEH67" s="0"/>
      <c r="GEI67" s="0"/>
      <c r="GEJ67" s="0"/>
      <c r="GEK67" s="0"/>
      <c r="GEL67" s="0"/>
      <c r="GEM67" s="0"/>
      <c r="GEN67" s="0"/>
      <c r="GEO67" s="0"/>
      <c r="GEP67" s="0"/>
      <c r="GEQ67" s="0"/>
      <c r="GER67" s="0"/>
      <c r="GES67" s="0"/>
      <c r="GET67" s="0"/>
      <c r="GEU67" s="0"/>
      <c r="GEV67" s="0"/>
      <c r="GEW67" s="0"/>
      <c r="GEX67" s="0"/>
      <c r="GEY67" s="0"/>
      <c r="GEZ67" s="0"/>
      <c r="GFA67" s="0"/>
      <c r="GFB67" s="0"/>
      <c r="GFC67" s="0"/>
      <c r="GFD67" s="0"/>
      <c r="GFE67" s="0"/>
      <c r="GFF67" s="0"/>
      <c r="GFG67" s="0"/>
      <c r="GFH67" s="0"/>
      <c r="GFI67" s="0"/>
      <c r="GFJ67" s="0"/>
      <c r="GFK67" s="0"/>
      <c r="GFL67" s="0"/>
      <c r="GFM67" s="0"/>
      <c r="GFN67" s="0"/>
      <c r="GFO67" s="0"/>
      <c r="GFP67" s="0"/>
      <c r="GFQ67" s="0"/>
      <c r="GFR67" s="0"/>
      <c r="GFS67" s="0"/>
      <c r="GFT67" s="0"/>
      <c r="GFU67" s="0"/>
      <c r="GFV67" s="0"/>
      <c r="GFW67" s="0"/>
      <c r="GFX67" s="0"/>
      <c r="GFY67" s="0"/>
      <c r="GFZ67" s="0"/>
      <c r="GGA67" s="0"/>
      <c r="GGB67" s="0"/>
      <c r="GGC67" s="0"/>
      <c r="GGD67" s="0"/>
      <c r="GGE67" s="0"/>
      <c r="GGF67" s="0"/>
      <c r="GGG67" s="0"/>
      <c r="GGH67" s="0"/>
      <c r="GGI67" s="0"/>
      <c r="GGJ67" s="0"/>
      <c r="GGK67" s="0"/>
      <c r="GGL67" s="0"/>
      <c r="GGM67" s="0"/>
      <c r="GGN67" s="0"/>
      <c r="GGO67" s="0"/>
      <c r="GGP67" s="0"/>
      <c r="GGQ67" s="0"/>
      <c r="GGR67" s="0"/>
      <c r="GGS67" s="0"/>
      <c r="GGT67" s="0"/>
      <c r="GGU67" s="0"/>
      <c r="GGV67" s="0"/>
      <c r="GGW67" s="0"/>
      <c r="GGX67" s="0"/>
      <c r="GGY67" s="0"/>
      <c r="GGZ67" s="0"/>
      <c r="GHA67" s="0"/>
      <c r="GHB67" s="0"/>
      <c r="GHC67" s="0"/>
      <c r="GHD67" s="0"/>
      <c r="GHE67" s="0"/>
      <c r="GHF67" s="0"/>
      <c r="GHG67" s="0"/>
      <c r="GHH67" s="0"/>
      <c r="GHI67" s="0"/>
      <c r="GHJ67" s="0"/>
      <c r="GHK67" s="0"/>
      <c r="GHL67" s="0"/>
      <c r="GHM67" s="0"/>
      <c r="GHN67" s="0"/>
      <c r="GHO67" s="0"/>
      <c r="GHP67" s="0"/>
      <c r="GHQ67" s="0"/>
      <c r="GHR67" s="0"/>
      <c r="GHS67" s="0"/>
      <c r="GHT67" s="0"/>
      <c r="GHU67" s="0"/>
      <c r="GHV67" s="0"/>
      <c r="GHW67" s="0"/>
      <c r="GHX67" s="0"/>
      <c r="GHY67" s="0"/>
      <c r="GHZ67" s="0"/>
      <c r="GIA67" s="0"/>
      <c r="GIB67" s="0"/>
      <c r="GIC67" s="0"/>
      <c r="GID67" s="0"/>
      <c r="GIE67" s="0"/>
      <c r="GIF67" s="0"/>
      <c r="GIG67" s="0"/>
      <c r="GIH67" s="0"/>
      <c r="GII67" s="0"/>
      <c r="GIJ67" s="0"/>
      <c r="GIK67" s="0"/>
      <c r="GIL67" s="0"/>
      <c r="GIM67" s="0"/>
      <c r="GIN67" s="0"/>
      <c r="GIO67" s="0"/>
      <c r="GIP67" s="0"/>
      <c r="GIQ67" s="0"/>
      <c r="GIR67" s="0"/>
      <c r="GIS67" s="0"/>
      <c r="GIT67" s="0"/>
      <c r="GIU67" s="0"/>
      <c r="GIV67" s="0"/>
      <c r="GIW67" s="0"/>
      <c r="GIX67" s="0"/>
      <c r="GIY67" s="0"/>
      <c r="GIZ67" s="0"/>
      <c r="GJA67" s="0"/>
      <c r="GJB67" s="0"/>
      <c r="GJC67" s="0"/>
      <c r="GJD67" s="0"/>
      <c r="GJE67" s="0"/>
      <c r="GJF67" s="0"/>
      <c r="GJG67" s="0"/>
      <c r="GJH67" s="0"/>
      <c r="GJI67" s="0"/>
      <c r="GJJ67" s="0"/>
      <c r="GJK67" s="0"/>
      <c r="GJL67" s="0"/>
      <c r="GJM67" s="0"/>
      <c r="GJN67" s="0"/>
      <c r="GJO67" s="0"/>
      <c r="GJP67" s="0"/>
      <c r="GJQ67" s="0"/>
      <c r="GJR67" s="0"/>
      <c r="GJS67" s="0"/>
      <c r="GJT67" s="0"/>
      <c r="GJU67" s="0"/>
      <c r="GJV67" s="0"/>
      <c r="GJW67" s="0"/>
      <c r="GJX67" s="0"/>
      <c r="GJY67" s="0"/>
      <c r="GJZ67" s="0"/>
      <c r="GKA67" s="0"/>
      <c r="GKB67" s="0"/>
      <c r="GKC67" s="0"/>
      <c r="GKD67" s="0"/>
      <c r="GKE67" s="0"/>
      <c r="GKF67" s="0"/>
      <c r="GKG67" s="0"/>
      <c r="GKH67" s="0"/>
      <c r="GKI67" s="0"/>
      <c r="GKJ67" s="0"/>
      <c r="GKK67" s="0"/>
      <c r="GKL67" s="0"/>
      <c r="GKM67" s="0"/>
      <c r="GKN67" s="0"/>
      <c r="GKO67" s="0"/>
      <c r="GKP67" s="0"/>
      <c r="GKQ67" s="0"/>
      <c r="GKR67" s="0"/>
      <c r="GKS67" s="0"/>
      <c r="GKT67" s="0"/>
      <c r="GKU67" s="0"/>
      <c r="GKV67" s="0"/>
      <c r="GKW67" s="0"/>
      <c r="GKX67" s="0"/>
      <c r="GKY67" s="0"/>
      <c r="GKZ67" s="0"/>
      <c r="GLA67" s="0"/>
      <c r="GLB67" s="0"/>
      <c r="GLC67" s="0"/>
      <c r="GLD67" s="0"/>
      <c r="GLE67" s="0"/>
      <c r="GLF67" s="0"/>
      <c r="GLG67" s="0"/>
      <c r="GLH67" s="0"/>
      <c r="GLI67" s="0"/>
      <c r="GLJ67" s="0"/>
      <c r="GLK67" s="0"/>
      <c r="GLL67" s="0"/>
      <c r="GLM67" s="0"/>
      <c r="GLN67" s="0"/>
      <c r="GLO67" s="0"/>
      <c r="GLP67" s="0"/>
      <c r="GLQ67" s="0"/>
      <c r="GLR67" s="0"/>
      <c r="GLS67" s="0"/>
      <c r="GLT67" s="0"/>
      <c r="GLU67" s="0"/>
      <c r="GLV67" s="0"/>
      <c r="GLW67" s="0"/>
      <c r="GLX67" s="0"/>
      <c r="GLY67" s="0"/>
      <c r="GLZ67" s="0"/>
      <c r="GMA67" s="0"/>
      <c r="GMB67" s="0"/>
      <c r="GMC67" s="0"/>
      <c r="GMD67" s="0"/>
      <c r="GME67" s="0"/>
      <c r="GMF67" s="0"/>
      <c r="GMG67" s="0"/>
      <c r="GMH67" s="0"/>
      <c r="GMI67" s="0"/>
      <c r="GMJ67" s="0"/>
      <c r="GMK67" s="0"/>
      <c r="GML67" s="0"/>
      <c r="GMM67" s="0"/>
      <c r="GMN67" s="0"/>
      <c r="GMO67" s="0"/>
      <c r="GMP67" s="0"/>
      <c r="GMQ67" s="0"/>
      <c r="GMR67" s="0"/>
      <c r="GMS67" s="0"/>
      <c r="GMT67" s="0"/>
      <c r="GMU67" s="0"/>
      <c r="GMV67" s="0"/>
      <c r="GMW67" s="0"/>
      <c r="GMX67" s="0"/>
      <c r="GMY67" s="0"/>
      <c r="GMZ67" s="0"/>
      <c r="GNA67" s="0"/>
      <c r="GNB67" s="0"/>
      <c r="GNC67" s="0"/>
      <c r="GND67" s="0"/>
      <c r="GNE67" s="0"/>
      <c r="GNF67" s="0"/>
      <c r="GNG67" s="0"/>
      <c r="GNH67" s="0"/>
      <c r="GNI67" s="0"/>
      <c r="GNJ67" s="0"/>
      <c r="GNK67" s="0"/>
      <c r="GNL67" s="0"/>
      <c r="GNM67" s="0"/>
      <c r="GNN67" s="0"/>
      <c r="GNO67" s="0"/>
      <c r="GNP67" s="0"/>
      <c r="GNQ67" s="0"/>
      <c r="GNR67" s="0"/>
      <c r="GNS67" s="0"/>
      <c r="GNT67" s="0"/>
      <c r="GNU67" s="0"/>
      <c r="GNV67" s="0"/>
      <c r="GNW67" s="0"/>
      <c r="GNX67" s="0"/>
      <c r="GNY67" s="0"/>
      <c r="GNZ67" s="0"/>
      <c r="GOA67" s="0"/>
      <c r="GOB67" s="0"/>
      <c r="GOC67" s="0"/>
      <c r="GOD67" s="0"/>
      <c r="GOE67" s="0"/>
      <c r="GOF67" s="0"/>
      <c r="GOG67" s="0"/>
      <c r="GOH67" s="0"/>
      <c r="GOI67" s="0"/>
      <c r="GOJ67" s="0"/>
      <c r="GOK67" s="0"/>
      <c r="GOL67" s="0"/>
      <c r="GOM67" s="0"/>
      <c r="GON67" s="0"/>
      <c r="GOO67" s="0"/>
      <c r="GOP67" s="0"/>
      <c r="GOQ67" s="0"/>
      <c r="GOR67" s="0"/>
      <c r="GOS67" s="0"/>
      <c r="GOT67" s="0"/>
      <c r="GOU67" s="0"/>
      <c r="GOV67" s="0"/>
      <c r="GOW67" s="0"/>
      <c r="GOX67" s="0"/>
      <c r="GOY67" s="0"/>
      <c r="GOZ67" s="0"/>
      <c r="GPA67" s="0"/>
      <c r="GPB67" s="0"/>
      <c r="GPC67" s="0"/>
      <c r="GPD67" s="0"/>
      <c r="GPE67" s="0"/>
      <c r="GPF67" s="0"/>
      <c r="GPG67" s="0"/>
      <c r="GPH67" s="0"/>
      <c r="GPI67" s="0"/>
      <c r="GPJ67" s="0"/>
      <c r="GPK67" s="0"/>
      <c r="GPL67" s="0"/>
      <c r="GPM67" s="0"/>
      <c r="GPN67" s="0"/>
      <c r="GPO67" s="0"/>
      <c r="GPP67" s="0"/>
      <c r="GPQ67" s="0"/>
      <c r="GPR67" s="0"/>
      <c r="GPS67" s="0"/>
      <c r="GPT67" s="0"/>
      <c r="GPU67" s="0"/>
      <c r="GPV67" s="0"/>
      <c r="GPW67" s="0"/>
      <c r="GPX67" s="0"/>
      <c r="GPY67" s="0"/>
      <c r="GPZ67" s="0"/>
      <c r="GQA67" s="0"/>
      <c r="GQB67" s="0"/>
      <c r="GQC67" s="0"/>
      <c r="GQD67" s="0"/>
      <c r="GQE67" s="0"/>
      <c r="GQF67" s="0"/>
      <c r="GQG67" s="0"/>
      <c r="GQH67" s="0"/>
      <c r="GQI67" s="0"/>
      <c r="GQJ67" s="0"/>
      <c r="GQK67" s="0"/>
      <c r="GQL67" s="0"/>
      <c r="GQM67" s="0"/>
      <c r="GQN67" s="0"/>
      <c r="GQO67" s="0"/>
      <c r="GQP67" s="0"/>
      <c r="GQQ67" s="0"/>
      <c r="GQR67" s="0"/>
      <c r="GQS67" s="0"/>
      <c r="GQT67" s="0"/>
      <c r="GQU67" s="0"/>
      <c r="GQV67" s="0"/>
      <c r="GQW67" s="0"/>
      <c r="GQX67" s="0"/>
      <c r="GQY67" s="0"/>
      <c r="GQZ67" s="0"/>
      <c r="GRA67" s="0"/>
      <c r="GRB67" s="0"/>
      <c r="GRC67" s="0"/>
      <c r="GRD67" s="0"/>
      <c r="GRE67" s="0"/>
      <c r="GRF67" s="0"/>
      <c r="GRG67" s="0"/>
      <c r="GRH67" s="0"/>
      <c r="GRI67" s="0"/>
      <c r="GRJ67" s="0"/>
      <c r="GRK67" s="0"/>
      <c r="GRL67" s="0"/>
      <c r="GRM67" s="0"/>
      <c r="GRN67" s="0"/>
      <c r="GRO67" s="0"/>
      <c r="GRP67" s="0"/>
      <c r="GRQ67" s="0"/>
      <c r="GRR67" s="0"/>
      <c r="GRS67" s="0"/>
      <c r="GRT67" s="0"/>
      <c r="GRU67" s="0"/>
      <c r="GRV67" s="0"/>
      <c r="GRW67" s="0"/>
      <c r="GRX67" s="0"/>
      <c r="GRY67" s="0"/>
      <c r="GRZ67" s="0"/>
      <c r="GSA67" s="0"/>
      <c r="GSB67" s="0"/>
      <c r="GSC67" s="0"/>
      <c r="GSD67" s="0"/>
      <c r="GSE67" s="0"/>
      <c r="GSF67" s="0"/>
      <c r="GSG67" s="0"/>
      <c r="GSH67" s="0"/>
      <c r="GSI67" s="0"/>
      <c r="GSJ67" s="0"/>
      <c r="GSK67" s="0"/>
      <c r="GSL67" s="0"/>
      <c r="GSM67" s="0"/>
      <c r="GSN67" s="0"/>
      <c r="GSO67" s="0"/>
      <c r="GSP67" s="0"/>
      <c r="GSQ67" s="0"/>
      <c r="GSR67" s="0"/>
      <c r="GSS67" s="0"/>
      <c r="GST67" s="0"/>
      <c r="GSU67" s="0"/>
      <c r="GSV67" s="0"/>
      <c r="GSW67" s="0"/>
      <c r="GSX67" s="0"/>
      <c r="GSY67" s="0"/>
      <c r="GSZ67" s="0"/>
      <c r="GTA67" s="0"/>
      <c r="GTB67" s="0"/>
      <c r="GTC67" s="0"/>
      <c r="GTD67" s="0"/>
      <c r="GTE67" s="0"/>
      <c r="GTF67" s="0"/>
      <c r="GTG67" s="0"/>
      <c r="GTH67" s="0"/>
      <c r="GTI67" s="0"/>
      <c r="GTJ67" s="0"/>
      <c r="GTK67" s="0"/>
      <c r="GTL67" s="0"/>
      <c r="GTM67" s="0"/>
      <c r="GTN67" s="0"/>
      <c r="GTO67" s="0"/>
      <c r="GTP67" s="0"/>
      <c r="GTQ67" s="0"/>
      <c r="GTR67" s="0"/>
      <c r="GTS67" s="0"/>
      <c r="GTT67" s="0"/>
      <c r="GTU67" s="0"/>
      <c r="GTV67" s="0"/>
      <c r="GTW67" s="0"/>
      <c r="GTX67" s="0"/>
      <c r="GTY67" s="0"/>
      <c r="GTZ67" s="0"/>
      <c r="GUA67" s="0"/>
      <c r="GUB67" s="0"/>
      <c r="GUC67" s="0"/>
      <c r="GUD67" s="0"/>
      <c r="GUE67" s="0"/>
      <c r="GUF67" s="0"/>
      <c r="GUG67" s="0"/>
      <c r="GUH67" s="0"/>
      <c r="GUI67" s="0"/>
      <c r="GUJ67" s="0"/>
      <c r="GUK67" s="0"/>
      <c r="GUL67" s="0"/>
      <c r="GUM67" s="0"/>
      <c r="GUN67" s="0"/>
      <c r="GUO67" s="0"/>
      <c r="GUP67" s="0"/>
      <c r="GUQ67" s="0"/>
      <c r="GUR67" s="0"/>
      <c r="GUS67" s="0"/>
      <c r="GUT67" s="0"/>
      <c r="GUU67" s="0"/>
      <c r="GUV67" s="0"/>
      <c r="GUW67" s="0"/>
      <c r="GUX67" s="0"/>
      <c r="GUY67" s="0"/>
      <c r="GUZ67" s="0"/>
      <c r="GVA67" s="0"/>
      <c r="GVB67" s="0"/>
      <c r="GVC67" s="0"/>
      <c r="GVD67" s="0"/>
      <c r="GVE67" s="0"/>
      <c r="GVF67" s="0"/>
      <c r="GVG67" s="0"/>
      <c r="GVH67" s="0"/>
      <c r="GVI67" s="0"/>
      <c r="GVJ67" s="0"/>
      <c r="GVK67" s="0"/>
      <c r="GVL67" s="0"/>
      <c r="GVM67" s="0"/>
      <c r="GVN67" s="0"/>
      <c r="GVO67" s="0"/>
      <c r="GVP67" s="0"/>
      <c r="GVQ67" s="0"/>
      <c r="GVR67" s="0"/>
      <c r="GVS67" s="0"/>
      <c r="GVT67" s="0"/>
      <c r="GVU67" s="0"/>
      <c r="GVV67" s="0"/>
      <c r="GVW67" s="0"/>
      <c r="GVX67" s="0"/>
      <c r="GVY67" s="0"/>
      <c r="GVZ67" s="0"/>
      <c r="GWA67" s="0"/>
      <c r="GWB67" s="0"/>
      <c r="GWC67" s="0"/>
      <c r="GWD67" s="0"/>
      <c r="GWE67" s="0"/>
      <c r="GWF67" s="0"/>
      <c r="GWG67" s="0"/>
      <c r="GWH67" s="0"/>
      <c r="GWI67" s="0"/>
      <c r="GWJ67" s="0"/>
      <c r="GWK67" s="0"/>
      <c r="GWL67" s="0"/>
      <c r="GWM67" s="0"/>
      <c r="GWN67" s="0"/>
      <c r="GWO67" s="0"/>
      <c r="GWP67" s="0"/>
      <c r="GWQ67" s="0"/>
      <c r="GWR67" s="0"/>
      <c r="GWS67" s="0"/>
      <c r="GWT67" s="0"/>
      <c r="GWU67" s="0"/>
      <c r="GWV67" s="0"/>
      <c r="GWW67" s="0"/>
      <c r="GWX67" s="0"/>
      <c r="GWY67" s="0"/>
      <c r="GWZ67" s="0"/>
      <c r="GXA67" s="0"/>
      <c r="GXB67" s="0"/>
      <c r="GXC67" s="0"/>
      <c r="GXD67" s="0"/>
      <c r="GXE67" s="0"/>
      <c r="GXF67" s="0"/>
      <c r="GXG67" s="0"/>
      <c r="GXH67" s="0"/>
      <c r="GXI67" s="0"/>
      <c r="GXJ67" s="0"/>
      <c r="GXK67" s="0"/>
      <c r="GXL67" s="0"/>
      <c r="GXM67" s="0"/>
      <c r="GXN67" s="0"/>
      <c r="GXO67" s="0"/>
      <c r="GXP67" s="0"/>
      <c r="GXQ67" s="0"/>
      <c r="GXR67" s="0"/>
      <c r="GXS67" s="0"/>
      <c r="GXT67" s="0"/>
      <c r="GXU67" s="0"/>
      <c r="GXV67" s="0"/>
      <c r="GXW67" s="0"/>
      <c r="GXX67" s="0"/>
      <c r="GXY67" s="0"/>
      <c r="GXZ67" s="0"/>
      <c r="GYA67" s="0"/>
      <c r="GYB67" s="0"/>
      <c r="GYC67" s="0"/>
      <c r="GYD67" s="0"/>
      <c r="GYE67" s="0"/>
      <c r="GYF67" s="0"/>
      <c r="GYG67" s="0"/>
      <c r="GYH67" s="0"/>
      <c r="GYI67" s="0"/>
      <c r="GYJ67" s="0"/>
      <c r="GYK67" s="0"/>
      <c r="GYL67" s="0"/>
      <c r="GYM67" s="0"/>
      <c r="GYN67" s="0"/>
      <c r="GYO67" s="0"/>
      <c r="GYP67" s="0"/>
      <c r="GYQ67" s="0"/>
      <c r="GYR67" s="0"/>
      <c r="GYS67" s="0"/>
      <c r="GYT67" s="0"/>
      <c r="GYU67" s="0"/>
      <c r="GYV67" s="0"/>
      <c r="GYW67" s="0"/>
      <c r="GYX67" s="0"/>
      <c r="GYY67" s="0"/>
      <c r="GYZ67" s="0"/>
      <c r="GZA67" s="0"/>
      <c r="GZB67" s="0"/>
      <c r="GZC67" s="0"/>
      <c r="GZD67" s="0"/>
      <c r="GZE67" s="0"/>
      <c r="GZF67" s="0"/>
      <c r="GZG67" s="0"/>
      <c r="GZH67" s="0"/>
      <c r="GZI67" s="0"/>
      <c r="GZJ67" s="0"/>
      <c r="GZK67" s="0"/>
      <c r="GZL67" s="0"/>
      <c r="GZM67" s="0"/>
      <c r="GZN67" s="0"/>
      <c r="GZO67" s="0"/>
      <c r="GZP67" s="0"/>
      <c r="GZQ67" s="0"/>
      <c r="GZR67" s="0"/>
      <c r="GZS67" s="0"/>
      <c r="GZT67" s="0"/>
      <c r="GZU67" s="0"/>
      <c r="GZV67" s="0"/>
      <c r="GZW67" s="0"/>
      <c r="GZX67" s="0"/>
      <c r="GZY67" s="0"/>
      <c r="GZZ67" s="0"/>
      <c r="HAA67" s="0"/>
      <c r="HAB67" s="0"/>
      <c r="HAC67" s="0"/>
      <c r="HAD67" s="0"/>
      <c r="HAE67" s="0"/>
      <c r="HAF67" s="0"/>
      <c r="HAG67" s="0"/>
      <c r="HAH67" s="0"/>
      <c r="HAI67" s="0"/>
      <c r="HAJ67" s="0"/>
      <c r="HAK67" s="0"/>
      <c r="HAL67" s="0"/>
      <c r="HAM67" s="0"/>
      <c r="HAN67" s="0"/>
      <c r="HAO67" s="0"/>
      <c r="HAP67" s="0"/>
      <c r="HAQ67" s="0"/>
      <c r="HAR67" s="0"/>
      <c r="HAS67" s="0"/>
      <c r="HAT67" s="0"/>
      <c r="HAU67" s="0"/>
      <c r="HAV67" s="0"/>
      <c r="HAW67" s="0"/>
      <c r="HAX67" s="0"/>
      <c r="HAY67" s="0"/>
      <c r="HAZ67" s="0"/>
      <c r="HBA67" s="0"/>
      <c r="HBB67" s="0"/>
      <c r="HBC67" s="0"/>
      <c r="HBD67" s="0"/>
      <c r="HBE67" s="0"/>
      <c r="HBF67" s="0"/>
      <c r="HBG67" s="0"/>
      <c r="HBH67" s="0"/>
      <c r="HBI67" s="0"/>
      <c r="HBJ67" s="0"/>
      <c r="HBK67" s="0"/>
      <c r="HBL67" s="0"/>
      <c r="HBM67" s="0"/>
      <c r="HBN67" s="0"/>
      <c r="HBO67" s="0"/>
      <c r="HBP67" s="0"/>
      <c r="HBQ67" s="0"/>
      <c r="HBR67" s="0"/>
      <c r="HBS67" s="0"/>
      <c r="HBT67" s="0"/>
      <c r="HBU67" s="0"/>
      <c r="HBV67" s="0"/>
      <c r="HBW67" s="0"/>
      <c r="HBX67" s="0"/>
      <c r="HBY67" s="0"/>
      <c r="HBZ67" s="0"/>
      <c r="HCA67" s="0"/>
      <c r="HCB67" s="0"/>
      <c r="HCC67" s="0"/>
      <c r="HCD67" s="0"/>
      <c r="HCE67" s="0"/>
      <c r="HCF67" s="0"/>
      <c r="HCG67" s="0"/>
      <c r="HCH67" s="0"/>
      <c r="HCI67" s="0"/>
      <c r="HCJ67" s="0"/>
      <c r="HCK67" s="0"/>
      <c r="HCL67" s="0"/>
      <c r="HCM67" s="0"/>
      <c r="HCN67" s="0"/>
      <c r="HCO67" s="0"/>
      <c r="HCP67" s="0"/>
      <c r="HCQ67" s="0"/>
      <c r="HCR67" s="0"/>
      <c r="HCS67" s="0"/>
      <c r="HCT67" s="0"/>
      <c r="HCU67" s="0"/>
      <c r="HCV67" s="0"/>
      <c r="HCW67" s="0"/>
      <c r="HCX67" s="0"/>
      <c r="HCY67" s="0"/>
      <c r="HCZ67" s="0"/>
      <c r="HDA67" s="0"/>
      <c r="HDB67" s="0"/>
      <c r="HDC67" s="0"/>
      <c r="HDD67" s="0"/>
      <c r="HDE67" s="0"/>
      <c r="HDF67" s="0"/>
      <c r="HDG67" s="0"/>
      <c r="HDH67" s="0"/>
      <c r="HDI67" s="0"/>
      <c r="HDJ67" s="0"/>
      <c r="HDK67" s="0"/>
      <c r="HDL67" s="0"/>
      <c r="HDM67" s="0"/>
      <c r="HDN67" s="0"/>
      <c r="HDO67" s="0"/>
      <c r="HDP67" s="0"/>
      <c r="HDQ67" s="0"/>
      <c r="HDR67" s="0"/>
      <c r="HDS67" s="0"/>
      <c r="HDT67" s="0"/>
      <c r="HDU67" s="0"/>
      <c r="HDV67" s="0"/>
      <c r="HDW67" s="0"/>
      <c r="HDX67" s="0"/>
      <c r="HDY67" s="0"/>
      <c r="HDZ67" s="0"/>
      <c r="HEA67" s="0"/>
      <c r="HEB67" s="0"/>
      <c r="HEC67" s="0"/>
      <c r="HED67" s="0"/>
      <c r="HEE67" s="0"/>
      <c r="HEF67" s="0"/>
      <c r="HEG67" s="0"/>
      <c r="HEH67" s="0"/>
      <c r="HEI67" s="0"/>
      <c r="HEJ67" s="0"/>
      <c r="HEK67" s="0"/>
      <c r="HEL67" s="0"/>
      <c r="HEM67" s="0"/>
      <c r="HEN67" s="0"/>
      <c r="HEO67" s="0"/>
      <c r="HEP67" s="0"/>
      <c r="HEQ67" s="0"/>
      <c r="HER67" s="0"/>
      <c r="HES67" s="0"/>
      <c r="HET67" s="0"/>
      <c r="HEU67" s="0"/>
      <c r="HEV67" s="0"/>
      <c r="HEW67" s="0"/>
      <c r="HEX67" s="0"/>
      <c r="HEY67" s="0"/>
      <c r="HEZ67" s="0"/>
      <c r="HFA67" s="0"/>
      <c r="HFB67" s="0"/>
      <c r="HFC67" s="0"/>
      <c r="HFD67" s="0"/>
      <c r="HFE67" s="0"/>
      <c r="HFF67" s="0"/>
      <c r="HFG67" s="0"/>
      <c r="HFH67" s="0"/>
      <c r="HFI67" s="0"/>
      <c r="HFJ67" s="0"/>
      <c r="HFK67" s="0"/>
      <c r="HFL67" s="0"/>
      <c r="HFM67" s="0"/>
      <c r="HFN67" s="0"/>
      <c r="HFO67" s="0"/>
      <c r="HFP67" s="0"/>
      <c r="HFQ67" s="0"/>
      <c r="HFR67" s="0"/>
      <c r="HFS67" s="0"/>
      <c r="HFT67" s="0"/>
      <c r="HFU67" s="0"/>
      <c r="HFV67" s="0"/>
      <c r="HFW67" s="0"/>
      <c r="HFX67" s="0"/>
      <c r="HFY67" s="0"/>
      <c r="HFZ67" s="0"/>
      <c r="HGA67" s="0"/>
      <c r="HGB67" s="0"/>
      <c r="HGC67" s="0"/>
      <c r="HGD67" s="0"/>
      <c r="HGE67" s="0"/>
      <c r="HGF67" s="0"/>
      <c r="HGG67" s="0"/>
      <c r="HGH67" s="0"/>
      <c r="HGI67" s="0"/>
      <c r="HGJ67" s="0"/>
      <c r="HGK67" s="0"/>
      <c r="HGL67" s="0"/>
      <c r="HGM67" s="0"/>
      <c r="HGN67" s="0"/>
      <c r="HGO67" s="0"/>
      <c r="HGP67" s="0"/>
      <c r="HGQ67" s="0"/>
      <c r="HGR67" s="0"/>
      <c r="HGS67" s="0"/>
      <c r="HGT67" s="0"/>
      <c r="HGU67" s="0"/>
      <c r="HGV67" s="0"/>
      <c r="HGW67" s="0"/>
      <c r="HGX67" s="0"/>
      <c r="HGY67" s="0"/>
      <c r="HGZ67" s="0"/>
      <c r="HHA67" s="0"/>
      <c r="HHB67" s="0"/>
      <c r="HHC67" s="0"/>
      <c r="HHD67" s="0"/>
      <c r="HHE67" s="0"/>
      <c r="HHF67" s="0"/>
      <c r="HHG67" s="0"/>
      <c r="HHH67" s="0"/>
      <c r="HHI67" s="0"/>
      <c r="HHJ67" s="0"/>
      <c r="HHK67" s="0"/>
      <c r="HHL67" s="0"/>
      <c r="HHM67" s="0"/>
      <c r="HHN67" s="0"/>
      <c r="HHO67" s="0"/>
      <c r="HHP67" s="0"/>
      <c r="HHQ67" s="0"/>
      <c r="HHR67" s="0"/>
      <c r="HHS67" s="0"/>
      <c r="HHT67" s="0"/>
      <c r="HHU67" s="0"/>
      <c r="HHV67" s="0"/>
      <c r="HHW67" s="0"/>
      <c r="HHX67" s="0"/>
      <c r="HHY67" s="0"/>
      <c r="HHZ67" s="0"/>
      <c r="HIA67" s="0"/>
      <c r="HIB67" s="0"/>
      <c r="HIC67" s="0"/>
      <c r="HID67" s="0"/>
      <c r="HIE67" s="0"/>
      <c r="HIF67" s="0"/>
      <c r="HIG67" s="0"/>
      <c r="HIH67" s="0"/>
      <c r="HII67" s="0"/>
      <c r="HIJ67" s="0"/>
      <c r="HIK67" s="0"/>
      <c r="HIL67" s="0"/>
      <c r="HIM67" s="0"/>
      <c r="HIN67" s="0"/>
      <c r="HIO67" s="0"/>
      <c r="HIP67" s="0"/>
      <c r="HIQ67" s="0"/>
      <c r="HIR67" s="0"/>
      <c r="HIS67" s="0"/>
      <c r="HIT67" s="0"/>
      <c r="HIU67" s="0"/>
      <c r="HIV67" s="0"/>
      <c r="HIW67" s="0"/>
      <c r="HIX67" s="0"/>
      <c r="HIY67" s="0"/>
      <c r="HIZ67" s="0"/>
      <c r="HJA67" s="0"/>
      <c r="HJB67" s="0"/>
      <c r="HJC67" s="0"/>
      <c r="HJD67" s="0"/>
      <c r="HJE67" s="0"/>
      <c r="HJF67" s="0"/>
      <c r="HJG67" s="0"/>
      <c r="HJH67" s="0"/>
      <c r="HJI67" s="0"/>
      <c r="HJJ67" s="0"/>
      <c r="HJK67" s="0"/>
      <c r="HJL67" s="0"/>
      <c r="HJM67" s="0"/>
      <c r="HJN67" s="0"/>
      <c r="HJO67" s="0"/>
      <c r="HJP67" s="0"/>
      <c r="HJQ67" s="0"/>
      <c r="HJR67" s="0"/>
      <c r="HJS67" s="0"/>
      <c r="HJT67" s="0"/>
      <c r="HJU67" s="0"/>
      <c r="HJV67" s="0"/>
      <c r="HJW67" s="0"/>
      <c r="HJX67" s="0"/>
      <c r="HJY67" s="0"/>
      <c r="HJZ67" s="0"/>
      <c r="HKA67" s="0"/>
      <c r="HKB67" s="0"/>
      <c r="HKC67" s="0"/>
      <c r="HKD67" s="0"/>
      <c r="HKE67" s="0"/>
      <c r="HKF67" s="0"/>
      <c r="HKG67" s="0"/>
      <c r="HKH67" s="0"/>
      <c r="HKI67" s="0"/>
      <c r="HKJ67" s="0"/>
      <c r="HKK67" s="0"/>
      <c r="HKL67" s="0"/>
      <c r="HKM67" s="0"/>
      <c r="HKN67" s="0"/>
      <c r="HKO67" s="0"/>
      <c r="HKP67" s="0"/>
      <c r="HKQ67" s="0"/>
      <c r="HKR67" s="0"/>
      <c r="HKS67" s="0"/>
      <c r="HKT67" s="0"/>
      <c r="HKU67" s="0"/>
      <c r="HKV67" s="0"/>
      <c r="HKW67" s="0"/>
      <c r="HKX67" s="0"/>
      <c r="HKY67" s="0"/>
      <c r="HKZ67" s="0"/>
      <c r="HLA67" s="0"/>
      <c r="HLB67" s="0"/>
      <c r="HLC67" s="0"/>
      <c r="HLD67" s="0"/>
      <c r="HLE67" s="0"/>
      <c r="HLF67" s="0"/>
      <c r="HLG67" s="0"/>
      <c r="HLH67" s="0"/>
      <c r="HLI67" s="0"/>
      <c r="HLJ67" s="0"/>
      <c r="HLK67" s="0"/>
      <c r="HLL67" s="0"/>
      <c r="HLM67" s="0"/>
      <c r="HLN67" s="0"/>
      <c r="HLO67" s="0"/>
      <c r="HLP67" s="0"/>
      <c r="HLQ67" s="0"/>
      <c r="HLR67" s="0"/>
      <c r="HLS67" s="0"/>
      <c r="HLT67" s="0"/>
      <c r="HLU67" s="0"/>
      <c r="HLV67" s="0"/>
      <c r="HLW67" s="0"/>
      <c r="HLX67" s="0"/>
      <c r="HLY67" s="0"/>
      <c r="HLZ67" s="0"/>
      <c r="HMA67" s="0"/>
      <c r="HMB67" s="0"/>
      <c r="HMC67" s="0"/>
      <c r="HMD67" s="0"/>
      <c r="HME67" s="0"/>
      <c r="HMF67" s="0"/>
      <c r="HMG67" s="0"/>
      <c r="HMH67" s="0"/>
      <c r="HMI67" s="0"/>
      <c r="HMJ67" s="0"/>
      <c r="HMK67" s="0"/>
      <c r="HML67" s="0"/>
      <c r="HMM67" s="0"/>
      <c r="HMN67" s="0"/>
      <c r="HMO67" s="0"/>
      <c r="HMP67" s="0"/>
      <c r="HMQ67" s="0"/>
      <c r="HMR67" s="0"/>
      <c r="HMS67" s="0"/>
      <c r="HMT67" s="0"/>
      <c r="HMU67" s="0"/>
      <c r="HMV67" s="0"/>
      <c r="HMW67" s="0"/>
      <c r="HMX67" s="0"/>
      <c r="HMY67" s="0"/>
      <c r="HMZ67" s="0"/>
      <c r="HNA67" s="0"/>
      <c r="HNB67" s="0"/>
      <c r="HNC67" s="0"/>
      <c r="HND67" s="0"/>
      <c r="HNE67" s="0"/>
      <c r="HNF67" s="0"/>
      <c r="HNG67" s="0"/>
      <c r="HNH67" s="0"/>
      <c r="HNI67" s="0"/>
      <c r="HNJ67" s="0"/>
      <c r="HNK67" s="0"/>
      <c r="HNL67" s="0"/>
      <c r="HNM67" s="0"/>
      <c r="HNN67" s="0"/>
      <c r="HNO67" s="0"/>
      <c r="HNP67" s="0"/>
      <c r="HNQ67" s="0"/>
      <c r="HNR67" s="0"/>
      <c r="HNS67" s="0"/>
      <c r="HNT67" s="0"/>
      <c r="HNU67" s="0"/>
      <c r="HNV67" s="0"/>
      <c r="HNW67" s="0"/>
      <c r="HNX67" s="0"/>
      <c r="HNY67" s="0"/>
      <c r="HNZ67" s="0"/>
      <c r="HOA67" s="0"/>
      <c r="HOB67" s="0"/>
      <c r="HOC67" s="0"/>
      <c r="HOD67" s="0"/>
      <c r="HOE67" s="0"/>
      <c r="HOF67" s="0"/>
      <c r="HOG67" s="0"/>
      <c r="HOH67" s="0"/>
      <c r="HOI67" s="0"/>
      <c r="HOJ67" s="0"/>
      <c r="HOK67" s="0"/>
      <c r="HOL67" s="0"/>
      <c r="HOM67" s="0"/>
      <c r="HON67" s="0"/>
      <c r="HOO67" s="0"/>
      <c r="HOP67" s="0"/>
      <c r="HOQ67" s="0"/>
      <c r="HOR67" s="0"/>
      <c r="HOS67" s="0"/>
      <c r="HOT67" s="0"/>
      <c r="HOU67" s="0"/>
      <c r="HOV67" s="0"/>
      <c r="HOW67" s="0"/>
      <c r="HOX67" s="0"/>
      <c r="HOY67" s="0"/>
      <c r="HOZ67" s="0"/>
      <c r="HPA67" s="0"/>
      <c r="HPB67" s="0"/>
      <c r="HPC67" s="0"/>
      <c r="HPD67" s="0"/>
      <c r="HPE67" s="0"/>
      <c r="HPF67" s="0"/>
      <c r="HPG67" s="0"/>
      <c r="HPH67" s="0"/>
      <c r="HPI67" s="0"/>
      <c r="HPJ67" s="0"/>
      <c r="HPK67" s="0"/>
      <c r="HPL67" s="0"/>
      <c r="HPM67" s="0"/>
      <c r="HPN67" s="0"/>
      <c r="HPO67" s="0"/>
      <c r="HPP67" s="0"/>
      <c r="HPQ67" s="0"/>
      <c r="HPR67" s="0"/>
      <c r="HPS67" s="0"/>
      <c r="HPT67" s="0"/>
      <c r="HPU67" s="0"/>
      <c r="HPV67" s="0"/>
      <c r="HPW67" s="0"/>
      <c r="HPX67" s="0"/>
      <c r="HPY67" s="0"/>
      <c r="HPZ67" s="0"/>
      <c r="HQA67" s="0"/>
      <c r="HQB67" s="0"/>
      <c r="HQC67" s="0"/>
      <c r="HQD67" s="0"/>
      <c r="HQE67" s="0"/>
      <c r="HQF67" s="0"/>
      <c r="HQG67" s="0"/>
      <c r="HQH67" s="0"/>
      <c r="HQI67" s="0"/>
      <c r="HQJ67" s="0"/>
      <c r="HQK67" s="0"/>
      <c r="HQL67" s="0"/>
      <c r="HQM67" s="0"/>
      <c r="HQN67" s="0"/>
      <c r="HQO67" s="0"/>
      <c r="HQP67" s="0"/>
      <c r="HQQ67" s="0"/>
      <c r="HQR67" s="0"/>
      <c r="HQS67" s="0"/>
      <c r="HQT67" s="0"/>
      <c r="HQU67" s="0"/>
      <c r="HQV67" s="0"/>
      <c r="HQW67" s="0"/>
      <c r="HQX67" s="0"/>
      <c r="HQY67" s="0"/>
      <c r="HQZ67" s="0"/>
      <c r="HRA67" s="0"/>
      <c r="HRB67" s="0"/>
      <c r="HRC67" s="0"/>
      <c r="HRD67" s="0"/>
      <c r="HRE67" s="0"/>
      <c r="HRF67" s="0"/>
      <c r="HRG67" s="0"/>
      <c r="HRH67" s="0"/>
      <c r="HRI67" s="0"/>
      <c r="HRJ67" s="0"/>
      <c r="HRK67" s="0"/>
      <c r="HRL67" s="0"/>
      <c r="HRM67" s="0"/>
      <c r="HRN67" s="0"/>
      <c r="HRO67" s="0"/>
      <c r="HRP67" s="0"/>
      <c r="HRQ67" s="0"/>
      <c r="HRR67" s="0"/>
      <c r="HRS67" s="0"/>
      <c r="HRT67" s="0"/>
      <c r="HRU67" s="0"/>
      <c r="HRV67" s="0"/>
      <c r="HRW67" s="0"/>
      <c r="HRX67" s="0"/>
      <c r="HRY67" s="0"/>
      <c r="HRZ67" s="0"/>
      <c r="HSA67" s="0"/>
      <c r="HSB67" s="0"/>
      <c r="HSC67" s="0"/>
      <c r="HSD67" s="0"/>
      <c r="HSE67" s="0"/>
      <c r="HSF67" s="0"/>
      <c r="HSG67" s="0"/>
      <c r="HSH67" s="0"/>
      <c r="HSI67" s="0"/>
      <c r="HSJ67" s="0"/>
      <c r="HSK67" s="0"/>
      <c r="HSL67" s="0"/>
      <c r="HSM67" s="0"/>
      <c r="HSN67" s="0"/>
      <c r="HSO67" s="0"/>
      <c r="HSP67" s="0"/>
      <c r="HSQ67" s="0"/>
      <c r="HSR67" s="0"/>
      <c r="HSS67" s="0"/>
      <c r="HST67" s="0"/>
      <c r="HSU67" s="0"/>
      <c r="HSV67" s="0"/>
      <c r="HSW67" s="0"/>
      <c r="HSX67" s="0"/>
      <c r="HSY67" s="0"/>
      <c r="HSZ67" s="0"/>
      <c r="HTA67" s="0"/>
      <c r="HTB67" s="0"/>
      <c r="HTC67" s="0"/>
      <c r="HTD67" s="0"/>
      <c r="HTE67" s="0"/>
      <c r="HTF67" s="0"/>
      <c r="HTG67" s="0"/>
      <c r="HTH67" s="0"/>
      <c r="HTI67" s="0"/>
      <c r="HTJ67" s="0"/>
      <c r="HTK67" s="0"/>
      <c r="HTL67" s="0"/>
      <c r="HTM67" s="0"/>
      <c r="HTN67" s="0"/>
      <c r="HTO67" s="0"/>
      <c r="HTP67" s="0"/>
      <c r="HTQ67" s="0"/>
      <c r="HTR67" s="0"/>
      <c r="HTS67" s="0"/>
      <c r="HTT67" s="0"/>
      <c r="HTU67" s="0"/>
      <c r="HTV67" s="0"/>
      <c r="HTW67" s="0"/>
      <c r="HTX67" s="0"/>
      <c r="HTY67" s="0"/>
      <c r="HTZ67" s="0"/>
      <c r="HUA67" s="0"/>
      <c r="HUB67" s="0"/>
      <c r="HUC67" s="0"/>
      <c r="HUD67" s="0"/>
      <c r="HUE67" s="0"/>
      <c r="HUF67" s="0"/>
      <c r="HUG67" s="0"/>
      <c r="HUH67" s="0"/>
      <c r="HUI67" s="0"/>
      <c r="HUJ67" s="0"/>
      <c r="HUK67" s="0"/>
      <c r="HUL67" s="0"/>
      <c r="HUM67" s="0"/>
      <c r="HUN67" s="0"/>
      <c r="HUO67" s="0"/>
      <c r="HUP67" s="0"/>
      <c r="HUQ67" s="0"/>
      <c r="HUR67" s="0"/>
      <c r="HUS67" s="0"/>
      <c r="HUT67" s="0"/>
      <c r="HUU67" s="0"/>
      <c r="HUV67" s="0"/>
      <c r="HUW67" s="0"/>
      <c r="HUX67" s="0"/>
      <c r="HUY67" s="0"/>
      <c r="HUZ67" s="0"/>
      <c r="HVA67" s="0"/>
      <c r="HVB67" s="0"/>
      <c r="HVC67" s="0"/>
      <c r="HVD67" s="0"/>
      <c r="HVE67" s="0"/>
      <c r="HVF67" s="0"/>
      <c r="HVG67" s="0"/>
      <c r="HVH67" s="0"/>
      <c r="HVI67" s="0"/>
      <c r="HVJ67" s="0"/>
      <c r="HVK67" s="0"/>
      <c r="HVL67" s="0"/>
      <c r="HVM67" s="0"/>
      <c r="HVN67" s="0"/>
      <c r="HVO67" s="0"/>
      <c r="HVP67" s="0"/>
      <c r="HVQ67" s="0"/>
      <c r="HVR67" s="0"/>
      <c r="HVS67" s="0"/>
      <c r="HVT67" s="0"/>
      <c r="HVU67" s="0"/>
      <c r="HVV67" s="0"/>
      <c r="HVW67" s="0"/>
      <c r="HVX67" s="0"/>
      <c r="HVY67" s="0"/>
      <c r="HVZ67" s="0"/>
      <c r="HWA67" s="0"/>
      <c r="HWB67" s="0"/>
      <c r="HWC67" s="0"/>
      <c r="HWD67" s="0"/>
      <c r="HWE67" s="0"/>
      <c r="HWF67" s="0"/>
      <c r="HWG67" s="0"/>
      <c r="HWH67" s="0"/>
      <c r="HWI67" s="0"/>
      <c r="HWJ67" s="0"/>
      <c r="HWK67" s="0"/>
      <c r="HWL67" s="0"/>
      <c r="HWM67" s="0"/>
      <c r="HWN67" s="0"/>
      <c r="HWO67" s="0"/>
      <c r="HWP67" s="0"/>
      <c r="HWQ67" s="0"/>
      <c r="HWR67" s="0"/>
      <c r="HWS67" s="0"/>
      <c r="HWT67" s="0"/>
      <c r="HWU67" s="0"/>
      <c r="HWV67" s="0"/>
      <c r="HWW67" s="0"/>
      <c r="HWX67" s="0"/>
      <c r="HWY67" s="0"/>
      <c r="HWZ67" s="0"/>
      <c r="HXA67" s="0"/>
      <c r="HXB67" s="0"/>
      <c r="HXC67" s="0"/>
      <c r="HXD67" s="0"/>
      <c r="HXE67" s="0"/>
      <c r="HXF67" s="0"/>
      <c r="HXG67" s="0"/>
      <c r="HXH67" s="0"/>
      <c r="HXI67" s="0"/>
      <c r="HXJ67" s="0"/>
      <c r="HXK67" s="0"/>
      <c r="HXL67" s="0"/>
      <c r="HXM67" s="0"/>
      <c r="HXN67" s="0"/>
      <c r="HXO67" s="0"/>
      <c r="HXP67" s="0"/>
      <c r="HXQ67" s="0"/>
      <c r="HXR67" s="0"/>
      <c r="HXS67" s="0"/>
      <c r="HXT67" s="0"/>
      <c r="HXU67" s="0"/>
      <c r="HXV67" s="0"/>
      <c r="HXW67" s="0"/>
      <c r="HXX67" s="0"/>
      <c r="HXY67" s="0"/>
      <c r="HXZ67" s="0"/>
      <c r="HYA67" s="0"/>
      <c r="HYB67" s="0"/>
      <c r="HYC67" s="0"/>
      <c r="HYD67" s="0"/>
      <c r="HYE67" s="0"/>
      <c r="HYF67" s="0"/>
      <c r="HYG67" s="0"/>
      <c r="HYH67" s="0"/>
      <c r="HYI67" s="0"/>
      <c r="HYJ67" s="0"/>
      <c r="HYK67" s="0"/>
      <c r="HYL67" s="0"/>
      <c r="HYM67" s="0"/>
      <c r="HYN67" s="0"/>
      <c r="HYO67" s="0"/>
      <c r="HYP67" s="0"/>
      <c r="HYQ67" s="0"/>
      <c r="HYR67" s="0"/>
      <c r="HYS67" s="0"/>
      <c r="HYT67" s="0"/>
      <c r="HYU67" s="0"/>
      <c r="HYV67" s="0"/>
      <c r="HYW67" s="0"/>
      <c r="HYX67" s="0"/>
      <c r="HYY67" s="0"/>
      <c r="HYZ67" s="0"/>
      <c r="HZA67" s="0"/>
      <c r="HZB67" s="0"/>
      <c r="HZC67" s="0"/>
      <c r="HZD67" s="0"/>
      <c r="HZE67" s="0"/>
      <c r="HZF67" s="0"/>
      <c r="HZG67" s="0"/>
      <c r="HZH67" s="0"/>
      <c r="HZI67" s="0"/>
      <c r="HZJ67" s="0"/>
      <c r="HZK67" s="0"/>
      <c r="HZL67" s="0"/>
      <c r="HZM67" s="0"/>
      <c r="HZN67" s="0"/>
      <c r="HZO67" s="0"/>
      <c r="HZP67" s="0"/>
      <c r="HZQ67" s="0"/>
      <c r="HZR67" s="0"/>
      <c r="HZS67" s="0"/>
      <c r="HZT67" s="0"/>
      <c r="HZU67" s="0"/>
      <c r="HZV67" s="0"/>
      <c r="HZW67" s="0"/>
      <c r="HZX67" s="0"/>
      <c r="HZY67" s="0"/>
      <c r="HZZ67" s="0"/>
      <c r="IAA67" s="0"/>
      <c r="IAB67" s="0"/>
      <c r="IAC67" s="0"/>
      <c r="IAD67" s="0"/>
      <c r="IAE67" s="0"/>
      <c r="IAF67" s="0"/>
      <c r="IAG67" s="0"/>
      <c r="IAH67" s="0"/>
      <c r="IAI67" s="0"/>
      <c r="IAJ67" s="0"/>
      <c r="IAK67" s="0"/>
      <c r="IAL67" s="0"/>
      <c r="IAM67" s="0"/>
      <c r="IAN67" s="0"/>
      <c r="IAO67" s="0"/>
      <c r="IAP67" s="0"/>
      <c r="IAQ67" s="0"/>
      <c r="IAR67" s="0"/>
      <c r="IAS67" s="0"/>
      <c r="IAT67" s="0"/>
      <c r="IAU67" s="0"/>
      <c r="IAV67" s="0"/>
      <c r="IAW67" s="0"/>
      <c r="IAX67" s="0"/>
      <c r="IAY67" s="0"/>
      <c r="IAZ67" s="0"/>
      <c r="IBA67" s="0"/>
      <c r="IBB67" s="0"/>
      <c r="IBC67" s="0"/>
      <c r="IBD67" s="0"/>
      <c r="IBE67" s="0"/>
      <c r="IBF67" s="0"/>
      <c r="IBG67" s="0"/>
      <c r="IBH67" s="0"/>
      <c r="IBI67" s="0"/>
      <c r="IBJ67" s="0"/>
      <c r="IBK67" s="0"/>
      <c r="IBL67" s="0"/>
      <c r="IBM67" s="0"/>
      <c r="IBN67" s="0"/>
      <c r="IBO67" s="0"/>
      <c r="IBP67" s="0"/>
      <c r="IBQ67" s="0"/>
      <c r="IBR67" s="0"/>
      <c r="IBS67" s="0"/>
      <c r="IBT67" s="0"/>
      <c r="IBU67" s="0"/>
      <c r="IBV67" s="0"/>
      <c r="IBW67" s="0"/>
      <c r="IBX67" s="0"/>
      <c r="IBY67" s="0"/>
      <c r="IBZ67" s="0"/>
      <c r="ICA67" s="0"/>
      <c r="ICB67" s="0"/>
      <c r="ICC67" s="0"/>
      <c r="ICD67" s="0"/>
      <c r="ICE67" s="0"/>
      <c r="ICF67" s="0"/>
      <c r="ICG67" s="0"/>
      <c r="ICH67" s="0"/>
      <c r="ICI67" s="0"/>
      <c r="ICJ67" s="0"/>
      <c r="ICK67" s="0"/>
      <c r="ICL67" s="0"/>
      <c r="ICM67" s="0"/>
      <c r="ICN67" s="0"/>
      <c r="ICO67" s="0"/>
      <c r="ICP67" s="0"/>
      <c r="ICQ67" s="0"/>
      <c r="ICR67" s="0"/>
      <c r="ICS67" s="0"/>
      <c r="ICT67" s="0"/>
      <c r="ICU67" s="0"/>
      <c r="ICV67" s="0"/>
      <c r="ICW67" s="0"/>
      <c r="ICX67" s="0"/>
      <c r="ICY67" s="0"/>
      <c r="ICZ67" s="0"/>
      <c r="IDA67" s="0"/>
      <c r="IDB67" s="0"/>
      <c r="IDC67" s="0"/>
      <c r="IDD67" s="0"/>
      <c r="IDE67" s="0"/>
      <c r="IDF67" s="0"/>
      <c r="IDG67" s="0"/>
      <c r="IDH67" s="0"/>
      <c r="IDI67" s="0"/>
      <c r="IDJ67" s="0"/>
      <c r="IDK67" s="0"/>
      <c r="IDL67" s="0"/>
      <c r="IDM67" s="0"/>
      <c r="IDN67" s="0"/>
      <c r="IDO67" s="0"/>
      <c r="IDP67" s="0"/>
      <c r="IDQ67" s="0"/>
      <c r="IDR67" s="0"/>
      <c r="IDS67" s="0"/>
      <c r="IDT67" s="0"/>
      <c r="IDU67" s="0"/>
      <c r="IDV67" s="0"/>
      <c r="IDW67" s="0"/>
      <c r="IDX67" s="0"/>
      <c r="IDY67" s="0"/>
      <c r="IDZ67" s="0"/>
      <c r="IEA67" s="0"/>
      <c r="IEB67" s="0"/>
      <c r="IEC67" s="0"/>
      <c r="IED67" s="0"/>
      <c r="IEE67" s="0"/>
      <c r="IEF67" s="0"/>
      <c r="IEG67" s="0"/>
      <c r="IEH67" s="0"/>
      <c r="IEI67" s="0"/>
      <c r="IEJ67" s="0"/>
      <c r="IEK67" s="0"/>
      <c r="IEL67" s="0"/>
      <c r="IEM67" s="0"/>
      <c r="IEN67" s="0"/>
      <c r="IEO67" s="0"/>
      <c r="IEP67" s="0"/>
      <c r="IEQ67" s="0"/>
      <c r="IER67" s="0"/>
      <c r="IES67" s="0"/>
      <c r="IET67" s="0"/>
      <c r="IEU67" s="0"/>
      <c r="IEV67" s="0"/>
      <c r="IEW67" s="0"/>
      <c r="IEX67" s="0"/>
      <c r="IEY67" s="0"/>
      <c r="IEZ67" s="0"/>
      <c r="IFA67" s="0"/>
      <c r="IFB67" s="0"/>
      <c r="IFC67" s="0"/>
      <c r="IFD67" s="0"/>
      <c r="IFE67" s="0"/>
      <c r="IFF67" s="0"/>
      <c r="IFG67" s="0"/>
      <c r="IFH67" s="0"/>
      <c r="IFI67" s="0"/>
      <c r="IFJ67" s="0"/>
      <c r="IFK67" s="0"/>
      <c r="IFL67" s="0"/>
      <c r="IFM67" s="0"/>
      <c r="IFN67" s="0"/>
      <c r="IFO67" s="0"/>
      <c r="IFP67" s="0"/>
      <c r="IFQ67" s="0"/>
      <c r="IFR67" s="0"/>
      <c r="IFS67" s="0"/>
      <c r="IFT67" s="0"/>
      <c r="IFU67" s="0"/>
      <c r="IFV67" s="0"/>
      <c r="IFW67" s="0"/>
      <c r="IFX67" s="0"/>
      <c r="IFY67" s="0"/>
      <c r="IFZ67" s="0"/>
      <c r="IGA67" s="0"/>
      <c r="IGB67" s="0"/>
      <c r="IGC67" s="0"/>
      <c r="IGD67" s="0"/>
      <c r="IGE67" s="0"/>
      <c r="IGF67" s="0"/>
      <c r="IGG67" s="0"/>
      <c r="IGH67" s="0"/>
      <c r="IGI67" s="0"/>
      <c r="IGJ67" s="0"/>
      <c r="IGK67" s="0"/>
      <c r="IGL67" s="0"/>
      <c r="IGM67" s="0"/>
      <c r="IGN67" s="0"/>
      <c r="IGO67" s="0"/>
      <c r="IGP67" s="0"/>
      <c r="IGQ67" s="0"/>
      <c r="IGR67" s="0"/>
      <c r="IGS67" s="0"/>
      <c r="IGT67" s="0"/>
      <c r="IGU67" s="0"/>
      <c r="IGV67" s="0"/>
      <c r="IGW67" s="0"/>
      <c r="IGX67" s="0"/>
      <c r="IGY67" s="0"/>
      <c r="IGZ67" s="0"/>
      <c r="IHA67" s="0"/>
      <c r="IHB67" s="0"/>
      <c r="IHC67" s="0"/>
      <c r="IHD67" s="0"/>
      <c r="IHE67" s="0"/>
      <c r="IHF67" s="0"/>
      <c r="IHG67" s="0"/>
      <c r="IHH67" s="0"/>
      <c r="IHI67" s="0"/>
      <c r="IHJ67" s="0"/>
      <c r="IHK67" s="0"/>
      <c r="IHL67" s="0"/>
      <c r="IHM67" s="0"/>
      <c r="IHN67" s="0"/>
      <c r="IHO67" s="0"/>
      <c r="IHP67" s="0"/>
      <c r="IHQ67" s="0"/>
      <c r="IHR67" s="0"/>
      <c r="IHS67" s="0"/>
      <c r="IHT67" s="0"/>
      <c r="IHU67" s="0"/>
      <c r="IHV67" s="0"/>
      <c r="IHW67" s="0"/>
      <c r="IHX67" s="0"/>
      <c r="IHY67" s="0"/>
      <c r="IHZ67" s="0"/>
      <c r="IIA67" s="0"/>
      <c r="IIB67" s="0"/>
      <c r="IIC67" s="0"/>
      <c r="IID67" s="0"/>
      <c r="IIE67" s="0"/>
      <c r="IIF67" s="0"/>
      <c r="IIG67" s="0"/>
      <c r="IIH67" s="0"/>
      <c r="III67" s="0"/>
      <c r="IIJ67" s="0"/>
      <c r="IIK67" s="0"/>
      <c r="IIL67" s="0"/>
      <c r="IIM67" s="0"/>
      <c r="IIN67" s="0"/>
      <c r="IIO67" s="0"/>
      <c r="IIP67" s="0"/>
      <c r="IIQ67" s="0"/>
      <c r="IIR67" s="0"/>
      <c r="IIS67" s="0"/>
      <c r="IIT67" s="0"/>
      <c r="IIU67" s="0"/>
      <c r="IIV67" s="0"/>
      <c r="IIW67" s="0"/>
      <c r="IIX67" s="0"/>
      <c r="IIY67" s="0"/>
      <c r="IIZ67" s="0"/>
      <c r="IJA67" s="0"/>
      <c r="IJB67" s="0"/>
      <c r="IJC67" s="0"/>
      <c r="IJD67" s="0"/>
      <c r="IJE67" s="0"/>
      <c r="IJF67" s="0"/>
      <c r="IJG67" s="0"/>
      <c r="IJH67" s="0"/>
      <c r="IJI67" s="0"/>
      <c r="IJJ67" s="0"/>
      <c r="IJK67" s="0"/>
      <c r="IJL67" s="0"/>
      <c r="IJM67" s="0"/>
      <c r="IJN67" s="0"/>
      <c r="IJO67" s="0"/>
      <c r="IJP67" s="0"/>
      <c r="IJQ67" s="0"/>
      <c r="IJR67" s="0"/>
      <c r="IJS67" s="0"/>
      <c r="IJT67" s="0"/>
      <c r="IJU67" s="0"/>
      <c r="IJV67" s="0"/>
      <c r="IJW67" s="0"/>
      <c r="IJX67" s="0"/>
      <c r="IJY67" s="0"/>
      <c r="IJZ67" s="0"/>
      <c r="IKA67" s="0"/>
      <c r="IKB67" s="0"/>
      <c r="IKC67" s="0"/>
      <c r="IKD67" s="0"/>
      <c r="IKE67" s="0"/>
      <c r="IKF67" s="0"/>
      <c r="IKG67" s="0"/>
      <c r="IKH67" s="0"/>
      <c r="IKI67" s="0"/>
      <c r="IKJ67" s="0"/>
      <c r="IKK67" s="0"/>
      <c r="IKL67" s="0"/>
      <c r="IKM67" s="0"/>
      <c r="IKN67" s="0"/>
      <c r="IKO67" s="0"/>
      <c r="IKP67" s="0"/>
      <c r="IKQ67" s="0"/>
      <c r="IKR67" s="0"/>
      <c r="IKS67" s="0"/>
      <c r="IKT67" s="0"/>
      <c r="IKU67" s="0"/>
      <c r="IKV67" s="0"/>
      <c r="IKW67" s="0"/>
      <c r="IKX67" s="0"/>
      <c r="IKY67" s="0"/>
      <c r="IKZ67" s="0"/>
      <c r="ILA67" s="0"/>
      <c r="ILB67" s="0"/>
      <c r="ILC67" s="0"/>
      <c r="ILD67" s="0"/>
      <c r="ILE67" s="0"/>
      <c r="ILF67" s="0"/>
      <c r="ILG67" s="0"/>
      <c r="ILH67" s="0"/>
      <c r="ILI67" s="0"/>
      <c r="ILJ67" s="0"/>
      <c r="ILK67" s="0"/>
      <c r="ILL67" s="0"/>
      <c r="ILM67" s="0"/>
      <c r="ILN67" s="0"/>
      <c r="ILO67" s="0"/>
      <c r="ILP67" s="0"/>
      <c r="ILQ67" s="0"/>
      <c r="ILR67" s="0"/>
      <c r="ILS67" s="0"/>
      <c r="ILT67" s="0"/>
      <c r="ILU67" s="0"/>
      <c r="ILV67" s="0"/>
      <c r="ILW67" s="0"/>
      <c r="ILX67" s="0"/>
      <c r="ILY67" s="0"/>
      <c r="ILZ67" s="0"/>
      <c r="IMA67" s="0"/>
      <c r="IMB67" s="0"/>
      <c r="IMC67" s="0"/>
      <c r="IMD67" s="0"/>
      <c r="IME67" s="0"/>
      <c r="IMF67" s="0"/>
      <c r="IMG67" s="0"/>
      <c r="IMH67" s="0"/>
      <c r="IMI67" s="0"/>
      <c r="IMJ67" s="0"/>
      <c r="IMK67" s="0"/>
      <c r="IML67" s="0"/>
      <c r="IMM67" s="0"/>
      <c r="IMN67" s="0"/>
      <c r="IMO67" s="0"/>
      <c r="IMP67" s="0"/>
      <c r="IMQ67" s="0"/>
      <c r="IMR67" s="0"/>
      <c r="IMS67" s="0"/>
      <c r="IMT67" s="0"/>
      <c r="IMU67" s="0"/>
      <c r="IMV67" s="0"/>
      <c r="IMW67" s="0"/>
      <c r="IMX67" s="0"/>
      <c r="IMY67" s="0"/>
      <c r="IMZ67" s="0"/>
      <c r="INA67" s="0"/>
      <c r="INB67" s="0"/>
      <c r="INC67" s="0"/>
      <c r="IND67" s="0"/>
      <c r="INE67" s="0"/>
      <c r="INF67" s="0"/>
      <c r="ING67" s="0"/>
      <c r="INH67" s="0"/>
      <c r="INI67" s="0"/>
      <c r="INJ67" s="0"/>
      <c r="INK67" s="0"/>
      <c r="INL67" s="0"/>
      <c r="INM67" s="0"/>
      <c r="INN67" s="0"/>
      <c r="INO67" s="0"/>
      <c r="INP67" s="0"/>
      <c r="INQ67" s="0"/>
      <c r="INR67" s="0"/>
      <c r="INS67" s="0"/>
      <c r="INT67" s="0"/>
      <c r="INU67" s="0"/>
      <c r="INV67" s="0"/>
      <c r="INW67" s="0"/>
      <c r="INX67" s="0"/>
      <c r="INY67" s="0"/>
      <c r="INZ67" s="0"/>
      <c r="IOA67" s="0"/>
      <c r="IOB67" s="0"/>
      <c r="IOC67" s="0"/>
      <c r="IOD67" s="0"/>
      <c r="IOE67" s="0"/>
      <c r="IOF67" s="0"/>
      <c r="IOG67" s="0"/>
      <c r="IOH67" s="0"/>
      <c r="IOI67" s="0"/>
      <c r="IOJ67" s="0"/>
      <c r="IOK67" s="0"/>
      <c r="IOL67" s="0"/>
      <c r="IOM67" s="0"/>
      <c r="ION67" s="0"/>
      <c r="IOO67" s="0"/>
      <c r="IOP67" s="0"/>
      <c r="IOQ67" s="0"/>
      <c r="IOR67" s="0"/>
      <c r="IOS67" s="0"/>
      <c r="IOT67" s="0"/>
      <c r="IOU67" s="0"/>
      <c r="IOV67" s="0"/>
      <c r="IOW67" s="0"/>
      <c r="IOX67" s="0"/>
      <c r="IOY67" s="0"/>
      <c r="IOZ67" s="0"/>
      <c r="IPA67" s="0"/>
      <c r="IPB67" s="0"/>
      <c r="IPC67" s="0"/>
      <c r="IPD67" s="0"/>
      <c r="IPE67" s="0"/>
      <c r="IPF67" s="0"/>
      <c r="IPG67" s="0"/>
      <c r="IPH67" s="0"/>
      <c r="IPI67" s="0"/>
      <c r="IPJ67" s="0"/>
      <c r="IPK67" s="0"/>
      <c r="IPL67" s="0"/>
      <c r="IPM67" s="0"/>
      <c r="IPN67" s="0"/>
      <c r="IPO67" s="0"/>
      <c r="IPP67" s="0"/>
      <c r="IPQ67" s="0"/>
      <c r="IPR67" s="0"/>
      <c r="IPS67" s="0"/>
      <c r="IPT67" s="0"/>
      <c r="IPU67" s="0"/>
      <c r="IPV67" s="0"/>
      <c r="IPW67" s="0"/>
      <c r="IPX67" s="0"/>
      <c r="IPY67" s="0"/>
      <c r="IPZ67" s="0"/>
      <c r="IQA67" s="0"/>
      <c r="IQB67" s="0"/>
      <c r="IQC67" s="0"/>
      <c r="IQD67" s="0"/>
      <c r="IQE67" s="0"/>
      <c r="IQF67" s="0"/>
      <c r="IQG67" s="0"/>
      <c r="IQH67" s="0"/>
      <c r="IQI67" s="0"/>
      <c r="IQJ67" s="0"/>
      <c r="IQK67" s="0"/>
      <c r="IQL67" s="0"/>
      <c r="IQM67" s="0"/>
      <c r="IQN67" s="0"/>
      <c r="IQO67" s="0"/>
      <c r="IQP67" s="0"/>
      <c r="IQQ67" s="0"/>
      <c r="IQR67" s="0"/>
      <c r="IQS67" s="0"/>
      <c r="IQT67" s="0"/>
      <c r="IQU67" s="0"/>
      <c r="IQV67" s="0"/>
      <c r="IQW67" s="0"/>
      <c r="IQX67" s="0"/>
      <c r="IQY67" s="0"/>
      <c r="IQZ67" s="0"/>
      <c r="IRA67" s="0"/>
      <c r="IRB67" s="0"/>
      <c r="IRC67" s="0"/>
      <c r="IRD67" s="0"/>
      <c r="IRE67" s="0"/>
      <c r="IRF67" s="0"/>
      <c r="IRG67" s="0"/>
      <c r="IRH67" s="0"/>
      <c r="IRI67" s="0"/>
      <c r="IRJ67" s="0"/>
      <c r="IRK67" s="0"/>
      <c r="IRL67" s="0"/>
      <c r="IRM67" s="0"/>
      <c r="IRN67" s="0"/>
      <c r="IRO67" s="0"/>
      <c r="IRP67" s="0"/>
      <c r="IRQ67" s="0"/>
      <c r="IRR67" s="0"/>
      <c r="IRS67" s="0"/>
      <c r="IRT67" s="0"/>
      <c r="IRU67" s="0"/>
      <c r="IRV67" s="0"/>
      <c r="IRW67" s="0"/>
      <c r="IRX67" s="0"/>
      <c r="IRY67" s="0"/>
      <c r="IRZ67" s="0"/>
      <c r="ISA67" s="0"/>
      <c r="ISB67" s="0"/>
      <c r="ISC67" s="0"/>
      <c r="ISD67" s="0"/>
      <c r="ISE67" s="0"/>
      <c r="ISF67" s="0"/>
      <c r="ISG67" s="0"/>
      <c r="ISH67" s="0"/>
      <c r="ISI67" s="0"/>
      <c r="ISJ67" s="0"/>
      <c r="ISK67" s="0"/>
      <c r="ISL67" s="0"/>
      <c r="ISM67" s="0"/>
      <c r="ISN67" s="0"/>
      <c r="ISO67" s="0"/>
      <c r="ISP67" s="0"/>
      <c r="ISQ67" s="0"/>
      <c r="ISR67" s="0"/>
      <c r="ISS67" s="0"/>
      <c r="IST67" s="0"/>
      <c r="ISU67" s="0"/>
      <c r="ISV67" s="0"/>
      <c r="ISW67" s="0"/>
      <c r="ISX67" s="0"/>
      <c r="ISY67" s="0"/>
      <c r="ISZ67" s="0"/>
      <c r="ITA67" s="0"/>
      <c r="ITB67" s="0"/>
      <c r="ITC67" s="0"/>
      <c r="ITD67" s="0"/>
      <c r="ITE67" s="0"/>
      <c r="ITF67" s="0"/>
      <c r="ITG67" s="0"/>
      <c r="ITH67" s="0"/>
      <c r="ITI67" s="0"/>
      <c r="ITJ67" s="0"/>
      <c r="ITK67" s="0"/>
      <c r="ITL67" s="0"/>
      <c r="ITM67" s="0"/>
      <c r="ITN67" s="0"/>
      <c r="ITO67" s="0"/>
      <c r="ITP67" s="0"/>
      <c r="ITQ67" s="0"/>
      <c r="ITR67" s="0"/>
      <c r="ITS67" s="0"/>
      <c r="ITT67" s="0"/>
      <c r="ITU67" s="0"/>
      <c r="ITV67" s="0"/>
      <c r="ITW67" s="0"/>
      <c r="ITX67" s="0"/>
      <c r="ITY67" s="0"/>
      <c r="ITZ67" s="0"/>
      <c r="IUA67" s="0"/>
      <c r="IUB67" s="0"/>
      <c r="IUC67" s="0"/>
      <c r="IUD67" s="0"/>
      <c r="IUE67" s="0"/>
      <c r="IUF67" s="0"/>
      <c r="IUG67" s="0"/>
      <c r="IUH67" s="0"/>
      <c r="IUI67" s="0"/>
      <c r="IUJ67" s="0"/>
      <c r="IUK67" s="0"/>
      <c r="IUL67" s="0"/>
      <c r="IUM67" s="0"/>
      <c r="IUN67" s="0"/>
      <c r="IUO67" s="0"/>
      <c r="IUP67" s="0"/>
      <c r="IUQ67" s="0"/>
      <c r="IUR67" s="0"/>
      <c r="IUS67" s="0"/>
      <c r="IUT67" s="0"/>
      <c r="IUU67" s="0"/>
      <c r="IUV67" s="0"/>
      <c r="IUW67" s="0"/>
      <c r="IUX67" s="0"/>
      <c r="IUY67" s="0"/>
      <c r="IUZ67" s="0"/>
      <c r="IVA67" s="0"/>
      <c r="IVB67" s="0"/>
      <c r="IVC67" s="0"/>
      <c r="IVD67" s="0"/>
      <c r="IVE67" s="0"/>
      <c r="IVF67" s="0"/>
      <c r="IVG67" s="0"/>
      <c r="IVH67" s="0"/>
      <c r="IVI67" s="0"/>
      <c r="IVJ67" s="0"/>
      <c r="IVK67" s="0"/>
      <c r="IVL67" s="0"/>
      <c r="IVM67" s="0"/>
      <c r="IVN67" s="0"/>
      <c r="IVO67" s="0"/>
      <c r="IVP67" s="0"/>
      <c r="IVQ67" s="0"/>
      <c r="IVR67" s="0"/>
      <c r="IVS67" s="0"/>
      <c r="IVT67" s="0"/>
      <c r="IVU67" s="0"/>
      <c r="IVV67" s="0"/>
      <c r="IVW67" s="0"/>
      <c r="IVX67" s="0"/>
      <c r="IVY67" s="0"/>
      <c r="IVZ67" s="0"/>
      <c r="IWA67" s="0"/>
      <c r="IWB67" s="0"/>
      <c r="IWC67" s="0"/>
      <c r="IWD67" s="0"/>
      <c r="IWE67" s="0"/>
      <c r="IWF67" s="0"/>
      <c r="IWG67" s="0"/>
      <c r="IWH67" s="0"/>
      <c r="IWI67" s="0"/>
      <c r="IWJ67" s="0"/>
      <c r="IWK67" s="0"/>
      <c r="IWL67" s="0"/>
      <c r="IWM67" s="0"/>
      <c r="IWN67" s="0"/>
      <c r="IWO67" s="0"/>
      <c r="IWP67" s="0"/>
      <c r="IWQ67" s="0"/>
      <c r="IWR67" s="0"/>
      <c r="IWS67" s="0"/>
      <c r="IWT67" s="0"/>
      <c r="IWU67" s="0"/>
      <c r="IWV67" s="0"/>
      <c r="IWW67" s="0"/>
      <c r="IWX67" s="0"/>
      <c r="IWY67" s="0"/>
      <c r="IWZ67" s="0"/>
      <c r="IXA67" s="0"/>
      <c r="IXB67" s="0"/>
      <c r="IXC67" s="0"/>
      <c r="IXD67" s="0"/>
      <c r="IXE67" s="0"/>
      <c r="IXF67" s="0"/>
      <c r="IXG67" s="0"/>
      <c r="IXH67" s="0"/>
      <c r="IXI67" s="0"/>
      <c r="IXJ67" s="0"/>
      <c r="IXK67" s="0"/>
      <c r="IXL67" s="0"/>
      <c r="IXM67" s="0"/>
      <c r="IXN67" s="0"/>
      <c r="IXO67" s="0"/>
      <c r="IXP67" s="0"/>
      <c r="IXQ67" s="0"/>
      <c r="IXR67" s="0"/>
      <c r="IXS67" s="0"/>
      <c r="IXT67" s="0"/>
      <c r="IXU67" s="0"/>
      <c r="IXV67" s="0"/>
      <c r="IXW67" s="0"/>
      <c r="IXX67" s="0"/>
      <c r="IXY67" s="0"/>
      <c r="IXZ67" s="0"/>
      <c r="IYA67" s="0"/>
      <c r="IYB67" s="0"/>
      <c r="IYC67" s="0"/>
      <c r="IYD67" s="0"/>
      <c r="IYE67" s="0"/>
      <c r="IYF67" s="0"/>
      <c r="IYG67" s="0"/>
      <c r="IYH67" s="0"/>
      <c r="IYI67" s="0"/>
      <c r="IYJ67" s="0"/>
      <c r="IYK67" s="0"/>
      <c r="IYL67" s="0"/>
      <c r="IYM67" s="0"/>
      <c r="IYN67" s="0"/>
      <c r="IYO67" s="0"/>
      <c r="IYP67" s="0"/>
      <c r="IYQ67" s="0"/>
      <c r="IYR67" s="0"/>
      <c r="IYS67" s="0"/>
      <c r="IYT67" s="0"/>
      <c r="IYU67" s="0"/>
      <c r="IYV67" s="0"/>
      <c r="IYW67" s="0"/>
      <c r="IYX67" s="0"/>
      <c r="IYY67" s="0"/>
      <c r="IYZ67" s="0"/>
      <c r="IZA67" s="0"/>
      <c r="IZB67" s="0"/>
      <c r="IZC67" s="0"/>
      <c r="IZD67" s="0"/>
      <c r="IZE67" s="0"/>
      <c r="IZF67" s="0"/>
      <c r="IZG67" s="0"/>
      <c r="IZH67" s="0"/>
      <c r="IZI67" s="0"/>
      <c r="IZJ67" s="0"/>
      <c r="IZK67" s="0"/>
      <c r="IZL67" s="0"/>
      <c r="IZM67" s="0"/>
      <c r="IZN67" s="0"/>
      <c r="IZO67" s="0"/>
      <c r="IZP67" s="0"/>
      <c r="IZQ67" s="0"/>
      <c r="IZR67" s="0"/>
      <c r="IZS67" s="0"/>
      <c r="IZT67" s="0"/>
      <c r="IZU67" s="0"/>
      <c r="IZV67" s="0"/>
      <c r="IZW67" s="0"/>
      <c r="IZX67" s="0"/>
      <c r="IZY67" s="0"/>
      <c r="IZZ67" s="0"/>
      <c r="JAA67" s="0"/>
      <c r="JAB67" s="0"/>
      <c r="JAC67" s="0"/>
      <c r="JAD67" s="0"/>
      <c r="JAE67" s="0"/>
      <c r="JAF67" s="0"/>
      <c r="JAG67" s="0"/>
      <c r="JAH67" s="0"/>
      <c r="JAI67" s="0"/>
      <c r="JAJ67" s="0"/>
      <c r="JAK67" s="0"/>
      <c r="JAL67" s="0"/>
      <c r="JAM67" s="0"/>
      <c r="JAN67" s="0"/>
      <c r="JAO67" s="0"/>
      <c r="JAP67" s="0"/>
      <c r="JAQ67" s="0"/>
      <c r="JAR67" s="0"/>
      <c r="JAS67" s="0"/>
      <c r="JAT67" s="0"/>
      <c r="JAU67" s="0"/>
      <c r="JAV67" s="0"/>
      <c r="JAW67" s="0"/>
      <c r="JAX67" s="0"/>
      <c r="JAY67" s="0"/>
      <c r="JAZ67" s="0"/>
      <c r="JBA67" s="0"/>
      <c r="JBB67" s="0"/>
      <c r="JBC67" s="0"/>
      <c r="JBD67" s="0"/>
      <c r="JBE67" s="0"/>
      <c r="JBF67" s="0"/>
      <c r="JBG67" s="0"/>
      <c r="JBH67" s="0"/>
      <c r="JBI67" s="0"/>
      <c r="JBJ67" s="0"/>
      <c r="JBK67" s="0"/>
      <c r="JBL67" s="0"/>
      <c r="JBM67" s="0"/>
      <c r="JBN67" s="0"/>
      <c r="JBO67" s="0"/>
      <c r="JBP67" s="0"/>
      <c r="JBQ67" s="0"/>
      <c r="JBR67" s="0"/>
      <c r="JBS67" s="0"/>
      <c r="JBT67" s="0"/>
      <c r="JBU67" s="0"/>
      <c r="JBV67" s="0"/>
      <c r="JBW67" s="0"/>
      <c r="JBX67" s="0"/>
      <c r="JBY67" s="0"/>
      <c r="JBZ67" s="0"/>
      <c r="JCA67" s="0"/>
      <c r="JCB67" s="0"/>
      <c r="JCC67" s="0"/>
      <c r="JCD67" s="0"/>
      <c r="JCE67" s="0"/>
      <c r="JCF67" s="0"/>
      <c r="JCG67" s="0"/>
      <c r="JCH67" s="0"/>
      <c r="JCI67" s="0"/>
      <c r="JCJ67" s="0"/>
      <c r="JCK67" s="0"/>
      <c r="JCL67" s="0"/>
      <c r="JCM67" s="0"/>
      <c r="JCN67" s="0"/>
      <c r="JCO67" s="0"/>
      <c r="JCP67" s="0"/>
      <c r="JCQ67" s="0"/>
      <c r="JCR67" s="0"/>
      <c r="JCS67" s="0"/>
      <c r="JCT67" s="0"/>
      <c r="JCU67" s="0"/>
      <c r="JCV67" s="0"/>
      <c r="JCW67" s="0"/>
      <c r="JCX67" s="0"/>
      <c r="JCY67" s="0"/>
      <c r="JCZ67" s="0"/>
      <c r="JDA67" s="0"/>
      <c r="JDB67" s="0"/>
      <c r="JDC67" s="0"/>
      <c r="JDD67" s="0"/>
      <c r="JDE67" s="0"/>
      <c r="JDF67" s="0"/>
      <c r="JDG67" s="0"/>
      <c r="JDH67" s="0"/>
      <c r="JDI67" s="0"/>
      <c r="JDJ67" s="0"/>
      <c r="JDK67" s="0"/>
      <c r="JDL67" s="0"/>
      <c r="JDM67" s="0"/>
      <c r="JDN67" s="0"/>
      <c r="JDO67" s="0"/>
      <c r="JDP67" s="0"/>
      <c r="JDQ67" s="0"/>
      <c r="JDR67" s="0"/>
      <c r="JDS67" s="0"/>
      <c r="JDT67" s="0"/>
      <c r="JDU67" s="0"/>
      <c r="JDV67" s="0"/>
      <c r="JDW67" s="0"/>
      <c r="JDX67" s="0"/>
      <c r="JDY67" s="0"/>
      <c r="JDZ67" s="0"/>
      <c r="JEA67" s="0"/>
      <c r="JEB67" s="0"/>
      <c r="JEC67" s="0"/>
      <c r="JED67" s="0"/>
      <c r="JEE67" s="0"/>
      <c r="JEF67" s="0"/>
      <c r="JEG67" s="0"/>
      <c r="JEH67" s="0"/>
      <c r="JEI67" s="0"/>
      <c r="JEJ67" s="0"/>
      <c r="JEK67" s="0"/>
      <c r="JEL67" s="0"/>
      <c r="JEM67" s="0"/>
      <c r="JEN67" s="0"/>
      <c r="JEO67" s="0"/>
      <c r="JEP67" s="0"/>
      <c r="JEQ67" s="0"/>
      <c r="JER67" s="0"/>
      <c r="JES67" s="0"/>
      <c r="JET67" s="0"/>
      <c r="JEU67" s="0"/>
      <c r="JEV67" s="0"/>
      <c r="JEW67" s="0"/>
      <c r="JEX67" s="0"/>
      <c r="JEY67" s="0"/>
      <c r="JEZ67" s="0"/>
      <c r="JFA67" s="0"/>
      <c r="JFB67" s="0"/>
      <c r="JFC67" s="0"/>
      <c r="JFD67" s="0"/>
      <c r="JFE67" s="0"/>
      <c r="JFF67" s="0"/>
      <c r="JFG67" s="0"/>
      <c r="JFH67" s="0"/>
      <c r="JFI67" s="0"/>
      <c r="JFJ67" s="0"/>
      <c r="JFK67" s="0"/>
      <c r="JFL67" s="0"/>
      <c r="JFM67" s="0"/>
      <c r="JFN67" s="0"/>
      <c r="JFO67" s="0"/>
      <c r="JFP67" s="0"/>
      <c r="JFQ67" s="0"/>
      <c r="JFR67" s="0"/>
      <c r="JFS67" s="0"/>
      <c r="JFT67" s="0"/>
      <c r="JFU67" s="0"/>
      <c r="JFV67" s="0"/>
      <c r="JFW67" s="0"/>
      <c r="JFX67" s="0"/>
      <c r="JFY67" s="0"/>
      <c r="JFZ67" s="0"/>
      <c r="JGA67" s="0"/>
      <c r="JGB67" s="0"/>
      <c r="JGC67" s="0"/>
      <c r="JGD67" s="0"/>
      <c r="JGE67" s="0"/>
      <c r="JGF67" s="0"/>
      <c r="JGG67" s="0"/>
      <c r="JGH67" s="0"/>
      <c r="JGI67" s="0"/>
      <c r="JGJ67" s="0"/>
      <c r="JGK67" s="0"/>
      <c r="JGL67" s="0"/>
      <c r="JGM67" s="0"/>
      <c r="JGN67" s="0"/>
      <c r="JGO67" s="0"/>
      <c r="JGP67" s="0"/>
      <c r="JGQ67" s="0"/>
      <c r="JGR67" s="0"/>
      <c r="JGS67" s="0"/>
      <c r="JGT67" s="0"/>
      <c r="JGU67" s="0"/>
      <c r="JGV67" s="0"/>
      <c r="JGW67" s="0"/>
      <c r="JGX67" s="0"/>
      <c r="JGY67" s="0"/>
      <c r="JGZ67" s="0"/>
      <c r="JHA67" s="0"/>
      <c r="JHB67" s="0"/>
      <c r="JHC67" s="0"/>
      <c r="JHD67" s="0"/>
      <c r="JHE67" s="0"/>
      <c r="JHF67" s="0"/>
      <c r="JHG67" s="0"/>
      <c r="JHH67" s="0"/>
      <c r="JHI67" s="0"/>
      <c r="JHJ67" s="0"/>
      <c r="JHK67" s="0"/>
      <c r="JHL67" s="0"/>
      <c r="JHM67" s="0"/>
      <c r="JHN67" s="0"/>
      <c r="JHO67" s="0"/>
      <c r="JHP67" s="0"/>
      <c r="JHQ67" s="0"/>
      <c r="JHR67" s="0"/>
      <c r="JHS67" s="0"/>
      <c r="JHT67" s="0"/>
      <c r="JHU67" s="0"/>
      <c r="JHV67" s="0"/>
      <c r="JHW67" s="0"/>
      <c r="JHX67" s="0"/>
      <c r="JHY67" s="0"/>
      <c r="JHZ67" s="0"/>
      <c r="JIA67" s="0"/>
      <c r="JIB67" s="0"/>
      <c r="JIC67" s="0"/>
      <c r="JID67" s="0"/>
      <c r="JIE67" s="0"/>
      <c r="JIF67" s="0"/>
      <c r="JIG67" s="0"/>
      <c r="JIH67" s="0"/>
      <c r="JII67" s="0"/>
      <c r="JIJ67" s="0"/>
      <c r="JIK67" s="0"/>
      <c r="JIL67" s="0"/>
      <c r="JIM67" s="0"/>
      <c r="JIN67" s="0"/>
      <c r="JIO67" s="0"/>
      <c r="JIP67" s="0"/>
      <c r="JIQ67" s="0"/>
      <c r="JIR67" s="0"/>
      <c r="JIS67" s="0"/>
      <c r="JIT67" s="0"/>
      <c r="JIU67" s="0"/>
      <c r="JIV67" s="0"/>
      <c r="JIW67" s="0"/>
      <c r="JIX67" s="0"/>
      <c r="JIY67" s="0"/>
      <c r="JIZ67" s="0"/>
      <c r="JJA67" s="0"/>
      <c r="JJB67" s="0"/>
      <c r="JJC67" s="0"/>
      <c r="JJD67" s="0"/>
      <c r="JJE67" s="0"/>
      <c r="JJF67" s="0"/>
      <c r="JJG67" s="0"/>
      <c r="JJH67" s="0"/>
      <c r="JJI67" s="0"/>
      <c r="JJJ67" s="0"/>
      <c r="JJK67" s="0"/>
      <c r="JJL67" s="0"/>
      <c r="JJM67" s="0"/>
      <c r="JJN67" s="0"/>
      <c r="JJO67" s="0"/>
      <c r="JJP67" s="0"/>
      <c r="JJQ67" s="0"/>
      <c r="JJR67" s="0"/>
      <c r="JJS67" s="0"/>
      <c r="JJT67" s="0"/>
      <c r="JJU67" s="0"/>
      <c r="JJV67" s="0"/>
      <c r="JJW67" s="0"/>
      <c r="JJX67" s="0"/>
      <c r="JJY67" s="0"/>
      <c r="JJZ67" s="0"/>
      <c r="JKA67" s="0"/>
      <c r="JKB67" s="0"/>
      <c r="JKC67" s="0"/>
      <c r="JKD67" s="0"/>
      <c r="JKE67" s="0"/>
      <c r="JKF67" s="0"/>
      <c r="JKG67" s="0"/>
      <c r="JKH67" s="0"/>
      <c r="JKI67" s="0"/>
      <c r="JKJ67" s="0"/>
      <c r="JKK67" s="0"/>
      <c r="JKL67" s="0"/>
      <c r="JKM67" s="0"/>
      <c r="JKN67" s="0"/>
      <c r="JKO67" s="0"/>
      <c r="JKP67" s="0"/>
      <c r="JKQ67" s="0"/>
      <c r="JKR67" s="0"/>
      <c r="JKS67" s="0"/>
      <c r="JKT67" s="0"/>
      <c r="JKU67" s="0"/>
      <c r="JKV67" s="0"/>
      <c r="JKW67" s="0"/>
      <c r="JKX67" s="0"/>
      <c r="JKY67" s="0"/>
      <c r="JKZ67" s="0"/>
      <c r="JLA67" s="0"/>
      <c r="JLB67" s="0"/>
      <c r="JLC67" s="0"/>
      <c r="JLD67" s="0"/>
      <c r="JLE67" s="0"/>
      <c r="JLF67" s="0"/>
      <c r="JLG67" s="0"/>
      <c r="JLH67" s="0"/>
      <c r="JLI67" s="0"/>
      <c r="JLJ67" s="0"/>
      <c r="JLK67" s="0"/>
      <c r="JLL67" s="0"/>
      <c r="JLM67" s="0"/>
      <c r="JLN67" s="0"/>
      <c r="JLO67" s="0"/>
      <c r="JLP67" s="0"/>
      <c r="JLQ67" s="0"/>
      <c r="JLR67" s="0"/>
      <c r="JLS67" s="0"/>
      <c r="JLT67" s="0"/>
      <c r="JLU67" s="0"/>
      <c r="JLV67" s="0"/>
      <c r="JLW67" s="0"/>
      <c r="JLX67" s="0"/>
      <c r="JLY67" s="0"/>
      <c r="JLZ67" s="0"/>
      <c r="JMA67" s="0"/>
      <c r="JMB67" s="0"/>
      <c r="JMC67" s="0"/>
      <c r="JMD67" s="0"/>
      <c r="JME67" s="0"/>
      <c r="JMF67" s="0"/>
      <c r="JMG67" s="0"/>
      <c r="JMH67" s="0"/>
      <c r="JMI67" s="0"/>
      <c r="JMJ67" s="0"/>
      <c r="JMK67" s="0"/>
      <c r="JML67" s="0"/>
      <c r="JMM67" s="0"/>
      <c r="JMN67" s="0"/>
      <c r="JMO67" s="0"/>
      <c r="JMP67" s="0"/>
      <c r="JMQ67" s="0"/>
      <c r="JMR67" s="0"/>
      <c r="JMS67" s="0"/>
      <c r="JMT67" s="0"/>
      <c r="JMU67" s="0"/>
      <c r="JMV67" s="0"/>
      <c r="JMW67" s="0"/>
      <c r="JMX67" s="0"/>
      <c r="JMY67" s="0"/>
      <c r="JMZ67" s="0"/>
      <c r="JNA67" s="0"/>
      <c r="JNB67" s="0"/>
      <c r="JNC67" s="0"/>
      <c r="JND67" s="0"/>
      <c r="JNE67" s="0"/>
      <c r="JNF67" s="0"/>
      <c r="JNG67" s="0"/>
      <c r="JNH67" s="0"/>
      <c r="JNI67" s="0"/>
      <c r="JNJ67" s="0"/>
      <c r="JNK67" s="0"/>
      <c r="JNL67" s="0"/>
      <c r="JNM67" s="0"/>
      <c r="JNN67" s="0"/>
      <c r="JNO67" s="0"/>
      <c r="JNP67" s="0"/>
      <c r="JNQ67" s="0"/>
      <c r="JNR67" s="0"/>
      <c r="JNS67" s="0"/>
      <c r="JNT67" s="0"/>
      <c r="JNU67" s="0"/>
      <c r="JNV67" s="0"/>
      <c r="JNW67" s="0"/>
      <c r="JNX67" s="0"/>
      <c r="JNY67" s="0"/>
      <c r="JNZ67" s="0"/>
      <c r="JOA67" s="0"/>
      <c r="JOB67" s="0"/>
      <c r="JOC67" s="0"/>
      <c r="JOD67" s="0"/>
      <c r="JOE67" s="0"/>
      <c r="JOF67" s="0"/>
      <c r="JOG67" s="0"/>
      <c r="JOH67" s="0"/>
      <c r="JOI67" s="0"/>
      <c r="JOJ67" s="0"/>
      <c r="JOK67" s="0"/>
      <c r="JOL67" s="0"/>
      <c r="JOM67" s="0"/>
      <c r="JON67" s="0"/>
      <c r="JOO67" s="0"/>
      <c r="JOP67" s="0"/>
      <c r="JOQ67" s="0"/>
      <c r="JOR67" s="0"/>
      <c r="JOS67" s="0"/>
      <c r="JOT67" s="0"/>
      <c r="JOU67" s="0"/>
      <c r="JOV67" s="0"/>
      <c r="JOW67" s="0"/>
      <c r="JOX67" s="0"/>
      <c r="JOY67" s="0"/>
      <c r="JOZ67" s="0"/>
      <c r="JPA67" s="0"/>
      <c r="JPB67" s="0"/>
      <c r="JPC67" s="0"/>
      <c r="JPD67" s="0"/>
      <c r="JPE67" s="0"/>
      <c r="JPF67" s="0"/>
      <c r="JPG67" s="0"/>
      <c r="JPH67" s="0"/>
      <c r="JPI67" s="0"/>
      <c r="JPJ67" s="0"/>
      <c r="JPK67" s="0"/>
      <c r="JPL67" s="0"/>
      <c r="JPM67" s="0"/>
      <c r="JPN67" s="0"/>
      <c r="JPO67" s="0"/>
      <c r="JPP67" s="0"/>
      <c r="JPQ67" s="0"/>
      <c r="JPR67" s="0"/>
      <c r="JPS67" s="0"/>
      <c r="JPT67" s="0"/>
      <c r="JPU67" s="0"/>
      <c r="JPV67" s="0"/>
      <c r="JPW67" s="0"/>
      <c r="JPX67" s="0"/>
      <c r="JPY67" s="0"/>
      <c r="JPZ67" s="0"/>
      <c r="JQA67" s="0"/>
      <c r="JQB67" s="0"/>
      <c r="JQC67" s="0"/>
      <c r="JQD67" s="0"/>
      <c r="JQE67" s="0"/>
      <c r="JQF67" s="0"/>
      <c r="JQG67" s="0"/>
      <c r="JQH67" s="0"/>
      <c r="JQI67" s="0"/>
      <c r="JQJ67" s="0"/>
      <c r="JQK67" s="0"/>
      <c r="JQL67" s="0"/>
      <c r="JQM67" s="0"/>
      <c r="JQN67" s="0"/>
      <c r="JQO67" s="0"/>
      <c r="JQP67" s="0"/>
      <c r="JQQ67" s="0"/>
      <c r="JQR67" s="0"/>
      <c r="JQS67" s="0"/>
      <c r="JQT67" s="0"/>
      <c r="JQU67" s="0"/>
      <c r="JQV67" s="0"/>
      <c r="JQW67" s="0"/>
      <c r="JQX67" s="0"/>
      <c r="JQY67" s="0"/>
      <c r="JQZ67" s="0"/>
      <c r="JRA67" s="0"/>
      <c r="JRB67" s="0"/>
      <c r="JRC67" s="0"/>
      <c r="JRD67" s="0"/>
      <c r="JRE67" s="0"/>
      <c r="JRF67" s="0"/>
      <c r="JRG67" s="0"/>
      <c r="JRH67" s="0"/>
      <c r="JRI67" s="0"/>
      <c r="JRJ67" s="0"/>
      <c r="JRK67" s="0"/>
      <c r="JRL67" s="0"/>
      <c r="JRM67" s="0"/>
      <c r="JRN67" s="0"/>
      <c r="JRO67" s="0"/>
      <c r="JRP67" s="0"/>
      <c r="JRQ67" s="0"/>
      <c r="JRR67" s="0"/>
      <c r="JRS67" s="0"/>
      <c r="JRT67" s="0"/>
      <c r="JRU67" s="0"/>
      <c r="JRV67" s="0"/>
      <c r="JRW67" s="0"/>
      <c r="JRX67" s="0"/>
      <c r="JRY67" s="0"/>
      <c r="JRZ67" s="0"/>
      <c r="JSA67" s="0"/>
      <c r="JSB67" s="0"/>
      <c r="JSC67" s="0"/>
      <c r="JSD67" s="0"/>
      <c r="JSE67" s="0"/>
      <c r="JSF67" s="0"/>
      <c r="JSG67" s="0"/>
      <c r="JSH67" s="0"/>
      <c r="JSI67" s="0"/>
      <c r="JSJ67" s="0"/>
      <c r="JSK67" s="0"/>
      <c r="JSL67" s="0"/>
      <c r="JSM67" s="0"/>
      <c r="JSN67" s="0"/>
      <c r="JSO67" s="0"/>
      <c r="JSP67" s="0"/>
      <c r="JSQ67" s="0"/>
      <c r="JSR67" s="0"/>
      <c r="JSS67" s="0"/>
      <c r="JST67" s="0"/>
      <c r="JSU67" s="0"/>
      <c r="JSV67" s="0"/>
      <c r="JSW67" s="0"/>
      <c r="JSX67" s="0"/>
      <c r="JSY67" s="0"/>
      <c r="JSZ67" s="0"/>
      <c r="JTA67" s="0"/>
      <c r="JTB67" s="0"/>
      <c r="JTC67" s="0"/>
      <c r="JTD67" s="0"/>
      <c r="JTE67" s="0"/>
      <c r="JTF67" s="0"/>
      <c r="JTG67" s="0"/>
      <c r="JTH67" s="0"/>
      <c r="JTI67" s="0"/>
      <c r="JTJ67" s="0"/>
      <c r="JTK67" s="0"/>
      <c r="JTL67" s="0"/>
      <c r="JTM67" s="0"/>
      <c r="JTN67" s="0"/>
      <c r="JTO67" s="0"/>
      <c r="JTP67" s="0"/>
      <c r="JTQ67" s="0"/>
      <c r="JTR67" s="0"/>
      <c r="JTS67" s="0"/>
      <c r="JTT67" s="0"/>
      <c r="JTU67" s="0"/>
      <c r="JTV67" s="0"/>
      <c r="JTW67" s="0"/>
      <c r="JTX67" s="0"/>
      <c r="JTY67" s="0"/>
      <c r="JTZ67" s="0"/>
      <c r="JUA67" s="0"/>
      <c r="JUB67" s="0"/>
      <c r="JUC67" s="0"/>
      <c r="JUD67" s="0"/>
      <c r="JUE67" s="0"/>
      <c r="JUF67" s="0"/>
      <c r="JUG67" s="0"/>
      <c r="JUH67" s="0"/>
      <c r="JUI67" s="0"/>
      <c r="JUJ67" s="0"/>
      <c r="JUK67" s="0"/>
      <c r="JUL67" s="0"/>
      <c r="JUM67" s="0"/>
      <c r="JUN67" s="0"/>
      <c r="JUO67" s="0"/>
      <c r="JUP67" s="0"/>
      <c r="JUQ67" s="0"/>
      <c r="JUR67" s="0"/>
      <c r="JUS67" s="0"/>
      <c r="JUT67" s="0"/>
      <c r="JUU67" s="0"/>
      <c r="JUV67" s="0"/>
      <c r="JUW67" s="0"/>
      <c r="JUX67" s="0"/>
      <c r="JUY67" s="0"/>
      <c r="JUZ67" s="0"/>
      <c r="JVA67" s="0"/>
      <c r="JVB67" s="0"/>
      <c r="JVC67" s="0"/>
      <c r="JVD67" s="0"/>
      <c r="JVE67" s="0"/>
      <c r="JVF67" s="0"/>
      <c r="JVG67" s="0"/>
      <c r="JVH67" s="0"/>
      <c r="JVI67" s="0"/>
      <c r="JVJ67" s="0"/>
      <c r="JVK67" s="0"/>
      <c r="JVL67" s="0"/>
      <c r="JVM67" s="0"/>
      <c r="JVN67" s="0"/>
      <c r="JVO67" s="0"/>
      <c r="JVP67" s="0"/>
      <c r="JVQ67" s="0"/>
      <c r="JVR67" s="0"/>
      <c r="JVS67" s="0"/>
      <c r="JVT67" s="0"/>
      <c r="JVU67" s="0"/>
      <c r="JVV67" s="0"/>
      <c r="JVW67" s="0"/>
      <c r="JVX67" s="0"/>
      <c r="JVY67" s="0"/>
      <c r="JVZ67" s="0"/>
      <c r="JWA67" s="0"/>
      <c r="JWB67" s="0"/>
      <c r="JWC67" s="0"/>
      <c r="JWD67" s="0"/>
      <c r="JWE67" s="0"/>
      <c r="JWF67" s="0"/>
      <c r="JWG67" s="0"/>
      <c r="JWH67" s="0"/>
      <c r="JWI67" s="0"/>
      <c r="JWJ67" s="0"/>
      <c r="JWK67" s="0"/>
      <c r="JWL67" s="0"/>
      <c r="JWM67" s="0"/>
      <c r="JWN67" s="0"/>
      <c r="JWO67" s="0"/>
      <c r="JWP67" s="0"/>
      <c r="JWQ67" s="0"/>
      <c r="JWR67" s="0"/>
      <c r="JWS67" s="0"/>
      <c r="JWT67" s="0"/>
      <c r="JWU67" s="0"/>
      <c r="JWV67" s="0"/>
      <c r="JWW67" s="0"/>
      <c r="JWX67" s="0"/>
      <c r="JWY67" s="0"/>
      <c r="JWZ67" s="0"/>
      <c r="JXA67" s="0"/>
      <c r="JXB67" s="0"/>
      <c r="JXC67" s="0"/>
      <c r="JXD67" s="0"/>
      <c r="JXE67" s="0"/>
      <c r="JXF67" s="0"/>
      <c r="JXG67" s="0"/>
      <c r="JXH67" s="0"/>
      <c r="JXI67" s="0"/>
      <c r="JXJ67" s="0"/>
      <c r="JXK67" s="0"/>
      <c r="JXL67" s="0"/>
      <c r="JXM67" s="0"/>
      <c r="JXN67" s="0"/>
      <c r="JXO67" s="0"/>
      <c r="JXP67" s="0"/>
      <c r="JXQ67" s="0"/>
      <c r="JXR67" s="0"/>
      <c r="JXS67" s="0"/>
      <c r="JXT67" s="0"/>
      <c r="JXU67" s="0"/>
      <c r="JXV67" s="0"/>
      <c r="JXW67" s="0"/>
      <c r="JXX67" s="0"/>
      <c r="JXY67" s="0"/>
      <c r="JXZ67" s="0"/>
      <c r="JYA67" s="0"/>
      <c r="JYB67" s="0"/>
      <c r="JYC67" s="0"/>
      <c r="JYD67" s="0"/>
      <c r="JYE67" s="0"/>
      <c r="JYF67" s="0"/>
      <c r="JYG67" s="0"/>
      <c r="JYH67" s="0"/>
      <c r="JYI67" s="0"/>
      <c r="JYJ67" s="0"/>
      <c r="JYK67" s="0"/>
      <c r="JYL67" s="0"/>
      <c r="JYM67" s="0"/>
      <c r="JYN67" s="0"/>
      <c r="JYO67" s="0"/>
      <c r="JYP67" s="0"/>
      <c r="JYQ67" s="0"/>
      <c r="JYR67" s="0"/>
      <c r="JYS67" s="0"/>
      <c r="JYT67" s="0"/>
      <c r="JYU67" s="0"/>
      <c r="JYV67" s="0"/>
      <c r="JYW67" s="0"/>
      <c r="JYX67" s="0"/>
      <c r="JYY67" s="0"/>
      <c r="JYZ67" s="0"/>
      <c r="JZA67" s="0"/>
      <c r="JZB67" s="0"/>
      <c r="JZC67" s="0"/>
      <c r="JZD67" s="0"/>
      <c r="JZE67" s="0"/>
      <c r="JZF67" s="0"/>
      <c r="JZG67" s="0"/>
      <c r="JZH67" s="0"/>
      <c r="JZI67" s="0"/>
      <c r="JZJ67" s="0"/>
      <c r="JZK67" s="0"/>
      <c r="JZL67" s="0"/>
      <c r="JZM67" s="0"/>
      <c r="JZN67" s="0"/>
      <c r="JZO67" s="0"/>
      <c r="JZP67" s="0"/>
      <c r="JZQ67" s="0"/>
      <c r="JZR67" s="0"/>
      <c r="JZS67" s="0"/>
      <c r="JZT67" s="0"/>
      <c r="JZU67" s="0"/>
      <c r="JZV67" s="0"/>
      <c r="JZW67" s="0"/>
      <c r="JZX67" s="0"/>
      <c r="JZY67" s="0"/>
      <c r="JZZ67" s="0"/>
      <c r="KAA67" s="0"/>
      <c r="KAB67" s="0"/>
      <c r="KAC67" s="0"/>
      <c r="KAD67" s="0"/>
      <c r="KAE67" s="0"/>
      <c r="KAF67" s="0"/>
      <c r="KAG67" s="0"/>
      <c r="KAH67" s="0"/>
      <c r="KAI67" s="0"/>
      <c r="KAJ67" s="0"/>
      <c r="KAK67" s="0"/>
      <c r="KAL67" s="0"/>
      <c r="KAM67" s="0"/>
      <c r="KAN67" s="0"/>
      <c r="KAO67" s="0"/>
      <c r="KAP67" s="0"/>
      <c r="KAQ67" s="0"/>
      <c r="KAR67" s="0"/>
      <c r="KAS67" s="0"/>
      <c r="KAT67" s="0"/>
      <c r="KAU67" s="0"/>
      <c r="KAV67" s="0"/>
      <c r="KAW67" s="0"/>
      <c r="KAX67" s="0"/>
      <c r="KAY67" s="0"/>
      <c r="KAZ67" s="0"/>
      <c r="KBA67" s="0"/>
      <c r="KBB67" s="0"/>
      <c r="KBC67" s="0"/>
      <c r="KBD67" s="0"/>
      <c r="KBE67" s="0"/>
      <c r="KBF67" s="0"/>
      <c r="KBG67" s="0"/>
      <c r="KBH67" s="0"/>
      <c r="KBI67" s="0"/>
      <c r="KBJ67" s="0"/>
      <c r="KBK67" s="0"/>
      <c r="KBL67" s="0"/>
      <c r="KBM67" s="0"/>
      <c r="KBN67" s="0"/>
      <c r="KBO67" s="0"/>
      <c r="KBP67" s="0"/>
      <c r="KBQ67" s="0"/>
      <c r="KBR67" s="0"/>
      <c r="KBS67" s="0"/>
      <c r="KBT67" s="0"/>
      <c r="KBU67" s="0"/>
      <c r="KBV67" s="0"/>
      <c r="KBW67" s="0"/>
      <c r="KBX67" s="0"/>
      <c r="KBY67" s="0"/>
      <c r="KBZ67" s="0"/>
      <c r="KCA67" s="0"/>
      <c r="KCB67" s="0"/>
      <c r="KCC67" s="0"/>
      <c r="KCD67" s="0"/>
      <c r="KCE67" s="0"/>
      <c r="KCF67" s="0"/>
      <c r="KCG67" s="0"/>
      <c r="KCH67" s="0"/>
      <c r="KCI67" s="0"/>
      <c r="KCJ67" s="0"/>
      <c r="KCK67" s="0"/>
      <c r="KCL67" s="0"/>
      <c r="KCM67" s="0"/>
      <c r="KCN67" s="0"/>
      <c r="KCO67" s="0"/>
      <c r="KCP67" s="0"/>
      <c r="KCQ67" s="0"/>
      <c r="KCR67" s="0"/>
      <c r="KCS67" s="0"/>
      <c r="KCT67" s="0"/>
      <c r="KCU67" s="0"/>
      <c r="KCV67" s="0"/>
      <c r="KCW67" s="0"/>
      <c r="KCX67" s="0"/>
      <c r="KCY67" s="0"/>
      <c r="KCZ67" s="0"/>
      <c r="KDA67" s="0"/>
      <c r="KDB67" s="0"/>
      <c r="KDC67" s="0"/>
      <c r="KDD67" s="0"/>
      <c r="KDE67" s="0"/>
      <c r="KDF67" s="0"/>
      <c r="KDG67" s="0"/>
      <c r="KDH67" s="0"/>
      <c r="KDI67" s="0"/>
      <c r="KDJ67" s="0"/>
      <c r="KDK67" s="0"/>
      <c r="KDL67" s="0"/>
      <c r="KDM67" s="0"/>
      <c r="KDN67" s="0"/>
      <c r="KDO67" s="0"/>
      <c r="KDP67" s="0"/>
      <c r="KDQ67" s="0"/>
      <c r="KDR67" s="0"/>
      <c r="KDS67" s="0"/>
      <c r="KDT67" s="0"/>
      <c r="KDU67" s="0"/>
      <c r="KDV67" s="0"/>
      <c r="KDW67" s="0"/>
      <c r="KDX67" s="0"/>
      <c r="KDY67" s="0"/>
      <c r="KDZ67" s="0"/>
      <c r="KEA67" s="0"/>
      <c r="KEB67" s="0"/>
      <c r="KEC67" s="0"/>
      <c r="KED67" s="0"/>
      <c r="KEE67" s="0"/>
      <c r="KEF67" s="0"/>
      <c r="KEG67" s="0"/>
      <c r="KEH67" s="0"/>
      <c r="KEI67" s="0"/>
      <c r="KEJ67" s="0"/>
      <c r="KEK67" s="0"/>
      <c r="KEL67" s="0"/>
      <c r="KEM67" s="0"/>
      <c r="KEN67" s="0"/>
      <c r="KEO67" s="0"/>
      <c r="KEP67" s="0"/>
      <c r="KEQ67" s="0"/>
      <c r="KER67" s="0"/>
      <c r="KES67" s="0"/>
      <c r="KET67" s="0"/>
      <c r="KEU67" s="0"/>
      <c r="KEV67" s="0"/>
      <c r="KEW67" s="0"/>
      <c r="KEX67" s="0"/>
      <c r="KEY67" s="0"/>
      <c r="KEZ67" s="0"/>
      <c r="KFA67" s="0"/>
      <c r="KFB67" s="0"/>
      <c r="KFC67" s="0"/>
      <c r="KFD67" s="0"/>
      <c r="KFE67" s="0"/>
      <c r="KFF67" s="0"/>
      <c r="KFG67" s="0"/>
      <c r="KFH67" s="0"/>
      <c r="KFI67" s="0"/>
      <c r="KFJ67" s="0"/>
      <c r="KFK67" s="0"/>
      <c r="KFL67" s="0"/>
      <c r="KFM67" s="0"/>
      <c r="KFN67" s="0"/>
      <c r="KFO67" s="0"/>
      <c r="KFP67" s="0"/>
      <c r="KFQ67" s="0"/>
      <c r="KFR67" s="0"/>
      <c r="KFS67" s="0"/>
      <c r="KFT67" s="0"/>
      <c r="KFU67" s="0"/>
      <c r="KFV67" s="0"/>
      <c r="KFW67" s="0"/>
      <c r="KFX67" s="0"/>
      <c r="KFY67" s="0"/>
      <c r="KFZ67" s="0"/>
      <c r="KGA67" s="0"/>
      <c r="KGB67" s="0"/>
      <c r="KGC67" s="0"/>
      <c r="KGD67" s="0"/>
      <c r="KGE67" s="0"/>
      <c r="KGF67" s="0"/>
      <c r="KGG67" s="0"/>
      <c r="KGH67" s="0"/>
      <c r="KGI67" s="0"/>
      <c r="KGJ67" s="0"/>
      <c r="KGK67" s="0"/>
      <c r="KGL67" s="0"/>
      <c r="KGM67" s="0"/>
      <c r="KGN67" s="0"/>
      <c r="KGO67" s="0"/>
      <c r="KGP67" s="0"/>
      <c r="KGQ67" s="0"/>
      <c r="KGR67" s="0"/>
      <c r="KGS67" s="0"/>
      <c r="KGT67" s="0"/>
      <c r="KGU67" s="0"/>
      <c r="KGV67" s="0"/>
      <c r="KGW67" s="0"/>
      <c r="KGX67" s="0"/>
      <c r="KGY67" s="0"/>
      <c r="KGZ67" s="0"/>
      <c r="KHA67" s="0"/>
      <c r="KHB67" s="0"/>
      <c r="KHC67" s="0"/>
      <c r="KHD67" s="0"/>
      <c r="KHE67" s="0"/>
      <c r="KHF67" s="0"/>
      <c r="KHG67" s="0"/>
      <c r="KHH67" s="0"/>
      <c r="KHI67" s="0"/>
      <c r="KHJ67" s="0"/>
      <c r="KHK67" s="0"/>
      <c r="KHL67" s="0"/>
      <c r="KHM67" s="0"/>
      <c r="KHN67" s="0"/>
      <c r="KHO67" s="0"/>
      <c r="KHP67" s="0"/>
      <c r="KHQ67" s="0"/>
      <c r="KHR67" s="0"/>
      <c r="KHS67" s="0"/>
      <c r="KHT67" s="0"/>
      <c r="KHU67" s="0"/>
      <c r="KHV67" s="0"/>
      <c r="KHW67" s="0"/>
      <c r="KHX67" s="0"/>
      <c r="KHY67" s="0"/>
      <c r="KHZ67" s="0"/>
      <c r="KIA67" s="0"/>
      <c r="KIB67" s="0"/>
      <c r="KIC67" s="0"/>
      <c r="KID67" s="0"/>
      <c r="KIE67" s="0"/>
      <c r="KIF67" s="0"/>
      <c r="KIG67" s="0"/>
      <c r="KIH67" s="0"/>
      <c r="KII67" s="0"/>
      <c r="KIJ67" s="0"/>
      <c r="KIK67" s="0"/>
      <c r="KIL67" s="0"/>
      <c r="KIM67" s="0"/>
      <c r="KIN67" s="0"/>
      <c r="KIO67" s="0"/>
      <c r="KIP67" s="0"/>
      <c r="KIQ67" s="0"/>
      <c r="KIR67" s="0"/>
      <c r="KIS67" s="0"/>
      <c r="KIT67" s="0"/>
      <c r="KIU67" s="0"/>
      <c r="KIV67" s="0"/>
      <c r="KIW67" s="0"/>
      <c r="KIX67" s="0"/>
      <c r="KIY67" s="0"/>
      <c r="KIZ67" s="0"/>
      <c r="KJA67" s="0"/>
      <c r="KJB67" s="0"/>
      <c r="KJC67" s="0"/>
      <c r="KJD67" s="0"/>
      <c r="KJE67" s="0"/>
      <c r="KJF67" s="0"/>
      <c r="KJG67" s="0"/>
      <c r="KJH67" s="0"/>
      <c r="KJI67" s="0"/>
      <c r="KJJ67" s="0"/>
      <c r="KJK67" s="0"/>
      <c r="KJL67" s="0"/>
      <c r="KJM67" s="0"/>
      <c r="KJN67" s="0"/>
      <c r="KJO67" s="0"/>
      <c r="KJP67" s="0"/>
      <c r="KJQ67" s="0"/>
      <c r="KJR67" s="0"/>
      <c r="KJS67" s="0"/>
      <c r="KJT67" s="0"/>
      <c r="KJU67" s="0"/>
      <c r="KJV67" s="0"/>
      <c r="KJW67" s="0"/>
      <c r="KJX67" s="0"/>
      <c r="KJY67" s="0"/>
      <c r="KJZ67" s="0"/>
      <c r="KKA67" s="0"/>
      <c r="KKB67" s="0"/>
      <c r="KKC67" s="0"/>
      <c r="KKD67" s="0"/>
      <c r="KKE67" s="0"/>
      <c r="KKF67" s="0"/>
      <c r="KKG67" s="0"/>
      <c r="KKH67" s="0"/>
      <c r="KKI67" s="0"/>
      <c r="KKJ67" s="0"/>
      <c r="KKK67" s="0"/>
      <c r="KKL67" s="0"/>
      <c r="KKM67" s="0"/>
      <c r="KKN67" s="0"/>
      <c r="KKO67" s="0"/>
      <c r="KKP67" s="0"/>
      <c r="KKQ67" s="0"/>
      <c r="KKR67" s="0"/>
      <c r="KKS67" s="0"/>
      <c r="KKT67" s="0"/>
      <c r="KKU67" s="0"/>
      <c r="KKV67" s="0"/>
      <c r="KKW67" s="0"/>
      <c r="KKX67" s="0"/>
      <c r="KKY67" s="0"/>
      <c r="KKZ67" s="0"/>
      <c r="KLA67" s="0"/>
      <c r="KLB67" s="0"/>
      <c r="KLC67" s="0"/>
      <c r="KLD67" s="0"/>
      <c r="KLE67" s="0"/>
      <c r="KLF67" s="0"/>
      <c r="KLG67" s="0"/>
      <c r="KLH67" s="0"/>
      <c r="KLI67" s="0"/>
      <c r="KLJ67" s="0"/>
      <c r="KLK67" s="0"/>
      <c r="KLL67" s="0"/>
      <c r="KLM67" s="0"/>
      <c r="KLN67" s="0"/>
      <c r="KLO67" s="0"/>
      <c r="KLP67" s="0"/>
      <c r="KLQ67" s="0"/>
      <c r="KLR67" s="0"/>
      <c r="KLS67" s="0"/>
      <c r="KLT67" s="0"/>
      <c r="KLU67" s="0"/>
      <c r="KLV67" s="0"/>
      <c r="KLW67" s="0"/>
      <c r="KLX67" s="0"/>
      <c r="KLY67" s="0"/>
      <c r="KLZ67" s="0"/>
      <c r="KMA67" s="0"/>
      <c r="KMB67" s="0"/>
      <c r="KMC67" s="0"/>
      <c r="KMD67" s="0"/>
      <c r="KME67" s="0"/>
      <c r="KMF67" s="0"/>
      <c r="KMG67" s="0"/>
      <c r="KMH67" s="0"/>
      <c r="KMI67" s="0"/>
      <c r="KMJ67" s="0"/>
      <c r="KMK67" s="0"/>
      <c r="KML67" s="0"/>
      <c r="KMM67" s="0"/>
      <c r="KMN67" s="0"/>
      <c r="KMO67" s="0"/>
      <c r="KMP67" s="0"/>
      <c r="KMQ67" s="0"/>
      <c r="KMR67" s="0"/>
      <c r="KMS67" s="0"/>
      <c r="KMT67" s="0"/>
      <c r="KMU67" s="0"/>
      <c r="KMV67" s="0"/>
      <c r="KMW67" s="0"/>
      <c r="KMX67" s="0"/>
      <c r="KMY67" s="0"/>
      <c r="KMZ67" s="0"/>
      <c r="KNA67" s="0"/>
      <c r="KNB67" s="0"/>
      <c r="KNC67" s="0"/>
      <c r="KND67" s="0"/>
      <c r="KNE67" s="0"/>
      <c r="KNF67" s="0"/>
      <c r="KNG67" s="0"/>
      <c r="KNH67" s="0"/>
      <c r="KNI67" s="0"/>
      <c r="KNJ67" s="0"/>
      <c r="KNK67" s="0"/>
      <c r="KNL67" s="0"/>
      <c r="KNM67" s="0"/>
      <c r="KNN67" s="0"/>
      <c r="KNO67" s="0"/>
      <c r="KNP67" s="0"/>
      <c r="KNQ67" s="0"/>
      <c r="KNR67" s="0"/>
      <c r="KNS67" s="0"/>
      <c r="KNT67" s="0"/>
      <c r="KNU67" s="0"/>
      <c r="KNV67" s="0"/>
      <c r="KNW67" s="0"/>
      <c r="KNX67" s="0"/>
      <c r="KNY67" s="0"/>
      <c r="KNZ67" s="0"/>
      <c r="KOA67" s="0"/>
      <c r="KOB67" s="0"/>
      <c r="KOC67" s="0"/>
      <c r="KOD67" s="0"/>
      <c r="KOE67" s="0"/>
      <c r="KOF67" s="0"/>
      <c r="KOG67" s="0"/>
      <c r="KOH67" s="0"/>
      <c r="KOI67" s="0"/>
      <c r="KOJ67" s="0"/>
      <c r="KOK67" s="0"/>
      <c r="KOL67" s="0"/>
      <c r="KOM67" s="0"/>
      <c r="KON67" s="0"/>
      <c r="KOO67" s="0"/>
      <c r="KOP67" s="0"/>
      <c r="KOQ67" s="0"/>
      <c r="KOR67" s="0"/>
      <c r="KOS67" s="0"/>
      <c r="KOT67" s="0"/>
      <c r="KOU67" s="0"/>
      <c r="KOV67" s="0"/>
      <c r="KOW67" s="0"/>
      <c r="KOX67" s="0"/>
      <c r="KOY67" s="0"/>
      <c r="KOZ67" s="0"/>
      <c r="KPA67" s="0"/>
      <c r="KPB67" s="0"/>
      <c r="KPC67" s="0"/>
      <c r="KPD67" s="0"/>
      <c r="KPE67" s="0"/>
      <c r="KPF67" s="0"/>
      <c r="KPG67" s="0"/>
      <c r="KPH67" s="0"/>
      <c r="KPI67" s="0"/>
      <c r="KPJ67" s="0"/>
      <c r="KPK67" s="0"/>
      <c r="KPL67" s="0"/>
      <c r="KPM67" s="0"/>
      <c r="KPN67" s="0"/>
      <c r="KPO67" s="0"/>
      <c r="KPP67" s="0"/>
      <c r="KPQ67" s="0"/>
      <c r="KPR67" s="0"/>
      <c r="KPS67" s="0"/>
      <c r="KPT67" s="0"/>
      <c r="KPU67" s="0"/>
      <c r="KPV67" s="0"/>
      <c r="KPW67" s="0"/>
      <c r="KPX67" s="0"/>
      <c r="KPY67" s="0"/>
      <c r="KPZ67" s="0"/>
      <c r="KQA67" s="0"/>
      <c r="KQB67" s="0"/>
      <c r="KQC67" s="0"/>
      <c r="KQD67" s="0"/>
      <c r="KQE67" s="0"/>
      <c r="KQF67" s="0"/>
      <c r="KQG67" s="0"/>
      <c r="KQH67" s="0"/>
      <c r="KQI67" s="0"/>
      <c r="KQJ67" s="0"/>
      <c r="KQK67" s="0"/>
      <c r="KQL67" s="0"/>
      <c r="KQM67" s="0"/>
      <c r="KQN67" s="0"/>
      <c r="KQO67" s="0"/>
      <c r="KQP67" s="0"/>
      <c r="KQQ67" s="0"/>
      <c r="KQR67" s="0"/>
      <c r="KQS67" s="0"/>
      <c r="KQT67" s="0"/>
      <c r="KQU67" s="0"/>
      <c r="KQV67" s="0"/>
      <c r="KQW67" s="0"/>
      <c r="KQX67" s="0"/>
      <c r="KQY67" s="0"/>
      <c r="KQZ67" s="0"/>
      <c r="KRA67" s="0"/>
      <c r="KRB67" s="0"/>
      <c r="KRC67" s="0"/>
      <c r="KRD67" s="0"/>
      <c r="KRE67" s="0"/>
      <c r="KRF67" s="0"/>
      <c r="KRG67" s="0"/>
      <c r="KRH67" s="0"/>
      <c r="KRI67" s="0"/>
      <c r="KRJ67" s="0"/>
      <c r="KRK67" s="0"/>
      <c r="KRL67" s="0"/>
      <c r="KRM67" s="0"/>
      <c r="KRN67" s="0"/>
      <c r="KRO67" s="0"/>
      <c r="KRP67" s="0"/>
      <c r="KRQ67" s="0"/>
      <c r="KRR67" s="0"/>
      <c r="KRS67" s="0"/>
      <c r="KRT67" s="0"/>
      <c r="KRU67" s="0"/>
      <c r="KRV67" s="0"/>
      <c r="KRW67" s="0"/>
      <c r="KRX67" s="0"/>
      <c r="KRY67" s="0"/>
      <c r="KRZ67" s="0"/>
      <c r="KSA67" s="0"/>
      <c r="KSB67" s="0"/>
      <c r="KSC67" s="0"/>
      <c r="KSD67" s="0"/>
      <c r="KSE67" s="0"/>
      <c r="KSF67" s="0"/>
      <c r="KSG67" s="0"/>
      <c r="KSH67" s="0"/>
      <c r="KSI67" s="0"/>
      <c r="KSJ67" s="0"/>
      <c r="KSK67" s="0"/>
      <c r="KSL67" s="0"/>
      <c r="KSM67" s="0"/>
      <c r="KSN67" s="0"/>
      <c r="KSO67" s="0"/>
      <c r="KSP67" s="0"/>
      <c r="KSQ67" s="0"/>
      <c r="KSR67" s="0"/>
      <c r="KSS67" s="0"/>
      <c r="KST67" s="0"/>
      <c r="KSU67" s="0"/>
      <c r="KSV67" s="0"/>
      <c r="KSW67" s="0"/>
      <c r="KSX67" s="0"/>
      <c r="KSY67" s="0"/>
      <c r="KSZ67" s="0"/>
      <c r="KTA67" s="0"/>
      <c r="KTB67" s="0"/>
      <c r="KTC67" s="0"/>
      <c r="KTD67" s="0"/>
      <c r="KTE67" s="0"/>
      <c r="KTF67" s="0"/>
      <c r="KTG67" s="0"/>
      <c r="KTH67" s="0"/>
      <c r="KTI67" s="0"/>
      <c r="KTJ67" s="0"/>
      <c r="KTK67" s="0"/>
      <c r="KTL67" s="0"/>
      <c r="KTM67" s="0"/>
      <c r="KTN67" s="0"/>
      <c r="KTO67" s="0"/>
      <c r="KTP67" s="0"/>
      <c r="KTQ67" s="0"/>
      <c r="KTR67" s="0"/>
      <c r="KTS67" s="0"/>
      <c r="KTT67" s="0"/>
      <c r="KTU67" s="0"/>
      <c r="KTV67" s="0"/>
      <c r="KTW67" s="0"/>
      <c r="KTX67" s="0"/>
      <c r="KTY67" s="0"/>
      <c r="KTZ67" s="0"/>
      <c r="KUA67" s="0"/>
      <c r="KUB67" s="0"/>
      <c r="KUC67" s="0"/>
      <c r="KUD67" s="0"/>
      <c r="KUE67" s="0"/>
      <c r="KUF67" s="0"/>
      <c r="KUG67" s="0"/>
      <c r="KUH67" s="0"/>
      <c r="KUI67" s="0"/>
      <c r="KUJ67" s="0"/>
      <c r="KUK67" s="0"/>
      <c r="KUL67" s="0"/>
      <c r="KUM67" s="0"/>
      <c r="KUN67" s="0"/>
      <c r="KUO67" s="0"/>
      <c r="KUP67" s="0"/>
      <c r="KUQ67" s="0"/>
      <c r="KUR67" s="0"/>
      <c r="KUS67" s="0"/>
      <c r="KUT67" s="0"/>
      <c r="KUU67" s="0"/>
      <c r="KUV67" s="0"/>
      <c r="KUW67" s="0"/>
      <c r="KUX67" s="0"/>
      <c r="KUY67" s="0"/>
      <c r="KUZ67" s="0"/>
      <c r="KVA67" s="0"/>
      <c r="KVB67" s="0"/>
      <c r="KVC67" s="0"/>
      <c r="KVD67" s="0"/>
      <c r="KVE67" s="0"/>
      <c r="KVF67" s="0"/>
      <c r="KVG67" s="0"/>
      <c r="KVH67" s="0"/>
      <c r="KVI67" s="0"/>
      <c r="KVJ67" s="0"/>
      <c r="KVK67" s="0"/>
      <c r="KVL67" s="0"/>
      <c r="KVM67" s="0"/>
      <c r="KVN67" s="0"/>
      <c r="KVO67" s="0"/>
      <c r="KVP67" s="0"/>
      <c r="KVQ67" s="0"/>
      <c r="KVR67" s="0"/>
      <c r="KVS67" s="0"/>
      <c r="KVT67" s="0"/>
      <c r="KVU67" s="0"/>
      <c r="KVV67" s="0"/>
      <c r="KVW67" s="0"/>
      <c r="KVX67" s="0"/>
      <c r="KVY67" s="0"/>
      <c r="KVZ67" s="0"/>
      <c r="KWA67" s="0"/>
      <c r="KWB67" s="0"/>
      <c r="KWC67" s="0"/>
      <c r="KWD67" s="0"/>
      <c r="KWE67" s="0"/>
      <c r="KWF67" s="0"/>
      <c r="KWG67" s="0"/>
      <c r="KWH67" s="0"/>
      <c r="KWI67" s="0"/>
      <c r="KWJ67" s="0"/>
      <c r="KWK67" s="0"/>
      <c r="KWL67" s="0"/>
      <c r="KWM67" s="0"/>
      <c r="KWN67" s="0"/>
      <c r="KWO67" s="0"/>
      <c r="KWP67" s="0"/>
      <c r="KWQ67" s="0"/>
      <c r="KWR67" s="0"/>
      <c r="KWS67" s="0"/>
      <c r="KWT67" s="0"/>
      <c r="KWU67" s="0"/>
      <c r="KWV67" s="0"/>
      <c r="KWW67" s="0"/>
      <c r="KWX67" s="0"/>
      <c r="KWY67" s="0"/>
      <c r="KWZ67" s="0"/>
      <c r="KXA67" s="0"/>
      <c r="KXB67" s="0"/>
      <c r="KXC67" s="0"/>
      <c r="KXD67" s="0"/>
      <c r="KXE67" s="0"/>
      <c r="KXF67" s="0"/>
      <c r="KXG67" s="0"/>
      <c r="KXH67" s="0"/>
      <c r="KXI67" s="0"/>
      <c r="KXJ67" s="0"/>
      <c r="KXK67" s="0"/>
      <c r="KXL67" s="0"/>
      <c r="KXM67" s="0"/>
      <c r="KXN67" s="0"/>
      <c r="KXO67" s="0"/>
      <c r="KXP67" s="0"/>
      <c r="KXQ67" s="0"/>
      <c r="KXR67" s="0"/>
      <c r="KXS67" s="0"/>
      <c r="KXT67" s="0"/>
      <c r="KXU67" s="0"/>
      <c r="KXV67" s="0"/>
      <c r="KXW67" s="0"/>
      <c r="KXX67" s="0"/>
      <c r="KXY67" s="0"/>
      <c r="KXZ67" s="0"/>
      <c r="KYA67" s="0"/>
      <c r="KYB67" s="0"/>
      <c r="KYC67" s="0"/>
      <c r="KYD67" s="0"/>
      <c r="KYE67" s="0"/>
      <c r="KYF67" s="0"/>
      <c r="KYG67" s="0"/>
      <c r="KYH67" s="0"/>
      <c r="KYI67" s="0"/>
      <c r="KYJ67" s="0"/>
      <c r="KYK67" s="0"/>
      <c r="KYL67" s="0"/>
      <c r="KYM67" s="0"/>
      <c r="KYN67" s="0"/>
      <c r="KYO67" s="0"/>
      <c r="KYP67" s="0"/>
      <c r="KYQ67" s="0"/>
      <c r="KYR67" s="0"/>
      <c r="KYS67" s="0"/>
      <c r="KYT67" s="0"/>
      <c r="KYU67" s="0"/>
      <c r="KYV67" s="0"/>
      <c r="KYW67" s="0"/>
      <c r="KYX67" s="0"/>
      <c r="KYY67" s="0"/>
      <c r="KYZ67" s="0"/>
      <c r="KZA67" s="0"/>
      <c r="KZB67" s="0"/>
      <c r="KZC67" s="0"/>
      <c r="KZD67" s="0"/>
      <c r="KZE67" s="0"/>
      <c r="KZF67" s="0"/>
      <c r="KZG67" s="0"/>
      <c r="KZH67" s="0"/>
      <c r="KZI67" s="0"/>
      <c r="KZJ67" s="0"/>
      <c r="KZK67" s="0"/>
      <c r="KZL67" s="0"/>
      <c r="KZM67" s="0"/>
      <c r="KZN67" s="0"/>
      <c r="KZO67" s="0"/>
      <c r="KZP67" s="0"/>
      <c r="KZQ67" s="0"/>
      <c r="KZR67" s="0"/>
      <c r="KZS67" s="0"/>
      <c r="KZT67" s="0"/>
      <c r="KZU67" s="0"/>
      <c r="KZV67" s="0"/>
      <c r="KZW67" s="0"/>
      <c r="KZX67" s="0"/>
      <c r="KZY67" s="0"/>
      <c r="KZZ67" s="0"/>
      <c r="LAA67" s="0"/>
      <c r="LAB67" s="0"/>
      <c r="LAC67" s="0"/>
      <c r="LAD67" s="0"/>
      <c r="LAE67" s="0"/>
      <c r="LAF67" s="0"/>
      <c r="LAG67" s="0"/>
      <c r="LAH67" s="0"/>
      <c r="LAI67" s="0"/>
      <c r="LAJ67" s="0"/>
      <c r="LAK67" s="0"/>
      <c r="LAL67" s="0"/>
      <c r="LAM67" s="0"/>
      <c r="LAN67" s="0"/>
      <c r="LAO67" s="0"/>
      <c r="LAP67" s="0"/>
      <c r="LAQ67" s="0"/>
      <c r="LAR67" s="0"/>
      <c r="LAS67" s="0"/>
      <c r="LAT67" s="0"/>
      <c r="LAU67" s="0"/>
      <c r="LAV67" s="0"/>
      <c r="LAW67" s="0"/>
      <c r="LAX67" s="0"/>
      <c r="LAY67" s="0"/>
      <c r="LAZ67" s="0"/>
      <c r="LBA67" s="0"/>
      <c r="LBB67" s="0"/>
      <c r="LBC67" s="0"/>
      <c r="LBD67" s="0"/>
      <c r="LBE67" s="0"/>
      <c r="LBF67" s="0"/>
      <c r="LBG67" s="0"/>
      <c r="LBH67" s="0"/>
      <c r="LBI67" s="0"/>
      <c r="LBJ67" s="0"/>
      <c r="LBK67" s="0"/>
      <c r="LBL67" s="0"/>
      <c r="LBM67" s="0"/>
      <c r="LBN67" s="0"/>
      <c r="LBO67" s="0"/>
      <c r="LBP67" s="0"/>
      <c r="LBQ67" s="0"/>
      <c r="LBR67" s="0"/>
      <c r="LBS67" s="0"/>
      <c r="LBT67" s="0"/>
      <c r="LBU67" s="0"/>
      <c r="LBV67" s="0"/>
      <c r="LBW67" s="0"/>
      <c r="LBX67" s="0"/>
      <c r="LBY67" s="0"/>
      <c r="LBZ67" s="0"/>
      <c r="LCA67" s="0"/>
      <c r="LCB67" s="0"/>
      <c r="LCC67" s="0"/>
      <c r="LCD67" s="0"/>
      <c r="LCE67" s="0"/>
      <c r="LCF67" s="0"/>
      <c r="LCG67" s="0"/>
      <c r="LCH67" s="0"/>
      <c r="LCI67" s="0"/>
      <c r="LCJ67" s="0"/>
      <c r="LCK67" s="0"/>
      <c r="LCL67" s="0"/>
      <c r="LCM67" s="0"/>
      <c r="LCN67" s="0"/>
      <c r="LCO67" s="0"/>
      <c r="LCP67" s="0"/>
      <c r="LCQ67" s="0"/>
      <c r="LCR67" s="0"/>
      <c r="LCS67" s="0"/>
      <c r="LCT67" s="0"/>
      <c r="LCU67" s="0"/>
      <c r="LCV67" s="0"/>
      <c r="LCW67" s="0"/>
      <c r="LCX67" s="0"/>
      <c r="LCY67" s="0"/>
      <c r="LCZ67" s="0"/>
      <c r="LDA67" s="0"/>
      <c r="LDB67" s="0"/>
      <c r="LDC67" s="0"/>
      <c r="LDD67" s="0"/>
      <c r="LDE67" s="0"/>
      <c r="LDF67" s="0"/>
      <c r="LDG67" s="0"/>
      <c r="LDH67" s="0"/>
      <c r="LDI67" s="0"/>
      <c r="LDJ67" s="0"/>
      <c r="LDK67" s="0"/>
      <c r="LDL67" s="0"/>
      <c r="LDM67" s="0"/>
      <c r="LDN67" s="0"/>
      <c r="LDO67" s="0"/>
      <c r="LDP67" s="0"/>
      <c r="LDQ67" s="0"/>
      <c r="LDR67" s="0"/>
      <c r="LDS67" s="0"/>
      <c r="LDT67" s="0"/>
      <c r="LDU67" s="0"/>
      <c r="LDV67" s="0"/>
      <c r="LDW67" s="0"/>
      <c r="LDX67" s="0"/>
      <c r="LDY67" s="0"/>
      <c r="LDZ67" s="0"/>
      <c r="LEA67" s="0"/>
      <c r="LEB67" s="0"/>
      <c r="LEC67" s="0"/>
      <c r="LED67" s="0"/>
      <c r="LEE67" s="0"/>
      <c r="LEF67" s="0"/>
      <c r="LEG67" s="0"/>
      <c r="LEH67" s="0"/>
      <c r="LEI67" s="0"/>
      <c r="LEJ67" s="0"/>
      <c r="LEK67" s="0"/>
      <c r="LEL67" s="0"/>
      <c r="LEM67" s="0"/>
      <c r="LEN67" s="0"/>
      <c r="LEO67" s="0"/>
      <c r="LEP67" s="0"/>
      <c r="LEQ67" s="0"/>
      <c r="LER67" s="0"/>
      <c r="LES67" s="0"/>
      <c r="LET67" s="0"/>
      <c r="LEU67" s="0"/>
      <c r="LEV67" s="0"/>
      <c r="LEW67" s="0"/>
      <c r="LEX67" s="0"/>
      <c r="LEY67" s="0"/>
      <c r="LEZ67" s="0"/>
      <c r="LFA67" s="0"/>
      <c r="LFB67" s="0"/>
      <c r="LFC67" s="0"/>
      <c r="LFD67" s="0"/>
      <c r="LFE67" s="0"/>
      <c r="LFF67" s="0"/>
      <c r="LFG67" s="0"/>
      <c r="LFH67" s="0"/>
      <c r="LFI67" s="0"/>
      <c r="LFJ67" s="0"/>
      <c r="LFK67" s="0"/>
      <c r="LFL67" s="0"/>
      <c r="LFM67" s="0"/>
      <c r="LFN67" s="0"/>
      <c r="LFO67" s="0"/>
      <c r="LFP67" s="0"/>
      <c r="LFQ67" s="0"/>
      <c r="LFR67" s="0"/>
      <c r="LFS67" s="0"/>
      <c r="LFT67" s="0"/>
      <c r="LFU67" s="0"/>
      <c r="LFV67" s="0"/>
      <c r="LFW67" s="0"/>
      <c r="LFX67" s="0"/>
      <c r="LFY67" s="0"/>
      <c r="LFZ67" s="0"/>
      <c r="LGA67" s="0"/>
      <c r="LGB67" s="0"/>
      <c r="LGC67" s="0"/>
      <c r="LGD67" s="0"/>
      <c r="LGE67" s="0"/>
      <c r="LGF67" s="0"/>
      <c r="LGG67" s="0"/>
      <c r="LGH67" s="0"/>
      <c r="LGI67" s="0"/>
      <c r="LGJ67" s="0"/>
      <c r="LGK67" s="0"/>
      <c r="LGL67" s="0"/>
      <c r="LGM67" s="0"/>
      <c r="LGN67" s="0"/>
      <c r="LGO67" s="0"/>
      <c r="LGP67" s="0"/>
      <c r="LGQ67" s="0"/>
      <c r="LGR67" s="0"/>
      <c r="LGS67" s="0"/>
      <c r="LGT67" s="0"/>
      <c r="LGU67" s="0"/>
      <c r="LGV67" s="0"/>
      <c r="LGW67" s="0"/>
      <c r="LGX67" s="0"/>
      <c r="LGY67" s="0"/>
      <c r="LGZ67" s="0"/>
      <c r="LHA67" s="0"/>
      <c r="LHB67" s="0"/>
      <c r="LHC67" s="0"/>
      <c r="LHD67" s="0"/>
      <c r="LHE67" s="0"/>
      <c r="LHF67" s="0"/>
      <c r="LHG67" s="0"/>
      <c r="LHH67" s="0"/>
      <c r="LHI67" s="0"/>
      <c r="LHJ67" s="0"/>
      <c r="LHK67" s="0"/>
      <c r="LHL67" s="0"/>
      <c r="LHM67" s="0"/>
      <c r="LHN67" s="0"/>
      <c r="LHO67" s="0"/>
      <c r="LHP67" s="0"/>
      <c r="LHQ67" s="0"/>
      <c r="LHR67" s="0"/>
      <c r="LHS67" s="0"/>
      <c r="LHT67" s="0"/>
      <c r="LHU67" s="0"/>
      <c r="LHV67" s="0"/>
      <c r="LHW67" s="0"/>
      <c r="LHX67" s="0"/>
      <c r="LHY67" s="0"/>
      <c r="LHZ67" s="0"/>
      <c r="LIA67" s="0"/>
      <c r="LIB67" s="0"/>
      <c r="LIC67" s="0"/>
      <c r="LID67" s="0"/>
      <c r="LIE67" s="0"/>
      <c r="LIF67" s="0"/>
      <c r="LIG67" s="0"/>
      <c r="LIH67" s="0"/>
      <c r="LII67" s="0"/>
      <c r="LIJ67" s="0"/>
      <c r="LIK67" s="0"/>
      <c r="LIL67" s="0"/>
      <c r="LIM67" s="0"/>
      <c r="LIN67" s="0"/>
      <c r="LIO67" s="0"/>
      <c r="LIP67" s="0"/>
      <c r="LIQ67" s="0"/>
      <c r="LIR67" s="0"/>
      <c r="LIS67" s="0"/>
      <c r="LIT67" s="0"/>
      <c r="LIU67" s="0"/>
      <c r="LIV67" s="0"/>
      <c r="LIW67" s="0"/>
      <c r="LIX67" s="0"/>
      <c r="LIY67" s="0"/>
      <c r="LIZ67" s="0"/>
      <c r="LJA67" s="0"/>
      <c r="LJB67" s="0"/>
      <c r="LJC67" s="0"/>
      <c r="LJD67" s="0"/>
      <c r="LJE67" s="0"/>
      <c r="LJF67" s="0"/>
      <c r="LJG67" s="0"/>
      <c r="LJH67" s="0"/>
      <c r="LJI67" s="0"/>
      <c r="LJJ67" s="0"/>
      <c r="LJK67" s="0"/>
      <c r="LJL67" s="0"/>
      <c r="LJM67" s="0"/>
      <c r="LJN67" s="0"/>
      <c r="LJO67" s="0"/>
      <c r="LJP67" s="0"/>
      <c r="LJQ67" s="0"/>
      <c r="LJR67" s="0"/>
      <c r="LJS67" s="0"/>
      <c r="LJT67" s="0"/>
      <c r="LJU67" s="0"/>
      <c r="LJV67" s="0"/>
      <c r="LJW67" s="0"/>
      <c r="LJX67" s="0"/>
      <c r="LJY67" s="0"/>
      <c r="LJZ67" s="0"/>
      <c r="LKA67" s="0"/>
      <c r="LKB67" s="0"/>
      <c r="LKC67" s="0"/>
      <c r="LKD67" s="0"/>
      <c r="LKE67" s="0"/>
      <c r="LKF67" s="0"/>
      <c r="LKG67" s="0"/>
      <c r="LKH67" s="0"/>
      <c r="LKI67" s="0"/>
      <c r="LKJ67" s="0"/>
      <c r="LKK67" s="0"/>
      <c r="LKL67" s="0"/>
      <c r="LKM67" s="0"/>
      <c r="LKN67" s="0"/>
      <c r="LKO67" s="0"/>
      <c r="LKP67" s="0"/>
      <c r="LKQ67" s="0"/>
      <c r="LKR67" s="0"/>
      <c r="LKS67" s="0"/>
      <c r="LKT67" s="0"/>
      <c r="LKU67" s="0"/>
      <c r="LKV67" s="0"/>
      <c r="LKW67" s="0"/>
      <c r="LKX67" s="0"/>
      <c r="LKY67" s="0"/>
      <c r="LKZ67" s="0"/>
      <c r="LLA67" s="0"/>
      <c r="LLB67" s="0"/>
      <c r="LLC67" s="0"/>
      <c r="LLD67" s="0"/>
      <c r="LLE67" s="0"/>
      <c r="LLF67" s="0"/>
      <c r="LLG67" s="0"/>
      <c r="LLH67" s="0"/>
      <c r="LLI67" s="0"/>
      <c r="LLJ67" s="0"/>
      <c r="LLK67" s="0"/>
      <c r="LLL67" s="0"/>
      <c r="LLM67" s="0"/>
      <c r="LLN67" s="0"/>
      <c r="LLO67" s="0"/>
      <c r="LLP67" s="0"/>
      <c r="LLQ67" s="0"/>
      <c r="LLR67" s="0"/>
      <c r="LLS67" s="0"/>
      <c r="LLT67" s="0"/>
      <c r="LLU67" s="0"/>
      <c r="LLV67" s="0"/>
      <c r="LLW67" s="0"/>
      <c r="LLX67" s="0"/>
      <c r="LLY67" s="0"/>
      <c r="LLZ67" s="0"/>
      <c r="LMA67" s="0"/>
      <c r="LMB67" s="0"/>
      <c r="LMC67" s="0"/>
      <c r="LMD67" s="0"/>
      <c r="LME67" s="0"/>
      <c r="LMF67" s="0"/>
      <c r="LMG67" s="0"/>
      <c r="LMH67" s="0"/>
      <c r="LMI67" s="0"/>
      <c r="LMJ67" s="0"/>
      <c r="LMK67" s="0"/>
      <c r="LML67" s="0"/>
      <c r="LMM67" s="0"/>
      <c r="LMN67" s="0"/>
      <c r="LMO67" s="0"/>
      <c r="LMP67" s="0"/>
      <c r="LMQ67" s="0"/>
      <c r="LMR67" s="0"/>
      <c r="LMS67" s="0"/>
      <c r="LMT67" s="0"/>
      <c r="LMU67" s="0"/>
      <c r="LMV67" s="0"/>
      <c r="LMW67" s="0"/>
      <c r="LMX67" s="0"/>
      <c r="LMY67" s="0"/>
      <c r="LMZ67" s="0"/>
      <c r="LNA67" s="0"/>
      <c r="LNB67" s="0"/>
      <c r="LNC67" s="0"/>
      <c r="LND67" s="0"/>
      <c r="LNE67" s="0"/>
      <c r="LNF67" s="0"/>
      <c r="LNG67" s="0"/>
      <c r="LNH67" s="0"/>
      <c r="LNI67" s="0"/>
      <c r="LNJ67" s="0"/>
      <c r="LNK67" s="0"/>
      <c r="LNL67" s="0"/>
      <c r="LNM67" s="0"/>
      <c r="LNN67" s="0"/>
      <c r="LNO67" s="0"/>
      <c r="LNP67" s="0"/>
      <c r="LNQ67" s="0"/>
      <c r="LNR67" s="0"/>
      <c r="LNS67" s="0"/>
      <c r="LNT67" s="0"/>
      <c r="LNU67" s="0"/>
      <c r="LNV67" s="0"/>
      <c r="LNW67" s="0"/>
      <c r="LNX67" s="0"/>
      <c r="LNY67" s="0"/>
      <c r="LNZ67" s="0"/>
      <c r="LOA67" s="0"/>
      <c r="LOB67" s="0"/>
      <c r="LOC67" s="0"/>
      <c r="LOD67" s="0"/>
      <c r="LOE67" s="0"/>
      <c r="LOF67" s="0"/>
      <c r="LOG67" s="0"/>
      <c r="LOH67" s="0"/>
      <c r="LOI67" s="0"/>
      <c r="LOJ67" s="0"/>
      <c r="LOK67" s="0"/>
      <c r="LOL67" s="0"/>
      <c r="LOM67" s="0"/>
      <c r="LON67" s="0"/>
      <c r="LOO67" s="0"/>
      <c r="LOP67" s="0"/>
      <c r="LOQ67" s="0"/>
      <c r="LOR67" s="0"/>
      <c r="LOS67" s="0"/>
      <c r="LOT67" s="0"/>
      <c r="LOU67" s="0"/>
      <c r="LOV67" s="0"/>
      <c r="LOW67" s="0"/>
      <c r="LOX67" s="0"/>
      <c r="LOY67" s="0"/>
      <c r="LOZ67" s="0"/>
      <c r="LPA67" s="0"/>
      <c r="LPB67" s="0"/>
      <c r="LPC67" s="0"/>
      <c r="LPD67" s="0"/>
      <c r="LPE67" s="0"/>
      <c r="LPF67" s="0"/>
      <c r="LPG67" s="0"/>
      <c r="LPH67" s="0"/>
      <c r="LPI67" s="0"/>
      <c r="LPJ67" s="0"/>
      <c r="LPK67" s="0"/>
      <c r="LPL67" s="0"/>
      <c r="LPM67" s="0"/>
      <c r="LPN67" s="0"/>
      <c r="LPO67" s="0"/>
      <c r="LPP67" s="0"/>
      <c r="LPQ67" s="0"/>
      <c r="LPR67" s="0"/>
      <c r="LPS67" s="0"/>
      <c r="LPT67" s="0"/>
      <c r="LPU67" s="0"/>
      <c r="LPV67" s="0"/>
      <c r="LPW67" s="0"/>
      <c r="LPX67" s="0"/>
      <c r="LPY67" s="0"/>
      <c r="LPZ67" s="0"/>
      <c r="LQA67" s="0"/>
      <c r="LQB67" s="0"/>
      <c r="LQC67" s="0"/>
      <c r="LQD67" s="0"/>
      <c r="LQE67" s="0"/>
      <c r="LQF67" s="0"/>
      <c r="LQG67" s="0"/>
      <c r="LQH67" s="0"/>
      <c r="LQI67" s="0"/>
      <c r="LQJ67" s="0"/>
      <c r="LQK67" s="0"/>
      <c r="LQL67" s="0"/>
      <c r="LQM67" s="0"/>
      <c r="LQN67" s="0"/>
      <c r="LQO67" s="0"/>
      <c r="LQP67" s="0"/>
      <c r="LQQ67" s="0"/>
      <c r="LQR67" s="0"/>
      <c r="LQS67" s="0"/>
      <c r="LQT67" s="0"/>
      <c r="LQU67" s="0"/>
      <c r="LQV67" s="0"/>
      <c r="LQW67" s="0"/>
      <c r="LQX67" s="0"/>
      <c r="LQY67" s="0"/>
      <c r="LQZ67" s="0"/>
      <c r="LRA67" s="0"/>
      <c r="LRB67" s="0"/>
      <c r="LRC67" s="0"/>
      <c r="LRD67" s="0"/>
      <c r="LRE67" s="0"/>
      <c r="LRF67" s="0"/>
      <c r="LRG67" s="0"/>
      <c r="LRH67" s="0"/>
      <c r="LRI67" s="0"/>
      <c r="LRJ67" s="0"/>
      <c r="LRK67" s="0"/>
      <c r="LRL67" s="0"/>
      <c r="LRM67" s="0"/>
      <c r="LRN67" s="0"/>
      <c r="LRO67" s="0"/>
      <c r="LRP67" s="0"/>
      <c r="LRQ67" s="0"/>
      <c r="LRR67" s="0"/>
      <c r="LRS67" s="0"/>
      <c r="LRT67" s="0"/>
      <c r="LRU67" s="0"/>
      <c r="LRV67" s="0"/>
      <c r="LRW67" s="0"/>
      <c r="LRX67" s="0"/>
      <c r="LRY67" s="0"/>
      <c r="LRZ67" s="0"/>
      <c r="LSA67" s="0"/>
      <c r="LSB67" s="0"/>
      <c r="LSC67" s="0"/>
      <c r="LSD67" s="0"/>
      <c r="LSE67" s="0"/>
      <c r="LSF67" s="0"/>
      <c r="LSG67" s="0"/>
      <c r="LSH67" s="0"/>
      <c r="LSI67" s="0"/>
      <c r="LSJ67" s="0"/>
      <c r="LSK67" s="0"/>
      <c r="LSL67" s="0"/>
      <c r="LSM67" s="0"/>
      <c r="LSN67" s="0"/>
      <c r="LSO67" s="0"/>
      <c r="LSP67" s="0"/>
      <c r="LSQ67" s="0"/>
      <c r="LSR67" s="0"/>
      <c r="LSS67" s="0"/>
      <c r="LST67" s="0"/>
      <c r="LSU67" s="0"/>
      <c r="LSV67" s="0"/>
      <c r="LSW67" s="0"/>
      <c r="LSX67" s="0"/>
      <c r="LSY67" s="0"/>
      <c r="LSZ67" s="0"/>
      <c r="LTA67" s="0"/>
      <c r="LTB67" s="0"/>
      <c r="LTC67" s="0"/>
      <c r="LTD67" s="0"/>
      <c r="LTE67" s="0"/>
      <c r="LTF67" s="0"/>
      <c r="LTG67" s="0"/>
      <c r="LTH67" s="0"/>
      <c r="LTI67" s="0"/>
      <c r="LTJ67" s="0"/>
      <c r="LTK67" s="0"/>
      <c r="LTL67" s="0"/>
      <c r="LTM67" s="0"/>
      <c r="LTN67" s="0"/>
      <c r="LTO67" s="0"/>
      <c r="LTP67" s="0"/>
      <c r="LTQ67" s="0"/>
      <c r="LTR67" s="0"/>
      <c r="LTS67" s="0"/>
      <c r="LTT67" s="0"/>
      <c r="LTU67" s="0"/>
      <c r="LTV67" s="0"/>
      <c r="LTW67" s="0"/>
      <c r="LTX67" s="0"/>
      <c r="LTY67" s="0"/>
      <c r="LTZ67" s="0"/>
      <c r="LUA67" s="0"/>
      <c r="LUB67" s="0"/>
      <c r="LUC67" s="0"/>
      <c r="LUD67" s="0"/>
      <c r="LUE67" s="0"/>
      <c r="LUF67" s="0"/>
      <c r="LUG67" s="0"/>
      <c r="LUH67" s="0"/>
      <c r="LUI67" s="0"/>
      <c r="LUJ67" s="0"/>
      <c r="LUK67" s="0"/>
      <c r="LUL67" s="0"/>
      <c r="LUM67" s="0"/>
      <c r="LUN67" s="0"/>
      <c r="LUO67" s="0"/>
      <c r="LUP67" s="0"/>
      <c r="LUQ67" s="0"/>
      <c r="LUR67" s="0"/>
      <c r="LUS67" s="0"/>
      <c r="LUT67" s="0"/>
      <c r="LUU67" s="0"/>
      <c r="LUV67" s="0"/>
      <c r="LUW67" s="0"/>
      <c r="LUX67" s="0"/>
      <c r="LUY67" s="0"/>
      <c r="LUZ67" s="0"/>
      <c r="LVA67" s="0"/>
      <c r="LVB67" s="0"/>
      <c r="LVC67" s="0"/>
      <c r="LVD67" s="0"/>
      <c r="LVE67" s="0"/>
      <c r="LVF67" s="0"/>
      <c r="LVG67" s="0"/>
      <c r="LVH67" s="0"/>
      <c r="LVI67" s="0"/>
      <c r="LVJ67" s="0"/>
      <c r="LVK67" s="0"/>
      <c r="LVL67" s="0"/>
      <c r="LVM67" s="0"/>
      <c r="LVN67" s="0"/>
      <c r="LVO67" s="0"/>
      <c r="LVP67" s="0"/>
      <c r="LVQ67" s="0"/>
      <c r="LVR67" s="0"/>
      <c r="LVS67" s="0"/>
      <c r="LVT67" s="0"/>
      <c r="LVU67" s="0"/>
      <c r="LVV67" s="0"/>
      <c r="LVW67" s="0"/>
      <c r="LVX67" s="0"/>
      <c r="LVY67" s="0"/>
      <c r="LVZ67" s="0"/>
      <c r="LWA67" s="0"/>
      <c r="LWB67" s="0"/>
      <c r="LWC67" s="0"/>
      <c r="LWD67" s="0"/>
      <c r="LWE67" s="0"/>
      <c r="LWF67" s="0"/>
      <c r="LWG67" s="0"/>
      <c r="LWH67" s="0"/>
      <c r="LWI67" s="0"/>
      <c r="LWJ67" s="0"/>
      <c r="LWK67" s="0"/>
      <c r="LWL67" s="0"/>
      <c r="LWM67" s="0"/>
      <c r="LWN67" s="0"/>
      <c r="LWO67" s="0"/>
      <c r="LWP67" s="0"/>
      <c r="LWQ67" s="0"/>
      <c r="LWR67" s="0"/>
      <c r="LWS67" s="0"/>
      <c r="LWT67" s="0"/>
      <c r="LWU67" s="0"/>
      <c r="LWV67" s="0"/>
      <c r="LWW67" s="0"/>
      <c r="LWX67" s="0"/>
      <c r="LWY67" s="0"/>
      <c r="LWZ67" s="0"/>
      <c r="LXA67" s="0"/>
      <c r="LXB67" s="0"/>
      <c r="LXC67" s="0"/>
      <c r="LXD67" s="0"/>
      <c r="LXE67" s="0"/>
      <c r="LXF67" s="0"/>
      <c r="LXG67" s="0"/>
      <c r="LXH67" s="0"/>
      <c r="LXI67" s="0"/>
      <c r="LXJ67" s="0"/>
      <c r="LXK67" s="0"/>
      <c r="LXL67" s="0"/>
      <c r="LXM67" s="0"/>
      <c r="LXN67" s="0"/>
      <c r="LXO67" s="0"/>
      <c r="LXP67" s="0"/>
      <c r="LXQ67" s="0"/>
      <c r="LXR67" s="0"/>
      <c r="LXS67" s="0"/>
      <c r="LXT67" s="0"/>
      <c r="LXU67" s="0"/>
      <c r="LXV67" s="0"/>
      <c r="LXW67" s="0"/>
      <c r="LXX67" s="0"/>
      <c r="LXY67" s="0"/>
      <c r="LXZ67" s="0"/>
      <c r="LYA67" s="0"/>
      <c r="LYB67" s="0"/>
      <c r="LYC67" s="0"/>
      <c r="LYD67" s="0"/>
      <c r="LYE67" s="0"/>
      <c r="LYF67" s="0"/>
      <c r="LYG67" s="0"/>
      <c r="LYH67" s="0"/>
      <c r="LYI67" s="0"/>
      <c r="LYJ67" s="0"/>
      <c r="LYK67" s="0"/>
      <c r="LYL67" s="0"/>
      <c r="LYM67" s="0"/>
      <c r="LYN67" s="0"/>
      <c r="LYO67" s="0"/>
      <c r="LYP67" s="0"/>
      <c r="LYQ67" s="0"/>
      <c r="LYR67" s="0"/>
      <c r="LYS67" s="0"/>
      <c r="LYT67" s="0"/>
      <c r="LYU67" s="0"/>
      <c r="LYV67" s="0"/>
      <c r="LYW67" s="0"/>
      <c r="LYX67" s="0"/>
      <c r="LYY67" s="0"/>
      <c r="LYZ67" s="0"/>
      <c r="LZA67" s="0"/>
      <c r="LZB67" s="0"/>
      <c r="LZC67" s="0"/>
      <c r="LZD67" s="0"/>
      <c r="LZE67" s="0"/>
      <c r="LZF67" s="0"/>
      <c r="LZG67" s="0"/>
      <c r="LZH67" s="0"/>
      <c r="LZI67" s="0"/>
      <c r="LZJ67" s="0"/>
      <c r="LZK67" s="0"/>
      <c r="LZL67" s="0"/>
      <c r="LZM67" s="0"/>
      <c r="LZN67" s="0"/>
      <c r="LZO67" s="0"/>
      <c r="LZP67" s="0"/>
      <c r="LZQ67" s="0"/>
      <c r="LZR67" s="0"/>
      <c r="LZS67" s="0"/>
      <c r="LZT67" s="0"/>
      <c r="LZU67" s="0"/>
      <c r="LZV67" s="0"/>
      <c r="LZW67" s="0"/>
      <c r="LZX67" s="0"/>
      <c r="LZY67" s="0"/>
      <c r="LZZ67" s="0"/>
      <c r="MAA67" s="0"/>
      <c r="MAB67" s="0"/>
      <c r="MAC67" s="0"/>
      <c r="MAD67" s="0"/>
      <c r="MAE67" s="0"/>
      <c r="MAF67" s="0"/>
      <c r="MAG67" s="0"/>
      <c r="MAH67" s="0"/>
      <c r="MAI67" s="0"/>
      <c r="MAJ67" s="0"/>
      <c r="MAK67" s="0"/>
      <c r="MAL67" s="0"/>
      <c r="MAM67" s="0"/>
      <c r="MAN67" s="0"/>
      <c r="MAO67" s="0"/>
      <c r="MAP67" s="0"/>
      <c r="MAQ67" s="0"/>
      <c r="MAR67" s="0"/>
      <c r="MAS67" s="0"/>
      <c r="MAT67" s="0"/>
      <c r="MAU67" s="0"/>
      <c r="MAV67" s="0"/>
      <c r="MAW67" s="0"/>
      <c r="MAX67" s="0"/>
      <c r="MAY67" s="0"/>
      <c r="MAZ67" s="0"/>
      <c r="MBA67" s="0"/>
      <c r="MBB67" s="0"/>
      <c r="MBC67" s="0"/>
      <c r="MBD67" s="0"/>
      <c r="MBE67" s="0"/>
      <c r="MBF67" s="0"/>
      <c r="MBG67" s="0"/>
      <c r="MBH67" s="0"/>
      <c r="MBI67" s="0"/>
      <c r="MBJ67" s="0"/>
      <c r="MBK67" s="0"/>
      <c r="MBL67" s="0"/>
      <c r="MBM67" s="0"/>
      <c r="MBN67" s="0"/>
      <c r="MBO67" s="0"/>
      <c r="MBP67" s="0"/>
      <c r="MBQ67" s="0"/>
      <c r="MBR67" s="0"/>
      <c r="MBS67" s="0"/>
      <c r="MBT67" s="0"/>
      <c r="MBU67" s="0"/>
      <c r="MBV67" s="0"/>
      <c r="MBW67" s="0"/>
      <c r="MBX67" s="0"/>
      <c r="MBY67" s="0"/>
      <c r="MBZ67" s="0"/>
      <c r="MCA67" s="0"/>
      <c r="MCB67" s="0"/>
      <c r="MCC67" s="0"/>
      <c r="MCD67" s="0"/>
      <c r="MCE67" s="0"/>
      <c r="MCF67" s="0"/>
      <c r="MCG67" s="0"/>
      <c r="MCH67" s="0"/>
      <c r="MCI67" s="0"/>
      <c r="MCJ67" s="0"/>
      <c r="MCK67" s="0"/>
      <c r="MCL67" s="0"/>
      <c r="MCM67" s="0"/>
      <c r="MCN67" s="0"/>
      <c r="MCO67" s="0"/>
      <c r="MCP67" s="0"/>
      <c r="MCQ67" s="0"/>
      <c r="MCR67" s="0"/>
      <c r="MCS67" s="0"/>
      <c r="MCT67" s="0"/>
      <c r="MCU67" s="0"/>
      <c r="MCV67" s="0"/>
      <c r="MCW67" s="0"/>
      <c r="MCX67" s="0"/>
      <c r="MCY67" s="0"/>
      <c r="MCZ67" s="0"/>
      <c r="MDA67" s="0"/>
      <c r="MDB67" s="0"/>
      <c r="MDC67" s="0"/>
      <c r="MDD67" s="0"/>
      <c r="MDE67" s="0"/>
      <c r="MDF67" s="0"/>
      <c r="MDG67" s="0"/>
      <c r="MDH67" s="0"/>
      <c r="MDI67" s="0"/>
      <c r="MDJ67" s="0"/>
      <c r="MDK67" s="0"/>
      <c r="MDL67" s="0"/>
      <c r="MDM67" s="0"/>
      <c r="MDN67" s="0"/>
      <c r="MDO67" s="0"/>
      <c r="MDP67" s="0"/>
      <c r="MDQ67" s="0"/>
      <c r="MDR67" s="0"/>
      <c r="MDS67" s="0"/>
      <c r="MDT67" s="0"/>
      <c r="MDU67" s="0"/>
      <c r="MDV67" s="0"/>
      <c r="MDW67" s="0"/>
      <c r="MDX67" s="0"/>
      <c r="MDY67" s="0"/>
      <c r="MDZ67" s="0"/>
      <c r="MEA67" s="0"/>
      <c r="MEB67" s="0"/>
      <c r="MEC67" s="0"/>
      <c r="MED67" s="0"/>
      <c r="MEE67" s="0"/>
      <c r="MEF67" s="0"/>
      <c r="MEG67" s="0"/>
      <c r="MEH67" s="0"/>
      <c r="MEI67" s="0"/>
      <c r="MEJ67" s="0"/>
      <c r="MEK67" s="0"/>
      <c r="MEL67" s="0"/>
      <c r="MEM67" s="0"/>
      <c r="MEN67" s="0"/>
      <c r="MEO67" s="0"/>
      <c r="MEP67" s="0"/>
      <c r="MEQ67" s="0"/>
      <c r="MER67" s="0"/>
      <c r="MES67" s="0"/>
      <c r="MET67" s="0"/>
      <c r="MEU67" s="0"/>
      <c r="MEV67" s="0"/>
      <c r="MEW67" s="0"/>
      <c r="MEX67" s="0"/>
      <c r="MEY67" s="0"/>
      <c r="MEZ67" s="0"/>
      <c r="MFA67" s="0"/>
      <c r="MFB67" s="0"/>
      <c r="MFC67" s="0"/>
      <c r="MFD67" s="0"/>
      <c r="MFE67" s="0"/>
      <c r="MFF67" s="0"/>
      <c r="MFG67" s="0"/>
      <c r="MFH67" s="0"/>
      <c r="MFI67" s="0"/>
      <c r="MFJ67" s="0"/>
      <c r="MFK67" s="0"/>
      <c r="MFL67" s="0"/>
      <c r="MFM67" s="0"/>
      <c r="MFN67" s="0"/>
      <c r="MFO67" s="0"/>
      <c r="MFP67" s="0"/>
      <c r="MFQ67" s="0"/>
      <c r="MFR67" s="0"/>
      <c r="MFS67" s="0"/>
      <c r="MFT67" s="0"/>
      <c r="MFU67" s="0"/>
      <c r="MFV67" s="0"/>
      <c r="MFW67" s="0"/>
      <c r="MFX67" s="0"/>
      <c r="MFY67" s="0"/>
      <c r="MFZ67" s="0"/>
      <c r="MGA67" s="0"/>
      <c r="MGB67" s="0"/>
      <c r="MGC67" s="0"/>
      <c r="MGD67" s="0"/>
      <c r="MGE67" s="0"/>
      <c r="MGF67" s="0"/>
      <c r="MGG67" s="0"/>
      <c r="MGH67" s="0"/>
      <c r="MGI67" s="0"/>
      <c r="MGJ67" s="0"/>
      <c r="MGK67" s="0"/>
      <c r="MGL67" s="0"/>
      <c r="MGM67" s="0"/>
      <c r="MGN67" s="0"/>
      <c r="MGO67" s="0"/>
      <c r="MGP67" s="0"/>
      <c r="MGQ67" s="0"/>
      <c r="MGR67" s="0"/>
      <c r="MGS67" s="0"/>
      <c r="MGT67" s="0"/>
      <c r="MGU67" s="0"/>
      <c r="MGV67" s="0"/>
      <c r="MGW67" s="0"/>
      <c r="MGX67" s="0"/>
      <c r="MGY67" s="0"/>
      <c r="MGZ67" s="0"/>
      <c r="MHA67" s="0"/>
      <c r="MHB67" s="0"/>
      <c r="MHC67" s="0"/>
      <c r="MHD67" s="0"/>
      <c r="MHE67" s="0"/>
      <c r="MHF67" s="0"/>
      <c r="MHG67" s="0"/>
      <c r="MHH67" s="0"/>
      <c r="MHI67" s="0"/>
      <c r="MHJ67" s="0"/>
      <c r="MHK67" s="0"/>
      <c r="MHL67" s="0"/>
      <c r="MHM67" s="0"/>
      <c r="MHN67" s="0"/>
      <c r="MHO67" s="0"/>
      <c r="MHP67" s="0"/>
      <c r="MHQ67" s="0"/>
      <c r="MHR67" s="0"/>
      <c r="MHS67" s="0"/>
      <c r="MHT67" s="0"/>
      <c r="MHU67" s="0"/>
      <c r="MHV67" s="0"/>
      <c r="MHW67" s="0"/>
      <c r="MHX67" s="0"/>
      <c r="MHY67" s="0"/>
      <c r="MHZ67" s="0"/>
      <c r="MIA67" s="0"/>
      <c r="MIB67" s="0"/>
      <c r="MIC67" s="0"/>
      <c r="MID67" s="0"/>
      <c r="MIE67" s="0"/>
      <c r="MIF67" s="0"/>
      <c r="MIG67" s="0"/>
      <c r="MIH67" s="0"/>
      <c r="MII67" s="0"/>
      <c r="MIJ67" s="0"/>
      <c r="MIK67" s="0"/>
      <c r="MIL67" s="0"/>
      <c r="MIM67" s="0"/>
      <c r="MIN67" s="0"/>
      <c r="MIO67" s="0"/>
      <c r="MIP67" s="0"/>
      <c r="MIQ67" s="0"/>
      <c r="MIR67" s="0"/>
      <c r="MIS67" s="0"/>
      <c r="MIT67" s="0"/>
      <c r="MIU67" s="0"/>
      <c r="MIV67" s="0"/>
      <c r="MIW67" s="0"/>
      <c r="MIX67" s="0"/>
      <c r="MIY67" s="0"/>
      <c r="MIZ67" s="0"/>
      <c r="MJA67" s="0"/>
      <c r="MJB67" s="0"/>
      <c r="MJC67" s="0"/>
      <c r="MJD67" s="0"/>
      <c r="MJE67" s="0"/>
      <c r="MJF67" s="0"/>
      <c r="MJG67" s="0"/>
      <c r="MJH67" s="0"/>
      <c r="MJI67" s="0"/>
      <c r="MJJ67" s="0"/>
      <c r="MJK67" s="0"/>
      <c r="MJL67" s="0"/>
      <c r="MJM67" s="0"/>
      <c r="MJN67" s="0"/>
      <c r="MJO67" s="0"/>
      <c r="MJP67" s="0"/>
      <c r="MJQ67" s="0"/>
      <c r="MJR67" s="0"/>
      <c r="MJS67" s="0"/>
      <c r="MJT67" s="0"/>
      <c r="MJU67" s="0"/>
      <c r="MJV67" s="0"/>
      <c r="MJW67" s="0"/>
      <c r="MJX67" s="0"/>
      <c r="MJY67" s="0"/>
      <c r="MJZ67" s="0"/>
      <c r="MKA67" s="0"/>
      <c r="MKB67" s="0"/>
      <c r="MKC67" s="0"/>
      <c r="MKD67" s="0"/>
      <c r="MKE67" s="0"/>
      <c r="MKF67" s="0"/>
      <c r="MKG67" s="0"/>
      <c r="MKH67" s="0"/>
      <c r="MKI67" s="0"/>
      <c r="MKJ67" s="0"/>
      <c r="MKK67" s="0"/>
      <c r="MKL67" s="0"/>
      <c r="MKM67" s="0"/>
      <c r="MKN67" s="0"/>
      <c r="MKO67" s="0"/>
      <c r="MKP67" s="0"/>
      <c r="MKQ67" s="0"/>
      <c r="MKR67" s="0"/>
      <c r="MKS67" s="0"/>
      <c r="MKT67" s="0"/>
      <c r="MKU67" s="0"/>
      <c r="MKV67" s="0"/>
      <c r="MKW67" s="0"/>
      <c r="MKX67" s="0"/>
      <c r="MKY67" s="0"/>
      <c r="MKZ67" s="0"/>
      <c r="MLA67" s="0"/>
      <c r="MLB67" s="0"/>
      <c r="MLC67" s="0"/>
      <c r="MLD67" s="0"/>
      <c r="MLE67" s="0"/>
      <c r="MLF67" s="0"/>
      <c r="MLG67" s="0"/>
      <c r="MLH67" s="0"/>
      <c r="MLI67" s="0"/>
      <c r="MLJ67" s="0"/>
      <c r="MLK67" s="0"/>
      <c r="MLL67" s="0"/>
      <c r="MLM67" s="0"/>
      <c r="MLN67" s="0"/>
      <c r="MLO67" s="0"/>
      <c r="MLP67" s="0"/>
      <c r="MLQ67" s="0"/>
      <c r="MLR67" s="0"/>
      <c r="MLS67" s="0"/>
      <c r="MLT67" s="0"/>
      <c r="MLU67" s="0"/>
      <c r="MLV67" s="0"/>
      <c r="MLW67" s="0"/>
      <c r="MLX67" s="0"/>
      <c r="MLY67" s="0"/>
      <c r="MLZ67" s="0"/>
      <c r="MMA67" s="0"/>
      <c r="MMB67" s="0"/>
      <c r="MMC67" s="0"/>
      <c r="MMD67" s="0"/>
      <c r="MME67" s="0"/>
      <c r="MMF67" s="0"/>
      <c r="MMG67" s="0"/>
      <c r="MMH67" s="0"/>
      <c r="MMI67" s="0"/>
      <c r="MMJ67" s="0"/>
      <c r="MMK67" s="0"/>
      <c r="MML67" s="0"/>
      <c r="MMM67" s="0"/>
      <c r="MMN67" s="0"/>
      <c r="MMO67" s="0"/>
      <c r="MMP67" s="0"/>
      <c r="MMQ67" s="0"/>
      <c r="MMR67" s="0"/>
      <c r="MMS67" s="0"/>
      <c r="MMT67" s="0"/>
      <c r="MMU67" s="0"/>
      <c r="MMV67" s="0"/>
      <c r="MMW67" s="0"/>
      <c r="MMX67" s="0"/>
      <c r="MMY67" s="0"/>
      <c r="MMZ67" s="0"/>
      <c r="MNA67" s="0"/>
      <c r="MNB67" s="0"/>
      <c r="MNC67" s="0"/>
      <c r="MND67" s="0"/>
      <c r="MNE67" s="0"/>
      <c r="MNF67" s="0"/>
      <c r="MNG67" s="0"/>
      <c r="MNH67" s="0"/>
      <c r="MNI67" s="0"/>
      <c r="MNJ67" s="0"/>
      <c r="MNK67" s="0"/>
      <c r="MNL67" s="0"/>
      <c r="MNM67" s="0"/>
      <c r="MNN67" s="0"/>
      <c r="MNO67" s="0"/>
      <c r="MNP67" s="0"/>
      <c r="MNQ67" s="0"/>
      <c r="MNR67" s="0"/>
      <c r="MNS67" s="0"/>
      <c r="MNT67" s="0"/>
      <c r="MNU67" s="0"/>
      <c r="MNV67" s="0"/>
      <c r="MNW67" s="0"/>
      <c r="MNX67" s="0"/>
      <c r="MNY67" s="0"/>
      <c r="MNZ67" s="0"/>
      <c r="MOA67" s="0"/>
      <c r="MOB67" s="0"/>
      <c r="MOC67" s="0"/>
      <c r="MOD67" s="0"/>
      <c r="MOE67" s="0"/>
      <c r="MOF67" s="0"/>
      <c r="MOG67" s="0"/>
      <c r="MOH67" s="0"/>
      <c r="MOI67" s="0"/>
      <c r="MOJ67" s="0"/>
      <c r="MOK67" s="0"/>
      <c r="MOL67" s="0"/>
      <c r="MOM67" s="0"/>
      <c r="MON67" s="0"/>
      <c r="MOO67" s="0"/>
      <c r="MOP67" s="0"/>
      <c r="MOQ67" s="0"/>
      <c r="MOR67" s="0"/>
      <c r="MOS67" s="0"/>
      <c r="MOT67" s="0"/>
      <c r="MOU67" s="0"/>
      <c r="MOV67" s="0"/>
      <c r="MOW67" s="0"/>
      <c r="MOX67" s="0"/>
      <c r="MOY67" s="0"/>
      <c r="MOZ67" s="0"/>
      <c r="MPA67" s="0"/>
      <c r="MPB67" s="0"/>
      <c r="MPC67" s="0"/>
      <c r="MPD67" s="0"/>
      <c r="MPE67" s="0"/>
      <c r="MPF67" s="0"/>
      <c r="MPG67" s="0"/>
      <c r="MPH67" s="0"/>
      <c r="MPI67" s="0"/>
      <c r="MPJ67" s="0"/>
      <c r="MPK67" s="0"/>
      <c r="MPL67" s="0"/>
      <c r="MPM67" s="0"/>
      <c r="MPN67" s="0"/>
      <c r="MPO67" s="0"/>
      <c r="MPP67" s="0"/>
      <c r="MPQ67" s="0"/>
      <c r="MPR67" s="0"/>
      <c r="MPS67" s="0"/>
      <c r="MPT67" s="0"/>
      <c r="MPU67" s="0"/>
      <c r="MPV67" s="0"/>
      <c r="MPW67" s="0"/>
      <c r="MPX67" s="0"/>
      <c r="MPY67" s="0"/>
      <c r="MPZ67" s="0"/>
      <c r="MQA67" s="0"/>
      <c r="MQB67" s="0"/>
      <c r="MQC67" s="0"/>
      <c r="MQD67" s="0"/>
      <c r="MQE67" s="0"/>
      <c r="MQF67" s="0"/>
      <c r="MQG67" s="0"/>
      <c r="MQH67" s="0"/>
      <c r="MQI67" s="0"/>
      <c r="MQJ67" s="0"/>
      <c r="MQK67" s="0"/>
      <c r="MQL67" s="0"/>
      <c r="MQM67" s="0"/>
      <c r="MQN67" s="0"/>
      <c r="MQO67" s="0"/>
      <c r="MQP67" s="0"/>
      <c r="MQQ67" s="0"/>
      <c r="MQR67" s="0"/>
      <c r="MQS67" s="0"/>
      <c r="MQT67" s="0"/>
      <c r="MQU67" s="0"/>
      <c r="MQV67" s="0"/>
      <c r="MQW67" s="0"/>
      <c r="MQX67" s="0"/>
      <c r="MQY67" s="0"/>
      <c r="MQZ67" s="0"/>
      <c r="MRA67" s="0"/>
      <c r="MRB67" s="0"/>
      <c r="MRC67" s="0"/>
      <c r="MRD67" s="0"/>
      <c r="MRE67" s="0"/>
      <c r="MRF67" s="0"/>
      <c r="MRG67" s="0"/>
      <c r="MRH67" s="0"/>
      <c r="MRI67" s="0"/>
      <c r="MRJ67" s="0"/>
      <c r="MRK67" s="0"/>
      <c r="MRL67" s="0"/>
      <c r="MRM67" s="0"/>
      <c r="MRN67" s="0"/>
      <c r="MRO67" s="0"/>
      <c r="MRP67" s="0"/>
      <c r="MRQ67" s="0"/>
      <c r="MRR67" s="0"/>
      <c r="MRS67" s="0"/>
      <c r="MRT67" s="0"/>
      <c r="MRU67" s="0"/>
      <c r="MRV67" s="0"/>
      <c r="MRW67" s="0"/>
      <c r="MRX67" s="0"/>
      <c r="MRY67" s="0"/>
      <c r="MRZ67" s="0"/>
      <c r="MSA67" s="0"/>
      <c r="MSB67" s="0"/>
      <c r="MSC67" s="0"/>
      <c r="MSD67" s="0"/>
      <c r="MSE67" s="0"/>
      <c r="MSF67" s="0"/>
      <c r="MSG67" s="0"/>
      <c r="MSH67" s="0"/>
      <c r="MSI67" s="0"/>
      <c r="MSJ67" s="0"/>
      <c r="MSK67" s="0"/>
      <c r="MSL67" s="0"/>
      <c r="MSM67" s="0"/>
      <c r="MSN67" s="0"/>
      <c r="MSO67" s="0"/>
      <c r="MSP67" s="0"/>
      <c r="MSQ67" s="0"/>
      <c r="MSR67" s="0"/>
      <c r="MSS67" s="0"/>
      <c r="MST67" s="0"/>
      <c r="MSU67" s="0"/>
      <c r="MSV67" s="0"/>
      <c r="MSW67" s="0"/>
      <c r="MSX67" s="0"/>
      <c r="MSY67" s="0"/>
      <c r="MSZ67" s="0"/>
      <c r="MTA67" s="0"/>
      <c r="MTB67" s="0"/>
      <c r="MTC67" s="0"/>
      <c r="MTD67" s="0"/>
      <c r="MTE67" s="0"/>
      <c r="MTF67" s="0"/>
      <c r="MTG67" s="0"/>
      <c r="MTH67" s="0"/>
      <c r="MTI67" s="0"/>
      <c r="MTJ67" s="0"/>
      <c r="MTK67" s="0"/>
      <c r="MTL67" s="0"/>
      <c r="MTM67" s="0"/>
      <c r="MTN67" s="0"/>
      <c r="MTO67" s="0"/>
      <c r="MTP67" s="0"/>
      <c r="MTQ67" s="0"/>
      <c r="MTR67" s="0"/>
      <c r="MTS67" s="0"/>
      <c r="MTT67" s="0"/>
      <c r="MTU67" s="0"/>
      <c r="MTV67" s="0"/>
      <c r="MTW67" s="0"/>
      <c r="MTX67" s="0"/>
      <c r="MTY67" s="0"/>
      <c r="MTZ67" s="0"/>
      <c r="MUA67" s="0"/>
      <c r="MUB67" s="0"/>
      <c r="MUC67" s="0"/>
      <c r="MUD67" s="0"/>
      <c r="MUE67" s="0"/>
      <c r="MUF67" s="0"/>
      <c r="MUG67" s="0"/>
      <c r="MUH67" s="0"/>
      <c r="MUI67" s="0"/>
      <c r="MUJ67" s="0"/>
      <c r="MUK67" s="0"/>
      <c r="MUL67" s="0"/>
      <c r="MUM67" s="0"/>
      <c r="MUN67" s="0"/>
      <c r="MUO67" s="0"/>
      <c r="MUP67" s="0"/>
      <c r="MUQ67" s="0"/>
      <c r="MUR67" s="0"/>
      <c r="MUS67" s="0"/>
      <c r="MUT67" s="0"/>
      <c r="MUU67" s="0"/>
      <c r="MUV67" s="0"/>
      <c r="MUW67" s="0"/>
      <c r="MUX67" s="0"/>
      <c r="MUY67" s="0"/>
      <c r="MUZ67" s="0"/>
      <c r="MVA67" s="0"/>
      <c r="MVB67" s="0"/>
      <c r="MVC67" s="0"/>
      <c r="MVD67" s="0"/>
      <c r="MVE67" s="0"/>
      <c r="MVF67" s="0"/>
      <c r="MVG67" s="0"/>
      <c r="MVH67" s="0"/>
      <c r="MVI67" s="0"/>
      <c r="MVJ67" s="0"/>
      <c r="MVK67" s="0"/>
      <c r="MVL67" s="0"/>
      <c r="MVM67" s="0"/>
      <c r="MVN67" s="0"/>
      <c r="MVO67" s="0"/>
      <c r="MVP67" s="0"/>
      <c r="MVQ67" s="0"/>
      <c r="MVR67" s="0"/>
      <c r="MVS67" s="0"/>
      <c r="MVT67" s="0"/>
      <c r="MVU67" s="0"/>
      <c r="MVV67" s="0"/>
      <c r="MVW67" s="0"/>
      <c r="MVX67" s="0"/>
      <c r="MVY67" s="0"/>
      <c r="MVZ67" s="0"/>
      <c r="MWA67" s="0"/>
      <c r="MWB67" s="0"/>
      <c r="MWC67" s="0"/>
      <c r="MWD67" s="0"/>
      <c r="MWE67" s="0"/>
      <c r="MWF67" s="0"/>
      <c r="MWG67" s="0"/>
      <c r="MWH67" s="0"/>
      <c r="MWI67" s="0"/>
      <c r="MWJ67" s="0"/>
      <c r="MWK67" s="0"/>
      <c r="MWL67" s="0"/>
      <c r="MWM67" s="0"/>
      <c r="MWN67" s="0"/>
      <c r="MWO67" s="0"/>
      <c r="MWP67" s="0"/>
      <c r="MWQ67" s="0"/>
      <c r="MWR67" s="0"/>
      <c r="MWS67" s="0"/>
      <c r="MWT67" s="0"/>
      <c r="MWU67" s="0"/>
      <c r="MWV67" s="0"/>
      <c r="MWW67" s="0"/>
      <c r="MWX67" s="0"/>
      <c r="MWY67" s="0"/>
      <c r="MWZ67" s="0"/>
      <c r="MXA67" s="0"/>
      <c r="MXB67" s="0"/>
      <c r="MXC67" s="0"/>
      <c r="MXD67" s="0"/>
      <c r="MXE67" s="0"/>
      <c r="MXF67" s="0"/>
      <c r="MXG67" s="0"/>
      <c r="MXH67" s="0"/>
      <c r="MXI67" s="0"/>
      <c r="MXJ67" s="0"/>
      <c r="MXK67" s="0"/>
      <c r="MXL67" s="0"/>
      <c r="MXM67" s="0"/>
      <c r="MXN67" s="0"/>
      <c r="MXO67" s="0"/>
      <c r="MXP67" s="0"/>
      <c r="MXQ67" s="0"/>
      <c r="MXR67" s="0"/>
      <c r="MXS67" s="0"/>
      <c r="MXT67" s="0"/>
      <c r="MXU67" s="0"/>
      <c r="MXV67" s="0"/>
      <c r="MXW67" s="0"/>
      <c r="MXX67" s="0"/>
      <c r="MXY67" s="0"/>
      <c r="MXZ67" s="0"/>
      <c r="MYA67" s="0"/>
      <c r="MYB67" s="0"/>
      <c r="MYC67" s="0"/>
      <c r="MYD67" s="0"/>
      <c r="MYE67" s="0"/>
      <c r="MYF67" s="0"/>
      <c r="MYG67" s="0"/>
      <c r="MYH67" s="0"/>
      <c r="MYI67" s="0"/>
      <c r="MYJ67" s="0"/>
      <c r="MYK67" s="0"/>
      <c r="MYL67" s="0"/>
      <c r="MYM67" s="0"/>
      <c r="MYN67" s="0"/>
      <c r="MYO67" s="0"/>
      <c r="MYP67" s="0"/>
      <c r="MYQ67" s="0"/>
      <c r="MYR67" s="0"/>
      <c r="MYS67" s="0"/>
      <c r="MYT67" s="0"/>
      <c r="MYU67" s="0"/>
      <c r="MYV67" s="0"/>
      <c r="MYW67" s="0"/>
      <c r="MYX67" s="0"/>
      <c r="MYY67" s="0"/>
      <c r="MYZ67" s="0"/>
      <c r="MZA67" s="0"/>
      <c r="MZB67" s="0"/>
      <c r="MZC67" s="0"/>
      <c r="MZD67" s="0"/>
      <c r="MZE67" s="0"/>
      <c r="MZF67" s="0"/>
      <c r="MZG67" s="0"/>
      <c r="MZH67" s="0"/>
      <c r="MZI67" s="0"/>
      <c r="MZJ67" s="0"/>
      <c r="MZK67" s="0"/>
      <c r="MZL67" s="0"/>
      <c r="MZM67" s="0"/>
      <c r="MZN67" s="0"/>
      <c r="MZO67" s="0"/>
      <c r="MZP67" s="0"/>
      <c r="MZQ67" s="0"/>
      <c r="MZR67" s="0"/>
      <c r="MZS67" s="0"/>
      <c r="MZT67" s="0"/>
      <c r="MZU67" s="0"/>
      <c r="MZV67" s="0"/>
      <c r="MZW67" s="0"/>
      <c r="MZX67" s="0"/>
      <c r="MZY67" s="0"/>
      <c r="MZZ67" s="0"/>
      <c r="NAA67" s="0"/>
      <c r="NAB67" s="0"/>
      <c r="NAC67" s="0"/>
      <c r="NAD67" s="0"/>
      <c r="NAE67" s="0"/>
      <c r="NAF67" s="0"/>
      <c r="NAG67" s="0"/>
      <c r="NAH67" s="0"/>
      <c r="NAI67" s="0"/>
      <c r="NAJ67" s="0"/>
      <c r="NAK67" s="0"/>
      <c r="NAL67" s="0"/>
      <c r="NAM67" s="0"/>
      <c r="NAN67" s="0"/>
      <c r="NAO67" s="0"/>
      <c r="NAP67" s="0"/>
      <c r="NAQ67" s="0"/>
      <c r="NAR67" s="0"/>
      <c r="NAS67" s="0"/>
      <c r="NAT67" s="0"/>
      <c r="NAU67" s="0"/>
      <c r="NAV67" s="0"/>
      <c r="NAW67" s="0"/>
      <c r="NAX67" s="0"/>
      <c r="NAY67" s="0"/>
      <c r="NAZ67" s="0"/>
      <c r="NBA67" s="0"/>
      <c r="NBB67" s="0"/>
      <c r="NBC67" s="0"/>
      <c r="NBD67" s="0"/>
      <c r="NBE67" s="0"/>
      <c r="NBF67" s="0"/>
      <c r="NBG67" s="0"/>
      <c r="NBH67" s="0"/>
      <c r="NBI67" s="0"/>
      <c r="NBJ67" s="0"/>
      <c r="NBK67" s="0"/>
      <c r="NBL67" s="0"/>
      <c r="NBM67" s="0"/>
      <c r="NBN67" s="0"/>
      <c r="NBO67" s="0"/>
      <c r="NBP67" s="0"/>
      <c r="NBQ67" s="0"/>
      <c r="NBR67" s="0"/>
      <c r="NBS67" s="0"/>
      <c r="NBT67" s="0"/>
      <c r="NBU67" s="0"/>
      <c r="NBV67" s="0"/>
      <c r="NBW67" s="0"/>
      <c r="NBX67" s="0"/>
      <c r="NBY67" s="0"/>
      <c r="NBZ67" s="0"/>
      <c r="NCA67" s="0"/>
      <c r="NCB67" s="0"/>
      <c r="NCC67" s="0"/>
      <c r="NCD67" s="0"/>
      <c r="NCE67" s="0"/>
      <c r="NCF67" s="0"/>
      <c r="NCG67" s="0"/>
      <c r="NCH67" s="0"/>
      <c r="NCI67" s="0"/>
      <c r="NCJ67" s="0"/>
      <c r="NCK67" s="0"/>
      <c r="NCL67" s="0"/>
      <c r="NCM67" s="0"/>
      <c r="NCN67" s="0"/>
      <c r="NCO67" s="0"/>
      <c r="NCP67" s="0"/>
      <c r="NCQ67" s="0"/>
      <c r="NCR67" s="0"/>
      <c r="NCS67" s="0"/>
      <c r="NCT67" s="0"/>
      <c r="NCU67" s="0"/>
      <c r="NCV67" s="0"/>
      <c r="NCW67" s="0"/>
      <c r="NCX67" s="0"/>
      <c r="NCY67" s="0"/>
      <c r="NCZ67" s="0"/>
      <c r="NDA67" s="0"/>
      <c r="NDB67" s="0"/>
      <c r="NDC67" s="0"/>
      <c r="NDD67" s="0"/>
      <c r="NDE67" s="0"/>
      <c r="NDF67" s="0"/>
      <c r="NDG67" s="0"/>
      <c r="NDH67" s="0"/>
      <c r="NDI67" s="0"/>
      <c r="NDJ67" s="0"/>
      <c r="NDK67" s="0"/>
      <c r="NDL67" s="0"/>
      <c r="NDM67" s="0"/>
      <c r="NDN67" s="0"/>
      <c r="NDO67" s="0"/>
      <c r="NDP67" s="0"/>
      <c r="NDQ67" s="0"/>
      <c r="NDR67" s="0"/>
      <c r="NDS67" s="0"/>
      <c r="NDT67" s="0"/>
      <c r="NDU67" s="0"/>
      <c r="NDV67" s="0"/>
      <c r="NDW67" s="0"/>
      <c r="NDX67" s="0"/>
      <c r="NDY67" s="0"/>
      <c r="NDZ67" s="0"/>
      <c r="NEA67" s="0"/>
      <c r="NEB67" s="0"/>
      <c r="NEC67" s="0"/>
      <c r="NED67" s="0"/>
      <c r="NEE67" s="0"/>
      <c r="NEF67" s="0"/>
      <c r="NEG67" s="0"/>
      <c r="NEH67" s="0"/>
      <c r="NEI67" s="0"/>
      <c r="NEJ67" s="0"/>
      <c r="NEK67" s="0"/>
      <c r="NEL67" s="0"/>
      <c r="NEM67" s="0"/>
      <c r="NEN67" s="0"/>
      <c r="NEO67" s="0"/>
      <c r="NEP67" s="0"/>
      <c r="NEQ67" s="0"/>
      <c r="NER67" s="0"/>
      <c r="NES67" s="0"/>
      <c r="NET67" s="0"/>
      <c r="NEU67" s="0"/>
      <c r="NEV67" s="0"/>
      <c r="NEW67" s="0"/>
      <c r="NEX67" s="0"/>
      <c r="NEY67" s="0"/>
      <c r="NEZ67" s="0"/>
      <c r="NFA67" s="0"/>
      <c r="NFB67" s="0"/>
      <c r="NFC67" s="0"/>
      <c r="NFD67" s="0"/>
      <c r="NFE67" s="0"/>
      <c r="NFF67" s="0"/>
      <c r="NFG67" s="0"/>
      <c r="NFH67" s="0"/>
      <c r="NFI67" s="0"/>
      <c r="NFJ67" s="0"/>
      <c r="NFK67" s="0"/>
      <c r="NFL67" s="0"/>
      <c r="NFM67" s="0"/>
      <c r="NFN67" s="0"/>
      <c r="NFO67" s="0"/>
      <c r="NFP67" s="0"/>
      <c r="NFQ67" s="0"/>
      <c r="NFR67" s="0"/>
      <c r="NFS67" s="0"/>
      <c r="NFT67" s="0"/>
      <c r="NFU67" s="0"/>
      <c r="NFV67" s="0"/>
      <c r="NFW67" s="0"/>
      <c r="NFX67" s="0"/>
      <c r="NFY67" s="0"/>
      <c r="NFZ67" s="0"/>
      <c r="NGA67" s="0"/>
      <c r="NGB67" s="0"/>
      <c r="NGC67" s="0"/>
      <c r="NGD67" s="0"/>
      <c r="NGE67" s="0"/>
      <c r="NGF67" s="0"/>
      <c r="NGG67" s="0"/>
      <c r="NGH67" s="0"/>
      <c r="NGI67" s="0"/>
      <c r="NGJ67" s="0"/>
      <c r="NGK67" s="0"/>
      <c r="NGL67" s="0"/>
      <c r="NGM67" s="0"/>
      <c r="NGN67" s="0"/>
      <c r="NGO67" s="0"/>
      <c r="NGP67" s="0"/>
      <c r="NGQ67" s="0"/>
      <c r="NGR67" s="0"/>
      <c r="NGS67" s="0"/>
      <c r="NGT67" s="0"/>
      <c r="NGU67" s="0"/>
      <c r="NGV67" s="0"/>
      <c r="NGW67" s="0"/>
      <c r="NGX67" s="0"/>
      <c r="NGY67" s="0"/>
      <c r="NGZ67" s="0"/>
      <c r="NHA67" s="0"/>
      <c r="NHB67" s="0"/>
      <c r="NHC67" s="0"/>
      <c r="NHD67" s="0"/>
      <c r="NHE67" s="0"/>
      <c r="NHF67" s="0"/>
      <c r="NHG67" s="0"/>
      <c r="NHH67" s="0"/>
      <c r="NHI67" s="0"/>
      <c r="NHJ67" s="0"/>
      <c r="NHK67" s="0"/>
      <c r="NHL67" s="0"/>
      <c r="NHM67" s="0"/>
      <c r="NHN67" s="0"/>
      <c r="NHO67" s="0"/>
      <c r="NHP67" s="0"/>
      <c r="NHQ67" s="0"/>
      <c r="NHR67" s="0"/>
      <c r="NHS67" s="0"/>
      <c r="NHT67" s="0"/>
      <c r="NHU67" s="0"/>
      <c r="NHV67" s="0"/>
      <c r="NHW67" s="0"/>
      <c r="NHX67" s="0"/>
      <c r="NHY67" s="0"/>
      <c r="NHZ67" s="0"/>
      <c r="NIA67" s="0"/>
      <c r="NIB67" s="0"/>
      <c r="NIC67" s="0"/>
      <c r="NID67" s="0"/>
      <c r="NIE67" s="0"/>
      <c r="NIF67" s="0"/>
      <c r="NIG67" s="0"/>
      <c r="NIH67" s="0"/>
      <c r="NII67" s="0"/>
      <c r="NIJ67" s="0"/>
      <c r="NIK67" s="0"/>
      <c r="NIL67" s="0"/>
      <c r="NIM67" s="0"/>
      <c r="NIN67" s="0"/>
      <c r="NIO67" s="0"/>
      <c r="NIP67" s="0"/>
      <c r="NIQ67" s="0"/>
      <c r="NIR67" s="0"/>
      <c r="NIS67" s="0"/>
      <c r="NIT67" s="0"/>
      <c r="NIU67" s="0"/>
      <c r="NIV67" s="0"/>
      <c r="NIW67" s="0"/>
      <c r="NIX67" s="0"/>
      <c r="NIY67" s="0"/>
      <c r="NIZ67" s="0"/>
      <c r="NJA67" s="0"/>
      <c r="NJB67" s="0"/>
      <c r="NJC67" s="0"/>
      <c r="NJD67" s="0"/>
      <c r="NJE67" s="0"/>
      <c r="NJF67" s="0"/>
      <c r="NJG67" s="0"/>
      <c r="NJH67" s="0"/>
      <c r="NJI67" s="0"/>
      <c r="NJJ67" s="0"/>
      <c r="NJK67" s="0"/>
      <c r="NJL67" s="0"/>
      <c r="NJM67" s="0"/>
      <c r="NJN67" s="0"/>
      <c r="NJO67" s="0"/>
      <c r="NJP67" s="0"/>
      <c r="NJQ67" s="0"/>
      <c r="NJR67" s="0"/>
      <c r="NJS67" s="0"/>
      <c r="NJT67" s="0"/>
      <c r="NJU67" s="0"/>
      <c r="NJV67" s="0"/>
      <c r="NJW67" s="0"/>
      <c r="NJX67" s="0"/>
      <c r="NJY67" s="0"/>
      <c r="NJZ67" s="0"/>
      <c r="NKA67" s="0"/>
      <c r="NKB67" s="0"/>
      <c r="NKC67" s="0"/>
      <c r="NKD67" s="0"/>
      <c r="NKE67" s="0"/>
      <c r="NKF67" s="0"/>
      <c r="NKG67" s="0"/>
      <c r="NKH67" s="0"/>
      <c r="NKI67" s="0"/>
      <c r="NKJ67" s="0"/>
      <c r="NKK67" s="0"/>
      <c r="NKL67" s="0"/>
      <c r="NKM67" s="0"/>
      <c r="NKN67" s="0"/>
      <c r="NKO67" s="0"/>
      <c r="NKP67" s="0"/>
      <c r="NKQ67" s="0"/>
      <c r="NKR67" s="0"/>
      <c r="NKS67" s="0"/>
      <c r="NKT67" s="0"/>
      <c r="NKU67" s="0"/>
      <c r="NKV67" s="0"/>
      <c r="NKW67" s="0"/>
      <c r="NKX67" s="0"/>
      <c r="NKY67" s="0"/>
      <c r="NKZ67" s="0"/>
      <c r="NLA67" s="0"/>
      <c r="NLB67" s="0"/>
      <c r="NLC67" s="0"/>
      <c r="NLD67" s="0"/>
      <c r="NLE67" s="0"/>
      <c r="NLF67" s="0"/>
      <c r="NLG67" s="0"/>
      <c r="NLH67" s="0"/>
      <c r="NLI67" s="0"/>
      <c r="NLJ67" s="0"/>
      <c r="NLK67" s="0"/>
      <c r="NLL67" s="0"/>
      <c r="NLM67" s="0"/>
      <c r="NLN67" s="0"/>
      <c r="NLO67" s="0"/>
      <c r="NLP67" s="0"/>
      <c r="NLQ67" s="0"/>
      <c r="NLR67" s="0"/>
      <c r="NLS67" s="0"/>
      <c r="NLT67" s="0"/>
      <c r="NLU67" s="0"/>
      <c r="NLV67" s="0"/>
      <c r="NLW67" s="0"/>
      <c r="NLX67" s="0"/>
      <c r="NLY67" s="0"/>
      <c r="NLZ67" s="0"/>
      <c r="NMA67" s="0"/>
      <c r="NMB67" s="0"/>
      <c r="NMC67" s="0"/>
      <c r="NMD67" s="0"/>
      <c r="NME67" s="0"/>
      <c r="NMF67" s="0"/>
      <c r="NMG67" s="0"/>
      <c r="NMH67" s="0"/>
      <c r="NMI67" s="0"/>
      <c r="NMJ67" s="0"/>
      <c r="NMK67" s="0"/>
      <c r="NML67" s="0"/>
      <c r="NMM67" s="0"/>
      <c r="NMN67" s="0"/>
      <c r="NMO67" s="0"/>
      <c r="NMP67" s="0"/>
      <c r="NMQ67" s="0"/>
      <c r="NMR67" s="0"/>
      <c r="NMS67" s="0"/>
      <c r="NMT67" s="0"/>
      <c r="NMU67" s="0"/>
      <c r="NMV67" s="0"/>
      <c r="NMW67" s="0"/>
      <c r="NMX67" s="0"/>
      <c r="NMY67" s="0"/>
      <c r="NMZ67" s="0"/>
      <c r="NNA67" s="0"/>
      <c r="NNB67" s="0"/>
      <c r="NNC67" s="0"/>
      <c r="NND67" s="0"/>
      <c r="NNE67" s="0"/>
      <c r="NNF67" s="0"/>
      <c r="NNG67" s="0"/>
      <c r="NNH67" s="0"/>
      <c r="NNI67" s="0"/>
      <c r="NNJ67" s="0"/>
      <c r="NNK67" s="0"/>
      <c r="NNL67" s="0"/>
      <c r="NNM67" s="0"/>
      <c r="NNN67" s="0"/>
      <c r="NNO67" s="0"/>
      <c r="NNP67" s="0"/>
      <c r="NNQ67" s="0"/>
      <c r="NNR67" s="0"/>
      <c r="NNS67" s="0"/>
      <c r="NNT67" s="0"/>
      <c r="NNU67" s="0"/>
      <c r="NNV67" s="0"/>
      <c r="NNW67" s="0"/>
      <c r="NNX67" s="0"/>
      <c r="NNY67" s="0"/>
      <c r="NNZ67" s="0"/>
      <c r="NOA67" s="0"/>
      <c r="NOB67" s="0"/>
      <c r="NOC67" s="0"/>
      <c r="NOD67" s="0"/>
      <c r="NOE67" s="0"/>
      <c r="NOF67" s="0"/>
      <c r="NOG67" s="0"/>
      <c r="NOH67" s="0"/>
      <c r="NOI67" s="0"/>
      <c r="NOJ67" s="0"/>
      <c r="NOK67" s="0"/>
      <c r="NOL67" s="0"/>
      <c r="NOM67" s="0"/>
      <c r="NON67" s="0"/>
      <c r="NOO67" s="0"/>
      <c r="NOP67" s="0"/>
      <c r="NOQ67" s="0"/>
      <c r="NOR67" s="0"/>
      <c r="NOS67" s="0"/>
      <c r="NOT67" s="0"/>
      <c r="NOU67" s="0"/>
      <c r="NOV67" s="0"/>
      <c r="NOW67" s="0"/>
      <c r="NOX67" s="0"/>
      <c r="NOY67" s="0"/>
      <c r="NOZ67" s="0"/>
      <c r="NPA67" s="0"/>
      <c r="NPB67" s="0"/>
      <c r="NPC67" s="0"/>
      <c r="NPD67" s="0"/>
      <c r="NPE67" s="0"/>
      <c r="NPF67" s="0"/>
      <c r="NPG67" s="0"/>
      <c r="NPH67" s="0"/>
      <c r="NPI67" s="0"/>
      <c r="NPJ67" s="0"/>
      <c r="NPK67" s="0"/>
      <c r="NPL67" s="0"/>
      <c r="NPM67" s="0"/>
      <c r="NPN67" s="0"/>
      <c r="NPO67" s="0"/>
      <c r="NPP67" s="0"/>
      <c r="NPQ67" s="0"/>
      <c r="NPR67" s="0"/>
      <c r="NPS67" s="0"/>
      <c r="NPT67" s="0"/>
      <c r="NPU67" s="0"/>
      <c r="NPV67" s="0"/>
      <c r="NPW67" s="0"/>
      <c r="NPX67" s="0"/>
      <c r="NPY67" s="0"/>
      <c r="NPZ67" s="0"/>
      <c r="NQA67" s="0"/>
      <c r="NQB67" s="0"/>
      <c r="NQC67" s="0"/>
      <c r="NQD67" s="0"/>
      <c r="NQE67" s="0"/>
      <c r="NQF67" s="0"/>
      <c r="NQG67" s="0"/>
      <c r="NQH67" s="0"/>
      <c r="NQI67" s="0"/>
      <c r="NQJ67" s="0"/>
      <c r="NQK67" s="0"/>
      <c r="NQL67" s="0"/>
      <c r="NQM67" s="0"/>
      <c r="NQN67" s="0"/>
      <c r="NQO67" s="0"/>
      <c r="NQP67" s="0"/>
      <c r="NQQ67" s="0"/>
      <c r="NQR67" s="0"/>
      <c r="NQS67" s="0"/>
      <c r="NQT67" s="0"/>
      <c r="NQU67" s="0"/>
      <c r="NQV67" s="0"/>
      <c r="NQW67" s="0"/>
      <c r="NQX67" s="0"/>
      <c r="NQY67" s="0"/>
      <c r="NQZ67" s="0"/>
      <c r="NRA67" s="0"/>
      <c r="NRB67" s="0"/>
      <c r="NRC67" s="0"/>
      <c r="NRD67" s="0"/>
      <c r="NRE67" s="0"/>
      <c r="NRF67" s="0"/>
      <c r="NRG67" s="0"/>
      <c r="NRH67" s="0"/>
      <c r="NRI67" s="0"/>
      <c r="NRJ67" s="0"/>
      <c r="NRK67" s="0"/>
      <c r="NRL67" s="0"/>
      <c r="NRM67" s="0"/>
      <c r="NRN67" s="0"/>
      <c r="NRO67" s="0"/>
      <c r="NRP67" s="0"/>
      <c r="NRQ67" s="0"/>
      <c r="NRR67" s="0"/>
      <c r="NRS67" s="0"/>
      <c r="NRT67" s="0"/>
      <c r="NRU67" s="0"/>
      <c r="NRV67" s="0"/>
      <c r="NRW67" s="0"/>
      <c r="NRX67" s="0"/>
      <c r="NRY67" s="0"/>
      <c r="NRZ67" s="0"/>
      <c r="NSA67" s="0"/>
      <c r="NSB67" s="0"/>
      <c r="NSC67" s="0"/>
      <c r="NSD67" s="0"/>
      <c r="NSE67" s="0"/>
      <c r="NSF67" s="0"/>
      <c r="NSG67" s="0"/>
      <c r="NSH67" s="0"/>
      <c r="NSI67" s="0"/>
      <c r="NSJ67" s="0"/>
      <c r="NSK67" s="0"/>
      <c r="NSL67" s="0"/>
      <c r="NSM67" s="0"/>
      <c r="NSN67" s="0"/>
      <c r="NSO67" s="0"/>
      <c r="NSP67" s="0"/>
      <c r="NSQ67" s="0"/>
      <c r="NSR67" s="0"/>
      <c r="NSS67" s="0"/>
      <c r="NST67" s="0"/>
      <c r="NSU67" s="0"/>
      <c r="NSV67" s="0"/>
      <c r="NSW67" s="0"/>
      <c r="NSX67" s="0"/>
      <c r="NSY67" s="0"/>
      <c r="NSZ67" s="0"/>
      <c r="NTA67" s="0"/>
      <c r="NTB67" s="0"/>
      <c r="NTC67" s="0"/>
      <c r="NTD67" s="0"/>
      <c r="NTE67" s="0"/>
      <c r="NTF67" s="0"/>
      <c r="NTG67" s="0"/>
      <c r="NTH67" s="0"/>
      <c r="NTI67" s="0"/>
      <c r="NTJ67" s="0"/>
      <c r="NTK67" s="0"/>
      <c r="NTL67" s="0"/>
      <c r="NTM67" s="0"/>
      <c r="NTN67" s="0"/>
      <c r="NTO67" s="0"/>
      <c r="NTP67" s="0"/>
      <c r="NTQ67" s="0"/>
      <c r="NTR67" s="0"/>
      <c r="NTS67" s="0"/>
      <c r="NTT67" s="0"/>
      <c r="NTU67" s="0"/>
      <c r="NTV67" s="0"/>
      <c r="NTW67" s="0"/>
      <c r="NTX67" s="0"/>
      <c r="NTY67" s="0"/>
      <c r="NTZ67" s="0"/>
      <c r="NUA67" s="0"/>
      <c r="NUB67" s="0"/>
      <c r="NUC67" s="0"/>
      <c r="NUD67" s="0"/>
      <c r="NUE67" s="0"/>
      <c r="NUF67" s="0"/>
      <c r="NUG67" s="0"/>
      <c r="NUH67" s="0"/>
      <c r="NUI67" s="0"/>
      <c r="NUJ67" s="0"/>
      <c r="NUK67" s="0"/>
      <c r="NUL67" s="0"/>
      <c r="NUM67" s="0"/>
      <c r="NUN67" s="0"/>
      <c r="NUO67" s="0"/>
      <c r="NUP67" s="0"/>
      <c r="NUQ67" s="0"/>
      <c r="NUR67" s="0"/>
      <c r="NUS67" s="0"/>
      <c r="NUT67" s="0"/>
      <c r="NUU67" s="0"/>
      <c r="NUV67" s="0"/>
      <c r="NUW67" s="0"/>
      <c r="NUX67" s="0"/>
      <c r="NUY67" s="0"/>
      <c r="NUZ67" s="0"/>
      <c r="NVA67" s="0"/>
      <c r="NVB67" s="0"/>
      <c r="NVC67" s="0"/>
      <c r="NVD67" s="0"/>
      <c r="NVE67" s="0"/>
      <c r="NVF67" s="0"/>
      <c r="NVG67" s="0"/>
      <c r="NVH67" s="0"/>
      <c r="NVI67" s="0"/>
      <c r="NVJ67" s="0"/>
      <c r="NVK67" s="0"/>
      <c r="NVL67" s="0"/>
      <c r="NVM67" s="0"/>
      <c r="NVN67" s="0"/>
      <c r="NVO67" s="0"/>
      <c r="NVP67" s="0"/>
      <c r="NVQ67" s="0"/>
      <c r="NVR67" s="0"/>
      <c r="NVS67" s="0"/>
      <c r="NVT67" s="0"/>
      <c r="NVU67" s="0"/>
      <c r="NVV67" s="0"/>
      <c r="NVW67" s="0"/>
      <c r="NVX67" s="0"/>
      <c r="NVY67" s="0"/>
      <c r="NVZ67" s="0"/>
      <c r="NWA67" s="0"/>
      <c r="NWB67" s="0"/>
      <c r="NWC67" s="0"/>
      <c r="NWD67" s="0"/>
      <c r="NWE67" s="0"/>
      <c r="NWF67" s="0"/>
      <c r="NWG67" s="0"/>
      <c r="NWH67" s="0"/>
      <c r="NWI67" s="0"/>
      <c r="NWJ67" s="0"/>
      <c r="NWK67" s="0"/>
      <c r="NWL67" s="0"/>
      <c r="NWM67" s="0"/>
      <c r="NWN67" s="0"/>
      <c r="NWO67" s="0"/>
      <c r="NWP67" s="0"/>
      <c r="NWQ67" s="0"/>
      <c r="NWR67" s="0"/>
      <c r="NWS67" s="0"/>
      <c r="NWT67" s="0"/>
      <c r="NWU67" s="0"/>
      <c r="NWV67" s="0"/>
      <c r="NWW67" s="0"/>
      <c r="NWX67" s="0"/>
      <c r="NWY67" s="0"/>
      <c r="NWZ67" s="0"/>
      <c r="NXA67" s="0"/>
      <c r="NXB67" s="0"/>
      <c r="NXC67" s="0"/>
      <c r="NXD67" s="0"/>
      <c r="NXE67" s="0"/>
      <c r="NXF67" s="0"/>
      <c r="NXG67" s="0"/>
      <c r="NXH67" s="0"/>
      <c r="NXI67" s="0"/>
      <c r="NXJ67" s="0"/>
      <c r="NXK67" s="0"/>
      <c r="NXL67" s="0"/>
      <c r="NXM67" s="0"/>
      <c r="NXN67" s="0"/>
      <c r="NXO67" s="0"/>
      <c r="NXP67" s="0"/>
      <c r="NXQ67" s="0"/>
      <c r="NXR67" s="0"/>
      <c r="NXS67" s="0"/>
      <c r="NXT67" s="0"/>
      <c r="NXU67" s="0"/>
      <c r="NXV67" s="0"/>
      <c r="NXW67" s="0"/>
      <c r="NXX67" s="0"/>
      <c r="NXY67" s="0"/>
      <c r="NXZ67" s="0"/>
      <c r="NYA67" s="0"/>
      <c r="NYB67" s="0"/>
      <c r="NYC67" s="0"/>
      <c r="NYD67" s="0"/>
      <c r="NYE67" s="0"/>
      <c r="NYF67" s="0"/>
      <c r="NYG67" s="0"/>
      <c r="NYH67" s="0"/>
      <c r="NYI67" s="0"/>
      <c r="NYJ67" s="0"/>
      <c r="NYK67" s="0"/>
      <c r="NYL67" s="0"/>
      <c r="NYM67" s="0"/>
      <c r="NYN67" s="0"/>
      <c r="NYO67" s="0"/>
      <c r="NYP67" s="0"/>
      <c r="NYQ67" s="0"/>
      <c r="NYR67" s="0"/>
      <c r="NYS67" s="0"/>
      <c r="NYT67" s="0"/>
      <c r="NYU67" s="0"/>
      <c r="NYV67" s="0"/>
      <c r="NYW67" s="0"/>
      <c r="NYX67" s="0"/>
      <c r="NYY67" s="0"/>
      <c r="NYZ67" s="0"/>
      <c r="NZA67" s="0"/>
      <c r="NZB67" s="0"/>
      <c r="NZC67" s="0"/>
      <c r="NZD67" s="0"/>
      <c r="NZE67" s="0"/>
      <c r="NZF67" s="0"/>
      <c r="NZG67" s="0"/>
      <c r="NZH67" s="0"/>
      <c r="NZI67" s="0"/>
      <c r="NZJ67" s="0"/>
      <c r="NZK67" s="0"/>
      <c r="NZL67" s="0"/>
      <c r="NZM67" s="0"/>
      <c r="NZN67" s="0"/>
      <c r="NZO67" s="0"/>
      <c r="NZP67" s="0"/>
      <c r="NZQ67" s="0"/>
      <c r="NZR67" s="0"/>
      <c r="NZS67" s="0"/>
      <c r="NZT67" s="0"/>
      <c r="NZU67" s="0"/>
      <c r="NZV67" s="0"/>
      <c r="NZW67" s="0"/>
      <c r="NZX67" s="0"/>
      <c r="NZY67" s="0"/>
      <c r="NZZ67" s="0"/>
      <c r="OAA67" s="0"/>
      <c r="OAB67" s="0"/>
      <c r="OAC67" s="0"/>
      <c r="OAD67" s="0"/>
      <c r="OAE67" s="0"/>
      <c r="OAF67" s="0"/>
      <c r="OAG67" s="0"/>
      <c r="OAH67" s="0"/>
      <c r="OAI67" s="0"/>
      <c r="OAJ67" s="0"/>
      <c r="OAK67" s="0"/>
      <c r="OAL67" s="0"/>
      <c r="OAM67" s="0"/>
      <c r="OAN67" s="0"/>
      <c r="OAO67" s="0"/>
      <c r="OAP67" s="0"/>
      <c r="OAQ67" s="0"/>
      <c r="OAR67" s="0"/>
      <c r="OAS67" s="0"/>
      <c r="OAT67" s="0"/>
      <c r="OAU67" s="0"/>
      <c r="OAV67" s="0"/>
      <c r="OAW67" s="0"/>
      <c r="OAX67" s="0"/>
      <c r="OAY67" s="0"/>
      <c r="OAZ67" s="0"/>
      <c r="OBA67" s="0"/>
      <c r="OBB67" s="0"/>
      <c r="OBC67" s="0"/>
      <c r="OBD67" s="0"/>
      <c r="OBE67" s="0"/>
      <c r="OBF67" s="0"/>
      <c r="OBG67" s="0"/>
      <c r="OBH67" s="0"/>
      <c r="OBI67" s="0"/>
      <c r="OBJ67" s="0"/>
      <c r="OBK67" s="0"/>
      <c r="OBL67" s="0"/>
      <c r="OBM67" s="0"/>
      <c r="OBN67" s="0"/>
      <c r="OBO67" s="0"/>
      <c r="OBP67" s="0"/>
      <c r="OBQ67" s="0"/>
      <c r="OBR67" s="0"/>
      <c r="OBS67" s="0"/>
      <c r="OBT67" s="0"/>
      <c r="OBU67" s="0"/>
      <c r="OBV67" s="0"/>
      <c r="OBW67" s="0"/>
      <c r="OBX67" s="0"/>
      <c r="OBY67" s="0"/>
      <c r="OBZ67" s="0"/>
      <c r="OCA67" s="0"/>
      <c r="OCB67" s="0"/>
      <c r="OCC67" s="0"/>
      <c r="OCD67" s="0"/>
      <c r="OCE67" s="0"/>
      <c r="OCF67" s="0"/>
      <c r="OCG67" s="0"/>
      <c r="OCH67" s="0"/>
      <c r="OCI67" s="0"/>
      <c r="OCJ67" s="0"/>
      <c r="OCK67" s="0"/>
      <c r="OCL67" s="0"/>
      <c r="OCM67" s="0"/>
      <c r="OCN67" s="0"/>
      <c r="OCO67" s="0"/>
      <c r="OCP67" s="0"/>
      <c r="OCQ67" s="0"/>
      <c r="OCR67" s="0"/>
      <c r="OCS67" s="0"/>
      <c r="OCT67" s="0"/>
      <c r="OCU67" s="0"/>
      <c r="OCV67" s="0"/>
      <c r="OCW67" s="0"/>
      <c r="OCX67" s="0"/>
      <c r="OCY67" s="0"/>
      <c r="OCZ67" s="0"/>
      <c r="ODA67" s="0"/>
      <c r="ODB67" s="0"/>
      <c r="ODC67" s="0"/>
      <c r="ODD67" s="0"/>
      <c r="ODE67" s="0"/>
      <c r="ODF67" s="0"/>
      <c r="ODG67" s="0"/>
      <c r="ODH67" s="0"/>
      <c r="ODI67" s="0"/>
      <c r="ODJ67" s="0"/>
      <c r="ODK67" s="0"/>
      <c r="ODL67" s="0"/>
      <c r="ODM67" s="0"/>
      <c r="ODN67" s="0"/>
      <c r="ODO67" s="0"/>
      <c r="ODP67" s="0"/>
      <c r="ODQ67" s="0"/>
      <c r="ODR67" s="0"/>
      <c r="ODS67" s="0"/>
      <c r="ODT67" s="0"/>
      <c r="ODU67" s="0"/>
      <c r="ODV67" s="0"/>
      <c r="ODW67" s="0"/>
      <c r="ODX67" s="0"/>
      <c r="ODY67" s="0"/>
      <c r="ODZ67" s="0"/>
      <c r="OEA67" s="0"/>
      <c r="OEB67" s="0"/>
      <c r="OEC67" s="0"/>
      <c r="OED67" s="0"/>
      <c r="OEE67" s="0"/>
      <c r="OEF67" s="0"/>
      <c r="OEG67" s="0"/>
      <c r="OEH67" s="0"/>
      <c r="OEI67" s="0"/>
      <c r="OEJ67" s="0"/>
      <c r="OEK67" s="0"/>
      <c r="OEL67" s="0"/>
      <c r="OEM67" s="0"/>
      <c r="OEN67" s="0"/>
      <c r="OEO67" s="0"/>
      <c r="OEP67" s="0"/>
      <c r="OEQ67" s="0"/>
      <c r="OER67" s="0"/>
      <c r="OES67" s="0"/>
      <c r="OET67" s="0"/>
      <c r="OEU67" s="0"/>
      <c r="OEV67" s="0"/>
      <c r="OEW67" s="0"/>
      <c r="OEX67" s="0"/>
      <c r="OEY67" s="0"/>
      <c r="OEZ67" s="0"/>
      <c r="OFA67" s="0"/>
      <c r="OFB67" s="0"/>
      <c r="OFC67" s="0"/>
      <c r="OFD67" s="0"/>
      <c r="OFE67" s="0"/>
      <c r="OFF67" s="0"/>
      <c r="OFG67" s="0"/>
      <c r="OFH67" s="0"/>
      <c r="OFI67" s="0"/>
      <c r="OFJ67" s="0"/>
      <c r="OFK67" s="0"/>
      <c r="OFL67" s="0"/>
      <c r="OFM67" s="0"/>
      <c r="OFN67" s="0"/>
      <c r="OFO67" s="0"/>
      <c r="OFP67" s="0"/>
      <c r="OFQ67" s="0"/>
      <c r="OFR67" s="0"/>
      <c r="OFS67" s="0"/>
      <c r="OFT67" s="0"/>
      <c r="OFU67" s="0"/>
      <c r="OFV67" s="0"/>
      <c r="OFW67" s="0"/>
      <c r="OFX67" s="0"/>
      <c r="OFY67" s="0"/>
      <c r="OFZ67" s="0"/>
      <c r="OGA67" s="0"/>
      <c r="OGB67" s="0"/>
      <c r="OGC67" s="0"/>
      <c r="OGD67" s="0"/>
      <c r="OGE67" s="0"/>
      <c r="OGF67" s="0"/>
      <c r="OGG67" s="0"/>
      <c r="OGH67" s="0"/>
      <c r="OGI67" s="0"/>
      <c r="OGJ67" s="0"/>
      <c r="OGK67" s="0"/>
      <c r="OGL67" s="0"/>
      <c r="OGM67" s="0"/>
      <c r="OGN67" s="0"/>
      <c r="OGO67" s="0"/>
      <c r="OGP67" s="0"/>
      <c r="OGQ67" s="0"/>
      <c r="OGR67" s="0"/>
      <c r="OGS67" s="0"/>
      <c r="OGT67" s="0"/>
      <c r="OGU67" s="0"/>
      <c r="OGV67" s="0"/>
      <c r="OGW67" s="0"/>
      <c r="OGX67" s="0"/>
      <c r="OGY67" s="0"/>
      <c r="OGZ67" s="0"/>
      <c r="OHA67" s="0"/>
      <c r="OHB67" s="0"/>
      <c r="OHC67" s="0"/>
      <c r="OHD67" s="0"/>
      <c r="OHE67" s="0"/>
      <c r="OHF67" s="0"/>
      <c r="OHG67" s="0"/>
      <c r="OHH67" s="0"/>
      <c r="OHI67" s="0"/>
      <c r="OHJ67" s="0"/>
      <c r="OHK67" s="0"/>
      <c r="OHL67" s="0"/>
      <c r="OHM67" s="0"/>
      <c r="OHN67" s="0"/>
      <c r="OHO67" s="0"/>
      <c r="OHP67" s="0"/>
      <c r="OHQ67" s="0"/>
      <c r="OHR67" s="0"/>
      <c r="OHS67" s="0"/>
      <c r="OHT67" s="0"/>
      <c r="OHU67" s="0"/>
      <c r="OHV67" s="0"/>
      <c r="OHW67" s="0"/>
      <c r="OHX67" s="0"/>
      <c r="OHY67" s="0"/>
      <c r="OHZ67" s="0"/>
      <c r="OIA67" s="0"/>
      <c r="OIB67" s="0"/>
      <c r="OIC67" s="0"/>
      <c r="OID67" s="0"/>
      <c r="OIE67" s="0"/>
      <c r="OIF67" s="0"/>
      <c r="OIG67" s="0"/>
      <c r="OIH67" s="0"/>
      <c r="OII67" s="0"/>
      <c r="OIJ67" s="0"/>
      <c r="OIK67" s="0"/>
      <c r="OIL67" s="0"/>
      <c r="OIM67" s="0"/>
      <c r="OIN67" s="0"/>
      <c r="OIO67" s="0"/>
      <c r="OIP67" s="0"/>
      <c r="OIQ67" s="0"/>
      <c r="OIR67" s="0"/>
      <c r="OIS67" s="0"/>
      <c r="OIT67" s="0"/>
      <c r="OIU67" s="0"/>
      <c r="OIV67" s="0"/>
      <c r="OIW67" s="0"/>
      <c r="OIX67" s="0"/>
      <c r="OIY67" s="0"/>
      <c r="OIZ67" s="0"/>
      <c r="OJA67" s="0"/>
      <c r="OJB67" s="0"/>
      <c r="OJC67" s="0"/>
      <c r="OJD67" s="0"/>
      <c r="OJE67" s="0"/>
      <c r="OJF67" s="0"/>
      <c r="OJG67" s="0"/>
      <c r="OJH67" s="0"/>
      <c r="OJI67" s="0"/>
      <c r="OJJ67" s="0"/>
      <c r="OJK67" s="0"/>
      <c r="OJL67" s="0"/>
      <c r="OJM67" s="0"/>
      <c r="OJN67" s="0"/>
      <c r="OJO67" s="0"/>
      <c r="OJP67" s="0"/>
      <c r="OJQ67" s="0"/>
      <c r="OJR67" s="0"/>
      <c r="OJS67" s="0"/>
      <c r="OJT67" s="0"/>
      <c r="OJU67" s="0"/>
      <c r="OJV67" s="0"/>
      <c r="OJW67" s="0"/>
      <c r="OJX67" s="0"/>
      <c r="OJY67" s="0"/>
      <c r="OJZ67" s="0"/>
      <c r="OKA67" s="0"/>
      <c r="OKB67" s="0"/>
      <c r="OKC67" s="0"/>
      <c r="OKD67" s="0"/>
      <c r="OKE67" s="0"/>
      <c r="OKF67" s="0"/>
      <c r="OKG67" s="0"/>
      <c r="OKH67" s="0"/>
      <c r="OKI67" s="0"/>
      <c r="OKJ67" s="0"/>
      <c r="OKK67" s="0"/>
      <c r="OKL67" s="0"/>
      <c r="OKM67" s="0"/>
      <c r="OKN67" s="0"/>
      <c r="OKO67" s="0"/>
      <c r="OKP67" s="0"/>
      <c r="OKQ67" s="0"/>
      <c r="OKR67" s="0"/>
      <c r="OKS67" s="0"/>
      <c r="OKT67" s="0"/>
      <c r="OKU67" s="0"/>
      <c r="OKV67" s="0"/>
      <c r="OKW67" s="0"/>
      <c r="OKX67" s="0"/>
      <c r="OKY67" s="0"/>
      <c r="OKZ67" s="0"/>
      <c r="OLA67" s="0"/>
      <c r="OLB67" s="0"/>
      <c r="OLC67" s="0"/>
      <c r="OLD67" s="0"/>
      <c r="OLE67" s="0"/>
      <c r="OLF67" s="0"/>
      <c r="OLG67" s="0"/>
      <c r="OLH67" s="0"/>
      <c r="OLI67" s="0"/>
      <c r="OLJ67" s="0"/>
      <c r="OLK67" s="0"/>
      <c r="OLL67" s="0"/>
      <c r="OLM67" s="0"/>
      <c r="OLN67" s="0"/>
      <c r="OLO67" s="0"/>
      <c r="OLP67" s="0"/>
      <c r="OLQ67" s="0"/>
      <c r="OLR67" s="0"/>
      <c r="OLS67" s="0"/>
      <c r="OLT67" s="0"/>
      <c r="OLU67" s="0"/>
      <c r="OLV67" s="0"/>
      <c r="OLW67" s="0"/>
      <c r="OLX67" s="0"/>
      <c r="OLY67" s="0"/>
      <c r="OLZ67" s="0"/>
      <c r="OMA67" s="0"/>
      <c r="OMB67" s="0"/>
      <c r="OMC67" s="0"/>
      <c r="OMD67" s="0"/>
      <c r="OME67" s="0"/>
      <c r="OMF67" s="0"/>
      <c r="OMG67" s="0"/>
      <c r="OMH67" s="0"/>
      <c r="OMI67" s="0"/>
      <c r="OMJ67" s="0"/>
      <c r="OMK67" s="0"/>
      <c r="OML67" s="0"/>
      <c r="OMM67" s="0"/>
      <c r="OMN67" s="0"/>
      <c r="OMO67" s="0"/>
      <c r="OMP67" s="0"/>
      <c r="OMQ67" s="0"/>
      <c r="OMR67" s="0"/>
      <c r="OMS67" s="0"/>
      <c r="OMT67" s="0"/>
      <c r="OMU67" s="0"/>
      <c r="OMV67" s="0"/>
      <c r="OMW67" s="0"/>
      <c r="OMX67" s="0"/>
      <c r="OMY67" s="0"/>
      <c r="OMZ67" s="0"/>
      <c r="ONA67" s="0"/>
      <c r="ONB67" s="0"/>
      <c r="ONC67" s="0"/>
      <c r="OND67" s="0"/>
      <c r="ONE67" s="0"/>
      <c r="ONF67" s="0"/>
      <c r="ONG67" s="0"/>
      <c r="ONH67" s="0"/>
      <c r="ONI67" s="0"/>
      <c r="ONJ67" s="0"/>
      <c r="ONK67" s="0"/>
      <c r="ONL67" s="0"/>
      <c r="ONM67" s="0"/>
      <c r="ONN67" s="0"/>
      <c r="ONO67" s="0"/>
      <c r="ONP67" s="0"/>
      <c r="ONQ67" s="0"/>
      <c r="ONR67" s="0"/>
      <c r="ONS67" s="0"/>
      <c r="ONT67" s="0"/>
      <c r="ONU67" s="0"/>
      <c r="ONV67" s="0"/>
      <c r="ONW67" s="0"/>
      <c r="ONX67" s="0"/>
      <c r="ONY67" s="0"/>
      <c r="ONZ67" s="0"/>
      <c r="OOA67" s="0"/>
      <c r="OOB67" s="0"/>
      <c r="OOC67" s="0"/>
      <c r="OOD67" s="0"/>
      <c r="OOE67" s="0"/>
      <c r="OOF67" s="0"/>
      <c r="OOG67" s="0"/>
      <c r="OOH67" s="0"/>
      <c r="OOI67" s="0"/>
      <c r="OOJ67" s="0"/>
      <c r="OOK67" s="0"/>
      <c r="OOL67" s="0"/>
      <c r="OOM67" s="0"/>
      <c r="OON67" s="0"/>
      <c r="OOO67" s="0"/>
      <c r="OOP67" s="0"/>
      <c r="OOQ67" s="0"/>
      <c r="OOR67" s="0"/>
      <c r="OOS67" s="0"/>
      <c r="OOT67" s="0"/>
      <c r="OOU67" s="0"/>
      <c r="OOV67" s="0"/>
      <c r="OOW67" s="0"/>
      <c r="OOX67" s="0"/>
      <c r="OOY67" s="0"/>
      <c r="OOZ67" s="0"/>
      <c r="OPA67" s="0"/>
      <c r="OPB67" s="0"/>
      <c r="OPC67" s="0"/>
      <c r="OPD67" s="0"/>
      <c r="OPE67" s="0"/>
      <c r="OPF67" s="0"/>
      <c r="OPG67" s="0"/>
      <c r="OPH67" s="0"/>
      <c r="OPI67" s="0"/>
      <c r="OPJ67" s="0"/>
      <c r="OPK67" s="0"/>
      <c r="OPL67" s="0"/>
      <c r="OPM67" s="0"/>
      <c r="OPN67" s="0"/>
      <c r="OPO67" s="0"/>
      <c r="OPP67" s="0"/>
      <c r="OPQ67" s="0"/>
      <c r="OPR67" s="0"/>
      <c r="OPS67" s="0"/>
      <c r="OPT67" s="0"/>
      <c r="OPU67" s="0"/>
      <c r="OPV67" s="0"/>
      <c r="OPW67" s="0"/>
      <c r="OPX67" s="0"/>
      <c r="OPY67" s="0"/>
      <c r="OPZ67" s="0"/>
      <c r="OQA67" s="0"/>
      <c r="OQB67" s="0"/>
      <c r="OQC67" s="0"/>
      <c r="OQD67" s="0"/>
      <c r="OQE67" s="0"/>
      <c r="OQF67" s="0"/>
      <c r="OQG67" s="0"/>
      <c r="OQH67" s="0"/>
      <c r="OQI67" s="0"/>
      <c r="OQJ67" s="0"/>
      <c r="OQK67" s="0"/>
      <c r="OQL67" s="0"/>
      <c r="OQM67" s="0"/>
      <c r="OQN67" s="0"/>
      <c r="OQO67" s="0"/>
      <c r="OQP67" s="0"/>
      <c r="OQQ67" s="0"/>
      <c r="OQR67" s="0"/>
      <c r="OQS67" s="0"/>
      <c r="OQT67" s="0"/>
      <c r="OQU67" s="0"/>
      <c r="OQV67" s="0"/>
      <c r="OQW67" s="0"/>
      <c r="OQX67" s="0"/>
      <c r="OQY67" s="0"/>
      <c r="OQZ67" s="0"/>
      <c r="ORA67" s="0"/>
      <c r="ORB67" s="0"/>
      <c r="ORC67" s="0"/>
      <c r="ORD67" s="0"/>
      <c r="ORE67" s="0"/>
      <c r="ORF67" s="0"/>
      <c r="ORG67" s="0"/>
      <c r="ORH67" s="0"/>
      <c r="ORI67" s="0"/>
      <c r="ORJ67" s="0"/>
      <c r="ORK67" s="0"/>
      <c r="ORL67" s="0"/>
      <c r="ORM67" s="0"/>
      <c r="ORN67" s="0"/>
      <c r="ORO67" s="0"/>
      <c r="ORP67" s="0"/>
      <c r="ORQ67" s="0"/>
      <c r="ORR67" s="0"/>
      <c r="ORS67" s="0"/>
      <c r="ORT67" s="0"/>
      <c r="ORU67" s="0"/>
      <c r="ORV67" s="0"/>
      <c r="ORW67" s="0"/>
      <c r="ORX67" s="0"/>
      <c r="ORY67" s="0"/>
      <c r="ORZ67" s="0"/>
      <c r="OSA67" s="0"/>
      <c r="OSB67" s="0"/>
      <c r="OSC67" s="0"/>
      <c r="OSD67" s="0"/>
      <c r="OSE67" s="0"/>
      <c r="OSF67" s="0"/>
      <c r="OSG67" s="0"/>
      <c r="OSH67" s="0"/>
      <c r="OSI67" s="0"/>
      <c r="OSJ67" s="0"/>
      <c r="OSK67" s="0"/>
      <c r="OSL67" s="0"/>
      <c r="OSM67" s="0"/>
      <c r="OSN67" s="0"/>
      <c r="OSO67" s="0"/>
      <c r="OSP67" s="0"/>
      <c r="OSQ67" s="0"/>
      <c r="OSR67" s="0"/>
      <c r="OSS67" s="0"/>
      <c r="OST67" s="0"/>
      <c r="OSU67" s="0"/>
      <c r="OSV67" s="0"/>
      <c r="OSW67" s="0"/>
      <c r="OSX67" s="0"/>
      <c r="OSY67" s="0"/>
      <c r="OSZ67" s="0"/>
      <c r="OTA67" s="0"/>
      <c r="OTB67" s="0"/>
      <c r="OTC67" s="0"/>
      <c r="OTD67" s="0"/>
      <c r="OTE67" s="0"/>
      <c r="OTF67" s="0"/>
      <c r="OTG67" s="0"/>
      <c r="OTH67" s="0"/>
      <c r="OTI67" s="0"/>
      <c r="OTJ67" s="0"/>
      <c r="OTK67" s="0"/>
      <c r="OTL67" s="0"/>
      <c r="OTM67" s="0"/>
      <c r="OTN67" s="0"/>
      <c r="OTO67" s="0"/>
      <c r="OTP67" s="0"/>
      <c r="OTQ67" s="0"/>
      <c r="OTR67" s="0"/>
      <c r="OTS67" s="0"/>
      <c r="OTT67" s="0"/>
      <c r="OTU67" s="0"/>
      <c r="OTV67" s="0"/>
      <c r="OTW67" s="0"/>
      <c r="OTX67" s="0"/>
      <c r="OTY67" s="0"/>
      <c r="OTZ67" s="0"/>
      <c r="OUA67" s="0"/>
      <c r="OUB67" s="0"/>
      <c r="OUC67" s="0"/>
      <c r="OUD67" s="0"/>
      <c r="OUE67" s="0"/>
      <c r="OUF67" s="0"/>
      <c r="OUG67" s="0"/>
      <c r="OUH67" s="0"/>
      <c r="OUI67" s="0"/>
      <c r="OUJ67" s="0"/>
      <c r="OUK67" s="0"/>
      <c r="OUL67" s="0"/>
      <c r="OUM67" s="0"/>
      <c r="OUN67" s="0"/>
      <c r="OUO67" s="0"/>
      <c r="OUP67" s="0"/>
      <c r="OUQ67" s="0"/>
      <c r="OUR67" s="0"/>
      <c r="OUS67" s="0"/>
      <c r="OUT67" s="0"/>
      <c r="OUU67" s="0"/>
      <c r="OUV67" s="0"/>
      <c r="OUW67" s="0"/>
      <c r="OUX67" s="0"/>
      <c r="OUY67" s="0"/>
      <c r="OUZ67" s="0"/>
      <c r="OVA67" s="0"/>
      <c r="OVB67" s="0"/>
      <c r="OVC67" s="0"/>
      <c r="OVD67" s="0"/>
      <c r="OVE67" s="0"/>
      <c r="OVF67" s="0"/>
      <c r="OVG67" s="0"/>
      <c r="OVH67" s="0"/>
      <c r="OVI67" s="0"/>
      <c r="OVJ67" s="0"/>
      <c r="OVK67" s="0"/>
      <c r="OVL67" s="0"/>
      <c r="OVM67" s="0"/>
      <c r="OVN67" s="0"/>
      <c r="OVO67" s="0"/>
      <c r="OVP67" s="0"/>
      <c r="OVQ67" s="0"/>
      <c r="OVR67" s="0"/>
      <c r="OVS67" s="0"/>
      <c r="OVT67" s="0"/>
      <c r="OVU67" s="0"/>
      <c r="OVV67" s="0"/>
      <c r="OVW67" s="0"/>
      <c r="OVX67" s="0"/>
      <c r="OVY67" s="0"/>
      <c r="OVZ67" s="0"/>
      <c r="OWA67" s="0"/>
      <c r="OWB67" s="0"/>
      <c r="OWC67" s="0"/>
      <c r="OWD67" s="0"/>
      <c r="OWE67" s="0"/>
      <c r="OWF67" s="0"/>
      <c r="OWG67" s="0"/>
      <c r="OWH67" s="0"/>
      <c r="OWI67" s="0"/>
      <c r="OWJ67" s="0"/>
      <c r="OWK67" s="0"/>
      <c r="OWL67" s="0"/>
      <c r="OWM67" s="0"/>
      <c r="OWN67" s="0"/>
      <c r="OWO67" s="0"/>
      <c r="OWP67" s="0"/>
      <c r="OWQ67" s="0"/>
      <c r="OWR67" s="0"/>
      <c r="OWS67" s="0"/>
      <c r="OWT67" s="0"/>
      <c r="OWU67" s="0"/>
      <c r="OWV67" s="0"/>
      <c r="OWW67" s="0"/>
      <c r="OWX67" s="0"/>
      <c r="OWY67" s="0"/>
      <c r="OWZ67" s="0"/>
      <c r="OXA67" s="0"/>
      <c r="OXB67" s="0"/>
      <c r="OXC67" s="0"/>
      <c r="OXD67" s="0"/>
      <c r="OXE67" s="0"/>
      <c r="OXF67" s="0"/>
      <c r="OXG67" s="0"/>
      <c r="OXH67" s="0"/>
      <c r="OXI67" s="0"/>
      <c r="OXJ67" s="0"/>
      <c r="OXK67" s="0"/>
      <c r="OXL67" s="0"/>
      <c r="OXM67" s="0"/>
      <c r="OXN67" s="0"/>
      <c r="OXO67" s="0"/>
      <c r="OXP67" s="0"/>
      <c r="OXQ67" s="0"/>
      <c r="OXR67" s="0"/>
      <c r="OXS67" s="0"/>
      <c r="OXT67" s="0"/>
      <c r="OXU67" s="0"/>
      <c r="OXV67" s="0"/>
      <c r="OXW67" s="0"/>
      <c r="OXX67" s="0"/>
      <c r="OXY67" s="0"/>
      <c r="OXZ67" s="0"/>
      <c r="OYA67" s="0"/>
      <c r="OYB67" s="0"/>
      <c r="OYC67" s="0"/>
      <c r="OYD67" s="0"/>
      <c r="OYE67" s="0"/>
      <c r="OYF67" s="0"/>
      <c r="OYG67" s="0"/>
      <c r="OYH67" s="0"/>
      <c r="OYI67" s="0"/>
      <c r="OYJ67" s="0"/>
      <c r="OYK67" s="0"/>
      <c r="OYL67" s="0"/>
      <c r="OYM67" s="0"/>
      <c r="OYN67" s="0"/>
      <c r="OYO67" s="0"/>
      <c r="OYP67" s="0"/>
      <c r="OYQ67" s="0"/>
      <c r="OYR67" s="0"/>
      <c r="OYS67" s="0"/>
      <c r="OYT67" s="0"/>
      <c r="OYU67" s="0"/>
      <c r="OYV67" s="0"/>
      <c r="OYW67" s="0"/>
      <c r="OYX67" s="0"/>
      <c r="OYY67" s="0"/>
      <c r="OYZ67" s="0"/>
      <c r="OZA67" s="0"/>
      <c r="OZB67" s="0"/>
      <c r="OZC67" s="0"/>
      <c r="OZD67" s="0"/>
      <c r="OZE67" s="0"/>
      <c r="OZF67" s="0"/>
      <c r="OZG67" s="0"/>
      <c r="OZH67" s="0"/>
      <c r="OZI67" s="0"/>
      <c r="OZJ67" s="0"/>
      <c r="OZK67" s="0"/>
      <c r="OZL67" s="0"/>
      <c r="OZM67" s="0"/>
      <c r="OZN67" s="0"/>
      <c r="OZO67" s="0"/>
      <c r="OZP67" s="0"/>
      <c r="OZQ67" s="0"/>
      <c r="OZR67" s="0"/>
      <c r="OZS67" s="0"/>
      <c r="OZT67" s="0"/>
      <c r="OZU67" s="0"/>
      <c r="OZV67" s="0"/>
      <c r="OZW67" s="0"/>
      <c r="OZX67" s="0"/>
      <c r="OZY67" s="0"/>
      <c r="OZZ67" s="0"/>
      <c r="PAA67" s="0"/>
      <c r="PAB67" s="0"/>
      <c r="PAC67" s="0"/>
      <c r="PAD67" s="0"/>
      <c r="PAE67" s="0"/>
      <c r="PAF67" s="0"/>
      <c r="PAG67" s="0"/>
      <c r="PAH67" s="0"/>
      <c r="PAI67" s="0"/>
      <c r="PAJ67" s="0"/>
      <c r="PAK67" s="0"/>
      <c r="PAL67" s="0"/>
      <c r="PAM67" s="0"/>
      <c r="PAN67" s="0"/>
      <c r="PAO67" s="0"/>
      <c r="PAP67" s="0"/>
      <c r="PAQ67" s="0"/>
      <c r="PAR67" s="0"/>
      <c r="PAS67" s="0"/>
      <c r="PAT67" s="0"/>
      <c r="PAU67" s="0"/>
      <c r="PAV67" s="0"/>
      <c r="PAW67" s="0"/>
      <c r="PAX67" s="0"/>
      <c r="PAY67" s="0"/>
      <c r="PAZ67" s="0"/>
      <c r="PBA67" s="0"/>
      <c r="PBB67" s="0"/>
      <c r="PBC67" s="0"/>
      <c r="PBD67" s="0"/>
      <c r="PBE67" s="0"/>
      <c r="PBF67" s="0"/>
      <c r="PBG67" s="0"/>
      <c r="PBH67" s="0"/>
      <c r="PBI67" s="0"/>
      <c r="PBJ67" s="0"/>
      <c r="PBK67" s="0"/>
      <c r="PBL67" s="0"/>
      <c r="PBM67" s="0"/>
      <c r="PBN67" s="0"/>
      <c r="PBO67" s="0"/>
      <c r="PBP67" s="0"/>
      <c r="PBQ67" s="0"/>
      <c r="PBR67" s="0"/>
      <c r="PBS67" s="0"/>
      <c r="PBT67" s="0"/>
      <c r="PBU67" s="0"/>
      <c r="PBV67" s="0"/>
      <c r="PBW67" s="0"/>
      <c r="PBX67" s="0"/>
      <c r="PBY67" s="0"/>
      <c r="PBZ67" s="0"/>
      <c r="PCA67" s="0"/>
      <c r="PCB67" s="0"/>
      <c r="PCC67" s="0"/>
      <c r="PCD67" s="0"/>
      <c r="PCE67" s="0"/>
      <c r="PCF67" s="0"/>
      <c r="PCG67" s="0"/>
      <c r="PCH67" s="0"/>
      <c r="PCI67" s="0"/>
      <c r="PCJ67" s="0"/>
      <c r="PCK67" s="0"/>
      <c r="PCL67" s="0"/>
      <c r="PCM67" s="0"/>
      <c r="PCN67" s="0"/>
      <c r="PCO67" s="0"/>
      <c r="PCP67" s="0"/>
      <c r="PCQ67" s="0"/>
      <c r="PCR67" s="0"/>
      <c r="PCS67" s="0"/>
      <c r="PCT67" s="0"/>
      <c r="PCU67" s="0"/>
      <c r="PCV67" s="0"/>
      <c r="PCW67" s="0"/>
      <c r="PCX67" s="0"/>
      <c r="PCY67" s="0"/>
      <c r="PCZ67" s="0"/>
      <c r="PDA67" s="0"/>
      <c r="PDB67" s="0"/>
      <c r="PDC67" s="0"/>
      <c r="PDD67" s="0"/>
      <c r="PDE67" s="0"/>
      <c r="PDF67" s="0"/>
      <c r="PDG67" s="0"/>
      <c r="PDH67" s="0"/>
      <c r="PDI67" s="0"/>
      <c r="PDJ67" s="0"/>
      <c r="PDK67" s="0"/>
      <c r="PDL67" s="0"/>
      <c r="PDM67" s="0"/>
      <c r="PDN67" s="0"/>
      <c r="PDO67" s="0"/>
      <c r="PDP67" s="0"/>
      <c r="PDQ67" s="0"/>
      <c r="PDR67" s="0"/>
      <c r="PDS67" s="0"/>
      <c r="PDT67" s="0"/>
      <c r="PDU67" s="0"/>
      <c r="PDV67" s="0"/>
      <c r="PDW67" s="0"/>
      <c r="PDX67" s="0"/>
      <c r="PDY67" s="0"/>
      <c r="PDZ67" s="0"/>
      <c r="PEA67" s="0"/>
      <c r="PEB67" s="0"/>
      <c r="PEC67" s="0"/>
      <c r="PED67" s="0"/>
      <c r="PEE67" s="0"/>
      <c r="PEF67" s="0"/>
      <c r="PEG67" s="0"/>
      <c r="PEH67" s="0"/>
      <c r="PEI67" s="0"/>
      <c r="PEJ67" s="0"/>
      <c r="PEK67" s="0"/>
      <c r="PEL67" s="0"/>
      <c r="PEM67" s="0"/>
      <c r="PEN67" s="0"/>
      <c r="PEO67" s="0"/>
      <c r="PEP67" s="0"/>
      <c r="PEQ67" s="0"/>
      <c r="PER67" s="0"/>
      <c r="PES67" s="0"/>
      <c r="PET67" s="0"/>
      <c r="PEU67" s="0"/>
      <c r="PEV67" s="0"/>
      <c r="PEW67" s="0"/>
      <c r="PEX67" s="0"/>
      <c r="PEY67" s="0"/>
      <c r="PEZ67" s="0"/>
      <c r="PFA67" s="0"/>
      <c r="PFB67" s="0"/>
      <c r="PFC67" s="0"/>
      <c r="PFD67" s="0"/>
      <c r="PFE67" s="0"/>
      <c r="PFF67" s="0"/>
      <c r="PFG67" s="0"/>
      <c r="PFH67" s="0"/>
      <c r="PFI67" s="0"/>
      <c r="PFJ67" s="0"/>
      <c r="PFK67" s="0"/>
      <c r="PFL67" s="0"/>
      <c r="PFM67" s="0"/>
      <c r="PFN67" s="0"/>
      <c r="PFO67" s="0"/>
      <c r="PFP67" s="0"/>
      <c r="PFQ67" s="0"/>
      <c r="PFR67" s="0"/>
      <c r="PFS67" s="0"/>
      <c r="PFT67" s="0"/>
      <c r="PFU67" s="0"/>
      <c r="PFV67" s="0"/>
      <c r="PFW67" s="0"/>
      <c r="PFX67" s="0"/>
      <c r="PFY67" s="0"/>
      <c r="PFZ67" s="0"/>
      <c r="PGA67" s="0"/>
      <c r="PGB67" s="0"/>
      <c r="PGC67" s="0"/>
      <c r="PGD67" s="0"/>
      <c r="PGE67" s="0"/>
      <c r="PGF67" s="0"/>
      <c r="PGG67" s="0"/>
      <c r="PGH67" s="0"/>
      <c r="PGI67" s="0"/>
      <c r="PGJ67" s="0"/>
      <c r="PGK67" s="0"/>
      <c r="PGL67" s="0"/>
      <c r="PGM67" s="0"/>
      <c r="PGN67" s="0"/>
      <c r="PGO67" s="0"/>
      <c r="PGP67" s="0"/>
      <c r="PGQ67" s="0"/>
      <c r="PGR67" s="0"/>
      <c r="PGS67" s="0"/>
      <c r="PGT67" s="0"/>
      <c r="PGU67" s="0"/>
      <c r="PGV67" s="0"/>
      <c r="PGW67" s="0"/>
      <c r="PGX67" s="0"/>
      <c r="PGY67" s="0"/>
      <c r="PGZ67" s="0"/>
      <c r="PHA67" s="0"/>
      <c r="PHB67" s="0"/>
      <c r="PHC67" s="0"/>
      <c r="PHD67" s="0"/>
      <c r="PHE67" s="0"/>
      <c r="PHF67" s="0"/>
      <c r="PHG67" s="0"/>
      <c r="PHH67" s="0"/>
      <c r="PHI67" s="0"/>
      <c r="PHJ67" s="0"/>
      <c r="PHK67" s="0"/>
      <c r="PHL67" s="0"/>
      <c r="PHM67" s="0"/>
      <c r="PHN67" s="0"/>
      <c r="PHO67" s="0"/>
      <c r="PHP67" s="0"/>
      <c r="PHQ67" s="0"/>
      <c r="PHR67" s="0"/>
      <c r="PHS67" s="0"/>
      <c r="PHT67" s="0"/>
      <c r="PHU67" s="0"/>
      <c r="PHV67" s="0"/>
      <c r="PHW67" s="0"/>
      <c r="PHX67" s="0"/>
      <c r="PHY67" s="0"/>
      <c r="PHZ67" s="0"/>
      <c r="PIA67" s="0"/>
      <c r="PIB67" s="0"/>
      <c r="PIC67" s="0"/>
      <c r="PID67" s="0"/>
      <c r="PIE67" s="0"/>
      <c r="PIF67" s="0"/>
      <c r="PIG67" s="0"/>
      <c r="PIH67" s="0"/>
      <c r="PII67" s="0"/>
      <c r="PIJ67" s="0"/>
      <c r="PIK67" s="0"/>
      <c r="PIL67" s="0"/>
      <c r="PIM67" s="0"/>
      <c r="PIN67" s="0"/>
      <c r="PIO67" s="0"/>
      <c r="PIP67" s="0"/>
      <c r="PIQ67" s="0"/>
      <c r="PIR67" s="0"/>
      <c r="PIS67" s="0"/>
      <c r="PIT67" s="0"/>
      <c r="PIU67" s="0"/>
      <c r="PIV67" s="0"/>
      <c r="PIW67" s="0"/>
      <c r="PIX67" s="0"/>
      <c r="PIY67" s="0"/>
      <c r="PIZ67" s="0"/>
      <c r="PJA67" s="0"/>
      <c r="PJB67" s="0"/>
      <c r="PJC67" s="0"/>
      <c r="PJD67" s="0"/>
      <c r="PJE67" s="0"/>
      <c r="PJF67" s="0"/>
      <c r="PJG67" s="0"/>
      <c r="PJH67" s="0"/>
      <c r="PJI67" s="0"/>
      <c r="PJJ67" s="0"/>
      <c r="PJK67" s="0"/>
      <c r="PJL67" s="0"/>
      <c r="PJM67" s="0"/>
      <c r="PJN67" s="0"/>
      <c r="PJO67" s="0"/>
      <c r="PJP67" s="0"/>
      <c r="PJQ67" s="0"/>
      <c r="PJR67" s="0"/>
      <c r="PJS67" s="0"/>
      <c r="PJT67" s="0"/>
      <c r="PJU67" s="0"/>
      <c r="PJV67" s="0"/>
      <c r="PJW67" s="0"/>
      <c r="PJX67" s="0"/>
      <c r="PJY67" s="0"/>
      <c r="PJZ67" s="0"/>
      <c r="PKA67" s="0"/>
      <c r="PKB67" s="0"/>
      <c r="PKC67" s="0"/>
      <c r="PKD67" s="0"/>
      <c r="PKE67" s="0"/>
      <c r="PKF67" s="0"/>
      <c r="PKG67" s="0"/>
      <c r="PKH67" s="0"/>
      <c r="PKI67" s="0"/>
      <c r="PKJ67" s="0"/>
      <c r="PKK67" s="0"/>
      <c r="PKL67" s="0"/>
      <c r="PKM67" s="0"/>
      <c r="PKN67" s="0"/>
      <c r="PKO67" s="0"/>
      <c r="PKP67" s="0"/>
      <c r="PKQ67" s="0"/>
      <c r="PKR67" s="0"/>
      <c r="PKS67" s="0"/>
      <c r="PKT67" s="0"/>
      <c r="PKU67" s="0"/>
      <c r="PKV67" s="0"/>
      <c r="PKW67" s="0"/>
      <c r="PKX67" s="0"/>
      <c r="PKY67" s="0"/>
      <c r="PKZ67" s="0"/>
      <c r="PLA67" s="0"/>
      <c r="PLB67" s="0"/>
      <c r="PLC67" s="0"/>
      <c r="PLD67" s="0"/>
      <c r="PLE67" s="0"/>
      <c r="PLF67" s="0"/>
      <c r="PLG67" s="0"/>
      <c r="PLH67" s="0"/>
      <c r="PLI67" s="0"/>
      <c r="PLJ67" s="0"/>
      <c r="PLK67" s="0"/>
      <c r="PLL67" s="0"/>
      <c r="PLM67" s="0"/>
      <c r="PLN67" s="0"/>
      <c r="PLO67" s="0"/>
      <c r="PLP67" s="0"/>
      <c r="PLQ67" s="0"/>
      <c r="PLR67" s="0"/>
      <c r="PLS67" s="0"/>
      <c r="PLT67" s="0"/>
      <c r="PLU67" s="0"/>
      <c r="PLV67" s="0"/>
      <c r="PLW67" s="0"/>
      <c r="PLX67" s="0"/>
      <c r="PLY67" s="0"/>
      <c r="PLZ67" s="0"/>
      <c r="PMA67" s="0"/>
      <c r="PMB67" s="0"/>
      <c r="PMC67" s="0"/>
      <c r="PMD67" s="0"/>
      <c r="PME67" s="0"/>
      <c r="PMF67" s="0"/>
      <c r="PMG67" s="0"/>
      <c r="PMH67" s="0"/>
      <c r="PMI67" s="0"/>
      <c r="PMJ67" s="0"/>
      <c r="PMK67" s="0"/>
      <c r="PML67" s="0"/>
      <c r="PMM67" s="0"/>
      <c r="PMN67" s="0"/>
      <c r="PMO67" s="0"/>
      <c r="PMP67" s="0"/>
      <c r="PMQ67" s="0"/>
      <c r="PMR67" s="0"/>
      <c r="PMS67" s="0"/>
      <c r="PMT67" s="0"/>
      <c r="PMU67" s="0"/>
      <c r="PMV67" s="0"/>
      <c r="PMW67" s="0"/>
      <c r="PMX67" s="0"/>
      <c r="PMY67" s="0"/>
      <c r="PMZ67" s="0"/>
      <c r="PNA67" s="0"/>
      <c r="PNB67" s="0"/>
      <c r="PNC67" s="0"/>
      <c r="PND67" s="0"/>
      <c r="PNE67" s="0"/>
      <c r="PNF67" s="0"/>
      <c r="PNG67" s="0"/>
      <c r="PNH67" s="0"/>
      <c r="PNI67" s="0"/>
      <c r="PNJ67" s="0"/>
      <c r="PNK67" s="0"/>
      <c r="PNL67" s="0"/>
      <c r="PNM67" s="0"/>
      <c r="PNN67" s="0"/>
      <c r="PNO67" s="0"/>
      <c r="PNP67" s="0"/>
      <c r="PNQ67" s="0"/>
      <c r="PNR67" s="0"/>
      <c r="PNS67" s="0"/>
      <c r="PNT67" s="0"/>
      <c r="PNU67" s="0"/>
      <c r="PNV67" s="0"/>
      <c r="PNW67" s="0"/>
      <c r="PNX67" s="0"/>
      <c r="PNY67" s="0"/>
      <c r="PNZ67" s="0"/>
      <c r="POA67" s="0"/>
      <c r="POB67" s="0"/>
      <c r="POC67" s="0"/>
      <c r="POD67" s="0"/>
      <c r="POE67" s="0"/>
      <c r="POF67" s="0"/>
      <c r="POG67" s="0"/>
      <c r="POH67" s="0"/>
      <c r="POI67" s="0"/>
      <c r="POJ67" s="0"/>
      <c r="POK67" s="0"/>
      <c r="POL67" s="0"/>
      <c r="POM67" s="0"/>
      <c r="PON67" s="0"/>
      <c r="POO67" s="0"/>
      <c r="POP67" s="0"/>
      <c r="POQ67" s="0"/>
      <c r="POR67" s="0"/>
      <c r="POS67" s="0"/>
      <c r="POT67" s="0"/>
      <c r="POU67" s="0"/>
      <c r="POV67" s="0"/>
      <c r="POW67" s="0"/>
      <c r="POX67" s="0"/>
      <c r="POY67" s="0"/>
      <c r="POZ67" s="0"/>
      <c r="PPA67" s="0"/>
      <c r="PPB67" s="0"/>
      <c r="PPC67" s="0"/>
      <c r="PPD67" s="0"/>
      <c r="PPE67" s="0"/>
      <c r="PPF67" s="0"/>
      <c r="PPG67" s="0"/>
      <c r="PPH67" s="0"/>
      <c r="PPI67" s="0"/>
      <c r="PPJ67" s="0"/>
      <c r="PPK67" s="0"/>
      <c r="PPL67" s="0"/>
      <c r="PPM67" s="0"/>
      <c r="PPN67" s="0"/>
      <c r="PPO67" s="0"/>
      <c r="PPP67" s="0"/>
      <c r="PPQ67" s="0"/>
      <c r="PPR67" s="0"/>
      <c r="PPS67" s="0"/>
      <c r="PPT67" s="0"/>
      <c r="PPU67" s="0"/>
      <c r="PPV67" s="0"/>
      <c r="PPW67" s="0"/>
      <c r="PPX67" s="0"/>
      <c r="PPY67" s="0"/>
      <c r="PPZ67" s="0"/>
      <c r="PQA67" s="0"/>
      <c r="PQB67" s="0"/>
      <c r="PQC67" s="0"/>
      <c r="PQD67" s="0"/>
      <c r="PQE67" s="0"/>
      <c r="PQF67" s="0"/>
      <c r="PQG67" s="0"/>
      <c r="PQH67" s="0"/>
      <c r="PQI67" s="0"/>
      <c r="PQJ67" s="0"/>
      <c r="PQK67" s="0"/>
      <c r="PQL67" s="0"/>
      <c r="PQM67" s="0"/>
      <c r="PQN67" s="0"/>
      <c r="PQO67" s="0"/>
      <c r="PQP67" s="0"/>
      <c r="PQQ67" s="0"/>
      <c r="PQR67" s="0"/>
      <c r="PQS67" s="0"/>
      <c r="PQT67" s="0"/>
      <c r="PQU67" s="0"/>
      <c r="PQV67" s="0"/>
      <c r="PQW67" s="0"/>
      <c r="PQX67" s="0"/>
      <c r="PQY67" s="0"/>
      <c r="PQZ67" s="0"/>
      <c r="PRA67" s="0"/>
      <c r="PRB67" s="0"/>
      <c r="PRC67" s="0"/>
      <c r="PRD67" s="0"/>
      <c r="PRE67" s="0"/>
      <c r="PRF67" s="0"/>
      <c r="PRG67" s="0"/>
      <c r="PRH67" s="0"/>
      <c r="PRI67" s="0"/>
      <c r="PRJ67" s="0"/>
      <c r="PRK67" s="0"/>
      <c r="PRL67" s="0"/>
      <c r="PRM67" s="0"/>
      <c r="PRN67" s="0"/>
      <c r="PRO67" s="0"/>
      <c r="PRP67" s="0"/>
      <c r="PRQ67" s="0"/>
      <c r="PRR67" s="0"/>
      <c r="PRS67" s="0"/>
      <c r="PRT67" s="0"/>
      <c r="PRU67" s="0"/>
      <c r="PRV67" s="0"/>
      <c r="PRW67" s="0"/>
      <c r="PRX67" s="0"/>
      <c r="PRY67" s="0"/>
      <c r="PRZ67" s="0"/>
      <c r="PSA67" s="0"/>
      <c r="PSB67" s="0"/>
      <c r="PSC67" s="0"/>
      <c r="PSD67" s="0"/>
      <c r="PSE67" s="0"/>
      <c r="PSF67" s="0"/>
      <c r="PSG67" s="0"/>
      <c r="PSH67" s="0"/>
      <c r="PSI67" s="0"/>
      <c r="PSJ67" s="0"/>
      <c r="PSK67" s="0"/>
      <c r="PSL67" s="0"/>
      <c r="PSM67" s="0"/>
      <c r="PSN67" s="0"/>
      <c r="PSO67" s="0"/>
      <c r="PSP67" s="0"/>
      <c r="PSQ67" s="0"/>
      <c r="PSR67" s="0"/>
      <c r="PSS67" s="0"/>
      <c r="PST67" s="0"/>
      <c r="PSU67" s="0"/>
      <c r="PSV67" s="0"/>
      <c r="PSW67" s="0"/>
      <c r="PSX67" s="0"/>
      <c r="PSY67" s="0"/>
      <c r="PSZ67" s="0"/>
      <c r="PTA67" s="0"/>
      <c r="PTB67" s="0"/>
      <c r="PTC67" s="0"/>
      <c r="PTD67" s="0"/>
      <c r="PTE67" s="0"/>
      <c r="PTF67" s="0"/>
      <c r="PTG67" s="0"/>
      <c r="PTH67" s="0"/>
      <c r="PTI67" s="0"/>
      <c r="PTJ67" s="0"/>
      <c r="PTK67" s="0"/>
      <c r="PTL67" s="0"/>
      <c r="PTM67" s="0"/>
      <c r="PTN67" s="0"/>
      <c r="PTO67" s="0"/>
      <c r="PTP67" s="0"/>
      <c r="PTQ67" s="0"/>
      <c r="PTR67" s="0"/>
      <c r="PTS67" s="0"/>
      <c r="PTT67" s="0"/>
      <c r="PTU67" s="0"/>
      <c r="PTV67" s="0"/>
      <c r="PTW67" s="0"/>
      <c r="PTX67" s="0"/>
      <c r="PTY67" s="0"/>
      <c r="PTZ67" s="0"/>
      <c r="PUA67" s="0"/>
      <c r="PUB67" s="0"/>
      <c r="PUC67" s="0"/>
      <c r="PUD67" s="0"/>
      <c r="PUE67" s="0"/>
      <c r="PUF67" s="0"/>
      <c r="PUG67" s="0"/>
      <c r="PUH67" s="0"/>
      <c r="PUI67" s="0"/>
      <c r="PUJ67" s="0"/>
      <c r="PUK67" s="0"/>
      <c r="PUL67" s="0"/>
      <c r="PUM67" s="0"/>
      <c r="PUN67" s="0"/>
      <c r="PUO67" s="0"/>
      <c r="PUP67" s="0"/>
      <c r="PUQ67" s="0"/>
      <c r="PUR67" s="0"/>
      <c r="PUS67" s="0"/>
      <c r="PUT67" s="0"/>
      <c r="PUU67" s="0"/>
      <c r="PUV67" s="0"/>
      <c r="PUW67" s="0"/>
      <c r="PUX67" s="0"/>
      <c r="PUY67" s="0"/>
      <c r="PUZ67" s="0"/>
      <c r="PVA67" s="0"/>
      <c r="PVB67" s="0"/>
      <c r="PVC67" s="0"/>
      <c r="PVD67" s="0"/>
      <c r="PVE67" s="0"/>
      <c r="PVF67" s="0"/>
      <c r="PVG67" s="0"/>
      <c r="PVH67" s="0"/>
      <c r="PVI67" s="0"/>
      <c r="PVJ67" s="0"/>
      <c r="PVK67" s="0"/>
      <c r="PVL67" s="0"/>
      <c r="PVM67" s="0"/>
      <c r="PVN67" s="0"/>
      <c r="PVO67" s="0"/>
      <c r="PVP67" s="0"/>
      <c r="PVQ67" s="0"/>
      <c r="PVR67" s="0"/>
      <c r="PVS67" s="0"/>
      <c r="PVT67" s="0"/>
      <c r="PVU67" s="0"/>
      <c r="PVV67" s="0"/>
      <c r="PVW67" s="0"/>
      <c r="PVX67" s="0"/>
      <c r="PVY67" s="0"/>
      <c r="PVZ67" s="0"/>
      <c r="PWA67" s="0"/>
      <c r="PWB67" s="0"/>
      <c r="PWC67" s="0"/>
      <c r="PWD67" s="0"/>
      <c r="PWE67" s="0"/>
      <c r="PWF67" s="0"/>
      <c r="PWG67" s="0"/>
      <c r="PWH67" s="0"/>
      <c r="PWI67" s="0"/>
      <c r="PWJ67" s="0"/>
      <c r="PWK67" s="0"/>
      <c r="PWL67" s="0"/>
      <c r="PWM67" s="0"/>
      <c r="PWN67" s="0"/>
      <c r="PWO67" s="0"/>
      <c r="PWP67" s="0"/>
      <c r="PWQ67" s="0"/>
      <c r="PWR67" s="0"/>
      <c r="PWS67" s="0"/>
      <c r="PWT67" s="0"/>
      <c r="PWU67" s="0"/>
      <c r="PWV67" s="0"/>
      <c r="PWW67" s="0"/>
      <c r="PWX67" s="0"/>
      <c r="PWY67" s="0"/>
      <c r="PWZ67" s="0"/>
      <c r="PXA67" s="0"/>
      <c r="PXB67" s="0"/>
      <c r="PXC67" s="0"/>
      <c r="PXD67" s="0"/>
      <c r="PXE67" s="0"/>
      <c r="PXF67" s="0"/>
      <c r="PXG67" s="0"/>
      <c r="PXH67" s="0"/>
      <c r="PXI67" s="0"/>
      <c r="PXJ67" s="0"/>
      <c r="PXK67" s="0"/>
      <c r="PXL67" s="0"/>
      <c r="PXM67" s="0"/>
      <c r="PXN67" s="0"/>
      <c r="PXO67" s="0"/>
      <c r="PXP67" s="0"/>
      <c r="PXQ67" s="0"/>
      <c r="PXR67" s="0"/>
      <c r="PXS67" s="0"/>
      <c r="PXT67" s="0"/>
      <c r="PXU67" s="0"/>
      <c r="PXV67" s="0"/>
      <c r="PXW67" s="0"/>
      <c r="PXX67" s="0"/>
      <c r="PXY67" s="0"/>
      <c r="PXZ67" s="0"/>
      <c r="PYA67" s="0"/>
      <c r="PYB67" s="0"/>
      <c r="PYC67" s="0"/>
      <c r="PYD67" s="0"/>
      <c r="PYE67" s="0"/>
      <c r="PYF67" s="0"/>
      <c r="PYG67" s="0"/>
      <c r="PYH67" s="0"/>
      <c r="PYI67" s="0"/>
      <c r="PYJ67" s="0"/>
      <c r="PYK67" s="0"/>
      <c r="PYL67" s="0"/>
      <c r="PYM67" s="0"/>
      <c r="PYN67" s="0"/>
      <c r="PYO67" s="0"/>
      <c r="PYP67" s="0"/>
      <c r="PYQ67" s="0"/>
      <c r="PYR67" s="0"/>
      <c r="PYS67" s="0"/>
      <c r="PYT67" s="0"/>
      <c r="PYU67" s="0"/>
      <c r="PYV67" s="0"/>
      <c r="PYW67" s="0"/>
      <c r="PYX67" s="0"/>
      <c r="PYY67" s="0"/>
      <c r="PYZ67" s="0"/>
      <c r="PZA67" s="0"/>
      <c r="PZB67" s="0"/>
      <c r="PZC67" s="0"/>
      <c r="PZD67" s="0"/>
      <c r="PZE67" s="0"/>
      <c r="PZF67" s="0"/>
      <c r="PZG67" s="0"/>
      <c r="PZH67" s="0"/>
      <c r="PZI67" s="0"/>
      <c r="PZJ67" s="0"/>
      <c r="PZK67" s="0"/>
      <c r="PZL67" s="0"/>
      <c r="PZM67" s="0"/>
      <c r="PZN67" s="0"/>
      <c r="PZO67" s="0"/>
      <c r="PZP67" s="0"/>
      <c r="PZQ67" s="0"/>
      <c r="PZR67" s="0"/>
      <c r="PZS67" s="0"/>
      <c r="PZT67" s="0"/>
      <c r="PZU67" s="0"/>
      <c r="PZV67" s="0"/>
      <c r="PZW67" s="0"/>
      <c r="PZX67" s="0"/>
      <c r="PZY67" s="0"/>
      <c r="PZZ67" s="0"/>
      <c r="QAA67" s="0"/>
      <c r="QAB67" s="0"/>
      <c r="QAC67" s="0"/>
      <c r="QAD67" s="0"/>
      <c r="QAE67" s="0"/>
      <c r="QAF67" s="0"/>
      <c r="QAG67" s="0"/>
      <c r="QAH67" s="0"/>
      <c r="QAI67" s="0"/>
      <c r="QAJ67" s="0"/>
      <c r="QAK67" s="0"/>
      <c r="QAL67" s="0"/>
      <c r="QAM67" s="0"/>
      <c r="QAN67" s="0"/>
      <c r="QAO67" s="0"/>
      <c r="QAP67" s="0"/>
      <c r="QAQ67" s="0"/>
      <c r="QAR67" s="0"/>
      <c r="QAS67" s="0"/>
      <c r="QAT67" s="0"/>
      <c r="QAU67" s="0"/>
      <c r="QAV67" s="0"/>
      <c r="QAW67" s="0"/>
      <c r="QAX67" s="0"/>
      <c r="QAY67" s="0"/>
      <c r="QAZ67" s="0"/>
      <c r="QBA67" s="0"/>
      <c r="QBB67" s="0"/>
      <c r="QBC67" s="0"/>
      <c r="QBD67" s="0"/>
      <c r="QBE67" s="0"/>
      <c r="QBF67" s="0"/>
      <c r="QBG67" s="0"/>
      <c r="QBH67" s="0"/>
      <c r="QBI67" s="0"/>
      <c r="QBJ67" s="0"/>
      <c r="QBK67" s="0"/>
      <c r="QBL67" s="0"/>
      <c r="QBM67" s="0"/>
      <c r="QBN67" s="0"/>
      <c r="QBO67" s="0"/>
      <c r="QBP67" s="0"/>
      <c r="QBQ67" s="0"/>
      <c r="QBR67" s="0"/>
      <c r="QBS67" s="0"/>
      <c r="QBT67" s="0"/>
      <c r="QBU67" s="0"/>
      <c r="QBV67" s="0"/>
      <c r="QBW67" s="0"/>
      <c r="QBX67" s="0"/>
      <c r="QBY67" s="0"/>
      <c r="QBZ67" s="0"/>
      <c r="QCA67" s="0"/>
      <c r="QCB67" s="0"/>
      <c r="QCC67" s="0"/>
      <c r="QCD67" s="0"/>
      <c r="QCE67" s="0"/>
      <c r="QCF67" s="0"/>
      <c r="QCG67" s="0"/>
      <c r="QCH67" s="0"/>
      <c r="QCI67" s="0"/>
      <c r="QCJ67" s="0"/>
      <c r="QCK67" s="0"/>
      <c r="QCL67" s="0"/>
      <c r="QCM67" s="0"/>
      <c r="QCN67" s="0"/>
      <c r="QCO67" s="0"/>
      <c r="QCP67" s="0"/>
      <c r="QCQ67" s="0"/>
      <c r="QCR67" s="0"/>
      <c r="QCS67" s="0"/>
      <c r="QCT67" s="0"/>
      <c r="QCU67" s="0"/>
      <c r="QCV67" s="0"/>
      <c r="QCW67" s="0"/>
      <c r="QCX67" s="0"/>
      <c r="QCY67" s="0"/>
      <c r="QCZ67" s="0"/>
      <c r="QDA67" s="0"/>
      <c r="QDB67" s="0"/>
      <c r="QDC67" s="0"/>
      <c r="QDD67" s="0"/>
      <c r="QDE67" s="0"/>
      <c r="QDF67" s="0"/>
      <c r="QDG67" s="0"/>
      <c r="QDH67" s="0"/>
      <c r="QDI67" s="0"/>
      <c r="QDJ67" s="0"/>
      <c r="QDK67" s="0"/>
      <c r="QDL67" s="0"/>
      <c r="QDM67" s="0"/>
      <c r="QDN67" s="0"/>
      <c r="QDO67" s="0"/>
      <c r="QDP67" s="0"/>
      <c r="QDQ67" s="0"/>
      <c r="QDR67" s="0"/>
      <c r="QDS67" s="0"/>
      <c r="QDT67" s="0"/>
      <c r="QDU67" s="0"/>
      <c r="QDV67" s="0"/>
      <c r="QDW67" s="0"/>
      <c r="QDX67" s="0"/>
      <c r="QDY67" s="0"/>
      <c r="QDZ67" s="0"/>
      <c r="QEA67" s="0"/>
      <c r="QEB67" s="0"/>
      <c r="QEC67" s="0"/>
      <c r="QED67" s="0"/>
      <c r="QEE67" s="0"/>
      <c r="QEF67" s="0"/>
      <c r="QEG67" s="0"/>
      <c r="QEH67" s="0"/>
      <c r="QEI67" s="0"/>
      <c r="QEJ67" s="0"/>
      <c r="QEK67" s="0"/>
      <c r="QEL67" s="0"/>
      <c r="QEM67" s="0"/>
      <c r="QEN67" s="0"/>
      <c r="QEO67" s="0"/>
      <c r="QEP67" s="0"/>
      <c r="QEQ67" s="0"/>
      <c r="QER67" s="0"/>
      <c r="QES67" s="0"/>
      <c r="QET67" s="0"/>
      <c r="QEU67" s="0"/>
      <c r="QEV67" s="0"/>
      <c r="QEW67" s="0"/>
      <c r="QEX67" s="0"/>
      <c r="QEY67" s="0"/>
      <c r="QEZ67" s="0"/>
      <c r="QFA67" s="0"/>
      <c r="QFB67" s="0"/>
      <c r="QFC67" s="0"/>
      <c r="QFD67" s="0"/>
      <c r="QFE67" s="0"/>
      <c r="QFF67" s="0"/>
      <c r="QFG67" s="0"/>
      <c r="QFH67" s="0"/>
      <c r="QFI67" s="0"/>
      <c r="QFJ67" s="0"/>
      <c r="QFK67" s="0"/>
      <c r="QFL67" s="0"/>
      <c r="QFM67" s="0"/>
      <c r="QFN67" s="0"/>
      <c r="QFO67" s="0"/>
      <c r="QFP67" s="0"/>
      <c r="QFQ67" s="0"/>
      <c r="QFR67" s="0"/>
      <c r="QFS67" s="0"/>
      <c r="QFT67" s="0"/>
      <c r="QFU67" s="0"/>
      <c r="QFV67" s="0"/>
      <c r="QFW67" s="0"/>
      <c r="QFX67" s="0"/>
      <c r="QFY67" s="0"/>
      <c r="QFZ67" s="0"/>
      <c r="QGA67" s="0"/>
      <c r="QGB67" s="0"/>
      <c r="QGC67" s="0"/>
      <c r="QGD67" s="0"/>
      <c r="QGE67" s="0"/>
      <c r="QGF67" s="0"/>
      <c r="QGG67" s="0"/>
      <c r="QGH67" s="0"/>
      <c r="QGI67" s="0"/>
      <c r="QGJ67" s="0"/>
      <c r="QGK67" s="0"/>
      <c r="QGL67" s="0"/>
      <c r="QGM67" s="0"/>
      <c r="QGN67" s="0"/>
      <c r="QGO67" s="0"/>
      <c r="QGP67" s="0"/>
      <c r="QGQ67" s="0"/>
      <c r="QGR67" s="0"/>
      <c r="QGS67" s="0"/>
      <c r="QGT67" s="0"/>
      <c r="QGU67" s="0"/>
      <c r="QGV67" s="0"/>
      <c r="QGW67" s="0"/>
      <c r="QGX67" s="0"/>
      <c r="QGY67" s="0"/>
      <c r="QGZ67" s="0"/>
      <c r="QHA67" s="0"/>
      <c r="QHB67" s="0"/>
      <c r="QHC67" s="0"/>
      <c r="QHD67" s="0"/>
      <c r="QHE67" s="0"/>
      <c r="QHF67" s="0"/>
      <c r="QHG67" s="0"/>
      <c r="QHH67" s="0"/>
      <c r="QHI67" s="0"/>
      <c r="QHJ67" s="0"/>
      <c r="QHK67" s="0"/>
      <c r="QHL67" s="0"/>
      <c r="QHM67" s="0"/>
      <c r="QHN67" s="0"/>
      <c r="QHO67" s="0"/>
      <c r="QHP67" s="0"/>
      <c r="QHQ67" s="0"/>
      <c r="QHR67" s="0"/>
      <c r="QHS67" s="0"/>
      <c r="QHT67" s="0"/>
      <c r="QHU67" s="0"/>
      <c r="QHV67" s="0"/>
      <c r="QHW67" s="0"/>
      <c r="QHX67" s="0"/>
      <c r="QHY67" s="0"/>
      <c r="QHZ67" s="0"/>
      <c r="QIA67" s="0"/>
      <c r="QIB67" s="0"/>
      <c r="QIC67" s="0"/>
      <c r="QID67" s="0"/>
      <c r="QIE67" s="0"/>
      <c r="QIF67" s="0"/>
      <c r="QIG67" s="0"/>
      <c r="QIH67" s="0"/>
      <c r="QII67" s="0"/>
      <c r="QIJ67" s="0"/>
      <c r="QIK67" s="0"/>
      <c r="QIL67" s="0"/>
      <c r="QIM67" s="0"/>
      <c r="QIN67" s="0"/>
      <c r="QIO67" s="0"/>
      <c r="QIP67" s="0"/>
      <c r="QIQ67" s="0"/>
      <c r="QIR67" s="0"/>
      <c r="QIS67" s="0"/>
      <c r="QIT67" s="0"/>
      <c r="QIU67" s="0"/>
      <c r="QIV67" s="0"/>
      <c r="QIW67" s="0"/>
      <c r="QIX67" s="0"/>
      <c r="QIY67" s="0"/>
      <c r="QIZ67" s="0"/>
      <c r="QJA67" s="0"/>
      <c r="QJB67" s="0"/>
      <c r="QJC67" s="0"/>
      <c r="QJD67" s="0"/>
      <c r="QJE67" s="0"/>
      <c r="QJF67" s="0"/>
      <c r="QJG67" s="0"/>
      <c r="QJH67" s="0"/>
      <c r="QJI67" s="0"/>
      <c r="QJJ67" s="0"/>
      <c r="QJK67" s="0"/>
      <c r="QJL67" s="0"/>
      <c r="QJM67" s="0"/>
      <c r="QJN67" s="0"/>
      <c r="QJO67" s="0"/>
      <c r="QJP67" s="0"/>
      <c r="QJQ67" s="0"/>
      <c r="QJR67" s="0"/>
      <c r="QJS67" s="0"/>
      <c r="QJT67" s="0"/>
      <c r="QJU67" s="0"/>
      <c r="QJV67" s="0"/>
      <c r="QJW67" s="0"/>
      <c r="QJX67" s="0"/>
      <c r="QJY67" s="0"/>
      <c r="QJZ67" s="0"/>
      <c r="QKA67" s="0"/>
      <c r="QKB67" s="0"/>
      <c r="QKC67" s="0"/>
      <c r="QKD67" s="0"/>
      <c r="QKE67" s="0"/>
      <c r="QKF67" s="0"/>
      <c r="QKG67" s="0"/>
      <c r="QKH67" s="0"/>
      <c r="QKI67" s="0"/>
      <c r="QKJ67" s="0"/>
      <c r="QKK67" s="0"/>
      <c r="QKL67" s="0"/>
      <c r="QKM67" s="0"/>
      <c r="QKN67" s="0"/>
      <c r="QKO67" s="0"/>
      <c r="QKP67" s="0"/>
      <c r="QKQ67" s="0"/>
      <c r="QKR67" s="0"/>
      <c r="QKS67" s="0"/>
      <c r="QKT67" s="0"/>
      <c r="QKU67" s="0"/>
      <c r="QKV67" s="0"/>
      <c r="QKW67" s="0"/>
      <c r="QKX67" s="0"/>
      <c r="QKY67" s="0"/>
      <c r="QKZ67" s="0"/>
      <c r="QLA67" s="0"/>
      <c r="QLB67" s="0"/>
      <c r="QLC67" s="0"/>
      <c r="QLD67" s="0"/>
      <c r="QLE67" s="0"/>
      <c r="QLF67" s="0"/>
      <c r="QLG67" s="0"/>
      <c r="QLH67" s="0"/>
      <c r="QLI67" s="0"/>
      <c r="QLJ67" s="0"/>
      <c r="QLK67" s="0"/>
      <c r="QLL67" s="0"/>
      <c r="QLM67" s="0"/>
      <c r="QLN67" s="0"/>
      <c r="QLO67" s="0"/>
      <c r="QLP67" s="0"/>
      <c r="QLQ67" s="0"/>
      <c r="QLR67" s="0"/>
      <c r="QLS67" s="0"/>
      <c r="QLT67" s="0"/>
      <c r="QLU67" s="0"/>
      <c r="QLV67" s="0"/>
      <c r="QLW67" s="0"/>
      <c r="QLX67" s="0"/>
      <c r="QLY67" s="0"/>
      <c r="QLZ67" s="0"/>
      <c r="QMA67" s="0"/>
      <c r="QMB67" s="0"/>
      <c r="QMC67" s="0"/>
      <c r="QMD67" s="0"/>
      <c r="QME67" s="0"/>
      <c r="QMF67" s="0"/>
      <c r="QMG67" s="0"/>
      <c r="QMH67" s="0"/>
      <c r="QMI67" s="0"/>
      <c r="QMJ67" s="0"/>
      <c r="QMK67" s="0"/>
      <c r="QML67" s="0"/>
      <c r="QMM67" s="0"/>
      <c r="QMN67" s="0"/>
      <c r="QMO67" s="0"/>
      <c r="QMP67" s="0"/>
      <c r="QMQ67" s="0"/>
      <c r="QMR67" s="0"/>
      <c r="QMS67" s="0"/>
      <c r="QMT67" s="0"/>
      <c r="QMU67" s="0"/>
      <c r="QMV67" s="0"/>
      <c r="QMW67" s="0"/>
      <c r="QMX67" s="0"/>
      <c r="QMY67" s="0"/>
      <c r="QMZ67" s="0"/>
      <c r="QNA67" s="0"/>
      <c r="QNB67" s="0"/>
      <c r="QNC67" s="0"/>
      <c r="QND67" s="0"/>
      <c r="QNE67" s="0"/>
      <c r="QNF67" s="0"/>
      <c r="QNG67" s="0"/>
      <c r="QNH67" s="0"/>
      <c r="QNI67" s="0"/>
      <c r="QNJ67" s="0"/>
      <c r="QNK67" s="0"/>
      <c r="QNL67" s="0"/>
      <c r="QNM67" s="0"/>
      <c r="QNN67" s="0"/>
      <c r="QNO67" s="0"/>
      <c r="QNP67" s="0"/>
      <c r="QNQ67" s="0"/>
      <c r="QNR67" s="0"/>
      <c r="QNS67" s="0"/>
      <c r="QNT67" s="0"/>
      <c r="QNU67" s="0"/>
      <c r="QNV67" s="0"/>
      <c r="QNW67" s="0"/>
      <c r="QNX67" s="0"/>
      <c r="QNY67" s="0"/>
      <c r="QNZ67" s="0"/>
      <c r="QOA67" s="0"/>
      <c r="QOB67" s="0"/>
      <c r="QOC67" s="0"/>
      <c r="QOD67" s="0"/>
      <c r="QOE67" s="0"/>
      <c r="QOF67" s="0"/>
      <c r="QOG67" s="0"/>
      <c r="QOH67" s="0"/>
      <c r="QOI67" s="0"/>
      <c r="QOJ67" s="0"/>
      <c r="QOK67" s="0"/>
      <c r="QOL67" s="0"/>
      <c r="QOM67" s="0"/>
      <c r="QON67" s="0"/>
      <c r="QOO67" s="0"/>
      <c r="QOP67" s="0"/>
      <c r="QOQ67" s="0"/>
      <c r="QOR67" s="0"/>
      <c r="QOS67" s="0"/>
      <c r="QOT67" s="0"/>
      <c r="QOU67" s="0"/>
      <c r="QOV67" s="0"/>
      <c r="QOW67" s="0"/>
      <c r="QOX67" s="0"/>
      <c r="QOY67" s="0"/>
      <c r="QOZ67" s="0"/>
      <c r="QPA67" s="0"/>
      <c r="QPB67" s="0"/>
      <c r="QPC67" s="0"/>
      <c r="QPD67" s="0"/>
      <c r="QPE67" s="0"/>
      <c r="QPF67" s="0"/>
      <c r="QPG67" s="0"/>
      <c r="QPH67" s="0"/>
      <c r="QPI67" s="0"/>
      <c r="QPJ67" s="0"/>
      <c r="QPK67" s="0"/>
      <c r="QPL67" s="0"/>
      <c r="QPM67" s="0"/>
      <c r="QPN67" s="0"/>
      <c r="QPO67" s="0"/>
      <c r="QPP67" s="0"/>
      <c r="QPQ67" s="0"/>
      <c r="QPR67" s="0"/>
      <c r="QPS67" s="0"/>
      <c r="QPT67" s="0"/>
      <c r="QPU67" s="0"/>
      <c r="QPV67" s="0"/>
      <c r="QPW67" s="0"/>
      <c r="QPX67" s="0"/>
      <c r="QPY67" s="0"/>
      <c r="QPZ67" s="0"/>
      <c r="QQA67" s="0"/>
      <c r="QQB67" s="0"/>
      <c r="QQC67" s="0"/>
      <c r="QQD67" s="0"/>
      <c r="QQE67" s="0"/>
      <c r="QQF67" s="0"/>
      <c r="QQG67" s="0"/>
      <c r="QQH67" s="0"/>
      <c r="QQI67" s="0"/>
      <c r="QQJ67" s="0"/>
      <c r="QQK67" s="0"/>
      <c r="QQL67" s="0"/>
      <c r="QQM67" s="0"/>
      <c r="QQN67" s="0"/>
      <c r="QQO67" s="0"/>
      <c r="QQP67" s="0"/>
      <c r="QQQ67" s="0"/>
      <c r="QQR67" s="0"/>
      <c r="QQS67" s="0"/>
      <c r="QQT67" s="0"/>
      <c r="QQU67" s="0"/>
      <c r="QQV67" s="0"/>
      <c r="QQW67" s="0"/>
      <c r="QQX67" s="0"/>
      <c r="QQY67" s="0"/>
      <c r="QQZ67" s="0"/>
      <c r="QRA67" s="0"/>
      <c r="QRB67" s="0"/>
      <c r="QRC67" s="0"/>
      <c r="QRD67" s="0"/>
      <c r="QRE67" s="0"/>
      <c r="QRF67" s="0"/>
      <c r="QRG67" s="0"/>
      <c r="QRH67" s="0"/>
      <c r="QRI67" s="0"/>
      <c r="QRJ67" s="0"/>
      <c r="QRK67" s="0"/>
      <c r="QRL67" s="0"/>
      <c r="QRM67" s="0"/>
      <c r="QRN67" s="0"/>
      <c r="QRO67" s="0"/>
      <c r="QRP67" s="0"/>
      <c r="QRQ67" s="0"/>
      <c r="QRR67" s="0"/>
      <c r="QRS67" s="0"/>
      <c r="QRT67" s="0"/>
      <c r="QRU67" s="0"/>
      <c r="QRV67" s="0"/>
      <c r="QRW67" s="0"/>
      <c r="QRX67" s="0"/>
      <c r="QRY67" s="0"/>
      <c r="QRZ67" s="0"/>
      <c r="QSA67" s="0"/>
      <c r="QSB67" s="0"/>
      <c r="QSC67" s="0"/>
      <c r="QSD67" s="0"/>
      <c r="QSE67" s="0"/>
      <c r="QSF67" s="0"/>
      <c r="QSG67" s="0"/>
      <c r="QSH67" s="0"/>
      <c r="QSI67" s="0"/>
      <c r="QSJ67" s="0"/>
      <c r="QSK67" s="0"/>
      <c r="QSL67" s="0"/>
      <c r="QSM67" s="0"/>
      <c r="QSN67" s="0"/>
      <c r="QSO67" s="0"/>
      <c r="QSP67" s="0"/>
      <c r="QSQ67" s="0"/>
      <c r="QSR67" s="0"/>
      <c r="QSS67" s="0"/>
      <c r="QST67" s="0"/>
      <c r="QSU67" s="0"/>
      <c r="QSV67" s="0"/>
      <c r="QSW67" s="0"/>
      <c r="QSX67" s="0"/>
      <c r="QSY67" s="0"/>
      <c r="QSZ67" s="0"/>
      <c r="QTA67" s="0"/>
      <c r="QTB67" s="0"/>
      <c r="QTC67" s="0"/>
      <c r="QTD67" s="0"/>
      <c r="QTE67" s="0"/>
      <c r="QTF67" s="0"/>
      <c r="QTG67" s="0"/>
      <c r="QTH67" s="0"/>
      <c r="QTI67" s="0"/>
      <c r="QTJ67" s="0"/>
      <c r="QTK67" s="0"/>
      <c r="QTL67" s="0"/>
      <c r="QTM67" s="0"/>
      <c r="QTN67" s="0"/>
      <c r="QTO67" s="0"/>
      <c r="QTP67" s="0"/>
      <c r="QTQ67" s="0"/>
      <c r="QTR67" s="0"/>
      <c r="QTS67" s="0"/>
      <c r="QTT67" s="0"/>
      <c r="QTU67" s="0"/>
      <c r="QTV67" s="0"/>
      <c r="QTW67" s="0"/>
      <c r="QTX67" s="0"/>
      <c r="QTY67" s="0"/>
      <c r="QTZ67" s="0"/>
      <c r="QUA67" s="0"/>
      <c r="QUB67" s="0"/>
      <c r="QUC67" s="0"/>
      <c r="QUD67" s="0"/>
      <c r="QUE67" s="0"/>
      <c r="QUF67" s="0"/>
      <c r="QUG67" s="0"/>
      <c r="QUH67" s="0"/>
      <c r="QUI67" s="0"/>
      <c r="QUJ67" s="0"/>
      <c r="QUK67" s="0"/>
      <c r="QUL67" s="0"/>
      <c r="QUM67" s="0"/>
      <c r="QUN67" s="0"/>
      <c r="QUO67" s="0"/>
      <c r="QUP67" s="0"/>
      <c r="QUQ67" s="0"/>
      <c r="QUR67" s="0"/>
      <c r="QUS67" s="0"/>
      <c r="QUT67" s="0"/>
      <c r="QUU67" s="0"/>
      <c r="QUV67" s="0"/>
      <c r="QUW67" s="0"/>
      <c r="QUX67" s="0"/>
      <c r="QUY67" s="0"/>
      <c r="QUZ67" s="0"/>
      <c r="QVA67" s="0"/>
      <c r="QVB67" s="0"/>
      <c r="QVC67" s="0"/>
      <c r="QVD67" s="0"/>
      <c r="QVE67" s="0"/>
      <c r="QVF67" s="0"/>
      <c r="QVG67" s="0"/>
      <c r="QVH67" s="0"/>
      <c r="QVI67" s="0"/>
      <c r="QVJ67" s="0"/>
      <c r="QVK67" s="0"/>
      <c r="QVL67" s="0"/>
      <c r="QVM67" s="0"/>
      <c r="QVN67" s="0"/>
      <c r="QVO67" s="0"/>
      <c r="QVP67" s="0"/>
      <c r="QVQ67" s="0"/>
      <c r="QVR67" s="0"/>
      <c r="QVS67" s="0"/>
      <c r="QVT67" s="0"/>
      <c r="QVU67" s="0"/>
      <c r="QVV67" s="0"/>
      <c r="QVW67" s="0"/>
      <c r="QVX67" s="0"/>
      <c r="QVY67" s="0"/>
      <c r="QVZ67" s="0"/>
      <c r="QWA67" s="0"/>
      <c r="QWB67" s="0"/>
      <c r="QWC67" s="0"/>
      <c r="QWD67" s="0"/>
      <c r="QWE67" s="0"/>
      <c r="QWF67" s="0"/>
      <c r="QWG67" s="0"/>
      <c r="QWH67" s="0"/>
      <c r="QWI67" s="0"/>
      <c r="QWJ67" s="0"/>
      <c r="QWK67" s="0"/>
      <c r="QWL67" s="0"/>
      <c r="QWM67" s="0"/>
      <c r="QWN67" s="0"/>
      <c r="QWO67" s="0"/>
      <c r="QWP67" s="0"/>
      <c r="QWQ67" s="0"/>
      <c r="QWR67" s="0"/>
      <c r="QWS67" s="0"/>
      <c r="QWT67" s="0"/>
      <c r="QWU67" s="0"/>
      <c r="QWV67" s="0"/>
      <c r="QWW67" s="0"/>
      <c r="QWX67" s="0"/>
      <c r="QWY67" s="0"/>
      <c r="QWZ67" s="0"/>
      <c r="QXA67" s="0"/>
      <c r="QXB67" s="0"/>
      <c r="QXC67" s="0"/>
      <c r="QXD67" s="0"/>
      <c r="QXE67" s="0"/>
      <c r="QXF67" s="0"/>
      <c r="QXG67" s="0"/>
      <c r="QXH67" s="0"/>
      <c r="QXI67" s="0"/>
      <c r="QXJ67" s="0"/>
      <c r="QXK67" s="0"/>
      <c r="QXL67" s="0"/>
      <c r="QXM67" s="0"/>
      <c r="QXN67" s="0"/>
      <c r="QXO67" s="0"/>
      <c r="QXP67" s="0"/>
      <c r="QXQ67" s="0"/>
      <c r="QXR67" s="0"/>
      <c r="QXS67" s="0"/>
      <c r="QXT67" s="0"/>
      <c r="QXU67" s="0"/>
      <c r="QXV67" s="0"/>
      <c r="QXW67" s="0"/>
      <c r="QXX67" s="0"/>
      <c r="QXY67" s="0"/>
      <c r="QXZ67" s="0"/>
      <c r="QYA67" s="0"/>
      <c r="QYB67" s="0"/>
      <c r="QYC67" s="0"/>
      <c r="QYD67" s="0"/>
      <c r="QYE67" s="0"/>
      <c r="QYF67" s="0"/>
      <c r="QYG67" s="0"/>
      <c r="QYH67" s="0"/>
      <c r="QYI67" s="0"/>
      <c r="QYJ67" s="0"/>
      <c r="QYK67" s="0"/>
      <c r="QYL67" s="0"/>
      <c r="QYM67" s="0"/>
      <c r="QYN67" s="0"/>
      <c r="QYO67" s="0"/>
      <c r="QYP67" s="0"/>
      <c r="QYQ67" s="0"/>
      <c r="QYR67" s="0"/>
      <c r="QYS67" s="0"/>
      <c r="QYT67" s="0"/>
      <c r="QYU67" s="0"/>
      <c r="QYV67" s="0"/>
      <c r="QYW67" s="0"/>
      <c r="QYX67" s="0"/>
      <c r="QYY67" s="0"/>
      <c r="QYZ67" s="0"/>
      <c r="QZA67" s="0"/>
      <c r="QZB67" s="0"/>
      <c r="QZC67" s="0"/>
      <c r="QZD67" s="0"/>
      <c r="QZE67" s="0"/>
      <c r="QZF67" s="0"/>
      <c r="QZG67" s="0"/>
      <c r="QZH67" s="0"/>
      <c r="QZI67" s="0"/>
      <c r="QZJ67" s="0"/>
      <c r="QZK67" s="0"/>
      <c r="QZL67" s="0"/>
      <c r="QZM67" s="0"/>
      <c r="QZN67" s="0"/>
      <c r="QZO67" s="0"/>
      <c r="QZP67" s="0"/>
      <c r="QZQ67" s="0"/>
      <c r="QZR67" s="0"/>
      <c r="QZS67" s="0"/>
      <c r="QZT67" s="0"/>
      <c r="QZU67" s="0"/>
      <c r="QZV67" s="0"/>
      <c r="QZW67" s="0"/>
      <c r="QZX67" s="0"/>
      <c r="QZY67" s="0"/>
      <c r="QZZ67" s="0"/>
      <c r="RAA67" s="0"/>
      <c r="RAB67" s="0"/>
      <c r="RAC67" s="0"/>
      <c r="RAD67" s="0"/>
      <c r="RAE67" s="0"/>
      <c r="RAF67" s="0"/>
      <c r="RAG67" s="0"/>
      <c r="RAH67" s="0"/>
      <c r="RAI67" s="0"/>
      <c r="RAJ67" s="0"/>
      <c r="RAK67" s="0"/>
      <c r="RAL67" s="0"/>
      <c r="RAM67" s="0"/>
      <c r="RAN67" s="0"/>
      <c r="RAO67" s="0"/>
      <c r="RAP67" s="0"/>
      <c r="RAQ67" s="0"/>
      <c r="RAR67" s="0"/>
      <c r="RAS67" s="0"/>
      <c r="RAT67" s="0"/>
      <c r="RAU67" s="0"/>
      <c r="RAV67" s="0"/>
      <c r="RAW67" s="0"/>
      <c r="RAX67" s="0"/>
      <c r="RAY67" s="0"/>
      <c r="RAZ67" s="0"/>
      <c r="RBA67" s="0"/>
      <c r="RBB67" s="0"/>
      <c r="RBC67" s="0"/>
      <c r="RBD67" s="0"/>
      <c r="RBE67" s="0"/>
      <c r="RBF67" s="0"/>
      <c r="RBG67" s="0"/>
      <c r="RBH67" s="0"/>
      <c r="RBI67" s="0"/>
      <c r="RBJ67" s="0"/>
      <c r="RBK67" s="0"/>
      <c r="RBL67" s="0"/>
      <c r="RBM67" s="0"/>
      <c r="RBN67" s="0"/>
      <c r="RBO67" s="0"/>
      <c r="RBP67" s="0"/>
      <c r="RBQ67" s="0"/>
      <c r="RBR67" s="0"/>
      <c r="RBS67" s="0"/>
      <c r="RBT67" s="0"/>
      <c r="RBU67" s="0"/>
      <c r="RBV67" s="0"/>
      <c r="RBW67" s="0"/>
      <c r="RBX67" s="0"/>
      <c r="RBY67" s="0"/>
      <c r="RBZ67" s="0"/>
      <c r="RCA67" s="0"/>
      <c r="RCB67" s="0"/>
      <c r="RCC67" s="0"/>
      <c r="RCD67" s="0"/>
      <c r="RCE67" s="0"/>
      <c r="RCF67" s="0"/>
      <c r="RCG67" s="0"/>
      <c r="RCH67" s="0"/>
      <c r="RCI67" s="0"/>
      <c r="RCJ67" s="0"/>
      <c r="RCK67" s="0"/>
      <c r="RCL67" s="0"/>
      <c r="RCM67" s="0"/>
      <c r="RCN67" s="0"/>
      <c r="RCO67" s="0"/>
      <c r="RCP67" s="0"/>
      <c r="RCQ67" s="0"/>
      <c r="RCR67" s="0"/>
      <c r="RCS67" s="0"/>
      <c r="RCT67" s="0"/>
      <c r="RCU67" s="0"/>
      <c r="RCV67" s="0"/>
      <c r="RCW67" s="0"/>
      <c r="RCX67" s="0"/>
      <c r="RCY67" s="0"/>
      <c r="RCZ67" s="0"/>
      <c r="RDA67" s="0"/>
      <c r="RDB67" s="0"/>
      <c r="RDC67" s="0"/>
      <c r="RDD67" s="0"/>
      <c r="RDE67" s="0"/>
      <c r="RDF67" s="0"/>
      <c r="RDG67" s="0"/>
      <c r="RDH67" s="0"/>
      <c r="RDI67" s="0"/>
      <c r="RDJ67" s="0"/>
      <c r="RDK67" s="0"/>
      <c r="RDL67" s="0"/>
      <c r="RDM67" s="0"/>
      <c r="RDN67" s="0"/>
      <c r="RDO67" s="0"/>
      <c r="RDP67" s="0"/>
      <c r="RDQ67" s="0"/>
      <c r="RDR67" s="0"/>
      <c r="RDS67" s="0"/>
      <c r="RDT67" s="0"/>
      <c r="RDU67" s="0"/>
      <c r="RDV67" s="0"/>
      <c r="RDW67" s="0"/>
      <c r="RDX67" s="0"/>
      <c r="RDY67" s="0"/>
      <c r="RDZ67" s="0"/>
      <c r="REA67" s="0"/>
      <c r="REB67" s="0"/>
      <c r="REC67" s="0"/>
      <c r="RED67" s="0"/>
      <c r="REE67" s="0"/>
      <c r="REF67" s="0"/>
      <c r="REG67" s="0"/>
      <c r="REH67" s="0"/>
      <c r="REI67" s="0"/>
      <c r="REJ67" s="0"/>
      <c r="REK67" s="0"/>
      <c r="REL67" s="0"/>
      <c r="REM67" s="0"/>
      <c r="REN67" s="0"/>
      <c r="REO67" s="0"/>
      <c r="REP67" s="0"/>
      <c r="REQ67" s="0"/>
      <c r="RER67" s="0"/>
      <c r="RES67" s="0"/>
      <c r="RET67" s="0"/>
      <c r="REU67" s="0"/>
      <c r="REV67" s="0"/>
      <c r="REW67" s="0"/>
      <c r="REX67" s="0"/>
      <c r="REY67" s="0"/>
      <c r="REZ67" s="0"/>
      <c r="RFA67" s="0"/>
      <c r="RFB67" s="0"/>
      <c r="RFC67" s="0"/>
      <c r="RFD67" s="0"/>
      <c r="RFE67" s="0"/>
      <c r="RFF67" s="0"/>
      <c r="RFG67" s="0"/>
      <c r="RFH67" s="0"/>
      <c r="RFI67" s="0"/>
      <c r="RFJ67" s="0"/>
      <c r="RFK67" s="0"/>
      <c r="RFL67" s="0"/>
      <c r="RFM67" s="0"/>
      <c r="RFN67" s="0"/>
      <c r="RFO67" s="0"/>
      <c r="RFP67" s="0"/>
      <c r="RFQ67" s="0"/>
      <c r="RFR67" s="0"/>
      <c r="RFS67" s="0"/>
      <c r="RFT67" s="0"/>
      <c r="RFU67" s="0"/>
      <c r="RFV67" s="0"/>
      <c r="RFW67" s="0"/>
      <c r="RFX67" s="0"/>
      <c r="RFY67" s="0"/>
      <c r="RFZ67" s="0"/>
      <c r="RGA67" s="0"/>
      <c r="RGB67" s="0"/>
      <c r="RGC67" s="0"/>
      <c r="RGD67" s="0"/>
      <c r="RGE67" s="0"/>
      <c r="RGF67" s="0"/>
      <c r="RGG67" s="0"/>
      <c r="RGH67" s="0"/>
      <c r="RGI67" s="0"/>
      <c r="RGJ67" s="0"/>
      <c r="RGK67" s="0"/>
      <c r="RGL67" s="0"/>
      <c r="RGM67" s="0"/>
      <c r="RGN67" s="0"/>
      <c r="RGO67" s="0"/>
      <c r="RGP67" s="0"/>
      <c r="RGQ67" s="0"/>
      <c r="RGR67" s="0"/>
      <c r="RGS67" s="0"/>
      <c r="RGT67" s="0"/>
      <c r="RGU67" s="0"/>
      <c r="RGV67" s="0"/>
      <c r="RGW67" s="0"/>
      <c r="RGX67" s="0"/>
      <c r="RGY67" s="0"/>
      <c r="RGZ67" s="0"/>
      <c r="RHA67" s="0"/>
      <c r="RHB67" s="0"/>
      <c r="RHC67" s="0"/>
      <c r="RHD67" s="0"/>
      <c r="RHE67" s="0"/>
      <c r="RHF67" s="0"/>
      <c r="RHG67" s="0"/>
      <c r="RHH67" s="0"/>
      <c r="RHI67" s="0"/>
      <c r="RHJ67" s="0"/>
      <c r="RHK67" s="0"/>
      <c r="RHL67" s="0"/>
      <c r="RHM67" s="0"/>
      <c r="RHN67" s="0"/>
      <c r="RHO67" s="0"/>
      <c r="RHP67" s="0"/>
      <c r="RHQ67" s="0"/>
      <c r="RHR67" s="0"/>
      <c r="RHS67" s="0"/>
      <c r="RHT67" s="0"/>
      <c r="RHU67" s="0"/>
      <c r="RHV67" s="0"/>
      <c r="RHW67" s="0"/>
      <c r="RHX67" s="0"/>
      <c r="RHY67" s="0"/>
      <c r="RHZ67" s="0"/>
      <c r="RIA67" s="0"/>
      <c r="RIB67" s="0"/>
      <c r="RIC67" s="0"/>
      <c r="RID67" s="0"/>
      <c r="RIE67" s="0"/>
      <c r="RIF67" s="0"/>
      <c r="RIG67" s="0"/>
      <c r="RIH67" s="0"/>
      <c r="RII67" s="0"/>
      <c r="RIJ67" s="0"/>
      <c r="RIK67" s="0"/>
      <c r="RIL67" s="0"/>
      <c r="RIM67" s="0"/>
      <c r="RIN67" s="0"/>
      <c r="RIO67" s="0"/>
      <c r="RIP67" s="0"/>
      <c r="RIQ67" s="0"/>
      <c r="RIR67" s="0"/>
      <c r="RIS67" s="0"/>
      <c r="RIT67" s="0"/>
      <c r="RIU67" s="0"/>
      <c r="RIV67" s="0"/>
      <c r="RIW67" s="0"/>
      <c r="RIX67" s="0"/>
      <c r="RIY67" s="0"/>
      <c r="RIZ67" s="0"/>
      <c r="RJA67" s="0"/>
      <c r="RJB67" s="0"/>
      <c r="RJC67" s="0"/>
      <c r="RJD67" s="0"/>
      <c r="RJE67" s="0"/>
      <c r="RJF67" s="0"/>
      <c r="RJG67" s="0"/>
      <c r="RJH67" s="0"/>
      <c r="RJI67" s="0"/>
      <c r="RJJ67" s="0"/>
      <c r="RJK67" s="0"/>
      <c r="RJL67" s="0"/>
      <c r="RJM67" s="0"/>
      <c r="RJN67" s="0"/>
      <c r="RJO67" s="0"/>
      <c r="RJP67" s="0"/>
      <c r="RJQ67" s="0"/>
      <c r="RJR67" s="0"/>
      <c r="RJS67" s="0"/>
      <c r="RJT67" s="0"/>
      <c r="RJU67" s="0"/>
      <c r="RJV67" s="0"/>
      <c r="RJW67" s="0"/>
      <c r="RJX67" s="0"/>
      <c r="RJY67" s="0"/>
      <c r="RJZ67" s="0"/>
      <c r="RKA67" s="0"/>
      <c r="RKB67" s="0"/>
      <c r="RKC67" s="0"/>
      <c r="RKD67" s="0"/>
      <c r="RKE67" s="0"/>
      <c r="RKF67" s="0"/>
      <c r="RKG67" s="0"/>
      <c r="RKH67" s="0"/>
      <c r="RKI67" s="0"/>
      <c r="RKJ67" s="0"/>
      <c r="RKK67" s="0"/>
      <c r="RKL67" s="0"/>
      <c r="RKM67" s="0"/>
      <c r="RKN67" s="0"/>
      <c r="RKO67" s="0"/>
      <c r="RKP67" s="0"/>
      <c r="RKQ67" s="0"/>
      <c r="RKR67" s="0"/>
      <c r="RKS67" s="0"/>
      <c r="RKT67" s="0"/>
      <c r="RKU67" s="0"/>
      <c r="RKV67" s="0"/>
      <c r="RKW67" s="0"/>
      <c r="RKX67" s="0"/>
      <c r="RKY67" s="0"/>
      <c r="RKZ67" s="0"/>
      <c r="RLA67" s="0"/>
      <c r="RLB67" s="0"/>
      <c r="RLC67" s="0"/>
      <c r="RLD67" s="0"/>
      <c r="RLE67" s="0"/>
      <c r="RLF67" s="0"/>
      <c r="RLG67" s="0"/>
      <c r="RLH67" s="0"/>
      <c r="RLI67" s="0"/>
      <c r="RLJ67" s="0"/>
      <c r="RLK67" s="0"/>
      <c r="RLL67" s="0"/>
      <c r="RLM67" s="0"/>
      <c r="RLN67" s="0"/>
      <c r="RLO67" s="0"/>
      <c r="RLP67" s="0"/>
      <c r="RLQ67" s="0"/>
      <c r="RLR67" s="0"/>
      <c r="RLS67" s="0"/>
      <c r="RLT67" s="0"/>
      <c r="RLU67" s="0"/>
      <c r="RLV67" s="0"/>
      <c r="RLW67" s="0"/>
      <c r="RLX67" s="0"/>
      <c r="RLY67" s="0"/>
      <c r="RLZ67" s="0"/>
      <c r="RMA67" s="0"/>
      <c r="RMB67" s="0"/>
      <c r="RMC67" s="0"/>
      <c r="RMD67" s="0"/>
      <c r="RME67" s="0"/>
      <c r="RMF67" s="0"/>
      <c r="RMG67" s="0"/>
      <c r="RMH67" s="0"/>
      <c r="RMI67" s="0"/>
      <c r="RMJ67" s="0"/>
      <c r="RMK67" s="0"/>
      <c r="RML67" s="0"/>
      <c r="RMM67" s="0"/>
      <c r="RMN67" s="0"/>
      <c r="RMO67" s="0"/>
      <c r="RMP67" s="0"/>
      <c r="RMQ67" s="0"/>
      <c r="RMR67" s="0"/>
      <c r="RMS67" s="0"/>
      <c r="RMT67" s="0"/>
      <c r="RMU67" s="0"/>
      <c r="RMV67" s="0"/>
      <c r="RMW67" s="0"/>
      <c r="RMX67" s="0"/>
      <c r="RMY67" s="0"/>
      <c r="RMZ67" s="0"/>
      <c r="RNA67" s="0"/>
      <c r="RNB67" s="0"/>
      <c r="RNC67" s="0"/>
      <c r="RND67" s="0"/>
      <c r="RNE67" s="0"/>
      <c r="RNF67" s="0"/>
      <c r="RNG67" s="0"/>
      <c r="RNH67" s="0"/>
      <c r="RNI67" s="0"/>
      <c r="RNJ67" s="0"/>
      <c r="RNK67" s="0"/>
      <c r="RNL67" s="0"/>
      <c r="RNM67" s="0"/>
      <c r="RNN67" s="0"/>
      <c r="RNO67" s="0"/>
      <c r="RNP67" s="0"/>
      <c r="RNQ67" s="0"/>
      <c r="RNR67" s="0"/>
      <c r="RNS67" s="0"/>
      <c r="RNT67" s="0"/>
      <c r="RNU67" s="0"/>
      <c r="RNV67" s="0"/>
      <c r="RNW67" s="0"/>
      <c r="RNX67" s="0"/>
      <c r="RNY67" s="0"/>
      <c r="RNZ67" s="0"/>
      <c r="ROA67" s="0"/>
      <c r="ROB67" s="0"/>
      <c r="ROC67" s="0"/>
      <c r="ROD67" s="0"/>
      <c r="ROE67" s="0"/>
      <c r="ROF67" s="0"/>
      <c r="ROG67" s="0"/>
      <c r="ROH67" s="0"/>
      <c r="ROI67" s="0"/>
      <c r="ROJ67" s="0"/>
      <c r="ROK67" s="0"/>
      <c r="ROL67" s="0"/>
      <c r="ROM67" s="0"/>
      <c r="RON67" s="0"/>
      <c r="ROO67" s="0"/>
      <c r="ROP67" s="0"/>
      <c r="ROQ67" s="0"/>
      <c r="ROR67" s="0"/>
      <c r="ROS67" s="0"/>
      <c r="ROT67" s="0"/>
      <c r="ROU67" s="0"/>
      <c r="ROV67" s="0"/>
      <c r="ROW67" s="0"/>
      <c r="ROX67" s="0"/>
      <c r="ROY67" s="0"/>
      <c r="ROZ67" s="0"/>
      <c r="RPA67" s="0"/>
      <c r="RPB67" s="0"/>
      <c r="RPC67" s="0"/>
      <c r="RPD67" s="0"/>
      <c r="RPE67" s="0"/>
      <c r="RPF67" s="0"/>
      <c r="RPG67" s="0"/>
      <c r="RPH67" s="0"/>
      <c r="RPI67" s="0"/>
      <c r="RPJ67" s="0"/>
      <c r="RPK67" s="0"/>
      <c r="RPL67" s="0"/>
      <c r="RPM67" s="0"/>
      <c r="RPN67" s="0"/>
      <c r="RPO67" s="0"/>
      <c r="RPP67" s="0"/>
      <c r="RPQ67" s="0"/>
      <c r="RPR67" s="0"/>
      <c r="RPS67" s="0"/>
      <c r="RPT67" s="0"/>
      <c r="RPU67" s="0"/>
      <c r="RPV67" s="0"/>
      <c r="RPW67" s="0"/>
      <c r="RPX67" s="0"/>
      <c r="RPY67" s="0"/>
      <c r="RPZ67" s="0"/>
      <c r="RQA67" s="0"/>
      <c r="RQB67" s="0"/>
      <c r="RQC67" s="0"/>
      <c r="RQD67" s="0"/>
      <c r="RQE67" s="0"/>
      <c r="RQF67" s="0"/>
      <c r="RQG67" s="0"/>
      <c r="RQH67" s="0"/>
      <c r="RQI67" s="0"/>
      <c r="RQJ67" s="0"/>
      <c r="RQK67" s="0"/>
      <c r="RQL67" s="0"/>
      <c r="RQM67" s="0"/>
      <c r="RQN67" s="0"/>
      <c r="RQO67" s="0"/>
      <c r="RQP67" s="0"/>
      <c r="RQQ67" s="0"/>
      <c r="RQR67" s="0"/>
      <c r="RQS67" s="0"/>
      <c r="RQT67" s="0"/>
      <c r="RQU67" s="0"/>
      <c r="RQV67" s="0"/>
      <c r="RQW67" s="0"/>
      <c r="RQX67" s="0"/>
      <c r="RQY67" s="0"/>
      <c r="RQZ67" s="0"/>
      <c r="RRA67" s="0"/>
      <c r="RRB67" s="0"/>
      <c r="RRC67" s="0"/>
      <c r="RRD67" s="0"/>
      <c r="RRE67" s="0"/>
      <c r="RRF67" s="0"/>
      <c r="RRG67" s="0"/>
      <c r="RRH67" s="0"/>
      <c r="RRI67" s="0"/>
      <c r="RRJ67" s="0"/>
      <c r="RRK67" s="0"/>
      <c r="RRL67" s="0"/>
      <c r="RRM67" s="0"/>
      <c r="RRN67" s="0"/>
      <c r="RRO67" s="0"/>
      <c r="RRP67" s="0"/>
      <c r="RRQ67" s="0"/>
      <c r="RRR67" s="0"/>
      <c r="RRS67" s="0"/>
      <c r="RRT67" s="0"/>
      <c r="RRU67" s="0"/>
      <c r="RRV67" s="0"/>
      <c r="RRW67" s="0"/>
      <c r="RRX67" s="0"/>
      <c r="RRY67" s="0"/>
      <c r="RRZ67" s="0"/>
      <c r="RSA67" s="0"/>
      <c r="RSB67" s="0"/>
      <c r="RSC67" s="0"/>
      <c r="RSD67" s="0"/>
      <c r="RSE67" s="0"/>
      <c r="RSF67" s="0"/>
      <c r="RSG67" s="0"/>
      <c r="RSH67" s="0"/>
      <c r="RSI67" s="0"/>
      <c r="RSJ67" s="0"/>
      <c r="RSK67" s="0"/>
      <c r="RSL67" s="0"/>
      <c r="RSM67" s="0"/>
      <c r="RSN67" s="0"/>
      <c r="RSO67" s="0"/>
      <c r="RSP67" s="0"/>
      <c r="RSQ67" s="0"/>
      <c r="RSR67" s="0"/>
      <c r="RSS67" s="0"/>
      <c r="RST67" s="0"/>
      <c r="RSU67" s="0"/>
      <c r="RSV67" s="0"/>
      <c r="RSW67" s="0"/>
      <c r="RSX67" s="0"/>
      <c r="RSY67" s="0"/>
      <c r="RSZ67" s="0"/>
      <c r="RTA67" s="0"/>
      <c r="RTB67" s="0"/>
      <c r="RTC67" s="0"/>
      <c r="RTD67" s="0"/>
      <c r="RTE67" s="0"/>
      <c r="RTF67" s="0"/>
      <c r="RTG67" s="0"/>
      <c r="RTH67" s="0"/>
      <c r="RTI67" s="0"/>
      <c r="RTJ67" s="0"/>
      <c r="RTK67" s="0"/>
      <c r="RTL67" s="0"/>
      <c r="RTM67" s="0"/>
      <c r="RTN67" s="0"/>
      <c r="RTO67" s="0"/>
      <c r="RTP67" s="0"/>
      <c r="RTQ67" s="0"/>
      <c r="RTR67" s="0"/>
      <c r="RTS67" s="0"/>
      <c r="RTT67" s="0"/>
      <c r="RTU67" s="0"/>
      <c r="RTV67" s="0"/>
      <c r="RTW67" s="0"/>
      <c r="RTX67" s="0"/>
      <c r="RTY67" s="0"/>
      <c r="RTZ67" s="0"/>
      <c r="RUA67" s="0"/>
      <c r="RUB67" s="0"/>
      <c r="RUC67" s="0"/>
      <c r="RUD67" s="0"/>
      <c r="RUE67" s="0"/>
      <c r="RUF67" s="0"/>
      <c r="RUG67" s="0"/>
      <c r="RUH67" s="0"/>
      <c r="RUI67" s="0"/>
      <c r="RUJ67" s="0"/>
      <c r="RUK67" s="0"/>
      <c r="RUL67" s="0"/>
      <c r="RUM67" s="0"/>
      <c r="RUN67" s="0"/>
      <c r="RUO67" s="0"/>
      <c r="RUP67" s="0"/>
      <c r="RUQ67" s="0"/>
      <c r="RUR67" s="0"/>
      <c r="RUS67" s="0"/>
      <c r="RUT67" s="0"/>
      <c r="RUU67" s="0"/>
      <c r="RUV67" s="0"/>
      <c r="RUW67" s="0"/>
      <c r="RUX67" s="0"/>
      <c r="RUY67" s="0"/>
      <c r="RUZ67" s="0"/>
      <c r="RVA67" s="0"/>
      <c r="RVB67" s="0"/>
      <c r="RVC67" s="0"/>
      <c r="RVD67" s="0"/>
      <c r="RVE67" s="0"/>
      <c r="RVF67" s="0"/>
      <c r="RVG67" s="0"/>
      <c r="RVH67" s="0"/>
      <c r="RVI67" s="0"/>
      <c r="RVJ67" s="0"/>
      <c r="RVK67" s="0"/>
      <c r="RVL67" s="0"/>
      <c r="RVM67" s="0"/>
      <c r="RVN67" s="0"/>
      <c r="RVO67" s="0"/>
      <c r="RVP67" s="0"/>
      <c r="RVQ67" s="0"/>
      <c r="RVR67" s="0"/>
      <c r="RVS67" s="0"/>
      <c r="RVT67" s="0"/>
      <c r="RVU67" s="0"/>
      <c r="RVV67" s="0"/>
      <c r="RVW67" s="0"/>
      <c r="RVX67" s="0"/>
      <c r="RVY67" s="0"/>
      <c r="RVZ67" s="0"/>
      <c r="RWA67" s="0"/>
      <c r="RWB67" s="0"/>
      <c r="RWC67" s="0"/>
      <c r="RWD67" s="0"/>
      <c r="RWE67" s="0"/>
      <c r="RWF67" s="0"/>
      <c r="RWG67" s="0"/>
      <c r="RWH67" s="0"/>
      <c r="RWI67" s="0"/>
      <c r="RWJ67" s="0"/>
      <c r="RWK67" s="0"/>
      <c r="RWL67" s="0"/>
      <c r="RWM67" s="0"/>
      <c r="RWN67" s="0"/>
      <c r="RWO67" s="0"/>
      <c r="RWP67" s="0"/>
      <c r="RWQ67" s="0"/>
      <c r="RWR67" s="0"/>
      <c r="RWS67" s="0"/>
      <c r="RWT67" s="0"/>
      <c r="RWU67" s="0"/>
      <c r="RWV67" s="0"/>
      <c r="RWW67" s="0"/>
      <c r="RWX67" s="0"/>
      <c r="RWY67" s="0"/>
      <c r="RWZ67" s="0"/>
      <c r="RXA67" s="0"/>
      <c r="RXB67" s="0"/>
      <c r="RXC67" s="0"/>
      <c r="RXD67" s="0"/>
      <c r="RXE67" s="0"/>
      <c r="RXF67" s="0"/>
      <c r="RXG67" s="0"/>
      <c r="RXH67" s="0"/>
      <c r="RXI67" s="0"/>
      <c r="RXJ67" s="0"/>
      <c r="RXK67" s="0"/>
      <c r="RXL67" s="0"/>
      <c r="RXM67" s="0"/>
      <c r="RXN67" s="0"/>
      <c r="RXO67" s="0"/>
      <c r="RXP67" s="0"/>
      <c r="RXQ67" s="0"/>
      <c r="RXR67" s="0"/>
      <c r="RXS67" s="0"/>
      <c r="RXT67" s="0"/>
      <c r="RXU67" s="0"/>
      <c r="RXV67" s="0"/>
      <c r="RXW67" s="0"/>
      <c r="RXX67" s="0"/>
      <c r="RXY67" s="0"/>
      <c r="RXZ67" s="0"/>
      <c r="RYA67" s="0"/>
      <c r="RYB67" s="0"/>
      <c r="RYC67" s="0"/>
      <c r="RYD67" s="0"/>
      <c r="RYE67" s="0"/>
      <c r="RYF67" s="0"/>
      <c r="RYG67" s="0"/>
      <c r="RYH67" s="0"/>
      <c r="RYI67" s="0"/>
      <c r="RYJ67" s="0"/>
      <c r="RYK67" s="0"/>
      <c r="RYL67" s="0"/>
      <c r="RYM67" s="0"/>
      <c r="RYN67" s="0"/>
      <c r="RYO67" s="0"/>
      <c r="RYP67" s="0"/>
      <c r="RYQ67" s="0"/>
      <c r="RYR67" s="0"/>
      <c r="RYS67" s="0"/>
      <c r="RYT67" s="0"/>
      <c r="RYU67" s="0"/>
      <c r="RYV67" s="0"/>
      <c r="RYW67" s="0"/>
      <c r="RYX67" s="0"/>
      <c r="RYY67" s="0"/>
      <c r="RYZ67" s="0"/>
      <c r="RZA67" s="0"/>
      <c r="RZB67" s="0"/>
      <c r="RZC67" s="0"/>
      <c r="RZD67" s="0"/>
      <c r="RZE67" s="0"/>
      <c r="RZF67" s="0"/>
      <c r="RZG67" s="0"/>
      <c r="RZH67" s="0"/>
      <c r="RZI67" s="0"/>
      <c r="RZJ67" s="0"/>
      <c r="RZK67" s="0"/>
      <c r="RZL67" s="0"/>
      <c r="RZM67" s="0"/>
      <c r="RZN67" s="0"/>
      <c r="RZO67" s="0"/>
      <c r="RZP67" s="0"/>
      <c r="RZQ67" s="0"/>
      <c r="RZR67" s="0"/>
      <c r="RZS67" s="0"/>
      <c r="RZT67" s="0"/>
      <c r="RZU67" s="0"/>
      <c r="RZV67" s="0"/>
      <c r="RZW67" s="0"/>
      <c r="RZX67" s="0"/>
      <c r="RZY67" s="0"/>
      <c r="RZZ67" s="0"/>
      <c r="SAA67" s="0"/>
      <c r="SAB67" s="0"/>
      <c r="SAC67" s="0"/>
      <c r="SAD67" s="0"/>
      <c r="SAE67" s="0"/>
      <c r="SAF67" s="0"/>
      <c r="SAG67" s="0"/>
      <c r="SAH67" s="0"/>
      <c r="SAI67" s="0"/>
      <c r="SAJ67" s="0"/>
      <c r="SAK67" s="0"/>
      <c r="SAL67" s="0"/>
      <c r="SAM67" s="0"/>
      <c r="SAN67" s="0"/>
      <c r="SAO67" s="0"/>
      <c r="SAP67" s="0"/>
      <c r="SAQ67" s="0"/>
      <c r="SAR67" s="0"/>
      <c r="SAS67" s="0"/>
      <c r="SAT67" s="0"/>
      <c r="SAU67" s="0"/>
      <c r="SAV67" s="0"/>
      <c r="SAW67" s="0"/>
      <c r="SAX67" s="0"/>
      <c r="SAY67" s="0"/>
      <c r="SAZ67" s="0"/>
      <c r="SBA67" s="0"/>
      <c r="SBB67" s="0"/>
      <c r="SBC67" s="0"/>
      <c r="SBD67" s="0"/>
      <c r="SBE67" s="0"/>
      <c r="SBF67" s="0"/>
      <c r="SBG67" s="0"/>
      <c r="SBH67" s="0"/>
      <c r="SBI67" s="0"/>
      <c r="SBJ67" s="0"/>
      <c r="SBK67" s="0"/>
      <c r="SBL67" s="0"/>
      <c r="SBM67" s="0"/>
      <c r="SBN67" s="0"/>
      <c r="SBO67" s="0"/>
      <c r="SBP67" s="0"/>
      <c r="SBQ67" s="0"/>
      <c r="SBR67" s="0"/>
      <c r="SBS67" s="0"/>
      <c r="SBT67" s="0"/>
      <c r="SBU67" s="0"/>
      <c r="SBV67" s="0"/>
      <c r="SBW67" s="0"/>
      <c r="SBX67" s="0"/>
      <c r="SBY67" s="0"/>
      <c r="SBZ67" s="0"/>
      <c r="SCA67" s="0"/>
      <c r="SCB67" s="0"/>
      <c r="SCC67" s="0"/>
      <c r="SCD67" s="0"/>
      <c r="SCE67" s="0"/>
      <c r="SCF67" s="0"/>
      <c r="SCG67" s="0"/>
      <c r="SCH67" s="0"/>
      <c r="SCI67" s="0"/>
      <c r="SCJ67" s="0"/>
      <c r="SCK67" s="0"/>
      <c r="SCL67" s="0"/>
      <c r="SCM67" s="0"/>
      <c r="SCN67" s="0"/>
      <c r="SCO67" s="0"/>
      <c r="SCP67" s="0"/>
      <c r="SCQ67" s="0"/>
      <c r="SCR67" s="0"/>
      <c r="SCS67" s="0"/>
      <c r="SCT67" s="0"/>
      <c r="SCU67" s="0"/>
      <c r="SCV67" s="0"/>
      <c r="SCW67" s="0"/>
      <c r="SCX67" s="0"/>
      <c r="SCY67" s="0"/>
      <c r="SCZ67" s="0"/>
      <c r="SDA67" s="0"/>
      <c r="SDB67" s="0"/>
      <c r="SDC67" s="0"/>
      <c r="SDD67" s="0"/>
      <c r="SDE67" s="0"/>
      <c r="SDF67" s="0"/>
      <c r="SDG67" s="0"/>
      <c r="SDH67" s="0"/>
      <c r="SDI67" s="0"/>
      <c r="SDJ67" s="0"/>
      <c r="SDK67" s="0"/>
      <c r="SDL67" s="0"/>
      <c r="SDM67" s="0"/>
      <c r="SDN67" s="0"/>
      <c r="SDO67" s="0"/>
      <c r="SDP67" s="0"/>
      <c r="SDQ67" s="0"/>
      <c r="SDR67" s="0"/>
      <c r="SDS67" s="0"/>
      <c r="SDT67" s="0"/>
      <c r="SDU67" s="0"/>
      <c r="SDV67" s="0"/>
      <c r="SDW67" s="0"/>
      <c r="SDX67" s="0"/>
      <c r="SDY67" s="0"/>
      <c r="SDZ67" s="0"/>
      <c r="SEA67" s="0"/>
      <c r="SEB67" s="0"/>
      <c r="SEC67" s="0"/>
      <c r="SED67" s="0"/>
      <c r="SEE67" s="0"/>
      <c r="SEF67" s="0"/>
      <c r="SEG67" s="0"/>
      <c r="SEH67" s="0"/>
      <c r="SEI67" s="0"/>
      <c r="SEJ67" s="0"/>
      <c r="SEK67" s="0"/>
      <c r="SEL67" s="0"/>
      <c r="SEM67" s="0"/>
      <c r="SEN67" s="0"/>
      <c r="SEO67" s="0"/>
      <c r="SEP67" s="0"/>
      <c r="SEQ67" s="0"/>
      <c r="SER67" s="0"/>
      <c r="SES67" s="0"/>
      <c r="SET67" s="0"/>
      <c r="SEU67" s="0"/>
      <c r="SEV67" s="0"/>
      <c r="SEW67" s="0"/>
      <c r="SEX67" s="0"/>
      <c r="SEY67" s="0"/>
      <c r="SEZ67" s="0"/>
      <c r="SFA67" s="0"/>
      <c r="SFB67" s="0"/>
      <c r="SFC67" s="0"/>
      <c r="SFD67" s="0"/>
      <c r="SFE67" s="0"/>
      <c r="SFF67" s="0"/>
      <c r="SFG67" s="0"/>
      <c r="SFH67" s="0"/>
      <c r="SFI67" s="0"/>
      <c r="SFJ67" s="0"/>
      <c r="SFK67" s="0"/>
      <c r="SFL67" s="0"/>
      <c r="SFM67" s="0"/>
      <c r="SFN67" s="0"/>
      <c r="SFO67" s="0"/>
      <c r="SFP67" s="0"/>
      <c r="SFQ67" s="0"/>
      <c r="SFR67" s="0"/>
      <c r="SFS67" s="0"/>
      <c r="SFT67" s="0"/>
      <c r="SFU67" s="0"/>
      <c r="SFV67" s="0"/>
      <c r="SFW67" s="0"/>
      <c r="SFX67" s="0"/>
      <c r="SFY67" s="0"/>
      <c r="SFZ67" s="0"/>
      <c r="SGA67" s="0"/>
      <c r="SGB67" s="0"/>
      <c r="SGC67" s="0"/>
      <c r="SGD67" s="0"/>
      <c r="SGE67" s="0"/>
      <c r="SGF67" s="0"/>
      <c r="SGG67" s="0"/>
      <c r="SGH67" s="0"/>
      <c r="SGI67" s="0"/>
      <c r="SGJ67" s="0"/>
      <c r="SGK67" s="0"/>
      <c r="SGL67" s="0"/>
      <c r="SGM67" s="0"/>
      <c r="SGN67" s="0"/>
      <c r="SGO67" s="0"/>
      <c r="SGP67" s="0"/>
      <c r="SGQ67" s="0"/>
      <c r="SGR67" s="0"/>
      <c r="SGS67" s="0"/>
      <c r="SGT67" s="0"/>
      <c r="SGU67" s="0"/>
      <c r="SGV67" s="0"/>
      <c r="SGW67" s="0"/>
      <c r="SGX67" s="0"/>
      <c r="SGY67" s="0"/>
      <c r="SGZ67" s="0"/>
      <c r="SHA67" s="0"/>
      <c r="SHB67" s="0"/>
      <c r="SHC67" s="0"/>
      <c r="SHD67" s="0"/>
      <c r="SHE67" s="0"/>
      <c r="SHF67" s="0"/>
      <c r="SHG67" s="0"/>
      <c r="SHH67" s="0"/>
      <c r="SHI67" s="0"/>
      <c r="SHJ67" s="0"/>
      <c r="SHK67" s="0"/>
      <c r="SHL67" s="0"/>
      <c r="SHM67" s="0"/>
      <c r="SHN67" s="0"/>
      <c r="SHO67" s="0"/>
      <c r="SHP67" s="0"/>
      <c r="SHQ67" s="0"/>
      <c r="SHR67" s="0"/>
      <c r="SHS67" s="0"/>
      <c r="SHT67" s="0"/>
      <c r="SHU67" s="0"/>
      <c r="SHV67" s="0"/>
      <c r="SHW67" s="0"/>
      <c r="SHX67" s="0"/>
      <c r="SHY67" s="0"/>
      <c r="SHZ67" s="0"/>
      <c r="SIA67" s="0"/>
      <c r="SIB67" s="0"/>
      <c r="SIC67" s="0"/>
      <c r="SID67" s="0"/>
      <c r="SIE67" s="0"/>
      <c r="SIF67" s="0"/>
      <c r="SIG67" s="0"/>
      <c r="SIH67" s="0"/>
      <c r="SII67" s="0"/>
      <c r="SIJ67" s="0"/>
      <c r="SIK67" s="0"/>
      <c r="SIL67" s="0"/>
      <c r="SIM67" s="0"/>
      <c r="SIN67" s="0"/>
      <c r="SIO67" s="0"/>
      <c r="SIP67" s="0"/>
      <c r="SIQ67" s="0"/>
      <c r="SIR67" s="0"/>
      <c r="SIS67" s="0"/>
      <c r="SIT67" s="0"/>
      <c r="SIU67" s="0"/>
      <c r="SIV67" s="0"/>
      <c r="SIW67" s="0"/>
      <c r="SIX67" s="0"/>
      <c r="SIY67" s="0"/>
      <c r="SIZ67" s="0"/>
      <c r="SJA67" s="0"/>
      <c r="SJB67" s="0"/>
      <c r="SJC67" s="0"/>
      <c r="SJD67" s="0"/>
      <c r="SJE67" s="0"/>
      <c r="SJF67" s="0"/>
      <c r="SJG67" s="0"/>
      <c r="SJH67" s="0"/>
      <c r="SJI67" s="0"/>
      <c r="SJJ67" s="0"/>
      <c r="SJK67" s="0"/>
      <c r="SJL67" s="0"/>
      <c r="SJM67" s="0"/>
      <c r="SJN67" s="0"/>
      <c r="SJO67" s="0"/>
      <c r="SJP67" s="0"/>
      <c r="SJQ67" s="0"/>
      <c r="SJR67" s="0"/>
      <c r="SJS67" s="0"/>
      <c r="SJT67" s="0"/>
      <c r="SJU67" s="0"/>
      <c r="SJV67" s="0"/>
      <c r="SJW67" s="0"/>
      <c r="SJX67" s="0"/>
      <c r="SJY67" s="0"/>
      <c r="SJZ67" s="0"/>
      <c r="SKA67" s="0"/>
      <c r="SKB67" s="0"/>
      <c r="SKC67" s="0"/>
      <c r="SKD67" s="0"/>
      <c r="SKE67" s="0"/>
      <c r="SKF67" s="0"/>
      <c r="SKG67" s="0"/>
      <c r="SKH67" s="0"/>
      <c r="SKI67" s="0"/>
      <c r="SKJ67" s="0"/>
      <c r="SKK67" s="0"/>
      <c r="SKL67" s="0"/>
      <c r="SKM67" s="0"/>
      <c r="SKN67" s="0"/>
      <c r="SKO67" s="0"/>
      <c r="SKP67" s="0"/>
      <c r="SKQ67" s="0"/>
      <c r="SKR67" s="0"/>
      <c r="SKS67" s="0"/>
      <c r="SKT67" s="0"/>
      <c r="SKU67" s="0"/>
      <c r="SKV67" s="0"/>
      <c r="SKW67" s="0"/>
      <c r="SKX67" s="0"/>
      <c r="SKY67" s="0"/>
      <c r="SKZ67" s="0"/>
      <c r="SLA67" s="0"/>
      <c r="SLB67" s="0"/>
      <c r="SLC67" s="0"/>
      <c r="SLD67" s="0"/>
      <c r="SLE67" s="0"/>
      <c r="SLF67" s="0"/>
      <c r="SLG67" s="0"/>
      <c r="SLH67" s="0"/>
      <c r="SLI67" s="0"/>
      <c r="SLJ67" s="0"/>
      <c r="SLK67" s="0"/>
      <c r="SLL67" s="0"/>
      <c r="SLM67" s="0"/>
      <c r="SLN67" s="0"/>
      <c r="SLO67" s="0"/>
      <c r="SLP67" s="0"/>
      <c r="SLQ67" s="0"/>
      <c r="SLR67" s="0"/>
      <c r="SLS67" s="0"/>
      <c r="SLT67" s="0"/>
      <c r="SLU67" s="0"/>
      <c r="SLV67" s="0"/>
      <c r="SLW67" s="0"/>
      <c r="SLX67" s="0"/>
      <c r="SLY67" s="0"/>
      <c r="SLZ67" s="0"/>
      <c r="SMA67" s="0"/>
      <c r="SMB67" s="0"/>
      <c r="SMC67" s="0"/>
      <c r="SMD67" s="0"/>
      <c r="SME67" s="0"/>
      <c r="SMF67" s="0"/>
      <c r="SMG67" s="0"/>
      <c r="SMH67" s="0"/>
      <c r="SMI67" s="0"/>
      <c r="SMJ67" s="0"/>
      <c r="SMK67" s="0"/>
      <c r="SML67" s="0"/>
      <c r="SMM67" s="0"/>
      <c r="SMN67" s="0"/>
      <c r="SMO67" s="0"/>
      <c r="SMP67" s="0"/>
      <c r="SMQ67" s="0"/>
      <c r="SMR67" s="0"/>
      <c r="SMS67" s="0"/>
      <c r="SMT67" s="0"/>
      <c r="SMU67" s="0"/>
      <c r="SMV67" s="0"/>
      <c r="SMW67" s="0"/>
      <c r="SMX67" s="0"/>
      <c r="SMY67" s="0"/>
      <c r="SMZ67" s="0"/>
      <c r="SNA67" s="0"/>
      <c r="SNB67" s="0"/>
      <c r="SNC67" s="0"/>
      <c r="SND67" s="0"/>
      <c r="SNE67" s="0"/>
      <c r="SNF67" s="0"/>
      <c r="SNG67" s="0"/>
      <c r="SNH67" s="0"/>
      <c r="SNI67" s="0"/>
      <c r="SNJ67" s="0"/>
      <c r="SNK67" s="0"/>
      <c r="SNL67" s="0"/>
      <c r="SNM67" s="0"/>
      <c r="SNN67" s="0"/>
      <c r="SNO67" s="0"/>
      <c r="SNP67" s="0"/>
      <c r="SNQ67" s="0"/>
      <c r="SNR67" s="0"/>
      <c r="SNS67" s="0"/>
      <c r="SNT67" s="0"/>
      <c r="SNU67" s="0"/>
      <c r="SNV67" s="0"/>
      <c r="SNW67" s="0"/>
      <c r="SNX67" s="0"/>
      <c r="SNY67" s="0"/>
      <c r="SNZ67" s="0"/>
      <c r="SOA67" s="0"/>
      <c r="SOB67" s="0"/>
      <c r="SOC67" s="0"/>
      <c r="SOD67" s="0"/>
      <c r="SOE67" s="0"/>
      <c r="SOF67" s="0"/>
      <c r="SOG67" s="0"/>
      <c r="SOH67" s="0"/>
      <c r="SOI67" s="0"/>
      <c r="SOJ67" s="0"/>
      <c r="SOK67" s="0"/>
      <c r="SOL67" s="0"/>
      <c r="SOM67" s="0"/>
      <c r="SON67" s="0"/>
      <c r="SOO67" s="0"/>
      <c r="SOP67" s="0"/>
      <c r="SOQ67" s="0"/>
      <c r="SOR67" s="0"/>
      <c r="SOS67" s="0"/>
      <c r="SOT67" s="0"/>
      <c r="SOU67" s="0"/>
      <c r="SOV67" s="0"/>
      <c r="SOW67" s="0"/>
      <c r="SOX67" s="0"/>
      <c r="SOY67" s="0"/>
      <c r="SOZ67" s="0"/>
      <c r="SPA67" s="0"/>
      <c r="SPB67" s="0"/>
      <c r="SPC67" s="0"/>
      <c r="SPD67" s="0"/>
      <c r="SPE67" s="0"/>
      <c r="SPF67" s="0"/>
      <c r="SPG67" s="0"/>
      <c r="SPH67" s="0"/>
      <c r="SPI67" s="0"/>
      <c r="SPJ67" s="0"/>
      <c r="SPK67" s="0"/>
      <c r="SPL67" s="0"/>
      <c r="SPM67" s="0"/>
      <c r="SPN67" s="0"/>
      <c r="SPO67" s="0"/>
      <c r="SPP67" s="0"/>
      <c r="SPQ67" s="0"/>
      <c r="SPR67" s="0"/>
      <c r="SPS67" s="0"/>
      <c r="SPT67" s="0"/>
      <c r="SPU67" s="0"/>
      <c r="SPV67" s="0"/>
      <c r="SPW67" s="0"/>
      <c r="SPX67" s="0"/>
      <c r="SPY67" s="0"/>
      <c r="SPZ67" s="0"/>
      <c r="SQA67" s="0"/>
      <c r="SQB67" s="0"/>
      <c r="SQC67" s="0"/>
      <c r="SQD67" s="0"/>
      <c r="SQE67" s="0"/>
      <c r="SQF67" s="0"/>
      <c r="SQG67" s="0"/>
      <c r="SQH67" s="0"/>
      <c r="SQI67" s="0"/>
      <c r="SQJ67" s="0"/>
      <c r="SQK67" s="0"/>
      <c r="SQL67" s="0"/>
      <c r="SQM67" s="0"/>
      <c r="SQN67" s="0"/>
      <c r="SQO67" s="0"/>
      <c r="SQP67" s="0"/>
      <c r="SQQ67" s="0"/>
      <c r="SQR67" s="0"/>
      <c r="SQS67" s="0"/>
      <c r="SQT67" s="0"/>
      <c r="SQU67" s="0"/>
      <c r="SQV67" s="0"/>
      <c r="SQW67" s="0"/>
      <c r="SQX67" s="0"/>
      <c r="SQY67" s="0"/>
      <c r="SQZ67" s="0"/>
      <c r="SRA67" s="0"/>
      <c r="SRB67" s="0"/>
      <c r="SRC67" s="0"/>
      <c r="SRD67" s="0"/>
      <c r="SRE67" s="0"/>
      <c r="SRF67" s="0"/>
      <c r="SRG67" s="0"/>
      <c r="SRH67" s="0"/>
      <c r="SRI67" s="0"/>
      <c r="SRJ67" s="0"/>
      <c r="SRK67" s="0"/>
      <c r="SRL67" s="0"/>
      <c r="SRM67" s="0"/>
      <c r="SRN67" s="0"/>
      <c r="SRO67" s="0"/>
      <c r="SRP67" s="0"/>
      <c r="SRQ67" s="0"/>
      <c r="SRR67" s="0"/>
      <c r="SRS67" s="0"/>
      <c r="SRT67" s="0"/>
      <c r="SRU67" s="0"/>
      <c r="SRV67" s="0"/>
      <c r="SRW67" s="0"/>
      <c r="SRX67" s="0"/>
      <c r="SRY67" s="0"/>
      <c r="SRZ67" s="0"/>
      <c r="SSA67" s="0"/>
      <c r="SSB67" s="0"/>
      <c r="SSC67" s="0"/>
      <c r="SSD67" s="0"/>
      <c r="SSE67" s="0"/>
      <c r="SSF67" s="0"/>
      <c r="SSG67" s="0"/>
      <c r="SSH67" s="0"/>
      <c r="SSI67" s="0"/>
      <c r="SSJ67" s="0"/>
      <c r="SSK67" s="0"/>
      <c r="SSL67" s="0"/>
      <c r="SSM67" s="0"/>
      <c r="SSN67" s="0"/>
      <c r="SSO67" s="0"/>
      <c r="SSP67" s="0"/>
      <c r="SSQ67" s="0"/>
      <c r="SSR67" s="0"/>
      <c r="SSS67" s="0"/>
      <c r="SST67" s="0"/>
      <c r="SSU67" s="0"/>
      <c r="SSV67" s="0"/>
      <c r="SSW67" s="0"/>
      <c r="SSX67" s="0"/>
      <c r="SSY67" s="0"/>
      <c r="SSZ67" s="0"/>
      <c r="STA67" s="0"/>
      <c r="STB67" s="0"/>
      <c r="STC67" s="0"/>
      <c r="STD67" s="0"/>
      <c r="STE67" s="0"/>
      <c r="STF67" s="0"/>
      <c r="STG67" s="0"/>
      <c r="STH67" s="0"/>
      <c r="STI67" s="0"/>
      <c r="STJ67" s="0"/>
      <c r="STK67" s="0"/>
      <c r="STL67" s="0"/>
      <c r="STM67" s="0"/>
      <c r="STN67" s="0"/>
      <c r="STO67" s="0"/>
      <c r="STP67" s="0"/>
      <c r="STQ67" s="0"/>
      <c r="STR67" s="0"/>
      <c r="STS67" s="0"/>
      <c r="STT67" s="0"/>
      <c r="STU67" s="0"/>
      <c r="STV67" s="0"/>
      <c r="STW67" s="0"/>
      <c r="STX67" s="0"/>
      <c r="STY67" s="0"/>
      <c r="STZ67" s="0"/>
      <c r="SUA67" s="0"/>
      <c r="SUB67" s="0"/>
      <c r="SUC67" s="0"/>
      <c r="SUD67" s="0"/>
      <c r="SUE67" s="0"/>
      <c r="SUF67" s="0"/>
      <c r="SUG67" s="0"/>
      <c r="SUH67" s="0"/>
      <c r="SUI67" s="0"/>
      <c r="SUJ67" s="0"/>
      <c r="SUK67" s="0"/>
      <c r="SUL67" s="0"/>
      <c r="SUM67" s="0"/>
      <c r="SUN67" s="0"/>
      <c r="SUO67" s="0"/>
      <c r="SUP67" s="0"/>
      <c r="SUQ67" s="0"/>
      <c r="SUR67" s="0"/>
      <c r="SUS67" s="0"/>
      <c r="SUT67" s="0"/>
      <c r="SUU67" s="0"/>
      <c r="SUV67" s="0"/>
      <c r="SUW67" s="0"/>
      <c r="SUX67" s="0"/>
      <c r="SUY67" s="0"/>
      <c r="SUZ67" s="0"/>
      <c r="SVA67" s="0"/>
      <c r="SVB67" s="0"/>
      <c r="SVC67" s="0"/>
      <c r="SVD67" s="0"/>
      <c r="SVE67" s="0"/>
      <c r="SVF67" s="0"/>
      <c r="SVG67" s="0"/>
      <c r="SVH67" s="0"/>
      <c r="SVI67" s="0"/>
      <c r="SVJ67" s="0"/>
      <c r="SVK67" s="0"/>
      <c r="SVL67" s="0"/>
      <c r="SVM67" s="0"/>
      <c r="SVN67" s="0"/>
      <c r="SVO67" s="0"/>
      <c r="SVP67" s="0"/>
      <c r="SVQ67" s="0"/>
      <c r="SVR67" s="0"/>
      <c r="SVS67" s="0"/>
      <c r="SVT67" s="0"/>
      <c r="SVU67" s="0"/>
      <c r="SVV67" s="0"/>
      <c r="SVW67" s="0"/>
      <c r="SVX67" s="0"/>
      <c r="SVY67" s="0"/>
      <c r="SVZ67" s="0"/>
      <c r="SWA67" s="0"/>
      <c r="SWB67" s="0"/>
      <c r="SWC67" s="0"/>
      <c r="SWD67" s="0"/>
      <c r="SWE67" s="0"/>
      <c r="SWF67" s="0"/>
      <c r="SWG67" s="0"/>
      <c r="SWH67" s="0"/>
      <c r="SWI67" s="0"/>
      <c r="SWJ67" s="0"/>
      <c r="SWK67" s="0"/>
      <c r="SWL67" s="0"/>
      <c r="SWM67" s="0"/>
      <c r="SWN67" s="0"/>
      <c r="SWO67" s="0"/>
      <c r="SWP67" s="0"/>
      <c r="SWQ67" s="0"/>
      <c r="SWR67" s="0"/>
      <c r="SWS67" s="0"/>
      <c r="SWT67" s="0"/>
      <c r="SWU67" s="0"/>
      <c r="SWV67" s="0"/>
      <c r="SWW67" s="0"/>
      <c r="SWX67" s="0"/>
      <c r="SWY67" s="0"/>
      <c r="SWZ67" s="0"/>
      <c r="SXA67" s="0"/>
      <c r="SXB67" s="0"/>
      <c r="SXC67" s="0"/>
      <c r="SXD67" s="0"/>
      <c r="SXE67" s="0"/>
      <c r="SXF67" s="0"/>
      <c r="SXG67" s="0"/>
      <c r="SXH67" s="0"/>
      <c r="SXI67" s="0"/>
      <c r="SXJ67" s="0"/>
      <c r="SXK67" s="0"/>
      <c r="SXL67" s="0"/>
      <c r="SXM67" s="0"/>
      <c r="SXN67" s="0"/>
      <c r="SXO67" s="0"/>
      <c r="SXP67" s="0"/>
      <c r="SXQ67" s="0"/>
      <c r="SXR67" s="0"/>
      <c r="SXS67" s="0"/>
      <c r="SXT67" s="0"/>
      <c r="SXU67" s="0"/>
      <c r="SXV67" s="0"/>
      <c r="SXW67" s="0"/>
      <c r="SXX67" s="0"/>
      <c r="SXY67" s="0"/>
      <c r="SXZ67" s="0"/>
      <c r="SYA67" s="0"/>
      <c r="SYB67" s="0"/>
      <c r="SYC67" s="0"/>
      <c r="SYD67" s="0"/>
      <c r="SYE67" s="0"/>
      <c r="SYF67" s="0"/>
      <c r="SYG67" s="0"/>
      <c r="SYH67" s="0"/>
      <c r="SYI67" s="0"/>
      <c r="SYJ67" s="0"/>
      <c r="SYK67" s="0"/>
      <c r="SYL67" s="0"/>
      <c r="SYM67" s="0"/>
      <c r="SYN67" s="0"/>
      <c r="SYO67" s="0"/>
      <c r="SYP67" s="0"/>
      <c r="SYQ67" s="0"/>
      <c r="SYR67" s="0"/>
      <c r="SYS67" s="0"/>
      <c r="SYT67" s="0"/>
      <c r="SYU67" s="0"/>
      <c r="SYV67" s="0"/>
      <c r="SYW67" s="0"/>
      <c r="SYX67" s="0"/>
      <c r="SYY67" s="0"/>
      <c r="SYZ67" s="0"/>
      <c r="SZA67" s="0"/>
      <c r="SZB67" s="0"/>
      <c r="SZC67" s="0"/>
      <c r="SZD67" s="0"/>
      <c r="SZE67" s="0"/>
      <c r="SZF67" s="0"/>
      <c r="SZG67" s="0"/>
      <c r="SZH67" s="0"/>
      <c r="SZI67" s="0"/>
      <c r="SZJ67" s="0"/>
      <c r="SZK67" s="0"/>
      <c r="SZL67" s="0"/>
      <c r="SZM67" s="0"/>
      <c r="SZN67" s="0"/>
      <c r="SZO67" s="0"/>
      <c r="SZP67" s="0"/>
      <c r="SZQ67" s="0"/>
      <c r="SZR67" s="0"/>
      <c r="SZS67" s="0"/>
      <c r="SZT67" s="0"/>
      <c r="SZU67" s="0"/>
      <c r="SZV67" s="0"/>
      <c r="SZW67" s="0"/>
      <c r="SZX67" s="0"/>
      <c r="SZY67" s="0"/>
      <c r="SZZ67" s="0"/>
      <c r="TAA67" s="0"/>
      <c r="TAB67" s="0"/>
      <c r="TAC67" s="0"/>
      <c r="TAD67" s="0"/>
      <c r="TAE67" s="0"/>
      <c r="TAF67" s="0"/>
      <c r="TAG67" s="0"/>
      <c r="TAH67" s="0"/>
      <c r="TAI67" s="0"/>
      <c r="TAJ67" s="0"/>
      <c r="TAK67" s="0"/>
      <c r="TAL67" s="0"/>
      <c r="TAM67" s="0"/>
      <c r="TAN67" s="0"/>
      <c r="TAO67" s="0"/>
      <c r="TAP67" s="0"/>
      <c r="TAQ67" s="0"/>
      <c r="TAR67" s="0"/>
      <c r="TAS67" s="0"/>
      <c r="TAT67" s="0"/>
      <c r="TAU67" s="0"/>
      <c r="TAV67" s="0"/>
      <c r="TAW67" s="0"/>
      <c r="TAX67" s="0"/>
      <c r="TAY67" s="0"/>
      <c r="TAZ67" s="0"/>
      <c r="TBA67" s="0"/>
      <c r="TBB67" s="0"/>
      <c r="TBC67" s="0"/>
      <c r="TBD67" s="0"/>
      <c r="TBE67" s="0"/>
      <c r="TBF67" s="0"/>
      <c r="TBG67" s="0"/>
      <c r="TBH67" s="0"/>
      <c r="TBI67" s="0"/>
      <c r="TBJ67" s="0"/>
      <c r="TBK67" s="0"/>
      <c r="TBL67" s="0"/>
      <c r="TBM67" s="0"/>
      <c r="TBN67" s="0"/>
      <c r="TBO67" s="0"/>
      <c r="TBP67" s="0"/>
      <c r="TBQ67" s="0"/>
      <c r="TBR67" s="0"/>
      <c r="TBS67" s="0"/>
      <c r="TBT67" s="0"/>
      <c r="TBU67" s="0"/>
      <c r="TBV67" s="0"/>
      <c r="TBW67" s="0"/>
      <c r="TBX67" s="0"/>
      <c r="TBY67" s="0"/>
      <c r="TBZ67" s="0"/>
      <c r="TCA67" s="0"/>
      <c r="TCB67" s="0"/>
      <c r="TCC67" s="0"/>
      <c r="TCD67" s="0"/>
      <c r="TCE67" s="0"/>
      <c r="TCF67" s="0"/>
      <c r="TCG67" s="0"/>
      <c r="TCH67" s="0"/>
      <c r="TCI67" s="0"/>
      <c r="TCJ67" s="0"/>
      <c r="TCK67" s="0"/>
      <c r="TCL67" s="0"/>
      <c r="TCM67" s="0"/>
      <c r="TCN67" s="0"/>
      <c r="TCO67" s="0"/>
      <c r="TCP67" s="0"/>
      <c r="TCQ67" s="0"/>
      <c r="TCR67" s="0"/>
      <c r="TCS67" s="0"/>
      <c r="TCT67" s="0"/>
      <c r="TCU67" s="0"/>
      <c r="TCV67" s="0"/>
      <c r="TCW67" s="0"/>
      <c r="TCX67" s="0"/>
      <c r="TCY67" s="0"/>
      <c r="TCZ67" s="0"/>
      <c r="TDA67" s="0"/>
      <c r="TDB67" s="0"/>
      <c r="TDC67" s="0"/>
      <c r="TDD67" s="0"/>
      <c r="TDE67" s="0"/>
      <c r="TDF67" s="0"/>
      <c r="TDG67" s="0"/>
      <c r="TDH67" s="0"/>
      <c r="TDI67" s="0"/>
      <c r="TDJ67" s="0"/>
      <c r="TDK67" s="0"/>
      <c r="TDL67" s="0"/>
      <c r="TDM67" s="0"/>
      <c r="TDN67" s="0"/>
      <c r="TDO67" s="0"/>
      <c r="TDP67" s="0"/>
      <c r="TDQ67" s="0"/>
      <c r="TDR67" s="0"/>
      <c r="TDS67" s="0"/>
      <c r="TDT67" s="0"/>
      <c r="TDU67" s="0"/>
      <c r="TDV67" s="0"/>
      <c r="TDW67" s="0"/>
      <c r="TDX67" s="0"/>
      <c r="TDY67" s="0"/>
      <c r="TDZ67" s="0"/>
      <c r="TEA67" s="0"/>
      <c r="TEB67" s="0"/>
      <c r="TEC67" s="0"/>
      <c r="TED67" s="0"/>
      <c r="TEE67" s="0"/>
      <c r="TEF67" s="0"/>
      <c r="TEG67" s="0"/>
      <c r="TEH67" s="0"/>
      <c r="TEI67" s="0"/>
      <c r="TEJ67" s="0"/>
      <c r="TEK67" s="0"/>
      <c r="TEL67" s="0"/>
      <c r="TEM67" s="0"/>
      <c r="TEN67" s="0"/>
      <c r="TEO67" s="0"/>
      <c r="TEP67" s="0"/>
      <c r="TEQ67" s="0"/>
      <c r="TER67" s="0"/>
      <c r="TES67" s="0"/>
      <c r="TET67" s="0"/>
      <c r="TEU67" s="0"/>
      <c r="TEV67" s="0"/>
      <c r="TEW67" s="0"/>
      <c r="TEX67" s="0"/>
      <c r="TEY67" s="0"/>
      <c r="TEZ67" s="0"/>
      <c r="TFA67" s="0"/>
      <c r="TFB67" s="0"/>
      <c r="TFC67" s="0"/>
      <c r="TFD67" s="0"/>
      <c r="TFE67" s="0"/>
      <c r="TFF67" s="0"/>
      <c r="TFG67" s="0"/>
      <c r="TFH67" s="0"/>
      <c r="TFI67" s="0"/>
      <c r="TFJ67" s="0"/>
      <c r="TFK67" s="0"/>
      <c r="TFL67" s="0"/>
      <c r="TFM67" s="0"/>
      <c r="TFN67" s="0"/>
      <c r="TFO67" s="0"/>
      <c r="TFP67" s="0"/>
      <c r="TFQ67" s="0"/>
      <c r="TFR67" s="0"/>
      <c r="TFS67" s="0"/>
      <c r="TFT67" s="0"/>
      <c r="TFU67" s="0"/>
      <c r="TFV67" s="0"/>
      <c r="TFW67" s="0"/>
      <c r="TFX67" s="0"/>
      <c r="TFY67" s="0"/>
      <c r="TFZ67" s="0"/>
      <c r="TGA67" s="0"/>
      <c r="TGB67" s="0"/>
      <c r="TGC67" s="0"/>
      <c r="TGD67" s="0"/>
      <c r="TGE67" s="0"/>
      <c r="TGF67" s="0"/>
      <c r="TGG67" s="0"/>
      <c r="TGH67" s="0"/>
      <c r="TGI67" s="0"/>
      <c r="TGJ67" s="0"/>
      <c r="TGK67" s="0"/>
      <c r="TGL67" s="0"/>
      <c r="TGM67" s="0"/>
      <c r="TGN67" s="0"/>
      <c r="TGO67" s="0"/>
      <c r="TGP67" s="0"/>
      <c r="TGQ67" s="0"/>
      <c r="TGR67" s="0"/>
      <c r="TGS67" s="0"/>
      <c r="TGT67" s="0"/>
      <c r="TGU67" s="0"/>
      <c r="TGV67" s="0"/>
      <c r="TGW67" s="0"/>
      <c r="TGX67" s="0"/>
      <c r="TGY67" s="0"/>
      <c r="TGZ67" s="0"/>
      <c r="THA67" s="0"/>
      <c r="THB67" s="0"/>
      <c r="THC67" s="0"/>
      <c r="THD67" s="0"/>
      <c r="THE67" s="0"/>
      <c r="THF67" s="0"/>
      <c r="THG67" s="0"/>
      <c r="THH67" s="0"/>
      <c r="THI67" s="0"/>
      <c r="THJ67" s="0"/>
      <c r="THK67" s="0"/>
      <c r="THL67" s="0"/>
      <c r="THM67" s="0"/>
      <c r="THN67" s="0"/>
      <c r="THO67" s="0"/>
      <c r="THP67" s="0"/>
      <c r="THQ67" s="0"/>
      <c r="THR67" s="0"/>
      <c r="THS67" s="0"/>
      <c r="THT67" s="0"/>
      <c r="THU67" s="0"/>
      <c r="THV67" s="0"/>
      <c r="THW67" s="0"/>
      <c r="THX67" s="0"/>
      <c r="THY67" s="0"/>
      <c r="THZ67" s="0"/>
      <c r="TIA67" s="0"/>
      <c r="TIB67" s="0"/>
      <c r="TIC67" s="0"/>
      <c r="TID67" s="0"/>
      <c r="TIE67" s="0"/>
      <c r="TIF67" s="0"/>
      <c r="TIG67" s="0"/>
      <c r="TIH67" s="0"/>
      <c r="TII67" s="0"/>
      <c r="TIJ67" s="0"/>
      <c r="TIK67" s="0"/>
      <c r="TIL67" s="0"/>
      <c r="TIM67" s="0"/>
      <c r="TIN67" s="0"/>
      <c r="TIO67" s="0"/>
      <c r="TIP67" s="0"/>
      <c r="TIQ67" s="0"/>
      <c r="TIR67" s="0"/>
      <c r="TIS67" s="0"/>
      <c r="TIT67" s="0"/>
      <c r="TIU67" s="0"/>
      <c r="TIV67" s="0"/>
      <c r="TIW67" s="0"/>
      <c r="TIX67" s="0"/>
      <c r="TIY67" s="0"/>
      <c r="TIZ67" s="0"/>
      <c r="TJA67" s="0"/>
      <c r="TJB67" s="0"/>
      <c r="TJC67" s="0"/>
      <c r="TJD67" s="0"/>
      <c r="TJE67" s="0"/>
      <c r="TJF67" s="0"/>
      <c r="TJG67" s="0"/>
      <c r="TJH67" s="0"/>
      <c r="TJI67" s="0"/>
      <c r="TJJ67" s="0"/>
      <c r="TJK67" s="0"/>
      <c r="TJL67" s="0"/>
      <c r="TJM67" s="0"/>
      <c r="TJN67" s="0"/>
      <c r="TJO67" s="0"/>
      <c r="TJP67" s="0"/>
      <c r="TJQ67" s="0"/>
      <c r="TJR67" s="0"/>
      <c r="TJS67" s="0"/>
      <c r="TJT67" s="0"/>
      <c r="TJU67" s="0"/>
      <c r="TJV67" s="0"/>
      <c r="TJW67" s="0"/>
      <c r="TJX67" s="0"/>
      <c r="TJY67" s="0"/>
      <c r="TJZ67" s="0"/>
      <c r="TKA67" s="0"/>
      <c r="TKB67" s="0"/>
      <c r="TKC67" s="0"/>
      <c r="TKD67" s="0"/>
      <c r="TKE67" s="0"/>
      <c r="TKF67" s="0"/>
      <c r="TKG67" s="0"/>
      <c r="TKH67" s="0"/>
      <c r="TKI67" s="0"/>
      <c r="TKJ67" s="0"/>
      <c r="TKK67" s="0"/>
      <c r="TKL67" s="0"/>
      <c r="TKM67" s="0"/>
      <c r="TKN67" s="0"/>
      <c r="TKO67" s="0"/>
      <c r="TKP67" s="0"/>
      <c r="TKQ67" s="0"/>
      <c r="TKR67" s="0"/>
      <c r="TKS67" s="0"/>
      <c r="TKT67" s="0"/>
      <c r="TKU67" s="0"/>
      <c r="TKV67" s="0"/>
      <c r="TKW67" s="0"/>
      <c r="TKX67" s="0"/>
      <c r="TKY67" s="0"/>
      <c r="TKZ67" s="0"/>
      <c r="TLA67" s="0"/>
      <c r="TLB67" s="0"/>
      <c r="TLC67" s="0"/>
      <c r="TLD67" s="0"/>
      <c r="TLE67" s="0"/>
      <c r="TLF67" s="0"/>
      <c r="TLG67" s="0"/>
      <c r="TLH67" s="0"/>
      <c r="TLI67" s="0"/>
      <c r="TLJ67" s="0"/>
      <c r="TLK67" s="0"/>
      <c r="TLL67" s="0"/>
      <c r="TLM67" s="0"/>
      <c r="TLN67" s="0"/>
      <c r="TLO67" s="0"/>
      <c r="TLP67" s="0"/>
      <c r="TLQ67" s="0"/>
      <c r="TLR67" s="0"/>
      <c r="TLS67" s="0"/>
      <c r="TLT67" s="0"/>
      <c r="TLU67" s="0"/>
      <c r="TLV67" s="0"/>
      <c r="TLW67" s="0"/>
      <c r="TLX67" s="0"/>
      <c r="TLY67" s="0"/>
      <c r="TLZ67" s="0"/>
      <c r="TMA67" s="0"/>
      <c r="TMB67" s="0"/>
      <c r="TMC67" s="0"/>
      <c r="TMD67" s="0"/>
      <c r="TME67" s="0"/>
      <c r="TMF67" s="0"/>
      <c r="TMG67" s="0"/>
      <c r="TMH67" s="0"/>
      <c r="TMI67" s="0"/>
      <c r="TMJ67" s="0"/>
      <c r="TMK67" s="0"/>
      <c r="TML67" s="0"/>
      <c r="TMM67" s="0"/>
      <c r="TMN67" s="0"/>
      <c r="TMO67" s="0"/>
      <c r="TMP67" s="0"/>
      <c r="TMQ67" s="0"/>
      <c r="TMR67" s="0"/>
      <c r="TMS67" s="0"/>
      <c r="TMT67" s="0"/>
      <c r="TMU67" s="0"/>
      <c r="TMV67" s="0"/>
      <c r="TMW67" s="0"/>
      <c r="TMX67" s="0"/>
      <c r="TMY67" s="0"/>
      <c r="TMZ67" s="0"/>
      <c r="TNA67" s="0"/>
      <c r="TNB67" s="0"/>
      <c r="TNC67" s="0"/>
      <c r="TND67" s="0"/>
      <c r="TNE67" s="0"/>
      <c r="TNF67" s="0"/>
      <c r="TNG67" s="0"/>
      <c r="TNH67" s="0"/>
      <c r="TNI67" s="0"/>
      <c r="TNJ67" s="0"/>
      <c r="TNK67" s="0"/>
      <c r="TNL67" s="0"/>
      <c r="TNM67" s="0"/>
      <c r="TNN67" s="0"/>
      <c r="TNO67" s="0"/>
      <c r="TNP67" s="0"/>
      <c r="TNQ67" s="0"/>
      <c r="TNR67" s="0"/>
      <c r="TNS67" s="0"/>
      <c r="TNT67" s="0"/>
      <c r="TNU67" s="0"/>
      <c r="TNV67" s="0"/>
      <c r="TNW67" s="0"/>
      <c r="TNX67" s="0"/>
      <c r="TNY67" s="0"/>
      <c r="TNZ67" s="0"/>
      <c r="TOA67" s="0"/>
      <c r="TOB67" s="0"/>
      <c r="TOC67" s="0"/>
      <c r="TOD67" s="0"/>
      <c r="TOE67" s="0"/>
      <c r="TOF67" s="0"/>
      <c r="TOG67" s="0"/>
      <c r="TOH67" s="0"/>
      <c r="TOI67" s="0"/>
      <c r="TOJ67" s="0"/>
      <c r="TOK67" s="0"/>
      <c r="TOL67" s="0"/>
      <c r="TOM67" s="0"/>
      <c r="TON67" s="0"/>
      <c r="TOO67" s="0"/>
      <c r="TOP67" s="0"/>
      <c r="TOQ67" s="0"/>
      <c r="TOR67" s="0"/>
      <c r="TOS67" s="0"/>
      <c r="TOT67" s="0"/>
      <c r="TOU67" s="0"/>
      <c r="TOV67" s="0"/>
      <c r="TOW67" s="0"/>
      <c r="TOX67" s="0"/>
      <c r="TOY67" s="0"/>
      <c r="TOZ67" s="0"/>
      <c r="TPA67" s="0"/>
      <c r="TPB67" s="0"/>
      <c r="TPC67" s="0"/>
      <c r="TPD67" s="0"/>
      <c r="TPE67" s="0"/>
      <c r="TPF67" s="0"/>
      <c r="TPG67" s="0"/>
      <c r="TPH67" s="0"/>
      <c r="TPI67" s="0"/>
      <c r="TPJ67" s="0"/>
      <c r="TPK67" s="0"/>
      <c r="TPL67" s="0"/>
      <c r="TPM67" s="0"/>
      <c r="TPN67" s="0"/>
      <c r="TPO67" s="0"/>
      <c r="TPP67" s="0"/>
      <c r="TPQ67" s="0"/>
      <c r="TPR67" s="0"/>
      <c r="TPS67" s="0"/>
      <c r="TPT67" s="0"/>
      <c r="TPU67" s="0"/>
      <c r="TPV67" s="0"/>
      <c r="TPW67" s="0"/>
      <c r="TPX67" s="0"/>
      <c r="TPY67" s="0"/>
      <c r="TPZ67" s="0"/>
      <c r="TQA67" s="0"/>
      <c r="TQB67" s="0"/>
      <c r="TQC67" s="0"/>
      <c r="TQD67" s="0"/>
      <c r="TQE67" s="0"/>
      <c r="TQF67" s="0"/>
      <c r="TQG67" s="0"/>
      <c r="TQH67" s="0"/>
      <c r="TQI67" s="0"/>
      <c r="TQJ67" s="0"/>
      <c r="TQK67" s="0"/>
      <c r="TQL67" s="0"/>
      <c r="TQM67" s="0"/>
      <c r="TQN67" s="0"/>
      <c r="TQO67" s="0"/>
      <c r="TQP67" s="0"/>
      <c r="TQQ67" s="0"/>
      <c r="TQR67" s="0"/>
      <c r="TQS67" s="0"/>
      <c r="TQT67" s="0"/>
      <c r="TQU67" s="0"/>
      <c r="TQV67" s="0"/>
      <c r="TQW67" s="0"/>
      <c r="TQX67" s="0"/>
      <c r="TQY67" s="0"/>
      <c r="TQZ67" s="0"/>
      <c r="TRA67" s="0"/>
      <c r="TRB67" s="0"/>
      <c r="TRC67" s="0"/>
      <c r="TRD67" s="0"/>
      <c r="TRE67" s="0"/>
      <c r="TRF67" s="0"/>
      <c r="TRG67" s="0"/>
      <c r="TRH67" s="0"/>
      <c r="TRI67" s="0"/>
      <c r="TRJ67" s="0"/>
      <c r="TRK67" s="0"/>
      <c r="TRL67" s="0"/>
      <c r="TRM67" s="0"/>
      <c r="TRN67" s="0"/>
      <c r="TRO67" s="0"/>
      <c r="TRP67" s="0"/>
      <c r="TRQ67" s="0"/>
      <c r="TRR67" s="0"/>
      <c r="TRS67" s="0"/>
      <c r="TRT67" s="0"/>
      <c r="TRU67" s="0"/>
      <c r="TRV67" s="0"/>
      <c r="TRW67" s="0"/>
      <c r="TRX67" s="0"/>
      <c r="TRY67" s="0"/>
      <c r="TRZ67" s="0"/>
      <c r="TSA67" s="0"/>
      <c r="TSB67" s="0"/>
      <c r="TSC67" s="0"/>
      <c r="TSD67" s="0"/>
      <c r="TSE67" s="0"/>
      <c r="TSF67" s="0"/>
      <c r="TSG67" s="0"/>
      <c r="TSH67" s="0"/>
      <c r="TSI67" s="0"/>
      <c r="TSJ67" s="0"/>
      <c r="TSK67" s="0"/>
      <c r="TSL67" s="0"/>
      <c r="TSM67" s="0"/>
      <c r="TSN67" s="0"/>
      <c r="TSO67" s="0"/>
      <c r="TSP67" s="0"/>
      <c r="TSQ67" s="0"/>
      <c r="TSR67" s="0"/>
      <c r="TSS67" s="0"/>
      <c r="TST67" s="0"/>
      <c r="TSU67" s="0"/>
      <c r="TSV67" s="0"/>
      <c r="TSW67" s="0"/>
      <c r="TSX67" s="0"/>
      <c r="TSY67" s="0"/>
      <c r="TSZ67" s="0"/>
      <c r="TTA67" s="0"/>
      <c r="TTB67" s="0"/>
      <c r="TTC67" s="0"/>
      <c r="TTD67" s="0"/>
      <c r="TTE67" s="0"/>
      <c r="TTF67" s="0"/>
      <c r="TTG67" s="0"/>
      <c r="TTH67" s="0"/>
      <c r="TTI67" s="0"/>
      <c r="TTJ67" s="0"/>
      <c r="TTK67" s="0"/>
      <c r="TTL67" s="0"/>
      <c r="TTM67" s="0"/>
      <c r="TTN67" s="0"/>
      <c r="TTO67" s="0"/>
      <c r="TTP67" s="0"/>
      <c r="TTQ67" s="0"/>
      <c r="TTR67" s="0"/>
      <c r="TTS67" s="0"/>
      <c r="TTT67" s="0"/>
      <c r="TTU67" s="0"/>
      <c r="TTV67" s="0"/>
      <c r="TTW67" s="0"/>
      <c r="TTX67" s="0"/>
      <c r="TTY67" s="0"/>
      <c r="TTZ67" s="0"/>
      <c r="TUA67" s="0"/>
      <c r="TUB67" s="0"/>
      <c r="TUC67" s="0"/>
      <c r="TUD67" s="0"/>
      <c r="TUE67" s="0"/>
      <c r="TUF67" s="0"/>
      <c r="TUG67" s="0"/>
      <c r="TUH67" s="0"/>
      <c r="TUI67" s="0"/>
      <c r="TUJ67" s="0"/>
      <c r="TUK67" s="0"/>
      <c r="TUL67" s="0"/>
      <c r="TUM67" s="0"/>
      <c r="TUN67" s="0"/>
      <c r="TUO67" s="0"/>
      <c r="TUP67" s="0"/>
      <c r="TUQ67" s="0"/>
      <c r="TUR67" s="0"/>
      <c r="TUS67" s="0"/>
      <c r="TUT67" s="0"/>
      <c r="TUU67" s="0"/>
      <c r="TUV67" s="0"/>
      <c r="TUW67" s="0"/>
      <c r="TUX67" s="0"/>
      <c r="TUY67" s="0"/>
      <c r="TUZ67" s="0"/>
      <c r="TVA67" s="0"/>
      <c r="TVB67" s="0"/>
      <c r="TVC67" s="0"/>
      <c r="TVD67" s="0"/>
      <c r="TVE67" s="0"/>
      <c r="TVF67" s="0"/>
      <c r="TVG67" s="0"/>
      <c r="TVH67" s="0"/>
      <c r="TVI67" s="0"/>
      <c r="TVJ67" s="0"/>
      <c r="TVK67" s="0"/>
      <c r="TVL67" s="0"/>
      <c r="TVM67" s="0"/>
      <c r="TVN67" s="0"/>
      <c r="TVO67" s="0"/>
      <c r="TVP67" s="0"/>
      <c r="TVQ67" s="0"/>
      <c r="TVR67" s="0"/>
      <c r="TVS67" s="0"/>
      <c r="TVT67" s="0"/>
      <c r="TVU67" s="0"/>
      <c r="TVV67" s="0"/>
      <c r="TVW67" s="0"/>
      <c r="TVX67" s="0"/>
      <c r="TVY67" s="0"/>
      <c r="TVZ67" s="0"/>
      <c r="TWA67" s="0"/>
      <c r="TWB67" s="0"/>
      <c r="TWC67" s="0"/>
      <c r="TWD67" s="0"/>
      <c r="TWE67" s="0"/>
      <c r="TWF67" s="0"/>
      <c r="TWG67" s="0"/>
      <c r="TWH67" s="0"/>
      <c r="TWI67" s="0"/>
      <c r="TWJ67" s="0"/>
      <c r="TWK67" s="0"/>
      <c r="TWL67" s="0"/>
      <c r="TWM67" s="0"/>
      <c r="TWN67" s="0"/>
      <c r="TWO67" s="0"/>
      <c r="TWP67" s="0"/>
      <c r="TWQ67" s="0"/>
      <c r="TWR67" s="0"/>
      <c r="TWS67" s="0"/>
      <c r="TWT67" s="0"/>
      <c r="TWU67" s="0"/>
      <c r="TWV67" s="0"/>
      <c r="TWW67" s="0"/>
      <c r="TWX67" s="0"/>
      <c r="TWY67" s="0"/>
      <c r="TWZ67" s="0"/>
      <c r="TXA67" s="0"/>
      <c r="TXB67" s="0"/>
      <c r="TXC67" s="0"/>
      <c r="TXD67" s="0"/>
      <c r="TXE67" s="0"/>
      <c r="TXF67" s="0"/>
      <c r="TXG67" s="0"/>
      <c r="TXH67" s="0"/>
      <c r="TXI67" s="0"/>
      <c r="TXJ67" s="0"/>
      <c r="TXK67" s="0"/>
      <c r="TXL67" s="0"/>
      <c r="TXM67" s="0"/>
      <c r="TXN67" s="0"/>
      <c r="TXO67" s="0"/>
      <c r="TXP67" s="0"/>
      <c r="TXQ67" s="0"/>
      <c r="TXR67" s="0"/>
      <c r="TXS67" s="0"/>
      <c r="TXT67" s="0"/>
      <c r="TXU67" s="0"/>
      <c r="TXV67" s="0"/>
      <c r="TXW67" s="0"/>
      <c r="TXX67" s="0"/>
      <c r="TXY67" s="0"/>
      <c r="TXZ67" s="0"/>
      <c r="TYA67" s="0"/>
      <c r="TYB67" s="0"/>
      <c r="TYC67" s="0"/>
      <c r="TYD67" s="0"/>
      <c r="TYE67" s="0"/>
      <c r="TYF67" s="0"/>
      <c r="TYG67" s="0"/>
      <c r="TYH67" s="0"/>
      <c r="TYI67" s="0"/>
      <c r="TYJ67" s="0"/>
      <c r="TYK67" s="0"/>
      <c r="TYL67" s="0"/>
      <c r="TYM67" s="0"/>
      <c r="TYN67" s="0"/>
      <c r="TYO67" s="0"/>
      <c r="TYP67" s="0"/>
      <c r="TYQ67" s="0"/>
      <c r="TYR67" s="0"/>
      <c r="TYS67" s="0"/>
      <c r="TYT67" s="0"/>
      <c r="TYU67" s="0"/>
      <c r="TYV67" s="0"/>
      <c r="TYW67" s="0"/>
      <c r="TYX67" s="0"/>
      <c r="TYY67" s="0"/>
      <c r="TYZ67" s="0"/>
      <c r="TZA67" s="0"/>
      <c r="TZB67" s="0"/>
      <c r="TZC67" s="0"/>
      <c r="TZD67" s="0"/>
      <c r="TZE67" s="0"/>
      <c r="TZF67" s="0"/>
      <c r="TZG67" s="0"/>
      <c r="TZH67" s="0"/>
      <c r="TZI67" s="0"/>
      <c r="TZJ67" s="0"/>
      <c r="TZK67" s="0"/>
      <c r="TZL67" s="0"/>
      <c r="TZM67" s="0"/>
      <c r="TZN67" s="0"/>
      <c r="TZO67" s="0"/>
      <c r="TZP67" s="0"/>
      <c r="TZQ67" s="0"/>
      <c r="TZR67" s="0"/>
      <c r="TZS67" s="0"/>
      <c r="TZT67" s="0"/>
      <c r="TZU67" s="0"/>
      <c r="TZV67" s="0"/>
      <c r="TZW67" s="0"/>
      <c r="TZX67" s="0"/>
      <c r="TZY67" s="0"/>
      <c r="TZZ67" s="0"/>
      <c r="UAA67" s="0"/>
      <c r="UAB67" s="0"/>
      <c r="UAC67" s="0"/>
      <c r="UAD67" s="0"/>
      <c r="UAE67" s="0"/>
      <c r="UAF67" s="0"/>
      <c r="UAG67" s="0"/>
      <c r="UAH67" s="0"/>
      <c r="UAI67" s="0"/>
      <c r="UAJ67" s="0"/>
      <c r="UAK67" s="0"/>
      <c r="UAL67" s="0"/>
      <c r="UAM67" s="0"/>
      <c r="UAN67" s="0"/>
      <c r="UAO67" s="0"/>
      <c r="UAP67" s="0"/>
      <c r="UAQ67" s="0"/>
      <c r="UAR67" s="0"/>
      <c r="UAS67" s="0"/>
      <c r="UAT67" s="0"/>
      <c r="UAU67" s="0"/>
      <c r="UAV67" s="0"/>
      <c r="UAW67" s="0"/>
      <c r="UAX67" s="0"/>
      <c r="UAY67" s="0"/>
      <c r="UAZ67" s="0"/>
      <c r="UBA67" s="0"/>
      <c r="UBB67" s="0"/>
      <c r="UBC67" s="0"/>
      <c r="UBD67" s="0"/>
      <c r="UBE67" s="0"/>
      <c r="UBF67" s="0"/>
      <c r="UBG67" s="0"/>
      <c r="UBH67" s="0"/>
      <c r="UBI67" s="0"/>
      <c r="UBJ67" s="0"/>
      <c r="UBK67" s="0"/>
      <c r="UBL67" s="0"/>
      <c r="UBM67" s="0"/>
      <c r="UBN67" s="0"/>
      <c r="UBO67" s="0"/>
      <c r="UBP67" s="0"/>
      <c r="UBQ67" s="0"/>
      <c r="UBR67" s="0"/>
      <c r="UBS67" s="0"/>
      <c r="UBT67" s="0"/>
      <c r="UBU67" s="0"/>
      <c r="UBV67" s="0"/>
      <c r="UBW67" s="0"/>
      <c r="UBX67" s="0"/>
      <c r="UBY67" s="0"/>
      <c r="UBZ67" s="0"/>
      <c r="UCA67" s="0"/>
      <c r="UCB67" s="0"/>
      <c r="UCC67" s="0"/>
      <c r="UCD67" s="0"/>
      <c r="UCE67" s="0"/>
      <c r="UCF67" s="0"/>
      <c r="UCG67" s="0"/>
      <c r="UCH67" s="0"/>
      <c r="UCI67" s="0"/>
      <c r="UCJ67" s="0"/>
      <c r="UCK67" s="0"/>
      <c r="UCL67" s="0"/>
      <c r="UCM67" s="0"/>
      <c r="UCN67" s="0"/>
      <c r="UCO67" s="0"/>
      <c r="UCP67" s="0"/>
      <c r="UCQ67" s="0"/>
      <c r="UCR67" s="0"/>
      <c r="UCS67" s="0"/>
      <c r="UCT67" s="0"/>
      <c r="UCU67" s="0"/>
      <c r="UCV67" s="0"/>
      <c r="UCW67" s="0"/>
      <c r="UCX67" s="0"/>
      <c r="UCY67" s="0"/>
      <c r="UCZ67" s="0"/>
      <c r="UDA67" s="0"/>
      <c r="UDB67" s="0"/>
      <c r="UDC67" s="0"/>
      <c r="UDD67" s="0"/>
      <c r="UDE67" s="0"/>
      <c r="UDF67" s="0"/>
      <c r="UDG67" s="0"/>
      <c r="UDH67" s="0"/>
      <c r="UDI67" s="0"/>
      <c r="UDJ67" s="0"/>
      <c r="UDK67" s="0"/>
      <c r="UDL67" s="0"/>
      <c r="UDM67" s="0"/>
      <c r="UDN67" s="0"/>
      <c r="UDO67" s="0"/>
      <c r="UDP67" s="0"/>
      <c r="UDQ67" s="0"/>
      <c r="UDR67" s="0"/>
      <c r="UDS67" s="0"/>
      <c r="UDT67" s="0"/>
      <c r="UDU67" s="0"/>
      <c r="UDV67" s="0"/>
      <c r="UDW67" s="0"/>
      <c r="UDX67" s="0"/>
      <c r="UDY67" s="0"/>
      <c r="UDZ67" s="0"/>
      <c r="UEA67" s="0"/>
      <c r="UEB67" s="0"/>
      <c r="UEC67" s="0"/>
      <c r="UED67" s="0"/>
      <c r="UEE67" s="0"/>
      <c r="UEF67" s="0"/>
      <c r="UEG67" s="0"/>
      <c r="UEH67" s="0"/>
      <c r="UEI67" s="0"/>
      <c r="UEJ67" s="0"/>
      <c r="UEK67" s="0"/>
      <c r="UEL67" s="0"/>
      <c r="UEM67" s="0"/>
      <c r="UEN67" s="0"/>
      <c r="UEO67" s="0"/>
      <c r="UEP67" s="0"/>
      <c r="UEQ67" s="0"/>
      <c r="UER67" s="0"/>
      <c r="UES67" s="0"/>
      <c r="UET67" s="0"/>
      <c r="UEU67" s="0"/>
      <c r="UEV67" s="0"/>
      <c r="UEW67" s="0"/>
      <c r="UEX67" s="0"/>
      <c r="UEY67" s="0"/>
      <c r="UEZ67" s="0"/>
      <c r="UFA67" s="0"/>
      <c r="UFB67" s="0"/>
      <c r="UFC67" s="0"/>
      <c r="UFD67" s="0"/>
      <c r="UFE67" s="0"/>
      <c r="UFF67" s="0"/>
      <c r="UFG67" s="0"/>
      <c r="UFH67" s="0"/>
      <c r="UFI67" s="0"/>
      <c r="UFJ67" s="0"/>
      <c r="UFK67" s="0"/>
      <c r="UFL67" s="0"/>
      <c r="UFM67" s="0"/>
      <c r="UFN67" s="0"/>
      <c r="UFO67" s="0"/>
      <c r="UFP67" s="0"/>
      <c r="UFQ67" s="0"/>
      <c r="UFR67" s="0"/>
      <c r="UFS67" s="0"/>
      <c r="UFT67" s="0"/>
      <c r="UFU67" s="0"/>
      <c r="UFV67" s="0"/>
      <c r="UFW67" s="0"/>
      <c r="UFX67" s="0"/>
      <c r="UFY67" s="0"/>
      <c r="UFZ67" s="0"/>
      <c r="UGA67" s="0"/>
      <c r="UGB67" s="0"/>
      <c r="UGC67" s="0"/>
      <c r="UGD67" s="0"/>
      <c r="UGE67" s="0"/>
      <c r="UGF67" s="0"/>
      <c r="UGG67" s="0"/>
      <c r="UGH67" s="0"/>
      <c r="UGI67" s="0"/>
      <c r="UGJ67" s="0"/>
      <c r="UGK67" s="0"/>
      <c r="UGL67" s="0"/>
      <c r="UGM67" s="0"/>
      <c r="UGN67" s="0"/>
      <c r="UGO67" s="0"/>
      <c r="UGP67" s="0"/>
      <c r="UGQ67" s="0"/>
      <c r="UGR67" s="0"/>
      <c r="UGS67" s="0"/>
      <c r="UGT67" s="0"/>
      <c r="UGU67" s="0"/>
      <c r="UGV67" s="0"/>
      <c r="UGW67" s="0"/>
      <c r="UGX67" s="0"/>
      <c r="UGY67" s="0"/>
      <c r="UGZ67" s="0"/>
      <c r="UHA67" s="0"/>
      <c r="UHB67" s="0"/>
      <c r="UHC67" s="0"/>
      <c r="UHD67" s="0"/>
      <c r="UHE67" s="0"/>
      <c r="UHF67" s="0"/>
      <c r="UHG67" s="0"/>
      <c r="UHH67" s="0"/>
      <c r="UHI67" s="0"/>
      <c r="UHJ67" s="0"/>
      <c r="UHK67" s="0"/>
      <c r="UHL67" s="0"/>
      <c r="UHM67" s="0"/>
      <c r="UHN67" s="0"/>
      <c r="UHO67" s="0"/>
      <c r="UHP67" s="0"/>
      <c r="UHQ67" s="0"/>
      <c r="UHR67" s="0"/>
      <c r="UHS67" s="0"/>
      <c r="UHT67" s="0"/>
      <c r="UHU67" s="0"/>
      <c r="UHV67" s="0"/>
      <c r="UHW67" s="0"/>
      <c r="UHX67" s="0"/>
      <c r="UHY67" s="0"/>
      <c r="UHZ67" s="0"/>
      <c r="UIA67" s="0"/>
      <c r="UIB67" s="0"/>
      <c r="UIC67" s="0"/>
      <c r="UID67" s="0"/>
      <c r="UIE67" s="0"/>
      <c r="UIF67" s="0"/>
      <c r="UIG67" s="0"/>
      <c r="UIH67" s="0"/>
      <c r="UII67" s="0"/>
      <c r="UIJ67" s="0"/>
      <c r="UIK67" s="0"/>
      <c r="UIL67" s="0"/>
      <c r="UIM67" s="0"/>
      <c r="UIN67" s="0"/>
      <c r="UIO67" s="0"/>
      <c r="UIP67" s="0"/>
      <c r="UIQ67" s="0"/>
      <c r="UIR67" s="0"/>
      <c r="UIS67" s="0"/>
      <c r="UIT67" s="0"/>
      <c r="UIU67" s="0"/>
      <c r="UIV67" s="0"/>
      <c r="UIW67" s="0"/>
      <c r="UIX67" s="0"/>
      <c r="UIY67" s="0"/>
      <c r="UIZ67" s="0"/>
      <c r="UJA67" s="0"/>
      <c r="UJB67" s="0"/>
      <c r="UJC67" s="0"/>
      <c r="UJD67" s="0"/>
      <c r="UJE67" s="0"/>
      <c r="UJF67" s="0"/>
      <c r="UJG67" s="0"/>
      <c r="UJH67" s="0"/>
      <c r="UJI67" s="0"/>
      <c r="UJJ67" s="0"/>
      <c r="UJK67" s="0"/>
      <c r="UJL67" s="0"/>
      <c r="UJM67" s="0"/>
      <c r="UJN67" s="0"/>
      <c r="UJO67" s="0"/>
      <c r="UJP67" s="0"/>
      <c r="UJQ67" s="0"/>
      <c r="UJR67" s="0"/>
      <c r="UJS67" s="0"/>
      <c r="UJT67" s="0"/>
      <c r="UJU67" s="0"/>
      <c r="UJV67" s="0"/>
      <c r="UJW67" s="0"/>
      <c r="UJX67" s="0"/>
      <c r="UJY67" s="0"/>
      <c r="UJZ67" s="0"/>
      <c r="UKA67" s="0"/>
      <c r="UKB67" s="0"/>
      <c r="UKC67" s="0"/>
      <c r="UKD67" s="0"/>
      <c r="UKE67" s="0"/>
      <c r="UKF67" s="0"/>
      <c r="UKG67" s="0"/>
      <c r="UKH67" s="0"/>
      <c r="UKI67" s="0"/>
      <c r="UKJ67" s="0"/>
      <c r="UKK67" s="0"/>
      <c r="UKL67" s="0"/>
      <c r="UKM67" s="0"/>
      <c r="UKN67" s="0"/>
      <c r="UKO67" s="0"/>
      <c r="UKP67" s="0"/>
      <c r="UKQ67" s="0"/>
      <c r="UKR67" s="0"/>
      <c r="UKS67" s="0"/>
      <c r="UKT67" s="0"/>
      <c r="UKU67" s="0"/>
      <c r="UKV67" s="0"/>
      <c r="UKW67" s="0"/>
      <c r="UKX67" s="0"/>
      <c r="UKY67" s="0"/>
      <c r="UKZ67" s="0"/>
      <c r="ULA67" s="0"/>
      <c r="ULB67" s="0"/>
      <c r="ULC67" s="0"/>
      <c r="ULD67" s="0"/>
      <c r="ULE67" s="0"/>
      <c r="ULF67" s="0"/>
      <c r="ULG67" s="0"/>
      <c r="ULH67" s="0"/>
      <c r="ULI67" s="0"/>
      <c r="ULJ67" s="0"/>
      <c r="ULK67" s="0"/>
      <c r="ULL67" s="0"/>
      <c r="ULM67" s="0"/>
      <c r="ULN67" s="0"/>
      <c r="ULO67" s="0"/>
      <c r="ULP67" s="0"/>
      <c r="ULQ67" s="0"/>
      <c r="ULR67" s="0"/>
      <c r="ULS67" s="0"/>
      <c r="ULT67" s="0"/>
      <c r="ULU67" s="0"/>
      <c r="ULV67" s="0"/>
      <c r="ULW67" s="0"/>
      <c r="ULX67" s="0"/>
      <c r="ULY67" s="0"/>
      <c r="ULZ67" s="0"/>
      <c r="UMA67" s="0"/>
      <c r="UMB67" s="0"/>
      <c r="UMC67" s="0"/>
      <c r="UMD67" s="0"/>
      <c r="UME67" s="0"/>
      <c r="UMF67" s="0"/>
      <c r="UMG67" s="0"/>
      <c r="UMH67" s="0"/>
      <c r="UMI67" s="0"/>
      <c r="UMJ67" s="0"/>
      <c r="UMK67" s="0"/>
      <c r="UML67" s="0"/>
      <c r="UMM67" s="0"/>
      <c r="UMN67" s="0"/>
      <c r="UMO67" s="0"/>
      <c r="UMP67" s="0"/>
      <c r="UMQ67" s="0"/>
      <c r="UMR67" s="0"/>
      <c r="UMS67" s="0"/>
      <c r="UMT67" s="0"/>
      <c r="UMU67" s="0"/>
      <c r="UMV67" s="0"/>
      <c r="UMW67" s="0"/>
      <c r="UMX67" s="0"/>
      <c r="UMY67" s="0"/>
      <c r="UMZ67" s="0"/>
      <c r="UNA67" s="0"/>
      <c r="UNB67" s="0"/>
      <c r="UNC67" s="0"/>
      <c r="UND67" s="0"/>
      <c r="UNE67" s="0"/>
      <c r="UNF67" s="0"/>
      <c r="UNG67" s="0"/>
      <c r="UNH67" s="0"/>
      <c r="UNI67" s="0"/>
      <c r="UNJ67" s="0"/>
      <c r="UNK67" s="0"/>
      <c r="UNL67" s="0"/>
      <c r="UNM67" s="0"/>
      <c r="UNN67" s="0"/>
      <c r="UNO67" s="0"/>
      <c r="UNP67" s="0"/>
      <c r="UNQ67" s="0"/>
      <c r="UNR67" s="0"/>
      <c r="UNS67" s="0"/>
      <c r="UNT67" s="0"/>
      <c r="UNU67" s="0"/>
      <c r="UNV67" s="0"/>
      <c r="UNW67" s="0"/>
      <c r="UNX67" s="0"/>
      <c r="UNY67" s="0"/>
      <c r="UNZ67" s="0"/>
      <c r="UOA67" s="0"/>
      <c r="UOB67" s="0"/>
      <c r="UOC67" s="0"/>
      <c r="UOD67" s="0"/>
      <c r="UOE67" s="0"/>
      <c r="UOF67" s="0"/>
      <c r="UOG67" s="0"/>
      <c r="UOH67" s="0"/>
      <c r="UOI67" s="0"/>
      <c r="UOJ67" s="0"/>
      <c r="UOK67" s="0"/>
      <c r="UOL67" s="0"/>
      <c r="UOM67" s="0"/>
      <c r="UON67" s="0"/>
      <c r="UOO67" s="0"/>
      <c r="UOP67" s="0"/>
      <c r="UOQ67" s="0"/>
      <c r="UOR67" s="0"/>
      <c r="UOS67" s="0"/>
      <c r="UOT67" s="0"/>
      <c r="UOU67" s="0"/>
      <c r="UOV67" s="0"/>
      <c r="UOW67" s="0"/>
      <c r="UOX67" s="0"/>
      <c r="UOY67" s="0"/>
      <c r="UOZ67" s="0"/>
      <c r="UPA67" s="0"/>
      <c r="UPB67" s="0"/>
      <c r="UPC67" s="0"/>
      <c r="UPD67" s="0"/>
      <c r="UPE67" s="0"/>
      <c r="UPF67" s="0"/>
      <c r="UPG67" s="0"/>
      <c r="UPH67" s="0"/>
      <c r="UPI67" s="0"/>
      <c r="UPJ67" s="0"/>
      <c r="UPK67" s="0"/>
      <c r="UPL67" s="0"/>
      <c r="UPM67" s="0"/>
      <c r="UPN67" s="0"/>
      <c r="UPO67" s="0"/>
      <c r="UPP67" s="0"/>
      <c r="UPQ67" s="0"/>
      <c r="UPR67" s="0"/>
      <c r="UPS67" s="0"/>
      <c r="UPT67" s="0"/>
      <c r="UPU67" s="0"/>
      <c r="UPV67" s="0"/>
      <c r="UPW67" s="0"/>
      <c r="UPX67" s="0"/>
      <c r="UPY67" s="0"/>
      <c r="UPZ67" s="0"/>
      <c r="UQA67" s="0"/>
      <c r="UQB67" s="0"/>
      <c r="UQC67" s="0"/>
      <c r="UQD67" s="0"/>
      <c r="UQE67" s="0"/>
      <c r="UQF67" s="0"/>
      <c r="UQG67" s="0"/>
      <c r="UQH67" s="0"/>
      <c r="UQI67" s="0"/>
      <c r="UQJ67" s="0"/>
      <c r="UQK67" s="0"/>
      <c r="UQL67" s="0"/>
      <c r="UQM67" s="0"/>
      <c r="UQN67" s="0"/>
      <c r="UQO67" s="0"/>
      <c r="UQP67" s="0"/>
      <c r="UQQ67" s="0"/>
      <c r="UQR67" s="0"/>
      <c r="UQS67" s="0"/>
      <c r="UQT67" s="0"/>
      <c r="UQU67" s="0"/>
      <c r="UQV67" s="0"/>
      <c r="UQW67" s="0"/>
      <c r="UQX67" s="0"/>
      <c r="UQY67" s="0"/>
      <c r="UQZ67" s="0"/>
      <c r="URA67" s="0"/>
      <c r="URB67" s="0"/>
      <c r="URC67" s="0"/>
      <c r="URD67" s="0"/>
      <c r="URE67" s="0"/>
      <c r="URF67" s="0"/>
      <c r="URG67" s="0"/>
      <c r="URH67" s="0"/>
      <c r="URI67" s="0"/>
      <c r="URJ67" s="0"/>
      <c r="URK67" s="0"/>
      <c r="URL67" s="0"/>
      <c r="URM67" s="0"/>
      <c r="URN67" s="0"/>
      <c r="URO67" s="0"/>
      <c r="URP67" s="0"/>
      <c r="URQ67" s="0"/>
      <c r="URR67" s="0"/>
      <c r="URS67" s="0"/>
      <c r="URT67" s="0"/>
      <c r="URU67" s="0"/>
      <c r="URV67" s="0"/>
      <c r="URW67" s="0"/>
      <c r="URX67" s="0"/>
      <c r="URY67" s="0"/>
      <c r="URZ67" s="0"/>
      <c r="USA67" s="0"/>
      <c r="USB67" s="0"/>
      <c r="USC67" s="0"/>
      <c r="USD67" s="0"/>
      <c r="USE67" s="0"/>
      <c r="USF67" s="0"/>
      <c r="USG67" s="0"/>
      <c r="USH67" s="0"/>
      <c r="USI67" s="0"/>
      <c r="USJ67" s="0"/>
      <c r="USK67" s="0"/>
      <c r="USL67" s="0"/>
      <c r="USM67" s="0"/>
      <c r="USN67" s="0"/>
      <c r="USO67" s="0"/>
      <c r="USP67" s="0"/>
      <c r="USQ67" s="0"/>
      <c r="USR67" s="0"/>
      <c r="USS67" s="0"/>
      <c r="UST67" s="0"/>
      <c r="USU67" s="0"/>
      <c r="USV67" s="0"/>
      <c r="USW67" s="0"/>
      <c r="USX67" s="0"/>
      <c r="USY67" s="0"/>
      <c r="USZ67" s="0"/>
      <c r="UTA67" s="0"/>
      <c r="UTB67" s="0"/>
      <c r="UTC67" s="0"/>
      <c r="UTD67" s="0"/>
      <c r="UTE67" s="0"/>
      <c r="UTF67" s="0"/>
      <c r="UTG67" s="0"/>
      <c r="UTH67" s="0"/>
      <c r="UTI67" s="0"/>
      <c r="UTJ67" s="0"/>
      <c r="UTK67" s="0"/>
      <c r="UTL67" s="0"/>
      <c r="UTM67" s="0"/>
      <c r="UTN67" s="0"/>
      <c r="UTO67" s="0"/>
      <c r="UTP67" s="0"/>
      <c r="UTQ67" s="0"/>
      <c r="UTR67" s="0"/>
      <c r="UTS67" s="0"/>
      <c r="UTT67" s="0"/>
      <c r="UTU67" s="0"/>
      <c r="UTV67" s="0"/>
      <c r="UTW67" s="0"/>
      <c r="UTX67" s="0"/>
      <c r="UTY67" s="0"/>
      <c r="UTZ67" s="0"/>
      <c r="UUA67" s="0"/>
      <c r="UUB67" s="0"/>
      <c r="UUC67" s="0"/>
      <c r="UUD67" s="0"/>
      <c r="UUE67" s="0"/>
      <c r="UUF67" s="0"/>
      <c r="UUG67" s="0"/>
      <c r="UUH67" s="0"/>
      <c r="UUI67" s="0"/>
      <c r="UUJ67" s="0"/>
      <c r="UUK67" s="0"/>
      <c r="UUL67" s="0"/>
      <c r="UUM67" s="0"/>
      <c r="UUN67" s="0"/>
      <c r="UUO67" s="0"/>
      <c r="UUP67" s="0"/>
      <c r="UUQ67" s="0"/>
      <c r="UUR67" s="0"/>
      <c r="UUS67" s="0"/>
      <c r="UUT67" s="0"/>
      <c r="UUU67" s="0"/>
      <c r="UUV67" s="0"/>
      <c r="UUW67" s="0"/>
      <c r="UUX67" s="0"/>
      <c r="UUY67" s="0"/>
      <c r="UUZ67" s="0"/>
      <c r="UVA67" s="0"/>
      <c r="UVB67" s="0"/>
      <c r="UVC67" s="0"/>
      <c r="UVD67" s="0"/>
      <c r="UVE67" s="0"/>
      <c r="UVF67" s="0"/>
      <c r="UVG67" s="0"/>
      <c r="UVH67" s="0"/>
      <c r="UVI67" s="0"/>
      <c r="UVJ67" s="0"/>
      <c r="UVK67" s="0"/>
      <c r="UVL67" s="0"/>
      <c r="UVM67" s="0"/>
      <c r="UVN67" s="0"/>
      <c r="UVO67" s="0"/>
      <c r="UVP67" s="0"/>
      <c r="UVQ67" s="0"/>
      <c r="UVR67" s="0"/>
      <c r="UVS67" s="0"/>
      <c r="UVT67" s="0"/>
      <c r="UVU67" s="0"/>
      <c r="UVV67" s="0"/>
      <c r="UVW67" s="0"/>
      <c r="UVX67" s="0"/>
      <c r="UVY67" s="0"/>
      <c r="UVZ67" s="0"/>
      <c r="UWA67" s="0"/>
      <c r="UWB67" s="0"/>
      <c r="UWC67" s="0"/>
      <c r="UWD67" s="0"/>
      <c r="UWE67" s="0"/>
      <c r="UWF67" s="0"/>
      <c r="UWG67" s="0"/>
      <c r="UWH67" s="0"/>
      <c r="UWI67" s="0"/>
      <c r="UWJ67" s="0"/>
      <c r="UWK67" s="0"/>
      <c r="UWL67" s="0"/>
      <c r="UWM67" s="0"/>
      <c r="UWN67" s="0"/>
      <c r="UWO67" s="0"/>
      <c r="UWP67" s="0"/>
      <c r="UWQ67" s="0"/>
      <c r="UWR67" s="0"/>
      <c r="UWS67" s="0"/>
      <c r="UWT67" s="0"/>
      <c r="UWU67" s="0"/>
      <c r="UWV67" s="0"/>
      <c r="UWW67" s="0"/>
      <c r="UWX67" s="0"/>
      <c r="UWY67" s="0"/>
      <c r="UWZ67" s="0"/>
      <c r="UXA67" s="0"/>
      <c r="UXB67" s="0"/>
      <c r="UXC67" s="0"/>
      <c r="UXD67" s="0"/>
      <c r="UXE67" s="0"/>
      <c r="UXF67" s="0"/>
      <c r="UXG67" s="0"/>
      <c r="UXH67" s="0"/>
      <c r="UXI67" s="0"/>
      <c r="UXJ67" s="0"/>
      <c r="UXK67" s="0"/>
      <c r="UXL67" s="0"/>
      <c r="UXM67" s="0"/>
      <c r="UXN67" s="0"/>
      <c r="UXO67" s="0"/>
      <c r="UXP67" s="0"/>
      <c r="UXQ67" s="0"/>
      <c r="UXR67" s="0"/>
      <c r="UXS67" s="0"/>
      <c r="UXT67" s="0"/>
      <c r="UXU67" s="0"/>
      <c r="UXV67" s="0"/>
      <c r="UXW67" s="0"/>
      <c r="UXX67" s="0"/>
      <c r="UXY67" s="0"/>
      <c r="UXZ67" s="0"/>
      <c r="UYA67" s="0"/>
      <c r="UYB67" s="0"/>
      <c r="UYC67" s="0"/>
      <c r="UYD67" s="0"/>
      <c r="UYE67" s="0"/>
      <c r="UYF67" s="0"/>
      <c r="UYG67" s="0"/>
      <c r="UYH67" s="0"/>
      <c r="UYI67" s="0"/>
      <c r="UYJ67" s="0"/>
      <c r="UYK67" s="0"/>
      <c r="UYL67" s="0"/>
      <c r="UYM67" s="0"/>
      <c r="UYN67" s="0"/>
      <c r="UYO67" s="0"/>
      <c r="UYP67" s="0"/>
      <c r="UYQ67" s="0"/>
      <c r="UYR67" s="0"/>
      <c r="UYS67" s="0"/>
      <c r="UYT67" s="0"/>
      <c r="UYU67" s="0"/>
      <c r="UYV67" s="0"/>
      <c r="UYW67" s="0"/>
      <c r="UYX67" s="0"/>
      <c r="UYY67" s="0"/>
      <c r="UYZ67" s="0"/>
      <c r="UZA67" s="0"/>
      <c r="UZB67" s="0"/>
      <c r="UZC67" s="0"/>
      <c r="UZD67" s="0"/>
      <c r="UZE67" s="0"/>
      <c r="UZF67" s="0"/>
      <c r="UZG67" s="0"/>
      <c r="UZH67" s="0"/>
      <c r="UZI67" s="0"/>
      <c r="UZJ67" s="0"/>
      <c r="UZK67" s="0"/>
      <c r="UZL67" s="0"/>
      <c r="UZM67" s="0"/>
      <c r="UZN67" s="0"/>
      <c r="UZO67" s="0"/>
      <c r="UZP67" s="0"/>
      <c r="UZQ67" s="0"/>
      <c r="UZR67" s="0"/>
      <c r="UZS67" s="0"/>
      <c r="UZT67" s="0"/>
      <c r="UZU67" s="0"/>
      <c r="UZV67" s="0"/>
      <c r="UZW67" s="0"/>
      <c r="UZX67" s="0"/>
      <c r="UZY67" s="0"/>
      <c r="UZZ67" s="0"/>
      <c r="VAA67" s="0"/>
      <c r="VAB67" s="0"/>
      <c r="VAC67" s="0"/>
      <c r="VAD67" s="0"/>
      <c r="VAE67" s="0"/>
      <c r="VAF67" s="0"/>
      <c r="VAG67" s="0"/>
      <c r="VAH67" s="0"/>
      <c r="VAI67" s="0"/>
      <c r="VAJ67" s="0"/>
      <c r="VAK67" s="0"/>
      <c r="VAL67" s="0"/>
      <c r="VAM67" s="0"/>
      <c r="VAN67" s="0"/>
      <c r="VAO67" s="0"/>
      <c r="VAP67" s="0"/>
      <c r="VAQ67" s="0"/>
      <c r="VAR67" s="0"/>
      <c r="VAS67" s="0"/>
      <c r="VAT67" s="0"/>
      <c r="VAU67" s="0"/>
      <c r="VAV67" s="0"/>
      <c r="VAW67" s="0"/>
      <c r="VAX67" s="0"/>
      <c r="VAY67" s="0"/>
      <c r="VAZ67" s="0"/>
      <c r="VBA67" s="0"/>
      <c r="VBB67" s="0"/>
      <c r="VBC67" s="0"/>
      <c r="VBD67" s="0"/>
      <c r="VBE67" s="0"/>
      <c r="VBF67" s="0"/>
      <c r="VBG67" s="0"/>
      <c r="VBH67" s="0"/>
      <c r="VBI67" s="0"/>
      <c r="VBJ67" s="0"/>
      <c r="VBK67" s="0"/>
      <c r="VBL67" s="0"/>
      <c r="VBM67" s="0"/>
      <c r="VBN67" s="0"/>
      <c r="VBO67" s="0"/>
      <c r="VBP67" s="0"/>
      <c r="VBQ67" s="0"/>
      <c r="VBR67" s="0"/>
      <c r="VBS67" s="0"/>
      <c r="VBT67" s="0"/>
      <c r="VBU67" s="0"/>
      <c r="VBV67" s="0"/>
      <c r="VBW67" s="0"/>
      <c r="VBX67" s="0"/>
      <c r="VBY67" s="0"/>
      <c r="VBZ67" s="0"/>
      <c r="VCA67" s="0"/>
      <c r="VCB67" s="0"/>
      <c r="VCC67" s="0"/>
      <c r="VCD67" s="0"/>
      <c r="VCE67" s="0"/>
      <c r="VCF67" s="0"/>
      <c r="VCG67" s="0"/>
      <c r="VCH67" s="0"/>
      <c r="VCI67" s="0"/>
      <c r="VCJ67" s="0"/>
      <c r="VCK67" s="0"/>
      <c r="VCL67" s="0"/>
      <c r="VCM67" s="0"/>
      <c r="VCN67" s="0"/>
      <c r="VCO67" s="0"/>
      <c r="VCP67" s="0"/>
      <c r="VCQ67" s="0"/>
      <c r="VCR67" s="0"/>
      <c r="VCS67" s="0"/>
      <c r="VCT67" s="0"/>
      <c r="VCU67" s="0"/>
      <c r="VCV67" s="0"/>
      <c r="VCW67" s="0"/>
      <c r="VCX67" s="0"/>
      <c r="VCY67" s="0"/>
      <c r="VCZ67" s="0"/>
      <c r="VDA67" s="0"/>
      <c r="VDB67" s="0"/>
      <c r="VDC67" s="0"/>
      <c r="VDD67" s="0"/>
      <c r="VDE67" s="0"/>
      <c r="VDF67" s="0"/>
      <c r="VDG67" s="0"/>
      <c r="VDH67" s="0"/>
      <c r="VDI67" s="0"/>
      <c r="VDJ67" s="0"/>
      <c r="VDK67" s="0"/>
      <c r="VDL67" s="0"/>
      <c r="VDM67" s="0"/>
      <c r="VDN67" s="0"/>
      <c r="VDO67" s="0"/>
      <c r="VDP67" s="0"/>
      <c r="VDQ67" s="0"/>
      <c r="VDR67" s="0"/>
      <c r="VDS67" s="0"/>
      <c r="VDT67" s="0"/>
      <c r="VDU67" s="0"/>
      <c r="VDV67" s="0"/>
      <c r="VDW67" s="0"/>
      <c r="VDX67" s="0"/>
      <c r="VDY67" s="0"/>
      <c r="VDZ67" s="0"/>
      <c r="VEA67" s="0"/>
      <c r="VEB67" s="0"/>
      <c r="VEC67" s="0"/>
      <c r="VED67" s="0"/>
      <c r="VEE67" s="0"/>
      <c r="VEF67" s="0"/>
      <c r="VEG67" s="0"/>
      <c r="VEH67" s="0"/>
      <c r="VEI67" s="0"/>
      <c r="VEJ67" s="0"/>
      <c r="VEK67" s="0"/>
      <c r="VEL67" s="0"/>
      <c r="VEM67" s="0"/>
      <c r="VEN67" s="0"/>
      <c r="VEO67" s="0"/>
      <c r="VEP67" s="0"/>
      <c r="VEQ67" s="0"/>
      <c r="VER67" s="0"/>
      <c r="VES67" s="0"/>
      <c r="VET67" s="0"/>
      <c r="VEU67" s="0"/>
      <c r="VEV67" s="0"/>
      <c r="VEW67" s="0"/>
      <c r="VEX67" s="0"/>
      <c r="VEY67" s="0"/>
      <c r="VEZ67" s="0"/>
      <c r="VFA67" s="0"/>
      <c r="VFB67" s="0"/>
      <c r="VFC67" s="0"/>
      <c r="VFD67" s="0"/>
      <c r="VFE67" s="0"/>
      <c r="VFF67" s="0"/>
      <c r="VFG67" s="0"/>
      <c r="VFH67" s="0"/>
      <c r="VFI67" s="0"/>
      <c r="VFJ67" s="0"/>
      <c r="VFK67" s="0"/>
      <c r="VFL67" s="0"/>
      <c r="VFM67" s="0"/>
      <c r="VFN67" s="0"/>
      <c r="VFO67" s="0"/>
      <c r="VFP67" s="0"/>
      <c r="VFQ67" s="0"/>
      <c r="VFR67" s="0"/>
      <c r="VFS67" s="0"/>
      <c r="VFT67" s="0"/>
      <c r="VFU67" s="0"/>
      <c r="VFV67" s="0"/>
      <c r="VFW67" s="0"/>
      <c r="VFX67" s="0"/>
      <c r="VFY67" s="0"/>
      <c r="VFZ67" s="0"/>
      <c r="VGA67" s="0"/>
      <c r="VGB67" s="0"/>
      <c r="VGC67" s="0"/>
      <c r="VGD67" s="0"/>
      <c r="VGE67" s="0"/>
      <c r="VGF67" s="0"/>
      <c r="VGG67" s="0"/>
      <c r="VGH67" s="0"/>
      <c r="VGI67" s="0"/>
      <c r="VGJ67" s="0"/>
      <c r="VGK67" s="0"/>
      <c r="VGL67" s="0"/>
      <c r="VGM67" s="0"/>
      <c r="VGN67" s="0"/>
      <c r="VGO67" s="0"/>
      <c r="VGP67" s="0"/>
      <c r="VGQ67" s="0"/>
      <c r="VGR67" s="0"/>
      <c r="VGS67" s="0"/>
      <c r="VGT67" s="0"/>
      <c r="VGU67" s="0"/>
      <c r="VGV67" s="0"/>
      <c r="VGW67" s="0"/>
      <c r="VGX67" s="0"/>
      <c r="VGY67" s="0"/>
      <c r="VGZ67" s="0"/>
      <c r="VHA67" s="0"/>
      <c r="VHB67" s="0"/>
      <c r="VHC67" s="0"/>
      <c r="VHD67" s="0"/>
      <c r="VHE67" s="0"/>
      <c r="VHF67" s="0"/>
      <c r="VHG67" s="0"/>
      <c r="VHH67" s="0"/>
      <c r="VHI67" s="0"/>
      <c r="VHJ67" s="0"/>
      <c r="VHK67" s="0"/>
      <c r="VHL67" s="0"/>
      <c r="VHM67" s="0"/>
      <c r="VHN67" s="0"/>
      <c r="VHO67" s="0"/>
      <c r="VHP67" s="0"/>
      <c r="VHQ67" s="0"/>
      <c r="VHR67" s="0"/>
      <c r="VHS67" s="0"/>
      <c r="VHT67" s="0"/>
      <c r="VHU67" s="0"/>
      <c r="VHV67" s="0"/>
      <c r="VHW67" s="0"/>
      <c r="VHX67" s="0"/>
      <c r="VHY67" s="0"/>
      <c r="VHZ67" s="0"/>
      <c r="VIA67" s="0"/>
      <c r="VIB67" s="0"/>
      <c r="VIC67" s="0"/>
      <c r="VID67" s="0"/>
      <c r="VIE67" s="0"/>
      <c r="VIF67" s="0"/>
      <c r="VIG67" s="0"/>
      <c r="VIH67" s="0"/>
      <c r="VII67" s="0"/>
      <c r="VIJ67" s="0"/>
      <c r="VIK67" s="0"/>
      <c r="VIL67" s="0"/>
      <c r="VIM67" s="0"/>
      <c r="VIN67" s="0"/>
      <c r="VIO67" s="0"/>
      <c r="VIP67" s="0"/>
      <c r="VIQ67" s="0"/>
      <c r="VIR67" s="0"/>
      <c r="VIS67" s="0"/>
      <c r="VIT67" s="0"/>
      <c r="VIU67" s="0"/>
      <c r="VIV67" s="0"/>
      <c r="VIW67" s="0"/>
      <c r="VIX67" s="0"/>
      <c r="VIY67" s="0"/>
      <c r="VIZ67" s="0"/>
      <c r="VJA67" s="0"/>
      <c r="VJB67" s="0"/>
      <c r="VJC67" s="0"/>
      <c r="VJD67" s="0"/>
      <c r="VJE67" s="0"/>
      <c r="VJF67" s="0"/>
      <c r="VJG67" s="0"/>
      <c r="VJH67" s="0"/>
      <c r="VJI67" s="0"/>
      <c r="VJJ67" s="0"/>
      <c r="VJK67" s="0"/>
      <c r="VJL67" s="0"/>
      <c r="VJM67" s="0"/>
      <c r="VJN67" s="0"/>
      <c r="VJO67" s="0"/>
      <c r="VJP67" s="0"/>
      <c r="VJQ67" s="0"/>
      <c r="VJR67" s="0"/>
      <c r="VJS67" s="0"/>
      <c r="VJT67" s="0"/>
      <c r="VJU67" s="0"/>
      <c r="VJV67" s="0"/>
      <c r="VJW67" s="0"/>
      <c r="VJX67" s="0"/>
      <c r="VJY67" s="0"/>
      <c r="VJZ67" s="0"/>
      <c r="VKA67" s="0"/>
      <c r="VKB67" s="0"/>
      <c r="VKC67" s="0"/>
      <c r="VKD67" s="0"/>
      <c r="VKE67" s="0"/>
      <c r="VKF67" s="0"/>
      <c r="VKG67" s="0"/>
      <c r="VKH67" s="0"/>
      <c r="VKI67" s="0"/>
      <c r="VKJ67" s="0"/>
      <c r="VKK67" s="0"/>
      <c r="VKL67" s="0"/>
      <c r="VKM67" s="0"/>
      <c r="VKN67" s="0"/>
      <c r="VKO67" s="0"/>
      <c r="VKP67" s="0"/>
      <c r="VKQ67" s="0"/>
      <c r="VKR67" s="0"/>
      <c r="VKS67" s="0"/>
      <c r="VKT67" s="0"/>
      <c r="VKU67" s="0"/>
      <c r="VKV67" s="0"/>
      <c r="VKW67" s="0"/>
      <c r="VKX67" s="0"/>
      <c r="VKY67" s="0"/>
      <c r="VKZ67" s="0"/>
      <c r="VLA67" s="0"/>
      <c r="VLB67" s="0"/>
      <c r="VLC67" s="0"/>
      <c r="VLD67" s="0"/>
      <c r="VLE67" s="0"/>
      <c r="VLF67" s="0"/>
      <c r="VLG67" s="0"/>
      <c r="VLH67" s="0"/>
      <c r="VLI67" s="0"/>
      <c r="VLJ67" s="0"/>
      <c r="VLK67" s="0"/>
      <c r="VLL67" s="0"/>
      <c r="VLM67" s="0"/>
      <c r="VLN67" s="0"/>
      <c r="VLO67" s="0"/>
      <c r="VLP67" s="0"/>
      <c r="VLQ67" s="0"/>
      <c r="VLR67" s="0"/>
      <c r="VLS67" s="0"/>
      <c r="VLT67" s="0"/>
      <c r="VLU67" s="0"/>
      <c r="VLV67" s="0"/>
      <c r="VLW67" s="0"/>
      <c r="VLX67" s="0"/>
      <c r="VLY67" s="0"/>
      <c r="VLZ67" s="0"/>
      <c r="VMA67" s="0"/>
      <c r="VMB67" s="0"/>
      <c r="VMC67" s="0"/>
      <c r="VMD67" s="0"/>
      <c r="VME67" s="0"/>
      <c r="VMF67" s="0"/>
      <c r="VMG67" s="0"/>
      <c r="VMH67" s="0"/>
      <c r="VMI67" s="0"/>
      <c r="VMJ67" s="0"/>
      <c r="VMK67" s="0"/>
      <c r="VML67" s="0"/>
      <c r="VMM67" s="0"/>
      <c r="VMN67" s="0"/>
      <c r="VMO67" s="0"/>
      <c r="VMP67" s="0"/>
      <c r="VMQ67" s="0"/>
      <c r="VMR67" s="0"/>
      <c r="VMS67" s="0"/>
      <c r="VMT67" s="0"/>
      <c r="VMU67" s="0"/>
      <c r="VMV67" s="0"/>
      <c r="VMW67" s="0"/>
      <c r="VMX67" s="0"/>
      <c r="VMY67" s="0"/>
      <c r="VMZ67" s="0"/>
      <c r="VNA67" s="0"/>
      <c r="VNB67" s="0"/>
      <c r="VNC67" s="0"/>
      <c r="VND67" s="0"/>
      <c r="VNE67" s="0"/>
      <c r="VNF67" s="0"/>
      <c r="VNG67" s="0"/>
      <c r="VNH67" s="0"/>
      <c r="VNI67" s="0"/>
      <c r="VNJ67" s="0"/>
      <c r="VNK67" s="0"/>
      <c r="VNL67" s="0"/>
      <c r="VNM67" s="0"/>
      <c r="VNN67" s="0"/>
      <c r="VNO67" s="0"/>
      <c r="VNP67" s="0"/>
      <c r="VNQ67" s="0"/>
      <c r="VNR67" s="0"/>
      <c r="VNS67" s="0"/>
      <c r="VNT67" s="0"/>
      <c r="VNU67" s="0"/>
      <c r="VNV67" s="0"/>
      <c r="VNW67" s="0"/>
      <c r="VNX67" s="0"/>
      <c r="VNY67" s="0"/>
      <c r="VNZ67" s="0"/>
      <c r="VOA67" s="0"/>
      <c r="VOB67" s="0"/>
      <c r="VOC67" s="0"/>
      <c r="VOD67" s="0"/>
      <c r="VOE67" s="0"/>
      <c r="VOF67" s="0"/>
      <c r="VOG67" s="0"/>
      <c r="VOH67" s="0"/>
      <c r="VOI67" s="0"/>
      <c r="VOJ67" s="0"/>
      <c r="VOK67" s="0"/>
      <c r="VOL67" s="0"/>
      <c r="VOM67" s="0"/>
      <c r="VON67" s="0"/>
      <c r="VOO67" s="0"/>
      <c r="VOP67" s="0"/>
      <c r="VOQ67" s="0"/>
      <c r="VOR67" s="0"/>
      <c r="VOS67" s="0"/>
      <c r="VOT67" s="0"/>
      <c r="VOU67" s="0"/>
      <c r="VOV67" s="0"/>
      <c r="VOW67" s="0"/>
      <c r="VOX67" s="0"/>
      <c r="VOY67" s="0"/>
      <c r="VOZ67" s="0"/>
      <c r="VPA67" s="0"/>
      <c r="VPB67" s="0"/>
      <c r="VPC67" s="0"/>
      <c r="VPD67" s="0"/>
      <c r="VPE67" s="0"/>
      <c r="VPF67" s="0"/>
      <c r="VPG67" s="0"/>
      <c r="VPH67" s="0"/>
      <c r="VPI67" s="0"/>
      <c r="VPJ67" s="0"/>
      <c r="VPK67" s="0"/>
      <c r="VPL67" s="0"/>
      <c r="VPM67" s="0"/>
      <c r="VPN67" s="0"/>
      <c r="VPO67" s="0"/>
      <c r="VPP67" s="0"/>
      <c r="VPQ67" s="0"/>
      <c r="VPR67" s="0"/>
      <c r="VPS67" s="0"/>
      <c r="VPT67" s="0"/>
      <c r="VPU67" s="0"/>
      <c r="VPV67" s="0"/>
      <c r="VPW67" s="0"/>
      <c r="VPX67" s="0"/>
      <c r="VPY67" s="0"/>
      <c r="VPZ67" s="0"/>
      <c r="VQA67" s="0"/>
      <c r="VQB67" s="0"/>
      <c r="VQC67" s="0"/>
      <c r="VQD67" s="0"/>
      <c r="VQE67" s="0"/>
      <c r="VQF67" s="0"/>
      <c r="VQG67" s="0"/>
      <c r="VQH67" s="0"/>
      <c r="VQI67" s="0"/>
      <c r="VQJ67" s="0"/>
      <c r="VQK67" s="0"/>
      <c r="VQL67" s="0"/>
      <c r="VQM67" s="0"/>
      <c r="VQN67" s="0"/>
      <c r="VQO67" s="0"/>
      <c r="VQP67" s="0"/>
      <c r="VQQ67" s="0"/>
      <c r="VQR67" s="0"/>
      <c r="VQS67" s="0"/>
      <c r="VQT67" s="0"/>
      <c r="VQU67" s="0"/>
      <c r="VQV67" s="0"/>
      <c r="VQW67" s="0"/>
      <c r="VQX67" s="0"/>
      <c r="VQY67" s="0"/>
      <c r="VQZ67" s="0"/>
      <c r="VRA67" s="0"/>
      <c r="VRB67" s="0"/>
      <c r="VRC67" s="0"/>
      <c r="VRD67" s="0"/>
      <c r="VRE67" s="0"/>
      <c r="VRF67" s="0"/>
      <c r="VRG67" s="0"/>
      <c r="VRH67" s="0"/>
      <c r="VRI67" s="0"/>
      <c r="VRJ67" s="0"/>
      <c r="VRK67" s="0"/>
      <c r="VRL67" s="0"/>
      <c r="VRM67" s="0"/>
      <c r="VRN67" s="0"/>
      <c r="VRO67" s="0"/>
      <c r="VRP67" s="0"/>
      <c r="VRQ67" s="0"/>
      <c r="VRR67" s="0"/>
      <c r="VRS67" s="0"/>
      <c r="VRT67" s="0"/>
      <c r="VRU67" s="0"/>
      <c r="VRV67" s="0"/>
      <c r="VRW67" s="0"/>
      <c r="VRX67" s="0"/>
      <c r="VRY67" s="0"/>
      <c r="VRZ67" s="0"/>
      <c r="VSA67" s="0"/>
      <c r="VSB67" s="0"/>
      <c r="VSC67" s="0"/>
      <c r="VSD67" s="0"/>
      <c r="VSE67" s="0"/>
      <c r="VSF67" s="0"/>
      <c r="VSG67" s="0"/>
      <c r="VSH67" s="0"/>
      <c r="VSI67" s="0"/>
      <c r="VSJ67" s="0"/>
      <c r="VSK67" s="0"/>
      <c r="VSL67" s="0"/>
      <c r="VSM67" s="0"/>
      <c r="VSN67" s="0"/>
      <c r="VSO67" s="0"/>
      <c r="VSP67" s="0"/>
      <c r="VSQ67" s="0"/>
      <c r="VSR67" s="0"/>
      <c r="VSS67" s="0"/>
      <c r="VST67" s="0"/>
      <c r="VSU67" s="0"/>
      <c r="VSV67" s="0"/>
      <c r="VSW67" s="0"/>
      <c r="VSX67" s="0"/>
      <c r="VSY67" s="0"/>
      <c r="VSZ67" s="0"/>
      <c r="VTA67" s="0"/>
      <c r="VTB67" s="0"/>
      <c r="VTC67" s="0"/>
      <c r="VTD67" s="0"/>
      <c r="VTE67" s="0"/>
      <c r="VTF67" s="0"/>
      <c r="VTG67" s="0"/>
      <c r="VTH67" s="0"/>
      <c r="VTI67" s="0"/>
      <c r="VTJ67" s="0"/>
      <c r="VTK67" s="0"/>
      <c r="VTL67" s="0"/>
      <c r="VTM67" s="0"/>
      <c r="VTN67" s="0"/>
      <c r="VTO67" s="0"/>
      <c r="VTP67" s="0"/>
      <c r="VTQ67" s="0"/>
      <c r="VTR67" s="0"/>
      <c r="VTS67" s="0"/>
      <c r="VTT67" s="0"/>
      <c r="VTU67" s="0"/>
      <c r="VTV67" s="0"/>
      <c r="VTW67" s="0"/>
      <c r="VTX67" s="0"/>
      <c r="VTY67" s="0"/>
      <c r="VTZ67" s="0"/>
      <c r="VUA67" s="0"/>
      <c r="VUB67" s="0"/>
      <c r="VUC67" s="0"/>
      <c r="VUD67" s="0"/>
      <c r="VUE67" s="0"/>
      <c r="VUF67" s="0"/>
      <c r="VUG67" s="0"/>
      <c r="VUH67" s="0"/>
      <c r="VUI67" s="0"/>
      <c r="VUJ67" s="0"/>
      <c r="VUK67" s="0"/>
      <c r="VUL67" s="0"/>
      <c r="VUM67" s="0"/>
      <c r="VUN67" s="0"/>
      <c r="VUO67" s="0"/>
      <c r="VUP67" s="0"/>
      <c r="VUQ67" s="0"/>
      <c r="VUR67" s="0"/>
      <c r="VUS67" s="0"/>
      <c r="VUT67" s="0"/>
      <c r="VUU67" s="0"/>
      <c r="VUV67" s="0"/>
      <c r="VUW67" s="0"/>
      <c r="VUX67" s="0"/>
      <c r="VUY67" s="0"/>
      <c r="VUZ67" s="0"/>
      <c r="VVA67" s="0"/>
      <c r="VVB67" s="0"/>
      <c r="VVC67" s="0"/>
      <c r="VVD67" s="0"/>
      <c r="VVE67" s="0"/>
      <c r="VVF67" s="0"/>
      <c r="VVG67" s="0"/>
      <c r="VVH67" s="0"/>
      <c r="VVI67" s="0"/>
      <c r="VVJ67" s="0"/>
      <c r="VVK67" s="0"/>
      <c r="VVL67" s="0"/>
      <c r="VVM67" s="0"/>
      <c r="VVN67" s="0"/>
      <c r="VVO67" s="0"/>
      <c r="VVP67" s="0"/>
      <c r="VVQ67" s="0"/>
      <c r="VVR67" s="0"/>
      <c r="VVS67" s="0"/>
      <c r="VVT67" s="0"/>
      <c r="VVU67" s="0"/>
      <c r="VVV67" s="0"/>
      <c r="VVW67" s="0"/>
      <c r="VVX67" s="0"/>
      <c r="VVY67" s="0"/>
      <c r="VVZ67" s="0"/>
      <c r="VWA67" s="0"/>
      <c r="VWB67" s="0"/>
      <c r="VWC67" s="0"/>
      <c r="VWD67" s="0"/>
      <c r="VWE67" s="0"/>
      <c r="VWF67" s="0"/>
      <c r="VWG67" s="0"/>
      <c r="VWH67" s="0"/>
      <c r="VWI67" s="0"/>
      <c r="VWJ67" s="0"/>
      <c r="VWK67" s="0"/>
      <c r="VWL67" s="0"/>
      <c r="VWM67" s="0"/>
      <c r="VWN67" s="0"/>
      <c r="VWO67" s="0"/>
      <c r="VWP67" s="0"/>
      <c r="VWQ67" s="0"/>
      <c r="VWR67" s="0"/>
      <c r="VWS67" s="0"/>
      <c r="VWT67" s="0"/>
      <c r="VWU67" s="0"/>
      <c r="VWV67" s="0"/>
      <c r="VWW67" s="0"/>
      <c r="VWX67" s="0"/>
      <c r="VWY67" s="0"/>
      <c r="VWZ67" s="0"/>
      <c r="VXA67" s="0"/>
      <c r="VXB67" s="0"/>
      <c r="VXC67" s="0"/>
      <c r="VXD67" s="0"/>
      <c r="VXE67" s="0"/>
      <c r="VXF67" s="0"/>
      <c r="VXG67" s="0"/>
      <c r="VXH67" s="0"/>
      <c r="VXI67" s="0"/>
      <c r="VXJ67" s="0"/>
      <c r="VXK67" s="0"/>
      <c r="VXL67" s="0"/>
      <c r="VXM67" s="0"/>
      <c r="VXN67" s="0"/>
      <c r="VXO67" s="0"/>
      <c r="VXP67" s="0"/>
      <c r="VXQ67" s="0"/>
      <c r="VXR67" s="0"/>
      <c r="VXS67" s="0"/>
      <c r="VXT67" s="0"/>
      <c r="VXU67" s="0"/>
      <c r="VXV67" s="0"/>
      <c r="VXW67" s="0"/>
      <c r="VXX67" s="0"/>
      <c r="VXY67" s="0"/>
      <c r="VXZ67" s="0"/>
      <c r="VYA67" s="0"/>
      <c r="VYB67" s="0"/>
      <c r="VYC67" s="0"/>
      <c r="VYD67" s="0"/>
      <c r="VYE67" s="0"/>
      <c r="VYF67" s="0"/>
      <c r="VYG67" s="0"/>
      <c r="VYH67" s="0"/>
      <c r="VYI67" s="0"/>
      <c r="VYJ67" s="0"/>
      <c r="VYK67" s="0"/>
      <c r="VYL67" s="0"/>
      <c r="VYM67" s="0"/>
      <c r="VYN67" s="0"/>
      <c r="VYO67" s="0"/>
      <c r="VYP67" s="0"/>
      <c r="VYQ67" s="0"/>
      <c r="VYR67" s="0"/>
      <c r="VYS67" s="0"/>
      <c r="VYT67" s="0"/>
      <c r="VYU67" s="0"/>
      <c r="VYV67" s="0"/>
      <c r="VYW67" s="0"/>
      <c r="VYX67" s="0"/>
      <c r="VYY67" s="0"/>
      <c r="VYZ67" s="0"/>
      <c r="VZA67" s="0"/>
      <c r="VZB67" s="0"/>
      <c r="VZC67" s="0"/>
      <c r="VZD67" s="0"/>
      <c r="VZE67" s="0"/>
      <c r="VZF67" s="0"/>
      <c r="VZG67" s="0"/>
      <c r="VZH67" s="0"/>
      <c r="VZI67" s="0"/>
      <c r="VZJ67" s="0"/>
      <c r="VZK67" s="0"/>
      <c r="VZL67" s="0"/>
      <c r="VZM67" s="0"/>
      <c r="VZN67" s="0"/>
      <c r="VZO67" s="0"/>
      <c r="VZP67" s="0"/>
      <c r="VZQ67" s="0"/>
      <c r="VZR67" s="0"/>
      <c r="VZS67" s="0"/>
      <c r="VZT67" s="0"/>
      <c r="VZU67" s="0"/>
      <c r="VZV67" s="0"/>
      <c r="VZW67" s="0"/>
      <c r="VZX67" s="0"/>
      <c r="VZY67" s="0"/>
      <c r="VZZ67" s="0"/>
      <c r="WAA67" s="0"/>
      <c r="WAB67" s="0"/>
      <c r="WAC67" s="0"/>
      <c r="WAD67" s="0"/>
      <c r="WAE67" s="0"/>
      <c r="WAF67" s="0"/>
      <c r="WAG67" s="0"/>
      <c r="WAH67" s="0"/>
      <c r="WAI67" s="0"/>
      <c r="WAJ67" s="0"/>
      <c r="WAK67" s="0"/>
      <c r="WAL67" s="0"/>
      <c r="WAM67" s="0"/>
      <c r="WAN67" s="0"/>
      <c r="WAO67" s="0"/>
      <c r="WAP67" s="0"/>
      <c r="WAQ67" s="0"/>
      <c r="WAR67" s="0"/>
      <c r="WAS67" s="0"/>
      <c r="WAT67" s="0"/>
      <c r="WAU67" s="0"/>
      <c r="WAV67" s="0"/>
      <c r="WAW67" s="0"/>
      <c r="WAX67" s="0"/>
      <c r="WAY67" s="0"/>
      <c r="WAZ67" s="0"/>
      <c r="WBA67" s="0"/>
      <c r="WBB67" s="0"/>
      <c r="WBC67" s="0"/>
      <c r="WBD67" s="0"/>
      <c r="WBE67" s="0"/>
      <c r="WBF67" s="0"/>
      <c r="WBG67" s="0"/>
      <c r="WBH67" s="0"/>
      <c r="WBI67" s="0"/>
      <c r="WBJ67" s="0"/>
      <c r="WBK67" s="0"/>
      <c r="WBL67" s="0"/>
      <c r="WBM67" s="0"/>
      <c r="WBN67" s="0"/>
      <c r="WBO67" s="0"/>
      <c r="WBP67" s="0"/>
      <c r="WBQ67" s="0"/>
      <c r="WBR67" s="0"/>
      <c r="WBS67" s="0"/>
      <c r="WBT67" s="0"/>
      <c r="WBU67" s="0"/>
      <c r="WBV67" s="0"/>
      <c r="WBW67" s="0"/>
      <c r="WBX67" s="0"/>
      <c r="WBY67" s="0"/>
      <c r="WBZ67" s="0"/>
      <c r="WCA67" s="0"/>
      <c r="WCB67" s="0"/>
      <c r="WCC67" s="0"/>
      <c r="WCD67" s="0"/>
      <c r="WCE67" s="0"/>
      <c r="WCF67" s="0"/>
      <c r="WCG67" s="0"/>
      <c r="WCH67" s="0"/>
      <c r="WCI67" s="0"/>
      <c r="WCJ67" s="0"/>
      <c r="WCK67" s="0"/>
      <c r="WCL67" s="0"/>
      <c r="WCM67" s="0"/>
      <c r="WCN67" s="0"/>
      <c r="WCO67" s="0"/>
      <c r="WCP67" s="0"/>
      <c r="WCQ67" s="0"/>
      <c r="WCR67" s="0"/>
      <c r="WCS67" s="0"/>
      <c r="WCT67" s="0"/>
      <c r="WCU67" s="0"/>
      <c r="WCV67" s="0"/>
      <c r="WCW67" s="0"/>
      <c r="WCX67" s="0"/>
      <c r="WCY67" s="0"/>
      <c r="WCZ67" s="0"/>
      <c r="WDA67" s="0"/>
      <c r="WDB67" s="0"/>
      <c r="WDC67" s="0"/>
      <c r="WDD67" s="0"/>
      <c r="WDE67" s="0"/>
      <c r="WDF67" s="0"/>
      <c r="WDG67" s="0"/>
      <c r="WDH67" s="0"/>
      <c r="WDI67" s="0"/>
      <c r="WDJ67" s="0"/>
      <c r="WDK67" s="0"/>
      <c r="WDL67" s="0"/>
      <c r="WDM67" s="0"/>
      <c r="WDN67" s="0"/>
      <c r="WDO67" s="0"/>
      <c r="WDP67" s="0"/>
      <c r="WDQ67" s="0"/>
      <c r="WDR67" s="0"/>
      <c r="WDS67" s="0"/>
      <c r="WDT67" s="0"/>
      <c r="WDU67" s="0"/>
      <c r="WDV67" s="0"/>
      <c r="WDW67" s="0"/>
      <c r="WDX67" s="0"/>
      <c r="WDY67" s="0"/>
      <c r="WDZ67" s="0"/>
      <c r="WEA67" s="0"/>
      <c r="WEB67" s="0"/>
      <c r="WEC67" s="0"/>
      <c r="WED67" s="0"/>
      <c r="WEE67" s="0"/>
      <c r="WEF67" s="0"/>
      <c r="WEG67" s="0"/>
      <c r="WEH67" s="0"/>
      <c r="WEI67" s="0"/>
      <c r="WEJ67" s="0"/>
      <c r="WEK67" s="0"/>
      <c r="WEL67" s="0"/>
      <c r="WEM67" s="0"/>
      <c r="WEN67" s="0"/>
      <c r="WEO67" s="0"/>
      <c r="WEP67" s="0"/>
      <c r="WEQ67" s="0"/>
      <c r="WER67" s="0"/>
      <c r="WES67" s="0"/>
      <c r="WET67" s="0"/>
      <c r="WEU67" s="0"/>
      <c r="WEV67" s="0"/>
      <c r="WEW67" s="0"/>
      <c r="WEX67" s="0"/>
      <c r="WEY67" s="0"/>
      <c r="WEZ67" s="0"/>
      <c r="WFA67" s="0"/>
      <c r="WFB67" s="0"/>
      <c r="WFC67" s="0"/>
      <c r="WFD67" s="0"/>
      <c r="WFE67" s="0"/>
      <c r="WFF67" s="0"/>
      <c r="WFG67" s="0"/>
      <c r="WFH67" s="0"/>
      <c r="WFI67" s="0"/>
      <c r="WFJ67" s="0"/>
      <c r="WFK67" s="0"/>
      <c r="WFL67" s="0"/>
      <c r="WFM67" s="0"/>
      <c r="WFN67" s="0"/>
      <c r="WFO67" s="0"/>
      <c r="WFP67" s="0"/>
      <c r="WFQ67" s="0"/>
      <c r="WFR67" s="0"/>
      <c r="WFS67" s="0"/>
      <c r="WFT67" s="0"/>
      <c r="WFU67" s="0"/>
      <c r="WFV67" s="0"/>
      <c r="WFW67" s="0"/>
      <c r="WFX67" s="0"/>
      <c r="WFY67" s="0"/>
      <c r="WFZ67" s="0"/>
      <c r="WGA67" s="0"/>
      <c r="WGB67" s="0"/>
      <c r="WGC67" s="0"/>
      <c r="WGD67" s="0"/>
      <c r="WGE67" s="0"/>
      <c r="WGF67" s="0"/>
      <c r="WGG67" s="0"/>
      <c r="WGH67" s="0"/>
      <c r="WGI67" s="0"/>
      <c r="WGJ67" s="0"/>
      <c r="WGK67" s="0"/>
      <c r="WGL67" s="0"/>
      <c r="WGM67" s="0"/>
      <c r="WGN67" s="0"/>
      <c r="WGO67" s="0"/>
      <c r="WGP67" s="0"/>
      <c r="WGQ67" s="0"/>
      <c r="WGR67" s="0"/>
      <c r="WGS67" s="0"/>
      <c r="WGT67" s="0"/>
      <c r="WGU67" s="0"/>
      <c r="WGV67" s="0"/>
      <c r="WGW67" s="0"/>
      <c r="WGX67" s="0"/>
      <c r="WGY67" s="0"/>
      <c r="WGZ67" s="0"/>
      <c r="WHA67" s="0"/>
      <c r="WHB67" s="0"/>
      <c r="WHC67" s="0"/>
      <c r="WHD67" s="0"/>
      <c r="WHE67" s="0"/>
      <c r="WHF67" s="0"/>
      <c r="WHG67" s="0"/>
      <c r="WHH67" s="0"/>
      <c r="WHI67" s="0"/>
      <c r="WHJ67" s="0"/>
      <c r="WHK67" s="0"/>
      <c r="WHL67" s="0"/>
      <c r="WHM67" s="0"/>
      <c r="WHN67" s="0"/>
      <c r="WHO67" s="0"/>
      <c r="WHP67" s="0"/>
      <c r="WHQ67" s="0"/>
      <c r="WHR67" s="0"/>
      <c r="WHS67" s="0"/>
      <c r="WHT67" s="0"/>
      <c r="WHU67" s="0"/>
      <c r="WHV67" s="0"/>
      <c r="WHW67" s="0"/>
      <c r="WHX67" s="0"/>
      <c r="WHY67" s="0"/>
      <c r="WHZ67" s="0"/>
      <c r="WIA67" s="0"/>
      <c r="WIB67" s="0"/>
      <c r="WIC67" s="0"/>
      <c r="WID67" s="0"/>
      <c r="WIE67" s="0"/>
      <c r="WIF67" s="0"/>
      <c r="WIG67" s="0"/>
      <c r="WIH67" s="0"/>
      <c r="WII67" s="0"/>
      <c r="WIJ67" s="0"/>
      <c r="WIK67" s="0"/>
      <c r="WIL67" s="0"/>
      <c r="WIM67" s="0"/>
      <c r="WIN67" s="0"/>
      <c r="WIO67" s="0"/>
      <c r="WIP67" s="0"/>
      <c r="WIQ67" s="0"/>
      <c r="WIR67" s="0"/>
      <c r="WIS67" s="0"/>
      <c r="WIT67" s="0"/>
      <c r="WIU67" s="0"/>
      <c r="WIV67" s="0"/>
      <c r="WIW67" s="0"/>
      <c r="WIX67" s="0"/>
      <c r="WIY67" s="0"/>
      <c r="WIZ67" s="0"/>
      <c r="WJA67" s="0"/>
      <c r="WJB67" s="0"/>
      <c r="WJC67" s="0"/>
      <c r="WJD67" s="0"/>
      <c r="WJE67" s="0"/>
      <c r="WJF67" s="0"/>
      <c r="WJG67" s="0"/>
      <c r="WJH67" s="0"/>
      <c r="WJI67" s="0"/>
      <c r="WJJ67" s="0"/>
      <c r="WJK67" s="0"/>
      <c r="WJL67" s="0"/>
      <c r="WJM67" s="0"/>
      <c r="WJN67" s="0"/>
      <c r="WJO67" s="0"/>
      <c r="WJP67" s="0"/>
      <c r="WJQ67" s="0"/>
      <c r="WJR67" s="0"/>
      <c r="WJS67" s="0"/>
      <c r="WJT67" s="0"/>
      <c r="WJU67" s="0"/>
      <c r="WJV67" s="0"/>
      <c r="WJW67" s="0"/>
      <c r="WJX67" s="0"/>
      <c r="WJY67" s="0"/>
      <c r="WJZ67" s="0"/>
      <c r="WKA67" s="0"/>
      <c r="WKB67" s="0"/>
      <c r="WKC67" s="0"/>
      <c r="WKD67" s="0"/>
      <c r="WKE67" s="0"/>
      <c r="WKF67" s="0"/>
      <c r="WKG67" s="0"/>
      <c r="WKH67" s="0"/>
      <c r="WKI67" s="0"/>
      <c r="WKJ67" s="0"/>
      <c r="WKK67" s="0"/>
      <c r="WKL67" s="0"/>
      <c r="WKM67" s="0"/>
      <c r="WKN67" s="0"/>
      <c r="WKO67" s="0"/>
      <c r="WKP67" s="0"/>
      <c r="WKQ67" s="0"/>
      <c r="WKR67" s="0"/>
      <c r="WKS67" s="0"/>
      <c r="WKT67" s="0"/>
      <c r="WKU67" s="0"/>
      <c r="WKV67" s="0"/>
      <c r="WKW67" s="0"/>
      <c r="WKX67" s="0"/>
      <c r="WKY67" s="0"/>
      <c r="WKZ67" s="0"/>
      <c r="WLA67" s="0"/>
      <c r="WLB67" s="0"/>
      <c r="WLC67" s="0"/>
      <c r="WLD67" s="0"/>
      <c r="WLE67" s="0"/>
      <c r="WLF67" s="0"/>
      <c r="WLG67" s="0"/>
      <c r="WLH67" s="0"/>
      <c r="WLI67" s="0"/>
      <c r="WLJ67" s="0"/>
      <c r="WLK67" s="0"/>
      <c r="WLL67" s="0"/>
      <c r="WLM67" s="0"/>
      <c r="WLN67" s="0"/>
      <c r="WLO67" s="0"/>
      <c r="WLP67" s="0"/>
      <c r="WLQ67" s="0"/>
      <c r="WLR67" s="0"/>
      <c r="WLS67" s="0"/>
      <c r="WLT67" s="0"/>
      <c r="WLU67" s="0"/>
      <c r="WLV67" s="0"/>
      <c r="WLW67" s="0"/>
      <c r="WLX67" s="0"/>
      <c r="WLY67" s="0"/>
      <c r="WLZ67" s="0"/>
      <c r="WMA67" s="0"/>
      <c r="WMB67" s="0"/>
      <c r="WMC67" s="0"/>
      <c r="WMD67" s="0"/>
      <c r="WME67" s="0"/>
      <c r="WMF67" s="0"/>
      <c r="WMG67" s="0"/>
      <c r="WMH67" s="0"/>
      <c r="WMI67" s="0"/>
      <c r="WMJ67" s="0"/>
      <c r="WMK67" s="0"/>
      <c r="WML67" s="0"/>
      <c r="WMM67" s="0"/>
      <c r="WMN67" s="0"/>
      <c r="WMO67" s="0"/>
      <c r="WMP67" s="0"/>
      <c r="WMQ67" s="0"/>
      <c r="WMR67" s="0"/>
      <c r="WMS67" s="0"/>
      <c r="WMT67" s="0"/>
      <c r="WMU67" s="0"/>
      <c r="WMV67" s="0"/>
      <c r="WMW67" s="0"/>
      <c r="WMX67" s="0"/>
      <c r="WMY67" s="0"/>
      <c r="WMZ67" s="0"/>
      <c r="WNA67" s="0"/>
      <c r="WNB67" s="0"/>
      <c r="WNC67" s="0"/>
      <c r="WND67" s="0"/>
      <c r="WNE67" s="0"/>
      <c r="WNF67" s="0"/>
      <c r="WNG67" s="0"/>
      <c r="WNH67" s="0"/>
      <c r="WNI67" s="0"/>
      <c r="WNJ67" s="0"/>
      <c r="WNK67" s="0"/>
      <c r="WNL67" s="0"/>
      <c r="WNM67" s="0"/>
      <c r="WNN67" s="0"/>
      <c r="WNO67" s="0"/>
      <c r="WNP67" s="0"/>
      <c r="WNQ67" s="0"/>
      <c r="WNR67" s="0"/>
      <c r="WNS67" s="0"/>
      <c r="WNT67" s="0"/>
      <c r="WNU67" s="0"/>
      <c r="WNV67" s="0"/>
      <c r="WNW67" s="0"/>
      <c r="WNX67" s="0"/>
      <c r="WNY67" s="0"/>
      <c r="WNZ67" s="0"/>
      <c r="WOA67" s="0"/>
      <c r="WOB67" s="0"/>
      <c r="WOC67" s="0"/>
      <c r="WOD67" s="0"/>
      <c r="WOE67" s="0"/>
      <c r="WOF67" s="0"/>
      <c r="WOG67" s="0"/>
      <c r="WOH67" s="0"/>
      <c r="WOI67" s="0"/>
      <c r="WOJ67" s="0"/>
      <c r="WOK67" s="0"/>
      <c r="WOL67" s="0"/>
      <c r="WOM67" s="0"/>
      <c r="WON67" s="0"/>
      <c r="WOO67" s="0"/>
      <c r="WOP67" s="0"/>
      <c r="WOQ67" s="0"/>
      <c r="WOR67" s="0"/>
      <c r="WOS67" s="0"/>
      <c r="WOT67" s="0"/>
      <c r="WOU67" s="0"/>
      <c r="WOV67" s="0"/>
      <c r="WOW67" s="0"/>
      <c r="WOX67" s="0"/>
      <c r="WOY67" s="0"/>
      <c r="WOZ67" s="0"/>
      <c r="WPA67" s="0"/>
      <c r="WPB67" s="0"/>
      <c r="WPC67" s="0"/>
      <c r="WPD67" s="0"/>
      <c r="WPE67" s="0"/>
      <c r="WPF67" s="0"/>
      <c r="WPG67" s="0"/>
      <c r="WPH67" s="0"/>
      <c r="WPI67" s="0"/>
      <c r="WPJ67" s="0"/>
      <c r="WPK67" s="0"/>
      <c r="WPL67" s="0"/>
      <c r="WPM67" s="0"/>
      <c r="WPN67" s="0"/>
      <c r="WPO67" s="0"/>
      <c r="WPP67" s="0"/>
      <c r="WPQ67" s="0"/>
      <c r="WPR67" s="0"/>
      <c r="WPS67" s="0"/>
      <c r="WPT67" s="0"/>
      <c r="WPU67" s="0"/>
      <c r="WPV67" s="0"/>
      <c r="WPW67" s="0"/>
      <c r="WPX67" s="0"/>
      <c r="WPY67" s="0"/>
      <c r="WPZ67" s="0"/>
      <c r="WQA67" s="0"/>
      <c r="WQB67" s="0"/>
      <c r="WQC67" s="0"/>
      <c r="WQD67" s="0"/>
      <c r="WQE67" s="0"/>
      <c r="WQF67" s="0"/>
      <c r="WQG67" s="0"/>
      <c r="WQH67" s="0"/>
      <c r="WQI67" s="0"/>
      <c r="WQJ67" s="0"/>
      <c r="WQK67" s="0"/>
      <c r="WQL67" s="0"/>
      <c r="WQM67" s="0"/>
      <c r="WQN67" s="0"/>
      <c r="WQO67" s="0"/>
      <c r="WQP67" s="0"/>
      <c r="WQQ67" s="0"/>
      <c r="WQR67" s="0"/>
      <c r="WQS67" s="0"/>
      <c r="WQT67" s="0"/>
      <c r="WQU67" s="0"/>
      <c r="WQV67" s="0"/>
      <c r="WQW67" s="0"/>
      <c r="WQX67" s="0"/>
      <c r="WQY67" s="0"/>
      <c r="WQZ67" s="0"/>
      <c r="WRA67" s="0"/>
      <c r="WRB67" s="0"/>
      <c r="WRC67" s="0"/>
      <c r="WRD67" s="0"/>
      <c r="WRE67" s="0"/>
      <c r="WRF67" s="0"/>
      <c r="WRG67" s="0"/>
      <c r="WRH67" s="0"/>
      <c r="WRI67" s="0"/>
      <c r="WRJ67" s="0"/>
      <c r="WRK67" s="0"/>
      <c r="WRL67" s="0"/>
      <c r="WRM67" s="0"/>
      <c r="WRN67" s="0"/>
      <c r="WRO67" s="0"/>
      <c r="WRP67" s="0"/>
      <c r="WRQ67" s="0"/>
      <c r="WRR67" s="0"/>
      <c r="WRS67" s="0"/>
      <c r="WRT67" s="0"/>
      <c r="WRU67" s="0"/>
      <c r="WRV67" s="0"/>
      <c r="WRW67" s="0"/>
      <c r="WRX67" s="0"/>
      <c r="WRY67" s="0"/>
      <c r="WRZ67" s="0"/>
      <c r="WSA67" s="0"/>
      <c r="WSB67" s="0"/>
      <c r="WSC67" s="0"/>
      <c r="WSD67" s="0"/>
      <c r="WSE67" s="0"/>
      <c r="WSF67" s="0"/>
      <c r="WSG67" s="0"/>
      <c r="WSH67" s="0"/>
      <c r="WSI67" s="0"/>
      <c r="WSJ67" s="0"/>
      <c r="WSK67" s="0"/>
      <c r="WSL67" s="0"/>
      <c r="WSM67" s="0"/>
      <c r="WSN67" s="0"/>
      <c r="WSO67" s="0"/>
      <c r="WSP67" s="0"/>
      <c r="WSQ67" s="0"/>
      <c r="WSR67" s="0"/>
      <c r="WSS67" s="0"/>
      <c r="WST67" s="0"/>
      <c r="WSU67" s="0"/>
      <c r="WSV67" s="0"/>
      <c r="WSW67" s="0"/>
      <c r="WSX67" s="0"/>
      <c r="WSY67" s="0"/>
      <c r="WSZ67" s="0"/>
      <c r="WTA67" s="0"/>
      <c r="WTB67" s="0"/>
      <c r="WTC67" s="0"/>
      <c r="WTD67" s="0"/>
      <c r="WTE67" s="0"/>
      <c r="WTF67" s="0"/>
      <c r="WTG67" s="0"/>
      <c r="WTH67" s="0"/>
      <c r="WTI67" s="0"/>
      <c r="WTJ67" s="0"/>
      <c r="WTK67" s="0"/>
      <c r="WTL67" s="0"/>
      <c r="WTM67" s="0"/>
      <c r="WTN67" s="0"/>
      <c r="WTO67" s="0"/>
      <c r="WTP67" s="0"/>
      <c r="WTQ67" s="0"/>
      <c r="WTR67" s="0"/>
      <c r="WTS67" s="0"/>
      <c r="WTT67" s="0"/>
      <c r="WTU67" s="0"/>
      <c r="WTV67" s="0"/>
      <c r="WTW67" s="0"/>
      <c r="WTX67" s="0"/>
      <c r="WTY67" s="0"/>
      <c r="WTZ67" s="0"/>
      <c r="WUA67" s="0"/>
      <c r="WUB67" s="0"/>
      <c r="WUC67" s="0"/>
      <c r="WUD67" s="0"/>
      <c r="WUE67" s="0"/>
      <c r="WUF67" s="0"/>
      <c r="WUG67" s="0"/>
      <c r="WUH67" s="0"/>
      <c r="WUI67" s="0"/>
      <c r="WUJ67" s="0"/>
      <c r="WUK67" s="0"/>
      <c r="WUL67" s="0"/>
      <c r="WUM67" s="0"/>
      <c r="WUN67" s="0"/>
      <c r="WUO67" s="0"/>
      <c r="WUP67" s="0"/>
      <c r="WUQ67" s="0"/>
      <c r="WUR67" s="0"/>
      <c r="WUS67" s="0"/>
      <c r="WUT67" s="0"/>
      <c r="WUU67" s="0"/>
      <c r="WUV67" s="0"/>
      <c r="WUW67" s="0"/>
      <c r="WUX67" s="0"/>
      <c r="WUY67" s="0"/>
      <c r="WUZ67" s="0"/>
      <c r="WVA67" s="0"/>
      <c r="WVB67" s="0"/>
      <c r="WVC67" s="0"/>
      <c r="WVD67" s="0"/>
      <c r="WVE67" s="0"/>
      <c r="WVF67" s="0"/>
      <c r="WVG67" s="0"/>
      <c r="WVH67" s="0"/>
      <c r="WVI67" s="0"/>
      <c r="WVJ67" s="0"/>
      <c r="WVK67" s="0"/>
      <c r="WVL67" s="0"/>
      <c r="WVM67" s="0"/>
      <c r="WVN67" s="0"/>
      <c r="WVO67" s="0"/>
      <c r="WVP67" s="0"/>
      <c r="WVQ67" s="0"/>
      <c r="WVR67" s="0"/>
      <c r="WVS67" s="0"/>
      <c r="WVT67" s="0"/>
      <c r="WVU67" s="0"/>
      <c r="WVV67" s="0"/>
      <c r="WVW67" s="0"/>
      <c r="WVX67" s="0"/>
      <c r="WVY67" s="0"/>
      <c r="WVZ67" s="0"/>
      <c r="WWA67" s="0"/>
      <c r="WWB67" s="0"/>
      <c r="WWC67" s="0"/>
      <c r="WWD67" s="0"/>
      <c r="WWE67" s="0"/>
      <c r="WWF67" s="0"/>
      <c r="WWG67" s="0"/>
      <c r="WWH67" s="0"/>
      <c r="WWI67" s="0"/>
      <c r="WWJ67" s="0"/>
      <c r="WWK67" s="0"/>
      <c r="WWL67" s="0"/>
      <c r="WWM67" s="0"/>
      <c r="WWN67" s="0"/>
      <c r="WWO67" s="0"/>
      <c r="WWP67" s="0"/>
      <c r="WWQ67" s="0"/>
      <c r="WWR67" s="0"/>
      <c r="WWS67" s="0"/>
      <c r="WWT67" s="0"/>
      <c r="WWU67" s="0"/>
      <c r="WWV67" s="0"/>
      <c r="WWW67" s="0"/>
      <c r="WWX67" s="0"/>
      <c r="WWY67" s="0"/>
      <c r="WWZ67" s="0"/>
      <c r="WXA67" s="0"/>
      <c r="WXB67" s="0"/>
      <c r="WXC67" s="0"/>
      <c r="WXD67" s="0"/>
      <c r="WXE67" s="0"/>
      <c r="WXF67" s="0"/>
      <c r="WXG67" s="0"/>
      <c r="WXH67" s="0"/>
      <c r="WXI67" s="0"/>
      <c r="WXJ67" s="0"/>
      <c r="WXK67" s="0"/>
      <c r="WXL67" s="0"/>
      <c r="WXM67" s="0"/>
      <c r="WXN67" s="0"/>
      <c r="WXO67" s="0"/>
      <c r="WXP67" s="0"/>
      <c r="WXQ67" s="0"/>
      <c r="WXR67" s="0"/>
      <c r="WXS67" s="0"/>
      <c r="WXT67" s="0"/>
      <c r="WXU67" s="0"/>
      <c r="WXV67" s="0"/>
      <c r="WXW67" s="0"/>
      <c r="WXX67" s="0"/>
      <c r="WXY67" s="0"/>
      <c r="WXZ67" s="0"/>
      <c r="WYA67" s="0"/>
      <c r="WYB67" s="0"/>
      <c r="WYC67" s="0"/>
      <c r="WYD67" s="0"/>
      <c r="WYE67" s="0"/>
      <c r="WYF67" s="0"/>
      <c r="WYG67" s="0"/>
      <c r="WYH67" s="0"/>
      <c r="WYI67" s="0"/>
      <c r="WYJ67" s="0"/>
      <c r="WYK67" s="0"/>
      <c r="WYL67" s="0"/>
      <c r="WYM67" s="0"/>
      <c r="WYN67" s="0"/>
      <c r="WYO67" s="0"/>
      <c r="WYP67" s="0"/>
      <c r="WYQ67" s="0"/>
      <c r="WYR67" s="0"/>
      <c r="WYS67" s="0"/>
      <c r="WYT67" s="0"/>
      <c r="WYU67" s="0"/>
      <c r="WYV67" s="0"/>
      <c r="WYW67" s="0"/>
      <c r="WYX67" s="0"/>
      <c r="WYY67" s="0"/>
      <c r="WYZ67" s="0"/>
      <c r="WZA67" s="0"/>
      <c r="WZB67" s="0"/>
      <c r="WZC67" s="0"/>
      <c r="WZD67" s="0"/>
      <c r="WZE67" s="0"/>
      <c r="WZF67" s="0"/>
      <c r="WZG67" s="0"/>
      <c r="WZH67" s="0"/>
      <c r="WZI67" s="0"/>
      <c r="WZJ67" s="0"/>
      <c r="WZK67" s="0"/>
      <c r="WZL67" s="0"/>
      <c r="WZM67" s="0"/>
      <c r="WZN67" s="0"/>
      <c r="WZO67" s="0"/>
      <c r="WZP67" s="0"/>
      <c r="WZQ67" s="0"/>
      <c r="WZR67" s="0"/>
      <c r="WZS67" s="0"/>
      <c r="WZT67" s="0"/>
      <c r="WZU67" s="0"/>
      <c r="WZV67" s="0"/>
      <c r="WZW67" s="0"/>
      <c r="WZX67" s="0"/>
      <c r="WZY67" s="0"/>
      <c r="WZZ67" s="0"/>
      <c r="XAA67" s="0"/>
      <c r="XAB67" s="0"/>
      <c r="XAC67" s="0"/>
      <c r="XAD67" s="0"/>
      <c r="XAE67" s="0"/>
      <c r="XAF67" s="0"/>
      <c r="XAG67" s="0"/>
      <c r="XAH67" s="0"/>
      <c r="XAI67" s="0"/>
      <c r="XAJ67" s="0"/>
      <c r="XAK67" s="0"/>
      <c r="XAL67" s="0"/>
      <c r="XAM67" s="0"/>
      <c r="XAN67" s="0"/>
      <c r="XAO67" s="0"/>
      <c r="XAP67" s="0"/>
      <c r="XAQ67" s="0"/>
      <c r="XAR67" s="0"/>
      <c r="XAS67" s="0"/>
      <c r="XAT67" s="0"/>
      <c r="XAU67" s="0"/>
      <c r="XAV67" s="0"/>
      <c r="XAW67" s="0"/>
      <c r="XAX67" s="0"/>
      <c r="XAY67" s="0"/>
      <c r="XAZ67" s="0"/>
      <c r="XBA67" s="0"/>
      <c r="XBB67" s="0"/>
      <c r="XBC67" s="0"/>
      <c r="XBD67" s="0"/>
      <c r="XBE67" s="0"/>
      <c r="XBF67" s="0"/>
      <c r="XBG67" s="0"/>
      <c r="XBH67" s="0"/>
      <c r="XBI67" s="0"/>
      <c r="XBJ67" s="0"/>
      <c r="XBK67" s="0"/>
      <c r="XBL67" s="0"/>
      <c r="XBM67" s="0"/>
      <c r="XBN67" s="0"/>
      <c r="XBO67" s="0"/>
      <c r="XBP67" s="0"/>
      <c r="XBQ67" s="0"/>
      <c r="XBR67" s="0"/>
      <c r="XBS67" s="0"/>
      <c r="XBT67" s="0"/>
      <c r="XBU67" s="0"/>
      <c r="XBV67" s="0"/>
      <c r="XBW67" s="0"/>
      <c r="XBX67" s="0"/>
      <c r="XBY67" s="0"/>
      <c r="XBZ67" s="0"/>
      <c r="XCA67" s="0"/>
      <c r="XCB67" s="0"/>
      <c r="XCC67" s="0"/>
      <c r="XCD67" s="0"/>
      <c r="XCE67" s="0"/>
      <c r="XCF67" s="0"/>
      <c r="XCG67" s="0"/>
      <c r="XCH67" s="0"/>
      <c r="XCI67" s="0"/>
      <c r="XCJ67" s="0"/>
      <c r="XCK67" s="0"/>
      <c r="XCL67" s="0"/>
      <c r="XCM67" s="0"/>
      <c r="XCN67" s="0"/>
      <c r="XCO67" s="0"/>
      <c r="XCP67" s="0"/>
      <c r="XCQ67" s="0"/>
      <c r="XCR67" s="0"/>
      <c r="XCS67" s="0"/>
      <c r="XCT67" s="0"/>
      <c r="XCU67" s="0"/>
      <c r="XCV67" s="0"/>
      <c r="XCW67" s="0"/>
      <c r="XCX67" s="0"/>
      <c r="XCY67" s="0"/>
      <c r="XCZ67" s="0"/>
      <c r="XDA67" s="0"/>
      <c r="XDB67" s="0"/>
      <c r="XDC67" s="0"/>
      <c r="XDD67" s="0"/>
      <c r="XDE67" s="0"/>
      <c r="XDF67" s="0"/>
      <c r="XDG67" s="0"/>
      <c r="XDH67" s="0"/>
      <c r="XDI67" s="0"/>
      <c r="XDJ67" s="0"/>
      <c r="XDK67" s="0"/>
      <c r="XDL67" s="0"/>
      <c r="XDM67" s="0"/>
      <c r="XDN67" s="0"/>
      <c r="XDO67" s="0"/>
      <c r="XDP67" s="0"/>
      <c r="XDQ67" s="0"/>
      <c r="XDR67" s="0"/>
      <c r="XDS67" s="0"/>
      <c r="XDT67" s="0"/>
      <c r="XDU67" s="0"/>
      <c r="XDV67" s="0"/>
      <c r="XDW67" s="0"/>
      <c r="XDX67" s="0"/>
      <c r="XDY67" s="0"/>
      <c r="XDZ67" s="0"/>
      <c r="XEA67" s="0"/>
      <c r="XEB67" s="0"/>
      <c r="XEC67" s="0"/>
      <c r="XED67" s="0"/>
      <c r="XEE67" s="0"/>
      <c r="XEF67" s="0"/>
      <c r="XEG67" s="0"/>
      <c r="XEH67" s="0"/>
      <c r="XEI67" s="0"/>
      <c r="XEJ67" s="0"/>
      <c r="XEK67" s="0"/>
      <c r="XEL67" s="0"/>
      <c r="XEM67" s="0"/>
      <c r="XEN67" s="0"/>
      <c r="XEO67" s="0"/>
      <c r="XEP67" s="0"/>
      <c r="XEQ67" s="0"/>
      <c r="XER67" s="0"/>
      <c r="XES67" s="0"/>
      <c r="XET67" s="0"/>
      <c r="XEU67" s="0"/>
      <c r="XEV67" s="0"/>
      <c r="XEW67" s="0"/>
      <c r="XEX67" s="0"/>
      <c r="XEY67" s="0"/>
      <c r="XEZ67" s="0"/>
      <c r="XFA67" s="0"/>
      <c r="XFB67" s="0"/>
      <c r="XFC67" s="0"/>
      <c r="XFD67" s="0"/>
    </row>
    <row r="68" customFormat="false" ht="21" hidden="false" customHeight="true" outlineLevel="0" collapsed="false">
      <c r="A68" s="395" t="s">
        <v>732</v>
      </c>
      <c r="B68" s="395"/>
      <c r="C68" s="360" t="n">
        <f aca="false">'CALCUL INDEM LIC '!G171</f>
        <v>93200</v>
      </c>
      <c r="D68" s="361" t="n">
        <v>0.068</v>
      </c>
      <c r="E68" s="362"/>
      <c r="F68" s="360" t="n">
        <f aca="false">ROUND(C68*D68,2)</f>
        <v>6337.6</v>
      </c>
      <c r="G68" s="360"/>
      <c r="H68" s="363"/>
      <c r="I68" s="363"/>
      <c r="J68" s="364"/>
      <c r="K68" s="364"/>
      <c r="L68" s="0"/>
      <c r="M68" s="0"/>
      <c r="N68" s="0"/>
      <c r="O68" s="0"/>
      <c r="P68" s="0"/>
      <c r="Q68" s="0"/>
      <c r="R68" s="0"/>
      <c r="S68" s="0"/>
      <c r="T68" s="0"/>
      <c r="U68" s="0"/>
      <c r="V68" s="0"/>
      <c r="W68" s="0"/>
      <c r="X68" s="0"/>
      <c r="Y68" s="0"/>
      <c r="Z68" s="0"/>
      <c r="AA68" s="0"/>
      <c r="AB68" s="0"/>
      <c r="AC68" s="0"/>
      <c r="AD68" s="0"/>
      <c r="AE68" s="0"/>
      <c r="AF68" s="0"/>
      <c r="AG68" s="0"/>
      <c r="AH68" s="0"/>
      <c r="AI68" s="0"/>
      <c r="AJ68" s="0"/>
      <c r="AK68" s="0"/>
      <c r="AL68" s="0"/>
      <c r="AM68" s="0"/>
      <c r="AN68" s="0"/>
      <c r="AO68" s="0"/>
      <c r="AP68" s="0"/>
      <c r="AQ68" s="0"/>
      <c r="AR68" s="0"/>
      <c r="AS68" s="0"/>
      <c r="AT68" s="0"/>
      <c r="AU68" s="0"/>
      <c r="AV68" s="0"/>
      <c r="AW68" s="0"/>
      <c r="AX68" s="0"/>
      <c r="AY68" s="0"/>
      <c r="AZ68" s="0"/>
      <c r="BA68" s="0"/>
      <c r="BB68" s="0"/>
      <c r="BC68" s="0"/>
      <c r="BD68" s="0"/>
      <c r="BE68" s="0"/>
      <c r="BF68" s="0"/>
      <c r="BG68" s="0"/>
      <c r="BH68" s="0"/>
      <c r="BI68" s="0"/>
      <c r="BJ68" s="0"/>
      <c r="BK68" s="0"/>
      <c r="BL68" s="0"/>
      <c r="BM68" s="0"/>
      <c r="BN68" s="0"/>
      <c r="BO68" s="0"/>
      <c r="BP68" s="0"/>
      <c r="BQ68" s="0"/>
      <c r="BR68" s="0"/>
      <c r="BS68" s="0"/>
      <c r="BT68" s="0"/>
      <c r="BU68" s="0"/>
      <c r="BV68" s="0"/>
      <c r="BW68" s="0"/>
      <c r="BX68" s="0"/>
      <c r="BY68" s="0"/>
      <c r="BZ68" s="0"/>
      <c r="CA68" s="0"/>
      <c r="CB68" s="0"/>
      <c r="CC68" s="0"/>
      <c r="CD68" s="0"/>
      <c r="CE68" s="0"/>
      <c r="CF68" s="0"/>
      <c r="CG68" s="0"/>
      <c r="CH68" s="0"/>
      <c r="CI68" s="0"/>
      <c r="CJ68" s="0"/>
      <c r="CK68" s="0"/>
      <c r="CL68" s="0"/>
      <c r="CM68" s="0"/>
      <c r="CN68" s="0"/>
      <c r="CO68" s="0"/>
      <c r="CP68" s="0"/>
      <c r="CQ68" s="0"/>
      <c r="CR68" s="0"/>
      <c r="CS68" s="0"/>
      <c r="CT68" s="0"/>
      <c r="CU68" s="0"/>
      <c r="CV68" s="0"/>
      <c r="CW68" s="0"/>
      <c r="CX68" s="0"/>
      <c r="CY68" s="0"/>
      <c r="CZ68" s="0"/>
      <c r="DA68" s="0"/>
      <c r="DB68" s="0"/>
      <c r="DC68" s="0"/>
      <c r="DD68" s="0"/>
      <c r="DE68" s="0"/>
      <c r="DF68" s="0"/>
      <c r="DG68" s="0"/>
      <c r="DH68" s="0"/>
      <c r="DI68" s="0"/>
      <c r="DJ68" s="0"/>
      <c r="DK68" s="0"/>
      <c r="DL68" s="0"/>
      <c r="DM68" s="0"/>
      <c r="DN68" s="0"/>
      <c r="DO68" s="0"/>
      <c r="DP68" s="0"/>
      <c r="DQ68" s="0"/>
      <c r="DR68" s="0"/>
      <c r="DS68" s="0"/>
      <c r="DT68" s="0"/>
      <c r="DU68" s="0"/>
      <c r="DV68" s="0"/>
      <c r="DW68" s="0"/>
      <c r="DX68" s="0"/>
      <c r="DY68" s="0"/>
      <c r="DZ68" s="0"/>
      <c r="EA68" s="0"/>
      <c r="EB68" s="0"/>
      <c r="EC68" s="0"/>
      <c r="ED68" s="0"/>
      <c r="EE68" s="0"/>
      <c r="EF68" s="0"/>
      <c r="EG68" s="0"/>
      <c r="EH68" s="0"/>
      <c r="EI68" s="0"/>
      <c r="EJ68" s="0"/>
      <c r="EK68" s="0"/>
      <c r="EL68" s="0"/>
      <c r="EM68" s="0"/>
      <c r="EN68" s="0"/>
      <c r="EO68" s="0"/>
      <c r="EP68" s="0"/>
      <c r="EQ68" s="0"/>
      <c r="ER68" s="0"/>
      <c r="ES68" s="0"/>
      <c r="ET68" s="0"/>
      <c r="EU68" s="0"/>
      <c r="EV68" s="0"/>
      <c r="EW68" s="0"/>
      <c r="EX68" s="0"/>
      <c r="EY68" s="0"/>
      <c r="EZ68" s="0"/>
      <c r="FA68" s="0"/>
      <c r="FB68" s="0"/>
      <c r="FC68" s="0"/>
      <c r="FD68" s="0"/>
      <c r="FE68" s="0"/>
      <c r="FF68" s="0"/>
      <c r="FG68" s="0"/>
      <c r="FH68" s="0"/>
      <c r="FI68" s="0"/>
      <c r="FJ68" s="0"/>
      <c r="FK68" s="0"/>
      <c r="FL68" s="0"/>
      <c r="FM68" s="0"/>
      <c r="FN68" s="0"/>
      <c r="FO68" s="0"/>
      <c r="FP68" s="0"/>
      <c r="FQ68" s="0"/>
      <c r="FR68" s="0"/>
      <c r="FS68" s="0"/>
      <c r="FT68" s="0"/>
      <c r="FU68" s="0"/>
      <c r="FV68" s="0"/>
      <c r="FW68" s="0"/>
      <c r="FX68" s="0"/>
      <c r="FY68" s="0"/>
      <c r="FZ68" s="0"/>
      <c r="GA68" s="0"/>
      <c r="GB68" s="0"/>
      <c r="GC68" s="0"/>
      <c r="GD68" s="0"/>
      <c r="GE68" s="0"/>
      <c r="GF68" s="0"/>
      <c r="GG68" s="0"/>
      <c r="GH68" s="0"/>
      <c r="GI68" s="0"/>
      <c r="GJ68" s="0"/>
      <c r="GK68" s="0"/>
      <c r="GL68" s="0"/>
      <c r="GM68" s="0"/>
      <c r="GN68" s="0"/>
      <c r="GO68" s="0"/>
      <c r="GP68" s="0"/>
      <c r="GQ68" s="0"/>
      <c r="GR68" s="0"/>
      <c r="GS68" s="0"/>
      <c r="GT68" s="0"/>
      <c r="GU68" s="0"/>
      <c r="GV68" s="0"/>
      <c r="GW68" s="0"/>
      <c r="GX68" s="0"/>
      <c r="GY68" s="0"/>
      <c r="GZ68" s="0"/>
      <c r="HA68" s="0"/>
      <c r="HB68" s="0"/>
      <c r="HC68" s="0"/>
      <c r="HD68" s="0"/>
      <c r="HE68" s="0"/>
      <c r="HF68" s="0"/>
      <c r="HG68" s="0"/>
      <c r="HH68" s="0"/>
      <c r="HI68" s="0"/>
      <c r="HJ68" s="0"/>
      <c r="HK68" s="0"/>
      <c r="HL68" s="0"/>
      <c r="HM68" s="0"/>
      <c r="HN68" s="0"/>
      <c r="HO68" s="0"/>
      <c r="HP68" s="0"/>
      <c r="HQ68" s="0"/>
      <c r="HR68" s="0"/>
      <c r="HS68" s="0"/>
      <c r="HT68" s="0"/>
      <c r="HU68" s="0"/>
      <c r="HV68" s="0"/>
      <c r="HW68" s="0"/>
      <c r="HX68" s="0"/>
      <c r="HY68" s="0"/>
      <c r="HZ68" s="0"/>
      <c r="IA68" s="0"/>
      <c r="IB68" s="0"/>
      <c r="IC68" s="0"/>
      <c r="ID68" s="0"/>
      <c r="IE68" s="0"/>
      <c r="IF68" s="0"/>
      <c r="IG68" s="0"/>
      <c r="IH68" s="0"/>
      <c r="II68" s="0"/>
      <c r="IJ68" s="0"/>
      <c r="IK68" s="0"/>
      <c r="IL68" s="0"/>
      <c r="IM68" s="0"/>
      <c r="IN68" s="0"/>
      <c r="IO68" s="0"/>
      <c r="IP68" s="0"/>
      <c r="IQ68" s="0"/>
      <c r="IR68" s="0"/>
      <c r="IS68" s="0"/>
      <c r="IT68" s="0"/>
      <c r="IU68" s="0"/>
      <c r="IV68" s="0"/>
      <c r="IW68" s="0"/>
      <c r="IX68" s="0"/>
      <c r="IY68" s="0"/>
      <c r="IZ68" s="0"/>
      <c r="JA68" s="0"/>
      <c r="JB68" s="0"/>
      <c r="JC68" s="0"/>
      <c r="JD68" s="0"/>
      <c r="JE68" s="0"/>
      <c r="JF68" s="0"/>
      <c r="JG68" s="0"/>
      <c r="JH68" s="0"/>
      <c r="JI68" s="0"/>
      <c r="JJ68" s="0"/>
      <c r="JK68" s="0"/>
      <c r="JL68" s="0"/>
      <c r="JM68" s="0"/>
      <c r="JN68" s="0"/>
      <c r="JO68" s="0"/>
      <c r="JP68" s="0"/>
      <c r="JQ68" s="0"/>
      <c r="JR68" s="0"/>
      <c r="JS68" s="0"/>
      <c r="JT68" s="0"/>
      <c r="JU68" s="0"/>
      <c r="JV68" s="0"/>
      <c r="JW68" s="0"/>
      <c r="JX68" s="0"/>
      <c r="JY68" s="0"/>
      <c r="JZ68" s="0"/>
      <c r="KA68" s="0"/>
      <c r="KB68" s="0"/>
      <c r="KC68" s="0"/>
      <c r="KD68" s="0"/>
      <c r="KE68" s="0"/>
      <c r="KF68" s="0"/>
      <c r="KG68" s="0"/>
      <c r="KH68" s="0"/>
      <c r="KI68" s="0"/>
      <c r="KJ68" s="0"/>
      <c r="KK68" s="0"/>
      <c r="KL68" s="0"/>
      <c r="KM68" s="0"/>
      <c r="KN68" s="0"/>
      <c r="KO68" s="0"/>
      <c r="KP68" s="0"/>
      <c r="KQ68" s="0"/>
      <c r="KR68" s="0"/>
      <c r="KS68" s="0"/>
      <c r="KT68" s="0"/>
      <c r="KU68" s="0"/>
      <c r="KV68" s="0"/>
      <c r="KW68" s="0"/>
      <c r="KX68" s="0"/>
      <c r="KY68" s="0"/>
      <c r="KZ68" s="0"/>
      <c r="LA68" s="0"/>
      <c r="LB68" s="0"/>
      <c r="LC68" s="0"/>
      <c r="LD68" s="0"/>
      <c r="LE68" s="0"/>
      <c r="LF68" s="0"/>
      <c r="LG68" s="0"/>
      <c r="LH68" s="0"/>
      <c r="LI68" s="0"/>
      <c r="LJ68" s="0"/>
      <c r="LK68" s="0"/>
      <c r="LL68" s="0"/>
      <c r="LM68" s="0"/>
      <c r="LN68" s="0"/>
      <c r="LO68" s="0"/>
      <c r="LP68" s="0"/>
      <c r="LQ68" s="0"/>
      <c r="LR68" s="0"/>
      <c r="LS68" s="0"/>
      <c r="LT68" s="0"/>
      <c r="LU68" s="0"/>
      <c r="LV68" s="0"/>
      <c r="LW68" s="0"/>
      <c r="LX68" s="0"/>
      <c r="LY68" s="0"/>
      <c r="LZ68" s="0"/>
      <c r="MA68" s="0"/>
      <c r="MB68" s="0"/>
      <c r="MC68" s="0"/>
      <c r="MD68" s="0"/>
      <c r="ME68" s="0"/>
      <c r="MF68" s="0"/>
      <c r="MG68" s="0"/>
      <c r="MH68" s="0"/>
      <c r="MI68" s="0"/>
      <c r="MJ68" s="0"/>
      <c r="MK68" s="0"/>
      <c r="ML68" s="0"/>
      <c r="MM68" s="0"/>
      <c r="MN68" s="0"/>
      <c r="MO68" s="0"/>
      <c r="MP68" s="0"/>
      <c r="MQ68" s="0"/>
      <c r="MR68" s="0"/>
      <c r="MS68" s="0"/>
      <c r="MT68" s="0"/>
      <c r="MU68" s="0"/>
      <c r="MV68" s="0"/>
      <c r="MW68" s="0"/>
      <c r="MX68" s="0"/>
      <c r="MY68" s="0"/>
      <c r="MZ68" s="0"/>
      <c r="NA68" s="0"/>
      <c r="NB68" s="0"/>
      <c r="NC68" s="0"/>
      <c r="ND68" s="0"/>
      <c r="NE68" s="0"/>
      <c r="NF68" s="0"/>
      <c r="NG68" s="0"/>
      <c r="NH68" s="0"/>
      <c r="NI68" s="0"/>
      <c r="NJ68" s="0"/>
      <c r="NK68" s="0"/>
      <c r="NL68" s="0"/>
      <c r="NM68" s="0"/>
      <c r="NN68" s="0"/>
      <c r="NO68" s="0"/>
      <c r="NP68" s="0"/>
      <c r="NQ68" s="0"/>
      <c r="NR68" s="0"/>
      <c r="NS68" s="0"/>
      <c r="NT68" s="0"/>
      <c r="NU68" s="0"/>
      <c r="NV68" s="0"/>
      <c r="NW68" s="0"/>
      <c r="NX68" s="0"/>
      <c r="NY68" s="0"/>
      <c r="NZ68" s="0"/>
      <c r="OA68" s="0"/>
      <c r="OB68" s="0"/>
      <c r="OC68" s="0"/>
      <c r="OD68" s="0"/>
      <c r="OE68" s="0"/>
      <c r="OF68" s="0"/>
      <c r="OG68" s="0"/>
      <c r="OH68" s="0"/>
      <c r="OI68" s="0"/>
      <c r="OJ68" s="0"/>
      <c r="OK68" s="0"/>
      <c r="OL68" s="0"/>
      <c r="OM68" s="0"/>
      <c r="ON68" s="0"/>
      <c r="OO68" s="0"/>
      <c r="OP68" s="0"/>
      <c r="OQ68" s="0"/>
      <c r="OR68" s="0"/>
      <c r="OS68" s="0"/>
      <c r="OT68" s="0"/>
      <c r="OU68" s="0"/>
      <c r="OV68" s="0"/>
      <c r="OW68" s="0"/>
      <c r="OX68" s="0"/>
      <c r="OY68" s="0"/>
      <c r="OZ68" s="0"/>
      <c r="PA68" s="0"/>
      <c r="PB68" s="0"/>
      <c r="PC68" s="0"/>
      <c r="PD68" s="0"/>
      <c r="PE68" s="0"/>
      <c r="PF68" s="0"/>
      <c r="PG68" s="0"/>
      <c r="PH68" s="0"/>
      <c r="PI68" s="0"/>
      <c r="PJ68" s="0"/>
      <c r="PK68" s="0"/>
      <c r="PL68" s="0"/>
      <c r="PM68" s="0"/>
      <c r="PN68" s="0"/>
      <c r="PO68" s="0"/>
      <c r="PP68" s="0"/>
      <c r="PQ68" s="0"/>
      <c r="PR68" s="0"/>
      <c r="PS68" s="0"/>
      <c r="PT68" s="0"/>
      <c r="PU68" s="0"/>
      <c r="PV68" s="0"/>
      <c r="PW68" s="0"/>
      <c r="PX68" s="0"/>
      <c r="PY68" s="0"/>
      <c r="PZ68" s="0"/>
      <c r="QA68" s="0"/>
      <c r="QB68" s="0"/>
      <c r="QC68" s="0"/>
      <c r="QD68" s="0"/>
      <c r="QE68" s="0"/>
      <c r="QF68" s="0"/>
      <c r="QG68" s="0"/>
      <c r="QH68" s="0"/>
      <c r="QI68" s="0"/>
      <c r="QJ68" s="0"/>
      <c r="QK68" s="0"/>
      <c r="QL68" s="0"/>
      <c r="QM68" s="0"/>
      <c r="QN68" s="0"/>
      <c r="QO68" s="0"/>
      <c r="QP68" s="0"/>
      <c r="QQ68" s="0"/>
      <c r="QR68" s="0"/>
      <c r="QS68" s="0"/>
      <c r="QT68" s="0"/>
      <c r="QU68" s="0"/>
      <c r="QV68" s="0"/>
      <c r="QW68" s="0"/>
      <c r="QX68" s="0"/>
      <c r="QY68" s="0"/>
      <c r="QZ68" s="0"/>
      <c r="RA68" s="0"/>
      <c r="RB68" s="0"/>
      <c r="RC68" s="0"/>
      <c r="RD68" s="0"/>
      <c r="RE68" s="0"/>
      <c r="RF68" s="0"/>
      <c r="RG68" s="0"/>
      <c r="RH68" s="0"/>
      <c r="RI68" s="0"/>
      <c r="RJ68" s="0"/>
      <c r="RK68" s="0"/>
      <c r="RL68" s="0"/>
      <c r="RM68" s="0"/>
      <c r="RN68" s="0"/>
      <c r="RO68" s="0"/>
      <c r="RP68" s="0"/>
      <c r="RQ68" s="0"/>
      <c r="RR68" s="0"/>
      <c r="RS68" s="0"/>
      <c r="RT68" s="0"/>
      <c r="RU68" s="0"/>
      <c r="RV68" s="0"/>
      <c r="RW68" s="0"/>
      <c r="RX68" s="0"/>
      <c r="RY68" s="0"/>
      <c r="RZ68" s="0"/>
      <c r="SA68" s="0"/>
      <c r="SB68" s="0"/>
      <c r="SC68" s="0"/>
      <c r="SD68" s="0"/>
      <c r="SE68" s="0"/>
      <c r="SF68" s="0"/>
      <c r="SG68" s="0"/>
      <c r="SH68" s="0"/>
      <c r="SI68" s="0"/>
      <c r="SJ68" s="0"/>
      <c r="SK68" s="0"/>
      <c r="SL68" s="0"/>
      <c r="SM68" s="0"/>
      <c r="SN68" s="0"/>
      <c r="SO68" s="0"/>
      <c r="SP68" s="0"/>
      <c r="SQ68" s="0"/>
      <c r="SR68" s="0"/>
      <c r="SS68" s="0"/>
      <c r="ST68" s="0"/>
      <c r="SU68" s="0"/>
      <c r="SV68" s="0"/>
      <c r="SW68" s="0"/>
      <c r="SX68" s="0"/>
      <c r="SY68" s="0"/>
      <c r="SZ68" s="0"/>
      <c r="TA68" s="0"/>
      <c r="TB68" s="0"/>
      <c r="TC68" s="0"/>
      <c r="TD68" s="0"/>
      <c r="TE68" s="0"/>
      <c r="TF68" s="0"/>
      <c r="TG68" s="0"/>
      <c r="TH68" s="0"/>
      <c r="TI68" s="0"/>
      <c r="TJ68" s="0"/>
      <c r="TK68" s="0"/>
      <c r="TL68" s="0"/>
      <c r="TM68" s="0"/>
      <c r="TN68" s="0"/>
      <c r="TO68" s="0"/>
      <c r="TP68" s="0"/>
      <c r="TQ68" s="0"/>
      <c r="TR68" s="0"/>
      <c r="TS68" s="0"/>
      <c r="TT68" s="0"/>
      <c r="TU68" s="0"/>
      <c r="TV68" s="0"/>
      <c r="TW68" s="0"/>
      <c r="TX68" s="0"/>
      <c r="TY68" s="0"/>
      <c r="TZ68" s="0"/>
      <c r="UA68" s="0"/>
      <c r="UB68" s="0"/>
      <c r="UC68" s="0"/>
      <c r="UD68" s="0"/>
      <c r="UE68" s="0"/>
      <c r="UF68" s="0"/>
      <c r="UG68" s="0"/>
      <c r="UH68" s="0"/>
      <c r="UI68" s="0"/>
      <c r="UJ68" s="0"/>
      <c r="UK68" s="0"/>
      <c r="UL68" s="0"/>
      <c r="UM68" s="0"/>
      <c r="UN68" s="0"/>
      <c r="UO68" s="0"/>
      <c r="UP68" s="0"/>
      <c r="UQ68" s="0"/>
      <c r="UR68" s="0"/>
      <c r="US68" s="0"/>
      <c r="UT68" s="0"/>
      <c r="UU68" s="0"/>
      <c r="UV68" s="0"/>
      <c r="UW68" s="0"/>
      <c r="UX68" s="0"/>
      <c r="UY68" s="0"/>
      <c r="UZ68" s="0"/>
      <c r="VA68" s="0"/>
      <c r="VB68" s="0"/>
      <c r="VC68" s="0"/>
      <c r="VD68" s="0"/>
      <c r="VE68" s="0"/>
      <c r="VF68" s="0"/>
      <c r="VG68" s="0"/>
      <c r="VH68" s="0"/>
      <c r="VI68" s="0"/>
      <c r="VJ68" s="0"/>
      <c r="VK68" s="0"/>
      <c r="VL68" s="0"/>
      <c r="VM68" s="0"/>
      <c r="VN68" s="0"/>
      <c r="VO68" s="0"/>
      <c r="VP68" s="0"/>
      <c r="VQ68" s="0"/>
      <c r="VR68" s="0"/>
      <c r="VS68" s="0"/>
      <c r="VT68" s="0"/>
      <c r="VU68" s="0"/>
      <c r="VV68" s="0"/>
      <c r="VW68" s="0"/>
      <c r="VX68" s="0"/>
      <c r="VY68" s="0"/>
      <c r="VZ68" s="0"/>
      <c r="WA68" s="0"/>
      <c r="WB68" s="0"/>
      <c r="WC68" s="0"/>
      <c r="WD68" s="0"/>
      <c r="WE68" s="0"/>
      <c r="WF68" s="0"/>
      <c r="WG68" s="0"/>
      <c r="WH68" s="0"/>
      <c r="WI68" s="0"/>
      <c r="WJ68" s="0"/>
      <c r="WK68" s="0"/>
      <c r="WL68" s="0"/>
      <c r="WM68" s="0"/>
      <c r="WN68" s="0"/>
      <c r="WO68" s="0"/>
      <c r="WP68" s="0"/>
      <c r="WQ68" s="0"/>
      <c r="WR68" s="0"/>
      <c r="WS68" s="0"/>
      <c r="WT68" s="0"/>
      <c r="WU68" s="0"/>
      <c r="WV68" s="0"/>
      <c r="WW68" s="0"/>
      <c r="WX68" s="0"/>
      <c r="WY68" s="0"/>
      <c r="WZ68" s="0"/>
      <c r="XA68" s="0"/>
      <c r="XB68" s="0"/>
      <c r="XC68" s="0"/>
      <c r="XD68" s="0"/>
      <c r="XE68" s="0"/>
      <c r="XF68" s="0"/>
      <c r="XG68" s="0"/>
      <c r="XH68" s="0"/>
      <c r="XI68" s="0"/>
      <c r="XJ68" s="0"/>
      <c r="XK68" s="0"/>
      <c r="XL68" s="0"/>
      <c r="XM68" s="0"/>
      <c r="XN68" s="0"/>
      <c r="XO68" s="0"/>
      <c r="XP68" s="0"/>
      <c r="XQ68" s="0"/>
      <c r="XR68" s="0"/>
      <c r="XS68" s="0"/>
      <c r="XT68" s="0"/>
      <c r="XU68" s="0"/>
      <c r="XV68" s="0"/>
      <c r="XW68" s="0"/>
      <c r="XX68" s="0"/>
      <c r="XY68" s="0"/>
      <c r="XZ68" s="0"/>
      <c r="YA68" s="0"/>
      <c r="YB68" s="0"/>
      <c r="YC68" s="0"/>
      <c r="YD68" s="0"/>
      <c r="YE68" s="0"/>
      <c r="YF68" s="0"/>
      <c r="YG68" s="0"/>
      <c r="YH68" s="0"/>
      <c r="YI68" s="0"/>
      <c r="YJ68" s="0"/>
      <c r="YK68" s="0"/>
      <c r="YL68" s="0"/>
      <c r="YM68" s="0"/>
      <c r="YN68" s="0"/>
      <c r="YO68" s="0"/>
      <c r="YP68" s="0"/>
      <c r="YQ68" s="0"/>
      <c r="YR68" s="0"/>
      <c r="YS68" s="0"/>
      <c r="YT68" s="0"/>
      <c r="YU68" s="0"/>
      <c r="YV68" s="0"/>
      <c r="YW68" s="0"/>
      <c r="YX68" s="0"/>
      <c r="YY68" s="0"/>
      <c r="YZ68" s="0"/>
      <c r="ZA68" s="0"/>
      <c r="ZB68" s="0"/>
      <c r="ZC68" s="0"/>
      <c r="ZD68" s="0"/>
      <c r="ZE68" s="0"/>
      <c r="ZF68" s="0"/>
      <c r="ZG68" s="0"/>
      <c r="ZH68" s="0"/>
      <c r="ZI68" s="0"/>
      <c r="ZJ68" s="0"/>
      <c r="ZK68" s="0"/>
      <c r="ZL68" s="0"/>
      <c r="ZM68" s="0"/>
      <c r="ZN68" s="0"/>
      <c r="ZO68" s="0"/>
      <c r="ZP68" s="0"/>
      <c r="ZQ68" s="0"/>
      <c r="ZR68" s="0"/>
      <c r="ZS68" s="0"/>
      <c r="ZT68" s="0"/>
      <c r="ZU68" s="0"/>
      <c r="ZV68" s="0"/>
      <c r="ZW68" s="0"/>
      <c r="ZX68" s="0"/>
      <c r="ZY68" s="0"/>
      <c r="ZZ68" s="0"/>
      <c r="AAA68" s="0"/>
      <c r="AAB68" s="0"/>
      <c r="AAC68" s="0"/>
      <c r="AAD68" s="0"/>
      <c r="AAE68" s="0"/>
      <c r="AAF68" s="0"/>
      <c r="AAG68" s="0"/>
      <c r="AAH68" s="0"/>
      <c r="AAI68" s="0"/>
      <c r="AAJ68" s="0"/>
      <c r="AAK68" s="0"/>
      <c r="AAL68" s="0"/>
      <c r="AAM68" s="0"/>
      <c r="AAN68" s="0"/>
      <c r="AAO68" s="0"/>
      <c r="AAP68" s="0"/>
      <c r="AAQ68" s="0"/>
      <c r="AAR68" s="0"/>
      <c r="AAS68" s="0"/>
      <c r="AAT68" s="0"/>
      <c r="AAU68" s="0"/>
      <c r="AAV68" s="0"/>
      <c r="AAW68" s="0"/>
      <c r="AAX68" s="0"/>
      <c r="AAY68" s="0"/>
      <c r="AAZ68" s="0"/>
      <c r="ABA68" s="0"/>
      <c r="ABB68" s="0"/>
      <c r="ABC68" s="0"/>
      <c r="ABD68" s="0"/>
      <c r="ABE68" s="0"/>
      <c r="ABF68" s="0"/>
      <c r="ABG68" s="0"/>
      <c r="ABH68" s="0"/>
      <c r="ABI68" s="0"/>
      <c r="ABJ68" s="0"/>
      <c r="ABK68" s="0"/>
      <c r="ABL68" s="0"/>
      <c r="ABM68" s="0"/>
      <c r="ABN68" s="0"/>
      <c r="ABO68" s="0"/>
      <c r="ABP68" s="0"/>
      <c r="ABQ68" s="0"/>
      <c r="ABR68" s="0"/>
      <c r="ABS68" s="0"/>
      <c r="ABT68" s="0"/>
      <c r="ABU68" s="0"/>
      <c r="ABV68" s="0"/>
      <c r="ABW68" s="0"/>
      <c r="ABX68" s="0"/>
      <c r="ABY68" s="0"/>
      <c r="ABZ68" s="0"/>
      <c r="ACA68" s="0"/>
      <c r="ACB68" s="0"/>
      <c r="ACC68" s="0"/>
      <c r="ACD68" s="0"/>
      <c r="ACE68" s="0"/>
      <c r="ACF68" s="0"/>
      <c r="ACG68" s="0"/>
      <c r="ACH68" s="0"/>
      <c r="ACI68" s="0"/>
      <c r="ACJ68" s="0"/>
      <c r="ACK68" s="0"/>
      <c r="ACL68" s="0"/>
      <c r="ACM68" s="0"/>
      <c r="ACN68" s="0"/>
      <c r="ACO68" s="0"/>
      <c r="ACP68" s="0"/>
      <c r="ACQ68" s="0"/>
      <c r="ACR68" s="0"/>
      <c r="ACS68" s="0"/>
      <c r="ACT68" s="0"/>
      <c r="ACU68" s="0"/>
      <c r="ACV68" s="0"/>
      <c r="ACW68" s="0"/>
      <c r="ACX68" s="0"/>
      <c r="ACY68" s="0"/>
      <c r="ACZ68" s="0"/>
      <c r="ADA68" s="0"/>
      <c r="ADB68" s="0"/>
      <c r="ADC68" s="0"/>
      <c r="ADD68" s="0"/>
      <c r="ADE68" s="0"/>
      <c r="ADF68" s="0"/>
      <c r="ADG68" s="0"/>
      <c r="ADH68" s="0"/>
      <c r="ADI68" s="0"/>
      <c r="ADJ68" s="0"/>
      <c r="ADK68" s="0"/>
      <c r="ADL68" s="0"/>
      <c r="ADM68" s="0"/>
      <c r="ADN68" s="0"/>
      <c r="ADO68" s="0"/>
      <c r="ADP68" s="0"/>
      <c r="ADQ68" s="0"/>
      <c r="ADR68" s="0"/>
      <c r="ADS68" s="0"/>
      <c r="ADT68" s="0"/>
      <c r="ADU68" s="0"/>
      <c r="ADV68" s="0"/>
      <c r="ADW68" s="0"/>
      <c r="ADX68" s="0"/>
      <c r="ADY68" s="0"/>
      <c r="ADZ68" s="0"/>
      <c r="AEA68" s="0"/>
      <c r="AEB68" s="0"/>
      <c r="AEC68" s="0"/>
      <c r="AED68" s="0"/>
      <c r="AEE68" s="0"/>
      <c r="AEF68" s="0"/>
      <c r="AEG68" s="0"/>
      <c r="AEH68" s="0"/>
      <c r="AEI68" s="0"/>
      <c r="AEJ68" s="0"/>
      <c r="AEK68" s="0"/>
      <c r="AEL68" s="0"/>
      <c r="AEM68" s="0"/>
      <c r="AEN68" s="0"/>
      <c r="AEO68" s="0"/>
      <c r="AEP68" s="0"/>
      <c r="AEQ68" s="0"/>
      <c r="AER68" s="0"/>
      <c r="AES68" s="0"/>
      <c r="AET68" s="0"/>
      <c r="AEU68" s="0"/>
      <c r="AEV68" s="0"/>
      <c r="AEW68" s="0"/>
      <c r="AEX68" s="0"/>
      <c r="AEY68" s="0"/>
      <c r="AEZ68" s="0"/>
      <c r="AFA68" s="0"/>
      <c r="AFB68" s="0"/>
      <c r="AFC68" s="0"/>
      <c r="AFD68" s="0"/>
      <c r="AFE68" s="0"/>
      <c r="AFF68" s="0"/>
      <c r="AFG68" s="0"/>
      <c r="AFH68" s="0"/>
      <c r="AFI68" s="0"/>
      <c r="AFJ68" s="0"/>
      <c r="AFK68" s="0"/>
      <c r="AFL68" s="0"/>
      <c r="AFM68" s="0"/>
      <c r="AFN68" s="0"/>
      <c r="AFO68" s="0"/>
      <c r="AFP68" s="0"/>
      <c r="AFQ68" s="0"/>
      <c r="AFR68" s="0"/>
      <c r="AFS68" s="0"/>
      <c r="AFT68" s="0"/>
      <c r="AFU68" s="0"/>
      <c r="AFV68" s="0"/>
      <c r="AFW68" s="0"/>
      <c r="AFX68" s="0"/>
      <c r="AFY68" s="0"/>
      <c r="AFZ68" s="0"/>
      <c r="AGA68" s="0"/>
      <c r="AGB68" s="0"/>
      <c r="AGC68" s="0"/>
      <c r="AGD68" s="0"/>
      <c r="AGE68" s="0"/>
      <c r="AGF68" s="0"/>
      <c r="AGG68" s="0"/>
      <c r="AGH68" s="0"/>
      <c r="AGI68" s="0"/>
      <c r="AGJ68" s="0"/>
      <c r="AGK68" s="0"/>
      <c r="AGL68" s="0"/>
      <c r="AGM68" s="0"/>
      <c r="AGN68" s="0"/>
      <c r="AGO68" s="0"/>
      <c r="AGP68" s="0"/>
      <c r="AGQ68" s="0"/>
      <c r="AGR68" s="0"/>
      <c r="AGS68" s="0"/>
      <c r="AGT68" s="0"/>
      <c r="AGU68" s="0"/>
      <c r="AGV68" s="0"/>
      <c r="AGW68" s="0"/>
      <c r="AGX68" s="0"/>
      <c r="AGY68" s="0"/>
      <c r="AGZ68" s="0"/>
      <c r="AHA68" s="0"/>
      <c r="AHB68" s="0"/>
      <c r="AHC68" s="0"/>
      <c r="AHD68" s="0"/>
      <c r="AHE68" s="0"/>
      <c r="AHF68" s="0"/>
      <c r="AHG68" s="0"/>
      <c r="AHH68" s="0"/>
      <c r="AHI68" s="0"/>
      <c r="AHJ68" s="0"/>
      <c r="AHK68" s="0"/>
      <c r="AHL68" s="0"/>
      <c r="AHM68" s="0"/>
      <c r="AHN68" s="0"/>
      <c r="AHO68" s="0"/>
      <c r="AHP68" s="0"/>
      <c r="AHQ68" s="0"/>
      <c r="AHR68" s="0"/>
      <c r="AHS68" s="0"/>
      <c r="AHT68" s="0"/>
      <c r="AHU68" s="0"/>
      <c r="AHV68" s="0"/>
      <c r="AHW68" s="0"/>
      <c r="AHX68" s="0"/>
      <c r="AHY68" s="0"/>
      <c r="AHZ68" s="0"/>
      <c r="AIA68" s="0"/>
      <c r="AIB68" s="0"/>
      <c r="AIC68" s="0"/>
      <c r="AID68" s="0"/>
      <c r="AIE68" s="0"/>
      <c r="AIF68" s="0"/>
      <c r="AIG68" s="0"/>
      <c r="AIH68" s="0"/>
      <c r="AII68" s="0"/>
      <c r="AIJ68" s="0"/>
      <c r="AIK68" s="0"/>
      <c r="AIL68" s="0"/>
      <c r="AIM68" s="0"/>
      <c r="AIN68" s="0"/>
      <c r="AIO68" s="0"/>
      <c r="AIP68" s="0"/>
      <c r="AIQ68" s="0"/>
      <c r="AIR68" s="0"/>
      <c r="AIS68" s="0"/>
      <c r="AIT68" s="0"/>
      <c r="AIU68" s="0"/>
      <c r="AIV68" s="0"/>
      <c r="AIW68" s="0"/>
      <c r="AIX68" s="0"/>
      <c r="AIY68" s="0"/>
      <c r="AIZ68" s="0"/>
      <c r="AJA68" s="0"/>
      <c r="AJB68" s="0"/>
      <c r="AJC68" s="0"/>
      <c r="AJD68" s="0"/>
      <c r="AJE68" s="0"/>
      <c r="AJF68" s="0"/>
      <c r="AJG68" s="0"/>
      <c r="AJH68" s="0"/>
      <c r="AJI68" s="0"/>
      <c r="AJJ68" s="0"/>
      <c r="AJK68" s="0"/>
      <c r="AJL68" s="0"/>
      <c r="AJM68" s="0"/>
      <c r="AJN68" s="0"/>
      <c r="AJO68" s="0"/>
      <c r="AJP68" s="0"/>
      <c r="AJQ68" s="0"/>
      <c r="AJR68" s="0"/>
      <c r="AJS68" s="0"/>
      <c r="AJT68" s="0"/>
      <c r="AJU68" s="0"/>
      <c r="AJV68" s="0"/>
      <c r="AJW68" s="0"/>
      <c r="AJX68" s="0"/>
      <c r="AJY68" s="0"/>
      <c r="AJZ68" s="0"/>
      <c r="AKA68" s="0"/>
      <c r="AKB68" s="0"/>
      <c r="AKC68" s="0"/>
      <c r="AKD68" s="0"/>
      <c r="AKE68" s="0"/>
      <c r="AKF68" s="0"/>
      <c r="AKG68" s="0"/>
      <c r="AKH68" s="0"/>
      <c r="AKI68" s="0"/>
      <c r="AKJ68" s="0"/>
      <c r="AKK68" s="0"/>
      <c r="AKL68" s="0"/>
      <c r="AKM68" s="0"/>
      <c r="AKN68" s="0"/>
      <c r="AKO68" s="0"/>
      <c r="AKP68" s="0"/>
      <c r="AKQ68" s="0"/>
      <c r="AKR68" s="0"/>
      <c r="AKS68" s="0"/>
      <c r="AKT68" s="0"/>
      <c r="AKU68" s="0"/>
      <c r="AKV68" s="0"/>
      <c r="AKW68" s="0"/>
      <c r="AKX68" s="0"/>
      <c r="AKY68" s="0"/>
      <c r="AKZ68" s="0"/>
      <c r="ALA68" s="0"/>
      <c r="ALB68" s="0"/>
      <c r="ALC68" s="0"/>
      <c r="ALD68" s="0"/>
      <c r="ALE68" s="0"/>
      <c r="ALF68" s="0"/>
      <c r="ALG68" s="0"/>
      <c r="ALH68" s="0"/>
      <c r="ALI68" s="0"/>
      <c r="ALJ68" s="0"/>
      <c r="ALK68" s="0"/>
      <c r="ALL68" s="0"/>
      <c r="ALM68" s="0"/>
      <c r="ALN68" s="0"/>
      <c r="ALO68" s="0"/>
      <c r="ALP68" s="0"/>
      <c r="ALQ68" s="0"/>
      <c r="ALR68" s="0"/>
      <c r="ALS68" s="0"/>
      <c r="ALT68" s="0"/>
      <c r="ALU68" s="0"/>
      <c r="ALV68" s="0"/>
      <c r="ALW68" s="0"/>
      <c r="ALX68" s="0"/>
      <c r="ALY68" s="0"/>
      <c r="ALZ68" s="0"/>
      <c r="AMA68" s="0"/>
      <c r="AMB68" s="0"/>
      <c r="AMC68" s="0"/>
      <c r="AMD68" s="0"/>
      <c r="AME68" s="0"/>
      <c r="AMF68" s="0"/>
      <c r="AMG68" s="0"/>
      <c r="AMH68" s="0"/>
      <c r="AMI68" s="0"/>
      <c r="AMJ68" s="0"/>
      <c r="AMK68" s="0"/>
      <c r="AML68" s="0"/>
      <c r="AMM68" s="0"/>
      <c r="AMN68" s="0"/>
      <c r="AMO68" s="0"/>
      <c r="AMP68" s="0"/>
      <c r="AMQ68" s="0"/>
      <c r="AMR68" s="0"/>
      <c r="AMS68" s="0"/>
      <c r="AMT68" s="0"/>
      <c r="AMU68" s="0"/>
      <c r="AMV68" s="0"/>
      <c r="AMW68" s="0"/>
      <c r="AMX68" s="0"/>
      <c r="AMY68" s="0"/>
      <c r="AMZ68" s="0"/>
      <c r="ANA68" s="0"/>
      <c r="ANB68" s="0"/>
      <c r="ANC68" s="0"/>
      <c r="AND68" s="0"/>
      <c r="ANE68" s="0"/>
      <c r="ANF68" s="0"/>
      <c r="ANG68" s="0"/>
      <c r="ANH68" s="0"/>
      <c r="ANI68" s="0"/>
      <c r="ANJ68" s="0"/>
      <c r="ANK68" s="0"/>
      <c r="ANL68" s="0"/>
      <c r="ANM68" s="0"/>
      <c r="ANN68" s="0"/>
      <c r="ANO68" s="0"/>
      <c r="ANP68" s="0"/>
      <c r="ANQ68" s="0"/>
      <c r="ANR68" s="0"/>
      <c r="ANS68" s="0"/>
      <c r="ANT68" s="0"/>
      <c r="ANU68" s="0"/>
      <c r="ANV68" s="0"/>
      <c r="ANW68" s="0"/>
      <c r="ANX68" s="0"/>
      <c r="ANY68" s="0"/>
      <c r="ANZ68" s="0"/>
      <c r="AOA68" s="0"/>
      <c r="AOB68" s="0"/>
      <c r="AOC68" s="0"/>
      <c r="AOD68" s="0"/>
      <c r="AOE68" s="0"/>
      <c r="AOF68" s="0"/>
      <c r="AOG68" s="0"/>
      <c r="AOH68" s="0"/>
      <c r="AOI68" s="0"/>
      <c r="AOJ68" s="0"/>
      <c r="AOK68" s="0"/>
      <c r="AOL68" s="0"/>
      <c r="AOM68" s="0"/>
      <c r="AON68" s="0"/>
      <c r="AOO68" s="0"/>
      <c r="AOP68" s="0"/>
      <c r="AOQ68" s="0"/>
      <c r="AOR68" s="0"/>
      <c r="AOS68" s="0"/>
      <c r="AOT68" s="0"/>
      <c r="AOU68" s="0"/>
      <c r="AOV68" s="0"/>
      <c r="AOW68" s="0"/>
      <c r="AOX68" s="0"/>
      <c r="AOY68" s="0"/>
      <c r="AOZ68" s="0"/>
      <c r="APA68" s="0"/>
      <c r="APB68" s="0"/>
      <c r="APC68" s="0"/>
      <c r="APD68" s="0"/>
      <c r="APE68" s="0"/>
      <c r="APF68" s="0"/>
      <c r="APG68" s="0"/>
      <c r="APH68" s="0"/>
      <c r="API68" s="0"/>
      <c r="APJ68" s="0"/>
      <c r="APK68" s="0"/>
      <c r="APL68" s="0"/>
      <c r="APM68" s="0"/>
      <c r="APN68" s="0"/>
      <c r="APO68" s="0"/>
      <c r="APP68" s="0"/>
      <c r="APQ68" s="0"/>
      <c r="APR68" s="0"/>
      <c r="APS68" s="0"/>
      <c r="APT68" s="0"/>
      <c r="APU68" s="0"/>
      <c r="APV68" s="0"/>
      <c r="APW68" s="0"/>
      <c r="APX68" s="0"/>
      <c r="APY68" s="0"/>
      <c r="APZ68" s="0"/>
      <c r="AQA68" s="0"/>
      <c r="AQB68" s="0"/>
      <c r="AQC68" s="0"/>
      <c r="AQD68" s="0"/>
      <c r="AQE68" s="0"/>
      <c r="AQF68" s="0"/>
      <c r="AQG68" s="0"/>
      <c r="AQH68" s="0"/>
      <c r="AQI68" s="0"/>
      <c r="AQJ68" s="0"/>
      <c r="AQK68" s="0"/>
      <c r="AQL68" s="0"/>
      <c r="AQM68" s="0"/>
      <c r="AQN68" s="0"/>
      <c r="AQO68" s="0"/>
      <c r="AQP68" s="0"/>
      <c r="AQQ68" s="0"/>
      <c r="AQR68" s="0"/>
      <c r="AQS68" s="0"/>
      <c r="AQT68" s="0"/>
      <c r="AQU68" s="0"/>
      <c r="AQV68" s="0"/>
      <c r="AQW68" s="0"/>
      <c r="AQX68" s="0"/>
      <c r="AQY68" s="0"/>
      <c r="AQZ68" s="0"/>
      <c r="ARA68" s="0"/>
      <c r="ARB68" s="0"/>
      <c r="ARC68" s="0"/>
      <c r="ARD68" s="0"/>
      <c r="ARE68" s="0"/>
      <c r="ARF68" s="0"/>
      <c r="ARG68" s="0"/>
      <c r="ARH68" s="0"/>
      <c r="ARI68" s="0"/>
      <c r="ARJ68" s="0"/>
      <c r="ARK68" s="0"/>
      <c r="ARL68" s="0"/>
      <c r="ARM68" s="0"/>
      <c r="ARN68" s="0"/>
      <c r="ARO68" s="0"/>
      <c r="ARP68" s="0"/>
      <c r="ARQ68" s="0"/>
      <c r="ARR68" s="0"/>
      <c r="ARS68" s="0"/>
      <c r="ART68" s="0"/>
      <c r="ARU68" s="0"/>
      <c r="ARV68" s="0"/>
      <c r="ARW68" s="0"/>
      <c r="ARX68" s="0"/>
      <c r="ARY68" s="0"/>
      <c r="ARZ68" s="0"/>
      <c r="ASA68" s="0"/>
      <c r="ASB68" s="0"/>
      <c r="ASC68" s="0"/>
      <c r="ASD68" s="0"/>
      <c r="ASE68" s="0"/>
      <c r="ASF68" s="0"/>
      <c r="ASG68" s="0"/>
      <c r="ASH68" s="0"/>
      <c r="ASI68" s="0"/>
      <c r="ASJ68" s="0"/>
      <c r="ASK68" s="0"/>
      <c r="ASL68" s="0"/>
      <c r="ASM68" s="0"/>
      <c r="ASN68" s="0"/>
      <c r="ASO68" s="0"/>
      <c r="ASP68" s="0"/>
      <c r="ASQ68" s="0"/>
      <c r="ASR68" s="0"/>
      <c r="ASS68" s="0"/>
      <c r="AST68" s="0"/>
      <c r="ASU68" s="0"/>
      <c r="ASV68" s="0"/>
      <c r="ASW68" s="0"/>
      <c r="ASX68" s="0"/>
      <c r="ASY68" s="0"/>
      <c r="ASZ68" s="0"/>
      <c r="ATA68" s="0"/>
      <c r="ATB68" s="0"/>
      <c r="ATC68" s="0"/>
      <c r="ATD68" s="0"/>
      <c r="ATE68" s="0"/>
      <c r="ATF68" s="0"/>
      <c r="ATG68" s="0"/>
      <c r="ATH68" s="0"/>
      <c r="ATI68" s="0"/>
      <c r="ATJ68" s="0"/>
      <c r="ATK68" s="0"/>
      <c r="ATL68" s="0"/>
      <c r="ATM68" s="0"/>
      <c r="ATN68" s="0"/>
      <c r="ATO68" s="0"/>
      <c r="ATP68" s="0"/>
      <c r="ATQ68" s="0"/>
      <c r="ATR68" s="0"/>
      <c r="ATS68" s="0"/>
      <c r="ATT68" s="0"/>
      <c r="ATU68" s="0"/>
      <c r="ATV68" s="0"/>
      <c r="ATW68" s="0"/>
      <c r="ATX68" s="0"/>
      <c r="ATY68" s="0"/>
      <c r="ATZ68" s="0"/>
      <c r="AUA68" s="0"/>
      <c r="AUB68" s="0"/>
      <c r="AUC68" s="0"/>
      <c r="AUD68" s="0"/>
      <c r="AUE68" s="0"/>
      <c r="AUF68" s="0"/>
      <c r="AUG68" s="0"/>
      <c r="AUH68" s="0"/>
      <c r="AUI68" s="0"/>
      <c r="AUJ68" s="0"/>
      <c r="AUK68" s="0"/>
      <c r="AUL68" s="0"/>
      <c r="AUM68" s="0"/>
      <c r="AUN68" s="0"/>
      <c r="AUO68" s="0"/>
      <c r="AUP68" s="0"/>
      <c r="AUQ68" s="0"/>
      <c r="AUR68" s="0"/>
      <c r="AUS68" s="0"/>
      <c r="AUT68" s="0"/>
      <c r="AUU68" s="0"/>
      <c r="AUV68" s="0"/>
      <c r="AUW68" s="0"/>
      <c r="AUX68" s="0"/>
      <c r="AUY68" s="0"/>
      <c r="AUZ68" s="0"/>
      <c r="AVA68" s="0"/>
      <c r="AVB68" s="0"/>
      <c r="AVC68" s="0"/>
      <c r="AVD68" s="0"/>
      <c r="AVE68" s="0"/>
      <c r="AVF68" s="0"/>
      <c r="AVG68" s="0"/>
      <c r="AVH68" s="0"/>
      <c r="AVI68" s="0"/>
      <c r="AVJ68" s="0"/>
      <c r="AVK68" s="0"/>
      <c r="AVL68" s="0"/>
      <c r="AVM68" s="0"/>
      <c r="AVN68" s="0"/>
      <c r="AVO68" s="0"/>
      <c r="AVP68" s="0"/>
      <c r="AVQ68" s="0"/>
      <c r="AVR68" s="0"/>
      <c r="AVS68" s="0"/>
      <c r="AVT68" s="0"/>
      <c r="AVU68" s="0"/>
      <c r="AVV68" s="0"/>
      <c r="AVW68" s="0"/>
      <c r="AVX68" s="0"/>
      <c r="AVY68" s="0"/>
      <c r="AVZ68" s="0"/>
      <c r="AWA68" s="0"/>
      <c r="AWB68" s="0"/>
      <c r="AWC68" s="0"/>
      <c r="AWD68" s="0"/>
      <c r="AWE68" s="0"/>
      <c r="AWF68" s="0"/>
      <c r="AWG68" s="0"/>
      <c r="AWH68" s="0"/>
      <c r="AWI68" s="0"/>
      <c r="AWJ68" s="0"/>
      <c r="AWK68" s="0"/>
      <c r="AWL68" s="0"/>
      <c r="AWM68" s="0"/>
      <c r="AWN68" s="0"/>
      <c r="AWO68" s="0"/>
      <c r="AWP68" s="0"/>
      <c r="AWQ68" s="0"/>
      <c r="AWR68" s="0"/>
      <c r="AWS68" s="0"/>
      <c r="AWT68" s="0"/>
      <c r="AWU68" s="0"/>
      <c r="AWV68" s="0"/>
      <c r="AWW68" s="0"/>
      <c r="AWX68" s="0"/>
      <c r="AWY68" s="0"/>
      <c r="AWZ68" s="0"/>
      <c r="AXA68" s="0"/>
      <c r="AXB68" s="0"/>
      <c r="AXC68" s="0"/>
      <c r="AXD68" s="0"/>
      <c r="AXE68" s="0"/>
      <c r="AXF68" s="0"/>
      <c r="AXG68" s="0"/>
      <c r="AXH68" s="0"/>
      <c r="AXI68" s="0"/>
      <c r="AXJ68" s="0"/>
      <c r="AXK68" s="0"/>
      <c r="AXL68" s="0"/>
      <c r="AXM68" s="0"/>
      <c r="AXN68" s="0"/>
      <c r="AXO68" s="0"/>
      <c r="AXP68" s="0"/>
      <c r="AXQ68" s="0"/>
      <c r="AXR68" s="0"/>
      <c r="AXS68" s="0"/>
      <c r="AXT68" s="0"/>
      <c r="AXU68" s="0"/>
      <c r="AXV68" s="0"/>
      <c r="AXW68" s="0"/>
      <c r="AXX68" s="0"/>
      <c r="AXY68" s="0"/>
      <c r="AXZ68" s="0"/>
      <c r="AYA68" s="0"/>
      <c r="AYB68" s="0"/>
      <c r="AYC68" s="0"/>
      <c r="AYD68" s="0"/>
      <c r="AYE68" s="0"/>
      <c r="AYF68" s="0"/>
      <c r="AYG68" s="0"/>
      <c r="AYH68" s="0"/>
      <c r="AYI68" s="0"/>
      <c r="AYJ68" s="0"/>
      <c r="AYK68" s="0"/>
      <c r="AYL68" s="0"/>
      <c r="AYM68" s="0"/>
      <c r="AYN68" s="0"/>
      <c r="AYO68" s="0"/>
      <c r="AYP68" s="0"/>
      <c r="AYQ68" s="0"/>
      <c r="AYR68" s="0"/>
      <c r="AYS68" s="0"/>
      <c r="AYT68" s="0"/>
      <c r="AYU68" s="0"/>
      <c r="AYV68" s="0"/>
      <c r="AYW68" s="0"/>
      <c r="AYX68" s="0"/>
      <c r="AYY68" s="0"/>
      <c r="AYZ68" s="0"/>
      <c r="AZA68" s="0"/>
      <c r="AZB68" s="0"/>
      <c r="AZC68" s="0"/>
      <c r="AZD68" s="0"/>
      <c r="AZE68" s="0"/>
      <c r="AZF68" s="0"/>
      <c r="AZG68" s="0"/>
      <c r="AZH68" s="0"/>
      <c r="AZI68" s="0"/>
      <c r="AZJ68" s="0"/>
      <c r="AZK68" s="0"/>
      <c r="AZL68" s="0"/>
      <c r="AZM68" s="0"/>
      <c r="AZN68" s="0"/>
      <c r="AZO68" s="0"/>
      <c r="AZP68" s="0"/>
      <c r="AZQ68" s="0"/>
      <c r="AZR68" s="0"/>
      <c r="AZS68" s="0"/>
      <c r="AZT68" s="0"/>
      <c r="AZU68" s="0"/>
      <c r="AZV68" s="0"/>
      <c r="AZW68" s="0"/>
      <c r="AZX68" s="0"/>
      <c r="AZY68" s="0"/>
      <c r="AZZ68" s="0"/>
      <c r="BAA68" s="0"/>
      <c r="BAB68" s="0"/>
      <c r="BAC68" s="0"/>
      <c r="BAD68" s="0"/>
      <c r="BAE68" s="0"/>
      <c r="BAF68" s="0"/>
      <c r="BAG68" s="0"/>
      <c r="BAH68" s="0"/>
      <c r="BAI68" s="0"/>
      <c r="BAJ68" s="0"/>
      <c r="BAK68" s="0"/>
      <c r="BAL68" s="0"/>
      <c r="BAM68" s="0"/>
      <c r="BAN68" s="0"/>
      <c r="BAO68" s="0"/>
      <c r="BAP68" s="0"/>
      <c r="BAQ68" s="0"/>
      <c r="BAR68" s="0"/>
      <c r="BAS68" s="0"/>
      <c r="BAT68" s="0"/>
      <c r="BAU68" s="0"/>
      <c r="BAV68" s="0"/>
      <c r="BAW68" s="0"/>
      <c r="BAX68" s="0"/>
      <c r="BAY68" s="0"/>
      <c r="BAZ68" s="0"/>
      <c r="BBA68" s="0"/>
      <c r="BBB68" s="0"/>
      <c r="BBC68" s="0"/>
      <c r="BBD68" s="0"/>
      <c r="BBE68" s="0"/>
      <c r="BBF68" s="0"/>
      <c r="BBG68" s="0"/>
      <c r="BBH68" s="0"/>
      <c r="BBI68" s="0"/>
      <c r="BBJ68" s="0"/>
      <c r="BBK68" s="0"/>
      <c r="BBL68" s="0"/>
      <c r="BBM68" s="0"/>
      <c r="BBN68" s="0"/>
      <c r="BBO68" s="0"/>
      <c r="BBP68" s="0"/>
      <c r="BBQ68" s="0"/>
      <c r="BBR68" s="0"/>
      <c r="BBS68" s="0"/>
      <c r="BBT68" s="0"/>
      <c r="BBU68" s="0"/>
      <c r="BBV68" s="0"/>
      <c r="BBW68" s="0"/>
      <c r="BBX68" s="0"/>
      <c r="BBY68" s="0"/>
      <c r="BBZ68" s="0"/>
      <c r="BCA68" s="0"/>
      <c r="BCB68" s="0"/>
      <c r="BCC68" s="0"/>
      <c r="BCD68" s="0"/>
      <c r="BCE68" s="0"/>
      <c r="BCF68" s="0"/>
      <c r="BCG68" s="0"/>
      <c r="BCH68" s="0"/>
      <c r="BCI68" s="0"/>
      <c r="BCJ68" s="0"/>
      <c r="BCK68" s="0"/>
      <c r="BCL68" s="0"/>
      <c r="BCM68" s="0"/>
      <c r="BCN68" s="0"/>
      <c r="BCO68" s="0"/>
      <c r="BCP68" s="0"/>
      <c r="BCQ68" s="0"/>
      <c r="BCR68" s="0"/>
      <c r="BCS68" s="0"/>
      <c r="BCT68" s="0"/>
      <c r="BCU68" s="0"/>
      <c r="BCV68" s="0"/>
      <c r="BCW68" s="0"/>
      <c r="BCX68" s="0"/>
      <c r="BCY68" s="0"/>
      <c r="BCZ68" s="0"/>
      <c r="BDA68" s="0"/>
      <c r="BDB68" s="0"/>
      <c r="BDC68" s="0"/>
      <c r="BDD68" s="0"/>
      <c r="BDE68" s="0"/>
      <c r="BDF68" s="0"/>
      <c r="BDG68" s="0"/>
      <c r="BDH68" s="0"/>
      <c r="BDI68" s="0"/>
      <c r="BDJ68" s="0"/>
      <c r="BDK68" s="0"/>
      <c r="BDL68" s="0"/>
      <c r="BDM68" s="0"/>
      <c r="BDN68" s="0"/>
      <c r="BDO68" s="0"/>
      <c r="BDP68" s="0"/>
      <c r="BDQ68" s="0"/>
      <c r="BDR68" s="0"/>
      <c r="BDS68" s="0"/>
      <c r="BDT68" s="0"/>
      <c r="BDU68" s="0"/>
      <c r="BDV68" s="0"/>
      <c r="BDW68" s="0"/>
      <c r="BDX68" s="0"/>
      <c r="BDY68" s="0"/>
      <c r="BDZ68" s="0"/>
      <c r="BEA68" s="0"/>
      <c r="BEB68" s="0"/>
      <c r="BEC68" s="0"/>
      <c r="BED68" s="0"/>
      <c r="BEE68" s="0"/>
      <c r="BEF68" s="0"/>
      <c r="BEG68" s="0"/>
      <c r="BEH68" s="0"/>
      <c r="BEI68" s="0"/>
      <c r="BEJ68" s="0"/>
      <c r="BEK68" s="0"/>
      <c r="BEL68" s="0"/>
      <c r="BEM68" s="0"/>
      <c r="BEN68" s="0"/>
      <c r="BEO68" s="0"/>
      <c r="BEP68" s="0"/>
      <c r="BEQ68" s="0"/>
      <c r="BER68" s="0"/>
      <c r="BES68" s="0"/>
      <c r="BET68" s="0"/>
      <c r="BEU68" s="0"/>
      <c r="BEV68" s="0"/>
      <c r="BEW68" s="0"/>
      <c r="BEX68" s="0"/>
      <c r="BEY68" s="0"/>
      <c r="BEZ68" s="0"/>
      <c r="BFA68" s="0"/>
      <c r="BFB68" s="0"/>
      <c r="BFC68" s="0"/>
      <c r="BFD68" s="0"/>
      <c r="BFE68" s="0"/>
      <c r="BFF68" s="0"/>
      <c r="BFG68" s="0"/>
      <c r="BFH68" s="0"/>
      <c r="BFI68" s="0"/>
      <c r="BFJ68" s="0"/>
      <c r="BFK68" s="0"/>
      <c r="BFL68" s="0"/>
      <c r="BFM68" s="0"/>
      <c r="BFN68" s="0"/>
      <c r="BFO68" s="0"/>
      <c r="BFP68" s="0"/>
      <c r="BFQ68" s="0"/>
      <c r="BFR68" s="0"/>
      <c r="BFS68" s="0"/>
      <c r="BFT68" s="0"/>
      <c r="BFU68" s="0"/>
      <c r="BFV68" s="0"/>
      <c r="BFW68" s="0"/>
      <c r="BFX68" s="0"/>
      <c r="BFY68" s="0"/>
      <c r="BFZ68" s="0"/>
      <c r="BGA68" s="0"/>
      <c r="BGB68" s="0"/>
      <c r="BGC68" s="0"/>
      <c r="BGD68" s="0"/>
      <c r="BGE68" s="0"/>
      <c r="BGF68" s="0"/>
      <c r="BGG68" s="0"/>
      <c r="BGH68" s="0"/>
      <c r="BGI68" s="0"/>
      <c r="BGJ68" s="0"/>
      <c r="BGK68" s="0"/>
      <c r="BGL68" s="0"/>
      <c r="BGM68" s="0"/>
      <c r="BGN68" s="0"/>
      <c r="BGO68" s="0"/>
      <c r="BGP68" s="0"/>
      <c r="BGQ68" s="0"/>
      <c r="BGR68" s="0"/>
      <c r="BGS68" s="0"/>
      <c r="BGT68" s="0"/>
      <c r="BGU68" s="0"/>
      <c r="BGV68" s="0"/>
      <c r="BGW68" s="0"/>
      <c r="BGX68" s="0"/>
      <c r="BGY68" s="0"/>
      <c r="BGZ68" s="0"/>
      <c r="BHA68" s="0"/>
      <c r="BHB68" s="0"/>
      <c r="BHC68" s="0"/>
      <c r="BHD68" s="0"/>
      <c r="BHE68" s="0"/>
      <c r="BHF68" s="0"/>
      <c r="BHG68" s="0"/>
      <c r="BHH68" s="0"/>
      <c r="BHI68" s="0"/>
      <c r="BHJ68" s="0"/>
      <c r="BHK68" s="0"/>
      <c r="BHL68" s="0"/>
      <c r="BHM68" s="0"/>
      <c r="BHN68" s="0"/>
      <c r="BHO68" s="0"/>
      <c r="BHP68" s="0"/>
      <c r="BHQ68" s="0"/>
      <c r="BHR68" s="0"/>
      <c r="BHS68" s="0"/>
      <c r="BHT68" s="0"/>
      <c r="BHU68" s="0"/>
      <c r="BHV68" s="0"/>
      <c r="BHW68" s="0"/>
      <c r="BHX68" s="0"/>
      <c r="BHY68" s="0"/>
      <c r="BHZ68" s="0"/>
      <c r="BIA68" s="0"/>
      <c r="BIB68" s="0"/>
      <c r="BIC68" s="0"/>
      <c r="BID68" s="0"/>
      <c r="BIE68" s="0"/>
      <c r="BIF68" s="0"/>
      <c r="BIG68" s="0"/>
      <c r="BIH68" s="0"/>
      <c r="BII68" s="0"/>
      <c r="BIJ68" s="0"/>
      <c r="BIK68" s="0"/>
      <c r="BIL68" s="0"/>
      <c r="BIM68" s="0"/>
      <c r="BIN68" s="0"/>
      <c r="BIO68" s="0"/>
      <c r="BIP68" s="0"/>
      <c r="BIQ68" s="0"/>
      <c r="BIR68" s="0"/>
      <c r="BIS68" s="0"/>
      <c r="BIT68" s="0"/>
      <c r="BIU68" s="0"/>
      <c r="BIV68" s="0"/>
      <c r="BIW68" s="0"/>
      <c r="BIX68" s="0"/>
      <c r="BIY68" s="0"/>
      <c r="BIZ68" s="0"/>
      <c r="BJA68" s="0"/>
      <c r="BJB68" s="0"/>
      <c r="BJC68" s="0"/>
      <c r="BJD68" s="0"/>
      <c r="BJE68" s="0"/>
      <c r="BJF68" s="0"/>
      <c r="BJG68" s="0"/>
      <c r="BJH68" s="0"/>
      <c r="BJI68" s="0"/>
      <c r="BJJ68" s="0"/>
      <c r="BJK68" s="0"/>
      <c r="BJL68" s="0"/>
      <c r="BJM68" s="0"/>
      <c r="BJN68" s="0"/>
      <c r="BJO68" s="0"/>
      <c r="BJP68" s="0"/>
      <c r="BJQ68" s="0"/>
      <c r="BJR68" s="0"/>
      <c r="BJS68" s="0"/>
      <c r="BJT68" s="0"/>
      <c r="BJU68" s="0"/>
      <c r="BJV68" s="0"/>
      <c r="BJW68" s="0"/>
      <c r="BJX68" s="0"/>
      <c r="BJY68" s="0"/>
      <c r="BJZ68" s="0"/>
      <c r="BKA68" s="0"/>
      <c r="BKB68" s="0"/>
      <c r="BKC68" s="0"/>
      <c r="BKD68" s="0"/>
      <c r="BKE68" s="0"/>
      <c r="BKF68" s="0"/>
      <c r="BKG68" s="0"/>
      <c r="BKH68" s="0"/>
      <c r="BKI68" s="0"/>
      <c r="BKJ68" s="0"/>
      <c r="BKK68" s="0"/>
      <c r="BKL68" s="0"/>
      <c r="BKM68" s="0"/>
      <c r="BKN68" s="0"/>
      <c r="BKO68" s="0"/>
      <c r="BKP68" s="0"/>
      <c r="BKQ68" s="0"/>
      <c r="BKR68" s="0"/>
      <c r="BKS68" s="0"/>
      <c r="BKT68" s="0"/>
      <c r="BKU68" s="0"/>
      <c r="BKV68" s="0"/>
      <c r="BKW68" s="0"/>
      <c r="BKX68" s="0"/>
      <c r="BKY68" s="0"/>
      <c r="BKZ68" s="0"/>
      <c r="BLA68" s="0"/>
      <c r="BLB68" s="0"/>
      <c r="BLC68" s="0"/>
      <c r="BLD68" s="0"/>
      <c r="BLE68" s="0"/>
      <c r="BLF68" s="0"/>
      <c r="BLG68" s="0"/>
      <c r="BLH68" s="0"/>
      <c r="BLI68" s="0"/>
      <c r="BLJ68" s="0"/>
      <c r="BLK68" s="0"/>
      <c r="BLL68" s="0"/>
      <c r="BLM68" s="0"/>
      <c r="BLN68" s="0"/>
      <c r="BLO68" s="0"/>
      <c r="BLP68" s="0"/>
      <c r="BLQ68" s="0"/>
      <c r="BLR68" s="0"/>
      <c r="BLS68" s="0"/>
      <c r="BLT68" s="0"/>
      <c r="BLU68" s="0"/>
      <c r="BLV68" s="0"/>
      <c r="BLW68" s="0"/>
      <c r="BLX68" s="0"/>
      <c r="BLY68" s="0"/>
      <c r="BLZ68" s="0"/>
      <c r="BMA68" s="0"/>
      <c r="BMB68" s="0"/>
      <c r="BMC68" s="0"/>
      <c r="BMD68" s="0"/>
      <c r="BME68" s="0"/>
      <c r="BMF68" s="0"/>
      <c r="BMG68" s="0"/>
      <c r="BMH68" s="0"/>
      <c r="BMI68" s="0"/>
      <c r="BMJ68" s="0"/>
      <c r="BMK68" s="0"/>
      <c r="BML68" s="0"/>
      <c r="BMM68" s="0"/>
      <c r="BMN68" s="0"/>
      <c r="BMO68" s="0"/>
      <c r="BMP68" s="0"/>
      <c r="BMQ68" s="0"/>
      <c r="BMR68" s="0"/>
      <c r="BMS68" s="0"/>
      <c r="BMT68" s="0"/>
      <c r="BMU68" s="0"/>
      <c r="BMV68" s="0"/>
      <c r="BMW68" s="0"/>
      <c r="BMX68" s="0"/>
      <c r="BMY68" s="0"/>
      <c r="BMZ68" s="0"/>
      <c r="BNA68" s="0"/>
      <c r="BNB68" s="0"/>
      <c r="BNC68" s="0"/>
      <c r="BND68" s="0"/>
      <c r="BNE68" s="0"/>
      <c r="BNF68" s="0"/>
      <c r="BNG68" s="0"/>
      <c r="BNH68" s="0"/>
      <c r="BNI68" s="0"/>
      <c r="BNJ68" s="0"/>
      <c r="BNK68" s="0"/>
      <c r="BNL68" s="0"/>
      <c r="BNM68" s="0"/>
      <c r="BNN68" s="0"/>
      <c r="BNO68" s="0"/>
      <c r="BNP68" s="0"/>
      <c r="BNQ68" s="0"/>
      <c r="BNR68" s="0"/>
      <c r="BNS68" s="0"/>
      <c r="BNT68" s="0"/>
      <c r="BNU68" s="0"/>
      <c r="BNV68" s="0"/>
      <c r="BNW68" s="0"/>
      <c r="BNX68" s="0"/>
      <c r="BNY68" s="0"/>
      <c r="BNZ68" s="0"/>
      <c r="BOA68" s="0"/>
      <c r="BOB68" s="0"/>
      <c r="BOC68" s="0"/>
      <c r="BOD68" s="0"/>
      <c r="BOE68" s="0"/>
      <c r="BOF68" s="0"/>
      <c r="BOG68" s="0"/>
      <c r="BOH68" s="0"/>
      <c r="BOI68" s="0"/>
      <c r="BOJ68" s="0"/>
      <c r="BOK68" s="0"/>
      <c r="BOL68" s="0"/>
      <c r="BOM68" s="0"/>
      <c r="BON68" s="0"/>
      <c r="BOO68" s="0"/>
      <c r="BOP68" s="0"/>
      <c r="BOQ68" s="0"/>
      <c r="BOR68" s="0"/>
      <c r="BOS68" s="0"/>
      <c r="BOT68" s="0"/>
      <c r="BOU68" s="0"/>
      <c r="BOV68" s="0"/>
      <c r="BOW68" s="0"/>
      <c r="BOX68" s="0"/>
      <c r="BOY68" s="0"/>
      <c r="BOZ68" s="0"/>
      <c r="BPA68" s="0"/>
      <c r="BPB68" s="0"/>
      <c r="BPC68" s="0"/>
      <c r="BPD68" s="0"/>
      <c r="BPE68" s="0"/>
      <c r="BPF68" s="0"/>
      <c r="BPG68" s="0"/>
      <c r="BPH68" s="0"/>
      <c r="BPI68" s="0"/>
      <c r="BPJ68" s="0"/>
      <c r="BPK68" s="0"/>
      <c r="BPL68" s="0"/>
      <c r="BPM68" s="0"/>
      <c r="BPN68" s="0"/>
      <c r="BPO68" s="0"/>
      <c r="BPP68" s="0"/>
      <c r="BPQ68" s="0"/>
      <c r="BPR68" s="0"/>
      <c r="BPS68" s="0"/>
      <c r="BPT68" s="0"/>
      <c r="BPU68" s="0"/>
      <c r="BPV68" s="0"/>
      <c r="BPW68" s="0"/>
      <c r="BPX68" s="0"/>
      <c r="BPY68" s="0"/>
      <c r="BPZ68" s="0"/>
      <c r="BQA68" s="0"/>
      <c r="BQB68" s="0"/>
      <c r="BQC68" s="0"/>
      <c r="BQD68" s="0"/>
      <c r="BQE68" s="0"/>
      <c r="BQF68" s="0"/>
      <c r="BQG68" s="0"/>
      <c r="BQH68" s="0"/>
      <c r="BQI68" s="0"/>
      <c r="BQJ68" s="0"/>
      <c r="BQK68" s="0"/>
      <c r="BQL68" s="0"/>
      <c r="BQM68" s="0"/>
      <c r="BQN68" s="0"/>
      <c r="BQO68" s="0"/>
      <c r="BQP68" s="0"/>
      <c r="BQQ68" s="0"/>
      <c r="BQR68" s="0"/>
      <c r="BQS68" s="0"/>
      <c r="BQT68" s="0"/>
      <c r="BQU68" s="0"/>
      <c r="BQV68" s="0"/>
      <c r="BQW68" s="0"/>
      <c r="BQX68" s="0"/>
      <c r="BQY68" s="0"/>
      <c r="BQZ68" s="0"/>
      <c r="BRA68" s="0"/>
      <c r="BRB68" s="0"/>
      <c r="BRC68" s="0"/>
      <c r="BRD68" s="0"/>
      <c r="BRE68" s="0"/>
      <c r="BRF68" s="0"/>
      <c r="BRG68" s="0"/>
      <c r="BRH68" s="0"/>
      <c r="BRI68" s="0"/>
      <c r="BRJ68" s="0"/>
      <c r="BRK68" s="0"/>
      <c r="BRL68" s="0"/>
      <c r="BRM68" s="0"/>
      <c r="BRN68" s="0"/>
      <c r="BRO68" s="0"/>
      <c r="BRP68" s="0"/>
      <c r="BRQ68" s="0"/>
      <c r="BRR68" s="0"/>
      <c r="BRS68" s="0"/>
      <c r="BRT68" s="0"/>
      <c r="BRU68" s="0"/>
      <c r="BRV68" s="0"/>
      <c r="BRW68" s="0"/>
      <c r="BRX68" s="0"/>
      <c r="BRY68" s="0"/>
      <c r="BRZ68" s="0"/>
      <c r="BSA68" s="0"/>
      <c r="BSB68" s="0"/>
      <c r="BSC68" s="0"/>
      <c r="BSD68" s="0"/>
      <c r="BSE68" s="0"/>
      <c r="BSF68" s="0"/>
      <c r="BSG68" s="0"/>
      <c r="BSH68" s="0"/>
      <c r="BSI68" s="0"/>
      <c r="BSJ68" s="0"/>
      <c r="BSK68" s="0"/>
      <c r="BSL68" s="0"/>
      <c r="BSM68" s="0"/>
      <c r="BSN68" s="0"/>
      <c r="BSO68" s="0"/>
      <c r="BSP68" s="0"/>
      <c r="BSQ68" s="0"/>
      <c r="BSR68" s="0"/>
      <c r="BSS68" s="0"/>
      <c r="BST68" s="0"/>
      <c r="BSU68" s="0"/>
      <c r="BSV68" s="0"/>
      <c r="BSW68" s="0"/>
      <c r="BSX68" s="0"/>
      <c r="BSY68" s="0"/>
      <c r="BSZ68" s="0"/>
      <c r="BTA68" s="0"/>
      <c r="BTB68" s="0"/>
      <c r="BTC68" s="0"/>
      <c r="BTD68" s="0"/>
      <c r="BTE68" s="0"/>
      <c r="BTF68" s="0"/>
      <c r="BTG68" s="0"/>
      <c r="BTH68" s="0"/>
      <c r="BTI68" s="0"/>
      <c r="BTJ68" s="0"/>
      <c r="BTK68" s="0"/>
      <c r="BTL68" s="0"/>
      <c r="BTM68" s="0"/>
      <c r="BTN68" s="0"/>
      <c r="BTO68" s="0"/>
      <c r="BTP68" s="0"/>
      <c r="BTQ68" s="0"/>
      <c r="BTR68" s="0"/>
      <c r="BTS68" s="0"/>
      <c r="BTT68" s="0"/>
      <c r="BTU68" s="0"/>
      <c r="BTV68" s="0"/>
      <c r="BTW68" s="0"/>
      <c r="BTX68" s="0"/>
      <c r="BTY68" s="0"/>
      <c r="BTZ68" s="0"/>
      <c r="BUA68" s="0"/>
      <c r="BUB68" s="0"/>
      <c r="BUC68" s="0"/>
      <c r="BUD68" s="0"/>
      <c r="BUE68" s="0"/>
      <c r="BUF68" s="0"/>
      <c r="BUG68" s="0"/>
      <c r="BUH68" s="0"/>
      <c r="BUI68" s="0"/>
      <c r="BUJ68" s="0"/>
      <c r="BUK68" s="0"/>
      <c r="BUL68" s="0"/>
      <c r="BUM68" s="0"/>
      <c r="BUN68" s="0"/>
      <c r="BUO68" s="0"/>
      <c r="BUP68" s="0"/>
      <c r="BUQ68" s="0"/>
      <c r="BUR68" s="0"/>
      <c r="BUS68" s="0"/>
      <c r="BUT68" s="0"/>
      <c r="BUU68" s="0"/>
      <c r="BUV68" s="0"/>
      <c r="BUW68" s="0"/>
      <c r="BUX68" s="0"/>
      <c r="BUY68" s="0"/>
      <c r="BUZ68" s="0"/>
      <c r="BVA68" s="0"/>
      <c r="BVB68" s="0"/>
      <c r="BVC68" s="0"/>
      <c r="BVD68" s="0"/>
      <c r="BVE68" s="0"/>
      <c r="BVF68" s="0"/>
      <c r="BVG68" s="0"/>
      <c r="BVH68" s="0"/>
      <c r="BVI68" s="0"/>
      <c r="BVJ68" s="0"/>
      <c r="BVK68" s="0"/>
      <c r="BVL68" s="0"/>
      <c r="BVM68" s="0"/>
      <c r="BVN68" s="0"/>
      <c r="BVO68" s="0"/>
      <c r="BVP68" s="0"/>
      <c r="BVQ68" s="0"/>
      <c r="BVR68" s="0"/>
      <c r="BVS68" s="0"/>
      <c r="BVT68" s="0"/>
      <c r="BVU68" s="0"/>
      <c r="BVV68" s="0"/>
      <c r="BVW68" s="0"/>
      <c r="BVX68" s="0"/>
      <c r="BVY68" s="0"/>
      <c r="BVZ68" s="0"/>
      <c r="BWA68" s="0"/>
      <c r="BWB68" s="0"/>
      <c r="BWC68" s="0"/>
      <c r="BWD68" s="0"/>
      <c r="BWE68" s="0"/>
      <c r="BWF68" s="0"/>
      <c r="BWG68" s="0"/>
      <c r="BWH68" s="0"/>
      <c r="BWI68" s="0"/>
      <c r="BWJ68" s="0"/>
      <c r="BWK68" s="0"/>
      <c r="BWL68" s="0"/>
      <c r="BWM68" s="0"/>
      <c r="BWN68" s="0"/>
      <c r="BWO68" s="0"/>
      <c r="BWP68" s="0"/>
      <c r="BWQ68" s="0"/>
      <c r="BWR68" s="0"/>
      <c r="BWS68" s="0"/>
      <c r="BWT68" s="0"/>
      <c r="BWU68" s="0"/>
      <c r="BWV68" s="0"/>
      <c r="BWW68" s="0"/>
      <c r="BWX68" s="0"/>
      <c r="BWY68" s="0"/>
      <c r="BWZ68" s="0"/>
      <c r="BXA68" s="0"/>
      <c r="BXB68" s="0"/>
      <c r="BXC68" s="0"/>
      <c r="BXD68" s="0"/>
      <c r="BXE68" s="0"/>
      <c r="BXF68" s="0"/>
      <c r="BXG68" s="0"/>
      <c r="BXH68" s="0"/>
      <c r="BXI68" s="0"/>
      <c r="BXJ68" s="0"/>
      <c r="BXK68" s="0"/>
      <c r="BXL68" s="0"/>
      <c r="BXM68" s="0"/>
      <c r="BXN68" s="0"/>
      <c r="BXO68" s="0"/>
      <c r="BXP68" s="0"/>
      <c r="BXQ68" s="0"/>
      <c r="BXR68" s="0"/>
      <c r="BXS68" s="0"/>
      <c r="BXT68" s="0"/>
      <c r="BXU68" s="0"/>
      <c r="BXV68" s="0"/>
      <c r="BXW68" s="0"/>
      <c r="BXX68" s="0"/>
      <c r="BXY68" s="0"/>
      <c r="BXZ68" s="0"/>
      <c r="BYA68" s="0"/>
      <c r="BYB68" s="0"/>
      <c r="BYC68" s="0"/>
      <c r="BYD68" s="0"/>
      <c r="BYE68" s="0"/>
      <c r="BYF68" s="0"/>
      <c r="BYG68" s="0"/>
      <c r="BYH68" s="0"/>
      <c r="BYI68" s="0"/>
      <c r="BYJ68" s="0"/>
      <c r="BYK68" s="0"/>
      <c r="BYL68" s="0"/>
      <c r="BYM68" s="0"/>
      <c r="BYN68" s="0"/>
      <c r="BYO68" s="0"/>
      <c r="BYP68" s="0"/>
      <c r="BYQ68" s="0"/>
      <c r="BYR68" s="0"/>
      <c r="BYS68" s="0"/>
      <c r="BYT68" s="0"/>
      <c r="BYU68" s="0"/>
      <c r="BYV68" s="0"/>
      <c r="BYW68" s="0"/>
      <c r="BYX68" s="0"/>
      <c r="BYY68" s="0"/>
      <c r="BYZ68" s="0"/>
      <c r="BZA68" s="0"/>
      <c r="BZB68" s="0"/>
      <c r="BZC68" s="0"/>
      <c r="BZD68" s="0"/>
      <c r="BZE68" s="0"/>
      <c r="BZF68" s="0"/>
      <c r="BZG68" s="0"/>
      <c r="BZH68" s="0"/>
      <c r="BZI68" s="0"/>
      <c r="BZJ68" s="0"/>
      <c r="BZK68" s="0"/>
      <c r="BZL68" s="0"/>
      <c r="BZM68" s="0"/>
      <c r="BZN68" s="0"/>
      <c r="BZO68" s="0"/>
      <c r="BZP68" s="0"/>
      <c r="BZQ68" s="0"/>
      <c r="BZR68" s="0"/>
      <c r="BZS68" s="0"/>
      <c r="BZT68" s="0"/>
      <c r="BZU68" s="0"/>
      <c r="BZV68" s="0"/>
      <c r="BZW68" s="0"/>
      <c r="BZX68" s="0"/>
      <c r="BZY68" s="0"/>
      <c r="BZZ68" s="0"/>
      <c r="CAA68" s="0"/>
      <c r="CAB68" s="0"/>
      <c r="CAC68" s="0"/>
      <c r="CAD68" s="0"/>
      <c r="CAE68" s="0"/>
      <c r="CAF68" s="0"/>
      <c r="CAG68" s="0"/>
      <c r="CAH68" s="0"/>
      <c r="CAI68" s="0"/>
      <c r="CAJ68" s="0"/>
      <c r="CAK68" s="0"/>
      <c r="CAL68" s="0"/>
      <c r="CAM68" s="0"/>
      <c r="CAN68" s="0"/>
      <c r="CAO68" s="0"/>
      <c r="CAP68" s="0"/>
      <c r="CAQ68" s="0"/>
      <c r="CAR68" s="0"/>
      <c r="CAS68" s="0"/>
      <c r="CAT68" s="0"/>
      <c r="CAU68" s="0"/>
      <c r="CAV68" s="0"/>
      <c r="CAW68" s="0"/>
      <c r="CAX68" s="0"/>
      <c r="CAY68" s="0"/>
      <c r="CAZ68" s="0"/>
      <c r="CBA68" s="0"/>
      <c r="CBB68" s="0"/>
      <c r="CBC68" s="0"/>
      <c r="CBD68" s="0"/>
      <c r="CBE68" s="0"/>
      <c r="CBF68" s="0"/>
      <c r="CBG68" s="0"/>
      <c r="CBH68" s="0"/>
      <c r="CBI68" s="0"/>
      <c r="CBJ68" s="0"/>
      <c r="CBK68" s="0"/>
      <c r="CBL68" s="0"/>
      <c r="CBM68" s="0"/>
      <c r="CBN68" s="0"/>
      <c r="CBO68" s="0"/>
      <c r="CBP68" s="0"/>
      <c r="CBQ68" s="0"/>
      <c r="CBR68" s="0"/>
      <c r="CBS68" s="0"/>
      <c r="CBT68" s="0"/>
      <c r="CBU68" s="0"/>
      <c r="CBV68" s="0"/>
      <c r="CBW68" s="0"/>
      <c r="CBX68" s="0"/>
      <c r="CBY68" s="0"/>
      <c r="CBZ68" s="0"/>
      <c r="CCA68" s="0"/>
      <c r="CCB68" s="0"/>
      <c r="CCC68" s="0"/>
      <c r="CCD68" s="0"/>
      <c r="CCE68" s="0"/>
      <c r="CCF68" s="0"/>
      <c r="CCG68" s="0"/>
      <c r="CCH68" s="0"/>
      <c r="CCI68" s="0"/>
      <c r="CCJ68" s="0"/>
      <c r="CCK68" s="0"/>
      <c r="CCL68" s="0"/>
      <c r="CCM68" s="0"/>
      <c r="CCN68" s="0"/>
      <c r="CCO68" s="0"/>
      <c r="CCP68" s="0"/>
      <c r="CCQ68" s="0"/>
      <c r="CCR68" s="0"/>
      <c r="CCS68" s="0"/>
      <c r="CCT68" s="0"/>
      <c r="CCU68" s="0"/>
      <c r="CCV68" s="0"/>
      <c r="CCW68" s="0"/>
      <c r="CCX68" s="0"/>
      <c r="CCY68" s="0"/>
      <c r="CCZ68" s="0"/>
      <c r="CDA68" s="0"/>
      <c r="CDB68" s="0"/>
      <c r="CDC68" s="0"/>
      <c r="CDD68" s="0"/>
      <c r="CDE68" s="0"/>
      <c r="CDF68" s="0"/>
      <c r="CDG68" s="0"/>
      <c r="CDH68" s="0"/>
      <c r="CDI68" s="0"/>
      <c r="CDJ68" s="0"/>
      <c r="CDK68" s="0"/>
      <c r="CDL68" s="0"/>
      <c r="CDM68" s="0"/>
      <c r="CDN68" s="0"/>
      <c r="CDO68" s="0"/>
      <c r="CDP68" s="0"/>
      <c r="CDQ68" s="0"/>
      <c r="CDR68" s="0"/>
      <c r="CDS68" s="0"/>
      <c r="CDT68" s="0"/>
      <c r="CDU68" s="0"/>
      <c r="CDV68" s="0"/>
      <c r="CDW68" s="0"/>
      <c r="CDX68" s="0"/>
      <c r="CDY68" s="0"/>
      <c r="CDZ68" s="0"/>
      <c r="CEA68" s="0"/>
      <c r="CEB68" s="0"/>
      <c r="CEC68" s="0"/>
      <c r="CED68" s="0"/>
      <c r="CEE68" s="0"/>
      <c r="CEF68" s="0"/>
      <c r="CEG68" s="0"/>
      <c r="CEH68" s="0"/>
      <c r="CEI68" s="0"/>
      <c r="CEJ68" s="0"/>
      <c r="CEK68" s="0"/>
      <c r="CEL68" s="0"/>
      <c r="CEM68" s="0"/>
      <c r="CEN68" s="0"/>
      <c r="CEO68" s="0"/>
      <c r="CEP68" s="0"/>
      <c r="CEQ68" s="0"/>
      <c r="CER68" s="0"/>
      <c r="CES68" s="0"/>
      <c r="CET68" s="0"/>
      <c r="CEU68" s="0"/>
      <c r="CEV68" s="0"/>
      <c r="CEW68" s="0"/>
      <c r="CEX68" s="0"/>
      <c r="CEY68" s="0"/>
      <c r="CEZ68" s="0"/>
      <c r="CFA68" s="0"/>
      <c r="CFB68" s="0"/>
      <c r="CFC68" s="0"/>
      <c r="CFD68" s="0"/>
      <c r="CFE68" s="0"/>
      <c r="CFF68" s="0"/>
      <c r="CFG68" s="0"/>
      <c r="CFH68" s="0"/>
      <c r="CFI68" s="0"/>
      <c r="CFJ68" s="0"/>
      <c r="CFK68" s="0"/>
      <c r="CFL68" s="0"/>
      <c r="CFM68" s="0"/>
      <c r="CFN68" s="0"/>
      <c r="CFO68" s="0"/>
      <c r="CFP68" s="0"/>
      <c r="CFQ68" s="0"/>
      <c r="CFR68" s="0"/>
      <c r="CFS68" s="0"/>
      <c r="CFT68" s="0"/>
      <c r="CFU68" s="0"/>
      <c r="CFV68" s="0"/>
      <c r="CFW68" s="0"/>
      <c r="CFX68" s="0"/>
      <c r="CFY68" s="0"/>
      <c r="CFZ68" s="0"/>
      <c r="CGA68" s="0"/>
      <c r="CGB68" s="0"/>
      <c r="CGC68" s="0"/>
      <c r="CGD68" s="0"/>
      <c r="CGE68" s="0"/>
      <c r="CGF68" s="0"/>
      <c r="CGG68" s="0"/>
      <c r="CGH68" s="0"/>
      <c r="CGI68" s="0"/>
      <c r="CGJ68" s="0"/>
      <c r="CGK68" s="0"/>
      <c r="CGL68" s="0"/>
      <c r="CGM68" s="0"/>
      <c r="CGN68" s="0"/>
      <c r="CGO68" s="0"/>
      <c r="CGP68" s="0"/>
      <c r="CGQ68" s="0"/>
      <c r="CGR68" s="0"/>
      <c r="CGS68" s="0"/>
      <c r="CGT68" s="0"/>
      <c r="CGU68" s="0"/>
      <c r="CGV68" s="0"/>
      <c r="CGW68" s="0"/>
      <c r="CGX68" s="0"/>
      <c r="CGY68" s="0"/>
      <c r="CGZ68" s="0"/>
      <c r="CHA68" s="0"/>
      <c r="CHB68" s="0"/>
      <c r="CHC68" s="0"/>
      <c r="CHD68" s="0"/>
      <c r="CHE68" s="0"/>
      <c r="CHF68" s="0"/>
      <c r="CHG68" s="0"/>
      <c r="CHH68" s="0"/>
      <c r="CHI68" s="0"/>
      <c r="CHJ68" s="0"/>
      <c r="CHK68" s="0"/>
      <c r="CHL68" s="0"/>
      <c r="CHM68" s="0"/>
      <c r="CHN68" s="0"/>
      <c r="CHO68" s="0"/>
      <c r="CHP68" s="0"/>
      <c r="CHQ68" s="0"/>
      <c r="CHR68" s="0"/>
      <c r="CHS68" s="0"/>
      <c r="CHT68" s="0"/>
      <c r="CHU68" s="0"/>
      <c r="CHV68" s="0"/>
      <c r="CHW68" s="0"/>
      <c r="CHX68" s="0"/>
      <c r="CHY68" s="0"/>
      <c r="CHZ68" s="0"/>
      <c r="CIA68" s="0"/>
      <c r="CIB68" s="0"/>
      <c r="CIC68" s="0"/>
      <c r="CID68" s="0"/>
      <c r="CIE68" s="0"/>
      <c r="CIF68" s="0"/>
      <c r="CIG68" s="0"/>
      <c r="CIH68" s="0"/>
      <c r="CII68" s="0"/>
      <c r="CIJ68" s="0"/>
      <c r="CIK68" s="0"/>
      <c r="CIL68" s="0"/>
      <c r="CIM68" s="0"/>
      <c r="CIN68" s="0"/>
      <c r="CIO68" s="0"/>
      <c r="CIP68" s="0"/>
      <c r="CIQ68" s="0"/>
      <c r="CIR68" s="0"/>
      <c r="CIS68" s="0"/>
      <c r="CIT68" s="0"/>
      <c r="CIU68" s="0"/>
      <c r="CIV68" s="0"/>
      <c r="CIW68" s="0"/>
      <c r="CIX68" s="0"/>
      <c r="CIY68" s="0"/>
      <c r="CIZ68" s="0"/>
      <c r="CJA68" s="0"/>
      <c r="CJB68" s="0"/>
      <c r="CJC68" s="0"/>
      <c r="CJD68" s="0"/>
      <c r="CJE68" s="0"/>
      <c r="CJF68" s="0"/>
      <c r="CJG68" s="0"/>
      <c r="CJH68" s="0"/>
      <c r="CJI68" s="0"/>
      <c r="CJJ68" s="0"/>
      <c r="CJK68" s="0"/>
      <c r="CJL68" s="0"/>
      <c r="CJM68" s="0"/>
      <c r="CJN68" s="0"/>
      <c r="CJO68" s="0"/>
      <c r="CJP68" s="0"/>
      <c r="CJQ68" s="0"/>
      <c r="CJR68" s="0"/>
      <c r="CJS68" s="0"/>
      <c r="CJT68" s="0"/>
      <c r="CJU68" s="0"/>
      <c r="CJV68" s="0"/>
      <c r="CJW68" s="0"/>
      <c r="CJX68" s="0"/>
      <c r="CJY68" s="0"/>
      <c r="CJZ68" s="0"/>
      <c r="CKA68" s="0"/>
      <c r="CKB68" s="0"/>
      <c r="CKC68" s="0"/>
      <c r="CKD68" s="0"/>
      <c r="CKE68" s="0"/>
      <c r="CKF68" s="0"/>
      <c r="CKG68" s="0"/>
      <c r="CKH68" s="0"/>
      <c r="CKI68" s="0"/>
      <c r="CKJ68" s="0"/>
      <c r="CKK68" s="0"/>
      <c r="CKL68" s="0"/>
      <c r="CKM68" s="0"/>
      <c r="CKN68" s="0"/>
      <c r="CKO68" s="0"/>
      <c r="CKP68" s="0"/>
      <c r="CKQ68" s="0"/>
      <c r="CKR68" s="0"/>
      <c r="CKS68" s="0"/>
      <c r="CKT68" s="0"/>
      <c r="CKU68" s="0"/>
      <c r="CKV68" s="0"/>
      <c r="CKW68" s="0"/>
      <c r="CKX68" s="0"/>
      <c r="CKY68" s="0"/>
      <c r="CKZ68" s="0"/>
      <c r="CLA68" s="0"/>
      <c r="CLB68" s="0"/>
      <c r="CLC68" s="0"/>
      <c r="CLD68" s="0"/>
      <c r="CLE68" s="0"/>
      <c r="CLF68" s="0"/>
      <c r="CLG68" s="0"/>
      <c r="CLH68" s="0"/>
      <c r="CLI68" s="0"/>
      <c r="CLJ68" s="0"/>
      <c r="CLK68" s="0"/>
      <c r="CLL68" s="0"/>
      <c r="CLM68" s="0"/>
      <c r="CLN68" s="0"/>
      <c r="CLO68" s="0"/>
      <c r="CLP68" s="0"/>
      <c r="CLQ68" s="0"/>
      <c r="CLR68" s="0"/>
      <c r="CLS68" s="0"/>
      <c r="CLT68" s="0"/>
      <c r="CLU68" s="0"/>
      <c r="CLV68" s="0"/>
      <c r="CLW68" s="0"/>
      <c r="CLX68" s="0"/>
      <c r="CLY68" s="0"/>
      <c r="CLZ68" s="0"/>
      <c r="CMA68" s="0"/>
      <c r="CMB68" s="0"/>
      <c r="CMC68" s="0"/>
      <c r="CMD68" s="0"/>
      <c r="CME68" s="0"/>
      <c r="CMF68" s="0"/>
      <c r="CMG68" s="0"/>
      <c r="CMH68" s="0"/>
      <c r="CMI68" s="0"/>
      <c r="CMJ68" s="0"/>
      <c r="CMK68" s="0"/>
      <c r="CML68" s="0"/>
      <c r="CMM68" s="0"/>
      <c r="CMN68" s="0"/>
      <c r="CMO68" s="0"/>
      <c r="CMP68" s="0"/>
      <c r="CMQ68" s="0"/>
      <c r="CMR68" s="0"/>
      <c r="CMS68" s="0"/>
      <c r="CMT68" s="0"/>
      <c r="CMU68" s="0"/>
      <c r="CMV68" s="0"/>
      <c r="CMW68" s="0"/>
      <c r="CMX68" s="0"/>
      <c r="CMY68" s="0"/>
      <c r="CMZ68" s="0"/>
      <c r="CNA68" s="0"/>
      <c r="CNB68" s="0"/>
      <c r="CNC68" s="0"/>
      <c r="CND68" s="0"/>
      <c r="CNE68" s="0"/>
      <c r="CNF68" s="0"/>
      <c r="CNG68" s="0"/>
      <c r="CNH68" s="0"/>
      <c r="CNI68" s="0"/>
      <c r="CNJ68" s="0"/>
      <c r="CNK68" s="0"/>
      <c r="CNL68" s="0"/>
      <c r="CNM68" s="0"/>
      <c r="CNN68" s="0"/>
      <c r="CNO68" s="0"/>
      <c r="CNP68" s="0"/>
      <c r="CNQ68" s="0"/>
      <c r="CNR68" s="0"/>
      <c r="CNS68" s="0"/>
      <c r="CNT68" s="0"/>
      <c r="CNU68" s="0"/>
      <c r="CNV68" s="0"/>
      <c r="CNW68" s="0"/>
      <c r="CNX68" s="0"/>
      <c r="CNY68" s="0"/>
      <c r="CNZ68" s="0"/>
      <c r="COA68" s="0"/>
      <c r="COB68" s="0"/>
      <c r="COC68" s="0"/>
      <c r="COD68" s="0"/>
      <c r="COE68" s="0"/>
      <c r="COF68" s="0"/>
      <c r="COG68" s="0"/>
      <c r="COH68" s="0"/>
      <c r="COI68" s="0"/>
      <c r="COJ68" s="0"/>
      <c r="COK68" s="0"/>
      <c r="COL68" s="0"/>
      <c r="COM68" s="0"/>
      <c r="CON68" s="0"/>
      <c r="COO68" s="0"/>
      <c r="COP68" s="0"/>
      <c r="COQ68" s="0"/>
      <c r="COR68" s="0"/>
      <c r="COS68" s="0"/>
      <c r="COT68" s="0"/>
      <c r="COU68" s="0"/>
      <c r="COV68" s="0"/>
      <c r="COW68" s="0"/>
      <c r="COX68" s="0"/>
      <c r="COY68" s="0"/>
      <c r="COZ68" s="0"/>
      <c r="CPA68" s="0"/>
      <c r="CPB68" s="0"/>
      <c r="CPC68" s="0"/>
      <c r="CPD68" s="0"/>
      <c r="CPE68" s="0"/>
      <c r="CPF68" s="0"/>
      <c r="CPG68" s="0"/>
      <c r="CPH68" s="0"/>
      <c r="CPI68" s="0"/>
      <c r="CPJ68" s="0"/>
      <c r="CPK68" s="0"/>
      <c r="CPL68" s="0"/>
      <c r="CPM68" s="0"/>
      <c r="CPN68" s="0"/>
      <c r="CPO68" s="0"/>
      <c r="CPP68" s="0"/>
      <c r="CPQ68" s="0"/>
      <c r="CPR68" s="0"/>
      <c r="CPS68" s="0"/>
      <c r="CPT68" s="0"/>
      <c r="CPU68" s="0"/>
      <c r="CPV68" s="0"/>
      <c r="CPW68" s="0"/>
      <c r="CPX68" s="0"/>
      <c r="CPY68" s="0"/>
      <c r="CPZ68" s="0"/>
      <c r="CQA68" s="0"/>
      <c r="CQB68" s="0"/>
      <c r="CQC68" s="0"/>
      <c r="CQD68" s="0"/>
      <c r="CQE68" s="0"/>
      <c r="CQF68" s="0"/>
      <c r="CQG68" s="0"/>
      <c r="CQH68" s="0"/>
      <c r="CQI68" s="0"/>
      <c r="CQJ68" s="0"/>
      <c r="CQK68" s="0"/>
      <c r="CQL68" s="0"/>
      <c r="CQM68" s="0"/>
      <c r="CQN68" s="0"/>
      <c r="CQO68" s="0"/>
      <c r="CQP68" s="0"/>
      <c r="CQQ68" s="0"/>
      <c r="CQR68" s="0"/>
      <c r="CQS68" s="0"/>
      <c r="CQT68" s="0"/>
      <c r="CQU68" s="0"/>
      <c r="CQV68" s="0"/>
      <c r="CQW68" s="0"/>
      <c r="CQX68" s="0"/>
      <c r="CQY68" s="0"/>
      <c r="CQZ68" s="0"/>
      <c r="CRA68" s="0"/>
      <c r="CRB68" s="0"/>
      <c r="CRC68" s="0"/>
      <c r="CRD68" s="0"/>
      <c r="CRE68" s="0"/>
      <c r="CRF68" s="0"/>
      <c r="CRG68" s="0"/>
      <c r="CRH68" s="0"/>
      <c r="CRI68" s="0"/>
      <c r="CRJ68" s="0"/>
      <c r="CRK68" s="0"/>
      <c r="CRL68" s="0"/>
      <c r="CRM68" s="0"/>
      <c r="CRN68" s="0"/>
      <c r="CRO68" s="0"/>
      <c r="CRP68" s="0"/>
      <c r="CRQ68" s="0"/>
      <c r="CRR68" s="0"/>
      <c r="CRS68" s="0"/>
      <c r="CRT68" s="0"/>
      <c r="CRU68" s="0"/>
      <c r="CRV68" s="0"/>
      <c r="CRW68" s="0"/>
      <c r="CRX68" s="0"/>
      <c r="CRY68" s="0"/>
      <c r="CRZ68" s="0"/>
      <c r="CSA68" s="0"/>
      <c r="CSB68" s="0"/>
      <c r="CSC68" s="0"/>
      <c r="CSD68" s="0"/>
      <c r="CSE68" s="0"/>
      <c r="CSF68" s="0"/>
      <c r="CSG68" s="0"/>
      <c r="CSH68" s="0"/>
      <c r="CSI68" s="0"/>
      <c r="CSJ68" s="0"/>
      <c r="CSK68" s="0"/>
      <c r="CSL68" s="0"/>
      <c r="CSM68" s="0"/>
      <c r="CSN68" s="0"/>
      <c r="CSO68" s="0"/>
      <c r="CSP68" s="0"/>
      <c r="CSQ68" s="0"/>
      <c r="CSR68" s="0"/>
      <c r="CSS68" s="0"/>
      <c r="CST68" s="0"/>
      <c r="CSU68" s="0"/>
      <c r="CSV68" s="0"/>
      <c r="CSW68" s="0"/>
      <c r="CSX68" s="0"/>
      <c r="CSY68" s="0"/>
      <c r="CSZ68" s="0"/>
      <c r="CTA68" s="0"/>
      <c r="CTB68" s="0"/>
      <c r="CTC68" s="0"/>
      <c r="CTD68" s="0"/>
      <c r="CTE68" s="0"/>
      <c r="CTF68" s="0"/>
      <c r="CTG68" s="0"/>
      <c r="CTH68" s="0"/>
      <c r="CTI68" s="0"/>
      <c r="CTJ68" s="0"/>
      <c r="CTK68" s="0"/>
      <c r="CTL68" s="0"/>
      <c r="CTM68" s="0"/>
      <c r="CTN68" s="0"/>
      <c r="CTO68" s="0"/>
      <c r="CTP68" s="0"/>
      <c r="CTQ68" s="0"/>
      <c r="CTR68" s="0"/>
      <c r="CTS68" s="0"/>
      <c r="CTT68" s="0"/>
      <c r="CTU68" s="0"/>
      <c r="CTV68" s="0"/>
      <c r="CTW68" s="0"/>
      <c r="CTX68" s="0"/>
      <c r="CTY68" s="0"/>
      <c r="CTZ68" s="0"/>
      <c r="CUA68" s="0"/>
      <c r="CUB68" s="0"/>
      <c r="CUC68" s="0"/>
      <c r="CUD68" s="0"/>
      <c r="CUE68" s="0"/>
      <c r="CUF68" s="0"/>
      <c r="CUG68" s="0"/>
      <c r="CUH68" s="0"/>
      <c r="CUI68" s="0"/>
      <c r="CUJ68" s="0"/>
      <c r="CUK68" s="0"/>
      <c r="CUL68" s="0"/>
      <c r="CUM68" s="0"/>
      <c r="CUN68" s="0"/>
      <c r="CUO68" s="0"/>
      <c r="CUP68" s="0"/>
      <c r="CUQ68" s="0"/>
      <c r="CUR68" s="0"/>
      <c r="CUS68" s="0"/>
      <c r="CUT68" s="0"/>
      <c r="CUU68" s="0"/>
      <c r="CUV68" s="0"/>
      <c r="CUW68" s="0"/>
      <c r="CUX68" s="0"/>
      <c r="CUY68" s="0"/>
      <c r="CUZ68" s="0"/>
      <c r="CVA68" s="0"/>
      <c r="CVB68" s="0"/>
      <c r="CVC68" s="0"/>
      <c r="CVD68" s="0"/>
      <c r="CVE68" s="0"/>
      <c r="CVF68" s="0"/>
      <c r="CVG68" s="0"/>
      <c r="CVH68" s="0"/>
      <c r="CVI68" s="0"/>
      <c r="CVJ68" s="0"/>
      <c r="CVK68" s="0"/>
      <c r="CVL68" s="0"/>
      <c r="CVM68" s="0"/>
      <c r="CVN68" s="0"/>
      <c r="CVO68" s="0"/>
      <c r="CVP68" s="0"/>
      <c r="CVQ68" s="0"/>
      <c r="CVR68" s="0"/>
      <c r="CVS68" s="0"/>
      <c r="CVT68" s="0"/>
      <c r="CVU68" s="0"/>
      <c r="CVV68" s="0"/>
      <c r="CVW68" s="0"/>
      <c r="CVX68" s="0"/>
      <c r="CVY68" s="0"/>
      <c r="CVZ68" s="0"/>
      <c r="CWA68" s="0"/>
      <c r="CWB68" s="0"/>
      <c r="CWC68" s="0"/>
      <c r="CWD68" s="0"/>
      <c r="CWE68" s="0"/>
      <c r="CWF68" s="0"/>
      <c r="CWG68" s="0"/>
      <c r="CWH68" s="0"/>
      <c r="CWI68" s="0"/>
      <c r="CWJ68" s="0"/>
      <c r="CWK68" s="0"/>
      <c r="CWL68" s="0"/>
      <c r="CWM68" s="0"/>
      <c r="CWN68" s="0"/>
      <c r="CWO68" s="0"/>
      <c r="CWP68" s="0"/>
      <c r="CWQ68" s="0"/>
      <c r="CWR68" s="0"/>
      <c r="CWS68" s="0"/>
      <c r="CWT68" s="0"/>
      <c r="CWU68" s="0"/>
      <c r="CWV68" s="0"/>
      <c r="CWW68" s="0"/>
      <c r="CWX68" s="0"/>
      <c r="CWY68" s="0"/>
      <c r="CWZ68" s="0"/>
      <c r="CXA68" s="0"/>
      <c r="CXB68" s="0"/>
      <c r="CXC68" s="0"/>
      <c r="CXD68" s="0"/>
      <c r="CXE68" s="0"/>
      <c r="CXF68" s="0"/>
      <c r="CXG68" s="0"/>
      <c r="CXH68" s="0"/>
      <c r="CXI68" s="0"/>
      <c r="CXJ68" s="0"/>
      <c r="CXK68" s="0"/>
      <c r="CXL68" s="0"/>
      <c r="CXM68" s="0"/>
      <c r="CXN68" s="0"/>
      <c r="CXO68" s="0"/>
      <c r="CXP68" s="0"/>
      <c r="CXQ68" s="0"/>
      <c r="CXR68" s="0"/>
      <c r="CXS68" s="0"/>
      <c r="CXT68" s="0"/>
      <c r="CXU68" s="0"/>
      <c r="CXV68" s="0"/>
      <c r="CXW68" s="0"/>
      <c r="CXX68" s="0"/>
      <c r="CXY68" s="0"/>
      <c r="CXZ68" s="0"/>
      <c r="CYA68" s="0"/>
      <c r="CYB68" s="0"/>
      <c r="CYC68" s="0"/>
      <c r="CYD68" s="0"/>
      <c r="CYE68" s="0"/>
      <c r="CYF68" s="0"/>
      <c r="CYG68" s="0"/>
      <c r="CYH68" s="0"/>
      <c r="CYI68" s="0"/>
      <c r="CYJ68" s="0"/>
      <c r="CYK68" s="0"/>
      <c r="CYL68" s="0"/>
      <c r="CYM68" s="0"/>
      <c r="CYN68" s="0"/>
      <c r="CYO68" s="0"/>
      <c r="CYP68" s="0"/>
      <c r="CYQ68" s="0"/>
      <c r="CYR68" s="0"/>
      <c r="CYS68" s="0"/>
      <c r="CYT68" s="0"/>
      <c r="CYU68" s="0"/>
      <c r="CYV68" s="0"/>
      <c r="CYW68" s="0"/>
      <c r="CYX68" s="0"/>
      <c r="CYY68" s="0"/>
      <c r="CYZ68" s="0"/>
      <c r="CZA68" s="0"/>
      <c r="CZB68" s="0"/>
      <c r="CZC68" s="0"/>
      <c r="CZD68" s="0"/>
      <c r="CZE68" s="0"/>
      <c r="CZF68" s="0"/>
      <c r="CZG68" s="0"/>
      <c r="CZH68" s="0"/>
      <c r="CZI68" s="0"/>
      <c r="CZJ68" s="0"/>
      <c r="CZK68" s="0"/>
      <c r="CZL68" s="0"/>
      <c r="CZM68" s="0"/>
      <c r="CZN68" s="0"/>
      <c r="CZO68" s="0"/>
      <c r="CZP68" s="0"/>
      <c r="CZQ68" s="0"/>
      <c r="CZR68" s="0"/>
      <c r="CZS68" s="0"/>
      <c r="CZT68" s="0"/>
      <c r="CZU68" s="0"/>
      <c r="CZV68" s="0"/>
      <c r="CZW68" s="0"/>
      <c r="CZX68" s="0"/>
      <c r="CZY68" s="0"/>
      <c r="CZZ68" s="0"/>
      <c r="DAA68" s="0"/>
      <c r="DAB68" s="0"/>
      <c r="DAC68" s="0"/>
      <c r="DAD68" s="0"/>
      <c r="DAE68" s="0"/>
      <c r="DAF68" s="0"/>
      <c r="DAG68" s="0"/>
      <c r="DAH68" s="0"/>
      <c r="DAI68" s="0"/>
      <c r="DAJ68" s="0"/>
      <c r="DAK68" s="0"/>
      <c r="DAL68" s="0"/>
      <c r="DAM68" s="0"/>
      <c r="DAN68" s="0"/>
      <c r="DAO68" s="0"/>
      <c r="DAP68" s="0"/>
      <c r="DAQ68" s="0"/>
      <c r="DAR68" s="0"/>
      <c r="DAS68" s="0"/>
      <c r="DAT68" s="0"/>
      <c r="DAU68" s="0"/>
      <c r="DAV68" s="0"/>
      <c r="DAW68" s="0"/>
      <c r="DAX68" s="0"/>
      <c r="DAY68" s="0"/>
      <c r="DAZ68" s="0"/>
      <c r="DBA68" s="0"/>
      <c r="DBB68" s="0"/>
      <c r="DBC68" s="0"/>
      <c r="DBD68" s="0"/>
      <c r="DBE68" s="0"/>
      <c r="DBF68" s="0"/>
      <c r="DBG68" s="0"/>
      <c r="DBH68" s="0"/>
      <c r="DBI68" s="0"/>
      <c r="DBJ68" s="0"/>
      <c r="DBK68" s="0"/>
      <c r="DBL68" s="0"/>
      <c r="DBM68" s="0"/>
      <c r="DBN68" s="0"/>
      <c r="DBO68" s="0"/>
      <c r="DBP68" s="0"/>
      <c r="DBQ68" s="0"/>
      <c r="DBR68" s="0"/>
      <c r="DBS68" s="0"/>
      <c r="DBT68" s="0"/>
      <c r="DBU68" s="0"/>
      <c r="DBV68" s="0"/>
      <c r="DBW68" s="0"/>
      <c r="DBX68" s="0"/>
      <c r="DBY68" s="0"/>
      <c r="DBZ68" s="0"/>
      <c r="DCA68" s="0"/>
      <c r="DCB68" s="0"/>
      <c r="DCC68" s="0"/>
      <c r="DCD68" s="0"/>
      <c r="DCE68" s="0"/>
      <c r="DCF68" s="0"/>
      <c r="DCG68" s="0"/>
      <c r="DCH68" s="0"/>
      <c r="DCI68" s="0"/>
      <c r="DCJ68" s="0"/>
      <c r="DCK68" s="0"/>
      <c r="DCL68" s="0"/>
      <c r="DCM68" s="0"/>
      <c r="DCN68" s="0"/>
      <c r="DCO68" s="0"/>
      <c r="DCP68" s="0"/>
      <c r="DCQ68" s="0"/>
      <c r="DCR68" s="0"/>
      <c r="DCS68" s="0"/>
      <c r="DCT68" s="0"/>
      <c r="DCU68" s="0"/>
      <c r="DCV68" s="0"/>
      <c r="DCW68" s="0"/>
      <c r="DCX68" s="0"/>
      <c r="DCY68" s="0"/>
      <c r="DCZ68" s="0"/>
      <c r="DDA68" s="0"/>
      <c r="DDB68" s="0"/>
      <c r="DDC68" s="0"/>
      <c r="DDD68" s="0"/>
      <c r="DDE68" s="0"/>
      <c r="DDF68" s="0"/>
      <c r="DDG68" s="0"/>
      <c r="DDH68" s="0"/>
      <c r="DDI68" s="0"/>
      <c r="DDJ68" s="0"/>
      <c r="DDK68" s="0"/>
      <c r="DDL68" s="0"/>
      <c r="DDM68" s="0"/>
      <c r="DDN68" s="0"/>
      <c r="DDO68" s="0"/>
      <c r="DDP68" s="0"/>
      <c r="DDQ68" s="0"/>
      <c r="DDR68" s="0"/>
      <c r="DDS68" s="0"/>
      <c r="DDT68" s="0"/>
      <c r="DDU68" s="0"/>
      <c r="DDV68" s="0"/>
      <c r="DDW68" s="0"/>
      <c r="DDX68" s="0"/>
      <c r="DDY68" s="0"/>
      <c r="DDZ68" s="0"/>
      <c r="DEA68" s="0"/>
      <c r="DEB68" s="0"/>
      <c r="DEC68" s="0"/>
      <c r="DED68" s="0"/>
      <c r="DEE68" s="0"/>
      <c r="DEF68" s="0"/>
      <c r="DEG68" s="0"/>
      <c r="DEH68" s="0"/>
      <c r="DEI68" s="0"/>
      <c r="DEJ68" s="0"/>
      <c r="DEK68" s="0"/>
      <c r="DEL68" s="0"/>
      <c r="DEM68" s="0"/>
      <c r="DEN68" s="0"/>
      <c r="DEO68" s="0"/>
      <c r="DEP68" s="0"/>
      <c r="DEQ68" s="0"/>
      <c r="DER68" s="0"/>
      <c r="DES68" s="0"/>
      <c r="DET68" s="0"/>
      <c r="DEU68" s="0"/>
      <c r="DEV68" s="0"/>
      <c r="DEW68" s="0"/>
      <c r="DEX68" s="0"/>
      <c r="DEY68" s="0"/>
      <c r="DEZ68" s="0"/>
      <c r="DFA68" s="0"/>
      <c r="DFB68" s="0"/>
      <c r="DFC68" s="0"/>
      <c r="DFD68" s="0"/>
      <c r="DFE68" s="0"/>
      <c r="DFF68" s="0"/>
      <c r="DFG68" s="0"/>
      <c r="DFH68" s="0"/>
      <c r="DFI68" s="0"/>
      <c r="DFJ68" s="0"/>
      <c r="DFK68" s="0"/>
      <c r="DFL68" s="0"/>
      <c r="DFM68" s="0"/>
      <c r="DFN68" s="0"/>
      <c r="DFO68" s="0"/>
      <c r="DFP68" s="0"/>
      <c r="DFQ68" s="0"/>
      <c r="DFR68" s="0"/>
      <c r="DFS68" s="0"/>
      <c r="DFT68" s="0"/>
      <c r="DFU68" s="0"/>
      <c r="DFV68" s="0"/>
      <c r="DFW68" s="0"/>
      <c r="DFX68" s="0"/>
      <c r="DFY68" s="0"/>
      <c r="DFZ68" s="0"/>
      <c r="DGA68" s="0"/>
      <c r="DGB68" s="0"/>
      <c r="DGC68" s="0"/>
      <c r="DGD68" s="0"/>
      <c r="DGE68" s="0"/>
      <c r="DGF68" s="0"/>
      <c r="DGG68" s="0"/>
      <c r="DGH68" s="0"/>
      <c r="DGI68" s="0"/>
      <c r="DGJ68" s="0"/>
      <c r="DGK68" s="0"/>
      <c r="DGL68" s="0"/>
      <c r="DGM68" s="0"/>
      <c r="DGN68" s="0"/>
      <c r="DGO68" s="0"/>
      <c r="DGP68" s="0"/>
      <c r="DGQ68" s="0"/>
      <c r="DGR68" s="0"/>
      <c r="DGS68" s="0"/>
      <c r="DGT68" s="0"/>
      <c r="DGU68" s="0"/>
      <c r="DGV68" s="0"/>
      <c r="DGW68" s="0"/>
      <c r="DGX68" s="0"/>
      <c r="DGY68" s="0"/>
      <c r="DGZ68" s="0"/>
      <c r="DHA68" s="0"/>
      <c r="DHB68" s="0"/>
      <c r="DHC68" s="0"/>
      <c r="DHD68" s="0"/>
      <c r="DHE68" s="0"/>
      <c r="DHF68" s="0"/>
      <c r="DHG68" s="0"/>
      <c r="DHH68" s="0"/>
      <c r="DHI68" s="0"/>
      <c r="DHJ68" s="0"/>
      <c r="DHK68" s="0"/>
      <c r="DHL68" s="0"/>
      <c r="DHM68" s="0"/>
      <c r="DHN68" s="0"/>
      <c r="DHO68" s="0"/>
      <c r="DHP68" s="0"/>
      <c r="DHQ68" s="0"/>
      <c r="DHR68" s="0"/>
      <c r="DHS68" s="0"/>
      <c r="DHT68" s="0"/>
      <c r="DHU68" s="0"/>
      <c r="DHV68" s="0"/>
      <c r="DHW68" s="0"/>
      <c r="DHX68" s="0"/>
      <c r="DHY68" s="0"/>
      <c r="DHZ68" s="0"/>
      <c r="DIA68" s="0"/>
      <c r="DIB68" s="0"/>
      <c r="DIC68" s="0"/>
      <c r="DID68" s="0"/>
      <c r="DIE68" s="0"/>
      <c r="DIF68" s="0"/>
      <c r="DIG68" s="0"/>
      <c r="DIH68" s="0"/>
      <c r="DII68" s="0"/>
      <c r="DIJ68" s="0"/>
      <c r="DIK68" s="0"/>
      <c r="DIL68" s="0"/>
      <c r="DIM68" s="0"/>
      <c r="DIN68" s="0"/>
      <c r="DIO68" s="0"/>
      <c r="DIP68" s="0"/>
      <c r="DIQ68" s="0"/>
      <c r="DIR68" s="0"/>
      <c r="DIS68" s="0"/>
      <c r="DIT68" s="0"/>
      <c r="DIU68" s="0"/>
      <c r="DIV68" s="0"/>
      <c r="DIW68" s="0"/>
      <c r="DIX68" s="0"/>
      <c r="DIY68" s="0"/>
      <c r="DIZ68" s="0"/>
      <c r="DJA68" s="0"/>
      <c r="DJB68" s="0"/>
      <c r="DJC68" s="0"/>
      <c r="DJD68" s="0"/>
      <c r="DJE68" s="0"/>
      <c r="DJF68" s="0"/>
      <c r="DJG68" s="0"/>
      <c r="DJH68" s="0"/>
      <c r="DJI68" s="0"/>
      <c r="DJJ68" s="0"/>
      <c r="DJK68" s="0"/>
      <c r="DJL68" s="0"/>
      <c r="DJM68" s="0"/>
      <c r="DJN68" s="0"/>
      <c r="DJO68" s="0"/>
      <c r="DJP68" s="0"/>
      <c r="DJQ68" s="0"/>
      <c r="DJR68" s="0"/>
      <c r="DJS68" s="0"/>
      <c r="DJT68" s="0"/>
      <c r="DJU68" s="0"/>
      <c r="DJV68" s="0"/>
      <c r="DJW68" s="0"/>
      <c r="DJX68" s="0"/>
      <c r="DJY68" s="0"/>
      <c r="DJZ68" s="0"/>
      <c r="DKA68" s="0"/>
      <c r="DKB68" s="0"/>
      <c r="DKC68" s="0"/>
      <c r="DKD68" s="0"/>
      <c r="DKE68" s="0"/>
      <c r="DKF68" s="0"/>
      <c r="DKG68" s="0"/>
      <c r="DKH68" s="0"/>
      <c r="DKI68" s="0"/>
      <c r="DKJ68" s="0"/>
      <c r="DKK68" s="0"/>
      <c r="DKL68" s="0"/>
      <c r="DKM68" s="0"/>
      <c r="DKN68" s="0"/>
      <c r="DKO68" s="0"/>
      <c r="DKP68" s="0"/>
      <c r="DKQ68" s="0"/>
      <c r="DKR68" s="0"/>
      <c r="DKS68" s="0"/>
      <c r="DKT68" s="0"/>
      <c r="DKU68" s="0"/>
      <c r="DKV68" s="0"/>
      <c r="DKW68" s="0"/>
      <c r="DKX68" s="0"/>
      <c r="DKY68" s="0"/>
      <c r="DKZ68" s="0"/>
      <c r="DLA68" s="0"/>
      <c r="DLB68" s="0"/>
      <c r="DLC68" s="0"/>
      <c r="DLD68" s="0"/>
      <c r="DLE68" s="0"/>
      <c r="DLF68" s="0"/>
      <c r="DLG68" s="0"/>
      <c r="DLH68" s="0"/>
      <c r="DLI68" s="0"/>
      <c r="DLJ68" s="0"/>
      <c r="DLK68" s="0"/>
      <c r="DLL68" s="0"/>
      <c r="DLM68" s="0"/>
      <c r="DLN68" s="0"/>
      <c r="DLO68" s="0"/>
      <c r="DLP68" s="0"/>
      <c r="DLQ68" s="0"/>
      <c r="DLR68" s="0"/>
      <c r="DLS68" s="0"/>
      <c r="DLT68" s="0"/>
      <c r="DLU68" s="0"/>
      <c r="DLV68" s="0"/>
      <c r="DLW68" s="0"/>
      <c r="DLX68" s="0"/>
      <c r="DLY68" s="0"/>
      <c r="DLZ68" s="0"/>
      <c r="DMA68" s="0"/>
      <c r="DMB68" s="0"/>
      <c r="DMC68" s="0"/>
      <c r="DMD68" s="0"/>
      <c r="DME68" s="0"/>
      <c r="DMF68" s="0"/>
      <c r="DMG68" s="0"/>
      <c r="DMH68" s="0"/>
      <c r="DMI68" s="0"/>
      <c r="DMJ68" s="0"/>
      <c r="DMK68" s="0"/>
      <c r="DML68" s="0"/>
      <c r="DMM68" s="0"/>
      <c r="DMN68" s="0"/>
      <c r="DMO68" s="0"/>
      <c r="DMP68" s="0"/>
      <c r="DMQ68" s="0"/>
      <c r="DMR68" s="0"/>
      <c r="DMS68" s="0"/>
      <c r="DMT68" s="0"/>
      <c r="DMU68" s="0"/>
      <c r="DMV68" s="0"/>
      <c r="DMW68" s="0"/>
      <c r="DMX68" s="0"/>
      <c r="DMY68" s="0"/>
      <c r="DMZ68" s="0"/>
      <c r="DNA68" s="0"/>
      <c r="DNB68" s="0"/>
      <c r="DNC68" s="0"/>
      <c r="DND68" s="0"/>
      <c r="DNE68" s="0"/>
      <c r="DNF68" s="0"/>
      <c r="DNG68" s="0"/>
      <c r="DNH68" s="0"/>
      <c r="DNI68" s="0"/>
      <c r="DNJ68" s="0"/>
      <c r="DNK68" s="0"/>
      <c r="DNL68" s="0"/>
      <c r="DNM68" s="0"/>
      <c r="DNN68" s="0"/>
      <c r="DNO68" s="0"/>
      <c r="DNP68" s="0"/>
      <c r="DNQ68" s="0"/>
      <c r="DNR68" s="0"/>
      <c r="DNS68" s="0"/>
      <c r="DNT68" s="0"/>
      <c r="DNU68" s="0"/>
      <c r="DNV68" s="0"/>
      <c r="DNW68" s="0"/>
      <c r="DNX68" s="0"/>
      <c r="DNY68" s="0"/>
      <c r="DNZ68" s="0"/>
      <c r="DOA68" s="0"/>
      <c r="DOB68" s="0"/>
      <c r="DOC68" s="0"/>
      <c r="DOD68" s="0"/>
      <c r="DOE68" s="0"/>
      <c r="DOF68" s="0"/>
      <c r="DOG68" s="0"/>
      <c r="DOH68" s="0"/>
      <c r="DOI68" s="0"/>
      <c r="DOJ68" s="0"/>
      <c r="DOK68" s="0"/>
      <c r="DOL68" s="0"/>
      <c r="DOM68" s="0"/>
      <c r="DON68" s="0"/>
      <c r="DOO68" s="0"/>
      <c r="DOP68" s="0"/>
      <c r="DOQ68" s="0"/>
      <c r="DOR68" s="0"/>
      <c r="DOS68" s="0"/>
      <c r="DOT68" s="0"/>
      <c r="DOU68" s="0"/>
      <c r="DOV68" s="0"/>
      <c r="DOW68" s="0"/>
      <c r="DOX68" s="0"/>
      <c r="DOY68" s="0"/>
      <c r="DOZ68" s="0"/>
      <c r="DPA68" s="0"/>
      <c r="DPB68" s="0"/>
      <c r="DPC68" s="0"/>
      <c r="DPD68" s="0"/>
      <c r="DPE68" s="0"/>
      <c r="DPF68" s="0"/>
      <c r="DPG68" s="0"/>
      <c r="DPH68" s="0"/>
      <c r="DPI68" s="0"/>
      <c r="DPJ68" s="0"/>
      <c r="DPK68" s="0"/>
      <c r="DPL68" s="0"/>
      <c r="DPM68" s="0"/>
      <c r="DPN68" s="0"/>
      <c r="DPO68" s="0"/>
      <c r="DPP68" s="0"/>
      <c r="DPQ68" s="0"/>
      <c r="DPR68" s="0"/>
      <c r="DPS68" s="0"/>
      <c r="DPT68" s="0"/>
      <c r="DPU68" s="0"/>
      <c r="DPV68" s="0"/>
      <c r="DPW68" s="0"/>
      <c r="DPX68" s="0"/>
      <c r="DPY68" s="0"/>
      <c r="DPZ68" s="0"/>
      <c r="DQA68" s="0"/>
      <c r="DQB68" s="0"/>
      <c r="DQC68" s="0"/>
      <c r="DQD68" s="0"/>
      <c r="DQE68" s="0"/>
      <c r="DQF68" s="0"/>
      <c r="DQG68" s="0"/>
      <c r="DQH68" s="0"/>
      <c r="DQI68" s="0"/>
      <c r="DQJ68" s="0"/>
      <c r="DQK68" s="0"/>
      <c r="DQL68" s="0"/>
      <c r="DQM68" s="0"/>
      <c r="DQN68" s="0"/>
      <c r="DQO68" s="0"/>
      <c r="DQP68" s="0"/>
      <c r="DQQ68" s="0"/>
      <c r="DQR68" s="0"/>
      <c r="DQS68" s="0"/>
      <c r="DQT68" s="0"/>
      <c r="DQU68" s="0"/>
      <c r="DQV68" s="0"/>
      <c r="DQW68" s="0"/>
      <c r="DQX68" s="0"/>
      <c r="DQY68" s="0"/>
      <c r="DQZ68" s="0"/>
      <c r="DRA68" s="0"/>
      <c r="DRB68" s="0"/>
      <c r="DRC68" s="0"/>
      <c r="DRD68" s="0"/>
      <c r="DRE68" s="0"/>
      <c r="DRF68" s="0"/>
      <c r="DRG68" s="0"/>
      <c r="DRH68" s="0"/>
      <c r="DRI68" s="0"/>
      <c r="DRJ68" s="0"/>
      <c r="DRK68" s="0"/>
      <c r="DRL68" s="0"/>
      <c r="DRM68" s="0"/>
      <c r="DRN68" s="0"/>
      <c r="DRO68" s="0"/>
      <c r="DRP68" s="0"/>
      <c r="DRQ68" s="0"/>
      <c r="DRR68" s="0"/>
      <c r="DRS68" s="0"/>
      <c r="DRT68" s="0"/>
      <c r="DRU68" s="0"/>
      <c r="DRV68" s="0"/>
      <c r="DRW68" s="0"/>
      <c r="DRX68" s="0"/>
      <c r="DRY68" s="0"/>
      <c r="DRZ68" s="0"/>
      <c r="DSA68" s="0"/>
      <c r="DSB68" s="0"/>
      <c r="DSC68" s="0"/>
      <c r="DSD68" s="0"/>
      <c r="DSE68" s="0"/>
      <c r="DSF68" s="0"/>
      <c r="DSG68" s="0"/>
      <c r="DSH68" s="0"/>
      <c r="DSI68" s="0"/>
      <c r="DSJ68" s="0"/>
      <c r="DSK68" s="0"/>
      <c r="DSL68" s="0"/>
      <c r="DSM68" s="0"/>
      <c r="DSN68" s="0"/>
      <c r="DSO68" s="0"/>
      <c r="DSP68" s="0"/>
      <c r="DSQ68" s="0"/>
      <c r="DSR68" s="0"/>
      <c r="DSS68" s="0"/>
      <c r="DST68" s="0"/>
      <c r="DSU68" s="0"/>
      <c r="DSV68" s="0"/>
      <c r="DSW68" s="0"/>
      <c r="DSX68" s="0"/>
      <c r="DSY68" s="0"/>
      <c r="DSZ68" s="0"/>
      <c r="DTA68" s="0"/>
      <c r="DTB68" s="0"/>
      <c r="DTC68" s="0"/>
      <c r="DTD68" s="0"/>
      <c r="DTE68" s="0"/>
      <c r="DTF68" s="0"/>
      <c r="DTG68" s="0"/>
      <c r="DTH68" s="0"/>
      <c r="DTI68" s="0"/>
      <c r="DTJ68" s="0"/>
      <c r="DTK68" s="0"/>
      <c r="DTL68" s="0"/>
      <c r="DTM68" s="0"/>
      <c r="DTN68" s="0"/>
      <c r="DTO68" s="0"/>
      <c r="DTP68" s="0"/>
      <c r="DTQ68" s="0"/>
      <c r="DTR68" s="0"/>
      <c r="DTS68" s="0"/>
      <c r="DTT68" s="0"/>
      <c r="DTU68" s="0"/>
      <c r="DTV68" s="0"/>
      <c r="DTW68" s="0"/>
      <c r="DTX68" s="0"/>
      <c r="DTY68" s="0"/>
      <c r="DTZ68" s="0"/>
      <c r="DUA68" s="0"/>
      <c r="DUB68" s="0"/>
      <c r="DUC68" s="0"/>
      <c r="DUD68" s="0"/>
      <c r="DUE68" s="0"/>
      <c r="DUF68" s="0"/>
      <c r="DUG68" s="0"/>
      <c r="DUH68" s="0"/>
      <c r="DUI68" s="0"/>
      <c r="DUJ68" s="0"/>
      <c r="DUK68" s="0"/>
      <c r="DUL68" s="0"/>
      <c r="DUM68" s="0"/>
      <c r="DUN68" s="0"/>
      <c r="DUO68" s="0"/>
      <c r="DUP68" s="0"/>
      <c r="DUQ68" s="0"/>
      <c r="DUR68" s="0"/>
      <c r="DUS68" s="0"/>
      <c r="DUT68" s="0"/>
      <c r="DUU68" s="0"/>
      <c r="DUV68" s="0"/>
      <c r="DUW68" s="0"/>
      <c r="DUX68" s="0"/>
      <c r="DUY68" s="0"/>
      <c r="DUZ68" s="0"/>
      <c r="DVA68" s="0"/>
      <c r="DVB68" s="0"/>
      <c r="DVC68" s="0"/>
      <c r="DVD68" s="0"/>
      <c r="DVE68" s="0"/>
      <c r="DVF68" s="0"/>
      <c r="DVG68" s="0"/>
      <c r="DVH68" s="0"/>
      <c r="DVI68" s="0"/>
      <c r="DVJ68" s="0"/>
      <c r="DVK68" s="0"/>
      <c r="DVL68" s="0"/>
      <c r="DVM68" s="0"/>
      <c r="DVN68" s="0"/>
      <c r="DVO68" s="0"/>
      <c r="DVP68" s="0"/>
      <c r="DVQ68" s="0"/>
      <c r="DVR68" s="0"/>
      <c r="DVS68" s="0"/>
      <c r="DVT68" s="0"/>
      <c r="DVU68" s="0"/>
      <c r="DVV68" s="0"/>
      <c r="DVW68" s="0"/>
      <c r="DVX68" s="0"/>
      <c r="DVY68" s="0"/>
      <c r="DVZ68" s="0"/>
      <c r="DWA68" s="0"/>
      <c r="DWB68" s="0"/>
      <c r="DWC68" s="0"/>
      <c r="DWD68" s="0"/>
      <c r="DWE68" s="0"/>
      <c r="DWF68" s="0"/>
      <c r="DWG68" s="0"/>
      <c r="DWH68" s="0"/>
      <c r="DWI68" s="0"/>
      <c r="DWJ68" s="0"/>
      <c r="DWK68" s="0"/>
      <c r="DWL68" s="0"/>
      <c r="DWM68" s="0"/>
      <c r="DWN68" s="0"/>
      <c r="DWO68" s="0"/>
      <c r="DWP68" s="0"/>
      <c r="DWQ68" s="0"/>
      <c r="DWR68" s="0"/>
      <c r="DWS68" s="0"/>
      <c r="DWT68" s="0"/>
      <c r="DWU68" s="0"/>
      <c r="DWV68" s="0"/>
      <c r="DWW68" s="0"/>
      <c r="DWX68" s="0"/>
      <c r="DWY68" s="0"/>
      <c r="DWZ68" s="0"/>
      <c r="DXA68" s="0"/>
      <c r="DXB68" s="0"/>
      <c r="DXC68" s="0"/>
      <c r="DXD68" s="0"/>
      <c r="DXE68" s="0"/>
      <c r="DXF68" s="0"/>
      <c r="DXG68" s="0"/>
      <c r="DXH68" s="0"/>
      <c r="DXI68" s="0"/>
      <c r="DXJ68" s="0"/>
      <c r="DXK68" s="0"/>
      <c r="DXL68" s="0"/>
      <c r="DXM68" s="0"/>
      <c r="DXN68" s="0"/>
      <c r="DXO68" s="0"/>
      <c r="DXP68" s="0"/>
      <c r="DXQ68" s="0"/>
      <c r="DXR68" s="0"/>
      <c r="DXS68" s="0"/>
      <c r="DXT68" s="0"/>
      <c r="DXU68" s="0"/>
      <c r="DXV68" s="0"/>
      <c r="DXW68" s="0"/>
      <c r="DXX68" s="0"/>
      <c r="DXY68" s="0"/>
      <c r="DXZ68" s="0"/>
      <c r="DYA68" s="0"/>
      <c r="DYB68" s="0"/>
      <c r="DYC68" s="0"/>
      <c r="DYD68" s="0"/>
      <c r="DYE68" s="0"/>
      <c r="DYF68" s="0"/>
      <c r="DYG68" s="0"/>
      <c r="DYH68" s="0"/>
      <c r="DYI68" s="0"/>
      <c r="DYJ68" s="0"/>
      <c r="DYK68" s="0"/>
      <c r="DYL68" s="0"/>
      <c r="DYM68" s="0"/>
      <c r="DYN68" s="0"/>
      <c r="DYO68" s="0"/>
      <c r="DYP68" s="0"/>
      <c r="DYQ68" s="0"/>
      <c r="DYR68" s="0"/>
      <c r="DYS68" s="0"/>
      <c r="DYT68" s="0"/>
      <c r="DYU68" s="0"/>
      <c r="DYV68" s="0"/>
      <c r="DYW68" s="0"/>
      <c r="DYX68" s="0"/>
      <c r="DYY68" s="0"/>
      <c r="DYZ68" s="0"/>
      <c r="DZA68" s="0"/>
      <c r="DZB68" s="0"/>
      <c r="DZC68" s="0"/>
      <c r="DZD68" s="0"/>
      <c r="DZE68" s="0"/>
      <c r="DZF68" s="0"/>
      <c r="DZG68" s="0"/>
      <c r="DZH68" s="0"/>
      <c r="DZI68" s="0"/>
      <c r="DZJ68" s="0"/>
      <c r="DZK68" s="0"/>
      <c r="DZL68" s="0"/>
      <c r="DZM68" s="0"/>
      <c r="DZN68" s="0"/>
      <c r="DZO68" s="0"/>
      <c r="DZP68" s="0"/>
      <c r="DZQ68" s="0"/>
      <c r="DZR68" s="0"/>
      <c r="DZS68" s="0"/>
      <c r="DZT68" s="0"/>
      <c r="DZU68" s="0"/>
      <c r="DZV68" s="0"/>
      <c r="DZW68" s="0"/>
      <c r="DZX68" s="0"/>
      <c r="DZY68" s="0"/>
      <c r="DZZ68" s="0"/>
      <c r="EAA68" s="0"/>
      <c r="EAB68" s="0"/>
      <c r="EAC68" s="0"/>
      <c r="EAD68" s="0"/>
      <c r="EAE68" s="0"/>
      <c r="EAF68" s="0"/>
      <c r="EAG68" s="0"/>
      <c r="EAH68" s="0"/>
      <c r="EAI68" s="0"/>
      <c r="EAJ68" s="0"/>
      <c r="EAK68" s="0"/>
      <c r="EAL68" s="0"/>
      <c r="EAM68" s="0"/>
      <c r="EAN68" s="0"/>
      <c r="EAO68" s="0"/>
      <c r="EAP68" s="0"/>
      <c r="EAQ68" s="0"/>
      <c r="EAR68" s="0"/>
      <c r="EAS68" s="0"/>
      <c r="EAT68" s="0"/>
      <c r="EAU68" s="0"/>
      <c r="EAV68" s="0"/>
      <c r="EAW68" s="0"/>
      <c r="EAX68" s="0"/>
      <c r="EAY68" s="0"/>
      <c r="EAZ68" s="0"/>
      <c r="EBA68" s="0"/>
      <c r="EBB68" s="0"/>
      <c r="EBC68" s="0"/>
      <c r="EBD68" s="0"/>
      <c r="EBE68" s="0"/>
      <c r="EBF68" s="0"/>
      <c r="EBG68" s="0"/>
      <c r="EBH68" s="0"/>
      <c r="EBI68" s="0"/>
      <c r="EBJ68" s="0"/>
      <c r="EBK68" s="0"/>
      <c r="EBL68" s="0"/>
      <c r="EBM68" s="0"/>
      <c r="EBN68" s="0"/>
      <c r="EBO68" s="0"/>
      <c r="EBP68" s="0"/>
      <c r="EBQ68" s="0"/>
      <c r="EBR68" s="0"/>
      <c r="EBS68" s="0"/>
      <c r="EBT68" s="0"/>
      <c r="EBU68" s="0"/>
      <c r="EBV68" s="0"/>
      <c r="EBW68" s="0"/>
      <c r="EBX68" s="0"/>
      <c r="EBY68" s="0"/>
      <c r="EBZ68" s="0"/>
      <c r="ECA68" s="0"/>
      <c r="ECB68" s="0"/>
      <c r="ECC68" s="0"/>
      <c r="ECD68" s="0"/>
      <c r="ECE68" s="0"/>
      <c r="ECF68" s="0"/>
      <c r="ECG68" s="0"/>
      <c r="ECH68" s="0"/>
      <c r="ECI68" s="0"/>
      <c r="ECJ68" s="0"/>
      <c r="ECK68" s="0"/>
      <c r="ECL68" s="0"/>
      <c r="ECM68" s="0"/>
      <c r="ECN68" s="0"/>
      <c r="ECO68" s="0"/>
      <c r="ECP68" s="0"/>
      <c r="ECQ68" s="0"/>
      <c r="ECR68" s="0"/>
      <c r="ECS68" s="0"/>
      <c r="ECT68" s="0"/>
      <c r="ECU68" s="0"/>
      <c r="ECV68" s="0"/>
      <c r="ECW68" s="0"/>
      <c r="ECX68" s="0"/>
      <c r="ECY68" s="0"/>
      <c r="ECZ68" s="0"/>
      <c r="EDA68" s="0"/>
      <c r="EDB68" s="0"/>
      <c r="EDC68" s="0"/>
      <c r="EDD68" s="0"/>
      <c r="EDE68" s="0"/>
      <c r="EDF68" s="0"/>
      <c r="EDG68" s="0"/>
      <c r="EDH68" s="0"/>
      <c r="EDI68" s="0"/>
      <c r="EDJ68" s="0"/>
      <c r="EDK68" s="0"/>
      <c r="EDL68" s="0"/>
      <c r="EDM68" s="0"/>
      <c r="EDN68" s="0"/>
      <c r="EDO68" s="0"/>
      <c r="EDP68" s="0"/>
      <c r="EDQ68" s="0"/>
      <c r="EDR68" s="0"/>
      <c r="EDS68" s="0"/>
      <c r="EDT68" s="0"/>
      <c r="EDU68" s="0"/>
      <c r="EDV68" s="0"/>
      <c r="EDW68" s="0"/>
      <c r="EDX68" s="0"/>
      <c r="EDY68" s="0"/>
      <c r="EDZ68" s="0"/>
      <c r="EEA68" s="0"/>
      <c r="EEB68" s="0"/>
      <c r="EEC68" s="0"/>
      <c r="EED68" s="0"/>
      <c r="EEE68" s="0"/>
      <c r="EEF68" s="0"/>
      <c r="EEG68" s="0"/>
      <c r="EEH68" s="0"/>
      <c r="EEI68" s="0"/>
      <c r="EEJ68" s="0"/>
      <c r="EEK68" s="0"/>
      <c r="EEL68" s="0"/>
      <c r="EEM68" s="0"/>
      <c r="EEN68" s="0"/>
      <c r="EEO68" s="0"/>
      <c r="EEP68" s="0"/>
      <c r="EEQ68" s="0"/>
      <c r="EER68" s="0"/>
      <c r="EES68" s="0"/>
      <c r="EET68" s="0"/>
      <c r="EEU68" s="0"/>
      <c r="EEV68" s="0"/>
      <c r="EEW68" s="0"/>
      <c r="EEX68" s="0"/>
      <c r="EEY68" s="0"/>
      <c r="EEZ68" s="0"/>
      <c r="EFA68" s="0"/>
      <c r="EFB68" s="0"/>
      <c r="EFC68" s="0"/>
      <c r="EFD68" s="0"/>
      <c r="EFE68" s="0"/>
      <c r="EFF68" s="0"/>
      <c r="EFG68" s="0"/>
      <c r="EFH68" s="0"/>
      <c r="EFI68" s="0"/>
      <c r="EFJ68" s="0"/>
      <c r="EFK68" s="0"/>
      <c r="EFL68" s="0"/>
      <c r="EFM68" s="0"/>
      <c r="EFN68" s="0"/>
      <c r="EFO68" s="0"/>
      <c r="EFP68" s="0"/>
      <c r="EFQ68" s="0"/>
      <c r="EFR68" s="0"/>
      <c r="EFS68" s="0"/>
      <c r="EFT68" s="0"/>
      <c r="EFU68" s="0"/>
      <c r="EFV68" s="0"/>
      <c r="EFW68" s="0"/>
      <c r="EFX68" s="0"/>
      <c r="EFY68" s="0"/>
      <c r="EFZ68" s="0"/>
      <c r="EGA68" s="0"/>
      <c r="EGB68" s="0"/>
      <c r="EGC68" s="0"/>
      <c r="EGD68" s="0"/>
      <c r="EGE68" s="0"/>
      <c r="EGF68" s="0"/>
      <c r="EGG68" s="0"/>
      <c r="EGH68" s="0"/>
      <c r="EGI68" s="0"/>
      <c r="EGJ68" s="0"/>
      <c r="EGK68" s="0"/>
      <c r="EGL68" s="0"/>
      <c r="EGM68" s="0"/>
      <c r="EGN68" s="0"/>
      <c r="EGO68" s="0"/>
      <c r="EGP68" s="0"/>
      <c r="EGQ68" s="0"/>
      <c r="EGR68" s="0"/>
      <c r="EGS68" s="0"/>
      <c r="EGT68" s="0"/>
      <c r="EGU68" s="0"/>
      <c r="EGV68" s="0"/>
      <c r="EGW68" s="0"/>
      <c r="EGX68" s="0"/>
      <c r="EGY68" s="0"/>
      <c r="EGZ68" s="0"/>
      <c r="EHA68" s="0"/>
      <c r="EHB68" s="0"/>
      <c r="EHC68" s="0"/>
      <c r="EHD68" s="0"/>
      <c r="EHE68" s="0"/>
      <c r="EHF68" s="0"/>
      <c r="EHG68" s="0"/>
      <c r="EHH68" s="0"/>
      <c r="EHI68" s="0"/>
      <c r="EHJ68" s="0"/>
      <c r="EHK68" s="0"/>
      <c r="EHL68" s="0"/>
      <c r="EHM68" s="0"/>
      <c r="EHN68" s="0"/>
      <c r="EHO68" s="0"/>
      <c r="EHP68" s="0"/>
      <c r="EHQ68" s="0"/>
      <c r="EHR68" s="0"/>
      <c r="EHS68" s="0"/>
      <c r="EHT68" s="0"/>
      <c r="EHU68" s="0"/>
      <c r="EHV68" s="0"/>
      <c r="EHW68" s="0"/>
      <c r="EHX68" s="0"/>
      <c r="EHY68" s="0"/>
      <c r="EHZ68" s="0"/>
      <c r="EIA68" s="0"/>
      <c r="EIB68" s="0"/>
      <c r="EIC68" s="0"/>
      <c r="EID68" s="0"/>
      <c r="EIE68" s="0"/>
      <c r="EIF68" s="0"/>
      <c r="EIG68" s="0"/>
      <c r="EIH68" s="0"/>
      <c r="EII68" s="0"/>
      <c r="EIJ68" s="0"/>
      <c r="EIK68" s="0"/>
      <c r="EIL68" s="0"/>
      <c r="EIM68" s="0"/>
      <c r="EIN68" s="0"/>
      <c r="EIO68" s="0"/>
      <c r="EIP68" s="0"/>
      <c r="EIQ68" s="0"/>
      <c r="EIR68" s="0"/>
      <c r="EIS68" s="0"/>
      <c r="EIT68" s="0"/>
      <c r="EIU68" s="0"/>
      <c r="EIV68" s="0"/>
      <c r="EIW68" s="0"/>
      <c r="EIX68" s="0"/>
      <c r="EIY68" s="0"/>
      <c r="EIZ68" s="0"/>
      <c r="EJA68" s="0"/>
      <c r="EJB68" s="0"/>
      <c r="EJC68" s="0"/>
      <c r="EJD68" s="0"/>
      <c r="EJE68" s="0"/>
      <c r="EJF68" s="0"/>
      <c r="EJG68" s="0"/>
      <c r="EJH68" s="0"/>
      <c r="EJI68" s="0"/>
      <c r="EJJ68" s="0"/>
      <c r="EJK68" s="0"/>
      <c r="EJL68" s="0"/>
      <c r="EJM68" s="0"/>
      <c r="EJN68" s="0"/>
      <c r="EJO68" s="0"/>
      <c r="EJP68" s="0"/>
      <c r="EJQ68" s="0"/>
      <c r="EJR68" s="0"/>
      <c r="EJS68" s="0"/>
      <c r="EJT68" s="0"/>
      <c r="EJU68" s="0"/>
      <c r="EJV68" s="0"/>
      <c r="EJW68" s="0"/>
      <c r="EJX68" s="0"/>
      <c r="EJY68" s="0"/>
      <c r="EJZ68" s="0"/>
      <c r="EKA68" s="0"/>
      <c r="EKB68" s="0"/>
      <c r="EKC68" s="0"/>
      <c r="EKD68" s="0"/>
      <c r="EKE68" s="0"/>
      <c r="EKF68" s="0"/>
      <c r="EKG68" s="0"/>
      <c r="EKH68" s="0"/>
      <c r="EKI68" s="0"/>
      <c r="EKJ68" s="0"/>
      <c r="EKK68" s="0"/>
      <c r="EKL68" s="0"/>
      <c r="EKM68" s="0"/>
      <c r="EKN68" s="0"/>
      <c r="EKO68" s="0"/>
      <c r="EKP68" s="0"/>
      <c r="EKQ68" s="0"/>
      <c r="EKR68" s="0"/>
      <c r="EKS68" s="0"/>
      <c r="EKT68" s="0"/>
      <c r="EKU68" s="0"/>
      <c r="EKV68" s="0"/>
      <c r="EKW68" s="0"/>
      <c r="EKX68" s="0"/>
      <c r="EKY68" s="0"/>
      <c r="EKZ68" s="0"/>
      <c r="ELA68" s="0"/>
      <c r="ELB68" s="0"/>
      <c r="ELC68" s="0"/>
      <c r="ELD68" s="0"/>
      <c r="ELE68" s="0"/>
      <c r="ELF68" s="0"/>
      <c r="ELG68" s="0"/>
      <c r="ELH68" s="0"/>
      <c r="ELI68" s="0"/>
      <c r="ELJ68" s="0"/>
      <c r="ELK68" s="0"/>
      <c r="ELL68" s="0"/>
      <c r="ELM68" s="0"/>
      <c r="ELN68" s="0"/>
      <c r="ELO68" s="0"/>
      <c r="ELP68" s="0"/>
      <c r="ELQ68" s="0"/>
      <c r="ELR68" s="0"/>
      <c r="ELS68" s="0"/>
      <c r="ELT68" s="0"/>
      <c r="ELU68" s="0"/>
      <c r="ELV68" s="0"/>
      <c r="ELW68" s="0"/>
      <c r="ELX68" s="0"/>
      <c r="ELY68" s="0"/>
      <c r="ELZ68" s="0"/>
      <c r="EMA68" s="0"/>
      <c r="EMB68" s="0"/>
      <c r="EMC68" s="0"/>
      <c r="EMD68" s="0"/>
      <c r="EME68" s="0"/>
      <c r="EMF68" s="0"/>
      <c r="EMG68" s="0"/>
      <c r="EMH68" s="0"/>
      <c r="EMI68" s="0"/>
      <c r="EMJ68" s="0"/>
      <c r="EMK68" s="0"/>
      <c r="EML68" s="0"/>
      <c r="EMM68" s="0"/>
      <c r="EMN68" s="0"/>
      <c r="EMO68" s="0"/>
      <c r="EMP68" s="0"/>
      <c r="EMQ68" s="0"/>
      <c r="EMR68" s="0"/>
      <c r="EMS68" s="0"/>
      <c r="EMT68" s="0"/>
      <c r="EMU68" s="0"/>
      <c r="EMV68" s="0"/>
      <c r="EMW68" s="0"/>
      <c r="EMX68" s="0"/>
      <c r="EMY68" s="0"/>
      <c r="EMZ68" s="0"/>
      <c r="ENA68" s="0"/>
      <c r="ENB68" s="0"/>
      <c r="ENC68" s="0"/>
      <c r="END68" s="0"/>
      <c r="ENE68" s="0"/>
      <c r="ENF68" s="0"/>
      <c r="ENG68" s="0"/>
      <c r="ENH68" s="0"/>
      <c r="ENI68" s="0"/>
      <c r="ENJ68" s="0"/>
      <c r="ENK68" s="0"/>
      <c r="ENL68" s="0"/>
      <c r="ENM68" s="0"/>
      <c r="ENN68" s="0"/>
      <c r="ENO68" s="0"/>
      <c r="ENP68" s="0"/>
      <c r="ENQ68" s="0"/>
      <c r="ENR68" s="0"/>
      <c r="ENS68" s="0"/>
      <c r="ENT68" s="0"/>
      <c r="ENU68" s="0"/>
      <c r="ENV68" s="0"/>
      <c r="ENW68" s="0"/>
      <c r="ENX68" s="0"/>
      <c r="ENY68" s="0"/>
      <c r="ENZ68" s="0"/>
      <c r="EOA68" s="0"/>
      <c r="EOB68" s="0"/>
      <c r="EOC68" s="0"/>
      <c r="EOD68" s="0"/>
      <c r="EOE68" s="0"/>
      <c r="EOF68" s="0"/>
      <c r="EOG68" s="0"/>
      <c r="EOH68" s="0"/>
      <c r="EOI68" s="0"/>
      <c r="EOJ68" s="0"/>
      <c r="EOK68" s="0"/>
      <c r="EOL68" s="0"/>
      <c r="EOM68" s="0"/>
      <c r="EON68" s="0"/>
      <c r="EOO68" s="0"/>
      <c r="EOP68" s="0"/>
      <c r="EOQ68" s="0"/>
      <c r="EOR68" s="0"/>
      <c r="EOS68" s="0"/>
      <c r="EOT68" s="0"/>
      <c r="EOU68" s="0"/>
      <c r="EOV68" s="0"/>
      <c r="EOW68" s="0"/>
      <c r="EOX68" s="0"/>
      <c r="EOY68" s="0"/>
      <c r="EOZ68" s="0"/>
      <c r="EPA68" s="0"/>
      <c r="EPB68" s="0"/>
      <c r="EPC68" s="0"/>
      <c r="EPD68" s="0"/>
      <c r="EPE68" s="0"/>
      <c r="EPF68" s="0"/>
      <c r="EPG68" s="0"/>
      <c r="EPH68" s="0"/>
      <c r="EPI68" s="0"/>
      <c r="EPJ68" s="0"/>
      <c r="EPK68" s="0"/>
      <c r="EPL68" s="0"/>
      <c r="EPM68" s="0"/>
      <c r="EPN68" s="0"/>
      <c r="EPO68" s="0"/>
      <c r="EPP68" s="0"/>
      <c r="EPQ68" s="0"/>
      <c r="EPR68" s="0"/>
      <c r="EPS68" s="0"/>
      <c r="EPT68" s="0"/>
      <c r="EPU68" s="0"/>
      <c r="EPV68" s="0"/>
      <c r="EPW68" s="0"/>
      <c r="EPX68" s="0"/>
      <c r="EPY68" s="0"/>
      <c r="EPZ68" s="0"/>
      <c r="EQA68" s="0"/>
      <c r="EQB68" s="0"/>
      <c r="EQC68" s="0"/>
      <c r="EQD68" s="0"/>
      <c r="EQE68" s="0"/>
      <c r="EQF68" s="0"/>
      <c r="EQG68" s="0"/>
      <c r="EQH68" s="0"/>
      <c r="EQI68" s="0"/>
      <c r="EQJ68" s="0"/>
      <c r="EQK68" s="0"/>
      <c r="EQL68" s="0"/>
      <c r="EQM68" s="0"/>
      <c r="EQN68" s="0"/>
      <c r="EQO68" s="0"/>
      <c r="EQP68" s="0"/>
      <c r="EQQ68" s="0"/>
      <c r="EQR68" s="0"/>
      <c r="EQS68" s="0"/>
      <c r="EQT68" s="0"/>
      <c r="EQU68" s="0"/>
      <c r="EQV68" s="0"/>
      <c r="EQW68" s="0"/>
      <c r="EQX68" s="0"/>
      <c r="EQY68" s="0"/>
      <c r="EQZ68" s="0"/>
      <c r="ERA68" s="0"/>
      <c r="ERB68" s="0"/>
      <c r="ERC68" s="0"/>
      <c r="ERD68" s="0"/>
      <c r="ERE68" s="0"/>
      <c r="ERF68" s="0"/>
      <c r="ERG68" s="0"/>
      <c r="ERH68" s="0"/>
      <c r="ERI68" s="0"/>
      <c r="ERJ68" s="0"/>
      <c r="ERK68" s="0"/>
      <c r="ERL68" s="0"/>
      <c r="ERM68" s="0"/>
      <c r="ERN68" s="0"/>
      <c r="ERO68" s="0"/>
      <c r="ERP68" s="0"/>
      <c r="ERQ68" s="0"/>
      <c r="ERR68" s="0"/>
      <c r="ERS68" s="0"/>
      <c r="ERT68" s="0"/>
      <c r="ERU68" s="0"/>
      <c r="ERV68" s="0"/>
      <c r="ERW68" s="0"/>
      <c r="ERX68" s="0"/>
      <c r="ERY68" s="0"/>
      <c r="ERZ68" s="0"/>
      <c r="ESA68" s="0"/>
      <c r="ESB68" s="0"/>
      <c r="ESC68" s="0"/>
      <c r="ESD68" s="0"/>
      <c r="ESE68" s="0"/>
      <c r="ESF68" s="0"/>
      <c r="ESG68" s="0"/>
      <c r="ESH68" s="0"/>
      <c r="ESI68" s="0"/>
      <c r="ESJ68" s="0"/>
      <c r="ESK68" s="0"/>
      <c r="ESL68" s="0"/>
      <c r="ESM68" s="0"/>
      <c r="ESN68" s="0"/>
      <c r="ESO68" s="0"/>
      <c r="ESP68" s="0"/>
      <c r="ESQ68" s="0"/>
      <c r="ESR68" s="0"/>
      <c r="ESS68" s="0"/>
      <c r="EST68" s="0"/>
      <c r="ESU68" s="0"/>
      <c r="ESV68" s="0"/>
      <c r="ESW68" s="0"/>
      <c r="ESX68" s="0"/>
      <c r="ESY68" s="0"/>
      <c r="ESZ68" s="0"/>
      <c r="ETA68" s="0"/>
      <c r="ETB68" s="0"/>
      <c r="ETC68" s="0"/>
      <c r="ETD68" s="0"/>
      <c r="ETE68" s="0"/>
      <c r="ETF68" s="0"/>
      <c r="ETG68" s="0"/>
      <c r="ETH68" s="0"/>
      <c r="ETI68" s="0"/>
      <c r="ETJ68" s="0"/>
      <c r="ETK68" s="0"/>
      <c r="ETL68" s="0"/>
      <c r="ETM68" s="0"/>
      <c r="ETN68" s="0"/>
      <c r="ETO68" s="0"/>
      <c r="ETP68" s="0"/>
      <c r="ETQ68" s="0"/>
      <c r="ETR68" s="0"/>
      <c r="ETS68" s="0"/>
      <c r="ETT68" s="0"/>
      <c r="ETU68" s="0"/>
      <c r="ETV68" s="0"/>
      <c r="ETW68" s="0"/>
      <c r="ETX68" s="0"/>
      <c r="ETY68" s="0"/>
      <c r="ETZ68" s="0"/>
      <c r="EUA68" s="0"/>
      <c r="EUB68" s="0"/>
      <c r="EUC68" s="0"/>
      <c r="EUD68" s="0"/>
      <c r="EUE68" s="0"/>
      <c r="EUF68" s="0"/>
      <c r="EUG68" s="0"/>
      <c r="EUH68" s="0"/>
      <c r="EUI68" s="0"/>
      <c r="EUJ68" s="0"/>
      <c r="EUK68" s="0"/>
      <c r="EUL68" s="0"/>
      <c r="EUM68" s="0"/>
      <c r="EUN68" s="0"/>
      <c r="EUO68" s="0"/>
      <c r="EUP68" s="0"/>
      <c r="EUQ68" s="0"/>
      <c r="EUR68" s="0"/>
      <c r="EUS68" s="0"/>
      <c r="EUT68" s="0"/>
      <c r="EUU68" s="0"/>
      <c r="EUV68" s="0"/>
      <c r="EUW68" s="0"/>
      <c r="EUX68" s="0"/>
      <c r="EUY68" s="0"/>
      <c r="EUZ68" s="0"/>
      <c r="EVA68" s="0"/>
      <c r="EVB68" s="0"/>
      <c r="EVC68" s="0"/>
      <c r="EVD68" s="0"/>
      <c r="EVE68" s="0"/>
      <c r="EVF68" s="0"/>
      <c r="EVG68" s="0"/>
      <c r="EVH68" s="0"/>
      <c r="EVI68" s="0"/>
      <c r="EVJ68" s="0"/>
      <c r="EVK68" s="0"/>
      <c r="EVL68" s="0"/>
      <c r="EVM68" s="0"/>
      <c r="EVN68" s="0"/>
      <c r="EVO68" s="0"/>
      <c r="EVP68" s="0"/>
      <c r="EVQ68" s="0"/>
      <c r="EVR68" s="0"/>
      <c r="EVS68" s="0"/>
      <c r="EVT68" s="0"/>
      <c r="EVU68" s="0"/>
      <c r="EVV68" s="0"/>
      <c r="EVW68" s="0"/>
      <c r="EVX68" s="0"/>
      <c r="EVY68" s="0"/>
      <c r="EVZ68" s="0"/>
      <c r="EWA68" s="0"/>
      <c r="EWB68" s="0"/>
      <c r="EWC68" s="0"/>
      <c r="EWD68" s="0"/>
      <c r="EWE68" s="0"/>
      <c r="EWF68" s="0"/>
      <c r="EWG68" s="0"/>
      <c r="EWH68" s="0"/>
      <c r="EWI68" s="0"/>
      <c r="EWJ68" s="0"/>
      <c r="EWK68" s="0"/>
      <c r="EWL68" s="0"/>
      <c r="EWM68" s="0"/>
      <c r="EWN68" s="0"/>
      <c r="EWO68" s="0"/>
      <c r="EWP68" s="0"/>
      <c r="EWQ68" s="0"/>
      <c r="EWR68" s="0"/>
      <c r="EWS68" s="0"/>
      <c r="EWT68" s="0"/>
      <c r="EWU68" s="0"/>
      <c r="EWV68" s="0"/>
      <c r="EWW68" s="0"/>
      <c r="EWX68" s="0"/>
      <c r="EWY68" s="0"/>
      <c r="EWZ68" s="0"/>
      <c r="EXA68" s="0"/>
      <c r="EXB68" s="0"/>
      <c r="EXC68" s="0"/>
      <c r="EXD68" s="0"/>
      <c r="EXE68" s="0"/>
      <c r="EXF68" s="0"/>
      <c r="EXG68" s="0"/>
      <c r="EXH68" s="0"/>
      <c r="EXI68" s="0"/>
      <c r="EXJ68" s="0"/>
      <c r="EXK68" s="0"/>
      <c r="EXL68" s="0"/>
      <c r="EXM68" s="0"/>
      <c r="EXN68" s="0"/>
      <c r="EXO68" s="0"/>
      <c r="EXP68" s="0"/>
      <c r="EXQ68" s="0"/>
      <c r="EXR68" s="0"/>
      <c r="EXS68" s="0"/>
      <c r="EXT68" s="0"/>
      <c r="EXU68" s="0"/>
      <c r="EXV68" s="0"/>
      <c r="EXW68" s="0"/>
      <c r="EXX68" s="0"/>
      <c r="EXY68" s="0"/>
      <c r="EXZ68" s="0"/>
      <c r="EYA68" s="0"/>
      <c r="EYB68" s="0"/>
      <c r="EYC68" s="0"/>
      <c r="EYD68" s="0"/>
      <c r="EYE68" s="0"/>
      <c r="EYF68" s="0"/>
      <c r="EYG68" s="0"/>
      <c r="EYH68" s="0"/>
      <c r="EYI68" s="0"/>
      <c r="EYJ68" s="0"/>
      <c r="EYK68" s="0"/>
      <c r="EYL68" s="0"/>
      <c r="EYM68" s="0"/>
      <c r="EYN68" s="0"/>
      <c r="EYO68" s="0"/>
      <c r="EYP68" s="0"/>
      <c r="EYQ68" s="0"/>
      <c r="EYR68" s="0"/>
      <c r="EYS68" s="0"/>
      <c r="EYT68" s="0"/>
      <c r="EYU68" s="0"/>
      <c r="EYV68" s="0"/>
      <c r="EYW68" s="0"/>
      <c r="EYX68" s="0"/>
      <c r="EYY68" s="0"/>
      <c r="EYZ68" s="0"/>
      <c r="EZA68" s="0"/>
      <c r="EZB68" s="0"/>
      <c r="EZC68" s="0"/>
      <c r="EZD68" s="0"/>
      <c r="EZE68" s="0"/>
      <c r="EZF68" s="0"/>
      <c r="EZG68" s="0"/>
      <c r="EZH68" s="0"/>
      <c r="EZI68" s="0"/>
      <c r="EZJ68" s="0"/>
      <c r="EZK68" s="0"/>
      <c r="EZL68" s="0"/>
      <c r="EZM68" s="0"/>
      <c r="EZN68" s="0"/>
      <c r="EZO68" s="0"/>
      <c r="EZP68" s="0"/>
      <c r="EZQ68" s="0"/>
      <c r="EZR68" s="0"/>
      <c r="EZS68" s="0"/>
      <c r="EZT68" s="0"/>
      <c r="EZU68" s="0"/>
      <c r="EZV68" s="0"/>
      <c r="EZW68" s="0"/>
      <c r="EZX68" s="0"/>
      <c r="EZY68" s="0"/>
      <c r="EZZ68" s="0"/>
      <c r="FAA68" s="0"/>
      <c r="FAB68" s="0"/>
      <c r="FAC68" s="0"/>
      <c r="FAD68" s="0"/>
      <c r="FAE68" s="0"/>
      <c r="FAF68" s="0"/>
      <c r="FAG68" s="0"/>
      <c r="FAH68" s="0"/>
      <c r="FAI68" s="0"/>
      <c r="FAJ68" s="0"/>
      <c r="FAK68" s="0"/>
      <c r="FAL68" s="0"/>
      <c r="FAM68" s="0"/>
      <c r="FAN68" s="0"/>
      <c r="FAO68" s="0"/>
      <c r="FAP68" s="0"/>
      <c r="FAQ68" s="0"/>
      <c r="FAR68" s="0"/>
      <c r="FAS68" s="0"/>
      <c r="FAT68" s="0"/>
      <c r="FAU68" s="0"/>
      <c r="FAV68" s="0"/>
      <c r="FAW68" s="0"/>
      <c r="FAX68" s="0"/>
      <c r="FAY68" s="0"/>
      <c r="FAZ68" s="0"/>
      <c r="FBA68" s="0"/>
      <c r="FBB68" s="0"/>
      <c r="FBC68" s="0"/>
      <c r="FBD68" s="0"/>
      <c r="FBE68" s="0"/>
      <c r="FBF68" s="0"/>
      <c r="FBG68" s="0"/>
      <c r="FBH68" s="0"/>
      <c r="FBI68" s="0"/>
      <c r="FBJ68" s="0"/>
      <c r="FBK68" s="0"/>
      <c r="FBL68" s="0"/>
      <c r="FBM68" s="0"/>
      <c r="FBN68" s="0"/>
      <c r="FBO68" s="0"/>
      <c r="FBP68" s="0"/>
      <c r="FBQ68" s="0"/>
      <c r="FBR68" s="0"/>
      <c r="FBS68" s="0"/>
      <c r="FBT68" s="0"/>
      <c r="FBU68" s="0"/>
      <c r="FBV68" s="0"/>
      <c r="FBW68" s="0"/>
      <c r="FBX68" s="0"/>
      <c r="FBY68" s="0"/>
      <c r="FBZ68" s="0"/>
      <c r="FCA68" s="0"/>
      <c r="FCB68" s="0"/>
      <c r="FCC68" s="0"/>
      <c r="FCD68" s="0"/>
      <c r="FCE68" s="0"/>
      <c r="FCF68" s="0"/>
      <c r="FCG68" s="0"/>
      <c r="FCH68" s="0"/>
      <c r="FCI68" s="0"/>
      <c r="FCJ68" s="0"/>
      <c r="FCK68" s="0"/>
      <c r="FCL68" s="0"/>
      <c r="FCM68" s="0"/>
      <c r="FCN68" s="0"/>
      <c r="FCO68" s="0"/>
      <c r="FCP68" s="0"/>
      <c r="FCQ68" s="0"/>
      <c r="FCR68" s="0"/>
      <c r="FCS68" s="0"/>
      <c r="FCT68" s="0"/>
      <c r="FCU68" s="0"/>
      <c r="FCV68" s="0"/>
      <c r="FCW68" s="0"/>
      <c r="FCX68" s="0"/>
      <c r="FCY68" s="0"/>
      <c r="FCZ68" s="0"/>
      <c r="FDA68" s="0"/>
      <c r="FDB68" s="0"/>
      <c r="FDC68" s="0"/>
      <c r="FDD68" s="0"/>
      <c r="FDE68" s="0"/>
      <c r="FDF68" s="0"/>
      <c r="FDG68" s="0"/>
      <c r="FDH68" s="0"/>
      <c r="FDI68" s="0"/>
      <c r="FDJ68" s="0"/>
      <c r="FDK68" s="0"/>
      <c r="FDL68" s="0"/>
      <c r="FDM68" s="0"/>
      <c r="FDN68" s="0"/>
      <c r="FDO68" s="0"/>
      <c r="FDP68" s="0"/>
      <c r="FDQ68" s="0"/>
      <c r="FDR68" s="0"/>
      <c r="FDS68" s="0"/>
      <c r="FDT68" s="0"/>
      <c r="FDU68" s="0"/>
      <c r="FDV68" s="0"/>
      <c r="FDW68" s="0"/>
      <c r="FDX68" s="0"/>
      <c r="FDY68" s="0"/>
      <c r="FDZ68" s="0"/>
      <c r="FEA68" s="0"/>
      <c r="FEB68" s="0"/>
      <c r="FEC68" s="0"/>
      <c r="FED68" s="0"/>
      <c r="FEE68" s="0"/>
      <c r="FEF68" s="0"/>
      <c r="FEG68" s="0"/>
      <c r="FEH68" s="0"/>
      <c r="FEI68" s="0"/>
      <c r="FEJ68" s="0"/>
      <c r="FEK68" s="0"/>
      <c r="FEL68" s="0"/>
      <c r="FEM68" s="0"/>
      <c r="FEN68" s="0"/>
      <c r="FEO68" s="0"/>
      <c r="FEP68" s="0"/>
      <c r="FEQ68" s="0"/>
      <c r="FER68" s="0"/>
      <c r="FES68" s="0"/>
      <c r="FET68" s="0"/>
      <c r="FEU68" s="0"/>
      <c r="FEV68" s="0"/>
      <c r="FEW68" s="0"/>
      <c r="FEX68" s="0"/>
      <c r="FEY68" s="0"/>
      <c r="FEZ68" s="0"/>
      <c r="FFA68" s="0"/>
      <c r="FFB68" s="0"/>
      <c r="FFC68" s="0"/>
      <c r="FFD68" s="0"/>
      <c r="FFE68" s="0"/>
      <c r="FFF68" s="0"/>
      <c r="FFG68" s="0"/>
      <c r="FFH68" s="0"/>
      <c r="FFI68" s="0"/>
      <c r="FFJ68" s="0"/>
      <c r="FFK68" s="0"/>
      <c r="FFL68" s="0"/>
      <c r="FFM68" s="0"/>
      <c r="FFN68" s="0"/>
      <c r="FFO68" s="0"/>
      <c r="FFP68" s="0"/>
      <c r="FFQ68" s="0"/>
      <c r="FFR68" s="0"/>
      <c r="FFS68" s="0"/>
      <c r="FFT68" s="0"/>
      <c r="FFU68" s="0"/>
      <c r="FFV68" s="0"/>
      <c r="FFW68" s="0"/>
      <c r="FFX68" s="0"/>
      <c r="FFY68" s="0"/>
      <c r="FFZ68" s="0"/>
      <c r="FGA68" s="0"/>
      <c r="FGB68" s="0"/>
      <c r="FGC68" s="0"/>
      <c r="FGD68" s="0"/>
      <c r="FGE68" s="0"/>
      <c r="FGF68" s="0"/>
      <c r="FGG68" s="0"/>
      <c r="FGH68" s="0"/>
      <c r="FGI68" s="0"/>
      <c r="FGJ68" s="0"/>
      <c r="FGK68" s="0"/>
      <c r="FGL68" s="0"/>
      <c r="FGM68" s="0"/>
      <c r="FGN68" s="0"/>
      <c r="FGO68" s="0"/>
      <c r="FGP68" s="0"/>
      <c r="FGQ68" s="0"/>
      <c r="FGR68" s="0"/>
      <c r="FGS68" s="0"/>
      <c r="FGT68" s="0"/>
      <c r="FGU68" s="0"/>
      <c r="FGV68" s="0"/>
      <c r="FGW68" s="0"/>
      <c r="FGX68" s="0"/>
      <c r="FGY68" s="0"/>
      <c r="FGZ68" s="0"/>
      <c r="FHA68" s="0"/>
      <c r="FHB68" s="0"/>
      <c r="FHC68" s="0"/>
      <c r="FHD68" s="0"/>
      <c r="FHE68" s="0"/>
      <c r="FHF68" s="0"/>
      <c r="FHG68" s="0"/>
      <c r="FHH68" s="0"/>
      <c r="FHI68" s="0"/>
      <c r="FHJ68" s="0"/>
      <c r="FHK68" s="0"/>
      <c r="FHL68" s="0"/>
      <c r="FHM68" s="0"/>
      <c r="FHN68" s="0"/>
      <c r="FHO68" s="0"/>
      <c r="FHP68" s="0"/>
      <c r="FHQ68" s="0"/>
      <c r="FHR68" s="0"/>
      <c r="FHS68" s="0"/>
      <c r="FHT68" s="0"/>
      <c r="FHU68" s="0"/>
      <c r="FHV68" s="0"/>
      <c r="FHW68" s="0"/>
      <c r="FHX68" s="0"/>
      <c r="FHY68" s="0"/>
      <c r="FHZ68" s="0"/>
      <c r="FIA68" s="0"/>
      <c r="FIB68" s="0"/>
      <c r="FIC68" s="0"/>
      <c r="FID68" s="0"/>
      <c r="FIE68" s="0"/>
      <c r="FIF68" s="0"/>
      <c r="FIG68" s="0"/>
      <c r="FIH68" s="0"/>
      <c r="FII68" s="0"/>
      <c r="FIJ68" s="0"/>
      <c r="FIK68" s="0"/>
      <c r="FIL68" s="0"/>
      <c r="FIM68" s="0"/>
      <c r="FIN68" s="0"/>
      <c r="FIO68" s="0"/>
      <c r="FIP68" s="0"/>
      <c r="FIQ68" s="0"/>
      <c r="FIR68" s="0"/>
      <c r="FIS68" s="0"/>
      <c r="FIT68" s="0"/>
      <c r="FIU68" s="0"/>
      <c r="FIV68" s="0"/>
      <c r="FIW68" s="0"/>
      <c r="FIX68" s="0"/>
      <c r="FIY68" s="0"/>
      <c r="FIZ68" s="0"/>
      <c r="FJA68" s="0"/>
      <c r="FJB68" s="0"/>
      <c r="FJC68" s="0"/>
      <c r="FJD68" s="0"/>
      <c r="FJE68" s="0"/>
      <c r="FJF68" s="0"/>
      <c r="FJG68" s="0"/>
      <c r="FJH68" s="0"/>
      <c r="FJI68" s="0"/>
      <c r="FJJ68" s="0"/>
      <c r="FJK68" s="0"/>
      <c r="FJL68" s="0"/>
      <c r="FJM68" s="0"/>
      <c r="FJN68" s="0"/>
      <c r="FJO68" s="0"/>
      <c r="FJP68" s="0"/>
      <c r="FJQ68" s="0"/>
      <c r="FJR68" s="0"/>
      <c r="FJS68" s="0"/>
      <c r="FJT68" s="0"/>
      <c r="FJU68" s="0"/>
      <c r="FJV68" s="0"/>
      <c r="FJW68" s="0"/>
      <c r="FJX68" s="0"/>
      <c r="FJY68" s="0"/>
      <c r="FJZ68" s="0"/>
      <c r="FKA68" s="0"/>
      <c r="FKB68" s="0"/>
      <c r="FKC68" s="0"/>
      <c r="FKD68" s="0"/>
      <c r="FKE68" s="0"/>
      <c r="FKF68" s="0"/>
      <c r="FKG68" s="0"/>
      <c r="FKH68" s="0"/>
      <c r="FKI68" s="0"/>
      <c r="FKJ68" s="0"/>
      <c r="FKK68" s="0"/>
      <c r="FKL68" s="0"/>
      <c r="FKM68" s="0"/>
      <c r="FKN68" s="0"/>
      <c r="FKO68" s="0"/>
      <c r="FKP68" s="0"/>
      <c r="FKQ68" s="0"/>
      <c r="FKR68" s="0"/>
      <c r="FKS68" s="0"/>
      <c r="FKT68" s="0"/>
      <c r="FKU68" s="0"/>
      <c r="FKV68" s="0"/>
      <c r="FKW68" s="0"/>
      <c r="FKX68" s="0"/>
      <c r="FKY68" s="0"/>
      <c r="FKZ68" s="0"/>
      <c r="FLA68" s="0"/>
      <c r="FLB68" s="0"/>
      <c r="FLC68" s="0"/>
      <c r="FLD68" s="0"/>
      <c r="FLE68" s="0"/>
      <c r="FLF68" s="0"/>
      <c r="FLG68" s="0"/>
      <c r="FLH68" s="0"/>
      <c r="FLI68" s="0"/>
      <c r="FLJ68" s="0"/>
      <c r="FLK68" s="0"/>
      <c r="FLL68" s="0"/>
      <c r="FLM68" s="0"/>
      <c r="FLN68" s="0"/>
      <c r="FLO68" s="0"/>
      <c r="FLP68" s="0"/>
      <c r="FLQ68" s="0"/>
      <c r="FLR68" s="0"/>
      <c r="FLS68" s="0"/>
      <c r="FLT68" s="0"/>
      <c r="FLU68" s="0"/>
      <c r="FLV68" s="0"/>
      <c r="FLW68" s="0"/>
      <c r="FLX68" s="0"/>
      <c r="FLY68" s="0"/>
      <c r="FLZ68" s="0"/>
      <c r="FMA68" s="0"/>
      <c r="FMB68" s="0"/>
      <c r="FMC68" s="0"/>
      <c r="FMD68" s="0"/>
      <c r="FME68" s="0"/>
      <c r="FMF68" s="0"/>
      <c r="FMG68" s="0"/>
      <c r="FMH68" s="0"/>
      <c r="FMI68" s="0"/>
      <c r="FMJ68" s="0"/>
      <c r="FMK68" s="0"/>
      <c r="FML68" s="0"/>
      <c r="FMM68" s="0"/>
      <c r="FMN68" s="0"/>
      <c r="FMO68" s="0"/>
      <c r="FMP68" s="0"/>
      <c r="FMQ68" s="0"/>
      <c r="FMR68" s="0"/>
      <c r="FMS68" s="0"/>
      <c r="FMT68" s="0"/>
      <c r="FMU68" s="0"/>
      <c r="FMV68" s="0"/>
      <c r="FMW68" s="0"/>
      <c r="FMX68" s="0"/>
      <c r="FMY68" s="0"/>
      <c r="FMZ68" s="0"/>
      <c r="FNA68" s="0"/>
      <c r="FNB68" s="0"/>
      <c r="FNC68" s="0"/>
      <c r="FND68" s="0"/>
      <c r="FNE68" s="0"/>
      <c r="FNF68" s="0"/>
      <c r="FNG68" s="0"/>
      <c r="FNH68" s="0"/>
      <c r="FNI68" s="0"/>
      <c r="FNJ68" s="0"/>
      <c r="FNK68" s="0"/>
      <c r="FNL68" s="0"/>
      <c r="FNM68" s="0"/>
      <c r="FNN68" s="0"/>
      <c r="FNO68" s="0"/>
      <c r="FNP68" s="0"/>
      <c r="FNQ68" s="0"/>
      <c r="FNR68" s="0"/>
      <c r="FNS68" s="0"/>
      <c r="FNT68" s="0"/>
      <c r="FNU68" s="0"/>
      <c r="FNV68" s="0"/>
      <c r="FNW68" s="0"/>
      <c r="FNX68" s="0"/>
      <c r="FNY68" s="0"/>
      <c r="FNZ68" s="0"/>
      <c r="FOA68" s="0"/>
      <c r="FOB68" s="0"/>
      <c r="FOC68" s="0"/>
      <c r="FOD68" s="0"/>
      <c r="FOE68" s="0"/>
      <c r="FOF68" s="0"/>
      <c r="FOG68" s="0"/>
      <c r="FOH68" s="0"/>
      <c r="FOI68" s="0"/>
      <c r="FOJ68" s="0"/>
      <c r="FOK68" s="0"/>
      <c r="FOL68" s="0"/>
      <c r="FOM68" s="0"/>
      <c r="FON68" s="0"/>
      <c r="FOO68" s="0"/>
      <c r="FOP68" s="0"/>
      <c r="FOQ68" s="0"/>
      <c r="FOR68" s="0"/>
      <c r="FOS68" s="0"/>
      <c r="FOT68" s="0"/>
      <c r="FOU68" s="0"/>
      <c r="FOV68" s="0"/>
      <c r="FOW68" s="0"/>
      <c r="FOX68" s="0"/>
      <c r="FOY68" s="0"/>
      <c r="FOZ68" s="0"/>
      <c r="FPA68" s="0"/>
      <c r="FPB68" s="0"/>
      <c r="FPC68" s="0"/>
      <c r="FPD68" s="0"/>
      <c r="FPE68" s="0"/>
      <c r="FPF68" s="0"/>
      <c r="FPG68" s="0"/>
      <c r="FPH68" s="0"/>
      <c r="FPI68" s="0"/>
      <c r="FPJ68" s="0"/>
      <c r="FPK68" s="0"/>
      <c r="FPL68" s="0"/>
      <c r="FPM68" s="0"/>
      <c r="FPN68" s="0"/>
      <c r="FPO68" s="0"/>
      <c r="FPP68" s="0"/>
      <c r="FPQ68" s="0"/>
      <c r="FPR68" s="0"/>
      <c r="FPS68" s="0"/>
      <c r="FPT68" s="0"/>
      <c r="FPU68" s="0"/>
      <c r="FPV68" s="0"/>
      <c r="FPW68" s="0"/>
      <c r="FPX68" s="0"/>
      <c r="FPY68" s="0"/>
      <c r="FPZ68" s="0"/>
      <c r="FQA68" s="0"/>
      <c r="FQB68" s="0"/>
      <c r="FQC68" s="0"/>
      <c r="FQD68" s="0"/>
      <c r="FQE68" s="0"/>
      <c r="FQF68" s="0"/>
      <c r="FQG68" s="0"/>
      <c r="FQH68" s="0"/>
      <c r="FQI68" s="0"/>
      <c r="FQJ68" s="0"/>
      <c r="FQK68" s="0"/>
      <c r="FQL68" s="0"/>
      <c r="FQM68" s="0"/>
      <c r="FQN68" s="0"/>
      <c r="FQO68" s="0"/>
      <c r="FQP68" s="0"/>
      <c r="FQQ68" s="0"/>
      <c r="FQR68" s="0"/>
      <c r="FQS68" s="0"/>
      <c r="FQT68" s="0"/>
      <c r="FQU68" s="0"/>
      <c r="FQV68" s="0"/>
      <c r="FQW68" s="0"/>
      <c r="FQX68" s="0"/>
      <c r="FQY68" s="0"/>
      <c r="FQZ68" s="0"/>
      <c r="FRA68" s="0"/>
      <c r="FRB68" s="0"/>
      <c r="FRC68" s="0"/>
      <c r="FRD68" s="0"/>
      <c r="FRE68" s="0"/>
      <c r="FRF68" s="0"/>
      <c r="FRG68" s="0"/>
      <c r="FRH68" s="0"/>
      <c r="FRI68" s="0"/>
      <c r="FRJ68" s="0"/>
      <c r="FRK68" s="0"/>
      <c r="FRL68" s="0"/>
      <c r="FRM68" s="0"/>
      <c r="FRN68" s="0"/>
      <c r="FRO68" s="0"/>
      <c r="FRP68" s="0"/>
      <c r="FRQ68" s="0"/>
      <c r="FRR68" s="0"/>
      <c r="FRS68" s="0"/>
      <c r="FRT68" s="0"/>
      <c r="FRU68" s="0"/>
      <c r="FRV68" s="0"/>
      <c r="FRW68" s="0"/>
      <c r="FRX68" s="0"/>
      <c r="FRY68" s="0"/>
      <c r="FRZ68" s="0"/>
      <c r="FSA68" s="0"/>
      <c r="FSB68" s="0"/>
      <c r="FSC68" s="0"/>
      <c r="FSD68" s="0"/>
      <c r="FSE68" s="0"/>
      <c r="FSF68" s="0"/>
      <c r="FSG68" s="0"/>
      <c r="FSH68" s="0"/>
      <c r="FSI68" s="0"/>
      <c r="FSJ68" s="0"/>
      <c r="FSK68" s="0"/>
      <c r="FSL68" s="0"/>
      <c r="FSM68" s="0"/>
      <c r="FSN68" s="0"/>
      <c r="FSO68" s="0"/>
      <c r="FSP68" s="0"/>
      <c r="FSQ68" s="0"/>
      <c r="FSR68" s="0"/>
      <c r="FSS68" s="0"/>
      <c r="FST68" s="0"/>
      <c r="FSU68" s="0"/>
      <c r="FSV68" s="0"/>
      <c r="FSW68" s="0"/>
      <c r="FSX68" s="0"/>
      <c r="FSY68" s="0"/>
      <c r="FSZ68" s="0"/>
      <c r="FTA68" s="0"/>
      <c r="FTB68" s="0"/>
      <c r="FTC68" s="0"/>
      <c r="FTD68" s="0"/>
      <c r="FTE68" s="0"/>
      <c r="FTF68" s="0"/>
      <c r="FTG68" s="0"/>
      <c r="FTH68" s="0"/>
      <c r="FTI68" s="0"/>
      <c r="FTJ68" s="0"/>
      <c r="FTK68" s="0"/>
      <c r="FTL68" s="0"/>
      <c r="FTM68" s="0"/>
      <c r="FTN68" s="0"/>
      <c r="FTO68" s="0"/>
      <c r="FTP68" s="0"/>
      <c r="FTQ68" s="0"/>
      <c r="FTR68" s="0"/>
      <c r="FTS68" s="0"/>
      <c r="FTT68" s="0"/>
      <c r="FTU68" s="0"/>
      <c r="FTV68" s="0"/>
      <c r="FTW68" s="0"/>
      <c r="FTX68" s="0"/>
      <c r="FTY68" s="0"/>
      <c r="FTZ68" s="0"/>
      <c r="FUA68" s="0"/>
      <c r="FUB68" s="0"/>
      <c r="FUC68" s="0"/>
      <c r="FUD68" s="0"/>
      <c r="FUE68" s="0"/>
      <c r="FUF68" s="0"/>
      <c r="FUG68" s="0"/>
      <c r="FUH68" s="0"/>
      <c r="FUI68" s="0"/>
      <c r="FUJ68" s="0"/>
      <c r="FUK68" s="0"/>
      <c r="FUL68" s="0"/>
      <c r="FUM68" s="0"/>
      <c r="FUN68" s="0"/>
      <c r="FUO68" s="0"/>
      <c r="FUP68" s="0"/>
      <c r="FUQ68" s="0"/>
      <c r="FUR68" s="0"/>
      <c r="FUS68" s="0"/>
      <c r="FUT68" s="0"/>
      <c r="FUU68" s="0"/>
      <c r="FUV68" s="0"/>
      <c r="FUW68" s="0"/>
      <c r="FUX68" s="0"/>
      <c r="FUY68" s="0"/>
      <c r="FUZ68" s="0"/>
      <c r="FVA68" s="0"/>
      <c r="FVB68" s="0"/>
      <c r="FVC68" s="0"/>
      <c r="FVD68" s="0"/>
      <c r="FVE68" s="0"/>
      <c r="FVF68" s="0"/>
      <c r="FVG68" s="0"/>
      <c r="FVH68" s="0"/>
      <c r="FVI68" s="0"/>
      <c r="FVJ68" s="0"/>
      <c r="FVK68" s="0"/>
      <c r="FVL68" s="0"/>
      <c r="FVM68" s="0"/>
      <c r="FVN68" s="0"/>
      <c r="FVO68" s="0"/>
      <c r="FVP68" s="0"/>
      <c r="FVQ68" s="0"/>
      <c r="FVR68" s="0"/>
      <c r="FVS68" s="0"/>
      <c r="FVT68" s="0"/>
      <c r="FVU68" s="0"/>
      <c r="FVV68" s="0"/>
      <c r="FVW68" s="0"/>
      <c r="FVX68" s="0"/>
      <c r="FVY68" s="0"/>
      <c r="FVZ68" s="0"/>
      <c r="FWA68" s="0"/>
      <c r="FWB68" s="0"/>
      <c r="FWC68" s="0"/>
      <c r="FWD68" s="0"/>
      <c r="FWE68" s="0"/>
      <c r="FWF68" s="0"/>
      <c r="FWG68" s="0"/>
      <c r="FWH68" s="0"/>
      <c r="FWI68" s="0"/>
      <c r="FWJ68" s="0"/>
      <c r="FWK68" s="0"/>
      <c r="FWL68" s="0"/>
      <c r="FWM68" s="0"/>
      <c r="FWN68" s="0"/>
      <c r="FWO68" s="0"/>
      <c r="FWP68" s="0"/>
      <c r="FWQ68" s="0"/>
      <c r="FWR68" s="0"/>
      <c r="FWS68" s="0"/>
      <c r="FWT68" s="0"/>
      <c r="FWU68" s="0"/>
      <c r="FWV68" s="0"/>
      <c r="FWW68" s="0"/>
      <c r="FWX68" s="0"/>
      <c r="FWY68" s="0"/>
      <c r="FWZ68" s="0"/>
      <c r="FXA68" s="0"/>
      <c r="FXB68" s="0"/>
      <c r="FXC68" s="0"/>
      <c r="FXD68" s="0"/>
      <c r="FXE68" s="0"/>
      <c r="FXF68" s="0"/>
      <c r="FXG68" s="0"/>
      <c r="FXH68" s="0"/>
      <c r="FXI68" s="0"/>
      <c r="FXJ68" s="0"/>
      <c r="FXK68" s="0"/>
      <c r="FXL68" s="0"/>
      <c r="FXM68" s="0"/>
      <c r="FXN68" s="0"/>
      <c r="FXO68" s="0"/>
      <c r="FXP68" s="0"/>
      <c r="FXQ68" s="0"/>
      <c r="FXR68" s="0"/>
      <c r="FXS68" s="0"/>
      <c r="FXT68" s="0"/>
      <c r="FXU68" s="0"/>
      <c r="FXV68" s="0"/>
      <c r="FXW68" s="0"/>
      <c r="FXX68" s="0"/>
      <c r="FXY68" s="0"/>
      <c r="FXZ68" s="0"/>
      <c r="FYA68" s="0"/>
      <c r="FYB68" s="0"/>
      <c r="FYC68" s="0"/>
      <c r="FYD68" s="0"/>
      <c r="FYE68" s="0"/>
      <c r="FYF68" s="0"/>
      <c r="FYG68" s="0"/>
      <c r="FYH68" s="0"/>
      <c r="FYI68" s="0"/>
      <c r="FYJ68" s="0"/>
      <c r="FYK68" s="0"/>
      <c r="FYL68" s="0"/>
      <c r="FYM68" s="0"/>
      <c r="FYN68" s="0"/>
      <c r="FYO68" s="0"/>
      <c r="FYP68" s="0"/>
      <c r="FYQ68" s="0"/>
      <c r="FYR68" s="0"/>
      <c r="FYS68" s="0"/>
      <c r="FYT68" s="0"/>
      <c r="FYU68" s="0"/>
      <c r="FYV68" s="0"/>
      <c r="FYW68" s="0"/>
      <c r="FYX68" s="0"/>
      <c r="FYY68" s="0"/>
      <c r="FYZ68" s="0"/>
      <c r="FZA68" s="0"/>
      <c r="FZB68" s="0"/>
      <c r="FZC68" s="0"/>
      <c r="FZD68" s="0"/>
      <c r="FZE68" s="0"/>
      <c r="FZF68" s="0"/>
      <c r="FZG68" s="0"/>
      <c r="FZH68" s="0"/>
      <c r="FZI68" s="0"/>
      <c r="FZJ68" s="0"/>
      <c r="FZK68" s="0"/>
      <c r="FZL68" s="0"/>
      <c r="FZM68" s="0"/>
      <c r="FZN68" s="0"/>
      <c r="FZO68" s="0"/>
      <c r="FZP68" s="0"/>
      <c r="FZQ68" s="0"/>
      <c r="FZR68" s="0"/>
      <c r="FZS68" s="0"/>
      <c r="FZT68" s="0"/>
      <c r="FZU68" s="0"/>
      <c r="FZV68" s="0"/>
      <c r="FZW68" s="0"/>
      <c r="FZX68" s="0"/>
      <c r="FZY68" s="0"/>
      <c r="FZZ68" s="0"/>
      <c r="GAA68" s="0"/>
      <c r="GAB68" s="0"/>
      <c r="GAC68" s="0"/>
      <c r="GAD68" s="0"/>
      <c r="GAE68" s="0"/>
      <c r="GAF68" s="0"/>
      <c r="GAG68" s="0"/>
      <c r="GAH68" s="0"/>
      <c r="GAI68" s="0"/>
      <c r="GAJ68" s="0"/>
      <c r="GAK68" s="0"/>
      <c r="GAL68" s="0"/>
      <c r="GAM68" s="0"/>
      <c r="GAN68" s="0"/>
      <c r="GAO68" s="0"/>
      <c r="GAP68" s="0"/>
      <c r="GAQ68" s="0"/>
      <c r="GAR68" s="0"/>
      <c r="GAS68" s="0"/>
      <c r="GAT68" s="0"/>
      <c r="GAU68" s="0"/>
      <c r="GAV68" s="0"/>
      <c r="GAW68" s="0"/>
      <c r="GAX68" s="0"/>
      <c r="GAY68" s="0"/>
      <c r="GAZ68" s="0"/>
      <c r="GBA68" s="0"/>
      <c r="GBB68" s="0"/>
      <c r="GBC68" s="0"/>
      <c r="GBD68" s="0"/>
      <c r="GBE68" s="0"/>
      <c r="GBF68" s="0"/>
      <c r="GBG68" s="0"/>
      <c r="GBH68" s="0"/>
      <c r="GBI68" s="0"/>
      <c r="GBJ68" s="0"/>
      <c r="GBK68" s="0"/>
      <c r="GBL68" s="0"/>
      <c r="GBM68" s="0"/>
      <c r="GBN68" s="0"/>
      <c r="GBO68" s="0"/>
      <c r="GBP68" s="0"/>
      <c r="GBQ68" s="0"/>
      <c r="GBR68" s="0"/>
      <c r="GBS68" s="0"/>
      <c r="GBT68" s="0"/>
      <c r="GBU68" s="0"/>
      <c r="GBV68" s="0"/>
      <c r="GBW68" s="0"/>
      <c r="GBX68" s="0"/>
      <c r="GBY68" s="0"/>
      <c r="GBZ68" s="0"/>
      <c r="GCA68" s="0"/>
      <c r="GCB68" s="0"/>
      <c r="GCC68" s="0"/>
      <c r="GCD68" s="0"/>
      <c r="GCE68" s="0"/>
      <c r="GCF68" s="0"/>
      <c r="GCG68" s="0"/>
      <c r="GCH68" s="0"/>
      <c r="GCI68" s="0"/>
      <c r="GCJ68" s="0"/>
      <c r="GCK68" s="0"/>
      <c r="GCL68" s="0"/>
      <c r="GCM68" s="0"/>
      <c r="GCN68" s="0"/>
      <c r="GCO68" s="0"/>
      <c r="GCP68" s="0"/>
      <c r="GCQ68" s="0"/>
      <c r="GCR68" s="0"/>
      <c r="GCS68" s="0"/>
      <c r="GCT68" s="0"/>
      <c r="GCU68" s="0"/>
      <c r="GCV68" s="0"/>
      <c r="GCW68" s="0"/>
      <c r="GCX68" s="0"/>
      <c r="GCY68" s="0"/>
      <c r="GCZ68" s="0"/>
      <c r="GDA68" s="0"/>
      <c r="GDB68" s="0"/>
      <c r="GDC68" s="0"/>
      <c r="GDD68" s="0"/>
      <c r="GDE68" s="0"/>
      <c r="GDF68" s="0"/>
      <c r="GDG68" s="0"/>
      <c r="GDH68" s="0"/>
      <c r="GDI68" s="0"/>
      <c r="GDJ68" s="0"/>
      <c r="GDK68" s="0"/>
      <c r="GDL68" s="0"/>
      <c r="GDM68" s="0"/>
      <c r="GDN68" s="0"/>
      <c r="GDO68" s="0"/>
      <c r="GDP68" s="0"/>
      <c r="GDQ68" s="0"/>
      <c r="GDR68" s="0"/>
      <c r="GDS68" s="0"/>
      <c r="GDT68" s="0"/>
      <c r="GDU68" s="0"/>
      <c r="GDV68" s="0"/>
      <c r="GDW68" s="0"/>
      <c r="GDX68" s="0"/>
      <c r="GDY68" s="0"/>
      <c r="GDZ68" s="0"/>
      <c r="GEA68" s="0"/>
      <c r="GEB68" s="0"/>
      <c r="GEC68" s="0"/>
      <c r="GED68" s="0"/>
      <c r="GEE68" s="0"/>
      <c r="GEF68" s="0"/>
      <c r="GEG68" s="0"/>
      <c r="GEH68" s="0"/>
      <c r="GEI68" s="0"/>
      <c r="GEJ68" s="0"/>
      <c r="GEK68" s="0"/>
      <c r="GEL68" s="0"/>
      <c r="GEM68" s="0"/>
      <c r="GEN68" s="0"/>
      <c r="GEO68" s="0"/>
      <c r="GEP68" s="0"/>
      <c r="GEQ68" s="0"/>
      <c r="GER68" s="0"/>
      <c r="GES68" s="0"/>
      <c r="GET68" s="0"/>
      <c r="GEU68" s="0"/>
      <c r="GEV68" s="0"/>
      <c r="GEW68" s="0"/>
      <c r="GEX68" s="0"/>
      <c r="GEY68" s="0"/>
      <c r="GEZ68" s="0"/>
      <c r="GFA68" s="0"/>
      <c r="GFB68" s="0"/>
      <c r="GFC68" s="0"/>
      <c r="GFD68" s="0"/>
      <c r="GFE68" s="0"/>
      <c r="GFF68" s="0"/>
      <c r="GFG68" s="0"/>
      <c r="GFH68" s="0"/>
      <c r="GFI68" s="0"/>
      <c r="GFJ68" s="0"/>
      <c r="GFK68" s="0"/>
      <c r="GFL68" s="0"/>
      <c r="GFM68" s="0"/>
      <c r="GFN68" s="0"/>
      <c r="GFO68" s="0"/>
      <c r="GFP68" s="0"/>
      <c r="GFQ68" s="0"/>
      <c r="GFR68" s="0"/>
      <c r="GFS68" s="0"/>
      <c r="GFT68" s="0"/>
      <c r="GFU68" s="0"/>
      <c r="GFV68" s="0"/>
      <c r="GFW68" s="0"/>
      <c r="GFX68" s="0"/>
      <c r="GFY68" s="0"/>
      <c r="GFZ68" s="0"/>
      <c r="GGA68" s="0"/>
      <c r="GGB68" s="0"/>
      <c r="GGC68" s="0"/>
      <c r="GGD68" s="0"/>
      <c r="GGE68" s="0"/>
      <c r="GGF68" s="0"/>
      <c r="GGG68" s="0"/>
      <c r="GGH68" s="0"/>
      <c r="GGI68" s="0"/>
      <c r="GGJ68" s="0"/>
      <c r="GGK68" s="0"/>
      <c r="GGL68" s="0"/>
      <c r="GGM68" s="0"/>
      <c r="GGN68" s="0"/>
      <c r="GGO68" s="0"/>
      <c r="GGP68" s="0"/>
      <c r="GGQ68" s="0"/>
      <c r="GGR68" s="0"/>
      <c r="GGS68" s="0"/>
      <c r="GGT68" s="0"/>
      <c r="GGU68" s="0"/>
      <c r="GGV68" s="0"/>
      <c r="GGW68" s="0"/>
      <c r="GGX68" s="0"/>
      <c r="GGY68" s="0"/>
      <c r="GGZ68" s="0"/>
      <c r="GHA68" s="0"/>
      <c r="GHB68" s="0"/>
      <c r="GHC68" s="0"/>
      <c r="GHD68" s="0"/>
      <c r="GHE68" s="0"/>
      <c r="GHF68" s="0"/>
      <c r="GHG68" s="0"/>
      <c r="GHH68" s="0"/>
      <c r="GHI68" s="0"/>
      <c r="GHJ68" s="0"/>
      <c r="GHK68" s="0"/>
      <c r="GHL68" s="0"/>
      <c r="GHM68" s="0"/>
      <c r="GHN68" s="0"/>
      <c r="GHO68" s="0"/>
      <c r="GHP68" s="0"/>
      <c r="GHQ68" s="0"/>
      <c r="GHR68" s="0"/>
      <c r="GHS68" s="0"/>
      <c r="GHT68" s="0"/>
      <c r="GHU68" s="0"/>
      <c r="GHV68" s="0"/>
      <c r="GHW68" s="0"/>
      <c r="GHX68" s="0"/>
      <c r="GHY68" s="0"/>
      <c r="GHZ68" s="0"/>
      <c r="GIA68" s="0"/>
      <c r="GIB68" s="0"/>
      <c r="GIC68" s="0"/>
      <c r="GID68" s="0"/>
      <c r="GIE68" s="0"/>
      <c r="GIF68" s="0"/>
      <c r="GIG68" s="0"/>
      <c r="GIH68" s="0"/>
      <c r="GII68" s="0"/>
      <c r="GIJ68" s="0"/>
      <c r="GIK68" s="0"/>
      <c r="GIL68" s="0"/>
      <c r="GIM68" s="0"/>
      <c r="GIN68" s="0"/>
      <c r="GIO68" s="0"/>
      <c r="GIP68" s="0"/>
      <c r="GIQ68" s="0"/>
      <c r="GIR68" s="0"/>
      <c r="GIS68" s="0"/>
      <c r="GIT68" s="0"/>
      <c r="GIU68" s="0"/>
      <c r="GIV68" s="0"/>
      <c r="GIW68" s="0"/>
      <c r="GIX68" s="0"/>
      <c r="GIY68" s="0"/>
      <c r="GIZ68" s="0"/>
      <c r="GJA68" s="0"/>
      <c r="GJB68" s="0"/>
      <c r="GJC68" s="0"/>
      <c r="GJD68" s="0"/>
      <c r="GJE68" s="0"/>
      <c r="GJF68" s="0"/>
      <c r="GJG68" s="0"/>
      <c r="GJH68" s="0"/>
      <c r="GJI68" s="0"/>
      <c r="GJJ68" s="0"/>
      <c r="GJK68" s="0"/>
      <c r="GJL68" s="0"/>
      <c r="GJM68" s="0"/>
      <c r="GJN68" s="0"/>
      <c r="GJO68" s="0"/>
      <c r="GJP68" s="0"/>
      <c r="GJQ68" s="0"/>
      <c r="GJR68" s="0"/>
      <c r="GJS68" s="0"/>
      <c r="GJT68" s="0"/>
      <c r="GJU68" s="0"/>
      <c r="GJV68" s="0"/>
      <c r="GJW68" s="0"/>
      <c r="GJX68" s="0"/>
      <c r="GJY68" s="0"/>
      <c r="GJZ68" s="0"/>
      <c r="GKA68" s="0"/>
      <c r="GKB68" s="0"/>
      <c r="GKC68" s="0"/>
      <c r="GKD68" s="0"/>
      <c r="GKE68" s="0"/>
      <c r="GKF68" s="0"/>
      <c r="GKG68" s="0"/>
      <c r="GKH68" s="0"/>
      <c r="GKI68" s="0"/>
      <c r="GKJ68" s="0"/>
      <c r="GKK68" s="0"/>
      <c r="GKL68" s="0"/>
      <c r="GKM68" s="0"/>
      <c r="GKN68" s="0"/>
      <c r="GKO68" s="0"/>
      <c r="GKP68" s="0"/>
      <c r="GKQ68" s="0"/>
      <c r="GKR68" s="0"/>
      <c r="GKS68" s="0"/>
      <c r="GKT68" s="0"/>
      <c r="GKU68" s="0"/>
      <c r="GKV68" s="0"/>
      <c r="GKW68" s="0"/>
      <c r="GKX68" s="0"/>
      <c r="GKY68" s="0"/>
      <c r="GKZ68" s="0"/>
      <c r="GLA68" s="0"/>
      <c r="GLB68" s="0"/>
      <c r="GLC68" s="0"/>
      <c r="GLD68" s="0"/>
      <c r="GLE68" s="0"/>
      <c r="GLF68" s="0"/>
      <c r="GLG68" s="0"/>
      <c r="GLH68" s="0"/>
      <c r="GLI68" s="0"/>
      <c r="GLJ68" s="0"/>
      <c r="GLK68" s="0"/>
      <c r="GLL68" s="0"/>
      <c r="GLM68" s="0"/>
      <c r="GLN68" s="0"/>
      <c r="GLO68" s="0"/>
      <c r="GLP68" s="0"/>
      <c r="GLQ68" s="0"/>
      <c r="GLR68" s="0"/>
      <c r="GLS68" s="0"/>
      <c r="GLT68" s="0"/>
      <c r="GLU68" s="0"/>
      <c r="GLV68" s="0"/>
      <c r="GLW68" s="0"/>
      <c r="GLX68" s="0"/>
      <c r="GLY68" s="0"/>
      <c r="GLZ68" s="0"/>
      <c r="GMA68" s="0"/>
      <c r="GMB68" s="0"/>
      <c r="GMC68" s="0"/>
      <c r="GMD68" s="0"/>
      <c r="GME68" s="0"/>
      <c r="GMF68" s="0"/>
      <c r="GMG68" s="0"/>
      <c r="GMH68" s="0"/>
      <c r="GMI68" s="0"/>
      <c r="GMJ68" s="0"/>
      <c r="GMK68" s="0"/>
      <c r="GML68" s="0"/>
      <c r="GMM68" s="0"/>
      <c r="GMN68" s="0"/>
      <c r="GMO68" s="0"/>
      <c r="GMP68" s="0"/>
      <c r="GMQ68" s="0"/>
      <c r="GMR68" s="0"/>
      <c r="GMS68" s="0"/>
      <c r="GMT68" s="0"/>
      <c r="GMU68" s="0"/>
      <c r="GMV68" s="0"/>
      <c r="GMW68" s="0"/>
      <c r="GMX68" s="0"/>
      <c r="GMY68" s="0"/>
      <c r="GMZ68" s="0"/>
      <c r="GNA68" s="0"/>
      <c r="GNB68" s="0"/>
      <c r="GNC68" s="0"/>
      <c r="GND68" s="0"/>
      <c r="GNE68" s="0"/>
      <c r="GNF68" s="0"/>
      <c r="GNG68" s="0"/>
      <c r="GNH68" s="0"/>
      <c r="GNI68" s="0"/>
      <c r="GNJ68" s="0"/>
      <c r="GNK68" s="0"/>
      <c r="GNL68" s="0"/>
      <c r="GNM68" s="0"/>
      <c r="GNN68" s="0"/>
      <c r="GNO68" s="0"/>
      <c r="GNP68" s="0"/>
      <c r="GNQ68" s="0"/>
      <c r="GNR68" s="0"/>
      <c r="GNS68" s="0"/>
      <c r="GNT68" s="0"/>
      <c r="GNU68" s="0"/>
      <c r="GNV68" s="0"/>
      <c r="GNW68" s="0"/>
      <c r="GNX68" s="0"/>
      <c r="GNY68" s="0"/>
      <c r="GNZ68" s="0"/>
      <c r="GOA68" s="0"/>
      <c r="GOB68" s="0"/>
      <c r="GOC68" s="0"/>
      <c r="GOD68" s="0"/>
      <c r="GOE68" s="0"/>
      <c r="GOF68" s="0"/>
      <c r="GOG68" s="0"/>
      <c r="GOH68" s="0"/>
      <c r="GOI68" s="0"/>
      <c r="GOJ68" s="0"/>
      <c r="GOK68" s="0"/>
      <c r="GOL68" s="0"/>
      <c r="GOM68" s="0"/>
      <c r="GON68" s="0"/>
      <c r="GOO68" s="0"/>
      <c r="GOP68" s="0"/>
      <c r="GOQ68" s="0"/>
      <c r="GOR68" s="0"/>
      <c r="GOS68" s="0"/>
      <c r="GOT68" s="0"/>
      <c r="GOU68" s="0"/>
      <c r="GOV68" s="0"/>
      <c r="GOW68" s="0"/>
      <c r="GOX68" s="0"/>
      <c r="GOY68" s="0"/>
      <c r="GOZ68" s="0"/>
      <c r="GPA68" s="0"/>
      <c r="GPB68" s="0"/>
      <c r="GPC68" s="0"/>
      <c r="GPD68" s="0"/>
      <c r="GPE68" s="0"/>
      <c r="GPF68" s="0"/>
      <c r="GPG68" s="0"/>
      <c r="GPH68" s="0"/>
      <c r="GPI68" s="0"/>
      <c r="GPJ68" s="0"/>
      <c r="GPK68" s="0"/>
      <c r="GPL68" s="0"/>
      <c r="GPM68" s="0"/>
      <c r="GPN68" s="0"/>
      <c r="GPO68" s="0"/>
      <c r="GPP68" s="0"/>
      <c r="GPQ68" s="0"/>
      <c r="GPR68" s="0"/>
      <c r="GPS68" s="0"/>
      <c r="GPT68" s="0"/>
      <c r="GPU68" s="0"/>
      <c r="GPV68" s="0"/>
      <c r="GPW68" s="0"/>
      <c r="GPX68" s="0"/>
      <c r="GPY68" s="0"/>
      <c r="GPZ68" s="0"/>
      <c r="GQA68" s="0"/>
      <c r="GQB68" s="0"/>
      <c r="GQC68" s="0"/>
      <c r="GQD68" s="0"/>
      <c r="GQE68" s="0"/>
      <c r="GQF68" s="0"/>
      <c r="GQG68" s="0"/>
      <c r="GQH68" s="0"/>
      <c r="GQI68" s="0"/>
      <c r="GQJ68" s="0"/>
      <c r="GQK68" s="0"/>
      <c r="GQL68" s="0"/>
      <c r="GQM68" s="0"/>
      <c r="GQN68" s="0"/>
      <c r="GQO68" s="0"/>
      <c r="GQP68" s="0"/>
      <c r="GQQ68" s="0"/>
      <c r="GQR68" s="0"/>
      <c r="GQS68" s="0"/>
      <c r="GQT68" s="0"/>
      <c r="GQU68" s="0"/>
      <c r="GQV68" s="0"/>
      <c r="GQW68" s="0"/>
      <c r="GQX68" s="0"/>
      <c r="GQY68" s="0"/>
      <c r="GQZ68" s="0"/>
      <c r="GRA68" s="0"/>
      <c r="GRB68" s="0"/>
      <c r="GRC68" s="0"/>
      <c r="GRD68" s="0"/>
      <c r="GRE68" s="0"/>
      <c r="GRF68" s="0"/>
      <c r="GRG68" s="0"/>
      <c r="GRH68" s="0"/>
      <c r="GRI68" s="0"/>
      <c r="GRJ68" s="0"/>
      <c r="GRK68" s="0"/>
      <c r="GRL68" s="0"/>
      <c r="GRM68" s="0"/>
      <c r="GRN68" s="0"/>
      <c r="GRO68" s="0"/>
      <c r="GRP68" s="0"/>
      <c r="GRQ68" s="0"/>
      <c r="GRR68" s="0"/>
      <c r="GRS68" s="0"/>
      <c r="GRT68" s="0"/>
      <c r="GRU68" s="0"/>
      <c r="GRV68" s="0"/>
      <c r="GRW68" s="0"/>
      <c r="GRX68" s="0"/>
      <c r="GRY68" s="0"/>
      <c r="GRZ68" s="0"/>
      <c r="GSA68" s="0"/>
      <c r="GSB68" s="0"/>
      <c r="GSC68" s="0"/>
      <c r="GSD68" s="0"/>
      <c r="GSE68" s="0"/>
      <c r="GSF68" s="0"/>
      <c r="GSG68" s="0"/>
      <c r="GSH68" s="0"/>
      <c r="GSI68" s="0"/>
      <c r="GSJ68" s="0"/>
      <c r="GSK68" s="0"/>
      <c r="GSL68" s="0"/>
      <c r="GSM68" s="0"/>
      <c r="GSN68" s="0"/>
      <c r="GSO68" s="0"/>
      <c r="GSP68" s="0"/>
      <c r="GSQ68" s="0"/>
      <c r="GSR68" s="0"/>
      <c r="GSS68" s="0"/>
      <c r="GST68" s="0"/>
      <c r="GSU68" s="0"/>
      <c r="GSV68" s="0"/>
      <c r="GSW68" s="0"/>
      <c r="GSX68" s="0"/>
      <c r="GSY68" s="0"/>
      <c r="GSZ68" s="0"/>
      <c r="GTA68" s="0"/>
      <c r="GTB68" s="0"/>
      <c r="GTC68" s="0"/>
      <c r="GTD68" s="0"/>
      <c r="GTE68" s="0"/>
      <c r="GTF68" s="0"/>
      <c r="GTG68" s="0"/>
      <c r="GTH68" s="0"/>
      <c r="GTI68" s="0"/>
      <c r="GTJ68" s="0"/>
      <c r="GTK68" s="0"/>
      <c r="GTL68" s="0"/>
      <c r="GTM68" s="0"/>
      <c r="GTN68" s="0"/>
      <c r="GTO68" s="0"/>
      <c r="GTP68" s="0"/>
      <c r="GTQ68" s="0"/>
      <c r="GTR68" s="0"/>
      <c r="GTS68" s="0"/>
      <c r="GTT68" s="0"/>
      <c r="GTU68" s="0"/>
      <c r="GTV68" s="0"/>
      <c r="GTW68" s="0"/>
      <c r="GTX68" s="0"/>
      <c r="GTY68" s="0"/>
      <c r="GTZ68" s="0"/>
      <c r="GUA68" s="0"/>
      <c r="GUB68" s="0"/>
      <c r="GUC68" s="0"/>
      <c r="GUD68" s="0"/>
      <c r="GUE68" s="0"/>
      <c r="GUF68" s="0"/>
      <c r="GUG68" s="0"/>
      <c r="GUH68" s="0"/>
      <c r="GUI68" s="0"/>
      <c r="GUJ68" s="0"/>
      <c r="GUK68" s="0"/>
      <c r="GUL68" s="0"/>
      <c r="GUM68" s="0"/>
      <c r="GUN68" s="0"/>
      <c r="GUO68" s="0"/>
      <c r="GUP68" s="0"/>
      <c r="GUQ68" s="0"/>
      <c r="GUR68" s="0"/>
      <c r="GUS68" s="0"/>
      <c r="GUT68" s="0"/>
      <c r="GUU68" s="0"/>
      <c r="GUV68" s="0"/>
      <c r="GUW68" s="0"/>
      <c r="GUX68" s="0"/>
      <c r="GUY68" s="0"/>
      <c r="GUZ68" s="0"/>
      <c r="GVA68" s="0"/>
      <c r="GVB68" s="0"/>
      <c r="GVC68" s="0"/>
      <c r="GVD68" s="0"/>
      <c r="GVE68" s="0"/>
      <c r="GVF68" s="0"/>
      <c r="GVG68" s="0"/>
      <c r="GVH68" s="0"/>
      <c r="GVI68" s="0"/>
      <c r="GVJ68" s="0"/>
      <c r="GVK68" s="0"/>
      <c r="GVL68" s="0"/>
      <c r="GVM68" s="0"/>
      <c r="GVN68" s="0"/>
      <c r="GVO68" s="0"/>
      <c r="GVP68" s="0"/>
      <c r="GVQ68" s="0"/>
      <c r="GVR68" s="0"/>
      <c r="GVS68" s="0"/>
      <c r="GVT68" s="0"/>
      <c r="GVU68" s="0"/>
      <c r="GVV68" s="0"/>
      <c r="GVW68" s="0"/>
      <c r="GVX68" s="0"/>
      <c r="GVY68" s="0"/>
      <c r="GVZ68" s="0"/>
      <c r="GWA68" s="0"/>
      <c r="GWB68" s="0"/>
      <c r="GWC68" s="0"/>
      <c r="GWD68" s="0"/>
      <c r="GWE68" s="0"/>
      <c r="GWF68" s="0"/>
      <c r="GWG68" s="0"/>
      <c r="GWH68" s="0"/>
      <c r="GWI68" s="0"/>
      <c r="GWJ68" s="0"/>
      <c r="GWK68" s="0"/>
      <c r="GWL68" s="0"/>
      <c r="GWM68" s="0"/>
      <c r="GWN68" s="0"/>
      <c r="GWO68" s="0"/>
      <c r="GWP68" s="0"/>
      <c r="GWQ68" s="0"/>
      <c r="GWR68" s="0"/>
      <c r="GWS68" s="0"/>
      <c r="GWT68" s="0"/>
      <c r="GWU68" s="0"/>
      <c r="GWV68" s="0"/>
      <c r="GWW68" s="0"/>
      <c r="GWX68" s="0"/>
      <c r="GWY68" s="0"/>
      <c r="GWZ68" s="0"/>
      <c r="GXA68" s="0"/>
      <c r="GXB68" s="0"/>
      <c r="GXC68" s="0"/>
      <c r="GXD68" s="0"/>
      <c r="GXE68" s="0"/>
      <c r="GXF68" s="0"/>
      <c r="GXG68" s="0"/>
      <c r="GXH68" s="0"/>
      <c r="GXI68" s="0"/>
      <c r="GXJ68" s="0"/>
      <c r="GXK68" s="0"/>
      <c r="GXL68" s="0"/>
      <c r="GXM68" s="0"/>
      <c r="GXN68" s="0"/>
      <c r="GXO68" s="0"/>
      <c r="GXP68" s="0"/>
      <c r="GXQ68" s="0"/>
      <c r="GXR68" s="0"/>
      <c r="GXS68" s="0"/>
      <c r="GXT68" s="0"/>
      <c r="GXU68" s="0"/>
      <c r="GXV68" s="0"/>
      <c r="GXW68" s="0"/>
      <c r="GXX68" s="0"/>
      <c r="GXY68" s="0"/>
      <c r="GXZ68" s="0"/>
      <c r="GYA68" s="0"/>
      <c r="GYB68" s="0"/>
      <c r="GYC68" s="0"/>
      <c r="GYD68" s="0"/>
      <c r="GYE68" s="0"/>
      <c r="GYF68" s="0"/>
      <c r="GYG68" s="0"/>
      <c r="GYH68" s="0"/>
      <c r="GYI68" s="0"/>
      <c r="GYJ68" s="0"/>
      <c r="GYK68" s="0"/>
      <c r="GYL68" s="0"/>
      <c r="GYM68" s="0"/>
      <c r="GYN68" s="0"/>
      <c r="GYO68" s="0"/>
      <c r="GYP68" s="0"/>
      <c r="GYQ68" s="0"/>
      <c r="GYR68" s="0"/>
      <c r="GYS68" s="0"/>
      <c r="GYT68" s="0"/>
      <c r="GYU68" s="0"/>
      <c r="GYV68" s="0"/>
      <c r="GYW68" s="0"/>
      <c r="GYX68" s="0"/>
      <c r="GYY68" s="0"/>
      <c r="GYZ68" s="0"/>
      <c r="GZA68" s="0"/>
      <c r="GZB68" s="0"/>
      <c r="GZC68" s="0"/>
      <c r="GZD68" s="0"/>
      <c r="GZE68" s="0"/>
      <c r="GZF68" s="0"/>
      <c r="GZG68" s="0"/>
      <c r="GZH68" s="0"/>
      <c r="GZI68" s="0"/>
      <c r="GZJ68" s="0"/>
      <c r="GZK68" s="0"/>
      <c r="GZL68" s="0"/>
      <c r="GZM68" s="0"/>
      <c r="GZN68" s="0"/>
      <c r="GZO68" s="0"/>
      <c r="GZP68" s="0"/>
      <c r="GZQ68" s="0"/>
      <c r="GZR68" s="0"/>
      <c r="GZS68" s="0"/>
      <c r="GZT68" s="0"/>
      <c r="GZU68" s="0"/>
      <c r="GZV68" s="0"/>
      <c r="GZW68" s="0"/>
      <c r="GZX68" s="0"/>
      <c r="GZY68" s="0"/>
      <c r="GZZ68" s="0"/>
      <c r="HAA68" s="0"/>
      <c r="HAB68" s="0"/>
      <c r="HAC68" s="0"/>
      <c r="HAD68" s="0"/>
      <c r="HAE68" s="0"/>
      <c r="HAF68" s="0"/>
      <c r="HAG68" s="0"/>
      <c r="HAH68" s="0"/>
      <c r="HAI68" s="0"/>
      <c r="HAJ68" s="0"/>
      <c r="HAK68" s="0"/>
      <c r="HAL68" s="0"/>
      <c r="HAM68" s="0"/>
      <c r="HAN68" s="0"/>
      <c r="HAO68" s="0"/>
      <c r="HAP68" s="0"/>
      <c r="HAQ68" s="0"/>
      <c r="HAR68" s="0"/>
      <c r="HAS68" s="0"/>
      <c r="HAT68" s="0"/>
      <c r="HAU68" s="0"/>
      <c r="HAV68" s="0"/>
      <c r="HAW68" s="0"/>
      <c r="HAX68" s="0"/>
      <c r="HAY68" s="0"/>
      <c r="HAZ68" s="0"/>
      <c r="HBA68" s="0"/>
      <c r="HBB68" s="0"/>
      <c r="HBC68" s="0"/>
      <c r="HBD68" s="0"/>
      <c r="HBE68" s="0"/>
      <c r="HBF68" s="0"/>
      <c r="HBG68" s="0"/>
      <c r="HBH68" s="0"/>
      <c r="HBI68" s="0"/>
      <c r="HBJ68" s="0"/>
      <c r="HBK68" s="0"/>
      <c r="HBL68" s="0"/>
      <c r="HBM68" s="0"/>
      <c r="HBN68" s="0"/>
      <c r="HBO68" s="0"/>
      <c r="HBP68" s="0"/>
      <c r="HBQ68" s="0"/>
      <c r="HBR68" s="0"/>
      <c r="HBS68" s="0"/>
      <c r="HBT68" s="0"/>
      <c r="HBU68" s="0"/>
      <c r="HBV68" s="0"/>
      <c r="HBW68" s="0"/>
      <c r="HBX68" s="0"/>
      <c r="HBY68" s="0"/>
      <c r="HBZ68" s="0"/>
      <c r="HCA68" s="0"/>
      <c r="HCB68" s="0"/>
      <c r="HCC68" s="0"/>
      <c r="HCD68" s="0"/>
      <c r="HCE68" s="0"/>
      <c r="HCF68" s="0"/>
      <c r="HCG68" s="0"/>
      <c r="HCH68" s="0"/>
      <c r="HCI68" s="0"/>
      <c r="HCJ68" s="0"/>
      <c r="HCK68" s="0"/>
      <c r="HCL68" s="0"/>
      <c r="HCM68" s="0"/>
      <c r="HCN68" s="0"/>
      <c r="HCO68" s="0"/>
      <c r="HCP68" s="0"/>
      <c r="HCQ68" s="0"/>
      <c r="HCR68" s="0"/>
      <c r="HCS68" s="0"/>
      <c r="HCT68" s="0"/>
      <c r="HCU68" s="0"/>
      <c r="HCV68" s="0"/>
      <c r="HCW68" s="0"/>
      <c r="HCX68" s="0"/>
      <c r="HCY68" s="0"/>
      <c r="HCZ68" s="0"/>
      <c r="HDA68" s="0"/>
      <c r="HDB68" s="0"/>
      <c r="HDC68" s="0"/>
      <c r="HDD68" s="0"/>
      <c r="HDE68" s="0"/>
      <c r="HDF68" s="0"/>
      <c r="HDG68" s="0"/>
      <c r="HDH68" s="0"/>
      <c r="HDI68" s="0"/>
      <c r="HDJ68" s="0"/>
      <c r="HDK68" s="0"/>
      <c r="HDL68" s="0"/>
      <c r="HDM68" s="0"/>
      <c r="HDN68" s="0"/>
      <c r="HDO68" s="0"/>
      <c r="HDP68" s="0"/>
      <c r="HDQ68" s="0"/>
      <c r="HDR68" s="0"/>
      <c r="HDS68" s="0"/>
      <c r="HDT68" s="0"/>
      <c r="HDU68" s="0"/>
      <c r="HDV68" s="0"/>
      <c r="HDW68" s="0"/>
      <c r="HDX68" s="0"/>
      <c r="HDY68" s="0"/>
      <c r="HDZ68" s="0"/>
      <c r="HEA68" s="0"/>
      <c r="HEB68" s="0"/>
      <c r="HEC68" s="0"/>
      <c r="HED68" s="0"/>
      <c r="HEE68" s="0"/>
      <c r="HEF68" s="0"/>
      <c r="HEG68" s="0"/>
      <c r="HEH68" s="0"/>
      <c r="HEI68" s="0"/>
      <c r="HEJ68" s="0"/>
      <c r="HEK68" s="0"/>
      <c r="HEL68" s="0"/>
      <c r="HEM68" s="0"/>
      <c r="HEN68" s="0"/>
      <c r="HEO68" s="0"/>
      <c r="HEP68" s="0"/>
      <c r="HEQ68" s="0"/>
      <c r="HER68" s="0"/>
      <c r="HES68" s="0"/>
      <c r="HET68" s="0"/>
      <c r="HEU68" s="0"/>
      <c r="HEV68" s="0"/>
      <c r="HEW68" s="0"/>
      <c r="HEX68" s="0"/>
      <c r="HEY68" s="0"/>
      <c r="HEZ68" s="0"/>
      <c r="HFA68" s="0"/>
      <c r="HFB68" s="0"/>
      <c r="HFC68" s="0"/>
      <c r="HFD68" s="0"/>
      <c r="HFE68" s="0"/>
      <c r="HFF68" s="0"/>
      <c r="HFG68" s="0"/>
      <c r="HFH68" s="0"/>
      <c r="HFI68" s="0"/>
      <c r="HFJ68" s="0"/>
      <c r="HFK68" s="0"/>
      <c r="HFL68" s="0"/>
      <c r="HFM68" s="0"/>
      <c r="HFN68" s="0"/>
      <c r="HFO68" s="0"/>
      <c r="HFP68" s="0"/>
      <c r="HFQ68" s="0"/>
      <c r="HFR68" s="0"/>
      <c r="HFS68" s="0"/>
      <c r="HFT68" s="0"/>
      <c r="HFU68" s="0"/>
      <c r="HFV68" s="0"/>
      <c r="HFW68" s="0"/>
      <c r="HFX68" s="0"/>
      <c r="HFY68" s="0"/>
      <c r="HFZ68" s="0"/>
      <c r="HGA68" s="0"/>
      <c r="HGB68" s="0"/>
      <c r="HGC68" s="0"/>
      <c r="HGD68" s="0"/>
      <c r="HGE68" s="0"/>
      <c r="HGF68" s="0"/>
      <c r="HGG68" s="0"/>
      <c r="HGH68" s="0"/>
      <c r="HGI68" s="0"/>
      <c r="HGJ68" s="0"/>
      <c r="HGK68" s="0"/>
      <c r="HGL68" s="0"/>
      <c r="HGM68" s="0"/>
      <c r="HGN68" s="0"/>
      <c r="HGO68" s="0"/>
      <c r="HGP68" s="0"/>
      <c r="HGQ68" s="0"/>
      <c r="HGR68" s="0"/>
      <c r="HGS68" s="0"/>
      <c r="HGT68" s="0"/>
      <c r="HGU68" s="0"/>
      <c r="HGV68" s="0"/>
      <c r="HGW68" s="0"/>
      <c r="HGX68" s="0"/>
      <c r="HGY68" s="0"/>
      <c r="HGZ68" s="0"/>
      <c r="HHA68" s="0"/>
      <c r="HHB68" s="0"/>
      <c r="HHC68" s="0"/>
      <c r="HHD68" s="0"/>
      <c r="HHE68" s="0"/>
      <c r="HHF68" s="0"/>
      <c r="HHG68" s="0"/>
      <c r="HHH68" s="0"/>
      <c r="HHI68" s="0"/>
      <c r="HHJ68" s="0"/>
      <c r="HHK68" s="0"/>
      <c r="HHL68" s="0"/>
      <c r="HHM68" s="0"/>
      <c r="HHN68" s="0"/>
      <c r="HHO68" s="0"/>
      <c r="HHP68" s="0"/>
      <c r="HHQ68" s="0"/>
      <c r="HHR68" s="0"/>
      <c r="HHS68" s="0"/>
      <c r="HHT68" s="0"/>
      <c r="HHU68" s="0"/>
      <c r="HHV68" s="0"/>
      <c r="HHW68" s="0"/>
      <c r="HHX68" s="0"/>
      <c r="HHY68" s="0"/>
      <c r="HHZ68" s="0"/>
      <c r="HIA68" s="0"/>
      <c r="HIB68" s="0"/>
      <c r="HIC68" s="0"/>
      <c r="HID68" s="0"/>
      <c r="HIE68" s="0"/>
      <c r="HIF68" s="0"/>
      <c r="HIG68" s="0"/>
      <c r="HIH68" s="0"/>
      <c r="HII68" s="0"/>
      <c r="HIJ68" s="0"/>
      <c r="HIK68" s="0"/>
      <c r="HIL68" s="0"/>
      <c r="HIM68" s="0"/>
      <c r="HIN68" s="0"/>
      <c r="HIO68" s="0"/>
      <c r="HIP68" s="0"/>
      <c r="HIQ68" s="0"/>
      <c r="HIR68" s="0"/>
      <c r="HIS68" s="0"/>
      <c r="HIT68" s="0"/>
      <c r="HIU68" s="0"/>
      <c r="HIV68" s="0"/>
      <c r="HIW68" s="0"/>
      <c r="HIX68" s="0"/>
      <c r="HIY68" s="0"/>
      <c r="HIZ68" s="0"/>
      <c r="HJA68" s="0"/>
      <c r="HJB68" s="0"/>
      <c r="HJC68" s="0"/>
      <c r="HJD68" s="0"/>
      <c r="HJE68" s="0"/>
      <c r="HJF68" s="0"/>
      <c r="HJG68" s="0"/>
      <c r="HJH68" s="0"/>
      <c r="HJI68" s="0"/>
      <c r="HJJ68" s="0"/>
      <c r="HJK68" s="0"/>
      <c r="HJL68" s="0"/>
      <c r="HJM68" s="0"/>
      <c r="HJN68" s="0"/>
      <c r="HJO68" s="0"/>
      <c r="HJP68" s="0"/>
      <c r="HJQ68" s="0"/>
      <c r="HJR68" s="0"/>
      <c r="HJS68" s="0"/>
      <c r="HJT68" s="0"/>
      <c r="HJU68" s="0"/>
      <c r="HJV68" s="0"/>
      <c r="HJW68" s="0"/>
      <c r="HJX68" s="0"/>
      <c r="HJY68" s="0"/>
      <c r="HJZ68" s="0"/>
      <c r="HKA68" s="0"/>
      <c r="HKB68" s="0"/>
      <c r="HKC68" s="0"/>
      <c r="HKD68" s="0"/>
      <c r="HKE68" s="0"/>
      <c r="HKF68" s="0"/>
      <c r="HKG68" s="0"/>
      <c r="HKH68" s="0"/>
      <c r="HKI68" s="0"/>
      <c r="HKJ68" s="0"/>
      <c r="HKK68" s="0"/>
      <c r="HKL68" s="0"/>
      <c r="HKM68" s="0"/>
      <c r="HKN68" s="0"/>
      <c r="HKO68" s="0"/>
      <c r="HKP68" s="0"/>
      <c r="HKQ68" s="0"/>
      <c r="HKR68" s="0"/>
      <c r="HKS68" s="0"/>
      <c r="HKT68" s="0"/>
      <c r="HKU68" s="0"/>
      <c r="HKV68" s="0"/>
      <c r="HKW68" s="0"/>
      <c r="HKX68" s="0"/>
      <c r="HKY68" s="0"/>
      <c r="HKZ68" s="0"/>
      <c r="HLA68" s="0"/>
      <c r="HLB68" s="0"/>
      <c r="HLC68" s="0"/>
      <c r="HLD68" s="0"/>
      <c r="HLE68" s="0"/>
      <c r="HLF68" s="0"/>
      <c r="HLG68" s="0"/>
      <c r="HLH68" s="0"/>
      <c r="HLI68" s="0"/>
      <c r="HLJ68" s="0"/>
      <c r="HLK68" s="0"/>
      <c r="HLL68" s="0"/>
      <c r="HLM68" s="0"/>
      <c r="HLN68" s="0"/>
      <c r="HLO68" s="0"/>
      <c r="HLP68" s="0"/>
      <c r="HLQ68" s="0"/>
      <c r="HLR68" s="0"/>
      <c r="HLS68" s="0"/>
      <c r="HLT68" s="0"/>
      <c r="HLU68" s="0"/>
      <c r="HLV68" s="0"/>
      <c r="HLW68" s="0"/>
      <c r="HLX68" s="0"/>
      <c r="HLY68" s="0"/>
      <c r="HLZ68" s="0"/>
      <c r="HMA68" s="0"/>
      <c r="HMB68" s="0"/>
      <c r="HMC68" s="0"/>
      <c r="HMD68" s="0"/>
      <c r="HME68" s="0"/>
      <c r="HMF68" s="0"/>
      <c r="HMG68" s="0"/>
      <c r="HMH68" s="0"/>
      <c r="HMI68" s="0"/>
      <c r="HMJ68" s="0"/>
      <c r="HMK68" s="0"/>
      <c r="HML68" s="0"/>
      <c r="HMM68" s="0"/>
      <c r="HMN68" s="0"/>
      <c r="HMO68" s="0"/>
      <c r="HMP68" s="0"/>
      <c r="HMQ68" s="0"/>
      <c r="HMR68" s="0"/>
      <c r="HMS68" s="0"/>
      <c r="HMT68" s="0"/>
      <c r="HMU68" s="0"/>
      <c r="HMV68" s="0"/>
      <c r="HMW68" s="0"/>
      <c r="HMX68" s="0"/>
      <c r="HMY68" s="0"/>
      <c r="HMZ68" s="0"/>
      <c r="HNA68" s="0"/>
      <c r="HNB68" s="0"/>
      <c r="HNC68" s="0"/>
      <c r="HND68" s="0"/>
      <c r="HNE68" s="0"/>
      <c r="HNF68" s="0"/>
      <c r="HNG68" s="0"/>
      <c r="HNH68" s="0"/>
      <c r="HNI68" s="0"/>
      <c r="HNJ68" s="0"/>
      <c r="HNK68" s="0"/>
      <c r="HNL68" s="0"/>
      <c r="HNM68" s="0"/>
      <c r="HNN68" s="0"/>
      <c r="HNO68" s="0"/>
      <c r="HNP68" s="0"/>
      <c r="HNQ68" s="0"/>
      <c r="HNR68" s="0"/>
      <c r="HNS68" s="0"/>
      <c r="HNT68" s="0"/>
      <c r="HNU68" s="0"/>
      <c r="HNV68" s="0"/>
      <c r="HNW68" s="0"/>
      <c r="HNX68" s="0"/>
      <c r="HNY68" s="0"/>
      <c r="HNZ68" s="0"/>
      <c r="HOA68" s="0"/>
      <c r="HOB68" s="0"/>
      <c r="HOC68" s="0"/>
      <c r="HOD68" s="0"/>
      <c r="HOE68" s="0"/>
      <c r="HOF68" s="0"/>
      <c r="HOG68" s="0"/>
      <c r="HOH68" s="0"/>
      <c r="HOI68" s="0"/>
      <c r="HOJ68" s="0"/>
      <c r="HOK68" s="0"/>
      <c r="HOL68" s="0"/>
      <c r="HOM68" s="0"/>
      <c r="HON68" s="0"/>
      <c r="HOO68" s="0"/>
      <c r="HOP68" s="0"/>
      <c r="HOQ68" s="0"/>
      <c r="HOR68" s="0"/>
      <c r="HOS68" s="0"/>
      <c r="HOT68" s="0"/>
      <c r="HOU68" s="0"/>
      <c r="HOV68" s="0"/>
      <c r="HOW68" s="0"/>
      <c r="HOX68" s="0"/>
      <c r="HOY68" s="0"/>
      <c r="HOZ68" s="0"/>
      <c r="HPA68" s="0"/>
      <c r="HPB68" s="0"/>
      <c r="HPC68" s="0"/>
      <c r="HPD68" s="0"/>
      <c r="HPE68" s="0"/>
      <c r="HPF68" s="0"/>
      <c r="HPG68" s="0"/>
      <c r="HPH68" s="0"/>
      <c r="HPI68" s="0"/>
      <c r="HPJ68" s="0"/>
      <c r="HPK68" s="0"/>
      <c r="HPL68" s="0"/>
      <c r="HPM68" s="0"/>
      <c r="HPN68" s="0"/>
      <c r="HPO68" s="0"/>
      <c r="HPP68" s="0"/>
      <c r="HPQ68" s="0"/>
      <c r="HPR68" s="0"/>
      <c r="HPS68" s="0"/>
      <c r="HPT68" s="0"/>
      <c r="HPU68" s="0"/>
      <c r="HPV68" s="0"/>
      <c r="HPW68" s="0"/>
      <c r="HPX68" s="0"/>
      <c r="HPY68" s="0"/>
      <c r="HPZ68" s="0"/>
      <c r="HQA68" s="0"/>
      <c r="HQB68" s="0"/>
      <c r="HQC68" s="0"/>
      <c r="HQD68" s="0"/>
      <c r="HQE68" s="0"/>
      <c r="HQF68" s="0"/>
      <c r="HQG68" s="0"/>
      <c r="HQH68" s="0"/>
      <c r="HQI68" s="0"/>
      <c r="HQJ68" s="0"/>
      <c r="HQK68" s="0"/>
      <c r="HQL68" s="0"/>
      <c r="HQM68" s="0"/>
      <c r="HQN68" s="0"/>
      <c r="HQO68" s="0"/>
      <c r="HQP68" s="0"/>
      <c r="HQQ68" s="0"/>
      <c r="HQR68" s="0"/>
      <c r="HQS68" s="0"/>
      <c r="HQT68" s="0"/>
      <c r="HQU68" s="0"/>
      <c r="HQV68" s="0"/>
      <c r="HQW68" s="0"/>
      <c r="HQX68" s="0"/>
      <c r="HQY68" s="0"/>
      <c r="HQZ68" s="0"/>
      <c r="HRA68" s="0"/>
      <c r="HRB68" s="0"/>
      <c r="HRC68" s="0"/>
      <c r="HRD68" s="0"/>
      <c r="HRE68" s="0"/>
      <c r="HRF68" s="0"/>
      <c r="HRG68" s="0"/>
      <c r="HRH68" s="0"/>
      <c r="HRI68" s="0"/>
      <c r="HRJ68" s="0"/>
      <c r="HRK68" s="0"/>
      <c r="HRL68" s="0"/>
      <c r="HRM68" s="0"/>
      <c r="HRN68" s="0"/>
      <c r="HRO68" s="0"/>
      <c r="HRP68" s="0"/>
      <c r="HRQ68" s="0"/>
      <c r="HRR68" s="0"/>
      <c r="HRS68" s="0"/>
      <c r="HRT68" s="0"/>
      <c r="HRU68" s="0"/>
      <c r="HRV68" s="0"/>
      <c r="HRW68" s="0"/>
      <c r="HRX68" s="0"/>
      <c r="HRY68" s="0"/>
      <c r="HRZ68" s="0"/>
      <c r="HSA68" s="0"/>
      <c r="HSB68" s="0"/>
      <c r="HSC68" s="0"/>
      <c r="HSD68" s="0"/>
      <c r="HSE68" s="0"/>
      <c r="HSF68" s="0"/>
      <c r="HSG68" s="0"/>
      <c r="HSH68" s="0"/>
      <c r="HSI68" s="0"/>
      <c r="HSJ68" s="0"/>
      <c r="HSK68" s="0"/>
      <c r="HSL68" s="0"/>
      <c r="HSM68" s="0"/>
      <c r="HSN68" s="0"/>
      <c r="HSO68" s="0"/>
      <c r="HSP68" s="0"/>
      <c r="HSQ68" s="0"/>
      <c r="HSR68" s="0"/>
      <c r="HSS68" s="0"/>
      <c r="HST68" s="0"/>
      <c r="HSU68" s="0"/>
      <c r="HSV68" s="0"/>
      <c r="HSW68" s="0"/>
      <c r="HSX68" s="0"/>
      <c r="HSY68" s="0"/>
      <c r="HSZ68" s="0"/>
      <c r="HTA68" s="0"/>
      <c r="HTB68" s="0"/>
      <c r="HTC68" s="0"/>
      <c r="HTD68" s="0"/>
      <c r="HTE68" s="0"/>
      <c r="HTF68" s="0"/>
      <c r="HTG68" s="0"/>
      <c r="HTH68" s="0"/>
      <c r="HTI68" s="0"/>
      <c r="HTJ68" s="0"/>
      <c r="HTK68" s="0"/>
      <c r="HTL68" s="0"/>
      <c r="HTM68" s="0"/>
      <c r="HTN68" s="0"/>
      <c r="HTO68" s="0"/>
      <c r="HTP68" s="0"/>
      <c r="HTQ68" s="0"/>
      <c r="HTR68" s="0"/>
      <c r="HTS68" s="0"/>
      <c r="HTT68" s="0"/>
      <c r="HTU68" s="0"/>
      <c r="HTV68" s="0"/>
      <c r="HTW68" s="0"/>
      <c r="HTX68" s="0"/>
      <c r="HTY68" s="0"/>
      <c r="HTZ68" s="0"/>
      <c r="HUA68" s="0"/>
      <c r="HUB68" s="0"/>
      <c r="HUC68" s="0"/>
      <c r="HUD68" s="0"/>
      <c r="HUE68" s="0"/>
      <c r="HUF68" s="0"/>
      <c r="HUG68" s="0"/>
      <c r="HUH68" s="0"/>
      <c r="HUI68" s="0"/>
      <c r="HUJ68" s="0"/>
      <c r="HUK68" s="0"/>
      <c r="HUL68" s="0"/>
      <c r="HUM68" s="0"/>
      <c r="HUN68" s="0"/>
      <c r="HUO68" s="0"/>
      <c r="HUP68" s="0"/>
      <c r="HUQ68" s="0"/>
      <c r="HUR68" s="0"/>
      <c r="HUS68" s="0"/>
      <c r="HUT68" s="0"/>
      <c r="HUU68" s="0"/>
      <c r="HUV68" s="0"/>
      <c r="HUW68" s="0"/>
      <c r="HUX68" s="0"/>
      <c r="HUY68" s="0"/>
      <c r="HUZ68" s="0"/>
      <c r="HVA68" s="0"/>
      <c r="HVB68" s="0"/>
      <c r="HVC68" s="0"/>
      <c r="HVD68" s="0"/>
      <c r="HVE68" s="0"/>
      <c r="HVF68" s="0"/>
      <c r="HVG68" s="0"/>
      <c r="HVH68" s="0"/>
      <c r="HVI68" s="0"/>
      <c r="HVJ68" s="0"/>
      <c r="HVK68" s="0"/>
      <c r="HVL68" s="0"/>
      <c r="HVM68" s="0"/>
      <c r="HVN68" s="0"/>
      <c r="HVO68" s="0"/>
      <c r="HVP68" s="0"/>
      <c r="HVQ68" s="0"/>
      <c r="HVR68" s="0"/>
      <c r="HVS68" s="0"/>
      <c r="HVT68" s="0"/>
      <c r="HVU68" s="0"/>
      <c r="HVV68" s="0"/>
      <c r="HVW68" s="0"/>
      <c r="HVX68" s="0"/>
      <c r="HVY68" s="0"/>
      <c r="HVZ68" s="0"/>
      <c r="HWA68" s="0"/>
      <c r="HWB68" s="0"/>
      <c r="HWC68" s="0"/>
      <c r="HWD68" s="0"/>
      <c r="HWE68" s="0"/>
      <c r="HWF68" s="0"/>
      <c r="HWG68" s="0"/>
      <c r="HWH68" s="0"/>
      <c r="HWI68" s="0"/>
      <c r="HWJ68" s="0"/>
      <c r="HWK68" s="0"/>
      <c r="HWL68" s="0"/>
      <c r="HWM68" s="0"/>
      <c r="HWN68" s="0"/>
      <c r="HWO68" s="0"/>
      <c r="HWP68" s="0"/>
      <c r="HWQ68" s="0"/>
      <c r="HWR68" s="0"/>
      <c r="HWS68" s="0"/>
      <c r="HWT68" s="0"/>
      <c r="HWU68" s="0"/>
      <c r="HWV68" s="0"/>
      <c r="HWW68" s="0"/>
      <c r="HWX68" s="0"/>
      <c r="HWY68" s="0"/>
      <c r="HWZ68" s="0"/>
      <c r="HXA68" s="0"/>
      <c r="HXB68" s="0"/>
      <c r="HXC68" s="0"/>
      <c r="HXD68" s="0"/>
      <c r="HXE68" s="0"/>
      <c r="HXF68" s="0"/>
      <c r="HXG68" s="0"/>
      <c r="HXH68" s="0"/>
      <c r="HXI68" s="0"/>
      <c r="HXJ68" s="0"/>
      <c r="HXK68" s="0"/>
      <c r="HXL68" s="0"/>
      <c r="HXM68" s="0"/>
      <c r="HXN68" s="0"/>
      <c r="HXO68" s="0"/>
      <c r="HXP68" s="0"/>
      <c r="HXQ68" s="0"/>
      <c r="HXR68" s="0"/>
      <c r="HXS68" s="0"/>
      <c r="HXT68" s="0"/>
      <c r="HXU68" s="0"/>
      <c r="HXV68" s="0"/>
      <c r="HXW68" s="0"/>
      <c r="HXX68" s="0"/>
      <c r="HXY68" s="0"/>
      <c r="HXZ68" s="0"/>
      <c r="HYA68" s="0"/>
      <c r="HYB68" s="0"/>
      <c r="HYC68" s="0"/>
      <c r="HYD68" s="0"/>
      <c r="HYE68" s="0"/>
      <c r="HYF68" s="0"/>
      <c r="HYG68" s="0"/>
      <c r="HYH68" s="0"/>
      <c r="HYI68" s="0"/>
      <c r="HYJ68" s="0"/>
      <c r="HYK68" s="0"/>
      <c r="HYL68" s="0"/>
      <c r="HYM68" s="0"/>
      <c r="HYN68" s="0"/>
      <c r="HYO68" s="0"/>
      <c r="HYP68" s="0"/>
      <c r="HYQ68" s="0"/>
      <c r="HYR68" s="0"/>
      <c r="HYS68" s="0"/>
      <c r="HYT68" s="0"/>
      <c r="HYU68" s="0"/>
      <c r="HYV68" s="0"/>
      <c r="HYW68" s="0"/>
      <c r="HYX68" s="0"/>
      <c r="HYY68" s="0"/>
      <c r="HYZ68" s="0"/>
      <c r="HZA68" s="0"/>
      <c r="HZB68" s="0"/>
      <c r="HZC68" s="0"/>
      <c r="HZD68" s="0"/>
      <c r="HZE68" s="0"/>
      <c r="HZF68" s="0"/>
      <c r="HZG68" s="0"/>
      <c r="HZH68" s="0"/>
      <c r="HZI68" s="0"/>
      <c r="HZJ68" s="0"/>
      <c r="HZK68" s="0"/>
      <c r="HZL68" s="0"/>
      <c r="HZM68" s="0"/>
      <c r="HZN68" s="0"/>
      <c r="HZO68" s="0"/>
      <c r="HZP68" s="0"/>
      <c r="HZQ68" s="0"/>
      <c r="HZR68" s="0"/>
      <c r="HZS68" s="0"/>
      <c r="HZT68" s="0"/>
      <c r="HZU68" s="0"/>
      <c r="HZV68" s="0"/>
      <c r="HZW68" s="0"/>
      <c r="HZX68" s="0"/>
      <c r="HZY68" s="0"/>
      <c r="HZZ68" s="0"/>
      <c r="IAA68" s="0"/>
      <c r="IAB68" s="0"/>
      <c r="IAC68" s="0"/>
      <c r="IAD68" s="0"/>
      <c r="IAE68" s="0"/>
      <c r="IAF68" s="0"/>
      <c r="IAG68" s="0"/>
      <c r="IAH68" s="0"/>
      <c r="IAI68" s="0"/>
      <c r="IAJ68" s="0"/>
      <c r="IAK68" s="0"/>
      <c r="IAL68" s="0"/>
      <c r="IAM68" s="0"/>
      <c r="IAN68" s="0"/>
      <c r="IAO68" s="0"/>
      <c r="IAP68" s="0"/>
      <c r="IAQ68" s="0"/>
      <c r="IAR68" s="0"/>
      <c r="IAS68" s="0"/>
      <c r="IAT68" s="0"/>
      <c r="IAU68" s="0"/>
      <c r="IAV68" s="0"/>
      <c r="IAW68" s="0"/>
      <c r="IAX68" s="0"/>
      <c r="IAY68" s="0"/>
      <c r="IAZ68" s="0"/>
      <c r="IBA68" s="0"/>
      <c r="IBB68" s="0"/>
      <c r="IBC68" s="0"/>
      <c r="IBD68" s="0"/>
      <c r="IBE68" s="0"/>
      <c r="IBF68" s="0"/>
      <c r="IBG68" s="0"/>
      <c r="IBH68" s="0"/>
      <c r="IBI68" s="0"/>
      <c r="IBJ68" s="0"/>
      <c r="IBK68" s="0"/>
      <c r="IBL68" s="0"/>
      <c r="IBM68" s="0"/>
      <c r="IBN68" s="0"/>
      <c r="IBO68" s="0"/>
      <c r="IBP68" s="0"/>
      <c r="IBQ68" s="0"/>
      <c r="IBR68" s="0"/>
      <c r="IBS68" s="0"/>
      <c r="IBT68" s="0"/>
      <c r="IBU68" s="0"/>
      <c r="IBV68" s="0"/>
      <c r="IBW68" s="0"/>
      <c r="IBX68" s="0"/>
      <c r="IBY68" s="0"/>
      <c r="IBZ68" s="0"/>
      <c r="ICA68" s="0"/>
      <c r="ICB68" s="0"/>
      <c r="ICC68" s="0"/>
      <c r="ICD68" s="0"/>
      <c r="ICE68" s="0"/>
      <c r="ICF68" s="0"/>
      <c r="ICG68" s="0"/>
      <c r="ICH68" s="0"/>
      <c r="ICI68" s="0"/>
      <c r="ICJ68" s="0"/>
      <c r="ICK68" s="0"/>
      <c r="ICL68" s="0"/>
      <c r="ICM68" s="0"/>
      <c r="ICN68" s="0"/>
      <c r="ICO68" s="0"/>
      <c r="ICP68" s="0"/>
      <c r="ICQ68" s="0"/>
      <c r="ICR68" s="0"/>
      <c r="ICS68" s="0"/>
      <c r="ICT68" s="0"/>
      <c r="ICU68" s="0"/>
      <c r="ICV68" s="0"/>
      <c r="ICW68" s="0"/>
      <c r="ICX68" s="0"/>
      <c r="ICY68" s="0"/>
      <c r="ICZ68" s="0"/>
      <c r="IDA68" s="0"/>
      <c r="IDB68" s="0"/>
      <c r="IDC68" s="0"/>
      <c r="IDD68" s="0"/>
      <c r="IDE68" s="0"/>
      <c r="IDF68" s="0"/>
      <c r="IDG68" s="0"/>
      <c r="IDH68" s="0"/>
      <c r="IDI68" s="0"/>
      <c r="IDJ68" s="0"/>
      <c r="IDK68" s="0"/>
      <c r="IDL68" s="0"/>
      <c r="IDM68" s="0"/>
      <c r="IDN68" s="0"/>
      <c r="IDO68" s="0"/>
      <c r="IDP68" s="0"/>
      <c r="IDQ68" s="0"/>
      <c r="IDR68" s="0"/>
      <c r="IDS68" s="0"/>
      <c r="IDT68" s="0"/>
      <c r="IDU68" s="0"/>
      <c r="IDV68" s="0"/>
      <c r="IDW68" s="0"/>
      <c r="IDX68" s="0"/>
      <c r="IDY68" s="0"/>
      <c r="IDZ68" s="0"/>
      <c r="IEA68" s="0"/>
      <c r="IEB68" s="0"/>
      <c r="IEC68" s="0"/>
      <c r="IED68" s="0"/>
      <c r="IEE68" s="0"/>
      <c r="IEF68" s="0"/>
      <c r="IEG68" s="0"/>
      <c r="IEH68" s="0"/>
      <c r="IEI68" s="0"/>
      <c r="IEJ68" s="0"/>
      <c r="IEK68" s="0"/>
      <c r="IEL68" s="0"/>
      <c r="IEM68" s="0"/>
      <c r="IEN68" s="0"/>
      <c r="IEO68" s="0"/>
      <c r="IEP68" s="0"/>
      <c r="IEQ68" s="0"/>
      <c r="IER68" s="0"/>
      <c r="IES68" s="0"/>
      <c r="IET68" s="0"/>
      <c r="IEU68" s="0"/>
      <c r="IEV68" s="0"/>
      <c r="IEW68" s="0"/>
      <c r="IEX68" s="0"/>
      <c r="IEY68" s="0"/>
      <c r="IEZ68" s="0"/>
      <c r="IFA68" s="0"/>
      <c r="IFB68" s="0"/>
      <c r="IFC68" s="0"/>
      <c r="IFD68" s="0"/>
      <c r="IFE68" s="0"/>
      <c r="IFF68" s="0"/>
      <c r="IFG68" s="0"/>
      <c r="IFH68" s="0"/>
      <c r="IFI68" s="0"/>
      <c r="IFJ68" s="0"/>
      <c r="IFK68" s="0"/>
      <c r="IFL68" s="0"/>
      <c r="IFM68" s="0"/>
      <c r="IFN68" s="0"/>
      <c r="IFO68" s="0"/>
      <c r="IFP68" s="0"/>
      <c r="IFQ68" s="0"/>
      <c r="IFR68" s="0"/>
      <c r="IFS68" s="0"/>
      <c r="IFT68" s="0"/>
      <c r="IFU68" s="0"/>
      <c r="IFV68" s="0"/>
      <c r="IFW68" s="0"/>
      <c r="IFX68" s="0"/>
      <c r="IFY68" s="0"/>
      <c r="IFZ68" s="0"/>
      <c r="IGA68" s="0"/>
      <c r="IGB68" s="0"/>
      <c r="IGC68" s="0"/>
      <c r="IGD68" s="0"/>
      <c r="IGE68" s="0"/>
      <c r="IGF68" s="0"/>
      <c r="IGG68" s="0"/>
      <c r="IGH68" s="0"/>
      <c r="IGI68" s="0"/>
      <c r="IGJ68" s="0"/>
      <c r="IGK68" s="0"/>
      <c r="IGL68" s="0"/>
      <c r="IGM68" s="0"/>
      <c r="IGN68" s="0"/>
      <c r="IGO68" s="0"/>
      <c r="IGP68" s="0"/>
      <c r="IGQ68" s="0"/>
      <c r="IGR68" s="0"/>
      <c r="IGS68" s="0"/>
      <c r="IGT68" s="0"/>
      <c r="IGU68" s="0"/>
      <c r="IGV68" s="0"/>
      <c r="IGW68" s="0"/>
      <c r="IGX68" s="0"/>
      <c r="IGY68" s="0"/>
      <c r="IGZ68" s="0"/>
      <c r="IHA68" s="0"/>
      <c r="IHB68" s="0"/>
      <c r="IHC68" s="0"/>
      <c r="IHD68" s="0"/>
      <c r="IHE68" s="0"/>
      <c r="IHF68" s="0"/>
      <c r="IHG68" s="0"/>
      <c r="IHH68" s="0"/>
      <c r="IHI68" s="0"/>
      <c r="IHJ68" s="0"/>
      <c r="IHK68" s="0"/>
      <c r="IHL68" s="0"/>
      <c r="IHM68" s="0"/>
      <c r="IHN68" s="0"/>
      <c r="IHO68" s="0"/>
      <c r="IHP68" s="0"/>
      <c r="IHQ68" s="0"/>
      <c r="IHR68" s="0"/>
      <c r="IHS68" s="0"/>
      <c r="IHT68" s="0"/>
      <c r="IHU68" s="0"/>
      <c r="IHV68" s="0"/>
      <c r="IHW68" s="0"/>
      <c r="IHX68" s="0"/>
      <c r="IHY68" s="0"/>
      <c r="IHZ68" s="0"/>
      <c r="IIA68" s="0"/>
      <c r="IIB68" s="0"/>
      <c r="IIC68" s="0"/>
      <c r="IID68" s="0"/>
      <c r="IIE68" s="0"/>
      <c r="IIF68" s="0"/>
      <c r="IIG68" s="0"/>
      <c r="IIH68" s="0"/>
      <c r="III68" s="0"/>
      <c r="IIJ68" s="0"/>
      <c r="IIK68" s="0"/>
      <c r="IIL68" s="0"/>
      <c r="IIM68" s="0"/>
      <c r="IIN68" s="0"/>
      <c r="IIO68" s="0"/>
      <c r="IIP68" s="0"/>
      <c r="IIQ68" s="0"/>
      <c r="IIR68" s="0"/>
      <c r="IIS68" s="0"/>
      <c r="IIT68" s="0"/>
      <c r="IIU68" s="0"/>
      <c r="IIV68" s="0"/>
      <c r="IIW68" s="0"/>
      <c r="IIX68" s="0"/>
      <c r="IIY68" s="0"/>
      <c r="IIZ68" s="0"/>
      <c r="IJA68" s="0"/>
      <c r="IJB68" s="0"/>
      <c r="IJC68" s="0"/>
      <c r="IJD68" s="0"/>
      <c r="IJE68" s="0"/>
      <c r="IJF68" s="0"/>
      <c r="IJG68" s="0"/>
      <c r="IJH68" s="0"/>
      <c r="IJI68" s="0"/>
      <c r="IJJ68" s="0"/>
      <c r="IJK68" s="0"/>
      <c r="IJL68" s="0"/>
      <c r="IJM68" s="0"/>
      <c r="IJN68" s="0"/>
      <c r="IJO68" s="0"/>
      <c r="IJP68" s="0"/>
      <c r="IJQ68" s="0"/>
      <c r="IJR68" s="0"/>
      <c r="IJS68" s="0"/>
      <c r="IJT68" s="0"/>
      <c r="IJU68" s="0"/>
      <c r="IJV68" s="0"/>
      <c r="IJW68" s="0"/>
      <c r="IJX68" s="0"/>
      <c r="IJY68" s="0"/>
      <c r="IJZ68" s="0"/>
      <c r="IKA68" s="0"/>
      <c r="IKB68" s="0"/>
      <c r="IKC68" s="0"/>
      <c r="IKD68" s="0"/>
      <c r="IKE68" s="0"/>
      <c r="IKF68" s="0"/>
      <c r="IKG68" s="0"/>
      <c r="IKH68" s="0"/>
      <c r="IKI68" s="0"/>
      <c r="IKJ68" s="0"/>
      <c r="IKK68" s="0"/>
      <c r="IKL68" s="0"/>
      <c r="IKM68" s="0"/>
      <c r="IKN68" s="0"/>
      <c r="IKO68" s="0"/>
      <c r="IKP68" s="0"/>
      <c r="IKQ68" s="0"/>
      <c r="IKR68" s="0"/>
      <c r="IKS68" s="0"/>
      <c r="IKT68" s="0"/>
      <c r="IKU68" s="0"/>
      <c r="IKV68" s="0"/>
      <c r="IKW68" s="0"/>
      <c r="IKX68" s="0"/>
      <c r="IKY68" s="0"/>
      <c r="IKZ68" s="0"/>
      <c r="ILA68" s="0"/>
      <c r="ILB68" s="0"/>
      <c r="ILC68" s="0"/>
      <c r="ILD68" s="0"/>
      <c r="ILE68" s="0"/>
      <c r="ILF68" s="0"/>
      <c r="ILG68" s="0"/>
      <c r="ILH68" s="0"/>
      <c r="ILI68" s="0"/>
      <c r="ILJ68" s="0"/>
      <c r="ILK68" s="0"/>
      <c r="ILL68" s="0"/>
      <c r="ILM68" s="0"/>
      <c r="ILN68" s="0"/>
      <c r="ILO68" s="0"/>
      <c r="ILP68" s="0"/>
      <c r="ILQ68" s="0"/>
      <c r="ILR68" s="0"/>
      <c r="ILS68" s="0"/>
      <c r="ILT68" s="0"/>
      <c r="ILU68" s="0"/>
      <c r="ILV68" s="0"/>
      <c r="ILW68" s="0"/>
      <c r="ILX68" s="0"/>
      <c r="ILY68" s="0"/>
      <c r="ILZ68" s="0"/>
      <c r="IMA68" s="0"/>
      <c r="IMB68" s="0"/>
      <c r="IMC68" s="0"/>
      <c r="IMD68" s="0"/>
      <c r="IME68" s="0"/>
      <c r="IMF68" s="0"/>
      <c r="IMG68" s="0"/>
      <c r="IMH68" s="0"/>
      <c r="IMI68" s="0"/>
      <c r="IMJ68" s="0"/>
      <c r="IMK68" s="0"/>
      <c r="IML68" s="0"/>
      <c r="IMM68" s="0"/>
      <c r="IMN68" s="0"/>
      <c r="IMO68" s="0"/>
      <c r="IMP68" s="0"/>
      <c r="IMQ68" s="0"/>
      <c r="IMR68" s="0"/>
      <c r="IMS68" s="0"/>
      <c r="IMT68" s="0"/>
      <c r="IMU68" s="0"/>
      <c r="IMV68" s="0"/>
      <c r="IMW68" s="0"/>
      <c r="IMX68" s="0"/>
      <c r="IMY68" s="0"/>
      <c r="IMZ68" s="0"/>
      <c r="INA68" s="0"/>
      <c r="INB68" s="0"/>
      <c r="INC68" s="0"/>
      <c r="IND68" s="0"/>
      <c r="INE68" s="0"/>
      <c r="INF68" s="0"/>
      <c r="ING68" s="0"/>
      <c r="INH68" s="0"/>
      <c r="INI68" s="0"/>
      <c r="INJ68" s="0"/>
      <c r="INK68" s="0"/>
      <c r="INL68" s="0"/>
      <c r="INM68" s="0"/>
      <c r="INN68" s="0"/>
      <c r="INO68" s="0"/>
      <c r="INP68" s="0"/>
      <c r="INQ68" s="0"/>
      <c r="INR68" s="0"/>
      <c r="INS68" s="0"/>
      <c r="INT68" s="0"/>
      <c r="INU68" s="0"/>
      <c r="INV68" s="0"/>
      <c r="INW68" s="0"/>
      <c r="INX68" s="0"/>
      <c r="INY68" s="0"/>
      <c r="INZ68" s="0"/>
      <c r="IOA68" s="0"/>
      <c r="IOB68" s="0"/>
      <c r="IOC68" s="0"/>
      <c r="IOD68" s="0"/>
      <c r="IOE68" s="0"/>
      <c r="IOF68" s="0"/>
      <c r="IOG68" s="0"/>
      <c r="IOH68" s="0"/>
      <c r="IOI68" s="0"/>
      <c r="IOJ68" s="0"/>
      <c r="IOK68" s="0"/>
      <c r="IOL68" s="0"/>
      <c r="IOM68" s="0"/>
      <c r="ION68" s="0"/>
      <c r="IOO68" s="0"/>
      <c r="IOP68" s="0"/>
      <c r="IOQ68" s="0"/>
      <c r="IOR68" s="0"/>
      <c r="IOS68" s="0"/>
      <c r="IOT68" s="0"/>
      <c r="IOU68" s="0"/>
      <c r="IOV68" s="0"/>
      <c r="IOW68" s="0"/>
      <c r="IOX68" s="0"/>
      <c r="IOY68" s="0"/>
      <c r="IOZ68" s="0"/>
      <c r="IPA68" s="0"/>
      <c r="IPB68" s="0"/>
      <c r="IPC68" s="0"/>
      <c r="IPD68" s="0"/>
      <c r="IPE68" s="0"/>
      <c r="IPF68" s="0"/>
      <c r="IPG68" s="0"/>
      <c r="IPH68" s="0"/>
      <c r="IPI68" s="0"/>
      <c r="IPJ68" s="0"/>
      <c r="IPK68" s="0"/>
      <c r="IPL68" s="0"/>
      <c r="IPM68" s="0"/>
      <c r="IPN68" s="0"/>
      <c r="IPO68" s="0"/>
      <c r="IPP68" s="0"/>
      <c r="IPQ68" s="0"/>
      <c r="IPR68" s="0"/>
      <c r="IPS68" s="0"/>
      <c r="IPT68" s="0"/>
      <c r="IPU68" s="0"/>
      <c r="IPV68" s="0"/>
      <c r="IPW68" s="0"/>
      <c r="IPX68" s="0"/>
      <c r="IPY68" s="0"/>
      <c r="IPZ68" s="0"/>
      <c r="IQA68" s="0"/>
      <c r="IQB68" s="0"/>
      <c r="IQC68" s="0"/>
      <c r="IQD68" s="0"/>
      <c r="IQE68" s="0"/>
      <c r="IQF68" s="0"/>
      <c r="IQG68" s="0"/>
      <c r="IQH68" s="0"/>
      <c r="IQI68" s="0"/>
      <c r="IQJ68" s="0"/>
      <c r="IQK68" s="0"/>
      <c r="IQL68" s="0"/>
      <c r="IQM68" s="0"/>
      <c r="IQN68" s="0"/>
      <c r="IQO68" s="0"/>
      <c r="IQP68" s="0"/>
      <c r="IQQ68" s="0"/>
      <c r="IQR68" s="0"/>
      <c r="IQS68" s="0"/>
      <c r="IQT68" s="0"/>
      <c r="IQU68" s="0"/>
      <c r="IQV68" s="0"/>
      <c r="IQW68" s="0"/>
      <c r="IQX68" s="0"/>
      <c r="IQY68" s="0"/>
      <c r="IQZ68" s="0"/>
      <c r="IRA68" s="0"/>
      <c r="IRB68" s="0"/>
      <c r="IRC68" s="0"/>
      <c r="IRD68" s="0"/>
      <c r="IRE68" s="0"/>
      <c r="IRF68" s="0"/>
      <c r="IRG68" s="0"/>
      <c r="IRH68" s="0"/>
      <c r="IRI68" s="0"/>
      <c r="IRJ68" s="0"/>
      <c r="IRK68" s="0"/>
      <c r="IRL68" s="0"/>
      <c r="IRM68" s="0"/>
      <c r="IRN68" s="0"/>
      <c r="IRO68" s="0"/>
      <c r="IRP68" s="0"/>
      <c r="IRQ68" s="0"/>
      <c r="IRR68" s="0"/>
      <c r="IRS68" s="0"/>
      <c r="IRT68" s="0"/>
      <c r="IRU68" s="0"/>
      <c r="IRV68" s="0"/>
      <c r="IRW68" s="0"/>
      <c r="IRX68" s="0"/>
      <c r="IRY68" s="0"/>
      <c r="IRZ68" s="0"/>
      <c r="ISA68" s="0"/>
      <c r="ISB68" s="0"/>
      <c r="ISC68" s="0"/>
      <c r="ISD68" s="0"/>
      <c r="ISE68" s="0"/>
      <c r="ISF68" s="0"/>
      <c r="ISG68" s="0"/>
      <c r="ISH68" s="0"/>
      <c r="ISI68" s="0"/>
      <c r="ISJ68" s="0"/>
      <c r="ISK68" s="0"/>
      <c r="ISL68" s="0"/>
      <c r="ISM68" s="0"/>
      <c r="ISN68" s="0"/>
      <c r="ISO68" s="0"/>
      <c r="ISP68" s="0"/>
      <c r="ISQ68" s="0"/>
      <c r="ISR68" s="0"/>
      <c r="ISS68" s="0"/>
      <c r="IST68" s="0"/>
      <c r="ISU68" s="0"/>
      <c r="ISV68" s="0"/>
      <c r="ISW68" s="0"/>
      <c r="ISX68" s="0"/>
      <c r="ISY68" s="0"/>
      <c r="ISZ68" s="0"/>
      <c r="ITA68" s="0"/>
      <c r="ITB68" s="0"/>
      <c r="ITC68" s="0"/>
      <c r="ITD68" s="0"/>
      <c r="ITE68" s="0"/>
      <c r="ITF68" s="0"/>
      <c r="ITG68" s="0"/>
      <c r="ITH68" s="0"/>
      <c r="ITI68" s="0"/>
      <c r="ITJ68" s="0"/>
      <c r="ITK68" s="0"/>
      <c r="ITL68" s="0"/>
      <c r="ITM68" s="0"/>
      <c r="ITN68" s="0"/>
      <c r="ITO68" s="0"/>
      <c r="ITP68" s="0"/>
      <c r="ITQ68" s="0"/>
      <c r="ITR68" s="0"/>
      <c r="ITS68" s="0"/>
      <c r="ITT68" s="0"/>
      <c r="ITU68" s="0"/>
      <c r="ITV68" s="0"/>
      <c r="ITW68" s="0"/>
      <c r="ITX68" s="0"/>
      <c r="ITY68" s="0"/>
      <c r="ITZ68" s="0"/>
      <c r="IUA68" s="0"/>
      <c r="IUB68" s="0"/>
      <c r="IUC68" s="0"/>
      <c r="IUD68" s="0"/>
      <c r="IUE68" s="0"/>
      <c r="IUF68" s="0"/>
      <c r="IUG68" s="0"/>
      <c r="IUH68" s="0"/>
      <c r="IUI68" s="0"/>
      <c r="IUJ68" s="0"/>
      <c r="IUK68" s="0"/>
      <c r="IUL68" s="0"/>
      <c r="IUM68" s="0"/>
      <c r="IUN68" s="0"/>
      <c r="IUO68" s="0"/>
      <c r="IUP68" s="0"/>
      <c r="IUQ68" s="0"/>
      <c r="IUR68" s="0"/>
      <c r="IUS68" s="0"/>
      <c r="IUT68" s="0"/>
      <c r="IUU68" s="0"/>
      <c r="IUV68" s="0"/>
      <c r="IUW68" s="0"/>
      <c r="IUX68" s="0"/>
      <c r="IUY68" s="0"/>
      <c r="IUZ68" s="0"/>
      <c r="IVA68" s="0"/>
      <c r="IVB68" s="0"/>
      <c r="IVC68" s="0"/>
      <c r="IVD68" s="0"/>
      <c r="IVE68" s="0"/>
      <c r="IVF68" s="0"/>
      <c r="IVG68" s="0"/>
      <c r="IVH68" s="0"/>
      <c r="IVI68" s="0"/>
      <c r="IVJ68" s="0"/>
      <c r="IVK68" s="0"/>
      <c r="IVL68" s="0"/>
      <c r="IVM68" s="0"/>
      <c r="IVN68" s="0"/>
      <c r="IVO68" s="0"/>
      <c r="IVP68" s="0"/>
      <c r="IVQ68" s="0"/>
      <c r="IVR68" s="0"/>
      <c r="IVS68" s="0"/>
      <c r="IVT68" s="0"/>
      <c r="IVU68" s="0"/>
      <c r="IVV68" s="0"/>
      <c r="IVW68" s="0"/>
      <c r="IVX68" s="0"/>
      <c r="IVY68" s="0"/>
      <c r="IVZ68" s="0"/>
      <c r="IWA68" s="0"/>
      <c r="IWB68" s="0"/>
      <c r="IWC68" s="0"/>
      <c r="IWD68" s="0"/>
      <c r="IWE68" s="0"/>
      <c r="IWF68" s="0"/>
      <c r="IWG68" s="0"/>
      <c r="IWH68" s="0"/>
      <c r="IWI68" s="0"/>
      <c r="IWJ68" s="0"/>
      <c r="IWK68" s="0"/>
      <c r="IWL68" s="0"/>
      <c r="IWM68" s="0"/>
      <c r="IWN68" s="0"/>
      <c r="IWO68" s="0"/>
      <c r="IWP68" s="0"/>
      <c r="IWQ68" s="0"/>
      <c r="IWR68" s="0"/>
      <c r="IWS68" s="0"/>
      <c r="IWT68" s="0"/>
      <c r="IWU68" s="0"/>
      <c r="IWV68" s="0"/>
      <c r="IWW68" s="0"/>
      <c r="IWX68" s="0"/>
      <c r="IWY68" s="0"/>
      <c r="IWZ68" s="0"/>
      <c r="IXA68" s="0"/>
      <c r="IXB68" s="0"/>
      <c r="IXC68" s="0"/>
      <c r="IXD68" s="0"/>
      <c r="IXE68" s="0"/>
      <c r="IXF68" s="0"/>
      <c r="IXG68" s="0"/>
      <c r="IXH68" s="0"/>
      <c r="IXI68" s="0"/>
      <c r="IXJ68" s="0"/>
      <c r="IXK68" s="0"/>
      <c r="IXL68" s="0"/>
      <c r="IXM68" s="0"/>
      <c r="IXN68" s="0"/>
      <c r="IXO68" s="0"/>
      <c r="IXP68" s="0"/>
      <c r="IXQ68" s="0"/>
      <c r="IXR68" s="0"/>
      <c r="IXS68" s="0"/>
      <c r="IXT68" s="0"/>
      <c r="IXU68" s="0"/>
      <c r="IXV68" s="0"/>
      <c r="IXW68" s="0"/>
      <c r="IXX68" s="0"/>
      <c r="IXY68" s="0"/>
      <c r="IXZ68" s="0"/>
      <c r="IYA68" s="0"/>
      <c r="IYB68" s="0"/>
      <c r="IYC68" s="0"/>
      <c r="IYD68" s="0"/>
      <c r="IYE68" s="0"/>
      <c r="IYF68" s="0"/>
      <c r="IYG68" s="0"/>
      <c r="IYH68" s="0"/>
      <c r="IYI68" s="0"/>
      <c r="IYJ68" s="0"/>
      <c r="IYK68" s="0"/>
      <c r="IYL68" s="0"/>
      <c r="IYM68" s="0"/>
      <c r="IYN68" s="0"/>
      <c r="IYO68" s="0"/>
      <c r="IYP68" s="0"/>
      <c r="IYQ68" s="0"/>
      <c r="IYR68" s="0"/>
      <c r="IYS68" s="0"/>
      <c r="IYT68" s="0"/>
      <c r="IYU68" s="0"/>
      <c r="IYV68" s="0"/>
      <c r="IYW68" s="0"/>
      <c r="IYX68" s="0"/>
      <c r="IYY68" s="0"/>
      <c r="IYZ68" s="0"/>
      <c r="IZA68" s="0"/>
      <c r="IZB68" s="0"/>
      <c r="IZC68" s="0"/>
      <c r="IZD68" s="0"/>
      <c r="IZE68" s="0"/>
      <c r="IZF68" s="0"/>
      <c r="IZG68" s="0"/>
      <c r="IZH68" s="0"/>
      <c r="IZI68" s="0"/>
      <c r="IZJ68" s="0"/>
      <c r="IZK68" s="0"/>
      <c r="IZL68" s="0"/>
      <c r="IZM68" s="0"/>
      <c r="IZN68" s="0"/>
      <c r="IZO68" s="0"/>
      <c r="IZP68" s="0"/>
      <c r="IZQ68" s="0"/>
      <c r="IZR68" s="0"/>
      <c r="IZS68" s="0"/>
      <c r="IZT68" s="0"/>
      <c r="IZU68" s="0"/>
      <c r="IZV68" s="0"/>
      <c r="IZW68" s="0"/>
      <c r="IZX68" s="0"/>
      <c r="IZY68" s="0"/>
      <c r="IZZ68" s="0"/>
      <c r="JAA68" s="0"/>
      <c r="JAB68" s="0"/>
      <c r="JAC68" s="0"/>
      <c r="JAD68" s="0"/>
      <c r="JAE68" s="0"/>
      <c r="JAF68" s="0"/>
      <c r="JAG68" s="0"/>
      <c r="JAH68" s="0"/>
      <c r="JAI68" s="0"/>
      <c r="JAJ68" s="0"/>
      <c r="JAK68" s="0"/>
      <c r="JAL68" s="0"/>
      <c r="JAM68" s="0"/>
      <c r="JAN68" s="0"/>
      <c r="JAO68" s="0"/>
      <c r="JAP68" s="0"/>
      <c r="JAQ68" s="0"/>
      <c r="JAR68" s="0"/>
      <c r="JAS68" s="0"/>
      <c r="JAT68" s="0"/>
      <c r="JAU68" s="0"/>
      <c r="JAV68" s="0"/>
      <c r="JAW68" s="0"/>
      <c r="JAX68" s="0"/>
      <c r="JAY68" s="0"/>
      <c r="JAZ68" s="0"/>
      <c r="JBA68" s="0"/>
      <c r="JBB68" s="0"/>
      <c r="JBC68" s="0"/>
      <c r="JBD68" s="0"/>
      <c r="JBE68" s="0"/>
      <c r="JBF68" s="0"/>
      <c r="JBG68" s="0"/>
      <c r="JBH68" s="0"/>
      <c r="JBI68" s="0"/>
      <c r="JBJ68" s="0"/>
      <c r="JBK68" s="0"/>
      <c r="JBL68" s="0"/>
      <c r="JBM68" s="0"/>
      <c r="JBN68" s="0"/>
      <c r="JBO68" s="0"/>
      <c r="JBP68" s="0"/>
      <c r="JBQ68" s="0"/>
      <c r="JBR68" s="0"/>
      <c r="JBS68" s="0"/>
      <c r="JBT68" s="0"/>
      <c r="JBU68" s="0"/>
      <c r="JBV68" s="0"/>
      <c r="JBW68" s="0"/>
      <c r="JBX68" s="0"/>
      <c r="JBY68" s="0"/>
      <c r="JBZ68" s="0"/>
      <c r="JCA68" s="0"/>
      <c r="JCB68" s="0"/>
      <c r="JCC68" s="0"/>
      <c r="JCD68" s="0"/>
      <c r="JCE68" s="0"/>
      <c r="JCF68" s="0"/>
      <c r="JCG68" s="0"/>
      <c r="JCH68" s="0"/>
      <c r="JCI68" s="0"/>
      <c r="JCJ68" s="0"/>
      <c r="JCK68" s="0"/>
      <c r="JCL68" s="0"/>
      <c r="JCM68" s="0"/>
      <c r="JCN68" s="0"/>
      <c r="JCO68" s="0"/>
      <c r="JCP68" s="0"/>
      <c r="JCQ68" s="0"/>
      <c r="JCR68" s="0"/>
      <c r="JCS68" s="0"/>
      <c r="JCT68" s="0"/>
      <c r="JCU68" s="0"/>
      <c r="JCV68" s="0"/>
      <c r="JCW68" s="0"/>
      <c r="JCX68" s="0"/>
      <c r="JCY68" s="0"/>
      <c r="JCZ68" s="0"/>
      <c r="JDA68" s="0"/>
      <c r="JDB68" s="0"/>
      <c r="JDC68" s="0"/>
      <c r="JDD68" s="0"/>
      <c r="JDE68" s="0"/>
      <c r="JDF68" s="0"/>
      <c r="JDG68" s="0"/>
      <c r="JDH68" s="0"/>
      <c r="JDI68" s="0"/>
      <c r="JDJ68" s="0"/>
      <c r="JDK68" s="0"/>
      <c r="JDL68" s="0"/>
      <c r="JDM68" s="0"/>
      <c r="JDN68" s="0"/>
      <c r="JDO68" s="0"/>
      <c r="JDP68" s="0"/>
      <c r="JDQ68" s="0"/>
      <c r="JDR68" s="0"/>
      <c r="JDS68" s="0"/>
      <c r="JDT68" s="0"/>
      <c r="JDU68" s="0"/>
      <c r="JDV68" s="0"/>
      <c r="JDW68" s="0"/>
      <c r="JDX68" s="0"/>
      <c r="JDY68" s="0"/>
      <c r="JDZ68" s="0"/>
      <c r="JEA68" s="0"/>
      <c r="JEB68" s="0"/>
      <c r="JEC68" s="0"/>
      <c r="JED68" s="0"/>
      <c r="JEE68" s="0"/>
      <c r="JEF68" s="0"/>
      <c r="JEG68" s="0"/>
      <c r="JEH68" s="0"/>
      <c r="JEI68" s="0"/>
      <c r="JEJ68" s="0"/>
      <c r="JEK68" s="0"/>
      <c r="JEL68" s="0"/>
      <c r="JEM68" s="0"/>
      <c r="JEN68" s="0"/>
      <c r="JEO68" s="0"/>
      <c r="JEP68" s="0"/>
      <c r="JEQ68" s="0"/>
      <c r="JER68" s="0"/>
      <c r="JES68" s="0"/>
      <c r="JET68" s="0"/>
      <c r="JEU68" s="0"/>
      <c r="JEV68" s="0"/>
      <c r="JEW68" s="0"/>
      <c r="JEX68" s="0"/>
      <c r="JEY68" s="0"/>
      <c r="JEZ68" s="0"/>
      <c r="JFA68" s="0"/>
      <c r="JFB68" s="0"/>
      <c r="JFC68" s="0"/>
      <c r="JFD68" s="0"/>
      <c r="JFE68" s="0"/>
      <c r="JFF68" s="0"/>
      <c r="JFG68" s="0"/>
      <c r="JFH68" s="0"/>
      <c r="JFI68" s="0"/>
      <c r="JFJ68" s="0"/>
      <c r="JFK68" s="0"/>
      <c r="JFL68" s="0"/>
      <c r="JFM68" s="0"/>
      <c r="JFN68" s="0"/>
      <c r="JFO68" s="0"/>
      <c r="JFP68" s="0"/>
      <c r="JFQ68" s="0"/>
      <c r="JFR68" s="0"/>
      <c r="JFS68" s="0"/>
      <c r="JFT68" s="0"/>
      <c r="JFU68" s="0"/>
      <c r="JFV68" s="0"/>
      <c r="JFW68" s="0"/>
      <c r="JFX68" s="0"/>
      <c r="JFY68" s="0"/>
      <c r="JFZ68" s="0"/>
      <c r="JGA68" s="0"/>
      <c r="JGB68" s="0"/>
      <c r="JGC68" s="0"/>
      <c r="JGD68" s="0"/>
      <c r="JGE68" s="0"/>
      <c r="JGF68" s="0"/>
      <c r="JGG68" s="0"/>
      <c r="JGH68" s="0"/>
      <c r="JGI68" s="0"/>
      <c r="JGJ68" s="0"/>
      <c r="JGK68" s="0"/>
      <c r="JGL68" s="0"/>
      <c r="JGM68" s="0"/>
      <c r="JGN68" s="0"/>
      <c r="JGO68" s="0"/>
      <c r="JGP68" s="0"/>
      <c r="JGQ68" s="0"/>
      <c r="JGR68" s="0"/>
      <c r="JGS68" s="0"/>
      <c r="JGT68" s="0"/>
      <c r="JGU68" s="0"/>
      <c r="JGV68" s="0"/>
      <c r="JGW68" s="0"/>
      <c r="JGX68" s="0"/>
      <c r="JGY68" s="0"/>
      <c r="JGZ68" s="0"/>
      <c r="JHA68" s="0"/>
      <c r="JHB68" s="0"/>
      <c r="JHC68" s="0"/>
      <c r="JHD68" s="0"/>
      <c r="JHE68" s="0"/>
      <c r="JHF68" s="0"/>
      <c r="JHG68" s="0"/>
      <c r="JHH68" s="0"/>
      <c r="JHI68" s="0"/>
      <c r="JHJ68" s="0"/>
      <c r="JHK68" s="0"/>
      <c r="JHL68" s="0"/>
      <c r="JHM68" s="0"/>
      <c r="JHN68" s="0"/>
      <c r="JHO68" s="0"/>
      <c r="JHP68" s="0"/>
      <c r="JHQ68" s="0"/>
      <c r="JHR68" s="0"/>
      <c r="JHS68" s="0"/>
      <c r="JHT68" s="0"/>
      <c r="JHU68" s="0"/>
      <c r="JHV68" s="0"/>
      <c r="JHW68" s="0"/>
      <c r="JHX68" s="0"/>
      <c r="JHY68" s="0"/>
      <c r="JHZ68" s="0"/>
      <c r="JIA68" s="0"/>
      <c r="JIB68" s="0"/>
      <c r="JIC68" s="0"/>
      <c r="JID68" s="0"/>
      <c r="JIE68" s="0"/>
      <c r="JIF68" s="0"/>
      <c r="JIG68" s="0"/>
      <c r="JIH68" s="0"/>
      <c r="JII68" s="0"/>
      <c r="JIJ68" s="0"/>
      <c r="JIK68" s="0"/>
      <c r="JIL68" s="0"/>
      <c r="JIM68" s="0"/>
      <c r="JIN68" s="0"/>
      <c r="JIO68" s="0"/>
      <c r="JIP68" s="0"/>
      <c r="JIQ68" s="0"/>
      <c r="JIR68" s="0"/>
      <c r="JIS68" s="0"/>
      <c r="JIT68" s="0"/>
      <c r="JIU68" s="0"/>
      <c r="JIV68" s="0"/>
      <c r="JIW68" s="0"/>
      <c r="JIX68" s="0"/>
      <c r="JIY68" s="0"/>
      <c r="JIZ68" s="0"/>
      <c r="JJA68" s="0"/>
      <c r="JJB68" s="0"/>
      <c r="JJC68" s="0"/>
      <c r="JJD68" s="0"/>
      <c r="JJE68" s="0"/>
      <c r="JJF68" s="0"/>
      <c r="JJG68" s="0"/>
      <c r="JJH68" s="0"/>
      <c r="JJI68" s="0"/>
      <c r="JJJ68" s="0"/>
      <c r="JJK68" s="0"/>
      <c r="JJL68" s="0"/>
      <c r="JJM68" s="0"/>
      <c r="JJN68" s="0"/>
      <c r="JJO68" s="0"/>
      <c r="JJP68" s="0"/>
      <c r="JJQ68" s="0"/>
      <c r="JJR68" s="0"/>
      <c r="JJS68" s="0"/>
      <c r="JJT68" s="0"/>
      <c r="JJU68" s="0"/>
      <c r="JJV68" s="0"/>
      <c r="JJW68" s="0"/>
      <c r="JJX68" s="0"/>
      <c r="JJY68" s="0"/>
      <c r="JJZ68" s="0"/>
      <c r="JKA68" s="0"/>
      <c r="JKB68" s="0"/>
      <c r="JKC68" s="0"/>
      <c r="JKD68" s="0"/>
      <c r="JKE68" s="0"/>
      <c r="JKF68" s="0"/>
      <c r="JKG68" s="0"/>
      <c r="JKH68" s="0"/>
      <c r="JKI68" s="0"/>
      <c r="JKJ68" s="0"/>
      <c r="JKK68" s="0"/>
      <c r="JKL68" s="0"/>
      <c r="JKM68" s="0"/>
      <c r="JKN68" s="0"/>
      <c r="JKO68" s="0"/>
      <c r="JKP68" s="0"/>
      <c r="JKQ68" s="0"/>
      <c r="JKR68" s="0"/>
      <c r="JKS68" s="0"/>
      <c r="JKT68" s="0"/>
      <c r="JKU68" s="0"/>
      <c r="JKV68" s="0"/>
      <c r="JKW68" s="0"/>
      <c r="JKX68" s="0"/>
      <c r="JKY68" s="0"/>
      <c r="JKZ68" s="0"/>
      <c r="JLA68" s="0"/>
      <c r="JLB68" s="0"/>
      <c r="JLC68" s="0"/>
      <c r="JLD68" s="0"/>
      <c r="JLE68" s="0"/>
      <c r="JLF68" s="0"/>
      <c r="JLG68" s="0"/>
      <c r="JLH68" s="0"/>
      <c r="JLI68" s="0"/>
      <c r="JLJ68" s="0"/>
      <c r="JLK68" s="0"/>
      <c r="JLL68" s="0"/>
      <c r="JLM68" s="0"/>
      <c r="JLN68" s="0"/>
      <c r="JLO68" s="0"/>
      <c r="JLP68" s="0"/>
      <c r="JLQ68" s="0"/>
      <c r="JLR68" s="0"/>
      <c r="JLS68" s="0"/>
      <c r="JLT68" s="0"/>
      <c r="JLU68" s="0"/>
      <c r="JLV68" s="0"/>
      <c r="JLW68" s="0"/>
      <c r="JLX68" s="0"/>
      <c r="JLY68" s="0"/>
      <c r="JLZ68" s="0"/>
      <c r="JMA68" s="0"/>
      <c r="JMB68" s="0"/>
      <c r="JMC68" s="0"/>
      <c r="JMD68" s="0"/>
      <c r="JME68" s="0"/>
      <c r="JMF68" s="0"/>
      <c r="JMG68" s="0"/>
      <c r="JMH68" s="0"/>
      <c r="JMI68" s="0"/>
      <c r="JMJ68" s="0"/>
      <c r="JMK68" s="0"/>
      <c r="JML68" s="0"/>
      <c r="JMM68" s="0"/>
      <c r="JMN68" s="0"/>
      <c r="JMO68" s="0"/>
      <c r="JMP68" s="0"/>
      <c r="JMQ68" s="0"/>
      <c r="JMR68" s="0"/>
      <c r="JMS68" s="0"/>
      <c r="JMT68" s="0"/>
      <c r="JMU68" s="0"/>
      <c r="JMV68" s="0"/>
      <c r="JMW68" s="0"/>
      <c r="JMX68" s="0"/>
      <c r="JMY68" s="0"/>
      <c r="JMZ68" s="0"/>
      <c r="JNA68" s="0"/>
      <c r="JNB68" s="0"/>
      <c r="JNC68" s="0"/>
      <c r="JND68" s="0"/>
      <c r="JNE68" s="0"/>
      <c r="JNF68" s="0"/>
      <c r="JNG68" s="0"/>
      <c r="JNH68" s="0"/>
      <c r="JNI68" s="0"/>
      <c r="JNJ68" s="0"/>
      <c r="JNK68" s="0"/>
      <c r="JNL68" s="0"/>
      <c r="JNM68" s="0"/>
      <c r="JNN68" s="0"/>
      <c r="JNO68" s="0"/>
      <c r="JNP68" s="0"/>
      <c r="JNQ68" s="0"/>
      <c r="JNR68" s="0"/>
      <c r="JNS68" s="0"/>
      <c r="JNT68" s="0"/>
      <c r="JNU68" s="0"/>
      <c r="JNV68" s="0"/>
      <c r="JNW68" s="0"/>
      <c r="JNX68" s="0"/>
      <c r="JNY68" s="0"/>
      <c r="JNZ68" s="0"/>
      <c r="JOA68" s="0"/>
      <c r="JOB68" s="0"/>
      <c r="JOC68" s="0"/>
      <c r="JOD68" s="0"/>
      <c r="JOE68" s="0"/>
      <c r="JOF68" s="0"/>
      <c r="JOG68" s="0"/>
      <c r="JOH68" s="0"/>
      <c r="JOI68" s="0"/>
      <c r="JOJ68" s="0"/>
      <c r="JOK68" s="0"/>
      <c r="JOL68" s="0"/>
      <c r="JOM68" s="0"/>
      <c r="JON68" s="0"/>
      <c r="JOO68" s="0"/>
      <c r="JOP68" s="0"/>
      <c r="JOQ68" s="0"/>
      <c r="JOR68" s="0"/>
      <c r="JOS68" s="0"/>
      <c r="JOT68" s="0"/>
      <c r="JOU68" s="0"/>
      <c r="JOV68" s="0"/>
      <c r="JOW68" s="0"/>
      <c r="JOX68" s="0"/>
      <c r="JOY68" s="0"/>
      <c r="JOZ68" s="0"/>
      <c r="JPA68" s="0"/>
      <c r="JPB68" s="0"/>
      <c r="JPC68" s="0"/>
      <c r="JPD68" s="0"/>
      <c r="JPE68" s="0"/>
      <c r="JPF68" s="0"/>
      <c r="JPG68" s="0"/>
      <c r="JPH68" s="0"/>
      <c r="JPI68" s="0"/>
      <c r="JPJ68" s="0"/>
      <c r="JPK68" s="0"/>
      <c r="JPL68" s="0"/>
      <c r="JPM68" s="0"/>
      <c r="JPN68" s="0"/>
      <c r="JPO68" s="0"/>
      <c r="JPP68" s="0"/>
      <c r="JPQ68" s="0"/>
      <c r="JPR68" s="0"/>
      <c r="JPS68" s="0"/>
      <c r="JPT68" s="0"/>
      <c r="JPU68" s="0"/>
      <c r="JPV68" s="0"/>
      <c r="JPW68" s="0"/>
      <c r="JPX68" s="0"/>
      <c r="JPY68" s="0"/>
      <c r="JPZ68" s="0"/>
      <c r="JQA68" s="0"/>
      <c r="JQB68" s="0"/>
      <c r="JQC68" s="0"/>
      <c r="JQD68" s="0"/>
      <c r="JQE68" s="0"/>
      <c r="JQF68" s="0"/>
      <c r="JQG68" s="0"/>
      <c r="JQH68" s="0"/>
      <c r="JQI68" s="0"/>
      <c r="JQJ68" s="0"/>
      <c r="JQK68" s="0"/>
      <c r="JQL68" s="0"/>
      <c r="JQM68" s="0"/>
      <c r="JQN68" s="0"/>
      <c r="JQO68" s="0"/>
      <c r="JQP68" s="0"/>
      <c r="JQQ68" s="0"/>
      <c r="JQR68" s="0"/>
      <c r="JQS68" s="0"/>
      <c r="JQT68" s="0"/>
      <c r="JQU68" s="0"/>
      <c r="JQV68" s="0"/>
      <c r="JQW68" s="0"/>
      <c r="JQX68" s="0"/>
      <c r="JQY68" s="0"/>
      <c r="JQZ68" s="0"/>
      <c r="JRA68" s="0"/>
      <c r="JRB68" s="0"/>
      <c r="JRC68" s="0"/>
      <c r="JRD68" s="0"/>
      <c r="JRE68" s="0"/>
      <c r="JRF68" s="0"/>
      <c r="JRG68" s="0"/>
      <c r="JRH68" s="0"/>
      <c r="JRI68" s="0"/>
      <c r="JRJ68" s="0"/>
      <c r="JRK68" s="0"/>
      <c r="JRL68" s="0"/>
      <c r="JRM68" s="0"/>
      <c r="JRN68" s="0"/>
      <c r="JRO68" s="0"/>
      <c r="JRP68" s="0"/>
      <c r="JRQ68" s="0"/>
      <c r="JRR68" s="0"/>
      <c r="JRS68" s="0"/>
      <c r="JRT68" s="0"/>
      <c r="JRU68" s="0"/>
      <c r="JRV68" s="0"/>
      <c r="JRW68" s="0"/>
      <c r="JRX68" s="0"/>
      <c r="JRY68" s="0"/>
      <c r="JRZ68" s="0"/>
      <c r="JSA68" s="0"/>
      <c r="JSB68" s="0"/>
      <c r="JSC68" s="0"/>
      <c r="JSD68" s="0"/>
      <c r="JSE68" s="0"/>
      <c r="JSF68" s="0"/>
      <c r="JSG68" s="0"/>
      <c r="JSH68" s="0"/>
      <c r="JSI68" s="0"/>
      <c r="JSJ68" s="0"/>
      <c r="JSK68" s="0"/>
      <c r="JSL68" s="0"/>
      <c r="JSM68" s="0"/>
      <c r="JSN68" s="0"/>
      <c r="JSO68" s="0"/>
      <c r="JSP68" s="0"/>
      <c r="JSQ68" s="0"/>
      <c r="JSR68" s="0"/>
      <c r="JSS68" s="0"/>
      <c r="JST68" s="0"/>
      <c r="JSU68" s="0"/>
      <c r="JSV68" s="0"/>
      <c r="JSW68" s="0"/>
      <c r="JSX68" s="0"/>
      <c r="JSY68" s="0"/>
      <c r="JSZ68" s="0"/>
      <c r="JTA68" s="0"/>
      <c r="JTB68" s="0"/>
      <c r="JTC68" s="0"/>
      <c r="JTD68" s="0"/>
      <c r="JTE68" s="0"/>
      <c r="JTF68" s="0"/>
      <c r="JTG68" s="0"/>
      <c r="JTH68" s="0"/>
      <c r="JTI68" s="0"/>
      <c r="JTJ68" s="0"/>
      <c r="JTK68" s="0"/>
      <c r="JTL68" s="0"/>
      <c r="JTM68" s="0"/>
      <c r="JTN68" s="0"/>
      <c r="JTO68" s="0"/>
      <c r="JTP68" s="0"/>
      <c r="JTQ68" s="0"/>
      <c r="JTR68" s="0"/>
      <c r="JTS68" s="0"/>
      <c r="JTT68" s="0"/>
      <c r="JTU68" s="0"/>
      <c r="JTV68" s="0"/>
      <c r="JTW68" s="0"/>
      <c r="JTX68" s="0"/>
      <c r="JTY68" s="0"/>
      <c r="JTZ68" s="0"/>
      <c r="JUA68" s="0"/>
      <c r="JUB68" s="0"/>
      <c r="JUC68" s="0"/>
      <c r="JUD68" s="0"/>
      <c r="JUE68" s="0"/>
      <c r="JUF68" s="0"/>
      <c r="JUG68" s="0"/>
      <c r="JUH68" s="0"/>
      <c r="JUI68" s="0"/>
      <c r="JUJ68" s="0"/>
      <c r="JUK68" s="0"/>
      <c r="JUL68" s="0"/>
      <c r="JUM68" s="0"/>
      <c r="JUN68" s="0"/>
      <c r="JUO68" s="0"/>
      <c r="JUP68" s="0"/>
      <c r="JUQ68" s="0"/>
      <c r="JUR68" s="0"/>
      <c r="JUS68" s="0"/>
      <c r="JUT68" s="0"/>
      <c r="JUU68" s="0"/>
      <c r="JUV68" s="0"/>
      <c r="JUW68" s="0"/>
      <c r="JUX68" s="0"/>
      <c r="JUY68" s="0"/>
      <c r="JUZ68" s="0"/>
      <c r="JVA68" s="0"/>
      <c r="JVB68" s="0"/>
      <c r="JVC68" s="0"/>
      <c r="JVD68" s="0"/>
      <c r="JVE68" s="0"/>
      <c r="JVF68" s="0"/>
      <c r="JVG68" s="0"/>
      <c r="JVH68" s="0"/>
      <c r="JVI68" s="0"/>
      <c r="JVJ68" s="0"/>
      <c r="JVK68" s="0"/>
      <c r="JVL68" s="0"/>
      <c r="JVM68" s="0"/>
      <c r="JVN68" s="0"/>
      <c r="JVO68" s="0"/>
      <c r="JVP68" s="0"/>
      <c r="JVQ68" s="0"/>
      <c r="JVR68" s="0"/>
      <c r="JVS68" s="0"/>
      <c r="JVT68" s="0"/>
      <c r="JVU68" s="0"/>
      <c r="JVV68" s="0"/>
      <c r="JVW68" s="0"/>
      <c r="JVX68" s="0"/>
      <c r="JVY68" s="0"/>
      <c r="JVZ68" s="0"/>
      <c r="JWA68" s="0"/>
      <c r="JWB68" s="0"/>
      <c r="JWC68" s="0"/>
      <c r="JWD68" s="0"/>
      <c r="JWE68" s="0"/>
      <c r="JWF68" s="0"/>
      <c r="JWG68" s="0"/>
      <c r="JWH68" s="0"/>
      <c r="JWI68" s="0"/>
      <c r="JWJ68" s="0"/>
      <c r="JWK68" s="0"/>
      <c r="JWL68" s="0"/>
      <c r="JWM68" s="0"/>
      <c r="JWN68" s="0"/>
      <c r="JWO68" s="0"/>
      <c r="JWP68" s="0"/>
      <c r="JWQ68" s="0"/>
      <c r="JWR68" s="0"/>
      <c r="JWS68" s="0"/>
      <c r="JWT68" s="0"/>
      <c r="JWU68" s="0"/>
      <c r="JWV68" s="0"/>
      <c r="JWW68" s="0"/>
      <c r="JWX68" s="0"/>
      <c r="JWY68" s="0"/>
      <c r="JWZ68" s="0"/>
      <c r="JXA68" s="0"/>
      <c r="JXB68" s="0"/>
      <c r="JXC68" s="0"/>
      <c r="JXD68" s="0"/>
      <c r="JXE68" s="0"/>
      <c r="JXF68" s="0"/>
      <c r="JXG68" s="0"/>
      <c r="JXH68" s="0"/>
      <c r="JXI68" s="0"/>
      <c r="JXJ68" s="0"/>
      <c r="JXK68" s="0"/>
      <c r="JXL68" s="0"/>
      <c r="JXM68" s="0"/>
      <c r="JXN68" s="0"/>
      <c r="JXO68" s="0"/>
      <c r="JXP68" s="0"/>
      <c r="JXQ68" s="0"/>
      <c r="JXR68" s="0"/>
      <c r="JXS68" s="0"/>
      <c r="JXT68" s="0"/>
      <c r="JXU68" s="0"/>
      <c r="JXV68" s="0"/>
      <c r="JXW68" s="0"/>
      <c r="JXX68" s="0"/>
      <c r="JXY68" s="0"/>
      <c r="JXZ68" s="0"/>
      <c r="JYA68" s="0"/>
      <c r="JYB68" s="0"/>
      <c r="JYC68" s="0"/>
      <c r="JYD68" s="0"/>
      <c r="JYE68" s="0"/>
      <c r="JYF68" s="0"/>
      <c r="JYG68" s="0"/>
      <c r="JYH68" s="0"/>
      <c r="JYI68" s="0"/>
      <c r="JYJ68" s="0"/>
      <c r="JYK68" s="0"/>
      <c r="JYL68" s="0"/>
      <c r="JYM68" s="0"/>
      <c r="JYN68" s="0"/>
      <c r="JYO68" s="0"/>
      <c r="JYP68" s="0"/>
      <c r="JYQ68" s="0"/>
      <c r="JYR68" s="0"/>
      <c r="JYS68" s="0"/>
      <c r="JYT68" s="0"/>
      <c r="JYU68" s="0"/>
      <c r="JYV68" s="0"/>
      <c r="JYW68" s="0"/>
      <c r="JYX68" s="0"/>
      <c r="JYY68" s="0"/>
      <c r="JYZ68" s="0"/>
      <c r="JZA68" s="0"/>
      <c r="JZB68" s="0"/>
      <c r="JZC68" s="0"/>
      <c r="JZD68" s="0"/>
      <c r="JZE68" s="0"/>
      <c r="JZF68" s="0"/>
      <c r="JZG68" s="0"/>
      <c r="JZH68" s="0"/>
      <c r="JZI68" s="0"/>
      <c r="JZJ68" s="0"/>
      <c r="JZK68" s="0"/>
      <c r="JZL68" s="0"/>
      <c r="JZM68" s="0"/>
      <c r="JZN68" s="0"/>
      <c r="JZO68" s="0"/>
      <c r="JZP68" s="0"/>
      <c r="JZQ68" s="0"/>
      <c r="JZR68" s="0"/>
      <c r="JZS68" s="0"/>
      <c r="JZT68" s="0"/>
      <c r="JZU68" s="0"/>
      <c r="JZV68" s="0"/>
      <c r="JZW68" s="0"/>
      <c r="JZX68" s="0"/>
      <c r="JZY68" s="0"/>
      <c r="JZZ68" s="0"/>
      <c r="KAA68" s="0"/>
      <c r="KAB68" s="0"/>
      <c r="KAC68" s="0"/>
      <c r="KAD68" s="0"/>
      <c r="KAE68" s="0"/>
      <c r="KAF68" s="0"/>
      <c r="KAG68" s="0"/>
      <c r="KAH68" s="0"/>
      <c r="KAI68" s="0"/>
      <c r="KAJ68" s="0"/>
      <c r="KAK68" s="0"/>
      <c r="KAL68" s="0"/>
      <c r="KAM68" s="0"/>
      <c r="KAN68" s="0"/>
      <c r="KAO68" s="0"/>
      <c r="KAP68" s="0"/>
      <c r="KAQ68" s="0"/>
      <c r="KAR68" s="0"/>
      <c r="KAS68" s="0"/>
      <c r="KAT68" s="0"/>
      <c r="KAU68" s="0"/>
      <c r="KAV68" s="0"/>
      <c r="KAW68" s="0"/>
      <c r="KAX68" s="0"/>
      <c r="KAY68" s="0"/>
      <c r="KAZ68" s="0"/>
      <c r="KBA68" s="0"/>
      <c r="KBB68" s="0"/>
      <c r="KBC68" s="0"/>
      <c r="KBD68" s="0"/>
      <c r="KBE68" s="0"/>
      <c r="KBF68" s="0"/>
      <c r="KBG68" s="0"/>
      <c r="KBH68" s="0"/>
      <c r="KBI68" s="0"/>
      <c r="KBJ68" s="0"/>
      <c r="KBK68" s="0"/>
      <c r="KBL68" s="0"/>
      <c r="KBM68" s="0"/>
      <c r="KBN68" s="0"/>
      <c r="KBO68" s="0"/>
      <c r="KBP68" s="0"/>
      <c r="KBQ68" s="0"/>
      <c r="KBR68" s="0"/>
      <c r="KBS68" s="0"/>
      <c r="KBT68" s="0"/>
      <c r="KBU68" s="0"/>
      <c r="KBV68" s="0"/>
      <c r="KBW68" s="0"/>
      <c r="KBX68" s="0"/>
      <c r="KBY68" s="0"/>
      <c r="KBZ68" s="0"/>
      <c r="KCA68" s="0"/>
      <c r="KCB68" s="0"/>
      <c r="KCC68" s="0"/>
      <c r="KCD68" s="0"/>
      <c r="KCE68" s="0"/>
      <c r="KCF68" s="0"/>
      <c r="KCG68" s="0"/>
      <c r="KCH68" s="0"/>
      <c r="KCI68" s="0"/>
      <c r="KCJ68" s="0"/>
      <c r="KCK68" s="0"/>
      <c r="KCL68" s="0"/>
      <c r="KCM68" s="0"/>
      <c r="KCN68" s="0"/>
      <c r="KCO68" s="0"/>
      <c r="KCP68" s="0"/>
      <c r="KCQ68" s="0"/>
      <c r="KCR68" s="0"/>
      <c r="KCS68" s="0"/>
      <c r="KCT68" s="0"/>
      <c r="KCU68" s="0"/>
      <c r="KCV68" s="0"/>
      <c r="KCW68" s="0"/>
      <c r="KCX68" s="0"/>
      <c r="KCY68" s="0"/>
      <c r="KCZ68" s="0"/>
      <c r="KDA68" s="0"/>
      <c r="KDB68" s="0"/>
      <c r="KDC68" s="0"/>
      <c r="KDD68" s="0"/>
      <c r="KDE68" s="0"/>
      <c r="KDF68" s="0"/>
      <c r="KDG68" s="0"/>
      <c r="KDH68" s="0"/>
      <c r="KDI68" s="0"/>
      <c r="KDJ68" s="0"/>
      <c r="KDK68" s="0"/>
      <c r="KDL68" s="0"/>
      <c r="KDM68" s="0"/>
      <c r="KDN68" s="0"/>
      <c r="KDO68" s="0"/>
      <c r="KDP68" s="0"/>
      <c r="KDQ68" s="0"/>
      <c r="KDR68" s="0"/>
      <c r="KDS68" s="0"/>
      <c r="KDT68" s="0"/>
      <c r="KDU68" s="0"/>
      <c r="KDV68" s="0"/>
      <c r="KDW68" s="0"/>
      <c r="KDX68" s="0"/>
      <c r="KDY68" s="0"/>
      <c r="KDZ68" s="0"/>
      <c r="KEA68" s="0"/>
      <c r="KEB68" s="0"/>
      <c r="KEC68" s="0"/>
      <c r="KED68" s="0"/>
      <c r="KEE68" s="0"/>
      <c r="KEF68" s="0"/>
      <c r="KEG68" s="0"/>
      <c r="KEH68" s="0"/>
      <c r="KEI68" s="0"/>
      <c r="KEJ68" s="0"/>
      <c r="KEK68" s="0"/>
      <c r="KEL68" s="0"/>
      <c r="KEM68" s="0"/>
      <c r="KEN68" s="0"/>
      <c r="KEO68" s="0"/>
      <c r="KEP68" s="0"/>
      <c r="KEQ68" s="0"/>
      <c r="KER68" s="0"/>
      <c r="KES68" s="0"/>
      <c r="KET68" s="0"/>
      <c r="KEU68" s="0"/>
      <c r="KEV68" s="0"/>
      <c r="KEW68" s="0"/>
      <c r="KEX68" s="0"/>
      <c r="KEY68" s="0"/>
      <c r="KEZ68" s="0"/>
      <c r="KFA68" s="0"/>
      <c r="KFB68" s="0"/>
      <c r="KFC68" s="0"/>
      <c r="KFD68" s="0"/>
      <c r="KFE68" s="0"/>
      <c r="KFF68" s="0"/>
      <c r="KFG68" s="0"/>
      <c r="KFH68" s="0"/>
      <c r="KFI68" s="0"/>
      <c r="KFJ68" s="0"/>
      <c r="KFK68" s="0"/>
      <c r="KFL68" s="0"/>
      <c r="KFM68" s="0"/>
      <c r="KFN68" s="0"/>
      <c r="KFO68" s="0"/>
      <c r="KFP68" s="0"/>
      <c r="KFQ68" s="0"/>
      <c r="KFR68" s="0"/>
      <c r="KFS68" s="0"/>
      <c r="KFT68" s="0"/>
      <c r="KFU68" s="0"/>
      <c r="KFV68" s="0"/>
      <c r="KFW68" s="0"/>
      <c r="KFX68" s="0"/>
      <c r="KFY68" s="0"/>
      <c r="KFZ68" s="0"/>
      <c r="KGA68" s="0"/>
      <c r="KGB68" s="0"/>
      <c r="KGC68" s="0"/>
      <c r="KGD68" s="0"/>
      <c r="KGE68" s="0"/>
      <c r="KGF68" s="0"/>
      <c r="KGG68" s="0"/>
      <c r="KGH68" s="0"/>
      <c r="KGI68" s="0"/>
      <c r="KGJ68" s="0"/>
      <c r="KGK68" s="0"/>
      <c r="KGL68" s="0"/>
      <c r="KGM68" s="0"/>
      <c r="KGN68" s="0"/>
      <c r="KGO68" s="0"/>
      <c r="KGP68" s="0"/>
      <c r="KGQ68" s="0"/>
      <c r="KGR68" s="0"/>
      <c r="KGS68" s="0"/>
      <c r="KGT68" s="0"/>
      <c r="KGU68" s="0"/>
      <c r="KGV68" s="0"/>
      <c r="KGW68" s="0"/>
      <c r="KGX68" s="0"/>
      <c r="KGY68" s="0"/>
      <c r="KGZ68" s="0"/>
      <c r="KHA68" s="0"/>
      <c r="KHB68" s="0"/>
      <c r="KHC68" s="0"/>
      <c r="KHD68" s="0"/>
      <c r="KHE68" s="0"/>
      <c r="KHF68" s="0"/>
      <c r="KHG68" s="0"/>
      <c r="KHH68" s="0"/>
      <c r="KHI68" s="0"/>
      <c r="KHJ68" s="0"/>
      <c r="KHK68" s="0"/>
      <c r="KHL68" s="0"/>
      <c r="KHM68" s="0"/>
      <c r="KHN68" s="0"/>
      <c r="KHO68" s="0"/>
      <c r="KHP68" s="0"/>
      <c r="KHQ68" s="0"/>
      <c r="KHR68" s="0"/>
      <c r="KHS68" s="0"/>
      <c r="KHT68" s="0"/>
      <c r="KHU68" s="0"/>
      <c r="KHV68" s="0"/>
      <c r="KHW68" s="0"/>
      <c r="KHX68" s="0"/>
      <c r="KHY68" s="0"/>
      <c r="KHZ68" s="0"/>
      <c r="KIA68" s="0"/>
      <c r="KIB68" s="0"/>
      <c r="KIC68" s="0"/>
      <c r="KID68" s="0"/>
      <c r="KIE68" s="0"/>
      <c r="KIF68" s="0"/>
      <c r="KIG68" s="0"/>
      <c r="KIH68" s="0"/>
      <c r="KII68" s="0"/>
      <c r="KIJ68" s="0"/>
      <c r="KIK68" s="0"/>
      <c r="KIL68" s="0"/>
      <c r="KIM68" s="0"/>
      <c r="KIN68" s="0"/>
      <c r="KIO68" s="0"/>
      <c r="KIP68" s="0"/>
      <c r="KIQ68" s="0"/>
      <c r="KIR68" s="0"/>
      <c r="KIS68" s="0"/>
      <c r="KIT68" s="0"/>
      <c r="KIU68" s="0"/>
      <c r="KIV68" s="0"/>
      <c r="KIW68" s="0"/>
      <c r="KIX68" s="0"/>
      <c r="KIY68" s="0"/>
      <c r="KIZ68" s="0"/>
      <c r="KJA68" s="0"/>
      <c r="KJB68" s="0"/>
      <c r="KJC68" s="0"/>
      <c r="KJD68" s="0"/>
      <c r="KJE68" s="0"/>
      <c r="KJF68" s="0"/>
      <c r="KJG68" s="0"/>
      <c r="KJH68" s="0"/>
      <c r="KJI68" s="0"/>
      <c r="KJJ68" s="0"/>
      <c r="KJK68" s="0"/>
      <c r="KJL68" s="0"/>
      <c r="KJM68" s="0"/>
      <c r="KJN68" s="0"/>
      <c r="KJO68" s="0"/>
      <c r="KJP68" s="0"/>
      <c r="KJQ68" s="0"/>
      <c r="KJR68" s="0"/>
      <c r="KJS68" s="0"/>
      <c r="KJT68" s="0"/>
      <c r="KJU68" s="0"/>
      <c r="KJV68" s="0"/>
      <c r="KJW68" s="0"/>
      <c r="KJX68" s="0"/>
      <c r="KJY68" s="0"/>
      <c r="KJZ68" s="0"/>
      <c r="KKA68" s="0"/>
      <c r="KKB68" s="0"/>
      <c r="KKC68" s="0"/>
      <c r="KKD68" s="0"/>
      <c r="KKE68" s="0"/>
      <c r="KKF68" s="0"/>
      <c r="KKG68" s="0"/>
      <c r="KKH68" s="0"/>
      <c r="KKI68" s="0"/>
      <c r="KKJ68" s="0"/>
      <c r="KKK68" s="0"/>
      <c r="KKL68" s="0"/>
      <c r="KKM68" s="0"/>
      <c r="KKN68" s="0"/>
      <c r="KKO68" s="0"/>
      <c r="KKP68" s="0"/>
      <c r="KKQ68" s="0"/>
      <c r="KKR68" s="0"/>
      <c r="KKS68" s="0"/>
      <c r="KKT68" s="0"/>
      <c r="KKU68" s="0"/>
      <c r="KKV68" s="0"/>
      <c r="KKW68" s="0"/>
      <c r="KKX68" s="0"/>
      <c r="KKY68" s="0"/>
      <c r="KKZ68" s="0"/>
      <c r="KLA68" s="0"/>
      <c r="KLB68" s="0"/>
      <c r="KLC68" s="0"/>
      <c r="KLD68" s="0"/>
      <c r="KLE68" s="0"/>
      <c r="KLF68" s="0"/>
      <c r="KLG68" s="0"/>
      <c r="KLH68" s="0"/>
      <c r="KLI68" s="0"/>
      <c r="KLJ68" s="0"/>
      <c r="KLK68" s="0"/>
      <c r="KLL68" s="0"/>
      <c r="KLM68" s="0"/>
      <c r="KLN68" s="0"/>
      <c r="KLO68" s="0"/>
      <c r="KLP68" s="0"/>
      <c r="KLQ68" s="0"/>
      <c r="KLR68" s="0"/>
      <c r="KLS68" s="0"/>
      <c r="KLT68" s="0"/>
      <c r="KLU68" s="0"/>
      <c r="KLV68" s="0"/>
      <c r="KLW68" s="0"/>
      <c r="KLX68" s="0"/>
      <c r="KLY68" s="0"/>
      <c r="KLZ68" s="0"/>
      <c r="KMA68" s="0"/>
      <c r="KMB68" s="0"/>
      <c r="KMC68" s="0"/>
      <c r="KMD68" s="0"/>
      <c r="KME68" s="0"/>
      <c r="KMF68" s="0"/>
      <c r="KMG68" s="0"/>
      <c r="KMH68" s="0"/>
      <c r="KMI68" s="0"/>
      <c r="KMJ68" s="0"/>
      <c r="KMK68" s="0"/>
      <c r="KML68" s="0"/>
      <c r="KMM68" s="0"/>
      <c r="KMN68" s="0"/>
      <c r="KMO68" s="0"/>
      <c r="KMP68" s="0"/>
      <c r="KMQ68" s="0"/>
      <c r="KMR68" s="0"/>
      <c r="KMS68" s="0"/>
      <c r="KMT68" s="0"/>
      <c r="KMU68" s="0"/>
      <c r="KMV68" s="0"/>
      <c r="KMW68" s="0"/>
      <c r="KMX68" s="0"/>
      <c r="KMY68" s="0"/>
      <c r="KMZ68" s="0"/>
      <c r="KNA68" s="0"/>
      <c r="KNB68" s="0"/>
      <c r="KNC68" s="0"/>
      <c r="KND68" s="0"/>
      <c r="KNE68" s="0"/>
      <c r="KNF68" s="0"/>
      <c r="KNG68" s="0"/>
      <c r="KNH68" s="0"/>
      <c r="KNI68" s="0"/>
      <c r="KNJ68" s="0"/>
      <c r="KNK68" s="0"/>
      <c r="KNL68" s="0"/>
      <c r="KNM68" s="0"/>
      <c r="KNN68" s="0"/>
      <c r="KNO68" s="0"/>
      <c r="KNP68" s="0"/>
      <c r="KNQ68" s="0"/>
      <c r="KNR68" s="0"/>
      <c r="KNS68" s="0"/>
      <c r="KNT68" s="0"/>
      <c r="KNU68" s="0"/>
      <c r="KNV68" s="0"/>
      <c r="KNW68" s="0"/>
      <c r="KNX68" s="0"/>
      <c r="KNY68" s="0"/>
      <c r="KNZ68" s="0"/>
      <c r="KOA68" s="0"/>
      <c r="KOB68" s="0"/>
      <c r="KOC68" s="0"/>
      <c r="KOD68" s="0"/>
      <c r="KOE68" s="0"/>
      <c r="KOF68" s="0"/>
      <c r="KOG68" s="0"/>
      <c r="KOH68" s="0"/>
      <c r="KOI68" s="0"/>
      <c r="KOJ68" s="0"/>
      <c r="KOK68" s="0"/>
      <c r="KOL68" s="0"/>
      <c r="KOM68" s="0"/>
      <c r="KON68" s="0"/>
      <c r="KOO68" s="0"/>
      <c r="KOP68" s="0"/>
      <c r="KOQ68" s="0"/>
      <c r="KOR68" s="0"/>
      <c r="KOS68" s="0"/>
      <c r="KOT68" s="0"/>
      <c r="KOU68" s="0"/>
      <c r="KOV68" s="0"/>
      <c r="KOW68" s="0"/>
      <c r="KOX68" s="0"/>
      <c r="KOY68" s="0"/>
      <c r="KOZ68" s="0"/>
      <c r="KPA68" s="0"/>
      <c r="KPB68" s="0"/>
      <c r="KPC68" s="0"/>
      <c r="KPD68" s="0"/>
      <c r="KPE68" s="0"/>
      <c r="KPF68" s="0"/>
      <c r="KPG68" s="0"/>
      <c r="KPH68" s="0"/>
      <c r="KPI68" s="0"/>
      <c r="KPJ68" s="0"/>
      <c r="KPK68" s="0"/>
      <c r="KPL68" s="0"/>
      <c r="KPM68" s="0"/>
      <c r="KPN68" s="0"/>
      <c r="KPO68" s="0"/>
      <c r="KPP68" s="0"/>
      <c r="KPQ68" s="0"/>
      <c r="KPR68" s="0"/>
      <c r="KPS68" s="0"/>
      <c r="KPT68" s="0"/>
      <c r="KPU68" s="0"/>
      <c r="KPV68" s="0"/>
      <c r="KPW68" s="0"/>
      <c r="KPX68" s="0"/>
      <c r="KPY68" s="0"/>
      <c r="KPZ68" s="0"/>
      <c r="KQA68" s="0"/>
      <c r="KQB68" s="0"/>
      <c r="KQC68" s="0"/>
      <c r="KQD68" s="0"/>
      <c r="KQE68" s="0"/>
      <c r="KQF68" s="0"/>
      <c r="KQG68" s="0"/>
      <c r="KQH68" s="0"/>
      <c r="KQI68" s="0"/>
      <c r="KQJ68" s="0"/>
      <c r="KQK68" s="0"/>
      <c r="KQL68" s="0"/>
      <c r="KQM68" s="0"/>
      <c r="KQN68" s="0"/>
      <c r="KQO68" s="0"/>
      <c r="KQP68" s="0"/>
      <c r="KQQ68" s="0"/>
      <c r="KQR68" s="0"/>
      <c r="KQS68" s="0"/>
      <c r="KQT68" s="0"/>
      <c r="KQU68" s="0"/>
      <c r="KQV68" s="0"/>
      <c r="KQW68" s="0"/>
      <c r="KQX68" s="0"/>
      <c r="KQY68" s="0"/>
      <c r="KQZ68" s="0"/>
      <c r="KRA68" s="0"/>
      <c r="KRB68" s="0"/>
      <c r="KRC68" s="0"/>
      <c r="KRD68" s="0"/>
      <c r="KRE68" s="0"/>
      <c r="KRF68" s="0"/>
      <c r="KRG68" s="0"/>
      <c r="KRH68" s="0"/>
      <c r="KRI68" s="0"/>
      <c r="KRJ68" s="0"/>
      <c r="KRK68" s="0"/>
      <c r="KRL68" s="0"/>
      <c r="KRM68" s="0"/>
      <c r="KRN68" s="0"/>
      <c r="KRO68" s="0"/>
      <c r="KRP68" s="0"/>
      <c r="KRQ68" s="0"/>
      <c r="KRR68" s="0"/>
      <c r="KRS68" s="0"/>
      <c r="KRT68" s="0"/>
      <c r="KRU68" s="0"/>
      <c r="KRV68" s="0"/>
      <c r="KRW68" s="0"/>
      <c r="KRX68" s="0"/>
      <c r="KRY68" s="0"/>
      <c r="KRZ68" s="0"/>
      <c r="KSA68" s="0"/>
      <c r="KSB68" s="0"/>
      <c r="KSC68" s="0"/>
      <c r="KSD68" s="0"/>
      <c r="KSE68" s="0"/>
      <c r="KSF68" s="0"/>
      <c r="KSG68" s="0"/>
      <c r="KSH68" s="0"/>
      <c r="KSI68" s="0"/>
      <c r="KSJ68" s="0"/>
      <c r="KSK68" s="0"/>
      <c r="KSL68" s="0"/>
      <c r="KSM68" s="0"/>
      <c r="KSN68" s="0"/>
      <c r="KSO68" s="0"/>
      <c r="KSP68" s="0"/>
      <c r="KSQ68" s="0"/>
      <c r="KSR68" s="0"/>
      <c r="KSS68" s="0"/>
      <c r="KST68" s="0"/>
      <c r="KSU68" s="0"/>
      <c r="KSV68" s="0"/>
      <c r="KSW68" s="0"/>
      <c r="KSX68" s="0"/>
      <c r="KSY68" s="0"/>
      <c r="KSZ68" s="0"/>
      <c r="KTA68" s="0"/>
      <c r="KTB68" s="0"/>
      <c r="KTC68" s="0"/>
      <c r="KTD68" s="0"/>
      <c r="KTE68" s="0"/>
      <c r="KTF68" s="0"/>
      <c r="KTG68" s="0"/>
      <c r="KTH68" s="0"/>
      <c r="KTI68" s="0"/>
      <c r="KTJ68" s="0"/>
      <c r="KTK68" s="0"/>
      <c r="KTL68" s="0"/>
      <c r="KTM68" s="0"/>
      <c r="KTN68" s="0"/>
      <c r="KTO68" s="0"/>
      <c r="KTP68" s="0"/>
      <c r="KTQ68" s="0"/>
      <c r="KTR68" s="0"/>
      <c r="KTS68" s="0"/>
      <c r="KTT68" s="0"/>
      <c r="KTU68" s="0"/>
      <c r="KTV68" s="0"/>
      <c r="KTW68" s="0"/>
      <c r="KTX68" s="0"/>
      <c r="KTY68" s="0"/>
      <c r="KTZ68" s="0"/>
      <c r="KUA68" s="0"/>
      <c r="KUB68" s="0"/>
      <c r="KUC68" s="0"/>
      <c r="KUD68" s="0"/>
      <c r="KUE68" s="0"/>
      <c r="KUF68" s="0"/>
      <c r="KUG68" s="0"/>
      <c r="KUH68" s="0"/>
      <c r="KUI68" s="0"/>
      <c r="KUJ68" s="0"/>
      <c r="KUK68" s="0"/>
      <c r="KUL68" s="0"/>
      <c r="KUM68" s="0"/>
      <c r="KUN68" s="0"/>
      <c r="KUO68" s="0"/>
      <c r="KUP68" s="0"/>
      <c r="KUQ68" s="0"/>
      <c r="KUR68" s="0"/>
      <c r="KUS68" s="0"/>
      <c r="KUT68" s="0"/>
      <c r="KUU68" s="0"/>
      <c r="KUV68" s="0"/>
      <c r="KUW68" s="0"/>
      <c r="KUX68" s="0"/>
      <c r="KUY68" s="0"/>
      <c r="KUZ68" s="0"/>
      <c r="KVA68" s="0"/>
      <c r="KVB68" s="0"/>
      <c r="KVC68" s="0"/>
      <c r="KVD68" s="0"/>
      <c r="KVE68" s="0"/>
      <c r="KVF68" s="0"/>
      <c r="KVG68" s="0"/>
      <c r="KVH68" s="0"/>
      <c r="KVI68" s="0"/>
      <c r="KVJ68" s="0"/>
      <c r="KVK68" s="0"/>
      <c r="KVL68" s="0"/>
      <c r="KVM68" s="0"/>
      <c r="KVN68" s="0"/>
      <c r="KVO68" s="0"/>
      <c r="KVP68" s="0"/>
      <c r="KVQ68" s="0"/>
      <c r="KVR68" s="0"/>
      <c r="KVS68" s="0"/>
      <c r="KVT68" s="0"/>
      <c r="KVU68" s="0"/>
      <c r="KVV68" s="0"/>
      <c r="KVW68" s="0"/>
      <c r="KVX68" s="0"/>
      <c r="KVY68" s="0"/>
      <c r="KVZ68" s="0"/>
      <c r="KWA68" s="0"/>
      <c r="KWB68" s="0"/>
      <c r="KWC68" s="0"/>
      <c r="KWD68" s="0"/>
      <c r="KWE68" s="0"/>
      <c r="KWF68" s="0"/>
      <c r="KWG68" s="0"/>
      <c r="KWH68" s="0"/>
      <c r="KWI68" s="0"/>
      <c r="KWJ68" s="0"/>
      <c r="KWK68" s="0"/>
      <c r="KWL68" s="0"/>
      <c r="KWM68" s="0"/>
      <c r="KWN68" s="0"/>
      <c r="KWO68" s="0"/>
      <c r="KWP68" s="0"/>
      <c r="KWQ68" s="0"/>
      <c r="KWR68" s="0"/>
      <c r="KWS68" s="0"/>
      <c r="KWT68" s="0"/>
      <c r="KWU68" s="0"/>
      <c r="KWV68" s="0"/>
      <c r="KWW68" s="0"/>
      <c r="KWX68" s="0"/>
      <c r="KWY68" s="0"/>
      <c r="KWZ68" s="0"/>
      <c r="KXA68" s="0"/>
      <c r="KXB68" s="0"/>
      <c r="KXC68" s="0"/>
      <c r="KXD68" s="0"/>
      <c r="KXE68" s="0"/>
      <c r="KXF68" s="0"/>
      <c r="KXG68" s="0"/>
      <c r="KXH68" s="0"/>
      <c r="KXI68" s="0"/>
      <c r="KXJ68" s="0"/>
      <c r="KXK68" s="0"/>
      <c r="KXL68" s="0"/>
      <c r="KXM68" s="0"/>
      <c r="KXN68" s="0"/>
      <c r="KXO68" s="0"/>
      <c r="KXP68" s="0"/>
      <c r="KXQ68" s="0"/>
      <c r="KXR68" s="0"/>
      <c r="KXS68" s="0"/>
      <c r="KXT68" s="0"/>
      <c r="KXU68" s="0"/>
      <c r="KXV68" s="0"/>
      <c r="KXW68" s="0"/>
      <c r="KXX68" s="0"/>
      <c r="KXY68" s="0"/>
      <c r="KXZ68" s="0"/>
      <c r="KYA68" s="0"/>
      <c r="KYB68" s="0"/>
      <c r="KYC68" s="0"/>
      <c r="KYD68" s="0"/>
      <c r="KYE68" s="0"/>
      <c r="KYF68" s="0"/>
      <c r="KYG68" s="0"/>
      <c r="KYH68" s="0"/>
      <c r="KYI68" s="0"/>
      <c r="KYJ68" s="0"/>
      <c r="KYK68" s="0"/>
      <c r="KYL68" s="0"/>
      <c r="KYM68" s="0"/>
      <c r="KYN68" s="0"/>
      <c r="KYO68" s="0"/>
      <c r="KYP68" s="0"/>
      <c r="KYQ68" s="0"/>
      <c r="KYR68" s="0"/>
      <c r="KYS68" s="0"/>
      <c r="KYT68" s="0"/>
      <c r="KYU68" s="0"/>
      <c r="KYV68" s="0"/>
      <c r="KYW68" s="0"/>
      <c r="KYX68" s="0"/>
      <c r="KYY68" s="0"/>
      <c r="KYZ68" s="0"/>
      <c r="KZA68" s="0"/>
      <c r="KZB68" s="0"/>
      <c r="KZC68" s="0"/>
      <c r="KZD68" s="0"/>
      <c r="KZE68" s="0"/>
      <c r="KZF68" s="0"/>
      <c r="KZG68" s="0"/>
      <c r="KZH68" s="0"/>
      <c r="KZI68" s="0"/>
      <c r="KZJ68" s="0"/>
      <c r="KZK68" s="0"/>
      <c r="KZL68" s="0"/>
      <c r="KZM68" s="0"/>
      <c r="KZN68" s="0"/>
      <c r="KZO68" s="0"/>
      <c r="KZP68" s="0"/>
      <c r="KZQ68" s="0"/>
      <c r="KZR68" s="0"/>
      <c r="KZS68" s="0"/>
      <c r="KZT68" s="0"/>
      <c r="KZU68" s="0"/>
      <c r="KZV68" s="0"/>
      <c r="KZW68" s="0"/>
      <c r="KZX68" s="0"/>
      <c r="KZY68" s="0"/>
      <c r="KZZ68" s="0"/>
      <c r="LAA68" s="0"/>
      <c r="LAB68" s="0"/>
      <c r="LAC68" s="0"/>
      <c r="LAD68" s="0"/>
      <c r="LAE68" s="0"/>
      <c r="LAF68" s="0"/>
      <c r="LAG68" s="0"/>
      <c r="LAH68" s="0"/>
      <c r="LAI68" s="0"/>
      <c r="LAJ68" s="0"/>
      <c r="LAK68" s="0"/>
      <c r="LAL68" s="0"/>
      <c r="LAM68" s="0"/>
      <c r="LAN68" s="0"/>
      <c r="LAO68" s="0"/>
      <c r="LAP68" s="0"/>
      <c r="LAQ68" s="0"/>
      <c r="LAR68" s="0"/>
      <c r="LAS68" s="0"/>
      <c r="LAT68" s="0"/>
      <c r="LAU68" s="0"/>
      <c r="LAV68" s="0"/>
      <c r="LAW68" s="0"/>
      <c r="LAX68" s="0"/>
      <c r="LAY68" s="0"/>
      <c r="LAZ68" s="0"/>
      <c r="LBA68" s="0"/>
      <c r="LBB68" s="0"/>
      <c r="LBC68" s="0"/>
      <c r="LBD68" s="0"/>
      <c r="LBE68" s="0"/>
      <c r="LBF68" s="0"/>
      <c r="LBG68" s="0"/>
      <c r="LBH68" s="0"/>
      <c r="LBI68" s="0"/>
      <c r="LBJ68" s="0"/>
      <c r="LBK68" s="0"/>
      <c r="LBL68" s="0"/>
      <c r="LBM68" s="0"/>
      <c r="LBN68" s="0"/>
      <c r="LBO68" s="0"/>
      <c r="LBP68" s="0"/>
      <c r="LBQ68" s="0"/>
      <c r="LBR68" s="0"/>
      <c r="LBS68" s="0"/>
      <c r="LBT68" s="0"/>
      <c r="LBU68" s="0"/>
      <c r="LBV68" s="0"/>
      <c r="LBW68" s="0"/>
      <c r="LBX68" s="0"/>
      <c r="LBY68" s="0"/>
      <c r="LBZ68" s="0"/>
      <c r="LCA68" s="0"/>
      <c r="LCB68" s="0"/>
      <c r="LCC68" s="0"/>
      <c r="LCD68" s="0"/>
      <c r="LCE68" s="0"/>
      <c r="LCF68" s="0"/>
      <c r="LCG68" s="0"/>
      <c r="LCH68" s="0"/>
      <c r="LCI68" s="0"/>
      <c r="LCJ68" s="0"/>
      <c r="LCK68" s="0"/>
      <c r="LCL68" s="0"/>
      <c r="LCM68" s="0"/>
      <c r="LCN68" s="0"/>
      <c r="LCO68" s="0"/>
      <c r="LCP68" s="0"/>
      <c r="LCQ68" s="0"/>
      <c r="LCR68" s="0"/>
      <c r="LCS68" s="0"/>
      <c r="LCT68" s="0"/>
      <c r="LCU68" s="0"/>
      <c r="LCV68" s="0"/>
      <c r="LCW68" s="0"/>
      <c r="LCX68" s="0"/>
      <c r="LCY68" s="0"/>
      <c r="LCZ68" s="0"/>
      <c r="LDA68" s="0"/>
      <c r="LDB68" s="0"/>
      <c r="LDC68" s="0"/>
      <c r="LDD68" s="0"/>
      <c r="LDE68" s="0"/>
      <c r="LDF68" s="0"/>
      <c r="LDG68" s="0"/>
      <c r="LDH68" s="0"/>
      <c r="LDI68" s="0"/>
      <c r="LDJ68" s="0"/>
      <c r="LDK68" s="0"/>
      <c r="LDL68" s="0"/>
      <c r="LDM68" s="0"/>
      <c r="LDN68" s="0"/>
      <c r="LDO68" s="0"/>
      <c r="LDP68" s="0"/>
      <c r="LDQ68" s="0"/>
      <c r="LDR68" s="0"/>
      <c r="LDS68" s="0"/>
      <c r="LDT68" s="0"/>
      <c r="LDU68" s="0"/>
      <c r="LDV68" s="0"/>
      <c r="LDW68" s="0"/>
      <c r="LDX68" s="0"/>
      <c r="LDY68" s="0"/>
      <c r="LDZ68" s="0"/>
      <c r="LEA68" s="0"/>
      <c r="LEB68" s="0"/>
      <c r="LEC68" s="0"/>
      <c r="LED68" s="0"/>
      <c r="LEE68" s="0"/>
      <c r="LEF68" s="0"/>
      <c r="LEG68" s="0"/>
      <c r="LEH68" s="0"/>
      <c r="LEI68" s="0"/>
      <c r="LEJ68" s="0"/>
      <c r="LEK68" s="0"/>
      <c r="LEL68" s="0"/>
      <c r="LEM68" s="0"/>
      <c r="LEN68" s="0"/>
      <c r="LEO68" s="0"/>
      <c r="LEP68" s="0"/>
      <c r="LEQ68" s="0"/>
      <c r="LER68" s="0"/>
      <c r="LES68" s="0"/>
      <c r="LET68" s="0"/>
      <c r="LEU68" s="0"/>
      <c r="LEV68" s="0"/>
      <c r="LEW68" s="0"/>
      <c r="LEX68" s="0"/>
      <c r="LEY68" s="0"/>
      <c r="LEZ68" s="0"/>
      <c r="LFA68" s="0"/>
      <c r="LFB68" s="0"/>
      <c r="LFC68" s="0"/>
      <c r="LFD68" s="0"/>
      <c r="LFE68" s="0"/>
      <c r="LFF68" s="0"/>
      <c r="LFG68" s="0"/>
      <c r="LFH68" s="0"/>
      <c r="LFI68" s="0"/>
      <c r="LFJ68" s="0"/>
      <c r="LFK68" s="0"/>
      <c r="LFL68" s="0"/>
      <c r="LFM68" s="0"/>
      <c r="LFN68" s="0"/>
      <c r="LFO68" s="0"/>
      <c r="LFP68" s="0"/>
      <c r="LFQ68" s="0"/>
      <c r="LFR68" s="0"/>
      <c r="LFS68" s="0"/>
      <c r="LFT68" s="0"/>
      <c r="LFU68" s="0"/>
      <c r="LFV68" s="0"/>
      <c r="LFW68" s="0"/>
      <c r="LFX68" s="0"/>
      <c r="LFY68" s="0"/>
      <c r="LFZ68" s="0"/>
      <c r="LGA68" s="0"/>
      <c r="LGB68" s="0"/>
      <c r="LGC68" s="0"/>
      <c r="LGD68" s="0"/>
      <c r="LGE68" s="0"/>
      <c r="LGF68" s="0"/>
      <c r="LGG68" s="0"/>
      <c r="LGH68" s="0"/>
      <c r="LGI68" s="0"/>
      <c r="LGJ68" s="0"/>
      <c r="LGK68" s="0"/>
      <c r="LGL68" s="0"/>
      <c r="LGM68" s="0"/>
      <c r="LGN68" s="0"/>
      <c r="LGO68" s="0"/>
      <c r="LGP68" s="0"/>
      <c r="LGQ68" s="0"/>
      <c r="LGR68" s="0"/>
      <c r="LGS68" s="0"/>
      <c r="LGT68" s="0"/>
      <c r="LGU68" s="0"/>
      <c r="LGV68" s="0"/>
      <c r="LGW68" s="0"/>
      <c r="LGX68" s="0"/>
      <c r="LGY68" s="0"/>
      <c r="LGZ68" s="0"/>
      <c r="LHA68" s="0"/>
      <c r="LHB68" s="0"/>
      <c r="LHC68" s="0"/>
      <c r="LHD68" s="0"/>
      <c r="LHE68" s="0"/>
      <c r="LHF68" s="0"/>
      <c r="LHG68" s="0"/>
      <c r="LHH68" s="0"/>
      <c r="LHI68" s="0"/>
      <c r="LHJ68" s="0"/>
      <c r="LHK68" s="0"/>
      <c r="LHL68" s="0"/>
      <c r="LHM68" s="0"/>
      <c r="LHN68" s="0"/>
      <c r="LHO68" s="0"/>
      <c r="LHP68" s="0"/>
      <c r="LHQ68" s="0"/>
      <c r="LHR68" s="0"/>
      <c r="LHS68" s="0"/>
      <c r="LHT68" s="0"/>
      <c r="LHU68" s="0"/>
      <c r="LHV68" s="0"/>
      <c r="LHW68" s="0"/>
      <c r="LHX68" s="0"/>
      <c r="LHY68" s="0"/>
      <c r="LHZ68" s="0"/>
      <c r="LIA68" s="0"/>
      <c r="LIB68" s="0"/>
      <c r="LIC68" s="0"/>
      <c r="LID68" s="0"/>
      <c r="LIE68" s="0"/>
      <c r="LIF68" s="0"/>
      <c r="LIG68" s="0"/>
      <c r="LIH68" s="0"/>
      <c r="LII68" s="0"/>
      <c r="LIJ68" s="0"/>
      <c r="LIK68" s="0"/>
      <c r="LIL68" s="0"/>
      <c r="LIM68" s="0"/>
      <c r="LIN68" s="0"/>
      <c r="LIO68" s="0"/>
      <c r="LIP68" s="0"/>
      <c r="LIQ68" s="0"/>
      <c r="LIR68" s="0"/>
      <c r="LIS68" s="0"/>
      <c r="LIT68" s="0"/>
      <c r="LIU68" s="0"/>
      <c r="LIV68" s="0"/>
      <c r="LIW68" s="0"/>
      <c r="LIX68" s="0"/>
      <c r="LIY68" s="0"/>
      <c r="LIZ68" s="0"/>
      <c r="LJA68" s="0"/>
      <c r="LJB68" s="0"/>
      <c r="LJC68" s="0"/>
      <c r="LJD68" s="0"/>
      <c r="LJE68" s="0"/>
      <c r="LJF68" s="0"/>
      <c r="LJG68" s="0"/>
      <c r="LJH68" s="0"/>
      <c r="LJI68" s="0"/>
      <c r="LJJ68" s="0"/>
      <c r="LJK68" s="0"/>
      <c r="LJL68" s="0"/>
      <c r="LJM68" s="0"/>
      <c r="LJN68" s="0"/>
      <c r="LJO68" s="0"/>
      <c r="LJP68" s="0"/>
      <c r="LJQ68" s="0"/>
      <c r="LJR68" s="0"/>
      <c r="LJS68" s="0"/>
      <c r="LJT68" s="0"/>
      <c r="LJU68" s="0"/>
      <c r="LJV68" s="0"/>
      <c r="LJW68" s="0"/>
      <c r="LJX68" s="0"/>
      <c r="LJY68" s="0"/>
      <c r="LJZ68" s="0"/>
      <c r="LKA68" s="0"/>
      <c r="LKB68" s="0"/>
      <c r="LKC68" s="0"/>
      <c r="LKD68" s="0"/>
      <c r="LKE68" s="0"/>
      <c r="LKF68" s="0"/>
      <c r="LKG68" s="0"/>
      <c r="LKH68" s="0"/>
      <c r="LKI68" s="0"/>
      <c r="LKJ68" s="0"/>
      <c r="LKK68" s="0"/>
      <c r="LKL68" s="0"/>
      <c r="LKM68" s="0"/>
      <c r="LKN68" s="0"/>
      <c r="LKO68" s="0"/>
      <c r="LKP68" s="0"/>
      <c r="LKQ68" s="0"/>
      <c r="LKR68" s="0"/>
      <c r="LKS68" s="0"/>
      <c r="LKT68" s="0"/>
      <c r="LKU68" s="0"/>
      <c r="LKV68" s="0"/>
      <c r="LKW68" s="0"/>
      <c r="LKX68" s="0"/>
      <c r="LKY68" s="0"/>
      <c r="LKZ68" s="0"/>
      <c r="LLA68" s="0"/>
      <c r="LLB68" s="0"/>
      <c r="LLC68" s="0"/>
      <c r="LLD68" s="0"/>
      <c r="LLE68" s="0"/>
      <c r="LLF68" s="0"/>
      <c r="LLG68" s="0"/>
      <c r="LLH68" s="0"/>
      <c r="LLI68" s="0"/>
      <c r="LLJ68" s="0"/>
      <c r="LLK68" s="0"/>
      <c r="LLL68" s="0"/>
      <c r="LLM68" s="0"/>
      <c r="LLN68" s="0"/>
      <c r="LLO68" s="0"/>
      <c r="LLP68" s="0"/>
      <c r="LLQ68" s="0"/>
      <c r="LLR68" s="0"/>
      <c r="LLS68" s="0"/>
      <c r="LLT68" s="0"/>
      <c r="LLU68" s="0"/>
      <c r="LLV68" s="0"/>
      <c r="LLW68" s="0"/>
      <c r="LLX68" s="0"/>
      <c r="LLY68" s="0"/>
      <c r="LLZ68" s="0"/>
      <c r="LMA68" s="0"/>
      <c r="LMB68" s="0"/>
      <c r="LMC68" s="0"/>
      <c r="LMD68" s="0"/>
      <c r="LME68" s="0"/>
      <c r="LMF68" s="0"/>
      <c r="LMG68" s="0"/>
      <c r="LMH68" s="0"/>
      <c r="LMI68" s="0"/>
      <c r="LMJ68" s="0"/>
      <c r="LMK68" s="0"/>
      <c r="LML68" s="0"/>
      <c r="LMM68" s="0"/>
      <c r="LMN68" s="0"/>
      <c r="LMO68" s="0"/>
      <c r="LMP68" s="0"/>
      <c r="LMQ68" s="0"/>
      <c r="LMR68" s="0"/>
      <c r="LMS68" s="0"/>
      <c r="LMT68" s="0"/>
      <c r="LMU68" s="0"/>
      <c r="LMV68" s="0"/>
      <c r="LMW68" s="0"/>
      <c r="LMX68" s="0"/>
      <c r="LMY68" s="0"/>
      <c r="LMZ68" s="0"/>
      <c r="LNA68" s="0"/>
      <c r="LNB68" s="0"/>
      <c r="LNC68" s="0"/>
      <c r="LND68" s="0"/>
      <c r="LNE68" s="0"/>
      <c r="LNF68" s="0"/>
      <c r="LNG68" s="0"/>
      <c r="LNH68" s="0"/>
      <c r="LNI68" s="0"/>
      <c r="LNJ68" s="0"/>
      <c r="LNK68" s="0"/>
      <c r="LNL68" s="0"/>
      <c r="LNM68" s="0"/>
      <c r="LNN68" s="0"/>
      <c r="LNO68" s="0"/>
      <c r="LNP68" s="0"/>
      <c r="LNQ68" s="0"/>
      <c r="LNR68" s="0"/>
      <c r="LNS68" s="0"/>
      <c r="LNT68" s="0"/>
      <c r="LNU68" s="0"/>
      <c r="LNV68" s="0"/>
      <c r="LNW68" s="0"/>
      <c r="LNX68" s="0"/>
      <c r="LNY68" s="0"/>
      <c r="LNZ68" s="0"/>
      <c r="LOA68" s="0"/>
      <c r="LOB68" s="0"/>
      <c r="LOC68" s="0"/>
      <c r="LOD68" s="0"/>
      <c r="LOE68" s="0"/>
      <c r="LOF68" s="0"/>
      <c r="LOG68" s="0"/>
      <c r="LOH68" s="0"/>
      <c r="LOI68" s="0"/>
      <c r="LOJ68" s="0"/>
      <c r="LOK68" s="0"/>
      <c r="LOL68" s="0"/>
      <c r="LOM68" s="0"/>
      <c r="LON68" s="0"/>
      <c r="LOO68" s="0"/>
      <c r="LOP68" s="0"/>
      <c r="LOQ68" s="0"/>
      <c r="LOR68" s="0"/>
      <c r="LOS68" s="0"/>
      <c r="LOT68" s="0"/>
      <c r="LOU68" s="0"/>
      <c r="LOV68" s="0"/>
      <c r="LOW68" s="0"/>
      <c r="LOX68" s="0"/>
      <c r="LOY68" s="0"/>
      <c r="LOZ68" s="0"/>
      <c r="LPA68" s="0"/>
      <c r="LPB68" s="0"/>
      <c r="LPC68" s="0"/>
      <c r="LPD68" s="0"/>
      <c r="LPE68" s="0"/>
      <c r="LPF68" s="0"/>
      <c r="LPG68" s="0"/>
      <c r="LPH68" s="0"/>
      <c r="LPI68" s="0"/>
      <c r="LPJ68" s="0"/>
      <c r="LPK68" s="0"/>
      <c r="LPL68" s="0"/>
      <c r="LPM68" s="0"/>
      <c r="LPN68" s="0"/>
      <c r="LPO68" s="0"/>
      <c r="LPP68" s="0"/>
      <c r="LPQ68" s="0"/>
      <c r="LPR68" s="0"/>
      <c r="LPS68" s="0"/>
      <c r="LPT68" s="0"/>
      <c r="LPU68" s="0"/>
      <c r="LPV68" s="0"/>
      <c r="LPW68" s="0"/>
      <c r="LPX68" s="0"/>
      <c r="LPY68" s="0"/>
      <c r="LPZ68" s="0"/>
      <c r="LQA68" s="0"/>
      <c r="LQB68" s="0"/>
      <c r="LQC68" s="0"/>
      <c r="LQD68" s="0"/>
      <c r="LQE68" s="0"/>
      <c r="LQF68" s="0"/>
      <c r="LQG68" s="0"/>
      <c r="LQH68" s="0"/>
      <c r="LQI68" s="0"/>
      <c r="LQJ68" s="0"/>
      <c r="LQK68" s="0"/>
      <c r="LQL68" s="0"/>
      <c r="LQM68" s="0"/>
      <c r="LQN68" s="0"/>
      <c r="LQO68" s="0"/>
      <c r="LQP68" s="0"/>
      <c r="LQQ68" s="0"/>
      <c r="LQR68" s="0"/>
      <c r="LQS68" s="0"/>
      <c r="LQT68" s="0"/>
      <c r="LQU68" s="0"/>
      <c r="LQV68" s="0"/>
      <c r="LQW68" s="0"/>
      <c r="LQX68" s="0"/>
      <c r="LQY68" s="0"/>
      <c r="LQZ68" s="0"/>
      <c r="LRA68" s="0"/>
      <c r="LRB68" s="0"/>
      <c r="LRC68" s="0"/>
      <c r="LRD68" s="0"/>
      <c r="LRE68" s="0"/>
      <c r="LRF68" s="0"/>
      <c r="LRG68" s="0"/>
      <c r="LRH68" s="0"/>
      <c r="LRI68" s="0"/>
      <c r="LRJ68" s="0"/>
      <c r="LRK68" s="0"/>
      <c r="LRL68" s="0"/>
      <c r="LRM68" s="0"/>
      <c r="LRN68" s="0"/>
      <c r="LRO68" s="0"/>
      <c r="LRP68" s="0"/>
      <c r="LRQ68" s="0"/>
      <c r="LRR68" s="0"/>
      <c r="LRS68" s="0"/>
      <c r="LRT68" s="0"/>
      <c r="LRU68" s="0"/>
      <c r="LRV68" s="0"/>
      <c r="LRW68" s="0"/>
      <c r="LRX68" s="0"/>
      <c r="LRY68" s="0"/>
      <c r="LRZ68" s="0"/>
      <c r="LSA68" s="0"/>
      <c r="LSB68" s="0"/>
      <c r="LSC68" s="0"/>
      <c r="LSD68" s="0"/>
      <c r="LSE68" s="0"/>
      <c r="LSF68" s="0"/>
      <c r="LSG68" s="0"/>
      <c r="LSH68" s="0"/>
      <c r="LSI68" s="0"/>
      <c r="LSJ68" s="0"/>
      <c r="LSK68" s="0"/>
      <c r="LSL68" s="0"/>
      <c r="LSM68" s="0"/>
      <c r="LSN68" s="0"/>
      <c r="LSO68" s="0"/>
      <c r="LSP68" s="0"/>
      <c r="LSQ68" s="0"/>
      <c r="LSR68" s="0"/>
      <c r="LSS68" s="0"/>
      <c r="LST68" s="0"/>
      <c r="LSU68" s="0"/>
      <c r="LSV68" s="0"/>
      <c r="LSW68" s="0"/>
      <c r="LSX68" s="0"/>
      <c r="LSY68" s="0"/>
      <c r="LSZ68" s="0"/>
      <c r="LTA68" s="0"/>
      <c r="LTB68" s="0"/>
      <c r="LTC68" s="0"/>
      <c r="LTD68" s="0"/>
      <c r="LTE68" s="0"/>
      <c r="LTF68" s="0"/>
      <c r="LTG68" s="0"/>
      <c r="LTH68" s="0"/>
      <c r="LTI68" s="0"/>
      <c r="LTJ68" s="0"/>
      <c r="LTK68" s="0"/>
      <c r="LTL68" s="0"/>
      <c r="LTM68" s="0"/>
      <c r="LTN68" s="0"/>
      <c r="LTO68" s="0"/>
      <c r="LTP68" s="0"/>
      <c r="LTQ68" s="0"/>
      <c r="LTR68" s="0"/>
      <c r="LTS68" s="0"/>
      <c r="LTT68" s="0"/>
      <c r="LTU68" s="0"/>
      <c r="LTV68" s="0"/>
      <c r="LTW68" s="0"/>
      <c r="LTX68" s="0"/>
      <c r="LTY68" s="0"/>
      <c r="LTZ68" s="0"/>
      <c r="LUA68" s="0"/>
      <c r="LUB68" s="0"/>
      <c r="LUC68" s="0"/>
      <c r="LUD68" s="0"/>
      <c r="LUE68" s="0"/>
      <c r="LUF68" s="0"/>
      <c r="LUG68" s="0"/>
      <c r="LUH68" s="0"/>
      <c r="LUI68" s="0"/>
      <c r="LUJ68" s="0"/>
      <c r="LUK68" s="0"/>
      <c r="LUL68" s="0"/>
      <c r="LUM68" s="0"/>
      <c r="LUN68" s="0"/>
      <c r="LUO68" s="0"/>
      <c r="LUP68" s="0"/>
      <c r="LUQ68" s="0"/>
      <c r="LUR68" s="0"/>
      <c r="LUS68" s="0"/>
      <c r="LUT68" s="0"/>
      <c r="LUU68" s="0"/>
      <c r="LUV68" s="0"/>
      <c r="LUW68" s="0"/>
      <c r="LUX68" s="0"/>
      <c r="LUY68" s="0"/>
      <c r="LUZ68" s="0"/>
      <c r="LVA68" s="0"/>
      <c r="LVB68" s="0"/>
      <c r="LVC68" s="0"/>
      <c r="LVD68" s="0"/>
      <c r="LVE68" s="0"/>
      <c r="LVF68" s="0"/>
      <c r="LVG68" s="0"/>
      <c r="LVH68" s="0"/>
      <c r="LVI68" s="0"/>
      <c r="LVJ68" s="0"/>
      <c r="LVK68" s="0"/>
      <c r="LVL68" s="0"/>
      <c r="LVM68" s="0"/>
      <c r="LVN68" s="0"/>
      <c r="LVO68" s="0"/>
      <c r="LVP68" s="0"/>
      <c r="LVQ68" s="0"/>
      <c r="LVR68" s="0"/>
      <c r="LVS68" s="0"/>
      <c r="LVT68" s="0"/>
      <c r="LVU68" s="0"/>
      <c r="LVV68" s="0"/>
      <c r="LVW68" s="0"/>
      <c r="LVX68" s="0"/>
      <c r="LVY68" s="0"/>
      <c r="LVZ68" s="0"/>
      <c r="LWA68" s="0"/>
      <c r="LWB68" s="0"/>
      <c r="LWC68" s="0"/>
      <c r="LWD68" s="0"/>
      <c r="LWE68" s="0"/>
      <c r="LWF68" s="0"/>
      <c r="LWG68" s="0"/>
      <c r="LWH68" s="0"/>
      <c r="LWI68" s="0"/>
      <c r="LWJ68" s="0"/>
      <c r="LWK68" s="0"/>
      <c r="LWL68" s="0"/>
      <c r="LWM68" s="0"/>
      <c r="LWN68" s="0"/>
      <c r="LWO68" s="0"/>
      <c r="LWP68" s="0"/>
      <c r="LWQ68" s="0"/>
      <c r="LWR68" s="0"/>
      <c r="LWS68" s="0"/>
      <c r="LWT68" s="0"/>
      <c r="LWU68" s="0"/>
      <c r="LWV68" s="0"/>
      <c r="LWW68" s="0"/>
      <c r="LWX68" s="0"/>
      <c r="LWY68" s="0"/>
      <c r="LWZ68" s="0"/>
      <c r="LXA68" s="0"/>
      <c r="LXB68" s="0"/>
      <c r="LXC68" s="0"/>
      <c r="LXD68" s="0"/>
      <c r="LXE68" s="0"/>
      <c r="LXF68" s="0"/>
      <c r="LXG68" s="0"/>
      <c r="LXH68" s="0"/>
      <c r="LXI68" s="0"/>
      <c r="LXJ68" s="0"/>
      <c r="LXK68" s="0"/>
      <c r="LXL68" s="0"/>
      <c r="LXM68" s="0"/>
      <c r="LXN68" s="0"/>
      <c r="LXO68" s="0"/>
      <c r="LXP68" s="0"/>
      <c r="LXQ68" s="0"/>
      <c r="LXR68" s="0"/>
      <c r="LXS68" s="0"/>
      <c r="LXT68" s="0"/>
      <c r="LXU68" s="0"/>
      <c r="LXV68" s="0"/>
      <c r="LXW68" s="0"/>
      <c r="LXX68" s="0"/>
      <c r="LXY68" s="0"/>
      <c r="LXZ68" s="0"/>
      <c r="LYA68" s="0"/>
      <c r="LYB68" s="0"/>
      <c r="LYC68" s="0"/>
      <c r="LYD68" s="0"/>
      <c r="LYE68" s="0"/>
      <c r="LYF68" s="0"/>
      <c r="LYG68" s="0"/>
      <c r="LYH68" s="0"/>
      <c r="LYI68" s="0"/>
      <c r="LYJ68" s="0"/>
      <c r="LYK68" s="0"/>
      <c r="LYL68" s="0"/>
      <c r="LYM68" s="0"/>
      <c r="LYN68" s="0"/>
      <c r="LYO68" s="0"/>
      <c r="LYP68" s="0"/>
      <c r="LYQ68" s="0"/>
      <c r="LYR68" s="0"/>
      <c r="LYS68" s="0"/>
      <c r="LYT68" s="0"/>
      <c r="LYU68" s="0"/>
      <c r="LYV68" s="0"/>
      <c r="LYW68" s="0"/>
      <c r="LYX68" s="0"/>
      <c r="LYY68" s="0"/>
      <c r="LYZ68" s="0"/>
      <c r="LZA68" s="0"/>
      <c r="LZB68" s="0"/>
      <c r="LZC68" s="0"/>
      <c r="LZD68" s="0"/>
      <c r="LZE68" s="0"/>
      <c r="LZF68" s="0"/>
      <c r="LZG68" s="0"/>
      <c r="LZH68" s="0"/>
      <c r="LZI68" s="0"/>
      <c r="LZJ68" s="0"/>
      <c r="LZK68" s="0"/>
      <c r="LZL68" s="0"/>
      <c r="LZM68" s="0"/>
      <c r="LZN68" s="0"/>
      <c r="LZO68" s="0"/>
      <c r="LZP68" s="0"/>
      <c r="LZQ68" s="0"/>
      <c r="LZR68" s="0"/>
      <c r="LZS68" s="0"/>
      <c r="LZT68" s="0"/>
      <c r="LZU68" s="0"/>
      <c r="LZV68" s="0"/>
      <c r="LZW68" s="0"/>
      <c r="LZX68" s="0"/>
      <c r="LZY68" s="0"/>
      <c r="LZZ68" s="0"/>
      <c r="MAA68" s="0"/>
      <c r="MAB68" s="0"/>
      <c r="MAC68" s="0"/>
      <c r="MAD68" s="0"/>
      <c r="MAE68" s="0"/>
      <c r="MAF68" s="0"/>
      <c r="MAG68" s="0"/>
      <c r="MAH68" s="0"/>
      <c r="MAI68" s="0"/>
      <c r="MAJ68" s="0"/>
      <c r="MAK68" s="0"/>
      <c r="MAL68" s="0"/>
      <c r="MAM68" s="0"/>
      <c r="MAN68" s="0"/>
      <c r="MAO68" s="0"/>
      <c r="MAP68" s="0"/>
      <c r="MAQ68" s="0"/>
      <c r="MAR68" s="0"/>
      <c r="MAS68" s="0"/>
      <c r="MAT68" s="0"/>
      <c r="MAU68" s="0"/>
      <c r="MAV68" s="0"/>
      <c r="MAW68" s="0"/>
      <c r="MAX68" s="0"/>
      <c r="MAY68" s="0"/>
      <c r="MAZ68" s="0"/>
      <c r="MBA68" s="0"/>
      <c r="MBB68" s="0"/>
      <c r="MBC68" s="0"/>
      <c r="MBD68" s="0"/>
      <c r="MBE68" s="0"/>
      <c r="MBF68" s="0"/>
      <c r="MBG68" s="0"/>
      <c r="MBH68" s="0"/>
      <c r="MBI68" s="0"/>
      <c r="MBJ68" s="0"/>
      <c r="MBK68" s="0"/>
      <c r="MBL68" s="0"/>
      <c r="MBM68" s="0"/>
      <c r="MBN68" s="0"/>
      <c r="MBO68" s="0"/>
      <c r="MBP68" s="0"/>
      <c r="MBQ68" s="0"/>
      <c r="MBR68" s="0"/>
      <c r="MBS68" s="0"/>
      <c r="MBT68" s="0"/>
      <c r="MBU68" s="0"/>
      <c r="MBV68" s="0"/>
      <c r="MBW68" s="0"/>
      <c r="MBX68" s="0"/>
      <c r="MBY68" s="0"/>
      <c r="MBZ68" s="0"/>
      <c r="MCA68" s="0"/>
      <c r="MCB68" s="0"/>
      <c r="MCC68" s="0"/>
      <c r="MCD68" s="0"/>
      <c r="MCE68" s="0"/>
      <c r="MCF68" s="0"/>
      <c r="MCG68" s="0"/>
      <c r="MCH68" s="0"/>
      <c r="MCI68" s="0"/>
      <c r="MCJ68" s="0"/>
      <c r="MCK68" s="0"/>
      <c r="MCL68" s="0"/>
      <c r="MCM68" s="0"/>
      <c r="MCN68" s="0"/>
      <c r="MCO68" s="0"/>
      <c r="MCP68" s="0"/>
      <c r="MCQ68" s="0"/>
      <c r="MCR68" s="0"/>
      <c r="MCS68" s="0"/>
      <c r="MCT68" s="0"/>
      <c r="MCU68" s="0"/>
      <c r="MCV68" s="0"/>
      <c r="MCW68" s="0"/>
      <c r="MCX68" s="0"/>
      <c r="MCY68" s="0"/>
      <c r="MCZ68" s="0"/>
      <c r="MDA68" s="0"/>
      <c r="MDB68" s="0"/>
      <c r="MDC68" s="0"/>
      <c r="MDD68" s="0"/>
      <c r="MDE68" s="0"/>
      <c r="MDF68" s="0"/>
      <c r="MDG68" s="0"/>
      <c r="MDH68" s="0"/>
      <c r="MDI68" s="0"/>
      <c r="MDJ68" s="0"/>
      <c r="MDK68" s="0"/>
      <c r="MDL68" s="0"/>
      <c r="MDM68" s="0"/>
      <c r="MDN68" s="0"/>
      <c r="MDO68" s="0"/>
      <c r="MDP68" s="0"/>
      <c r="MDQ68" s="0"/>
      <c r="MDR68" s="0"/>
      <c r="MDS68" s="0"/>
      <c r="MDT68" s="0"/>
      <c r="MDU68" s="0"/>
      <c r="MDV68" s="0"/>
      <c r="MDW68" s="0"/>
      <c r="MDX68" s="0"/>
      <c r="MDY68" s="0"/>
      <c r="MDZ68" s="0"/>
      <c r="MEA68" s="0"/>
      <c r="MEB68" s="0"/>
      <c r="MEC68" s="0"/>
      <c r="MED68" s="0"/>
      <c r="MEE68" s="0"/>
      <c r="MEF68" s="0"/>
      <c r="MEG68" s="0"/>
      <c r="MEH68" s="0"/>
      <c r="MEI68" s="0"/>
      <c r="MEJ68" s="0"/>
      <c r="MEK68" s="0"/>
      <c r="MEL68" s="0"/>
      <c r="MEM68" s="0"/>
      <c r="MEN68" s="0"/>
      <c r="MEO68" s="0"/>
      <c r="MEP68" s="0"/>
      <c r="MEQ68" s="0"/>
      <c r="MER68" s="0"/>
      <c r="MES68" s="0"/>
      <c r="MET68" s="0"/>
      <c r="MEU68" s="0"/>
      <c r="MEV68" s="0"/>
      <c r="MEW68" s="0"/>
      <c r="MEX68" s="0"/>
      <c r="MEY68" s="0"/>
      <c r="MEZ68" s="0"/>
      <c r="MFA68" s="0"/>
      <c r="MFB68" s="0"/>
      <c r="MFC68" s="0"/>
      <c r="MFD68" s="0"/>
      <c r="MFE68" s="0"/>
      <c r="MFF68" s="0"/>
      <c r="MFG68" s="0"/>
      <c r="MFH68" s="0"/>
      <c r="MFI68" s="0"/>
      <c r="MFJ68" s="0"/>
      <c r="MFK68" s="0"/>
      <c r="MFL68" s="0"/>
      <c r="MFM68" s="0"/>
      <c r="MFN68" s="0"/>
      <c r="MFO68" s="0"/>
      <c r="MFP68" s="0"/>
      <c r="MFQ68" s="0"/>
      <c r="MFR68" s="0"/>
      <c r="MFS68" s="0"/>
      <c r="MFT68" s="0"/>
      <c r="MFU68" s="0"/>
      <c r="MFV68" s="0"/>
      <c r="MFW68" s="0"/>
      <c r="MFX68" s="0"/>
      <c r="MFY68" s="0"/>
      <c r="MFZ68" s="0"/>
      <c r="MGA68" s="0"/>
      <c r="MGB68" s="0"/>
      <c r="MGC68" s="0"/>
      <c r="MGD68" s="0"/>
      <c r="MGE68" s="0"/>
      <c r="MGF68" s="0"/>
      <c r="MGG68" s="0"/>
      <c r="MGH68" s="0"/>
      <c r="MGI68" s="0"/>
      <c r="MGJ68" s="0"/>
      <c r="MGK68" s="0"/>
      <c r="MGL68" s="0"/>
      <c r="MGM68" s="0"/>
      <c r="MGN68" s="0"/>
      <c r="MGO68" s="0"/>
      <c r="MGP68" s="0"/>
      <c r="MGQ68" s="0"/>
      <c r="MGR68" s="0"/>
      <c r="MGS68" s="0"/>
      <c r="MGT68" s="0"/>
      <c r="MGU68" s="0"/>
      <c r="MGV68" s="0"/>
      <c r="MGW68" s="0"/>
      <c r="MGX68" s="0"/>
      <c r="MGY68" s="0"/>
      <c r="MGZ68" s="0"/>
      <c r="MHA68" s="0"/>
      <c r="MHB68" s="0"/>
      <c r="MHC68" s="0"/>
      <c r="MHD68" s="0"/>
      <c r="MHE68" s="0"/>
      <c r="MHF68" s="0"/>
      <c r="MHG68" s="0"/>
      <c r="MHH68" s="0"/>
      <c r="MHI68" s="0"/>
      <c r="MHJ68" s="0"/>
      <c r="MHK68" s="0"/>
      <c r="MHL68" s="0"/>
      <c r="MHM68" s="0"/>
      <c r="MHN68" s="0"/>
      <c r="MHO68" s="0"/>
      <c r="MHP68" s="0"/>
      <c r="MHQ68" s="0"/>
      <c r="MHR68" s="0"/>
      <c r="MHS68" s="0"/>
      <c r="MHT68" s="0"/>
      <c r="MHU68" s="0"/>
      <c r="MHV68" s="0"/>
      <c r="MHW68" s="0"/>
      <c r="MHX68" s="0"/>
      <c r="MHY68" s="0"/>
      <c r="MHZ68" s="0"/>
      <c r="MIA68" s="0"/>
      <c r="MIB68" s="0"/>
      <c r="MIC68" s="0"/>
      <c r="MID68" s="0"/>
      <c r="MIE68" s="0"/>
      <c r="MIF68" s="0"/>
      <c r="MIG68" s="0"/>
      <c r="MIH68" s="0"/>
      <c r="MII68" s="0"/>
      <c r="MIJ68" s="0"/>
      <c r="MIK68" s="0"/>
      <c r="MIL68" s="0"/>
      <c r="MIM68" s="0"/>
      <c r="MIN68" s="0"/>
      <c r="MIO68" s="0"/>
      <c r="MIP68" s="0"/>
      <c r="MIQ68" s="0"/>
      <c r="MIR68" s="0"/>
      <c r="MIS68" s="0"/>
      <c r="MIT68" s="0"/>
      <c r="MIU68" s="0"/>
      <c r="MIV68" s="0"/>
      <c r="MIW68" s="0"/>
      <c r="MIX68" s="0"/>
      <c r="MIY68" s="0"/>
      <c r="MIZ68" s="0"/>
      <c r="MJA68" s="0"/>
      <c r="MJB68" s="0"/>
      <c r="MJC68" s="0"/>
      <c r="MJD68" s="0"/>
      <c r="MJE68" s="0"/>
      <c r="MJF68" s="0"/>
      <c r="MJG68" s="0"/>
      <c r="MJH68" s="0"/>
      <c r="MJI68" s="0"/>
      <c r="MJJ68" s="0"/>
      <c r="MJK68" s="0"/>
      <c r="MJL68" s="0"/>
      <c r="MJM68" s="0"/>
      <c r="MJN68" s="0"/>
      <c r="MJO68" s="0"/>
      <c r="MJP68" s="0"/>
      <c r="MJQ68" s="0"/>
      <c r="MJR68" s="0"/>
      <c r="MJS68" s="0"/>
      <c r="MJT68" s="0"/>
      <c r="MJU68" s="0"/>
      <c r="MJV68" s="0"/>
      <c r="MJW68" s="0"/>
      <c r="MJX68" s="0"/>
      <c r="MJY68" s="0"/>
      <c r="MJZ68" s="0"/>
      <c r="MKA68" s="0"/>
      <c r="MKB68" s="0"/>
      <c r="MKC68" s="0"/>
      <c r="MKD68" s="0"/>
      <c r="MKE68" s="0"/>
      <c r="MKF68" s="0"/>
      <c r="MKG68" s="0"/>
      <c r="MKH68" s="0"/>
      <c r="MKI68" s="0"/>
      <c r="MKJ68" s="0"/>
      <c r="MKK68" s="0"/>
      <c r="MKL68" s="0"/>
      <c r="MKM68" s="0"/>
      <c r="MKN68" s="0"/>
      <c r="MKO68" s="0"/>
      <c r="MKP68" s="0"/>
      <c r="MKQ68" s="0"/>
      <c r="MKR68" s="0"/>
      <c r="MKS68" s="0"/>
      <c r="MKT68" s="0"/>
      <c r="MKU68" s="0"/>
      <c r="MKV68" s="0"/>
      <c r="MKW68" s="0"/>
      <c r="MKX68" s="0"/>
      <c r="MKY68" s="0"/>
      <c r="MKZ68" s="0"/>
      <c r="MLA68" s="0"/>
      <c r="MLB68" s="0"/>
      <c r="MLC68" s="0"/>
      <c r="MLD68" s="0"/>
      <c r="MLE68" s="0"/>
      <c r="MLF68" s="0"/>
      <c r="MLG68" s="0"/>
      <c r="MLH68" s="0"/>
      <c r="MLI68" s="0"/>
      <c r="MLJ68" s="0"/>
      <c r="MLK68" s="0"/>
      <c r="MLL68" s="0"/>
      <c r="MLM68" s="0"/>
      <c r="MLN68" s="0"/>
      <c r="MLO68" s="0"/>
      <c r="MLP68" s="0"/>
      <c r="MLQ68" s="0"/>
      <c r="MLR68" s="0"/>
      <c r="MLS68" s="0"/>
      <c r="MLT68" s="0"/>
      <c r="MLU68" s="0"/>
      <c r="MLV68" s="0"/>
      <c r="MLW68" s="0"/>
      <c r="MLX68" s="0"/>
      <c r="MLY68" s="0"/>
      <c r="MLZ68" s="0"/>
      <c r="MMA68" s="0"/>
      <c r="MMB68" s="0"/>
      <c r="MMC68" s="0"/>
      <c r="MMD68" s="0"/>
      <c r="MME68" s="0"/>
      <c r="MMF68" s="0"/>
      <c r="MMG68" s="0"/>
      <c r="MMH68" s="0"/>
      <c r="MMI68" s="0"/>
      <c r="MMJ68" s="0"/>
      <c r="MMK68" s="0"/>
      <c r="MML68" s="0"/>
      <c r="MMM68" s="0"/>
      <c r="MMN68" s="0"/>
      <c r="MMO68" s="0"/>
      <c r="MMP68" s="0"/>
      <c r="MMQ68" s="0"/>
      <c r="MMR68" s="0"/>
      <c r="MMS68" s="0"/>
      <c r="MMT68" s="0"/>
      <c r="MMU68" s="0"/>
      <c r="MMV68" s="0"/>
      <c r="MMW68" s="0"/>
      <c r="MMX68" s="0"/>
      <c r="MMY68" s="0"/>
      <c r="MMZ68" s="0"/>
      <c r="MNA68" s="0"/>
      <c r="MNB68" s="0"/>
      <c r="MNC68" s="0"/>
      <c r="MND68" s="0"/>
      <c r="MNE68" s="0"/>
      <c r="MNF68" s="0"/>
      <c r="MNG68" s="0"/>
      <c r="MNH68" s="0"/>
      <c r="MNI68" s="0"/>
      <c r="MNJ68" s="0"/>
      <c r="MNK68" s="0"/>
      <c r="MNL68" s="0"/>
      <c r="MNM68" s="0"/>
      <c r="MNN68" s="0"/>
      <c r="MNO68" s="0"/>
      <c r="MNP68" s="0"/>
      <c r="MNQ68" s="0"/>
      <c r="MNR68" s="0"/>
      <c r="MNS68" s="0"/>
      <c r="MNT68" s="0"/>
      <c r="MNU68" s="0"/>
      <c r="MNV68" s="0"/>
      <c r="MNW68" s="0"/>
      <c r="MNX68" s="0"/>
      <c r="MNY68" s="0"/>
      <c r="MNZ68" s="0"/>
      <c r="MOA68" s="0"/>
      <c r="MOB68" s="0"/>
      <c r="MOC68" s="0"/>
      <c r="MOD68" s="0"/>
      <c r="MOE68" s="0"/>
      <c r="MOF68" s="0"/>
      <c r="MOG68" s="0"/>
      <c r="MOH68" s="0"/>
      <c r="MOI68" s="0"/>
      <c r="MOJ68" s="0"/>
      <c r="MOK68" s="0"/>
      <c r="MOL68" s="0"/>
      <c r="MOM68" s="0"/>
      <c r="MON68" s="0"/>
      <c r="MOO68" s="0"/>
      <c r="MOP68" s="0"/>
      <c r="MOQ68" s="0"/>
      <c r="MOR68" s="0"/>
      <c r="MOS68" s="0"/>
      <c r="MOT68" s="0"/>
      <c r="MOU68" s="0"/>
      <c r="MOV68" s="0"/>
      <c r="MOW68" s="0"/>
      <c r="MOX68" s="0"/>
      <c r="MOY68" s="0"/>
      <c r="MOZ68" s="0"/>
      <c r="MPA68" s="0"/>
      <c r="MPB68" s="0"/>
      <c r="MPC68" s="0"/>
      <c r="MPD68" s="0"/>
      <c r="MPE68" s="0"/>
      <c r="MPF68" s="0"/>
      <c r="MPG68" s="0"/>
      <c r="MPH68" s="0"/>
      <c r="MPI68" s="0"/>
      <c r="MPJ68" s="0"/>
      <c r="MPK68" s="0"/>
      <c r="MPL68" s="0"/>
      <c r="MPM68" s="0"/>
      <c r="MPN68" s="0"/>
      <c r="MPO68" s="0"/>
      <c r="MPP68" s="0"/>
      <c r="MPQ68" s="0"/>
      <c r="MPR68" s="0"/>
      <c r="MPS68" s="0"/>
      <c r="MPT68" s="0"/>
      <c r="MPU68" s="0"/>
      <c r="MPV68" s="0"/>
      <c r="MPW68" s="0"/>
      <c r="MPX68" s="0"/>
      <c r="MPY68" s="0"/>
      <c r="MPZ68" s="0"/>
      <c r="MQA68" s="0"/>
      <c r="MQB68" s="0"/>
      <c r="MQC68" s="0"/>
      <c r="MQD68" s="0"/>
      <c r="MQE68" s="0"/>
      <c r="MQF68" s="0"/>
      <c r="MQG68" s="0"/>
      <c r="MQH68" s="0"/>
      <c r="MQI68" s="0"/>
      <c r="MQJ68" s="0"/>
      <c r="MQK68" s="0"/>
      <c r="MQL68" s="0"/>
      <c r="MQM68" s="0"/>
      <c r="MQN68" s="0"/>
      <c r="MQO68" s="0"/>
      <c r="MQP68" s="0"/>
      <c r="MQQ68" s="0"/>
      <c r="MQR68" s="0"/>
      <c r="MQS68" s="0"/>
      <c r="MQT68" s="0"/>
      <c r="MQU68" s="0"/>
      <c r="MQV68" s="0"/>
      <c r="MQW68" s="0"/>
      <c r="MQX68" s="0"/>
      <c r="MQY68" s="0"/>
      <c r="MQZ68" s="0"/>
      <c r="MRA68" s="0"/>
      <c r="MRB68" s="0"/>
      <c r="MRC68" s="0"/>
      <c r="MRD68" s="0"/>
      <c r="MRE68" s="0"/>
      <c r="MRF68" s="0"/>
      <c r="MRG68" s="0"/>
      <c r="MRH68" s="0"/>
      <c r="MRI68" s="0"/>
      <c r="MRJ68" s="0"/>
      <c r="MRK68" s="0"/>
      <c r="MRL68" s="0"/>
      <c r="MRM68" s="0"/>
      <c r="MRN68" s="0"/>
      <c r="MRO68" s="0"/>
      <c r="MRP68" s="0"/>
      <c r="MRQ68" s="0"/>
      <c r="MRR68" s="0"/>
      <c r="MRS68" s="0"/>
      <c r="MRT68" s="0"/>
      <c r="MRU68" s="0"/>
      <c r="MRV68" s="0"/>
      <c r="MRW68" s="0"/>
      <c r="MRX68" s="0"/>
      <c r="MRY68" s="0"/>
      <c r="MRZ68" s="0"/>
      <c r="MSA68" s="0"/>
      <c r="MSB68" s="0"/>
      <c r="MSC68" s="0"/>
      <c r="MSD68" s="0"/>
      <c r="MSE68" s="0"/>
      <c r="MSF68" s="0"/>
      <c r="MSG68" s="0"/>
      <c r="MSH68" s="0"/>
      <c r="MSI68" s="0"/>
      <c r="MSJ68" s="0"/>
      <c r="MSK68" s="0"/>
      <c r="MSL68" s="0"/>
      <c r="MSM68" s="0"/>
      <c r="MSN68" s="0"/>
      <c r="MSO68" s="0"/>
      <c r="MSP68" s="0"/>
      <c r="MSQ68" s="0"/>
      <c r="MSR68" s="0"/>
      <c r="MSS68" s="0"/>
      <c r="MST68" s="0"/>
      <c r="MSU68" s="0"/>
      <c r="MSV68" s="0"/>
      <c r="MSW68" s="0"/>
      <c r="MSX68" s="0"/>
      <c r="MSY68" s="0"/>
      <c r="MSZ68" s="0"/>
      <c r="MTA68" s="0"/>
      <c r="MTB68" s="0"/>
      <c r="MTC68" s="0"/>
      <c r="MTD68" s="0"/>
      <c r="MTE68" s="0"/>
      <c r="MTF68" s="0"/>
      <c r="MTG68" s="0"/>
      <c r="MTH68" s="0"/>
      <c r="MTI68" s="0"/>
      <c r="MTJ68" s="0"/>
      <c r="MTK68" s="0"/>
      <c r="MTL68" s="0"/>
      <c r="MTM68" s="0"/>
      <c r="MTN68" s="0"/>
      <c r="MTO68" s="0"/>
      <c r="MTP68" s="0"/>
      <c r="MTQ68" s="0"/>
      <c r="MTR68" s="0"/>
      <c r="MTS68" s="0"/>
      <c r="MTT68" s="0"/>
      <c r="MTU68" s="0"/>
      <c r="MTV68" s="0"/>
      <c r="MTW68" s="0"/>
      <c r="MTX68" s="0"/>
      <c r="MTY68" s="0"/>
      <c r="MTZ68" s="0"/>
      <c r="MUA68" s="0"/>
      <c r="MUB68" s="0"/>
      <c r="MUC68" s="0"/>
      <c r="MUD68" s="0"/>
      <c r="MUE68" s="0"/>
      <c r="MUF68" s="0"/>
      <c r="MUG68" s="0"/>
      <c r="MUH68" s="0"/>
      <c r="MUI68" s="0"/>
      <c r="MUJ68" s="0"/>
      <c r="MUK68" s="0"/>
      <c r="MUL68" s="0"/>
      <c r="MUM68" s="0"/>
      <c r="MUN68" s="0"/>
      <c r="MUO68" s="0"/>
      <c r="MUP68" s="0"/>
      <c r="MUQ68" s="0"/>
      <c r="MUR68" s="0"/>
      <c r="MUS68" s="0"/>
      <c r="MUT68" s="0"/>
      <c r="MUU68" s="0"/>
      <c r="MUV68" s="0"/>
      <c r="MUW68" s="0"/>
      <c r="MUX68" s="0"/>
      <c r="MUY68" s="0"/>
      <c r="MUZ68" s="0"/>
      <c r="MVA68" s="0"/>
      <c r="MVB68" s="0"/>
      <c r="MVC68" s="0"/>
      <c r="MVD68" s="0"/>
      <c r="MVE68" s="0"/>
      <c r="MVF68" s="0"/>
      <c r="MVG68" s="0"/>
      <c r="MVH68" s="0"/>
      <c r="MVI68" s="0"/>
      <c r="MVJ68" s="0"/>
      <c r="MVK68" s="0"/>
      <c r="MVL68" s="0"/>
      <c r="MVM68" s="0"/>
      <c r="MVN68" s="0"/>
      <c r="MVO68" s="0"/>
      <c r="MVP68" s="0"/>
      <c r="MVQ68" s="0"/>
      <c r="MVR68" s="0"/>
      <c r="MVS68" s="0"/>
      <c r="MVT68" s="0"/>
      <c r="MVU68" s="0"/>
      <c r="MVV68" s="0"/>
      <c r="MVW68" s="0"/>
      <c r="MVX68" s="0"/>
      <c r="MVY68" s="0"/>
      <c r="MVZ68" s="0"/>
      <c r="MWA68" s="0"/>
      <c r="MWB68" s="0"/>
      <c r="MWC68" s="0"/>
      <c r="MWD68" s="0"/>
      <c r="MWE68" s="0"/>
      <c r="MWF68" s="0"/>
      <c r="MWG68" s="0"/>
      <c r="MWH68" s="0"/>
      <c r="MWI68" s="0"/>
      <c r="MWJ68" s="0"/>
      <c r="MWK68" s="0"/>
      <c r="MWL68" s="0"/>
      <c r="MWM68" s="0"/>
      <c r="MWN68" s="0"/>
      <c r="MWO68" s="0"/>
      <c r="MWP68" s="0"/>
      <c r="MWQ68" s="0"/>
      <c r="MWR68" s="0"/>
      <c r="MWS68" s="0"/>
      <c r="MWT68" s="0"/>
      <c r="MWU68" s="0"/>
      <c r="MWV68" s="0"/>
      <c r="MWW68" s="0"/>
      <c r="MWX68" s="0"/>
      <c r="MWY68" s="0"/>
      <c r="MWZ68" s="0"/>
      <c r="MXA68" s="0"/>
      <c r="MXB68" s="0"/>
      <c r="MXC68" s="0"/>
      <c r="MXD68" s="0"/>
      <c r="MXE68" s="0"/>
      <c r="MXF68" s="0"/>
      <c r="MXG68" s="0"/>
      <c r="MXH68" s="0"/>
      <c r="MXI68" s="0"/>
      <c r="MXJ68" s="0"/>
      <c r="MXK68" s="0"/>
      <c r="MXL68" s="0"/>
      <c r="MXM68" s="0"/>
      <c r="MXN68" s="0"/>
      <c r="MXO68" s="0"/>
      <c r="MXP68" s="0"/>
      <c r="MXQ68" s="0"/>
      <c r="MXR68" s="0"/>
      <c r="MXS68" s="0"/>
      <c r="MXT68" s="0"/>
      <c r="MXU68" s="0"/>
      <c r="MXV68" s="0"/>
      <c r="MXW68" s="0"/>
      <c r="MXX68" s="0"/>
      <c r="MXY68" s="0"/>
      <c r="MXZ68" s="0"/>
      <c r="MYA68" s="0"/>
      <c r="MYB68" s="0"/>
      <c r="MYC68" s="0"/>
      <c r="MYD68" s="0"/>
      <c r="MYE68" s="0"/>
      <c r="MYF68" s="0"/>
      <c r="MYG68" s="0"/>
      <c r="MYH68" s="0"/>
      <c r="MYI68" s="0"/>
      <c r="MYJ68" s="0"/>
      <c r="MYK68" s="0"/>
      <c r="MYL68" s="0"/>
      <c r="MYM68" s="0"/>
      <c r="MYN68" s="0"/>
      <c r="MYO68" s="0"/>
      <c r="MYP68" s="0"/>
      <c r="MYQ68" s="0"/>
      <c r="MYR68" s="0"/>
      <c r="MYS68" s="0"/>
      <c r="MYT68" s="0"/>
      <c r="MYU68" s="0"/>
      <c r="MYV68" s="0"/>
      <c r="MYW68" s="0"/>
      <c r="MYX68" s="0"/>
      <c r="MYY68" s="0"/>
      <c r="MYZ68" s="0"/>
      <c r="MZA68" s="0"/>
      <c r="MZB68" s="0"/>
      <c r="MZC68" s="0"/>
      <c r="MZD68" s="0"/>
      <c r="MZE68" s="0"/>
      <c r="MZF68" s="0"/>
      <c r="MZG68" s="0"/>
      <c r="MZH68" s="0"/>
      <c r="MZI68" s="0"/>
      <c r="MZJ68" s="0"/>
      <c r="MZK68" s="0"/>
      <c r="MZL68" s="0"/>
      <c r="MZM68" s="0"/>
      <c r="MZN68" s="0"/>
      <c r="MZO68" s="0"/>
      <c r="MZP68" s="0"/>
      <c r="MZQ68" s="0"/>
      <c r="MZR68" s="0"/>
      <c r="MZS68" s="0"/>
      <c r="MZT68" s="0"/>
      <c r="MZU68" s="0"/>
      <c r="MZV68" s="0"/>
      <c r="MZW68" s="0"/>
      <c r="MZX68" s="0"/>
      <c r="MZY68" s="0"/>
      <c r="MZZ68" s="0"/>
      <c r="NAA68" s="0"/>
      <c r="NAB68" s="0"/>
      <c r="NAC68" s="0"/>
      <c r="NAD68" s="0"/>
      <c r="NAE68" s="0"/>
      <c r="NAF68" s="0"/>
      <c r="NAG68" s="0"/>
      <c r="NAH68" s="0"/>
      <c r="NAI68" s="0"/>
      <c r="NAJ68" s="0"/>
      <c r="NAK68" s="0"/>
      <c r="NAL68" s="0"/>
      <c r="NAM68" s="0"/>
      <c r="NAN68" s="0"/>
      <c r="NAO68" s="0"/>
      <c r="NAP68" s="0"/>
      <c r="NAQ68" s="0"/>
      <c r="NAR68" s="0"/>
      <c r="NAS68" s="0"/>
      <c r="NAT68" s="0"/>
      <c r="NAU68" s="0"/>
      <c r="NAV68" s="0"/>
      <c r="NAW68" s="0"/>
      <c r="NAX68" s="0"/>
      <c r="NAY68" s="0"/>
      <c r="NAZ68" s="0"/>
      <c r="NBA68" s="0"/>
      <c r="NBB68" s="0"/>
      <c r="NBC68" s="0"/>
      <c r="NBD68" s="0"/>
      <c r="NBE68" s="0"/>
      <c r="NBF68" s="0"/>
      <c r="NBG68" s="0"/>
      <c r="NBH68" s="0"/>
      <c r="NBI68" s="0"/>
      <c r="NBJ68" s="0"/>
      <c r="NBK68" s="0"/>
      <c r="NBL68" s="0"/>
      <c r="NBM68" s="0"/>
      <c r="NBN68" s="0"/>
      <c r="NBO68" s="0"/>
      <c r="NBP68" s="0"/>
      <c r="NBQ68" s="0"/>
      <c r="NBR68" s="0"/>
      <c r="NBS68" s="0"/>
      <c r="NBT68" s="0"/>
      <c r="NBU68" s="0"/>
      <c r="NBV68" s="0"/>
      <c r="NBW68" s="0"/>
      <c r="NBX68" s="0"/>
      <c r="NBY68" s="0"/>
      <c r="NBZ68" s="0"/>
      <c r="NCA68" s="0"/>
      <c r="NCB68" s="0"/>
      <c r="NCC68" s="0"/>
      <c r="NCD68" s="0"/>
      <c r="NCE68" s="0"/>
      <c r="NCF68" s="0"/>
      <c r="NCG68" s="0"/>
      <c r="NCH68" s="0"/>
      <c r="NCI68" s="0"/>
      <c r="NCJ68" s="0"/>
      <c r="NCK68" s="0"/>
      <c r="NCL68" s="0"/>
      <c r="NCM68" s="0"/>
      <c r="NCN68" s="0"/>
      <c r="NCO68" s="0"/>
      <c r="NCP68" s="0"/>
      <c r="NCQ68" s="0"/>
      <c r="NCR68" s="0"/>
      <c r="NCS68" s="0"/>
      <c r="NCT68" s="0"/>
      <c r="NCU68" s="0"/>
      <c r="NCV68" s="0"/>
      <c r="NCW68" s="0"/>
      <c r="NCX68" s="0"/>
      <c r="NCY68" s="0"/>
      <c r="NCZ68" s="0"/>
      <c r="NDA68" s="0"/>
      <c r="NDB68" s="0"/>
      <c r="NDC68" s="0"/>
      <c r="NDD68" s="0"/>
      <c r="NDE68" s="0"/>
      <c r="NDF68" s="0"/>
      <c r="NDG68" s="0"/>
      <c r="NDH68" s="0"/>
      <c r="NDI68" s="0"/>
      <c r="NDJ68" s="0"/>
      <c r="NDK68" s="0"/>
      <c r="NDL68" s="0"/>
      <c r="NDM68" s="0"/>
      <c r="NDN68" s="0"/>
      <c r="NDO68" s="0"/>
      <c r="NDP68" s="0"/>
      <c r="NDQ68" s="0"/>
      <c r="NDR68" s="0"/>
      <c r="NDS68" s="0"/>
      <c r="NDT68" s="0"/>
      <c r="NDU68" s="0"/>
      <c r="NDV68" s="0"/>
      <c r="NDW68" s="0"/>
      <c r="NDX68" s="0"/>
      <c r="NDY68" s="0"/>
      <c r="NDZ68" s="0"/>
      <c r="NEA68" s="0"/>
      <c r="NEB68" s="0"/>
      <c r="NEC68" s="0"/>
      <c r="NED68" s="0"/>
      <c r="NEE68" s="0"/>
      <c r="NEF68" s="0"/>
      <c r="NEG68" s="0"/>
      <c r="NEH68" s="0"/>
      <c r="NEI68" s="0"/>
      <c r="NEJ68" s="0"/>
      <c r="NEK68" s="0"/>
      <c r="NEL68" s="0"/>
      <c r="NEM68" s="0"/>
      <c r="NEN68" s="0"/>
      <c r="NEO68" s="0"/>
      <c r="NEP68" s="0"/>
      <c r="NEQ68" s="0"/>
      <c r="NER68" s="0"/>
      <c r="NES68" s="0"/>
      <c r="NET68" s="0"/>
      <c r="NEU68" s="0"/>
      <c r="NEV68" s="0"/>
      <c r="NEW68" s="0"/>
      <c r="NEX68" s="0"/>
      <c r="NEY68" s="0"/>
      <c r="NEZ68" s="0"/>
      <c r="NFA68" s="0"/>
      <c r="NFB68" s="0"/>
      <c r="NFC68" s="0"/>
      <c r="NFD68" s="0"/>
      <c r="NFE68" s="0"/>
      <c r="NFF68" s="0"/>
      <c r="NFG68" s="0"/>
      <c r="NFH68" s="0"/>
      <c r="NFI68" s="0"/>
      <c r="NFJ68" s="0"/>
      <c r="NFK68" s="0"/>
      <c r="NFL68" s="0"/>
      <c r="NFM68" s="0"/>
      <c r="NFN68" s="0"/>
      <c r="NFO68" s="0"/>
      <c r="NFP68" s="0"/>
      <c r="NFQ68" s="0"/>
      <c r="NFR68" s="0"/>
      <c r="NFS68" s="0"/>
      <c r="NFT68" s="0"/>
      <c r="NFU68" s="0"/>
      <c r="NFV68" s="0"/>
      <c r="NFW68" s="0"/>
      <c r="NFX68" s="0"/>
      <c r="NFY68" s="0"/>
      <c r="NFZ68" s="0"/>
      <c r="NGA68" s="0"/>
      <c r="NGB68" s="0"/>
      <c r="NGC68" s="0"/>
      <c r="NGD68" s="0"/>
      <c r="NGE68" s="0"/>
      <c r="NGF68" s="0"/>
      <c r="NGG68" s="0"/>
      <c r="NGH68" s="0"/>
      <c r="NGI68" s="0"/>
      <c r="NGJ68" s="0"/>
      <c r="NGK68" s="0"/>
      <c r="NGL68" s="0"/>
      <c r="NGM68" s="0"/>
      <c r="NGN68" s="0"/>
      <c r="NGO68" s="0"/>
      <c r="NGP68" s="0"/>
      <c r="NGQ68" s="0"/>
      <c r="NGR68" s="0"/>
      <c r="NGS68" s="0"/>
      <c r="NGT68" s="0"/>
      <c r="NGU68" s="0"/>
      <c r="NGV68" s="0"/>
      <c r="NGW68" s="0"/>
      <c r="NGX68" s="0"/>
      <c r="NGY68" s="0"/>
      <c r="NGZ68" s="0"/>
      <c r="NHA68" s="0"/>
      <c r="NHB68" s="0"/>
      <c r="NHC68" s="0"/>
      <c r="NHD68" s="0"/>
      <c r="NHE68" s="0"/>
      <c r="NHF68" s="0"/>
      <c r="NHG68" s="0"/>
      <c r="NHH68" s="0"/>
      <c r="NHI68" s="0"/>
      <c r="NHJ68" s="0"/>
      <c r="NHK68" s="0"/>
      <c r="NHL68" s="0"/>
      <c r="NHM68" s="0"/>
      <c r="NHN68" s="0"/>
      <c r="NHO68" s="0"/>
      <c r="NHP68" s="0"/>
      <c r="NHQ68" s="0"/>
      <c r="NHR68" s="0"/>
      <c r="NHS68" s="0"/>
      <c r="NHT68" s="0"/>
      <c r="NHU68" s="0"/>
      <c r="NHV68" s="0"/>
      <c r="NHW68" s="0"/>
      <c r="NHX68" s="0"/>
      <c r="NHY68" s="0"/>
      <c r="NHZ68" s="0"/>
      <c r="NIA68" s="0"/>
      <c r="NIB68" s="0"/>
      <c r="NIC68" s="0"/>
      <c r="NID68" s="0"/>
      <c r="NIE68" s="0"/>
      <c r="NIF68" s="0"/>
      <c r="NIG68" s="0"/>
      <c r="NIH68" s="0"/>
      <c r="NII68" s="0"/>
      <c r="NIJ68" s="0"/>
      <c r="NIK68" s="0"/>
      <c r="NIL68" s="0"/>
      <c r="NIM68" s="0"/>
      <c r="NIN68" s="0"/>
      <c r="NIO68" s="0"/>
      <c r="NIP68" s="0"/>
      <c r="NIQ68" s="0"/>
      <c r="NIR68" s="0"/>
      <c r="NIS68" s="0"/>
      <c r="NIT68" s="0"/>
      <c r="NIU68" s="0"/>
      <c r="NIV68" s="0"/>
      <c r="NIW68" s="0"/>
      <c r="NIX68" s="0"/>
      <c r="NIY68" s="0"/>
      <c r="NIZ68" s="0"/>
      <c r="NJA68" s="0"/>
      <c r="NJB68" s="0"/>
      <c r="NJC68" s="0"/>
      <c r="NJD68" s="0"/>
      <c r="NJE68" s="0"/>
      <c r="NJF68" s="0"/>
      <c r="NJG68" s="0"/>
      <c r="NJH68" s="0"/>
      <c r="NJI68" s="0"/>
      <c r="NJJ68" s="0"/>
      <c r="NJK68" s="0"/>
      <c r="NJL68" s="0"/>
      <c r="NJM68" s="0"/>
      <c r="NJN68" s="0"/>
      <c r="NJO68" s="0"/>
      <c r="NJP68" s="0"/>
      <c r="NJQ68" s="0"/>
      <c r="NJR68" s="0"/>
      <c r="NJS68" s="0"/>
      <c r="NJT68" s="0"/>
      <c r="NJU68" s="0"/>
      <c r="NJV68" s="0"/>
      <c r="NJW68" s="0"/>
      <c r="NJX68" s="0"/>
      <c r="NJY68" s="0"/>
      <c r="NJZ68" s="0"/>
      <c r="NKA68" s="0"/>
      <c r="NKB68" s="0"/>
      <c r="NKC68" s="0"/>
      <c r="NKD68" s="0"/>
      <c r="NKE68" s="0"/>
      <c r="NKF68" s="0"/>
      <c r="NKG68" s="0"/>
      <c r="NKH68" s="0"/>
      <c r="NKI68" s="0"/>
      <c r="NKJ68" s="0"/>
      <c r="NKK68" s="0"/>
      <c r="NKL68" s="0"/>
      <c r="NKM68" s="0"/>
      <c r="NKN68" s="0"/>
      <c r="NKO68" s="0"/>
      <c r="NKP68" s="0"/>
      <c r="NKQ68" s="0"/>
      <c r="NKR68" s="0"/>
      <c r="NKS68" s="0"/>
      <c r="NKT68" s="0"/>
      <c r="NKU68" s="0"/>
      <c r="NKV68" s="0"/>
      <c r="NKW68" s="0"/>
      <c r="NKX68" s="0"/>
      <c r="NKY68" s="0"/>
      <c r="NKZ68" s="0"/>
      <c r="NLA68" s="0"/>
      <c r="NLB68" s="0"/>
      <c r="NLC68" s="0"/>
      <c r="NLD68" s="0"/>
      <c r="NLE68" s="0"/>
      <c r="NLF68" s="0"/>
      <c r="NLG68" s="0"/>
      <c r="NLH68" s="0"/>
      <c r="NLI68" s="0"/>
      <c r="NLJ68" s="0"/>
      <c r="NLK68" s="0"/>
      <c r="NLL68" s="0"/>
      <c r="NLM68" s="0"/>
      <c r="NLN68" s="0"/>
      <c r="NLO68" s="0"/>
      <c r="NLP68" s="0"/>
      <c r="NLQ68" s="0"/>
      <c r="NLR68" s="0"/>
      <c r="NLS68" s="0"/>
      <c r="NLT68" s="0"/>
      <c r="NLU68" s="0"/>
      <c r="NLV68" s="0"/>
      <c r="NLW68" s="0"/>
      <c r="NLX68" s="0"/>
      <c r="NLY68" s="0"/>
      <c r="NLZ68" s="0"/>
      <c r="NMA68" s="0"/>
      <c r="NMB68" s="0"/>
      <c r="NMC68" s="0"/>
      <c r="NMD68" s="0"/>
      <c r="NME68" s="0"/>
      <c r="NMF68" s="0"/>
      <c r="NMG68" s="0"/>
      <c r="NMH68" s="0"/>
      <c r="NMI68" s="0"/>
      <c r="NMJ68" s="0"/>
      <c r="NMK68" s="0"/>
      <c r="NML68" s="0"/>
      <c r="NMM68" s="0"/>
      <c r="NMN68" s="0"/>
      <c r="NMO68" s="0"/>
      <c r="NMP68" s="0"/>
      <c r="NMQ68" s="0"/>
      <c r="NMR68" s="0"/>
      <c r="NMS68" s="0"/>
      <c r="NMT68" s="0"/>
      <c r="NMU68" s="0"/>
      <c r="NMV68" s="0"/>
      <c r="NMW68" s="0"/>
      <c r="NMX68" s="0"/>
      <c r="NMY68" s="0"/>
      <c r="NMZ68" s="0"/>
      <c r="NNA68" s="0"/>
      <c r="NNB68" s="0"/>
      <c r="NNC68" s="0"/>
      <c r="NND68" s="0"/>
      <c r="NNE68" s="0"/>
      <c r="NNF68" s="0"/>
      <c r="NNG68" s="0"/>
      <c r="NNH68" s="0"/>
      <c r="NNI68" s="0"/>
      <c r="NNJ68" s="0"/>
      <c r="NNK68" s="0"/>
      <c r="NNL68" s="0"/>
      <c r="NNM68" s="0"/>
      <c r="NNN68" s="0"/>
      <c r="NNO68" s="0"/>
      <c r="NNP68" s="0"/>
      <c r="NNQ68" s="0"/>
      <c r="NNR68" s="0"/>
      <c r="NNS68" s="0"/>
      <c r="NNT68" s="0"/>
      <c r="NNU68" s="0"/>
      <c r="NNV68" s="0"/>
      <c r="NNW68" s="0"/>
      <c r="NNX68" s="0"/>
      <c r="NNY68" s="0"/>
      <c r="NNZ68" s="0"/>
      <c r="NOA68" s="0"/>
      <c r="NOB68" s="0"/>
      <c r="NOC68" s="0"/>
      <c r="NOD68" s="0"/>
      <c r="NOE68" s="0"/>
      <c r="NOF68" s="0"/>
      <c r="NOG68" s="0"/>
      <c r="NOH68" s="0"/>
      <c r="NOI68" s="0"/>
      <c r="NOJ68" s="0"/>
      <c r="NOK68" s="0"/>
      <c r="NOL68" s="0"/>
      <c r="NOM68" s="0"/>
      <c r="NON68" s="0"/>
      <c r="NOO68" s="0"/>
      <c r="NOP68" s="0"/>
      <c r="NOQ68" s="0"/>
      <c r="NOR68" s="0"/>
      <c r="NOS68" s="0"/>
      <c r="NOT68" s="0"/>
      <c r="NOU68" s="0"/>
      <c r="NOV68" s="0"/>
      <c r="NOW68" s="0"/>
      <c r="NOX68" s="0"/>
      <c r="NOY68" s="0"/>
      <c r="NOZ68" s="0"/>
      <c r="NPA68" s="0"/>
      <c r="NPB68" s="0"/>
      <c r="NPC68" s="0"/>
      <c r="NPD68" s="0"/>
      <c r="NPE68" s="0"/>
      <c r="NPF68" s="0"/>
      <c r="NPG68" s="0"/>
      <c r="NPH68" s="0"/>
      <c r="NPI68" s="0"/>
      <c r="NPJ68" s="0"/>
      <c r="NPK68" s="0"/>
      <c r="NPL68" s="0"/>
      <c r="NPM68" s="0"/>
      <c r="NPN68" s="0"/>
      <c r="NPO68" s="0"/>
      <c r="NPP68" s="0"/>
      <c r="NPQ68" s="0"/>
      <c r="NPR68" s="0"/>
      <c r="NPS68" s="0"/>
      <c r="NPT68" s="0"/>
      <c r="NPU68" s="0"/>
      <c r="NPV68" s="0"/>
      <c r="NPW68" s="0"/>
      <c r="NPX68" s="0"/>
      <c r="NPY68" s="0"/>
      <c r="NPZ68" s="0"/>
      <c r="NQA68" s="0"/>
      <c r="NQB68" s="0"/>
      <c r="NQC68" s="0"/>
      <c r="NQD68" s="0"/>
      <c r="NQE68" s="0"/>
      <c r="NQF68" s="0"/>
      <c r="NQG68" s="0"/>
      <c r="NQH68" s="0"/>
      <c r="NQI68" s="0"/>
      <c r="NQJ68" s="0"/>
      <c r="NQK68" s="0"/>
      <c r="NQL68" s="0"/>
      <c r="NQM68" s="0"/>
      <c r="NQN68" s="0"/>
      <c r="NQO68" s="0"/>
      <c r="NQP68" s="0"/>
      <c r="NQQ68" s="0"/>
      <c r="NQR68" s="0"/>
      <c r="NQS68" s="0"/>
      <c r="NQT68" s="0"/>
      <c r="NQU68" s="0"/>
      <c r="NQV68" s="0"/>
      <c r="NQW68" s="0"/>
      <c r="NQX68" s="0"/>
      <c r="NQY68" s="0"/>
      <c r="NQZ68" s="0"/>
      <c r="NRA68" s="0"/>
      <c r="NRB68" s="0"/>
      <c r="NRC68" s="0"/>
      <c r="NRD68" s="0"/>
      <c r="NRE68" s="0"/>
      <c r="NRF68" s="0"/>
      <c r="NRG68" s="0"/>
      <c r="NRH68" s="0"/>
      <c r="NRI68" s="0"/>
      <c r="NRJ68" s="0"/>
      <c r="NRK68" s="0"/>
      <c r="NRL68" s="0"/>
      <c r="NRM68" s="0"/>
      <c r="NRN68" s="0"/>
      <c r="NRO68" s="0"/>
      <c r="NRP68" s="0"/>
      <c r="NRQ68" s="0"/>
      <c r="NRR68" s="0"/>
      <c r="NRS68" s="0"/>
      <c r="NRT68" s="0"/>
      <c r="NRU68" s="0"/>
      <c r="NRV68" s="0"/>
      <c r="NRW68" s="0"/>
      <c r="NRX68" s="0"/>
      <c r="NRY68" s="0"/>
      <c r="NRZ68" s="0"/>
      <c r="NSA68" s="0"/>
      <c r="NSB68" s="0"/>
      <c r="NSC68" s="0"/>
      <c r="NSD68" s="0"/>
      <c r="NSE68" s="0"/>
      <c r="NSF68" s="0"/>
      <c r="NSG68" s="0"/>
      <c r="NSH68" s="0"/>
      <c r="NSI68" s="0"/>
      <c r="NSJ68" s="0"/>
      <c r="NSK68" s="0"/>
      <c r="NSL68" s="0"/>
      <c r="NSM68" s="0"/>
      <c r="NSN68" s="0"/>
      <c r="NSO68" s="0"/>
      <c r="NSP68" s="0"/>
      <c r="NSQ68" s="0"/>
      <c r="NSR68" s="0"/>
      <c r="NSS68" s="0"/>
      <c r="NST68" s="0"/>
      <c r="NSU68" s="0"/>
      <c r="NSV68" s="0"/>
      <c r="NSW68" s="0"/>
      <c r="NSX68" s="0"/>
      <c r="NSY68" s="0"/>
      <c r="NSZ68" s="0"/>
      <c r="NTA68" s="0"/>
      <c r="NTB68" s="0"/>
      <c r="NTC68" s="0"/>
      <c r="NTD68" s="0"/>
      <c r="NTE68" s="0"/>
      <c r="NTF68" s="0"/>
      <c r="NTG68" s="0"/>
      <c r="NTH68" s="0"/>
      <c r="NTI68" s="0"/>
      <c r="NTJ68" s="0"/>
      <c r="NTK68" s="0"/>
      <c r="NTL68" s="0"/>
      <c r="NTM68" s="0"/>
      <c r="NTN68" s="0"/>
      <c r="NTO68" s="0"/>
      <c r="NTP68" s="0"/>
      <c r="NTQ68" s="0"/>
      <c r="NTR68" s="0"/>
      <c r="NTS68" s="0"/>
      <c r="NTT68" s="0"/>
      <c r="NTU68" s="0"/>
      <c r="NTV68" s="0"/>
      <c r="NTW68" s="0"/>
      <c r="NTX68" s="0"/>
      <c r="NTY68" s="0"/>
      <c r="NTZ68" s="0"/>
      <c r="NUA68" s="0"/>
      <c r="NUB68" s="0"/>
      <c r="NUC68" s="0"/>
      <c r="NUD68" s="0"/>
      <c r="NUE68" s="0"/>
      <c r="NUF68" s="0"/>
      <c r="NUG68" s="0"/>
      <c r="NUH68" s="0"/>
      <c r="NUI68" s="0"/>
      <c r="NUJ68" s="0"/>
      <c r="NUK68" s="0"/>
      <c r="NUL68" s="0"/>
      <c r="NUM68" s="0"/>
      <c r="NUN68" s="0"/>
      <c r="NUO68" s="0"/>
      <c r="NUP68" s="0"/>
      <c r="NUQ68" s="0"/>
      <c r="NUR68" s="0"/>
      <c r="NUS68" s="0"/>
      <c r="NUT68" s="0"/>
      <c r="NUU68" s="0"/>
      <c r="NUV68" s="0"/>
      <c r="NUW68" s="0"/>
      <c r="NUX68" s="0"/>
      <c r="NUY68" s="0"/>
      <c r="NUZ68" s="0"/>
      <c r="NVA68" s="0"/>
      <c r="NVB68" s="0"/>
      <c r="NVC68" s="0"/>
      <c r="NVD68" s="0"/>
      <c r="NVE68" s="0"/>
      <c r="NVF68" s="0"/>
      <c r="NVG68" s="0"/>
      <c r="NVH68" s="0"/>
      <c r="NVI68" s="0"/>
      <c r="NVJ68" s="0"/>
      <c r="NVK68" s="0"/>
      <c r="NVL68" s="0"/>
      <c r="NVM68" s="0"/>
      <c r="NVN68" s="0"/>
      <c r="NVO68" s="0"/>
      <c r="NVP68" s="0"/>
      <c r="NVQ68" s="0"/>
      <c r="NVR68" s="0"/>
      <c r="NVS68" s="0"/>
      <c r="NVT68" s="0"/>
      <c r="NVU68" s="0"/>
      <c r="NVV68" s="0"/>
      <c r="NVW68" s="0"/>
      <c r="NVX68" s="0"/>
      <c r="NVY68" s="0"/>
      <c r="NVZ68" s="0"/>
      <c r="NWA68" s="0"/>
      <c r="NWB68" s="0"/>
      <c r="NWC68" s="0"/>
      <c r="NWD68" s="0"/>
      <c r="NWE68" s="0"/>
      <c r="NWF68" s="0"/>
      <c r="NWG68" s="0"/>
      <c r="NWH68" s="0"/>
      <c r="NWI68" s="0"/>
      <c r="NWJ68" s="0"/>
      <c r="NWK68" s="0"/>
      <c r="NWL68" s="0"/>
      <c r="NWM68" s="0"/>
      <c r="NWN68" s="0"/>
      <c r="NWO68" s="0"/>
      <c r="NWP68" s="0"/>
      <c r="NWQ68" s="0"/>
      <c r="NWR68" s="0"/>
      <c r="NWS68" s="0"/>
      <c r="NWT68" s="0"/>
      <c r="NWU68" s="0"/>
      <c r="NWV68" s="0"/>
      <c r="NWW68" s="0"/>
      <c r="NWX68" s="0"/>
      <c r="NWY68" s="0"/>
      <c r="NWZ68" s="0"/>
      <c r="NXA68" s="0"/>
      <c r="NXB68" s="0"/>
      <c r="NXC68" s="0"/>
      <c r="NXD68" s="0"/>
      <c r="NXE68" s="0"/>
      <c r="NXF68" s="0"/>
      <c r="NXG68" s="0"/>
      <c r="NXH68" s="0"/>
      <c r="NXI68" s="0"/>
      <c r="NXJ68" s="0"/>
      <c r="NXK68" s="0"/>
      <c r="NXL68" s="0"/>
      <c r="NXM68" s="0"/>
      <c r="NXN68" s="0"/>
      <c r="NXO68" s="0"/>
      <c r="NXP68" s="0"/>
      <c r="NXQ68" s="0"/>
      <c r="NXR68" s="0"/>
      <c r="NXS68" s="0"/>
      <c r="NXT68" s="0"/>
      <c r="NXU68" s="0"/>
      <c r="NXV68" s="0"/>
      <c r="NXW68" s="0"/>
      <c r="NXX68" s="0"/>
      <c r="NXY68" s="0"/>
      <c r="NXZ68" s="0"/>
      <c r="NYA68" s="0"/>
      <c r="NYB68" s="0"/>
      <c r="NYC68" s="0"/>
      <c r="NYD68" s="0"/>
      <c r="NYE68" s="0"/>
      <c r="NYF68" s="0"/>
      <c r="NYG68" s="0"/>
      <c r="NYH68" s="0"/>
      <c r="NYI68" s="0"/>
      <c r="NYJ68" s="0"/>
      <c r="NYK68" s="0"/>
      <c r="NYL68" s="0"/>
      <c r="NYM68" s="0"/>
      <c r="NYN68" s="0"/>
      <c r="NYO68" s="0"/>
      <c r="NYP68" s="0"/>
      <c r="NYQ68" s="0"/>
      <c r="NYR68" s="0"/>
      <c r="NYS68" s="0"/>
      <c r="NYT68" s="0"/>
      <c r="NYU68" s="0"/>
      <c r="NYV68" s="0"/>
      <c r="NYW68" s="0"/>
      <c r="NYX68" s="0"/>
      <c r="NYY68" s="0"/>
      <c r="NYZ68" s="0"/>
      <c r="NZA68" s="0"/>
      <c r="NZB68" s="0"/>
      <c r="NZC68" s="0"/>
      <c r="NZD68" s="0"/>
      <c r="NZE68" s="0"/>
      <c r="NZF68" s="0"/>
      <c r="NZG68" s="0"/>
      <c r="NZH68" s="0"/>
      <c r="NZI68" s="0"/>
      <c r="NZJ68" s="0"/>
      <c r="NZK68" s="0"/>
      <c r="NZL68" s="0"/>
      <c r="NZM68" s="0"/>
      <c r="NZN68" s="0"/>
      <c r="NZO68" s="0"/>
      <c r="NZP68" s="0"/>
      <c r="NZQ68" s="0"/>
      <c r="NZR68" s="0"/>
      <c r="NZS68" s="0"/>
      <c r="NZT68" s="0"/>
      <c r="NZU68" s="0"/>
      <c r="NZV68" s="0"/>
      <c r="NZW68" s="0"/>
      <c r="NZX68" s="0"/>
      <c r="NZY68" s="0"/>
      <c r="NZZ68" s="0"/>
      <c r="OAA68" s="0"/>
      <c r="OAB68" s="0"/>
      <c r="OAC68" s="0"/>
      <c r="OAD68" s="0"/>
      <c r="OAE68" s="0"/>
      <c r="OAF68" s="0"/>
      <c r="OAG68" s="0"/>
      <c r="OAH68" s="0"/>
      <c r="OAI68" s="0"/>
      <c r="OAJ68" s="0"/>
      <c r="OAK68" s="0"/>
      <c r="OAL68" s="0"/>
      <c r="OAM68" s="0"/>
      <c r="OAN68" s="0"/>
      <c r="OAO68" s="0"/>
      <c r="OAP68" s="0"/>
      <c r="OAQ68" s="0"/>
      <c r="OAR68" s="0"/>
      <c r="OAS68" s="0"/>
      <c r="OAT68" s="0"/>
      <c r="OAU68" s="0"/>
      <c r="OAV68" s="0"/>
      <c r="OAW68" s="0"/>
      <c r="OAX68" s="0"/>
      <c r="OAY68" s="0"/>
      <c r="OAZ68" s="0"/>
      <c r="OBA68" s="0"/>
      <c r="OBB68" s="0"/>
      <c r="OBC68" s="0"/>
      <c r="OBD68" s="0"/>
      <c r="OBE68" s="0"/>
      <c r="OBF68" s="0"/>
      <c r="OBG68" s="0"/>
      <c r="OBH68" s="0"/>
      <c r="OBI68" s="0"/>
      <c r="OBJ68" s="0"/>
      <c r="OBK68" s="0"/>
      <c r="OBL68" s="0"/>
      <c r="OBM68" s="0"/>
      <c r="OBN68" s="0"/>
      <c r="OBO68" s="0"/>
      <c r="OBP68" s="0"/>
      <c r="OBQ68" s="0"/>
      <c r="OBR68" s="0"/>
      <c r="OBS68" s="0"/>
      <c r="OBT68" s="0"/>
      <c r="OBU68" s="0"/>
      <c r="OBV68" s="0"/>
      <c r="OBW68" s="0"/>
      <c r="OBX68" s="0"/>
      <c r="OBY68" s="0"/>
      <c r="OBZ68" s="0"/>
      <c r="OCA68" s="0"/>
      <c r="OCB68" s="0"/>
      <c r="OCC68" s="0"/>
      <c r="OCD68" s="0"/>
      <c r="OCE68" s="0"/>
      <c r="OCF68" s="0"/>
      <c r="OCG68" s="0"/>
      <c r="OCH68" s="0"/>
      <c r="OCI68" s="0"/>
      <c r="OCJ68" s="0"/>
      <c r="OCK68" s="0"/>
      <c r="OCL68" s="0"/>
      <c r="OCM68" s="0"/>
      <c r="OCN68" s="0"/>
      <c r="OCO68" s="0"/>
      <c r="OCP68" s="0"/>
      <c r="OCQ68" s="0"/>
      <c r="OCR68" s="0"/>
      <c r="OCS68" s="0"/>
      <c r="OCT68" s="0"/>
      <c r="OCU68" s="0"/>
      <c r="OCV68" s="0"/>
      <c r="OCW68" s="0"/>
      <c r="OCX68" s="0"/>
      <c r="OCY68" s="0"/>
      <c r="OCZ68" s="0"/>
      <c r="ODA68" s="0"/>
      <c r="ODB68" s="0"/>
      <c r="ODC68" s="0"/>
      <c r="ODD68" s="0"/>
      <c r="ODE68" s="0"/>
      <c r="ODF68" s="0"/>
      <c r="ODG68" s="0"/>
      <c r="ODH68" s="0"/>
      <c r="ODI68" s="0"/>
      <c r="ODJ68" s="0"/>
      <c r="ODK68" s="0"/>
      <c r="ODL68" s="0"/>
      <c r="ODM68" s="0"/>
      <c r="ODN68" s="0"/>
      <c r="ODO68" s="0"/>
      <c r="ODP68" s="0"/>
      <c r="ODQ68" s="0"/>
      <c r="ODR68" s="0"/>
      <c r="ODS68" s="0"/>
      <c r="ODT68" s="0"/>
      <c r="ODU68" s="0"/>
      <c r="ODV68" s="0"/>
      <c r="ODW68" s="0"/>
      <c r="ODX68" s="0"/>
      <c r="ODY68" s="0"/>
      <c r="ODZ68" s="0"/>
      <c r="OEA68" s="0"/>
      <c r="OEB68" s="0"/>
      <c r="OEC68" s="0"/>
      <c r="OED68" s="0"/>
      <c r="OEE68" s="0"/>
      <c r="OEF68" s="0"/>
      <c r="OEG68" s="0"/>
      <c r="OEH68" s="0"/>
      <c r="OEI68" s="0"/>
      <c r="OEJ68" s="0"/>
      <c r="OEK68" s="0"/>
      <c r="OEL68" s="0"/>
      <c r="OEM68" s="0"/>
      <c r="OEN68" s="0"/>
      <c r="OEO68" s="0"/>
      <c r="OEP68" s="0"/>
      <c r="OEQ68" s="0"/>
      <c r="OER68" s="0"/>
      <c r="OES68" s="0"/>
      <c r="OET68" s="0"/>
      <c r="OEU68" s="0"/>
      <c r="OEV68" s="0"/>
      <c r="OEW68" s="0"/>
      <c r="OEX68" s="0"/>
      <c r="OEY68" s="0"/>
      <c r="OEZ68" s="0"/>
      <c r="OFA68" s="0"/>
      <c r="OFB68" s="0"/>
      <c r="OFC68" s="0"/>
      <c r="OFD68" s="0"/>
      <c r="OFE68" s="0"/>
      <c r="OFF68" s="0"/>
      <c r="OFG68" s="0"/>
      <c r="OFH68" s="0"/>
      <c r="OFI68" s="0"/>
      <c r="OFJ68" s="0"/>
      <c r="OFK68" s="0"/>
      <c r="OFL68" s="0"/>
      <c r="OFM68" s="0"/>
      <c r="OFN68" s="0"/>
      <c r="OFO68" s="0"/>
      <c r="OFP68" s="0"/>
      <c r="OFQ68" s="0"/>
      <c r="OFR68" s="0"/>
      <c r="OFS68" s="0"/>
      <c r="OFT68" s="0"/>
      <c r="OFU68" s="0"/>
      <c r="OFV68" s="0"/>
      <c r="OFW68" s="0"/>
      <c r="OFX68" s="0"/>
      <c r="OFY68" s="0"/>
      <c r="OFZ68" s="0"/>
      <c r="OGA68" s="0"/>
      <c r="OGB68" s="0"/>
      <c r="OGC68" s="0"/>
      <c r="OGD68" s="0"/>
      <c r="OGE68" s="0"/>
      <c r="OGF68" s="0"/>
      <c r="OGG68" s="0"/>
      <c r="OGH68" s="0"/>
      <c r="OGI68" s="0"/>
      <c r="OGJ68" s="0"/>
      <c r="OGK68" s="0"/>
      <c r="OGL68" s="0"/>
      <c r="OGM68" s="0"/>
      <c r="OGN68" s="0"/>
      <c r="OGO68" s="0"/>
      <c r="OGP68" s="0"/>
      <c r="OGQ68" s="0"/>
      <c r="OGR68" s="0"/>
      <c r="OGS68" s="0"/>
      <c r="OGT68" s="0"/>
      <c r="OGU68" s="0"/>
      <c r="OGV68" s="0"/>
      <c r="OGW68" s="0"/>
      <c r="OGX68" s="0"/>
      <c r="OGY68" s="0"/>
      <c r="OGZ68" s="0"/>
      <c r="OHA68" s="0"/>
      <c r="OHB68" s="0"/>
      <c r="OHC68" s="0"/>
      <c r="OHD68" s="0"/>
      <c r="OHE68" s="0"/>
      <c r="OHF68" s="0"/>
      <c r="OHG68" s="0"/>
      <c r="OHH68" s="0"/>
      <c r="OHI68" s="0"/>
      <c r="OHJ68" s="0"/>
      <c r="OHK68" s="0"/>
      <c r="OHL68" s="0"/>
      <c r="OHM68" s="0"/>
      <c r="OHN68" s="0"/>
      <c r="OHO68" s="0"/>
      <c r="OHP68" s="0"/>
      <c r="OHQ68" s="0"/>
      <c r="OHR68" s="0"/>
      <c r="OHS68" s="0"/>
      <c r="OHT68" s="0"/>
      <c r="OHU68" s="0"/>
      <c r="OHV68" s="0"/>
      <c r="OHW68" s="0"/>
      <c r="OHX68" s="0"/>
      <c r="OHY68" s="0"/>
      <c r="OHZ68" s="0"/>
      <c r="OIA68" s="0"/>
      <c r="OIB68" s="0"/>
      <c r="OIC68" s="0"/>
      <c r="OID68" s="0"/>
      <c r="OIE68" s="0"/>
      <c r="OIF68" s="0"/>
      <c r="OIG68" s="0"/>
      <c r="OIH68" s="0"/>
      <c r="OII68" s="0"/>
      <c r="OIJ68" s="0"/>
      <c r="OIK68" s="0"/>
      <c r="OIL68" s="0"/>
      <c r="OIM68" s="0"/>
      <c r="OIN68" s="0"/>
      <c r="OIO68" s="0"/>
      <c r="OIP68" s="0"/>
      <c r="OIQ68" s="0"/>
      <c r="OIR68" s="0"/>
      <c r="OIS68" s="0"/>
      <c r="OIT68" s="0"/>
      <c r="OIU68" s="0"/>
      <c r="OIV68" s="0"/>
      <c r="OIW68" s="0"/>
      <c r="OIX68" s="0"/>
      <c r="OIY68" s="0"/>
      <c r="OIZ68" s="0"/>
      <c r="OJA68" s="0"/>
      <c r="OJB68" s="0"/>
      <c r="OJC68" s="0"/>
      <c r="OJD68" s="0"/>
      <c r="OJE68" s="0"/>
      <c r="OJF68" s="0"/>
      <c r="OJG68" s="0"/>
      <c r="OJH68" s="0"/>
      <c r="OJI68" s="0"/>
      <c r="OJJ68" s="0"/>
      <c r="OJK68" s="0"/>
      <c r="OJL68" s="0"/>
      <c r="OJM68" s="0"/>
      <c r="OJN68" s="0"/>
      <c r="OJO68" s="0"/>
      <c r="OJP68" s="0"/>
      <c r="OJQ68" s="0"/>
      <c r="OJR68" s="0"/>
      <c r="OJS68" s="0"/>
      <c r="OJT68" s="0"/>
      <c r="OJU68" s="0"/>
      <c r="OJV68" s="0"/>
      <c r="OJW68" s="0"/>
      <c r="OJX68" s="0"/>
      <c r="OJY68" s="0"/>
      <c r="OJZ68" s="0"/>
      <c r="OKA68" s="0"/>
      <c r="OKB68" s="0"/>
      <c r="OKC68" s="0"/>
      <c r="OKD68" s="0"/>
      <c r="OKE68" s="0"/>
      <c r="OKF68" s="0"/>
      <c r="OKG68" s="0"/>
      <c r="OKH68" s="0"/>
      <c r="OKI68" s="0"/>
      <c r="OKJ68" s="0"/>
      <c r="OKK68" s="0"/>
      <c r="OKL68" s="0"/>
      <c r="OKM68" s="0"/>
      <c r="OKN68" s="0"/>
      <c r="OKO68" s="0"/>
      <c r="OKP68" s="0"/>
      <c r="OKQ68" s="0"/>
      <c r="OKR68" s="0"/>
      <c r="OKS68" s="0"/>
      <c r="OKT68" s="0"/>
      <c r="OKU68" s="0"/>
      <c r="OKV68" s="0"/>
      <c r="OKW68" s="0"/>
      <c r="OKX68" s="0"/>
      <c r="OKY68" s="0"/>
      <c r="OKZ68" s="0"/>
      <c r="OLA68" s="0"/>
      <c r="OLB68" s="0"/>
      <c r="OLC68" s="0"/>
      <c r="OLD68" s="0"/>
      <c r="OLE68" s="0"/>
      <c r="OLF68" s="0"/>
      <c r="OLG68" s="0"/>
      <c r="OLH68" s="0"/>
      <c r="OLI68" s="0"/>
      <c r="OLJ68" s="0"/>
      <c r="OLK68" s="0"/>
      <c r="OLL68" s="0"/>
      <c r="OLM68" s="0"/>
      <c r="OLN68" s="0"/>
      <c r="OLO68" s="0"/>
      <c r="OLP68" s="0"/>
      <c r="OLQ68" s="0"/>
      <c r="OLR68" s="0"/>
      <c r="OLS68" s="0"/>
      <c r="OLT68" s="0"/>
      <c r="OLU68" s="0"/>
      <c r="OLV68" s="0"/>
      <c r="OLW68" s="0"/>
      <c r="OLX68" s="0"/>
      <c r="OLY68" s="0"/>
      <c r="OLZ68" s="0"/>
      <c r="OMA68" s="0"/>
      <c r="OMB68" s="0"/>
      <c r="OMC68" s="0"/>
      <c r="OMD68" s="0"/>
      <c r="OME68" s="0"/>
      <c r="OMF68" s="0"/>
      <c r="OMG68" s="0"/>
      <c r="OMH68" s="0"/>
      <c r="OMI68" s="0"/>
      <c r="OMJ68" s="0"/>
      <c r="OMK68" s="0"/>
      <c r="OML68" s="0"/>
      <c r="OMM68" s="0"/>
      <c r="OMN68" s="0"/>
      <c r="OMO68" s="0"/>
      <c r="OMP68" s="0"/>
      <c r="OMQ68" s="0"/>
      <c r="OMR68" s="0"/>
      <c r="OMS68" s="0"/>
      <c r="OMT68" s="0"/>
      <c r="OMU68" s="0"/>
      <c r="OMV68" s="0"/>
      <c r="OMW68" s="0"/>
      <c r="OMX68" s="0"/>
      <c r="OMY68" s="0"/>
      <c r="OMZ68" s="0"/>
      <c r="ONA68" s="0"/>
      <c r="ONB68" s="0"/>
      <c r="ONC68" s="0"/>
      <c r="OND68" s="0"/>
      <c r="ONE68" s="0"/>
      <c r="ONF68" s="0"/>
      <c r="ONG68" s="0"/>
      <c r="ONH68" s="0"/>
      <c r="ONI68" s="0"/>
      <c r="ONJ68" s="0"/>
      <c r="ONK68" s="0"/>
      <c r="ONL68" s="0"/>
      <c r="ONM68" s="0"/>
      <c r="ONN68" s="0"/>
      <c r="ONO68" s="0"/>
      <c r="ONP68" s="0"/>
      <c r="ONQ68" s="0"/>
      <c r="ONR68" s="0"/>
      <c r="ONS68" s="0"/>
      <c r="ONT68" s="0"/>
      <c r="ONU68" s="0"/>
      <c r="ONV68" s="0"/>
      <c r="ONW68" s="0"/>
      <c r="ONX68" s="0"/>
      <c r="ONY68" s="0"/>
      <c r="ONZ68" s="0"/>
      <c r="OOA68" s="0"/>
      <c r="OOB68" s="0"/>
      <c r="OOC68" s="0"/>
      <c r="OOD68" s="0"/>
      <c r="OOE68" s="0"/>
      <c r="OOF68" s="0"/>
      <c r="OOG68" s="0"/>
      <c r="OOH68" s="0"/>
      <c r="OOI68" s="0"/>
      <c r="OOJ68" s="0"/>
      <c r="OOK68" s="0"/>
      <c r="OOL68" s="0"/>
      <c r="OOM68" s="0"/>
      <c r="OON68" s="0"/>
      <c r="OOO68" s="0"/>
      <c r="OOP68" s="0"/>
      <c r="OOQ68" s="0"/>
      <c r="OOR68" s="0"/>
      <c r="OOS68" s="0"/>
      <c r="OOT68" s="0"/>
      <c r="OOU68" s="0"/>
      <c r="OOV68" s="0"/>
      <c r="OOW68" s="0"/>
      <c r="OOX68" s="0"/>
      <c r="OOY68" s="0"/>
      <c r="OOZ68" s="0"/>
      <c r="OPA68" s="0"/>
      <c r="OPB68" s="0"/>
      <c r="OPC68" s="0"/>
      <c r="OPD68" s="0"/>
      <c r="OPE68" s="0"/>
      <c r="OPF68" s="0"/>
      <c r="OPG68" s="0"/>
      <c r="OPH68" s="0"/>
      <c r="OPI68" s="0"/>
      <c r="OPJ68" s="0"/>
      <c r="OPK68" s="0"/>
      <c r="OPL68" s="0"/>
      <c r="OPM68" s="0"/>
      <c r="OPN68" s="0"/>
      <c r="OPO68" s="0"/>
      <c r="OPP68" s="0"/>
      <c r="OPQ68" s="0"/>
      <c r="OPR68" s="0"/>
      <c r="OPS68" s="0"/>
      <c r="OPT68" s="0"/>
      <c r="OPU68" s="0"/>
      <c r="OPV68" s="0"/>
      <c r="OPW68" s="0"/>
      <c r="OPX68" s="0"/>
      <c r="OPY68" s="0"/>
      <c r="OPZ68" s="0"/>
      <c r="OQA68" s="0"/>
      <c r="OQB68" s="0"/>
      <c r="OQC68" s="0"/>
      <c r="OQD68" s="0"/>
      <c r="OQE68" s="0"/>
      <c r="OQF68" s="0"/>
      <c r="OQG68" s="0"/>
      <c r="OQH68" s="0"/>
      <c r="OQI68" s="0"/>
      <c r="OQJ68" s="0"/>
      <c r="OQK68" s="0"/>
      <c r="OQL68" s="0"/>
      <c r="OQM68" s="0"/>
      <c r="OQN68" s="0"/>
      <c r="OQO68" s="0"/>
      <c r="OQP68" s="0"/>
      <c r="OQQ68" s="0"/>
      <c r="OQR68" s="0"/>
      <c r="OQS68" s="0"/>
      <c r="OQT68" s="0"/>
      <c r="OQU68" s="0"/>
      <c r="OQV68" s="0"/>
      <c r="OQW68" s="0"/>
      <c r="OQX68" s="0"/>
      <c r="OQY68" s="0"/>
      <c r="OQZ68" s="0"/>
      <c r="ORA68" s="0"/>
      <c r="ORB68" s="0"/>
      <c r="ORC68" s="0"/>
      <c r="ORD68" s="0"/>
      <c r="ORE68" s="0"/>
      <c r="ORF68" s="0"/>
      <c r="ORG68" s="0"/>
      <c r="ORH68" s="0"/>
      <c r="ORI68" s="0"/>
      <c r="ORJ68" s="0"/>
      <c r="ORK68" s="0"/>
      <c r="ORL68" s="0"/>
      <c r="ORM68" s="0"/>
      <c r="ORN68" s="0"/>
      <c r="ORO68" s="0"/>
      <c r="ORP68" s="0"/>
      <c r="ORQ68" s="0"/>
      <c r="ORR68" s="0"/>
      <c r="ORS68" s="0"/>
      <c r="ORT68" s="0"/>
      <c r="ORU68" s="0"/>
      <c r="ORV68" s="0"/>
      <c r="ORW68" s="0"/>
      <c r="ORX68" s="0"/>
      <c r="ORY68" s="0"/>
      <c r="ORZ68" s="0"/>
      <c r="OSA68" s="0"/>
      <c r="OSB68" s="0"/>
      <c r="OSC68" s="0"/>
      <c r="OSD68" s="0"/>
      <c r="OSE68" s="0"/>
      <c r="OSF68" s="0"/>
      <c r="OSG68" s="0"/>
      <c r="OSH68" s="0"/>
      <c r="OSI68" s="0"/>
      <c r="OSJ68" s="0"/>
      <c r="OSK68" s="0"/>
      <c r="OSL68" s="0"/>
      <c r="OSM68" s="0"/>
      <c r="OSN68" s="0"/>
      <c r="OSO68" s="0"/>
      <c r="OSP68" s="0"/>
      <c r="OSQ68" s="0"/>
      <c r="OSR68" s="0"/>
      <c r="OSS68" s="0"/>
      <c r="OST68" s="0"/>
      <c r="OSU68" s="0"/>
      <c r="OSV68" s="0"/>
      <c r="OSW68" s="0"/>
      <c r="OSX68" s="0"/>
      <c r="OSY68" s="0"/>
      <c r="OSZ68" s="0"/>
      <c r="OTA68" s="0"/>
      <c r="OTB68" s="0"/>
      <c r="OTC68" s="0"/>
      <c r="OTD68" s="0"/>
      <c r="OTE68" s="0"/>
      <c r="OTF68" s="0"/>
      <c r="OTG68" s="0"/>
      <c r="OTH68" s="0"/>
      <c r="OTI68" s="0"/>
      <c r="OTJ68" s="0"/>
      <c r="OTK68" s="0"/>
      <c r="OTL68" s="0"/>
      <c r="OTM68" s="0"/>
      <c r="OTN68" s="0"/>
      <c r="OTO68" s="0"/>
      <c r="OTP68" s="0"/>
      <c r="OTQ68" s="0"/>
      <c r="OTR68" s="0"/>
      <c r="OTS68" s="0"/>
      <c r="OTT68" s="0"/>
      <c r="OTU68" s="0"/>
      <c r="OTV68" s="0"/>
      <c r="OTW68" s="0"/>
      <c r="OTX68" s="0"/>
      <c r="OTY68" s="0"/>
      <c r="OTZ68" s="0"/>
      <c r="OUA68" s="0"/>
      <c r="OUB68" s="0"/>
      <c r="OUC68" s="0"/>
      <c r="OUD68" s="0"/>
      <c r="OUE68" s="0"/>
      <c r="OUF68" s="0"/>
      <c r="OUG68" s="0"/>
      <c r="OUH68" s="0"/>
      <c r="OUI68" s="0"/>
      <c r="OUJ68" s="0"/>
      <c r="OUK68" s="0"/>
      <c r="OUL68" s="0"/>
      <c r="OUM68" s="0"/>
      <c r="OUN68" s="0"/>
      <c r="OUO68" s="0"/>
      <c r="OUP68" s="0"/>
      <c r="OUQ68" s="0"/>
      <c r="OUR68" s="0"/>
      <c r="OUS68" s="0"/>
      <c r="OUT68" s="0"/>
      <c r="OUU68" s="0"/>
      <c r="OUV68" s="0"/>
      <c r="OUW68" s="0"/>
      <c r="OUX68" s="0"/>
      <c r="OUY68" s="0"/>
      <c r="OUZ68" s="0"/>
      <c r="OVA68" s="0"/>
      <c r="OVB68" s="0"/>
      <c r="OVC68" s="0"/>
      <c r="OVD68" s="0"/>
      <c r="OVE68" s="0"/>
      <c r="OVF68" s="0"/>
      <c r="OVG68" s="0"/>
      <c r="OVH68" s="0"/>
      <c r="OVI68" s="0"/>
      <c r="OVJ68" s="0"/>
      <c r="OVK68" s="0"/>
      <c r="OVL68" s="0"/>
      <c r="OVM68" s="0"/>
      <c r="OVN68" s="0"/>
      <c r="OVO68" s="0"/>
      <c r="OVP68" s="0"/>
      <c r="OVQ68" s="0"/>
      <c r="OVR68" s="0"/>
      <c r="OVS68" s="0"/>
      <c r="OVT68" s="0"/>
      <c r="OVU68" s="0"/>
      <c r="OVV68" s="0"/>
      <c r="OVW68" s="0"/>
      <c r="OVX68" s="0"/>
      <c r="OVY68" s="0"/>
      <c r="OVZ68" s="0"/>
      <c r="OWA68" s="0"/>
      <c r="OWB68" s="0"/>
      <c r="OWC68" s="0"/>
      <c r="OWD68" s="0"/>
      <c r="OWE68" s="0"/>
      <c r="OWF68" s="0"/>
      <c r="OWG68" s="0"/>
      <c r="OWH68" s="0"/>
      <c r="OWI68" s="0"/>
      <c r="OWJ68" s="0"/>
      <c r="OWK68" s="0"/>
      <c r="OWL68" s="0"/>
      <c r="OWM68" s="0"/>
      <c r="OWN68" s="0"/>
      <c r="OWO68" s="0"/>
      <c r="OWP68" s="0"/>
      <c r="OWQ68" s="0"/>
      <c r="OWR68" s="0"/>
      <c r="OWS68" s="0"/>
      <c r="OWT68" s="0"/>
      <c r="OWU68" s="0"/>
      <c r="OWV68" s="0"/>
      <c r="OWW68" s="0"/>
      <c r="OWX68" s="0"/>
      <c r="OWY68" s="0"/>
      <c r="OWZ68" s="0"/>
      <c r="OXA68" s="0"/>
      <c r="OXB68" s="0"/>
      <c r="OXC68" s="0"/>
      <c r="OXD68" s="0"/>
      <c r="OXE68" s="0"/>
      <c r="OXF68" s="0"/>
      <c r="OXG68" s="0"/>
      <c r="OXH68" s="0"/>
      <c r="OXI68" s="0"/>
      <c r="OXJ68" s="0"/>
      <c r="OXK68" s="0"/>
      <c r="OXL68" s="0"/>
      <c r="OXM68" s="0"/>
      <c r="OXN68" s="0"/>
      <c r="OXO68" s="0"/>
      <c r="OXP68" s="0"/>
      <c r="OXQ68" s="0"/>
      <c r="OXR68" s="0"/>
      <c r="OXS68" s="0"/>
      <c r="OXT68" s="0"/>
      <c r="OXU68" s="0"/>
      <c r="OXV68" s="0"/>
      <c r="OXW68" s="0"/>
      <c r="OXX68" s="0"/>
      <c r="OXY68" s="0"/>
      <c r="OXZ68" s="0"/>
      <c r="OYA68" s="0"/>
      <c r="OYB68" s="0"/>
      <c r="OYC68" s="0"/>
      <c r="OYD68" s="0"/>
      <c r="OYE68" s="0"/>
      <c r="OYF68" s="0"/>
      <c r="OYG68" s="0"/>
      <c r="OYH68" s="0"/>
      <c r="OYI68" s="0"/>
      <c r="OYJ68" s="0"/>
      <c r="OYK68" s="0"/>
      <c r="OYL68" s="0"/>
      <c r="OYM68" s="0"/>
      <c r="OYN68" s="0"/>
      <c r="OYO68" s="0"/>
      <c r="OYP68" s="0"/>
      <c r="OYQ68" s="0"/>
      <c r="OYR68" s="0"/>
      <c r="OYS68" s="0"/>
      <c r="OYT68" s="0"/>
      <c r="OYU68" s="0"/>
      <c r="OYV68" s="0"/>
      <c r="OYW68" s="0"/>
      <c r="OYX68" s="0"/>
      <c r="OYY68" s="0"/>
      <c r="OYZ68" s="0"/>
      <c r="OZA68" s="0"/>
      <c r="OZB68" s="0"/>
      <c r="OZC68" s="0"/>
      <c r="OZD68" s="0"/>
      <c r="OZE68" s="0"/>
      <c r="OZF68" s="0"/>
      <c r="OZG68" s="0"/>
      <c r="OZH68" s="0"/>
      <c r="OZI68" s="0"/>
      <c r="OZJ68" s="0"/>
      <c r="OZK68" s="0"/>
      <c r="OZL68" s="0"/>
      <c r="OZM68" s="0"/>
      <c r="OZN68" s="0"/>
      <c r="OZO68" s="0"/>
      <c r="OZP68" s="0"/>
      <c r="OZQ68" s="0"/>
      <c r="OZR68" s="0"/>
      <c r="OZS68" s="0"/>
      <c r="OZT68" s="0"/>
      <c r="OZU68" s="0"/>
      <c r="OZV68" s="0"/>
      <c r="OZW68" s="0"/>
      <c r="OZX68" s="0"/>
      <c r="OZY68" s="0"/>
      <c r="OZZ68" s="0"/>
      <c r="PAA68" s="0"/>
      <c r="PAB68" s="0"/>
      <c r="PAC68" s="0"/>
      <c r="PAD68" s="0"/>
      <c r="PAE68" s="0"/>
      <c r="PAF68" s="0"/>
      <c r="PAG68" s="0"/>
      <c r="PAH68" s="0"/>
      <c r="PAI68" s="0"/>
      <c r="PAJ68" s="0"/>
      <c r="PAK68" s="0"/>
      <c r="PAL68" s="0"/>
      <c r="PAM68" s="0"/>
      <c r="PAN68" s="0"/>
      <c r="PAO68" s="0"/>
      <c r="PAP68" s="0"/>
      <c r="PAQ68" s="0"/>
      <c r="PAR68" s="0"/>
      <c r="PAS68" s="0"/>
      <c r="PAT68" s="0"/>
      <c r="PAU68" s="0"/>
      <c r="PAV68" s="0"/>
      <c r="PAW68" s="0"/>
      <c r="PAX68" s="0"/>
      <c r="PAY68" s="0"/>
      <c r="PAZ68" s="0"/>
      <c r="PBA68" s="0"/>
      <c r="PBB68" s="0"/>
      <c r="PBC68" s="0"/>
      <c r="PBD68" s="0"/>
      <c r="PBE68" s="0"/>
      <c r="PBF68" s="0"/>
      <c r="PBG68" s="0"/>
      <c r="PBH68" s="0"/>
      <c r="PBI68" s="0"/>
      <c r="PBJ68" s="0"/>
      <c r="PBK68" s="0"/>
      <c r="PBL68" s="0"/>
      <c r="PBM68" s="0"/>
      <c r="PBN68" s="0"/>
      <c r="PBO68" s="0"/>
      <c r="PBP68" s="0"/>
      <c r="PBQ68" s="0"/>
      <c r="PBR68" s="0"/>
      <c r="PBS68" s="0"/>
      <c r="PBT68" s="0"/>
      <c r="PBU68" s="0"/>
      <c r="PBV68" s="0"/>
      <c r="PBW68" s="0"/>
      <c r="PBX68" s="0"/>
      <c r="PBY68" s="0"/>
      <c r="PBZ68" s="0"/>
      <c r="PCA68" s="0"/>
      <c r="PCB68" s="0"/>
      <c r="PCC68" s="0"/>
      <c r="PCD68" s="0"/>
      <c r="PCE68" s="0"/>
      <c r="PCF68" s="0"/>
      <c r="PCG68" s="0"/>
      <c r="PCH68" s="0"/>
      <c r="PCI68" s="0"/>
      <c r="PCJ68" s="0"/>
      <c r="PCK68" s="0"/>
      <c r="PCL68" s="0"/>
      <c r="PCM68" s="0"/>
      <c r="PCN68" s="0"/>
      <c r="PCO68" s="0"/>
      <c r="PCP68" s="0"/>
      <c r="PCQ68" s="0"/>
      <c r="PCR68" s="0"/>
      <c r="PCS68" s="0"/>
      <c r="PCT68" s="0"/>
      <c r="PCU68" s="0"/>
      <c r="PCV68" s="0"/>
      <c r="PCW68" s="0"/>
      <c r="PCX68" s="0"/>
      <c r="PCY68" s="0"/>
      <c r="PCZ68" s="0"/>
      <c r="PDA68" s="0"/>
      <c r="PDB68" s="0"/>
      <c r="PDC68" s="0"/>
      <c r="PDD68" s="0"/>
      <c r="PDE68" s="0"/>
      <c r="PDF68" s="0"/>
      <c r="PDG68" s="0"/>
      <c r="PDH68" s="0"/>
      <c r="PDI68" s="0"/>
      <c r="PDJ68" s="0"/>
      <c r="PDK68" s="0"/>
      <c r="PDL68" s="0"/>
      <c r="PDM68" s="0"/>
      <c r="PDN68" s="0"/>
      <c r="PDO68" s="0"/>
      <c r="PDP68" s="0"/>
      <c r="PDQ68" s="0"/>
      <c r="PDR68" s="0"/>
      <c r="PDS68" s="0"/>
      <c r="PDT68" s="0"/>
      <c r="PDU68" s="0"/>
      <c r="PDV68" s="0"/>
      <c r="PDW68" s="0"/>
      <c r="PDX68" s="0"/>
      <c r="PDY68" s="0"/>
      <c r="PDZ68" s="0"/>
      <c r="PEA68" s="0"/>
      <c r="PEB68" s="0"/>
      <c r="PEC68" s="0"/>
      <c r="PED68" s="0"/>
      <c r="PEE68" s="0"/>
      <c r="PEF68" s="0"/>
      <c r="PEG68" s="0"/>
      <c r="PEH68" s="0"/>
      <c r="PEI68" s="0"/>
      <c r="PEJ68" s="0"/>
      <c r="PEK68" s="0"/>
      <c r="PEL68" s="0"/>
      <c r="PEM68" s="0"/>
      <c r="PEN68" s="0"/>
      <c r="PEO68" s="0"/>
      <c r="PEP68" s="0"/>
      <c r="PEQ68" s="0"/>
      <c r="PER68" s="0"/>
      <c r="PES68" s="0"/>
      <c r="PET68" s="0"/>
      <c r="PEU68" s="0"/>
      <c r="PEV68" s="0"/>
      <c r="PEW68" s="0"/>
      <c r="PEX68" s="0"/>
      <c r="PEY68" s="0"/>
      <c r="PEZ68" s="0"/>
      <c r="PFA68" s="0"/>
      <c r="PFB68" s="0"/>
      <c r="PFC68" s="0"/>
      <c r="PFD68" s="0"/>
      <c r="PFE68" s="0"/>
      <c r="PFF68" s="0"/>
      <c r="PFG68" s="0"/>
      <c r="PFH68" s="0"/>
      <c r="PFI68" s="0"/>
      <c r="PFJ68" s="0"/>
      <c r="PFK68" s="0"/>
      <c r="PFL68" s="0"/>
      <c r="PFM68" s="0"/>
      <c r="PFN68" s="0"/>
      <c r="PFO68" s="0"/>
      <c r="PFP68" s="0"/>
      <c r="PFQ68" s="0"/>
      <c r="PFR68" s="0"/>
      <c r="PFS68" s="0"/>
      <c r="PFT68" s="0"/>
      <c r="PFU68" s="0"/>
      <c r="PFV68" s="0"/>
      <c r="PFW68" s="0"/>
      <c r="PFX68" s="0"/>
      <c r="PFY68" s="0"/>
      <c r="PFZ68" s="0"/>
      <c r="PGA68" s="0"/>
      <c r="PGB68" s="0"/>
      <c r="PGC68" s="0"/>
      <c r="PGD68" s="0"/>
      <c r="PGE68" s="0"/>
      <c r="PGF68" s="0"/>
      <c r="PGG68" s="0"/>
      <c r="PGH68" s="0"/>
      <c r="PGI68" s="0"/>
      <c r="PGJ68" s="0"/>
      <c r="PGK68" s="0"/>
      <c r="PGL68" s="0"/>
      <c r="PGM68" s="0"/>
      <c r="PGN68" s="0"/>
      <c r="PGO68" s="0"/>
      <c r="PGP68" s="0"/>
      <c r="PGQ68" s="0"/>
      <c r="PGR68" s="0"/>
      <c r="PGS68" s="0"/>
      <c r="PGT68" s="0"/>
      <c r="PGU68" s="0"/>
      <c r="PGV68" s="0"/>
      <c r="PGW68" s="0"/>
      <c r="PGX68" s="0"/>
      <c r="PGY68" s="0"/>
      <c r="PGZ68" s="0"/>
      <c r="PHA68" s="0"/>
      <c r="PHB68" s="0"/>
      <c r="PHC68" s="0"/>
      <c r="PHD68" s="0"/>
      <c r="PHE68" s="0"/>
      <c r="PHF68" s="0"/>
      <c r="PHG68" s="0"/>
      <c r="PHH68" s="0"/>
      <c r="PHI68" s="0"/>
      <c r="PHJ68" s="0"/>
      <c r="PHK68" s="0"/>
      <c r="PHL68" s="0"/>
      <c r="PHM68" s="0"/>
      <c r="PHN68" s="0"/>
      <c r="PHO68" s="0"/>
      <c r="PHP68" s="0"/>
      <c r="PHQ68" s="0"/>
      <c r="PHR68" s="0"/>
      <c r="PHS68" s="0"/>
      <c r="PHT68" s="0"/>
      <c r="PHU68" s="0"/>
      <c r="PHV68" s="0"/>
      <c r="PHW68" s="0"/>
      <c r="PHX68" s="0"/>
      <c r="PHY68" s="0"/>
      <c r="PHZ68" s="0"/>
      <c r="PIA68" s="0"/>
      <c r="PIB68" s="0"/>
      <c r="PIC68" s="0"/>
      <c r="PID68" s="0"/>
      <c r="PIE68" s="0"/>
      <c r="PIF68" s="0"/>
      <c r="PIG68" s="0"/>
      <c r="PIH68" s="0"/>
      <c r="PII68" s="0"/>
      <c r="PIJ68" s="0"/>
      <c r="PIK68" s="0"/>
      <c r="PIL68" s="0"/>
      <c r="PIM68" s="0"/>
      <c r="PIN68" s="0"/>
      <c r="PIO68" s="0"/>
      <c r="PIP68" s="0"/>
      <c r="PIQ68" s="0"/>
      <c r="PIR68" s="0"/>
      <c r="PIS68" s="0"/>
      <c r="PIT68" s="0"/>
      <c r="PIU68" s="0"/>
      <c r="PIV68" s="0"/>
      <c r="PIW68" s="0"/>
      <c r="PIX68" s="0"/>
      <c r="PIY68" s="0"/>
      <c r="PIZ68" s="0"/>
      <c r="PJA68" s="0"/>
      <c r="PJB68" s="0"/>
      <c r="PJC68" s="0"/>
      <c r="PJD68" s="0"/>
      <c r="PJE68" s="0"/>
      <c r="PJF68" s="0"/>
      <c r="PJG68" s="0"/>
      <c r="PJH68" s="0"/>
      <c r="PJI68" s="0"/>
      <c r="PJJ68" s="0"/>
      <c r="PJK68" s="0"/>
      <c r="PJL68" s="0"/>
      <c r="PJM68" s="0"/>
      <c r="PJN68" s="0"/>
      <c r="PJO68" s="0"/>
      <c r="PJP68" s="0"/>
      <c r="PJQ68" s="0"/>
      <c r="PJR68" s="0"/>
      <c r="PJS68" s="0"/>
      <c r="PJT68" s="0"/>
      <c r="PJU68" s="0"/>
      <c r="PJV68" s="0"/>
      <c r="PJW68" s="0"/>
      <c r="PJX68" s="0"/>
      <c r="PJY68" s="0"/>
      <c r="PJZ68" s="0"/>
      <c r="PKA68" s="0"/>
      <c r="PKB68" s="0"/>
      <c r="PKC68" s="0"/>
      <c r="PKD68" s="0"/>
      <c r="PKE68" s="0"/>
      <c r="PKF68" s="0"/>
      <c r="PKG68" s="0"/>
      <c r="PKH68" s="0"/>
      <c r="PKI68" s="0"/>
      <c r="PKJ68" s="0"/>
      <c r="PKK68" s="0"/>
      <c r="PKL68" s="0"/>
      <c r="PKM68" s="0"/>
      <c r="PKN68" s="0"/>
      <c r="PKO68" s="0"/>
      <c r="PKP68" s="0"/>
      <c r="PKQ68" s="0"/>
      <c r="PKR68" s="0"/>
      <c r="PKS68" s="0"/>
      <c r="PKT68" s="0"/>
      <c r="PKU68" s="0"/>
      <c r="PKV68" s="0"/>
      <c r="PKW68" s="0"/>
      <c r="PKX68" s="0"/>
      <c r="PKY68" s="0"/>
      <c r="PKZ68" s="0"/>
      <c r="PLA68" s="0"/>
      <c r="PLB68" s="0"/>
      <c r="PLC68" s="0"/>
      <c r="PLD68" s="0"/>
      <c r="PLE68" s="0"/>
      <c r="PLF68" s="0"/>
      <c r="PLG68" s="0"/>
      <c r="PLH68" s="0"/>
      <c r="PLI68" s="0"/>
      <c r="PLJ68" s="0"/>
      <c r="PLK68" s="0"/>
      <c r="PLL68" s="0"/>
      <c r="PLM68" s="0"/>
      <c r="PLN68" s="0"/>
      <c r="PLO68" s="0"/>
      <c r="PLP68" s="0"/>
      <c r="PLQ68" s="0"/>
      <c r="PLR68" s="0"/>
      <c r="PLS68" s="0"/>
      <c r="PLT68" s="0"/>
      <c r="PLU68" s="0"/>
      <c r="PLV68" s="0"/>
      <c r="PLW68" s="0"/>
      <c r="PLX68" s="0"/>
      <c r="PLY68" s="0"/>
      <c r="PLZ68" s="0"/>
      <c r="PMA68" s="0"/>
      <c r="PMB68" s="0"/>
      <c r="PMC68" s="0"/>
      <c r="PMD68" s="0"/>
      <c r="PME68" s="0"/>
      <c r="PMF68" s="0"/>
      <c r="PMG68" s="0"/>
      <c r="PMH68" s="0"/>
      <c r="PMI68" s="0"/>
      <c r="PMJ68" s="0"/>
      <c r="PMK68" s="0"/>
      <c r="PML68" s="0"/>
      <c r="PMM68" s="0"/>
      <c r="PMN68" s="0"/>
      <c r="PMO68" s="0"/>
      <c r="PMP68" s="0"/>
      <c r="PMQ68" s="0"/>
      <c r="PMR68" s="0"/>
      <c r="PMS68" s="0"/>
      <c r="PMT68" s="0"/>
      <c r="PMU68" s="0"/>
      <c r="PMV68" s="0"/>
      <c r="PMW68" s="0"/>
      <c r="PMX68" s="0"/>
      <c r="PMY68" s="0"/>
      <c r="PMZ68" s="0"/>
      <c r="PNA68" s="0"/>
      <c r="PNB68" s="0"/>
      <c r="PNC68" s="0"/>
      <c r="PND68" s="0"/>
      <c r="PNE68" s="0"/>
      <c r="PNF68" s="0"/>
      <c r="PNG68" s="0"/>
      <c r="PNH68" s="0"/>
      <c r="PNI68" s="0"/>
      <c r="PNJ68" s="0"/>
      <c r="PNK68" s="0"/>
      <c r="PNL68" s="0"/>
      <c r="PNM68" s="0"/>
      <c r="PNN68" s="0"/>
      <c r="PNO68" s="0"/>
      <c r="PNP68" s="0"/>
      <c r="PNQ68" s="0"/>
      <c r="PNR68" s="0"/>
      <c r="PNS68" s="0"/>
      <c r="PNT68" s="0"/>
      <c r="PNU68" s="0"/>
      <c r="PNV68" s="0"/>
      <c r="PNW68" s="0"/>
      <c r="PNX68" s="0"/>
      <c r="PNY68" s="0"/>
      <c r="PNZ68" s="0"/>
      <c r="POA68" s="0"/>
      <c r="POB68" s="0"/>
      <c r="POC68" s="0"/>
      <c r="POD68" s="0"/>
      <c r="POE68" s="0"/>
      <c r="POF68" s="0"/>
      <c r="POG68" s="0"/>
      <c r="POH68" s="0"/>
      <c r="POI68" s="0"/>
      <c r="POJ68" s="0"/>
      <c r="POK68" s="0"/>
      <c r="POL68" s="0"/>
      <c r="POM68" s="0"/>
      <c r="PON68" s="0"/>
      <c r="POO68" s="0"/>
      <c r="POP68" s="0"/>
      <c r="POQ68" s="0"/>
      <c r="POR68" s="0"/>
      <c r="POS68" s="0"/>
      <c r="POT68" s="0"/>
      <c r="POU68" s="0"/>
      <c r="POV68" s="0"/>
      <c r="POW68" s="0"/>
      <c r="POX68" s="0"/>
      <c r="POY68" s="0"/>
      <c r="POZ68" s="0"/>
      <c r="PPA68" s="0"/>
      <c r="PPB68" s="0"/>
      <c r="PPC68" s="0"/>
      <c r="PPD68" s="0"/>
      <c r="PPE68" s="0"/>
      <c r="PPF68" s="0"/>
      <c r="PPG68" s="0"/>
      <c r="PPH68" s="0"/>
      <c r="PPI68" s="0"/>
      <c r="PPJ68" s="0"/>
      <c r="PPK68" s="0"/>
      <c r="PPL68" s="0"/>
      <c r="PPM68" s="0"/>
      <c r="PPN68" s="0"/>
      <c r="PPO68" s="0"/>
      <c r="PPP68" s="0"/>
      <c r="PPQ68" s="0"/>
      <c r="PPR68" s="0"/>
      <c r="PPS68" s="0"/>
      <c r="PPT68" s="0"/>
      <c r="PPU68" s="0"/>
      <c r="PPV68" s="0"/>
      <c r="PPW68" s="0"/>
      <c r="PPX68" s="0"/>
      <c r="PPY68" s="0"/>
      <c r="PPZ68" s="0"/>
      <c r="PQA68" s="0"/>
      <c r="PQB68" s="0"/>
      <c r="PQC68" s="0"/>
      <c r="PQD68" s="0"/>
      <c r="PQE68" s="0"/>
      <c r="PQF68" s="0"/>
      <c r="PQG68" s="0"/>
      <c r="PQH68" s="0"/>
      <c r="PQI68" s="0"/>
      <c r="PQJ68" s="0"/>
      <c r="PQK68" s="0"/>
      <c r="PQL68" s="0"/>
      <c r="PQM68" s="0"/>
      <c r="PQN68" s="0"/>
      <c r="PQO68" s="0"/>
      <c r="PQP68" s="0"/>
      <c r="PQQ68" s="0"/>
      <c r="PQR68" s="0"/>
      <c r="PQS68" s="0"/>
      <c r="PQT68" s="0"/>
      <c r="PQU68" s="0"/>
      <c r="PQV68" s="0"/>
      <c r="PQW68" s="0"/>
      <c r="PQX68" s="0"/>
      <c r="PQY68" s="0"/>
      <c r="PQZ68" s="0"/>
      <c r="PRA68" s="0"/>
      <c r="PRB68" s="0"/>
      <c r="PRC68" s="0"/>
      <c r="PRD68" s="0"/>
      <c r="PRE68" s="0"/>
      <c r="PRF68" s="0"/>
      <c r="PRG68" s="0"/>
      <c r="PRH68" s="0"/>
      <c r="PRI68" s="0"/>
      <c r="PRJ68" s="0"/>
      <c r="PRK68" s="0"/>
      <c r="PRL68" s="0"/>
      <c r="PRM68" s="0"/>
      <c r="PRN68" s="0"/>
      <c r="PRO68" s="0"/>
      <c r="PRP68" s="0"/>
      <c r="PRQ68" s="0"/>
      <c r="PRR68" s="0"/>
      <c r="PRS68" s="0"/>
      <c r="PRT68" s="0"/>
      <c r="PRU68" s="0"/>
      <c r="PRV68" s="0"/>
      <c r="PRW68" s="0"/>
      <c r="PRX68" s="0"/>
      <c r="PRY68" s="0"/>
      <c r="PRZ68" s="0"/>
      <c r="PSA68" s="0"/>
      <c r="PSB68" s="0"/>
      <c r="PSC68" s="0"/>
      <c r="PSD68" s="0"/>
      <c r="PSE68" s="0"/>
      <c r="PSF68" s="0"/>
      <c r="PSG68" s="0"/>
      <c r="PSH68" s="0"/>
      <c r="PSI68" s="0"/>
      <c r="PSJ68" s="0"/>
      <c r="PSK68" s="0"/>
      <c r="PSL68" s="0"/>
      <c r="PSM68" s="0"/>
      <c r="PSN68" s="0"/>
      <c r="PSO68" s="0"/>
      <c r="PSP68" s="0"/>
      <c r="PSQ68" s="0"/>
      <c r="PSR68" s="0"/>
      <c r="PSS68" s="0"/>
      <c r="PST68" s="0"/>
      <c r="PSU68" s="0"/>
      <c r="PSV68" s="0"/>
      <c r="PSW68" s="0"/>
      <c r="PSX68" s="0"/>
      <c r="PSY68" s="0"/>
      <c r="PSZ68" s="0"/>
      <c r="PTA68" s="0"/>
      <c r="PTB68" s="0"/>
      <c r="PTC68" s="0"/>
      <c r="PTD68" s="0"/>
      <c r="PTE68" s="0"/>
      <c r="PTF68" s="0"/>
      <c r="PTG68" s="0"/>
      <c r="PTH68" s="0"/>
      <c r="PTI68" s="0"/>
      <c r="PTJ68" s="0"/>
      <c r="PTK68" s="0"/>
      <c r="PTL68" s="0"/>
      <c r="PTM68" s="0"/>
      <c r="PTN68" s="0"/>
      <c r="PTO68" s="0"/>
      <c r="PTP68" s="0"/>
      <c r="PTQ68" s="0"/>
      <c r="PTR68" s="0"/>
      <c r="PTS68" s="0"/>
      <c r="PTT68" s="0"/>
      <c r="PTU68" s="0"/>
      <c r="PTV68" s="0"/>
      <c r="PTW68" s="0"/>
      <c r="PTX68" s="0"/>
      <c r="PTY68" s="0"/>
      <c r="PTZ68" s="0"/>
      <c r="PUA68" s="0"/>
      <c r="PUB68" s="0"/>
      <c r="PUC68" s="0"/>
      <c r="PUD68" s="0"/>
      <c r="PUE68" s="0"/>
      <c r="PUF68" s="0"/>
      <c r="PUG68" s="0"/>
      <c r="PUH68" s="0"/>
      <c r="PUI68" s="0"/>
      <c r="PUJ68" s="0"/>
      <c r="PUK68" s="0"/>
      <c r="PUL68" s="0"/>
      <c r="PUM68" s="0"/>
      <c r="PUN68" s="0"/>
      <c r="PUO68" s="0"/>
      <c r="PUP68" s="0"/>
      <c r="PUQ68" s="0"/>
      <c r="PUR68" s="0"/>
      <c r="PUS68" s="0"/>
      <c r="PUT68" s="0"/>
      <c r="PUU68" s="0"/>
      <c r="PUV68" s="0"/>
      <c r="PUW68" s="0"/>
      <c r="PUX68" s="0"/>
      <c r="PUY68" s="0"/>
      <c r="PUZ68" s="0"/>
      <c r="PVA68" s="0"/>
      <c r="PVB68" s="0"/>
      <c r="PVC68" s="0"/>
      <c r="PVD68" s="0"/>
      <c r="PVE68" s="0"/>
      <c r="PVF68" s="0"/>
      <c r="PVG68" s="0"/>
      <c r="PVH68" s="0"/>
      <c r="PVI68" s="0"/>
      <c r="PVJ68" s="0"/>
      <c r="PVK68" s="0"/>
      <c r="PVL68" s="0"/>
      <c r="PVM68" s="0"/>
      <c r="PVN68" s="0"/>
      <c r="PVO68" s="0"/>
      <c r="PVP68" s="0"/>
      <c r="PVQ68" s="0"/>
      <c r="PVR68" s="0"/>
      <c r="PVS68" s="0"/>
      <c r="PVT68" s="0"/>
      <c r="PVU68" s="0"/>
      <c r="PVV68" s="0"/>
      <c r="PVW68" s="0"/>
      <c r="PVX68" s="0"/>
      <c r="PVY68" s="0"/>
      <c r="PVZ68" s="0"/>
      <c r="PWA68" s="0"/>
      <c r="PWB68" s="0"/>
      <c r="PWC68" s="0"/>
      <c r="PWD68" s="0"/>
      <c r="PWE68" s="0"/>
      <c r="PWF68" s="0"/>
      <c r="PWG68" s="0"/>
      <c r="PWH68" s="0"/>
      <c r="PWI68" s="0"/>
      <c r="PWJ68" s="0"/>
      <c r="PWK68" s="0"/>
      <c r="PWL68" s="0"/>
      <c r="PWM68" s="0"/>
      <c r="PWN68" s="0"/>
      <c r="PWO68" s="0"/>
      <c r="PWP68" s="0"/>
      <c r="PWQ68" s="0"/>
      <c r="PWR68" s="0"/>
      <c r="PWS68" s="0"/>
      <c r="PWT68" s="0"/>
      <c r="PWU68" s="0"/>
      <c r="PWV68" s="0"/>
      <c r="PWW68" s="0"/>
      <c r="PWX68" s="0"/>
      <c r="PWY68" s="0"/>
      <c r="PWZ68" s="0"/>
      <c r="PXA68" s="0"/>
      <c r="PXB68" s="0"/>
      <c r="PXC68" s="0"/>
      <c r="PXD68" s="0"/>
      <c r="PXE68" s="0"/>
      <c r="PXF68" s="0"/>
      <c r="PXG68" s="0"/>
      <c r="PXH68" s="0"/>
      <c r="PXI68" s="0"/>
      <c r="PXJ68" s="0"/>
      <c r="PXK68" s="0"/>
      <c r="PXL68" s="0"/>
      <c r="PXM68" s="0"/>
      <c r="PXN68" s="0"/>
      <c r="PXO68" s="0"/>
      <c r="PXP68" s="0"/>
      <c r="PXQ68" s="0"/>
      <c r="PXR68" s="0"/>
      <c r="PXS68" s="0"/>
      <c r="PXT68" s="0"/>
      <c r="PXU68" s="0"/>
      <c r="PXV68" s="0"/>
      <c r="PXW68" s="0"/>
      <c r="PXX68" s="0"/>
      <c r="PXY68" s="0"/>
      <c r="PXZ68" s="0"/>
      <c r="PYA68" s="0"/>
      <c r="PYB68" s="0"/>
      <c r="PYC68" s="0"/>
      <c r="PYD68" s="0"/>
      <c r="PYE68" s="0"/>
      <c r="PYF68" s="0"/>
      <c r="PYG68" s="0"/>
      <c r="PYH68" s="0"/>
      <c r="PYI68" s="0"/>
      <c r="PYJ68" s="0"/>
      <c r="PYK68" s="0"/>
      <c r="PYL68" s="0"/>
      <c r="PYM68" s="0"/>
      <c r="PYN68" s="0"/>
      <c r="PYO68" s="0"/>
      <c r="PYP68" s="0"/>
      <c r="PYQ68" s="0"/>
      <c r="PYR68" s="0"/>
      <c r="PYS68" s="0"/>
      <c r="PYT68" s="0"/>
      <c r="PYU68" s="0"/>
      <c r="PYV68" s="0"/>
      <c r="PYW68" s="0"/>
      <c r="PYX68" s="0"/>
      <c r="PYY68" s="0"/>
      <c r="PYZ68" s="0"/>
      <c r="PZA68" s="0"/>
      <c r="PZB68" s="0"/>
      <c r="PZC68" s="0"/>
      <c r="PZD68" s="0"/>
      <c r="PZE68" s="0"/>
      <c r="PZF68" s="0"/>
      <c r="PZG68" s="0"/>
      <c r="PZH68" s="0"/>
      <c r="PZI68" s="0"/>
      <c r="PZJ68" s="0"/>
      <c r="PZK68" s="0"/>
      <c r="PZL68" s="0"/>
      <c r="PZM68" s="0"/>
      <c r="PZN68" s="0"/>
      <c r="PZO68" s="0"/>
      <c r="PZP68" s="0"/>
      <c r="PZQ68" s="0"/>
      <c r="PZR68" s="0"/>
      <c r="PZS68" s="0"/>
      <c r="PZT68" s="0"/>
      <c r="PZU68" s="0"/>
      <c r="PZV68" s="0"/>
      <c r="PZW68" s="0"/>
      <c r="PZX68" s="0"/>
      <c r="PZY68" s="0"/>
      <c r="PZZ68" s="0"/>
      <c r="QAA68" s="0"/>
      <c r="QAB68" s="0"/>
      <c r="QAC68" s="0"/>
      <c r="QAD68" s="0"/>
      <c r="QAE68" s="0"/>
      <c r="QAF68" s="0"/>
      <c r="QAG68" s="0"/>
      <c r="QAH68" s="0"/>
      <c r="QAI68" s="0"/>
      <c r="QAJ68" s="0"/>
      <c r="QAK68" s="0"/>
      <c r="QAL68" s="0"/>
      <c r="QAM68" s="0"/>
      <c r="QAN68" s="0"/>
      <c r="QAO68" s="0"/>
      <c r="QAP68" s="0"/>
      <c r="QAQ68" s="0"/>
      <c r="QAR68" s="0"/>
      <c r="QAS68" s="0"/>
      <c r="QAT68" s="0"/>
      <c r="QAU68" s="0"/>
      <c r="QAV68" s="0"/>
      <c r="QAW68" s="0"/>
      <c r="QAX68" s="0"/>
      <c r="QAY68" s="0"/>
      <c r="QAZ68" s="0"/>
      <c r="QBA68" s="0"/>
      <c r="QBB68" s="0"/>
      <c r="QBC68" s="0"/>
      <c r="QBD68" s="0"/>
      <c r="QBE68" s="0"/>
      <c r="QBF68" s="0"/>
      <c r="QBG68" s="0"/>
      <c r="QBH68" s="0"/>
      <c r="QBI68" s="0"/>
      <c r="QBJ68" s="0"/>
      <c r="QBK68" s="0"/>
      <c r="QBL68" s="0"/>
      <c r="QBM68" s="0"/>
      <c r="QBN68" s="0"/>
      <c r="QBO68" s="0"/>
      <c r="QBP68" s="0"/>
      <c r="QBQ68" s="0"/>
      <c r="QBR68" s="0"/>
      <c r="QBS68" s="0"/>
      <c r="QBT68" s="0"/>
      <c r="QBU68" s="0"/>
      <c r="QBV68" s="0"/>
      <c r="QBW68" s="0"/>
      <c r="QBX68" s="0"/>
      <c r="QBY68" s="0"/>
      <c r="QBZ68" s="0"/>
      <c r="QCA68" s="0"/>
      <c r="QCB68" s="0"/>
      <c r="QCC68" s="0"/>
      <c r="QCD68" s="0"/>
      <c r="QCE68" s="0"/>
      <c r="QCF68" s="0"/>
      <c r="QCG68" s="0"/>
      <c r="QCH68" s="0"/>
      <c r="QCI68" s="0"/>
      <c r="QCJ68" s="0"/>
      <c r="QCK68" s="0"/>
      <c r="QCL68" s="0"/>
      <c r="QCM68" s="0"/>
      <c r="QCN68" s="0"/>
      <c r="QCO68" s="0"/>
      <c r="QCP68" s="0"/>
      <c r="QCQ68" s="0"/>
      <c r="QCR68" s="0"/>
      <c r="QCS68" s="0"/>
      <c r="QCT68" s="0"/>
      <c r="QCU68" s="0"/>
      <c r="QCV68" s="0"/>
      <c r="QCW68" s="0"/>
      <c r="QCX68" s="0"/>
      <c r="QCY68" s="0"/>
      <c r="QCZ68" s="0"/>
      <c r="QDA68" s="0"/>
      <c r="QDB68" s="0"/>
      <c r="QDC68" s="0"/>
      <c r="QDD68" s="0"/>
      <c r="QDE68" s="0"/>
      <c r="QDF68" s="0"/>
      <c r="QDG68" s="0"/>
      <c r="QDH68" s="0"/>
      <c r="QDI68" s="0"/>
      <c r="QDJ68" s="0"/>
      <c r="QDK68" s="0"/>
      <c r="QDL68" s="0"/>
      <c r="QDM68" s="0"/>
      <c r="QDN68" s="0"/>
      <c r="QDO68" s="0"/>
      <c r="QDP68" s="0"/>
      <c r="QDQ68" s="0"/>
      <c r="QDR68" s="0"/>
      <c r="QDS68" s="0"/>
      <c r="QDT68" s="0"/>
      <c r="QDU68" s="0"/>
      <c r="QDV68" s="0"/>
      <c r="QDW68" s="0"/>
      <c r="QDX68" s="0"/>
      <c r="QDY68" s="0"/>
      <c r="QDZ68" s="0"/>
      <c r="QEA68" s="0"/>
      <c r="QEB68" s="0"/>
      <c r="QEC68" s="0"/>
      <c r="QED68" s="0"/>
      <c r="QEE68" s="0"/>
      <c r="QEF68" s="0"/>
      <c r="QEG68" s="0"/>
      <c r="QEH68" s="0"/>
      <c r="QEI68" s="0"/>
      <c r="QEJ68" s="0"/>
      <c r="QEK68" s="0"/>
      <c r="QEL68" s="0"/>
      <c r="QEM68" s="0"/>
      <c r="QEN68" s="0"/>
      <c r="QEO68" s="0"/>
      <c r="QEP68" s="0"/>
      <c r="QEQ68" s="0"/>
      <c r="QER68" s="0"/>
      <c r="QES68" s="0"/>
      <c r="QET68" s="0"/>
      <c r="QEU68" s="0"/>
      <c r="QEV68" s="0"/>
      <c r="QEW68" s="0"/>
      <c r="QEX68" s="0"/>
      <c r="QEY68" s="0"/>
      <c r="QEZ68" s="0"/>
      <c r="QFA68" s="0"/>
      <c r="QFB68" s="0"/>
      <c r="QFC68" s="0"/>
      <c r="QFD68" s="0"/>
      <c r="QFE68" s="0"/>
      <c r="QFF68" s="0"/>
      <c r="QFG68" s="0"/>
      <c r="QFH68" s="0"/>
      <c r="QFI68" s="0"/>
      <c r="QFJ68" s="0"/>
      <c r="QFK68" s="0"/>
      <c r="QFL68" s="0"/>
      <c r="QFM68" s="0"/>
      <c r="QFN68" s="0"/>
      <c r="QFO68" s="0"/>
      <c r="QFP68" s="0"/>
      <c r="QFQ68" s="0"/>
      <c r="QFR68" s="0"/>
      <c r="QFS68" s="0"/>
      <c r="QFT68" s="0"/>
      <c r="QFU68" s="0"/>
      <c r="QFV68" s="0"/>
      <c r="QFW68" s="0"/>
      <c r="QFX68" s="0"/>
      <c r="QFY68" s="0"/>
      <c r="QFZ68" s="0"/>
      <c r="QGA68" s="0"/>
      <c r="QGB68" s="0"/>
      <c r="QGC68" s="0"/>
      <c r="QGD68" s="0"/>
      <c r="QGE68" s="0"/>
      <c r="QGF68" s="0"/>
      <c r="QGG68" s="0"/>
      <c r="QGH68" s="0"/>
      <c r="QGI68" s="0"/>
      <c r="QGJ68" s="0"/>
      <c r="QGK68" s="0"/>
      <c r="QGL68" s="0"/>
      <c r="QGM68" s="0"/>
      <c r="QGN68" s="0"/>
      <c r="QGO68" s="0"/>
      <c r="QGP68" s="0"/>
      <c r="QGQ68" s="0"/>
      <c r="QGR68" s="0"/>
      <c r="QGS68" s="0"/>
      <c r="QGT68" s="0"/>
      <c r="QGU68" s="0"/>
      <c r="QGV68" s="0"/>
      <c r="QGW68" s="0"/>
      <c r="QGX68" s="0"/>
      <c r="QGY68" s="0"/>
      <c r="QGZ68" s="0"/>
      <c r="QHA68" s="0"/>
      <c r="QHB68" s="0"/>
      <c r="QHC68" s="0"/>
      <c r="QHD68" s="0"/>
      <c r="QHE68" s="0"/>
      <c r="QHF68" s="0"/>
      <c r="QHG68" s="0"/>
      <c r="QHH68" s="0"/>
      <c r="QHI68" s="0"/>
      <c r="QHJ68" s="0"/>
      <c r="QHK68" s="0"/>
      <c r="QHL68" s="0"/>
      <c r="QHM68" s="0"/>
      <c r="QHN68" s="0"/>
      <c r="QHO68" s="0"/>
      <c r="QHP68" s="0"/>
      <c r="QHQ68" s="0"/>
      <c r="QHR68" s="0"/>
      <c r="QHS68" s="0"/>
      <c r="QHT68" s="0"/>
      <c r="QHU68" s="0"/>
      <c r="QHV68" s="0"/>
      <c r="QHW68" s="0"/>
      <c r="QHX68" s="0"/>
      <c r="QHY68" s="0"/>
      <c r="QHZ68" s="0"/>
      <c r="QIA68" s="0"/>
      <c r="QIB68" s="0"/>
      <c r="QIC68" s="0"/>
      <c r="QID68" s="0"/>
      <c r="QIE68" s="0"/>
      <c r="QIF68" s="0"/>
      <c r="QIG68" s="0"/>
      <c r="QIH68" s="0"/>
      <c r="QII68" s="0"/>
      <c r="QIJ68" s="0"/>
      <c r="QIK68" s="0"/>
      <c r="QIL68" s="0"/>
      <c r="QIM68" s="0"/>
      <c r="QIN68" s="0"/>
      <c r="QIO68" s="0"/>
      <c r="QIP68" s="0"/>
      <c r="QIQ68" s="0"/>
      <c r="QIR68" s="0"/>
      <c r="QIS68" s="0"/>
      <c r="QIT68" s="0"/>
      <c r="QIU68" s="0"/>
      <c r="QIV68" s="0"/>
      <c r="QIW68" s="0"/>
      <c r="QIX68" s="0"/>
      <c r="QIY68" s="0"/>
      <c r="QIZ68" s="0"/>
      <c r="QJA68" s="0"/>
      <c r="QJB68" s="0"/>
      <c r="QJC68" s="0"/>
      <c r="QJD68" s="0"/>
      <c r="QJE68" s="0"/>
      <c r="QJF68" s="0"/>
      <c r="QJG68" s="0"/>
      <c r="QJH68" s="0"/>
      <c r="QJI68" s="0"/>
      <c r="QJJ68" s="0"/>
      <c r="QJK68" s="0"/>
      <c r="QJL68" s="0"/>
      <c r="QJM68" s="0"/>
      <c r="QJN68" s="0"/>
      <c r="QJO68" s="0"/>
      <c r="QJP68" s="0"/>
      <c r="QJQ68" s="0"/>
      <c r="QJR68" s="0"/>
      <c r="QJS68" s="0"/>
      <c r="QJT68" s="0"/>
      <c r="QJU68" s="0"/>
      <c r="QJV68" s="0"/>
      <c r="QJW68" s="0"/>
      <c r="QJX68" s="0"/>
      <c r="QJY68" s="0"/>
      <c r="QJZ68" s="0"/>
      <c r="QKA68" s="0"/>
      <c r="QKB68" s="0"/>
      <c r="QKC68" s="0"/>
      <c r="QKD68" s="0"/>
      <c r="QKE68" s="0"/>
      <c r="QKF68" s="0"/>
      <c r="QKG68" s="0"/>
      <c r="QKH68" s="0"/>
      <c r="QKI68" s="0"/>
      <c r="QKJ68" s="0"/>
      <c r="QKK68" s="0"/>
      <c r="QKL68" s="0"/>
      <c r="QKM68" s="0"/>
      <c r="QKN68" s="0"/>
      <c r="QKO68" s="0"/>
      <c r="QKP68" s="0"/>
      <c r="QKQ68" s="0"/>
      <c r="QKR68" s="0"/>
      <c r="QKS68" s="0"/>
      <c r="QKT68" s="0"/>
      <c r="QKU68" s="0"/>
      <c r="QKV68" s="0"/>
      <c r="QKW68" s="0"/>
      <c r="QKX68" s="0"/>
      <c r="QKY68" s="0"/>
      <c r="QKZ68" s="0"/>
      <c r="QLA68" s="0"/>
      <c r="QLB68" s="0"/>
      <c r="QLC68" s="0"/>
      <c r="QLD68" s="0"/>
      <c r="QLE68" s="0"/>
      <c r="QLF68" s="0"/>
      <c r="QLG68" s="0"/>
      <c r="QLH68" s="0"/>
      <c r="QLI68" s="0"/>
      <c r="QLJ68" s="0"/>
      <c r="QLK68" s="0"/>
      <c r="QLL68" s="0"/>
      <c r="QLM68" s="0"/>
      <c r="QLN68" s="0"/>
      <c r="QLO68" s="0"/>
      <c r="QLP68" s="0"/>
      <c r="QLQ68" s="0"/>
      <c r="QLR68" s="0"/>
      <c r="QLS68" s="0"/>
      <c r="QLT68" s="0"/>
      <c r="QLU68" s="0"/>
      <c r="QLV68" s="0"/>
      <c r="QLW68" s="0"/>
      <c r="QLX68" s="0"/>
      <c r="QLY68" s="0"/>
      <c r="QLZ68" s="0"/>
      <c r="QMA68" s="0"/>
      <c r="QMB68" s="0"/>
      <c r="QMC68" s="0"/>
      <c r="QMD68" s="0"/>
      <c r="QME68" s="0"/>
      <c r="QMF68" s="0"/>
      <c r="QMG68" s="0"/>
      <c r="QMH68" s="0"/>
      <c r="QMI68" s="0"/>
      <c r="QMJ68" s="0"/>
      <c r="QMK68" s="0"/>
      <c r="QML68" s="0"/>
      <c r="QMM68" s="0"/>
      <c r="QMN68" s="0"/>
      <c r="QMO68" s="0"/>
      <c r="QMP68" s="0"/>
      <c r="QMQ68" s="0"/>
      <c r="QMR68" s="0"/>
      <c r="QMS68" s="0"/>
      <c r="QMT68" s="0"/>
      <c r="QMU68" s="0"/>
      <c r="QMV68" s="0"/>
      <c r="QMW68" s="0"/>
      <c r="QMX68" s="0"/>
      <c r="QMY68" s="0"/>
      <c r="QMZ68" s="0"/>
      <c r="QNA68" s="0"/>
      <c r="QNB68" s="0"/>
      <c r="QNC68" s="0"/>
      <c r="QND68" s="0"/>
      <c r="QNE68" s="0"/>
      <c r="QNF68" s="0"/>
      <c r="QNG68" s="0"/>
      <c r="QNH68" s="0"/>
      <c r="QNI68" s="0"/>
      <c r="QNJ68" s="0"/>
      <c r="QNK68" s="0"/>
      <c r="QNL68" s="0"/>
      <c r="QNM68" s="0"/>
      <c r="QNN68" s="0"/>
      <c r="QNO68" s="0"/>
      <c r="QNP68" s="0"/>
      <c r="QNQ68" s="0"/>
      <c r="QNR68" s="0"/>
      <c r="QNS68" s="0"/>
      <c r="QNT68" s="0"/>
      <c r="QNU68" s="0"/>
      <c r="QNV68" s="0"/>
      <c r="QNW68" s="0"/>
      <c r="QNX68" s="0"/>
      <c r="QNY68" s="0"/>
      <c r="QNZ68" s="0"/>
      <c r="QOA68" s="0"/>
      <c r="QOB68" s="0"/>
      <c r="QOC68" s="0"/>
      <c r="QOD68" s="0"/>
      <c r="QOE68" s="0"/>
      <c r="QOF68" s="0"/>
      <c r="QOG68" s="0"/>
      <c r="QOH68" s="0"/>
      <c r="QOI68" s="0"/>
      <c r="QOJ68" s="0"/>
      <c r="QOK68" s="0"/>
      <c r="QOL68" s="0"/>
      <c r="QOM68" s="0"/>
      <c r="QON68" s="0"/>
      <c r="QOO68" s="0"/>
      <c r="QOP68" s="0"/>
      <c r="QOQ68" s="0"/>
      <c r="QOR68" s="0"/>
      <c r="QOS68" s="0"/>
      <c r="QOT68" s="0"/>
      <c r="QOU68" s="0"/>
      <c r="QOV68" s="0"/>
      <c r="QOW68" s="0"/>
      <c r="QOX68" s="0"/>
      <c r="QOY68" s="0"/>
      <c r="QOZ68" s="0"/>
      <c r="QPA68" s="0"/>
      <c r="QPB68" s="0"/>
      <c r="QPC68" s="0"/>
      <c r="QPD68" s="0"/>
      <c r="QPE68" s="0"/>
      <c r="QPF68" s="0"/>
      <c r="QPG68" s="0"/>
      <c r="QPH68" s="0"/>
      <c r="QPI68" s="0"/>
      <c r="QPJ68" s="0"/>
      <c r="QPK68" s="0"/>
      <c r="QPL68" s="0"/>
      <c r="QPM68" s="0"/>
      <c r="QPN68" s="0"/>
      <c r="QPO68" s="0"/>
      <c r="QPP68" s="0"/>
      <c r="QPQ68" s="0"/>
      <c r="QPR68" s="0"/>
      <c r="QPS68" s="0"/>
      <c r="QPT68" s="0"/>
      <c r="QPU68" s="0"/>
      <c r="QPV68" s="0"/>
      <c r="QPW68" s="0"/>
      <c r="QPX68" s="0"/>
      <c r="QPY68" s="0"/>
      <c r="QPZ68" s="0"/>
      <c r="QQA68" s="0"/>
      <c r="QQB68" s="0"/>
      <c r="QQC68" s="0"/>
      <c r="QQD68" s="0"/>
      <c r="QQE68" s="0"/>
      <c r="QQF68" s="0"/>
      <c r="QQG68" s="0"/>
      <c r="QQH68" s="0"/>
      <c r="QQI68" s="0"/>
      <c r="QQJ68" s="0"/>
      <c r="QQK68" s="0"/>
      <c r="QQL68" s="0"/>
      <c r="QQM68" s="0"/>
      <c r="QQN68" s="0"/>
      <c r="QQO68" s="0"/>
      <c r="QQP68" s="0"/>
      <c r="QQQ68" s="0"/>
      <c r="QQR68" s="0"/>
      <c r="QQS68" s="0"/>
      <c r="QQT68" s="0"/>
      <c r="QQU68" s="0"/>
      <c r="QQV68" s="0"/>
      <c r="QQW68" s="0"/>
      <c r="QQX68" s="0"/>
      <c r="QQY68" s="0"/>
      <c r="QQZ68" s="0"/>
      <c r="QRA68" s="0"/>
      <c r="QRB68" s="0"/>
      <c r="QRC68" s="0"/>
      <c r="QRD68" s="0"/>
      <c r="QRE68" s="0"/>
      <c r="QRF68" s="0"/>
      <c r="QRG68" s="0"/>
      <c r="QRH68" s="0"/>
      <c r="QRI68" s="0"/>
      <c r="QRJ68" s="0"/>
      <c r="QRK68" s="0"/>
      <c r="QRL68" s="0"/>
      <c r="QRM68" s="0"/>
      <c r="QRN68" s="0"/>
      <c r="QRO68" s="0"/>
      <c r="QRP68" s="0"/>
      <c r="QRQ68" s="0"/>
      <c r="QRR68" s="0"/>
      <c r="QRS68" s="0"/>
      <c r="QRT68" s="0"/>
      <c r="QRU68" s="0"/>
      <c r="QRV68" s="0"/>
      <c r="QRW68" s="0"/>
      <c r="QRX68" s="0"/>
      <c r="QRY68" s="0"/>
      <c r="QRZ68" s="0"/>
      <c r="QSA68" s="0"/>
      <c r="QSB68" s="0"/>
      <c r="QSC68" s="0"/>
      <c r="QSD68" s="0"/>
      <c r="QSE68" s="0"/>
      <c r="QSF68" s="0"/>
      <c r="QSG68" s="0"/>
      <c r="QSH68" s="0"/>
      <c r="QSI68" s="0"/>
      <c r="QSJ68" s="0"/>
      <c r="QSK68" s="0"/>
      <c r="QSL68" s="0"/>
      <c r="QSM68" s="0"/>
      <c r="QSN68" s="0"/>
      <c r="QSO68" s="0"/>
      <c r="QSP68" s="0"/>
      <c r="QSQ68" s="0"/>
      <c r="QSR68" s="0"/>
      <c r="QSS68" s="0"/>
      <c r="QST68" s="0"/>
      <c r="QSU68" s="0"/>
      <c r="QSV68" s="0"/>
      <c r="QSW68" s="0"/>
      <c r="QSX68" s="0"/>
      <c r="QSY68" s="0"/>
      <c r="QSZ68" s="0"/>
      <c r="QTA68" s="0"/>
      <c r="QTB68" s="0"/>
      <c r="QTC68" s="0"/>
      <c r="QTD68" s="0"/>
      <c r="QTE68" s="0"/>
      <c r="QTF68" s="0"/>
      <c r="QTG68" s="0"/>
      <c r="QTH68" s="0"/>
      <c r="QTI68" s="0"/>
      <c r="QTJ68" s="0"/>
      <c r="QTK68" s="0"/>
      <c r="QTL68" s="0"/>
      <c r="QTM68" s="0"/>
      <c r="QTN68" s="0"/>
      <c r="QTO68" s="0"/>
      <c r="QTP68" s="0"/>
      <c r="QTQ68" s="0"/>
      <c r="QTR68" s="0"/>
      <c r="QTS68" s="0"/>
      <c r="QTT68" s="0"/>
      <c r="QTU68" s="0"/>
      <c r="QTV68" s="0"/>
      <c r="QTW68" s="0"/>
      <c r="QTX68" s="0"/>
      <c r="QTY68" s="0"/>
      <c r="QTZ68" s="0"/>
      <c r="QUA68" s="0"/>
      <c r="QUB68" s="0"/>
      <c r="QUC68" s="0"/>
      <c r="QUD68" s="0"/>
      <c r="QUE68" s="0"/>
      <c r="QUF68" s="0"/>
      <c r="QUG68" s="0"/>
      <c r="QUH68" s="0"/>
      <c r="QUI68" s="0"/>
      <c r="QUJ68" s="0"/>
      <c r="QUK68" s="0"/>
      <c r="QUL68" s="0"/>
      <c r="QUM68" s="0"/>
      <c r="QUN68" s="0"/>
      <c r="QUO68" s="0"/>
      <c r="QUP68" s="0"/>
      <c r="QUQ68" s="0"/>
      <c r="QUR68" s="0"/>
      <c r="QUS68" s="0"/>
      <c r="QUT68" s="0"/>
      <c r="QUU68" s="0"/>
      <c r="QUV68" s="0"/>
      <c r="QUW68" s="0"/>
      <c r="QUX68" s="0"/>
      <c r="QUY68" s="0"/>
      <c r="QUZ68" s="0"/>
      <c r="QVA68" s="0"/>
      <c r="QVB68" s="0"/>
      <c r="QVC68" s="0"/>
      <c r="QVD68" s="0"/>
      <c r="QVE68" s="0"/>
      <c r="QVF68" s="0"/>
      <c r="QVG68" s="0"/>
      <c r="QVH68" s="0"/>
      <c r="QVI68" s="0"/>
      <c r="QVJ68" s="0"/>
      <c r="QVK68" s="0"/>
      <c r="QVL68" s="0"/>
      <c r="QVM68" s="0"/>
      <c r="QVN68" s="0"/>
      <c r="QVO68" s="0"/>
      <c r="QVP68" s="0"/>
      <c r="QVQ68" s="0"/>
      <c r="QVR68" s="0"/>
      <c r="QVS68" s="0"/>
      <c r="QVT68" s="0"/>
      <c r="QVU68" s="0"/>
      <c r="QVV68" s="0"/>
      <c r="QVW68" s="0"/>
      <c r="QVX68" s="0"/>
      <c r="QVY68" s="0"/>
      <c r="QVZ68" s="0"/>
      <c r="QWA68" s="0"/>
      <c r="QWB68" s="0"/>
      <c r="QWC68" s="0"/>
      <c r="QWD68" s="0"/>
      <c r="QWE68" s="0"/>
      <c r="QWF68" s="0"/>
      <c r="QWG68" s="0"/>
      <c r="QWH68" s="0"/>
      <c r="QWI68" s="0"/>
      <c r="QWJ68" s="0"/>
      <c r="QWK68" s="0"/>
      <c r="QWL68" s="0"/>
      <c r="QWM68" s="0"/>
      <c r="QWN68" s="0"/>
      <c r="QWO68" s="0"/>
      <c r="QWP68" s="0"/>
      <c r="QWQ68" s="0"/>
      <c r="QWR68" s="0"/>
      <c r="QWS68" s="0"/>
      <c r="QWT68" s="0"/>
      <c r="QWU68" s="0"/>
      <c r="QWV68" s="0"/>
      <c r="QWW68" s="0"/>
      <c r="QWX68" s="0"/>
      <c r="QWY68" s="0"/>
      <c r="QWZ68" s="0"/>
      <c r="QXA68" s="0"/>
      <c r="QXB68" s="0"/>
      <c r="QXC68" s="0"/>
      <c r="QXD68" s="0"/>
      <c r="QXE68" s="0"/>
      <c r="QXF68" s="0"/>
      <c r="QXG68" s="0"/>
      <c r="QXH68" s="0"/>
      <c r="QXI68" s="0"/>
      <c r="QXJ68" s="0"/>
      <c r="QXK68" s="0"/>
      <c r="QXL68" s="0"/>
      <c r="QXM68" s="0"/>
      <c r="QXN68" s="0"/>
      <c r="QXO68" s="0"/>
      <c r="QXP68" s="0"/>
      <c r="QXQ68" s="0"/>
      <c r="QXR68" s="0"/>
      <c r="QXS68" s="0"/>
      <c r="QXT68" s="0"/>
      <c r="QXU68" s="0"/>
      <c r="QXV68" s="0"/>
      <c r="QXW68" s="0"/>
      <c r="QXX68" s="0"/>
      <c r="QXY68" s="0"/>
      <c r="QXZ68" s="0"/>
      <c r="QYA68" s="0"/>
      <c r="QYB68" s="0"/>
      <c r="QYC68" s="0"/>
      <c r="QYD68" s="0"/>
      <c r="QYE68" s="0"/>
      <c r="QYF68" s="0"/>
      <c r="QYG68" s="0"/>
      <c r="QYH68" s="0"/>
      <c r="QYI68" s="0"/>
      <c r="QYJ68" s="0"/>
      <c r="QYK68" s="0"/>
      <c r="QYL68" s="0"/>
      <c r="QYM68" s="0"/>
      <c r="QYN68" s="0"/>
      <c r="QYO68" s="0"/>
      <c r="QYP68" s="0"/>
      <c r="QYQ68" s="0"/>
      <c r="QYR68" s="0"/>
      <c r="QYS68" s="0"/>
      <c r="QYT68" s="0"/>
      <c r="QYU68" s="0"/>
      <c r="QYV68" s="0"/>
      <c r="QYW68" s="0"/>
      <c r="QYX68" s="0"/>
      <c r="QYY68" s="0"/>
      <c r="QYZ68" s="0"/>
      <c r="QZA68" s="0"/>
      <c r="QZB68" s="0"/>
      <c r="QZC68" s="0"/>
      <c r="QZD68" s="0"/>
      <c r="QZE68" s="0"/>
      <c r="QZF68" s="0"/>
      <c r="QZG68" s="0"/>
      <c r="QZH68" s="0"/>
      <c r="QZI68" s="0"/>
      <c r="QZJ68" s="0"/>
      <c r="QZK68" s="0"/>
      <c r="QZL68" s="0"/>
      <c r="QZM68" s="0"/>
      <c r="QZN68" s="0"/>
      <c r="QZO68" s="0"/>
      <c r="QZP68" s="0"/>
      <c r="QZQ68" s="0"/>
      <c r="QZR68" s="0"/>
      <c r="QZS68" s="0"/>
      <c r="QZT68" s="0"/>
      <c r="QZU68" s="0"/>
      <c r="QZV68" s="0"/>
      <c r="QZW68" s="0"/>
      <c r="QZX68" s="0"/>
      <c r="QZY68" s="0"/>
      <c r="QZZ68" s="0"/>
      <c r="RAA68" s="0"/>
      <c r="RAB68" s="0"/>
      <c r="RAC68" s="0"/>
      <c r="RAD68" s="0"/>
      <c r="RAE68" s="0"/>
      <c r="RAF68" s="0"/>
      <c r="RAG68" s="0"/>
      <c r="RAH68" s="0"/>
      <c r="RAI68" s="0"/>
      <c r="RAJ68" s="0"/>
      <c r="RAK68" s="0"/>
      <c r="RAL68" s="0"/>
      <c r="RAM68" s="0"/>
      <c r="RAN68" s="0"/>
      <c r="RAO68" s="0"/>
      <c r="RAP68" s="0"/>
      <c r="RAQ68" s="0"/>
      <c r="RAR68" s="0"/>
      <c r="RAS68" s="0"/>
      <c r="RAT68" s="0"/>
      <c r="RAU68" s="0"/>
      <c r="RAV68" s="0"/>
      <c r="RAW68" s="0"/>
      <c r="RAX68" s="0"/>
      <c r="RAY68" s="0"/>
      <c r="RAZ68" s="0"/>
      <c r="RBA68" s="0"/>
      <c r="RBB68" s="0"/>
      <c r="RBC68" s="0"/>
      <c r="RBD68" s="0"/>
      <c r="RBE68" s="0"/>
      <c r="RBF68" s="0"/>
      <c r="RBG68" s="0"/>
      <c r="RBH68" s="0"/>
      <c r="RBI68" s="0"/>
      <c r="RBJ68" s="0"/>
      <c r="RBK68" s="0"/>
      <c r="RBL68" s="0"/>
      <c r="RBM68" s="0"/>
      <c r="RBN68" s="0"/>
      <c r="RBO68" s="0"/>
      <c r="RBP68" s="0"/>
      <c r="RBQ68" s="0"/>
      <c r="RBR68" s="0"/>
      <c r="RBS68" s="0"/>
      <c r="RBT68" s="0"/>
      <c r="RBU68" s="0"/>
      <c r="RBV68" s="0"/>
      <c r="RBW68" s="0"/>
      <c r="RBX68" s="0"/>
      <c r="RBY68" s="0"/>
      <c r="RBZ68" s="0"/>
      <c r="RCA68" s="0"/>
      <c r="RCB68" s="0"/>
      <c r="RCC68" s="0"/>
      <c r="RCD68" s="0"/>
      <c r="RCE68" s="0"/>
      <c r="RCF68" s="0"/>
      <c r="RCG68" s="0"/>
      <c r="RCH68" s="0"/>
      <c r="RCI68" s="0"/>
      <c r="RCJ68" s="0"/>
      <c r="RCK68" s="0"/>
      <c r="RCL68" s="0"/>
      <c r="RCM68" s="0"/>
      <c r="RCN68" s="0"/>
      <c r="RCO68" s="0"/>
      <c r="RCP68" s="0"/>
      <c r="RCQ68" s="0"/>
      <c r="RCR68" s="0"/>
      <c r="RCS68" s="0"/>
      <c r="RCT68" s="0"/>
      <c r="RCU68" s="0"/>
      <c r="RCV68" s="0"/>
      <c r="RCW68" s="0"/>
      <c r="RCX68" s="0"/>
      <c r="RCY68" s="0"/>
      <c r="RCZ68" s="0"/>
      <c r="RDA68" s="0"/>
      <c r="RDB68" s="0"/>
      <c r="RDC68" s="0"/>
      <c r="RDD68" s="0"/>
      <c r="RDE68" s="0"/>
      <c r="RDF68" s="0"/>
      <c r="RDG68" s="0"/>
      <c r="RDH68" s="0"/>
      <c r="RDI68" s="0"/>
      <c r="RDJ68" s="0"/>
      <c r="RDK68" s="0"/>
      <c r="RDL68" s="0"/>
      <c r="RDM68" s="0"/>
      <c r="RDN68" s="0"/>
      <c r="RDO68" s="0"/>
      <c r="RDP68" s="0"/>
      <c r="RDQ68" s="0"/>
      <c r="RDR68" s="0"/>
      <c r="RDS68" s="0"/>
      <c r="RDT68" s="0"/>
      <c r="RDU68" s="0"/>
      <c r="RDV68" s="0"/>
      <c r="RDW68" s="0"/>
      <c r="RDX68" s="0"/>
      <c r="RDY68" s="0"/>
      <c r="RDZ68" s="0"/>
      <c r="REA68" s="0"/>
      <c r="REB68" s="0"/>
      <c r="REC68" s="0"/>
      <c r="RED68" s="0"/>
      <c r="REE68" s="0"/>
      <c r="REF68" s="0"/>
      <c r="REG68" s="0"/>
      <c r="REH68" s="0"/>
      <c r="REI68" s="0"/>
      <c r="REJ68" s="0"/>
      <c r="REK68" s="0"/>
      <c r="REL68" s="0"/>
      <c r="REM68" s="0"/>
      <c r="REN68" s="0"/>
      <c r="REO68" s="0"/>
      <c r="REP68" s="0"/>
      <c r="REQ68" s="0"/>
      <c r="RER68" s="0"/>
      <c r="RES68" s="0"/>
      <c r="RET68" s="0"/>
      <c r="REU68" s="0"/>
      <c r="REV68" s="0"/>
      <c r="REW68" s="0"/>
      <c r="REX68" s="0"/>
      <c r="REY68" s="0"/>
      <c r="REZ68" s="0"/>
      <c r="RFA68" s="0"/>
      <c r="RFB68" s="0"/>
      <c r="RFC68" s="0"/>
      <c r="RFD68" s="0"/>
      <c r="RFE68" s="0"/>
      <c r="RFF68" s="0"/>
      <c r="RFG68" s="0"/>
      <c r="RFH68" s="0"/>
      <c r="RFI68" s="0"/>
      <c r="RFJ68" s="0"/>
      <c r="RFK68" s="0"/>
      <c r="RFL68" s="0"/>
      <c r="RFM68" s="0"/>
      <c r="RFN68" s="0"/>
      <c r="RFO68" s="0"/>
      <c r="RFP68" s="0"/>
      <c r="RFQ68" s="0"/>
      <c r="RFR68" s="0"/>
      <c r="RFS68" s="0"/>
      <c r="RFT68" s="0"/>
      <c r="RFU68" s="0"/>
      <c r="RFV68" s="0"/>
      <c r="RFW68" s="0"/>
      <c r="RFX68" s="0"/>
      <c r="RFY68" s="0"/>
      <c r="RFZ68" s="0"/>
      <c r="RGA68" s="0"/>
      <c r="RGB68" s="0"/>
      <c r="RGC68" s="0"/>
      <c r="RGD68" s="0"/>
      <c r="RGE68" s="0"/>
      <c r="RGF68" s="0"/>
      <c r="RGG68" s="0"/>
      <c r="RGH68" s="0"/>
      <c r="RGI68" s="0"/>
      <c r="RGJ68" s="0"/>
      <c r="RGK68" s="0"/>
      <c r="RGL68" s="0"/>
      <c r="RGM68" s="0"/>
      <c r="RGN68" s="0"/>
      <c r="RGO68" s="0"/>
      <c r="RGP68" s="0"/>
      <c r="RGQ68" s="0"/>
      <c r="RGR68" s="0"/>
      <c r="RGS68" s="0"/>
      <c r="RGT68" s="0"/>
      <c r="RGU68" s="0"/>
      <c r="RGV68" s="0"/>
      <c r="RGW68" s="0"/>
      <c r="RGX68" s="0"/>
      <c r="RGY68" s="0"/>
      <c r="RGZ68" s="0"/>
      <c r="RHA68" s="0"/>
      <c r="RHB68" s="0"/>
      <c r="RHC68" s="0"/>
      <c r="RHD68" s="0"/>
      <c r="RHE68" s="0"/>
      <c r="RHF68" s="0"/>
      <c r="RHG68" s="0"/>
      <c r="RHH68" s="0"/>
      <c r="RHI68" s="0"/>
      <c r="RHJ68" s="0"/>
      <c r="RHK68" s="0"/>
      <c r="RHL68" s="0"/>
      <c r="RHM68" s="0"/>
      <c r="RHN68" s="0"/>
      <c r="RHO68" s="0"/>
      <c r="RHP68" s="0"/>
      <c r="RHQ68" s="0"/>
      <c r="RHR68" s="0"/>
      <c r="RHS68" s="0"/>
      <c r="RHT68" s="0"/>
      <c r="RHU68" s="0"/>
      <c r="RHV68" s="0"/>
      <c r="RHW68" s="0"/>
      <c r="RHX68" s="0"/>
      <c r="RHY68" s="0"/>
      <c r="RHZ68" s="0"/>
      <c r="RIA68" s="0"/>
      <c r="RIB68" s="0"/>
      <c r="RIC68" s="0"/>
      <c r="RID68" s="0"/>
      <c r="RIE68" s="0"/>
      <c r="RIF68" s="0"/>
      <c r="RIG68" s="0"/>
      <c r="RIH68" s="0"/>
      <c r="RII68" s="0"/>
      <c r="RIJ68" s="0"/>
      <c r="RIK68" s="0"/>
      <c r="RIL68" s="0"/>
      <c r="RIM68" s="0"/>
      <c r="RIN68" s="0"/>
      <c r="RIO68" s="0"/>
      <c r="RIP68" s="0"/>
      <c r="RIQ68" s="0"/>
      <c r="RIR68" s="0"/>
      <c r="RIS68" s="0"/>
      <c r="RIT68" s="0"/>
      <c r="RIU68" s="0"/>
      <c r="RIV68" s="0"/>
      <c r="RIW68" s="0"/>
      <c r="RIX68" s="0"/>
      <c r="RIY68" s="0"/>
      <c r="RIZ68" s="0"/>
      <c r="RJA68" s="0"/>
      <c r="RJB68" s="0"/>
      <c r="RJC68" s="0"/>
      <c r="RJD68" s="0"/>
      <c r="RJE68" s="0"/>
      <c r="RJF68" s="0"/>
      <c r="RJG68" s="0"/>
      <c r="RJH68" s="0"/>
      <c r="RJI68" s="0"/>
      <c r="RJJ68" s="0"/>
      <c r="RJK68" s="0"/>
      <c r="RJL68" s="0"/>
      <c r="RJM68" s="0"/>
      <c r="RJN68" s="0"/>
      <c r="RJO68" s="0"/>
      <c r="RJP68" s="0"/>
      <c r="RJQ68" s="0"/>
      <c r="RJR68" s="0"/>
      <c r="RJS68" s="0"/>
      <c r="RJT68" s="0"/>
      <c r="RJU68" s="0"/>
      <c r="RJV68" s="0"/>
      <c r="RJW68" s="0"/>
      <c r="RJX68" s="0"/>
      <c r="RJY68" s="0"/>
      <c r="RJZ68" s="0"/>
      <c r="RKA68" s="0"/>
      <c r="RKB68" s="0"/>
      <c r="RKC68" s="0"/>
      <c r="RKD68" s="0"/>
      <c r="RKE68" s="0"/>
      <c r="RKF68" s="0"/>
      <c r="RKG68" s="0"/>
      <c r="RKH68" s="0"/>
      <c r="RKI68" s="0"/>
      <c r="RKJ68" s="0"/>
      <c r="RKK68" s="0"/>
      <c r="RKL68" s="0"/>
      <c r="RKM68" s="0"/>
      <c r="RKN68" s="0"/>
      <c r="RKO68" s="0"/>
      <c r="RKP68" s="0"/>
      <c r="RKQ68" s="0"/>
      <c r="RKR68" s="0"/>
      <c r="RKS68" s="0"/>
      <c r="RKT68" s="0"/>
      <c r="RKU68" s="0"/>
      <c r="RKV68" s="0"/>
      <c r="RKW68" s="0"/>
      <c r="RKX68" s="0"/>
      <c r="RKY68" s="0"/>
      <c r="RKZ68" s="0"/>
      <c r="RLA68" s="0"/>
      <c r="RLB68" s="0"/>
      <c r="RLC68" s="0"/>
      <c r="RLD68" s="0"/>
      <c r="RLE68" s="0"/>
      <c r="RLF68" s="0"/>
      <c r="RLG68" s="0"/>
      <c r="RLH68" s="0"/>
      <c r="RLI68" s="0"/>
      <c r="RLJ68" s="0"/>
      <c r="RLK68" s="0"/>
      <c r="RLL68" s="0"/>
      <c r="RLM68" s="0"/>
      <c r="RLN68" s="0"/>
      <c r="RLO68" s="0"/>
      <c r="RLP68" s="0"/>
      <c r="RLQ68" s="0"/>
      <c r="RLR68" s="0"/>
      <c r="RLS68" s="0"/>
      <c r="RLT68" s="0"/>
      <c r="RLU68" s="0"/>
      <c r="RLV68" s="0"/>
      <c r="RLW68" s="0"/>
      <c r="RLX68" s="0"/>
      <c r="RLY68" s="0"/>
      <c r="RLZ68" s="0"/>
      <c r="RMA68" s="0"/>
      <c r="RMB68" s="0"/>
      <c r="RMC68" s="0"/>
      <c r="RMD68" s="0"/>
      <c r="RME68" s="0"/>
      <c r="RMF68" s="0"/>
      <c r="RMG68" s="0"/>
      <c r="RMH68" s="0"/>
      <c r="RMI68" s="0"/>
      <c r="RMJ68" s="0"/>
      <c r="RMK68" s="0"/>
      <c r="RML68" s="0"/>
      <c r="RMM68" s="0"/>
      <c r="RMN68" s="0"/>
      <c r="RMO68" s="0"/>
      <c r="RMP68" s="0"/>
      <c r="RMQ68" s="0"/>
      <c r="RMR68" s="0"/>
      <c r="RMS68" s="0"/>
      <c r="RMT68" s="0"/>
      <c r="RMU68" s="0"/>
      <c r="RMV68" s="0"/>
      <c r="RMW68" s="0"/>
      <c r="RMX68" s="0"/>
      <c r="RMY68" s="0"/>
      <c r="RMZ68" s="0"/>
      <c r="RNA68" s="0"/>
      <c r="RNB68" s="0"/>
      <c r="RNC68" s="0"/>
      <c r="RND68" s="0"/>
      <c r="RNE68" s="0"/>
      <c r="RNF68" s="0"/>
      <c r="RNG68" s="0"/>
      <c r="RNH68" s="0"/>
      <c r="RNI68" s="0"/>
      <c r="RNJ68" s="0"/>
      <c r="RNK68" s="0"/>
      <c r="RNL68" s="0"/>
      <c r="RNM68" s="0"/>
      <c r="RNN68" s="0"/>
      <c r="RNO68" s="0"/>
      <c r="RNP68" s="0"/>
      <c r="RNQ68" s="0"/>
      <c r="RNR68" s="0"/>
      <c r="RNS68" s="0"/>
      <c r="RNT68" s="0"/>
      <c r="RNU68" s="0"/>
      <c r="RNV68" s="0"/>
      <c r="RNW68" s="0"/>
      <c r="RNX68" s="0"/>
      <c r="RNY68" s="0"/>
      <c r="RNZ68" s="0"/>
      <c r="ROA68" s="0"/>
      <c r="ROB68" s="0"/>
      <c r="ROC68" s="0"/>
      <c r="ROD68" s="0"/>
      <c r="ROE68" s="0"/>
      <c r="ROF68" s="0"/>
      <c r="ROG68" s="0"/>
      <c r="ROH68" s="0"/>
      <c r="ROI68" s="0"/>
      <c r="ROJ68" s="0"/>
      <c r="ROK68" s="0"/>
      <c r="ROL68" s="0"/>
      <c r="ROM68" s="0"/>
      <c r="RON68" s="0"/>
      <c r="ROO68" s="0"/>
      <c r="ROP68" s="0"/>
      <c r="ROQ68" s="0"/>
      <c r="ROR68" s="0"/>
      <c r="ROS68" s="0"/>
      <c r="ROT68" s="0"/>
      <c r="ROU68" s="0"/>
      <c r="ROV68" s="0"/>
      <c r="ROW68" s="0"/>
      <c r="ROX68" s="0"/>
      <c r="ROY68" s="0"/>
      <c r="ROZ68" s="0"/>
      <c r="RPA68" s="0"/>
      <c r="RPB68" s="0"/>
      <c r="RPC68" s="0"/>
      <c r="RPD68" s="0"/>
      <c r="RPE68" s="0"/>
      <c r="RPF68" s="0"/>
      <c r="RPG68" s="0"/>
      <c r="RPH68" s="0"/>
      <c r="RPI68" s="0"/>
      <c r="RPJ68" s="0"/>
      <c r="RPK68" s="0"/>
      <c r="RPL68" s="0"/>
      <c r="RPM68" s="0"/>
      <c r="RPN68" s="0"/>
      <c r="RPO68" s="0"/>
      <c r="RPP68" s="0"/>
      <c r="RPQ68" s="0"/>
      <c r="RPR68" s="0"/>
      <c r="RPS68" s="0"/>
      <c r="RPT68" s="0"/>
      <c r="RPU68" s="0"/>
      <c r="RPV68" s="0"/>
      <c r="RPW68" s="0"/>
      <c r="RPX68" s="0"/>
      <c r="RPY68" s="0"/>
      <c r="RPZ68" s="0"/>
      <c r="RQA68" s="0"/>
      <c r="RQB68" s="0"/>
      <c r="RQC68" s="0"/>
      <c r="RQD68" s="0"/>
      <c r="RQE68" s="0"/>
      <c r="RQF68" s="0"/>
      <c r="RQG68" s="0"/>
      <c r="RQH68" s="0"/>
      <c r="RQI68" s="0"/>
      <c r="RQJ68" s="0"/>
      <c r="RQK68" s="0"/>
      <c r="RQL68" s="0"/>
      <c r="RQM68" s="0"/>
      <c r="RQN68" s="0"/>
      <c r="RQO68" s="0"/>
      <c r="RQP68" s="0"/>
      <c r="RQQ68" s="0"/>
      <c r="RQR68" s="0"/>
      <c r="RQS68" s="0"/>
      <c r="RQT68" s="0"/>
      <c r="RQU68" s="0"/>
      <c r="RQV68" s="0"/>
      <c r="RQW68" s="0"/>
      <c r="RQX68" s="0"/>
      <c r="RQY68" s="0"/>
      <c r="RQZ68" s="0"/>
      <c r="RRA68" s="0"/>
      <c r="RRB68" s="0"/>
      <c r="RRC68" s="0"/>
      <c r="RRD68" s="0"/>
      <c r="RRE68" s="0"/>
      <c r="RRF68" s="0"/>
      <c r="RRG68" s="0"/>
      <c r="RRH68" s="0"/>
      <c r="RRI68" s="0"/>
      <c r="RRJ68" s="0"/>
      <c r="RRK68" s="0"/>
      <c r="RRL68" s="0"/>
      <c r="RRM68" s="0"/>
      <c r="RRN68" s="0"/>
      <c r="RRO68" s="0"/>
      <c r="RRP68" s="0"/>
      <c r="RRQ68" s="0"/>
      <c r="RRR68" s="0"/>
      <c r="RRS68" s="0"/>
      <c r="RRT68" s="0"/>
      <c r="RRU68" s="0"/>
      <c r="RRV68" s="0"/>
      <c r="RRW68" s="0"/>
      <c r="RRX68" s="0"/>
      <c r="RRY68" s="0"/>
      <c r="RRZ68" s="0"/>
      <c r="RSA68" s="0"/>
      <c r="RSB68" s="0"/>
      <c r="RSC68" s="0"/>
      <c r="RSD68" s="0"/>
      <c r="RSE68" s="0"/>
      <c r="RSF68" s="0"/>
      <c r="RSG68" s="0"/>
      <c r="RSH68" s="0"/>
      <c r="RSI68" s="0"/>
      <c r="RSJ68" s="0"/>
      <c r="RSK68" s="0"/>
      <c r="RSL68" s="0"/>
      <c r="RSM68" s="0"/>
      <c r="RSN68" s="0"/>
      <c r="RSO68" s="0"/>
      <c r="RSP68" s="0"/>
      <c r="RSQ68" s="0"/>
      <c r="RSR68" s="0"/>
      <c r="RSS68" s="0"/>
      <c r="RST68" s="0"/>
      <c r="RSU68" s="0"/>
      <c r="RSV68" s="0"/>
      <c r="RSW68" s="0"/>
      <c r="RSX68" s="0"/>
      <c r="RSY68" s="0"/>
      <c r="RSZ68" s="0"/>
      <c r="RTA68" s="0"/>
      <c r="RTB68" s="0"/>
      <c r="RTC68" s="0"/>
      <c r="RTD68" s="0"/>
      <c r="RTE68" s="0"/>
      <c r="RTF68" s="0"/>
      <c r="RTG68" s="0"/>
      <c r="RTH68" s="0"/>
      <c r="RTI68" s="0"/>
      <c r="RTJ68" s="0"/>
      <c r="RTK68" s="0"/>
      <c r="RTL68" s="0"/>
      <c r="RTM68" s="0"/>
      <c r="RTN68" s="0"/>
      <c r="RTO68" s="0"/>
      <c r="RTP68" s="0"/>
      <c r="RTQ68" s="0"/>
      <c r="RTR68" s="0"/>
      <c r="RTS68" s="0"/>
      <c r="RTT68" s="0"/>
      <c r="RTU68" s="0"/>
      <c r="RTV68" s="0"/>
      <c r="RTW68" s="0"/>
      <c r="RTX68" s="0"/>
      <c r="RTY68" s="0"/>
      <c r="RTZ68" s="0"/>
      <c r="RUA68" s="0"/>
      <c r="RUB68" s="0"/>
      <c r="RUC68" s="0"/>
      <c r="RUD68" s="0"/>
      <c r="RUE68" s="0"/>
      <c r="RUF68" s="0"/>
      <c r="RUG68" s="0"/>
      <c r="RUH68" s="0"/>
      <c r="RUI68" s="0"/>
      <c r="RUJ68" s="0"/>
      <c r="RUK68" s="0"/>
      <c r="RUL68" s="0"/>
      <c r="RUM68" s="0"/>
      <c r="RUN68" s="0"/>
      <c r="RUO68" s="0"/>
      <c r="RUP68" s="0"/>
      <c r="RUQ68" s="0"/>
      <c r="RUR68" s="0"/>
      <c r="RUS68" s="0"/>
      <c r="RUT68" s="0"/>
      <c r="RUU68" s="0"/>
      <c r="RUV68" s="0"/>
      <c r="RUW68" s="0"/>
      <c r="RUX68" s="0"/>
      <c r="RUY68" s="0"/>
      <c r="RUZ68" s="0"/>
      <c r="RVA68" s="0"/>
      <c r="RVB68" s="0"/>
      <c r="RVC68" s="0"/>
      <c r="RVD68" s="0"/>
      <c r="RVE68" s="0"/>
      <c r="RVF68" s="0"/>
      <c r="RVG68" s="0"/>
      <c r="RVH68" s="0"/>
      <c r="RVI68" s="0"/>
      <c r="RVJ68" s="0"/>
      <c r="RVK68" s="0"/>
      <c r="RVL68" s="0"/>
      <c r="RVM68" s="0"/>
      <c r="RVN68" s="0"/>
      <c r="RVO68" s="0"/>
      <c r="RVP68" s="0"/>
      <c r="RVQ68" s="0"/>
      <c r="RVR68" s="0"/>
      <c r="RVS68" s="0"/>
      <c r="RVT68" s="0"/>
      <c r="RVU68" s="0"/>
      <c r="RVV68" s="0"/>
      <c r="RVW68" s="0"/>
      <c r="RVX68" s="0"/>
      <c r="RVY68" s="0"/>
      <c r="RVZ68" s="0"/>
      <c r="RWA68" s="0"/>
      <c r="RWB68" s="0"/>
      <c r="RWC68" s="0"/>
      <c r="RWD68" s="0"/>
      <c r="RWE68" s="0"/>
      <c r="RWF68" s="0"/>
      <c r="RWG68" s="0"/>
      <c r="RWH68" s="0"/>
      <c r="RWI68" s="0"/>
      <c r="RWJ68" s="0"/>
      <c r="RWK68" s="0"/>
      <c r="RWL68" s="0"/>
      <c r="RWM68" s="0"/>
      <c r="RWN68" s="0"/>
      <c r="RWO68" s="0"/>
      <c r="RWP68" s="0"/>
      <c r="RWQ68" s="0"/>
      <c r="RWR68" s="0"/>
      <c r="RWS68" s="0"/>
      <c r="RWT68" s="0"/>
      <c r="RWU68" s="0"/>
      <c r="RWV68" s="0"/>
      <c r="RWW68" s="0"/>
      <c r="RWX68" s="0"/>
      <c r="RWY68" s="0"/>
      <c r="RWZ68" s="0"/>
      <c r="RXA68" s="0"/>
      <c r="RXB68" s="0"/>
      <c r="RXC68" s="0"/>
      <c r="RXD68" s="0"/>
      <c r="RXE68" s="0"/>
      <c r="RXF68" s="0"/>
      <c r="RXG68" s="0"/>
      <c r="RXH68" s="0"/>
      <c r="RXI68" s="0"/>
      <c r="RXJ68" s="0"/>
      <c r="RXK68" s="0"/>
      <c r="RXL68" s="0"/>
      <c r="RXM68" s="0"/>
      <c r="RXN68" s="0"/>
      <c r="RXO68" s="0"/>
      <c r="RXP68" s="0"/>
      <c r="RXQ68" s="0"/>
      <c r="RXR68" s="0"/>
      <c r="RXS68" s="0"/>
      <c r="RXT68" s="0"/>
      <c r="RXU68" s="0"/>
      <c r="RXV68" s="0"/>
      <c r="RXW68" s="0"/>
      <c r="RXX68" s="0"/>
      <c r="RXY68" s="0"/>
      <c r="RXZ68" s="0"/>
      <c r="RYA68" s="0"/>
      <c r="RYB68" s="0"/>
      <c r="RYC68" s="0"/>
      <c r="RYD68" s="0"/>
      <c r="RYE68" s="0"/>
      <c r="RYF68" s="0"/>
      <c r="RYG68" s="0"/>
      <c r="RYH68" s="0"/>
      <c r="RYI68" s="0"/>
      <c r="RYJ68" s="0"/>
      <c r="RYK68" s="0"/>
      <c r="RYL68" s="0"/>
      <c r="RYM68" s="0"/>
      <c r="RYN68" s="0"/>
      <c r="RYO68" s="0"/>
      <c r="RYP68" s="0"/>
      <c r="RYQ68" s="0"/>
      <c r="RYR68" s="0"/>
      <c r="RYS68" s="0"/>
      <c r="RYT68" s="0"/>
      <c r="RYU68" s="0"/>
      <c r="RYV68" s="0"/>
      <c r="RYW68" s="0"/>
      <c r="RYX68" s="0"/>
      <c r="RYY68" s="0"/>
      <c r="RYZ68" s="0"/>
      <c r="RZA68" s="0"/>
      <c r="RZB68" s="0"/>
      <c r="RZC68" s="0"/>
      <c r="RZD68" s="0"/>
      <c r="RZE68" s="0"/>
      <c r="RZF68" s="0"/>
      <c r="RZG68" s="0"/>
      <c r="RZH68" s="0"/>
      <c r="RZI68" s="0"/>
      <c r="RZJ68" s="0"/>
      <c r="RZK68" s="0"/>
      <c r="RZL68" s="0"/>
      <c r="RZM68" s="0"/>
      <c r="RZN68" s="0"/>
      <c r="RZO68" s="0"/>
      <c r="RZP68" s="0"/>
      <c r="RZQ68" s="0"/>
      <c r="RZR68" s="0"/>
      <c r="RZS68" s="0"/>
      <c r="RZT68" s="0"/>
      <c r="RZU68" s="0"/>
      <c r="RZV68" s="0"/>
      <c r="RZW68" s="0"/>
      <c r="RZX68" s="0"/>
      <c r="RZY68" s="0"/>
      <c r="RZZ68" s="0"/>
      <c r="SAA68" s="0"/>
      <c r="SAB68" s="0"/>
      <c r="SAC68" s="0"/>
      <c r="SAD68" s="0"/>
      <c r="SAE68" s="0"/>
      <c r="SAF68" s="0"/>
      <c r="SAG68" s="0"/>
      <c r="SAH68" s="0"/>
      <c r="SAI68" s="0"/>
      <c r="SAJ68" s="0"/>
      <c r="SAK68" s="0"/>
      <c r="SAL68" s="0"/>
      <c r="SAM68" s="0"/>
      <c r="SAN68" s="0"/>
      <c r="SAO68" s="0"/>
      <c r="SAP68" s="0"/>
      <c r="SAQ68" s="0"/>
      <c r="SAR68" s="0"/>
      <c r="SAS68" s="0"/>
      <c r="SAT68" s="0"/>
      <c r="SAU68" s="0"/>
      <c r="SAV68" s="0"/>
      <c r="SAW68" s="0"/>
      <c r="SAX68" s="0"/>
      <c r="SAY68" s="0"/>
      <c r="SAZ68" s="0"/>
      <c r="SBA68" s="0"/>
      <c r="SBB68" s="0"/>
      <c r="SBC68" s="0"/>
      <c r="SBD68" s="0"/>
      <c r="SBE68" s="0"/>
      <c r="SBF68" s="0"/>
      <c r="SBG68" s="0"/>
      <c r="SBH68" s="0"/>
      <c r="SBI68" s="0"/>
      <c r="SBJ68" s="0"/>
      <c r="SBK68" s="0"/>
      <c r="SBL68" s="0"/>
      <c r="SBM68" s="0"/>
      <c r="SBN68" s="0"/>
      <c r="SBO68" s="0"/>
      <c r="SBP68" s="0"/>
      <c r="SBQ68" s="0"/>
      <c r="SBR68" s="0"/>
      <c r="SBS68" s="0"/>
      <c r="SBT68" s="0"/>
      <c r="SBU68" s="0"/>
      <c r="SBV68" s="0"/>
      <c r="SBW68" s="0"/>
      <c r="SBX68" s="0"/>
      <c r="SBY68" s="0"/>
      <c r="SBZ68" s="0"/>
      <c r="SCA68" s="0"/>
      <c r="SCB68" s="0"/>
      <c r="SCC68" s="0"/>
      <c r="SCD68" s="0"/>
      <c r="SCE68" s="0"/>
      <c r="SCF68" s="0"/>
      <c r="SCG68" s="0"/>
      <c r="SCH68" s="0"/>
      <c r="SCI68" s="0"/>
      <c r="SCJ68" s="0"/>
      <c r="SCK68" s="0"/>
      <c r="SCL68" s="0"/>
      <c r="SCM68" s="0"/>
      <c r="SCN68" s="0"/>
      <c r="SCO68" s="0"/>
      <c r="SCP68" s="0"/>
      <c r="SCQ68" s="0"/>
      <c r="SCR68" s="0"/>
      <c r="SCS68" s="0"/>
      <c r="SCT68" s="0"/>
      <c r="SCU68" s="0"/>
      <c r="SCV68" s="0"/>
      <c r="SCW68" s="0"/>
      <c r="SCX68" s="0"/>
      <c r="SCY68" s="0"/>
      <c r="SCZ68" s="0"/>
      <c r="SDA68" s="0"/>
      <c r="SDB68" s="0"/>
      <c r="SDC68" s="0"/>
      <c r="SDD68" s="0"/>
      <c r="SDE68" s="0"/>
      <c r="SDF68" s="0"/>
      <c r="SDG68" s="0"/>
      <c r="SDH68" s="0"/>
      <c r="SDI68" s="0"/>
      <c r="SDJ68" s="0"/>
      <c r="SDK68" s="0"/>
      <c r="SDL68" s="0"/>
      <c r="SDM68" s="0"/>
      <c r="SDN68" s="0"/>
      <c r="SDO68" s="0"/>
      <c r="SDP68" s="0"/>
      <c r="SDQ68" s="0"/>
      <c r="SDR68" s="0"/>
      <c r="SDS68" s="0"/>
      <c r="SDT68" s="0"/>
      <c r="SDU68" s="0"/>
      <c r="SDV68" s="0"/>
      <c r="SDW68" s="0"/>
      <c r="SDX68" s="0"/>
      <c r="SDY68" s="0"/>
      <c r="SDZ68" s="0"/>
      <c r="SEA68" s="0"/>
      <c r="SEB68" s="0"/>
      <c r="SEC68" s="0"/>
      <c r="SED68" s="0"/>
      <c r="SEE68" s="0"/>
      <c r="SEF68" s="0"/>
      <c r="SEG68" s="0"/>
      <c r="SEH68" s="0"/>
      <c r="SEI68" s="0"/>
      <c r="SEJ68" s="0"/>
      <c r="SEK68" s="0"/>
      <c r="SEL68" s="0"/>
      <c r="SEM68" s="0"/>
      <c r="SEN68" s="0"/>
      <c r="SEO68" s="0"/>
      <c r="SEP68" s="0"/>
      <c r="SEQ68" s="0"/>
      <c r="SER68" s="0"/>
      <c r="SES68" s="0"/>
      <c r="SET68" s="0"/>
      <c r="SEU68" s="0"/>
      <c r="SEV68" s="0"/>
      <c r="SEW68" s="0"/>
      <c r="SEX68" s="0"/>
      <c r="SEY68" s="0"/>
      <c r="SEZ68" s="0"/>
      <c r="SFA68" s="0"/>
      <c r="SFB68" s="0"/>
      <c r="SFC68" s="0"/>
      <c r="SFD68" s="0"/>
      <c r="SFE68" s="0"/>
      <c r="SFF68" s="0"/>
      <c r="SFG68" s="0"/>
      <c r="SFH68" s="0"/>
      <c r="SFI68" s="0"/>
      <c r="SFJ68" s="0"/>
      <c r="SFK68" s="0"/>
      <c r="SFL68" s="0"/>
      <c r="SFM68" s="0"/>
      <c r="SFN68" s="0"/>
      <c r="SFO68" s="0"/>
      <c r="SFP68" s="0"/>
      <c r="SFQ68" s="0"/>
      <c r="SFR68" s="0"/>
      <c r="SFS68" s="0"/>
      <c r="SFT68" s="0"/>
      <c r="SFU68" s="0"/>
      <c r="SFV68" s="0"/>
      <c r="SFW68" s="0"/>
      <c r="SFX68" s="0"/>
      <c r="SFY68" s="0"/>
      <c r="SFZ68" s="0"/>
      <c r="SGA68" s="0"/>
      <c r="SGB68" s="0"/>
      <c r="SGC68" s="0"/>
      <c r="SGD68" s="0"/>
      <c r="SGE68" s="0"/>
      <c r="SGF68" s="0"/>
      <c r="SGG68" s="0"/>
      <c r="SGH68" s="0"/>
      <c r="SGI68" s="0"/>
      <c r="SGJ68" s="0"/>
      <c r="SGK68" s="0"/>
      <c r="SGL68" s="0"/>
      <c r="SGM68" s="0"/>
      <c r="SGN68" s="0"/>
      <c r="SGO68" s="0"/>
      <c r="SGP68" s="0"/>
      <c r="SGQ68" s="0"/>
      <c r="SGR68" s="0"/>
      <c r="SGS68" s="0"/>
      <c r="SGT68" s="0"/>
      <c r="SGU68" s="0"/>
      <c r="SGV68" s="0"/>
      <c r="SGW68" s="0"/>
      <c r="SGX68" s="0"/>
      <c r="SGY68" s="0"/>
      <c r="SGZ68" s="0"/>
      <c r="SHA68" s="0"/>
      <c r="SHB68" s="0"/>
      <c r="SHC68" s="0"/>
      <c r="SHD68" s="0"/>
      <c r="SHE68" s="0"/>
      <c r="SHF68" s="0"/>
      <c r="SHG68" s="0"/>
      <c r="SHH68" s="0"/>
      <c r="SHI68" s="0"/>
      <c r="SHJ68" s="0"/>
      <c r="SHK68" s="0"/>
      <c r="SHL68" s="0"/>
      <c r="SHM68" s="0"/>
      <c r="SHN68" s="0"/>
      <c r="SHO68" s="0"/>
      <c r="SHP68" s="0"/>
      <c r="SHQ68" s="0"/>
      <c r="SHR68" s="0"/>
      <c r="SHS68" s="0"/>
      <c r="SHT68" s="0"/>
      <c r="SHU68" s="0"/>
      <c r="SHV68" s="0"/>
      <c r="SHW68" s="0"/>
      <c r="SHX68" s="0"/>
      <c r="SHY68" s="0"/>
      <c r="SHZ68" s="0"/>
      <c r="SIA68" s="0"/>
      <c r="SIB68" s="0"/>
      <c r="SIC68" s="0"/>
      <c r="SID68" s="0"/>
      <c r="SIE68" s="0"/>
      <c r="SIF68" s="0"/>
      <c r="SIG68" s="0"/>
      <c r="SIH68" s="0"/>
      <c r="SII68" s="0"/>
      <c r="SIJ68" s="0"/>
      <c r="SIK68" s="0"/>
      <c r="SIL68" s="0"/>
      <c r="SIM68" s="0"/>
      <c r="SIN68" s="0"/>
      <c r="SIO68" s="0"/>
      <c r="SIP68" s="0"/>
      <c r="SIQ68" s="0"/>
      <c r="SIR68" s="0"/>
      <c r="SIS68" s="0"/>
      <c r="SIT68" s="0"/>
      <c r="SIU68" s="0"/>
      <c r="SIV68" s="0"/>
      <c r="SIW68" s="0"/>
      <c r="SIX68" s="0"/>
      <c r="SIY68" s="0"/>
      <c r="SIZ68" s="0"/>
      <c r="SJA68" s="0"/>
      <c r="SJB68" s="0"/>
      <c r="SJC68" s="0"/>
      <c r="SJD68" s="0"/>
      <c r="SJE68" s="0"/>
      <c r="SJF68" s="0"/>
      <c r="SJG68" s="0"/>
      <c r="SJH68" s="0"/>
      <c r="SJI68" s="0"/>
      <c r="SJJ68" s="0"/>
      <c r="SJK68" s="0"/>
      <c r="SJL68" s="0"/>
      <c r="SJM68" s="0"/>
      <c r="SJN68" s="0"/>
      <c r="SJO68" s="0"/>
      <c r="SJP68" s="0"/>
      <c r="SJQ68" s="0"/>
      <c r="SJR68" s="0"/>
      <c r="SJS68" s="0"/>
      <c r="SJT68" s="0"/>
      <c r="SJU68" s="0"/>
      <c r="SJV68" s="0"/>
      <c r="SJW68" s="0"/>
      <c r="SJX68" s="0"/>
      <c r="SJY68" s="0"/>
      <c r="SJZ68" s="0"/>
      <c r="SKA68" s="0"/>
      <c r="SKB68" s="0"/>
      <c r="SKC68" s="0"/>
      <c r="SKD68" s="0"/>
      <c r="SKE68" s="0"/>
      <c r="SKF68" s="0"/>
      <c r="SKG68" s="0"/>
      <c r="SKH68" s="0"/>
      <c r="SKI68" s="0"/>
      <c r="SKJ68" s="0"/>
      <c r="SKK68" s="0"/>
      <c r="SKL68" s="0"/>
      <c r="SKM68" s="0"/>
      <c r="SKN68" s="0"/>
      <c r="SKO68" s="0"/>
      <c r="SKP68" s="0"/>
      <c r="SKQ68" s="0"/>
      <c r="SKR68" s="0"/>
      <c r="SKS68" s="0"/>
      <c r="SKT68" s="0"/>
      <c r="SKU68" s="0"/>
      <c r="SKV68" s="0"/>
      <c r="SKW68" s="0"/>
      <c r="SKX68" s="0"/>
      <c r="SKY68" s="0"/>
      <c r="SKZ68" s="0"/>
      <c r="SLA68" s="0"/>
      <c r="SLB68" s="0"/>
      <c r="SLC68" s="0"/>
      <c r="SLD68" s="0"/>
      <c r="SLE68" s="0"/>
      <c r="SLF68" s="0"/>
      <c r="SLG68" s="0"/>
      <c r="SLH68" s="0"/>
      <c r="SLI68" s="0"/>
      <c r="SLJ68" s="0"/>
      <c r="SLK68" s="0"/>
      <c r="SLL68" s="0"/>
      <c r="SLM68" s="0"/>
      <c r="SLN68" s="0"/>
      <c r="SLO68" s="0"/>
      <c r="SLP68" s="0"/>
      <c r="SLQ68" s="0"/>
      <c r="SLR68" s="0"/>
      <c r="SLS68" s="0"/>
      <c r="SLT68" s="0"/>
      <c r="SLU68" s="0"/>
      <c r="SLV68" s="0"/>
      <c r="SLW68" s="0"/>
      <c r="SLX68" s="0"/>
      <c r="SLY68" s="0"/>
      <c r="SLZ68" s="0"/>
      <c r="SMA68" s="0"/>
      <c r="SMB68" s="0"/>
      <c r="SMC68" s="0"/>
      <c r="SMD68" s="0"/>
      <c r="SME68" s="0"/>
      <c r="SMF68" s="0"/>
      <c r="SMG68" s="0"/>
      <c r="SMH68" s="0"/>
      <c r="SMI68" s="0"/>
      <c r="SMJ68" s="0"/>
      <c r="SMK68" s="0"/>
      <c r="SML68" s="0"/>
      <c r="SMM68" s="0"/>
      <c r="SMN68" s="0"/>
      <c r="SMO68" s="0"/>
      <c r="SMP68" s="0"/>
      <c r="SMQ68" s="0"/>
      <c r="SMR68" s="0"/>
      <c r="SMS68" s="0"/>
      <c r="SMT68" s="0"/>
      <c r="SMU68" s="0"/>
      <c r="SMV68" s="0"/>
      <c r="SMW68" s="0"/>
      <c r="SMX68" s="0"/>
      <c r="SMY68" s="0"/>
      <c r="SMZ68" s="0"/>
      <c r="SNA68" s="0"/>
      <c r="SNB68" s="0"/>
      <c r="SNC68" s="0"/>
      <c r="SND68" s="0"/>
      <c r="SNE68" s="0"/>
      <c r="SNF68" s="0"/>
      <c r="SNG68" s="0"/>
      <c r="SNH68" s="0"/>
      <c r="SNI68" s="0"/>
      <c r="SNJ68" s="0"/>
      <c r="SNK68" s="0"/>
      <c r="SNL68" s="0"/>
      <c r="SNM68" s="0"/>
      <c r="SNN68" s="0"/>
      <c r="SNO68" s="0"/>
      <c r="SNP68" s="0"/>
      <c r="SNQ68" s="0"/>
      <c r="SNR68" s="0"/>
      <c r="SNS68" s="0"/>
      <c r="SNT68" s="0"/>
      <c r="SNU68" s="0"/>
      <c r="SNV68" s="0"/>
      <c r="SNW68" s="0"/>
      <c r="SNX68" s="0"/>
      <c r="SNY68" s="0"/>
      <c r="SNZ68" s="0"/>
      <c r="SOA68" s="0"/>
      <c r="SOB68" s="0"/>
      <c r="SOC68" s="0"/>
      <c r="SOD68" s="0"/>
      <c r="SOE68" s="0"/>
      <c r="SOF68" s="0"/>
      <c r="SOG68" s="0"/>
      <c r="SOH68" s="0"/>
      <c r="SOI68" s="0"/>
      <c r="SOJ68" s="0"/>
      <c r="SOK68" s="0"/>
      <c r="SOL68" s="0"/>
      <c r="SOM68" s="0"/>
      <c r="SON68" s="0"/>
      <c r="SOO68" s="0"/>
      <c r="SOP68" s="0"/>
      <c r="SOQ68" s="0"/>
      <c r="SOR68" s="0"/>
      <c r="SOS68" s="0"/>
      <c r="SOT68" s="0"/>
      <c r="SOU68" s="0"/>
      <c r="SOV68" s="0"/>
      <c r="SOW68" s="0"/>
      <c r="SOX68" s="0"/>
      <c r="SOY68" s="0"/>
      <c r="SOZ68" s="0"/>
      <c r="SPA68" s="0"/>
      <c r="SPB68" s="0"/>
      <c r="SPC68" s="0"/>
      <c r="SPD68" s="0"/>
      <c r="SPE68" s="0"/>
      <c r="SPF68" s="0"/>
      <c r="SPG68" s="0"/>
      <c r="SPH68" s="0"/>
      <c r="SPI68" s="0"/>
      <c r="SPJ68" s="0"/>
      <c r="SPK68" s="0"/>
      <c r="SPL68" s="0"/>
      <c r="SPM68" s="0"/>
      <c r="SPN68" s="0"/>
      <c r="SPO68" s="0"/>
      <c r="SPP68" s="0"/>
      <c r="SPQ68" s="0"/>
      <c r="SPR68" s="0"/>
      <c r="SPS68" s="0"/>
      <c r="SPT68" s="0"/>
      <c r="SPU68" s="0"/>
      <c r="SPV68" s="0"/>
      <c r="SPW68" s="0"/>
      <c r="SPX68" s="0"/>
      <c r="SPY68" s="0"/>
      <c r="SPZ68" s="0"/>
      <c r="SQA68" s="0"/>
      <c r="SQB68" s="0"/>
      <c r="SQC68" s="0"/>
      <c r="SQD68" s="0"/>
      <c r="SQE68" s="0"/>
      <c r="SQF68" s="0"/>
      <c r="SQG68" s="0"/>
      <c r="SQH68" s="0"/>
      <c r="SQI68" s="0"/>
      <c r="SQJ68" s="0"/>
      <c r="SQK68" s="0"/>
      <c r="SQL68" s="0"/>
      <c r="SQM68" s="0"/>
      <c r="SQN68" s="0"/>
      <c r="SQO68" s="0"/>
      <c r="SQP68" s="0"/>
      <c r="SQQ68" s="0"/>
      <c r="SQR68" s="0"/>
      <c r="SQS68" s="0"/>
      <c r="SQT68" s="0"/>
      <c r="SQU68" s="0"/>
      <c r="SQV68" s="0"/>
      <c r="SQW68" s="0"/>
      <c r="SQX68" s="0"/>
      <c r="SQY68" s="0"/>
      <c r="SQZ68" s="0"/>
      <c r="SRA68" s="0"/>
      <c r="SRB68" s="0"/>
      <c r="SRC68" s="0"/>
      <c r="SRD68" s="0"/>
      <c r="SRE68" s="0"/>
      <c r="SRF68" s="0"/>
      <c r="SRG68" s="0"/>
      <c r="SRH68" s="0"/>
      <c r="SRI68" s="0"/>
      <c r="SRJ68" s="0"/>
      <c r="SRK68" s="0"/>
      <c r="SRL68" s="0"/>
      <c r="SRM68" s="0"/>
      <c r="SRN68" s="0"/>
      <c r="SRO68" s="0"/>
      <c r="SRP68" s="0"/>
      <c r="SRQ68" s="0"/>
      <c r="SRR68" s="0"/>
      <c r="SRS68" s="0"/>
      <c r="SRT68" s="0"/>
      <c r="SRU68" s="0"/>
      <c r="SRV68" s="0"/>
      <c r="SRW68" s="0"/>
      <c r="SRX68" s="0"/>
      <c r="SRY68" s="0"/>
      <c r="SRZ68" s="0"/>
      <c r="SSA68" s="0"/>
      <c r="SSB68" s="0"/>
      <c r="SSC68" s="0"/>
      <c r="SSD68" s="0"/>
      <c r="SSE68" s="0"/>
      <c r="SSF68" s="0"/>
      <c r="SSG68" s="0"/>
      <c r="SSH68" s="0"/>
      <c r="SSI68" s="0"/>
      <c r="SSJ68" s="0"/>
      <c r="SSK68" s="0"/>
      <c r="SSL68" s="0"/>
      <c r="SSM68" s="0"/>
      <c r="SSN68" s="0"/>
      <c r="SSO68" s="0"/>
      <c r="SSP68" s="0"/>
      <c r="SSQ68" s="0"/>
      <c r="SSR68" s="0"/>
      <c r="SSS68" s="0"/>
      <c r="SST68" s="0"/>
      <c r="SSU68" s="0"/>
      <c r="SSV68" s="0"/>
      <c r="SSW68" s="0"/>
      <c r="SSX68" s="0"/>
      <c r="SSY68" s="0"/>
      <c r="SSZ68" s="0"/>
      <c r="STA68" s="0"/>
      <c r="STB68" s="0"/>
      <c r="STC68" s="0"/>
      <c r="STD68" s="0"/>
      <c r="STE68" s="0"/>
      <c r="STF68" s="0"/>
      <c r="STG68" s="0"/>
      <c r="STH68" s="0"/>
      <c r="STI68" s="0"/>
      <c r="STJ68" s="0"/>
      <c r="STK68" s="0"/>
      <c r="STL68" s="0"/>
      <c r="STM68" s="0"/>
      <c r="STN68" s="0"/>
      <c r="STO68" s="0"/>
      <c r="STP68" s="0"/>
      <c r="STQ68" s="0"/>
      <c r="STR68" s="0"/>
      <c r="STS68" s="0"/>
      <c r="STT68" s="0"/>
      <c r="STU68" s="0"/>
      <c r="STV68" s="0"/>
      <c r="STW68" s="0"/>
      <c r="STX68" s="0"/>
      <c r="STY68" s="0"/>
      <c r="STZ68" s="0"/>
      <c r="SUA68" s="0"/>
      <c r="SUB68" s="0"/>
      <c r="SUC68" s="0"/>
      <c r="SUD68" s="0"/>
      <c r="SUE68" s="0"/>
      <c r="SUF68" s="0"/>
      <c r="SUG68" s="0"/>
      <c r="SUH68" s="0"/>
      <c r="SUI68" s="0"/>
      <c r="SUJ68" s="0"/>
      <c r="SUK68" s="0"/>
      <c r="SUL68" s="0"/>
      <c r="SUM68" s="0"/>
      <c r="SUN68" s="0"/>
      <c r="SUO68" s="0"/>
      <c r="SUP68" s="0"/>
      <c r="SUQ68" s="0"/>
      <c r="SUR68" s="0"/>
      <c r="SUS68" s="0"/>
      <c r="SUT68" s="0"/>
      <c r="SUU68" s="0"/>
      <c r="SUV68" s="0"/>
      <c r="SUW68" s="0"/>
      <c r="SUX68" s="0"/>
      <c r="SUY68" s="0"/>
      <c r="SUZ68" s="0"/>
      <c r="SVA68" s="0"/>
      <c r="SVB68" s="0"/>
      <c r="SVC68" s="0"/>
      <c r="SVD68" s="0"/>
      <c r="SVE68" s="0"/>
      <c r="SVF68" s="0"/>
      <c r="SVG68" s="0"/>
      <c r="SVH68" s="0"/>
      <c r="SVI68" s="0"/>
      <c r="SVJ68" s="0"/>
      <c r="SVK68" s="0"/>
      <c r="SVL68" s="0"/>
      <c r="SVM68" s="0"/>
      <c r="SVN68" s="0"/>
      <c r="SVO68" s="0"/>
      <c r="SVP68" s="0"/>
      <c r="SVQ68" s="0"/>
      <c r="SVR68" s="0"/>
      <c r="SVS68" s="0"/>
      <c r="SVT68" s="0"/>
      <c r="SVU68" s="0"/>
      <c r="SVV68" s="0"/>
      <c r="SVW68" s="0"/>
      <c r="SVX68" s="0"/>
      <c r="SVY68" s="0"/>
      <c r="SVZ68" s="0"/>
      <c r="SWA68" s="0"/>
      <c r="SWB68" s="0"/>
      <c r="SWC68" s="0"/>
      <c r="SWD68" s="0"/>
      <c r="SWE68" s="0"/>
      <c r="SWF68" s="0"/>
      <c r="SWG68" s="0"/>
      <c r="SWH68" s="0"/>
      <c r="SWI68" s="0"/>
      <c r="SWJ68" s="0"/>
      <c r="SWK68" s="0"/>
      <c r="SWL68" s="0"/>
      <c r="SWM68" s="0"/>
      <c r="SWN68" s="0"/>
      <c r="SWO68" s="0"/>
      <c r="SWP68" s="0"/>
      <c r="SWQ68" s="0"/>
      <c r="SWR68" s="0"/>
      <c r="SWS68" s="0"/>
      <c r="SWT68" s="0"/>
      <c r="SWU68" s="0"/>
      <c r="SWV68" s="0"/>
      <c r="SWW68" s="0"/>
      <c r="SWX68" s="0"/>
      <c r="SWY68" s="0"/>
      <c r="SWZ68" s="0"/>
      <c r="SXA68" s="0"/>
      <c r="SXB68" s="0"/>
      <c r="SXC68" s="0"/>
      <c r="SXD68" s="0"/>
      <c r="SXE68" s="0"/>
      <c r="SXF68" s="0"/>
      <c r="SXG68" s="0"/>
      <c r="SXH68" s="0"/>
      <c r="SXI68" s="0"/>
      <c r="SXJ68" s="0"/>
      <c r="SXK68" s="0"/>
      <c r="SXL68" s="0"/>
      <c r="SXM68" s="0"/>
      <c r="SXN68" s="0"/>
      <c r="SXO68" s="0"/>
      <c r="SXP68" s="0"/>
      <c r="SXQ68" s="0"/>
      <c r="SXR68" s="0"/>
      <c r="SXS68" s="0"/>
      <c r="SXT68" s="0"/>
      <c r="SXU68" s="0"/>
      <c r="SXV68" s="0"/>
      <c r="SXW68" s="0"/>
      <c r="SXX68" s="0"/>
      <c r="SXY68" s="0"/>
      <c r="SXZ68" s="0"/>
      <c r="SYA68" s="0"/>
      <c r="SYB68" s="0"/>
      <c r="SYC68" s="0"/>
      <c r="SYD68" s="0"/>
      <c r="SYE68" s="0"/>
      <c r="SYF68" s="0"/>
      <c r="SYG68" s="0"/>
      <c r="SYH68" s="0"/>
      <c r="SYI68" s="0"/>
      <c r="SYJ68" s="0"/>
      <c r="SYK68" s="0"/>
      <c r="SYL68" s="0"/>
      <c r="SYM68" s="0"/>
      <c r="SYN68" s="0"/>
      <c r="SYO68" s="0"/>
      <c r="SYP68" s="0"/>
      <c r="SYQ68" s="0"/>
      <c r="SYR68" s="0"/>
      <c r="SYS68" s="0"/>
      <c r="SYT68" s="0"/>
      <c r="SYU68" s="0"/>
      <c r="SYV68" s="0"/>
      <c r="SYW68" s="0"/>
      <c r="SYX68" s="0"/>
      <c r="SYY68" s="0"/>
      <c r="SYZ68" s="0"/>
      <c r="SZA68" s="0"/>
      <c r="SZB68" s="0"/>
      <c r="SZC68" s="0"/>
      <c r="SZD68" s="0"/>
      <c r="SZE68" s="0"/>
      <c r="SZF68" s="0"/>
      <c r="SZG68" s="0"/>
      <c r="SZH68" s="0"/>
      <c r="SZI68" s="0"/>
      <c r="SZJ68" s="0"/>
      <c r="SZK68" s="0"/>
      <c r="SZL68" s="0"/>
      <c r="SZM68" s="0"/>
      <c r="SZN68" s="0"/>
      <c r="SZO68" s="0"/>
      <c r="SZP68" s="0"/>
      <c r="SZQ68" s="0"/>
      <c r="SZR68" s="0"/>
      <c r="SZS68" s="0"/>
      <c r="SZT68" s="0"/>
      <c r="SZU68" s="0"/>
      <c r="SZV68" s="0"/>
      <c r="SZW68" s="0"/>
      <c r="SZX68" s="0"/>
      <c r="SZY68" s="0"/>
      <c r="SZZ68" s="0"/>
      <c r="TAA68" s="0"/>
      <c r="TAB68" s="0"/>
      <c r="TAC68" s="0"/>
      <c r="TAD68" s="0"/>
      <c r="TAE68" s="0"/>
      <c r="TAF68" s="0"/>
      <c r="TAG68" s="0"/>
      <c r="TAH68" s="0"/>
      <c r="TAI68" s="0"/>
      <c r="TAJ68" s="0"/>
      <c r="TAK68" s="0"/>
      <c r="TAL68" s="0"/>
      <c r="TAM68" s="0"/>
      <c r="TAN68" s="0"/>
      <c r="TAO68" s="0"/>
      <c r="TAP68" s="0"/>
      <c r="TAQ68" s="0"/>
      <c r="TAR68" s="0"/>
      <c r="TAS68" s="0"/>
      <c r="TAT68" s="0"/>
      <c r="TAU68" s="0"/>
      <c r="TAV68" s="0"/>
      <c r="TAW68" s="0"/>
      <c r="TAX68" s="0"/>
      <c r="TAY68" s="0"/>
      <c r="TAZ68" s="0"/>
      <c r="TBA68" s="0"/>
      <c r="TBB68" s="0"/>
      <c r="TBC68" s="0"/>
      <c r="TBD68" s="0"/>
      <c r="TBE68" s="0"/>
      <c r="TBF68" s="0"/>
      <c r="TBG68" s="0"/>
      <c r="TBH68" s="0"/>
      <c r="TBI68" s="0"/>
      <c r="TBJ68" s="0"/>
      <c r="TBK68" s="0"/>
      <c r="TBL68" s="0"/>
      <c r="TBM68" s="0"/>
      <c r="TBN68" s="0"/>
      <c r="TBO68" s="0"/>
      <c r="TBP68" s="0"/>
      <c r="TBQ68" s="0"/>
      <c r="TBR68" s="0"/>
      <c r="TBS68" s="0"/>
      <c r="TBT68" s="0"/>
      <c r="TBU68" s="0"/>
      <c r="TBV68" s="0"/>
      <c r="TBW68" s="0"/>
      <c r="TBX68" s="0"/>
      <c r="TBY68" s="0"/>
      <c r="TBZ68" s="0"/>
      <c r="TCA68" s="0"/>
      <c r="TCB68" s="0"/>
      <c r="TCC68" s="0"/>
      <c r="TCD68" s="0"/>
      <c r="TCE68" s="0"/>
      <c r="TCF68" s="0"/>
      <c r="TCG68" s="0"/>
      <c r="TCH68" s="0"/>
      <c r="TCI68" s="0"/>
      <c r="TCJ68" s="0"/>
      <c r="TCK68" s="0"/>
      <c r="TCL68" s="0"/>
      <c r="TCM68" s="0"/>
      <c r="TCN68" s="0"/>
      <c r="TCO68" s="0"/>
      <c r="TCP68" s="0"/>
      <c r="TCQ68" s="0"/>
      <c r="TCR68" s="0"/>
      <c r="TCS68" s="0"/>
      <c r="TCT68" s="0"/>
      <c r="TCU68" s="0"/>
      <c r="TCV68" s="0"/>
      <c r="TCW68" s="0"/>
      <c r="TCX68" s="0"/>
      <c r="TCY68" s="0"/>
      <c r="TCZ68" s="0"/>
      <c r="TDA68" s="0"/>
      <c r="TDB68" s="0"/>
      <c r="TDC68" s="0"/>
      <c r="TDD68" s="0"/>
      <c r="TDE68" s="0"/>
      <c r="TDF68" s="0"/>
      <c r="TDG68" s="0"/>
      <c r="TDH68" s="0"/>
      <c r="TDI68" s="0"/>
      <c r="TDJ68" s="0"/>
      <c r="TDK68" s="0"/>
      <c r="TDL68" s="0"/>
      <c r="TDM68" s="0"/>
      <c r="TDN68" s="0"/>
      <c r="TDO68" s="0"/>
      <c r="TDP68" s="0"/>
      <c r="TDQ68" s="0"/>
      <c r="TDR68" s="0"/>
      <c r="TDS68" s="0"/>
      <c r="TDT68" s="0"/>
      <c r="TDU68" s="0"/>
      <c r="TDV68" s="0"/>
      <c r="TDW68" s="0"/>
      <c r="TDX68" s="0"/>
      <c r="TDY68" s="0"/>
      <c r="TDZ68" s="0"/>
      <c r="TEA68" s="0"/>
      <c r="TEB68" s="0"/>
      <c r="TEC68" s="0"/>
      <c r="TED68" s="0"/>
      <c r="TEE68" s="0"/>
      <c r="TEF68" s="0"/>
      <c r="TEG68" s="0"/>
      <c r="TEH68" s="0"/>
      <c r="TEI68" s="0"/>
      <c r="TEJ68" s="0"/>
      <c r="TEK68" s="0"/>
      <c r="TEL68" s="0"/>
      <c r="TEM68" s="0"/>
      <c r="TEN68" s="0"/>
      <c r="TEO68" s="0"/>
      <c r="TEP68" s="0"/>
      <c r="TEQ68" s="0"/>
      <c r="TER68" s="0"/>
      <c r="TES68" s="0"/>
      <c r="TET68" s="0"/>
      <c r="TEU68" s="0"/>
      <c r="TEV68" s="0"/>
      <c r="TEW68" s="0"/>
      <c r="TEX68" s="0"/>
      <c r="TEY68" s="0"/>
      <c r="TEZ68" s="0"/>
      <c r="TFA68" s="0"/>
      <c r="TFB68" s="0"/>
      <c r="TFC68" s="0"/>
      <c r="TFD68" s="0"/>
      <c r="TFE68" s="0"/>
      <c r="TFF68" s="0"/>
      <c r="TFG68" s="0"/>
      <c r="TFH68" s="0"/>
      <c r="TFI68" s="0"/>
      <c r="TFJ68" s="0"/>
      <c r="TFK68" s="0"/>
      <c r="TFL68" s="0"/>
      <c r="TFM68" s="0"/>
      <c r="TFN68" s="0"/>
      <c r="TFO68" s="0"/>
      <c r="TFP68" s="0"/>
      <c r="TFQ68" s="0"/>
      <c r="TFR68" s="0"/>
      <c r="TFS68" s="0"/>
      <c r="TFT68" s="0"/>
      <c r="TFU68" s="0"/>
      <c r="TFV68" s="0"/>
      <c r="TFW68" s="0"/>
      <c r="TFX68" s="0"/>
      <c r="TFY68" s="0"/>
      <c r="TFZ68" s="0"/>
      <c r="TGA68" s="0"/>
      <c r="TGB68" s="0"/>
      <c r="TGC68" s="0"/>
      <c r="TGD68" s="0"/>
      <c r="TGE68" s="0"/>
      <c r="TGF68" s="0"/>
      <c r="TGG68" s="0"/>
      <c r="TGH68" s="0"/>
      <c r="TGI68" s="0"/>
      <c r="TGJ68" s="0"/>
      <c r="TGK68" s="0"/>
      <c r="TGL68" s="0"/>
      <c r="TGM68" s="0"/>
      <c r="TGN68" s="0"/>
      <c r="TGO68" s="0"/>
      <c r="TGP68" s="0"/>
      <c r="TGQ68" s="0"/>
      <c r="TGR68" s="0"/>
      <c r="TGS68" s="0"/>
      <c r="TGT68" s="0"/>
      <c r="TGU68" s="0"/>
      <c r="TGV68" s="0"/>
      <c r="TGW68" s="0"/>
      <c r="TGX68" s="0"/>
      <c r="TGY68" s="0"/>
      <c r="TGZ68" s="0"/>
      <c r="THA68" s="0"/>
      <c r="THB68" s="0"/>
      <c r="THC68" s="0"/>
      <c r="THD68" s="0"/>
      <c r="THE68" s="0"/>
      <c r="THF68" s="0"/>
      <c r="THG68" s="0"/>
      <c r="THH68" s="0"/>
      <c r="THI68" s="0"/>
      <c r="THJ68" s="0"/>
      <c r="THK68" s="0"/>
      <c r="THL68" s="0"/>
      <c r="THM68" s="0"/>
      <c r="THN68" s="0"/>
      <c r="THO68" s="0"/>
      <c r="THP68" s="0"/>
      <c r="THQ68" s="0"/>
      <c r="THR68" s="0"/>
      <c r="THS68" s="0"/>
      <c r="THT68" s="0"/>
      <c r="THU68" s="0"/>
      <c r="THV68" s="0"/>
      <c r="THW68" s="0"/>
      <c r="THX68" s="0"/>
      <c r="THY68" s="0"/>
      <c r="THZ68" s="0"/>
      <c r="TIA68" s="0"/>
      <c r="TIB68" s="0"/>
      <c r="TIC68" s="0"/>
      <c r="TID68" s="0"/>
      <c r="TIE68" s="0"/>
      <c r="TIF68" s="0"/>
      <c r="TIG68" s="0"/>
      <c r="TIH68" s="0"/>
      <c r="TII68" s="0"/>
      <c r="TIJ68" s="0"/>
      <c r="TIK68" s="0"/>
      <c r="TIL68" s="0"/>
      <c r="TIM68" s="0"/>
      <c r="TIN68" s="0"/>
      <c r="TIO68" s="0"/>
      <c r="TIP68" s="0"/>
      <c r="TIQ68" s="0"/>
      <c r="TIR68" s="0"/>
      <c r="TIS68" s="0"/>
      <c r="TIT68" s="0"/>
      <c r="TIU68" s="0"/>
      <c r="TIV68" s="0"/>
      <c r="TIW68" s="0"/>
      <c r="TIX68" s="0"/>
      <c r="TIY68" s="0"/>
      <c r="TIZ68" s="0"/>
      <c r="TJA68" s="0"/>
      <c r="TJB68" s="0"/>
      <c r="TJC68" s="0"/>
      <c r="TJD68" s="0"/>
      <c r="TJE68" s="0"/>
      <c r="TJF68" s="0"/>
      <c r="TJG68" s="0"/>
      <c r="TJH68" s="0"/>
      <c r="TJI68" s="0"/>
      <c r="TJJ68" s="0"/>
      <c r="TJK68" s="0"/>
      <c r="TJL68" s="0"/>
      <c r="TJM68" s="0"/>
      <c r="TJN68" s="0"/>
      <c r="TJO68" s="0"/>
      <c r="TJP68" s="0"/>
      <c r="TJQ68" s="0"/>
      <c r="TJR68" s="0"/>
      <c r="TJS68" s="0"/>
      <c r="TJT68" s="0"/>
      <c r="TJU68" s="0"/>
      <c r="TJV68" s="0"/>
      <c r="TJW68" s="0"/>
      <c r="TJX68" s="0"/>
      <c r="TJY68" s="0"/>
      <c r="TJZ68" s="0"/>
      <c r="TKA68" s="0"/>
      <c r="TKB68" s="0"/>
      <c r="TKC68" s="0"/>
      <c r="TKD68" s="0"/>
      <c r="TKE68" s="0"/>
      <c r="TKF68" s="0"/>
      <c r="TKG68" s="0"/>
      <c r="TKH68" s="0"/>
      <c r="TKI68" s="0"/>
      <c r="TKJ68" s="0"/>
      <c r="TKK68" s="0"/>
      <c r="TKL68" s="0"/>
      <c r="TKM68" s="0"/>
      <c r="TKN68" s="0"/>
      <c r="TKO68" s="0"/>
      <c r="TKP68" s="0"/>
      <c r="TKQ68" s="0"/>
      <c r="TKR68" s="0"/>
      <c r="TKS68" s="0"/>
      <c r="TKT68" s="0"/>
      <c r="TKU68" s="0"/>
      <c r="TKV68" s="0"/>
      <c r="TKW68" s="0"/>
      <c r="TKX68" s="0"/>
      <c r="TKY68" s="0"/>
      <c r="TKZ68" s="0"/>
      <c r="TLA68" s="0"/>
      <c r="TLB68" s="0"/>
      <c r="TLC68" s="0"/>
      <c r="TLD68" s="0"/>
      <c r="TLE68" s="0"/>
      <c r="TLF68" s="0"/>
      <c r="TLG68" s="0"/>
      <c r="TLH68" s="0"/>
      <c r="TLI68" s="0"/>
      <c r="TLJ68" s="0"/>
      <c r="TLK68" s="0"/>
      <c r="TLL68" s="0"/>
      <c r="TLM68" s="0"/>
      <c r="TLN68" s="0"/>
      <c r="TLO68" s="0"/>
      <c r="TLP68" s="0"/>
      <c r="TLQ68" s="0"/>
      <c r="TLR68" s="0"/>
      <c r="TLS68" s="0"/>
      <c r="TLT68" s="0"/>
      <c r="TLU68" s="0"/>
      <c r="TLV68" s="0"/>
      <c r="TLW68" s="0"/>
      <c r="TLX68" s="0"/>
      <c r="TLY68" s="0"/>
      <c r="TLZ68" s="0"/>
      <c r="TMA68" s="0"/>
      <c r="TMB68" s="0"/>
      <c r="TMC68" s="0"/>
      <c r="TMD68" s="0"/>
      <c r="TME68" s="0"/>
      <c r="TMF68" s="0"/>
      <c r="TMG68" s="0"/>
      <c r="TMH68" s="0"/>
      <c r="TMI68" s="0"/>
      <c r="TMJ68" s="0"/>
      <c r="TMK68" s="0"/>
      <c r="TML68" s="0"/>
      <c r="TMM68" s="0"/>
      <c r="TMN68" s="0"/>
      <c r="TMO68" s="0"/>
      <c r="TMP68" s="0"/>
      <c r="TMQ68" s="0"/>
      <c r="TMR68" s="0"/>
      <c r="TMS68" s="0"/>
      <c r="TMT68" s="0"/>
      <c r="TMU68" s="0"/>
      <c r="TMV68" s="0"/>
      <c r="TMW68" s="0"/>
      <c r="TMX68" s="0"/>
      <c r="TMY68" s="0"/>
      <c r="TMZ68" s="0"/>
      <c r="TNA68" s="0"/>
      <c r="TNB68" s="0"/>
      <c r="TNC68" s="0"/>
      <c r="TND68" s="0"/>
      <c r="TNE68" s="0"/>
      <c r="TNF68" s="0"/>
      <c r="TNG68" s="0"/>
      <c r="TNH68" s="0"/>
      <c r="TNI68" s="0"/>
      <c r="TNJ68" s="0"/>
      <c r="TNK68" s="0"/>
      <c r="TNL68" s="0"/>
      <c r="TNM68" s="0"/>
      <c r="TNN68" s="0"/>
      <c r="TNO68" s="0"/>
      <c r="TNP68" s="0"/>
      <c r="TNQ68" s="0"/>
      <c r="TNR68" s="0"/>
      <c r="TNS68" s="0"/>
      <c r="TNT68" s="0"/>
      <c r="TNU68" s="0"/>
      <c r="TNV68" s="0"/>
      <c r="TNW68" s="0"/>
      <c r="TNX68" s="0"/>
      <c r="TNY68" s="0"/>
      <c r="TNZ68" s="0"/>
      <c r="TOA68" s="0"/>
      <c r="TOB68" s="0"/>
      <c r="TOC68" s="0"/>
      <c r="TOD68" s="0"/>
      <c r="TOE68" s="0"/>
      <c r="TOF68" s="0"/>
      <c r="TOG68" s="0"/>
      <c r="TOH68" s="0"/>
      <c r="TOI68" s="0"/>
      <c r="TOJ68" s="0"/>
      <c r="TOK68" s="0"/>
      <c r="TOL68" s="0"/>
      <c r="TOM68" s="0"/>
      <c r="TON68" s="0"/>
      <c r="TOO68" s="0"/>
      <c r="TOP68" s="0"/>
      <c r="TOQ68" s="0"/>
      <c r="TOR68" s="0"/>
      <c r="TOS68" s="0"/>
      <c r="TOT68" s="0"/>
      <c r="TOU68" s="0"/>
      <c r="TOV68" s="0"/>
      <c r="TOW68" s="0"/>
      <c r="TOX68" s="0"/>
      <c r="TOY68" s="0"/>
      <c r="TOZ68" s="0"/>
      <c r="TPA68" s="0"/>
      <c r="TPB68" s="0"/>
      <c r="TPC68" s="0"/>
      <c r="TPD68" s="0"/>
      <c r="TPE68" s="0"/>
      <c r="TPF68" s="0"/>
      <c r="TPG68" s="0"/>
      <c r="TPH68" s="0"/>
      <c r="TPI68" s="0"/>
      <c r="TPJ68" s="0"/>
      <c r="TPK68" s="0"/>
      <c r="TPL68" s="0"/>
      <c r="TPM68" s="0"/>
      <c r="TPN68" s="0"/>
      <c r="TPO68" s="0"/>
      <c r="TPP68" s="0"/>
      <c r="TPQ68" s="0"/>
      <c r="TPR68" s="0"/>
      <c r="TPS68" s="0"/>
      <c r="TPT68" s="0"/>
      <c r="TPU68" s="0"/>
      <c r="TPV68" s="0"/>
      <c r="TPW68" s="0"/>
      <c r="TPX68" s="0"/>
      <c r="TPY68" s="0"/>
      <c r="TPZ68" s="0"/>
      <c r="TQA68" s="0"/>
      <c r="TQB68" s="0"/>
      <c r="TQC68" s="0"/>
      <c r="TQD68" s="0"/>
      <c r="TQE68" s="0"/>
      <c r="TQF68" s="0"/>
      <c r="TQG68" s="0"/>
      <c r="TQH68" s="0"/>
      <c r="TQI68" s="0"/>
      <c r="TQJ68" s="0"/>
      <c r="TQK68" s="0"/>
      <c r="TQL68" s="0"/>
      <c r="TQM68" s="0"/>
      <c r="TQN68" s="0"/>
      <c r="TQO68" s="0"/>
      <c r="TQP68" s="0"/>
      <c r="TQQ68" s="0"/>
      <c r="TQR68" s="0"/>
      <c r="TQS68" s="0"/>
      <c r="TQT68" s="0"/>
      <c r="TQU68" s="0"/>
      <c r="TQV68" s="0"/>
      <c r="TQW68" s="0"/>
      <c r="TQX68" s="0"/>
      <c r="TQY68" s="0"/>
      <c r="TQZ68" s="0"/>
      <c r="TRA68" s="0"/>
      <c r="TRB68" s="0"/>
      <c r="TRC68" s="0"/>
      <c r="TRD68" s="0"/>
      <c r="TRE68" s="0"/>
      <c r="TRF68" s="0"/>
      <c r="TRG68" s="0"/>
      <c r="TRH68" s="0"/>
      <c r="TRI68" s="0"/>
      <c r="TRJ68" s="0"/>
      <c r="TRK68" s="0"/>
      <c r="TRL68" s="0"/>
      <c r="TRM68" s="0"/>
      <c r="TRN68" s="0"/>
      <c r="TRO68" s="0"/>
      <c r="TRP68" s="0"/>
      <c r="TRQ68" s="0"/>
      <c r="TRR68" s="0"/>
      <c r="TRS68" s="0"/>
      <c r="TRT68" s="0"/>
      <c r="TRU68" s="0"/>
      <c r="TRV68" s="0"/>
      <c r="TRW68" s="0"/>
      <c r="TRX68" s="0"/>
      <c r="TRY68" s="0"/>
      <c r="TRZ68" s="0"/>
      <c r="TSA68" s="0"/>
      <c r="TSB68" s="0"/>
      <c r="TSC68" s="0"/>
      <c r="TSD68" s="0"/>
      <c r="TSE68" s="0"/>
      <c r="TSF68" s="0"/>
      <c r="TSG68" s="0"/>
      <c r="TSH68" s="0"/>
      <c r="TSI68" s="0"/>
      <c r="TSJ68" s="0"/>
      <c r="TSK68" s="0"/>
      <c r="TSL68" s="0"/>
      <c r="TSM68" s="0"/>
      <c r="TSN68" s="0"/>
      <c r="TSO68" s="0"/>
      <c r="TSP68" s="0"/>
      <c r="TSQ68" s="0"/>
      <c r="TSR68" s="0"/>
      <c r="TSS68" s="0"/>
      <c r="TST68" s="0"/>
      <c r="TSU68" s="0"/>
      <c r="TSV68" s="0"/>
      <c r="TSW68" s="0"/>
      <c r="TSX68" s="0"/>
      <c r="TSY68" s="0"/>
      <c r="TSZ68" s="0"/>
      <c r="TTA68" s="0"/>
      <c r="TTB68" s="0"/>
      <c r="TTC68" s="0"/>
      <c r="TTD68" s="0"/>
      <c r="TTE68" s="0"/>
      <c r="TTF68" s="0"/>
      <c r="TTG68" s="0"/>
      <c r="TTH68" s="0"/>
      <c r="TTI68" s="0"/>
      <c r="TTJ68" s="0"/>
      <c r="TTK68" s="0"/>
      <c r="TTL68" s="0"/>
      <c r="TTM68" s="0"/>
      <c r="TTN68" s="0"/>
      <c r="TTO68" s="0"/>
      <c r="TTP68" s="0"/>
      <c r="TTQ68" s="0"/>
      <c r="TTR68" s="0"/>
      <c r="TTS68" s="0"/>
      <c r="TTT68" s="0"/>
      <c r="TTU68" s="0"/>
      <c r="TTV68" s="0"/>
      <c r="TTW68" s="0"/>
      <c r="TTX68" s="0"/>
      <c r="TTY68" s="0"/>
      <c r="TTZ68" s="0"/>
      <c r="TUA68" s="0"/>
      <c r="TUB68" s="0"/>
      <c r="TUC68" s="0"/>
      <c r="TUD68" s="0"/>
      <c r="TUE68" s="0"/>
      <c r="TUF68" s="0"/>
      <c r="TUG68" s="0"/>
      <c r="TUH68" s="0"/>
      <c r="TUI68" s="0"/>
      <c r="TUJ68" s="0"/>
      <c r="TUK68" s="0"/>
      <c r="TUL68" s="0"/>
      <c r="TUM68" s="0"/>
      <c r="TUN68" s="0"/>
      <c r="TUO68" s="0"/>
      <c r="TUP68" s="0"/>
      <c r="TUQ68" s="0"/>
      <c r="TUR68" s="0"/>
      <c r="TUS68" s="0"/>
      <c r="TUT68" s="0"/>
      <c r="TUU68" s="0"/>
      <c r="TUV68" s="0"/>
      <c r="TUW68" s="0"/>
      <c r="TUX68" s="0"/>
      <c r="TUY68" s="0"/>
      <c r="TUZ68" s="0"/>
      <c r="TVA68" s="0"/>
      <c r="TVB68" s="0"/>
      <c r="TVC68" s="0"/>
      <c r="TVD68" s="0"/>
      <c r="TVE68" s="0"/>
      <c r="TVF68" s="0"/>
      <c r="TVG68" s="0"/>
      <c r="TVH68" s="0"/>
      <c r="TVI68" s="0"/>
      <c r="TVJ68" s="0"/>
      <c r="TVK68" s="0"/>
      <c r="TVL68" s="0"/>
      <c r="TVM68" s="0"/>
      <c r="TVN68" s="0"/>
      <c r="TVO68" s="0"/>
      <c r="TVP68" s="0"/>
      <c r="TVQ68" s="0"/>
      <c r="TVR68" s="0"/>
      <c r="TVS68" s="0"/>
      <c r="TVT68" s="0"/>
      <c r="TVU68" s="0"/>
      <c r="TVV68" s="0"/>
      <c r="TVW68" s="0"/>
      <c r="TVX68" s="0"/>
      <c r="TVY68" s="0"/>
      <c r="TVZ68" s="0"/>
      <c r="TWA68" s="0"/>
      <c r="TWB68" s="0"/>
      <c r="TWC68" s="0"/>
      <c r="TWD68" s="0"/>
      <c r="TWE68" s="0"/>
      <c r="TWF68" s="0"/>
      <c r="TWG68" s="0"/>
      <c r="TWH68" s="0"/>
      <c r="TWI68" s="0"/>
      <c r="TWJ68" s="0"/>
      <c r="TWK68" s="0"/>
      <c r="TWL68" s="0"/>
      <c r="TWM68" s="0"/>
      <c r="TWN68" s="0"/>
      <c r="TWO68" s="0"/>
      <c r="TWP68" s="0"/>
      <c r="TWQ68" s="0"/>
      <c r="TWR68" s="0"/>
      <c r="TWS68" s="0"/>
      <c r="TWT68" s="0"/>
      <c r="TWU68" s="0"/>
      <c r="TWV68" s="0"/>
      <c r="TWW68" s="0"/>
      <c r="TWX68" s="0"/>
      <c r="TWY68" s="0"/>
      <c r="TWZ68" s="0"/>
      <c r="TXA68" s="0"/>
      <c r="TXB68" s="0"/>
      <c r="TXC68" s="0"/>
      <c r="TXD68" s="0"/>
      <c r="TXE68" s="0"/>
      <c r="TXF68" s="0"/>
      <c r="TXG68" s="0"/>
      <c r="TXH68" s="0"/>
      <c r="TXI68" s="0"/>
      <c r="TXJ68" s="0"/>
      <c r="TXK68" s="0"/>
      <c r="TXL68" s="0"/>
      <c r="TXM68" s="0"/>
      <c r="TXN68" s="0"/>
      <c r="TXO68" s="0"/>
      <c r="TXP68" s="0"/>
      <c r="TXQ68" s="0"/>
      <c r="TXR68" s="0"/>
      <c r="TXS68" s="0"/>
      <c r="TXT68" s="0"/>
      <c r="TXU68" s="0"/>
      <c r="TXV68" s="0"/>
      <c r="TXW68" s="0"/>
      <c r="TXX68" s="0"/>
      <c r="TXY68" s="0"/>
      <c r="TXZ68" s="0"/>
      <c r="TYA68" s="0"/>
      <c r="TYB68" s="0"/>
      <c r="TYC68" s="0"/>
      <c r="TYD68" s="0"/>
      <c r="TYE68" s="0"/>
      <c r="TYF68" s="0"/>
      <c r="TYG68" s="0"/>
      <c r="TYH68" s="0"/>
      <c r="TYI68" s="0"/>
      <c r="TYJ68" s="0"/>
      <c r="TYK68" s="0"/>
      <c r="TYL68" s="0"/>
      <c r="TYM68" s="0"/>
      <c r="TYN68" s="0"/>
      <c r="TYO68" s="0"/>
      <c r="TYP68" s="0"/>
      <c r="TYQ68" s="0"/>
      <c r="TYR68" s="0"/>
      <c r="TYS68" s="0"/>
      <c r="TYT68" s="0"/>
      <c r="TYU68" s="0"/>
      <c r="TYV68" s="0"/>
      <c r="TYW68" s="0"/>
      <c r="TYX68" s="0"/>
      <c r="TYY68" s="0"/>
      <c r="TYZ68" s="0"/>
      <c r="TZA68" s="0"/>
      <c r="TZB68" s="0"/>
      <c r="TZC68" s="0"/>
      <c r="TZD68" s="0"/>
      <c r="TZE68" s="0"/>
      <c r="TZF68" s="0"/>
      <c r="TZG68" s="0"/>
      <c r="TZH68" s="0"/>
      <c r="TZI68" s="0"/>
      <c r="TZJ68" s="0"/>
      <c r="TZK68" s="0"/>
      <c r="TZL68" s="0"/>
      <c r="TZM68" s="0"/>
      <c r="TZN68" s="0"/>
      <c r="TZO68" s="0"/>
      <c r="TZP68" s="0"/>
      <c r="TZQ68" s="0"/>
      <c r="TZR68" s="0"/>
      <c r="TZS68" s="0"/>
      <c r="TZT68" s="0"/>
      <c r="TZU68" s="0"/>
      <c r="TZV68" s="0"/>
      <c r="TZW68" s="0"/>
      <c r="TZX68" s="0"/>
      <c r="TZY68" s="0"/>
      <c r="TZZ68" s="0"/>
      <c r="UAA68" s="0"/>
      <c r="UAB68" s="0"/>
      <c r="UAC68" s="0"/>
      <c r="UAD68" s="0"/>
      <c r="UAE68" s="0"/>
      <c r="UAF68" s="0"/>
      <c r="UAG68" s="0"/>
      <c r="UAH68" s="0"/>
      <c r="UAI68" s="0"/>
      <c r="UAJ68" s="0"/>
      <c r="UAK68" s="0"/>
      <c r="UAL68" s="0"/>
      <c r="UAM68" s="0"/>
      <c r="UAN68" s="0"/>
      <c r="UAO68" s="0"/>
      <c r="UAP68" s="0"/>
      <c r="UAQ68" s="0"/>
      <c r="UAR68" s="0"/>
      <c r="UAS68" s="0"/>
      <c r="UAT68" s="0"/>
      <c r="UAU68" s="0"/>
      <c r="UAV68" s="0"/>
      <c r="UAW68" s="0"/>
      <c r="UAX68" s="0"/>
      <c r="UAY68" s="0"/>
      <c r="UAZ68" s="0"/>
      <c r="UBA68" s="0"/>
      <c r="UBB68" s="0"/>
      <c r="UBC68" s="0"/>
      <c r="UBD68" s="0"/>
      <c r="UBE68" s="0"/>
      <c r="UBF68" s="0"/>
      <c r="UBG68" s="0"/>
      <c r="UBH68" s="0"/>
      <c r="UBI68" s="0"/>
      <c r="UBJ68" s="0"/>
      <c r="UBK68" s="0"/>
      <c r="UBL68" s="0"/>
      <c r="UBM68" s="0"/>
      <c r="UBN68" s="0"/>
      <c r="UBO68" s="0"/>
      <c r="UBP68" s="0"/>
      <c r="UBQ68" s="0"/>
      <c r="UBR68" s="0"/>
      <c r="UBS68" s="0"/>
      <c r="UBT68" s="0"/>
      <c r="UBU68" s="0"/>
      <c r="UBV68" s="0"/>
      <c r="UBW68" s="0"/>
      <c r="UBX68" s="0"/>
      <c r="UBY68" s="0"/>
      <c r="UBZ68" s="0"/>
      <c r="UCA68" s="0"/>
      <c r="UCB68" s="0"/>
      <c r="UCC68" s="0"/>
      <c r="UCD68" s="0"/>
      <c r="UCE68" s="0"/>
      <c r="UCF68" s="0"/>
      <c r="UCG68" s="0"/>
      <c r="UCH68" s="0"/>
      <c r="UCI68" s="0"/>
      <c r="UCJ68" s="0"/>
      <c r="UCK68" s="0"/>
      <c r="UCL68" s="0"/>
      <c r="UCM68" s="0"/>
      <c r="UCN68" s="0"/>
      <c r="UCO68" s="0"/>
      <c r="UCP68" s="0"/>
      <c r="UCQ68" s="0"/>
      <c r="UCR68" s="0"/>
      <c r="UCS68" s="0"/>
      <c r="UCT68" s="0"/>
      <c r="UCU68" s="0"/>
      <c r="UCV68" s="0"/>
      <c r="UCW68" s="0"/>
      <c r="UCX68" s="0"/>
      <c r="UCY68" s="0"/>
      <c r="UCZ68" s="0"/>
      <c r="UDA68" s="0"/>
      <c r="UDB68" s="0"/>
      <c r="UDC68" s="0"/>
      <c r="UDD68" s="0"/>
      <c r="UDE68" s="0"/>
      <c r="UDF68" s="0"/>
      <c r="UDG68" s="0"/>
      <c r="UDH68" s="0"/>
      <c r="UDI68" s="0"/>
      <c r="UDJ68" s="0"/>
      <c r="UDK68" s="0"/>
      <c r="UDL68" s="0"/>
      <c r="UDM68" s="0"/>
      <c r="UDN68" s="0"/>
      <c r="UDO68" s="0"/>
      <c r="UDP68" s="0"/>
      <c r="UDQ68" s="0"/>
      <c r="UDR68" s="0"/>
      <c r="UDS68" s="0"/>
      <c r="UDT68" s="0"/>
      <c r="UDU68" s="0"/>
      <c r="UDV68" s="0"/>
      <c r="UDW68" s="0"/>
      <c r="UDX68" s="0"/>
      <c r="UDY68" s="0"/>
      <c r="UDZ68" s="0"/>
      <c r="UEA68" s="0"/>
      <c r="UEB68" s="0"/>
      <c r="UEC68" s="0"/>
      <c r="UED68" s="0"/>
      <c r="UEE68" s="0"/>
      <c r="UEF68" s="0"/>
      <c r="UEG68" s="0"/>
      <c r="UEH68" s="0"/>
      <c r="UEI68" s="0"/>
      <c r="UEJ68" s="0"/>
      <c r="UEK68" s="0"/>
      <c r="UEL68" s="0"/>
      <c r="UEM68" s="0"/>
      <c r="UEN68" s="0"/>
      <c r="UEO68" s="0"/>
      <c r="UEP68" s="0"/>
      <c r="UEQ68" s="0"/>
      <c r="UER68" s="0"/>
      <c r="UES68" s="0"/>
      <c r="UET68" s="0"/>
      <c r="UEU68" s="0"/>
      <c r="UEV68" s="0"/>
      <c r="UEW68" s="0"/>
      <c r="UEX68" s="0"/>
      <c r="UEY68" s="0"/>
      <c r="UEZ68" s="0"/>
      <c r="UFA68" s="0"/>
      <c r="UFB68" s="0"/>
      <c r="UFC68" s="0"/>
      <c r="UFD68" s="0"/>
      <c r="UFE68" s="0"/>
      <c r="UFF68" s="0"/>
      <c r="UFG68" s="0"/>
      <c r="UFH68" s="0"/>
      <c r="UFI68" s="0"/>
      <c r="UFJ68" s="0"/>
      <c r="UFK68" s="0"/>
      <c r="UFL68" s="0"/>
      <c r="UFM68" s="0"/>
      <c r="UFN68" s="0"/>
      <c r="UFO68" s="0"/>
      <c r="UFP68" s="0"/>
      <c r="UFQ68" s="0"/>
      <c r="UFR68" s="0"/>
      <c r="UFS68" s="0"/>
      <c r="UFT68" s="0"/>
      <c r="UFU68" s="0"/>
      <c r="UFV68" s="0"/>
      <c r="UFW68" s="0"/>
      <c r="UFX68" s="0"/>
      <c r="UFY68" s="0"/>
      <c r="UFZ68" s="0"/>
      <c r="UGA68" s="0"/>
      <c r="UGB68" s="0"/>
      <c r="UGC68" s="0"/>
      <c r="UGD68" s="0"/>
      <c r="UGE68" s="0"/>
      <c r="UGF68" s="0"/>
      <c r="UGG68" s="0"/>
      <c r="UGH68" s="0"/>
      <c r="UGI68" s="0"/>
      <c r="UGJ68" s="0"/>
      <c r="UGK68" s="0"/>
      <c r="UGL68" s="0"/>
      <c r="UGM68" s="0"/>
      <c r="UGN68" s="0"/>
      <c r="UGO68" s="0"/>
      <c r="UGP68" s="0"/>
      <c r="UGQ68" s="0"/>
      <c r="UGR68" s="0"/>
      <c r="UGS68" s="0"/>
      <c r="UGT68" s="0"/>
      <c r="UGU68" s="0"/>
      <c r="UGV68" s="0"/>
      <c r="UGW68" s="0"/>
      <c r="UGX68" s="0"/>
      <c r="UGY68" s="0"/>
      <c r="UGZ68" s="0"/>
      <c r="UHA68" s="0"/>
      <c r="UHB68" s="0"/>
      <c r="UHC68" s="0"/>
      <c r="UHD68" s="0"/>
      <c r="UHE68" s="0"/>
      <c r="UHF68" s="0"/>
      <c r="UHG68" s="0"/>
      <c r="UHH68" s="0"/>
      <c r="UHI68" s="0"/>
      <c r="UHJ68" s="0"/>
      <c r="UHK68" s="0"/>
      <c r="UHL68" s="0"/>
      <c r="UHM68" s="0"/>
      <c r="UHN68" s="0"/>
      <c r="UHO68" s="0"/>
      <c r="UHP68" s="0"/>
      <c r="UHQ68" s="0"/>
      <c r="UHR68" s="0"/>
      <c r="UHS68" s="0"/>
      <c r="UHT68" s="0"/>
      <c r="UHU68" s="0"/>
      <c r="UHV68" s="0"/>
      <c r="UHW68" s="0"/>
      <c r="UHX68" s="0"/>
      <c r="UHY68" s="0"/>
      <c r="UHZ68" s="0"/>
      <c r="UIA68" s="0"/>
      <c r="UIB68" s="0"/>
      <c r="UIC68" s="0"/>
      <c r="UID68" s="0"/>
      <c r="UIE68" s="0"/>
      <c r="UIF68" s="0"/>
      <c r="UIG68" s="0"/>
      <c r="UIH68" s="0"/>
      <c r="UII68" s="0"/>
      <c r="UIJ68" s="0"/>
      <c r="UIK68" s="0"/>
      <c r="UIL68" s="0"/>
      <c r="UIM68" s="0"/>
      <c r="UIN68" s="0"/>
      <c r="UIO68" s="0"/>
      <c r="UIP68" s="0"/>
      <c r="UIQ68" s="0"/>
      <c r="UIR68" s="0"/>
      <c r="UIS68" s="0"/>
      <c r="UIT68" s="0"/>
      <c r="UIU68" s="0"/>
      <c r="UIV68" s="0"/>
      <c r="UIW68" s="0"/>
      <c r="UIX68" s="0"/>
      <c r="UIY68" s="0"/>
      <c r="UIZ68" s="0"/>
      <c r="UJA68" s="0"/>
      <c r="UJB68" s="0"/>
      <c r="UJC68" s="0"/>
      <c r="UJD68" s="0"/>
      <c r="UJE68" s="0"/>
      <c r="UJF68" s="0"/>
      <c r="UJG68" s="0"/>
      <c r="UJH68" s="0"/>
      <c r="UJI68" s="0"/>
      <c r="UJJ68" s="0"/>
      <c r="UJK68" s="0"/>
      <c r="UJL68" s="0"/>
      <c r="UJM68" s="0"/>
      <c r="UJN68" s="0"/>
      <c r="UJO68" s="0"/>
      <c r="UJP68" s="0"/>
      <c r="UJQ68" s="0"/>
      <c r="UJR68" s="0"/>
      <c r="UJS68" s="0"/>
      <c r="UJT68" s="0"/>
      <c r="UJU68" s="0"/>
      <c r="UJV68" s="0"/>
      <c r="UJW68" s="0"/>
      <c r="UJX68" s="0"/>
      <c r="UJY68" s="0"/>
      <c r="UJZ68" s="0"/>
      <c r="UKA68" s="0"/>
      <c r="UKB68" s="0"/>
      <c r="UKC68" s="0"/>
      <c r="UKD68" s="0"/>
      <c r="UKE68" s="0"/>
      <c r="UKF68" s="0"/>
      <c r="UKG68" s="0"/>
      <c r="UKH68" s="0"/>
      <c r="UKI68" s="0"/>
      <c r="UKJ68" s="0"/>
      <c r="UKK68" s="0"/>
      <c r="UKL68" s="0"/>
      <c r="UKM68" s="0"/>
      <c r="UKN68" s="0"/>
      <c r="UKO68" s="0"/>
      <c r="UKP68" s="0"/>
      <c r="UKQ68" s="0"/>
      <c r="UKR68" s="0"/>
      <c r="UKS68" s="0"/>
      <c r="UKT68" s="0"/>
      <c r="UKU68" s="0"/>
      <c r="UKV68" s="0"/>
      <c r="UKW68" s="0"/>
      <c r="UKX68" s="0"/>
      <c r="UKY68" s="0"/>
      <c r="UKZ68" s="0"/>
      <c r="ULA68" s="0"/>
      <c r="ULB68" s="0"/>
      <c r="ULC68" s="0"/>
      <c r="ULD68" s="0"/>
      <c r="ULE68" s="0"/>
      <c r="ULF68" s="0"/>
      <c r="ULG68" s="0"/>
      <c r="ULH68" s="0"/>
      <c r="ULI68" s="0"/>
      <c r="ULJ68" s="0"/>
      <c r="ULK68" s="0"/>
      <c r="ULL68" s="0"/>
      <c r="ULM68" s="0"/>
      <c r="ULN68" s="0"/>
      <c r="ULO68" s="0"/>
      <c r="ULP68" s="0"/>
      <c r="ULQ68" s="0"/>
      <c r="ULR68" s="0"/>
      <c r="ULS68" s="0"/>
      <c r="ULT68" s="0"/>
      <c r="ULU68" s="0"/>
      <c r="ULV68" s="0"/>
      <c r="ULW68" s="0"/>
      <c r="ULX68" s="0"/>
      <c r="ULY68" s="0"/>
      <c r="ULZ68" s="0"/>
      <c r="UMA68" s="0"/>
      <c r="UMB68" s="0"/>
      <c r="UMC68" s="0"/>
      <c r="UMD68" s="0"/>
      <c r="UME68" s="0"/>
      <c r="UMF68" s="0"/>
      <c r="UMG68" s="0"/>
      <c r="UMH68" s="0"/>
      <c r="UMI68" s="0"/>
      <c r="UMJ68" s="0"/>
      <c r="UMK68" s="0"/>
      <c r="UML68" s="0"/>
      <c r="UMM68" s="0"/>
      <c r="UMN68" s="0"/>
      <c r="UMO68" s="0"/>
      <c r="UMP68" s="0"/>
      <c r="UMQ68" s="0"/>
      <c r="UMR68" s="0"/>
      <c r="UMS68" s="0"/>
      <c r="UMT68" s="0"/>
      <c r="UMU68" s="0"/>
      <c r="UMV68" s="0"/>
      <c r="UMW68" s="0"/>
      <c r="UMX68" s="0"/>
      <c r="UMY68" s="0"/>
      <c r="UMZ68" s="0"/>
      <c r="UNA68" s="0"/>
      <c r="UNB68" s="0"/>
      <c r="UNC68" s="0"/>
      <c r="UND68" s="0"/>
      <c r="UNE68" s="0"/>
      <c r="UNF68" s="0"/>
      <c r="UNG68" s="0"/>
      <c r="UNH68" s="0"/>
      <c r="UNI68" s="0"/>
      <c r="UNJ68" s="0"/>
      <c r="UNK68" s="0"/>
      <c r="UNL68" s="0"/>
      <c r="UNM68" s="0"/>
      <c r="UNN68" s="0"/>
      <c r="UNO68" s="0"/>
      <c r="UNP68" s="0"/>
      <c r="UNQ68" s="0"/>
      <c r="UNR68" s="0"/>
      <c r="UNS68" s="0"/>
      <c r="UNT68" s="0"/>
      <c r="UNU68" s="0"/>
      <c r="UNV68" s="0"/>
      <c r="UNW68" s="0"/>
      <c r="UNX68" s="0"/>
      <c r="UNY68" s="0"/>
      <c r="UNZ68" s="0"/>
      <c r="UOA68" s="0"/>
      <c r="UOB68" s="0"/>
      <c r="UOC68" s="0"/>
      <c r="UOD68" s="0"/>
      <c r="UOE68" s="0"/>
      <c r="UOF68" s="0"/>
      <c r="UOG68" s="0"/>
      <c r="UOH68" s="0"/>
      <c r="UOI68" s="0"/>
      <c r="UOJ68" s="0"/>
      <c r="UOK68" s="0"/>
      <c r="UOL68" s="0"/>
      <c r="UOM68" s="0"/>
      <c r="UON68" s="0"/>
      <c r="UOO68" s="0"/>
      <c r="UOP68" s="0"/>
      <c r="UOQ68" s="0"/>
      <c r="UOR68" s="0"/>
      <c r="UOS68" s="0"/>
      <c r="UOT68" s="0"/>
      <c r="UOU68" s="0"/>
      <c r="UOV68" s="0"/>
      <c r="UOW68" s="0"/>
      <c r="UOX68" s="0"/>
      <c r="UOY68" s="0"/>
      <c r="UOZ68" s="0"/>
      <c r="UPA68" s="0"/>
      <c r="UPB68" s="0"/>
      <c r="UPC68" s="0"/>
      <c r="UPD68" s="0"/>
      <c r="UPE68" s="0"/>
      <c r="UPF68" s="0"/>
      <c r="UPG68" s="0"/>
      <c r="UPH68" s="0"/>
      <c r="UPI68" s="0"/>
      <c r="UPJ68" s="0"/>
      <c r="UPK68" s="0"/>
      <c r="UPL68" s="0"/>
      <c r="UPM68" s="0"/>
      <c r="UPN68" s="0"/>
      <c r="UPO68" s="0"/>
      <c r="UPP68" s="0"/>
      <c r="UPQ68" s="0"/>
      <c r="UPR68" s="0"/>
      <c r="UPS68" s="0"/>
      <c r="UPT68" s="0"/>
      <c r="UPU68" s="0"/>
      <c r="UPV68" s="0"/>
      <c r="UPW68" s="0"/>
      <c r="UPX68" s="0"/>
      <c r="UPY68" s="0"/>
      <c r="UPZ68" s="0"/>
      <c r="UQA68" s="0"/>
      <c r="UQB68" s="0"/>
      <c r="UQC68" s="0"/>
      <c r="UQD68" s="0"/>
      <c r="UQE68" s="0"/>
      <c r="UQF68" s="0"/>
      <c r="UQG68" s="0"/>
      <c r="UQH68" s="0"/>
      <c r="UQI68" s="0"/>
      <c r="UQJ68" s="0"/>
      <c r="UQK68" s="0"/>
      <c r="UQL68" s="0"/>
      <c r="UQM68" s="0"/>
      <c r="UQN68" s="0"/>
      <c r="UQO68" s="0"/>
      <c r="UQP68" s="0"/>
      <c r="UQQ68" s="0"/>
      <c r="UQR68" s="0"/>
      <c r="UQS68" s="0"/>
      <c r="UQT68" s="0"/>
      <c r="UQU68" s="0"/>
      <c r="UQV68" s="0"/>
      <c r="UQW68" s="0"/>
      <c r="UQX68" s="0"/>
      <c r="UQY68" s="0"/>
      <c r="UQZ68" s="0"/>
      <c r="URA68" s="0"/>
      <c r="URB68" s="0"/>
      <c r="URC68" s="0"/>
      <c r="URD68" s="0"/>
      <c r="URE68" s="0"/>
      <c r="URF68" s="0"/>
      <c r="URG68" s="0"/>
      <c r="URH68" s="0"/>
      <c r="URI68" s="0"/>
      <c r="URJ68" s="0"/>
      <c r="URK68" s="0"/>
      <c r="URL68" s="0"/>
      <c r="URM68" s="0"/>
      <c r="URN68" s="0"/>
      <c r="URO68" s="0"/>
      <c r="URP68" s="0"/>
      <c r="URQ68" s="0"/>
      <c r="URR68" s="0"/>
      <c r="URS68" s="0"/>
      <c r="URT68" s="0"/>
      <c r="URU68" s="0"/>
      <c r="URV68" s="0"/>
      <c r="URW68" s="0"/>
      <c r="URX68" s="0"/>
      <c r="URY68" s="0"/>
      <c r="URZ68" s="0"/>
      <c r="USA68" s="0"/>
      <c r="USB68" s="0"/>
      <c r="USC68" s="0"/>
      <c r="USD68" s="0"/>
      <c r="USE68" s="0"/>
      <c r="USF68" s="0"/>
      <c r="USG68" s="0"/>
      <c r="USH68" s="0"/>
      <c r="USI68" s="0"/>
      <c r="USJ68" s="0"/>
      <c r="USK68" s="0"/>
      <c r="USL68" s="0"/>
      <c r="USM68" s="0"/>
      <c r="USN68" s="0"/>
      <c r="USO68" s="0"/>
      <c r="USP68" s="0"/>
      <c r="USQ68" s="0"/>
      <c r="USR68" s="0"/>
      <c r="USS68" s="0"/>
      <c r="UST68" s="0"/>
      <c r="USU68" s="0"/>
      <c r="USV68" s="0"/>
      <c r="USW68" s="0"/>
      <c r="USX68" s="0"/>
      <c r="USY68" s="0"/>
      <c r="USZ68" s="0"/>
      <c r="UTA68" s="0"/>
      <c r="UTB68" s="0"/>
      <c r="UTC68" s="0"/>
      <c r="UTD68" s="0"/>
      <c r="UTE68" s="0"/>
      <c r="UTF68" s="0"/>
      <c r="UTG68" s="0"/>
      <c r="UTH68" s="0"/>
      <c r="UTI68" s="0"/>
      <c r="UTJ68" s="0"/>
      <c r="UTK68" s="0"/>
      <c r="UTL68" s="0"/>
      <c r="UTM68" s="0"/>
      <c r="UTN68" s="0"/>
      <c r="UTO68" s="0"/>
      <c r="UTP68" s="0"/>
      <c r="UTQ68" s="0"/>
      <c r="UTR68" s="0"/>
      <c r="UTS68" s="0"/>
      <c r="UTT68" s="0"/>
      <c r="UTU68" s="0"/>
      <c r="UTV68" s="0"/>
      <c r="UTW68" s="0"/>
      <c r="UTX68" s="0"/>
      <c r="UTY68" s="0"/>
      <c r="UTZ68" s="0"/>
      <c r="UUA68" s="0"/>
      <c r="UUB68" s="0"/>
      <c r="UUC68" s="0"/>
      <c r="UUD68" s="0"/>
      <c r="UUE68" s="0"/>
      <c r="UUF68" s="0"/>
      <c r="UUG68" s="0"/>
      <c r="UUH68" s="0"/>
      <c r="UUI68" s="0"/>
      <c r="UUJ68" s="0"/>
      <c r="UUK68" s="0"/>
      <c r="UUL68" s="0"/>
      <c r="UUM68" s="0"/>
      <c r="UUN68" s="0"/>
      <c r="UUO68" s="0"/>
      <c r="UUP68" s="0"/>
      <c r="UUQ68" s="0"/>
      <c r="UUR68" s="0"/>
      <c r="UUS68" s="0"/>
      <c r="UUT68" s="0"/>
      <c r="UUU68" s="0"/>
      <c r="UUV68" s="0"/>
      <c r="UUW68" s="0"/>
      <c r="UUX68" s="0"/>
      <c r="UUY68" s="0"/>
      <c r="UUZ68" s="0"/>
      <c r="UVA68" s="0"/>
      <c r="UVB68" s="0"/>
      <c r="UVC68" s="0"/>
      <c r="UVD68" s="0"/>
      <c r="UVE68" s="0"/>
      <c r="UVF68" s="0"/>
      <c r="UVG68" s="0"/>
      <c r="UVH68" s="0"/>
      <c r="UVI68" s="0"/>
      <c r="UVJ68" s="0"/>
      <c r="UVK68" s="0"/>
      <c r="UVL68" s="0"/>
      <c r="UVM68" s="0"/>
      <c r="UVN68" s="0"/>
      <c r="UVO68" s="0"/>
      <c r="UVP68" s="0"/>
      <c r="UVQ68" s="0"/>
      <c r="UVR68" s="0"/>
      <c r="UVS68" s="0"/>
      <c r="UVT68" s="0"/>
      <c r="UVU68" s="0"/>
      <c r="UVV68" s="0"/>
      <c r="UVW68" s="0"/>
      <c r="UVX68" s="0"/>
      <c r="UVY68" s="0"/>
      <c r="UVZ68" s="0"/>
      <c r="UWA68" s="0"/>
      <c r="UWB68" s="0"/>
      <c r="UWC68" s="0"/>
      <c r="UWD68" s="0"/>
      <c r="UWE68" s="0"/>
      <c r="UWF68" s="0"/>
      <c r="UWG68" s="0"/>
      <c r="UWH68" s="0"/>
      <c r="UWI68" s="0"/>
      <c r="UWJ68" s="0"/>
      <c r="UWK68" s="0"/>
      <c r="UWL68" s="0"/>
      <c r="UWM68" s="0"/>
      <c r="UWN68" s="0"/>
      <c r="UWO68" s="0"/>
      <c r="UWP68" s="0"/>
      <c r="UWQ68" s="0"/>
      <c r="UWR68" s="0"/>
      <c r="UWS68" s="0"/>
      <c r="UWT68" s="0"/>
      <c r="UWU68" s="0"/>
      <c r="UWV68" s="0"/>
      <c r="UWW68" s="0"/>
      <c r="UWX68" s="0"/>
      <c r="UWY68" s="0"/>
      <c r="UWZ68" s="0"/>
      <c r="UXA68" s="0"/>
      <c r="UXB68" s="0"/>
      <c r="UXC68" s="0"/>
      <c r="UXD68" s="0"/>
      <c r="UXE68" s="0"/>
      <c r="UXF68" s="0"/>
      <c r="UXG68" s="0"/>
      <c r="UXH68" s="0"/>
      <c r="UXI68" s="0"/>
      <c r="UXJ68" s="0"/>
      <c r="UXK68" s="0"/>
      <c r="UXL68" s="0"/>
      <c r="UXM68" s="0"/>
      <c r="UXN68" s="0"/>
      <c r="UXO68" s="0"/>
      <c r="UXP68" s="0"/>
      <c r="UXQ68" s="0"/>
      <c r="UXR68" s="0"/>
      <c r="UXS68" s="0"/>
      <c r="UXT68" s="0"/>
      <c r="UXU68" s="0"/>
      <c r="UXV68" s="0"/>
      <c r="UXW68" s="0"/>
      <c r="UXX68" s="0"/>
      <c r="UXY68" s="0"/>
      <c r="UXZ68" s="0"/>
      <c r="UYA68" s="0"/>
      <c r="UYB68" s="0"/>
      <c r="UYC68" s="0"/>
      <c r="UYD68" s="0"/>
      <c r="UYE68" s="0"/>
      <c r="UYF68" s="0"/>
      <c r="UYG68" s="0"/>
      <c r="UYH68" s="0"/>
      <c r="UYI68" s="0"/>
      <c r="UYJ68" s="0"/>
      <c r="UYK68" s="0"/>
      <c r="UYL68" s="0"/>
      <c r="UYM68" s="0"/>
      <c r="UYN68" s="0"/>
      <c r="UYO68" s="0"/>
      <c r="UYP68" s="0"/>
      <c r="UYQ68" s="0"/>
      <c r="UYR68" s="0"/>
      <c r="UYS68" s="0"/>
      <c r="UYT68" s="0"/>
      <c r="UYU68" s="0"/>
      <c r="UYV68" s="0"/>
      <c r="UYW68" s="0"/>
      <c r="UYX68" s="0"/>
      <c r="UYY68" s="0"/>
      <c r="UYZ68" s="0"/>
      <c r="UZA68" s="0"/>
      <c r="UZB68" s="0"/>
      <c r="UZC68" s="0"/>
      <c r="UZD68" s="0"/>
      <c r="UZE68" s="0"/>
      <c r="UZF68" s="0"/>
      <c r="UZG68" s="0"/>
      <c r="UZH68" s="0"/>
      <c r="UZI68" s="0"/>
      <c r="UZJ68" s="0"/>
      <c r="UZK68" s="0"/>
      <c r="UZL68" s="0"/>
      <c r="UZM68" s="0"/>
      <c r="UZN68" s="0"/>
      <c r="UZO68" s="0"/>
      <c r="UZP68" s="0"/>
      <c r="UZQ68" s="0"/>
      <c r="UZR68" s="0"/>
      <c r="UZS68" s="0"/>
      <c r="UZT68" s="0"/>
      <c r="UZU68" s="0"/>
      <c r="UZV68" s="0"/>
      <c r="UZW68" s="0"/>
      <c r="UZX68" s="0"/>
      <c r="UZY68" s="0"/>
      <c r="UZZ68" s="0"/>
      <c r="VAA68" s="0"/>
      <c r="VAB68" s="0"/>
      <c r="VAC68" s="0"/>
      <c r="VAD68" s="0"/>
      <c r="VAE68" s="0"/>
      <c r="VAF68" s="0"/>
      <c r="VAG68" s="0"/>
      <c r="VAH68" s="0"/>
      <c r="VAI68" s="0"/>
      <c r="VAJ68" s="0"/>
      <c r="VAK68" s="0"/>
      <c r="VAL68" s="0"/>
      <c r="VAM68" s="0"/>
      <c r="VAN68" s="0"/>
      <c r="VAO68" s="0"/>
      <c r="VAP68" s="0"/>
      <c r="VAQ68" s="0"/>
      <c r="VAR68" s="0"/>
      <c r="VAS68" s="0"/>
      <c r="VAT68" s="0"/>
      <c r="VAU68" s="0"/>
      <c r="VAV68" s="0"/>
      <c r="VAW68" s="0"/>
      <c r="VAX68" s="0"/>
      <c r="VAY68" s="0"/>
      <c r="VAZ68" s="0"/>
      <c r="VBA68" s="0"/>
      <c r="VBB68" s="0"/>
      <c r="VBC68" s="0"/>
      <c r="VBD68" s="0"/>
      <c r="VBE68" s="0"/>
      <c r="VBF68" s="0"/>
      <c r="VBG68" s="0"/>
      <c r="VBH68" s="0"/>
      <c r="VBI68" s="0"/>
      <c r="VBJ68" s="0"/>
      <c r="VBK68" s="0"/>
      <c r="VBL68" s="0"/>
      <c r="VBM68" s="0"/>
      <c r="VBN68" s="0"/>
      <c r="VBO68" s="0"/>
      <c r="VBP68" s="0"/>
      <c r="VBQ68" s="0"/>
      <c r="VBR68" s="0"/>
      <c r="VBS68" s="0"/>
      <c r="VBT68" s="0"/>
      <c r="VBU68" s="0"/>
      <c r="VBV68" s="0"/>
      <c r="VBW68" s="0"/>
      <c r="VBX68" s="0"/>
      <c r="VBY68" s="0"/>
      <c r="VBZ68" s="0"/>
      <c r="VCA68" s="0"/>
      <c r="VCB68" s="0"/>
      <c r="VCC68" s="0"/>
      <c r="VCD68" s="0"/>
      <c r="VCE68" s="0"/>
      <c r="VCF68" s="0"/>
      <c r="VCG68" s="0"/>
      <c r="VCH68" s="0"/>
      <c r="VCI68" s="0"/>
      <c r="VCJ68" s="0"/>
      <c r="VCK68" s="0"/>
      <c r="VCL68" s="0"/>
      <c r="VCM68" s="0"/>
      <c r="VCN68" s="0"/>
      <c r="VCO68" s="0"/>
      <c r="VCP68" s="0"/>
      <c r="VCQ68" s="0"/>
      <c r="VCR68" s="0"/>
      <c r="VCS68" s="0"/>
      <c r="VCT68" s="0"/>
      <c r="VCU68" s="0"/>
      <c r="VCV68" s="0"/>
      <c r="VCW68" s="0"/>
      <c r="VCX68" s="0"/>
      <c r="VCY68" s="0"/>
      <c r="VCZ68" s="0"/>
      <c r="VDA68" s="0"/>
      <c r="VDB68" s="0"/>
      <c r="VDC68" s="0"/>
      <c r="VDD68" s="0"/>
      <c r="VDE68" s="0"/>
      <c r="VDF68" s="0"/>
      <c r="VDG68" s="0"/>
      <c r="VDH68" s="0"/>
      <c r="VDI68" s="0"/>
      <c r="VDJ68" s="0"/>
      <c r="VDK68" s="0"/>
      <c r="VDL68" s="0"/>
      <c r="VDM68" s="0"/>
      <c r="VDN68" s="0"/>
      <c r="VDO68" s="0"/>
      <c r="VDP68" s="0"/>
      <c r="VDQ68" s="0"/>
      <c r="VDR68" s="0"/>
      <c r="VDS68" s="0"/>
      <c r="VDT68" s="0"/>
      <c r="VDU68" s="0"/>
      <c r="VDV68" s="0"/>
      <c r="VDW68" s="0"/>
      <c r="VDX68" s="0"/>
      <c r="VDY68" s="0"/>
      <c r="VDZ68" s="0"/>
      <c r="VEA68" s="0"/>
      <c r="VEB68" s="0"/>
      <c r="VEC68" s="0"/>
      <c r="VED68" s="0"/>
      <c r="VEE68" s="0"/>
      <c r="VEF68" s="0"/>
      <c r="VEG68" s="0"/>
      <c r="VEH68" s="0"/>
      <c r="VEI68" s="0"/>
      <c r="VEJ68" s="0"/>
      <c r="VEK68" s="0"/>
      <c r="VEL68" s="0"/>
      <c r="VEM68" s="0"/>
      <c r="VEN68" s="0"/>
      <c r="VEO68" s="0"/>
      <c r="VEP68" s="0"/>
      <c r="VEQ68" s="0"/>
      <c r="VER68" s="0"/>
      <c r="VES68" s="0"/>
      <c r="VET68" s="0"/>
      <c r="VEU68" s="0"/>
      <c r="VEV68" s="0"/>
      <c r="VEW68" s="0"/>
      <c r="VEX68" s="0"/>
      <c r="VEY68" s="0"/>
      <c r="VEZ68" s="0"/>
      <c r="VFA68" s="0"/>
      <c r="VFB68" s="0"/>
      <c r="VFC68" s="0"/>
      <c r="VFD68" s="0"/>
      <c r="VFE68" s="0"/>
      <c r="VFF68" s="0"/>
      <c r="VFG68" s="0"/>
      <c r="VFH68" s="0"/>
      <c r="VFI68" s="0"/>
      <c r="VFJ68" s="0"/>
      <c r="VFK68" s="0"/>
      <c r="VFL68" s="0"/>
      <c r="VFM68" s="0"/>
      <c r="VFN68" s="0"/>
      <c r="VFO68" s="0"/>
      <c r="VFP68" s="0"/>
      <c r="VFQ68" s="0"/>
      <c r="VFR68" s="0"/>
      <c r="VFS68" s="0"/>
      <c r="VFT68" s="0"/>
      <c r="VFU68" s="0"/>
      <c r="VFV68" s="0"/>
      <c r="VFW68" s="0"/>
      <c r="VFX68" s="0"/>
      <c r="VFY68" s="0"/>
      <c r="VFZ68" s="0"/>
      <c r="VGA68" s="0"/>
      <c r="VGB68" s="0"/>
      <c r="VGC68" s="0"/>
      <c r="VGD68" s="0"/>
      <c r="VGE68" s="0"/>
      <c r="VGF68" s="0"/>
      <c r="VGG68" s="0"/>
      <c r="VGH68" s="0"/>
      <c r="VGI68" s="0"/>
      <c r="VGJ68" s="0"/>
      <c r="VGK68" s="0"/>
      <c r="VGL68" s="0"/>
      <c r="VGM68" s="0"/>
      <c r="VGN68" s="0"/>
      <c r="VGO68" s="0"/>
      <c r="VGP68" s="0"/>
      <c r="VGQ68" s="0"/>
      <c r="VGR68" s="0"/>
      <c r="VGS68" s="0"/>
      <c r="VGT68" s="0"/>
      <c r="VGU68" s="0"/>
      <c r="VGV68" s="0"/>
      <c r="VGW68" s="0"/>
      <c r="VGX68" s="0"/>
      <c r="VGY68" s="0"/>
      <c r="VGZ68" s="0"/>
      <c r="VHA68" s="0"/>
      <c r="VHB68" s="0"/>
      <c r="VHC68" s="0"/>
      <c r="VHD68" s="0"/>
      <c r="VHE68" s="0"/>
      <c r="VHF68" s="0"/>
      <c r="VHG68" s="0"/>
      <c r="VHH68" s="0"/>
      <c r="VHI68" s="0"/>
      <c r="VHJ68" s="0"/>
      <c r="VHK68" s="0"/>
      <c r="VHL68" s="0"/>
      <c r="VHM68" s="0"/>
      <c r="VHN68" s="0"/>
      <c r="VHO68" s="0"/>
      <c r="VHP68" s="0"/>
      <c r="VHQ68" s="0"/>
      <c r="VHR68" s="0"/>
      <c r="VHS68" s="0"/>
      <c r="VHT68" s="0"/>
      <c r="VHU68" s="0"/>
      <c r="VHV68" s="0"/>
      <c r="VHW68" s="0"/>
      <c r="VHX68" s="0"/>
      <c r="VHY68" s="0"/>
      <c r="VHZ68" s="0"/>
      <c r="VIA68" s="0"/>
      <c r="VIB68" s="0"/>
      <c r="VIC68" s="0"/>
      <c r="VID68" s="0"/>
      <c r="VIE68" s="0"/>
      <c r="VIF68" s="0"/>
      <c r="VIG68" s="0"/>
      <c r="VIH68" s="0"/>
      <c r="VII68" s="0"/>
      <c r="VIJ68" s="0"/>
      <c r="VIK68" s="0"/>
      <c r="VIL68" s="0"/>
      <c r="VIM68" s="0"/>
      <c r="VIN68" s="0"/>
      <c r="VIO68" s="0"/>
      <c r="VIP68" s="0"/>
      <c r="VIQ68" s="0"/>
      <c r="VIR68" s="0"/>
      <c r="VIS68" s="0"/>
      <c r="VIT68" s="0"/>
      <c r="VIU68" s="0"/>
      <c r="VIV68" s="0"/>
      <c r="VIW68" s="0"/>
      <c r="VIX68" s="0"/>
      <c r="VIY68" s="0"/>
      <c r="VIZ68" s="0"/>
      <c r="VJA68" s="0"/>
      <c r="VJB68" s="0"/>
      <c r="VJC68" s="0"/>
      <c r="VJD68" s="0"/>
      <c r="VJE68" s="0"/>
      <c r="VJF68" s="0"/>
      <c r="VJG68" s="0"/>
      <c r="VJH68" s="0"/>
      <c r="VJI68" s="0"/>
      <c r="VJJ68" s="0"/>
      <c r="VJK68" s="0"/>
      <c r="VJL68" s="0"/>
      <c r="VJM68" s="0"/>
      <c r="VJN68" s="0"/>
      <c r="VJO68" s="0"/>
      <c r="VJP68" s="0"/>
      <c r="VJQ68" s="0"/>
      <c r="VJR68" s="0"/>
      <c r="VJS68" s="0"/>
      <c r="VJT68" s="0"/>
      <c r="VJU68" s="0"/>
      <c r="VJV68" s="0"/>
      <c r="VJW68" s="0"/>
      <c r="VJX68" s="0"/>
      <c r="VJY68" s="0"/>
      <c r="VJZ68" s="0"/>
      <c r="VKA68" s="0"/>
      <c r="VKB68" s="0"/>
      <c r="VKC68" s="0"/>
      <c r="VKD68" s="0"/>
      <c r="VKE68" s="0"/>
      <c r="VKF68" s="0"/>
      <c r="VKG68" s="0"/>
      <c r="VKH68" s="0"/>
      <c r="VKI68" s="0"/>
      <c r="VKJ68" s="0"/>
      <c r="VKK68" s="0"/>
      <c r="VKL68" s="0"/>
      <c r="VKM68" s="0"/>
      <c r="VKN68" s="0"/>
      <c r="VKO68" s="0"/>
      <c r="VKP68" s="0"/>
      <c r="VKQ68" s="0"/>
      <c r="VKR68" s="0"/>
      <c r="VKS68" s="0"/>
      <c r="VKT68" s="0"/>
      <c r="VKU68" s="0"/>
      <c r="VKV68" s="0"/>
      <c r="VKW68" s="0"/>
      <c r="VKX68" s="0"/>
      <c r="VKY68" s="0"/>
      <c r="VKZ68" s="0"/>
      <c r="VLA68" s="0"/>
      <c r="VLB68" s="0"/>
      <c r="VLC68" s="0"/>
      <c r="VLD68" s="0"/>
      <c r="VLE68" s="0"/>
      <c r="VLF68" s="0"/>
      <c r="VLG68" s="0"/>
      <c r="VLH68" s="0"/>
      <c r="VLI68" s="0"/>
      <c r="VLJ68" s="0"/>
      <c r="VLK68" s="0"/>
      <c r="VLL68" s="0"/>
      <c r="VLM68" s="0"/>
      <c r="VLN68" s="0"/>
      <c r="VLO68" s="0"/>
      <c r="VLP68" s="0"/>
      <c r="VLQ68" s="0"/>
      <c r="VLR68" s="0"/>
      <c r="VLS68" s="0"/>
      <c r="VLT68" s="0"/>
      <c r="VLU68" s="0"/>
      <c r="VLV68" s="0"/>
      <c r="VLW68" s="0"/>
      <c r="VLX68" s="0"/>
      <c r="VLY68" s="0"/>
      <c r="VLZ68" s="0"/>
      <c r="VMA68" s="0"/>
      <c r="VMB68" s="0"/>
      <c r="VMC68" s="0"/>
      <c r="VMD68" s="0"/>
      <c r="VME68" s="0"/>
      <c r="VMF68" s="0"/>
      <c r="VMG68" s="0"/>
      <c r="VMH68" s="0"/>
      <c r="VMI68" s="0"/>
      <c r="VMJ68" s="0"/>
      <c r="VMK68" s="0"/>
      <c r="VML68" s="0"/>
      <c r="VMM68" s="0"/>
      <c r="VMN68" s="0"/>
      <c r="VMO68" s="0"/>
      <c r="VMP68" s="0"/>
      <c r="VMQ68" s="0"/>
      <c r="VMR68" s="0"/>
      <c r="VMS68" s="0"/>
      <c r="VMT68" s="0"/>
      <c r="VMU68" s="0"/>
      <c r="VMV68" s="0"/>
      <c r="VMW68" s="0"/>
      <c r="VMX68" s="0"/>
      <c r="VMY68" s="0"/>
      <c r="VMZ68" s="0"/>
      <c r="VNA68" s="0"/>
      <c r="VNB68" s="0"/>
      <c r="VNC68" s="0"/>
      <c r="VND68" s="0"/>
      <c r="VNE68" s="0"/>
      <c r="VNF68" s="0"/>
      <c r="VNG68" s="0"/>
      <c r="VNH68" s="0"/>
      <c r="VNI68" s="0"/>
      <c r="VNJ68" s="0"/>
      <c r="VNK68" s="0"/>
      <c r="VNL68" s="0"/>
      <c r="VNM68" s="0"/>
      <c r="VNN68" s="0"/>
      <c r="VNO68" s="0"/>
      <c r="VNP68" s="0"/>
      <c r="VNQ68" s="0"/>
      <c r="VNR68" s="0"/>
      <c r="VNS68" s="0"/>
      <c r="VNT68" s="0"/>
      <c r="VNU68" s="0"/>
      <c r="VNV68" s="0"/>
      <c r="VNW68" s="0"/>
      <c r="VNX68" s="0"/>
      <c r="VNY68" s="0"/>
      <c r="VNZ68" s="0"/>
      <c r="VOA68" s="0"/>
      <c r="VOB68" s="0"/>
      <c r="VOC68" s="0"/>
      <c r="VOD68" s="0"/>
      <c r="VOE68" s="0"/>
      <c r="VOF68" s="0"/>
      <c r="VOG68" s="0"/>
      <c r="VOH68" s="0"/>
      <c r="VOI68" s="0"/>
      <c r="VOJ68" s="0"/>
      <c r="VOK68" s="0"/>
      <c r="VOL68" s="0"/>
      <c r="VOM68" s="0"/>
      <c r="VON68" s="0"/>
      <c r="VOO68" s="0"/>
      <c r="VOP68" s="0"/>
      <c r="VOQ68" s="0"/>
      <c r="VOR68" s="0"/>
      <c r="VOS68" s="0"/>
      <c r="VOT68" s="0"/>
      <c r="VOU68" s="0"/>
      <c r="VOV68" s="0"/>
      <c r="VOW68" s="0"/>
      <c r="VOX68" s="0"/>
      <c r="VOY68" s="0"/>
      <c r="VOZ68" s="0"/>
      <c r="VPA68" s="0"/>
      <c r="VPB68" s="0"/>
      <c r="VPC68" s="0"/>
      <c r="VPD68" s="0"/>
      <c r="VPE68" s="0"/>
      <c r="VPF68" s="0"/>
      <c r="VPG68" s="0"/>
      <c r="VPH68" s="0"/>
      <c r="VPI68" s="0"/>
      <c r="VPJ68" s="0"/>
      <c r="VPK68" s="0"/>
      <c r="VPL68" s="0"/>
      <c r="VPM68" s="0"/>
      <c r="VPN68" s="0"/>
      <c r="VPO68" s="0"/>
      <c r="VPP68" s="0"/>
      <c r="VPQ68" s="0"/>
      <c r="VPR68" s="0"/>
      <c r="VPS68" s="0"/>
      <c r="VPT68" s="0"/>
      <c r="VPU68" s="0"/>
      <c r="VPV68" s="0"/>
      <c r="VPW68" s="0"/>
      <c r="VPX68" s="0"/>
      <c r="VPY68" s="0"/>
      <c r="VPZ68" s="0"/>
      <c r="VQA68" s="0"/>
      <c r="VQB68" s="0"/>
      <c r="VQC68" s="0"/>
      <c r="VQD68" s="0"/>
      <c r="VQE68" s="0"/>
      <c r="VQF68" s="0"/>
      <c r="VQG68" s="0"/>
      <c r="VQH68" s="0"/>
      <c r="VQI68" s="0"/>
      <c r="VQJ68" s="0"/>
      <c r="VQK68" s="0"/>
      <c r="VQL68" s="0"/>
      <c r="VQM68" s="0"/>
      <c r="VQN68" s="0"/>
      <c r="VQO68" s="0"/>
      <c r="VQP68" s="0"/>
      <c r="VQQ68" s="0"/>
      <c r="VQR68" s="0"/>
      <c r="VQS68" s="0"/>
      <c r="VQT68" s="0"/>
      <c r="VQU68" s="0"/>
      <c r="VQV68" s="0"/>
      <c r="VQW68" s="0"/>
      <c r="VQX68" s="0"/>
      <c r="VQY68" s="0"/>
      <c r="VQZ68" s="0"/>
      <c r="VRA68" s="0"/>
      <c r="VRB68" s="0"/>
      <c r="VRC68" s="0"/>
      <c r="VRD68" s="0"/>
      <c r="VRE68" s="0"/>
      <c r="VRF68" s="0"/>
      <c r="VRG68" s="0"/>
      <c r="VRH68" s="0"/>
      <c r="VRI68" s="0"/>
      <c r="VRJ68" s="0"/>
      <c r="VRK68" s="0"/>
      <c r="VRL68" s="0"/>
      <c r="VRM68" s="0"/>
      <c r="VRN68" s="0"/>
      <c r="VRO68" s="0"/>
      <c r="VRP68" s="0"/>
      <c r="VRQ68" s="0"/>
      <c r="VRR68" s="0"/>
      <c r="VRS68" s="0"/>
      <c r="VRT68" s="0"/>
      <c r="VRU68" s="0"/>
      <c r="VRV68" s="0"/>
      <c r="VRW68" s="0"/>
      <c r="VRX68" s="0"/>
      <c r="VRY68" s="0"/>
      <c r="VRZ68" s="0"/>
      <c r="VSA68" s="0"/>
      <c r="VSB68" s="0"/>
      <c r="VSC68" s="0"/>
      <c r="VSD68" s="0"/>
      <c r="VSE68" s="0"/>
      <c r="VSF68" s="0"/>
      <c r="VSG68" s="0"/>
      <c r="VSH68" s="0"/>
      <c r="VSI68" s="0"/>
      <c r="VSJ68" s="0"/>
      <c r="VSK68" s="0"/>
      <c r="VSL68" s="0"/>
      <c r="VSM68" s="0"/>
      <c r="VSN68" s="0"/>
      <c r="VSO68" s="0"/>
      <c r="VSP68" s="0"/>
      <c r="VSQ68" s="0"/>
      <c r="VSR68" s="0"/>
      <c r="VSS68" s="0"/>
      <c r="VST68" s="0"/>
      <c r="VSU68" s="0"/>
      <c r="VSV68" s="0"/>
      <c r="VSW68" s="0"/>
      <c r="VSX68" s="0"/>
      <c r="VSY68" s="0"/>
      <c r="VSZ68" s="0"/>
      <c r="VTA68" s="0"/>
      <c r="VTB68" s="0"/>
      <c r="VTC68" s="0"/>
      <c r="VTD68" s="0"/>
      <c r="VTE68" s="0"/>
      <c r="VTF68" s="0"/>
      <c r="VTG68" s="0"/>
      <c r="VTH68" s="0"/>
      <c r="VTI68" s="0"/>
      <c r="VTJ68" s="0"/>
      <c r="VTK68" s="0"/>
      <c r="VTL68" s="0"/>
      <c r="VTM68" s="0"/>
      <c r="VTN68" s="0"/>
      <c r="VTO68" s="0"/>
      <c r="VTP68" s="0"/>
      <c r="VTQ68" s="0"/>
      <c r="VTR68" s="0"/>
      <c r="VTS68" s="0"/>
      <c r="VTT68" s="0"/>
      <c r="VTU68" s="0"/>
      <c r="VTV68" s="0"/>
      <c r="VTW68" s="0"/>
      <c r="VTX68" s="0"/>
      <c r="VTY68" s="0"/>
      <c r="VTZ68" s="0"/>
      <c r="VUA68" s="0"/>
      <c r="VUB68" s="0"/>
      <c r="VUC68" s="0"/>
      <c r="VUD68" s="0"/>
      <c r="VUE68" s="0"/>
      <c r="VUF68" s="0"/>
      <c r="VUG68" s="0"/>
      <c r="VUH68" s="0"/>
      <c r="VUI68" s="0"/>
      <c r="VUJ68" s="0"/>
      <c r="VUK68" s="0"/>
      <c r="VUL68" s="0"/>
      <c r="VUM68" s="0"/>
      <c r="VUN68" s="0"/>
      <c r="VUO68" s="0"/>
      <c r="VUP68" s="0"/>
      <c r="VUQ68" s="0"/>
      <c r="VUR68" s="0"/>
      <c r="VUS68" s="0"/>
      <c r="VUT68" s="0"/>
      <c r="VUU68" s="0"/>
      <c r="VUV68" s="0"/>
      <c r="VUW68" s="0"/>
      <c r="VUX68" s="0"/>
      <c r="VUY68" s="0"/>
      <c r="VUZ68" s="0"/>
      <c r="VVA68" s="0"/>
      <c r="VVB68" s="0"/>
      <c r="VVC68" s="0"/>
      <c r="VVD68" s="0"/>
      <c r="VVE68" s="0"/>
      <c r="VVF68" s="0"/>
      <c r="VVG68" s="0"/>
      <c r="VVH68" s="0"/>
      <c r="VVI68" s="0"/>
      <c r="VVJ68" s="0"/>
      <c r="VVK68" s="0"/>
      <c r="VVL68" s="0"/>
      <c r="VVM68" s="0"/>
      <c r="VVN68" s="0"/>
      <c r="VVO68" s="0"/>
      <c r="VVP68" s="0"/>
      <c r="VVQ68" s="0"/>
      <c r="VVR68" s="0"/>
      <c r="VVS68" s="0"/>
      <c r="VVT68" s="0"/>
      <c r="VVU68" s="0"/>
      <c r="VVV68" s="0"/>
      <c r="VVW68" s="0"/>
      <c r="VVX68" s="0"/>
      <c r="VVY68" s="0"/>
      <c r="VVZ68" s="0"/>
      <c r="VWA68" s="0"/>
      <c r="VWB68" s="0"/>
      <c r="VWC68" s="0"/>
      <c r="VWD68" s="0"/>
      <c r="VWE68" s="0"/>
      <c r="VWF68" s="0"/>
      <c r="VWG68" s="0"/>
      <c r="VWH68" s="0"/>
      <c r="VWI68" s="0"/>
      <c r="VWJ68" s="0"/>
      <c r="VWK68" s="0"/>
      <c r="VWL68" s="0"/>
      <c r="VWM68" s="0"/>
      <c r="VWN68" s="0"/>
      <c r="VWO68" s="0"/>
      <c r="VWP68" s="0"/>
      <c r="VWQ68" s="0"/>
      <c r="VWR68" s="0"/>
      <c r="VWS68" s="0"/>
      <c r="VWT68" s="0"/>
      <c r="VWU68" s="0"/>
      <c r="VWV68" s="0"/>
      <c r="VWW68" s="0"/>
      <c r="VWX68" s="0"/>
      <c r="VWY68" s="0"/>
      <c r="VWZ68" s="0"/>
      <c r="VXA68" s="0"/>
      <c r="VXB68" s="0"/>
      <c r="VXC68" s="0"/>
      <c r="VXD68" s="0"/>
      <c r="VXE68" s="0"/>
      <c r="VXF68" s="0"/>
      <c r="VXG68" s="0"/>
      <c r="VXH68" s="0"/>
      <c r="VXI68" s="0"/>
      <c r="VXJ68" s="0"/>
      <c r="VXK68" s="0"/>
      <c r="VXL68" s="0"/>
      <c r="VXM68" s="0"/>
      <c r="VXN68" s="0"/>
      <c r="VXO68" s="0"/>
      <c r="VXP68" s="0"/>
      <c r="VXQ68" s="0"/>
      <c r="VXR68" s="0"/>
      <c r="VXS68" s="0"/>
      <c r="VXT68" s="0"/>
      <c r="VXU68" s="0"/>
      <c r="VXV68" s="0"/>
      <c r="VXW68" s="0"/>
      <c r="VXX68" s="0"/>
      <c r="VXY68" s="0"/>
      <c r="VXZ68" s="0"/>
      <c r="VYA68" s="0"/>
      <c r="VYB68" s="0"/>
      <c r="VYC68" s="0"/>
      <c r="VYD68" s="0"/>
      <c r="VYE68" s="0"/>
      <c r="VYF68" s="0"/>
      <c r="VYG68" s="0"/>
      <c r="VYH68" s="0"/>
      <c r="VYI68" s="0"/>
      <c r="VYJ68" s="0"/>
      <c r="VYK68" s="0"/>
      <c r="VYL68" s="0"/>
      <c r="VYM68" s="0"/>
      <c r="VYN68" s="0"/>
      <c r="VYO68" s="0"/>
      <c r="VYP68" s="0"/>
      <c r="VYQ68" s="0"/>
      <c r="VYR68" s="0"/>
      <c r="VYS68" s="0"/>
      <c r="VYT68" s="0"/>
      <c r="VYU68" s="0"/>
      <c r="VYV68" s="0"/>
      <c r="VYW68" s="0"/>
      <c r="VYX68" s="0"/>
      <c r="VYY68" s="0"/>
      <c r="VYZ68" s="0"/>
      <c r="VZA68" s="0"/>
      <c r="VZB68" s="0"/>
      <c r="VZC68" s="0"/>
      <c r="VZD68" s="0"/>
      <c r="VZE68" s="0"/>
      <c r="VZF68" s="0"/>
      <c r="VZG68" s="0"/>
      <c r="VZH68" s="0"/>
      <c r="VZI68" s="0"/>
      <c r="VZJ68" s="0"/>
      <c r="VZK68" s="0"/>
      <c r="VZL68" s="0"/>
      <c r="VZM68" s="0"/>
      <c r="VZN68" s="0"/>
      <c r="VZO68" s="0"/>
      <c r="VZP68" s="0"/>
      <c r="VZQ68" s="0"/>
      <c r="VZR68" s="0"/>
      <c r="VZS68" s="0"/>
      <c r="VZT68" s="0"/>
      <c r="VZU68" s="0"/>
      <c r="VZV68" s="0"/>
      <c r="VZW68" s="0"/>
      <c r="VZX68" s="0"/>
      <c r="VZY68" s="0"/>
      <c r="VZZ68" s="0"/>
      <c r="WAA68" s="0"/>
      <c r="WAB68" s="0"/>
      <c r="WAC68" s="0"/>
      <c r="WAD68" s="0"/>
      <c r="WAE68" s="0"/>
      <c r="WAF68" s="0"/>
      <c r="WAG68" s="0"/>
      <c r="WAH68" s="0"/>
      <c r="WAI68" s="0"/>
      <c r="WAJ68" s="0"/>
      <c r="WAK68" s="0"/>
      <c r="WAL68" s="0"/>
      <c r="WAM68" s="0"/>
      <c r="WAN68" s="0"/>
      <c r="WAO68" s="0"/>
      <c r="WAP68" s="0"/>
      <c r="WAQ68" s="0"/>
      <c r="WAR68" s="0"/>
      <c r="WAS68" s="0"/>
      <c r="WAT68" s="0"/>
      <c r="WAU68" s="0"/>
      <c r="WAV68" s="0"/>
      <c r="WAW68" s="0"/>
      <c r="WAX68" s="0"/>
      <c r="WAY68" s="0"/>
      <c r="WAZ68" s="0"/>
      <c r="WBA68" s="0"/>
      <c r="WBB68" s="0"/>
      <c r="WBC68" s="0"/>
      <c r="WBD68" s="0"/>
      <c r="WBE68" s="0"/>
      <c r="WBF68" s="0"/>
      <c r="WBG68" s="0"/>
      <c r="WBH68" s="0"/>
      <c r="WBI68" s="0"/>
      <c r="WBJ68" s="0"/>
      <c r="WBK68" s="0"/>
      <c r="WBL68" s="0"/>
      <c r="WBM68" s="0"/>
      <c r="WBN68" s="0"/>
      <c r="WBO68" s="0"/>
      <c r="WBP68" s="0"/>
      <c r="WBQ68" s="0"/>
      <c r="WBR68" s="0"/>
      <c r="WBS68" s="0"/>
      <c r="WBT68" s="0"/>
      <c r="WBU68" s="0"/>
      <c r="WBV68" s="0"/>
      <c r="WBW68" s="0"/>
      <c r="WBX68" s="0"/>
      <c r="WBY68" s="0"/>
      <c r="WBZ68" s="0"/>
      <c r="WCA68" s="0"/>
      <c r="WCB68" s="0"/>
      <c r="WCC68" s="0"/>
      <c r="WCD68" s="0"/>
      <c r="WCE68" s="0"/>
      <c r="WCF68" s="0"/>
      <c r="WCG68" s="0"/>
      <c r="WCH68" s="0"/>
      <c r="WCI68" s="0"/>
      <c r="WCJ68" s="0"/>
      <c r="WCK68" s="0"/>
      <c r="WCL68" s="0"/>
      <c r="WCM68" s="0"/>
      <c r="WCN68" s="0"/>
      <c r="WCO68" s="0"/>
      <c r="WCP68" s="0"/>
      <c r="WCQ68" s="0"/>
      <c r="WCR68" s="0"/>
      <c r="WCS68" s="0"/>
      <c r="WCT68" s="0"/>
      <c r="WCU68" s="0"/>
      <c r="WCV68" s="0"/>
      <c r="WCW68" s="0"/>
      <c r="WCX68" s="0"/>
      <c r="WCY68" s="0"/>
      <c r="WCZ68" s="0"/>
      <c r="WDA68" s="0"/>
      <c r="WDB68" s="0"/>
      <c r="WDC68" s="0"/>
      <c r="WDD68" s="0"/>
      <c r="WDE68" s="0"/>
      <c r="WDF68" s="0"/>
      <c r="WDG68" s="0"/>
      <c r="WDH68" s="0"/>
      <c r="WDI68" s="0"/>
      <c r="WDJ68" s="0"/>
      <c r="WDK68" s="0"/>
      <c r="WDL68" s="0"/>
      <c r="WDM68" s="0"/>
      <c r="WDN68" s="0"/>
      <c r="WDO68" s="0"/>
      <c r="WDP68" s="0"/>
      <c r="WDQ68" s="0"/>
      <c r="WDR68" s="0"/>
      <c r="WDS68" s="0"/>
      <c r="WDT68" s="0"/>
      <c r="WDU68" s="0"/>
      <c r="WDV68" s="0"/>
      <c r="WDW68" s="0"/>
      <c r="WDX68" s="0"/>
      <c r="WDY68" s="0"/>
      <c r="WDZ68" s="0"/>
      <c r="WEA68" s="0"/>
      <c r="WEB68" s="0"/>
      <c r="WEC68" s="0"/>
      <c r="WED68" s="0"/>
      <c r="WEE68" s="0"/>
      <c r="WEF68" s="0"/>
      <c r="WEG68" s="0"/>
      <c r="WEH68" s="0"/>
      <c r="WEI68" s="0"/>
      <c r="WEJ68" s="0"/>
      <c r="WEK68" s="0"/>
      <c r="WEL68" s="0"/>
      <c r="WEM68" s="0"/>
      <c r="WEN68" s="0"/>
      <c r="WEO68" s="0"/>
      <c r="WEP68" s="0"/>
      <c r="WEQ68" s="0"/>
      <c r="WER68" s="0"/>
      <c r="WES68" s="0"/>
      <c r="WET68" s="0"/>
      <c r="WEU68" s="0"/>
      <c r="WEV68" s="0"/>
      <c r="WEW68" s="0"/>
      <c r="WEX68" s="0"/>
      <c r="WEY68" s="0"/>
      <c r="WEZ68" s="0"/>
      <c r="WFA68" s="0"/>
      <c r="WFB68" s="0"/>
      <c r="WFC68" s="0"/>
      <c r="WFD68" s="0"/>
      <c r="WFE68" s="0"/>
      <c r="WFF68" s="0"/>
      <c r="WFG68" s="0"/>
      <c r="WFH68" s="0"/>
      <c r="WFI68" s="0"/>
      <c r="WFJ68" s="0"/>
      <c r="WFK68" s="0"/>
      <c r="WFL68" s="0"/>
      <c r="WFM68" s="0"/>
      <c r="WFN68" s="0"/>
      <c r="WFO68" s="0"/>
      <c r="WFP68" s="0"/>
      <c r="WFQ68" s="0"/>
      <c r="WFR68" s="0"/>
      <c r="WFS68" s="0"/>
      <c r="WFT68" s="0"/>
      <c r="WFU68" s="0"/>
      <c r="WFV68" s="0"/>
      <c r="WFW68" s="0"/>
      <c r="WFX68" s="0"/>
      <c r="WFY68" s="0"/>
      <c r="WFZ68" s="0"/>
      <c r="WGA68" s="0"/>
      <c r="WGB68" s="0"/>
      <c r="WGC68" s="0"/>
      <c r="WGD68" s="0"/>
      <c r="WGE68" s="0"/>
      <c r="WGF68" s="0"/>
      <c r="WGG68" s="0"/>
      <c r="WGH68" s="0"/>
      <c r="WGI68" s="0"/>
      <c r="WGJ68" s="0"/>
      <c r="WGK68" s="0"/>
      <c r="WGL68" s="0"/>
      <c r="WGM68" s="0"/>
      <c r="WGN68" s="0"/>
      <c r="WGO68" s="0"/>
      <c r="WGP68" s="0"/>
      <c r="WGQ68" s="0"/>
      <c r="WGR68" s="0"/>
      <c r="WGS68" s="0"/>
      <c r="WGT68" s="0"/>
      <c r="WGU68" s="0"/>
      <c r="WGV68" s="0"/>
      <c r="WGW68" s="0"/>
      <c r="WGX68" s="0"/>
      <c r="WGY68" s="0"/>
      <c r="WGZ68" s="0"/>
      <c r="WHA68" s="0"/>
      <c r="WHB68" s="0"/>
      <c r="WHC68" s="0"/>
      <c r="WHD68" s="0"/>
      <c r="WHE68" s="0"/>
      <c r="WHF68" s="0"/>
      <c r="WHG68" s="0"/>
      <c r="WHH68" s="0"/>
      <c r="WHI68" s="0"/>
      <c r="WHJ68" s="0"/>
      <c r="WHK68" s="0"/>
      <c r="WHL68" s="0"/>
      <c r="WHM68" s="0"/>
      <c r="WHN68" s="0"/>
      <c r="WHO68" s="0"/>
      <c r="WHP68" s="0"/>
      <c r="WHQ68" s="0"/>
      <c r="WHR68" s="0"/>
      <c r="WHS68" s="0"/>
      <c r="WHT68" s="0"/>
      <c r="WHU68" s="0"/>
      <c r="WHV68" s="0"/>
      <c r="WHW68" s="0"/>
      <c r="WHX68" s="0"/>
      <c r="WHY68" s="0"/>
      <c r="WHZ68" s="0"/>
      <c r="WIA68" s="0"/>
      <c r="WIB68" s="0"/>
      <c r="WIC68" s="0"/>
      <c r="WID68" s="0"/>
      <c r="WIE68" s="0"/>
      <c r="WIF68" s="0"/>
      <c r="WIG68" s="0"/>
      <c r="WIH68" s="0"/>
      <c r="WII68" s="0"/>
      <c r="WIJ68" s="0"/>
      <c r="WIK68" s="0"/>
      <c r="WIL68" s="0"/>
      <c r="WIM68" s="0"/>
      <c r="WIN68" s="0"/>
      <c r="WIO68" s="0"/>
      <c r="WIP68" s="0"/>
      <c r="WIQ68" s="0"/>
      <c r="WIR68" s="0"/>
      <c r="WIS68" s="0"/>
      <c r="WIT68" s="0"/>
      <c r="WIU68" s="0"/>
      <c r="WIV68" s="0"/>
      <c r="WIW68" s="0"/>
      <c r="WIX68" s="0"/>
      <c r="WIY68" s="0"/>
      <c r="WIZ68" s="0"/>
      <c r="WJA68" s="0"/>
      <c r="WJB68" s="0"/>
      <c r="WJC68" s="0"/>
      <c r="WJD68" s="0"/>
      <c r="WJE68" s="0"/>
      <c r="WJF68" s="0"/>
      <c r="WJG68" s="0"/>
      <c r="WJH68" s="0"/>
      <c r="WJI68" s="0"/>
      <c r="WJJ68" s="0"/>
      <c r="WJK68" s="0"/>
      <c r="WJL68" s="0"/>
      <c r="WJM68" s="0"/>
      <c r="WJN68" s="0"/>
      <c r="WJO68" s="0"/>
      <c r="WJP68" s="0"/>
      <c r="WJQ68" s="0"/>
      <c r="WJR68" s="0"/>
      <c r="WJS68" s="0"/>
      <c r="WJT68" s="0"/>
      <c r="WJU68" s="0"/>
      <c r="WJV68" s="0"/>
      <c r="WJW68" s="0"/>
      <c r="WJX68" s="0"/>
      <c r="WJY68" s="0"/>
      <c r="WJZ68" s="0"/>
      <c r="WKA68" s="0"/>
      <c r="WKB68" s="0"/>
      <c r="WKC68" s="0"/>
      <c r="WKD68" s="0"/>
      <c r="WKE68" s="0"/>
      <c r="WKF68" s="0"/>
      <c r="WKG68" s="0"/>
      <c r="WKH68" s="0"/>
      <c r="WKI68" s="0"/>
      <c r="WKJ68" s="0"/>
      <c r="WKK68" s="0"/>
      <c r="WKL68" s="0"/>
      <c r="WKM68" s="0"/>
      <c r="WKN68" s="0"/>
      <c r="WKO68" s="0"/>
      <c r="WKP68" s="0"/>
      <c r="WKQ68" s="0"/>
      <c r="WKR68" s="0"/>
      <c r="WKS68" s="0"/>
      <c r="WKT68" s="0"/>
      <c r="WKU68" s="0"/>
      <c r="WKV68" s="0"/>
      <c r="WKW68" s="0"/>
      <c r="WKX68" s="0"/>
      <c r="WKY68" s="0"/>
      <c r="WKZ68" s="0"/>
      <c r="WLA68" s="0"/>
      <c r="WLB68" s="0"/>
      <c r="WLC68" s="0"/>
      <c r="WLD68" s="0"/>
      <c r="WLE68" s="0"/>
      <c r="WLF68" s="0"/>
      <c r="WLG68" s="0"/>
      <c r="WLH68" s="0"/>
      <c r="WLI68" s="0"/>
      <c r="WLJ68" s="0"/>
      <c r="WLK68" s="0"/>
      <c r="WLL68" s="0"/>
      <c r="WLM68" s="0"/>
      <c r="WLN68" s="0"/>
      <c r="WLO68" s="0"/>
      <c r="WLP68" s="0"/>
      <c r="WLQ68" s="0"/>
      <c r="WLR68" s="0"/>
      <c r="WLS68" s="0"/>
      <c r="WLT68" s="0"/>
      <c r="WLU68" s="0"/>
      <c r="WLV68" s="0"/>
      <c r="WLW68" s="0"/>
      <c r="WLX68" s="0"/>
      <c r="WLY68" s="0"/>
      <c r="WLZ68" s="0"/>
      <c r="WMA68" s="0"/>
      <c r="WMB68" s="0"/>
      <c r="WMC68" s="0"/>
      <c r="WMD68" s="0"/>
      <c r="WME68" s="0"/>
      <c r="WMF68" s="0"/>
      <c r="WMG68" s="0"/>
      <c r="WMH68" s="0"/>
      <c r="WMI68" s="0"/>
      <c r="WMJ68" s="0"/>
      <c r="WMK68" s="0"/>
      <c r="WML68" s="0"/>
      <c r="WMM68" s="0"/>
      <c r="WMN68" s="0"/>
      <c r="WMO68" s="0"/>
      <c r="WMP68" s="0"/>
      <c r="WMQ68" s="0"/>
      <c r="WMR68" s="0"/>
      <c r="WMS68" s="0"/>
      <c r="WMT68" s="0"/>
      <c r="WMU68" s="0"/>
      <c r="WMV68" s="0"/>
      <c r="WMW68" s="0"/>
      <c r="WMX68" s="0"/>
      <c r="WMY68" s="0"/>
      <c r="WMZ68" s="0"/>
      <c r="WNA68" s="0"/>
      <c r="WNB68" s="0"/>
      <c r="WNC68" s="0"/>
      <c r="WND68" s="0"/>
      <c r="WNE68" s="0"/>
      <c r="WNF68" s="0"/>
      <c r="WNG68" s="0"/>
      <c r="WNH68" s="0"/>
      <c r="WNI68" s="0"/>
      <c r="WNJ68" s="0"/>
      <c r="WNK68" s="0"/>
      <c r="WNL68" s="0"/>
      <c r="WNM68" s="0"/>
      <c r="WNN68" s="0"/>
      <c r="WNO68" s="0"/>
      <c r="WNP68" s="0"/>
      <c r="WNQ68" s="0"/>
      <c r="WNR68" s="0"/>
      <c r="WNS68" s="0"/>
      <c r="WNT68" s="0"/>
      <c r="WNU68" s="0"/>
      <c r="WNV68" s="0"/>
      <c r="WNW68" s="0"/>
      <c r="WNX68" s="0"/>
      <c r="WNY68" s="0"/>
      <c r="WNZ68" s="0"/>
      <c r="WOA68" s="0"/>
      <c r="WOB68" s="0"/>
      <c r="WOC68" s="0"/>
      <c r="WOD68" s="0"/>
      <c r="WOE68" s="0"/>
      <c r="WOF68" s="0"/>
      <c r="WOG68" s="0"/>
      <c r="WOH68" s="0"/>
      <c r="WOI68" s="0"/>
      <c r="WOJ68" s="0"/>
      <c r="WOK68" s="0"/>
      <c r="WOL68" s="0"/>
      <c r="WOM68" s="0"/>
      <c r="WON68" s="0"/>
      <c r="WOO68" s="0"/>
      <c r="WOP68" s="0"/>
      <c r="WOQ68" s="0"/>
      <c r="WOR68" s="0"/>
      <c r="WOS68" s="0"/>
      <c r="WOT68" s="0"/>
      <c r="WOU68" s="0"/>
      <c r="WOV68" s="0"/>
      <c r="WOW68" s="0"/>
      <c r="WOX68" s="0"/>
      <c r="WOY68" s="0"/>
      <c r="WOZ68" s="0"/>
      <c r="WPA68" s="0"/>
      <c r="WPB68" s="0"/>
      <c r="WPC68" s="0"/>
      <c r="WPD68" s="0"/>
      <c r="WPE68" s="0"/>
      <c r="WPF68" s="0"/>
      <c r="WPG68" s="0"/>
      <c r="WPH68" s="0"/>
      <c r="WPI68" s="0"/>
      <c r="WPJ68" s="0"/>
      <c r="WPK68" s="0"/>
      <c r="WPL68" s="0"/>
      <c r="WPM68" s="0"/>
      <c r="WPN68" s="0"/>
      <c r="WPO68" s="0"/>
      <c r="WPP68" s="0"/>
      <c r="WPQ68" s="0"/>
      <c r="WPR68" s="0"/>
      <c r="WPS68" s="0"/>
      <c r="WPT68" s="0"/>
      <c r="WPU68" s="0"/>
      <c r="WPV68" s="0"/>
      <c r="WPW68" s="0"/>
      <c r="WPX68" s="0"/>
      <c r="WPY68" s="0"/>
      <c r="WPZ68" s="0"/>
      <c r="WQA68" s="0"/>
      <c r="WQB68" s="0"/>
      <c r="WQC68" s="0"/>
      <c r="WQD68" s="0"/>
      <c r="WQE68" s="0"/>
      <c r="WQF68" s="0"/>
      <c r="WQG68" s="0"/>
      <c r="WQH68" s="0"/>
      <c r="WQI68" s="0"/>
      <c r="WQJ68" s="0"/>
      <c r="WQK68" s="0"/>
      <c r="WQL68" s="0"/>
      <c r="WQM68" s="0"/>
      <c r="WQN68" s="0"/>
      <c r="WQO68" s="0"/>
      <c r="WQP68" s="0"/>
      <c r="WQQ68" s="0"/>
      <c r="WQR68" s="0"/>
      <c r="WQS68" s="0"/>
      <c r="WQT68" s="0"/>
      <c r="WQU68" s="0"/>
      <c r="WQV68" s="0"/>
      <c r="WQW68" s="0"/>
      <c r="WQX68" s="0"/>
      <c r="WQY68" s="0"/>
      <c r="WQZ68" s="0"/>
      <c r="WRA68" s="0"/>
      <c r="WRB68" s="0"/>
      <c r="WRC68" s="0"/>
      <c r="WRD68" s="0"/>
      <c r="WRE68" s="0"/>
      <c r="WRF68" s="0"/>
      <c r="WRG68" s="0"/>
      <c r="WRH68" s="0"/>
      <c r="WRI68" s="0"/>
      <c r="WRJ68" s="0"/>
      <c r="WRK68" s="0"/>
      <c r="WRL68" s="0"/>
      <c r="WRM68" s="0"/>
      <c r="WRN68" s="0"/>
      <c r="WRO68" s="0"/>
      <c r="WRP68" s="0"/>
      <c r="WRQ68" s="0"/>
      <c r="WRR68" s="0"/>
      <c r="WRS68" s="0"/>
      <c r="WRT68" s="0"/>
      <c r="WRU68" s="0"/>
      <c r="WRV68" s="0"/>
      <c r="WRW68" s="0"/>
      <c r="WRX68" s="0"/>
      <c r="WRY68" s="0"/>
      <c r="WRZ68" s="0"/>
      <c r="WSA68" s="0"/>
      <c r="WSB68" s="0"/>
      <c r="WSC68" s="0"/>
      <c r="WSD68" s="0"/>
      <c r="WSE68" s="0"/>
      <c r="WSF68" s="0"/>
      <c r="WSG68" s="0"/>
      <c r="WSH68" s="0"/>
      <c r="WSI68" s="0"/>
      <c r="WSJ68" s="0"/>
      <c r="WSK68" s="0"/>
      <c r="WSL68" s="0"/>
      <c r="WSM68" s="0"/>
      <c r="WSN68" s="0"/>
      <c r="WSO68" s="0"/>
      <c r="WSP68" s="0"/>
      <c r="WSQ68" s="0"/>
      <c r="WSR68" s="0"/>
      <c r="WSS68" s="0"/>
      <c r="WST68" s="0"/>
      <c r="WSU68" s="0"/>
      <c r="WSV68" s="0"/>
      <c r="WSW68" s="0"/>
      <c r="WSX68" s="0"/>
      <c r="WSY68" s="0"/>
      <c r="WSZ68" s="0"/>
      <c r="WTA68" s="0"/>
      <c r="WTB68" s="0"/>
      <c r="WTC68" s="0"/>
      <c r="WTD68" s="0"/>
      <c r="WTE68" s="0"/>
      <c r="WTF68" s="0"/>
      <c r="WTG68" s="0"/>
      <c r="WTH68" s="0"/>
      <c r="WTI68" s="0"/>
      <c r="WTJ68" s="0"/>
      <c r="WTK68" s="0"/>
      <c r="WTL68" s="0"/>
      <c r="WTM68" s="0"/>
      <c r="WTN68" s="0"/>
      <c r="WTO68" s="0"/>
      <c r="WTP68" s="0"/>
      <c r="WTQ68" s="0"/>
      <c r="WTR68" s="0"/>
      <c r="WTS68" s="0"/>
      <c r="WTT68" s="0"/>
      <c r="WTU68" s="0"/>
      <c r="WTV68" s="0"/>
      <c r="WTW68" s="0"/>
      <c r="WTX68" s="0"/>
      <c r="WTY68" s="0"/>
      <c r="WTZ68" s="0"/>
      <c r="WUA68" s="0"/>
      <c r="WUB68" s="0"/>
      <c r="WUC68" s="0"/>
      <c r="WUD68" s="0"/>
      <c r="WUE68" s="0"/>
      <c r="WUF68" s="0"/>
      <c r="WUG68" s="0"/>
      <c r="WUH68" s="0"/>
      <c r="WUI68" s="0"/>
      <c r="WUJ68" s="0"/>
      <c r="WUK68" s="0"/>
      <c r="WUL68" s="0"/>
      <c r="WUM68" s="0"/>
      <c r="WUN68" s="0"/>
      <c r="WUO68" s="0"/>
      <c r="WUP68" s="0"/>
      <c r="WUQ68" s="0"/>
      <c r="WUR68" s="0"/>
      <c r="WUS68" s="0"/>
      <c r="WUT68" s="0"/>
      <c r="WUU68" s="0"/>
      <c r="WUV68" s="0"/>
      <c r="WUW68" s="0"/>
      <c r="WUX68" s="0"/>
      <c r="WUY68" s="0"/>
      <c r="WUZ68" s="0"/>
      <c r="WVA68" s="0"/>
      <c r="WVB68" s="0"/>
      <c r="WVC68" s="0"/>
      <c r="WVD68" s="0"/>
      <c r="WVE68" s="0"/>
      <c r="WVF68" s="0"/>
      <c r="WVG68" s="0"/>
      <c r="WVH68" s="0"/>
      <c r="WVI68" s="0"/>
      <c r="WVJ68" s="0"/>
      <c r="WVK68" s="0"/>
      <c r="WVL68" s="0"/>
      <c r="WVM68" s="0"/>
      <c r="WVN68" s="0"/>
      <c r="WVO68" s="0"/>
      <c r="WVP68" s="0"/>
      <c r="WVQ68" s="0"/>
      <c r="WVR68" s="0"/>
      <c r="WVS68" s="0"/>
      <c r="WVT68" s="0"/>
      <c r="WVU68" s="0"/>
      <c r="WVV68" s="0"/>
      <c r="WVW68" s="0"/>
      <c r="WVX68" s="0"/>
      <c r="WVY68" s="0"/>
      <c r="WVZ68" s="0"/>
      <c r="WWA68" s="0"/>
      <c r="WWB68" s="0"/>
      <c r="WWC68" s="0"/>
      <c r="WWD68" s="0"/>
      <c r="WWE68" s="0"/>
      <c r="WWF68" s="0"/>
      <c r="WWG68" s="0"/>
      <c r="WWH68" s="0"/>
      <c r="WWI68" s="0"/>
      <c r="WWJ68" s="0"/>
      <c r="WWK68" s="0"/>
      <c r="WWL68" s="0"/>
      <c r="WWM68" s="0"/>
      <c r="WWN68" s="0"/>
      <c r="WWO68" s="0"/>
      <c r="WWP68" s="0"/>
      <c r="WWQ68" s="0"/>
      <c r="WWR68" s="0"/>
      <c r="WWS68" s="0"/>
      <c r="WWT68" s="0"/>
      <c r="WWU68" s="0"/>
      <c r="WWV68" s="0"/>
      <c r="WWW68" s="0"/>
      <c r="WWX68" s="0"/>
      <c r="WWY68" s="0"/>
      <c r="WWZ68" s="0"/>
      <c r="WXA68" s="0"/>
      <c r="WXB68" s="0"/>
      <c r="WXC68" s="0"/>
      <c r="WXD68" s="0"/>
      <c r="WXE68" s="0"/>
      <c r="WXF68" s="0"/>
      <c r="WXG68" s="0"/>
      <c r="WXH68" s="0"/>
      <c r="WXI68" s="0"/>
      <c r="WXJ68" s="0"/>
      <c r="WXK68" s="0"/>
      <c r="WXL68" s="0"/>
      <c r="WXM68" s="0"/>
      <c r="WXN68" s="0"/>
      <c r="WXO68" s="0"/>
      <c r="WXP68" s="0"/>
      <c r="WXQ68" s="0"/>
      <c r="WXR68" s="0"/>
      <c r="WXS68" s="0"/>
      <c r="WXT68" s="0"/>
      <c r="WXU68" s="0"/>
      <c r="WXV68" s="0"/>
      <c r="WXW68" s="0"/>
      <c r="WXX68" s="0"/>
      <c r="WXY68" s="0"/>
      <c r="WXZ68" s="0"/>
      <c r="WYA68" s="0"/>
      <c r="WYB68" s="0"/>
      <c r="WYC68" s="0"/>
      <c r="WYD68" s="0"/>
      <c r="WYE68" s="0"/>
      <c r="WYF68" s="0"/>
      <c r="WYG68" s="0"/>
      <c r="WYH68" s="0"/>
      <c r="WYI68" s="0"/>
      <c r="WYJ68" s="0"/>
      <c r="WYK68" s="0"/>
      <c r="WYL68" s="0"/>
      <c r="WYM68" s="0"/>
      <c r="WYN68" s="0"/>
      <c r="WYO68" s="0"/>
      <c r="WYP68" s="0"/>
      <c r="WYQ68" s="0"/>
      <c r="WYR68" s="0"/>
      <c r="WYS68" s="0"/>
      <c r="WYT68" s="0"/>
      <c r="WYU68" s="0"/>
      <c r="WYV68" s="0"/>
      <c r="WYW68" s="0"/>
      <c r="WYX68" s="0"/>
      <c r="WYY68" s="0"/>
      <c r="WYZ68" s="0"/>
      <c r="WZA68" s="0"/>
      <c r="WZB68" s="0"/>
      <c r="WZC68" s="0"/>
      <c r="WZD68" s="0"/>
      <c r="WZE68" s="0"/>
      <c r="WZF68" s="0"/>
      <c r="WZG68" s="0"/>
      <c r="WZH68" s="0"/>
      <c r="WZI68" s="0"/>
      <c r="WZJ68" s="0"/>
      <c r="WZK68" s="0"/>
      <c r="WZL68" s="0"/>
      <c r="WZM68" s="0"/>
      <c r="WZN68" s="0"/>
      <c r="WZO68" s="0"/>
      <c r="WZP68" s="0"/>
      <c r="WZQ68" s="0"/>
      <c r="WZR68" s="0"/>
      <c r="WZS68" s="0"/>
      <c r="WZT68" s="0"/>
      <c r="WZU68" s="0"/>
      <c r="WZV68" s="0"/>
      <c r="WZW68" s="0"/>
      <c r="WZX68" s="0"/>
      <c r="WZY68" s="0"/>
      <c r="WZZ68" s="0"/>
      <c r="XAA68" s="0"/>
      <c r="XAB68" s="0"/>
      <c r="XAC68" s="0"/>
      <c r="XAD68" s="0"/>
      <c r="XAE68" s="0"/>
      <c r="XAF68" s="0"/>
      <c r="XAG68" s="0"/>
      <c r="XAH68" s="0"/>
      <c r="XAI68" s="0"/>
      <c r="XAJ68" s="0"/>
      <c r="XAK68" s="0"/>
      <c r="XAL68" s="0"/>
      <c r="XAM68" s="0"/>
      <c r="XAN68" s="0"/>
      <c r="XAO68" s="0"/>
      <c r="XAP68" s="0"/>
      <c r="XAQ68" s="0"/>
      <c r="XAR68" s="0"/>
      <c r="XAS68" s="0"/>
      <c r="XAT68" s="0"/>
      <c r="XAU68" s="0"/>
      <c r="XAV68" s="0"/>
      <c r="XAW68" s="0"/>
      <c r="XAX68" s="0"/>
      <c r="XAY68" s="0"/>
      <c r="XAZ68" s="0"/>
      <c r="XBA68" s="0"/>
      <c r="XBB68" s="0"/>
      <c r="XBC68" s="0"/>
      <c r="XBD68" s="0"/>
      <c r="XBE68" s="0"/>
      <c r="XBF68" s="0"/>
      <c r="XBG68" s="0"/>
      <c r="XBH68" s="0"/>
      <c r="XBI68" s="0"/>
      <c r="XBJ68" s="0"/>
      <c r="XBK68" s="0"/>
      <c r="XBL68" s="0"/>
      <c r="XBM68" s="0"/>
      <c r="XBN68" s="0"/>
      <c r="XBO68" s="0"/>
      <c r="XBP68" s="0"/>
      <c r="XBQ68" s="0"/>
      <c r="XBR68" s="0"/>
      <c r="XBS68" s="0"/>
      <c r="XBT68" s="0"/>
      <c r="XBU68" s="0"/>
      <c r="XBV68" s="0"/>
      <c r="XBW68" s="0"/>
      <c r="XBX68" s="0"/>
      <c r="XBY68" s="0"/>
      <c r="XBZ68" s="0"/>
      <c r="XCA68" s="0"/>
      <c r="XCB68" s="0"/>
      <c r="XCC68" s="0"/>
      <c r="XCD68" s="0"/>
      <c r="XCE68" s="0"/>
      <c r="XCF68" s="0"/>
      <c r="XCG68" s="0"/>
      <c r="XCH68" s="0"/>
      <c r="XCI68" s="0"/>
      <c r="XCJ68" s="0"/>
      <c r="XCK68" s="0"/>
      <c r="XCL68" s="0"/>
      <c r="XCM68" s="0"/>
      <c r="XCN68" s="0"/>
      <c r="XCO68" s="0"/>
      <c r="XCP68" s="0"/>
      <c r="XCQ68" s="0"/>
      <c r="XCR68" s="0"/>
      <c r="XCS68" s="0"/>
      <c r="XCT68" s="0"/>
      <c r="XCU68" s="0"/>
      <c r="XCV68" s="0"/>
      <c r="XCW68" s="0"/>
      <c r="XCX68" s="0"/>
      <c r="XCY68" s="0"/>
      <c r="XCZ68" s="0"/>
      <c r="XDA68" s="0"/>
      <c r="XDB68" s="0"/>
      <c r="XDC68" s="0"/>
      <c r="XDD68" s="0"/>
      <c r="XDE68" s="0"/>
      <c r="XDF68" s="0"/>
      <c r="XDG68" s="0"/>
      <c r="XDH68" s="0"/>
      <c r="XDI68" s="0"/>
      <c r="XDJ68" s="0"/>
      <c r="XDK68" s="0"/>
      <c r="XDL68" s="0"/>
      <c r="XDM68" s="0"/>
      <c r="XDN68" s="0"/>
      <c r="XDO68" s="0"/>
      <c r="XDP68" s="0"/>
      <c r="XDQ68" s="0"/>
      <c r="XDR68" s="0"/>
      <c r="XDS68" s="0"/>
      <c r="XDT68" s="0"/>
      <c r="XDU68" s="0"/>
      <c r="XDV68" s="0"/>
      <c r="XDW68" s="0"/>
      <c r="XDX68" s="0"/>
      <c r="XDY68" s="0"/>
      <c r="XDZ68" s="0"/>
      <c r="XEA68" s="0"/>
      <c r="XEB68" s="0"/>
      <c r="XEC68" s="0"/>
      <c r="XED68" s="0"/>
      <c r="XEE68" s="0"/>
      <c r="XEF68" s="0"/>
      <c r="XEG68" s="0"/>
      <c r="XEH68" s="0"/>
      <c r="XEI68" s="0"/>
      <c r="XEJ68" s="0"/>
      <c r="XEK68" s="0"/>
      <c r="XEL68" s="0"/>
      <c r="XEM68" s="0"/>
      <c r="XEN68" s="0"/>
      <c r="XEO68" s="0"/>
      <c r="XEP68" s="0"/>
      <c r="XEQ68" s="0"/>
      <c r="XER68" s="0"/>
      <c r="XES68" s="0"/>
      <c r="XET68" s="0"/>
      <c r="XEU68" s="0"/>
      <c r="XEV68" s="0"/>
      <c r="XEW68" s="0"/>
      <c r="XEX68" s="0"/>
      <c r="XEY68" s="0"/>
      <c r="XEZ68" s="0"/>
      <c r="XFA68" s="0"/>
      <c r="XFB68" s="0"/>
      <c r="XFC68" s="0"/>
      <c r="XFD68" s="0"/>
    </row>
    <row r="69" customFormat="false" ht="20.25" hidden="false" customHeight="true" outlineLevel="0" collapsed="false">
      <c r="A69" s="395" t="s">
        <v>733</v>
      </c>
      <c r="B69" s="395"/>
      <c r="C69" s="360" t="n">
        <f aca="false">'CALCUL INDEM LIC '!G172</f>
        <v>100000</v>
      </c>
      <c r="D69" s="361" t="n">
        <v>0.029</v>
      </c>
      <c r="E69" s="362"/>
      <c r="F69" s="360" t="n">
        <f aca="false">ROUND(C69*D69,2)</f>
        <v>2900</v>
      </c>
      <c r="G69" s="360"/>
      <c r="H69" s="367"/>
      <c r="I69" s="0"/>
      <c r="J69" s="364"/>
      <c r="K69" s="364"/>
      <c r="L69" s="0"/>
      <c r="M69" s="0"/>
      <c r="N69" s="0"/>
      <c r="O69" s="0"/>
      <c r="P69" s="0"/>
      <c r="Q69" s="0"/>
      <c r="R69" s="0"/>
      <c r="S69" s="0"/>
      <c r="T69" s="0"/>
      <c r="U69" s="0"/>
      <c r="V69" s="0"/>
      <c r="W69" s="0"/>
      <c r="X69" s="0"/>
      <c r="Y69" s="0"/>
      <c r="Z69" s="0"/>
      <c r="AA69" s="0"/>
      <c r="AB69" s="0"/>
      <c r="AC69" s="0"/>
      <c r="AD69" s="0"/>
      <c r="AE69" s="0"/>
      <c r="AF69" s="0"/>
      <c r="AG69" s="0"/>
      <c r="AH69" s="0"/>
      <c r="AI69" s="0"/>
      <c r="AJ69" s="0"/>
      <c r="AK69" s="0"/>
      <c r="AL69" s="0"/>
      <c r="AM69" s="0"/>
      <c r="AN69" s="0"/>
      <c r="AO69" s="0"/>
      <c r="AP69" s="0"/>
      <c r="AQ69" s="0"/>
      <c r="AR69" s="0"/>
      <c r="AS69" s="0"/>
      <c r="AT69" s="0"/>
      <c r="AU69" s="0"/>
      <c r="AV69" s="0"/>
      <c r="AW69" s="0"/>
      <c r="AX69" s="0"/>
      <c r="AY69" s="0"/>
      <c r="AZ69" s="0"/>
      <c r="BA69" s="0"/>
      <c r="BB69" s="0"/>
      <c r="BC69" s="0"/>
      <c r="BD69" s="0"/>
      <c r="BE69" s="0"/>
      <c r="BF69" s="0"/>
      <c r="BG69" s="0"/>
      <c r="BH69" s="0"/>
      <c r="BI69" s="0"/>
      <c r="BJ69" s="0"/>
      <c r="BK69" s="0"/>
      <c r="BL69" s="0"/>
      <c r="BM69" s="0"/>
      <c r="BN69" s="0"/>
      <c r="BO69" s="0"/>
      <c r="BP69" s="0"/>
      <c r="BQ69" s="0"/>
      <c r="BR69" s="0"/>
      <c r="BS69" s="0"/>
      <c r="BT69" s="0"/>
      <c r="BU69" s="0"/>
      <c r="BV69" s="0"/>
      <c r="BW69" s="0"/>
      <c r="BX69" s="0"/>
      <c r="BY69" s="0"/>
      <c r="BZ69" s="0"/>
      <c r="CA69" s="0"/>
      <c r="CB69" s="0"/>
      <c r="CC69" s="0"/>
      <c r="CD69" s="0"/>
      <c r="CE69" s="0"/>
      <c r="CF69" s="0"/>
      <c r="CG69" s="0"/>
      <c r="CH69" s="0"/>
      <c r="CI69" s="0"/>
      <c r="CJ69" s="0"/>
      <c r="CK69" s="0"/>
      <c r="CL69" s="0"/>
      <c r="CM69" s="0"/>
      <c r="CN69" s="0"/>
      <c r="CO69" s="0"/>
      <c r="CP69" s="0"/>
      <c r="CQ69" s="0"/>
      <c r="CR69" s="0"/>
      <c r="CS69" s="0"/>
      <c r="CT69" s="0"/>
      <c r="CU69" s="0"/>
      <c r="CV69" s="0"/>
      <c r="CW69" s="0"/>
      <c r="CX69" s="0"/>
      <c r="CY69" s="0"/>
      <c r="CZ69" s="0"/>
      <c r="DA69" s="0"/>
      <c r="DB69" s="0"/>
      <c r="DC69" s="0"/>
      <c r="DD69" s="0"/>
      <c r="DE69" s="0"/>
      <c r="DF69" s="0"/>
      <c r="DG69" s="0"/>
      <c r="DH69" s="0"/>
      <c r="DI69" s="0"/>
      <c r="DJ69" s="0"/>
      <c r="DK69" s="0"/>
      <c r="DL69" s="0"/>
      <c r="DM69" s="0"/>
      <c r="DN69" s="0"/>
      <c r="DO69" s="0"/>
      <c r="DP69" s="0"/>
      <c r="DQ69" s="0"/>
      <c r="DR69" s="0"/>
      <c r="DS69" s="0"/>
      <c r="DT69" s="0"/>
      <c r="DU69" s="0"/>
      <c r="DV69" s="0"/>
      <c r="DW69" s="0"/>
      <c r="DX69" s="0"/>
      <c r="DY69" s="0"/>
      <c r="DZ69" s="0"/>
      <c r="EA69" s="0"/>
      <c r="EB69" s="0"/>
      <c r="EC69" s="0"/>
      <c r="ED69" s="0"/>
      <c r="EE69" s="0"/>
      <c r="EF69" s="0"/>
      <c r="EG69" s="0"/>
      <c r="EH69" s="0"/>
      <c r="EI69" s="0"/>
      <c r="EJ69" s="0"/>
      <c r="EK69" s="0"/>
      <c r="EL69" s="0"/>
      <c r="EM69" s="0"/>
      <c r="EN69" s="0"/>
      <c r="EO69" s="0"/>
      <c r="EP69" s="0"/>
      <c r="EQ69" s="0"/>
      <c r="ER69" s="0"/>
      <c r="ES69" s="0"/>
      <c r="ET69" s="0"/>
      <c r="EU69" s="0"/>
      <c r="EV69" s="0"/>
      <c r="EW69" s="0"/>
      <c r="EX69" s="0"/>
      <c r="EY69" s="0"/>
      <c r="EZ69" s="0"/>
      <c r="FA69" s="0"/>
      <c r="FB69" s="0"/>
      <c r="FC69" s="0"/>
      <c r="FD69" s="0"/>
      <c r="FE69" s="0"/>
      <c r="FF69" s="0"/>
      <c r="FG69" s="0"/>
      <c r="FH69" s="0"/>
      <c r="FI69" s="0"/>
      <c r="FJ69" s="0"/>
      <c r="FK69" s="0"/>
      <c r="FL69" s="0"/>
      <c r="FM69" s="0"/>
      <c r="FN69" s="0"/>
      <c r="FO69" s="0"/>
      <c r="FP69" s="0"/>
      <c r="FQ69" s="0"/>
      <c r="FR69" s="0"/>
      <c r="FS69" s="0"/>
      <c r="FT69" s="0"/>
      <c r="FU69" s="0"/>
      <c r="FV69" s="0"/>
      <c r="FW69" s="0"/>
      <c r="FX69" s="0"/>
      <c r="FY69" s="0"/>
      <c r="FZ69" s="0"/>
      <c r="GA69" s="0"/>
      <c r="GB69" s="0"/>
      <c r="GC69" s="0"/>
      <c r="GD69" s="0"/>
      <c r="GE69" s="0"/>
      <c r="GF69" s="0"/>
      <c r="GG69" s="0"/>
      <c r="GH69" s="0"/>
      <c r="GI69" s="0"/>
      <c r="GJ69" s="0"/>
      <c r="GK69" s="0"/>
      <c r="GL69" s="0"/>
      <c r="GM69" s="0"/>
      <c r="GN69" s="0"/>
      <c r="GO69" s="0"/>
      <c r="GP69" s="0"/>
      <c r="GQ69" s="0"/>
      <c r="GR69" s="0"/>
      <c r="GS69" s="0"/>
      <c r="GT69" s="0"/>
      <c r="GU69" s="0"/>
      <c r="GV69" s="0"/>
      <c r="GW69" s="0"/>
      <c r="GX69" s="0"/>
      <c r="GY69" s="0"/>
      <c r="GZ69" s="0"/>
      <c r="HA69" s="0"/>
      <c r="HB69" s="0"/>
      <c r="HC69" s="0"/>
      <c r="HD69" s="0"/>
      <c r="HE69" s="0"/>
      <c r="HF69" s="0"/>
      <c r="HG69" s="0"/>
      <c r="HH69" s="0"/>
      <c r="HI69" s="0"/>
      <c r="HJ69" s="0"/>
      <c r="HK69" s="0"/>
      <c r="HL69" s="0"/>
      <c r="HM69" s="0"/>
      <c r="HN69" s="0"/>
      <c r="HO69" s="0"/>
      <c r="HP69" s="0"/>
      <c r="HQ69" s="0"/>
      <c r="HR69" s="0"/>
      <c r="HS69" s="0"/>
      <c r="HT69" s="0"/>
      <c r="HU69" s="0"/>
      <c r="HV69" s="0"/>
      <c r="HW69" s="0"/>
      <c r="HX69" s="0"/>
      <c r="HY69" s="0"/>
      <c r="HZ69" s="0"/>
      <c r="IA69" s="0"/>
      <c r="IB69" s="0"/>
      <c r="IC69" s="0"/>
      <c r="ID69" s="0"/>
      <c r="IE69" s="0"/>
      <c r="IF69" s="0"/>
      <c r="IG69" s="0"/>
      <c r="IH69" s="0"/>
      <c r="II69" s="0"/>
      <c r="IJ69" s="0"/>
      <c r="IK69" s="0"/>
      <c r="IL69" s="0"/>
      <c r="IM69" s="0"/>
      <c r="IN69" s="0"/>
      <c r="IO69" s="0"/>
      <c r="IP69" s="0"/>
      <c r="IQ69" s="0"/>
      <c r="IR69" s="0"/>
      <c r="IS69" s="0"/>
      <c r="IT69" s="0"/>
      <c r="IU69" s="0"/>
      <c r="IV69" s="0"/>
      <c r="IW69" s="0"/>
      <c r="IX69" s="0"/>
      <c r="IY69" s="0"/>
      <c r="IZ69" s="0"/>
      <c r="JA69" s="0"/>
      <c r="JB69" s="0"/>
      <c r="JC69" s="0"/>
      <c r="JD69" s="0"/>
      <c r="JE69" s="0"/>
      <c r="JF69" s="0"/>
      <c r="JG69" s="0"/>
      <c r="JH69" s="0"/>
      <c r="JI69" s="0"/>
      <c r="JJ69" s="0"/>
      <c r="JK69" s="0"/>
      <c r="JL69" s="0"/>
      <c r="JM69" s="0"/>
      <c r="JN69" s="0"/>
      <c r="JO69" s="0"/>
      <c r="JP69" s="0"/>
      <c r="JQ69" s="0"/>
      <c r="JR69" s="0"/>
      <c r="JS69" s="0"/>
      <c r="JT69" s="0"/>
      <c r="JU69" s="0"/>
      <c r="JV69" s="0"/>
      <c r="JW69" s="0"/>
      <c r="JX69" s="0"/>
      <c r="JY69" s="0"/>
      <c r="JZ69" s="0"/>
      <c r="KA69" s="0"/>
      <c r="KB69" s="0"/>
      <c r="KC69" s="0"/>
      <c r="KD69" s="0"/>
      <c r="KE69" s="0"/>
      <c r="KF69" s="0"/>
      <c r="KG69" s="0"/>
      <c r="KH69" s="0"/>
      <c r="KI69" s="0"/>
      <c r="KJ69" s="0"/>
      <c r="KK69" s="0"/>
      <c r="KL69" s="0"/>
      <c r="KM69" s="0"/>
      <c r="KN69" s="0"/>
      <c r="KO69" s="0"/>
      <c r="KP69" s="0"/>
      <c r="KQ69" s="0"/>
      <c r="KR69" s="0"/>
      <c r="KS69" s="0"/>
      <c r="KT69" s="0"/>
      <c r="KU69" s="0"/>
      <c r="KV69" s="0"/>
      <c r="KW69" s="0"/>
      <c r="KX69" s="0"/>
      <c r="KY69" s="0"/>
      <c r="KZ69" s="0"/>
      <c r="LA69" s="0"/>
      <c r="LB69" s="0"/>
      <c r="LC69" s="0"/>
      <c r="LD69" s="0"/>
      <c r="LE69" s="0"/>
      <c r="LF69" s="0"/>
      <c r="LG69" s="0"/>
      <c r="LH69" s="0"/>
      <c r="LI69" s="0"/>
      <c r="LJ69" s="0"/>
      <c r="LK69" s="0"/>
      <c r="LL69" s="0"/>
      <c r="LM69" s="0"/>
      <c r="LN69" s="0"/>
      <c r="LO69" s="0"/>
      <c r="LP69" s="0"/>
      <c r="LQ69" s="0"/>
      <c r="LR69" s="0"/>
      <c r="LS69" s="0"/>
      <c r="LT69" s="0"/>
      <c r="LU69" s="0"/>
      <c r="LV69" s="0"/>
      <c r="LW69" s="0"/>
      <c r="LX69" s="0"/>
      <c r="LY69" s="0"/>
      <c r="LZ69" s="0"/>
      <c r="MA69" s="0"/>
      <c r="MB69" s="0"/>
      <c r="MC69" s="0"/>
      <c r="MD69" s="0"/>
      <c r="ME69" s="0"/>
      <c r="MF69" s="0"/>
      <c r="MG69" s="0"/>
      <c r="MH69" s="0"/>
      <c r="MI69" s="0"/>
      <c r="MJ69" s="0"/>
      <c r="MK69" s="0"/>
      <c r="ML69" s="0"/>
      <c r="MM69" s="0"/>
      <c r="MN69" s="0"/>
      <c r="MO69" s="0"/>
      <c r="MP69" s="0"/>
      <c r="MQ69" s="0"/>
      <c r="MR69" s="0"/>
      <c r="MS69" s="0"/>
      <c r="MT69" s="0"/>
      <c r="MU69" s="0"/>
      <c r="MV69" s="0"/>
      <c r="MW69" s="0"/>
      <c r="MX69" s="0"/>
      <c r="MY69" s="0"/>
      <c r="MZ69" s="0"/>
      <c r="NA69" s="0"/>
      <c r="NB69" s="0"/>
      <c r="NC69" s="0"/>
      <c r="ND69" s="0"/>
      <c r="NE69" s="0"/>
      <c r="NF69" s="0"/>
      <c r="NG69" s="0"/>
      <c r="NH69" s="0"/>
      <c r="NI69" s="0"/>
      <c r="NJ69" s="0"/>
      <c r="NK69" s="0"/>
      <c r="NL69" s="0"/>
      <c r="NM69" s="0"/>
      <c r="NN69" s="0"/>
      <c r="NO69" s="0"/>
      <c r="NP69" s="0"/>
      <c r="NQ69" s="0"/>
      <c r="NR69" s="0"/>
      <c r="NS69" s="0"/>
      <c r="NT69" s="0"/>
      <c r="NU69" s="0"/>
      <c r="NV69" s="0"/>
      <c r="NW69" s="0"/>
      <c r="NX69" s="0"/>
      <c r="NY69" s="0"/>
      <c r="NZ69" s="0"/>
      <c r="OA69" s="0"/>
      <c r="OB69" s="0"/>
      <c r="OC69" s="0"/>
      <c r="OD69" s="0"/>
      <c r="OE69" s="0"/>
      <c r="OF69" s="0"/>
      <c r="OG69" s="0"/>
      <c r="OH69" s="0"/>
      <c r="OI69" s="0"/>
      <c r="OJ69" s="0"/>
      <c r="OK69" s="0"/>
      <c r="OL69" s="0"/>
      <c r="OM69" s="0"/>
      <c r="ON69" s="0"/>
      <c r="OO69" s="0"/>
      <c r="OP69" s="0"/>
      <c r="OQ69" s="0"/>
      <c r="OR69" s="0"/>
      <c r="OS69" s="0"/>
      <c r="OT69" s="0"/>
      <c r="OU69" s="0"/>
      <c r="OV69" s="0"/>
      <c r="OW69" s="0"/>
      <c r="OX69" s="0"/>
      <c r="OY69" s="0"/>
      <c r="OZ69" s="0"/>
      <c r="PA69" s="0"/>
      <c r="PB69" s="0"/>
      <c r="PC69" s="0"/>
      <c r="PD69" s="0"/>
      <c r="PE69" s="0"/>
      <c r="PF69" s="0"/>
      <c r="PG69" s="0"/>
      <c r="PH69" s="0"/>
      <c r="PI69" s="0"/>
      <c r="PJ69" s="0"/>
      <c r="PK69" s="0"/>
      <c r="PL69" s="0"/>
      <c r="PM69" s="0"/>
      <c r="PN69" s="0"/>
      <c r="PO69" s="0"/>
      <c r="PP69" s="0"/>
      <c r="PQ69" s="0"/>
      <c r="PR69" s="0"/>
      <c r="PS69" s="0"/>
      <c r="PT69" s="0"/>
      <c r="PU69" s="0"/>
      <c r="PV69" s="0"/>
      <c r="PW69" s="0"/>
      <c r="PX69" s="0"/>
      <c r="PY69" s="0"/>
      <c r="PZ69" s="0"/>
      <c r="QA69" s="0"/>
      <c r="QB69" s="0"/>
      <c r="QC69" s="0"/>
      <c r="QD69" s="0"/>
      <c r="QE69" s="0"/>
      <c r="QF69" s="0"/>
      <c r="QG69" s="0"/>
      <c r="QH69" s="0"/>
      <c r="QI69" s="0"/>
      <c r="QJ69" s="0"/>
      <c r="QK69" s="0"/>
      <c r="QL69" s="0"/>
      <c r="QM69" s="0"/>
      <c r="QN69" s="0"/>
      <c r="QO69" s="0"/>
      <c r="QP69" s="0"/>
      <c r="QQ69" s="0"/>
      <c r="QR69" s="0"/>
      <c r="QS69" s="0"/>
      <c r="QT69" s="0"/>
      <c r="QU69" s="0"/>
      <c r="QV69" s="0"/>
      <c r="QW69" s="0"/>
      <c r="QX69" s="0"/>
      <c r="QY69" s="0"/>
      <c r="QZ69" s="0"/>
      <c r="RA69" s="0"/>
      <c r="RB69" s="0"/>
      <c r="RC69" s="0"/>
      <c r="RD69" s="0"/>
      <c r="RE69" s="0"/>
      <c r="RF69" s="0"/>
      <c r="RG69" s="0"/>
      <c r="RH69" s="0"/>
      <c r="RI69" s="0"/>
      <c r="RJ69" s="0"/>
      <c r="RK69" s="0"/>
      <c r="RL69" s="0"/>
      <c r="RM69" s="0"/>
      <c r="RN69" s="0"/>
      <c r="RO69" s="0"/>
      <c r="RP69" s="0"/>
      <c r="RQ69" s="0"/>
      <c r="RR69" s="0"/>
      <c r="RS69" s="0"/>
      <c r="RT69" s="0"/>
      <c r="RU69" s="0"/>
      <c r="RV69" s="0"/>
      <c r="RW69" s="0"/>
      <c r="RX69" s="0"/>
      <c r="RY69" s="0"/>
      <c r="RZ69" s="0"/>
      <c r="SA69" s="0"/>
      <c r="SB69" s="0"/>
      <c r="SC69" s="0"/>
      <c r="SD69" s="0"/>
      <c r="SE69" s="0"/>
      <c r="SF69" s="0"/>
      <c r="SG69" s="0"/>
      <c r="SH69" s="0"/>
      <c r="SI69" s="0"/>
      <c r="SJ69" s="0"/>
      <c r="SK69" s="0"/>
      <c r="SL69" s="0"/>
      <c r="SM69" s="0"/>
      <c r="SN69" s="0"/>
      <c r="SO69" s="0"/>
      <c r="SP69" s="0"/>
      <c r="SQ69" s="0"/>
      <c r="SR69" s="0"/>
      <c r="SS69" s="0"/>
      <c r="ST69" s="0"/>
      <c r="SU69" s="0"/>
      <c r="SV69" s="0"/>
      <c r="SW69" s="0"/>
      <c r="SX69" s="0"/>
      <c r="SY69" s="0"/>
      <c r="SZ69" s="0"/>
      <c r="TA69" s="0"/>
      <c r="TB69" s="0"/>
      <c r="TC69" s="0"/>
      <c r="TD69" s="0"/>
      <c r="TE69" s="0"/>
      <c r="TF69" s="0"/>
      <c r="TG69" s="0"/>
      <c r="TH69" s="0"/>
      <c r="TI69" s="0"/>
      <c r="TJ69" s="0"/>
      <c r="TK69" s="0"/>
      <c r="TL69" s="0"/>
      <c r="TM69" s="0"/>
      <c r="TN69" s="0"/>
      <c r="TO69" s="0"/>
      <c r="TP69" s="0"/>
      <c r="TQ69" s="0"/>
      <c r="TR69" s="0"/>
      <c r="TS69" s="0"/>
      <c r="TT69" s="0"/>
      <c r="TU69" s="0"/>
      <c r="TV69" s="0"/>
      <c r="TW69" s="0"/>
      <c r="TX69" s="0"/>
      <c r="TY69" s="0"/>
      <c r="TZ69" s="0"/>
      <c r="UA69" s="0"/>
      <c r="UB69" s="0"/>
      <c r="UC69" s="0"/>
      <c r="UD69" s="0"/>
      <c r="UE69" s="0"/>
      <c r="UF69" s="0"/>
      <c r="UG69" s="0"/>
      <c r="UH69" s="0"/>
      <c r="UI69" s="0"/>
      <c r="UJ69" s="0"/>
      <c r="UK69" s="0"/>
      <c r="UL69" s="0"/>
      <c r="UM69" s="0"/>
      <c r="UN69" s="0"/>
      <c r="UO69" s="0"/>
      <c r="UP69" s="0"/>
      <c r="UQ69" s="0"/>
      <c r="UR69" s="0"/>
      <c r="US69" s="0"/>
      <c r="UT69" s="0"/>
      <c r="UU69" s="0"/>
      <c r="UV69" s="0"/>
      <c r="UW69" s="0"/>
      <c r="UX69" s="0"/>
      <c r="UY69" s="0"/>
      <c r="UZ69" s="0"/>
      <c r="VA69" s="0"/>
      <c r="VB69" s="0"/>
      <c r="VC69" s="0"/>
      <c r="VD69" s="0"/>
      <c r="VE69" s="0"/>
      <c r="VF69" s="0"/>
      <c r="VG69" s="0"/>
      <c r="VH69" s="0"/>
      <c r="VI69" s="0"/>
      <c r="VJ69" s="0"/>
      <c r="VK69" s="0"/>
      <c r="VL69" s="0"/>
      <c r="VM69" s="0"/>
      <c r="VN69" s="0"/>
      <c r="VO69" s="0"/>
      <c r="VP69" s="0"/>
      <c r="VQ69" s="0"/>
      <c r="VR69" s="0"/>
      <c r="VS69" s="0"/>
      <c r="VT69" s="0"/>
      <c r="VU69" s="0"/>
      <c r="VV69" s="0"/>
      <c r="VW69" s="0"/>
      <c r="VX69" s="0"/>
      <c r="VY69" s="0"/>
      <c r="VZ69" s="0"/>
      <c r="WA69" s="0"/>
      <c r="WB69" s="0"/>
      <c r="WC69" s="0"/>
      <c r="WD69" s="0"/>
      <c r="WE69" s="0"/>
      <c r="WF69" s="0"/>
      <c r="WG69" s="0"/>
      <c r="WH69" s="0"/>
      <c r="WI69" s="0"/>
      <c r="WJ69" s="0"/>
      <c r="WK69" s="0"/>
      <c r="WL69" s="0"/>
      <c r="WM69" s="0"/>
      <c r="WN69" s="0"/>
      <c r="WO69" s="0"/>
      <c r="WP69" s="0"/>
      <c r="WQ69" s="0"/>
      <c r="WR69" s="0"/>
      <c r="WS69" s="0"/>
      <c r="WT69" s="0"/>
      <c r="WU69" s="0"/>
      <c r="WV69" s="0"/>
      <c r="WW69" s="0"/>
      <c r="WX69" s="0"/>
      <c r="WY69" s="0"/>
      <c r="WZ69" s="0"/>
      <c r="XA69" s="0"/>
      <c r="XB69" s="0"/>
      <c r="XC69" s="0"/>
      <c r="XD69" s="0"/>
      <c r="XE69" s="0"/>
      <c r="XF69" s="0"/>
      <c r="XG69" s="0"/>
      <c r="XH69" s="0"/>
      <c r="XI69" s="0"/>
      <c r="XJ69" s="0"/>
      <c r="XK69" s="0"/>
      <c r="XL69" s="0"/>
      <c r="XM69" s="0"/>
      <c r="XN69" s="0"/>
      <c r="XO69" s="0"/>
      <c r="XP69" s="0"/>
      <c r="XQ69" s="0"/>
      <c r="XR69" s="0"/>
      <c r="XS69" s="0"/>
      <c r="XT69" s="0"/>
      <c r="XU69" s="0"/>
      <c r="XV69" s="0"/>
      <c r="XW69" s="0"/>
      <c r="XX69" s="0"/>
      <c r="XY69" s="0"/>
      <c r="XZ69" s="0"/>
      <c r="YA69" s="0"/>
      <c r="YB69" s="0"/>
      <c r="YC69" s="0"/>
      <c r="YD69" s="0"/>
      <c r="YE69" s="0"/>
      <c r="YF69" s="0"/>
      <c r="YG69" s="0"/>
      <c r="YH69" s="0"/>
      <c r="YI69" s="0"/>
      <c r="YJ69" s="0"/>
      <c r="YK69" s="0"/>
      <c r="YL69" s="0"/>
      <c r="YM69" s="0"/>
      <c r="YN69" s="0"/>
      <c r="YO69" s="0"/>
      <c r="YP69" s="0"/>
      <c r="YQ69" s="0"/>
      <c r="YR69" s="0"/>
      <c r="YS69" s="0"/>
      <c r="YT69" s="0"/>
      <c r="YU69" s="0"/>
      <c r="YV69" s="0"/>
      <c r="YW69" s="0"/>
      <c r="YX69" s="0"/>
      <c r="YY69" s="0"/>
      <c r="YZ69" s="0"/>
      <c r="ZA69" s="0"/>
      <c r="ZB69" s="0"/>
      <c r="ZC69" s="0"/>
      <c r="ZD69" s="0"/>
      <c r="ZE69" s="0"/>
      <c r="ZF69" s="0"/>
      <c r="ZG69" s="0"/>
      <c r="ZH69" s="0"/>
      <c r="ZI69" s="0"/>
      <c r="ZJ69" s="0"/>
      <c r="ZK69" s="0"/>
      <c r="ZL69" s="0"/>
      <c r="ZM69" s="0"/>
      <c r="ZN69" s="0"/>
      <c r="ZO69" s="0"/>
      <c r="ZP69" s="0"/>
      <c r="ZQ69" s="0"/>
      <c r="ZR69" s="0"/>
      <c r="ZS69" s="0"/>
      <c r="ZT69" s="0"/>
      <c r="ZU69" s="0"/>
      <c r="ZV69" s="0"/>
      <c r="ZW69" s="0"/>
      <c r="ZX69" s="0"/>
      <c r="ZY69" s="0"/>
      <c r="ZZ69" s="0"/>
      <c r="AAA69" s="0"/>
      <c r="AAB69" s="0"/>
      <c r="AAC69" s="0"/>
      <c r="AAD69" s="0"/>
      <c r="AAE69" s="0"/>
      <c r="AAF69" s="0"/>
      <c r="AAG69" s="0"/>
      <c r="AAH69" s="0"/>
      <c r="AAI69" s="0"/>
      <c r="AAJ69" s="0"/>
      <c r="AAK69" s="0"/>
      <c r="AAL69" s="0"/>
      <c r="AAM69" s="0"/>
      <c r="AAN69" s="0"/>
      <c r="AAO69" s="0"/>
      <c r="AAP69" s="0"/>
      <c r="AAQ69" s="0"/>
      <c r="AAR69" s="0"/>
      <c r="AAS69" s="0"/>
      <c r="AAT69" s="0"/>
      <c r="AAU69" s="0"/>
      <c r="AAV69" s="0"/>
      <c r="AAW69" s="0"/>
      <c r="AAX69" s="0"/>
      <c r="AAY69" s="0"/>
      <c r="AAZ69" s="0"/>
      <c r="ABA69" s="0"/>
      <c r="ABB69" s="0"/>
      <c r="ABC69" s="0"/>
      <c r="ABD69" s="0"/>
      <c r="ABE69" s="0"/>
      <c r="ABF69" s="0"/>
      <c r="ABG69" s="0"/>
      <c r="ABH69" s="0"/>
      <c r="ABI69" s="0"/>
      <c r="ABJ69" s="0"/>
      <c r="ABK69" s="0"/>
      <c r="ABL69" s="0"/>
      <c r="ABM69" s="0"/>
      <c r="ABN69" s="0"/>
      <c r="ABO69" s="0"/>
      <c r="ABP69" s="0"/>
      <c r="ABQ69" s="0"/>
      <c r="ABR69" s="0"/>
      <c r="ABS69" s="0"/>
      <c r="ABT69" s="0"/>
      <c r="ABU69" s="0"/>
      <c r="ABV69" s="0"/>
      <c r="ABW69" s="0"/>
      <c r="ABX69" s="0"/>
      <c r="ABY69" s="0"/>
      <c r="ABZ69" s="0"/>
      <c r="ACA69" s="0"/>
      <c r="ACB69" s="0"/>
      <c r="ACC69" s="0"/>
      <c r="ACD69" s="0"/>
      <c r="ACE69" s="0"/>
      <c r="ACF69" s="0"/>
      <c r="ACG69" s="0"/>
      <c r="ACH69" s="0"/>
      <c r="ACI69" s="0"/>
      <c r="ACJ69" s="0"/>
      <c r="ACK69" s="0"/>
      <c r="ACL69" s="0"/>
      <c r="ACM69" s="0"/>
      <c r="ACN69" s="0"/>
      <c r="ACO69" s="0"/>
      <c r="ACP69" s="0"/>
      <c r="ACQ69" s="0"/>
      <c r="ACR69" s="0"/>
      <c r="ACS69" s="0"/>
      <c r="ACT69" s="0"/>
      <c r="ACU69" s="0"/>
      <c r="ACV69" s="0"/>
      <c r="ACW69" s="0"/>
      <c r="ACX69" s="0"/>
      <c r="ACY69" s="0"/>
      <c r="ACZ69" s="0"/>
      <c r="ADA69" s="0"/>
      <c r="ADB69" s="0"/>
      <c r="ADC69" s="0"/>
      <c r="ADD69" s="0"/>
      <c r="ADE69" s="0"/>
      <c r="ADF69" s="0"/>
      <c r="ADG69" s="0"/>
      <c r="ADH69" s="0"/>
      <c r="ADI69" s="0"/>
      <c r="ADJ69" s="0"/>
      <c r="ADK69" s="0"/>
      <c r="ADL69" s="0"/>
      <c r="ADM69" s="0"/>
      <c r="ADN69" s="0"/>
      <c r="ADO69" s="0"/>
      <c r="ADP69" s="0"/>
      <c r="ADQ69" s="0"/>
      <c r="ADR69" s="0"/>
      <c r="ADS69" s="0"/>
      <c r="ADT69" s="0"/>
      <c r="ADU69" s="0"/>
      <c r="ADV69" s="0"/>
      <c r="ADW69" s="0"/>
      <c r="ADX69" s="0"/>
      <c r="ADY69" s="0"/>
      <c r="ADZ69" s="0"/>
      <c r="AEA69" s="0"/>
      <c r="AEB69" s="0"/>
      <c r="AEC69" s="0"/>
      <c r="AED69" s="0"/>
      <c r="AEE69" s="0"/>
      <c r="AEF69" s="0"/>
      <c r="AEG69" s="0"/>
      <c r="AEH69" s="0"/>
      <c r="AEI69" s="0"/>
      <c r="AEJ69" s="0"/>
      <c r="AEK69" s="0"/>
      <c r="AEL69" s="0"/>
      <c r="AEM69" s="0"/>
      <c r="AEN69" s="0"/>
      <c r="AEO69" s="0"/>
      <c r="AEP69" s="0"/>
      <c r="AEQ69" s="0"/>
      <c r="AER69" s="0"/>
      <c r="AES69" s="0"/>
      <c r="AET69" s="0"/>
      <c r="AEU69" s="0"/>
      <c r="AEV69" s="0"/>
      <c r="AEW69" s="0"/>
      <c r="AEX69" s="0"/>
      <c r="AEY69" s="0"/>
      <c r="AEZ69" s="0"/>
      <c r="AFA69" s="0"/>
      <c r="AFB69" s="0"/>
      <c r="AFC69" s="0"/>
      <c r="AFD69" s="0"/>
      <c r="AFE69" s="0"/>
      <c r="AFF69" s="0"/>
      <c r="AFG69" s="0"/>
      <c r="AFH69" s="0"/>
      <c r="AFI69" s="0"/>
      <c r="AFJ69" s="0"/>
      <c r="AFK69" s="0"/>
      <c r="AFL69" s="0"/>
      <c r="AFM69" s="0"/>
      <c r="AFN69" s="0"/>
      <c r="AFO69" s="0"/>
      <c r="AFP69" s="0"/>
      <c r="AFQ69" s="0"/>
      <c r="AFR69" s="0"/>
      <c r="AFS69" s="0"/>
      <c r="AFT69" s="0"/>
      <c r="AFU69" s="0"/>
      <c r="AFV69" s="0"/>
      <c r="AFW69" s="0"/>
      <c r="AFX69" s="0"/>
      <c r="AFY69" s="0"/>
      <c r="AFZ69" s="0"/>
      <c r="AGA69" s="0"/>
      <c r="AGB69" s="0"/>
      <c r="AGC69" s="0"/>
      <c r="AGD69" s="0"/>
      <c r="AGE69" s="0"/>
      <c r="AGF69" s="0"/>
      <c r="AGG69" s="0"/>
      <c r="AGH69" s="0"/>
      <c r="AGI69" s="0"/>
      <c r="AGJ69" s="0"/>
      <c r="AGK69" s="0"/>
      <c r="AGL69" s="0"/>
      <c r="AGM69" s="0"/>
      <c r="AGN69" s="0"/>
      <c r="AGO69" s="0"/>
      <c r="AGP69" s="0"/>
      <c r="AGQ69" s="0"/>
      <c r="AGR69" s="0"/>
      <c r="AGS69" s="0"/>
      <c r="AGT69" s="0"/>
      <c r="AGU69" s="0"/>
      <c r="AGV69" s="0"/>
      <c r="AGW69" s="0"/>
      <c r="AGX69" s="0"/>
      <c r="AGY69" s="0"/>
      <c r="AGZ69" s="0"/>
      <c r="AHA69" s="0"/>
      <c r="AHB69" s="0"/>
      <c r="AHC69" s="0"/>
      <c r="AHD69" s="0"/>
      <c r="AHE69" s="0"/>
      <c r="AHF69" s="0"/>
      <c r="AHG69" s="0"/>
      <c r="AHH69" s="0"/>
      <c r="AHI69" s="0"/>
      <c r="AHJ69" s="0"/>
      <c r="AHK69" s="0"/>
      <c r="AHL69" s="0"/>
      <c r="AHM69" s="0"/>
      <c r="AHN69" s="0"/>
      <c r="AHO69" s="0"/>
      <c r="AHP69" s="0"/>
      <c r="AHQ69" s="0"/>
      <c r="AHR69" s="0"/>
      <c r="AHS69" s="0"/>
      <c r="AHT69" s="0"/>
      <c r="AHU69" s="0"/>
      <c r="AHV69" s="0"/>
      <c r="AHW69" s="0"/>
      <c r="AHX69" s="0"/>
      <c r="AHY69" s="0"/>
      <c r="AHZ69" s="0"/>
      <c r="AIA69" s="0"/>
      <c r="AIB69" s="0"/>
      <c r="AIC69" s="0"/>
      <c r="AID69" s="0"/>
      <c r="AIE69" s="0"/>
      <c r="AIF69" s="0"/>
      <c r="AIG69" s="0"/>
      <c r="AIH69" s="0"/>
      <c r="AII69" s="0"/>
      <c r="AIJ69" s="0"/>
      <c r="AIK69" s="0"/>
      <c r="AIL69" s="0"/>
      <c r="AIM69" s="0"/>
      <c r="AIN69" s="0"/>
      <c r="AIO69" s="0"/>
      <c r="AIP69" s="0"/>
      <c r="AIQ69" s="0"/>
      <c r="AIR69" s="0"/>
      <c r="AIS69" s="0"/>
      <c r="AIT69" s="0"/>
      <c r="AIU69" s="0"/>
      <c r="AIV69" s="0"/>
      <c r="AIW69" s="0"/>
      <c r="AIX69" s="0"/>
      <c r="AIY69" s="0"/>
      <c r="AIZ69" s="0"/>
      <c r="AJA69" s="0"/>
      <c r="AJB69" s="0"/>
      <c r="AJC69" s="0"/>
      <c r="AJD69" s="0"/>
      <c r="AJE69" s="0"/>
      <c r="AJF69" s="0"/>
      <c r="AJG69" s="0"/>
      <c r="AJH69" s="0"/>
      <c r="AJI69" s="0"/>
      <c r="AJJ69" s="0"/>
      <c r="AJK69" s="0"/>
      <c r="AJL69" s="0"/>
      <c r="AJM69" s="0"/>
      <c r="AJN69" s="0"/>
      <c r="AJO69" s="0"/>
      <c r="AJP69" s="0"/>
      <c r="AJQ69" s="0"/>
      <c r="AJR69" s="0"/>
      <c r="AJS69" s="0"/>
      <c r="AJT69" s="0"/>
      <c r="AJU69" s="0"/>
      <c r="AJV69" s="0"/>
      <c r="AJW69" s="0"/>
      <c r="AJX69" s="0"/>
      <c r="AJY69" s="0"/>
      <c r="AJZ69" s="0"/>
      <c r="AKA69" s="0"/>
      <c r="AKB69" s="0"/>
      <c r="AKC69" s="0"/>
      <c r="AKD69" s="0"/>
      <c r="AKE69" s="0"/>
      <c r="AKF69" s="0"/>
      <c r="AKG69" s="0"/>
      <c r="AKH69" s="0"/>
      <c r="AKI69" s="0"/>
      <c r="AKJ69" s="0"/>
      <c r="AKK69" s="0"/>
      <c r="AKL69" s="0"/>
      <c r="AKM69" s="0"/>
      <c r="AKN69" s="0"/>
      <c r="AKO69" s="0"/>
      <c r="AKP69" s="0"/>
      <c r="AKQ69" s="0"/>
      <c r="AKR69" s="0"/>
      <c r="AKS69" s="0"/>
      <c r="AKT69" s="0"/>
      <c r="AKU69" s="0"/>
      <c r="AKV69" s="0"/>
      <c r="AKW69" s="0"/>
      <c r="AKX69" s="0"/>
      <c r="AKY69" s="0"/>
      <c r="AKZ69" s="0"/>
      <c r="ALA69" s="0"/>
      <c r="ALB69" s="0"/>
      <c r="ALC69" s="0"/>
      <c r="ALD69" s="0"/>
      <c r="ALE69" s="0"/>
      <c r="ALF69" s="0"/>
      <c r="ALG69" s="0"/>
      <c r="ALH69" s="0"/>
      <c r="ALI69" s="0"/>
      <c r="ALJ69" s="0"/>
      <c r="ALK69" s="0"/>
      <c r="ALL69" s="0"/>
      <c r="ALM69" s="0"/>
      <c r="ALN69" s="0"/>
      <c r="ALO69" s="0"/>
      <c r="ALP69" s="0"/>
      <c r="ALQ69" s="0"/>
      <c r="ALR69" s="0"/>
      <c r="ALS69" s="0"/>
      <c r="ALT69" s="0"/>
      <c r="ALU69" s="0"/>
      <c r="ALV69" s="0"/>
      <c r="ALW69" s="0"/>
      <c r="ALX69" s="0"/>
      <c r="ALY69" s="0"/>
      <c r="ALZ69" s="0"/>
      <c r="AMA69" s="0"/>
      <c r="AMB69" s="0"/>
      <c r="AMC69" s="0"/>
      <c r="AMD69" s="0"/>
      <c r="AME69" s="0"/>
      <c r="AMF69" s="0"/>
      <c r="AMG69" s="0"/>
      <c r="AMH69" s="0"/>
      <c r="AMI69" s="0"/>
      <c r="AMJ69" s="0"/>
      <c r="AMK69" s="0"/>
      <c r="AML69" s="0"/>
      <c r="AMM69" s="0"/>
      <c r="AMN69" s="0"/>
      <c r="AMO69" s="0"/>
      <c r="AMP69" s="0"/>
      <c r="AMQ69" s="0"/>
      <c r="AMR69" s="0"/>
      <c r="AMS69" s="0"/>
      <c r="AMT69" s="0"/>
      <c r="AMU69" s="0"/>
      <c r="AMV69" s="0"/>
      <c r="AMW69" s="0"/>
      <c r="AMX69" s="0"/>
      <c r="AMY69" s="0"/>
      <c r="AMZ69" s="0"/>
      <c r="ANA69" s="0"/>
      <c r="ANB69" s="0"/>
      <c r="ANC69" s="0"/>
      <c r="AND69" s="0"/>
      <c r="ANE69" s="0"/>
      <c r="ANF69" s="0"/>
      <c r="ANG69" s="0"/>
      <c r="ANH69" s="0"/>
      <c r="ANI69" s="0"/>
      <c r="ANJ69" s="0"/>
      <c r="ANK69" s="0"/>
      <c r="ANL69" s="0"/>
      <c r="ANM69" s="0"/>
      <c r="ANN69" s="0"/>
      <c r="ANO69" s="0"/>
      <c r="ANP69" s="0"/>
      <c r="ANQ69" s="0"/>
      <c r="ANR69" s="0"/>
      <c r="ANS69" s="0"/>
      <c r="ANT69" s="0"/>
      <c r="ANU69" s="0"/>
      <c r="ANV69" s="0"/>
      <c r="ANW69" s="0"/>
      <c r="ANX69" s="0"/>
      <c r="ANY69" s="0"/>
      <c r="ANZ69" s="0"/>
      <c r="AOA69" s="0"/>
      <c r="AOB69" s="0"/>
      <c r="AOC69" s="0"/>
      <c r="AOD69" s="0"/>
      <c r="AOE69" s="0"/>
      <c r="AOF69" s="0"/>
      <c r="AOG69" s="0"/>
      <c r="AOH69" s="0"/>
      <c r="AOI69" s="0"/>
      <c r="AOJ69" s="0"/>
      <c r="AOK69" s="0"/>
      <c r="AOL69" s="0"/>
      <c r="AOM69" s="0"/>
      <c r="AON69" s="0"/>
      <c r="AOO69" s="0"/>
      <c r="AOP69" s="0"/>
      <c r="AOQ69" s="0"/>
      <c r="AOR69" s="0"/>
      <c r="AOS69" s="0"/>
      <c r="AOT69" s="0"/>
      <c r="AOU69" s="0"/>
      <c r="AOV69" s="0"/>
      <c r="AOW69" s="0"/>
      <c r="AOX69" s="0"/>
      <c r="AOY69" s="0"/>
      <c r="AOZ69" s="0"/>
      <c r="APA69" s="0"/>
      <c r="APB69" s="0"/>
      <c r="APC69" s="0"/>
      <c r="APD69" s="0"/>
      <c r="APE69" s="0"/>
      <c r="APF69" s="0"/>
      <c r="APG69" s="0"/>
      <c r="APH69" s="0"/>
      <c r="API69" s="0"/>
      <c r="APJ69" s="0"/>
      <c r="APK69" s="0"/>
      <c r="APL69" s="0"/>
      <c r="APM69" s="0"/>
      <c r="APN69" s="0"/>
      <c r="APO69" s="0"/>
      <c r="APP69" s="0"/>
      <c r="APQ69" s="0"/>
      <c r="APR69" s="0"/>
      <c r="APS69" s="0"/>
      <c r="APT69" s="0"/>
      <c r="APU69" s="0"/>
      <c r="APV69" s="0"/>
      <c r="APW69" s="0"/>
      <c r="APX69" s="0"/>
      <c r="APY69" s="0"/>
      <c r="APZ69" s="0"/>
      <c r="AQA69" s="0"/>
      <c r="AQB69" s="0"/>
      <c r="AQC69" s="0"/>
      <c r="AQD69" s="0"/>
      <c r="AQE69" s="0"/>
      <c r="AQF69" s="0"/>
      <c r="AQG69" s="0"/>
      <c r="AQH69" s="0"/>
      <c r="AQI69" s="0"/>
      <c r="AQJ69" s="0"/>
      <c r="AQK69" s="0"/>
      <c r="AQL69" s="0"/>
      <c r="AQM69" s="0"/>
      <c r="AQN69" s="0"/>
      <c r="AQO69" s="0"/>
      <c r="AQP69" s="0"/>
      <c r="AQQ69" s="0"/>
      <c r="AQR69" s="0"/>
      <c r="AQS69" s="0"/>
      <c r="AQT69" s="0"/>
      <c r="AQU69" s="0"/>
      <c r="AQV69" s="0"/>
      <c r="AQW69" s="0"/>
      <c r="AQX69" s="0"/>
      <c r="AQY69" s="0"/>
      <c r="AQZ69" s="0"/>
      <c r="ARA69" s="0"/>
      <c r="ARB69" s="0"/>
      <c r="ARC69" s="0"/>
      <c r="ARD69" s="0"/>
      <c r="ARE69" s="0"/>
      <c r="ARF69" s="0"/>
      <c r="ARG69" s="0"/>
      <c r="ARH69" s="0"/>
      <c r="ARI69" s="0"/>
      <c r="ARJ69" s="0"/>
      <c r="ARK69" s="0"/>
      <c r="ARL69" s="0"/>
      <c r="ARM69" s="0"/>
      <c r="ARN69" s="0"/>
      <c r="ARO69" s="0"/>
      <c r="ARP69" s="0"/>
      <c r="ARQ69" s="0"/>
      <c r="ARR69" s="0"/>
      <c r="ARS69" s="0"/>
      <c r="ART69" s="0"/>
      <c r="ARU69" s="0"/>
      <c r="ARV69" s="0"/>
      <c r="ARW69" s="0"/>
      <c r="ARX69" s="0"/>
      <c r="ARY69" s="0"/>
      <c r="ARZ69" s="0"/>
      <c r="ASA69" s="0"/>
      <c r="ASB69" s="0"/>
      <c r="ASC69" s="0"/>
      <c r="ASD69" s="0"/>
      <c r="ASE69" s="0"/>
      <c r="ASF69" s="0"/>
      <c r="ASG69" s="0"/>
      <c r="ASH69" s="0"/>
      <c r="ASI69" s="0"/>
      <c r="ASJ69" s="0"/>
      <c r="ASK69" s="0"/>
      <c r="ASL69" s="0"/>
      <c r="ASM69" s="0"/>
      <c r="ASN69" s="0"/>
      <c r="ASO69" s="0"/>
      <c r="ASP69" s="0"/>
      <c r="ASQ69" s="0"/>
      <c r="ASR69" s="0"/>
      <c r="ASS69" s="0"/>
      <c r="AST69" s="0"/>
      <c r="ASU69" s="0"/>
      <c r="ASV69" s="0"/>
      <c r="ASW69" s="0"/>
      <c r="ASX69" s="0"/>
      <c r="ASY69" s="0"/>
      <c r="ASZ69" s="0"/>
      <c r="ATA69" s="0"/>
      <c r="ATB69" s="0"/>
      <c r="ATC69" s="0"/>
      <c r="ATD69" s="0"/>
      <c r="ATE69" s="0"/>
      <c r="ATF69" s="0"/>
      <c r="ATG69" s="0"/>
      <c r="ATH69" s="0"/>
      <c r="ATI69" s="0"/>
      <c r="ATJ69" s="0"/>
      <c r="ATK69" s="0"/>
      <c r="ATL69" s="0"/>
      <c r="ATM69" s="0"/>
      <c r="ATN69" s="0"/>
      <c r="ATO69" s="0"/>
      <c r="ATP69" s="0"/>
      <c r="ATQ69" s="0"/>
      <c r="ATR69" s="0"/>
      <c r="ATS69" s="0"/>
      <c r="ATT69" s="0"/>
      <c r="ATU69" s="0"/>
      <c r="ATV69" s="0"/>
      <c r="ATW69" s="0"/>
      <c r="ATX69" s="0"/>
      <c r="ATY69" s="0"/>
      <c r="ATZ69" s="0"/>
      <c r="AUA69" s="0"/>
      <c r="AUB69" s="0"/>
      <c r="AUC69" s="0"/>
      <c r="AUD69" s="0"/>
      <c r="AUE69" s="0"/>
      <c r="AUF69" s="0"/>
      <c r="AUG69" s="0"/>
      <c r="AUH69" s="0"/>
      <c r="AUI69" s="0"/>
      <c r="AUJ69" s="0"/>
      <c r="AUK69" s="0"/>
      <c r="AUL69" s="0"/>
      <c r="AUM69" s="0"/>
      <c r="AUN69" s="0"/>
      <c r="AUO69" s="0"/>
      <c r="AUP69" s="0"/>
      <c r="AUQ69" s="0"/>
      <c r="AUR69" s="0"/>
      <c r="AUS69" s="0"/>
      <c r="AUT69" s="0"/>
      <c r="AUU69" s="0"/>
      <c r="AUV69" s="0"/>
      <c r="AUW69" s="0"/>
      <c r="AUX69" s="0"/>
      <c r="AUY69" s="0"/>
      <c r="AUZ69" s="0"/>
      <c r="AVA69" s="0"/>
      <c r="AVB69" s="0"/>
      <c r="AVC69" s="0"/>
      <c r="AVD69" s="0"/>
      <c r="AVE69" s="0"/>
      <c r="AVF69" s="0"/>
      <c r="AVG69" s="0"/>
      <c r="AVH69" s="0"/>
      <c r="AVI69" s="0"/>
      <c r="AVJ69" s="0"/>
      <c r="AVK69" s="0"/>
      <c r="AVL69" s="0"/>
      <c r="AVM69" s="0"/>
      <c r="AVN69" s="0"/>
      <c r="AVO69" s="0"/>
      <c r="AVP69" s="0"/>
      <c r="AVQ69" s="0"/>
      <c r="AVR69" s="0"/>
      <c r="AVS69" s="0"/>
      <c r="AVT69" s="0"/>
      <c r="AVU69" s="0"/>
      <c r="AVV69" s="0"/>
      <c r="AVW69" s="0"/>
      <c r="AVX69" s="0"/>
      <c r="AVY69" s="0"/>
      <c r="AVZ69" s="0"/>
      <c r="AWA69" s="0"/>
      <c r="AWB69" s="0"/>
      <c r="AWC69" s="0"/>
      <c r="AWD69" s="0"/>
      <c r="AWE69" s="0"/>
      <c r="AWF69" s="0"/>
      <c r="AWG69" s="0"/>
      <c r="AWH69" s="0"/>
      <c r="AWI69" s="0"/>
      <c r="AWJ69" s="0"/>
      <c r="AWK69" s="0"/>
      <c r="AWL69" s="0"/>
      <c r="AWM69" s="0"/>
      <c r="AWN69" s="0"/>
      <c r="AWO69" s="0"/>
      <c r="AWP69" s="0"/>
      <c r="AWQ69" s="0"/>
      <c r="AWR69" s="0"/>
      <c r="AWS69" s="0"/>
      <c r="AWT69" s="0"/>
      <c r="AWU69" s="0"/>
      <c r="AWV69" s="0"/>
      <c r="AWW69" s="0"/>
      <c r="AWX69" s="0"/>
      <c r="AWY69" s="0"/>
      <c r="AWZ69" s="0"/>
      <c r="AXA69" s="0"/>
      <c r="AXB69" s="0"/>
      <c r="AXC69" s="0"/>
      <c r="AXD69" s="0"/>
      <c r="AXE69" s="0"/>
      <c r="AXF69" s="0"/>
      <c r="AXG69" s="0"/>
      <c r="AXH69" s="0"/>
      <c r="AXI69" s="0"/>
      <c r="AXJ69" s="0"/>
      <c r="AXK69" s="0"/>
      <c r="AXL69" s="0"/>
      <c r="AXM69" s="0"/>
      <c r="AXN69" s="0"/>
      <c r="AXO69" s="0"/>
      <c r="AXP69" s="0"/>
      <c r="AXQ69" s="0"/>
      <c r="AXR69" s="0"/>
      <c r="AXS69" s="0"/>
      <c r="AXT69" s="0"/>
      <c r="AXU69" s="0"/>
      <c r="AXV69" s="0"/>
      <c r="AXW69" s="0"/>
      <c r="AXX69" s="0"/>
      <c r="AXY69" s="0"/>
      <c r="AXZ69" s="0"/>
      <c r="AYA69" s="0"/>
      <c r="AYB69" s="0"/>
      <c r="AYC69" s="0"/>
      <c r="AYD69" s="0"/>
      <c r="AYE69" s="0"/>
      <c r="AYF69" s="0"/>
      <c r="AYG69" s="0"/>
      <c r="AYH69" s="0"/>
      <c r="AYI69" s="0"/>
      <c r="AYJ69" s="0"/>
      <c r="AYK69" s="0"/>
      <c r="AYL69" s="0"/>
      <c r="AYM69" s="0"/>
      <c r="AYN69" s="0"/>
      <c r="AYO69" s="0"/>
      <c r="AYP69" s="0"/>
      <c r="AYQ69" s="0"/>
      <c r="AYR69" s="0"/>
      <c r="AYS69" s="0"/>
      <c r="AYT69" s="0"/>
      <c r="AYU69" s="0"/>
      <c r="AYV69" s="0"/>
      <c r="AYW69" s="0"/>
      <c r="AYX69" s="0"/>
      <c r="AYY69" s="0"/>
      <c r="AYZ69" s="0"/>
      <c r="AZA69" s="0"/>
      <c r="AZB69" s="0"/>
      <c r="AZC69" s="0"/>
      <c r="AZD69" s="0"/>
      <c r="AZE69" s="0"/>
      <c r="AZF69" s="0"/>
      <c r="AZG69" s="0"/>
      <c r="AZH69" s="0"/>
      <c r="AZI69" s="0"/>
      <c r="AZJ69" s="0"/>
      <c r="AZK69" s="0"/>
      <c r="AZL69" s="0"/>
      <c r="AZM69" s="0"/>
      <c r="AZN69" s="0"/>
      <c r="AZO69" s="0"/>
      <c r="AZP69" s="0"/>
      <c r="AZQ69" s="0"/>
      <c r="AZR69" s="0"/>
      <c r="AZS69" s="0"/>
      <c r="AZT69" s="0"/>
      <c r="AZU69" s="0"/>
      <c r="AZV69" s="0"/>
      <c r="AZW69" s="0"/>
      <c r="AZX69" s="0"/>
      <c r="AZY69" s="0"/>
      <c r="AZZ69" s="0"/>
      <c r="BAA69" s="0"/>
      <c r="BAB69" s="0"/>
      <c r="BAC69" s="0"/>
      <c r="BAD69" s="0"/>
      <c r="BAE69" s="0"/>
      <c r="BAF69" s="0"/>
      <c r="BAG69" s="0"/>
      <c r="BAH69" s="0"/>
      <c r="BAI69" s="0"/>
      <c r="BAJ69" s="0"/>
      <c r="BAK69" s="0"/>
      <c r="BAL69" s="0"/>
      <c r="BAM69" s="0"/>
      <c r="BAN69" s="0"/>
      <c r="BAO69" s="0"/>
      <c r="BAP69" s="0"/>
      <c r="BAQ69" s="0"/>
      <c r="BAR69" s="0"/>
      <c r="BAS69" s="0"/>
      <c r="BAT69" s="0"/>
      <c r="BAU69" s="0"/>
      <c r="BAV69" s="0"/>
      <c r="BAW69" s="0"/>
      <c r="BAX69" s="0"/>
      <c r="BAY69" s="0"/>
      <c r="BAZ69" s="0"/>
      <c r="BBA69" s="0"/>
      <c r="BBB69" s="0"/>
      <c r="BBC69" s="0"/>
      <c r="BBD69" s="0"/>
      <c r="BBE69" s="0"/>
      <c r="BBF69" s="0"/>
      <c r="BBG69" s="0"/>
      <c r="BBH69" s="0"/>
      <c r="BBI69" s="0"/>
      <c r="BBJ69" s="0"/>
      <c r="BBK69" s="0"/>
      <c r="BBL69" s="0"/>
      <c r="BBM69" s="0"/>
      <c r="BBN69" s="0"/>
      <c r="BBO69" s="0"/>
      <c r="BBP69" s="0"/>
      <c r="BBQ69" s="0"/>
      <c r="BBR69" s="0"/>
      <c r="BBS69" s="0"/>
      <c r="BBT69" s="0"/>
      <c r="BBU69" s="0"/>
      <c r="BBV69" s="0"/>
      <c r="BBW69" s="0"/>
      <c r="BBX69" s="0"/>
      <c r="BBY69" s="0"/>
      <c r="BBZ69" s="0"/>
      <c r="BCA69" s="0"/>
      <c r="BCB69" s="0"/>
      <c r="BCC69" s="0"/>
      <c r="BCD69" s="0"/>
      <c r="BCE69" s="0"/>
      <c r="BCF69" s="0"/>
      <c r="BCG69" s="0"/>
      <c r="BCH69" s="0"/>
      <c r="BCI69" s="0"/>
      <c r="BCJ69" s="0"/>
      <c r="BCK69" s="0"/>
      <c r="BCL69" s="0"/>
      <c r="BCM69" s="0"/>
      <c r="BCN69" s="0"/>
      <c r="BCO69" s="0"/>
      <c r="BCP69" s="0"/>
      <c r="BCQ69" s="0"/>
      <c r="BCR69" s="0"/>
      <c r="BCS69" s="0"/>
      <c r="BCT69" s="0"/>
      <c r="BCU69" s="0"/>
      <c r="BCV69" s="0"/>
      <c r="BCW69" s="0"/>
      <c r="BCX69" s="0"/>
      <c r="BCY69" s="0"/>
      <c r="BCZ69" s="0"/>
      <c r="BDA69" s="0"/>
      <c r="BDB69" s="0"/>
      <c r="BDC69" s="0"/>
      <c r="BDD69" s="0"/>
      <c r="BDE69" s="0"/>
      <c r="BDF69" s="0"/>
      <c r="BDG69" s="0"/>
      <c r="BDH69" s="0"/>
      <c r="BDI69" s="0"/>
      <c r="BDJ69" s="0"/>
      <c r="BDK69" s="0"/>
      <c r="BDL69" s="0"/>
      <c r="BDM69" s="0"/>
      <c r="BDN69" s="0"/>
      <c r="BDO69" s="0"/>
      <c r="BDP69" s="0"/>
      <c r="BDQ69" s="0"/>
      <c r="BDR69" s="0"/>
      <c r="BDS69" s="0"/>
      <c r="BDT69" s="0"/>
      <c r="BDU69" s="0"/>
      <c r="BDV69" s="0"/>
      <c r="BDW69" s="0"/>
      <c r="BDX69" s="0"/>
      <c r="BDY69" s="0"/>
      <c r="BDZ69" s="0"/>
      <c r="BEA69" s="0"/>
      <c r="BEB69" s="0"/>
      <c r="BEC69" s="0"/>
      <c r="BED69" s="0"/>
      <c r="BEE69" s="0"/>
      <c r="BEF69" s="0"/>
      <c r="BEG69" s="0"/>
      <c r="BEH69" s="0"/>
      <c r="BEI69" s="0"/>
      <c r="BEJ69" s="0"/>
      <c r="BEK69" s="0"/>
      <c r="BEL69" s="0"/>
      <c r="BEM69" s="0"/>
      <c r="BEN69" s="0"/>
      <c r="BEO69" s="0"/>
      <c r="BEP69" s="0"/>
      <c r="BEQ69" s="0"/>
      <c r="BER69" s="0"/>
      <c r="BES69" s="0"/>
      <c r="BET69" s="0"/>
      <c r="BEU69" s="0"/>
      <c r="BEV69" s="0"/>
      <c r="BEW69" s="0"/>
      <c r="BEX69" s="0"/>
      <c r="BEY69" s="0"/>
      <c r="BEZ69" s="0"/>
      <c r="BFA69" s="0"/>
      <c r="BFB69" s="0"/>
      <c r="BFC69" s="0"/>
      <c r="BFD69" s="0"/>
      <c r="BFE69" s="0"/>
      <c r="BFF69" s="0"/>
      <c r="BFG69" s="0"/>
      <c r="BFH69" s="0"/>
      <c r="BFI69" s="0"/>
      <c r="BFJ69" s="0"/>
      <c r="BFK69" s="0"/>
      <c r="BFL69" s="0"/>
      <c r="BFM69" s="0"/>
      <c r="BFN69" s="0"/>
      <c r="BFO69" s="0"/>
      <c r="BFP69" s="0"/>
      <c r="BFQ69" s="0"/>
      <c r="BFR69" s="0"/>
      <c r="BFS69" s="0"/>
      <c r="BFT69" s="0"/>
      <c r="BFU69" s="0"/>
      <c r="BFV69" s="0"/>
      <c r="BFW69" s="0"/>
      <c r="BFX69" s="0"/>
      <c r="BFY69" s="0"/>
      <c r="BFZ69" s="0"/>
      <c r="BGA69" s="0"/>
      <c r="BGB69" s="0"/>
      <c r="BGC69" s="0"/>
      <c r="BGD69" s="0"/>
      <c r="BGE69" s="0"/>
      <c r="BGF69" s="0"/>
      <c r="BGG69" s="0"/>
      <c r="BGH69" s="0"/>
      <c r="BGI69" s="0"/>
      <c r="BGJ69" s="0"/>
      <c r="BGK69" s="0"/>
      <c r="BGL69" s="0"/>
      <c r="BGM69" s="0"/>
      <c r="BGN69" s="0"/>
      <c r="BGO69" s="0"/>
      <c r="BGP69" s="0"/>
      <c r="BGQ69" s="0"/>
      <c r="BGR69" s="0"/>
      <c r="BGS69" s="0"/>
      <c r="BGT69" s="0"/>
      <c r="BGU69" s="0"/>
      <c r="BGV69" s="0"/>
      <c r="BGW69" s="0"/>
      <c r="BGX69" s="0"/>
      <c r="BGY69" s="0"/>
      <c r="BGZ69" s="0"/>
      <c r="BHA69" s="0"/>
      <c r="BHB69" s="0"/>
      <c r="BHC69" s="0"/>
      <c r="BHD69" s="0"/>
      <c r="BHE69" s="0"/>
      <c r="BHF69" s="0"/>
      <c r="BHG69" s="0"/>
      <c r="BHH69" s="0"/>
      <c r="BHI69" s="0"/>
      <c r="BHJ69" s="0"/>
      <c r="BHK69" s="0"/>
      <c r="BHL69" s="0"/>
      <c r="BHM69" s="0"/>
      <c r="BHN69" s="0"/>
      <c r="BHO69" s="0"/>
      <c r="BHP69" s="0"/>
      <c r="BHQ69" s="0"/>
      <c r="BHR69" s="0"/>
      <c r="BHS69" s="0"/>
      <c r="BHT69" s="0"/>
      <c r="BHU69" s="0"/>
      <c r="BHV69" s="0"/>
      <c r="BHW69" s="0"/>
      <c r="BHX69" s="0"/>
      <c r="BHY69" s="0"/>
      <c r="BHZ69" s="0"/>
      <c r="BIA69" s="0"/>
      <c r="BIB69" s="0"/>
      <c r="BIC69" s="0"/>
      <c r="BID69" s="0"/>
      <c r="BIE69" s="0"/>
      <c r="BIF69" s="0"/>
      <c r="BIG69" s="0"/>
      <c r="BIH69" s="0"/>
      <c r="BII69" s="0"/>
      <c r="BIJ69" s="0"/>
      <c r="BIK69" s="0"/>
      <c r="BIL69" s="0"/>
      <c r="BIM69" s="0"/>
      <c r="BIN69" s="0"/>
      <c r="BIO69" s="0"/>
      <c r="BIP69" s="0"/>
      <c r="BIQ69" s="0"/>
      <c r="BIR69" s="0"/>
      <c r="BIS69" s="0"/>
      <c r="BIT69" s="0"/>
      <c r="BIU69" s="0"/>
      <c r="BIV69" s="0"/>
      <c r="BIW69" s="0"/>
      <c r="BIX69" s="0"/>
      <c r="BIY69" s="0"/>
      <c r="BIZ69" s="0"/>
      <c r="BJA69" s="0"/>
      <c r="BJB69" s="0"/>
      <c r="BJC69" s="0"/>
      <c r="BJD69" s="0"/>
      <c r="BJE69" s="0"/>
      <c r="BJF69" s="0"/>
      <c r="BJG69" s="0"/>
      <c r="BJH69" s="0"/>
      <c r="BJI69" s="0"/>
      <c r="BJJ69" s="0"/>
      <c r="BJK69" s="0"/>
      <c r="BJL69" s="0"/>
      <c r="BJM69" s="0"/>
      <c r="BJN69" s="0"/>
      <c r="BJO69" s="0"/>
      <c r="BJP69" s="0"/>
      <c r="BJQ69" s="0"/>
      <c r="BJR69" s="0"/>
      <c r="BJS69" s="0"/>
      <c r="BJT69" s="0"/>
      <c r="BJU69" s="0"/>
      <c r="BJV69" s="0"/>
      <c r="BJW69" s="0"/>
      <c r="BJX69" s="0"/>
      <c r="BJY69" s="0"/>
      <c r="BJZ69" s="0"/>
      <c r="BKA69" s="0"/>
      <c r="BKB69" s="0"/>
      <c r="BKC69" s="0"/>
      <c r="BKD69" s="0"/>
      <c r="BKE69" s="0"/>
      <c r="BKF69" s="0"/>
      <c r="BKG69" s="0"/>
      <c r="BKH69" s="0"/>
      <c r="BKI69" s="0"/>
      <c r="BKJ69" s="0"/>
      <c r="BKK69" s="0"/>
      <c r="BKL69" s="0"/>
      <c r="BKM69" s="0"/>
      <c r="BKN69" s="0"/>
      <c r="BKO69" s="0"/>
      <c r="BKP69" s="0"/>
      <c r="BKQ69" s="0"/>
      <c r="BKR69" s="0"/>
      <c r="BKS69" s="0"/>
      <c r="BKT69" s="0"/>
      <c r="BKU69" s="0"/>
      <c r="BKV69" s="0"/>
      <c r="BKW69" s="0"/>
      <c r="BKX69" s="0"/>
      <c r="BKY69" s="0"/>
      <c r="BKZ69" s="0"/>
      <c r="BLA69" s="0"/>
      <c r="BLB69" s="0"/>
      <c r="BLC69" s="0"/>
      <c r="BLD69" s="0"/>
      <c r="BLE69" s="0"/>
      <c r="BLF69" s="0"/>
      <c r="BLG69" s="0"/>
      <c r="BLH69" s="0"/>
      <c r="BLI69" s="0"/>
      <c r="BLJ69" s="0"/>
      <c r="BLK69" s="0"/>
      <c r="BLL69" s="0"/>
      <c r="BLM69" s="0"/>
      <c r="BLN69" s="0"/>
      <c r="BLO69" s="0"/>
      <c r="BLP69" s="0"/>
      <c r="BLQ69" s="0"/>
      <c r="BLR69" s="0"/>
      <c r="BLS69" s="0"/>
      <c r="BLT69" s="0"/>
      <c r="BLU69" s="0"/>
      <c r="BLV69" s="0"/>
      <c r="BLW69" s="0"/>
      <c r="BLX69" s="0"/>
      <c r="BLY69" s="0"/>
      <c r="BLZ69" s="0"/>
      <c r="BMA69" s="0"/>
      <c r="BMB69" s="0"/>
      <c r="BMC69" s="0"/>
      <c r="BMD69" s="0"/>
      <c r="BME69" s="0"/>
      <c r="BMF69" s="0"/>
      <c r="BMG69" s="0"/>
      <c r="BMH69" s="0"/>
      <c r="BMI69" s="0"/>
      <c r="BMJ69" s="0"/>
      <c r="BMK69" s="0"/>
      <c r="BML69" s="0"/>
      <c r="BMM69" s="0"/>
      <c r="BMN69" s="0"/>
      <c r="BMO69" s="0"/>
      <c r="BMP69" s="0"/>
      <c r="BMQ69" s="0"/>
      <c r="BMR69" s="0"/>
      <c r="BMS69" s="0"/>
      <c r="BMT69" s="0"/>
      <c r="BMU69" s="0"/>
      <c r="BMV69" s="0"/>
      <c r="BMW69" s="0"/>
      <c r="BMX69" s="0"/>
      <c r="BMY69" s="0"/>
      <c r="BMZ69" s="0"/>
      <c r="BNA69" s="0"/>
      <c r="BNB69" s="0"/>
      <c r="BNC69" s="0"/>
      <c r="BND69" s="0"/>
      <c r="BNE69" s="0"/>
      <c r="BNF69" s="0"/>
      <c r="BNG69" s="0"/>
      <c r="BNH69" s="0"/>
      <c r="BNI69" s="0"/>
      <c r="BNJ69" s="0"/>
      <c r="BNK69" s="0"/>
      <c r="BNL69" s="0"/>
      <c r="BNM69" s="0"/>
      <c r="BNN69" s="0"/>
      <c r="BNO69" s="0"/>
      <c r="BNP69" s="0"/>
      <c r="BNQ69" s="0"/>
      <c r="BNR69" s="0"/>
      <c r="BNS69" s="0"/>
      <c r="BNT69" s="0"/>
      <c r="BNU69" s="0"/>
      <c r="BNV69" s="0"/>
      <c r="BNW69" s="0"/>
      <c r="BNX69" s="0"/>
      <c r="BNY69" s="0"/>
      <c r="BNZ69" s="0"/>
      <c r="BOA69" s="0"/>
      <c r="BOB69" s="0"/>
      <c r="BOC69" s="0"/>
      <c r="BOD69" s="0"/>
      <c r="BOE69" s="0"/>
      <c r="BOF69" s="0"/>
      <c r="BOG69" s="0"/>
      <c r="BOH69" s="0"/>
      <c r="BOI69" s="0"/>
      <c r="BOJ69" s="0"/>
      <c r="BOK69" s="0"/>
      <c r="BOL69" s="0"/>
      <c r="BOM69" s="0"/>
      <c r="BON69" s="0"/>
      <c r="BOO69" s="0"/>
      <c r="BOP69" s="0"/>
      <c r="BOQ69" s="0"/>
      <c r="BOR69" s="0"/>
      <c r="BOS69" s="0"/>
      <c r="BOT69" s="0"/>
      <c r="BOU69" s="0"/>
      <c r="BOV69" s="0"/>
      <c r="BOW69" s="0"/>
      <c r="BOX69" s="0"/>
      <c r="BOY69" s="0"/>
      <c r="BOZ69" s="0"/>
      <c r="BPA69" s="0"/>
      <c r="BPB69" s="0"/>
      <c r="BPC69" s="0"/>
      <c r="BPD69" s="0"/>
      <c r="BPE69" s="0"/>
      <c r="BPF69" s="0"/>
      <c r="BPG69" s="0"/>
      <c r="BPH69" s="0"/>
      <c r="BPI69" s="0"/>
      <c r="BPJ69" s="0"/>
      <c r="BPK69" s="0"/>
      <c r="BPL69" s="0"/>
      <c r="BPM69" s="0"/>
      <c r="BPN69" s="0"/>
      <c r="BPO69" s="0"/>
      <c r="BPP69" s="0"/>
      <c r="BPQ69" s="0"/>
      <c r="BPR69" s="0"/>
      <c r="BPS69" s="0"/>
      <c r="BPT69" s="0"/>
      <c r="BPU69" s="0"/>
      <c r="BPV69" s="0"/>
      <c r="BPW69" s="0"/>
      <c r="BPX69" s="0"/>
      <c r="BPY69" s="0"/>
      <c r="BPZ69" s="0"/>
      <c r="BQA69" s="0"/>
      <c r="BQB69" s="0"/>
      <c r="BQC69" s="0"/>
      <c r="BQD69" s="0"/>
      <c r="BQE69" s="0"/>
      <c r="BQF69" s="0"/>
      <c r="BQG69" s="0"/>
      <c r="BQH69" s="0"/>
      <c r="BQI69" s="0"/>
      <c r="BQJ69" s="0"/>
      <c r="BQK69" s="0"/>
      <c r="BQL69" s="0"/>
      <c r="BQM69" s="0"/>
      <c r="BQN69" s="0"/>
      <c r="BQO69" s="0"/>
      <c r="BQP69" s="0"/>
      <c r="BQQ69" s="0"/>
      <c r="BQR69" s="0"/>
      <c r="BQS69" s="0"/>
      <c r="BQT69" s="0"/>
      <c r="BQU69" s="0"/>
      <c r="BQV69" s="0"/>
      <c r="BQW69" s="0"/>
      <c r="BQX69" s="0"/>
      <c r="BQY69" s="0"/>
      <c r="BQZ69" s="0"/>
      <c r="BRA69" s="0"/>
      <c r="BRB69" s="0"/>
      <c r="BRC69" s="0"/>
      <c r="BRD69" s="0"/>
      <c r="BRE69" s="0"/>
      <c r="BRF69" s="0"/>
      <c r="BRG69" s="0"/>
      <c r="BRH69" s="0"/>
      <c r="BRI69" s="0"/>
      <c r="BRJ69" s="0"/>
      <c r="BRK69" s="0"/>
      <c r="BRL69" s="0"/>
      <c r="BRM69" s="0"/>
      <c r="BRN69" s="0"/>
      <c r="BRO69" s="0"/>
      <c r="BRP69" s="0"/>
      <c r="BRQ69" s="0"/>
      <c r="BRR69" s="0"/>
      <c r="BRS69" s="0"/>
      <c r="BRT69" s="0"/>
      <c r="BRU69" s="0"/>
      <c r="BRV69" s="0"/>
      <c r="BRW69" s="0"/>
      <c r="BRX69" s="0"/>
      <c r="BRY69" s="0"/>
      <c r="BRZ69" s="0"/>
      <c r="BSA69" s="0"/>
      <c r="BSB69" s="0"/>
      <c r="BSC69" s="0"/>
      <c r="BSD69" s="0"/>
      <c r="BSE69" s="0"/>
      <c r="BSF69" s="0"/>
      <c r="BSG69" s="0"/>
      <c r="BSH69" s="0"/>
      <c r="BSI69" s="0"/>
      <c r="BSJ69" s="0"/>
      <c r="BSK69" s="0"/>
      <c r="BSL69" s="0"/>
      <c r="BSM69" s="0"/>
      <c r="BSN69" s="0"/>
      <c r="BSO69" s="0"/>
      <c r="BSP69" s="0"/>
      <c r="BSQ69" s="0"/>
      <c r="BSR69" s="0"/>
      <c r="BSS69" s="0"/>
      <c r="BST69" s="0"/>
      <c r="BSU69" s="0"/>
      <c r="BSV69" s="0"/>
      <c r="BSW69" s="0"/>
      <c r="BSX69" s="0"/>
      <c r="BSY69" s="0"/>
      <c r="BSZ69" s="0"/>
      <c r="BTA69" s="0"/>
      <c r="BTB69" s="0"/>
      <c r="BTC69" s="0"/>
      <c r="BTD69" s="0"/>
      <c r="BTE69" s="0"/>
      <c r="BTF69" s="0"/>
      <c r="BTG69" s="0"/>
      <c r="BTH69" s="0"/>
      <c r="BTI69" s="0"/>
      <c r="BTJ69" s="0"/>
      <c r="BTK69" s="0"/>
      <c r="BTL69" s="0"/>
      <c r="BTM69" s="0"/>
      <c r="BTN69" s="0"/>
      <c r="BTO69" s="0"/>
      <c r="BTP69" s="0"/>
      <c r="BTQ69" s="0"/>
      <c r="BTR69" s="0"/>
      <c r="BTS69" s="0"/>
      <c r="BTT69" s="0"/>
      <c r="BTU69" s="0"/>
      <c r="BTV69" s="0"/>
      <c r="BTW69" s="0"/>
      <c r="BTX69" s="0"/>
      <c r="BTY69" s="0"/>
      <c r="BTZ69" s="0"/>
      <c r="BUA69" s="0"/>
      <c r="BUB69" s="0"/>
      <c r="BUC69" s="0"/>
      <c r="BUD69" s="0"/>
      <c r="BUE69" s="0"/>
      <c r="BUF69" s="0"/>
      <c r="BUG69" s="0"/>
      <c r="BUH69" s="0"/>
      <c r="BUI69" s="0"/>
      <c r="BUJ69" s="0"/>
      <c r="BUK69" s="0"/>
      <c r="BUL69" s="0"/>
      <c r="BUM69" s="0"/>
      <c r="BUN69" s="0"/>
      <c r="BUO69" s="0"/>
      <c r="BUP69" s="0"/>
      <c r="BUQ69" s="0"/>
      <c r="BUR69" s="0"/>
      <c r="BUS69" s="0"/>
      <c r="BUT69" s="0"/>
      <c r="BUU69" s="0"/>
      <c r="BUV69" s="0"/>
      <c r="BUW69" s="0"/>
      <c r="BUX69" s="0"/>
      <c r="BUY69" s="0"/>
      <c r="BUZ69" s="0"/>
      <c r="BVA69" s="0"/>
      <c r="BVB69" s="0"/>
      <c r="BVC69" s="0"/>
      <c r="BVD69" s="0"/>
      <c r="BVE69" s="0"/>
      <c r="BVF69" s="0"/>
      <c r="BVG69" s="0"/>
      <c r="BVH69" s="0"/>
      <c r="BVI69" s="0"/>
      <c r="BVJ69" s="0"/>
      <c r="BVK69" s="0"/>
      <c r="BVL69" s="0"/>
      <c r="BVM69" s="0"/>
      <c r="BVN69" s="0"/>
      <c r="BVO69" s="0"/>
      <c r="BVP69" s="0"/>
      <c r="BVQ69" s="0"/>
      <c r="BVR69" s="0"/>
      <c r="BVS69" s="0"/>
      <c r="BVT69" s="0"/>
      <c r="BVU69" s="0"/>
      <c r="BVV69" s="0"/>
      <c r="BVW69" s="0"/>
      <c r="BVX69" s="0"/>
      <c r="BVY69" s="0"/>
      <c r="BVZ69" s="0"/>
      <c r="BWA69" s="0"/>
      <c r="BWB69" s="0"/>
      <c r="BWC69" s="0"/>
      <c r="BWD69" s="0"/>
      <c r="BWE69" s="0"/>
      <c r="BWF69" s="0"/>
      <c r="BWG69" s="0"/>
      <c r="BWH69" s="0"/>
      <c r="BWI69" s="0"/>
      <c r="BWJ69" s="0"/>
      <c r="BWK69" s="0"/>
      <c r="BWL69" s="0"/>
      <c r="BWM69" s="0"/>
      <c r="BWN69" s="0"/>
      <c r="BWO69" s="0"/>
      <c r="BWP69" s="0"/>
      <c r="BWQ69" s="0"/>
      <c r="BWR69" s="0"/>
      <c r="BWS69" s="0"/>
      <c r="BWT69" s="0"/>
      <c r="BWU69" s="0"/>
      <c r="BWV69" s="0"/>
      <c r="BWW69" s="0"/>
      <c r="BWX69" s="0"/>
      <c r="BWY69" s="0"/>
      <c r="BWZ69" s="0"/>
      <c r="BXA69" s="0"/>
      <c r="BXB69" s="0"/>
      <c r="BXC69" s="0"/>
      <c r="BXD69" s="0"/>
      <c r="BXE69" s="0"/>
      <c r="BXF69" s="0"/>
      <c r="BXG69" s="0"/>
      <c r="BXH69" s="0"/>
      <c r="BXI69" s="0"/>
      <c r="BXJ69" s="0"/>
      <c r="BXK69" s="0"/>
      <c r="BXL69" s="0"/>
      <c r="BXM69" s="0"/>
      <c r="BXN69" s="0"/>
      <c r="BXO69" s="0"/>
      <c r="BXP69" s="0"/>
      <c r="BXQ69" s="0"/>
      <c r="BXR69" s="0"/>
      <c r="BXS69" s="0"/>
      <c r="BXT69" s="0"/>
      <c r="BXU69" s="0"/>
      <c r="BXV69" s="0"/>
      <c r="BXW69" s="0"/>
      <c r="BXX69" s="0"/>
      <c r="BXY69" s="0"/>
      <c r="BXZ69" s="0"/>
      <c r="BYA69" s="0"/>
      <c r="BYB69" s="0"/>
      <c r="BYC69" s="0"/>
      <c r="BYD69" s="0"/>
      <c r="BYE69" s="0"/>
      <c r="BYF69" s="0"/>
      <c r="BYG69" s="0"/>
      <c r="BYH69" s="0"/>
      <c r="BYI69" s="0"/>
      <c r="BYJ69" s="0"/>
      <c r="BYK69" s="0"/>
      <c r="BYL69" s="0"/>
      <c r="BYM69" s="0"/>
      <c r="BYN69" s="0"/>
      <c r="BYO69" s="0"/>
      <c r="BYP69" s="0"/>
      <c r="BYQ69" s="0"/>
      <c r="BYR69" s="0"/>
      <c r="BYS69" s="0"/>
      <c r="BYT69" s="0"/>
      <c r="BYU69" s="0"/>
      <c r="BYV69" s="0"/>
      <c r="BYW69" s="0"/>
      <c r="BYX69" s="0"/>
      <c r="BYY69" s="0"/>
      <c r="BYZ69" s="0"/>
      <c r="BZA69" s="0"/>
      <c r="BZB69" s="0"/>
      <c r="BZC69" s="0"/>
      <c r="BZD69" s="0"/>
      <c r="BZE69" s="0"/>
      <c r="BZF69" s="0"/>
      <c r="BZG69" s="0"/>
      <c r="BZH69" s="0"/>
      <c r="BZI69" s="0"/>
      <c r="BZJ69" s="0"/>
      <c r="BZK69" s="0"/>
      <c r="BZL69" s="0"/>
      <c r="BZM69" s="0"/>
      <c r="BZN69" s="0"/>
      <c r="BZO69" s="0"/>
      <c r="BZP69" s="0"/>
      <c r="BZQ69" s="0"/>
      <c r="BZR69" s="0"/>
      <c r="BZS69" s="0"/>
      <c r="BZT69" s="0"/>
      <c r="BZU69" s="0"/>
      <c r="BZV69" s="0"/>
      <c r="BZW69" s="0"/>
      <c r="BZX69" s="0"/>
      <c r="BZY69" s="0"/>
      <c r="BZZ69" s="0"/>
      <c r="CAA69" s="0"/>
      <c r="CAB69" s="0"/>
      <c r="CAC69" s="0"/>
      <c r="CAD69" s="0"/>
      <c r="CAE69" s="0"/>
      <c r="CAF69" s="0"/>
      <c r="CAG69" s="0"/>
      <c r="CAH69" s="0"/>
      <c r="CAI69" s="0"/>
      <c r="CAJ69" s="0"/>
      <c r="CAK69" s="0"/>
      <c r="CAL69" s="0"/>
      <c r="CAM69" s="0"/>
      <c r="CAN69" s="0"/>
      <c r="CAO69" s="0"/>
      <c r="CAP69" s="0"/>
      <c r="CAQ69" s="0"/>
      <c r="CAR69" s="0"/>
      <c r="CAS69" s="0"/>
      <c r="CAT69" s="0"/>
      <c r="CAU69" s="0"/>
      <c r="CAV69" s="0"/>
      <c r="CAW69" s="0"/>
      <c r="CAX69" s="0"/>
      <c r="CAY69" s="0"/>
      <c r="CAZ69" s="0"/>
      <c r="CBA69" s="0"/>
      <c r="CBB69" s="0"/>
      <c r="CBC69" s="0"/>
      <c r="CBD69" s="0"/>
      <c r="CBE69" s="0"/>
      <c r="CBF69" s="0"/>
      <c r="CBG69" s="0"/>
      <c r="CBH69" s="0"/>
      <c r="CBI69" s="0"/>
      <c r="CBJ69" s="0"/>
      <c r="CBK69" s="0"/>
      <c r="CBL69" s="0"/>
      <c r="CBM69" s="0"/>
      <c r="CBN69" s="0"/>
      <c r="CBO69" s="0"/>
      <c r="CBP69" s="0"/>
      <c r="CBQ69" s="0"/>
      <c r="CBR69" s="0"/>
      <c r="CBS69" s="0"/>
      <c r="CBT69" s="0"/>
      <c r="CBU69" s="0"/>
      <c r="CBV69" s="0"/>
      <c r="CBW69" s="0"/>
      <c r="CBX69" s="0"/>
      <c r="CBY69" s="0"/>
      <c r="CBZ69" s="0"/>
      <c r="CCA69" s="0"/>
      <c r="CCB69" s="0"/>
      <c r="CCC69" s="0"/>
      <c r="CCD69" s="0"/>
      <c r="CCE69" s="0"/>
      <c r="CCF69" s="0"/>
      <c r="CCG69" s="0"/>
      <c r="CCH69" s="0"/>
      <c r="CCI69" s="0"/>
      <c r="CCJ69" s="0"/>
      <c r="CCK69" s="0"/>
      <c r="CCL69" s="0"/>
      <c r="CCM69" s="0"/>
      <c r="CCN69" s="0"/>
      <c r="CCO69" s="0"/>
      <c r="CCP69" s="0"/>
      <c r="CCQ69" s="0"/>
      <c r="CCR69" s="0"/>
      <c r="CCS69" s="0"/>
      <c r="CCT69" s="0"/>
      <c r="CCU69" s="0"/>
      <c r="CCV69" s="0"/>
      <c r="CCW69" s="0"/>
      <c r="CCX69" s="0"/>
      <c r="CCY69" s="0"/>
      <c r="CCZ69" s="0"/>
      <c r="CDA69" s="0"/>
      <c r="CDB69" s="0"/>
      <c r="CDC69" s="0"/>
      <c r="CDD69" s="0"/>
      <c r="CDE69" s="0"/>
      <c r="CDF69" s="0"/>
      <c r="CDG69" s="0"/>
      <c r="CDH69" s="0"/>
      <c r="CDI69" s="0"/>
      <c r="CDJ69" s="0"/>
      <c r="CDK69" s="0"/>
      <c r="CDL69" s="0"/>
      <c r="CDM69" s="0"/>
      <c r="CDN69" s="0"/>
      <c r="CDO69" s="0"/>
      <c r="CDP69" s="0"/>
      <c r="CDQ69" s="0"/>
      <c r="CDR69" s="0"/>
      <c r="CDS69" s="0"/>
      <c r="CDT69" s="0"/>
      <c r="CDU69" s="0"/>
      <c r="CDV69" s="0"/>
      <c r="CDW69" s="0"/>
      <c r="CDX69" s="0"/>
      <c r="CDY69" s="0"/>
      <c r="CDZ69" s="0"/>
      <c r="CEA69" s="0"/>
      <c r="CEB69" s="0"/>
      <c r="CEC69" s="0"/>
      <c r="CED69" s="0"/>
      <c r="CEE69" s="0"/>
      <c r="CEF69" s="0"/>
      <c r="CEG69" s="0"/>
      <c r="CEH69" s="0"/>
      <c r="CEI69" s="0"/>
      <c r="CEJ69" s="0"/>
      <c r="CEK69" s="0"/>
      <c r="CEL69" s="0"/>
      <c r="CEM69" s="0"/>
      <c r="CEN69" s="0"/>
      <c r="CEO69" s="0"/>
      <c r="CEP69" s="0"/>
      <c r="CEQ69" s="0"/>
      <c r="CER69" s="0"/>
      <c r="CES69" s="0"/>
      <c r="CET69" s="0"/>
      <c r="CEU69" s="0"/>
      <c r="CEV69" s="0"/>
      <c r="CEW69" s="0"/>
      <c r="CEX69" s="0"/>
      <c r="CEY69" s="0"/>
      <c r="CEZ69" s="0"/>
      <c r="CFA69" s="0"/>
      <c r="CFB69" s="0"/>
      <c r="CFC69" s="0"/>
      <c r="CFD69" s="0"/>
      <c r="CFE69" s="0"/>
      <c r="CFF69" s="0"/>
      <c r="CFG69" s="0"/>
      <c r="CFH69" s="0"/>
      <c r="CFI69" s="0"/>
      <c r="CFJ69" s="0"/>
      <c r="CFK69" s="0"/>
      <c r="CFL69" s="0"/>
      <c r="CFM69" s="0"/>
      <c r="CFN69" s="0"/>
      <c r="CFO69" s="0"/>
      <c r="CFP69" s="0"/>
      <c r="CFQ69" s="0"/>
      <c r="CFR69" s="0"/>
      <c r="CFS69" s="0"/>
      <c r="CFT69" s="0"/>
      <c r="CFU69" s="0"/>
      <c r="CFV69" s="0"/>
      <c r="CFW69" s="0"/>
      <c r="CFX69" s="0"/>
      <c r="CFY69" s="0"/>
      <c r="CFZ69" s="0"/>
      <c r="CGA69" s="0"/>
      <c r="CGB69" s="0"/>
      <c r="CGC69" s="0"/>
      <c r="CGD69" s="0"/>
      <c r="CGE69" s="0"/>
      <c r="CGF69" s="0"/>
      <c r="CGG69" s="0"/>
      <c r="CGH69" s="0"/>
      <c r="CGI69" s="0"/>
      <c r="CGJ69" s="0"/>
      <c r="CGK69" s="0"/>
      <c r="CGL69" s="0"/>
      <c r="CGM69" s="0"/>
      <c r="CGN69" s="0"/>
      <c r="CGO69" s="0"/>
      <c r="CGP69" s="0"/>
      <c r="CGQ69" s="0"/>
      <c r="CGR69" s="0"/>
      <c r="CGS69" s="0"/>
      <c r="CGT69" s="0"/>
      <c r="CGU69" s="0"/>
      <c r="CGV69" s="0"/>
      <c r="CGW69" s="0"/>
      <c r="CGX69" s="0"/>
      <c r="CGY69" s="0"/>
      <c r="CGZ69" s="0"/>
      <c r="CHA69" s="0"/>
      <c r="CHB69" s="0"/>
      <c r="CHC69" s="0"/>
      <c r="CHD69" s="0"/>
      <c r="CHE69" s="0"/>
      <c r="CHF69" s="0"/>
      <c r="CHG69" s="0"/>
      <c r="CHH69" s="0"/>
      <c r="CHI69" s="0"/>
      <c r="CHJ69" s="0"/>
      <c r="CHK69" s="0"/>
      <c r="CHL69" s="0"/>
      <c r="CHM69" s="0"/>
      <c r="CHN69" s="0"/>
      <c r="CHO69" s="0"/>
      <c r="CHP69" s="0"/>
      <c r="CHQ69" s="0"/>
      <c r="CHR69" s="0"/>
      <c r="CHS69" s="0"/>
      <c r="CHT69" s="0"/>
      <c r="CHU69" s="0"/>
      <c r="CHV69" s="0"/>
      <c r="CHW69" s="0"/>
      <c r="CHX69" s="0"/>
      <c r="CHY69" s="0"/>
      <c r="CHZ69" s="0"/>
      <c r="CIA69" s="0"/>
      <c r="CIB69" s="0"/>
      <c r="CIC69" s="0"/>
      <c r="CID69" s="0"/>
      <c r="CIE69" s="0"/>
      <c r="CIF69" s="0"/>
      <c r="CIG69" s="0"/>
      <c r="CIH69" s="0"/>
      <c r="CII69" s="0"/>
      <c r="CIJ69" s="0"/>
      <c r="CIK69" s="0"/>
      <c r="CIL69" s="0"/>
      <c r="CIM69" s="0"/>
      <c r="CIN69" s="0"/>
      <c r="CIO69" s="0"/>
      <c r="CIP69" s="0"/>
      <c r="CIQ69" s="0"/>
      <c r="CIR69" s="0"/>
      <c r="CIS69" s="0"/>
      <c r="CIT69" s="0"/>
      <c r="CIU69" s="0"/>
      <c r="CIV69" s="0"/>
      <c r="CIW69" s="0"/>
      <c r="CIX69" s="0"/>
      <c r="CIY69" s="0"/>
      <c r="CIZ69" s="0"/>
      <c r="CJA69" s="0"/>
      <c r="CJB69" s="0"/>
      <c r="CJC69" s="0"/>
      <c r="CJD69" s="0"/>
      <c r="CJE69" s="0"/>
      <c r="CJF69" s="0"/>
      <c r="CJG69" s="0"/>
      <c r="CJH69" s="0"/>
      <c r="CJI69" s="0"/>
      <c r="CJJ69" s="0"/>
      <c r="CJK69" s="0"/>
      <c r="CJL69" s="0"/>
      <c r="CJM69" s="0"/>
      <c r="CJN69" s="0"/>
      <c r="CJO69" s="0"/>
      <c r="CJP69" s="0"/>
      <c r="CJQ69" s="0"/>
      <c r="CJR69" s="0"/>
      <c r="CJS69" s="0"/>
      <c r="CJT69" s="0"/>
      <c r="CJU69" s="0"/>
      <c r="CJV69" s="0"/>
      <c r="CJW69" s="0"/>
      <c r="CJX69" s="0"/>
      <c r="CJY69" s="0"/>
      <c r="CJZ69" s="0"/>
      <c r="CKA69" s="0"/>
      <c r="CKB69" s="0"/>
      <c r="CKC69" s="0"/>
      <c r="CKD69" s="0"/>
      <c r="CKE69" s="0"/>
      <c r="CKF69" s="0"/>
      <c r="CKG69" s="0"/>
      <c r="CKH69" s="0"/>
      <c r="CKI69" s="0"/>
      <c r="CKJ69" s="0"/>
      <c r="CKK69" s="0"/>
      <c r="CKL69" s="0"/>
      <c r="CKM69" s="0"/>
      <c r="CKN69" s="0"/>
      <c r="CKO69" s="0"/>
      <c r="CKP69" s="0"/>
      <c r="CKQ69" s="0"/>
      <c r="CKR69" s="0"/>
      <c r="CKS69" s="0"/>
      <c r="CKT69" s="0"/>
      <c r="CKU69" s="0"/>
      <c r="CKV69" s="0"/>
      <c r="CKW69" s="0"/>
      <c r="CKX69" s="0"/>
      <c r="CKY69" s="0"/>
      <c r="CKZ69" s="0"/>
      <c r="CLA69" s="0"/>
      <c r="CLB69" s="0"/>
      <c r="CLC69" s="0"/>
      <c r="CLD69" s="0"/>
      <c r="CLE69" s="0"/>
      <c r="CLF69" s="0"/>
      <c r="CLG69" s="0"/>
      <c r="CLH69" s="0"/>
      <c r="CLI69" s="0"/>
      <c r="CLJ69" s="0"/>
      <c r="CLK69" s="0"/>
      <c r="CLL69" s="0"/>
      <c r="CLM69" s="0"/>
      <c r="CLN69" s="0"/>
      <c r="CLO69" s="0"/>
      <c r="CLP69" s="0"/>
      <c r="CLQ69" s="0"/>
      <c r="CLR69" s="0"/>
      <c r="CLS69" s="0"/>
      <c r="CLT69" s="0"/>
      <c r="CLU69" s="0"/>
      <c r="CLV69" s="0"/>
      <c r="CLW69" s="0"/>
      <c r="CLX69" s="0"/>
      <c r="CLY69" s="0"/>
      <c r="CLZ69" s="0"/>
      <c r="CMA69" s="0"/>
      <c r="CMB69" s="0"/>
      <c r="CMC69" s="0"/>
      <c r="CMD69" s="0"/>
      <c r="CME69" s="0"/>
      <c r="CMF69" s="0"/>
      <c r="CMG69" s="0"/>
      <c r="CMH69" s="0"/>
      <c r="CMI69" s="0"/>
      <c r="CMJ69" s="0"/>
      <c r="CMK69" s="0"/>
      <c r="CML69" s="0"/>
      <c r="CMM69" s="0"/>
      <c r="CMN69" s="0"/>
      <c r="CMO69" s="0"/>
      <c r="CMP69" s="0"/>
      <c r="CMQ69" s="0"/>
      <c r="CMR69" s="0"/>
      <c r="CMS69" s="0"/>
      <c r="CMT69" s="0"/>
      <c r="CMU69" s="0"/>
      <c r="CMV69" s="0"/>
      <c r="CMW69" s="0"/>
      <c r="CMX69" s="0"/>
      <c r="CMY69" s="0"/>
      <c r="CMZ69" s="0"/>
      <c r="CNA69" s="0"/>
      <c r="CNB69" s="0"/>
      <c r="CNC69" s="0"/>
      <c r="CND69" s="0"/>
      <c r="CNE69" s="0"/>
      <c r="CNF69" s="0"/>
      <c r="CNG69" s="0"/>
      <c r="CNH69" s="0"/>
      <c r="CNI69" s="0"/>
      <c r="CNJ69" s="0"/>
      <c r="CNK69" s="0"/>
      <c r="CNL69" s="0"/>
      <c r="CNM69" s="0"/>
      <c r="CNN69" s="0"/>
      <c r="CNO69" s="0"/>
      <c r="CNP69" s="0"/>
      <c r="CNQ69" s="0"/>
      <c r="CNR69" s="0"/>
      <c r="CNS69" s="0"/>
      <c r="CNT69" s="0"/>
      <c r="CNU69" s="0"/>
      <c r="CNV69" s="0"/>
      <c r="CNW69" s="0"/>
      <c r="CNX69" s="0"/>
      <c r="CNY69" s="0"/>
      <c r="CNZ69" s="0"/>
      <c r="COA69" s="0"/>
      <c r="COB69" s="0"/>
      <c r="COC69" s="0"/>
      <c r="COD69" s="0"/>
      <c r="COE69" s="0"/>
      <c r="COF69" s="0"/>
      <c r="COG69" s="0"/>
      <c r="COH69" s="0"/>
      <c r="COI69" s="0"/>
      <c r="COJ69" s="0"/>
      <c r="COK69" s="0"/>
      <c r="COL69" s="0"/>
      <c r="COM69" s="0"/>
      <c r="CON69" s="0"/>
      <c r="COO69" s="0"/>
      <c r="COP69" s="0"/>
      <c r="COQ69" s="0"/>
      <c r="COR69" s="0"/>
      <c r="COS69" s="0"/>
      <c r="COT69" s="0"/>
      <c r="COU69" s="0"/>
      <c r="COV69" s="0"/>
      <c r="COW69" s="0"/>
      <c r="COX69" s="0"/>
      <c r="COY69" s="0"/>
      <c r="COZ69" s="0"/>
      <c r="CPA69" s="0"/>
      <c r="CPB69" s="0"/>
      <c r="CPC69" s="0"/>
      <c r="CPD69" s="0"/>
      <c r="CPE69" s="0"/>
      <c r="CPF69" s="0"/>
      <c r="CPG69" s="0"/>
      <c r="CPH69" s="0"/>
      <c r="CPI69" s="0"/>
      <c r="CPJ69" s="0"/>
      <c r="CPK69" s="0"/>
      <c r="CPL69" s="0"/>
      <c r="CPM69" s="0"/>
      <c r="CPN69" s="0"/>
      <c r="CPO69" s="0"/>
      <c r="CPP69" s="0"/>
      <c r="CPQ69" s="0"/>
      <c r="CPR69" s="0"/>
      <c r="CPS69" s="0"/>
      <c r="CPT69" s="0"/>
      <c r="CPU69" s="0"/>
      <c r="CPV69" s="0"/>
      <c r="CPW69" s="0"/>
      <c r="CPX69" s="0"/>
      <c r="CPY69" s="0"/>
      <c r="CPZ69" s="0"/>
      <c r="CQA69" s="0"/>
      <c r="CQB69" s="0"/>
      <c r="CQC69" s="0"/>
      <c r="CQD69" s="0"/>
      <c r="CQE69" s="0"/>
      <c r="CQF69" s="0"/>
      <c r="CQG69" s="0"/>
      <c r="CQH69" s="0"/>
      <c r="CQI69" s="0"/>
      <c r="CQJ69" s="0"/>
      <c r="CQK69" s="0"/>
      <c r="CQL69" s="0"/>
      <c r="CQM69" s="0"/>
      <c r="CQN69" s="0"/>
      <c r="CQO69" s="0"/>
      <c r="CQP69" s="0"/>
      <c r="CQQ69" s="0"/>
      <c r="CQR69" s="0"/>
      <c r="CQS69" s="0"/>
      <c r="CQT69" s="0"/>
      <c r="CQU69" s="0"/>
      <c r="CQV69" s="0"/>
      <c r="CQW69" s="0"/>
      <c r="CQX69" s="0"/>
      <c r="CQY69" s="0"/>
      <c r="CQZ69" s="0"/>
      <c r="CRA69" s="0"/>
      <c r="CRB69" s="0"/>
      <c r="CRC69" s="0"/>
      <c r="CRD69" s="0"/>
      <c r="CRE69" s="0"/>
      <c r="CRF69" s="0"/>
      <c r="CRG69" s="0"/>
      <c r="CRH69" s="0"/>
      <c r="CRI69" s="0"/>
      <c r="CRJ69" s="0"/>
      <c r="CRK69" s="0"/>
      <c r="CRL69" s="0"/>
      <c r="CRM69" s="0"/>
      <c r="CRN69" s="0"/>
      <c r="CRO69" s="0"/>
      <c r="CRP69" s="0"/>
      <c r="CRQ69" s="0"/>
      <c r="CRR69" s="0"/>
      <c r="CRS69" s="0"/>
      <c r="CRT69" s="0"/>
      <c r="CRU69" s="0"/>
      <c r="CRV69" s="0"/>
      <c r="CRW69" s="0"/>
      <c r="CRX69" s="0"/>
      <c r="CRY69" s="0"/>
      <c r="CRZ69" s="0"/>
      <c r="CSA69" s="0"/>
      <c r="CSB69" s="0"/>
      <c r="CSC69" s="0"/>
      <c r="CSD69" s="0"/>
      <c r="CSE69" s="0"/>
      <c r="CSF69" s="0"/>
      <c r="CSG69" s="0"/>
      <c r="CSH69" s="0"/>
      <c r="CSI69" s="0"/>
      <c r="CSJ69" s="0"/>
      <c r="CSK69" s="0"/>
      <c r="CSL69" s="0"/>
      <c r="CSM69" s="0"/>
      <c r="CSN69" s="0"/>
      <c r="CSO69" s="0"/>
      <c r="CSP69" s="0"/>
      <c r="CSQ69" s="0"/>
      <c r="CSR69" s="0"/>
      <c r="CSS69" s="0"/>
      <c r="CST69" s="0"/>
      <c r="CSU69" s="0"/>
      <c r="CSV69" s="0"/>
      <c r="CSW69" s="0"/>
      <c r="CSX69" s="0"/>
      <c r="CSY69" s="0"/>
      <c r="CSZ69" s="0"/>
      <c r="CTA69" s="0"/>
      <c r="CTB69" s="0"/>
      <c r="CTC69" s="0"/>
      <c r="CTD69" s="0"/>
      <c r="CTE69" s="0"/>
      <c r="CTF69" s="0"/>
      <c r="CTG69" s="0"/>
      <c r="CTH69" s="0"/>
      <c r="CTI69" s="0"/>
      <c r="CTJ69" s="0"/>
      <c r="CTK69" s="0"/>
      <c r="CTL69" s="0"/>
      <c r="CTM69" s="0"/>
      <c r="CTN69" s="0"/>
      <c r="CTO69" s="0"/>
      <c r="CTP69" s="0"/>
      <c r="CTQ69" s="0"/>
      <c r="CTR69" s="0"/>
      <c r="CTS69" s="0"/>
      <c r="CTT69" s="0"/>
      <c r="CTU69" s="0"/>
      <c r="CTV69" s="0"/>
      <c r="CTW69" s="0"/>
      <c r="CTX69" s="0"/>
      <c r="CTY69" s="0"/>
      <c r="CTZ69" s="0"/>
      <c r="CUA69" s="0"/>
      <c r="CUB69" s="0"/>
      <c r="CUC69" s="0"/>
      <c r="CUD69" s="0"/>
      <c r="CUE69" s="0"/>
      <c r="CUF69" s="0"/>
      <c r="CUG69" s="0"/>
      <c r="CUH69" s="0"/>
      <c r="CUI69" s="0"/>
      <c r="CUJ69" s="0"/>
      <c r="CUK69" s="0"/>
      <c r="CUL69" s="0"/>
      <c r="CUM69" s="0"/>
      <c r="CUN69" s="0"/>
      <c r="CUO69" s="0"/>
      <c r="CUP69" s="0"/>
      <c r="CUQ69" s="0"/>
      <c r="CUR69" s="0"/>
      <c r="CUS69" s="0"/>
      <c r="CUT69" s="0"/>
      <c r="CUU69" s="0"/>
      <c r="CUV69" s="0"/>
      <c r="CUW69" s="0"/>
      <c r="CUX69" s="0"/>
      <c r="CUY69" s="0"/>
      <c r="CUZ69" s="0"/>
      <c r="CVA69" s="0"/>
      <c r="CVB69" s="0"/>
      <c r="CVC69" s="0"/>
      <c r="CVD69" s="0"/>
      <c r="CVE69" s="0"/>
      <c r="CVF69" s="0"/>
      <c r="CVG69" s="0"/>
      <c r="CVH69" s="0"/>
      <c r="CVI69" s="0"/>
      <c r="CVJ69" s="0"/>
      <c r="CVK69" s="0"/>
      <c r="CVL69" s="0"/>
      <c r="CVM69" s="0"/>
      <c r="CVN69" s="0"/>
      <c r="CVO69" s="0"/>
      <c r="CVP69" s="0"/>
      <c r="CVQ69" s="0"/>
      <c r="CVR69" s="0"/>
      <c r="CVS69" s="0"/>
      <c r="CVT69" s="0"/>
      <c r="CVU69" s="0"/>
      <c r="CVV69" s="0"/>
      <c r="CVW69" s="0"/>
      <c r="CVX69" s="0"/>
      <c r="CVY69" s="0"/>
      <c r="CVZ69" s="0"/>
      <c r="CWA69" s="0"/>
      <c r="CWB69" s="0"/>
      <c r="CWC69" s="0"/>
      <c r="CWD69" s="0"/>
      <c r="CWE69" s="0"/>
      <c r="CWF69" s="0"/>
      <c r="CWG69" s="0"/>
      <c r="CWH69" s="0"/>
      <c r="CWI69" s="0"/>
      <c r="CWJ69" s="0"/>
      <c r="CWK69" s="0"/>
      <c r="CWL69" s="0"/>
      <c r="CWM69" s="0"/>
      <c r="CWN69" s="0"/>
      <c r="CWO69" s="0"/>
      <c r="CWP69" s="0"/>
      <c r="CWQ69" s="0"/>
      <c r="CWR69" s="0"/>
      <c r="CWS69" s="0"/>
      <c r="CWT69" s="0"/>
      <c r="CWU69" s="0"/>
      <c r="CWV69" s="0"/>
      <c r="CWW69" s="0"/>
      <c r="CWX69" s="0"/>
      <c r="CWY69" s="0"/>
      <c r="CWZ69" s="0"/>
      <c r="CXA69" s="0"/>
      <c r="CXB69" s="0"/>
      <c r="CXC69" s="0"/>
      <c r="CXD69" s="0"/>
      <c r="CXE69" s="0"/>
      <c r="CXF69" s="0"/>
      <c r="CXG69" s="0"/>
      <c r="CXH69" s="0"/>
      <c r="CXI69" s="0"/>
      <c r="CXJ69" s="0"/>
      <c r="CXK69" s="0"/>
      <c r="CXL69" s="0"/>
      <c r="CXM69" s="0"/>
      <c r="CXN69" s="0"/>
      <c r="CXO69" s="0"/>
      <c r="CXP69" s="0"/>
      <c r="CXQ69" s="0"/>
      <c r="CXR69" s="0"/>
      <c r="CXS69" s="0"/>
      <c r="CXT69" s="0"/>
      <c r="CXU69" s="0"/>
      <c r="CXV69" s="0"/>
      <c r="CXW69" s="0"/>
      <c r="CXX69" s="0"/>
      <c r="CXY69" s="0"/>
      <c r="CXZ69" s="0"/>
      <c r="CYA69" s="0"/>
      <c r="CYB69" s="0"/>
      <c r="CYC69" s="0"/>
      <c r="CYD69" s="0"/>
      <c r="CYE69" s="0"/>
      <c r="CYF69" s="0"/>
      <c r="CYG69" s="0"/>
      <c r="CYH69" s="0"/>
      <c r="CYI69" s="0"/>
      <c r="CYJ69" s="0"/>
      <c r="CYK69" s="0"/>
      <c r="CYL69" s="0"/>
      <c r="CYM69" s="0"/>
      <c r="CYN69" s="0"/>
      <c r="CYO69" s="0"/>
      <c r="CYP69" s="0"/>
      <c r="CYQ69" s="0"/>
      <c r="CYR69" s="0"/>
      <c r="CYS69" s="0"/>
      <c r="CYT69" s="0"/>
      <c r="CYU69" s="0"/>
      <c r="CYV69" s="0"/>
      <c r="CYW69" s="0"/>
      <c r="CYX69" s="0"/>
      <c r="CYY69" s="0"/>
      <c r="CYZ69" s="0"/>
      <c r="CZA69" s="0"/>
      <c r="CZB69" s="0"/>
      <c r="CZC69" s="0"/>
      <c r="CZD69" s="0"/>
      <c r="CZE69" s="0"/>
      <c r="CZF69" s="0"/>
      <c r="CZG69" s="0"/>
      <c r="CZH69" s="0"/>
      <c r="CZI69" s="0"/>
      <c r="CZJ69" s="0"/>
      <c r="CZK69" s="0"/>
      <c r="CZL69" s="0"/>
      <c r="CZM69" s="0"/>
      <c r="CZN69" s="0"/>
      <c r="CZO69" s="0"/>
      <c r="CZP69" s="0"/>
      <c r="CZQ69" s="0"/>
      <c r="CZR69" s="0"/>
      <c r="CZS69" s="0"/>
      <c r="CZT69" s="0"/>
      <c r="CZU69" s="0"/>
      <c r="CZV69" s="0"/>
      <c r="CZW69" s="0"/>
      <c r="CZX69" s="0"/>
      <c r="CZY69" s="0"/>
      <c r="CZZ69" s="0"/>
      <c r="DAA69" s="0"/>
      <c r="DAB69" s="0"/>
      <c r="DAC69" s="0"/>
      <c r="DAD69" s="0"/>
      <c r="DAE69" s="0"/>
      <c r="DAF69" s="0"/>
      <c r="DAG69" s="0"/>
      <c r="DAH69" s="0"/>
      <c r="DAI69" s="0"/>
      <c r="DAJ69" s="0"/>
      <c r="DAK69" s="0"/>
      <c r="DAL69" s="0"/>
      <c r="DAM69" s="0"/>
      <c r="DAN69" s="0"/>
      <c r="DAO69" s="0"/>
      <c r="DAP69" s="0"/>
      <c r="DAQ69" s="0"/>
      <c r="DAR69" s="0"/>
      <c r="DAS69" s="0"/>
      <c r="DAT69" s="0"/>
      <c r="DAU69" s="0"/>
      <c r="DAV69" s="0"/>
      <c r="DAW69" s="0"/>
      <c r="DAX69" s="0"/>
      <c r="DAY69" s="0"/>
      <c r="DAZ69" s="0"/>
      <c r="DBA69" s="0"/>
      <c r="DBB69" s="0"/>
      <c r="DBC69" s="0"/>
      <c r="DBD69" s="0"/>
      <c r="DBE69" s="0"/>
      <c r="DBF69" s="0"/>
      <c r="DBG69" s="0"/>
      <c r="DBH69" s="0"/>
      <c r="DBI69" s="0"/>
      <c r="DBJ69" s="0"/>
      <c r="DBK69" s="0"/>
      <c r="DBL69" s="0"/>
      <c r="DBM69" s="0"/>
      <c r="DBN69" s="0"/>
      <c r="DBO69" s="0"/>
      <c r="DBP69" s="0"/>
      <c r="DBQ69" s="0"/>
      <c r="DBR69" s="0"/>
      <c r="DBS69" s="0"/>
      <c r="DBT69" s="0"/>
      <c r="DBU69" s="0"/>
      <c r="DBV69" s="0"/>
      <c r="DBW69" s="0"/>
      <c r="DBX69" s="0"/>
      <c r="DBY69" s="0"/>
      <c r="DBZ69" s="0"/>
      <c r="DCA69" s="0"/>
      <c r="DCB69" s="0"/>
      <c r="DCC69" s="0"/>
      <c r="DCD69" s="0"/>
      <c r="DCE69" s="0"/>
      <c r="DCF69" s="0"/>
      <c r="DCG69" s="0"/>
      <c r="DCH69" s="0"/>
      <c r="DCI69" s="0"/>
      <c r="DCJ69" s="0"/>
      <c r="DCK69" s="0"/>
      <c r="DCL69" s="0"/>
      <c r="DCM69" s="0"/>
      <c r="DCN69" s="0"/>
      <c r="DCO69" s="0"/>
      <c r="DCP69" s="0"/>
      <c r="DCQ69" s="0"/>
      <c r="DCR69" s="0"/>
      <c r="DCS69" s="0"/>
      <c r="DCT69" s="0"/>
      <c r="DCU69" s="0"/>
      <c r="DCV69" s="0"/>
      <c r="DCW69" s="0"/>
      <c r="DCX69" s="0"/>
      <c r="DCY69" s="0"/>
      <c r="DCZ69" s="0"/>
      <c r="DDA69" s="0"/>
      <c r="DDB69" s="0"/>
      <c r="DDC69" s="0"/>
      <c r="DDD69" s="0"/>
      <c r="DDE69" s="0"/>
      <c r="DDF69" s="0"/>
      <c r="DDG69" s="0"/>
      <c r="DDH69" s="0"/>
      <c r="DDI69" s="0"/>
      <c r="DDJ69" s="0"/>
      <c r="DDK69" s="0"/>
      <c r="DDL69" s="0"/>
      <c r="DDM69" s="0"/>
      <c r="DDN69" s="0"/>
      <c r="DDO69" s="0"/>
      <c r="DDP69" s="0"/>
      <c r="DDQ69" s="0"/>
      <c r="DDR69" s="0"/>
      <c r="DDS69" s="0"/>
      <c r="DDT69" s="0"/>
      <c r="DDU69" s="0"/>
      <c r="DDV69" s="0"/>
      <c r="DDW69" s="0"/>
      <c r="DDX69" s="0"/>
      <c r="DDY69" s="0"/>
      <c r="DDZ69" s="0"/>
      <c r="DEA69" s="0"/>
      <c r="DEB69" s="0"/>
      <c r="DEC69" s="0"/>
      <c r="DED69" s="0"/>
      <c r="DEE69" s="0"/>
      <c r="DEF69" s="0"/>
      <c r="DEG69" s="0"/>
      <c r="DEH69" s="0"/>
      <c r="DEI69" s="0"/>
      <c r="DEJ69" s="0"/>
      <c r="DEK69" s="0"/>
      <c r="DEL69" s="0"/>
      <c r="DEM69" s="0"/>
      <c r="DEN69" s="0"/>
      <c r="DEO69" s="0"/>
      <c r="DEP69" s="0"/>
      <c r="DEQ69" s="0"/>
      <c r="DER69" s="0"/>
      <c r="DES69" s="0"/>
      <c r="DET69" s="0"/>
      <c r="DEU69" s="0"/>
      <c r="DEV69" s="0"/>
      <c r="DEW69" s="0"/>
      <c r="DEX69" s="0"/>
      <c r="DEY69" s="0"/>
      <c r="DEZ69" s="0"/>
      <c r="DFA69" s="0"/>
      <c r="DFB69" s="0"/>
      <c r="DFC69" s="0"/>
      <c r="DFD69" s="0"/>
      <c r="DFE69" s="0"/>
      <c r="DFF69" s="0"/>
      <c r="DFG69" s="0"/>
      <c r="DFH69" s="0"/>
      <c r="DFI69" s="0"/>
      <c r="DFJ69" s="0"/>
      <c r="DFK69" s="0"/>
      <c r="DFL69" s="0"/>
      <c r="DFM69" s="0"/>
      <c r="DFN69" s="0"/>
      <c r="DFO69" s="0"/>
      <c r="DFP69" s="0"/>
      <c r="DFQ69" s="0"/>
      <c r="DFR69" s="0"/>
      <c r="DFS69" s="0"/>
      <c r="DFT69" s="0"/>
      <c r="DFU69" s="0"/>
      <c r="DFV69" s="0"/>
      <c r="DFW69" s="0"/>
      <c r="DFX69" s="0"/>
      <c r="DFY69" s="0"/>
      <c r="DFZ69" s="0"/>
      <c r="DGA69" s="0"/>
      <c r="DGB69" s="0"/>
      <c r="DGC69" s="0"/>
      <c r="DGD69" s="0"/>
      <c r="DGE69" s="0"/>
      <c r="DGF69" s="0"/>
      <c r="DGG69" s="0"/>
      <c r="DGH69" s="0"/>
      <c r="DGI69" s="0"/>
      <c r="DGJ69" s="0"/>
      <c r="DGK69" s="0"/>
      <c r="DGL69" s="0"/>
      <c r="DGM69" s="0"/>
      <c r="DGN69" s="0"/>
      <c r="DGO69" s="0"/>
      <c r="DGP69" s="0"/>
      <c r="DGQ69" s="0"/>
      <c r="DGR69" s="0"/>
      <c r="DGS69" s="0"/>
      <c r="DGT69" s="0"/>
      <c r="DGU69" s="0"/>
      <c r="DGV69" s="0"/>
      <c r="DGW69" s="0"/>
      <c r="DGX69" s="0"/>
      <c r="DGY69" s="0"/>
      <c r="DGZ69" s="0"/>
      <c r="DHA69" s="0"/>
      <c r="DHB69" s="0"/>
      <c r="DHC69" s="0"/>
      <c r="DHD69" s="0"/>
      <c r="DHE69" s="0"/>
      <c r="DHF69" s="0"/>
      <c r="DHG69" s="0"/>
      <c r="DHH69" s="0"/>
      <c r="DHI69" s="0"/>
      <c r="DHJ69" s="0"/>
      <c r="DHK69" s="0"/>
      <c r="DHL69" s="0"/>
      <c r="DHM69" s="0"/>
      <c r="DHN69" s="0"/>
      <c r="DHO69" s="0"/>
      <c r="DHP69" s="0"/>
      <c r="DHQ69" s="0"/>
      <c r="DHR69" s="0"/>
      <c r="DHS69" s="0"/>
      <c r="DHT69" s="0"/>
      <c r="DHU69" s="0"/>
      <c r="DHV69" s="0"/>
      <c r="DHW69" s="0"/>
      <c r="DHX69" s="0"/>
      <c r="DHY69" s="0"/>
      <c r="DHZ69" s="0"/>
      <c r="DIA69" s="0"/>
      <c r="DIB69" s="0"/>
      <c r="DIC69" s="0"/>
      <c r="DID69" s="0"/>
      <c r="DIE69" s="0"/>
      <c r="DIF69" s="0"/>
      <c r="DIG69" s="0"/>
      <c r="DIH69" s="0"/>
      <c r="DII69" s="0"/>
      <c r="DIJ69" s="0"/>
      <c r="DIK69" s="0"/>
      <c r="DIL69" s="0"/>
      <c r="DIM69" s="0"/>
      <c r="DIN69" s="0"/>
      <c r="DIO69" s="0"/>
      <c r="DIP69" s="0"/>
      <c r="DIQ69" s="0"/>
      <c r="DIR69" s="0"/>
      <c r="DIS69" s="0"/>
      <c r="DIT69" s="0"/>
      <c r="DIU69" s="0"/>
      <c r="DIV69" s="0"/>
      <c r="DIW69" s="0"/>
      <c r="DIX69" s="0"/>
      <c r="DIY69" s="0"/>
      <c r="DIZ69" s="0"/>
      <c r="DJA69" s="0"/>
      <c r="DJB69" s="0"/>
      <c r="DJC69" s="0"/>
      <c r="DJD69" s="0"/>
      <c r="DJE69" s="0"/>
      <c r="DJF69" s="0"/>
      <c r="DJG69" s="0"/>
      <c r="DJH69" s="0"/>
      <c r="DJI69" s="0"/>
      <c r="DJJ69" s="0"/>
      <c r="DJK69" s="0"/>
      <c r="DJL69" s="0"/>
      <c r="DJM69" s="0"/>
      <c r="DJN69" s="0"/>
      <c r="DJO69" s="0"/>
      <c r="DJP69" s="0"/>
      <c r="DJQ69" s="0"/>
      <c r="DJR69" s="0"/>
      <c r="DJS69" s="0"/>
      <c r="DJT69" s="0"/>
      <c r="DJU69" s="0"/>
      <c r="DJV69" s="0"/>
      <c r="DJW69" s="0"/>
      <c r="DJX69" s="0"/>
      <c r="DJY69" s="0"/>
      <c r="DJZ69" s="0"/>
      <c r="DKA69" s="0"/>
      <c r="DKB69" s="0"/>
      <c r="DKC69" s="0"/>
      <c r="DKD69" s="0"/>
      <c r="DKE69" s="0"/>
      <c r="DKF69" s="0"/>
      <c r="DKG69" s="0"/>
      <c r="DKH69" s="0"/>
      <c r="DKI69" s="0"/>
      <c r="DKJ69" s="0"/>
      <c r="DKK69" s="0"/>
      <c r="DKL69" s="0"/>
      <c r="DKM69" s="0"/>
      <c r="DKN69" s="0"/>
      <c r="DKO69" s="0"/>
      <c r="DKP69" s="0"/>
      <c r="DKQ69" s="0"/>
      <c r="DKR69" s="0"/>
      <c r="DKS69" s="0"/>
      <c r="DKT69" s="0"/>
      <c r="DKU69" s="0"/>
      <c r="DKV69" s="0"/>
      <c r="DKW69" s="0"/>
      <c r="DKX69" s="0"/>
      <c r="DKY69" s="0"/>
      <c r="DKZ69" s="0"/>
      <c r="DLA69" s="0"/>
      <c r="DLB69" s="0"/>
      <c r="DLC69" s="0"/>
      <c r="DLD69" s="0"/>
      <c r="DLE69" s="0"/>
      <c r="DLF69" s="0"/>
      <c r="DLG69" s="0"/>
      <c r="DLH69" s="0"/>
      <c r="DLI69" s="0"/>
      <c r="DLJ69" s="0"/>
      <c r="DLK69" s="0"/>
      <c r="DLL69" s="0"/>
      <c r="DLM69" s="0"/>
      <c r="DLN69" s="0"/>
      <c r="DLO69" s="0"/>
      <c r="DLP69" s="0"/>
      <c r="DLQ69" s="0"/>
      <c r="DLR69" s="0"/>
      <c r="DLS69" s="0"/>
      <c r="DLT69" s="0"/>
      <c r="DLU69" s="0"/>
      <c r="DLV69" s="0"/>
      <c r="DLW69" s="0"/>
      <c r="DLX69" s="0"/>
      <c r="DLY69" s="0"/>
      <c r="DLZ69" s="0"/>
      <c r="DMA69" s="0"/>
      <c r="DMB69" s="0"/>
      <c r="DMC69" s="0"/>
      <c r="DMD69" s="0"/>
      <c r="DME69" s="0"/>
      <c r="DMF69" s="0"/>
      <c r="DMG69" s="0"/>
      <c r="DMH69" s="0"/>
      <c r="DMI69" s="0"/>
      <c r="DMJ69" s="0"/>
      <c r="DMK69" s="0"/>
      <c r="DML69" s="0"/>
      <c r="DMM69" s="0"/>
      <c r="DMN69" s="0"/>
      <c r="DMO69" s="0"/>
      <c r="DMP69" s="0"/>
      <c r="DMQ69" s="0"/>
      <c r="DMR69" s="0"/>
      <c r="DMS69" s="0"/>
      <c r="DMT69" s="0"/>
      <c r="DMU69" s="0"/>
      <c r="DMV69" s="0"/>
      <c r="DMW69" s="0"/>
      <c r="DMX69" s="0"/>
      <c r="DMY69" s="0"/>
      <c r="DMZ69" s="0"/>
      <c r="DNA69" s="0"/>
      <c r="DNB69" s="0"/>
      <c r="DNC69" s="0"/>
      <c r="DND69" s="0"/>
      <c r="DNE69" s="0"/>
      <c r="DNF69" s="0"/>
      <c r="DNG69" s="0"/>
      <c r="DNH69" s="0"/>
      <c r="DNI69" s="0"/>
      <c r="DNJ69" s="0"/>
      <c r="DNK69" s="0"/>
      <c r="DNL69" s="0"/>
      <c r="DNM69" s="0"/>
      <c r="DNN69" s="0"/>
      <c r="DNO69" s="0"/>
      <c r="DNP69" s="0"/>
      <c r="DNQ69" s="0"/>
      <c r="DNR69" s="0"/>
      <c r="DNS69" s="0"/>
      <c r="DNT69" s="0"/>
      <c r="DNU69" s="0"/>
      <c r="DNV69" s="0"/>
      <c r="DNW69" s="0"/>
      <c r="DNX69" s="0"/>
      <c r="DNY69" s="0"/>
      <c r="DNZ69" s="0"/>
      <c r="DOA69" s="0"/>
      <c r="DOB69" s="0"/>
      <c r="DOC69" s="0"/>
      <c r="DOD69" s="0"/>
      <c r="DOE69" s="0"/>
      <c r="DOF69" s="0"/>
      <c r="DOG69" s="0"/>
      <c r="DOH69" s="0"/>
      <c r="DOI69" s="0"/>
      <c r="DOJ69" s="0"/>
      <c r="DOK69" s="0"/>
      <c r="DOL69" s="0"/>
      <c r="DOM69" s="0"/>
      <c r="DON69" s="0"/>
      <c r="DOO69" s="0"/>
      <c r="DOP69" s="0"/>
      <c r="DOQ69" s="0"/>
      <c r="DOR69" s="0"/>
      <c r="DOS69" s="0"/>
      <c r="DOT69" s="0"/>
      <c r="DOU69" s="0"/>
      <c r="DOV69" s="0"/>
      <c r="DOW69" s="0"/>
      <c r="DOX69" s="0"/>
      <c r="DOY69" s="0"/>
      <c r="DOZ69" s="0"/>
      <c r="DPA69" s="0"/>
      <c r="DPB69" s="0"/>
      <c r="DPC69" s="0"/>
      <c r="DPD69" s="0"/>
      <c r="DPE69" s="0"/>
      <c r="DPF69" s="0"/>
      <c r="DPG69" s="0"/>
      <c r="DPH69" s="0"/>
      <c r="DPI69" s="0"/>
      <c r="DPJ69" s="0"/>
      <c r="DPK69" s="0"/>
      <c r="DPL69" s="0"/>
      <c r="DPM69" s="0"/>
      <c r="DPN69" s="0"/>
      <c r="DPO69" s="0"/>
      <c r="DPP69" s="0"/>
      <c r="DPQ69" s="0"/>
      <c r="DPR69" s="0"/>
      <c r="DPS69" s="0"/>
      <c r="DPT69" s="0"/>
      <c r="DPU69" s="0"/>
      <c r="DPV69" s="0"/>
      <c r="DPW69" s="0"/>
      <c r="DPX69" s="0"/>
      <c r="DPY69" s="0"/>
      <c r="DPZ69" s="0"/>
      <c r="DQA69" s="0"/>
      <c r="DQB69" s="0"/>
      <c r="DQC69" s="0"/>
      <c r="DQD69" s="0"/>
      <c r="DQE69" s="0"/>
      <c r="DQF69" s="0"/>
      <c r="DQG69" s="0"/>
      <c r="DQH69" s="0"/>
      <c r="DQI69" s="0"/>
      <c r="DQJ69" s="0"/>
      <c r="DQK69" s="0"/>
      <c r="DQL69" s="0"/>
      <c r="DQM69" s="0"/>
      <c r="DQN69" s="0"/>
      <c r="DQO69" s="0"/>
      <c r="DQP69" s="0"/>
      <c r="DQQ69" s="0"/>
      <c r="DQR69" s="0"/>
      <c r="DQS69" s="0"/>
      <c r="DQT69" s="0"/>
      <c r="DQU69" s="0"/>
      <c r="DQV69" s="0"/>
      <c r="DQW69" s="0"/>
      <c r="DQX69" s="0"/>
      <c r="DQY69" s="0"/>
      <c r="DQZ69" s="0"/>
      <c r="DRA69" s="0"/>
      <c r="DRB69" s="0"/>
      <c r="DRC69" s="0"/>
      <c r="DRD69" s="0"/>
      <c r="DRE69" s="0"/>
      <c r="DRF69" s="0"/>
      <c r="DRG69" s="0"/>
      <c r="DRH69" s="0"/>
      <c r="DRI69" s="0"/>
      <c r="DRJ69" s="0"/>
      <c r="DRK69" s="0"/>
      <c r="DRL69" s="0"/>
      <c r="DRM69" s="0"/>
      <c r="DRN69" s="0"/>
      <c r="DRO69" s="0"/>
      <c r="DRP69" s="0"/>
      <c r="DRQ69" s="0"/>
      <c r="DRR69" s="0"/>
      <c r="DRS69" s="0"/>
      <c r="DRT69" s="0"/>
      <c r="DRU69" s="0"/>
      <c r="DRV69" s="0"/>
      <c r="DRW69" s="0"/>
      <c r="DRX69" s="0"/>
      <c r="DRY69" s="0"/>
      <c r="DRZ69" s="0"/>
      <c r="DSA69" s="0"/>
      <c r="DSB69" s="0"/>
      <c r="DSC69" s="0"/>
      <c r="DSD69" s="0"/>
      <c r="DSE69" s="0"/>
      <c r="DSF69" s="0"/>
      <c r="DSG69" s="0"/>
      <c r="DSH69" s="0"/>
      <c r="DSI69" s="0"/>
      <c r="DSJ69" s="0"/>
      <c r="DSK69" s="0"/>
      <c r="DSL69" s="0"/>
      <c r="DSM69" s="0"/>
      <c r="DSN69" s="0"/>
      <c r="DSO69" s="0"/>
      <c r="DSP69" s="0"/>
      <c r="DSQ69" s="0"/>
      <c r="DSR69" s="0"/>
      <c r="DSS69" s="0"/>
      <c r="DST69" s="0"/>
      <c r="DSU69" s="0"/>
      <c r="DSV69" s="0"/>
      <c r="DSW69" s="0"/>
      <c r="DSX69" s="0"/>
      <c r="DSY69" s="0"/>
      <c r="DSZ69" s="0"/>
      <c r="DTA69" s="0"/>
      <c r="DTB69" s="0"/>
      <c r="DTC69" s="0"/>
      <c r="DTD69" s="0"/>
      <c r="DTE69" s="0"/>
      <c r="DTF69" s="0"/>
      <c r="DTG69" s="0"/>
      <c r="DTH69" s="0"/>
      <c r="DTI69" s="0"/>
      <c r="DTJ69" s="0"/>
      <c r="DTK69" s="0"/>
      <c r="DTL69" s="0"/>
      <c r="DTM69" s="0"/>
      <c r="DTN69" s="0"/>
      <c r="DTO69" s="0"/>
      <c r="DTP69" s="0"/>
      <c r="DTQ69" s="0"/>
      <c r="DTR69" s="0"/>
      <c r="DTS69" s="0"/>
      <c r="DTT69" s="0"/>
      <c r="DTU69" s="0"/>
      <c r="DTV69" s="0"/>
      <c r="DTW69" s="0"/>
      <c r="DTX69" s="0"/>
      <c r="DTY69" s="0"/>
      <c r="DTZ69" s="0"/>
      <c r="DUA69" s="0"/>
      <c r="DUB69" s="0"/>
      <c r="DUC69" s="0"/>
      <c r="DUD69" s="0"/>
      <c r="DUE69" s="0"/>
      <c r="DUF69" s="0"/>
      <c r="DUG69" s="0"/>
      <c r="DUH69" s="0"/>
      <c r="DUI69" s="0"/>
      <c r="DUJ69" s="0"/>
      <c r="DUK69" s="0"/>
      <c r="DUL69" s="0"/>
      <c r="DUM69" s="0"/>
      <c r="DUN69" s="0"/>
      <c r="DUO69" s="0"/>
      <c r="DUP69" s="0"/>
      <c r="DUQ69" s="0"/>
      <c r="DUR69" s="0"/>
      <c r="DUS69" s="0"/>
      <c r="DUT69" s="0"/>
      <c r="DUU69" s="0"/>
      <c r="DUV69" s="0"/>
      <c r="DUW69" s="0"/>
      <c r="DUX69" s="0"/>
      <c r="DUY69" s="0"/>
      <c r="DUZ69" s="0"/>
      <c r="DVA69" s="0"/>
      <c r="DVB69" s="0"/>
      <c r="DVC69" s="0"/>
      <c r="DVD69" s="0"/>
      <c r="DVE69" s="0"/>
      <c r="DVF69" s="0"/>
      <c r="DVG69" s="0"/>
      <c r="DVH69" s="0"/>
      <c r="DVI69" s="0"/>
      <c r="DVJ69" s="0"/>
      <c r="DVK69" s="0"/>
      <c r="DVL69" s="0"/>
      <c r="DVM69" s="0"/>
      <c r="DVN69" s="0"/>
      <c r="DVO69" s="0"/>
      <c r="DVP69" s="0"/>
      <c r="DVQ69" s="0"/>
      <c r="DVR69" s="0"/>
      <c r="DVS69" s="0"/>
      <c r="DVT69" s="0"/>
      <c r="DVU69" s="0"/>
      <c r="DVV69" s="0"/>
      <c r="DVW69" s="0"/>
      <c r="DVX69" s="0"/>
      <c r="DVY69" s="0"/>
      <c r="DVZ69" s="0"/>
      <c r="DWA69" s="0"/>
      <c r="DWB69" s="0"/>
      <c r="DWC69" s="0"/>
      <c r="DWD69" s="0"/>
      <c r="DWE69" s="0"/>
      <c r="DWF69" s="0"/>
      <c r="DWG69" s="0"/>
      <c r="DWH69" s="0"/>
      <c r="DWI69" s="0"/>
      <c r="DWJ69" s="0"/>
      <c r="DWK69" s="0"/>
      <c r="DWL69" s="0"/>
      <c r="DWM69" s="0"/>
      <c r="DWN69" s="0"/>
      <c r="DWO69" s="0"/>
      <c r="DWP69" s="0"/>
      <c r="DWQ69" s="0"/>
      <c r="DWR69" s="0"/>
      <c r="DWS69" s="0"/>
      <c r="DWT69" s="0"/>
      <c r="DWU69" s="0"/>
      <c r="DWV69" s="0"/>
      <c r="DWW69" s="0"/>
      <c r="DWX69" s="0"/>
      <c r="DWY69" s="0"/>
      <c r="DWZ69" s="0"/>
      <c r="DXA69" s="0"/>
      <c r="DXB69" s="0"/>
      <c r="DXC69" s="0"/>
      <c r="DXD69" s="0"/>
      <c r="DXE69" s="0"/>
      <c r="DXF69" s="0"/>
      <c r="DXG69" s="0"/>
      <c r="DXH69" s="0"/>
      <c r="DXI69" s="0"/>
      <c r="DXJ69" s="0"/>
      <c r="DXK69" s="0"/>
      <c r="DXL69" s="0"/>
      <c r="DXM69" s="0"/>
      <c r="DXN69" s="0"/>
      <c r="DXO69" s="0"/>
      <c r="DXP69" s="0"/>
      <c r="DXQ69" s="0"/>
      <c r="DXR69" s="0"/>
      <c r="DXS69" s="0"/>
      <c r="DXT69" s="0"/>
      <c r="DXU69" s="0"/>
      <c r="DXV69" s="0"/>
      <c r="DXW69" s="0"/>
      <c r="DXX69" s="0"/>
      <c r="DXY69" s="0"/>
      <c r="DXZ69" s="0"/>
      <c r="DYA69" s="0"/>
      <c r="DYB69" s="0"/>
      <c r="DYC69" s="0"/>
      <c r="DYD69" s="0"/>
      <c r="DYE69" s="0"/>
      <c r="DYF69" s="0"/>
      <c r="DYG69" s="0"/>
      <c r="DYH69" s="0"/>
      <c r="DYI69" s="0"/>
      <c r="DYJ69" s="0"/>
      <c r="DYK69" s="0"/>
      <c r="DYL69" s="0"/>
      <c r="DYM69" s="0"/>
      <c r="DYN69" s="0"/>
      <c r="DYO69" s="0"/>
      <c r="DYP69" s="0"/>
      <c r="DYQ69" s="0"/>
      <c r="DYR69" s="0"/>
      <c r="DYS69" s="0"/>
      <c r="DYT69" s="0"/>
      <c r="DYU69" s="0"/>
      <c r="DYV69" s="0"/>
      <c r="DYW69" s="0"/>
      <c r="DYX69" s="0"/>
      <c r="DYY69" s="0"/>
      <c r="DYZ69" s="0"/>
      <c r="DZA69" s="0"/>
      <c r="DZB69" s="0"/>
      <c r="DZC69" s="0"/>
      <c r="DZD69" s="0"/>
      <c r="DZE69" s="0"/>
      <c r="DZF69" s="0"/>
      <c r="DZG69" s="0"/>
      <c r="DZH69" s="0"/>
      <c r="DZI69" s="0"/>
      <c r="DZJ69" s="0"/>
      <c r="DZK69" s="0"/>
      <c r="DZL69" s="0"/>
      <c r="DZM69" s="0"/>
      <c r="DZN69" s="0"/>
      <c r="DZO69" s="0"/>
      <c r="DZP69" s="0"/>
      <c r="DZQ69" s="0"/>
      <c r="DZR69" s="0"/>
      <c r="DZS69" s="0"/>
      <c r="DZT69" s="0"/>
      <c r="DZU69" s="0"/>
      <c r="DZV69" s="0"/>
      <c r="DZW69" s="0"/>
      <c r="DZX69" s="0"/>
      <c r="DZY69" s="0"/>
      <c r="DZZ69" s="0"/>
      <c r="EAA69" s="0"/>
      <c r="EAB69" s="0"/>
      <c r="EAC69" s="0"/>
      <c r="EAD69" s="0"/>
      <c r="EAE69" s="0"/>
      <c r="EAF69" s="0"/>
      <c r="EAG69" s="0"/>
      <c r="EAH69" s="0"/>
      <c r="EAI69" s="0"/>
      <c r="EAJ69" s="0"/>
      <c r="EAK69" s="0"/>
      <c r="EAL69" s="0"/>
      <c r="EAM69" s="0"/>
      <c r="EAN69" s="0"/>
      <c r="EAO69" s="0"/>
      <c r="EAP69" s="0"/>
      <c r="EAQ69" s="0"/>
      <c r="EAR69" s="0"/>
      <c r="EAS69" s="0"/>
      <c r="EAT69" s="0"/>
      <c r="EAU69" s="0"/>
      <c r="EAV69" s="0"/>
      <c r="EAW69" s="0"/>
      <c r="EAX69" s="0"/>
      <c r="EAY69" s="0"/>
      <c r="EAZ69" s="0"/>
      <c r="EBA69" s="0"/>
      <c r="EBB69" s="0"/>
      <c r="EBC69" s="0"/>
      <c r="EBD69" s="0"/>
      <c r="EBE69" s="0"/>
      <c r="EBF69" s="0"/>
      <c r="EBG69" s="0"/>
      <c r="EBH69" s="0"/>
      <c r="EBI69" s="0"/>
      <c r="EBJ69" s="0"/>
      <c r="EBK69" s="0"/>
      <c r="EBL69" s="0"/>
      <c r="EBM69" s="0"/>
      <c r="EBN69" s="0"/>
      <c r="EBO69" s="0"/>
      <c r="EBP69" s="0"/>
      <c r="EBQ69" s="0"/>
      <c r="EBR69" s="0"/>
      <c r="EBS69" s="0"/>
      <c r="EBT69" s="0"/>
      <c r="EBU69" s="0"/>
      <c r="EBV69" s="0"/>
      <c r="EBW69" s="0"/>
      <c r="EBX69" s="0"/>
      <c r="EBY69" s="0"/>
      <c r="EBZ69" s="0"/>
      <c r="ECA69" s="0"/>
      <c r="ECB69" s="0"/>
      <c r="ECC69" s="0"/>
      <c r="ECD69" s="0"/>
      <c r="ECE69" s="0"/>
      <c r="ECF69" s="0"/>
      <c r="ECG69" s="0"/>
      <c r="ECH69" s="0"/>
      <c r="ECI69" s="0"/>
      <c r="ECJ69" s="0"/>
      <c r="ECK69" s="0"/>
      <c r="ECL69" s="0"/>
      <c r="ECM69" s="0"/>
      <c r="ECN69" s="0"/>
      <c r="ECO69" s="0"/>
      <c r="ECP69" s="0"/>
      <c r="ECQ69" s="0"/>
      <c r="ECR69" s="0"/>
      <c r="ECS69" s="0"/>
      <c r="ECT69" s="0"/>
      <c r="ECU69" s="0"/>
      <c r="ECV69" s="0"/>
      <c r="ECW69" s="0"/>
      <c r="ECX69" s="0"/>
      <c r="ECY69" s="0"/>
      <c r="ECZ69" s="0"/>
      <c r="EDA69" s="0"/>
      <c r="EDB69" s="0"/>
      <c r="EDC69" s="0"/>
      <c r="EDD69" s="0"/>
      <c r="EDE69" s="0"/>
      <c r="EDF69" s="0"/>
      <c r="EDG69" s="0"/>
      <c r="EDH69" s="0"/>
      <c r="EDI69" s="0"/>
      <c r="EDJ69" s="0"/>
      <c r="EDK69" s="0"/>
      <c r="EDL69" s="0"/>
      <c r="EDM69" s="0"/>
      <c r="EDN69" s="0"/>
      <c r="EDO69" s="0"/>
      <c r="EDP69" s="0"/>
      <c r="EDQ69" s="0"/>
      <c r="EDR69" s="0"/>
      <c r="EDS69" s="0"/>
      <c r="EDT69" s="0"/>
      <c r="EDU69" s="0"/>
      <c r="EDV69" s="0"/>
      <c r="EDW69" s="0"/>
      <c r="EDX69" s="0"/>
      <c r="EDY69" s="0"/>
      <c r="EDZ69" s="0"/>
      <c r="EEA69" s="0"/>
      <c r="EEB69" s="0"/>
      <c r="EEC69" s="0"/>
      <c r="EED69" s="0"/>
      <c r="EEE69" s="0"/>
      <c r="EEF69" s="0"/>
      <c r="EEG69" s="0"/>
      <c r="EEH69" s="0"/>
      <c r="EEI69" s="0"/>
      <c r="EEJ69" s="0"/>
      <c r="EEK69" s="0"/>
      <c r="EEL69" s="0"/>
      <c r="EEM69" s="0"/>
      <c r="EEN69" s="0"/>
      <c r="EEO69" s="0"/>
      <c r="EEP69" s="0"/>
      <c r="EEQ69" s="0"/>
      <c r="EER69" s="0"/>
      <c r="EES69" s="0"/>
      <c r="EET69" s="0"/>
      <c r="EEU69" s="0"/>
      <c r="EEV69" s="0"/>
      <c r="EEW69" s="0"/>
      <c r="EEX69" s="0"/>
      <c r="EEY69" s="0"/>
      <c r="EEZ69" s="0"/>
      <c r="EFA69" s="0"/>
      <c r="EFB69" s="0"/>
      <c r="EFC69" s="0"/>
      <c r="EFD69" s="0"/>
      <c r="EFE69" s="0"/>
      <c r="EFF69" s="0"/>
      <c r="EFG69" s="0"/>
      <c r="EFH69" s="0"/>
      <c r="EFI69" s="0"/>
      <c r="EFJ69" s="0"/>
      <c r="EFK69" s="0"/>
      <c r="EFL69" s="0"/>
      <c r="EFM69" s="0"/>
      <c r="EFN69" s="0"/>
      <c r="EFO69" s="0"/>
      <c r="EFP69" s="0"/>
      <c r="EFQ69" s="0"/>
      <c r="EFR69" s="0"/>
      <c r="EFS69" s="0"/>
      <c r="EFT69" s="0"/>
      <c r="EFU69" s="0"/>
      <c r="EFV69" s="0"/>
      <c r="EFW69" s="0"/>
      <c r="EFX69" s="0"/>
      <c r="EFY69" s="0"/>
      <c r="EFZ69" s="0"/>
      <c r="EGA69" s="0"/>
      <c r="EGB69" s="0"/>
      <c r="EGC69" s="0"/>
      <c r="EGD69" s="0"/>
      <c r="EGE69" s="0"/>
      <c r="EGF69" s="0"/>
      <c r="EGG69" s="0"/>
      <c r="EGH69" s="0"/>
      <c r="EGI69" s="0"/>
      <c r="EGJ69" s="0"/>
      <c r="EGK69" s="0"/>
      <c r="EGL69" s="0"/>
      <c r="EGM69" s="0"/>
      <c r="EGN69" s="0"/>
      <c r="EGO69" s="0"/>
      <c r="EGP69" s="0"/>
      <c r="EGQ69" s="0"/>
      <c r="EGR69" s="0"/>
      <c r="EGS69" s="0"/>
      <c r="EGT69" s="0"/>
      <c r="EGU69" s="0"/>
      <c r="EGV69" s="0"/>
      <c r="EGW69" s="0"/>
      <c r="EGX69" s="0"/>
      <c r="EGY69" s="0"/>
      <c r="EGZ69" s="0"/>
      <c r="EHA69" s="0"/>
      <c r="EHB69" s="0"/>
      <c r="EHC69" s="0"/>
      <c r="EHD69" s="0"/>
      <c r="EHE69" s="0"/>
      <c r="EHF69" s="0"/>
      <c r="EHG69" s="0"/>
      <c r="EHH69" s="0"/>
      <c r="EHI69" s="0"/>
      <c r="EHJ69" s="0"/>
      <c r="EHK69" s="0"/>
      <c r="EHL69" s="0"/>
      <c r="EHM69" s="0"/>
      <c r="EHN69" s="0"/>
      <c r="EHO69" s="0"/>
      <c r="EHP69" s="0"/>
      <c r="EHQ69" s="0"/>
      <c r="EHR69" s="0"/>
      <c r="EHS69" s="0"/>
      <c r="EHT69" s="0"/>
      <c r="EHU69" s="0"/>
      <c r="EHV69" s="0"/>
      <c r="EHW69" s="0"/>
      <c r="EHX69" s="0"/>
      <c r="EHY69" s="0"/>
      <c r="EHZ69" s="0"/>
      <c r="EIA69" s="0"/>
      <c r="EIB69" s="0"/>
      <c r="EIC69" s="0"/>
      <c r="EID69" s="0"/>
      <c r="EIE69" s="0"/>
      <c r="EIF69" s="0"/>
      <c r="EIG69" s="0"/>
      <c r="EIH69" s="0"/>
      <c r="EII69" s="0"/>
      <c r="EIJ69" s="0"/>
      <c r="EIK69" s="0"/>
      <c r="EIL69" s="0"/>
      <c r="EIM69" s="0"/>
      <c r="EIN69" s="0"/>
      <c r="EIO69" s="0"/>
      <c r="EIP69" s="0"/>
      <c r="EIQ69" s="0"/>
      <c r="EIR69" s="0"/>
      <c r="EIS69" s="0"/>
      <c r="EIT69" s="0"/>
      <c r="EIU69" s="0"/>
      <c r="EIV69" s="0"/>
      <c r="EIW69" s="0"/>
      <c r="EIX69" s="0"/>
      <c r="EIY69" s="0"/>
      <c r="EIZ69" s="0"/>
      <c r="EJA69" s="0"/>
      <c r="EJB69" s="0"/>
      <c r="EJC69" s="0"/>
      <c r="EJD69" s="0"/>
      <c r="EJE69" s="0"/>
      <c r="EJF69" s="0"/>
      <c r="EJG69" s="0"/>
      <c r="EJH69" s="0"/>
      <c r="EJI69" s="0"/>
      <c r="EJJ69" s="0"/>
      <c r="EJK69" s="0"/>
      <c r="EJL69" s="0"/>
      <c r="EJM69" s="0"/>
      <c r="EJN69" s="0"/>
      <c r="EJO69" s="0"/>
      <c r="EJP69" s="0"/>
      <c r="EJQ69" s="0"/>
      <c r="EJR69" s="0"/>
      <c r="EJS69" s="0"/>
      <c r="EJT69" s="0"/>
      <c r="EJU69" s="0"/>
      <c r="EJV69" s="0"/>
      <c r="EJW69" s="0"/>
      <c r="EJX69" s="0"/>
      <c r="EJY69" s="0"/>
      <c r="EJZ69" s="0"/>
      <c r="EKA69" s="0"/>
      <c r="EKB69" s="0"/>
      <c r="EKC69" s="0"/>
      <c r="EKD69" s="0"/>
      <c r="EKE69" s="0"/>
      <c r="EKF69" s="0"/>
      <c r="EKG69" s="0"/>
      <c r="EKH69" s="0"/>
      <c r="EKI69" s="0"/>
      <c r="EKJ69" s="0"/>
      <c r="EKK69" s="0"/>
      <c r="EKL69" s="0"/>
      <c r="EKM69" s="0"/>
      <c r="EKN69" s="0"/>
      <c r="EKO69" s="0"/>
      <c r="EKP69" s="0"/>
      <c r="EKQ69" s="0"/>
      <c r="EKR69" s="0"/>
      <c r="EKS69" s="0"/>
      <c r="EKT69" s="0"/>
      <c r="EKU69" s="0"/>
      <c r="EKV69" s="0"/>
      <c r="EKW69" s="0"/>
      <c r="EKX69" s="0"/>
      <c r="EKY69" s="0"/>
      <c r="EKZ69" s="0"/>
      <c r="ELA69" s="0"/>
      <c r="ELB69" s="0"/>
      <c r="ELC69" s="0"/>
      <c r="ELD69" s="0"/>
      <c r="ELE69" s="0"/>
      <c r="ELF69" s="0"/>
      <c r="ELG69" s="0"/>
      <c r="ELH69" s="0"/>
      <c r="ELI69" s="0"/>
      <c r="ELJ69" s="0"/>
      <c r="ELK69" s="0"/>
      <c r="ELL69" s="0"/>
      <c r="ELM69" s="0"/>
      <c r="ELN69" s="0"/>
      <c r="ELO69" s="0"/>
      <c r="ELP69" s="0"/>
      <c r="ELQ69" s="0"/>
      <c r="ELR69" s="0"/>
      <c r="ELS69" s="0"/>
      <c r="ELT69" s="0"/>
      <c r="ELU69" s="0"/>
      <c r="ELV69" s="0"/>
      <c r="ELW69" s="0"/>
      <c r="ELX69" s="0"/>
      <c r="ELY69" s="0"/>
      <c r="ELZ69" s="0"/>
      <c r="EMA69" s="0"/>
      <c r="EMB69" s="0"/>
      <c r="EMC69" s="0"/>
      <c r="EMD69" s="0"/>
      <c r="EME69" s="0"/>
      <c r="EMF69" s="0"/>
      <c r="EMG69" s="0"/>
      <c r="EMH69" s="0"/>
      <c r="EMI69" s="0"/>
      <c r="EMJ69" s="0"/>
      <c r="EMK69" s="0"/>
      <c r="EML69" s="0"/>
      <c r="EMM69" s="0"/>
      <c r="EMN69" s="0"/>
      <c r="EMO69" s="0"/>
      <c r="EMP69" s="0"/>
      <c r="EMQ69" s="0"/>
      <c r="EMR69" s="0"/>
      <c r="EMS69" s="0"/>
      <c r="EMT69" s="0"/>
      <c r="EMU69" s="0"/>
      <c r="EMV69" s="0"/>
      <c r="EMW69" s="0"/>
      <c r="EMX69" s="0"/>
      <c r="EMY69" s="0"/>
      <c r="EMZ69" s="0"/>
      <c r="ENA69" s="0"/>
      <c r="ENB69" s="0"/>
      <c r="ENC69" s="0"/>
      <c r="END69" s="0"/>
      <c r="ENE69" s="0"/>
      <c r="ENF69" s="0"/>
      <c r="ENG69" s="0"/>
      <c r="ENH69" s="0"/>
      <c r="ENI69" s="0"/>
      <c r="ENJ69" s="0"/>
      <c r="ENK69" s="0"/>
      <c r="ENL69" s="0"/>
      <c r="ENM69" s="0"/>
      <c r="ENN69" s="0"/>
      <c r="ENO69" s="0"/>
      <c r="ENP69" s="0"/>
      <c r="ENQ69" s="0"/>
      <c r="ENR69" s="0"/>
      <c r="ENS69" s="0"/>
      <c r="ENT69" s="0"/>
      <c r="ENU69" s="0"/>
      <c r="ENV69" s="0"/>
      <c r="ENW69" s="0"/>
      <c r="ENX69" s="0"/>
      <c r="ENY69" s="0"/>
      <c r="ENZ69" s="0"/>
      <c r="EOA69" s="0"/>
      <c r="EOB69" s="0"/>
      <c r="EOC69" s="0"/>
      <c r="EOD69" s="0"/>
      <c r="EOE69" s="0"/>
      <c r="EOF69" s="0"/>
      <c r="EOG69" s="0"/>
      <c r="EOH69" s="0"/>
      <c r="EOI69" s="0"/>
      <c r="EOJ69" s="0"/>
      <c r="EOK69" s="0"/>
      <c r="EOL69" s="0"/>
      <c r="EOM69" s="0"/>
      <c r="EON69" s="0"/>
      <c r="EOO69" s="0"/>
      <c r="EOP69" s="0"/>
      <c r="EOQ69" s="0"/>
      <c r="EOR69" s="0"/>
      <c r="EOS69" s="0"/>
      <c r="EOT69" s="0"/>
      <c r="EOU69" s="0"/>
      <c r="EOV69" s="0"/>
      <c r="EOW69" s="0"/>
      <c r="EOX69" s="0"/>
      <c r="EOY69" s="0"/>
      <c r="EOZ69" s="0"/>
      <c r="EPA69" s="0"/>
      <c r="EPB69" s="0"/>
      <c r="EPC69" s="0"/>
      <c r="EPD69" s="0"/>
      <c r="EPE69" s="0"/>
      <c r="EPF69" s="0"/>
      <c r="EPG69" s="0"/>
      <c r="EPH69" s="0"/>
      <c r="EPI69" s="0"/>
      <c r="EPJ69" s="0"/>
      <c r="EPK69" s="0"/>
      <c r="EPL69" s="0"/>
      <c r="EPM69" s="0"/>
      <c r="EPN69" s="0"/>
      <c r="EPO69" s="0"/>
      <c r="EPP69" s="0"/>
      <c r="EPQ69" s="0"/>
      <c r="EPR69" s="0"/>
      <c r="EPS69" s="0"/>
      <c r="EPT69" s="0"/>
      <c r="EPU69" s="0"/>
      <c r="EPV69" s="0"/>
      <c r="EPW69" s="0"/>
      <c r="EPX69" s="0"/>
      <c r="EPY69" s="0"/>
      <c r="EPZ69" s="0"/>
      <c r="EQA69" s="0"/>
      <c r="EQB69" s="0"/>
      <c r="EQC69" s="0"/>
      <c r="EQD69" s="0"/>
      <c r="EQE69" s="0"/>
      <c r="EQF69" s="0"/>
      <c r="EQG69" s="0"/>
      <c r="EQH69" s="0"/>
      <c r="EQI69" s="0"/>
      <c r="EQJ69" s="0"/>
      <c r="EQK69" s="0"/>
      <c r="EQL69" s="0"/>
      <c r="EQM69" s="0"/>
      <c r="EQN69" s="0"/>
      <c r="EQO69" s="0"/>
      <c r="EQP69" s="0"/>
      <c r="EQQ69" s="0"/>
      <c r="EQR69" s="0"/>
      <c r="EQS69" s="0"/>
      <c r="EQT69" s="0"/>
      <c r="EQU69" s="0"/>
      <c r="EQV69" s="0"/>
      <c r="EQW69" s="0"/>
      <c r="EQX69" s="0"/>
      <c r="EQY69" s="0"/>
      <c r="EQZ69" s="0"/>
      <c r="ERA69" s="0"/>
      <c r="ERB69" s="0"/>
      <c r="ERC69" s="0"/>
      <c r="ERD69" s="0"/>
      <c r="ERE69" s="0"/>
      <c r="ERF69" s="0"/>
      <c r="ERG69" s="0"/>
      <c r="ERH69" s="0"/>
      <c r="ERI69" s="0"/>
      <c r="ERJ69" s="0"/>
      <c r="ERK69" s="0"/>
      <c r="ERL69" s="0"/>
      <c r="ERM69" s="0"/>
      <c r="ERN69" s="0"/>
      <c r="ERO69" s="0"/>
      <c r="ERP69" s="0"/>
      <c r="ERQ69" s="0"/>
      <c r="ERR69" s="0"/>
      <c r="ERS69" s="0"/>
      <c r="ERT69" s="0"/>
      <c r="ERU69" s="0"/>
      <c r="ERV69" s="0"/>
      <c r="ERW69" s="0"/>
      <c r="ERX69" s="0"/>
      <c r="ERY69" s="0"/>
      <c r="ERZ69" s="0"/>
      <c r="ESA69" s="0"/>
      <c r="ESB69" s="0"/>
      <c r="ESC69" s="0"/>
      <c r="ESD69" s="0"/>
      <c r="ESE69" s="0"/>
      <c r="ESF69" s="0"/>
      <c r="ESG69" s="0"/>
      <c r="ESH69" s="0"/>
      <c r="ESI69" s="0"/>
      <c r="ESJ69" s="0"/>
      <c r="ESK69" s="0"/>
      <c r="ESL69" s="0"/>
      <c r="ESM69" s="0"/>
      <c r="ESN69" s="0"/>
      <c r="ESO69" s="0"/>
      <c r="ESP69" s="0"/>
      <c r="ESQ69" s="0"/>
      <c r="ESR69" s="0"/>
      <c r="ESS69" s="0"/>
      <c r="EST69" s="0"/>
      <c r="ESU69" s="0"/>
      <c r="ESV69" s="0"/>
      <c r="ESW69" s="0"/>
      <c r="ESX69" s="0"/>
      <c r="ESY69" s="0"/>
      <c r="ESZ69" s="0"/>
      <c r="ETA69" s="0"/>
      <c r="ETB69" s="0"/>
      <c r="ETC69" s="0"/>
      <c r="ETD69" s="0"/>
      <c r="ETE69" s="0"/>
      <c r="ETF69" s="0"/>
      <c r="ETG69" s="0"/>
      <c r="ETH69" s="0"/>
      <c r="ETI69" s="0"/>
      <c r="ETJ69" s="0"/>
      <c r="ETK69" s="0"/>
      <c r="ETL69" s="0"/>
      <c r="ETM69" s="0"/>
      <c r="ETN69" s="0"/>
      <c r="ETO69" s="0"/>
      <c r="ETP69" s="0"/>
      <c r="ETQ69" s="0"/>
      <c r="ETR69" s="0"/>
      <c r="ETS69" s="0"/>
      <c r="ETT69" s="0"/>
      <c r="ETU69" s="0"/>
      <c r="ETV69" s="0"/>
      <c r="ETW69" s="0"/>
      <c r="ETX69" s="0"/>
      <c r="ETY69" s="0"/>
      <c r="ETZ69" s="0"/>
      <c r="EUA69" s="0"/>
      <c r="EUB69" s="0"/>
      <c r="EUC69" s="0"/>
      <c r="EUD69" s="0"/>
      <c r="EUE69" s="0"/>
      <c r="EUF69" s="0"/>
      <c r="EUG69" s="0"/>
      <c r="EUH69" s="0"/>
      <c r="EUI69" s="0"/>
      <c r="EUJ69" s="0"/>
      <c r="EUK69" s="0"/>
      <c r="EUL69" s="0"/>
      <c r="EUM69" s="0"/>
      <c r="EUN69" s="0"/>
      <c r="EUO69" s="0"/>
      <c r="EUP69" s="0"/>
      <c r="EUQ69" s="0"/>
      <c r="EUR69" s="0"/>
      <c r="EUS69" s="0"/>
      <c r="EUT69" s="0"/>
      <c r="EUU69" s="0"/>
      <c r="EUV69" s="0"/>
      <c r="EUW69" s="0"/>
      <c r="EUX69" s="0"/>
      <c r="EUY69" s="0"/>
      <c r="EUZ69" s="0"/>
      <c r="EVA69" s="0"/>
      <c r="EVB69" s="0"/>
      <c r="EVC69" s="0"/>
      <c r="EVD69" s="0"/>
      <c r="EVE69" s="0"/>
      <c r="EVF69" s="0"/>
      <c r="EVG69" s="0"/>
      <c r="EVH69" s="0"/>
      <c r="EVI69" s="0"/>
      <c r="EVJ69" s="0"/>
      <c r="EVK69" s="0"/>
      <c r="EVL69" s="0"/>
      <c r="EVM69" s="0"/>
      <c r="EVN69" s="0"/>
      <c r="EVO69" s="0"/>
      <c r="EVP69" s="0"/>
      <c r="EVQ69" s="0"/>
      <c r="EVR69" s="0"/>
      <c r="EVS69" s="0"/>
      <c r="EVT69" s="0"/>
      <c r="EVU69" s="0"/>
      <c r="EVV69" s="0"/>
      <c r="EVW69" s="0"/>
      <c r="EVX69" s="0"/>
      <c r="EVY69" s="0"/>
      <c r="EVZ69" s="0"/>
      <c r="EWA69" s="0"/>
      <c r="EWB69" s="0"/>
      <c r="EWC69" s="0"/>
      <c r="EWD69" s="0"/>
      <c r="EWE69" s="0"/>
      <c r="EWF69" s="0"/>
      <c r="EWG69" s="0"/>
      <c r="EWH69" s="0"/>
      <c r="EWI69" s="0"/>
      <c r="EWJ69" s="0"/>
      <c r="EWK69" s="0"/>
      <c r="EWL69" s="0"/>
      <c r="EWM69" s="0"/>
      <c r="EWN69" s="0"/>
      <c r="EWO69" s="0"/>
      <c r="EWP69" s="0"/>
      <c r="EWQ69" s="0"/>
      <c r="EWR69" s="0"/>
      <c r="EWS69" s="0"/>
      <c r="EWT69" s="0"/>
      <c r="EWU69" s="0"/>
      <c r="EWV69" s="0"/>
      <c r="EWW69" s="0"/>
      <c r="EWX69" s="0"/>
      <c r="EWY69" s="0"/>
      <c r="EWZ69" s="0"/>
      <c r="EXA69" s="0"/>
      <c r="EXB69" s="0"/>
      <c r="EXC69" s="0"/>
      <c r="EXD69" s="0"/>
      <c r="EXE69" s="0"/>
      <c r="EXF69" s="0"/>
      <c r="EXG69" s="0"/>
      <c r="EXH69" s="0"/>
      <c r="EXI69" s="0"/>
      <c r="EXJ69" s="0"/>
      <c r="EXK69" s="0"/>
      <c r="EXL69" s="0"/>
      <c r="EXM69" s="0"/>
      <c r="EXN69" s="0"/>
      <c r="EXO69" s="0"/>
      <c r="EXP69" s="0"/>
      <c r="EXQ69" s="0"/>
      <c r="EXR69" s="0"/>
      <c r="EXS69" s="0"/>
      <c r="EXT69" s="0"/>
      <c r="EXU69" s="0"/>
      <c r="EXV69" s="0"/>
      <c r="EXW69" s="0"/>
      <c r="EXX69" s="0"/>
      <c r="EXY69" s="0"/>
      <c r="EXZ69" s="0"/>
      <c r="EYA69" s="0"/>
      <c r="EYB69" s="0"/>
      <c r="EYC69" s="0"/>
      <c r="EYD69" s="0"/>
      <c r="EYE69" s="0"/>
      <c r="EYF69" s="0"/>
      <c r="EYG69" s="0"/>
      <c r="EYH69" s="0"/>
      <c r="EYI69" s="0"/>
      <c r="EYJ69" s="0"/>
      <c r="EYK69" s="0"/>
      <c r="EYL69" s="0"/>
      <c r="EYM69" s="0"/>
      <c r="EYN69" s="0"/>
      <c r="EYO69" s="0"/>
      <c r="EYP69" s="0"/>
      <c r="EYQ69" s="0"/>
      <c r="EYR69" s="0"/>
      <c r="EYS69" s="0"/>
      <c r="EYT69" s="0"/>
      <c r="EYU69" s="0"/>
      <c r="EYV69" s="0"/>
      <c r="EYW69" s="0"/>
      <c r="EYX69" s="0"/>
      <c r="EYY69" s="0"/>
      <c r="EYZ69" s="0"/>
      <c r="EZA69" s="0"/>
      <c r="EZB69" s="0"/>
      <c r="EZC69" s="0"/>
      <c r="EZD69" s="0"/>
      <c r="EZE69" s="0"/>
      <c r="EZF69" s="0"/>
      <c r="EZG69" s="0"/>
      <c r="EZH69" s="0"/>
      <c r="EZI69" s="0"/>
      <c r="EZJ69" s="0"/>
      <c r="EZK69" s="0"/>
      <c r="EZL69" s="0"/>
      <c r="EZM69" s="0"/>
      <c r="EZN69" s="0"/>
      <c r="EZO69" s="0"/>
      <c r="EZP69" s="0"/>
      <c r="EZQ69" s="0"/>
      <c r="EZR69" s="0"/>
      <c r="EZS69" s="0"/>
      <c r="EZT69" s="0"/>
      <c r="EZU69" s="0"/>
      <c r="EZV69" s="0"/>
      <c r="EZW69" s="0"/>
      <c r="EZX69" s="0"/>
      <c r="EZY69" s="0"/>
      <c r="EZZ69" s="0"/>
      <c r="FAA69" s="0"/>
      <c r="FAB69" s="0"/>
      <c r="FAC69" s="0"/>
      <c r="FAD69" s="0"/>
      <c r="FAE69" s="0"/>
      <c r="FAF69" s="0"/>
      <c r="FAG69" s="0"/>
      <c r="FAH69" s="0"/>
      <c r="FAI69" s="0"/>
      <c r="FAJ69" s="0"/>
      <c r="FAK69" s="0"/>
      <c r="FAL69" s="0"/>
      <c r="FAM69" s="0"/>
      <c r="FAN69" s="0"/>
      <c r="FAO69" s="0"/>
      <c r="FAP69" s="0"/>
      <c r="FAQ69" s="0"/>
      <c r="FAR69" s="0"/>
      <c r="FAS69" s="0"/>
      <c r="FAT69" s="0"/>
      <c r="FAU69" s="0"/>
      <c r="FAV69" s="0"/>
      <c r="FAW69" s="0"/>
      <c r="FAX69" s="0"/>
      <c r="FAY69" s="0"/>
      <c r="FAZ69" s="0"/>
      <c r="FBA69" s="0"/>
      <c r="FBB69" s="0"/>
      <c r="FBC69" s="0"/>
      <c r="FBD69" s="0"/>
      <c r="FBE69" s="0"/>
      <c r="FBF69" s="0"/>
      <c r="FBG69" s="0"/>
      <c r="FBH69" s="0"/>
      <c r="FBI69" s="0"/>
      <c r="FBJ69" s="0"/>
      <c r="FBK69" s="0"/>
      <c r="FBL69" s="0"/>
      <c r="FBM69" s="0"/>
      <c r="FBN69" s="0"/>
      <c r="FBO69" s="0"/>
      <c r="FBP69" s="0"/>
      <c r="FBQ69" s="0"/>
      <c r="FBR69" s="0"/>
      <c r="FBS69" s="0"/>
      <c r="FBT69" s="0"/>
      <c r="FBU69" s="0"/>
      <c r="FBV69" s="0"/>
      <c r="FBW69" s="0"/>
      <c r="FBX69" s="0"/>
      <c r="FBY69" s="0"/>
      <c r="FBZ69" s="0"/>
      <c r="FCA69" s="0"/>
      <c r="FCB69" s="0"/>
      <c r="FCC69" s="0"/>
      <c r="FCD69" s="0"/>
      <c r="FCE69" s="0"/>
      <c r="FCF69" s="0"/>
      <c r="FCG69" s="0"/>
      <c r="FCH69" s="0"/>
      <c r="FCI69" s="0"/>
      <c r="FCJ69" s="0"/>
      <c r="FCK69" s="0"/>
      <c r="FCL69" s="0"/>
      <c r="FCM69" s="0"/>
      <c r="FCN69" s="0"/>
      <c r="FCO69" s="0"/>
      <c r="FCP69" s="0"/>
      <c r="FCQ69" s="0"/>
      <c r="FCR69" s="0"/>
      <c r="FCS69" s="0"/>
      <c r="FCT69" s="0"/>
      <c r="FCU69" s="0"/>
      <c r="FCV69" s="0"/>
      <c r="FCW69" s="0"/>
      <c r="FCX69" s="0"/>
      <c r="FCY69" s="0"/>
      <c r="FCZ69" s="0"/>
      <c r="FDA69" s="0"/>
      <c r="FDB69" s="0"/>
      <c r="FDC69" s="0"/>
      <c r="FDD69" s="0"/>
      <c r="FDE69" s="0"/>
      <c r="FDF69" s="0"/>
      <c r="FDG69" s="0"/>
      <c r="FDH69" s="0"/>
      <c r="FDI69" s="0"/>
      <c r="FDJ69" s="0"/>
      <c r="FDK69" s="0"/>
      <c r="FDL69" s="0"/>
      <c r="FDM69" s="0"/>
      <c r="FDN69" s="0"/>
      <c r="FDO69" s="0"/>
      <c r="FDP69" s="0"/>
      <c r="FDQ69" s="0"/>
      <c r="FDR69" s="0"/>
      <c r="FDS69" s="0"/>
      <c r="FDT69" s="0"/>
      <c r="FDU69" s="0"/>
      <c r="FDV69" s="0"/>
      <c r="FDW69" s="0"/>
      <c r="FDX69" s="0"/>
      <c r="FDY69" s="0"/>
      <c r="FDZ69" s="0"/>
      <c r="FEA69" s="0"/>
      <c r="FEB69" s="0"/>
      <c r="FEC69" s="0"/>
      <c r="FED69" s="0"/>
      <c r="FEE69" s="0"/>
      <c r="FEF69" s="0"/>
      <c r="FEG69" s="0"/>
      <c r="FEH69" s="0"/>
      <c r="FEI69" s="0"/>
      <c r="FEJ69" s="0"/>
      <c r="FEK69" s="0"/>
      <c r="FEL69" s="0"/>
      <c r="FEM69" s="0"/>
      <c r="FEN69" s="0"/>
      <c r="FEO69" s="0"/>
      <c r="FEP69" s="0"/>
      <c r="FEQ69" s="0"/>
      <c r="FER69" s="0"/>
      <c r="FES69" s="0"/>
      <c r="FET69" s="0"/>
      <c r="FEU69" s="0"/>
      <c r="FEV69" s="0"/>
      <c r="FEW69" s="0"/>
      <c r="FEX69" s="0"/>
      <c r="FEY69" s="0"/>
      <c r="FEZ69" s="0"/>
      <c r="FFA69" s="0"/>
      <c r="FFB69" s="0"/>
      <c r="FFC69" s="0"/>
      <c r="FFD69" s="0"/>
      <c r="FFE69" s="0"/>
      <c r="FFF69" s="0"/>
      <c r="FFG69" s="0"/>
      <c r="FFH69" s="0"/>
      <c r="FFI69" s="0"/>
      <c r="FFJ69" s="0"/>
      <c r="FFK69" s="0"/>
      <c r="FFL69" s="0"/>
      <c r="FFM69" s="0"/>
      <c r="FFN69" s="0"/>
      <c r="FFO69" s="0"/>
      <c r="FFP69" s="0"/>
      <c r="FFQ69" s="0"/>
      <c r="FFR69" s="0"/>
      <c r="FFS69" s="0"/>
      <c r="FFT69" s="0"/>
      <c r="FFU69" s="0"/>
      <c r="FFV69" s="0"/>
      <c r="FFW69" s="0"/>
      <c r="FFX69" s="0"/>
      <c r="FFY69" s="0"/>
      <c r="FFZ69" s="0"/>
      <c r="FGA69" s="0"/>
      <c r="FGB69" s="0"/>
      <c r="FGC69" s="0"/>
      <c r="FGD69" s="0"/>
      <c r="FGE69" s="0"/>
      <c r="FGF69" s="0"/>
      <c r="FGG69" s="0"/>
      <c r="FGH69" s="0"/>
      <c r="FGI69" s="0"/>
      <c r="FGJ69" s="0"/>
      <c r="FGK69" s="0"/>
      <c r="FGL69" s="0"/>
      <c r="FGM69" s="0"/>
      <c r="FGN69" s="0"/>
      <c r="FGO69" s="0"/>
      <c r="FGP69" s="0"/>
      <c r="FGQ69" s="0"/>
      <c r="FGR69" s="0"/>
      <c r="FGS69" s="0"/>
      <c r="FGT69" s="0"/>
      <c r="FGU69" s="0"/>
      <c r="FGV69" s="0"/>
      <c r="FGW69" s="0"/>
      <c r="FGX69" s="0"/>
      <c r="FGY69" s="0"/>
      <c r="FGZ69" s="0"/>
      <c r="FHA69" s="0"/>
      <c r="FHB69" s="0"/>
      <c r="FHC69" s="0"/>
      <c r="FHD69" s="0"/>
      <c r="FHE69" s="0"/>
      <c r="FHF69" s="0"/>
      <c r="FHG69" s="0"/>
      <c r="FHH69" s="0"/>
      <c r="FHI69" s="0"/>
      <c r="FHJ69" s="0"/>
      <c r="FHK69" s="0"/>
      <c r="FHL69" s="0"/>
      <c r="FHM69" s="0"/>
      <c r="FHN69" s="0"/>
      <c r="FHO69" s="0"/>
      <c r="FHP69" s="0"/>
      <c r="FHQ69" s="0"/>
      <c r="FHR69" s="0"/>
      <c r="FHS69" s="0"/>
      <c r="FHT69" s="0"/>
      <c r="FHU69" s="0"/>
      <c r="FHV69" s="0"/>
      <c r="FHW69" s="0"/>
      <c r="FHX69" s="0"/>
      <c r="FHY69" s="0"/>
      <c r="FHZ69" s="0"/>
      <c r="FIA69" s="0"/>
      <c r="FIB69" s="0"/>
      <c r="FIC69" s="0"/>
      <c r="FID69" s="0"/>
      <c r="FIE69" s="0"/>
      <c r="FIF69" s="0"/>
      <c r="FIG69" s="0"/>
      <c r="FIH69" s="0"/>
      <c r="FII69" s="0"/>
      <c r="FIJ69" s="0"/>
      <c r="FIK69" s="0"/>
      <c r="FIL69" s="0"/>
      <c r="FIM69" s="0"/>
      <c r="FIN69" s="0"/>
      <c r="FIO69" s="0"/>
      <c r="FIP69" s="0"/>
      <c r="FIQ69" s="0"/>
      <c r="FIR69" s="0"/>
      <c r="FIS69" s="0"/>
      <c r="FIT69" s="0"/>
      <c r="FIU69" s="0"/>
      <c r="FIV69" s="0"/>
      <c r="FIW69" s="0"/>
      <c r="FIX69" s="0"/>
      <c r="FIY69" s="0"/>
      <c r="FIZ69" s="0"/>
      <c r="FJA69" s="0"/>
      <c r="FJB69" s="0"/>
      <c r="FJC69" s="0"/>
      <c r="FJD69" s="0"/>
      <c r="FJE69" s="0"/>
      <c r="FJF69" s="0"/>
      <c r="FJG69" s="0"/>
      <c r="FJH69" s="0"/>
      <c r="FJI69" s="0"/>
      <c r="FJJ69" s="0"/>
      <c r="FJK69" s="0"/>
      <c r="FJL69" s="0"/>
      <c r="FJM69" s="0"/>
      <c r="FJN69" s="0"/>
      <c r="FJO69" s="0"/>
      <c r="FJP69" s="0"/>
      <c r="FJQ69" s="0"/>
      <c r="FJR69" s="0"/>
      <c r="FJS69" s="0"/>
      <c r="FJT69" s="0"/>
      <c r="FJU69" s="0"/>
      <c r="FJV69" s="0"/>
      <c r="FJW69" s="0"/>
      <c r="FJX69" s="0"/>
      <c r="FJY69" s="0"/>
      <c r="FJZ69" s="0"/>
      <c r="FKA69" s="0"/>
      <c r="FKB69" s="0"/>
      <c r="FKC69" s="0"/>
      <c r="FKD69" s="0"/>
      <c r="FKE69" s="0"/>
      <c r="FKF69" s="0"/>
      <c r="FKG69" s="0"/>
      <c r="FKH69" s="0"/>
      <c r="FKI69" s="0"/>
      <c r="FKJ69" s="0"/>
      <c r="FKK69" s="0"/>
      <c r="FKL69" s="0"/>
      <c r="FKM69" s="0"/>
      <c r="FKN69" s="0"/>
      <c r="FKO69" s="0"/>
      <c r="FKP69" s="0"/>
      <c r="FKQ69" s="0"/>
      <c r="FKR69" s="0"/>
      <c r="FKS69" s="0"/>
      <c r="FKT69" s="0"/>
      <c r="FKU69" s="0"/>
      <c r="FKV69" s="0"/>
      <c r="FKW69" s="0"/>
      <c r="FKX69" s="0"/>
      <c r="FKY69" s="0"/>
      <c r="FKZ69" s="0"/>
      <c r="FLA69" s="0"/>
      <c r="FLB69" s="0"/>
      <c r="FLC69" s="0"/>
      <c r="FLD69" s="0"/>
      <c r="FLE69" s="0"/>
      <c r="FLF69" s="0"/>
      <c r="FLG69" s="0"/>
      <c r="FLH69" s="0"/>
      <c r="FLI69" s="0"/>
      <c r="FLJ69" s="0"/>
      <c r="FLK69" s="0"/>
      <c r="FLL69" s="0"/>
      <c r="FLM69" s="0"/>
      <c r="FLN69" s="0"/>
      <c r="FLO69" s="0"/>
      <c r="FLP69" s="0"/>
      <c r="FLQ69" s="0"/>
      <c r="FLR69" s="0"/>
      <c r="FLS69" s="0"/>
      <c r="FLT69" s="0"/>
      <c r="FLU69" s="0"/>
      <c r="FLV69" s="0"/>
      <c r="FLW69" s="0"/>
      <c r="FLX69" s="0"/>
      <c r="FLY69" s="0"/>
      <c r="FLZ69" s="0"/>
      <c r="FMA69" s="0"/>
      <c r="FMB69" s="0"/>
      <c r="FMC69" s="0"/>
      <c r="FMD69" s="0"/>
      <c r="FME69" s="0"/>
      <c r="FMF69" s="0"/>
      <c r="FMG69" s="0"/>
      <c r="FMH69" s="0"/>
      <c r="FMI69" s="0"/>
      <c r="FMJ69" s="0"/>
      <c r="FMK69" s="0"/>
      <c r="FML69" s="0"/>
      <c r="FMM69" s="0"/>
      <c r="FMN69" s="0"/>
      <c r="FMO69" s="0"/>
      <c r="FMP69" s="0"/>
      <c r="FMQ69" s="0"/>
      <c r="FMR69" s="0"/>
      <c r="FMS69" s="0"/>
      <c r="FMT69" s="0"/>
      <c r="FMU69" s="0"/>
      <c r="FMV69" s="0"/>
      <c r="FMW69" s="0"/>
      <c r="FMX69" s="0"/>
      <c r="FMY69" s="0"/>
      <c r="FMZ69" s="0"/>
      <c r="FNA69" s="0"/>
      <c r="FNB69" s="0"/>
      <c r="FNC69" s="0"/>
      <c r="FND69" s="0"/>
      <c r="FNE69" s="0"/>
      <c r="FNF69" s="0"/>
      <c r="FNG69" s="0"/>
      <c r="FNH69" s="0"/>
      <c r="FNI69" s="0"/>
      <c r="FNJ69" s="0"/>
      <c r="FNK69" s="0"/>
      <c r="FNL69" s="0"/>
      <c r="FNM69" s="0"/>
      <c r="FNN69" s="0"/>
      <c r="FNO69" s="0"/>
      <c r="FNP69" s="0"/>
      <c r="FNQ69" s="0"/>
      <c r="FNR69" s="0"/>
      <c r="FNS69" s="0"/>
      <c r="FNT69" s="0"/>
      <c r="FNU69" s="0"/>
      <c r="FNV69" s="0"/>
      <c r="FNW69" s="0"/>
      <c r="FNX69" s="0"/>
      <c r="FNY69" s="0"/>
      <c r="FNZ69" s="0"/>
      <c r="FOA69" s="0"/>
      <c r="FOB69" s="0"/>
      <c r="FOC69" s="0"/>
      <c r="FOD69" s="0"/>
      <c r="FOE69" s="0"/>
      <c r="FOF69" s="0"/>
      <c r="FOG69" s="0"/>
      <c r="FOH69" s="0"/>
      <c r="FOI69" s="0"/>
      <c r="FOJ69" s="0"/>
      <c r="FOK69" s="0"/>
      <c r="FOL69" s="0"/>
      <c r="FOM69" s="0"/>
      <c r="FON69" s="0"/>
      <c r="FOO69" s="0"/>
      <c r="FOP69" s="0"/>
      <c r="FOQ69" s="0"/>
      <c r="FOR69" s="0"/>
      <c r="FOS69" s="0"/>
      <c r="FOT69" s="0"/>
      <c r="FOU69" s="0"/>
      <c r="FOV69" s="0"/>
      <c r="FOW69" s="0"/>
      <c r="FOX69" s="0"/>
      <c r="FOY69" s="0"/>
      <c r="FOZ69" s="0"/>
      <c r="FPA69" s="0"/>
      <c r="FPB69" s="0"/>
      <c r="FPC69" s="0"/>
      <c r="FPD69" s="0"/>
      <c r="FPE69" s="0"/>
      <c r="FPF69" s="0"/>
      <c r="FPG69" s="0"/>
      <c r="FPH69" s="0"/>
      <c r="FPI69" s="0"/>
      <c r="FPJ69" s="0"/>
      <c r="FPK69" s="0"/>
      <c r="FPL69" s="0"/>
      <c r="FPM69" s="0"/>
      <c r="FPN69" s="0"/>
      <c r="FPO69" s="0"/>
      <c r="FPP69" s="0"/>
      <c r="FPQ69" s="0"/>
      <c r="FPR69" s="0"/>
      <c r="FPS69" s="0"/>
      <c r="FPT69" s="0"/>
      <c r="FPU69" s="0"/>
      <c r="FPV69" s="0"/>
      <c r="FPW69" s="0"/>
      <c r="FPX69" s="0"/>
      <c r="FPY69" s="0"/>
      <c r="FPZ69" s="0"/>
      <c r="FQA69" s="0"/>
      <c r="FQB69" s="0"/>
      <c r="FQC69" s="0"/>
      <c r="FQD69" s="0"/>
      <c r="FQE69" s="0"/>
      <c r="FQF69" s="0"/>
      <c r="FQG69" s="0"/>
      <c r="FQH69" s="0"/>
      <c r="FQI69" s="0"/>
      <c r="FQJ69" s="0"/>
      <c r="FQK69" s="0"/>
      <c r="FQL69" s="0"/>
      <c r="FQM69" s="0"/>
      <c r="FQN69" s="0"/>
      <c r="FQO69" s="0"/>
      <c r="FQP69" s="0"/>
      <c r="FQQ69" s="0"/>
      <c r="FQR69" s="0"/>
      <c r="FQS69" s="0"/>
      <c r="FQT69" s="0"/>
      <c r="FQU69" s="0"/>
      <c r="FQV69" s="0"/>
      <c r="FQW69" s="0"/>
      <c r="FQX69" s="0"/>
      <c r="FQY69" s="0"/>
      <c r="FQZ69" s="0"/>
      <c r="FRA69" s="0"/>
      <c r="FRB69" s="0"/>
      <c r="FRC69" s="0"/>
      <c r="FRD69" s="0"/>
      <c r="FRE69" s="0"/>
      <c r="FRF69" s="0"/>
      <c r="FRG69" s="0"/>
      <c r="FRH69" s="0"/>
      <c r="FRI69" s="0"/>
      <c r="FRJ69" s="0"/>
      <c r="FRK69" s="0"/>
      <c r="FRL69" s="0"/>
      <c r="FRM69" s="0"/>
      <c r="FRN69" s="0"/>
      <c r="FRO69" s="0"/>
      <c r="FRP69" s="0"/>
      <c r="FRQ69" s="0"/>
      <c r="FRR69" s="0"/>
      <c r="FRS69" s="0"/>
      <c r="FRT69" s="0"/>
      <c r="FRU69" s="0"/>
      <c r="FRV69" s="0"/>
      <c r="FRW69" s="0"/>
      <c r="FRX69" s="0"/>
      <c r="FRY69" s="0"/>
      <c r="FRZ69" s="0"/>
      <c r="FSA69" s="0"/>
      <c r="FSB69" s="0"/>
      <c r="FSC69" s="0"/>
      <c r="FSD69" s="0"/>
      <c r="FSE69" s="0"/>
      <c r="FSF69" s="0"/>
      <c r="FSG69" s="0"/>
      <c r="FSH69" s="0"/>
      <c r="FSI69" s="0"/>
      <c r="FSJ69" s="0"/>
      <c r="FSK69" s="0"/>
      <c r="FSL69" s="0"/>
      <c r="FSM69" s="0"/>
      <c r="FSN69" s="0"/>
      <c r="FSO69" s="0"/>
      <c r="FSP69" s="0"/>
      <c r="FSQ69" s="0"/>
      <c r="FSR69" s="0"/>
      <c r="FSS69" s="0"/>
      <c r="FST69" s="0"/>
      <c r="FSU69" s="0"/>
      <c r="FSV69" s="0"/>
      <c r="FSW69" s="0"/>
      <c r="FSX69" s="0"/>
      <c r="FSY69" s="0"/>
      <c r="FSZ69" s="0"/>
      <c r="FTA69" s="0"/>
      <c r="FTB69" s="0"/>
      <c r="FTC69" s="0"/>
      <c r="FTD69" s="0"/>
      <c r="FTE69" s="0"/>
      <c r="FTF69" s="0"/>
      <c r="FTG69" s="0"/>
      <c r="FTH69" s="0"/>
      <c r="FTI69" s="0"/>
      <c r="FTJ69" s="0"/>
      <c r="FTK69" s="0"/>
      <c r="FTL69" s="0"/>
      <c r="FTM69" s="0"/>
      <c r="FTN69" s="0"/>
      <c r="FTO69" s="0"/>
      <c r="FTP69" s="0"/>
      <c r="FTQ69" s="0"/>
      <c r="FTR69" s="0"/>
      <c r="FTS69" s="0"/>
      <c r="FTT69" s="0"/>
      <c r="FTU69" s="0"/>
      <c r="FTV69" s="0"/>
      <c r="FTW69" s="0"/>
      <c r="FTX69" s="0"/>
      <c r="FTY69" s="0"/>
      <c r="FTZ69" s="0"/>
      <c r="FUA69" s="0"/>
      <c r="FUB69" s="0"/>
      <c r="FUC69" s="0"/>
      <c r="FUD69" s="0"/>
      <c r="FUE69" s="0"/>
      <c r="FUF69" s="0"/>
      <c r="FUG69" s="0"/>
      <c r="FUH69" s="0"/>
      <c r="FUI69" s="0"/>
      <c r="FUJ69" s="0"/>
      <c r="FUK69" s="0"/>
      <c r="FUL69" s="0"/>
      <c r="FUM69" s="0"/>
      <c r="FUN69" s="0"/>
      <c r="FUO69" s="0"/>
      <c r="FUP69" s="0"/>
      <c r="FUQ69" s="0"/>
      <c r="FUR69" s="0"/>
      <c r="FUS69" s="0"/>
      <c r="FUT69" s="0"/>
      <c r="FUU69" s="0"/>
      <c r="FUV69" s="0"/>
      <c r="FUW69" s="0"/>
      <c r="FUX69" s="0"/>
      <c r="FUY69" s="0"/>
      <c r="FUZ69" s="0"/>
      <c r="FVA69" s="0"/>
      <c r="FVB69" s="0"/>
      <c r="FVC69" s="0"/>
      <c r="FVD69" s="0"/>
      <c r="FVE69" s="0"/>
      <c r="FVF69" s="0"/>
      <c r="FVG69" s="0"/>
      <c r="FVH69" s="0"/>
      <c r="FVI69" s="0"/>
      <c r="FVJ69" s="0"/>
      <c r="FVK69" s="0"/>
      <c r="FVL69" s="0"/>
      <c r="FVM69" s="0"/>
      <c r="FVN69" s="0"/>
      <c r="FVO69" s="0"/>
      <c r="FVP69" s="0"/>
      <c r="FVQ69" s="0"/>
      <c r="FVR69" s="0"/>
      <c r="FVS69" s="0"/>
      <c r="FVT69" s="0"/>
      <c r="FVU69" s="0"/>
      <c r="FVV69" s="0"/>
      <c r="FVW69" s="0"/>
      <c r="FVX69" s="0"/>
      <c r="FVY69" s="0"/>
      <c r="FVZ69" s="0"/>
      <c r="FWA69" s="0"/>
      <c r="FWB69" s="0"/>
      <c r="FWC69" s="0"/>
      <c r="FWD69" s="0"/>
      <c r="FWE69" s="0"/>
      <c r="FWF69" s="0"/>
      <c r="FWG69" s="0"/>
      <c r="FWH69" s="0"/>
      <c r="FWI69" s="0"/>
      <c r="FWJ69" s="0"/>
      <c r="FWK69" s="0"/>
      <c r="FWL69" s="0"/>
      <c r="FWM69" s="0"/>
      <c r="FWN69" s="0"/>
      <c r="FWO69" s="0"/>
      <c r="FWP69" s="0"/>
      <c r="FWQ69" s="0"/>
      <c r="FWR69" s="0"/>
      <c r="FWS69" s="0"/>
      <c r="FWT69" s="0"/>
      <c r="FWU69" s="0"/>
      <c r="FWV69" s="0"/>
      <c r="FWW69" s="0"/>
      <c r="FWX69" s="0"/>
      <c r="FWY69" s="0"/>
      <c r="FWZ69" s="0"/>
      <c r="FXA69" s="0"/>
      <c r="FXB69" s="0"/>
      <c r="FXC69" s="0"/>
      <c r="FXD69" s="0"/>
      <c r="FXE69" s="0"/>
      <c r="FXF69" s="0"/>
      <c r="FXG69" s="0"/>
      <c r="FXH69" s="0"/>
      <c r="FXI69" s="0"/>
      <c r="FXJ69" s="0"/>
      <c r="FXK69" s="0"/>
      <c r="FXL69" s="0"/>
      <c r="FXM69" s="0"/>
      <c r="FXN69" s="0"/>
      <c r="FXO69" s="0"/>
      <c r="FXP69" s="0"/>
      <c r="FXQ69" s="0"/>
      <c r="FXR69" s="0"/>
      <c r="FXS69" s="0"/>
      <c r="FXT69" s="0"/>
      <c r="FXU69" s="0"/>
      <c r="FXV69" s="0"/>
      <c r="FXW69" s="0"/>
      <c r="FXX69" s="0"/>
      <c r="FXY69" s="0"/>
      <c r="FXZ69" s="0"/>
      <c r="FYA69" s="0"/>
      <c r="FYB69" s="0"/>
      <c r="FYC69" s="0"/>
      <c r="FYD69" s="0"/>
      <c r="FYE69" s="0"/>
      <c r="FYF69" s="0"/>
      <c r="FYG69" s="0"/>
      <c r="FYH69" s="0"/>
      <c r="FYI69" s="0"/>
      <c r="FYJ69" s="0"/>
      <c r="FYK69" s="0"/>
      <c r="FYL69" s="0"/>
      <c r="FYM69" s="0"/>
      <c r="FYN69" s="0"/>
      <c r="FYO69" s="0"/>
      <c r="FYP69" s="0"/>
      <c r="FYQ69" s="0"/>
      <c r="FYR69" s="0"/>
      <c r="FYS69" s="0"/>
      <c r="FYT69" s="0"/>
      <c r="FYU69" s="0"/>
      <c r="FYV69" s="0"/>
      <c r="FYW69" s="0"/>
      <c r="FYX69" s="0"/>
      <c r="FYY69" s="0"/>
      <c r="FYZ69" s="0"/>
      <c r="FZA69" s="0"/>
      <c r="FZB69" s="0"/>
      <c r="FZC69" s="0"/>
      <c r="FZD69" s="0"/>
      <c r="FZE69" s="0"/>
      <c r="FZF69" s="0"/>
      <c r="FZG69" s="0"/>
      <c r="FZH69" s="0"/>
      <c r="FZI69" s="0"/>
      <c r="FZJ69" s="0"/>
      <c r="FZK69" s="0"/>
      <c r="FZL69" s="0"/>
      <c r="FZM69" s="0"/>
      <c r="FZN69" s="0"/>
      <c r="FZO69" s="0"/>
      <c r="FZP69" s="0"/>
      <c r="FZQ69" s="0"/>
      <c r="FZR69" s="0"/>
      <c r="FZS69" s="0"/>
      <c r="FZT69" s="0"/>
      <c r="FZU69" s="0"/>
      <c r="FZV69" s="0"/>
      <c r="FZW69" s="0"/>
      <c r="FZX69" s="0"/>
      <c r="FZY69" s="0"/>
      <c r="FZZ69" s="0"/>
      <c r="GAA69" s="0"/>
      <c r="GAB69" s="0"/>
      <c r="GAC69" s="0"/>
      <c r="GAD69" s="0"/>
      <c r="GAE69" s="0"/>
      <c r="GAF69" s="0"/>
      <c r="GAG69" s="0"/>
      <c r="GAH69" s="0"/>
      <c r="GAI69" s="0"/>
      <c r="GAJ69" s="0"/>
      <c r="GAK69" s="0"/>
      <c r="GAL69" s="0"/>
      <c r="GAM69" s="0"/>
      <c r="GAN69" s="0"/>
      <c r="GAO69" s="0"/>
      <c r="GAP69" s="0"/>
      <c r="GAQ69" s="0"/>
      <c r="GAR69" s="0"/>
      <c r="GAS69" s="0"/>
      <c r="GAT69" s="0"/>
      <c r="GAU69" s="0"/>
      <c r="GAV69" s="0"/>
      <c r="GAW69" s="0"/>
      <c r="GAX69" s="0"/>
      <c r="GAY69" s="0"/>
      <c r="GAZ69" s="0"/>
      <c r="GBA69" s="0"/>
      <c r="GBB69" s="0"/>
      <c r="GBC69" s="0"/>
      <c r="GBD69" s="0"/>
      <c r="GBE69" s="0"/>
      <c r="GBF69" s="0"/>
      <c r="GBG69" s="0"/>
      <c r="GBH69" s="0"/>
      <c r="GBI69" s="0"/>
      <c r="GBJ69" s="0"/>
      <c r="GBK69" s="0"/>
      <c r="GBL69" s="0"/>
      <c r="GBM69" s="0"/>
      <c r="GBN69" s="0"/>
      <c r="GBO69" s="0"/>
      <c r="GBP69" s="0"/>
      <c r="GBQ69" s="0"/>
      <c r="GBR69" s="0"/>
      <c r="GBS69" s="0"/>
      <c r="GBT69" s="0"/>
      <c r="GBU69" s="0"/>
      <c r="GBV69" s="0"/>
      <c r="GBW69" s="0"/>
      <c r="GBX69" s="0"/>
      <c r="GBY69" s="0"/>
      <c r="GBZ69" s="0"/>
      <c r="GCA69" s="0"/>
      <c r="GCB69" s="0"/>
      <c r="GCC69" s="0"/>
      <c r="GCD69" s="0"/>
      <c r="GCE69" s="0"/>
      <c r="GCF69" s="0"/>
      <c r="GCG69" s="0"/>
      <c r="GCH69" s="0"/>
      <c r="GCI69" s="0"/>
      <c r="GCJ69" s="0"/>
      <c r="GCK69" s="0"/>
      <c r="GCL69" s="0"/>
      <c r="GCM69" s="0"/>
      <c r="GCN69" s="0"/>
      <c r="GCO69" s="0"/>
      <c r="GCP69" s="0"/>
      <c r="GCQ69" s="0"/>
      <c r="GCR69" s="0"/>
      <c r="GCS69" s="0"/>
      <c r="GCT69" s="0"/>
      <c r="GCU69" s="0"/>
      <c r="GCV69" s="0"/>
      <c r="GCW69" s="0"/>
      <c r="GCX69" s="0"/>
      <c r="GCY69" s="0"/>
      <c r="GCZ69" s="0"/>
      <c r="GDA69" s="0"/>
      <c r="GDB69" s="0"/>
      <c r="GDC69" s="0"/>
      <c r="GDD69" s="0"/>
      <c r="GDE69" s="0"/>
      <c r="GDF69" s="0"/>
      <c r="GDG69" s="0"/>
      <c r="GDH69" s="0"/>
      <c r="GDI69" s="0"/>
      <c r="GDJ69" s="0"/>
      <c r="GDK69" s="0"/>
      <c r="GDL69" s="0"/>
      <c r="GDM69" s="0"/>
      <c r="GDN69" s="0"/>
      <c r="GDO69" s="0"/>
      <c r="GDP69" s="0"/>
      <c r="GDQ69" s="0"/>
      <c r="GDR69" s="0"/>
      <c r="GDS69" s="0"/>
      <c r="GDT69" s="0"/>
      <c r="GDU69" s="0"/>
      <c r="GDV69" s="0"/>
      <c r="GDW69" s="0"/>
      <c r="GDX69" s="0"/>
      <c r="GDY69" s="0"/>
      <c r="GDZ69" s="0"/>
      <c r="GEA69" s="0"/>
      <c r="GEB69" s="0"/>
      <c r="GEC69" s="0"/>
      <c r="GED69" s="0"/>
      <c r="GEE69" s="0"/>
      <c r="GEF69" s="0"/>
      <c r="GEG69" s="0"/>
      <c r="GEH69" s="0"/>
      <c r="GEI69" s="0"/>
      <c r="GEJ69" s="0"/>
      <c r="GEK69" s="0"/>
      <c r="GEL69" s="0"/>
      <c r="GEM69" s="0"/>
      <c r="GEN69" s="0"/>
      <c r="GEO69" s="0"/>
      <c r="GEP69" s="0"/>
      <c r="GEQ69" s="0"/>
      <c r="GER69" s="0"/>
      <c r="GES69" s="0"/>
      <c r="GET69" s="0"/>
      <c r="GEU69" s="0"/>
      <c r="GEV69" s="0"/>
      <c r="GEW69" s="0"/>
      <c r="GEX69" s="0"/>
      <c r="GEY69" s="0"/>
      <c r="GEZ69" s="0"/>
      <c r="GFA69" s="0"/>
      <c r="GFB69" s="0"/>
      <c r="GFC69" s="0"/>
      <c r="GFD69" s="0"/>
      <c r="GFE69" s="0"/>
      <c r="GFF69" s="0"/>
      <c r="GFG69" s="0"/>
      <c r="GFH69" s="0"/>
      <c r="GFI69" s="0"/>
      <c r="GFJ69" s="0"/>
      <c r="GFK69" s="0"/>
      <c r="GFL69" s="0"/>
      <c r="GFM69" s="0"/>
      <c r="GFN69" s="0"/>
      <c r="GFO69" s="0"/>
      <c r="GFP69" s="0"/>
      <c r="GFQ69" s="0"/>
      <c r="GFR69" s="0"/>
      <c r="GFS69" s="0"/>
      <c r="GFT69" s="0"/>
      <c r="GFU69" s="0"/>
      <c r="GFV69" s="0"/>
      <c r="GFW69" s="0"/>
      <c r="GFX69" s="0"/>
      <c r="GFY69" s="0"/>
      <c r="GFZ69" s="0"/>
      <c r="GGA69" s="0"/>
      <c r="GGB69" s="0"/>
      <c r="GGC69" s="0"/>
      <c r="GGD69" s="0"/>
      <c r="GGE69" s="0"/>
      <c r="GGF69" s="0"/>
      <c r="GGG69" s="0"/>
      <c r="GGH69" s="0"/>
      <c r="GGI69" s="0"/>
      <c r="GGJ69" s="0"/>
      <c r="GGK69" s="0"/>
      <c r="GGL69" s="0"/>
      <c r="GGM69" s="0"/>
      <c r="GGN69" s="0"/>
      <c r="GGO69" s="0"/>
      <c r="GGP69" s="0"/>
      <c r="GGQ69" s="0"/>
      <c r="GGR69" s="0"/>
      <c r="GGS69" s="0"/>
      <c r="GGT69" s="0"/>
      <c r="GGU69" s="0"/>
      <c r="GGV69" s="0"/>
      <c r="GGW69" s="0"/>
      <c r="GGX69" s="0"/>
      <c r="GGY69" s="0"/>
      <c r="GGZ69" s="0"/>
      <c r="GHA69" s="0"/>
      <c r="GHB69" s="0"/>
      <c r="GHC69" s="0"/>
      <c r="GHD69" s="0"/>
      <c r="GHE69" s="0"/>
      <c r="GHF69" s="0"/>
      <c r="GHG69" s="0"/>
      <c r="GHH69" s="0"/>
      <c r="GHI69" s="0"/>
      <c r="GHJ69" s="0"/>
      <c r="GHK69" s="0"/>
      <c r="GHL69" s="0"/>
      <c r="GHM69" s="0"/>
      <c r="GHN69" s="0"/>
      <c r="GHO69" s="0"/>
      <c r="GHP69" s="0"/>
      <c r="GHQ69" s="0"/>
      <c r="GHR69" s="0"/>
      <c r="GHS69" s="0"/>
      <c r="GHT69" s="0"/>
      <c r="GHU69" s="0"/>
      <c r="GHV69" s="0"/>
      <c r="GHW69" s="0"/>
      <c r="GHX69" s="0"/>
      <c r="GHY69" s="0"/>
      <c r="GHZ69" s="0"/>
      <c r="GIA69" s="0"/>
      <c r="GIB69" s="0"/>
      <c r="GIC69" s="0"/>
      <c r="GID69" s="0"/>
      <c r="GIE69" s="0"/>
      <c r="GIF69" s="0"/>
      <c r="GIG69" s="0"/>
      <c r="GIH69" s="0"/>
      <c r="GII69" s="0"/>
      <c r="GIJ69" s="0"/>
      <c r="GIK69" s="0"/>
      <c r="GIL69" s="0"/>
      <c r="GIM69" s="0"/>
      <c r="GIN69" s="0"/>
      <c r="GIO69" s="0"/>
      <c r="GIP69" s="0"/>
      <c r="GIQ69" s="0"/>
      <c r="GIR69" s="0"/>
      <c r="GIS69" s="0"/>
      <c r="GIT69" s="0"/>
      <c r="GIU69" s="0"/>
      <c r="GIV69" s="0"/>
      <c r="GIW69" s="0"/>
      <c r="GIX69" s="0"/>
      <c r="GIY69" s="0"/>
      <c r="GIZ69" s="0"/>
      <c r="GJA69" s="0"/>
      <c r="GJB69" s="0"/>
      <c r="GJC69" s="0"/>
      <c r="GJD69" s="0"/>
      <c r="GJE69" s="0"/>
      <c r="GJF69" s="0"/>
      <c r="GJG69" s="0"/>
      <c r="GJH69" s="0"/>
      <c r="GJI69" s="0"/>
      <c r="GJJ69" s="0"/>
      <c r="GJK69" s="0"/>
      <c r="GJL69" s="0"/>
      <c r="GJM69" s="0"/>
      <c r="GJN69" s="0"/>
      <c r="GJO69" s="0"/>
      <c r="GJP69" s="0"/>
      <c r="GJQ69" s="0"/>
      <c r="GJR69" s="0"/>
      <c r="GJS69" s="0"/>
      <c r="GJT69" s="0"/>
      <c r="GJU69" s="0"/>
      <c r="GJV69" s="0"/>
      <c r="GJW69" s="0"/>
      <c r="GJX69" s="0"/>
      <c r="GJY69" s="0"/>
      <c r="GJZ69" s="0"/>
      <c r="GKA69" s="0"/>
      <c r="GKB69" s="0"/>
      <c r="GKC69" s="0"/>
      <c r="GKD69" s="0"/>
      <c r="GKE69" s="0"/>
      <c r="GKF69" s="0"/>
      <c r="GKG69" s="0"/>
      <c r="GKH69" s="0"/>
      <c r="GKI69" s="0"/>
      <c r="GKJ69" s="0"/>
      <c r="GKK69" s="0"/>
      <c r="GKL69" s="0"/>
      <c r="GKM69" s="0"/>
      <c r="GKN69" s="0"/>
      <c r="GKO69" s="0"/>
      <c r="GKP69" s="0"/>
      <c r="GKQ69" s="0"/>
      <c r="GKR69" s="0"/>
      <c r="GKS69" s="0"/>
      <c r="GKT69" s="0"/>
      <c r="GKU69" s="0"/>
      <c r="GKV69" s="0"/>
      <c r="GKW69" s="0"/>
      <c r="GKX69" s="0"/>
      <c r="GKY69" s="0"/>
      <c r="GKZ69" s="0"/>
      <c r="GLA69" s="0"/>
      <c r="GLB69" s="0"/>
      <c r="GLC69" s="0"/>
      <c r="GLD69" s="0"/>
      <c r="GLE69" s="0"/>
      <c r="GLF69" s="0"/>
      <c r="GLG69" s="0"/>
      <c r="GLH69" s="0"/>
      <c r="GLI69" s="0"/>
      <c r="GLJ69" s="0"/>
      <c r="GLK69" s="0"/>
      <c r="GLL69" s="0"/>
      <c r="GLM69" s="0"/>
      <c r="GLN69" s="0"/>
      <c r="GLO69" s="0"/>
      <c r="GLP69" s="0"/>
      <c r="GLQ69" s="0"/>
      <c r="GLR69" s="0"/>
      <c r="GLS69" s="0"/>
      <c r="GLT69" s="0"/>
      <c r="GLU69" s="0"/>
      <c r="GLV69" s="0"/>
      <c r="GLW69" s="0"/>
      <c r="GLX69" s="0"/>
      <c r="GLY69" s="0"/>
      <c r="GLZ69" s="0"/>
      <c r="GMA69" s="0"/>
      <c r="GMB69" s="0"/>
      <c r="GMC69" s="0"/>
      <c r="GMD69" s="0"/>
      <c r="GME69" s="0"/>
      <c r="GMF69" s="0"/>
      <c r="GMG69" s="0"/>
      <c r="GMH69" s="0"/>
      <c r="GMI69" s="0"/>
      <c r="GMJ69" s="0"/>
      <c r="GMK69" s="0"/>
      <c r="GML69" s="0"/>
      <c r="GMM69" s="0"/>
      <c r="GMN69" s="0"/>
      <c r="GMO69" s="0"/>
      <c r="GMP69" s="0"/>
      <c r="GMQ69" s="0"/>
      <c r="GMR69" s="0"/>
      <c r="GMS69" s="0"/>
      <c r="GMT69" s="0"/>
      <c r="GMU69" s="0"/>
      <c r="GMV69" s="0"/>
      <c r="GMW69" s="0"/>
      <c r="GMX69" s="0"/>
      <c r="GMY69" s="0"/>
      <c r="GMZ69" s="0"/>
      <c r="GNA69" s="0"/>
      <c r="GNB69" s="0"/>
      <c r="GNC69" s="0"/>
      <c r="GND69" s="0"/>
      <c r="GNE69" s="0"/>
      <c r="GNF69" s="0"/>
      <c r="GNG69" s="0"/>
      <c r="GNH69" s="0"/>
      <c r="GNI69" s="0"/>
      <c r="GNJ69" s="0"/>
      <c r="GNK69" s="0"/>
      <c r="GNL69" s="0"/>
      <c r="GNM69" s="0"/>
      <c r="GNN69" s="0"/>
      <c r="GNO69" s="0"/>
      <c r="GNP69" s="0"/>
      <c r="GNQ69" s="0"/>
      <c r="GNR69" s="0"/>
      <c r="GNS69" s="0"/>
      <c r="GNT69" s="0"/>
      <c r="GNU69" s="0"/>
      <c r="GNV69" s="0"/>
      <c r="GNW69" s="0"/>
      <c r="GNX69" s="0"/>
      <c r="GNY69" s="0"/>
      <c r="GNZ69" s="0"/>
      <c r="GOA69" s="0"/>
      <c r="GOB69" s="0"/>
      <c r="GOC69" s="0"/>
      <c r="GOD69" s="0"/>
      <c r="GOE69" s="0"/>
      <c r="GOF69" s="0"/>
      <c r="GOG69" s="0"/>
      <c r="GOH69" s="0"/>
      <c r="GOI69" s="0"/>
      <c r="GOJ69" s="0"/>
      <c r="GOK69" s="0"/>
      <c r="GOL69" s="0"/>
      <c r="GOM69" s="0"/>
      <c r="GON69" s="0"/>
      <c r="GOO69" s="0"/>
      <c r="GOP69" s="0"/>
      <c r="GOQ69" s="0"/>
      <c r="GOR69" s="0"/>
      <c r="GOS69" s="0"/>
      <c r="GOT69" s="0"/>
      <c r="GOU69" s="0"/>
      <c r="GOV69" s="0"/>
      <c r="GOW69" s="0"/>
      <c r="GOX69" s="0"/>
      <c r="GOY69" s="0"/>
      <c r="GOZ69" s="0"/>
      <c r="GPA69" s="0"/>
      <c r="GPB69" s="0"/>
      <c r="GPC69" s="0"/>
      <c r="GPD69" s="0"/>
      <c r="GPE69" s="0"/>
      <c r="GPF69" s="0"/>
      <c r="GPG69" s="0"/>
      <c r="GPH69" s="0"/>
      <c r="GPI69" s="0"/>
      <c r="GPJ69" s="0"/>
      <c r="GPK69" s="0"/>
      <c r="GPL69" s="0"/>
      <c r="GPM69" s="0"/>
      <c r="GPN69" s="0"/>
      <c r="GPO69" s="0"/>
      <c r="GPP69" s="0"/>
      <c r="GPQ69" s="0"/>
      <c r="GPR69" s="0"/>
      <c r="GPS69" s="0"/>
      <c r="GPT69" s="0"/>
      <c r="GPU69" s="0"/>
      <c r="GPV69" s="0"/>
      <c r="GPW69" s="0"/>
      <c r="GPX69" s="0"/>
      <c r="GPY69" s="0"/>
      <c r="GPZ69" s="0"/>
      <c r="GQA69" s="0"/>
      <c r="GQB69" s="0"/>
      <c r="GQC69" s="0"/>
      <c r="GQD69" s="0"/>
      <c r="GQE69" s="0"/>
      <c r="GQF69" s="0"/>
      <c r="GQG69" s="0"/>
      <c r="GQH69" s="0"/>
      <c r="GQI69" s="0"/>
      <c r="GQJ69" s="0"/>
      <c r="GQK69" s="0"/>
      <c r="GQL69" s="0"/>
      <c r="GQM69" s="0"/>
      <c r="GQN69" s="0"/>
      <c r="GQO69" s="0"/>
      <c r="GQP69" s="0"/>
      <c r="GQQ69" s="0"/>
      <c r="GQR69" s="0"/>
      <c r="GQS69" s="0"/>
      <c r="GQT69" s="0"/>
      <c r="GQU69" s="0"/>
      <c r="GQV69" s="0"/>
      <c r="GQW69" s="0"/>
      <c r="GQX69" s="0"/>
      <c r="GQY69" s="0"/>
      <c r="GQZ69" s="0"/>
      <c r="GRA69" s="0"/>
      <c r="GRB69" s="0"/>
      <c r="GRC69" s="0"/>
      <c r="GRD69" s="0"/>
      <c r="GRE69" s="0"/>
      <c r="GRF69" s="0"/>
      <c r="GRG69" s="0"/>
      <c r="GRH69" s="0"/>
      <c r="GRI69" s="0"/>
      <c r="GRJ69" s="0"/>
      <c r="GRK69" s="0"/>
      <c r="GRL69" s="0"/>
      <c r="GRM69" s="0"/>
      <c r="GRN69" s="0"/>
      <c r="GRO69" s="0"/>
      <c r="GRP69" s="0"/>
      <c r="GRQ69" s="0"/>
      <c r="GRR69" s="0"/>
      <c r="GRS69" s="0"/>
      <c r="GRT69" s="0"/>
      <c r="GRU69" s="0"/>
      <c r="GRV69" s="0"/>
      <c r="GRW69" s="0"/>
      <c r="GRX69" s="0"/>
      <c r="GRY69" s="0"/>
      <c r="GRZ69" s="0"/>
      <c r="GSA69" s="0"/>
      <c r="GSB69" s="0"/>
      <c r="GSC69" s="0"/>
      <c r="GSD69" s="0"/>
      <c r="GSE69" s="0"/>
      <c r="GSF69" s="0"/>
      <c r="GSG69" s="0"/>
      <c r="GSH69" s="0"/>
      <c r="GSI69" s="0"/>
      <c r="GSJ69" s="0"/>
      <c r="GSK69" s="0"/>
      <c r="GSL69" s="0"/>
      <c r="GSM69" s="0"/>
      <c r="GSN69" s="0"/>
      <c r="GSO69" s="0"/>
      <c r="GSP69" s="0"/>
      <c r="GSQ69" s="0"/>
      <c r="GSR69" s="0"/>
      <c r="GSS69" s="0"/>
      <c r="GST69" s="0"/>
      <c r="GSU69" s="0"/>
      <c r="GSV69" s="0"/>
      <c r="GSW69" s="0"/>
      <c r="GSX69" s="0"/>
      <c r="GSY69" s="0"/>
      <c r="GSZ69" s="0"/>
      <c r="GTA69" s="0"/>
      <c r="GTB69" s="0"/>
      <c r="GTC69" s="0"/>
      <c r="GTD69" s="0"/>
      <c r="GTE69" s="0"/>
      <c r="GTF69" s="0"/>
      <c r="GTG69" s="0"/>
      <c r="GTH69" s="0"/>
      <c r="GTI69" s="0"/>
      <c r="GTJ69" s="0"/>
      <c r="GTK69" s="0"/>
      <c r="GTL69" s="0"/>
      <c r="GTM69" s="0"/>
      <c r="GTN69" s="0"/>
      <c r="GTO69" s="0"/>
      <c r="GTP69" s="0"/>
      <c r="GTQ69" s="0"/>
      <c r="GTR69" s="0"/>
      <c r="GTS69" s="0"/>
      <c r="GTT69" s="0"/>
      <c r="GTU69" s="0"/>
      <c r="GTV69" s="0"/>
      <c r="GTW69" s="0"/>
      <c r="GTX69" s="0"/>
      <c r="GTY69" s="0"/>
      <c r="GTZ69" s="0"/>
      <c r="GUA69" s="0"/>
      <c r="GUB69" s="0"/>
      <c r="GUC69" s="0"/>
      <c r="GUD69" s="0"/>
      <c r="GUE69" s="0"/>
      <c r="GUF69" s="0"/>
      <c r="GUG69" s="0"/>
      <c r="GUH69" s="0"/>
      <c r="GUI69" s="0"/>
      <c r="GUJ69" s="0"/>
      <c r="GUK69" s="0"/>
      <c r="GUL69" s="0"/>
      <c r="GUM69" s="0"/>
      <c r="GUN69" s="0"/>
      <c r="GUO69" s="0"/>
      <c r="GUP69" s="0"/>
      <c r="GUQ69" s="0"/>
      <c r="GUR69" s="0"/>
      <c r="GUS69" s="0"/>
      <c r="GUT69" s="0"/>
      <c r="GUU69" s="0"/>
      <c r="GUV69" s="0"/>
      <c r="GUW69" s="0"/>
      <c r="GUX69" s="0"/>
      <c r="GUY69" s="0"/>
      <c r="GUZ69" s="0"/>
      <c r="GVA69" s="0"/>
      <c r="GVB69" s="0"/>
      <c r="GVC69" s="0"/>
      <c r="GVD69" s="0"/>
      <c r="GVE69" s="0"/>
      <c r="GVF69" s="0"/>
      <c r="GVG69" s="0"/>
      <c r="GVH69" s="0"/>
      <c r="GVI69" s="0"/>
      <c r="GVJ69" s="0"/>
      <c r="GVK69" s="0"/>
      <c r="GVL69" s="0"/>
      <c r="GVM69" s="0"/>
      <c r="GVN69" s="0"/>
      <c r="GVO69" s="0"/>
      <c r="GVP69" s="0"/>
      <c r="GVQ69" s="0"/>
      <c r="GVR69" s="0"/>
      <c r="GVS69" s="0"/>
      <c r="GVT69" s="0"/>
      <c r="GVU69" s="0"/>
      <c r="GVV69" s="0"/>
      <c r="GVW69" s="0"/>
      <c r="GVX69" s="0"/>
      <c r="GVY69" s="0"/>
      <c r="GVZ69" s="0"/>
      <c r="GWA69" s="0"/>
      <c r="GWB69" s="0"/>
      <c r="GWC69" s="0"/>
      <c r="GWD69" s="0"/>
      <c r="GWE69" s="0"/>
      <c r="GWF69" s="0"/>
      <c r="GWG69" s="0"/>
      <c r="GWH69" s="0"/>
      <c r="GWI69" s="0"/>
      <c r="GWJ69" s="0"/>
      <c r="GWK69" s="0"/>
      <c r="GWL69" s="0"/>
      <c r="GWM69" s="0"/>
      <c r="GWN69" s="0"/>
      <c r="GWO69" s="0"/>
      <c r="GWP69" s="0"/>
      <c r="GWQ69" s="0"/>
      <c r="GWR69" s="0"/>
      <c r="GWS69" s="0"/>
      <c r="GWT69" s="0"/>
      <c r="GWU69" s="0"/>
      <c r="GWV69" s="0"/>
      <c r="GWW69" s="0"/>
      <c r="GWX69" s="0"/>
      <c r="GWY69" s="0"/>
      <c r="GWZ69" s="0"/>
      <c r="GXA69" s="0"/>
      <c r="GXB69" s="0"/>
      <c r="GXC69" s="0"/>
      <c r="GXD69" s="0"/>
      <c r="GXE69" s="0"/>
      <c r="GXF69" s="0"/>
      <c r="GXG69" s="0"/>
      <c r="GXH69" s="0"/>
      <c r="GXI69" s="0"/>
      <c r="GXJ69" s="0"/>
      <c r="GXK69" s="0"/>
      <c r="GXL69" s="0"/>
      <c r="GXM69" s="0"/>
      <c r="GXN69" s="0"/>
      <c r="GXO69" s="0"/>
      <c r="GXP69" s="0"/>
      <c r="GXQ69" s="0"/>
      <c r="GXR69" s="0"/>
      <c r="GXS69" s="0"/>
      <c r="GXT69" s="0"/>
      <c r="GXU69" s="0"/>
      <c r="GXV69" s="0"/>
      <c r="GXW69" s="0"/>
      <c r="GXX69" s="0"/>
      <c r="GXY69" s="0"/>
      <c r="GXZ69" s="0"/>
      <c r="GYA69" s="0"/>
      <c r="GYB69" s="0"/>
      <c r="GYC69" s="0"/>
      <c r="GYD69" s="0"/>
      <c r="GYE69" s="0"/>
      <c r="GYF69" s="0"/>
      <c r="GYG69" s="0"/>
      <c r="GYH69" s="0"/>
      <c r="GYI69" s="0"/>
      <c r="GYJ69" s="0"/>
      <c r="GYK69" s="0"/>
      <c r="GYL69" s="0"/>
      <c r="GYM69" s="0"/>
      <c r="GYN69" s="0"/>
      <c r="GYO69" s="0"/>
      <c r="GYP69" s="0"/>
      <c r="GYQ69" s="0"/>
      <c r="GYR69" s="0"/>
      <c r="GYS69" s="0"/>
      <c r="GYT69" s="0"/>
      <c r="GYU69" s="0"/>
      <c r="GYV69" s="0"/>
      <c r="GYW69" s="0"/>
      <c r="GYX69" s="0"/>
      <c r="GYY69" s="0"/>
      <c r="GYZ69" s="0"/>
      <c r="GZA69" s="0"/>
      <c r="GZB69" s="0"/>
      <c r="GZC69" s="0"/>
      <c r="GZD69" s="0"/>
      <c r="GZE69" s="0"/>
      <c r="GZF69" s="0"/>
      <c r="GZG69" s="0"/>
      <c r="GZH69" s="0"/>
      <c r="GZI69" s="0"/>
      <c r="GZJ69" s="0"/>
      <c r="GZK69" s="0"/>
      <c r="GZL69" s="0"/>
      <c r="GZM69" s="0"/>
      <c r="GZN69" s="0"/>
      <c r="GZO69" s="0"/>
      <c r="GZP69" s="0"/>
      <c r="GZQ69" s="0"/>
      <c r="GZR69" s="0"/>
      <c r="GZS69" s="0"/>
      <c r="GZT69" s="0"/>
      <c r="GZU69" s="0"/>
      <c r="GZV69" s="0"/>
      <c r="GZW69" s="0"/>
      <c r="GZX69" s="0"/>
      <c r="GZY69" s="0"/>
      <c r="GZZ69" s="0"/>
      <c r="HAA69" s="0"/>
      <c r="HAB69" s="0"/>
      <c r="HAC69" s="0"/>
      <c r="HAD69" s="0"/>
      <c r="HAE69" s="0"/>
      <c r="HAF69" s="0"/>
      <c r="HAG69" s="0"/>
      <c r="HAH69" s="0"/>
      <c r="HAI69" s="0"/>
      <c r="HAJ69" s="0"/>
      <c r="HAK69" s="0"/>
      <c r="HAL69" s="0"/>
      <c r="HAM69" s="0"/>
      <c r="HAN69" s="0"/>
      <c r="HAO69" s="0"/>
      <c r="HAP69" s="0"/>
      <c r="HAQ69" s="0"/>
      <c r="HAR69" s="0"/>
      <c r="HAS69" s="0"/>
      <c r="HAT69" s="0"/>
      <c r="HAU69" s="0"/>
      <c r="HAV69" s="0"/>
      <c r="HAW69" s="0"/>
      <c r="HAX69" s="0"/>
      <c r="HAY69" s="0"/>
      <c r="HAZ69" s="0"/>
      <c r="HBA69" s="0"/>
      <c r="HBB69" s="0"/>
      <c r="HBC69" s="0"/>
      <c r="HBD69" s="0"/>
      <c r="HBE69" s="0"/>
      <c r="HBF69" s="0"/>
      <c r="HBG69" s="0"/>
      <c r="HBH69" s="0"/>
      <c r="HBI69" s="0"/>
      <c r="HBJ69" s="0"/>
      <c r="HBK69" s="0"/>
      <c r="HBL69" s="0"/>
      <c r="HBM69" s="0"/>
      <c r="HBN69" s="0"/>
      <c r="HBO69" s="0"/>
      <c r="HBP69" s="0"/>
      <c r="HBQ69" s="0"/>
      <c r="HBR69" s="0"/>
      <c r="HBS69" s="0"/>
      <c r="HBT69" s="0"/>
      <c r="HBU69" s="0"/>
      <c r="HBV69" s="0"/>
      <c r="HBW69" s="0"/>
      <c r="HBX69" s="0"/>
      <c r="HBY69" s="0"/>
      <c r="HBZ69" s="0"/>
      <c r="HCA69" s="0"/>
      <c r="HCB69" s="0"/>
      <c r="HCC69" s="0"/>
      <c r="HCD69" s="0"/>
      <c r="HCE69" s="0"/>
      <c r="HCF69" s="0"/>
      <c r="HCG69" s="0"/>
      <c r="HCH69" s="0"/>
      <c r="HCI69" s="0"/>
      <c r="HCJ69" s="0"/>
      <c r="HCK69" s="0"/>
      <c r="HCL69" s="0"/>
      <c r="HCM69" s="0"/>
      <c r="HCN69" s="0"/>
      <c r="HCO69" s="0"/>
      <c r="HCP69" s="0"/>
      <c r="HCQ69" s="0"/>
      <c r="HCR69" s="0"/>
      <c r="HCS69" s="0"/>
      <c r="HCT69" s="0"/>
      <c r="HCU69" s="0"/>
      <c r="HCV69" s="0"/>
      <c r="HCW69" s="0"/>
      <c r="HCX69" s="0"/>
      <c r="HCY69" s="0"/>
      <c r="HCZ69" s="0"/>
      <c r="HDA69" s="0"/>
      <c r="HDB69" s="0"/>
      <c r="HDC69" s="0"/>
      <c r="HDD69" s="0"/>
      <c r="HDE69" s="0"/>
      <c r="HDF69" s="0"/>
      <c r="HDG69" s="0"/>
      <c r="HDH69" s="0"/>
      <c r="HDI69" s="0"/>
      <c r="HDJ69" s="0"/>
      <c r="HDK69" s="0"/>
      <c r="HDL69" s="0"/>
      <c r="HDM69" s="0"/>
      <c r="HDN69" s="0"/>
      <c r="HDO69" s="0"/>
      <c r="HDP69" s="0"/>
      <c r="HDQ69" s="0"/>
      <c r="HDR69" s="0"/>
      <c r="HDS69" s="0"/>
      <c r="HDT69" s="0"/>
      <c r="HDU69" s="0"/>
      <c r="HDV69" s="0"/>
      <c r="HDW69" s="0"/>
      <c r="HDX69" s="0"/>
      <c r="HDY69" s="0"/>
      <c r="HDZ69" s="0"/>
      <c r="HEA69" s="0"/>
      <c r="HEB69" s="0"/>
      <c r="HEC69" s="0"/>
      <c r="HED69" s="0"/>
      <c r="HEE69" s="0"/>
      <c r="HEF69" s="0"/>
      <c r="HEG69" s="0"/>
      <c r="HEH69" s="0"/>
      <c r="HEI69" s="0"/>
      <c r="HEJ69" s="0"/>
      <c r="HEK69" s="0"/>
      <c r="HEL69" s="0"/>
      <c r="HEM69" s="0"/>
      <c r="HEN69" s="0"/>
      <c r="HEO69" s="0"/>
      <c r="HEP69" s="0"/>
      <c r="HEQ69" s="0"/>
      <c r="HER69" s="0"/>
      <c r="HES69" s="0"/>
      <c r="HET69" s="0"/>
      <c r="HEU69" s="0"/>
      <c r="HEV69" s="0"/>
      <c r="HEW69" s="0"/>
      <c r="HEX69" s="0"/>
      <c r="HEY69" s="0"/>
      <c r="HEZ69" s="0"/>
      <c r="HFA69" s="0"/>
      <c r="HFB69" s="0"/>
      <c r="HFC69" s="0"/>
      <c r="HFD69" s="0"/>
      <c r="HFE69" s="0"/>
      <c r="HFF69" s="0"/>
      <c r="HFG69" s="0"/>
      <c r="HFH69" s="0"/>
      <c r="HFI69" s="0"/>
      <c r="HFJ69" s="0"/>
      <c r="HFK69" s="0"/>
      <c r="HFL69" s="0"/>
      <c r="HFM69" s="0"/>
      <c r="HFN69" s="0"/>
      <c r="HFO69" s="0"/>
      <c r="HFP69" s="0"/>
      <c r="HFQ69" s="0"/>
      <c r="HFR69" s="0"/>
      <c r="HFS69" s="0"/>
      <c r="HFT69" s="0"/>
      <c r="HFU69" s="0"/>
      <c r="HFV69" s="0"/>
      <c r="HFW69" s="0"/>
      <c r="HFX69" s="0"/>
      <c r="HFY69" s="0"/>
      <c r="HFZ69" s="0"/>
      <c r="HGA69" s="0"/>
      <c r="HGB69" s="0"/>
      <c r="HGC69" s="0"/>
      <c r="HGD69" s="0"/>
      <c r="HGE69" s="0"/>
      <c r="HGF69" s="0"/>
      <c r="HGG69" s="0"/>
      <c r="HGH69" s="0"/>
      <c r="HGI69" s="0"/>
      <c r="HGJ69" s="0"/>
      <c r="HGK69" s="0"/>
      <c r="HGL69" s="0"/>
      <c r="HGM69" s="0"/>
      <c r="HGN69" s="0"/>
      <c r="HGO69" s="0"/>
      <c r="HGP69" s="0"/>
      <c r="HGQ69" s="0"/>
      <c r="HGR69" s="0"/>
      <c r="HGS69" s="0"/>
      <c r="HGT69" s="0"/>
      <c r="HGU69" s="0"/>
      <c r="HGV69" s="0"/>
      <c r="HGW69" s="0"/>
      <c r="HGX69" s="0"/>
      <c r="HGY69" s="0"/>
      <c r="HGZ69" s="0"/>
      <c r="HHA69" s="0"/>
      <c r="HHB69" s="0"/>
      <c r="HHC69" s="0"/>
      <c r="HHD69" s="0"/>
      <c r="HHE69" s="0"/>
      <c r="HHF69" s="0"/>
      <c r="HHG69" s="0"/>
      <c r="HHH69" s="0"/>
      <c r="HHI69" s="0"/>
      <c r="HHJ69" s="0"/>
      <c r="HHK69" s="0"/>
      <c r="HHL69" s="0"/>
      <c r="HHM69" s="0"/>
      <c r="HHN69" s="0"/>
      <c r="HHO69" s="0"/>
      <c r="HHP69" s="0"/>
      <c r="HHQ69" s="0"/>
      <c r="HHR69" s="0"/>
      <c r="HHS69" s="0"/>
      <c r="HHT69" s="0"/>
      <c r="HHU69" s="0"/>
      <c r="HHV69" s="0"/>
      <c r="HHW69" s="0"/>
      <c r="HHX69" s="0"/>
      <c r="HHY69" s="0"/>
      <c r="HHZ69" s="0"/>
      <c r="HIA69" s="0"/>
      <c r="HIB69" s="0"/>
      <c r="HIC69" s="0"/>
      <c r="HID69" s="0"/>
      <c r="HIE69" s="0"/>
      <c r="HIF69" s="0"/>
      <c r="HIG69" s="0"/>
      <c r="HIH69" s="0"/>
      <c r="HII69" s="0"/>
      <c r="HIJ69" s="0"/>
      <c r="HIK69" s="0"/>
      <c r="HIL69" s="0"/>
      <c r="HIM69" s="0"/>
      <c r="HIN69" s="0"/>
      <c r="HIO69" s="0"/>
      <c r="HIP69" s="0"/>
      <c r="HIQ69" s="0"/>
      <c r="HIR69" s="0"/>
      <c r="HIS69" s="0"/>
      <c r="HIT69" s="0"/>
      <c r="HIU69" s="0"/>
      <c r="HIV69" s="0"/>
      <c r="HIW69" s="0"/>
      <c r="HIX69" s="0"/>
      <c r="HIY69" s="0"/>
      <c r="HIZ69" s="0"/>
      <c r="HJA69" s="0"/>
      <c r="HJB69" s="0"/>
      <c r="HJC69" s="0"/>
      <c r="HJD69" s="0"/>
      <c r="HJE69" s="0"/>
      <c r="HJF69" s="0"/>
      <c r="HJG69" s="0"/>
      <c r="HJH69" s="0"/>
      <c r="HJI69" s="0"/>
      <c r="HJJ69" s="0"/>
      <c r="HJK69" s="0"/>
      <c r="HJL69" s="0"/>
      <c r="HJM69" s="0"/>
      <c r="HJN69" s="0"/>
      <c r="HJO69" s="0"/>
      <c r="HJP69" s="0"/>
      <c r="HJQ69" s="0"/>
      <c r="HJR69" s="0"/>
      <c r="HJS69" s="0"/>
      <c r="HJT69" s="0"/>
      <c r="HJU69" s="0"/>
      <c r="HJV69" s="0"/>
      <c r="HJW69" s="0"/>
      <c r="HJX69" s="0"/>
      <c r="HJY69" s="0"/>
      <c r="HJZ69" s="0"/>
      <c r="HKA69" s="0"/>
      <c r="HKB69" s="0"/>
      <c r="HKC69" s="0"/>
      <c r="HKD69" s="0"/>
      <c r="HKE69" s="0"/>
      <c r="HKF69" s="0"/>
      <c r="HKG69" s="0"/>
      <c r="HKH69" s="0"/>
      <c r="HKI69" s="0"/>
      <c r="HKJ69" s="0"/>
      <c r="HKK69" s="0"/>
      <c r="HKL69" s="0"/>
      <c r="HKM69" s="0"/>
      <c r="HKN69" s="0"/>
      <c r="HKO69" s="0"/>
      <c r="HKP69" s="0"/>
      <c r="HKQ69" s="0"/>
      <c r="HKR69" s="0"/>
      <c r="HKS69" s="0"/>
      <c r="HKT69" s="0"/>
      <c r="HKU69" s="0"/>
      <c r="HKV69" s="0"/>
      <c r="HKW69" s="0"/>
      <c r="HKX69" s="0"/>
      <c r="HKY69" s="0"/>
      <c r="HKZ69" s="0"/>
      <c r="HLA69" s="0"/>
      <c r="HLB69" s="0"/>
      <c r="HLC69" s="0"/>
      <c r="HLD69" s="0"/>
      <c r="HLE69" s="0"/>
      <c r="HLF69" s="0"/>
      <c r="HLG69" s="0"/>
      <c r="HLH69" s="0"/>
      <c r="HLI69" s="0"/>
      <c r="HLJ69" s="0"/>
      <c r="HLK69" s="0"/>
      <c r="HLL69" s="0"/>
      <c r="HLM69" s="0"/>
      <c r="HLN69" s="0"/>
      <c r="HLO69" s="0"/>
      <c r="HLP69" s="0"/>
      <c r="HLQ69" s="0"/>
      <c r="HLR69" s="0"/>
      <c r="HLS69" s="0"/>
      <c r="HLT69" s="0"/>
      <c r="HLU69" s="0"/>
      <c r="HLV69" s="0"/>
      <c r="HLW69" s="0"/>
      <c r="HLX69" s="0"/>
      <c r="HLY69" s="0"/>
      <c r="HLZ69" s="0"/>
      <c r="HMA69" s="0"/>
      <c r="HMB69" s="0"/>
      <c r="HMC69" s="0"/>
      <c r="HMD69" s="0"/>
      <c r="HME69" s="0"/>
      <c r="HMF69" s="0"/>
      <c r="HMG69" s="0"/>
      <c r="HMH69" s="0"/>
      <c r="HMI69" s="0"/>
      <c r="HMJ69" s="0"/>
      <c r="HMK69" s="0"/>
      <c r="HML69" s="0"/>
      <c r="HMM69" s="0"/>
      <c r="HMN69" s="0"/>
      <c r="HMO69" s="0"/>
      <c r="HMP69" s="0"/>
      <c r="HMQ69" s="0"/>
      <c r="HMR69" s="0"/>
      <c r="HMS69" s="0"/>
      <c r="HMT69" s="0"/>
      <c r="HMU69" s="0"/>
      <c r="HMV69" s="0"/>
      <c r="HMW69" s="0"/>
      <c r="HMX69" s="0"/>
      <c r="HMY69" s="0"/>
      <c r="HMZ69" s="0"/>
      <c r="HNA69" s="0"/>
      <c r="HNB69" s="0"/>
      <c r="HNC69" s="0"/>
      <c r="HND69" s="0"/>
      <c r="HNE69" s="0"/>
      <c r="HNF69" s="0"/>
      <c r="HNG69" s="0"/>
      <c r="HNH69" s="0"/>
      <c r="HNI69" s="0"/>
      <c r="HNJ69" s="0"/>
      <c r="HNK69" s="0"/>
      <c r="HNL69" s="0"/>
      <c r="HNM69" s="0"/>
      <c r="HNN69" s="0"/>
      <c r="HNO69" s="0"/>
      <c r="HNP69" s="0"/>
      <c r="HNQ69" s="0"/>
      <c r="HNR69" s="0"/>
      <c r="HNS69" s="0"/>
      <c r="HNT69" s="0"/>
      <c r="HNU69" s="0"/>
      <c r="HNV69" s="0"/>
      <c r="HNW69" s="0"/>
      <c r="HNX69" s="0"/>
      <c r="HNY69" s="0"/>
      <c r="HNZ69" s="0"/>
      <c r="HOA69" s="0"/>
      <c r="HOB69" s="0"/>
      <c r="HOC69" s="0"/>
      <c r="HOD69" s="0"/>
      <c r="HOE69" s="0"/>
      <c r="HOF69" s="0"/>
      <c r="HOG69" s="0"/>
      <c r="HOH69" s="0"/>
      <c r="HOI69" s="0"/>
      <c r="HOJ69" s="0"/>
      <c r="HOK69" s="0"/>
      <c r="HOL69" s="0"/>
      <c r="HOM69" s="0"/>
      <c r="HON69" s="0"/>
      <c r="HOO69" s="0"/>
      <c r="HOP69" s="0"/>
      <c r="HOQ69" s="0"/>
      <c r="HOR69" s="0"/>
      <c r="HOS69" s="0"/>
      <c r="HOT69" s="0"/>
      <c r="HOU69" s="0"/>
      <c r="HOV69" s="0"/>
      <c r="HOW69" s="0"/>
      <c r="HOX69" s="0"/>
      <c r="HOY69" s="0"/>
      <c r="HOZ69" s="0"/>
      <c r="HPA69" s="0"/>
      <c r="HPB69" s="0"/>
      <c r="HPC69" s="0"/>
      <c r="HPD69" s="0"/>
      <c r="HPE69" s="0"/>
      <c r="HPF69" s="0"/>
      <c r="HPG69" s="0"/>
      <c r="HPH69" s="0"/>
      <c r="HPI69" s="0"/>
      <c r="HPJ69" s="0"/>
      <c r="HPK69" s="0"/>
      <c r="HPL69" s="0"/>
      <c r="HPM69" s="0"/>
      <c r="HPN69" s="0"/>
      <c r="HPO69" s="0"/>
      <c r="HPP69" s="0"/>
      <c r="HPQ69" s="0"/>
      <c r="HPR69" s="0"/>
      <c r="HPS69" s="0"/>
      <c r="HPT69" s="0"/>
      <c r="HPU69" s="0"/>
      <c r="HPV69" s="0"/>
      <c r="HPW69" s="0"/>
      <c r="HPX69" s="0"/>
      <c r="HPY69" s="0"/>
      <c r="HPZ69" s="0"/>
      <c r="HQA69" s="0"/>
      <c r="HQB69" s="0"/>
      <c r="HQC69" s="0"/>
      <c r="HQD69" s="0"/>
      <c r="HQE69" s="0"/>
      <c r="HQF69" s="0"/>
      <c r="HQG69" s="0"/>
      <c r="HQH69" s="0"/>
      <c r="HQI69" s="0"/>
      <c r="HQJ69" s="0"/>
      <c r="HQK69" s="0"/>
      <c r="HQL69" s="0"/>
      <c r="HQM69" s="0"/>
      <c r="HQN69" s="0"/>
      <c r="HQO69" s="0"/>
      <c r="HQP69" s="0"/>
      <c r="HQQ69" s="0"/>
      <c r="HQR69" s="0"/>
      <c r="HQS69" s="0"/>
      <c r="HQT69" s="0"/>
      <c r="HQU69" s="0"/>
      <c r="HQV69" s="0"/>
      <c r="HQW69" s="0"/>
      <c r="HQX69" s="0"/>
      <c r="HQY69" s="0"/>
      <c r="HQZ69" s="0"/>
      <c r="HRA69" s="0"/>
      <c r="HRB69" s="0"/>
      <c r="HRC69" s="0"/>
      <c r="HRD69" s="0"/>
      <c r="HRE69" s="0"/>
      <c r="HRF69" s="0"/>
      <c r="HRG69" s="0"/>
      <c r="HRH69" s="0"/>
      <c r="HRI69" s="0"/>
      <c r="HRJ69" s="0"/>
      <c r="HRK69" s="0"/>
      <c r="HRL69" s="0"/>
      <c r="HRM69" s="0"/>
      <c r="HRN69" s="0"/>
      <c r="HRO69" s="0"/>
      <c r="HRP69" s="0"/>
      <c r="HRQ69" s="0"/>
      <c r="HRR69" s="0"/>
      <c r="HRS69" s="0"/>
      <c r="HRT69" s="0"/>
      <c r="HRU69" s="0"/>
      <c r="HRV69" s="0"/>
      <c r="HRW69" s="0"/>
      <c r="HRX69" s="0"/>
      <c r="HRY69" s="0"/>
      <c r="HRZ69" s="0"/>
      <c r="HSA69" s="0"/>
      <c r="HSB69" s="0"/>
      <c r="HSC69" s="0"/>
      <c r="HSD69" s="0"/>
      <c r="HSE69" s="0"/>
      <c r="HSF69" s="0"/>
      <c r="HSG69" s="0"/>
      <c r="HSH69" s="0"/>
      <c r="HSI69" s="0"/>
      <c r="HSJ69" s="0"/>
      <c r="HSK69" s="0"/>
      <c r="HSL69" s="0"/>
      <c r="HSM69" s="0"/>
      <c r="HSN69" s="0"/>
      <c r="HSO69" s="0"/>
      <c r="HSP69" s="0"/>
      <c r="HSQ69" s="0"/>
      <c r="HSR69" s="0"/>
      <c r="HSS69" s="0"/>
      <c r="HST69" s="0"/>
      <c r="HSU69" s="0"/>
      <c r="HSV69" s="0"/>
      <c r="HSW69" s="0"/>
      <c r="HSX69" s="0"/>
      <c r="HSY69" s="0"/>
      <c r="HSZ69" s="0"/>
      <c r="HTA69" s="0"/>
      <c r="HTB69" s="0"/>
      <c r="HTC69" s="0"/>
      <c r="HTD69" s="0"/>
      <c r="HTE69" s="0"/>
      <c r="HTF69" s="0"/>
      <c r="HTG69" s="0"/>
      <c r="HTH69" s="0"/>
      <c r="HTI69" s="0"/>
      <c r="HTJ69" s="0"/>
      <c r="HTK69" s="0"/>
      <c r="HTL69" s="0"/>
      <c r="HTM69" s="0"/>
      <c r="HTN69" s="0"/>
      <c r="HTO69" s="0"/>
      <c r="HTP69" s="0"/>
      <c r="HTQ69" s="0"/>
      <c r="HTR69" s="0"/>
      <c r="HTS69" s="0"/>
      <c r="HTT69" s="0"/>
      <c r="HTU69" s="0"/>
      <c r="HTV69" s="0"/>
      <c r="HTW69" s="0"/>
      <c r="HTX69" s="0"/>
      <c r="HTY69" s="0"/>
      <c r="HTZ69" s="0"/>
      <c r="HUA69" s="0"/>
      <c r="HUB69" s="0"/>
      <c r="HUC69" s="0"/>
      <c r="HUD69" s="0"/>
      <c r="HUE69" s="0"/>
      <c r="HUF69" s="0"/>
      <c r="HUG69" s="0"/>
      <c r="HUH69" s="0"/>
      <c r="HUI69" s="0"/>
      <c r="HUJ69" s="0"/>
      <c r="HUK69" s="0"/>
      <c r="HUL69" s="0"/>
      <c r="HUM69" s="0"/>
      <c r="HUN69" s="0"/>
      <c r="HUO69" s="0"/>
      <c r="HUP69" s="0"/>
      <c r="HUQ69" s="0"/>
      <c r="HUR69" s="0"/>
      <c r="HUS69" s="0"/>
      <c r="HUT69" s="0"/>
      <c r="HUU69" s="0"/>
      <c r="HUV69" s="0"/>
      <c r="HUW69" s="0"/>
      <c r="HUX69" s="0"/>
      <c r="HUY69" s="0"/>
      <c r="HUZ69" s="0"/>
      <c r="HVA69" s="0"/>
      <c r="HVB69" s="0"/>
      <c r="HVC69" s="0"/>
      <c r="HVD69" s="0"/>
      <c r="HVE69" s="0"/>
      <c r="HVF69" s="0"/>
      <c r="HVG69" s="0"/>
      <c r="HVH69" s="0"/>
      <c r="HVI69" s="0"/>
      <c r="HVJ69" s="0"/>
      <c r="HVK69" s="0"/>
      <c r="HVL69" s="0"/>
      <c r="HVM69" s="0"/>
      <c r="HVN69" s="0"/>
      <c r="HVO69" s="0"/>
      <c r="HVP69" s="0"/>
      <c r="HVQ69" s="0"/>
      <c r="HVR69" s="0"/>
      <c r="HVS69" s="0"/>
      <c r="HVT69" s="0"/>
      <c r="HVU69" s="0"/>
      <c r="HVV69" s="0"/>
      <c r="HVW69" s="0"/>
      <c r="HVX69" s="0"/>
      <c r="HVY69" s="0"/>
      <c r="HVZ69" s="0"/>
      <c r="HWA69" s="0"/>
      <c r="HWB69" s="0"/>
      <c r="HWC69" s="0"/>
      <c r="HWD69" s="0"/>
      <c r="HWE69" s="0"/>
      <c r="HWF69" s="0"/>
      <c r="HWG69" s="0"/>
      <c r="HWH69" s="0"/>
      <c r="HWI69" s="0"/>
      <c r="HWJ69" s="0"/>
      <c r="HWK69" s="0"/>
      <c r="HWL69" s="0"/>
      <c r="HWM69" s="0"/>
      <c r="HWN69" s="0"/>
      <c r="HWO69" s="0"/>
      <c r="HWP69" s="0"/>
      <c r="HWQ69" s="0"/>
      <c r="HWR69" s="0"/>
      <c r="HWS69" s="0"/>
      <c r="HWT69" s="0"/>
      <c r="HWU69" s="0"/>
      <c r="HWV69" s="0"/>
      <c r="HWW69" s="0"/>
      <c r="HWX69" s="0"/>
      <c r="HWY69" s="0"/>
      <c r="HWZ69" s="0"/>
      <c r="HXA69" s="0"/>
      <c r="HXB69" s="0"/>
      <c r="HXC69" s="0"/>
      <c r="HXD69" s="0"/>
      <c r="HXE69" s="0"/>
      <c r="HXF69" s="0"/>
      <c r="HXG69" s="0"/>
      <c r="HXH69" s="0"/>
      <c r="HXI69" s="0"/>
      <c r="HXJ69" s="0"/>
      <c r="HXK69" s="0"/>
      <c r="HXL69" s="0"/>
      <c r="HXM69" s="0"/>
      <c r="HXN69" s="0"/>
      <c r="HXO69" s="0"/>
      <c r="HXP69" s="0"/>
      <c r="HXQ69" s="0"/>
      <c r="HXR69" s="0"/>
      <c r="HXS69" s="0"/>
      <c r="HXT69" s="0"/>
      <c r="HXU69" s="0"/>
      <c r="HXV69" s="0"/>
      <c r="HXW69" s="0"/>
      <c r="HXX69" s="0"/>
      <c r="HXY69" s="0"/>
      <c r="HXZ69" s="0"/>
      <c r="HYA69" s="0"/>
      <c r="HYB69" s="0"/>
      <c r="HYC69" s="0"/>
      <c r="HYD69" s="0"/>
      <c r="HYE69" s="0"/>
      <c r="HYF69" s="0"/>
      <c r="HYG69" s="0"/>
      <c r="HYH69" s="0"/>
      <c r="HYI69" s="0"/>
      <c r="HYJ69" s="0"/>
      <c r="HYK69" s="0"/>
      <c r="HYL69" s="0"/>
      <c r="HYM69" s="0"/>
      <c r="HYN69" s="0"/>
      <c r="HYO69" s="0"/>
      <c r="HYP69" s="0"/>
      <c r="HYQ69" s="0"/>
      <c r="HYR69" s="0"/>
      <c r="HYS69" s="0"/>
      <c r="HYT69" s="0"/>
      <c r="HYU69" s="0"/>
      <c r="HYV69" s="0"/>
      <c r="HYW69" s="0"/>
      <c r="HYX69" s="0"/>
      <c r="HYY69" s="0"/>
      <c r="HYZ69" s="0"/>
      <c r="HZA69" s="0"/>
      <c r="HZB69" s="0"/>
      <c r="HZC69" s="0"/>
      <c r="HZD69" s="0"/>
      <c r="HZE69" s="0"/>
      <c r="HZF69" s="0"/>
      <c r="HZG69" s="0"/>
      <c r="HZH69" s="0"/>
      <c r="HZI69" s="0"/>
      <c r="HZJ69" s="0"/>
      <c r="HZK69" s="0"/>
      <c r="HZL69" s="0"/>
      <c r="HZM69" s="0"/>
      <c r="HZN69" s="0"/>
      <c r="HZO69" s="0"/>
      <c r="HZP69" s="0"/>
      <c r="HZQ69" s="0"/>
      <c r="HZR69" s="0"/>
      <c r="HZS69" s="0"/>
      <c r="HZT69" s="0"/>
      <c r="HZU69" s="0"/>
      <c r="HZV69" s="0"/>
      <c r="HZW69" s="0"/>
      <c r="HZX69" s="0"/>
      <c r="HZY69" s="0"/>
      <c r="HZZ69" s="0"/>
      <c r="IAA69" s="0"/>
      <c r="IAB69" s="0"/>
      <c r="IAC69" s="0"/>
      <c r="IAD69" s="0"/>
      <c r="IAE69" s="0"/>
      <c r="IAF69" s="0"/>
      <c r="IAG69" s="0"/>
      <c r="IAH69" s="0"/>
      <c r="IAI69" s="0"/>
      <c r="IAJ69" s="0"/>
      <c r="IAK69" s="0"/>
      <c r="IAL69" s="0"/>
      <c r="IAM69" s="0"/>
      <c r="IAN69" s="0"/>
      <c r="IAO69" s="0"/>
      <c r="IAP69" s="0"/>
      <c r="IAQ69" s="0"/>
      <c r="IAR69" s="0"/>
      <c r="IAS69" s="0"/>
      <c r="IAT69" s="0"/>
      <c r="IAU69" s="0"/>
      <c r="IAV69" s="0"/>
      <c r="IAW69" s="0"/>
      <c r="IAX69" s="0"/>
      <c r="IAY69" s="0"/>
      <c r="IAZ69" s="0"/>
      <c r="IBA69" s="0"/>
      <c r="IBB69" s="0"/>
      <c r="IBC69" s="0"/>
      <c r="IBD69" s="0"/>
      <c r="IBE69" s="0"/>
      <c r="IBF69" s="0"/>
      <c r="IBG69" s="0"/>
      <c r="IBH69" s="0"/>
      <c r="IBI69" s="0"/>
      <c r="IBJ69" s="0"/>
      <c r="IBK69" s="0"/>
      <c r="IBL69" s="0"/>
      <c r="IBM69" s="0"/>
      <c r="IBN69" s="0"/>
      <c r="IBO69" s="0"/>
      <c r="IBP69" s="0"/>
      <c r="IBQ69" s="0"/>
      <c r="IBR69" s="0"/>
      <c r="IBS69" s="0"/>
      <c r="IBT69" s="0"/>
      <c r="IBU69" s="0"/>
      <c r="IBV69" s="0"/>
      <c r="IBW69" s="0"/>
      <c r="IBX69" s="0"/>
      <c r="IBY69" s="0"/>
      <c r="IBZ69" s="0"/>
      <c r="ICA69" s="0"/>
      <c r="ICB69" s="0"/>
      <c r="ICC69" s="0"/>
      <c r="ICD69" s="0"/>
      <c r="ICE69" s="0"/>
      <c r="ICF69" s="0"/>
      <c r="ICG69" s="0"/>
      <c r="ICH69" s="0"/>
      <c r="ICI69" s="0"/>
      <c r="ICJ69" s="0"/>
      <c r="ICK69" s="0"/>
      <c r="ICL69" s="0"/>
      <c r="ICM69" s="0"/>
      <c r="ICN69" s="0"/>
      <c r="ICO69" s="0"/>
      <c r="ICP69" s="0"/>
      <c r="ICQ69" s="0"/>
      <c r="ICR69" s="0"/>
      <c r="ICS69" s="0"/>
      <c r="ICT69" s="0"/>
      <c r="ICU69" s="0"/>
      <c r="ICV69" s="0"/>
      <c r="ICW69" s="0"/>
      <c r="ICX69" s="0"/>
      <c r="ICY69" s="0"/>
      <c r="ICZ69" s="0"/>
      <c r="IDA69" s="0"/>
      <c r="IDB69" s="0"/>
      <c r="IDC69" s="0"/>
      <c r="IDD69" s="0"/>
      <c r="IDE69" s="0"/>
      <c r="IDF69" s="0"/>
      <c r="IDG69" s="0"/>
      <c r="IDH69" s="0"/>
      <c r="IDI69" s="0"/>
      <c r="IDJ69" s="0"/>
      <c r="IDK69" s="0"/>
      <c r="IDL69" s="0"/>
      <c r="IDM69" s="0"/>
      <c r="IDN69" s="0"/>
      <c r="IDO69" s="0"/>
      <c r="IDP69" s="0"/>
      <c r="IDQ69" s="0"/>
      <c r="IDR69" s="0"/>
      <c r="IDS69" s="0"/>
      <c r="IDT69" s="0"/>
      <c r="IDU69" s="0"/>
      <c r="IDV69" s="0"/>
      <c r="IDW69" s="0"/>
      <c r="IDX69" s="0"/>
      <c r="IDY69" s="0"/>
      <c r="IDZ69" s="0"/>
      <c r="IEA69" s="0"/>
      <c r="IEB69" s="0"/>
      <c r="IEC69" s="0"/>
      <c r="IED69" s="0"/>
      <c r="IEE69" s="0"/>
      <c r="IEF69" s="0"/>
      <c r="IEG69" s="0"/>
      <c r="IEH69" s="0"/>
      <c r="IEI69" s="0"/>
      <c r="IEJ69" s="0"/>
      <c r="IEK69" s="0"/>
      <c r="IEL69" s="0"/>
      <c r="IEM69" s="0"/>
      <c r="IEN69" s="0"/>
      <c r="IEO69" s="0"/>
      <c r="IEP69" s="0"/>
      <c r="IEQ69" s="0"/>
      <c r="IER69" s="0"/>
      <c r="IES69" s="0"/>
      <c r="IET69" s="0"/>
      <c r="IEU69" s="0"/>
      <c r="IEV69" s="0"/>
      <c r="IEW69" s="0"/>
      <c r="IEX69" s="0"/>
      <c r="IEY69" s="0"/>
      <c r="IEZ69" s="0"/>
      <c r="IFA69" s="0"/>
      <c r="IFB69" s="0"/>
      <c r="IFC69" s="0"/>
      <c r="IFD69" s="0"/>
      <c r="IFE69" s="0"/>
      <c r="IFF69" s="0"/>
      <c r="IFG69" s="0"/>
      <c r="IFH69" s="0"/>
      <c r="IFI69" s="0"/>
      <c r="IFJ69" s="0"/>
      <c r="IFK69" s="0"/>
      <c r="IFL69" s="0"/>
      <c r="IFM69" s="0"/>
      <c r="IFN69" s="0"/>
      <c r="IFO69" s="0"/>
      <c r="IFP69" s="0"/>
      <c r="IFQ69" s="0"/>
      <c r="IFR69" s="0"/>
      <c r="IFS69" s="0"/>
      <c r="IFT69" s="0"/>
      <c r="IFU69" s="0"/>
      <c r="IFV69" s="0"/>
      <c r="IFW69" s="0"/>
      <c r="IFX69" s="0"/>
      <c r="IFY69" s="0"/>
      <c r="IFZ69" s="0"/>
      <c r="IGA69" s="0"/>
      <c r="IGB69" s="0"/>
      <c r="IGC69" s="0"/>
      <c r="IGD69" s="0"/>
      <c r="IGE69" s="0"/>
      <c r="IGF69" s="0"/>
      <c r="IGG69" s="0"/>
      <c r="IGH69" s="0"/>
      <c r="IGI69" s="0"/>
      <c r="IGJ69" s="0"/>
      <c r="IGK69" s="0"/>
      <c r="IGL69" s="0"/>
      <c r="IGM69" s="0"/>
      <c r="IGN69" s="0"/>
      <c r="IGO69" s="0"/>
      <c r="IGP69" s="0"/>
      <c r="IGQ69" s="0"/>
      <c r="IGR69" s="0"/>
      <c r="IGS69" s="0"/>
      <c r="IGT69" s="0"/>
      <c r="IGU69" s="0"/>
      <c r="IGV69" s="0"/>
      <c r="IGW69" s="0"/>
      <c r="IGX69" s="0"/>
      <c r="IGY69" s="0"/>
      <c r="IGZ69" s="0"/>
      <c r="IHA69" s="0"/>
      <c r="IHB69" s="0"/>
      <c r="IHC69" s="0"/>
      <c r="IHD69" s="0"/>
      <c r="IHE69" s="0"/>
      <c r="IHF69" s="0"/>
      <c r="IHG69" s="0"/>
      <c r="IHH69" s="0"/>
      <c r="IHI69" s="0"/>
      <c r="IHJ69" s="0"/>
      <c r="IHK69" s="0"/>
      <c r="IHL69" s="0"/>
      <c r="IHM69" s="0"/>
      <c r="IHN69" s="0"/>
      <c r="IHO69" s="0"/>
      <c r="IHP69" s="0"/>
      <c r="IHQ69" s="0"/>
      <c r="IHR69" s="0"/>
      <c r="IHS69" s="0"/>
      <c r="IHT69" s="0"/>
      <c r="IHU69" s="0"/>
      <c r="IHV69" s="0"/>
      <c r="IHW69" s="0"/>
      <c r="IHX69" s="0"/>
      <c r="IHY69" s="0"/>
      <c r="IHZ69" s="0"/>
      <c r="IIA69" s="0"/>
      <c r="IIB69" s="0"/>
      <c r="IIC69" s="0"/>
      <c r="IID69" s="0"/>
      <c r="IIE69" s="0"/>
      <c r="IIF69" s="0"/>
      <c r="IIG69" s="0"/>
      <c r="IIH69" s="0"/>
      <c r="III69" s="0"/>
      <c r="IIJ69" s="0"/>
      <c r="IIK69" s="0"/>
      <c r="IIL69" s="0"/>
      <c r="IIM69" s="0"/>
      <c r="IIN69" s="0"/>
      <c r="IIO69" s="0"/>
      <c r="IIP69" s="0"/>
      <c r="IIQ69" s="0"/>
      <c r="IIR69" s="0"/>
      <c r="IIS69" s="0"/>
      <c r="IIT69" s="0"/>
      <c r="IIU69" s="0"/>
      <c r="IIV69" s="0"/>
      <c r="IIW69" s="0"/>
      <c r="IIX69" s="0"/>
      <c r="IIY69" s="0"/>
      <c r="IIZ69" s="0"/>
      <c r="IJA69" s="0"/>
      <c r="IJB69" s="0"/>
      <c r="IJC69" s="0"/>
      <c r="IJD69" s="0"/>
      <c r="IJE69" s="0"/>
      <c r="IJF69" s="0"/>
      <c r="IJG69" s="0"/>
      <c r="IJH69" s="0"/>
      <c r="IJI69" s="0"/>
      <c r="IJJ69" s="0"/>
      <c r="IJK69" s="0"/>
      <c r="IJL69" s="0"/>
      <c r="IJM69" s="0"/>
      <c r="IJN69" s="0"/>
      <c r="IJO69" s="0"/>
      <c r="IJP69" s="0"/>
      <c r="IJQ69" s="0"/>
      <c r="IJR69" s="0"/>
      <c r="IJS69" s="0"/>
      <c r="IJT69" s="0"/>
      <c r="IJU69" s="0"/>
      <c r="IJV69" s="0"/>
      <c r="IJW69" s="0"/>
      <c r="IJX69" s="0"/>
      <c r="IJY69" s="0"/>
      <c r="IJZ69" s="0"/>
      <c r="IKA69" s="0"/>
      <c r="IKB69" s="0"/>
      <c r="IKC69" s="0"/>
      <c r="IKD69" s="0"/>
      <c r="IKE69" s="0"/>
      <c r="IKF69" s="0"/>
      <c r="IKG69" s="0"/>
      <c r="IKH69" s="0"/>
      <c r="IKI69" s="0"/>
      <c r="IKJ69" s="0"/>
      <c r="IKK69" s="0"/>
      <c r="IKL69" s="0"/>
      <c r="IKM69" s="0"/>
      <c r="IKN69" s="0"/>
      <c r="IKO69" s="0"/>
      <c r="IKP69" s="0"/>
      <c r="IKQ69" s="0"/>
      <c r="IKR69" s="0"/>
      <c r="IKS69" s="0"/>
      <c r="IKT69" s="0"/>
      <c r="IKU69" s="0"/>
      <c r="IKV69" s="0"/>
      <c r="IKW69" s="0"/>
      <c r="IKX69" s="0"/>
      <c r="IKY69" s="0"/>
      <c r="IKZ69" s="0"/>
      <c r="ILA69" s="0"/>
      <c r="ILB69" s="0"/>
      <c r="ILC69" s="0"/>
      <c r="ILD69" s="0"/>
      <c r="ILE69" s="0"/>
      <c r="ILF69" s="0"/>
      <c r="ILG69" s="0"/>
      <c r="ILH69" s="0"/>
      <c r="ILI69" s="0"/>
      <c r="ILJ69" s="0"/>
      <c r="ILK69" s="0"/>
      <c r="ILL69" s="0"/>
      <c r="ILM69" s="0"/>
      <c r="ILN69" s="0"/>
      <c r="ILO69" s="0"/>
      <c r="ILP69" s="0"/>
      <c r="ILQ69" s="0"/>
      <c r="ILR69" s="0"/>
      <c r="ILS69" s="0"/>
      <c r="ILT69" s="0"/>
      <c r="ILU69" s="0"/>
      <c r="ILV69" s="0"/>
      <c r="ILW69" s="0"/>
      <c r="ILX69" s="0"/>
      <c r="ILY69" s="0"/>
      <c r="ILZ69" s="0"/>
      <c r="IMA69" s="0"/>
      <c r="IMB69" s="0"/>
      <c r="IMC69" s="0"/>
      <c r="IMD69" s="0"/>
      <c r="IME69" s="0"/>
      <c r="IMF69" s="0"/>
      <c r="IMG69" s="0"/>
      <c r="IMH69" s="0"/>
      <c r="IMI69" s="0"/>
      <c r="IMJ69" s="0"/>
      <c r="IMK69" s="0"/>
      <c r="IML69" s="0"/>
      <c r="IMM69" s="0"/>
      <c r="IMN69" s="0"/>
      <c r="IMO69" s="0"/>
      <c r="IMP69" s="0"/>
      <c r="IMQ69" s="0"/>
      <c r="IMR69" s="0"/>
      <c r="IMS69" s="0"/>
      <c r="IMT69" s="0"/>
      <c r="IMU69" s="0"/>
      <c r="IMV69" s="0"/>
      <c r="IMW69" s="0"/>
      <c r="IMX69" s="0"/>
      <c r="IMY69" s="0"/>
      <c r="IMZ69" s="0"/>
      <c r="INA69" s="0"/>
      <c r="INB69" s="0"/>
      <c r="INC69" s="0"/>
      <c r="IND69" s="0"/>
      <c r="INE69" s="0"/>
      <c r="INF69" s="0"/>
      <c r="ING69" s="0"/>
      <c r="INH69" s="0"/>
      <c r="INI69" s="0"/>
      <c r="INJ69" s="0"/>
      <c r="INK69" s="0"/>
      <c r="INL69" s="0"/>
      <c r="INM69" s="0"/>
      <c r="INN69" s="0"/>
      <c r="INO69" s="0"/>
      <c r="INP69" s="0"/>
      <c r="INQ69" s="0"/>
      <c r="INR69" s="0"/>
      <c r="INS69" s="0"/>
      <c r="INT69" s="0"/>
      <c r="INU69" s="0"/>
      <c r="INV69" s="0"/>
      <c r="INW69" s="0"/>
      <c r="INX69" s="0"/>
      <c r="INY69" s="0"/>
      <c r="INZ69" s="0"/>
      <c r="IOA69" s="0"/>
      <c r="IOB69" s="0"/>
      <c r="IOC69" s="0"/>
      <c r="IOD69" s="0"/>
      <c r="IOE69" s="0"/>
      <c r="IOF69" s="0"/>
      <c r="IOG69" s="0"/>
      <c r="IOH69" s="0"/>
      <c r="IOI69" s="0"/>
      <c r="IOJ69" s="0"/>
      <c r="IOK69" s="0"/>
      <c r="IOL69" s="0"/>
      <c r="IOM69" s="0"/>
      <c r="ION69" s="0"/>
      <c r="IOO69" s="0"/>
      <c r="IOP69" s="0"/>
      <c r="IOQ69" s="0"/>
      <c r="IOR69" s="0"/>
      <c r="IOS69" s="0"/>
      <c r="IOT69" s="0"/>
      <c r="IOU69" s="0"/>
      <c r="IOV69" s="0"/>
      <c r="IOW69" s="0"/>
      <c r="IOX69" s="0"/>
      <c r="IOY69" s="0"/>
      <c r="IOZ69" s="0"/>
      <c r="IPA69" s="0"/>
      <c r="IPB69" s="0"/>
      <c r="IPC69" s="0"/>
      <c r="IPD69" s="0"/>
      <c r="IPE69" s="0"/>
      <c r="IPF69" s="0"/>
      <c r="IPG69" s="0"/>
      <c r="IPH69" s="0"/>
      <c r="IPI69" s="0"/>
      <c r="IPJ69" s="0"/>
      <c r="IPK69" s="0"/>
      <c r="IPL69" s="0"/>
      <c r="IPM69" s="0"/>
      <c r="IPN69" s="0"/>
      <c r="IPO69" s="0"/>
      <c r="IPP69" s="0"/>
      <c r="IPQ69" s="0"/>
      <c r="IPR69" s="0"/>
      <c r="IPS69" s="0"/>
      <c r="IPT69" s="0"/>
      <c r="IPU69" s="0"/>
      <c r="IPV69" s="0"/>
      <c r="IPW69" s="0"/>
      <c r="IPX69" s="0"/>
      <c r="IPY69" s="0"/>
      <c r="IPZ69" s="0"/>
      <c r="IQA69" s="0"/>
      <c r="IQB69" s="0"/>
      <c r="IQC69" s="0"/>
      <c r="IQD69" s="0"/>
      <c r="IQE69" s="0"/>
      <c r="IQF69" s="0"/>
      <c r="IQG69" s="0"/>
      <c r="IQH69" s="0"/>
      <c r="IQI69" s="0"/>
      <c r="IQJ69" s="0"/>
      <c r="IQK69" s="0"/>
      <c r="IQL69" s="0"/>
      <c r="IQM69" s="0"/>
      <c r="IQN69" s="0"/>
      <c r="IQO69" s="0"/>
      <c r="IQP69" s="0"/>
      <c r="IQQ69" s="0"/>
      <c r="IQR69" s="0"/>
      <c r="IQS69" s="0"/>
      <c r="IQT69" s="0"/>
      <c r="IQU69" s="0"/>
      <c r="IQV69" s="0"/>
      <c r="IQW69" s="0"/>
      <c r="IQX69" s="0"/>
      <c r="IQY69" s="0"/>
      <c r="IQZ69" s="0"/>
      <c r="IRA69" s="0"/>
      <c r="IRB69" s="0"/>
      <c r="IRC69" s="0"/>
      <c r="IRD69" s="0"/>
      <c r="IRE69" s="0"/>
      <c r="IRF69" s="0"/>
      <c r="IRG69" s="0"/>
      <c r="IRH69" s="0"/>
      <c r="IRI69" s="0"/>
      <c r="IRJ69" s="0"/>
      <c r="IRK69" s="0"/>
      <c r="IRL69" s="0"/>
      <c r="IRM69" s="0"/>
      <c r="IRN69" s="0"/>
      <c r="IRO69" s="0"/>
      <c r="IRP69" s="0"/>
      <c r="IRQ69" s="0"/>
      <c r="IRR69" s="0"/>
      <c r="IRS69" s="0"/>
      <c r="IRT69" s="0"/>
      <c r="IRU69" s="0"/>
      <c r="IRV69" s="0"/>
      <c r="IRW69" s="0"/>
      <c r="IRX69" s="0"/>
      <c r="IRY69" s="0"/>
      <c r="IRZ69" s="0"/>
      <c r="ISA69" s="0"/>
      <c r="ISB69" s="0"/>
      <c r="ISC69" s="0"/>
      <c r="ISD69" s="0"/>
      <c r="ISE69" s="0"/>
      <c r="ISF69" s="0"/>
      <c r="ISG69" s="0"/>
      <c r="ISH69" s="0"/>
      <c r="ISI69" s="0"/>
      <c r="ISJ69" s="0"/>
      <c r="ISK69" s="0"/>
      <c r="ISL69" s="0"/>
      <c r="ISM69" s="0"/>
      <c r="ISN69" s="0"/>
      <c r="ISO69" s="0"/>
      <c r="ISP69" s="0"/>
      <c r="ISQ69" s="0"/>
      <c r="ISR69" s="0"/>
      <c r="ISS69" s="0"/>
      <c r="IST69" s="0"/>
      <c r="ISU69" s="0"/>
      <c r="ISV69" s="0"/>
      <c r="ISW69" s="0"/>
      <c r="ISX69" s="0"/>
      <c r="ISY69" s="0"/>
      <c r="ISZ69" s="0"/>
      <c r="ITA69" s="0"/>
      <c r="ITB69" s="0"/>
      <c r="ITC69" s="0"/>
      <c r="ITD69" s="0"/>
      <c r="ITE69" s="0"/>
      <c r="ITF69" s="0"/>
      <c r="ITG69" s="0"/>
      <c r="ITH69" s="0"/>
      <c r="ITI69" s="0"/>
      <c r="ITJ69" s="0"/>
      <c r="ITK69" s="0"/>
      <c r="ITL69" s="0"/>
      <c r="ITM69" s="0"/>
      <c r="ITN69" s="0"/>
      <c r="ITO69" s="0"/>
      <c r="ITP69" s="0"/>
      <c r="ITQ69" s="0"/>
      <c r="ITR69" s="0"/>
      <c r="ITS69" s="0"/>
      <c r="ITT69" s="0"/>
      <c r="ITU69" s="0"/>
      <c r="ITV69" s="0"/>
      <c r="ITW69" s="0"/>
      <c r="ITX69" s="0"/>
      <c r="ITY69" s="0"/>
      <c r="ITZ69" s="0"/>
      <c r="IUA69" s="0"/>
      <c r="IUB69" s="0"/>
      <c r="IUC69" s="0"/>
      <c r="IUD69" s="0"/>
      <c r="IUE69" s="0"/>
      <c r="IUF69" s="0"/>
      <c r="IUG69" s="0"/>
      <c r="IUH69" s="0"/>
      <c r="IUI69" s="0"/>
      <c r="IUJ69" s="0"/>
      <c r="IUK69" s="0"/>
      <c r="IUL69" s="0"/>
      <c r="IUM69" s="0"/>
      <c r="IUN69" s="0"/>
      <c r="IUO69" s="0"/>
      <c r="IUP69" s="0"/>
      <c r="IUQ69" s="0"/>
      <c r="IUR69" s="0"/>
      <c r="IUS69" s="0"/>
      <c r="IUT69" s="0"/>
      <c r="IUU69" s="0"/>
      <c r="IUV69" s="0"/>
      <c r="IUW69" s="0"/>
      <c r="IUX69" s="0"/>
      <c r="IUY69" s="0"/>
      <c r="IUZ69" s="0"/>
      <c r="IVA69" s="0"/>
      <c r="IVB69" s="0"/>
      <c r="IVC69" s="0"/>
      <c r="IVD69" s="0"/>
      <c r="IVE69" s="0"/>
      <c r="IVF69" s="0"/>
      <c r="IVG69" s="0"/>
      <c r="IVH69" s="0"/>
      <c r="IVI69" s="0"/>
      <c r="IVJ69" s="0"/>
      <c r="IVK69" s="0"/>
      <c r="IVL69" s="0"/>
      <c r="IVM69" s="0"/>
      <c r="IVN69" s="0"/>
      <c r="IVO69" s="0"/>
      <c r="IVP69" s="0"/>
      <c r="IVQ69" s="0"/>
      <c r="IVR69" s="0"/>
      <c r="IVS69" s="0"/>
      <c r="IVT69" s="0"/>
      <c r="IVU69" s="0"/>
      <c r="IVV69" s="0"/>
      <c r="IVW69" s="0"/>
      <c r="IVX69" s="0"/>
      <c r="IVY69" s="0"/>
      <c r="IVZ69" s="0"/>
      <c r="IWA69" s="0"/>
      <c r="IWB69" s="0"/>
      <c r="IWC69" s="0"/>
      <c r="IWD69" s="0"/>
      <c r="IWE69" s="0"/>
      <c r="IWF69" s="0"/>
      <c r="IWG69" s="0"/>
      <c r="IWH69" s="0"/>
      <c r="IWI69" s="0"/>
      <c r="IWJ69" s="0"/>
      <c r="IWK69" s="0"/>
      <c r="IWL69" s="0"/>
      <c r="IWM69" s="0"/>
      <c r="IWN69" s="0"/>
      <c r="IWO69" s="0"/>
      <c r="IWP69" s="0"/>
      <c r="IWQ69" s="0"/>
      <c r="IWR69" s="0"/>
      <c r="IWS69" s="0"/>
      <c r="IWT69" s="0"/>
      <c r="IWU69" s="0"/>
      <c r="IWV69" s="0"/>
      <c r="IWW69" s="0"/>
      <c r="IWX69" s="0"/>
      <c r="IWY69" s="0"/>
      <c r="IWZ69" s="0"/>
      <c r="IXA69" s="0"/>
      <c r="IXB69" s="0"/>
      <c r="IXC69" s="0"/>
      <c r="IXD69" s="0"/>
      <c r="IXE69" s="0"/>
      <c r="IXF69" s="0"/>
      <c r="IXG69" s="0"/>
      <c r="IXH69" s="0"/>
      <c r="IXI69" s="0"/>
      <c r="IXJ69" s="0"/>
      <c r="IXK69" s="0"/>
      <c r="IXL69" s="0"/>
      <c r="IXM69" s="0"/>
      <c r="IXN69" s="0"/>
      <c r="IXO69" s="0"/>
      <c r="IXP69" s="0"/>
      <c r="IXQ69" s="0"/>
      <c r="IXR69" s="0"/>
      <c r="IXS69" s="0"/>
      <c r="IXT69" s="0"/>
      <c r="IXU69" s="0"/>
      <c r="IXV69" s="0"/>
      <c r="IXW69" s="0"/>
      <c r="IXX69" s="0"/>
      <c r="IXY69" s="0"/>
      <c r="IXZ69" s="0"/>
      <c r="IYA69" s="0"/>
      <c r="IYB69" s="0"/>
      <c r="IYC69" s="0"/>
      <c r="IYD69" s="0"/>
      <c r="IYE69" s="0"/>
      <c r="IYF69" s="0"/>
      <c r="IYG69" s="0"/>
      <c r="IYH69" s="0"/>
      <c r="IYI69" s="0"/>
      <c r="IYJ69" s="0"/>
      <c r="IYK69" s="0"/>
      <c r="IYL69" s="0"/>
      <c r="IYM69" s="0"/>
      <c r="IYN69" s="0"/>
      <c r="IYO69" s="0"/>
      <c r="IYP69" s="0"/>
      <c r="IYQ69" s="0"/>
      <c r="IYR69" s="0"/>
      <c r="IYS69" s="0"/>
      <c r="IYT69" s="0"/>
      <c r="IYU69" s="0"/>
      <c r="IYV69" s="0"/>
      <c r="IYW69" s="0"/>
      <c r="IYX69" s="0"/>
      <c r="IYY69" s="0"/>
      <c r="IYZ69" s="0"/>
      <c r="IZA69" s="0"/>
      <c r="IZB69" s="0"/>
      <c r="IZC69" s="0"/>
      <c r="IZD69" s="0"/>
      <c r="IZE69" s="0"/>
      <c r="IZF69" s="0"/>
      <c r="IZG69" s="0"/>
      <c r="IZH69" s="0"/>
      <c r="IZI69" s="0"/>
      <c r="IZJ69" s="0"/>
      <c r="IZK69" s="0"/>
      <c r="IZL69" s="0"/>
      <c r="IZM69" s="0"/>
      <c r="IZN69" s="0"/>
      <c r="IZO69" s="0"/>
      <c r="IZP69" s="0"/>
      <c r="IZQ69" s="0"/>
      <c r="IZR69" s="0"/>
      <c r="IZS69" s="0"/>
      <c r="IZT69" s="0"/>
      <c r="IZU69" s="0"/>
      <c r="IZV69" s="0"/>
      <c r="IZW69" s="0"/>
      <c r="IZX69" s="0"/>
      <c r="IZY69" s="0"/>
      <c r="IZZ69" s="0"/>
      <c r="JAA69" s="0"/>
      <c r="JAB69" s="0"/>
      <c r="JAC69" s="0"/>
      <c r="JAD69" s="0"/>
      <c r="JAE69" s="0"/>
      <c r="JAF69" s="0"/>
      <c r="JAG69" s="0"/>
      <c r="JAH69" s="0"/>
      <c r="JAI69" s="0"/>
      <c r="JAJ69" s="0"/>
      <c r="JAK69" s="0"/>
      <c r="JAL69" s="0"/>
      <c r="JAM69" s="0"/>
      <c r="JAN69" s="0"/>
      <c r="JAO69" s="0"/>
      <c r="JAP69" s="0"/>
      <c r="JAQ69" s="0"/>
      <c r="JAR69" s="0"/>
      <c r="JAS69" s="0"/>
      <c r="JAT69" s="0"/>
      <c r="JAU69" s="0"/>
      <c r="JAV69" s="0"/>
      <c r="JAW69" s="0"/>
      <c r="JAX69" s="0"/>
      <c r="JAY69" s="0"/>
      <c r="JAZ69" s="0"/>
      <c r="JBA69" s="0"/>
      <c r="JBB69" s="0"/>
      <c r="JBC69" s="0"/>
      <c r="JBD69" s="0"/>
      <c r="JBE69" s="0"/>
      <c r="JBF69" s="0"/>
      <c r="JBG69" s="0"/>
      <c r="JBH69" s="0"/>
      <c r="JBI69" s="0"/>
      <c r="JBJ69" s="0"/>
      <c r="JBK69" s="0"/>
      <c r="JBL69" s="0"/>
      <c r="JBM69" s="0"/>
      <c r="JBN69" s="0"/>
      <c r="JBO69" s="0"/>
      <c r="JBP69" s="0"/>
      <c r="JBQ69" s="0"/>
      <c r="JBR69" s="0"/>
      <c r="JBS69" s="0"/>
      <c r="JBT69" s="0"/>
      <c r="JBU69" s="0"/>
      <c r="JBV69" s="0"/>
      <c r="JBW69" s="0"/>
      <c r="JBX69" s="0"/>
      <c r="JBY69" s="0"/>
      <c r="JBZ69" s="0"/>
      <c r="JCA69" s="0"/>
      <c r="JCB69" s="0"/>
      <c r="JCC69" s="0"/>
      <c r="JCD69" s="0"/>
      <c r="JCE69" s="0"/>
      <c r="JCF69" s="0"/>
      <c r="JCG69" s="0"/>
      <c r="JCH69" s="0"/>
      <c r="JCI69" s="0"/>
      <c r="JCJ69" s="0"/>
      <c r="JCK69" s="0"/>
      <c r="JCL69" s="0"/>
      <c r="JCM69" s="0"/>
      <c r="JCN69" s="0"/>
      <c r="JCO69" s="0"/>
      <c r="JCP69" s="0"/>
      <c r="JCQ69" s="0"/>
      <c r="JCR69" s="0"/>
      <c r="JCS69" s="0"/>
      <c r="JCT69" s="0"/>
      <c r="JCU69" s="0"/>
      <c r="JCV69" s="0"/>
      <c r="JCW69" s="0"/>
      <c r="JCX69" s="0"/>
      <c r="JCY69" s="0"/>
      <c r="JCZ69" s="0"/>
      <c r="JDA69" s="0"/>
      <c r="JDB69" s="0"/>
      <c r="JDC69" s="0"/>
      <c r="JDD69" s="0"/>
      <c r="JDE69" s="0"/>
      <c r="JDF69" s="0"/>
      <c r="JDG69" s="0"/>
      <c r="JDH69" s="0"/>
      <c r="JDI69" s="0"/>
      <c r="JDJ69" s="0"/>
      <c r="JDK69" s="0"/>
      <c r="JDL69" s="0"/>
      <c r="JDM69" s="0"/>
      <c r="JDN69" s="0"/>
      <c r="JDO69" s="0"/>
      <c r="JDP69" s="0"/>
      <c r="JDQ69" s="0"/>
      <c r="JDR69" s="0"/>
      <c r="JDS69" s="0"/>
      <c r="JDT69" s="0"/>
      <c r="JDU69" s="0"/>
      <c r="JDV69" s="0"/>
      <c r="JDW69" s="0"/>
      <c r="JDX69" s="0"/>
      <c r="JDY69" s="0"/>
      <c r="JDZ69" s="0"/>
      <c r="JEA69" s="0"/>
      <c r="JEB69" s="0"/>
      <c r="JEC69" s="0"/>
      <c r="JED69" s="0"/>
      <c r="JEE69" s="0"/>
      <c r="JEF69" s="0"/>
      <c r="JEG69" s="0"/>
      <c r="JEH69" s="0"/>
      <c r="JEI69" s="0"/>
      <c r="JEJ69" s="0"/>
      <c r="JEK69" s="0"/>
      <c r="JEL69" s="0"/>
      <c r="JEM69" s="0"/>
      <c r="JEN69" s="0"/>
      <c r="JEO69" s="0"/>
      <c r="JEP69" s="0"/>
      <c r="JEQ69" s="0"/>
      <c r="JER69" s="0"/>
      <c r="JES69" s="0"/>
      <c r="JET69" s="0"/>
      <c r="JEU69" s="0"/>
      <c r="JEV69" s="0"/>
      <c r="JEW69" s="0"/>
      <c r="JEX69" s="0"/>
      <c r="JEY69" s="0"/>
      <c r="JEZ69" s="0"/>
      <c r="JFA69" s="0"/>
      <c r="JFB69" s="0"/>
      <c r="JFC69" s="0"/>
      <c r="JFD69" s="0"/>
      <c r="JFE69" s="0"/>
      <c r="JFF69" s="0"/>
      <c r="JFG69" s="0"/>
      <c r="JFH69" s="0"/>
      <c r="JFI69" s="0"/>
      <c r="JFJ69" s="0"/>
      <c r="JFK69" s="0"/>
      <c r="JFL69" s="0"/>
      <c r="JFM69" s="0"/>
      <c r="JFN69" s="0"/>
      <c r="JFO69" s="0"/>
      <c r="JFP69" s="0"/>
      <c r="JFQ69" s="0"/>
      <c r="JFR69" s="0"/>
      <c r="JFS69" s="0"/>
      <c r="JFT69" s="0"/>
      <c r="JFU69" s="0"/>
      <c r="JFV69" s="0"/>
      <c r="JFW69" s="0"/>
      <c r="JFX69" s="0"/>
      <c r="JFY69" s="0"/>
      <c r="JFZ69" s="0"/>
      <c r="JGA69" s="0"/>
      <c r="JGB69" s="0"/>
      <c r="JGC69" s="0"/>
      <c r="JGD69" s="0"/>
      <c r="JGE69" s="0"/>
      <c r="JGF69" s="0"/>
      <c r="JGG69" s="0"/>
      <c r="JGH69" s="0"/>
      <c r="JGI69" s="0"/>
      <c r="JGJ69" s="0"/>
      <c r="JGK69" s="0"/>
      <c r="JGL69" s="0"/>
      <c r="JGM69" s="0"/>
      <c r="JGN69" s="0"/>
      <c r="JGO69" s="0"/>
      <c r="JGP69" s="0"/>
      <c r="JGQ69" s="0"/>
      <c r="JGR69" s="0"/>
      <c r="JGS69" s="0"/>
      <c r="JGT69" s="0"/>
      <c r="JGU69" s="0"/>
      <c r="JGV69" s="0"/>
      <c r="JGW69" s="0"/>
      <c r="JGX69" s="0"/>
      <c r="JGY69" s="0"/>
      <c r="JGZ69" s="0"/>
      <c r="JHA69" s="0"/>
      <c r="JHB69" s="0"/>
      <c r="JHC69" s="0"/>
      <c r="JHD69" s="0"/>
      <c r="JHE69" s="0"/>
      <c r="JHF69" s="0"/>
      <c r="JHG69" s="0"/>
      <c r="JHH69" s="0"/>
      <c r="JHI69" s="0"/>
      <c r="JHJ69" s="0"/>
      <c r="JHK69" s="0"/>
      <c r="JHL69" s="0"/>
      <c r="JHM69" s="0"/>
      <c r="JHN69" s="0"/>
      <c r="JHO69" s="0"/>
      <c r="JHP69" s="0"/>
      <c r="JHQ69" s="0"/>
      <c r="JHR69" s="0"/>
      <c r="JHS69" s="0"/>
      <c r="JHT69" s="0"/>
      <c r="JHU69" s="0"/>
      <c r="JHV69" s="0"/>
      <c r="JHW69" s="0"/>
      <c r="JHX69" s="0"/>
      <c r="JHY69" s="0"/>
      <c r="JHZ69" s="0"/>
      <c r="JIA69" s="0"/>
      <c r="JIB69" s="0"/>
      <c r="JIC69" s="0"/>
      <c r="JID69" s="0"/>
      <c r="JIE69" s="0"/>
      <c r="JIF69" s="0"/>
      <c r="JIG69" s="0"/>
      <c r="JIH69" s="0"/>
      <c r="JII69" s="0"/>
      <c r="JIJ69" s="0"/>
      <c r="JIK69" s="0"/>
      <c r="JIL69" s="0"/>
      <c r="JIM69" s="0"/>
      <c r="JIN69" s="0"/>
      <c r="JIO69" s="0"/>
      <c r="JIP69" s="0"/>
      <c r="JIQ69" s="0"/>
      <c r="JIR69" s="0"/>
      <c r="JIS69" s="0"/>
      <c r="JIT69" s="0"/>
      <c r="JIU69" s="0"/>
      <c r="JIV69" s="0"/>
      <c r="JIW69" s="0"/>
      <c r="JIX69" s="0"/>
      <c r="JIY69" s="0"/>
      <c r="JIZ69" s="0"/>
      <c r="JJA69" s="0"/>
      <c r="JJB69" s="0"/>
      <c r="JJC69" s="0"/>
      <c r="JJD69" s="0"/>
      <c r="JJE69" s="0"/>
      <c r="JJF69" s="0"/>
      <c r="JJG69" s="0"/>
      <c r="JJH69" s="0"/>
      <c r="JJI69" s="0"/>
      <c r="JJJ69" s="0"/>
      <c r="JJK69" s="0"/>
      <c r="JJL69" s="0"/>
      <c r="JJM69" s="0"/>
      <c r="JJN69" s="0"/>
      <c r="JJO69" s="0"/>
      <c r="JJP69" s="0"/>
      <c r="JJQ69" s="0"/>
      <c r="JJR69" s="0"/>
      <c r="JJS69" s="0"/>
      <c r="JJT69" s="0"/>
      <c r="JJU69" s="0"/>
      <c r="JJV69" s="0"/>
      <c r="JJW69" s="0"/>
      <c r="JJX69" s="0"/>
      <c r="JJY69" s="0"/>
      <c r="JJZ69" s="0"/>
      <c r="JKA69" s="0"/>
      <c r="JKB69" s="0"/>
      <c r="JKC69" s="0"/>
      <c r="JKD69" s="0"/>
      <c r="JKE69" s="0"/>
      <c r="JKF69" s="0"/>
      <c r="JKG69" s="0"/>
      <c r="JKH69" s="0"/>
      <c r="JKI69" s="0"/>
      <c r="JKJ69" s="0"/>
      <c r="JKK69" s="0"/>
      <c r="JKL69" s="0"/>
      <c r="JKM69" s="0"/>
      <c r="JKN69" s="0"/>
      <c r="JKO69" s="0"/>
      <c r="JKP69" s="0"/>
      <c r="JKQ69" s="0"/>
      <c r="JKR69" s="0"/>
      <c r="JKS69" s="0"/>
      <c r="JKT69" s="0"/>
      <c r="JKU69" s="0"/>
      <c r="JKV69" s="0"/>
      <c r="JKW69" s="0"/>
      <c r="JKX69" s="0"/>
      <c r="JKY69" s="0"/>
      <c r="JKZ69" s="0"/>
      <c r="JLA69" s="0"/>
      <c r="JLB69" s="0"/>
      <c r="JLC69" s="0"/>
      <c r="JLD69" s="0"/>
      <c r="JLE69" s="0"/>
      <c r="JLF69" s="0"/>
      <c r="JLG69" s="0"/>
      <c r="JLH69" s="0"/>
      <c r="JLI69" s="0"/>
      <c r="JLJ69" s="0"/>
      <c r="JLK69" s="0"/>
      <c r="JLL69" s="0"/>
      <c r="JLM69" s="0"/>
      <c r="JLN69" s="0"/>
      <c r="JLO69" s="0"/>
      <c r="JLP69" s="0"/>
      <c r="JLQ69" s="0"/>
      <c r="JLR69" s="0"/>
      <c r="JLS69" s="0"/>
      <c r="JLT69" s="0"/>
      <c r="JLU69" s="0"/>
      <c r="JLV69" s="0"/>
      <c r="JLW69" s="0"/>
      <c r="JLX69" s="0"/>
      <c r="JLY69" s="0"/>
      <c r="JLZ69" s="0"/>
      <c r="JMA69" s="0"/>
      <c r="JMB69" s="0"/>
      <c r="JMC69" s="0"/>
      <c r="JMD69" s="0"/>
      <c r="JME69" s="0"/>
      <c r="JMF69" s="0"/>
      <c r="JMG69" s="0"/>
      <c r="JMH69" s="0"/>
      <c r="JMI69" s="0"/>
      <c r="JMJ69" s="0"/>
      <c r="JMK69" s="0"/>
      <c r="JML69" s="0"/>
      <c r="JMM69" s="0"/>
      <c r="JMN69" s="0"/>
      <c r="JMO69" s="0"/>
      <c r="JMP69" s="0"/>
      <c r="JMQ69" s="0"/>
      <c r="JMR69" s="0"/>
      <c r="JMS69" s="0"/>
      <c r="JMT69" s="0"/>
      <c r="JMU69" s="0"/>
      <c r="JMV69" s="0"/>
      <c r="JMW69" s="0"/>
      <c r="JMX69" s="0"/>
      <c r="JMY69" s="0"/>
      <c r="JMZ69" s="0"/>
      <c r="JNA69" s="0"/>
      <c r="JNB69" s="0"/>
      <c r="JNC69" s="0"/>
      <c r="JND69" s="0"/>
      <c r="JNE69" s="0"/>
      <c r="JNF69" s="0"/>
      <c r="JNG69" s="0"/>
      <c r="JNH69" s="0"/>
      <c r="JNI69" s="0"/>
      <c r="JNJ69" s="0"/>
      <c r="JNK69" s="0"/>
      <c r="JNL69" s="0"/>
      <c r="JNM69" s="0"/>
      <c r="JNN69" s="0"/>
      <c r="JNO69" s="0"/>
      <c r="JNP69" s="0"/>
      <c r="JNQ69" s="0"/>
      <c r="JNR69" s="0"/>
      <c r="JNS69" s="0"/>
      <c r="JNT69" s="0"/>
      <c r="JNU69" s="0"/>
      <c r="JNV69" s="0"/>
      <c r="JNW69" s="0"/>
      <c r="JNX69" s="0"/>
      <c r="JNY69" s="0"/>
      <c r="JNZ69" s="0"/>
      <c r="JOA69" s="0"/>
      <c r="JOB69" s="0"/>
      <c r="JOC69" s="0"/>
      <c r="JOD69" s="0"/>
      <c r="JOE69" s="0"/>
      <c r="JOF69" s="0"/>
      <c r="JOG69" s="0"/>
      <c r="JOH69" s="0"/>
      <c r="JOI69" s="0"/>
      <c r="JOJ69" s="0"/>
      <c r="JOK69" s="0"/>
      <c r="JOL69" s="0"/>
      <c r="JOM69" s="0"/>
      <c r="JON69" s="0"/>
      <c r="JOO69" s="0"/>
      <c r="JOP69" s="0"/>
      <c r="JOQ69" s="0"/>
      <c r="JOR69" s="0"/>
      <c r="JOS69" s="0"/>
      <c r="JOT69" s="0"/>
      <c r="JOU69" s="0"/>
      <c r="JOV69" s="0"/>
      <c r="JOW69" s="0"/>
      <c r="JOX69" s="0"/>
      <c r="JOY69" s="0"/>
      <c r="JOZ69" s="0"/>
      <c r="JPA69" s="0"/>
      <c r="JPB69" s="0"/>
      <c r="JPC69" s="0"/>
      <c r="JPD69" s="0"/>
      <c r="JPE69" s="0"/>
      <c r="JPF69" s="0"/>
      <c r="JPG69" s="0"/>
      <c r="JPH69" s="0"/>
      <c r="JPI69" s="0"/>
      <c r="JPJ69" s="0"/>
      <c r="JPK69" s="0"/>
      <c r="JPL69" s="0"/>
      <c r="JPM69" s="0"/>
      <c r="JPN69" s="0"/>
      <c r="JPO69" s="0"/>
      <c r="JPP69" s="0"/>
      <c r="JPQ69" s="0"/>
      <c r="JPR69" s="0"/>
      <c r="JPS69" s="0"/>
      <c r="JPT69" s="0"/>
      <c r="JPU69" s="0"/>
      <c r="JPV69" s="0"/>
      <c r="JPW69" s="0"/>
      <c r="JPX69" s="0"/>
      <c r="JPY69" s="0"/>
      <c r="JPZ69" s="0"/>
      <c r="JQA69" s="0"/>
      <c r="JQB69" s="0"/>
      <c r="JQC69" s="0"/>
      <c r="JQD69" s="0"/>
      <c r="JQE69" s="0"/>
      <c r="JQF69" s="0"/>
      <c r="JQG69" s="0"/>
      <c r="JQH69" s="0"/>
      <c r="JQI69" s="0"/>
      <c r="JQJ69" s="0"/>
      <c r="JQK69" s="0"/>
      <c r="JQL69" s="0"/>
      <c r="JQM69" s="0"/>
      <c r="JQN69" s="0"/>
      <c r="JQO69" s="0"/>
      <c r="JQP69" s="0"/>
      <c r="JQQ69" s="0"/>
      <c r="JQR69" s="0"/>
      <c r="JQS69" s="0"/>
      <c r="JQT69" s="0"/>
      <c r="JQU69" s="0"/>
      <c r="JQV69" s="0"/>
      <c r="JQW69" s="0"/>
      <c r="JQX69" s="0"/>
      <c r="JQY69" s="0"/>
      <c r="JQZ69" s="0"/>
      <c r="JRA69" s="0"/>
      <c r="JRB69" s="0"/>
      <c r="JRC69" s="0"/>
      <c r="JRD69" s="0"/>
      <c r="JRE69" s="0"/>
      <c r="JRF69" s="0"/>
      <c r="JRG69" s="0"/>
      <c r="JRH69" s="0"/>
      <c r="JRI69" s="0"/>
      <c r="JRJ69" s="0"/>
      <c r="JRK69" s="0"/>
      <c r="JRL69" s="0"/>
      <c r="JRM69" s="0"/>
      <c r="JRN69" s="0"/>
      <c r="JRO69" s="0"/>
      <c r="JRP69" s="0"/>
      <c r="JRQ69" s="0"/>
      <c r="JRR69" s="0"/>
      <c r="JRS69" s="0"/>
      <c r="JRT69" s="0"/>
      <c r="JRU69" s="0"/>
      <c r="JRV69" s="0"/>
      <c r="JRW69" s="0"/>
      <c r="JRX69" s="0"/>
      <c r="JRY69" s="0"/>
      <c r="JRZ69" s="0"/>
      <c r="JSA69" s="0"/>
      <c r="JSB69" s="0"/>
      <c r="JSC69" s="0"/>
      <c r="JSD69" s="0"/>
      <c r="JSE69" s="0"/>
      <c r="JSF69" s="0"/>
      <c r="JSG69" s="0"/>
      <c r="JSH69" s="0"/>
      <c r="JSI69" s="0"/>
      <c r="JSJ69" s="0"/>
      <c r="JSK69" s="0"/>
      <c r="JSL69" s="0"/>
      <c r="JSM69" s="0"/>
      <c r="JSN69" s="0"/>
      <c r="JSO69" s="0"/>
      <c r="JSP69" s="0"/>
      <c r="JSQ69" s="0"/>
      <c r="JSR69" s="0"/>
      <c r="JSS69" s="0"/>
      <c r="JST69" s="0"/>
      <c r="JSU69" s="0"/>
      <c r="JSV69" s="0"/>
      <c r="JSW69" s="0"/>
      <c r="JSX69" s="0"/>
      <c r="JSY69" s="0"/>
      <c r="JSZ69" s="0"/>
      <c r="JTA69" s="0"/>
      <c r="JTB69" s="0"/>
      <c r="JTC69" s="0"/>
      <c r="JTD69" s="0"/>
      <c r="JTE69" s="0"/>
      <c r="JTF69" s="0"/>
      <c r="JTG69" s="0"/>
      <c r="JTH69" s="0"/>
      <c r="JTI69" s="0"/>
      <c r="JTJ69" s="0"/>
      <c r="JTK69" s="0"/>
      <c r="JTL69" s="0"/>
      <c r="JTM69" s="0"/>
      <c r="JTN69" s="0"/>
      <c r="JTO69" s="0"/>
      <c r="JTP69" s="0"/>
      <c r="JTQ69" s="0"/>
      <c r="JTR69" s="0"/>
      <c r="JTS69" s="0"/>
      <c r="JTT69" s="0"/>
      <c r="JTU69" s="0"/>
      <c r="JTV69" s="0"/>
      <c r="JTW69" s="0"/>
      <c r="JTX69" s="0"/>
      <c r="JTY69" s="0"/>
      <c r="JTZ69" s="0"/>
      <c r="JUA69" s="0"/>
      <c r="JUB69" s="0"/>
      <c r="JUC69" s="0"/>
      <c r="JUD69" s="0"/>
      <c r="JUE69" s="0"/>
      <c r="JUF69" s="0"/>
      <c r="JUG69" s="0"/>
      <c r="JUH69" s="0"/>
      <c r="JUI69" s="0"/>
      <c r="JUJ69" s="0"/>
      <c r="JUK69" s="0"/>
      <c r="JUL69" s="0"/>
      <c r="JUM69" s="0"/>
      <c r="JUN69" s="0"/>
      <c r="JUO69" s="0"/>
      <c r="JUP69" s="0"/>
      <c r="JUQ69" s="0"/>
      <c r="JUR69" s="0"/>
      <c r="JUS69" s="0"/>
      <c r="JUT69" s="0"/>
      <c r="JUU69" s="0"/>
      <c r="JUV69" s="0"/>
      <c r="JUW69" s="0"/>
      <c r="JUX69" s="0"/>
      <c r="JUY69" s="0"/>
      <c r="JUZ69" s="0"/>
      <c r="JVA69" s="0"/>
      <c r="JVB69" s="0"/>
      <c r="JVC69" s="0"/>
      <c r="JVD69" s="0"/>
      <c r="JVE69" s="0"/>
      <c r="JVF69" s="0"/>
      <c r="JVG69" s="0"/>
      <c r="JVH69" s="0"/>
      <c r="JVI69" s="0"/>
      <c r="JVJ69" s="0"/>
      <c r="JVK69" s="0"/>
      <c r="JVL69" s="0"/>
      <c r="JVM69" s="0"/>
      <c r="JVN69" s="0"/>
      <c r="JVO69" s="0"/>
      <c r="JVP69" s="0"/>
      <c r="JVQ69" s="0"/>
      <c r="JVR69" s="0"/>
      <c r="JVS69" s="0"/>
      <c r="JVT69" s="0"/>
      <c r="JVU69" s="0"/>
      <c r="JVV69" s="0"/>
      <c r="JVW69" s="0"/>
      <c r="JVX69" s="0"/>
      <c r="JVY69" s="0"/>
      <c r="JVZ69" s="0"/>
      <c r="JWA69" s="0"/>
      <c r="JWB69" s="0"/>
      <c r="JWC69" s="0"/>
      <c r="JWD69" s="0"/>
      <c r="JWE69" s="0"/>
      <c r="JWF69" s="0"/>
      <c r="JWG69" s="0"/>
      <c r="JWH69" s="0"/>
      <c r="JWI69" s="0"/>
      <c r="JWJ69" s="0"/>
      <c r="JWK69" s="0"/>
      <c r="JWL69" s="0"/>
      <c r="JWM69" s="0"/>
      <c r="JWN69" s="0"/>
      <c r="JWO69" s="0"/>
      <c r="JWP69" s="0"/>
      <c r="JWQ69" s="0"/>
      <c r="JWR69" s="0"/>
      <c r="JWS69" s="0"/>
      <c r="JWT69" s="0"/>
      <c r="JWU69" s="0"/>
      <c r="JWV69" s="0"/>
      <c r="JWW69" s="0"/>
      <c r="JWX69" s="0"/>
      <c r="JWY69" s="0"/>
      <c r="JWZ69" s="0"/>
      <c r="JXA69" s="0"/>
      <c r="JXB69" s="0"/>
      <c r="JXC69" s="0"/>
      <c r="JXD69" s="0"/>
      <c r="JXE69" s="0"/>
      <c r="JXF69" s="0"/>
      <c r="JXG69" s="0"/>
      <c r="JXH69" s="0"/>
      <c r="JXI69" s="0"/>
      <c r="JXJ69" s="0"/>
      <c r="JXK69" s="0"/>
      <c r="JXL69" s="0"/>
      <c r="JXM69" s="0"/>
      <c r="JXN69" s="0"/>
      <c r="JXO69" s="0"/>
      <c r="JXP69" s="0"/>
      <c r="JXQ69" s="0"/>
      <c r="JXR69" s="0"/>
      <c r="JXS69" s="0"/>
      <c r="JXT69" s="0"/>
      <c r="JXU69" s="0"/>
      <c r="JXV69" s="0"/>
      <c r="JXW69" s="0"/>
      <c r="JXX69" s="0"/>
      <c r="JXY69" s="0"/>
      <c r="JXZ69" s="0"/>
      <c r="JYA69" s="0"/>
      <c r="JYB69" s="0"/>
      <c r="JYC69" s="0"/>
      <c r="JYD69" s="0"/>
      <c r="JYE69" s="0"/>
      <c r="JYF69" s="0"/>
      <c r="JYG69" s="0"/>
      <c r="JYH69" s="0"/>
      <c r="JYI69" s="0"/>
      <c r="JYJ69" s="0"/>
      <c r="JYK69" s="0"/>
      <c r="JYL69" s="0"/>
      <c r="JYM69" s="0"/>
      <c r="JYN69" s="0"/>
      <c r="JYO69" s="0"/>
      <c r="JYP69" s="0"/>
      <c r="JYQ69" s="0"/>
      <c r="JYR69" s="0"/>
      <c r="JYS69" s="0"/>
      <c r="JYT69" s="0"/>
      <c r="JYU69" s="0"/>
      <c r="JYV69" s="0"/>
      <c r="JYW69" s="0"/>
      <c r="JYX69" s="0"/>
      <c r="JYY69" s="0"/>
      <c r="JYZ69" s="0"/>
      <c r="JZA69" s="0"/>
      <c r="JZB69" s="0"/>
      <c r="JZC69" s="0"/>
      <c r="JZD69" s="0"/>
      <c r="JZE69" s="0"/>
      <c r="JZF69" s="0"/>
      <c r="JZG69" s="0"/>
      <c r="JZH69" s="0"/>
      <c r="JZI69" s="0"/>
      <c r="JZJ69" s="0"/>
      <c r="JZK69" s="0"/>
      <c r="JZL69" s="0"/>
      <c r="JZM69" s="0"/>
      <c r="JZN69" s="0"/>
      <c r="JZO69" s="0"/>
      <c r="JZP69" s="0"/>
      <c r="JZQ69" s="0"/>
      <c r="JZR69" s="0"/>
      <c r="JZS69" s="0"/>
      <c r="JZT69" s="0"/>
      <c r="JZU69" s="0"/>
      <c r="JZV69" s="0"/>
      <c r="JZW69" s="0"/>
      <c r="JZX69" s="0"/>
      <c r="JZY69" s="0"/>
      <c r="JZZ69" s="0"/>
      <c r="KAA69" s="0"/>
      <c r="KAB69" s="0"/>
      <c r="KAC69" s="0"/>
      <c r="KAD69" s="0"/>
      <c r="KAE69" s="0"/>
      <c r="KAF69" s="0"/>
      <c r="KAG69" s="0"/>
      <c r="KAH69" s="0"/>
      <c r="KAI69" s="0"/>
      <c r="KAJ69" s="0"/>
      <c r="KAK69" s="0"/>
      <c r="KAL69" s="0"/>
      <c r="KAM69" s="0"/>
      <c r="KAN69" s="0"/>
      <c r="KAO69" s="0"/>
      <c r="KAP69" s="0"/>
      <c r="KAQ69" s="0"/>
      <c r="KAR69" s="0"/>
      <c r="KAS69" s="0"/>
      <c r="KAT69" s="0"/>
      <c r="KAU69" s="0"/>
      <c r="KAV69" s="0"/>
      <c r="KAW69" s="0"/>
      <c r="KAX69" s="0"/>
      <c r="KAY69" s="0"/>
      <c r="KAZ69" s="0"/>
      <c r="KBA69" s="0"/>
      <c r="KBB69" s="0"/>
      <c r="KBC69" s="0"/>
      <c r="KBD69" s="0"/>
      <c r="KBE69" s="0"/>
      <c r="KBF69" s="0"/>
      <c r="KBG69" s="0"/>
      <c r="KBH69" s="0"/>
      <c r="KBI69" s="0"/>
      <c r="KBJ69" s="0"/>
      <c r="KBK69" s="0"/>
      <c r="KBL69" s="0"/>
      <c r="KBM69" s="0"/>
      <c r="KBN69" s="0"/>
      <c r="KBO69" s="0"/>
      <c r="KBP69" s="0"/>
      <c r="KBQ69" s="0"/>
      <c r="KBR69" s="0"/>
      <c r="KBS69" s="0"/>
      <c r="KBT69" s="0"/>
      <c r="KBU69" s="0"/>
      <c r="KBV69" s="0"/>
      <c r="KBW69" s="0"/>
      <c r="KBX69" s="0"/>
      <c r="KBY69" s="0"/>
      <c r="KBZ69" s="0"/>
      <c r="KCA69" s="0"/>
      <c r="KCB69" s="0"/>
      <c r="KCC69" s="0"/>
      <c r="KCD69" s="0"/>
      <c r="KCE69" s="0"/>
      <c r="KCF69" s="0"/>
      <c r="KCG69" s="0"/>
      <c r="KCH69" s="0"/>
      <c r="KCI69" s="0"/>
      <c r="KCJ69" s="0"/>
      <c r="KCK69" s="0"/>
      <c r="KCL69" s="0"/>
      <c r="KCM69" s="0"/>
      <c r="KCN69" s="0"/>
      <c r="KCO69" s="0"/>
      <c r="KCP69" s="0"/>
      <c r="KCQ69" s="0"/>
      <c r="KCR69" s="0"/>
      <c r="KCS69" s="0"/>
      <c r="KCT69" s="0"/>
      <c r="KCU69" s="0"/>
      <c r="KCV69" s="0"/>
      <c r="KCW69" s="0"/>
      <c r="KCX69" s="0"/>
      <c r="KCY69" s="0"/>
      <c r="KCZ69" s="0"/>
      <c r="KDA69" s="0"/>
      <c r="KDB69" s="0"/>
      <c r="KDC69" s="0"/>
      <c r="KDD69" s="0"/>
      <c r="KDE69" s="0"/>
      <c r="KDF69" s="0"/>
      <c r="KDG69" s="0"/>
      <c r="KDH69" s="0"/>
      <c r="KDI69" s="0"/>
      <c r="KDJ69" s="0"/>
      <c r="KDK69" s="0"/>
      <c r="KDL69" s="0"/>
      <c r="KDM69" s="0"/>
      <c r="KDN69" s="0"/>
      <c r="KDO69" s="0"/>
      <c r="KDP69" s="0"/>
      <c r="KDQ69" s="0"/>
      <c r="KDR69" s="0"/>
      <c r="KDS69" s="0"/>
      <c r="KDT69" s="0"/>
      <c r="KDU69" s="0"/>
      <c r="KDV69" s="0"/>
      <c r="KDW69" s="0"/>
      <c r="KDX69" s="0"/>
      <c r="KDY69" s="0"/>
      <c r="KDZ69" s="0"/>
      <c r="KEA69" s="0"/>
      <c r="KEB69" s="0"/>
      <c r="KEC69" s="0"/>
      <c r="KED69" s="0"/>
      <c r="KEE69" s="0"/>
      <c r="KEF69" s="0"/>
      <c r="KEG69" s="0"/>
      <c r="KEH69" s="0"/>
      <c r="KEI69" s="0"/>
      <c r="KEJ69" s="0"/>
      <c r="KEK69" s="0"/>
      <c r="KEL69" s="0"/>
      <c r="KEM69" s="0"/>
      <c r="KEN69" s="0"/>
      <c r="KEO69" s="0"/>
      <c r="KEP69" s="0"/>
      <c r="KEQ69" s="0"/>
      <c r="KER69" s="0"/>
      <c r="KES69" s="0"/>
      <c r="KET69" s="0"/>
      <c r="KEU69" s="0"/>
      <c r="KEV69" s="0"/>
      <c r="KEW69" s="0"/>
      <c r="KEX69" s="0"/>
      <c r="KEY69" s="0"/>
      <c r="KEZ69" s="0"/>
      <c r="KFA69" s="0"/>
      <c r="KFB69" s="0"/>
      <c r="KFC69" s="0"/>
      <c r="KFD69" s="0"/>
      <c r="KFE69" s="0"/>
      <c r="KFF69" s="0"/>
      <c r="KFG69" s="0"/>
      <c r="KFH69" s="0"/>
      <c r="KFI69" s="0"/>
      <c r="KFJ69" s="0"/>
      <c r="KFK69" s="0"/>
      <c r="KFL69" s="0"/>
      <c r="KFM69" s="0"/>
      <c r="KFN69" s="0"/>
      <c r="KFO69" s="0"/>
      <c r="KFP69" s="0"/>
      <c r="KFQ69" s="0"/>
      <c r="KFR69" s="0"/>
      <c r="KFS69" s="0"/>
      <c r="KFT69" s="0"/>
      <c r="KFU69" s="0"/>
      <c r="KFV69" s="0"/>
      <c r="KFW69" s="0"/>
      <c r="KFX69" s="0"/>
      <c r="KFY69" s="0"/>
      <c r="KFZ69" s="0"/>
      <c r="KGA69" s="0"/>
      <c r="KGB69" s="0"/>
      <c r="KGC69" s="0"/>
      <c r="KGD69" s="0"/>
      <c r="KGE69" s="0"/>
      <c r="KGF69" s="0"/>
      <c r="KGG69" s="0"/>
      <c r="KGH69" s="0"/>
      <c r="KGI69" s="0"/>
      <c r="KGJ69" s="0"/>
      <c r="KGK69" s="0"/>
      <c r="KGL69" s="0"/>
      <c r="KGM69" s="0"/>
      <c r="KGN69" s="0"/>
      <c r="KGO69" s="0"/>
      <c r="KGP69" s="0"/>
      <c r="KGQ69" s="0"/>
      <c r="KGR69" s="0"/>
      <c r="KGS69" s="0"/>
      <c r="KGT69" s="0"/>
      <c r="KGU69" s="0"/>
      <c r="KGV69" s="0"/>
      <c r="KGW69" s="0"/>
      <c r="KGX69" s="0"/>
      <c r="KGY69" s="0"/>
      <c r="KGZ69" s="0"/>
      <c r="KHA69" s="0"/>
      <c r="KHB69" s="0"/>
      <c r="KHC69" s="0"/>
      <c r="KHD69" s="0"/>
      <c r="KHE69" s="0"/>
      <c r="KHF69" s="0"/>
      <c r="KHG69" s="0"/>
      <c r="KHH69" s="0"/>
      <c r="KHI69" s="0"/>
      <c r="KHJ69" s="0"/>
      <c r="KHK69" s="0"/>
      <c r="KHL69" s="0"/>
      <c r="KHM69" s="0"/>
      <c r="KHN69" s="0"/>
      <c r="KHO69" s="0"/>
      <c r="KHP69" s="0"/>
      <c r="KHQ69" s="0"/>
      <c r="KHR69" s="0"/>
      <c r="KHS69" s="0"/>
      <c r="KHT69" s="0"/>
      <c r="KHU69" s="0"/>
      <c r="KHV69" s="0"/>
      <c r="KHW69" s="0"/>
      <c r="KHX69" s="0"/>
      <c r="KHY69" s="0"/>
      <c r="KHZ69" s="0"/>
      <c r="KIA69" s="0"/>
      <c r="KIB69" s="0"/>
      <c r="KIC69" s="0"/>
      <c r="KID69" s="0"/>
      <c r="KIE69" s="0"/>
      <c r="KIF69" s="0"/>
      <c r="KIG69" s="0"/>
      <c r="KIH69" s="0"/>
      <c r="KII69" s="0"/>
      <c r="KIJ69" s="0"/>
      <c r="KIK69" s="0"/>
      <c r="KIL69" s="0"/>
      <c r="KIM69" s="0"/>
      <c r="KIN69" s="0"/>
      <c r="KIO69" s="0"/>
      <c r="KIP69" s="0"/>
      <c r="KIQ69" s="0"/>
      <c r="KIR69" s="0"/>
      <c r="KIS69" s="0"/>
      <c r="KIT69" s="0"/>
      <c r="KIU69" s="0"/>
      <c r="KIV69" s="0"/>
      <c r="KIW69" s="0"/>
      <c r="KIX69" s="0"/>
      <c r="KIY69" s="0"/>
      <c r="KIZ69" s="0"/>
      <c r="KJA69" s="0"/>
      <c r="KJB69" s="0"/>
      <c r="KJC69" s="0"/>
      <c r="KJD69" s="0"/>
      <c r="KJE69" s="0"/>
      <c r="KJF69" s="0"/>
      <c r="KJG69" s="0"/>
      <c r="KJH69" s="0"/>
      <c r="KJI69" s="0"/>
      <c r="KJJ69" s="0"/>
      <c r="KJK69" s="0"/>
      <c r="KJL69" s="0"/>
      <c r="KJM69" s="0"/>
      <c r="KJN69" s="0"/>
      <c r="KJO69" s="0"/>
      <c r="KJP69" s="0"/>
      <c r="KJQ69" s="0"/>
      <c r="KJR69" s="0"/>
      <c r="KJS69" s="0"/>
      <c r="KJT69" s="0"/>
      <c r="KJU69" s="0"/>
      <c r="KJV69" s="0"/>
      <c r="KJW69" s="0"/>
      <c r="KJX69" s="0"/>
      <c r="KJY69" s="0"/>
      <c r="KJZ69" s="0"/>
      <c r="KKA69" s="0"/>
      <c r="KKB69" s="0"/>
      <c r="KKC69" s="0"/>
      <c r="KKD69" s="0"/>
      <c r="KKE69" s="0"/>
      <c r="KKF69" s="0"/>
      <c r="KKG69" s="0"/>
      <c r="KKH69" s="0"/>
      <c r="KKI69" s="0"/>
      <c r="KKJ69" s="0"/>
      <c r="KKK69" s="0"/>
      <c r="KKL69" s="0"/>
      <c r="KKM69" s="0"/>
      <c r="KKN69" s="0"/>
      <c r="KKO69" s="0"/>
      <c r="KKP69" s="0"/>
      <c r="KKQ69" s="0"/>
      <c r="KKR69" s="0"/>
      <c r="KKS69" s="0"/>
      <c r="KKT69" s="0"/>
      <c r="KKU69" s="0"/>
      <c r="KKV69" s="0"/>
      <c r="KKW69" s="0"/>
      <c r="KKX69" s="0"/>
      <c r="KKY69" s="0"/>
      <c r="KKZ69" s="0"/>
      <c r="KLA69" s="0"/>
      <c r="KLB69" s="0"/>
      <c r="KLC69" s="0"/>
      <c r="KLD69" s="0"/>
      <c r="KLE69" s="0"/>
      <c r="KLF69" s="0"/>
      <c r="KLG69" s="0"/>
      <c r="KLH69" s="0"/>
      <c r="KLI69" s="0"/>
      <c r="KLJ69" s="0"/>
      <c r="KLK69" s="0"/>
      <c r="KLL69" s="0"/>
      <c r="KLM69" s="0"/>
      <c r="KLN69" s="0"/>
      <c r="KLO69" s="0"/>
      <c r="KLP69" s="0"/>
      <c r="KLQ69" s="0"/>
      <c r="KLR69" s="0"/>
      <c r="KLS69" s="0"/>
      <c r="KLT69" s="0"/>
      <c r="KLU69" s="0"/>
      <c r="KLV69" s="0"/>
      <c r="KLW69" s="0"/>
      <c r="KLX69" s="0"/>
      <c r="KLY69" s="0"/>
      <c r="KLZ69" s="0"/>
      <c r="KMA69" s="0"/>
      <c r="KMB69" s="0"/>
      <c r="KMC69" s="0"/>
      <c r="KMD69" s="0"/>
      <c r="KME69" s="0"/>
      <c r="KMF69" s="0"/>
      <c r="KMG69" s="0"/>
      <c r="KMH69" s="0"/>
      <c r="KMI69" s="0"/>
      <c r="KMJ69" s="0"/>
      <c r="KMK69" s="0"/>
      <c r="KML69" s="0"/>
      <c r="KMM69" s="0"/>
      <c r="KMN69" s="0"/>
      <c r="KMO69" s="0"/>
      <c r="KMP69" s="0"/>
      <c r="KMQ69" s="0"/>
      <c r="KMR69" s="0"/>
      <c r="KMS69" s="0"/>
      <c r="KMT69" s="0"/>
      <c r="KMU69" s="0"/>
      <c r="KMV69" s="0"/>
      <c r="KMW69" s="0"/>
      <c r="KMX69" s="0"/>
      <c r="KMY69" s="0"/>
      <c r="KMZ69" s="0"/>
      <c r="KNA69" s="0"/>
      <c r="KNB69" s="0"/>
      <c r="KNC69" s="0"/>
      <c r="KND69" s="0"/>
      <c r="KNE69" s="0"/>
      <c r="KNF69" s="0"/>
      <c r="KNG69" s="0"/>
      <c r="KNH69" s="0"/>
      <c r="KNI69" s="0"/>
      <c r="KNJ69" s="0"/>
      <c r="KNK69" s="0"/>
      <c r="KNL69" s="0"/>
      <c r="KNM69" s="0"/>
      <c r="KNN69" s="0"/>
      <c r="KNO69" s="0"/>
      <c r="KNP69" s="0"/>
      <c r="KNQ69" s="0"/>
      <c r="KNR69" s="0"/>
      <c r="KNS69" s="0"/>
      <c r="KNT69" s="0"/>
      <c r="KNU69" s="0"/>
      <c r="KNV69" s="0"/>
      <c r="KNW69" s="0"/>
      <c r="KNX69" s="0"/>
      <c r="KNY69" s="0"/>
      <c r="KNZ69" s="0"/>
      <c r="KOA69" s="0"/>
      <c r="KOB69" s="0"/>
      <c r="KOC69" s="0"/>
      <c r="KOD69" s="0"/>
      <c r="KOE69" s="0"/>
      <c r="KOF69" s="0"/>
      <c r="KOG69" s="0"/>
      <c r="KOH69" s="0"/>
      <c r="KOI69" s="0"/>
      <c r="KOJ69" s="0"/>
      <c r="KOK69" s="0"/>
      <c r="KOL69" s="0"/>
      <c r="KOM69" s="0"/>
      <c r="KON69" s="0"/>
      <c r="KOO69" s="0"/>
      <c r="KOP69" s="0"/>
      <c r="KOQ69" s="0"/>
      <c r="KOR69" s="0"/>
      <c r="KOS69" s="0"/>
      <c r="KOT69" s="0"/>
      <c r="KOU69" s="0"/>
      <c r="KOV69" s="0"/>
      <c r="KOW69" s="0"/>
      <c r="KOX69" s="0"/>
      <c r="KOY69" s="0"/>
      <c r="KOZ69" s="0"/>
      <c r="KPA69" s="0"/>
      <c r="KPB69" s="0"/>
      <c r="KPC69" s="0"/>
      <c r="KPD69" s="0"/>
      <c r="KPE69" s="0"/>
      <c r="KPF69" s="0"/>
      <c r="KPG69" s="0"/>
      <c r="KPH69" s="0"/>
      <c r="KPI69" s="0"/>
      <c r="KPJ69" s="0"/>
      <c r="KPK69" s="0"/>
      <c r="KPL69" s="0"/>
      <c r="KPM69" s="0"/>
      <c r="KPN69" s="0"/>
      <c r="KPO69" s="0"/>
      <c r="KPP69" s="0"/>
      <c r="KPQ69" s="0"/>
      <c r="KPR69" s="0"/>
      <c r="KPS69" s="0"/>
      <c r="KPT69" s="0"/>
      <c r="KPU69" s="0"/>
      <c r="KPV69" s="0"/>
      <c r="KPW69" s="0"/>
      <c r="KPX69" s="0"/>
      <c r="KPY69" s="0"/>
      <c r="KPZ69" s="0"/>
      <c r="KQA69" s="0"/>
      <c r="KQB69" s="0"/>
      <c r="KQC69" s="0"/>
      <c r="KQD69" s="0"/>
      <c r="KQE69" s="0"/>
      <c r="KQF69" s="0"/>
      <c r="KQG69" s="0"/>
      <c r="KQH69" s="0"/>
      <c r="KQI69" s="0"/>
      <c r="KQJ69" s="0"/>
      <c r="KQK69" s="0"/>
      <c r="KQL69" s="0"/>
      <c r="KQM69" s="0"/>
      <c r="KQN69" s="0"/>
      <c r="KQO69" s="0"/>
      <c r="KQP69" s="0"/>
      <c r="KQQ69" s="0"/>
      <c r="KQR69" s="0"/>
      <c r="KQS69" s="0"/>
      <c r="KQT69" s="0"/>
      <c r="KQU69" s="0"/>
      <c r="KQV69" s="0"/>
      <c r="KQW69" s="0"/>
      <c r="KQX69" s="0"/>
      <c r="KQY69" s="0"/>
      <c r="KQZ69" s="0"/>
      <c r="KRA69" s="0"/>
      <c r="KRB69" s="0"/>
      <c r="KRC69" s="0"/>
      <c r="KRD69" s="0"/>
      <c r="KRE69" s="0"/>
      <c r="KRF69" s="0"/>
      <c r="KRG69" s="0"/>
      <c r="KRH69" s="0"/>
      <c r="KRI69" s="0"/>
      <c r="KRJ69" s="0"/>
      <c r="KRK69" s="0"/>
      <c r="KRL69" s="0"/>
      <c r="KRM69" s="0"/>
      <c r="KRN69" s="0"/>
      <c r="KRO69" s="0"/>
      <c r="KRP69" s="0"/>
      <c r="KRQ69" s="0"/>
      <c r="KRR69" s="0"/>
      <c r="KRS69" s="0"/>
      <c r="KRT69" s="0"/>
      <c r="KRU69" s="0"/>
      <c r="KRV69" s="0"/>
      <c r="KRW69" s="0"/>
      <c r="KRX69" s="0"/>
      <c r="KRY69" s="0"/>
      <c r="KRZ69" s="0"/>
      <c r="KSA69" s="0"/>
      <c r="KSB69" s="0"/>
      <c r="KSC69" s="0"/>
      <c r="KSD69" s="0"/>
      <c r="KSE69" s="0"/>
      <c r="KSF69" s="0"/>
      <c r="KSG69" s="0"/>
      <c r="KSH69" s="0"/>
      <c r="KSI69" s="0"/>
      <c r="KSJ69" s="0"/>
      <c r="KSK69" s="0"/>
      <c r="KSL69" s="0"/>
      <c r="KSM69" s="0"/>
      <c r="KSN69" s="0"/>
      <c r="KSO69" s="0"/>
      <c r="KSP69" s="0"/>
      <c r="KSQ69" s="0"/>
      <c r="KSR69" s="0"/>
      <c r="KSS69" s="0"/>
      <c r="KST69" s="0"/>
      <c r="KSU69" s="0"/>
      <c r="KSV69" s="0"/>
      <c r="KSW69" s="0"/>
      <c r="KSX69" s="0"/>
      <c r="KSY69" s="0"/>
      <c r="KSZ69" s="0"/>
      <c r="KTA69" s="0"/>
      <c r="KTB69" s="0"/>
      <c r="KTC69" s="0"/>
      <c r="KTD69" s="0"/>
      <c r="KTE69" s="0"/>
      <c r="KTF69" s="0"/>
      <c r="KTG69" s="0"/>
      <c r="KTH69" s="0"/>
      <c r="KTI69" s="0"/>
      <c r="KTJ69" s="0"/>
      <c r="KTK69" s="0"/>
      <c r="KTL69" s="0"/>
      <c r="KTM69" s="0"/>
      <c r="KTN69" s="0"/>
      <c r="KTO69" s="0"/>
      <c r="KTP69" s="0"/>
      <c r="KTQ69" s="0"/>
      <c r="KTR69" s="0"/>
      <c r="KTS69" s="0"/>
      <c r="KTT69" s="0"/>
      <c r="KTU69" s="0"/>
      <c r="KTV69" s="0"/>
      <c r="KTW69" s="0"/>
      <c r="KTX69" s="0"/>
      <c r="KTY69" s="0"/>
      <c r="KTZ69" s="0"/>
      <c r="KUA69" s="0"/>
      <c r="KUB69" s="0"/>
      <c r="KUC69" s="0"/>
      <c r="KUD69" s="0"/>
      <c r="KUE69" s="0"/>
      <c r="KUF69" s="0"/>
      <c r="KUG69" s="0"/>
      <c r="KUH69" s="0"/>
      <c r="KUI69" s="0"/>
      <c r="KUJ69" s="0"/>
      <c r="KUK69" s="0"/>
      <c r="KUL69" s="0"/>
      <c r="KUM69" s="0"/>
      <c r="KUN69" s="0"/>
      <c r="KUO69" s="0"/>
      <c r="KUP69" s="0"/>
      <c r="KUQ69" s="0"/>
      <c r="KUR69" s="0"/>
      <c r="KUS69" s="0"/>
      <c r="KUT69" s="0"/>
      <c r="KUU69" s="0"/>
      <c r="KUV69" s="0"/>
      <c r="KUW69" s="0"/>
      <c r="KUX69" s="0"/>
      <c r="KUY69" s="0"/>
      <c r="KUZ69" s="0"/>
      <c r="KVA69" s="0"/>
      <c r="KVB69" s="0"/>
      <c r="KVC69" s="0"/>
      <c r="KVD69" s="0"/>
      <c r="KVE69" s="0"/>
      <c r="KVF69" s="0"/>
      <c r="KVG69" s="0"/>
      <c r="KVH69" s="0"/>
      <c r="KVI69" s="0"/>
      <c r="KVJ69" s="0"/>
      <c r="KVK69" s="0"/>
      <c r="KVL69" s="0"/>
      <c r="KVM69" s="0"/>
      <c r="KVN69" s="0"/>
      <c r="KVO69" s="0"/>
      <c r="KVP69" s="0"/>
      <c r="KVQ69" s="0"/>
      <c r="KVR69" s="0"/>
      <c r="KVS69" s="0"/>
      <c r="KVT69" s="0"/>
      <c r="KVU69" s="0"/>
      <c r="KVV69" s="0"/>
      <c r="KVW69" s="0"/>
      <c r="KVX69" s="0"/>
      <c r="KVY69" s="0"/>
      <c r="KVZ69" s="0"/>
      <c r="KWA69" s="0"/>
      <c r="KWB69" s="0"/>
      <c r="KWC69" s="0"/>
      <c r="KWD69" s="0"/>
      <c r="KWE69" s="0"/>
      <c r="KWF69" s="0"/>
      <c r="KWG69" s="0"/>
      <c r="KWH69" s="0"/>
      <c r="KWI69" s="0"/>
      <c r="KWJ69" s="0"/>
      <c r="KWK69" s="0"/>
      <c r="KWL69" s="0"/>
      <c r="KWM69" s="0"/>
      <c r="KWN69" s="0"/>
      <c r="KWO69" s="0"/>
      <c r="KWP69" s="0"/>
      <c r="KWQ69" s="0"/>
      <c r="KWR69" s="0"/>
      <c r="KWS69" s="0"/>
      <c r="KWT69" s="0"/>
      <c r="KWU69" s="0"/>
      <c r="KWV69" s="0"/>
      <c r="KWW69" s="0"/>
      <c r="KWX69" s="0"/>
      <c r="KWY69" s="0"/>
      <c r="KWZ69" s="0"/>
      <c r="KXA69" s="0"/>
      <c r="KXB69" s="0"/>
      <c r="KXC69" s="0"/>
      <c r="KXD69" s="0"/>
      <c r="KXE69" s="0"/>
      <c r="KXF69" s="0"/>
      <c r="KXG69" s="0"/>
      <c r="KXH69" s="0"/>
      <c r="KXI69" s="0"/>
      <c r="KXJ69" s="0"/>
      <c r="KXK69" s="0"/>
      <c r="KXL69" s="0"/>
      <c r="KXM69" s="0"/>
      <c r="KXN69" s="0"/>
      <c r="KXO69" s="0"/>
      <c r="KXP69" s="0"/>
      <c r="KXQ69" s="0"/>
      <c r="KXR69" s="0"/>
      <c r="KXS69" s="0"/>
      <c r="KXT69" s="0"/>
      <c r="KXU69" s="0"/>
      <c r="KXV69" s="0"/>
      <c r="KXW69" s="0"/>
      <c r="KXX69" s="0"/>
      <c r="KXY69" s="0"/>
      <c r="KXZ69" s="0"/>
      <c r="KYA69" s="0"/>
      <c r="KYB69" s="0"/>
      <c r="KYC69" s="0"/>
      <c r="KYD69" s="0"/>
      <c r="KYE69" s="0"/>
      <c r="KYF69" s="0"/>
      <c r="KYG69" s="0"/>
      <c r="KYH69" s="0"/>
      <c r="KYI69" s="0"/>
      <c r="KYJ69" s="0"/>
      <c r="KYK69" s="0"/>
      <c r="KYL69" s="0"/>
      <c r="KYM69" s="0"/>
      <c r="KYN69" s="0"/>
      <c r="KYO69" s="0"/>
      <c r="KYP69" s="0"/>
      <c r="KYQ69" s="0"/>
      <c r="KYR69" s="0"/>
      <c r="KYS69" s="0"/>
      <c r="KYT69" s="0"/>
      <c r="KYU69" s="0"/>
      <c r="KYV69" s="0"/>
      <c r="KYW69" s="0"/>
      <c r="KYX69" s="0"/>
      <c r="KYY69" s="0"/>
      <c r="KYZ69" s="0"/>
      <c r="KZA69" s="0"/>
      <c r="KZB69" s="0"/>
      <c r="KZC69" s="0"/>
      <c r="KZD69" s="0"/>
      <c r="KZE69" s="0"/>
      <c r="KZF69" s="0"/>
      <c r="KZG69" s="0"/>
      <c r="KZH69" s="0"/>
      <c r="KZI69" s="0"/>
      <c r="KZJ69" s="0"/>
      <c r="KZK69" s="0"/>
      <c r="KZL69" s="0"/>
      <c r="KZM69" s="0"/>
      <c r="KZN69" s="0"/>
      <c r="KZO69" s="0"/>
      <c r="KZP69" s="0"/>
      <c r="KZQ69" s="0"/>
      <c r="KZR69" s="0"/>
      <c r="KZS69" s="0"/>
      <c r="KZT69" s="0"/>
      <c r="KZU69" s="0"/>
      <c r="KZV69" s="0"/>
      <c r="KZW69" s="0"/>
      <c r="KZX69" s="0"/>
      <c r="KZY69" s="0"/>
      <c r="KZZ69" s="0"/>
      <c r="LAA69" s="0"/>
      <c r="LAB69" s="0"/>
      <c r="LAC69" s="0"/>
      <c r="LAD69" s="0"/>
      <c r="LAE69" s="0"/>
      <c r="LAF69" s="0"/>
      <c r="LAG69" s="0"/>
      <c r="LAH69" s="0"/>
      <c r="LAI69" s="0"/>
      <c r="LAJ69" s="0"/>
      <c r="LAK69" s="0"/>
      <c r="LAL69" s="0"/>
      <c r="LAM69" s="0"/>
      <c r="LAN69" s="0"/>
      <c r="LAO69" s="0"/>
      <c r="LAP69" s="0"/>
      <c r="LAQ69" s="0"/>
      <c r="LAR69" s="0"/>
      <c r="LAS69" s="0"/>
      <c r="LAT69" s="0"/>
      <c r="LAU69" s="0"/>
      <c r="LAV69" s="0"/>
      <c r="LAW69" s="0"/>
      <c r="LAX69" s="0"/>
      <c r="LAY69" s="0"/>
      <c r="LAZ69" s="0"/>
      <c r="LBA69" s="0"/>
      <c r="LBB69" s="0"/>
      <c r="LBC69" s="0"/>
      <c r="LBD69" s="0"/>
      <c r="LBE69" s="0"/>
      <c r="LBF69" s="0"/>
      <c r="LBG69" s="0"/>
      <c r="LBH69" s="0"/>
      <c r="LBI69" s="0"/>
      <c r="LBJ69" s="0"/>
      <c r="LBK69" s="0"/>
      <c r="LBL69" s="0"/>
      <c r="LBM69" s="0"/>
      <c r="LBN69" s="0"/>
      <c r="LBO69" s="0"/>
      <c r="LBP69" s="0"/>
      <c r="LBQ69" s="0"/>
      <c r="LBR69" s="0"/>
      <c r="LBS69" s="0"/>
      <c r="LBT69" s="0"/>
      <c r="LBU69" s="0"/>
      <c r="LBV69" s="0"/>
      <c r="LBW69" s="0"/>
      <c r="LBX69" s="0"/>
      <c r="LBY69" s="0"/>
      <c r="LBZ69" s="0"/>
      <c r="LCA69" s="0"/>
      <c r="LCB69" s="0"/>
      <c r="LCC69" s="0"/>
      <c r="LCD69" s="0"/>
      <c r="LCE69" s="0"/>
      <c r="LCF69" s="0"/>
      <c r="LCG69" s="0"/>
      <c r="LCH69" s="0"/>
      <c r="LCI69" s="0"/>
      <c r="LCJ69" s="0"/>
      <c r="LCK69" s="0"/>
      <c r="LCL69" s="0"/>
      <c r="LCM69" s="0"/>
      <c r="LCN69" s="0"/>
      <c r="LCO69" s="0"/>
      <c r="LCP69" s="0"/>
      <c r="LCQ69" s="0"/>
      <c r="LCR69" s="0"/>
      <c r="LCS69" s="0"/>
      <c r="LCT69" s="0"/>
      <c r="LCU69" s="0"/>
      <c r="LCV69" s="0"/>
      <c r="LCW69" s="0"/>
      <c r="LCX69" s="0"/>
      <c r="LCY69" s="0"/>
      <c r="LCZ69" s="0"/>
      <c r="LDA69" s="0"/>
      <c r="LDB69" s="0"/>
      <c r="LDC69" s="0"/>
      <c r="LDD69" s="0"/>
      <c r="LDE69" s="0"/>
      <c r="LDF69" s="0"/>
      <c r="LDG69" s="0"/>
      <c r="LDH69" s="0"/>
      <c r="LDI69" s="0"/>
      <c r="LDJ69" s="0"/>
      <c r="LDK69" s="0"/>
      <c r="LDL69" s="0"/>
      <c r="LDM69" s="0"/>
      <c r="LDN69" s="0"/>
      <c r="LDO69" s="0"/>
      <c r="LDP69" s="0"/>
      <c r="LDQ69" s="0"/>
      <c r="LDR69" s="0"/>
      <c r="LDS69" s="0"/>
      <c r="LDT69" s="0"/>
      <c r="LDU69" s="0"/>
      <c r="LDV69" s="0"/>
      <c r="LDW69" s="0"/>
      <c r="LDX69" s="0"/>
      <c r="LDY69" s="0"/>
      <c r="LDZ69" s="0"/>
      <c r="LEA69" s="0"/>
      <c r="LEB69" s="0"/>
      <c r="LEC69" s="0"/>
      <c r="LED69" s="0"/>
      <c r="LEE69" s="0"/>
      <c r="LEF69" s="0"/>
      <c r="LEG69" s="0"/>
      <c r="LEH69" s="0"/>
      <c r="LEI69" s="0"/>
      <c r="LEJ69" s="0"/>
      <c r="LEK69" s="0"/>
      <c r="LEL69" s="0"/>
      <c r="LEM69" s="0"/>
      <c r="LEN69" s="0"/>
      <c r="LEO69" s="0"/>
      <c r="LEP69" s="0"/>
      <c r="LEQ69" s="0"/>
      <c r="LER69" s="0"/>
      <c r="LES69" s="0"/>
      <c r="LET69" s="0"/>
      <c r="LEU69" s="0"/>
      <c r="LEV69" s="0"/>
      <c r="LEW69" s="0"/>
      <c r="LEX69" s="0"/>
      <c r="LEY69" s="0"/>
      <c r="LEZ69" s="0"/>
      <c r="LFA69" s="0"/>
      <c r="LFB69" s="0"/>
      <c r="LFC69" s="0"/>
      <c r="LFD69" s="0"/>
      <c r="LFE69" s="0"/>
      <c r="LFF69" s="0"/>
      <c r="LFG69" s="0"/>
      <c r="LFH69" s="0"/>
      <c r="LFI69" s="0"/>
      <c r="LFJ69" s="0"/>
      <c r="LFK69" s="0"/>
      <c r="LFL69" s="0"/>
      <c r="LFM69" s="0"/>
      <c r="LFN69" s="0"/>
      <c r="LFO69" s="0"/>
      <c r="LFP69" s="0"/>
      <c r="LFQ69" s="0"/>
      <c r="LFR69" s="0"/>
      <c r="LFS69" s="0"/>
      <c r="LFT69" s="0"/>
      <c r="LFU69" s="0"/>
      <c r="LFV69" s="0"/>
      <c r="LFW69" s="0"/>
      <c r="LFX69" s="0"/>
      <c r="LFY69" s="0"/>
      <c r="LFZ69" s="0"/>
      <c r="LGA69" s="0"/>
      <c r="LGB69" s="0"/>
      <c r="LGC69" s="0"/>
      <c r="LGD69" s="0"/>
      <c r="LGE69" s="0"/>
      <c r="LGF69" s="0"/>
      <c r="LGG69" s="0"/>
      <c r="LGH69" s="0"/>
      <c r="LGI69" s="0"/>
      <c r="LGJ69" s="0"/>
      <c r="LGK69" s="0"/>
      <c r="LGL69" s="0"/>
      <c r="LGM69" s="0"/>
      <c r="LGN69" s="0"/>
      <c r="LGO69" s="0"/>
      <c r="LGP69" s="0"/>
      <c r="LGQ69" s="0"/>
      <c r="LGR69" s="0"/>
      <c r="LGS69" s="0"/>
      <c r="LGT69" s="0"/>
      <c r="LGU69" s="0"/>
      <c r="LGV69" s="0"/>
      <c r="LGW69" s="0"/>
      <c r="LGX69" s="0"/>
      <c r="LGY69" s="0"/>
      <c r="LGZ69" s="0"/>
      <c r="LHA69" s="0"/>
      <c r="LHB69" s="0"/>
      <c r="LHC69" s="0"/>
      <c r="LHD69" s="0"/>
      <c r="LHE69" s="0"/>
      <c r="LHF69" s="0"/>
      <c r="LHG69" s="0"/>
      <c r="LHH69" s="0"/>
      <c r="LHI69" s="0"/>
      <c r="LHJ69" s="0"/>
      <c r="LHK69" s="0"/>
      <c r="LHL69" s="0"/>
      <c r="LHM69" s="0"/>
      <c r="LHN69" s="0"/>
      <c r="LHO69" s="0"/>
      <c r="LHP69" s="0"/>
      <c r="LHQ69" s="0"/>
      <c r="LHR69" s="0"/>
      <c r="LHS69" s="0"/>
      <c r="LHT69" s="0"/>
      <c r="LHU69" s="0"/>
      <c r="LHV69" s="0"/>
      <c r="LHW69" s="0"/>
      <c r="LHX69" s="0"/>
      <c r="LHY69" s="0"/>
      <c r="LHZ69" s="0"/>
      <c r="LIA69" s="0"/>
      <c r="LIB69" s="0"/>
      <c r="LIC69" s="0"/>
      <c r="LID69" s="0"/>
      <c r="LIE69" s="0"/>
      <c r="LIF69" s="0"/>
      <c r="LIG69" s="0"/>
      <c r="LIH69" s="0"/>
      <c r="LII69" s="0"/>
      <c r="LIJ69" s="0"/>
      <c r="LIK69" s="0"/>
      <c r="LIL69" s="0"/>
      <c r="LIM69" s="0"/>
      <c r="LIN69" s="0"/>
      <c r="LIO69" s="0"/>
      <c r="LIP69" s="0"/>
      <c r="LIQ69" s="0"/>
      <c r="LIR69" s="0"/>
      <c r="LIS69" s="0"/>
      <c r="LIT69" s="0"/>
      <c r="LIU69" s="0"/>
      <c r="LIV69" s="0"/>
      <c r="LIW69" s="0"/>
      <c r="LIX69" s="0"/>
      <c r="LIY69" s="0"/>
      <c r="LIZ69" s="0"/>
      <c r="LJA69" s="0"/>
      <c r="LJB69" s="0"/>
      <c r="LJC69" s="0"/>
      <c r="LJD69" s="0"/>
      <c r="LJE69" s="0"/>
      <c r="LJF69" s="0"/>
      <c r="LJG69" s="0"/>
      <c r="LJH69" s="0"/>
      <c r="LJI69" s="0"/>
      <c r="LJJ69" s="0"/>
      <c r="LJK69" s="0"/>
      <c r="LJL69" s="0"/>
      <c r="LJM69" s="0"/>
      <c r="LJN69" s="0"/>
      <c r="LJO69" s="0"/>
      <c r="LJP69" s="0"/>
      <c r="LJQ69" s="0"/>
      <c r="LJR69" s="0"/>
      <c r="LJS69" s="0"/>
      <c r="LJT69" s="0"/>
      <c r="LJU69" s="0"/>
      <c r="LJV69" s="0"/>
      <c r="LJW69" s="0"/>
      <c r="LJX69" s="0"/>
      <c r="LJY69" s="0"/>
      <c r="LJZ69" s="0"/>
      <c r="LKA69" s="0"/>
      <c r="LKB69" s="0"/>
      <c r="LKC69" s="0"/>
      <c r="LKD69" s="0"/>
      <c r="LKE69" s="0"/>
      <c r="LKF69" s="0"/>
      <c r="LKG69" s="0"/>
      <c r="LKH69" s="0"/>
      <c r="LKI69" s="0"/>
      <c r="LKJ69" s="0"/>
      <c r="LKK69" s="0"/>
      <c r="LKL69" s="0"/>
      <c r="LKM69" s="0"/>
      <c r="LKN69" s="0"/>
      <c r="LKO69" s="0"/>
      <c r="LKP69" s="0"/>
      <c r="LKQ69" s="0"/>
      <c r="LKR69" s="0"/>
      <c r="LKS69" s="0"/>
      <c r="LKT69" s="0"/>
      <c r="LKU69" s="0"/>
      <c r="LKV69" s="0"/>
      <c r="LKW69" s="0"/>
      <c r="LKX69" s="0"/>
      <c r="LKY69" s="0"/>
      <c r="LKZ69" s="0"/>
      <c r="LLA69" s="0"/>
      <c r="LLB69" s="0"/>
      <c r="LLC69" s="0"/>
      <c r="LLD69" s="0"/>
      <c r="LLE69" s="0"/>
      <c r="LLF69" s="0"/>
      <c r="LLG69" s="0"/>
      <c r="LLH69" s="0"/>
      <c r="LLI69" s="0"/>
      <c r="LLJ69" s="0"/>
      <c r="LLK69" s="0"/>
      <c r="LLL69" s="0"/>
      <c r="LLM69" s="0"/>
      <c r="LLN69" s="0"/>
      <c r="LLO69" s="0"/>
      <c r="LLP69" s="0"/>
      <c r="LLQ69" s="0"/>
      <c r="LLR69" s="0"/>
      <c r="LLS69" s="0"/>
      <c r="LLT69" s="0"/>
      <c r="LLU69" s="0"/>
      <c r="LLV69" s="0"/>
      <c r="LLW69" s="0"/>
      <c r="LLX69" s="0"/>
      <c r="LLY69" s="0"/>
      <c r="LLZ69" s="0"/>
      <c r="LMA69" s="0"/>
      <c r="LMB69" s="0"/>
      <c r="LMC69" s="0"/>
      <c r="LMD69" s="0"/>
      <c r="LME69" s="0"/>
      <c r="LMF69" s="0"/>
      <c r="LMG69" s="0"/>
      <c r="LMH69" s="0"/>
      <c r="LMI69" s="0"/>
      <c r="LMJ69" s="0"/>
      <c r="LMK69" s="0"/>
      <c r="LML69" s="0"/>
      <c r="LMM69" s="0"/>
      <c r="LMN69" s="0"/>
      <c r="LMO69" s="0"/>
      <c r="LMP69" s="0"/>
      <c r="LMQ69" s="0"/>
      <c r="LMR69" s="0"/>
      <c r="LMS69" s="0"/>
      <c r="LMT69" s="0"/>
      <c r="LMU69" s="0"/>
      <c r="LMV69" s="0"/>
      <c r="LMW69" s="0"/>
      <c r="LMX69" s="0"/>
      <c r="LMY69" s="0"/>
      <c r="LMZ69" s="0"/>
      <c r="LNA69" s="0"/>
      <c r="LNB69" s="0"/>
      <c r="LNC69" s="0"/>
      <c r="LND69" s="0"/>
      <c r="LNE69" s="0"/>
      <c r="LNF69" s="0"/>
      <c r="LNG69" s="0"/>
      <c r="LNH69" s="0"/>
      <c r="LNI69" s="0"/>
      <c r="LNJ69" s="0"/>
      <c r="LNK69" s="0"/>
      <c r="LNL69" s="0"/>
      <c r="LNM69" s="0"/>
      <c r="LNN69" s="0"/>
      <c r="LNO69" s="0"/>
      <c r="LNP69" s="0"/>
      <c r="LNQ69" s="0"/>
      <c r="LNR69" s="0"/>
      <c r="LNS69" s="0"/>
      <c r="LNT69" s="0"/>
      <c r="LNU69" s="0"/>
      <c r="LNV69" s="0"/>
      <c r="LNW69" s="0"/>
      <c r="LNX69" s="0"/>
      <c r="LNY69" s="0"/>
      <c r="LNZ69" s="0"/>
      <c r="LOA69" s="0"/>
      <c r="LOB69" s="0"/>
      <c r="LOC69" s="0"/>
      <c r="LOD69" s="0"/>
      <c r="LOE69" s="0"/>
      <c r="LOF69" s="0"/>
      <c r="LOG69" s="0"/>
      <c r="LOH69" s="0"/>
      <c r="LOI69" s="0"/>
      <c r="LOJ69" s="0"/>
      <c r="LOK69" s="0"/>
      <c r="LOL69" s="0"/>
      <c r="LOM69" s="0"/>
      <c r="LON69" s="0"/>
      <c r="LOO69" s="0"/>
      <c r="LOP69" s="0"/>
      <c r="LOQ69" s="0"/>
      <c r="LOR69" s="0"/>
      <c r="LOS69" s="0"/>
      <c r="LOT69" s="0"/>
      <c r="LOU69" s="0"/>
      <c r="LOV69" s="0"/>
      <c r="LOW69" s="0"/>
      <c r="LOX69" s="0"/>
      <c r="LOY69" s="0"/>
      <c r="LOZ69" s="0"/>
      <c r="LPA69" s="0"/>
      <c r="LPB69" s="0"/>
      <c r="LPC69" s="0"/>
      <c r="LPD69" s="0"/>
      <c r="LPE69" s="0"/>
      <c r="LPF69" s="0"/>
      <c r="LPG69" s="0"/>
      <c r="LPH69" s="0"/>
      <c r="LPI69" s="0"/>
      <c r="LPJ69" s="0"/>
      <c r="LPK69" s="0"/>
      <c r="LPL69" s="0"/>
      <c r="LPM69" s="0"/>
      <c r="LPN69" s="0"/>
      <c r="LPO69" s="0"/>
      <c r="LPP69" s="0"/>
      <c r="LPQ69" s="0"/>
      <c r="LPR69" s="0"/>
      <c r="LPS69" s="0"/>
      <c r="LPT69" s="0"/>
      <c r="LPU69" s="0"/>
      <c r="LPV69" s="0"/>
      <c r="LPW69" s="0"/>
      <c r="LPX69" s="0"/>
      <c r="LPY69" s="0"/>
      <c r="LPZ69" s="0"/>
      <c r="LQA69" s="0"/>
      <c r="LQB69" s="0"/>
      <c r="LQC69" s="0"/>
      <c r="LQD69" s="0"/>
      <c r="LQE69" s="0"/>
      <c r="LQF69" s="0"/>
      <c r="LQG69" s="0"/>
      <c r="LQH69" s="0"/>
      <c r="LQI69" s="0"/>
      <c r="LQJ69" s="0"/>
      <c r="LQK69" s="0"/>
      <c r="LQL69" s="0"/>
      <c r="LQM69" s="0"/>
      <c r="LQN69" s="0"/>
      <c r="LQO69" s="0"/>
      <c r="LQP69" s="0"/>
      <c r="LQQ69" s="0"/>
      <c r="LQR69" s="0"/>
      <c r="LQS69" s="0"/>
      <c r="LQT69" s="0"/>
      <c r="LQU69" s="0"/>
      <c r="LQV69" s="0"/>
      <c r="LQW69" s="0"/>
      <c r="LQX69" s="0"/>
      <c r="LQY69" s="0"/>
      <c r="LQZ69" s="0"/>
      <c r="LRA69" s="0"/>
      <c r="LRB69" s="0"/>
      <c r="LRC69" s="0"/>
      <c r="LRD69" s="0"/>
      <c r="LRE69" s="0"/>
      <c r="LRF69" s="0"/>
      <c r="LRG69" s="0"/>
      <c r="LRH69" s="0"/>
      <c r="LRI69" s="0"/>
      <c r="LRJ69" s="0"/>
      <c r="LRK69" s="0"/>
      <c r="LRL69" s="0"/>
      <c r="LRM69" s="0"/>
      <c r="LRN69" s="0"/>
      <c r="LRO69" s="0"/>
      <c r="LRP69" s="0"/>
      <c r="LRQ69" s="0"/>
      <c r="LRR69" s="0"/>
      <c r="LRS69" s="0"/>
      <c r="LRT69" s="0"/>
      <c r="LRU69" s="0"/>
      <c r="LRV69" s="0"/>
      <c r="LRW69" s="0"/>
      <c r="LRX69" s="0"/>
      <c r="LRY69" s="0"/>
      <c r="LRZ69" s="0"/>
      <c r="LSA69" s="0"/>
      <c r="LSB69" s="0"/>
      <c r="LSC69" s="0"/>
      <c r="LSD69" s="0"/>
      <c r="LSE69" s="0"/>
      <c r="LSF69" s="0"/>
      <c r="LSG69" s="0"/>
      <c r="LSH69" s="0"/>
      <c r="LSI69" s="0"/>
      <c r="LSJ69" s="0"/>
      <c r="LSK69" s="0"/>
      <c r="LSL69" s="0"/>
      <c r="LSM69" s="0"/>
      <c r="LSN69" s="0"/>
      <c r="LSO69" s="0"/>
      <c r="LSP69" s="0"/>
      <c r="LSQ69" s="0"/>
      <c r="LSR69" s="0"/>
      <c r="LSS69" s="0"/>
      <c r="LST69" s="0"/>
      <c r="LSU69" s="0"/>
      <c r="LSV69" s="0"/>
      <c r="LSW69" s="0"/>
      <c r="LSX69" s="0"/>
      <c r="LSY69" s="0"/>
      <c r="LSZ69" s="0"/>
      <c r="LTA69" s="0"/>
      <c r="LTB69" s="0"/>
      <c r="LTC69" s="0"/>
      <c r="LTD69" s="0"/>
      <c r="LTE69" s="0"/>
      <c r="LTF69" s="0"/>
      <c r="LTG69" s="0"/>
      <c r="LTH69" s="0"/>
      <c r="LTI69" s="0"/>
      <c r="LTJ69" s="0"/>
      <c r="LTK69" s="0"/>
      <c r="LTL69" s="0"/>
      <c r="LTM69" s="0"/>
      <c r="LTN69" s="0"/>
      <c r="LTO69" s="0"/>
      <c r="LTP69" s="0"/>
      <c r="LTQ69" s="0"/>
      <c r="LTR69" s="0"/>
      <c r="LTS69" s="0"/>
      <c r="LTT69" s="0"/>
      <c r="LTU69" s="0"/>
      <c r="LTV69" s="0"/>
      <c r="LTW69" s="0"/>
      <c r="LTX69" s="0"/>
      <c r="LTY69" s="0"/>
      <c r="LTZ69" s="0"/>
      <c r="LUA69" s="0"/>
      <c r="LUB69" s="0"/>
      <c r="LUC69" s="0"/>
      <c r="LUD69" s="0"/>
      <c r="LUE69" s="0"/>
      <c r="LUF69" s="0"/>
      <c r="LUG69" s="0"/>
      <c r="LUH69" s="0"/>
      <c r="LUI69" s="0"/>
      <c r="LUJ69" s="0"/>
      <c r="LUK69" s="0"/>
      <c r="LUL69" s="0"/>
      <c r="LUM69" s="0"/>
      <c r="LUN69" s="0"/>
      <c r="LUO69" s="0"/>
      <c r="LUP69" s="0"/>
      <c r="LUQ69" s="0"/>
      <c r="LUR69" s="0"/>
      <c r="LUS69" s="0"/>
      <c r="LUT69" s="0"/>
      <c r="LUU69" s="0"/>
      <c r="LUV69" s="0"/>
      <c r="LUW69" s="0"/>
      <c r="LUX69" s="0"/>
      <c r="LUY69" s="0"/>
      <c r="LUZ69" s="0"/>
      <c r="LVA69" s="0"/>
      <c r="LVB69" s="0"/>
      <c r="LVC69" s="0"/>
      <c r="LVD69" s="0"/>
      <c r="LVE69" s="0"/>
      <c r="LVF69" s="0"/>
      <c r="LVG69" s="0"/>
      <c r="LVH69" s="0"/>
      <c r="LVI69" s="0"/>
      <c r="LVJ69" s="0"/>
      <c r="LVK69" s="0"/>
      <c r="LVL69" s="0"/>
      <c r="LVM69" s="0"/>
      <c r="LVN69" s="0"/>
      <c r="LVO69" s="0"/>
      <c r="LVP69" s="0"/>
      <c r="LVQ69" s="0"/>
      <c r="LVR69" s="0"/>
      <c r="LVS69" s="0"/>
      <c r="LVT69" s="0"/>
      <c r="LVU69" s="0"/>
      <c r="LVV69" s="0"/>
      <c r="LVW69" s="0"/>
      <c r="LVX69" s="0"/>
      <c r="LVY69" s="0"/>
      <c r="LVZ69" s="0"/>
      <c r="LWA69" s="0"/>
      <c r="LWB69" s="0"/>
      <c r="LWC69" s="0"/>
      <c r="LWD69" s="0"/>
      <c r="LWE69" s="0"/>
      <c r="LWF69" s="0"/>
      <c r="LWG69" s="0"/>
      <c r="LWH69" s="0"/>
      <c r="LWI69" s="0"/>
      <c r="LWJ69" s="0"/>
      <c r="LWK69" s="0"/>
      <c r="LWL69" s="0"/>
      <c r="LWM69" s="0"/>
      <c r="LWN69" s="0"/>
      <c r="LWO69" s="0"/>
      <c r="LWP69" s="0"/>
      <c r="LWQ69" s="0"/>
      <c r="LWR69" s="0"/>
      <c r="LWS69" s="0"/>
      <c r="LWT69" s="0"/>
      <c r="LWU69" s="0"/>
      <c r="LWV69" s="0"/>
      <c r="LWW69" s="0"/>
      <c r="LWX69" s="0"/>
      <c r="LWY69" s="0"/>
      <c r="LWZ69" s="0"/>
      <c r="LXA69" s="0"/>
      <c r="LXB69" s="0"/>
      <c r="LXC69" s="0"/>
      <c r="LXD69" s="0"/>
      <c r="LXE69" s="0"/>
      <c r="LXF69" s="0"/>
      <c r="LXG69" s="0"/>
      <c r="LXH69" s="0"/>
      <c r="LXI69" s="0"/>
      <c r="LXJ69" s="0"/>
      <c r="LXK69" s="0"/>
      <c r="LXL69" s="0"/>
      <c r="LXM69" s="0"/>
      <c r="LXN69" s="0"/>
      <c r="LXO69" s="0"/>
      <c r="LXP69" s="0"/>
      <c r="LXQ69" s="0"/>
      <c r="LXR69" s="0"/>
      <c r="LXS69" s="0"/>
      <c r="LXT69" s="0"/>
      <c r="LXU69" s="0"/>
      <c r="LXV69" s="0"/>
      <c r="LXW69" s="0"/>
      <c r="LXX69" s="0"/>
      <c r="LXY69" s="0"/>
      <c r="LXZ69" s="0"/>
      <c r="LYA69" s="0"/>
      <c r="LYB69" s="0"/>
      <c r="LYC69" s="0"/>
      <c r="LYD69" s="0"/>
      <c r="LYE69" s="0"/>
      <c r="LYF69" s="0"/>
      <c r="LYG69" s="0"/>
      <c r="LYH69" s="0"/>
      <c r="LYI69" s="0"/>
      <c r="LYJ69" s="0"/>
      <c r="LYK69" s="0"/>
      <c r="LYL69" s="0"/>
      <c r="LYM69" s="0"/>
      <c r="LYN69" s="0"/>
      <c r="LYO69" s="0"/>
      <c r="LYP69" s="0"/>
      <c r="LYQ69" s="0"/>
      <c r="LYR69" s="0"/>
      <c r="LYS69" s="0"/>
      <c r="LYT69" s="0"/>
      <c r="LYU69" s="0"/>
      <c r="LYV69" s="0"/>
      <c r="LYW69" s="0"/>
      <c r="LYX69" s="0"/>
      <c r="LYY69" s="0"/>
      <c r="LYZ69" s="0"/>
      <c r="LZA69" s="0"/>
      <c r="LZB69" s="0"/>
      <c r="LZC69" s="0"/>
      <c r="LZD69" s="0"/>
      <c r="LZE69" s="0"/>
      <c r="LZF69" s="0"/>
      <c r="LZG69" s="0"/>
      <c r="LZH69" s="0"/>
      <c r="LZI69" s="0"/>
      <c r="LZJ69" s="0"/>
      <c r="LZK69" s="0"/>
      <c r="LZL69" s="0"/>
      <c r="LZM69" s="0"/>
      <c r="LZN69" s="0"/>
      <c r="LZO69" s="0"/>
      <c r="LZP69" s="0"/>
      <c r="LZQ69" s="0"/>
      <c r="LZR69" s="0"/>
      <c r="LZS69" s="0"/>
      <c r="LZT69" s="0"/>
      <c r="LZU69" s="0"/>
      <c r="LZV69" s="0"/>
      <c r="LZW69" s="0"/>
      <c r="LZX69" s="0"/>
      <c r="LZY69" s="0"/>
      <c r="LZZ69" s="0"/>
      <c r="MAA69" s="0"/>
      <c r="MAB69" s="0"/>
      <c r="MAC69" s="0"/>
      <c r="MAD69" s="0"/>
      <c r="MAE69" s="0"/>
      <c r="MAF69" s="0"/>
      <c r="MAG69" s="0"/>
      <c r="MAH69" s="0"/>
      <c r="MAI69" s="0"/>
      <c r="MAJ69" s="0"/>
      <c r="MAK69" s="0"/>
      <c r="MAL69" s="0"/>
      <c r="MAM69" s="0"/>
      <c r="MAN69" s="0"/>
      <c r="MAO69" s="0"/>
      <c r="MAP69" s="0"/>
      <c r="MAQ69" s="0"/>
      <c r="MAR69" s="0"/>
      <c r="MAS69" s="0"/>
      <c r="MAT69" s="0"/>
      <c r="MAU69" s="0"/>
      <c r="MAV69" s="0"/>
      <c r="MAW69" s="0"/>
      <c r="MAX69" s="0"/>
      <c r="MAY69" s="0"/>
      <c r="MAZ69" s="0"/>
      <c r="MBA69" s="0"/>
      <c r="MBB69" s="0"/>
      <c r="MBC69" s="0"/>
      <c r="MBD69" s="0"/>
      <c r="MBE69" s="0"/>
      <c r="MBF69" s="0"/>
      <c r="MBG69" s="0"/>
      <c r="MBH69" s="0"/>
      <c r="MBI69" s="0"/>
      <c r="MBJ69" s="0"/>
      <c r="MBK69" s="0"/>
      <c r="MBL69" s="0"/>
      <c r="MBM69" s="0"/>
      <c r="MBN69" s="0"/>
      <c r="MBO69" s="0"/>
      <c r="MBP69" s="0"/>
      <c r="MBQ69" s="0"/>
      <c r="MBR69" s="0"/>
      <c r="MBS69" s="0"/>
      <c r="MBT69" s="0"/>
      <c r="MBU69" s="0"/>
      <c r="MBV69" s="0"/>
      <c r="MBW69" s="0"/>
      <c r="MBX69" s="0"/>
      <c r="MBY69" s="0"/>
      <c r="MBZ69" s="0"/>
      <c r="MCA69" s="0"/>
      <c r="MCB69" s="0"/>
      <c r="MCC69" s="0"/>
      <c r="MCD69" s="0"/>
      <c r="MCE69" s="0"/>
      <c r="MCF69" s="0"/>
      <c r="MCG69" s="0"/>
      <c r="MCH69" s="0"/>
      <c r="MCI69" s="0"/>
      <c r="MCJ69" s="0"/>
      <c r="MCK69" s="0"/>
      <c r="MCL69" s="0"/>
      <c r="MCM69" s="0"/>
      <c r="MCN69" s="0"/>
      <c r="MCO69" s="0"/>
      <c r="MCP69" s="0"/>
      <c r="MCQ69" s="0"/>
      <c r="MCR69" s="0"/>
      <c r="MCS69" s="0"/>
      <c r="MCT69" s="0"/>
      <c r="MCU69" s="0"/>
      <c r="MCV69" s="0"/>
      <c r="MCW69" s="0"/>
      <c r="MCX69" s="0"/>
      <c r="MCY69" s="0"/>
      <c r="MCZ69" s="0"/>
      <c r="MDA69" s="0"/>
      <c r="MDB69" s="0"/>
      <c r="MDC69" s="0"/>
      <c r="MDD69" s="0"/>
      <c r="MDE69" s="0"/>
      <c r="MDF69" s="0"/>
      <c r="MDG69" s="0"/>
      <c r="MDH69" s="0"/>
      <c r="MDI69" s="0"/>
      <c r="MDJ69" s="0"/>
      <c r="MDK69" s="0"/>
      <c r="MDL69" s="0"/>
      <c r="MDM69" s="0"/>
      <c r="MDN69" s="0"/>
      <c r="MDO69" s="0"/>
      <c r="MDP69" s="0"/>
      <c r="MDQ69" s="0"/>
      <c r="MDR69" s="0"/>
      <c r="MDS69" s="0"/>
      <c r="MDT69" s="0"/>
      <c r="MDU69" s="0"/>
      <c r="MDV69" s="0"/>
      <c r="MDW69" s="0"/>
      <c r="MDX69" s="0"/>
      <c r="MDY69" s="0"/>
      <c r="MDZ69" s="0"/>
      <c r="MEA69" s="0"/>
      <c r="MEB69" s="0"/>
      <c r="MEC69" s="0"/>
      <c r="MED69" s="0"/>
      <c r="MEE69" s="0"/>
      <c r="MEF69" s="0"/>
      <c r="MEG69" s="0"/>
      <c r="MEH69" s="0"/>
      <c r="MEI69" s="0"/>
      <c r="MEJ69" s="0"/>
      <c r="MEK69" s="0"/>
      <c r="MEL69" s="0"/>
      <c r="MEM69" s="0"/>
      <c r="MEN69" s="0"/>
      <c r="MEO69" s="0"/>
      <c r="MEP69" s="0"/>
      <c r="MEQ69" s="0"/>
      <c r="MER69" s="0"/>
      <c r="MES69" s="0"/>
      <c r="MET69" s="0"/>
      <c r="MEU69" s="0"/>
      <c r="MEV69" s="0"/>
      <c r="MEW69" s="0"/>
      <c r="MEX69" s="0"/>
      <c r="MEY69" s="0"/>
      <c r="MEZ69" s="0"/>
      <c r="MFA69" s="0"/>
      <c r="MFB69" s="0"/>
      <c r="MFC69" s="0"/>
      <c r="MFD69" s="0"/>
      <c r="MFE69" s="0"/>
      <c r="MFF69" s="0"/>
      <c r="MFG69" s="0"/>
      <c r="MFH69" s="0"/>
      <c r="MFI69" s="0"/>
      <c r="MFJ69" s="0"/>
      <c r="MFK69" s="0"/>
      <c r="MFL69" s="0"/>
      <c r="MFM69" s="0"/>
      <c r="MFN69" s="0"/>
      <c r="MFO69" s="0"/>
      <c r="MFP69" s="0"/>
      <c r="MFQ69" s="0"/>
      <c r="MFR69" s="0"/>
      <c r="MFS69" s="0"/>
      <c r="MFT69" s="0"/>
      <c r="MFU69" s="0"/>
      <c r="MFV69" s="0"/>
      <c r="MFW69" s="0"/>
      <c r="MFX69" s="0"/>
      <c r="MFY69" s="0"/>
      <c r="MFZ69" s="0"/>
      <c r="MGA69" s="0"/>
      <c r="MGB69" s="0"/>
      <c r="MGC69" s="0"/>
      <c r="MGD69" s="0"/>
      <c r="MGE69" s="0"/>
      <c r="MGF69" s="0"/>
      <c r="MGG69" s="0"/>
      <c r="MGH69" s="0"/>
      <c r="MGI69" s="0"/>
      <c r="MGJ69" s="0"/>
      <c r="MGK69" s="0"/>
      <c r="MGL69" s="0"/>
      <c r="MGM69" s="0"/>
      <c r="MGN69" s="0"/>
      <c r="MGO69" s="0"/>
      <c r="MGP69" s="0"/>
      <c r="MGQ69" s="0"/>
      <c r="MGR69" s="0"/>
      <c r="MGS69" s="0"/>
      <c r="MGT69" s="0"/>
      <c r="MGU69" s="0"/>
      <c r="MGV69" s="0"/>
      <c r="MGW69" s="0"/>
      <c r="MGX69" s="0"/>
      <c r="MGY69" s="0"/>
      <c r="MGZ69" s="0"/>
      <c r="MHA69" s="0"/>
      <c r="MHB69" s="0"/>
      <c r="MHC69" s="0"/>
      <c r="MHD69" s="0"/>
      <c r="MHE69" s="0"/>
      <c r="MHF69" s="0"/>
      <c r="MHG69" s="0"/>
      <c r="MHH69" s="0"/>
      <c r="MHI69" s="0"/>
      <c r="MHJ69" s="0"/>
      <c r="MHK69" s="0"/>
      <c r="MHL69" s="0"/>
      <c r="MHM69" s="0"/>
      <c r="MHN69" s="0"/>
      <c r="MHO69" s="0"/>
      <c r="MHP69" s="0"/>
      <c r="MHQ69" s="0"/>
      <c r="MHR69" s="0"/>
      <c r="MHS69" s="0"/>
      <c r="MHT69" s="0"/>
      <c r="MHU69" s="0"/>
      <c r="MHV69" s="0"/>
      <c r="MHW69" s="0"/>
      <c r="MHX69" s="0"/>
      <c r="MHY69" s="0"/>
      <c r="MHZ69" s="0"/>
      <c r="MIA69" s="0"/>
      <c r="MIB69" s="0"/>
      <c r="MIC69" s="0"/>
      <c r="MID69" s="0"/>
      <c r="MIE69" s="0"/>
      <c r="MIF69" s="0"/>
      <c r="MIG69" s="0"/>
      <c r="MIH69" s="0"/>
      <c r="MII69" s="0"/>
      <c r="MIJ69" s="0"/>
      <c r="MIK69" s="0"/>
      <c r="MIL69" s="0"/>
      <c r="MIM69" s="0"/>
      <c r="MIN69" s="0"/>
      <c r="MIO69" s="0"/>
      <c r="MIP69" s="0"/>
      <c r="MIQ69" s="0"/>
      <c r="MIR69" s="0"/>
      <c r="MIS69" s="0"/>
      <c r="MIT69" s="0"/>
      <c r="MIU69" s="0"/>
      <c r="MIV69" s="0"/>
      <c r="MIW69" s="0"/>
      <c r="MIX69" s="0"/>
      <c r="MIY69" s="0"/>
      <c r="MIZ69" s="0"/>
      <c r="MJA69" s="0"/>
      <c r="MJB69" s="0"/>
      <c r="MJC69" s="0"/>
      <c r="MJD69" s="0"/>
      <c r="MJE69" s="0"/>
      <c r="MJF69" s="0"/>
      <c r="MJG69" s="0"/>
      <c r="MJH69" s="0"/>
      <c r="MJI69" s="0"/>
      <c r="MJJ69" s="0"/>
      <c r="MJK69" s="0"/>
      <c r="MJL69" s="0"/>
      <c r="MJM69" s="0"/>
      <c r="MJN69" s="0"/>
      <c r="MJO69" s="0"/>
      <c r="MJP69" s="0"/>
      <c r="MJQ69" s="0"/>
      <c r="MJR69" s="0"/>
      <c r="MJS69" s="0"/>
      <c r="MJT69" s="0"/>
      <c r="MJU69" s="0"/>
      <c r="MJV69" s="0"/>
      <c r="MJW69" s="0"/>
      <c r="MJX69" s="0"/>
      <c r="MJY69" s="0"/>
      <c r="MJZ69" s="0"/>
      <c r="MKA69" s="0"/>
      <c r="MKB69" s="0"/>
      <c r="MKC69" s="0"/>
      <c r="MKD69" s="0"/>
      <c r="MKE69" s="0"/>
      <c r="MKF69" s="0"/>
      <c r="MKG69" s="0"/>
      <c r="MKH69" s="0"/>
      <c r="MKI69" s="0"/>
      <c r="MKJ69" s="0"/>
      <c r="MKK69" s="0"/>
      <c r="MKL69" s="0"/>
      <c r="MKM69" s="0"/>
      <c r="MKN69" s="0"/>
      <c r="MKO69" s="0"/>
      <c r="MKP69" s="0"/>
      <c r="MKQ69" s="0"/>
      <c r="MKR69" s="0"/>
      <c r="MKS69" s="0"/>
      <c r="MKT69" s="0"/>
      <c r="MKU69" s="0"/>
      <c r="MKV69" s="0"/>
      <c r="MKW69" s="0"/>
      <c r="MKX69" s="0"/>
      <c r="MKY69" s="0"/>
      <c r="MKZ69" s="0"/>
      <c r="MLA69" s="0"/>
      <c r="MLB69" s="0"/>
      <c r="MLC69" s="0"/>
      <c r="MLD69" s="0"/>
      <c r="MLE69" s="0"/>
      <c r="MLF69" s="0"/>
      <c r="MLG69" s="0"/>
      <c r="MLH69" s="0"/>
      <c r="MLI69" s="0"/>
      <c r="MLJ69" s="0"/>
      <c r="MLK69" s="0"/>
      <c r="MLL69" s="0"/>
      <c r="MLM69" s="0"/>
      <c r="MLN69" s="0"/>
      <c r="MLO69" s="0"/>
      <c r="MLP69" s="0"/>
      <c r="MLQ69" s="0"/>
      <c r="MLR69" s="0"/>
      <c r="MLS69" s="0"/>
      <c r="MLT69" s="0"/>
      <c r="MLU69" s="0"/>
      <c r="MLV69" s="0"/>
      <c r="MLW69" s="0"/>
      <c r="MLX69" s="0"/>
      <c r="MLY69" s="0"/>
      <c r="MLZ69" s="0"/>
      <c r="MMA69" s="0"/>
      <c r="MMB69" s="0"/>
      <c r="MMC69" s="0"/>
      <c r="MMD69" s="0"/>
      <c r="MME69" s="0"/>
      <c r="MMF69" s="0"/>
      <c r="MMG69" s="0"/>
      <c r="MMH69" s="0"/>
      <c r="MMI69" s="0"/>
      <c r="MMJ69" s="0"/>
      <c r="MMK69" s="0"/>
      <c r="MML69" s="0"/>
      <c r="MMM69" s="0"/>
      <c r="MMN69" s="0"/>
      <c r="MMO69" s="0"/>
      <c r="MMP69" s="0"/>
      <c r="MMQ69" s="0"/>
      <c r="MMR69" s="0"/>
      <c r="MMS69" s="0"/>
      <c r="MMT69" s="0"/>
      <c r="MMU69" s="0"/>
      <c r="MMV69" s="0"/>
      <c r="MMW69" s="0"/>
      <c r="MMX69" s="0"/>
      <c r="MMY69" s="0"/>
      <c r="MMZ69" s="0"/>
      <c r="MNA69" s="0"/>
      <c r="MNB69" s="0"/>
      <c r="MNC69" s="0"/>
      <c r="MND69" s="0"/>
      <c r="MNE69" s="0"/>
      <c r="MNF69" s="0"/>
      <c r="MNG69" s="0"/>
      <c r="MNH69" s="0"/>
      <c r="MNI69" s="0"/>
      <c r="MNJ69" s="0"/>
      <c r="MNK69" s="0"/>
      <c r="MNL69" s="0"/>
      <c r="MNM69" s="0"/>
      <c r="MNN69" s="0"/>
      <c r="MNO69" s="0"/>
      <c r="MNP69" s="0"/>
      <c r="MNQ69" s="0"/>
      <c r="MNR69" s="0"/>
      <c r="MNS69" s="0"/>
      <c r="MNT69" s="0"/>
      <c r="MNU69" s="0"/>
      <c r="MNV69" s="0"/>
      <c r="MNW69" s="0"/>
      <c r="MNX69" s="0"/>
      <c r="MNY69" s="0"/>
      <c r="MNZ69" s="0"/>
      <c r="MOA69" s="0"/>
      <c r="MOB69" s="0"/>
      <c r="MOC69" s="0"/>
      <c r="MOD69" s="0"/>
      <c r="MOE69" s="0"/>
      <c r="MOF69" s="0"/>
      <c r="MOG69" s="0"/>
      <c r="MOH69" s="0"/>
      <c r="MOI69" s="0"/>
      <c r="MOJ69" s="0"/>
      <c r="MOK69" s="0"/>
      <c r="MOL69" s="0"/>
      <c r="MOM69" s="0"/>
      <c r="MON69" s="0"/>
      <c r="MOO69" s="0"/>
      <c r="MOP69" s="0"/>
      <c r="MOQ69" s="0"/>
      <c r="MOR69" s="0"/>
      <c r="MOS69" s="0"/>
      <c r="MOT69" s="0"/>
      <c r="MOU69" s="0"/>
      <c r="MOV69" s="0"/>
      <c r="MOW69" s="0"/>
      <c r="MOX69" s="0"/>
      <c r="MOY69" s="0"/>
      <c r="MOZ69" s="0"/>
      <c r="MPA69" s="0"/>
      <c r="MPB69" s="0"/>
      <c r="MPC69" s="0"/>
      <c r="MPD69" s="0"/>
      <c r="MPE69" s="0"/>
      <c r="MPF69" s="0"/>
      <c r="MPG69" s="0"/>
      <c r="MPH69" s="0"/>
      <c r="MPI69" s="0"/>
      <c r="MPJ69" s="0"/>
      <c r="MPK69" s="0"/>
      <c r="MPL69" s="0"/>
      <c r="MPM69" s="0"/>
      <c r="MPN69" s="0"/>
      <c r="MPO69" s="0"/>
      <c r="MPP69" s="0"/>
      <c r="MPQ69" s="0"/>
      <c r="MPR69" s="0"/>
      <c r="MPS69" s="0"/>
      <c r="MPT69" s="0"/>
      <c r="MPU69" s="0"/>
      <c r="MPV69" s="0"/>
      <c r="MPW69" s="0"/>
      <c r="MPX69" s="0"/>
      <c r="MPY69" s="0"/>
      <c r="MPZ69" s="0"/>
      <c r="MQA69" s="0"/>
      <c r="MQB69" s="0"/>
      <c r="MQC69" s="0"/>
      <c r="MQD69" s="0"/>
      <c r="MQE69" s="0"/>
      <c r="MQF69" s="0"/>
      <c r="MQG69" s="0"/>
      <c r="MQH69" s="0"/>
      <c r="MQI69" s="0"/>
      <c r="MQJ69" s="0"/>
      <c r="MQK69" s="0"/>
      <c r="MQL69" s="0"/>
      <c r="MQM69" s="0"/>
      <c r="MQN69" s="0"/>
      <c r="MQO69" s="0"/>
      <c r="MQP69" s="0"/>
      <c r="MQQ69" s="0"/>
      <c r="MQR69" s="0"/>
      <c r="MQS69" s="0"/>
      <c r="MQT69" s="0"/>
      <c r="MQU69" s="0"/>
      <c r="MQV69" s="0"/>
      <c r="MQW69" s="0"/>
      <c r="MQX69" s="0"/>
      <c r="MQY69" s="0"/>
      <c r="MQZ69" s="0"/>
      <c r="MRA69" s="0"/>
      <c r="MRB69" s="0"/>
      <c r="MRC69" s="0"/>
      <c r="MRD69" s="0"/>
      <c r="MRE69" s="0"/>
      <c r="MRF69" s="0"/>
      <c r="MRG69" s="0"/>
      <c r="MRH69" s="0"/>
      <c r="MRI69" s="0"/>
      <c r="MRJ69" s="0"/>
      <c r="MRK69" s="0"/>
      <c r="MRL69" s="0"/>
      <c r="MRM69" s="0"/>
      <c r="MRN69" s="0"/>
      <c r="MRO69" s="0"/>
      <c r="MRP69" s="0"/>
      <c r="MRQ69" s="0"/>
      <c r="MRR69" s="0"/>
      <c r="MRS69" s="0"/>
      <c r="MRT69" s="0"/>
      <c r="MRU69" s="0"/>
      <c r="MRV69" s="0"/>
      <c r="MRW69" s="0"/>
      <c r="MRX69" s="0"/>
      <c r="MRY69" s="0"/>
      <c r="MRZ69" s="0"/>
      <c r="MSA69" s="0"/>
      <c r="MSB69" s="0"/>
      <c r="MSC69" s="0"/>
      <c r="MSD69" s="0"/>
      <c r="MSE69" s="0"/>
      <c r="MSF69" s="0"/>
      <c r="MSG69" s="0"/>
      <c r="MSH69" s="0"/>
      <c r="MSI69" s="0"/>
      <c r="MSJ69" s="0"/>
      <c r="MSK69" s="0"/>
      <c r="MSL69" s="0"/>
      <c r="MSM69" s="0"/>
      <c r="MSN69" s="0"/>
      <c r="MSO69" s="0"/>
      <c r="MSP69" s="0"/>
      <c r="MSQ69" s="0"/>
      <c r="MSR69" s="0"/>
      <c r="MSS69" s="0"/>
      <c r="MST69" s="0"/>
      <c r="MSU69" s="0"/>
      <c r="MSV69" s="0"/>
      <c r="MSW69" s="0"/>
      <c r="MSX69" s="0"/>
      <c r="MSY69" s="0"/>
      <c r="MSZ69" s="0"/>
      <c r="MTA69" s="0"/>
      <c r="MTB69" s="0"/>
      <c r="MTC69" s="0"/>
      <c r="MTD69" s="0"/>
      <c r="MTE69" s="0"/>
      <c r="MTF69" s="0"/>
      <c r="MTG69" s="0"/>
      <c r="MTH69" s="0"/>
      <c r="MTI69" s="0"/>
      <c r="MTJ69" s="0"/>
      <c r="MTK69" s="0"/>
      <c r="MTL69" s="0"/>
      <c r="MTM69" s="0"/>
      <c r="MTN69" s="0"/>
      <c r="MTO69" s="0"/>
      <c r="MTP69" s="0"/>
      <c r="MTQ69" s="0"/>
      <c r="MTR69" s="0"/>
      <c r="MTS69" s="0"/>
      <c r="MTT69" s="0"/>
      <c r="MTU69" s="0"/>
      <c r="MTV69" s="0"/>
      <c r="MTW69" s="0"/>
      <c r="MTX69" s="0"/>
      <c r="MTY69" s="0"/>
      <c r="MTZ69" s="0"/>
      <c r="MUA69" s="0"/>
      <c r="MUB69" s="0"/>
      <c r="MUC69" s="0"/>
      <c r="MUD69" s="0"/>
      <c r="MUE69" s="0"/>
      <c r="MUF69" s="0"/>
      <c r="MUG69" s="0"/>
      <c r="MUH69" s="0"/>
      <c r="MUI69" s="0"/>
      <c r="MUJ69" s="0"/>
      <c r="MUK69" s="0"/>
      <c r="MUL69" s="0"/>
      <c r="MUM69" s="0"/>
      <c r="MUN69" s="0"/>
      <c r="MUO69" s="0"/>
      <c r="MUP69" s="0"/>
      <c r="MUQ69" s="0"/>
      <c r="MUR69" s="0"/>
      <c r="MUS69" s="0"/>
      <c r="MUT69" s="0"/>
      <c r="MUU69" s="0"/>
      <c r="MUV69" s="0"/>
      <c r="MUW69" s="0"/>
      <c r="MUX69" s="0"/>
      <c r="MUY69" s="0"/>
      <c r="MUZ69" s="0"/>
      <c r="MVA69" s="0"/>
      <c r="MVB69" s="0"/>
      <c r="MVC69" s="0"/>
      <c r="MVD69" s="0"/>
      <c r="MVE69" s="0"/>
      <c r="MVF69" s="0"/>
      <c r="MVG69" s="0"/>
      <c r="MVH69" s="0"/>
      <c r="MVI69" s="0"/>
      <c r="MVJ69" s="0"/>
      <c r="MVK69" s="0"/>
      <c r="MVL69" s="0"/>
      <c r="MVM69" s="0"/>
      <c r="MVN69" s="0"/>
      <c r="MVO69" s="0"/>
      <c r="MVP69" s="0"/>
      <c r="MVQ69" s="0"/>
      <c r="MVR69" s="0"/>
      <c r="MVS69" s="0"/>
      <c r="MVT69" s="0"/>
      <c r="MVU69" s="0"/>
      <c r="MVV69" s="0"/>
      <c r="MVW69" s="0"/>
      <c r="MVX69" s="0"/>
      <c r="MVY69" s="0"/>
      <c r="MVZ69" s="0"/>
      <c r="MWA69" s="0"/>
      <c r="MWB69" s="0"/>
      <c r="MWC69" s="0"/>
      <c r="MWD69" s="0"/>
      <c r="MWE69" s="0"/>
      <c r="MWF69" s="0"/>
      <c r="MWG69" s="0"/>
      <c r="MWH69" s="0"/>
      <c r="MWI69" s="0"/>
      <c r="MWJ69" s="0"/>
      <c r="MWK69" s="0"/>
      <c r="MWL69" s="0"/>
      <c r="MWM69" s="0"/>
      <c r="MWN69" s="0"/>
      <c r="MWO69" s="0"/>
      <c r="MWP69" s="0"/>
      <c r="MWQ69" s="0"/>
      <c r="MWR69" s="0"/>
      <c r="MWS69" s="0"/>
      <c r="MWT69" s="0"/>
      <c r="MWU69" s="0"/>
      <c r="MWV69" s="0"/>
      <c r="MWW69" s="0"/>
      <c r="MWX69" s="0"/>
      <c r="MWY69" s="0"/>
      <c r="MWZ69" s="0"/>
      <c r="MXA69" s="0"/>
      <c r="MXB69" s="0"/>
      <c r="MXC69" s="0"/>
      <c r="MXD69" s="0"/>
      <c r="MXE69" s="0"/>
      <c r="MXF69" s="0"/>
      <c r="MXG69" s="0"/>
      <c r="MXH69" s="0"/>
      <c r="MXI69" s="0"/>
      <c r="MXJ69" s="0"/>
      <c r="MXK69" s="0"/>
      <c r="MXL69" s="0"/>
      <c r="MXM69" s="0"/>
      <c r="MXN69" s="0"/>
      <c r="MXO69" s="0"/>
      <c r="MXP69" s="0"/>
      <c r="MXQ69" s="0"/>
      <c r="MXR69" s="0"/>
      <c r="MXS69" s="0"/>
      <c r="MXT69" s="0"/>
      <c r="MXU69" s="0"/>
      <c r="MXV69" s="0"/>
      <c r="MXW69" s="0"/>
      <c r="MXX69" s="0"/>
      <c r="MXY69" s="0"/>
      <c r="MXZ69" s="0"/>
      <c r="MYA69" s="0"/>
      <c r="MYB69" s="0"/>
      <c r="MYC69" s="0"/>
      <c r="MYD69" s="0"/>
      <c r="MYE69" s="0"/>
      <c r="MYF69" s="0"/>
      <c r="MYG69" s="0"/>
      <c r="MYH69" s="0"/>
      <c r="MYI69" s="0"/>
      <c r="MYJ69" s="0"/>
      <c r="MYK69" s="0"/>
      <c r="MYL69" s="0"/>
      <c r="MYM69" s="0"/>
      <c r="MYN69" s="0"/>
      <c r="MYO69" s="0"/>
      <c r="MYP69" s="0"/>
      <c r="MYQ69" s="0"/>
      <c r="MYR69" s="0"/>
      <c r="MYS69" s="0"/>
      <c r="MYT69" s="0"/>
      <c r="MYU69" s="0"/>
      <c r="MYV69" s="0"/>
      <c r="MYW69" s="0"/>
      <c r="MYX69" s="0"/>
      <c r="MYY69" s="0"/>
      <c r="MYZ69" s="0"/>
      <c r="MZA69" s="0"/>
      <c r="MZB69" s="0"/>
      <c r="MZC69" s="0"/>
      <c r="MZD69" s="0"/>
      <c r="MZE69" s="0"/>
      <c r="MZF69" s="0"/>
      <c r="MZG69" s="0"/>
      <c r="MZH69" s="0"/>
      <c r="MZI69" s="0"/>
      <c r="MZJ69" s="0"/>
      <c r="MZK69" s="0"/>
      <c r="MZL69" s="0"/>
      <c r="MZM69" s="0"/>
      <c r="MZN69" s="0"/>
      <c r="MZO69" s="0"/>
      <c r="MZP69" s="0"/>
      <c r="MZQ69" s="0"/>
      <c r="MZR69" s="0"/>
      <c r="MZS69" s="0"/>
      <c r="MZT69" s="0"/>
      <c r="MZU69" s="0"/>
      <c r="MZV69" s="0"/>
      <c r="MZW69" s="0"/>
      <c r="MZX69" s="0"/>
      <c r="MZY69" s="0"/>
      <c r="MZZ69" s="0"/>
      <c r="NAA69" s="0"/>
      <c r="NAB69" s="0"/>
      <c r="NAC69" s="0"/>
      <c r="NAD69" s="0"/>
      <c r="NAE69" s="0"/>
      <c r="NAF69" s="0"/>
      <c r="NAG69" s="0"/>
      <c r="NAH69" s="0"/>
      <c r="NAI69" s="0"/>
      <c r="NAJ69" s="0"/>
      <c r="NAK69" s="0"/>
      <c r="NAL69" s="0"/>
      <c r="NAM69" s="0"/>
      <c r="NAN69" s="0"/>
      <c r="NAO69" s="0"/>
      <c r="NAP69" s="0"/>
      <c r="NAQ69" s="0"/>
      <c r="NAR69" s="0"/>
      <c r="NAS69" s="0"/>
      <c r="NAT69" s="0"/>
      <c r="NAU69" s="0"/>
      <c r="NAV69" s="0"/>
      <c r="NAW69" s="0"/>
      <c r="NAX69" s="0"/>
      <c r="NAY69" s="0"/>
      <c r="NAZ69" s="0"/>
      <c r="NBA69" s="0"/>
      <c r="NBB69" s="0"/>
      <c r="NBC69" s="0"/>
      <c r="NBD69" s="0"/>
      <c r="NBE69" s="0"/>
      <c r="NBF69" s="0"/>
      <c r="NBG69" s="0"/>
      <c r="NBH69" s="0"/>
      <c r="NBI69" s="0"/>
      <c r="NBJ69" s="0"/>
      <c r="NBK69" s="0"/>
      <c r="NBL69" s="0"/>
      <c r="NBM69" s="0"/>
      <c r="NBN69" s="0"/>
      <c r="NBO69" s="0"/>
      <c r="NBP69" s="0"/>
      <c r="NBQ69" s="0"/>
      <c r="NBR69" s="0"/>
      <c r="NBS69" s="0"/>
      <c r="NBT69" s="0"/>
      <c r="NBU69" s="0"/>
      <c r="NBV69" s="0"/>
      <c r="NBW69" s="0"/>
      <c r="NBX69" s="0"/>
      <c r="NBY69" s="0"/>
      <c r="NBZ69" s="0"/>
      <c r="NCA69" s="0"/>
      <c r="NCB69" s="0"/>
      <c r="NCC69" s="0"/>
      <c r="NCD69" s="0"/>
      <c r="NCE69" s="0"/>
      <c r="NCF69" s="0"/>
      <c r="NCG69" s="0"/>
      <c r="NCH69" s="0"/>
      <c r="NCI69" s="0"/>
      <c r="NCJ69" s="0"/>
      <c r="NCK69" s="0"/>
      <c r="NCL69" s="0"/>
      <c r="NCM69" s="0"/>
      <c r="NCN69" s="0"/>
      <c r="NCO69" s="0"/>
      <c r="NCP69" s="0"/>
      <c r="NCQ69" s="0"/>
      <c r="NCR69" s="0"/>
      <c r="NCS69" s="0"/>
      <c r="NCT69" s="0"/>
      <c r="NCU69" s="0"/>
      <c r="NCV69" s="0"/>
      <c r="NCW69" s="0"/>
      <c r="NCX69" s="0"/>
      <c r="NCY69" s="0"/>
      <c r="NCZ69" s="0"/>
      <c r="NDA69" s="0"/>
      <c r="NDB69" s="0"/>
      <c r="NDC69" s="0"/>
      <c r="NDD69" s="0"/>
      <c r="NDE69" s="0"/>
      <c r="NDF69" s="0"/>
      <c r="NDG69" s="0"/>
      <c r="NDH69" s="0"/>
      <c r="NDI69" s="0"/>
      <c r="NDJ69" s="0"/>
      <c r="NDK69" s="0"/>
      <c r="NDL69" s="0"/>
      <c r="NDM69" s="0"/>
      <c r="NDN69" s="0"/>
      <c r="NDO69" s="0"/>
      <c r="NDP69" s="0"/>
      <c r="NDQ69" s="0"/>
      <c r="NDR69" s="0"/>
      <c r="NDS69" s="0"/>
      <c r="NDT69" s="0"/>
      <c r="NDU69" s="0"/>
      <c r="NDV69" s="0"/>
      <c r="NDW69" s="0"/>
      <c r="NDX69" s="0"/>
      <c r="NDY69" s="0"/>
      <c r="NDZ69" s="0"/>
      <c r="NEA69" s="0"/>
      <c r="NEB69" s="0"/>
      <c r="NEC69" s="0"/>
      <c r="NED69" s="0"/>
      <c r="NEE69" s="0"/>
      <c r="NEF69" s="0"/>
      <c r="NEG69" s="0"/>
      <c r="NEH69" s="0"/>
      <c r="NEI69" s="0"/>
      <c r="NEJ69" s="0"/>
      <c r="NEK69" s="0"/>
      <c r="NEL69" s="0"/>
      <c r="NEM69" s="0"/>
      <c r="NEN69" s="0"/>
      <c r="NEO69" s="0"/>
      <c r="NEP69" s="0"/>
      <c r="NEQ69" s="0"/>
      <c r="NER69" s="0"/>
      <c r="NES69" s="0"/>
      <c r="NET69" s="0"/>
      <c r="NEU69" s="0"/>
      <c r="NEV69" s="0"/>
      <c r="NEW69" s="0"/>
      <c r="NEX69" s="0"/>
      <c r="NEY69" s="0"/>
      <c r="NEZ69" s="0"/>
      <c r="NFA69" s="0"/>
      <c r="NFB69" s="0"/>
      <c r="NFC69" s="0"/>
      <c r="NFD69" s="0"/>
      <c r="NFE69" s="0"/>
      <c r="NFF69" s="0"/>
      <c r="NFG69" s="0"/>
      <c r="NFH69" s="0"/>
      <c r="NFI69" s="0"/>
      <c r="NFJ69" s="0"/>
      <c r="NFK69" s="0"/>
      <c r="NFL69" s="0"/>
      <c r="NFM69" s="0"/>
      <c r="NFN69" s="0"/>
      <c r="NFO69" s="0"/>
      <c r="NFP69" s="0"/>
      <c r="NFQ69" s="0"/>
      <c r="NFR69" s="0"/>
      <c r="NFS69" s="0"/>
      <c r="NFT69" s="0"/>
      <c r="NFU69" s="0"/>
      <c r="NFV69" s="0"/>
      <c r="NFW69" s="0"/>
      <c r="NFX69" s="0"/>
      <c r="NFY69" s="0"/>
      <c r="NFZ69" s="0"/>
      <c r="NGA69" s="0"/>
      <c r="NGB69" s="0"/>
      <c r="NGC69" s="0"/>
      <c r="NGD69" s="0"/>
      <c r="NGE69" s="0"/>
      <c r="NGF69" s="0"/>
      <c r="NGG69" s="0"/>
      <c r="NGH69" s="0"/>
      <c r="NGI69" s="0"/>
      <c r="NGJ69" s="0"/>
      <c r="NGK69" s="0"/>
      <c r="NGL69" s="0"/>
      <c r="NGM69" s="0"/>
      <c r="NGN69" s="0"/>
      <c r="NGO69" s="0"/>
      <c r="NGP69" s="0"/>
      <c r="NGQ69" s="0"/>
      <c r="NGR69" s="0"/>
      <c r="NGS69" s="0"/>
      <c r="NGT69" s="0"/>
      <c r="NGU69" s="0"/>
      <c r="NGV69" s="0"/>
      <c r="NGW69" s="0"/>
      <c r="NGX69" s="0"/>
      <c r="NGY69" s="0"/>
      <c r="NGZ69" s="0"/>
      <c r="NHA69" s="0"/>
      <c r="NHB69" s="0"/>
      <c r="NHC69" s="0"/>
      <c r="NHD69" s="0"/>
      <c r="NHE69" s="0"/>
      <c r="NHF69" s="0"/>
      <c r="NHG69" s="0"/>
      <c r="NHH69" s="0"/>
      <c r="NHI69" s="0"/>
      <c r="NHJ69" s="0"/>
      <c r="NHK69" s="0"/>
      <c r="NHL69" s="0"/>
      <c r="NHM69" s="0"/>
      <c r="NHN69" s="0"/>
      <c r="NHO69" s="0"/>
      <c r="NHP69" s="0"/>
      <c r="NHQ69" s="0"/>
      <c r="NHR69" s="0"/>
      <c r="NHS69" s="0"/>
      <c r="NHT69" s="0"/>
      <c r="NHU69" s="0"/>
      <c r="NHV69" s="0"/>
      <c r="NHW69" s="0"/>
      <c r="NHX69" s="0"/>
      <c r="NHY69" s="0"/>
      <c r="NHZ69" s="0"/>
      <c r="NIA69" s="0"/>
      <c r="NIB69" s="0"/>
      <c r="NIC69" s="0"/>
      <c r="NID69" s="0"/>
      <c r="NIE69" s="0"/>
      <c r="NIF69" s="0"/>
      <c r="NIG69" s="0"/>
      <c r="NIH69" s="0"/>
      <c r="NII69" s="0"/>
      <c r="NIJ69" s="0"/>
      <c r="NIK69" s="0"/>
      <c r="NIL69" s="0"/>
      <c r="NIM69" s="0"/>
      <c r="NIN69" s="0"/>
      <c r="NIO69" s="0"/>
      <c r="NIP69" s="0"/>
      <c r="NIQ69" s="0"/>
      <c r="NIR69" s="0"/>
      <c r="NIS69" s="0"/>
      <c r="NIT69" s="0"/>
      <c r="NIU69" s="0"/>
      <c r="NIV69" s="0"/>
      <c r="NIW69" s="0"/>
      <c r="NIX69" s="0"/>
      <c r="NIY69" s="0"/>
      <c r="NIZ69" s="0"/>
      <c r="NJA69" s="0"/>
      <c r="NJB69" s="0"/>
      <c r="NJC69" s="0"/>
      <c r="NJD69" s="0"/>
      <c r="NJE69" s="0"/>
      <c r="NJF69" s="0"/>
      <c r="NJG69" s="0"/>
      <c r="NJH69" s="0"/>
      <c r="NJI69" s="0"/>
      <c r="NJJ69" s="0"/>
      <c r="NJK69" s="0"/>
      <c r="NJL69" s="0"/>
      <c r="NJM69" s="0"/>
      <c r="NJN69" s="0"/>
      <c r="NJO69" s="0"/>
      <c r="NJP69" s="0"/>
      <c r="NJQ69" s="0"/>
      <c r="NJR69" s="0"/>
      <c r="NJS69" s="0"/>
      <c r="NJT69" s="0"/>
      <c r="NJU69" s="0"/>
      <c r="NJV69" s="0"/>
      <c r="NJW69" s="0"/>
      <c r="NJX69" s="0"/>
      <c r="NJY69" s="0"/>
      <c r="NJZ69" s="0"/>
      <c r="NKA69" s="0"/>
      <c r="NKB69" s="0"/>
      <c r="NKC69" s="0"/>
      <c r="NKD69" s="0"/>
      <c r="NKE69" s="0"/>
      <c r="NKF69" s="0"/>
      <c r="NKG69" s="0"/>
      <c r="NKH69" s="0"/>
      <c r="NKI69" s="0"/>
      <c r="NKJ69" s="0"/>
      <c r="NKK69" s="0"/>
      <c r="NKL69" s="0"/>
      <c r="NKM69" s="0"/>
      <c r="NKN69" s="0"/>
      <c r="NKO69" s="0"/>
      <c r="NKP69" s="0"/>
      <c r="NKQ69" s="0"/>
      <c r="NKR69" s="0"/>
      <c r="NKS69" s="0"/>
      <c r="NKT69" s="0"/>
      <c r="NKU69" s="0"/>
      <c r="NKV69" s="0"/>
      <c r="NKW69" s="0"/>
      <c r="NKX69" s="0"/>
      <c r="NKY69" s="0"/>
      <c r="NKZ69" s="0"/>
      <c r="NLA69" s="0"/>
      <c r="NLB69" s="0"/>
      <c r="NLC69" s="0"/>
      <c r="NLD69" s="0"/>
      <c r="NLE69" s="0"/>
      <c r="NLF69" s="0"/>
      <c r="NLG69" s="0"/>
      <c r="NLH69" s="0"/>
      <c r="NLI69" s="0"/>
      <c r="NLJ69" s="0"/>
      <c r="NLK69" s="0"/>
      <c r="NLL69" s="0"/>
      <c r="NLM69" s="0"/>
      <c r="NLN69" s="0"/>
      <c r="NLO69" s="0"/>
      <c r="NLP69" s="0"/>
      <c r="NLQ69" s="0"/>
      <c r="NLR69" s="0"/>
      <c r="NLS69" s="0"/>
      <c r="NLT69" s="0"/>
      <c r="NLU69" s="0"/>
      <c r="NLV69" s="0"/>
      <c r="NLW69" s="0"/>
      <c r="NLX69" s="0"/>
      <c r="NLY69" s="0"/>
      <c r="NLZ69" s="0"/>
      <c r="NMA69" s="0"/>
      <c r="NMB69" s="0"/>
      <c r="NMC69" s="0"/>
      <c r="NMD69" s="0"/>
      <c r="NME69" s="0"/>
      <c r="NMF69" s="0"/>
      <c r="NMG69" s="0"/>
      <c r="NMH69" s="0"/>
      <c r="NMI69" s="0"/>
      <c r="NMJ69" s="0"/>
      <c r="NMK69" s="0"/>
      <c r="NML69" s="0"/>
      <c r="NMM69" s="0"/>
      <c r="NMN69" s="0"/>
      <c r="NMO69" s="0"/>
      <c r="NMP69" s="0"/>
      <c r="NMQ69" s="0"/>
      <c r="NMR69" s="0"/>
      <c r="NMS69" s="0"/>
      <c r="NMT69" s="0"/>
      <c r="NMU69" s="0"/>
      <c r="NMV69" s="0"/>
      <c r="NMW69" s="0"/>
      <c r="NMX69" s="0"/>
      <c r="NMY69" s="0"/>
      <c r="NMZ69" s="0"/>
      <c r="NNA69" s="0"/>
      <c r="NNB69" s="0"/>
      <c r="NNC69" s="0"/>
      <c r="NND69" s="0"/>
      <c r="NNE69" s="0"/>
      <c r="NNF69" s="0"/>
      <c r="NNG69" s="0"/>
      <c r="NNH69" s="0"/>
      <c r="NNI69" s="0"/>
      <c r="NNJ69" s="0"/>
      <c r="NNK69" s="0"/>
      <c r="NNL69" s="0"/>
      <c r="NNM69" s="0"/>
      <c r="NNN69" s="0"/>
      <c r="NNO69" s="0"/>
      <c r="NNP69" s="0"/>
      <c r="NNQ69" s="0"/>
      <c r="NNR69" s="0"/>
      <c r="NNS69" s="0"/>
      <c r="NNT69" s="0"/>
      <c r="NNU69" s="0"/>
      <c r="NNV69" s="0"/>
      <c r="NNW69" s="0"/>
      <c r="NNX69" s="0"/>
      <c r="NNY69" s="0"/>
      <c r="NNZ69" s="0"/>
      <c r="NOA69" s="0"/>
      <c r="NOB69" s="0"/>
      <c r="NOC69" s="0"/>
      <c r="NOD69" s="0"/>
      <c r="NOE69" s="0"/>
      <c r="NOF69" s="0"/>
      <c r="NOG69" s="0"/>
      <c r="NOH69" s="0"/>
      <c r="NOI69" s="0"/>
      <c r="NOJ69" s="0"/>
      <c r="NOK69" s="0"/>
      <c r="NOL69" s="0"/>
      <c r="NOM69" s="0"/>
      <c r="NON69" s="0"/>
      <c r="NOO69" s="0"/>
      <c r="NOP69" s="0"/>
      <c r="NOQ69" s="0"/>
      <c r="NOR69" s="0"/>
      <c r="NOS69" s="0"/>
      <c r="NOT69" s="0"/>
      <c r="NOU69" s="0"/>
      <c r="NOV69" s="0"/>
      <c r="NOW69" s="0"/>
      <c r="NOX69" s="0"/>
      <c r="NOY69" s="0"/>
      <c r="NOZ69" s="0"/>
      <c r="NPA69" s="0"/>
      <c r="NPB69" s="0"/>
      <c r="NPC69" s="0"/>
      <c r="NPD69" s="0"/>
      <c r="NPE69" s="0"/>
      <c r="NPF69" s="0"/>
      <c r="NPG69" s="0"/>
      <c r="NPH69" s="0"/>
      <c r="NPI69" s="0"/>
      <c r="NPJ69" s="0"/>
      <c r="NPK69" s="0"/>
      <c r="NPL69" s="0"/>
      <c r="NPM69" s="0"/>
      <c r="NPN69" s="0"/>
      <c r="NPO69" s="0"/>
      <c r="NPP69" s="0"/>
      <c r="NPQ69" s="0"/>
      <c r="NPR69" s="0"/>
      <c r="NPS69" s="0"/>
      <c r="NPT69" s="0"/>
      <c r="NPU69" s="0"/>
      <c r="NPV69" s="0"/>
      <c r="NPW69" s="0"/>
      <c r="NPX69" s="0"/>
      <c r="NPY69" s="0"/>
      <c r="NPZ69" s="0"/>
      <c r="NQA69" s="0"/>
      <c r="NQB69" s="0"/>
      <c r="NQC69" s="0"/>
      <c r="NQD69" s="0"/>
      <c r="NQE69" s="0"/>
      <c r="NQF69" s="0"/>
      <c r="NQG69" s="0"/>
      <c r="NQH69" s="0"/>
      <c r="NQI69" s="0"/>
      <c r="NQJ69" s="0"/>
      <c r="NQK69" s="0"/>
      <c r="NQL69" s="0"/>
      <c r="NQM69" s="0"/>
      <c r="NQN69" s="0"/>
      <c r="NQO69" s="0"/>
      <c r="NQP69" s="0"/>
      <c r="NQQ69" s="0"/>
      <c r="NQR69" s="0"/>
      <c r="NQS69" s="0"/>
      <c r="NQT69" s="0"/>
      <c r="NQU69" s="0"/>
      <c r="NQV69" s="0"/>
      <c r="NQW69" s="0"/>
      <c r="NQX69" s="0"/>
      <c r="NQY69" s="0"/>
      <c r="NQZ69" s="0"/>
      <c r="NRA69" s="0"/>
      <c r="NRB69" s="0"/>
      <c r="NRC69" s="0"/>
      <c r="NRD69" s="0"/>
      <c r="NRE69" s="0"/>
      <c r="NRF69" s="0"/>
      <c r="NRG69" s="0"/>
      <c r="NRH69" s="0"/>
      <c r="NRI69" s="0"/>
      <c r="NRJ69" s="0"/>
      <c r="NRK69" s="0"/>
      <c r="NRL69" s="0"/>
      <c r="NRM69" s="0"/>
      <c r="NRN69" s="0"/>
      <c r="NRO69" s="0"/>
      <c r="NRP69" s="0"/>
      <c r="NRQ69" s="0"/>
      <c r="NRR69" s="0"/>
      <c r="NRS69" s="0"/>
      <c r="NRT69" s="0"/>
      <c r="NRU69" s="0"/>
      <c r="NRV69" s="0"/>
      <c r="NRW69" s="0"/>
      <c r="NRX69" s="0"/>
      <c r="NRY69" s="0"/>
      <c r="NRZ69" s="0"/>
      <c r="NSA69" s="0"/>
      <c r="NSB69" s="0"/>
      <c r="NSC69" s="0"/>
      <c r="NSD69" s="0"/>
      <c r="NSE69" s="0"/>
      <c r="NSF69" s="0"/>
      <c r="NSG69" s="0"/>
      <c r="NSH69" s="0"/>
      <c r="NSI69" s="0"/>
      <c r="NSJ69" s="0"/>
      <c r="NSK69" s="0"/>
      <c r="NSL69" s="0"/>
      <c r="NSM69" s="0"/>
      <c r="NSN69" s="0"/>
      <c r="NSO69" s="0"/>
      <c r="NSP69" s="0"/>
      <c r="NSQ69" s="0"/>
      <c r="NSR69" s="0"/>
      <c r="NSS69" s="0"/>
      <c r="NST69" s="0"/>
      <c r="NSU69" s="0"/>
      <c r="NSV69" s="0"/>
      <c r="NSW69" s="0"/>
      <c r="NSX69" s="0"/>
      <c r="NSY69" s="0"/>
      <c r="NSZ69" s="0"/>
      <c r="NTA69" s="0"/>
      <c r="NTB69" s="0"/>
      <c r="NTC69" s="0"/>
      <c r="NTD69" s="0"/>
      <c r="NTE69" s="0"/>
      <c r="NTF69" s="0"/>
      <c r="NTG69" s="0"/>
      <c r="NTH69" s="0"/>
      <c r="NTI69" s="0"/>
      <c r="NTJ69" s="0"/>
      <c r="NTK69" s="0"/>
      <c r="NTL69" s="0"/>
      <c r="NTM69" s="0"/>
      <c r="NTN69" s="0"/>
      <c r="NTO69" s="0"/>
      <c r="NTP69" s="0"/>
      <c r="NTQ69" s="0"/>
      <c r="NTR69" s="0"/>
      <c r="NTS69" s="0"/>
      <c r="NTT69" s="0"/>
      <c r="NTU69" s="0"/>
      <c r="NTV69" s="0"/>
      <c r="NTW69" s="0"/>
      <c r="NTX69" s="0"/>
      <c r="NTY69" s="0"/>
      <c r="NTZ69" s="0"/>
      <c r="NUA69" s="0"/>
      <c r="NUB69" s="0"/>
      <c r="NUC69" s="0"/>
      <c r="NUD69" s="0"/>
      <c r="NUE69" s="0"/>
      <c r="NUF69" s="0"/>
      <c r="NUG69" s="0"/>
      <c r="NUH69" s="0"/>
      <c r="NUI69" s="0"/>
      <c r="NUJ69" s="0"/>
      <c r="NUK69" s="0"/>
      <c r="NUL69" s="0"/>
      <c r="NUM69" s="0"/>
      <c r="NUN69" s="0"/>
      <c r="NUO69" s="0"/>
      <c r="NUP69" s="0"/>
      <c r="NUQ69" s="0"/>
      <c r="NUR69" s="0"/>
      <c r="NUS69" s="0"/>
      <c r="NUT69" s="0"/>
      <c r="NUU69" s="0"/>
      <c r="NUV69" s="0"/>
      <c r="NUW69" s="0"/>
      <c r="NUX69" s="0"/>
      <c r="NUY69" s="0"/>
      <c r="NUZ69" s="0"/>
      <c r="NVA69" s="0"/>
      <c r="NVB69" s="0"/>
      <c r="NVC69" s="0"/>
      <c r="NVD69" s="0"/>
      <c r="NVE69" s="0"/>
      <c r="NVF69" s="0"/>
      <c r="NVG69" s="0"/>
      <c r="NVH69" s="0"/>
      <c r="NVI69" s="0"/>
      <c r="NVJ69" s="0"/>
      <c r="NVK69" s="0"/>
      <c r="NVL69" s="0"/>
      <c r="NVM69" s="0"/>
      <c r="NVN69" s="0"/>
      <c r="NVO69" s="0"/>
      <c r="NVP69" s="0"/>
      <c r="NVQ69" s="0"/>
      <c r="NVR69" s="0"/>
      <c r="NVS69" s="0"/>
      <c r="NVT69" s="0"/>
      <c r="NVU69" s="0"/>
      <c r="NVV69" s="0"/>
      <c r="NVW69" s="0"/>
      <c r="NVX69" s="0"/>
      <c r="NVY69" s="0"/>
      <c r="NVZ69" s="0"/>
      <c r="NWA69" s="0"/>
      <c r="NWB69" s="0"/>
      <c r="NWC69" s="0"/>
      <c r="NWD69" s="0"/>
      <c r="NWE69" s="0"/>
      <c r="NWF69" s="0"/>
      <c r="NWG69" s="0"/>
      <c r="NWH69" s="0"/>
      <c r="NWI69" s="0"/>
      <c r="NWJ69" s="0"/>
      <c r="NWK69" s="0"/>
      <c r="NWL69" s="0"/>
      <c r="NWM69" s="0"/>
      <c r="NWN69" s="0"/>
      <c r="NWO69" s="0"/>
      <c r="NWP69" s="0"/>
      <c r="NWQ69" s="0"/>
      <c r="NWR69" s="0"/>
      <c r="NWS69" s="0"/>
      <c r="NWT69" s="0"/>
      <c r="NWU69" s="0"/>
      <c r="NWV69" s="0"/>
      <c r="NWW69" s="0"/>
      <c r="NWX69" s="0"/>
      <c r="NWY69" s="0"/>
      <c r="NWZ69" s="0"/>
      <c r="NXA69" s="0"/>
      <c r="NXB69" s="0"/>
      <c r="NXC69" s="0"/>
      <c r="NXD69" s="0"/>
      <c r="NXE69" s="0"/>
      <c r="NXF69" s="0"/>
      <c r="NXG69" s="0"/>
      <c r="NXH69" s="0"/>
      <c r="NXI69" s="0"/>
      <c r="NXJ69" s="0"/>
      <c r="NXK69" s="0"/>
      <c r="NXL69" s="0"/>
      <c r="NXM69" s="0"/>
      <c r="NXN69" s="0"/>
      <c r="NXO69" s="0"/>
      <c r="NXP69" s="0"/>
      <c r="NXQ69" s="0"/>
      <c r="NXR69" s="0"/>
      <c r="NXS69" s="0"/>
      <c r="NXT69" s="0"/>
      <c r="NXU69" s="0"/>
      <c r="NXV69" s="0"/>
      <c r="NXW69" s="0"/>
      <c r="NXX69" s="0"/>
      <c r="NXY69" s="0"/>
      <c r="NXZ69" s="0"/>
      <c r="NYA69" s="0"/>
      <c r="NYB69" s="0"/>
      <c r="NYC69" s="0"/>
      <c r="NYD69" s="0"/>
      <c r="NYE69" s="0"/>
      <c r="NYF69" s="0"/>
      <c r="NYG69" s="0"/>
      <c r="NYH69" s="0"/>
      <c r="NYI69" s="0"/>
      <c r="NYJ69" s="0"/>
      <c r="NYK69" s="0"/>
      <c r="NYL69" s="0"/>
      <c r="NYM69" s="0"/>
      <c r="NYN69" s="0"/>
      <c r="NYO69" s="0"/>
      <c r="NYP69" s="0"/>
      <c r="NYQ69" s="0"/>
      <c r="NYR69" s="0"/>
      <c r="NYS69" s="0"/>
      <c r="NYT69" s="0"/>
      <c r="NYU69" s="0"/>
      <c r="NYV69" s="0"/>
      <c r="NYW69" s="0"/>
      <c r="NYX69" s="0"/>
      <c r="NYY69" s="0"/>
      <c r="NYZ69" s="0"/>
      <c r="NZA69" s="0"/>
      <c r="NZB69" s="0"/>
      <c r="NZC69" s="0"/>
      <c r="NZD69" s="0"/>
      <c r="NZE69" s="0"/>
      <c r="NZF69" s="0"/>
      <c r="NZG69" s="0"/>
      <c r="NZH69" s="0"/>
      <c r="NZI69" s="0"/>
      <c r="NZJ69" s="0"/>
      <c r="NZK69" s="0"/>
      <c r="NZL69" s="0"/>
      <c r="NZM69" s="0"/>
      <c r="NZN69" s="0"/>
      <c r="NZO69" s="0"/>
      <c r="NZP69" s="0"/>
      <c r="NZQ69" s="0"/>
      <c r="NZR69" s="0"/>
      <c r="NZS69" s="0"/>
      <c r="NZT69" s="0"/>
      <c r="NZU69" s="0"/>
      <c r="NZV69" s="0"/>
      <c r="NZW69" s="0"/>
      <c r="NZX69" s="0"/>
      <c r="NZY69" s="0"/>
      <c r="NZZ69" s="0"/>
      <c r="OAA69" s="0"/>
      <c r="OAB69" s="0"/>
      <c r="OAC69" s="0"/>
      <c r="OAD69" s="0"/>
      <c r="OAE69" s="0"/>
      <c r="OAF69" s="0"/>
      <c r="OAG69" s="0"/>
      <c r="OAH69" s="0"/>
      <c r="OAI69" s="0"/>
      <c r="OAJ69" s="0"/>
      <c r="OAK69" s="0"/>
      <c r="OAL69" s="0"/>
      <c r="OAM69" s="0"/>
      <c r="OAN69" s="0"/>
      <c r="OAO69" s="0"/>
      <c r="OAP69" s="0"/>
      <c r="OAQ69" s="0"/>
      <c r="OAR69" s="0"/>
      <c r="OAS69" s="0"/>
      <c r="OAT69" s="0"/>
      <c r="OAU69" s="0"/>
      <c r="OAV69" s="0"/>
      <c r="OAW69" s="0"/>
      <c r="OAX69" s="0"/>
      <c r="OAY69" s="0"/>
      <c r="OAZ69" s="0"/>
      <c r="OBA69" s="0"/>
      <c r="OBB69" s="0"/>
      <c r="OBC69" s="0"/>
      <c r="OBD69" s="0"/>
      <c r="OBE69" s="0"/>
      <c r="OBF69" s="0"/>
      <c r="OBG69" s="0"/>
      <c r="OBH69" s="0"/>
      <c r="OBI69" s="0"/>
      <c r="OBJ69" s="0"/>
      <c r="OBK69" s="0"/>
      <c r="OBL69" s="0"/>
      <c r="OBM69" s="0"/>
      <c r="OBN69" s="0"/>
      <c r="OBO69" s="0"/>
      <c r="OBP69" s="0"/>
      <c r="OBQ69" s="0"/>
      <c r="OBR69" s="0"/>
      <c r="OBS69" s="0"/>
      <c r="OBT69" s="0"/>
      <c r="OBU69" s="0"/>
      <c r="OBV69" s="0"/>
      <c r="OBW69" s="0"/>
      <c r="OBX69" s="0"/>
      <c r="OBY69" s="0"/>
      <c r="OBZ69" s="0"/>
      <c r="OCA69" s="0"/>
      <c r="OCB69" s="0"/>
      <c r="OCC69" s="0"/>
      <c r="OCD69" s="0"/>
      <c r="OCE69" s="0"/>
      <c r="OCF69" s="0"/>
      <c r="OCG69" s="0"/>
      <c r="OCH69" s="0"/>
      <c r="OCI69" s="0"/>
      <c r="OCJ69" s="0"/>
      <c r="OCK69" s="0"/>
      <c r="OCL69" s="0"/>
      <c r="OCM69" s="0"/>
      <c r="OCN69" s="0"/>
      <c r="OCO69" s="0"/>
      <c r="OCP69" s="0"/>
      <c r="OCQ69" s="0"/>
      <c r="OCR69" s="0"/>
      <c r="OCS69" s="0"/>
      <c r="OCT69" s="0"/>
      <c r="OCU69" s="0"/>
      <c r="OCV69" s="0"/>
      <c r="OCW69" s="0"/>
      <c r="OCX69" s="0"/>
      <c r="OCY69" s="0"/>
      <c r="OCZ69" s="0"/>
      <c r="ODA69" s="0"/>
      <c r="ODB69" s="0"/>
      <c r="ODC69" s="0"/>
      <c r="ODD69" s="0"/>
      <c r="ODE69" s="0"/>
      <c r="ODF69" s="0"/>
      <c r="ODG69" s="0"/>
      <c r="ODH69" s="0"/>
      <c r="ODI69" s="0"/>
      <c r="ODJ69" s="0"/>
      <c r="ODK69" s="0"/>
      <c r="ODL69" s="0"/>
      <c r="ODM69" s="0"/>
      <c r="ODN69" s="0"/>
      <c r="ODO69" s="0"/>
      <c r="ODP69" s="0"/>
      <c r="ODQ69" s="0"/>
      <c r="ODR69" s="0"/>
      <c r="ODS69" s="0"/>
      <c r="ODT69" s="0"/>
      <c r="ODU69" s="0"/>
      <c r="ODV69" s="0"/>
      <c r="ODW69" s="0"/>
      <c r="ODX69" s="0"/>
      <c r="ODY69" s="0"/>
      <c r="ODZ69" s="0"/>
      <c r="OEA69" s="0"/>
      <c r="OEB69" s="0"/>
      <c r="OEC69" s="0"/>
      <c r="OED69" s="0"/>
      <c r="OEE69" s="0"/>
      <c r="OEF69" s="0"/>
      <c r="OEG69" s="0"/>
      <c r="OEH69" s="0"/>
      <c r="OEI69" s="0"/>
      <c r="OEJ69" s="0"/>
      <c r="OEK69" s="0"/>
      <c r="OEL69" s="0"/>
      <c r="OEM69" s="0"/>
      <c r="OEN69" s="0"/>
      <c r="OEO69" s="0"/>
      <c r="OEP69" s="0"/>
      <c r="OEQ69" s="0"/>
      <c r="OER69" s="0"/>
      <c r="OES69" s="0"/>
      <c r="OET69" s="0"/>
      <c r="OEU69" s="0"/>
      <c r="OEV69" s="0"/>
      <c r="OEW69" s="0"/>
      <c r="OEX69" s="0"/>
      <c r="OEY69" s="0"/>
      <c r="OEZ69" s="0"/>
      <c r="OFA69" s="0"/>
      <c r="OFB69" s="0"/>
      <c r="OFC69" s="0"/>
      <c r="OFD69" s="0"/>
      <c r="OFE69" s="0"/>
      <c r="OFF69" s="0"/>
      <c r="OFG69" s="0"/>
      <c r="OFH69" s="0"/>
      <c r="OFI69" s="0"/>
      <c r="OFJ69" s="0"/>
      <c r="OFK69" s="0"/>
      <c r="OFL69" s="0"/>
      <c r="OFM69" s="0"/>
      <c r="OFN69" s="0"/>
      <c r="OFO69" s="0"/>
      <c r="OFP69" s="0"/>
      <c r="OFQ69" s="0"/>
      <c r="OFR69" s="0"/>
      <c r="OFS69" s="0"/>
      <c r="OFT69" s="0"/>
      <c r="OFU69" s="0"/>
      <c r="OFV69" s="0"/>
      <c r="OFW69" s="0"/>
      <c r="OFX69" s="0"/>
      <c r="OFY69" s="0"/>
      <c r="OFZ69" s="0"/>
      <c r="OGA69" s="0"/>
      <c r="OGB69" s="0"/>
      <c r="OGC69" s="0"/>
      <c r="OGD69" s="0"/>
      <c r="OGE69" s="0"/>
      <c r="OGF69" s="0"/>
      <c r="OGG69" s="0"/>
      <c r="OGH69" s="0"/>
      <c r="OGI69" s="0"/>
      <c r="OGJ69" s="0"/>
      <c r="OGK69" s="0"/>
      <c r="OGL69" s="0"/>
      <c r="OGM69" s="0"/>
      <c r="OGN69" s="0"/>
      <c r="OGO69" s="0"/>
      <c r="OGP69" s="0"/>
      <c r="OGQ69" s="0"/>
      <c r="OGR69" s="0"/>
      <c r="OGS69" s="0"/>
      <c r="OGT69" s="0"/>
      <c r="OGU69" s="0"/>
      <c r="OGV69" s="0"/>
      <c r="OGW69" s="0"/>
      <c r="OGX69" s="0"/>
      <c r="OGY69" s="0"/>
      <c r="OGZ69" s="0"/>
      <c r="OHA69" s="0"/>
      <c r="OHB69" s="0"/>
      <c r="OHC69" s="0"/>
      <c r="OHD69" s="0"/>
      <c r="OHE69" s="0"/>
      <c r="OHF69" s="0"/>
      <c r="OHG69" s="0"/>
      <c r="OHH69" s="0"/>
      <c r="OHI69" s="0"/>
      <c r="OHJ69" s="0"/>
      <c r="OHK69" s="0"/>
      <c r="OHL69" s="0"/>
      <c r="OHM69" s="0"/>
      <c r="OHN69" s="0"/>
      <c r="OHO69" s="0"/>
      <c r="OHP69" s="0"/>
      <c r="OHQ69" s="0"/>
      <c r="OHR69" s="0"/>
      <c r="OHS69" s="0"/>
      <c r="OHT69" s="0"/>
      <c r="OHU69" s="0"/>
      <c r="OHV69" s="0"/>
      <c r="OHW69" s="0"/>
      <c r="OHX69" s="0"/>
      <c r="OHY69" s="0"/>
      <c r="OHZ69" s="0"/>
      <c r="OIA69" s="0"/>
      <c r="OIB69" s="0"/>
      <c r="OIC69" s="0"/>
      <c r="OID69" s="0"/>
      <c r="OIE69" s="0"/>
      <c r="OIF69" s="0"/>
      <c r="OIG69" s="0"/>
      <c r="OIH69" s="0"/>
      <c r="OII69" s="0"/>
      <c r="OIJ69" s="0"/>
      <c r="OIK69" s="0"/>
      <c r="OIL69" s="0"/>
      <c r="OIM69" s="0"/>
      <c r="OIN69" s="0"/>
      <c r="OIO69" s="0"/>
      <c r="OIP69" s="0"/>
      <c r="OIQ69" s="0"/>
      <c r="OIR69" s="0"/>
      <c r="OIS69" s="0"/>
      <c r="OIT69" s="0"/>
      <c r="OIU69" s="0"/>
      <c r="OIV69" s="0"/>
      <c r="OIW69" s="0"/>
      <c r="OIX69" s="0"/>
      <c r="OIY69" s="0"/>
      <c r="OIZ69" s="0"/>
      <c r="OJA69" s="0"/>
      <c r="OJB69" s="0"/>
      <c r="OJC69" s="0"/>
      <c r="OJD69" s="0"/>
      <c r="OJE69" s="0"/>
      <c r="OJF69" s="0"/>
      <c r="OJG69" s="0"/>
      <c r="OJH69" s="0"/>
      <c r="OJI69" s="0"/>
      <c r="OJJ69" s="0"/>
      <c r="OJK69" s="0"/>
      <c r="OJL69" s="0"/>
      <c r="OJM69" s="0"/>
      <c r="OJN69" s="0"/>
      <c r="OJO69" s="0"/>
      <c r="OJP69" s="0"/>
      <c r="OJQ69" s="0"/>
      <c r="OJR69" s="0"/>
      <c r="OJS69" s="0"/>
      <c r="OJT69" s="0"/>
      <c r="OJU69" s="0"/>
      <c r="OJV69" s="0"/>
      <c r="OJW69" s="0"/>
      <c r="OJX69" s="0"/>
      <c r="OJY69" s="0"/>
      <c r="OJZ69" s="0"/>
      <c r="OKA69" s="0"/>
      <c r="OKB69" s="0"/>
      <c r="OKC69" s="0"/>
      <c r="OKD69" s="0"/>
      <c r="OKE69" s="0"/>
      <c r="OKF69" s="0"/>
      <c r="OKG69" s="0"/>
      <c r="OKH69" s="0"/>
      <c r="OKI69" s="0"/>
      <c r="OKJ69" s="0"/>
      <c r="OKK69" s="0"/>
      <c r="OKL69" s="0"/>
      <c r="OKM69" s="0"/>
      <c r="OKN69" s="0"/>
      <c r="OKO69" s="0"/>
      <c r="OKP69" s="0"/>
      <c r="OKQ69" s="0"/>
      <c r="OKR69" s="0"/>
      <c r="OKS69" s="0"/>
      <c r="OKT69" s="0"/>
      <c r="OKU69" s="0"/>
      <c r="OKV69" s="0"/>
      <c r="OKW69" s="0"/>
      <c r="OKX69" s="0"/>
      <c r="OKY69" s="0"/>
      <c r="OKZ69" s="0"/>
      <c r="OLA69" s="0"/>
      <c r="OLB69" s="0"/>
      <c r="OLC69" s="0"/>
      <c r="OLD69" s="0"/>
      <c r="OLE69" s="0"/>
      <c r="OLF69" s="0"/>
      <c r="OLG69" s="0"/>
      <c r="OLH69" s="0"/>
      <c r="OLI69" s="0"/>
      <c r="OLJ69" s="0"/>
      <c r="OLK69" s="0"/>
      <c r="OLL69" s="0"/>
      <c r="OLM69" s="0"/>
      <c r="OLN69" s="0"/>
      <c r="OLO69" s="0"/>
      <c r="OLP69" s="0"/>
      <c r="OLQ69" s="0"/>
      <c r="OLR69" s="0"/>
      <c r="OLS69" s="0"/>
      <c r="OLT69" s="0"/>
      <c r="OLU69" s="0"/>
      <c r="OLV69" s="0"/>
      <c r="OLW69" s="0"/>
      <c r="OLX69" s="0"/>
      <c r="OLY69" s="0"/>
      <c r="OLZ69" s="0"/>
      <c r="OMA69" s="0"/>
      <c r="OMB69" s="0"/>
      <c r="OMC69" s="0"/>
      <c r="OMD69" s="0"/>
      <c r="OME69" s="0"/>
      <c r="OMF69" s="0"/>
      <c r="OMG69" s="0"/>
      <c r="OMH69" s="0"/>
      <c r="OMI69" s="0"/>
      <c r="OMJ69" s="0"/>
      <c r="OMK69" s="0"/>
      <c r="OML69" s="0"/>
      <c r="OMM69" s="0"/>
      <c r="OMN69" s="0"/>
      <c r="OMO69" s="0"/>
      <c r="OMP69" s="0"/>
      <c r="OMQ69" s="0"/>
      <c r="OMR69" s="0"/>
      <c r="OMS69" s="0"/>
      <c r="OMT69" s="0"/>
      <c r="OMU69" s="0"/>
      <c r="OMV69" s="0"/>
      <c r="OMW69" s="0"/>
      <c r="OMX69" s="0"/>
      <c r="OMY69" s="0"/>
      <c r="OMZ69" s="0"/>
      <c r="ONA69" s="0"/>
      <c r="ONB69" s="0"/>
      <c r="ONC69" s="0"/>
      <c r="OND69" s="0"/>
      <c r="ONE69" s="0"/>
      <c r="ONF69" s="0"/>
      <c r="ONG69" s="0"/>
      <c r="ONH69" s="0"/>
      <c r="ONI69" s="0"/>
      <c r="ONJ69" s="0"/>
      <c r="ONK69" s="0"/>
      <c r="ONL69" s="0"/>
      <c r="ONM69" s="0"/>
      <c r="ONN69" s="0"/>
      <c r="ONO69" s="0"/>
      <c r="ONP69" s="0"/>
      <c r="ONQ69" s="0"/>
      <c r="ONR69" s="0"/>
      <c r="ONS69" s="0"/>
      <c r="ONT69" s="0"/>
      <c r="ONU69" s="0"/>
      <c r="ONV69" s="0"/>
      <c r="ONW69" s="0"/>
      <c r="ONX69" s="0"/>
      <c r="ONY69" s="0"/>
      <c r="ONZ69" s="0"/>
      <c r="OOA69" s="0"/>
      <c r="OOB69" s="0"/>
      <c r="OOC69" s="0"/>
      <c r="OOD69" s="0"/>
      <c r="OOE69" s="0"/>
      <c r="OOF69" s="0"/>
      <c r="OOG69" s="0"/>
      <c r="OOH69" s="0"/>
      <c r="OOI69" s="0"/>
      <c r="OOJ69" s="0"/>
      <c r="OOK69" s="0"/>
      <c r="OOL69" s="0"/>
      <c r="OOM69" s="0"/>
      <c r="OON69" s="0"/>
      <c r="OOO69" s="0"/>
      <c r="OOP69" s="0"/>
      <c r="OOQ69" s="0"/>
      <c r="OOR69" s="0"/>
      <c r="OOS69" s="0"/>
      <c r="OOT69" s="0"/>
      <c r="OOU69" s="0"/>
      <c r="OOV69" s="0"/>
      <c r="OOW69" s="0"/>
      <c r="OOX69" s="0"/>
      <c r="OOY69" s="0"/>
      <c r="OOZ69" s="0"/>
      <c r="OPA69" s="0"/>
      <c r="OPB69" s="0"/>
      <c r="OPC69" s="0"/>
      <c r="OPD69" s="0"/>
      <c r="OPE69" s="0"/>
      <c r="OPF69" s="0"/>
      <c r="OPG69" s="0"/>
      <c r="OPH69" s="0"/>
      <c r="OPI69" s="0"/>
      <c r="OPJ69" s="0"/>
      <c r="OPK69" s="0"/>
      <c r="OPL69" s="0"/>
      <c r="OPM69" s="0"/>
      <c r="OPN69" s="0"/>
      <c r="OPO69" s="0"/>
      <c r="OPP69" s="0"/>
      <c r="OPQ69" s="0"/>
      <c r="OPR69" s="0"/>
      <c r="OPS69" s="0"/>
      <c r="OPT69" s="0"/>
      <c r="OPU69" s="0"/>
      <c r="OPV69" s="0"/>
      <c r="OPW69" s="0"/>
      <c r="OPX69" s="0"/>
      <c r="OPY69" s="0"/>
      <c r="OPZ69" s="0"/>
      <c r="OQA69" s="0"/>
      <c r="OQB69" s="0"/>
      <c r="OQC69" s="0"/>
      <c r="OQD69" s="0"/>
      <c r="OQE69" s="0"/>
      <c r="OQF69" s="0"/>
      <c r="OQG69" s="0"/>
      <c r="OQH69" s="0"/>
      <c r="OQI69" s="0"/>
      <c r="OQJ69" s="0"/>
      <c r="OQK69" s="0"/>
      <c r="OQL69" s="0"/>
      <c r="OQM69" s="0"/>
      <c r="OQN69" s="0"/>
      <c r="OQO69" s="0"/>
      <c r="OQP69" s="0"/>
      <c r="OQQ69" s="0"/>
      <c r="OQR69" s="0"/>
      <c r="OQS69" s="0"/>
      <c r="OQT69" s="0"/>
      <c r="OQU69" s="0"/>
      <c r="OQV69" s="0"/>
      <c r="OQW69" s="0"/>
      <c r="OQX69" s="0"/>
      <c r="OQY69" s="0"/>
      <c r="OQZ69" s="0"/>
      <c r="ORA69" s="0"/>
      <c r="ORB69" s="0"/>
      <c r="ORC69" s="0"/>
      <c r="ORD69" s="0"/>
      <c r="ORE69" s="0"/>
      <c r="ORF69" s="0"/>
      <c r="ORG69" s="0"/>
      <c r="ORH69" s="0"/>
      <c r="ORI69" s="0"/>
      <c r="ORJ69" s="0"/>
      <c r="ORK69" s="0"/>
      <c r="ORL69" s="0"/>
      <c r="ORM69" s="0"/>
      <c r="ORN69" s="0"/>
      <c r="ORO69" s="0"/>
      <c r="ORP69" s="0"/>
      <c r="ORQ69" s="0"/>
      <c r="ORR69" s="0"/>
      <c r="ORS69" s="0"/>
      <c r="ORT69" s="0"/>
      <c r="ORU69" s="0"/>
      <c r="ORV69" s="0"/>
      <c r="ORW69" s="0"/>
      <c r="ORX69" s="0"/>
      <c r="ORY69" s="0"/>
      <c r="ORZ69" s="0"/>
      <c r="OSA69" s="0"/>
      <c r="OSB69" s="0"/>
      <c r="OSC69" s="0"/>
      <c r="OSD69" s="0"/>
      <c r="OSE69" s="0"/>
      <c r="OSF69" s="0"/>
      <c r="OSG69" s="0"/>
      <c r="OSH69" s="0"/>
      <c r="OSI69" s="0"/>
      <c r="OSJ69" s="0"/>
      <c r="OSK69" s="0"/>
      <c r="OSL69" s="0"/>
      <c r="OSM69" s="0"/>
      <c r="OSN69" s="0"/>
      <c r="OSO69" s="0"/>
      <c r="OSP69" s="0"/>
      <c r="OSQ69" s="0"/>
      <c r="OSR69" s="0"/>
      <c r="OSS69" s="0"/>
      <c r="OST69" s="0"/>
      <c r="OSU69" s="0"/>
      <c r="OSV69" s="0"/>
      <c r="OSW69" s="0"/>
      <c r="OSX69" s="0"/>
      <c r="OSY69" s="0"/>
      <c r="OSZ69" s="0"/>
      <c r="OTA69" s="0"/>
      <c r="OTB69" s="0"/>
      <c r="OTC69" s="0"/>
      <c r="OTD69" s="0"/>
      <c r="OTE69" s="0"/>
      <c r="OTF69" s="0"/>
      <c r="OTG69" s="0"/>
      <c r="OTH69" s="0"/>
      <c r="OTI69" s="0"/>
      <c r="OTJ69" s="0"/>
      <c r="OTK69" s="0"/>
      <c r="OTL69" s="0"/>
      <c r="OTM69" s="0"/>
      <c r="OTN69" s="0"/>
      <c r="OTO69" s="0"/>
      <c r="OTP69" s="0"/>
      <c r="OTQ69" s="0"/>
      <c r="OTR69" s="0"/>
      <c r="OTS69" s="0"/>
      <c r="OTT69" s="0"/>
      <c r="OTU69" s="0"/>
      <c r="OTV69" s="0"/>
      <c r="OTW69" s="0"/>
      <c r="OTX69" s="0"/>
      <c r="OTY69" s="0"/>
      <c r="OTZ69" s="0"/>
      <c r="OUA69" s="0"/>
      <c r="OUB69" s="0"/>
      <c r="OUC69" s="0"/>
      <c r="OUD69" s="0"/>
      <c r="OUE69" s="0"/>
      <c r="OUF69" s="0"/>
      <c r="OUG69" s="0"/>
      <c r="OUH69" s="0"/>
      <c r="OUI69" s="0"/>
      <c r="OUJ69" s="0"/>
      <c r="OUK69" s="0"/>
      <c r="OUL69" s="0"/>
      <c r="OUM69" s="0"/>
      <c r="OUN69" s="0"/>
      <c r="OUO69" s="0"/>
      <c r="OUP69" s="0"/>
      <c r="OUQ69" s="0"/>
      <c r="OUR69" s="0"/>
      <c r="OUS69" s="0"/>
      <c r="OUT69" s="0"/>
      <c r="OUU69" s="0"/>
      <c r="OUV69" s="0"/>
      <c r="OUW69" s="0"/>
      <c r="OUX69" s="0"/>
      <c r="OUY69" s="0"/>
      <c r="OUZ69" s="0"/>
      <c r="OVA69" s="0"/>
      <c r="OVB69" s="0"/>
      <c r="OVC69" s="0"/>
      <c r="OVD69" s="0"/>
      <c r="OVE69" s="0"/>
      <c r="OVF69" s="0"/>
      <c r="OVG69" s="0"/>
      <c r="OVH69" s="0"/>
      <c r="OVI69" s="0"/>
      <c r="OVJ69" s="0"/>
      <c r="OVK69" s="0"/>
      <c r="OVL69" s="0"/>
      <c r="OVM69" s="0"/>
      <c r="OVN69" s="0"/>
      <c r="OVO69" s="0"/>
      <c r="OVP69" s="0"/>
      <c r="OVQ69" s="0"/>
      <c r="OVR69" s="0"/>
      <c r="OVS69" s="0"/>
      <c r="OVT69" s="0"/>
      <c r="OVU69" s="0"/>
      <c r="OVV69" s="0"/>
      <c r="OVW69" s="0"/>
      <c r="OVX69" s="0"/>
      <c r="OVY69" s="0"/>
      <c r="OVZ69" s="0"/>
      <c r="OWA69" s="0"/>
      <c r="OWB69" s="0"/>
      <c r="OWC69" s="0"/>
      <c r="OWD69" s="0"/>
      <c r="OWE69" s="0"/>
      <c r="OWF69" s="0"/>
      <c r="OWG69" s="0"/>
      <c r="OWH69" s="0"/>
      <c r="OWI69" s="0"/>
      <c r="OWJ69" s="0"/>
      <c r="OWK69" s="0"/>
      <c r="OWL69" s="0"/>
      <c r="OWM69" s="0"/>
      <c r="OWN69" s="0"/>
      <c r="OWO69" s="0"/>
      <c r="OWP69" s="0"/>
      <c r="OWQ69" s="0"/>
      <c r="OWR69" s="0"/>
      <c r="OWS69" s="0"/>
      <c r="OWT69" s="0"/>
      <c r="OWU69" s="0"/>
      <c r="OWV69" s="0"/>
      <c r="OWW69" s="0"/>
      <c r="OWX69" s="0"/>
      <c r="OWY69" s="0"/>
      <c r="OWZ69" s="0"/>
      <c r="OXA69" s="0"/>
      <c r="OXB69" s="0"/>
      <c r="OXC69" s="0"/>
      <c r="OXD69" s="0"/>
      <c r="OXE69" s="0"/>
      <c r="OXF69" s="0"/>
      <c r="OXG69" s="0"/>
      <c r="OXH69" s="0"/>
      <c r="OXI69" s="0"/>
      <c r="OXJ69" s="0"/>
      <c r="OXK69" s="0"/>
      <c r="OXL69" s="0"/>
      <c r="OXM69" s="0"/>
      <c r="OXN69" s="0"/>
      <c r="OXO69" s="0"/>
      <c r="OXP69" s="0"/>
      <c r="OXQ69" s="0"/>
      <c r="OXR69" s="0"/>
      <c r="OXS69" s="0"/>
      <c r="OXT69" s="0"/>
      <c r="OXU69" s="0"/>
      <c r="OXV69" s="0"/>
      <c r="OXW69" s="0"/>
      <c r="OXX69" s="0"/>
      <c r="OXY69" s="0"/>
      <c r="OXZ69" s="0"/>
      <c r="OYA69" s="0"/>
      <c r="OYB69" s="0"/>
      <c r="OYC69" s="0"/>
      <c r="OYD69" s="0"/>
      <c r="OYE69" s="0"/>
      <c r="OYF69" s="0"/>
      <c r="OYG69" s="0"/>
      <c r="OYH69" s="0"/>
      <c r="OYI69" s="0"/>
      <c r="OYJ69" s="0"/>
      <c r="OYK69" s="0"/>
      <c r="OYL69" s="0"/>
      <c r="OYM69" s="0"/>
      <c r="OYN69" s="0"/>
      <c r="OYO69" s="0"/>
      <c r="OYP69" s="0"/>
      <c r="OYQ69" s="0"/>
      <c r="OYR69" s="0"/>
      <c r="OYS69" s="0"/>
      <c r="OYT69" s="0"/>
      <c r="OYU69" s="0"/>
      <c r="OYV69" s="0"/>
      <c r="OYW69" s="0"/>
      <c r="OYX69" s="0"/>
      <c r="OYY69" s="0"/>
      <c r="OYZ69" s="0"/>
      <c r="OZA69" s="0"/>
      <c r="OZB69" s="0"/>
      <c r="OZC69" s="0"/>
      <c r="OZD69" s="0"/>
      <c r="OZE69" s="0"/>
      <c r="OZF69" s="0"/>
      <c r="OZG69" s="0"/>
      <c r="OZH69" s="0"/>
      <c r="OZI69" s="0"/>
      <c r="OZJ69" s="0"/>
      <c r="OZK69" s="0"/>
      <c r="OZL69" s="0"/>
      <c r="OZM69" s="0"/>
      <c r="OZN69" s="0"/>
      <c r="OZO69" s="0"/>
      <c r="OZP69" s="0"/>
      <c r="OZQ69" s="0"/>
      <c r="OZR69" s="0"/>
      <c r="OZS69" s="0"/>
      <c r="OZT69" s="0"/>
      <c r="OZU69" s="0"/>
      <c r="OZV69" s="0"/>
      <c r="OZW69" s="0"/>
      <c r="OZX69" s="0"/>
      <c r="OZY69" s="0"/>
      <c r="OZZ69" s="0"/>
      <c r="PAA69" s="0"/>
      <c r="PAB69" s="0"/>
      <c r="PAC69" s="0"/>
      <c r="PAD69" s="0"/>
      <c r="PAE69" s="0"/>
      <c r="PAF69" s="0"/>
      <c r="PAG69" s="0"/>
      <c r="PAH69" s="0"/>
      <c r="PAI69" s="0"/>
      <c r="PAJ69" s="0"/>
      <c r="PAK69" s="0"/>
      <c r="PAL69" s="0"/>
      <c r="PAM69" s="0"/>
      <c r="PAN69" s="0"/>
      <c r="PAO69" s="0"/>
      <c r="PAP69" s="0"/>
      <c r="PAQ69" s="0"/>
      <c r="PAR69" s="0"/>
      <c r="PAS69" s="0"/>
      <c r="PAT69" s="0"/>
      <c r="PAU69" s="0"/>
      <c r="PAV69" s="0"/>
      <c r="PAW69" s="0"/>
      <c r="PAX69" s="0"/>
      <c r="PAY69" s="0"/>
      <c r="PAZ69" s="0"/>
      <c r="PBA69" s="0"/>
      <c r="PBB69" s="0"/>
      <c r="PBC69" s="0"/>
      <c r="PBD69" s="0"/>
      <c r="PBE69" s="0"/>
      <c r="PBF69" s="0"/>
      <c r="PBG69" s="0"/>
      <c r="PBH69" s="0"/>
      <c r="PBI69" s="0"/>
      <c r="PBJ69" s="0"/>
      <c r="PBK69" s="0"/>
      <c r="PBL69" s="0"/>
      <c r="PBM69" s="0"/>
      <c r="PBN69" s="0"/>
      <c r="PBO69" s="0"/>
      <c r="PBP69" s="0"/>
      <c r="PBQ69" s="0"/>
      <c r="PBR69" s="0"/>
      <c r="PBS69" s="0"/>
      <c r="PBT69" s="0"/>
      <c r="PBU69" s="0"/>
      <c r="PBV69" s="0"/>
      <c r="PBW69" s="0"/>
      <c r="PBX69" s="0"/>
      <c r="PBY69" s="0"/>
      <c r="PBZ69" s="0"/>
      <c r="PCA69" s="0"/>
      <c r="PCB69" s="0"/>
      <c r="PCC69" s="0"/>
      <c r="PCD69" s="0"/>
      <c r="PCE69" s="0"/>
      <c r="PCF69" s="0"/>
      <c r="PCG69" s="0"/>
      <c r="PCH69" s="0"/>
      <c r="PCI69" s="0"/>
      <c r="PCJ69" s="0"/>
      <c r="PCK69" s="0"/>
      <c r="PCL69" s="0"/>
      <c r="PCM69" s="0"/>
      <c r="PCN69" s="0"/>
      <c r="PCO69" s="0"/>
      <c r="PCP69" s="0"/>
      <c r="PCQ69" s="0"/>
      <c r="PCR69" s="0"/>
      <c r="PCS69" s="0"/>
      <c r="PCT69" s="0"/>
      <c r="PCU69" s="0"/>
      <c r="PCV69" s="0"/>
      <c r="PCW69" s="0"/>
      <c r="PCX69" s="0"/>
      <c r="PCY69" s="0"/>
      <c r="PCZ69" s="0"/>
      <c r="PDA69" s="0"/>
      <c r="PDB69" s="0"/>
      <c r="PDC69" s="0"/>
      <c r="PDD69" s="0"/>
      <c r="PDE69" s="0"/>
      <c r="PDF69" s="0"/>
      <c r="PDG69" s="0"/>
      <c r="PDH69" s="0"/>
      <c r="PDI69" s="0"/>
      <c r="PDJ69" s="0"/>
      <c r="PDK69" s="0"/>
      <c r="PDL69" s="0"/>
      <c r="PDM69" s="0"/>
      <c r="PDN69" s="0"/>
      <c r="PDO69" s="0"/>
      <c r="PDP69" s="0"/>
      <c r="PDQ69" s="0"/>
      <c r="PDR69" s="0"/>
      <c r="PDS69" s="0"/>
      <c r="PDT69" s="0"/>
      <c r="PDU69" s="0"/>
      <c r="PDV69" s="0"/>
      <c r="PDW69" s="0"/>
      <c r="PDX69" s="0"/>
      <c r="PDY69" s="0"/>
      <c r="PDZ69" s="0"/>
      <c r="PEA69" s="0"/>
      <c r="PEB69" s="0"/>
      <c r="PEC69" s="0"/>
      <c r="PED69" s="0"/>
      <c r="PEE69" s="0"/>
      <c r="PEF69" s="0"/>
      <c r="PEG69" s="0"/>
      <c r="PEH69" s="0"/>
      <c r="PEI69" s="0"/>
      <c r="PEJ69" s="0"/>
      <c r="PEK69" s="0"/>
      <c r="PEL69" s="0"/>
      <c r="PEM69" s="0"/>
      <c r="PEN69" s="0"/>
      <c r="PEO69" s="0"/>
      <c r="PEP69" s="0"/>
      <c r="PEQ69" s="0"/>
      <c r="PER69" s="0"/>
      <c r="PES69" s="0"/>
      <c r="PET69" s="0"/>
      <c r="PEU69" s="0"/>
      <c r="PEV69" s="0"/>
      <c r="PEW69" s="0"/>
      <c r="PEX69" s="0"/>
      <c r="PEY69" s="0"/>
      <c r="PEZ69" s="0"/>
      <c r="PFA69" s="0"/>
      <c r="PFB69" s="0"/>
      <c r="PFC69" s="0"/>
      <c r="PFD69" s="0"/>
      <c r="PFE69" s="0"/>
      <c r="PFF69" s="0"/>
      <c r="PFG69" s="0"/>
      <c r="PFH69" s="0"/>
      <c r="PFI69" s="0"/>
      <c r="PFJ69" s="0"/>
      <c r="PFK69" s="0"/>
      <c r="PFL69" s="0"/>
      <c r="PFM69" s="0"/>
      <c r="PFN69" s="0"/>
      <c r="PFO69" s="0"/>
      <c r="PFP69" s="0"/>
      <c r="PFQ69" s="0"/>
      <c r="PFR69" s="0"/>
      <c r="PFS69" s="0"/>
      <c r="PFT69" s="0"/>
      <c r="PFU69" s="0"/>
      <c r="PFV69" s="0"/>
      <c r="PFW69" s="0"/>
      <c r="PFX69" s="0"/>
      <c r="PFY69" s="0"/>
      <c r="PFZ69" s="0"/>
      <c r="PGA69" s="0"/>
      <c r="PGB69" s="0"/>
      <c r="PGC69" s="0"/>
      <c r="PGD69" s="0"/>
      <c r="PGE69" s="0"/>
      <c r="PGF69" s="0"/>
      <c r="PGG69" s="0"/>
      <c r="PGH69" s="0"/>
      <c r="PGI69" s="0"/>
      <c r="PGJ69" s="0"/>
      <c r="PGK69" s="0"/>
      <c r="PGL69" s="0"/>
      <c r="PGM69" s="0"/>
      <c r="PGN69" s="0"/>
      <c r="PGO69" s="0"/>
      <c r="PGP69" s="0"/>
      <c r="PGQ69" s="0"/>
      <c r="PGR69" s="0"/>
      <c r="PGS69" s="0"/>
      <c r="PGT69" s="0"/>
      <c r="PGU69" s="0"/>
      <c r="PGV69" s="0"/>
      <c r="PGW69" s="0"/>
      <c r="PGX69" s="0"/>
      <c r="PGY69" s="0"/>
      <c r="PGZ69" s="0"/>
      <c r="PHA69" s="0"/>
      <c r="PHB69" s="0"/>
      <c r="PHC69" s="0"/>
      <c r="PHD69" s="0"/>
      <c r="PHE69" s="0"/>
      <c r="PHF69" s="0"/>
      <c r="PHG69" s="0"/>
      <c r="PHH69" s="0"/>
      <c r="PHI69" s="0"/>
      <c r="PHJ69" s="0"/>
      <c r="PHK69" s="0"/>
      <c r="PHL69" s="0"/>
      <c r="PHM69" s="0"/>
      <c r="PHN69" s="0"/>
      <c r="PHO69" s="0"/>
      <c r="PHP69" s="0"/>
      <c r="PHQ69" s="0"/>
      <c r="PHR69" s="0"/>
      <c r="PHS69" s="0"/>
      <c r="PHT69" s="0"/>
      <c r="PHU69" s="0"/>
      <c r="PHV69" s="0"/>
      <c r="PHW69" s="0"/>
      <c r="PHX69" s="0"/>
      <c r="PHY69" s="0"/>
      <c r="PHZ69" s="0"/>
      <c r="PIA69" s="0"/>
      <c r="PIB69" s="0"/>
      <c r="PIC69" s="0"/>
      <c r="PID69" s="0"/>
      <c r="PIE69" s="0"/>
      <c r="PIF69" s="0"/>
      <c r="PIG69" s="0"/>
      <c r="PIH69" s="0"/>
      <c r="PII69" s="0"/>
      <c r="PIJ69" s="0"/>
      <c r="PIK69" s="0"/>
      <c r="PIL69" s="0"/>
      <c r="PIM69" s="0"/>
      <c r="PIN69" s="0"/>
      <c r="PIO69" s="0"/>
      <c r="PIP69" s="0"/>
      <c r="PIQ69" s="0"/>
      <c r="PIR69" s="0"/>
      <c r="PIS69" s="0"/>
      <c r="PIT69" s="0"/>
      <c r="PIU69" s="0"/>
      <c r="PIV69" s="0"/>
      <c r="PIW69" s="0"/>
      <c r="PIX69" s="0"/>
      <c r="PIY69" s="0"/>
      <c r="PIZ69" s="0"/>
      <c r="PJA69" s="0"/>
      <c r="PJB69" s="0"/>
      <c r="PJC69" s="0"/>
      <c r="PJD69" s="0"/>
      <c r="PJE69" s="0"/>
      <c r="PJF69" s="0"/>
      <c r="PJG69" s="0"/>
      <c r="PJH69" s="0"/>
      <c r="PJI69" s="0"/>
      <c r="PJJ69" s="0"/>
      <c r="PJK69" s="0"/>
      <c r="PJL69" s="0"/>
      <c r="PJM69" s="0"/>
      <c r="PJN69" s="0"/>
      <c r="PJO69" s="0"/>
      <c r="PJP69" s="0"/>
      <c r="PJQ69" s="0"/>
      <c r="PJR69" s="0"/>
      <c r="PJS69" s="0"/>
      <c r="PJT69" s="0"/>
      <c r="PJU69" s="0"/>
      <c r="PJV69" s="0"/>
      <c r="PJW69" s="0"/>
      <c r="PJX69" s="0"/>
      <c r="PJY69" s="0"/>
      <c r="PJZ69" s="0"/>
      <c r="PKA69" s="0"/>
      <c r="PKB69" s="0"/>
      <c r="PKC69" s="0"/>
      <c r="PKD69" s="0"/>
      <c r="PKE69" s="0"/>
      <c r="PKF69" s="0"/>
      <c r="PKG69" s="0"/>
      <c r="PKH69" s="0"/>
      <c r="PKI69" s="0"/>
      <c r="PKJ69" s="0"/>
      <c r="PKK69" s="0"/>
      <c r="PKL69" s="0"/>
      <c r="PKM69" s="0"/>
      <c r="PKN69" s="0"/>
      <c r="PKO69" s="0"/>
      <c r="PKP69" s="0"/>
      <c r="PKQ69" s="0"/>
      <c r="PKR69" s="0"/>
      <c r="PKS69" s="0"/>
      <c r="PKT69" s="0"/>
      <c r="PKU69" s="0"/>
      <c r="PKV69" s="0"/>
      <c r="PKW69" s="0"/>
      <c r="PKX69" s="0"/>
      <c r="PKY69" s="0"/>
      <c r="PKZ69" s="0"/>
      <c r="PLA69" s="0"/>
      <c r="PLB69" s="0"/>
      <c r="PLC69" s="0"/>
      <c r="PLD69" s="0"/>
      <c r="PLE69" s="0"/>
      <c r="PLF69" s="0"/>
      <c r="PLG69" s="0"/>
      <c r="PLH69" s="0"/>
      <c r="PLI69" s="0"/>
      <c r="PLJ69" s="0"/>
      <c r="PLK69" s="0"/>
      <c r="PLL69" s="0"/>
      <c r="PLM69" s="0"/>
      <c r="PLN69" s="0"/>
      <c r="PLO69" s="0"/>
      <c r="PLP69" s="0"/>
      <c r="PLQ69" s="0"/>
      <c r="PLR69" s="0"/>
      <c r="PLS69" s="0"/>
      <c r="PLT69" s="0"/>
      <c r="PLU69" s="0"/>
      <c r="PLV69" s="0"/>
      <c r="PLW69" s="0"/>
      <c r="PLX69" s="0"/>
      <c r="PLY69" s="0"/>
      <c r="PLZ69" s="0"/>
      <c r="PMA69" s="0"/>
      <c r="PMB69" s="0"/>
      <c r="PMC69" s="0"/>
      <c r="PMD69" s="0"/>
      <c r="PME69" s="0"/>
      <c r="PMF69" s="0"/>
      <c r="PMG69" s="0"/>
      <c r="PMH69" s="0"/>
      <c r="PMI69" s="0"/>
      <c r="PMJ69" s="0"/>
      <c r="PMK69" s="0"/>
      <c r="PML69" s="0"/>
      <c r="PMM69" s="0"/>
      <c r="PMN69" s="0"/>
      <c r="PMO69" s="0"/>
      <c r="PMP69" s="0"/>
      <c r="PMQ69" s="0"/>
      <c r="PMR69" s="0"/>
      <c r="PMS69" s="0"/>
      <c r="PMT69" s="0"/>
      <c r="PMU69" s="0"/>
      <c r="PMV69" s="0"/>
      <c r="PMW69" s="0"/>
      <c r="PMX69" s="0"/>
      <c r="PMY69" s="0"/>
      <c r="PMZ69" s="0"/>
      <c r="PNA69" s="0"/>
      <c r="PNB69" s="0"/>
      <c r="PNC69" s="0"/>
      <c r="PND69" s="0"/>
      <c r="PNE69" s="0"/>
      <c r="PNF69" s="0"/>
      <c r="PNG69" s="0"/>
      <c r="PNH69" s="0"/>
      <c r="PNI69" s="0"/>
      <c r="PNJ69" s="0"/>
      <c r="PNK69" s="0"/>
      <c r="PNL69" s="0"/>
      <c r="PNM69" s="0"/>
      <c r="PNN69" s="0"/>
      <c r="PNO69" s="0"/>
      <c r="PNP69" s="0"/>
      <c r="PNQ69" s="0"/>
      <c r="PNR69" s="0"/>
      <c r="PNS69" s="0"/>
      <c r="PNT69" s="0"/>
      <c r="PNU69" s="0"/>
      <c r="PNV69" s="0"/>
      <c r="PNW69" s="0"/>
      <c r="PNX69" s="0"/>
      <c r="PNY69" s="0"/>
      <c r="PNZ69" s="0"/>
      <c r="POA69" s="0"/>
      <c r="POB69" s="0"/>
      <c r="POC69" s="0"/>
      <c r="POD69" s="0"/>
      <c r="POE69" s="0"/>
      <c r="POF69" s="0"/>
      <c r="POG69" s="0"/>
      <c r="POH69" s="0"/>
      <c r="POI69" s="0"/>
      <c r="POJ69" s="0"/>
      <c r="POK69" s="0"/>
      <c r="POL69" s="0"/>
      <c r="POM69" s="0"/>
      <c r="PON69" s="0"/>
      <c r="POO69" s="0"/>
      <c r="POP69" s="0"/>
      <c r="POQ69" s="0"/>
      <c r="POR69" s="0"/>
      <c r="POS69" s="0"/>
      <c r="POT69" s="0"/>
      <c r="POU69" s="0"/>
      <c r="POV69" s="0"/>
      <c r="POW69" s="0"/>
      <c r="POX69" s="0"/>
      <c r="POY69" s="0"/>
      <c r="POZ69" s="0"/>
      <c r="PPA69" s="0"/>
      <c r="PPB69" s="0"/>
      <c r="PPC69" s="0"/>
      <c r="PPD69" s="0"/>
      <c r="PPE69" s="0"/>
      <c r="PPF69" s="0"/>
      <c r="PPG69" s="0"/>
      <c r="PPH69" s="0"/>
      <c r="PPI69" s="0"/>
      <c r="PPJ69" s="0"/>
      <c r="PPK69" s="0"/>
      <c r="PPL69" s="0"/>
      <c r="PPM69" s="0"/>
      <c r="PPN69" s="0"/>
      <c r="PPO69" s="0"/>
      <c r="PPP69" s="0"/>
      <c r="PPQ69" s="0"/>
      <c r="PPR69" s="0"/>
      <c r="PPS69" s="0"/>
      <c r="PPT69" s="0"/>
      <c r="PPU69" s="0"/>
      <c r="PPV69" s="0"/>
      <c r="PPW69" s="0"/>
      <c r="PPX69" s="0"/>
      <c r="PPY69" s="0"/>
      <c r="PPZ69" s="0"/>
      <c r="PQA69" s="0"/>
      <c r="PQB69" s="0"/>
      <c r="PQC69" s="0"/>
      <c r="PQD69" s="0"/>
      <c r="PQE69" s="0"/>
      <c r="PQF69" s="0"/>
      <c r="PQG69" s="0"/>
      <c r="PQH69" s="0"/>
      <c r="PQI69" s="0"/>
      <c r="PQJ69" s="0"/>
      <c r="PQK69" s="0"/>
      <c r="PQL69" s="0"/>
      <c r="PQM69" s="0"/>
      <c r="PQN69" s="0"/>
      <c r="PQO69" s="0"/>
      <c r="PQP69" s="0"/>
      <c r="PQQ69" s="0"/>
      <c r="PQR69" s="0"/>
      <c r="PQS69" s="0"/>
      <c r="PQT69" s="0"/>
      <c r="PQU69" s="0"/>
      <c r="PQV69" s="0"/>
      <c r="PQW69" s="0"/>
      <c r="PQX69" s="0"/>
      <c r="PQY69" s="0"/>
      <c r="PQZ69" s="0"/>
      <c r="PRA69" s="0"/>
      <c r="PRB69" s="0"/>
      <c r="PRC69" s="0"/>
      <c r="PRD69" s="0"/>
      <c r="PRE69" s="0"/>
      <c r="PRF69" s="0"/>
      <c r="PRG69" s="0"/>
      <c r="PRH69" s="0"/>
      <c r="PRI69" s="0"/>
      <c r="PRJ69" s="0"/>
      <c r="PRK69" s="0"/>
      <c r="PRL69" s="0"/>
      <c r="PRM69" s="0"/>
      <c r="PRN69" s="0"/>
      <c r="PRO69" s="0"/>
      <c r="PRP69" s="0"/>
      <c r="PRQ69" s="0"/>
      <c r="PRR69" s="0"/>
      <c r="PRS69" s="0"/>
      <c r="PRT69" s="0"/>
      <c r="PRU69" s="0"/>
      <c r="PRV69" s="0"/>
      <c r="PRW69" s="0"/>
      <c r="PRX69" s="0"/>
      <c r="PRY69" s="0"/>
      <c r="PRZ69" s="0"/>
      <c r="PSA69" s="0"/>
      <c r="PSB69" s="0"/>
      <c r="PSC69" s="0"/>
      <c r="PSD69" s="0"/>
      <c r="PSE69" s="0"/>
      <c r="PSF69" s="0"/>
      <c r="PSG69" s="0"/>
      <c r="PSH69" s="0"/>
      <c r="PSI69" s="0"/>
      <c r="PSJ69" s="0"/>
      <c r="PSK69" s="0"/>
      <c r="PSL69" s="0"/>
      <c r="PSM69" s="0"/>
      <c r="PSN69" s="0"/>
      <c r="PSO69" s="0"/>
      <c r="PSP69" s="0"/>
      <c r="PSQ69" s="0"/>
      <c r="PSR69" s="0"/>
      <c r="PSS69" s="0"/>
      <c r="PST69" s="0"/>
      <c r="PSU69" s="0"/>
      <c r="PSV69" s="0"/>
      <c r="PSW69" s="0"/>
      <c r="PSX69" s="0"/>
      <c r="PSY69" s="0"/>
      <c r="PSZ69" s="0"/>
      <c r="PTA69" s="0"/>
      <c r="PTB69" s="0"/>
      <c r="PTC69" s="0"/>
      <c r="PTD69" s="0"/>
      <c r="PTE69" s="0"/>
      <c r="PTF69" s="0"/>
      <c r="PTG69" s="0"/>
      <c r="PTH69" s="0"/>
      <c r="PTI69" s="0"/>
      <c r="PTJ69" s="0"/>
      <c r="PTK69" s="0"/>
      <c r="PTL69" s="0"/>
      <c r="PTM69" s="0"/>
      <c r="PTN69" s="0"/>
      <c r="PTO69" s="0"/>
      <c r="PTP69" s="0"/>
      <c r="PTQ69" s="0"/>
      <c r="PTR69" s="0"/>
      <c r="PTS69" s="0"/>
      <c r="PTT69" s="0"/>
      <c r="PTU69" s="0"/>
      <c r="PTV69" s="0"/>
      <c r="PTW69" s="0"/>
      <c r="PTX69" s="0"/>
      <c r="PTY69" s="0"/>
      <c r="PTZ69" s="0"/>
      <c r="PUA69" s="0"/>
      <c r="PUB69" s="0"/>
      <c r="PUC69" s="0"/>
      <c r="PUD69" s="0"/>
      <c r="PUE69" s="0"/>
      <c r="PUF69" s="0"/>
      <c r="PUG69" s="0"/>
      <c r="PUH69" s="0"/>
      <c r="PUI69" s="0"/>
      <c r="PUJ69" s="0"/>
      <c r="PUK69" s="0"/>
      <c r="PUL69" s="0"/>
      <c r="PUM69" s="0"/>
      <c r="PUN69" s="0"/>
      <c r="PUO69" s="0"/>
      <c r="PUP69" s="0"/>
      <c r="PUQ69" s="0"/>
      <c r="PUR69" s="0"/>
      <c r="PUS69" s="0"/>
      <c r="PUT69" s="0"/>
      <c r="PUU69" s="0"/>
      <c r="PUV69" s="0"/>
      <c r="PUW69" s="0"/>
      <c r="PUX69" s="0"/>
      <c r="PUY69" s="0"/>
      <c r="PUZ69" s="0"/>
      <c r="PVA69" s="0"/>
      <c r="PVB69" s="0"/>
      <c r="PVC69" s="0"/>
      <c r="PVD69" s="0"/>
      <c r="PVE69" s="0"/>
      <c r="PVF69" s="0"/>
      <c r="PVG69" s="0"/>
      <c r="PVH69" s="0"/>
      <c r="PVI69" s="0"/>
      <c r="PVJ69" s="0"/>
      <c r="PVK69" s="0"/>
      <c r="PVL69" s="0"/>
      <c r="PVM69" s="0"/>
      <c r="PVN69" s="0"/>
      <c r="PVO69" s="0"/>
      <c r="PVP69" s="0"/>
      <c r="PVQ69" s="0"/>
      <c r="PVR69" s="0"/>
      <c r="PVS69" s="0"/>
      <c r="PVT69" s="0"/>
      <c r="PVU69" s="0"/>
      <c r="PVV69" s="0"/>
      <c r="PVW69" s="0"/>
      <c r="PVX69" s="0"/>
      <c r="PVY69" s="0"/>
      <c r="PVZ69" s="0"/>
      <c r="PWA69" s="0"/>
      <c r="PWB69" s="0"/>
      <c r="PWC69" s="0"/>
      <c r="PWD69" s="0"/>
      <c r="PWE69" s="0"/>
      <c r="PWF69" s="0"/>
      <c r="PWG69" s="0"/>
      <c r="PWH69" s="0"/>
      <c r="PWI69" s="0"/>
      <c r="PWJ69" s="0"/>
      <c r="PWK69" s="0"/>
      <c r="PWL69" s="0"/>
      <c r="PWM69" s="0"/>
      <c r="PWN69" s="0"/>
      <c r="PWO69" s="0"/>
      <c r="PWP69" s="0"/>
      <c r="PWQ69" s="0"/>
      <c r="PWR69" s="0"/>
      <c r="PWS69" s="0"/>
      <c r="PWT69" s="0"/>
      <c r="PWU69" s="0"/>
      <c r="PWV69" s="0"/>
      <c r="PWW69" s="0"/>
      <c r="PWX69" s="0"/>
      <c r="PWY69" s="0"/>
      <c r="PWZ69" s="0"/>
      <c r="PXA69" s="0"/>
      <c r="PXB69" s="0"/>
      <c r="PXC69" s="0"/>
      <c r="PXD69" s="0"/>
      <c r="PXE69" s="0"/>
      <c r="PXF69" s="0"/>
      <c r="PXG69" s="0"/>
      <c r="PXH69" s="0"/>
      <c r="PXI69" s="0"/>
      <c r="PXJ69" s="0"/>
      <c r="PXK69" s="0"/>
      <c r="PXL69" s="0"/>
      <c r="PXM69" s="0"/>
      <c r="PXN69" s="0"/>
      <c r="PXO69" s="0"/>
      <c r="PXP69" s="0"/>
      <c r="PXQ69" s="0"/>
      <c r="PXR69" s="0"/>
      <c r="PXS69" s="0"/>
      <c r="PXT69" s="0"/>
      <c r="PXU69" s="0"/>
      <c r="PXV69" s="0"/>
      <c r="PXW69" s="0"/>
      <c r="PXX69" s="0"/>
      <c r="PXY69" s="0"/>
      <c r="PXZ69" s="0"/>
      <c r="PYA69" s="0"/>
      <c r="PYB69" s="0"/>
      <c r="PYC69" s="0"/>
      <c r="PYD69" s="0"/>
      <c r="PYE69" s="0"/>
      <c r="PYF69" s="0"/>
      <c r="PYG69" s="0"/>
      <c r="PYH69" s="0"/>
      <c r="PYI69" s="0"/>
      <c r="PYJ69" s="0"/>
      <c r="PYK69" s="0"/>
      <c r="PYL69" s="0"/>
      <c r="PYM69" s="0"/>
      <c r="PYN69" s="0"/>
      <c r="PYO69" s="0"/>
      <c r="PYP69" s="0"/>
      <c r="PYQ69" s="0"/>
      <c r="PYR69" s="0"/>
      <c r="PYS69" s="0"/>
      <c r="PYT69" s="0"/>
      <c r="PYU69" s="0"/>
      <c r="PYV69" s="0"/>
      <c r="PYW69" s="0"/>
      <c r="PYX69" s="0"/>
      <c r="PYY69" s="0"/>
      <c r="PYZ69" s="0"/>
      <c r="PZA69" s="0"/>
      <c r="PZB69" s="0"/>
      <c r="PZC69" s="0"/>
      <c r="PZD69" s="0"/>
      <c r="PZE69" s="0"/>
      <c r="PZF69" s="0"/>
      <c r="PZG69" s="0"/>
      <c r="PZH69" s="0"/>
      <c r="PZI69" s="0"/>
      <c r="PZJ69" s="0"/>
      <c r="PZK69" s="0"/>
      <c r="PZL69" s="0"/>
      <c r="PZM69" s="0"/>
      <c r="PZN69" s="0"/>
      <c r="PZO69" s="0"/>
      <c r="PZP69" s="0"/>
      <c r="PZQ69" s="0"/>
      <c r="PZR69" s="0"/>
      <c r="PZS69" s="0"/>
      <c r="PZT69" s="0"/>
      <c r="PZU69" s="0"/>
      <c r="PZV69" s="0"/>
      <c r="PZW69" s="0"/>
      <c r="PZX69" s="0"/>
      <c r="PZY69" s="0"/>
      <c r="PZZ69" s="0"/>
      <c r="QAA69" s="0"/>
      <c r="QAB69" s="0"/>
      <c r="QAC69" s="0"/>
      <c r="QAD69" s="0"/>
      <c r="QAE69" s="0"/>
      <c r="QAF69" s="0"/>
      <c r="QAG69" s="0"/>
      <c r="QAH69" s="0"/>
      <c r="QAI69" s="0"/>
      <c r="QAJ69" s="0"/>
      <c r="QAK69" s="0"/>
      <c r="QAL69" s="0"/>
      <c r="QAM69" s="0"/>
      <c r="QAN69" s="0"/>
      <c r="QAO69" s="0"/>
      <c r="QAP69" s="0"/>
      <c r="QAQ69" s="0"/>
      <c r="QAR69" s="0"/>
      <c r="QAS69" s="0"/>
      <c r="QAT69" s="0"/>
      <c r="QAU69" s="0"/>
      <c r="QAV69" s="0"/>
      <c r="QAW69" s="0"/>
      <c r="QAX69" s="0"/>
      <c r="QAY69" s="0"/>
      <c r="QAZ69" s="0"/>
      <c r="QBA69" s="0"/>
      <c r="QBB69" s="0"/>
      <c r="QBC69" s="0"/>
      <c r="QBD69" s="0"/>
      <c r="QBE69" s="0"/>
      <c r="QBF69" s="0"/>
      <c r="QBG69" s="0"/>
      <c r="QBH69" s="0"/>
      <c r="QBI69" s="0"/>
      <c r="QBJ69" s="0"/>
      <c r="QBK69" s="0"/>
      <c r="QBL69" s="0"/>
      <c r="QBM69" s="0"/>
      <c r="QBN69" s="0"/>
      <c r="QBO69" s="0"/>
      <c r="QBP69" s="0"/>
      <c r="QBQ69" s="0"/>
      <c r="QBR69" s="0"/>
      <c r="QBS69" s="0"/>
      <c r="QBT69" s="0"/>
      <c r="QBU69" s="0"/>
      <c r="QBV69" s="0"/>
      <c r="QBW69" s="0"/>
      <c r="QBX69" s="0"/>
      <c r="QBY69" s="0"/>
      <c r="QBZ69" s="0"/>
      <c r="QCA69" s="0"/>
      <c r="QCB69" s="0"/>
      <c r="QCC69" s="0"/>
      <c r="QCD69" s="0"/>
      <c r="QCE69" s="0"/>
      <c r="QCF69" s="0"/>
      <c r="QCG69" s="0"/>
      <c r="QCH69" s="0"/>
      <c r="QCI69" s="0"/>
      <c r="QCJ69" s="0"/>
      <c r="QCK69" s="0"/>
      <c r="QCL69" s="0"/>
      <c r="QCM69" s="0"/>
      <c r="QCN69" s="0"/>
      <c r="QCO69" s="0"/>
      <c r="QCP69" s="0"/>
      <c r="QCQ69" s="0"/>
      <c r="QCR69" s="0"/>
      <c r="QCS69" s="0"/>
      <c r="QCT69" s="0"/>
      <c r="QCU69" s="0"/>
      <c r="QCV69" s="0"/>
      <c r="QCW69" s="0"/>
      <c r="QCX69" s="0"/>
      <c r="QCY69" s="0"/>
      <c r="QCZ69" s="0"/>
      <c r="QDA69" s="0"/>
      <c r="QDB69" s="0"/>
      <c r="QDC69" s="0"/>
      <c r="QDD69" s="0"/>
      <c r="QDE69" s="0"/>
      <c r="QDF69" s="0"/>
      <c r="QDG69" s="0"/>
      <c r="QDH69" s="0"/>
      <c r="QDI69" s="0"/>
      <c r="QDJ69" s="0"/>
      <c r="QDK69" s="0"/>
      <c r="QDL69" s="0"/>
      <c r="QDM69" s="0"/>
      <c r="QDN69" s="0"/>
      <c r="QDO69" s="0"/>
      <c r="QDP69" s="0"/>
      <c r="QDQ69" s="0"/>
      <c r="QDR69" s="0"/>
      <c r="QDS69" s="0"/>
      <c r="QDT69" s="0"/>
      <c r="QDU69" s="0"/>
      <c r="QDV69" s="0"/>
      <c r="QDW69" s="0"/>
      <c r="QDX69" s="0"/>
      <c r="QDY69" s="0"/>
      <c r="QDZ69" s="0"/>
      <c r="QEA69" s="0"/>
      <c r="QEB69" s="0"/>
      <c r="QEC69" s="0"/>
      <c r="QED69" s="0"/>
      <c r="QEE69" s="0"/>
      <c r="QEF69" s="0"/>
      <c r="QEG69" s="0"/>
      <c r="QEH69" s="0"/>
      <c r="QEI69" s="0"/>
      <c r="QEJ69" s="0"/>
      <c r="QEK69" s="0"/>
      <c r="QEL69" s="0"/>
      <c r="QEM69" s="0"/>
      <c r="QEN69" s="0"/>
      <c r="QEO69" s="0"/>
      <c r="QEP69" s="0"/>
      <c r="QEQ69" s="0"/>
      <c r="QER69" s="0"/>
      <c r="QES69" s="0"/>
      <c r="QET69" s="0"/>
      <c r="QEU69" s="0"/>
      <c r="QEV69" s="0"/>
      <c r="QEW69" s="0"/>
      <c r="QEX69" s="0"/>
      <c r="QEY69" s="0"/>
      <c r="QEZ69" s="0"/>
      <c r="QFA69" s="0"/>
      <c r="QFB69" s="0"/>
      <c r="QFC69" s="0"/>
      <c r="QFD69" s="0"/>
      <c r="QFE69" s="0"/>
      <c r="QFF69" s="0"/>
      <c r="QFG69" s="0"/>
      <c r="QFH69" s="0"/>
      <c r="QFI69" s="0"/>
      <c r="QFJ69" s="0"/>
      <c r="QFK69" s="0"/>
      <c r="QFL69" s="0"/>
      <c r="QFM69" s="0"/>
      <c r="QFN69" s="0"/>
      <c r="QFO69" s="0"/>
      <c r="QFP69" s="0"/>
      <c r="QFQ69" s="0"/>
      <c r="QFR69" s="0"/>
      <c r="QFS69" s="0"/>
      <c r="QFT69" s="0"/>
      <c r="QFU69" s="0"/>
      <c r="QFV69" s="0"/>
      <c r="QFW69" s="0"/>
      <c r="QFX69" s="0"/>
      <c r="QFY69" s="0"/>
      <c r="QFZ69" s="0"/>
      <c r="QGA69" s="0"/>
      <c r="QGB69" s="0"/>
      <c r="QGC69" s="0"/>
      <c r="QGD69" s="0"/>
      <c r="QGE69" s="0"/>
      <c r="QGF69" s="0"/>
      <c r="QGG69" s="0"/>
      <c r="QGH69" s="0"/>
      <c r="QGI69" s="0"/>
      <c r="QGJ69" s="0"/>
      <c r="QGK69" s="0"/>
      <c r="QGL69" s="0"/>
      <c r="QGM69" s="0"/>
      <c r="QGN69" s="0"/>
      <c r="QGO69" s="0"/>
      <c r="QGP69" s="0"/>
      <c r="QGQ69" s="0"/>
      <c r="QGR69" s="0"/>
      <c r="QGS69" s="0"/>
      <c r="QGT69" s="0"/>
      <c r="QGU69" s="0"/>
      <c r="QGV69" s="0"/>
      <c r="QGW69" s="0"/>
      <c r="QGX69" s="0"/>
      <c r="QGY69" s="0"/>
      <c r="QGZ69" s="0"/>
      <c r="QHA69" s="0"/>
      <c r="QHB69" s="0"/>
      <c r="QHC69" s="0"/>
      <c r="QHD69" s="0"/>
      <c r="QHE69" s="0"/>
      <c r="QHF69" s="0"/>
      <c r="QHG69" s="0"/>
      <c r="QHH69" s="0"/>
      <c r="QHI69" s="0"/>
      <c r="QHJ69" s="0"/>
      <c r="QHK69" s="0"/>
      <c r="QHL69" s="0"/>
      <c r="QHM69" s="0"/>
      <c r="QHN69" s="0"/>
      <c r="QHO69" s="0"/>
      <c r="QHP69" s="0"/>
      <c r="QHQ69" s="0"/>
      <c r="QHR69" s="0"/>
      <c r="QHS69" s="0"/>
      <c r="QHT69" s="0"/>
      <c r="QHU69" s="0"/>
      <c r="QHV69" s="0"/>
      <c r="QHW69" s="0"/>
      <c r="QHX69" s="0"/>
      <c r="QHY69" s="0"/>
      <c r="QHZ69" s="0"/>
      <c r="QIA69" s="0"/>
      <c r="QIB69" s="0"/>
      <c r="QIC69" s="0"/>
      <c r="QID69" s="0"/>
      <c r="QIE69" s="0"/>
      <c r="QIF69" s="0"/>
      <c r="QIG69" s="0"/>
      <c r="QIH69" s="0"/>
      <c r="QII69" s="0"/>
      <c r="QIJ69" s="0"/>
      <c r="QIK69" s="0"/>
      <c r="QIL69" s="0"/>
      <c r="QIM69" s="0"/>
      <c r="QIN69" s="0"/>
      <c r="QIO69" s="0"/>
      <c r="QIP69" s="0"/>
      <c r="QIQ69" s="0"/>
      <c r="QIR69" s="0"/>
      <c r="QIS69" s="0"/>
      <c r="QIT69" s="0"/>
      <c r="QIU69" s="0"/>
      <c r="QIV69" s="0"/>
      <c r="QIW69" s="0"/>
      <c r="QIX69" s="0"/>
      <c r="QIY69" s="0"/>
      <c r="QIZ69" s="0"/>
      <c r="QJA69" s="0"/>
      <c r="QJB69" s="0"/>
      <c r="QJC69" s="0"/>
      <c r="QJD69" s="0"/>
      <c r="QJE69" s="0"/>
      <c r="QJF69" s="0"/>
      <c r="QJG69" s="0"/>
      <c r="QJH69" s="0"/>
      <c r="QJI69" s="0"/>
      <c r="QJJ69" s="0"/>
      <c r="QJK69" s="0"/>
      <c r="QJL69" s="0"/>
      <c r="QJM69" s="0"/>
      <c r="QJN69" s="0"/>
      <c r="QJO69" s="0"/>
      <c r="QJP69" s="0"/>
      <c r="QJQ69" s="0"/>
      <c r="QJR69" s="0"/>
      <c r="QJS69" s="0"/>
      <c r="QJT69" s="0"/>
      <c r="QJU69" s="0"/>
      <c r="QJV69" s="0"/>
      <c r="QJW69" s="0"/>
      <c r="QJX69" s="0"/>
      <c r="QJY69" s="0"/>
      <c r="QJZ69" s="0"/>
      <c r="QKA69" s="0"/>
      <c r="QKB69" s="0"/>
      <c r="QKC69" s="0"/>
      <c r="QKD69" s="0"/>
      <c r="QKE69" s="0"/>
      <c r="QKF69" s="0"/>
      <c r="QKG69" s="0"/>
      <c r="QKH69" s="0"/>
      <c r="QKI69" s="0"/>
      <c r="QKJ69" s="0"/>
      <c r="QKK69" s="0"/>
      <c r="QKL69" s="0"/>
      <c r="QKM69" s="0"/>
      <c r="QKN69" s="0"/>
      <c r="QKO69" s="0"/>
      <c r="QKP69" s="0"/>
      <c r="QKQ69" s="0"/>
      <c r="QKR69" s="0"/>
      <c r="QKS69" s="0"/>
      <c r="QKT69" s="0"/>
      <c r="QKU69" s="0"/>
      <c r="QKV69" s="0"/>
      <c r="QKW69" s="0"/>
      <c r="QKX69" s="0"/>
      <c r="QKY69" s="0"/>
      <c r="QKZ69" s="0"/>
      <c r="QLA69" s="0"/>
      <c r="QLB69" s="0"/>
      <c r="QLC69" s="0"/>
      <c r="QLD69" s="0"/>
      <c r="QLE69" s="0"/>
      <c r="QLF69" s="0"/>
      <c r="QLG69" s="0"/>
      <c r="QLH69" s="0"/>
      <c r="QLI69" s="0"/>
      <c r="QLJ69" s="0"/>
      <c r="QLK69" s="0"/>
      <c r="QLL69" s="0"/>
      <c r="QLM69" s="0"/>
      <c r="QLN69" s="0"/>
      <c r="QLO69" s="0"/>
      <c r="QLP69" s="0"/>
      <c r="QLQ69" s="0"/>
      <c r="QLR69" s="0"/>
      <c r="QLS69" s="0"/>
      <c r="QLT69" s="0"/>
      <c r="QLU69" s="0"/>
      <c r="QLV69" s="0"/>
      <c r="QLW69" s="0"/>
      <c r="QLX69" s="0"/>
      <c r="QLY69" s="0"/>
      <c r="QLZ69" s="0"/>
      <c r="QMA69" s="0"/>
      <c r="QMB69" s="0"/>
      <c r="QMC69" s="0"/>
      <c r="QMD69" s="0"/>
      <c r="QME69" s="0"/>
      <c r="QMF69" s="0"/>
      <c r="QMG69" s="0"/>
      <c r="QMH69" s="0"/>
      <c r="QMI69" s="0"/>
      <c r="QMJ69" s="0"/>
      <c r="QMK69" s="0"/>
      <c r="QML69" s="0"/>
      <c r="QMM69" s="0"/>
      <c r="QMN69" s="0"/>
      <c r="QMO69" s="0"/>
      <c r="QMP69" s="0"/>
      <c r="QMQ69" s="0"/>
      <c r="QMR69" s="0"/>
      <c r="QMS69" s="0"/>
      <c r="QMT69" s="0"/>
      <c r="QMU69" s="0"/>
      <c r="QMV69" s="0"/>
      <c r="QMW69" s="0"/>
      <c r="QMX69" s="0"/>
      <c r="QMY69" s="0"/>
      <c r="QMZ69" s="0"/>
      <c r="QNA69" s="0"/>
      <c r="QNB69" s="0"/>
      <c r="QNC69" s="0"/>
      <c r="QND69" s="0"/>
      <c r="QNE69" s="0"/>
      <c r="QNF69" s="0"/>
      <c r="QNG69" s="0"/>
      <c r="QNH69" s="0"/>
      <c r="QNI69" s="0"/>
      <c r="QNJ69" s="0"/>
      <c r="QNK69" s="0"/>
      <c r="QNL69" s="0"/>
      <c r="QNM69" s="0"/>
      <c r="QNN69" s="0"/>
      <c r="QNO69" s="0"/>
      <c r="QNP69" s="0"/>
      <c r="QNQ69" s="0"/>
      <c r="QNR69" s="0"/>
      <c r="QNS69" s="0"/>
      <c r="QNT69" s="0"/>
      <c r="QNU69" s="0"/>
      <c r="QNV69" s="0"/>
      <c r="QNW69" s="0"/>
      <c r="QNX69" s="0"/>
      <c r="QNY69" s="0"/>
      <c r="QNZ69" s="0"/>
      <c r="QOA69" s="0"/>
      <c r="QOB69" s="0"/>
      <c r="QOC69" s="0"/>
      <c r="QOD69" s="0"/>
      <c r="QOE69" s="0"/>
      <c r="QOF69" s="0"/>
      <c r="QOG69" s="0"/>
      <c r="QOH69" s="0"/>
      <c r="QOI69" s="0"/>
      <c r="QOJ69" s="0"/>
      <c r="QOK69" s="0"/>
      <c r="QOL69" s="0"/>
      <c r="QOM69" s="0"/>
      <c r="QON69" s="0"/>
      <c r="QOO69" s="0"/>
      <c r="QOP69" s="0"/>
      <c r="QOQ69" s="0"/>
      <c r="QOR69" s="0"/>
      <c r="QOS69" s="0"/>
      <c r="QOT69" s="0"/>
      <c r="QOU69" s="0"/>
      <c r="QOV69" s="0"/>
      <c r="QOW69" s="0"/>
      <c r="QOX69" s="0"/>
      <c r="QOY69" s="0"/>
      <c r="QOZ69" s="0"/>
      <c r="QPA69" s="0"/>
      <c r="QPB69" s="0"/>
      <c r="QPC69" s="0"/>
      <c r="QPD69" s="0"/>
      <c r="QPE69" s="0"/>
      <c r="QPF69" s="0"/>
      <c r="QPG69" s="0"/>
      <c r="QPH69" s="0"/>
      <c r="QPI69" s="0"/>
      <c r="QPJ69" s="0"/>
      <c r="QPK69" s="0"/>
      <c r="QPL69" s="0"/>
      <c r="QPM69" s="0"/>
      <c r="QPN69" s="0"/>
      <c r="QPO69" s="0"/>
      <c r="QPP69" s="0"/>
      <c r="QPQ69" s="0"/>
      <c r="QPR69" s="0"/>
      <c r="QPS69" s="0"/>
      <c r="QPT69" s="0"/>
      <c r="QPU69" s="0"/>
      <c r="QPV69" s="0"/>
      <c r="QPW69" s="0"/>
      <c r="QPX69" s="0"/>
      <c r="QPY69" s="0"/>
      <c r="QPZ69" s="0"/>
      <c r="QQA69" s="0"/>
      <c r="QQB69" s="0"/>
      <c r="QQC69" s="0"/>
      <c r="QQD69" s="0"/>
      <c r="QQE69" s="0"/>
      <c r="QQF69" s="0"/>
      <c r="QQG69" s="0"/>
      <c r="QQH69" s="0"/>
      <c r="QQI69" s="0"/>
      <c r="QQJ69" s="0"/>
      <c r="QQK69" s="0"/>
      <c r="QQL69" s="0"/>
      <c r="QQM69" s="0"/>
      <c r="QQN69" s="0"/>
      <c r="QQO69" s="0"/>
      <c r="QQP69" s="0"/>
      <c r="QQQ69" s="0"/>
      <c r="QQR69" s="0"/>
      <c r="QQS69" s="0"/>
      <c r="QQT69" s="0"/>
      <c r="QQU69" s="0"/>
      <c r="QQV69" s="0"/>
      <c r="QQW69" s="0"/>
      <c r="QQX69" s="0"/>
      <c r="QQY69" s="0"/>
      <c r="QQZ69" s="0"/>
      <c r="QRA69" s="0"/>
      <c r="QRB69" s="0"/>
      <c r="QRC69" s="0"/>
      <c r="QRD69" s="0"/>
      <c r="QRE69" s="0"/>
      <c r="QRF69" s="0"/>
      <c r="QRG69" s="0"/>
      <c r="QRH69" s="0"/>
      <c r="QRI69" s="0"/>
      <c r="QRJ69" s="0"/>
      <c r="QRK69" s="0"/>
      <c r="QRL69" s="0"/>
      <c r="QRM69" s="0"/>
      <c r="QRN69" s="0"/>
      <c r="QRO69" s="0"/>
      <c r="QRP69" s="0"/>
      <c r="QRQ69" s="0"/>
      <c r="QRR69" s="0"/>
      <c r="QRS69" s="0"/>
      <c r="QRT69" s="0"/>
      <c r="QRU69" s="0"/>
      <c r="QRV69" s="0"/>
      <c r="QRW69" s="0"/>
      <c r="QRX69" s="0"/>
      <c r="QRY69" s="0"/>
      <c r="QRZ69" s="0"/>
      <c r="QSA69" s="0"/>
      <c r="QSB69" s="0"/>
      <c r="QSC69" s="0"/>
      <c r="QSD69" s="0"/>
      <c r="QSE69" s="0"/>
      <c r="QSF69" s="0"/>
      <c r="QSG69" s="0"/>
      <c r="QSH69" s="0"/>
      <c r="QSI69" s="0"/>
      <c r="QSJ69" s="0"/>
      <c r="QSK69" s="0"/>
      <c r="QSL69" s="0"/>
      <c r="QSM69" s="0"/>
      <c r="QSN69" s="0"/>
      <c r="QSO69" s="0"/>
      <c r="QSP69" s="0"/>
      <c r="QSQ69" s="0"/>
      <c r="QSR69" s="0"/>
      <c r="QSS69" s="0"/>
      <c r="QST69" s="0"/>
      <c r="QSU69" s="0"/>
      <c r="QSV69" s="0"/>
      <c r="QSW69" s="0"/>
      <c r="QSX69" s="0"/>
      <c r="QSY69" s="0"/>
      <c r="QSZ69" s="0"/>
      <c r="QTA69" s="0"/>
      <c r="QTB69" s="0"/>
      <c r="QTC69" s="0"/>
      <c r="QTD69" s="0"/>
      <c r="QTE69" s="0"/>
      <c r="QTF69" s="0"/>
      <c r="QTG69" s="0"/>
      <c r="QTH69" s="0"/>
      <c r="QTI69" s="0"/>
      <c r="QTJ69" s="0"/>
      <c r="QTK69" s="0"/>
      <c r="QTL69" s="0"/>
      <c r="QTM69" s="0"/>
      <c r="QTN69" s="0"/>
      <c r="QTO69" s="0"/>
      <c r="QTP69" s="0"/>
      <c r="QTQ69" s="0"/>
      <c r="QTR69" s="0"/>
      <c r="QTS69" s="0"/>
      <c r="QTT69" s="0"/>
      <c r="QTU69" s="0"/>
      <c r="QTV69" s="0"/>
      <c r="QTW69" s="0"/>
      <c r="QTX69" s="0"/>
      <c r="QTY69" s="0"/>
      <c r="QTZ69" s="0"/>
      <c r="QUA69" s="0"/>
      <c r="QUB69" s="0"/>
      <c r="QUC69" s="0"/>
      <c r="QUD69" s="0"/>
      <c r="QUE69" s="0"/>
      <c r="QUF69" s="0"/>
      <c r="QUG69" s="0"/>
      <c r="QUH69" s="0"/>
      <c r="QUI69" s="0"/>
      <c r="QUJ69" s="0"/>
      <c r="QUK69" s="0"/>
      <c r="QUL69" s="0"/>
      <c r="QUM69" s="0"/>
      <c r="QUN69" s="0"/>
      <c r="QUO69" s="0"/>
      <c r="QUP69" s="0"/>
      <c r="QUQ69" s="0"/>
      <c r="QUR69" s="0"/>
      <c r="QUS69" s="0"/>
      <c r="QUT69" s="0"/>
      <c r="QUU69" s="0"/>
      <c r="QUV69" s="0"/>
      <c r="QUW69" s="0"/>
      <c r="QUX69" s="0"/>
      <c r="QUY69" s="0"/>
      <c r="QUZ69" s="0"/>
      <c r="QVA69" s="0"/>
      <c r="QVB69" s="0"/>
      <c r="QVC69" s="0"/>
      <c r="QVD69" s="0"/>
      <c r="QVE69" s="0"/>
      <c r="QVF69" s="0"/>
      <c r="QVG69" s="0"/>
      <c r="QVH69" s="0"/>
      <c r="QVI69" s="0"/>
      <c r="QVJ69" s="0"/>
      <c r="QVK69" s="0"/>
      <c r="QVL69" s="0"/>
      <c r="QVM69" s="0"/>
      <c r="QVN69" s="0"/>
      <c r="QVO69" s="0"/>
      <c r="QVP69" s="0"/>
      <c r="QVQ69" s="0"/>
      <c r="QVR69" s="0"/>
      <c r="QVS69" s="0"/>
      <c r="QVT69" s="0"/>
      <c r="QVU69" s="0"/>
      <c r="QVV69" s="0"/>
      <c r="QVW69" s="0"/>
      <c r="QVX69" s="0"/>
      <c r="QVY69" s="0"/>
      <c r="QVZ69" s="0"/>
      <c r="QWA69" s="0"/>
      <c r="QWB69" s="0"/>
      <c r="QWC69" s="0"/>
      <c r="QWD69" s="0"/>
      <c r="QWE69" s="0"/>
      <c r="QWF69" s="0"/>
      <c r="QWG69" s="0"/>
      <c r="QWH69" s="0"/>
      <c r="QWI69" s="0"/>
      <c r="QWJ69" s="0"/>
      <c r="QWK69" s="0"/>
      <c r="QWL69" s="0"/>
      <c r="QWM69" s="0"/>
      <c r="QWN69" s="0"/>
      <c r="QWO69" s="0"/>
      <c r="QWP69" s="0"/>
      <c r="QWQ69" s="0"/>
      <c r="QWR69" s="0"/>
      <c r="QWS69" s="0"/>
      <c r="QWT69" s="0"/>
      <c r="QWU69" s="0"/>
      <c r="QWV69" s="0"/>
      <c r="QWW69" s="0"/>
      <c r="QWX69" s="0"/>
      <c r="QWY69" s="0"/>
      <c r="QWZ69" s="0"/>
      <c r="QXA69" s="0"/>
      <c r="QXB69" s="0"/>
      <c r="QXC69" s="0"/>
      <c r="QXD69" s="0"/>
      <c r="QXE69" s="0"/>
      <c r="QXF69" s="0"/>
      <c r="QXG69" s="0"/>
      <c r="QXH69" s="0"/>
      <c r="QXI69" s="0"/>
      <c r="QXJ69" s="0"/>
      <c r="QXK69" s="0"/>
      <c r="QXL69" s="0"/>
      <c r="QXM69" s="0"/>
      <c r="QXN69" s="0"/>
      <c r="QXO69" s="0"/>
      <c r="QXP69" s="0"/>
      <c r="QXQ69" s="0"/>
      <c r="QXR69" s="0"/>
      <c r="QXS69" s="0"/>
      <c r="QXT69" s="0"/>
      <c r="QXU69" s="0"/>
      <c r="QXV69" s="0"/>
      <c r="QXW69" s="0"/>
      <c r="QXX69" s="0"/>
      <c r="QXY69" s="0"/>
      <c r="QXZ69" s="0"/>
      <c r="QYA69" s="0"/>
      <c r="QYB69" s="0"/>
      <c r="QYC69" s="0"/>
      <c r="QYD69" s="0"/>
      <c r="QYE69" s="0"/>
      <c r="QYF69" s="0"/>
      <c r="QYG69" s="0"/>
      <c r="QYH69" s="0"/>
      <c r="QYI69" s="0"/>
      <c r="QYJ69" s="0"/>
      <c r="QYK69" s="0"/>
      <c r="QYL69" s="0"/>
      <c r="QYM69" s="0"/>
      <c r="QYN69" s="0"/>
      <c r="QYO69" s="0"/>
      <c r="QYP69" s="0"/>
      <c r="QYQ69" s="0"/>
      <c r="QYR69" s="0"/>
      <c r="QYS69" s="0"/>
      <c r="QYT69" s="0"/>
      <c r="QYU69" s="0"/>
      <c r="QYV69" s="0"/>
      <c r="QYW69" s="0"/>
      <c r="QYX69" s="0"/>
      <c r="QYY69" s="0"/>
      <c r="QYZ69" s="0"/>
      <c r="QZA69" s="0"/>
      <c r="QZB69" s="0"/>
      <c r="QZC69" s="0"/>
      <c r="QZD69" s="0"/>
      <c r="QZE69" s="0"/>
      <c r="QZF69" s="0"/>
      <c r="QZG69" s="0"/>
      <c r="QZH69" s="0"/>
      <c r="QZI69" s="0"/>
      <c r="QZJ69" s="0"/>
      <c r="QZK69" s="0"/>
      <c r="QZL69" s="0"/>
      <c r="QZM69" s="0"/>
      <c r="QZN69" s="0"/>
      <c r="QZO69" s="0"/>
      <c r="QZP69" s="0"/>
      <c r="QZQ69" s="0"/>
      <c r="QZR69" s="0"/>
      <c r="QZS69" s="0"/>
      <c r="QZT69" s="0"/>
      <c r="QZU69" s="0"/>
      <c r="QZV69" s="0"/>
      <c r="QZW69" s="0"/>
      <c r="QZX69" s="0"/>
      <c r="QZY69" s="0"/>
      <c r="QZZ69" s="0"/>
      <c r="RAA69" s="0"/>
      <c r="RAB69" s="0"/>
      <c r="RAC69" s="0"/>
      <c r="RAD69" s="0"/>
      <c r="RAE69" s="0"/>
      <c r="RAF69" s="0"/>
      <c r="RAG69" s="0"/>
      <c r="RAH69" s="0"/>
      <c r="RAI69" s="0"/>
      <c r="RAJ69" s="0"/>
      <c r="RAK69" s="0"/>
      <c r="RAL69" s="0"/>
      <c r="RAM69" s="0"/>
      <c r="RAN69" s="0"/>
      <c r="RAO69" s="0"/>
      <c r="RAP69" s="0"/>
      <c r="RAQ69" s="0"/>
      <c r="RAR69" s="0"/>
      <c r="RAS69" s="0"/>
      <c r="RAT69" s="0"/>
      <c r="RAU69" s="0"/>
      <c r="RAV69" s="0"/>
      <c r="RAW69" s="0"/>
      <c r="RAX69" s="0"/>
      <c r="RAY69" s="0"/>
      <c r="RAZ69" s="0"/>
      <c r="RBA69" s="0"/>
      <c r="RBB69" s="0"/>
      <c r="RBC69" s="0"/>
      <c r="RBD69" s="0"/>
      <c r="RBE69" s="0"/>
      <c r="RBF69" s="0"/>
      <c r="RBG69" s="0"/>
      <c r="RBH69" s="0"/>
      <c r="RBI69" s="0"/>
      <c r="RBJ69" s="0"/>
      <c r="RBK69" s="0"/>
      <c r="RBL69" s="0"/>
      <c r="RBM69" s="0"/>
      <c r="RBN69" s="0"/>
      <c r="RBO69" s="0"/>
      <c r="RBP69" s="0"/>
      <c r="RBQ69" s="0"/>
      <c r="RBR69" s="0"/>
      <c r="RBS69" s="0"/>
      <c r="RBT69" s="0"/>
      <c r="RBU69" s="0"/>
      <c r="RBV69" s="0"/>
      <c r="RBW69" s="0"/>
      <c r="RBX69" s="0"/>
      <c r="RBY69" s="0"/>
      <c r="RBZ69" s="0"/>
      <c r="RCA69" s="0"/>
      <c r="RCB69" s="0"/>
      <c r="RCC69" s="0"/>
      <c r="RCD69" s="0"/>
      <c r="RCE69" s="0"/>
      <c r="RCF69" s="0"/>
      <c r="RCG69" s="0"/>
      <c r="RCH69" s="0"/>
      <c r="RCI69" s="0"/>
      <c r="RCJ69" s="0"/>
      <c r="RCK69" s="0"/>
      <c r="RCL69" s="0"/>
      <c r="RCM69" s="0"/>
      <c r="RCN69" s="0"/>
      <c r="RCO69" s="0"/>
      <c r="RCP69" s="0"/>
      <c r="RCQ69" s="0"/>
      <c r="RCR69" s="0"/>
      <c r="RCS69" s="0"/>
      <c r="RCT69" s="0"/>
      <c r="RCU69" s="0"/>
      <c r="RCV69" s="0"/>
      <c r="RCW69" s="0"/>
      <c r="RCX69" s="0"/>
      <c r="RCY69" s="0"/>
      <c r="RCZ69" s="0"/>
      <c r="RDA69" s="0"/>
      <c r="RDB69" s="0"/>
      <c r="RDC69" s="0"/>
      <c r="RDD69" s="0"/>
      <c r="RDE69" s="0"/>
      <c r="RDF69" s="0"/>
      <c r="RDG69" s="0"/>
      <c r="RDH69" s="0"/>
      <c r="RDI69" s="0"/>
      <c r="RDJ69" s="0"/>
      <c r="RDK69" s="0"/>
      <c r="RDL69" s="0"/>
      <c r="RDM69" s="0"/>
      <c r="RDN69" s="0"/>
      <c r="RDO69" s="0"/>
      <c r="RDP69" s="0"/>
      <c r="RDQ69" s="0"/>
      <c r="RDR69" s="0"/>
      <c r="RDS69" s="0"/>
      <c r="RDT69" s="0"/>
      <c r="RDU69" s="0"/>
      <c r="RDV69" s="0"/>
      <c r="RDW69" s="0"/>
      <c r="RDX69" s="0"/>
      <c r="RDY69" s="0"/>
      <c r="RDZ69" s="0"/>
      <c r="REA69" s="0"/>
      <c r="REB69" s="0"/>
      <c r="REC69" s="0"/>
      <c r="RED69" s="0"/>
      <c r="REE69" s="0"/>
      <c r="REF69" s="0"/>
      <c r="REG69" s="0"/>
      <c r="REH69" s="0"/>
      <c r="REI69" s="0"/>
      <c r="REJ69" s="0"/>
      <c r="REK69" s="0"/>
      <c r="REL69" s="0"/>
      <c r="REM69" s="0"/>
      <c r="REN69" s="0"/>
      <c r="REO69" s="0"/>
      <c r="REP69" s="0"/>
      <c r="REQ69" s="0"/>
      <c r="RER69" s="0"/>
      <c r="RES69" s="0"/>
      <c r="RET69" s="0"/>
      <c r="REU69" s="0"/>
      <c r="REV69" s="0"/>
      <c r="REW69" s="0"/>
      <c r="REX69" s="0"/>
      <c r="REY69" s="0"/>
      <c r="REZ69" s="0"/>
      <c r="RFA69" s="0"/>
      <c r="RFB69" s="0"/>
      <c r="RFC69" s="0"/>
      <c r="RFD69" s="0"/>
      <c r="RFE69" s="0"/>
      <c r="RFF69" s="0"/>
      <c r="RFG69" s="0"/>
      <c r="RFH69" s="0"/>
      <c r="RFI69" s="0"/>
      <c r="RFJ69" s="0"/>
      <c r="RFK69" s="0"/>
      <c r="RFL69" s="0"/>
      <c r="RFM69" s="0"/>
      <c r="RFN69" s="0"/>
      <c r="RFO69" s="0"/>
      <c r="RFP69" s="0"/>
      <c r="RFQ69" s="0"/>
      <c r="RFR69" s="0"/>
      <c r="RFS69" s="0"/>
      <c r="RFT69" s="0"/>
      <c r="RFU69" s="0"/>
      <c r="RFV69" s="0"/>
      <c r="RFW69" s="0"/>
      <c r="RFX69" s="0"/>
      <c r="RFY69" s="0"/>
      <c r="RFZ69" s="0"/>
      <c r="RGA69" s="0"/>
      <c r="RGB69" s="0"/>
      <c r="RGC69" s="0"/>
      <c r="RGD69" s="0"/>
      <c r="RGE69" s="0"/>
      <c r="RGF69" s="0"/>
      <c r="RGG69" s="0"/>
      <c r="RGH69" s="0"/>
      <c r="RGI69" s="0"/>
      <c r="RGJ69" s="0"/>
      <c r="RGK69" s="0"/>
      <c r="RGL69" s="0"/>
      <c r="RGM69" s="0"/>
      <c r="RGN69" s="0"/>
      <c r="RGO69" s="0"/>
      <c r="RGP69" s="0"/>
      <c r="RGQ69" s="0"/>
      <c r="RGR69" s="0"/>
      <c r="RGS69" s="0"/>
      <c r="RGT69" s="0"/>
      <c r="RGU69" s="0"/>
      <c r="RGV69" s="0"/>
      <c r="RGW69" s="0"/>
      <c r="RGX69" s="0"/>
      <c r="RGY69" s="0"/>
      <c r="RGZ69" s="0"/>
      <c r="RHA69" s="0"/>
      <c r="RHB69" s="0"/>
      <c r="RHC69" s="0"/>
      <c r="RHD69" s="0"/>
      <c r="RHE69" s="0"/>
      <c r="RHF69" s="0"/>
      <c r="RHG69" s="0"/>
      <c r="RHH69" s="0"/>
      <c r="RHI69" s="0"/>
      <c r="RHJ69" s="0"/>
      <c r="RHK69" s="0"/>
      <c r="RHL69" s="0"/>
      <c r="RHM69" s="0"/>
      <c r="RHN69" s="0"/>
      <c r="RHO69" s="0"/>
      <c r="RHP69" s="0"/>
      <c r="RHQ69" s="0"/>
      <c r="RHR69" s="0"/>
      <c r="RHS69" s="0"/>
      <c r="RHT69" s="0"/>
      <c r="RHU69" s="0"/>
      <c r="RHV69" s="0"/>
      <c r="RHW69" s="0"/>
      <c r="RHX69" s="0"/>
      <c r="RHY69" s="0"/>
      <c r="RHZ69" s="0"/>
      <c r="RIA69" s="0"/>
      <c r="RIB69" s="0"/>
      <c r="RIC69" s="0"/>
      <c r="RID69" s="0"/>
      <c r="RIE69" s="0"/>
      <c r="RIF69" s="0"/>
      <c r="RIG69" s="0"/>
      <c r="RIH69" s="0"/>
      <c r="RII69" s="0"/>
      <c r="RIJ69" s="0"/>
      <c r="RIK69" s="0"/>
      <c r="RIL69" s="0"/>
      <c r="RIM69" s="0"/>
      <c r="RIN69" s="0"/>
      <c r="RIO69" s="0"/>
      <c r="RIP69" s="0"/>
      <c r="RIQ69" s="0"/>
      <c r="RIR69" s="0"/>
      <c r="RIS69" s="0"/>
      <c r="RIT69" s="0"/>
      <c r="RIU69" s="0"/>
      <c r="RIV69" s="0"/>
      <c r="RIW69" s="0"/>
      <c r="RIX69" s="0"/>
      <c r="RIY69" s="0"/>
      <c r="RIZ69" s="0"/>
      <c r="RJA69" s="0"/>
      <c r="RJB69" s="0"/>
      <c r="RJC69" s="0"/>
      <c r="RJD69" s="0"/>
      <c r="RJE69" s="0"/>
      <c r="RJF69" s="0"/>
      <c r="RJG69" s="0"/>
      <c r="RJH69" s="0"/>
      <c r="RJI69" s="0"/>
      <c r="RJJ69" s="0"/>
      <c r="RJK69" s="0"/>
      <c r="RJL69" s="0"/>
      <c r="RJM69" s="0"/>
      <c r="RJN69" s="0"/>
      <c r="RJO69" s="0"/>
      <c r="RJP69" s="0"/>
      <c r="RJQ69" s="0"/>
      <c r="RJR69" s="0"/>
      <c r="RJS69" s="0"/>
      <c r="RJT69" s="0"/>
      <c r="RJU69" s="0"/>
      <c r="RJV69" s="0"/>
      <c r="RJW69" s="0"/>
      <c r="RJX69" s="0"/>
      <c r="RJY69" s="0"/>
      <c r="RJZ69" s="0"/>
      <c r="RKA69" s="0"/>
      <c r="RKB69" s="0"/>
      <c r="RKC69" s="0"/>
      <c r="RKD69" s="0"/>
      <c r="RKE69" s="0"/>
      <c r="RKF69" s="0"/>
      <c r="RKG69" s="0"/>
      <c r="RKH69" s="0"/>
      <c r="RKI69" s="0"/>
      <c r="RKJ69" s="0"/>
      <c r="RKK69" s="0"/>
      <c r="RKL69" s="0"/>
      <c r="RKM69" s="0"/>
      <c r="RKN69" s="0"/>
      <c r="RKO69" s="0"/>
      <c r="RKP69" s="0"/>
      <c r="RKQ69" s="0"/>
      <c r="RKR69" s="0"/>
      <c r="RKS69" s="0"/>
      <c r="RKT69" s="0"/>
      <c r="RKU69" s="0"/>
      <c r="RKV69" s="0"/>
      <c r="RKW69" s="0"/>
      <c r="RKX69" s="0"/>
      <c r="RKY69" s="0"/>
      <c r="RKZ69" s="0"/>
      <c r="RLA69" s="0"/>
      <c r="RLB69" s="0"/>
      <c r="RLC69" s="0"/>
      <c r="RLD69" s="0"/>
      <c r="RLE69" s="0"/>
      <c r="RLF69" s="0"/>
      <c r="RLG69" s="0"/>
      <c r="RLH69" s="0"/>
      <c r="RLI69" s="0"/>
      <c r="RLJ69" s="0"/>
      <c r="RLK69" s="0"/>
      <c r="RLL69" s="0"/>
      <c r="RLM69" s="0"/>
      <c r="RLN69" s="0"/>
      <c r="RLO69" s="0"/>
      <c r="RLP69" s="0"/>
      <c r="RLQ69" s="0"/>
      <c r="RLR69" s="0"/>
      <c r="RLS69" s="0"/>
      <c r="RLT69" s="0"/>
      <c r="RLU69" s="0"/>
      <c r="RLV69" s="0"/>
      <c r="RLW69" s="0"/>
      <c r="RLX69" s="0"/>
      <c r="RLY69" s="0"/>
      <c r="RLZ69" s="0"/>
      <c r="RMA69" s="0"/>
      <c r="RMB69" s="0"/>
      <c r="RMC69" s="0"/>
      <c r="RMD69" s="0"/>
      <c r="RME69" s="0"/>
      <c r="RMF69" s="0"/>
      <c r="RMG69" s="0"/>
      <c r="RMH69" s="0"/>
      <c r="RMI69" s="0"/>
      <c r="RMJ69" s="0"/>
      <c r="RMK69" s="0"/>
      <c r="RML69" s="0"/>
      <c r="RMM69" s="0"/>
      <c r="RMN69" s="0"/>
      <c r="RMO69" s="0"/>
      <c r="RMP69" s="0"/>
      <c r="RMQ69" s="0"/>
      <c r="RMR69" s="0"/>
      <c r="RMS69" s="0"/>
      <c r="RMT69" s="0"/>
      <c r="RMU69" s="0"/>
      <c r="RMV69" s="0"/>
      <c r="RMW69" s="0"/>
      <c r="RMX69" s="0"/>
      <c r="RMY69" s="0"/>
      <c r="RMZ69" s="0"/>
      <c r="RNA69" s="0"/>
      <c r="RNB69" s="0"/>
      <c r="RNC69" s="0"/>
      <c r="RND69" s="0"/>
      <c r="RNE69" s="0"/>
      <c r="RNF69" s="0"/>
      <c r="RNG69" s="0"/>
      <c r="RNH69" s="0"/>
      <c r="RNI69" s="0"/>
      <c r="RNJ69" s="0"/>
      <c r="RNK69" s="0"/>
      <c r="RNL69" s="0"/>
      <c r="RNM69" s="0"/>
      <c r="RNN69" s="0"/>
      <c r="RNO69" s="0"/>
      <c r="RNP69" s="0"/>
      <c r="RNQ69" s="0"/>
      <c r="RNR69" s="0"/>
      <c r="RNS69" s="0"/>
      <c r="RNT69" s="0"/>
      <c r="RNU69" s="0"/>
      <c r="RNV69" s="0"/>
      <c r="RNW69" s="0"/>
      <c r="RNX69" s="0"/>
      <c r="RNY69" s="0"/>
      <c r="RNZ69" s="0"/>
      <c r="ROA69" s="0"/>
      <c r="ROB69" s="0"/>
      <c r="ROC69" s="0"/>
      <c r="ROD69" s="0"/>
      <c r="ROE69" s="0"/>
      <c r="ROF69" s="0"/>
      <c r="ROG69" s="0"/>
      <c r="ROH69" s="0"/>
      <c r="ROI69" s="0"/>
      <c r="ROJ69" s="0"/>
      <c r="ROK69" s="0"/>
      <c r="ROL69" s="0"/>
      <c r="ROM69" s="0"/>
      <c r="RON69" s="0"/>
      <c r="ROO69" s="0"/>
      <c r="ROP69" s="0"/>
      <c r="ROQ69" s="0"/>
      <c r="ROR69" s="0"/>
      <c r="ROS69" s="0"/>
      <c r="ROT69" s="0"/>
      <c r="ROU69" s="0"/>
      <c r="ROV69" s="0"/>
      <c r="ROW69" s="0"/>
      <c r="ROX69" s="0"/>
      <c r="ROY69" s="0"/>
      <c r="ROZ69" s="0"/>
      <c r="RPA69" s="0"/>
      <c r="RPB69" s="0"/>
      <c r="RPC69" s="0"/>
      <c r="RPD69" s="0"/>
      <c r="RPE69" s="0"/>
      <c r="RPF69" s="0"/>
      <c r="RPG69" s="0"/>
      <c r="RPH69" s="0"/>
      <c r="RPI69" s="0"/>
      <c r="RPJ69" s="0"/>
      <c r="RPK69" s="0"/>
      <c r="RPL69" s="0"/>
      <c r="RPM69" s="0"/>
      <c r="RPN69" s="0"/>
      <c r="RPO69" s="0"/>
      <c r="RPP69" s="0"/>
      <c r="RPQ69" s="0"/>
      <c r="RPR69" s="0"/>
      <c r="RPS69" s="0"/>
      <c r="RPT69" s="0"/>
      <c r="RPU69" s="0"/>
      <c r="RPV69" s="0"/>
      <c r="RPW69" s="0"/>
      <c r="RPX69" s="0"/>
      <c r="RPY69" s="0"/>
      <c r="RPZ69" s="0"/>
      <c r="RQA69" s="0"/>
      <c r="RQB69" s="0"/>
      <c r="RQC69" s="0"/>
      <c r="RQD69" s="0"/>
      <c r="RQE69" s="0"/>
      <c r="RQF69" s="0"/>
      <c r="RQG69" s="0"/>
      <c r="RQH69" s="0"/>
      <c r="RQI69" s="0"/>
      <c r="RQJ69" s="0"/>
      <c r="RQK69" s="0"/>
      <c r="RQL69" s="0"/>
      <c r="RQM69" s="0"/>
      <c r="RQN69" s="0"/>
      <c r="RQO69" s="0"/>
      <c r="RQP69" s="0"/>
      <c r="RQQ69" s="0"/>
      <c r="RQR69" s="0"/>
      <c r="RQS69" s="0"/>
      <c r="RQT69" s="0"/>
      <c r="RQU69" s="0"/>
      <c r="RQV69" s="0"/>
      <c r="RQW69" s="0"/>
      <c r="RQX69" s="0"/>
      <c r="RQY69" s="0"/>
      <c r="RQZ69" s="0"/>
      <c r="RRA69" s="0"/>
      <c r="RRB69" s="0"/>
      <c r="RRC69" s="0"/>
      <c r="RRD69" s="0"/>
      <c r="RRE69" s="0"/>
      <c r="RRF69" s="0"/>
      <c r="RRG69" s="0"/>
      <c r="RRH69" s="0"/>
      <c r="RRI69" s="0"/>
      <c r="RRJ69" s="0"/>
      <c r="RRK69" s="0"/>
      <c r="RRL69" s="0"/>
      <c r="RRM69" s="0"/>
      <c r="RRN69" s="0"/>
      <c r="RRO69" s="0"/>
      <c r="RRP69" s="0"/>
      <c r="RRQ69" s="0"/>
      <c r="RRR69" s="0"/>
      <c r="RRS69" s="0"/>
      <c r="RRT69" s="0"/>
      <c r="RRU69" s="0"/>
      <c r="RRV69" s="0"/>
      <c r="RRW69" s="0"/>
      <c r="RRX69" s="0"/>
      <c r="RRY69" s="0"/>
      <c r="RRZ69" s="0"/>
      <c r="RSA69" s="0"/>
      <c r="RSB69" s="0"/>
      <c r="RSC69" s="0"/>
      <c r="RSD69" s="0"/>
      <c r="RSE69" s="0"/>
      <c r="RSF69" s="0"/>
      <c r="RSG69" s="0"/>
      <c r="RSH69" s="0"/>
      <c r="RSI69" s="0"/>
      <c r="RSJ69" s="0"/>
      <c r="RSK69" s="0"/>
      <c r="RSL69" s="0"/>
      <c r="RSM69" s="0"/>
      <c r="RSN69" s="0"/>
      <c r="RSO69" s="0"/>
      <c r="RSP69" s="0"/>
      <c r="RSQ69" s="0"/>
      <c r="RSR69" s="0"/>
      <c r="RSS69" s="0"/>
      <c r="RST69" s="0"/>
      <c r="RSU69" s="0"/>
      <c r="RSV69" s="0"/>
      <c r="RSW69" s="0"/>
      <c r="RSX69" s="0"/>
      <c r="RSY69" s="0"/>
      <c r="RSZ69" s="0"/>
      <c r="RTA69" s="0"/>
      <c r="RTB69" s="0"/>
      <c r="RTC69" s="0"/>
      <c r="RTD69" s="0"/>
      <c r="RTE69" s="0"/>
      <c r="RTF69" s="0"/>
      <c r="RTG69" s="0"/>
      <c r="RTH69" s="0"/>
      <c r="RTI69" s="0"/>
      <c r="RTJ69" s="0"/>
      <c r="RTK69" s="0"/>
      <c r="RTL69" s="0"/>
      <c r="RTM69" s="0"/>
      <c r="RTN69" s="0"/>
      <c r="RTO69" s="0"/>
      <c r="RTP69" s="0"/>
      <c r="RTQ69" s="0"/>
      <c r="RTR69" s="0"/>
      <c r="RTS69" s="0"/>
      <c r="RTT69" s="0"/>
      <c r="RTU69" s="0"/>
      <c r="RTV69" s="0"/>
      <c r="RTW69" s="0"/>
      <c r="RTX69" s="0"/>
      <c r="RTY69" s="0"/>
      <c r="RTZ69" s="0"/>
      <c r="RUA69" s="0"/>
      <c r="RUB69" s="0"/>
      <c r="RUC69" s="0"/>
      <c r="RUD69" s="0"/>
      <c r="RUE69" s="0"/>
      <c r="RUF69" s="0"/>
      <c r="RUG69" s="0"/>
      <c r="RUH69" s="0"/>
      <c r="RUI69" s="0"/>
      <c r="RUJ69" s="0"/>
      <c r="RUK69" s="0"/>
      <c r="RUL69" s="0"/>
      <c r="RUM69" s="0"/>
      <c r="RUN69" s="0"/>
      <c r="RUO69" s="0"/>
      <c r="RUP69" s="0"/>
      <c r="RUQ69" s="0"/>
      <c r="RUR69" s="0"/>
      <c r="RUS69" s="0"/>
      <c r="RUT69" s="0"/>
      <c r="RUU69" s="0"/>
      <c r="RUV69" s="0"/>
      <c r="RUW69" s="0"/>
      <c r="RUX69" s="0"/>
      <c r="RUY69" s="0"/>
      <c r="RUZ69" s="0"/>
      <c r="RVA69" s="0"/>
      <c r="RVB69" s="0"/>
      <c r="RVC69" s="0"/>
      <c r="RVD69" s="0"/>
      <c r="RVE69" s="0"/>
      <c r="RVF69" s="0"/>
      <c r="RVG69" s="0"/>
      <c r="RVH69" s="0"/>
      <c r="RVI69" s="0"/>
      <c r="RVJ69" s="0"/>
      <c r="RVK69" s="0"/>
      <c r="RVL69" s="0"/>
      <c r="RVM69" s="0"/>
      <c r="RVN69" s="0"/>
      <c r="RVO69" s="0"/>
      <c r="RVP69" s="0"/>
      <c r="RVQ69" s="0"/>
      <c r="RVR69" s="0"/>
      <c r="RVS69" s="0"/>
      <c r="RVT69" s="0"/>
      <c r="RVU69" s="0"/>
      <c r="RVV69" s="0"/>
      <c r="RVW69" s="0"/>
      <c r="RVX69" s="0"/>
      <c r="RVY69" s="0"/>
      <c r="RVZ69" s="0"/>
      <c r="RWA69" s="0"/>
      <c r="RWB69" s="0"/>
      <c r="RWC69" s="0"/>
      <c r="RWD69" s="0"/>
      <c r="RWE69" s="0"/>
      <c r="RWF69" s="0"/>
      <c r="RWG69" s="0"/>
      <c r="RWH69" s="0"/>
      <c r="RWI69" s="0"/>
      <c r="RWJ69" s="0"/>
      <c r="RWK69" s="0"/>
      <c r="RWL69" s="0"/>
      <c r="RWM69" s="0"/>
      <c r="RWN69" s="0"/>
      <c r="RWO69" s="0"/>
      <c r="RWP69" s="0"/>
      <c r="RWQ69" s="0"/>
      <c r="RWR69" s="0"/>
      <c r="RWS69" s="0"/>
      <c r="RWT69" s="0"/>
      <c r="RWU69" s="0"/>
      <c r="RWV69" s="0"/>
      <c r="RWW69" s="0"/>
      <c r="RWX69" s="0"/>
      <c r="RWY69" s="0"/>
      <c r="RWZ69" s="0"/>
      <c r="RXA69" s="0"/>
      <c r="RXB69" s="0"/>
      <c r="RXC69" s="0"/>
      <c r="RXD69" s="0"/>
      <c r="RXE69" s="0"/>
      <c r="RXF69" s="0"/>
      <c r="RXG69" s="0"/>
      <c r="RXH69" s="0"/>
      <c r="RXI69" s="0"/>
      <c r="RXJ69" s="0"/>
      <c r="RXK69" s="0"/>
      <c r="RXL69" s="0"/>
      <c r="RXM69" s="0"/>
      <c r="RXN69" s="0"/>
      <c r="RXO69" s="0"/>
      <c r="RXP69" s="0"/>
      <c r="RXQ69" s="0"/>
      <c r="RXR69" s="0"/>
      <c r="RXS69" s="0"/>
      <c r="RXT69" s="0"/>
      <c r="RXU69" s="0"/>
      <c r="RXV69" s="0"/>
      <c r="RXW69" s="0"/>
      <c r="RXX69" s="0"/>
      <c r="RXY69" s="0"/>
      <c r="RXZ69" s="0"/>
      <c r="RYA69" s="0"/>
      <c r="RYB69" s="0"/>
      <c r="RYC69" s="0"/>
      <c r="RYD69" s="0"/>
      <c r="RYE69" s="0"/>
      <c r="RYF69" s="0"/>
      <c r="RYG69" s="0"/>
      <c r="RYH69" s="0"/>
      <c r="RYI69" s="0"/>
      <c r="RYJ69" s="0"/>
      <c r="RYK69" s="0"/>
      <c r="RYL69" s="0"/>
      <c r="RYM69" s="0"/>
      <c r="RYN69" s="0"/>
      <c r="RYO69" s="0"/>
      <c r="RYP69" s="0"/>
      <c r="RYQ69" s="0"/>
      <c r="RYR69" s="0"/>
      <c r="RYS69" s="0"/>
      <c r="RYT69" s="0"/>
      <c r="RYU69" s="0"/>
      <c r="RYV69" s="0"/>
      <c r="RYW69" s="0"/>
      <c r="RYX69" s="0"/>
      <c r="RYY69" s="0"/>
      <c r="RYZ69" s="0"/>
      <c r="RZA69" s="0"/>
      <c r="RZB69" s="0"/>
      <c r="RZC69" s="0"/>
      <c r="RZD69" s="0"/>
      <c r="RZE69" s="0"/>
      <c r="RZF69" s="0"/>
      <c r="RZG69" s="0"/>
      <c r="RZH69" s="0"/>
      <c r="RZI69" s="0"/>
      <c r="RZJ69" s="0"/>
      <c r="RZK69" s="0"/>
      <c r="RZL69" s="0"/>
      <c r="RZM69" s="0"/>
      <c r="RZN69" s="0"/>
      <c r="RZO69" s="0"/>
      <c r="RZP69" s="0"/>
      <c r="RZQ69" s="0"/>
      <c r="RZR69" s="0"/>
      <c r="RZS69" s="0"/>
      <c r="RZT69" s="0"/>
      <c r="RZU69" s="0"/>
      <c r="RZV69" s="0"/>
      <c r="RZW69" s="0"/>
      <c r="RZX69" s="0"/>
      <c r="RZY69" s="0"/>
      <c r="RZZ69" s="0"/>
      <c r="SAA69" s="0"/>
      <c r="SAB69" s="0"/>
      <c r="SAC69" s="0"/>
      <c r="SAD69" s="0"/>
      <c r="SAE69" s="0"/>
      <c r="SAF69" s="0"/>
      <c r="SAG69" s="0"/>
      <c r="SAH69" s="0"/>
      <c r="SAI69" s="0"/>
      <c r="SAJ69" s="0"/>
      <c r="SAK69" s="0"/>
      <c r="SAL69" s="0"/>
      <c r="SAM69" s="0"/>
      <c r="SAN69" s="0"/>
      <c r="SAO69" s="0"/>
      <c r="SAP69" s="0"/>
      <c r="SAQ69" s="0"/>
      <c r="SAR69" s="0"/>
      <c r="SAS69" s="0"/>
      <c r="SAT69" s="0"/>
      <c r="SAU69" s="0"/>
      <c r="SAV69" s="0"/>
      <c r="SAW69" s="0"/>
      <c r="SAX69" s="0"/>
      <c r="SAY69" s="0"/>
      <c r="SAZ69" s="0"/>
      <c r="SBA69" s="0"/>
      <c r="SBB69" s="0"/>
      <c r="SBC69" s="0"/>
      <c r="SBD69" s="0"/>
      <c r="SBE69" s="0"/>
      <c r="SBF69" s="0"/>
      <c r="SBG69" s="0"/>
      <c r="SBH69" s="0"/>
      <c r="SBI69" s="0"/>
      <c r="SBJ69" s="0"/>
      <c r="SBK69" s="0"/>
      <c r="SBL69" s="0"/>
      <c r="SBM69" s="0"/>
      <c r="SBN69" s="0"/>
      <c r="SBO69" s="0"/>
      <c r="SBP69" s="0"/>
      <c r="SBQ69" s="0"/>
      <c r="SBR69" s="0"/>
      <c r="SBS69" s="0"/>
      <c r="SBT69" s="0"/>
      <c r="SBU69" s="0"/>
      <c r="SBV69" s="0"/>
      <c r="SBW69" s="0"/>
      <c r="SBX69" s="0"/>
      <c r="SBY69" s="0"/>
      <c r="SBZ69" s="0"/>
      <c r="SCA69" s="0"/>
      <c r="SCB69" s="0"/>
      <c r="SCC69" s="0"/>
      <c r="SCD69" s="0"/>
      <c r="SCE69" s="0"/>
      <c r="SCF69" s="0"/>
      <c r="SCG69" s="0"/>
      <c r="SCH69" s="0"/>
      <c r="SCI69" s="0"/>
      <c r="SCJ69" s="0"/>
      <c r="SCK69" s="0"/>
      <c r="SCL69" s="0"/>
      <c r="SCM69" s="0"/>
      <c r="SCN69" s="0"/>
      <c r="SCO69" s="0"/>
      <c r="SCP69" s="0"/>
      <c r="SCQ69" s="0"/>
      <c r="SCR69" s="0"/>
      <c r="SCS69" s="0"/>
      <c r="SCT69" s="0"/>
      <c r="SCU69" s="0"/>
      <c r="SCV69" s="0"/>
      <c r="SCW69" s="0"/>
      <c r="SCX69" s="0"/>
      <c r="SCY69" s="0"/>
      <c r="SCZ69" s="0"/>
      <c r="SDA69" s="0"/>
      <c r="SDB69" s="0"/>
      <c r="SDC69" s="0"/>
      <c r="SDD69" s="0"/>
      <c r="SDE69" s="0"/>
      <c r="SDF69" s="0"/>
      <c r="SDG69" s="0"/>
      <c r="SDH69" s="0"/>
      <c r="SDI69" s="0"/>
      <c r="SDJ69" s="0"/>
      <c r="SDK69" s="0"/>
      <c r="SDL69" s="0"/>
      <c r="SDM69" s="0"/>
      <c r="SDN69" s="0"/>
      <c r="SDO69" s="0"/>
      <c r="SDP69" s="0"/>
      <c r="SDQ69" s="0"/>
      <c r="SDR69" s="0"/>
      <c r="SDS69" s="0"/>
      <c r="SDT69" s="0"/>
      <c r="SDU69" s="0"/>
      <c r="SDV69" s="0"/>
      <c r="SDW69" s="0"/>
      <c r="SDX69" s="0"/>
      <c r="SDY69" s="0"/>
      <c r="SDZ69" s="0"/>
      <c r="SEA69" s="0"/>
      <c r="SEB69" s="0"/>
      <c r="SEC69" s="0"/>
      <c r="SED69" s="0"/>
      <c r="SEE69" s="0"/>
      <c r="SEF69" s="0"/>
      <c r="SEG69" s="0"/>
      <c r="SEH69" s="0"/>
      <c r="SEI69" s="0"/>
      <c r="SEJ69" s="0"/>
      <c r="SEK69" s="0"/>
      <c r="SEL69" s="0"/>
      <c r="SEM69" s="0"/>
      <c r="SEN69" s="0"/>
      <c r="SEO69" s="0"/>
      <c r="SEP69" s="0"/>
      <c r="SEQ69" s="0"/>
      <c r="SER69" s="0"/>
      <c r="SES69" s="0"/>
      <c r="SET69" s="0"/>
      <c r="SEU69" s="0"/>
      <c r="SEV69" s="0"/>
      <c r="SEW69" s="0"/>
      <c r="SEX69" s="0"/>
      <c r="SEY69" s="0"/>
      <c r="SEZ69" s="0"/>
      <c r="SFA69" s="0"/>
      <c r="SFB69" s="0"/>
      <c r="SFC69" s="0"/>
      <c r="SFD69" s="0"/>
      <c r="SFE69" s="0"/>
      <c r="SFF69" s="0"/>
      <c r="SFG69" s="0"/>
      <c r="SFH69" s="0"/>
      <c r="SFI69" s="0"/>
      <c r="SFJ69" s="0"/>
      <c r="SFK69" s="0"/>
      <c r="SFL69" s="0"/>
      <c r="SFM69" s="0"/>
      <c r="SFN69" s="0"/>
      <c r="SFO69" s="0"/>
      <c r="SFP69" s="0"/>
      <c r="SFQ69" s="0"/>
      <c r="SFR69" s="0"/>
      <c r="SFS69" s="0"/>
      <c r="SFT69" s="0"/>
      <c r="SFU69" s="0"/>
      <c r="SFV69" s="0"/>
      <c r="SFW69" s="0"/>
      <c r="SFX69" s="0"/>
      <c r="SFY69" s="0"/>
      <c r="SFZ69" s="0"/>
      <c r="SGA69" s="0"/>
      <c r="SGB69" s="0"/>
      <c r="SGC69" s="0"/>
      <c r="SGD69" s="0"/>
      <c r="SGE69" s="0"/>
      <c r="SGF69" s="0"/>
      <c r="SGG69" s="0"/>
      <c r="SGH69" s="0"/>
      <c r="SGI69" s="0"/>
      <c r="SGJ69" s="0"/>
      <c r="SGK69" s="0"/>
      <c r="SGL69" s="0"/>
      <c r="SGM69" s="0"/>
      <c r="SGN69" s="0"/>
      <c r="SGO69" s="0"/>
      <c r="SGP69" s="0"/>
      <c r="SGQ69" s="0"/>
      <c r="SGR69" s="0"/>
      <c r="SGS69" s="0"/>
      <c r="SGT69" s="0"/>
      <c r="SGU69" s="0"/>
      <c r="SGV69" s="0"/>
      <c r="SGW69" s="0"/>
      <c r="SGX69" s="0"/>
      <c r="SGY69" s="0"/>
      <c r="SGZ69" s="0"/>
      <c r="SHA69" s="0"/>
      <c r="SHB69" s="0"/>
      <c r="SHC69" s="0"/>
      <c r="SHD69" s="0"/>
      <c r="SHE69" s="0"/>
      <c r="SHF69" s="0"/>
      <c r="SHG69" s="0"/>
      <c r="SHH69" s="0"/>
      <c r="SHI69" s="0"/>
      <c r="SHJ69" s="0"/>
      <c r="SHK69" s="0"/>
      <c r="SHL69" s="0"/>
      <c r="SHM69" s="0"/>
      <c r="SHN69" s="0"/>
      <c r="SHO69" s="0"/>
      <c r="SHP69" s="0"/>
      <c r="SHQ69" s="0"/>
      <c r="SHR69" s="0"/>
      <c r="SHS69" s="0"/>
      <c r="SHT69" s="0"/>
      <c r="SHU69" s="0"/>
      <c r="SHV69" s="0"/>
      <c r="SHW69" s="0"/>
      <c r="SHX69" s="0"/>
      <c r="SHY69" s="0"/>
      <c r="SHZ69" s="0"/>
      <c r="SIA69" s="0"/>
      <c r="SIB69" s="0"/>
      <c r="SIC69" s="0"/>
      <c r="SID69" s="0"/>
      <c r="SIE69" s="0"/>
      <c r="SIF69" s="0"/>
      <c r="SIG69" s="0"/>
      <c r="SIH69" s="0"/>
      <c r="SII69" s="0"/>
      <c r="SIJ69" s="0"/>
      <c r="SIK69" s="0"/>
      <c r="SIL69" s="0"/>
      <c r="SIM69" s="0"/>
      <c r="SIN69" s="0"/>
      <c r="SIO69" s="0"/>
      <c r="SIP69" s="0"/>
      <c r="SIQ69" s="0"/>
      <c r="SIR69" s="0"/>
      <c r="SIS69" s="0"/>
      <c r="SIT69" s="0"/>
      <c r="SIU69" s="0"/>
      <c r="SIV69" s="0"/>
      <c r="SIW69" s="0"/>
      <c r="SIX69" s="0"/>
      <c r="SIY69" s="0"/>
      <c r="SIZ69" s="0"/>
      <c r="SJA69" s="0"/>
      <c r="SJB69" s="0"/>
      <c r="SJC69" s="0"/>
      <c r="SJD69" s="0"/>
      <c r="SJE69" s="0"/>
      <c r="SJF69" s="0"/>
      <c r="SJG69" s="0"/>
      <c r="SJH69" s="0"/>
      <c r="SJI69" s="0"/>
      <c r="SJJ69" s="0"/>
      <c r="SJK69" s="0"/>
      <c r="SJL69" s="0"/>
      <c r="SJM69" s="0"/>
      <c r="SJN69" s="0"/>
      <c r="SJO69" s="0"/>
      <c r="SJP69" s="0"/>
      <c r="SJQ69" s="0"/>
      <c r="SJR69" s="0"/>
      <c r="SJS69" s="0"/>
      <c r="SJT69" s="0"/>
      <c r="SJU69" s="0"/>
      <c r="SJV69" s="0"/>
      <c r="SJW69" s="0"/>
      <c r="SJX69" s="0"/>
      <c r="SJY69" s="0"/>
      <c r="SJZ69" s="0"/>
      <c r="SKA69" s="0"/>
      <c r="SKB69" s="0"/>
      <c r="SKC69" s="0"/>
      <c r="SKD69" s="0"/>
      <c r="SKE69" s="0"/>
      <c r="SKF69" s="0"/>
      <c r="SKG69" s="0"/>
      <c r="SKH69" s="0"/>
      <c r="SKI69" s="0"/>
      <c r="SKJ69" s="0"/>
      <c r="SKK69" s="0"/>
      <c r="SKL69" s="0"/>
      <c r="SKM69" s="0"/>
      <c r="SKN69" s="0"/>
      <c r="SKO69" s="0"/>
      <c r="SKP69" s="0"/>
      <c r="SKQ69" s="0"/>
      <c r="SKR69" s="0"/>
      <c r="SKS69" s="0"/>
      <c r="SKT69" s="0"/>
      <c r="SKU69" s="0"/>
      <c r="SKV69" s="0"/>
      <c r="SKW69" s="0"/>
      <c r="SKX69" s="0"/>
      <c r="SKY69" s="0"/>
      <c r="SKZ69" s="0"/>
      <c r="SLA69" s="0"/>
      <c r="SLB69" s="0"/>
      <c r="SLC69" s="0"/>
      <c r="SLD69" s="0"/>
      <c r="SLE69" s="0"/>
      <c r="SLF69" s="0"/>
      <c r="SLG69" s="0"/>
      <c r="SLH69" s="0"/>
      <c r="SLI69" s="0"/>
      <c r="SLJ69" s="0"/>
      <c r="SLK69" s="0"/>
      <c r="SLL69" s="0"/>
      <c r="SLM69" s="0"/>
      <c r="SLN69" s="0"/>
      <c r="SLO69" s="0"/>
      <c r="SLP69" s="0"/>
      <c r="SLQ69" s="0"/>
      <c r="SLR69" s="0"/>
      <c r="SLS69" s="0"/>
      <c r="SLT69" s="0"/>
      <c r="SLU69" s="0"/>
      <c r="SLV69" s="0"/>
      <c r="SLW69" s="0"/>
      <c r="SLX69" s="0"/>
      <c r="SLY69" s="0"/>
      <c r="SLZ69" s="0"/>
      <c r="SMA69" s="0"/>
      <c r="SMB69" s="0"/>
      <c r="SMC69" s="0"/>
      <c r="SMD69" s="0"/>
      <c r="SME69" s="0"/>
      <c r="SMF69" s="0"/>
      <c r="SMG69" s="0"/>
      <c r="SMH69" s="0"/>
      <c r="SMI69" s="0"/>
      <c r="SMJ69" s="0"/>
      <c r="SMK69" s="0"/>
      <c r="SML69" s="0"/>
      <c r="SMM69" s="0"/>
      <c r="SMN69" s="0"/>
      <c r="SMO69" s="0"/>
      <c r="SMP69" s="0"/>
      <c r="SMQ69" s="0"/>
      <c r="SMR69" s="0"/>
      <c r="SMS69" s="0"/>
      <c r="SMT69" s="0"/>
      <c r="SMU69" s="0"/>
      <c r="SMV69" s="0"/>
      <c r="SMW69" s="0"/>
      <c r="SMX69" s="0"/>
      <c r="SMY69" s="0"/>
      <c r="SMZ69" s="0"/>
      <c r="SNA69" s="0"/>
      <c r="SNB69" s="0"/>
      <c r="SNC69" s="0"/>
      <c r="SND69" s="0"/>
      <c r="SNE69" s="0"/>
      <c r="SNF69" s="0"/>
      <c r="SNG69" s="0"/>
      <c r="SNH69" s="0"/>
      <c r="SNI69" s="0"/>
      <c r="SNJ69" s="0"/>
      <c r="SNK69" s="0"/>
      <c r="SNL69" s="0"/>
      <c r="SNM69" s="0"/>
      <c r="SNN69" s="0"/>
      <c r="SNO69" s="0"/>
      <c r="SNP69" s="0"/>
      <c r="SNQ69" s="0"/>
      <c r="SNR69" s="0"/>
      <c r="SNS69" s="0"/>
      <c r="SNT69" s="0"/>
      <c r="SNU69" s="0"/>
      <c r="SNV69" s="0"/>
      <c r="SNW69" s="0"/>
      <c r="SNX69" s="0"/>
      <c r="SNY69" s="0"/>
      <c r="SNZ69" s="0"/>
      <c r="SOA69" s="0"/>
      <c r="SOB69" s="0"/>
      <c r="SOC69" s="0"/>
      <c r="SOD69" s="0"/>
      <c r="SOE69" s="0"/>
      <c r="SOF69" s="0"/>
      <c r="SOG69" s="0"/>
      <c r="SOH69" s="0"/>
      <c r="SOI69" s="0"/>
      <c r="SOJ69" s="0"/>
      <c r="SOK69" s="0"/>
      <c r="SOL69" s="0"/>
      <c r="SOM69" s="0"/>
      <c r="SON69" s="0"/>
      <c r="SOO69" s="0"/>
      <c r="SOP69" s="0"/>
      <c r="SOQ69" s="0"/>
      <c r="SOR69" s="0"/>
      <c r="SOS69" s="0"/>
      <c r="SOT69" s="0"/>
      <c r="SOU69" s="0"/>
      <c r="SOV69" s="0"/>
      <c r="SOW69" s="0"/>
      <c r="SOX69" s="0"/>
      <c r="SOY69" s="0"/>
      <c r="SOZ69" s="0"/>
      <c r="SPA69" s="0"/>
      <c r="SPB69" s="0"/>
      <c r="SPC69" s="0"/>
      <c r="SPD69" s="0"/>
      <c r="SPE69" s="0"/>
      <c r="SPF69" s="0"/>
      <c r="SPG69" s="0"/>
      <c r="SPH69" s="0"/>
      <c r="SPI69" s="0"/>
      <c r="SPJ69" s="0"/>
      <c r="SPK69" s="0"/>
      <c r="SPL69" s="0"/>
      <c r="SPM69" s="0"/>
      <c r="SPN69" s="0"/>
      <c r="SPO69" s="0"/>
      <c r="SPP69" s="0"/>
      <c r="SPQ69" s="0"/>
      <c r="SPR69" s="0"/>
      <c r="SPS69" s="0"/>
      <c r="SPT69" s="0"/>
      <c r="SPU69" s="0"/>
      <c r="SPV69" s="0"/>
      <c r="SPW69" s="0"/>
      <c r="SPX69" s="0"/>
      <c r="SPY69" s="0"/>
      <c r="SPZ69" s="0"/>
      <c r="SQA69" s="0"/>
      <c r="SQB69" s="0"/>
      <c r="SQC69" s="0"/>
      <c r="SQD69" s="0"/>
      <c r="SQE69" s="0"/>
      <c r="SQF69" s="0"/>
      <c r="SQG69" s="0"/>
      <c r="SQH69" s="0"/>
      <c r="SQI69" s="0"/>
      <c r="SQJ69" s="0"/>
      <c r="SQK69" s="0"/>
      <c r="SQL69" s="0"/>
      <c r="SQM69" s="0"/>
      <c r="SQN69" s="0"/>
      <c r="SQO69" s="0"/>
      <c r="SQP69" s="0"/>
      <c r="SQQ69" s="0"/>
      <c r="SQR69" s="0"/>
      <c r="SQS69" s="0"/>
      <c r="SQT69" s="0"/>
      <c r="SQU69" s="0"/>
      <c r="SQV69" s="0"/>
      <c r="SQW69" s="0"/>
      <c r="SQX69" s="0"/>
      <c r="SQY69" s="0"/>
      <c r="SQZ69" s="0"/>
      <c r="SRA69" s="0"/>
      <c r="SRB69" s="0"/>
      <c r="SRC69" s="0"/>
      <c r="SRD69" s="0"/>
      <c r="SRE69" s="0"/>
      <c r="SRF69" s="0"/>
      <c r="SRG69" s="0"/>
      <c r="SRH69" s="0"/>
      <c r="SRI69" s="0"/>
      <c r="SRJ69" s="0"/>
      <c r="SRK69" s="0"/>
      <c r="SRL69" s="0"/>
      <c r="SRM69" s="0"/>
      <c r="SRN69" s="0"/>
      <c r="SRO69" s="0"/>
      <c r="SRP69" s="0"/>
      <c r="SRQ69" s="0"/>
      <c r="SRR69" s="0"/>
      <c r="SRS69" s="0"/>
      <c r="SRT69" s="0"/>
      <c r="SRU69" s="0"/>
      <c r="SRV69" s="0"/>
      <c r="SRW69" s="0"/>
      <c r="SRX69" s="0"/>
      <c r="SRY69" s="0"/>
      <c r="SRZ69" s="0"/>
      <c r="SSA69" s="0"/>
      <c r="SSB69" s="0"/>
      <c r="SSC69" s="0"/>
      <c r="SSD69" s="0"/>
      <c r="SSE69" s="0"/>
      <c r="SSF69" s="0"/>
      <c r="SSG69" s="0"/>
      <c r="SSH69" s="0"/>
      <c r="SSI69" s="0"/>
      <c r="SSJ69" s="0"/>
      <c r="SSK69" s="0"/>
      <c r="SSL69" s="0"/>
      <c r="SSM69" s="0"/>
      <c r="SSN69" s="0"/>
      <c r="SSO69" s="0"/>
      <c r="SSP69" s="0"/>
      <c r="SSQ69" s="0"/>
      <c r="SSR69" s="0"/>
      <c r="SSS69" s="0"/>
      <c r="SST69" s="0"/>
      <c r="SSU69" s="0"/>
      <c r="SSV69" s="0"/>
      <c r="SSW69" s="0"/>
      <c r="SSX69" s="0"/>
      <c r="SSY69" s="0"/>
      <c r="SSZ69" s="0"/>
      <c r="STA69" s="0"/>
      <c r="STB69" s="0"/>
      <c r="STC69" s="0"/>
      <c r="STD69" s="0"/>
      <c r="STE69" s="0"/>
      <c r="STF69" s="0"/>
      <c r="STG69" s="0"/>
      <c r="STH69" s="0"/>
      <c r="STI69" s="0"/>
      <c r="STJ69" s="0"/>
      <c r="STK69" s="0"/>
      <c r="STL69" s="0"/>
      <c r="STM69" s="0"/>
      <c r="STN69" s="0"/>
      <c r="STO69" s="0"/>
      <c r="STP69" s="0"/>
      <c r="STQ69" s="0"/>
      <c r="STR69" s="0"/>
      <c r="STS69" s="0"/>
      <c r="STT69" s="0"/>
      <c r="STU69" s="0"/>
      <c r="STV69" s="0"/>
      <c r="STW69" s="0"/>
      <c r="STX69" s="0"/>
      <c r="STY69" s="0"/>
      <c r="STZ69" s="0"/>
      <c r="SUA69" s="0"/>
      <c r="SUB69" s="0"/>
      <c r="SUC69" s="0"/>
      <c r="SUD69" s="0"/>
      <c r="SUE69" s="0"/>
      <c r="SUF69" s="0"/>
      <c r="SUG69" s="0"/>
      <c r="SUH69" s="0"/>
      <c r="SUI69" s="0"/>
      <c r="SUJ69" s="0"/>
      <c r="SUK69" s="0"/>
      <c r="SUL69" s="0"/>
      <c r="SUM69" s="0"/>
      <c r="SUN69" s="0"/>
      <c r="SUO69" s="0"/>
      <c r="SUP69" s="0"/>
      <c r="SUQ69" s="0"/>
      <c r="SUR69" s="0"/>
      <c r="SUS69" s="0"/>
      <c r="SUT69" s="0"/>
      <c r="SUU69" s="0"/>
      <c r="SUV69" s="0"/>
      <c r="SUW69" s="0"/>
      <c r="SUX69" s="0"/>
      <c r="SUY69" s="0"/>
      <c r="SUZ69" s="0"/>
      <c r="SVA69" s="0"/>
      <c r="SVB69" s="0"/>
      <c r="SVC69" s="0"/>
      <c r="SVD69" s="0"/>
      <c r="SVE69" s="0"/>
      <c r="SVF69" s="0"/>
      <c r="SVG69" s="0"/>
      <c r="SVH69" s="0"/>
      <c r="SVI69" s="0"/>
      <c r="SVJ69" s="0"/>
      <c r="SVK69" s="0"/>
      <c r="SVL69" s="0"/>
      <c r="SVM69" s="0"/>
      <c r="SVN69" s="0"/>
      <c r="SVO69" s="0"/>
      <c r="SVP69" s="0"/>
      <c r="SVQ69" s="0"/>
      <c r="SVR69" s="0"/>
      <c r="SVS69" s="0"/>
      <c r="SVT69" s="0"/>
      <c r="SVU69" s="0"/>
      <c r="SVV69" s="0"/>
      <c r="SVW69" s="0"/>
      <c r="SVX69" s="0"/>
      <c r="SVY69" s="0"/>
      <c r="SVZ69" s="0"/>
      <c r="SWA69" s="0"/>
      <c r="SWB69" s="0"/>
      <c r="SWC69" s="0"/>
      <c r="SWD69" s="0"/>
      <c r="SWE69" s="0"/>
      <c r="SWF69" s="0"/>
      <c r="SWG69" s="0"/>
      <c r="SWH69" s="0"/>
      <c r="SWI69" s="0"/>
      <c r="SWJ69" s="0"/>
      <c r="SWK69" s="0"/>
      <c r="SWL69" s="0"/>
      <c r="SWM69" s="0"/>
      <c r="SWN69" s="0"/>
      <c r="SWO69" s="0"/>
      <c r="SWP69" s="0"/>
      <c r="SWQ69" s="0"/>
      <c r="SWR69" s="0"/>
      <c r="SWS69" s="0"/>
      <c r="SWT69" s="0"/>
      <c r="SWU69" s="0"/>
      <c r="SWV69" s="0"/>
      <c r="SWW69" s="0"/>
      <c r="SWX69" s="0"/>
      <c r="SWY69" s="0"/>
      <c r="SWZ69" s="0"/>
      <c r="SXA69" s="0"/>
      <c r="SXB69" s="0"/>
      <c r="SXC69" s="0"/>
      <c r="SXD69" s="0"/>
      <c r="SXE69" s="0"/>
      <c r="SXF69" s="0"/>
      <c r="SXG69" s="0"/>
      <c r="SXH69" s="0"/>
      <c r="SXI69" s="0"/>
      <c r="SXJ69" s="0"/>
      <c r="SXK69" s="0"/>
      <c r="SXL69" s="0"/>
      <c r="SXM69" s="0"/>
      <c r="SXN69" s="0"/>
      <c r="SXO69" s="0"/>
      <c r="SXP69" s="0"/>
      <c r="SXQ69" s="0"/>
      <c r="SXR69" s="0"/>
      <c r="SXS69" s="0"/>
      <c r="SXT69" s="0"/>
      <c r="SXU69" s="0"/>
      <c r="SXV69" s="0"/>
      <c r="SXW69" s="0"/>
      <c r="SXX69" s="0"/>
      <c r="SXY69" s="0"/>
      <c r="SXZ69" s="0"/>
      <c r="SYA69" s="0"/>
      <c r="SYB69" s="0"/>
      <c r="SYC69" s="0"/>
      <c r="SYD69" s="0"/>
      <c r="SYE69" s="0"/>
      <c r="SYF69" s="0"/>
      <c r="SYG69" s="0"/>
      <c r="SYH69" s="0"/>
      <c r="SYI69" s="0"/>
      <c r="SYJ69" s="0"/>
      <c r="SYK69" s="0"/>
      <c r="SYL69" s="0"/>
      <c r="SYM69" s="0"/>
      <c r="SYN69" s="0"/>
      <c r="SYO69" s="0"/>
      <c r="SYP69" s="0"/>
      <c r="SYQ69" s="0"/>
      <c r="SYR69" s="0"/>
      <c r="SYS69" s="0"/>
      <c r="SYT69" s="0"/>
      <c r="SYU69" s="0"/>
      <c r="SYV69" s="0"/>
      <c r="SYW69" s="0"/>
      <c r="SYX69" s="0"/>
      <c r="SYY69" s="0"/>
      <c r="SYZ69" s="0"/>
      <c r="SZA69" s="0"/>
      <c r="SZB69" s="0"/>
      <c r="SZC69" s="0"/>
      <c r="SZD69" s="0"/>
      <c r="SZE69" s="0"/>
      <c r="SZF69" s="0"/>
      <c r="SZG69" s="0"/>
      <c r="SZH69" s="0"/>
      <c r="SZI69" s="0"/>
      <c r="SZJ69" s="0"/>
      <c r="SZK69" s="0"/>
      <c r="SZL69" s="0"/>
      <c r="SZM69" s="0"/>
      <c r="SZN69" s="0"/>
      <c r="SZO69" s="0"/>
      <c r="SZP69" s="0"/>
      <c r="SZQ69" s="0"/>
      <c r="SZR69" s="0"/>
      <c r="SZS69" s="0"/>
      <c r="SZT69" s="0"/>
      <c r="SZU69" s="0"/>
      <c r="SZV69" s="0"/>
      <c r="SZW69" s="0"/>
      <c r="SZX69" s="0"/>
      <c r="SZY69" s="0"/>
      <c r="SZZ69" s="0"/>
      <c r="TAA69" s="0"/>
      <c r="TAB69" s="0"/>
      <c r="TAC69" s="0"/>
      <c r="TAD69" s="0"/>
      <c r="TAE69" s="0"/>
      <c r="TAF69" s="0"/>
      <c r="TAG69" s="0"/>
      <c r="TAH69" s="0"/>
      <c r="TAI69" s="0"/>
      <c r="TAJ69" s="0"/>
      <c r="TAK69" s="0"/>
      <c r="TAL69" s="0"/>
      <c r="TAM69" s="0"/>
      <c r="TAN69" s="0"/>
      <c r="TAO69" s="0"/>
      <c r="TAP69" s="0"/>
      <c r="TAQ69" s="0"/>
      <c r="TAR69" s="0"/>
      <c r="TAS69" s="0"/>
      <c r="TAT69" s="0"/>
      <c r="TAU69" s="0"/>
      <c r="TAV69" s="0"/>
      <c r="TAW69" s="0"/>
      <c r="TAX69" s="0"/>
      <c r="TAY69" s="0"/>
      <c r="TAZ69" s="0"/>
      <c r="TBA69" s="0"/>
      <c r="TBB69" s="0"/>
      <c r="TBC69" s="0"/>
      <c r="TBD69" s="0"/>
      <c r="TBE69" s="0"/>
      <c r="TBF69" s="0"/>
      <c r="TBG69" s="0"/>
      <c r="TBH69" s="0"/>
      <c r="TBI69" s="0"/>
      <c r="TBJ69" s="0"/>
      <c r="TBK69" s="0"/>
      <c r="TBL69" s="0"/>
      <c r="TBM69" s="0"/>
      <c r="TBN69" s="0"/>
      <c r="TBO69" s="0"/>
      <c r="TBP69" s="0"/>
      <c r="TBQ69" s="0"/>
      <c r="TBR69" s="0"/>
      <c r="TBS69" s="0"/>
      <c r="TBT69" s="0"/>
      <c r="TBU69" s="0"/>
      <c r="TBV69" s="0"/>
      <c r="TBW69" s="0"/>
      <c r="TBX69" s="0"/>
      <c r="TBY69" s="0"/>
      <c r="TBZ69" s="0"/>
      <c r="TCA69" s="0"/>
      <c r="TCB69" s="0"/>
      <c r="TCC69" s="0"/>
      <c r="TCD69" s="0"/>
      <c r="TCE69" s="0"/>
      <c r="TCF69" s="0"/>
      <c r="TCG69" s="0"/>
      <c r="TCH69" s="0"/>
      <c r="TCI69" s="0"/>
      <c r="TCJ69" s="0"/>
      <c r="TCK69" s="0"/>
      <c r="TCL69" s="0"/>
      <c r="TCM69" s="0"/>
      <c r="TCN69" s="0"/>
      <c r="TCO69" s="0"/>
      <c r="TCP69" s="0"/>
      <c r="TCQ69" s="0"/>
      <c r="TCR69" s="0"/>
      <c r="TCS69" s="0"/>
      <c r="TCT69" s="0"/>
      <c r="TCU69" s="0"/>
      <c r="TCV69" s="0"/>
      <c r="TCW69" s="0"/>
      <c r="TCX69" s="0"/>
      <c r="TCY69" s="0"/>
      <c r="TCZ69" s="0"/>
      <c r="TDA69" s="0"/>
      <c r="TDB69" s="0"/>
      <c r="TDC69" s="0"/>
      <c r="TDD69" s="0"/>
      <c r="TDE69" s="0"/>
      <c r="TDF69" s="0"/>
      <c r="TDG69" s="0"/>
      <c r="TDH69" s="0"/>
      <c r="TDI69" s="0"/>
      <c r="TDJ69" s="0"/>
      <c r="TDK69" s="0"/>
      <c r="TDL69" s="0"/>
      <c r="TDM69" s="0"/>
      <c r="TDN69" s="0"/>
      <c r="TDO69" s="0"/>
      <c r="TDP69" s="0"/>
      <c r="TDQ69" s="0"/>
      <c r="TDR69" s="0"/>
      <c r="TDS69" s="0"/>
      <c r="TDT69" s="0"/>
      <c r="TDU69" s="0"/>
      <c r="TDV69" s="0"/>
      <c r="TDW69" s="0"/>
      <c r="TDX69" s="0"/>
      <c r="TDY69" s="0"/>
      <c r="TDZ69" s="0"/>
      <c r="TEA69" s="0"/>
      <c r="TEB69" s="0"/>
      <c r="TEC69" s="0"/>
      <c r="TED69" s="0"/>
      <c r="TEE69" s="0"/>
      <c r="TEF69" s="0"/>
      <c r="TEG69" s="0"/>
      <c r="TEH69" s="0"/>
      <c r="TEI69" s="0"/>
      <c r="TEJ69" s="0"/>
      <c r="TEK69" s="0"/>
      <c r="TEL69" s="0"/>
      <c r="TEM69" s="0"/>
      <c r="TEN69" s="0"/>
      <c r="TEO69" s="0"/>
      <c r="TEP69" s="0"/>
      <c r="TEQ69" s="0"/>
      <c r="TER69" s="0"/>
      <c r="TES69" s="0"/>
      <c r="TET69" s="0"/>
      <c r="TEU69" s="0"/>
      <c r="TEV69" s="0"/>
      <c r="TEW69" s="0"/>
      <c r="TEX69" s="0"/>
      <c r="TEY69" s="0"/>
      <c r="TEZ69" s="0"/>
      <c r="TFA69" s="0"/>
      <c r="TFB69" s="0"/>
      <c r="TFC69" s="0"/>
      <c r="TFD69" s="0"/>
      <c r="TFE69" s="0"/>
      <c r="TFF69" s="0"/>
      <c r="TFG69" s="0"/>
      <c r="TFH69" s="0"/>
      <c r="TFI69" s="0"/>
      <c r="TFJ69" s="0"/>
      <c r="TFK69" s="0"/>
      <c r="TFL69" s="0"/>
      <c r="TFM69" s="0"/>
      <c r="TFN69" s="0"/>
      <c r="TFO69" s="0"/>
      <c r="TFP69" s="0"/>
      <c r="TFQ69" s="0"/>
      <c r="TFR69" s="0"/>
      <c r="TFS69" s="0"/>
      <c r="TFT69" s="0"/>
      <c r="TFU69" s="0"/>
      <c r="TFV69" s="0"/>
      <c r="TFW69" s="0"/>
      <c r="TFX69" s="0"/>
      <c r="TFY69" s="0"/>
      <c r="TFZ69" s="0"/>
      <c r="TGA69" s="0"/>
      <c r="TGB69" s="0"/>
      <c r="TGC69" s="0"/>
      <c r="TGD69" s="0"/>
      <c r="TGE69" s="0"/>
      <c r="TGF69" s="0"/>
      <c r="TGG69" s="0"/>
      <c r="TGH69" s="0"/>
      <c r="TGI69" s="0"/>
      <c r="TGJ69" s="0"/>
      <c r="TGK69" s="0"/>
      <c r="TGL69" s="0"/>
      <c r="TGM69" s="0"/>
      <c r="TGN69" s="0"/>
      <c r="TGO69" s="0"/>
      <c r="TGP69" s="0"/>
      <c r="TGQ69" s="0"/>
      <c r="TGR69" s="0"/>
      <c r="TGS69" s="0"/>
      <c r="TGT69" s="0"/>
      <c r="TGU69" s="0"/>
      <c r="TGV69" s="0"/>
      <c r="TGW69" s="0"/>
      <c r="TGX69" s="0"/>
      <c r="TGY69" s="0"/>
      <c r="TGZ69" s="0"/>
      <c r="THA69" s="0"/>
      <c r="THB69" s="0"/>
      <c r="THC69" s="0"/>
      <c r="THD69" s="0"/>
      <c r="THE69" s="0"/>
      <c r="THF69" s="0"/>
      <c r="THG69" s="0"/>
      <c r="THH69" s="0"/>
      <c r="THI69" s="0"/>
      <c r="THJ69" s="0"/>
      <c r="THK69" s="0"/>
      <c r="THL69" s="0"/>
      <c r="THM69" s="0"/>
      <c r="THN69" s="0"/>
      <c r="THO69" s="0"/>
      <c r="THP69" s="0"/>
      <c r="THQ69" s="0"/>
      <c r="THR69" s="0"/>
      <c r="THS69" s="0"/>
      <c r="THT69" s="0"/>
      <c r="THU69" s="0"/>
      <c r="THV69" s="0"/>
      <c r="THW69" s="0"/>
      <c r="THX69" s="0"/>
      <c r="THY69" s="0"/>
      <c r="THZ69" s="0"/>
      <c r="TIA69" s="0"/>
      <c r="TIB69" s="0"/>
      <c r="TIC69" s="0"/>
      <c r="TID69" s="0"/>
      <c r="TIE69" s="0"/>
      <c r="TIF69" s="0"/>
      <c r="TIG69" s="0"/>
      <c r="TIH69" s="0"/>
      <c r="TII69" s="0"/>
      <c r="TIJ69" s="0"/>
      <c r="TIK69" s="0"/>
      <c r="TIL69" s="0"/>
      <c r="TIM69" s="0"/>
      <c r="TIN69" s="0"/>
      <c r="TIO69" s="0"/>
      <c r="TIP69" s="0"/>
      <c r="TIQ69" s="0"/>
      <c r="TIR69" s="0"/>
      <c r="TIS69" s="0"/>
      <c r="TIT69" s="0"/>
      <c r="TIU69" s="0"/>
      <c r="TIV69" s="0"/>
      <c r="TIW69" s="0"/>
      <c r="TIX69" s="0"/>
      <c r="TIY69" s="0"/>
      <c r="TIZ69" s="0"/>
      <c r="TJA69" s="0"/>
      <c r="TJB69" s="0"/>
      <c r="TJC69" s="0"/>
      <c r="TJD69" s="0"/>
      <c r="TJE69" s="0"/>
      <c r="TJF69" s="0"/>
      <c r="TJG69" s="0"/>
      <c r="TJH69" s="0"/>
      <c r="TJI69" s="0"/>
      <c r="TJJ69" s="0"/>
      <c r="TJK69" s="0"/>
      <c r="TJL69" s="0"/>
      <c r="TJM69" s="0"/>
      <c r="TJN69" s="0"/>
      <c r="TJO69" s="0"/>
      <c r="TJP69" s="0"/>
      <c r="TJQ69" s="0"/>
      <c r="TJR69" s="0"/>
      <c r="TJS69" s="0"/>
      <c r="TJT69" s="0"/>
      <c r="TJU69" s="0"/>
      <c r="TJV69" s="0"/>
      <c r="TJW69" s="0"/>
      <c r="TJX69" s="0"/>
      <c r="TJY69" s="0"/>
      <c r="TJZ69" s="0"/>
      <c r="TKA69" s="0"/>
      <c r="TKB69" s="0"/>
      <c r="TKC69" s="0"/>
      <c r="TKD69" s="0"/>
      <c r="TKE69" s="0"/>
      <c r="TKF69" s="0"/>
      <c r="TKG69" s="0"/>
      <c r="TKH69" s="0"/>
      <c r="TKI69" s="0"/>
      <c r="TKJ69" s="0"/>
      <c r="TKK69" s="0"/>
      <c r="TKL69" s="0"/>
      <c r="TKM69" s="0"/>
      <c r="TKN69" s="0"/>
      <c r="TKO69" s="0"/>
      <c r="TKP69" s="0"/>
      <c r="TKQ69" s="0"/>
      <c r="TKR69" s="0"/>
      <c r="TKS69" s="0"/>
      <c r="TKT69" s="0"/>
      <c r="TKU69" s="0"/>
      <c r="TKV69" s="0"/>
      <c r="TKW69" s="0"/>
      <c r="TKX69" s="0"/>
      <c r="TKY69" s="0"/>
      <c r="TKZ69" s="0"/>
      <c r="TLA69" s="0"/>
      <c r="TLB69" s="0"/>
      <c r="TLC69" s="0"/>
      <c r="TLD69" s="0"/>
      <c r="TLE69" s="0"/>
      <c r="TLF69" s="0"/>
      <c r="TLG69" s="0"/>
      <c r="TLH69" s="0"/>
      <c r="TLI69" s="0"/>
      <c r="TLJ69" s="0"/>
      <c r="TLK69" s="0"/>
      <c r="TLL69" s="0"/>
      <c r="TLM69" s="0"/>
      <c r="TLN69" s="0"/>
      <c r="TLO69" s="0"/>
      <c r="TLP69" s="0"/>
      <c r="TLQ69" s="0"/>
      <c r="TLR69" s="0"/>
      <c r="TLS69" s="0"/>
      <c r="TLT69" s="0"/>
      <c r="TLU69" s="0"/>
      <c r="TLV69" s="0"/>
      <c r="TLW69" s="0"/>
      <c r="TLX69" s="0"/>
      <c r="TLY69" s="0"/>
      <c r="TLZ69" s="0"/>
      <c r="TMA69" s="0"/>
      <c r="TMB69" s="0"/>
      <c r="TMC69" s="0"/>
      <c r="TMD69" s="0"/>
      <c r="TME69" s="0"/>
      <c r="TMF69" s="0"/>
      <c r="TMG69" s="0"/>
      <c r="TMH69" s="0"/>
      <c r="TMI69" s="0"/>
      <c r="TMJ69" s="0"/>
      <c r="TMK69" s="0"/>
      <c r="TML69" s="0"/>
      <c r="TMM69" s="0"/>
      <c r="TMN69" s="0"/>
      <c r="TMO69" s="0"/>
      <c r="TMP69" s="0"/>
      <c r="TMQ69" s="0"/>
      <c r="TMR69" s="0"/>
      <c r="TMS69" s="0"/>
      <c r="TMT69" s="0"/>
      <c r="TMU69" s="0"/>
      <c r="TMV69" s="0"/>
      <c r="TMW69" s="0"/>
      <c r="TMX69" s="0"/>
      <c r="TMY69" s="0"/>
      <c r="TMZ69" s="0"/>
      <c r="TNA69" s="0"/>
      <c r="TNB69" s="0"/>
      <c r="TNC69" s="0"/>
      <c r="TND69" s="0"/>
      <c r="TNE69" s="0"/>
      <c r="TNF69" s="0"/>
      <c r="TNG69" s="0"/>
      <c r="TNH69" s="0"/>
      <c r="TNI69" s="0"/>
      <c r="TNJ69" s="0"/>
      <c r="TNK69" s="0"/>
      <c r="TNL69" s="0"/>
      <c r="TNM69" s="0"/>
      <c r="TNN69" s="0"/>
      <c r="TNO69" s="0"/>
      <c r="TNP69" s="0"/>
      <c r="TNQ69" s="0"/>
      <c r="TNR69" s="0"/>
      <c r="TNS69" s="0"/>
      <c r="TNT69" s="0"/>
      <c r="TNU69" s="0"/>
      <c r="TNV69" s="0"/>
      <c r="TNW69" s="0"/>
      <c r="TNX69" s="0"/>
      <c r="TNY69" s="0"/>
      <c r="TNZ69" s="0"/>
      <c r="TOA69" s="0"/>
      <c r="TOB69" s="0"/>
      <c r="TOC69" s="0"/>
      <c r="TOD69" s="0"/>
      <c r="TOE69" s="0"/>
      <c r="TOF69" s="0"/>
      <c r="TOG69" s="0"/>
      <c r="TOH69" s="0"/>
      <c r="TOI69" s="0"/>
      <c r="TOJ69" s="0"/>
      <c r="TOK69" s="0"/>
      <c r="TOL69" s="0"/>
      <c r="TOM69" s="0"/>
      <c r="TON69" s="0"/>
      <c r="TOO69" s="0"/>
      <c r="TOP69" s="0"/>
      <c r="TOQ69" s="0"/>
      <c r="TOR69" s="0"/>
      <c r="TOS69" s="0"/>
      <c r="TOT69" s="0"/>
      <c r="TOU69" s="0"/>
      <c r="TOV69" s="0"/>
      <c r="TOW69" s="0"/>
      <c r="TOX69" s="0"/>
      <c r="TOY69" s="0"/>
      <c r="TOZ69" s="0"/>
      <c r="TPA69" s="0"/>
      <c r="TPB69" s="0"/>
      <c r="TPC69" s="0"/>
      <c r="TPD69" s="0"/>
      <c r="TPE69" s="0"/>
      <c r="TPF69" s="0"/>
      <c r="TPG69" s="0"/>
      <c r="TPH69" s="0"/>
      <c r="TPI69" s="0"/>
      <c r="TPJ69" s="0"/>
      <c r="TPK69" s="0"/>
      <c r="TPL69" s="0"/>
      <c r="TPM69" s="0"/>
      <c r="TPN69" s="0"/>
      <c r="TPO69" s="0"/>
      <c r="TPP69" s="0"/>
      <c r="TPQ69" s="0"/>
      <c r="TPR69" s="0"/>
      <c r="TPS69" s="0"/>
      <c r="TPT69" s="0"/>
      <c r="TPU69" s="0"/>
      <c r="TPV69" s="0"/>
      <c r="TPW69" s="0"/>
      <c r="TPX69" s="0"/>
      <c r="TPY69" s="0"/>
      <c r="TPZ69" s="0"/>
      <c r="TQA69" s="0"/>
      <c r="TQB69" s="0"/>
      <c r="TQC69" s="0"/>
      <c r="TQD69" s="0"/>
      <c r="TQE69" s="0"/>
      <c r="TQF69" s="0"/>
      <c r="TQG69" s="0"/>
      <c r="TQH69" s="0"/>
      <c r="TQI69" s="0"/>
      <c r="TQJ69" s="0"/>
      <c r="TQK69" s="0"/>
      <c r="TQL69" s="0"/>
      <c r="TQM69" s="0"/>
      <c r="TQN69" s="0"/>
      <c r="TQO69" s="0"/>
      <c r="TQP69" s="0"/>
      <c r="TQQ69" s="0"/>
      <c r="TQR69" s="0"/>
      <c r="TQS69" s="0"/>
      <c r="TQT69" s="0"/>
      <c r="TQU69" s="0"/>
      <c r="TQV69" s="0"/>
      <c r="TQW69" s="0"/>
      <c r="TQX69" s="0"/>
      <c r="TQY69" s="0"/>
      <c r="TQZ69" s="0"/>
      <c r="TRA69" s="0"/>
      <c r="TRB69" s="0"/>
      <c r="TRC69" s="0"/>
      <c r="TRD69" s="0"/>
      <c r="TRE69" s="0"/>
      <c r="TRF69" s="0"/>
      <c r="TRG69" s="0"/>
      <c r="TRH69" s="0"/>
      <c r="TRI69" s="0"/>
      <c r="TRJ69" s="0"/>
      <c r="TRK69" s="0"/>
      <c r="TRL69" s="0"/>
      <c r="TRM69" s="0"/>
      <c r="TRN69" s="0"/>
      <c r="TRO69" s="0"/>
      <c r="TRP69" s="0"/>
      <c r="TRQ69" s="0"/>
      <c r="TRR69" s="0"/>
      <c r="TRS69" s="0"/>
      <c r="TRT69" s="0"/>
      <c r="TRU69" s="0"/>
      <c r="TRV69" s="0"/>
      <c r="TRW69" s="0"/>
      <c r="TRX69" s="0"/>
      <c r="TRY69" s="0"/>
      <c r="TRZ69" s="0"/>
      <c r="TSA69" s="0"/>
      <c r="TSB69" s="0"/>
      <c r="TSC69" s="0"/>
      <c r="TSD69" s="0"/>
      <c r="TSE69" s="0"/>
      <c r="TSF69" s="0"/>
      <c r="TSG69" s="0"/>
      <c r="TSH69" s="0"/>
      <c r="TSI69" s="0"/>
      <c r="TSJ69" s="0"/>
      <c r="TSK69" s="0"/>
      <c r="TSL69" s="0"/>
      <c r="TSM69" s="0"/>
      <c r="TSN69" s="0"/>
      <c r="TSO69" s="0"/>
      <c r="TSP69" s="0"/>
      <c r="TSQ69" s="0"/>
      <c r="TSR69" s="0"/>
      <c r="TSS69" s="0"/>
      <c r="TST69" s="0"/>
      <c r="TSU69" s="0"/>
      <c r="TSV69" s="0"/>
      <c r="TSW69" s="0"/>
      <c r="TSX69" s="0"/>
      <c r="TSY69" s="0"/>
      <c r="TSZ69" s="0"/>
      <c r="TTA69" s="0"/>
      <c r="TTB69" s="0"/>
      <c r="TTC69" s="0"/>
      <c r="TTD69" s="0"/>
      <c r="TTE69" s="0"/>
      <c r="TTF69" s="0"/>
      <c r="TTG69" s="0"/>
      <c r="TTH69" s="0"/>
      <c r="TTI69" s="0"/>
      <c r="TTJ69" s="0"/>
      <c r="TTK69" s="0"/>
      <c r="TTL69" s="0"/>
      <c r="TTM69" s="0"/>
      <c r="TTN69" s="0"/>
      <c r="TTO69" s="0"/>
      <c r="TTP69" s="0"/>
      <c r="TTQ69" s="0"/>
      <c r="TTR69" s="0"/>
      <c r="TTS69" s="0"/>
      <c r="TTT69" s="0"/>
      <c r="TTU69" s="0"/>
      <c r="TTV69" s="0"/>
      <c r="TTW69" s="0"/>
      <c r="TTX69" s="0"/>
      <c r="TTY69" s="0"/>
      <c r="TTZ69" s="0"/>
      <c r="TUA69" s="0"/>
      <c r="TUB69" s="0"/>
      <c r="TUC69" s="0"/>
      <c r="TUD69" s="0"/>
      <c r="TUE69" s="0"/>
      <c r="TUF69" s="0"/>
      <c r="TUG69" s="0"/>
      <c r="TUH69" s="0"/>
      <c r="TUI69" s="0"/>
      <c r="TUJ69" s="0"/>
      <c r="TUK69" s="0"/>
      <c r="TUL69" s="0"/>
      <c r="TUM69" s="0"/>
      <c r="TUN69" s="0"/>
      <c r="TUO69" s="0"/>
      <c r="TUP69" s="0"/>
      <c r="TUQ69" s="0"/>
      <c r="TUR69" s="0"/>
      <c r="TUS69" s="0"/>
      <c r="TUT69" s="0"/>
      <c r="TUU69" s="0"/>
      <c r="TUV69" s="0"/>
      <c r="TUW69" s="0"/>
      <c r="TUX69" s="0"/>
      <c r="TUY69" s="0"/>
      <c r="TUZ69" s="0"/>
      <c r="TVA69" s="0"/>
      <c r="TVB69" s="0"/>
      <c r="TVC69" s="0"/>
      <c r="TVD69" s="0"/>
      <c r="TVE69" s="0"/>
      <c r="TVF69" s="0"/>
      <c r="TVG69" s="0"/>
      <c r="TVH69" s="0"/>
      <c r="TVI69" s="0"/>
      <c r="TVJ69" s="0"/>
      <c r="TVK69" s="0"/>
      <c r="TVL69" s="0"/>
      <c r="TVM69" s="0"/>
      <c r="TVN69" s="0"/>
      <c r="TVO69" s="0"/>
      <c r="TVP69" s="0"/>
      <c r="TVQ69" s="0"/>
      <c r="TVR69" s="0"/>
      <c r="TVS69" s="0"/>
      <c r="TVT69" s="0"/>
      <c r="TVU69" s="0"/>
      <c r="TVV69" s="0"/>
      <c r="TVW69" s="0"/>
      <c r="TVX69" s="0"/>
      <c r="TVY69" s="0"/>
      <c r="TVZ69" s="0"/>
      <c r="TWA69" s="0"/>
      <c r="TWB69" s="0"/>
      <c r="TWC69" s="0"/>
      <c r="TWD69" s="0"/>
      <c r="TWE69" s="0"/>
      <c r="TWF69" s="0"/>
      <c r="TWG69" s="0"/>
      <c r="TWH69" s="0"/>
      <c r="TWI69" s="0"/>
      <c r="TWJ69" s="0"/>
      <c r="TWK69" s="0"/>
      <c r="TWL69" s="0"/>
      <c r="TWM69" s="0"/>
      <c r="TWN69" s="0"/>
      <c r="TWO69" s="0"/>
      <c r="TWP69" s="0"/>
      <c r="TWQ69" s="0"/>
      <c r="TWR69" s="0"/>
      <c r="TWS69" s="0"/>
      <c r="TWT69" s="0"/>
      <c r="TWU69" s="0"/>
      <c r="TWV69" s="0"/>
      <c r="TWW69" s="0"/>
      <c r="TWX69" s="0"/>
      <c r="TWY69" s="0"/>
      <c r="TWZ69" s="0"/>
      <c r="TXA69" s="0"/>
      <c r="TXB69" s="0"/>
      <c r="TXC69" s="0"/>
      <c r="TXD69" s="0"/>
      <c r="TXE69" s="0"/>
      <c r="TXF69" s="0"/>
      <c r="TXG69" s="0"/>
      <c r="TXH69" s="0"/>
      <c r="TXI69" s="0"/>
      <c r="TXJ69" s="0"/>
      <c r="TXK69" s="0"/>
      <c r="TXL69" s="0"/>
      <c r="TXM69" s="0"/>
      <c r="TXN69" s="0"/>
      <c r="TXO69" s="0"/>
      <c r="TXP69" s="0"/>
      <c r="TXQ69" s="0"/>
      <c r="TXR69" s="0"/>
      <c r="TXS69" s="0"/>
      <c r="TXT69" s="0"/>
      <c r="TXU69" s="0"/>
      <c r="TXV69" s="0"/>
      <c r="TXW69" s="0"/>
      <c r="TXX69" s="0"/>
      <c r="TXY69" s="0"/>
      <c r="TXZ69" s="0"/>
      <c r="TYA69" s="0"/>
      <c r="TYB69" s="0"/>
      <c r="TYC69" s="0"/>
      <c r="TYD69" s="0"/>
      <c r="TYE69" s="0"/>
      <c r="TYF69" s="0"/>
      <c r="TYG69" s="0"/>
      <c r="TYH69" s="0"/>
      <c r="TYI69" s="0"/>
      <c r="TYJ69" s="0"/>
      <c r="TYK69" s="0"/>
      <c r="TYL69" s="0"/>
      <c r="TYM69" s="0"/>
      <c r="TYN69" s="0"/>
      <c r="TYO69" s="0"/>
      <c r="TYP69" s="0"/>
      <c r="TYQ69" s="0"/>
      <c r="TYR69" s="0"/>
      <c r="TYS69" s="0"/>
      <c r="TYT69" s="0"/>
      <c r="TYU69" s="0"/>
      <c r="TYV69" s="0"/>
      <c r="TYW69" s="0"/>
      <c r="TYX69" s="0"/>
      <c r="TYY69" s="0"/>
      <c r="TYZ69" s="0"/>
      <c r="TZA69" s="0"/>
      <c r="TZB69" s="0"/>
      <c r="TZC69" s="0"/>
      <c r="TZD69" s="0"/>
      <c r="TZE69" s="0"/>
      <c r="TZF69" s="0"/>
      <c r="TZG69" s="0"/>
      <c r="TZH69" s="0"/>
      <c r="TZI69" s="0"/>
      <c r="TZJ69" s="0"/>
      <c r="TZK69" s="0"/>
      <c r="TZL69" s="0"/>
      <c r="TZM69" s="0"/>
      <c r="TZN69" s="0"/>
      <c r="TZO69" s="0"/>
      <c r="TZP69" s="0"/>
      <c r="TZQ69" s="0"/>
      <c r="TZR69" s="0"/>
      <c r="TZS69" s="0"/>
      <c r="TZT69" s="0"/>
      <c r="TZU69" s="0"/>
      <c r="TZV69" s="0"/>
      <c r="TZW69" s="0"/>
      <c r="TZX69" s="0"/>
      <c r="TZY69" s="0"/>
      <c r="TZZ69" s="0"/>
      <c r="UAA69" s="0"/>
      <c r="UAB69" s="0"/>
      <c r="UAC69" s="0"/>
      <c r="UAD69" s="0"/>
      <c r="UAE69" s="0"/>
      <c r="UAF69" s="0"/>
      <c r="UAG69" s="0"/>
      <c r="UAH69" s="0"/>
      <c r="UAI69" s="0"/>
      <c r="UAJ69" s="0"/>
      <c r="UAK69" s="0"/>
      <c r="UAL69" s="0"/>
      <c r="UAM69" s="0"/>
      <c r="UAN69" s="0"/>
      <c r="UAO69" s="0"/>
      <c r="UAP69" s="0"/>
      <c r="UAQ69" s="0"/>
      <c r="UAR69" s="0"/>
      <c r="UAS69" s="0"/>
      <c r="UAT69" s="0"/>
      <c r="UAU69" s="0"/>
      <c r="UAV69" s="0"/>
      <c r="UAW69" s="0"/>
      <c r="UAX69" s="0"/>
      <c r="UAY69" s="0"/>
      <c r="UAZ69" s="0"/>
      <c r="UBA69" s="0"/>
      <c r="UBB69" s="0"/>
      <c r="UBC69" s="0"/>
      <c r="UBD69" s="0"/>
      <c r="UBE69" s="0"/>
      <c r="UBF69" s="0"/>
      <c r="UBG69" s="0"/>
      <c r="UBH69" s="0"/>
      <c r="UBI69" s="0"/>
      <c r="UBJ69" s="0"/>
      <c r="UBK69" s="0"/>
      <c r="UBL69" s="0"/>
      <c r="UBM69" s="0"/>
      <c r="UBN69" s="0"/>
      <c r="UBO69" s="0"/>
      <c r="UBP69" s="0"/>
      <c r="UBQ69" s="0"/>
      <c r="UBR69" s="0"/>
      <c r="UBS69" s="0"/>
      <c r="UBT69" s="0"/>
      <c r="UBU69" s="0"/>
      <c r="UBV69" s="0"/>
      <c r="UBW69" s="0"/>
      <c r="UBX69" s="0"/>
      <c r="UBY69" s="0"/>
      <c r="UBZ69" s="0"/>
      <c r="UCA69" s="0"/>
      <c r="UCB69" s="0"/>
      <c r="UCC69" s="0"/>
      <c r="UCD69" s="0"/>
      <c r="UCE69" s="0"/>
      <c r="UCF69" s="0"/>
      <c r="UCG69" s="0"/>
      <c r="UCH69" s="0"/>
      <c r="UCI69" s="0"/>
      <c r="UCJ69" s="0"/>
      <c r="UCK69" s="0"/>
      <c r="UCL69" s="0"/>
      <c r="UCM69" s="0"/>
      <c r="UCN69" s="0"/>
      <c r="UCO69" s="0"/>
      <c r="UCP69" s="0"/>
      <c r="UCQ69" s="0"/>
      <c r="UCR69" s="0"/>
      <c r="UCS69" s="0"/>
      <c r="UCT69" s="0"/>
      <c r="UCU69" s="0"/>
      <c r="UCV69" s="0"/>
      <c r="UCW69" s="0"/>
      <c r="UCX69" s="0"/>
      <c r="UCY69" s="0"/>
      <c r="UCZ69" s="0"/>
      <c r="UDA69" s="0"/>
      <c r="UDB69" s="0"/>
      <c r="UDC69" s="0"/>
      <c r="UDD69" s="0"/>
      <c r="UDE69" s="0"/>
      <c r="UDF69" s="0"/>
      <c r="UDG69" s="0"/>
      <c r="UDH69" s="0"/>
      <c r="UDI69" s="0"/>
      <c r="UDJ69" s="0"/>
      <c r="UDK69" s="0"/>
      <c r="UDL69" s="0"/>
      <c r="UDM69" s="0"/>
      <c r="UDN69" s="0"/>
      <c r="UDO69" s="0"/>
      <c r="UDP69" s="0"/>
      <c r="UDQ69" s="0"/>
      <c r="UDR69" s="0"/>
      <c r="UDS69" s="0"/>
      <c r="UDT69" s="0"/>
      <c r="UDU69" s="0"/>
      <c r="UDV69" s="0"/>
      <c r="UDW69" s="0"/>
      <c r="UDX69" s="0"/>
      <c r="UDY69" s="0"/>
      <c r="UDZ69" s="0"/>
      <c r="UEA69" s="0"/>
      <c r="UEB69" s="0"/>
      <c r="UEC69" s="0"/>
      <c r="UED69" s="0"/>
      <c r="UEE69" s="0"/>
      <c r="UEF69" s="0"/>
      <c r="UEG69" s="0"/>
      <c r="UEH69" s="0"/>
      <c r="UEI69" s="0"/>
      <c r="UEJ69" s="0"/>
      <c r="UEK69" s="0"/>
      <c r="UEL69" s="0"/>
      <c r="UEM69" s="0"/>
      <c r="UEN69" s="0"/>
      <c r="UEO69" s="0"/>
      <c r="UEP69" s="0"/>
      <c r="UEQ69" s="0"/>
      <c r="UER69" s="0"/>
      <c r="UES69" s="0"/>
      <c r="UET69" s="0"/>
      <c r="UEU69" s="0"/>
      <c r="UEV69" s="0"/>
      <c r="UEW69" s="0"/>
      <c r="UEX69" s="0"/>
      <c r="UEY69" s="0"/>
      <c r="UEZ69" s="0"/>
      <c r="UFA69" s="0"/>
      <c r="UFB69" s="0"/>
      <c r="UFC69" s="0"/>
      <c r="UFD69" s="0"/>
      <c r="UFE69" s="0"/>
      <c r="UFF69" s="0"/>
      <c r="UFG69" s="0"/>
      <c r="UFH69" s="0"/>
      <c r="UFI69" s="0"/>
      <c r="UFJ69" s="0"/>
      <c r="UFK69" s="0"/>
      <c r="UFL69" s="0"/>
      <c r="UFM69" s="0"/>
      <c r="UFN69" s="0"/>
      <c r="UFO69" s="0"/>
      <c r="UFP69" s="0"/>
      <c r="UFQ69" s="0"/>
      <c r="UFR69" s="0"/>
      <c r="UFS69" s="0"/>
      <c r="UFT69" s="0"/>
      <c r="UFU69" s="0"/>
      <c r="UFV69" s="0"/>
      <c r="UFW69" s="0"/>
      <c r="UFX69" s="0"/>
      <c r="UFY69" s="0"/>
      <c r="UFZ69" s="0"/>
      <c r="UGA69" s="0"/>
      <c r="UGB69" s="0"/>
      <c r="UGC69" s="0"/>
      <c r="UGD69" s="0"/>
      <c r="UGE69" s="0"/>
      <c r="UGF69" s="0"/>
      <c r="UGG69" s="0"/>
      <c r="UGH69" s="0"/>
      <c r="UGI69" s="0"/>
      <c r="UGJ69" s="0"/>
      <c r="UGK69" s="0"/>
      <c r="UGL69" s="0"/>
      <c r="UGM69" s="0"/>
      <c r="UGN69" s="0"/>
      <c r="UGO69" s="0"/>
      <c r="UGP69" s="0"/>
      <c r="UGQ69" s="0"/>
      <c r="UGR69" s="0"/>
      <c r="UGS69" s="0"/>
      <c r="UGT69" s="0"/>
      <c r="UGU69" s="0"/>
      <c r="UGV69" s="0"/>
      <c r="UGW69" s="0"/>
      <c r="UGX69" s="0"/>
      <c r="UGY69" s="0"/>
      <c r="UGZ69" s="0"/>
      <c r="UHA69" s="0"/>
      <c r="UHB69" s="0"/>
      <c r="UHC69" s="0"/>
      <c r="UHD69" s="0"/>
      <c r="UHE69" s="0"/>
      <c r="UHF69" s="0"/>
      <c r="UHG69" s="0"/>
      <c r="UHH69" s="0"/>
      <c r="UHI69" s="0"/>
      <c r="UHJ69" s="0"/>
      <c r="UHK69" s="0"/>
      <c r="UHL69" s="0"/>
      <c r="UHM69" s="0"/>
      <c r="UHN69" s="0"/>
      <c r="UHO69" s="0"/>
      <c r="UHP69" s="0"/>
      <c r="UHQ69" s="0"/>
      <c r="UHR69" s="0"/>
      <c r="UHS69" s="0"/>
      <c r="UHT69" s="0"/>
      <c r="UHU69" s="0"/>
      <c r="UHV69" s="0"/>
      <c r="UHW69" s="0"/>
      <c r="UHX69" s="0"/>
      <c r="UHY69" s="0"/>
      <c r="UHZ69" s="0"/>
      <c r="UIA69" s="0"/>
      <c r="UIB69" s="0"/>
      <c r="UIC69" s="0"/>
      <c r="UID69" s="0"/>
      <c r="UIE69" s="0"/>
      <c r="UIF69" s="0"/>
      <c r="UIG69" s="0"/>
      <c r="UIH69" s="0"/>
      <c r="UII69" s="0"/>
      <c r="UIJ69" s="0"/>
      <c r="UIK69" s="0"/>
      <c r="UIL69" s="0"/>
      <c r="UIM69" s="0"/>
      <c r="UIN69" s="0"/>
      <c r="UIO69" s="0"/>
      <c r="UIP69" s="0"/>
      <c r="UIQ69" s="0"/>
      <c r="UIR69" s="0"/>
      <c r="UIS69" s="0"/>
      <c r="UIT69" s="0"/>
      <c r="UIU69" s="0"/>
      <c r="UIV69" s="0"/>
      <c r="UIW69" s="0"/>
      <c r="UIX69" s="0"/>
      <c r="UIY69" s="0"/>
      <c r="UIZ69" s="0"/>
      <c r="UJA69" s="0"/>
      <c r="UJB69" s="0"/>
      <c r="UJC69" s="0"/>
      <c r="UJD69" s="0"/>
      <c r="UJE69" s="0"/>
      <c r="UJF69" s="0"/>
      <c r="UJG69" s="0"/>
      <c r="UJH69" s="0"/>
      <c r="UJI69" s="0"/>
      <c r="UJJ69" s="0"/>
      <c r="UJK69" s="0"/>
      <c r="UJL69" s="0"/>
      <c r="UJM69" s="0"/>
      <c r="UJN69" s="0"/>
      <c r="UJO69" s="0"/>
      <c r="UJP69" s="0"/>
      <c r="UJQ69" s="0"/>
      <c r="UJR69" s="0"/>
      <c r="UJS69" s="0"/>
      <c r="UJT69" s="0"/>
      <c r="UJU69" s="0"/>
      <c r="UJV69" s="0"/>
      <c r="UJW69" s="0"/>
      <c r="UJX69" s="0"/>
      <c r="UJY69" s="0"/>
      <c r="UJZ69" s="0"/>
      <c r="UKA69" s="0"/>
      <c r="UKB69" s="0"/>
      <c r="UKC69" s="0"/>
      <c r="UKD69" s="0"/>
      <c r="UKE69" s="0"/>
      <c r="UKF69" s="0"/>
      <c r="UKG69" s="0"/>
      <c r="UKH69" s="0"/>
      <c r="UKI69" s="0"/>
      <c r="UKJ69" s="0"/>
      <c r="UKK69" s="0"/>
      <c r="UKL69" s="0"/>
      <c r="UKM69" s="0"/>
      <c r="UKN69" s="0"/>
      <c r="UKO69" s="0"/>
      <c r="UKP69" s="0"/>
      <c r="UKQ69" s="0"/>
      <c r="UKR69" s="0"/>
      <c r="UKS69" s="0"/>
      <c r="UKT69" s="0"/>
      <c r="UKU69" s="0"/>
      <c r="UKV69" s="0"/>
      <c r="UKW69" s="0"/>
      <c r="UKX69" s="0"/>
      <c r="UKY69" s="0"/>
      <c r="UKZ69" s="0"/>
      <c r="ULA69" s="0"/>
      <c r="ULB69" s="0"/>
      <c r="ULC69" s="0"/>
      <c r="ULD69" s="0"/>
      <c r="ULE69" s="0"/>
      <c r="ULF69" s="0"/>
      <c r="ULG69" s="0"/>
      <c r="ULH69" s="0"/>
      <c r="ULI69" s="0"/>
      <c r="ULJ69" s="0"/>
      <c r="ULK69" s="0"/>
      <c r="ULL69" s="0"/>
      <c r="ULM69" s="0"/>
      <c r="ULN69" s="0"/>
      <c r="ULO69" s="0"/>
      <c r="ULP69" s="0"/>
      <c r="ULQ69" s="0"/>
      <c r="ULR69" s="0"/>
      <c r="ULS69" s="0"/>
      <c r="ULT69" s="0"/>
      <c r="ULU69" s="0"/>
      <c r="ULV69" s="0"/>
      <c r="ULW69" s="0"/>
      <c r="ULX69" s="0"/>
      <c r="ULY69" s="0"/>
      <c r="ULZ69" s="0"/>
      <c r="UMA69" s="0"/>
      <c r="UMB69" s="0"/>
      <c r="UMC69" s="0"/>
      <c r="UMD69" s="0"/>
      <c r="UME69" s="0"/>
      <c r="UMF69" s="0"/>
      <c r="UMG69" s="0"/>
      <c r="UMH69" s="0"/>
      <c r="UMI69" s="0"/>
      <c r="UMJ69" s="0"/>
      <c r="UMK69" s="0"/>
      <c r="UML69" s="0"/>
      <c r="UMM69" s="0"/>
      <c r="UMN69" s="0"/>
      <c r="UMO69" s="0"/>
      <c r="UMP69" s="0"/>
      <c r="UMQ69" s="0"/>
      <c r="UMR69" s="0"/>
      <c r="UMS69" s="0"/>
      <c r="UMT69" s="0"/>
      <c r="UMU69" s="0"/>
      <c r="UMV69" s="0"/>
      <c r="UMW69" s="0"/>
      <c r="UMX69" s="0"/>
      <c r="UMY69" s="0"/>
      <c r="UMZ69" s="0"/>
      <c r="UNA69" s="0"/>
      <c r="UNB69" s="0"/>
      <c r="UNC69" s="0"/>
      <c r="UND69" s="0"/>
      <c r="UNE69" s="0"/>
      <c r="UNF69" s="0"/>
      <c r="UNG69" s="0"/>
      <c r="UNH69" s="0"/>
      <c r="UNI69" s="0"/>
      <c r="UNJ69" s="0"/>
      <c r="UNK69" s="0"/>
      <c r="UNL69" s="0"/>
      <c r="UNM69" s="0"/>
      <c r="UNN69" s="0"/>
      <c r="UNO69" s="0"/>
      <c r="UNP69" s="0"/>
      <c r="UNQ69" s="0"/>
      <c r="UNR69" s="0"/>
      <c r="UNS69" s="0"/>
      <c r="UNT69" s="0"/>
      <c r="UNU69" s="0"/>
      <c r="UNV69" s="0"/>
      <c r="UNW69" s="0"/>
      <c r="UNX69" s="0"/>
      <c r="UNY69" s="0"/>
      <c r="UNZ69" s="0"/>
      <c r="UOA69" s="0"/>
      <c r="UOB69" s="0"/>
      <c r="UOC69" s="0"/>
      <c r="UOD69" s="0"/>
      <c r="UOE69" s="0"/>
      <c r="UOF69" s="0"/>
      <c r="UOG69" s="0"/>
      <c r="UOH69" s="0"/>
      <c r="UOI69" s="0"/>
      <c r="UOJ69" s="0"/>
      <c r="UOK69" s="0"/>
      <c r="UOL69" s="0"/>
      <c r="UOM69" s="0"/>
      <c r="UON69" s="0"/>
      <c r="UOO69" s="0"/>
      <c r="UOP69" s="0"/>
      <c r="UOQ69" s="0"/>
      <c r="UOR69" s="0"/>
      <c r="UOS69" s="0"/>
      <c r="UOT69" s="0"/>
      <c r="UOU69" s="0"/>
      <c r="UOV69" s="0"/>
      <c r="UOW69" s="0"/>
      <c r="UOX69" s="0"/>
      <c r="UOY69" s="0"/>
      <c r="UOZ69" s="0"/>
      <c r="UPA69" s="0"/>
      <c r="UPB69" s="0"/>
      <c r="UPC69" s="0"/>
      <c r="UPD69" s="0"/>
      <c r="UPE69" s="0"/>
      <c r="UPF69" s="0"/>
      <c r="UPG69" s="0"/>
      <c r="UPH69" s="0"/>
      <c r="UPI69" s="0"/>
      <c r="UPJ69" s="0"/>
      <c r="UPK69" s="0"/>
      <c r="UPL69" s="0"/>
      <c r="UPM69" s="0"/>
      <c r="UPN69" s="0"/>
      <c r="UPO69" s="0"/>
      <c r="UPP69" s="0"/>
      <c r="UPQ69" s="0"/>
      <c r="UPR69" s="0"/>
      <c r="UPS69" s="0"/>
      <c r="UPT69" s="0"/>
      <c r="UPU69" s="0"/>
      <c r="UPV69" s="0"/>
      <c r="UPW69" s="0"/>
      <c r="UPX69" s="0"/>
      <c r="UPY69" s="0"/>
      <c r="UPZ69" s="0"/>
      <c r="UQA69" s="0"/>
      <c r="UQB69" s="0"/>
      <c r="UQC69" s="0"/>
      <c r="UQD69" s="0"/>
      <c r="UQE69" s="0"/>
      <c r="UQF69" s="0"/>
      <c r="UQG69" s="0"/>
      <c r="UQH69" s="0"/>
      <c r="UQI69" s="0"/>
      <c r="UQJ69" s="0"/>
      <c r="UQK69" s="0"/>
      <c r="UQL69" s="0"/>
      <c r="UQM69" s="0"/>
      <c r="UQN69" s="0"/>
      <c r="UQO69" s="0"/>
      <c r="UQP69" s="0"/>
      <c r="UQQ69" s="0"/>
      <c r="UQR69" s="0"/>
      <c r="UQS69" s="0"/>
      <c r="UQT69" s="0"/>
      <c r="UQU69" s="0"/>
      <c r="UQV69" s="0"/>
      <c r="UQW69" s="0"/>
      <c r="UQX69" s="0"/>
      <c r="UQY69" s="0"/>
      <c r="UQZ69" s="0"/>
      <c r="URA69" s="0"/>
      <c r="URB69" s="0"/>
      <c r="URC69" s="0"/>
      <c r="URD69" s="0"/>
      <c r="URE69" s="0"/>
      <c r="URF69" s="0"/>
      <c r="URG69" s="0"/>
      <c r="URH69" s="0"/>
      <c r="URI69" s="0"/>
      <c r="URJ69" s="0"/>
      <c r="URK69" s="0"/>
      <c r="URL69" s="0"/>
      <c r="URM69" s="0"/>
      <c r="URN69" s="0"/>
      <c r="URO69" s="0"/>
      <c r="URP69" s="0"/>
      <c r="URQ69" s="0"/>
      <c r="URR69" s="0"/>
      <c r="URS69" s="0"/>
      <c r="URT69" s="0"/>
      <c r="URU69" s="0"/>
      <c r="URV69" s="0"/>
      <c r="URW69" s="0"/>
      <c r="URX69" s="0"/>
      <c r="URY69" s="0"/>
      <c r="URZ69" s="0"/>
      <c r="USA69" s="0"/>
      <c r="USB69" s="0"/>
      <c r="USC69" s="0"/>
      <c r="USD69" s="0"/>
      <c r="USE69" s="0"/>
      <c r="USF69" s="0"/>
      <c r="USG69" s="0"/>
      <c r="USH69" s="0"/>
      <c r="USI69" s="0"/>
      <c r="USJ69" s="0"/>
      <c r="USK69" s="0"/>
      <c r="USL69" s="0"/>
      <c r="USM69" s="0"/>
      <c r="USN69" s="0"/>
      <c r="USO69" s="0"/>
      <c r="USP69" s="0"/>
      <c r="USQ69" s="0"/>
      <c r="USR69" s="0"/>
      <c r="USS69" s="0"/>
      <c r="UST69" s="0"/>
      <c r="USU69" s="0"/>
      <c r="USV69" s="0"/>
      <c r="USW69" s="0"/>
      <c r="USX69" s="0"/>
      <c r="USY69" s="0"/>
      <c r="USZ69" s="0"/>
      <c r="UTA69" s="0"/>
      <c r="UTB69" s="0"/>
      <c r="UTC69" s="0"/>
      <c r="UTD69" s="0"/>
      <c r="UTE69" s="0"/>
      <c r="UTF69" s="0"/>
      <c r="UTG69" s="0"/>
      <c r="UTH69" s="0"/>
      <c r="UTI69" s="0"/>
      <c r="UTJ69" s="0"/>
      <c r="UTK69" s="0"/>
      <c r="UTL69" s="0"/>
      <c r="UTM69" s="0"/>
      <c r="UTN69" s="0"/>
      <c r="UTO69" s="0"/>
      <c r="UTP69" s="0"/>
      <c r="UTQ69" s="0"/>
      <c r="UTR69" s="0"/>
      <c r="UTS69" s="0"/>
      <c r="UTT69" s="0"/>
      <c r="UTU69" s="0"/>
      <c r="UTV69" s="0"/>
      <c r="UTW69" s="0"/>
      <c r="UTX69" s="0"/>
      <c r="UTY69" s="0"/>
      <c r="UTZ69" s="0"/>
      <c r="UUA69" s="0"/>
      <c r="UUB69" s="0"/>
      <c r="UUC69" s="0"/>
      <c r="UUD69" s="0"/>
      <c r="UUE69" s="0"/>
      <c r="UUF69" s="0"/>
      <c r="UUG69" s="0"/>
      <c r="UUH69" s="0"/>
      <c r="UUI69" s="0"/>
      <c r="UUJ69" s="0"/>
      <c r="UUK69" s="0"/>
      <c r="UUL69" s="0"/>
      <c r="UUM69" s="0"/>
      <c r="UUN69" s="0"/>
      <c r="UUO69" s="0"/>
      <c r="UUP69" s="0"/>
      <c r="UUQ69" s="0"/>
      <c r="UUR69" s="0"/>
      <c r="UUS69" s="0"/>
      <c r="UUT69" s="0"/>
      <c r="UUU69" s="0"/>
      <c r="UUV69" s="0"/>
      <c r="UUW69" s="0"/>
      <c r="UUX69" s="0"/>
      <c r="UUY69" s="0"/>
      <c r="UUZ69" s="0"/>
      <c r="UVA69" s="0"/>
      <c r="UVB69" s="0"/>
      <c r="UVC69" s="0"/>
      <c r="UVD69" s="0"/>
      <c r="UVE69" s="0"/>
      <c r="UVF69" s="0"/>
      <c r="UVG69" s="0"/>
      <c r="UVH69" s="0"/>
      <c r="UVI69" s="0"/>
      <c r="UVJ69" s="0"/>
      <c r="UVK69" s="0"/>
      <c r="UVL69" s="0"/>
      <c r="UVM69" s="0"/>
      <c r="UVN69" s="0"/>
      <c r="UVO69" s="0"/>
      <c r="UVP69" s="0"/>
      <c r="UVQ69" s="0"/>
      <c r="UVR69" s="0"/>
      <c r="UVS69" s="0"/>
      <c r="UVT69" s="0"/>
      <c r="UVU69" s="0"/>
      <c r="UVV69" s="0"/>
      <c r="UVW69" s="0"/>
      <c r="UVX69" s="0"/>
      <c r="UVY69" s="0"/>
      <c r="UVZ69" s="0"/>
      <c r="UWA69" s="0"/>
      <c r="UWB69" s="0"/>
      <c r="UWC69" s="0"/>
      <c r="UWD69" s="0"/>
      <c r="UWE69" s="0"/>
      <c r="UWF69" s="0"/>
      <c r="UWG69" s="0"/>
      <c r="UWH69" s="0"/>
      <c r="UWI69" s="0"/>
      <c r="UWJ69" s="0"/>
      <c r="UWK69" s="0"/>
      <c r="UWL69" s="0"/>
      <c r="UWM69" s="0"/>
      <c r="UWN69" s="0"/>
      <c r="UWO69" s="0"/>
      <c r="UWP69" s="0"/>
      <c r="UWQ69" s="0"/>
      <c r="UWR69" s="0"/>
      <c r="UWS69" s="0"/>
      <c r="UWT69" s="0"/>
      <c r="UWU69" s="0"/>
      <c r="UWV69" s="0"/>
      <c r="UWW69" s="0"/>
      <c r="UWX69" s="0"/>
      <c r="UWY69" s="0"/>
      <c r="UWZ69" s="0"/>
      <c r="UXA69" s="0"/>
      <c r="UXB69" s="0"/>
      <c r="UXC69" s="0"/>
      <c r="UXD69" s="0"/>
      <c r="UXE69" s="0"/>
      <c r="UXF69" s="0"/>
      <c r="UXG69" s="0"/>
      <c r="UXH69" s="0"/>
      <c r="UXI69" s="0"/>
      <c r="UXJ69" s="0"/>
      <c r="UXK69" s="0"/>
      <c r="UXL69" s="0"/>
      <c r="UXM69" s="0"/>
      <c r="UXN69" s="0"/>
      <c r="UXO69" s="0"/>
      <c r="UXP69" s="0"/>
      <c r="UXQ69" s="0"/>
      <c r="UXR69" s="0"/>
      <c r="UXS69" s="0"/>
      <c r="UXT69" s="0"/>
      <c r="UXU69" s="0"/>
      <c r="UXV69" s="0"/>
      <c r="UXW69" s="0"/>
      <c r="UXX69" s="0"/>
      <c r="UXY69" s="0"/>
      <c r="UXZ69" s="0"/>
      <c r="UYA69" s="0"/>
      <c r="UYB69" s="0"/>
      <c r="UYC69" s="0"/>
      <c r="UYD69" s="0"/>
      <c r="UYE69" s="0"/>
      <c r="UYF69" s="0"/>
      <c r="UYG69" s="0"/>
      <c r="UYH69" s="0"/>
      <c r="UYI69" s="0"/>
      <c r="UYJ69" s="0"/>
      <c r="UYK69" s="0"/>
      <c r="UYL69" s="0"/>
      <c r="UYM69" s="0"/>
      <c r="UYN69" s="0"/>
      <c r="UYO69" s="0"/>
      <c r="UYP69" s="0"/>
      <c r="UYQ69" s="0"/>
      <c r="UYR69" s="0"/>
      <c r="UYS69" s="0"/>
      <c r="UYT69" s="0"/>
      <c r="UYU69" s="0"/>
      <c r="UYV69" s="0"/>
      <c r="UYW69" s="0"/>
      <c r="UYX69" s="0"/>
      <c r="UYY69" s="0"/>
      <c r="UYZ69" s="0"/>
      <c r="UZA69" s="0"/>
      <c r="UZB69" s="0"/>
      <c r="UZC69" s="0"/>
      <c r="UZD69" s="0"/>
      <c r="UZE69" s="0"/>
      <c r="UZF69" s="0"/>
      <c r="UZG69" s="0"/>
      <c r="UZH69" s="0"/>
      <c r="UZI69" s="0"/>
      <c r="UZJ69" s="0"/>
      <c r="UZK69" s="0"/>
      <c r="UZL69" s="0"/>
      <c r="UZM69" s="0"/>
      <c r="UZN69" s="0"/>
      <c r="UZO69" s="0"/>
      <c r="UZP69" s="0"/>
      <c r="UZQ69" s="0"/>
      <c r="UZR69" s="0"/>
      <c r="UZS69" s="0"/>
      <c r="UZT69" s="0"/>
      <c r="UZU69" s="0"/>
      <c r="UZV69" s="0"/>
      <c r="UZW69" s="0"/>
      <c r="UZX69" s="0"/>
      <c r="UZY69" s="0"/>
      <c r="UZZ69" s="0"/>
      <c r="VAA69" s="0"/>
      <c r="VAB69" s="0"/>
      <c r="VAC69" s="0"/>
      <c r="VAD69" s="0"/>
      <c r="VAE69" s="0"/>
      <c r="VAF69" s="0"/>
      <c r="VAG69" s="0"/>
      <c r="VAH69" s="0"/>
      <c r="VAI69" s="0"/>
      <c r="VAJ69" s="0"/>
      <c r="VAK69" s="0"/>
      <c r="VAL69" s="0"/>
      <c r="VAM69" s="0"/>
      <c r="VAN69" s="0"/>
      <c r="VAO69" s="0"/>
      <c r="VAP69" s="0"/>
      <c r="VAQ69" s="0"/>
      <c r="VAR69" s="0"/>
      <c r="VAS69" s="0"/>
      <c r="VAT69" s="0"/>
      <c r="VAU69" s="0"/>
      <c r="VAV69" s="0"/>
      <c r="VAW69" s="0"/>
      <c r="VAX69" s="0"/>
      <c r="VAY69" s="0"/>
      <c r="VAZ69" s="0"/>
      <c r="VBA69" s="0"/>
      <c r="VBB69" s="0"/>
      <c r="VBC69" s="0"/>
      <c r="VBD69" s="0"/>
      <c r="VBE69" s="0"/>
      <c r="VBF69" s="0"/>
      <c r="VBG69" s="0"/>
      <c r="VBH69" s="0"/>
      <c r="VBI69" s="0"/>
      <c r="VBJ69" s="0"/>
      <c r="VBK69" s="0"/>
      <c r="VBL69" s="0"/>
      <c r="VBM69" s="0"/>
      <c r="VBN69" s="0"/>
      <c r="VBO69" s="0"/>
      <c r="VBP69" s="0"/>
      <c r="VBQ69" s="0"/>
      <c r="VBR69" s="0"/>
      <c r="VBS69" s="0"/>
      <c r="VBT69" s="0"/>
      <c r="VBU69" s="0"/>
      <c r="VBV69" s="0"/>
      <c r="VBW69" s="0"/>
      <c r="VBX69" s="0"/>
      <c r="VBY69" s="0"/>
      <c r="VBZ69" s="0"/>
      <c r="VCA69" s="0"/>
      <c r="VCB69" s="0"/>
      <c r="VCC69" s="0"/>
      <c r="VCD69" s="0"/>
      <c r="VCE69" s="0"/>
      <c r="VCF69" s="0"/>
      <c r="VCG69" s="0"/>
      <c r="VCH69" s="0"/>
      <c r="VCI69" s="0"/>
      <c r="VCJ69" s="0"/>
      <c r="VCK69" s="0"/>
      <c r="VCL69" s="0"/>
      <c r="VCM69" s="0"/>
      <c r="VCN69" s="0"/>
      <c r="VCO69" s="0"/>
      <c r="VCP69" s="0"/>
      <c r="VCQ69" s="0"/>
      <c r="VCR69" s="0"/>
      <c r="VCS69" s="0"/>
      <c r="VCT69" s="0"/>
      <c r="VCU69" s="0"/>
      <c r="VCV69" s="0"/>
      <c r="VCW69" s="0"/>
      <c r="VCX69" s="0"/>
      <c r="VCY69" s="0"/>
      <c r="VCZ69" s="0"/>
      <c r="VDA69" s="0"/>
      <c r="VDB69" s="0"/>
      <c r="VDC69" s="0"/>
      <c r="VDD69" s="0"/>
      <c r="VDE69" s="0"/>
      <c r="VDF69" s="0"/>
      <c r="VDG69" s="0"/>
      <c r="VDH69" s="0"/>
      <c r="VDI69" s="0"/>
      <c r="VDJ69" s="0"/>
      <c r="VDK69" s="0"/>
      <c r="VDL69" s="0"/>
      <c r="VDM69" s="0"/>
      <c r="VDN69" s="0"/>
      <c r="VDO69" s="0"/>
      <c r="VDP69" s="0"/>
      <c r="VDQ69" s="0"/>
      <c r="VDR69" s="0"/>
      <c r="VDS69" s="0"/>
      <c r="VDT69" s="0"/>
      <c r="VDU69" s="0"/>
      <c r="VDV69" s="0"/>
      <c r="VDW69" s="0"/>
      <c r="VDX69" s="0"/>
      <c r="VDY69" s="0"/>
      <c r="VDZ69" s="0"/>
      <c r="VEA69" s="0"/>
      <c r="VEB69" s="0"/>
      <c r="VEC69" s="0"/>
      <c r="VED69" s="0"/>
      <c r="VEE69" s="0"/>
      <c r="VEF69" s="0"/>
      <c r="VEG69" s="0"/>
      <c r="VEH69" s="0"/>
      <c r="VEI69" s="0"/>
      <c r="VEJ69" s="0"/>
      <c r="VEK69" s="0"/>
      <c r="VEL69" s="0"/>
      <c r="VEM69" s="0"/>
      <c r="VEN69" s="0"/>
      <c r="VEO69" s="0"/>
      <c r="VEP69" s="0"/>
      <c r="VEQ69" s="0"/>
      <c r="VER69" s="0"/>
      <c r="VES69" s="0"/>
      <c r="VET69" s="0"/>
      <c r="VEU69" s="0"/>
      <c r="VEV69" s="0"/>
      <c r="VEW69" s="0"/>
      <c r="VEX69" s="0"/>
      <c r="VEY69" s="0"/>
      <c r="VEZ69" s="0"/>
      <c r="VFA69" s="0"/>
      <c r="VFB69" s="0"/>
      <c r="VFC69" s="0"/>
      <c r="VFD69" s="0"/>
      <c r="VFE69" s="0"/>
      <c r="VFF69" s="0"/>
      <c r="VFG69" s="0"/>
      <c r="VFH69" s="0"/>
      <c r="VFI69" s="0"/>
      <c r="VFJ69" s="0"/>
      <c r="VFK69" s="0"/>
      <c r="VFL69" s="0"/>
      <c r="VFM69" s="0"/>
      <c r="VFN69" s="0"/>
      <c r="VFO69" s="0"/>
      <c r="VFP69" s="0"/>
      <c r="VFQ69" s="0"/>
      <c r="VFR69" s="0"/>
      <c r="VFS69" s="0"/>
      <c r="VFT69" s="0"/>
      <c r="VFU69" s="0"/>
      <c r="VFV69" s="0"/>
      <c r="VFW69" s="0"/>
      <c r="VFX69" s="0"/>
      <c r="VFY69" s="0"/>
      <c r="VFZ69" s="0"/>
      <c r="VGA69" s="0"/>
      <c r="VGB69" s="0"/>
      <c r="VGC69" s="0"/>
      <c r="VGD69" s="0"/>
      <c r="VGE69" s="0"/>
      <c r="VGF69" s="0"/>
      <c r="VGG69" s="0"/>
      <c r="VGH69" s="0"/>
      <c r="VGI69" s="0"/>
      <c r="VGJ69" s="0"/>
      <c r="VGK69" s="0"/>
      <c r="VGL69" s="0"/>
      <c r="VGM69" s="0"/>
      <c r="VGN69" s="0"/>
      <c r="VGO69" s="0"/>
      <c r="VGP69" s="0"/>
      <c r="VGQ69" s="0"/>
      <c r="VGR69" s="0"/>
      <c r="VGS69" s="0"/>
      <c r="VGT69" s="0"/>
      <c r="VGU69" s="0"/>
      <c r="VGV69" s="0"/>
      <c r="VGW69" s="0"/>
      <c r="VGX69" s="0"/>
      <c r="VGY69" s="0"/>
      <c r="VGZ69" s="0"/>
      <c r="VHA69" s="0"/>
      <c r="VHB69" s="0"/>
      <c r="VHC69" s="0"/>
      <c r="VHD69" s="0"/>
      <c r="VHE69" s="0"/>
      <c r="VHF69" s="0"/>
      <c r="VHG69" s="0"/>
      <c r="VHH69" s="0"/>
      <c r="VHI69" s="0"/>
      <c r="VHJ69" s="0"/>
      <c r="VHK69" s="0"/>
      <c r="VHL69" s="0"/>
      <c r="VHM69" s="0"/>
      <c r="VHN69" s="0"/>
      <c r="VHO69" s="0"/>
      <c r="VHP69" s="0"/>
      <c r="VHQ69" s="0"/>
      <c r="VHR69" s="0"/>
      <c r="VHS69" s="0"/>
      <c r="VHT69" s="0"/>
      <c r="VHU69" s="0"/>
      <c r="VHV69" s="0"/>
      <c r="VHW69" s="0"/>
      <c r="VHX69" s="0"/>
      <c r="VHY69" s="0"/>
      <c r="VHZ69" s="0"/>
      <c r="VIA69" s="0"/>
      <c r="VIB69" s="0"/>
      <c r="VIC69" s="0"/>
      <c r="VID69" s="0"/>
      <c r="VIE69" s="0"/>
      <c r="VIF69" s="0"/>
      <c r="VIG69" s="0"/>
      <c r="VIH69" s="0"/>
      <c r="VII69" s="0"/>
      <c r="VIJ69" s="0"/>
      <c r="VIK69" s="0"/>
      <c r="VIL69" s="0"/>
      <c r="VIM69" s="0"/>
      <c r="VIN69" s="0"/>
      <c r="VIO69" s="0"/>
      <c r="VIP69" s="0"/>
      <c r="VIQ69" s="0"/>
      <c r="VIR69" s="0"/>
      <c r="VIS69" s="0"/>
      <c r="VIT69" s="0"/>
      <c r="VIU69" s="0"/>
      <c r="VIV69" s="0"/>
      <c r="VIW69" s="0"/>
      <c r="VIX69" s="0"/>
      <c r="VIY69" s="0"/>
      <c r="VIZ69" s="0"/>
      <c r="VJA69" s="0"/>
      <c r="VJB69" s="0"/>
      <c r="VJC69" s="0"/>
      <c r="VJD69" s="0"/>
      <c r="VJE69" s="0"/>
      <c r="VJF69" s="0"/>
      <c r="VJG69" s="0"/>
      <c r="VJH69" s="0"/>
      <c r="VJI69" s="0"/>
      <c r="VJJ69" s="0"/>
      <c r="VJK69" s="0"/>
      <c r="VJL69" s="0"/>
      <c r="VJM69" s="0"/>
      <c r="VJN69" s="0"/>
      <c r="VJO69" s="0"/>
      <c r="VJP69" s="0"/>
      <c r="VJQ69" s="0"/>
      <c r="VJR69" s="0"/>
      <c r="VJS69" s="0"/>
      <c r="VJT69" s="0"/>
      <c r="VJU69" s="0"/>
      <c r="VJV69" s="0"/>
      <c r="VJW69" s="0"/>
      <c r="VJX69" s="0"/>
      <c r="VJY69" s="0"/>
      <c r="VJZ69" s="0"/>
      <c r="VKA69" s="0"/>
      <c r="VKB69" s="0"/>
      <c r="VKC69" s="0"/>
      <c r="VKD69" s="0"/>
      <c r="VKE69" s="0"/>
      <c r="VKF69" s="0"/>
      <c r="VKG69" s="0"/>
      <c r="VKH69" s="0"/>
      <c r="VKI69" s="0"/>
      <c r="VKJ69" s="0"/>
      <c r="VKK69" s="0"/>
      <c r="VKL69" s="0"/>
      <c r="VKM69" s="0"/>
      <c r="VKN69" s="0"/>
      <c r="VKO69" s="0"/>
      <c r="VKP69" s="0"/>
      <c r="VKQ69" s="0"/>
      <c r="VKR69" s="0"/>
      <c r="VKS69" s="0"/>
      <c r="VKT69" s="0"/>
      <c r="VKU69" s="0"/>
      <c r="VKV69" s="0"/>
      <c r="VKW69" s="0"/>
      <c r="VKX69" s="0"/>
      <c r="VKY69" s="0"/>
      <c r="VKZ69" s="0"/>
      <c r="VLA69" s="0"/>
      <c r="VLB69" s="0"/>
      <c r="VLC69" s="0"/>
      <c r="VLD69" s="0"/>
      <c r="VLE69" s="0"/>
      <c r="VLF69" s="0"/>
      <c r="VLG69" s="0"/>
      <c r="VLH69" s="0"/>
      <c r="VLI69" s="0"/>
      <c r="VLJ69" s="0"/>
      <c r="VLK69" s="0"/>
      <c r="VLL69" s="0"/>
      <c r="VLM69" s="0"/>
      <c r="VLN69" s="0"/>
      <c r="VLO69" s="0"/>
      <c r="VLP69" s="0"/>
      <c r="VLQ69" s="0"/>
      <c r="VLR69" s="0"/>
      <c r="VLS69" s="0"/>
      <c r="VLT69" s="0"/>
      <c r="VLU69" s="0"/>
      <c r="VLV69" s="0"/>
      <c r="VLW69" s="0"/>
      <c r="VLX69" s="0"/>
      <c r="VLY69" s="0"/>
      <c r="VLZ69" s="0"/>
      <c r="VMA69" s="0"/>
      <c r="VMB69" s="0"/>
      <c r="VMC69" s="0"/>
      <c r="VMD69" s="0"/>
      <c r="VME69" s="0"/>
      <c r="VMF69" s="0"/>
      <c r="VMG69" s="0"/>
      <c r="VMH69" s="0"/>
      <c r="VMI69" s="0"/>
      <c r="VMJ69" s="0"/>
      <c r="VMK69" s="0"/>
      <c r="VML69" s="0"/>
      <c r="VMM69" s="0"/>
      <c r="VMN69" s="0"/>
      <c r="VMO69" s="0"/>
      <c r="VMP69" s="0"/>
      <c r="VMQ69" s="0"/>
      <c r="VMR69" s="0"/>
      <c r="VMS69" s="0"/>
      <c r="VMT69" s="0"/>
      <c r="VMU69" s="0"/>
      <c r="VMV69" s="0"/>
      <c r="VMW69" s="0"/>
      <c r="VMX69" s="0"/>
      <c r="VMY69" s="0"/>
      <c r="VMZ69" s="0"/>
      <c r="VNA69" s="0"/>
      <c r="VNB69" s="0"/>
      <c r="VNC69" s="0"/>
      <c r="VND69" s="0"/>
      <c r="VNE69" s="0"/>
      <c r="VNF69" s="0"/>
      <c r="VNG69" s="0"/>
      <c r="VNH69" s="0"/>
      <c r="VNI69" s="0"/>
      <c r="VNJ69" s="0"/>
      <c r="VNK69" s="0"/>
      <c r="VNL69" s="0"/>
      <c r="VNM69" s="0"/>
      <c r="VNN69" s="0"/>
      <c r="VNO69" s="0"/>
      <c r="VNP69" s="0"/>
      <c r="VNQ69" s="0"/>
      <c r="VNR69" s="0"/>
      <c r="VNS69" s="0"/>
      <c r="VNT69" s="0"/>
      <c r="VNU69" s="0"/>
      <c r="VNV69" s="0"/>
      <c r="VNW69" s="0"/>
      <c r="VNX69" s="0"/>
      <c r="VNY69" s="0"/>
      <c r="VNZ69" s="0"/>
      <c r="VOA69" s="0"/>
      <c r="VOB69" s="0"/>
      <c r="VOC69" s="0"/>
      <c r="VOD69" s="0"/>
      <c r="VOE69" s="0"/>
      <c r="VOF69" s="0"/>
      <c r="VOG69" s="0"/>
      <c r="VOH69" s="0"/>
      <c r="VOI69" s="0"/>
      <c r="VOJ69" s="0"/>
      <c r="VOK69" s="0"/>
      <c r="VOL69" s="0"/>
      <c r="VOM69" s="0"/>
      <c r="VON69" s="0"/>
      <c r="VOO69" s="0"/>
      <c r="VOP69" s="0"/>
      <c r="VOQ69" s="0"/>
      <c r="VOR69" s="0"/>
      <c r="VOS69" s="0"/>
      <c r="VOT69" s="0"/>
      <c r="VOU69" s="0"/>
      <c r="VOV69" s="0"/>
      <c r="VOW69" s="0"/>
      <c r="VOX69" s="0"/>
      <c r="VOY69" s="0"/>
      <c r="VOZ69" s="0"/>
      <c r="VPA69" s="0"/>
      <c r="VPB69" s="0"/>
      <c r="VPC69" s="0"/>
      <c r="VPD69" s="0"/>
      <c r="VPE69" s="0"/>
      <c r="VPF69" s="0"/>
      <c r="VPG69" s="0"/>
      <c r="VPH69" s="0"/>
      <c r="VPI69" s="0"/>
      <c r="VPJ69" s="0"/>
      <c r="VPK69" s="0"/>
      <c r="VPL69" s="0"/>
      <c r="VPM69" s="0"/>
      <c r="VPN69" s="0"/>
      <c r="VPO69" s="0"/>
      <c r="VPP69" s="0"/>
      <c r="VPQ69" s="0"/>
      <c r="VPR69" s="0"/>
      <c r="VPS69" s="0"/>
      <c r="VPT69" s="0"/>
      <c r="VPU69" s="0"/>
      <c r="VPV69" s="0"/>
      <c r="VPW69" s="0"/>
      <c r="VPX69" s="0"/>
      <c r="VPY69" s="0"/>
      <c r="VPZ69" s="0"/>
      <c r="VQA69" s="0"/>
      <c r="VQB69" s="0"/>
      <c r="VQC69" s="0"/>
      <c r="VQD69" s="0"/>
      <c r="VQE69" s="0"/>
      <c r="VQF69" s="0"/>
      <c r="VQG69" s="0"/>
      <c r="VQH69" s="0"/>
      <c r="VQI69" s="0"/>
      <c r="VQJ69" s="0"/>
      <c r="VQK69" s="0"/>
      <c r="VQL69" s="0"/>
      <c r="VQM69" s="0"/>
      <c r="VQN69" s="0"/>
      <c r="VQO69" s="0"/>
      <c r="VQP69" s="0"/>
      <c r="VQQ69" s="0"/>
      <c r="VQR69" s="0"/>
      <c r="VQS69" s="0"/>
      <c r="VQT69" s="0"/>
      <c r="VQU69" s="0"/>
      <c r="VQV69" s="0"/>
      <c r="VQW69" s="0"/>
      <c r="VQX69" s="0"/>
      <c r="VQY69" s="0"/>
      <c r="VQZ69" s="0"/>
      <c r="VRA69" s="0"/>
      <c r="VRB69" s="0"/>
      <c r="VRC69" s="0"/>
      <c r="VRD69" s="0"/>
      <c r="VRE69" s="0"/>
      <c r="VRF69" s="0"/>
      <c r="VRG69" s="0"/>
      <c r="VRH69" s="0"/>
      <c r="VRI69" s="0"/>
      <c r="VRJ69" s="0"/>
      <c r="VRK69" s="0"/>
      <c r="VRL69" s="0"/>
      <c r="VRM69" s="0"/>
      <c r="VRN69" s="0"/>
      <c r="VRO69" s="0"/>
      <c r="VRP69" s="0"/>
      <c r="VRQ69" s="0"/>
      <c r="VRR69" s="0"/>
      <c r="VRS69" s="0"/>
      <c r="VRT69" s="0"/>
      <c r="VRU69" s="0"/>
      <c r="VRV69" s="0"/>
      <c r="VRW69" s="0"/>
      <c r="VRX69" s="0"/>
      <c r="VRY69" s="0"/>
      <c r="VRZ69" s="0"/>
      <c r="VSA69" s="0"/>
      <c r="VSB69" s="0"/>
      <c r="VSC69" s="0"/>
      <c r="VSD69" s="0"/>
      <c r="VSE69" s="0"/>
      <c r="VSF69" s="0"/>
      <c r="VSG69" s="0"/>
      <c r="VSH69" s="0"/>
      <c r="VSI69" s="0"/>
      <c r="VSJ69" s="0"/>
      <c r="VSK69" s="0"/>
      <c r="VSL69" s="0"/>
      <c r="VSM69" s="0"/>
      <c r="VSN69" s="0"/>
      <c r="VSO69" s="0"/>
      <c r="VSP69" s="0"/>
      <c r="VSQ69" s="0"/>
      <c r="VSR69" s="0"/>
      <c r="VSS69" s="0"/>
      <c r="VST69" s="0"/>
      <c r="VSU69" s="0"/>
      <c r="VSV69" s="0"/>
      <c r="VSW69" s="0"/>
      <c r="VSX69" s="0"/>
      <c r="VSY69" s="0"/>
      <c r="VSZ69" s="0"/>
      <c r="VTA69" s="0"/>
      <c r="VTB69" s="0"/>
      <c r="VTC69" s="0"/>
      <c r="VTD69" s="0"/>
      <c r="VTE69" s="0"/>
      <c r="VTF69" s="0"/>
      <c r="VTG69" s="0"/>
      <c r="VTH69" s="0"/>
      <c r="VTI69" s="0"/>
      <c r="VTJ69" s="0"/>
      <c r="VTK69" s="0"/>
      <c r="VTL69" s="0"/>
      <c r="VTM69" s="0"/>
      <c r="VTN69" s="0"/>
      <c r="VTO69" s="0"/>
      <c r="VTP69" s="0"/>
      <c r="VTQ69" s="0"/>
      <c r="VTR69" s="0"/>
      <c r="VTS69" s="0"/>
      <c r="VTT69" s="0"/>
      <c r="VTU69" s="0"/>
      <c r="VTV69" s="0"/>
      <c r="VTW69" s="0"/>
      <c r="VTX69" s="0"/>
      <c r="VTY69" s="0"/>
      <c r="VTZ69" s="0"/>
      <c r="VUA69" s="0"/>
      <c r="VUB69" s="0"/>
      <c r="VUC69" s="0"/>
      <c r="VUD69" s="0"/>
      <c r="VUE69" s="0"/>
      <c r="VUF69" s="0"/>
      <c r="VUG69" s="0"/>
      <c r="VUH69" s="0"/>
      <c r="VUI69" s="0"/>
      <c r="VUJ69" s="0"/>
      <c r="VUK69" s="0"/>
      <c r="VUL69" s="0"/>
      <c r="VUM69" s="0"/>
      <c r="VUN69" s="0"/>
      <c r="VUO69" s="0"/>
      <c r="VUP69" s="0"/>
      <c r="VUQ69" s="0"/>
      <c r="VUR69" s="0"/>
      <c r="VUS69" s="0"/>
      <c r="VUT69" s="0"/>
      <c r="VUU69" s="0"/>
      <c r="VUV69" s="0"/>
      <c r="VUW69" s="0"/>
      <c r="VUX69" s="0"/>
      <c r="VUY69" s="0"/>
      <c r="VUZ69" s="0"/>
      <c r="VVA69" s="0"/>
      <c r="VVB69" s="0"/>
      <c r="VVC69" s="0"/>
      <c r="VVD69" s="0"/>
      <c r="VVE69" s="0"/>
      <c r="VVF69" s="0"/>
      <c r="VVG69" s="0"/>
      <c r="VVH69" s="0"/>
      <c r="VVI69" s="0"/>
      <c r="VVJ69" s="0"/>
      <c r="VVK69" s="0"/>
      <c r="VVL69" s="0"/>
      <c r="VVM69" s="0"/>
      <c r="VVN69" s="0"/>
      <c r="VVO69" s="0"/>
      <c r="VVP69" s="0"/>
      <c r="VVQ69" s="0"/>
      <c r="VVR69" s="0"/>
      <c r="VVS69" s="0"/>
      <c r="VVT69" s="0"/>
      <c r="VVU69" s="0"/>
      <c r="VVV69" s="0"/>
      <c r="VVW69" s="0"/>
      <c r="VVX69" s="0"/>
      <c r="VVY69" s="0"/>
      <c r="VVZ69" s="0"/>
      <c r="VWA69" s="0"/>
      <c r="VWB69" s="0"/>
      <c r="VWC69" s="0"/>
      <c r="VWD69" s="0"/>
      <c r="VWE69" s="0"/>
      <c r="VWF69" s="0"/>
      <c r="VWG69" s="0"/>
      <c r="VWH69" s="0"/>
      <c r="VWI69" s="0"/>
      <c r="VWJ69" s="0"/>
      <c r="VWK69" s="0"/>
      <c r="VWL69" s="0"/>
      <c r="VWM69" s="0"/>
      <c r="VWN69" s="0"/>
      <c r="VWO69" s="0"/>
      <c r="VWP69" s="0"/>
      <c r="VWQ69" s="0"/>
      <c r="VWR69" s="0"/>
      <c r="VWS69" s="0"/>
      <c r="VWT69" s="0"/>
      <c r="VWU69" s="0"/>
      <c r="VWV69" s="0"/>
      <c r="VWW69" s="0"/>
      <c r="VWX69" s="0"/>
      <c r="VWY69" s="0"/>
      <c r="VWZ69" s="0"/>
      <c r="VXA69" s="0"/>
      <c r="VXB69" s="0"/>
      <c r="VXC69" s="0"/>
      <c r="VXD69" s="0"/>
      <c r="VXE69" s="0"/>
      <c r="VXF69" s="0"/>
      <c r="VXG69" s="0"/>
      <c r="VXH69" s="0"/>
      <c r="VXI69" s="0"/>
      <c r="VXJ69" s="0"/>
      <c r="VXK69" s="0"/>
      <c r="VXL69" s="0"/>
      <c r="VXM69" s="0"/>
      <c r="VXN69" s="0"/>
      <c r="VXO69" s="0"/>
      <c r="VXP69" s="0"/>
      <c r="VXQ69" s="0"/>
      <c r="VXR69" s="0"/>
      <c r="VXS69" s="0"/>
      <c r="VXT69" s="0"/>
      <c r="VXU69" s="0"/>
      <c r="VXV69" s="0"/>
      <c r="VXW69" s="0"/>
      <c r="VXX69" s="0"/>
      <c r="VXY69" s="0"/>
      <c r="VXZ69" s="0"/>
      <c r="VYA69" s="0"/>
      <c r="VYB69" s="0"/>
      <c r="VYC69" s="0"/>
      <c r="VYD69" s="0"/>
      <c r="VYE69" s="0"/>
      <c r="VYF69" s="0"/>
      <c r="VYG69" s="0"/>
      <c r="VYH69" s="0"/>
      <c r="VYI69" s="0"/>
      <c r="VYJ69" s="0"/>
      <c r="VYK69" s="0"/>
      <c r="VYL69" s="0"/>
      <c r="VYM69" s="0"/>
      <c r="VYN69" s="0"/>
      <c r="VYO69" s="0"/>
      <c r="VYP69" s="0"/>
      <c r="VYQ69" s="0"/>
      <c r="VYR69" s="0"/>
      <c r="VYS69" s="0"/>
      <c r="VYT69" s="0"/>
      <c r="VYU69" s="0"/>
      <c r="VYV69" s="0"/>
      <c r="VYW69" s="0"/>
      <c r="VYX69" s="0"/>
      <c r="VYY69" s="0"/>
      <c r="VYZ69" s="0"/>
      <c r="VZA69" s="0"/>
      <c r="VZB69" s="0"/>
      <c r="VZC69" s="0"/>
      <c r="VZD69" s="0"/>
      <c r="VZE69" s="0"/>
      <c r="VZF69" s="0"/>
      <c r="VZG69" s="0"/>
      <c r="VZH69" s="0"/>
      <c r="VZI69" s="0"/>
      <c r="VZJ69" s="0"/>
      <c r="VZK69" s="0"/>
      <c r="VZL69" s="0"/>
      <c r="VZM69" s="0"/>
      <c r="VZN69" s="0"/>
      <c r="VZO69" s="0"/>
      <c r="VZP69" s="0"/>
      <c r="VZQ69" s="0"/>
      <c r="VZR69" s="0"/>
      <c r="VZS69" s="0"/>
      <c r="VZT69" s="0"/>
      <c r="VZU69" s="0"/>
      <c r="VZV69" s="0"/>
      <c r="VZW69" s="0"/>
      <c r="VZX69" s="0"/>
      <c r="VZY69" s="0"/>
      <c r="VZZ69" s="0"/>
      <c r="WAA69" s="0"/>
      <c r="WAB69" s="0"/>
      <c r="WAC69" s="0"/>
      <c r="WAD69" s="0"/>
      <c r="WAE69" s="0"/>
      <c r="WAF69" s="0"/>
      <c r="WAG69" s="0"/>
      <c r="WAH69" s="0"/>
      <c r="WAI69" s="0"/>
      <c r="WAJ69" s="0"/>
      <c r="WAK69" s="0"/>
      <c r="WAL69" s="0"/>
      <c r="WAM69" s="0"/>
      <c r="WAN69" s="0"/>
      <c r="WAO69" s="0"/>
      <c r="WAP69" s="0"/>
      <c r="WAQ69" s="0"/>
      <c r="WAR69" s="0"/>
      <c r="WAS69" s="0"/>
      <c r="WAT69" s="0"/>
      <c r="WAU69" s="0"/>
      <c r="WAV69" s="0"/>
      <c r="WAW69" s="0"/>
      <c r="WAX69" s="0"/>
      <c r="WAY69" s="0"/>
      <c r="WAZ69" s="0"/>
      <c r="WBA69" s="0"/>
      <c r="WBB69" s="0"/>
      <c r="WBC69" s="0"/>
      <c r="WBD69" s="0"/>
      <c r="WBE69" s="0"/>
      <c r="WBF69" s="0"/>
      <c r="WBG69" s="0"/>
      <c r="WBH69" s="0"/>
      <c r="WBI69" s="0"/>
      <c r="WBJ69" s="0"/>
      <c r="WBK69" s="0"/>
      <c r="WBL69" s="0"/>
      <c r="WBM69" s="0"/>
      <c r="WBN69" s="0"/>
      <c r="WBO69" s="0"/>
      <c r="WBP69" s="0"/>
      <c r="WBQ69" s="0"/>
      <c r="WBR69" s="0"/>
      <c r="WBS69" s="0"/>
      <c r="WBT69" s="0"/>
      <c r="WBU69" s="0"/>
      <c r="WBV69" s="0"/>
      <c r="WBW69" s="0"/>
      <c r="WBX69" s="0"/>
      <c r="WBY69" s="0"/>
      <c r="WBZ69" s="0"/>
      <c r="WCA69" s="0"/>
      <c r="WCB69" s="0"/>
      <c r="WCC69" s="0"/>
      <c r="WCD69" s="0"/>
      <c r="WCE69" s="0"/>
      <c r="WCF69" s="0"/>
      <c r="WCG69" s="0"/>
      <c r="WCH69" s="0"/>
      <c r="WCI69" s="0"/>
      <c r="WCJ69" s="0"/>
      <c r="WCK69" s="0"/>
      <c r="WCL69" s="0"/>
      <c r="WCM69" s="0"/>
      <c r="WCN69" s="0"/>
      <c r="WCO69" s="0"/>
      <c r="WCP69" s="0"/>
      <c r="WCQ69" s="0"/>
      <c r="WCR69" s="0"/>
      <c r="WCS69" s="0"/>
      <c r="WCT69" s="0"/>
      <c r="WCU69" s="0"/>
      <c r="WCV69" s="0"/>
      <c r="WCW69" s="0"/>
      <c r="WCX69" s="0"/>
      <c r="WCY69" s="0"/>
      <c r="WCZ69" s="0"/>
      <c r="WDA69" s="0"/>
      <c r="WDB69" s="0"/>
      <c r="WDC69" s="0"/>
      <c r="WDD69" s="0"/>
      <c r="WDE69" s="0"/>
      <c r="WDF69" s="0"/>
      <c r="WDG69" s="0"/>
      <c r="WDH69" s="0"/>
      <c r="WDI69" s="0"/>
      <c r="WDJ69" s="0"/>
      <c r="WDK69" s="0"/>
      <c r="WDL69" s="0"/>
      <c r="WDM69" s="0"/>
      <c r="WDN69" s="0"/>
      <c r="WDO69" s="0"/>
      <c r="WDP69" s="0"/>
      <c r="WDQ69" s="0"/>
      <c r="WDR69" s="0"/>
      <c r="WDS69" s="0"/>
      <c r="WDT69" s="0"/>
      <c r="WDU69" s="0"/>
      <c r="WDV69" s="0"/>
      <c r="WDW69" s="0"/>
      <c r="WDX69" s="0"/>
      <c r="WDY69" s="0"/>
      <c r="WDZ69" s="0"/>
      <c r="WEA69" s="0"/>
      <c r="WEB69" s="0"/>
      <c r="WEC69" s="0"/>
      <c r="WED69" s="0"/>
      <c r="WEE69" s="0"/>
      <c r="WEF69" s="0"/>
      <c r="WEG69" s="0"/>
      <c r="WEH69" s="0"/>
      <c r="WEI69" s="0"/>
      <c r="WEJ69" s="0"/>
      <c r="WEK69" s="0"/>
      <c r="WEL69" s="0"/>
      <c r="WEM69" s="0"/>
      <c r="WEN69" s="0"/>
      <c r="WEO69" s="0"/>
      <c r="WEP69" s="0"/>
      <c r="WEQ69" s="0"/>
      <c r="WER69" s="0"/>
      <c r="WES69" s="0"/>
      <c r="WET69" s="0"/>
      <c r="WEU69" s="0"/>
      <c r="WEV69" s="0"/>
      <c r="WEW69" s="0"/>
      <c r="WEX69" s="0"/>
      <c r="WEY69" s="0"/>
      <c r="WEZ69" s="0"/>
      <c r="WFA69" s="0"/>
      <c r="WFB69" s="0"/>
      <c r="WFC69" s="0"/>
      <c r="WFD69" s="0"/>
      <c r="WFE69" s="0"/>
      <c r="WFF69" s="0"/>
      <c r="WFG69" s="0"/>
      <c r="WFH69" s="0"/>
      <c r="WFI69" s="0"/>
      <c r="WFJ69" s="0"/>
      <c r="WFK69" s="0"/>
      <c r="WFL69" s="0"/>
      <c r="WFM69" s="0"/>
      <c r="WFN69" s="0"/>
      <c r="WFO69" s="0"/>
      <c r="WFP69" s="0"/>
      <c r="WFQ69" s="0"/>
      <c r="WFR69" s="0"/>
      <c r="WFS69" s="0"/>
      <c r="WFT69" s="0"/>
      <c r="WFU69" s="0"/>
      <c r="WFV69" s="0"/>
      <c r="WFW69" s="0"/>
      <c r="WFX69" s="0"/>
      <c r="WFY69" s="0"/>
      <c r="WFZ69" s="0"/>
      <c r="WGA69" s="0"/>
      <c r="WGB69" s="0"/>
      <c r="WGC69" s="0"/>
      <c r="WGD69" s="0"/>
      <c r="WGE69" s="0"/>
      <c r="WGF69" s="0"/>
      <c r="WGG69" s="0"/>
      <c r="WGH69" s="0"/>
      <c r="WGI69" s="0"/>
      <c r="WGJ69" s="0"/>
      <c r="WGK69" s="0"/>
      <c r="WGL69" s="0"/>
      <c r="WGM69" s="0"/>
      <c r="WGN69" s="0"/>
      <c r="WGO69" s="0"/>
      <c r="WGP69" s="0"/>
      <c r="WGQ69" s="0"/>
      <c r="WGR69" s="0"/>
      <c r="WGS69" s="0"/>
      <c r="WGT69" s="0"/>
      <c r="WGU69" s="0"/>
      <c r="WGV69" s="0"/>
      <c r="WGW69" s="0"/>
      <c r="WGX69" s="0"/>
      <c r="WGY69" s="0"/>
      <c r="WGZ69" s="0"/>
      <c r="WHA69" s="0"/>
      <c r="WHB69" s="0"/>
      <c r="WHC69" s="0"/>
      <c r="WHD69" s="0"/>
      <c r="WHE69" s="0"/>
      <c r="WHF69" s="0"/>
      <c r="WHG69" s="0"/>
      <c r="WHH69" s="0"/>
      <c r="WHI69" s="0"/>
      <c r="WHJ69" s="0"/>
      <c r="WHK69" s="0"/>
      <c r="WHL69" s="0"/>
      <c r="WHM69" s="0"/>
      <c r="WHN69" s="0"/>
      <c r="WHO69" s="0"/>
      <c r="WHP69" s="0"/>
      <c r="WHQ69" s="0"/>
      <c r="WHR69" s="0"/>
      <c r="WHS69" s="0"/>
      <c r="WHT69" s="0"/>
      <c r="WHU69" s="0"/>
      <c r="WHV69" s="0"/>
      <c r="WHW69" s="0"/>
      <c r="WHX69" s="0"/>
      <c r="WHY69" s="0"/>
      <c r="WHZ69" s="0"/>
      <c r="WIA69" s="0"/>
      <c r="WIB69" s="0"/>
      <c r="WIC69" s="0"/>
      <c r="WID69" s="0"/>
      <c r="WIE69" s="0"/>
      <c r="WIF69" s="0"/>
      <c r="WIG69" s="0"/>
      <c r="WIH69" s="0"/>
      <c r="WII69" s="0"/>
      <c r="WIJ69" s="0"/>
      <c r="WIK69" s="0"/>
      <c r="WIL69" s="0"/>
      <c r="WIM69" s="0"/>
      <c r="WIN69" s="0"/>
      <c r="WIO69" s="0"/>
      <c r="WIP69" s="0"/>
      <c r="WIQ69" s="0"/>
      <c r="WIR69" s="0"/>
      <c r="WIS69" s="0"/>
      <c r="WIT69" s="0"/>
      <c r="WIU69" s="0"/>
      <c r="WIV69" s="0"/>
      <c r="WIW69" s="0"/>
      <c r="WIX69" s="0"/>
      <c r="WIY69" s="0"/>
      <c r="WIZ69" s="0"/>
      <c r="WJA69" s="0"/>
      <c r="WJB69" s="0"/>
      <c r="WJC69" s="0"/>
      <c r="WJD69" s="0"/>
      <c r="WJE69" s="0"/>
      <c r="WJF69" s="0"/>
      <c r="WJG69" s="0"/>
      <c r="WJH69" s="0"/>
      <c r="WJI69" s="0"/>
      <c r="WJJ69" s="0"/>
      <c r="WJK69" s="0"/>
      <c r="WJL69" s="0"/>
      <c r="WJM69" s="0"/>
      <c r="WJN69" s="0"/>
      <c r="WJO69" s="0"/>
      <c r="WJP69" s="0"/>
      <c r="WJQ69" s="0"/>
      <c r="WJR69" s="0"/>
      <c r="WJS69" s="0"/>
      <c r="WJT69" s="0"/>
      <c r="WJU69" s="0"/>
      <c r="WJV69" s="0"/>
      <c r="WJW69" s="0"/>
      <c r="WJX69" s="0"/>
      <c r="WJY69" s="0"/>
      <c r="WJZ69" s="0"/>
      <c r="WKA69" s="0"/>
      <c r="WKB69" s="0"/>
      <c r="WKC69" s="0"/>
      <c r="WKD69" s="0"/>
      <c r="WKE69" s="0"/>
      <c r="WKF69" s="0"/>
      <c r="WKG69" s="0"/>
      <c r="WKH69" s="0"/>
      <c r="WKI69" s="0"/>
      <c r="WKJ69" s="0"/>
      <c r="WKK69" s="0"/>
      <c r="WKL69" s="0"/>
      <c r="WKM69" s="0"/>
      <c r="WKN69" s="0"/>
      <c r="WKO69" s="0"/>
      <c r="WKP69" s="0"/>
      <c r="WKQ69" s="0"/>
      <c r="WKR69" s="0"/>
      <c r="WKS69" s="0"/>
      <c r="WKT69" s="0"/>
      <c r="WKU69" s="0"/>
      <c r="WKV69" s="0"/>
      <c r="WKW69" s="0"/>
      <c r="WKX69" s="0"/>
      <c r="WKY69" s="0"/>
      <c r="WKZ69" s="0"/>
      <c r="WLA69" s="0"/>
      <c r="WLB69" s="0"/>
      <c r="WLC69" s="0"/>
      <c r="WLD69" s="0"/>
      <c r="WLE69" s="0"/>
      <c r="WLF69" s="0"/>
      <c r="WLG69" s="0"/>
      <c r="WLH69" s="0"/>
      <c r="WLI69" s="0"/>
      <c r="WLJ69" s="0"/>
      <c r="WLK69" s="0"/>
      <c r="WLL69" s="0"/>
      <c r="WLM69" s="0"/>
      <c r="WLN69" s="0"/>
      <c r="WLO69" s="0"/>
      <c r="WLP69" s="0"/>
      <c r="WLQ69" s="0"/>
      <c r="WLR69" s="0"/>
      <c r="WLS69" s="0"/>
      <c r="WLT69" s="0"/>
      <c r="WLU69" s="0"/>
      <c r="WLV69" s="0"/>
      <c r="WLW69" s="0"/>
      <c r="WLX69" s="0"/>
      <c r="WLY69" s="0"/>
      <c r="WLZ69" s="0"/>
      <c r="WMA69" s="0"/>
      <c r="WMB69" s="0"/>
      <c r="WMC69" s="0"/>
      <c r="WMD69" s="0"/>
      <c r="WME69" s="0"/>
      <c r="WMF69" s="0"/>
      <c r="WMG69" s="0"/>
      <c r="WMH69" s="0"/>
      <c r="WMI69" s="0"/>
      <c r="WMJ69" s="0"/>
      <c r="WMK69" s="0"/>
      <c r="WML69" s="0"/>
      <c r="WMM69" s="0"/>
      <c r="WMN69" s="0"/>
      <c r="WMO69" s="0"/>
      <c r="WMP69" s="0"/>
      <c r="WMQ69" s="0"/>
      <c r="WMR69" s="0"/>
      <c r="WMS69" s="0"/>
      <c r="WMT69" s="0"/>
      <c r="WMU69" s="0"/>
      <c r="WMV69" s="0"/>
      <c r="WMW69" s="0"/>
      <c r="WMX69" s="0"/>
      <c r="WMY69" s="0"/>
      <c r="WMZ69" s="0"/>
      <c r="WNA69" s="0"/>
      <c r="WNB69" s="0"/>
      <c r="WNC69" s="0"/>
      <c r="WND69" s="0"/>
      <c r="WNE69" s="0"/>
      <c r="WNF69" s="0"/>
      <c r="WNG69" s="0"/>
      <c r="WNH69" s="0"/>
      <c r="WNI69" s="0"/>
      <c r="WNJ69" s="0"/>
      <c r="WNK69" s="0"/>
      <c r="WNL69" s="0"/>
      <c r="WNM69" s="0"/>
      <c r="WNN69" s="0"/>
      <c r="WNO69" s="0"/>
      <c r="WNP69" s="0"/>
      <c r="WNQ69" s="0"/>
      <c r="WNR69" s="0"/>
      <c r="WNS69" s="0"/>
      <c r="WNT69" s="0"/>
      <c r="WNU69" s="0"/>
      <c r="WNV69" s="0"/>
      <c r="WNW69" s="0"/>
      <c r="WNX69" s="0"/>
      <c r="WNY69" s="0"/>
      <c r="WNZ69" s="0"/>
      <c r="WOA69" s="0"/>
      <c r="WOB69" s="0"/>
      <c r="WOC69" s="0"/>
      <c r="WOD69" s="0"/>
      <c r="WOE69" s="0"/>
      <c r="WOF69" s="0"/>
      <c r="WOG69" s="0"/>
      <c r="WOH69" s="0"/>
      <c r="WOI69" s="0"/>
      <c r="WOJ69" s="0"/>
      <c r="WOK69" s="0"/>
      <c r="WOL69" s="0"/>
      <c r="WOM69" s="0"/>
      <c r="WON69" s="0"/>
      <c r="WOO69" s="0"/>
      <c r="WOP69" s="0"/>
      <c r="WOQ69" s="0"/>
      <c r="WOR69" s="0"/>
      <c r="WOS69" s="0"/>
      <c r="WOT69" s="0"/>
      <c r="WOU69" s="0"/>
      <c r="WOV69" s="0"/>
      <c r="WOW69" s="0"/>
      <c r="WOX69" s="0"/>
      <c r="WOY69" s="0"/>
      <c r="WOZ69" s="0"/>
      <c r="WPA69" s="0"/>
      <c r="WPB69" s="0"/>
      <c r="WPC69" s="0"/>
      <c r="WPD69" s="0"/>
      <c r="WPE69" s="0"/>
      <c r="WPF69" s="0"/>
      <c r="WPG69" s="0"/>
      <c r="WPH69" s="0"/>
      <c r="WPI69" s="0"/>
      <c r="WPJ69" s="0"/>
      <c r="WPK69" s="0"/>
      <c r="WPL69" s="0"/>
      <c r="WPM69" s="0"/>
      <c r="WPN69" s="0"/>
      <c r="WPO69" s="0"/>
      <c r="WPP69" s="0"/>
      <c r="WPQ69" s="0"/>
      <c r="WPR69" s="0"/>
      <c r="WPS69" s="0"/>
      <c r="WPT69" s="0"/>
      <c r="WPU69" s="0"/>
      <c r="WPV69" s="0"/>
      <c r="WPW69" s="0"/>
      <c r="WPX69" s="0"/>
      <c r="WPY69" s="0"/>
      <c r="WPZ69" s="0"/>
      <c r="WQA69" s="0"/>
      <c r="WQB69" s="0"/>
      <c r="WQC69" s="0"/>
      <c r="WQD69" s="0"/>
      <c r="WQE69" s="0"/>
      <c r="WQF69" s="0"/>
      <c r="WQG69" s="0"/>
      <c r="WQH69" s="0"/>
      <c r="WQI69" s="0"/>
      <c r="WQJ69" s="0"/>
      <c r="WQK69" s="0"/>
      <c r="WQL69" s="0"/>
      <c r="WQM69" s="0"/>
      <c r="WQN69" s="0"/>
      <c r="WQO69" s="0"/>
      <c r="WQP69" s="0"/>
      <c r="WQQ69" s="0"/>
      <c r="WQR69" s="0"/>
      <c r="WQS69" s="0"/>
      <c r="WQT69" s="0"/>
      <c r="WQU69" s="0"/>
      <c r="WQV69" s="0"/>
      <c r="WQW69" s="0"/>
      <c r="WQX69" s="0"/>
      <c r="WQY69" s="0"/>
      <c r="WQZ69" s="0"/>
      <c r="WRA69" s="0"/>
      <c r="WRB69" s="0"/>
      <c r="WRC69" s="0"/>
      <c r="WRD69" s="0"/>
      <c r="WRE69" s="0"/>
      <c r="WRF69" s="0"/>
      <c r="WRG69" s="0"/>
      <c r="WRH69" s="0"/>
      <c r="WRI69" s="0"/>
      <c r="WRJ69" s="0"/>
      <c r="WRK69" s="0"/>
      <c r="WRL69" s="0"/>
      <c r="WRM69" s="0"/>
      <c r="WRN69" s="0"/>
      <c r="WRO69" s="0"/>
      <c r="WRP69" s="0"/>
      <c r="WRQ69" s="0"/>
      <c r="WRR69" s="0"/>
      <c r="WRS69" s="0"/>
      <c r="WRT69" s="0"/>
      <c r="WRU69" s="0"/>
      <c r="WRV69" s="0"/>
      <c r="WRW69" s="0"/>
      <c r="WRX69" s="0"/>
      <c r="WRY69" s="0"/>
      <c r="WRZ69" s="0"/>
      <c r="WSA69" s="0"/>
      <c r="WSB69" s="0"/>
      <c r="WSC69" s="0"/>
      <c r="WSD69" s="0"/>
      <c r="WSE69" s="0"/>
      <c r="WSF69" s="0"/>
      <c r="WSG69" s="0"/>
      <c r="WSH69" s="0"/>
      <c r="WSI69" s="0"/>
      <c r="WSJ69" s="0"/>
      <c r="WSK69" s="0"/>
      <c r="WSL69" s="0"/>
      <c r="WSM69" s="0"/>
      <c r="WSN69" s="0"/>
      <c r="WSO69" s="0"/>
      <c r="WSP69" s="0"/>
      <c r="WSQ69" s="0"/>
      <c r="WSR69" s="0"/>
      <c r="WSS69" s="0"/>
      <c r="WST69" s="0"/>
      <c r="WSU69" s="0"/>
      <c r="WSV69" s="0"/>
      <c r="WSW69" s="0"/>
      <c r="WSX69" s="0"/>
      <c r="WSY69" s="0"/>
      <c r="WSZ69" s="0"/>
      <c r="WTA69" s="0"/>
      <c r="WTB69" s="0"/>
      <c r="WTC69" s="0"/>
      <c r="WTD69" s="0"/>
      <c r="WTE69" s="0"/>
      <c r="WTF69" s="0"/>
      <c r="WTG69" s="0"/>
      <c r="WTH69" s="0"/>
      <c r="WTI69" s="0"/>
      <c r="WTJ69" s="0"/>
      <c r="WTK69" s="0"/>
      <c r="WTL69" s="0"/>
      <c r="WTM69" s="0"/>
      <c r="WTN69" s="0"/>
      <c r="WTO69" s="0"/>
      <c r="WTP69" s="0"/>
      <c r="WTQ69" s="0"/>
      <c r="WTR69" s="0"/>
      <c r="WTS69" s="0"/>
      <c r="WTT69" s="0"/>
      <c r="WTU69" s="0"/>
      <c r="WTV69" s="0"/>
      <c r="WTW69" s="0"/>
      <c r="WTX69" s="0"/>
      <c r="WTY69" s="0"/>
      <c r="WTZ69" s="0"/>
      <c r="WUA69" s="0"/>
      <c r="WUB69" s="0"/>
      <c r="WUC69" s="0"/>
      <c r="WUD69" s="0"/>
      <c r="WUE69" s="0"/>
      <c r="WUF69" s="0"/>
      <c r="WUG69" s="0"/>
      <c r="WUH69" s="0"/>
      <c r="WUI69" s="0"/>
      <c r="WUJ69" s="0"/>
      <c r="WUK69" s="0"/>
      <c r="WUL69" s="0"/>
      <c r="WUM69" s="0"/>
      <c r="WUN69" s="0"/>
      <c r="WUO69" s="0"/>
      <c r="WUP69" s="0"/>
      <c r="WUQ69" s="0"/>
      <c r="WUR69" s="0"/>
      <c r="WUS69" s="0"/>
      <c r="WUT69" s="0"/>
      <c r="WUU69" s="0"/>
      <c r="WUV69" s="0"/>
      <c r="WUW69" s="0"/>
      <c r="WUX69" s="0"/>
      <c r="WUY69" s="0"/>
      <c r="WUZ69" s="0"/>
      <c r="WVA69" s="0"/>
      <c r="WVB69" s="0"/>
      <c r="WVC69" s="0"/>
      <c r="WVD69" s="0"/>
      <c r="WVE69" s="0"/>
      <c r="WVF69" s="0"/>
      <c r="WVG69" s="0"/>
      <c r="WVH69" s="0"/>
      <c r="WVI69" s="0"/>
      <c r="WVJ69" s="0"/>
      <c r="WVK69" s="0"/>
      <c r="WVL69" s="0"/>
      <c r="WVM69" s="0"/>
      <c r="WVN69" s="0"/>
      <c r="WVO69" s="0"/>
      <c r="WVP69" s="0"/>
      <c r="WVQ69" s="0"/>
      <c r="WVR69" s="0"/>
      <c r="WVS69" s="0"/>
      <c r="WVT69" s="0"/>
      <c r="WVU69" s="0"/>
      <c r="WVV69" s="0"/>
      <c r="WVW69" s="0"/>
      <c r="WVX69" s="0"/>
      <c r="WVY69" s="0"/>
      <c r="WVZ69" s="0"/>
      <c r="WWA69" s="0"/>
      <c r="WWB69" s="0"/>
      <c r="WWC69" s="0"/>
      <c r="WWD69" s="0"/>
      <c r="WWE69" s="0"/>
      <c r="WWF69" s="0"/>
      <c r="WWG69" s="0"/>
      <c r="WWH69" s="0"/>
      <c r="WWI69" s="0"/>
      <c r="WWJ69" s="0"/>
      <c r="WWK69" s="0"/>
      <c r="WWL69" s="0"/>
      <c r="WWM69" s="0"/>
      <c r="WWN69" s="0"/>
      <c r="WWO69" s="0"/>
      <c r="WWP69" s="0"/>
      <c r="WWQ69" s="0"/>
      <c r="WWR69" s="0"/>
      <c r="WWS69" s="0"/>
      <c r="WWT69" s="0"/>
      <c r="WWU69" s="0"/>
      <c r="WWV69" s="0"/>
      <c r="WWW69" s="0"/>
      <c r="WWX69" s="0"/>
      <c r="WWY69" s="0"/>
      <c r="WWZ69" s="0"/>
      <c r="WXA69" s="0"/>
      <c r="WXB69" s="0"/>
      <c r="WXC69" s="0"/>
      <c r="WXD69" s="0"/>
      <c r="WXE69" s="0"/>
      <c r="WXF69" s="0"/>
      <c r="WXG69" s="0"/>
      <c r="WXH69" s="0"/>
      <c r="WXI69" s="0"/>
      <c r="WXJ69" s="0"/>
      <c r="WXK69" s="0"/>
      <c r="WXL69" s="0"/>
      <c r="WXM69" s="0"/>
      <c r="WXN69" s="0"/>
      <c r="WXO69" s="0"/>
      <c r="WXP69" s="0"/>
      <c r="WXQ69" s="0"/>
      <c r="WXR69" s="0"/>
      <c r="WXS69" s="0"/>
      <c r="WXT69" s="0"/>
      <c r="WXU69" s="0"/>
      <c r="WXV69" s="0"/>
      <c r="WXW69" s="0"/>
      <c r="WXX69" s="0"/>
      <c r="WXY69" s="0"/>
      <c r="WXZ69" s="0"/>
      <c r="WYA69" s="0"/>
      <c r="WYB69" s="0"/>
      <c r="WYC69" s="0"/>
      <c r="WYD69" s="0"/>
      <c r="WYE69" s="0"/>
      <c r="WYF69" s="0"/>
      <c r="WYG69" s="0"/>
      <c r="WYH69" s="0"/>
      <c r="WYI69" s="0"/>
      <c r="WYJ69" s="0"/>
      <c r="WYK69" s="0"/>
      <c r="WYL69" s="0"/>
      <c r="WYM69" s="0"/>
      <c r="WYN69" s="0"/>
      <c r="WYO69" s="0"/>
      <c r="WYP69" s="0"/>
      <c r="WYQ69" s="0"/>
      <c r="WYR69" s="0"/>
      <c r="WYS69" s="0"/>
      <c r="WYT69" s="0"/>
      <c r="WYU69" s="0"/>
      <c r="WYV69" s="0"/>
      <c r="WYW69" s="0"/>
      <c r="WYX69" s="0"/>
      <c r="WYY69" s="0"/>
      <c r="WYZ69" s="0"/>
      <c r="WZA69" s="0"/>
      <c r="WZB69" s="0"/>
      <c r="WZC69" s="0"/>
      <c r="WZD69" s="0"/>
      <c r="WZE69" s="0"/>
      <c r="WZF69" s="0"/>
      <c r="WZG69" s="0"/>
      <c r="WZH69" s="0"/>
      <c r="WZI69" s="0"/>
      <c r="WZJ69" s="0"/>
      <c r="WZK69" s="0"/>
      <c r="WZL69" s="0"/>
      <c r="WZM69" s="0"/>
      <c r="WZN69" s="0"/>
      <c r="WZO69" s="0"/>
      <c r="WZP69" s="0"/>
      <c r="WZQ69" s="0"/>
      <c r="WZR69" s="0"/>
      <c r="WZS69" s="0"/>
      <c r="WZT69" s="0"/>
      <c r="WZU69" s="0"/>
      <c r="WZV69" s="0"/>
      <c r="WZW69" s="0"/>
      <c r="WZX69" s="0"/>
      <c r="WZY69" s="0"/>
      <c r="WZZ69" s="0"/>
      <c r="XAA69" s="0"/>
      <c r="XAB69" s="0"/>
      <c r="XAC69" s="0"/>
      <c r="XAD69" s="0"/>
      <c r="XAE69" s="0"/>
      <c r="XAF69" s="0"/>
      <c r="XAG69" s="0"/>
      <c r="XAH69" s="0"/>
      <c r="XAI69" s="0"/>
      <c r="XAJ69" s="0"/>
      <c r="XAK69" s="0"/>
      <c r="XAL69" s="0"/>
      <c r="XAM69" s="0"/>
      <c r="XAN69" s="0"/>
      <c r="XAO69" s="0"/>
      <c r="XAP69" s="0"/>
      <c r="XAQ69" s="0"/>
      <c r="XAR69" s="0"/>
      <c r="XAS69" s="0"/>
      <c r="XAT69" s="0"/>
      <c r="XAU69" s="0"/>
      <c r="XAV69" s="0"/>
      <c r="XAW69" s="0"/>
      <c r="XAX69" s="0"/>
      <c r="XAY69" s="0"/>
      <c r="XAZ69" s="0"/>
      <c r="XBA69" s="0"/>
      <c r="XBB69" s="0"/>
      <c r="XBC69" s="0"/>
      <c r="XBD69" s="0"/>
      <c r="XBE69" s="0"/>
      <c r="XBF69" s="0"/>
      <c r="XBG69" s="0"/>
      <c r="XBH69" s="0"/>
      <c r="XBI69" s="0"/>
      <c r="XBJ69" s="0"/>
      <c r="XBK69" s="0"/>
      <c r="XBL69" s="0"/>
      <c r="XBM69" s="0"/>
      <c r="XBN69" s="0"/>
      <c r="XBO69" s="0"/>
      <c r="XBP69" s="0"/>
      <c r="XBQ69" s="0"/>
      <c r="XBR69" s="0"/>
      <c r="XBS69" s="0"/>
      <c r="XBT69" s="0"/>
      <c r="XBU69" s="0"/>
      <c r="XBV69" s="0"/>
      <c r="XBW69" s="0"/>
      <c r="XBX69" s="0"/>
      <c r="XBY69" s="0"/>
      <c r="XBZ69" s="0"/>
      <c r="XCA69" s="0"/>
      <c r="XCB69" s="0"/>
      <c r="XCC69" s="0"/>
      <c r="XCD69" s="0"/>
      <c r="XCE69" s="0"/>
      <c r="XCF69" s="0"/>
      <c r="XCG69" s="0"/>
      <c r="XCH69" s="0"/>
      <c r="XCI69" s="0"/>
      <c r="XCJ69" s="0"/>
      <c r="XCK69" s="0"/>
      <c r="XCL69" s="0"/>
      <c r="XCM69" s="0"/>
      <c r="XCN69" s="0"/>
      <c r="XCO69" s="0"/>
      <c r="XCP69" s="0"/>
      <c r="XCQ69" s="0"/>
      <c r="XCR69" s="0"/>
      <c r="XCS69" s="0"/>
      <c r="XCT69" s="0"/>
      <c r="XCU69" s="0"/>
      <c r="XCV69" s="0"/>
      <c r="XCW69" s="0"/>
      <c r="XCX69" s="0"/>
      <c r="XCY69" s="0"/>
      <c r="XCZ69" s="0"/>
      <c r="XDA69" s="0"/>
      <c r="XDB69" s="0"/>
      <c r="XDC69" s="0"/>
      <c r="XDD69" s="0"/>
      <c r="XDE69" s="0"/>
      <c r="XDF69" s="0"/>
      <c r="XDG69" s="0"/>
      <c r="XDH69" s="0"/>
      <c r="XDI69" s="0"/>
      <c r="XDJ69" s="0"/>
      <c r="XDK69" s="0"/>
      <c r="XDL69" s="0"/>
      <c r="XDM69" s="0"/>
      <c r="XDN69" s="0"/>
      <c r="XDO69" s="0"/>
      <c r="XDP69" s="0"/>
      <c r="XDQ69" s="0"/>
      <c r="XDR69" s="0"/>
      <c r="XDS69" s="0"/>
      <c r="XDT69" s="0"/>
      <c r="XDU69" s="0"/>
      <c r="XDV69" s="0"/>
      <c r="XDW69" s="0"/>
      <c r="XDX69" s="0"/>
      <c r="XDY69" s="0"/>
      <c r="XDZ69" s="0"/>
      <c r="XEA69" s="0"/>
      <c r="XEB69" s="0"/>
      <c r="XEC69" s="0"/>
      <c r="XED69" s="0"/>
      <c r="XEE69" s="0"/>
      <c r="XEF69" s="0"/>
      <c r="XEG69" s="0"/>
      <c r="XEH69" s="0"/>
      <c r="XEI69" s="0"/>
      <c r="XEJ69" s="0"/>
      <c r="XEK69" s="0"/>
      <c r="XEL69" s="0"/>
      <c r="XEM69" s="0"/>
      <c r="XEN69" s="0"/>
      <c r="XEO69" s="0"/>
      <c r="XEP69" s="0"/>
      <c r="XEQ69" s="0"/>
      <c r="XER69" s="0"/>
      <c r="XES69" s="0"/>
      <c r="XET69" s="0"/>
      <c r="XEU69" s="0"/>
      <c r="XEV69" s="0"/>
      <c r="XEW69" s="0"/>
      <c r="XEX69" s="0"/>
      <c r="XEY69" s="0"/>
      <c r="XEZ69" s="0"/>
      <c r="XFA69" s="0"/>
      <c r="XFB69" s="0"/>
      <c r="XFC69" s="0"/>
      <c r="XFD69" s="0"/>
    </row>
    <row r="70" customFormat="false" ht="18" hidden="false" customHeight="true" outlineLevel="0" collapsed="false">
      <c r="A70" s="395" t="s">
        <v>734</v>
      </c>
      <c r="B70" s="395"/>
      <c r="C70" s="360" t="n">
        <f aca="false">'CALCUL INDEM LIC '!G168</f>
        <v>26208.8028006609</v>
      </c>
      <c r="D70" s="361" t="n">
        <v>0.068</v>
      </c>
      <c r="E70" s="362"/>
      <c r="F70" s="360" t="n">
        <f aca="false">ROUND(C70*D70,2)</f>
        <v>1782.2</v>
      </c>
      <c r="G70" s="360"/>
      <c r="H70" s="367"/>
      <c r="I70" s="0"/>
      <c r="J70" s="364"/>
      <c r="K70" s="364"/>
      <c r="L70" s="0"/>
      <c r="M70" s="0"/>
      <c r="N70" s="0"/>
      <c r="O70" s="0"/>
      <c r="P70" s="0"/>
      <c r="Q70" s="0"/>
      <c r="R70" s="0"/>
      <c r="S70" s="0"/>
      <c r="T70" s="0"/>
      <c r="U70" s="0"/>
      <c r="V70" s="0"/>
      <c r="W70" s="0"/>
      <c r="X70" s="0"/>
      <c r="Y70" s="0"/>
      <c r="Z70" s="0"/>
      <c r="AA70" s="0"/>
      <c r="AB70" s="0"/>
      <c r="AC70" s="0"/>
      <c r="AD70" s="0"/>
      <c r="AE70" s="0"/>
      <c r="AF70" s="0"/>
      <c r="AG70" s="0"/>
      <c r="AH70" s="0"/>
      <c r="AI70" s="0"/>
      <c r="AJ70" s="0"/>
      <c r="AK70" s="0"/>
      <c r="AL70" s="0"/>
      <c r="AM70" s="0"/>
      <c r="AN70" s="0"/>
      <c r="AO70" s="0"/>
      <c r="AP70" s="0"/>
      <c r="AQ70" s="0"/>
      <c r="AR70" s="0"/>
      <c r="AS70" s="0"/>
      <c r="AT70" s="0"/>
      <c r="AU70" s="0"/>
      <c r="AV70" s="0"/>
      <c r="AW70" s="0"/>
      <c r="AX70" s="0"/>
      <c r="AY70" s="0"/>
      <c r="AZ70" s="0"/>
      <c r="BA70" s="0"/>
      <c r="BB70" s="0"/>
      <c r="BC70" s="0"/>
      <c r="BD70" s="0"/>
      <c r="BE70" s="0"/>
      <c r="BF70" s="0"/>
      <c r="BG70" s="0"/>
      <c r="BH70" s="0"/>
      <c r="BI70" s="0"/>
      <c r="BJ70" s="0"/>
      <c r="BK70" s="0"/>
      <c r="BL70" s="0"/>
      <c r="BM70" s="0"/>
      <c r="BN70" s="0"/>
      <c r="BO70" s="0"/>
      <c r="BP70" s="0"/>
      <c r="BQ70" s="0"/>
      <c r="BR70" s="0"/>
      <c r="BS70" s="0"/>
      <c r="BT70" s="0"/>
      <c r="BU70" s="0"/>
      <c r="BV70" s="0"/>
      <c r="BW70" s="0"/>
      <c r="BX70" s="0"/>
      <c r="BY70" s="0"/>
      <c r="BZ70" s="0"/>
      <c r="CA70" s="0"/>
      <c r="CB70" s="0"/>
      <c r="CC70" s="0"/>
      <c r="CD70" s="0"/>
      <c r="CE70" s="0"/>
      <c r="CF70" s="0"/>
      <c r="CG70" s="0"/>
      <c r="CH70" s="0"/>
      <c r="CI70" s="0"/>
      <c r="CJ70" s="0"/>
      <c r="CK70" s="0"/>
      <c r="CL70" s="0"/>
      <c r="CM70" s="0"/>
      <c r="CN70" s="0"/>
      <c r="CO70" s="0"/>
      <c r="CP70" s="0"/>
      <c r="CQ70" s="0"/>
      <c r="CR70" s="0"/>
      <c r="CS70" s="0"/>
      <c r="CT70" s="0"/>
      <c r="CU70" s="0"/>
      <c r="CV70" s="0"/>
      <c r="CW70" s="0"/>
      <c r="CX70" s="0"/>
      <c r="CY70" s="0"/>
      <c r="CZ70" s="0"/>
      <c r="DA70" s="0"/>
      <c r="DB70" s="0"/>
      <c r="DC70" s="0"/>
      <c r="DD70" s="0"/>
      <c r="DE70" s="0"/>
      <c r="DF70" s="0"/>
      <c r="DG70" s="0"/>
      <c r="DH70" s="0"/>
      <c r="DI70" s="0"/>
      <c r="DJ70" s="0"/>
      <c r="DK70" s="0"/>
      <c r="DL70" s="0"/>
      <c r="DM70" s="0"/>
      <c r="DN70" s="0"/>
      <c r="DO70" s="0"/>
      <c r="DP70" s="0"/>
      <c r="DQ70" s="0"/>
      <c r="DR70" s="0"/>
      <c r="DS70" s="0"/>
      <c r="DT70" s="0"/>
      <c r="DU70" s="0"/>
      <c r="DV70" s="0"/>
      <c r="DW70" s="0"/>
      <c r="DX70" s="0"/>
      <c r="DY70" s="0"/>
      <c r="DZ70" s="0"/>
      <c r="EA70" s="0"/>
      <c r="EB70" s="0"/>
      <c r="EC70" s="0"/>
      <c r="ED70" s="0"/>
      <c r="EE70" s="0"/>
      <c r="EF70" s="0"/>
      <c r="EG70" s="0"/>
      <c r="EH70" s="0"/>
      <c r="EI70" s="0"/>
      <c r="EJ70" s="0"/>
      <c r="EK70" s="0"/>
      <c r="EL70" s="0"/>
      <c r="EM70" s="0"/>
      <c r="EN70" s="0"/>
      <c r="EO70" s="0"/>
      <c r="EP70" s="0"/>
      <c r="EQ70" s="0"/>
      <c r="ER70" s="0"/>
      <c r="ES70" s="0"/>
      <c r="ET70" s="0"/>
      <c r="EU70" s="0"/>
      <c r="EV70" s="0"/>
      <c r="EW70" s="0"/>
      <c r="EX70" s="0"/>
      <c r="EY70" s="0"/>
      <c r="EZ70" s="0"/>
      <c r="FA70" s="0"/>
      <c r="FB70" s="0"/>
      <c r="FC70" s="0"/>
      <c r="FD70" s="0"/>
      <c r="FE70" s="0"/>
      <c r="FF70" s="0"/>
      <c r="FG70" s="0"/>
      <c r="FH70" s="0"/>
      <c r="FI70" s="0"/>
      <c r="FJ70" s="0"/>
      <c r="FK70" s="0"/>
      <c r="FL70" s="0"/>
      <c r="FM70" s="0"/>
      <c r="FN70" s="0"/>
      <c r="FO70" s="0"/>
      <c r="FP70" s="0"/>
      <c r="FQ70" s="0"/>
      <c r="FR70" s="0"/>
      <c r="FS70" s="0"/>
      <c r="FT70" s="0"/>
      <c r="FU70" s="0"/>
      <c r="FV70" s="0"/>
      <c r="FW70" s="0"/>
      <c r="FX70" s="0"/>
      <c r="FY70" s="0"/>
      <c r="FZ70" s="0"/>
      <c r="GA70" s="0"/>
      <c r="GB70" s="0"/>
      <c r="GC70" s="0"/>
      <c r="GD70" s="0"/>
      <c r="GE70" s="0"/>
      <c r="GF70" s="0"/>
      <c r="GG70" s="0"/>
      <c r="GH70" s="0"/>
      <c r="GI70" s="0"/>
      <c r="GJ70" s="0"/>
      <c r="GK70" s="0"/>
      <c r="GL70" s="0"/>
      <c r="GM70" s="0"/>
      <c r="GN70" s="0"/>
      <c r="GO70" s="0"/>
      <c r="GP70" s="0"/>
      <c r="GQ70" s="0"/>
      <c r="GR70" s="0"/>
      <c r="GS70" s="0"/>
      <c r="GT70" s="0"/>
      <c r="GU70" s="0"/>
      <c r="GV70" s="0"/>
      <c r="GW70" s="0"/>
      <c r="GX70" s="0"/>
      <c r="GY70" s="0"/>
      <c r="GZ70" s="0"/>
      <c r="HA70" s="0"/>
      <c r="HB70" s="0"/>
      <c r="HC70" s="0"/>
      <c r="HD70" s="0"/>
      <c r="HE70" s="0"/>
      <c r="HF70" s="0"/>
      <c r="HG70" s="0"/>
      <c r="HH70" s="0"/>
      <c r="HI70" s="0"/>
      <c r="HJ70" s="0"/>
      <c r="HK70" s="0"/>
      <c r="HL70" s="0"/>
      <c r="HM70" s="0"/>
      <c r="HN70" s="0"/>
      <c r="HO70" s="0"/>
      <c r="HP70" s="0"/>
      <c r="HQ70" s="0"/>
      <c r="HR70" s="0"/>
      <c r="HS70" s="0"/>
      <c r="HT70" s="0"/>
      <c r="HU70" s="0"/>
      <c r="HV70" s="0"/>
      <c r="HW70" s="0"/>
      <c r="HX70" s="0"/>
      <c r="HY70" s="0"/>
      <c r="HZ70" s="0"/>
      <c r="IA70" s="0"/>
      <c r="IB70" s="0"/>
      <c r="IC70" s="0"/>
      <c r="ID70" s="0"/>
      <c r="IE70" s="0"/>
      <c r="IF70" s="0"/>
      <c r="IG70" s="0"/>
      <c r="IH70" s="0"/>
      <c r="II70" s="0"/>
      <c r="IJ70" s="0"/>
      <c r="IK70" s="0"/>
      <c r="IL70" s="0"/>
      <c r="IM70" s="0"/>
      <c r="IN70" s="0"/>
      <c r="IO70" s="0"/>
      <c r="IP70" s="0"/>
      <c r="IQ70" s="0"/>
      <c r="IR70" s="0"/>
      <c r="IS70" s="0"/>
      <c r="IT70" s="0"/>
      <c r="IU70" s="0"/>
      <c r="IV70" s="0"/>
      <c r="IW70" s="0"/>
      <c r="IX70" s="0"/>
      <c r="IY70" s="0"/>
      <c r="IZ70" s="0"/>
      <c r="JA70" s="0"/>
      <c r="JB70" s="0"/>
      <c r="JC70" s="0"/>
      <c r="JD70" s="0"/>
      <c r="JE70" s="0"/>
      <c r="JF70" s="0"/>
      <c r="JG70" s="0"/>
      <c r="JH70" s="0"/>
      <c r="JI70" s="0"/>
      <c r="JJ70" s="0"/>
      <c r="JK70" s="0"/>
      <c r="JL70" s="0"/>
      <c r="JM70" s="0"/>
      <c r="JN70" s="0"/>
      <c r="JO70" s="0"/>
      <c r="JP70" s="0"/>
      <c r="JQ70" s="0"/>
      <c r="JR70" s="0"/>
      <c r="JS70" s="0"/>
      <c r="JT70" s="0"/>
      <c r="JU70" s="0"/>
      <c r="JV70" s="0"/>
      <c r="JW70" s="0"/>
      <c r="JX70" s="0"/>
      <c r="JY70" s="0"/>
      <c r="JZ70" s="0"/>
      <c r="KA70" s="0"/>
      <c r="KB70" s="0"/>
      <c r="KC70" s="0"/>
      <c r="KD70" s="0"/>
      <c r="KE70" s="0"/>
      <c r="KF70" s="0"/>
      <c r="KG70" s="0"/>
      <c r="KH70" s="0"/>
      <c r="KI70" s="0"/>
      <c r="KJ70" s="0"/>
      <c r="KK70" s="0"/>
      <c r="KL70" s="0"/>
      <c r="KM70" s="0"/>
      <c r="KN70" s="0"/>
      <c r="KO70" s="0"/>
      <c r="KP70" s="0"/>
      <c r="KQ70" s="0"/>
      <c r="KR70" s="0"/>
      <c r="KS70" s="0"/>
      <c r="KT70" s="0"/>
      <c r="KU70" s="0"/>
      <c r="KV70" s="0"/>
      <c r="KW70" s="0"/>
      <c r="KX70" s="0"/>
      <c r="KY70" s="0"/>
      <c r="KZ70" s="0"/>
      <c r="LA70" s="0"/>
      <c r="LB70" s="0"/>
      <c r="LC70" s="0"/>
      <c r="LD70" s="0"/>
      <c r="LE70" s="0"/>
      <c r="LF70" s="0"/>
      <c r="LG70" s="0"/>
      <c r="LH70" s="0"/>
      <c r="LI70" s="0"/>
      <c r="LJ70" s="0"/>
      <c r="LK70" s="0"/>
      <c r="LL70" s="0"/>
      <c r="LM70" s="0"/>
      <c r="LN70" s="0"/>
      <c r="LO70" s="0"/>
      <c r="LP70" s="0"/>
      <c r="LQ70" s="0"/>
      <c r="LR70" s="0"/>
      <c r="LS70" s="0"/>
      <c r="LT70" s="0"/>
      <c r="LU70" s="0"/>
      <c r="LV70" s="0"/>
      <c r="LW70" s="0"/>
      <c r="LX70" s="0"/>
      <c r="LY70" s="0"/>
      <c r="LZ70" s="0"/>
      <c r="MA70" s="0"/>
      <c r="MB70" s="0"/>
      <c r="MC70" s="0"/>
      <c r="MD70" s="0"/>
      <c r="ME70" s="0"/>
      <c r="MF70" s="0"/>
      <c r="MG70" s="0"/>
      <c r="MH70" s="0"/>
      <c r="MI70" s="0"/>
      <c r="MJ70" s="0"/>
      <c r="MK70" s="0"/>
      <c r="ML70" s="0"/>
      <c r="MM70" s="0"/>
      <c r="MN70" s="0"/>
      <c r="MO70" s="0"/>
      <c r="MP70" s="0"/>
      <c r="MQ70" s="0"/>
      <c r="MR70" s="0"/>
      <c r="MS70" s="0"/>
      <c r="MT70" s="0"/>
      <c r="MU70" s="0"/>
      <c r="MV70" s="0"/>
      <c r="MW70" s="0"/>
      <c r="MX70" s="0"/>
      <c r="MY70" s="0"/>
      <c r="MZ70" s="0"/>
      <c r="NA70" s="0"/>
      <c r="NB70" s="0"/>
      <c r="NC70" s="0"/>
      <c r="ND70" s="0"/>
      <c r="NE70" s="0"/>
      <c r="NF70" s="0"/>
      <c r="NG70" s="0"/>
      <c r="NH70" s="0"/>
      <c r="NI70" s="0"/>
      <c r="NJ70" s="0"/>
      <c r="NK70" s="0"/>
      <c r="NL70" s="0"/>
      <c r="NM70" s="0"/>
      <c r="NN70" s="0"/>
      <c r="NO70" s="0"/>
      <c r="NP70" s="0"/>
      <c r="NQ70" s="0"/>
      <c r="NR70" s="0"/>
      <c r="NS70" s="0"/>
      <c r="NT70" s="0"/>
      <c r="NU70" s="0"/>
      <c r="NV70" s="0"/>
      <c r="NW70" s="0"/>
      <c r="NX70" s="0"/>
      <c r="NY70" s="0"/>
      <c r="NZ70" s="0"/>
      <c r="OA70" s="0"/>
      <c r="OB70" s="0"/>
      <c r="OC70" s="0"/>
      <c r="OD70" s="0"/>
      <c r="OE70" s="0"/>
      <c r="OF70" s="0"/>
      <c r="OG70" s="0"/>
      <c r="OH70" s="0"/>
      <c r="OI70" s="0"/>
      <c r="OJ70" s="0"/>
      <c r="OK70" s="0"/>
      <c r="OL70" s="0"/>
      <c r="OM70" s="0"/>
      <c r="ON70" s="0"/>
      <c r="OO70" s="0"/>
      <c r="OP70" s="0"/>
      <c r="OQ70" s="0"/>
      <c r="OR70" s="0"/>
      <c r="OS70" s="0"/>
      <c r="OT70" s="0"/>
      <c r="OU70" s="0"/>
      <c r="OV70" s="0"/>
      <c r="OW70" s="0"/>
      <c r="OX70" s="0"/>
      <c r="OY70" s="0"/>
      <c r="OZ70" s="0"/>
      <c r="PA70" s="0"/>
      <c r="PB70" s="0"/>
      <c r="PC70" s="0"/>
      <c r="PD70" s="0"/>
      <c r="PE70" s="0"/>
      <c r="PF70" s="0"/>
      <c r="PG70" s="0"/>
      <c r="PH70" s="0"/>
      <c r="PI70" s="0"/>
      <c r="PJ70" s="0"/>
      <c r="PK70" s="0"/>
      <c r="PL70" s="0"/>
      <c r="PM70" s="0"/>
      <c r="PN70" s="0"/>
      <c r="PO70" s="0"/>
      <c r="PP70" s="0"/>
      <c r="PQ70" s="0"/>
      <c r="PR70" s="0"/>
      <c r="PS70" s="0"/>
      <c r="PT70" s="0"/>
      <c r="PU70" s="0"/>
      <c r="PV70" s="0"/>
      <c r="PW70" s="0"/>
      <c r="PX70" s="0"/>
      <c r="PY70" s="0"/>
      <c r="PZ70" s="0"/>
      <c r="QA70" s="0"/>
      <c r="QB70" s="0"/>
      <c r="QC70" s="0"/>
      <c r="QD70" s="0"/>
      <c r="QE70" s="0"/>
      <c r="QF70" s="0"/>
      <c r="QG70" s="0"/>
      <c r="QH70" s="0"/>
      <c r="QI70" s="0"/>
      <c r="QJ70" s="0"/>
      <c r="QK70" s="0"/>
      <c r="QL70" s="0"/>
      <c r="QM70" s="0"/>
      <c r="QN70" s="0"/>
      <c r="QO70" s="0"/>
      <c r="QP70" s="0"/>
      <c r="QQ70" s="0"/>
      <c r="QR70" s="0"/>
      <c r="QS70" s="0"/>
      <c r="QT70" s="0"/>
      <c r="QU70" s="0"/>
      <c r="QV70" s="0"/>
      <c r="QW70" s="0"/>
      <c r="QX70" s="0"/>
      <c r="QY70" s="0"/>
      <c r="QZ70" s="0"/>
      <c r="RA70" s="0"/>
      <c r="RB70" s="0"/>
      <c r="RC70" s="0"/>
      <c r="RD70" s="0"/>
      <c r="RE70" s="0"/>
      <c r="RF70" s="0"/>
      <c r="RG70" s="0"/>
      <c r="RH70" s="0"/>
      <c r="RI70" s="0"/>
      <c r="RJ70" s="0"/>
      <c r="RK70" s="0"/>
      <c r="RL70" s="0"/>
      <c r="RM70" s="0"/>
      <c r="RN70" s="0"/>
      <c r="RO70" s="0"/>
      <c r="RP70" s="0"/>
      <c r="RQ70" s="0"/>
      <c r="RR70" s="0"/>
      <c r="RS70" s="0"/>
      <c r="RT70" s="0"/>
      <c r="RU70" s="0"/>
      <c r="RV70" s="0"/>
      <c r="RW70" s="0"/>
      <c r="RX70" s="0"/>
      <c r="RY70" s="0"/>
      <c r="RZ70" s="0"/>
      <c r="SA70" s="0"/>
      <c r="SB70" s="0"/>
      <c r="SC70" s="0"/>
      <c r="SD70" s="0"/>
      <c r="SE70" s="0"/>
      <c r="SF70" s="0"/>
      <c r="SG70" s="0"/>
      <c r="SH70" s="0"/>
      <c r="SI70" s="0"/>
      <c r="SJ70" s="0"/>
      <c r="SK70" s="0"/>
      <c r="SL70" s="0"/>
      <c r="SM70" s="0"/>
      <c r="SN70" s="0"/>
      <c r="SO70" s="0"/>
      <c r="SP70" s="0"/>
      <c r="SQ70" s="0"/>
      <c r="SR70" s="0"/>
      <c r="SS70" s="0"/>
      <c r="ST70" s="0"/>
      <c r="SU70" s="0"/>
      <c r="SV70" s="0"/>
      <c r="SW70" s="0"/>
      <c r="SX70" s="0"/>
      <c r="SY70" s="0"/>
      <c r="SZ70" s="0"/>
      <c r="TA70" s="0"/>
      <c r="TB70" s="0"/>
      <c r="TC70" s="0"/>
      <c r="TD70" s="0"/>
      <c r="TE70" s="0"/>
      <c r="TF70" s="0"/>
      <c r="TG70" s="0"/>
      <c r="TH70" s="0"/>
      <c r="TI70" s="0"/>
      <c r="TJ70" s="0"/>
      <c r="TK70" s="0"/>
      <c r="TL70" s="0"/>
      <c r="TM70" s="0"/>
      <c r="TN70" s="0"/>
      <c r="TO70" s="0"/>
      <c r="TP70" s="0"/>
      <c r="TQ70" s="0"/>
      <c r="TR70" s="0"/>
      <c r="TS70" s="0"/>
      <c r="TT70" s="0"/>
      <c r="TU70" s="0"/>
      <c r="TV70" s="0"/>
      <c r="TW70" s="0"/>
      <c r="TX70" s="0"/>
      <c r="TY70" s="0"/>
      <c r="TZ70" s="0"/>
      <c r="UA70" s="0"/>
      <c r="UB70" s="0"/>
      <c r="UC70" s="0"/>
      <c r="UD70" s="0"/>
      <c r="UE70" s="0"/>
      <c r="UF70" s="0"/>
      <c r="UG70" s="0"/>
      <c r="UH70" s="0"/>
      <c r="UI70" s="0"/>
      <c r="UJ70" s="0"/>
      <c r="UK70" s="0"/>
      <c r="UL70" s="0"/>
      <c r="UM70" s="0"/>
      <c r="UN70" s="0"/>
      <c r="UO70" s="0"/>
      <c r="UP70" s="0"/>
      <c r="UQ70" s="0"/>
      <c r="UR70" s="0"/>
      <c r="US70" s="0"/>
      <c r="UT70" s="0"/>
      <c r="UU70" s="0"/>
      <c r="UV70" s="0"/>
      <c r="UW70" s="0"/>
      <c r="UX70" s="0"/>
      <c r="UY70" s="0"/>
      <c r="UZ70" s="0"/>
      <c r="VA70" s="0"/>
      <c r="VB70" s="0"/>
      <c r="VC70" s="0"/>
      <c r="VD70" s="0"/>
      <c r="VE70" s="0"/>
      <c r="VF70" s="0"/>
      <c r="VG70" s="0"/>
      <c r="VH70" s="0"/>
      <c r="VI70" s="0"/>
      <c r="VJ70" s="0"/>
      <c r="VK70" s="0"/>
      <c r="VL70" s="0"/>
      <c r="VM70" s="0"/>
      <c r="VN70" s="0"/>
      <c r="VO70" s="0"/>
      <c r="VP70" s="0"/>
      <c r="VQ70" s="0"/>
      <c r="VR70" s="0"/>
      <c r="VS70" s="0"/>
      <c r="VT70" s="0"/>
      <c r="VU70" s="0"/>
      <c r="VV70" s="0"/>
      <c r="VW70" s="0"/>
      <c r="VX70" s="0"/>
      <c r="VY70" s="0"/>
      <c r="VZ70" s="0"/>
      <c r="WA70" s="0"/>
      <c r="WB70" s="0"/>
      <c r="WC70" s="0"/>
      <c r="WD70" s="0"/>
      <c r="WE70" s="0"/>
      <c r="WF70" s="0"/>
      <c r="WG70" s="0"/>
      <c r="WH70" s="0"/>
      <c r="WI70" s="0"/>
      <c r="WJ70" s="0"/>
      <c r="WK70" s="0"/>
      <c r="WL70" s="0"/>
      <c r="WM70" s="0"/>
      <c r="WN70" s="0"/>
      <c r="WO70" s="0"/>
      <c r="WP70" s="0"/>
      <c r="WQ70" s="0"/>
      <c r="WR70" s="0"/>
      <c r="WS70" s="0"/>
      <c r="WT70" s="0"/>
      <c r="WU70" s="0"/>
      <c r="WV70" s="0"/>
      <c r="WW70" s="0"/>
      <c r="WX70" s="0"/>
      <c r="WY70" s="0"/>
      <c r="WZ70" s="0"/>
      <c r="XA70" s="0"/>
      <c r="XB70" s="0"/>
      <c r="XC70" s="0"/>
      <c r="XD70" s="0"/>
      <c r="XE70" s="0"/>
      <c r="XF70" s="0"/>
      <c r="XG70" s="0"/>
      <c r="XH70" s="0"/>
      <c r="XI70" s="0"/>
      <c r="XJ70" s="0"/>
      <c r="XK70" s="0"/>
      <c r="XL70" s="0"/>
      <c r="XM70" s="0"/>
      <c r="XN70" s="0"/>
      <c r="XO70" s="0"/>
      <c r="XP70" s="0"/>
      <c r="XQ70" s="0"/>
      <c r="XR70" s="0"/>
      <c r="XS70" s="0"/>
      <c r="XT70" s="0"/>
      <c r="XU70" s="0"/>
      <c r="XV70" s="0"/>
      <c r="XW70" s="0"/>
      <c r="XX70" s="0"/>
      <c r="XY70" s="0"/>
      <c r="XZ70" s="0"/>
      <c r="YA70" s="0"/>
      <c r="YB70" s="0"/>
      <c r="YC70" s="0"/>
      <c r="YD70" s="0"/>
      <c r="YE70" s="0"/>
      <c r="YF70" s="0"/>
      <c r="YG70" s="0"/>
      <c r="YH70" s="0"/>
      <c r="YI70" s="0"/>
      <c r="YJ70" s="0"/>
      <c r="YK70" s="0"/>
      <c r="YL70" s="0"/>
      <c r="YM70" s="0"/>
      <c r="YN70" s="0"/>
      <c r="YO70" s="0"/>
      <c r="YP70" s="0"/>
      <c r="YQ70" s="0"/>
      <c r="YR70" s="0"/>
      <c r="YS70" s="0"/>
      <c r="YT70" s="0"/>
      <c r="YU70" s="0"/>
      <c r="YV70" s="0"/>
      <c r="YW70" s="0"/>
      <c r="YX70" s="0"/>
      <c r="YY70" s="0"/>
      <c r="YZ70" s="0"/>
      <c r="ZA70" s="0"/>
      <c r="ZB70" s="0"/>
      <c r="ZC70" s="0"/>
      <c r="ZD70" s="0"/>
      <c r="ZE70" s="0"/>
      <c r="ZF70" s="0"/>
      <c r="ZG70" s="0"/>
      <c r="ZH70" s="0"/>
      <c r="ZI70" s="0"/>
      <c r="ZJ70" s="0"/>
      <c r="ZK70" s="0"/>
      <c r="ZL70" s="0"/>
      <c r="ZM70" s="0"/>
      <c r="ZN70" s="0"/>
      <c r="ZO70" s="0"/>
      <c r="ZP70" s="0"/>
      <c r="ZQ70" s="0"/>
      <c r="ZR70" s="0"/>
      <c r="ZS70" s="0"/>
      <c r="ZT70" s="0"/>
      <c r="ZU70" s="0"/>
      <c r="ZV70" s="0"/>
      <c r="ZW70" s="0"/>
      <c r="ZX70" s="0"/>
      <c r="ZY70" s="0"/>
      <c r="ZZ70" s="0"/>
      <c r="AAA70" s="0"/>
      <c r="AAB70" s="0"/>
      <c r="AAC70" s="0"/>
      <c r="AAD70" s="0"/>
      <c r="AAE70" s="0"/>
      <c r="AAF70" s="0"/>
      <c r="AAG70" s="0"/>
      <c r="AAH70" s="0"/>
      <c r="AAI70" s="0"/>
      <c r="AAJ70" s="0"/>
      <c r="AAK70" s="0"/>
      <c r="AAL70" s="0"/>
      <c r="AAM70" s="0"/>
      <c r="AAN70" s="0"/>
      <c r="AAO70" s="0"/>
      <c r="AAP70" s="0"/>
      <c r="AAQ70" s="0"/>
      <c r="AAR70" s="0"/>
      <c r="AAS70" s="0"/>
      <c r="AAT70" s="0"/>
      <c r="AAU70" s="0"/>
      <c r="AAV70" s="0"/>
      <c r="AAW70" s="0"/>
      <c r="AAX70" s="0"/>
      <c r="AAY70" s="0"/>
      <c r="AAZ70" s="0"/>
      <c r="ABA70" s="0"/>
      <c r="ABB70" s="0"/>
      <c r="ABC70" s="0"/>
      <c r="ABD70" s="0"/>
      <c r="ABE70" s="0"/>
      <c r="ABF70" s="0"/>
      <c r="ABG70" s="0"/>
      <c r="ABH70" s="0"/>
      <c r="ABI70" s="0"/>
      <c r="ABJ70" s="0"/>
      <c r="ABK70" s="0"/>
      <c r="ABL70" s="0"/>
      <c r="ABM70" s="0"/>
      <c r="ABN70" s="0"/>
      <c r="ABO70" s="0"/>
      <c r="ABP70" s="0"/>
      <c r="ABQ70" s="0"/>
      <c r="ABR70" s="0"/>
      <c r="ABS70" s="0"/>
      <c r="ABT70" s="0"/>
      <c r="ABU70" s="0"/>
      <c r="ABV70" s="0"/>
      <c r="ABW70" s="0"/>
      <c r="ABX70" s="0"/>
      <c r="ABY70" s="0"/>
      <c r="ABZ70" s="0"/>
      <c r="ACA70" s="0"/>
      <c r="ACB70" s="0"/>
      <c r="ACC70" s="0"/>
      <c r="ACD70" s="0"/>
      <c r="ACE70" s="0"/>
      <c r="ACF70" s="0"/>
      <c r="ACG70" s="0"/>
      <c r="ACH70" s="0"/>
      <c r="ACI70" s="0"/>
      <c r="ACJ70" s="0"/>
      <c r="ACK70" s="0"/>
      <c r="ACL70" s="0"/>
      <c r="ACM70" s="0"/>
      <c r="ACN70" s="0"/>
      <c r="ACO70" s="0"/>
      <c r="ACP70" s="0"/>
      <c r="ACQ70" s="0"/>
      <c r="ACR70" s="0"/>
      <c r="ACS70" s="0"/>
      <c r="ACT70" s="0"/>
      <c r="ACU70" s="0"/>
      <c r="ACV70" s="0"/>
      <c r="ACW70" s="0"/>
      <c r="ACX70" s="0"/>
      <c r="ACY70" s="0"/>
      <c r="ACZ70" s="0"/>
      <c r="ADA70" s="0"/>
      <c r="ADB70" s="0"/>
      <c r="ADC70" s="0"/>
      <c r="ADD70" s="0"/>
      <c r="ADE70" s="0"/>
      <c r="ADF70" s="0"/>
      <c r="ADG70" s="0"/>
      <c r="ADH70" s="0"/>
      <c r="ADI70" s="0"/>
      <c r="ADJ70" s="0"/>
      <c r="ADK70" s="0"/>
      <c r="ADL70" s="0"/>
      <c r="ADM70" s="0"/>
      <c r="ADN70" s="0"/>
      <c r="ADO70" s="0"/>
      <c r="ADP70" s="0"/>
      <c r="ADQ70" s="0"/>
      <c r="ADR70" s="0"/>
      <c r="ADS70" s="0"/>
      <c r="ADT70" s="0"/>
      <c r="ADU70" s="0"/>
      <c r="ADV70" s="0"/>
      <c r="ADW70" s="0"/>
      <c r="ADX70" s="0"/>
      <c r="ADY70" s="0"/>
      <c r="ADZ70" s="0"/>
      <c r="AEA70" s="0"/>
      <c r="AEB70" s="0"/>
      <c r="AEC70" s="0"/>
      <c r="AED70" s="0"/>
      <c r="AEE70" s="0"/>
      <c r="AEF70" s="0"/>
      <c r="AEG70" s="0"/>
      <c r="AEH70" s="0"/>
      <c r="AEI70" s="0"/>
      <c r="AEJ70" s="0"/>
      <c r="AEK70" s="0"/>
      <c r="AEL70" s="0"/>
      <c r="AEM70" s="0"/>
      <c r="AEN70" s="0"/>
      <c r="AEO70" s="0"/>
      <c r="AEP70" s="0"/>
      <c r="AEQ70" s="0"/>
      <c r="AER70" s="0"/>
      <c r="AES70" s="0"/>
      <c r="AET70" s="0"/>
      <c r="AEU70" s="0"/>
      <c r="AEV70" s="0"/>
      <c r="AEW70" s="0"/>
      <c r="AEX70" s="0"/>
      <c r="AEY70" s="0"/>
      <c r="AEZ70" s="0"/>
      <c r="AFA70" s="0"/>
      <c r="AFB70" s="0"/>
      <c r="AFC70" s="0"/>
      <c r="AFD70" s="0"/>
      <c r="AFE70" s="0"/>
      <c r="AFF70" s="0"/>
      <c r="AFG70" s="0"/>
      <c r="AFH70" s="0"/>
      <c r="AFI70" s="0"/>
      <c r="AFJ70" s="0"/>
      <c r="AFK70" s="0"/>
      <c r="AFL70" s="0"/>
      <c r="AFM70" s="0"/>
      <c r="AFN70" s="0"/>
      <c r="AFO70" s="0"/>
      <c r="AFP70" s="0"/>
      <c r="AFQ70" s="0"/>
      <c r="AFR70" s="0"/>
      <c r="AFS70" s="0"/>
      <c r="AFT70" s="0"/>
      <c r="AFU70" s="0"/>
      <c r="AFV70" s="0"/>
      <c r="AFW70" s="0"/>
      <c r="AFX70" s="0"/>
      <c r="AFY70" s="0"/>
      <c r="AFZ70" s="0"/>
      <c r="AGA70" s="0"/>
      <c r="AGB70" s="0"/>
      <c r="AGC70" s="0"/>
      <c r="AGD70" s="0"/>
      <c r="AGE70" s="0"/>
      <c r="AGF70" s="0"/>
      <c r="AGG70" s="0"/>
      <c r="AGH70" s="0"/>
      <c r="AGI70" s="0"/>
      <c r="AGJ70" s="0"/>
      <c r="AGK70" s="0"/>
      <c r="AGL70" s="0"/>
      <c r="AGM70" s="0"/>
      <c r="AGN70" s="0"/>
      <c r="AGO70" s="0"/>
      <c r="AGP70" s="0"/>
      <c r="AGQ70" s="0"/>
      <c r="AGR70" s="0"/>
      <c r="AGS70" s="0"/>
      <c r="AGT70" s="0"/>
      <c r="AGU70" s="0"/>
      <c r="AGV70" s="0"/>
      <c r="AGW70" s="0"/>
      <c r="AGX70" s="0"/>
      <c r="AGY70" s="0"/>
      <c r="AGZ70" s="0"/>
      <c r="AHA70" s="0"/>
      <c r="AHB70" s="0"/>
      <c r="AHC70" s="0"/>
      <c r="AHD70" s="0"/>
      <c r="AHE70" s="0"/>
      <c r="AHF70" s="0"/>
      <c r="AHG70" s="0"/>
      <c r="AHH70" s="0"/>
      <c r="AHI70" s="0"/>
      <c r="AHJ70" s="0"/>
      <c r="AHK70" s="0"/>
      <c r="AHL70" s="0"/>
      <c r="AHM70" s="0"/>
      <c r="AHN70" s="0"/>
      <c r="AHO70" s="0"/>
      <c r="AHP70" s="0"/>
      <c r="AHQ70" s="0"/>
      <c r="AHR70" s="0"/>
      <c r="AHS70" s="0"/>
      <c r="AHT70" s="0"/>
      <c r="AHU70" s="0"/>
      <c r="AHV70" s="0"/>
      <c r="AHW70" s="0"/>
      <c r="AHX70" s="0"/>
      <c r="AHY70" s="0"/>
      <c r="AHZ70" s="0"/>
      <c r="AIA70" s="0"/>
      <c r="AIB70" s="0"/>
      <c r="AIC70" s="0"/>
      <c r="AID70" s="0"/>
      <c r="AIE70" s="0"/>
      <c r="AIF70" s="0"/>
      <c r="AIG70" s="0"/>
      <c r="AIH70" s="0"/>
      <c r="AII70" s="0"/>
      <c r="AIJ70" s="0"/>
      <c r="AIK70" s="0"/>
      <c r="AIL70" s="0"/>
      <c r="AIM70" s="0"/>
      <c r="AIN70" s="0"/>
      <c r="AIO70" s="0"/>
      <c r="AIP70" s="0"/>
      <c r="AIQ70" s="0"/>
      <c r="AIR70" s="0"/>
      <c r="AIS70" s="0"/>
      <c r="AIT70" s="0"/>
      <c r="AIU70" s="0"/>
      <c r="AIV70" s="0"/>
      <c r="AIW70" s="0"/>
      <c r="AIX70" s="0"/>
      <c r="AIY70" s="0"/>
      <c r="AIZ70" s="0"/>
      <c r="AJA70" s="0"/>
      <c r="AJB70" s="0"/>
      <c r="AJC70" s="0"/>
      <c r="AJD70" s="0"/>
      <c r="AJE70" s="0"/>
      <c r="AJF70" s="0"/>
      <c r="AJG70" s="0"/>
      <c r="AJH70" s="0"/>
      <c r="AJI70" s="0"/>
      <c r="AJJ70" s="0"/>
      <c r="AJK70" s="0"/>
      <c r="AJL70" s="0"/>
      <c r="AJM70" s="0"/>
      <c r="AJN70" s="0"/>
      <c r="AJO70" s="0"/>
      <c r="AJP70" s="0"/>
      <c r="AJQ70" s="0"/>
      <c r="AJR70" s="0"/>
      <c r="AJS70" s="0"/>
      <c r="AJT70" s="0"/>
      <c r="AJU70" s="0"/>
      <c r="AJV70" s="0"/>
      <c r="AJW70" s="0"/>
      <c r="AJX70" s="0"/>
      <c r="AJY70" s="0"/>
      <c r="AJZ70" s="0"/>
      <c r="AKA70" s="0"/>
      <c r="AKB70" s="0"/>
      <c r="AKC70" s="0"/>
      <c r="AKD70" s="0"/>
      <c r="AKE70" s="0"/>
      <c r="AKF70" s="0"/>
      <c r="AKG70" s="0"/>
      <c r="AKH70" s="0"/>
      <c r="AKI70" s="0"/>
      <c r="AKJ70" s="0"/>
      <c r="AKK70" s="0"/>
      <c r="AKL70" s="0"/>
      <c r="AKM70" s="0"/>
      <c r="AKN70" s="0"/>
      <c r="AKO70" s="0"/>
      <c r="AKP70" s="0"/>
      <c r="AKQ70" s="0"/>
      <c r="AKR70" s="0"/>
      <c r="AKS70" s="0"/>
      <c r="AKT70" s="0"/>
      <c r="AKU70" s="0"/>
      <c r="AKV70" s="0"/>
      <c r="AKW70" s="0"/>
      <c r="AKX70" s="0"/>
      <c r="AKY70" s="0"/>
      <c r="AKZ70" s="0"/>
      <c r="ALA70" s="0"/>
      <c r="ALB70" s="0"/>
      <c r="ALC70" s="0"/>
      <c r="ALD70" s="0"/>
      <c r="ALE70" s="0"/>
      <c r="ALF70" s="0"/>
      <c r="ALG70" s="0"/>
      <c r="ALH70" s="0"/>
      <c r="ALI70" s="0"/>
      <c r="ALJ70" s="0"/>
      <c r="ALK70" s="0"/>
      <c r="ALL70" s="0"/>
      <c r="ALM70" s="0"/>
      <c r="ALN70" s="0"/>
      <c r="ALO70" s="0"/>
      <c r="ALP70" s="0"/>
      <c r="ALQ70" s="0"/>
      <c r="ALR70" s="0"/>
      <c r="ALS70" s="0"/>
      <c r="ALT70" s="0"/>
      <c r="ALU70" s="0"/>
      <c r="ALV70" s="0"/>
      <c r="ALW70" s="0"/>
      <c r="ALX70" s="0"/>
      <c r="ALY70" s="0"/>
      <c r="ALZ70" s="0"/>
      <c r="AMA70" s="0"/>
      <c r="AMB70" s="0"/>
      <c r="AMC70" s="0"/>
      <c r="AMD70" s="0"/>
      <c r="AME70" s="0"/>
      <c r="AMF70" s="0"/>
      <c r="AMG70" s="0"/>
      <c r="AMH70" s="0"/>
      <c r="AMI70" s="0"/>
      <c r="AMJ70" s="0"/>
      <c r="AMK70" s="0"/>
      <c r="AML70" s="0"/>
      <c r="AMM70" s="0"/>
      <c r="AMN70" s="0"/>
      <c r="AMO70" s="0"/>
      <c r="AMP70" s="0"/>
      <c r="AMQ70" s="0"/>
      <c r="AMR70" s="0"/>
      <c r="AMS70" s="0"/>
      <c r="AMT70" s="0"/>
      <c r="AMU70" s="0"/>
      <c r="AMV70" s="0"/>
      <c r="AMW70" s="0"/>
      <c r="AMX70" s="0"/>
      <c r="AMY70" s="0"/>
      <c r="AMZ70" s="0"/>
      <c r="ANA70" s="0"/>
      <c r="ANB70" s="0"/>
      <c r="ANC70" s="0"/>
      <c r="AND70" s="0"/>
      <c r="ANE70" s="0"/>
      <c r="ANF70" s="0"/>
      <c r="ANG70" s="0"/>
      <c r="ANH70" s="0"/>
      <c r="ANI70" s="0"/>
      <c r="ANJ70" s="0"/>
      <c r="ANK70" s="0"/>
      <c r="ANL70" s="0"/>
      <c r="ANM70" s="0"/>
      <c r="ANN70" s="0"/>
      <c r="ANO70" s="0"/>
      <c r="ANP70" s="0"/>
      <c r="ANQ70" s="0"/>
      <c r="ANR70" s="0"/>
      <c r="ANS70" s="0"/>
      <c r="ANT70" s="0"/>
      <c r="ANU70" s="0"/>
      <c r="ANV70" s="0"/>
      <c r="ANW70" s="0"/>
      <c r="ANX70" s="0"/>
      <c r="ANY70" s="0"/>
      <c r="ANZ70" s="0"/>
      <c r="AOA70" s="0"/>
      <c r="AOB70" s="0"/>
      <c r="AOC70" s="0"/>
      <c r="AOD70" s="0"/>
      <c r="AOE70" s="0"/>
      <c r="AOF70" s="0"/>
      <c r="AOG70" s="0"/>
      <c r="AOH70" s="0"/>
      <c r="AOI70" s="0"/>
      <c r="AOJ70" s="0"/>
      <c r="AOK70" s="0"/>
      <c r="AOL70" s="0"/>
      <c r="AOM70" s="0"/>
      <c r="AON70" s="0"/>
      <c r="AOO70" s="0"/>
      <c r="AOP70" s="0"/>
      <c r="AOQ70" s="0"/>
      <c r="AOR70" s="0"/>
      <c r="AOS70" s="0"/>
      <c r="AOT70" s="0"/>
      <c r="AOU70" s="0"/>
      <c r="AOV70" s="0"/>
      <c r="AOW70" s="0"/>
      <c r="AOX70" s="0"/>
      <c r="AOY70" s="0"/>
      <c r="AOZ70" s="0"/>
      <c r="APA70" s="0"/>
      <c r="APB70" s="0"/>
      <c r="APC70" s="0"/>
      <c r="APD70" s="0"/>
      <c r="APE70" s="0"/>
      <c r="APF70" s="0"/>
      <c r="APG70" s="0"/>
      <c r="APH70" s="0"/>
      <c r="API70" s="0"/>
      <c r="APJ70" s="0"/>
      <c r="APK70" s="0"/>
      <c r="APL70" s="0"/>
      <c r="APM70" s="0"/>
      <c r="APN70" s="0"/>
      <c r="APO70" s="0"/>
      <c r="APP70" s="0"/>
      <c r="APQ70" s="0"/>
      <c r="APR70" s="0"/>
      <c r="APS70" s="0"/>
      <c r="APT70" s="0"/>
      <c r="APU70" s="0"/>
      <c r="APV70" s="0"/>
      <c r="APW70" s="0"/>
      <c r="APX70" s="0"/>
      <c r="APY70" s="0"/>
      <c r="APZ70" s="0"/>
      <c r="AQA70" s="0"/>
      <c r="AQB70" s="0"/>
      <c r="AQC70" s="0"/>
      <c r="AQD70" s="0"/>
      <c r="AQE70" s="0"/>
      <c r="AQF70" s="0"/>
      <c r="AQG70" s="0"/>
      <c r="AQH70" s="0"/>
      <c r="AQI70" s="0"/>
      <c r="AQJ70" s="0"/>
      <c r="AQK70" s="0"/>
      <c r="AQL70" s="0"/>
      <c r="AQM70" s="0"/>
      <c r="AQN70" s="0"/>
      <c r="AQO70" s="0"/>
      <c r="AQP70" s="0"/>
      <c r="AQQ70" s="0"/>
      <c r="AQR70" s="0"/>
      <c r="AQS70" s="0"/>
      <c r="AQT70" s="0"/>
      <c r="AQU70" s="0"/>
      <c r="AQV70" s="0"/>
      <c r="AQW70" s="0"/>
      <c r="AQX70" s="0"/>
      <c r="AQY70" s="0"/>
      <c r="AQZ70" s="0"/>
      <c r="ARA70" s="0"/>
      <c r="ARB70" s="0"/>
      <c r="ARC70" s="0"/>
      <c r="ARD70" s="0"/>
      <c r="ARE70" s="0"/>
      <c r="ARF70" s="0"/>
      <c r="ARG70" s="0"/>
      <c r="ARH70" s="0"/>
      <c r="ARI70" s="0"/>
      <c r="ARJ70" s="0"/>
      <c r="ARK70" s="0"/>
      <c r="ARL70" s="0"/>
      <c r="ARM70" s="0"/>
      <c r="ARN70" s="0"/>
      <c r="ARO70" s="0"/>
      <c r="ARP70" s="0"/>
      <c r="ARQ70" s="0"/>
      <c r="ARR70" s="0"/>
      <c r="ARS70" s="0"/>
      <c r="ART70" s="0"/>
      <c r="ARU70" s="0"/>
      <c r="ARV70" s="0"/>
      <c r="ARW70" s="0"/>
      <c r="ARX70" s="0"/>
      <c r="ARY70" s="0"/>
      <c r="ARZ70" s="0"/>
      <c r="ASA70" s="0"/>
      <c r="ASB70" s="0"/>
      <c r="ASC70" s="0"/>
      <c r="ASD70" s="0"/>
      <c r="ASE70" s="0"/>
      <c r="ASF70" s="0"/>
      <c r="ASG70" s="0"/>
      <c r="ASH70" s="0"/>
      <c r="ASI70" s="0"/>
      <c r="ASJ70" s="0"/>
      <c r="ASK70" s="0"/>
      <c r="ASL70" s="0"/>
      <c r="ASM70" s="0"/>
      <c r="ASN70" s="0"/>
      <c r="ASO70" s="0"/>
      <c r="ASP70" s="0"/>
      <c r="ASQ70" s="0"/>
      <c r="ASR70" s="0"/>
      <c r="ASS70" s="0"/>
      <c r="AST70" s="0"/>
      <c r="ASU70" s="0"/>
      <c r="ASV70" s="0"/>
      <c r="ASW70" s="0"/>
      <c r="ASX70" s="0"/>
      <c r="ASY70" s="0"/>
      <c r="ASZ70" s="0"/>
      <c r="ATA70" s="0"/>
      <c r="ATB70" s="0"/>
      <c r="ATC70" s="0"/>
      <c r="ATD70" s="0"/>
      <c r="ATE70" s="0"/>
      <c r="ATF70" s="0"/>
      <c r="ATG70" s="0"/>
      <c r="ATH70" s="0"/>
      <c r="ATI70" s="0"/>
      <c r="ATJ70" s="0"/>
      <c r="ATK70" s="0"/>
      <c r="ATL70" s="0"/>
      <c r="ATM70" s="0"/>
      <c r="ATN70" s="0"/>
      <c r="ATO70" s="0"/>
      <c r="ATP70" s="0"/>
      <c r="ATQ70" s="0"/>
      <c r="ATR70" s="0"/>
      <c r="ATS70" s="0"/>
      <c r="ATT70" s="0"/>
      <c r="ATU70" s="0"/>
      <c r="ATV70" s="0"/>
      <c r="ATW70" s="0"/>
      <c r="ATX70" s="0"/>
      <c r="ATY70" s="0"/>
      <c r="ATZ70" s="0"/>
      <c r="AUA70" s="0"/>
      <c r="AUB70" s="0"/>
      <c r="AUC70" s="0"/>
      <c r="AUD70" s="0"/>
      <c r="AUE70" s="0"/>
      <c r="AUF70" s="0"/>
      <c r="AUG70" s="0"/>
      <c r="AUH70" s="0"/>
      <c r="AUI70" s="0"/>
      <c r="AUJ70" s="0"/>
      <c r="AUK70" s="0"/>
      <c r="AUL70" s="0"/>
      <c r="AUM70" s="0"/>
      <c r="AUN70" s="0"/>
      <c r="AUO70" s="0"/>
      <c r="AUP70" s="0"/>
      <c r="AUQ70" s="0"/>
      <c r="AUR70" s="0"/>
      <c r="AUS70" s="0"/>
      <c r="AUT70" s="0"/>
      <c r="AUU70" s="0"/>
      <c r="AUV70" s="0"/>
      <c r="AUW70" s="0"/>
      <c r="AUX70" s="0"/>
      <c r="AUY70" s="0"/>
      <c r="AUZ70" s="0"/>
      <c r="AVA70" s="0"/>
      <c r="AVB70" s="0"/>
      <c r="AVC70" s="0"/>
      <c r="AVD70" s="0"/>
      <c r="AVE70" s="0"/>
      <c r="AVF70" s="0"/>
      <c r="AVG70" s="0"/>
      <c r="AVH70" s="0"/>
      <c r="AVI70" s="0"/>
      <c r="AVJ70" s="0"/>
      <c r="AVK70" s="0"/>
      <c r="AVL70" s="0"/>
      <c r="AVM70" s="0"/>
      <c r="AVN70" s="0"/>
      <c r="AVO70" s="0"/>
      <c r="AVP70" s="0"/>
      <c r="AVQ70" s="0"/>
      <c r="AVR70" s="0"/>
      <c r="AVS70" s="0"/>
      <c r="AVT70" s="0"/>
      <c r="AVU70" s="0"/>
      <c r="AVV70" s="0"/>
      <c r="AVW70" s="0"/>
      <c r="AVX70" s="0"/>
      <c r="AVY70" s="0"/>
      <c r="AVZ70" s="0"/>
      <c r="AWA70" s="0"/>
      <c r="AWB70" s="0"/>
      <c r="AWC70" s="0"/>
      <c r="AWD70" s="0"/>
      <c r="AWE70" s="0"/>
      <c r="AWF70" s="0"/>
      <c r="AWG70" s="0"/>
      <c r="AWH70" s="0"/>
      <c r="AWI70" s="0"/>
      <c r="AWJ70" s="0"/>
      <c r="AWK70" s="0"/>
      <c r="AWL70" s="0"/>
      <c r="AWM70" s="0"/>
      <c r="AWN70" s="0"/>
      <c r="AWO70" s="0"/>
      <c r="AWP70" s="0"/>
      <c r="AWQ70" s="0"/>
      <c r="AWR70" s="0"/>
      <c r="AWS70" s="0"/>
      <c r="AWT70" s="0"/>
      <c r="AWU70" s="0"/>
      <c r="AWV70" s="0"/>
      <c r="AWW70" s="0"/>
      <c r="AWX70" s="0"/>
      <c r="AWY70" s="0"/>
      <c r="AWZ70" s="0"/>
      <c r="AXA70" s="0"/>
      <c r="AXB70" s="0"/>
      <c r="AXC70" s="0"/>
      <c r="AXD70" s="0"/>
      <c r="AXE70" s="0"/>
      <c r="AXF70" s="0"/>
      <c r="AXG70" s="0"/>
      <c r="AXH70" s="0"/>
      <c r="AXI70" s="0"/>
      <c r="AXJ70" s="0"/>
      <c r="AXK70" s="0"/>
      <c r="AXL70" s="0"/>
      <c r="AXM70" s="0"/>
      <c r="AXN70" s="0"/>
      <c r="AXO70" s="0"/>
      <c r="AXP70" s="0"/>
      <c r="AXQ70" s="0"/>
      <c r="AXR70" s="0"/>
      <c r="AXS70" s="0"/>
      <c r="AXT70" s="0"/>
      <c r="AXU70" s="0"/>
      <c r="AXV70" s="0"/>
      <c r="AXW70" s="0"/>
      <c r="AXX70" s="0"/>
      <c r="AXY70" s="0"/>
      <c r="AXZ70" s="0"/>
      <c r="AYA70" s="0"/>
      <c r="AYB70" s="0"/>
      <c r="AYC70" s="0"/>
      <c r="AYD70" s="0"/>
      <c r="AYE70" s="0"/>
      <c r="AYF70" s="0"/>
      <c r="AYG70" s="0"/>
      <c r="AYH70" s="0"/>
      <c r="AYI70" s="0"/>
      <c r="AYJ70" s="0"/>
      <c r="AYK70" s="0"/>
      <c r="AYL70" s="0"/>
      <c r="AYM70" s="0"/>
      <c r="AYN70" s="0"/>
      <c r="AYO70" s="0"/>
      <c r="AYP70" s="0"/>
      <c r="AYQ70" s="0"/>
      <c r="AYR70" s="0"/>
      <c r="AYS70" s="0"/>
      <c r="AYT70" s="0"/>
      <c r="AYU70" s="0"/>
      <c r="AYV70" s="0"/>
      <c r="AYW70" s="0"/>
      <c r="AYX70" s="0"/>
      <c r="AYY70" s="0"/>
      <c r="AYZ70" s="0"/>
      <c r="AZA70" s="0"/>
      <c r="AZB70" s="0"/>
      <c r="AZC70" s="0"/>
      <c r="AZD70" s="0"/>
      <c r="AZE70" s="0"/>
      <c r="AZF70" s="0"/>
      <c r="AZG70" s="0"/>
      <c r="AZH70" s="0"/>
      <c r="AZI70" s="0"/>
      <c r="AZJ70" s="0"/>
      <c r="AZK70" s="0"/>
      <c r="AZL70" s="0"/>
      <c r="AZM70" s="0"/>
      <c r="AZN70" s="0"/>
      <c r="AZO70" s="0"/>
      <c r="AZP70" s="0"/>
      <c r="AZQ70" s="0"/>
      <c r="AZR70" s="0"/>
      <c r="AZS70" s="0"/>
      <c r="AZT70" s="0"/>
      <c r="AZU70" s="0"/>
      <c r="AZV70" s="0"/>
      <c r="AZW70" s="0"/>
      <c r="AZX70" s="0"/>
      <c r="AZY70" s="0"/>
      <c r="AZZ70" s="0"/>
      <c r="BAA70" s="0"/>
      <c r="BAB70" s="0"/>
      <c r="BAC70" s="0"/>
      <c r="BAD70" s="0"/>
      <c r="BAE70" s="0"/>
      <c r="BAF70" s="0"/>
      <c r="BAG70" s="0"/>
      <c r="BAH70" s="0"/>
      <c r="BAI70" s="0"/>
      <c r="BAJ70" s="0"/>
      <c r="BAK70" s="0"/>
      <c r="BAL70" s="0"/>
      <c r="BAM70" s="0"/>
      <c r="BAN70" s="0"/>
      <c r="BAO70" s="0"/>
      <c r="BAP70" s="0"/>
      <c r="BAQ70" s="0"/>
      <c r="BAR70" s="0"/>
      <c r="BAS70" s="0"/>
      <c r="BAT70" s="0"/>
      <c r="BAU70" s="0"/>
      <c r="BAV70" s="0"/>
      <c r="BAW70" s="0"/>
      <c r="BAX70" s="0"/>
      <c r="BAY70" s="0"/>
      <c r="BAZ70" s="0"/>
      <c r="BBA70" s="0"/>
      <c r="BBB70" s="0"/>
      <c r="BBC70" s="0"/>
      <c r="BBD70" s="0"/>
      <c r="BBE70" s="0"/>
      <c r="BBF70" s="0"/>
      <c r="BBG70" s="0"/>
      <c r="BBH70" s="0"/>
      <c r="BBI70" s="0"/>
      <c r="BBJ70" s="0"/>
      <c r="BBK70" s="0"/>
      <c r="BBL70" s="0"/>
      <c r="BBM70" s="0"/>
      <c r="BBN70" s="0"/>
      <c r="BBO70" s="0"/>
      <c r="BBP70" s="0"/>
      <c r="BBQ70" s="0"/>
      <c r="BBR70" s="0"/>
      <c r="BBS70" s="0"/>
      <c r="BBT70" s="0"/>
      <c r="BBU70" s="0"/>
      <c r="BBV70" s="0"/>
      <c r="BBW70" s="0"/>
      <c r="BBX70" s="0"/>
      <c r="BBY70" s="0"/>
      <c r="BBZ70" s="0"/>
      <c r="BCA70" s="0"/>
      <c r="BCB70" s="0"/>
      <c r="BCC70" s="0"/>
      <c r="BCD70" s="0"/>
      <c r="BCE70" s="0"/>
      <c r="BCF70" s="0"/>
      <c r="BCG70" s="0"/>
      <c r="BCH70" s="0"/>
      <c r="BCI70" s="0"/>
      <c r="BCJ70" s="0"/>
      <c r="BCK70" s="0"/>
      <c r="BCL70" s="0"/>
      <c r="BCM70" s="0"/>
      <c r="BCN70" s="0"/>
      <c r="BCO70" s="0"/>
      <c r="BCP70" s="0"/>
      <c r="BCQ70" s="0"/>
      <c r="BCR70" s="0"/>
      <c r="BCS70" s="0"/>
      <c r="BCT70" s="0"/>
      <c r="BCU70" s="0"/>
      <c r="BCV70" s="0"/>
      <c r="BCW70" s="0"/>
      <c r="BCX70" s="0"/>
      <c r="BCY70" s="0"/>
      <c r="BCZ70" s="0"/>
      <c r="BDA70" s="0"/>
      <c r="BDB70" s="0"/>
      <c r="BDC70" s="0"/>
      <c r="BDD70" s="0"/>
      <c r="BDE70" s="0"/>
      <c r="BDF70" s="0"/>
      <c r="BDG70" s="0"/>
      <c r="BDH70" s="0"/>
      <c r="BDI70" s="0"/>
      <c r="BDJ70" s="0"/>
      <c r="BDK70" s="0"/>
      <c r="BDL70" s="0"/>
      <c r="BDM70" s="0"/>
      <c r="BDN70" s="0"/>
      <c r="BDO70" s="0"/>
      <c r="BDP70" s="0"/>
      <c r="BDQ70" s="0"/>
      <c r="BDR70" s="0"/>
      <c r="BDS70" s="0"/>
      <c r="BDT70" s="0"/>
      <c r="BDU70" s="0"/>
      <c r="BDV70" s="0"/>
      <c r="BDW70" s="0"/>
      <c r="BDX70" s="0"/>
      <c r="BDY70" s="0"/>
      <c r="BDZ70" s="0"/>
      <c r="BEA70" s="0"/>
      <c r="BEB70" s="0"/>
      <c r="BEC70" s="0"/>
      <c r="BED70" s="0"/>
      <c r="BEE70" s="0"/>
      <c r="BEF70" s="0"/>
      <c r="BEG70" s="0"/>
      <c r="BEH70" s="0"/>
      <c r="BEI70" s="0"/>
      <c r="BEJ70" s="0"/>
      <c r="BEK70" s="0"/>
      <c r="BEL70" s="0"/>
      <c r="BEM70" s="0"/>
      <c r="BEN70" s="0"/>
      <c r="BEO70" s="0"/>
      <c r="BEP70" s="0"/>
      <c r="BEQ70" s="0"/>
      <c r="BER70" s="0"/>
      <c r="BES70" s="0"/>
      <c r="BET70" s="0"/>
      <c r="BEU70" s="0"/>
      <c r="BEV70" s="0"/>
      <c r="BEW70" s="0"/>
      <c r="BEX70" s="0"/>
      <c r="BEY70" s="0"/>
      <c r="BEZ70" s="0"/>
      <c r="BFA70" s="0"/>
      <c r="BFB70" s="0"/>
      <c r="BFC70" s="0"/>
      <c r="BFD70" s="0"/>
      <c r="BFE70" s="0"/>
      <c r="BFF70" s="0"/>
      <c r="BFG70" s="0"/>
      <c r="BFH70" s="0"/>
      <c r="BFI70" s="0"/>
      <c r="BFJ70" s="0"/>
      <c r="BFK70" s="0"/>
      <c r="BFL70" s="0"/>
      <c r="BFM70" s="0"/>
      <c r="BFN70" s="0"/>
      <c r="BFO70" s="0"/>
      <c r="BFP70" s="0"/>
      <c r="BFQ70" s="0"/>
      <c r="BFR70" s="0"/>
      <c r="BFS70" s="0"/>
      <c r="BFT70" s="0"/>
      <c r="BFU70" s="0"/>
      <c r="BFV70" s="0"/>
      <c r="BFW70" s="0"/>
      <c r="BFX70" s="0"/>
      <c r="BFY70" s="0"/>
      <c r="BFZ70" s="0"/>
      <c r="BGA70" s="0"/>
      <c r="BGB70" s="0"/>
      <c r="BGC70" s="0"/>
      <c r="BGD70" s="0"/>
      <c r="BGE70" s="0"/>
      <c r="BGF70" s="0"/>
      <c r="BGG70" s="0"/>
      <c r="BGH70" s="0"/>
      <c r="BGI70" s="0"/>
      <c r="BGJ70" s="0"/>
      <c r="BGK70" s="0"/>
      <c r="BGL70" s="0"/>
      <c r="BGM70" s="0"/>
      <c r="BGN70" s="0"/>
      <c r="BGO70" s="0"/>
      <c r="BGP70" s="0"/>
      <c r="BGQ70" s="0"/>
      <c r="BGR70" s="0"/>
      <c r="BGS70" s="0"/>
      <c r="BGT70" s="0"/>
      <c r="BGU70" s="0"/>
      <c r="BGV70" s="0"/>
      <c r="BGW70" s="0"/>
      <c r="BGX70" s="0"/>
      <c r="BGY70" s="0"/>
      <c r="BGZ70" s="0"/>
      <c r="BHA70" s="0"/>
      <c r="BHB70" s="0"/>
      <c r="BHC70" s="0"/>
      <c r="BHD70" s="0"/>
      <c r="BHE70" s="0"/>
      <c r="BHF70" s="0"/>
      <c r="BHG70" s="0"/>
      <c r="BHH70" s="0"/>
      <c r="BHI70" s="0"/>
      <c r="BHJ70" s="0"/>
      <c r="BHK70" s="0"/>
      <c r="BHL70" s="0"/>
      <c r="BHM70" s="0"/>
      <c r="BHN70" s="0"/>
      <c r="BHO70" s="0"/>
      <c r="BHP70" s="0"/>
      <c r="BHQ70" s="0"/>
      <c r="BHR70" s="0"/>
      <c r="BHS70" s="0"/>
      <c r="BHT70" s="0"/>
      <c r="BHU70" s="0"/>
      <c r="BHV70" s="0"/>
      <c r="BHW70" s="0"/>
      <c r="BHX70" s="0"/>
      <c r="BHY70" s="0"/>
      <c r="BHZ70" s="0"/>
      <c r="BIA70" s="0"/>
      <c r="BIB70" s="0"/>
      <c r="BIC70" s="0"/>
      <c r="BID70" s="0"/>
      <c r="BIE70" s="0"/>
      <c r="BIF70" s="0"/>
      <c r="BIG70" s="0"/>
      <c r="BIH70" s="0"/>
      <c r="BII70" s="0"/>
      <c r="BIJ70" s="0"/>
      <c r="BIK70" s="0"/>
      <c r="BIL70" s="0"/>
      <c r="BIM70" s="0"/>
      <c r="BIN70" s="0"/>
      <c r="BIO70" s="0"/>
      <c r="BIP70" s="0"/>
      <c r="BIQ70" s="0"/>
      <c r="BIR70" s="0"/>
      <c r="BIS70" s="0"/>
      <c r="BIT70" s="0"/>
      <c r="BIU70" s="0"/>
      <c r="BIV70" s="0"/>
      <c r="BIW70" s="0"/>
      <c r="BIX70" s="0"/>
      <c r="BIY70" s="0"/>
      <c r="BIZ70" s="0"/>
      <c r="BJA70" s="0"/>
      <c r="BJB70" s="0"/>
      <c r="BJC70" s="0"/>
      <c r="BJD70" s="0"/>
      <c r="BJE70" s="0"/>
      <c r="BJF70" s="0"/>
      <c r="BJG70" s="0"/>
      <c r="BJH70" s="0"/>
      <c r="BJI70" s="0"/>
      <c r="BJJ70" s="0"/>
      <c r="BJK70" s="0"/>
      <c r="BJL70" s="0"/>
      <c r="BJM70" s="0"/>
      <c r="BJN70" s="0"/>
      <c r="BJO70" s="0"/>
      <c r="BJP70" s="0"/>
      <c r="BJQ70" s="0"/>
      <c r="BJR70" s="0"/>
      <c r="BJS70" s="0"/>
      <c r="BJT70" s="0"/>
      <c r="BJU70" s="0"/>
      <c r="BJV70" s="0"/>
      <c r="BJW70" s="0"/>
      <c r="BJX70" s="0"/>
      <c r="BJY70" s="0"/>
      <c r="BJZ70" s="0"/>
      <c r="BKA70" s="0"/>
      <c r="BKB70" s="0"/>
      <c r="BKC70" s="0"/>
      <c r="BKD70" s="0"/>
      <c r="BKE70" s="0"/>
      <c r="BKF70" s="0"/>
      <c r="BKG70" s="0"/>
      <c r="BKH70" s="0"/>
      <c r="BKI70" s="0"/>
      <c r="BKJ70" s="0"/>
      <c r="BKK70" s="0"/>
      <c r="BKL70" s="0"/>
      <c r="BKM70" s="0"/>
      <c r="BKN70" s="0"/>
      <c r="BKO70" s="0"/>
      <c r="BKP70" s="0"/>
      <c r="BKQ70" s="0"/>
      <c r="BKR70" s="0"/>
      <c r="BKS70" s="0"/>
      <c r="BKT70" s="0"/>
      <c r="BKU70" s="0"/>
      <c r="BKV70" s="0"/>
      <c r="BKW70" s="0"/>
      <c r="BKX70" s="0"/>
      <c r="BKY70" s="0"/>
      <c r="BKZ70" s="0"/>
      <c r="BLA70" s="0"/>
      <c r="BLB70" s="0"/>
      <c r="BLC70" s="0"/>
      <c r="BLD70" s="0"/>
      <c r="BLE70" s="0"/>
      <c r="BLF70" s="0"/>
      <c r="BLG70" s="0"/>
      <c r="BLH70" s="0"/>
      <c r="BLI70" s="0"/>
      <c r="BLJ70" s="0"/>
      <c r="BLK70" s="0"/>
      <c r="BLL70" s="0"/>
      <c r="BLM70" s="0"/>
      <c r="BLN70" s="0"/>
      <c r="BLO70" s="0"/>
      <c r="BLP70" s="0"/>
      <c r="BLQ70" s="0"/>
      <c r="BLR70" s="0"/>
      <c r="BLS70" s="0"/>
      <c r="BLT70" s="0"/>
      <c r="BLU70" s="0"/>
      <c r="BLV70" s="0"/>
      <c r="BLW70" s="0"/>
      <c r="BLX70" s="0"/>
      <c r="BLY70" s="0"/>
      <c r="BLZ70" s="0"/>
      <c r="BMA70" s="0"/>
      <c r="BMB70" s="0"/>
      <c r="BMC70" s="0"/>
      <c r="BMD70" s="0"/>
      <c r="BME70" s="0"/>
      <c r="BMF70" s="0"/>
      <c r="BMG70" s="0"/>
      <c r="BMH70" s="0"/>
      <c r="BMI70" s="0"/>
      <c r="BMJ70" s="0"/>
      <c r="BMK70" s="0"/>
      <c r="BML70" s="0"/>
      <c r="BMM70" s="0"/>
      <c r="BMN70" s="0"/>
      <c r="BMO70" s="0"/>
      <c r="BMP70" s="0"/>
      <c r="BMQ70" s="0"/>
      <c r="BMR70" s="0"/>
      <c r="BMS70" s="0"/>
      <c r="BMT70" s="0"/>
      <c r="BMU70" s="0"/>
      <c r="BMV70" s="0"/>
      <c r="BMW70" s="0"/>
      <c r="BMX70" s="0"/>
      <c r="BMY70" s="0"/>
      <c r="BMZ70" s="0"/>
      <c r="BNA70" s="0"/>
      <c r="BNB70" s="0"/>
      <c r="BNC70" s="0"/>
      <c r="BND70" s="0"/>
      <c r="BNE70" s="0"/>
      <c r="BNF70" s="0"/>
      <c r="BNG70" s="0"/>
      <c r="BNH70" s="0"/>
      <c r="BNI70" s="0"/>
      <c r="BNJ70" s="0"/>
      <c r="BNK70" s="0"/>
      <c r="BNL70" s="0"/>
      <c r="BNM70" s="0"/>
      <c r="BNN70" s="0"/>
      <c r="BNO70" s="0"/>
      <c r="BNP70" s="0"/>
      <c r="BNQ70" s="0"/>
      <c r="BNR70" s="0"/>
      <c r="BNS70" s="0"/>
      <c r="BNT70" s="0"/>
      <c r="BNU70" s="0"/>
      <c r="BNV70" s="0"/>
      <c r="BNW70" s="0"/>
      <c r="BNX70" s="0"/>
      <c r="BNY70" s="0"/>
      <c r="BNZ70" s="0"/>
      <c r="BOA70" s="0"/>
      <c r="BOB70" s="0"/>
      <c r="BOC70" s="0"/>
      <c r="BOD70" s="0"/>
      <c r="BOE70" s="0"/>
      <c r="BOF70" s="0"/>
      <c r="BOG70" s="0"/>
      <c r="BOH70" s="0"/>
      <c r="BOI70" s="0"/>
      <c r="BOJ70" s="0"/>
      <c r="BOK70" s="0"/>
      <c r="BOL70" s="0"/>
      <c r="BOM70" s="0"/>
      <c r="BON70" s="0"/>
      <c r="BOO70" s="0"/>
      <c r="BOP70" s="0"/>
      <c r="BOQ70" s="0"/>
      <c r="BOR70" s="0"/>
      <c r="BOS70" s="0"/>
      <c r="BOT70" s="0"/>
      <c r="BOU70" s="0"/>
      <c r="BOV70" s="0"/>
      <c r="BOW70" s="0"/>
      <c r="BOX70" s="0"/>
      <c r="BOY70" s="0"/>
      <c r="BOZ70" s="0"/>
      <c r="BPA70" s="0"/>
      <c r="BPB70" s="0"/>
      <c r="BPC70" s="0"/>
      <c r="BPD70" s="0"/>
      <c r="BPE70" s="0"/>
      <c r="BPF70" s="0"/>
      <c r="BPG70" s="0"/>
      <c r="BPH70" s="0"/>
      <c r="BPI70" s="0"/>
      <c r="BPJ70" s="0"/>
      <c r="BPK70" s="0"/>
      <c r="BPL70" s="0"/>
      <c r="BPM70" s="0"/>
      <c r="BPN70" s="0"/>
      <c r="BPO70" s="0"/>
      <c r="BPP70" s="0"/>
      <c r="BPQ70" s="0"/>
      <c r="BPR70" s="0"/>
      <c r="BPS70" s="0"/>
      <c r="BPT70" s="0"/>
      <c r="BPU70" s="0"/>
      <c r="BPV70" s="0"/>
      <c r="BPW70" s="0"/>
      <c r="BPX70" s="0"/>
      <c r="BPY70" s="0"/>
      <c r="BPZ70" s="0"/>
      <c r="BQA70" s="0"/>
      <c r="BQB70" s="0"/>
      <c r="BQC70" s="0"/>
      <c r="BQD70" s="0"/>
      <c r="BQE70" s="0"/>
      <c r="BQF70" s="0"/>
      <c r="BQG70" s="0"/>
      <c r="BQH70" s="0"/>
      <c r="BQI70" s="0"/>
      <c r="BQJ70" s="0"/>
      <c r="BQK70" s="0"/>
      <c r="BQL70" s="0"/>
      <c r="BQM70" s="0"/>
      <c r="BQN70" s="0"/>
      <c r="BQO70" s="0"/>
      <c r="BQP70" s="0"/>
      <c r="BQQ70" s="0"/>
      <c r="BQR70" s="0"/>
      <c r="BQS70" s="0"/>
      <c r="BQT70" s="0"/>
      <c r="BQU70" s="0"/>
      <c r="BQV70" s="0"/>
      <c r="BQW70" s="0"/>
      <c r="BQX70" s="0"/>
      <c r="BQY70" s="0"/>
      <c r="BQZ70" s="0"/>
      <c r="BRA70" s="0"/>
      <c r="BRB70" s="0"/>
      <c r="BRC70" s="0"/>
      <c r="BRD70" s="0"/>
      <c r="BRE70" s="0"/>
      <c r="BRF70" s="0"/>
      <c r="BRG70" s="0"/>
      <c r="BRH70" s="0"/>
      <c r="BRI70" s="0"/>
      <c r="BRJ70" s="0"/>
      <c r="BRK70" s="0"/>
      <c r="BRL70" s="0"/>
      <c r="BRM70" s="0"/>
      <c r="BRN70" s="0"/>
      <c r="BRO70" s="0"/>
      <c r="BRP70" s="0"/>
      <c r="BRQ70" s="0"/>
      <c r="BRR70" s="0"/>
      <c r="BRS70" s="0"/>
      <c r="BRT70" s="0"/>
      <c r="BRU70" s="0"/>
      <c r="BRV70" s="0"/>
      <c r="BRW70" s="0"/>
      <c r="BRX70" s="0"/>
      <c r="BRY70" s="0"/>
      <c r="BRZ70" s="0"/>
      <c r="BSA70" s="0"/>
      <c r="BSB70" s="0"/>
      <c r="BSC70" s="0"/>
      <c r="BSD70" s="0"/>
      <c r="BSE70" s="0"/>
      <c r="BSF70" s="0"/>
      <c r="BSG70" s="0"/>
      <c r="BSH70" s="0"/>
      <c r="BSI70" s="0"/>
      <c r="BSJ70" s="0"/>
      <c r="BSK70" s="0"/>
      <c r="BSL70" s="0"/>
      <c r="BSM70" s="0"/>
      <c r="BSN70" s="0"/>
      <c r="BSO70" s="0"/>
      <c r="BSP70" s="0"/>
      <c r="BSQ70" s="0"/>
      <c r="BSR70" s="0"/>
      <c r="BSS70" s="0"/>
      <c r="BST70" s="0"/>
      <c r="BSU70" s="0"/>
      <c r="BSV70" s="0"/>
      <c r="BSW70" s="0"/>
      <c r="BSX70" s="0"/>
      <c r="BSY70" s="0"/>
      <c r="BSZ70" s="0"/>
      <c r="BTA70" s="0"/>
      <c r="BTB70" s="0"/>
      <c r="BTC70" s="0"/>
      <c r="BTD70" s="0"/>
      <c r="BTE70" s="0"/>
      <c r="BTF70" s="0"/>
      <c r="BTG70" s="0"/>
      <c r="BTH70" s="0"/>
      <c r="BTI70" s="0"/>
      <c r="BTJ70" s="0"/>
      <c r="BTK70" s="0"/>
      <c r="BTL70" s="0"/>
      <c r="BTM70" s="0"/>
      <c r="BTN70" s="0"/>
      <c r="BTO70" s="0"/>
      <c r="BTP70" s="0"/>
      <c r="BTQ70" s="0"/>
      <c r="BTR70" s="0"/>
      <c r="BTS70" s="0"/>
      <c r="BTT70" s="0"/>
      <c r="BTU70" s="0"/>
      <c r="BTV70" s="0"/>
      <c r="BTW70" s="0"/>
      <c r="BTX70" s="0"/>
      <c r="BTY70" s="0"/>
      <c r="BTZ70" s="0"/>
      <c r="BUA70" s="0"/>
      <c r="BUB70" s="0"/>
      <c r="BUC70" s="0"/>
      <c r="BUD70" s="0"/>
      <c r="BUE70" s="0"/>
      <c r="BUF70" s="0"/>
      <c r="BUG70" s="0"/>
      <c r="BUH70" s="0"/>
      <c r="BUI70" s="0"/>
      <c r="BUJ70" s="0"/>
      <c r="BUK70" s="0"/>
      <c r="BUL70" s="0"/>
      <c r="BUM70" s="0"/>
      <c r="BUN70" s="0"/>
      <c r="BUO70" s="0"/>
      <c r="BUP70" s="0"/>
      <c r="BUQ70" s="0"/>
      <c r="BUR70" s="0"/>
      <c r="BUS70" s="0"/>
      <c r="BUT70" s="0"/>
      <c r="BUU70" s="0"/>
      <c r="BUV70" s="0"/>
      <c r="BUW70" s="0"/>
      <c r="BUX70" s="0"/>
      <c r="BUY70" s="0"/>
      <c r="BUZ70" s="0"/>
      <c r="BVA70" s="0"/>
      <c r="BVB70" s="0"/>
      <c r="BVC70" s="0"/>
      <c r="BVD70" s="0"/>
      <c r="BVE70" s="0"/>
      <c r="BVF70" s="0"/>
      <c r="BVG70" s="0"/>
      <c r="BVH70" s="0"/>
      <c r="BVI70" s="0"/>
      <c r="BVJ70" s="0"/>
      <c r="BVK70" s="0"/>
      <c r="BVL70" s="0"/>
      <c r="BVM70" s="0"/>
      <c r="BVN70" s="0"/>
      <c r="BVO70" s="0"/>
      <c r="BVP70" s="0"/>
      <c r="BVQ70" s="0"/>
      <c r="BVR70" s="0"/>
      <c r="BVS70" s="0"/>
      <c r="BVT70" s="0"/>
      <c r="BVU70" s="0"/>
      <c r="BVV70" s="0"/>
      <c r="BVW70" s="0"/>
      <c r="BVX70" s="0"/>
      <c r="BVY70" s="0"/>
      <c r="BVZ70" s="0"/>
      <c r="BWA70" s="0"/>
      <c r="BWB70" s="0"/>
      <c r="BWC70" s="0"/>
      <c r="BWD70" s="0"/>
      <c r="BWE70" s="0"/>
      <c r="BWF70" s="0"/>
      <c r="BWG70" s="0"/>
      <c r="BWH70" s="0"/>
      <c r="BWI70" s="0"/>
      <c r="BWJ70" s="0"/>
      <c r="BWK70" s="0"/>
      <c r="BWL70" s="0"/>
      <c r="BWM70" s="0"/>
      <c r="BWN70" s="0"/>
      <c r="BWO70" s="0"/>
      <c r="BWP70" s="0"/>
      <c r="BWQ70" s="0"/>
      <c r="BWR70" s="0"/>
      <c r="BWS70" s="0"/>
      <c r="BWT70" s="0"/>
      <c r="BWU70" s="0"/>
      <c r="BWV70" s="0"/>
      <c r="BWW70" s="0"/>
      <c r="BWX70" s="0"/>
      <c r="BWY70" s="0"/>
      <c r="BWZ70" s="0"/>
      <c r="BXA70" s="0"/>
      <c r="BXB70" s="0"/>
      <c r="BXC70" s="0"/>
      <c r="BXD70" s="0"/>
      <c r="BXE70" s="0"/>
      <c r="BXF70" s="0"/>
      <c r="BXG70" s="0"/>
      <c r="BXH70" s="0"/>
      <c r="BXI70" s="0"/>
      <c r="BXJ70" s="0"/>
      <c r="BXK70" s="0"/>
      <c r="BXL70" s="0"/>
      <c r="BXM70" s="0"/>
      <c r="BXN70" s="0"/>
      <c r="BXO70" s="0"/>
      <c r="BXP70" s="0"/>
      <c r="BXQ70" s="0"/>
      <c r="BXR70" s="0"/>
      <c r="BXS70" s="0"/>
      <c r="BXT70" s="0"/>
      <c r="BXU70" s="0"/>
      <c r="BXV70" s="0"/>
      <c r="BXW70" s="0"/>
      <c r="BXX70" s="0"/>
      <c r="BXY70" s="0"/>
      <c r="BXZ70" s="0"/>
      <c r="BYA70" s="0"/>
      <c r="BYB70" s="0"/>
      <c r="BYC70" s="0"/>
      <c r="BYD70" s="0"/>
      <c r="BYE70" s="0"/>
      <c r="BYF70" s="0"/>
      <c r="BYG70" s="0"/>
      <c r="BYH70" s="0"/>
      <c r="BYI70" s="0"/>
      <c r="BYJ70" s="0"/>
      <c r="BYK70" s="0"/>
      <c r="BYL70" s="0"/>
      <c r="BYM70" s="0"/>
      <c r="BYN70" s="0"/>
      <c r="BYO70" s="0"/>
      <c r="BYP70" s="0"/>
      <c r="BYQ70" s="0"/>
      <c r="BYR70" s="0"/>
      <c r="BYS70" s="0"/>
      <c r="BYT70" s="0"/>
      <c r="BYU70" s="0"/>
      <c r="BYV70" s="0"/>
      <c r="BYW70" s="0"/>
      <c r="BYX70" s="0"/>
      <c r="BYY70" s="0"/>
      <c r="BYZ70" s="0"/>
      <c r="BZA70" s="0"/>
      <c r="BZB70" s="0"/>
      <c r="BZC70" s="0"/>
      <c r="BZD70" s="0"/>
      <c r="BZE70" s="0"/>
      <c r="BZF70" s="0"/>
      <c r="BZG70" s="0"/>
      <c r="BZH70" s="0"/>
      <c r="BZI70" s="0"/>
      <c r="BZJ70" s="0"/>
      <c r="BZK70" s="0"/>
      <c r="BZL70" s="0"/>
      <c r="BZM70" s="0"/>
      <c r="BZN70" s="0"/>
      <c r="BZO70" s="0"/>
      <c r="BZP70" s="0"/>
      <c r="BZQ70" s="0"/>
      <c r="BZR70" s="0"/>
      <c r="BZS70" s="0"/>
      <c r="BZT70" s="0"/>
      <c r="BZU70" s="0"/>
      <c r="BZV70" s="0"/>
      <c r="BZW70" s="0"/>
      <c r="BZX70" s="0"/>
      <c r="BZY70" s="0"/>
      <c r="BZZ70" s="0"/>
      <c r="CAA70" s="0"/>
      <c r="CAB70" s="0"/>
      <c r="CAC70" s="0"/>
      <c r="CAD70" s="0"/>
      <c r="CAE70" s="0"/>
      <c r="CAF70" s="0"/>
      <c r="CAG70" s="0"/>
      <c r="CAH70" s="0"/>
      <c r="CAI70" s="0"/>
      <c r="CAJ70" s="0"/>
      <c r="CAK70" s="0"/>
      <c r="CAL70" s="0"/>
      <c r="CAM70" s="0"/>
      <c r="CAN70" s="0"/>
      <c r="CAO70" s="0"/>
      <c r="CAP70" s="0"/>
      <c r="CAQ70" s="0"/>
      <c r="CAR70" s="0"/>
      <c r="CAS70" s="0"/>
      <c r="CAT70" s="0"/>
      <c r="CAU70" s="0"/>
      <c r="CAV70" s="0"/>
      <c r="CAW70" s="0"/>
      <c r="CAX70" s="0"/>
      <c r="CAY70" s="0"/>
      <c r="CAZ70" s="0"/>
      <c r="CBA70" s="0"/>
      <c r="CBB70" s="0"/>
      <c r="CBC70" s="0"/>
      <c r="CBD70" s="0"/>
      <c r="CBE70" s="0"/>
      <c r="CBF70" s="0"/>
      <c r="CBG70" s="0"/>
      <c r="CBH70" s="0"/>
      <c r="CBI70" s="0"/>
      <c r="CBJ70" s="0"/>
      <c r="CBK70" s="0"/>
      <c r="CBL70" s="0"/>
      <c r="CBM70" s="0"/>
      <c r="CBN70" s="0"/>
      <c r="CBO70" s="0"/>
      <c r="CBP70" s="0"/>
      <c r="CBQ70" s="0"/>
      <c r="CBR70" s="0"/>
      <c r="CBS70" s="0"/>
      <c r="CBT70" s="0"/>
      <c r="CBU70" s="0"/>
      <c r="CBV70" s="0"/>
      <c r="CBW70" s="0"/>
      <c r="CBX70" s="0"/>
      <c r="CBY70" s="0"/>
      <c r="CBZ70" s="0"/>
      <c r="CCA70" s="0"/>
      <c r="CCB70" s="0"/>
      <c r="CCC70" s="0"/>
      <c r="CCD70" s="0"/>
      <c r="CCE70" s="0"/>
      <c r="CCF70" s="0"/>
      <c r="CCG70" s="0"/>
      <c r="CCH70" s="0"/>
      <c r="CCI70" s="0"/>
      <c r="CCJ70" s="0"/>
      <c r="CCK70" s="0"/>
      <c r="CCL70" s="0"/>
      <c r="CCM70" s="0"/>
      <c r="CCN70" s="0"/>
      <c r="CCO70" s="0"/>
      <c r="CCP70" s="0"/>
      <c r="CCQ70" s="0"/>
      <c r="CCR70" s="0"/>
      <c r="CCS70" s="0"/>
      <c r="CCT70" s="0"/>
      <c r="CCU70" s="0"/>
      <c r="CCV70" s="0"/>
      <c r="CCW70" s="0"/>
      <c r="CCX70" s="0"/>
      <c r="CCY70" s="0"/>
      <c r="CCZ70" s="0"/>
      <c r="CDA70" s="0"/>
      <c r="CDB70" s="0"/>
      <c r="CDC70" s="0"/>
      <c r="CDD70" s="0"/>
      <c r="CDE70" s="0"/>
      <c r="CDF70" s="0"/>
      <c r="CDG70" s="0"/>
      <c r="CDH70" s="0"/>
      <c r="CDI70" s="0"/>
      <c r="CDJ70" s="0"/>
      <c r="CDK70" s="0"/>
      <c r="CDL70" s="0"/>
      <c r="CDM70" s="0"/>
      <c r="CDN70" s="0"/>
      <c r="CDO70" s="0"/>
      <c r="CDP70" s="0"/>
      <c r="CDQ70" s="0"/>
      <c r="CDR70" s="0"/>
      <c r="CDS70" s="0"/>
      <c r="CDT70" s="0"/>
      <c r="CDU70" s="0"/>
      <c r="CDV70" s="0"/>
      <c r="CDW70" s="0"/>
      <c r="CDX70" s="0"/>
      <c r="CDY70" s="0"/>
      <c r="CDZ70" s="0"/>
      <c r="CEA70" s="0"/>
      <c r="CEB70" s="0"/>
      <c r="CEC70" s="0"/>
      <c r="CED70" s="0"/>
      <c r="CEE70" s="0"/>
      <c r="CEF70" s="0"/>
      <c r="CEG70" s="0"/>
      <c r="CEH70" s="0"/>
      <c r="CEI70" s="0"/>
      <c r="CEJ70" s="0"/>
      <c r="CEK70" s="0"/>
      <c r="CEL70" s="0"/>
      <c r="CEM70" s="0"/>
      <c r="CEN70" s="0"/>
      <c r="CEO70" s="0"/>
      <c r="CEP70" s="0"/>
      <c r="CEQ70" s="0"/>
      <c r="CER70" s="0"/>
      <c r="CES70" s="0"/>
      <c r="CET70" s="0"/>
      <c r="CEU70" s="0"/>
      <c r="CEV70" s="0"/>
      <c r="CEW70" s="0"/>
      <c r="CEX70" s="0"/>
      <c r="CEY70" s="0"/>
      <c r="CEZ70" s="0"/>
      <c r="CFA70" s="0"/>
      <c r="CFB70" s="0"/>
      <c r="CFC70" s="0"/>
      <c r="CFD70" s="0"/>
      <c r="CFE70" s="0"/>
      <c r="CFF70" s="0"/>
      <c r="CFG70" s="0"/>
      <c r="CFH70" s="0"/>
      <c r="CFI70" s="0"/>
      <c r="CFJ70" s="0"/>
      <c r="CFK70" s="0"/>
      <c r="CFL70" s="0"/>
      <c r="CFM70" s="0"/>
      <c r="CFN70" s="0"/>
      <c r="CFO70" s="0"/>
      <c r="CFP70" s="0"/>
      <c r="CFQ70" s="0"/>
      <c r="CFR70" s="0"/>
      <c r="CFS70" s="0"/>
      <c r="CFT70" s="0"/>
      <c r="CFU70" s="0"/>
      <c r="CFV70" s="0"/>
      <c r="CFW70" s="0"/>
      <c r="CFX70" s="0"/>
      <c r="CFY70" s="0"/>
      <c r="CFZ70" s="0"/>
      <c r="CGA70" s="0"/>
      <c r="CGB70" s="0"/>
      <c r="CGC70" s="0"/>
      <c r="CGD70" s="0"/>
      <c r="CGE70" s="0"/>
      <c r="CGF70" s="0"/>
      <c r="CGG70" s="0"/>
      <c r="CGH70" s="0"/>
      <c r="CGI70" s="0"/>
      <c r="CGJ70" s="0"/>
      <c r="CGK70" s="0"/>
      <c r="CGL70" s="0"/>
      <c r="CGM70" s="0"/>
      <c r="CGN70" s="0"/>
      <c r="CGO70" s="0"/>
      <c r="CGP70" s="0"/>
      <c r="CGQ70" s="0"/>
      <c r="CGR70" s="0"/>
      <c r="CGS70" s="0"/>
      <c r="CGT70" s="0"/>
      <c r="CGU70" s="0"/>
      <c r="CGV70" s="0"/>
      <c r="CGW70" s="0"/>
      <c r="CGX70" s="0"/>
      <c r="CGY70" s="0"/>
      <c r="CGZ70" s="0"/>
      <c r="CHA70" s="0"/>
      <c r="CHB70" s="0"/>
      <c r="CHC70" s="0"/>
      <c r="CHD70" s="0"/>
      <c r="CHE70" s="0"/>
      <c r="CHF70" s="0"/>
      <c r="CHG70" s="0"/>
      <c r="CHH70" s="0"/>
      <c r="CHI70" s="0"/>
      <c r="CHJ70" s="0"/>
      <c r="CHK70" s="0"/>
      <c r="CHL70" s="0"/>
      <c r="CHM70" s="0"/>
      <c r="CHN70" s="0"/>
      <c r="CHO70" s="0"/>
      <c r="CHP70" s="0"/>
      <c r="CHQ70" s="0"/>
      <c r="CHR70" s="0"/>
      <c r="CHS70" s="0"/>
      <c r="CHT70" s="0"/>
      <c r="CHU70" s="0"/>
      <c r="CHV70" s="0"/>
      <c r="CHW70" s="0"/>
      <c r="CHX70" s="0"/>
      <c r="CHY70" s="0"/>
      <c r="CHZ70" s="0"/>
      <c r="CIA70" s="0"/>
      <c r="CIB70" s="0"/>
      <c r="CIC70" s="0"/>
      <c r="CID70" s="0"/>
      <c r="CIE70" s="0"/>
      <c r="CIF70" s="0"/>
      <c r="CIG70" s="0"/>
      <c r="CIH70" s="0"/>
      <c r="CII70" s="0"/>
      <c r="CIJ70" s="0"/>
      <c r="CIK70" s="0"/>
      <c r="CIL70" s="0"/>
      <c r="CIM70" s="0"/>
      <c r="CIN70" s="0"/>
      <c r="CIO70" s="0"/>
      <c r="CIP70" s="0"/>
      <c r="CIQ70" s="0"/>
      <c r="CIR70" s="0"/>
      <c r="CIS70" s="0"/>
      <c r="CIT70" s="0"/>
      <c r="CIU70" s="0"/>
      <c r="CIV70" s="0"/>
      <c r="CIW70" s="0"/>
      <c r="CIX70" s="0"/>
      <c r="CIY70" s="0"/>
      <c r="CIZ70" s="0"/>
      <c r="CJA70" s="0"/>
      <c r="CJB70" s="0"/>
      <c r="CJC70" s="0"/>
      <c r="CJD70" s="0"/>
      <c r="CJE70" s="0"/>
      <c r="CJF70" s="0"/>
      <c r="CJG70" s="0"/>
      <c r="CJH70" s="0"/>
      <c r="CJI70" s="0"/>
      <c r="CJJ70" s="0"/>
      <c r="CJK70" s="0"/>
      <c r="CJL70" s="0"/>
      <c r="CJM70" s="0"/>
      <c r="CJN70" s="0"/>
      <c r="CJO70" s="0"/>
      <c r="CJP70" s="0"/>
      <c r="CJQ70" s="0"/>
      <c r="CJR70" s="0"/>
      <c r="CJS70" s="0"/>
      <c r="CJT70" s="0"/>
      <c r="CJU70" s="0"/>
      <c r="CJV70" s="0"/>
      <c r="CJW70" s="0"/>
      <c r="CJX70" s="0"/>
      <c r="CJY70" s="0"/>
      <c r="CJZ70" s="0"/>
      <c r="CKA70" s="0"/>
      <c r="CKB70" s="0"/>
      <c r="CKC70" s="0"/>
      <c r="CKD70" s="0"/>
      <c r="CKE70" s="0"/>
      <c r="CKF70" s="0"/>
      <c r="CKG70" s="0"/>
      <c r="CKH70" s="0"/>
      <c r="CKI70" s="0"/>
      <c r="CKJ70" s="0"/>
      <c r="CKK70" s="0"/>
      <c r="CKL70" s="0"/>
      <c r="CKM70" s="0"/>
      <c r="CKN70" s="0"/>
      <c r="CKO70" s="0"/>
      <c r="CKP70" s="0"/>
      <c r="CKQ70" s="0"/>
      <c r="CKR70" s="0"/>
      <c r="CKS70" s="0"/>
      <c r="CKT70" s="0"/>
      <c r="CKU70" s="0"/>
      <c r="CKV70" s="0"/>
      <c r="CKW70" s="0"/>
      <c r="CKX70" s="0"/>
      <c r="CKY70" s="0"/>
      <c r="CKZ70" s="0"/>
      <c r="CLA70" s="0"/>
      <c r="CLB70" s="0"/>
      <c r="CLC70" s="0"/>
      <c r="CLD70" s="0"/>
      <c r="CLE70" s="0"/>
      <c r="CLF70" s="0"/>
      <c r="CLG70" s="0"/>
      <c r="CLH70" s="0"/>
      <c r="CLI70" s="0"/>
      <c r="CLJ70" s="0"/>
      <c r="CLK70" s="0"/>
      <c r="CLL70" s="0"/>
      <c r="CLM70" s="0"/>
      <c r="CLN70" s="0"/>
      <c r="CLO70" s="0"/>
      <c r="CLP70" s="0"/>
      <c r="CLQ70" s="0"/>
      <c r="CLR70" s="0"/>
      <c r="CLS70" s="0"/>
      <c r="CLT70" s="0"/>
      <c r="CLU70" s="0"/>
      <c r="CLV70" s="0"/>
      <c r="CLW70" s="0"/>
      <c r="CLX70" s="0"/>
      <c r="CLY70" s="0"/>
      <c r="CLZ70" s="0"/>
      <c r="CMA70" s="0"/>
      <c r="CMB70" s="0"/>
      <c r="CMC70" s="0"/>
      <c r="CMD70" s="0"/>
      <c r="CME70" s="0"/>
      <c r="CMF70" s="0"/>
      <c r="CMG70" s="0"/>
      <c r="CMH70" s="0"/>
      <c r="CMI70" s="0"/>
      <c r="CMJ70" s="0"/>
      <c r="CMK70" s="0"/>
      <c r="CML70" s="0"/>
      <c r="CMM70" s="0"/>
      <c r="CMN70" s="0"/>
      <c r="CMO70" s="0"/>
      <c r="CMP70" s="0"/>
      <c r="CMQ70" s="0"/>
      <c r="CMR70" s="0"/>
      <c r="CMS70" s="0"/>
      <c r="CMT70" s="0"/>
      <c r="CMU70" s="0"/>
      <c r="CMV70" s="0"/>
      <c r="CMW70" s="0"/>
      <c r="CMX70" s="0"/>
      <c r="CMY70" s="0"/>
      <c r="CMZ70" s="0"/>
      <c r="CNA70" s="0"/>
      <c r="CNB70" s="0"/>
      <c r="CNC70" s="0"/>
      <c r="CND70" s="0"/>
      <c r="CNE70" s="0"/>
      <c r="CNF70" s="0"/>
      <c r="CNG70" s="0"/>
      <c r="CNH70" s="0"/>
      <c r="CNI70" s="0"/>
      <c r="CNJ70" s="0"/>
      <c r="CNK70" s="0"/>
      <c r="CNL70" s="0"/>
      <c r="CNM70" s="0"/>
      <c r="CNN70" s="0"/>
      <c r="CNO70" s="0"/>
      <c r="CNP70" s="0"/>
      <c r="CNQ70" s="0"/>
      <c r="CNR70" s="0"/>
      <c r="CNS70" s="0"/>
      <c r="CNT70" s="0"/>
      <c r="CNU70" s="0"/>
      <c r="CNV70" s="0"/>
      <c r="CNW70" s="0"/>
      <c r="CNX70" s="0"/>
      <c r="CNY70" s="0"/>
      <c r="CNZ70" s="0"/>
      <c r="COA70" s="0"/>
      <c r="COB70" s="0"/>
      <c r="COC70" s="0"/>
      <c r="COD70" s="0"/>
      <c r="COE70" s="0"/>
      <c r="COF70" s="0"/>
      <c r="COG70" s="0"/>
      <c r="COH70" s="0"/>
      <c r="COI70" s="0"/>
      <c r="COJ70" s="0"/>
      <c r="COK70" s="0"/>
      <c r="COL70" s="0"/>
      <c r="COM70" s="0"/>
      <c r="CON70" s="0"/>
      <c r="COO70" s="0"/>
      <c r="COP70" s="0"/>
      <c r="COQ70" s="0"/>
      <c r="COR70" s="0"/>
      <c r="COS70" s="0"/>
      <c r="COT70" s="0"/>
      <c r="COU70" s="0"/>
      <c r="COV70" s="0"/>
      <c r="COW70" s="0"/>
      <c r="COX70" s="0"/>
      <c r="COY70" s="0"/>
      <c r="COZ70" s="0"/>
      <c r="CPA70" s="0"/>
      <c r="CPB70" s="0"/>
      <c r="CPC70" s="0"/>
      <c r="CPD70" s="0"/>
      <c r="CPE70" s="0"/>
      <c r="CPF70" s="0"/>
      <c r="CPG70" s="0"/>
      <c r="CPH70" s="0"/>
      <c r="CPI70" s="0"/>
      <c r="CPJ70" s="0"/>
      <c r="CPK70" s="0"/>
      <c r="CPL70" s="0"/>
      <c r="CPM70" s="0"/>
      <c r="CPN70" s="0"/>
      <c r="CPO70" s="0"/>
      <c r="CPP70" s="0"/>
      <c r="CPQ70" s="0"/>
      <c r="CPR70" s="0"/>
      <c r="CPS70" s="0"/>
      <c r="CPT70" s="0"/>
      <c r="CPU70" s="0"/>
      <c r="CPV70" s="0"/>
      <c r="CPW70" s="0"/>
      <c r="CPX70" s="0"/>
      <c r="CPY70" s="0"/>
      <c r="CPZ70" s="0"/>
      <c r="CQA70" s="0"/>
      <c r="CQB70" s="0"/>
      <c r="CQC70" s="0"/>
      <c r="CQD70" s="0"/>
      <c r="CQE70" s="0"/>
      <c r="CQF70" s="0"/>
      <c r="CQG70" s="0"/>
      <c r="CQH70" s="0"/>
      <c r="CQI70" s="0"/>
      <c r="CQJ70" s="0"/>
      <c r="CQK70" s="0"/>
      <c r="CQL70" s="0"/>
      <c r="CQM70" s="0"/>
      <c r="CQN70" s="0"/>
      <c r="CQO70" s="0"/>
      <c r="CQP70" s="0"/>
      <c r="CQQ70" s="0"/>
      <c r="CQR70" s="0"/>
      <c r="CQS70" s="0"/>
      <c r="CQT70" s="0"/>
      <c r="CQU70" s="0"/>
      <c r="CQV70" s="0"/>
      <c r="CQW70" s="0"/>
      <c r="CQX70" s="0"/>
      <c r="CQY70" s="0"/>
      <c r="CQZ70" s="0"/>
      <c r="CRA70" s="0"/>
      <c r="CRB70" s="0"/>
      <c r="CRC70" s="0"/>
      <c r="CRD70" s="0"/>
      <c r="CRE70" s="0"/>
      <c r="CRF70" s="0"/>
      <c r="CRG70" s="0"/>
      <c r="CRH70" s="0"/>
      <c r="CRI70" s="0"/>
      <c r="CRJ70" s="0"/>
      <c r="CRK70" s="0"/>
      <c r="CRL70" s="0"/>
      <c r="CRM70" s="0"/>
      <c r="CRN70" s="0"/>
      <c r="CRO70" s="0"/>
      <c r="CRP70" s="0"/>
      <c r="CRQ70" s="0"/>
      <c r="CRR70" s="0"/>
      <c r="CRS70" s="0"/>
      <c r="CRT70" s="0"/>
      <c r="CRU70" s="0"/>
      <c r="CRV70" s="0"/>
      <c r="CRW70" s="0"/>
      <c r="CRX70" s="0"/>
      <c r="CRY70" s="0"/>
      <c r="CRZ70" s="0"/>
      <c r="CSA70" s="0"/>
      <c r="CSB70" s="0"/>
      <c r="CSC70" s="0"/>
      <c r="CSD70" s="0"/>
      <c r="CSE70" s="0"/>
      <c r="CSF70" s="0"/>
      <c r="CSG70" s="0"/>
      <c r="CSH70" s="0"/>
      <c r="CSI70" s="0"/>
      <c r="CSJ70" s="0"/>
      <c r="CSK70" s="0"/>
      <c r="CSL70" s="0"/>
      <c r="CSM70" s="0"/>
      <c r="CSN70" s="0"/>
      <c r="CSO70" s="0"/>
      <c r="CSP70" s="0"/>
      <c r="CSQ70" s="0"/>
      <c r="CSR70" s="0"/>
      <c r="CSS70" s="0"/>
      <c r="CST70" s="0"/>
      <c r="CSU70" s="0"/>
      <c r="CSV70" s="0"/>
      <c r="CSW70" s="0"/>
      <c r="CSX70" s="0"/>
      <c r="CSY70" s="0"/>
      <c r="CSZ70" s="0"/>
      <c r="CTA70" s="0"/>
      <c r="CTB70" s="0"/>
      <c r="CTC70" s="0"/>
      <c r="CTD70" s="0"/>
      <c r="CTE70" s="0"/>
      <c r="CTF70" s="0"/>
      <c r="CTG70" s="0"/>
      <c r="CTH70" s="0"/>
      <c r="CTI70" s="0"/>
      <c r="CTJ70" s="0"/>
      <c r="CTK70" s="0"/>
      <c r="CTL70" s="0"/>
      <c r="CTM70" s="0"/>
      <c r="CTN70" s="0"/>
      <c r="CTO70" s="0"/>
      <c r="CTP70" s="0"/>
      <c r="CTQ70" s="0"/>
      <c r="CTR70" s="0"/>
      <c r="CTS70" s="0"/>
      <c r="CTT70" s="0"/>
      <c r="CTU70" s="0"/>
      <c r="CTV70" s="0"/>
      <c r="CTW70" s="0"/>
      <c r="CTX70" s="0"/>
      <c r="CTY70" s="0"/>
      <c r="CTZ70" s="0"/>
      <c r="CUA70" s="0"/>
      <c r="CUB70" s="0"/>
      <c r="CUC70" s="0"/>
      <c r="CUD70" s="0"/>
      <c r="CUE70" s="0"/>
      <c r="CUF70" s="0"/>
      <c r="CUG70" s="0"/>
      <c r="CUH70" s="0"/>
      <c r="CUI70" s="0"/>
      <c r="CUJ70" s="0"/>
      <c r="CUK70" s="0"/>
      <c r="CUL70" s="0"/>
      <c r="CUM70" s="0"/>
      <c r="CUN70" s="0"/>
      <c r="CUO70" s="0"/>
      <c r="CUP70" s="0"/>
      <c r="CUQ70" s="0"/>
      <c r="CUR70" s="0"/>
      <c r="CUS70" s="0"/>
      <c r="CUT70" s="0"/>
      <c r="CUU70" s="0"/>
      <c r="CUV70" s="0"/>
      <c r="CUW70" s="0"/>
      <c r="CUX70" s="0"/>
      <c r="CUY70" s="0"/>
      <c r="CUZ70" s="0"/>
      <c r="CVA70" s="0"/>
      <c r="CVB70" s="0"/>
      <c r="CVC70" s="0"/>
      <c r="CVD70" s="0"/>
      <c r="CVE70" s="0"/>
      <c r="CVF70" s="0"/>
      <c r="CVG70" s="0"/>
      <c r="CVH70" s="0"/>
      <c r="CVI70" s="0"/>
      <c r="CVJ70" s="0"/>
      <c r="CVK70" s="0"/>
      <c r="CVL70" s="0"/>
      <c r="CVM70" s="0"/>
      <c r="CVN70" s="0"/>
      <c r="CVO70" s="0"/>
      <c r="CVP70" s="0"/>
      <c r="CVQ70" s="0"/>
      <c r="CVR70" s="0"/>
      <c r="CVS70" s="0"/>
      <c r="CVT70" s="0"/>
      <c r="CVU70" s="0"/>
      <c r="CVV70" s="0"/>
      <c r="CVW70" s="0"/>
      <c r="CVX70" s="0"/>
      <c r="CVY70" s="0"/>
      <c r="CVZ70" s="0"/>
      <c r="CWA70" s="0"/>
      <c r="CWB70" s="0"/>
      <c r="CWC70" s="0"/>
      <c r="CWD70" s="0"/>
      <c r="CWE70" s="0"/>
      <c r="CWF70" s="0"/>
      <c r="CWG70" s="0"/>
      <c r="CWH70" s="0"/>
      <c r="CWI70" s="0"/>
      <c r="CWJ70" s="0"/>
      <c r="CWK70" s="0"/>
      <c r="CWL70" s="0"/>
      <c r="CWM70" s="0"/>
      <c r="CWN70" s="0"/>
      <c r="CWO70" s="0"/>
      <c r="CWP70" s="0"/>
      <c r="CWQ70" s="0"/>
      <c r="CWR70" s="0"/>
      <c r="CWS70" s="0"/>
      <c r="CWT70" s="0"/>
      <c r="CWU70" s="0"/>
      <c r="CWV70" s="0"/>
      <c r="CWW70" s="0"/>
      <c r="CWX70" s="0"/>
      <c r="CWY70" s="0"/>
      <c r="CWZ70" s="0"/>
      <c r="CXA70" s="0"/>
      <c r="CXB70" s="0"/>
      <c r="CXC70" s="0"/>
      <c r="CXD70" s="0"/>
      <c r="CXE70" s="0"/>
      <c r="CXF70" s="0"/>
      <c r="CXG70" s="0"/>
      <c r="CXH70" s="0"/>
      <c r="CXI70" s="0"/>
      <c r="CXJ70" s="0"/>
      <c r="CXK70" s="0"/>
      <c r="CXL70" s="0"/>
      <c r="CXM70" s="0"/>
      <c r="CXN70" s="0"/>
      <c r="CXO70" s="0"/>
      <c r="CXP70" s="0"/>
      <c r="CXQ70" s="0"/>
      <c r="CXR70" s="0"/>
      <c r="CXS70" s="0"/>
      <c r="CXT70" s="0"/>
      <c r="CXU70" s="0"/>
      <c r="CXV70" s="0"/>
      <c r="CXW70" s="0"/>
      <c r="CXX70" s="0"/>
      <c r="CXY70" s="0"/>
      <c r="CXZ70" s="0"/>
      <c r="CYA70" s="0"/>
      <c r="CYB70" s="0"/>
      <c r="CYC70" s="0"/>
      <c r="CYD70" s="0"/>
      <c r="CYE70" s="0"/>
      <c r="CYF70" s="0"/>
      <c r="CYG70" s="0"/>
      <c r="CYH70" s="0"/>
      <c r="CYI70" s="0"/>
      <c r="CYJ70" s="0"/>
      <c r="CYK70" s="0"/>
      <c r="CYL70" s="0"/>
      <c r="CYM70" s="0"/>
      <c r="CYN70" s="0"/>
      <c r="CYO70" s="0"/>
      <c r="CYP70" s="0"/>
      <c r="CYQ70" s="0"/>
      <c r="CYR70" s="0"/>
      <c r="CYS70" s="0"/>
      <c r="CYT70" s="0"/>
      <c r="CYU70" s="0"/>
      <c r="CYV70" s="0"/>
      <c r="CYW70" s="0"/>
      <c r="CYX70" s="0"/>
      <c r="CYY70" s="0"/>
      <c r="CYZ70" s="0"/>
      <c r="CZA70" s="0"/>
      <c r="CZB70" s="0"/>
      <c r="CZC70" s="0"/>
      <c r="CZD70" s="0"/>
      <c r="CZE70" s="0"/>
      <c r="CZF70" s="0"/>
      <c r="CZG70" s="0"/>
      <c r="CZH70" s="0"/>
      <c r="CZI70" s="0"/>
      <c r="CZJ70" s="0"/>
      <c r="CZK70" s="0"/>
      <c r="CZL70" s="0"/>
      <c r="CZM70" s="0"/>
      <c r="CZN70" s="0"/>
      <c r="CZO70" s="0"/>
      <c r="CZP70" s="0"/>
      <c r="CZQ70" s="0"/>
      <c r="CZR70" s="0"/>
      <c r="CZS70" s="0"/>
      <c r="CZT70" s="0"/>
      <c r="CZU70" s="0"/>
      <c r="CZV70" s="0"/>
      <c r="CZW70" s="0"/>
      <c r="CZX70" s="0"/>
      <c r="CZY70" s="0"/>
      <c r="CZZ70" s="0"/>
      <c r="DAA70" s="0"/>
      <c r="DAB70" s="0"/>
      <c r="DAC70" s="0"/>
      <c r="DAD70" s="0"/>
      <c r="DAE70" s="0"/>
      <c r="DAF70" s="0"/>
      <c r="DAG70" s="0"/>
      <c r="DAH70" s="0"/>
      <c r="DAI70" s="0"/>
      <c r="DAJ70" s="0"/>
      <c r="DAK70" s="0"/>
      <c r="DAL70" s="0"/>
      <c r="DAM70" s="0"/>
      <c r="DAN70" s="0"/>
      <c r="DAO70" s="0"/>
      <c r="DAP70" s="0"/>
      <c r="DAQ70" s="0"/>
      <c r="DAR70" s="0"/>
      <c r="DAS70" s="0"/>
      <c r="DAT70" s="0"/>
      <c r="DAU70" s="0"/>
      <c r="DAV70" s="0"/>
      <c r="DAW70" s="0"/>
      <c r="DAX70" s="0"/>
      <c r="DAY70" s="0"/>
      <c r="DAZ70" s="0"/>
      <c r="DBA70" s="0"/>
      <c r="DBB70" s="0"/>
      <c r="DBC70" s="0"/>
      <c r="DBD70" s="0"/>
      <c r="DBE70" s="0"/>
      <c r="DBF70" s="0"/>
      <c r="DBG70" s="0"/>
      <c r="DBH70" s="0"/>
      <c r="DBI70" s="0"/>
      <c r="DBJ70" s="0"/>
      <c r="DBK70" s="0"/>
      <c r="DBL70" s="0"/>
      <c r="DBM70" s="0"/>
      <c r="DBN70" s="0"/>
      <c r="DBO70" s="0"/>
      <c r="DBP70" s="0"/>
      <c r="DBQ70" s="0"/>
      <c r="DBR70" s="0"/>
      <c r="DBS70" s="0"/>
      <c r="DBT70" s="0"/>
      <c r="DBU70" s="0"/>
      <c r="DBV70" s="0"/>
      <c r="DBW70" s="0"/>
      <c r="DBX70" s="0"/>
      <c r="DBY70" s="0"/>
      <c r="DBZ70" s="0"/>
      <c r="DCA70" s="0"/>
      <c r="DCB70" s="0"/>
      <c r="DCC70" s="0"/>
      <c r="DCD70" s="0"/>
      <c r="DCE70" s="0"/>
      <c r="DCF70" s="0"/>
      <c r="DCG70" s="0"/>
      <c r="DCH70" s="0"/>
      <c r="DCI70" s="0"/>
      <c r="DCJ70" s="0"/>
      <c r="DCK70" s="0"/>
      <c r="DCL70" s="0"/>
      <c r="DCM70" s="0"/>
      <c r="DCN70" s="0"/>
      <c r="DCO70" s="0"/>
      <c r="DCP70" s="0"/>
      <c r="DCQ70" s="0"/>
      <c r="DCR70" s="0"/>
      <c r="DCS70" s="0"/>
      <c r="DCT70" s="0"/>
      <c r="DCU70" s="0"/>
      <c r="DCV70" s="0"/>
      <c r="DCW70" s="0"/>
      <c r="DCX70" s="0"/>
      <c r="DCY70" s="0"/>
      <c r="DCZ70" s="0"/>
      <c r="DDA70" s="0"/>
      <c r="DDB70" s="0"/>
      <c r="DDC70" s="0"/>
      <c r="DDD70" s="0"/>
      <c r="DDE70" s="0"/>
      <c r="DDF70" s="0"/>
      <c r="DDG70" s="0"/>
      <c r="DDH70" s="0"/>
      <c r="DDI70" s="0"/>
      <c r="DDJ70" s="0"/>
      <c r="DDK70" s="0"/>
      <c r="DDL70" s="0"/>
      <c r="DDM70" s="0"/>
      <c r="DDN70" s="0"/>
      <c r="DDO70" s="0"/>
      <c r="DDP70" s="0"/>
      <c r="DDQ70" s="0"/>
      <c r="DDR70" s="0"/>
      <c r="DDS70" s="0"/>
      <c r="DDT70" s="0"/>
      <c r="DDU70" s="0"/>
      <c r="DDV70" s="0"/>
      <c r="DDW70" s="0"/>
      <c r="DDX70" s="0"/>
      <c r="DDY70" s="0"/>
      <c r="DDZ70" s="0"/>
      <c r="DEA70" s="0"/>
      <c r="DEB70" s="0"/>
      <c r="DEC70" s="0"/>
      <c r="DED70" s="0"/>
      <c r="DEE70" s="0"/>
      <c r="DEF70" s="0"/>
      <c r="DEG70" s="0"/>
      <c r="DEH70" s="0"/>
      <c r="DEI70" s="0"/>
      <c r="DEJ70" s="0"/>
      <c r="DEK70" s="0"/>
      <c r="DEL70" s="0"/>
      <c r="DEM70" s="0"/>
      <c r="DEN70" s="0"/>
      <c r="DEO70" s="0"/>
      <c r="DEP70" s="0"/>
      <c r="DEQ70" s="0"/>
      <c r="DER70" s="0"/>
      <c r="DES70" s="0"/>
      <c r="DET70" s="0"/>
      <c r="DEU70" s="0"/>
      <c r="DEV70" s="0"/>
      <c r="DEW70" s="0"/>
      <c r="DEX70" s="0"/>
      <c r="DEY70" s="0"/>
      <c r="DEZ70" s="0"/>
      <c r="DFA70" s="0"/>
      <c r="DFB70" s="0"/>
      <c r="DFC70" s="0"/>
      <c r="DFD70" s="0"/>
      <c r="DFE70" s="0"/>
      <c r="DFF70" s="0"/>
      <c r="DFG70" s="0"/>
      <c r="DFH70" s="0"/>
      <c r="DFI70" s="0"/>
      <c r="DFJ70" s="0"/>
      <c r="DFK70" s="0"/>
      <c r="DFL70" s="0"/>
      <c r="DFM70" s="0"/>
      <c r="DFN70" s="0"/>
      <c r="DFO70" s="0"/>
      <c r="DFP70" s="0"/>
      <c r="DFQ70" s="0"/>
      <c r="DFR70" s="0"/>
      <c r="DFS70" s="0"/>
      <c r="DFT70" s="0"/>
      <c r="DFU70" s="0"/>
      <c r="DFV70" s="0"/>
      <c r="DFW70" s="0"/>
      <c r="DFX70" s="0"/>
      <c r="DFY70" s="0"/>
      <c r="DFZ70" s="0"/>
      <c r="DGA70" s="0"/>
      <c r="DGB70" s="0"/>
      <c r="DGC70" s="0"/>
      <c r="DGD70" s="0"/>
      <c r="DGE70" s="0"/>
      <c r="DGF70" s="0"/>
      <c r="DGG70" s="0"/>
      <c r="DGH70" s="0"/>
      <c r="DGI70" s="0"/>
      <c r="DGJ70" s="0"/>
      <c r="DGK70" s="0"/>
      <c r="DGL70" s="0"/>
      <c r="DGM70" s="0"/>
      <c r="DGN70" s="0"/>
      <c r="DGO70" s="0"/>
      <c r="DGP70" s="0"/>
      <c r="DGQ70" s="0"/>
      <c r="DGR70" s="0"/>
      <c r="DGS70" s="0"/>
      <c r="DGT70" s="0"/>
      <c r="DGU70" s="0"/>
      <c r="DGV70" s="0"/>
      <c r="DGW70" s="0"/>
      <c r="DGX70" s="0"/>
      <c r="DGY70" s="0"/>
      <c r="DGZ70" s="0"/>
      <c r="DHA70" s="0"/>
      <c r="DHB70" s="0"/>
      <c r="DHC70" s="0"/>
      <c r="DHD70" s="0"/>
      <c r="DHE70" s="0"/>
      <c r="DHF70" s="0"/>
      <c r="DHG70" s="0"/>
      <c r="DHH70" s="0"/>
      <c r="DHI70" s="0"/>
      <c r="DHJ70" s="0"/>
      <c r="DHK70" s="0"/>
      <c r="DHL70" s="0"/>
      <c r="DHM70" s="0"/>
      <c r="DHN70" s="0"/>
      <c r="DHO70" s="0"/>
      <c r="DHP70" s="0"/>
      <c r="DHQ70" s="0"/>
      <c r="DHR70" s="0"/>
      <c r="DHS70" s="0"/>
      <c r="DHT70" s="0"/>
      <c r="DHU70" s="0"/>
      <c r="DHV70" s="0"/>
      <c r="DHW70" s="0"/>
      <c r="DHX70" s="0"/>
      <c r="DHY70" s="0"/>
      <c r="DHZ70" s="0"/>
      <c r="DIA70" s="0"/>
      <c r="DIB70" s="0"/>
      <c r="DIC70" s="0"/>
      <c r="DID70" s="0"/>
      <c r="DIE70" s="0"/>
      <c r="DIF70" s="0"/>
      <c r="DIG70" s="0"/>
      <c r="DIH70" s="0"/>
      <c r="DII70" s="0"/>
      <c r="DIJ70" s="0"/>
      <c r="DIK70" s="0"/>
      <c r="DIL70" s="0"/>
      <c r="DIM70" s="0"/>
      <c r="DIN70" s="0"/>
      <c r="DIO70" s="0"/>
      <c r="DIP70" s="0"/>
      <c r="DIQ70" s="0"/>
      <c r="DIR70" s="0"/>
      <c r="DIS70" s="0"/>
      <c r="DIT70" s="0"/>
      <c r="DIU70" s="0"/>
      <c r="DIV70" s="0"/>
      <c r="DIW70" s="0"/>
      <c r="DIX70" s="0"/>
      <c r="DIY70" s="0"/>
      <c r="DIZ70" s="0"/>
      <c r="DJA70" s="0"/>
      <c r="DJB70" s="0"/>
      <c r="DJC70" s="0"/>
      <c r="DJD70" s="0"/>
      <c r="DJE70" s="0"/>
      <c r="DJF70" s="0"/>
      <c r="DJG70" s="0"/>
      <c r="DJH70" s="0"/>
      <c r="DJI70" s="0"/>
      <c r="DJJ70" s="0"/>
      <c r="DJK70" s="0"/>
      <c r="DJL70" s="0"/>
      <c r="DJM70" s="0"/>
      <c r="DJN70" s="0"/>
      <c r="DJO70" s="0"/>
      <c r="DJP70" s="0"/>
      <c r="DJQ70" s="0"/>
      <c r="DJR70" s="0"/>
      <c r="DJS70" s="0"/>
      <c r="DJT70" s="0"/>
      <c r="DJU70" s="0"/>
      <c r="DJV70" s="0"/>
      <c r="DJW70" s="0"/>
      <c r="DJX70" s="0"/>
      <c r="DJY70" s="0"/>
      <c r="DJZ70" s="0"/>
      <c r="DKA70" s="0"/>
      <c r="DKB70" s="0"/>
      <c r="DKC70" s="0"/>
      <c r="DKD70" s="0"/>
      <c r="DKE70" s="0"/>
      <c r="DKF70" s="0"/>
      <c r="DKG70" s="0"/>
      <c r="DKH70" s="0"/>
      <c r="DKI70" s="0"/>
      <c r="DKJ70" s="0"/>
      <c r="DKK70" s="0"/>
      <c r="DKL70" s="0"/>
      <c r="DKM70" s="0"/>
      <c r="DKN70" s="0"/>
      <c r="DKO70" s="0"/>
      <c r="DKP70" s="0"/>
      <c r="DKQ70" s="0"/>
      <c r="DKR70" s="0"/>
      <c r="DKS70" s="0"/>
      <c r="DKT70" s="0"/>
      <c r="DKU70" s="0"/>
      <c r="DKV70" s="0"/>
      <c r="DKW70" s="0"/>
      <c r="DKX70" s="0"/>
      <c r="DKY70" s="0"/>
      <c r="DKZ70" s="0"/>
      <c r="DLA70" s="0"/>
      <c r="DLB70" s="0"/>
      <c r="DLC70" s="0"/>
      <c r="DLD70" s="0"/>
      <c r="DLE70" s="0"/>
      <c r="DLF70" s="0"/>
      <c r="DLG70" s="0"/>
      <c r="DLH70" s="0"/>
      <c r="DLI70" s="0"/>
      <c r="DLJ70" s="0"/>
      <c r="DLK70" s="0"/>
      <c r="DLL70" s="0"/>
      <c r="DLM70" s="0"/>
      <c r="DLN70" s="0"/>
      <c r="DLO70" s="0"/>
      <c r="DLP70" s="0"/>
      <c r="DLQ70" s="0"/>
      <c r="DLR70" s="0"/>
      <c r="DLS70" s="0"/>
      <c r="DLT70" s="0"/>
      <c r="DLU70" s="0"/>
      <c r="DLV70" s="0"/>
      <c r="DLW70" s="0"/>
      <c r="DLX70" s="0"/>
      <c r="DLY70" s="0"/>
      <c r="DLZ70" s="0"/>
      <c r="DMA70" s="0"/>
      <c r="DMB70" s="0"/>
      <c r="DMC70" s="0"/>
      <c r="DMD70" s="0"/>
      <c r="DME70" s="0"/>
      <c r="DMF70" s="0"/>
      <c r="DMG70" s="0"/>
      <c r="DMH70" s="0"/>
      <c r="DMI70" s="0"/>
      <c r="DMJ70" s="0"/>
      <c r="DMK70" s="0"/>
      <c r="DML70" s="0"/>
      <c r="DMM70" s="0"/>
      <c r="DMN70" s="0"/>
      <c r="DMO70" s="0"/>
      <c r="DMP70" s="0"/>
      <c r="DMQ70" s="0"/>
      <c r="DMR70" s="0"/>
      <c r="DMS70" s="0"/>
      <c r="DMT70" s="0"/>
      <c r="DMU70" s="0"/>
      <c r="DMV70" s="0"/>
      <c r="DMW70" s="0"/>
      <c r="DMX70" s="0"/>
      <c r="DMY70" s="0"/>
      <c r="DMZ70" s="0"/>
      <c r="DNA70" s="0"/>
      <c r="DNB70" s="0"/>
      <c r="DNC70" s="0"/>
      <c r="DND70" s="0"/>
      <c r="DNE70" s="0"/>
      <c r="DNF70" s="0"/>
      <c r="DNG70" s="0"/>
      <c r="DNH70" s="0"/>
      <c r="DNI70" s="0"/>
      <c r="DNJ70" s="0"/>
      <c r="DNK70" s="0"/>
      <c r="DNL70" s="0"/>
      <c r="DNM70" s="0"/>
      <c r="DNN70" s="0"/>
      <c r="DNO70" s="0"/>
      <c r="DNP70" s="0"/>
      <c r="DNQ70" s="0"/>
      <c r="DNR70" s="0"/>
      <c r="DNS70" s="0"/>
      <c r="DNT70" s="0"/>
      <c r="DNU70" s="0"/>
      <c r="DNV70" s="0"/>
      <c r="DNW70" s="0"/>
      <c r="DNX70" s="0"/>
      <c r="DNY70" s="0"/>
      <c r="DNZ70" s="0"/>
      <c r="DOA70" s="0"/>
      <c r="DOB70" s="0"/>
      <c r="DOC70" s="0"/>
      <c r="DOD70" s="0"/>
      <c r="DOE70" s="0"/>
      <c r="DOF70" s="0"/>
      <c r="DOG70" s="0"/>
      <c r="DOH70" s="0"/>
      <c r="DOI70" s="0"/>
      <c r="DOJ70" s="0"/>
      <c r="DOK70" s="0"/>
      <c r="DOL70" s="0"/>
      <c r="DOM70" s="0"/>
      <c r="DON70" s="0"/>
      <c r="DOO70" s="0"/>
      <c r="DOP70" s="0"/>
      <c r="DOQ70" s="0"/>
      <c r="DOR70" s="0"/>
      <c r="DOS70" s="0"/>
      <c r="DOT70" s="0"/>
      <c r="DOU70" s="0"/>
      <c r="DOV70" s="0"/>
      <c r="DOW70" s="0"/>
      <c r="DOX70" s="0"/>
      <c r="DOY70" s="0"/>
      <c r="DOZ70" s="0"/>
      <c r="DPA70" s="0"/>
      <c r="DPB70" s="0"/>
      <c r="DPC70" s="0"/>
      <c r="DPD70" s="0"/>
      <c r="DPE70" s="0"/>
      <c r="DPF70" s="0"/>
      <c r="DPG70" s="0"/>
      <c r="DPH70" s="0"/>
      <c r="DPI70" s="0"/>
      <c r="DPJ70" s="0"/>
      <c r="DPK70" s="0"/>
      <c r="DPL70" s="0"/>
      <c r="DPM70" s="0"/>
      <c r="DPN70" s="0"/>
      <c r="DPO70" s="0"/>
      <c r="DPP70" s="0"/>
      <c r="DPQ70" s="0"/>
      <c r="DPR70" s="0"/>
      <c r="DPS70" s="0"/>
      <c r="DPT70" s="0"/>
      <c r="DPU70" s="0"/>
      <c r="DPV70" s="0"/>
      <c r="DPW70" s="0"/>
      <c r="DPX70" s="0"/>
      <c r="DPY70" s="0"/>
      <c r="DPZ70" s="0"/>
      <c r="DQA70" s="0"/>
      <c r="DQB70" s="0"/>
      <c r="DQC70" s="0"/>
      <c r="DQD70" s="0"/>
      <c r="DQE70" s="0"/>
      <c r="DQF70" s="0"/>
      <c r="DQG70" s="0"/>
      <c r="DQH70" s="0"/>
      <c r="DQI70" s="0"/>
      <c r="DQJ70" s="0"/>
      <c r="DQK70" s="0"/>
      <c r="DQL70" s="0"/>
      <c r="DQM70" s="0"/>
      <c r="DQN70" s="0"/>
      <c r="DQO70" s="0"/>
      <c r="DQP70" s="0"/>
      <c r="DQQ70" s="0"/>
      <c r="DQR70" s="0"/>
      <c r="DQS70" s="0"/>
      <c r="DQT70" s="0"/>
      <c r="DQU70" s="0"/>
      <c r="DQV70" s="0"/>
      <c r="DQW70" s="0"/>
      <c r="DQX70" s="0"/>
      <c r="DQY70" s="0"/>
      <c r="DQZ70" s="0"/>
      <c r="DRA70" s="0"/>
      <c r="DRB70" s="0"/>
      <c r="DRC70" s="0"/>
      <c r="DRD70" s="0"/>
      <c r="DRE70" s="0"/>
      <c r="DRF70" s="0"/>
      <c r="DRG70" s="0"/>
      <c r="DRH70" s="0"/>
      <c r="DRI70" s="0"/>
      <c r="DRJ70" s="0"/>
      <c r="DRK70" s="0"/>
      <c r="DRL70" s="0"/>
      <c r="DRM70" s="0"/>
      <c r="DRN70" s="0"/>
      <c r="DRO70" s="0"/>
      <c r="DRP70" s="0"/>
      <c r="DRQ70" s="0"/>
      <c r="DRR70" s="0"/>
      <c r="DRS70" s="0"/>
      <c r="DRT70" s="0"/>
      <c r="DRU70" s="0"/>
      <c r="DRV70" s="0"/>
      <c r="DRW70" s="0"/>
      <c r="DRX70" s="0"/>
      <c r="DRY70" s="0"/>
      <c r="DRZ70" s="0"/>
      <c r="DSA70" s="0"/>
      <c r="DSB70" s="0"/>
      <c r="DSC70" s="0"/>
      <c r="DSD70" s="0"/>
      <c r="DSE70" s="0"/>
      <c r="DSF70" s="0"/>
      <c r="DSG70" s="0"/>
      <c r="DSH70" s="0"/>
      <c r="DSI70" s="0"/>
      <c r="DSJ70" s="0"/>
      <c r="DSK70" s="0"/>
      <c r="DSL70" s="0"/>
      <c r="DSM70" s="0"/>
      <c r="DSN70" s="0"/>
      <c r="DSO70" s="0"/>
      <c r="DSP70" s="0"/>
      <c r="DSQ70" s="0"/>
      <c r="DSR70" s="0"/>
      <c r="DSS70" s="0"/>
      <c r="DST70" s="0"/>
      <c r="DSU70" s="0"/>
      <c r="DSV70" s="0"/>
      <c r="DSW70" s="0"/>
      <c r="DSX70" s="0"/>
      <c r="DSY70" s="0"/>
      <c r="DSZ70" s="0"/>
      <c r="DTA70" s="0"/>
      <c r="DTB70" s="0"/>
      <c r="DTC70" s="0"/>
      <c r="DTD70" s="0"/>
      <c r="DTE70" s="0"/>
      <c r="DTF70" s="0"/>
      <c r="DTG70" s="0"/>
      <c r="DTH70" s="0"/>
      <c r="DTI70" s="0"/>
      <c r="DTJ70" s="0"/>
      <c r="DTK70" s="0"/>
      <c r="DTL70" s="0"/>
      <c r="DTM70" s="0"/>
      <c r="DTN70" s="0"/>
      <c r="DTO70" s="0"/>
      <c r="DTP70" s="0"/>
      <c r="DTQ70" s="0"/>
      <c r="DTR70" s="0"/>
      <c r="DTS70" s="0"/>
      <c r="DTT70" s="0"/>
      <c r="DTU70" s="0"/>
      <c r="DTV70" s="0"/>
      <c r="DTW70" s="0"/>
      <c r="DTX70" s="0"/>
      <c r="DTY70" s="0"/>
      <c r="DTZ70" s="0"/>
      <c r="DUA70" s="0"/>
      <c r="DUB70" s="0"/>
      <c r="DUC70" s="0"/>
      <c r="DUD70" s="0"/>
      <c r="DUE70" s="0"/>
      <c r="DUF70" s="0"/>
      <c r="DUG70" s="0"/>
      <c r="DUH70" s="0"/>
      <c r="DUI70" s="0"/>
      <c r="DUJ70" s="0"/>
      <c r="DUK70" s="0"/>
      <c r="DUL70" s="0"/>
      <c r="DUM70" s="0"/>
      <c r="DUN70" s="0"/>
      <c r="DUO70" s="0"/>
      <c r="DUP70" s="0"/>
      <c r="DUQ70" s="0"/>
      <c r="DUR70" s="0"/>
      <c r="DUS70" s="0"/>
      <c r="DUT70" s="0"/>
      <c r="DUU70" s="0"/>
      <c r="DUV70" s="0"/>
      <c r="DUW70" s="0"/>
      <c r="DUX70" s="0"/>
      <c r="DUY70" s="0"/>
      <c r="DUZ70" s="0"/>
      <c r="DVA70" s="0"/>
      <c r="DVB70" s="0"/>
      <c r="DVC70" s="0"/>
      <c r="DVD70" s="0"/>
      <c r="DVE70" s="0"/>
      <c r="DVF70" s="0"/>
      <c r="DVG70" s="0"/>
      <c r="DVH70" s="0"/>
      <c r="DVI70" s="0"/>
      <c r="DVJ70" s="0"/>
      <c r="DVK70" s="0"/>
      <c r="DVL70" s="0"/>
      <c r="DVM70" s="0"/>
      <c r="DVN70" s="0"/>
      <c r="DVO70" s="0"/>
      <c r="DVP70" s="0"/>
      <c r="DVQ70" s="0"/>
      <c r="DVR70" s="0"/>
      <c r="DVS70" s="0"/>
      <c r="DVT70" s="0"/>
      <c r="DVU70" s="0"/>
      <c r="DVV70" s="0"/>
      <c r="DVW70" s="0"/>
      <c r="DVX70" s="0"/>
      <c r="DVY70" s="0"/>
      <c r="DVZ70" s="0"/>
      <c r="DWA70" s="0"/>
      <c r="DWB70" s="0"/>
      <c r="DWC70" s="0"/>
      <c r="DWD70" s="0"/>
      <c r="DWE70" s="0"/>
      <c r="DWF70" s="0"/>
      <c r="DWG70" s="0"/>
      <c r="DWH70" s="0"/>
      <c r="DWI70" s="0"/>
      <c r="DWJ70" s="0"/>
      <c r="DWK70" s="0"/>
      <c r="DWL70" s="0"/>
      <c r="DWM70" s="0"/>
      <c r="DWN70" s="0"/>
      <c r="DWO70" s="0"/>
      <c r="DWP70" s="0"/>
      <c r="DWQ70" s="0"/>
      <c r="DWR70" s="0"/>
      <c r="DWS70" s="0"/>
      <c r="DWT70" s="0"/>
      <c r="DWU70" s="0"/>
      <c r="DWV70" s="0"/>
      <c r="DWW70" s="0"/>
      <c r="DWX70" s="0"/>
      <c r="DWY70" s="0"/>
      <c r="DWZ70" s="0"/>
      <c r="DXA70" s="0"/>
      <c r="DXB70" s="0"/>
      <c r="DXC70" s="0"/>
      <c r="DXD70" s="0"/>
      <c r="DXE70" s="0"/>
      <c r="DXF70" s="0"/>
      <c r="DXG70" s="0"/>
      <c r="DXH70" s="0"/>
      <c r="DXI70" s="0"/>
      <c r="DXJ70" s="0"/>
      <c r="DXK70" s="0"/>
      <c r="DXL70" s="0"/>
      <c r="DXM70" s="0"/>
      <c r="DXN70" s="0"/>
      <c r="DXO70" s="0"/>
      <c r="DXP70" s="0"/>
      <c r="DXQ70" s="0"/>
      <c r="DXR70" s="0"/>
      <c r="DXS70" s="0"/>
      <c r="DXT70" s="0"/>
      <c r="DXU70" s="0"/>
      <c r="DXV70" s="0"/>
      <c r="DXW70" s="0"/>
      <c r="DXX70" s="0"/>
      <c r="DXY70" s="0"/>
      <c r="DXZ70" s="0"/>
      <c r="DYA70" s="0"/>
      <c r="DYB70" s="0"/>
      <c r="DYC70" s="0"/>
      <c r="DYD70" s="0"/>
      <c r="DYE70" s="0"/>
      <c r="DYF70" s="0"/>
      <c r="DYG70" s="0"/>
      <c r="DYH70" s="0"/>
      <c r="DYI70" s="0"/>
      <c r="DYJ70" s="0"/>
      <c r="DYK70" s="0"/>
      <c r="DYL70" s="0"/>
      <c r="DYM70" s="0"/>
      <c r="DYN70" s="0"/>
      <c r="DYO70" s="0"/>
      <c r="DYP70" s="0"/>
      <c r="DYQ70" s="0"/>
      <c r="DYR70" s="0"/>
      <c r="DYS70" s="0"/>
      <c r="DYT70" s="0"/>
      <c r="DYU70" s="0"/>
      <c r="DYV70" s="0"/>
      <c r="DYW70" s="0"/>
      <c r="DYX70" s="0"/>
      <c r="DYY70" s="0"/>
      <c r="DYZ70" s="0"/>
      <c r="DZA70" s="0"/>
      <c r="DZB70" s="0"/>
      <c r="DZC70" s="0"/>
      <c r="DZD70" s="0"/>
      <c r="DZE70" s="0"/>
      <c r="DZF70" s="0"/>
      <c r="DZG70" s="0"/>
      <c r="DZH70" s="0"/>
      <c r="DZI70" s="0"/>
      <c r="DZJ70" s="0"/>
      <c r="DZK70" s="0"/>
      <c r="DZL70" s="0"/>
      <c r="DZM70" s="0"/>
      <c r="DZN70" s="0"/>
      <c r="DZO70" s="0"/>
      <c r="DZP70" s="0"/>
      <c r="DZQ70" s="0"/>
      <c r="DZR70" s="0"/>
      <c r="DZS70" s="0"/>
      <c r="DZT70" s="0"/>
      <c r="DZU70" s="0"/>
      <c r="DZV70" s="0"/>
      <c r="DZW70" s="0"/>
      <c r="DZX70" s="0"/>
      <c r="DZY70" s="0"/>
      <c r="DZZ70" s="0"/>
      <c r="EAA70" s="0"/>
      <c r="EAB70" s="0"/>
      <c r="EAC70" s="0"/>
      <c r="EAD70" s="0"/>
      <c r="EAE70" s="0"/>
      <c r="EAF70" s="0"/>
      <c r="EAG70" s="0"/>
      <c r="EAH70" s="0"/>
      <c r="EAI70" s="0"/>
      <c r="EAJ70" s="0"/>
      <c r="EAK70" s="0"/>
      <c r="EAL70" s="0"/>
      <c r="EAM70" s="0"/>
      <c r="EAN70" s="0"/>
      <c r="EAO70" s="0"/>
      <c r="EAP70" s="0"/>
      <c r="EAQ70" s="0"/>
      <c r="EAR70" s="0"/>
      <c r="EAS70" s="0"/>
      <c r="EAT70" s="0"/>
      <c r="EAU70" s="0"/>
      <c r="EAV70" s="0"/>
      <c r="EAW70" s="0"/>
      <c r="EAX70" s="0"/>
      <c r="EAY70" s="0"/>
      <c r="EAZ70" s="0"/>
      <c r="EBA70" s="0"/>
      <c r="EBB70" s="0"/>
      <c r="EBC70" s="0"/>
      <c r="EBD70" s="0"/>
      <c r="EBE70" s="0"/>
      <c r="EBF70" s="0"/>
      <c r="EBG70" s="0"/>
      <c r="EBH70" s="0"/>
      <c r="EBI70" s="0"/>
      <c r="EBJ70" s="0"/>
      <c r="EBK70" s="0"/>
      <c r="EBL70" s="0"/>
      <c r="EBM70" s="0"/>
      <c r="EBN70" s="0"/>
      <c r="EBO70" s="0"/>
      <c r="EBP70" s="0"/>
      <c r="EBQ70" s="0"/>
      <c r="EBR70" s="0"/>
      <c r="EBS70" s="0"/>
      <c r="EBT70" s="0"/>
      <c r="EBU70" s="0"/>
      <c r="EBV70" s="0"/>
      <c r="EBW70" s="0"/>
      <c r="EBX70" s="0"/>
      <c r="EBY70" s="0"/>
      <c r="EBZ70" s="0"/>
      <c r="ECA70" s="0"/>
      <c r="ECB70" s="0"/>
      <c r="ECC70" s="0"/>
      <c r="ECD70" s="0"/>
      <c r="ECE70" s="0"/>
      <c r="ECF70" s="0"/>
      <c r="ECG70" s="0"/>
      <c r="ECH70" s="0"/>
      <c r="ECI70" s="0"/>
      <c r="ECJ70" s="0"/>
      <c r="ECK70" s="0"/>
      <c r="ECL70" s="0"/>
      <c r="ECM70" s="0"/>
      <c r="ECN70" s="0"/>
      <c r="ECO70" s="0"/>
      <c r="ECP70" s="0"/>
      <c r="ECQ70" s="0"/>
      <c r="ECR70" s="0"/>
      <c r="ECS70" s="0"/>
      <c r="ECT70" s="0"/>
      <c r="ECU70" s="0"/>
      <c r="ECV70" s="0"/>
      <c r="ECW70" s="0"/>
      <c r="ECX70" s="0"/>
      <c r="ECY70" s="0"/>
      <c r="ECZ70" s="0"/>
      <c r="EDA70" s="0"/>
      <c r="EDB70" s="0"/>
      <c r="EDC70" s="0"/>
      <c r="EDD70" s="0"/>
      <c r="EDE70" s="0"/>
      <c r="EDF70" s="0"/>
      <c r="EDG70" s="0"/>
      <c r="EDH70" s="0"/>
      <c r="EDI70" s="0"/>
      <c r="EDJ70" s="0"/>
      <c r="EDK70" s="0"/>
      <c r="EDL70" s="0"/>
      <c r="EDM70" s="0"/>
      <c r="EDN70" s="0"/>
      <c r="EDO70" s="0"/>
      <c r="EDP70" s="0"/>
      <c r="EDQ70" s="0"/>
      <c r="EDR70" s="0"/>
      <c r="EDS70" s="0"/>
      <c r="EDT70" s="0"/>
      <c r="EDU70" s="0"/>
      <c r="EDV70" s="0"/>
      <c r="EDW70" s="0"/>
      <c r="EDX70" s="0"/>
      <c r="EDY70" s="0"/>
      <c r="EDZ70" s="0"/>
      <c r="EEA70" s="0"/>
      <c r="EEB70" s="0"/>
      <c r="EEC70" s="0"/>
      <c r="EED70" s="0"/>
      <c r="EEE70" s="0"/>
      <c r="EEF70" s="0"/>
      <c r="EEG70" s="0"/>
      <c r="EEH70" s="0"/>
      <c r="EEI70" s="0"/>
      <c r="EEJ70" s="0"/>
      <c r="EEK70" s="0"/>
      <c r="EEL70" s="0"/>
      <c r="EEM70" s="0"/>
      <c r="EEN70" s="0"/>
      <c r="EEO70" s="0"/>
      <c r="EEP70" s="0"/>
      <c r="EEQ70" s="0"/>
      <c r="EER70" s="0"/>
      <c r="EES70" s="0"/>
      <c r="EET70" s="0"/>
      <c r="EEU70" s="0"/>
      <c r="EEV70" s="0"/>
      <c r="EEW70" s="0"/>
      <c r="EEX70" s="0"/>
      <c r="EEY70" s="0"/>
      <c r="EEZ70" s="0"/>
      <c r="EFA70" s="0"/>
      <c r="EFB70" s="0"/>
      <c r="EFC70" s="0"/>
      <c r="EFD70" s="0"/>
      <c r="EFE70" s="0"/>
      <c r="EFF70" s="0"/>
      <c r="EFG70" s="0"/>
      <c r="EFH70" s="0"/>
      <c r="EFI70" s="0"/>
      <c r="EFJ70" s="0"/>
      <c r="EFK70" s="0"/>
      <c r="EFL70" s="0"/>
      <c r="EFM70" s="0"/>
      <c r="EFN70" s="0"/>
      <c r="EFO70" s="0"/>
      <c r="EFP70" s="0"/>
      <c r="EFQ70" s="0"/>
      <c r="EFR70" s="0"/>
      <c r="EFS70" s="0"/>
      <c r="EFT70" s="0"/>
      <c r="EFU70" s="0"/>
      <c r="EFV70" s="0"/>
      <c r="EFW70" s="0"/>
      <c r="EFX70" s="0"/>
      <c r="EFY70" s="0"/>
      <c r="EFZ70" s="0"/>
      <c r="EGA70" s="0"/>
      <c r="EGB70" s="0"/>
      <c r="EGC70" s="0"/>
      <c r="EGD70" s="0"/>
      <c r="EGE70" s="0"/>
      <c r="EGF70" s="0"/>
      <c r="EGG70" s="0"/>
      <c r="EGH70" s="0"/>
      <c r="EGI70" s="0"/>
      <c r="EGJ70" s="0"/>
      <c r="EGK70" s="0"/>
      <c r="EGL70" s="0"/>
      <c r="EGM70" s="0"/>
      <c r="EGN70" s="0"/>
      <c r="EGO70" s="0"/>
      <c r="EGP70" s="0"/>
      <c r="EGQ70" s="0"/>
      <c r="EGR70" s="0"/>
      <c r="EGS70" s="0"/>
      <c r="EGT70" s="0"/>
      <c r="EGU70" s="0"/>
      <c r="EGV70" s="0"/>
      <c r="EGW70" s="0"/>
      <c r="EGX70" s="0"/>
      <c r="EGY70" s="0"/>
      <c r="EGZ70" s="0"/>
      <c r="EHA70" s="0"/>
      <c r="EHB70" s="0"/>
      <c r="EHC70" s="0"/>
      <c r="EHD70" s="0"/>
      <c r="EHE70" s="0"/>
      <c r="EHF70" s="0"/>
      <c r="EHG70" s="0"/>
      <c r="EHH70" s="0"/>
      <c r="EHI70" s="0"/>
      <c r="EHJ70" s="0"/>
      <c r="EHK70" s="0"/>
      <c r="EHL70" s="0"/>
      <c r="EHM70" s="0"/>
      <c r="EHN70" s="0"/>
      <c r="EHO70" s="0"/>
      <c r="EHP70" s="0"/>
      <c r="EHQ70" s="0"/>
      <c r="EHR70" s="0"/>
      <c r="EHS70" s="0"/>
      <c r="EHT70" s="0"/>
      <c r="EHU70" s="0"/>
      <c r="EHV70" s="0"/>
      <c r="EHW70" s="0"/>
      <c r="EHX70" s="0"/>
      <c r="EHY70" s="0"/>
      <c r="EHZ70" s="0"/>
      <c r="EIA70" s="0"/>
      <c r="EIB70" s="0"/>
      <c r="EIC70" s="0"/>
      <c r="EID70" s="0"/>
      <c r="EIE70" s="0"/>
      <c r="EIF70" s="0"/>
      <c r="EIG70" s="0"/>
      <c r="EIH70" s="0"/>
      <c r="EII70" s="0"/>
      <c r="EIJ70" s="0"/>
      <c r="EIK70" s="0"/>
      <c r="EIL70" s="0"/>
      <c r="EIM70" s="0"/>
      <c r="EIN70" s="0"/>
      <c r="EIO70" s="0"/>
      <c r="EIP70" s="0"/>
      <c r="EIQ70" s="0"/>
      <c r="EIR70" s="0"/>
      <c r="EIS70" s="0"/>
      <c r="EIT70" s="0"/>
      <c r="EIU70" s="0"/>
      <c r="EIV70" s="0"/>
      <c r="EIW70" s="0"/>
      <c r="EIX70" s="0"/>
      <c r="EIY70" s="0"/>
      <c r="EIZ70" s="0"/>
      <c r="EJA70" s="0"/>
      <c r="EJB70" s="0"/>
      <c r="EJC70" s="0"/>
      <c r="EJD70" s="0"/>
      <c r="EJE70" s="0"/>
      <c r="EJF70" s="0"/>
      <c r="EJG70" s="0"/>
      <c r="EJH70" s="0"/>
      <c r="EJI70" s="0"/>
      <c r="EJJ70" s="0"/>
      <c r="EJK70" s="0"/>
      <c r="EJL70" s="0"/>
      <c r="EJM70" s="0"/>
      <c r="EJN70" s="0"/>
      <c r="EJO70" s="0"/>
      <c r="EJP70" s="0"/>
      <c r="EJQ70" s="0"/>
      <c r="EJR70" s="0"/>
      <c r="EJS70" s="0"/>
      <c r="EJT70" s="0"/>
      <c r="EJU70" s="0"/>
      <c r="EJV70" s="0"/>
      <c r="EJW70" s="0"/>
      <c r="EJX70" s="0"/>
      <c r="EJY70" s="0"/>
      <c r="EJZ70" s="0"/>
      <c r="EKA70" s="0"/>
      <c r="EKB70" s="0"/>
      <c r="EKC70" s="0"/>
      <c r="EKD70" s="0"/>
      <c r="EKE70" s="0"/>
      <c r="EKF70" s="0"/>
      <c r="EKG70" s="0"/>
      <c r="EKH70" s="0"/>
      <c r="EKI70" s="0"/>
      <c r="EKJ70" s="0"/>
      <c r="EKK70" s="0"/>
      <c r="EKL70" s="0"/>
      <c r="EKM70" s="0"/>
      <c r="EKN70" s="0"/>
      <c r="EKO70" s="0"/>
      <c r="EKP70" s="0"/>
      <c r="EKQ70" s="0"/>
      <c r="EKR70" s="0"/>
      <c r="EKS70" s="0"/>
      <c r="EKT70" s="0"/>
      <c r="EKU70" s="0"/>
      <c r="EKV70" s="0"/>
      <c r="EKW70" s="0"/>
      <c r="EKX70" s="0"/>
      <c r="EKY70" s="0"/>
      <c r="EKZ70" s="0"/>
      <c r="ELA70" s="0"/>
      <c r="ELB70" s="0"/>
      <c r="ELC70" s="0"/>
      <c r="ELD70" s="0"/>
      <c r="ELE70" s="0"/>
      <c r="ELF70" s="0"/>
      <c r="ELG70" s="0"/>
      <c r="ELH70" s="0"/>
      <c r="ELI70" s="0"/>
      <c r="ELJ70" s="0"/>
      <c r="ELK70" s="0"/>
      <c r="ELL70" s="0"/>
      <c r="ELM70" s="0"/>
      <c r="ELN70" s="0"/>
      <c r="ELO70" s="0"/>
      <c r="ELP70" s="0"/>
      <c r="ELQ70" s="0"/>
      <c r="ELR70" s="0"/>
      <c r="ELS70" s="0"/>
      <c r="ELT70" s="0"/>
      <c r="ELU70" s="0"/>
      <c r="ELV70" s="0"/>
      <c r="ELW70" s="0"/>
      <c r="ELX70" s="0"/>
      <c r="ELY70" s="0"/>
      <c r="ELZ70" s="0"/>
      <c r="EMA70" s="0"/>
      <c r="EMB70" s="0"/>
      <c r="EMC70" s="0"/>
      <c r="EMD70" s="0"/>
      <c r="EME70" s="0"/>
      <c r="EMF70" s="0"/>
      <c r="EMG70" s="0"/>
      <c r="EMH70" s="0"/>
      <c r="EMI70" s="0"/>
      <c r="EMJ70" s="0"/>
      <c r="EMK70" s="0"/>
      <c r="EML70" s="0"/>
      <c r="EMM70" s="0"/>
      <c r="EMN70" s="0"/>
      <c r="EMO70" s="0"/>
      <c r="EMP70" s="0"/>
      <c r="EMQ70" s="0"/>
      <c r="EMR70" s="0"/>
      <c r="EMS70" s="0"/>
      <c r="EMT70" s="0"/>
      <c r="EMU70" s="0"/>
      <c r="EMV70" s="0"/>
      <c r="EMW70" s="0"/>
      <c r="EMX70" s="0"/>
      <c r="EMY70" s="0"/>
      <c r="EMZ70" s="0"/>
      <c r="ENA70" s="0"/>
      <c r="ENB70" s="0"/>
      <c r="ENC70" s="0"/>
      <c r="END70" s="0"/>
      <c r="ENE70" s="0"/>
      <c r="ENF70" s="0"/>
      <c r="ENG70" s="0"/>
      <c r="ENH70" s="0"/>
      <c r="ENI70" s="0"/>
      <c r="ENJ70" s="0"/>
      <c r="ENK70" s="0"/>
      <c r="ENL70" s="0"/>
      <c r="ENM70" s="0"/>
      <c r="ENN70" s="0"/>
      <c r="ENO70" s="0"/>
      <c r="ENP70" s="0"/>
      <c r="ENQ70" s="0"/>
      <c r="ENR70" s="0"/>
      <c r="ENS70" s="0"/>
      <c r="ENT70" s="0"/>
      <c r="ENU70" s="0"/>
      <c r="ENV70" s="0"/>
      <c r="ENW70" s="0"/>
      <c r="ENX70" s="0"/>
      <c r="ENY70" s="0"/>
      <c r="ENZ70" s="0"/>
      <c r="EOA70" s="0"/>
      <c r="EOB70" s="0"/>
      <c r="EOC70" s="0"/>
      <c r="EOD70" s="0"/>
      <c r="EOE70" s="0"/>
      <c r="EOF70" s="0"/>
      <c r="EOG70" s="0"/>
      <c r="EOH70" s="0"/>
      <c r="EOI70" s="0"/>
      <c r="EOJ70" s="0"/>
      <c r="EOK70" s="0"/>
      <c r="EOL70" s="0"/>
      <c r="EOM70" s="0"/>
      <c r="EON70" s="0"/>
      <c r="EOO70" s="0"/>
      <c r="EOP70" s="0"/>
      <c r="EOQ70" s="0"/>
      <c r="EOR70" s="0"/>
      <c r="EOS70" s="0"/>
      <c r="EOT70" s="0"/>
      <c r="EOU70" s="0"/>
      <c r="EOV70" s="0"/>
      <c r="EOW70" s="0"/>
      <c r="EOX70" s="0"/>
      <c r="EOY70" s="0"/>
      <c r="EOZ70" s="0"/>
      <c r="EPA70" s="0"/>
      <c r="EPB70" s="0"/>
      <c r="EPC70" s="0"/>
      <c r="EPD70" s="0"/>
      <c r="EPE70" s="0"/>
      <c r="EPF70" s="0"/>
      <c r="EPG70" s="0"/>
      <c r="EPH70" s="0"/>
      <c r="EPI70" s="0"/>
      <c r="EPJ70" s="0"/>
      <c r="EPK70" s="0"/>
      <c r="EPL70" s="0"/>
      <c r="EPM70" s="0"/>
      <c r="EPN70" s="0"/>
      <c r="EPO70" s="0"/>
      <c r="EPP70" s="0"/>
      <c r="EPQ70" s="0"/>
      <c r="EPR70" s="0"/>
      <c r="EPS70" s="0"/>
      <c r="EPT70" s="0"/>
      <c r="EPU70" s="0"/>
      <c r="EPV70" s="0"/>
      <c r="EPW70" s="0"/>
      <c r="EPX70" s="0"/>
      <c r="EPY70" s="0"/>
      <c r="EPZ70" s="0"/>
      <c r="EQA70" s="0"/>
      <c r="EQB70" s="0"/>
      <c r="EQC70" s="0"/>
      <c r="EQD70" s="0"/>
      <c r="EQE70" s="0"/>
      <c r="EQF70" s="0"/>
      <c r="EQG70" s="0"/>
      <c r="EQH70" s="0"/>
      <c r="EQI70" s="0"/>
      <c r="EQJ70" s="0"/>
      <c r="EQK70" s="0"/>
      <c r="EQL70" s="0"/>
      <c r="EQM70" s="0"/>
      <c r="EQN70" s="0"/>
      <c r="EQO70" s="0"/>
      <c r="EQP70" s="0"/>
      <c r="EQQ70" s="0"/>
      <c r="EQR70" s="0"/>
      <c r="EQS70" s="0"/>
      <c r="EQT70" s="0"/>
      <c r="EQU70" s="0"/>
      <c r="EQV70" s="0"/>
      <c r="EQW70" s="0"/>
      <c r="EQX70" s="0"/>
      <c r="EQY70" s="0"/>
      <c r="EQZ70" s="0"/>
      <c r="ERA70" s="0"/>
      <c r="ERB70" s="0"/>
      <c r="ERC70" s="0"/>
      <c r="ERD70" s="0"/>
      <c r="ERE70" s="0"/>
      <c r="ERF70" s="0"/>
      <c r="ERG70" s="0"/>
      <c r="ERH70" s="0"/>
      <c r="ERI70" s="0"/>
      <c r="ERJ70" s="0"/>
      <c r="ERK70" s="0"/>
      <c r="ERL70" s="0"/>
      <c r="ERM70" s="0"/>
      <c r="ERN70" s="0"/>
      <c r="ERO70" s="0"/>
      <c r="ERP70" s="0"/>
      <c r="ERQ70" s="0"/>
      <c r="ERR70" s="0"/>
      <c r="ERS70" s="0"/>
      <c r="ERT70" s="0"/>
      <c r="ERU70" s="0"/>
      <c r="ERV70" s="0"/>
      <c r="ERW70" s="0"/>
      <c r="ERX70" s="0"/>
      <c r="ERY70" s="0"/>
      <c r="ERZ70" s="0"/>
      <c r="ESA70" s="0"/>
      <c r="ESB70" s="0"/>
      <c r="ESC70" s="0"/>
      <c r="ESD70" s="0"/>
      <c r="ESE70" s="0"/>
      <c r="ESF70" s="0"/>
      <c r="ESG70" s="0"/>
      <c r="ESH70" s="0"/>
      <c r="ESI70" s="0"/>
      <c r="ESJ70" s="0"/>
      <c r="ESK70" s="0"/>
      <c r="ESL70" s="0"/>
      <c r="ESM70" s="0"/>
      <c r="ESN70" s="0"/>
      <c r="ESO70" s="0"/>
      <c r="ESP70" s="0"/>
      <c r="ESQ70" s="0"/>
      <c r="ESR70" s="0"/>
      <c r="ESS70" s="0"/>
      <c r="EST70" s="0"/>
      <c r="ESU70" s="0"/>
      <c r="ESV70" s="0"/>
      <c r="ESW70" s="0"/>
      <c r="ESX70" s="0"/>
      <c r="ESY70" s="0"/>
      <c r="ESZ70" s="0"/>
      <c r="ETA70" s="0"/>
      <c r="ETB70" s="0"/>
      <c r="ETC70" s="0"/>
      <c r="ETD70" s="0"/>
      <c r="ETE70" s="0"/>
      <c r="ETF70" s="0"/>
      <c r="ETG70" s="0"/>
      <c r="ETH70" s="0"/>
      <c r="ETI70" s="0"/>
      <c r="ETJ70" s="0"/>
      <c r="ETK70" s="0"/>
      <c r="ETL70" s="0"/>
      <c r="ETM70" s="0"/>
      <c r="ETN70" s="0"/>
      <c r="ETO70" s="0"/>
      <c r="ETP70" s="0"/>
      <c r="ETQ70" s="0"/>
      <c r="ETR70" s="0"/>
      <c r="ETS70" s="0"/>
      <c r="ETT70" s="0"/>
      <c r="ETU70" s="0"/>
      <c r="ETV70" s="0"/>
      <c r="ETW70" s="0"/>
      <c r="ETX70" s="0"/>
      <c r="ETY70" s="0"/>
      <c r="ETZ70" s="0"/>
      <c r="EUA70" s="0"/>
      <c r="EUB70" s="0"/>
      <c r="EUC70" s="0"/>
      <c r="EUD70" s="0"/>
      <c r="EUE70" s="0"/>
      <c r="EUF70" s="0"/>
      <c r="EUG70" s="0"/>
      <c r="EUH70" s="0"/>
      <c r="EUI70" s="0"/>
      <c r="EUJ70" s="0"/>
      <c r="EUK70" s="0"/>
      <c r="EUL70" s="0"/>
      <c r="EUM70" s="0"/>
      <c r="EUN70" s="0"/>
      <c r="EUO70" s="0"/>
      <c r="EUP70" s="0"/>
      <c r="EUQ70" s="0"/>
      <c r="EUR70" s="0"/>
      <c r="EUS70" s="0"/>
      <c r="EUT70" s="0"/>
      <c r="EUU70" s="0"/>
      <c r="EUV70" s="0"/>
      <c r="EUW70" s="0"/>
      <c r="EUX70" s="0"/>
      <c r="EUY70" s="0"/>
      <c r="EUZ70" s="0"/>
      <c r="EVA70" s="0"/>
      <c r="EVB70" s="0"/>
      <c r="EVC70" s="0"/>
      <c r="EVD70" s="0"/>
      <c r="EVE70" s="0"/>
      <c r="EVF70" s="0"/>
      <c r="EVG70" s="0"/>
      <c r="EVH70" s="0"/>
      <c r="EVI70" s="0"/>
      <c r="EVJ70" s="0"/>
      <c r="EVK70" s="0"/>
      <c r="EVL70" s="0"/>
      <c r="EVM70" s="0"/>
      <c r="EVN70" s="0"/>
      <c r="EVO70" s="0"/>
      <c r="EVP70" s="0"/>
      <c r="EVQ70" s="0"/>
      <c r="EVR70" s="0"/>
      <c r="EVS70" s="0"/>
      <c r="EVT70" s="0"/>
      <c r="EVU70" s="0"/>
      <c r="EVV70" s="0"/>
      <c r="EVW70" s="0"/>
      <c r="EVX70" s="0"/>
      <c r="EVY70" s="0"/>
      <c r="EVZ70" s="0"/>
      <c r="EWA70" s="0"/>
      <c r="EWB70" s="0"/>
      <c r="EWC70" s="0"/>
      <c r="EWD70" s="0"/>
      <c r="EWE70" s="0"/>
      <c r="EWF70" s="0"/>
      <c r="EWG70" s="0"/>
      <c r="EWH70" s="0"/>
      <c r="EWI70" s="0"/>
      <c r="EWJ70" s="0"/>
      <c r="EWK70" s="0"/>
      <c r="EWL70" s="0"/>
      <c r="EWM70" s="0"/>
      <c r="EWN70" s="0"/>
      <c r="EWO70" s="0"/>
      <c r="EWP70" s="0"/>
      <c r="EWQ70" s="0"/>
      <c r="EWR70" s="0"/>
      <c r="EWS70" s="0"/>
      <c r="EWT70" s="0"/>
      <c r="EWU70" s="0"/>
      <c r="EWV70" s="0"/>
      <c r="EWW70" s="0"/>
      <c r="EWX70" s="0"/>
      <c r="EWY70" s="0"/>
      <c r="EWZ70" s="0"/>
      <c r="EXA70" s="0"/>
      <c r="EXB70" s="0"/>
      <c r="EXC70" s="0"/>
      <c r="EXD70" s="0"/>
      <c r="EXE70" s="0"/>
      <c r="EXF70" s="0"/>
      <c r="EXG70" s="0"/>
      <c r="EXH70" s="0"/>
      <c r="EXI70" s="0"/>
      <c r="EXJ70" s="0"/>
      <c r="EXK70" s="0"/>
      <c r="EXL70" s="0"/>
      <c r="EXM70" s="0"/>
      <c r="EXN70" s="0"/>
      <c r="EXO70" s="0"/>
      <c r="EXP70" s="0"/>
      <c r="EXQ70" s="0"/>
      <c r="EXR70" s="0"/>
      <c r="EXS70" s="0"/>
      <c r="EXT70" s="0"/>
      <c r="EXU70" s="0"/>
      <c r="EXV70" s="0"/>
      <c r="EXW70" s="0"/>
      <c r="EXX70" s="0"/>
      <c r="EXY70" s="0"/>
      <c r="EXZ70" s="0"/>
      <c r="EYA70" s="0"/>
      <c r="EYB70" s="0"/>
      <c r="EYC70" s="0"/>
      <c r="EYD70" s="0"/>
      <c r="EYE70" s="0"/>
      <c r="EYF70" s="0"/>
      <c r="EYG70" s="0"/>
      <c r="EYH70" s="0"/>
      <c r="EYI70" s="0"/>
      <c r="EYJ70" s="0"/>
      <c r="EYK70" s="0"/>
      <c r="EYL70" s="0"/>
      <c r="EYM70" s="0"/>
      <c r="EYN70" s="0"/>
      <c r="EYO70" s="0"/>
      <c r="EYP70" s="0"/>
      <c r="EYQ70" s="0"/>
      <c r="EYR70" s="0"/>
      <c r="EYS70" s="0"/>
      <c r="EYT70" s="0"/>
      <c r="EYU70" s="0"/>
      <c r="EYV70" s="0"/>
      <c r="EYW70" s="0"/>
      <c r="EYX70" s="0"/>
      <c r="EYY70" s="0"/>
      <c r="EYZ70" s="0"/>
      <c r="EZA70" s="0"/>
      <c r="EZB70" s="0"/>
      <c r="EZC70" s="0"/>
      <c r="EZD70" s="0"/>
      <c r="EZE70" s="0"/>
      <c r="EZF70" s="0"/>
      <c r="EZG70" s="0"/>
      <c r="EZH70" s="0"/>
      <c r="EZI70" s="0"/>
      <c r="EZJ70" s="0"/>
      <c r="EZK70" s="0"/>
      <c r="EZL70" s="0"/>
      <c r="EZM70" s="0"/>
      <c r="EZN70" s="0"/>
      <c r="EZO70" s="0"/>
      <c r="EZP70" s="0"/>
      <c r="EZQ70" s="0"/>
      <c r="EZR70" s="0"/>
      <c r="EZS70" s="0"/>
      <c r="EZT70" s="0"/>
      <c r="EZU70" s="0"/>
      <c r="EZV70" s="0"/>
      <c r="EZW70" s="0"/>
      <c r="EZX70" s="0"/>
      <c r="EZY70" s="0"/>
      <c r="EZZ70" s="0"/>
      <c r="FAA70" s="0"/>
      <c r="FAB70" s="0"/>
      <c r="FAC70" s="0"/>
      <c r="FAD70" s="0"/>
      <c r="FAE70" s="0"/>
      <c r="FAF70" s="0"/>
      <c r="FAG70" s="0"/>
      <c r="FAH70" s="0"/>
      <c r="FAI70" s="0"/>
      <c r="FAJ70" s="0"/>
      <c r="FAK70" s="0"/>
      <c r="FAL70" s="0"/>
      <c r="FAM70" s="0"/>
      <c r="FAN70" s="0"/>
      <c r="FAO70" s="0"/>
      <c r="FAP70" s="0"/>
      <c r="FAQ70" s="0"/>
      <c r="FAR70" s="0"/>
      <c r="FAS70" s="0"/>
      <c r="FAT70" s="0"/>
      <c r="FAU70" s="0"/>
      <c r="FAV70" s="0"/>
      <c r="FAW70" s="0"/>
      <c r="FAX70" s="0"/>
      <c r="FAY70" s="0"/>
      <c r="FAZ70" s="0"/>
      <c r="FBA70" s="0"/>
      <c r="FBB70" s="0"/>
      <c r="FBC70" s="0"/>
      <c r="FBD70" s="0"/>
      <c r="FBE70" s="0"/>
      <c r="FBF70" s="0"/>
      <c r="FBG70" s="0"/>
      <c r="FBH70" s="0"/>
      <c r="FBI70" s="0"/>
      <c r="FBJ70" s="0"/>
      <c r="FBK70" s="0"/>
      <c r="FBL70" s="0"/>
      <c r="FBM70" s="0"/>
      <c r="FBN70" s="0"/>
      <c r="FBO70" s="0"/>
      <c r="FBP70" s="0"/>
      <c r="FBQ70" s="0"/>
      <c r="FBR70" s="0"/>
      <c r="FBS70" s="0"/>
      <c r="FBT70" s="0"/>
      <c r="FBU70" s="0"/>
      <c r="FBV70" s="0"/>
      <c r="FBW70" s="0"/>
      <c r="FBX70" s="0"/>
      <c r="FBY70" s="0"/>
      <c r="FBZ70" s="0"/>
      <c r="FCA70" s="0"/>
      <c r="FCB70" s="0"/>
      <c r="FCC70" s="0"/>
      <c r="FCD70" s="0"/>
      <c r="FCE70" s="0"/>
      <c r="FCF70" s="0"/>
      <c r="FCG70" s="0"/>
      <c r="FCH70" s="0"/>
      <c r="FCI70" s="0"/>
      <c r="FCJ70" s="0"/>
      <c r="FCK70" s="0"/>
      <c r="FCL70" s="0"/>
      <c r="FCM70" s="0"/>
      <c r="FCN70" s="0"/>
      <c r="FCO70" s="0"/>
      <c r="FCP70" s="0"/>
      <c r="FCQ70" s="0"/>
      <c r="FCR70" s="0"/>
      <c r="FCS70" s="0"/>
      <c r="FCT70" s="0"/>
      <c r="FCU70" s="0"/>
      <c r="FCV70" s="0"/>
      <c r="FCW70" s="0"/>
      <c r="FCX70" s="0"/>
      <c r="FCY70" s="0"/>
      <c r="FCZ70" s="0"/>
      <c r="FDA70" s="0"/>
      <c r="FDB70" s="0"/>
      <c r="FDC70" s="0"/>
      <c r="FDD70" s="0"/>
      <c r="FDE70" s="0"/>
      <c r="FDF70" s="0"/>
      <c r="FDG70" s="0"/>
      <c r="FDH70" s="0"/>
      <c r="FDI70" s="0"/>
      <c r="FDJ70" s="0"/>
      <c r="FDK70" s="0"/>
      <c r="FDL70" s="0"/>
      <c r="FDM70" s="0"/>
      <c r="FDN70" s="0"/>
      <c r="FDO70" s="0"/>
      <c r="FDP70" s="0"/>
      <c r="FDQ70" s="0"/>
      <c r="FDR70" s="0"/>
      <c r="FDS70" s="0"/>
      <c r="FDT70" s="0"/>
      <c r="FDU70" s="0"/>
      <c r="FDV70" s="0"/>
      <c r="FDW70" s="0"/>
      <c r="FDX70" s="0"/>
      <c r="FDY70" s="0"/>
      <c r="FDZ70" s="0"/>
      <c r="FEA70" s="0"/>
      <c r="FEB70" s="0"/>
      <c r="FEC70" s="0"/>
      <c r="FED70" s="0"/>
      <c r="FEE70" s="0"/>
      <c r="FEF70" s="0"/>
      <c r="FEG70" s="0"/>
      <c r="FEH70" s="0"/>
      <c r="FEI70" s="0"/>
      <c r="FEJ70" s="0"/>
      <c r="FEK70" s="0"/>
      <c r="FEL70" s="0"/>
      <c r="FEM70" s="0"/>
      <c r="FEN70" s="0"/>
      <c r="FEO70" s="0"/>
      <c r="FEP70" s="0"/>
      <c r="FEQ70" s="0"/>
      <c r="FER70" s="0"/>
      <c r="FES70" s="0"/>
      <c r="FET70" s="0"/>
      <c r="FEU70" s="0"/>
      <c r="FEV70" s="0"/>
      <c r="FEW70" s="0"/>
      <c r="FEX70" s="0"/>
      <c r="FEY70" s="0"/>
      <c r="FEZ70" s="0"/>
      <c r="FFA70" s="0"/>
      <c r="FFB70" s="0"/>
      <c r="FFC70" s="0"/>
      <c r="FFD70" s="0"/>
      <c r="FFE70" s="0"/>
      <c r="FFF70" s="0"/>
      <c r="FFG70" s="0"/>
      <c r="FFH70" s="0"/>
      <c r="FFI70" s="0"/>
      <c r="FFJ70" s="0"/>
      <c r="FFK70" s="0"/>
      <c r="FFL70" s="0"/>
      <c r="FFM70" s="0"/>
      <c r="FFN70" s="0"/>
      <c r="FFO70" s="0"/>
      <c r="FFP70" s="0"/>
      <c r="FFQ70" s="0"/>
      <c r="FFR70" s="0"/>
      <c r="FFS70" s="0"/>
      <c r="FFT70" s="0"/>
      <c r="FFU70" s="0"/>
      <c r="FFV70" s="0"/>
      <c r="FFW70" s="0"/>
      <c r="FFX70" s="0"/>
      <c r="FFY70" s="0"/>
      <c r="FFZ70" s="0"/>
      <c r="FGA70" s="0"/>
      <c r="FGB70" s="0"/>
      <c r="FGC70" s="0"/>
      <c r="FGD70" s="0"/>
      <c r="FGE70" s="0"/>
      <c r="FGF70" s="0"/>
      <c r="FGG70" s="0"/>
      <c r="FGH70" s="0"/>
      <c r="FGI70" s="0"/>
      <c r="FGJ70" s="0"/>
      <c r="FGK70" s="0"/>
      <c r="FGL70" s="0"/>
      <c r="FGM70" s="0"/>
      <c r="FGN70" s="0"/>
      <c r="FGO70" s="0"/>
      <c r="FGP70" s="0"/>
      <c r="FGQ70" s="0"/>
      <c r="FGR70" s="0"/>
      <c r="FGS70" s="0"/>
      <c r="FGT70" s="0"/>
      <c r="FGU70" s="0"/>
      <c r="FGV70" s="0"/>
      <c r="FGW70" s="0"/>
      <c r="FGX70" s="0"/>
      <c r="FGY70" s="0"/>
      <c r="FGZ70" s="0"/>
      <c r="FHA70" s="0"/>
      <c r="FHB70" s="0"/>
      <c r="FHC70" s="0"/>
      <c r="FHD70" s="0"/>
      <c r="FHE70" s="0"/>
      <c r="FHF70" s="0"/>
      <c r="FHG70" s="0"/>
      <c r="FHH70" s="0"/>
      <c r="FHI70" s="0"/>
      <c r="FHJ70" s="0"/>
      <c r="FHK70" s="0"/>
      <c r="FHL70" s="0"/>
      <c r="FHM70" s="0"/>
      <c r="FHN70" s="0"/>
      <c r="FHO70" s="0"/>
      <c r="FHP70" s="0"/>
      <c r="FHQ70" s="0"/>
      <c r="FHR70" s="0"/>
      <c r="FHS70" s="0"/>
      <c r="FHT70" s="0"/>
      <c r="FHU70" s="0"/>
      <c r="FHV70" s="0"/>
      <c r="FHW70" s="0"/>
      <c r="FHX70" s="0"/>
      <c r="FHY70" s="0"/>
      <c r="FHZ70" s="0"/>
      <c r="FIA70" s="0"/>
      <c r="FIB70" s="0"/>
      <c r="FIC70" s="0"/>
      <c r="FID70" s="0"/>
      <c r="FIE70" s="0"/>
      <c r="FIF70" s="0"/>
      <c r="FIG70" s="0"/>
      <c r="FIH70" s="0"/>
      <c r="FII70" s="0"/>
      <c r="FIJ70" s="0"/>
      <c r="FIK70" s="0"/>
      <c r="FIL70" s="0"/>
      <c r="FIM70" s="0"/>
      <c r="FIN70" s="0"/>
      <c r="FIO70" s="0"/>
      <c r="FIP70" s="0"/>
      <c r="FIQ70" s="0"/>
      <c r="FIR70" s="0"/>
      <c r="FIS70" s="0"/>
      <c r="FIT70" s="0"/>
      <c r="FIU70" s="0"/>
      <c r="FIV70" s="0"/>
      <c r="FIW70" s="0"/>
      <c r="FIX70" s="0"/>
      <c r="FIY70" s="0"/>
      <c r="FIZ70" s="0"/>
      <c r="FJA70" s="0"/>
      <c r="FJB70" s="0"/>
      <c r="FJC70" s="0"/>
      <c r="FJD70" s="0"/>
      <c r="FJE70" s="0"/>
      <c r="FJF70" s="0"/>
      <c r="FJG70" s="0"/>
      <c r="FJH70" s="0"/>
      <c r="FJI70" s="0"/>
      <c r="FJJ70" s="0"/>
      <c r="FJK70" s="0"/>
      <c r="FJL70" s="0"/>
      <c r="FJM70" s="0"/>
      <c r="FJN70" s="0"/>
      <c r="FJO70" s="0"/>
      <c r="FJP70" s="0"/>
      <c r="FJQ70" s="0"/>
      <c r="FJR70" s="0"/>
      <c r="FJS70" s="0"/>
      <c r="FJT70" s="0"/>
      <c r="FJU70" s="0"/>
      <c r="FJV70" s="0"/>
      <c r="FJW70" s="0"/>
      <c r="FJX70" s="0"/>
      <c r="FJY70" s="0"/>
      <c r="FJZ70" s="0"/>
      <c r="FKA70" s="0"/>
      <c r="FKB70" s="0"/>
      <c r="FKC70" s="0"/>
      <c r="FKD70" s="0"/>
      <c r="FKE70" s="0"/>
      <c r="FKF70" s="0"/>
      <c r="FKG70" s="0"/>
      <c r="FKH70" s="0"/>
      <c r="FKI70" s="0"/>
      <c r="FKJ70" s="0"/>
      <c r="FKK70" s="0"/>
      <c r="FKL70" s="0"/>
      <c r="FKM70" s="0"/>
      <c r="FKN70" s="0"/>
      <c r="FKO70" s="0"/>
      <c r="FKP70" s="0"/>
      <c r="FKQ70" s="0"/>
      <c r="FKR70" s="0"/>
      <c r="FKS70" s="0"/>
      <c r="FKT70" s="0"/>
      <c r="FKU70" s="0"/>
      <c r="FKV70" s="0"/>
      <c r="FKW70" s="0"/>
      <c r="FKX70" s="0"/>
      <c r="FKY70" s="0"/>
      <c r="FKZ70" s="0"/>
      <c r="FLA70" s="0"/>
      <c r="FLB70" s="0"/>
      <c r="FLC70" s="0"/>
      <c r="FLD70" s="0"/>
      <c r="FLE70" s="0"/>
      <c r="FLF70" s="0"/>
      <c r="FLG70" s="0"/>
      <c r="FLH70" s="0"/>
      <c r="FLI70" s="0"/>
      <c r="FLJ70" s="0"/>
      <c r="FLK70" s="0"/>
      <c r="FLL70" s="0"/>
      <c r="FLM70" s="0"/>
      <c r="FLN70" s="0"/>
      <c r="FLO70" s="0"/>
      <c r="FLP70" s="0"/>
      <c r="FLQ70" s="0"/>
      <c r="FLR70" s="0"/>
      <c r="FLS70" s="0"/>
      <c r="FLT70" s="0"/>
      <c r="FLU70" s="0"/>
      <c r="FLV70" s="0"/>
      <c r="FLW70" s="0"/>
      <c r="FLX70" s="0"/>
      <c r="FLY70" s="0"/>
      <c r="FLZ70" s="0"/>
      <c r="FMA70" s="0"/>
      <c r="FMB70" s="0"/>
      <c r="FMC70" s="0"/>
      <c r="FMD70" s="0"/>
      <c r="FME70" s="0"/>
      <c r="FMF70" s="0"/>
      <c r="FMG70" s="0"/>
      <c r="FMH70" s="0"/>
      <c r="FMI70" s="0"/>
      <c r="FMJ70" s="0"/>
      <c r="FMK70" s="0"/>
      <c r="FML70" s="0"/>
      <c r="FMM70" s="0"/>
      <c r="FMN70" s="0"/>
      <c r="FMO70" s="0"/>
      <c r="FMP70" s="0"/>
      <c r="FMQ70" s="0"/>
      <c r="FMR70" s="0"/>
      <c r="FMS70" s="0"/>
      <c r="FMT70" s="0"/>
      <c r="FMU70" s="0"/>
      <c r="FMV70" s="0"/>
      <c r="FMW70" s="0"/>
      <c r="FMX70" s="0"/>
      <c r="FMY70" s="0"/>
      <c r="FMZ70" s="0"/>
      <c r="FNA70" s="0"/>
      <c r="FNB70" s="0"/>
      <c r="FNC70" s="0"/>
      <c r="FND70" s="0"/>
      <c r="FNE70" s="0"/>
      <c r="FNF70" s="0"/>
      <c r="FNG70" s="0"/>
      <c r="FNH70" s="0"/>
      <c r="FNI70" s="0"/>
      <c r="FNJ70" s="0"/>
      <c r="FNK70" s="0"/>
      <c r="FNL70" s="0"/>
      <c r="FNM70" s="0"/>
      <c r="FNN70" s="0"/>
      <c r="FNO70" s="0"/>
      <c r="FNP70" s="0"/>
      <c r="FNQ70" s="0"/>
      <c r="FNR70" s="0"/>
      <c r="FNS70" s="0"/>
      <c r="FNT70" s="0"/>
      <c r="FNU70" s="0"/>
      <c r="FNV70" s="0"/>
      <c r="FNW70" s="0"/>
      <c r="FNX70" s="0"/>
      <c r="FNY70" s="0"/>
      <c r="FNZ70" s="0"/>
      <c r="FOA70" s="0"/>
      <c r="FOB70" s="0"/>
      <c r="FOC70" s="0"/>
      <c r="FOD70" s="0"/>
      <c r="FOE70" s="0"/>
      <c r="FOF70" s="0"/>
      <c r="FOG70" s="0"/>
      <c r="FOH70" s="0"/>
      <c r="FOI70" s="0"/>
      <c r="FOJ70" s="0"/>
      <c r="FOK70" s="0"/>
      <c r="FOL70" s="0"/>
      <c r="FOM70" s="0"/>
      <c r="FON70" s="0"/>
      <c r="FOO70" s="0"/>
      <c r="FOP70" s="0"/>
      <c r="FOQ70" s="0"/>
      <c r="FOR70" s="0"/>
      <c r="FOS70" s="0"/>
      <c r="FOT70" s="0"/>
      <c r="FOU70" s="0"/>
      <c r="FOV70" s="0"/>
      <c r="FOW70" s="0"/>
      <c r="FOX70" s="0"/>
      <c r="FOY70" s="0"/>
      <c r="FOZ70" s="0"/>
      <c r="FPA70" s="0"/>
      <c r="FPB70" s="0"/>
      <c r="FPC70" s="0"/>
      <c r="FPD70" s="0"/>
      <c r="FPE70" s="0"/>
      <c r="FPF70" s="0"/>
      <c r="FPG70" s="0"/>
      <c r="FPH70" s="0"/>
      <c r="FPI70" s="0"/>
      <c r="FPJ70" s="0"/>
      <c r="FPK70" s="0"/>
      <c r="FPL70" s="0"/>
      <c r="FPM70" s="0"/>
      <c r="FPN70" s="0"/>
      <c r="FPO70" s="0"/>
      <c r="FPP70" s="0"/>
      <c r="FPQ70" s="0"/>
      <c r="FPR70" s="0"/>
      <c r="FPS70" s="0"/>
      <c r="FPT70" s="0"/>
      <c r="FPU70" s="0"/>
      <c r="FPV70" s="0"/>
      <c r="FPW70" s="0"/>
      <c r="FPX70" s="0"/>
      <c r="FPY70" s="0"/>
      <c r="FPZ70" s="0"/>
      <c r="FQA70" s="0"/>
      <c r="FQB70" s="0"/>
      <c r="FQC70" s="0"/>
      <c r="FQD70" s="0"/>
      <c r="FQE70" s="0"/>
      <c r="FQF70" s="0"/>
      <c r="FQG70" s="0"/>
      <c r="FQH70" s="0"/>
      <c r="FQI70" s="0"/>
      <c r="FQJ70" s="0"/>
      <c r="FQK70" s="0"/>
      <c r="FQL70" s="0"/>
      <c r="FQM70" s="0"/>
      <c r="FQN70" s="0"/>
      <c r="FQO70" s="0"/>
      <c r="FQP70" s="0"/>
      <c r="FQQ70" s="0"/>
      <c r="FQR70" s="0"/>
      <c r="FQS70" s="0"/>
      <c r="FQT70" s="0"/>
      <c r="FQU70" s="0"/>
      <c r="FQV70" s="0"/>
      <c r="FQW70" s="0"/>
      <c r="FQX70" s="0"/>
      <c r="FQY70" s="0"/>
      <c r="FQZ70" s="0"/>
      <c r="FRA70" s="0"/>
      <c r="FRB70" s="0"/>
      <c r="FRC70" s="0"/>
      <c r="FRD70" s="0"/>
      <c r="FRE70" s="0"/>
      <c r="FRF70" s="0"/>
      <c r="FRG70" s="0"/>
      <c r="FRH70" s="0"/>
      <c r="FRI70" s="0"/>
      <c r="FRJ70" s="0"/>
      <c r="FRK70" s="0"/>
      <c r="FRL70" s="0"/>
      <c r="FRM70" s="0"/>
      <c r="FRN70" s="0"/>
      <c r="FRO70" s="0"/>
      <c r="FRP70" s="0"/>
      <c r="FRQ70" s="0"/>
      <c r="FRR70" s="0"/>
      <c r="FRS70" s="0"/>
      <c r="FRT70" s="0"/>
      <c r="FRU70" s="0"/>
      <c r="FRV70" s="0"/>
      <c r="FRW70" s="0"/>
      <c r="FRX70" s="0"/>
      <c r="FRY70" s="0"/>
      <c r="FRZ70" s="0"/>
      <c r="FSA70" s="0"/>
      <c r="FSB70" s="0"/>
      <c r="FSC70" s="0"/>
      <c r="FSD70" s="0"/>
      <c r="FSE70" s="0"/>
      <c r="FSF70" s="0"/>
      <c r="FSG70" s="0"/>
      <c r="FSH70" s="0"/>
      <c r="FSI70" s="0"/>
      <c r="FSJ70" s="0"/>
      <c r="FSK70" s="0"/>
      <c r="FSL70" s="0"/>
      <c r="FSM70" s="0"/>
      <c r="FSN70" s="0"/>
      <c r="FSO70" s="0"/>
      <c r="FSP70" s="0"/>
      <c r="FSQ70" s="0"/>
      <c r="FSR70" s="0"/>
      <c r="FSS70" s="0"/>
      <c r="FST70" s="0"/>
      <c r="FSU70" s="0"/>
      <c r="FSV70" s="0"/>
      <c r="FSW70" s="0"/>
      <c r="FSX70" s="0"/>
      <c r="FSY70" s="0"/>
      <c r="FSZ70" s="0"/>
      <c r="FTA70" s="0"/>
      <c r="FTB70" s="0"/>
      <c r="FTC70" s="0"/>
      <c r="FTD70" s="0"/>
      <c r="FTE70" s="0"/>
      <c r="FTF70" s="0"/>
      <c r="FTG70" s="0"/>
      <c r="FTH70" s="0"/>
      <c r="FTI70" s="0"/>
      <c r="FTJ70" s="0"/>
      <c r="FTK70" s="0"/>
      <c r="FTL70" s="0"/>
      <c r="FTM70" s="0"/>
      <c r="FTN70" s="0"/>
      <c r="FTO70" s="0"/>
      <c r="FTP70" s="0"/>
      <c r="FTQ70" s="0"/>
      <c r="FTR70" s="0"/>
      <c r="FTS70" s="0"/>
      <c r="FTT70" s="0"/>
      <c r="FTU70" s="0"/>
      <c r="FTV70" s="0"/>
      <c r="FTW70" s="0"/>
      <c r="FTX70" s="0"/>
      <c r="FTY70" s="0"/>
      <c r="FTZ70" s="0"/>
      <c r="FUA70" s="0"/>
      <c r="FUB70" s="0"/>
      <c r="FUC70" s="0"/>
      <c r="FUD70" s="0"/>
      <c r="FUE70" s="0"/>
      <c r="FUF70" s="0"/>
      <c r="FUG70" s="0"/>
      <c r="FUH70" s="0"/>
      <c r="FUI70" s="0"/>
      <c r="FUJ70" s="0"/>
      <c r="FUK70" s="0"/>
      <c r="FUL70" s="0"/>
      <c r="FUM70" s="0"/>
      <c r="FUN70" s="0"/>
      <c r="FUO70" s="0"/>
      <c r="FUP70" s="0"/>
      <c r="FUQ70" s="0"/>
      <c r="FUR70" s="0"/>
      <c r="FUS70" s="0"/>
      <c r="FUT70" s="0"/>
      <c r="FUU70" s="0"/>
      <c r="FUV70" s="0"/>
      <c r="FUW70" s="0"/>
      <c r="FUX70" s="0"/>
      <c r="FUY70" s="0"/>
      <c r="FUZ70" s="0"/>
      <c r="FVA70" s="0"/>
      <c r="FVB70" s="0"/>
      <c r="FVC70" s="0"/>
      <c r="FVD70" s="0"/>
      <c r="FVE70" s="0"/>
      <c r="FVF70" s="0"/>
      <c r="FVG70" s="0"/>
      <c r="FVH70" s="0"/>
      <c r="FVI70" s="0"/>
      <c r="FVJ70" s="0"/>
      <c r="FVK70" s="0"/>
      <c r="FVL70" s="0"/>
      <c r="FVM70" s="0"/>
      <c r="FVN70" s="0"/>
      <c r="FVO70" s="0"/>
      <c r="FVP70" s="0"/>
      <c r="FVQ70" s="0"/>
      <c r="FVR70" s="0"/>
      <c r="FVS70" s="0"/>
      <c r="FVT70" s="0"/>
      <c r="FVU70" s="0"/>
      <c r="FVV70" s="0"/>
      <c r="FVW70" s="0"/>
      <c r="FVX70" s="0"/>
      <c r="FVY70" s="0"/>
      <c r="FVZ70" s="0"/>
      <c r="FWA70" s="0"/>
      <c r="FWB70" s="0"/>
      <c r="FWC70" s="0"/>
      <c r="FWD70" s="0"/>
      <c r="FWE70" s="0"/>
      <c r="FWF70" s="0"/>
      <c r="FWG70" s="0"/>
      <c r="FWH70" s="0"/>
      <c r="FWI70" s="0"/>
      <c r="FWJ70" s="0"/>
      <c r="FWK70" s="0"/>
      <c r="FWL70" s="0"/>
      <c r="FWM70" s="0"/>
      <c r="FWN70" s="0"/>
      <c r="FWO70" s="0"/>
      <c r="FWP70" s="0"/>
      <c r="FWQ70" s="0"/>
      <c r="FWR70" s="0"/>
      <c r="FWS70" s="0"/>
      <c r="FWT70" s="0"/>
      <c r="FWU70" s="0"/>
      <c r="FWV70" s="0"/>
      <c r="FWW70" s="0"/>
      <c r="FWX70" s="0"/>
      <c r="FWY70" s="0"/>
      <c r="FWZ70" s="0"/>
      <c r="FXA70" s="0"/>
      <c r="FXB70" s="0"/>
      <c r="FXC70" s="0"/>
      <c r="FXD70" s="0"/>
      <c r="FXE70" s="0"/>
      <c r="FXF70" s="0"/>
      <c r="FXG70" s="0"/>
      <c r="FXH70" s="0"/>
      <c r="FXI70" s="0"/>
      <c r="FXJ70" s="0"/>
      <c r="FXK70" s="0"/>
      <c r="FXL70" s="0"/>
      <c r="FXM70" s="0"/>
      <c r="FXN70" s="0"/>
      <c r="FXO70" s="0"/>
      <c r="FXP70" s="0"/>
      <c r="FXQ70" s="0"/>
      <c r="FXR70" s="0"/>
      <c r="FXS70" s="0"/>
      <c r="FXT70" s="0"/>
      <c r="FXU70" s="0"/>
      <c r="FXV70" s="0"/>
      <c r="FXW70" s="0"/>
      <c r="FXX70" s="0"/>
      <c r="FXY70" s="0"/>
      <c r="FXZ70" s="0"/>
      <c r="FYA70" s="0"/>
      <c r="FYB70" s="0"/>
      <c r="FYC70" s="0"/>
      <c r="FYD70" s="0"/>
      <c r="FYE70" s="0"/>
      <c r="FYF70" s="0"/>
      <c r="FYG70" s="0"/>
      <c r="FYH70" s="0"/>
      <c r="FYI70" s="0"/>
      <c r="FYJ70" s="0"/>
      <c r="FYK70" s="0"/>
      <c r="FYL70" s="0"/>
      <c r="FYM70" s="0"/>
      <c r="FYN70" s="0"/>
      <c r="FYO70" s="0"/>
      <c r="FYP70" s="0"/>
      <c r="FYQ70" s="0"/>
      <c r="FYR70" s="0"/>
      <c r="FYS70" s="0"/>
      <c r="FYT70" s="0"/>
      <c r="FYU70" s="0"/>
      <c r="FYV70" s="0"/>
      <c r="FYW70" s="0"/>
      <c r="FYX70" s="0"/>
      <c r="FYY70" s="0"/>
      <c r="FYZ70" s="0"/>
      <c r="FZA70" s="0"/>
      <c r="FZB70" s="0"/>
      <c r="FZC70" s="0"/>
      <c r="FZD70" s="0"/>
      <c r="FZE70" s="0"/>
      <c r="FZF70" s="0"/>
      <c r="FZG70" s="0"/>
      <c r="FZH70" s="0"/>
      <c r="FZI70" s="0"/>
      <c r="FZJ70" s="0"/>
      <c r="FZK70" s="0"/>
      <c r="FZL70" s="0"/>
      <c r="FZM70" s="0"/>
      <c r="FZN70" s="0"/>
      <c r="FZO70" s="0"/>
      <c r="FZP70" s="0"/>
      <c r="FZQ70" s="0"/>
      <c r="FZR70" s="0"/>
      <c r="FZS70" s="0"/>
      <c r="FZT70" s="0"/>
      <c r="FZU70" s="0"/>
      <c r="FZV70" s="0"/>
      <c r="FZW70" s="0"/>
      <c r="FZX70" s="0"/>
      <c r="FZY70" s="0"/>
      <c r="FZZ70" s="0"/>
      <c r="GAA70" s="0"/>
      <c r="GAB70" s="0"/>
      <c r="GAC70" s="0"/>
      <c r="GAD70" s="0"/>
      <c r="GAE70" s="0"/>
      <c r="GAF70" s="0"/>
      <c r="GAG70" s="0"/>
      <c r="GAH70" s="0"/>
      <c r="GAI70" s="0"/>
      <c r="GAJ70" s="0"/>
      <c r="GAK70" s="0"/>
      <c r="GAL70" s="0"/>
      <c r="GAM70" s="0"/>
      <c r="GAN70" s="0"/>
      <c r="GAO70" s="0"/>
      <c r="GAP70" s="0"/>
      <c r="GAQ70" s="0"/>
      <c r="GAR70" s="0"/>
      <c r="GAS70" s="0"/>
      <c r="GAT70" s="0"/>
      <c r="GAU70" s="0"/>
      <c r="GAV70" s="0"/>
      <c r="GAW70" s="0"/>
      <c r="GAX70" s="0"/>
      <c r="GAY70" s="0"/>
      <c r="GAZ70" s="0"/>
      <c r="GBA70" s="0"/>
      <c r="GBB70" s="0"/>
      <c r="GBC70" s="0"/>
      <c r="GBD70" s="0"/>
      <c r="GBE70" s="0"/>
      <c r="GBF70" s="0"/>
      <c r="GBG70" s="0"/>
      <c r="GBH70" s="0"/>
      <c r="GBI70" s="0"/>
      <c r="GBJ70" s="0"/>
      <c r="GBK70" s="0"/>
      <c r="GBL70" s="0"/>
      <c r="GBM70" s="0"/>
      <c r="GBN70" s="0"/>
      <c r="GBO70" s="0"/>
      <c r="GBP70" s="0"/>
      <c r="GBQ70" s="0"/>
      <c r="GBR70" s="0"/>
      <c r="GBS70" s="0"/>
      <c r="GBT70" s="0"/>
      <c r="GBU70" s="0"/>
      <c r="GBV70" s="0"/>
      <c r="GBW70" s="0"/>
      <c r="GBX70" s="0"/>
      <c r="GBY70" s="0"/>
      <c r="GBZ70" s="0"/>
      <c r="GCA70" s="0"/>
      <c r="GCB70" s="0"/>
      <c r="GCC70" s="0"/>
      <c r="GCD70" s="0"/>
      <c r="GCE70" s="0"/>
      <c r="GCF70" s="0"/>
      <c r="GCG70" s="0"/>
      <c r="GCH70" s="0"/>
      <c r="GCI70" s="0"/>
      <c r="GCJ70" s="0"/>
      <c r="GCK70" s="0"/>
      <c r="GCL70" s="0"/>
      <c r="GCM70" s="0"/>
      <c r="GCN70" s="0"/>
      <c r="GCO70" s="0"/>
      <c r="GCP70" s="0"/>
      <c r="GCQ70" s="0"/>
      <c r="GCR70" s="0"/>
      <c r="GCS70" s="0"/>
      <c r="GCT70" s="0"/>
      <c r="GCU70" s="0"/>
      <c r="GCV70" s="0"/>
      <c r="GCW70" s="0"/>
      <c r="GCX70" s="0"/>
      <c r="GCY70" s="0"/>
      <c r="GCZ70" s="0"/>
      <c r="GDA70" s="0"/>
      <c r="GDB70" s="0"/>
      <c r="GDC70" s="0"/>
      <c r="GDD70" s="0"/>
      <c r="GDE70" s="0"/>
      <c r="GDF70" s="0"/>
      <c r="GDG70" s="0"/>
      <c r="GDH70" s="0"/>
      <c r="GDI70" s="0"/>
      <c r="GDJ70" s="0"/>
      <c r="GDK70" s="0"/>
      <c r="GDL70" s="0"/>
      <c r="GDM70" s="0"/>
      <c r="GDN70" s="0"/>
      <c r="GDO70" s="0"/>
      <c r="GDP70" s="0"/>
      <c r="GDQ70" s="0"/>
      <c r="GDR70" s="0"/>
      <c r="GDS70" s="0"/>
      <c r="GDT70" s="0"/>
      <c r="GDU70" s="0"/>
      <c r="GDV70" s="0"/>
      <c r="GDW70" s="0"/>
      <c r="GDX70" s="0"/>
      <c r="GDY70" s="0"/>
      <c r="GDZ70" s="0"/>
      <c r="GEA70" s="0"/>
      <c r="GEB70" s="0"/>
      <c r="GEC70" s="0"/>
      <c r="GED70" s="0"/>
      <c r="GEE70" s="0"/>
      <c r="GEF70" s="0"/>
      <c r="GEG70" s="0"/>
      <c r="GEH70" s="0"/>
      <c r="GEI70" s="0"/>
      <c r="GEJ70" s="0"/>
      <c r="GEK70" s="0"/>
      <c r="GEL70" s="0"/>
      <c r="GEM70" s="0"/>
      <c r="GEN70" s="0"/>
      <c r="GEO70" s="0"/>
      <c r="GEP70" s="0"/>
      <c r="GEQ70" s="0"/>
      <c r="GER70" s="0"/>
      <c r="GES70" s="0"/>
      <c r="GET70" s="0"/>
      <c r="GEU70" s="0"/>
      <c r="GEV70" s="0"/>
      <c r="GEW70" s="0"/>
      <c r="GEX70" s="0"/>
      <c r="GEY70" s="0"/>
      <c r="GEZ70" s="0"/>
      <c r="GFA70" s="0"/>
      <c r="GFB70" s="0"/>
      <c r="GFC70" s="0"/>
      <c r="GFD70" s="0"/>
      <c r="GFE70" s="0"/>
      <c r="GFF70" s="0"/>
      <c r="GFG70" s="0"/>
      <c r="GFH70" s="0"/>
      <c r="GFI70" s="0"/>
      <c r="GFJ70" s="0"/>
      <c r="GFK70" s="0"/>
      <c r="GFL70" s="0"/>
      <c r="GFM70" s="0"/>
      <c r="GFN70" s="0"/>
      <c r="GFO70" s="0"/>
      <c r="GFP70" s="0"/>
      <c r="GFQ70" s="0"/>
      <c r="GFR70" s="0"/>
      <c r="GFS70" s="0"/>
      <c r="GFT70" s="0"/>
      <c r="GFU70" s="0"/>
      <c r="GFV70" s="0"/>
      <c r="GFW70" s="0"/>
      <c r="GFX70" s="0"/>
      <c r="GFY70" s="0"/>
      <c r="GFZ70" s="0"/>
      <c r="GGA70" s="0"/>
      <c r="GGB70" s="0"/>
      <c r="GGC70" s="0"/>
      <c r="GGD70" s="0"/>
      <c r="GGE70" s="0"/>
      <c r="GGF70" s="0"/>
      <c r="GGG70" s="0"/>
      <c r="GGH70" s="0"/>
      <c r="GGI70" s="0"/>
      <c r="GGJ70" s="0"/>
      <c r="GGK70" s="0"/>
      <c r="GGL70" s="0"/>
      <c r="GGM70" s="0"/>
      <c r="GGN70" s="0"/>
      <c r="GGO70" s="0"/>
      <c r="GGP70" s="0"/>
      <c r="GGQ70" s="0"/>
      <c r="GGR70" s="0"/>
      <c r="GGS70" s="0"/>
      <c r="GGT70" s="0"/>
      <c r="GGU70" s="0"/>
      <c r="GGV70" s="0"/>
      <c r="GGW70" s="0"/>
      <c r="GGX70" s="0"/>
      <c r="GGY70" s="0"/>
      <c r="GGZ70" s="0"/>
      <c r="GHA70" s="0"/>
      <c r="GHB70" s="0"/>
      <c r="GHC70" s="0"/>
      <c r="GHD70" s="0"/>
      <c r="GHE70" s="0"/>
      <c r="GHF70" s="0"/>
      <c r="GHG70" s="0"/>
      <c r="GHH70" s="0"/>
      <c r="GHI70" s="0"/>
      <c r="GHJ70" s="0"/>
      <c r="GHK70" s="0"/>
      <c r="GHL70" s="0"/>
      <c r="GHM70" s="0"/>
      <c r="GHN70" s="0"/>
      <c r="GHO70" s="0"/>
      <c r="GHP70" s="0"/>
      <c r="GHQ70" s="0"/>
      <c r="GHR70" s="0"/>
      <c r="GHS70" s="0"/>
      <c r="GHT70" s="0"/>
      <c r="GHU70" s="0"/>
      <c r="GHV70" s="0"/>
      <c r="GHW70" s="0"/>
      <c r="GHX70" s="0"/>
      <c r="GHY70" s="0"/>
      <c r="GHZ70" s="0"/>
      <c r="GIA70" s="0"/>
      <c r="GIB70" s="0"/>
      <c r="GIC70" s="0"/>
      <c r="GID70" s="0"/>
      <c r="GIE70" s="0"/>
      <c r="GIF70" s="0"/>
      <c r="GIG70" s="0"/>
      <c r="GIH70" s="0"/>
      <c r="GII70" s="0"/>
      <c r="GIJ70" s="0"/>
      <c r="GIK70" s="0"/>
      <c r="GIL70" s="0"/>
      <c r="GIM70" s="0"/>
      <c r="GIN70" s="0"/>
      <c r="GIO70" s="0"/>
      <c r="GIP70" s="0"/>
      <c r="GIQ70" s="0"/>
      <c r="GIR70" s="0"/>
      <c r="GIS70" s="0"/>
      <c r="GIT70" s="0"/>
      <c r="GIU70" s="0"/>
      <c r="GIV70" s="0"/>
      <c r="GIW70" s="0"/>
      <c r="GIX70" s="0"/>
      <c r="GIY70" s="0"/>
      <c r="GIZ70" s="0"/>
      <c r="GJA70" s="0"/>
      <c r="GJB70" s="0"/>
      <c r="GJC70" s="0"/>
      <c r="GJD70" s="0"/>
      <c r="GJE70" s="0"/>
      <c r="GJF70" s="0"/>
      <c r="GJG70" s="0"/>
      <c r="GJH70" s="0"/>
      <c r="GJI70" s="0"/>
      <c r="GJJ70" s="0"/>
      <c r="GJK70" s="0"/>
      <c r="GJL70" s="0"/>
      <c r="GJM70" s="0"/>
      <c r="GJN70" s="0"/>
      <c r="GJO70" s="0"/>
      <c r="GJP70" s="0"/>
      <c r="GJQ70" s="0"/>
      <c r="GJR70" s="0"/>
      <c r="GJS70" s="0"/>
      <c r="GJT70" s="0"/>
      <c r="GJU70" s="0"/>
      <c r="GJV70" s="0"/>
      <c r="GJW70" s="0"/>
      <c r="GJX70" s="0"/>
      <c r="GJY70" s="0"/>
      <c r="GJZ70" s="0"/>
      <c r="GKA70" s="0"/>
      <c r="GKB70" s="0"/>
      <c r="GKC70" s="0"/>
      <c r="GKD70" s="0"/>
      <c r="GKE70" s="0"/>
      <c r="GKF70" s="0"/>
      <c r="GKG70" s="0"/>
      <c r="GKH70" s="0"/>
      <c r="GKI70" s="0"/>
      <c r="GKJ70" s="0"/>
      <c r="GKK70" s="0"/>
      <c r="GKL70" s="0"/>
      <c r="GKM70" s="0"/>
      <c r="GKN70" s="0"/>
      <c r="GKO70" s="0"/>
      <c r="GKP70" s="0"/>
      <c r="GKQ70" s="0"/>
      <c r="GKR70" s="0"/>
      <c r="GKS70" s="0"/>
      <c r="GKT70" s="0"/>
      <c r="GKU70" s="0"/>
      <c r="GKV70" s="0"/>
      <c r="GKW70" s="0"/>
      <c r="GKX70" s="0"/>
      <c r="GKY70" s="0"/>
      <c r="GKZ70" s="0"/>
      <c r="GLA70" s="0"/>
      <c r="GLB70" s="0"/>
      <c r="GLC70" s="0"/>
      <c r="GLD70" s="0"/>
      <c r="GLE70" s="0"/>
      <c r="GLF70" s="0"/>
      <c r="GLG70" s="0"/>
      <c r="GLH70" s="0"/>
      <c r="GLI70" s="0"/>
      <c r="GLJ70" s="0"/>
      <c r="GLK70" s="0"/>
      <c r="GLL70" s="0"/>
      <c r="GLM70" s="0"/>
      <c r="GLN70" s="0"/>
      <c r="GLO70" s="0"/>
      <c r="GLP70" s="0"/>
      <c r="GLQ70" s="0"/>
      <c r="GLR70" s="0"/>
      <c r="GLS70" s="0"/>
      <c r="GLT70" s="0"/>
      <c r="GLU70" s="0"/>
      <c r="GLV70" s="0"/>
      <c r="GLW70" s="0"/>
      <c r="GLX70" s="0"/>
      <c r="GLY70" s="0"/>
      <c r="GLZ70" s="0"/>
      <c r="GMA70" s="0"/>
      <c r="GMB70" s="0"/>
      <c r="GMC70" s="0"/>
      <c r="GMD70" s="0"/>
      <c r="GME70" s="0"/>
      <c r="GMF70" s="0"/>
      <c r="GMG70" s="0"/>
      <c r="GMH70" s="0"/>
      <c r="GMI70" s="0"/>
      <c r="GMJ70" s="0"/>
      <c r="GMK70" s="0"/>
      <c r="GML70" s="0"/>
      <c r="GMM70" s="0"/>
      <c r="GMN70" s="0"/>
      <c r="GMO70" s="0"/>
      <c r="GMP70" s="0"/>
      <c r="GMQ70" s="0"/>
      <c r="GMR70" s="0"/>
      <c r="GMS70" s="0"/>
      <c r="GMT70" s="0"/>
      <c r="GMU70" s="0"/>
      <c r="GMV70" s="0"/>
      <c r="GMW70" s="0"/>
      <c r="GMX70" s="0"/>
      <c r="GMY70" s="0"/>
      <c r="GMZ70" s="0"/>
      <c r="GNA70" s="0"/>
      <c r="GNB70" s="0"/>
      <c r="GNC70" s="0"/>
      <c r="GND70" s="0"/>
      <c r="GNE70" s="0"/>
      <c r="GNF70" s="0"/>
      <c r="GNG70" s="0"/>
      <c r="GNH70" s="0"/>
      <c r="GNI70" s="0"/>
      <c r="GNJ70" s="0"/>
      <c r="GNK70" s="0"/>
      <c r="GNL70" s="0"/>
      <c r="GNM70" s="0"/>
      <c r="GNN70" s="0"/>
      <c r="GNO70" s="0"/>
      <c r="GNP70" s="0"/>
      <c r="GNQ70" s="0"/>
      <c r="GNR70" s="0"/>
      <c r="GNS70" s="0"/>
      <c r="GNT70" s="0"/>
      <c r="GNU70" s="0"/>
      <c r="GNV70" s="0"/>
      <c r="GNW70" s="0"/>
      <c r="GNX70" s="0"/>
      <c r="GNY70" s="0"/>
      <c r="GNZ70" s="0"/>
      <c r="GOA70" s="0"/>
      <c r="GOB70" s="0"/>
      <c r="GOC70" s="0"/>
      <c r="GOD70" s="0"/>
      <c r="GOE70" s="0"/>
      <c r="GOF70" s="0"/>
      <c r="GOG70" s="0"/>
      <c r="GOH70" s="0"/>
      <c r="GOI70" s="0"/>
      <c r="GOJ70" s="0"/>
      <c r="GOK70" s="0"/>
      <c r="GOL70" s="0"/>
      <c r="GOM70" s="0"/>
      <c r="GON70" s="0"/>
      <c r="GOO70" s="0"/>
      <c r="GOP70" s="0"/>
      <c r="GOQ70" s="0"/>
      <c r="GOR70" s="0"/>
      <c r="GOS70" s="0"/>
      <c r="GOT70" s="0"/>
      <c r="GOU70" s="0"/>
      <c r="GOV70" s="0"/>
      <c r="GOW70" s="0"/>
      <c r="GOX70" s="0"/>
      <c r="GOY70" s="0"/>
      <c r="GOZ70" s="0"/>
      <c r="GPA70" s="0"/>
      <c r="GPB70" s="0"/>
      <c r="GPC70" s="0"/>
      <c r="GPD70" s="0"/>
      <c r="GPE70" s="0"/>
      <c r="GPF70" s="0"/>
      <c r="GPG70" s="0"/>
      <c r="GPH70" s="0"/>
      <c r="GPI70" s="0"/>
      <c r="GPJ70" s="0"/>
      <c r="GPK70" s="0"/>
      <c r="GPL70" s="0"/>
      <c r="GPM70" s="0"/>
      <c r="GPN70" s="0"/>
      <c r="GPO70" s="0"/>
      <c r="GPP70" s="0"/>
      <c r="GPQ70" s="0"/>
      <c r="GPR70" s="0"/>
      <c r="GPS70" s="0"/>
      <c r="GPT70" s="0"/>
      <c r="GPU70" s="0"/>
      <c r="GPV70" s="0"/>
      <c r="GPW70" s="0"/>
      <c r="GPX70" s="0"/>
      <c r="GPY70" s="0"/>
      <c r="GPZ70" s="0"/>
      <c r="GQA70" s="0"/>
      <c r="GQB70" s="0"/>
      <c r="GQC70" s="0"/>
      <c r="GQD70" s="0"/>
      <c r="GQE70" s="0"/>
      <c r="GQF70" s="0"/>
      <c r="GQG70" s="0"/>
      <c r="GQH70" s="0"/>
      <c r="GQI70" s="0"/>
      <c r="GQJ70" s="0"/>
      <c r="GQK70" s="0"/>
      <c r="GQL70" s="0"/>
      <c r="GQM70" s="0"/>
      <c r="GQN70" s="0"/>
      <c r="GQO70" s="0"/>
      <c r="GQP70" s="0"/>
      <c r="GQQ70" s="0"/>
      <c r="GQR70" s="0"/>
      <c r="GQS70" s="0"/>
      <c r="GQT70" s="0"/>
      <c r="GQU70" s="0"/>
      <c r="GQV70" s="0"/>
      <c r="GQW70" s="0"/>
      <c r="GQX70" s="0"/>
      <c r="GQY70" s="0"/>
      <c r="GQZ70" s="0"/>
      <c r="GRA70" s="0"/>
      <c r="GRB70" s="0"/>
      <c r="GRC70" s="0"/>
      <c r="GRD70" s="0"/>
      <c r="GRE70" s="0"/>
      <c r="GRF70" s="0"/>
      <c r="GRG70" s="0"/>
      <c r="GRH70" s="0"/>
      <c r="GRI70" s="0"/>
      <c r="GRJ70" s="0"/>
      <c r="GRK70" s="0"/>
      <c r="GRL70" s="0"/>
      <c r="GRM70" s="0"/>
      <c r="GRN70" s="0"/>
      <c r="GRO70" s="0"/>
      <c r="GRP70" s="0"/>
      <c r="GRQ70" s="0"/>
      <c r="GRR70" s="0"/>
      <c r="GRS70" s="0"/>
      <c r="GRT70" s="0"/>
      <c r="GRU70" s="0"/>
      <c r="GRV70" s="0"/>
      <c r="GRW70" s="0"/>
      <c r="GRX70" s="0"/>
      <c r="GRY70" s="0"/>
      <c r="GRZ70" s="0"/>
      <c r="GSA70" s="0"/>
      <c r="GSB70" s="0"/>
      <c r="GSC70" s="0"/>
      <c r="GSD70" s="0"/>
      <c r="GSE70" s="0"/>
      <c r="GSF70" s="0"/>
      <c r="GSG70" s="0"/>
      <c r="GSH70" s="0"/>
      <c r="GSI70" s="0"/>
      <c r="GSJ70" s="0"/>
      <c r="GSK70" s="0"/>
      <c r="GSL70" s="0"/>
      <c r="GSM70" s="0"/>
      <c r="GSN70" s="0"/>
      <c r="GSO70" s="0"/>
      <c r="GSP70" s="0"/>
      <c r="GSQ70" s="0"/>
      <c r="GSR70" s="0"/>
      <c r="GSS70" s="0"/>
      <c r="GST70" s="0"/>
      <c r="GSU70" s="0"/>
      <c r="GSV70" s="0"/>
      <c r="GSW70" s="0"/>
      <c r="GSX70" s="0"/>
      <c r="GSY70" s="0"/>
      <c r="GSZ70" s="0"/>
      <c r="GTA70" s="0"/>
      <c r="GTB70" s="0"/>
      <c r="GTC70" s="0"/>
      <c r="GTD70" s="0"/>
      <c r="GTE70" s="0"/>
      <c r="GTF70" s="0"/>
      <c r="GTG70" s="0"/>
      <c r="GTH70" s="0"/>
      <c r="GTI70" s="0"/>
      <c r="GTJ70" s="0"/>
      <c r="GTK70" s="0"/>
      <c r="GTL70" s="0"/>
      <c r="GTM70" s="0"/>
      <c r="GTN70" s="0"/>
      <c r="GTO70" s="0"/>
      <c r="GTP70" s="0"/>
      <c r="GTQ70" s="0"/>
      <c r="GTR70" s="0"/>
      <c r="GTS70" s="0"/>
      <c r="GTT70" s="0"/>
      <c r="GTU70" s="0"/>
      <c r="GTV70" s="0"/>
      <c r="GTW70" s="0"/>
      <c r="GTX70" s="0"/>
      <c r="GTY70" s="0"/>
      <c r="GTZ70" s="0"/>
      <c r="GUA70" s="0"/>
      <c r="GUB70" s="0"/>
      <c r="GUC70" s="0"/>
      <c r="GUD70" s="0"/>
      <c r="GUE70" s="0"/>
      <c r="GUF70" s="0"/>
      <c r="GUG70" s="0"/>
      <c r="GUH70" s="0"/>
      <c r="GUI70" s="0"/>
      <c r="GUJ70" s="0"/>
      <c r="GUK70" s="0"/>
      <c r="GUL70" s="0"/>
      <c r="GUM70" s="0"/>
      <c r="GUN70" s="0"/>
      <c r="GUO70" s="0"/>
      <c r="GUP70" s="0"/>
      <c r="GUQ70" s="0"/>
      <c r="GUR70" s="0"/>
      <c r="GUS70" s="0"/>
      <c r="GUT70" s="0"/>
      <c r="GUU70" s="0"/>
      <c r="GUV70" s="0"/>
      <c r="GUW70" s="0"/>
      <c r="GUX70" s="0"/>
      <c r="GUY70" s="0"/>
      <c r="GUZ70" s="0"/>
      <c r="GVA70" s="0"/>
      <c r="GVB70" s="0"/>
      <c r="GVC70" s="0"/>
      <c r="GVD70" s="0"/>
      <c r="GVE70" s="0"/>
      <c r="GVF70" s="0"/>
      <c r="GVG70" s="0"/>
      <c r="GVH70" s="0"/>
      <c r="GVI70" s="0"/>
      <c r="GVJ70" s="0"/>
      <c r="GVK70" s="0"/>
      <c r="GVL70" s="0"/>
      <c r="GVM70" s="0"/>
      <c r="GVN70" s="0"/>
      <c r="GVO70" s="0"/>
      <c r="GVP70" s="0"/>
      <c r="GVQ70" s="0"/>
      <c r="GVR70" s="0"/>
      <c r="GVS70" s="0"/>
      <c r="GVT70" s="0"/>
      <c r="GVU70" s="0"/>
      <c r="GVV70" s="0"/>
      <c r="GVW70" s="0"/>
      <c r="GVX70" s="0"/>
      <c r="GVY70" s="0"/>
      <c r="GVZ70" s="0"/>
      <c r="GWA70" s="0"/>
      <c r="GWB70" s="0"/>
      <c r="GWC70" s="0"/>
      <c r="GWD70" s="0"/>
      <c r="GWE70" s="0"/>
      <c r="GWF70" s="0"/>
      <c r="GWG70" s="0"/>
      <c r="GWH70" s="0"/>
      <c r="GWI70" s="0"/>
      <c r="GWJ70" s="0"/>
      <c r="GWK70" s="0"/>
      <c r="GWL70" s="0"/>
      <c r="GWM70" s="0"/>
      <c r="GWN70" s="0"/>
      <c r="GWO70" s="0"/>
      <c r="GWP70" s="0"/>
      <c r="GWQ70" s="0"/>
      <c r="GWR70" s="0"/>
      <c r="GWS70" s="0"/>
      <c r="GWT70" s="0"/>
      <c r="GWU70" s="0"/>
      <c r="GWV70" s="0"/>
      <c r="GWW70" s="0"/>
      <c r="GWX70" s="0"/>
      <c r="GWY70" s="0"/>
      <c r="GWZ70" s="0"/>
      <c r="GXA70" s="0"/>
      <c r="GXB70" s="0"/>
      <c r="GXC70" s="0"/>
      <c r="GXD70" s="0"/>
      <c r="GXE70" s="0"/>
      <c r="GXF70" s="0"/>
      <c r="GXG70" s="0"/>
      <c r="GXH70" s="0"/>
      <c r="GXI70" s="0"/>
      <c r="GXJ70" s="0"/>
      <c r="GXK70" s="0"/>
      <c r="GXL70" s="0"/>
      <c r="GXM70" s="0"/>
      <c r="GXN70" s="0"/>
      <c r="GXO70" s="0"/>
      <c r="GXP70" s="0"/>
      <c r="GXQ70" s="0"/>
      <c r="GXR70" s="0"/>
      <c r="GXS70" s="0"/>
      <c r="GXT70" s="0"/>
      <c r="GXU70" s="0"/>
      <c r="GXV70" s="0"/>
      <c r="GXW70" s="0"/>
      <c r="GXX70" s="0"/>
      <c r="GXY70" s="0"/>
      <c r="GXZ70" s="0"/>
      <c r="GYA70" s="0"/>
      <c r="GYB70" s="0"/>
      <c r="GYC70" s="0"/>
      <c r="GYD70" s="0"/>
      <c r="GYE70" s="0"/>
      <c r="GYF70" s="0"/>
      <c r="GYG70" s="0"/>
      <c r="GYH70" s="0"/>
      <c r="GYI70" s="0"/>
      <c r="GYJ70" s="0"/>
      <c r="GYK70" s="0"/>
      <c r="GYL70" s="0"/>
      <c r="GYM70" s="0"/>
      <c r="GYN70" s="0"/>
      <c r="GYO70" s="0"/>
      <c r="GYP70" s="0"/>
      <c r="GYQ70" s="0"/>
      <c r="GYR70" s="0"/>
      <c r="GYS70" s="0"/>
      <c r="GYT70" s="0"/>
      <c r="GYU70" s="0"/>
      <c r="GYV70" s="0"/>
      <c r="GYW70" s="0"/>
      <c r="GYX70" s="0"/>
      <c r="GYY70" s="0"/>
      <c r="GYZ70" s="0"/>
      <c r="GZA70" s="0"/>
      <c r="GZB70" s="0"/>
      <c r="GZC70" s="0"/>
      <c r="GZD70" s="0"/>
      <c r="GZE70" s="0"/>
      <c r="GZF70" s="0"/>
      <c r="GZG70" s="0"/>
      <c r="GZH70" s="0"/>
      <c r="GZI70" s="0"/>
      <c r="GZJ70" s="0"/>
      <c r="GZK70" s="0"/>
      <c r="GZL70" s="0"/>
      <c r="GZM70" s="0"/>
      <c r="GZN70" s="0"/>
      <c r="GZO70" s="0"/>
      <c r="GZP70" s="0"/>
      <c r="GZQ70" s="0"/>
      <c r="GZR70" s="0"/>
      <c r="GZS70" s="0"/>
      <c r="GZT70" s="0"/>
      <c r="GZU70" s="0"/>
      <c r="GZV70" s="0"/>
      <c r="GZW70" s="0"/>
      <c r="GZX70" s="0"/>
      <c r="GZY70" s="0"/>
      <c r="GZZ70" s="0"/>
      <c r="HAA70" s="0"/>
      <c r="HAB70" s="0"/>
      <c r="HAC70" s="0"/>
      <c r="HAD70" s="0"/>
      <c r="HAE70" s="0"/>
      <c r="HAF70" s="0"/>
      <c r="HAG70" s="0"/>
      <c r="HAH70" s="0"/>
      <c r="HAI70" s="0"/>
      <c r="HAJ70" s="0"/>
      <c r="HAK70" s="0"/>
      <c r="HAL70" s="0"/>
      <c r="HAM70" s="0"/>
      <c r="HAN70" s="0"/>
      <c r="HAO70" s="0"/>
      <c r="HAP70" s="0"/>
      <c r="HAQ70" s="0"/>
      <c r="HAR70" s="0"/>
      <c r="HAS70" s="0"/>
      <c r="HAT70" s="0"/>
      <c r="HAU70" s="0"/>
      <c r="HAV70" s="0"/>
      <c r="HAW70" s="0"/>
      <c r="HAX70" s="0"/>
      <c r="HAY70" s="0"/>
      <c r="HAZ70" s="0"/>
      <c r="HBA70" s="0"/>
      <c r="HBB70" s="0"/>
      <c r="HBC70" s="0"/>
      <c r="HBD70" s="0"/>
      <c r="HBE70" s="0"/>
      <c r="HBF70" s="0"/>
      <c r="HBG70" s="0"/>
      <c r="HBH70" s="0"/>
      <c r="HBI70" s="0"/>
      <c r="HBJ70" s="0"/>
      <c r="HBK70" s="0"/>
      <c r="HBL70" s="0"/>
      <c r="HBM70" s="0"/>
      <c r="HBN70" s="0"/>
      <c r="HBO70" s="0"/>
      <c r="HBP70" s="0"/>
      <c r="HBQ70" s="0"/>
      <c r="HBR70" s="0"/>
      <c r="HBS70" s="0"/>
      <c r="HBT70" s="0"/>
      <c r="HBU70" s="0"/>
      <c r="HBV70" s="0"/>
      <c r="HBW70" s="0"/>
      <c r="HBX70" s="0"/>
      <c r="HBY70" s="0"/>
      <c r="HBZ70" s="0"/>
      <c r="HCA70" s="0"/>
      <c r="HCB70" s="0"/>
      <c r="HCC70" s="0"/>
      <c r="HCD70" s="0"/>
      <c r="HCE70" s="0"/>
      <c r="HCF70" s="0"/>
      <c r="HCG70" s="0"/>
      <c r="HCH70" s="0"/>
      <c r="HCI70" s="0"/>
      <c r="HCJ70" s="0"/>
      <c r="HCK70" s="0"/>
      <c r="HCL70" s="0"/>
      <c r="HCM70" s="0"/>
      <c r="HCN70" s="0"/>
      <c r="HCO70" s="0"/>
      <c r="HCP70" s="0"/>
      <c r="HCQ70" s="0"/>
      <c r="HCR70" s="0"/>
      <c r="HCS70" s="0"/>
      <c r="HCT70" s="0"/>
      <c r="HCU70" s="0"/>
      <c r="HCV70" s="0"/>
      <c r="HCW70" s="0"/>
      <c r="HCX70" s="0"/>
      <c r="HCY70" s="0"/>
      <c r="HCZ70" s="0"/>
      <c r="HDA70" s="0"/>
      <c r="HDB70" s="0"/>
      <c r="HDC70" s="0"/>
      <c r="HDD70" s="0"/>
      <c r="HDE70" s="0"/>
      <c r="HDF70" s="0"/>
      <c r="HDG70" s="0"/>
      <c r="HDH70" s="0"/>
      <c r="HDI70" s="0"/>
      <c r="HDJ70" s="0"/>
      <c r="HDK70" s="0"/>
      <c r="HDL70" s="0"/>
      <c r="HDM70" s="0"/>
      <c r="HDN70" s="0"/>
      <c r="HDO70" s="0"/>
      <c r="HDP70" s="0"/>
      <c r="HDQ70" s="0"/>
      <c r="HDR70" s="0"/>
      <c r="HDS70" s="0"/>
      <c r="HDT70" s="0"/>
      <c r="HDU70" s="0"/>
      <c r="HDV70" s="0"/>
      <c r="HDW70" s="0"/>
      <c r="HDX70" s="0"/>
      <c r="HDY70" s="0"/>
      <c r="HDZ70" s="0"/>
      <c r="HEA70" s="0"/>
      <c r="HEB70" s="0"/>
      <c r="HEC70" s="0"/>
      <c r="HED70" s="0"/>
      <c r="HEE70" s="0"/>
      <c r="HEF70" s="0"/>
      <c r="HEG70" s="0"/>
      <c r="HEH70" s="0"/>
      <c r="HEI70" s="0"/>
      <c r="HEJ70" s="0"/>
      <c r="HEK70" s="0"/>
      <c r="HEL70" s="0"/>
      <c r="HEM70" s="0"/>
      <c r="HEN70" s="0"/>
      <c r="HEO70" s="0"/>
      <c r="HEP70" s="0"/>
      <c r="HEQ70" s="0"/>
      <c r="HER70" s="0"/>
      <c r="HES70" s="0"/>
      <c r="HET70" s="0"/>
      <c r="HEU70" s="0"/>
      <c r="HEV70" s="0"/>
      <c r="HEW70" s="0"/>
      <c r="HEX70" s="0"/>
      <c r="HEY70" s="0"/>
      <c r="HEZ70" s="0"/>
      <c r="HFA70" s="0"/>
      <c r="HFB70" s="0"/>
      <c r="HFC70" s="0"/>
      <c r="HFD70" s="0"/>
      <c r="HFE70" s="0"/>
      <c r="HFF70" s="0"/>
      <c r="HFG70" s="0"/>
      <c r="HFH70" s="0"/>
      <c r="HFI70" s="0"/>
      <c r="HFJ70" s="0"/>
      <c r="HFK70" s="0"/>
      <c r="HFL70" s="0"/>
      <c r="HFM70" s="0"/>
      <c r="HFN70" s="0"/>
      <c r="HFO70" s="0"/>
      <c r="HFP70" s="0"/>
      <c r="HFQ70" s="0"/>
      <c r="HFR70" s="0"/>
      <c r="HFS70" s="0"/>
      <c r="HFT70" s="0"/>
      <c r="HFU70" s="0"/>
      <c r="HFV70" s="0"/>
      <c r="HFW70" s="0"/>
      <c r="HFX70" s="0"/>
      <c r="HFY70" s="0"/>
      <c r="HFZ70" s="0"/>
      <c r="HGA70" s="0"/>
      <c r="HGB70" s="0"/>
      <c r="HGC70" s="0"/>
      <c r="HGD70" s="0"/>
      <c r="HGE70" s="0"/>
      <c r="HGF70" s="0"/>
      <c r="HGG70" s="0"/>
      <c r="HGH70" s="0"/>
      <c r="HGI70" s="0"/>
      <c r="HGJ70" s="0"/>
      <c r="HGK70" s="0"/>
      <c r="HGL70" s="0"/>
      <c r="HGM70" s="0"/>
      <c r="HGN70" s="0"/>
      <c r="HGO70" s="0"/>
      <c r="HGP70" s="0"/>
      <c r="HGQ70" s="0"/>
      <c r="HGR70" s="0"/>
      <c r="HGS70" s="0"/>
      <c r="HGT70" s="0"/>
      <c r="HGU70" s="0"/>
      <c r="HGV70" s="0"/>
      <c r="HGW70" s="0"/>
      <c r="HGX70" s="0"/>
      <c r="HGY70" s="0"/>
      <c r="HGZ70" s="0"/>
      <c r="HHA70" s="0"/>
      <c r="HHB70" s="0"/>
      <c r="HHC70" s="0"/>
      <c r="HHD70" s="0"/>
      <c r="HHE70" s="0"/>
      <c r="HHF70" s="0"/>
      <c r="HHG70" s="0"/>
      <c r="HHH70" s="0"/>
      <c r="HHI70" s="0"/>
      <c r="HHJ70" s="0"/>
      <c r="HHK70" s="0"/>
      <c r="HHL70" s="0"/>
      <c r="HHM70" s="0"/>
      <c r="HHN70" s="0"/>
      <c r="HHO70" s="0"/>
      <c r="HHP70" s="0"/>
      <c r="HHQ70" s="0"/>
      <c r="HHR70" s="0"/>
      <c r="HHS70" s="0"/>
      <c r="HHT70" s="0"/>
      <c r="HHU70" s="0"/>
      <c r="HHV70" s="0"/>
      <c r="HHW70" s="0"/>
      <c r="HHX70" s="0"/>
      <c r="HHY70" s="0"/>
      <c r="HHZ70" s="0"/>
      <c r="HIA70" s="0"/>
      <c r="HIB70" s="0"/>
      <c r="HIC70" s="0"/>
      <c r="HID70" s="0"/>
      <c r="HIE70" s="0"/>
      <c r="HIF70" s="0"/>
      <c r="HIG70" s="0"/>
      <c r="HIH70" s="0"/>
      <c r="HII70" s="0"/>
      <c r="HIJ70" s="0"/>
      <c r="HIK70" s="0"/>
      <c r="HIL70" s="0"/>
      <c r="HIM70" s="0"/>
      <c r="HIN70" s="0"/>
      <c r="HIO70" s="0"/>
      <c r="HIP70" s="0"/>
      <c r="HIQ70" s="0"/>
      <c r="HIR70" s="0"/>
      <c r="HIS70" s="0"/>
      <c r="HIT70" s="0"/>
      <c r="HIU70" s="0"/>
      <c r="HIV70" s="0"/>
      <c r="HIW70" s="0"/>
      <c r="HIX70" s="0"/>
      <c r="HIY70" s="0"/>
      <c r="HIZ70" s="0"/>
      <c r="HJA70" s="0"/>
      <c r="HJB70" s="0"/>
      <c r="HJC70" s="0"/>
      <c r="HJD70" s="0"/>
      <c r="HJE70" s="0"/>
      <c r="HJF70" s="0"/>
      <c r="HJG70" s="0"/>
      <c r="HJH70" s="0"/>
      <c r="HJI70" s="0"/>
      <c r="HJJ70" s="0"/>
      <c r="HJK70" s="0"/>
      <c r="HJL70" s="0"/>
      <c r="HJM70" s="0"/>
      <c r="HJN70" s="0"/>
      <c r="HJO70" s="0"/>
      <c r="HJP70" s="0"/>
      <c r="HJQ70" s="0"/>
      <c r="HJR70" s="0"/>
      <c r="HJS70" s="0"/>
      <c r="HJT70" s="0"/>
      <c r="HJU70" s="0"/>
      <c r="HJV70" s="0"/>
      <c r="HJW70" s="0"/>
      <c r="HJX70" s="0"/>
      <c r="HJY70" s="0"/>
      <c r="HJZ70" s="0"/>
      <c r="HKA70" s="0"/>
      <c r="HKB70" s="0"/>
      <c r="HKC70" s="0"/>
      <c r="HKD70" s="0"/>
      <c r="HKE70" s="0"/>
      <c r="HKF70" s="0"/>
      <c r="HKG70" s="0"/>
      <c r="HKH70" s="0"/>
      <c r="HKI70" s="0"/>
      <c r="HKJ70" s="0"/>
      <c r="HKK70" s="0"/>
      <c r="HKL70" s="0"/>
      <c r="HKM70" s="0"/>
      <c r="HKN70" s="0"/>
      <c r="HKO70" s="0"/>
      <c r="HKP70" s="0"/>
      <c r="HKQ70" s="0"/>
      <c r="HKR70" s="0"/>
      <c r="HKS70" s="0"/>
      <c r="HKT70" s="0"/>
      <c r="HKU70" s="0"/>
      <c r="HKV70" s="0"/>
      <c r="HKW70" s="0"/>
      <c r="HKX70" s="0"/>
      <c r="HKY70" s="0"/>
      <c r="HKZ70" s="0"/>
      <c r="HLA70" s="0"/>
      <c r="HLB70" s="0"/>
      <c r="HLC70" s="0"/>
      <c r="HLD70" s="0"/>
      <c r="HLE70" s="0"/>
      <c r="HLF70" s="0"/>
      <c r="HLG70" s="0"/>
      <c r="HLH70" s="0"/>
      <c r="HLI70" s="0"/>
      <c r="HLJ70" s="0"/>
      <c r="HLK70" s="0"/>
      <c r="HLL70" s="0"/>
      <c r="HLM70" s="0"/>
      <c r="HLN70" s="0"/>
      <c r="HLO70" s="0"/>
      <c r="HLP70" s="0"/>
      <c r="HLQ70" s="0"/>
      <c r="HLR70" s="0"/>
      <c r="HLS70" s="0"/>
      <c r="HLT70" s="0"/>
      <c r="HLU70" s="0"/>
      <c r="HLV70" s="0"/>
      <c r="HLW70" s="0"/>
      <c r="HLX70" s="0"/>
      <c r="HLY70" s="0"/>
      <c r="HLZ70" s="0"/>
      <c r="HMA70" s="0"/>
      <c r="HMB70" s="0"/>
      <c r="HMC70" s="0"/>
      <c r="HMD70" s="0"/>
      <c r="HME70" s="0"/>
      <c r="HMF70" s="0"/>
      <c r="HMG70" s="0"/>
      <c r="HMH70" s="0"/>
      <c r="HMI70" s="0"/>
      <c r="HMJ70" s="0"/>
      <c r="HMK70" s="0"/>
      <c r="HML70" s="0"/>
      <c r="HMM70" s="0"/>
      <c r="HMN70" s="0"/>
      <c r="HMO70" s="0"/>
      <c r="HMP70" s="0"/>
      <c r="HMQ70" s="0"/>
      <c r="HMR70" s="0"/>
      <c r="HMS70" s="0"/>
      <c r="HMT70" s="0"/>
      <c r="HMU70" s="0"/>
      <c r="HMV70" s="0"/>
      <c r="HMW70" s="0"/>
      <c r="HMX70" s="0"/>
      <c r="HMY70" s="0"/>
      <c r="HMZ70" s="0"/>
      <c r="HNA70" s="0"/>
      <c r="HNB70" s="0"/>
      <c r="HNC70" s="0"/>
      <c r="HND70" s="0"/>
      <c r="HNE70" s="0"/>
      <c r="HNF70" s="0"/>
      <c r="HNG70" s="0"/>
      <c r="HNH70" s="0"/>
      <c r="HNI70" s="0"/>
      <c r="HNJ70" s="0"/>
      <c r="HNK70" s="0"/>
      <c r="HNL70" s="0"/>
      <c r="HNM70" s="0"/>
      <c r="HNN70" s="0"/>
      <c r="HNO70" s="0"/>
      <c r="HNP70" s="0"/>
      <c r="HNQ70" s="0"/>
      <c r="HNR70" s="0"/>
      <c r="HNS70" s="0"/>
      <c r="HNT70" s="0"/>
      <c r="HNU70" s="0"/>
      <c r="HNV70" s="0"/>
      <c r="HNW70" s="0"/>
      <c r="HNX70" s="0"/>
      <c r="HNY70" s="0"/>
      <c r="HNZ70" s="0"/>
      <c r="HOA70" s="0"/>
      <c r="HOB70" s="0"/>
      <c r="HOC70" s="0"/>
      <c r="HOD70" s="0"/>
      <c r="HOE70" s="0"/>
      <c r="HOF70" s="0"/>
      <c r="HOG70" s="0"/>
      <c r="HOH70" s="0"/>
      <c r="HOI70" s="0"/>
      <c r="HOJ70" s="0"/>
      <c r="HOK70" s="0"/>
      <c r="HOL70" s="0"/>
      <c r="HOM70" s="0"/>
      <c r="HON70" s="0"/>
      <c r="HOO70" s="0"/>
      <c r="HOP70" s="0"/>
      <c r="HOQ70" s="0"/>
      <c r="HOR70" s="0"/>
      <c r="HOS70" s="0"/>
      <c r="HOT70" s="0"/>
      <c r="HOU70" s="0"/>
      <c r="HOV70" s="0"/>
      <c r="HOW70" s="0"/>
      <c r="HOX70" s="0"/>
      <c r="HOY70" s="0"/>
      <c r="HOZ70" s="0"/>
      <c r="HPA70" s="0"/>
      <c r="HPB70" s="0"/>
      <c r="HPC70" s="0"/>
      <c r="HPD70" s="0"/>
      <c r="HPE70" s="0"/>
      <c r="HPF70" s="0"/>
      <c r="HPG70" s="0"/>
      <c r="HPH70" s="0"/>
      <c r="HPI70" s="0"/>
      <c r="HPJ70" s="0"/>
      <c r="HPK70" s="0"/>
      <c r="HPL70" s="0"/>
      <c r="HPM70" s="0"/>
      <c r="HPN70" s="0"/>
      <c r="HPO70" s="0"/>
      <c r="HPP70" s="0"/>
      <c r="HPQ70" s="0"/>
      <c r="HPR70" s="0"/>
      <c r="HPS70" s="0"/>
      <c r="HPT70" s="0"/>
      <c r="HPU70" s="0"/>
      <c r="HPV70" s="0"/>
      <c r="HPW70" s="0"/>
      <c r="HPX70" s="0"/>
      <c r="HPY70" s="0"/>
      <c r="HPZ70" s="0"/>
      <c r="HQA70" s="0"/>
      <c r="HQB70" s="0"/>
      <c r="HQC70" s="0"/>
      <c r="HQD70" s="0"/>
      <c r="HQE70" s="0"/>
      <c r="HQF70" s="0"/>
      <c r="HQG70" s="0"/>
      <c r="HQH70" s="0"/>
      <c r="HQI70" s="0"/>
      <c r="HQJ70" s="0"/>
      <c r="HQK70" s="0"/>
      <c r="HQL70" s="0"/>
      <c r="HQM70" s="0"/>
      <c r="HQN70" s="0"/>
      <c r="HQO70" s="0"/>
      <c r="HQP70" s="0"/>
      <c r="HQQ70" s="0"/>
      <c r="HQR70" s="0"/>
      <c r="HQS70" s="0"/>
      <c r="HQT70" s="0"/>
      <c r="HQU70" s="0"/>
      <c r="HQV70" s="0"/>
      <c r="HQW70" s="0"/>
      <c r="HQX70" s="0"/>
      <c r="HQY70" s="0"/>
      <c r="HQZ70" s="0"/>
      <c r="HRA70" s="0"/>
      <c r="HRB70" s="0"/>
      <c r="HRC70" s="0"/>
      <c r="HRD70" s="0"/>
      <c r="HRE70" s="0"/>
      <c r="HRF70" s="0"/>
      <c r="HRG70" s="0"/>
      <c r="HRH70" s="0"/>
      <c r="HRI70" s="0"/>
      <c r="HRJ70" s="0"/>
      <c r="HRK70" s="0"/>
      <c r="HRL70" s="0"/>
      <c r="HRM70" s="0"/>
      <c r="HRN70" s="0"/>
      <c r="HRO70" s="0"/>
      <c r="HRP70" s="0"/>
      <c r="HRQ70" s="0"/>
      <c r="HRR70" s="0"/>
      <c r="HRS70" s="0"/>
      <c r="HRT70" s="0"/>
      <c r="HRU70" s="0"/>
      <c r="HRV70" s="0"/>
      <c r="HRW70" s="0"/>
      <c r="HRX70" s="0"/>
      <c r="HRY70" s="0"/>
      <c r="HRZ70" s="0"/>
      <c r="HSA70" s="0"/>
      <c r="HSB70" s="0"/>
      <c r="HSC70" s="0"/>
      <c r="HSD70" s="0"/>
      <c r="HSE70" s="0"/>
      <c r="HSF70" s="0"/>
      <c r="HSG70" s="0"/>
      <c r="HSH70" s="0"/>
      <c r="HSI70" s="0"/>
      <c r="HSJ70" s="0"/>
      <c r="HSK70" s="0"/>
      <c r="HSL70" s="0"/>
      <c r="HSM70" s="0"/>
      <c r="HSN70" s="0"/>
      <c r="HSO70" s="0"/>
      <c r="HSP70" s="0"/>
      <c r="HSQ70" s="0"/>
      <c r="HSR70" s="0"/>
      <c r="HSS70" s="0"/>
      <c r="HST70" s="0"/>
      <c r="HSU70" s="0"/>
      <c r="HSV70" s="0"/>
      <c r="HSW70" s="0"/>
      <c r="HSX70" s="0"/>
      <c r="HSY70" s="0"/>
      <c r="HSZ70" s="0"/>
      <c r="HTA70" s="0"/>
      <c r="HTB70" s="0"/>
      <c r="HTC70" s="0"/>
      <c r="HTD70" s="0"/>
      <c r="HTE70" s="0"/>
      <c r="HTF70" s="0"/>
      <c r="HTG70" s="0"/>
      <c r="HTH70" s="0"/>
      <c r="HTI70" s="0"/>
      <c r="HTJ70" s="0"/>
      <c r="HTK70" s="0"/>
      <c r="HTL70" s="0"/>
      <c r="HTM70" s="0"/>
      <c r="HTN70" s="0"/>
      <c r="HTO70" s="0"/>
      <c r="HTP70" s="0"/>
      <c r="HTQ70" s="0"/>
      <c r="HTR70" s="0"/>
      <c r="HTS70" s="0"/>
      <c r="HTT70" s="0"/>
      <c r="HTU70" s="0"/>
      <c r="HTV70" s="0"/>
      <c r="HTW70" s="0"/>
      <c r="HTX70" s="0"/>
      <c r="HTY70" s="0"/>
      <c r="HTZ70" s="0"/>
      <c r="HUA70" s="0"/>
      <c r="HUB70" s="0"/>
      <c r="HUC70" s="0"/>
      <c r="HUD70" s="0"/>
      <c r="HUE70" s="0"/>
      <c r="HUF70" s="0"/>
      <c r="HUG70" s="0"/>
      <c r="HUH70" s="0"/>
      <c r="HUI70" s="0"/>
      <c r="HUJ70" s="0"/>
      <c r="HUK70" s="0"/>
      <c r="HUL70" s="0"/>
      <c r="HUM70" s="0"/>
      <c r="HUN70" s="0"/>
      <c r="HUO70" s="0"/>
      <c r="HUP70" s="0"/>
      <c r="HUQ70" s="0"/>
      <c r="HUR70" s="0"/>
      <c r="HUS70" s="0"/>
      <c r="HUT70" s="0"/>
      <c r="HUU70" s="0"/>
      <c r="HUV70" s="0"/>
      <c r="HUW70" s="0"/>
      <c r="HUX70" s="0"/>
      <c r="HUY70" s="0"/>
      <c r="HUZ70" s="0"/>
      <c r="HVA70" s="0"/>
      <c r="HVB70" s="0"/>
      <c r="HVC70" s="0"/>
      <c r="HVD70" s="0"/>
      <c r="HVE70" s="0"/>
      <c r="HVF70" s="0"/>
      <c r="HVG70" s="0"/>
      <c r="HVH70" s="0"/>
      <c r="HVI70" s="0"/>
      <c r="HVJ70" s="0"/>
      <c r="HVK70" s="0"/>
      <c r="HVL70" s="0"/>
      <c r="HVM70" s="0"/>
      <c r="HVN70" s="0"/>
      <c r="HVO70" s="0"/>
      <c r="HVP70" s="0"/>
      <c r="HVQ70" s="0"/>
      <c r="HVR70" s="0"/>
      <c r="HVS70" s="0"/>
      <c r="HVT70" s="0"/>
      <c r="HVU70" s="0"/>
      <c r="HVV70" s="0"/>
      <c r="HVW70" s="0"/>
      <c r="HVX70" s="0"/>
      <c r="HVY70" s="0"/>
      <c r="HVZ70" s="0"/>
      <c r="HWA70" s="0"/>
      <c r="HWB70" s="0"/>
      <c r="HWC70" s="0"/>
      <c r="HWD70" s="0"/>
      <c r="HWE70" s="0"/>
      <c r="HWF70" s="0"/>
      <c r="HWG70" s="0"/>
      <c r="HWH70" s="0"/>
      <c r="HWI70" s="0"/>
      <c r="HWJ70" s="0"/>
      <c r="HWK70" s="0"/>
      <c r="HWL70" s="0"/>
      <c r="HWM70" s="0"/>
      <c r="HWN70" s="0"/>
      <c r="HWO70" s="0"/>
      <c r="HWP70" s="0"/>
      <c r="HWQ70" s="0"/>
      <c r="HWR70" s="0"/>
      <c r="HWS70" s="0"/>
      <c r="HWT70" s="0"/>
      <c r="HWU70" s="0"/>
      <c r="HWV70" s="0"/>
      <c r="HWW70" s="0"/>
      <c r="HWX70" s="0"/>
      <c r="HWY70" s="0"/>
      <c r="HWZ70" s="0"/>
      <c r="HXA70" s="0"/>
      <c r="HXB70" s="0"/>
      <c r="HXC70" s="0"/>
      <c r="HXD70" s="0"/>
      <c r="HXE70" s="0"/>
      <c r="HXF70" s="0"/>
      <c r="HXG70" s="0"/>
      <c r="HXH70" s="0"/>
      <c r="HXI70" s="0"/>
      <c r="HXJ70" s="0"/>
      <c r="HXK70" s="0"/>
      <c r="HXL70" s="0"/>
      <c r="HXM70" s="0"/>
      <c r="HXN70" s="0"/>
      <c r="HXO70" s="0"/>
      <c r="HXP70" s="0"/>
      <c r="HXQ70" s="0"/>
      <c r="HXR70" s="0"/>
      <c r="HXS70" s="0"/>
      <c r="HXT70" s="0"/>
      <c r="HXU70" s="0"/>
      <c r="HXV70" s="0"/>
      <c r="HXW70" s="0"/>
      <c r="HXX70" s="0"/>
      <c r="HXY70" s="0"/>
      <c r="HXZ70" s="0"/>
      <c r="HYA70" s="0"/>
      <c r="HYB70" s="0"/>
      <c r="HYC70" s="0"/>
      <c r="HYD70" s="0"/>
      <c r="HYE70" s="0"/>
      <c r="HYF70" s="0"/>
      <c r="HYG70" s="0"/>
      <c r="HYH70" s="0"/>
      <c r="HYI70" s="0"/>
      <c r="HYJ70" s="0"/>
      <c r="HYK70" s="0"/>
      <c r="HYL70" s="0"/>
      <c r="HYM70" s="0"/>
      <c r="HYN70" s="0"/>
      <c r="HYO70" s="0"/>
      <c r="HYP70" s="0"/>
      <c r="HYQ70" s="0"/>
      <c r="HYR70" s="0"/>
      <c r="HYS70" s="0"/>
      <c r="HYT70" s="0"/>
      <c r="HYU70" s="0"/>
      <c r="HYV70" s="0"/>
      <c r="HYW70" s="0"/>
      <c r="HYX70" s="0"/>
      <c r="HYY70" s="0"/>
      <c r="HYZ70" s="0"/>
      <c r="HZA70" s="0"/>
      <c r="HZB70" s="0"/>
      <c r="HZC70" s="0"/>
      <c r="HZD70" s="0"/>
      <c r="HZE70" s="0"/>
      <c r="HZF70" s="0"/>
      <c r="HZG70" s="0"/>
      <c r="HZH70" s="0"/>
      <c r="HZI70" s="0"/>
      <c r="HZJ70" s="0"/>
      <c r="HZK70" s="0"/>
      <c r="HZL70" s="0"/>
      <c r="HZM70" s="0"/>
      <c r="HZN70" s="0"/>
      <c r="HZO70" s="0"/>
      <c r="HZP70" s="0"/>
      <c r="HZQ70" s="0"/>
      <c r="HZR70" s="0"/>
      <c r="HZS70" s="0"/>
      <c r="HZT70" s="0"/>
      <c r="HZU70" s="0"/>
      <c r="HZV70" s="0"/>
      <c r="HZW70" s="0"/>
      <c r="HZX70" s="0"/>
      <c r="HZY70" s="0"/>
      <c r="HZZ70" s="0"/>
      <c r="IAA70" s="0"/>
      <c r="IAB70" s="0"/>
      <c r="IAC70" s="0"/>
      <c r="IAD70" s="0"/>
      <c r="IAE70" s="0"/>
      <c r="IAF70" s="0"/>
      <c r="IAG70" s="0"/>
      <c r="IAH70" s="0"/>
      <c r="IAI70" s="0"/>
      <c r="IAJ70" s="0"/>
      <c r="IAK70" s="0"/>
      <c r="IAL70" s="0"/>
      <c r="IAM70" s="0"/>
      <c r="IAN70" s="0"/>
      <c r="IAO70" s="0"/>
      <c r="IAP70" s="0"/>
      <c r="IAQ70" s="0"/>
      <c r="IAR70" s="0"/>
      <c r="IAS70" s="0"/>
      <c r="IAT70" s="0"/>
      <c r="IAU70" s="0"/>
      <c r="IAV70" s="0"/>
      <c r="IAW70" s="0"/>
      <c r="IAX70" s="0"/>
      <c r="IAY70" s="0"/>
      <c r="IAZ70" s="0"/>
      <c r="IBA70" s="0"/>
      <c r="IBB70" s="0"/>
      <c r="IBC70" s="0"/>
      <c r="IBD70" s="0"/>
      <c r="IBE70" s="0"/>
      <c r="IBF70" s="0"/>
      <c r="IBG70" s="0"/>
      <c r="IBH70" s="0"/>
      <c r="IBI70" s="0"/>
      <c r="IBJ70" s="0"/>
      <c r="IBK70" s="0"/>
      <c r="IBL70" s="0"/>
      <c r="IBM70" s="0"/>
      <c r="IBN70" s="0"/>
      <c r="IBO70" s="0"/>
      <c r="IBP70" s="0"/>
      <c r="IBQ70" s="0"/>
      <c r="IBR70" s="0"/>
      <c r="IBS70" s="0"/>
      <c r="IBT70" s="0"/>
      <c r="IBU70" s="0"/>
      <c r="IBV70" s="0"/>
      <c r="IBW70" s="0"/>
      <c r="IBX70" s="0"/>
      <c r="IBY70" s="0"/>
      <c r="IBZ70" s="0"/>
      <c r="ICA70" s="0"/>
      <c r="ICB70" s="0"/>
      <c r="ICC70" s="0"/>
      <c r="ICD70" s="0"/>
      <c r="ICE70" s="0"/>
      <c r="ICF70" s="0"/>
      <c r="ICG70" s="0"/>
      <c r="ICH70" s="0"/>
      <c r="ICI70" s="0"/>
      <c r="ICJ70" s="0"/>
      <c r="ICK70" s="0"/>
      <c r="ICL70" s="0"/>
      <c r="ICM70" s="0"/>
      <c r="ICN70" s="0"/>
      <c r="ICO70" s="0"/>
      <c r="ICP70" s="0"/>
      <c r="ICQ70" s="0"/>
      <c r="ICR70" s="0"/>
      <c r="ICS70" s="0"/>
      <c r="ICT70" s="0"/>
      <c r="ICU70" s="0"/>
      <c r="ICV70" s="0"/>
      <c r="ICW70" s="0"/>
      <c r="ICX70" s="0"/>
      <c r="ICY70" s="0"/>
      <c r="ICZ70" s="0"/>
      <c r="IDA70" s="0"/>
      <c r="IDB70" s="0"/>
      <c r="IDC70" s="0"/>
      <c r="IDD70" s="0"/>
      <c r="IDE70" s="0"/>
      <c r="IDF70" s="0"/>
      <c r="IDG70" s="0"/>
      <c r="IDH70" s="0"/>
      <c r="IDI70" s="0"/>
      <c r="IDJ70" s="0"/>
      <c r="IDK70" s="0"/>
      <c r="IDL70" s="0"/>
      <c r="IDM70" s="0"/>
      <c r="IDN70" s="0"/>
      <c r="IDO70" s="0"/>
      <c r="IDP70" s="0"/>
      <c r="IDQ70" s="0"/>
      <c r="IDR70" s="0"/>
      <c r="IDS70" s="0"/>
      <c r="IDT70" s="0"/>
      <c r="IDU70" s="0"/>
      <c r="IDV70" s="0"/>
      <c r="IDW70" s="0"/>
      <c r="IDX70" s="0"/>
      <c r="IDY70" s="0"/>
      <c r="IDZ70" s="0"/>
      <c r="IEA70" s="0"/>
      <c r="IEB70" s="0"/>
      <c r="IEC70" s="0"/>
      <c r="IED70" s="0"/>
      <c r="IEE70" s="0"/>
      <c r="IEF70" s="0"/>
      <c r="IEG70" s="0"/>
      <c r="IEH70" s="0"/>
      <c r="IEI70" s="0"/>
      <c r="IEJ70" s="0"/>
      <c r="IEK70" s="0"/>
      <c r="IEL70" s="0"/>
      <c r="IEM70" s="0"/>
      <c r="IEN70" s="0"/>
      <c r="IEO70" s="0"/>
      <c r="IEP70" s="0"/>
      <c r="IEQ70" s="0"/>
      <c r="IER70" s="0"/>
      <c r="IES70" s="0"/>
      <c r="IET70" s="0"/>
      <c r="IEU70" s="0"/>
      <c r="IEV70" s="0"/>
      <c r="IEW70" s="0"/>
      <c r="IEX70" s="0"/>
      <c r="IEY70" s="0"/>
      <c r="IEZ70" s="0"/>
      <c r="IFA70" s="0"/>
      <c r="IFB70" s="0"/>
      <c r="IFC70" s="0"/>
      <c r="IFD70" s="0"/>
      <c r="IFE70" s="0"/>
      <c r="IFF70" s="0"/>
      <c r="IFG70" s="0"/>
      <c r="IFH70" s="0"/>
      <c r="IFI70" s="0"/>
      <c r="IFJ70" s="0"/>
      <c r="IFK70" s="0"/>
      <c r="IFL70" s="0"/>
      <c r="IFM70" s="0"/>
      <c r="IFN70" s="0"/>
      <c r="IFO70" s="0"/>
      <c r="IFP70" s="0"/>
      <c r="IFQ70" s="0"/>
      <c r="IFR70" s="0"/>
      <c r="IFS70" s="0"/>
      <c r="IFT70" s="0"/>
      <c r="IFU70" s="0"/>
      <c r="IFV70" s="0"/>
      <c r="IFW70" s="0"/>
      <c r="IFX70" s="0"/>
      <c r="IFY70" s="0"/>
      <c r="IFZ70" s="0"/>
      <c r="IGA70" s="0"/>
      <c r="IGB70" s="0"/>
      <c r="IGC70" s="0"/>
      <c r="IGD70" s="0"/>
      <c r="IGE70" s="0"/>
      <c r="IGF70" s="0"/>
      <c r="IGG70" s="0"/>
      <c r="IGH70" s="0"/>
      <c r="IGI70" s="0"/>
      <c r="IGJ70" s="0"/>
      <c r="IGK70" s="0"/>
      <c r="IGL70" s="0"/>
      <c r="IGM70" s="0"/>
      <c r="IGN70" s="0"/>
      <c r="IGO70" s="0"/>
      <c r="IGP70" s="0"/>
      <c r="IGQ70" s="0"/>
      <c r="IGR70" s="0"/>
      <c r="IGS70" s="0"/>
      <c r="IGT70" s="0"/>
      <c r="IGU70" s="0"/>
      <c r="IGV70" s="0"/>
      <c r="IGW70" s="0"/>
      <c r="IGX70" s="0"/>
      <c r="IGY70" s="0"/>
      <c r="IGZ70" s="0"/>
      <c r="IHA70" s="0"/>
      <c r="IHB70" s="0"/>
      <c r="IHC70" s="0"/>
      <c r="IHD70" s="0"/>
      <c r="IHE70" s="0"/>
      <c r="IHF70" s="0"/>
      <c r="IHG70" s="0"/>
      <c r="IHH70" s="0"/>
      <c r="IHI70" s="0"/>
      <c r="IHJ70" s="0"/>
      <c r="IHK70" s="0"/>
      <c r="IHL70" s="0"/>
      <c r="IHM70" s="0"/>
      <c r="IHN70" s="0"/>
      <c r="IHO70" s="0"/>
      <c r="IHP70" s="0"/>
      <c r="IHQ70" s="0"/>
      <c r="IHR70" s="0"/>
      <c r="IHS70" s="0"/>
      <c r="IHT70" s="0"/>
      <c r="IHU70" s="0"/>
      <c r="IHV70" s="0"/>
      <c r="IHW70" s="0"/>
      <c r="IHX70" s="0"/>
      <c r="IHY70" s="0"/>
      <c r="IHZ70" s="0"/>
      <c r="IIA70" s="0"/>
      <c r="IIB70" s="0"/>
      <c r="IIC70" s="0"/>
      <c r="IID70" s="0"/>
      <c r="IIE70" s="0"/>
      <c r="IIF70" s="0"/>
      <c r="IIG70" s="0"/>
      <c r="IIH70" s="0"/>
      <c r="III70" s="0"/>
      <c r="IIJ70" s="0"/>
      <c r="IIK70" s="0"/>
      <c r="IIL70" s="0"/>
      <c r="IIM70" s="0"/>
      <c r="IIN70" s="0"/>
      <c r="IIO70" s="0"/>
      <c r="IIP70" s="0"/>
      <c r="IIQ70" s="0"/>
      <c r="IIR70" s="0"/>
      <c r="IIS70" s="0"/>
      <c r="IIT70" s="0"/>
      <c r="IIU70" s="0"/>
      <c r="IIV70" s="0"/>
      <c r="IIW70" s="0"/>
      <c r="IIX70" s="0"/>
      <c r="IIY70" s="0"/>
      <c r="IIZ70" s="0"/>
      <c r="IJA70" s="0"/>
      <c r="IJB70" s="0"/>
      <c r="IJC70" s="0"/>
      <c r="IJD70" s="0"/>
      <c r="IJE70" s="0"/>
      <c r="IJF70" s="0"/>
      <c r="IJG70" s="0"/>
      <c r="IJH70" s="0"/>
      <c r="IJI70" s="0"/>
      <c r="IJJ70" s="0"/>
      <c r="IJK70" s="0"/>
      <c r="IJL70" s="0"/>
      <c r="IJM70" s="0"/>
      <c r="IJN70" s="0"/>
      <c r="IJO70" s="0"/>
      <c r="IJP70" s="0"/>
      <c r="IJQ70" s="0"/>
      <c r="IJR70" s="0"/>
      <c r="IJS70" s="0"/>
      <c r="IJT70" s="0"/>
      <c r="IJU70" s="0"/>
      <c r="IJV70" s="0"/>
      <c r="IJW70" s="0"/>
      <c r="IJX70" s="0"/>
      <c r="IJY70" s="0"/>
      <c r="IJZ70" s="0"/>
      <c r="IKA70" s="0"/>
      <c r="IKB70" s="0"/>
      <c r="IKC70" s="0"/>
      <c r="IKD70" s="0"/>
      <c r="IKE70" s="0"/>
      <c r="IKF70" s="0"/>
      <c r="IKG70" s="0"/>
      <c r="IKH70" s="0"/>
      <c r="IKI70" s="0"/>
      <c r="IKJ70" s="0"/>
      <c r="IKK70" s="0"/>
      <c r="IKL70" s="0"/>
      <c r="IKM70" s="0"/>
      <c r="IKN70" s="0"/>
      <c r="IKO70" s="0"/>
      <c r="IKP70" s="0"/>
      <c r="IKQ70" s="0"/>
      <c r="IKR70" s="0"/>
      <c r="IKS70" s="0"/>
      <c r="IKT70" s="0"/>
      <c r="IKU70" s="0"/>
      <c r="IKV70" s="0"/>
      <c r="IKW70" s="0"/>
      <c r="IKX70" s="0"/>
      <c r="IKY70" s="0"/>
      <c r="IKZ70" s="0"/>
      <c r="ILA70" s="0"/>
      <c r="ILB70" s="0"/>
      <c r="ILC70" s="0"/>
      <c r="ILD70" s="0"/>
      <c r="ILE70" s="0"/>
      <c r="ILF70" s="0"/>
      <c r="ILG70" s="0"/>
      <c r="ILH70" s="0"/>
      <c r="ILI70" s="0"/>
      <c r="ILJ70" s="0"/>
      <c r="ILK70" s="0"/>
      <c r="ILL70" s="0"/>
      <c r="ILM70" s="0"/>
      <c r="ILN70" s="0"/>
      <c r="ILO70" s="0"/>
      <c r="ILP70" s="0"/>
      <c r="ILQ70" s="0"/>
      <c r="ILR70" s="0"/>
      <c r="ILS70" s="0"/>
      <c r="ILT70" s="0"/>
      <c r="ILU70" s="0"/>
      <c r="ILV70" s="0"/>
      <c r="ILW70" s="0"/>
      <c r="ILX70" s="0"/>
      <c r="ILY70" s="0"/>
      <c r="ILZ70" s="0"/>
      <c r="IMA70" s="0"/>
      <c r="IMB70" s="0"/>
      <c r="IMC70" s="0"/>
      <c r="IMD70" s="0"/>
      <c r="IME70" s="0"/>
      <c r="IMF70" s="0"/>
      <c r="IMG70" s="0"/>
      <c r="IMH70" s="0"/>
      <c r="IMI70" s="0"/>
      <c r="IMJ70" s="0"/>
      <c r="IMK70" s="0"/>
      <c r="IML70" s="0"/>
      <c r="IMM70" s="0"/>
      <c r="IMN70" s="0"/>
      <c r="IMO70" s="0"/>
      <c r="IMP70" s="0"/>
      <c r="IMQ70" s="0"/>
      <c r="IMR70" s="0"/>
      <c r="IMS70" s="0"/>
      <c r="IMT70" s="0"/>
      <c r="IMU70" s="0"/>
      <c r="IMV70" s="0"/>
      <c r="IMW70" s="0"/>
      <c r="IMX70" s="0"/>
      <c r="IMY70" s="0"/>
      <c r="IMZ70" s="0"/>
      <c r="INA70" s="0"/>
      <c r="INB70" s="0"/>
      <c r="INC70" s="0"/>
      <c r="IND70" s="0"/>
      <c r="INE70" s="0"/>
      <c r="INF70" s="0"/>
      <c r="ING70" s="0"/>
      <c r="INH70" s="0"/>
      <c r="INI70" s="0"/>
      <c r="INJ70" s="0"/>
      <c r="INK70" s="0"/>
      <c r="INL70" s="0"/>
      <c r="INM70" s="0"/>
      <c r="INN70" s="0"/>
      <c r="INO70" s="0"/>
      <c r="INP70" s="0"/>
      <c r="INQ70" s="0"/>
      <c r="INR70" s="0"/>
      <c r="INS70" s="0"/>
      <c r="INT70" s="0"/>
      <c r="INU70" s="0"/>
      <c r="INV70" s="0"/>
      <c r="INW70" s="0"/>
      <c r="INX70" s="0"/>
      <c r="INY70" s="0"/>
      <c r="INZ70" s="0"/>
      <c r="IOA70" s="0"/>
      <c r="IOB70" s="0"/>
      <c r="IOC70" s="0"/>
      <c r="IOD70" s="0"/>
      <c r="IOE70" s="0"/>
      <c r="IOF70" s="0"/>
      <c r="IOG70" s="0"/>
      <c r="IOH70" s="0"/>
      <c r="IOI70" s="0"/>
      <c r="IOJ70" s="0"/>
      <c r="IOK70" s="0"/>
      <c r="IOL70" s="0"/>
      <c r="IOM70" s="0"/>
      <c r="ION70" s="0"/>
      <c r="IOO70" s="0"/>
      <c r="IOP70" s="0"/>
      <c r="IOQ70" s="0"/>
      <c r="IOR70" s="0"/>
      <c r="IOS70" s="0"/>
      <c r="IOT70" s="0"/>
      <c r="IOU70" s="0"/>
      <c r="IOV70" s="0"/>
      <c r="IOW70" s="0"/>
      <c r="IOX70" s="0"/>
      <c r="IOY70" s="0"/>
      <c r="IOZ70" s="0"/>
      <c r="IPA70" s="0"/>
      <c r="IPB70" s="0"/>
      <c r="IPC70" s="0"/>
      <c r="IPD70" s="0"/>
      <c r="IPE70" s="0"/>
      <c r="IPF70" s="0"/>
      <c r="IPG70" s="0"/>
      <c r="IPH70" s="0"/>
      <c r="IPI70" s="0"/>
      <c r="IPJ70" s="0"/>
      <c r="IPK70" s="0"/>
      <c r="IPL70" s="0"/>
      <c r="IPM70" s="0"/>
      <c r="IPN70" s="0"/>
      <c r="IPO70" s="0"/>
      <c r="IPP70" s="0"/>
      <c r="IPQ70" s="0"/>
      <c r="IPR70" s="0"/>
      <c r="IPS70" s="0"/>
      <c r="IPT70" s="0"/>
      <c r="IPU70" s="0"/>
      <c r="IPV70" s="0"/>
      <c r="IPW70" s="0"/>
      <c r="IPX70" s="0"/>
      <c r="IPY70" s="0"/>
      <c r="IPZ70" s="0"/>
      <c r="IQA70" s="0"/>
      <c r="IQB70" s="0"/>
      <c r="IQC70" s="0"/>
      <c r="IQD70" s="0"/>
      <c r="IQE70" s="0"/>
      <c r="IQF70" s="0"/>
      <c r="IQG70" s="0"/>
      <c r="IQH70" s="0"/>
      <c r="IQI70" s="0"/>
      <c r="IQJ70" s="0"/>
      <c r="IQK70" s="0"/>
      <c r="IQL70" s="0"/>
      <c r="IQM70" s="0"/>
      <c r="IQN70" s="0"/>
      <c r="IQO70" s="0"/>
      <c r="IQP70" s="0"/>
      <c r="IQQ70" s="0"/>
      <c r="IQR70" s="0"/>
      <c r="IQS70" s="0"/>
      <c r="IQT70" s="0"/>
      <c r="IQU70" s="0"/>
      <c r="IQV70" s="0"/>
      <c r="IQW70" s="0"/>
      <c r="IQX70" s="0"/>
      <c r="IQY70" s="0"/>
      <c r="IQZ70" s="0"/>
      <c r="IRA70" s="0"/>
      <c r="IRB70" s="0"/>
      <c r="IRC70" s="0"/>
      <c r="IRD70" s="0"/>
      <c r="IRE70" s="0"/>
      <c r="IRF70" s="0"/>
      <c r="IRG70" s="0"/>
      <c r="IRH70" s="0"/>
      <c r="IRI70" s="0"/>
      <c r="IRJ70" s="0"/>
      <c r="IRK70" s="0"/>
      <c r="IRL70" s="0"/>
      <c r="IRM70" s="0"/>
      <c r="IRN70" s="0"/>
      <c r="IRO70" s="0"/>
      <c r="IRP70" s="0"/>
      <c r="IRQ70" s="0"/>
      <c r="IRR70" s="0"/>
      <c r="IRS70" s="0"/>
      <c r="IRT70" s="0"/>
      <c r="IRU70" s="0"/>
      <c r="IRV70" s="0"/>
      <c r="IRW70" s="0"/>
      <c r="IRX70" s="0"/>
      <c r="IRY70" s="0"/>
      <c r="IRZ70" s="0"/>
      <c r="ISA70" s="0"/>
      <c r="ISB70" s="0"/>
      <c r="ISC70" s="0"/>
      <c r="ISD70" s="0"/>
      <c r="ISE70" s="0"/>
      <c r="ISF70" s="0"/>
      <c r="ISG70" s="0"/>
      <c r="ISH70" s="0"/>
      <c r="ISI70" s="0"/>
      <c r="ISJ70" s="0"/>
      <c r="ISK70" s="0"/>
      <c r="ISL70" s="0"/>
      <c r="ISM70" s="0"/>
      <c r="ISN70" s="0"/>
      <c r="ISO70" s="0"/>
      <c r="ISP70" s="0"/>
      <c r="ISQ70" s="0"/>
      <c r="ISR70" s="0"/>
      <c r="ISS70" s="0"/>
      <c r="IST70" s="0"/>
      <c r="ISU70" s="0"/>
      <c r="ISV70" s="0"/>
      <c r="ISW70" s="0"/>
      <c r="ISX70" s="0"/>
      <c r="ISY70" s="0"/>
      <c r="ISZ70" s="0"/>
      <c r="ITA70" s="0"/>
      <c r="ITB70" s="0"/>
      <c r="ITC70" s="0"/>
      <c r="ITD70" s="0"/>
      <c r="ITE70" s="0"/>
      <c r="ITF70" s="0"/>
      <c r="ITG70" s="0"/>
      <c r="ITH70" s="0"/>
      <c r="ITI70" s="0"/>
      <c r="ITJ70" s="0"/>
      <c r="ITK70" s="0"/>
      <c r="ITL70" s="0"/>
      <c r="ITM70" s="0"/>
      <c r="ITN70" s="0"/>
      <c r="ITO70" s="0"/>
      <c r="ITP70" s="0"/>
      <c r="ITQ70" s="0"/>
      <c r="ITR70" s="0"/>
      <c r="ITS70" s="0"/>
      <c r="ITT70" s="0"/>
      <c r="ITU70" s="0"/>
      <c r="ITV70" s="0"/>
      <c r="ITW70" s="0"/>
      <c r="ITX70" s="0"/>
      <c r="ITY70" s="0"/>
      <c r="ITZ70" s="0"/>
      <c r="IUA70" s="0"/>
      <c r="IUB70" s="0"/>
      <c r="IUC70" s="0"/>
      <c r="IUD70" s="0"/>
      <c r="IUE70" s="0"/>
      <c r="IUF70" s="0"/>
      <c r="IUG70" s="0"/>
      <c r="IUH70" s="0"/>
      <c r="IUI70" s="0"/>
      <c r="IUJ70" s="0"/>
      <c r="IUK70" s="0"/>
      <c r="IUL70" s="0"/>
      <c r="IUM70" s="0"/>
      <c r="IUN70" s="0"/>
      <c r="IUO70" s="0"/>
      <c r="IUP70" s="0"/>
      <c r="IUQ70" s="0"/>
      <c r="IUR70" s="0"/>
      <c r="IUS70" s="0"/>
      <c r="IUT70" s="0"/>
      <c r="IUU70" s="0"/>
      <c r="IUV70" s="0"/>
      <c r="IUW70" s="0"/>
      <c r="IUX70" s="0"/>
      <c r="IUY70" s="0"/>
      <c r="IUZ70" s="0"/>
      <c r="IVA70" s="0"/>
      <c r="IVB70" s="0"/>
      <c r="IVC70" s="0"/>
      <c r="IVD70" s="0"/>
      <c r="IVE70" s="0"/>
      <c r="IVF70" s="0"/>
      <c r="IVG70" s="0"/>
      <c r="IVH70" s="0"/>
      <c r="IVI70" s="0"/>
      <c r="IVJ70" s="0"/>
      <c r="IVK70" s="0"/>
      <c r="IVL70" s="0"/>
      <c r="IVM70" s="0"/>
      <c r="IVN70" s="0"/>
      <c r="IVO70" s="0"/>
      <c r="IVP70" s="0"/>
      <c r="IVQ70" s="0"/>
      <c r="IVR70" s="0"/>
      <c r="IVS70" s="0"/>
      <c r="IVT70" s="0"/>
      <c r="IVU70" s="0"/>
      <c r="IVV70" s="0"/>
      <c r="IVW70" s="0"/>
      <c r="IVX70" s="0"/>
      <c r="IVY70" s="0"/>
      <c r="IVZ70" s="0"/>
      <c r="IWA70" s="0"/>
      <c r="IWB70" s="0"/>
      <c r="IWC70" s="0"/>
      <c r="IWD70" s="0"/>
      <c r="IWE70" s="0"/>
      <c r="IWF70" s="0"/>
      <c r="IWG70" s="0"/>
      <c r="IWH70" s="0"/>
      <c r="IWI70" s="0"/>
      <c r="IWJ70" s="0"/>
      <c r="IWK70" s="0"/>
      <c r="IWL70" s="0"/>
      <c r="IWM70" s="0"/>
      <c r="IWN70" s="0"/>
      <c r="IWO70" s="0"/>
      <c r="IWP70" s="0"/>
      <c r="IWQ70" s="0"/>
      <c r="IWR70" s="0"/>
      <c r="IWS70" s="0"/>
      <c r="IWT70" s="0"/>
      <c r="IWU70" s="0"/>
      <c r="IWV70" s="0"/>
      <c r="IWW70" s="0"/>
      <c r="IWX70" s="0"/>
      <c r="IWY70" s="0"/>
      <c r="IWZ70" s="0"/>
      <c r="IXA70" s="0"/>
      <c r="IXB70" s="0"/>
      <c r="IXC70" s="0"/>
      <c r="IXD70" s="0"/>
      <c r="IXE70" s="0"/>
      <c r="IXF70" s="0"/>
      <c r="IXG70" s="0"/>
      <c r="IXH70" s="0"/>
      <c r="IXI70" s="0"/>
      <c r="IXJ70" s="0"/>
      <c r="IXK70" s="0"/>
      <c r="IXL70" s="0"/>
      <c r="IXM70" s="0"/>
      <c r="IXN70" s="0"/>
      <c r="IXO70" s="0"/>
      <c r="IXP70" s="0"/>
      <c r="IXQ70" s="0"/>
      <c r="IXR70" s="0"/>
      <c r="IXS70" s="0"/>
      <c r="IXT70" s="0"/>
      <c r="IXU70" s="0"/>
      <c r="IXV70" s="0"/>
      <c r="IXW70" s="0"/>
      <c r="IXX70" s="0"/>
      <c r="IXY70" s="0"/>
      <c r="IXZ70" s="0"/>
      <c r="IYA70" s="0"/>
      <c r="IYB70" s="0"/>
      <c r="IYC70" s="0"/>
      <c r="IYD70" s="0"/>
      <c r="IYE70" s="0"/>
      <c r="IYF70" s="0"/>
      <c r="IYG70" s="0"/>
      <c r="IYH70" s="0"/>
      <c r="IYI70" s="0"/>
      <c r="IYJ70" s="0"/>
      <c r="IYK70" s="0"/>
      <c r="IYL70" s="0"/>
      <c r="IYM70" s="0"/>
      <c r="IYN70" s="0"/>
      <c r="IYO70" s="0"/>
      <c r="IYP70" s="0"/>
      <c r="IYQ70" s="0"/>
      <c r="IYR70" s="0"/>
      <c r="IYS70" s="0"/>
      <c r="IYT70" s="0"/>
      <c r="IYU70" s="0"/>
      <c r="IYV70" s="0"/>
      <c r="IYW70" s="0"/>
      <c r="IYX70" s="0"/>
      <c r="IYY70" s="0"/>
      <c r="IYZ70" s="0"/>
      <c r="IZA70" s="0"/>
      <c r="IZB70" s="0"/>
      <c r="IZC70" s="0"/>
      <c r="IZD70" s="0"/>
      <c r="IZE70" s="0"/>
      <c r="IZF70" s="0"/>
      <c r="IZG70" s="0"/>
      <c r="IZH70" s="0"/>
      <c r="IZI70" s="0"/>
      <c r="IZJ70" s="0"/>
      <c r="IZK70" s="0"/>
      <c r="IZL70" s="0"/>
      <c r="IZM70" s="0"/>
      <c r="IZN70" s="0"/>
      <c r="IZO70" s="0"/>
      <c r="IZP70" s="0"/>
      <c r="IZQ70" s="0"/>
      <c r="IZR70" s="0"/>
      <c r="IZS70" s="0"/>
      <c r="IZT70" s="0"/>
      <c r="IZU70" s="0"/>
      <c r="IZV70" s="0"/>
      <c r="IZW70" s="0"/>
      <c r="IZX70" s="0"/>
      <c r="IZY70" s="0"/>
      <c r="IZZ70" s="0"/>
      <c r="JAA70" s="0"/>
      <c r="JAB70" s="0"/>
      <c r="JAC70" s="0"/>
      <c r="JAD70" s="0"/>
      <c r="JAE70" s="0"/>
      <c r="JAF70" s="0"/>
      <c r="JAG70" s="0"/>
      <c r="JAH70" s="0"/>
      <c r="JAI70" s="0"/>
      <c r="JAJ70" s="0"/>
      <c r="JAK70" s="0"/>
      <c r="JAL70" s="0"/>
      <c r="JAM70" s="0"/>
      <c r="JAN70" s="0"/>
      <c r="JAO70" s="0"/>
      <c r="JAP70" s="0"/>
      <c r="JAQ70" s="0"/>
      <c r="JAR70" s="0"/>
      <c r="JAS70" s="0"/>
      <c r="JAT70" s="0"/>
      <c r="JAU70" s="0"/>
      <c r="JAV70" s="0"/>
      <c r="JAW70" s="0"/>
      <c r="JAX70" s="0"/>
      <c r="JAY70" s="0"/>
      <c r="JAZ70" s="0"/>
      <c r="JBA70" s="0"/>
      <c r="JBB70" s="0"/>
      <c r="JBC70" s="0"/>
      <c r="JBD70" s="0"/>
      <c r="JBE70" s="0"/>
      <c r="JBF70" s="0"/>
      <c r="JBG70" s="0"/>
      <c r="JBH70" s="0"/>
      <c r="JBI70" s="0"/>
      <c r="JBJ70" s="0"/>
      <c r="JBK70" s="0"/>
      <c r="JBL70" s="0"/>
      <c r="JBM70" s="0"/>
      <c r="JBN70" s="0"/>
      <c r="JBO70" s="0"/>
      <c r="JBP70" s="0"/>
      <c r="JBQ70" s="0"/>
      <c r="JBR70" s="0"/>
      <c r="JBS70" s="0"/>
      <c r="JBT70" s="0"/>
      <c r="JBU70" s="0"/>
      <c r="JBV70" s="0"/>
      <c r="JBW70" s="0"/>
      <c r="JBX70" s="0"/>
      <c r="JBY70" s="0"/>
      <c r="JBZ70" s="0"/>
      <c r="JCA70" s="0"/>
      <c r="JCB70" s="0"/>
      <c r="JCC70" s="0"/>
      <c r="JCD70" s="0"/>
      <c r="JCE70" s="0"/>
      <c r="JCF70" s="0"/>
      <c r="JCG70" s="0"/>
      <c r="JCH70" s="0"/>
      <c r="JCI70" s="0"/>
      <c r="JCJ70" s="0"/>
      <c r="JCK70" s="0"/>
      <c r="JCL70" s="0"/>
      <c r="JCM70" s="0"/>
      <c r="JCN70" s="0"/>
      <c r="JCO70" s="0"/>
      <c r="JCP70" s="0"/>
      <c r="JCQ70" s="0"/>
      <c r="JCR70" s="0"/>
      <c r="JCS70" s="0"/>
      <c r="JCT70" s="0"/>
      <c r="JCU70" s="0"/>
      <c r="JCV70" s="0"/>
      <c r="JCW70" s="0"/>
      <c r="JCX70" s="0"/>
      <c r="JCY70" s="0"/>
      <c r="JCZ70" s="0"/>
      <c r="JDA70" s="0"/>
      <c r="JDB70" s="0"/>
      <c r="JDC70" s="0"/>
      <c r="JDD70" s="0"/>
      <c r="JDE70" s="0"/>
      <c r="JDF70" s="0"/>
      <c r="JDG70" s="0"/>
      <c r="JDH70" s="0"/>
      <c r="JDI70" s="0"/>
      <c r="JDJ70" s="0"/>
      <c r="JDK70" s="0"/>
      <c r="JDL70" s="0"/>
      <c r="JDM70" s="0"/>
      <c r="JDN70" s="0"/>
      <c r="JDO70" s="0"/>
      <c r="JDP70" s="0"/>
      <c r="JDQ70" s="0"/>
      <c r="JDR70" s="0"/>
      <c r="JDS70" s="0"/>
      <c r="JDT70" s="0"/>
      <c r="JDU70" s="0"/>
      <c r="JDV70" s="0"/>
      <c r="JDW70" s="0"/>
      <c r="JDX70" s="0"/>
      <c r="JDY70" s="0"/>
      <c r="JDZ70" s="0"/>
      <c r="JEA70" s="0"/>
      <c r="JEB70" s="0"/>
      <c r="JEC70" s="0"/>
      <c r="JED70" s="0"/>
      <c r="JEE70" s="0"/>
      <c r="JEF70" s="0"/>
      <c r="JEG70" s="0"/>
      <c r="JEH70" s="0"/>
      <c r="JEI70" s="0"/>
      <c r="JEJ70" s="0"/>
      <c r="JEK70" s="0"/>
      <c r="JEL70" s="0"/>
      <c r="JEM70" s="0"/>
      <c r="JEN70" s="0"/>
      <c r="JEO70" s="0"/>
      <c r="JEP70" s="0"/>
      <c r="JEQ70" s="0"/>
      <c r="JER70" s="0"/>
      <c r="JES70" s="0"/>
      <c r="JET70" s="0"/>
      <c r="JEU70" s="0"/>
      <c r="JEV70" s="0"/>
      <c r="JEW70" s="0"/>
      <c r="JEX70" s="0"/>
      <c r="JEY70" s="0"/>
      <c r="JEZ70" s="0"/>
      <c r="JFA70" s="0"/>
      <c r="JFB70" s="0"/>
      <c r="JFC70" s="0"/>
      <c r="JFD70" s="0"/>
      <c r="JFE70" s="0"/>
      <c r="JFF70" s="0"/>
      <c r="JFG70" s="0"/>
      <c r="JFH70" s="0"/>
      <c r="JFI70" s="0"/>
      <c r="JFJ70" s="0"/>
      <c r="JFK70" s="0"/>
      <c r="JFL70" s="0"/>
      <c r="JFM70" s="0"/>
      <c r="JFN70" s="0"/>
      <c r="JFO70" s="0"/>
      <c r="JFP70" s="0"/>
      <c r="JFQ70" s="0"/>
      <c r="JFR70" s="0"/>
      <c r="JFS70" s="0"/>
      <c r="JFT70" s="0"/>
      <c r="JFU70" s="0"/>
      <c r="JFV70" s="0"/>
      <c r="JFW70" s="0"/>
      <c r="JFX70" s="0"/>
      <c r="JFY70" s="0"/>
      <c r="JFZ70" s="0"/>
      <c r="JGA70" s="0"/>
      <c r="JGB70" s="0"/>
      <c r="JGC70" s="0"/>
      <c r="JGD70" s="0"/>
      <c r="JGE70" s="0"/>
      <c r="JGF70" s="0"/>
      <c r="JGG70" s="0"/>
      <c r="JGH70" s="0"/>
      <c r="JGI70" s="0"/>
      <c r="JGJ70" s="0"/>
      <c r="JGK70" s="0"/>
      <c r="JGL70" s="0"/>
      <c r="JGM70" s="0"/>
      <c r="JGN70" s="0"/>
      <c r="JGO70" s="0"/>
      <c r="JGP70" s="0"/>
      <c r="JGQ70" s="0"/>
      <c r="JGR70" s="0"/>
      <c r="JGS70" s="0"/>
      <c r="JGT70" s="0"/>
      <c r="JGU70" s="0"/>
      <c r="JGV70" s="0"/>
      <c r="JGW70" s="0"/>
      <c r="JGX70" s="0"/>
      <c r="JGY70" s="0"/>
      <c r="JGZ70" s="0"/>
      <c r="JHA70" s="0"/>
      <c r="JHB70" s="0"/>
      <c r="JHC70" s="0"/>
      <c r="JHD70" s="0"/>
      <c r="JHE70" s="0"/>
      <c r="JHF70" s="0"/>
      <c r="JHG70" s="0"/>
      <c r="JHH70" s="0"/>
      <c r="JHI70" s="0"/>
      <c r="JHJ70" s="0"/>
      <c r="JHK70" s="0"/>
      <c r="JHL70" s="0"/>
      <c r="JHM70" s="0"/>
      <c r="JHN70" s="0"/>
      <c r="JHO70" s="0"/>
      <c r="JHP70" s="0"/>
      <c r="JHQ70" s="0"/>
      <c r="JHR70" s="0"/>
      <c r="JHS70" s="0"/>
      <c r="JHT70" s="0"/>
      <c r="JHU70" s="0"/>
      <c r="JHV70" s="0"/>
      <c r="JHW70" s="0"/>
      <c r="JHX70" s="0"/>
      <c r="JHY70" s="0"/>
      <c r="JHZ70" s="0"/>
      <c r="JIA70" s="0"/>
      <c r="JIB70" s="0"/>
      <c r="JIC70" s="0"/>
      <c r="JID70" s="0"/>
      <c r="JIE70" s="0"/>
      <c r="JIF70" s="0"/>
      <c r="JIG70" s="0"/>
      <c r="JIH70" s="0"/>
      <c r="JII70" s="0"/>
      <c r="JIJ70" s="0"/>
      <c r="JIK70" s="0"/>
      <c r="JIL70" s="0"/>
      <c r="JIM70" s="0"/>
      <c r="JIN70" s="0"/>
      <c r="JIO70" s="0"/>
      <c r="JIP70" s="0"/>
      <c r="JIQ70" s="0"/>
      <c r="JIR70" s="0"/>
      <c r="JIS70" s="0"/>
      <c r="JIT70" s="0"/>
      <c r="JIU70" s="0"/>
      <c r="JIV70" s="0"/>
      <c r="JIW70" s="0"/>
      <c r="JIX70" s="0"/>
      <c r="JIY70" s="0"/>
      <c r="JIZ70" s="0"/>
      <c r="JJA70" s="0"/>
      <c r="JJB70" s="0"/>
      <c r="JJC70" s="0"/>
      <c r="JJD70" s="0"/>
      <c r="JJE70" s="0"/>
      <c r="JJF70" s="0"/>
      <c r="JJG70" s="0"/>
      <c r="JJH70" s="0"/>
      <c r="JJI70" s="0"/>
      <c r="JJJ70" s="0"/>
      <c r="JJK70" s="0"/>
      <c r="JJL70" s="0"/>
      <c r="JJM70" s="0"/>
      <c r="JJN70" s="0"/>
      <c r="JJO70" s="0"/>
      <c r="JJP70" s="0"/>
      <c r="JJQ70" s="0"/>
      <c r="JJR70" s="0"/>
      <c r="JJS70" s="0"/>
      <c r="JJT70" s="0"/>
      <c r="JJU70" s="0"/>
      <c r="JJV70" s="0"/>
      <c r="JJW70" s="0"/>
      <c r="JJX70" s="0"/>
      <c r="JJY70" s="0"/>
      <c r="JJZ70" s="0"/>
      <c r="JKA70" s="0"/>
      <c r="JKB70" s="0"/>
      <c r="JKC70" s="0"/>
      <c r="JKD70" s="0"/>
      <c r="JKE70" s="0"/>
      <c r="JKF70" s="0"/>
      <c r="JKG70" s="0"/>
      <c r="JKH70" s="0"/>
      <c r="JKI70" s="0"/>
      <c r="JKJ70" s="0"/>
      <c r="JKK70" s="0"/>
      <c r="JKL70" s="0"/>
      <c r="JKM70" s="0"/>
      <c r="JKN70" s="0"/>
      <c r="JKO70" s="0"/>
      <c r="JKP70" s="0"/>
      <c r="JKQ70" s="0"/>
      <c r="JKR70" s="0"/>
      <c r="JKS70" s="0"/>
      <c r="JKT70" s="0"/>
      <c r="JKU70" s="0"/>
      <c r="JKV70" s="0"/>
      <c r="JKW70" s="0"/>
      <c r="JKX70" s="0"/>
      <c r="JKY70" s="0"/>
      <c r="JKZ70" s="0"/>
      <c r="JLA70" s="0"/>
      <c r="JLB70" s="0"/>
      <c r="JLC70" s="0"/>
      <c r="JLD70" s="0"/>
      <c r="JLE70" s="0"/>
      <c r="JLF70" s="0"/>
      <c r="JLG70" s="0"/>
      <c r="JLH70" s="0"/>
      <c r="JLI70" s="0"/>
      <c r="JLJ70" s="0"/>
      <c r="JLK70" s="0"/>
      <c r="JLL70" s="0"/>
      <c r="JLM70" s="0"/>
      <c r="JLN70" s="0"/>
      <c r="JLO70" s="0"/>
      <c r="JLP70" s="0"/>
      <c r="JLQ70" s="0"/>
      <c r="JLR70" s="0"/>
      <c r="JLS70" s="0"/>
      <c r="JLT70" s="0"/>
      <c r="JLU70" s="0"/>
      <c r="JLV70" s="0"/>
      <c r="JLW70" s="0"/>
      <c r="JLX70" s="0"/>
      <c r="JLY70" s="0"/>
      <c r="JLZ70" s="0"/>
      <c r="JMA70" s="0"/>
      <c r="JMB70" s="0"/>
      <c r="JMC70" s="0"/>
      <c r="JMD70" s="0"/>
      <c r="JME70" s="0"/>
      <c r="JMF70" s="0"/>
      <c r="JMG70" s="0"/>
      <c r="JMH70" s="0"/>
      <c r="JMI70" s="0"/>
      <c r="JMJ70" s="0"/>
      <c r="JMK70" s="0"/>
      <c r="JML70" s="0"/>
      <c r="JMM70" s="0"/>
      <c r="JMN70" s="0"/>
      <c r="JMO70" s="0"/>
      <c r="JMP70" s="0"/>
      <c r="JMQ70" s="0"/>
      <c r="JMR70" s="0"/>
      <c r="JMS70" s="0"/>
      <c r="JMT70" s="0"/>
      <c r="JMU70" s="0"/>
      <c r="JMV70" s="0"/>
      <c r="JMW70" s="0"/>
      <c r="JMX70" s="0"/>
      <c r="JMY70" s="0"/>
      <c r="JMZ70" s="0"/>
      <c r="JNA70" s="0"/>
      <c r="JNB70" s="0"/>
      <c r="JNC70" s="0"/>
      <c r="JND70" s="0"/>
      <c r="JNE70" s="0"/>
      <c r="JNF70" s="0"/>
      <c r="JNG70" s="0"/>
      <c r="JNH70" s="0"/>
      <c r="JNI70" s="0"/>
      <c r="JNJ70" s="0"/>
      <c r="JNK70" s="0"/>
      <c r="JNL70" s="0"/>
      <c r="JNM70" s="0"/>
      <c r="JNN70" s="0"/>
      <c r="JNO70" s="0"/>
      <c r="JNP70" s="0"/>
      <c r="JNQ70" s="0"/>
      <c r="JNR70" s="0"/>
      <c r="JNS70" s="0"/>
      <c r="JNT70" s="0"/>
      <c r="JNU70" s="0"/>
      <c r="JNV70" s="0"/>
      <c r="JNW70" s="0"/>
      <c r="JNX70" s="0"/>
      <c r="JNY70" s="0"/>
      <c r="JNZ70" s="0"/>
      <c r="JOA70" s="0"/>
      <c r="JOB70" s="0"/>
      <c r="JOC70" s="0"/>
      <c r="JOD70" s="0"/>
      <c r="JOE70" s="0"/>
      <c r="JOF70" s="0"/>
      <c r="JOG70" s="0"/>
      <c r="JOH70" s="0"/>
      <c r="JOI70" s="0"/>
      <c r="JOJ70" s="0"/>
      <c r="JOK70" s="0"/>
      <c r="JOL70" s="0"/>
      <c r="JOM70" s="0"/>
      <c r="JON70" s="0"/>
      <c r="JOO70" s="0"/>
      <c r="JOP70" s="0"/>
      <c r="JOQ70" s="0"/>
      <c r="JOR70" s="0"/>
      <c r="JOS70" s="0"/>
      <c r="JOT70" s="0"/>
      <c r="JOU70" s="0"/>
      <c r="JOV70" s="0"/>
      <c r="JOW70" s="0"/>
      <c r="JOX70" s="0"/>
      <c r="JOY70" s="0"/>
      <c r="JOZ70" s="0"/>
      <c r="JPA70" s="0"/>
      <c r="JPB70" s="0"/>
      <c r="JPC70" s="0"/>
      <c r="JPD70" s="0"/>
      <c r="JPE70" s="0"/>
      <c r="JPF70" s="0"/>
      <c r="JPG70" s="0"/>
      <c r="JPH70" s="0"/>
      <c r="JPI70" s="0"/>
      <c r="JPJ70" s="0"/>
      <c r="JPK70" s="0"/>
      <c r="JPL70" s="0"/>
      <c r="JPM70" s="0"/>
      <c r="JPN70" s="0"/>
      <c r="JPO70" s="0"/>
      <c r="JPP70" s="0"/>
      <c r="JPQ70" s="0"/>
      <c r="JPR70" s="0"/>
      <c r="JPS70" s="0"/>
      <c r="JPT70" s="0"/>
      <c r="JPU70" s="0"/>
      <c r="JPV70" s="0"/>
      <c r="JPW70" s="0"/>
      <c r="JPX70" s="0"/>
      <c r="JPY70" s="0"/>
      <c r="JPZ70" s="0"/>
      <c r="JQA70" s="0"/>
      <c r="JQB70" s="0"/>
      <c r="JQC70" s="0"/>
      <c r="JQD70" s="0"/>
      <c r="JQE70" s="0"/>
      <c r="JQF70" s="0"/>
      <c r="JQG70" s="0"/>
      <c r="JQH70" s="0"/>
      <c r="JQI70" s="0"/>
      <c r="JQJ70" s="0"/>
      <c r="JQK70" s="0"/>
      <c r="JQL70" s="0"/>
      <c r="JQM70" s="0"/>
      <c r="JQN70" s="0"/>
      <c r="JQO70" s="0"/>
      <c r="JQP70" s="0"/>
      <c r="JQQ70" s="0"/>
      <c r="JQR70" s="0"/>
      <c r="JQS70" s="0"/>
      <c r="JQT70" s="0"/>
      <c r="JQU70" s="0"/>
      <c r="JQV70" s="0"/>
      <c r="JQW70" s="0"/>
      <c r="JQX70" s="0"/>
      <c r="JQY70" s="0"/>
      <c r="JQZ70" s="0"/>
      <c r="JRA70" s="0"/>
      <c r="JRB70" s="0"/>
      <c r="JRC70" s="0"/>
      <c r="JRD70" s="0"/>
      <c r="JRE70" s="0"/>
      <c r="JRF70" s="0"/>
      <c r="JRG70" s="0"/>
      <c r="JRH70" s="0"/>
      <c r="JRI70" s="0"/>
      <c r="JRJ70" s="0"/>
      <c r="JRK70" s="0"/>
      <c r="JRL70" s="0"/>
      <c r="JRM70" s="0"/>
      <c r="JRN70" s="0"/>
      <c r="JRO70" s="0"/>
      <c r="JRP70" s="0"/>
      <c r="JRQ70" s="0"/>
      <c r="JRR70" s="0"/>
      <c r="JRS70" s="0"/>
      <c r="JRT70" s="0"/>
      <c r="JRU70" s="0"/>
      <c r="JRV70" s="0"/>
      <c r="JRW70" s="0"/>
      <c r="JRX70" s="0"/>
      <c r="JRY70" s="0"/>
      <c r="JRZ70" s="0"/>
      <c r="JSA70" s="0"/>
      <c r="JSB70" s="0"/>
      <c r="JSC70" s="0"/>
      <c r="JSD70" s="0"/>
      <c r="JSE70" s="0"/>
      <c r="JSF70" s="0"/>
      <c r="JSG70" s="0"/>
      <c r="JSH70" s="0"/>
      <c r="JSI70" s="0"/>
      <c r="JSJ70" s="0"/>
      <c r="JSK70" s="0"/>
      <c r="JSL70" s="0"/>
      <c r="JSM70" s="0"/>
      <c r="JSN70" s="0"/>
      <c r="JSO70" s="0"/>
      <c r="JSP70" s="0"/>
      <c r="JSQ70" s="0"/>
      <c r="JSR70" s="0"/>
      <c r="JSS70" s="0"/>
      <c r="JST70" s="0"/>
      <c r="JSU70" s="0"/>
      <c r="JSV70" s="0"/>
      <c r="JSW70" s="0"/>
      <c r="JSX70" s="0"/>
      <c r="JSY70" s="0"/>
      <c r="JSZ70" s="0"/>
      <c r="JTA70" s="0"/>
      <c r="JTB70" s="0"/>
      <c r="JTC70" s="0"/>
      <c r="JTD70" s="0"/>
      <c r="JTE70" s="0"/>
      <c r="JTF70" s="0"/>
      <c r="JTG70" s="0"/>
      <c r="JTH70" s="0"/>
      <c r="JTI70" s="0"/>
      <c r="JTJ70" s="0"/>
      <c r="JTK70" s="0"/>
      <c r="JTL70" s="0"/>
      <c r="JTM70" s="0"/>
      <c r="JTN70" s="0"/>
      <c r="JTO70" s="0"/>
      <c r="JTP70" s="0"/>
      <c r="JTQ70" s="0"/>
      <c r="JTR70" s="0"/>
      <c r="JTS70" s="0"/>
      <c r="JTT70" s="0"/>
      <c r="JTU70" s="0"/>
      <c r="JTV70" s="0"/>
      <c r="JTW70" s="0"/>
      <c r="JTX70" s="0"/>
      <c r="JTY70" s="0"/>
      <c r="JTZ70" s="0"/>
      <c r="JUA70" s="0"/>
      <c r="JUB70" s="0"/>
      <c r="JUC70" s="0"/>
      <c r="JUD70" s="0"/>
      <c r="JUE70" s="0"/>
      <c r="JUF70" s="0"/>
      <c r="JUG70" s="0"/>
      <c r="JUH70" s="0"/>
      <c r="JUI70" s="0"/>
      <c r="JUJ70" s="0"/>
      <c r="JUK70" s="0"/>
      <c r="JUL70" s="0"/>
      <c r="JUM70" s="0"/>
      <c r="JUN70" s="0"/>
      <c r="JUO70" s="0"/>
      <c r="JUP70" s="0"/>
      <c r="JUQ70" s="0"/>
      <c r="JUR70" s="0"/>
      <c r="JUS70" s="0"/>
      <c r="JUT70" s="0"/>
      <c r="JUU70" s="0"/>
      <c r="JUV70" s="0"/>
      <c r="JUW70" s="0"/>
      <c r="JUX70" s="0"/>
      <c r="JUY70" s="0"/>
      <c r="JUZ70" s="0"/>
      <c r="JVA70" s="0"/>
      <c r="JVB70" s="0"/>
      <c r="JVC70" s="0"/>
      <c r="JVD70" s="0"/>
      <c r="JVE70" s="0"/>
      <c r="JVF70" s="0"/>
      <c r="JVG70" s="0"/>
      <c r="JVH70" s="0"/>
      <c r="JVI70" s="0"/>
      <c r="JVJ70" s="0"/>
      <c r="JVK70" s="0"/>
      <c r="JVL70" s="0"/>
      <c r="JVM70" s="0"/>
      <c r="JVN70" s="0"/>
      <c r="JVO70" s="0"/>
      <c r="JVP70" s="0"/>
      <c r="JVQ70" s="0"/>
      <c r="JVR70" s="0"/>
      <c r="JVS70" s="0"/>
      <c r="JVT70" s="0"/>
      <c r="JVU70" s="0"/>
      <c r="JVV70" s="0"/>
      <c r="JVW70" s="0"/>
      <c r="JVX70" s="0"/>
      <c r="JVY70" s="0"/>
      <c r="JVZ70" s="0"/>
      <c r="JWA70" s="0"/>
      <c r="JWB70" s="0"/>
      <c r="JWC70" s="0"/>
      <c r="JWD70" s="0"/>
      <c r="JWE70" s="0"/>
      <c r="JWF70" s="0"/>
      <c r="JWG70" s="0"/>
      <c r="JWH70" s="0"/>
      <c r="JWI70" s="0"/>
      <c r="JWJ70" s="0"/>
      <c r="JWK70" s="0"/>
      <c r="JWL70" s="0"/>
      <c r="JWM70" s="0"/>
      <c r="JWN70" s="0"/>
      <c r="JWO70" s="0"/>
      <c r="JWP70" s="0"/>
      <c r="JWQ70" s="0"/>
      <c r="JWR70" s="0"/>
      <c r="JWS70" s="0"/>
      <c r="JWT70" s="0"/>
      <c r="JWU70" s="0"/>
      <c r="JWV70" s="0"/>
      <c r="JWW70" s="0"/>
      <c r="JWX70" s="0"/>
      <c r="JWY70" s="0"/>
      <c r="JWZ70" s="0"/>
      <c r="JXA70" s="0"/>
      <c r="JXB70" s="0"/>
      <c r="JXC70" s="0"/>
      <c r="JXD70" s="0"/>
      <c r="JXE70" s="0"/>
      <c r="JXF70" s="0"/>
      <c r="JXG70" s="0"/>
      <c r="JXH70" s="0"/>
      <c r="JXI70" s="0"/>
      <c r="JXJ70" s="0"/>
      <c r="JXK70" s="0"/>
      <c r="JXL70" s="0"/>
      <c r="JXM70" s="0"/>
      <c r="JXN70" s="0"/>
      <c r="JXO70" s="0"/>
      <c r="JXP70" s="0"/>
      <c r="JXQ70" s="0"/>
      <c r="JXR70" s="0"/>
      <c r="JXS70" s="0"/>
      <c r="JXT70" s="0"/>
      <c r="JXU70" s="0"/>
      <c r="JXV70" s="0"/>
      <c r="JXW70" s="0"/>
      <c r="JXX70" s="0"/>
      <c r="JXY70" s="0"/>
      <c r="JXZ70" s="0"/>
      <c r="JYA70" s="0"/>
      <c r="JYB70" s="0"/>
      <c r="JYC70" s="0"/>
      <c r="JYD70" s="0"/>
      <c r="JYE70" s="0"/>
      <c r="JYF70" s="0"/>
      <c r="JYG70" s="0"/>
      <c r="JYH70" s="0"/>
      <c r="JYI70" s="0"/>
      <c r="JYJ70" s="0"/>
      <c r="JYK70" s="0"/>
      <c r="JYL70" s="0"/>
      <c r="JYM70" s="0"/>
      <c r="JYN70" s="0"/>
      <c r="JYO70" s="0"/>
      <c r="JYP70" s="0"/>
      <c r="JYQ70" s="0"/>
      <c r="JYR70" s="0"/>
      <c r="JYS70" s="0"/>
      <c r="JYT70" s="0"/>
      <c r="JYU70" s="0"/>
      <c r="JYV70" s="0"/>
      <c r="JYW70" s="0"/>
      <c r="JYX70" s="0"/>
      <c r="JYY70" s="0"/>
      <c r="JYZ70" s="0"/>
      <c r="JZA70" s="0"/>
      <c r="JZB70" s="0"/>
      <c r="JZC70" s="0"/>
      <c r="JZD70" s="0"/>
      <c r="JZE70" s="0"/>
      <c r="JZF70" s="0"/>
      <c r="JZG70" s="0"/>
      <c r="JZH70" s="0"/>
      <c r="JZI70" s="0"/>
      <c r="JZJ70" s="0"/>
      <c r="JZK70" s="0"/>
      <c r="JZL70" s="0"/>
      <c r="JZM70" s="0"/>
      <c r="JZN70" s="0"/>
      <c r="JZO70" s="0"/>
      <c r="JZP70" s="0"/>
      <c r="JZQ70" s="0"/>
      <c r="JZR70" s="0"/>
      <c r="JZS70" s="0"/>
      <c r="JZT70" s="0"/>
      <c r="JZU70" s="0"/>
      <c r="JZV70" s="0"/>
      <c r="JZW70" s="0"/>
      <c r="JZX70" s="0"/>
      <c r="JZY70" s="0"/>
      <c r="JZZ70" s="0"/>
      <c r="KAA70" s="0"/>
      <c r="KAB70" s="0"/>
      <c r="KAC70" s="0"/>
      <c r="KAD70" s="0"/>
      <c r="KAE70" s="0"/>
      <c r="KAF70" s="0"/>
      <c r="KAG70" s="0"/>
      <c r="KAH70" s="0"/>
      <c r="KAI70" s="0"/>
      <c r="KAJ70" s="0"/>
      <c r="KAK70" s="0"/>
      <c r="KAL70" s="0"/>
      <c r="KAM70" s="0"/>
      <c r="KAN70" s="0"/>
      <c r="KAO70" s="0"/>
      <c r="KAP70" s="0"/>
      <c r="KAQ70" s="0"/>
      <c r="KAR70" s="0"/>
      <c r="KAS70" s="0"/>
      <c r="KAT70" s="0"/>
      <c r="KAU70" s="0"/>
      <c r="KAV70" s="0"/>
      <c r="KAW70" s="0"/>
      <c r="KAX70" s="0"/>
      <c r="KAY70" s="0"/>
      <c r="KAZ70" s="0"/>
      <c r="KBA70" s="0"/>
      <c r="KBB70" s="0"/>
      <c r="KBC70" s="0"/>
      <c r="KBD70" s="0"/>
      <c r="KBE70" s="0"/>
      <c r="KBF70" s="0"/>
      <c r="KBG70" s="0"/>
      <c r="KBH70" s="0"/>
      <c r="KBI70" s="0"/>
      <c r="KBJ70" s="0"/>
      <c r="KBK70" s="0"/>
      <c r="KBL70" s="0"/>
      <c r="KBM70" s="0"/>
      <c r="KBN70" s="0"/>
      <c r="KBO70" s="0"/>
      <c r="KBP70" s="0"/>
      <c r="KBQ70" s="0"/>
      <c r="KBR70" s="0"/>
      <c r="KBS70" s="0"/>
      <c r="KBT70" s="0"/>
      <c r="KBU70" s="0"/>
      <c r="KBV70" s="0"/>
      <c r="KBW70" s="0"/>
      <c r="KBX70" s="0"/>
      <c r="KBY70" s="0"/>
      <c r="KBZ70" s="0"/>
      <c r="KCA70" s="0"/>
      <c r="KCB70" s="0"/>
      <c r="KCC70" s="0"/>
      <c r="KCD70" s="0"/>
      <c r="KCE70" s="0"/>
      <c r="KCF70" s="0"/>
      <c r="KCG70" s="0"/>
      <c r="KCH70" s="0"/>
      <c r="KCI70" s="0"/>
      <c r="KCJ70" s="0"/>
      <c r="KCK70" s="0"/>
      <c r="KCL70" s="0"/>
      <c r="KCM70" s="0"/>
      <c r="KCN70" s="0"/>
      <c r="KCO70" s="0"/>
      <c r="KCP70" s="0"/>
      <c r="KCQ70" s="0"/>
      <c r="KCR70" s="0"/>
      <c r="KCS70" s="0"/>
      <c r="KCT70" s="0"/>
      <c r="KCU70" s="0"/>
      <c r="KCV70" s="0"/>
      <c r="KCW70" s="0"/>
      <c r="KCX70" s="0"/>
      <c r="KCY70" s="0"/>
      <c r="KCZ70" s="0"/>
      <c r="KDA70" s="0"/>
      <c r="KDB70" s="0"/>
      <c r="KDC70" s="0"/>
      <c r="KDD70" s="0"/>
      <c r="KDE70" s="0"/>
      <c r="KDF70" s="0"/>
      <c r="KDG70" s="0"/>
      <c r="KDH70" s="0"/>
      <c r="KDI70" s="0"/>
      <c r="KDJ70" s="0"/>
      <c r="KDK70" s="0"/>
      <c r="KDL70" s="0"/>
      <c r="KDM70" s="0"/>
      <c r="KDN70" s="0"/>
      <c r="KDO70" s="0"/>
      <c r="KDP70" s="0"/>
      <c r="KDQ70" s="0"/>
      <c r="KDR70" s="0"/>
      <c r="KDS70" s="0"/>
      <c r="KDT70" s="0"/>
      <c r="KDU70" s="0"/>
      <c r="KDV70" s="0"/>
      <c r="KDW70" s="0"/>
      <c r="KDX70" s="0"/>
      <c r="KDY70" s="0"/>
      <c r="KDZ70" s="0"/>
      <c r="KEA70" s="0"/>
      <c r="KEB70" s="0"/>
      <c r="KEC70" s="0"/>
      <c r="KED70" s="0"/>
      <c r="KEE70" s="0"/>
      <c r="KEF70" s="0"/>
      <c r="KEG70" s="0"/>
      <c r="KEH70" s="0"/>
      <c r="KEI70" s="0"/>
      <c r="KEJ70" s="0"/>
      <c r="KEK70" s="0"/>
      <c r="KEL70" s="0"/>
      <c r="KEM70" s="0"/>
      <c r="KEN70" s="0"/>
      <c r="KEO70" s="0"/>
      <c r="KEP70" s="0"/>
      <c r="KEQ70" s="0"/>
      <c r="KER70" s="0"/>
      <c r="KES70" s="0"/>
      <c r="KET70" s="0"/>
      <c r="KEU70" s="0"/>
      <c r="KEV70" s="0"/>
      <c r="KEW70" s="0"/>
      <c r="KEX70" s="0"/>
      <c r="KEY70" s="0"/>
      <c r="KEZ70" s="0"/>
      <c r="KFA70" s="0"/>
      <c r="KFB70" s="0"/>
      <c r="KFC70" s="0"/>
      <c r="KFD70" s="0"/>
      <c r="KFE70" s="0"/>
      <c r="KFF70" s="0"/>
      <c r="KFG70" s="0"/>
      <c r="KFH70" s="0"/>
      <c r="KFI70" s="0"/>
      <c r="KFJ70" s="0"/>
      <c r="KFK70" s="0"/>
      <c r="KFL70" s="0"/>
      <c r="KFM70" s="0"/>
      <c r="KFN70" s="0"/>
      <c r="KFO70" s="0"/>
      <c r="KFP70" s="0"/>
      <c r="KFQ70" s="0"/>
      <c r="KFR70" s="0"/>
      <c r="KFS70" s="0"/>
      <c r="KFT70" s="0"/>
      <c r="KFU70" s="0"/>
      <c r="KFV70" s="0"/>
      <c r="KFW70" s="0"/>
      <c r="KFX70" s="0"/>
      <c r="KFY70" s="0"/>
      <c r="KFZ70" s="0"/>
      <c r="KGA70" s="0"/>
      <c r="KGB70" s="0"/>
      <c r="KGC70" s="0"/>
      <c r="KGD70" s="0"/>
      <c r="KGE70" s="0"/>
      <c r="KGF70" s="0"/>
      <c r="KGG70" s="0"/>
      <c r="KGH70" s="0"/>
      <c r="KGI70" s="0"/>
      <c r="KGJ70" s="0"/>
      <c r="KGK70" s="0"/>
      <c r="KGL70" s="0"/>
      <c r="KGM70" s="0"/>
      <c r="KGN70" s="0"/>
      <c r="KGO70" s="0"/>
      <c r="KGP70" s="0"/>
      <c r="KGQ70" s="0"/>
      <c r="KGR70" s="0"/>
      <c r="KGS70" s="0"/>
      <c r="KGT70" s="0"/>
      <c r="KGU70" s="0"/>
      <c r="KGV70" s="0"/>
      <c r="KGW70" s="0"/>
      <c r="KGX70" s="0"/>
      <c r="KGY70" s="0"/>
      <c r="KGZ70" s="0"/>
      <c r="KHA70" s="0"/>
      <c r="KHB70" s="0"/>
      <c r="KHC70" s="0"/>
      <c r="KHD70" s="0"/>
      <c r="KHE70" s="0"/>
      <c r="KHF70" s="0"/>
      <c r="KHG70" s="0"/>
      <c r="KHH70" s="0"/>
      <c r="KHI70" s="0"/>
      <c r="KHJ70" s="0"/>
      <c r="KHK70" s="0"/>
      <c r="KHL70" s="0"/>
      <c r="KHM70" s="0"/>
      <c r="KHN70" s="0"/>
      <c r="KHO70" s="0"/>
      <c r="KHP70" s="0"/>
      <c r="KHQ70" s="0"/>
      <c r="KHR70" s="0"/>
      <c r="KHS70" s="0"/>
      <c r="KHT70" s="0"/>
      <c r="KHU70" s="0"/>
      <c r="KHV70" s="0"/>
      <c r="KHW70" s="0"/>
      <c r="KHX70" s="0"/>
      <c r="KHY70" s="0"/>
      <c r="KHZ70" s="0"/>
      <c r="KIA70" s="0"/>
      <c r="KIB70" s="0"/>
      <c r="KIC70" s="0"/>
      <c r="KID70" s="0"/>
      <c r="KIE70" s="0"/>
      <c r="KIF70" s="0"/>
      <c r="KIG70" s="0"/>
      <c r="KIH70" s="0"/>
      <c r="KII70" s="0"/>
      <c r="KIJ70" s="0"/>
      <c r="KIK70" s="0"/>
      <c r="KIL70" s="0"/>
      <c r="KIM70" s="0"/>
      <c r="KIN70" s="0"/>
      <c r="KIO70" s="0"/>
      <c r="KIP70" s="0"/>
      <c r="KIQ70" s="0"/>
      <c r="KIR70" s="0"/>
      <c r="KIS70" s="0"/>
      <c r="KIT70" s="0"/>
      <c r="KIU70" s="0"/>
      <c r="KIV70" s="0"/>
      <c r="KIW70" s="0"/>
      <c r="KIX70" s="0"/>
      <c r="KIY70" s="0"/>
      <c r="KIZ70" s="0"/>
      <c r="KJA70" s="0"/>
      <c r="KJB70" s="0"/>
      <c r="KJC70" s="0"/>
      <c r="KJD70" s="0"/>
      <c r="KJE70" s="0"/>
      <c r="KJF70" s="0"/>
      <c r="KJG70" s="0"/>
      <c r="KJH70" s="0"/>
      <c r="KJI70" s="0"/>
      <c r="KJJ70" s="0"/>
      <c r="KJK70" s="0"/>
      <c r="KJL70" s="0"/>
      <c r="KJM70" s="0"/>
      <c r="KJN70" s="0"/>
      <c r="KJO70" s="0"/>
      <c r="KJP70" s="0"/>
      <c r="KJQ70" s="0"/>
      <c r="KJR70" s="0"/>
      <c r="KJS70" s="0"/>
      <c r="KJT70" s="0"/>
      <c r="KJU70" s="0"/>
      <c r="KJV70" s="0"/>
      <c r="KJW70" s="0"/>
      <c r="KJX70" s="0"/>
      <c r="KJY70" s="0"/>
      <c r="KJZ70" s="0"/>
      <c r="KKA70" s="0"/>
      <c r="KKB70" s="0"/>
      <c r="KKC70" s="0"/>
      <c r="KKD70" s="0"/>
      <c r="KKE70" s="0"/>
      <c r="KKF70" s="0"/>
      <c r="KKG70" s="0"/>
      <c r="KKH70" s="0"/>
      <c r="KKI70" s="0"/>
      <c r="KKJ70" s="0"/>
      <c r="KKK70" s="0"/>
      <c r="KKL70" s="0"/>
      <c r="KKM70" s="0"/>
      <c r="KKN70" s="0"/>
      <c r="KKO70" s="0"/>
      <c r="KKP70" s="0"/>
      <c r="KKQ70" s="0"/>
      <c r="KKR70" s="0"/>
      <c r="KKS70" s="0"/>
      <c r="KKT70" s="0"/>
      <c r="KKU70" s="0"/>
      <c r="KKV70" s="0"/>
      <c r="KKW70" s="0"/>
      <c r="KKX70" s="0"/>
      <c r="KKY70" s="0"/>
      <c r="KKZ70" s="0"/>
      <c r="KLA70" s="0"/>
      <c r="KLB70" s="0"/>
      <c r="KLC70" s="0"/>
      <c r="KLD70" s="0"/>
      <c r="KLE70" s="0"/>
      <c r="KLF70" s="0"/>
      <c r="KLG70" s="0"/>
      <c r="KLH70" s="0"/>
      <c r="KLI70" s="0"/>
      <c r="KLJ70" s="0"/>
      <c r="KLK70" s="0"/>
      <c r="KLL70" s="0"/>
      <c r="KLM70" s="0"/>
      <c r="KLN70" s="0"/>
      <c r="KLO70" s="0"/>
      <c r="KLP70" s="0"/>
      <c r="KLQ70" s="0"/>
      <c r="KLR70" s="0"/>
      <c r="KLS70" s="0"/>
      <c r="KLT70" s="0"/>
      <c r="KLU70" s="0"/>
      <c r="KLV70" s="0"/>
      <c r="KLW70" s="0"/>
      <c r="KLX70" s="0"/>
      <c r="KLY70" s="0"/>
      <c r="KLZ70" s="0"/>
      <c r="KMA70" s="0"/>
      <c r="KMB70" s="0"/>
      <c r="KMC70" s="0"/>
      <c r="KMD70" s="0"/>
      <c r="KME70" s="0"/>
      <c r="KMF70" s="0"/>
      <c r="KMG70" s="0"/>
      <c r="KMH70" s="0"/>
      <c r="KMI70" s="0"/>
      <c r="KMJ70" s="0"/>
      <c r="KMK70" s="0"/>
      <c r="KML70" s="0"/>
      <c r="KMM70" s="0"/>
      <c r="KMN70" s="0"/>
      <c r="KMO70" s="0"/>
      <c r="KMP70" s="0"/>
      <c r="KMQ70" s="0"/>
      <c r="KMR70" s="0"/>
      <c r="KMS70" s="0"/>
      <c r="KMT70" s="0"/>
      <c r="KMU70" s="0"/>
      <c r="KMV70" s="0"/>
      <c r="KMW70" s="0"/>
      <c r="KMX70" s="0"/>
      <c r="KMY70" s="0"/>
      <c r="KMZ70" s="0"/>
      <c r="KNA70" s="0"/>
      <c r="KNB70" s="0"/>
      <c r="KNC70" s="0"/>
      <c r="KND70" s="0"/>
      <c r="KNE70" s="0"/>
      <c r="KNF70" s="0"/>
      <c r="KNG70" s="0"/>
      <c r="KNH70" s="0"/>
      <c r="KNI70" s="0"/>
      <c r="KNJ70" s="0"/>
      <c r="KNK70" s="0"/>
      <c r="KNL70" s="0"/>
      <c r="KNM70" s="0"/>
      <c r="KNN70" s="0"/>
      <c r="KNO70" s="0"/>
      <c r="KNP70" s="0"/>
      <c r="KNQ70" s="0"/>
      <c r="KNR70" s="0"/>
      <c r="KNS70" s="0"/>
      <c r="KNT70" s="0"/>
      <c r="KNU70" s="0"/>
      <c r="KNV70" s="0"/>
      <c r="KNW70" s="0"/>
      <c r="KNX70" s="0"/>
      <c r="KNY70" s="0"/>
      <c r="KNZ70" s="0"/>
      <c r="KOA70" s="0"/>
      <c r="KOB70" s="0"/>
      <c r="KOC70" s="0"/>
      <c r="KOD70" s="0"/>
      <c r="KOE70" s="0"/>
      <c r="KOF70" s="0"/>
      <c r="KOG70" s="0"/>
      <c r="KOH70" s="0"/>
      <c r="KOI70" s="0"/>
      <c r="KOJ70" s="0"/>
      <c r="KOK70" s="0"/>
      <c r="KOL70" s="0"/>
      <c r="KOM70" s="0"/>
      <c r="KON70" s="0"/>
      <c r="KOO70" s="0"/>
      <c r="KOP70" s="0"/>
      <c r="KOQ70" s="0"/>
      <c r="KOR70" s="0"/>
      <c r="KOS70" s="0"/>
      <c r="KOT70" s="0"/>
      <c r="KOU70" s="0"/>
      <c r="KOV70" s="0"/>
      <c r="KOW70" s="0"/>
      <c r="KOX70" s="0"/>
      <c r="KOY70" s="0"/>
      <c r="KOZ70" s="0"/>
      <c r="KPA70" s="0"/>
      <c r="KPB70" s="0"/>
      <c r="KPC70" s="0"/>
      <c r="KPD70" s="0"/>
      <c r="KPE70" s="0"/>
      <c r="KPF70" s="0"/>
      <c r="KPG70" s="0"/>
      <c r="KPH70" s="0"/>
      <c r="KPI70" s="0"/>
      <c r="KPJ70" s="0"/>
      <c r="KPK70" s="0"/>
      <c r="KPL70" s="0"/>
      <c r="KPM70" s="0"/>
      <c r="KPN70" s="0"/>
      <c r="KPO70" s="0"/>
      <c r="KPP70" s="0"/>
      <c r="KPQ70" s="0"/>
      <c r="KPR70" s="0"/>
      <c r="KPS70" s="0"/>
      <c r="KPT70" s="0"/>
      <c r="KPU70" s="0"/>
      <c r="KPV70" s="0"/>
      <c r="KPW70" s="0"/>
      <c r="KPX70" s="0"/>
      <c r="KPY70" s="0"/>
      <c r="KPZ70" s="0"/>
      <c r="KQA70" s="0"/>
      <c r="KQB70" s="0"/>
      <c r="KQC70" s="0"/>
      <c r="KQD70" s="0"/>
      <c r="KQE70" s="0"/>
      <c r="KQF70" s="0"/>
      <c r="KQG70" s="0"/>
      <c r="KQH70" s="0"/>
      <c r="KQI70" s="0"/>
      <c r="KQJ70" s="0"/>
      <c r="KQK70" s="0"/>
      <c r="KQL70" s="0"/>
      <c r="KQM70" s="0"/>
      <c r="KQN70" s="0"/>
      <c r="KQO70" s="0"/>
      <c r="KQP70" s="0"/>
      <c r="KQQ70" s="0"/>
      <c r="KQR70" s="0"/>
      <c r="KQS70" s="0"/>
      <c r="KQT70" s="0"/>
      <c r="KQU70" s="0"/>
      <c r="KQV70" s="0"/>
      <c r="KQW70" s="0"/>
      <c r="KQX70" s="0"/>
      <c r="KQY70" s="0"/>
      <c r="KQZ70" s="0"/>
      <c r="KRA70" s="0"/>
      <c r="KRB70" s="0"/>
      <c r="KRC70" s="0"/>
      <c r="KRD70" s="0"/>
      <c r="KRE70" s="0"/>
      <c r="KRF70" s="0"/>
      <c r="KRG70" s="0"/>
      <c r="KRH70" s="0"/>
      <c r="KRI70" s="0"/>
      <c r="KRJ70" s="0"/>
      <c r="KRK70" s="0"/>
      <c r="KRL70" s="0"/>
      <c r="KRM70" s="0"/>
      <c r="KRN70" s="0"/>
      <c r="KRO70" s="0"/>
      <c r="KRP70" s="0"/>
      <c r="KRQ70" s="0"/>
      <c r="KRR70" s="0"/>
      <c r="KRS70" s="0"/>
      <c r="KRT70" s="0"/>
      <c r="KRU70" s="0"/>
      <c r="KRV70" s="0"/>
      <c r="KRW70" s="0"/>
      <c r="KRX70" s="0"/>
      <c r="KRY70" s="0"/>
      <c r="KRZ70" s="0"/>
      <c r="KSA70" s="0"/>
      <c r="KSB70" s="0"/>
      <c r="KSC70" s="0"/>
      <c r="KSD70" s="0"/>
      <c r="KSE70" s="0"/>
      <c r="KSF70" s="0"/>
      <c r="KSG70" s="0"/>
      <c r="KSH70" s="0"/>
      <c r="KSI70" s="0"/>
      <c r="KSJ70" s="0"/>
      <c r="KSK70" s="0"/>
      <c r="KSL70" s="0"/>
      <c r="KSM70" s="0"/>
      <c r="KSN70" s="0"/>
      <c r="KSO70" s="0"/>
      <c r="KSP70" s="0"/>
      <c r="KSQ70" s="0"/>
      <c r="KSR70" s="0"/>
      <c r="KSS70" s="0"/>
      <c r="KST70" s="0"/>
      <c r="KSU70" s="0"/>
      <c r="KSV70" s="0"/>
      <c r="KSW70" s="0"/>
      <c r="KSX70" s="0"/>
      <c r="KSY70" s="0"/>
      <c r="KSZ70" s="0"/>
      <c r="KTA70" s="0"/>
      <c r="KTB70" s="0"/>
      <c r="KTC70" s="0"/>
      <c r="KTD70" s="0"/>
      <c r="KTE70" s="0"/>
      <c r="KTF70" s="0"/>
      <c r="KTG70" s="0"/>
      <c r="KTH70" s="0"/>
      <c r="KTI70" s="0"/>
      <c r="KTJ70" s="0"/>
      <c r="KTK70" s="0"/>
      <c r="KTL70" s="0"/>
      <c r="KTM70" s="0"/>
      <c r="KTN70" s="0"/>
      <c r="KTO70" s="0"/>
      <c r="KTP70" s="0"/>
      <c r="KTQ70" s="0"/>
      <c r="KTR70" s="0"/>
      <c r="KTS70" s="0"/>
      <c r="KTT70" s="0"/>
      <c r="KTU70" s="0"/>
      <c r="KTV70" s="0"/>
      <c r="KTW70" s="0"/>
      <c r="KTX70" s="0"/>
      <c r="KTY70" s="0"/>
      <c r="KTZ70" s="0"/>
      <c r="KUA70" s="0"/>
      <c r="KUB70" s="0"/>
      <c r="KUC70" s="0"/>
      <c r="KUD70" s="0"/>
      <c r="KUE70" s="0"/>
      <c r="KUF70" s="0"/>
      <c r="KUG70" s="0"/>
      <c r="KUH70" s="0"/>
      <c r="KUI70" s="0"/>
      <c r="KUJ70" s="0"/>
      <c r="KUK70" s="0"/>
      <c r="KUL70" s="0"/>
      <c r="KUM70" s="0"/>
      <c r="KUN70" s="0"/>
      <c r="KUO70" s="0"/>
      <c r="KUP70" s="0"/>
      <c r="KUQ70" s="0"/>
      <c r="KUR70" s="0"/>
      <c r="KUS70" s="0"/>
      <c r="KUT70" s="0"/>
      <c r="KUU70" s="0"/>
      <c r="KUV70" s="0"/>
      <c r="KUW70" s="0"/>
      <c r="KUX70" s="0"/>
      <c r="KUY70" s="0"/>
      <c r="KUZ70" s="0"/>
      <c r="KVA70" s="0"/>
      <c r="KVB70" s="0"/>
      <c r="KVC70" s="0"/>
      <c r="KVD70" s="0"/>
      <c r="KVE70" s="0"/>
      <c r="KVF70" s="0"/>
      <c r="KVG70" s="0"/>
      <c r="KVH70" s="0"/>
      <c r="KVI70" s="0"/>
      <c r="KVJ70" s="0"/>
      <c r="KVK70" s="0"/>
      <c r="KVL70" s="0"/>
      <c r="KVM70" s="0"/>
      <c r="KVN70" s="0"/>
      <c r="KVO70" s="0"/>
      <c r="KVP70" s="0"/>
      <c r="KVQ70" s="0"/>
      <c r="KVR70" s="0"/>
      <c r="KVS70" s="0"/>
      <c r="KVT70" s="0"/>
      <c r="KVU70" s="0"/>
      <c r="KVV70" s="0"/>
      <c r="KVW70" s="0"/>
      <c r="KVX70" s="0"/>
      <c r="KVY70" s="0"/>
      <c r="KVZ70" s="0"/>
      <c r="KWA70" s="0"/>
      <c r="KWB70" s="0"/>
      <c r="KWC70" s="0"/>
      <c r="KWD70" s="0"/>
      <c r="KWE70" s="0"/>
      <c r="KWF70" s="0"/>
      <c r="KWG70" s="0"/>
      <c r="KWH70" s="0"/>
      <c r="KWI70" s="0"/>
      <c r="KWJ70" s="0"/>
      <c r="KWK70" s="0"/>
      <c r="KWL70" s="0"/>
      <c r="KWM70" s="0"/>
      <c r="KWN70" s="0"/>
      <c r="KWO70" s="0"/>
      <c r="KWP70" s="0"/>
      <c r="KWQ70" s="0"/>
      <c r="KWR70" s="0"/>
      <c r="KWS70" s="0"/>
      <c r="KWT70" s="0"/>
      <c r="KWU70" s="0"/>
      <c r="KWV70" s="0"/>
      <c r="KWW70" s="0"/>
      <c r="KWX70" s="0"/>
      <c r="KWY70" s="0"/>
      <c r="KWZ70" s="0"/>
      <c r="KXA70" s="0"/>
      <c r="KXB70" s="0"/>
      <c r="KXC70" s="0"/>
      <c r="KXD70" s="0"/>
      <c r="KXE70" s="0"/>
      <c r="KXF70" s="0"/>
      <c r="KXG70" s="0"/>
      <c r="KXH70" s="0"/>
      <c r="KXI70" s="0"/>
      <c r="KXJ70" s="0"/>
      <c r="KXK70" s="0"/>
      <c r="KXL70" s="0"/>
      <c r="KXM70" s="0"/>
      <c r="KXN70" s="0"/>
      <c r="KXO70" s="0"/>
      <c r="KXP70" s="0"/>
      <c r="KXQ70" s="0"/>
      <c r="KXR70" s="0"/>
      <c r="KXS70" s="0"/>
      <c r="KXT70" s="0"/>
      <c r="KXU70" s="0"/>
      <c r="KXV70" s="0"/>
      <c r="KXW70" s="0"/>
      <c r="KXX70" s="0"/>
      <c r="KXY70" s="0"/>
      <c r="KXZ70" s="0"/>
      <c r="KYA70" s="0"/>
      <c r="KYB70" s="0"/>
      <c r="KYC70" s="0"/>
      <c r="KYD70" s="0"/>
      <c r="KYE70" s="0"/>
      <c r="KYF70" s="0"/>
      <c r="KYG70" s="0"/>
      <c r="KYH70" s="0"/>
      <c r="KYI70" s="0"/>
      <c r="KYJ70" s="0"/>
      <c r="KYK70" s="0"/>
      <c r="KYL70" s="0"/>
      <c r="KYM70" s="0"/>
      <c r="KYN70" s="0"/>
      <c r="KYO70" s="0"/>
      <c r="KYP70" s="0"/>
      <c r="KYQ70" s="0"/>
      <c r="KYR70" s="0"/>
      <c r="KYS70" s="0"/>
      <c r="KYT70" s="0"/>
      <c r="KYU70" s="0"/>
      <c r="KYV70" s="0"/>
      <c r="KYW70" s="0"/>
      <c r="KYX70" s="0"/>
      <c r="KYY70" s="0"/>
      <c r="KYZ70" s="0"/>
      <c r="KZA70" s="0"/>
      <c r="KZB70" s="0"/>
      <c r="KZC70" s="0"/>
      <c r="KZD70" s="0"/>
      <c r="KZE70" s="0"/>
      <c r="KZF70" s="0"/>
      <c r="KZG70" s="0"/>
      <c r="KZH70" s="0"/>
      <c r="KZI70" s="0"/>
      <c r="KZJ70" s="0"/>
      <c r="KZK70" s="0"/>
      <c r="KZL70" s="0"/>
      <c r="KZM70" s="0"/>
      <c r="KZN70" s="0"/>
      <c r="KZO70" s="0"/>
      <c r="KZP70" s="0"/>
      <c r="KZQ70" s="0"/>
      <c r="KZR70" s="0"/>
      <c r="KZS70" s="0"/>
      <c r="KZT70" s="0"/>
      <c r="KZU70" s="0"/>
      <c r="KZV70" s="0"/>
      <c r="KZW70" s="0"/>
      <c r="KZX70" s="0"/>
      <c r="KZY70" s="0"/>
      <c r="KZZ70" s="0"/>
      <c r="LAA70" s="0"/>
      <c r="LAB70" s="0"/>
      <c r="LAC70" s="0"/>
      <c r="LAD70" s="0"/>
      <c r="LAE70" s="0"/>
      <c r="LAF70" s="0"/>
      <c r="LAG70" s="0"/>
      <c r="LAH70" s="0"/>
      <c r="LAI70" s="0"/>
      <c r="LAJ70" s="0"/>
      <c r="LAK70" s="0"/>
      <c r="LAL70" s="0"/>
      <c r="LAM70" s="0"/>
      <c r="LAN70" s="0"/>
      <c r="LAO70" s="0"/>
      <c r="LAP70" s="0"/>
      <c r="LAQ70" s="0"/>
      <c r="LAR70" s="0"/>
      <c r="LAS70" s="0"/>
      <c r="LAT70" s="0"/>
      <c r="LAU70" s="0"/>
      <c r="LAV70" s="0"/>
      <c r="LAW70" s="0"/>
      <c r="LAX70" s="0"/>
      <c r="LAY70" s="0"/>
      <c r="LAZ70" s="0"/>
      <c r="LBA70" s="0"/>
      <c r="LBB70" s="0"/>
      <c r="LBC70" s="0"/>
      <c r="LBD70" s="0"/>
      <c r="LBE70" s="0"/>
      <c r="LBF70" s="0"/>
      <c r="LBG70" s="0"/>
      <c r="LBH70" s="0"/>
      <c r="LBI70" s="0"/>
      <c r="LBJ70" s="0"/>
      <c r="LBK70" s="0"/>
      <c r="LBL70" s="0"/>
      <c r="LBM70" s="0"/>
      <c r="LBN70" s="0"/>
      <c r="LBO70" s="0"/>
      <c r="LBP70" s="0"/>
      <c r="LBQ70" s="0"/>
      <c r="LBR70" s="0"/>
      <c r="LBS70" s="0"/>
      <c r="LBT70" s="0"/>
      <c r="LBU70" s="0"/>
      <c r="LBV70" s="0"/>
      <c r="LBW70" s="0"/>
      <c r="LBX70" s="0"/>
      <c r="LBY70" s="0"/>
      <c r="LBZ70" s="0"/>
      <c r="LCA70" s="0"/>
      <c r="LCB70" s="0"/>
      <c r="LCC70" s="0"/>
      <c r="LCD70" s="0"/>
      <c r="LCE70" s="0"/>
      <c r="LCF70" s="0"/>
      <c r="LCG70" s="0"/>
      <c r="LCH70" s="0"/>
      <c r="LCI70" s="0"/>
      <c r="LCJ70" s="0"/>
      <c r="LCK70" s="0"/>
      <c r="LCL70" s="0"/>
      <c r="LCM70" s="0"/>
      <c r="LCN70" s="0"/>
      <c r="LCO70" s="0"/>
      <c r="LCP70" s="0"/>
      <c r="LCQ70" s="0"/>
      <c r="LCR70" s="0"/>
      <c r="LCS70" s="0"/>
      <c r="LCT70" s="0"/>
      <c r="LCU70" s="0"/>
      <c r="LCV70" s="0"/>
      <c r="LCW70" s="0"/>
      <c r="LCX70" s="0"/>
      <c r="LCY70" s="0"/>
      <c r="LCZ70" s="0"/>
      <c r="LDA70" s="0"/>
      <c r="LDB70" s="0"/>
      <c r="LDC70" s="0"/>
      <c r="LDD70" s="0"/>
      <c r="LDE70" s="0"/>
      <c r="LDF70" s="0"/>
      <c r="LDG70" s="0"/>
      <c r="LDH70" s="0"/>
      <c r="LDI70" s="0"/>
      <c r="LDJ70" s="0"/>
      <c r="LDK70" s="0"/>
      <c r="LDL70" s="0"/>
      <c r="LDM70" s="0"/>
      <c r="LDN70" s="0"/>
      <c r="LDO70" s="0"/>
      <c r="LDP70" s="0"/>
      <c r="LDQ70" s="0"/>
      <c r="LDR70" s="0"/>
      <c r="LDS70" s="0"/>
      <c r="LDT70" s="0"/>
      <c r="LDU70" s="0"/>
      <c r="LDV70" s="0"/>
      <c r="LDW70" s="0"/>
      <c r="LDX70" s="0"/>
      <c r="LDY70" s="0"/>
      <c r="LDZ70" s="0"/>
      <c r="LEA70" s="0"/>
      <c r="LEB70" s="0"/>
      <c r="LEC70" s="0"/>
      <c r="LED70" s="0"/>
      <c r="LEE70" s="0"/>
      <c r="LEF70" s="0"/>
      <c r="LEG70" s="0"/>
      <c r="LEH70" s="0"/>
      <c r="LEI70" s="0"/>
      <c r="LEJ70" s="0"/>
      <c r="LEK70" s="0"/>
      <c r="LEL70" s="0"/>
      <c r="LEM70" s="0"/>
      <c r="LEN70" s="0"/>
      <c r="LEO70" s="0"/>
      <c r="LEP70" s="0"/>
      <c r="LEQ70" s="0"/>
      <c r="LER70" s="0"/>
      <c r="LES70" s="0"/>
      <c r="LET70" s="0"/>
      <c r="LEU70" s="0"/>
      <c r="LEV70" s="0"/>
      <c r="LEW70" s="0"/>
      <c r="LEX70" s="0"/>
      <c r="LEY70" s="0"/>
      <c r="LEZ70" s="0"/>
      <c r="LFA70" s="0"/>
      <c r="LFB70" s="0"/>
      <c r="LFC70" s="0"/>
      <c r="LFD70" s="0"/>
      <c r="LFE70" s="0"/>
      <c r="LFF70" s="0"/>
      <c r="LFG70" s="0"/>
      <c r="LFH70" s="0"/>
      <c r="LFI70" s="0"/>
      <c r="LFJ70" s="0"/>
      <c r="LFK70" s="0"/>
      <c r="LFL70" s="0"/>
      <c r="LFM70" s="0"/>
      <c r="LFN70" s="0"/>
      <c r="LFO70" s="0"/>
      <c r="LFP70" s="0"/>
      <c r="LFQ70" s="0"/>
      <c r="LFR70" s="0"/>
      <c r="LFS70" s="0"/>
      <c r="LFT70" s="0"/>
      <c r="LFU70" s="0"/>
      <c r="LFV70" s="0"/>
      <c r="LFW70" s="0"/>
      <c r="LFX70" s="0"/>
      <c r="LFY70" s="0"/>
      <c r="LFZ70" s="0"/>
      <c r="LGA70" s="0"/>
      <c r="LGB70" s="0"/>
      <c r="LGC70" s="0"/>
      <c r="LGD70" s="0"/>
      <c r="LGE70" s="0"/>
      <c r="LGF70" s="0"/>
      <c r="LGG70" s="0"/>
      <c r="LGH70" s="0"/>
      <c r="LGI70" s="0"/>
      <c r="LGJ70" s="0"/>
      <c r="LGK70" s="0"/>
      <c r="LGL70" s="0"/>
      <c r="LGM70" s="0"/>
      <c r="LGN70" s="0"/>
      <c r="LGO70" s="0"/>
      <c r="LGP70" s="0"/>
      <c r="LGQ70" s="0"/>
      <c r="LGR70" s="0"/>
      <c r="LGS70" s="0"/>
      <c r="LGT70" s="0"/>
      <c r="LGU70" s="0"/>
      <c r="LGV70" s="0"/>
      <c r="LGW70" s="0"/>
      <c r="LGX70" s="0"/>
      <c r="LGY70" s="0"/>
      <c r="LGZ70" s="0"/>
      <c r="LHA70" s="0"/>
      <c r="LHB70" s="0"/>
      <c r="LHC70" s="0"/>
      <c r="LHD70" s="0"/>
      <c r="LHE70" s="0"/>
      <c r="LHF70" s="0"/>
      <c r="LHG70" s="0"/>
      <c r="LHH70" s="0"/>
      <c r="LHI70" s="0"/>
      <c r="LHJ70" s="0"/>
      <c r="LHK70" s="0"/>
      <c r="LHL70" s="0"/>
      <c r="LHM70" s="0"/>
      <c r="LHN70" s="0"/>
      <c r="LHO70" s="0"/>
      <c r="LHP70" s="0"/>
      <c r="LHQ70" s="0"/>
      <c r="LHR70" s="0"/>
      <c r="LHS70" s="0"/>
      <c r="LHT70" s="0"/>
      <c r="LHU70" s="0"/>
      <c r="LHV70" s="0"/>
      <c r="LHW70" s="0"/>
      <c r="LHX70" s="0"/>
      <c r="LHY70" s="0"/>
      <c r="LHZ70" s="0"/>
      <c r="LIA70" s="0"/>
      <c r="LIB70" s="0"/>
      <c r="LIC70" s="0"/>
      <c r="LID70" s="0"/>
      <c r="LIE70" s="0"/>
      <c r="LIF70" s="0"/>
      <c r="LIG70" s="0"/>
      <c r="LIH70" s="0"/>
      <c r="LII70" s="0"/>
      <c r="LIJ70" s="0"/>
      <c r="LIK70" s="0"/>
      <c r="LIL70" s="0"/>
      <c r="LIM70" s="0"/>
      <c r="LIN70" s="0"/>
      <c r="LIO70" s="0"/>
      <c r="LIP70" s="0"/>
      <c r="LIQ70" s="0"/>
      <c r="LIR70" s="0"/>
      <c r="LIS70" s="0"/>
      <c r="LIT70" s="0"/>
      <c r="LIU70" s="0"/>
      <c r="LIV70" s="0"/>
      <c r="LIW70" s="0"/>
      <c r="LIX70" s="0"/>
      <c r="LIY70" s="0"/>
      <c r="LIZ70" s="0"/>
      <c r="LJA70" s="0"/>
      <c r="LJB70" s="0"/>
      <c r="LJC70" s="0"/>
      <c r="LJD70" s="0"/>
      <c r="LJE70" s="0"/>
      <c r="LJF70" s="0"/>
      <c r="LJG70" s="0"/>
      <c r="LJH70" s="0"/>
      <c r="LJI70" s="0"/>
      <c r="LJJ70" s="0"/>
      <c r="LJK70" s="0"/>
      <c r="LJL70" s="0"/>
      <c r="LJM70" s="0"/>
      <c r="LJN70" s="0"/>
      <c r="LJO70" s="0"/>
      <c r="LJP70" s="0"/>
      <c r="LJQ70" s="0"/>
      <c r="LJR70" s="0"/>
      <c r="LJS70" s="0"/>
      <c r="LJT70" s="0"/>
      <c r="LJU70" s="0"/>
      <c r="LJV70" s="0"/>
      <c r="LJW70" s="0"/>
      <c r="LJX70" s="0"/>
      <c r="LJY70" s="0"/>
      <c r="LJZ70" s="0"/>
      <c r="LKA70" s="0"/>
      <c r="LKB70" s="0"/>
      <c r="LKC70" s="0"/>
      <c r="LKD70" s="0"/>
      <c r="LKE70" s="0"/>
      <c r="LKF70" s="0"/>
      <c r="LKG70" s="0"/>
      <c r="LKH70" s="0"/>
      <c r="LKI70" s="0"/>
      <c r="LKJ70" s="0"/>
      <c r="LKK70" s="0"/>
      <c r="LKL70" s="0"/>
      <c r="LKM70" s="0"/>
      <c r="LKN70" s="0"/>
      <c r="LKO70" s="0"/>
      <c r="LKP70" s="0"/>
      <c r="LKQ70" s="0"/>
      <c r="LKR70" s="0"/>
      <c r="LKS70" s="0"/>
      <c r="LKT70" s="0"/>
      <c r="LKU70" s="0"/>
      <c r="LKV70" s="0"/>
      <c r="LKW70" s="0"/>
      <c r="LKX70" s="0"/>
      <c r="LKY70" s="0"/>
      <c r="LKZ70" s="0"/>
      <c r="LLA70" s="0"/>
      <c r="LLB70" s="0"/>
      <c r="LLC70" s="0"/>
      <c r="LLD70" s="0"/>
      <c r="LLE70" s="0"/>
      <c r="LLF70" s="0"/>
      <c r="LLG70" s="0"/>
      <c r="LLH70" s="0"/>
      <c r="LLI70" s="0"/>
      <c r="LLJ70" s="0"/>
      <c r="LLK70" s="0"/>
      <c r="LLL70" s="0"/>
      <c r="LLM70" s="0"/>
      <c r="LLN70" s="0"/>
      <c r="LLO70" s="0"/>
      <c r="LLP70" s="0"/>
      <c r="LLQ70" s="0"/>
      <c r="LLR70" s="0"/>
      <c r="LLS70" s="0"/>
      <c r="LLT70" s="0"/>
      <c r="LLU70" s="0"/>
      <c r="LLV70" s="0"/>
      <c r="LLW70" s="0"/>
      <c r="LLX70" s="0"/>
      <c r="LLY70" s="0"/>
      <c r="LLZ70" s="0"/>
      <c r="LMA70" s="0"/>
      <c r="LMB70" s="0"/>
      <c r="LMC70" s="0"/>
      <c r="LMD70" s="0"/>
      <c r="LME70" s="0"/>
      <c r="LMF70" s="0"/>
      <c r="LMG70" s="0"/>
      <c r="LMH70" s="0"/>
      <c r="LMI70" s="0"/>
      <c r="LMJ70" s="0"/>
      <c r="LMK70" s="0"/>
      <c r="LML70" s="0"/>
      <c r="LMM70" s="0"/>
      <c r="LMN70" s="0"/>
      <c r="LMO70" s="0"/>
      <c r="LMP70" s="0"/>
      <c r="LMQ70" s="0"/>
      <c r="LMR70" s="0"/>
      <c r="LMS70" s="0"/>
      <c r="LMT70" s="0"/>
      <c r="LMU70" s="0"/>
      <c r="LMV70" s="0"/>
      <c r="LMW70" s="0"/>
      <c r="LMX70" s="0"/>
      <c r="LMY70" s="0"/>
      <c r="LMZ70" s="0"/>
      <c r="LNA70" s="0"/>
      <c r="LNB70" s="0"/>
      <c r="LNC70" s="0"/>
      <c r="LND70" s="0"/>
      <c r="LNE70" s="0"/>
      <c r="LNF70" s="0"/>
      <c r="LNG70" s="0"/>
      <c r="LNH70" s="0"/>
      <c r="LNI70" s="0"/>
      <c r="LNJ70" s="0"/>
      <c r="LNK70" s="0"/>
      <c r="LNL70" s="0"/>
      <c r="LNM70" s="0"/>
      <c r="LNN70" s="0"/>
      <c r="LNO70" s="0"/>
      <c r="LNP70" s="0"/>
      <c r="LNQ70" s="0"/>
      <c r="LNR70" s="0"/>
      <c r="LNS70" s="0"/>
      <c r="LNT70" s="0"/>
      <c r="LNU70" s="0"/>
      <c r="LNV70" s="0"/>
      <c r="LNW70" s="0"/>
      <c r="LNX70" s="0"/>
      <c r="LNY70" s="0"/>
      <c r="LNZ70" s="0"/>
      <c r="LOA70" s="0"/>
      <c r="LOB70" s="0"/>
      <c r="LOC70" s="0"/>
      <c r="LOD70" s="0"/>
      <c r="LOE70" s="0"/>
      <c r="LOF70" s="0"/>
      <c r="LOG70" s="0"/>
      <c r="LOH70" s="0"/>
      <c r="LOI70" s="0"/>
      <c r="LOJ70" s="0"/>
      <c r="LOK70" s="0"/>
      <c r="LOL70" s="0"/>
      <c r="LOM70" s="0"/>
      <c r="LON70" s="0"/>
      <c r="LOO70" s="0"/>
      <c r="LOP70" s="0"/>
      <c r="LOQ70" s="0"/>
      <c r="LOR70" s="0"/>
      <c r="LOS70" s="0"/>
      <c r="LOT70" s="0"/>
      <c r="LOU70" s="0"/>
      <c r="LOV70" s="0"/>
      <c r="LOW70" s="0"/>
      <c r="LOX70" s="0"/>
      <c r="LOY70" s="0"/>
      <c r="LOZ70" s="0"/>
      <c r="LPA70" s="0"/>
      <c r="LPB70" s="0"/>
      <c r="LPC70" s="0"/>
      <c r="LPD70" s="0"/>
      <c r="LPE70" s="0"/>
      <c r="LPF70" s="0"/>
      <c r="LPG70" s="0"/>
      <c r="LPH70" s="0"/>
      <c r="LPI70" s="0"/>
      <c r="LPJ70" s="0"/>
      <c r="LPK70" s="0"/>
      <c r="LPL70" s="0"/>
      <c r="LPM70" s="0"/>
      <c r="LPN70" s="0"/>
      <c r="LPO70" s="0"/>
      <c r="LPP70" s="0"/>
      <c r="LPQ70" s="0"/>
      <c r="LPR70" s="0"/>
      <c r="LPS70" s="0"/>
      <c r="LPT70" s="0"/>
      <c r="LPU70" s="0"/>
      <c r="LPV70" s="0"/>
      <c r="LPW70" s="0"/>
      <c r="LPX70" s="0"/>
      <c r="LPY70" s="0"/>
      <c r="LPZ70" s="0"/>
      <c r="LQA70" s="0"/>
      <c r="LQB70" s="0"/>
      <c r="LQC70" s="0"/>
      <c r="LQD70" s="0"/>
      <c r="LQE70" s="0"/>
      <c r="LQF70" s="0"/>
      <c r="LQG70" s="0"/>
      <c r="LQH70" s="0"/>
      <c r="LQI70" s="0"/>
      <c r="LQJ70" s="0"/>
      <c r="LQK70" s="0"/>
      <c r="LQL70" s="0"/>
      <c r="LQM70" s="0"/>
      <c r="LQN70" s="0"/>
      <c r="LQO70" s="0"/>
      <c r="LQP70" s="0"/>
      <c r="LQQ70" s="0"/>
      <c r="LQR70" s="0"/>
      <c r="LQS70" s="0"/>
      <c r="LQT70" s="0"/>
      <c r="LQU70" s="0"/>
      <c r="LQV70" s="0"/>
      <c r="LQW70" s="0"/>
      <c r="LQX70" s="0"/>
      <c r="LQY70" s="0"/>
      <c r="LQZ70" s="0"/>
      <c r="LRA70" s="0"/>
      <c r="LRB70" s="0"/>
      <c r="LRC70" s="0"/>
      <c r="LRD70" s="0"/>
      <c r="LRE70" s="0"/>
      <c r="LRF70" s="0"/>
      <c r="LRG70" s="0"/>
      <c r="LRH70" s="0"/>
      <c r="LRI70" s="0"/>
      <c r="LRJ70" s="0"/>
      <c r="LRK70" s="0"/>
      <c r="LRL70" s="0"/>
      <c r="LRM70" s="0"/>
      <c r="LRN70" s="0"/>
      <c r="LRO70" s="0"/>
      <c r="LRP70" s="0"/>
      <c r="LRQ70" s="0"/>
      <c r="LRR70" s="0"/>
      <c r="LRS70" s="0"/>
      <c r="LRT70" s="0"/>
      <c r="LRU70" s="0"/>
      <c r="LRV70" s="0"/>
      <c r="LRW70" s="0"/>
      <c r="LRX70" s="0"/>
      <c r="LRY70" s="0"/>
      <c r="LRZ70" s="0"/>
      <c r="LSA70" s="0"/>
      <c r="LSB70" s="0"/>
      <c r="LSC70" s="0"/>
      <c r="LSD70" s="0"/>
      <c r="LSE70" s="0"/>
      <c r="LSF70" s="0"/>
      <c r="LSG70" s="0"/>
      <c r="LSH70" s="0"/>
      <c r="LSI70" s="0"/>
      <c r="LSJ70" s="0"/>
      <c r="LSK70" s="0"/>
      <c r="LSL70" s="0"/>
      <c r="LSM70" s="0"/>
      <c r="LSN70" s="0"/>
      <c r="LSO70" s="0"/>
      <c r="LSP70" s="0"/>
      <c r="LSQ70" s="0"/>
      <c r="LSR70" s="0"/>
      <c r="LSS70" s="0"/>
      <c r="LST70" s="0"/>
      <c r="LSU70" s="0"/>
      <c r="LSV70" s="0"/>
      <c r="LSW70" s="0"/>
      <c r="LSX70" s="0"/>
      <c r="LSY70" s="0"/>
      <c r="LSZ70" s="0"/>
      <c r="LTA70" s="0"/>
      <c r="LTB70" s="0"/>
      <c r="LTC70" s="0"/>
      <c r="LTD70" s="0"/>
      <c r="LTE70" s="0"/>
      <c r="LTF70" s="0"/>
      <c r="LTG70" s="0"/>
      <c r="LTH70" s="0"/>
      <c r="LTI70" s="0"/>
      <c r="LTJ70" s="0"/>
      <c r="LTK70" s="0"/>
      <c r="LTL70" s="0"/>
      <c r="LTM70" s="0"/>
      <c r="LTN70" s="0"/>
      <c r="LTO70" s="0"/>
      <c r="LTP70" s="0"/>
      <c r="LTQ70" s="0"/>
      <c r="LTR70" s="0"/>
      <c r="LTS70" s="0"/>
      <c r="LTT70" s="0"/>
      <c r="LTU70" s="0"/>
      <c r="LTV70" s="0"/>
      <c r="LTW70" s="0"/>
      <c r="LTX70" s="0"/>
      <c r="LTY70" s="0"/>
      <c r="LTZ70" s="0"/>
      <c r="LUA70" s="0"/>
      <c r="LUB70" s="0"/>
      <c r="LUC70" s="0"/>
      <c r="LUD70" s="0"/>
      <c r="LUE70" s="0"/>
      <c r="LUF70" s="0"/>
      <c r="LUG70" s="0"/>
      <c r="LUH70" s="0"/>
      <c r="LUI70" s="0"/>
      <c r="LUJ70" s="0"/>
      <c r="LUK70" s="0"/>
      <c r="LUL70" s="0"/>
      <c r="LUM70" s="0"/>
      <c r="LUN70" s="0"/>
      <c r="LUO70" s="0"/>
      <c r="LUP70" s="0"/>
      <c r="LUQ70" s="0"/>
      <c r="LUR70" s="0"/>
      <c r="LUS70" s="0"/>
      <c r="LUT70" s="0"/>
      <c r="LUU70" s="0"/>
      <c r="LUV70" s="0"/>
      <c r="LUW70" s="0"/>
      <c r="LUX70" s="0"/>
      <c r="LUY70" s="0"/>
      <c r="LUZ70" s="0"/>
      <c r="LVA70" s="0"/>
      <c r="LVB70" s="0"/>
      <c r="LVC70" s="0"/>
      <c r="LVD70" s="0"/>
      <c r="LVE70" s="0"/>
      <c r="LVF70" s="0"/>
      <c r="LVG70" s="0"/>
      <c r="LVH70" s="0"/>
      <c r="LVI70" s="0"/>
      <c r="LVJ70" s="0"/>
      <c r="LVK70" s="0"/>
      <c r="LVL70" s="0"/>
      <c r="LVM70" s="0"/>
      <c r="LVN70" s="0"/>
      <c r="LVO70" s="0"/>
      <c r="LVP70" s="0"/>
      <c r="LVQ70" s="0"/>
      <c r="LVR70" s="0"/>
      <c r="LVS70" s="0"/>
      <c r="LVT70" s="0"/>
      <c r="LVU70" s="0"/>
      <c r="LVV70" s="0"/>
      <c r="LVW70" s="0"/>
      <c r="LVX70" s="0"/>
      <c r="LVY70" s="0"/>
      <c r="LVZ70" s="0"/>
      <c r="LWA70" s="0"/>
      <c r="LWB70" s="0"/>
      <c r="LWC70" s="0"/>
      <c r="LWD70" s="0"/>
      <c r="LWE70" s="0"/>
      <c r="LWF70" s="0"/>
      <c r="LWG70" s="0"/>
      <c r="LWH70" s="0"/>
      <c r="LWI70" s="0"/>
      <c r="LWJ70" s="0"/>
      <c r="LWK70" s="0"/>
      <c r="LWL70" s="0"/>
      <c r="LWM70" s="0"/>
      <c r="LWN70" s="0"/>
      <c r="LWO70" s="0"/>
      <c r="LWP70" s="0"/>
      <c r="LWQ70" s="0"/>
      <c r="LWR70" s="0"/>
      <c r="LWS70" s="0"/>
      <c r="LWT70" s="0"/>
      <c r="LWU70" s="0"/>
      <c r="LWV70" s="0"/>
      <c r="LWW70" s="0"/>
      <c r="LWX70" s="0"/>
      <c r="LWY70" s="0"/>
      <c r="LWZ70" s="0"/>
      <c r="LXA70" s="0"/>
      <c r="LXB70" s="0"/>
      <c r="LXC70" s="0"/>
      <c r="LXD70" s="0"/>
      <c r="LXE70" s="0"/>
      <c r="LXF70" s="0"/>
      <c r="LXG70" s="0"/>
      <c r="LXH70" s="0"/>
      <c r="LXI70" s="0"/>
      <c r="LXJ70" s="0"/>
      <c r="LXK70" s="0"/>
      <c r="LXL70" s="0"/>
      <c r="LXM70" s="0"/>
      <c r="LXN70" s="0"/>
      <c r="LXO70" s="0"/>
      <c r="LXP70" s="0"/>
      <c r="LXQ70" s="0"/>
      <c r="LXR70" s="0"/>
      <c r="LXS70" s="0"/>
      <c r="LXT70" s="0"/>
      <c r="LXU70" s="0"/>
      <c r="LXV70" s="0"/>
      <c r="LXW70" s="0"/>
      <c r="LXX70" s="0"/>
      <c r="LXY70" s="0"/>
      <c r="LXZ70" s="0"/>
      <c r="LYA70" s="0"/>
      <c r="LYB70" s="0"/>
      <c r="LYC70" s="0"/>
      <c r="LYD70" s="0"/>
      <c r="LYE70" s="0"/>
      <c r="LYF70" s="0"/>
      <c r="LYG70" s="0"/>
      <c r="LYH70" s="0"/>
      <c r="LYI70" s="0"/>
      <c r="LYJ70" s="0"/>
      <c r="LYK70" s="0"/>
      <c r="LYL70" s="0"/>
      <c r="LYM70" s="0"/>
      <c r="LYN70" s="0"/>
      <c r="LYO70" s="0"/>
      <c r="LYP70" s="0"/>
      <c r="LYQ70" s="0"/>
      <c r="LYR70" s="0"/>
      <c r="LYS70" s="0"/>
      <c r="LYT70" s="0"/>
      <c r="LYU70" s="0"/>
      <c r="LYV70" s="0"/>
      <c r="LYW70" s="0"/>
      <c r="LYX70" s="0"/>
      <c r="LYY70" s="0"/>
      <c r="LYZ70" s="0"/>
      <c r="LZA70" s="0"/>
      <c r="LZB70" s="0"/>
      <c r="LZC70" s="0"/>
      <c r="LZD70" s="0"/>
      <c r="LZE70" s="0"/>
      <c r="LZF70" s="0"/>
      <c r="LZG70" s="0"/>
      <c r="LZH70" s="0"/>
      <c r="LZI70" s="0"/>
      <c r="LZJ70" s="0"/>
      <c r="LZK70" s="0"/>
      <c r="LZL70" s="0"/>
      <c r="LZM70" s="0"/>
      <c r="LZN70" s="0"/>
      <c r="LZO70" s="0"/>
      <c r="LZP70" s="0"/>
      <c r="LZQ70" s="0"/>
      <c r="LZR70" s="0"/>
      <c r="LZS70" s="0"/>
      <c r="LZT70" s="0"/>
      <c r="LZU70" s="0"/>
      <c r="LZV70" s="0"/>
      <c r="LZW70" s="0"/>
      <c r="LZX70" s="0"/>
      <c r="LZY70" s="0"/>
      <c r="LZZ70" s="0"/>
      <c r="MAA70" s="0"/>
      <c r="MAB70" s="0"/>
      <c r="MAC70" s="0"/>
      <c r="MAD70" s="0"/>
      <c r="MAE70" s="0"/>
      <c r="MAF70" s="0"/>
      <c r="MAG70" s="0"/>
      <c r="MAH70" s="0"/>
      <c r="MAI70" s="0"/>
      <c r="MAJ70" s="0"/>
      <c r="MAK70" s="0"/>
      <c r="MAL70" s="0"/>
      <c r="MAM70" s="0"/>
      <c r="MAN70" s="0"/>
      <c r="MAO70" s="0"/>
      <c r="MAP70" s="0"/>
      <c r="MAQ70" s="0"/>
      <c r="MAR70" s="0"/>
      <c r="MAS70" s="0"/>
      <c r="MAT70" s="0"/>
      <c r="MAU70" s="0"/>
      <c r="MAV70" s="0"/>
      <c r="MAW70" s="0"/>
      <c r="MAX70" s="0"/>
      <c r="MAY70" s="0"/>
      <c r="MAZ70" s="0"/>
      <c r="MBA70" s="0"/>
      <c r="MBB70" s="0"/>
      <c r="MBC70" s="0"/>
      <c r="MBD70" s="0"/>
      <c r="MBE70" s="0"/>
      <c r="MBF70" s="0"/>
      <c r="MBG70" s="0"/>
      <c r="MBH70" s="0"/>
      <c r="MBI70" s="0"/>
      <c r="MBJ70" s="0"/>
      <c r="MBK70" s="0"/>
      <c r="MBL70" s="0"/>
      <c r="MBM70" s="0"/>
      <c r="MBN70" s="0"/>
      <c r="MBO70" s="0"/>
      <c r="MBP70" s="0"/>
      <c r="MBQ70" s="0"/>
      <c r="MBR70" s="0"/>
      <c r="MBS70" s="0"/>
      <c r="MBT70" s="0"/>
      <c r="MBU70" s="0"/>
      <c r="MBV70" s="0"/>
      <c r="MBW70" s="0"/>
      <c r="MBX70" s="0"/>
      <c r="MBY70" s="0"/>
      <c r="MBZ70" s="0"/>
      <c r="MCA70" s="0"/>
      <c r="MCB70" s="0"/>
      <c r="MCC70" s="0"/>
      <c r="MCD70" s="0"/>
      <c r="MCE70" s="0"/>
      <c r="MCF70" s="0"/>
      <c r="MCG70" s="0"/>
      <c r="MCH70" s="0"/>
      <c r="MCI70" s="0"/>
      <c r="MCJ70" s="0"/>
      <c r="MCK70" s="0"/>
      <c r="MCL70" s="0"/>
      <c r="MCM70" s="0"/>
      <c r="MCN70" s="0"/>
      <c r="MCO70" s="0"/>
      <c r="MCP70" s="0"/>
      <c r="MCQ70" s="0"/>
      <c r="MCR70" s="0"/>
      <c r="MCS70" s="0"/>
      <c r="MCT70" s="0"/>
      <c r="MCU70" s="0"/>
      <c r="MCV70" s="0"/>
      <c r="MCW70" s="0"/>
      <c r="MCX70" s="0"/>
      <c r="MCY70" s="0"/>
      <c r="MCZ70" s="0"/>
      <c r="MDA70" s="0"/>
      <c r="MDB70" s="0"/>
      <c r="MDC70" s="0"/>
      <c r="MDD70" s="0"/>
      <c r="MDE70" s="0"/>
      <c r="MDF70" s="0"/>
      <c r="MDG70" s="0"/>
      <c r="MDH70" s="0"/>
      <c r="MDI70" s="0"/>
      <c r="MDJ70" s="0"/>
      <c r="MDK70" s="0"/>
      <c r="MDL70" s="0"/>
      <c r="MDM70" s="0"/>
      <c r="MDN70" s="0"/>
      <c r="MDO70" s="0"/>
      <c r="MDP70" s="0"/>
      <c r="MDQ70" s="0"/>
      <c r="MDR70" s="0"/>
      <c r="MDS70" s="0"/>
      <c r="MDT70" s="0"/>
      <c r="MDU70" s="0"/>
      <c r="MDV70" s="0"/>
      <c r="MDW70" s="0"/>
      <c r="MDX70" s="0"/>
      <c r="MDY70" s="0"/>
      <c r="MDZ70" s="0"/>
      <c r="MEA70" s="0"/>
      <c r="MEB70" s="0"/>
      <c r="MEC70" s="0"/>
      <c r="MED70" s="0"/>
      <c r="MEE70" s="0"/>
      <c r="MEF70" s="0"/>
      <c r="MEG70" s="0"/>
      <c r="MEH70" s="0"/>
      <c r="MEI70" s="0"/>
      <c r="MEJ70" s="0"/>
      <c r="MEK70" s="0"/>
      <c r="MEL70" s="0"/>
      <c r="MEM70" s="0"/>
      <c r="MEN70" s="0"/>
      <c r="MEO70" s="0"/>
      <c r="MEP70" s="0"/>
      <c r="MEQ70" s="0"/>
      <c r="MER70" s="0"/>
      <c r="MES70" s="0"/>
      <c r="MET70" s="0"/>
      <c r="MEU70" s="0"/>
      <c r="MEV70" s="0"/>
      <c r="MEW70" s="0"/>
      <c r="MEX70" s="0"/>
      <c r="MEY70" s="0"/>
      <c r="MEZ70" s="0"/>
      <c r="MFA70" s="0"/>
      <c r="MFB70" s="0"/>
      <c r="MFC70" s="0"/>
      <c r="MFD70" s="0"/>
      <c r="MFE70" s="0"/>
      <c r="MFF70" s="0"/>
      <c r="MFG70" s="0"/>
      <c r="MFH70" s="0"/>
      <c r="MFI70" s="0"/>
      <c r="MFJ70" s="0"/>
      <c r="MFK70" s="0"/>
      <c r="MFL70" s="0"/>
      <c r="MFM70" s="0"/>
      <c r="MFN70" s="0"/>
      <c r="MFO70" s="0"/>
      <c r="MFP70" s="0"/>
      <c r="MFQ70" s="0"/>
      <c r="MFR70" s="0"/>
      <c r="MFS70" s="0"/>
      <c r="MFT70" s="0"/>
      <c r="MFU70" s="0"/>
      <c r="MFV70" s="0"/>
      <c r="MFW70" s="0"/>
      <c r="MFX70" s="0"/>
      <c r="MFY70" s="0"/>
      <c r="MFZ70" s="0"/>
      <c r="MGA70" s="0"/>
      <c r="MGB70" s="0"/>
      <c r="MGC70" s="0"/>
      <c r="MGD70" s="0"/>
      <c r="MGE70" s="0"/>
      <c r="MGF70" s="0"/>
      <c r="MGG70" s="0"/>
      <c r="MGH70" s="0"/>
      <c r="MGI70" s="0"/>
      <c r="MGJ70" s="0"/>
      <c r="MGK70" s="0"/>
      <c r="MGL70" s="0"/>
      <c r="MGM70" s="0"/>
      <c r="MGN70" s="0"/>
      <c r="MGO70" s="0"/>
      <c r="MGP70" s="0"/>
      <c r="MGQ70" s="0"/>
      <c r="MGR70" s="0"/>
      <c r="MGS70" s="0"/>
      <c r="MGT70" s="0"/>
      <c r="MGU70" s="0"/>
      <c r="MGV70" s="0"/>
      <c r="MGW70" s="0"/>
      <c r="MGX70" s="0"/>
      <c r="MGY70" s="0"/>
      <c r="MGZ70" s="0"/>
      <c r="MHA70" s="0"/>
      <c r="MHB70" s="0"/>
      <c r="MHC70" s="0"/>
      <c r="MHD70" s="0"/>
      <c r="MHE70" s="0"/>
      <c r="MHF70" s="0"/>
      <c r="MHG70" s="0"/>
      <c r="MHH70" s="0"/>
      <c r="MHI70" s="0"/>
      <c r="MHJ70" s="0"/>
      <c r="MHK70" s="0"/>
      <c r="MHL70" s="0"/>
      <c r="MHM70" s="0"/>
      <c r="MHN70" s="0"/>
      <c r="MHO70" s="0"/>
      <c r="MHP70" s="0"/>
      <c r="MHQ70" s="0"/>
      <c r="MHR70" s="0"/>
      <c r="MHS70" s="0"/>
      <c r="MHT70" s="0"/>
      <c r="MHU70" s="0"/>
      <c r="MHV70" s="0"/>
      <c r="MHW70" s="0"/>
      <c r="MHX70" s="0"/>
      <c r="MHY70" s="0"/>
      <c r="MHZ70" s="0"/>
      <c r="MIA70" s="0"/>
      <c r="MIB70" s="0"/>
      <c r="MIC70" s="0"/>
      <c r="MID70" s="0"/>
      <c r="MIE70" s="0"/>
      <c r="MIF70" s="0"/>
      <c r="MIG70" s="0"/>
      <c r="MIH70" s="0"/>
      <c r="MII70" s="0"/>
      <c r="MIJ70" s="0"/>
      <c r="MIK70" s="0"/>
      <c r="MIL70" s="0"/>
      <c r="MIM70" s="0"/>
      <c r="MIN70" s="0"/>
      <c r="MIO70" s="0"/>
      <c r="MIP70" s="0"/>
      <c r="MIQ70" s="0"/>
      <c r="MIR70" s="0"/>
      <c r="MIS70" s="0"/>
      <c r="MIT70" s="0"/>
      <c r="MIU70" s="0"/>
      <c r="MIV70" s="0"/>
      <c r="MIW70" s="0"/>
      <c r="MIX70" s="0"/>
      <c r="MIY70" s="0"/>
      <c r="MIZ70" s="0"/>
      <c r="MJA70" s="0"/>
      <c r="MJB70" s="0"/>
      <c r="MJC70" s="0"/>
      <c r="MJD70" s="0"/>
      <c r="MJE70" s="0"/>
      <c r="MJF70" s="0"/>
      <c r="MJG70" s="0"/>
      <c r="MJH70" s="0"/>
      <c r="MJI70" s="0"/>
      <c r="MJJ70" s="0"/>
      <c r="MJK70" s="0"/>
      <c r="MJL70" s="0"/>
      <c r="MJM70" s="0"/>
      <c r="MJN70" s="0"/>
      <c r="MJO70" s="0"/>
      <c r="MJP70" s="0"/>
      <c r="MJQ70" s="0"/>
      <c r="MJR70" s="0"/>
      <c r="MJS70" s="0"/>
      <c r="MJT70" s="0"/>
      <c r="MJU70" s="0"/>
      <c r="MJV70" s="0"/>
      <c r="MJW70" s="0"/>
      <c r="MJX70" s="0"/>
      <c r="MJY70" s="0"/>
      <c r="MJZ70" s="0"/>
      <c r="MKA70" s="0"/>
      <c r="MKB70" s="0"/>
      <c r="MKC70" s="0"/>
      <c r="MKD70" s="0"/>
      <c r="MKE70" s="0"/>
      <c r="MKF70" s="0"/>
      <c r="MKG70" s="0"/>
      <c r="MKH70" s="0"/>
      <c r="MKI70" s="0"/>
      <c r="MKJ70" s="0"/>
      <c r="MKK70" s="0"/>
      <c r="MKL70" s="0"/>
      <c r="MKM70" s="0"/>
      <c r="MKN70" s="0"/>
      <c r="MKO70" s="0"/>
      <c r="MKP70" s="0"/>
      <c r="MKQ70" s="0"/>
      <c r="MKR70" s="0"/>
      <c r="MKS70" s="0"/>
      <c r="MKT70" s="0"/>
      <c r="MKU70" s="0"/>
      <c r="MKV70" s="0"/>
      <c r="MKW70" s="0"/>
      <c r="MKX70" s="0"/>
      <c r="MKY70" s="0"/>
      <c r="MKZ70" s="0"/>
      <c r="MLA70" s="0"/>
      <c r="MLB70" s="0"/>
      <c r="MLC70" s="0"/>
      <c r="MLD70" s="0"/>
      <c r="MLE70" s="0"/>
      <c r="MLF70" s="0"/>
      <c r="MLG70" s="0"/>
      <c r="MLH70" s="0"/>
      <c r="MLI70" s="0"/>
      <c r="MLJ70" s="0"/>
      <c r="MLK70" s="0"/>
      <c r="MLL70" s="0"/>
      <c r="MLM70" s="0"/>
      <c r="MLN70" s="0"/>
      <c r="MLO70" s="0"/>
      <c r="MLP70" s="0"/>
      <c r="MLQ70" s="0"/>
      <c r="MLR70" s="0"/>
      <c r="MLS70" s="0"/>
      <c r="MLT70" s="0"/>
      <c r="MLU70" s="0"/>
      <c r="MLV70" s="0"/>
      <c r="MLW70" s="0"/>
      <c r="MLX70" s="0"/>
      <c r="MLY70" s="0"/>
      <c r="MLZ70" s="0"/>
      <c r="MMA70" s="0"/>
      <c r="MMB70" s="0"/>
      <c r="MMC70" s="0"/>
      <c r="MMD70" s="0"/>
      <c r="MME70" s="0"/>
      <c r="MMF70" s="0"/>
      <c r="MMG70" s="0"/>
      <c r="MMH70" s="0"/>
      <c r="MMI70" s="0"/>
      <c r="MMJ70" s="0"/>
      <c r="MMK70" s="0"/>
      <c r="MML70" s="0"/>
      <c r="MMM70" s="0"/>
      <c r="MMN70" s="0"/>
      <c r="MMO70" s="0"/>
      <c r="MMP70" s="0"/>
      <c r="MMQ70" s="0"/>
      <c r="MMR70" s="0"/>
      <c r="MMS70" s="0"/>
      <c r="MMT70" s="0"/>
      <c r="MMU70" s="0"/>
      <c r="MMV70" s="0"/>
      <c r="MMW70" s="0"/>
      <c r="MMX70" s="0"/>
      <c r="MMY70" s="0"/>
      <c r="MMZ70" s="0"/>
      <c r="MNA70" s="0"/>
      <c r="MNB70" s="0"/>
      <c r="MNC70" s="0"/>
      <c r="MND70" s="0"/>
      <c r="MNE70" s="0"/>
      <c r="MNF70" s="0"/>
      <c r="MNG70" s="0"/>
      <c r="MNH70" s="0"/>
      <c r="MNI70" s="0"/>
      <c r="MNJ70" s="0"/>
      <c r="MNK70" s="0"/>
      <c r="MNL70" s="0"/>
      <c r="MNM70" s="0"/>
      <c r="MNN70" s="0"/>
      <c r="MNO70" s="0"/>
      <c r="MNP70" s="0"/>
      <c r="MNQ70" s="0"/>
      <c r="MNR70" s="0"/>
      <c r="MNS70" s="0"/>
      <c r="MNT70" s="0"/>
      <c r="MNU70" s="0"/>
      <c r="MNV70" s="0"/>
      <c r="MNW70" s="0"/>
      <c r="MNX70" s="0"/>
      <c r="MNY70" s="0"/>
      <c r="MNZ70" s="0"/>
      <c r="MOA70" s="0"/>
      <c r="MOB70" s="0"/>
      <c r="MOC70" s="0"/>
      <c r="MOD70" s="0"/>
      <c r="MOE70" s="0"/>
      <c r="MOF70" s="0"/>
      <c r="MOG70" s="0"/>
      <c r="MOH70" s="0"/>
      <c r="MOI70" s="0"/>
      <c r="MOJ70" s="0"/>
      <c r="MOK70" s="0"/>
      <c r="MOL70" s="0"/>
      <c r="MOM70" s="0"/>
      <c r="MON70" s="0"/>
      <c r="MOO70" s="0"/>
      <c r="MOP70" s="0"/>
      <c r="MOQ70" s="0"/>
      <c r="MOR70" s="0"/>
      <c r="MOS70" s="0"/>
      <c r="MOT70" s="0"/>
      <c r="MOU70" s="0"/>
      <c r="MOV70" s="0"/>
      <c r="MOW70" s="0"/>
      <c r="MOX70" s="0"/>
      <c r="MOY70" s="0"/>
      <c r="MOZ70" s="0"/>
      <c r="MPA70" s="0"/>
      <c r="MPB70" s="0"/>
      <c r="MPC70" s="0"/>
      <c r="MPD70" s="0"/>
      <c r="MPE70" s="0"/>
      <c r="MPF70" s="0"/>
      <c r="MPG70" s="0"/>
      <c r="MPH70" s="0"/>
      <c r="MPI70" s="0"/>
      <c r="MPJ70" s="0"/>
      <c r="MPK70" s="0"/>
      <c r="MPL70" s="0"/>
      <c r="MPM70" s="0"/>
      <c r="MPN70" s="0"/>
      <c r="MPO70" s="0"/>
      <c r="MPP70" s="0"/>
      <c r="MPQ70" s="0"/>
      <c r="MPR70" s="0"/>
      <c r="MPS70" s="0"/>
      <c r="MPT70" s="0"/>
      <c r="MPU70" s="0"/>
      <c r="MPV70" s="0"/>
      <c r="MPW70" s="0"/>
      <c r="MPX70" s="0"/>
      <c r="MPY70" s="0"/>
      <c r="MPZ70" s="0"/>
      <c r="MQA70" s="0"/>
      <c r="MQB70" s="0"/>
      <c r="MQC70" s="0"/>
      <c r="MQD70" s="0"/>
      <c r="MQE70" s="0"/>
      <c r="MQF70" s="0"/>
      <c r="MQG70" s="0"/>
      <c r="MQH70" s="0"/>
      <c r="MQI70" s="0"/>
      <c r="MQJ70" s="0"/>
      <c r="MQK70" s="0"/>
      <c r="MQL70" s="0"/>
      <c r="MQM70" s="0"/>
      <c r="MQN70" s="0"/>
      <c r="MQO70" s="0"/>
      <c r="MQP70" s="0"/>
      <c r="MQQ70" s="0"/>
      <c r="MQR70" s="0"/>
      <c r="MQS70" s="0"/>
      <c r="MQT70" s="0"/>
      <c r="MQU70" s="0"/>
      <c r="MQV70" s="0"/>
      <c r="MQW70" s="0"/>
      <c r="MQX70" s="0"/>
      <c r="MQY70" s="0"/>
      <c r="MQZ70" s="0"/>
      <c r="MRA70" s="0"/>
      <c r="MRB70" s="0"/>
      <c r="MRC70" s="0"/>
      <c r="MRD70" s="0"/>
      <c r="MRE70" s="0"/>
      <c r="MRF70" s="0"/>
      <c r="MRG70" s="0"/>
      <c r="MRH70" s="0"/>
      <c r="MRI70" s="0"/>
      <c r="MRJ70" s="0"/>
      <c r="MRK70" s="0"/>
      <c r="MRL70" s="0"/>
      <c r="MRM70" s="0"/>
      <c r="MRN70" s="0"/>
      <c r="MRO70" s="0"/>
      <c r="MRP70" s="0"/>
      <c r="MRQ70" s="0"/>
      <c r="MRR70" s="0"/>
      <c r="MRS70" s="0"/>
      <c r="MRT70" s="0"/>
      <c r="MRU70" s="0"/>
      <c r="MRV70" s="0"/>
      <c r="MRW70" s="0"/>
      <c r="MRX70" s="0"/>
      <c r="MRY70" s="0"/>
      <c r="MRZ70" s="0"/>
      <c r="MSA70" s="0"/>
      <c r="MSB70" s="0"/>
      <c r="MSC70" s="0"/>
      <c r="MSD70" s="0"/>
      <c r="MSE70" s="0"/>
      <c r="MSF70" s="0"/>
      <c r="MSG70" s="0"/>
      <c r="MSH70" s="0"/>
      <c r="MSI70" s="0"/>
      <c r="MSJ70" s="0"/>
      <c r="MSK70" s="0"/>
      <c r="MSL70" s="0"/>
      <c r="MSM70" s="0"/>
      <c r="MSN70" s="0"/>
      <c r="MSO70" s="0"/>
      <c r="MSP70" s="0"/>
      <c r="MSQ70" s="0"/>
      <c r="MSR70" s="0"/>
      <c r="MSS70" s="0"/>
      <c r="MST70" s="0"/>
      <c r="MSU70" s="0"/>
      <c r="MSV70" s="0"/>
      <c r="MSW70" s="0"/>
      <c r="MSX70" s="0"/>
      <c r="MSY70" s="0"/>
      <c r="MSZ70" s="0"/>
      <c r="MTA70" s="0"/>
      <c r="MTB70" s="0"/>
      <c r="MTC70" s="0"/>
      <c r="MTD70" s="0"/>
      <c r="MTE70" s="0"/>
      <c r="MTF70" s="0"/>
      <c r="MTG70" s="0"/>
      <c r="MTH70" s="0"/>
      <c r="MTI70" s="0"/>
      <c r="MTJ70" s="0"/>
      <c r="MTK70" s="0"/>
      <c r="MTL70" s="0"/>
      <c r="MTM70" s="0"/>
      <c r="MTN70" s="0"/>
      <c r="MTO70" s="0"/>
      <c r="MTP70" s="0"/>
      <c r="MTQ70" s="0"/>
      <c r="MTR70" s="0"/>
      <c r="MTS70" s="0"/>
      <c r="MTT70" s="0"/>
      <c r="MTU70" s="0"/>
      <c r="MTV70" s="0"/>
      <c r="MTW70" s="0"/>
      <c r="MTX70" s="0"/>
      <c r="MTY70" s="0"/>
      <c r="MTZ70" s="0"/>
      <c r="MUA70" s="0"/>
      <c r="MUB70" s="0"/>
      <c r="MUC70" s="0"/>
      <c r="MUD70" s="0"/>
      <c r="MUE70" s="0"/>
      <c r="MUF70" s="0"/>
      <c r="MUG70" s="0"/>
      <c r="MUH70" s="0"/>
      <c r="MUI70" s="0"/>
      <c r="MUJ70" s="0"/>
      <c r="MUK70" s="0"/>
      <c r="MUL70" s="0"/>
      <c r="MUM70" s="0"/>
      <c r="MUN70" s="0"/>
      <c r="MUO70" s="0"/>
      <c r="MUP70" s="0"/>
      <c r="MUQ70" s="0"/>
      <c r="MUR70" s="0"/>
      <c r="MUS70" s="0"/>
      <c r="MUT70" s="0"/>
      <c r="MUU70" s="0"/>
      <c r="MUV70" s="0"/>
      <c r="MUW70" s="0"/>
      <c r="MUX70" s="0"/>
      <c r="MUY70" s="0"/>
      <c r="MUZ70" s="0"/>
      <c r="MVA70" s="0"/>
      <c r="MVB70" s="0"/>
      <c r="MVC70" s="0"/>
      <c r="MVD70" s="0"/>
      <c r="MVE70" s="0"/>
      <c r="MVF70" s="0"/>
      <c r="MVG70" s="0"/>
      <c r="MVH70" s="0"/>
      <c r="MVI70" s="0"/>
      <c r="MVJ70" s="0"/>
      <c r="MVK70" s="0"/>
      <c r="MVL70" s="0"/>
      <c r="MVM70" s="0"/>
      <c r="MVN70" s="0"/>
      <c r="MVO70" s="0"/>
      <c r="MVP70" s="0"/>
      <c r="MVQ70" s="0"/>
      <c r="MVR70" s="0"/>
      <c r="MVS70" s="0"/>
      <c r="MVT70" s="0"/>
      <c r="MVU70" s="0"/>
      <c r="MVV70" s="0"/>
      <c r="MVW70" s="0"/>
      <c r="MVX70" s="0"/>
      <c r="MVY70" s="0"/>
      <c r="MVZ70" s="0"/>
      <c r="MWA70" s="0"/>
      <c r="MWB70" s="0"/>
      <c r="MWC70" s="0"/>
      <c r="MWD70" s="0"/>
      <c r="MWE70" s="0"/>
      <c r="MWF70" s="0"/>
      <c r="MWG70" s="0"/>
      <c r="MWH70" s="0"/>
      <c r="MWI70" s="0"/>
      <c r="MWJ70" s="0"/>
      <c r="MWK70" s="0"/>
      <c r="MWL70" s="0"/>
      <c r="MWM70" s="0"/>
      <c r="MWN70" s="0"/>
      <c r="MWO70" s="0"/>
      <c r="MWP70" s="0"/>
      <c r="MWQ70" s="0"/>
      <c r="MWR70" s="0"/>
      <c r="MWS70" s="0"/>
      <c r="MWT70" s="0"/>
      <c r="MWU70" s="0"/>
      <c r="MWV70" s="0"/>
      <c r="MWW70" s="0"/>
      <c r="MWX70" s="0"/>
      <c r="MWY70" s="0"/>
      <c r="MWZ70" s="0"/>
      <c r="MXA70" s="0"/>
      <c r="MXB70" s="0"/>
      <c r="MXC70" s="0"/>
      <c r="MXD70" s="0"/>
      <c r="MXE70" s="0"/>
      <c r="MXF70" s="0"/>
      <c r="MXG70" s="0"/>
      <c r="MXH70" s="0"/>
      <c r="MXI70" s="0"/>
      <c r="MXJ70" s="0"/>
      <c r="MXK70" s="0"/>
      <c r="MXL70" s="0"/>
      <c r="MXM70" s="0"/>
      <c r="MXN70" s="0"/>
      <c r="MXO70" s="0"/>
      <c r="MXP70" s="0"/>
      <c r="MXQ70" s="0"/>
      <c r="MXR70" s="0"/>
      <c r="MXS70" s="0"/>
      <c r="MXT70" s="0"/>
      <c r="MXU70" s="0"/>
      <c r="MXV70" s="0"/>
      <c r="MXW70" s="0"/>
      <c r="MXX70" s="0"/>
      <c r="MXY70" s="0"/>
      <c r="MXZ70" s="0"/>
      <c r="MYA70" s="0"/>
      <c r="MYB70" s="0"/>
      <c r="MYC70" s="0"/>
      <c r="MYD70" s="0"/>
      <c r="MYE70" s="0"/>
      <c r="MYF70" s="0"/>
      <c r="MYG70" s="0"/>
      <c r="MYH70" s="0"/>
      <c r="MYI70" s="0"/>
      <c r="MYJ70" s="0"/>
      <c r="MYK70" s="0"/>
      <c r="MYL70" s="0"/>
      <c r="MYM70" s="0"/>
      <c r="MYN70" s="0"/>
      <c r="MYO70" s="0"/>
      <c r="MYP70" s="0"/>
      <c r="MYQ70" s="0"/>
      <c r="MYR70" s="0"/>
      <c r="MYS70" s="0"/>
      <c r="MYT70" s="0"/>
      <c r="MYU70" s="0"/>
      <c r="MYV70" s="0"/>
      <c r="MYW70" s="0"/>
      <c r="MYX70" s="0"/>
      <c r="MYY70" s="0"/>
      <c r="MYZ70" s="0"/>
      <c r="MZA70" s="0"/>
      <c r="MZB70" s="0"/>
      <c r="MZC70" s="0"/>
      <c r="MZD70" s="0"/>
      <c r="MZE70" s="0"/>
      <c r="MZF70" s="0"/>
      <c r="MZG70" s="0"/>
      <c r="MZH70" s="0"/>
      <c r="MZI70" s="0"/>
      <c r="MZJ70" s="0"/>
      <c r="MZK70" s="0"/>
      <c r="MZL70" s="0"/>
      <c r="MZM70" s="0"/>
      <c r="MZN70" s="0"/>
      <c r="MZO70" s="0"/>
      <c r="MZP70" s="0"/>
      <c r="MZQ70" s="0"/>
      <c r="MZR70" s="0"/>
      <c r="MZS70" s="0"/>
      <c r="MZT70" s="0"/>
      <c r="MZU70" s="0"/>
      <c r="MZV70" s="0"/>
      <c r="MZW70" s="0"/>
      <c r="MZX70" s="0"/>
      <c r="MZY70" s="0"/>
      <c r="MZZ70" s="0"/>
      <c r="NAA70" s="0"/>
      <c r="NAB70" s="0"/>
      <c r="NAC70" s="0"/>
      <c r="NAD70" s="0"/>
      <c r="NAE70" s="0"/>
      <c r="NAF70" s="0"/>
      <c r="NAG70" s="0"/>
      <c r="NAH70" s="0"/>
      <c r="NAI70" s="0"/>
      <c r="NAJ70" s="0"/>
      <c r="NAK70" s="0"/>
      <c r="NAL70" s="0"/>
      <c r="NAM70" s="0"/>
      <c r="NAN70" s="0"/>
      <c r="NAO70" s="0"/>
      <c r="NAP70" s="0"/>
      <c r="NAQ70" s="0"/>
      <c r="NAR70" s="0"/>
      <c r="NAS70" s="0"/>
      <c r="NAT70" s="0"/>
      <c r="NAU70" s="0"/>
      <c r="NAV70" s="0"/>
      <c r="NAW70" s="0"/>
      <c r="NAX70" s="0"/>
      <c r="NAY70" s="0"/>
      <c r="NAZ70" s="0"/>
      <c r="NBA70" s="0"/>
      <c r="NBB70" s="0"/>
      <c r="NBC70" s="0"/>
      <c r="NBD70" s="0"/>
      <c r="NBE70" s="0"/>
      <c r="NBF70" s="0"/>
      <c r="NBG70" s="0"/>
      <c r="NBH70" s="0"/>
      <c r="NBI70" s="0"/>
      <c r="NBJ70" s="0"/>
      <c r="NBK70" s="0"/>
      <c r="NBL70" s="0"/>
      <c r="NBM70" s="0"/>
      <c r="NBN70" s="0"/>
      <c r="NBO70" s="0"/>
      <c r="NBP70" s="0"/>
      <c r="NBQ70" s="0"/>
      <c r="NBR70" s="0"/>
      <c r="NBS70" s="0"/>
      <c r="NBT70" s="0"/>
      <c r="NBU70" s="0"/>
      <c r="NBV70" s="0"/>
      <c r="NBW70" s="0"/>
      <c r="NBX70" s="0"/>
      <c r="NBY70" s="0"/>
      <c r="NBZ70" s="0"/>
      <c r="NCA70" s="0"/>
      <c r="NCB70" s="0"/>
      <c r="NCC70" s="0"/>
      <c r="NCD70" s="0"/>
      <c r="NCE70" s="0"/>
      <c r="NCF70" s="0"/>
      <c r="NCG70" s="0"/>
      <c r="NCH70" s="0"/>
      <c r="NCI70" s="0"/>
      <c r="NCJ70" s="0"/>
      <c r="NCK70" s="0"/>
      <c r="NCL70" s="0"/>
      <c r="NCM70" s="0"/>
      <c r="NCN70" s="0"/>
      <c r="NCO70" s="0"/>
      <c r="NCP70" s="0"/>
      <c r="NCQ70" s="0"/>
      <c r="NCR70" s="0"/>
      <c r="NCS70" s="0"/>
      <c r="NCT70" s="0"/>
      <c r="NCU70" s="0"/>
      <c r="NCV70" s="0"/>
      <c r="NCW70" s="0"/>
      <c r="NCX70" s="0"/>
      <c r="NCY70" s="0"/>
      <c r="NCZ70" s="0"/>
      <c r="NDA70" s="0"/>
      <c r="NDB70" s="0"/>
      <c r="NDC70" s="0"/>
      <c r="NDD70" s="0"/>
      <c r="NDE70" s="0"/>
      <c r="NDF70" s="0"/>
      <c r="NDG70" s="0"/>
      <c r="NDH70" s="0"/>
      <c r="NDI70" s="0"/>
      <c r="NDJ70" s="0"/>
      <c r="NDK70" s="0"/>
      <c r="NDL70" s="0"/>
      <c r="NDM70" s="0"/>
      <c r="NDN70" s="0"/>
      <c r="NDO70" s="0"/>
      <c r="NDP70" s="0"/>
      <c r="NDQ70" s="0"/>
      <c r="NDR70" s="0"/>
      <c r="NDS70" s="0"/>
      <c r="NDT70" s="0"/>
      <c r="NDU70" s="0"/>
      <c r="NDV70" s="0"/>
      <c r="NDW70" s="0"/>
      <c r="NDX70" s="0"/>
      <c r="NDY70" s="0"/>
      <c r="NDZ70" s="0"/>
      <c r="NEA70" s="0"/>
      <c r="NEB70" s="0"/>
      <c r="NEC70" s="0"/>
      <c r="NED70" s="0"/>
      <c r="NEE70" s="0"/>
      <c r="NEF70" s="0"/>
      <c r="NEG70" s="0"/>
      <c r="NEH70" s="0"/>
      <c r="NEI70" s="0"/>
      <c r="NEJ70" s="0"/>
      <c r="NEK70" s="0"/>
      <c r="NEL70" s="0"/>
      <c r="NEM70" s="0"/>
      <c r="NEN70" s="0"/>
      <c r="NEO70" s="0"/>
      <c r="NEP70" s="0"/>
      <c r="NEQ70" s="0"/>
      <c r="NER70" s="0"/>
      <c r="NES70" s="0"/>
      <c r="NET70" s="0"/>
      <c r="NEU70" s="0"/>
      <c r="NEV70" s="0"/>
      <c r="NEW70" s="0"/>
      <c r="NEX70" s="0"/>
      <c r="NEY70" s="0"/>
      <c r="NEZ70" s="0"/>
      <c r="NFA70" s="0"/>
      <c r="NFB70" s="0"/>
      <c r="NFC70" s="0"/>
      <c r="NFD70" s="0"/>
      <c r="NFE70" s="0"/>
      <c r="NFF70" s="0"/>
      <c r="NFG70" s="0"/>
      <c r="NFH70" s="0"/>
      <c r="NFI70" s="0"/>
      <c r="NFJ70" s="0"/>
      <c r="NFK70" s="0"/>
      <c r="NFL70" s="0"/>
      <c r="NFM70" s="0"/>
      <c r="NFN70" s="0"/>
      <c r="NFO70" s="0"/>
      <c r="NFP70" s="0"/>
      <c r="NFQ70" s="0"/>
      <c r="NFR70" s="0"/>
      <c r="NFS70" s="0"/>
      <c r="NFT70" s="0"/>
      <c r="NFU70" s="0"/>
      <c r="NFV70" s="0"/>
      <c r="NFW70" s="0"/>
      <c r="NFX70" s="0"/>
      <c r="NFY70" s="0"/>
      <c r="NFZ70" s="0"/>
      <c r="NGA70" s="0"/>
      <c r="NGB70" s="0"/>
      <c r="NGC70" s="0"/>
      <c r="NGD70" s="0"/>
      <c r="NGE70" s="0"/>
      <c r="NGF70" s="0"/>
      <c r="NGG70" s="0"/>
      <c r="NGH70" s="0"/>
      <c r="NGI70" s="0"/>
      <c r="NGJ70" s="0"/>
      <c r="NGK70" s="0"/>
      <c r="NGL70" s="0"/>
      <c r="NGM70" s="0"/>
      <c r="NGN70" s="0"/>
      <c r="NGO70" s="0"/>
      <c r="NGP70" s="0"/>
      <c r="NGQ70" s="0"/>
      <c r="NGR70" s="0"/>
      <c r="NGS70" s="0"/>
      <c r="NGT70" s="0"/>
      <c r="NGU70" s="0"/>
      <c r="NGV70" s="0"/>
      <c r="NGW70" s="0"/>
      <c r="NGX70" s="0"/>
      <c r="NGY70" s="0"/>
      <c r="NGZ70" s="0"/>
      <c r="NHA70" s="0"/>
      <c r="NHB70" s="0"/>
      <c r="NHC70" s="0"/>
      <c r="NHD70" s="0"/>
      <c r="NHE70" s="0"/>
      <c r="NHF70" s="0"/>
      <c r="NHG70" s="0"/>
      <c r="NHH70" s="0"/>
      <c r="NHI70" s="0"/>
      <c r="NHJ70" s="0"/>
      <c r="NHK70" s="0"/>
      <c r="NHL70" s="0"/>
      <c r="NHM70" s="0"/>
      <c r="NHN70" s="0"/>
      <c r="NHO70" s="0"/>
      <c r="NHP70" s="0"/>
      <c r="NHQ70" s="0"/>
      <c r="NHR70" s="0"/>
      <c r="NHS70" s="0"/>
      <c r="NHT70" s="0"/>
      <c r="NHU70" s="0"/>
      <c r="NHV70" s="0"/>
      <c r="NHW70" s="0"/>
      <c r="NHX70" s="0"/>
      <c r="NHY70" s="0"/>
      <c r="NHZ70" s="0"/>
      <c r="NIA70" s="0"/>
      <c r="NIB70" s="0"/>
      <c r="NIC70" s="0"/>
      <c r="NID70" s="0"/>
      <c r="NIE70" s="0"/>
      <c r="NIF70" s="0"/>
      <c r="NIG70" s="0"/>
      <c r="NIH70" s="0"/>
      <c r="NII70" s="0"/>
      <c r="NIJ70" s="0"/>
      <c r="NIK70" s="0"/>
      <c r="NIL70" s="0"/>
      <c r="NIM70" s="0"/>
      <c r="NIN70" s="0"/>
      <c r="NIO70" s="0"/>
      <c r="NIP70" s="0"/>
      <c r="NIQ70" s="0"/>
      <c r="NIR70" s="0"/>
      <c r="NIS70" s="0"/>
      <c r="NIT70" s="0"/>
      <c r="NIU70" s="0"/>
      <c r="NIV70" s="0"/>
      <c r="NIW70" s="0"/>
      <c r="NIX70" s="0"/>
      <c r="NIY70" s="0"/>
      <c r="NIZ70" s="0"/>
      <c r="NJA70" s="0"/>
      <c r="NJB70" s="0"/>
      <c r="NJC70" s="0"/>
      <c r="NJD70" s="0"/>
      <c r="NJE70" s="0"/>
      <c r="NJF70" s="0"/>
      <c r="NJG70" s="0"/>
      <c r="NJH70" s="0"/>
      <c r="NJI70" s="0"/>
      <c r="NJJ70" s="0"/>
      <c r="NJK70" s="0"/>
      <c r="NJL70" s="0"/>
      <c r="NJM70" s="0"/>
      <c r="NJN70" s="0"/>
      <c r="NJO70" s="0"/>
      <c r="NJP70" s="0"/>
      <c r="NJQ70" s="0"/>
      <c r="NJR70" s="0"/>
      <c r="NJS70" s="0"/>
      <c r="NJT70" s="0"/>
      <c r="NJU70" s="0"/>
      <c r="NJV70" s="0"/>
      <c r="NJW70" s="0"/>
      <c r="NJX70" s="0"/>
      <c r="NJY70" s="0"/>
      <c r="NJZ70" s="0"/>
      <c r="NKA70" s="0"/>
      <c r="NKB70" s="0"/>
      <c r="NKC70" s="0"/>
      <c r="NKD70" s="0"/>
      <c r="NKE70" s="0"/>
      <c r="NKF70" s="0"/>
      <c r="NKG70" s="0"/>
      <c r="NKH70" s="0"/>
      <c r="NKI70" s="0"/>
      <c r="NKJ70" s="0"/>
      <c r="NKK70" s="0"/>
      <c r="NKL70" s="0"/>
      <c r="NKM70" s="0"/>
      <c r="NKN70" s="0"/>
      <c r="NKO70" s="0"/>
      <c r="NKP70" s="0"/>
      <c r="NKQ70" s="0"/>
      <c r="NKR70" s="0"/>
      <c r="NKS70" s="0"/>
      <c r="NKT70" s="0"/>
      <c r="NKU70" s="0"/>
      <c r="NKV70" s="0"/>
      <c r="NKW70" s="0"/>
      <c r="NKX70" s="0"/>
      <c r="NKY70" s="0"/>
      <c r="NKZ70" s="0"/>
      <c r="NLA70" s="0"/>
      <c r="NLB70" s="0"/>
      <c r="NLC70" s="0"/>
      <c r="NLD70" s="0"/>
      <c r="NLE70" s="0"/>
      <c r="NLF70" s="0"/>
      <c r="NLG70" s="0"/>
      <c r="NLH70" s="0"/>
      <c r="NLI70" s="0"/>
      <c r="NLJ70" s="0"/>
      <c r="NLK70" s="0"/>
      <c r="NLL70" s="0"/>
      <c r="NLM70" s="0"/>
      <c r="NLN70" s="0"/>
      <c r="NLO70" s="0"/>
      <c r="NLP70" s="0"/>
      <c r="NLQ70" s="0"/>
      <c r="NLR70" s="0"/>
      <c r="NLS70" s="0"/>
      <c r="NLT70" s="0"/>
      <c r="NLU70" s="0"/>
      <c r="NLV70" s="0"/>
      <c r="NLW70" s="0"/>
      <c r="NLX70" s="0"/>
      <c r="NLY70" s="0"/>
      <c r="NLZ70" s="0"/>
      <c r="NMA70" s="0"/>
      <c r="NMB70" s="0"/>
      <c r="NMC70" s="0"/>
      <c r="NMD70" s="0"/>
      <c r="NME70" s="0"/>
      <c r="NMF70" s="0"/>
      <c r="NMG70" s="0"/>
      <c r="NMH70" s="0"/>
      <c r="NMI70" s="0"/>
      <c r="NMJ70" s="0"/>
      <c r="NMK70" s="0"/>
      <c r="NML70" s="0"/>
      <c r="NMM70" s="0"/>
      <c r="NMN70" s="0"/>
      <c r="NMO70" s="0"/>
      <c r="NMP70" s="0"/>
      <c r="NMQ70" s="0"/>
      <c r="NMR70" s="0"/>
      <c r="NMS70" s="0"/>
      <c r="NMT70" s="0"/>
      <c r="NMU70" s="0"/>
      <c r="NMV70" s="0"/>
      <c r="NMW70" s="0"/>
      <c r="NMX70" s="0"/>
      <c r="NMY70" s="0"/>
      <c r="NMZ70" s="0"/>
      <c r="NNA70" s="0"/>
      <c r="NNB70" s="0"/>
      <c r="NNC70" s="0"/>
      <c r="NND70" s="0"/>
      <c r="NNE70" s="0"/>
      <c r="NNF70" s="0"/>
      <c r="NNG70" s="0"/>
      <c r="NNH70" s="0"/>
      <c r="NNI70" s="0"/>
      <c r="NNJ70" s="0"/>
      <c r="NNK70" s="0"/>
      <c r="NNL70" s="0"/>
      <c r="NNM70" s="0"/>
      <c r="NNN70" s="0"/>
      <c r="NNO70" s="0"/>
      <c r="NNP70" s="0"/>
      <c r="NNQ70" s="0"/>
      <c r="NNR70" s="0"/>
      <c r="NNS70" s="0"/>
      <c r="NNT70" s="0"/>
      <c r="NNU70" s="0"/>
      <c r="NNV70" s="0"/>
      <c r="NNW70" s="0"/>
      <c r="NNX70" s="0"/>
      <c r="NNY70" s="0"/>
      <c r="NNZ70" s="0"/>
      <c r="NOA70" s="0"/>
      <c r="NOB70" s="0"/>
      <c r="NOC70" s="0"/>
      <c r="NOD70" s="0"/>
      <c r="NOE70" s="0"/>
      <c r="NOF70" s="0"/>
      <c r="NOG70" s="0"/>
      <c r="NOH70" s="0"/>
      <c r="NOI70" s="0"/>
      <c r="NOJ70" s="0"/>
      <c r="NOK70" s="0"/>
      <c r="NOL70" s="0"/>
      <c r="NOM70" s="0"/>
      <c r="NON70" s="0"/>
      <c r="NOO70" s="0"/>
      <c r="NOP70" s="0"/>
      <c r="NOQ70" s="0"/>
      <c r="NOR70" s="0"/>
      <c r="NOS70" s="0"/>
      <c r="NOT70" s="0"/>
      <c r="NOU70" s="0"/>
      <c r="NOV70" s="0"/>
      <c r="NOW70" s="0"/>
      <c r="NOX70" s="0"/>
      <c r="NOY70" s="0"/>
      <c r="NOZ70" s="0"/>
      <c r="NPA70" s="0"/>
      <c r="NPB70" s="0"/>
      <c r="NPC70" s="0"/>
      <c r="NPD70" s="0"/>
      <c r="NPE70" s="0"/>
      <c r="NPF70" s="0"/>
      <c r="NPG70" s="0"/>
      <c r="NPH70" s="0"/>
      <c r="NPI70" s="0"/>
      <c r="NPJ70" s="0"/>
      <c r="NPK70" s="0"/>
      <c r="NPL70" s="0"/>
      <c r="NPM70" s="0"/>
      <c r="NPN70" s="0"/>
      <c r="NPO70" s="0"/>
      <c r="NPP70" s="0"/>
      <c r="NPQ70" s="0"/>
      <c r="NPR70" s="0"/>
      <c r="NPS70" s="0"/>
      <c r="NPT70" s="0"/>
      <c r="NPU70" s="0"/>
      <c r="NPV70" s="0"/>
      <c r="NPW70" s="0"/>
      <c r="NPX70" s="0"/>
      <c r="NPY70" s="0"/>
      <c r="NPZ70" s="0"/>
      <c r="NQA70" s="0"/>
      <c r="NQB70" s="0"/>
      <c r="NQC70" s="0"/>
      <c r="NQD70" s="0"/>
      <c r="NQE70" s="0"/>
      <c r="NQF70" s="0"/>
      <c r="NQG70" s="0"/>
      <c r="NQH70" s="0"/>
      <c r="NQI70" s="0"/>
      <c r="NQJ70" s="0"/>
      <c r="NQK70" s="0"/>
      <c r="NQL70" s="0"/>
      <c r="NQM70" s="0"/>
      <c r="NQN70" s="0"/>
      <c r="NQO70" s="0"/>
      <c r="NQP70" s="0"/>
      <c r="NQQ70" s="0"/>
      <c r="NQR70" s="0"/>
      <c r="NQS70" s="0"/>
      <c r="NQT70" s="0"/>
      <c r="NQU70" s="0"/>
      <c r="NQV70" s="0"/>
      <c r="NQW70" s="0"/>
      <c r="NQX70" s="0"/>
      <c r="NQY70" s="0"/>
      <c r="NQZ70" s="0"/>
      <c r="NRA70" s="0"/>
      <c r="NRB70" s="0"/>
      <c r="NRC70" s="0"/>
      <c r="NRD70" s="0"/>
      <c r="NRE70" s="0"/>
      <c r="NRF70" s="0"/>
      <c r="NRG70" s="0"/>
      <c r="NRH70" s="0"/>
      <c r="NRI70" s="0"/>
      <c r="NRJ70" s="0"/>
      <c r="NRK70" s="0"/>
      <c r="NRL70" s="0"/>
      <c r="NRM70" s="0"/>
      <c r="NRN70" s="0"/>
      <c r="NRO70" s="0"/>
      <c r="NRP70" s="0"/>
      <c r="NRQ70" s="0"/>
      <c r="NRR70" s="0"/>
      <c r="NRS70" s="0"/>
      <c r="NRT70" s="0"/>
      <c r="NRU70" s="0"/>
      <c r="NRV70" s="0"/>
      <c r="NRW70" s="0"/>
      <c r="NRX70" s="0"/>
      <c r="NRY70" s="0"/>
      <c r="NRZ70" s="0"/>
      <c r="NSA70" s="0"/>
      <c r="NSB70" s="0"/>
      <c r="NSC70" s="0"/>
      <c r="NSD70" s="0"/>
      <c r="NSE70" s="0"/>
      <c r="NSF70" s="0"/>
      <c r="NSG70" s="0"/>
      <c r="NSH70" s="0"/>
      <c r="NSI70" s="0"/>
      <c r="NSJ70" s="0"/>
      <c r="NSK70" s="0"/>
      <c r="NSL70" s="0"/>
      <c r="NSM70" s="0"/>
      <c r="NSN70" s="0"/>
      <c r="NSO70" s="0"/>
      <c r="NSP70" s="0"/>
      <c r="NSQ70" s="0"/>
      <c r="NSR70" s="0"/>
      <c r="NSS70" s="0"/>
      <c r="NST70" s="0"/>
      <c r="NSU70" s="0"/>
      <c r="NSV70" s="0"/>
      <c r="NSW70" s="0"/>
      <c r="NSX70" s="0"/>
      <c r="NSY70" s="0"/>
      <c r="NSZ70" s="0"/>
      <c r="NTA70" s="0"/>
      <c r="NTB70" s="0"/>
      <c r="NTC70" s="0"/>
      <c r="NTD70" s="0"/>
      <c r="NTE70" s="0"/>
      <c r="NTF70" s="0"/>
      <c r="NTG70" s="0"/>
      <c r="NTH70" s="0"/>
      <c r="NTI70" s="0"/>
      <c r="NTJ70" s="0"/>
      <c r="NTK70" s="0"/>
      <c r="NTL70" s="0"/>
      <c r="NTM70" s="0"/>
      <c r="NTN70" s="0"/>
      <c r="NTO70" s="0"/>
      <c r="NTP70" s="0"/>
      <c r="NTQ70" s="0"/>
      <c r="NTR70" s="0"/>
      <c r="NTS70" s="0"/>
      <c r="NTT70" s="0"/>
      <c r="NTU70" s="0"/>
      <c r="NTV70" s="0"/>
      <c r="NTW70" s="0"/>
      <c r="NTX70" s="0"/>
      <c r="NTY70" s="0"/>
      <c r="NTZ70" s="0"/>
      <c r="NUA70" s="0"/>
      <c r="NUB70" s="0"/>
      <c r="NUC70" s="0"/>
      <c r="NUD70" s="0"/>
      <c r="NUE70" s="0"/>
      <c r="NUF70" s="0"/>
      <c r="NUG70" s="0"/>
      <c r="NUH70" s="0"/>
      <c r="NUI70" s="0"/>
      <c r="NUJ70" s="0"/>
      <c r="NUK70" s="0"/>
      <c r="NUL70" s="0"/>
      <c r="NUM70" s="0"/>
      <c r="NUN70" s="0"/>
      <c r="NUO70" s="0"/>
      <c r="NUP70" s="0"/>
      <c r="NUQ70" s="0"/>
      <c r="NUR70" s="0"/>
      <c r="NUS70" s="0"/>
      <c r="NUT70" s="0"/>
      <c r="NUU70" s="0"/>
      <c r="NUV70" s="0"/>
      <c r="NUW70" s="0"/>
      <c r="NUX70" s="0"/>
      <c r="NUY70" s="0"/>
      <c r="NUZ70" s="0"/>
      <c r="NVA70" s="0"/>
      <c r="NVB70" s="0"/>
      <c r="NVC70" s="0"/>
      <c r="NVD70" s="0"/>
      <c r="NVE70" s="0"/>
      <c r="NVF70" s="0"/>
      <c r="NVG70" s="0"/>
      <c r="NVH70" s="0"/>
      <c r="NVI70" s="0"/>
      <c r="NVJ70" s="0"/>
      <c r="NVK70" s="0"/>
      <c r="NVL70" s="0"/>
      <c r="NVM70" s="0"/>
      <c r="NVN70" s="0"/>
      <c r="NVO70" s="0"/>
      <c r="NVP70" s="0"/>
      <c r="NVQ70" s="0"/>
      <c r="NVR70" s="0"/>
      <c r="NVS70" s="0"/>
      <c r="NVT70" s="0"/>
      <c r="NVU70" s="0"/>
      <c r="NVV70" s="0"/>
      <c r="NVW70" s="0"/>
      <c r="NVX70" s="0"/>
      <c r="NVY70" s="0"/>
      <c r="NVZ70" s="0"/>
      <c r="NWA70" s="0"/>
      <c r="NWB70" s="0"/>
      <c r="NWC70" s="0"/>
      <c r="NWD70" s="0"/>
      <c r="NWE70" s="0"/>
      <c r="NWF70" s="0"/>
      <c r="NWG70" s="0"/>
      <c r="NWH70" s="0"/>
      <c r="NWI70" s="0"/>
      <c r="NWJ70" s="0"/>
      <c r="NWK70" s="0"/>
      <c r="NWL70" s="0"/>
      <c r="NWM70" s="0"/>
      <c r="NWN70" s="0"/>
      <c r="NWO70" s="0"/>
      <c r="NWP70" s="0"/>
      <c r="NWQ70" s="0"/>
      <c r="NWR70" s="0"/>
      <c r="NWS70" s="0"/>
      <c r="NWT70" s="0"/>
      <c r="NWU70" s="0"/>
      <c r="NWV70" s="0"/>
      <c r="NWW70" s="0"/>
      <c r="NWX70" s="0"/>
      <c r="NWY70" s="0"/>
      <c r="NWZ70" s="0"/>
      <c r="NXA70" s="0"/>
      <c r="NXB70" s="0"/>
      <c r="NXC70" s="0"/>
      <c r="NXD70" s="0"/>
      <c r="NXE70" s="0"/>
      <c r="NXF70" s="0"/>
      <c r="NXG70" s="0"/>
      <c r="NXH70" s="0"/>
      <c r="NXI70" s="0"/>
      <c r="NXJ70" s="0"/>
      <c r="NXK70" s="0"/>
      <c r="NXL70" s="0"/>
      <c r="NXM70" s="0"/>
      <c r="NXN70" s="0"/>
      <c r="NXO70" s="0"/>
      <c r="NXP70" s="0"/>
      <c r="NXQ70" s="0"/>
      <c r="NXR70" s="0"/>
      <c r="NXS70" s="0"/>
      <c r="NXT70" s="0"/>
      <c r="NXU70" s="0"/>
      <c r="NXV70" s="0"/>
      <c r="NXW70" s="0"/>
      <c r="NXX70" s="0"/>
      <c r="NXY70" s="0"/>
      <c r="NXZ70" s="0"/>
      <c r="NYA70" s="0"/>
      <c r="NYB70" s="0"/>
      <c r="NYC70" s="0"/>
      <c r="NYD70" s="0"/>
      <c r="NYE70" s="0"/>
      <c r="NYF70" s="0"/>
      <c r="NYG70" s="0"/>
      <c r="NYH70" s="0"/>
      <c r="NYI70" s="0"/>
      <c r="NYJ70" s="0"/>
      <c r="NYK70" s="0"/>
      <c r="NYL70" s="0"/>
      <c r="NYM70" s="0"/>
      <c r="NYN70" s="0"/>
      <c r="NYO70" s="0"/>
      <c r="NYP70" s="0"/>
      <c r="NYQ70" s="0"/>
      <c r="NYR70" s="0"/>
      <c r="NYS70" s="0"/>
      <c r="NYT70" s="0"/>
      <c r="NYU70" s="0"/>
      <c r="NYV70" s="0"/>
      <c r="NYW70" s="0"/>
      <c r="NYX70" s="0"/>
      <c r="NYY70" s="0"/>
      <c r="NYZ70" s="0"/>
      <c r="NZA70" s="0"/>
      <c r="NZB70" s="0"/>
      <c r="NZC70" s="0"/>
      <c r="NZD70" s="0"/>
      <c r="NZE70" s="0"/>
      <c r="NZF70" s="0"/>
      <c r="NZG70" s="0"/>
      <c r="NZH70" s="0"/>
      <c r="NZI70" s="0"/>
      <c r="NZJ70" s="0"/>
      <c r="NZK70" s="0"/>
      <c r="NZL70" s="0"/>
      <c r="NZM70" s="0"/>
      <c r="NZN70" s="0"/>
      <c r="NZO70" s="0"/>
      <c r="NZP70" s="0"/>
      <c r="NZQ70" s="0"/>
      <c r="NZR70" s="0"/>
      <c r="NZS70" s="0"/>
      <c r="NZT70" s="0"/>
      <c r="NZU70" s="0"/>
      <c r="NZV70" s="0"/>
      <c r="NZW70" s="0"/>
      <c r="NZX70" s="0"/>
      <c r="NZY70" s="0"/>
      <c r="NZZ70" s="0"/>
      <c r="OAA70" s="0"/>
      <c r="OAB70" s="0"/>
      <c r="OAC70" s="0"/>
      <c r="OAD70" s="0"/>
      <c r="OAE70" s="0"/>
      <c r="OAF70" s="0"/>
      <c r="OAG70" s="0"/>
      <c r="OAH70" s="0"/>
      <c r="OAI70" s="0"/>
      <c r="OAJ70" s="0"/>
      <c r="OAK70" s="0"/>
      <c r="OAL70" s="0"/>
      <c r="OAM70" s="0"/>
      <c r="OAN70" s="0"/>
      <c r="OAO70" s="0"/>
      <c r="OAP70" s="0"/>
      <c r="OAQ70" s="0"/>
      <c r="OAR70" s="0"/>
      <c r="OAS70" s="0"/>
      <c r="OAT70" s="0"/>
      <c r="OAU70" s="0"/>
      <c r="OAV70" s="0"/>
      <c r="OAW70" s="0"/>
      <c r="OAX70" s="0"/>
      <c r="OAY70" s="0"/>
      <c r="OAZ70" s="0"/>
      <c r="OBA70" s="0"/>
      <c r="OBB70" s="0"/>
      <c r="OBC70" s="0"/>
      <c r="OBD70" s="0"/>
      <c r="OBE70" s="0"/>
      <c r="OBF70" s="0"/>
      <c r="OBG70" s="0"/>
      <c r="OBH70" s="0"/>
      <c r="OBI70" s="0"/>
      <c r="OBJ70" s="0"/>
      <c r="OBK70" s="0"/>
      <c r="OBL70" s="0"/>
      <c r="OBM70" s="0"/>
      <c r="OBN70" s="0"/>
      <c r="OBO70" s="0"/>
      <c r="OBP70" s="0"/>
      <c r="OBQ70" s="0"/>
      <c r="OBR70" s="0"/>
      <c r="OBS70" s="0"/>
      <c r="OBT70" s="0"/>
      <c r="OBU70" s="0"/>
      <c r="OBV70" s="0"/>
      <c r="OBW70" s="0"/>
      <c r="OBX70" s="0"/>
      <c r="OBY70" s="0"/>
      <c r="OBZ70" s="0"/>
      <c r="OCA70" s="0"/>
      <c r="OCB70" s="0"/>
      <c r="OCC70" s="0"/>
      <c r="OCD70" s="0"/>
      <c r="OCE70" s="0"/>
      <c r="OCF70" s="0"/>
      <c r="OCG70" s="0"/>
      <c r="OCH70" s="0"/>
      <c r="OCI70" s="0"/>
      <c r="OCJ70" s="0"/>
      <c r="OCK70" s="0"/>
      <c r="OCL70" s="0"/>
      <c r="OCM70" s="0"/>
      <c r="OCN70" s="0"/>
      <c r="OCO70" s="0"/>
      <c r="OCP70" s="0"/>
      <c r="OCQ70" s="0"/>
      <c r="OCR70" s="0"/>
      <c r="OCS70" s="0"/>
      <c r="OCT70" s="0"/>
      <c r="OCU70" s="0"/>
      <c r="OCV70" s="0"/>
      <c r="OCW70" s="0"/>
      <c r="OCX70" s="0"/>
      <c r="OCY70" s="0"/>
      <c r="OCZ70" s="0"/>
      <c r="ODA70" s="0"/>
      <c r="ODB70" s="0"/>
      <c r="ODC70" s="0"/>
      <c r="ODD70" s="0"/>
      <c r="ODE70" s="0"/>
      <c r="ODF70" s="0"/>
      <c r="ODG70" s="0"/>
      <c r="ODH70" s="0"/>
      <c r="ODI70" s="0"/>
      <c r="ODJ70" s="0"/>
      <c r="ODK70" s="0"/>
      <c r="ODL70" s="0"/>
      <c r="ODM70" s="0"/>
      <c r="ODN70" s="0"/>
      <c r="ODO70" s="0"/>
      <c r="ODP70" s="0"/>
      <c r="ODQ70" s="0"/>
      <c r="ODR70" s="0"/>
      <c r="ODS70" s="0"/>
      <c r="ODT70" s="0"/>
      <c r="ODU70" s="0"/>
      <c r="ODV70" s="0"/>
      <c r="ODW70" s="0"/>
      <c r="ODX70" s="0"/>
      <c r="ODY70" s="0"/>
      <c r="ODZ70" s="0"/>
      <c r="OEA70" s="0"/>
      <c r="OEB70" s="0"/>
      <c r="OEC70" s="0"/>
      <c r="OED70" s="0"/>
      <c r="OEE70" s="0"/>
      <c r="OEF70" s="0"/>
      <c r="OEG70" s="0"/>
      <c r="OEH70" s="0"/>
      <c r="OEI70" s="0"/>
      <c r="OEJ70" s="0"/>
      <c r="OEK70" s="0"/>
      <c r="OEL70" s="0"/>
      <c r="OEM70" s="0"/>
      <c r="OEN70" s="0"/>
      <c r="OEO70" s="0"/>
      <c r="OEP70" s="0"/>
      <c r="OEQ70" s="0"/>
      <c r="OER70" s="0"/>
      <c r="OES70" s="0"/>
      <c r="OET70" s="0"/>
      <c r="OEU70" s="0"/>
      <c r="OEV70" s="0"/>
      <c r="OEW70" s="0"/>
      <c r="OEX70" s="0"/>
      <c r="OEY70" s="0"/>
      <c r="OEZ70" s="0"/>
      <c r="OFA70" s="0"/>
      <c r="OFB70" s="0"/>
      <c r="OFC70" s="0"/>
      <c r="OFD70" s="0"/>
      <c r="OFE70" s="0"/>
      <c r="OFF70" s="0"/>
      <c r="OFG70" s="0"/>
      <c r="OFH70" s="0"/>
      <c r="OFI70" s="0"/>
      <c r="OFJ70" s="0"/>
      <c r="OFK70" s="0"/>
      <c r="OFL70" s="0"/>
      <c r="OFM70" s="0"/>
      <c r="OFN70" s="0"/>
      <c r="OFO70" s="0"/>
      <c r="OFP70" s="0"/>
      <c r="OFQ70" s="0"/>
      <c r="OFR70" s="0"/>
      <c r="OFS70" s="0"/>
      <c r="OFT70" s="0"/>
      <c r="OFU70" s="0"/>
      <c r="OFV70" s="0"/>
      <c r="OFW70" s="0"/>
      <c r="OFX70" s="0"/>
      <c r="OFY70" s="0"/>
      <c r="OFZ70" s="0"/>
      <c r="OGA70" s="0"/>
      <c r="OGB70" s="0"/>
      <c r="OGC70" s="0"/>
      <c r="OGD70" s="0"/>
      <c r="OGE70" s="0"/>
      <c r="OGF70" s="0"/>
      <c r="OGG70" s="0"/>
      <c r="OGH70" s="0"/>
      <c r="OGI70" s="0"/>
      <c r="OGJ70" s="0"/>
      <c r="OGK70" s="0"/>
      <c r="OGL70" s="0"/>
      <c r="OGM70" s="0"/>
      <c r="OGN70" s="0"/>
      <c r="OGO70" s="0"/>
      <c r="OGP70" s="0"/>
      <c r="OGQ70" s="0"/>
      <c r="OGR70" s="0"/>
      <c r="OGS70" s="0"/>
      <c r="OGT70" s="0"/>
      <c r="OGU70" s="0"/>
      <c r="OGV70" s="0"/>
      <c r="OGW70" s="0"/>
      <c r="OGX70" s="0"/>
      <c r="OGY70" s="0"/>
      <c r="OGZ70" s="0"/>
      <c r="OHA70" s="0"/>
      <c r="OHB70" s="0"/>
      <c r="OHC70" s="0"/>
      <c r="OHD70" s="0"/>
      <c r="OHE70" s="0"/>
      <c r="OHF70" s="0"/>
      <c r="OHG70" s="0"/>
      <c r="OHH70" s="0"/>
      <c r="OHI70" s="0"/>
      <c r="OHJ70" s="0"/>
      <c r="OHK70" s="0"/>
      <c r="OHL70" s="0"/>
      <c r="OHM70" s="0"/>
      <c r="OHN70" s="0"/>
      <c r="OHO70" s="0"/>
      <c r="OHP70" s="0"/>
      <c r="OHQ70" s="0"/>
      <c r="OHR70" s="0"/>
      <c r="OHS70" s="0"/>
      <c r="OHT70" s="0"/>
      <c r="OHU70" s="0"/>
      <c r="OHV70" s="0"/>
      <c r="OHW70" s="0"/>
      <c r="OHX70" s="0"/>
      <c r="OHY70" s="0"/>
      <c r="OHZ70" s="0"/>
      <c r="OIA70" s="0"/>
      <c r="OIB70" s="0"/>
      <c r="OIC70" s="0"/>
      <c r="OID70" s="0"/>
      <c r="OIE70" s="0"/>
      <c r="OIF70" s="0"/>
      <c r="OIG70" s="0"/>
      <c r="OIH70" s="0"/>
      <c r="OII70" s="0"/>
      <c r="OIJ70" s="0"/>
      <c r="OIK70" s="0"/>
      <c r="OIL70" s="0"/>
      <c r="OIM70" s="0"/>
      <c r="OIN70" s="0"/>
      <c r="OIO70" s="0"/>
      <c r="OIP70" s="0"/>
      <c r="OIQ70" s="0"/>
      <c r="OIR70" s="0"/>
      <c r="OIS70" s="0"/>
      <c r="OIT70" s="0"/>
      <c r="OIU70" s="0"/>
      <c r="OIV70" s="0"/>
      <c r="OIW70" s="0"/>
      <c r="OIX70" s="0"/>
      <c r="OIY70" s="0"/>
      <c r="OIZ70" s="0"/>
      <c r="OJA70" s="0"/>
      <c r="OJB70" s="0"/>
      <c r="OJC70" s="0"/>
      <c r="OJD70" s="0"/>
      <c r="OJE70" s="0"/>
      <c r="OJF70" s="0"/>
      <c r="OJG70" s="0"/>
      <c r="OJH70" s="0"/>
      <c r="OJI70" s="0"/>
      <c r="OJJ70" s="0"/>
      <c r="OJK70" s="0"/>
      <c r="OJL70" s="0"/>
      <c r="OJM70" s="0"/>
      <c r="OJN70" s="0"/>
      <c r="OJO70" s="0"/>
      <c r="OJP70" s="0"/>
      <c r="OJQ70" s="0"/>
      <c r="OJR70" s="0"/>
      <c r="OJS70" s="0"/>
      <c r="OJT70" s="0"/>
      <c r="OJU70" s="0"/>
      <c r="OJV70" s="0"/>
      <c r="OJW70" s="0"/>
      <c r="OJX70" s="0"/>
      <c r="OJY70" s="0"/>
      <c r="OJZ70" s="0"/>
      <c r="OKA70" s="0"/>
      <c r="OKB70" s="0"/>
      <c r="OKC70" s="0"/>
      <c r="OKD70" s="0"/>
      <c r="OKE70" s="0"/>
      <c r="OKF70" s="0"/>
      <c r="OKG70" s="0"/>
      <c r="OKH70" s="0"/>
      <c r="OKI70" s="0"/>
      <c r="OKJ70" s="0"/>
      <c r="OKK70" s="0"/>
      <c r="OKL70" s="0"/>
      <c r="OKM70" s="0"/>
      <c r="OKN70" s="0"/>
      <c r="OKO70" s="0"/>
      <c r="OKP70" s="0"/>
      <c r="OKQ70" s="0"/>
      <c r="OKR70" s="0"/>
      <c r="OKS70" s="0"/>
      <c r="OKT70" s="0"/>
      <c r="OKU70" s="0"/>
      <c r="OKV70" s="0"/>
      <c r="OKW70" s="0"/>
      <c r="OKX70" s="0"/>
      <c r="OKY70" s="0"/>
      <c r="OKZ70" s="0"/>
      <c r="OLA70" s="0"/>
      <c r="OLB70" s="0"/>
      <c r="OLC70" s="0"/>
      <c r="OLD70" s="0"/>
      <c r="OLE70" s="0"/>
      <c r="OLF70" s="0"/>
      <c r="OLG70" s="0"/>
      <c r="OLH70" s="0"/>
      <c r="OLI70" s="0"/>
      <c r="OLJ70" s="0"/>
      <c r="OLK70" s="0"/>
      <c r="OLL70" s="0"/>
      <c r="OLM70" s="0"/>
      <c r="OLN70" s="0"/>
      <c r="OLO70" s="0"/>
      <c r="OLP70" s="0"/>
      <c r="OLQ70" s="0"/>
      <c r="OLR70" s="0"/>
      <c r="OLS70" s="0"/>
      <c r="OLT70" s="0"/>
      <c r="OLU70" s="0"/>
      <c r="OLV70" s="0"/>
      <c r="OLW70" s="0"/>
      <c r="OLX70" s="0"/>
      <c r="OLY70" s="0"/>
      <c r="OLZ70" s="0"/>
      <c r="OMA70" s="0"/>
      <c r="OMB70" s="0"/>
      <c r="OMC70" s="0"/>
      <c r="OMD70" s="0"/>
      <c r="OME70" s="0"/>
      <c r="OMF70" s="0"/>
      <c r="OMG70" s="0"/>
      <c r="OMH70" s="0"/>
      <c r="OMI70" s="0"/>
      <c r="OMJ70" s="0"/>
      <c r="OMK70" s="0"/>
      <c r="OML70" s="0"/>
      <c r="OMM70" s="0"/>
      <c r="OMN70" s="0"/>
      <c r="OMO70" s="0"/>
      <c r="OMP70" s="0"/>
      <c r="OMQ70" s="0"/>
      <c r="OMR70" s="0"/>
      <c r="OMS70" s="0"/>
      <c r="OMT70" s="0"/>
      <c r="OMU70" s="0"/>
      <c r="OMV70" s="0"/>
      <c r="OMW70" s="0"/>
      <c r="OMX70" s="0"/>
      <c r="OMY70" s="0"/>
      <c r="OMZ70" s="0"/>
      <c r="ONA70" s="0"/>
      <c r="ONB70" s="0"/>
      <c r="ONC70" s="0"/>
      <c r="OND70" s="0"/>
      <c r="ONE70" s="0"/>
      <c r="ONF70" s="0"/>
      <c r="ONG70" s="0"/>
      <c r="ONH70" s="0"/>
      <c r="ONI70" s="0"/>
      <c r="ONJ70" s="0"/>
      <c r="ONK70" s="0"/>
      <c r="ONL70" s="0"/>
      <c r="ONM70" s="0"/>
      <c r="ONN70" s="0"/>
      <c r="ONO70" s="0"/>
      <c r="ONP70" s="0"/>
      <c r="ONQ70" s="0"/>
      <c r="ONR70" s="0"/>
      <c r="ONS70" s="0"/>
      <c r="ONT70" s="0"/>
      <c r="ONU70" s="0"/>
      <c r="ONV70" s="0"/>
      <c r="ONW70" s="0"/>
      <c r="ONX70" s="0"/>
      <c r="ONY70" s="0"/>
      <c r="ONZ70" s="0"/>
      <c r="OOA70" s="0"/>
      <c r="OOB70" s="0"/>
      <c r="OOC70" s="0"/>
      <c r="OOD70" s="0"/>
      <c r="OOE70" s="0"/>
      <c r="OOF70" s="0"/>
      <c r="OOG70" s="0"/>
      <c r="OOH70" s="0"/>
      <c r="OOI70" s="0"/>
      <c r="OOJ70" s="0"/>
      <c r="OOK70" s="0"/>
      <c r="OOL70" s="0"/>
      <c r="OOM70" s="0"/>
      <c r="OON70" s="0"/>
      <c r="OOO70" s="0"/>
      <c r="OOP70" s="0"/>
      <c r="OOQ70" s="0"/>
      <c r="OOR70" s="0"/>
      <c r="OOS70" s="0"/>
      <c r="OOT70" s="0"/>
      <c r="OOU70" s="0"/>
      <c r="OOV70" s="0"/>
      <c r="OOW70" s="0"/>
      <c r="OOX70" s="0"/>
      <c r="OOY70" s="0"/>
      <c r="OOZ70" s="0"/>
      <c r="OPA70" s="0"/>
      <c r="OPB70" s="0"/>
      <c r="OPC70" s="0"/>
      <c r="OPD70" s="0"/>
      <c r="OPE70" s="0"/>
      <c r="OPF70" s="0"/>
      <c r="OPG70" s="0"/>
      <c r="OPH70" s="0"/>
      <c r="OPI70" s="0"/>
      <c r="OPJ70" s="0"/>
      <c r="OPK70" s="0"/>
      <c r="OPL70" s="0"/>
      <c r="OPM70" s="0"/>
      <c r="OPN70" s="0"/>
      <c r="OPO70" s="0"/>
      <c r="OPP70" s="0"/>
      <c r="OPQ70" s="0"/>
      <c r="OPR70" s="0"/>
      <c r="OPS70" s="0"/>
      <c r="OPT70" s="0"/>
      <c r="OPU70" s="0"/>
      <c r="OPV70" s="0"/>
      <c r="OPW70" s="0"/>
      <c r="OPX70" s="0"/>
      <c r="OPY70" s="0"/>
      <c r="OPZ70" s="0"/>
      <c r="OQA70" s="0"/>
      <c r="OQB70" s="0"/>
      <c r="OQC70" s="0"/>
      <c r="OQD70" s="0"/>
      <c r="OQE70" s="0"/>
      <c r="OQF70" s="0"/>
      <c r="OQG70" s="0"/>
      <c r="OQH70" s="0"/>
      <c r="OQI70" s="0"/>
      <c r="OQJ70" s="0"/>
      <c r="OQK70" s="0"/>
      <c r="OQL70" s="0"/>
      <c r="OQM70" s="0"/>
      <c r="OQN70" s="0"/>
      <c r="OQO70" s="0"/>
      <c r="OQP70" s="0"/>
      <c r="OQQ70" s="0"/>
      <c r="OQR70" s="0"/>
      <c r="OQS70" s="0"/>
      <c r="OQT70" s="0"/>
      <c r="OQU70" s="0"/>
      <c r="OQV70" s="0"/>
      <c r="OQW70" s="0"/>
      <c r="OQX70" s="0"/>
      <c r="OQY70" s="0"/>
      <c r="OQZ70" s="0"/>
      <c r="ORA70" s="0"/>
      <c r="ORB70" s="0"/>
      <c r="ORC70" s="0"/>
      <c r="ORD70" s="0"/>
      <c r="ORE70" s="0"/>
      <c r="ORF70" s="0"/>
      <c r="ORG70" s="0"/>
      <c r="ORH70" s="0"/>
      <c r="ORI70" s="0"/>
      <c r="ORJ70" s="0"/>
      <c r="ORK70" s="0"/>
      <c r="ORL70" s="0"/>
      <c r="ORM70" s="0"/>
      <c r="ORN70" s="0"/>
      <c r="ORO70" s="0"/>
      <c r="ORP70" s="0"/>
      <c r="ORQ70" s="0"/>
      <c r="ORR70" s="0"/>
      <c r="ORS70" s="0"/>
      <c r="ORT70" s="0"/>
      <c r="ORU70" s="0"/>
      <c r="ORV70" s="0"/>
      <c r="ORW70" s="0"/>
      <c r="ORX70" s="0"/>
      <c r="ORY70" s="0"/>
      <c r="ORZ70" s="0"/>
      <c r="OSA70" s="0"/>
      <c r="OSB70" s="0"/>
      <c r="OSC70" s="0"/>
      <c r="OSD70" s="0"/>
      <c r="OSE70" s="0"/>
      <c r="OSF70" s="0"/>
      <c r="OSG70" s="0"/>
      <c r="OSH70" s="0"/>
      <c r="OSI70" s="0"/>
      <c r="OSJ70" s="0"/>
      <c r="OSK70" s="0"/>
      <c r="OSL70" s="0"/>
      <c r="OSM70" s="0"/>
      <c r="OSN70" s="0"/>
      <c r="OSO70" s="0"/>
      <c r="OSP70" s="0"/>
      <c r="OSQ70" s="0"/>
      <c r="OSR70" s="0"/>
      <c r="OSS70" s="0"/>
      <c r="OST70" s="0"/>
      <c r="OSU70" s="0"/>
      <c r="OSV70" s="0"/>
      <c r="OSW70" s="0"/>
      <c r="OSX70" s="0"/>
      <c r="OSY70" s="0"/>
      <c r="OSZ70" s="0"/>
      <c r="OTA70" s="0"/>
      <c r="OTB70" s="0"/>
      <c r="OTC70" s="0"/>
      <c r="OTD70" s="0"/>
      <c r="OTE70" s="0"/>
      <c r="OTF70" s="0"/>
      <c r="OTG70" s="0"/>
      <c r="OTH70" s="0"/>
      <c r="OTI70" s="0"/>
      <c r="OTJ70" s="0"/>
      <c r="OTK70" s="0"/>
      <c r="OTL70" s="0"/>
      <c r="OTM70" s="0"/>
      <c r="OTN70" s="0"/>
      <c r="OTO70" s="0"/>
      <c r="OTP70" s="0"/>
      <c r="OTQ70" s="0"/>
      <c r="OTR70" s="0"/>
      <c r="OTS70" s="0"/>
      <c r="OTT70" s="0"/>
      <c r="OTU70" s="0"/>
      <c r="OTV70" s="0"/>
      <c r="OTW70" s="0"/>
      <c r="OTX70" s="0"/>
      <c r="OTY70" s="0"/>
      <c r="OTZ70" s="0"/>
      <c r="OUA70" s="0"/>
      <c r="OUB70" s="0"/>
      <c r="OUC70" s="0"/>
      <c r="OUD70" s="0"/>
      <c r="OUE70" s="0"/>
      <c r="OUF70" s="0"/>
      <c r="OUG70" s="0"/>
      <c r="OUH70" s="0"/>
      <c r="OUI70" s="0"/>
      <c r="OUJ70" s="0"/>
      <c r="OUK70" s="0"/>
      <c r="OUL70" s="0"/>
      <c r="OUM70" s="0"/>
      <c r="OUN70" s="0"/>
      <c r="OUO70" s="0"/>
      <c r="OUP70" s="0"/>
      <c r="OUQ70" s="0"/>
      <c r="OUR70" s="0"/>
      <c r="OUS70" s="0"/>
      <c r="OUT70" s="0"/>
      <c r="OUU70" s="0"/>
      <c r="OUV70" s="0"/>
      <c r="OUW70" s="0"/>
      <c r="OUX70" s="0"/>
      <c r="OUY70" s="0"/>
      <c r="OUZ70" s="0"/>
      <c r="OVA70" s="0"/>
      <c r="OVB70" s="0"/>
      <c r="OVC70" s="0"/>
      <c r="OVD70" s="0"/>
      <c r="OVE70" s="0"/>
      <c r="OVF70" s="0"/>
      <c r="OVG70" s="0"/>
      <c r="OVH70" s="0"/>
      <c r="OVI70" s="0"/>
      <c r="OVJ70" s="0"/>
      <c r="OVK70" s="0"/>
      <c r="OVL70" s="0"/>
      <c r="OVM70" s="0"/>
      <c r="OVN70" s="0"/>
      <c r="OVO70" s="0"/>
      <c r="OVP70" s="0"/>
      <c r="OVQ70" s="0"/>
      <c r="OVR70" s="0"/>
      <c r="OVS70" s="0"/>
      <c r="OVT70" s="0"/>
      <c r="OVU70" s="0"/>
      <c r="OVV70" s="0"/>
      <c r="OVW70" s="0"/>
      <c r="OVX70" s="0"/>
      <c r="OVY70" s="0"/>
      <c r="OVZ70" s="0"/>
      <c r="OWA70" s="0"/>
      <c r="OWB70" s="0"/>
      <c r="OWC70" s="0"/>
      <c r="OWD70" s="0"/>
      <c r="OWE70" s="0"/>
      <c r="OWF70" s="0"/>
      <c r="OWG70" s="0"/>
      <c r="OWH70" s="0"/>
      <c r="OWI70" s="0"/>
      <c r="OWJ70" s="0"/>
      <c r="OWK70" s="0"/>
      <c r="OWL70" s="0"/>
      <c r="OWM70" s="0"/>
      <c r="OWN70" s="0"/>
      <c r="OWO70" s="0"/>
      <c r="OWP70" s="0"/>
      <c r="OWQ70" s="0"/>
      <c r="OWR70" s="0"/>
      <c r="OWS70" s="0"/>
      <c r="OWT70" s="0"/>
      <c r="OWU70" s="0"/>
      <c r="OWV70" s="0"/>
      <c r="OWW70" s="0"/>
      <c r="OWX70" s="0"/>
      <c r="OWY70" s="0"/>
      <c r="OWZ70" s="0"/>
      <c r="OXA70" s="0"/>
      <c r="OXB70" s="0"/>
      <c r="OXC70" s="0"/>
      <c r="OXD70" s="0"/>
      <c r="OXE70" s="0"/>
      <c r="OXF70" s="0"/>
      <c r="OXG70" s="0"/>
      <c r="OXH70" s="0"/>
      <c r="OXI70" s="0"/>
      <c r="OXJ70" s="0"/>
      <c r="OXK70" s="0"/>
      <c r="OXL70" s="0"/>
      <c r="OXM70" s="0"/>
      <c r="OXN70" s="0"/>
      <c r="OXO70" s="0"/>
      <c r="OXP70" s="0"/>
      <c r="OXQ70" s="0"/>
      <c r="OXR70" s="0"/>
      <c r="OXS70" s="0"/>
      <c r="OXT70" s="0"/>
      <c r="OXU70" s="0"/>
      <c r="OXV70" s="0"/>
      <c r="OXW70" s="0"/>
      <c r="OXX70" s="0"/>
      <c r="OXY70" s="0"/>
      <c r="OXZ70" s="0"/>
      <c r="OYA70" s="0"/>
      <c r="OYB70" s="0"/>
      <c r="OYC70" s="0"/>
      <c r="OYD70" s="0"/>
      <c r="OYE70" s="0"/>
      <c r="OYF70" s="0"/>
      <c r="OYG70" s="0"/>
      <c r="OYH70" s="0"/>
      <c r="OYI70" s="0"/>
      <c r="OYJ70" s="0"/>
      <c r="OYK70" s="0"/>
      <c r="OYL70" s="0"/>
      <c r="OYM70" s="0"/>
      <c r="OYN70" s="0"/>
      <c r="OYO70" s="0"/>
      <c r="OYP70" s="0"/>
      <c r="OYQ70" s="0"/>
      <c r="OYR70" s="0"/>
      <c r="OYS70" s="0"/>
      <c r="OYT70" s="0"/>
      <c r="OYU70" s="0"/>
      <c r="OYV70" s="0"/>
      <c r="OYW70" s="0"/>
      <c r="OYX70" s="0"/>
      <c r="OYY70" s="0"/>
      <c r="OYZ70" s="0"/>
      <c r="OZA70" s="0"/>
      <c r="OZB70" s="0"/>
      <c r="OZC70" s="0"/>
      <c r="OZD70" s="0"/>
      <c r="OZE70" s="0"/>
      <c r="OZF70" s="0"/>
      <c r="OZG70" s="0"/>
      <c r="OZH70" s="0"/>
      <c r="OZI70" s="0"/>
      <c r="OZJ70" s="0"/>
      <c r="OZK70" s="0"/>
      <c r="OZL70" s="0"/>
      <c r="OZM70" s="0"/>
      <c r="OZN70" s="0"/>
      <c r="OZO70" s="0"/>
      <c r="OZP70" s="0"/>
      <c r="OZQ70" s="0"/>
      <c r="OZR70" s="0"/>
      <c r="OZS70" s="0"/>
      <c r="OZT70" s="0"/>
      <c r="OZU70" s="0"/>
      <c r="OZV70" s="0"/>
      <c r="OZW70" s="0"/>
      <c r="OZX70" s="0"/>
      <c r="OZY70" s="0"/>
      <c r="OZZ70" s="0"/>
      <c r="PAA70" s="0"/>
      <c r="PAB70" s="0"/>
      <c r="PAC70" s="0"/>
      <c r="PAD70" s="0"/>
      <c r="PAE70" s="0"/>
      <c r="PAF70" s="0"/>
      <c r="PAG70" s="0"/>
      <c r="PAH70" s="0"/>
      <c r="PAI70" s="0"/>
      <c r="PAJ70" s="0"/>
      <c r="PAK70" s="0"/>
      <c r="PAL70" s="0"/>
      <c r="PAM70" s="0"/>
      <c r="PAN70" s="0"/>
      <c r="PAO70" s="0"/>
      <c r="PAP70" s="0"/>
      <c r="PAQ70" s="0"/>
      <c r="PAR70" s="0"/>
      <c r="PAS70" s="0"/>
      <c r="PAT70" s="0"/>
      <c r="PAU70" s="0"/>
      <c r="PAV70" s="0"/>
      <c r="PAW70" s="0"/>
      <c r="PAX70" s="0"/>
      <c r="PAY70" s="0"/>
      <c r="PAZ70" s="0"/>
      <c r="PBA70" s="0"/>
      <c r="PBB70" s="0"/>
      <c r="PBC70" s="0"/>
      <c r="PBD70" s="0"/>
      <c r="PBE70" s="0"/>
      <c r="PBF70" s="0"/>
      <c r="PBG70" s="0"/>
      <c r="PBH70" s="0"/>
      <c r="PBI70" s="0"/>
      <c r="PBJ70" s="0"/>
      <c r="PBK70" s="0"/>
      <c r="PBL70" s="0"/>
      <c r="PBM70" s="0"/>
      <c r="PBN70" s="0"/>
      <c r="PBO70" s="0"/>
      <c r="PBP70" s="0"/>
      <c r="PBQ70" s="0"/>
      <c r="PBR70" s="0"/>
      <c r="PBS70" s="0"/>
      <c r="PBT70" s="0"/>
      <c r="PBU70" s="0"/>
      <c r="PBV70" s="0"/>
      <c r="PBW70" s="0"/>
      <c r="PBX70" s="0"/>
      <c r="PBY70" s="0"/>
      <c r="PBZ70" s="0"/>
      <c r="PCA70" s="0"/>
      <c r="PCB70" s="0"/>
      <c r="PCC70" s="0"/>
      <c r="PCD70" s="0"/>
      <c r="PCE70" s="0"/>
      <c r="PCF70" s="0"/>
      <c r="PCG70" s="0"/>
      <c r="PCH70" s="0"/>
      <c r="PCI70" s="0"/>
      <c r="PCJ70" s="0"/>
      <c r="PCK70" s="0"/>
      <c r="PCL70" s="0"/>
      <c r="PCM70" s="0"/>
      <c r="PCN70" s="0"/>
      <c r="PCO70" s="0"/>
      <c r="PCP70" s="0"/>
      <c r="PCQ70" s="0"/>
      <c r="PCR70" s="0"/>
      <c r="PCS70" s="0"/>
      <c r="PCT70" s="0"/>
      <c r="PCU70" s="0"/>
      <c r="PCV70" s="0"/>
      <c r="PCW70" s="0"/>
      <c r="PCX70" s="0"/>
      <c r="PCY70" s="0"/>
      <c r="PCZ70" s="0"/>
      <c r="PDA70" s="0"/>
      <c r="PDB70" s="0"/>
      <c r="PDC70" s="0"/>
      <c r="PDD70" s="0"/>
      <c r="PDE70" s="0"/>
      <c r="PDF70" s="0"/>
      <c r="PDG70" s="0"/>
      <c r="PDH70" s="0"/>
      <c r="PDI70" s="0"/>
      <c r="PDJ70" s="0"/>
      <c r="PDK70" s="0"/>
      <c r="PDL70" s="0"/>
      <c r="PDM70" s="0"/>
      <c r="PDN70" s="0"/>
      <c r="PDO70" s="0"/>
      <c r="PDP70" s="0"/>
      <c r="PDQ70" s="0"/>
      <c r="PDR70" s="0"/>
      <c r="PDS70" s="0"/>
      <c r="PDT70" s="0"/>
      <c r="PDU70" s="0"/>
      <c r="PDV70" s="0"/>
      <c r="PDW70" s="0"/>
      <c r="PDX70" s="0"/>
      <c r="PDY70" s="0"/>
      <c r="PDZ70" s="0"/>
      <c r="PEA70" s="0"/>
      <c r="PEB70" s="0"/>
      <c r="PEC70" s="0"/>
      <c r="PED70" s="0"/>
      <c r="PEE70" s="0"/>
      <c r="PEF70" s="0"/>
      <c r="PEG70" s="0"/>
      <c r="PEH70" s="0"/>
      <c r="PEI70" s="0"/>
      <c r="PEJ70" s="0"/>
      <c r="PEK70" s="0"/>
      <c r="PEL70" s="0"/>
      <c r="PEM70" s="0"/>
      <c r="PEN70" s="0"/>
      <c r="PEO70" s="0"/>
      <c r="PEP70" s="0"/>
      <c r="PEQ70" s="0"/>
      <c r="PER70" s="0"/>
      <c r="PES70" s="0"/>
      <c r="PET70" s="0"/>
      <c r="PEU70" s="0"/>
      <c r="PEV70" s="0"/>
      <c r="PEW70" s="0"/>
      <c r="PEX70" s="0"/>
      <c r="PEY70" s="0"/>
      <c r="PEZ70" s="0"/>
      <c r="PFA70" s="0"/>
      <c r="PFB70" s="0"/>
      <c r="PFC70" s="0"/>
      <c r="PFD70" s="0"/>
      <c r="PFE70" s="0"/>
      <c r="PFF70" s="0"/>
      <c r="PFG70" s="0"/>
      <c r="PFH70" s="0"/>
      <c r="PFI70" s="0"/>
      <c r="PFJ70" s="0"/>
      <c r="PFK70" s="0"/>
      <c r="PFL70" s="0"/>
      <c r="PFM70" s="0"/>
      <c r="PFN70" s="0"/>
      <c r="PFO70" s="0"/>
      <c r="PFP70" s="0"/>
      <c r="PFQ70" s="0"/>
      <c r="PFR70" s="0"/>
      <c r="PFS70" s="0"/>
      <c r="PFT70" s="0"/>
      <c r="PFU70" s="0"/>
      <c r="PFV70" s="0"/>
      <c r="PFW70" s="0"/>
      <c r="PFX70" s="0"/>
      <c r="PFY70" s="0"/>
      <c r="PFZ70" s="0"/>
      <c r="PGA70" s="0"/>
      <c r="PGB70" s="0"/>
      <c r="PGC70" s="0"/>
      <c r="PGD70" s="0"/>
      <c r="PGE70" s="0"/>
      <c r="PGF70" s="0"/>
      <c r="PGG70" s="0"/>
      <c r="PGH70" s="0"/>
      <c r="PGI70" s="0"/>
      <c r="PGJ70" s="0"/>
      <c r="PGK70" s="0"/>
      <c r="PGL70" s="0"/>
      <c r="PGM70" s="0"/>
      <c r="PGN70" s="0"/>
      <c r="PGO70" s="0"/>
      <c r="PGP70" s="0"/>
      <c r="PGQ70" s="0"/>
      <c r="PGR70" s="0"/>
      <c r="PGS70" s="0"/>
      <c r="PGT70" s="0"/>
      <c r="PGU70" s="0"/>
      <c r="PGV70" s="0"/>
      <c r="PGW70" s="0"/>
      <c r="PGX70" s="0"/>
      <c r="PGY70" s="0"/>
      <c r="PGZ70" s="0"/>
      <c r="PHA70" s="0"/>
      <c r="PHB70" s="0"/>
      <c r="PHC70" s="0"/>
      <c r="PHD70" s="0"/>
      <c r="PHE70" s="0"/>
      <c r="PHF70" s="0"/>
      <c r="PHG70" s="0"/>
      <c r="PHH70" s="0"/>
      <c r="PHI70" s="0"/>
      <c r="PHJ70" s="0"/>
      <c r="PHK70" s="0"/>
      <c r="PHL70" s="0"/>
      <c r="PHM70" s="0"/>
      <c r="PHN70" s="0"/>
      <c r="PHO70" s="0"/>
      <c r="PHP70" s="0"/>
      <c r="PHQ70" s="0"/>
      <c r="PHR70" s="0"/>
      <c r="PHS70" s="0"/>
      <c r="PHT70" s="0"/>
      <c r="PHU70" s="0"/>
      <c r="PHV70" s="0"/>
      <c r="PHW70" s="0"/>
      <c r="PHX70" s="0"/>
      <c r="PHY70" s="0"/>
      <c r="PHZ70" s="0"/>
      <c r="PIA70" s="0"/>
      <c r="PIB70" s="0"/>
      <c r="PIC70" s="0"/>
      <c r="PID70" s="0"/>
      <c r="PIE70" s="0"/>
      <c r="PIF70" s="0"/>
      <c r="PIG70" s="0"/>
      <c r="PIH70" s="0"/>
      <c r="PII70" s="0"/>
      <c r="PIJ70" s="0"/>
      <c r="PIK70" s="0"/>
      <c r="PIL70" s="0"/>
      <c r="PIM70" s="0"/>
      <c r="PIN70" s="0"/>
      <c r="PIO70" s="0"/>
      <c r="PIP70" s="0"/>
      <c r="PIQ70" s="0"/>
      <c r="PIR70" s="0"/>
      <c r="PIS70" s="0"/>
      <c r="PIT70" s="0"/>
      <c r="PIU70" s="0"/>
      <c r="PIV70" s="0"/>
      <c r="PIW70" s="0"/>
      <c r="PIX70" s="0"/>
      <c r="PIY70" s="0"/>
      <c r="PIZ70" s="0"/>
      <c r="PJA70" s="0"/>
      <c r="PJB70" s="0"/>
      <c r="PJC70" s="0"/>
      <c r="PJD70" s="0"/>
      <c r="PJE70" s="0"/>
      <c r="PJF70" s="0"/>
      <c r="PJG70" s="0"/>
      <c r="PJH70" s="0"/>
      <c r="PJI70" s="0"/>
      <c r="PJJ70" s="0"/>
      <c r="PJK70" s="0"/>
      <c r="PJL70" s="0"/>
      <c r="PJM70" s="0"/>
      <c r="PJN70" s="0"/>
      <c r="PJO70" s="0"/>
      <c r="PJP70" s="0"/>
      <c r="PJQ70" s="0"/>
      <c r="PJR70" s="0"/>
      <c r="PJS70" s="0"/>
      <c r="PJT70" s="0"/>
      <c r="PJU70" s="0"/>
      <c r="PJV70" s="0"/>
      <c r="PJW70" s="0"/>
      <c r="PJX70" s="0"/>
      <c r="PJY70" s="0"/>
      <c r="PJZ70" s="0"/>
      <c r="PKA70" s="0"/>
      <c r="PKB70" s="0"/>
      <c r="PKC70" s="0"/>
      <c r="PKD70" s="0"/>
      <c r="PKE70" s="0"/>
      <c r="PKF70" s="0"/>
      <c r="PKG70" s="0"/>
      <c r="PKH70" s="0"/>
      <c r="PKI70" s="0"/>
      <c r="PKJ70" s="0"/>
      <c r="PKK70" s="0"/>
      <c r="PKL70" s="0"/>
      <c r="PKM70" s="0"/>
      <c r="PKN70" s="0"/>
      <c r="PKO70" s="0"/>
      <c r="PKP70" s="0"/>
      <c r="PKQ70" s="0"/>
      <c r="PKR70" s="0"/>
      <c r="PKS70" s="0"/>
      <c r="PKT70" s="0"/>
      <c r="PKU70" s="0"/>
      <c r="PKV70" s="0"/>
      <c r="PKW70" s="0"/>
      <c r="PKX70" s="0"/>
      <c r="PKY70" s="0"/>
      <c r="PKZ70" s="0"/>
      <c r="PLA70" s="0"/>
      <c r="PLB70" s="0"/>
      <c r="PLC70" s="0"/>
      <c r="PLD70" s="0"/>
      <c r="PLE70" s="0"/>
      <c r="PLF70" s="0"/>
      <c r="PLG70" s="0"/>
      <c r="PLH70" s="0"/>
      <c r="PLI70" s="0"/>
      <c r="PLJ70" s="0"/>
      <c r="PLK70" s="0"/>
      <c r="PLL70" s="0"/>
      <c r="PLM70" s="0"/>
      <c r="PLN70" s="0"/>
      <c r="PLO70" s="0"/>
      <c r="PLP70" s="0"/>
      <c r="PLQ70" s="0"/>
      <c r="PLR70" s="0"/>
      <c r="PLS70" s="0"/>
      <c r="PLT70" s="0"/>
      <c r="PLU70" s="0"/>
      <c r="PLV70" s="0"/>
      <c r="PLW70" s="0"/>
      <c r="PLX70" s="0"/>
      <c r="PLY70" s="0"/>
      <c r="PLZ70" s="0"/>
      <c r="PMA70" s="0"/>
      <c r="PMB70" s="0"/>
      <c r="PMC70" s="0"/>
      <c r="PMD70" s="0"/>
      <c r="PME70" s="0"/>
      <c r="PMF70" s="0"/>
      <c r="PMG70" s="0"/>
      <c r="PMH70" s="0"/>
      <c r="PMI70" s="0"/>
      <c r="PMJ70" s="0"/>
      <c r="PMK70" s="0"/>
      <c r="PML70" s="0"/>
      <c r="PMM70" s="0"/>
      <c r="PMN70" s="0"/>
      <c r="PMO70" s="0"/>
      <c r="PMP70" s="0"/>
      <c r="PMQ70" s="0"/>
      <c r="PMR70" s="0"/>
      <c r="PMS70" s="0"/>
      <c r="PMT70" s="0"/>
      <c r="PMU70" s="0"/>
      <c r="PMV70" s="0"/>
      <c r="PMW70" s="0"/>
      <c r="PMX70" s="0"/>
      <c r="PMY70" s="0"/>
      <c r="PMZ70" s="0"/>
      <c r="PNA70" s="0"/>
      <c r="PNB70" s="0"/>
      <c r="PNC70" s="0"/>
      <c r="PND70" s="0"/>
      <c r="PNE70" s="0"/>
      <c r="PNF70" s="0"/>
      <c r="PNG70" s="0"/>
      <c r="PNH70" s="0"/>
      <c r="PNI70" s="0"/>
      <c r="PNJ70" s="0"/>
      <c r="PNK70" s="0"/>
      <c r="PNL70" s="0"/>
      <c r="PNM70" s="0"/>
      <c r="PNN70" s="0"/>
      <c r="PNO70" s="0"/>
      <c r="PNP70" s="0"/>
      <c r="PNQ70" s="0"/>
      <c r="PNR70" s="0"/>
      <c r="PNS70" s="0"/>
      <c r="PNT70" s="0"/>
      <c r="PNU70" s="0"/>
      <c r="PNV70" s="0"/>
      <c r="PNW70" s="0"/>
      <c r="PNX70" s="0"/>
      <c r="PNY70" s="0"/>
      <c r="PNZ70" s="0"/>
      <c r="POA70" s="0"/>
      <c r="POB70" s="0"/>
      <c r="POC70" s="0"/>
      <c r="POD70" s="0"/>
      <c r="POE70" s="0"/>
      <c r="POF70" s="0"/>
      <c r="POG70" s="0"/>
      <c r="POH70" s="0"/>
      <c r="POI70" s="0"/>
      <c r="POJ70" s="0"/>
      <c r="POK70" s="0"/>
      <c r="POL70" s="0"/>
      <c r="POM70" s="0"/>
      <c r="PON70" s="0"/>
      <c r="POO70" s="0"/>
      <c r="POP70" s="0"/>
      <c r="POQ70" s="0"/>
      <c r="POR70" s="0"/>
      <c r="POS70" s="0"/>
      <c r="POT70" s="0"/>
      <c r="POU70" s="0"/>
      <c r="POV70" s="0"/>
      <c r="POW70" s="0"/>
      <c r="POX70" s="0"/>
      <c r="POY70" s="0"/>
      <c r="POZ70" s="0"/>
      <c r="PPA70" s="0"/>
      <c r="PPB70" s="0"/>
      <c r="PPC70" s="0"/>
      <c r="PPD70" s="0"/>
      <c r="PPE70" s="0"/>
      <c r="PPF70" s="0"/>
      <c r="PPG70" s="0"/>
      <c r="PPH70" s="0"/>
      <c r="PPI70" s="0"/>
      <c r="PPJ70" s="0"/>
      <c r="PPK70" s="0"/>
      <c r="PPL70" s="0"/>
      <c r="PPM70" s="0"/>
      <c r="PPN70" s="0"/>
      <c r="PPO70" s="0"/>
      <c r="PPP70" s="0"/>
      <c r="PPQ70" s="0"/>
      <c r="PPR70" s="0"/>
      <c r="PPS70" s="0"/>
      <c r="PPT70" s="0"/>
      <c r="PPU70" s="0"/>
      <c r="PPV70" s="0"/>
      <c r="PPW70" s="0"/>
      <c r="PPX70" s="0"/>
      <c r="PPY70" s="0"/>
      <c r="PPZ70" s="0"/>
      <c r="PQA70" s="0"/>
      <c r="PQB70" s="0"/>
      <c r="PQC70" s="0"/>
      <c r="PQD70" s="0"/>
      <c r="PQE70" s="0"/>
      <c r="PQF70" s="0"/>
      <c r="PQG70" s="0"/>
      <c r="PQH70" s="0"/>
      <c r="PQI70" s="0"/>
      <c r="PQJ70" s="0"/>
      <c r="PQK70" s="0"/>
      <c r="PQL70" s="0"/>
      <c r="PQM70" s="0"/>
      <c r="PQN70" s="0"/>
      <c r="PQO70" s="0"/>
      <c r="PQP70" s="0"/>
      <c r="PQQ70" s="0"/>
      <c r="PQR70" s="0"/>
      <c r="PQS70" s="0"/>
      <c r="PQT70" s="0"/>
      <c r="PQU70" s="0"/>
      <c r="PQV70" s="0"/>
      <c r="PQW70" s="0"/>
      <c r="PQX70" s="0"/>
      <c r="PQY70" s="0"/>
      <c r="PQZ70" s="0"/>
      <c r="PRA70" s="0"/>
      <c r="PRB70" s="0"/>
      <c r="PRC70" s="0"/>
      <c r="PRD70" s="0"/>
      <c r="PRE70" s="0"/>
      <c r="PRF70" s="0"/>
      <c r="PRG70" s="0"/>
      <c r="PRH70" s="0"/>
      <c r="PRI70" s="0"/>
      <c r="PRJ70" s="0"/>
      <c r="PRK70" s="0"/>
      <c r="PRL70" s="0"/>
      <c r="PRM70" s="0"/>
      <c r="PRN70" s="0"/>
      <c r="PRO70" s="0"/>
      <c r="PRP70" s="0"/>
      <c r="PRQ70" s="0"/>
      <c r="PRR70" s="0"/>
      <c r="PRS70" s="0"/>
      <c r="PRT70" s="0"/>
      <c r="PRU70" s="0"/>
      <c r="PRV70" s="0"/>
      <c r="PRW70" s="0"/>
      <c r="PRX70" s="0"/>
      <c r="PRY70" s="0"/>
      <c r="PRZ70" s="0"/>
      <c r="PSA70" s="0"/>
      <c r="PSB70" s="0"/>
      <c r="PSC70" s="0"/>
      <c r="PSD70" s="0"/>
      <c r="PSE70" s="0"/>
      <c r="PSF70" s="0"/>
      <c r="PSG70" s="0"/>
      <c r="PSH70" s="0"/>
      <c r="PSI70" s="0"/>
      <c r="PSJ70" s="0"/>
      <c r="PSK70" s="0"/>
      <c r="PSL70" s="0"/>
      <c r="PSM70" s="0"/>
      <c r="PSN70" s="0"/>
      <c r="PSO70" s="0"/>
      <c r="PSP70" s="0"/>
      <c r="PSQ70" s="0"/>
      <c r="PSR70" s="0"/>
      <c r="PSS70" s="0"/>
      <c r="PST70" s="0"/>
      <c r="PSU70" s="0"/>
      <c r="PSV70" s="0"/>
      <c r="PSW70" s="0"/>
      <c r="PSX70" s="0"/>
      <c r="PSY70" s="0"/>
      <c r="PSZ70" s="0"/>
      <c r="PTA70" s="0"/>
      <c r="PTB70" s="0"/>
      <c r="PTC70" s="0"/>
      <c r="PTD70" s="0"/>
      <c r="PTE70" s="0"/>
      <c r="PTF70" s="0"/>
      <c r="PTG70" s="0"/>
      <c r="PTH70" s="0"/>
      <c r="PTI70" s="0"/>
      <c r="PTJ70" s="0"/>
      <c r="PTK70" s="0"/>
      <c r="PTL70" s="0"/>
      <c r="PTM70" s="0"/>
      <c r="PTN70" s="0"/>
      <c r="PTO70" s="0"/>
      <c r="PTP70" s="0"/>
      <c r="PTQ70" s="0"/>
      <c r="PTR70" s="0"/>
      <c r="PTS70" s="0"/>
      <c r="PTT70" s="0"/>
      <c r="PTU70" s="0"/>
      <c r="PTV70" s="0"/>
      <c r="PTW70" s="0"/>
      <c r="PTX70" s="0"/>
      <c r="PTY70" s="0"/>
      <c r="PTZ70" s="0"/>
      <c r="PUA70" s="0"/>
      <c r="PUB70" s="0"/>
      <c r="PUC70" s="0"/>
      <c r="PUD70" s="0"/>
      <c r="PUE70" s="0"/>
      <c r="PUF70" s="0"/>
      <c r="PUG70" s="0"/>
      <c r="PUH70" s="0"/>
      <c r="PUI70" s="0"/>
      <c r="PUJ70" s="0"/>
      <c r="PUK70" s="0"/>
      <c r="PUL70" s="0"/>
      <c r="PUM70" s="0"/>
      <c r="PUN70" s="0"/>
      <c r="PUO70" s="0"/>
      <c r="PUP70" s="0"/>
      <c r="PUQ70" s="0"/>
      <c r="PUR70" s="0"/>
      <c r="PUS70" s="0"/>
      <c r="PUT70" s="0"/>
      <c r="PUU70" s="0"/>
      <c r="PUV70" s="0"/>
      <c r="PUW70" s="0"/>
      <c r="PUX70" s="0"/>
      <c r="PUY70" s="0"/>
      <c r="PUZ70" s="0"/>
      <c r="PVA70" s="0"/>
      <c r="PVB70" s="0"/>
      <c r="PVC70" s="0"/>
      <c r="PVD70" s="0"/>
      <c r="PVE70" s="0"/>
      <c r="PVF70" s="0"/>
      <c r="PVG70" s="0"/>
      <c r="PVH70" s="0"/>
      <c r="PVI70" s="0"/>
      <c r="PVJ70" s="0"/>
      <c r="PVK70" s="0"/>
      <c r="PVL70" s="0"/>
      <c r="PVM70" s="0"/>
      <c r="PVN70" s="0"/>
      <c r="PVO70" s="0"/>
      <c r="PVP70" s="0"/>
      <c r="PVQ70" s="0"/>
      <c r="PVR70" s="0"/>
      <c r="PVS70" s="0"/>
      <c r="PVT70" s="0"/>
      <c r="PVU70" s="0"/>
      <c r="PVV70" s="0"/>
      <c r="PVW70" s="0"/>
      <c r="PVX70" s="0"/>
      <c r="PVY70" s="0"/>
      <c r="PVZ70" s="0"/>
      <c r="PWA70" s="0"/>
      <c r="PWB70" s="0"/>
      <c r="PWC70" s="0"/>
      <c r="PWD70" s="0"/>
      <c r="PWE70" s="0"/>
      <c r="PWF70" s="0"/>
      <c r="PWG70" s="0"/>
      <c r="PWH70" s="0"/>
      <c r="PWI70" s="0"/>
      <c r="PWJ70" s="0"/>
      <c r="PWK70" s="0"/>
      <c r="PWL70" s="0"/>
      <c r="PWM70" s="0"/>
      <c r="PWN70" s="0"/>
      <c r="PWO70" s="0"/>
      <c r="PWP70" s="0"/>
      <c r="PWQ70" s="0"/>
      <c r="PWR70" s="0"/>
      <c r="PWS70" s="0"/>
      <c r="PWT70" s="0"/>
      <c r="PWU70" s="0"/>
      <c r="PWV70" s="0"/>
      <c r="PWW70" s="0"/>
      <c r="PWX70" s="0"/>
      <c r="PWY70" s="0"/>
      <c r="PWZ70" s="0"/>
      <c r="PXA70" s="0"/>
      <c r="PXB70" s="0"/>
      <c r="PXC70" s="0"/>
      <c r="PXD70" s="0"/>
      <c r="PXE70" s="0"/>
      <c r="PXF70" s="0"/>
      <c r="PXG70" s="0"/>
      <c r="PXH70" s="0"/>
      <c r="PXI70" s="0"/>
      <c r="PXJ70" s="0"/>
      <c r="PXK70" s="0"/>
      <c r="PXL70" s="0"/>
      <c r="PXM70" s="0"/>
      <c r="PXN70" s="0"/>
      <c r="PXO70" s="0"/>
      <c r="PXP70" s="0"/>
      <c r="PXQ70" s="0"/>
      <c r="PXR70" s="0"/>
      <c r="PXS70" s="0"/>
      <c r="PXT70" s="0"/>
      <c r="PXU70" s="0"/>
      <c r="PXV70" s="0"/>
      <c r="PXW70" s="0"/>
      <c r="PXX70" s="0"/>
      <c r="PXY70" s="0"/>
      <c r="PXZ70" s="0"/>
      <c r="PYA70" s="0"/>
      <c r="PYB70" s="0"/>
      <c r="PYC70" s="0"/>
      <c r="PYD70" s="0"/>
      <c r="PYE70" s="0"/>
      <c r="PYF70" s="0"/>
      <c r="PYG70" s="0"/>
      <c r="PYH70" s="0"/>
      <c r="PYI70" s="0"/>
      <c r="PYJ70" s="0"/>
      <c r="PYK70" s="0"/>
      <c r="PYL70" s="0"/>
      <c r="PYM70" s="0"/>
      <c r="PYN70" s="0"/>
      <c r="PYO70" s="0"/>
      <c r="PYP70" s="0"/>
      <c r="PYQ70" s="0"/>
      <c r="PYR70" s="0"/>
      <c r="PYS70" s="0"/>
      <c r="PYT70" s="0"/>
      <c r="PYU70" s="0"/>
      <c r="PYV70" s="0"/>
      <c r="PYW70" s="0"/>
      <c r="PYX70" s="0"/>
      <c r="PYY70" s="0"/>
      <c r="PYZ70" s="0"/>
      <c r="PZA70" s="0"/>
      <c r="PZB70" s="0"/>
      <c r="PZC70" s="0"/>
      <c r="PZD70" s="0"/>
      <c r="PZE70" s="0"/>
      <c r="PZF70" s="0"/>
      <c r="PZG70" s="0"/>
      <c r="PZH70" s="0"/>
      <c r="PZI70" s="0"/>
      <c r="PZJ70" s="0"/>
      <c r="PZK70" s="0"/>
      <c r="PZL70" s="0"/>
      <c r="PZM70" s="0"/>
      <c r="PZN70" s="0"/>
      <c r="PZO70" s="0"/>
      <c r="PZP70" s="0"/>
      <c r="PZQ70" s="0"/>
      <c r="PZR70" s="0"/>
      <c r="PZS70" s="0"/>
      <c r="PZT70" s="0"/>
      <c r="PZU70" s="0"/>
      <c r="PZV70" s="0"/>
      <c r="PZW70" s="0"/>
      <c r="PZX70" s="0"/>
      <c r="PZY70" s="0"/>
      <c r="PZZ70" s="0"/>
      <c r="QAA70" s="0"/>
      <c r="QAB70" s="0"/>
      <c r="QAC70" s="0"/>
      <c r="QAD70" s="0"/>
      <c r="QAE70" s="0"/>
      <c r="QAF70" s="0"/>
      <c r="QAG70" s="0"/>
      <c r="QAH70" s="0"/>
      <c r="QAI70" s="0"/>
      <c r="QAJ70" s="0"/>
      <c r="QAK70" s="0"/>
      <c r="QAL70" s="0"/>
      <c r="QAM70" s="0"/>
      <c r="QAN70" s="0"/>
      <c r="QAO70" s="0"/>
      <c r="QAP70" s="0"/>
      <c r="QAQ70" s="0"/>
      <c r="QAR70" s="0"/>
      <c r="QAS70" s="0"/>
      <c r="QAT70" s="0"/>
      <c r="QAU70" s="0"/>
      <c r="QAV70" s="0"/>
      <c r="QAW70" s="0"/>
      <c r="QAX70" s="0"/>
      <c r="QAY70" s="0"/>
      <c r="QAZ70" s="0"/>
      <c r="QBA70" s="0"/>
      <c r="QBB70" s="0"/>
      <c r="QBC70" s="0"/>
      <c r="QBD70" s="0"/>
      <c r="QBE70" s="0"/>
      <c r="QBF70" s="0"/>
      <c r="QBG70" s="0"/>
      <c r="QBH70" s="0"/>
      <c r="QBI70" s="0"/>
      <c r="QBJ70" s="0"/>
      <c r="QBK70" s="0"/>
      <c r="QBL70" s="0"/>
      <c r="QBM70" s="0"/>
      <c r="QBN70" s="0"/>
      <c r="QBO70" s="0"/>
      <c r="QBP70" s="0"/>
      <c r="QBQ70" s="0"/>
      <c r="QBR70" s="0"/>
      <c r="QBS70" s="0"/>
      <c r="QBT70" s="0"/>
      <c r="QBU70" s="0"/>
      <c r="QBV70" s="0"/>
      <c r="QBW70" s="0"/>
      <c r="QBX70" s="0"/>
      <c r="QBY70" s="0"/>
      <c r="QBZ70" s="0"/>
      <c r="QCA70" s="0"/>
      <c r="QCB70" s="0"/>
      <c r="QCC70" s="0"/>
      <c r="QCD70" s="0"/>
      <c r="QCE70" s="0"/>
      <c r="QCF70" s="0"/>
      <c r="QCG70" s="0"/>
      <c r="QCH70" s="0"/>
      <c r="QCI70" s="0"/>
      <c r="QCJ70" s="0"/>
      <c r="QCK70" s="0"/>
      <c r="QCL70" s="0"/>
      <c r="QCM70" s="0"/>
      <c r="QCN70" s="0"/>
      <c r="QCO70" s="0"/>
      <c r="QCP70" s="0"/>
      <c r="QCQ70" s="0"/>
      <c r="QCR70" s="0"/>
      <c r="QCS70" s="0"/>
      <c r="QCT70" s="0"/>
      <c r="QCU70" s="0"/>
      <c r="QCV70" s="0"/>
      <c r="QCW70" s="0"/>
      <c r="QCX70" s="0"/>
      <c r="QCY70" s="0"/>
      <c r="QCZ70" s="0"/>
      <c r="QDA70" s="0"/>
      <c r="QDB70" s="0"/>
      <c r="QDC70" s="0"/>
      <c r="QDD70" s="0"/>
      <c r="QDE70" s="0"/>
      <c r="QDF70" s="0"/>
      <c r="QDG70" s="0"/>
      <c r="QDH70" s="0"/>
      <c r="QDI70" s="0"/>
      <c r="QDJ70" s="0"/>
      <c r="QDK70" s="0"/>
      <c r="QDL70" s="0"/>
      <c r="QDM70" s="0"/>
      <c r="QDN70" s="0"/>
      <c r="QDO70" s="0"/>
      <c r="QDP70" s="0"/>
      <c r="QDQ70" s="0"/>
      <c r="QDR70" s="0"/>
      <c r="QDS70" s="0"/>
      <c r="QDT70" s="0"/>
      <c r="QDU70" s="0"/>
      <c r="QDV70" s="0"/>
      <c r="QDW70" s="0"/>
      <c r="QDX70" s="0"/>
      <c r="QDY70" s="0"/>
      <c r="QDZ70" s="0"/>
      <c r="QEA70" s="0"/>
      <c r="QEB70" s="0"/>
      <c r="QEC70" s="0"/>
      <c r="QED70" s="0"/>
      <c r="QEE70" s="0"/>
      <c r="QEF70" s="0"/>
      <c r="QEG70" s="0"/>
      <c r="QEH70" s="0"/>
      <c r="QEI70" s="0"/>
      <c r="QEJ70" s="0"/>
      <c r="QEK70" s="0"/>
      <c r="QEL70" s="0"/>
      <c r="QEM70" s="0"/>
      <c r="QEN70" s="0"/>
      <c r="QEO70" s="0"/>
      <c r="QEP70" s="0"/>
      <c r="QEQ70" s="0"/>
      <c r="QER70" s="0"/>
      <c r="QES70" s="0"/>
      <c r="QET70" s="0"/>
      <c r="QEU70" s="0"/>
      <c r="QEV70" s="0"/>
      <c r="QEW70" s="0"/>
      <c r="QEX70" s="0"/>
      <c r="QEY70" s="0"/>
      <c r="QEZ70" s="0"/>
      <c r="QFA70" s="0"/>
      <c r="QFB70" s="0"/>
      <c r="QFC70" s="0"/>
      <c r="QFD70" s="0"/>
      <c r="QFE70" s="0"/>
      <c r="QFF70" s="0"/>
      <c r="QFG70" s="0"/>
      <c r="QFH70" s="0"/>
      <c r="QFI70" s="0"/>
      <c r="QFJ70" s="0"/>
      <c r="QFK70" s="0"/>
      <c r="QFL70" s="0"/>
      <c r="QFM70" s="0"/>
      <c r="QFN70" s="0"/>
      <c r="QFO70" s="0"/>
      <c r="QFP70" s="0"/>
      <c r="QFQ70" s="0"/>
      <c r="QFR70" s="0"/>
      <c r="QFS70" s="0"/>
      <c r="QFT70" s="0"/>
      <c r="QFU70" s="0"/>
      <c r="QFV70" s="0"/>
      <c r="QFW70" s="0"/>
      <c r="QFX70" s="0"/>
      <c r="QFY70" s="0"/>
      <c r="QFZ70" s="0"/>
      <c r="QGA70" s="0"/>
      <c r="QGB70" s="0"/>
      <c r="QGC70" s="0"/>
      <c r="QGD70" s="0"/>
      <c r="QGE70" s="0"/>
      <c r="QGF70" s="0"/>
      <c r="QGG70" s="0"/>
      <c r="QGH70" s="0"/>
      <c r="QGI70" s="0"/>
      <c r="QGJ70" s="0"/>
      <c r="QGK70" s="0"/>
      <c r="QGL70" s="0"/>
      <c r="QGM70" s="0"/>
      <c r="QGN70" s="0"/>
      <c r="QGO70" s="0"/>
      <c r="QGP70" s="0"/>
      <c r="QGQ70" s="0"/>
      <c r="QGR70" s="0"/>
      <c r="QGS70" s="0"/>
      <c r="QGT70" s="0"/>
      <c r="QGU70" s="0"/>
      <c r="QGV70" s="0"/>
      <c r="QGW70" s="0"/>
      <c r="QGX70" s="0"/>
      <c r="QGY70" s="0"/>
      <c r="QGZ70" s="0"/>
      <c r="QHA70" s="0"/>
      <c r="QHB70" s="0"/>
      <c r="QHC70" s="0"/>
      <c r="QHD70" s="0"/>
      <c r="QHE70" s="0"/>
      <c r="QHF70" s="0"/>
      <c r="QHG70" s="0"/>
      <c r="QHH70" s="0"/>
      <c r="QHI70" s="0"/>
      <c r="QHJ70" s="0"/>
      <c r="QHK70" s="0"/>
      <c r="QHL70" s="0"/>
      <c r="QHM70" s="0"/>
      <c r="QHN70" s="0"/>
      <c r="QHO70" s="0"/>
      <c r="QHP70" s="0"/>
      <c r="QHQ70" s="0"/>
      <c r="QHR70" s="0"/>
      <c r="QHS70" s="0"/>
      <c r="QHT70" s="0"/>
      <c r="QHU70" s="0"/>
      <c r="QHV70" s="0"/>
      <c r="QHW70" s="0"/>
      <c r="QHX70" s="0"/>
      <c r="QHY70" s="0"/>
      <c r="QHZ70" s="0"/>
      <c r="QIA70" s="0"/>
      <c r="QIB70" s="0"/>
      <c r="QIC70" s="0"/>
      <c r="QID70" s="0"/>
      <c r="QIE70" s="0"/>
      <c r="QIF70" s="0"/>
      <c r="QIG70" s="0"/>
      <c r="QIH70" s="0"/>
      <c r="QII70" s="0"/>
      <c r="QIJ70" s="0"/>
      <c r="QIK70" s="0"/>
      <c r="QIL70" s="0"/>
      <c r="QIM70" s="0"/>
      <c r="QIN70" s="0"/>
      <c r="QIO70" s="0"/>
      <c r="QIP70" s="0"/>
      <c r="QIQ70" s="0"/>
      <c r="QIR70" s="0"/>
      <c r="QIS70" s="0"/>
      <c r="QIT70" s="0"/>
      <c r="QIU70" s="0"/>
      <c r="QIV70" s="0"/>
      <c r="QIW70" s="0"/>
      <c r="QIX70" s="0"/>
      <c r="QIY70" s="0"/>
      <c r="QIZ70" s="0"/>
      <c r="QJA70" s="0"/>
      <c r="QJB70" s="0"/>
      <c r="QJC70" s="0"/>
      <c r="QJD70" s="0"/>
      <c r="QJE70" s="0"/>
      <c r="QJF70" s="0"/>
      <c r="QJG70" s="0"/>
      <c r="QJH70" s="0"/>
      <c r="QJI70" s="0"/>
      <c r="QJJ70" s="0"/>
      <c r="QJK70" s="0"/>
      <c r="QJL70" s="0"/>
      <c r="QJM70" s="0"/>
      <c r="QJN70" s="0"/>
      <c r="QJO70" s="0"/>
      <c r="QJP70" s="0"/>
      <c r="QJQ70" s="0"/>
      <c r="QJR70" s="0"/>
      <c r="QJS70" s="0"/>
      <c r="QJT70" s="0"/>
      <c r="QJU70" s="0"/>
      <c r="QJV70" s="0"/>
      <c r="QJW70" s="0"/>
      <c r="QJX70" s="0"/>
      <c r="QJY70" s="0"/>
      <c r="QJZ70" s="0"/>
      <c r="QKA70" s="0"/>
      <c r="QKB70" s="0"/>
      <c r="QKC70" s="0"/>
      <c r="QKD70" s="0"/>
      <c r="QKE70" s="0"/>
      <c r="QKF70" s="0"/>
      <c r="QKG70" s="0"/>
      <c r="QKH70" s="0"/>
      <c r="QKI70" s="0"/>
      <c r="QKJ70" s="0"/>
      <c r="QKK70" s="0"/>
      <c r="QKL70" s="0"/>
      <c r="QKM70" s="0"/>
      <c r="QKN70" s="0"/>
      <c r="QKO70" s="0"/>
      <c r="QKP70" s="0"/>
      <c r="QKQ70" s="0"/>
      <c r="QKR70" s="0"/>
      <c r="QKS70" s="0"/>
      <c r="QKT70" s="0"/>
      <c r="QKU70" s="0"/>
      <c r="QKV70" s="0"/>
      <c r="QKW70" s="0"/>
      <c r="QKX70" s="0"/>
      <c r="QKY70" s="0"/>
      <c r="QKZ70" s="0"/>
      <c r="QLA70" s="0"/>
      <c r="QLB70" s="0"/>
      <c r="QLC70" s="0"/>
      <c r="QLD70" s="0"/>
      <c r="QLE70" s="0"/>
      <c r="QLF70" s="0"/>
      <c r="QLG70" s="0"/>
      <c r="QLH70" s="0"/>
      <c r="QLI70" s="0"/>
      <c r="QLJ70" s="0"/>
      <c r="QLK70" s="0"/>
      <c r="QLL70" s="0"/>
      <c r="QLM70" s="0"/>
      <c r="QLN70" s="0"/>
      <c r="QLO70" s="0"/>
      <c r="QLP70" s="0"/>
      <c r="QLQ70" s="0"/>
      <c r="QLR70" s="0"/>
      <c r="QLS70" s="0"/>
      <c r="QLT70" s="0"/>
      <c r="QLU70" s="0"/>
      <c r="QLV70" s="0"/>
      <c r="QLW70" s="0"/>
      <c r="QLX70" s="0"/>
      <c r="QLY70" s="0"/>
      <c r="QLZ70" s="0"/>
      <c r="QMA70" s="0"/>
      <c r="QMB70" s="0"/>
      <c r="QMC70" s="0"/>
      <c r="QMD70" s="0"/>
      <c r="QME70" s="0"/>
      <c r="QMF70" s="0"/>
      <c r="QMG70" s="0"/>
      <c r="QMH70" s="0"/>
      <c r="QMI70" s="0"/>
      <c r="QMJ70" s="0"/>
      <c r="QMK70" s="0"/>
      <c r="QML70" s="0"/>
      <c r="QMM70" s="0"/>
      <c r="QMN70" s="0"/>
      <c r="QMO70" s="0"/>
      <c r="QMP70" s="0"/>
      <c r="QMQ70" s="0"/>
      <c r="QMR70" s="0"/>
      <c r="QMS70" s="0"/>
      <c r="QMT70" s="0"/>
      <c r="QMU70" s="0"/>
      <c r="QMV70" s="0"/>
      <c r="QMW70" s="0"/>
      <c r="QMX70" s="0"/>
      <c r="QMY70" s="0"/>
      <c r="QMZ70" s="0"/>
      <c r="QNA70" s="0"/>
      <c r="QNB70" s="0"/>
      <c r="QNC70" s="0"/>
      <c r="QND70" s="0"/>
      <c r="QNE70" s="0"/>
      <c r="QNF70" s="0"/>
      <c r="QNG70" s="0"/>
      <c r="QNH70" s="0"/>
      <c r="QNI70" s="0"/>
      <c r="QNJ70" s="0"/>
      <c r="QNK70" s="0"/>
      <c r="QNL70" s="0"/>
      <c r="QNM70" s="0"/>
      <c r="QNN70" s="0"/>
      <c r="QNO70" s="0"/>
      <c r="QNP70" s="0"/>
      <c r="QNQ70" s="0"/>
      <c r="QNR70" s="0"/>
      <c r="QNS70" s="0"/>
      <c r="QNT70" s="0"/>
      <c r="QNU70" s="0"/>
      <c r="QNV70" s="0"/>
      <c r="QNW70" s="0"/>
      <c r="QNX70" s="0"/>
      <c r="QNY70" s="0"/>
      <c r="QNZ70" s="0"/>
      <c r="QOA70" s="0"/>
      <c r="QOB70" s="0"/>
      <c r="QOC70" s="0"/>
      <c r="QOD70" s="0"/>
      <c r="QOE70" s="0"/>
      <c r="QOF70" s="0"/>
      <c r="QOG70" s="0"/>
      <c r="QOH70" s="0"/>
      <c r="QOI70" s="0"/>
      <c r="QOJ70" s="0"/>
      <c r="QOK70" s="0"/>
      <c r="QOL70" s="0"/>
      <c r="QOM70" s="0"/>
      <c r="QON70" s="0"/>
      <c r="QOO70" s="0"/>
      <c r="QOP70" s="0"/>
      <c r="QOQ70" s="0"/>
      <c r="QOR70" s="0"/>
      <c r="QOS70" s="0"/>
      <c r="QOT70" s="0"/>
      <c r="QOU70" s="0"/>
      <c r="QOV70" s="0"/>
      <c r="QOW70" s="0"/>
      <c r="QOX70" s="0"/>
      <c r="QOY70" s="0"/>
      <c r="QOZ70" s="0"/>
      <c r="QPA70" s="0"/>
      <c r="QPB70" s="0"/>
      <c r="QPC70" s="0"/>
      <c r="QPD70" s="0"/>
      <c r="QPE70" s="0"/>
      <c r="QPF70" s="0"/>
      <c r="QPG70" s="0"/>
      <c r="QPH70" s="0"/>
      <c r="QPI70" s="0"/>
      <c r="QPJ70" s="0"/>
      <c r="QPK70" s="0"/>
      <c r="QPL70" s="0"/>
      <c r="QPM70" s="0"/>
      <c r="QPN70" s="0"/>
      <c r="QPO70" s="0"/>
      <c r="QPP70" s="0"/>
      <c r="QPQ70" s="0"/>
      <c r="QPR70" s="0"/>
      <c r="QPS70" s="0"/>
      <c r="QPT70" s="0"/>
      <c r="QPU70" s="0"/>
      <c r="QPV70" s="0"/>
      <c r="QPW70" s="0"/>
      <c r="QPX70" s="0"/>
      <c r="QPY70" s="0"/>
      <c r="QPZ70" s="0"/>
      <c r="QQA70" s="0"/>
      <c r="QQB70" s="0"/>
      <c r="QQC70" s="0"/>
      <c r="QQD70" s="0"/>
      <c r="QQE70" s="0"/>
      <c r="QQF70" s="0"/>
      <c r="QQG70" s="0"/>
      <c r="QQH70" s="0"/>
      <c r="QQI70" s="0"/>
      <c r="QQJ70" s="0"/>
      <c r="QQK70" s="0"/>
      <c r="QQL70" s="0"/>
      <c r="QQM70" s="0"/>
      <c r="QQN70" s="0"/>
      <c r="QQO70" s="0"/>
      <c r="QQP70" s="0"/>
      <c r="QQQ70" s="0"/>
      <c r="QQR70" s="0"/>
      <c r="QQS70" s="0"/>
      <c r="QQT70" s="0"/>
      <c r="QQU70" s="0"/>
      <c r="QQV70" s="0"/>
      <c r="QQW70" s="0"/>
      <c r="QQX70" s="0"/>
      <c r="QQY70" s="0"/>
      <c r="QQZ70" s="0"/>
      <c r="QRA70" s="0"/>
      <c r="QRB70" s="0"/>
      <c r="QRC70" s="0"/>
      <c r="QRD70" s="0"/>
      <c r="QRE70" s="0"/>
      <c r="QRF70" s="0"/>
      <c r="QRG70" s="0"/>
      <c r="QRH70" s="0"/>
      <c r="QRI70" s="0"/>
      <c r="QRJ70" s="0"/>
      <c r="QRK70" s="0"/>
      <c r="QRL70" s="0"/>
      <c r="QRM70" s="0"/>
      <c r="QRN70" s="0"/>
      <c r="QRO70" s="0"/>
      <c r="QRP70" s="0"/>
      <c r="QRQ70" s="0"/>
      <c r="QRR70" s="0"/>
      <c r="QRS70" s="0"/>
      <c r="QRT70" s="0"/>
      <c r="QRU70" s="0"/>
      <c r="QRV70" s="0"/>
      <c r="QRW70" s="0"/>
      <c r="QRX70" s="0"/>
      <c r="QRY70" s="0"/>
      <c r="QRZ70" s="0"/>
      <c r="QSA70" s="0"/>
      <c r="QSB70" s="0"/>
      <c r="QSC70" s="0"/>
      <c r="QSD70" s="0"/>
      <c r="QSE70" s="0"/>
      <c r="QSF70" s="0"/>
      <c r="QSG70" s="0"/>
      <c r="QSH70" s="0"/>
      <c r="QSI70" s="0"/>
      <c r="QSJ70" s="0"/>
      <c r="QSK70" s="0"/>
      <c r="QSL70" s="0"/>
      <c r="QSM70" s="0"/>
      <c r="QSN70" s="0"/>
      <c r="QSO70" s="0"/>
      <c r="QSP70" s="0"/>
      <c r="QSQ70" s="0"/>
      <c r="QSR70" s="0"/>
      <c r="QSS70" s="0"/>
      <c r="QST70" s="0"/>
      <c r="QSU70" s="0"/>
      <c r="QSV70" s="0"/>
      <c r="QSW70" s="0"/>
      <c r="QSX70" s="0"/>
      <c r="QSY70" s="0"/>
      <c r="QSZ70" s="0"/>
      <c r="QTA70" s="0"/>
      <c r="QTB70" s="0"/>
      <c r="QTC70" s="0"/>
      <c r="QTD70" s="0"/>
      <c r="QTE70" s="0"/>
      <c r="QTF70" s="0"/>
      <c r="QTG70" s="0"/>
      <c r="QTH70" s="0"/>
      <c r="QTI70" s="0"/>
      <c r="QTJ70" s="0"/>
      <c r="QTK70" s="0"/>
      <c r="QTL70" s="0"/>
      <c r="QTM70" s="0"/>
      <c r="QTN70" s="0"/>
      <c r="QTO70" s="0"/>
      <c r="QTP70" s="0"/>
      <c r="QTQ70" s="0"/>
      <c r="QTR70" s="0"/>
      <c r="QTS70" s="0"/>
      <c r="QTT70" s="0"/>
      <c r="QTU70" s="0"/>
      <c r="QTV70" s="0"/>
      <c r="QTW70" s="0"/>
      <c r="QTX70" s="0"/>
      <c r="QTY70" s="0"/>
      <c r="QTZ70" s="0"/>
      <c r="QUA70" s="0"/>
      <c r="QUB70" s="0"/>
      <c r="QUC70" s="0"/>
      <c r="QUD70" s="0"/>
      <c r="QUE70" s="0"/>
      <c r="QUF70" s="0"/>
      <c r="QUG70" s="0"/>
      <c r="QUH70" s="0"/>
      <c r="QUI70" s="0"/>
      <c r="QUJ70" s="0"/>
      <c r="QUK70" s="0"/>
      <c r="QUL70" s="0"/>
      <c r="QUM70" s="0"/>
      <c r="QUN70" s="0"/>
      <c r="QUO70" s="0"/>
      <c r="QUP70" s="0"/>
      <c r="QUQ70" s="0"/>
      <c r="QUR70" s="0"/>
      <c r="QUS70" s="0"/>
      <c r="QUT70" s="0"/>
      <c r="QUU70" s="0"/>
      <c r="QUV70" s="0"/>
      <c r="QUW70" s="0"/>
      <c r="QUX70" s="0"/>
      <c r="QUY70" s="0"/>
      <c r="QUZ70" s="0"/>
      <c r="QVA70" s="0"/>
      <c r="QVB70" s="0"/>
      <c r="QVC70" s="0"/>
      <c r="QVD70" s="0"/>
      <c r="QVE70" s="0"/>
      <c r="QVF70" s="0"/>
      <c r="QVG70" s="0"/>
      <c r="QVH70" s="0"/>
      <c r="QVI70" s="0"/>
      <c r="QVJ70" s="0"/>
      <c r="QVK70" s="0"/>
      <c r="QVL70" s="0"/>
      <c r="QVM70" s="0"/>
      <c r="QVN70" s="0"/>
      <c r="QVO70" s="0"/>
      <c r="QVP70" s="0"/>
      <c r="QVQ70" s="0"/>
      <c r="QVR70" s="0"/>
      <c r="QVS70" s="0"/>
      <c r="QVT70" s="0"/>
      <c r="QVU70" s="0"/>
      <c r="QVV70" s="0"/>
      <c r="QVW70" s="0"/>
      <c r="QVX70" s="0"/>
      <c r="QVY70" s="0"/>
      <c r="QVZ70" s="0"/>
      <c r="QWA70" s="0"/>
      <c r="QWB70" s="0"/>
      <c r="QWC70" s="0"/>
      <c r="QWD70" s="0"/>
      <c r="QWE70" s="0"/>
      <c r="QWF70" s="0"/>
      <c r="QWG70" s="0"/>
      <c r="QWH70" s="0"/>
      <c r="QWI70" s="0"/>
      <c r="QWJ70" s="0"/>
      <c r="QWK70" s="0"/>
      <c r="QWL70" s="0"/>
      <c r="QWM70" s="0"/>
      <c r="QWN70" s="0"/>
      <c r="QWO70" s="0"/>
      <c r="QWP70" s="0"/>
      <c r="QWQ70" s="0"/>
      <c r="QWR70" s="0"/>
      <c r="QWS70" s="0"/>
      <c r="QWT70" s="0"/>
      <c r="QWU70" s="0"/>
      <c r="QWV70" s="0"/>
      <c r="QWW70" s="0"/>
      <c r="QWX70" s="0"/>
      <c r="QWY70" s="0"/>
      <c r="QWZ70" s="0"/>
      <c r="QXA70" s="0"/>
      <c r="QXB70" s="0"/>
      <c r="QXC70" s="0"/>
      <c r="QXD70" s="0"/>
      <c r="QXE70" s="0"/>
      <c r="QXF70" s="0"/>
      <c r="QXG70" s="0"/>
      <c r="QXH70" s="0"/>
      <c r="QXI70" s="0"/>
      <c r="QXJ70" s="0"/>
      <c r="QXK70" s="0"/>
      <c r="QXL70" s="0"/>
      <c r="QXM70" s="0"/>
      <c r="QXN70" s="0"/>
      <c r="QXO70" s="0"/>
      <c r="QXP70" s="0"/>
      <c r="QXQ70" s="0"/>
      <c r="QXR70" s="0"/>
      <c r="QXS70" s="0"/>
      <c r="QXT70" s="0"/>
      <c r="QXU70" s="0"/>
      <c r="QXV70" s="0"/>
      <c r="QXW70" s="0"/>
      <c r="QXX70" s="0"/>
      <c r="QXY70" s="0"/>
      <c r="QXZ70" s="0"/>
      <c r="QYA70" s="0"/>
      <c r="QYB70" s="0"/>
      <c r="QYC70" s="0"/>
      <c r="QYD70" s="0"/>
      <c r="QYE70" s="0"/>
      <c r="QYF70" s="0"/>
      <c r="QYG70" s="0"/>
      <c r="QYH70" s="0"/>
      <c r="QYI70" s="0"/>
      <c r="QYJ70" s="0"/>
      <c r="QYK70" s="0"/>
      <c r="QYL70" s="0"/>
      <c r="QYM70" s="0"/>
      <c r="QYN70" s="0"/>
      <c r="QYO70" s="0"/>
      <c r="QYP70" s="0"/>
      <c r="QYQ70" s="0"/>
      <c r="QYR70" s="0"/>
      <c r="QYS70" s="0"/>
      <c r="QYT70" s="0"/>
      <c r="QYU70" s="0"/>
      <c r="QYV70" s="0"/>
      <c r="QYW70" s="0"/>
      <c r="QYX70" s="0"/>
      <c r="QYY70" s="0"/>
      <c r="QYZ70" s="0"/>
      <c r="QZA70" s="0"/>
      <c r="QZB70" s="0"/>
      <c r="QZC70" s="0"/>
      <c r="QZD70" s="0"/>
      <c r="QZE70" s="0"/>
      <c r="QZF70" s="0"/>
      <c r="QZG70" s="0"/>
      <c r="QZH70" s="0"/>
      <c r="QZI70" s="0"/>
      <c r="QZJ70" s="0"/>
      <c r="QZK70" s="0"/>
      <c r="QZL70" s="0"/>
      <c r="QZM70" s="0"/>
      <c r="QZN70" s="0"/>
      <c r="QZO70" s="0"/>
      <c r="QZP70" s="0"/>
      <c r="QZQ70" s="0"/>
      <c r="QZR70" s="0"/>
      <c r="QZS70" s="0"/>
      <c r="QZT70" s="0"/>
      <c r="QZU70" s="0"/>
      <c r="QZV70" s="0"/>
      <c r="QZW70" s="0"/>
      <c r="QZX70" s="0"/>
      <c r="QZY70" s="0"/>
      <c r="QZZ70" s="0"/>
      <c r="RAA70" s="0"/>
      <c r="RAB70" s="0"/>
      <c r="RAC70" s="0"/>
      <c r="RAD70" s="0"/>
      <c r="RAE70" s="0"/>
      <c r="RAF70" s="0"/>
      <c r="RAG70" s="0"/>
      <c r="RAH70" s="0"/>
      <c r="RAI70" s="0"/>
      <c r="RAJ70" s="0"/>
      <c r="RAK70" s="0"/>
      <c r="RAL70" s="0"/>
      <c r="RAM70" s="0"/>
      <c r="RAN70" s="0"/>
      <c r="RAO70" s="0"/>
      <c r="RAP70" s="0"/>
      <c r="RAQ70" s="0"/>
      <c r="RAR70" s="0"/>
      <c r="RAS70" s="0"/>
      <c r="RAT70" s="0"/>
      <c r="RAU70" s="0"/>
      <c r="RAV70" s="0"/>
      <c r="RAW70" s="0"/>
      <c r="RAX70" s="0"/>
      <c r="RAY70" s="0"/>
      <c r="RAZ70" s="0"/>
      <c r="RBA70" s="0"/>
      <c r="RBB70" s="0"/>
      <c r="RBC70" s="0"/>
      <c r="RBD70" s="0"/>
      <c r="RBE70" s="0"/>
      <c r="RBF70" s="0"/>
      <c r="RBG70" s="0"/>
      <c r="RBH70" s="0"/>
      <c r="RBI70" s="0"/>
      <c r="RBJ70" s="0"/>
      <c r="RBK70" s="0"/>
      <c r="RBL70" s="0"/>
      <c r="RBM70" s="0"/>
      <c r="RBN70" s="0"/>
      <c r="RBO70" s="0"/>
      <c r="RBP70" s="0"/>
      <c r="RBQ70" s="0"/>
      <c r="RBR70" s="0"/>
      <c r="RBS70" s="0"/>
      <c r="RBT70" s="0"/>
      <c r="RBU70" s="0"/>
      <c r="RBV70" s="0"/>
      <c r="RBW70" s="0"/>
      <c r="RBX70" s="0"/>
      <c r="RBY70" s="0"/>
      <c r="RBZ70" s="0"/>
      <c r="RCA70" s="0"/>
      <c r="RCB70" s="0"/>
      <c r="RCC70" s="0"/>
      <c r="RCD70" s="0"/>
      <c r="RCE70" s="0"/>
      <c r="RCF70" s="0"/>
      <c r="RCG70" s="0"/>
      <c r="RCH70" s="0"/>
      <c r="RCI70" s="0"/>
      <c r="RCJ70" s="0"/>
      <c r="RCK70" s="0"/>
      <c r="RCL70" s="0"/>
      <c r="RCM70" s="0"/>
      <c r="RCN70" s="0"/>
      <c r="RCO70" s="0"/>
      <c r="RCP70" s="0"/>
      <c r="RCQ70" s="0"/>
      <c r="RCR70" s="0"/>
      <c r="RCS70" s="0"/>
      <c r="RCT70" s="0"/>
      <c r="RCU70" s="0"/>
      <c r="RCV70" s="0"/>
      <c r="RCW70" s="0"/>
      <c r="RCX70" s="0"/>
      <c r="RCY70" s="0"/>
      <c r="RCZ70" s="0"/>
      <c r="RDA70" s="0"/>
      <c r="RDB70" s="0"/>
      <c r="RDC70" s="0"/>
      <c r="RDD70" s="0"/>
      <c r="RDE70" s="0"/>
      <c r="RDF70" s="0"/>
      <c r="RDG70" s="0"/>
      <c r="RDH70" s="0"/>
      <c r="RDI70" s="0"/>
      <c r="RDJ70" s="0"/>
      <c r="RDK70" s="0"/>
      <c r="RDL70" s="0"/>
      <c r="RDM70" s="0"/>
      <c r="RDN70" s="0"/>
      <c r="RDO70" s="0"/>
      <c r="RDP70" s="0"/>
      <c r="RDQ70" s="0"/>
      <c r="RDR70" s="0"/>
      <c r="RDS70" s="0"/>
      <c r="RDT70" s="0"/>
      <c r="RDU70" s="0"/>
      <c r="RDV70" s="0"/>
      <c r="RDW70" s="0"/>
      <c r="RDX70" s="0"/>
      <c r="RDY70" s="0"/>
      <c r="RDZ70" s="0"/>
      <c r="REA70" s="0"/>
      <c r="REB70" s="0"/>
      <c r="REC70" s="0"/>
      <c r="RED70" s="0"/>
      <c r="REE70" s="0"/>
      <c r="REF70" s="0"/>
      <c r="REG70" s="0"/>
      <c r="REH70" s="0"/>
      <c r="REI70" s="0"/>
      <c r="REJ70" s="0"/>
      <c r="REK70" s="0"/>
      <c r="REL70" s="0"/>
      <c r="REM70" s="0"/>
      <c r="REN70" s="0"/>
      <c r="REO70" s="0"/>
      <c r="REP70" s="0"/>
      <c r="REQ70" s="0"/>
      <c r="RER70" s="0"/>
      <c r="RES70" s="0"/>
      <c r="RET70" s="0"/>
      <c r="REU70" s="0"/>
      <c r="REV70" s="0"/>
      <c r="REW70" s="0"/>
      <c r="REX70" s="0"/>
      <c r="REY70" s="0"/>
      <c r="REZ70" s="0"/>
      <c r="RFA70" s="0"/>
      <c r="RFB70" s="0"/>
      <c r="RFC70" s="0"/>
      <c r="RFD70" s="0"/>
      <c r="RFE70" s="0"/>
      <c r="RFF70" s="0"/>
      <c r="RFG70" s="0"/>
      <c r="RFH70" s="0"/>
      <c r="RFI70" s="0"/>
      <c r="RFJ70" s="0"/>
      <c r="RFK70" s="0"/>
      <c r="RFL70" s="0"/>
      <c r="RFM70" s="0"/>
      <c r="RFN70" s="0"/>
      <c r="RFO70" s="0"/>
      <c r="RFP70" s="0"/>
      <c r="RFQ70" s="0"/>
      <c r="RFR70" s="0"/>
      <c r="RFS70" s="0"/>
      <c r="RFT70" s="0"/>
      <c r="RFU70" s="0"/>
      <c r="RFV70" s="0"/>
      <c r="RFW70" s="0"/>
      <c r="RFX70" s="0"/>
      <c r="RFY70" s="0"/>
      <c r="RFZ70" s="0"/>
      <c r="RGA70" s="0"/>
      <c r="RGB70" s="0"/>
      <c r="RGC70" s="0"/>
      <c r="RGD70" s="0"/>
      <c r="RGE70" s="0"/>
      <c r="RGF70" s="0"/>
      <c r="RGG70" s="0"/>
      <c r="RGH70" s="0"/>
      <c r="RGI70" s="0"/>
      <c r="RGJ70" s="0"/>
      <c r="RGK70" s="0"/>
      <c r="RGL70" s="0"/>
      <c r="RGM70" s="0"/>
      <c r="RGN70" s="0"/>
      <c r="RGO70" s="0"/>
      <c r="RGP70" s="0"/>
      <c r="RGQ70" s="0"/>
      <c r="RGR70" s="0"/>
      <c r="RGS70" s="0"/>
      <c r="RGT70" s="0"/>
      <c r="RGU70" s="0"/>
      <c r="RGV70" s="0"/>
      <c r="RGW70" s="0"/>
      <c r="RGX70" s="0"/>
      <c r="RGY70" s="0"/>
      <c r="RGZ70" s="0"/>
      <c r="RHA70" s="0"/>
      <c r="RHB70" s="0"/>
      <c r="RHC70" s="0"/>
      <c r="RHD70" s="0"/>
      <c r="RHE70" s="0"/>
      <c r="RHF70" s="0"/>
      <c r="RHG70" s="0"/>
      <c r="RHH70" s="0"/>
      <c r="RHI70" s="0"/>
      <c r="RHJ70" s="0"/>
      <c r="RHK70" s="0"/>
      <c r="RHL70" s="0"/>
      <c r="RHM70" s="0"/>
      <c r="RHN70" s="0"/>
      <c r="RHO70" s="0"/>
      <c r="RHP70" s="0"/>
      <c r="RHQ70" s="0"/>
      <c r="RHR70" s="0"/>
      <c r="RHS70" s="0"/>
      <c r="RHT70" s="0"/>
      <c r="RHU70" s="0"/>
      <c r="RHV70" s="0"/>
      <c r="RHW70" s="0"/>
      <c r="RHX70" s="0"/>
      <c r="RHY70" s="0"/>
      <c r="RHZ70" s="0"/>
      <c r="RIA70" s="0"/>
      <c r="RIB70" s="0"/>
      <c r="RIC70" s="0"/>
      <c r="RID70" s="0"/>
      <c r="RIE70" s="0"/>
      <c r="RIF70" s="0"/>
      <c r="RIG70" s="0"/>
      <c r="RIH70" s="0"/>
      <c r="RII70" s="0"/>
      <c r="RIJ70" s="0"/>
      <c r="RIK70" s="0"/>
      <c r="RIL70" s="0"/>
      <c r="RIM70" s="0"/>
      <c r="RIN70" s="0"/>
      <c r="RIO70" s="0"/>
      <c r="RIP70" s="0"/>
      <c r="RIQ70" s="0"/>
      <c r="RIR70" s="0"/>
      <c r="RIS70" s="0"/>
      <c r="RIT70" s="0"/>
      <c r="RIU70" s="0"/>
      <c r="RIV70" s="0"/>
      <c r="RIW70" s="0"/>
      <c r="RIX70" s="0"/>
      <c r="RIY70" s="0"/>
      <c r="RIZ70" s="0"/>
      <c r="RJA70" s="0"/>
      <c r="RJB70" s="0"/>
      <c r="RJC70" s="0"/>
      <c r="RJD70" s="0"/>
      <c r="RJE70" s="0"/>
      <c r="RJF70" s="0"/>
      <c r="RJG70" s="0"/>
      <c r="RJH70" s="0"/>
      <c r="RJI70" s="0"/>
      <c r="RJJ70" s="0"/>
      <c r="RJK70" s="0"/>
      <c r="RJL70" s="0"/>
      <c r="RJM70" s="0"/>
      <c r="RJN70" s="0"/>
      <c r="RJO70" s="0"/>
      <c r="RJP70" s="0"/>
      <c r="RJQ70" s="0"/>
      <c r="RJR70" s="0"/>
      <c r="RJS70" s="0"/>
      <c r="RJT70" s="0"/>
      <c r="RJU70" s="0"/>
      <c r="RJV70" s="0"/>
      <c r="RJW70" s="0"/>
      <c r="RJX70" s="0"/>
      <c r="RJY70" s="0"/>
      <c r="RJZ70" s="0"/>
      <c r="RKA70" s="0"/>
      <c r="RKB70" s="0"/>
      <c r="RKC70" s="0"/>
      <c r="RKD70" s="0"/>
      <c r="RKE70" s="0"/>
      <c r="RKF70" s="0"/>
      <c r="RKG70" s="0"/>
      <c r="RKH70" s="0"/>
      <c r="RKI70" s="0"/>
      <c r="RKJ70" s="0"/>
      <c r="RKK70" s="0"/>
      <c r="RKL70" s="0"/>
      <c r="RKM70" s="0"/>
      <c r="RKN70" s="0"/>
      <c r="RKO70" s="0"/>
      <c r="RKP70" s="0"/>
      <c r="RKQ70" s="0"/>
      <c r="RKR70" s="0"/>
      <c r="RKS70" s="0"/>
      <c r="RKT70" s="0"/>
      <c r="RKU70" s="0"/>
      <c r="RKV70" s="0"/>
      <c r="RKW70" s="0"/>
      <c r="RKX70" s="0"/>
      <c r="RKY70" s="0"/>
      <c r="RKZ70" s="0"/>
      <c r="RLA70" s="0"/>
      <c r="RLB70" s="0"/>
      <c r="RLC70" s="0"/>
      <c r="RLD70" s="0"/>
      <c r="RLE70" s="0"/>
      <c r="RLF70" s="0"/>
      <c r="RLG70" s="0"/>
      <c r="RLH70" s="0"/>
      <c r="RLI70" s="0"/>
      <c r="RLJ70" s="0"/>
      <c r="RLK70" s="0"/>
      <c r="RLL70" s="0"/>
      <c r="RLM70" s="0"/>
      <c r="RLN70" s="0"/>
      <c r="RLO70" s="0"/>
      <c r="RLP70" s="0"/>
      <c r="RLQ70" s="0"/>
      <c r="RLR70" s="0"/>
      <c r="RLS70" s="0"/>
      <c r="RLT70" s="0"/>
      <c r="RLU70" s="0"/>
      <c r="RLV70" s="0"/>
      <c r="RLW70" s="0"/>
      <c r="RLX70" s="0"/>
      <c r="RLY70" s="0"/>
      <c r="RLZ70" s="0"/>
      <c r="RMA70" s="0"/>
      <c r="RMB70" s="0"/>
      <c r="RMC70" s="0"/>
      <c r="RMD70" s="0"/>
      <c r="RME70" s="0"/>
      <c r="RMF70" s="0"/>
      <c r="RMG70" s="0"/>
      <c r="RMH70" s="0"/>
      <c r="RMI70" s="0"/>
      <c r="RMJ70" s="0"/>
      <c r="RMK70" s="0"/>
      <c r="RML70" s="0"/>
      <c r="RMM70" s="0"/>
      <c r="RMN70" s="0"/>
      <c r="RMO70" s="0"/>
      <c r="RMP70" s="0"/>
      <c r="RMQ70" s="0"/>
      <c r="RMR70" s="0"/>
      <c r="RMS70" s="0"/>
      <c r="RMT70" s="0"/>
      <c r="RMU70" s="0"/>
      <c r="RMV70" s="0"/>
      <c r="RMW70" s="0"/>
      <c r="RMX70" s="0"/>
      <c r="RMY70" s="0"/>
      <c r="RMZ70" s="0"/>
      <c r="RNA70" s="0"/>
      <c r="RNB70" s="0"/>
      <c r="RNC70" s="0"/>
      <c r="RND70" s="0"/>
      <c r="RNE70" s="0"/>
      <c r="RNF70" s="0"/>
      <c r="RNG70" s="0"/>
      <c r="RNH70" s="0"/>
      <c r="RNI70" s="0"/>
      <c r="RNJ70" s="0"/>
      <c r="RNK70" s="0"/>
      <c r="RNL70" s="0"/>
      <c r="RNM70" s="0"/>
      <c r="RNN70" s="0"/>
      <c r="RNO70" s="0"/>
      <c r="RNP70" s="0"/>
      <c r="RNQ70" s="0"/>
      <c r="RNR70" s="0"/>
      <c r="RNS70" s="0"/>
      <c r="RNT70" s="0"/>
      <c r="RNU70" s="0"/>
      <c r="RNV70" s="0"/>
      <c r="RNW70" s="0"/>
      <c r="RNX70" s="0"/>
      <c r="RNY70" s="0"/>
      <c r="RNZ70" s="0"/>
      <c r="ROA70" s="0"/>
      <c r="ROB70" s="0"/>
      <c r="ROC70" s="0"/>
      <c r="ROD70" s="0"/>
      <c r="ROE70" s="0"/>
      <c r="ROF70" s="0"/>
      <c r="ROG70" s="0"/>
      <c r="ROH70" s="0"/>
      <c r="ROI70" s="0"/>
      <c r="ROJ70" s="0"/>
      <c r="ROK70" s="0"/>
      <c r="ROL70" s="0"/>
      <c r="ROM70" s="0"/>
      <c r="RON70" s="0"/>
      <c r="ROO70" s="0"/>
      <c r="ROP70" s="0"/>
      <c r="ROQ70" s="0"/>
      <c r="ROR70" s="0"/>
      <c r="ROS70" s="0"/>
      <c r="ROT70" s="0"/>
      <c r="ROU70" s="0"/>
      <c r="ROV70" s="0"/>
      <c r="ROW70" s="0"/>
      <c r="ROX70" s="0"/>
      <c r="ROY70" s="0"/>
      <c r="ROZ70" s="0"/>
      <c r="RPA70" s="0"/>
      <c r="RPB70" s="0"/>
      <c r="RPC70" s="0"/>
      <c r="RPD70" s="0"/>
      <c r="RPE70" s="0"/>
      <c r="RPF70" s="0"/>
      <c r="RPG70" s="0"/>
      <c r="RPH70" s="0"/>
      <c r="RPI70" s="0"/>
      <c r="RPJ70" s="0"/>
      <c r="RPK70" s="0"/>
      <c r="RPL70" s="0"/>
      <c r="RPM70" s="0"/>
      <c r="RPN70" s="0"/>
      <c r="RPO70" s="0"/>
      <c r="RPP70" s="0"/>
      <c r="RPQ70" s="0"/>
      <c r="RPR70" s="0"/>
      <c r="RPS70" s="0"/>
      <c r="RPT70" s="0"/>
      <c r="RPU70" s="0"/>
      <c r="RPV70" s="0"/>
      <c r="RPW70" s="0"/>
      <c r="RPX70" s="0"/>
      <c r="RPY70" s="0"/>
      <c r="RPZ70" s="0"/>
      <c r="RQA70" s="0"/>
      <c r="RQB70" s="0"/>
      <c r="RQC70" s="0"/>
      <c r="RQD70" s="0"/>
      <c r="RQE70" s="0"/>
      <c r="RQF70" s="0"/>
      <c r="RQG70" s="0"/>
      <c r="RQH70" s="0"/>
      <c r="RQI70" s="0"/>
      <c r="RQJ70" s="0"/>
      <c r="RQK70" s="0"/>
      <c r="RQL70" s="0"/>
      <c r="RQM70" s="0"/>
      <c r="RQN70" s="0"/>
      <c r="RQO70" s="0"/>
      <c r="RQP70" s="0"/>
      <c r="RQQ70" s="0"/>
      <c r="RQR70" s="0"/>
      <c r="RQS70" s="0"/>
      <c r="RQT70" s="0"/>
      <c r="RQU70" s="0"/>
      <c r="RQV70" s="0"/>
      <c r="RQW70" s="0"/>
      <c r="RQX70" s="0"/>
      <c r="RQY70" s="0"/>
      <c r="RQZ70" s="0"/>
      <c r="RRA70" s="0"/>
      <c r="RRB70" s="0"/>
      <c r="RRC70" s="0"/>
      <c r="RRD70" s="0"/>
      <c r="RRE70" s="0"/>
      <c r="RRF70" s="0"/>
      <c r="RRG70" s="0"/>
      <c r="RRH70" s="0"/>
      <c r="RRI70" s="0"/>
      <c r="RRJ70" s="0"/>
      <c r="RRK70" s="0"/>
      <c r="RRL70" s="0"/>
      <c r="RRM70" s="0"/>
      <c r="RRN70" s="0"/>
      <c r="RRO70" s="0"/>
      <c r="RRP70" s="0"/>
      <c r="RRQ70" s="0"/>
      <c r="RRR70" s="0"/>
      <c r="RRS70" s="0"/>
      <c r="RRT70" s="0"/>
      <c r="RRU70" s="0"/>
      <c r="RRV70" s="0"/>
      <c r="RRW70" s="0"/>
      <c r="RRX70" s="0"/>
      <c r="RRY70" s="0"/>
      <c r="RRZ70" s="0"/>
      <c r="RSA70" s="0"/>
      <c r="RSB70" s="0"/>
      <c r="RSC70" s="0"/>
      <c r="RSD70" s="0"/>
      <c r="RSE70" s="0"/>
      <c r="RSF70" s="0"/>
      <c r="RSG70" s="0"/>
      <c r="RSH70" s="0"/>
      <c r="RSI70" s="0"/>
      <c r="RSJ70" s="0"/>
      <c r="RSK70" s="0"/>
      <c r="RSL70" s="0"/>
      <c r="RSM70" s="0"/>
      <c r="RSN70" s="0"/>
      <c r="RSO70" s="0"/>
      <c r="RSP70" s="0"/>
      <c r="RSQ70" s="0"/>
      <c r="RSR70" s="0"/>
      <c r="RSS70" s="0"/>
      <c r="RST70" s="0"/>
      <c r="RSU70" s="0"/>
      <c r="RSV70" s="0"/>
      <c r="RSW70" s="0"/>
      <c r="RSX70" s="0"/>
      <c r="RSY70" s="0"/>
      <c r="RSZ70" s="0"/>
      <c r="RTA70" s="0"/>
      <c r="RTB70" s="0"/>
      <c r="RTC70" s="0"/>
      <c r="RTD70" s="0"/>
      <c r="RTE70" s="0"/>
      <c r="RTF70" s="0"/>
      <c r="RTG70" s="0"/>
      <c r="RTH70" s="0"/>
      <c r="RTI70" s="0"/>
      <c r="RTJ70" s="0"/>
      <c r="RTK70" s="0"/>
      <c r="RTL70" s="0"/>
      <c r="RTM70" s="0"/>
      <c r="RTN70" s="0"/>
      <c r="RTO70" s="0"/>
      <c r="RTP70" s="0"/>
      <c r="RTQ70" s="0"/>
      <c r="RTR70" s="0"/>
      <c r="RTS70" s="0"/>
      <c r="RTT70" s="0"/>
      <c r="RTU70" s="0"/>
      <c r="RTV70" s="0"/>
      <c r="RTW70" s="0"/>
      <c r="RTX70" s="0"/>
      <c r="RTY70" s="0"/>
      <c r="RTZ70" s="0"/>
      <c r="RUA70" s="0"/>
      <c r="RUB70" s="0"/>
      <c r="RUC70" s="0"/>
      <c r="RUD70" s="0"/>
      <c r="RUE70" s="0"/>
      <c r="RUF70" s="0"/>
      <c r="RUG70" s="0"/>
      <c r="RUH70" s="0"/>
      <c r="RUI70" s="0"/>
      <c r="RUJ70" s="0"/>
      <c r="RUK70" s="0"/>
      <c r="RUL70" s="0"/>
      <c r="RUM70" s="0"/>
      <c r="RUN70" s="0"/>
      <c r="RUO70" s="0"/>
      <c r="RUP70" s="0"/>
      <c r="RUQ70" s="0"/>
      <c r="RUR70" s="0"/>
      <c r="RUS70" s="0"/>
      <c r="RUT70" s="0"/>
      <c r="RUU70" s="0"/>
      <c r="RUV70" s="0"/>
      <c r="RUW70" s="0"/>
      <c r="RUX70" s="0"/>
      <c r="RUY70" s="0"/>
      <c r="RUZ70" s="0"/>
      <c r="RVA70" s="0"/>
      <c r="RVB70" s="0"/>
      <c r="RVC70" s="0"/>
      <c r="RVD70" s="0"/>
      <c r="RVE70" s="0"/>
      <c r="RVF70" s="0"/>
      <c r="RVG70" s="0"/>
      <c r="RVH70" s="0"/>
      <c r="RVI70" s="0"/>
      <c r="RVJ70" s="0"/>
      <c r="RVK70" s="0"/>
      <c r="RVL70" s="0"/>
      <c r="RVM70" s="0"/>
      <c r="RVN70" s="0"/>
      <c r="RVO70" s="0"/>
      <c r="RVP70" s="0"/>
      <c r="RVQ70" s="0"/>
      <c r="RVR70" s="0"/>
      <c r="RVS70" s="0"/>
      <c r="RVT70" s="0"/>
      <c r="RVU70" s="0"/>
      <c r="RVV70" s="0"/>
      <c r="RVW70" s="0"/>
      <c r="RVX70" s="0"/>
      <c r="RVY70" s="0"/>
      <c r="RVZ70" s="0"/>
      <c r="RWA70" s="0"/>
      <c r="RWB70" s="0"/>
      <c r="RWC70" s="0"/>
      <c r="RWD70" s="0"/>
      <c r="RWE70" s="0"/>
      <c r="RWF70" s="0"/>
      <c r="RWG70" s="0"/>
      <c r="RWH70" s="0"/>
      <c r="RWI70" s="0"/>
      <c r="RWJ70" s="0"/>
      <c r="RWK70" s="0"/>
      <c r="RWL70" s="0"/>
      <c r="RWM70" s="0"/>
      <c r="RWN70" s="0"/>
      <c r="RWO70" s="0"/>
      <c r="RWP70" s="0"/>
      <c r="RWQ70" s="0"/>
      <c r="RWR70" s="0"/>
      <c r="RWS70" s="0"/>
      <c r="RWT70" s="0"/>
      <c r="RWU70" s="0"/>
      <c r="RWV70" s="0"/>
      <c r="RWW70" s="0"/>
      <c r="RWX70" s="0"/>
      <c r="RWY70" s="0"/>
      <c r="RWZ70" s="0"/>
      <c r="RXA70" s="0"/>
      <c r="RXB70" s="0"/>
      <c r="RXC70" s="0"/>
      <c r="RXD70" s="0"/>
      <c r="RXE70" s="0"/>
      <c r="RXF70" s="0"/>
      <c r="RXG70" s="0"/>
      <c r="RXH70" s="0"/>
      <c r="RXI70" s="0"/>
      <c r="RXJ70" s="0"/>
      <c r="RXK70" s="0"/>
      <c r="RXL70" s="0"/>
      <c r="RXM70" s="0"/>
      <c r="RXN70" s="0"/>
      <c r="RXO70" s="0"/>
      <c r="RXP70" s="0"/>
      <c r="RXQ70" s="0"/>
      <c r="RXR70" s="0"/>
      <c r="RXS70" s="0"/>
      <c r="RXT70" s="0"/>
      <c r="RXU70" s="0"/>
      <c r="RXV70" s="0"/>
      <c r="RXW70" s="0"/>
      <c r="RXX70" s="0"/>
      <c r="RXY70" s="0"/>
      <c r="RXZ70" s="0"/>
      <c r="RYA70" s="0"/>
      <c r="RYB70" s="0"/>
      <c r="RYC70" s="0"/>
      <c r="RYD70" s="0"/>
      <c r="RYE70" s="0"/>
      <c r="RYF70" s="0"/>
      <c r="RYG70" s="0"/>
      <c r="RYH70" s="0"/>
      <c r="RYI70" s="0"/>
      <c r="RYJ70" s="0"/>
      <c r="RYK70" s="0"/>
      <c r="RYL70" s="0"/>
      <c r="RYM70" s="0"/>
      <c r="RYN70" s="0"/>
      <c r="RYO70" s="0"/>
      <c r="RYP70" s="0"/>
      <c r="RYQ70" s="0"/>
      <c r="RYR70" s="0"/>
      <c r="RYS70" s="0"/>
      <c r="RYT70" s="0"/>
      <c r="RYU70" s="0"/>
      <c r="RYV70" s="0"/>
      <c r="RYW70" s="0"/>
      <c r="RYX70" s="0"/>
      <c r="RYY70" s="0"/>
      <c r="RYZ70" s="0"/>
      <c r="RZA70" s="0"/>
      <c r="RZB70" s="0"/>
      <c r="RZC70" s="0"/>
      <c r="RZD70" s="0"/>
      <c r="RZE70" s="0"/>
      <c r="RZF70" s="0"/>
      <c r="RZG70" s="0"/>
      <c r="RZH70" s="0"/>
      <c r="RZI70" s="0"/>
      <c r="RZJ70" s="0"/>
      <c r="RZK70" s="0"/>
      <c r="RZL70" s="0"/>
      <c r="RZM70" s="0"/>
      <c r="RZN70" s="0"/>
      <c r="RZO70" s="0"/>
      <c r="RZP70" s="0"/>
      <c r="RZQ70" s="0"/>
      <c r="RZR70" s="0"/>
      <c r="RZS70" s="0"/>
      <c r="RZT70" s="0"/>
      <c r="RZU70" s="0"/>
      <c r="RZV70" s="0"/>
      <c r="RZW70" s="0"/>
      <c r="RZX70" s="0"/>
      <c r="RZY70" s="0"/>
      <c r="RZZ70" s="0"/>
      <c r="SAA70" s="0"/>
      <c r="SAB70" s="0"/>
      <c r="SAC70" s="0"/>
      <c r="SAD70" s="0"/>
      <c r="SAE70" s="0"/>
      <c r="SAF70" s="0"/>
      <c r="SAG70" s="0"/>
      <c r="SAH70" s="0"/>
      <c r="SAI70" s="0"/>
      <c r="SAJ70" s="0"/>
      <c r="SAK70" s="0"/>
      <c r="SAL70" s="0"/>
      <c r="SAM70" s="0"/>
      <c r="SAN70" s="0"/>
      <c r="SAO70" s="0"/>
      <c r="SAP70" s="0"/>
      <c r="SAQ70" s="0"/>
      <c r="SAR70" s="0"/>
      <c r="SAS70" s="0"/>
      <c r="SAT70" s="0"/>
      <c r="SAU70" s="0"/>
      <c r="SAV70" s="0"/>
      <c r="SAW70" s="0"/>
      <c r="SAX70" s="0"/>
      <c r="SAY70" s="0"/>
      <c r="SAZ70" s="0"/>
      <c r="SBA70" s="0"/>
      <c r="SBB70" s="0"/>
      <c r="SBC70" s="0"/>
      <c r="SBD70" s="0"/>
      <c r="SBE70" s="0"/>
      <c r="SBF70" s="0"/>
      <c r="SBG70" s="0"/>
      <c r="SBH70" s="0"/>
      <c r="SBI70" s="0"/>
      <c r="SBJ70" s="0"/>
      <c r="SBK70" s="0"/>
      <c r="SBL70" s="0"/>
      <c r="SBM70" s="0"/>
      <c r="SBN70" s="0"/>
      <c r="SBO70" s="0"/>
      <c r="SBP70" s="0"/>
      <c r="SBQ70" s="0"/>
      <c r="SBR70" s="0"/>
      <c r="SBS70" s="0"/>
      <c r="SBT70" s="0"/>
      <c r="SBU70" s="0"/>
      <c r="SBV70" s="0"/>
      <c r="SBW70" s="0"/>
      <c r="SBX70" s="0"/>
      <c r="SBY70" s="0"/>
      <c r="SBZ70" s="0"/>
      <c r="SCA70" s="0"/>
      <c r="SCB70" s="0"/>
      <c r="SCC70" s="0"/>
      <c r="SCD70" s="0"/>
      <c r="SCE70" s="0"/>
      <c r="SCF70" s="0"/>
      <c r="SCG70" s="0"/>
      <c r="SCH70" s="0"/>
      <c r="SCI70" s="0"/>
      <c r="SCJ70" s="0"/>
      <c r="SCK70" s="0"/>
      <c r="SCL70" s="0"/>
      <c r="SCM70" s="0"/>
      <c r="SCN70" s="0"/>
      <c r="SCO70" s="0"/>
      <c r="SCP70" s="0"/>
      <c r="SCQ70" s="0"/>
      <c r="SCR70" s="0"/>
      <c r="SCS70" s="0"/>
      <c r="SCT70" s="0"/>
      <c r="SCU70" s="0"/>
      <c r="SCV70" s="0"/>
      <c r="SCW70" s="0"/>
      <c r="SCX70" s="0"/>
      <c r="SCY70" s="0"/>
      <c r="SCZ70" s="0"/>
      <c r="SDA70" s="0"/>
      <c r="SDB70" s="0"/>
      <c r="SDC70" s="0"/>
      <c r="SDD70" s="0"/>
      <c r="SDE70" s="0"/>
      <c r="SDF70" s="0"/>
      <c r="SDG70" s="0"/>
      <c r="SDH70" s="0"/>
      <c r="SDI70" s="0"/>
      <c r="SDJ70" s="0"/>
      <c r="SDK70" s="0"/>
      <c r="SDL70" s="0"/>
      <c r="SDM70" s="0"/>
      <c r="SDN70" s="0"/>
      <c r="SDO70" s="0"/>
      <c r="SDP70" s="0"/>
      <c r="SDQ70" s="0"/>
      <c r="SDR70" s="0"/>
      <c r="SDS70" s="0"/>
      <c r="SDT70" s="0"/>
      <c r="SDU70" s="0"/>
      <c r="SDV70" s="0"/>
      <c r="SDW70" s="0"/>
      <c r="SDX70" s="0"/>
      <c r="SDY70" s="0"/>
      <c r="SDZ70" s="0"/>
      <c r="SEA70" s="0"/>
      <c r="SEB70" s="0"/>
      <c r="SEC70" s="0"/>
      <c r="SED70" s="0"/>
      <c r="SEE70" s="0"/>
      <c r="SEF70" s="0"/>
      <c r="SEG70" s="0"/>
      <c r="SEH70" s="0"/>
      <c r="SEI70" s="0"/>
      <c r="SEJ70" s="0"/>
      <c r="SEK70" s="0"/>
      <c r="SEL70" s="0"/>
      <c r="SEM70" s="0"/>
      <c r="SEN70" s="0"/>
      <c r="SEO70" s="0"/>
      <c r="SEP70" s="0"/>
      <c r="SEQ70" s="0"/>
      <c r="SER70" s="0"/>
      <c r="SES70" s="0"/>
      <c r="SET70" s="0"/>
      <c r="SEU70" s="0"/>
      <c r="SEV70" s="0"/>
      <c r="SEW70" s="0"/>
      <c r="SEX70" s="0"/>
      <c r="SEY70" s="0"/>
      <c r="SEZ70" s="0"/>
      <c r="SFA70" s="0"/>
      <c r="SFB70" s="0"/>
      <c r="SFC70" s="0"/>
      <c r="SFD70" s="0"/>
      <c r="SFE70" s="0"/>
      <c r="SFF70" s="0"/>
      <c r="SFG70" s="0"/>
      <c r="SFH70" s="0"/>
      <c r="SFI70" s="0"/>
      <c r="SFJ70" s="0"/>
      <c r="SFK70" s="0"/>
      <c r="SFL70" s="0"/>
      <c r="SFM70" s="0"/>
      <c r="SFN70" s="0"/>
      <c r="SFO70" s="0"/>
      <c r="SFP70" s="0"/>
      <c r="SFQ70" s="0"/>
      <c r="SFR70" s="0"/>
      <c r="SFS70" s="0"/>
      <c r="SFT70" s="0"/>
      <c r="SFU70" s="0"/>
      <c r="SFV70" s="0"/>
      <c r="SFW70" s="0"/>
      <c r="SFX70" s="0"/>
      <c r="SFY70" s="0"/>
      <c r="SFZ70" s="0"/>
      <c r="SGA70" s="0"/>
      <c r="SGB70" s="0"/>
      <c r="SGC70" s="0"/>
      <c r="SGD70" s="0"/>
      <c r="SGE70" s="0"/>
      <c r="SGF70" s="0"/>
      <c r="SGG70" s="0"/>
      <c r="SGH70" s="0"/>
      <c r="SGI70" s="0"/>
      <c r="SGJ70" s="0"/>
      <c r="SGK70" s="0"/>
      <c r="SGL70" s="0"/>
      <c r="SGM70" s="0"/>
      <c r="SGN70" s="0"/>
      <c r="SGO70" s="0"/>
      <c r="SGP70" s="0"/>
      <c r="SGQ70" s="0"/>
      <c r="SGR70" s="0"/>
      <c r="SGS70" s="0"/>
      <c r="SGT70" s="0"/>
      <c r="SGU70" s="0"/>
      <c r="SGV70" s="0"/>
      <c r="SGW70" s="0"/>
      <c r="SGX70" s="0"/>
      <c r="SGY70" s="0"/>
      <c r="SGZ70" s="0"/>
      <c r="SHA70" s="0"/>
      <c r="SHB70" s="0"/>
      <c r="SHC70" s="0"/>
      <c r="SHD70" s="0"/>
      <c r="SHE70" s="0"/>
      <c r="SHF70" s="0"/>
      <c r="SHG70" s="0"/>
      <c r="SHH70" s="0"/>
      <c r="SHI70" s="0"/>
      <c r="SHJ70" s="0"/>
      <c r="SHK70" s="0"/>
      <c r="SHL70" s="0"/>
      <c r="SHM70" s="0"/>
      <c r="SHN70" s="0"/>
      <c r="SHO70" s="0"/>
      <c r="SHP70" s="0"/>
      <c r="SHQ70" s="0"/>
      <c r="SHR70" s="0"/>
      <c r="SHS70" s="0"/>
      <c r="SHT70" s="0"/>
      <c r="SHU70" s="0"/>
      <c r="SHV70" s="0"/>
      <c r="SHW70" s="0"/>
      <c r="SHX70" s="0"/>
      <c r="SHY70" s="0"/>
      <c r="SHZ70" s="0"/>
      <c r="SIA70" s="0"/>
      <c r="SIB70" s="0"/>
      <c r="SIC70" s="0"/>
      <c r="SID70" s="0"/>
      <c r="SIE70" s="0"/>
      <c r="SIF70" s="0"/>
      <c r="SIG70" s="0"/>
      <c r="SIH70" s="0"/>
      <c r="SII70" s="0"/>
      <c r="SIJ70" s="0"/>
      <c r="SIK70" s="0"/>
      <c r="SIL70" s="0"/>
      <c r="SIM70" s="0"/>
      <c r="SIN70" s="0"/>
      <c r="SIO70" s="0"/>
      <c r="SIP70" s="0"/>
      <c r="SIQ70" s="0"/>
      <c r="SIR70" s="0"/>
      <c r="SIS70" s="0"/>
      <c r="SIT70" s="0"/>
      <c r="SIU70" s="0"/>
      <c r="SIV70" s="0"/>
      <c r="SIW70" s="0"/>
      <c r="SIX70" s="0"/>
      <c r="SIY70" s="0"/>
      <c r="SIZ70" s="0"/>
      <c r="SJA70" s="0"/>
      <c r="SJB70" s="0"/>
      <c r="SJC70" s="0"/>
      <c r="SJD70" s="0"/>
      <c r="SJE70" s="0"/>
      <c r="SJF70" s="0"/>
      <c r="SJG70" s="0"/>
      <c r="SJH70" s="0"/>
      <c r="SJI70" s="0"/>
      <c r="SJJ70" s="0"/>
      <c r="SJK70" s="0"/>
      <c r="SJL70" s="0"/>
      <c r="SJM70" s="0"/>
      <c r="SJN70" s="0"/>
      <c r="SJO70" s="0"/>
      <c r="SJP70" s="0"/>
      <c r="SJQ70" s="0"/>
      <c r="SJR70" s="0"/>
      <c r="SJS70" s="0"/>
      <c r="SJT70" s="0"/>
      <c r="SJU70" s="0"/>
      <c r="SJV70" s="0"/>
      <c r="SJW70" s="0"/>
      <c r="SJX70" s="0"/>
      <c r="SJY70" s="0"/>
      <c r="SJZ70" s="0"/>
      <c r="SKA70" s="0"/>
      <c r="SKB70" s="0"/>
      <c r="SKC70" s="0"/>
      <c r="SKD70" s="0"/>
      <c r="SKE70" s="0"/>
      <c r="SKF70" s="0"/>
      <c r="SKG70" s="0"/>
      <c r="SKH70" s="0"/>
      <c r="SKI70" s="0"/>
      <c r="SKJ70" s="0"/>
      <c r="SKK70" s="0"/>
      <c r="SKL70" s="0"/>
      <c r="SKM70" s="0"/>
      <c r="SKN70" s="0"/>
      <c r="SKO70" s="0"/>
      <c r="SKP70" s="0"/>
      <c r="SKQ70" s="0"/>
      <c r="SKR70" s="0"/>
      <c r="SKS70" s="0"/>
      <c r="SKT70" s="0"/>
      <c r="SKU70" s="0"/>
      <c r="SKV70" s="0"/>
      <c r="SKW70" s="0"/>
      <c r="SKX70" s="0"/>
      <c r="SKY70" s="0"/>
      <c r="SKZ70" s="0"/>
      <c r="SLA70" s="0"/>
      <c r="SLB70" s="0"/>
      <c r="SLC70" s="0"/>
      <c r="SLD70" s="0"/>
      <c r="SLE70" s="0"/>
      <c r="SLF70" s="0"/>
      <c r="SLG70" s="0"/>
      <c r="SLH70" s="0"/>
      <c r="SLI70" s="0"/>
      <c r="SLJ70" s="0"/>
      <c r="SLK70" s="0"/>
      <c r="SLL70" s="0"/>
      <c r="SLM70" s="0"/>
      <c r="SLN70" s="0"/>
      <c r="SLO70" s="0"/>
      <c r="SLP70" s="0"/>
      <c r="SLQ70" s="0"/>
      <c r="SLR70" s="0"/>
      <c r="SLS70" s="0"/>
      <c r="SLT70" s="0"/>
      <c r="SLU70" s="0"/>
      <c r="SLV70" s="0"/>
      <c r="SLW70" s="0"/>
      <c r="SLX70" s="0"/>
      <c r="SLY70" s="0"/>
      <c r="SLZ70" s="0"/>
      <c r="SMA70" s="0"/>
      <c r="SMB70" s="0"/>
      <c r="SMC70" s="0"/>
      <c r="SMD70" s="0"/>
      <c r="SME70" s="0"/>
      <c r="SMF70" s="0"/>
      <c r="SMG70" s="0"/>
      <c r="SMH70" s="0"/>
      <c r="SMI70" s="0"/>
      <c r="SMJ70" s="0"/>
      <c r="SMK70" s="0"/>
      <c r="SML70" s="0"/>
      <c r="SMM70" s="0"/>
      <c r="SMN70" s="0"/>
      <c r="SMO70" s="0"/>
      <c r="SMP70" s="0"/>
      <c r="SMQ70" s="0"/>
      <c r="SMR70" s="0"/>
      <c r="SMS70" s="0"/>
      <c r="SMT70" s="0"/>
      <c r="SMU70" s="0"/>
      <c r="SMV70" s="0"/>
      <c r="SMW70" s="0"/>
      <c r="SMX70" s="0"/>
      <c r="SMY70" s="0"/>
      <c r="SMZ70" s="0"/>
      <c r="SNA70" s="0"/>
      <c r="SNB70" s="0"/>
      <c r="SNC70" s="0"/>
      <c r="SND70" s="0"/>
      <c r="SNE70" s="0"/>
      <c r="SNF70" s="0"/>
      <c r="SNG70" s="0"/>
      <c r="SNH70" s="0"/>
      <c r="SNI70" s="0"/>
      <c r="SNJ70" s="0"/>
      <c r="SNK70" s="0"/>
      <c r="SNL70" s="0"/>
      <c r="SNM70" s="0"/>
      <c r="SNN70" s="0"/>
      <c r="SNO70" s="0"/>
      <c r="SNP70" s="0"/>
      <c r="SNQ70" s="0"/>
      <c r="SNR70" s="0"/>
      <c r="SNS70" s="0"/>
      <c r="SNT70" s="0"/>
      <c r="SNU70" s="0"/>
      <c r="SNV70" s="0"/>
      <c r="SNW70" s="0"/>
      <c r="SNX70" s="0"/>
      <c r="SNY70" s="0"/>
      <c r="SNZ70" s="0"/>
      <c r="SOA70" s="0"/>
      <c r="SOB70" s="0"/>
      <c r="SOC70" s="0"/>
      <c r="SOD70" s="0"/>
      <c r="SOE70" s="0"/>
      <c r="SOF70" s="0"/>
      <c r="SOG70" s="0"/>
      <c r="SOH70" s="0"/>
      <c r="SOI70" s="0"/>
      <c r="SOJ70" s="0"/>
      <c r="SOK70" s="0"/>
      <c r="SOL70" s="0"/>
      <c r="SOM70" s="0"/>
      <c r="SON70" s="0"/>
      <c r="SOO70" s="0"/>
      <c r="SOP70" s="0"/>
      <c r="SOQ70" s="0"/>
      <c r="SOR70" s="0"/>
      <c r="SOS70" s="0"/>
      <c r="SOT70" s="0"/>
      <c r="SOU70" s="0"/>
      <c r="SOV70" s="0"/>
      <c r="SOW70" s="0"/>
      <c r="SOX70" s="0"/>
      <c r="SOY70" s="0"/>
      <c r="SOZ70" s="0"/>
      <c r="SPA70" s="0"/>
      <c r="SPB70" s="0"/>
      <c r="SPC70" s="0"/>
      <c r="SPD70" s="0"/>
      <c r="SPE70" s="0"/>
      <c r="SPF70" s="0"/>
      <c r="SPG70" s="0"/>
      <c r="SPH70" s="0"/>
      <c r="SPI70" s="0"/>
      <c r="SPJ70" s="0"/>
      <c r="SPK70" s="0"/>
      <c r="SPL70" s="0"/>
      <c r="SPM70" s="0"/>
      <c r="SPN70" s="0"/>
      <c r="SPO70" s="0"/>
      <c r="SPP70" s="0"/>
      <c r="SPQ70" s="0"/>
      <c r="SPR70" s="0"/>
      <c r="SPS70" s="0"/>
      <c r="SPT70" s="0"/>
      <c r="SPU70" s="0"/>
      <c r="SPV70" s="0"/>
      <c r="SPW70" s="0"/>
      <c r="SPX70" s="0"/>
      <c r="SPY70" s="0"/>
      <c r="SPZ70" s="0"/>
      <c r="SQA70" s="0"/>
      <c r="SQB70" s="0"/>
      <c r="SQC70" s="0"/>
      <c r="SQD70" s="0"/>
      <c r="SQE70" s="0"/>
      <c r="SQF70" s="0"/>
      <c r="SQG70" s="0"/>
      <c r="SQH70" s="0"/>
      <c r="SQI70" s="0"/>
      <c r="SQJ70" s="0"/>
      <c r="SQK70" s="0"/>
      <c r="SQL70" s="0"/>
      <c r="SQM70" s="0"/>
      <c r="SQN70" s="0"/>
      <c r="SQO70" s="0"/>
      <c r="SQP70" s="0"/>
      <c r="SQQ70" s="0"/>
      <c r="SQR70" s="0"/>
      <c r="SQS70" s="0"/>
      <c r="SQT70" s="0"/>
      <c r="SQU70" s="0"/>
      <c r="SQV70" s="0"/>
      <c r="SQW70" s="0"/>
      <c r="SQX70" s="0"/>
      <c r="SQY70" s="0"/>
      <c r="SQZ70" s="0"/>
      <c r="SRA70" s="0"/>
      <c r="SRB70" s="0"/>
      <c r="SRC70" s="0"/>
      <c r="SRD70" s="0"/>
      <c r="SRE70" s="0"/>
      <c r="SRF70" s="0"/>
      <c r="SRG70" s="0"/>
      <c r="SRH70" s="0"/>
      <c r="SRI70" s="0"/>
      <c r="SRJ70" s="0"/>
      <c r="SRK70" s="0"/>
      <c r="SRL70" s="0"/>
      <c r="SRM70" s="0"/>
      <c r="SRN70" s="0"/>
      <c r="SRO70" s="0"/>
      <c r="SRP70" s="0"/>
      <c r="SRQ70" s="0"/>
      <c r="SRR70" s="0"/>
      <c r="SRS70" s="0"/>
      <c r="SRT70" s="0"/>
      <c r="SRU70" s="0"/>
      <c r="SRV70" s="0"/>
      <c r="SRW70" s="0"/>
      <c r="SRX70" s="0"/>
      <c r="SRY70" s="0"/>
      <c r="SRZ70" s="0"/>
      <c r="SSA70" s="0"/>
      <c r="SSB70" s="0"/>
      <c r="SSC70" s="0"/>
      <c r="SSD70" s="0"/>
      <c r="SSE70" s="0"/>
      <c r="SSF70" s="0"/>
      <c r="SSG70" s="0"/>
      <c r="SSH70" s="0"/>
      <c r="SSI70" s="0"/>
      <c r="SSJ70" s="0"/>
      <c r="SSK70" s="0"/>
      <c r="SSL70" s="0"/>
      <c r="SSM70" s="0"/>
      <c r="SSN70" s="0"/>
      <c r="SSO70" s="0"/>
      <c r="SSP70" s="0"/>
      <c r="SSQ70" s="0"/>
      <c r="SSR70" s="0"/>
      <c r="SSS70" s="0"/>
      <c r="SST70" s="0"/>
      <c r="SSU70" s="0"/>
      <c r="SSV70" s="0"/>
      <c r="SSW70" s="0"/>
      <c r="SSX70" s="0"/>
      <c r="SSY70" s="0"/>
      <c r="SSZ70" s="0"/>
      <c r="STA70" s="0"/>
      <c r="STB70" s="0"/>
      <c r="STC70" s="0"/>
      <c r="STD70" s="0"/>
      <c r="STE70" s="0"/>
      <c r="STF70" s="0"/>
      <c r="STG70" s="0"/>
      <c r="STH70" s="0"/>
      <c r="STI70" s="0"/>
      <c r="STJ70" s="0"/>
      <c r="STK70" s="0"/>
      <c r="STL70" s="0"/>
      <c r="STM70" s="0"/>
      <c r="STN70" s="0"/>
      <c r="STO70" s="0"/>
      <c r="STP70" s="0"/>
      <c r="STQ70" s="0"/>
      <c r="STR70" s="0"/>
      <c r="STS70" s="0"/>
      <c r="STT70" s="0"/>
      <c r="STU70" s="0"/>
      <c r="STV70" s="0"/>
      <c r="STW70" s="0"/>
      <c r="STX70" s="0"/>
      <c r="STY70" s="0"/>
      <c r="STZ70" s="0"/>
      <c r="SUA70" s="0"/>
      <c r="SUB70" s="0"/>
      <c r="SUC70" s="0"/>
      <c r="SUD70" s="0"/>
      <c r="SUE70" s="0"/>
      <c r="SUF70" s="0"/>
      <c r="SUG70" s="0"/>
      <c r="SUH70" s="0"/>
      <c r="SUI70" s="0"/>
      <c r="SUJ70" s="0"/>
      <c r="SUK70" s="0"/>
      <c r="SUL70" s="0"/>
      <c r="SUM70" s="0"/>
      <c r="SUN70" s="0"/>
      <c r="SUO70" s="0"/>
      <c r="SUP70" s="0"/>
      <c r="SUQ70" s="0"/>
      <c r="SUR70" s="0"/>
      <c r="SUS70" s="0"/>
      <c r="SUT70" s="0"/>
      <c r="SUU70" s="0"/>
      <c r="SUV70" s="0"/>
      <c r="SUW70" s="0"/>
      <c r="SUX70" s="0"/>
      <c r="SUY70" s="0"/>
      <c r="SUZ70" s="0"/>
      <c r="SVA70" s="0"/>
      <c r="SVB70" s="0"/>
      <c r="SVC70" s="0"/>
      <c r="SVD70" s="0"/>
      <c r="SVE70" s="0"/>
      <c r="SVF70" s="0"/>
      <c r="SVG70" s="0"/>
      <c r="SVH70" s="0"/>
      <c r="SVI70" s="0"/>
      <c r="SVJ70" s="0"/>
      <c r="SVK70" s="0"/>
      <c r="SVL70" s="0"/>
      <c r="SVM70" s="0"/>
      <c r="SVN70" s="0"/>
      <c r="SVO70" s="0"/>
      <c r="SVP70" s="0"/>
      <c r="SVQ70" s="0"/>
      <c r="SVR70" s="0"/>
      <c r="SVS70" s="0"/>
      <c r="SVT70" s="0"/>
      <c r="SVU70" s="0"/>
      <c r="SVV70" s="0"/>
      <c r="SVW70" s="0"/>
      <c r="SVX70" s="0"/>
      <c r="SVY70" s="0"/>
      <c r="SVZ70" s="0"/>
      <c r="SWA70" s="0"/>
      <c r="SWB70" s="0"/>
      <c r="SWC70" s="0"/>
      <c r="SWD70" s="0"/>
      <c r="SWE70" s="0"/>
      <c r="SWF70" s="0"/>
      <c r="SWG70" s="0"/>
      <c r="SWH70" s="0"/>
      <c r="SWI70" s="0"/>
      <c r="SWJ70" s="0"/>
      <c r="SWK70" s="0"/>
      <c r="SWL70" s="0"/>
      <c r="SWM70" s="0"/>
      <c r="SWN70" s="0"/>
      <c r="SWO70" s="0"/>
      <c r="SWP70" s="0"/>
      <c r="SWQ70" s="0"/>
      <c r="SWR70" s="0"/>
      <c r="SWS70" s="0"/>
      <c r="SWT70" s="0"/>
      <c r="SWU70" s="0"/>
      <c r="SWV70" s="0"/>
      <c r="SWW70" s="0"/>
      <c r="SWX70" s="0"/>
      <c r="SWY70" s="0"/>
      <c r="SWZ70" s="0"/>
      <c r="SXA70" s="0"/>
      <c r="SXB70" s="0"/>
      <c r="SXC70" s="0"/>
      <c r="SXD70" s="0"/>
      <c r="SXE70" s="0"/>
      <c r="SXF70" s="0"/>
      <c r="SXG70" s="0"/>
      <c r="SXH70" s="0"/>
      <c r="SXI70" s="0"/>
      <c r="SXJ70" s="0"/>
      <c r="SXK70" s="0"/>
      <c r="SXL70" s="0"/>
      <c r="SXM70" s="0"/>
      <c r="SXN70" s="0"/>
      <c r="SXO70" s="0"/>
      <c r="SXP70" s="0"/>
      <c r="SXQ70" s="0"/>
      <c r="SXR70" s="0"/>
      <c r="SXS70" s="0"/>
      <c r="SXT70" s="0"/>
      <c r="SXU70" s="0"/>
      <c r="SXV70" s="0"/>
      <c r="SXW70" s="0"/>
      <c r="SXX70" s="0"/>
      <c r="SXY70" s="0"/>
      <c r="SXZ70" s="0"/>
      <c r="SYA70" s="0"/>
      <c r="SYB70" s="0"/>
      <c r="SYC70" s="0"/>
      <c r="SYD70" s="0"/>
      <c r="SYE70" s="0"/>
      <c r="SYF70" s="0"/>
      <c r="SYG70" s="0"/>
      <c r="SYH70" s="0"/>
      <c r="SYI70" s="0"/>
      <c r="SYJ70" s="0"/>
      <c r="SYK70" s="0"/>
      <c r="SYL70" s="0"/>
      <c r="SYM70" s="0"/>
      <c r="SYN70" s="0"/>
      <c r="SYO70" s="0"/>
      <c r="SYP70" s="0"/>
      <c r="SYQ70" s="0"/>
      <c r="SYR70" s="0"/>
      <c r="SYS70" s="0"/>
      <c r="SYT70" s="0"/>
      <c r="SYU70" s="0"/>
      <c r="SYV70" s="0"/>
      <c r="SYW70" s="0"/>
      <c r="SYX70" s="0"/>
      <c r="SYY70" s="0"/>
      <c r="SYZ70" s="0"/>
      <c r="SZA70" s="0"/>
      <c r="SZB70" s="0"/>
      <c r="SZC70" s="0"/>
      <c r="SZD70" s="0"/>
      <c r="SZE70" s="0"/>
      <c r="SZF70" s="0"/>
      <c r="SZG70" s="0"/>
      <c r="SZH70" s="0"/>
      <c r="SZI70" s="0"/>
      <c r="SZJ70" s="0"/>
      <c r="SZK70" s="0"/>
      <c r="SZL70" s="0"/>
      <c r="SZM70" s="0"/>
      <c r="SZN70" s="0"/>
      <c r="SZO70" s="0"/>
      <c r="SZP70" s="0"/>
      <c r="SZQ70" s="0"/>
      <c r="SZR70" s="0"/>
      <c r="SZS70" s="0"/>
      <c r="SZT70" s="0"/>
      <c r="SZU70" s="0"/>
      <c r="SZV70" s="0"/>
      <c r="SZW70" s="0"/>
      <c r="SZX70" s="0"/>
      <c r="SZY70" s="0"/>
      <c r="SZZ70" s="0"/>
      <c r="TAA70" s="0"/>
      <c r="TAB70" s="0"/>
      <c r="TAC70" s="0"/>
      <c r="TAD70" s="0"/>
      <c r="TAE70" s="0"/>
      <c r="TAF70" s="0"/>
      <c r="TAG70" s="0"/>
      <c r="TAH70" s="0"/>
      <c r="TAI70" s="0"/>
      <c r="TAJ70" s="0"/>
      <c r="TAK70" s="0"/>
      <c r="TAL70" s="0"/>
      <c r="TAM70" s="0"/>
      <c r="TAN70" s="0"/>
      <c r="TAO70" s="0"/>
      <c r="TAP70" s="0"/>
      <c r="TAQ70" s="0"/>
      <c r="TAR70" s="0"/>
      <c r="TAS70" s="0"/>
      <c r="TAT70" s="0"/>
      <c r="TAU70" s="0"/>
      <c r="TAV70" s="0"/>
      <c r="TAW70" s="0"/>
      <c r="TAX70" s="0"/>
      <c r="TAY70" s="0"/>
      <c r="TAZ70" s="0"/>
      <c r="TBA70" s="0"/>
      <c r="TBB70" s="0"/>
      <c r="TBC70" s="0"/>
      <c r="TBD70" s="0"/>
      <c r="TBE70" s="0"/>
      <c r="TBF70" s="0"/>
      <c r="TBG70" s="0"/>
      <c r="TBH70" s="0"/>
      <c r="TBI70" s="0"/>
      <c r="TBJ70" s="0"/>
      <c r="TBK70" s="0"/>
      <c r="TBL70" s="0"/>
      <c r="TBM70" s="0"/>
      <c r="TBN70" s="0"/>
      <c r="TBO70" s="0"/>
      <c r="TBP70" s="0"/>
      <c r="TBQ70" s="0"/>
      <c r="TBR70" s="0"/>
      <c r="TBS70" s="0"/>
      <c r="TBT70" s="0"/>
      <c r="TBU70" s="0"/>
      <c r="TBV70" s="0"/>
      <c r="TBW70" s="0"/>
      <c r="TBX70" s="0"/>
      <c r="TBY70" s="0"/>
      <c r="TBZ70" s="0"/>
      <c r="TCA70" s="0"/>
      <c r="TCB70" s="0"/>
      <c r="TCC70" s="0"/>
      <c r="TCD70" s="0"/>
      <c r="TCE70" s="0"/>
      <c r="TCF70" s="0"/>
      <c r="TCG70" s="0"/>
      <c r="TCH70" s="0"/>
      <c r="TCI70" s="0"/>
      <c r="TCJ70" s="0"/>
      <c r="TCK70" s="0"/>
      <c r="TCL70" s="0"/>
      <c r="TCM70" s="0"/>
      <c r="TCN70" s="0"/>
      <c r="TCO70" s="0"/>
      <c r="TCP70" s="0"/>
      <c r="TCQ70" s="0"/>
      <c r="TCR70" s="0"/>
      <c r="TCS70" s="0"/>
      <c r="TCT70" s="0"/>
      <c r="TCU70" s="0"/>
      <c r="TCV70" s="0"/>
      <c r="TCW70" s="0"/>
      <c r="TCX70" s="0"/>
      <c r="TCY70" s="0"/>
      <c r="TCZ70" s="0"/>
      <c r="TDA70" s="0"/>
      <c r="TDB70" s="0"/>
      <c r="TDC70" s="0"/>
      <c r="TDD70" s="0"/>
      <c r="TDE70" s="0"/>
      <c r="TDF70" s="0"/>
      <c r="TDG70" s="0"/>
      <c r="TDH70" s="0"/>
      <c r="TDI70" s="0"/>
      <c r="TDJ70" s="0"/>
      <c r="TDK70" s="0"/>
      <c r="TDL70" s="0"/>
      <c r="TDM70" s="0"/>
      <c r="TDN70" s="0"/>
      <c r="TDO70" s="0"/>
      <c r="TDP70" s="0"/>
      <c r="TDQ70" s="0"/>
      <c r="TDR70" s="0"/>
      <c r="TDS70" s="0"/>
      <c r="TDT70" s="0"/>
      <c r="TDU70" s="0"/>
      <c r="TDV70" s="0"/>
      <c r="TDW70" s="0"/>
      <c r="TDX70" s="0"/>
      <c r="TDY70" s="0"/>
      <c r="TDZ70" s="0"/>
      <c r="TEA70" s="0"/>
      <c r="TEB70" s="0"/>
      <c r="TEC70" s="0"/>
      <c r="TED70" s="0"/>
      <c r="TEE70" s="0"/>
      <c r="TEF70" s="0"/>
      <c r="TEG70" s="0"/>
      <c r="TEH70" s="0"/>
      <c r="TEI70" s="0"/>
      <c r="TEJ70" s="0"/>
      <c r="TEK70" s="0"/>
      <c r="TEL70" s="0"/>
      <c r="TEM70" s="0"/>
      <c r="TEN70" s="0"/>
      <c r="TEO70" s="0"/>
      <c r="TEP70" s="0"/>
      <c r="TEQ70" s="0"/>
      <c r="TER70" s="0"/>
      <c r="TES70" s="0"/>
      <c r="TET70" s="0"/>
      <c r="TEU70" s="0"/>
      <c r="TEV70" s="0"/>
      <c r="TEW70" s="0"/>
      <c r="TEX70" s="0"/>
      <c r="TEY70" s="0"/>
      <c r="TEZ70" s="0"/>
      <c r="TFA70" s="0"/>
      <c r="TFB70" s="0"/>
      <c r="TFC70" s="0"/>
      <c r="TFD70" s="0"/>
      <c r="TFE70" s="0"/>
      <c r="TFF70" s="0"/>
      <c r="TFG70" s="0"/>
      <c r="TFH70" s="0"/>
      <c r="TFI70" s="0"/>
      <c r="TFJ70" s="0"/>
      <c r="TFK70" s="0"/>
      <c r="TFL70" s="0"/>
      <c r="TFM70" s="0"/>
      <c r="TFN70" s="0"/>
      <c r="TFO70" s="0"/>
      <c r="TFP70" s="0"/>
      <c r="TFQ70" s="0"/>
      <c r="TFR70" s="0"/>
      <c r="TFS70" s="0"/>
      <c r="TFT70" s="0"/>
      <c r="TFU70" s="0"/>
      <c r="TFV70" s="0"/>
      <c r="TFW70" s="0"/>
      <c r="TFX70" s="0"/>
      <c r="TFY70" s="0"/>
      <c r="TFZ70" s="0"/>
      <c r="TGA70" s="0"/>
      <c r="TGB70" s="0"/>
      <c r="TGC70" s="0"/>
      <c r="TGD70" s="0"/>
      <c r="TGE70" s="0"/>
      <c r="TGF70" s="0"/>
      <c r="TGG70" s="0"/>
      <c r="TGH70" s="0"/>
      <c r="TGI70" s="0"/>
      <c r="TGJ70" s="0"/>
      <c r="TGK70" s="0"/>
      <c r="TGL70" s="0"/>
      <c r="TGM70" s="0"/>
      <c r="TGN70" s="0"/>
      <c r="TGO70" s="0"/>
      <c r="TGP70" s="0"/>
      <c r="TGQ70" s="0"/>
      <c r="TGR70" s="0"/>
      <c r="TGS70" s="0"/>
      <c r="TGT70" s="0"/>
      <c r="TGU70" s="0"/>
      <c r="TGV70" s="0"/>
      <c r="TGW70" s="0"/>
      <c r="TGX70" s="0"/>
      <c r="TGY70" s="0"/>
      <c r="TGZ70" s="0"/>
      <c r="THA70" s="0"/>
      <c r="THB70" s="0"/>
      <c r="THC70" s="0"/>
      <c r="THD70" s="0"/>
      <c r="THE70" s="0"/>
      <c r="THF70" s="0"/>
      <c r="THG70" s="0"/>
      <c r="THH70" s="0"/>
      <c r="THI70" s="0"/>
      <c r="THJ70" s="0"/>
      <c r="THK70" s="0"/>
      <c r="THL70" s="0"/>
      <c r="THM70" s="0"/>
      <c r="THN70" s="0"/>
      <c r="THO70" s="0"/>
      <c r="THP70" s="0"/>
      <c r="THQ70" s="0"/>
      <c r="THR70" s="0"/>
      <c r="THS70" s="0"/>
      <c r="THT70" s="0"/>
      <c r="THU70" s="0"/>
      <c r="THV70" s="0"/>
      <c r="THW70" s="0"/>
      <c r="THX70" s="0"/>
      <c r="THY70" s="0"/>
      <c r="THZ70" s="0"/>
      <c r="TIA70" s="0"/>
      <c r="TIB70" s="0"/>
      <c r="TIC70" s="0"/>
      <c r="TID70" s="0"/>
      <c r="TIE70" s="0"/>
      <c r="TIF70" s="0"/>
      <c r="TIG70" s="0"/>
      <c r="TIH70" s="0"/>
      <c r="TII70" s="0"/>
      <c r="TIJ70" s="0"/>
      <c r="TIK70" s="0"/>
      <c r="TIL70" s="0"/>
      <c r="TIM70" s="0"/>
      <c r="TIN70" s="0"/>
      <c r="TIO70" s="0"/>
      <c r="TIP70" s="0"/>
      <c r="TIQ70" s="0"/>
      <c r="TIR70" s="0"/>
      <c r="TIS70" s="0"/>
      <c r="TIT70" s="0"/>
      <c r="TIU70" s="0"/>
      <c r="TIV70" s="0"/>
      <c r="TIW70" s="0"/>
      <c r="TIX70" s="0"/>
      <c r="TIY70" s="0"/>
      <c r="TIZ70" s="0"/>
      <c r="TJA70" s="0"/>
      <c r="TJB70" s="0"/>
      <c r="TJC70" s="0"/>
      <c r="TJD70" s="0"/>
      <c r="TJE70" s="0"/>
      <c r="TJF70" s="0"/>
      <c r="TJG70" s="0"/>
      <c r="TJH70" s="0"/>
      <c r="TJI70" s="0"/>
      <c r="TJJ70" s="0"/>
      <c r="TJK70" s="0"/>
      <c r="TJL70" s="0"/>
      <c r="TJM70" s="0"/>
      <c r="TJN70" s="0"/>
      <c r="TJO70" s="0"/>
      <c r="TJP70" s="0"/>
      <c r="TJQ70" s="0"/>
      <c r="TJR70" s="0"/>
      <c r="TJS70" s="0"/>
      <c r="TJT70" s="0"/>
      <c r="TJU70" s="0"/>
      <c r="TJV70" s="0"/>
      <c r="TJW70" s="0"/>
      <c r="TJX70" s="0"/>
      <c r="TJY70" s="0"/>
      <c r="TJZ70" s="0"/>
      <c r="TKA70" s="0"/>
      <c r="TKB70" s="0"/>
      <c r="TKC70" s="0"/>
      <c r="TKD70" s="0"/>
      <c r="TKE70" s="0"/>
      <c r="TKF70" s="0"/>
      <c r="TKG70" s="0"/>
      <c r="TKH70" s="0"/>
      <c r="TKI70" s="0"/>
      <c r="TKJ70" s="0"/>
      <c r="TKK70" s="0"/>
      <c r="TKL70" s="0"/>
      <c r="TKM70" s="0"/>
      <c r="TKN70" s="0"/>
      <c r="TKO70" s="0"/>
      <c r="TKP70" s="0"/>
      <c r="TKQ70" s="0"/>
      <c r="TKR70" s="0"/>
      <c r="TKS70" s="0"/>
      <c r="TKT70" s="0"/>
      <c r="TKU70" s="0"/>
      <c r="TKV70" s="0"/>
      <c r="TKW70" s="0"/>
      <c r="TKX70" s="0"/>
      <c r="TKY70" s="0"/>
      <c r="TKZ70" s="0"/>
      <c r="TLA70" s="0"/>
      <c r="TLB70" s="0"/>
      <c r="TLC70" s="0"/>
      <c r="TLD70" s="0"/>
      <c r="TLE70" s="0"/>
      <c r="TLF70" s="0"/>
      <c r="TLG70" s="0"/>
      <c r="TLH70" s="0"/>
      <c r="TLI70" s="0"/>
      <c r="TLJ70" s="0"/>
      <c r="TLK70" s="0"/>
      <c r="TLL70" s="0"/>
      <c r="TLM70" s="0"/>
      <c r="TLN70" s="0"/>
      <c r="TLO70" s="0"/>
      <c r="TLP70" s="0"/>
      <c r="TLQ70" s="0"/>
      <c r="TLR70" s="0"/>
      <c r="TLS70" s="0"/>
      <c r="TLT70" s="0"/>
      <c r="TLU70" s="0"/>
      <c r="TLV70" s="0"/>
      <c r="TLW70" s="0"/>
      <c r="TLX70" s="0"/>
      <c r="TLY70" s="0"/>
      <c r="TLZ70" s="0"/>
      <c r="TMA70" s="0"/>
      <c r="TMB70" s="0"/>
      <c r="TMC70" s="0"/>
      <c r="TMD70" s="0"/>
      <c r="TME70" s="0"/>
      <c r="TMF70" s="0"/>
      <c r="TMG70" s="0"/>
      <c r="TMH70" s="0"/>
      <c r="TMI70" s="0"/>
      <c r="TMJ70" s="0"/>
      <c r="TMK70" s="0"/>
      <c r="TML70" s="0"/>
      <c r="TMM70" s="0"/>
      <c r="TMN70" s="0"/>
      <c r="TMO70" s="0"/>
      <c r="TMP70" s="0"/>
      <c r="TMQ70" s="0"/>
      <c r="TMR70" s="0"/>
      <c r="TMS70" s="0"/>
      <c r="TMT70" s="0"/>
      <c r="TMU70" s="0"/>
      <c r="TMV70" s="0"/>
      <c r="TMW70" s="0"/>
      <c r="TMX70" s="0"/>
      <c r="TMY70" s="0"/>
      <c r="TMZ70" s="0"/>
      <c r="TNA70" s="0"/>
      <c r="TNB70" s="0"/>
      <c r="TNC70" s="0"/>
      <c r="TND70" s="0"/>
      <c r="TNE70" s="0"/>
      <c r="TNF70" s="0"/>
      <c r="TNG70" s="0"/>
      <c r="TNH70" s="0"/>
      <c r="TNI70" s="0"/>
      <c r="TNJ70" s="0"/>
      <c r="TNK70" s="0"/>
      <c r="TNL70" s="0"/>
      <c r="TNM70" s="0"/>
      <c r="TNN70" s="0"/>
      <c r="TNO70" s="0"/>
      <c r="TNP70" s="0"/>
      <c r="TNQ70" s="0"/>
      <c r="TNR70" s="0"/>
      <c r="TNS70" s="0"/>
      <c r="TNT70" s="0"/>
      <c r="TNU70" s="0"/>
      <c r="TNV70" s="0"/>
      <c r="TNW70" s="0"/>
      <c r="TNX70" s="0"/>
      <c r="TNY70" s="0"/>
      <c r="TNZ70" s="0"/>
      <c r="TOA70" s="0"/>
      <c r="TOB70" s="0"/>
      <c r="TOC70" s="0"/>
      <c r="TOD70" s="0"/>
      <c r="TOE70" s="0"/>
      <c r="TOF70" s="0"/>
      <c r="TOG70" s="0"/>
      <c r="TOH70" s="0"/>
      <c r="TOI70" s="0"/>
      <c r="TOJ70" s="0"/>
      <c r="TOK70" s="0"/>
      <c r="TOL70" s="0"/>
      <c r="TOM70" s="0"/>
      <c r="TON70" s="0"/>
      <c r="TOO70" s="0"/>
      <c r="TOP70" s="0"/>
      <c r="TOQ70" s="0"/>
      <c r="TOR70" s="0"/>
      <c r="TOS70" s="0"/>
      <c r="TOT70" s="0"/>
      <c r="TOU70" s="0"/>
      <c r="TOV70" s="0"/>
      <c r="TOW70" s="0"/>
      <c r="TOX70" s="0"/>
      <c r="TOY70" s="0"/>
      <c r="TOZ70" s="0"/>
      <c r="TPA70" s="0"/>
      <c r="TPB70" s="0"/>
      <c r="TPC70" s="0"/>
      <c r="TPD70" s="0"/>
      <c r="TPE70" s="0"/>
      <c r="TPF70" s="0"/>
      <c r="TPG70" s="0"/>
      <c r="TPH70" s="0"/>
      <c r="TPI70" s="0"/>
      <c r="TPJ70" s="0"/>
      <c r="TPK70" s="0"/>
      <c r="TPL70" s="0"/>
      <c r="TPM70" s="0"/>
      <c r="TPN70" s="0"/>
      <c r="TPO70" s="0"/>
      <c r="TPP70" s="0"/>
      <c r="TPQ70" s="0"/>
      <c r="TPR70" s="0"/>
      <c r="TPS70" s="0"/>
      <c r="TPT70" s="0"/>
      <c r="TPU70" s="0"/>
      <c r="TPV70" s="0"/>
      <c r="TPW70" s="0"/>
      <c r="TPX70" s="0"/>
      <c r="TPY70" s="0"/>
      <c r="TPZ70" s="0"/>
      <c r="TQA70" s="0"/>
      <c r="TQB70" s="0"/>
      <c r="TQC70" s="0"/>
      <c r="TQD70" s="0"/>
      <c r="TQE70" s="0"/>
      <c r="TQF70" s="0"/>
      <c r="TQG70" s="0"/>
      <c r="TQH70" s="0"/>
      <c r="TQI70" s="0"/>
      <c r="TQJ70" s="0"/>
      <c r="TQK70" s="0"/>
      <c r="TQL70" s="0"/>
      <c r="TQM70" s="0"/>
      <c r="TQN70" s="0"/>
      <c r="TQO70" s="0"/>
      <c r="TQP70" s="0"/>
      <c r="TQQ70" s="0"/>
      <c r="TQR70" s="0"/>
      <c r="TQS70" s="0"/>
      <c r="TQT70" s="0"/>
      <c r="TQU70" s="0"/>
      <c r="TQV70" s="0"/>
      <c r="TQW70" s="0"/>
      <c r="TQX70" s="0"/>
      <c r="TQY70" s="0"/>
      <c r="TQZ70" s="0"/>
      <c r="TRA70" s="0"/>
      <c r="TRB70" s="0"/>
      <c r="TRC70" s="0"/>
      <c r="TRD70" s="0"/>
      <c r="TRE70" s="0"/>
      <c r="TRF70" s="0"/>
      <c r="TRG70" s="0"/>
      <c r="TRH70" s="0"/>
      <c r="TRI70" s="0"/>
      <c r="TRJ70" s="0"/>
      <c r="TRK70" s="0"/>
      <c r="TRL70" s="0"/>
      <c r="TRM70" s="0"/>
      <c r="TRN70" s="0"/>
      <c r="TRO70" s="0"/>
      <c r="TRP70" s="0"/>
      <c r="TRQ70" s="0"/>
      <c r="TRR70" s="0"/>
      <c r="TRS70" s="0"/>
      <c r="TRT70" s="0"/>
      <c r="TRU70" s="0"/>
      <c r="TRV70" s="0"/>
      <c r="TRW70" s="0"/>
      <c r="TRX70" s="0"/>
      <c r="TRY70" s="0"/>
      <c r="TRZ70" s="0"/>
      <c r="TSA70" s="0"/>
      <c r="TSB70" s="0"/>
      <c r="TSC70" s="0"/>
      <c r="TSD70" s="0"/>
      <c r="TSE70" s="0"/>
      <c r="TSF70" s="0"/>
      <c r="TSG70" s="0"/>
      <c r="TSH70" s="0"/>
      <c r="TSI70" s="0"/>
      <c r="TSJ70" s="0"/>
      <c r="TSK70" s="0"/>
      <c r="TSL70" s="0"/>
      <c r="TSM70" s="0"/>
      <c r="TSN70" s="0"/>
      <c r="TSO70" s="0"/>
      <c r="TSP70" s="0"/>
      <c r="TSQ70" s="0"/>
      <c r="TSR70" s="0"/>
      <c r="TSS70" s="0"/>
      <c r="TST70" s="0"/>
      <c r="TSU70" s="0"/>
      <c r="TSV70" s="0"/>
      <c r="TSW70" s="0"/>
      <c r="TSX70" s="0"/>
      <c r="TSY70" s="0"/>
      <c r="TSZ70" s="0"/>
      <c r="TTA70" s="0"/>
      <c r="TTB70" s="0"/>
      <c r="TTC70" s="0"/>
      <c r="TTD70" s="0"/>
      <c r="TTE70" s="0"/>
      <c r="TTF70" s="0"/>
      <c r="TTG70" s="0"/>
      <c r="TTH70" s="0"/>
      <c r="TTI70" s="0"/>
      <c r="TTJ70" s="0"/>
      <c r="TTK70" s="0"/>
      <c r="TTL70" s="0"/>
      <c r="TTM70" s="0"/>
      <c r="TTN70" s="0"/>
      <c r="TTO70" s="0"/>
      <c r="TTP70" s="0"/>
      <c r="TTQ70" s="0"/>
      <c r="TTR70" s="0"/>
      <c r="TTS70" s="0"/>
      <c r="TTT70" s="0"/>
      <c r="TTU70" s="0"/>
      <c r="TTV70" s="0"/>
      <c r="TTW70" s="0"/>
      <c r="TTX70" s="0"/>
      <c r="TTY70" s="0"/>
      <c r="TTZ70" s="0"/>
      <c r="TUA70" s="0"/>
      <c r="TUB70" s="0"/>
      <c r="TUC70" s="0"/>
      <c r="TUD70" s="0"/>
      <c r="TUE70" s="0"/>
      <c r="TUF70" s="0"/>
      <c r="TUG70" s="0"/>
      <c r="TUH70" s="0"/>
      <c r="TUI70" s="0"/>
      <c r="TUJ70" s="0"/>
      <c r="TUK70" s="0"/>
      <c r="TUL70" s="0"/>
      <c r="TUM70" s="0"/>
      <c r="TUN70" s="0"/>
      <c r="TUO70" s="0"/>
      <c r="TUP70" s="0"/>
      <c r="TUQ70" s="0"/>
      <c r="TUR70" s="0"/>
      <c r="TUS70" s="0"/>
      <c r="TUT70" s="0"/>
      <c r="TUU70" s="0"/>
      <c r="TUV70" s="0"/>
      <c r="TUW70" s="0"/>
      <c r="TUX70" s="0"/>
      <c r="TUY70" s="0"/>
      <c r="TUZ70" s="0"/>
      <c r="TVA70" s="0"/>
      <c r="TVB70" s="0"/>
      <c r="TVC70" s="0"/>
      <c r="TVD70" s="0"/>
      <c r="TVE70" s="0"/>
      <c r="TVF70" s="0"/>
      <c r="TVG70" s="0"/>
      <c r="TVH70" s="0"/>
      <c r="TVI70" s="0"/>
      <c r="TVJ70" s="0"/>
      <c r="TVK70" s="0"/>
      <c r="TVL70" s="0"/>
      <c r="TVM70" s="0"/>
      <c r="TVN70" s="0"/>
      <c r="TVO70" s="0"/>
      <c r="TVP70" s="0"/>
      <c r="TVQ70" s="0"/>
      <c r="TVR70" s="0"/>
      <c r="TVS70" s="0"/>
      <c r="TVT70" s="0"/>
      <c r="TVU70" s="0"/>
      <c r="TVV70" s="0"/>
      <c r="TVW70" s="0"/>
      <c r="TVX70" s="0"/>
      <c r="TVY70" s="0"/>
      <c r="TVZ70" s="0"/>
      <c r="TWA70" s="0"/>
      <c r="TWB70" s="0"/>
      <c r="TWC70" s="0"/>
      <c r="TWD70" s="0"/>
      <c r="TWE70" s="0"/>
      <c r="TWF70" s="0"/>
      <c r="TWG70" s="0"/>
      <c r="TWH70" s="0"/>
      <c r="TWI70" s="0"/>
      <c r="TWJ70" s="0"/>
      <c r="TWK70" s="0"/>
      <c r="TWL70" s="0"/>
      <c r="TWM70" s="0"/>
      <c r="TWN70" s="0"/>
      <c r="TWO70" s="0"/>
      <c r="TWP70" s="0"/>
      <c r="TWQ70" s="0"/>
      <c r="TWR70" s="0"/>
      <c r="TWS70" s="0"/>
      <c r="TWT70" s="0"/>
      <c r="TWU70" s="0"/>
      <c r="TWV70" s="0"/>
      <c r="TWW70" s="0"/>
      <c r="TWX70" s="0"/>
      <c r="TWY70" s="0"/>
      <c r="TWZ70" s="0"/>
      <c r="TXA70" s="0"/>
      <c r="TXB70" s="0"/>
      <c r="TXC70" s="0"/>
      <c r="TXD70" s="0"/>
      <c r="TXE70" s="0"/>
      <c r="TXF70" s="0"/>
      <c r="TXG70" s="0"/>
      <c r="TXH70" s="0"/>
      <c r="TXI70" s="0"/>
      <c r="TXJ70" s="0"/>
      <c r="TXK70" s="0"/>
      <c r="TXL70" s="0"/>
      <c r="TXM70" s="0"/>
      <c r="TXN70" s="0"/>
      <c r="TXO70" s="0"/>
      <c r="TXP70" s="0"/>
      <c r="TXQ70" s="0"/>
      <c r="TXR70" s="0"/>
      <c r="TXS70" s="0"/>
      <c r="TXT70" s="0"/>
      <c r="TXU70" s="0"/>
      <c r="TXV70" s="0"/>
      <c r="TXW70" s="0"/>
      <c r="TXX70" s="0"/>
      <c r="TXY70" s="0"/>
      <c r="TXZ70" s="0"/>
      <c r="TYA70" s="0"/>
      <c r="TYB70" s="0"/>
      <c r="TYC70" s="0"/>
      <c r="TYD70" s="0"/>
      <c r="TYE70" s="0"/>
      <c r="TYF70" s="0"/>
      <c r="TYG70" s="0"/>
      <c r="TYH70" s="0"/>
      <c r="TYI70" s="0"/>
      <c r="TYJ70" s="0"/>
      <c r="TYK70" s="0"/>
      <c r="TYL70" s="0"/>
      <c r="TYM70" s="0"/>
      <c r="TYN70" s="0"/>
      <c r="TYO70" s="0"/>
      <c r="TYP70" s="0"/>
      <c r="TYQ70" s="0"/>
      <c r="TYR70" s="0"/>
      <c r="TYS70" s="0"/>
      <c r="TYT70" s="0"/>
      <c r="TYU70" s="0"/>
      <c r="TYV70" s="0"/>
      <c r="TYW70" s="0"/>
      <c r="TYX70" s="0"/>
      <c r="TYY70" s="0"/>
      <c r="TYZ70" s="0"/>
      <c r="TZA70" s="0"/>
      <c r="TZB70" s="0"/>
      <c r="TZC70" s="0"/>
      <c r="TZD70" s="0"/>
      <c r="TZE70" s="0"/>
      <c r="TZF70" s="0"/>
      <c r="TZG70" s="0"/>
      <c r="TZH70" s="0"/>
      <c r="TZI70" s="0"/>
      <c r="TZJ70" s="0"/>
      <c r="TZK70" s="0"/>
      <c r="TZL70" s="0"/>
      <c r="TZM70" s="0"/>
      <c r="TZN70" s="0"/>
      <c r="TZO70" s="0"/>
      <c r="TZP70" s="0"/>
      <c r="TZQ70" s="0"/>
      <c r="TZR70" s="0"/>
      <c r="TZS70" s="0"/>
      <c r="TZT70" s="0"/>
      <c r="TZU70" s="0"/>
      <c r="TZV70" s="0"/>
      <c r="TZW70" s="0"/>
      <c r="TZX70" s="0"/>
      <c r="TZY70" s="0"/>
      <c r="TZZ70" s="0"/>
      <c r="UAA70" s="0"/>
      <c r="UAB70" s="0"/>
      <c r="UAC70" s="0"/>
      <c r="UAD70" s="0"/>
      <c r="UAE70" s="0"/>
      <c r="UAF70" s="0"/>
      <c r="UAG70" s="0"/>
      <c r="UAH70" s="0"/>
      <c r="UAI70" s="0"/>
      <c r="UAJ70" s="0"/>
      <c r="UAK70" s="0"/>
      <c r="UAL70" s="0"/>
      <c r="UAM70" s="0"/>
      <c r="UAN70" s="0"/>
      <c r="UAO70" s="0"/>
      <c r="UAP70" s="0"/>
      <c r="UAQ70" s="0"/>
      <c r="UAR70" s="0"/>
      <c r="UAS70" s="0"/>
      <c r="UAT70" s="0"/>
      <c r="UAU70" s="0"/>
      <c r="UAV70" s="0"/>
      <c r="UAW70" s="0"/>
      <c r="UAX70" s="0"/>
      <c r="UAY70" s="0"/>
      <c r="UAZ70" s="0"/>
      <c r="UBA70" s="0"/>
      <c r="UBB70" s="0"/>
      <c r="UBC70" s="0"/>
      <c r="UBD70" s="0"/>
      <c r="UBE70" s="0"/>
      <c r="UBF70" s="0"/>
      <c r="UBG70" s="0"/>
      <c r="UBH70" s="0"/>
      <c r="UBI70" s="0"/>
      <c r="UBJ70" s="0"/>
      <c r="UBK70" s="0"/>
      <c r="UBL70" s="0"/>
      <c r="UBM70" s="0"/>
      <c r="UBN70" s="0"/>
      <c r="UBO70" s="0"/>
      <c r="UBP70" s="0"/>
      <c r="UBQ70" s="0"/>
      <c r="UBR70" s="0"/>
      <c r="UBS70" s="0"/>
      <c r="UBT70" s="0"/>
      <c r="UBU70" s="0"/>
      <c r="UBV70" s="0"/>
      <c r="UBW70" s="0"/>
      <c r="UBX70" s="0"/>
      <c r="UBY70" s="0"/>
      <c r="UBZ70" s="0"/>
      <c r="UCA70" s="0"/>
      <c r="UCB70" s="0"/>
      <c r="UCC70" s="0"/>
      <c r="UCD70" s="0"/>
      <c r="UCE70" s="0"/>
      <c r="UCF70" s="0"/>
      <c r="UCG70" s="0"/>
      <c r="UCH70" s="0"/>
      <c r="UCI70" s="0"/>
      <c r="UCJ70" s="0"/>
      <c r="UCK70" s="0"/>
      <c r="UCL70" s="0"/>
      <c r="UCM70" s="0"/>
      <c r="UCN70" s="0"/>
      <c r="UCO70" s="0"/>
      <c r="UCP70" s="0"/>
      <c r="UCQ70" s="0"/>
      <c r="UCR70" s="0"/>
      <c r="UCS70" s="0"/>
      <c r="UCT70" s="0"/>
      <c r="UCU70" s="0"/>
      <c r="UCV70" s="0"/>
      <c r="UCW70" s="0"/>
      <c r="UCX70" s="0"/>
      <c r="UCY70" s="0"/>
      <c r="UCZ70" s="0"/>
      <c r="UDA70" s="0"/>
      <c r="UDB70" s="0"/>
      <c r="UDC70" s="0"/>
      <c r="UDD70" s="0"/>
      <c r="UDE70" s="0"/>
      <c r="UDF70" s="0"/>
      <c r="UDG70" s="0"/>
      <c r="UDH70" s="0"/>
      <c r="UDI70" s="0"/>
      <c r="UDJ70" s="0"/>
      <c r="UDK70" s="0"/>
      <c r="UDL70" s="0"/>
      <c r="UDM70" s="0"/>
      <c r="UDN70" s="0"/>
      <c r="UDO70" s="0"/>
      <c r="UDP70" s="0"/>
      <c r="UDQ70" s="0"/>
      <c r="UDR70" s="0"/>
      <c r="UDS70" s="0"/>
      <c r="UDT70" s="0"/>
      <c r="UDU70" s="0"/>
      <c r="UDV70" s="0"/>
      <c r="UDW70" s="0"/>
      <c r="UDX70" s="0"/>
      <c r="UDY70" s="0"/>
      <c r="UDZ70" s="0"/>
      <c r="UEA70" s="0"/>
      <c r="UEB70" s="0"/>
      <c r="UEC70" s="0"/>
      <c r="UED70" s="0"/>
      <c r="UEE70" s="0"/>
      <c r="UEF70" s="0"/>
      <c r="UEG70" s="0"/>
      <c r="UEH70" s="0"/>
      <c r="UEI70" s="0"/>
      <c r="UEJ70" s="0"/>
      <c r="UEK70" s="0"/>
      <c r="UEL70" s="0"/>
      <c r="UEM70" s="0"/>
      <c r="UEN70" s="0"/>
      <c r="UEO70" s="0"/>
      <c r="UEP70" s="0"/>
      <c r="UEQ70" s="0"/>
      <c r="UER70" s="0"/>
      <c r="UES70" s="0"/>
      <c r="UET70" s="0"/>
      <c r="UEU70" s="0"/>
      <c r="UEV70" s="0"/>
      <c r="UEW70" s="0"/>
      <c r="UEX70" s="0"/>
      <c r="UEY70" s="0"/>
      <c r="UEZ70" s="0"/>
      <c r="UFA70" s="0"/>
      <c r="UFB70" s="0"/>
      <c r="UFC70" s="0"/>
      <c r="UFD70" s="0"/>
      <c r="UFE70" s="0"/>
      <c r="UFF70" s="0"/>
      <c r="UFG70" s="0"/>
      <c r="UFH70" s="0"/>
      <c r="UFI70" s="0"/>
      <c r="UFJ70" s="0"/>
      <c r="UFK70" s="0"/>
      <c r="UFL70" s="0"/>
      <c r="UFM70" s="0"/>
      <c r="UFN70" s="0"/>
      <c r="UFO70" s="0"/>
      <c r="UFP70" s="0"/>
      <c r="UFQ70" s="0"/>
      <c r="UFR70" s="0"/>
      <c r="UFS70" s="0"/>
      <c r="UFT70" s="0"/>
      <c r="UFU70" s="0"/>
      <c r="UFV70" s="0"/>
      <c r="UFW70" s="0"/>
      <c r="UFX70" s="0"/>
      <c r="UFY70" s="0"/>
      <c r="UFZ70" s="0"/>
      <c r="UGA70" s="0"/>
      <c r="UGB70" s="0"/>
      <c r="UGC70" s="0"/>
      <c r="UGD70" s="0"/>
      <c r="UGE70" s="0"/>
      <c r="UGF70" s="0"/>
      <c r="UGG70" s="0"/>
      <c r="UGH70" s="0"/>
      <c r="UGI70" s="0"/>
      <c r="UGJ70" s="0"/>
      <c r="UGK70" s="0"/>
      <c r="UGL70" s="0"/>
      <c r="UGM70" s="0"/>
      <c r="UGN70" s="0"/>
      <c r="UGO70" s="0"/>
      <c r="UGP70" s="0"/>
      <c r="UGQ70" s="0"/>
      <c r="UGR70" s="0"/>
      <c r="UGS70" s="0"/>
      <c r="UGT70" s="0"/>
      <c r="UGU70" s="0"/>
      <c r="UGV70" s="0"/>
      <c r="UGW70" s="0"/>
      <c r="UGX70" s="0"/>
      <c r="UGY70" s="0"/>
      <c r="UGZ70" s="0"/>
      <c r="UHA70" s="0"/>
      <c r="UHB70" s="0"/>
      <c r="UHC70" s="0"/>
      <c r="UHD70" s="0"/>
      <c r="UHE70" s="0"/>
      <c r="UHF70" s="0"/>
      <c r="UHG70" s="0"/>
      <c r="UHH70" s="0"/>
      <c r="UHI70" s="0"/>
      <c r="UHJ70" s="0"/>
      <c r="UHK70" s="0"/>
      <c r="UHL70" s="0"/>
      <c r="UHM70" s="0"/>
      <c r="UHN70" s="0"/>
      <c r="UHO70" s="0"/>
      <c r="UHP70" s="0"/>
      <c r="UHQ70" s="0"/>
      <c r="UHR70" s="0"/>
      <c r="UHS70" s="0"/>
      <c r="UHT70" s="0"/>
      <c r="UHU70" s="0"/>
      <c r="UHV70" s="0"/>
      <c r="UHW70" s="0"/>
      <c r="UHX70" s="0"/>
      <c r="UHY70" s="0"/>
      <c r="UHZ70" s="0"/>
      <c r="UIA70" s="0"/>
      <c r="UIB70" s="0"/>
      <c r="UIC70" s="0"/>
      <c r="UID70" s="0"/>
      <c r="UIE70" s="0"/>
      <c r="UIF70" s="0"/>
      <c r="UIG70" s="0"/>
      <c r="UIH70" s="0"/>
      <c r="UII70" s="0"/>
      <c r="UIJ70" s="0"/>
      <c r="UIK70" s="0"/>
      <c r="UIL70" s="0"/>
      <c r="UIM70" s="0"/>
      <c r="UIN70" s="0"/>
      <c r="UIO70" s="0"/>
      <c r="UIP70" s="0"/>
      <c r="UIQ70" s="0"/>
      <c r="UIR70" s="0"/>
      <c r="UIS70" s="0"/>
      <c r="UIT70" s="0"/>
      <c r="UIU70" s="0"/>
      <c r="UIV70" s="0"/>
      <c r="UIW70" s="0"/>
      <c r="UIX70" s="0"/>
      <c r="UIY70" s="0"/>
      <c r="UIZ70" s="0"/>
      <c r="UJA70" s="0"/>
      <c r="UJB70" s="0"/>
      <c r="UJC70" s="0"/>
      <c r="UJD70" s="0"/>
      <c r="UJE70" s="0"/>
      <c r="UJF70" s="0"/>
      <c r="UJG70" s="0"/>
      <c r="UJH70" s="0"/>
      <c r="UJI70" s="0"/>
      <c r="UJJ70" s="0"/>
      <c r="UJK70" s="0"/>
      <c r="UJL70" s="0"/>
      <c r="UJM70" s="0"/>
      <c r="UJN70" s="0"/>
      <c r="UJO70" s="0"/>
      <c r="UJP70" s="0"/>
      <c r="UJQ70" s="0"/>
      <c r="UJR70" s="0"/>
      <c r="UJS70" s="0"/>
      <c r="UJT70" s="0"/>
      <c r="UJU70" s="0"/>
      <c r="UJV70" s="0"/>
      <c r="UJW70" s="0"/>
      <c r="UJX70" s="0"/>
      <c r="UJY70" s="0"/>
      <c r="UJZ70" s="0"/>
      <c r="UKA70" s="0"/>
      <c r="UKB70" s="0"/>
      <c r="UKC70" s="0"/>
      <c r="UKD70" s="0"/>
      <c r="UKE70" s="0"/>
      <c r="UKF70" s="0"/>
      <c r="UKG70" s="0"/>
      <c r="UKH70" s="0"/>
      <c r="UKI70" s="0"/>
      <c r="UKJ70" s="0"/>
      <c r="UKK70" s="0"/>
      <c r="UKL70" s="0"/>
      <c r="UKM70" s="0"/>
      <c r="UKN70" s="0"/>
      <c r="UKO70" s="0"/>
      <c r="UKP70" s="0"/>
      <c r="UKQ70" s="0"/>
      <c r="UKR70" s="0"/>
      <c r="UKS70" s="0"/>
      <c r="UKT70" s="0"/>
      <c r="UKU70" s="0"/>
      <c r="UKV70" s="0"/>
      <c r="UKW70" s="0"/>
      <c r="UKX70" s="0"/>
      <c r="UKY70" s="0"/>
      <c r="UKZ70" s="0"/>
      <c r="ULA70" s="0"/>
      <c r="ULB70" s="0"/>
      <c r="ULC70" s="0"/>
      <c r="ULD70" s="0"/>
      <c r="ULE70" s="0"/>
      <c r="ULF70" s="0"/>
      <c r="ULG70" s="0"/>
      <c r="ULH70" s="0"/>
      <c r="ULI70" s="0"/>
      <c r="ULJ70" s="0"/>
      <c r="ULK70" s="0"/>
      <c r="ULL70" s="0"/>
      <c r="ULM70" s="0"/>
      <c r="ULN70" s="0"/>
      <c r="ULO70" s="0"/>
      <c r="ULP70" s="0"/>
      <c r="ULQ70" s="0"/>
      <c r="ULR70" s="0"/>
      <c r="ULS70" s="0"/>
      <c r="ULT70" s="0"/>
      <c r="ULU70" s="0"/>
      <c r="ULV70" s="0"/>
      <c r="ULW70" s="0"/>
      <c r="ULX70" s="0"/>
      <c r="ULY70" s="0"/>
      <c r="ULZ70" s="0"/>
      <c r="UMA70" s="0"/>
      <c r="UMB70" s="0"/>
      <c r="UMC70" s="0"/>
      <c r="UMD70" s="0"/>
      <c r="UME70" s="0"/>
      <c r="UMF70" s="0"/>
      <c r="UMG70" s="0"/>
      <c r="UMH70" s="0"/>
      <c r="UMI70" s="0"/>
      <c r="UMJ70" s="0"/>
      <c r="UMK70" s="0"/>
      <c r="UML70" s="0"/>
      <c r="UMM70" s="0"/>
      <c r="UMN70" s="0"/>
      <c r="UMO70" s="0"/>
      <c r="UMP70" s="0"/>
      <c r="UMQ70" s="0"/>
      <c r="UMR70" s="0"/>
      <c r="UMS70" s="0"/>
      <c r="UMT70" s="0"/>
      <c r="UMU70" s="0"/>
      <c r="UMV70" s="0"/>
      <c r="UMW70" s="0"/>
      <c r="UMX70" s="0"/>
      <c r="UMY70" s="0"/>
      <c r="UMZ70" s="0"/>
      <c r="UNA70" s="0"/>
      <c r="UNB70" s="0"/>
      <c r="UNC70" s="0"/>
      <c r="UND70" s="0"/>
      <c r="UNE70" s="0"/>
      <c r="UNF70" s="0"/>
      <c r="UNG70" s="0"/>
      <c r="UNH70" s="0"/>
      <c r="UNI70" s="0"/>
      <c r="UNJ70" s="0"/>
      <c r="UNK70" s="0"/>
      <c r="UNL70" s="0"/>
      <c r="UNM70" s="0"/>
      <c r="UNN70" s="0"/>
      <c r="UNO70" s="0"/>
      <c r="UNP70" s="0"/>
      <c r="UNQ70" s="0"/>
      <c r="UNR70" s="0"/>
      <c r="UNS70" s="0"/>
      <c r="UNT70" s="0"/>
      <c r="UNU70" s="0"/>
      <c r="UNV70" s="0"/>
      <c r="UNW70" s="0"/>
      <c r="UNX70" s="0"/>
      <c r="UNY70" s="0"/>
      <c r="UNZ70" s="0"/>
      <c r="UOA70" s="0"/>
      <c r="UOB70" s="0"/>
      <c r="UOC70" s="0"/>
      <c r="UOD70" s="0"/>
      <c r="UOE70" s="0"/>
      <c r="UOF70" s="0"/>
      <c r="UOG70" s="0"/>
      <c r="UOH70" s="0"/>
      <c r="UOI70" s="0"/>
      <c r="UOJ70" s="0"/>
      <c r="UOK70" s="0"/>
      <c r="UOL70" s="0"/>
      <c r="UOM70" s="0"/>
      <c r="UON70" s="0"/>
      <c r="UOO70" s="0"/>
      <c r="UOP70" s="0"/>
      <c r="UOQ70" s="0"/>
      <c r="UOR70" s="0"/>
      <c r="UOS70" s="0"/>
      <c r="UOT70" s="0"/>
      <c r="UOU70" s="0"/>
      <c r="UOV70" s="0"/>
      <c r="UOW70" s="0"/>
      <c r="UOX70" s="0"/>
      <c r="UOY70" s="0"/>
      <c r="UOZ70" s="0"/>
      <c r="UPA70" s="0"/>
      <c r="UPB70" s="0"/>
      <c r="UPC70" s="0"/>
      <c r="UPD70" s="0"/>
      <c r="UPE70" s="0"/>
      <c r="UPF70" s="0"/>
      <c r="UPG70" s="0"/>
      <c r="UPH70" s="0"/>
      <c r="UPI70" s="0"/>
      <c r="UPJ70" s="0"/>
      <c r="UPK70" s="0"/>
      <c r="UPL70" s="0"/>
      <c r="UPM70" s="0"/>
      <c r="UPN70" s="0"/>
      <c r="UPO70" s="0"/>
      <c r="UPP70" s="0"/>
      <c r="UPQ70" s="0"/>
      <c r="UPR70" s="0"/>
      <c r="UPS70" s="0"/>
      <c r="UPT70" s="0"/>
      <c r="UPU70" s="0"/>
      <c r="UPV70" s="0"/>
      <c r="UPW70" s="0"/>
      <c r="UPX70" s="0"/>
      <c r="UPY70" s="0"/>
      <c r="UPZ70" s="0"/>
      <c r="UQA70" s="0"/>
      <c r="UQB70" s="0"/>
      <c r="UQC70" s="0"/>
      <c r="UQD70" s="0"/>
      <c r="UQE70" s="0"/>
      <c r="UQF70" s="0"/>
      <c r="UQG70" s="0"/>
      <c r="UQH70" s="0"/>
      <c r="UQI70" s="0"/>
      <c r="UQJ70" s="0"/>
      <c r="UQK70" s="0"/>
      <c r="UQL70" s="0"/>
      <c r="UQM70" s="0"/>
      <c r="UQN70" s="0"/>
      <c r="UQO70" s="0"/>
      <c r="UQP70" s="0"/>
      <c r="UQQ70" s="0"/>
      <c r="UQR70" s="0"/>
      <c r="UQS70" s="0"/>
      <c r="UQT70" s="0"/>
      <c r="UQU70" s="0"/>
      <c r="UQV70" s="0"/>
      <c r="UQW70" s="0"/>
      <c r="UQX70" s="0"/>
      <c r="UQY70" s="0"/>
      <c r="UQZ70" s="0"/>
      <c r="URA70" s="0"/>
      <c r="URB70" s="0"/>
      <c r="URC70" s="0"/>
      <c r="URD70" s="0"/>
      <c r="URE70" s="0"/>
      <c r="URF70" s="0"/>
      <c r="URG70" s="0"/>
      <c r="URH70" s="0"/>
      <c r="URI70" s="0"/>
      <c r="URJ70" s="0"/>
      <c r="URK70" s="0"/>
      <c r="URL70" s="0"/>
      <c r="URM70" s="0"/>
      <c r="URN70" s="0"/>
      <c r="URO70" s="0"/>
      <c r="URP70" s="0"/>
      <c r="URQ70" s="0"/>
      <c r="URR70" s="0"/>
      <c r="URS70" s="0"/>
      <c r="URT70" s="0"/>
      <c r="URU70" s="0"/>
      <c r="URV70" s="0"/>
      <c r="URW70" s="0"/>
      <c r="URX70" s="0"/>
      <c r="URY70" s="0"/>
      <c r="URZ70" s="0"/>
      <c r="USA70" s="0"/>
      <c r="USB70" s="0"/>
      <c r="USC70" s="0"/>
      <c r="USD70" s="0"/>
      <c r="USE70" s="0"/>
      <c r="USF70" s="0"/>
      <c r="USG70" s="0"/>
      <c r="USH70" s="0"/>
      <c r="USI70" s="0"/>
      <c r="USJ70" s="0"/>
      <c r="USK70" s="0"/>
      <c r="USL70" s="0"/>
      <c r="USM70" s="0"/>
      <c r="USN70" s="0"/>
      <c r="USO70" s="0"/>
      <c r="USP70" s="0"/>
      <c r="USQ70" s="0"/>
      <c r="USR70" s="0"/>
      <c r="USS70" s="0"/>
      <c r="UST70" s="0"/>
      <c r="USU70" s="0"/>
      <c r="USV70" s="0"/>
      <c r="USW70" s="0"/>
      <c r="USX70" s="0"/>
      <c r="USY70" s="0"/>
      <c r="USZ70" s="0"/>
      <c r="UTA70" s="0"/>
      <c r="UTB70" s="0"/>
      <c r="UTC70" s="0"/>
      <c r="UTD70" s="0"/>
      <c r="UTE70" s="0"/>
      <c r="UTF70" s="0"/>
      <c r="UTG70" s="0"/>
      <c r="UTH70" s="0"/>
      <c r="UTI70" s="0"/>
      <c r="UTJ70" s="0"/>
      <c r="UTK70" s="0"/>
      <c r="UTL70" s="0"/>
      <c r="UTM70" s="0"/>
      <c r="UTN70" s="0"/>
      <c r="UTO70" s="0"/>
      <c r="UTP70" s="0"/>
      <c r="UTQ70" s="0"/>
      <c r="UTR70" s="0"/>
      <c r="UTS70" s="0"/>
      <c r="UTT70" s="0"/>
      <c r="UTU70" s="0"/>
      <c r="UTV70" s="0"/>
      <c r="UTW70" s="0"/>
      <c r="UTX70" s="0"/>
      <c r="UTY70" s="0"/>
      <c r="UTZ70" s="0"/>
      <c r="UUA70" s="0"/>
      <c r="UUB70" s="0"/>
      <c r="UUC70" s="0"/>
      <c r="UUD70" s="0"/>
      <c r="UUE70" s="0"/>
      <c r="UUF70" s="0"/>
      <c r="UUG70" s="0"/>
      <c r="UUH70" s="0"/>
      <c r="UUI70" s="0"/>
      <c r="UUJ70" s="0"/>
      <c r="UUK70" s="0"/>
      <c r="UUL70" s="0"/>
      <c r="UUM70" s="0"/>
      <c r="UUN70" s="0"/>
      <c r="UUO70" s="0"/>
      <c r="UUP70" s="0"/>
      <c r="UUQ70" s="0"/>
      <c r="UUR70" s="0"/>
      <c r="UUS70" s="0"/>
      <c r="UUT70" s="0"/>
      <c r="UUU70" s="0"/>
      <c r="UUV70" s="0"/>
      <c r="UUW70" s="0"/>
      <c r="UUX70" s="0"/>
      <c r="UUY70" s="0"/>
      <c r="UUZ70" s="0"/>
      <c r="UVA70" s="0"/>
      <c r="UVB70" s="0"/>
      <c r="UVC70" s="0"/>
      <c r="UVD70" s="0"/>
      <c r="UVE70" s="0"/>
      <c r="UVF70" s="0"/>
      <c r="UVG70" s="0"/>
      <c r="UVH70" s="0"/>
      <c r="UVI70" s="0"/>
      <c r="UVJ70" s="0"/>
      <c r="UVK70" s="0"/>
      <c r="UVL70" s="0"/>
      <c r="UVM70" s="0"/>
      <c r="UVN70" s="0"/>
      <c r="UVO70" s="0"/>
      <c r="UVP70" s="0"/>
      <c r="UVQ70" s="0"/>
      <c r="UVR70" s="0"/>
      <c r="UVS70" s="0"/>
      <c r="UVT70" s="0"/>
      <c r="UVU70" s="0"/>
      <c r="UVV70" s="0"/>
      <c r="UVW70" s="0"/>
      <c r="UVX70" s="0"/>
      <c r="UVY70" s="0"/>
      <c r="UVZ70" s="0"/>
      <c r="UWA70" s="0"/>
      <c r="UWB70" s="0"/>
      <c r="UWC70" s="0"/>
      <c r="UWD70" s="0"/>
      <c r="UWE70" s="0"/>
      <c r="UWF70" s="0"/>
      <c r="UWG70" s="0"/>
      <c r="UWH70" s="0"/>
      <c r="UWI70" s="0"/>
      <c r="UWJ70" s="0"/>
      <c r="UWK70" s="0"/>
      <c r="UWL70" s="0"/>
      <c r="UWM70" s="0"/>
      <c r="UWN70" s="0"/>
      <c r="UWO70" s="0"/>
      <c r="UWP70" s="0"/>
      <c r="UWQ70" s="0"/>
      <c r="UWR70" s="0"/>
      <c r="UWS70" s="0"/>
      <c r="UWT70" s="0"/>
      <c r="UWU70" s="0"/>
      <c r="UWV70" s="0"/>
      <c r="UWW70" s="0"/>
      <c r="UWX70" s="0"/>
      <c r="UWY70" s="0"/>
      <c r="UWZ70" s="0"/>
      <c r="UXA70" s="0"/>
      <c r="UXB70" s="0"/>
      <c r="UXC70" s="0"/>
      <c r="UXD70" s="0"/>
      <c r="UXE70" s="0"/>
      <c r="UXF70" s="0"/>
      <c r="UXG70" s="0"/>
      <c r="UXH70" s="0"/>
      <c r="UXI70" s="0"/>
      <c r="UXJ70" s="0"/>
      <c r="UXK70" s="0"/>
      <c r="UXL70" s="0"/>
      <c r="UXM70" s="0"/>
      <c r="UXN70" s="0"/>
      <c r="UXO70" s="0"/>
      <c r="UXP70" s="0"/>
      <c r="UXQ70" s="0"/>
      <c r="UXR70" s="0"/>
      <c r="UXS70" s="0"/>
      <c r="UXT70" s="0"/>
      <c r="UXU70" s="0"/>
      <c r="UXV70" s="0"/>
      <c r="UXW70" s="0"/>
      <c r="UXX70" s="0"/>
      <c r="UXY70" s="0"/>
      <c r="UXZ70" s="0"/>
      <c r="UYA70" s="0"/>
      <c r="UYB70" s="0"/>
      <c r="UYC70" s="0"/>
      <c r="UYD70" s="0"/>
      <c r="UYE70" s="0"/>
      <c r="UYF70" s="0"/>
      <c r="UYG70" s="0"/>
      <c r="UYH70" s="0"/>
      <c r="UYI70" s="0"/>
      <c r="UYJ70" s="0"/>
      <c r="UYK70" s="0"/>
      <c r="UYL70" s="0"/>
      <c r="UYM70" s="0"/>
      <c r="UYN70" s="0"/>
      <c r="UYO70" s="0"/>
      <c r="UYP70" s="0"/>
      <c r="UYQ70" s="0"/>
      <c r="UYR70" s="0"/>
      <c r="UYS70" s="0"/>
      <c r="UYT70" s="0"/>
      <c r="UYU70" s="0"/>
      <c r="UYV70" s="0"/>
      <c r="UYW70" s="0"/>
      <c r="UYX70" s="0"/>
      <c r="UYY70" s="0"/>
      <c r="UYZ70" s="0"/>
      <c r="UZA70" s="0"/>
      <c r="UZB70" s="0"/>
      <c r="UZC70" s="0"/>
      <c r="UZD70" s="0"/>
      <c r="UZE70" s="0"/>
      <c r="UZF70" s="0"/>
      <c r="UZG70" s="0"/>
      <c r="UZH70" s="0"/>
      <c r="UZI70" s="0"/>
      <c r="UZJ70" s="0"/>
      <c r="UZK70" s="0"/>
      <c r="UZL70" s="0"/>
      <c r="UZM70" s="0"/>
      <c r="UZN70" s="0"/>
      <c r="UZO70" s="0"/>
      <c r="UZP70" s="0"/>
      <c r="UZQ70" s="0"/>
      <c r="UZR70" s="0"/>
      <c r="UZS70" s="0"/>
      <c r="UZT70" s="0"/>
      <c r="UZU70" s="0"/>
      <c r="UZV70" s="0"/>
      <c r="UZW70" s="0"/>
      <c r="UZX70" s="0"/>
      <c r="UZY70" s="0"/>
      <c r="UZZ70" s="0"/>
      <c r="VAA70" s="0"/>
      <c r="VAB70" s="0"/>
      <c r="VAC70" s="0"/>
      <c r="VAD70" s="0"/>
      <c r="VAE70" s="0"/>
      <c r="VAF70" s="0"/>
      <c r="VAG70" s="0"/>
      <c r="VAH70" s="0"/>
      <c r="VAI70" s="0"/>
      <c r="VAJ70" s="0"/>
      <c r="VAK70" s="0"/>
      <c r="VAL70" s="0"/>
      <c r="VAM70" s="0"/>
      <c r="VAN70" s="0"/>
      <c r="VAO70" s="0"/>
      <c r="VAP70" s="0"/>
      <c r="VAQ70" s="0"/>
      <c r="VAR70" s="0"/>
      <c r="VAS70" s="0"/>
      <c r="VAT70" s="0"/>
      <c r="VAU70" s="0"/>
      <c r="VAV70" s="0"/>
      <c r="VAW70" s="0"/>
      <c r="VAX70" s="0"/>
      <c r="VAY70" s="0"/>
      <c r="VAZ70" s="0"/>
      <c r="VBA70" s="0"/>
      <c r="VBB70" s="0"/>
      <c r="VBC70" s="0"/>
      <c r="VBD70" s="0"/>
      <c r="VBE70" s="0"/>
      <c r="VBF70" s="0"/>
      <c r="VBG70" s="0"/>
      <c r="VBH70" s="0"/>
      <c r="VBI70" s="0"/>
      <c r="VBJ70" s="0"/>
      <c r="VBK70" s="0"/>
      <c r="VBL70" s="0"/>
      <c r="VBM70" s="0"/>
      <c r="VBN70" s="0"/>
      <c r="VBO70" s="0"/>
      <c r="VBP70" s="0"/>
      <c r="VBQ70" s="0"/>
      <c r="VBR70" s="0"/>
      <c r="VBS70" s="0"/>
      <c r="VBT70" s="0"/>
      <c r="VBU70" s="0"/>
      <c r="VBV70" s="0"/>
      <c r="VBW70" s="0"/>
      <c r="VBX70" s="0"/>
      <c r="VBY70" s="0"/>
      <c r="VBZ70" s="0"/>
      <c r="VCA70" s="0"/>
      <c r="VCB70" s="0"/>
      <c r="VCC70" s="0"/>
      <c r="VCD70" s="0"/>
      <c r="VCE70" s="0"/>
      <c r="VCF70" s="0"/>
      <c r="VCG70" s="0"/>
      <c r="VCH70" s="0"/>
      <c r="VCI70" s="0"/>
      <c r="VCJ70" s="0"/>
      <c r="VCK70" s="0"/>
      <c r="VCL70" s="0"/>
      <c r="VCM70" s="0"/>
      <c r="VCN70" s="0"/>
      <c r="VCO70" s="0"/>
      <c r="VCP70" s="0"/>
      <c r="VCQ70" s="0"/>
      <c r="VCR70" s="0"/>
      <c r="VCS70" s="0"/>
      <c r="VCT70" s="0"/>
      <c r="VCU70" s="0"/>
      <c r="VCV70" s="0"/>
      <c r="VCW70" s="0"/>
      <c r="VCX70" s="0"/>
      <c r="VCY70" s="0"/>
      <c r="VCZ70" s="0"/>
      <c r="VDA70" s="0"/>
      <c r="VDB70" s="0"/>
      <c r="VDC70" s="0"/>
      <c r="VDD70" s="0"/>
      <c r="VDE70" s="0"/>
      <c r="VDF70" s="0"/>
      <c r="VDG70" s="0"/>
      <c r="VDH70" s="0"/>
      <c r="VDI70" s="0"/>
      <c r="VDJ70" s="0"/>
      <c r="VDK70" s="0"/>
      <c r="VDL70" s="0"/>
      <c r="VDM70" s="0"/>
      <c r="VDN70" s="0"/>
      <c r="VDO70" s="0"/>
      <c r="VDP70" s="0"/>
      <c r="VDQ70" s="0"/>
      <c r="VDR70" s="0"/>
      <c r="VDS70" s="0"/>
      <c r="VDT70" s="0"/>
      <c r="VDU70" s="0"/>
      <c r="VDV70" s="0"/>
      <c r="VDW70" s="0"/>
      <c r="VDX70" s="0"/>
      <c r="VDY70" s="0"/>
      <c r="VDZ70" s="0"/>
      <c r="VEA70" s="0"/>
      <c r="VEB70" s="0"/>
      <c r="VEC70" s="0"/>
      <c r="VED70" s="0"/>
      <c r="VEE70" s="0"/>
      <c r="VEF70" s="0"/>
      <c r="VEG70" s="0"/>
      <c r="VEH70" s="0"/>
      <c r="VEI70" s="0"/>
      <c r="VEJ70" s="0"/>
      <c r="VEK70" s="0"/>
      <c r="VEL70" s="0"/>
      <c r="VEM70" s="0"/>
      <c r="VEN70" s="0"/>
      <c r="VEO70" s="0"/>
      <c r="VEP70" s="0"/>
      <c r="VEQ70" s="0"/>
      <c r="VER70" s="0"/>
      <c r="VES70" s="0"/>
      <c r="VET70" s="0"/>
      <c r="VEU70" s="0"/>
      <c r="VEV70" s="0"/>
      <c r="VEW70" s="0"/>
      <c r="VEX70" s="0"/>
      <c r="VEY70" s="0"/>
      <c r="VEZ70" s="0"/>
      <c r="VFA70" s="0"/>
      <c r="VFB70" s="0"/>
      <c r="VFC70" s="0"/>
      <c r="VFD70" s="0"/>
      <c r="VFE70" s="0"/>
      <c r="VFF70" s="0"/>
      <c r="VFG70" s="0"/>
      <c r="VFH70" s="0"/>
      <c r="VFI70" s="0"/>
      <c r="VFJ70" s="0"/>
      <c r="VFK70" s="0"/>
      <c r="VFL70" s="0"/>
      <c r="VFM70" s="0"/>
      <c r="VFN70" s="0"/>
      <c r="VFO70" s="0"/>
      <c r="VFP70" s="0"/>
      <c r="VFQ70" s="0"/>
      <c r="VFR70" s="0"/>
      <c r="VFS70" s="0"/>
      <c r="VFT70" s="0"/>
      <c r="VFU70" s="0"/>
      <c r="VFV70" s="0"/>
      <c r="VFW70" s="0"/>
      <c r="VFX70" s="0"/>
      <c r="VFY70" s="0"/>
      <c r="VFZ70" s="0"/>
      <c r="VGA70" s="0"/>
      <c r="VGB70" s="0"/>
      <c r="VGC70" s="0"/>
      <c r="VGD70" s="0"/>
      <c r="VGE70" s="0"/>
      <c r="VGF70" s="0"/>
      <c r="VGG70" s="0"/>
      <c r="VGH70" s="0"/>
      <c r="VGI70" s="0"/>
      <c r="VGJ70" s="0"/>
      <c r="VGK70" s="0"/>
      <c r="VGL70" s="0"/>
      <c r="VGM70" s="0"/>
      <c r="VGN70" s="0"/>
      <c r="VGO70" s="0"/>
      <c r="VGP70" s="0"/>
      <c r="VGQ70" s="0"/>
      <c r="VGR70" s="0"/>
      <c r="VGS70" s="0"/>
      <c r="VGT70" s="0"/>
      <c r="VGU70" s="0"/>
      <c r="VGV70" s="0"/>
      <c r="VGW70" s="0"/>
      <c r="VGX70" s="0"/>
      <c r="VGY70" s="0"/>
      <c r="VGZ70" s="0"/>
      <c r="VHA70" s="0"/>
      <c r="VHB70" s="0"/>
      <c r="VHC70" s="0"/>
      <c r="VHD70" s="0"/>
      <c r="VHE70" s="0"/>
      <c r="VHF70" s="0"/>
      <c r="VHG70" s="0"/>
      <c r="VHH70" s="0"/>
      <c r="VHI70" s="0"/>
      <c r="VHJ70" s="0"/>
      <c r="VHK70" s="0"/>
      <c r="VHL70" s="0"/>
      <c r="VHM70" s="0"/>
      <c r="VHN70" s="0"/>
      <c r="VHO70" s="0"/>
      <c r="VHP70" s="0"/>
      <c r="VHQ70" s="0"/>
      <c r="VHR70" s="0"/>
      <c r="VHS70" s="0"/>
      <c r="VHT70" s="0"/>
      <c r="VHU70" s="0"/>
      <c r="VHV70" s="0"/>
      <c r="VHW70" s="0"/>
      <c r="VHX70" s="0"/>
      <c r="VHY70" s="0"/>
      <c r="VHZ70" s="0"/>
      <c r="VIA70" s="0"/>
      <c r="VIB70" s="0"/>
      <c r="VIC70" s="0"/>
      <c r="VID70" s="0"/>
      <c r="VIE70" s="0"/>
      <c r="VIF70" s="0"/>
      <c r="VIG70" s="0"/>
      <c r="VIH70" s="0"/>
      <c r="VII70" s="0"/>
      <c r="VIJ70" s="0"/>
      <c r="VIK70" s="0"/>
      <c r="VIL70" s="0"/>
      <c r="VIM70" s="0"/>
      <c r="VIN70" s="0"/>
      <c r="VIO70" s="0"/>
      <c r="VIP70" s="0"/>
      <c r="VIQ70" s="0"/>
      <c r="VIR70" s="0"/>
      <c r="VIS70" s="0"/>
      <c r="VIT70" s="0"/>
      <c r="VIU70" s="0"/>
      <c r="VIV70" s="0"/>
      <c r="VIW70" s="0"/>
      <c r="VIX70" s="0"/>
      <c r="VIY70" s="0"/>
      <c r="VIZ70" s="0"/>
      <c r="VJA70" s="0"/>
      <c r="VJB70" s="0"/>
      <c r="VJC70" s="0"/>
      <c r="VJD70" s="0"/>
      <c r="VJE70" s="0"/>
      <c r="VJF70" s="0"/>
      <c r="VJG70" s="0"/>
      <c r="VJH70" s="0"/>
      <c r="VJI70" s="0"/>
      <c r="VJJ70" s="0"/>
      <c r="VJK70" s="0"/>
      <c r="VJL70" s="0"/>
      <c r="VJM70" s="0"/>
      <c r="VJN70" s="0"/>
      <c r="VJO70" s="0"/>
      <c r="VJP70" s="0"/>
      <c r="VJQ70" s="0"/>
      <c r="VJR70" s="0"/>
      <c r="VJS70" s="0"/>
      <c r="VJT70" s="0"/>
      <c r="VJU70" s="0"/>
      <c r="VJV70" s="0"/>
      <c r="VJW70" s="0"/>
      <c r="VJX70" s="0"/>
      <c r="VJY70" s="0"/>
      <c r="VJZ70" s="0"/>
      <c r="VKA70" s="0"/>
      <c r="VKB70" s="0"/>
      <c r="VKC70" s="0"/>
      <c r="VKD70" s="0"/>
      <c r="VKE70" s="0"/>
      <c r="VKF70" s="0"/>
      <c r="VKG70" s="0"/>
      <c r="VKH70" s="0"/>
      <c r="VKI70" s="0"/>
      <c r="VKJ70" s="0"/>
      <c r="VKK70" s="0"/>
      <c r="VKL70" s="0"/>
      <c r="VKM70" s="0"/>
      <c r="VKN70" s="0"/>
      <c r="VKO70" s="0"/>
      <c r="VKP70" s="0"/>
      <c r="VKQ70" s="0"/>
      <c r="VKR70" s="0"/>
      <c r="VKS70" s="0"/>
      <c r="VKT70" s="0"/>
      <c r="VKU70" s="0"/>
      <c r="VKV70" s="0"/>
      <c r="VKW70" s="0"/>
      <c r="VKX70" s="0"/>
      <c r="VKY70" s="0"/>
      <c r="VKZ70" s="0"/>
      <c r="VLA70" s="0"/>
      <c r="VLB70" s="0"/>
      <c r="VLC70" s="0"/>
      <c r="VLD70" s="0"/>
      <c r="VLE70" s="0"/>
      <c r="VLF70" s="0"/>
      <c r="VLG70" s="0"/>
      <c r="VLH70" s="0"/>
      <c r="VLI70" s="0"/>
      <c r="VLJ70" s="0"/>
      <c r="VLK70" s="0"/>
      <c r="VLL70" s="0"/>
      <c r="VLM70" s="0"/>
      <c r="VLN70" s="0"/>
      <c r="VLO70" s="0"/>
      <c r="VLP70" s="0"/>
      <c r="VLQ70" s="0"/>
      <c r="VLR70" s="0"/>
      <c r="VLS70" s="0"/>
      <c r="VLT70" s="0"/>
      <c r="VLU70" s="0"/>
      <c r="VLV70" s="0"/>
      <c r="VLW70" s="0"/>
      <c r="VLX70" s="0"/>
      <c r="VLY70" s="0"/>
      <c r="VLZ70" s="0"/>
      <c r="VMA70" s="0"/>
      <c r="VMB70" s="0"/>
      <c r="VMC70" s="0"/>
      <c r="VMD70" s="0"/>
      <c r="VME70" s="0"/>
      <c r="VMF70" s="0"/>
      <c r="VMG70" s="0"/>
      <c r="VMH70" s="0"/>
      <c r="VMI70" s="0"/>
      <c r="VMJ70" s="0"/>
      <c r="VMK70" s="0"/>
      <c r="VML70" s="0"/>
      <c r="VMM70" s="0"/>
      <c r="VMN70" s="0"/>
      <c r="VMO70" s="0"/>
      <c r="VMP70" s="0"/>
      <c r="VMQ70" s="0"/>
      <c r="VMR70" s="0"/>
      <c r="VMS70" s="0"/>
      <c r="VMT70" s="0"/>
      <c r="VMU70" s="0"/>
      <c r="VMV70" s="0"/>
      <c r="VMW70" s="0"/>
      <c r="VMX70" s="0"/>
      <c r="VMY70" s="0"/>
      <c r="VMZ70" s="0"/>
      <c r="VNA70" s="0"/>
      <c r="VNB70" s="0"/>
      <c r="VNC70" s="0"/>
      <c r="VND70" s="0"/>
      <c r="VNE70" s="0"/>
      <c r="VNF70" s="0"/>
      <c r="VNG70" s="0"/>
      <c r="VNH70" s="0"/>
      <c r="VNI70" s="0"/>
      <c r="VNJ70" s="0"/>
      <c r="VNK70" s="0"/>
      <c r="VNL70" s="0"/>
      <c r="VNM70" s="0"/>
      <c r="VNN70" s="0"/>
      <c r="VNO70" s="0"/>
      <c r="VNP70" s="0"/>
      <c r="VNQ70" s="0"/>
      <c r="VNR70" s="0"/>
      <c r="VNS70" s="0"/>
      <c r="VNT70" s="0"/>
      <c r="VNU70" s="0"/>
      <c r="VNV70" s="0"/>
      <c r="VNW70" s="0"/>
      <c r="VNX70" s="0"/>
      <c r="VNY70" s="0"/>
      <c r="VNZ70" s="0"/>
      <c r="VOA70" s="0"/>
      <c r="VOB70" s="0"/>
      <c r="VOC70" s="0"/>
      <c r="VOD70" s="0"/>
      <c r="VOE70" s="0"/>
      <c r="VOF70" s="0"/>
      <c r="VOG70" s="0"/>
      <c r="VOH70" s="0"/>
      <c r="VOI70" s="0"/>
      <c r="VOJ70" s="0"/>
      <c r="VOK70" s="0"/>
      <c r="VOL70" s="0"/>
      <c r="VOM70" s="0"/>
      <c r="VON70" s="0"/>
      <c r="VOO70" s="0"/>
      <c r="VOP70" s="0"/>
      <c r="VOQ70" s="0"/>
      <c r="VOR70" s="0"/>
      <c r="VOS70" s="0"/>
      <c r="VOT70" s="0"/>
      <c r="VOU70" s="0"/>
      <c r="VOV70" s="0"/>
      <c r="VOW70" s="0"/>
      <c r="VOX70" s="0"/>
      <c r="VOY70" s="0"/>
      <c r="VOZ70" s="0"/>
      <c r="VPA70" s="0"/>
      <c r="VPB70" s="0"/>
      <c r="VPC70" s="0"/>
      <c r="VPD70" s="0"/>
      <c r="VPE70" s="0"/>
      <c r="VPF70" s="0"/>
      <c r="VPG70" s="0"/>
      <c r="VPH70" s="0"/>
      <c r="VPI70" s="0"/>
      <c r="VPJ70" s="0"/>
      <c r="VPK70" s="0"/>
      <c r="VPL70" s="0"/>
      <c r="VPM70" s="0"/>
      <c r="VPN70" s="0"/>
      <c r="VPO70" s="0"/>
      <c r="VPP70" s="0"/>
      <c r="VPQ70" s="0"/>
      <c r="VPR70" s="0"/>
      <c r="VPS70" s="0"/>
      <c r="VPT70" s="0"/>
      <c r="VPU70" s="0"/>
      <c r="VPV70" s="0"/>
      <c r="VPW70" s="0"/>
      <c r="VPX70" s="0"/>
      <c r="VPY70" s="0"/>
      <c r="VPZ70" s="0"/>
      <c r="VQA70" s="0"/>
      <c r="VQB70" s="0"/>
      <c r="VQC70" s="0"/>
      <c r="VQD70" s="0"/>
      <c r="VQE70" s="0"/>
      <c r="VQF70" s="0"/>
      <c r="VQG70" s="0"/>
      <c r="VQH70" s="0"/>
      <c r="VQI70" s="0"/>
      <c r="VQJ70" s="0"/>
      <c r="VQK70" s="0"/>
      <c r="VQL70" s="0"/>
      <c r="VQM70" s="0"/>
      <c r="VQN70" s="0"/>
      <c r="VQO70" s="0"/>
      <c r="VQP70" s="0"/>
      <c r="VQQ70" s="0"/>
      <c r="VQR70" s="0"/>
      <c r="VQS70" s="0"/>
      <c r="VQT70" s="0"/>
      <c r="VQU70" s="0"/>
      <c r="VQV70" s="0"/>
      <c r="VQW70" s="0"/>
      <c r="VQX70" s="0"/>
      <c r="VQY70" s="0"/>
      <c r="VQZ70" s="0"/>
      <c r="VRA70" s="0"/>
      <c r="VRB70" s="0"/>
      <c r="VRC70" s="0"/>
      <c r="VRD70" s="0"/>
      <c r="VRE70" s="0"/>
      <c r="VRF70" s="0"/>
      <c r="VRG70" s="0"/>
      <c r="VRH70" s="0"/>
      <c r="VRI70" s="0"/>
      <c r="VRJ70" s="0"/>
      <c r="VRK70" s="0"/>
      <c r="VRL70" s="0"/>
      <c r="VRM70" s="0"/>
      <c r="VRN70" s="0"/>
      <c r="VRO70" s="0"/>
      <c r="VRP70" s="0"/>
      <c r="VRQ70" s="0"/>
      <c r="VRR70" s="0"/>
      <c r="VRS70" s="0"/>
      <c r="VRT70" s="0"/>
      <c r="VRU70" s="0"/>
      <c r="VRV70" s="0"/>
      <c r="VRW70" s="0"/>
      <c r="VRX70" s="0"/>
      <c r="VRY70" s="0"/>
      <c r="VRZ70" s="0"/>
      <c r="VSA70" s="0"/>
      <c r="VSB70" s="0"/>
      <c r="VSC70" s="0"/>
      <c r="VSD70" s="0"/>
      <c r="VSE70" s="0"/>
      <c r="VSF70" s="0"/>
      <c r="VSG70" s="0"/>
      <c r="VSH70" s="0"/>
      <c r="VSI70" s="0"/>
      <c r="VSJ70" s="0"/>
      <c r="VSK70" s="0"/>
      <c r="VSL70" s="0"/>
      <c r="VSM70" s="0"/>
      <c r="VSN70" s="0"/>
      <c r="VSO70" s="0"/>
      <c r="VSP70" s="0"/>
      <c r="VSQ70" s="0"/>
      <c r="VSR70" s="0"/>
      <c r="VSS70" s="0"/>
      <c r="VST70" s="0"/>
      <c r="VSU70" s="0"/>
      <c r="VSV70" s="0"/>
      <c r="VSW70" s="0"/>
      <c r="VSX70" s="0"/>
      <c r="VSY70" s="0"/>
      <c r="VSZ70" s="0"/>
      <c r="VTA70" s="0"/>
      <c r="VTB70" s="0"/>
      <c r="VTC70" s="0"/>
      <c r="VTD70" s="0"/>
      <c r="VTE70" s="0"/>
      <c r="VTF70" s="0"/>
      <c r="VTG70" s="0"/>
      <c r="VTH70" s="0"/>
      <c r="VTI70" s="0"/>
      <c r="VTJ70" s="0"/>
      <c r="VTK70" s="0"/>
      <c r="VTL70" s="0"/>
      <c r="VTM70" s="0"/>
      <c r="VTN70" s="0"/>
      <c r="VTO70" s="0"/>
      <c r="VTP70" s="0"/>
      <c r="VTQ70" s="0"/>
      <c r="VTR70" s="0"/>
      <c r="VTS70" s="0"/>
      <c r="VTT70" s="0"/>
      <c r="VTU70" s="0"/>
      <c r="VTV70" s="0"/>
      <c r="VTW70" s="0"/>
      <c r="VTX70" s="0"/>
      <c r="VTY70" s="0"/>
      <c r="VTZ70" s="0"/>
      <c r="VUA70" s="0"/>
      <c r="VUB70" s="0"/>
      <c r="VUC70" s="0"/>
      <c r="VUD70" s="0"/>
      <c r="VUE70" s="0"/>
      <c r="VUF70" s="0"/>
      <c r="VUG70" s="0"/>
      <c r="VUH70" s="0"/>
      <c r="VUI70" s="0"/>
      <c r="VUJ70" s="0"/>
      <c r="VUK70" s="0"/>
      <c r="VUL70" s="0"/>
      <c r="VUM70" s="0"/>
      <c r="VUN70" s="0"/>
      <c r="VUO70" s="0"/>
      <c r="VUP70" s="0"/>
      <c r="VUQ70" s="0"/>
      <c r="VUR70" s="0"/>
      <c r="VUS70" s="0"/>
      <c r="VUT70" s="0"/>
      <c r="VUU70" s="0"/>
      <c r="VUV70" s="0"/>
      <c r="VUW70" s="0"/>
      <c r="VUX70" s="0"/>
      <c r="VUY70" s="0"/>
      <c r="VUZ70" s="0"/>
      <c r="VVA70" s="0"/>
      <c r="VVB70" s="0"/>
      <c r="VVC70" s="0"/>
      <c r="VVD70" s="0"/>
      <c r="VVE70" s="0"/>
      <c r="VVF70" s="0"/>
      <c r="VVG70" s="0"/>
      <c r="VVH70" s="0"/>
      <c r="VVI70" s="0"/>
      <c r="VVJ70" s="0"/>
      <c r="VVK70" s="0"/>
      <c r="VVL70" s="0"/>
      <c r="VVM70" s="0"/>
      <c r="VVN70" s="0"/>
      <c r="VVO70" s="0"/>
      <c r="VVP70" s="0"/>
      <c r="VVQ70" s="0"/>
      <c r="VVR70" s="0"/>
      <c r="VVS70" s="0"/>
      <c r="VVT70" s="0"/>
      <c r="VVU70" s="0"/>
      <c r="VVV70" s="0"/>
      <c r="VVW70" s="0"/>
      <c r="VVX70" s="0"/>
      <c r="VVY70" s="0"/>
      <c r="VVZ70" s="0"/>
      <c r="VWA70" s="0"/>
      <c r="VWB70" s="0"/>
      <c r="VWC70" s="0"/>
      <c r="VWD70" s="0"/>
      <c r="VWE70" s="0"/>
      <c r="VWF70" s="0"/>
      <c r="VWG70" s="0"/>
      <c r="VWH70" s="0"/>
      <c r="VWI70" s="0"/>
      <c r="VWJ70" s="0"/>
      <c r="VWK70" s="0"/>
      <c r="VWL70" s="0"/>
      <c r="VWM70" s="0"/>
      <c r="VWN70" s="0"/>
      <c r="VWO70" s="0"/>
      <c r="VWP70" s="0"/>
      <c r="VWQ70" s="0"/>
      <c r="VWR70" s="0"/>
      <c r="VWS70" s="0"/>
      <c r="VWT70" s="0"/>
      <c r="VWU70" s="0"/>
      <c r="VWV70" s="0"/>
      <c r="VWW70" s="0"/>
      <c r="VWX70" s="0"/>
      <c r="VWY70" s="0"/>
      <c r="VWZ70" s="0"/>
      <c r="VXA70" s="0"/>
      <c r="VXB70" s="0"/>
      <c r="VXC70" s="0"/>
      <c r="VXD70" s="0"/>
      <c r="VXE70" s="0"/>
      <c r="VXF70" s="0"/>
      <c r="VXG70" s="0"/>
      <c r="VXH70" s="0"/>
      <c r="VXI70" s="0"/>
      <c r="VXJ70" s="0"/>
      <c r="VXK70" s="0"/>
      <c r="VXL70" s="0"/>
      <c r="VXM70" s="0"/>
      <c r="VXN70" s="0"/>
      <c r="VXO70" s="0"/>
      <c r="VXP70" s="0"/>
      <c r="VXQ70" s="0"/>
      <c r="VXR70" s="0"/>
      <c r="VXS70" s="0"/>
      <c r="VXT70" s="0"/>
      <c r="VXU70" s="0"/>
      <c r="VXV70" s="0"/>
      <c r="VXW70" s="0"/>
      <c r="VXX70" s="0"/>
      <c r="VXY70" s="0"/>
      <c r="VXZ70" s="0"/>
      <c r="VYA70" s="0"/>
      <c r="VYB70" s="0"/>
      <c r="VYC70" s="0"/>
      <c r="VYD70" s="0"/>
      <c r="VYE70" s="0"/>
      <c r="VYF70" s="0"/>
      <c r="VYG70" s="0"/>
      <c r="VYH70" s="0"/>
      <c r="VYI70" s="0"/>
      <c r="VYJ70" s="0"/>
      <c r="VYK70" s="0"/>
      <c r="VYL70" s="0"/>
      <c r="VYM70" s="0"/>
      <c r="VYN70" s="0"/>
      <c r="VYO70" s="0"/>
      <c r="VYP70" s="0"/>
      <c r="VYQ70" s="0"/>
      <c r="VYR70" s="0"/>
      <c r="VYS70" s="0"/>
      <c r="VYT70" s="0"/>
      <c r="VYU70" s="0"/>
      <c r="VYV70" s="0"/>
      <c r="VYW70" s="0"/>
      <c r="VYX70" s="0"/>
      <c r="VYY70" s="0"/>
      <c r="VYZ70" s="0"/>
      <c r="VZA70" s="0"/>
      <c r="VZB70" s="0"/>
      <c r="VZC70" s="0"/>
      <c r="VZD70" s="0"/>
      <c r="VZE70" s="0"/>
      <c r="VZF70" s="0"/>
      <c r="VZG70" s="0"/>
      <c r="VZH70" s="0"/>
      <c r="VZI70" s="0"/>
      <c r="VZJ70" s="0"/>
      <c r="VZK70" s="0"/>
      <c r="VZL70" s="0"/>
      <c r="VZM70" s="0"/>
      <c r="VZN70" s="0"/>
      <c r="VZO70" s="0"/>
      <c r="VZP70" s="0"/>
      <c r="VZQ70" s="0"/>
      <c r="VZR70" s="0"/>
      <c r="VZS70" s="0"/>
      <c r="VZT70" s="0"/>
      <c r="VZU70" s="0"/>
      <c r="VZV70" s="0"/>
      <c r="VZW70" s="0"/>
      <c r="VZX70" s="0"/>
      <c r="VZY70" s="0"/>
      <c r="VZZ70" s="0"/>
      <c r="WAA70" s="0"/>
      <c r="WAB70" s="0"/>
      <c r="WAC70" s="0"/>
      <c r="WAD70" s="0"/>
      <c r="WAE70" s="0"/>
      <c r="WAF70" s="0"/>
      <c r="WAG70" s="0"/>
      <c r="WAH70" s="0"/>
      <c r="WAI70" s="0"/>
      <c r="WAJ70" s="0"/>
      <c r="WAK70" s="0"/>
      <c r="WAL70" s="0"/>
      <c r="WAM70" s="0"/>
      <c r="WAN70" s="0"/>
      <c r="WAO70" s="0"/>
      <c r="WAP70" s="0"/>
      <c r="WAQ70" s="0"/>
      <c r="WAR70" s="0"/>
      <c r="WAS70" s="0"/>
      <c r="WAT70" s="0"/>
      <c r="WAU70" s="0"/>
      <c r="WAV70" s="0"/>
      <c r="WAW70" s="0"/>
      <c r="WAX70" s="0"/>
      <c r="WAY70" s="0"/>
      <c r="WAZ70" s="0"/>
      <c r="WBA70" s="0"/>
      <c r="WBB70" s="0"/>
      <c r="WBC70" s="0"/>
      <c r="WBD70" s="0"/>
      <c r="WBE70" s="0"/>
      <c r="WBF70" s="0"/>
      <c r="WBG70" s="0"/>
      <c r="WBH70" s="0"/>
      <c r="WBI70" s="0"/>
      <c r="WBJ70" s="0"/>
      <c r="WBK70" s="0"/>
      <c r="WBL70" s="0"/>
      <c r="WBM70" s="0"/>
      <c r="WBN70" s="0"/>
      <c r="WBO70" s="0"/>
      <c r="WBP70" s="0"/>
      <c r="WBQ70" s="0"/>
      <c r="WBR70" s="0"/>
      <c r="WBS70" s="0"/>
      <c r="WBT70" s="0"/>
      <c r="WBU70" s="0"/>
      <c r="WBV70" s="0"/>
      <c r="WBW70" s="0"/>
      <c r="WBX70" s="0"/>
      <c r="WBY70" s="0"/>
      <c r="WBZ70" s="0"/>
      <c r="WCA70" s="0"/>
      <c r="WCB70" s="0"/>
      <c r="WCC70" s="0"/>
      <c r="WCD70" s="0"/>
      <c r="WCE70" s="0"/>
      <c r="WCF70" s="0"/>
      <c r="WCG70" s="0"/>
      <c r="WCH70" s="0"/>
      <c r="WCI70" s="0"/>
      <c r="WCJ70" s="0"/>
      <c r="WCK70" s="0"/>
      <c r="WCL70" s="0"/>
      <c r="WCM70" s="0"/>
      <c r="WCN70" s="0"/>
      <c r="WCO70" s="0"/>
      <c r="WCP70" s="0"/>
      <c r="WCQ70" s="0"/>
      <c r="WCR70" s="0"/>
      <c r="WCS70" s="0"/>
      <c r="WCT70" s="0"/>
      <c r="WCU70" s="0"/>
      <c r="WCV70" s="0"/>
      <c r="WCW70" s="0"/>
      <c r="WCX70" s="0"/>
      <c r="WCY70" s="0"/>
      <c r="WCZ70" s="0"/>
      <c r="WDA70" s="0"/>
      <c r="WDB70" s="0"/>
      <c r="WDC70" s="0"/>
      <c r="WDD70" s="0"/>
      <c r="WDE70" s="0"/>
      <c r="WDF70" s="0"/>
      <c r="WDG70" s="0"/>
      <c r="WDH70" s="0"/>
      <c r="WDI70" s="0"/>
      <c r="WDJ70" s="0"/>
      <c r="WDK70" s="0"/>
      <c r="WDL70" s="0"/>
      <c r="WDM70" s="0"/>
      <c r="WDN70" s="0"/>
      <c r="WDO70" s="0"/>
      <c r="WDP70" s="0"/>
      <c r="WDQ70" s="0"/>
      <c r="WDR70" s="0"/>
      <c r="WDS70" s="0"/>
      <c r="WDT70" s="0"/>
      <c r="WDU70" s="0"/>
      <c r="WDV70" s="0"/>
      <c r="WDW70" s="0"/>
      <c r="WDX70" s="0"/>
      <c r="WDY70" s="0"/>
      <c r="WDZ70" s="0"/>
      <c r="WEA70" s="0"/>
      <c r="WEB70" s="0"/>
      <c r="WEC70" s="0"/>
      <c r="WED70" s="0"/>
      <c r="WEE70" s="0"/>
      <c r="WEF70" s="0"/>
      <c r="WEG70" s="0"/>
      <c r="WEH70" s="0"/>
      <c r="WEI70" s="0"/>
      <c r="WEJ70" s="0"/>
      <c r="WEK70" s="0"/>
      <c r="WEL70" s="0"/>
      <c r="WEM70" s="0"/>
      <c r="WEN70" s="0"/>
      <c r="WEO70" s="0"/>
      <c r="WEP70" s="0"/>
      <c r="WEQ70" s="0"/>
      <c r="WER70" s="0"/>
      <c r="WES70" s="0"/>
      <c r="WET70" s="0"/>
      <c r="WEU70" s="0"/>
      <c r="WEV70" s="0"/>
      <c r="WEW70" s="0"/>
      <c r="WEX70" s="0"/>
      <c r="WEY70" s="0"/>
      <c r="WEZ70" s="0"/>
      <c r="WFA70" s="0"/>
      <c r="WFB70" s="0"/>
      <c r="WFC70" s="0"/>
      <c r="WFD70" s="0"/>
      <c r="WFE70" s="0"/>
      <c r="WFF70" s="0"/>
      <c r="WFG70" s="0"/>
      <c r="WFH70" s="0"/>
      <c r="WFI70" s="0"/>
      <c r="WFJ70" s="0"/>
      <c r="WFK70" s="0"/>
      <c r="WFL70" s="0"/>
      <c r="WFM70" s="0"/>
      <c r="WFN70" s="0"/>
      <c r="WFO70" s="0"/>
      <c r="WFP70" s="0"/>
      <c r="WFQ70" s="0"/>
      <c r="WFR70" s="0"/>
      <c r="WFS70" s="0"/>
      <c r="WFT70" s="0"/>
      <c r="WFU70" s="0"/>
      <c r="WFV70" s="0"/>
      <c r="WFW70" s="0"/>
      <c r="WFX70" s="0"/>
      <c r="WFY70" s="0"/>
      <c r="WFZ70" s="0"/>
      <c r="WGA70" s="0"/>
      <c r="WGB70" s="0"/>
      <c r="WGC70" s="0"/>
      <c r="WGD70" s="0"/>
      <c r="WGE70" s="0"/>
      <c r="WGF70" s="0"/>
      <c r="WGG70" s="0"/>
      <c r="WGH70" s="0"/>
      <c r="WGI70" s="0"/>
      <c r="WGJ70" s="0"/>
      <c r="WGK70" s="0"/>
      <c r="WGL70" s="0"/>
      <c r="WGM70" s="0"/>
      <c r="WGN70" s="0"/>
      <c r="WGO70" s="0"/>
      <c r="WGP70" s="0"/>
      <c r="WGQ70" s="0"/>
      <c r="WGR70" s="0"/>
      <c r="WGS70" s="0"/>
      <c r="WGT70" s="0"/>
      <c r="WGU70" s="0"/>
      <c r="WGV70" s="0"/>
      <c r="WGW70" s="0"/>
      <c r="WGX70" s="0"/>
      <c r="WGY70" s="0"/>
      <c r="WGZ70" s="0"/>
      <c r="WHA70" s="0"/>
      <c r="WHB70" s="0"/>
      <c r="WHC70" s="0"/>
      <c r="WHD70" s="0"/>
      <c r="WHE70" s="0"/>
      <c r="WHF70" s="0"/>
      <c r="WHG70" s="0"/>
      <c r="WHH70" s="0"/>
      <c r="WHI70" s="0"/>
      <c r="WHJ70" s="0"/>
      <c r="WHK70" s="0"/>
      <c r="WHL70" s="0"/>
      <c r="WHM70" s="0"/>
      <c r="WHN70" s="0"/>
      <c r="WHO70" s="0"/>
      <c r="WHP70" s="0"/>
      <c r="WHQ70" s="0"/>
      <c r="WHR70" s="0"/>
      <c r="WHS70" s="0"/>
      <c r="WHT70" s="0"/>
      <c r="WHU70" s="0"/>
      <c r="WHV70" s="0"/>
      <c r="WHW70" s="0"/>
      <c r="WHX70" s="0"/>
      <c r="WHY70" s="0"/>
      <c r="WHZ70" s="0"/>
      <c r="WIA70" s="0"/>
      <c r="WIB70" s="0"/>
      <c r="WIC70" s="0"/>
      <c r="WID70" s="0"/>
      <c r="WIE70" s="0"/>
      <c r="WIF70" s="0"/>
      <c r="WIG70" s="0"/>
      <c r="WIH70" s="0"/>
      <c r="WII70" s="0"/>
      <c r="WIJ70" s="0"/>
      <c r="WIK70" s="0"/>
      <c r="WIL70" s="0"/>
      <c r="WIM70" s="0"/>
      <c r="WIN70" s="0"/>
      <c r="WIO70" s="0"/>
      <c r="WIP70" s="0"/>
      <c r="WIQ70" s="0"/>
      <c r="WIR70" s="0"/>
      <c r="WIS70" s="0"/>
      <c r="WIT70" s="0"/>
      <c r="WIU70" s="0"/>
      <c r="WIV70" s="0"/>
      <c r="WIW70" s="0"/>
      <c r="WIX70" s="0"/>
      <c r="WIY70" s="0"/>
      <c r="WIZ70" s="0"/>
      <c r="WJA70" s="0"/>
      <c r="WJB70" s="0"/>
      <c r="WJC70" s="0"/>
      <c r="WJD70" s="0"/>
      <c r="WJE70" s="0"/>
      <c r="WJF70" s="0"/>
      <c r="WJG70" s="0"/>
      <c r="WJH70" s="0"/>
      <c r="WJI70" s="0"/>
      <c r="WJJ70" s="0"/>
      <c r="WJK70" s="0"/>
      <c r="WJL70" s="0"/>
      <c r="WJM70" s="0"/>
      <c r="WJN70" s="0"/>
      <c r="WJO70" s="0"/>
      <c r="WJP70" s="0"/>
      <c r="WJQ70" s="0"/>
      <c r="WJR70" s="0"/>
      <c r="WJS70" s="0"/>
      <c r="WJT70" s="0"/>
      <c r="WJU70" s="0"/>
      <c r="WJV70" s="0"/>
      <c r="WJW70" s="0"/>
      <c r="WJX70" s="0"/>
      <c r="WJY70" s="0"/>
      <c r="WJZ70" s="0"/>
      <c r="WKA70" s="0"/>
      <c r="WKB70" s="0"/>
      <c r="WKC70" s="0"/>
      <c r="WKD70" s="0"/>
      <c r="WKE70" s="0"/>
      <c r="WKF70" s="0"/>
      <c r="WKG70" s="0"/>
      <c r="WKH70" s="0"/>
      <c r="WKI70" s="0"/>
      <c r="WKJ70" s="0"/>
      <c r="WKK70" s="0"/>
      <c r="WKL70" s="0"/>
      <c r="WKM70" s="0"/>
      <c r="WKN70" s="0"/>
      <c r="WKO70" s="0"/>
      <c r="WKP70" s="0"/>
      <c r="WKQ70" s="0"/>
      <c r="WKR70" s="0"/>
      <c r="WKS70" s="0"/>
      <c r="WKT70" s="0"/>
      <c r="WKU70" s="0"/>
      <c r="WKV70" s="0"/>
      <c r="WKW70" s="0"/>
      <c r="WKX70" s="0"/>
      <c r="WKY70" s="0"/>
      <c r="WKZ70" s="0"/>
      <c r="WLA70" s="0"/>
      <c r="WLB70" s="0"/>
      <c r="WLC70" s="0"/>
      <c r="WLD70" s="0"/>
      <c r="WLE70" s="0"/>
      <c r="WLF70" s="0"/>
      <c r="WLG70" s="0"/>
      <c r="WLH70" s="0"/>
      <c r="WLI70" s="0"/>
      <c r="WLJ70" s="0"/>
      <c r="WLK70" s="0"/>
      <c r="WLL70" s="0"/>
      <c r="WLM70" s="0"/>
      <c r="WLN70" s="0"/>
      <c r="WLO70" s="0"/>
      <c r="WLP70" s="0"/>
      <c r="WLQ70" s="0"/>
      <c r="WLR70" s="0"/>
      <c r="WLS70" s="0"/>
      <c r="WLT70" s="0"/>
      <c r="WLU70" s="0"/>
      <c r="WLV70" s="0"/>
      <c r="WLW70" s="0"/>
      <c r="WLX70" s="0"/>
      <c r="WLY70" s="0"/>
      <c r="WLZ70" s="0"/>
      <c r="WMA70" s="0"/>
      <c r="WMB70" s="0"/>
      <c r="WMC70" s="0"/>
      <c r="WMD70" s="0"/>
      <c r="WME70" s="0"/>
      <c r="WMF70" s="0"/>
      <c r="WMG70" s="0"/>
      <c r="WMH70" s="0"/>
      <c r="WMI70" s="0"/>
      <c r="WMJ70" s="0"/>
      <c r="WMK70" s="0"/>
      <c r="WML70" s="0"/>
      <c r="WMM70" s="0"/>
      <c r="WMN70" s="0"/>
      <c r="WMO70" s="0"/>
      <c r="WMP70" s="0"/>
      <c r="WMQ70" s="0"/>
      <c r="WMR70" s="0"/>
      <c r="WMS70" s="0"/>
      <c r="WMT70" s="0"/>
      <c r="WMU70" s="0"/>
      <c r="WMV70" s="0"/>
      <c r="WMW70" s="0"/>
      <c r="WMX70" s="0"/>
      <c r="WMY70" s="0"/>
      <c r="WMZ70" s="0"/>
      <c r="WNA70" s="0"/>
      <c r="WNB70" s="0"/>
      <c r="WNC70" s="0"/>
      <c r="WND70" s="0"/>
      <c r="WNE70" s="0"/>
      <c r="WNF70" s="0"/>
      <c r="WNG70" s="0"/>
      <c r="WNH70" s="0"/>
      <c r="WNI70" s="0"/>
      <c r="WNJ70" s="0"/>
      <c r="WNK70" s="0"/>
      <c r="WNL70" s="0"/>
      <c r="WNM70" s="0"/>
      <c r="WNN70" s="0"/>
      <c r="WNO70" s="0"/>
      <c r="WNP70" s="0"/>
      <c r="WNQ70" s="0"/>
      <c r="WNR70" s="0"/>
      <c r="WNS70" s="0"/>
      <c r="WNT70" s="0"/>
      <c r="WNU70" s="0"/>
      <c r="WNV70" s="0"/>
      <c r="WNW70" s="0"/>
      <c r="WNX70" s="0"/>
      <c r="WNY70" s="0"/>
      <c r="WNZ70" s="0"/>
      <c r="WOA70" s="0"/>
      <c r="WOB70" s="0"/>
      <c r="WOC70" s="0"/>
      <c r="WOD70" s="0"/>
      <c r="WOE70" s="0"/>
      <c r="WOF70" s="0"/>
      <c r="WOG70" s="0"/>
      <c r="WOH70" s="0"/>
      <c r="WOI70" s="0"/>
      <c r="WOJ70" s="0"/>
      <c r="WOK70" s="0"/>
      <c r="WOL70" s="0"/>
      <c r="WOM70" s="0"/>
      <c r="WON70" s="0"/>
      <c r="WOO70" s="0"/>
      <c r="WOP70" s="0"/>
      <c r="WOQ70" s="0"/>
      <c r="WOR70" s="0"/>
      <c r="WOS70" s="0"/>
      <c r="WOT70" s="0"/>
      <c r="WOU70" s="0"/>
      <c r="WOV70" s="0"/>
      <c r="WOW70" s="0"/>
      <c r="WOX70" s="0"/>
      <c r="WOY70" s="0"/>
      <c r="WOZ70" s="0"/>
      <c r="WPA70" s="0"/>
      <c r="WPB70" s="0"/>
      <c r="WPC70" s="0"/>
      <c r="WPD70" s="0"/>
      <c r="WPE70" s="0"/>
      <c r="WPF70" s="0"/>
      <c r="WPG70" s="0"/>
      <c r="WPH70" s="0"/>
      <c r="WPI70" s="0"/>
      <c r="WPJ70" s="0"/>
      <c r="WPK70" s="0"/>
      <c r="WPL70" s="0"/>
      <c r="WPM70" s="0"/>
      <c r="WPN70" s="0"/>
      <c r="WPO70" s="0"/>
      <c r="WPP70" s="0"/>
      <c r="WPQ70" s="0"/>
      <c r="WPR70" s="0"/>
      <c r="WPS70" s="0"/>
      <c r="WPT70" s="0"/>
      <c r="WPU70" s="0"/>
      <c r="WPV70" s="0"/>
      <c r="WPW70" s="0"/>
      <c r="WPX70" s="0"/>
      <c r="WPY70" s="0"/>
      <c r="WPZ70" s="0"/>
      <c r="WQA70" s="0"/>
      <c r="WQB70" s="0"/>
      <c r="WQC70" s="0"/>
      <c r="WQD70" s="0"/>
      <c r="WQE70" s="0"/>
      <c r="WQF70" s="0"/>
      <c r="WQG70" s="0"/>
      <c r="WQH70" s="0"/>
      <c r="WQI70" s="0"/>
      <c r="WQJ70" s="0"/>
      <c r="WQK70" s="0"/>
      <c r="WQL70" s="0"/>
      <c r="WQM70" s="0"/>
      <c r="WQN70" s="0"/>
      <c r="WQO70" s="0"/>
      <c r="WQP70" s="0"/>
      <c r="WQQ70" s="0"/>
      <c r="WQR70" s="0"/>
      <c r="WQS70" s="0"/>
      <c r="WQT70" s="0"/>
      <c r="WQU70" s="0"/>
      <c r="WQV70" s="0"/>
      <c r="WQW70" s="0"/>
      <c r="WQX70" s="0"/>
      <c r="WQY70" s="0"/>
      <c r="WQZ70" s="0"/>
      <c r="WRA70" s="0"/>
      <c r="WRB70" s="0"/>
      <c r="WRC70" s="0"/>
      <c r="WRD70" s="0"/>
      <c r="WRE70" s="0"/>
      <c r="WRF70" s="0"/>
      <c r="WRG70" s="0"/>
      <c r="WRH70" s="0"/>
      <c r="WRI70" s="0"/>
      <c r="WRJ70" s="0"/>
      <c r="WRK70" s="0"/>
      <c r="WRL70" s="0"/>
      <c r="WRM70" s="0"/>
      <c r="WRN70" s="0"/>
      <c r="WRO70" s="0"/>
      <c r="WRP70" s="0"/>
      <c r="WRQ70" s="0"/>
      <c r="WRR70" s="0"/>
      <c r="WRS70" s="0"/>
      <c r="WRT70" s="0"/>
      <c r="WRU70" s="0"/>
      <c r="WRV70" s="0"/>
      <c r="WRW70" s="0"/>
      <c r="WRX70" s="0"/>
      <c r="WRY70" s="0"/>
      <c r="WRZ70" s="0"/>
      <c r="WSA70" s="0"/>
      <c r="WSB70" s="0"/>
      <c r="WSC70" s="0"/>
      <c r="WSD70" s="0"/>
      <c r="WSE70" s="0"/>
      <c r="WSF70" s="0"/>
      <c r="WSG70" s="0"/>
      <c r="WSH70" s="0"/>
      <c r="WSI70" s="0"/>
      <c r="WSJ70" s="0"/>
      <c r="WSK70" s="0"/>
      <c r="WSL70" s="0"/>
      <c r="WSM70" s="0"/>
      <c r="WSN70" s="0"/>
      <c r="WSO70" s="0"/>
      <c r="WSP70" s="0"/>
      <c r="WSQ70" s="0"/>
      <c r="WSR70" s="0"/>
      <c r="WSS70" s="0"/>
      <c r="WST70" s="0"/>
      <c r="WSU70" s="0"/>
      <c r="WSV70" s="0"/>
      <c r="WSW70" s="0"/>
      <c r="WSX70" s="0"/>
      <c r="WSY70" s="0"/>
      <c r="WSZ70" s="0"/>
      <c r="WTA70" s="0"/>
      <c r="WTB70" s="0"/>
      <c r="WTC70" s="0"/>
      <c r="WTD70" s="0"/>
      <c r="WTE70" s="0"/>
      <c r="WTF70" s="0"/>
      <c r="WTG70" s="0"/>
      <c r="WTH70" s="0"/>
      <c r="WTI70" s="0"/>
      <c r="WTJ70" s="0"/>
      <c r="WTK70" s="0"/>
      <c r="WTL70" s="0"/>
      <c r="WTM70" s="0"/>
      <c r="WTN70" s="0"/>
      <c r="WTO70" s="0"/>
      <c r="WTP70" s="0"/>
      <c r="WTQ70" s="0"/>
      <c r="WTR70" s="0"/>
      <c r="WTS70" s="0"/>
      <c r="WTT70" s="0"/>
      <c r="WTU70" s="0"/>
      <c r="WTV70" s="0"/>
      <c r="WTW70" s="0"/>
      <c r="WTX70" s="0"/>
      <c r="WTY70" s="0"/>
      <c r="WTZ70" s="0"/>
      <c r="WUA70" s="0"/>
      <c r="WUB70" s="0"/>
      <c r="WUC70" s="0"/>
      <c r="WUD70" s="0"/>
      <c r="WUE70" s="0"/>
      <c r="WUF70" s="0"/>
      <c r="WUG70" s="0"/>
      <c r="WUH70" s="0"/>
      <c r="WUI70" s="0"/>
      <c r="WUJ70" s="0"/>
      <c r="WUK70" s="0"/>
      <c r="WUL70" s="0"/>
      <c r="WUM70" s="0"/>
      <c r="WUN70" s="0"/>
      <c r="WUO70" s="0"/>
      <c r="WUP70" s="0"/>
      <c r="WUQ70" s="0"/>
      <c r="WUR70" s="0"/>
      <c r="WUS70" s="0"/>
      <c r="WUT70" s="0"/>
      <c r="WUU70" s="0"/>
      <c r="WUV70" s="0"/>
      <c r="WUW70" s="0"/>
      <c r="WUX70" s="0"/>
      <c r="WUY70" s="0"/>
      <c r="WUZ70" s="0"/>
      <c r="WVA70" s="0"/>
      <c r="WVB70" s="0"/>
      <c r="WVC70" s="0"/>
      <c r="WVD70" s="0"/>
      <c r="WVE70" s="0"/>
      <c r="WVF70" s="0"/>
      <c r="WVG70" s="0"/>
      <c r="WVH70" s="0"/>
      <c r="WVI70" s="0"/>
      <c r="WVJ70" s="0"/>
      <c r="WVK70" s="0"/>
      <c r="WVL70" s="0"/>
      <c r="WVM70" s="0"/>
      <c r="WVN70" s="0"/>
      <c r="WVO70" s="0"/>
      <c r="WVP70" s="0"/>
      <c r="WVQ70" s="0"/>
      <c r="WVR70" s="0"/>
      <c r="WVS70" s="0"/>
      <c r="WVT70" s="0"/>
      <c r="WVU70" s="0"/>
      <c r="WVV70" s="0"/>
      <c r="WVW70" s="0"/>
      <c r="WVX70" s="0"/>
      <c r="WVY70" s="0"/>
      <c r="WVZ70" s="0"/>
      <c r="WWA70" s="0"/>
      <c r="WWB70" s="0"/>
      <c r="WWC70" s="0"/>
      <c r="WWD70" s="0"/>
      <c r="WWE70" s="0"/>
      <c r="WWF70" s="0"/>
      <c r="WWG70" s="0"/>
      <c r="WWH70" s="0"/>
      <c r="WWI70" s="0"/>
      <c r="WWJ70" s="0"/>
      <c r="WWK70" s="0"/>
      <c r="WWL70" s="0"/>
      <c r="WWM70" s="0"/>
      <c r="WWN70" s="0"/>
      <c r="WWO70" s="0"/>
      <c r="WWP70" s="0"/>
      <c r="WWQ70" s="0"/>
      <c r="WWR70" s="0"/>
      <c r="WWS70" s="0"/>
      <c r="WWT70" s="0"/>
      <c r="WWU70" s="0"/>
      <c r="WWV70" s="0"/>
      <c r="WWW70" s="0"/>
      <c r="WWX70" s="0"/>
      <c r="WWY70" s="0"/>
      <c r="WWZ70" s="0"/>
      <c r="WXA70" s="0"/>
      <c r="WXB70" s="0"/>
      <c r="WXC70" s="0"/>
      <c r="WXD70" s="0"/>
      <c r="WXE70" s="0"/>
      <c r="WXF70" s="0"/>
      <c r="WXG70" s="0"/>
      <c r="WXH70" s="0"/>
      <c r="WXI70" s="0"/>
      <c r="WXJ70" s="0"/>
      <c r="WXK70" s="0"/>
      <c r="WXL70" s="0"/>
      <c r="WXM70" s="0"/>
      <c r="WXN70" s="0"/>
      <c r="WXO70" s="0"/>
      <c r="WXP70" s="0"/>
      <c r="WXQ70" s="0"/>
      <c r="WXR70" s="0"/>
      <c r="WXS70" s="0"/>
      <c r="WXT70" s="0"/>
      <c r="WXU70" s="0"/>
      <c r="WXV70" s="0"/>
      <c r="WXW70" s="0"/>
      <c r="WXX70" s="0"/>
      <c r="WXY70" s="0"/>
      <c r="WXZ70" s="0"/>
      <c r="WYA70" s="0"/>
      <c r="WYB70" s="0"/>
      <c r="WYC70" s="0"/>
      <c r="WYD70" s="0"/>
      <c r="WYE70" s="0"/>
      <c r="WYF70" s="0"/>
      <c r="WYG70" s="0"/>
      <c r="WYH70" s="0"/>
      <c r="WYI70" s="0"/>
      <c r="WYJ70" s="0"/>
      <c r="WYK70" s="0"/>
      <c r="WYL70" s="0"/>
      <c r="WYM70" s="0"/>
      <c r="WYN70" s="0"/>
      <c r="WYO70" s="0"/>
      <c r="WYP70" s="0"/>
      <c r="WYQ70" s="0"/>
      <c r="WYR70" s="0"/>
      <c r="WYS70" s="0"/>
      <c r="WYT70" s="0"/>
      <c r="WYU70" s="0"/>
      <c r="WYV70" s="0"/>
      <c r="WYW70" s="0"/>
      <c r="WYX70" s="0"/>
      <c r="WYY70" s="0"/>
      <c r="WYZ70" s="0"/>
      <c r="WZA70" s="0"/>
      <c r="WZB70" s="0"/>
      <c r="WZC70" s="0"/>
      <c r="WZD70" s="0"/>
      <c r="WZE70" s="0"/>
      <c r="WZF70" s="0"/>
      <c r="WZG70" s="0"/>
      <c r="WZH70" s="0"/>
      <c r="WZI70" s="0"/>
      <c r="WZJ70" s="0"/>
      <c r="WZK70" s="0"/>
      <c r="WZL70" s="0"/>
      <c r="WZM70" s="0"/>
      <c r="WZN70" s="0"/>
      <c r="WZO70" s="0"/>
      <c r="WZP70" s="0"/>
      <c r="WZQ70" s="0"/>
      <c r="WZR70" s="0"/>
      <c r="WZS70" s="0"/>
      <c r="WZT70" s="0"/>
      <c r="WZU70" s="0"/>
      <c r="WZV70" s="0"/>
      <c r="WZW70" s="0"/>
      <c r="WZX70" s="0"/>
      <c r="WZY70" s="0"/>
      <c r="WZZ70" s="0"/>
      <c r="XAA70" s="0"/>
      <c r="XAB70" s="0"/>
      <c r="XAC70" s="0"/>
      <c r="XAD70" s="0"/>
      <c r="XAE70" s="0"/>
      <c r="XAF70" s="0"/>
      <c r="XAG70" s="0"/>
      <c r="XAH70" s="0"/>
      <c r="XAI70" s="0"/>
      <c r="XAJ70" s="0"/>
      <c r="XAK70" s="0"/>
      <c r="XAL70" s="0"/>
      <c r="XAM70" s="0"/>
      <c r="XAN70" s="0"/>
      <c r="XAO70" s="0"/>
      <c r="XAP70" s="0"/>
      <c r="XAQ70" s="0"/>
      <c r="XAR70" s="0"/>
      <c r="XAS70" s="0"/>
      <c r="XAT70" s="0"/>
      <c r="XAU70" s="0"/>
      <c r="XAV70" s="0"/>
      <c r="XAW70" s="0"/>
      <c r="XAX70" s="0"/>
      <c r="XAY70" s="0"/>
      <c r="XAZ70" s="0"/>
      <c r="XBA70" s="0"/>
      <c r="XBB70" s="0"/>
      <c r="XBC70" s="0"/>
      <c r="XBD70" s="0"/>
      <c r="XBE70" s="0"/>
      <c r="XBF70" s="0"/>
      <c r="XBG70" s="0"/>
      <c r="XBH70" s="0"/>
      <c r="XBI70" s="0"/>
      <c r="XBJ70" s="0"/>
      <c r="XBK70" s="0"/>
      <c r="XBL70" s="0"/>
      <c r="XBM70" s="0"/>
      <c r="XBN70" s="0"/>
      <c r="XBO70" s="0"/>
      <c r="XBP70" s="0"/>
      <c r="XBQ70" s="0"/>
      <c r="XBR70" s="0"/>
      <c r="XBS70" s="0"/>
      <c r="XBT70" s="0"/>
      <c r="XBU70" s="0"/>
      <c r="XBV70" s="0"/>
      <c r="XBW70" s="0"/>
      <c r="XBX70" s="0"/>
      <c r="XBY70" s="0"/>
      <c r="XBZ70" s="0"/>
      <c r="XCA70" s="0"/>
      <c r="XCB70" s="0"/>
      <c r="XCC70" s="0"/>
      <c r="XCD70" s="0"/>
      <c r="XCE70" s="0"/>
      <c r="XCF70" s="0"/>
      <c r="XCG70" s="0"/>
      <c r="XCH70" s="0"/>
      <c r="XCI70" s="0"/>
      <c r="XCJ70" s="0"/>
      <c r="XCK70" s="0"/>
      <c r="XCL70" s="0"/>
      <c r="XCM70" s="0"/>
      <c r="XCN70" s="0"/>
      <c r="XCO70" s="0"/>
      <c r="XCP70" s="0"/>
      <c r="XCQ70" s="0"/>
      <c r="XCR70" s="0"/>
      <c r="XCS70" s="0"/>
      <c r="XCT70" s="0"/>
      <c r="XCU70" s="0"/>
      <c r="XCV70" s="0"/>
      <c r="XCW70" s="0"/>
      <c r="XCX70" s="0"/>
      <c r="XCY70" s="0"/>
      <c r="XCZ70" s="0"/>
      <c r="XDA70" s="0"/>
      <c r="XDB70" s="0"/>
      <c r="XDC70" s="0"/>
      <c r="XDD70" s="0"/>
      <c r="XDE70" s="0"/>
      <c r="XDF70" s="0"/>
      <c r="XDG70" s="0"/>
      <c r="XDH70" s="0"/>
      <c r="XDI70" s="0"/>
      <c r="XDJ70" s="0"/>
      <c r="XDK70" s="0"/>
      <c r="XDL70" s="0"/>
      <c r="XDM70" s="0"/>
      <c r="XDN70" s="0"/>
      <c r="XDO70" s="0"/>
      <c r="XDP70" s="0"/>
      <c r="XDQ70" s="0"/>
      <c r="XDR70" s="0"/>
      <c r="XDS70" s="0"/>
      <c r="XDT70" s="0"/>
      <c r="XDU70" s="0"/>
      <c r="XDV70" s="0"/>
      <c r="XDW70" s="0"/>
      <c r="XDX70" s="0"/>
      <c r="XDY70" s="0"/>
      <c r="XDZ70" s="0"/>
      <c r="XEA70" s="0"/>
      <c r="XEB70" s="0"/>
      <c r="XEC70" s="0"/>
      <c r="XED70" s="0"/>
      <c r="XEE70" s="0"/>
      <c r="XEF70" s="0"/>
      <c r="XEG70" s="0"/>
      <c r="XEH70" s="0"/>
      <c r="XEI70" s="0"/>
      <c r="XEJ70" s="0"/>
      <c r="XEK70" s="0"/>
      <c r="XEL70" s="0"/>
      <c r="XEM70" s="0"/>
      <c r="XEN70" s="0"/>
      <c r="XEO70" s="0"/>
      <c r="XEP70" s="0"/>
      <c r="XEQ70" s="0"/>
      <c r="XER70" s="0"/>
      <c r="XES70" s="0"/>
      <c r="XET70" s="0"/>
      <c r="XEU70" s="0"/>
      <c r="XEV70" s="0"/>
      <c r="XEW70" s="0"/>
      <c r="XEX70" s="0"/>
      <c r="XEY70" s="0"/>
      <c r="XEZ70" s="0"/>
      <c r="XFA70" s="0"/>
      <c r="XFB70" s="0"/>
      <c r="XFC70" s="0"/>
      <c r="XFD70" s="0"/>
    </row>
    <row r="71" customFormat="false" ht="21.75" hidden="false" customHeight="true" outlineLevel="0" collapsed="false">
      <c r="A71" s="395" t="s">
        <v>735</v>
      </c>
      <c r="B71" s="395"/>
      <c r="C71" s="360" t="n">
        <f aca="false">'CALCUL INDEM LIC '!G169</f>
        <v>26208.8028006609</v>
      </c>
      <c r="D71" s="361" t="n">
        <v>0.029</v>
      </c>
      <c r="E71" s="362"/>
      <c r="F71" s="360" t="n">
        <f aca="false">ROUND(C71*D71,2)</f>
        <v>760.06</v>
      </c>
      <c r="G71" s="360"/>
      <c r="H71" s="367"/>
      <c r="I71" s="0"/>
      <c r="J71" s="364"/>
      <c r="K71" s="364"/>
      <c r="L71" s="0"/>
      <c r="M71" s="0"/>
      <c r="N71" s="0"/>
      <c r="O71" s="0"/>
      <c r="P71" s="0"/>
      <c r="Q71" s="0"/>
      <c r="R71" s="0"/>
      <c r="S71" s="0"/>
      <c r="T71" s="0"/>
      <c r="U71" s="0"/>
      <c r="V71" s="0"/>
      <c r="W71" s="0"/>
      <c r="X71" s="0"/>
      <c r="Y71" s="0"/>
      <c r="Z71" s="0"/>
      <c r="AA71" s="0"/>
      <c r="AB71" s="0"/>
      <c r="AC71" s="0"/>
      <c r="AD71" s="0"/>
      <c r="AE71" s="0"/>
      <c r="AF71" s="0"/>
      <c r="AG71" s="0"/>
      <c r="AH71" s="0"/>
      <c r="AI71" s="0"/>
      <c r="AJ71" s="0"/>
      <c r="AK71" s="0"/>
      <c r="AL71" s="0"/>
      <c r="AM71" s="0"/>
      <c r="AN71" s="0"/>
      <c r="AO71" s="0"/>
      <c r="AP71" s="0"/>
      <c r="AQ71" s="0"/>
      <c r="AR71" s="0"/>
      <c r="AS71" s="0"/>
      <c r="AT71" s="0"/>
      <c r="AU71" s="0"/>
      <c r="AV71" s="0"/>
      <c r="AW71" s="0"/>
      <c r="AX71" s="0"/>
      <c r="AY71" s="0"/>
      <c r="AZ71" s="0"/>
      <c r="BA71" s="0"/>
      <c r="BB71" s="0"/>
      <c r="BC71" s="0"/>
      <c r="BD71" s="0"/>
      <c r="BE71" s="0"/>
      <c r="BF71" s="0"/>
      <c r="BG71" s="0"/>
      <c r="BH71" s="0"/>
      <c r="BI71" s="0"/>
      <c r="BJ71" s="0"/>
      <c r="BK71" s="0"/>
      <c r="BL71" s="0"/>
      <c r="BM71" s="0"/>
      <c r="BN71" s="0"/>
      <c r="BO71" s="0"/>
      <c r="BP71" s="0"/>
      <c r="BQ71" s="0"/>
      <c r="BR71" s="0"/>
      <c r="BS71" s="0"/>
      <c r="BT71" s="0"/>
      <c r="BU71" s="0"/>
      <c r="BV71" s="0"/>
      <c r="BW71" s="0"/>
      <c r="BX71" s="0"/>
      <c r="BY71" s="0"/>
      <c r="BZ71" s="0"/>
      <c r="CA71" s="0"/>
      <c r="CB71" s="0"/>
      <c r="CC71" s="0"/>
      <c r="CD71" s="0"/>
      <c r="CE71" s="0"/>
      <c r="CF71" s="0"/>
      <c r="CG71" s="0"/>
      <c r="CH71" s="0"/>
      <c r="CI71" s="0"/>
      <c r="CJ71" s="0"/>
      <c r="CK71" s="0"/>
      <c r="CL71" s="0"/>
      <c r="CM71" s="0"/>
      <c r="CN71" s="0"/>
      <c r="CO71" s="0"/>
      <c r="CP71" s="0"/>
      <c r="CQ71" s="0"/>
      <c r="CR71" s="0"/>
      <c r="CS71" s="0"/>
      <c r="CT71" s="0"/>
      <c r="CU71" s="0"/>
      <c r="CV71" s="0"/>
      <c r="CW71" s="0"/>
      <c r="CX71" s="0"/>
      <c r="CY71" s="0"/>
      <c r="CZ71" s="0"/>
      <c r="DA71" s="0"/>
      <c r="DB71" s="0"/>
      <c r="DC71" s="0"/>
      <c r="DD71" s="0"/>
      <c r="DE71" s="0"/>
      <c r="DF71" s="0"/>
      <c r="DG71" s="0"/>
      <c r="DH71" s="0"/>
      <c r="DI71" s="0"/>
      <c r="DJ71" s="0"/>
      <c r="DK71" s="0"/>
      <c r="DL71" s="0"/>
      <c r="DM71" s="0"/>
      <c r="DN71" s="0"/>
      <c r="DO71" s="0"/>
      <c r="DP71" s="0"/>
      <c r="DQ71" s="0"/>
      <c r="DR71" s="0"/>
      <c r="DS71" s="0"/>
      <c r="DT71" s="0"/>
      <c r="DU71" s="0"/>
      <c r="DV71" s="0"/>
      <c r="DW71" s="0"/>
      <c r="DX71" s="0"/>
      <c r="DY71" s="0"/>
      <c r="DZ71" s="0"/>
      <c r="EA71" s="0"/>
      <c r="EB71" s="0"/>
      <c r="EC71" s="0"/>
      <c r="ED71" s="0"/>
      <c r="EE71" s="0"/>
      <c r="EF71" s="0"/>
      <c r="EG71" s="0"/>
      <c r="EH71" s="0"/>
      <c r="EI71" s="0"/>
      <c r="EJ71" s="0"/>
      <c r="EK71" s="0"/>
      <c r="EL71" s="0"/>
      <c r="EM71" s="0"/>
      <c r="EN71" s="0"/>
      <c r="EO71" s="0"/>
      <c r="EP71" s="0"/>
      <c r="EQ71" s="0"/>
      <c r="ER71" s="0"/>
      <c r="ES71" s="0"/>
      <c r="ET71" s="0"/>
      <c r="EU71" s="0"/>
      <c r="EV71" s="0"/>
      <c r="EW71" s="0"/>
      <c r="EX71" s="0"/>
      <c r="EY71" s="0"/>
      <c r="EZ71" s="0"/>
      <c r="FA71" s="0"/>
      <c r="FB71" s="0"/>
      <c r="FC71" s="0"/>
      <c r="FD71" s="0"/>
      <c r="FE71" s="0"/>
      <c r="FF71" s="0"/>
      <c r="FG71" s="0"/>
      <c r="FH71" s="0"/>
      <c r="FI71" s="0"/>
      <c r="FJ71" s="0"/>
      <c r="FK71" s="0"/>
      <c r="FL71" s="0"/>
      <c r="FM71" s="0"/>
      <c r="FN71" s="0"/>
      <c r="FO71" s="0"/>
      <c r="FP71" s="0"/>
      <c r="FQ71" s="0"/>
      <c r="FR71" s="0"/>
      <c r="FS71" s="0"/>
      <c r="FT71" s="0"/>
      <c r="FU71" s="0"/>
      <c r="FV71" s="0"/>
      <c r="FW71" s="0"/>
      <c r="FX71" s="0"/>
      <c r="FY71" s="0"/>
      <c r="FZ71" s="0"/>
      <c r="GA71" s="0"/>
      <c r="GB71" s="0"/>
      <c r="GC71" s="0"/>
      <c r="GD71" s="0"/>
      <c r="GE71" s="0"/>
      <c r="GF71" s="0"/>
      <c r="GG71" s="0"/>
      <c r="GH71" s="0"/>
      <c r="GI71" s="0"/>
      <c r="GJ71" s="0"/>
      <c r="GK71" s="0"/>
      <c r="GL71" s="0"/>
      <c r="GM71" s="0"/>
      <c r="GN71" s="0"/>
      <c r="GO71" s="0"/>
      <c r="GP71" s="0"/>
      <c r="GQ71" s="0"/>
      <c r="GR71" s="0"/>
      <c r="GS71" s="0"/>
      <c r="GT71" s="0"/>
      <c r="GU71" s="0"/>
      <c r="GV71" s="0"/>
      <c r="GW71" s="0"/>
      <c r="GX71" s="0"/>
      <c r="GY71" s="0"/>
      <c r="GZ71" s="0"/>
      <c r="HA71" s="0"/>
      <c r="HB71" s="0"/>
      <c r="HC71" s="0"/>
      <c r="HD71" s="0"/>
      <c r="HE71" s="0"/>
      <c r="HF71" s="0"/>
      <c r="HG71" s="0"/>
      <c r="HH71" s="0"/>
      <c r="HI71" s="0"/>
      <c r="HJ71" s="0"/>
      <c r="HK71" s="0"/>
      <c r="HL71" s="0"/>
      <c r="HM71" s="0"/>
      <c r="HN71" s="0"/>
      <c r="HO71" s="0"/>
      <c r="HP71" s="0"/>
      <c r="HQ71" s="0"/>
      <c r="HR71" s="0"/>
      <c r="HS71" s="0"/>
      <c r="HT71" s="0"/>
      <c r="HU71" s="0"/>
      <c r="HV71" s="0"/>
      <c r="HW71" s="0"/>
      <c r="HX71" s="0"/>
      <c r="HY71" s="0"/>
      <c r="HZ71" s="0"/>
      <c r="IA71" s="0"/>
      <c r="IB71" s="0"/>
      <c r="IC71" s="0"/>
      <c r="ID71" s="0"/>
      <c r="IE71" s="0"/>
      <c r="IF71" s="0"/>
      <c r="IG71" s="0"/>
      <c r="IH71" s="0"/>
      <c r="II71" s="0"/>
      <c r="IJ71" s="0"/>
      <c r="IK71" s="0"/>
      <c r="IL71" s="0"/>
      <c r="IM71" s="0"/>
      <c r="IN71" s="0"/>
      <c r="IO71" s="0"/>
      <c r="IP71" s="0"/>
      <c r="IQ71" s="0"/>
      <c r="IR71" s="0"/>
      <c r="IS71" s="0"/>
      <c r="IT71" s="0"/>
      <c r="IU71" s="0"/>
      <c r="IV71" s="0"/>
      <c r="IW71" s="0"/>
      <c r="IX71" s="0"/>
      <c r="IY71" s="0"/>
      <c r="IZ71" s="0"/>
      <c r="JA71" s="0"/>
      <c r="JB71" s="0"/>
      <c r="JC71" s="0"/>
      <c r="JD71" s="0"/>
      <c r="JE71" s="0"/>
      <c r="JF71" s="0"/>
      <c r="JG71" s="0"/>
      <c r="JH71" s="0"/>
      <c r="JI71" s="0"/>
      <c r="JJ71" s="0"/>
      <c r="JK71" s="0"/>
      <c r="JL71" s="0"/>
      <c r="JM71" s="0"/>
      <c r="JN71" s="0"/>
      <c r="JO71" s="0"/>
      <c r="JP71" s="0"/>
      <c r="JQ71" s="0"/>
      <c r="JR71" s="0"/>
      <c r="JS71" s="0"/>
      <c r="JT71" s="0"/>
      <c r="JU71" s="0"/>
      <c r="JV71" s="0"/>
      <c r="JW71" s="0"/>
      <c r="JX71" s="0"/>
      <c r="JY71" s="0"/>
      <c r="JZ71" s="0"/>
      <c r="KA71" s="0"/>
      <c r="KB71" s="0"/>
      <c r="KC71" s="0"/>
      <c r="KD71" s="0"/>
      <c r="KE71" s="0"/>
      <c r="KF71" s="0"/>
      <c r="KG71" s="0"/>
      <c r="KH71" s="0"/>
      <c r="KI71" s="0"/>
      <c r="KJ71" s="0"/>
      <c r="KK71" s="0"/>
      <c r="KL71" s="0"/>
      <c r="KM71" s="0"/>
      <c r="KN71" s="0"/>
      <c r="KO71" s="0"/>
      <c r="KP71" s="0"/>
      <c r="KQ71" s="0"/>
      <c r="KR71" s="0"/>
      <c r="KS71" s="0"/>
      <c r="KT71" s="0"/>
      <c r="KU71" s="0"/>
      <c r="KV71" s="0"/>
      <c r="KW71" s="0"/>
      <c r="KX71" s="0"/>
      <c r="KY71" s="0"/>
      <c r="KZ71" s="0"/>
      <c r="LA71" s="0"/>
      <c r="LB71" s="0"/>
      <c r="LC71" s="0"/>
      <c r="LD71" s="0"/>
      <c r="LE71" s="0"/>
      <c r="LF71" s="0"/>
      <c r="LG71" s="0"/>
      <c r="LH71" s="0"/>
      <c r="LI71" s="0"/>
      <c r="LJ71" s="0"/>
      <c r="LK71" s="0"/>
      <c r="LL71" s="0"/>
      <c r="LM71" s="0"/>
      <c r="LN71" s="0"/>
      <c r="LO71" s="0"/>
      <c r="LP71" s="0"/>
      <c r="LQ71" s="0"/>
      <c r="LR71" s="0"/>
      <c r="LS71" s="0"/>
      <c r="LT71" s="0"/>
      <c r="LU71" s="0"/>
      <c r="LV71" s="0"/>
      <c r="LW71" s="0"/>
      <c r="LX71" s="0"/>
      <c r="LY71" s="0"/>
      <c r="LZ71" s="0"/>
      <c r="MA71" s="0"/>
      <c r="MB71" s="0"/>
      <c r="MC71" s="0"/>
      <c r="MD71" s="0"/>
      <c r="ME71" s="0"/>
      <c r="MF71" s="0"/>
      <c r="MG71" s="0"/>
      <c r="MH71" s="0"/>
      <c r="MI71" s="0"/>
      <c r="MJ71" s="0"/>
      <c r="MK71" s="0"/>
      <c r="ML71" s="0"/>
      <c r="MM71" s="0"/>
      <c r="MN71" s="0"/>
      <c r="MO71" s="0"/>
      <c r="MP71" s="0"/>
      <c r="MQ71" s="0"/>
      <c r="MR71" s="0"/>
      <c r="MS71" s="0"/>
      <c r="MT71" s="0"/>
      <c r="MU71" s="0"/>
      <c r="MV71" s="0"/>
      <c r="MW71" s="0"/>
      <c r="MX71" s="0"/>
      <c r="MY71" s="0"/>
      <c r="MZ71" s="0"/>
      <c r="NA71" s="0"/>
      <c r="NB71" s="0"/>
      <c r="NC71" s="0"/>
      <c r="ND71" s="0"/>
      <c r="NE71" s="0"/>
      <c r="NF71" s="0"/>
      <c r="NG71" s="0"/>
      <c r="NH71" s="0"/>
      <c r="NI71" s="0"/>
      <c r="NJ71" s="0"/>
      <c r="NK71" s="0"/>
      <c r="NL71" s="0"/>
      <c r="NM71" s="0"/>
      <c r="NN71" s="0"/>
      <c r="NO71" s="0"/>
      <c r="NP71" s="0"/>
      <c r="NQ71" s="0"/>
      <c r="NR71" s="0"/>
      <c r="NS71" s="0"/>
      <c r="NT71" s="0"/>
      <c r="NU71" s="0"/>
      <c r="NV71" s="0"/>
      <c r="NW71" s="0"/>
      <c r="NX71" s="0"/>
      <c r="NY71" s="0"/>
      <c r="NZ71" s="0"/>
      <c r="OA71" s="0"/>
      <c r="OB71" s="0"/>
      <c r="OC71" s="0"/>
      <c r="OD71" s="0"/>
      <c r="OE71" s="0"/>
      <c r="OF71" s="0"/>
      <c r="OG71" s="0"/>
      <c r="OH71" s="0"/>
      <c r="OI71" s="0"/>
      <c r="OJ71" s="0"/>
      <c r="OK71" s="0"/>
      <c r="OL71" s="0"/>
      <c r="OM71" s="0"/>
      <c r="ON71" s="0"/>
      <c r="OO71" s="0"/>
      <c r="OP71" s="0"/>
      <c r="OQ71" s="0"/>
      <c r="OR71" s="0"/>
      <c r="OS71" s="0"/>
      <c r="OT71" s="0"/>
      <c r="OU71" s="0"/>
      <c r="OV71" s="0"/>
      <c r="OW71" s="0"/>
      <c r="OX71" s="0"/>
      <c r="OY71" s="0"/>
      <c r="OZ71" s="0"/>
      <c r="PA71" s="0"/>
      <c r="PB71" s="0"/>
      <c r="PC71" s="0"/>
      <c r="PD71" s="0"/>
      <c r="PE71" s="0"/>
      <c r="PF71" s="0"/>
      <c r="PG71" s="0"/>
      <c r="PH71" s="0"/>
      <c r="PI71" s="0"/>
      <c r="PJ71" s="0"/>
      <c r="PK71" s="0"/>
      <c r="PL71" s="0"/>
      <c r="PM71" s="0"/>
      <c r="PN71" s="0"/>
      <c r="PO71" s="0"/>
      <c r="PP71" s="0"/>
      <c r="PQ71" s="0"/>
      <c r="PR71" s="0"/>
      <c r="PS71" s="0"/>
      <c r="PT71" s="0"/>
      <c r="PU71" s="0"/>
      <c r="PV71" s="0"/>
      <c r="PW71" s="0"/>
      <c r="PX71" s="0"/>
      <c r="PY71" s="0"/>
      <c r="PZ71" s="0"/>
      <c r="QA71" s="0"/>
      <c r="QB71" s="0"/>
      <c r="QC71" s="0"/>
      <c r="QD71" s="0"/>
      <c r="QE71" s="0"/>
      <c r="QF71" s="0"/>
      <c r="QG71" s="0"/>
      <c r="QH71" s="0"/>
      <c r="QI71" s="0"/>
      <c r="QJ71" s="0"/>
      <c r="QK71" s="0"/>
      <c r="QL71" s="0"/>
      <c r="QM71" s="0"/>
      <c r="QN71" s="0"/>
      <c r="QO71" s="0"/>
      <c r="QP71" s="0"/>
      <c r="QQ71" s="0"/>
      <c r="QR71" s="0"/>
      <c r="QS71" s="0"/>
      <c r="QT71" s="0"/>
      <c r="QU71" s="0"/>
      <c r="QV71" s="0"/>
      <c r="QW71" s="0"/>
      <c r="QX71" s="0"/>
      <c r="QY71" s="0"/>
      <c r="QZ71" s="0"/>
      <c r="RA71" s="0"/>
      <c r="RB71" s="0"/>
      <c r="RC71" s="0"/>
      <c r="RD71" s="0"/>
      <c r="RE71" s="0"/>
      <c r="RF71" s="0"/>
      <c r="RG71" s="0"/>
      <c r="RH71" s="0"/>
      <c r="RI71" s="0"/>
      <c r="RJ71" s="0"/>
      <c r="RK71" s="0"/>
      <c r="RL71" s="0"/>
      <c r="RM71" s="0"/>
      <c r="RN71" s="0"/>
      <c r="RO71" s="0"/>
      <c r="RP71" s="0"/>
      <c r="RQ71" s="0"/>
      <c r="RR71" s="0"/>
      <c r="RS71" s="0"/>
      <c r="RT71" s="0"/>
      <c r="RU71" s="0"/>
      <c r="RV71" s="0"/>
      <c r="RW71" s="0"/>
      <c r="RX71" s="0"/>
      <c r="RY71" s="0"/>
      <c r="RZ71" s="0"/>
      <c r="SA71" s="0"/>
      <c r="SB71" s="0"/>
      <c r="SC71" s="0"/>
      <c r="SD71" s="0"/>
      <c r="SE71" s="0"/>
      <c r="SF71" s="0"/>
      <c r="SG71" s="0"/>
      <c r="SH71" s="0"/>
      <c r="SI71" s="0"/>
      <c r="SJ71" s="0"/>
      <c r="SK71" s="0"/>
      <c r="SL71" s="0"/>
      <c r="SM71" s="0"/>
      <c r="SN71" s="0"/>
      <c r="SO71" s="0"/>
      <c r="SP71" s="0"/>
      <c r="SQ71" s="0"/>
      <c r="SR71" s="0"/>
      <c r="SS71" s="0"/>
      <c r="ST71" s="0"/>
      <c r="SU71" s="0"/>
      <c r="SV71" s="0"/>
      <c r="SW71" s="0"/>
      <c r="SX71" s="0"/>
      <c r="SY71" s="0"/>
      <c r="SZ71" s="0"/>
      <c r="TA71" s="0"/>
      <c r="TB71" s="0"/>
      <c r="TC71" s="0"/>
      <c r="TD71" s="0"/>
      <c r="TE71" s="0"/>
      <c r="TF71" s="0"/>
      <c r="TG71" s="0"/>
      <c r="TH71" s="0"/>
      <c r="TI71" s="0"/>
      <c r="TJ71" s="0"/>
      <c r="TK71" s="0"/>
      <c r="TL71" s="0"/>
      <c r="TM71" s="0"/>
      <c r="TN71" s="0"/>
      <c r="TO71" s="0"/>
      <c r="TP71" s="0"/>
      <c r="TQ71" s="0"/>
      <c r="TR71" s="0"/>
      <c r="TS71" s="0"/>
      <c r="TT71" s="0"/>
      <c r="TU71" s="0"/>
      <c r="TV71" s="0"/>
      <c r="TW71" s="0"/>
      <c r="TX71" s="0"/>
      <c r="TY71" s="0"/>
      <c r="TZ71" s="0"/>
      <c r="UA71" s="0"/>
      <c r="UB71" s="0"/>
      <c r="UC71" s="0"/>
      <c r="UD71" s="0"/>
      <c r="UE71" s="0"/>
      <c r="UF71" s="0"/>
      <c r="UG71" s="0"/>
      <c r="UH71" s="0"/>
      <c r="UI71" s="0"/>
      <c r="UJ71" s="0"/>
      <c r="UK71" s="0"/>
      <c r="UL71" s="0"/>
      <c r="UM71" s="0"/>
      <c r="UN71" s="0"/>
      <c r="UO71" s="0"/>
      <c r="UP71" s="0"/>
      <c r="UQ71" s="0"/>
      <c r="UR71" s="0"/>
      <c r="US71" s="0"/>
      <c r="UT71" s="0"/>
      <c r="UU71" s="0"/>
      <c r="UV71" s="0"/>
      <c r="UW71" s="0"/>
      <c r="UX71" s="0"/>
      <c r="UY71" s="0"/>
      <c r="UZ71" s="0"/>
      <c r="VA71" s="0"/>
      <c r="VB71" s="0"/>
      <c r="VC71" s="0"/>
      <c r="VD71" s="0"/>
      <c r="VE71" s="0"/>
      <c r="VF71" s="0"/>
      <c r="VG71" s="0"/>
      <c r="VH71" s="0"/>
      <c r="VI71" s="0"/>
      <c r="VJ71" s="0"/>
      <c r="VK71" s="0"/>
      <c r="VL71" s="0"/>
      <c r="VM71" s="0"/>
      <c r="VN71" s="0"/>
      <c r="VO71" s="0"/>
      <c r="VP71" s="0"/>
      <c r="VQ71" s="0"/>
      <c r="VR71" s="0"/>
      <c r="VS71" s="0"/>
      <c r="VT71" s="0"/>
      <c r="VU71" s="0"/>
      <c r="VV71" s="0"/>
      <c r="VW71" s="0"/>
      <c r="VX71" s="0"/>
      <c r="VY71" s="0"/>
      <c r="VZ71" s="0"/>
      <c r="WA71" s="0"/>
      <c r="WB71" s="0"/>
      <c r="WC71" s="0"/>
      <c r="WD71" s="0"/>
      <c r="WE71" s="0"/>
      <c r="WF71" s="0"/>
      <c r="WG71" s="0"/>
      <c r="WH71" s="0"/>
      <c r="WI71" s="0"/>
      <c r="WJ71" s="0"/>
      <c r="WK71" s="0"/>
      <c r="WL71" s="0"/>
      <c r="WM71" s="0"/>
      <c r="WN71" s="0"/>
      <c r="WO71" s="0"/>
      <c r="WP71" s="0"/>
      <c r="WQ71" s="0"/>
      <c r="WR71" s="0"/>
      <c r="WS71" s="0"/>
      <c r="WT71" s="0"/>
      <c r="WU71" s="0"/>
      <c r="WV71" s="0"/>
      <c r="WW71" s="0"/>
      <c r="WX71" s="0"/>
      <c r="WY71" s="0"/>
      <c r="WZ71" s="0"/>
      <c r="XA71" s="0"/>
      <c r="XB71" s="0"/>
      <c r="XC71" s="0"/>
      <c r="XD71" s="0"/>
      <c r="XE71" s="0"/>
      <c r="XF71" s="0"/>
      <c r="XG71" s="0"/>
      <c r="XH71" s="0"/>
      <c r="XI71" s="0"/>
      <c r="XJ71" s="0"/>
      <c r="XK71" s="0"/>
      <c r="XL71" s="0"/>
      <c r="XM71" s="0"/>
      <c r="XN71" s="0"/>
      <c r="XO71" s="0"/>
      <c r="XP71" s="0"/>
      <c r="XQ71" s="0"/>
      <c r="XR71" s="0"/>
      <c r="XS71" s="0"/>
      <c r="XT71" s="0"/>
      <c r="XU71" s="0"/>
      <c r="XV71" s="0"/>
      <c r="XW71" s="0"/>
      <c r="XX71" s="0"/>
      <c r="XY71" s="0"/>
      <c r="XZ71" s="0"/>
      <c r="YA71" s="0"/>
      <c r="YB71" s="0"/>
      <c r="YC71" s="0"/>
      <c r="YD71" s="0"/>
      <c r="YE71" s="0"/>
      <c r="YF71" s="0"/>
      <c r="YG71" s="0"/>
      <c r="YH71" s="0"/>
      <c r="YI71" s="0"/>
      <c r="YJ71" s="0"/>
      <c r="YK71" s="0"/>
      <c r="YL71" s="0"/>
      <c r="YM71" s="0"/>
      <c r="YN71" s="0"/>
      <c r="YO71" s="0"/>
      <c r="YP71" s="0"/>
      <c r="YQ71" s="0"/>
      <c r="YR71" s="0"/>
      <c r="YS71" s="0"/>
      <c r="YT71" s="0"/>
      <c r="YU71" s="0"/>
      <c r="YV71" s="0"/>
      <c r="YW71" s="0"/>
      <c r="YX71" s="0"/>
      <c r="YY71" s="0"/>
      <c r="YZ71" s="0"/>
      <c r="ZA71" s="0"/>
      <c r="ZB71" s="0"/>
      <c r="ZC71" s="0"/>
      <c r="ZD71" s="0"/>
      <c r="ZE71" s="0"/>
      <c r="ZF71" s="0"/>
      <c r="ZG71" s="0"/>
      <c r="ZH71" s="0"/>
      <c r="ZI71" s="0"/>
      <c r="ZJ71" s="0"/>
      <c r="ZK71" s="0"/>
      <c r="ZL71" s="0"/>
      <c r="ZM71" s="0"/>
      <c r="ZN71" s="0"/>
      <c r="ZO71" s="0"/>
      <c r="ZP71" s="0"/>
      <c r="ZQ71" s="0"/>
      <c r="ZR71" s="0"/>
      <c r="ZS71" s="0"/>
      <c r="ZT71" s="0"/>
      <c r="ZU71" s="0"/>
      <c r="ZV71" s="0"/>
      <c r="ZW71" s="0"/>
      <c r="ZX71" s="0"/>
      <c r="ZY71" s="0"/>
      <c r="ZZ71" s="0"/>
      <c r="AAA71" s="0"/>
      <c r="AAB71" s="0"/>
      <c r="AAC71" s="0"/>
      <c r="AAD71" s="0"/>
      <c r="AAE71" s="0"/>
      <c r="AAF71" s="0"/>
      <c r="AAG71" s="0"/>
      <c r="AAH71" s="0"/>
      <c r="AAI71" s="0"/>
      <c r="AAJ71" s="0"/>
      <c r="AAK71" s="0"/>
      <c r="AAL71" s="0"/>
      <c r="AAM71" s="0"/>
      <c r="AAN71" s="0"/>
      <c r="AAO71" s="0"/>
      <c r="AAP71" s="0"/>
      <c r="AAQ71" s="0"/>
      <c r="AAR71" s="0"/>
      <c r="AAS71" s="0"/>
      <c r="AAT71" s="0"/>
      <c r="AAU71" s="0"/>
      <c r="AAV71" s="0"/>
      <c r="AAW71" s="0"/>
      <c r="AAX71" s="0"/>
      <c r="AAY71" s="0"/>
      <c r="AAZ71" s="0"/>
      <c r="ABA71" s="0"/>
      <c r="ABB71" s="0"/>
      <c r="ABC71" s="0"/>
      <c r="ABD71" s="0"/>
      <c r="ABE71" s="0"/>
      <c r="ABF71" s="0"/>
      <c r="ABG71" s="0"/>
      <c r="ABH71" s="0"/>
      <c r="ABI71" s="0"/>
      <c r="ABJ71" s="0"/>
      <c r="ABK71" s="0"/>
      <c r="ABL71" s="0"/>
      <c r="ABM71" s="0"/>
      <c r="ABN71" s="0"/>
      <c r="ABO71" s="0"/>
      <c r="ABP71" s="0"/>
      <c r="ABQ71" s="0"/>
      <c r="ABR71" s="0"/>
      <c r="ABS71" s="0"/>
      <c r="ABT71" s="0"/>
      <c r="ABU71" s="0"/>
      <c r="ABV71" s="0"/>
      <c r="ABW71" s="0"/>
      <c r="ABX71" s="0"/>
      <c r="ABY71" s="0"/>
      <c r="ABZ71" s="0"/>
      <c r="ACA71" s="0"/>
      <c r="ACB71" s="0"/>
      <c r="ACC71" s="0"/>
      <c r="ACD71" s="0"/>
      <c r="ACE71" s="0"/>
      <c r="ACF71" s="0"/>
      <c r="ACG71" s="0"/>
      <c r="ACH71" s="0"/>
      <c r="ACI71" s="0"/>
      <c r="ACJ71" s="0"/>
      <c r="ACK71" s="0"/>
      <c r="ACL71" s="0"/>
      <c r="ACM71" s="0"/>
      <c r="ACN71" s="0"/>
      <c r="ACO71" s="0"/>
      <c r="ACP71" s="0"/>
      <c r="ACQ71" s="0"/>
      <c r="ACR71" s="0"/>
      <c r="ACS71" s="0"/>
      <c r="ACT71" s="0"/>
      <c r="ACU71" s="0"/>
      <c r="ACV71" s="0"/>
      <c r="ACW71" s="0"/>
      <c r="ACX71" s="0"/>
      <c r="ACY71" s="0"/>
      <c r="ACZ71" s="0"/>
      <c r="ADA71" s="0"/>
      <c r="ADB71" s="0"/>
      <c r="ADC71" s="0"/>
      <c r="ADD71" s="0"/>
      <c r="ADE71" s="0"/>
      <c r="ADF71" s="0"/>
      <c r="ADG71" s="0"/>
      <c r="ADH71" s="0"/>
      <c r="ADI71" s="0"/>
      <c r="ADJ71" s="0"/>
      <c r="ADK71" s="0"/>
      <c r="ADL71" s="0"/>
      <c r="ADM71" s="0"/>
      <c r="ADN71" s="0"/>
      <c r="ADO71" s="0"/>
      <c r="ADP71" s="0"/>
      <c r="ADQ71" s="0"/>
      <c r="ADR71" s="0"/>
      <c r="ADS71" s="0"/>
      <c r="ADT71" s="0"/>
      <c r="ADU71" s="0"/>
      <c r="ADV71" s="0"/>
      <c r="ADW71" s="0"/>
      <c r="ADX71" s="0"/>
      <c r="ADY71" s="0"/>
      <c r="ADZ71" s="0"/>
      <c r="AEA71" s="0"/>
      <c r="AEB71" s="0"/>
      <c r="AEC71" s="0"/>
      <c r="AED71" s="0"/>
      <c r="AEE71" s="0"/>
      <c r="AEF71" s="0"/>
      <c r="AEG71" s="0"/>
      <c r="AEH71" s="0"/>
      <c r="AEI71" s="0"/>
      <c r="AEJ71" s="0"/>
      <c r="AEK71" s="0"/>
      <c r="AEL71" s="0"/>
      <c r="AEM71" s="0"/>
      <c r="AEN71" s="0"/>
      <c r="AEO71" s="0"/>
      <c r="AEP71" s="0"/>
      <c r="AEQ71" s="0"/>
      <c r="AER71" s="0"/>
      <c r="AES71" s="0"/>
      <c r="AET71" s="0"/>
      <c r="AEU71" s="0"/>
      <c r="AEV71" s="0"/>
      <c r="AEW71" s="0"/>
      <c r="AEX71" s="0"/>
      <c r="AEY71" s="0"/>
      <c r="AEZ71" s="0"/>
      <c r="AFA71" s="0"/>
      <c r="AFB71" s="0"/>
      <c r="AFC71" s="0"/>
      <c r="AFD71" s="0"/>
      <c r="AFE71" s="0"/>
      <c r="AFF71" s="0"/>
      <c r="AFG71" s="0"/>
      <c r="AFH71" s="0"/>
      <c r="AFI71" s="0"/>
      <c r="AFJ71" s="0"/>
      <c r="AFK71" s="0"/>
      <c r="AFL71" s="0"/>
      <c r="AFM71" s="0"/>
      <c r="AFN71" s="0"/>
      <c r="AFO71" s="0"/>
      <c r="AFP71" s="0"/>
      <c r="AFQ71" s="0"/>
      <c r="AFR71" s="0"/>
      <c r="AFS71" s="0"/>
      <c r="AFT71" s="0"/>
      <c r="AFU71" s="0"/>
      <c r="AFV71" s="0"/>
      <c r="AFW71" s="0"/>
      <c r="AFX71" s="0"/>
      <c r="AFY71" s="0"/>
      <c r="AFZ71" s="0"/>
      <c r="AGA71" s="0"/>
      <c r="AGB71" s="0"/>
      <c r="AGC71" s="0"/>
      <c r="AGD71" s="0"/>
      <c r="AGE71" s="0"/>
      <c r="AGF71" s="0"/>
      <c r="AGG71" s="0"/>
      <c r="AGH71" s="0"/>
      <c r="AGI71" s="0"/>
      <c r="AGJ71" s="0"/>
      <c r="AGK71" s="0"/>
      <c r="AGL71" s="0"/>
      <c r="AGM71" s="0"/>
      <c r="AGN71" s="0"/>
      <c r="AGO71" s="0"/>
      <c r="AGP71" s="0"/>
      <c r="AGQ71" s="0"/>
      <c r="AGR71" s="0"/>
      <c r="AGS71" s="0"/>
      <c r="AGT71" s="0"/>
      <c r="AGU71" s="0"/>
      <c r="AGV71" s="0"/>
      <c r="AGW71" s="0"/>
      <c r="AGX71" s="0"/>
      <c r="AGY71" s="0"/>
      <c r="AGZ71" s="0"/>
      <c r="AHA71" s="0"/>
      <c r="AHB71" s="0"/>
      <c r="AHC71" s="0"/>
      <c r="AHD71" s="0"/>
      <c r="AHE71" s="0"/>
      <c r="AHF71" s="0"/>
      <c r="AHG71" s="0"/>
      <c r="AHH71" s="0"/>
      <c r="AHI71" s="0"/>
      <c r="AHJ71" s="0"/>
      <c r="AHK71" s="0"/>
      <c r="AHL71" s="0"/>
      <c r="AHM71" s="0"/>
      <c r="AHN71" s="0"/>
      <c r="AHO71" s="0"/>
      <c r="AHP71" s="0"/>
      <c r="AHQ71" s="0"/>
      <c r="AHR71" s="0"/>
      <c r="AHS71" s="0"/>
      <c r="AHT71" s="0"/>
      <c r="AHU71" s="0"/>
      <c r="AHV71" s="0"/>
      <c r="AHW71" s="0"/>
      <c r="AHX71" s="0"/>
      <c r="AHY71" s="0"/>
      <c r="AHZ71" s="0"/>
      <c r="AIA71" s="0"/>
      <c r="AIB71" s="0"/>
      <c r="AIC71" s="0"/>
      <c r="AID71" s="0"/>
      <c r="AIE71" s="0"/>
      <c r="AIF71" s="0"/>
      <c r="AIG71" s="0"/>
      <c r="AIH71" s="0"/>
      <c r="AII71" s="0"/>
      <c r="AIJ71" s="0"/>
      <c r="AIK71" s="0"/>
      <c r="AIL71" s="0"/>
      <c r="AIM71" s="0"/>
      <c r="AIN71" s="0"/>
      <c r="AIO71" s="0"/>
      <c r="AIP71" s="0"/>
      <c r="AIQ71" s="0"/>
      <c r="AIR71" s="0"/>
      <c r="AIS71" s="0"/>
      <c r="AIT71" s="0"/>
      <c r="AIU71" s="0"/>
      <c r="AIV71" s="0"/>
      <c r="AIW71" s="0"/>
      <c r="AIX71" s="0"/>
      <c r="AIY71" s="0"/>
      <c r="AIZ71" s="0"/>
      <c r="AJA71" s="0"/>
      <c r="AJB71" s="0"/>
      <c r="AJC71" s="0"/>
      <c r="AJD71" s="0"/>
      <c r="AJE71" s="0"/>
      <c r="AJF71" s="0"/>
      <c r="AJG71" s="0"/>
      <c r="AJH71" s="0"/>
      <c r="AJI71" s="0"/>
      <c r="AJJ71" s="0"/>
      <c r="AJK71" s="0"/>
      <c r="AJL71" s="0"/>
      <c r="AJM71" s="0"/>
      <c r="AJN71" s="0"/>
      <c r="AJO71" s="0"/>
      <c r="AJP71" s="0"/>
      <c r="AJQ71" s="0"/>
      <c r="AJR71" s="0"/>
      <c r="AJS71" s="0"/>
      <c r="AJT71" s="0"/>
      <c r="AJU71" s="0"/>
      <c r="AJV71" s="0"/>
      <c r="AJW71" s="0"/>
      <c r="AJX71" s="0"/>
      <c r="AJY71" s="0"/>
      <c r="AJZ71" s="0"/>
      <c r="AKA71" s="0"/>
      <c r="AKB71" s="0"/>
      <c r="AKC71" s="0"/>
      <c r="AKD71" s="0"/>
      <c r="AKE71" s="0"/>
      <c r="AKF71" s="0"/>
      <c r="AKG71" s="0"/>
      <c r="AKH71" s="0"/>
      <c r="AKI71" s="0"/>
      <c r="AKJ71" s="0"/>
      <c r="AKK71" s="0"/>
      <c r="AKL71" s="0"/>
      <c r="AKM71" s="0"/>
      <c r="AKN71" s="0"/>
      <c r="AKO71" s="0"/>
      <c r="AKP71" s="0"/>
      <c r="AKQ71" s="0"/>
      <c r="AKR71" s="0"/>
      <c r="AKS71" s="0"/>
      <c r="AKT71" s="0"/>
      <c r="AKU71" s="0"/>
      <c r="AKV71" s="0"/>
      <c r="AKW71" s="0"/>
      <c r="AKX71" s="0"/>
      <c r="AKY71" s="0"/>
      <c r="AKZ71" s="0"/>
      <c r="ALA71" s="0"/>
      <c r="ALB71" s="0"/>
      <c r="ALC71" s="0"/>
      <c r="ALD71" s="0"/>
      <c r="ALE71" s="0"/>
      <c r="ALF71" s="0"/>
      <c r="ALG71" s="0"/>
      <c r="ALH71" s="0"/>
      <c r="ALI71" s="0"/>
      <c r="ALJ71" s="0"/>
      <c r="ALK71" s="0"/>
      <c r="ALL71" s="0"/>
      <c r="ALM71" s="0"/>
      <c r="ALN71" s="0"/>
      <c r="ALO71" s="0"/>
      <c r="ALP71" s="0"/>
      <c r="ALQ71" s="0"/>
      <c r="ALR71" s="0"/>
      <c r="ALS71" s="0"/>
      <c r="ALT71" s="0"/>
      <c r="ALU71" s="0"/>
      <c r="ALV71" s="0"/>
      <c r="ALW71" s="0"/>
      <c r="ALX71" s="0"/>
      <c r="ALY71" s="0"/>
      <c r="ALZ71" s="0"/>
      <c r="AMA71" s="0"/>
      <c r="AMB71" s="0"/>
      <c r="AMC71" s="0"/>
      <c r="AMD71" s="0"/>
      <c r="AME71" s="0"/>
      <c r="AMF71" s="0"/>
      <c r="AMG71" s="0"/>
      <c r="AMH71" s="0"/>
      <c r="AMI71" s="0"/>
      <c r="AMJ71" s="0"/>
      <c r="AMK71" s="0"/>
      <c r="AML71" s="0"/>
      <c r="AMM71" s="0"/>
      <c r="AMN71" s="0"/>
      <c r="AMO71" s="0"/>
      <c r="AMP71" s="0"/>
      <c r="AMQ71" s="0"/>
      <c r="AMR71" s="0"/>
      <c r="AMS71" s="0"/>
      <c r="AMT71" s="0"/>
      <c r="AMU71" s="0"/>
      <c r="AMV71" s="0"/>
      <c r="AMW71" s="0"/>
      <c r="AMX71" s="0"/>
      <c r="AMY71" s="0"/>
      <c r="AMZ71" s="0"/>
      <c r="ANA71" s="0"/>
      <c r="ANB71" s="0"/>
      <c r="ANC71" s="0"/>
      <c r="AND71" s="0"/>
      <c r="ANE71" s="0"/>
      <c r="ANF71" s="0"/>
      <c r="ANG71" s="0"/>
      <c r="ANH71" s="0"/>
      <c r="ANI71" s="0"/>
      <c r="ANJ71" s="0"/>
      <c r="ANK71" s="0"/>
      <c r="ANL71" s="0"/>
      <c r="ANM71" s="0"/>
      <c r="ANN71" s="0"/>
      <c r="ANO71" s="0"/>
      <c r="ANP71" s="0"/>
      <c r="ANQ71" s="0"/>
      <c r="ANR71" s="0"/>
      <c r="ANS71" s="0"/>
      <c r="ANT71" s="0"/>
      <c r="ANU71" s="0"/>
      <c r="ANV71" s="0"/>
      <c r="ANW71" s="0"/>
      <c r="ANX71" s="0"/>
      <c r="ANY71" s="0"/>
      <c r="ANZ71" s="0"/>
      <c r="AOA71" s="0"/>
      <c r="AOB71" s="0"/>
      <c r="AOC71" s="0"/>
      <c r="AOD71" s="0"/>
      <c r="AOE71" s="0"/>
      <c r="AOF71" s="0"/>
      <c r="AOG71" s="0"/>
      <c r="AOH71" s="0"/>
      <c r="AOI71" s="0"/>
      <c r="AOJ71" s="0"/>
      <c r="AOK71" s="0"/>
      <c r="AOL71" s="0"/>
      <c r="AOM71" s="0"/>
      <c r="AON71" s="0"/>
      <c r="AOO71" s="0"/>
      <c r="AOP71" s="0"/>
      <c r="AOQ71" s="0"/>
      <c r="AOR71" s="0"/>
      <c r="AOS71" s="0"/>
      <c r="AOT71" s="0"/>
      <c r="AOU71" s="0"/>
      <c r="AOV71" s="0"/>
      <c r="AOW71" s="0"/>
      <c r="AOX71" s="0"/>
      <c r="AOY71" s="0"/>
      <c r="AOZ71" s="0"/>
      <c r="APA71" s="0"/>
      <c r="APB71" s="0"/>
      <c r="APC71" s="0"/>
      <c r="APD71" s="0"/>
      <c r="APE71" s="0"/>
      <c r="APF71" s="0"/>
      <c r="APG71" s="0"/>
      <c r="APH71" s="0"/>
      <c r="API71" s="0"/>
      <c r="APJ71" s="0"/>
      <c r="APK71" s="0"/>
      <c r="APL71" s="0"/>
      <c r="APM71" s="0"/>
      <c r="APN71" s="0"/>
      <c r="APO71" s="0"/>
      <c r="APP71" s="0"/>
      <c r="APQ71" s="0"/>
      <c r="APR71" s="0"/>
      <c r="APS71" s="0"/>
      <c r="APT71" s="0"/>
      <c r="APU71" s="0"/>
      <c r="APV71" s="0"/>
      <c r="APW71" s="0"/>
      <c r="APX71" s="0"/>
      <c r="APY71" s="0"/>
      <c r="APZ71" s="0"/>
      <c r="AQA71" s="0"/>
      <c r="AQB71" s="0"/>
      <c r="AQC71" s="0"/>
      <c r="AQD71" s="0"/>
      <c r="AQE71" s="0"/>
      <c r="AQF71" s="0"/>
      <c r="AQG71" s="0"/>
      <c r="AQH71" s="0"/>
      <c r="AQI71" s="0"/>
      <c r="AQJ71" s="0"/>
      <c r="AQK71" s="0"/>
      <c r="AQL71" s="0"/>
      <c r="AQM71" s="0"/>
      <c r="AQN71" s="0"/>
      <c r="AQO71" s="0"/>
      <c r="AQP71" s="0"/>
      <c r="AQQ71" s="0"/>
      <c r="AQR71" s="0"/>
      <c r="AQS71" s="0"/>
      <c r="AQT71" s="0"/>
      <c r="AQU71" s="0"/>
      <c r="AQV71" s="0"/>
      <c r="AQW71" s="0"/>
      <c r="AQX71" s="0"/>
      <c r="AQY71" s="0"/>
      <c r="AQZ71" s="0"/>
      <c r="ARA71" s="0"/>
      <c r="ARB71" s="0"/>
      <c r="ARC71" s="0"/>
      <c r="ARD71" s="0"/>
      <c r="ARE71" s="0"/>
      <c r="ARF71" s="0"/>
      <c r="ARG71" s="0"/>
      <c r="ARH71" s="0"/>
      <c r="ARI71" s="0"/>
      <c r="ARJ71" s="0"/>
      <c r="ARK71" s="0"/>
      <c r="ARL71" s="0"/>
      <c r="ARM71" s="0"/>
      <c r="ARN71" s="0"/>
      <c r="ARO71" s="0"/>
      <c r="ARP71" s="0"/>
      <c r="ARQ71" s="0"/>
      <c r="ARR71" s="0"/>
      <c r="ARS71" s="0"/>
      <c r="ART71" s="0"/>
      <c r="ARU71" s="0"/>
      <c r="ARV71" s="0"/>
      <c r="ARW71" s="0"/>
      <c r="ARX71" s="0"/>
      <c r="ARY71" s="0"/>
      <c r="ARZ71" s="0"/>
      <c r="ASA71" s="0"/>
      <c r="ASB71" s="0"/>
      <c r="ASC71" s="0"/>
      <c r="ASD71" s="0"/>
      <c r="ASE71" s="0"/>
      <c r="ASF71" s="0"/>
      <c r="ASG71" s="0"/>
      <c r="ASH71" s="0"/>
      <c r="ASI71" s="0"/>
      <c r="ASJ71" s="0"/>
      <c r="ASK71" s="0"/>
      <c r="ASL71" s="0"/>
      <c r="ASM71" s="0"/>
      <c r="ASN71" s="0"/>
      <c r="ASO71" s="0"/>
      <c r="ASP71" s="0"/>
      <c r="ASQ71" s="0"/>
      <c r="ASR71" s="0"/>
      <c r="ASS71" s="0"/>
      <c r="AST71" s="0"/>
      <c r="ASU71" s="0"/>
      <c r="ASV71" s="0"/>
      <c r="ASW71" s="0"/>
      <c r="ASX71" s="0"/>
      <c r="ASY71" s="0"/>
      <c r="ASZ71" s="0"/>
      <c r="ATA71" s="0"/>
      <c r="ATB71" s="0"/>
      <c r="ATC71" s="0"/>
      <c r="ATD71" s="0"/>
      <c r="ATE71" s="0"/>
      <c r="ATF71" s="0"/>
      <c r="ATG71" s="0"/>
      <c r="ATH71" s="0"/>
      <c r="ATI71" s="0"/>
      <c r="ATJ71" s="0"/>
      <c r="ATK71" s="0"/>
      <c r="ATL71" s="0"/>
      <c r="ATM71" s="0"/>
      <c r="ATN71" s="0"/>
      <c r="ATO71" s="0"/>
      <c r="ATP71" s="0"/>
      <c r="ATQ71" s="0"/>
      <c r="ATR71" s="0"/>
      <c r="ATS71" s="0"/>
      <c r="ATT71" s="0"/>
      <c r="ATU71" s="0"/>
      <c r="ATV71" s="0"/>
      <c r="ATW71" s="0"/>
      <c r="ATX71" s="0"/>
      <c r="ATY71" s="0"/>
      <c r="ATZ71" s="0"/>
      <c r="AUA71" s="0"/>
      <c r="AUB71" s="0"/>
      <c r="AUC71" s="0"/>
      <c r="AUD71" s="0"/>
      <c r="AUE71" s="0"/>
      <c r="AUF71" s="0"/>
      <c r="AUG71" s="0"/>
      <c r="AUH71" s="0"/>
      <c r="AUI71" s="0"/>
      <c r="AUJ71" s="0"/>
      <c r="AUK71" s="0"/>
      <c r="AUL71" s="0"/>
      <c r="AUM71" s="0"/>
      <c r="AUN71" s="0"/>
      <c r="AUO71" s="0"/>
      <c r="AUP71" s="0"/>
      <c r="AUQ71" s="0"/>
      <c r="AUR71" s="0"/>
      <c r="AUS71" s="0"/>
      <c r="AUT71" s="0"/>
      <c r="AUU71" s="0"/>
      <c r="AUV71" s="0"/>
      <c r="AUW71" s="0"/>
      <c r="AUX71" s="0"/>
      <c r="AUY71" s="0"/>
      <c r="AUZ71" s="0"/>
      <c r="AVA71" s="0"/>
      <c r="AVB71" s="0"/>
      <c r="AVC71" s="0"/>
      <c r="AVD71" s="0"/>
      <c r="AVE71" s="0"/>
      <c r="AVF71" s="0"/>
      <c r="AVG71" s="0"/>
      <c r="AVH71" s="0"/>
      <c r="AVI71" s="0"/>
      <c r="AVJ71" s="0"/>
      <c r="AVK71" s="0"/>
      <c r="AVL71" s="0"/>
      <c r="AVM71" s="0"/>
      <c r="AVN71" s="0"/>
      <c r="AVO71" s="0"/>
      <c r="AVP71" s="0"/>
      <c r="AVQ71" s="0"/>
      <c r="AVR71" s="0"/>
      <c r="AVS71" s="0"/>
      <c r="AVT71" s="0"/>
      <c r="AVU71" s="0"/>
      <c r="AVV71" s="0"/>
      <c r="AVW71" s="0"/>
      <c r="AVX71" s="0"/>
      <c r="AVY71" s="0"/>
      <c r="AVZ71" s="0"/>
      <c r="AWA71" s="0"/>
      <c r="AWB71" s="0"/>
      <c r="AWC71" s="0"/>
      <c r="AWD71" s="0"/>
      <c r="AWE71" s="0"/>
      <c r="AWF71" s="0"/>
      <c r="AWG71" s="0"/>
      <c r="AWH71" s="0"/>
      <c r="AWI71" s="0"/>
      <c r="AWJ71" s="0"/>
      <c r="AWK71" s="0"/>
      <c r="AWL71" s="0"/>
      <c r="AWM71" s="0"/>
      <c r="AWN71" s="0"/>
      <c r="AWO71" s="0"/>
      <c r="AWP71" s="0"/>
      <c r="AWQ71" s="0"/>
      <c r="AWR71" s="0"/>
      <c r="AWS71" s="0"/>
      <c r="AWT71" s="0"/>
      <c r="AWU71" s="0"/>
      <c r="AWV71" s="0"/>
      <c r="AWW71" s="0"/>
      <c r="AWX71" s="0"/>
      <c r="AWY71" s="0"/>
      <c r="AWZ71" s="0"/>
      <c r="AXA71" s="0"/>
      <c r="AXB71" s="0"/>
      <c r="AXC71" s="0"/>
      <c r="AXD71" s="0"/>
      <c r="AXE71" s="0"/>
      <c r="AXF71" s="0"/>
      <c r="AXG71" s="0"/>
      <c r="AXH71" s="0"/>
      <c r="AXI71" s="0"/>
      <c r="AXJ71" s="0"/>
      <c r="AXK71" s="0"/>
      <c r="AXL71" s="0"/>
      <c r="AXM71" s="0"/>
      <c r="AXN71" s="0"/>
      <c r="AXO71" s="0"/>
      <c r="AXP71" s="0"/>
      <c r="AXQ71" s="0"/>
      <c r="AXR71" s="0"/>
      <c r="AXS71" s="0"/>
      <c r="AXT71" s="0"/>
      <c r="AXU71" s="0"/>
      <c r="AXV71" s="0"/>
      <c r="AXW71" s="0"/>
      <c r="AXX71" s="0"/>
      <c r="AXY71" s="0"/>
      <c r="AXZ71" s="0"/>
      <c r="AYA71" s="0"/>
      <c r="AYB71" s="0"/>
      <c r="AYC71" s="0"/>
      <c r="AYD71" s="0"/>
      <c r="AYE71" s="0"/>
      <c r="AYF71" s="0"/>
      <c r="AYG71" s="0"/>
      <c r="AYH71" s="0"/>
      <c r="AYI71" s="0"/>
      <c r="AYJ71" s="0"/>
      <c r="AYK71" s="0"/>
      <c r="AYL71" s="0"/>
      <c r="AYM71" s="0"/>
      <c r="AYN71" s="0"/>
      <c r="AYO71" s="0"/>
      <c r="AYP71" s="0"/>
      <c r="AYQ71" s="0"/>
      <c r="AYR71" s="0"/>
      <c r="AYS71" s="0"/>
      <c r="AYT71" s="0"/>
      <c r="AYU71" s="0"/>
      <c r="AYV71" s="0"/>
      <c r="AYW71" s="0"/>
      <c r="AYX71" s="0"/>
      <c r="AYY71" s="0"/>
      <c r="AYZ71" s="0"/>
      <c r="AZA71" s="0"/>
      <c r="AZB71" s="0"/>
      <c r="AZC71" s="0"/>
      <c r="AZD71" s="0"/>
      <c r="AZE71" s="0"/>
      <c r="AZF71" s="0"/>
      <c r="AZG71" s="0"/>
      <c r="AZH71" s="0"/>
      <c r="AZI71" s="0"/>
      <c r="AZJ71" s="0"/>
      <c r="AZK71" s="0"/>
      <c r="AZL71" s="0"/>
      <c r="AZM71" s="0"/>
      <c r="AZN71" s="0"/>
      <c r="AZO71" s="0"/>
      <c r="AZP71" s="0"/>
      <c r="AZQ71" s="0"/>
      <c r="AZR71" s="0"/>
      <c r="AZS71" s="0"/>
      <c r="AZT71" s="0"/>
      <c r="AZU71" s="0"/>
      <c r="AZV71" s="0"/>
      <c r="AZW71" s="0"/>
      <c r="AZX71" s="0"/>
      <c r="AZY71" s="0"/>
      <c r="AZZ71" s="0"/>
      <c r="BAA71" s="0"/>
      <c r="BAB71" s="0"/>
      <c r="BAC71" s="0"/>
      <c r="BAD71" s="0"/>
      <c r="BAE71" s="0"/>
      <c r="BAF71" s="0"/>
      <c r="BAG71" s="0"/>
      <c r="BAH71" s="0"/>
      <c r="BAI71" s="0"/>
      <c r="BAJ71" s="0"/>
      <c r="BAK71" s="0"/>
      <c r="BAL71" s="0"/>
      <c r="BAM71" s="0"/>
      <c r="BAN71" s="0"/>
      <c r="BAO71" s="0"/>
      <c r="BAP71" s="0"/>
      <c r="BAQ71" s="0"/>
      <c r="BAR71" s="0"/>
      <c r="BAS71" s="0"/>
      <c r="BAT71" s="0"/>
      <c r="BAU71" s="0"/>
      <c r="BAV71" s="0"/>
      <c r="BAW71" s="0"/>
      <c r="BAX71" s="0"/>
      <c r="BAY71" s="0"/>
      <c r="BAZ71" s="0"/>
      <c r="BBA71" s="0"/>
      <c r="BBB71" s="0"/>
      <c r="BBC71" s="0"/>
      <c r="BBD71" s="0"/>
      <c r="BBE71" s="0"/>
      <c r="BBF71" s="0"/>
      <c r="BBG71" s="0"/>
      <c r="BBH71" s="0"/>
      <c r="BBI71" s="0"/>
      <c r="BBJ71" s="0"/>
      <c r="BBK71" s="0"/>
      <c r="BBL71" s="0"/>
      <c r="BBM71" s="0"/>
      <c r="BBN71" s="0"/>
      <c r="BBO71" s="0"/>
      <c r="BBP71" s="0"/>
      <c r="BBQ71" s="0"/>
      <c r="BBR71" s="0"/>
      <c r="BBS71" s="0"/>
      <c r="BBT71" s="0"/>
      <c r="BBU71" s="0"/>
      <c r="BBV71" s="0"/>
      <c r="BBW71" s="0"/>
      <c r="BBX71" s="0"/>
      <c r="BBY71" s="0"/>
      <c r="BBZ71" s="0"/>
      <c r="BCA71" s="0"/>
      <c r="BCB71" s="0"/>
      <c r="BCC71" s="0"/>
      <c r="BCD71" s="0"/>
      <c r="BCE71" s="0"/>
      <c r="BCF71" s="0"/>
      <c r="BCG71" s="0"/>
      <c r="BCH71" s="0"/>
      <c r="BCI71" s="0"/>
      <c r="BCJ71" s="0"/>
      <c r="BCK71" s="0"/>
      <c r="BCL71" s="0"/>
      <c r="BCM71" s="0"/>
      <c r="BCN71" s="0"/>
      <c r="BCO71" s="0"/>
      <c r="BCP71" s="0"/>
      <c r="BCQ71" s="0"/>
      <c r="BCR71" s="0"/>
      <c r="BCS71" s="0"/>
      <c r="BCT71" s="0"/>
      <c r="BCU71" s="0"/>
      <c r="BCV71" s="0"/>
      <c r="BCW71" s="0"/>
      <c r="BCX71" s="0"/>
      <c r="BCY71" s="0"/>
      <c r="BCZ71" s="0"/>
      <c r="BDA71" s="0"/>
      <c r="BDB71" s="0"/>
      <c r="BDC71" s="0"/>
      <c r="BDD71" s="0"/>
      <c r="BDE71" s="0"/>
      <c r="BDF71" s="0"/>
      <c r="BDG71" s="0"/>
      <c r="BDH71" s="0"/>
      <c r="BDI71" s="0"/>
      <c r="BDJ71" s="0"/>
      <c r="BDK71" s="0"/>
      <c r="BDL71" s="0"/>
      <c r="BDM71" s="0"/>
      <c r="BDN71" s="0"/>
      <c r="BDO71" s="0"/>
      <c r="BDP71" s="0"/>
      <c r="BDQ71" s="0"/>
      <c r="BDR71" s="0"/>
      <c r="BDS71" s="0"/>
      <c r="BDT71" s="0"/>
      <c r="BDU71" s="0"/>
      <c r="BDV71" s="0"/>
      <c r="BDW71" s="0"/>
      <c r="BDX71" s="0"/>
      <c r="BDY71" s="0"/>
      <c r="BDZ71" s="0"/>
      <c r="BEA71" s="0"/>
      <c r="BEB71" s="0"/>
      <c r="BEC71" s="0"/>
      <c r="BED71" s="0"/>
      <c r="BEE71" s="0"/>
      <c r="BEF71" s="0"/>
      <c r="BEG71" s="0"/>
      <c r="BEH71" s="0"/>
      <c r="BEI71" s="0"/>
      <c r="BEJ71" s="0"/>
      <c r="BEK71" s="0"/>
      <c r="BEL71" s="0"/>
      <c r="BEM71" s="0"/>
      <c r="BEN71" s="0"/>
      <c r="BEO71" s="0"/>
      <c r="BEP71" s="0"/>
      <c r="BEQ71" s="0"/>
      <c r="BER71" s="0"/>
      <c r="BES71" s="0"/>
      <c r="BET71" s="0"/>
      <c r="BEU71" s="0"/>
      <c r="BEV71" s="0"/>
      <c r="BEW71" s="0"/>
      <c r="BEX71" s="0"/>
      <c r="BEY71" s="0"/>
      <c r="BEZ71" s="0"/>
      <c r="BFA71" s="0"/>
      <c r="BFB71" s="0"/>
      <c r="BFC71" s="0"/>
      <c r="BFD71" s="0"/>
      <c r="BFE71" s="0"/>
      <c r="BFF71" s="0"/>
      <c r="BFG71" s="0"/>
      <c r="BFH71" s="0"/>
      <c r="BFI71" s="0"/>
      <c r="BFJ71" s="0"/>
      <c r="BFK71" s="0"/>
      <c r="BFL71" s="0"/>
      <c r="BFM71" s="0"/>
      <c r="BFN71" s="0"/>
      <c r="BFO71" s="0"/>
      <c r="BFP71" s="0"/>
      <c r="BFQ71" s="0"/>
      <c r="BFR71" s="0"/>
      <c r="BFS71" s="0"/>
      <c r="BFT71" s="0"/>
      <c r="BFU71" s="0"/>
      <c r="BFV71" s="0"/>
      <c r="BFW71" s="0"/>
      <c r="BFX71" s="0"/>
      <c r="BFY71" s="0"/>
      <c r="BFZ71" s="0"/>
      <c r="BGA71" s="0"/>
      <c r="BGB71" s="0"/>
      <c r="BGC71" s="0"/>
      <c r="BGD71" s="0"/>
      <c r="BGE71" s="0"/>
      <c r="BGF71" s="0"/>
      <c r="BGG71" s="0"/>
      <c r="BGH71" s="0"/>
      <c r="BGI71" s="0"/>
      <c r="BGJ71" s="0"/>
      <c r="BGK71" s="0"/>
      <c r="BGL71" s="0"/>
      <c r="BGM71" s="0"/>
      <c r="BGN71" s="0"/>
      <c r="BGO71" s="0"/>
      <c r="BGP71" s="0"/>
      <c r="BGQ71" s="0"/>
      <c r="BGR71" s="0"/>
      <c r="BGS71" s="0"/>
      <c r="BGT71" s="0"/>
      <c r="BGU71" s="0"/>
      <c r="BGV71" s="0"/>
      <c r="BGW71" s="0"/>
      <c r="BGX71" s="0"/>
      <c r="BGY71" s="0"/>
      <c r="BGZ71" s="0"/>
      <c r="BHA71" s="0"/>
      <c r="BHB71" s="0"/>
      <c r="BHC71" s="0"/>
      <c r="BHD71" s="0"/>
      <c r="BHE71" s="0"/>
      <c r="BHF71" s="0"/>
      <c r="BHG71" s="0"/>
      <c r="BHH71" s="0"/>
      <c r="BHI71" s="0"/>
      <c r="BHJ71" s="0"/>
      <c r="BHK71" s="0"/>
      <c r="BHL71" s="0"/>
      <c r="BHM71" s="0"/>
      <c r="BHN71" s="0"/>
      <c r="BHO71" s="0"/>
      <c r="BHP71" s="0"/>
      <c r="BHQ71" s="0"/>
      <c r="BHR71" s="0"/>
      <c r="BHS71" s="0"/>
      <c r="BHT71" s="0"/>
      <c r="BHU71" s="0"/>
      <c r="BHV71" s="0"/>
      <c r="BHW71" s="0"/>
      <c r="BHX71" s="0"/>
      <c r="BHY71" s="0"/>
      <c r="BHZ71" s="0"/>
      <c r="BIA71" s="0"/>
      <c r="BIB71" s="0"/>
      <c r="BIC71" s="0"/>
      <c r="BID71" s="0"/>
      <c r="BIE71" s="0"/>
      <c r="BIF71" s="0"/>
      <c r="BIG71" s="0"/>
      <c r="BIH71" s="0"/>
      <c r="BII71" s="0"/>
      <c r="BIJ71" s="0"/>
      <c r="BIK71" s="0"/>
      <c r="BIL71" s="0"/>
      <c r="BIM71" s="0"/>
      <c r="BIN71" s="0"/>
      <c r="BIO71" s="0"/>
      <c r="BIP71" s="0"/>
      <c r="BIQ71" s="0"/>
      <c r="BIR71" s="0"/>
      <c r="BIS71" s="0"/>
      <c r="BIT71" s="0"/>
      <c r="BIU71" s="0"/>
      <c r="BIV71" s="0"/>
      <c r="BIW71" s="0"/>
      <c r="BIX71" s="0"/>
      <c r="BIY71" s="0"/>
      <c r="BIZ71" s="0"/>
      <c r="BJA71" s="0"/>
      <c r="BJB71" s="0"/>
      <c r="BJC71" s="0"/>
      <c r="BJD71" s="0"/>
      <c r="BJE71" s="0"/>
      <c r="BJF71" s="0"/>
      <c r="BJG71" s="0"/>
      <c r="BJH71" s="0"/>
      <c r="BJI71" s="0"/>
      <c r="BJJ71" s="0"/>
      <c r="BJK71" s="0"/>
      <c r="BJL71" s="0"/>
      <c r="BJM71" s="0"/>
      <c r="BJN71" s="0"/>
      <c r="BJO71" s="0"/>
      <c r="BJP71" s="0"/>
      <c r="BJQ71" s="0"/>
      <c r="BJR71" s="0"/>
      <c r="BJS71" s="0"/>
      <c r="BJT71" s="0"/>
      <c r="BJU71" s="0"/>
      <c r="BJV71" s="0"/>
      <c r="BJW71" s="0"/>
      <c r="BJX71" s="0"/>
      <c r="BJY71" s="0"/>
      <c r="BJZ71" s="0"/>
      <c r="BKA71" s="0"/>
      <c r="BKB71" s="0"/>
      <c r="BKC71" s="0"/>
      <c r="BKD71" s="0"/>
      <c r="BKE71" s="0"/>
      <c r="BKF71" s="0"/>
      <c r="BKG71" s="0"/>
      <c r="BKH71" s="0"/>
      <c r="BKI71" s="0"/>
      <c r="BKJ71" s="0"/>
      <c r="BKK71" s="0"/>
      <c r="BKL71" s="0"/>
      <c r="BKM71" s="0"/>
      <c r="BKN71" s="0"/>
      <c r="BKO71" s="0"/>
      <c r="BKP71" s="0"/>
      <c r="BKQ71" s="0"/>
      <c r="BKR71" s="0"/>
      <c r="BKS71" s="0"/>
      <c r="BKT71" s="0"/>
      <c r="BKU71" s="0"/>
      <c r="BKV71" s="0"/>
      <c r="BKW71" s="0"/>
      <c r="BKX71" s="0"/>
      <c r="BKY71" s="0"/>
      <c r="BKZ71" s="0"/>
      <c r="BLA71" s="0"/>
      <c r="BLB71" s="0"/>
      <c r="BLC71" s="0"/>
      <c r="BLD71" s="0"/>
      <c r="BLE71" s="0"/>
      <c r="BLF71" s="0"/>
      <c r="BLG71" s="0"/>
      <c r="BLH71" s="0"/>
      <c r="BLI71" s="0"/>
      <c r="BLJ71" s="0"/>
      <c r="BLK71" s="0"/>
      <c r="BLL71" s="0"/>
      <c r="BLM71" s="0"/>
      <c r="BLN71" s="0"/>
      <c r="BLO71" s="0"/>
      <c r="BLP71" s="0"/>
      <c r="BLQ71" s="0"/>
      <c r="BLR71" s="0"/>
      <c r="BLS71" s="0"/>
      <c r="BLT71" s="0"/>
      <c r="BLU71" s="0"/>
      <c r="BLV71" s="0"/>
      <c r="BLW71" s="0"/>
      <c r="BLX71" s="0"/>
      <c r="BLY71" s="0"/>
      <c r="BLZ71" s="0"/>
      <c r="BMA71" s="0"/>
      <c r="BMB71" s="0"/>
      <c r="BMC71" s="0"/>
      <c r="BMD71" s="0"/>
      <c r="BME71" s="0"/>
      <c r="BMF71" s="0"/>
      <c r="BMG71" s="0"/>
      <c r="BMH71" s="0"/>
      <c r="BMI71" s="0"/>
      <c r="BMJ71" s="0"/>
      <c r="BMK71" s="0"/>
      <c r="BML71" s="0"/>
      <c r="BMM71" s="0"/>
      <c r="BMN71" s="0"/>
      <c r="BMO71" s="0"/>
      <c r="BMP71" s="0"/>
      <c r="BMQ71" s="0"/>
      <c r="BMR71" s="0"/>
      <c r="BMS71" s="0"/>
      <c r="BMT71" s="0"/>
      <c r="BMU71" s="0"/>
      <c r="BMV71" s="0"/>
      <c r="BMW71" s="0"/>
      <c r="BMX71" s="0"/>
      <c r="BMY71" s="0"/>
      <c r="BMZ71" s="0"/>
      <c r="BNA71" s="0"/>
      <c r="BNB71" s="0"/>
      <c r="BNC71" s="0"/>
      <c r="BND71" s="0"/>
      <c r="BNE71" s="0"/>
      <c r="BNF71" s="0"/>
      <c r="BNG71" s="0"/>
      <c r="BNH71" s="0"/>
      <c r="BNI71" s="0"/>
      <c r="BNJ71" s="0"/>
      <c r="BNK71" s="0"/>
      <c r="BNL71" s="0"/>
      <c r="BNM71" s="0"/>
      <c r="BNN71" s="0"/>
      <c r="BNO71" s="0"/>
      <c r="BNP71" s="0"/>
      <c r="BNQ71" s="0"/>
      <c r="BNR71" s="0"/>
      <c r="BNS71" s="0"/>
      <c r="BNT71" s="0"/>
      <c r="BNU71" s="0"/>
      <c r="BNV71" s="0"/>
      <c r="BNW71" s="0"/>
      <c r="BNX71" s="0"/>
      <c r="BNY71" s="0"/>
      <c r="BNZ71" s="0"/>
      <c r="BOA71" s="0"/>
      <c r="BOB71" s="0"/>
      <c r="BOC71" s="0"/>
      <c r="BOD71" s="0"/>
      <c r="BOE71" s="0"/>
      <c r="BOF71" s="0"/>
      <c r="BOG71" s="0"/>
      <c r="BOH71" s="0"/>
      <c r="BOI71" s="0"/>
      <c r="BOJ71" s="0"/>
      <c r="BOK71" s="0"/>
      <c r="BOL71" s="0"/>
      <c r="BOM71" s="0"/>
      <c r="BON71" s="0"/>
      <c r="BOO71" s="0"/>
      <c r="BOP71" s="0"/>
      <c r="BOQ71" s="0"/>
      <c r="BOR71" s="0"/>
      <c r="BOS71" s="0"/>
      <c r="BOT71" s="0"/>
      <c r="BOU71" s="0"/>
      <c r="BOV71" s="0"/>
      <c r="BOW71" s="0"/>
      <c r="BOX71" s="0"/>
      <c r="BOY71" s="0"/>
      <c r="BOZ71" s="0"/>
      <c r="BPA71" s="0"/>
      <c r="BPB71" s="0"/>
      <c r="BPC71" s="0"/>
      <c r="BPD71" s="0"/>
      <c r="BPE71" s="0"/>
      <c r="BPF71" s="0"/>
      <c r="BPG71" s="0"/>
      <c r="BPH71" s="0"/>
      <c r="BPI71" s="0"/>
      <c r="BPJ71" s="0"/>
      <c r="BPK71" s="0"/>
      <c r="BPL71" s="0"/>
      <c r="BPM71" s="0"/>
      <c r="BPN71" s="0"/>
      <c r="BPO71" s="0"/>
      <c r="BPP71" s="0"/>
      <c r="BPQ71" s="0"/>
      <c r="BPR71" s="0"/>
      <c r="BPS71" s="0"/>
      <c r="BPT71" s="0"/>
      <c r="BPU71" s="0"/>
      <c r="BPV71" s="0"/>
      <c r="BPW71" s="0"/>
      <c r="BPX71" s="0"/>
      <c r="BPY71" s="0"/>
      <c r="BPZ71" s="0"/>
      <c r="BQA71" s="0"/>
      <c r="BQB71" s="0"/>
      <c r="BQC71" s="0"/>
      <c r="BQD71" s="0"/>
      <c r="BQE71" s="0"/>
      <c r="BQF71" s="0"/>
      <c r="BQG71" s="0"/>
      <c r="BQH71" s="0"/>
      <c r="BQI71" s="0"/>
      <c r="BQJ71" s="0"/>
      <c r="BQK71" s="0"/>
      <c r="BQL71" s="0"/>
      <c r="BQM71" s="0"/>
      <c r="BQN71" s="0"/>
      <c r="BQO71" s="0"/>
      <c r="BQP71" s="0"/>
      <c r="BQQ71" s="0"/>
      <c r="BQR71" s="0"/>
      <c r="BQS71" s="0"/>
      <c r="BQT71" s="0"/>
      <c r="BQU71" s="0"/>
      <c r="BQV71" s="0"/>
      <c r="BQW71" s="0"/>
      <c r="BQX71" s="0"/>
      <c r="BQY71" s="0"/>
      <c r="BQZ71" s="0"/>
      <c r="BRA71" s="0"/>
      <c r="BRB71" s="0"/>
      <c r="BRC71" s="0"/>
      <c r="BRD71" s="0"/>
      <c r="BRE71" s="0"/>
      <c r="BRF71" s="0"/>
      <c r="BRG71" s="0"/>
      <c r="BRH71" s="0"/>
      <c r="BRI71" s="0"/>
      <c r="BRJ71" s="0"/>
      <c r="BRK71" s="0"/>
      <c r="BRL71" s="0"/>
      <c r="BRM71" s="0"/>
      <c r="BRN71" s="0"/>
      <c r="BRO71" s="0"/>
      <c r="BRP71" s="0"/>
      <c r="BRQ71" s="0"/>
      <c r="BRR71" s="0"/>
      <c r="BRS71" s="0"/>
      <c r="BRT71" s="0"/>
      <c r="BRU71" s="0"/>
      <c r="BRV71" s="0"/>
      <c r="BRW71" s="0"/>
      <c r="BRX71" s="0"/>
      <c r="BRY71" s="0"/>
      <c r="BRZ71" s="0"/>
      <c r="BSA71" s="0"/>
      <c r="BSB71" s="0"/>
      <c r="BSC71" s="0"/>
      <c r="BSD71" s="0"/>
      <c r="BSE71" s="0"/>
      <c r="BSF71" s="0"/>
      <c r="BSG71" s="0"/>
      <c r="BSH71" s="0"/>
      <c r="BSI71" s="0"/>
      <c r="BSJ71" s="0"/>
      <c r="BSK71" s="0"/>
      <c r="BSL71" s="0"/>
      <c r="BSM71" s="0"/>
      <c r="BSN71" s="0"/>
      <c r="BSO71" s="0"/>
      <c r="BSP71" s="0"/>
      <c r="BSQ71" s="0"/>
      <c r="BSR71" s="0"/>
      <c r="BSS71" s="0"/>
      <c r="BST71" s="0"/>
      <c r="BSU71" s="0"/>
      <c r="BSV71" s="0"/>
      <c r="BSW71" s="0"/>
      <c r="BSX71" s="0"/>
      <c r="BSY71" s="0"/>
      <c r="BSZ71" s="0"/>
      <c r="BTA71" s="0"/>
      <c r="BTB71" s="0"/>
      <c r="BTC71" s="0"/>
      <c r="BTD71" s="0"/>
      <c r="BTE71" s="0"/>
      <c r="BTF71" s="0"/>
      <c r="BTG71" s="0"/>
      <c r="BTH71" s="0"/>
      <c r="BTI71" s="0"/>
      <c r="BTJ71" s="0"/>
      <c r="BTK71" s="0"/>
      <c r="BTL71" s="0"/>
      <c r="BTM71" s="0"/>
      <c r="BTN71" s="0"/>
      <c r="BTO71" s="0"/>
      <c r="BTP71" s="0"/>
      <c r="BTQ71" s="0"/>
      <c r="BTR71" s="0"/>
      <c r="BTS71" s="0"/>
      <c r="BTT71" s="0"/>
      <c r="BTU71" s="0"/>
      <c r="BTV71" s="0"/>
      <c r="BTW71" s="0"/>
      <c r="BTX71" s="0"/>
      <c r="BTY71" s="0"/>
      <c r="BTZ71" s="0"/>
      <c r="BUA71" s="0"/>
      <c r="BUB71" s="0"/>
      <c r="BUC71" s="0"/>
      <c r="BUD71" s="0"/>
      <c r="BUE71" s="0"/>
      <c r="BUF71" s="0"/>
      <c r="BUG71" s="0"/>
      <c r="BUH71" s="0"/>
      <c r="BUI71" s="0"/>
      <c r="BUJ71" s="0"/>
      <c r="BUK71" s="0"/>
      <c r="BUL71" s="0"/>
      <c r="BUM71" s="0"/>
      <c r="BUN71" s="0"/>
      <c r="BUO71" s="0"/>
      <c r="BUP71" s="0"/>
      <c r="BUQ71" s="0"/>
      <c r="BUR71" s="0"/>
      <c r="BUS71" s="0"/>
      <c r="BUT71" s="0"/>
      <c r="BUU71" s="0"/>
      <c r="BUV71" s="0"/>
      <c r="BUW71" s="0"/>
      <c r="BUX71" s="0"/>
      <c r="BUY71" s="0"/>
      <c r="BUZ71" s="0"/>
      <c r="BVA71" s="0"/>
      <c r="BVB71" s="0"/>
      <c r="BVC71" s="0"/>
      <c r="BVD71" s="0"/>
      <c r="BVE71" s="0"/>
      <c r="BVF71" s="0"/>
      <c r="BVG71" s="0"/>
      <c r="BVH71" s="0"/>
      <c r="BVI71" s="0"/>
      <c r="BVJ71" s="0"/>
      <c r="BVK71" s="0"/>
      <c r="BVL71" s="0"/>
      <c r="BVM71" s="0"/>
      <c r="BVN71" s="0"/>
      <c r="BVO71" s="0"/>
      <c r="BVP71" s="0"/>
      <c r="BVQ71" s="0"/>
      <c r="BVR71" s="0"/>
      <c r="BVS71" s="0"/>
      <c r="BVT71" s="0"/>
      <c r="BVU71" s="0"/>
      <c r="BVV71" s="0"/>
      <c r="BVW71" s="0"/>
      <c r="BVX71" s="0"/>
      <c r="BVY71" s="0"/>
      <c r="BVZ71" s="0"/>
      <c r="BWA71" s="0"/>
      <c r="BWB71" s="0"/>
      <c r="BWC71" s="0"/>
      <c r="BWD71" s="0"/>
      <c r="BWE71" s="0"/>
      <c r="BWF71" s="0"/>
      <c r="BWG71" s="0"/>
      <c r="BWH71" s="0"/>
      <c r="BWI71" s="0"/>
      <c r="BWJ71" s="0"/>
      <c r="BWK71" s="0"/>
      <c r="BWL71" s="0"/>
      <c r="BWM71" s="0"/>
      <c r="BWN71" s="0"/>
      <c r="BWO71" s="0"/>
      <c r="BWP71" s="0"/>
      <c r="BWQ71" s="0"/>
      <c r="BWR71" s="0"/>
      <c r="BWS71" s="0"/>
      <c r="BWT71" s="0"/>
      <c r="BWU71" s="0"/>
      <c r="BWV71" s="0"/>
      <c r="BWW71" s="0"/>
      <c r="BWX71" s="0"/>
      <c r="BWY71" s="0"/>
      <c r="BWZ71" s="0"/>
      <c r="BXA71" s="0"/>
      <c r="BXB71" s="0"/>
      <c r="BXC71" s="0"/>
      <c r="BXD71" s="0"/>
      <c r="BXE71" s="0"/>
      <c r="BXF71" s="0"/>
      <c r="BXG71" s="0"/>
      <c r="BXH71" s="0"/>
      <c r="BXI71" s="0"/>
      <c r="BXJ71" s="0"/>
      <c r="BXK71" s="0"/>
      <c r="BXL71" s="0"/>
      <c r="BXM71" s="0"/>
      <c r="BXN71" s="0"/>
      <c r="BXO71" s="0"/>
      <c r="BXP71" s="0"/>
      <c r="BXQ71" s="0"/>
      <c r="BXR71" s="0"/>
      <c r="BXS71" s="0"/>
      <c r="BXT71" s="0"/>
      <c r="BXU71" s="0"/>
      <c r="BXV71" s="0"/>
      <c r="BXW71" s="0"/>
      <c r="BXX71" s="0"/>
      <c r="BXY71" s="0"/>
      <c r="BXZ71" s="0"/>
      <c r="BYA71" s="0"/>
      <c r="BYB71" s="0"/>
      <c r="BYC71" s="0"/>
      <c r="BYD71" s="0"/>
      <c r="BYE71" s="0"/>
      <c r="BYF71" s="0"/>
      <c r="BYG71" s="0"/>
      <c r="BYH71" s="0"/>
      <c r="BYI71" s="0"/>
      <c r="BYJ71" s="0"/>
      <c r="BYK71" s="0"/>
      <c r="BYL71" s="0"/>
      <c r="BYM71" s="0"/>
      <c r="BYN71" s="0"/>
      <c r="BYO71" s="0"/>
      <c r="BYP71" s="0"/>
      <c r="BYQ71" s="0"/>
      <c r="BYR71" s="0"/>
      <c r="BYS71" s="0"/>
      <c r="BYT71" s="0"/>
      <c r="BYU71" s="0"/>
      <c r="BYV71" s="0"/>
      <c r="BYW71" s="0"/>
      <c r="BYX71" s="0"/>
      <c r="BYY71" s="0"/>
      <c r="BYZ71" s="0"/>
      <c r="BZA71" s="0"/>
      <c r="BZB71" s="0"/>
      <c r="BZC71" s="0"/>
      <c r="BZD71" s="0"/>
      <c r="BZE71" s="0"/>
      <c r="BZF71" s="0"/>
      <c r="BZG71" s="0"/>
      <c r="BZH71" s="0"/>
      <c r="BZI71" s="0"/>
      <c r="BZJ71" s="0"/>
      <c r="BZK71" s="0"/>
      <c r="BZL71" s="0"/>
      <c r="BZM71" s="0"/>
      <c r="BZN71" s="0"/>
      <c r="BZO71" s="0"/>
      <c r="BZP71" s="0"/>
      <c r="BZQ71" s="0"/>
      <c r="BZR71" s="0"/>
      <c r="BZS71" s="0"/>
      <c r="BZT71" s="0"/>
      <c r="BZU71" s="0"/>
      <c r="BZV71" s="0"/>
      <c r="BZW71" s="0"/>
      <c r="BZX71" s="0"/>
      <c r="BZY71" s="0"/>
      <c r="BZZ71" s="0"/>
      <c r="CAA71" s="0"/>
      <c r="CAB71" s="0"/>
      <c r="CAC71" s="0"/>
      <c r="CAD71" s="0"/>
      <c r="CAE71" s="0"/>
      <c r="CAF71" s="0"/>
      <c r="CAG71" s="0"/>
      <c r="CAH71" s="0"/>
      <c r="CAI71" s="0"/>
      <c r="CAJ71" s="0"/>
      <c r="CAK71" s="0"/>
      <c r="CAL71" s="0"/>
      <c r="CAM71" s="0"/>
      <c r="CAN71" s="0"/>
      <c r="CAO71" s="0"/>
      <c r="CAP71" s="0"/>
      <c r="CAQ71" s="0"/>
      <c r="CAR71" s="0"/>
      <c r="CAS71" s="0"/>
      <c r="CAT71" s="0"/>
      <c r="CAU71" s="0"/>
      <c r="CAV71" s="0"/>
      <c r="CAW71" s="0"/>
      <c r="CAX71" s="0"/>
      <c r="CAY71" s="0"/>
      <c r="CAZ71" s="0"/>
      <c r="CBA71" s="0"/>
      <c r="CBB71" s="0"/>
      <c r="CBC71" s="0"/>
      <c r="CBD71" s="0"/>
      <c r="CBE71" s="0"/>
      <c r="CBF71" s="0"/>
      <c r="CBG71" s="0"/>
      <c r="CBH71" s="0"/>
      <c r="CBI71" s="0"/>
      <c r="CBJ71" s="0"/>
      <c r="CBK71" s="0"/>
      <c r="CBL71" s="0"/>
      <c r="CBM71" s="0"/>
      <c r="CBN71" s="0"/>
      <c r="CBO71" s="0"/>
      <c r="CBP71" s="0"/>
      <c r="CBQ71" s="0"/>
      <c r="CBR71" s="0"/>
      <c r="CBS71" s="0"/>
      <c r="CBT71" s="0"/>
      <c r="CBU71" s="0"/>
      <c r="CBV71" s="0"/>
      <c r="CBW71" s="0"/>
      <c r="CBX71" s="0"/>
      <c r="CBY71" s="0"/>
      <c r="CBZ71" s="0"/>
      <c r="CCA71" s="0"/>
      <c r="CCB71" s="0"/>
      <c r="CCC71" s="0"/>
      <c r="CCD71" s="0"/>
      <c r="CCE71" s="0"/>
      <c r="CCF71" s="0"/>
      <c r="CCG71" s="0"/>
      <c r="CCH71" s="0"/>
      <c r="CCI71" s="0"/>
      <c r="CCJ71" s="0"/>
      <c r="CCK71" s="0"/>
      <c r="CCL71" s="0"/>
      <c r="CCM71" s="0"/>
      <c r="CCN71" s="0"/>
      <c r="CCO71" s="0"/>
      <c r="CCP71" s="0"/>
      <c r="CCQ71" s="0"/>
      <c r="CCR71" s="0"/>
      <c r="CCS71" s="0"/>
      <c r="CCT71" s="0"/>
      <c r="CCU71" s="0"/>
      <c r="CCV71" s="0"/>
      <c r="CCW71" s="0"/>
      <c r="CCX71" s="0"/>
      <c r="CCY71" s="0"/>
      <c r="CCZ71" s="0"/>
      <c r="CDA71" s="0"/>
      <c r="CDB71" s="0"/>
      <c r="CDC71" s="0"/>
      <c r="CDD71" s="0"/>
      <c r="CDE71" s="0"/>
      <c r="CDF71" s="0"/>
      <c r="CDG71" s="0"/>
      <c r="CDH71" s="0"/>
      <c r="CDI71" s="0"/>
      <c r="CDJ71" s="0"/>
      <c r="CDK71" s="0"/>
      <c r="CDL71" s="0"/>
      <c r="CDM71" s="0"/>
      <c r="CDN71" s="0"/>
      <c r="CDO71" s="0"/>
      <c r="CDP71" s="0"/>
      <c r="CDQ71" s="0"/>
      <c r="CDR71" s="0"/>
      <c r="CDS71" s="0"/>
      <c r="CDT71" s="0"/>
      <c r="CDU71" s="0"/>
      <c r="CDV71" s="0"/>
      <c r="CDW71" s="0"/>
      <c r="CDX71" s="0"/>
      <c r="CDY71" s="0"/>
      <c r="CDZ71" s="0"/>
      <c r="CEA71" s="0"/>
      <c r="CEB71" s="0"/>
      <c r="CEC71" s="0"/>
      <c r="CED71" s="0"/>
      <c r="CEE71" s="0"/>
      <c r="CEF71" s="0"/>
      <c r="CEG71" s="0"/>
      <c r="CEH71" s="0"/>
      <c r="CEI71" s="0"/>
      <c r="CEJ71" s="0"/>
      <c r="CEK71" s="0"/>
      <c r="CEL71" s="0"/>
      <c r="CEM71" s="0"/>
      <c r="CEN71" s="0"/>
      <c r="CEO71" s="0"/>
      <c r="CEP71" s="0"/>
      <c r="CEQ71" s="0"/>
      <c r="CER71" s="0"/>
      <c r="CES71" s="0"/>
      <c r="CET71" s="0"/>
      <c r="CEU71" s="0"/>
      <c r="CEV71" s="0"/>
      <c r="CEW71" s="0"/>
      <c r="CEX71" s="0"/>
      <c r="CEY71" s="0"/>
      <c r="CEZ71" s="0"/>
      <c r="CFA71" s="0"/>
      <c r="CFB71" s="0"/>
      <c r="CFC71" s="0"/>
      <c r="CFD71" s="0"/>
      <c r="CFE71" s="0"/>
      <c r="CFF71" s="0"/>
      <c r="CFG71" s="0"/>
      <c r="CFH71" s="0"/>
      <c r="CFI71" s="0"/>
      <c r="CFJ71" s="0"/>
      <c r="CFK71" s="0"/>
      <c r="CFL71" s="0"/>
      <c r="CFM71" s="0"/>
      <c r="CFN71" s="0"/>
      <c r="CFO71" s="0"/>
      <c r="CFP71" s="0"/>
      <c r="CFQ71" s="0"/>
      <c r="CFR71" s="0"/>
      <c r="CFS71" s="0"/>
      <c r="CFT71" s="0"/>
      <c r="CFU71" s="0"/>
      <c r="CFV71" s="0"/>
      <c r="CFW71" s="0"/>
      <c r="CFX71" s="0"/>
      <c r="CFY71" s="0"/>
      <c r="CFZ71" s="0"/>
      <c r="CGA71" s="0"/>
      <c r="CGB71" s="0"/>
      <c r="CGC71" s="0"/>
      <c r="CGD71" s="0"/>
      <c r="CGE71" s="0"/>
      <c r="CGF71" s="0"/>
      <c r="CGG71" s="0"/>
      <c r="CGH71" s="0"/>
      <c r="CGI71" s="0"/>
      <c r="CGJ71" s="0"/>
      <c r="CGK71" s="0"/>
      <c r="CGL71" s="0"/>
      <c r="CGM71" s="0"/>
      <c r="CGN71" s="0"/>
      <c r="CGO71" s="0"/>
      <c r="CGP71" s="0"/>
      <c r="CGQ71" s="0"/>
      <c r="CGR71" s="0"/>
      <c r="CGS71" s="0"/>
      <c r="CGT71" s="0"/>
      <c r="CGU71" s="0"/>
      <c r="CGV71" s="0"/>
      <c r="CGW71" s="0"/>
      <c r="CGX71" s="0"/>
      <c r="CGY71" s="0"/>
      <c r="CGZ71" s="0"/>
      <c r="CHA71" s="0"/>
      <c r="CHB71" s="0"/>
      <c r="CHC71" s="0"/>
      <c r="CHD71" s="0"/>
      <c r="CHE71" s="0"/>
      <c r="CHF71" s="0"/>
      <c r="CHG71" s="0"/>
      <c r="CHH71" s="0"/>
      <c r="CHI71" s="0"/>
      <c r="CHJ71" s="0"/>
      <c r="CHK71" s="0"/>
      <c r="CHL71" s="0"/>
      <c r="CHM71" s="0"/>
      <c r="CHN71" s="0"/>
      <c r="CHO71" s="0"/>
      <c r="CHP71" s="0"/>
      <c r="CHQ71" s="0"/>
      <c r="CHR71" s="0"/>
      <c r="CHS71" s="0"/>
      <c r="CHT71" s="0"/>
      <c r="CHU71" s="0"/>
      <c r="CHV71" s="0"/>
      <c r="CHW71" s="0"/>
      <c r="CHX71" s="0"/>
      <c r="CHY71" s="0"/>
      <c r="CHZ71" s="0"/>
      <c r="CIA71" s="0"/>
      <c r="CIB71" s="0"/>
      <c r="CIC71" s="0"/>
      <c r="CID71" s="0"/>
      <c r="CIE71" s="0"/>
      <c r="CIF71" s="0"/>
      <c r="CIG71" s="0"/>
      <c r="CIH71" s="0"/>
      <c r="CII71" s="0"/>
      <c r="CIJ71" s="0"/>
      <c r="CIK71" s="0"/>
      <c r="CIL71" s="0"/>
      <c r="CIM71" s="0"/>
      <c r="CIN71" s="0"/>
      <c r="CIO71" s="0"/>
      <c r="CIP71" s="0"/>
      <c r="CIQ71" s="0"/>
      <c r="CIR71" s="0"/>
      <c r="CIS71" s="0"/>
      <c r="CIT71" s="0"/>
      <c r="CIU71" s="0"/>
      <c r="CIV71" s="0"/>
      <c r="CIW71" s="0"/>
      <c r="CIX71" s="0"/>
      <c r="CIY71" s="0"/>
      <c r="CIZ71" s="0"/>
      <c r="CJA71" s="0"/>
      <c r="CJB71" s="0"/>
      <c r="CJC71" s="0"/>
      <c r="CJD71" s="0"/>
      <c r="CJE71" s="0"/>
      <c r="CJF71" s="0"/>
      <c r="CJG71" s="0"/>
      <c r="CJH71" s="0"/>
      <c r="CJI71" s="0"/>
      <c r="CJJ71" s="0"/>
      <c r="CJK71" s="0"/>
      <c r="CJL71" s="0"/>
      <c r="CJM71" s="0"/>
      <c r="CJN71" s="0"/>
      <c r="CJO71" s="0"/>
      <c r="CJP71" s="0"/>
      <c r="CJQ71" s="0"/>
      <c r="CJR71" s="0"/>
      <c r="CJS71" s="0"/>
      <c r="CJT71" s="0"/>
      <c r="CJU71" s="0"/>
      <c r="CJV71" s="0"/>
      <c r="CJW71" s="0"/>
      <c r="CJX71" s="0"/>
      <c r="CJY71" s="0"/>
      <c r="CJZ71" s="0"/>
      <c r="CKA71" s="0"/>
      <c r="CKB71" s="0"/>
      <c r="CKC71" s="0"/>
      <c r="CKD71" s="0"/>
      <c r="CKE71" s="0"/>
      <c r="CKF71" s="0"/>
      <c r="CKG71" s="0"/>
      <c r="CKH71" s="0"/>
      <c r="CKI71" s="0"/>
      <c r="CKJ71" s="0"/>
      <c r="CKK71" s="0"/>
      <c r="CKL71" s="0"/>
      <c r="CKM71" s="0"/>
      <c r="CKN71" s="0"/>
      <c r="CKO71" s="0"/>
      <c r="CKP71" s="0"/>
      <c r="CKQ71" s="0"/>
      <c r="CKR71" s="0"/>
      <c r="CKS71" s="0"/>
      <c r="CKT71" s="0"/>
      <c r="CKU71" s="0"/>
      <c r="CKV71" s="0"/>
      <c r="CKW71" s="0"/>
      <c r="CKX71" s="0"/>
      <c r="CKY71" s="0"/>
      <c r="CKZ71" s="0"/>
      <c r="CLA71" s="0"/>
      <c r="CLB71" s="0"/>
      <c r="CLC71" s="0"/>
      <c r="CLD71" s="0"/>
      <c r="CLE71" s="0"/>
      <c r="CLF71" s="0"/>
      <c r="CLG71" s="0"/>
      <c r="CLH71" s="0"/>
      <c r="CLI71" s="0"/>
      <c r="CLJ71" s="0"/>
      <c r="CLK71" s="0"/>
      <c r="CLL71" s="0"/>
      <c r="CLM71" s="0"/>
      <c r="CLN71" s="0"/>
      <c r="CLO71" s="0"/>
      <c r="CLP71" s="0"/>
      <c r="CLQ71" s="0"/>
      <c r="CLR71" s="0"/>
      <c r="CLS71" s="0"/>
      <c r="CLT71" s="0"/>
      <c r="CLU71" s="0"/>
      <c r="CLV71" s="0"/>
      <c r="CLW71" s="0"/>
      <c r="CLX71" s="0"/>
      <c r="CLY71" s="0"/>
      <c r="CLZ71" s="0"/>
      <c r="CMA71" s="0"/>
      <c r="CMB71" s="0"/>
      <c r="CMC71" s="0"/>
      <c r="CMD71" s="0"/>
      <c r="CME71" s="0"/>
      <c r="CMF71" s="0"/>
      <c r="CMG71" s="0"/>
      <c r="CMH71" s="0"/>
      <c r="CMI71" s="0"/>
      <c r="CMJ71" s="0"/>
      <c r="CMK71" s="0"/>
      <c r="CML71" s="0"/>
      <c r="CMM71" s="0"/>
      <c r="CMN71" s="0"/>
      <c r="CMO71" s="0"/>
      <c r="CMP71" s="0"/>
      <c r="CMQ71" s="0"/>
      <c r="CMR71" s="0"/>
      <c r="CMS71" s="0"/>
      <c r="CMT71" s="0"/>
      <c r="CMU71" s="0"/>
      <c r="CMV71" s="0"/>
      <c r="CMW71" s="0"/>
      <c r="CMX71" s="0"/>
      <c r="CMY71" s="0"/>
      <c r="CMZ71" s="0"/>
      <c r="CNA71" s="0"/>
      <c r="CNB71" s="0"/>
      <c r="CNC71" s="0"/>
      <c r="CND71" s="0"/>
      <c r="CNE71" s="0"/>
      <c r="CNF71" s="0"/>
      <c r="CNG71" s="0"/>
      <c r="CNH71" s="0"/>
      <c r="CNI71" s="0"/>
      <c r="CNJ71" s="0"/>
      <c r="CNK71" s="0"/>
      <c r="CNL71" s="0"/>
      <c r="CNM71" s="0"/>
      <c r="CNN71" s="0"/>
      <c r="CNO71" s="0"/>
      <c r="CNP71" s="0"/>
      <c r="CNQ71" s="0"/>
      <c r="CNR71" s="0"/>
      <c r="CNS71" s="0"/>
      <c r="CNT71" s="0"/>
      <c r="CNU71" s="0"/>
      <c r="CNV71" s="0"/>
      <c r="CNW71" s="0"/>
      <c r="CNX71" s="0"/>
      <c r="CNY71" s="0"/>
      <c r="CNZ71" s="0"/>
      <c r="COA71" s="0"/>
      <c r="COB71" s="0"/>
      <c r="COC71" s="0"/>
      <c r="COD71" s="0"/>
      <c r="COE71" s="0"/>
      <c r="COF71" s="0"/>
      <c r="COG71" s="0"/>
      <c r="COH71" s="0"/>
      <c r="COI71" s="0"/>
      <c r="COJ71" s="0"/>
      <c r="COK71" s="0"/>
      <c r="COL71" s="0"/>
      <c r="COM71" s="0"/>
      <c r="CON71" s="0"/>
      <c r="COO71" s="0"/>
      <c r="COP71" s="0"/>
      <c r="COQ71" s="0"/>
      <c r="COR71" s="0"/>
      <c r="COS71" s="0"/>
      <c r="COT71" s="0"/>
      <c r="COU71" s="0"/>
      <c r="COV71" s="0"/>
      <c r="COW71" s="0"/>
      <c r="COX71" s="0"/>
      <c r="COY71" s="0"/>
      <c r="COZ71" s="0"/>
      <c r="CPA71" s="0"/>
      <c r="CPB71" s="0"/>
      <c r="CPC71" s="0"/>
      <c r="CPD71" s="0"/>
      <c r="CPE71" s="0"/>
      <c r="CPF71" s="0"/>
      <c r="CPG71" s="0"/>
      <c r="CPH71" s="0"/>
      <c r="CPI71" s="0"/>
      <c r="CPJ71" s="0"/>
      <c r="CPK71" s="0"/>
      <c r="CPL71" s="0"/>
      <c r="CPM71" s="0"/>
      <c r="CPN71" s="0"/>
      <c r="CPO71" s="0"/>
      <c r="CPP71" s="0"/>
      <c r="CPQ71" s="0"/>
      <c r="CPR71" s="0"/>
      <c r="CPS71" s="0"/>
      <c r="CPT71" s="0"/>
      <c r="CPU71" s="0"/>
      <c r="CPV71" s="0"/>
      <c r="CPW71" s="0"/>
      <c r="CPX71" s="0"/>
      <c r="CPY71" s="0"/>
      <c r="CPZ71" s="0"/>
      <c r="CQA71" s="0"/>
      <c r="CQB71" s="0"/>
      <c r="CQC71" s="0"/>
      <c r="CQD71" s="0"/>
      <c r="CQE71" s="0"/>
      <c r="CQF71" s="0"/>
      <c r="CQG71" s="0"/>
      <c r="CQH71" s="0"/>
      <c r="CQI71" s="0"/>
      <c r="CQJ71" s="0"/>
      <c r="CQK71" s="0"/>
      <c r="CQL71" s="0"/>
      <c r="CQM71" s="0"/>
      <c r="CQN71" s="0"/>
      <c r="CQO71" s="0"/>
      <c r="CQP71" s="0"/>
      <c r="CQQ71" s="0"/>
      <c r="CQR71" s="0"/>
      <c r="CQS71" s="0"/>
      <c r="CQT71" s="0"/>
      <c r="CQU71" s="0"/>
      <c r="CQV71" s="0"/>
      <c r="CQW71" s="0"/>
      <c r="CQX71" s="0"/>
      <c r="CQY71" s="0"/>
      <c r="CQZ71" s="0"/>
      <c r="CRA71" s="0"/>
      <c r="CRB71" s="0"/>
      <c r="CRC71" s="0"/>
      <c r="CRD71" s="0"/>
      <c r="CRE71" s="0"/>
      <c r="CRF71" s="0"/>
      <c r="CRG71" s="0"/>
      <c r="CRH71" s="0"/>
      <c r="CRI71" s="0"/>
      <c r="CRJ71" s="0"/>
      <c r="CRK71" s="0"/>
      <c r="CRL71" s="0"/>
      <c r="CRM71" s="0"/>
      <c r="CRN71" s="0"/>
      <c r="CRO71" s="0"/>
      <c r="CRP71" s="0"/>
      <c r="CRQ71" s="0"/>
      <c r="CRR71" s="0"/>
      <c r="CRS71" s="0"/>
      <c r="CRT71" s="0"/>
      <c r="CRU71" s="0"/>
      <c r="CRV71" s="0"/>
      <c r="CRW71" s="0"/>
      <c r="CRX71" s="0"/>
      <c r="CRY71" s="0"/>
      <c r="CRZ71" s="0"/>
      <c r="CSA71" s="0"/>
      <c r="CSB71" s="0"/>
      <c r="CSC71" s="0"/>
      <c r="CSD71" s="0"/>
      <c r="CSE71" s="0"/>
      <c r="CSF71" s="0"/>
      <c r="CSG71" s="0"/>
      <c r="CSH71" s="0"/>
      <c r="CSI71" s="0"/>
      <c r="CSJ71" s="0"/>
      <c r="CSK71" s="0"/>
      <c r="CSL71" s="0"/>
      <c r="CSM71" s="0"/>
      <c r="CSN71" s="0"/>
      <c r="CSO71" s="0"/>
      <c r="CSP71" s="0"/>
      <c r="CSQ71" s="0"/>
      <c r="CSR71" s="0"/>
      <c r="CSS71" s="0"/>
      <c r="CST71" s="0"/>
      <c r="CSU71" s="0"/>
      <c r="CSV71" s="0"/>
      <c r="CSW71" s="0"/>
      <c r="CSX71" s="0"/>
      <c r="CSY71" s="0"/>
      <c r="CSZ71" s="0"/>
      <c r="CTA71" s="0"/>
      <c r="CTB71" s="0"/>
      <c r="CTC71" s="0"/>
      <c r="CTD71" s="0"/>
      <c r="CTE71" s="0"/>
      <c r="CTF71" s="0"/>
      <c r="CTG71" s="0"/>
      <c r="CTH71" s="0"/>
      <c r="CTI71" s="0"/>
      <c r="CTJ71" s="0"/>
      <c r="CTK71" s="0"/>
      <c r="CTL71" s="0"/>
      <c r="CTM71" s="0"/>
      <c r="CTN71" s="0"/>
      <c r="CTO71" s="0"/>
      <c r="CTP71" s="0"/>
      <c r="CTQ71" s="0"/>
      <c r="CTR71" s="0"/>
      <c r="CTS71" s="0"/>
      <c r="CTT71" s="0"/>
      <c r="CTU71" s="0"/>
      <c r="CTV71" s="0"/>
      <c r="CTW71" s="0"/>
      <c r="CTX71" s="0"/>
      <c r="CTY71" s="0"/>
      <c r="CTZ71" s="0"/>
      <c r="CUA71" s="0"/>
      <c r="CUB71" s="0"/>
      <c r="CUC71" s="0"/>
      <c r="CUD71" s="0"/>
      <c r="CUE71" s="0"/>
      <c r="CUF71" s="0"/>
      <c r="CUG71" s="0"/>
      <c r="CUH71" s="0"/>
      <c r="CUI71" s="0"/>
      <c r="CUJ71" s="0"/>
      <c r="CUK71" s="0"/>
      <c r="CUL71" s="0"/>
      <c r="CUM71" s="0"/>
      <c r="CUN71" s="0"/>
      <c r="CUO71" s="0"/>
      <c r="CUP71" s="0"/>
      <c r="CUQ71" s="0"/>
      <c r="CUR71" s="0"/>
      <c r="CUS71" s="0"/>
      <c r="CUT71" s="0"/>
      <c r="CUU71" s="0"/>
      <c r="CUV71" s="0"/>
      <c r="CUW71" s="0"/>
      <c r="CUX71" s="0"/>
      <c r="CUY71" s="0"/>
      <c r="CUZ71" s="0"/>
      <c r="CVA71" s="0"/>
      <c r="CVB71" s="0"/>
      <c r="CVC71" s="0"/>
      <c r="CVD71" s="0"/>
      <c r="CVE71" s="0"/>
      <c r="CVF71" s="0"/>
      <c r="CVG71" s="0"/>
      <c r="CVH71" s="0"/>
      <c r="CVI71" s="0"/>
      <c r="CVJ71" s="0"/>
      <c r="CVK71" s="0"/>
      <c r="CVL71" s="0"/>
      <c r="CVM71" s="0"/>
      <c r="CVN71" s="0"/>
      <c r="CVO71" s="0"/>
      <c r="CVP71" s="0"/>
      <c r="CVQ71" s="0"/>
      <c r="CVR71" s="0"/>
      <c r="CVS71" s="0"/>
      <c r="CVT71" s="0"/>
      <c r="CVU71" s="0"/>
      <c r="CVV71" s="0"/>
      <c r="CVW71" s="0"/>
      <c r="CVX71" s="0"/>
      <c r="CVY71" s="0"/>
      <c r="CVZ71" s="0"/>
      <c r="CWA71" s="0"/>
      <c r="CWB71" s="0"/>
      <c r="CWC71" s="0"/>
      <c r="CWD71" s="0"/>
      <c r="CWE71" s="0"/>
      <c r="CWF71" s="0"/>
      <c r="CWG71" s="0"/>
      <c r="CWH71" s="0"/>
      <c r="CWI71" s="0"/>
      <c r="CWJ71" s="0"/>
      <c r="CWK71" s="0"/>
      <c r="CWL71" s="0"/>
      <c r="CWM71" s="0"/>
      <c r="CWN71" s="0"/>
      <c r="CWO71" s="0"/>
      <c r="CWP71" s="0"/>
      <c r="CWQ71" s="0"/>
      <c r="CWR71" s="0"/>
      <c r="CWS71" s="0"/>
      <c r="CWT71" s="0"/>
      <c r="CWU71" s="0"/>
      <c r="CWV71" s="0"/>
      <c r="CWW71" s="0"/>
      <c r="CWX71" s="0"/>
      <c r="CWY71" s="0"/>
      <c r="CWZ71" s="0"/>
      <c r="CXA71" s="0"/>
      <c r="CXB71" s="0"/>
      <c r="CXC71" s="0"/>
      <c r="CXD71" s="0"/>
      <c r="CXE71" s="0"/>
      <c r="CXF71" s="0"/>
      <c r="CXG71" s="0"/>
      <c r="CXH71" s="0"/>
      <c r="CXI71" s="0"/>
      <c r="CXJ71" s="0"/>
      <c r="CXK71" s="0"/>
      <c r="CXL71" s="0"/>
      <c r="CXM71" s="0"/>
      <c r="CXN71" s="0"/>
      <c r="CXO71" s="0"/>
      <c r="CXP71" s="0"/>
      <c r="CXQ71" s="0"/>
      <c r="CXR71" s="0"/>
      <c r="CXS71" s="0"/>
      <c r="CXT71" s="0"/>
      <c r="CXU71" s="0"/>
      <c r="CXV71" s="0"/>
      <c r="CXW71" s="0"/>
      <c r="CXX71" s="0"/>
      <c r="CXY71" s="0"/>
      <c r="CXZ71" s="0"/>
      <c r="CYA71" s="0"/>
      <c r="CYB71" s="0"/>
      <c r="CYC71" s="0"/>
      <c r="CYD71" s="0"/>
      <c r="CYE71" s="0"/>
      <c r="CYF71" s="0"/>
      <c r="CYG71" s="0"/>
      <c r="CYH71" s="0"/>
      <c r="CYI71" s="0"/>
      <c r="CYJ71" s="0"/>
      <c r="CYK71" s="0"/>
      <c r="CYL71" s="0"/>
      <c r="CYM71" s="0"/>
      <c r="CYN71" s="0"/>
      <c r="CYO71" s="0"/>
      <c r="CYP71" s="0"/>
      <c r="CYQ71" s="0"/>
      <c r="CYR71" s="0"/>
      <c r="CYS71" s="0"/>
      <c r="CYT71" s="0"/>
      <c r="CYU71" s="0"/>
      <c r="CYV71" s="0"/>
      <c r="CYW71" s="0"/>
      <c r="CYX71" s="0"/>
      <c r="CYY71" s="0"/>
      <c r="CYZ71" s="0"/>
      <c r="CZA71" s="0"/>
      <c r="CZB71" s="0"/>
      <c r="CZC71" s="0"/>
      <c r="CZD71" s="0"/>
      <c r="CZE71" s="0"/>
      <c r="CZF71" s="0"/>
      <c r="CZG71" s="0"/>
      <c r="CZH71" s="0"/>
      <c r="CZI71" s="0"/>
      <c r="CZJ71" s="0"/>
      <c r="CZK71" s="0"/>
      <c r="CZL71" s="0"/>
      <c r="CZM71" s="0"/>
      <c r="CZN71" s="0"/>
      <c r="CZO71" s="0"/>
      <c r="CZP71" s="0"/>
      <c r="CZQ71" s="0"/>
      <c r="CZR71" s="0"/>
      <c r="CZS71" s="0"/>
      <c r="CZT71" s="0"/>
      <c r="CZU71" s="0"/>
      <c r="CZV71" s="0"/>
      <c r="CZW71" s="0"/>
      <c r="CZX71" s="0"/>
      <c r="CZY71" s="0"/>
      <c r="CZZ71" s="0"/>
      <c r="DAA71" s="0"/>
      <c r="DAB71" s="0"/>
      <c r="DAC71" s="0"/>
      <c r="DAD71" s="0"/>
      <c r="DAE71" s="0"/>
      <c r="DAF71" s="0"/>
      <c r="DAG71" s="0"/>
      <c r="DAH71" s="0"/>
      <c r="DAI71" s="0"/>
      <c r="DAJ71" s="0"/>
      <c r="DAK71" s="0"/>
      <c r="DAL71" s="0"/>
      <c r="DAM71" s="0"/>
      <c r="DAN71" s="0"/>
      <c r="DAO71" s="0"/>
      <c r="DAP71" s="0"/>
      <c r="DAQ71" s="0"/>
      <c r="DAR71" s="0"/>
      <c r="DAS71" s="0"/>
      <c r="DAT71" s="0"/>
      <c r="DAU71" s="0"/>
      <c r="DAV71" s="0"/>
      <c r="DAW71" s="0"/>
      <c r="DAX71" s="0"/>
      <c r="DAY71" s="0"/>
      <c r="DAZ71" s="0"/>
      <c r="DBA71" s="0"/>
      <c r="DBB71" s="0"/>
      <c r="DBC71" s="0"/>
      <c r="DBD71" s="0"/>
      <c r="DBE71" s="0"/>
      <c r="DBF71" s="0"/>
      <c r="DBG71" s="0"/>
      <c r="DBH71" s="0"/>
      <c r="DBI71" s="0"/>
      <c r="DBJ71" s="0"/>
      <c r="DBK71" s="0"/>
      <c r="DBL71" s="0"/>
      <c r="DBM71" s="0"/>
      <c r="DBN71" s="0"/>
      <c r="DBO71" s="0"/>
      <c r="DBP71" s="0"/>
      <c r="DBQ71" s="0"/>
      <c r="DBR71" s="0"/>
      <c r="DBS71" s="0"/>
      <c r="DBT71" s="0"/>
      <c r="DBU71" s="0"/>
      <c r="DBV71" s="0"/>
      <c r="DBW71" s="0"/>
      <c r="DBX71" s="0"/>
      <c r="DBY71" s="0"/>
      <c r="DBZ71" s="0"/>
      <c r="DCA71" s="0"/>
      <c r="DCB71" s="0"/>
      <c r="DCC71" s="0"/>
      <c r="DCD71" s="0"/>
      <c r="DCE71" s="0"/>
      <c r="DCF71" s="0"/>
      <c r="DCG71" s="0"/>
      <c r="DCH71" s="0"/>
      <c r="DCI71" s="0"/>
      <c r="DCJ71" s="0"/>
      <c r="DCK71" s="0"/>
      <c r="DCL71" s="0"/>
      <c r="DCM71" s="0"/>
      <c r="DCN71" s="0"/>
      <c r="DCO71" s="0"/>
      <c r="DCP71" s="0"/>
      <c r="DCQ71" s="0"/>
      <c r="DCR71" s="0"/>
      <c r="DCS71" s="0"/>
      <c r="DCT71" s="0"/>
      <c r="DCU71" s="0"/>
      <c r="DCV71" s="0"/>
      <c r="DCW71" s="0"/>
      <c r="DCX71" s="0"/>
      <c r="DCY71" s="0"/>
      <c r="DCZ71" s="0"/>
      <c r="DDA71" s="0"/>
      <c r="DDB71" s="0"/>
      <c r="DDC71" s="0"/>
      <c r="DDD71" s="0"/>
      <c r="DDE71" s="0"/>
      <c r="DDF71" s="0"/>
      <c r="DDG71" s="0"/>
      <c r="DDH71" s="0"/>
      <c r="DDI71" s="0"/>
      <c r="DDJ71" s="0"/>
      <c r="DDK71" s="0"/>
      <c r="DDL71" s="0"/>
      <c r="DDM71" s="0"/>
      <c r="DDN71" s="0"/>
      <c r="DDO71" s="0"/>
      <c r="DDP71" s="0"/>
      <c r="DDQ71" s="0"/>
      <c r="DDR71" s="0"/>
      <c r="DDS71" s="0"/>
      <c r="DDT71" s="0"/>
      <c r="DDU71" s="0"/>
      <c r="DDV71" s="0"/>
      <c r="DDW71" s="0"/>
      <c r="DDX71" s="0"/>
      <c r="DDY71" s="0"/>
      <c r="DDZ71" s="0"/>
      <c r="DEA71" s="0"/>
      <c r="DEB71" s="0"/>
      <c r="DEC71" s="0"/>
      <c r="DED71" s="0"/>
      <c r="DEE71" s="0"/>
      <c r="DEF71" s="0"/>
      <c r="DEG71" s="0"/>
      <c r="DEH71" s="0"/>
      <c r="DEI71" s="0"/>
      <c r="DEJ71" s="0"/>
      <c r="DEK71" s="0"/>
      <c r="DEL71" s="0"/>
      <c r="DEM71" s="0"/>
      <c r="DEN71" s="0"/>
      <c r="DEO71" s="0"/>
      <c r="DEP71" s="0"/>
      <c r="DEQ71" s="0"/>
      <c r="DER71" s="0"/>
      <c r="DES71" s="0"/>
      <c r="DET71" s="0"/>
      <c r="DEU71" s="0"/>
      <c r="DEV71" s="0"/>
      <c r="DEW71" s="0"/>
      <c r="DEX71" s="0"/>
      <c r="DEY71" s="0"/>
      <c r="DEZ71" s="0"/>
      <c r="DFA71" s="0"/>
      <c r="DFB71" s="0"/>
      <c r="DFC71" s="0"/>
      <c r="DFD71" s="0"/>
      <c r="DFE71" s="0"/>
      <c r="DFF71" s="0"/>
      <c r="DFG71" s="0"/>
      <c r="DFH71" s="0"/>
      <c r="DFI71" s="0"/>
      <c r="DFJ71" s="0"/>
      <c r="DFK71" s="0"/>
      <c r="DFL71" s="0"/>
      <c r="DFM71" s="0"/>
      <c r="DFN71" s="0"/>
      <c r="DFO71" s="0"/>
      <c r="DFP71" s="0"/>
      <c r="DFQ71" s="0"/>
      <c r="DFR71" s="0"/>
      <c r="DFS71" s="0"/>
      <c r="DFT71" s="0"/>
      <c r="DFU71" s="0"/>
      <c r="DFV71" s="0"/>
      <c r="DFW71" s="0"/>
      <c r="DFX71" s="0"/>
      <c r="DFY71" s="0"/>
      <c r="DFZ71" s="0"/>
      <c r="DGA71" s="0"/>
      <c r="DGB71" s="0"/>
      <c r="DGC71" s="0"/>
      <c r="DGD71" s="0"/>
      <c r="DGE71" s="0"/>
      <c r="DGF71" s="0"/>
      <c r="DGG71" s="0"/>
      <c r="DGH71" s="0"/>
      <c r="DGI71" s="0"/>
      <c r="DGJ71" s="0"/>
      <c r="DGK71" s="0"/>
      <c r="DGL71" s="0"/>
      <c r="DGM71" s="0"/>
      <c r="DGN71" s="0"/>
      <c r="DGO71" s="0"/>
      <c r="DGP71" s="0"/>
      <c r="DGQ71" s="0"/>
      <c r="DGR71" s="0"/>
      <c r="DGS71" s="0"/>
      <c r="DGT71" s="0"/>
      <c r="DGU71" s="0"/>
      <c r="DGV71" s="0"/>
      <c r="DGW71" s="0"/>
      <c r="DGX71" s="0"/>
      <c r="DGY71" s="0"/>
      <c r="DGZ71" s="0"/>
      <c r="DHA71" s="0"/>
      <c r="DHB71" s="0"/>
      <c r="DHC71" s="0"/>
      <c r="DHD71" s="0"/>
      <c r="DHE71" s="0"/>
      <c r="DHF71" s="0"/>
      <c r="DHG71" s="0"/>
      <c r="DHH71" s="0"/>
      <c r="DHI71" s="0"/>
      <c r="DHJ71" s="0"/>
      <c r="DHK71" s="0"/>
      <c r="DHL71" s="0"/>
      <c r="DHM71" s="0"/>
      <c r="DHN71" s="0"/>
      <c r="DHO71" s="0"/>
      <c r="DHP71" s="0"/>
      <c r="DHQ71" s="0"/>
      <c r="DHR71" s="0"/>
      <c r="DHS71" s="0"/>
      <c r="DHT71" s="0"/>
      <c r="DHU71" s="0"/>
      <c r="DHV71" s="0"/>
      <c r="DHW71" s="0"/>
      <c r="DHX71" s="0"/>
      <c r="DHY71" s="0"/>
      <c r="DHZ71" s="0"/>
      <c r="DIA71" s="0"/>
      <c r="DIB71" s="0"/>
      <c r="DIC71" s="0"/>
      <c r="DID71" s="0"/>
      <c r="DIE71" s="0"/>
      <c r="DIF71" s="0"/>
      <c r="DIG71" s="0"/>
      <c r="DIH71" s="0"/>
      <c r="DII71" s="0"/>
      <c r="DIJ71" s="0"/>
      <c r="DIK71" s="0"/>
      <c r="DIL71" s="0"/>
      <c r="DIM71" s="0"/>
      <c r="DIN71" s="0"/>
      <c r="DIO71" s="0"/>
      <c r="DIP71" s="0"/>
      <c r="DIQ71" s="0"/>
      <c r="DIR71" s="0"/>
      <c r="DIS71" s="0"/>
      <c r="DIT71" s="0"/>
      <c r="DIU71" s="0"/>
      <c r="DIV71" s="0"/>
      <c r="DIW71" s="0"/>
      <c r="DIX71" s="0"/>
      <c r="DIY71" s="0"/>
      <c r="DIZ71" s="0"/>
      <c r="DJA71" s="0"/>
      <c r="DJB71" s="0"/>
      <c r="DJC71" s="0"/>
      <c r="DJD71" s="0"/>
      <c r="DJE71" s="0"/>
      <c r="DJF71" s="0"/>
      <c r="DJG71" s="0"/>
      <c r="DJH71" s="0"/>
      <c r="DJI71" s="0"/>
      <c r="DJJ71" s="0"/>
      <c r="DJK71" s="0"/>
      <c r="DJL71" s="0"/>
      <c r="DJM71" s="0"/>
      <c r="DJN71" s="0"/>
      <c r="DJO71" s="0"/>
      <c r="DJP71" s="0"/>
      <c r="DJQ71" s="0"/>
      <c r="DJR71" s="0"/>
      <c r="DJS71" s="0"/>
      <c r="DJT71" s="0"/>
      <c r="DJU71" s="0"/>
      <c r="DJV71" s="0"/>
      <c r="DJW71" s="0"/>
      <c r="DJX71" s="0"/>
      <c r="DJY71" s="0"/>
      <c r="DJZ71" s="0"/>
      <c r="DKA71" s="0"/>
      <c r="DKB71" s="0"/>
      <c r="DKC71" s="0"/>
      <c r="DKD71" s="0"/>
      <c r="DKE71" s="0"/>
      <c r="DKF71" s="0"/>
      <c r="DKG71" s="0"/>
      <c r="DKH71" s="0"/>
      <c r="DKI71" s="0"/>
      <c r="DKJ71" s="0"/>
      <c r="DKK71" s="0"/>
      <c r="DKL71" s="0"/>
      <c r="DKM71" s="0"/>
      <c r="DKN71" s="0"/>
      <c r="DKO71" s="0"/>
      <c r="DKP71" s="0"/>
      <c r="DKQ71" s="0"/>
      <c r="DKR71" s="0"/>
      <c r="DKS71" s="0"/>
      <c r="DKT71" s="0"/>
      <c r="DKU71" s="0"/>
      <c r="DKV71" s="0"/>
      <c r="DKW71" s="0"/>
      <c r="DKX71" s="0"/>
      <c r="DKY71" s="0"/>
      <c r="DKZ71" s="0"/>
      <c r="DLA71" s="0"/>
      <c r="DLB71" s="0"/>
      <c r="DLC71" s="0"/>
      <c r="DLD71" s="0"/>
      <c r="DLE71" s="0"/>
      <c r="DLF71" s="0"/>
      <c r="DLG71" s="0"/>
      <c r="DLH71" s="0"/>
      <c r="DLI71" s="0"/>
      <c r="DLJ71" s="0"/>
      <c r="DLK71" s="0"/>
      <c r="DLL71" s="0"/>
      <c r="DLM71" s="0"/>
      <c r="DLN71" s="0"/>
      <c r="DLO71" s="0"/>
      <c r="DLP71" s="0"/>
      <c r="DLQ71" s="0"/>
      <c r="DLR71" s="0"/>
      <c r="DLS71" s="0"/>
      <c r="DLT71" s="0"/>
      <c r="DLU71" s="0"/>
      <c r="DLV71" s="0"/>
      <c r="DLW71" s="0"/>
      <c r="DLX71" s="0"/>
      <c r="DLY71" s="0"/>
      <c r="DLZ71" s="0"/>
      <c r="DMA71" s="0"/>
      <c r="DMB71" s="0"/>
      <c r="DMC71" s="0"/>
      <c r="DMD71" s="0"/>
      <c r="DME71" s="0"/>
      <c r="DMF71" s="0"/>
      <c r="DMG71" s="0"/>
      <c r="DMH71" s="0"/>
      <c r="DMI71" s="0"/>
      <c r="DMJ71" s="0"/>
      <c r="DMK71" s="0"/>
      <c r="DML71" s="0"/>
      <c r="DMM71" s="0"/>
      <c r="DMN71" s="0"/>
      <c r="DMO71" s="0"/>
      <c r="DMP71" s="0"/>
      <c r="DMQ71" s="0"/>
      <c r="DMR71" s="0"/>
      <c r="DMS71" s="0"/>
      <c r="DMT71" s="0"/>
      <c r="DMU71" s="0"/>
      <c r="DMV71" s="0"/>
      <c r="DMW71" s="0"/>
      <c r="DMX71" s="0"/>
      <c r="DMY71" s="0"/>
      <c r="DMZ71" s="0"/>
      <c r="DNA71" s="0"/>
      <c r="DNB71" s="0"/>
      <c r="DNC71" s="0"/>
      <c r="DND71" s="0"/>
      <c r="DNE71" s="0"/>
      <c r="DNF71" s="0"/>
      <c r="DNG71" s="0"/>
      <c r="DNH71" s="0"/>
      <c r="DNI71" s="0"/>
      <c r="DNJ71" s="0"/>
      <c r="DNK71" s="0"/>
      <c r="DNL71" s="0"/>
      <c r="DNM71" s="0"/>
      <c r="DNN71" s="0"/>
      <c r="DNO71" s="0"/>
      <c r="DNP71" s="0"/>
      <c r="DNQ71" s="0"/>
      <c r="DNR71" s="0"/>
      <c r="DNS71" s="0"/>
      <c r="DNT71" s="0"/>
      <c r="DNU71" s="0"/>
      <c r="DNV71" s="0"/>
      <c r="DNW71" s="0"/>
      <c r="DNX71" s="0"/>
      <c r="DNY71" s="0"/>
      <c r="DNZ71" s="0"/>
      <c r="DOA71" s="0"/>
      <c r="DOB71" s="0"/>
      <c r="DOC71" s="0"/>
      <c r="DOD71" s="0"/>
      <c r="DOE71" s="0"/>
      <c r="DOF71" s="0"/>
      <c r="DOG71" s="0"/>
      <c r="DOH71" s="0"/>
      <c r="DOI71" s="0"/>
      <c r="DOJ71" s="0"/>
      <c r="DOK71" s="0"/>
      <c r="DOL71" s="0"/>
      <c r="DOM71" s="0"/>
      <c r="DON71" s="0"/>
      <c r="DOO71" s="0"/>
      <c r="DOP71" s="0"/>
      <c r="DOQ71" s="0"/>
      <c r="DOR71" s="0"/>
      <c r="DOS71" s="0"/>
      <c r="DOT71" s="0"/>
      <c r="DOU71" s="0"/>
      <c r="DOV71" s="0"/>
      <c r="DOW71" s="0"/>
      <c r="DOX71" s="0"/>
      <c r="DOY71" s="0"/>
      <c r="DOZ71" s="0"/>
      <c r="DPA71" s="0"/>
      <c r="DPB71" s="0"/>
      <c r="DPC71" s="0"/>
      <c r="DPD71" s="0"/>
      <c r="DPE71" s="0"/>
      <c r="DPF71" s="0"/>
      <c r="DPG71" s="0"/>
      <c r="DPH71" s="0"/>
      <c r="DPI71" s="0"/>
      <c r="DPJ71" s="0"/>
      <c r="DPK71" s="0"/>
      <c r="DPL71" s="0"/>
      <c r="DPM71" s="0"/>
      <c r="DPN71" s="0"/>
      <c r="DPO71" s="0"/>
      <c r="DPP71" s="0"/>
      <c r="DPQ71" s="0"/>
      <c r="DPR71" s="0"/>
      <c r="DPS71" s="0"/>
      <c r="DPT71" s="0"/>
      <c r="DPU71" s="0"/>
      <c r="DPV71" s="0"/>
      <c r="DPW71" s="0"/>
      <c r="DPX71" s="0"/>
      <c r="DPY71" s="0"/>
      <c r="DPZ71" s="0"/>
      <c r="DQA71" s="0"/>
      <c r="DQB71" s="0"/>
      <c r="DQC71" s="0"/>
      <c r="DQD71" s="0"/>
      <c r="DQE71" s="0"/>
      <c r="DQF71" s="0"/>
      <c r="DQG71" s="0"/>
      <c r="DQH71" s="0"/>
      <c r="DQI71" s="0"/>
      <c r="DQJ71" s="0"/>
      <c r="DQK71" s="0"/>
      <c r="DQL71" s="0"/>
      <c r="DQM71" s="0"/>
      <c r="DQN71" s="0"/>
      <c r="DQO71" s="0"/>
      <c r="DQP71" s="0"/>
      <c r="DQQ71" s="0"/>
      <c r="DQR71" s="0"/>
      <c r="DQS71" s="0"/>
      <c r="DQT71" s="0"/>
      <c r="DQU71" s="0"/>
      <c r="DQV71" s="0"/>
      <c r="DQW71" s="0"/>
      <c r="DQX71" s="0"/>
      <c r="DQY71" s="0"/>
      <c r="DQZ71" s="0"/>
      <c r="DRA71" s="0"/>
      <c r="DRB71" s="0"/>
      <c r="DRC71" s="0"/>
      <c r="DRD71" s="0"/>
      <c r="DRE71" s="0"/>
      <c r="DRF71" s="0"/>
      <c r="DRG71" s="0"/>
      <c r="DRH71" s="0"/>
      <c r="DRI71" s="0"/>
      <c r="DRJ71" s="0"/>
      <c r="DRK71" s="0"/>
      <c r="DRL71" s="0"/>
      <c r="DRM71" s="0"/>
      <c r="DRN71" s="0"/>
      <c r="DRO71" s="0"/>
      <c r="DRP71" s="0"/>
      <c r="DRQ71" s="0"/>
      <c r="DRR71" s="0"/>
      <c r="DRS71" s="0"/>
      <c r="DRT71" s="0"/>
      <c r="DRU71" s="0"/>
      <c r="DRV71" s="0"/>
      <c r="DRW71" s="0"/>
      <c r="DRX71" s="0"/>
      <c r="DRY71" s="0"/>
      <c r="DRZ71" s="0"/>
      <c r="DSA71" s="0"/>
      <c r="DSB71" s="0"/>
      <c r="DSC71" s="0"/>
      <c r="DSD71" s="0"/>
      <c r="DSE71" s="0"/>
      <c r="DSF71" s="0"/>
      <c r="DSG71" s="0"/>
      <c r="DSH71" s="0"/>
      <c r="DSI71" s="0"/>
      <c r="DSJ71" s="0"/>
      <c r="DSK71" s="0"/>
      <c r="DSL71" s="0"/>
      <c r="DSM71" s="0"/>
      <c r="DSN71" s="0"/>
      <c r="DSO71" s="0"/>
      <c r="DSP71" s="0"/>
      <c r="DSQ71" s="0"/>
      <c r="DSR71" s="0"/>
      <c r="DSS71" s="0"/>
      <c r="DST71" s="0"/>
      <c r="DSU71" s="0"/>
      <c r="DSV71" s="0"/>
      <c r="DSW71" s="0"/>
      <c r="DSX71" s="0"/>
      <c r="DSY71" s="0"/>
      <c r="DSZ71" s="0"/>
      <c r="DTA71" s="0"/>
      <c r="DTB71" s="0"/>
      <c r="DTC71" s="0"/>
      <c r="DTD71" s="0"/>
      <c r="DTE71" s="0"/>
      <c r="DTF71" s="0"/>
      <c r="DTG71" s="0"/>
      <c r="DTH71" s="0"/>
      <c r="DTI71" s="0"/>
      <c r="DTJ71" s="0"/>
      <c r="DTK71" s="0"/>
      <c r="DTL71" s="0"/>
      <c r="DTM71" s="0"/>
      <c r="DTN71" s="0"/>
      <c r="DTO71" s="0"/>
      <c r="DTP71" s="0"/>
      <c r="DTQ71" s="0"/>
      <c r="DTR71" s="0"/>
      <c r="DTS71" s="0"/>
      <c r="DTT71" s="0"/>
      <c r="DTU71" s="0"/>
      <c r="DTV71" s="0"/>
      <c r="DTW71" s="0"/>
      <c r="DTX71" s="0"/>
      <c r="DTY71" s="0"/>
      <c r="DTZ71" s="0"/>
      <c r="DUA71" s="0"/>
      <c r="DUB71" s="0"/>
      <c r="DUC71" s="0"/>
      <c r="DUD71" s="0"/>
      <c r="DUE71" s="0"/>
      <c r="DUF71" s="0"/>
      <c r="DUG71" s="0"/>
      <c r="DUH71" s="0"/>
      <c r="DUI71" s="0"/>
      <c r="DUJ71" s="0"/>
      <c r="DUK71" s="0"/>
      <c r="DUL71" s="0"/>
      <c r="DUM71" s="0"/>
      <c r="DUN71" s="0"/>
      <c r="DUO71" s="0"/>
      <c r="DUP71" s="0"/>
      <c r="DUQ71" s="0"/>
      <c r="DUR71" s="0"/>
      <c r="DUS71" s="0"/>
      <c r="DUT71" s="0"/>
      <c r="DUU71" s="0"/>
      <c r="DUV71" s="0"/>
      <c r="DUW71" s="0"/>
      <c r="DUX71" s="0"/>
      <c r="DUY71" s="0"/>
      <c r="DUZ71" s="0"/>
      <c r="DVA71" s="0"/>
      <c r="DVB71" s="0"/>
      <c r="DVC71" s="0"/>
      <c r="DVD71" s="0"/>
      <c r="DVE71" s="0"/>
      <c r="DVF71" s="0"/>
      <c r="DVG71" s="0"/>
      <c r="DVH71" s="0"/>
      <c r="DVI71" s="0"/>
      <c r="DVJ71" s="0"/>
      <c r="DVK71" s="0"/>
      <c r="DVL71" s="0"/>
      <c r="DVM71" s="0"/>
      <c r="DVN71" s="0"/>
      <c r="DVO71" s="0"/>
      <c r="DVP71" s="0"/>
      <c r="DVQ71" s="0"/>
      <c r="DVR71" s="0"/>
      <c r="DVS71" s="0"/>
      <c r="DVT71" s="0"/>
      <c r="DVU71" s="0"/>
      <c r="DVV71" s="0"/>
      <c r="DVW71" s="0"/>
      <c r="DVX71" s="0"/>
      <c r="DVY71" s="0"/>
      <c r="DVZ71" s="0"/>
      <c r="DWA71" s="0"/>
      <c r="DWB71" s="0"/>
      <c r="DWC71" s="0"/>
      <c r="DWD71" s="0"/>
      <c r="DWE71" s="0"/>
      <c r="DWF71" s="0"/>
      <c r="DWG71" s="0"/>
      <c r="DWH71" s="0"/>
      <c r="DWI71" s="0"/>
      <c r="DWJ71" s="0"/>
      <c r="DWK71" s="0"/>
      <c r="DWL71" s="0"/>
      <c r="DWM71" s="0"/>
      <c r="DWN71" s="0"/>
      <c r="DWO71" s="0"/>
      <c r="DWP71" s="0"/>
      <c r="DWQ71" s="0"/>
      <c r="DWR71" s="0"/>
      <c r="DWS71" s="0"/>
      <c r="DWT71" s="0"/>
      <c r="DWU71" s="0"/>
      <c r="DWV71" s="0"/>
      <c r="DWW71" s="0"/>
      <c r="DWX71" s="0"/>
      <c r="DWY71" s="0"/>
      <c r="DWZ71" s="0"/>
      <c r="DXA71" s="0"/>
      <c r="DXB71" s="0"/>
      <c r="DXC71" s="0"/>
      <c r="DXD71" s="0"/>
      <c r="DXE71" s="0"/>
      <c r="DXF71" s="0"/>
      <c r="DXG71" s="0"/>
      <c r="DXH71" s="0"/>
      <c r="DXI71" s="0"/>
      <c r="DXJ71" s="0"/>
      <c r="DXK71" s="0"/>
      <c r="DXL71" s="0"/>
      <c r="DXM71" s="0"/>
      <c r="DXN71" s="0"/>
      <c r="DXO71" s="0"/>
      <c r="DXP71" s="0"/>
      <c r="DXQ71" s="0"/>
      <c r="DXR71" s="0"/>
      <c r="DXS71" s="0"/>
      <c r="DXT71" s="0"/>
      <c r="DXU71" s="0"/>
      <c r="DXV71" s="0"/>
      <c r="DXW71" s="0"/>
      <c r="DXX71" s="0"/>
      <c r="DXY71" s="0"/>
      <c r="DXZ71" s="0"/>
      <c r="DYA71" s="0"/>
      <c r="DYB71" s="0"/>
      <c r="DYC71" s="0"/>
      <c r="DYD71" s="0"/>
      <c r="DYE71" s="0"/>
      <c r="DYF71" s="0"/>
      <c r="DYG71" s="0"/>
      <c r="DYH71" s="0"/>
      <c r="DYI71" s="0"/>
      <c r="DYJ71" s="0"/>
      <c r="DYK71" s="0"/>
      <c r="DYL71" s="0"/>
      <c r="DYM71" s="0"/>
      <c r="DYN71" s="0"/>
      <c r="DYO71" s="0"/>
      <c r="DYP71" s="0"/>
      <c r="DYQ71" s="0"/>
      <c r="DYR71" s="0"/>
      <c r="DYS71" s="0"/>
      <c r="DYT71" s="0"/>
      <c r="DYU71" s="0"/>
      <c r="DYV71" s="0"/>
      <c r="DYW71" s="0"/>
      <c r="DYX71" s="0"/>
      <c r="DYY71" s="0"/>
      <c r="DYZ71" s="0"/>
      <c r="DZA71" s="0"/>
      <c r="DZB71" s="0"/>
      <c r="DZC71" s="0"/>
      <c r="DZD71" s="0"/>
      <c r="DZE71" s="0"/>
      <c r="DZF71" s="0"/>
      <c r="DZG71" s="0"/>
      <c r="DZH71" s="0"/>
      <c r="DZI71" s="0"/>
      <c r="DZJ71" s="0"/>
      <c r="DZK71" s="0"/>
      <c r="DZL71" s="0"/>
      <c r="DZM71" s="0"/>
      <c r="DZN71" s="0"/>
      <c r="DZO71" s="0"/>
      <c r="DZP71" s="0"/>
      <c r="DZQ71" s="0"/>
      <c r="DZR71" s="0"/>
      <c r="DZS71" s="0"/>
      <c r="DZT71" s="0"/>
      <c r="DZU71" s="0"/>
      <c r="DZV71" s="0"/>
      <c r="DZW71" s="0"/>
      <c r="DZX71" s="0"/>
      <c r="DZY71" s="0"/>
      <c r="DZZ71" s="0"/>
      <c r="EAA71" s="0"/>
      <c r="EAB71" s="0"/>
      <c r="EAC71" s="0"/>
      <c r="EAD71" s="0"/>
      <c r="EAE71" s="0"/>
      <c r="EAF71" s="0"/>
      <c r="EAG71" s="0"/>
      <c r="EAH71" s="0"/>
      <c r="EAI71" s="0"/>
      <c r="EAJ71" s="0"/>
      <c r="EAK71" s="0"/>
      <c r="EAL71" s="0"/>
      <c r="EAM71" s="0"/>
      <c r="EAN71" s="0"/>
      <c r="EAO71" s="0"/>
      <c r="EAP71" s="0"/>
      <c r="EAQ71" s="0"/>
      <c r="EAR71" s="0"/>
      <c r="EAS71" s="0"/>
      <c r="EAT71" s="0"/>
      <c r="EAU71" s="0"/>
      <c r="EAV71" s="0"/>
      <c r="EAW71" s="0"/>
      <c r="EAX71" s="0"/>
      <c r="EAY71" s="0"/>
      <c r="EAZ71" s="0"/>
      <c r="EBA71" s="0"/>
      <c r="EBB71" s="0"/>
      <c r="EBC71" s="0"/>
      <c r="EBD71" s="0"/>
      <c r="EBE71" s="0"/>
      <c r="EBF71" s="0"/>
      <c r="EBG71" s="0"/>
      <c r="EBH71" s="0"/>
      <c r="EBI71" s="0"/>
      <c r="EBJ71" s="0"/>
      <c r="EBK71" s="0"/>
      <c r="EBL71" s="0"/>
      <c r="EBM71" s="0"/>
      <c r="EBN71" s="0"/>
      <c r="EBO71" s="0"/>
      <c r="EBP71" s="0"/>
      <c r="EBQ71" s="0"/>
      <c r="EBR71" s="0"/>
      <c r="EBS71" s="0"/>
      <c r="EBT71" s="0"/>
      <c r="EBU71" s="0"/>
      <c r="EBV71" s="0"/>
      <c r="EBW71" s="0"/>
      <c r="EBX71" s="0"/>
      <c r="EBY71" s="0"/>
      <c r="EBZ71" s="0"/>
      <c r="ECA71" s="0"/>
      <c r="ECB71" s="0"/>
      <c r="ECC71" s="0"/>
      <c r="ECD71" s="0"/>
      <c r="ECE71" s="0"/>
      <c r="ECF71" s="0"/>
      <c r="ECG71" s="0"/>
      <c r="ECH71" s="0"/>
      <c r="ECI71" s="0"/>
      <c r="ECJ71" s="0"/>
      <c r="ECK71" s="0"/>
      <c r="ECL71" s="0"/>
      <c r="ECM71" s="0"/>
      <c r="ECN71" s="0"/>
      <c r="ECO71" s="0"/>
      <c r="ECP71" s="0"/>
      <c r="ECQ71" s="0"/>
      <c r="ECR71" s="0"/>
      <c r="ECS71" s="0"/>
      <c r="ECT71" s="0"/>
      <c r="ECU71" s="0"/>
      <c r="ECV71" s="0"/>
      <c r="ECW71" s="0"/>
      <c r="ECX71" s="0"/>
      <c r="ECY71" s="0"/>
      <c r="ECZ71" s="0"/>
      <c r="EDA71" s="0"/>
      <c r="EDB71" s="0"/>
      <c r="EDC71" s="0"/>
      <c r="EDD71" s="0"/>
      <c r="EDE71" s="0"/>
      <c r="EDF71" s="0"/>
      <c r="EDG71" s="0"/>
      <c r="EDH71" s="0"/>
      <c r="EDI71" s="0"/>
      <c r="EDJ71" s="0"/>
      <c r="EDK71" s="0"/>
      <c r="EDL71" s="0"/>
      <c r="EDM71" s="0"/>
      <c r="EDN71" s="0"/>
      <c r="EDO71" s="0"/>
      <c r="EDP71" s="0"/>
      <c r="EDQ71" s="0"/>
      <c r="EDR71" s="0"/>
      <c r="EDS71" s="0"/>
      <c r="EDT71" s="0"/>
      <c r="EDU71" s="0"/>
      <c r="EDV71" s="0"/>
      <c r="EDW71" s="0"/>
      <c r="EDX71" s="0"/>
      <c r="EDY71" s="0"/>
      <c r="EDZ71" s="0"/>
      <c r="EEA71" s="0"/>
      <c r="EEB71" s="0"/>
      <c r="EEC71" s="0"/>
      <c r="EED71" s="0"/>
      <c r="EEE71" s="0"/>
      <c r="EEF71" s="0"/>
      <c r="EEG71" s="0"/>
      <c r="EEH71" s="0"/>
      <c r="EEI71" s="0"/>
      <c r="EEJ71" s="0"/>
      <c r="EEK71" s="0"/>
      <c r="EEL71" s="0"/>
      <c r="EEM71" s="0"/>
      <c r="EEN71" s="0"/>
      <c r="EEO71" s="0"/>
      <c r="EEP71" s="0"/>
      <c r="EEQ71" s="0"/>
      <c r="EER71" s="0"/>
      <c r="EES71" s="0"/>
      <c r="EET71" s="0"/>
      <c r="EEU71" s="0"/>
      <c r="EEV71" s="0"/>
      <c r="EEW71" s="0"/>
      <c r="EEX71" s="0"/>
      <c r="EEY71" s="0"/>
      <c r="EEZ71" s="0"/>
      <c r="EFA71" s="0"/>
      <c r="EFB71" s="0"/>
      <c r="EFC71" s="0"/>
      <c r="EFD71" s="0"/>
      <c r="EFE71" s="0"/>
      <c r="EFF71" s="0"/>
      <c r="EFG71" s="0"/>
      <c r="EFH71" s="0"/>
      <c r="EFI71" s="0"/>
      <c r="EFJ71" s="0"/>
      <c r="EFK71" s="0"/>
      <c r="EFL71" s="0"/>
      <c r="EFM71" s="0"/>
      <c r="EFN71" s="0"/>
      <c r="EFO71" s="0"/>
      <c r="EFP71" s="0"/>
      <c r="EFQ71" s="0"/>
      <c r="EFR71" s="0"/>
      <c r="EFS71" s="0"/>
      <c r="EFT71" s="0"/>
      <c r="EFU71" s="0"/>
      <c r="EFV71" s="0"/>
      <c r="EFW71" s="0"/>
      <c r="EFX71" s="0"/>
      <c r="EFY71" s="0"/>
      <c r="EFZ71" s="0"/>
      <c r="EGA71" s="0"/>
      <c r="EGB71" s="0"/>
      <c r="EGC71" s="0"/>
      <c r="EGD71" s="0"/>
      <c r="EGE71" s="0"/>
      <c r="EGF71" s="0"/>
      <c r="EGG71" s="0"/>
      <c r="EGH71" s="0"/>
      <c r="EGI71" s="0"/>
      <c r="EGJ71" s="0"/>
      <c r="EGK71" s="0"/>
      <c r="EGL71" s="0"/>
      <c r="EGM71" s="0"/>
      <c r="EGN71" s="0"/>
      <c r="EGO71" s="0"/>
      <c r="EGP71" s="0"/>
      <c r="EGQ71" s="0"/>
      <c r="EGR71" s="0"/>
      <c r="EGS71" s="0"/>
      <c r="EGT71" s="0"/>
      <c r="EGU71" s="0"/>
      <c r="EGV71" s="0"/>
      <c r="EGW71" s="0"/>
      <c r="EGX71" s="0"/>
      <c r="EGY71" s="0"/>
      <c r="EGZ71" s="0"/>
      <c r="EHA71" s="0"/>
      <c r="EHB71" s="0"/>
      <c r="EHC71" s="0"/>
      <c r="EHD71" s="0"/>
      <c r="EHE71" s="0"/>
      <c r="EHF71" s="0"/>
      <c r="EHG71" s="0"/>
      <c r="EHH71" s="0"/>
      <c r="EHI71" s="0"/>
      <c r="EHJ71" s="0"/>
      <c r="EHK71" s="0"/>
      <c r="EHL71" s="0"/>
      <c r="EHM71" s="0"/>
      <c r="EHN71" s="0"/>
      <c r="EHO71" s="0"/>
      <c r="EHP71" s="0"/>
      <c r="EHQ71" s="0"/>
      <c r="EHR71" s="0"/>
      <c r="EHS71" s="0"/>
      <c r="EHT71" s="0"/>
      <c r="EHU71" s="0"/>
      <c r="EHV71" s="0"/>
      <c r="EHW71" s="0"/>
      <c r="EHX71" s="0"/>
      <c r="EHY71" s="0"/>
      <c r="EHZ71" s="0"/>
      <c r="EIA71" s="0"/>
      <c r="EIB71" s="0"/>
      <c r="EIC71" s="0"/>
      <c r="EID71" s="0"/>
      <c r="EIE71" s="0"/>
      <c r="EIF71" s="0"/>
      <c r="EIG71" s="0"/>
      <c r="EIH71" s="0"/>
      <c r="EII71" s="0"/>
      <c r="EIJ71" s="0"/>
      <c r="EIK71" s="0"/>
      <c r="EIL71" s="0"/>
      <c r="EIM71" s="0"/>
      <c r="EIN71" s="0"/>
      <c r="EIO71" s="0"/>
      <c r="EIP71" s="0"/>
      <c r="EIQ71" s="0"/>
      <c r="EIR71" s="0"/>
      <c r="EIS71" s="0"/>
      <c r="EIT71" s="0"/>
      <c r="EIU71" s="0"/>
      <c r="EIV71" s="0"/>
      <c r="EIW71" s="0"/>
      <c r="EIX71" s="0"/>
      <c r="EIY71" s="0"/>
      <c r="EIZ71" s="0"/>
      <c r="EJA71" s="0"/>
      <c r="EJB71" s="0"/>
      <c r="EJC71" s="0"/>
      <c r="EJD71" s="0"/>
      <c r="EJE71" s="0"/>
      <c r="EJF71" s="0"/>
      <c r="EJG71" s="0"/>
      <c r="EJH71" s="0"/>
      <c r="EJI71" s="0"/>
      <c r="EJJ71" s="0"/>
      <c r="EJK71" s="0"/>
      <c r="EJL71" s="0"/>
      <c r="EJM71" s="0"/>
      <c r="EJN71" s="0"/>
      <c r="EJO71" s="0"/>
      <c r="EJP71" s="0"/>
      <c r="EJQ71" s="0"/>
      <c r="EJR71" s="0"/>
      <c r="EJS71" s="0"/>
      <c r="EJT71" s="0"/>
      <c r="EJU71" s="0"/>
      <c r="EJV71" s="0"/>
      <c r="EJW71" s="0"/>
      <c r="EJX71" s="0"/>
      <c r="EJY71" s="0"/>
      <c r="EJZ71" s="0"/>
      <c r="EKA71" s="0"/>
      <c r="EKB71" s="0"/>
      <c r="EKC71" s="0"/>
      <c r="EKD71" s="0"/>
      <c r="EKE71" s="0"/>
      <c r="EKF71" s="0"/>
      <c r="EKG71" s="0"/>
      <c r="EKH71" s="0"/>
      <c r="EKI71" s="0"/>
      <c r="EKJ71" s="0"/>
      <c r="EKK71" s="0"/>
      <c r="EKL71" s="0"/>
      <c r="EKM71" s="0"/>
      <c r="EKN71" s="0"/>
      <c r="EKO71" s="0"/>
      <c r="EKP71" s="0"/>
      <c r="EKQ71" s="0"/>
      <c r="EKR71" s="0"/>
      <c r="EKS71" s="0"/>
      <c r="EKT71" s="0"/>
      <c r="EKU71" s="0"/>
      <c r="EKV71" s="0"/>
      <c r="EKW71" s="0"/>
      <c r="EKX71" s="0"/>
      <c r="EKY71" s="0"/>
      <c r="EKZ71" s="0"/>
      <c r="ELA71" s="0"/>
      <c r="ELB71" s="0"/>
      <c r="ELC71" s="0"/>
      <c r="ELD71" s="0"/>
      <c r="ELE71" s="0"/>
      <c r="ELF71" s="0"/>
      <c r="ELG71" s="0"/>
      <c r="ELH71" s="0"/>
      <c r="ELI71" s="0"/>
      <c r="ELJ71" s="0"/>
      <c r="ELK71" s="0"/>
      <c r="ELL71" s="0"/>
      <c r="ELM71" s="0"/>
      <c r="ELN71" s="0"/>
      <c r="ELO71" s="0"/>
      <c r="ELP71" s="0"/>
      <c r="ELQ71" s="0"/>
      <c r="ELR71" s="0"/>
      <c r="ELS71" s="0"/>
      <c r="ELT71" s="0"/>
      <c r="ELU71" s="0"/>
      <c r="ELV71" s="0"/>
      <c r="ELW71" s="0"/>
      <c r="ELX71" s="0"/>
      <c r="ELY71" s="0"/>
      <c r="ELZ71" s="0"/>
      <c r="EMA71" s="0"/>
      <c r="EMB71" s="0"/>
      <c r="EMC71" s="0"/>
      <c r="EMD71" s="0"/>
      <c r="EME71" s="0"/>
      <c r="EMF71" s="0"/>
      <c r="EMG71" s="0"/>
      <c r="EMH71" s="0"/>
      <c r="EMI71" s="0"/>
      <c r="EMJ71" s="0"/>
      <c r="EMK71" s="0"/>
      <c r="EML71" s="0"/>
      <c r="EMM71" s="0"/>
      <c r="EMN71" s="0"/>
      <c r="EMO71" s="0"/>
      <c r="EMP71" s="0"/>
      <c r="EMQ71" s="0"/>
      <c r="EMR71" s="0"/>
      <c r="EMS71" s="0"/>
      <c r="EMT71" s="0"/>
      <c r="EMU71" s="0"/>
      <c r="EMV71" s="0"/>
      <c r="EMW71" s="0"/>
      <c r="EMX71" s="0"/>
      <c r="EMY71" s="0"/>
      <c r="EMZ71" s="0"/>
      <c r="ENA71" s="0"/>
      <c r="ENB71" s="0"/>
      <c r="ENC71" s="0"/>
      <c r="END71" s="0"/>
      <c r="ENE71" s="0"/>
      <c r="ENF71" s="0"/>
      <c r="ENG71" s="0"/>
      <c r="ENH71" s="0"/>
      <c r="ENI71" s="0"/>
      <c r="ENJ71" s="0"/>
      <c r="ENK71" s="0"/>
      <c r="ENL71" s="0"/>
      <c r="ENM71" s="0"/>
      <c r="ENN71" s="0"/>
      <c r="ENO71" s="0"/>
      <c r="ENP71" s="0"/>
      <c r="ENQ71" s="0"/>
      <c r="ENR71" s="0"/>
      <c r="ENS71" s="0"/>
      <c r="ENT71" s="0"/>
      <c r="ENU71" s="0"/>
      <c r="ENV71" s="0"/>
      <c r="ENW71" s="0"/>
      <c r="ENX71" s="0"/>
      <c r="ENY71" s="0"/>
      <c r="ENZ71" s="0"/>
      <c r="EOA71" s="0"/>
      <c r="EOB71" s="0"/>
      <c r="EOC71" s="0"/>
      <c r="EOD71" s="0"/>
      <c r="EOE71" s="0"/>
      <c r="EOF71" s="0"/>
      <c r="EOG71" s="0"/>
      <c r="EOH71" s="0"/>
      <c r="EOI71" s="0"/>
      <c r="EOJ71" s="0"/>
      <c r="EOK71" s="0"/>
      <c r="EOL71" s="0"/>
      <c r="EOM71" s="0"/>
      <c r="EON71" s="0"/>
      <c r="EOO71" s="0"/>
      <c r="EOP71" s="0"/>
      <c r="EOQ71" s="0"/>
      <c r="EOR71" s="0"/>
      <c r="EOS71" s="0"/>
      <c r="EOT71" s="0"/>
      <c r="EOU71" s="0"/>
      <c r="EOV71" s="0"/>
      <c r="EOW71" s="0"/>
      <c r="EOX71" s="0"/>
      <c r="EOY71" s="0"/>
      <c r="EOZ71" s="0"/>
      <c r="EPA71" s="0"/>
      <c r="EPB71" s="0"/>
      <c r="EPC71" s="0"/>
      <c r="EPD71" s="0"/>
      <c r="EPE71" s="0"/>
      <c r="EPF71" s="0"/>
      <c r="EPG71" s="0"/>
      <c r="EPH71" s="0"/>
      <c r="EPI71" s="0"/>
      <c r="EPJ71" s="0"/>
      <c r="EPK71" s="0"/>
      <c r="EPL71" s="0"/>
      <c r="EPM71" s="0"/>
      <c r="EPN71" s="0"/>
      <c r="EPO71" s="0"/>
      <c r="EPP71" s="0"/>
      <c r="EPQ71" s="0"/>
      <c r="EPR71" s="0"/>
      <c r="EPS71" s="0"/>
      <c r="EPT71" s="0"/>
      <c r="EPU71" s="0"/>
      <c r="EPV71" s="0"/>
      <c r="EPW71" s="0"/>
      <c r="EPX71" s="0"/>
      <c r="EPY71" s="0"/>
      <c r="EPZ71" s="0"/>
      <c r="EQA71" s="0"/>
      <c r="EQB71" s="0"/>
      <c r="EQC71" s="0"/>
      <c r="EQD71" s="0"/>
      <c r="EQE71" s="0"/>
      <c r="EQF71" s="0"/>
      <c r="EQG71" s="0"/>
      <c r="EQH71" s="0"/>
      <c r="EQI71" s="0"/>
      <c r="EQJ71" s="0"/>
      <c r="EQK71" s="0"/>
      <c r="EQL71" s="0"/>
      <c r="EQM71" s="0"/>
      <c r="EQN71" s="0"/>
      <c r="EQO71" s="0"/>
      <c r="EQP71" s="0"/>
      <c r="EQQ71" s="0"/>
      <c r="EQR71" s="0"/>
      <c r="EQS71" s="0"/>
      <c r="EQT71" s="0"/>
      <c r="EQU71" s="0"/>
      <c r="EQV71" s="0"/>
      <c r="EQW71" s="0"/>
      <c r="EQX71" s="0"/>
      <c r="EQY71" s="0"/>
      <c r="EQZ71" s="0"/>
      <c r="ERA71" s="0"/>
      <c r="ERB71" s="0"/>
      <c r="ERC71" s="0"/>
      <c r="ERD71" s="0"/>
      <c r="ERE71" s="0"/>
      <c r="ERF71" s="0"/>
      <c r="ERG71" s="0"/>
      <c r="ERH71" s="0"/>
      <c r="ERI71" s="0"/>
      <c r="ERJ71" s="0"/>
      <c r="ERK71" s="0"/>
      <c r="ERL71" s="0"/>
      <c r="ERM71" s="0"/>
      <c r="ERN71" s="0"/>
      <c r="ERO71" s="0"/>
      <c r="ERP71" s="0"/>
      <c r="ERQ71" s="0"/>
      <c r="ERR71" s="0"/>
      <c r="ERS71" s="0"/>
      <c r="ERT71" s="0"/>
      <c r="ERU71" s="0"/>
      <c r="ERV71" s="0"/>
      <c r="ERW71" s="0"/>
      <c r="ERX71" s="0"/>
      <c r="ERY71" s="0"/>
      <c r="ERZ71" s="0"/>
      <c r="ESA71" s="0"/>
      <c r="ESB71" s="0"/>
      <c r="ESC71" s="0"/>
      <c r="ESD71" s="0"/>
      <c r="ESE71" s="0"/>
      <c r="ESF71" s="0"/>
      <c r="ESG71" s="0"/>
      <c r="ESH71" s="0"/>
      <c r="ESI71" s="0"/>
      <c r="ESJ71" s="0"/>
      <c r="ESK71" s="0"/>
      <c r="ESL71" s="0"/>
      <c r="ESM71" s="0"/>
      <c r="ESN71" s="0"/>
      <c r="ESO71" s="0"/>
      <c r="ESP71" s="0"/>
      <c r="ESQ71" s="0"/>
      <c r="ESR71" s="0"/>
      <c r="ESS71" s="0"/>
      <c r="EST71" s="0"/>
      <c r="ESU71" s="0"/>
      <c r="ESV71" s="0"/>
      <c r="ESW71" s="0"/>
      <c r="ESX71" s="0"/>
      <c r="ESY71" s="0"/>
      <c r="ESZ71" s="0"/>
      <c r="ETA71" s="0"/>
      <c r="ETB71" s="0"/>
      <c r="ETC71" s="0"/>
      <c r="ETD71" s="0"/>
      <c r="ETE71" s="0"/>
      <c r="ETF71" s="0"/>
      <c r="ETG71" s="0"/>
      <c r="ETH71" s="0"/>
      <c r="ETI71" s="0"/>
      <c r="ETJ71" s="0"/>
      <c r="ETK71" s="0"/>
      <c r="ETL71" s="0"/>
      <c r="ETM71" s="0"/>
      <c r="ETN71" s="0"/>
      <c r="ETO71" s="0"/>
      <c r="ETP71" s="0"/>
      <c r="ETQ71" s="0"/>
      <c r="ETR71" s="0"/>
      <c r="ETS71" s="0"/>
      <c r="ETT71" s="0"/>
      <c r="ETU71" s="0"/>
      <c r="ETV71" s="0"/>
      <c r="ETW71" s="0"/>
      <c r="ETX71" s="0"/>
      <c r="ETY71" s="0"/>
      <c r="ETZ71" s="0"/>
      <c r="EUA71" s="0"/>
      <c r="EUB71" s="0"/>
      <c r="EUC71" s="0"/>
      <c r="EUD71" s="0"/>
      <c r="EUE71" s="0"/>
      <c r="EUF71" s="0"/>
      <c r="EUG71" s="0"/>
      <c r="EUH71" s="0"/>
      <c r="EUI71" s="0"/>
      <c r="EUJ71" s="0"/>
      <c r="EUK71" s="0"/>
      <c r="EUL71" s="0"/>
      <c r="EUM71" s="0"/>
      <c r="EUN71" s="0"/>
      <c r="EUO71" s="0"/>
      <c r="EUP71" s="0"/>
      <c r="EUQ71" s="0"/>
      <c r="EUR71" s="0"/>
      <c r="EUS71" s="0"/>
      <c r="EUT71" s="0"/>
      <c r="EUU71" s="0"/>
      <c r="EUV71" s="0"/>
      <c r="EUW71" s="0"/>
      <c r="EUX71" s="0"/>
      <c r="EUY71" s="0"/>
      <c r="EUZ71" s="0"/>
      <c r="EVA71" s="0"/>
      <c r="EVB71" s="0"/>
      <c r="EVC71" s="0"/>
      <c r="EVD71" s="0"/>
      <c r="EVE71" s="0"/>
      <c r="EVF71" s="0"/>
      <c r="EVG71" s="0"/>
      <c r="EVH71" s="0"/>
      <c r="EVI71" s="0"/>
      <c r="EVJ71" s="0"/>
      <c r="EVK71" s="0"/>
      <c r="EVL71" s="0"/>
      <c r="EVM71" s="0"/>
      <c r="EVN71" s="0"/>
      <c r="EVO71" s="0"/>
      <c r="EVP71" s="0"/>
      <c r="EVQ71" s="0"/>
      <c r="EVR71" s="0"/>
      <c r="EVS71" s="0"/>
      <c r="EVT71" s="0"/>
      <c r="EVU71" s="0"/>
      <c r="EVV71" s="0"/>
      <c r="EVW71" s="0"/>
      <c r="EVX71" s="0"/>
      <c r="EVY71" s="0"/>
      <c r="EVZ71" s="0"/>
      <c r="EWA71" s="0"/>
      <c r="EWB71" s="0"/>
      <c r="EWC71" s="0"/>
      <c r="EWD71" s="0"/>
      <c r="EWE71" s="0"/>
      <c r="EWF71" s="0"/>
      <c r="EWG71" s="0"/>
      <c r="EWH71" s="0"/>
      <c r="EWI71" s="0"/>
      <c r="EWJ71" s="0"/>
      <c r="EWK71" s="0"/>
      <c r="EWL71" s="0"/>
      <c r="EWM71" s="0"/>
      <c r="EWN71" s="0"/>
      <c r="EWO71" s="0"/>
      <c r="EWP71" s="0"/>
      <c r="EWQ71" s="0"/>
      <c r="EWR71" s="0"/>
      <c r="EWS71" s="0"/>
      <c r="EWT71" s="0"/>
      <c r="EWU71" s="0"/>
      <c r="EWV71" s="0"/>
      <c r="EWW71" s="0"/>
      <c r="EWX71" s="0"/>
      <c r="EWY71" s="0"/>
      <c r="EWZ71" s="0"/>
      <c r="EXA71" s="0"/>
      <c r="EXB71" s="0"/>
      <c r="EXC71" s="0"/>
      <c r="EXD71" s="0"/>
      <c r="EXE71" s="0"/>
      <c r="EXF71" s="0"/>
      <c r="EXG71" s="0"/>
      <c r="EXH71" s="0"/>
      <c r="EXI71" s="0"/>
      <c r="EXJ71" s="0"/>
      <c r="EXK71" s="0"/>
      <c r="EXL71" s="0"/>
      <c r="EXM71" s="0"/>
      <c r="EXN71" s="0"/>
      <c r="EXO71" s="0"/>
      <c r="EXP71" s="0"/>
      <c r="EXQ71" s="0"/>
      <c r="EXR71" s="0"/>
      <c r="EXS71" s="0"/>
      <c r="EXT71" s="0"/>
      <c r="EXU71" s="0"/>
      <c r="EXV71" s="0"/>
      <c r="EXW71" s="0"/>
      <c r="EXX71" s="0"/>
      <c r="EXY71" s="0"/>
      <c r="EXZ71" s="0"/>
      <c r="EYA71" s="0"/>
      <c r="EYB71" s="0"/>
      <c r="EYC71" s="0"/>
      <c r="EYD71" s="0"/>
      <c r="EYE71" s="0"/>
      <c r="EYF71" s="0"/>
      <c r="EYG71" s="0"/>
      <c r="EYH71" s="0"/>
      <c r="EYI71" s="0"/>
      <c r="EYJ71" s="0"/>
      <c r="EYK71" s="0"/>
      <c r="EYL71" s="0"/>
      <c r="EYM71" s="0"/>
      <c r="EYN71" s="0"/>
      <c r="EYO71" s="0"/>
      <c r="EYP71" s="0"/>
      <c r="EYQ71" s="0"/>
      <c r="EYR71" s="0"/>
      <c r="EYS71" s="0"/>
      <c r="EYT71" s="0"/>
      <c r="EYU71" s="0"/>
      <c r="EYV71" s="0"/>
      <c r="EYW71" s="0"/>
      <c r="EYX71" s="0"/>
      <c r="EYY71" s="0"/>
      <c r="EYZ71" s="0"/>
      <c r="EZA71" s="0"/>
      <c r="EZB71" s="0"/>
      <c r="EZC71" s="0"/>
      <c r="EZD71" s="0"/>
      <c r="EZE71" s="0"/>
      <c r="EZF71" s="0"/>
      <c r="EZG71" s="0"/>
      <c r="EZH71" s="0"/>
      <c r="EZI71" s="0"/>
      <c r="EZJ71" s="0"/>
      <c r="EZK71" s="0"/>
      <c r="EZL71" s="0"/>
      <c r="EZM71" s="0"/>
      <c r="EZN71" s="0"/>
      <c r="EZO71" s="0"/>
      <c r="EZP71" s="0"/>
      <c r="EZQ71" s="0"/>
      <c r="EZR71" s="0"/>
      <c r="EZS71" s="0"/>
      <c r="EZT71" s="0"/>
      <c r="EZU71" s="0"/>
      <c r="EZV71" s="0"/>
      <c r="EZW71" s="0"/>
      <c r="EZX71" s="0"/>
      <c r="EZY71" s="0"/>
      <c r="EZZ71" s="0"/>
      <c r="FAA71" s="0"/>
      <c r="FAB71" s="0"/>
      <c r="FAC71" s="0"/>
      <c r="FAD71" s="0"/>
      <c r="FAE71" s="0"/>
      <c r="FAF71" s="0"/>
      <c r="FAG71" s="0"/>
      <c r="FAH71" s="0"/>
      <c r="FAI71" s="0"/>
      <c r="FAJ71" s="0"/>
      <c r="FAK71" s="0"/>
      <c r="FAL71" s="0"/>
      <c r="FAM71" s="0"/>
      <c r="FAN71" s="0"/>
      <c r="FAO71" s="0"/>
      <c r="FAP71" s="0"/>
      <c r="FAQ71" s="0"/>
      <c r="FAR71" s="0"/>
      <c r="FAS71" s="0"/>
      <c r="FAT71" s="0"/>
      <c r="FAU71" s="0"/>
      <c r="FAV71" s="0"/>
      <c r="FAW71" s="0"/>
      <c r="FAX71" s="0"/>
      <c r="FAY71" s="0"/>
      <c r="FAZ71" s="0"/>
      <c r="FBA71" s="0"/>
      <c r="FBB71" s="0"/>
      <c r="FBC71" s="0"/>
      <c r="FBD71" s="0"/>
      <c r="FBE71" s="0"/>
      <c r="FBF71" s="0"/>
      <c r="FBG71" s="0"/>
      <c r="FBH71" s="0"/>
      <c r="FBI71" s="0"/>
      <c r="FBJ71" s="0"/>
      <c r="FBK71" s="0"/>
      <c r="FBL71" s="0"/>
      <c r="FBM71" s="0"/>
      <c r="FBN71" s="0"/>
      <c r="FBO71" s="0"/>
      <c r="FBP71" s="0"/>
      <c r="FBQ71" s="0"/>
      <c r="FBR71" s="0"/>
      <c r="FBS71" s="0"/>
      <c r="FBT71" s="0"/>
      <c r="FBU71" s="0"/>
      <c r="FBV71" s="0"/>
      <c r="FBW71" s="0"/>
      <c r="FBX71" s="0"/>
      <c r="FBY71" s="0"/>
      <c r="FBZ71" s="0"/>
      <c r="FCA71" s="0"/>
      <c r="FCB71" s="0"/>
      <c r="FCC71" s="0"/>
      <c r="FCD71" s="0"/>
      <c r="FCE71" s="0"/>
      <c r="FCF71" s="0"/>
      <c r="FCG71" s="0"/>
      <c r="FCH71" s="0"/>
      <c r="FCI71" s="0"/>
      <c r="FCJ71" s="0"/>
      <c r="FCK71" s="0"/>
      <c r="FCL71" s="0"/>
      <c r="FCM71" s="0"/>
      <c r="FCN71" s="0"/>
      <c r="FCO71" s="0"/>
      <c r="FCP71" s="0"/>
      <c r="FCQ71" s="0"/>
      <c r="FCR71" s="0"/>
      <c r="FCS71" s="0"/>
      <c r="FCT71" s="0"/>
      <c r="FCU71" s="0"/>
      <c r="FCV71" s="0"/>
      <c r="FCW71" s="0"/>
      <c r="FCX71" s="0"/>
      <c r="FCY71" s="0"/>
      <c r="FCZ71" s="0"/>
      <c r="FDA71" s="0"/>
      <c r="FDB71" s="0"/>
      <c r="FDC71" s="0"/>
      <c r="FDD71" s="0"/>
      <c r="FDE71" s="0"/>
      <c r="FDF71" s="0"/>
      <c r="FDG71" s="0"/>
      <c r="FDH71" s="0"/>
      <c r="FDI71" s="0"/>
      <c r="FDJ71" s="0"/>
      <c r="FDK71" s="0"/>
      <c r="FDL71" s="0"/>
      <c r="FDM71" s="0"/>
      <c r="FDN71" s="0"/>
      <c r="FDO71" s="0"/>
      <c r="FDP71" s="0"/>
      <c r="FDQ71" s="0"/>
      <c r="FDR71" s="0"/>
      <c r="FDS71" s="0"/>
      <c r="FDT71" s="0"/>
      <c r="FDU71" s="0"/>
      <c r="FDV71" s="0"/>
      <c r="FDW71" s="0"/>
      <c r="FDX71" s="0"/>
      <c r="FDY71" s="0"/>
      <c r="FDZ71" s="0"/>
      <c r="FEA71" s="0"/>
      <c r="FEB71" s="0"/>
      <c r="FEC71" s="0"/>
      <c r="FED71" s="0"/>
      <c r="FEE71" s="0"/>
      <c r="FEF71" s="0"/>
      <c r="FEG71" s="0"/>
      <c r="FEH71" s="0"/>
      <c r="FEI71" s="0"/>
      <c r="FEJ71" s="0"/>
      <c r="FEK71" s="0"/>
      <c r="FEL71" s="0"/>
      <c r="FEM71" s="0"/>
      <c r="FEN71" s="0"/>
      <c r="FEO71" s="0"/>
      <c r="FEP71" s="0"/>
      <c r="FEQ71" s="0"/>
      <c r="FER71" s="0"/>
      <c r="FES71" s="0"/>
      <c r="FET71" s="0"/>
      <c r="FEU71" s="0"/>
      <c r="FEV71" s="0"/>
      <c r="FEW71" s="0"/>
      <c r="FEX71" s="0"/>
      <c r="FEY71" s="0"/>
      <c r="FEZ71" s="0"/>
      <c r="FFA71" s="0"/>
      <c r="FFB71" s="0"/>
      <c r="FFC71" s="0"/>
      <c r="FFD71" s="0"/>
      <c r="FFE71" s="0"/>
      <c r="FFF71" s="0"/>
      <c r="FFG71" s="0"/>
      <c r="FFH71" s="0"/>
      <c r="FFI71" s="0"/>
      <c r="FFJ71" s="0"/>
      <c r="FFK71" s="0"/>
      <c r="FFL71" s="0"/>
      <c r="FFM71" s="0"/>
      <c r="FFN71" s="0"/>
      <c r="FFO71" s="0"/>
      <c r="FFP71" s="0"/>
      <c r="FFQ71" s="0"/>
      <c r="FFR71" s="0"/>
      <c r="FFS71" s="0"/>
      <c r="FFT71" s="0"/>
      <c r="FFU71" s="0"/>
      <c r="FFV71" s="0"/>
      <c r="FFW71" s="0"/>
      <c r="FFX71" s="0"/>
      <c r="FFY71" s="0"/>
      <c r="FFZ71" s="0"/>
      <c r="FGA71" s="0"/>
      <c r="FGB71" s="0"/>
      <c r="FGC71" s="0"/>
      <c r="FGD71" s="0"/>
      <c r="FGE71" s="0"/>
      <c r="FGF71" s="0"/>
      <c r="FGG71" s="0"/>
      <c r="FGH71" s="0"/>
      <c r="FGI71" s="0"/>
      <c r="FGJ71" s="0"/>
      <c r="FGK71" s="0"/>
      <c r="FGL71" s="0"/>
      <c r="FGM71" s="0"/>
      <c r="FGN71" s="0"/>
      <c r="FGO71" s="0"/>
      <c r="FGP71" s="0"/>
      <c r="FGQ71" s="0"/>
      <c r="FGR71" s="0"/>
      <c r="FGS71" s="0"/>
      <c r="FGT71" s="0"/>
      <c r="FGU71" s="0"/>
      <c r="FGV71" s="0"/>
      <c r="FGW71" s="0"/>
      <c r="FGX71" s="0"/>
      <c r="FGY71" s="0"/>
      <c r="FGZ71" s="0"/>
      <c r="FHA71" s="0"/>
      <c r="FHB71" s="0"/>
      <c r="FHC71" s="0"/>
      <c r="FHD71" s="0"/>
      <c r="FHE71" s="0"/>
      <c r="FHF71" s="0"/>
      <c r="FHG71" s="0"/>
      <c r="FHH71" s="0"/>
      <c r="FHI71" s="0"/>
      <c r="FHJ71" s="0"/>
      <c r="FHK71" s="0"/>
      <c r="FHL71" s="0"/>
      <c r="FHM71" s="0"/>
      <c r="FHN71" s="0"/>
      <c r="FHO71" s="0"/>
      <c r="FHP71" s="0"/>
      <c r="FHQ71" s="0"/>
      <c r="FHR71" s="0"/>
      <c r="FHS71" s="0"/>
      <c r="FHT71" s="0"/>
      <c r="FHU71" s="0"/>
      <c r="FHV71" s="0"/>
      <c r="FHW71" s="0"/>
      <c r="FHX71" s="0"/>
      <c r="FHY71" s="0"/>
      <c r="FHZ71" s="0"/>
      <c r="FIA71" s="0"/>
      <c r="FIB71" s="0"/>
      <c r="FIC71" s="0"/>
      <c r="FID71" s="0"/>
      <c r="FIE71" s="0"/>
      <c r="FIF71" s="0"/>
      <c r="FIG71" s="0"/>
      <c r="FIH71" s="0"/>
      <c r="FII71" s="0"/>
      <c r="FIJ71" s="0"/>
      <c r="FIK71" s="0"/>
      <c r="FIL71" s="0"/>
      <c r="FIM71" s="0"/>
      <c r="FIN71" s="0"/>
      <c r="FIO71" s="0"/>
      <c r="FIP71" s="0"/>
      <c r="FIQ71" s="0"/>
      <c r="FIR71" s="0"/>
      <c r="FIS71" s="0"/>
      <c r="FIT71" s="0"/>
      <c r="FIU71" s="0"/>
      <c r="FIV71" s="0"/>
      <c r="FIW71" s="0"/>
      <c r="FIX71" s="0"/>
      <c r="FIY71" s="0"/>
      <c r="FIZ71" s="0"/>
      <c r="FJA71" s="0"/>
      <c r="FJB71" s="0"/>
      <c r="FJC71" s="0"/>
      <c r="FJD71" s="0"/>
      <c r="FJE71" s="0"/>
      <c r="FJF71" s="0"/>
      <c r="FJG71" s="0"/>
      <c r="FJH71" s="0"/>
      <c r="FJI71" s="0"/>
      <c r="FJJ71" s="0"/>
      <c r="FJK71" s="0"/>
      <c r="FJL71" s="0"/>
      <c r="FJM71" s="0"/>
      <c r="FJN71" s="0"/>
      <c r="FJO71" s="0"/>
      <c r="FJP71" s="0"/>
      <c r="FJQ71" s="0"/>
      <c r="FJR71" s="0"/>
      <c r="FJS71" s="0"/>
      <c r="FJT71" s="0"/>
      <c r="FJU71" s="0"/>
      <c r="FJV71" s="0"/>
      <c r="FJW71" s="0"/>
      <c r="FJX71" s="0"/>
      <c r="FJY71" s="0"/>
      <c r="FJZ71" s="0"/>
      <c r="FKA71" s="0"/>
      <c r="FKB71" s="0"/>
      <c r="FKC71" s="0"/>
      <c r="FKD71" s="0"/>
      <c r="FKE71" s="0"/>
      <c r="FKF71" s="0"/>
      <c r="FKG71" s="0"/>
      <c r="FKH71" s="0"/>
      <c r="FKI71" s="0"/>
      <c r="FKJ71" s="0"/>
      <c r="FKK71" s="0"/>
      <c r="FKL71" s="0"/>
      <c r="FKM71" s="0"/>
      <c r="FKN71" s="0"/>
      <c r="FKO71" s="0"/>
      <c r="FKP71" s="0"/>
      <c r="FKQ71" s="0"/>
      <c r="FKR71" s="0"/>
      <c r="FKS71" s="0"/>
      <c r="FKT71" s="0"/>
      <c r="FKU71" s="0"/>
      <c r="FKV71" s="0"/>
      <c r="FKW71" s="0"/>
      <c r="FKX71" s="0"/>
      <c r="FKY71" s="0"/>
      <c r="FKZ71" s="0"/>
      <c r="FLA71" s="0"/>
      <c r="FLB71" s="0"/>
      <c r="FLC71" s="0"/>
      <c r="FLD71" s="0"/>
      <c r="FLE71" s="0"/>
      <c r="FLF71" s="0"/>
      <c r="FLG71" s="0"/>
      <c r="FLH71" s="0"/>
      <c r="FLI71" s="0"/>
      <c r="FLJ71" s="0"/>
      <c r="FLK71" s="0"/>
      <c r="FLL71" s="0"/>
      <c r="FLM71" s="0"/>
      <c r="FLN71" s="0"/>
      <c r="FLO71" s="0"/>
      <c r="FLP71" s="0"/>
      <c r="FLQ71" s="0"/>
      <c r="FLR71" s="0"/>
      <c r="FLS71" s="0"/>
      <c r="FLT71" s="0"/>
      <c r="FLU71" s="0"/>
      <c r="FLV71" s="0"/>
      <c r="FLW71" s="0"/>
      <c r="FLX71" s="0"/>
      <c r="FLY71" s="0"/>
      <c r="FLZ71" s="0"/>
      <c r="FMA71" s="0"/>
      <c r="FMB71" s="0"/>
      <c r="FMC71" s="0"/>
      <c r="FMD71" s="0"/>
      <c r="FME71" s="0"/>
      <c r="FMF71" s="0"/>
      <c r="FMG71" s="0"/>
      <c r="FMH71" s="0"/>
      <c r="FMI71" s="0"/>
      <c r="FMJ71" s="0"/>
      <c r="FMK71" s="0"/>
      <c r="FML71" s="0"/>
      <c r="FMM71" s="0"/>
      <c r="FMN71" s="0"/>
      <c r="FMO71" s="0"/>
      <c r="FMP71" s="0"/>
      <c r="FMQ71" s="0"/>
      <c r="FMR71" s="0"/>
      <c r="FMS71" s="0"/>
      <c r="FMT71" s="0"/>
      <c r="FMU71" s="0"/>
      <c r="FMV71" s="0"/>
      <c r="FMW71" s="0"/>
      <c r="FMX71" s="0"/>
      <c r="FMY71" s="0"/>
      <c r="FMZ71" s="0"/>
      <c r="FNA71" s="0"/>
      <c r="FNB71" s="0"/>
      <c r="FNC71" s="0"/>
      <c r="FND71" s="0"/>
      <c r="FNE71" s="0"/>
      <c r="FNF71" s="0"/>
      <c r="FNG71" s="0"/>
      <c r="FNH71" s="0"/>
      <c r="FNI71" s="0"/>
      <c r="FNJ71" s="0"/>
      <c r="FNK71" s="0"/>
      <c r="FNL71" s="0"/>
      <c r="FNM71" s="0"/>
      <c r="FNN71" s="0"/>
      <c r="FNO71" s="0"/>
      <c r="FNP71" s="0"/>
      <c r="FNQ71" s="0"/>
      <c r="FNR71" s="0"/>
      <c r="FNS71" s="0"/>
      <c r="FNT71" s="0"/>
      <c r="FNU71" s="0"/>
      <c r="FNV71" s="0"/>
      <c r="FNW71" s="0"/>
      <c r="FNX71" s="0"/>
      <c r="FNY71" s="0"/>
      <c r="FNZ71" s="0"/>
      <c r="FOA71" s="0"/>
      <c r="FOB71" s="0"/>
      <c r="FOC71" s="0"/>
      <c r="FOD71" s="0"/>
      <c r="FOE71" s="0"/>
      <c r="FOF71" s="0"/>
      <c r="FOG71" s="0"/>
      <c r="FOH71" s="0"/>
      <c r="FOI71" s="0"/>
      <c r="FOJ71" s="0"/>
      <c r="FOK71" s="0"/>
      <c r="FOL71" s="0"/>
      <c r="FOM71" s="0"/>
      <c r="FON71" s="0"/>
      <c r="FOO71" s="0"/>
      <c r="FOP71" s="0"/>
      <c r="FOQ71" s="0"/>
      <c r="FOR71" s="0"/>
      <c r="FOS71" s="0"/>
      <c r="FOT71" s="0"/>
      <c r="FOU71" s="0"/>
      <c r="FOV71" s="0"/>
      <c r="FOW71" s="0"/>
      <c r="FOX71" s="0"/>
      <c r="FOY71" s="0"/>
      <c r="FOZ71" s="0"/>
      <c r="FPA71" s="0"/>
      <c r="FPB71" s="0"/>
      <c r="FPC71" s="0"/>
      <c r="FPD71" s="0"/>
      <c r="FPE71" s="0"/>
      <c r="FPF71" s="0"/>
      <c r="FPG71" s="0"/>
      <c r="FPH71" s="0"/>
      <c r="FPI71" s="0"/>
      <c r="FPJ71" s="0"/>
      <c r="FPK71" s="0"/>
      <c r="FPL71" s="0"/>
      <c r="FPM71" s="0"/>
      <c r="FPN71" s="0"/>
      <c r="FPO71" s="0"/>
      <c r="FPP71" s="0"/>
      <c r="FPQ71" s="0"/>
      <c r="FPR71" s="0"/>
      <c r="FPS71" s="0"/>
      <c r="FPT71" s="0"/>
      <c r="FPU71" s="0"/>
      <c r="FPV71" s="0"/>
      <c r="FPW71" s="0"/>
      <c r="FPX71" s="0"/>
      <c r="FPY71" s="0"/>
      <c r="FPZ71" s="0"/>
      <c r="FQA71" s="0"/>
      <c r="FQB71" s="0"/>
      <c r="FQC71" s="0"/>
      <c r="FQD71" s="0"/>
      <c r="FQE71" s="0"/>
      <c r="FQF71" s="0"/>
      <c r="FQG71" s="0"/>
      <c r="FQH71" s="0"/>
      <c r="FQI71" s="0"/>
      <c r="FQJ71" s="0"/>
      <c r="FQK71" s="0"/>
      <c r="FQL71" s="0"/>
      <c r="FQM71" s="0"/>
      <c r="FQN71" s="0"/>
      <c r="FQO71" s="0"/>
      <c r="FQP71" s="0"/>
      <c r="FQQ71" s="0"/>
      <c r="FQR71" s="0"/>
      <c r="FQS71" s="0"/>
      <c r="FQT71" s="0"/>
      <c r="FQU71" s="0"/>
      <c r="FQV71" s="0"/>
      <c r="FQW71" s="0"/>
      <c r="FQX71" s="0"/>
      <c r="FQY71" s="0"/>
      <c r="FQZ71" s="0"/>
      <c r="FRA71" s="0"/>
      <c r="FRB71" s="0"/>
      <c r="FRC71" s="0"/>
      <c r="FRD71" s="0"/>
      <c r="FRE71" s="0"/>
      <c r="FRF71" s="0"/>
      <c r="FRG71" s="0"/>
      <c r="FRH71" s="0"/>
      <c r="FRI71" s="0"/>
      <c r="FRJ71" s="0"/>
      <c r="FRK71" s="0"/>
      <c r="FRL71" s="0"/>
      <c r="FRM71" s="0"/>
      <c r="FRN71" s="0"/>
      <c r="FRO71" s="0"/>
      <c r="FRP71" s="0"/>
      <c r="FRQ71" s="0"/>
      <c r="FRR71" s="0"/>
      <c r="FRS71" s="0"/>
      <c r="FRT71" s="0"/>
      <c r="FRU71" s="0"/>
      <c r="FRV71" s="0"/>
      <c r="FRW71" s="0"/>
      <c r="FRX71" s="0"/>
      <c r="FRY71" s="0"/>
      <c r="FRZ71" s="0"/>
      <c r="FSA71" s="0"/>
      <c r="FSB71" s="0"/>
      <c r="FSC71" s="0"/>
      <c r="FSD71" s="0"/>
      <c r="FSE71" s="0"/>
      <c r="FSF71" s="0"/>
      <c r="FSG71" s="0"/>
      <c r="FSH71" s="0"/>
      <c r="FSI71" s="0"/>
      <c r="FSJ71" s="0"/>
      <c r="FSK71" s="0"/>
      <c r="FSL71" s="0"/>
      <c r="FSM71" s="0"/>
      <c r="FSN71" s="0"/>
      <c r="FSO71" s="0"/>
      <c r="FSP71" s="0"/>
      <c r="FSQ71" s="0"/>
      <c r="FSR71" s="0"/>
      <c r="FSS71" s="0"/>
      <c r="FST71" s="0"/>
      <c r="FSU71" s="0"/>
      <c r="FSV71" s="0"/>
      <c r="FSW71" s="0"/>
      <c r="FSX71" s="0"/>
      <c r="FSY71" s="0"/>
      <c r="FSZ71" s="0"/>
      <c r="FTA71" s="0"/>
      <c r="FTB71" s="0"/>
      <c r="FTC71" s="0"/>
      <c r="FTD71" s="0"/>
      <c r="FTE71" s="0"/>
      <c r="FTF71" s="0"/>
      <c r="FTG71" s="0"/>
      <c r="FTH71" s="0"/>
      <c r="FTI71" s="0"/>
      <c r="FTJ71" s="0"/>
      <c r="FTK71" s="0"/>
      <c r="FTL71" s="0"/>
      <c r="FTM71" s="0"/>
      <c r="FTN71" s="0"/>
      <c r="FTO71" s="0"/>
      <c r="FTP71" s="0"/>
      <c r="FTQ71" s="0"/>
      <c r="FTR71" s="0"/>
      <c r="FTS71" s="0"/>
      <c r="FTT71" s="0"/>
      <c r="FTU71" s="0"/>
      <c r="FTV71" s="0"/>
      <c r="FTW71" s="0"/>
      <c r="FTX71" s="0"/>
      <c r="FTY71" s="0"/>
      <c r="FTZ71" s="0"/>
      <c r="FUA71" s="0"/>
      <c r="FUB71" s="0"/>
      <c r="FUC71" s="0"/>
      <c r="FUD71" s="0"/>
      <c r="FUE71" s="0"/>
      <c r="FUF71" s="0"/>
      <c r="FUG71" s="0"/>
      <c r="FUH71" s="0"/>
      <c r="FUI71" s="0"/>
      <c r="FUJ71" s="0"/>
      <c r="FUK71" s="0"/>
      <c r="FUL71" s="0"/>
      <c r="FUM71" s="0"/>
      <c r="FUN71" s="0"/>
      <c r="FUO71" s="0"/>
      <c r="FUP71" s="0"/>
      <c r="FUQ71" s="0"/>
      <c r="FUR71" s="0"/>
      <c r="FUS71" s="0"/>
      <c r="FUT71" s="0"/>
      <c r="FUU71" s="0"/>
      <c r="FUV71" s="0"/>
      <c r="FUW71" s="0"/>
      <c r="FUX71" s="0"/>
      <c r="FUY71" s="0"/>
      <c r="FUZ71" s="0"/>
      <c r="FVA71" s="0"/>
      <c r="FVB71" s="0"/>
      <c r="FVC71" s="0"/>
      <c r="FVD71" s="0"/>
      <c r="FVE71" s="0"/>
      <c r="FVF71" s="0"/>
      <c r="FVG71" s="0"/>
      <c r="FVH71" s="0"/>
      <c r="FVI71" s="0"/>
      <c r="FVJ71" s="0"/>
      <c r="FVK71" s="0"/>
      <c r="FVL71" s="0"/>
      <c r="FVM71" s="0"/>
      <c r="FVN71" s="0"/>
      <c r="FVO71" s="0"/>
      <c r="FVP71" s="0"/>
      <c r="FVQ71" s="0"/>
      <c r="FVR71" s="0"/>
      <c r="FVS71" s="0"/>
      <c r="FVT71" s="0"/>
      <c r="FVU71" s="0"/>
      <c r="FVV71" s="0"/>
      <c r="FVW71" s="0"/>
      <c r="FVX71" s="0"/>
      <c r="FVY71" s="0"/>
      <c r="FVZ71" s="0"/>
      <c r="FWA71" s="0"/>
      <c r="FWB71" s="0"/>
      <c r="FWC71" s="0"/>
      <c r="FWD71" s="0"/>
      <c r="FWE71" s="0"/>
      <c r="FWF71" s="0"/>
      <c r="FWG71" s="0"/>
      <c r="FWH71" s="0"/>
      <c r="FWI71" s="0"/>
      <c r="FWJ71" s="0"/>
      <c r="FWK71" s="0"/>
      <c r="FWL71" s="0"/>
      <c r="FWM71" s="0"/>
      <c r="FWN71" s="0"/>
      <c r="FWO71" s="0"/>
      <c r="FWP71" s="0"/>
      <c r="FWQ71" s="0"/>
      <c r="FWR71" s="0"/>
      <c r="FWS71" s="0"/>
      <c r="FWT71" s="0"/>
      <c r="FWU71" s="0"/>
      <c r="FWV71" s="0"/>
      <c r="FWW71" s="0"/>
      <c r="FWX71" s="0"/>
      <c r="FWY71" s="0"/>
      <c r="FWZ71" s="0"/>
      <c r="FXA71" s="0"/>
      <c r="FXB71" s="0"/>
      <c r="FXC71" s="0"/>
      <c r="FXD71" s="0"/>
      <c r="FXE71" s="0"/>
      <c r="FXF71" s="0"/>
      <c r="FXG71" s="0"/>
      <c r="FXH71" s="0"/>
      <c r="FXI71" s="0"/>
      <c r="FXJ71" s="0"/>
      <c r="FXK71" s="0"/>
      <c r="FXL71" s="0"/>
      <c r="FXM71" s="0"/>
      <c r="FXN71" s="0"/>
      <c r="FXO71" s="0"/>
      <c r="FXP71" s="0"/>
      <c r="FXQ71" s="0"/>
      <c r="FXR71" s="0"/>
      <c r="FXS71" s="0"/>
      <c r="FXT71" s="0"/>
      <c r="FXU71" s="0"/>
      <c r="FXV71" s="0"/>
      <c r="FXW71" s="0"/>
      <c r="FXX71" s="0"/>
      <c r="FXY71" s="0"/>
      <c r="FXZ71" s="0"/>
      <c r="FYA71" s="0"/>
      <c r="FYB71" s="0"/>
      <c r="FYC71" s="0"/>
      <c r="FYD71" s="0"/>
      <c r="FYE71" s="0"/>
      <c r="FYF71" s="0"/>
      <c r="FYG71" s="0"/>
      <c r="FYH71" s="0"/>
      <c r="FYI71" s="0"/>
      <c r="FYJ71" s="0"/>
      <c r="FYK71" s="0"/>
      <c r="FYL71" s="0"/>
      <c r="FYM71" s="0"/>
      <c r="FYN71" s="0"/>
      <c r="FYO71" s="0"/>
      <c r="FYP71" s="0"/>
      <c r="FYQ71" s="0"/>
      <c r="FYR71" s="0"/>
      <c r="FYS71" s="0"/>
      <c r="FYT71" s="0"/>
      <c r="FYU71" s="0"/>
      <c r="FYV71" s="0"/>
      <c r="FYW71" s="0"/>
      <c r="FYX71" s="0"/>
      <c r="FYY71" s="0"/>
      <c r="FYZ71" s="0"/>
      <c r="FZA71" s="0"/>
      <c r="FZB71" s="0"/>
      <c r="FZC71" s="0"/>
      <c r="FZD71" s="0"/>
      <c r="FZE71" s="0"/>
      <c r="FZF71" s="0"/>
      <c r="FZG71" s="0"/>
      <c r="FZH71" s="0"/>
      <c r="FZI71" s="0"/>
      <c r="FZJ71" s="0"/>
      <c r="FZK71" s="0"/>
      <c r="FZL71" s="0"/>
      <c r="FZM71" s="0"/>
      <c r="FZN71" s="0"/>
      <c r="FZO71" s="0"/>
      <c r="FZP71" s="0"/>
      <c r="FZQ71" s="0"/>
      <c r="FZR71" s="0"/>
      <c r="FZS71" s="0"/>
      <c r="FZT71" s="0"/>
      <c r="FZU71" s="0"/>
      <c r="FZV71" s="0"/>
      <c r="FZW71" s="0"/>
      <c r="FZX71" s="0"/>
      <c r="FZY71" s="0"/>
      <c r="FZZ71" s="0"/>
      <c r="GAA71" s="0"/>
      <c r="GAB71" s="0"/>
      <c r="GAC71" s="0"/>
      <c r="GAD71" s="0"/>
      <c r="GAE71" s="0"/>
      <c r="GAF71" s="0"/>
      <c r="GAG71" s="0"/>
      <c r="GAH71" s="0"/>
      <c r="GAI71" s="0"/>
      <c r="GAJ71" s="0"/>
      <c r="GAK71" s="0"/>
      <c r="GAL71" s="0"/>
      <c r="GAM71" s="0"/>
      <c r="GAN71" s="0"/>
      <c r="GAO71" s="0"/>
      <c r="GAP71" s="0"/>
      <c r="GAQ71" s="0"/>
      <c r="GAR71" s="0"/>
      <c r="GAS71" s="0"/>
      <c r="GAT71" s="0"/>
      <c r="GAU71" s="0"/>
      <c r="GAV71" s="0"/>
      <c r="GAW71" s="0"/>
      <c r="GAX71" s="0"/>
      <c r="GAY71" s="0"/>
      <c r="GAZ71" s="0"/>
      <c r="GBA71" s="0"/>
      <c r="GBB71" s="0"/>
      <c r="GBC71" s="0"/>
      <c r="GBD71" s="0"/>
      <c r="GBE71" s="0"/>
      <c r="GBF71" s="0"/>
      <c r="GBG71" s="0"/>
      <c r="GBH71" s="0"/>
      <c r="GBI71" s="0"/>
      <c r="GBJ71" s="0"/>
      <c r="GBK71" s="0"/>
      <c r="GBL71" s="0"/>
      <c r="GBM71" s="0"/>
      <c r="GBN71" s="0"/>
      <c r="GBO71" s="0"/>
      <c r="GBP71" s="0"/>
      <c r="GBQ71" s="0"/>
      <c r="GBR71" s="0"/>
      <c r="GBS71" s="0"/>
      <c r="GBT71" s="0"/>
      <c r="GBU71" s="0"/>
      <c r="GBV71" s="0"/>
      <c r="GBW71" s="0"/>
      <c r="GBX71" s="0"/>
      <c r="GBY71" s="0"/>
      <c r="GBZ71" s="0"/>
      <c r="GCA71" s="0"/>
      <c r="GCB71" s="0"/>
      <c r="GCC71" s="0"/>
      <c r="GCD71" s="0"/>
      <c r="GCE71" s="0"/>
      <c r="GCF71" s="0"/>
      <c r="GCG71" s="0"/>
      <c r="GCH71" s="0"/>
      <c r="GCI71" s="0"/>
      <c r="GCJ71" s="0"/>
      <c r="GCK71" s="0"/>
      <c r="GCL71" s="0"/>
      <c r="GCM71" s="0"/>
      <c r="GCN71" s="0"/>
      <c r="GCO71" s="0"/>
      <c r="GCP71" s="0"/>
      <c r="GCQ71" s="0"/>
      <c r="GCR71" s="0"/>
      <c r="GCS71" s="0"/>
      <c r="GCT71" s="0"/>
      <c r="GCU71" s="0"/>
      <c r="GCV71" s="0"/>
      <c r="GCW71" s="0"/>
      <c r="GCX71" s="0"/>
      <c r="GCY71" s="0"/>
      <c r="GCZ71" s="0"/>
      <c r="GDA71" s="0"/>
      <c r="GDB71" s="0"/>
      <c r="GDC71" s="0"/>
      <c r="GDD71" s="0"/>
      <c r="GDE71" s="0"/>
      <c r="GDF71" s="0"/>
      <c r="GDG71" s="0"/>
      <c r="GDH71" s="0"/>
      <c r="GDI71" s="0"/>
      <c r="GDJ71" s="0"/>
      <c r="GDK71" s="0"/>
      <c r="GDL71" s="0"/>
      <c r="GDM71" s="0"/>
      <c r="GDN71" s="0"/>
      <c r="GDO71" s="0"/>
      <c r="GDP71" s="0"/>
      <c r="GDQ71" s="0"/>
      <c r="GDR71" s="0"/>
      <c r="GDS71" s="0"/>
      <c r="GDT71" s="0"/>
      <c r="GDU71" s="0"/>
      <c r="GDV71" s="0"/>
      <c r="GDW71" s="0"/>
      <c r="GDX71" s="0"/>
      <c r="GDY71" s="0"/>
      <c r="GDZ71" s="0"/>
      <c r="GEA71" s="0"/>
      <c r="GEB71" s="0"/>
      <c r="GEC71" s="0"/>
      <c r="GED71" s="0"/>
      <c r="GEE71" s="0"/>
      <c r="GEF71" s="0"/>
      <c r="GEG71" s="0"/>
      <c r="GEH71" s="0"/>
      <c r="GEI71" s="0"/>
      <c r="GEJ71" s="0"/>
      <c r="GEK71" s="0"/>
      <c r="GEL71" s="0"/>
      <c r="GEM71" s="0"/>
      <c r="GEN71" s="0"/>
      <c r="GEO71" s="0"/>
      <c r="GEP71" s="0"/>
      <c r="GEQ71" s="0"/>
      <c r="GER71" s="0"/>
      <c r="GES71" s="0"/>
      <c r="GET71" s="0"/>
      <c r="GEU71" s="0"/>
      <c r="GEV71" s="0"/>
      <c r="GEW71" s="0"/>
      <c r="GEX71" s="0"/>
      <c r="GEY71" s="0"/>
      <c r="GEZ71" s="0"/>
      <c r="GFA71" s="0"/>
      <c r="GFB71" s="0"/>
      <c r="GFC71" s="0"/>
      <c r="GFD71" s="0"/>
      <c r="GFE71" s="0"/>
      <c r="GFF71" s="0"/>
      <c r="GFG71" s="0"/>
      <c r="GFH71" s="0"/>
      <c r="GFI71" s="0"/>
      <c r="GFJ71" s="0"/>
      <c r="GFK71" s="0"/>
      <c r="GFL71" s="0"/>
      <c r="GFM71" s="0"/>
      <c r="GFN71" s="0"/>
      <c r="GFO71" s="0"/>
      <c r="GFP71" s="0"/>
      <c r="GFQ71" s="0"/>
      <c r="GFR71" s="0"/>
      <c r="GFS71" s="0"/>
      <c r="GFT71" s="0"/>
      <c r="GFU71" s="0"/>
      <c r="GFV71" s="0"/>
      <c r="GFW71" s="0"/>
      <c r="GFX71" s="0"/>
      <c r="GFY71" s="0"/>
      <c r="GFZ71" s="0"/>
      <c r="GGA71" s="0"/>
      <c r="GGB71" s="0"/>
      <c r="GGC71" s="0"/>
      <c r="GGD71" s="0"/>
      <c r="GGE71" s="0"/>
      <c r="GGF71" s="0"/>
      <c r="GGG71" s="0"/>
      <c r="GGH71" s="0"/>
      <c r="GGI71" s="0"/>
      <c r="GGJ71" s="0"/>
      <c r="GGK71" s="0"/>
      <c r="GGL71" s="0"/>
      <c r="GGM71" s="0"/>
      <c r="GGN71" s="0"/>
      <c r="GGO71" s="0"/>
      <c r="GGP71" s="0"/>
      <c r="GGQ71" s="0"/>
      <c r="GGR71" s="0"/>
      <c r="GGS71" s="0"/>
      <c r="GGT71" s="0"/>
      <c r="GGU71" s="0"/>
      <c r="GGV71" s="0"/>
      <c r="GGW71" s="0"/>
      <c r="GGX71" s="0"/>
      <c r="GGY71" s="0"/>
      <c r="GGZ71" s="0"/>
      <c r="GHA71" s="0"/>
      <c r="GHB71" s="0"/>
      <c r="GHC71" s="0"/>
      <c r="GHD71" s="0"/>
      <c r="GHE71" s="0"/>
      <c r="GHF71" s="0"/>
      <c r="GHG71" s="0"/>
      <c r="GHH71" s="0"/>
      <c r="GHI71" s="0"/>
      <c r="GHJ71" s="0"/>
      <c r="GHK71" s="0"/>
      <c r="GHL71" s="0"/>
      <c r="GHM71" s="0"/>
      <c r="GHN71" s="0"/>
      <c r="GHO71" s="0"/>
      <c r="GHP71" s="0"/>
      <c r="GHQ71" s="0"/>
      <c r="GHR71" s="0"/>
      <c r="GHS71" s="0"/>
      <c r="GHT71" s="0"/>
      <c r="GHU71" s="0"/>
      <c r="GHV71" s="0"/>
      <c r="GHW71" s="0"/>
      <c r="GHX71" s="0"/>
      <c r="GHY71" s="0"/>
      <c r="GHZ71" s="0"/>
      <c r="GIA71" s="0"/>
      <c r="GIB71" s="0"/>
      <c r="GIC71" s="0"/>
      <c r="GID71" s="0"/>
      <c r="GIE71" s="0"/>
      <c r="GIF71" s="0"/>
      <c r="GIG71" s="0"/>
      <c r="GIH71" s="0"/>
      <c r="GII71" s="0"/>
      <c r="GIJ71" s="0"/>
      <c r="GIK71" s="0"/>
      <c r="GIL71" s="0"/>
      <c r="GIM71" s="0"/>
      <c r="GIN71" s="0"/>
      <c r="GIO71" s="0"/>
      <c r="GIP71" s="0"/>
      <c r="GIQ71" s="0"/>
      <c r="GIR71" s="0"/>
      <c r="GIS71" s="0"/>
      <c r="GIT71" s="0"/>
      <c r="GIU71" s="0"/>
      <c r="GIV71" s="0"/>
      <c r="GIW71" s="0"/>
      <c r="GIX71" s="0"/>
      <c r="GIY71" s="0"/>
      <c r="GIZ71" s="0"/>
      <c r="GJA71" s="0"/>
      <c r="GJB71" s="0"/>
      <c r="GJC71" s="0"/>
      <c r="GJD71" s="0"/>
      <c r="GJE71" s="0"/>
      <c r="GJF71" s="0"/>
      <c r="GJG71" s="0"/>
      <c r="GJH71" s="0"/>
      <c r="GJI71" s="0"/>
      <c r="GJJ71" s="0"/>
      <c r="GJK71" s="0"/>
      <c r="GJL71" s="0"/>
      <c r="GJM71" s="0"/>
      <c r="GJN71" s="0"/>
      <c r="GJO71" s="0"/>
      <c r="GJP71" s="0"/>
      <c r="GJQ71" s="0"/>
      <c r="GJR71" s="0"/>
      <c r="GJS71" s="0"/>
      <c r="GJT71" s="0"/>
      <c r="GJU71" s="0"/>
      <c r="GJV71" s="0"/>
      <c r="GJW71" s="0"/>
      <c r="GJX71" s="0"/>
      <c r="GJY71" s="0"/>
      <c r="GJZ71" s="0"/>
      <c r="GKA71" s="0"/>
      <c r="GKB71" s="0"/>
      <c r="GKC71" s="0"/>
      <c r="GKD71" s="0"/>
      <c r="GKE71" s="0"/>
      <c r="GKF71" s="0"/>
      <c r="GKG71" s="0"/>
      <c r="GKH71" s="0"/>
      <c r="GKI71" s="0"/>
      <c r="GKJ71" s="0"/>
      <c r="GKK71" s="0"/>
      <c r="GKL71" s="0"/>
      <c r="GKM71" s="0"/>
      <c r="GKN71" s="0"/>
      <c r="GKO71" s="0"/>
      <c r="GKP71" s="0"/>
      <c r="GKQ71" s="0"/>
      <c r="GKR71" s="0"/>
      <c r="GKS71" s="0"/>
      <c r="GKT71" s="0"/>
      <c r="GKU71" s="0"/>
      <c r="GKV71" s="0"/>
      <c r="GKW71" s="0"/>
      <c r="GKX71" s="0"/>
      <c r="GKY71" s="0"/>
      <c r="GKZ71" s="0"/>
      <c r="GLA71" s="0"/>
      <c r="GLB71" s="0"/>
      <c r="GLC71" s="0"/>
      <c r="GLD71" s="0"/>
      <c r="GLE71" s="0"/>
      <c r="GLF71" s="0"/>
      <c r="GLG71" s="0"/>
      <c r="GLH71" s="0"/>
      <c r="GLI71" s="0"/>
      <c r="GLJ71" s="0"/>
      <c r="GLK71" s="0"/>
      <c r="GLL71" s="0"/>
      <c r="GLM71" s="0"/>
      <c r="GLN71" s="0"/>
      <c r="GLO71" s="0"/>
      <c r="GLP71" s="0"/>
      <c r="GLQ71" s="0"/>
      <c r="GLR71" s="0"/>
      <c r="GLS71" s="0"/>
      <c r="GLT71" s="0"/>
      <c r="GLU71" s="0"/>
      <c r="GLV71" s="0"/>
      <c r="GLW71" s="0"/>
      <c r="GLX71" s="0"/>
      <c r="GLY71" s="0"/>
      <c r="GLZ71" s="0"/>
      <c r="GMA71" s="0"/>
      <c r="GMB71" s="0"/>
      <c r="GMC71" s="0"/>
      <c r="GMD71" s="0"/>
      <c r="GME71" s="0"/>
      <c r="GMF71" s="0"/>
      <c r="GMG71" s="0"/>
      <c r="GMH71" s="0"/>
      <c r="GMI71" s="0"/>
      <c r="GMJ71" s="0"/>
      <c r="GMK71" s="0"/>
      <c r="GML71" s="0"/>
      <c r="GMM71" s="0"/>
      <c r="GMN71" s="0"/>
      <c r="GMO71" s="0"/>
      <c r="GMP71" s="0"/>
      <c r="GMQ71" s="0"/>
      <c r="GMR71" s="0"/>
      <c r="GMS71" s="0"/>
      <c r="GMT71" s="0"/>
      <c r="GMU71" s="0"/>
      <c r="GMV71" s="0"/>
      <c r="GMW71" s="0"/>
      <c r="GMX71" s="0"/>
      <c r="GMY71" s="0"/>
      <c r="GMZ71" s="0"/>
      <c r="GNA71" s="0"/>
      <c r="GNB71" s="0"/>
      <c r="GNC71" s="0"/>
      <c r="GND71" s="0"/>
      <c r="GNE71" s="0"/>
      <c r="GNF71" s="0"/>
      <c r="GNG71" s="0"/>
      <c r="GNH71" s="0"/>
      <c r="GNI71" s="0"/>
      <c r="GNJ71" s="0"/>
      <c r="GNK71" s="0"/>
      <c r="GNL71" s="0"/>
      <c r="GNM71" s="0"/>
      <c r="GNN71" s="0"/>
      <c r="GNO71" s="0"/>
      <c r="GNP71" s="0"/>
      <c r="GNQ71" s="0"/>
      <c r="GNR71" s="0"/>
      <c r="GNS71" s="0"/>
      <c r="GNT71" s="0"/>
      <c r="GNU71" s="0"/>
      <c r="GNV71" s="0"/>
      <c r="GNW71" s="0"/>
      <c r="GNX71" s="0"/>
      <c r="GNY71" s="0"/>
      <c r="GNZ71" s="0"/>
      <c r="GOA71" s="0"/>
      <c r="GOB71" s="0"/>
      <c r="GOC71" s="0"/>
      <c r="GOD71" s="0"/>
      <c r="GOE71" s="0"/>
      <c r="GOF71" s="0"/>
      <c r="GOG71" s="0"/>
      <c r="GOH71" s="0"/>
      <c r="GOI71" s="0"/>
      <c r="GOJ71" s="0"/>
      <c r="GOK71" s="0"/>
      <c r="GOL71" s="0"/>
      <c r="GOM71" s="0"/>
      <c r="GON71" s="0"/>
      <c r="GOO71" s="0"/>
      <c r="GOP71" s="0"/>
      <c r="GOQ71" s="0"/>
      <c r="GOR71" s="0"/>
      <c r="GOS71" s="0"/>
      <c r="GOT71" s="0"/>
      <c r="GOU71" s="0"/>
      <c r="GOV71" s="0"/>
      <c r="GOW71" s="0"/>
      <c r="GOX71" s="0"/>
      <c r="GOY71" s="0"/>
      <c r="GOZ71" s="0"/>
      <c r="GPA71" s="0"/>
      <c r="GPB71" s="0"/>
      <c r="GPC71" s="0"/>
      <c r="GPD71" s="0"/>
      <c r="GPE71" s="0"/>
      <c r="GPF71" s="0"/>
      <c r="GPG71" s="0"/>
      <c r="GPH71" s="0"/>
      <c r="GPI71" s="0"/>
      <c r="GPJ71" s="0"/>
      <c r="GPK71" s="0"/>
      <c r="GPL71" s="0"/>
      <c r="GPM71" s="0"/>
      <c r="GPN71" s="0"/>
      <c r="GPO71" s="0"/>
      <c r="GPP71" s="0"/>
      <c r="GPQ71" s="0"/>
      <c r="GPR71" s="0"/>
      <c r="GPS71" s="0"/>
      <c r="GPT71" s="0"/>
      <c r="GPU71" s="0"/>
      <c r="GPV71" s="0"/>
      <c r="GPW71" s="0"/>
      <c r="GPX71" s="0"/>
      <c r="GPY71" s="0"/>
      <c r="GPZ71" s="0"/>
      <c r="GQA71" s="0"/>
      <c r="GQB71" s="0"/>
      <c r="GQC71" s="0"/>
      <c r="GQD71" s="0"/>
      <c r="GQE71" s="0"/>
      <c r="GQF71" s="0"/>
      <c r="GQG71" s="0"/>
      <c r="GQH71" s="0"/>
      <c r="GQI71" s="0"/>
      <c r="GQJ71" s="0"/>
      <c r="GQK71" s="0"/>
      <c r="GQL71" s="0"/>
      <c r="GQM71" s="0"/>
      <c r="GQN71" s="0"/>
      <c r="GQO71" s="0"/>
      <c r="GQP71" s="0"/>
      <c r="GQQ71" s="0"/>
      <c r="GQR71" s="0"/>
      <c r="GQS71" s="0"/>
      <c r="GQT71" s="0"/>
      <c r="GQU71" s="0"/>
      <c r="GQV71" s="0"/>
      <c r="GQW71" s="0"/>
      <c r="GQX71" s="0"/>
      <c r="GQY71" s="0"/>
      <c r="GQZ71" s="0"/>
      <c r="GRA71" s="0"/>
      <c r="GRB71" s="0"/>
      <c r="GRC71" s="0"/>
      <c r="GRD71" s="0"/>
      <c r="GRE71" s="0"/>
      <c r="GRF71" s="0"/>
      <c r="GRG71" s="0"/>
      <c r="GRH71" s="0"/>
      <c r="GRI71" s="0"/>
      <c r="GRJ71" s="0"/>
      <c r="GRK71" s="0"/>
      <c r="GRL71" s="0"/>
      <c r="GRM71" s="0"/>
      <c r="GRN71" s="0"/>
      <c r="GRO71" s="0"/>
      <c r="GRP71" s="0"/>
      <c r="GRQ71" s="0"/>
      <c r="GRR71" s="0"/>
      <c r="GRS71" s="0"/>
      <c r="GRT71" s="0"/>
      <c r="GRU71" s="0"/>
      <c r="GRV71" s="0"/>
      <c r="GRW71" s="0"/>
      <c r="GRX71" s="0"/>
      <c r="GRY71" s="0"/>
      <c r="GRZ71" s="0"/>
      <c r="GSA71" s="0"/>
      <c r="GSB71" s="0"/>
      <c r="GSC71" s="0"/>
      <c r="GSD71" s="0"/>
      <c r="GSE71" s="0"/>
      <c r="GSF71" s="0"/>
      <c r="GSG71" s="0"/>
      <c r="GSH71" s="0"/>
      <c r="GSI71" s="0"/>
      <c r="GSJ71" s="0"/>
      <c r="GSK71" s="0"/>
      <c r="GSL71" s="0"/>
      <c r="GSM71" s="0"/>
      <c r="GSN71" s="0"/>
      <c r="GSO71" s="0"/>
      <c r="GSP71" s="0"/>
      <c r="GSQ71" s="0"/>
      <c r="GSR71" s="0"/>
      <c r="GSS71" s="0"/>
      <c r="GST71" s="0"/>
      <c r="GSU71" s="0"/>
      <c r="GSV71" s="0"/>
      <c r="GSW71" s="0"/>
      <c r="GSX71" s="0"/>
      <c r="GSY71" s="0"/>
      <c r="GSZ71" s="0"/>
      <c r="GTA71" s="0"/>
      <c r="GTB71" s="0"/>
      <c r="GTC71" s="0"/>
      <c r="GTD71" s="0"/>
      <c r="GTE71" s="0"/>
      <c r="GTF71" s="0"/>
      <c r="GTG71" s="0"/>
      <c r="GTH71" s="0"/>
      <c r="GTI71" s="0"/>
      <c r="GTJ71" s="0"/>
      <c r="GTK71" s="0"/>
      <c r="GTL71" s="0"/>
      <c r="GTM71" s="0"/>
      <c r="GTN71" s="0"/>
      <c r="GTO71" s="0"/>
      <c r="GTP71" s="0"/>
      <c r="GTQ71" s="0"/>
      <c r="GTR71" s="0"/>
      <c r="GTS71" s="0"/>
      <c r="GTT71" s="0"/>
      <c r="GTU71" s="0"/>
      <c r="GTV71" s="0"/>
      <c r="GTW71" s="0"/>
      <c r="GTX71" s="0"/>
      <c r="GTY71" s="0"/>
      <c r="GTZ71" s="0"/>
      <c r="GUA71" s="0"/>
      <c r="GUB71" s="0"/>
      <c r="GUC71" s="0"/>
      <c r="GUD71" s="0"/>
      <c r="GUE71" s="0"/>
      <c r="GUF71" s="0"/>
      <c r="GUG71" s="0"/>
      <c r="GUH71" s="0"/>
      <c r="GUI71" s="0"/>
      <c r="GUJ71" s="0"/>
      <c r="GUK71" s="0"/>
      <c r="GUL71" s="0"/>
      <c r="GUM71" s="0"/>
      <c r="GUN71" s="0"/>
      <c r="GUO71" s="0"/>
      <c r="GUP71" s="0"/>
      <c r="GUQ71" s="0"/>
      <c r="GUR71" s="0"/>
      <c r="GUS71" s="0"/>
      <c r="GUT71" s="0"/>
      <c r="GUU71" s="0"/>
      <c r="GUV71" s="0"/>
      <c r="GUW71" s="0"/>
      <c r="GUX71" s="0"/>
      <c r="GUY71" s="0"/>
      <c r="GUZ71" s="0"/>
      <c r="GVA71" s="0"/>
      <c r="GVB71" s="0"/>
      <c r="GVC71" s="0"/>
      <c r="GVD71" s="0"/>
      <c r="GVE71" s="0"/>
      <c r="GVF71" s="0"/>
      <c r="GVG71" s="0"/>
      <c r="GVH71" s="0"/>
      <c r="GVI71" s="0"/>
      <c r="GVJ71" s="0"/>
      <c r="GVK71" s="0"/>
      <c r="GVL71" s="0"/>
      <c r="GVM71" s="0"/>
      <c r="GVN71" s="0"/>
      <c r="GVO71" s="0"/>
      <c r="GVP71" s="0"/>
      <c r="GVQ71" s="0"/>
      <c r="GVR71" s="0"/>
      <c r="GVS71" s="0"/>
      <c r="GVT71" s="0"/>
      <c r="GVU71" s="0"/>
      <c r="GVV71" s="0"/>
      <c r="GVW71" s="0"/>
      <c r="GVX71" s="0"/>
      <c r="GVY71" s="0"/>
      <c r="GVZ71" s="0"/>
      <c r="GWA71" s="0"/>
      <c r="GWB71" s="0"/>
      <c r="GWC71" s="0"/>
      <c r="GWD71" s="0"/>
      <c r="GWE71" s="0"/>
      <c r="GWF71" s="0"/>
      <c r="GWG71" s="0"/>
      <c r="GWH71" s="0"/>
      <c r="GWI71" s="0"/>
      <c r="GWJ71" s="0"/>
      <c r="GWK71" s="0"/>
      <c r="GWL71" s="0"/>
      <c r="GWM71" s="0"/>
      <c r="GWN71" s="0"/>
      <c r="GWO71" s="0"/>
      <c r="GWP71" s="0"/>
      <c r="GWQ71" s="0"/>
      <c r="GWR71" s="0"/>
      <c r="GWS71" s="0"/>
      <c r="GWT71" s="0"/>
      <c r="GWU71" s="0"/>
      <c r="GWV71" s="0"/>
      <c r="GWW71" s="0"/>
      <c r="GWX71" s="0"/>
      <c r="GWY71" s="0"/>
      <c r="GWZ71" s="0"/>
      <c r="GXA71" s="0"/>
      <c r="GXB71" s="0"/>
      <c r="GXC71" s="0"/>
      <c r="GXD71" s="0"/>
      <c r="GXE71" s="0"/>
      <c r="GXF71" s="0"/>
      <c r="GXG71" s="0"/>
      <c r="GXH71" s="0"/>
      <c r="GXI71" s="0"/>
      <c r="GXJ71" s="0"/>
      <c r="GXK71" s="0"/>
      <c r="GXL71" s="0"/>
      <c r="GXM71" s="0"/>
      <c r="GXN71" s="0"/>
      <c r="GXO71" s="0"/>
      <c r="GXP71" s="0"/>
      <c r="GXQ71" s="0"/>
      <c r="GXR71" s="0"/>
      <c r="GXS71" s="0"/>
      <c r="GXT71" s="0"/>
      <c r="GXU71" s="0"/>
      <c r="GXV71" s="0"/>
      <c r="GXW71" s="0"/>
      <c r="GXX71" s="0"/>
      <c r="GXY71" s="0"/>
      <c r="GXZ71" s="0"/>
      <c r="GYA71" s="0"/>
      <c r="GYB71" s="0"/>
      <c r="GYC71" s="0"/>
      <c r="GYD71" s="0"/>
      <c r="GYE71" s="0"/>
      <c r="GYF71" s="0"/>
      <c r="GYG71" s="0"/>
      <c r="GYH71" s="0"/>
      <c r="GYI71" s="0"/>
      <c r="GYJ71" s="0"/>
      <c r="GYK71" s="0"/>
      <c r="GYL71" s="0"/>
      <c r="GYM71" s="0"/>
      <c r="GYN71" s="0"/>
      <c r="GYO71" s="0"/>
      <c r="GYP71" s="0"/>
      <c r="GYQ71" s="0"/>
      <c r="GYR71" s="0"/>
      <c r="GYS71" s="0"/>
      <c r="GYT71" s="0"/>
      <c r="GYU71" s="0"/>
      <c r="GYV71" s="0"/>
      <c r="GYW71" s="0"/>
      <c r="GYX71" s="0"/>
      <c r="GYY71" s="0"/>
      <c r="GYZ71" s="0"/>
      <c r="GZA71" s="0"/>
      <c r="GZB71" s="0"/>
      <c r="GZC71" s="0"/>
      <c r="GZD71" s="0"/>
      <c r="GZE71" s="0"/>
      <c r="GZF71" s="0"/>
      <c r="GZG71" s="0"/>
      <c r="GZH71" s="0"/>
      <c r="GZI71" s="0"/>
      <c r="GZJ71" s="0"/>
      <c r="GZK71" s="0"/>
      <c r="GZL71" s="0"/>
      <c r="GZM71" s="0"/>
      <c r="GZN71" s="0"/>
      <c r="GZO71" s="0"/>
      <c r="GZP71" s="0"/>
      <c r="GZQ71" s="0"/>
      <c r="GZR71" s="0"/>
      <c r="GZS71" s="0"/>
      <c r="GZT71" s="0"/>
      <c r="GZU71" s="0"/>
      <c r="GZV71" s="0"/>
      <c r="GZW71" s="0"/>
      <c r="GZX71" s="0"/>
      <c r="GZY71" s="0"/>
      <c r="GZZ71" s="0"/>
      <c r="HAA71" s="0"/>
      <c r="HAB71" s="0"/>
      <c r="HAC71" s="0"/>
      <c r="HAD71" s="0"/>
      <c r="HAE71" s="0"/>
      <c r="HAF71" s="0"/>
      <c r="HAG71" s="0"/>
      <c r="HAH71" s="0"/>
      <c r="HAI71" s="0"/>
      <c r="HAJ71" s="0"/>
      <c r="HAK71" s="0"/>
      <c r="HAL71" s="0"/>
      <c r="HAM71" s="0"/>
      <c r="HAN71" s="0"/>
      <c r="HAO71" s="0"/>
      <c r="HAP71" s="0"/>
      <c r="HAQ71" s="0"/>
      <c r="HAR71" s="0"/>
      <c r="HAS71" s="0"/>
      <c r="HAT71" s="0"/>
      <c r="HAU71" s="0"/>
      <c r="HAV71" s="0"/>
      <c r="HAW71" s="0"/>
      <c r="HAX71" s="0"/>
      <c r="HAY71" s="0"/>
      <c r="HAZ71" s="0"/>
      <c r="HBA71" s="0"/>
      <c r="HBB71" s="0"/>
      <c r="HBC71" s="0"/>
      <c r="HBD71" s="0"/>
      <c r="HBE71" s="0"/>
      <c r="HBF71" s="0"/>
      <c r="HBG71" s="0"/>
      <c r="HBH71" s="0"/>
      <c r="HBI71" s="0"/>
      <c r="HBJ71" s="0"/>
      <c r="HBK71" s="0"/>
      <c r="HBL71" s="0"/>
      <c r="HBM71" s="0"/>
      <c r="HBN71" s="0"/>
      <c r="HBO71" s="0"/>
      <c r="HBP71" s="0"/>
      <c r="HBQ71" s="0"/>
      <c r="HBR71" s="0"/>
      <c r="HBS71" s="0"/>
      <c r="HBT71" s="0"/>
      <c r="HBU71" s="0"/>
      <c r="HBV71" s="0"/>
      <c r="HBW71" s="0"/>
      <c r="HBX71" s="0"/>
      <c r="HBY71" s="0"/>
      <c r="HBZ71" s="0"/>
      <c r="HCA71" s="0"/>
      <c r="HCB71" s="0"/>
      <c r="HCC71" s="0"/>
      <c r="HCD71" s="0"/>
      <c r="HCE71" s="0"/>
      <c r="HCF71" s="0"/>
      <c r="HCG71" s="0"/>
      <c r="HCH71" s="0"/>
      <c r="HCI71" s="0"/>
      <c r="HCJ71" s="0"/>
      <c r="HCK71" s="0"/>
      <c r="HCL71" s="0"/>
      <c r="HCM71" s="0"/>
      <c r="HCN71" s="0"/>
      <c r="HCO71" s="0"/>
      <c r="HCP71" s="0"/>
      <c r="HCQ71" s="0"/>
      <c r="HCR71" s="0"/>
      <c r="HCS71" s="0"/>
      <c r="HCT71" s="0"/>
      <c r="HCU71" s="0"/>
      <c r="HCV71" s="0"/>
      <c r="HCW71" s="0"/>
      <c r="HCX71" s="0"/>
      <c r="HCY71" s="0"/>
      <c r="HCZ71" s="0"/>
      <c r="HDA71" s="0"/>
      <c r="HDB71" s="0"/>
      <c r="HDC71" s="0"/>
      <c r="HDD71" s="0"/>
      <c r="HDE71" s="0"/>
      <c r="HDF71" s="0"/>
      <c r="HDG71" s="0"/>
      <c r="HDH71" s="0"/>
      <c r="HDI71" s="0"/>
      <c r="HDJ71" s="0"/>
      <c r="HDK71" s="0"/>
      <c r="HDL71" s="0"/>
      <c r="HDM71" s="0"/>
      <c r="HDN71" s="0"/>
      <c r="HDO71" s="0"/>
      <c r="HDP71" s="0"/>
      <c r="HDQ71" s="0"/>
      <c r="HDR71" s="0"/>
      <c r="HDS71" s="0"/>
      <c r="HDT71" s="0"/>
      <c r="HDU71" s="0"/>
      <c r="HDV71" s="0"/>
      <c r="HDW71" s="0"/>
      <c r="HDX71" s="0"/>
      <c r="HDY71" s="0"/>
      <c r="HDZ71" s="0"/>
      <c r="HEA71" s="0"/>
      <c r="HEB71" s="0"/>
      <c r="HEC71" s="0"/>
      <c r="HED71" s="0"/>
      <c r="HEE71" s="0"/>
      <c r="HEF71" s="0"/>
      <c r="HEG71" s="0"/>
      <c r="HEH71" s="0"/>
      <c r="HEI71" s="0"/>
      <c r="HEJ71" s="0"/>
      <c r="HEK71" s="0"/>
      <c r="HEL71" s="0"/>
      <c r="HEM71" s="0"/>
      <c r="HEN71" s="0"/>
      <c r="HEO71" s="0"/>
      <c r="HEP71" s="0"/>
      <c r="HEQ71" s="0"/>
      <c r="HER71" s="0"/>
      <c r="HES71" s="0"/>
      <c r="HET71" s="0"/>
      <c r="HEU71" s="0"/>
      <c r="HEV71" s="0"/>
      <c r="HEW71" s="0"/>
      <c r="HEX71" s="0"/>
      <c r="HEY71" s="0"/>
      <c r="HEZ71" s="0"/>
      <c r="HFA71" s="0"/>
      <c r="HFB71" s="0"/>
      <c r="HFC71" s="0"/>
      <c r="HFD71" s="0"/>
      <c r="HFE71" s="0"/>
      <c r="HFF71" s="0"/>
      <c r="HFG71" s="0"/>
      <c r="HFH71" s="0"/>
      <c r="HFI71" s="0"/>
      <c r="HFJ71" s="0"/>
      <c r="HFK71" s="0"/>
      <c r="HFL71" s="0"/>
      <c r="HFM71" s="0"/>
      <c r="HFN71" s="0"/>
      <c r="HFO71" s="0"/>
      <c r="HFP71" s="0"/>
      <c r="HFQ71" s="0"/>
      <c r="HFR71" s="0"/>
      <c r="HFS71" s="0"/>
      <c r="HFT71" s="0"/>
      <c r="HFU71" s="0"/>
      <c r="HFV71" s="0"/>
      <c r="HFW71" s="0"/>
      <c r="HFX71" s="0"/>
      <c r="HFY71" s="0"/>
      <c r="HFZ71" s="0"/>
      <c r="HGA71" s="0"/>
      <c r="HGB71" s="0"/>
      <c r="HGC71" s="0"/>
      <c r="HGD71" s="0"/>
      <c r="HGE71" s="0"/>
      <c r="HGF71" s="0"/>
      <c r="HGG71" s="0"/>
      <c r="HGH71" s="0"/>
      <c r="HGI71" s="0"/>
      <c r="HGJ71" s="0"/>
      <c r="HGK71" s="0"/>
      <c r="HGL71" s="0"/>
      <c r="HGM71" s="0"/>
      <c r="HGN71" s="0"/>
      <c r="HGO71" s="0"/>
      <c r="HGP71" s="0"/>
      <c r="HGQ71" s="0"/>
      <c r="HGR71" s="0"/>
      <c r="HGS71" s="0"/>
      <c r="HGT71" s="0"/>
      <c r="HGU71" s="0"/>
      <c r="HGV71" s="0"/>
      <c r="HGW71" s="0"/>
      <c r="HGX71" s="0"/>
      <c r="HGY71" s="0"/>
      <c r="HGZ71" s="0"/>
      <c r="HHA71" s="0"/>
      <c r="HHB71" s="0"/>
      <c r="HHC71" s="0"/>
      <c r="HHD71" s="0"/>
      <c r="HHE71" s="0"/>
      <c r="HHF71" s="0"/>
      <c r="HHG71" s="0"/>
      <c r="HHH71" s="0"/>
      <c r="HHI71" s="0"/>
      <c r="HHJ71" s="0"/>
      <c r="HHK71" s="0"/>
      <c r="HHL71" s="0"/>
      <c r="HHM71" s="0"/>
      <c r="HHN71" s="0"/>
      <c r="HHO71" s="0"/>
      <c r="HHP71" s="0"/>
      <c r="HHQ71" s="0"/>
      <c r="HHR71" s="0"/>
      <c r="HHS71" s="0"/>
      <c r="HHT71" s="0"/>
      <c r="HHU71" s="0"/>
      <c r="HHV71" s="0"/>
      <c r="HHW71" s="0"/>
      <c r="HHX71" s="0"/>
      <c r="HHY71" s="0"/>
      <c r="HHZ71" s="0"/>
      <c r="HIA71" s="0"/>
      <c r="HIB71" s="0"/>
      <c r="HIC71" s="0"/>
      <c r="HID71" s="0"/>
      <c r="HIE71" s="0"/>
      <c r="HIF71" s="0"/>
      <c r="HIG71" s="0"/>
      <c r="HIH71" s="0"/>
      <c r="HII71" s="0"/>
      <c r="HIJ71" s="0"/>
      <c r="HIK71" s="0"/>
      <c r="HIL71" s="0"/>
      <c r="HIM71" s="0"/>
      <c r="HIN71" s="0"/>
      <c r="HIO71" s="0"/>
      <c r="HIP71" s="0"/>
      <c r="HIQ71" s="0"/>
      <c r="HIR71" s="0"/>
      <c r="HIS71" s="0"/>
      <c r="HIT71" s="0"/>
      <c r="HIU71" s="0"/>
      <c r="HIV71" s="0"/>
      <c r="HIW71" s="0"/>
      <c r="HIX71" s="0"/>
      <c r="HIY71" s="0"/>
      <c r="HIZ71" s="0"/>
      <c r="HJA71" s="0"/>
      <c r="HJB71" s="0"/>
      <c r="HJC71" s="0"/>
      <c r="HJD71" s="0"/>
      <c r="HJE71" s="0"/>
      <c r="HJF71" s="0"/>
      <c r="HJG71" s="0"/>
      <c r="HJH71" s="0"/>
      <c r="HJI71" s="0"/>
      <c r="HJJ71" s="0"/>
      <c r="HJK71" s="0"/>
      <c r="HJL71" s="0"/>
      <c r="HJM71" s="0"/>
      <c r="HJN71" s="0"/>
      <c r="HJO71" s="0"/>
      <c r="HJP71" s="0"/>
      <c r="HJQ71" s="0"/>
      <c r="HJR71" s="0"/>
      <c r="HJS71" s="0"/>
      <c r="HJT71" s="0"/>
      <c r="HJU71" s="0"/>
      <c r="HJV71" s="0"/>
      <c r="HJW71" s="0"/>
      <c r="HJX71" s="0"/>
      <c r="HJY71" s="0"/>
      <c r="HJZ71" s="0"/>
      <c r="HKA71" s="0"/>
      <c r="HKB71" s="0"/>
      <c r="HKC71" s="0"/>
      <c r="HKD71" s="0"/>
      <c r="HKE71" s="0"/>
      <c r="HKF71" s="0"/>
      <c r="HKG71" s="0"/>
      <c r="HKH71" s="0"/>
      <c r="HKI71" s="0"/>
      <c r="HKJ71" s="0"/>
      <c r="HKK71" s="0"/>
      <c r="HKL71" s="0"/>
      <c r="HKM71" s="0"/>
      <c r="HKN71" s="0"/>
      <c r="HKO71" s="0"/>
      <c r="HKP71" s="0"/>
      <c r="HKQ71" s="0"/>
      <c r="HKR71" s="0"/>
      <c r="HKS71" s="0"/>
      <c r="HKT71" s="0"/>
      <c r="HKU71" s="0"/>
      <c r="HKV71" s="0"/>
      <c r="HKW71" s="0"/>
      <c r="HKX71" s="0"/>
      <c r="HKY71" s="0"/>
      <c r="HKZ71" s="0"/>
      <c r="HLA71" s="0"/>
      <c r="HLB71" s="0"/>
      <c r="HLC71" s="0"/>
      <c r="HLD71" s="0"/>
      <c r="HLE71" s="0"/>
      <c r="HLF71" s="0"/>
      <c r="HLG71" s="0"/>
      <c r="HLH71" s="0"/>
      <c r="HLI71" s="0"/>
      <c r="HLJ71" s="0"/>
      <c r="HLK71" s="0"/>
      <c r="HLL71" s="0"/>
      <c r="HLM71" s="0"/>
      <c r="HLN71" s="0"/>
      <c r="HLO71" s="0"/>
      <c r="HLP71" s="0"/>
      <c r="HLQ71" s="0"/>
      <c r="HLR71" s="0"/>
      <c r="HLS71" s="0"/>
      <c r="HLT71" s="0"/>
      <c r="HLU71" s="0"/>
      <c r="HLV71" s="0"/>
      <c r="HLW71" s="0"/>
      <c r="HLX71" s="0"/>
      <c r="HLY71" s="0"/>
      <c r="HLZ71" s="0"/>
      <c r="HMA71" s="0"/>
      <c r="HMB71" s="0"/>
      <c r="HMC71" s="0"/>
      <c r="HMD71" s="0"/>
      <c r="HME71" s="0"/>
      <c r="HMF71" s="0"/>
      <c r="HMG71" s="0"/>
      <c r="HMH71" s="0"/>
      <c r="HMI71" s="0"/>
      <c r="HMJ71" s="0"/>
      <c r="HMK71" s="0"/>
      <c r="HML71" s="0"/>
      <c r="HMM71" s="0"/>
      <c r="HMN71" s="0"/>
      <c r="HMO71" s="0"/>
      <c r="HMP71" s="0"/>
      <c r="HMQ71" s="0"/>
      <c r="HMR71" s="0"/>
      <c r="HMS71" s="0"/>
      <c r="HMT71" s="0"/>
      <c r="HMU71" s="0"/>
      <c r="HMV71" s="0"/>
      <c r="HMW71" s="0"/>
      <c r="HMX71" s="0"/>
      <c r="HMY71" s="0"/>
      <c r="HMZ71" s="0"/>
      <c r="HNA71" s="0"/>
      <c r="HNB71" s="0"/>
      <c r="HNC71" s="0"/>
      <c r="HND71" s="0"/>
      <c r="HNE71" s="0"/>
      <c r="HNF71" s="0"/>
      <c r="HNG71" s="0"/>
      <c r="HNH71" s="0"/>
      <c r="HNI71" s="0"/>
      <c r="HNJ71" s="0"/>
      <c r="HNK71" s="0"/>
      <c r="HNL71" s="0"/>
      <c r="HNM71" s="0"/>
      <c r="HNN71" s="0"/>
      <c r="HNO71" s="0"/>
      <c r="HNP71" s="0"/>
      <c r="HNQ71" s="0"/>
      <c r="HNR71" s="0"/>
      <c r="HNS71" s="0"/>
      <c r="HNT71" s="0"/>
      <c r="HNU71" s="0"/>
      <c r="HNV71" s="0"/>
      <c r="HNW71" s="0"/>
      <c r="HNX71" s="0"/>
      <c r="HNY71" s="0"/>
      <c r="HNZ71" s="0"/>
      <c r="HOA71" s="0"/>
      <c r="HOB71" s="0"/>
      <c r="HOC71" s="0"/>
      <c r="HOD71" s="0"/>
      <c r="HOE71" s="0"/>
      <c r="HOF71" s="0"/>
      <c r="HOG71" s="0"/>
      <c r="HOH71" s="0"/>
      <c r="HOI71" s="0"/>
      <c r="HOJ71" s="0"/>
      <c r="HOK71" s="0"/>
      <c r="HOL71" s="0"/>
      <c r="HOM71" s="0"/>
      <c r="HON71" s="0"/>
      <c r="HOO71" s="0"/>
      <c r="HOP71" s="0"/>
      <c r="HOQ71" s="0"/>
      <c r="HOR71" s="0"/>
      <c r="HOS71" s="0"/>
      <c r="HOT71" s="0"/>
      <c r="HOU71" s="0"/>
      <c r="HOV71" s="0"/>
      <c r="HOW71" s="0"/>
      <c r="HOX71" s="0"/>
      <c r="HOY71" s="0"/>
      <c r="HOZ71" s="0"/>
      <c r="HPA71" s="0"/>
      <c r="HPB71" s="0"/>
      <c r="HPC71" s="0"/>
      <c r="HPD71" s="0"/>
      <c r="HPE71" s="0"/>
      <c r="HPF71" s="0"/>
      <c r="HPG71" s="0"/>
      <c r="HPH71" s="0"/>
      <c r="HPI71" s="0"/>
      <c r="HPJ71" s="0"/>
      <c r="HPK71" s="0"/>
      <c r="HPL71" s="0"/>
      <c r="HPM71" s="0"/>
      <c r="HPN71" s="0"/>
      <c r="HPO71" s="0"/>
      <c r="HPP71" s="0"/>
      <c r="HPQ71" s="0"/>
      <c r="HPR71" s="0"/>
      <c r="HPS71" s="0"/>
      <c r="HPT71" s="0"/>
      <c r="HPU71" s="0"/>
      <c r="HPV71" s="0"/>
      <c r="HPW71" s="0"/>
      <c r="HPX71" s="0"/>
      <c r="HPY71" s="0"/>
      <c r="HPZ71" s="0"/>
      <c r="HQA71" s="0"/>
      <c r="HQB71" s="0"/>
      <c r="HQC71" s="0"/>
      <c r="HQD71" s="0"/>
      <c r="HQE71" s="0"/>
      <c r="HQF71" s="0"/>
      <c r="HQG71" s="0"/>
      <c r="HQH71" s="0"/>
      <c r="HQI71" s="0"/>
      <c r="HQJ71" s="0"/>
      <c r="HQK71" s="0"/>
      <c r="HQL71" s="0"/>
      <c r="HQM71" s="0"/>
      <c r="HQN71" s="0"/>
      <c r="HQO71" s="0"/>
      <c r="HQP71" s="0"/>
      <c r="HQQ71" s="0"/>
      <c r="HQR71" s="0"/>
      <c r="HQS71" s="0"/>
      <c r="HQT71" s="0"/>
      <c r="HQU71" s="0"/>
      <c r="HQV71" s="0"/>
      <c r="HQW71" s="0"/>
      <c r="HQX71" s="0"/>
      <c r="HQY71" s="0"/>
      <c r="HQZ71" s="0"/>
      <c r="HRA71" s="0"/>
      <c r="HRB71" s="0"/>
      <c r="HRC71" s="0"/>
      <c r="HRD71" s="0"/>
      <c r="HRE71" s="0"/>
      <c r="HRF71" s="0"/>
      <c r="HRG71" s="0"/>
      <c r="HRH71" s="0"/>
      <c r="HRI71" s="0"/>
      <c r="HRJ71" s="0"/>
      <c r="HRK71" s="0"/>
      <c r="HRL71" s="0"/>
      <c r="HRM71" s="0"/>
      <c r="HRN71" s="0"/>
      <c r="HRO71" s="0"/>
      <c r="HRP71" s="0"/>
      <c r="HRQ71" s="0"/>
      <c r="HRR71" s="0"/>
      <c r="HRS71" s="0"/>
      <c r="HRT71" s="0"/>
      <c r="HRU71" s="0"/>
      <c r="HRV71" s="0"/>
      <c r="HRW71" s="0"/>
      <c r="HRX71" s="0"/>
      <c r="HRY71" s="0"/>
      <c r="HRZ71" s="0"/>
      <c r="HSA71" s="0"/>
      <c r="HSB71" s="0"/>
      <c r="HSC71" s="0"/>
      <c r="HSD71" s="0"/>
      <c r="HSE71" s="0"/>
      <c r="HSF71" s="0"/>
      <c r="HSG71" s="0"/>
      <c r="HSH71" s="0"/>
      <c r="HSI71" s="0"/>
      <c r="HSJ71" s="0"/>
      <c r="HSK71" s="0"/>
      <c r="HSL71" s="0"/>
      <c r="HSM71" s="0"/>
      <c r="HSN71" s="0"/>
      <c r="HSO71" s="0"/>
      <c r="HSP71" s="0"/>
      <c r="HSQ71" s="0"/>
      <c r="HSR71" s="0"/>
      <c r="HSS71" s="0"/>
      <c r="HST71" s="0"/>
      <c r="HSU71" s="0"/>
      <c r="HSV71" s="0"/>
      <c r="HSW71" s="0"/>
      <c r="HSX71" s="0"/>
      <c r="HSY71" s="0"/>
      <c r="HSZ71" s="0"/>
      <c r="HTA71" s="0"/>
      <c r="HTB71" s="0"/>
      <c r="HTC71" s="0"/>
      <c r="HTD71" s="0"/>
      <c r="HTE71" s="0"/>
      <c r="HTF71" s="0"/>
      <c r="HTG71" s="0"/>
      <c r="HTH71" s="0"/>
      <c r="HTI71" s="0"/>
      <c r="HTJ71" s="0"/>
      <c r="HTK71" s="0"/>
      <c r="HTL71" s="0"/>
      <c r="HTM71" s="0"/>
      <c r="HTN71" s="0"/>
      <c r="HTO71" s="0"/>
      <c r="HTP71" s="0"/>
      <c r="HTQ71" s="0"/>
      <c r="HTR71" s="0"/>
      <c r="HTS71" s="0"/>
      <c r="HTT71" s="0"/>
      <c r="HTU71" s="0"/>
      <c r="HTV71" s="0"/>
      <c r="HTW71" s="0"/>
      <c r="HTX71" s="0"/>
      <c r="HTY71" s="0"/>
      <c r="HTZ71" s="0"/>
      <c r="HUA71" s="0"/>
      <c r="HUB71" s="0"/>
      <c r="HUC71" s="0"/>
      <c r="HUD71" s="0"/>
      <c r="HUE71" s="0"/>
      <c r="HUF71" s="0"/>
      <c r="HUG71" s="0"/>
      <c r="HUH71" s="0"/>
      <c r="HUI71" s="0"/>
      <c r="HUJ71" s="0"/>
      <c r="HUK71" s="0"/>
      <c r="HUL71" s="0"/>
      <c r="HUM71" s="0"/>
      <c r="HUN71" s="0"/>
      <c r="HUO71" s="0"/>
      <c r="HUP71" s="0"/>
      <c r="HUQ71" s="0"/>
      <c r="HUR71" s="0"/>
      <c r="HUS71" s="0"/>
      <c r="HUT71" s="0"/>
      <c r="HUU71" s="0"/>
      <c r="HUV71" s="0"/>
      <c r="HUW71" s="0"/>
      <c r="HUX71" s="0"/>
      <c r="HUY71" s="0"/>
      <c r="HUZ71" s="0"/>
      <c r="HVA71" s="0"/>
      <c r="HVB71" s="0"/>
      <c r="HVC71" s="0"/>
      <c r="HVD71" s="0"/>
      <c r="HVE71" s="0"/>
      <c r="HVF71" s="0"/>
      <c r="HVG71" s="0"/>
      <c r="HVH71" s="0"/>
      <c r="HVI71" s="0"/>
      <c r="HVJ71" s="0"/>
      <c r="HVK71" s="0"/>
      <c r="HVL71" s="0"/>
      <c r="HVM71" s="0"/>
      <c r="HVN71" s="0"/>
      <c r="HVO71" s="0"/>
      <c r="HVP71" s="0"/>
      <c r="HVQ71" s="0"/>
      <c r="HVR71" s="0"/>
      <c r="HVS71" s="0"/>
      <c r="HVT71" s="0"/>
      <c r="HVU71" s="0"/>
      <c r="HVV71" s="0"/>
      <c r="HVW71" s="0"/>
      <c r="HVX71" s="0"/>
      <c r="HVY71" s="0"/>
      <c r="HVZ71" s="0"/>
      <c r="HWA71" s="0"/>
      <c r="HWB71" s="0"/>
      <c r="HWC71" s="0"/>
      <c r="HWD71" s="0"/>
      <c r="HWE71" s="0"/>
      <c r="HWF71" s="0"/>
      <c r="HWG71" s="0"/>
      <c r="HWH71" s="0"/>
      <c r="HWI71" s="0"/>
      <c r="HWJ71" s="0"/>
      <c r="HWK71" s="0"/>
      <c r="HWL71" s="0"/>
      <c r="HWM71" s="0"/>
      <c r="HWN71" s="0"/>
      <c r="HWO71" s="0"/>
      <c r="HWP71" s="0"/>
      <c r="HWQ71" s="0"/>
      <c r="HWR71" s="0"/>
      <c r="HWS71" s="0"/>
      <c r="HWT71" s="0"/>
      <c r="HWU71" s="0"/>
      <c r="HWV71" s="0"/>
      <c r="HWW71" s="0"/>
      <c r="HWX71" s="0"/>
      <c r="HWY71" s="0"/>
      <c r="HWZ71" s="0"/>
      <c r="HXA71" s="0"/>
      <c r="HXB71" s="0"/>
      <c r="HXC71" s="0"/>
      <c r="HXD71" s="0"/>
      <c r="HXE71" s="0"/>
      <c r="HXF71" s="0"/>
      <c r="HXG71" s="0"/>
      <c r="HXH71" s="0"/>
      <c r="HXI71" s="0"/>
      <c r="HXJ71" s="0"/>
      <c r="HXK71" s="0"/>
      <c r="HXL71" s="0"/>
      <c r="HXM71" s="0"/>
      <c r="HXN71" s="0"/>
      <c r="HXO71" s="0"/>
      <c r="HXP71" s="0"/>
      <c r="HXQ71" s="0"/>
      <c r="HXR71" s="0"/>
      <c r="HXS71" s="0"/>
      <c r="HXT71" s="0"/>
      <c r="HXU71" s="0"/>
      <c r="HXV71" s="0"/>
      <c r="HXW71" s="0"/>
      <c r="HXX71" s="0"/>
      <c r="HXY71" s="0"/>
      <c r="HXZ71" s="0"/>
      <c r="HYA71" s="0"/>
      <c r="HYB71" s="0"/>
      <c r="HYC71" s="0"/>
      <c r="HYD71" s="0"/>
      <c r="HYE71" s="0"/>
      <c r="HYF71" s="0"/>
      <c r="HYG71" s="0"/>
      <c r="HYH71" s="0"/>
      <c r="HYI71" s="0"/>
      <c r="HYJ71" s="0"/>
      <c r="HYK71" s="0"/>
      <c r="HYL71" s="0"/>
      <c r="HYM71" s="0"/>
      <c r="HYN71" s="0"/>
      <c r="HYO71" s="0"/>
      <c r="HYP71" s="0"/>
      <c r="HYQ71" s="0"/>
      <c r="HYR71" s="0"/>
      <c r="HYS71" s="0"/>
      <c r="HYT71" s="0"/>
      <c r="HYU71" s="0"/>
      <c r="HYV71" s="0"/>
      <c r="HYW71" s="0"/>
      <c r="HYX71" s="0"/>
      <c r="HYY71" s="0"/>
      <c r="HYZ71" s="0"/>
      <c r="HZA71" s="0"/>
      <c r="HZB71" s="0"/>
      <c r="HZC71" s="0"/>
      <c r="HZD71" s="0"/>
      <c r="HZE71" s="0"/>
      <c r="HZF71" s="0"/>
      <c r="HZG71" s="0"/>
      <c r="HZH71" s="0"/>
      <c r="HZI71" s="0"/>
      <c r="HZJ71" s="0"/>
      <c r="HZK71" s="0"/>
      <c r="HZL71" s="0"/>
      <c r="HZM71" s="0"/>
      <c r="HZN71" s="0"/>
      <c r="HZO71" s="0"/>
      <c r="HZP71" s="0"/>
      <c r="HZQ71" s="0"/>
      <c r="HZR71" s="0"/>
      <c r="HZS71" s="0"/>
      <c r="HZT71" s="0"/>
      <c r="HZU71" s="0"/>
      <c r="HZV71" s="0"/>
      <c r="HZW71" s="0"/>
      <c r="HZX71" s="0"/>
      <c r="HZY71" s="0"/>
      <c r="HZZ71" s="0"/>
      <c r="IAA71" s="0"/>
      <c r="IAB71" s="0"/>
      <c r="IAC71" s="0"/>
      <c r="IAD71" s="0"/>
      <c r="IAE71" s="0"/>
      <c r="IAF71" s="0"/>
      <c r="IAG71" s="0"/>
      <c r="IAH71" s="0"/>
      <c r="IAI71" s="0"/>
      <c r="IAJ71" s="0"/>
      <c r="IAK71" s="0"/>
      <c r="IAL71" s="0"/>
      <c r="IAM71" s="0"/>
      <c r="IAN71" s="0"/>
      <c r="IAO71" s="0"/>
      <c r="IAP71" s="0"/>
      <c r="IAQ71" s="0"/>
      <c r="IAR71" s="0"/>
      <c r="IAS71" s="0"/>
      <c r="IAT71" s="0"/>
      <c r="IAU71" s="0"/>
      <c r="IAV71" s="0"/>
      <c r="IAW71" s="0"/>
      <c r="IAX71" s="0"/>
      <c r="IAY71" s="0"/>
      <c r="IAZ71" s="0"/>
      <c r="IBA71" s="0"/>
      <c r="IBB71" s="0"/>
      <c r="IBC71" s="0"/>
      <c r="IBD71" s="0"/>
      <c r="IBE71" s="0"/>
      <c r="IBF71" s="0"/>
      <c r="IBG71" s="0"/>
      <c r="IBH71" s="0"/>
      <c r="IBI71" s="0"/>
      <c r="IBJ71" s="0"/>
      <c r="IBK71" s="0"/>
      <c r="IBL71" s="0"/>
      <c r="IBM71" s="0"/>
      <c r="IBN71" s="0"/>
      <c r="IBO71" s="0"/>
      <c r="IBP71" s="0"/>
      <c r="IBQ71" s="0"/>
      <c r="IBR71" s="0"/>
      <c r="IBS71" s="0"/>
      <c r="IBT71" s="0"/>
      <c r="IBU71" s="0"/>
      <c r="IBV71" s="0"/>
      <c r="IBW71" s="0"/>
      <c r="IBX71" s="0"/>
      <c r="IBY71" s="0"/>
      <c r="IBZ71" s="0"/>
      <c r="ICA71" s="0"/>
      <c r="ICB71" s="0"/>
      <c r="ICC71" s="0"/>
      <c r="ICD71" s="0"/>
      <c r="ICE71" s="0"/>
      <c r="ICF71" s="0"/>
      <c r="ICG71" s="0"/>
      <c r="ICH71" s="0"/>
      <c r="ICI71" s="0"/>
      <c r="ICJ71" s="0"/>
      <c r="ICK71" s="0"/>
      <c r="ICL71" s="0"/>
      <c r="ICM71" s="0"/>
      <c r="ICN71" s="0"/>
      <c r="ICO71" s="0"/>
      <c r="ICP71" s="0"/>
      <c r="ICQ71" s="0"/>
      <c r="ICR71" s="0"/>
      <c r="ICS71" s="0"/>
      <c r="ICT71" s="0"/>
      <c r="ICU71" s="0"/>
      <c r="ICV71" s="0"/>
      <c r="ICW71" s="0"/>
      <c r="ICX71" s="0"/>
      <c r="ICY71" s="0"/>
      <c r="ICZ71" s="0"/>
      <c r="IDA71" s="0"/>
      <c r="IDB71" s="0"/>
      <c r="IDC71" s="0"/>
      <c r="IDD71" s="0"/>
      <c r="IDE71" s="0"/>
      <c r="IDF71" s="0"/>
      <c r="IDG71" s="0"/>
      <c r="IDH71" s="0"/>
      <c r="IDI71" s="0"/>
      <c r="IDJ71" s="0"/>
      <c r="IDK71" s="0"/>
      <c r="IDL71" s="0"/>
      <c r="IDM71" s="0"/>
      <c r="IDN71" s="0"/>
      <c r="IDO71" s="0"/>
      <c r="IDP71" s="0"/>
      <c r="IDQ71" s="0"/>
      <c r="IDR71" s="0"/>
      <c r="IDS71" s="0"/>
      <c r="IDT71" s="0"/>
      <c r="IDU71" s="0"/>
      <c r="IDV71" s="0"/>
      <c r="IDW71" s="0"/>
      <c r="IDX71" s="0"/>
      <c r="IDY71" s="0"/>
      <c r="IDZ71" s="0"/>
      <c r="IEA71" s="0"/>
      <c r="IEB71" s="0"/>
      <c r="IEC71" s="0"/>
      <c r="IED71" s="0"/>
      <c r="IEE71" s="0"/>
      <c r="IEF71" s="0"/>
      <c r="IEG71" s="0"/>
      <c r="IEH71" s="0"/>
      <c r="IEI71" s="0"/>
      <c r="IEJ71" s="0"/>
      <c r="IEK71" s="0"/>
      <c r="IEL71" s="0"/>
      <c r="IEM71" s="0"/>
      <c r="IEN71" s="0"/>
      <c r="IEO71" s="0"/>
      <c r="IEP71" s="0"/>
      <c r="IEQ71" s="0"/>
      <c r="IER71" s="0"/>
      <c r="IES71" s="0"/>
      <c r="IET71" s="0"/>
      <c r="IEU71" s="0"/>
      <c r="IEV71" s="0"/>
      <c r="IEW71" s="0"/>
      <c r="IEX71" s="0"/>
      <c r="IEY71" s="0"/>
      <c r="IEZ71" s="0"/>
      <c r="IFA71" s="0"/>
      <c r="IFB71" s="0"/>
      <c r="IFC71" s="0"/>
      <c r="IFD71" s="0"/>
      <c r="IFE71" s="0"/>
      <c r="IFF71" s="0"/>
      <c r="IFG71" s="0"/>
      <c r="IFH71" s="0"/>
      <c r="IFI71" s="0"/>
      <c r="IFJ71" s="0"/>
      <c r="IFK71" s="0"/>
      <c r="IFL71" s="0"/>
      <c r="IFM71" s="0"/>
      <c r="IFN71" s="0"/>
      <c r="IFO71" s="0"/>
      <c r="IFP71" s="0"/>
      <c r="IFQ71" s="0"/>
      <c r="IFR71" s="0"/>
      <c r="IFS71" s="0"/>
      <c r="IFT71" s="0"/>
      <c r="IFU71" s="0"/>
      <c r="IFV71" s="0"/>
      <c r="IFW71" s="0"/>
      <c r="IFX71" s="0"/>
      <c r="IFY71" s="0"/>
      <c r="IFZ71" s="0"/>
      <c r="IGA71" s="0"/>
      <c r="IGB71" s="0"/>
      <c r="IGC71" s="0"/>
      <c r="IGD71" s="0"/>
      <c r="IGE71" s="0"/>
      <c r="IGF71" s="0"/>
      <c r="IGG71" s="0"/>
      <c r="IGH71" s="0"/>
      <c r="IGI71" s="0"/>
      <c r="IGJ71" s="0"/>
      <c r="IGK71" s="0"/>
      <c r="IGL71" s="0"/>
      <c r="IGM71" s="0"/>
      <c r="IGN71" s="0"/>
      <c r="IGO71" s="0"/>
      <c r="IGP71" s="0"/>
      <c r="IGQ71" s="0"/>
      <c r="IGR71" s="0"/>
      <c r="IGS71" s="0"/>
      <c r="IGT71" s="0"/>
      <c r="IGU71" s="0"/>
      <c r="IGV71" s="0"/>
      <c r="IGW71" s="0"/>
      <c r="IGX71" s="0"/>
      <c r="IGY71" s="0"/>
      <c r="IGZ71" s="0"/>
      <c r="IHA71" s="0"/>
      <c r="IHB71" s="0"/>
      <c r="IHC71" s="0"/>
      <c r="IHD71" s="0"/>
      <c r="IHE71" s="0"/>
      <c r="IHF71" s="0"/>
      <c r="IHG71" s="0"/>
      <c r="IHH71" s="0"/>
      <c r="IHI71" s="0"/>
      <c r="IHJ71" s="0"/>
      <c r="IHK71" s="0"/>
      <c r="IHL71" s="0"/>
      <c r="IHM71" s="0"/>
      <c r="IHN71" s="0"/>
      <c r="IHO71" s="0"/>
      <c r="IHP71" s="0"/>
      <c r="IHQ71" s="0"/>
      <c r="IHR71" s="0"/>
      <c r="IHS71" s="0"/>
      <c r="IHT71" s="0"/>
      <c r="IHU71" s="0"/>
      <c r="IHV71" s="0"/>
      <c r="IHW71" s="0"/>
      <c r="IHX71" s="0"/>
      <c r="IHY71" s="0"/>
      <c r="IHZ71" s="0"/>
      <c r="IIA71" s="0"/>
      <c r="IIB71" s="0"/>
      <c r="IIC71" s="0"/>
      <c r="IID71" s="0"/>
      <c r="IIE71" s="0"/>
      <c r="IIF71" s="0"/>
      <c r="IIG71" s="0"/>
      <c r="IIH71" s="0"/>
      <c r="III71" s="0"/>
      <c r="IIJ71" s="0"/>
      <c r="IIK71" s="0"/>
      <c r="IIL71" s="0"/>
      <c r="IIM71" s="0"/>
      <c r="IIN71" s="0"/>
      <c r="IIO71" s="0"/>
      <c r="IIP71" s="0"/>
      <c r="IIQ71" s="0"/>
      <c r="IIR71" s="0"/>
      <c r="IIS71" s="0"/>
      <c r="IIT71" s="0"/>
      <c r="IIU71" s="0"/>
      <c r="IIV71" s="0"/>
      <c r="IIW71" s="0"/>
      <c r="IIX71" s="0"/>
      <c r="IIY71" s="0"/>
      <c r="IIZ71" s="0"/>
      <c r="IJA71" s="0"/>
      <c r="IJB71" s="0"/>
      <c r="IJC71" s="0"/>
      <c r="IJD71" s="0"/>
      <c r="IJE71" s="0"/>
      <c r="IJF71" s="0"/>
      <c r="IJG71" s="0"/>
      <c r="IJH71" s="0"/>
      <c r="IJI71" s="0"/>
      <c r="IJJ71" s="0"/>
      <c r="IJK71" s="0"/>
      <c r="IJL71" s="0"/>
      <c r="IJM71" s="0"/>
      <c r="IJN71" s="0"/>
      <c r="IJO71" s="0"/>
      <c r="IJP71" s="0"/>
      <c r="IJQ71" s="0"/>
      <c r="IJR71" s="0"/>
      <c r="IJS71" s="0"/>
      <c r="IJT71" s="0"/>
      <c r="IJU71" s="0"/>
      <c r="IJV71" s="0"/>
      <c r="IJW71" s="0"/>
      <c r="IJX71" s="0"/>
      <c r="IJY71" s="0"/>
      <c r="IJZ71" s="0"/>
      <c r="IKA71" s="0"/>
      <c r="IKB71" s="0"/>
      <c r="IKC71" s="0"/>
      <c r="IKD71" s="0"/>
      <c r="IKE71" s="0"/>
      <c r="IKF71" s="0"/>
      <c r="IKG71" s="0"/>
      <c r="IKH71" s="0"/>
      <c r="IKI71" s="0"/>
      <c r="IKJ71" s="0"/>
      <c r="IKK71" s="0"/>
      <c r="IKL71" s="0"/>
      <c r="IKM71" s="0"/>
      <c r="IKN71" s="0"/>
      <c r="IKO71" s="0"/>
      <c r="IKP71" s="0"/>
      <c r="IKQ71" s="0"/>
      <c r="IKR71" s="0"/>
      <c r="IKS71" s="0"/>
      <c r="IKT71" s="0"/>
      <c r="IKU71" s="0"/>
      <c r="IKV71" s="0"/>
      <c r="IKW71" s="0"/>
      <c r="IKX71" s="0"/>
      <c r="IKY71" s="0"/>
      <c r="IKZ71" s="0"/>
      <c r="ILA71" s="0"/>
      <c r="ILB71" s="0"/>
      <c r="ILC71" s="0"/>
      <c r="ILD71" s="0"/>
      <c r="ILE71" s="0"/>
      <c r="ILF71" s="0"/>
      <c r="ILG71" s="0"/>
      <c r="ILH71" s="0"/>
      <c r="ILI71" s="0"/>
      <c r="ILJ71" s="0"/>
      <c r="ILK71" s="0"/>
      <c r="ILL71" s="0"/>
      <c r="ILM71" s="0"/>
      <c r="ILN71" s="0"/>
      <c r="ILO71" s="0"/>
      <c r="ILP71" s="0"/>
      <c r="ILQ71" s="0"/>
      <c r="ILR71" s="0"/>
      <c r="ILS71" s="0"/>
      <c r="ILT71" s="0"/>
      <c r="ILU71" s="0"/>
      <c r="ILV71" s="0"/>
      <c r="ILW71" s="0"/>
      <c r="ILX71" s="0"/>
      <c r="ILY71" s="0"/>
      <c r="ILZ71" s="0"/>
      <c r="IMA71" s="0"/>
      <c r="IMB71" s="0"/>
      <c r="IMC71" s="0"/>
      <c r="IMD71" s="0"/>
      <c r="IME71" s="0"/>
      <c r="IMF71" s="0"/>
      <c r="IMG71" s="0"/>
      <c r="IMH71" s="0"/>
      <c r="IMI71" s="0"/>
      <c r="IMJ71" s="0"/>
      <c r="IMK71" s="0"/>
      <c r="IML71" s="0"/>
      <c r="IMM71" s="0"/>
      <c r="IMN71" s="0"/>
      <c r="IMO71" s="0"/>
      <c r="IMP71" s="0"/>
      <c r="IMQ71" s="0"/>
      <c r="IMR71" s="0"/>
      <c r="IMS71" s="0"/>
      <c r="IMT71" s="0"/>
      <c r="IMU71" s="0"/>
      <c r="IMV71" s="0"/>
      <c r="IMW71" s="0"/>
      <c r="IMX71" s="0"/>
      <c r="IMY71" s="0"/>
      <c r="IMZ71" s="0"/>
      <c r="INA71" s="0"/>
      <c r="INB71" s="0"/>
      <c r="INC71" s="0"/>
      <c r="IND71" s="0"/>
      <c r="INE71" s="0"/>
      <c r="INF71" s="0"/>
      <c r="ING71" s="0"/>
      <c r="INH71" s="0"/>
      <c r="INI71" s="0"/>
      <c r="INJ71" s="0"/>
      <c r="INK71" s="0"/>
      <c r="INL71" s="0"/>
      <c r="INM71" s="0"/>
      <c r="INN71" s="0"/>
      <c r="INO71" s="0"/>
      <c r="INP71" s="0"/>
      <c r="INQ71" s="0"/>
      <c r="INR71" s="0"/>
      <c r="INS71" s="0"/>
      <c r="INT71" s="0"/>
      <c r="INU71" s="0"/>
      <c r="INV71" s="0"/>
      <c r="INW71" s="0"/>
      <c r="INX71" s="0"/>
      <c r="INY71" s="0"/>
      <c r="INZ71" s="0"/>
      <c r="IOA71" s="0"/>
      <c r="IOB71" s="0"/>
      <c r="IOC71" s="0"/>
      <c r="IOD71" s="0"/>
      <c r="IOE71" s="0"/>
      <c r="IOF71" s="0"/>
      <c r="IOG71" s="0"/>
      <c r="IOH71" s="0"/>
      <c r="IOI71" s="0"/>
      <c r="IOJ71" s="0"/>
      <c r="IOK71" s="0"/>
      <c r="IOL71" s="0"/>
      <c r="IOM71" s="0"/>
      <c r="ION71" s="0"/>
      <c r="IOO71" s="0"/>
      <c r="IOP71" s="0"/>
      <c r="IOQ71" s="0"/>
      <c r="IOR71" s="0"/>
      <c r="IOS71" s="0"/>
      <c r="IOT71" s="0"/>
      <c r="IOU71" s="0"/>
      <c r="IOV71" s="0"/>
      <c r="IOW71" s="0"/>
      <c r="IOX71" s="0"/>
      <c r="IOY71" s="0"/>
      <c r="IOZ71" s="0"/>
      <c r="IPA71" s="0"/>
      <c r="IPB71" s="0"/>
      <c r="IPC71" s="0"/>
      <c r="IPD71" s="0"/>
      <c r="IPE71" s="0"/>
      <c r="IPF71" s="0"/>
      <c r="IPG71" s="0"/>
      <c r="IPH71" s="0"/>
      <c r="IPI71" s="0"/>
      <c r="IPJ71" s="0"/>
      <c r="IPK71" s="0"/>
      <c r="IPL71" s="0"/>
      <c r="IPM71" s="0"/>
      <c r="IPN71" s="0"/>
      <c r="IPO71" s="0"/>
      <c r="IPP71" s="0"/>
      <c r="IPQ71" s="0"/>
      <c r="IPR71" s="0"/>
      <c r="IPS71" s="0"/>
      <c r="IPT71" s="0"/>
      <c r="IPU71" s="0"/>
      <c r="IPV71" s="0"/>
      <c r="IPW71" s="0"/>
      <c r="IPX71" s="0"/>
      <c r="IPY71" s="0"/>
      <c r="IPZ71" s="0"/>
      <c r="IQA71" s="0"/>
      <c r="IQB71" s="0"/>
      <c r="IQC71" s="0"/>
      <c r="IQD71" s="0"/>
      <c r="IQE71" s="0"/>
      <c r="IQF71" s="0"/>
      <c r="IQG71" s="0"/>
      <c r="IQH71" s="0"/>
      <c r="IQI71" s="0"/>
      <c r="IQJ71" s="0"/>
      <c r="IQK71" s="0"/>
      <c r="IQL71" s="0"/>
      <c r="IQM71" s="0"/>
      <c r="IQN71" s="0"/>
      <c r="IQO71" s="0"/>
      <c r="IQP71" s="0"/>
      <c r="IQQ71" s="0"/>
      <c r="IQR71" s="0"/>
      <c r="IQS71" s="0"/>
      <c r="IQT71" s="0"/>
      <c r="IQU71" s="0"/>
      <c r="IQV71" s="0"/>
      <c r="IQW71" s="0"/>
      <c r="IQX71" s="0"/>
      <c r="IQY71" s="0"/>
      <c r="IQZ71" s="0"/>
      <c r="IRA71" s="0"/>
      <c r="IRB71" s="0"/>
      <c r="IRC71" s="0"/>
      <c r="IRD71" s="0"/>
      <c r="IRE71" s="0"/>
      <c r="IRF71" s="0"/>
      <c r="IRG71" s="0"/>
      <c r="IRH71" s="0"/>
      <c r="IRI71" s="0"/>
      <c r="IRJ71" s="0"/>
      <c r="IRK71" s="0"/>
      <c r="IRL71" s="0"/>
      <c r="IRM71" s="0"/>
      <c r="IRN71" s="0"/>
      <c r="IRO71" s="0"/>
      <c r="IRP71" s="0"/>
      <c r="IRQ71" s="0"/>
      <c r="IRR71" s="0"/>
      <c r="IRS71" s="0"/>
      <c r="IRT71" s="0"/>
      <c r="IRU71" s="0"/>
      <c r="IRV71" s="0"/>
      <c r="IRW71" s="0"/>
      <c r="IRX71" s="0"/>
      <c r="IRY71" s="0"/>
      <c r="IRZ71" s="0"/>
      <c r="ISA71" s="0"/>
      <c r="ISB71" s="0"/>
      <c r="ISC71" s="0"/>
      <c r="ISD71" s="0"/>
      <c r="ISE71" s="0"/>
      <c r="ISF71" s="0"/>
      <c r="ISG71" s="0"/>
      <c r="ISH71" s="0"/>
      <c r="ISI71" s="0"/>
      <c r="ISJ71" s="0"/>
      <c r="ISK71" s="0"/>
      <c r="ISL71" s="0"/>
      <c r="ISM71" s="0"/>
      <c r="ISN71" s="0"/>
      <c r="ISO71" s="0"/>
      <c r="ISP71" s="0"/>
      <c r="ISQ71" s="0"/>
      <c r="ISR71" s="0"/>
      <c r="ISS71" s="0"/>
      <c r="IST71" s="0"/>
      <c r="ISU71" s="0"/>
      <c r="ISV71" s="0"/>
      <c r="ISW71" s="0"/>
      <c r="ISX71" s="0"/>
      <c r="ISY71" s="0"/>
      <c r="ISZ71" s="0"/>
      <c r="ITA71" s="0"/>
      <c r="ITB71" s="0"/>
      <c r="ITC71" s="0"/>
      <c r="ITD71" s="0"/>
      <c r="ITE71" s="0"/>
      <c r="ITF71" s="0"/>
      <c r="ITG71" s="0"/>
      <c r="ITH71" s="0"/>
      <c r="ITI71" s="0"/>
      <c r="ITJ71" s="0"/>
      <c r="ITK71" s="0"/>
      <c r="ITL71" s="0"/>
      <c r="ITM71" s="0"/>
      <c r="ITN71" s="0"/>
      <c r="ITO71" s="0"/>
      <c r="ITP71" s="0"/>
      <c r="ITQ71" s="0"/>
      <c r="ITR71" s="0"/>
      <c r="ITS71" s="0"/>
      <c r="ITT71" s="0"/>
      <c r="ITU71" s="0"/>
      <c r="ITV71" s="0"/>
      <c r="ITW71" s="0"/>
      <c r="ITX71" s="0"/>
      <c r="ITY71" s="0"/>
      <c r="ITZ71" s="0"/>
      <c r="IUA71" s="0"/>
      <c r="IUB71" s="0"/>
      <c r="IUC71" s="0"/>
      <c r="IUD71" s="0"/>
      <c r="IUE71" s="0"/>
      <c r="IUF71" s="0"/>
      <c r="IUG71" s="0"/>
      <c r="IUH71" s="0"/>
      <c r="IUI71" s="0"/>
      <c r="IUJ71" s="0"/>
      <c r="IUK71" s="0"/>
      <c r="IUL71" s="0"/>
      <c r="IUM71" s="0"/>
      <c r="IUN71" s="0"/>
      <c r="IUO71" s="0"/>
      <c r="IUP71" s="0"/>
      <c r="IUQ71" s="0"/>
      <c r="IUR71" s="0"/>
      <c r="IUS71" s="0"/>
      <c r="IUT71" s="0"/>
      <c r="IUU71" s="0"/>
      <c r="IUV71" s="0"/>
      <c r="IUW71" s="0"/>
      <c r="IUX71" s="0"/>
      <c r="IUY71" s="0"/>
      <c r="IUZ71" s="0"/>
      <c r="IVA71" s="0"/>
      <c r="IVB71" s="0"/>
      <c r="IVC71" s="0"/>
      <c r="IVD71" s="0"/>
      <c r="IVE71" s="0"/>
      <c r="IVF71" s="0"/>
      <c r="IVG71" s="0"/>
      <c r="IVH71" s="0"/>
      <c r="IVI71" s="0"/>
      <c r="IVJ71" s="0"/>
      <c r="IVK71" s="0"/>
      <c r="IVL71" s="0"/>
      <c r="IVM71" s="0"/>
      <c r="IVN71" s="0"/>
      <c r="IVO71" s="0"/>
      <c r="IVP71" s="0"/>
      <c r="IVQ71" s="0"/>
      <c r="IVR71" s="0"/>
      <c r="IVS71" s="0"/>
      <c r="IVT71" s="0"/>
      <c r="IVU71" s="0"/>
      <c r="IVV71" s="0"/>
      <c r="IVW71" s="0"/>
      <c r="IVX71" s="0"/>
      <c r="IVY71" s="0"/>
      <c r="IVZ71" s="0"/>
      <c r="IWA71" s="0"/>
      <c r="IWB71" s="0"/>
      <c r="IWC71" s="0"/>
      <c r="IWD71" s="0"/>
      <c r="IWE71" s="0"/>
      <c r="IWF71" s="0"/>
      <c r="IWG71" s="0"/>
      <c r="IWH71" s="0"/>
      <c r="IWI71" s="0"/>
      <c r="IWJ71" s="0"/>
      <c r="IWK71" s="0"/>
      <c r="IWL71" s="0"/>
      <c r="IWM71" s="0"/>
      <c r="IWN71" s="0"/>
      <c r="IWO71" s="0"/>
      <c r="IWP71" s="0"/>
      <c r="IWQ71" s="0"/>
      <c r="IWR71" s="0"/>
      <c r="IWS71" s="0"/>
      <c r="IWT71" s="0"/>
      <c r="IWU71" s="0"/>
      <c r="IWV71" s="0"/>
      <c r="IWW71" s="0"/>
      <c r="IWX71" s="0"/>
      <c r="IWY71" s="0"/>
      <c r="IWZ71" s="0"/>
      <c r="IXA71" s="0"/>
      <c r="IXB71" s="0"/>
      <c r="IXC71" s="0"/>
      <c r="IXD71" s="0"/>
      <c r="IXE71" s="0"/>
      <c r="IXF71" s="0"/>
      <c r="IXG71" s="0"/>
      <c r="IXH71" s="0"/>
      <c r="IXI71" s="0"/>
      <c r="IXJ71" s="0"/>
      <c r="IXK71" s="0"/>
      <c r="IXL71" s="0"/>
      <c r="IXM71" s="0"/>
      <c r="IXN71" s="0"/>
      <c r="IXO71" s="0"/>
      <c r="IXP71" s="0"/>
      <c r="IXQ71" s="0"/>
      <c r="IXR71" s="0"/>
      <c r="IXS71" s="0"/>
      <c r="IXT71" s="0"/>
      <c r="IXU71" s="0"/>
      <c r="IXV71" s="0"/>
      <c r="IXW71" s="0"/>
      <c r="IXX71" s="0"/>
      <c r="IXY71" s="0"/>
      <c r="IXZ71" s="0"/>
      <c r="IYA71" s="0"/>
      <c r="IYB71" s="0"/>
      <c r="IYC71" s="0"/>
      <c r="IYD71" s="0"/>
      <c r="IYE71" s="0"/>
      <c r="IYF71" s="0"/>
      <c r="IYG71" s="0"/>
      <c r="IYH71" s="0"/>
      <c r="IYI71" s="0"/>
      <c r="IYJ71" s="0"/>
      <c r="IYK71" s="0"/>
      <c r="IYL71" s="0"/>
      <c r="IYM71" s="0"/>
      <c r="IYN71" s="0"/>
      <c r="IYO71" s="0"/>
      <c r="IYP71" s="0"/>
      <c r="IYQ71" s="0"/>
      <c r="IYR71" s="0"/>
      <c r="IYS71" s="0"/>
      <c r="IYT71" s="0"/>
      <c r="IYU71" s="0"/>
      <c r="IYV71" s="0"/>
      <c r="IYW71" s="0"/>
      <c r="IYX71" s="0"/>
      <c r="IYY71" s="0"/>
      <c r="IYZ71" s="0"/>
      <c r="IZA71" s="0"/>
      <c r="IZB71" s="0"/>
      <c r="IZC71" s="0"/>
      <c r="IZD71" s="0"/>
      <c r="IZE71" s="0"/>
      <c r="IZF71" s="0"/>
      <c r="IZG71" s="0"/>
      <c r="IZH71" s="0"/>
      <c r="IZI71" s="0"/>
      <c r="IZJ71" s="0"/>
      <c r="IZK71" s="0"/>
      <c r="IZL71" s="0"/>
      <c r="IZM71" s="0"/>
      <c r="IZN71" s="0"/>
      <c r="IZO71" s="0"/>
      <c r="IZP71" s="0"/>
      <c r="IZQ71" s="0"/>
      <c r="IZR71" s="0"/>
      <c r="IZS71" s="0"/>
      <c r="IZT71" s="0"/>
      <c r="IZU71" s="0"/>
      <c r="IZV71" s="0"/>
      <c r="IZW71" s="0"/>
      <c r="IZX71" s="0"/>
      <c r="IZY71" s="0"/>
      <c r="IZZ71" s="0"/>
      <c r="JAA71" s="0"/>
      <c r="JAB71" s="0"/>
      <c r="JAC71" s="0"/>
      <c r="JAD71" s="0"/>
      <c r="JAE71" s="0"/>
      <c r="JAF71" s="0"/>
      <c r="JAG71" s="0"/>
      <c r="JAH71" s="0"/>
      <c r="JAI71" s="0"/>
      <c r="JAJ71" s="0"/>
      <c r="JAK71" s="0"/>
      <c r="JAL71" s="0"/>
      <c r="JAM71" s="0"/>
      <c r="JAN71" s="0"/>
      <c r="JAO71" s="0"/>
      <c r="JAP71" s="0"/>
      <c r="JAQ71" s="0"/>
      <c r="JAR71" s="0"/>
      <c r="JAS71" s="0"/>
      <c r="JAT71" s="0"/>
      <c r="JAU71" s="0"/>
      <c r="JAV71" s="0"/>
      <c r="JAW71" s="0"/>
      <c r="JAX71" s="0"/>
      <c r="JAY71" s="0"/>
      <c r="JAZ71" s="0"/>
      <c r="JBA71" s="0"/>
      <c r="JBB71" s="0"/>
      <c r="JBC71" s="0"/>
      <c r="JBD71" s="0"/>
      <c r="JBE71" s="0"/>
      <c r="JBF71" s="0"/>
      <c r="JBG71" s="0"/>
      <c r="JBH71" s="0"/>
      <c r="JBI71" s="0"/>
      <c r="JBJ71" s="0"/>
      <c r="JBK71" s="0"/>
      <c r="JBL71" s="0"/>
      <c r="JBM71" s="0"/>
      <c r="JBN71" s="0"/>
      <c r="JBO71" s="0"/>
      <c r="JBP71" s="0"/>
      <c r="JBQ71" s="0"/>
      <c r="JBR71" s="0"/>
      <c r="JBS71" s="0"/>
      <c r="JBT71" s="0"/>
      <c r="JBU71" s="0"/>
      <c r="JBV71" s="0"/>
      <c r="JBW71" s="0"/>
      <c r="JBX71" s="0"/>
      <c r="JBY71" s="0"/>
      <c r="JBZ71" s="0"/>
      <c r="JCA71" s="0"/>
      <c r="JCB71" s="0"/>
      <c r="JCC71" s="0"/>
      <c r="JCD71" s="0"/>
      <c r="JCE71" s="0"/>
      <c r="JCF71" s="0"/>
      <c r="JCG71" s="0"/>
      <c r="JCH71" s="0"/>
      <c r="JCI71" s="0"/>
      <c r="JCJ71" s="0"/>
      <c r="JCK71" s="0"/>
      <c r="JCL71" s="0"/>
      <c r="JCM71" s="0"/>
      <c r="JCN71" s="0"/>
      <c r="JCO71" s="0"/>
      <c r="JCP71" s="0"/>
      <c r="JCQ71" s="0"/>
      <c r="JCR71" s="0"/>
      <c r="JCS71" s="0"/>
      <c r="JCT71" s="0"/>
      <c r="JCU71" s="0"/>
      <c r="JCV71" s="0"/>
      <c r="JCW71" s="0"/>
      <c r="JCX71" s="0"/>
      <c r="JCY71" s="0"/>
      <c r="JCZ71" s="0"/>
      <c r="JDA71" s="0"/>
      <c r="JDB71" s="0"/>
      <c r="JDC71" s="0"/>
      <c r="JDD71" s="0"/>
      <c r="JDE71" s="0"/>
      <c r="JDF71" s="0"/>
      <c r="JDG71" s="0"/>
      <c r="JDH71" s="0"/>
      <c r="JDI71" s="0"/>
      <c r="JDJ71" s="0"/>
      <c r="JDK71" s="0"/>
      <c r="JDL71" s="0"/>
      <c r="JDM71" s="0"/>
      <c r="JDN71" s="0"/>
      <c r="JDO71" s="0"/>
      <c r="JDP71" s="0"/>
      <c r="JDQ71" s="0"/>
      <c r="JDR71" s="0"/>
      <c r="JDS71" s="0"/>
      <c r="JDT71" s="0"/>
      <c r="JDU71" s="0"/>
      <c r="JDV71" s="0"/>
      <c r="JDW71" s="0"/>
      <c r="JDX71" s="0"/>
      <c r="JDY71" s="0"/>
      <c r="JDZ71" s="0"/>
      <c r="JEA71" s="0"/>
      <c r="JEB71" s="0"/>
      <c r="JEC71" s="0"/>
      <c r="JED71" s="0"/>
      <c r="JEE71" s="0"/>
      <c r="JEF71" s="0"/>
      <c r="JEG71" s="0"/>
      <c r="JEH71" s="0"/>
      <c r="JEI71" s="0"/>
      <c r="JEJ71" s="0"/>
      <c r="JEK71" s="0"/>
      <c r="JEL71" s="0"/>
      <c r="JEM71" s="0"/>
      <c r="JEN71" s="0"/>
      <c r="JEO71" s="0"/>
      <c r="JEP71" s="0"/>
      <c r="JEQ71" s="0"/>
      <c r="JER71" s="0"/>
      <c r="JES71" s="0"/>
      <c r="JET71" s="0"/>
      <c r="JEU71" s="0"/>
      <c r="JEV71" s="0"/>
      <c r="JEW71" s="0"/>
      <c r="JEX71" s="0"/>
      <c r="JEY71" s="0"/>
      <c r="JEZ71" s="0"/>
      <c r="JFA71" s="0"/>
      <c r="JFB71" s="0"/>
      <c r="JFC71" s="0"/>
      <c r="JFD71" s="0"/>
      <c r="JFE71" s="0"/>
      <c r="JFF71" s="0"/>
      <c r="JFG71" s="0"/>
      <c r="JFH71" s="0"/>
      <c r="JFI71" s="0"/>
      <c r="JFJ71" s="0"/>
      <c r="JFK71" s="0"/>
      <c r="JFL71" s="0"/>
      <c r="JFM71" s="0"/>
      <c r="JFN71" s="0"/>
      <c r="JFO71" s="0"/>
      <c r="JFP71" s="0"/>
      <c r="JFQ71" s="0"/>
      <c r="JFR71" s="0"/>
      <c r="JFS71" s="0"/>
      <c r="JFT71" s="0"/>
      <c r="JFU71" s="0"/>
      <c r="JFV71" s="0"/>
      <c r="JFW71" s="0"/>
      <c r="JFX71" s="0"/>
      <c r="JFY71" s="0"/>
      <c r="JFZ71" s="0"/>
      <c r="JGA71" s="0"/>
      <c r="JGB71" s="0"/>
      <c r="JGC71" s="0"/>
      <c r="JGD71" s="0"/>
      <c r="JGE71" s="0"/>
      <c r="JGF71" s="0"/>
      <c r="JGG71" s="0"/>
      <c r="JGH71" s="0"/>
      <c r="JGI71" s="0"/>
      <c r="JGJ71" s="0"/>
      <c r="JGK71" s="0"/>
      <c r="JGL71" s="0"/>
      <c r="JGM71" s="0"/>
      <c r="JGN71" s="0"/>
      <c r="JGO71" s="0"/>
      <c r="JGP71" s="0"/>
      <c r="JGQ71" s="0"/>
      <c r="JGR71" s="0"/>
      <c r="JGS71" s="0"/>
      <c r="JGT71" s="0"/>
      <c r="JGU71" s="0"/>
      <c r="JGV71" s="0"/>
      <c r="JGW71" s="0"/>
      <c r="JGX71" s="0"/>
      <c r="JGY71" s="0"/>
      <c r="JGZ71" s="0"/>
      <c r="JHA71" s="0"/>
      <c r="JHB71" s="0"/>
      <c r="JHC71" s="0"/>
      <c r="JHD71" s="0"/>
      <c r="JHE71" s="0"/>
      <c r="JHF71" s="0"/>
      <c r="JHG71" s="0"/>
      <c r="JHH71" s="0"/>
      <c r="JHI71" s="0"/>
      <c r="JHJ71" s="0"/>
      <c r="JHK71" s="0"/>
      <c r="JHL71" s="0"/>
      <c r="JHM71" s="0"/>
      <c r="JHN71" s="0"/>
      <c r="JHO71" s="0"/>
      <c r="JHP71" s="0"/>
      <c r="JHQ71" s="0"/>
      <c r="JHR71" s="0"/>
      <c r="JHS71" s="0"/>
      <c r="JHT71" s="0"/>
      <c r="JHU71" s="0"/>
      <c r="JHV71" s="0"/>
      <c r="JHW71" s="0"/>
      <c r="JHX71" s="0"/>
      <c r="JHY71" s="0"/>
      <c r="JHZ71" s="0"/>
      <c r="JIA71" s="0"/>
      <c r="JIB71" s="0"/>
      <c r="JIC71" s="0"/>
      <c r="JID71" s="0"/>
      <c r="JIE71" s="0"/>
      <c r="JIF71" s="0"/>
      <c r="JIG71" s="0"/>
      <c r="JIH71" s="0"/>
      <c r="JII71" s="0"/>
      <c r="JIJ71" s="0"/>
      <c r="JIK71" s="0"/>
      <c r="JIL71" s="0"/>
      <c r="JIM71" s="0"/>
      <c r="JIN71" s="0"/>
      <c r="JIO71" s="0"/>
      <c r="JIP71" s="0"/>
      <c r="JIQ71" s="0"/>
      <c r="JIR71" s="0"/>
      <c r="JIS71" s="0"/>
      <c r="JIT71" s="0"/>
      <c r="JIU71" s="0"/>
      <c r="JIV71" s="0"/>
      <c r="JIW71" s="0"/>
      <c r="JIX71" s="0"/>
      <c r="JIY71" s="0"/>
      <c r="JIZ71" s="0"/>
      <c r="JJA71" s="0"/>
      <c r="JJB71" s="0"/>
      <c r="JJC71" s="0"/>
      <c r="JJD71" s="0"/>
      <c r="JJE71" s="0"/>
      <c r="JJF71" s="0"/>
      <c r="JJG71" s="0"/>
      <c r="JJH71" s="0"/>
      <c r="JJI71" s="0"/>
      <c r="JJJ71" s="0"/>
      <c r="JJK71" s="0"/>
      <c r="JJL71" s="0"/>
      <c r="JJM71" s="0"/>
      <c r="JJN71" s="0"/>
      <c r="JJO71" s="0"/>
      <c r="JJP71" s="0"/>
      <c r="JJQ71" s="0"/>
      <c r="JJR71" s="0"/>
      <c r="JJS71" s="0"/>
      <c r="JJT71" s="0"/>
      <c r="JJU71" s="0"/>
      <c r="JJV71" s="0"/>
      <c r="JJW71" s="0"/>
      <c r="JJX71" s="0"/>
      <c r="JJY71" s="0"/>
      <c r="JJZ71" s="0"/>
      <c r="JKA71" s="0"/>
      <c r="JKB71" s="0"/>
      <c r="JKC71" s="0"/>
      <c r="JKD71" s="0"/>
      <c r="JKE71" s="0"/>
      <c r="JKF71" s="0"/>
      <c r="JKG71" s="0"/>
      <c r="JKH71" s="0"/>
      <c r="JKI71" s="0"/>
      <c r="JKJ71" s="0"/>
      <c r="JKK71" s="0"/>
      <c r="JKL71" s="0"/>
      <c r="JKM71" s="0"/>
      <c r="JKN71" s="0"/>
      <c r="JKO71" s="0"/>
      <c r="JKP71" s="0"/>
      <c r="JKQ71" s="0"/>
      <c r="JKR71" s="0"/>
      <c r="JKS71" s="0"/>
      <c r="JKT71" s="0"/>
      <c r="JKU71" s="0"/>
      <c r="JKV71" s="0"/>
      <c r="JKW71" s="0"/>
      <c r="JKX71" s="0"/>
      <c r="JKY71" s="0"/>
      <c r="JKZ71" s="0"/>
      <c r="JLA71" s="0"/>
      <c r="JLB71" s="0"/>
      <c r="JLC71" s="0"/>
      <c r="JLD71" s="0"/>
      <c r="JLE71" s="0"/>
      <c r="JLF71" s="0"/>
      <c r="JLG71" s="0"/>
      <c r="JLH71" s="0"/>
      <c r="JLI71" s="0"/>
      <c r="JLJ71" s="0"/>
      <c r="JLK71" s="0"/>
      <c r="JLL71" s="0"/>
      <c r="JLM71" s="0"/>
      <c r="JLN71" s="0"/>
      <c r="JLO71" s="0"/>
      <c r="JLP71" s="0"/>
      <c r="JLQ71" s="0"/>
      <c r="JLR71" s="0"/>
      <c r="JLS71" s="0"/>
      <c r="JLT71" s="0"/>
      <c r="JLU71" s="0"/>
      <c r="JLV71" s="0"/>
      <c r="JLW71" s="0"/>
      <c r="JLX71" s="0"/>
      <c r="JLY71" s="0"/>
      <c r="JLZ71" s="0"/>
      <c r="JMA71" s="0"/>
      <c r="JMB71" s="0"/>
      <c r="JMC71" s="0"/>
      <c r="JMD71" s="0"/>
      <c r="JME71" s="0"/>
      <c r="JMF71" s="0"/>
      <c r="JMG71" s="0"/>
      <c r="JMH71" s="0"/>
      <c r="JMI71" s="0"/>
      <c r="JMJ71" s="0"/>
      <c r="JMK71" s="0"/>
      <c r="JML71" s="0"/>
      <c r="JMM71" s="0"/>
      <c r="JMN71" s="0"/>
      <c r="JMO71" s="0"/>
      <c r="JMP71" s="0"/>
      <c r="JMQ71" s="0"/>
      <c r="JMR71" s="0"/>
      <c r="JMS71" s="0"/>
      <c r="JMT71" s="0"/>
      <c r="JMU71" s="0"/>
      <c r="JMV71" s="0"/>
      <c r="JMW71" s="0"/>
      <c r="JMX71" s="0"/>
      <c r="JMY71" s="0"/>
      <c r="JMZ71" s="0"/>
      <c r="JNA71" s="0"/>
      <c r="JNB71" s="0"/>
      <c r="JNC71" s="0"/>
      <c r="JND71" s="0"/>
      <c r="JNE71" s="0"/>
      <c r="JNF71" s="0"/>
      <c r="JNG71" s="0"/>
      <c r="JNH71" s="0"/>
      <c r="JNI71" s="0"/>
      <c r="JNJ71" s="0"/>
      <c r="JNK71" s="0"/>
      <c r="JNL71" s="0"/>
      <c r="JNM71" s="0"/>
      <c r="JNN71" s="0"/>
      <c r="JNO71" s="0"/>
      <c r="JNP71" s="0"/>
      <c r="JNQ71" s="0"/>
      <c r="JNR71" s="0"/>
      <c r="JNS71" s="0"/>
      <c r="JNT71" s="0"/>
      <c r="JNU71" s="0"/>
      <c r="JNV71" s="0"/>
      <c r="JNW71" s="0"/>
      <c r="JNX71" s="0"/>
      <c r="JNY71" s="0"/>
      <c r="JNZ71" s="0"/>
      <c r="JOA71" s="0"/>
      <c r="JOB71" s="0"/>
      <c r="JOC71" s="0"/>
      <c r="JOD71" s="0"/>
      <c r="JOE71" s="0"/>
      <c r="JOF71" s="0"/>
      <c r="JOG71" s="0"/>
      <c r="JOH71" s="0"/>
      <c r="JOI71" s="0"/>
      <c r="JOJ71" s="0"/>
      <c r="JOK71" s="0"/>
      <c r="JOL71" s="0"/>
      <c r="JOM71" s="0"/>
      <c r="JON71" s="0"/>
      <c r="JOO71" s="0"/>
      <c r="JOP71" s="0"/>
      <c r="JOQ71" s="0"/>
      <c r="JOR71" s="0"/>
      <c r="JOS71" s="0"/>
      <c r="JOT71" s="0"/>
      <c r="JOU71" s="0"/>
      <c r="JOV71" s="0"/>
      <c r="JOW71" s="0"/>
      <c r="JOX71" s="0"/>
      <c r="JOY71" s="0"/>
      <c r="JOZ71" s="0"/>
      <c r="JPA71" s="0"/>
      <c r="JPB71" s="0"/>
      <c r="JPC71" s="0"/>
      <c r="JPD71" s="0"/>
      <c r="JPE71" s="0"/>
      <c r="JPF71" s="0"/>
      <c r="JPG71" s="0"/>
      <c r="JPH71" s="0"/>
      <c r="JPI71" s="0"/>
      <c r="JPJ71" s="0"/>
      <c r="JPK71" s="0"/>
      <c r="JPL71" s="0"/>
      <c r="JPM71" s="0"/>
      <c r="JPN71" s="0"/>
      <c r="JPO71" s="0"/>
      <c r="JPP71" s="0"/>
      <c r="JPQ71" s="0"/>
      <c r="JPR71" s="0"/>
      <c r="JPS71" s="0"/>
      <c r="JPT71" s="0"/>
      <c r="JPU71" s="0"/>
      <c r="JPV71" s="0"/>
      <c r="JPW71" s="0"/>
      <c r="JPX71" s="0"/>
      <c r="JPY71" s="0"/>
      <c r="JPZ71" s="0"/>
      <c r="JQA71" s="0"/>
      <c r="JQB71" s="0"/>
      <c r="JQC71" s="0"/>
      <c r="JQD71" s="0"/>
      <c r="JQE71" s="0"/>
      <c r="JQF71" s="0"/>
      <c r="JQG71" s="0"/>
      <c r="JQH71" s="0"/>
      <c r="JQI71" s="0"/>
      <c r="JQJ71" s="0"/>
      <c r="JQK71" s="0"/>
      <c r="JQL71" s="0"/>
      <c r="JQM71" s="0"/>
      <c r="JQN71" s="0"/>
      <c r="JQO71" s="0"/>
      <c r="JQP71" s="0"/>
      <c r="JQQ71" s="0"/>
      <c r="JQR71" s="0"/>
      <c r="JQS71" s="0"/>
      <c r="JQT71" s="0"/>
      <c r="JQU71" s="0"/>
      <c r="JQV71" s="0"/>
      <c r="JQW71" s="0"/>
      <c r="JQX71" s="0"/>
      <c r="JQY71" s="0"/>
      <c r="JQZ71" s="0"/>
      <c r="JRA71" s="0"/>
      <c r="JRB71" s="0"/>
      <c r="JRC71" s="0"/>
      <c r="JRD71" s="0"/>
      <c r="JRE71" s="0"/>
      <c r="JRF71" s="0"/>
      <c r="JRG71" s="0"/>
      <c r="JRH71" s="0"/>
      <c r="JRI71" s="0"/>
      <c r="JRJ71" s="0"/>
      <c r="JRK71" s="0"/>
      <c r="JRL71" s="0"/>
      <c r="JRM71" s="0"/>
      <c r="JRN71" s="0"/>
      <c r="JRO71" s="0"/>
      <c r="JRP71" s="0"/>
      <c r="JRQ71" s="0"/>
      <c r="JRR71" s="0"/>
      <c r="JRS71" s="0"/>
      <c r="JRT71" s="0"/>
      <c r="JRU71" s="0"/>
      <c r="JRV71" s="0"/>
      <c r="JRW71" s="0"/>
      <c r="JRX71" s="0"/>
      <c r="JRY71" s="0"/>
      <c r="JRZ71" s="0"/>
      <c r="JSA71" s="0"/>
      <c r="JSB71" s="0"/>
      <c r="JSC71" s="0"/>
      <c r="JSD71" s="0"/>
      <c r="JSE71" s="0"/>
      <c r="JSF71" s="0"/>
      <c r="JSG71" s="0"/>
      <c r="JSH71" s="0"/>
      <c r="JSI71" s="0"/>
      <c r="JSJ71" s="0"/>
      <c r="JSK71" s="0"/>
      <c r="JSL71" s="0"/>
      <c r="JSM71" s="0"/>
      <c r="JSN71" s="0"/>
      <c r="JSO71" s="0"/>
      <c r="JSP71" s="0"/>
      <c r="JSQ71" s="0"/>
      <c r="JSR71" s="0"/>
      <c r="JSS71" s="0"/>
      <c r="JST71" s="0"/>
      <c r="JSU71" s="0"/>
      <c r="JSV71" s="0"/>
      <c r="JSW71" s="0"/>
      <c r="JSX71" s="0"/>
      <c r="JSY71" s="0"/>
      <c r="JSZ71" s="0"/>
      <c r="JTA71" s="0"/>
      <c r="JTB71" s="0"/>
      <c r="JTC71" s="0"/>
      <c r="JTD71" s="0"/>
      <c r="JTE71" s="0"/>
      <c r="JTF71" s="0"/>
      <c r="JTG71" s="0"/>
      <c r="JTH71" s="0"/>
      <c r="JTI71" s="0"/>
      <c r="JTJ71" s="0"/>
      <c r="JTK71" s="0"/>
      <c r="JTL71" s="0"/>
      <c r="JTM71" s="0"/>
      <c r="JTN71" s="0"/>
      <c r="JTO71" s="0"/>
      <c r="JTP71" s="0"/>
      <c r="JTQ71" s="0"/>
      <c r="JTR71" s="0"/>
      <c r="JTS71" s="0"/>
      <c r="JTT71" s="0"/>
      <c r="JTU71" s="0"/>
      <c r="JTV71" s="0"/>
      <c r="JTW71" s="0"/>
      <c r="JTX71" s="0"/>
      <c r="JTY71" s="0"/>
      <c r="JTZ71" s="0"/>
      <c r="JUA71" s="0"/>
      <c r="JUB71" s="0"/>
      <c r="JUC71" s="0"/>
      <c r="JUD71" s="0"/>
      <c r="JUE71" s="0"/>
      <c r="JUF71" s="0"/>
      <c r="JUG71" s="0"/>
      <c r="JUH71" s="0"/>
      <c r="JUI71" s="0"/>
      <c r="JUJ71" s="0"/>
      <c r="JUK71" s="0"/>
      <c r="JUL71" s="0"/>
      <c r="JUM71" s="0"/>
      <c r="JUN71" s="0"/>
      <c r="JUO71" s="0"/>
      <c r="JUP71" s="0"/>
      <c r="JUQ71" s="0"/>
      <c r="JUR71" s="0"/>
      <c r="JUS71" s="0"/>
      <c r="JUT71" s="0"/>
      <c r="JUU71" s="0"/>
      <c r="JUV71" s="0"/>
      <c r="JUW71" s="0"/>
      <c r="JUX71" s="0"/>
      <c r="JUY71" s="0"/>
      <c r="JUZ71" s="0"/>
      <c r="JVA71" s="0"/>
      <c r="JVB71" s="0"/>
      <c r="JVC71" s="0"/>
      <c r="JVD71" s="0"/>
      <c r="JVE71" s="0"/>
      <c r="JVF71" s="0"/>
      <c r="JVG71" s="0"/>
      <c r="JVH71" s="0"/>
      <c r="JVI71" s="0"/>
      <c r="JVJ71" s="0"/>
      <c r="JVK71" s="0"/>
      <c r="JVL71" s="0"/>
      <c r="JVM71" s="0"/>
      <c r="JVN71" s="0"/>
      <c r="JVO71" s="0"/>
      <c r="JVP71" s="0"/>
      <c r="JVQ71" s="0"/>
      <c r="JVR71" s="0"/>
      <c r="JVS71" s="0"/>
      <c r="JVT71" s="0"/>
      <c r="JVU71" s="0"/>
      <c r="JVV71" s="0"/>
      <c r="JVW71" s="0"/>
      <c r="JVX71" s="0"/>
      <c r="JVY71" s="0"/>
      <c r="JVZ71" s="0"/>
      <c r="JWA71" s="0"/>
      <c r="JWB71" s="0"/>
      <c r="JWC71" s="0"/>
      <c r="JWD71" s="0"/>
      <c r="JWE71" s="0"/>
      <c r="JWF71" s="0"/>
      <c r="JWG71" s="0"/>
      <c r="JWH71" s="0"/>
      <c r="JWI71" s="0"/>
      <c r="JWJ71" s="0"/>
      <c r="JWK71" s="0"/>
      <c r="JWL71" s="0"/>
      <c r="JWM71" s="0"/>
      <c r="JWN71" s="0"/>
      <c r="JWO71" s="0"/>
      <c r="JWP71" s="0"/>
      <c r="JWQ71" s="0"/>
      <c r="JWR71" s="0"/>
      <c r="JWS71" s="0"/>
      <c r="JWT71" s="0"/>
      <c r="JWU71" s="0"/>
      <c r="JWV71" s="0"/>
      <c r="JWW71" s="0"/>
      <c r="JWX71" s="0"/>
      <c r="JWY71" s="0"/>
      <c r="JWZ71" s="0"/>
      <c r="JXA71" s="0"/>
      <c r="JXB71" s="0"/>
      <c r="JXC71" s="0"/>
      <c r="JXD71" s="0"/>
      <c r="JXE71" s="0"/>
      <c r="JXF71" s="0"/>
      <c r="JXG71" s="0"/>
      <c r="JXH71" s="0"/>
      <c r="JXI71" s="0"/>
      <c r="JXJ71" s="0"/>
      <c r="JXK71" s="0"/>
      <c r="JXL71" s="0"/>
      <c r="JXM71" s="0"/>
      <c r="JXN71" s="0"/>
      <c r="JXO71" s="0"/>
      <c r="JXP71" s="0"/>
      <c r="JXQ71" s="0"/>
      <c r="JXR71" s="0"/>
      <c r="JXS71" s="0"/>
      <c r="JXT71" s="0"/>
      <c r="JXU71" s="0"/>
      <c r="JXV71" s="0"/>
      <c r="JXW71" s="0"/>
      <c r="JXX71" s="0"/>
      <c r="JXY71" s="0"/>
      <c r="JXZ71" s="0"/>
      <c r="JYA71" s="0"/>
      <c r="JYB71" s="0"/>
      <c r="JYC71" s="0"/>
      <c r="JYD71" s="0"/>
      <c r="JYE71" s="0"/>
      <c r="JYF71" s="0"/>
      <c r="JYG71" s="0"/>
      <c r="JYH71" s="0"/>
      <c r="JYI71" s="0"/>
      <c r="JYJ71" s="0"/>
      <c r="JYK71" s="0"/>
      <c r="JYL71" s="0"/>
      <c r="JYM71" s="0"/>
      <c r="JYN71" s="0"/>
      <c r="JYO71" s="0"/>
      <c r="JYP71" s="0"/>
      <c r="JYQ71" s="0"/>
      <c r="JYR71" s="0"/>
      <c r="JYS71" s="0"/>
      <c r="JYT71" s="0"/>
      <c r="JYU71" s="0"/>
      <c r="JYV71" s="0"/>
      <c r="JYW71" s="0"/>
      <c r="JYX71" s="0"/>
      <c r="JYY71" s="0"/>
      <c r="JYZ71" s="0"/>
      <c r="JZA71" s="0"/>
      <c r="JZB71" s="0"/>
      <c r="JZC71" s="0"/>
      <c r="JZD71" s="0"/>
      <c r="JZE71" s="0"/>
      <c r="JZF71" s="0"/>
      <c r="JZG71" s="0"/>
      <c r="JZH71" s="0"/>
      <c r="JZI71" s="0"/>
      <c r="JZJ71" s="0"/>
      <c r="JZK71" s="0"/>
      <c r="JZL71" s="0"/>
      <c r="JZM71" s="0"/>
      <c r="JZN71" s="0"/>
      <c r="JZO71" s="0"/>
      <c r="JZP71" s="0"/>
      <c r="JZQ71" s="0"/>
      <c r="JZR71" s="0"/>
      <c r="JZS71" s="0"/>
      <c r="JZT71" s="0"/>
      <c r="JZU71" s="0"/>
      <c r="JZV71" s="0"/>
      <c r="JZW71" s="0"/>
      <c r="JZX71" s="0"/>
      <c r="JZY71" s="0"/>
      <c r="JZZ71" s="0"/>
      <c r="KAA71" s="0"/>
      <c r="KAB71" s="0"/>
      <c r="KAC71" s="0"/>
      <c r="KAD71" s="0"/>
      <c r="KAE71" s="0"/>
      <c r="KAF71" s="0"/>
      <c r="KAG71" s="0"/>
      <c r="KAH71" s="0"/>
      <c r="KAI71" s="0"/>
      <c r="KAJ71" s="0"/>
      <c r="KAK71" s="0"/>
      <c r="KAL71" s="0"/>
      <c r="KAM71" s="0"/>
      <c r="KAN71" s="0"/>
      <c r="KAO71" s="0"/>
      <c r="KAP71" s="0"/>
      <c r="KAQ71" s="0"/>
      <c r="KAR71" s="0"/>
      <c r="KAS71" s="0"/>
      <c r="KAT71" s="0"/>
      <c r="KAU71" s="0"/>
      <c r="KAV71" s="0"/>
      <c r="KAW71" s="0"/>
      <c r="KAX71" s="0"/>
      <c r="KAY71" s="0"/>
      <c r="KAZ71" s="0"/>
      <c r="KBA71" s="0"/>
      <c r="KBB71" s="0"/>
      <c r="KBC71" s="0"/>
      <c r="KBD71" s="0"/>
      <c r="KBE71" s="0"/>
      <c r="KBF71" s="0"/>
      <c r="KBG71" s="0"/>
      <c r="KBH71" s="0"/>
      <c r="KBI71" s="0"/>
      <c r="KBJ71" s="0"/>
      <c r="KBK71" s="0"/>
      <c r="KBL71" s="0"/>
      <c r="KBM71" s="0"/>
      <c r="KBN71" s="0"/>
      <c r="KBO71" s="0"/>
      <c r="KBP71" s="0"/>
      <c r="KBQ71" s="0"/>
      <c r="KBR71" s="0"/>
      <c r="KBS71" s="0"/>
      <c r="KBT71" s="0"/>
      <c r="KBU71" s="0"/>
      <c r="KBV71" s="0"/>
      <c r="KBW71" s="0"/>
      <c r="KBX71" s="0"/>
      <c r="KBY71" s="0"/>
      <c r="KBZ71" s="0"/>
      <c r="KCA71" s="0"/>
      <c r="KCB71" s="0"/>
      <c r="KCC71" s="0"/>
      <c r="KCD71" s="0"/>
      <c r="KCE71" s="0"/>
      <c r="KCF71" s="0"/>
      <c r="KCG71" s="0"/>
      <c r="KCH71" s="0"/>
      <c r="KCI71" s="0"/>
      <c r="KCJ71" s="0"/>
      <c r="KCK71" s="0"/>
      <c r="KCL71" s="0"/>
      <c r="KCM71" s="0"/>
      <c r="KCN71" s="0"/>
      <c r="KCO71" s="0"/>
      <c r="KCP71" s="0"/>
      <c r="KCQ71" s="0"/>
      <c r="KCR71" s="0"/>
      <c r="KCS71" s="0"/>
      <c r="KCT71" s="0"/>
      <c r="KCU71" s="0"/>
      <c r="KCV71" s="0"/>
      <c r="KCW71" s="0"/>
      <c r="KCX71" s="0"/>
      <c r="KCY71" s="0"/>
      <c r="KCZ71" s="0"/>
      <c r="KDA71" s="0"/>
      <c r="KDB71" s="0"/>
      <c r="KDC71" s="0"/>
      <c r="KDD71" s="0"/>
      <c r="KDE71" s="0"/>
      <c r="KDF71" s="0"/>
      <c r="KDG71" s="0"/>
      <c r="KDH71" s="0"/>
      <c r="KDI71" s="0"/>
      <c r="KDJ71" s="0"/>
      <c r="KDK71" s="0"/>
      <c r="KDL71" s="0"/>
      <c r="KDM71" s="0"/>
      <c r="KDN71" s="0"/>
      <c r="KDO71" s="0"/>
      <c r="KDP71" s="0"/>
      <c r="KDQ71" s="0"/>
      <c r="KDR71" s="0"/>
      <c r="KDS71" s="0"/>
      <c r="KDT71" s="0"/>
      <c r="KDU71" s="0"/>
      <c r="KDV71" s="0"/>
      <c r="KDW71" s="0"/>
      <c r="KDX71" s="0"/>
      <c r="KDY71" s="0"/>
      <c r="KDZ71" s="0"/>
      <c r="KEA71" s="0"/>
      <c r="KEB71" s="0"/>
      <c r="KEC71" s="0"/>
      <c r="KED71" s="0"/>
      <c r="KEE71" s="0"/>
      <c r="KEF71" s="0"/>
      <c r="KEG71" s="0"/>
      <c r="KEH71" s="0"/>
      <c r="KEI71" s="0"/>
      <c r="KEJ71" s="0"/>
      <c r="KEK71" s="0"/>
      <c r="KEL71" s="0"/>
      <c r="KEM71" s="0"/>
      <c r="KEN71" s="0"/>
      <c r="KEO71" s="0"/>
      <c r="KEP71" s="0"/>
      <c r="KEQ71" s="0"/>
      <c r="KER71" s="0"/>
      <c r="KES71" s="0"/>
      <c r="KET71" s="0"/>
      <c r="KEU71" s="0"/>
      <c r="KEV71" s="0"/>
      <c r="KEW71" s="0"/>
      <c r="KEX71" s="0"/>
      <c r="KEY71" s="0"/>
      <c r="KEZ71" s="0"/>
      <c r="KFA71" s="0"/>
      <c r="KFB71" s="0"/>
      <c r="KFC71" s="0"/>
      <c r="KFD71" s="0"/>
      <c r="KFE71" s="0"/>
      <c r="KFF71" s="0"/>
      <c r="KFG71" s="0"/>
      <c r="KFH71" s="0"/>
      <c r="KFI71" s="0"/>
      <c r="KFJ71" s="0"/>
      <c r="KFK71" s="0"/>
      <c r="KFL71" s="0"/>
      <c r="KFM71" s="0"/>
      <c r="KFN71" s="0"/>
      <c r="KFO71" s="0"/>
      <c r="KFP71" s="0"/>
      <c r="KFQ71" s="0"/>
      <c r="KFR71" s="0"/>
      <c r="KFS71" s="0"/>
      <c r="KFT71" s="0"/>
      <c r="KFU71" s="0"/>
      <c r="KFV71" s="0"/>
      <c r="KFW71" s="0"/>
      <c r="KFX71" s="0"/>
      <c r="KFY71" s="0"/>
      <c r="KFZ71" s="0"/>
      <c r="KGA71" s="0"/>
      <c r="KGB71" s="0"/>
      <c r="KGC71" s="0"/>
      <c r="KGD71" s="0"/>
      <c r="KGE71" s="0"/>
      <c r="KGF71" s="0"/>
      <c r="KGG71" s="0"/>
      <c r="KGH71" s="0"/>
      <c r="KGI71" s="0"/>
      <c r="KGJ71" s="0"/>
      <c r="KGK71" s="0"/>
      <c r="KGL71" s="0"/>
      <c r="KGM71" s="0"/>
      <c r="KGN71" s="0"/>
      <c r="KGO71" s="0"/>
      <c r="KGP71" s="0"/>
      <c r="KGQ71" s="0"/>
      <c r="KGR71" s="0"/>
      <c r="KGS71" s="0"/>
      <c r="KGT71" s="0"/>
      <c r="KGU71" s="0"/>
      <c r="KGV71" s="0"/>
      <c r="KGW71" s="0"/>
      <c r="KGX71" s="0"/>
      <c r="KGY71" s="0"/>
      <c r="KGZ71" s="0"/>
      <c r="KHA71" s="0"/>
      <c r="KHB71" s="0"/>
      <c r="KHC71" s="0"/>
      <c r="KHD71" s="0"/>
      <c r="KHE71" s="0"/>
      <c r="KHF71" s="0"/>
      <c r="KHG71" s="0"/>
      <c r="KHH71" s="0"/>
      <c r="KHI71" s="0"/>
      <c r="KHJ71" s="0"/>
      <c r="KHK71" s="0"/>
      <c r="KHL71" s="0"/>
      <c r="KHM71" s="0"/>
      <c r="KHN71" s="0"/>
      <c r="KHO71" s="0"/>
      <c r="KHP71" s="0"/>
      <c r="KHQ71" s="0"/>
      <c r="KHR71" s="0"/>
      <c r="KHS71" s="0"/>
      <c r="KHT71" s="0"/>
      <c r="KHU71" s="0"/>
      <c r="KHV71" s="0"/>
      <c r="KHW71" s="0"/>
      <c r="KHX71" s="0"/>
      <c r="KHY71" s="0"/>
      <c r="KHZ71" s="0"/>
      <c r="KIA71" s="0"/>
      <c r="KIB71" s="0"/>
      <c r="KIC71" s="0"/>
      <c r="KID71" s="0"/>
      <c r="KIE71" s="0"/>
      <c r="KIF71" s="0"/>
      <c r="KIG71" s="0"/>
      <c r="KIH71" s="0"/>
      <c r="KII71" s="0"/>
      <c r="KIJ71" s="0"/>
      <c r="KIK71" s="0"/>
      <c r="KIL71" s="0"/>
      <c r="KIM71" s="0"/>
      <c r="KIN71" s="0"/>
      <c r="KIO71" s="0"/>
      <c r="KIP71" s="0"/>
      <c r="KIQ71" s="0"/>
      <c r="KIR71" s="0"/>
      <c r="KIS71" s="0"/>
      <c r="KIT71" s="0"/>
      <c r="KIU71" s="0"/>
      <c r="KIV71" s="0"/>
      <c r="KIW71" s="0"/>
      <c r="KIX71" s="0"/>
      <c r="KIY71" s="0"/>
      <c r="KIZ71" s="0"/>
      <c r="KJA71" s="0"/>
      <c r="KJB71" s="0"/>
      <c r="KJC71" s="0"/>
      <c r="KJD71" s="0"/>
      <c r="KJE71" s="0"/>
      <c r="KJF71" s="0"/>
      <c r="KJG71" s="0"/>
      <c r="KJH71" s="0"/>
      <c r="KJI71" s="0"/>
      <c r="KJJ71" s="0"/>
      <c r="KJK71" s="0"/>
      <c r="KJL71" s="0"/>
      <c r="KJM71" s="0"/>
      <c r="KJN71" s="0"/>
      <c r="KJO71" s="0"/>
      <c r="KJP71" s="0"/>
      <c r="KJQ71" s="0"/>
      <c r="KJR71" s="0"/>
      <c r="KJS71" s="0"/>
      <c r="KJT71" s="0"/>
      <c r="KJU71" s="0"/>
      <c r="KJV71" s="0"/>
      <c r="KJW71" s="0"/>
      <c r="KJX71" s="0"/>
      <c r="KJY71" s="0"/>
      <c r="KJZ71" s="0"/>
      <c r="KKA71" s="0"/>
      <c r="KKB71" s="0"/>
      <c r="KKC71" s="0"/>
      <c r="KKD71" s="0"/>
      <c r="KKE71" s="0"/>
      <c r="KKF71" s="0"/>
      <c r="KKG71" s="0"/>
      <c r="KKH71" s="0"/>
      <c r="KKI71" s="0"/>
      <c r="KKJ71" s="0"/>
      <c r="KKK71" s="0"/>
      <c r="KKL71" s="0"/>
      <c r="KKM71" s="0"/>
      <c r="KKN71" s="0"/>
      <c r="KKO71" s="0"/>
      <c r="KKP71" s="0"/>
      <c r="KKQ71" s="0"/>
      <c r="KKR71" s="0"/>
      <c r="KKS71" s="0"/>
      <c r="KKT71" s="0"/>
      <c r="KKU71" s="0"/>
      <c r="KKV71" s="0"/>
      <c r="KKW71" s="0"/>
      <c r="KKX71" s="0"/>
      <c r="KKY71" s="0"/>
      <c r="KKZ71" s="0"/>
      <c r="KLA71" s="0"/>
      <c r="KLB71" s="0"/>
      <c r="KLC71" s="0"/>
      <c r="KLD71" s="0"/>
      <c r="KLE71" s="0"/>
      <c r="KLF71" s="0"/>
      <c r="KLG71" s="0"/>
      <c r="KLH71" s="0"/>
      <c r="KLI71" s="0"/>
      <c r="KLJ71" s="0"/>
      <c r="KLK71" s="0"/>
      <c r="KLL71" s="0"/>
      <c r="KLM71" s="0"/>
      <c r="KLN71" s="0"/>
      <c r="KLO71" s="0"/>
      <c r="KLP71" s="0"/>
      <c r="KLQ71" s="0"/>
      <c r="KLR71" s="0"/>
      <c r="KLS71" s="0"/>
      <c r="KLT71" s="0"/>
      <c r="KLU71" s="0"/>
      <c r="KLV71" s="0"/>
      <c r="KLW71" s="0"/>
      <c r="KLX71" s="0"/>
      <c r="KLY71" s="0"/>
      <c r="KLZ71" s="0"/>
      <c r="KMA71" s="0"/>
      <c r="KMB71" s="0"/>
      <c r="KMC71" s="0"/>
      <c r="KMD71" s="0"/>
      <c r="KME71" s="0"/>
      <c r="KMF71" s="0"/>
      <c r="KMG71" s="0"/>
      <c r="KMH71" s="0"/>
      <c r="KMI71" s="0"/>
      <c r="KMJ71" s="0"/>
      <c r="KMK71" s="0"/>
      <c r="KML71" s="0"/>
      <c r="KMM71" s="0"/>
      <c r="KMN71" s="0"/>
      <c r="KMO71" s="0"/>
      <c r="KMP71" s="0"/>
      <c r="KMQ71" s="0"/>
      <c r="KMR71" s="0"/>
      <c r="KMS71" s="0"/>
      <c r="KMT71" s="0"/>
      <c r="KMU71" s="0"/>
      <c r="KMV71" s="0"/>
      <c r="KMW71" s="0"/>
      <c r="KMX71" s="0"/>
      <c r="KMY71" s="0"/>
      <c r="KMZ71" s="0"/>
      <c r="KNA71" s="0"/>
      <c r="KNB71" s="0"/>
      <c r="KNC71" s="0"/>
      <c r="KND71" s="0"/>
      <c r="KNE71" s="0"/>
      <c r="KNF71" s="0"/>
      <c r="KNG71" s="0"/>
      <c r="KNH71" s="0"/>
      <c r="KNI71" s="0"/>
      <c r="KNJ71" s="0"/>
      <c r="KNK71" s="0"/>
      <c r="KNL71" s="0"/>
      <c r="KNM71" s="0"/>
      <c r="KNN71" s="0"/>
      <c r="KNO71" s="0"/>
      <c r="KNP71" s="0"/>
      <c r="KNQ71" s="0"/>
      <c r="KNR71" s="0"/>
      <c r="KNS71" s="0"/>
      <c r="KNT71" s="0"/>
      <c r="KNU71" s="0"/>
      <c r="KNV71" s="0"/>
      <c r="KNW71" s="0"/>
      <c r="KNX71" s="0"/>
      <c r="KNY71" s="0"/>
      <c r="KNZ71" s="0"/>
      <c r="KOA71" s="0"/>
      <c r="KOB71" s="0"/>
      <c r="KOC71" s="0"/>
      <c r="KOD71" s="0"/>
      <c r="KOE71" s="0"/>
      <c r="KOF71" s="0"/>
      <c r="KOG71" s="0"/>
      <c r="KOH71" s="0"/>
      <c r="KOI71" s="0"/>
      <c r="KOJ71" s="0"/>
      <c r="KOK71" s="0"/>
      <c r="KOL71" s="0"/>
      <c r="KOM71" s="0"/>
      <c r="KON71" s="0"/>
      <c r="KOO71" s="0"/>
      <c r="KOP71" s="0"/>
      <c r="KOQ71" s="0"/>
      <c r="KOR71" s="0"/>
      <c r="KOS71" s="0"/>
      <c r="KOT71" s="0"/>
      <c r="KOU71" s="0"/>
      <c r="KOV71" s="0"/>
      <c r="KOW71" s="0"/>
      <c r="KOX71" s="0"/>
      <c r="KOY71" s="0"/>
      <c r="KOZ71" s="0"/>
      <c r="KPA71" s="0"/>
      <c r="KPB71" s="0"/>
      <c r="KPC71" s="0"/>
      <c r="KPD71" s="0"/>
      <c r="KPE71" s="0"/>
      <c r="KPF71" s="0"/>
      <c r="KPG71" s="0"/>
      <c r="KPH71" s="0"/>
      <c r="KPI71" s="0"/>
      <c r="KPJ71" s="0"/>
      <c r="KPK71" s="0"/>
      <c r="KPL71" s="0"/>
      <c r="KPM71" s="0"/>
      <c r="KPN71" s="0"/>
      <c r="KPO71" s="0"/>
      <c r="KPP71" s="0"/>
      <c r="KPQ71" s="0"/>
      <c r="KPR71" s="0"/>
      <c r="KPS71" s="0"/>
      <c r="KPT71" s="0"/>
      <c r="KPU71" s="0"/>
      <c r="KPV71" s="0"/>
      <c r="KPW71" s="0"/>
      <c r="KPX71" s="0"/>
      <c r="KPY71" s="0"/>
      <c r="KPZ71" s="0"/>
      <c r="KQA71" s="0"/>
      <c r="KQB71" s="0"/>
      <c r="KQC71" s="0"/>
      <c r="KQD71" s="0"/>
      <c r="KQE71" s="0"/>
      <c r="KQF71" s="0"/>
      <c r="KQG71" s="0"/>
      <c r="KQH71" s="0"/>
      <c r="KQI71" s="0"/>
      <c r="KQJ71" s="0"/>
      <c r="KQK71" s="0"/>
      <c r="KQL71" s="0"/>
      <c r="KQM71" s="0"/>
      <c r="KQN71" s="0"/>
      <c r="KQO71" s="0"/>
      <c r="KQP71" s="0"/>
      <c r="KQQ71" s="0"/>
      <c r="KQR71" s="0"/>
      <c r="KQS71" s="0"/>
      <c r="KQT71" s="0"/>
      <c r="KQU71" s="0"/>
      <c r="KQV71" s="0"/>
      <c r="KQW71" s="0"/>
      <c r="KQX71" s="0"/>
      <c r="KQY71" s="0"/>
      <c r="KQZ71" s="0"/>
      <c r="KRA71" s="0"/>
      <c r="KRB71" s="0"/>
      <c r="KRC71" s="0"/>
      <c r="KRD71" s="0"/>
      <c r="KRE71" s="0"/>
      <c r="KRF71" s="0"/>
      <c r="KRG71" s="0"/>
      <c r="KRH71" s="0"/>
      <c r="KRI71" s="0"/>
      <c r="KRJ71" s="0"/>
      <c r="KRK71" s="0"/>
      <c r="KRL71" s="0"/>
      <c r="KRM71" s="0"/>
      <c r="KRN71" s="0"/>
      <c r="KRO71" s="0"/>
      <c r="KRP71" s="0"/>
      <c r="KRQ71" s="0"/>
      <c r="KRR71" s="0"/>
      <c r="KRS71" s="0"/>
      <c r="KRT71" s="0"/>
      <c r="KRU71" s="0"/>
      <c r="KRV71" s="0"/>
      <c r="KRW71" s="0"/>
      <c r="KRX71" s="0"/>
      <c r="KRY71" s="0"/>
      <c r="KRZ71" s="0"/>
      <c r="KSA71" s="0"/>
      <c r="KSB71" s="0"/>
      <c r="KSC71" s="0"/>
      <c r="KSD71" s="0"/>
      <c r="KSE71" s="0"/>
      <c r="KSF71" s="0"/>
      <c r="KSG71" s="0"/>
      <c r="KSH71" s="0"/>
      <c r="KSI71" s="0"/>
      <c r="KSJ71" s="0"/>
      <c r="KSK71" s="0"/>
      <c r="KSL71" s="0"/>
      <c r="KSM71" s="0"/>
      <c r="KSN71" s="0"/>
      <c r="KSO71" s="0"/>
      <c r="KSP71" s="0"/>
      <c r="KSQ71" s="0"/>
      <c r="KSR71" s="0"/>
      <c r="KSS71" s="0"/>
      <c r="KST71" s="0"/>
      <c r="KSU71" s="0"/>
      <c r="KSV71" s="0"/>
      <c r="KSW71" s="0"/>
      <c r="KSX71" s="0"/>
      <c r="KSY71" s="0"/>
      <c r="KSZ71" s="0"/>
      <c r="KTA71" s="0"/>
      <c r="KTB71" s="0"/>
      <c r="KTC71" s="0"/>
      <c r="KTD71" s="0"/>
      <c r="KTE71" s="0"/>
      <c r="KTF71" s="0"/>
      <c r="KTG71" s="0"/>
      <c r="KTH71" s="0"/>
      <c r="KTI71" s="0"/>
      <c r="KTJ71" s="0"/>
      <c r="KTK71" s="0"/>
      <c r="KTL71" s="0"/>
      <c r="KTM71" s="0"/>
      <c r="KTN71" s="0"/>
      <c r="KTO71" s="0"/>
      <c r="KTP71" s="0"/>
      <c r="KTQ71" s="0"/>
      <c r="KTR71" s="0"/>
      <c r="KTS71" s="0"/>
      <c r="KTT71" s="0"/>
      <c r="KTU71" s="0"/>
      <c r="KTV71" s="0"/>
      <c r="KTW71" s="0"/>
      <c r="KTX71" s="0"/>
      <c r="KTY71" s="0"/>
      <c r="KTZ71" s="0"/>
      <c r="KUA71" s="0"/>
      <c r="KUB71" s="0"/>
      <c r="KUC71" s="0"/>
      <c r="KUD71" s="0"/>
      <c r="KUE71" s="0"/>
      <c r="KUF71" s="0"/>
      <c r="KUG71" s="0"/>
      <c r="KUH71" s="0"/>
      <c r="KUI71" s="0"/>
      <c r="KUJ71" s="0"/>
      <c r="KUK71" s="0"/>
      <c r="KUL71" s="0"/>
      <c r="KUM71" s="0"/>
      <c r="KUN71" s="0"/>
      <c r="KUO71" s="0"/>
      <c r="KUP71" s="0"/>
      <c r="KUQ71" s="0"/>
      <c r="KUR71" s="0"/>
      <c r="KUS71" s="0"/>
      <c r="KUT71" s="0"/>
      <c r="KUU71" s="0"/>
      <c r="KUV71" s="0"/>
      <c r="KUW71" s="0"/>
      <c r="KUX71" s="0"/>
      <c r="KUY71" s="0"/>
      <c r="KUZ71" s="0"/>
      <c r="KVA71" s="0"/>
      <c r="KVB71" s="0"/>
      <c r="KVC71" s="0"/>
      <c r="KVD71" s="0"/>
      <c r="KVE71" s="0"/>
      <c r="KVF71" s="0"/>
      <c r="KVG71" s="0"/>
      <c r="KVH71" s="0"/>
      <c r="KVI71" s="0"/>
      <c r="KVJ71" s="0"/>
      <c r="KVK71" s="0"/>
      <c r="KVL71" s="0"/>
      <c r="KVM71" s="0"/>
      <c r="KVN71" s="0"/>
      <c r="KVO71" s="0"/>
      <c r="KVP71" s="0"/>
      <c r="KVQ71" s="0"/>
      <c r="KVR71" s="0"/>
      <c r="KVS71" s="0"/>
      <c r="KVT71" s="0"/>
      <c r="KVU71" s="0"/>
      <c r="KVV71" s="0"/>
      <c r="KVW71" s="0"/>
      <c r="KVX71" s="0"/>
      <c r="KVY71" s="0"/>
      <c r="KVZ71" s="0"/>
      <c r="KWA71" s="0"/>
      <c r="KWB71" s="0"/>
      <c r="KWC71" s="0"/>
      <c r="KWD71" s="0"/>
      <c r="KWE71" s="0"/>
      <c r="KWF71" s="0"/>
      <c r="KWG71" s="0"/>
      <c r="KWH71" s="0"/>
      <c r="KWI71" s="0"/>
      <c r="KWJ71" s="0"/>
      <c r="KWK71" s="0"/>
      <c r="KWL71" s="0"/>
      <c r="KWM71" s="0"/>
      <c r="KWN71" s="0"/>
      <c r="KWO71" s="0"/>
      <c r="KWP71" s="0"/>
      <c r="KWQ71" s="0"/>
      <c r="KWR71" s="0"/>
      <c r="KWS71" s="0"/>
      <c r="KWT71" s="0"/>
      <c r="KWU71" s="0"/>
      <c r="KWV71" s="0"/>
      <c r="KWW71" s="0"/>
      <c r="KWX71" s="0"/>
      <c r="KWY71" s="0"/>
      <c r="KWZ71" s="0"/>
      <c r="KXA71" s="0"/>
      <c r="KXB71" s="0"/>
      <c r="KXC71" s="0"/>
      <c r="KXD71" s="0"/>
      <c r="KXE71" s="0"/>
      <c r="KXF71" s="0"/>
      <c r="KXG71" s="0"/>
      <c r="KXH71" s="0"/>
      <c r="KXI71" s="0"/>
      <c r="KXJ71" s="0"/>
      <c r="KXK71" s="0"/>
      <c r="KXL71" s="0"/>
      <c r="KXM71" s="0"/>
      <c r="KXN71" s="0"/>
      <c r="KXO71" s="0"/>
      <c r="KXP71" s="0"/>
      <c r="KXQ71" s="0"/>
      <c r="KXR71" s="0"/>
      <c r="KXS71" s="0"/>
      <c r="KXT71" s="0"/>
      <c r="KXU71" s="0"/>
      <c r="KXV71" s="0"/>
      <c r="KXW71" s="0"/>
      <c r="KXX71" s="0"/>
      <c r="KXY71" s="0"/>
      <c r="KXZ71" s="0"/>
      <c r="KYA71" s="0"/>
      <c r="KYB71" s="0"/>
      <c r="KYC71" s="0"/>
      <c r="KYD71" s="0"/>
      <c r="KYE71" s="0"/>
      <c r="KYF71" s="0"/>
      <c r="KYG71" s="0"/>
      <c r="KYH71" s="0"/>
      <c r="KYI71" s="0"/>
      <c r="KYJ71" s="0"/>
      <c r="KYK71" s="0"/>
      <c r="KYL71" s="0"/>
      <c r="KYM71" s="0"/>
      <c r="KYN71" s="0"/>
      <c r="KYO71" s="0"/>
      <c r="KYP71" s="0"/>
      <c r="KYQ71" s="0"/>
      <c r="KYR71" s="0"/>
      <c r="KYS71" s="0"/>
      <c r="KYT71" s="0"/>
      <c r="KYU71" s="0"/>
      <c r="KYV71" s="0"/>
      <c r="KYW71" s="0"/>
      <c r="KYX71" s="0"/>
      <c r="KYY71" s="0"/>
      <c r="KYZ71" s="0"/>
      <c r="KZA71" s="0"/>
      <c r="KZB71" s="0"/>
      <c r="KZC71" s="0"/>
      <c r="KZD71" s="0"/>
      <c r="KZE71" s="0"/>
      <c r="KZF71" s="0"/>
      <c r="KZG71" s="0"/>
      <c r="KZH71" s="0"/>
      <c r="KZI71" s="0"/>
      <c r="KZJ71" s="0"/>
      <c r="KZK71" s="0"/>
      <c r="KZL71" s="0"/>
      <c r="KZM71" s="0"/>
      <c r="KZN71" s="0"/>
      <c r="KZO71" s="0"/>
      <c r="KZP71" s="0"/>
      <c r="KZQ71" s="0"/>
      <c r="KZR71" s="0"/>
      <c r="KZS71" s="0"/>
      <c r="KZT71" s="0"/>
      <c r="KZU71" s="0"/>
      <c r="KZV71" s="0"/>
      <c r="KZW71" s="0"/>
      <c r="KZX71" s="0"/>
      <c r="KZY71" s="0"/>
      <c r="KZZ71" s="0"/>
      <c r="LAA71" s="0"/>
      <c r="LAB71" s="0"/>
      <c r="LAC71" s="0"/>
      <c r="LAD71" s="0"/>
      <c r="LAE71" s="0"/>
      <c r="LAF71" s="0"/>
      <c r="LAG71" s="0"/>
      <c r="LAH71" s="0"/>
      <c r="LAI71" s="0"/>
      <c r="LAJ71" s="0"/>
      <c r="LAK71" s="0"/>
      <c r="LAL71" s="0"/>
      <c r="LAM71" s="0"/>
      <c r="LAN71" s="0"/>
      <c r="LAO71" s="0"/>
      <c r="LAP71" s="0"/>
      <c r="LAQ71" s="0"/>
      <c r="LAR71" s="0"/>
      <c r="LAS71" s="0"/>
      <c r="LAT71" s="0"/>
      <c r="LAU71" s="0"/>
      <c r="LAV71" s="0"/>
      <c r="LAW71" s="0"/>
      <c r="LAX71" s="0"/>
      <c r="LAY71" s="0"/>
      <c r="LAZ71" s="0"/>
      <c r="LBA71" s="0"/>
      <c r="LBB71" s="0"/>
      <c r="LBC71" s="0"/>
      <c r="LBD71" s="0"/>
      <c r="LBE71" s="0"/>
      <c r="LBF71" s="0"/>
      <c r="LBG71" s="0"/>
      <c r="LBH71" s="0"/>
      <c r="LBI71" s="0"/>
      <c r="LBJ71" s="0"/>
      <c r="LBK71" s="0"/>
      <c r="LBL71" s="0"/>
      <c r="LBM71" s="0"/>
      <c r="LBN71" s="0"/>
      <c r="LBO71" s="0"/>
      <c r="LBP71" s="0"/>
      <c r="LBQ71" s="0"/>
      <c r="LBR71" s="0"/>
      <c r="LBS71" s="0"/>
      <c r="LBT71" s="0"/>
      <c r="LBU71" s="0"/>
      <c r="LBV71" s="0"/>
      <c r="LBW71" s="0"/>
      <c r="LBX71" s="0"/>
      <c r="LBY71" s="0"/>
      <c r="LBZ71" s="0"/>
      <c r="LCA71" s="0"/>
      <c r="LCB71" s="0"/>
      <c r="LCC71" s="0"/>
      <c r="LCD71" s="0"/>
      <c r="LCE71" s="0"/>
      <c r="LCF71" s="0"/>
      <c r="LCG71" s="0"/>
      <c r="LCH71" s="0"/>
      <c r="LCI71" s="0"/>
      <c r="LCJ71" s="0"/>
      <c r="LCK71" s="0"/>
      <c r="LCL71" s="0"/>
      <c r="LCM71" s="0"/>
      <c r="LCN71" s="0"/>
      <c r="LCO71" s="0"/>
      <c r="LCP71" s="0"/>
      <c r="LCQ71" s="0"/>
      <c r="LCR71" s="0"/>
      <c r="LCS71" s="0"/>
      <c r="LCT71" s="0"/>
      <c r="LCU71" s="0"/>
      <c r="LCV71" s="0"/>
      <c r="LCW71" s="0"/>
      <c r="LCX71" s="0"/>
      <c r="LCY71" s="0"/>
      <c r="LCZ71" s="0"/>
      <c r="LDA71" s="0"/>
      <c r="LDB71" s="0"/>
      <c r="LDC71" s="0"/>
      <c r="LDD71" s="0"/>
      <c r="LDE71" s="0"/>
      <c r="LDF71" s="0"/>
      <c r="LDG71" s="0"/>
      <c r="LDH71" s="0"/>
      <c r="LDI71" s="0"/>
      <c r="LDJ71" s="0"/>
      <c r="LDK71" s="0"/>
      <c r="LDL71" s="0"/>
      <c r="LDM71" s="0"/>
      <c r="LDN71" s="0"/>
      <c r="LDO71" s="0"/>
      <c r="LDP71" s="0"/>
      <c r="LDQ71" s="0"/>
      <c r="LDR71" s="0"/>
      <c r="LDS71" s="0"/>
      <c r="LDT71" s="0"/>
      <c r="LDU71" s="0"/>
      <c r="LDV71" s="0"/>
      <c r="LDW71" s="0"/>
      <c r="LDX71" s="0"/>
      <c r="LDY71" s="0"/>
      <c r="LDZ71" s="0"/>
      <c r="LEA71" s="0"/>
      <c r="LEB71" s="0"/>
      <c r="LEC71" s="0"/>
      <c r="LED71" s="0"/>
      <c r="LEE71" s="0"/>
      <c r="LEF71" s="0"/>
      <c r="LEG71" s="0"/>
      <c r="LEH71" s="0"/>
      <c r="LEI71" s="0"/>
      <c r="LEJ71" s="0"/>
      <c r="LEK71" s="0"/>
      <c r="LEL71" s="0"/>
      <c r="LEM71" s="0"/>
      <c r="LEN71" s="0"/>
      <c r="LEO71" s="0"/>
      <c r="LEP71" s="0"/>
      <c r="LEQ71" s="0"/>
      <c r="LER71" s="0"/>
      <c r="LES71" s="0"/>
      <c r="LET71" s="0"/>
      <c r="LEU71" s="0"/>
      <c r="LEV71" s="0"/>
      <c r="LEW71" s="0"/>
      <c r="LEX71" s="0"/>
      <c r="LEY71" s="0"/>
      <c r="LEZ71" s="0"/>
      <c r="LFA71" s="0"/>
      <c r="LFB71" s="0"/>
      <c r="LFC71" s="0"/>
      <c r="LFD71" s="0"/>
      <c r="LFE71" s="0"/>
      <c r="LFF71" s="0"/>
      <c r="LFG71" s="0"/>
      <c r="LFH71" s="0"/>
      <c r="LFI71" s="0"/>
      <c r="LFJ71" s="0"/>
      <c r="LFK71" s="0"/>
      <c r="LFL71" s="0"/>
      <c r="LFM71" s="0"/>
      <c r="LFN71" s="0"/>
      <c r="LFO71" s="0"/>
      <c r="LFP71" s="0"/>
      <c r="LFQ71" s="0"/>
      <c r="LFR71" s="0"/>
      <c r="LFS71" s="0"/>
      <c r="LFT71" s="0"/>
      <c r="LFU71" s="0"/>
      <c r="LFV71" s="0"/>
      <c r="LFW71" s="0"/>
      <c r="LFX71" s="0"/>
      <c r="LFY71" s="0"/>
      <c r="LFZ71" s="0"/>
      <c r="LGA71" s="0"/>
      <c r="LGB71" s="0"/>
      <c r="LGC71" s="0"/>
      <c r="LGD71" s="0"/>
      <c r="LGE71" s="0"/>
      <c r="LGF71" s="0"/>
      <c r="LGG71" s="0"/>
      <c r="LGH71" s="0"/>
      <c r="LGI71" s="0"/>
      <c r="LGJ71" s="0"/>
      <c r="LGK71" s="0"/>
      <c r="LGL71" s="0"/>
      <c r="LGM71" s="0"/>
      <c r="LGN71" s="0"/>
      <c r="LGO71" s="0"/>
      <c r="LGP71" s="0"/>
      <c r="LGQ71" s="0"/>
      <c r="LGR71" s="0"/>
      <c r="LGS71" s="0"/>
      <c r="LGT71" s="0"/>
      <c r="LGU71" s="0"/>
      <c r="LGV71" s="0"/>
      <c r="LGW71" s="0"/>
      <c r="LGX71" s="0"/>
      <c r="LGY71" s="0"/>
      <c r="LGZ71" s="0"/>
      <c r="LHA71" s="0"/>
      <c r="LHB71" s="0"/>
      <c r="LHC71" s="0"/>
      <c r="LHD71" s="0"/>
      <c r="LHE71" s="0"/>
      <c r="LHF71" s="0"/>
      <c r="LHG71" s="0"/>
      <c r="LHH71" s="0"/>
      <c r="LHI71" s="0"/>
      <c r="LHJ71" s="0"/>
      <c r="LHK71" s="0"/>
      <c r="LHL71" s="0"/>
      <c r="LHM71" s="0"/>
      <c r="LHN71" s="0"/>
      <c r="LHO71" s="0"/>
      <c r="LHP71" s="0"/>
      <c r="LHQ71" s="0"/>
      <c r="LHR71" s="0"/>
      <c r="LHS71" s="0"/>
      <c r="LHT71" s="0"/>
      <c r="LHU71" s="0"/>
      <c r="LHV71" s="0"/>
      <c r="LHW71" s="0"/>
      <c r="LHX71" s="0"/>
      <c r="LHY71" s="0"/>
      <c r="LHZ71" s="0"/>
      <c r="LIA71" s="0"/>
      <c r="LIB71" s="0"/>
      <c r="LIC71" s="0"/>
      <c r="LID71" s="0"/>
      <c r="LIE71" s="0"/>
      <c r="LIF71" s="0"/>
      <c r="LIG71" s="0"/>
      <c r="LIH71" s="0"/>
      <c r="LII71" s="0"/>
      <c r="LIJ71" s="0"/>
      <c r="LIK71" s="0"/>
      <c r="LIL71" s="0"/>
      <c r="LIM71" s="0"/>
      <c r="LIN71" s="0"/>
      <c r="LIO71" s="0"/>
      <c r="LIP71" s="0"/>
      <c r="LIQ71" s="0"/>
      <c r="LIR71" s="0"/>
      <c r="LIS71" s="0"/>
      <c r="LIT71" s="0"/>
      <c r="LIU71" s="0"/>
      <c r="LIV71" s="0"/>
      <c r="LIW71" s="0"/>
      <c r="LIX71" s="0"/>
      <c r="LIY71" s="0"/>
      <c r="LIZ71" s="0"/>
      <c r="LJA71" s="0"/>
      <c r="LJB71" s="0"/>
      <c r="LJC71" s="0"/>
      <c r="LJD71" s="0"/>
      <c r="LJE71" s="0"/>
      <c r="LJF71" s="0"/>
      <c r="LJG71" s="0"/>
      <c r="LJH71" s="0"/>
      <c r="LJI71" s="0"/>
      <c r="LJJ71" s="0"/>
      <c r="LJK71" s="0"/>
      <c r="LJL71" s="0"/>
      <c r="LJM71" s="0"/>
      <c r="LJN71" s="0"/>
      <c r="LJO71" s="0"/>
      <c r="LJP71" s="0"/>
      <c r="LJQ71" s="0"/>
      <c r="LJR71" s="0"/>
      <c r="LJS71" s="0"/>
      <c r="LJT71" s="0"/>
      <c r="LJU71" s="0"/>
      <c r="LJV71" s="0"/>
      <c r="LJW71" s="0"/>
      <c r="LJX71" s="0"/>
      <c r="LJY71" s="0"/>
      <c r="LJZ71" s="0"/>
      <c r="LKA71" s="0"/>
      <c r="LKB71" s="0"/>
      <c r="LKC71" s="0"/>
      <c r="LKD71" s="0"/>
      <c r="LKE71" s="0"/>
      <c r="LKF71" s="0"/>
      <c r="LKG71" s="0"/>
      <c r="LKH71" s="0"/>
      <c r="LKI71" s="0"/>
      <c r="LKJ71" s="0"/>
      <c r="LKK71" s="0"/>
      <c r="LKL71" s="0"/>
      <c r="LKM71" s="0"/>
      <c r="LKN71" s="0"/>
      <c r="LKO71" s="0"/>
      <c r="LKP71" s="0"/>
      <c r="LKQ71" s="0"/>
      <c r="LKR71" s="0"/>
      <c r="LKS71" s="0"/>
      <c r="LKT71" s="0"/>
      <c r="LKU71" s="0"/>
      <c r="LKV71" s="0"/>
      <c r="LKW71" s="0"/>
      <c r="LKX71" s="0"/>
      <c r="LKY71" s="0"/>
      <c r="LKZ71" s="0"/>
      <c r="LLA71" s="0"/>
      <c r="LLB71" s="0"/>
      <c r="LLC71" s="0"/>
      <c r="LLD71" s="0"/>
      <c r="LLE71" s="0"/>
      <c r="LLF71" s="0"/>
      <c r="LLG71" s="0"/>
      <c r="LLH71" s="0"/>
      <c r="LLI71" s="0"/>
      <c r="LLJ71" s="0"/>
      <c r="LLK71" s="0"/>
      <c r="LLL71" s="0"/>
      <c r="LLM71" s="0"/>
      <c r="LLN71" s="0"/>
      <c r="LLO71" s="0"/>
      <c r="LLP71" s="0"/>
      <c r="LLQ71" s="0"/>
      <c r="LLR71" s="0"/>
      <c r="LLS71" s="0"/>
      <c r="LLT71" s="0"/>
      <c r="LLU71" s="0"/>
      <c r="LLV71" s="0"/>
      <c r="LLW71" s="0"/>
      <c r="LLX71" s="0"/>
      <c r="LLY71" s="0"/>
      <c r="LLZ71" s="0"/>
      <c r="LMA71" s="0"/>
      <c r="LMB71" s="0"/>
      <c r="LMC71" s="0"/>
      <c r="LMD71" s="0"/>
      <c r="LME71" s="0"/>
      <c r="LMF71" s="0"/>
      <c r="LMG71" s="0"/>
      <c r="LMH71" s="0"/>
      <c r="LMI71" s="0"/>
      <c r="LMJ71" s="0"/>
      <c r="LMK71" s="0"/>
      <c r="LML71" s="0"/>
      <c r="LMM71" s="0"/>
      <c r="LMN71" s="0"/>
      <c r="LMO71" s="0"/>
      <c r="LMP71" s="0"/>
      <c r="LMQ71" s="0"/>
      <c r="LMR71" s="0"/>
      <c r="LMS71" s="0"/>
      <c r="LMT71" s="0"/>
      <c r="LMU71" s="0"/>
      <c r="LMV71" s="0"/>
      <c r="LMW71" s="0"/>
      <c r="LMX71" s="0"/>
      <c r="LMY71" s="0"/>
      <c r="LMZ71" s="0"/>
      <c r="LNA71" s="0"/>
      <c r="LNB71" s="0"/>
      <c r="LNC71" s="0"/>
      <c r="LND71" s="0"/>
      <c r="LNE71" s="0"/>
      <c r="LNF71" s="0"/>
      <c r="LNG71" s="0"/>
      <c r="LNH71" s="0"/>
      <c r="LNI71" s="0"/>
      <c r="LNJ71" s="0"/>
      <c r="LNK71" s="0"/>
      <c r="LNL71" s="0"/>
      <c r="LNM71" s="0"/>
      <c r="LNN71" s="0"/>
      <c r="LNO71" s="0"/>
      <c r="LNP71" s="0"/>
      <c r="LNQ71" s="0"/>
      <c r="LNR71" s="0"/>
      <c r="LNS71" s="0"/>
      <c r="LNT71" s="0"/>
      <c r="LNU71" s="0"/>
      <c r="LNV71" s="0"/>
      <c r="LNW71" s="0"/>
      <c r="LNX71" s="0"/>
      <c r="LNY71" s="0"/>
      <c r="LNZ71" s="0"/>
      <c r="LOA71" s="0"/>
      <c r="LOB71" s="0"/>
      <c r="LOC71" s="0"/>
      <c r="LOD71" s="0"/>
      <c r="LOE71" s="0"/>
      <c r="LOF71" s="0"/>
      <c r="LOG71" s="0"/>
      <c r="LOH71" s="0"/>
      <c r="LOI71" s="0"/>
      <c r="LOJ71" s="0"/>
      <c r="LOK71" s="0"/>
      <c r="LOL71" s="0"/>
      <c r="LOM71" s="0"/>
      <c r="LON71" s="0"/>
      <c r="LOO71" s="0"/>
      <c r="LOP71" s="0"/>
      <c r="LOQ71" s="0"/>
      <c r="LOR71" s="0"/>
      <c r="LOS71" s="0"/>
      <c r="LOT71" s="0"/>
      <c r="LOU71" s="0"/>
      <c r="LOV71" s="0"/>
      <c r="LOW71" s="0"/>
      <c r="LOX71" s="0"/>
      <c r="LOY71" s="0"/>
      <c r="LOZ71" s="0"/>
      <c r="LPA71" s="0"/>
      <c r="LPB71" s="0"/>
      <c r="LPC71" s="0"/>
      <c r="LPD71" s="0"/>
      <c r="LPE71" s="0"/>
      <c r="LPF71" s="0"/>
      <c r="LPG71" s="0"/>
      <c r="LPH71" s="0"/>
      <c r="LPI71" s="0"/>
      <c r="LPJ71" s="0"/>
      <c r="LPK71" s="0"/>
      <c r="LPL71" s="0"/>
      <c r="LPM71" s="0"/>
      <c r="LPN71" s="0"/>
      <c r="LPO71" s="0"/>
      <c r="LPP71" s="0"/>
      <c r="LPQ71" s="0"/>
      <c r="LPR71" s="0"/>
      <c r="LPS71" s="0"/>
      <c r="LPT71" s="0"/>
      <c r="LPU71" s="0"/>
      <c r="LPV71" s="0"/>
      <c r="LPW71" s="0"/>
      <c r="LPX71" s="0"/>
      <c r="LPY71" s="0"/>
      <c r="LPZ71" s="0"/>
      <c r="LQA71" s="0"/>
      <c r="LQB71" s="0"/>
      <c r="LQC71" s="0"/>
      <c r="LQD71" s="0"/>
      <c r="LQE71" s="0"/>
      <c r="LQF71" s="0"/>
      <c r="LQG71" s="0"/>
      <c r="LQH71" s="0"/>
      <c r="LQI71" s="0"/>
      <c r="LQJ71" s="0"/>
      <c r="LQK71" s="0"/>
      <c r="LQL71" s="0"/>
      <c r="LQM71" s="0"/>
      <c r="LQN71" s="0"/>
      <c r="LQO71" s="0"/>
      <c r="LQP71" s="0"/>
      <c r="LQQ71" s="0"/>
      <c r="LQR71" s="0"/>
      <c r="LQS71" s="0"/>
      <c r="LQT71" s="0"/>
      <c r="LQU71" s="0"/>
      <c r="LQV71" s="0"/>
      <c r="LQW71" s="0"/>
      <c r="LQX71" s="0"/>
      <c r="LQY71" s="0"/>
      <c r="LQZ71" s="0"/>
      <c r="LRA71" s="0"/>
      <c r="LRB71" s="0"/>
      <c r="LRC71" s="0"/>
      <c r="LRD71" s="0"/>
      <c r="LRE71" s="0"/>
      <c r="LRF71" s="0"/>
      <c r="LRG71" s="0"/>
      <c r="LRH71" s="0"/>
      <c r="LRI71" s="0"/>
      <c r="LRJ71" s="0"/>
      <c r="LRK71" s="0"/>
      <c r="LRL71" s="0"/>
      <c r="LRM71" s="0"/>
      <c r="LRN71" s="0"/>
      <c r="LRO71" s="0"/>
      <c r="LRP71" s="0"/>
      <c r="LRQ71" s="0"/>
      <c r="LRR71" s="0"/>
      <c r="LRS71" s="0"/>
      <c r="LRT71" s="0"/>
      <c r="LRU71" s="0"/>
      <c r="LRV71" s="0"/>
      <c r="LRW71" s="0"/>
      <c r="LRX71" s="0"/>
      <c r="LRY71" s="0"/>
      <c r="LRZ71" s="0"/>
      <c r="LSA71" s="0"/>
      <c r="LSB71" s="0"/>
      <c r="LSC71" s="0"/>
      <c r="LSD71" s="0"/>
      <c r="LSE71" s="0"/>
      <c r="LSF71" s="0"/>
      <c r="LSG71" s="0"/>
      <c r="LSH71" s="0"/>
      <c r="LSI71" s="0"/>
      <c r="LSJ71" s="0"/>
      <c r="LSK71" s="0"/>
      <c r="LSL71" s="0"/>
      <c r="LSM71" s="0"/>
      <c r="LSN71" s="0"/>
      <c r="LSO71" s="0"/>
      <c r="LSP71" s="0"/>
      <c r="LSQ71" s="0"/>
      <c r="LSR71" s="0"/>
      <c r="LSS71" s="0"/>
      <c r="LST71" s="0"/>
      <c r="LSU71" s="0"/>
      <c r="LSV71" s="0"/>
      <c r="LSW71" s="0"/>
      <c r="LSX71" s="0"/>
      <c r="LSY71" s="0"/>
      <c r="LSZ71" s="0"/>
      <c r="LTA71" s="0"/>
      <c r="LTB71" s="0"/>
      <c r="LTC71" s="0"/>
      <c r="LTD71" s="0"/>
      <c r="LTE71" s="0"/>
      <c r="LTF71" s="0"/>
      <c r="LTG71" s="0"/>
      <c r="LTH71" s="0"/>
      <c r="LTI71" s="0"/>
      <c r="LTJ71" s="0"/>
      <c r="LTK71" s="0"/>
      <c r="LTL71" s="0"/>
      <c r="LTM71" s="0"/>
      <c r="LTN71" s="0"/>
      <c r="LTO71" s="0"/>
      <c r="LTP71" s="0"/>
      <c r="LTQ71" s="0"/>
      <c r="LTR71" s="0"/>
      <c r="LTS71" s="0"/>
      <c r="LTT71" s="0"/>
      <c r="LTU71" s="0"/>
      <c r="LTV71" s="0"/>
      <c r="LTW71" s="0"/>
      <c r="LTX71" s="0"/>
      <c r="LTY71" s="0"/>
      <c r="LTZ71" s="0"/>
      <c r="LUA71" s="0"/>
      <c r="LUB71" s="0"/>
      <c r="LUC71" s="0"/>
      <c r="LUD71" s="0"/>
      <c r="LUE71" s="0"/>
      <c r="LUF71" s="0"/>
      <c r="LUG71" s="0"/>
      <c r="LUH71" s="0"/>
      <c r="LUI71" s="0"/>
      <c r="LUJ71" s="0"/>
      <c r="LUK71" s="0"/>
      <c r="LUL71" s="0"/>
      <c r="LUM71" s="0"/>
      <c r="LUN71" s="0"/>
      <c r="LUO71" s="0"/>
      <c r="LUP71" s="0"/>
      <c r="LUQ71" s="0"/>
      <c r="LUR71" s="0"/>
      <c r="LUS71" s="0"/>
      <c r="LUT71" s="0"/>
      <c r="LUU71" s="0"/>
      <c r="LUV71" s="0"/>
      <c r="LUW71" s="0"/>
      <c r="LUX71" s="0"/>
      <c r="LUY71" s="0"/>
      <c r="LUZ71" s="0"/>
      <c r="LVA71" s="0"/>
      <c r="LVB71" s="0"/>
      <c r="LVC71" s="0"/>
      <c r="LVD71" s="0"/>
      <c r="LVE71" s="0"/>
      <c r="LVF71" s="0"/>
      <c r="LVG71" s="0"/>
      <c r="LVH71" s="0"/>
      <c r="LVI71" s="0"/>
      <c r="LVJ71" s="0"/>
      <c r="LVK71" s="0"/>
      <c r="LVL71" s="0"/>
      <c r="LVM71" s="0"/>
      <c r="LVN71" s="0"/>
      <c r="LVO71" s="0"/>
      <c r="LVP71" s="0"/>
      <c r="LVQ71" s="0"/>
      <c r="LVR71" s="0"/>
      <c r="LVS71" s="0"/>
      <c r="LVT71" s="0"/>
      <c r="LVU71" s="0"/>
      <c r="LVV71" s="0"/>
      <c r="LVW71" s="0"/>
      <c r="LVX71" s="0"/>
      <c r="LVY71" s="0"/>
      <c r="LVZ71" s="0"/>
      <c r="LWA71" s="0"/>
      <c r="LWB71" s="0"/>
      <c r="LWC71" s="0"/>
      <c r="LWD71" s="0"/>
      <c r="LWE71" s="0"/>
      <c r="LWF71" s="0"/>
      <c r="LWG71" s="0"/>
      <c r="LWH71" s="0"/>
      <c r="LWI71" s="0"/>
      <c r="LWJ71" s="0"/>
      <c r="LWK71" s="0"/>
      <c r="LWL71" s="0"/>
      <c r="LWM71" s="0"/>
      <c r="LWN71" s="0"/>
      <c r="LWO71" s="0"/>
      <c r="LWP71" s="0"/>
      <c r="LWQ71" s="0"/>
      <c r="LWR71" s="0"/>
      <c r="LWS71" s="0"/>
      <c r="LWT71" s="0"/>
      <c r="LWU71" s="0"/>
      <c r="LWV71" s="0"/>
      <c r="LWW71" s="0"/>
      <c r="LWX71" s="0"/>
      <c r="LWY71" s="0"/>
      <c r="LWZ71" s="0"/>
      <c r="LXA71" s="0"/>
      <c r="LXB71" s="0"/>
      <c r="LXC71" s="0"/>
      <c r="LXD71" s="0"/>
      <c r="LXE71" s="0"/>
      <c r="LXF71" s="0"/>
      <c r="LXG71" s="0"/>
      <c r="LXH71" s="0"/>
      <c r="LXI71" s="0"/>
      <c r="LXJ71" s="0"/>
      <c r="LXK71" s="0"/>
      <c r="LXL71" s="0"/>
      <c r="LXM71" s="0"/>
      <c r="LXN71" s="0"/>
      <c r="LXO71" s="0"/>
      <c r="LXP71" s="0"/>
      <c r="LXQ71" s="0"/>
      <c r="LXR71" s="0"/>
      <c r="LXS71" s="0"/>
      <c r="LXT71" s="0"/>
      <c r="LXU71" s="0"/>
      <c r="LXV71" s="0"/>
      <c r="LXW71" s="0"/>
      <c r="LXX71" s="0"/>
      <c r="LXY71" s="0"/>
      <c r="LXZ71" s="0"/>
      <c r="LYA71" s="0"/>
      <c r="LYB71" s="0"/>
      <c r="LYC71" s="0"/>
      <c r="LYD71" s="0"/>
      <c r="LYE71" s="0"/>
      <c r="LYF71" s="0"/>
      <c r="LYG71" s="0"/>
      <c r="LYH71" s="0"/>
      <c r="LYI71" s="0"/>
      <c r="LYJ71" s="0"/>
      <c r="LYK71" s="0"/>
      <c r="LYL71" s="0"/>
      <c r="LYM71" s="0"/>
      <c r="LYN71" s="0"/>
      <c r="LYO71" s="0"/>
      <c r="LYP71" s="0"/>
      <c r="LYQ71" s="0"/>
      <c r="LYR71" s="0"/>
      <c r="LYS71" s="0"/>
      <c r="LYT71" s="0"/>
      <c r="LYU71" s="0"/>
      <c r="LYV71" s="0"/>
      <c r="LYW71" s="0"/>
      <c r="LYX71" s="0"/>
      <c r="LYY71" s="0"/>
      <c r="LYZ71" s="0"/>
      <c r="LZA71" s="0"/>
      <c r="LZB71" s="0"/>
      <c r="LZC71" s="0"/>
      <c r="LZD71" s="0"/>
      <c r="LZE71" s="0"/>
      <c r="LZF71" s="0"/>
      <c r="LZG71" s="0"/>
      <c r="LZH71" s="0"/>
      <c r="LZI71" s="0"/>
      <c r="LZJ71" s="0"/>
      <c r="LZK71" s="0"/>
      <c r="LZL71" s="0"/>
      <c r="LZM71" s="0"/>
      <c r="LZN71" s="0"/>
      <c r="LZO71" s="0"/>
      <c r="LZP71" s="0"/>
      <c r="LZQ71" s="0"/>
      <c r="LZR71" s="0"/>
      <c r="LZS71" s="0"/>
      <c r="LZT71" s="0"/>
      <c r="LZU71" s="0"/>
      <c r="LZV71" s="0"/>
      <c r="LZW71" s="0"/>
      <c r="LZX71" s="0"/>
      <c r="LZY71" s="0"/>
      <c r="LZZ71" s="0"/>
      <c r="MAA71" s="0"/>
      <c r="MAB71" s="0"/>
      <c r="MAC71" s="0"/>
      <c r="MAD71" s="0"/>
      <c r="MAE71" s="0"/>
      <c r="MAF71" s="0"/>
      <c r="MAG71" s="0"/>
      <c r="MAH71" s="0"/>
      <c r="MAI71" s="0"/>
      <c r="MAJ71" s="0"/>
      <c r="MAK71" s="0"/>
      <c r="MAL71" s="0"/>
      <c r="MAM71" s="0"/>
      <c r="MAN71" s="0"/>
      <c r="MAO71" s="0"/>
      <c r="MAP71" s="0"/>
      <c r="MAQ71" s="0"/>
      <c r="MAR71" s="0"/>
      <c r="MAS71" s="0"/>
      <c r="MAT71" s="0"/>
      <c r="MAU71" s="0"/>
      <c r="MAV71" s="0"/>
      <c r="MAW71" s="0"/>
      <c r="MAX71" s="0"/>
      <c r="MAY71" s="0"/>
      <c r="MAZ71" s="0"/>
      <c r="MBA71" s="0"/>
      <c r="MBB71" s="0"/>
      <c r="MBC71" s="0"/>
      <c r="MBD71" s="0"/>
      <c r="MBE71" s="0"/>
      <c r="MBF71" s="0"/>
      <c r="MBG71" s="0"/>
      <c r="MBH71" s="0"/>
      <c r="MBI71" s="0"/>
      <c r="MBJ71" s="0"/>
      <c r="MBK71" s="0"/>
      <c r="MBL71" s="0"/>
      <c r="MBM71" s="0"/>
      <c r="MBN71" s="0"/>
      <c r="MBO71" s="0"/>
      <c r="MBP71" s="0"/>
      <c r="MBQ71" s="0"/>
      <c r="MBR71" s="0"/>
      <c r="MBS71" s="0"/>
      <c r="MBT71" s="0"/>
      <c r="MBU71" s="0"/>
      <c r="MBV71" s="0"/>
      <c r="MBW71" s="0"/>
      <c r="MBX71" s="0"/>
      <c r="MBY71" s="0"/>
      <c r="MBZ71" s="0"/>
      <c r="MCA71" s="0"/>
      <c r="MCB71" s="0"/>
      <c r="MCC71" s="0"/>
      <c r="MCD71" s="0"/>
      <c r="MCE71" s="0"/>
      <c r="MCF71" s="0"/>
      <c r="MCG71" s="0"/>
      <c r="MCH71" s="0"/>
      <c r="MCI71" s="0"/>
      <c r="MCJ71" s="0"/>
      <c r="MCK71" s="0"/>
      <c r="MCL71" s="0"/>
      <c r="MCM71" s="0"/>
      <c r="MCN71" s="0"/>
      <c r="MCO71" s="0"/>
      <c r="MCP71" s="0"/>
      <c r="MCQ71" s="0"/>
      <c r="MCR71" s="0"/>
      <c r="MCS71" s="0"/>
      <c r="MCT71" s="0"/>
      <c r="MCU71" s="0"/>
      <c r="MCV71" s="0"/>
      <c r="MCW71" s="0"/>
      <c r="MCX71" s="0"/>
      <c r="MCY71" s="0"/>
      <c r="MCZ71" s="0"/>
      <c r="MDA71" s="0"/>
      <c r="MDB71" s="0"/>
      <c r="MDC71" s="0"/>
      <c r="MDD71" s="0"/>
      <c r="MDE71" s="0"/>
      <c r="MDF71" s="0"/>
      <c r="MDG71" s="0"/>
      <c r="MDH71" s="0"/>
      <c r="MDI71" s="0"/>
      <c r="MDJ71" s="0"/>
      <c r="MDK71" s="0"/>
      <c r="MDL71" s="0"/>
      <c r="MDM71" s="0"/>
      <c r="MDN71" s="0"/>
      <c r="MDO71" s="0"/>
      <c r="MDP71" s="0"/>
      <c r="MDQ71" s="0"/>
      <c r="MDR71" s="0"/>
      <c r="MDS71" s="0"/>
      <c r="MDT71" s="0"/>
      <c r="MDU71" s="0"/>
      <c r="MDV71" s="0"/>
      <c r="MDW71" s="0"/>
      <c r="MDX71" s="0"/>
      <c r="MDY71" s="0"/>
      <c r="MDZ71" s="0"/>
      <c r="MEA71" s="0"/>
      <c r="MEB71" s="0"/>
      <c r="MEC71" s="0"/>
      <c r="MED71" s="0"/>
      <c r="MEE71" s="0"/>
      <c r="MEF71" s="0"/>
      <c r="MEG71" s="0"/>
      <c r="MEH71" s="0"/>
      <c r="MEI71" s="0"/>
      <c r="MEJ71" s="0"/>
      <c r="MEK71" s="0"/>
      <c r="MEL71" s="0"/>
      <c r="MEM71" s="0"/>
      <c r="MEN71" s="0"/>
      <c r="MEO71" s="0"/>
      <c r="MEP71" s="0"/>
      <c r="MEQ71" s="0"/>
      <c r="MER71" s="0"/>
      <c r="MES71" s="0"/>
      <c r="MET71" s="0"/>
      <c r="MEU71" s="0"/>
      <c r="MEV71" s="0"/>
      <c r="MEW71" s="0"/>
      <c r="MEX71" s="0"/>
      <c r="MEY71" s="0"/>
      <c r="MEZ71" s="0"/>
      <c r="MFA71" s="0"/>
      <c r="MFB71" s="0"/>
      <c r="MFC71" s="0"/>
      <c r="MFD71" s="0"/>
      <c r="MFE71" s="0"/>
      <c r="MFF71" s="0"/>
      <c r="MFG71" s="0"/>
      <c r="MFH71" s="0"/>
      <c r="MFI71" s="0"/>
      <c r="MFJ71" s="0"/>
      <c r="MFK71" s="0"/>
      <c r="MFL71" s="0"/>
      <c r="MFM71" s="0"/>
      <c r="MFN71" s="0"/>
      <c r="MFO71" s="0"/>
      <c r="MFP71" s="0"/>
      <c r="MFQ71" s="0"/>
      <c r="MFR71" s="0"/>
      <c r="MFS71" s="0"/>
      <c r="MFT71" s="0"/>
      <c r="MFU71" s="0"/>
      <c r="MFV71" s="0"/>
      <c r="MFW71" s="0"/>
      <c r="MFX71" s="0"/>
      <c r="MFY71" s="0"/>
      <c r="MFZ71" s="0"/>
      <c r="MGA71" s="0"/>
      <c r="MGB71" s="0"/>
      <c r="MGC71" s="0"/>
      <c r="MGD71" s="0"/>
      <c r="MGE71" s="0"/>
      <c r="MGF71" s="0"/>
      <c r="MGG71" s="0"/>
      <c r="MGH71" s="0"/>
      <c r="MGI71" s="0"/>
      <c r="MGJ71" s="0"/>
      <c r="MGK71" s="0"/>
      <c r="MGL71" s="0"/>
      <c r="MGM71" s="0"/>
      <c r="MGN71" s="0"/>
      <c r="MGO71" s="0"/>
      <c r="MGP71" s="0"/>
      <c r="MGQ71" s="0"/>
      <c r="MGR71" s="0"/>
      <c r="MGS71" s="0"/>
      <c r="MGT71" s="0"/>
      <c r="MGU71" s="0"/>
      <c r="MGV71" s="0"/>
      <c r="MGW71" s="0"/>
      <c r="MGX71" s="0"/>
      <c r="MGY71" s="0"/>
      <c r="MGZ71" s="0"/>
      <c r="MHA71" s="0"/>
      <c r="MHB71" s="0"/>
      <c r="MHC71" s="0"/>
      <c r="MHD71" s="0"/>
      <c r="MHE71" s="0"/>
      <c r="MHF71" s="0"/>
      <c r="MHG71" s="0"/>
      <c r="MHH71" s="0"/>
      <c r="MHI71" s="0"/>
      <c r="MHJ71" s="0"/>
      <c r="MHK71" s="0"/>
      <c r="MHL71" s="0"/>
      <c r="MHM71" s="0"/>
      <c r="MHN71" s="0"/>
      <c r="MHO71" s="0"/>
      <c r="MHP71" s="0"/>
      <c r="MHQ71" s="0"/>
      <c r="MHR71" s="0"/>
      <c r="MHS71" s="0"/>
      <c r="MHT71" s="0"/>
      <c r="MHU71" s="0"/>
      <c r="MHV71" s="0"/>
      <c r="MHW71" s="0"/>
      <c r="MHX71" s="0"/>
      <c r="MHY71" s="0"/>
      <c r="MHZ71" s="0"/>
      <c r="MIA71" s="0"/>
      <c r="MIB71" s="0"/>
      <c r="MIC71" s="0"/>
      <c r="MID71" s="0"/>
      <c r="MIE71" s="0"/>
      <c r="MIF71" s="0"/>
      <c r="MIG71" s="0"/>
      <c r="MIH71" s="0"/>
      <c r="MII71" s="0"/>
      <c r="MIJ71" s="0"/>
      <c r="MIK71" s="0"/>
      <c r="MIL71" s="0"/>
      <c r="MIM71" s="0"/>
      <c r="MIN71" s="0"/>
      <c r="MIO71" s="0"/>
      <c r="MIP71" s="0"/>
      <c r="MIQ71" s="0"/>
      <c r="MIR71" s="0"/>
      <c r="MIS71" s="0"/>
      <c r="MIT71" s="0"/>
      <c r="MIU71" s="0"/>
      <c r="MIV71" s="0"/>
      <c r="MIW71" s="0"/>
      <c r="MIX71" s="0"/>
      <c r="MIY71" s="0"/>
      <c r="MIZ71" s="0"/>
      <c r="MJA71" s="0"/>
      <c r="MJB71" s="0"/>
      <c r="MJC71" s="0"/>
      <c r="MJD71" s="0"/>
      <c r="MJE71" s="0"/>
      <c r="MJF71" s="0"/>
      <c r="MJG71" s="0"/>
      <c r="MJH71" s="0"/>
      <c r="MJI71" s="0"/>
      <c r="MJJ71" s="0"/>
      <c r="MJK71" s="0"/>
      <c r="MJL71" s="0"/>
      <c r="MJM71" s="0"/>
      <c r="MJN71" s="0"/>
      <c r="MJO71" s="0"/>
      <c r="MJP71" s="0"/>
      <c r="MJQ71" s="0"/>
      <c r="MJR71" s="0"/>
      <c r="MJS71" s="0"/>
      <c r="MJT71" s="0"/>
      <c r="MJU71" s="0"/>
      <c r="MJV71" s="0"/>
      <c r="MJW71" s="0"/>
      <c r="MJX71" s="0"/>
      <c r="MJY71" s="0"/>
      <c r="MJZ71" s="0"/>
      <c r="MKA71" s="0"/>
      <c r="MKB71" s="0"/>
      <c r="MKC71" s="0"/>
      <c r="MKD71" s="0"/>
      <c r="MKE71" s="0"/>
      <c r="MKF71" s="0"/>
      <c r="MKG71" s="0"/>
      <c r="MKH71" s="0"/>
      <c r="MKI71" s="0"/>
      <c r="MKJ71" s="0"/>
      <c r="MKK71" s="0"/>
      <c r="MKL71" s="0"/>
      <c r="MKM71" s="0"/>
      <c r="MKN71" s="0"/>
      <c r="MKO71" s="0"/>
      <c r="MKP71" s="0"/>
      <c r="MKQ71" s="0"/>
      <c r="MKR71" s="0"/>
      <c r="MKS71" s="0"/>
      <c r="MKT71" s="0"/>
      <c r="MKU71" s="0"/>
      <c r="MKV71" s="0"/>
      <c r="MKW71" s="0"/>
      <c r="MKX71" s="0"/>
      <c r="MKY71" s="0"/>
      <c r="MKZ71" s="0"/>
      <c r="MLA71" s="0"/>
      <c r="MLB71" s="0"/>
      <c r="MLC71" s="0"/>
      <c r="MLD71" s="0"/>
      <c r="MLE71" s="0"/>
      <c r="MLF71" s="0"/>
      <c r="MLG71" s="0"/>
      <c r="MLH71" s="0"/>
      <c r="MLI71" s="0"/>
      <c r="MLJ71" s="0"/>
      <c r="MLK71" s="0"/>
      <c r="MLL71" s="0"/>
      <c r="MLM71" s="0"/>
      <c r="MLN71" s="0"/>
      <c r="MLO71" s="0"/>
      <c r="MLP71" s="0"/>
      <c r="MLQ71" s="0"/>
      <c r="MLR71" s="0"/>
      <c r="MLS71" s="0"/>
      <c r="MLT71" s="0"/>
      <c r="MLU71" s="0"/>
      <c r="MLV71" s="0"/>
      <c r="MLW71" s="0"/>
      <c r="MLX71" s="0"/>
      <c r="MLY71" s="0"/>
      <c r="MLZ71" s="0"/>
      <c r="MMA71" s="0"/>
      <c r="MMB71" s="0"/>
      <c r="MMC71" s="0"/>
      <c r="MMD71" s="0"/>
      <c r="MME71" s="0"/>
      <c r="MMF71" s="0"/>
      <c r="MMG71" s="0"/>
      <c r="MMH71" s="0"/>
      <c r="MMI71" s="0"/>
      <c r="MMJ71" s="0"/>
      <c r="MMK71" s="0"/>
      <c r="MML71" s="0"/>
      <c r="MMM71" s="0"/>
      <c r="MMN71" s="0"/>
      <c r="MMO71" s="0"/>
      <c r="MMP71" s="0"/>
      <c r="MMQ71" s="0"/>
      <c r="MMR71" s="0"/>
      <c r="MMS71" s="0"/>
      <c r="MMT71" s="0"/>
      <c r="MMU71" s="0"/>
      <c r="MMV71" s="0"/>
      <c r="MMW71" s="0"/>
      <c r="MMX71" s="0"/>
      <c r="MMY71" s="0"/>
      <c r="MMZ71" s="0"/>
      <c r="MNA71" s="0"/>
      <c r="MNB71" s="0"/>
      <c r="MNC71" s="0"/>
      <c r="MND71" s="0"/>
      <c r="MNE71" s="0"/>
      <c r="MNF71" s="0"/>
      <c r="MNG71" s="0"/>
      <c r="MNH71" s="0"/>
      <c r="MNI71" s="0"/>
      <c r="MNJ71" s="0"/>
      <c r="MNK71" s="0"/>
      <c r="MNL71" s="0"/>
      <c r="MNM71" s="0"/>
      <c r="MNN71" s="0"/>
      <c r="MNO71" s="0"/>
      <c r="MNP71" s="0"/>
      <c r="MNQ71" s="0"/>
      <c r="MNR71" s="0"/>
      <c r="MNS71" s="0"/>
      <c r="MNT71" s="0"/>
      <c r="MNU71" s="0"/>
      <c r="MNV71" s="0"/>
      <c r="MNW71" s="0"/>
      <c r="MNX71" s="0"/>
      <c r="MNY71" s="0"/>
      <c r="MNZ71" s="0"/>
      <c r="MOA71" s="0"/>
      <c r="MOB71" s="0"/>
      <c r="MOC71" s="0"/>
      <c r="MOD71" s="0"/>
      <c r="MOE71" s="0"/>
      <c r="MOF71" s="0"/>
      <c r="MOG71" s="0"/>
      <c r="MOH71" s="0"/>
      <c r="MOI71" s="0"/>
      <c r="MOJ71" s="0"/>
      <c r="MOK71" s="0"/>
      <c r="MOL71" s="0"/>
      <c r="MOM71" s="0"/>
      <c r="MON71" s="0"/>
      <c r="MOO71" s="0"/>
      <c r="MOP71" s="0"/>
      <c r="MOQ71" s="0"/>
      <c r="MOR71" s="0"/>
      <c r="MOS71" s="0"/>
      <c r="MOT71" s="0"/>
      <c r="MOU71" s="0"/>
      <c r="MOV71" s="0"/>
      <c r="MOW71" s="0"/>
      <c r="MOX71" s="0"/>
      <c r="MOY71" s="0"/>
      <c r="MOZ71" s="0"/>
      <c r="MPA71" s="0"/>
      <c r="MPB71" s="0"/>
      <c r="MPC71" s="0"/>
      <c r="MPD71" s="0"/>
      <c r="MPE71" s="0"/>
      <c r="MPF71" s="0"/>
      <c r="MPG71" s="0"/>
      <c r="MPH71" s="0"/>
      <c r="MPI71" s="0"/>
      <c r="MPJ71" s="0"/>
      <c r="MPK71" s="0"/>
      <c r="MPL71" s="0"/>
      <c r="MPM71" s="0"/>
      <c r="MPN71" s="0"/>
      <c r="MPO71" s="0"/>
      <c r="MPP71" s="0"/>
      <c r="MPQ71" s="0"/>
      <c r="MPR71" s="0"/>
      <c r="MPS71" s="0"/>
      <c r="MPT71" s="0"/>
      <c r="MPU71" s="0"/>
      <c r="MPV71" s="0"/>
      <c r="MPW71" s="0"/>
      <c r="MPX71" s="0"/>
      <c r="MPY71" s="0"/>
      <c r="MPZ71" s="0"/>
      <c r="MQA71" s="0"/>
      <c r="MQB71" s="0"/>
      <c r="MQC71" s="0"/>
      <c r="MQD71" s="0"/>
      <c r="MQE71" s="0"/>
      <c r="MQF71" s="0"/>
      <c r="MQG71" s="0"/>
      <c r="MQH71" s="0"/>
      <c r="MQI71" s="0"/>
      <c r="MQJ71" s="0"/>
      <c r="MQK71" s="0"/>
      <c r="MQL71" s="0"/>
      <c r="MQM71" s="0"/>
      <c r="MQN71" s="0"/>
      <c r="MQO71" s="0"/>
      <c r="MQP71" s="0"/>
      <c r="MQQ71" s="0"/>
      <c r="MQR71" s="0"/>
      <c r="MQS71" s="0"/>
      <c r="MQT71" s="0"/>
      <c r="MQU71" s="0"/>
      <c r="MQV71" s="0"/>
      <c r="MQW71" s="0"/>
      <c r="MQX71" s="0"/>
      <c r="MQY71" s="0"/>
      <c r="MQZ71" s="0"/>
      <c r="MRA71" s="0"/>
      <c r="MRB71" s="0"/>
      <c r="MRC71" s="0"/>
      <c r="MRD71" s="0"/>
      <c r="MRE71" s="0"/>
      <c r="MRF71" s="0"/>
      <c r="MRG71" s="0"/>
      <c r="MRH71" s="0"/>
      <c r="MRI71" s="0"/>
      <c r="MRJ71" s="0"/>
      <c r="MRK71" s="0"/>
      <c r="MRL71" s="0"/>
      <c r="MRM71" s="0"/>
      <c r="MRN71" s="0"/>
      <c r="MRO71" s="0"/>
      <c r="MRP71" s="0"/>
      <c r="MRQ71" s="0"/>
      <c r="MRR71" s="0"/>
      <c r="MRS71" s="0"/>
      <c r="MRT71" s="0"/>
      <c r="MRU71" s="0"/>
      <c r="MRV71" s="0"/>
      <c r="MRW71" s="0"/>
      <c r="MRX71" s="0"/>
      <c r="MRY71" s="0"/>
      <c r="MRZ71" s="0"/>
      <c r="MSA71" s="0"/>
      <c r="MSB71" s="0"/>
      <c r="MSC71" s="0"/>
      <c r="MSD71" s="0"/>
      <c r="MSE71" s="0"/>
      <c r="MSF71" s="0"/>
      <c r="MSG71" s="0"/>
      <c r="MSH71" s="0"/>
      <c r="MSI71" s="0"/>
      <c r="MSJ71" s="0"/>
      <c r="MSK71" s="0"/>
      <c r="MSL71" s="0"/>
      <c r="MSM71" s="0"/>
      <c r="MSN71" s="0"/>
      <c r="MSO71" s="0"/>
      <c r="MSP71" s="0"/>
      <c r="MSQ71" s="0"/>
      <c r="MSR71" s="0"/>
      <c r="MSS71" s="0"/>
      <c r="MST71" s="0"/>
      <c r="MSU71" s="0"/>
      <c r="MSV71" s="0"/>
      <c r="MSW71" s="0"/>
      <c r="MSX71" s="0"/>
      <c r="MSY71" s="0"/>
      <c r="MSZ71" s="0"/>
      <c r="MTA71" s="0"/>
      <c r="MTB71" s="0"/>
      <c r="MTC71" s="0"/>
      <c r="MTD71" s="0"/>
      <c r="MTE71" s="0"/>
      <c r="MTF71" s="0"/>
      <c r="MTG71" s="0"/>
      <c r="MTH71" s="0"/>
      <c r="MTI71" s="0"/>
      <c r="MTJ71" s="0"/>
      <c r="MTK71" s="0"/>
      <c r="MTL71" s="0"/>
      <c r="MTM71" s="0"/>
      <c r="MTN71" s="0"/>
      <c r="MTO71" s="0"/>
      <c r="MTP71" s="0"/>
      <c r="MTQ71" s="0"/>
      <c r="MTR71" s="0"/>
      <c r="MTS71" s="0"/>
      <c r="MTT71" s="0"/>
      <c r="MTU71" s="0"/>
      <c r="MTV71" s="0"/>
      <c r="MTW71" s="0"/>
      <c r="MTX71" s="0"/>
      <c r="MTY71" s="0"/>
      <c r="MTZ71" s="0"/>
      <c r="MUA71" s="0"/>
      <c r="MUB71" s="0"/>
      <c r="MUC71" s="0"/>
      <c r="MUD71" s="0"/>
      <c r="MUE71" s="0"/>
      <c r="MUF71" s="0"/>
      <c r="MUG71" s="0"/>
      <c r="MUH71" s="0"/>
      <c r="MUI71" s="0"/>
      <c r="MUJ71" s="0"/>
      <c r="MUK71" s="0"/>
      <c r="MUL71" s="0"/>
      <c r="MUM71" s="0"/>
      <c r="MUN71" s="0"/>
      <c r="MUO71" s="0"/>
      <c r="MUP71" s="0"/>
      <c r="MUQ71" s="0"/>
      <c r="MUR71" s="0"/>
      <c r="MUS71" s="0"/>
      <c r="MUT71" s="0"/>
      <c r="MUU71" s="0"/>
      <c r="MUV71" s="0"/>
      <c r="MUW71" s="0"/>
      <c r="MUX71" s="0"/>
      <c r="MUY71" s="0"/>
      <c r="MUZ71" s="0"/>
      <c r="MVA71" s="0"/>
      <c r="MVB71" s="0"/>
      <c r="MVC71" s="0"/>
      <c r="MVD71" s="0"/>
      <c r="MVE71" s="0"/>
      <c r="MVF71" s="0"/>
      <c r="MVG71" s="0"/>
      <c r="MVH71" s="0"/>
      <c r="MVI71" s="0"/>
      <c r="MVJ71" s="0"/>
      <c r="MVK71" s="0"/>
      <c r="MVL71" s="0"/>
      <c r="MVM71" s="0"/>
      <c r="MVN71" s="0"/>
      <c r="MVO71" s="0"/>
      <c r="MVP71" s="0"/>
      <c r="MVQ71" s="0"/>
      <c r="MVR71" s="0"/>
      <c r="MVS71" s="0"/>
      <c r="MVT71" s="0"/>
      <c r="MVU71" s="0"/>
      <c r="MVV71" s="0"/>
      <c r="MVW71" s="0"/>
      <c r="MVX71" s="0"/>
      <c r="MVY71" s="0"/>
      <c r="MVZ71" s="0"/>
      <c r="MWA71" s="0"/>
      <c r="MWB71" s="0"/>
      <c r="MWC71" s="0"/>
      <c r="MWD71" s="0"/>
      <c r="MWE71" s="0"/>
      <c r="MWF71" s="0"/>
      <c r="MWG71" s="0"/>
      <c r="MWH71" s="0"/>
      <c r="MWI71" s="0"/>
      <c r="MWJ71" s="0"/>
      <c r="MWK71" s="0"/>
      <c r="MWL71" s="0"/>
      <c r="MWM71" s="0"/>
      <c r="MWN71" s="0"/>
      <c r="MWO71" s="0"/>
      <c r="MWP71" s="0"/>
      <c r="MWQ71" s="0"/>
      <c r="MWR71" s="0"/>
      <c r="MWS71" s="0"/>
      <c r="MWT71" s="0"/>
      <c r="MWU71" s="0"/>
      <c r="MWV71" s="0"/>
      <c r="MWW71" s="0"/>
      <c r="MWX71" s="0"/>
      <c r="MWY71" s="0"/>
      <c r="MWZ71" s="0"/>
      <c r="MXA71" s="0"/>
      <c r="MXB71" s="0"/>
      <c r="MXC71" s="0"/>
      <c r="MXD71" s="0"/>
      <c r="MXE71" s="0"/>
      <c r="MXF71" s="0"/>
      <c r="MXG71" s="0"/>
      <c r="MXH71" s="0"/>
      <c r="MXI71" s="0"/>
      <c r="MXJ71" s="0"/>
      <c r="MXK71" s="0"/>
      <c r="MXL71" s="0"/>
      <c r="MXM71" s="0"/>
      <c r="MXN71" s="0"/>
      <c r="MXO71" s="0"/>
      <c r="MXP71" s="0"/>
      <c r="MXQ71" s="0"/>
      <c r="MXR71" s="0"/>
      <c r="MXS71" s="0"/>
      <c r="MXT71" s="0"/>
      <c r="MXU71" s="0"/>
      <c r="MXV71" s="0"/>
      <c r="MXW71" s="0"/>
      <c r="MXX71" s="0"/>
      <c r="MXY71" s="0"/>
      <c r="MXZ71" s="0"/>
      <c r="MYA71" s="0"/>
      <c r="MYB71" s="0"/>
      <c r="MYC71" s="0"/>
      <c r="MYD71" s="0"/>
      <c r="MYE71" s="0"/>
      <c r="MYF71" s="0"/>
      <c r="MYG71" s="0"/>
      <c r="MYH71" s="0"/>
      <c r="MYI71" s="0"/>
      <c r="MYJ71" s="0"/>
      <c r="MYK71" s="0"/>
      <c r="MYL71" s="0"/>
      <c r="MYM71" s="0"/>
      <c r="MYN71" s="0"/>
      <c r="MYO71" s="0"/>
      <c r="MYP71" s="0"/>
      <c r="MYQ71" s="0"/>
      <c r="MYR71" s="0"/>
      <c r="MYS71" s="0"/>
      <c r="MYT71" s="0"/>
      <c r="MYU71" s="0"/>
      <c r="MYV71" s="0"/>
      <c r="MYW71" s="0"/>
      <c r="MYX71" s="0"/>
      <c r="MYY71" s="0"/>
      <c r="MYZ71" s="0"/>
      <c r="MZA71" s="0"/>
      <c r="MZB71" s="0"/>
      <c r="MZC71" s="0"/>
      <c r="MZD71" s="0"/>
      <c r="MZE71" s="0"/>
      <c r="MZF71" s="0"/>
      <c r="MZG71" s="0"/>
      <c r="MZH71" s="0"/>
      <c r="MZI71" s="0"/>
      <c r="MZJ71" s="0"/>
      <c r="MZK71" s="0"/>
      <c r="MZL71" s="0"/>
      <c r="MZM71" s="0"/>
      <c r="MZN71" s="0"/>
      <c r="MZO71" s="0"/>
      <c r="MZP71" s="0"/>
      <c r="MZQ71" s="0"/>
      <c r="MZR71" s="0"/>
      <c r="MZS71" s="0"/>
      <c r="MZT71" s="0"/>
      <c r="MZU71" s="0"/>
      <c r="MZV71" s="0"/>
      <c r="MZW71" s="0"/>
      <c r="MZX71" s="0"/>
      <c r="MZY71" s="0"/>
      <c r="MZZ71" s="0"/>
      <c r="NAA71" s="0"/>
      <c r="NAB71" s="0"/>
      <c r="NAC71" s="0"/>
      <c r="NAD71" s="0"/>
      <c r="NAE71" s="0"/>
      <c r="NAF71" s="0"/>
      <c r="NAG71" s="0"/>
      <c r="NAH71" s="0"/>
      <c r="NAI71" s="0"/>
      <c r="NAJ71" s="0"/>
      <c r="NAK71" s="0"/>
      <c r="NAL71" s="0"/>
      <c r="NAM71" s="0"/>
      <c r="NAN71" s="0"/>
      <c r="NAO71" s="0"/>
      <c r="NAP71" s="0"/>
      <c r="NAQ71" s="0"/>
      <c r="NAR71" s="0"/>
      <c r="NAS71" s="0"/>
      <c r="NAT71" s="0"/>
      <c r="NAU71" s="0"/>
      <c r="NAV71" s="0"/>
      <c r="NAW71" s="0"/>
      <c r="NAX71" s="0"/>
      <c r="NAY71" s="0"/>
      <c r="NAZ71" s="0"/>
      <c r="NBA71" s="0"/>
      <c r="NBB71" s="0"/>
      <c r="NBC71" s="0"/>
      <c r="NBD71" s="0"/>
      <c r="NBE71" s="0"/>
      <c r="NBF71" s="0"/>
      <c r="NBG71" s="0"/>
      <c r="NBH71" s="0"/>
      <c r="NBI71" s="0"/>
      <c r="NBJ71" s="0"/>
      <c r="NBK71" s="0"/>
      <c r="NBL71" s="0"/>
      <c r="NBM71" s="0"/>
      <c r="NBN71" s="0"/>
      <c r="NBO71" s="0"/>
      <c r="NBP71" s="0"/>
      <c r="NBQ71" s="0"/>
      <c r="NBR71" s="0"/>
      <c r="NBS71" s="0"/>
      <c r="NBT71" s="0"/>
      <c r="NBU71" s="0"/>
      <c r="NBV71" s="0"/>
      <c r="NBW71" s="0"/>
      <c r="NBX71" s="0"/>
      <c r="NBY71" s="0"/>
      <c r="NBZ71" s="0"/>
      <c r="NCA71" s="0"/>
      <c r="NCB71" s="0"/>
      <c r="NCC71" s="0"/>
      <c r="NCD71" s="0"/>
      <c r="NCE71" s="0"/>
      <c r="NCF71" s="0"/>
      <c r="NCG71" s="0"/>
      <c r="NCH71" s="0"/>
      <c r="NCI71" s="0"/>
      <c r="NCJ71" s="0"/>
      <c r="NCK71" s="0"/>
      <c r="NCL71" s="0"/>
      <c r="NCM71" s="0"/>
      <c r="NCN71" s="0"/>
      <c r="NCO71" s="0"/>
      <c r="NCP71" s="0"/>
      <c r="NCQ71" s="0"/>
      <c r="NCR71" s="0"/>
      <c r="NCS71" s="0"/>
      <c r="NCT71" s="0"/>
      <c r="NCU71" s="0"/>
      <c r="NCV71" s="0"/>
      <c r="NCW71" s="0"/>
      <c r="NCX71" s="0"/>
      <c r="NCY71" s="0"/>
      <c r="NCZ71" s="0"/>
      <c r="NDA71" s="0"/>
      <c r="NDB71" s="0"/>
      <c r="NDC71" s="0"/>
      <c r="NDD71" s="0"/>
      <c r="NDE71" s="0"/>
      <c r="NDF71" s="0"/>
      <c r="NDG71" s="0"/>
      <c r="NDH71" s="0"/>
      <c r="NDI71" s="0"/>
      <c r="NDJ71" s="0"/>
      <c r="NDK71" s="0"/>
      <c r="NDL71" s="0"/>
      <c r="NDM71" s="0"/>
      <c r="NDN71" s="0"/>
      <c r="NDO71" s="0"/>
      <c r="NDP71" s="0"/>
      <c r="NDQ71" s="0"/>
      <c r="NDR71" s="0"/>
      <c r="NDS71" s="0"/>
      <c r="NDT71" s="0"/>
      <c r="NDU71" s="0"/>
      <c r="NDV71" s="0"/>
      <c r="NDW71" s="0"/>
      <c r="NDX71" s="0"/>
      <c r="NDY71" s="0"/>
      <c r="NDZ71" s="0"/>
      <c r="NEA71" s="0"/>
      <c r="NEB71" s="0"/>
      <c r="NEC71" s="0"/>
      <c r="NED71" s="0"/>
      <c r="NEE71" s="0"/>
      <c r="NEF71" s="0"/>
      <c r="NEG71" s="0"/>
      <c r="NEH71" s="0"/>
      <c r="NEI71" s="0"/>
      <c r="NEJ71" s="0"/>
      <c r="NEK71" s="0"/>
      <c r="NEL71" s="0"/>
      <c r="NEM71" s="0"/>
      <c r="NEN71" s="0"/>
      <c r="NEO71" s="0"/>
      <c r="NEP71" s="0"/>
      <c r="NEQ71" s="0"/>
      <c r="NER71" s="0"/>
      <c r="NES71" s="0"/>
      <c r="NET71" s="0"/>
      <c r="NEU71" s="0"/>
      <c r="NEV71" s="0"/>
      <c r="NEW71" s="0"/>
      <c r="NEX71" s="0"/>
      <c r="NEY71" s="0"/>
      <c r="NEZ71" s="0"/>
      <c r="NFA71" s="0"/>
      <c r="NFB71" s="0"/>
      <c r="NFC71" s="0"/>
      <c r="NFD71" s="0"/>
      <c r="NFE71" s="0"/>
      <c r="NFF71" s="0"/>
      <c r="NFG71" s="0"/>
      <c r="NFH71" s="0"/>
      <c r="NFI71" s="0"/>
      <c r="NFJ71" s="0"/>
      <c r="NFK71" s="0"/>
      <c r="NFL71" s="0"/>
      <c r="NFM71" s="0"/>
      <c r="NFN71" s="0"/>
      <c r="NFO71" s="0"/>
      <c r="NFP71" s="0"/>
      <c r="NFQ71" s="0"/>
      <c r="NFR71" s="0"/>
      <c r="NFS71" s="0"/>
      <c r="NFT71" s="0"/>
      <c r="NFU71" s="0"/>
      <c r="NFV71" s="0"/>
      <c r="NFW71" s="0"/>
      <c r="NFX71" s="0"/>
      <c r="NFY71" s="0"/>
      <c r="NFZ71" s="0"/>
      <c r="NGA71" s="0"/>
      <c r="NGB71" s="0"/>
      <c r="NGC71" s="0"/>
      <c r="NGD71" s="0"/>
      <c r="NGE71" s="0"/>
      <c r="NGF71" s="0"/>
      <c r="NGG71" s="0"/>
      <c r="NGH71" s="0"/>
      <c r="NGI71" s="0"/>
      <c r="NGJ71" s="0"/>
      <c r="NGK71" s="0"/>
      <c r="NGL71" s="0"/>
      <c r="NGM71" s="0"/>
      <c r="NGN71" s="0"/>
      <c r="NGO71" s="0"/>
      <c r="NGP71" s="0"/>
      <c r="NGQ71" s="0"/>
      <c r="NGR71" s="0"/>
      <c r="NGS71" s="0"/>
      <c r="NGT71" s="0"/>
      <c r="NGU71" s="0"/>
      <c r="NGV71" s="0"/>
      <c r="NGW71" s="0"/>
      <c r="NGX71" s="0"/>
      <c r="NGY71" s="0"/>
      <c r="NGZ71" s="0"/>
      <c r="NHA71" s="0"/>
      <c r="NHB71" s="0"/>
      <c r="NHC71" s="0"/>
      <c r="NHD71" s="0"/>
      <c r="NHE71" s="0"/>
      <c r="NHF71" s="0"/>
      <c r="NHG71" s="0"/>
      <c r="NHH71" s="0"/>
      <c r="NHI71" s="0"/>
      <c r="NHJ71" s="0"/>
      <c r="NHK71" s="0"/>
      <c r="NHL71" s="0"/>
      <c r="NHM71" s="0"/>
      <c r="NHN71" s="0"/>
      <c r="NHO71" s="0"/>
      <c r="NHP71" s="0"/>
      <c r="NHQ71" s="0"/>
      <c r="NHR71" s="0"/>
      <c r="NHS71" s="0"/>
      <c r="NHT71" s="0"/>
      <c r="NHU71" s="0"/>
      <c r="NHV71" s="0"/>
      <c r="NHW71" s="0"/>
      <c r="NHX71" s="0"/>
      <c r="NHY71" s="0"/>
      <c r="NHZ71" s="0"/>
      <c r="NIA71" s="0"/>
      <c r="NIB71" s="0"/>
      <c r="NIC71" s="0"/>
      <c r="NID71" s="0"/>
      <c r="NIE71" s="0"/>
      <c r="NIF71" s="0"/>
      <c r="NIG71" s="0"/>
      <c r="NIH71" s="0"/>
      <c r="NII71" s="0"/>
      <c r="NIJ71" s="0"/>
      <c r="NIK71" s="0"/>
      <c r="NIL71" s="0"/>
      <c r="NIM71" s="0"/>
      <c r="NIN71" s="0"/>
      <c r="NIO71" s="0"/>
      <c r="NIP71" s="0"/>
      <c r="NIQ71" s="0"/>
      <c r="NIR71" s="0"/>
      <c r="NIS71" s="0"/>
      <c r="NIT71" s="0"/>
      <c r="NIU71" s="0"/>
      <c r="NIV71" s="0"/>
      <c r="NIW71" s="0"/>
      <c r="NIX71" s="0"/>
      <c r="NIY71" s="0"/>
      <c r="NIZ71" s="0"/>
      <c r="NJA71" s="0"/>
      <c r="NJB71" s="0"/>
      <c r="NJC71" s="0"/>
      <c r="NJD71" s="0"/>
      <c r="NJE71" s="0"/>
      <c r="NJF71" s="0"/>
      <c r="NJG71" s="0"/>
      <c r="NJH71" s="0"/>
      <c r="NJI71" s="0"/>
      <c r="NJJ71" s="0"/>
      <c r="NJK71" s="0"/>
      <c r="NJL71" s="0"/>
      <c r="NJM71" s="0"/>
      <c r="NJN71" s="0"/>
      <c r="NJO71" s="0"/>
      <c r="NJP71" s="0"/>
      <c r="NJQ71" s="0"/>
      <c r="NJR71" s="0"/>
      <c r="NJS71" s="0"/>
      <c r="NJT71" s="0"/>
      <c r="NJU71" s="0"/>
      <c r="NJV71" s="0"/>
      <c r="NJW71" s="0"/>
      <c r="NJX71" s="0"/>
      <c r="NJY71" s="0"/>
      <c r="NJZ71" s="0"/>
      <c r="NKA71" s="0"/>
      <c r="NKB71" s="0"/>
      <c r="NKC71" s="0"/>
      <c r="NKD71" s="0"/>
      <c r="NKE71" s="0"/>
      <c r="NKF71" s="0"/>
      <c r="NKG71" s="0"/>
      <c r="NKH71" s="0"/>
      <c r="NKI71" s="0"/>
      <c r="NKJ71" s="0"/>
      <c r="NKK71" s="0"/>
      <c r="NKL71" s="0"/>
      <c r="NKM71" s="0"/>
      <c r="NKN71" s="0"/>
      <c r="NKO71" s="0"/>
      <c r="NKP71" s="0"/>
      <c r="NKQ71" s="0"/>
      <c r="NKR71" s="0"/>
      <c r="NKS71" s="0"/>
      <c r="NKT71" s="0"/>
      <c r="NKU71" s="0"/>
      <c r="NKV71" s="0"/>
      <c r="NKW71" s="0"/>
      <c r="NKX71" s="0"/>
      <c r="NKY71" s="0"/>
      <c r="NKZ71" s="0"/>
      <c r="NLA71" s="0"/>
      <c r="NLB71" s="0"/>
      <c r="NLC71" s="0"/>
      <c r="NLD71" s="0"/>
      <c r="NLE71" s="0"/>
      <c r="NLF71" s="0"/>
      <c r="NLG71" s="0"/>
      <c r="NLH71" s="0"/>
      <c r="NLI71" s="0"/>
      <c r="NLJ71" s="0"/>
      <c r="NLK71" s="0"/>
      <c r="NLL71" s="0"/>
      <c r="NLM71" s="0"/>
      <c r="NLN71" s="0"/>
      <c r="NLO71" s="0"/>
      <c r="NLP71" s="0"/>
      <c r="NLQ71" s="0"/>
      <c r="NLR71" s="0"/>
      <c r="NLS71" s="0"/>
      <c r="NLT71" s="0"/>
      <c r="NLU71" s="0"/>
      <c r="NLV71" s="0"/>
      <c r="NLW71" s="0"/>
      <c r="NLX71" s="0"/>
      <c r="NLY71" s="0"/>
      <c r="NLZ71" s="0"/>
      <c r="NMA71" s="0"/>
      <c r="NMB71" s="0"/>
      <c r="NMC71" s="0"/>
      <c r="NMD71" s="0"/>
      <c r="NME71" s="0"/>
      <c r="NMF71" s="0"/>
      <c r="NMG71" s="0"/>
      <c r="NMH71" s="0"/>
      <c r="NMI71" s="0"/>
      <c r="NMJ71" s="0"/>
      <c r="NMK71" s="0"/>
      <c r="NML71" s="0"/>
      <c r="NMM71" s="0"/>
      <c r="NMN71" s="0"/>
      <c r="NMO71" s="0"/>
      <c r="NMP71" s="0"/>
      <c r="NMQ71" s="0"/>
      <c r="NMR71" s="0"/>
      <c r="NMS71" s="0"/>
      <c r="NMT71" s="0"/>
      <c r="NMU71" s="0"/>
      <c r="NMV71" s="0"/>
      <c r="NMW71" s="0"/>
      <c r="NMX71" s="0"/>
      <c r="NMY71" s="0"/>
      <c r="NMZ71" s="0"/>
      <c r="NNA71" s="0"/>
      <c r="NNB71" s="0"/>
      <c r="NNC71" s="0"/>
      <c r="NND71" s="0"/>
      <c r="NNE71" s="0"/>
      <c r="NNF71" s="0"/>
      <c r="NNG71" s="0"/>
      <c r="NNH71" s="0"/>
      <c r="NNI71" s="0"/>
      <c r="NNJ71" s="0"/>
      <c r="NNK71" s="0"/>
      <c r="NNL71" s="0"/>
      <c r="NNM71" s="0"/>
      <c r="NNN71" s="0"/>
      <c r="NNO71" s="0"/>
      <c r="NNP71" s="0"/>
      <c r="NNQ71" s="0"/>
      <c r="NNR71" s="0"/>
      <c r="NNS71" s="0"/>
      <c r="NNT71" s="0"/>
      <c r="NNU71" s="0"/>
      <c r="NNV71" s="0"/>
      <c r="NNW71" s="0"/>
      <c r="NNX71" s="0"/>
      <c r="NNY71" s="0"/>
      <c r="NNZ71" s="0"/>
      <c r="NOA71" s="0"/>
      <c r="NOB71" s="0"/>
      <c r="NOC71" s="0"/>
      <c r="NOD71" s="0"/>
      <c r="NOE71" s="0"/>
      <c r="NOF71" s="0"/>
      <c r="NOG71" s="0"/>
      <c r="NOH71" s="0"/>
      <c r="NOI71" s="0"/>
      <c r="NOJ71" s="0"/>
      <c r="NOK71" s="0"/>
      <c r="NOL71" s="0"/>
      <c r="NOM71" s="0"/>
      <c r="NON71" s="0"/>
      <c r="NOO71" s="0"/>
      <c r="NOP71" s="0"/>
      <c r="NOQ71" s="0"/>
      <c r="NOR71" s="0"/>
      <c r="NOS71" s="0"/>
      <c r="NOT71" s="0"/>
      <c r="NOU71" s="0"/>
      <c r="NOV71" s="0"/>
      <c r="NOW71" s="0"/>
      <c r="NOX71" s="0"/>
      <c r="NOY71" s="0"/>
      <c r="NOZ71" s="0"/>
      <c r="NPA71" s="0"/>
      <c r="NPB71" s="0"/>
      <c r="NPC71" s="0"/>
      <c r="NPD71" s="0"/>
      <c r="NPE71" s="0"/>
      <c r="NPF71" s="0"/>
      <c r="NPG71" s="0"/>
      <c r="NPH71" s="0"/>
      <c r="NPI71" s="0"/>
      <c r="NPJ71" s="0"/>
      <c r="NPK71" s="0"/>
      <c r="NPL71" s="0"/>
      <c r="NPM71" s="0"/>
      <c r="NPN71" s="0"/>
      <c r="NPO71" s="0"/>
      <c r="NPP71" s="0"/>
      <c r="NPQ71" s="0"/>
      <c r="NPR71" s="0"/>
      <c r="NPS71" s="0"/>
      <c r="NPT71" s="0"/>
      <c r="NPU71" s="0"/>
      <c r="NPV71" s="0"/>
      <c r="NPW71" s="0"/>
      <c r="NPX71" s="0"/>
      <c r="NPY71" s="0"/>
      <c r="NPZ71" s="0"/>
      <c r="NQA71" s="0"/>
      <c r="NQB71" s="0"/>
      <c r="NQC71" s="0"/>
      <c r="NQD71" s="0"/>
      <c r="NQE71" s="0"/>
      <c r="NQF71" s="0"/>
      <c r="NQG71" s="0"/>
      <c r="NQH71" s="0"/>
      <c r="NQI71" s="0"/>
      <c r="NQJ71" s="0"/>
      <c r="NQK71" s="0"/>
      <c r="NQL71" s="0"/>
      <c r="NQM71" s="0"/>
      <c r="NQN71" s="0"/>
      <c r="NQO71" s="0"/>
      <c r="NQP71" s="0"/>
      <c r="NQQ71" s="0"/>
      <c r="NQR71" s="0"/>
      <c r="NQS71" s="0"/>
      <c r="NQT71" s="0"/>
      <c r="NQU71" s="0"/>
      <c r="NQV71" s="0"/>
      <c r="NQW71" s="0"/>
      <c r="NQX71" s="0"/>
      <c r="NQY71" s="0"/>
      <c r="NQZ71" s="0"/>
      <c r="NRA71" s="0"/>
      <c r="NRB71" s="0"/>
      <c r="NRC71" s="0"/>
      <c r="NRD71" s="0"/>
      <c r="NRE71" s="0"/>
      <c r="NRF71" s="0"/>
      <c r="NRG71" s="0"/>
      <c r="NRH71" s="0"/>
      <c r="NRI71" s="0"/>
      <c r="NRJ71" s="0"/>
      <c r="NRK71" s="0"/>
      <c r="NRL71" s="0"/>
      <c r="NRM71" s="0"/>
      <c r="NRN71" s="0"/>
      <c r="NRO71" s="0"/>
      <c r="NRP71" s="0"/>
      <c r="NRQ71" s="0"/>
      <c r="NRR71" s="0"/>
      <c r="NRS71" s="0"/>
      <c r="NRT71" s="0"/>
      <c r="NRU71" s="0"/>
      <c r="NRV71" s="0"/>
      <c r="NRW71" s="0"/>
      <c r="NRX71" s="0"/>
      <c r="NRY71" s="0"/>
      <c r="NRZ71" s="0"/>
      <c r="NSA71" s="0"/>
      <c r="NSB71" s="0"/>
      <c r="NSC71" s="0"/>
      <c r="NSD71" s="0"/>
      <c r="NSE71" s="0"/>
      <c r="NSF71" s="0"/>
      <c r="NSG71" s="0"/>
      <c r="NSH71" s="0"/>
      <c r="NSI71" s="0"/>
      <c r="NSJ71" s="0"/>
      <c r="NSK71" s="0"/>
      <c r="NSL71" s="0"/>
      <c r="NSM71" s="0"/>
      <c r="NSN71" s="0"/>
      <c r="NSO71" s="0"/>
      <c r="NSP71" s="0"/>
      <c r="NSQ71" s="0"/>
      <c r="NSR71" s="0"/>
      <c r="NSS71" s="0"/>
      <c r="NST71" s="0"/>
      <c r="NSU71" s="0"/>
      <c r="NSV71" s="0"/>
      <c r="NSW71" s="0"/>
      <c r="NSX71" s="0"/>
      <c r="NSY71" s="0"/>
      <c r="NSZ71" s="0"/>
      <c r="NTA71" s="0"/>
      <c r="NTB71" s="0"/>
      <c r="NTC71" s="0"/>
      <c r="NTD71" s="0"/>
      <c r="NTE71" s="0"/>
      <c r="NTF71" s="0"/>
      <c r="NTG71" s="0"/>
      <c r="NTH71" s="0"/>
      <c r="NTI71" s="0"/>
      <c r="NTJ71" s="0"/>
      <c r="NTK71" s="0"/>
      <c r="NTL71" s="0"/>
      <c r="NTM71" s="0"/>
      <c r="NTN71" s="0"/>
      <c r="NTO71" s="0"/>
      <c r="NTP71" s="0"/>
      <c r="NTQ71" s="0"/>
      <c r="NTR71" s="0"/>
      <c r="NTS71" s="0"/>
      <c r="NTT71" s="0"/>
      <c r="NTU71" s="0"/>
      <c r="NTV71" s="0"/>
      <c r="NTW71" s="0"/>
      <c r="NTX71" s="0"/>
      <c r="NTY71" s="0"/>
      <c r="NTZ71" s="0"/>
      <c r="NUA71" s="0"/>
      <c r="NUB71" s="0"/>
      <c r="NUC71" s="0"/>
      <c r="NUD71" s="0"/>
      <c r="NUE71" s="0"/>
      <c r="NUF71" s="0"/>
      <c r="NUG71" s="0"/>
      <c r="NUH71" s="0"/>
      <c r="NUI71" s="0"/>
      <c r="NUJ71" s="0"/>
      <c r="NUK71" s="0"/>
      <c r="NUL71" s="0"/>
      <c r="NUM71" s="0"/>
      <c r="NUN71" s="0"/>
      <c r="NUO71" s="0"/>
      <c r="NUP71" s="0"/>
      <c r="NUQ71" s="0"/>
      <c r="NUR71" s="0"/>
      <c r="NUS71" s="0"/>
      <c r="NUT71" s="0"/>
      <c r="NUU71" s="0"/>
      <c r="NUV71" s="0"/>
      <c r="NUW71" s="0"/>
      <c r="NUX71" s="0"/>
      <c r="NUY71" s="0"/>
      <c r="NUZ71" s="0"/>
      <c r="NVA71" s="0"/>
      <c r="NVB71" s="0"/>
      <c r="NVC71" s="0"/>
      <c r="NVD71" s="0"/>
      <c r="NVE71" s="0"/>
      <c r="NVF71" s="0"/>
      <c r="NVG71" s="0"/>
      <c r="NVH71" s="0"/>
      <c r="NVI71" s="0"/>
      <c r="NVJ71" s="0"/>
      <c r="NVK71" s="0"/>
      <c r="NVL71" s="0"/>
      <c r="NVM71" s="0"/>
      <c r="NVN71" s="0"/>
      <c r="NVO71" s="0"/>
      <c r="NVP71" s="0"/>
      <c r="NVQ71" s="0"/>
      <c r="NVR71" s="0"/>
      <c r="NVS71" s="0"/>
      <c r="NVT71" s="0"/>
      <c r="NVU71" s="0"/>
      <c r="NVV71" s="0"/>
      <c r="NVW71" s="0"/>
      <c r="NVX71" s="0"/>
      <c r="NVY71" s="0"/>
      <c r="NVZ71" s="0"/>
      <c r="NWA71" s="0"/>
      <c r="NWB71" s="0"/>
      <c r="NWC71" s="0"/>
      <c r="NWD71" s="0"/>
      <c r="NWE71" s="0"/>
      <c r="NWF71" s="0"/>
      <c r="NWG71" s="0"/>
      <c r="NWH71" s="0"/>
      <c r="NWI71" s="0"/>
      <c r="NWJ71" s="0"/>
      <c r="NWK71" s="0"/>
      <c r="NWL71" s="0"/>
      <c r="NWM71" s="0"/>
      <c r="NWN71" s="0"/>
      <c r="NWO71" s="0"/>
      <c r="NWP71" s="0"/>
      <c r="NWQ71" s="0"/>
      <c r="NWR71" s="0"/>
      <c r="NWS71" s="0"/>
      <c r="NWT71" s="0"/>
      <c r="NWU71" s="0"/>
      <c r="NWV71" s="0"/>
      <c r="NWW71" s="0"/>
      <c r="NWX71" s="0"/>
      <c r="NWY71" s="0"/>
      <c r="NWZ71" s="0"/>
      <c r="NXA71" s="0"/>
      <c r="NXB71" s="0"/>
      <c r="NXC71" s="0"/>
      <c r="NXD71" s="0"/>
      <c r="NXE71" s="0"/>
      <c r="NXF71" s="0"/>
      <c r="NXG71" s="0"/>
      <c r="NXH71" s="0"/>
      <c r="NXI71" s="0"/>
      <c r="NXJ71" s="0"/>
      <c r="NXK71" s="0"/>
      <c r="NXL71" s="0"/>
      <c r="NXM71" s="0"/>
      <c r="NXN71" s="0"/>
      <c r="NXO71" s="0"/>
      <c r="NXP71" s="0"/>
      <c r="NXQ71" s="0"/>
      <c r="NXR71" s="0"/>
      <c r="NXS71" s="0"/>
      <c r="NXT71" s="0"/>
      <c r="NXU71" s="0"/>
      <c r="NXV71" s="0"/>
      <c r="NXW71" s="0"/>
      <c r="NXX71" s="0"/>
      <c r="NXY71" s="0"/>
      <c r="NXZ71" s="0"/>
      <c r="NYA71" s="0"/>
      <c r="NYB71" s="0"/>
      <c r="NYC71" s="0"/>
      <c r="NYD71" s="0"/>
      <c r="NYE71" s="0"/>
      <c r="NYF71" s="0"/>
      <c r="NYG71" s="0"/>
      <c r="NYH71" s="0"/>
      <c r="NYI71" s="0"/>
      <c r="NYJ71" s="0"/>
      <c r="NYK71" s="0"/>
      <c r="NYL71" s="0"/>
      <c r="NYM71" s="0"/>
      <c r="NYN71" s="0"/>
      <c r="NYO71" s="0"/>
      <c r="NYP71" s="0"/>
      <c r="NYQ71" s="0"/>
      <c r="NYR71" s="0"/>
      <c r="NYS71" s="0"/>
      <c r="NYT71" s="0"/>
      <c r="NYU71" s="0"/>
      <c r="NYV71" s="0"/>
      <c r="NYW71" s="0"/>
      <c r="NYX71" s="0"/>
      <c r="NYY71" s="0"/>
      <c r="NYZ71" s="0"/>
      <c r="NZA71" s="0"/>
      <c r="NZB71" s="0"/>
      <c r="NZC71" s="0"/>
      <c r="NZD71" s="0"/>
      <c r="NZE71" s="0"/>
      <c r="NZF71" s="0"/>
      <c r="NZG71" s="0"/>
      <c r="NZH71" s="0"/>
      <c r="NZI71" s="0"/>
      <c r="NZJ71" s="0"/>
      <c r="NZK71" s="0"/>
      <c r="NZL71" s="0"/>
      <c r="NZM71" s="0"/>
      <c r="NZN71" s="0"/>
      <c r="NZO71" s="0"/>
      <c r="NZP71" s="0"/>
      <c r="NZQ71" s="0"/>
      <c r="NZR71" s="0"/>
      <c r="NZS71" s="0"/>
      <c r="NZT71" s="0"/>
      <c r="NZU71" s="0"/>
      <c r="NZV71" s="0"/>
      <c r="NZW71" s="0"/>
      <c r="NZX71" s="0"/>
      <c r="NZY71" s="0"/>
      <c r="NZZ71" s="0"/>
      <c r="OAA71" s="0"/>
      <c r="OAB71" s="0"/>
      <c r="OAC71" s="0"/>
      <c r="OAD71" s="0"/>
      <c r="OAE71" s="0"/>
      <c r="OAF71" s="0"/>
      <c r="OAG71" s="0"/>
      <c r="OAH71" s="0"/>
      <c r="OAI71" s="0"/>
      <c r="OAJ71" s="0"/>
      <c r="OAK71" s="0"/>
      <c r="OAL71" s="0"/>
      <c r="OAM71" s="0"/>
      <c r="OAN71" s="0"/>
      <c r="OAO71" s="0"/>
      <c r="OAP71" s="0"/>
      <c r="OAQ71" s="0"/>
      <c r="OAR71" s="0"/>
      <c r="OAS71" s="0"/>
      <c r="OAT71" s="0"/>
      <c r="OAU71" s="0"/>
      <c r="OAV71" s="0"/>
      <c r="OAW71" s="0"/>
      <c r="OAX71" s="0"/>
      <c r="OAY71" s="0"/>
      <c r="OAZ71" s="0"/>
      <c r="OBA71" s="0"/>
      <c r="OBB71" s="0"/>
      <c r="OBC71" s="0"/>
      <c r="OBD71" s="0"/>
      <c r="OBE71" s="0"/>
      <c r="OBF71" s="0"/>
      <c r="OBG71" s="0"/>
      <c r="OBH71" s="0"/>
      <c r="OBI71" s="0"/>
      <c r="OBJ71" s="0"/>
      <c r="OBK71" s="0"/>
      <c r="OBL71" s="0"/>
      <c r="OBM71" s="0"/>
      <c r="OBN71" s="0"/>
      <c r="OBO71" s="0"/>
      <c r="OBP71" s="0"/>
      <c r="OBQ71" s="0"/>
      <c r="OBR71" s="0"/>
      <c r="OBS71" s="0"/>
      <c r="OBT71" s="0"/>
      <c r="OBU71" s="0"/>
      <c r="OBV71" s="0"/>
      <c r="OBW71" s="0"/>
      <c r="OBX71" s="0"/>
      <c r="OBY71" s="0"/>
      <c r="OBZ71" s="0"/>
      <c r="OCA71" s="0"/>
      <c r="OCB71" s="0"/>
      <c r="OCC71" s="0"/>
      <c r="OCD71" s="0"/>
      <c r="OCE71" s="0"/>
      <c r="OCF71" s="0"/>
      <c r="OCG71" s="0"/>
      <c r="OCH71" s="0"/>
      <c r="OCI71" s="0"/>
      <c r="OCJ71" s="0"/>
      <c r="OCK71" s="0"/>
      <c r="OCL71" s="0"/>
      <c r="OCM71" s="0"/>
      <c r="OCN71" s="0"/>
      <c r="OCO71" s="0"/>
      <c r="OCP71" s="0"/>
      <c r="OCQ71" s="0"/>
      <c r="OCR71" s="0"/>
      <c r="OCS71" s="0"/>
      <c r="OCT71" s="0"/>
      <c r="OCU71" s="0"/>
      <c r="OCV71" s="0"/>
      <c r="OCW71" s="0"/>
      <c r="OCX71" s="0"/>
      <c r="OCY71" s="0"/>
      <c r="OCZ71" s="0"/>
      <c r="ODA71" s="0"/>
      <c r="ODB71" s="0"/>
      <c r="ODC71" s="0"/>
      <c r="ODD71" s="0"/>
      <c r="ODE71" s="0"/>
      <c r="ODF71" s="0"/>
      <c r="ODG71" s="0"/>
      <c r="ODH71" s="0"/>
      <c r="ODI71" s="0"/>
      <c r="ODJ71" s="0"/>
      <c r="ODK71" s="0"/>
      <c r="ODL71" s="0"/>
      <c r="ODM71" s="0"/>
      <c r="ODN71" s="0"/>
      <c r="ODO71" s="0"/>
      <c r="ODP71" s="0"/>
      <c r="ODQ71" s="0"/>
      <c r="ODR71" s="0"/>
      <c r="ODS71" s="0"/>
      <c r="ODT71" s="0"/>
      <c r="ODU71" s="0"/>
      <c r="ODV71" s="0"/>
      <c r="ODW71" s="0"/>
      <c r="ODX71" s="0"/>
      <c r="ODY71" s="0"/>
      <c r="ODZ71" s="0"/>
      <c r="OEA71" s="0"/>
      <c r="OEB71" s="0"/>
      <c r="OEC71" s="0"/>
      <c r="OED71" s="0"/>
      <c r="OEE71" s="0"/>
      <c r="OEF71" s="0"/>
      <c r="OEG71" s="0"/>
      <c r="OEH71" s="0"/>
      <c r="OEI71" s="0"/>
      <c r="OEJ71" s="0"/>
      <c r="OEK71" s="0"/>
      <c r="OEL71" s="0"/>
      <c r="OEM71" s="0"/>
      <c r="OEN71" s="0"/>
      <c r="OEO71" s="0"/>
      <c r="OEP71" s="0"/>
      <c r="OEQ71" s="0"/>
      <c r="OER71" s="0"/>
      <c r="OES71" s="0"/>
      <c r="OET71" s="0"/>
      <c r="OEU71" s="0"/>
      <c r="OEV71" s="0"/>
      <c r="OEW71" s="0"/>
      <c r="OEX71" s="0"/>
      <c r="OEY71" s="0"/>
      <c r="OEZ71" s="0"/>
      <c r="OFA71" s="0"/>
      <c r="OFB71" s="0"/>
      <c r="OFC71" s="0"/>
      <c r="OFD71" s="0"/>
      <c r="OFE71" s="0"/>
      <c r="OFF71" s="0"/>
      <c r="OFG71" s="0"/>
      <c r="OFH71" s="0"/>
      <c r="OFI71" s="0"/>
      <c r="OFJ71" s="0"/>
      <c r="OFK71" s="0"/>
      <c r="OFL71" s="0"/>
      <c r="OFM71" s="0"/>
      <c r="OFN71" s="0"/>
      <c r="OFO71" s="0"/>
      <c r="OFP71" s="0"/>
      <c r="OFQ71" s="0"/>
      <c r="OFR71" s="0"/>
      <c r="OFS71" s="0"/>
      <c r="OFT71" s="0"/>
      <c r="OFU71" s="0"/>
      <c r="OFV71" s="0"/>
      <c r="OFW71" s="0"/>
      <c r="OFX71" s="0"/>
      <c r="OFY71" s="0"/>
      <c r="OFZ71" s="0"/>
      <c r="OGA71" s="0"/>
      <c r="OGB71" s="0"/>
      <c r="OGC71" s="0"/>
      <c r="OGD71" s="0"/>
      <c r="OGE71" s="0"/>
      <c r="OGF71" s="0"/>
      <c r="OGG71" s="0"/>
      <c r="OGH71" s="0"/>
      <c r="OGI71" s="0"/>
      <c r="OGJ71" s="0"/>
      <c r="OGK71" s="0"/>
      <c r="OGL71" s="0"/>
      <c r="OGM71" s="0"/>
      <c r="OGN71" s="0"/>
      <c r="OGO71" s="0"/>
      <c r="OGP71" s="0"/>
      <c r="OGQ71" s="0"/>
      <c r="OGR71" s="0"/>
      <c r="OGS71" s="0"/>
      <c r="OGT71" s="0"/>
      <c r="OGU71" s="0"/>
      <c r="OGV71" s="0"/>
      <c r="OGW71" s="0"/>
      <c r="OGX71" s="0"/>
      <c r="OGY71" s="0"/>
      <c r="OGZ71" s="0"/>
      <c r="OHA71" s="0"/>
      <c r="OHB71" s="0"/>
      <c r="OHC71" s="0"/>
      <c r="OHD71" s="0"/>
      <c r="OHE71" s="0"/>
      <c r="OHF71" s="0"/>
      <c r="OHG71" s="0"/>
      <c r="OHH71" s="0"/>
      <c r="OHI71" s="0"/>
      <c r="OHJ71" s="0"/>
      <c r="OHK71" s="0"/>
      <c r="OHL71" s="0"/>
      <c r="OHM71" s="0"/>
      <c r="OHN71" s="0"/>
      <c r="OHO71" s="0"/>
      <c r="OHP71" s="0"/>
      <c r="OHQ71" s="0"/>
      <c r="OHR71" s="0"/>
      <c r="OHS71" s="0"/>
      <c r="OHT71" s="0"/>
      <c r="OHU71" s="0"/>
      <c r="OHV71" s="0"/>
      <c r="OHW71" s="0"/>
      <c r="OHX71" s="0"/>
      <c r="OHY71" s="0"/>
      <c r="OHZ71" s="0"/>
      <c r="OIA71" s="0"/>
      <c r="OIB71" s="0"/>
      <c r="OIC71" s="0"/>
      <c r="OID71" s="0"/>
      <c r="OIE71" s="0"/>
      <c r="OIF71" s="0"/>
      <c r="OIG71" s="0"/>
      <c r="OIH71" s="0"/>
      <c r="OII71" s="0"/>
      <c r="OIJ71" s="0"/>
      <c r="OIK71" s="0"/>
      <c r="OIL71" s="0"/>
      <c r="OIM71" s="0"/>
      <c r="OIN71" s="0"/>
      <c r="OIO71" s="0"/>
      <c r="OIP71" s="0"/>
      <c r="OIQ71" s="0"/>
      <c r="OIR71" s="0"/>
      <c r="OIS71" s="0"/>
      <c r="OIT71" s="0"/>
      <c r="OIU71" s="0"/>
      <c r="OIV71" s="0"/>
      <c r="OIW71" s="0"/>
      <c r="OIX71" s="0"/>
      <c r="OIY71" s="0"/>
      <c r="OIZ71" s="0"/>
      <c r="OJA71" s="0"/>
      <c r="OJB71" s="0"/>
      <c r="OJC71" s="0"/>
      <c r="OJD71" s="0"/>
      <c r="OJE71" s="0"/>
      <c r="OJF71" s="0"/>
      <c r="OJG71" s="0"/>
      <c r="OJH71" s="0"/>
      <c r="OJI71" s="0"/>
      <c r="OJJ71" s="0"/>
      <c r="OJK71" s="0"/>
      <c r="OJL71" s="0"/>
      <c r="OJM71" s="0"/>
      <c r="OJN71" s="0"/>
      <c r="OJO71" s="0"/>
      <c r="OJP71" s="0"/>
      <c r="OJQ71" s="0"/>
      <c r="OJR71" s="0"/>
      <c r="OJS71" s="0"/>
      <c r="OJT71" s="0"/>
      <c r="OJU71" s="0"/>
      <c r="OJV71" s="0"/>
      <c r="OJW71" s="0"/>
      <c r="OJX71" s="0"/>
      <c r="OJY71" s="0"/>
      <c r="OJZ71" s="0"/>
      <c r="OKA71" s="0"/>
      <c r="OKB71" s="0"/>
      <c r="OKC71" s="0"/>
      <c r="OKD71" s="0"/>
      <c r="OKE71" s="0"/>
      <c r="OKF71" s="0"/>
      <c r="OKG71" s="0"/>
      <c r="OKH71" s="0"/>
      <c r="OKI71" s="0"/>
      <c r="OKJ71" s="0"/>
      <c r="OKK71" s="0"/>
      <c r="OKL71" s="0"/>
      <c r="OKM71" s="0"/>
      <c r="OKN71" s="0"/>
      <c r="OKO71" s="0"/>
      <c r="OKP71" s="0"/>
      <c r="OKQ71" s="0"/>
      <c r="OKR71" s="0"/>
      <c r="OKS71" s="0"/>
      <c r="OKT71" s="0"/>
      <c r="OKU71" s="0"/>
      <c r="OKV71" s="0"/>
      <c r="OKW71" s="0"/>
      <c r="OKX71" s="0"/>
      <c r="OKY71" s="0"/>
      <c r="OKZ71" s="0"/>
      <c r="OLA71" s="0"/>
      <c r="OLB71" s="0"/>
      <c r="OLC71" s="0"/>
      <c r="OLD71" s="0"/>
      <c r="OLE71" s="0"/>
      <c r="OLF71" s="0"/>
      <c r="OLG71" s="0"/>
      <c r="OLH71" s="0"/>
      <c r="OLI71" s="0"/>
      <c r="OLJ71" s="0"/>
      <c r="OLK71" s="0"/>
      <c r="OLL71" s="0"/>
      <c r="OLM71" s="0"/>
      <c r="OLN71" s="0"/>
      <c r="OLO71" s="0"/>
      <c r="OLP71" s="0"/>
      <c r="OLQ71" s="0"/>
      <c r="OLR71" s="0"/>
      <c r="OLS71" s="0"/>
      <c r="OLT71" s="0"/>
      <c r="OLU71" s="0"/>
      <c r="OLV71" s="0"/>
      <c r="OLW71" s="0"/>
      <c r="OLX71" s="0"/>
      <c r="OLY71" s="0"/>
      <c r="OLZ71" s="0"/>
      <c r="OMA71" s="0"/>
      <c r="OMB71" s="0"/>
      <c r="OMC71" s="0"/>
      <c r="OMD71" s="0"/>
      <c r="OME71" s="0"/>
      <c r="OMF71" s="0"/>
      <c r="OMG71" s="0"/>
      <c r="OMH71" s="0"/>
      <c r="OMI71" s="0"/>
      <c r="OMJ71" s="0"/>
      <c r="OMK71" s="0"/>
      <c r="OML71" s="0"/>
      <c r="OMM71" s="0"/>
      <c r="OMN71" s="0"/>
      <c r="OMO71" s="0"/>
      <c r="OMP71" s="0"/>
      <c r="OMQ71" s="0"/>
      <c r="OMR71" s="0"/>
      <c r="OMS71" s="0"/>
      <c r="OMT71" s="0"/>
      <c r="OMU71" s="0"/>
      <c r="OMV71" s="0"/>
      <c r="OMW71" s="0"/>
      <c r="OMX71" s="0"/>
      <c r="OMY71" s="0"/>
      <c r="OMZ71" s="0"/>
      <c r="ONA71" s="0"/>
      <c r="ONB71" s="0"/>
      <c r="ONC71" s="0"/>
      <c r="OND71" s="0"/>
      <c r="ONE71" s="0"/>
      <c r="ONF71" s="0"/>
      <c r="ONG71" s="0"/>
      <c r="ONH71" s="0"/>
      <c r="ONI71" s="0"/>
      <c r="ONJ71" s="0"/>
      <c r="ONK71" s="0"/>
      <c r="ONL71" s="0"/>
      <c r="ONM71" s="0"/>
      <c r="ONN71" s="0"/>
      <c r="ONO71" s="0"/>
      <c r="ONP71" s="0"/>
      <c r="ONQ71" s="0"/>
      <c r="ONR71" s="0"/>
      <c r="ONS71" s="0"/>
      <c r="ONT71" s="0"/>
      <c r="ONU71" s="0"/>
      <c r="ONV71" s="0"/>
      <c r="ONW71" s="0"/>
      <c r="ONX71" s="0"/>
      <c r="ONY71" s="0"/>
      <c r="ONZ71" s="0"/>
      <c r="OOA71" s="0"/>
      <c r="OOB71" s="0"/>
      <c r="OOC71" s="0"/>
      <c r="OOD71" s="0"/>
      <c r="OOE71" s="0"/>
      <c r="OOF71" s="0"/>
      <c r="OOG71" s="0"/>
      <c r="OOH71" s="0"/>
      <c r="OOI71" s="0"/>
      <c r="OOJ71" s="0"/>
      <c r="OOK71" s="0"/>
      <c r="OOL71" s="0"/>
      <c r="OOM71" s="0"/>
      <c r="OON71" s="0"/>
      <c r="OOO71" s="0"/>
      <c r="OOP71" s="0"/>
      <c r="OOQ71" s="0"/>
      <c r="OOR71" s="0"/>
      <c r="OOS71" s="0"/>
      <c r="OOT71" s="0"/>
      <c r="OOU71" s="0"/>
      <c r="OOV71" s="0"/>
      <c r="OOW71" s="0"/>
      <c r="OOX71" s="0"/>
      <c r="OOY71" s="0"/>
      <c r="OOZ71" s="0"/>
      <c r="OPA71" s="0"/>
      <c r="OPB71" s="0"/>
      <c r="OPC71" s="0"/>
      <c r="OPD71" s="0"/>
      <c r="OPE71" s="0"/>
      <c r="OPF71" s="0"/>
      <c r="OPG71" s="0"/>
      <c r="OPH71" s="0"/>
      <c r="OPI71" s="0"/>
      <c r="OPJ71" s="0"/>
      <c r="OPK71" s="0"/>
      <c r="OPL71" s="0"/>
      <c r="OPM71" s="0"/>
      <c r="OPN71" s="0"/>
      <c r="OPO71" s="0"/>
      <c r="OPP71" s="0"/>
      <c r="OPQ71" s="0"/>
      <c r="OPR71" s="0"/>
      <c r="OPS71" s="0"/>
      <c r="OPT71" s="0"/>
      <c r="OPU71" s="0"/>
      <c r="OPV71" s="0"/>
      <c r="OPW71" s="0"/>
      <c r="OPX71" s="0"/>
      <c r="OPY71" s="0"/>
      <c r="OPZ71" s="0"/>
      <c r="OQA71" s="0"/>
      <c r="OQB71" s="0"/>
      <c r="OQC71" s="0"/>
      <c r="OQD71" s="0"/>
      <c r="OQE71" s="0"/>
      <c r="OQF71" s="0"/>
      <c r="OQG71" s="0"/>
      <c r="OQH71" s="0"/>
      <c r="OQI71" s="0"/>
      <c r="OQJ71" s="0"/>
      <c r="OQK71" s="0"/>
      <c r="OQL71" s="0"/>
      <c r="OQM71" s="0"/>
      <c r="OQN71" s="0"/>
      <c r="OQO71" s="0"/>
      <c r="OQP71" s="0"/>
      <c r="OQQ71" s="0"/>
      <c r="OQR71" s="0"/>
      <c r="OQS71" s="0"/>
      <c r="OQT71" s="0"/>
      <c r="OQU71" s="0"/>
      <c r="OQV71" s="0"/>
      <c r="OQW71" s="0"/>
      <c r="OQX71" s="0"/>
      <c r="OQY71" s="0"/>
      <c r="OQZ71" s="0"/>
      <c r="ORA71" s="0"/>
      <c r="ORB71" s="0"/>
      <c r="ORC71" s="0"/>
      <c r="ORD71" s="0"/>
      <c r="ORE71" s="0"/>
      <c r="ORF71" s="0"/>
      <c r="ORG71" s="0"/>
      <c r="ORH71" s="0"/>
      <c r="ORI71" s="0"/>
      <c r="ORJ71" s="0"/>
      <c r="ORK71" s="0"/>
      <c r="ORL71" s="0"/>
      <c r="ORM71" s="0"/>
      <c r="ORN71" s="0"/>
      <c r="ORO71" s="0"/>
      <c r="ORP71" s="0"/>
      <c r="ORQ71" s="0"/>
      <c r="ORR71" s="0"/>
      <c r="ORS71" s="0"/>
      <c r="ORT71" s="0"/>
      <c r="ORU71" s="0"/>
      <c r="ORV71" s="0"/>
      <c r="ORW71" s="0"/>
      <c r="ORX71" s="0"/>
      <c r="ORY71" s="0"/>
      <c r="ORZ71" s="0"/>
      <c r="OSA71" s="0"/>
      <c r="OSB71" s="0"/>
      <c r="OSC71" s="0"/>
      <c r="OSD71" s="0"/>
      <c r="OSE71" s="0"/>
      <c r="OSF71" s="0"/>
      <c r="OSG71" s="0"/>
      <c r="OSH71" s="0"/>
      <c r="OSI71" s="0"/>
      <c r="OSJ71" s="0"/>
      <c r="OSK71" s="0"/>
      <c r="OSL71" s="0"/>
      <c r="OSM71" s="0"/>
      <c r="OSN71" s="0"/>
      <c r="OSO71" s="0"/>
      <c r="OSP71" s="0"/>
      <c r="OSQ71" s="0"/>
      <c r="OSR71" s="0"/>
      <c r="OSS71" s="0"/>
      <c r="OST71" s="0"/>
      <c r="OSU71" s="0"/>
      <c r="OSV71" s="0"/>
      <c r="OSW71" s="0"/>
      <c r="OSX71" s="0"/>
      <c r="OSY71" s="0"/>
      <c r="OSZ71" s="0"/>
      <c r="OTA71" s="0"/>
      <c r="OTB71" s="0"/>
      <c r="OTC71" s="0"/>
      <c r="OTD71" s="0"/>
      <c r="OTE71" s="0"/>
      <c r="OTF71" s="0"/>
      <c r="OTG71" s="0"/>
      <c r="OTH71" s="0"/>
      <c r="OTI71" s="0"/>
      <c r="OTJ71" s="0"/>
      <c r="OTK71" s="0"/>
      <c r="OTL71" s="0"/>
      <c r="OTM71" s="0"/>
      <c r="OTN71" s="0"/>
      <c r="OTO71" s="0"/>
      <c r="OTP71" s="0"/>
      <c r="OTQ71" s="0"/>
      <c r="OTR71" s="0"/>
      <c r="OTS71" s="0"/>
      <c r="OTT71" s="0"/>
      <c r="OTU71" s="0"/>
      <c r="OTV71" s="0"/>
      <c r="OTW71" s="0"/>
      <c r="OTX71" s="0"/>
      <c r="OTY71" s="0"/>
      <c r="OTZ71" s="0"/>
      <c r="OUA71" s="0"/>
      <c r="OUB71" s="0"/>
      <c r="OUC71" s="0"/>
      <c r="OUD71" s="0"/>
      <c r="OUE71" s="0"/>
      <c r="OUF71" s="0"/>
      <c r="OUG71" s="0"/>
      <c r="OUH71" s="0"/>
      <c r="OUI71" s="0"/>
      <c r="OUJ71" s="0"/>
      <c r="OUK71" s="0"/>
      <c r="OUL71" s="0"/>
      <c r="OUM71" s="0"/>
      <c r="OUN71" s="0"/>
      <c r="OUO71" s="0"/>
      <c r="OUP71" s="0"/>
      <c r="OUQ71" s="0"/>
      <c r="OUR71" s="0"/>
      <c r="OUS71" s="0"/>
      <c r="OUT71" s="0"/>
      <c r="OUU71" s="0"/>
      <c r="OUV71" s="0"/>
      <c r="OUW71" s="0"/>
      <c r="OUX71" s="0"/>
      <c r="OUY71" s="0"/>
      <c r="OUZ71" s="0"/>
      <c r="OVA71" s="0"/>
      <c r="OVB71" s="0"/>
      <c r="OVC71" s="0"/>
      <c r="OVD71" s="0"/>
      <c r="OVE71" s="0"/>
      <c r="OVF71" s="0"/>
      <c r="OVG71" s="0"/>
      <c r="OVH71" s="0"/>
      <c r="OVI71" s="0"/>
      <c r="OVJ71" s="0"/>
      <c r="OVK71" s="0"/>
      <c r="OVL71" s="0"/>
      <c r="OVM71" s="0"/>
      <c r="OVN71" s="0"/>
      <c r="OVO71" s="0"/>
      <c r="OVP71" s="0"/>
      <c r="OVQ71" s="0"/>
      <c r="OVR71" s="0"/>
      <c r="OVS71" s="0"/>
      <c r="OVT71" s="0"/>
      <c r="OVU71" s="0"/>
      <c r="OVV71" s="0"/>
      <c r="OVW71" s="0"/>
      <c r="OVX71" s="0"/>
      <c r="OVY71" s="0"/>
      <c r="OVZ71" s="0"/>
      <c r="OWA71" s="0"/>
      <c r="OWB71" s="0"/>
      <c r="OWC71" s="0"/>
      <c r="OWD71" s="0"/>
      <c r="OWE71" s="0"/>
      <c r="OWF71" s="0"/>
      <c r="OWG71" s="0"/>
      <c r="OWH71" s="0"/>
      <c r="OWI71" s="0"/>
      <c r="OWJ71" s="0"/>
      <c r="OWK71" s="0"/>
      <c r="OWL71" s="0"/>
      <c r="OWM71" s="0"/>
      <c r="OWN71" s="0"/>
      <c r="OWO71" s="0"/>
      <c r="OWP71" s="0"/>
      <c r="OWQ71" s="0"/>
      <c r="OWR71" s="0"/>
      <c r="OWS71" s="0"/>
      <c r="OWT71" s="0"/>
      <c r="OWU71" s="0"/>
      <c r="OWV71" s="0"/>
      <c r="OWW71" s="0"/>
      <c r="OWX71" s="0"/>
      <c r="OWY71" s="0"/>
      <c r="OWZ71" s="0"/>
      <c r="OXA71" s="0"/>
      <c r="OXB71" s="0"/>
      <c r="OXC71" s="0"/>
      <c r="OXD71" s="0"/>
      <c r="OXE71" s="0"/>
      <c r="OXF71" s="0"/>
      <c r="OXG71" s="0"/>
      <c r="OXH71" s="0"/>
      <c r="OXI71" s="0"/>
      <c r="OXJ71" s="0"/>
      <c r="OXK71" s="0"/>
      <c r="OXL71" s="0"/>
      <c r="OXM71" s="0"/>
      <c r="OXN71" s="0"/>
      <c r="OXO71" s="0"/>
      <c r="OXP71" s="0"/>
      <c r="OXQ71" s="0"/>
      <c r="OXR71" s="0"/>
      <c r="OXS71" s="0"/>
      <c r="OXT71" s="0"/>
      <c r="OXU71" s="0"/>
      <c r="OXV71" s="0"/>
      <c r="OXW71" s="0"/>
      <c r="OXX71" s="0"/>
      <c r="OXY71" s="0"/>
      <c r="OXZ71" s="0"/>
      <c r="OYA71" s="0"/>
      <c r="OYB71" s="0"/>
      <c r="OYC71" s="0"/>
      <c r="OYD71" s="0"/>
      <c r="OYE71" s="0"/>
      <c r="OYF71" s="0"/>
      <c r="OYG71" s="0"/>
      <c r="OYH71" s="0"/>
      <c r="OYI71" s="0"/>
      <c r="OYJ71" s="0"/>
      <c r="OYK71" s="0"/>
      <c r="OYL71" s="0"/>
      <c r="OYM71" s="0"/>
      <c r="OYN71" s="0"/>
      <c r="OYO71" s="0"/>
      <c r="OYP71" s="0"/>
      <c r="OYQ71" s="0"/>
      <c r="OYR71" s="0"/>
      <c r="OYS71" s="0"/>
      <c r="OYT71" s="0"/>
      <c r="OYU71" s="0"/>
      <c r="OYV71" s="0"/>
      <c r="OYW71" s="0"/>
      <c r="OYX71" s="0"/>
      <c r="OYY71" s="0"/>
      <c r="OYZ71" s="0"/>
      <c r="OZA71" s="0"/>
      <c r="OZB71" s="0"/>
      <c r="OZC71" s="0"/>
      <c r="OZD71" s="0"/>
      <c r="OZE71" s="0"/>
      <c r="OZF71" s="0"/>
      <c r="OZG71" s="0"/>
      <c r="OZH71" s="0"/>
      <c r="OZI71" s="0"/>
      <c r="OZJ71" s="0"/>
      <c r="OZK71" s="0"/>
      <c r="OZL71" s="0"/>
      <c r="OZM71" s="0"/>
      <c r="OZN71" s="0"/>
      <c r="OZO71" s="0"/>
      <c r="OZP71" s="0"/>
      <c r="OZQ71" s="0"/>
      <c r="OZR71" s="0"/>
      <c r="OZS71" s="0"/>
      <c r="OZT71" s="0"/>
      <c r="OZU71" s="0"/>
      <c r="OZV71" s="0"/>
      <c r="OZW71" s="0"/>
      <c r="OZX71" s="0"/>
      <c r="OZY71" s="0"/>
      <c r="OZZ71" s="0"/>
      <c r="PAA71" s="0"/>
      <c r="PAB71" s="0"/>
      <c r="PAC71" s="0"/>
      <c r="PAD71" s="0"/>
      <c r="PAE71" s="0"/>
      <c r="PAF71" s="0"/>
      <c r="PAG71" s="0"/>
      <c r="PAH71" s="0"/>
      <c r="PAI71" s="0"/>
      <c r="PAJ71" s="0"/>
      <c r="PAK71" s="0"/>
      <c r="PAL71" s="0"/>
      <c r="PAM71" s="0"/>
      <c r="PAN71" s="0"/>
      <c r="PAO71" s="0"/>
      <c r="PAP71" s="0"/>
      <c r="PAQ71" s="0"/>
      <c r="PAR71" s="0"/>
      <c r="PAS71" s="0"/>
      <c r="PAT71" s="0"/>
      <c r="PAU71" s="0"/>
      <c r="PAV71" s="0"/>
      <c r="PAW71" s="0"/>
      <c r="PAX71" s="0"/>
      <c r="PAY71" s="0"/>
      <c r="PAZ71" s="0"/>
      <c r="PBA71" s="0"/>
      <c r="PBB71" s="0"/>
      <c r="PBC71" s="0"/>
      <c r="PBD71" s="0"/>
      <c r="PBE71" s="0"/>
      <c r="PBF71" s="0"/>
      <c r="PBG71" s="0"/>
      <c r="PBH71" s="0"/>
      <c r="PBI71" s="0"/>
      <c r="PBJ71" s="0"/>
      <c r="PBK71" s="0"/>
      <c r="PBL71" s="0"/>
      <c r="PBM71" s="0"/>
      <c r="PBN71" s="0"/>
      <c r="PBO71" s="0"/>
      <c r="PBP71" s="0"/>
      <c r="PBQ71" s="0"/>
      <c r="PBR71" s="0"/>
      <c r="PBS71" s="0"/>
      <c r="PBT71" s="0"/>
      <c r="PBU71" s="0"/>
      <c r="PBV71" s="0"/>
      <c r="PBW71" s="0"/>
      <c r="PBX71" s="0"/>
      <c r="PBY71" s="0"/>
      <c r="PBZ71" s="0"/>
      <c r="PCA71" s="0"/>
      <c r="PCB71" s="0"/>
      <c r="PCC71" s="0"/>
      <c r="PCD71" s="0"/>
      <c r="PCE71" s="0"/>
      <c r="PCF71" s="0"/>
      <c r="PCG71" s="0"/>
      <c r="PCH71" s="0"/>
      <c r="PCI71" s="0"/>
      <c r="PCJ71" s="0"/>
      <c r="PCK71" s="0"/>
      <c r="PCL71" s="0"/>
      <c r="PCM71" s="0"/>
      <c r="PCN71" s="0"/>
      <c r="PCO71" s="0"/>
      <c r="PCP71" s="0"/>
      <c r="PCQ71" s="0"/>
      <c r="PCR71" s="0"/>
      <c r="PCS71" s="0"/>
      <c r="PCT71" s="0"/>
      <c r="PCU71" s="0"/>
      <c r="PCV71" s="0"/>
      <c r="PCW71" s="0"/>
      <c r="PCX71" s="0"/>
      <c r="PCY71" s="0"/>
      <c r="PCZ71" s="0"/>
      <c r="PDA71" s="0"/>
      <c r="PDB71" s="0"/>
      <c r="PDC71" s="0"/>
      <c r="PDD71" s="0"/>
      <c r="PDE71" s="0"/>
      <c r="PDF71" s="0"/>
      <c r="PDG71" s="0"/>
      <c r="PDH71" s="0"/>
      <c r="PDI71" s="0"/>
      <c r="PDJ71" s="0"/>
      <c r="PDK71" s="0"/>
      <c r="PDL71" s="0"/>
      <c r="PDM71" s="0"/>
      <c r="PDN71" s="0"/>
      <c r="PDO71" s="0"/>
      <c r="PDP71" s="0"/>
      <c r="PDQ71" s="0"/>
      <c r="PDR71" s="0"/>
      <c r="PDS71" s="0"/>
      <c r="PDT71" s="0"/>
      <c r="PDU71" s="0"/>
      <c r="PDV71" s="0"/>
      <c r="PDW71" s="0"/>
      <c r="PDX71" s="0"/>
      <c r="PDY71" s="0"/>
      <c r="PDZ71" s="0"/>
      <c r="PEA71" s="0"/>
      <c r="PEB71" s="0"/>
      <c r="PEC71" s="0"/>
      <c r="PED71" s="0"/>
      <c r="PEE71" s="0"/>
      <c r="PEF71" s="0"/>
      <c r="PEG71" s="0"/>
      <c r="PEH71" s="0"/>
      <c r="PEI71" s="0"/>
      <c r="PEJ71" s="0"/>
      <c r="PEK71" s="0"/>
      <c r="PEL71" s="0"/>
      <c r="PEM71" s="0"/>
      <c r="PEN71" s="0"/>
      <c r="PEO71" s="0"/>
      <c r="PEP71" s="0"/>
      <c r="PEQ71" s="0"/>
      <c r="PER71" s="0"/>
      <c r="PES71" s="0"/>
      <c r="PET71" s="0"/>
      <c r="PEU71" s="0"/>
      <c r="PEV71" s="0"/>
      <c r="PEW71" s="0"/>
      <c r="PEX71" s="0"/>
      <c r="PEY71" s="0"/>
      <c r="PEZ71" s="0"/>
      <c r="PFA71" s="0"/>
      <c r="PFB71" s="0"/>
      <c r="PFC71" s="0"/>
      <c r="PFD71" s="0"/>
      <c r="PFE71" s="0"/>
      <c r="PFF71" s="0"/>
      <c r="PFG71" s="0"/>
      <c r="PFH71" s="0"/>
      <c r="PFI71" s="0"/>
      <c r="PFJ71" s="0"/>
      <c r="PFK71" s="0"/>
      <c r="PFL71" s="0"/>
      <c r="PFM71" s="0"/>
      <c r="PFN71" s="0"/>
      <c r="PFO71" s="0"/>
      <c r="PFP71" s="0"/>
      <c r="PFQ71" s="0"/>
      <c r="PFR71" s="0"/>
      <c r="PFS71" s="0"/>
      <c r="PFT71" s="0"/>
      <c r="PFU71" s="0"/>
      <c r="PFV71" s="0"/>
      <c r="PFW71" s="0"/>
      <c r="PFX71" s="0"/>
      <c r="PFY71" s="0"/>
      <c r="PFZ71" s="0"/>
      <c r="PGA71" s="0"/>
      <c r="PGB71" s="0"/>
      <c r="PGC71" s="0"/>
      <c r="PGD71" s="0"/>
      <c r="PGE71" s="0"/>
      <c r="PGF71" s="0"/>
      <c r="PGG71" s="0"/>
      <c r="PGH71" s="0"/>
      <c r="PGI71" s="0"/>
      <c r="PGJ71" s="0"/>
      <c r="PGK71" s="0"/>
      <c r="PGL71" s="0"/>
      <c r="PGM71" s="0"/>
      <c r="PGN71" s="0"/>
      <c r="PGO71" s="0"/>
      <c r="PGP71" s="0"/>
      <c r="PGQ71" s="0"/>
      <c r="PGR71" s="0"/>
      <c r="PGS71" s="0"/>
      <c r="PGT71" s="0"/>
      <c r="PGU71" s="0"/>
      <c r="PGV71" s="0"/>
      <c r="PGW71" s="0"/>
      <c r="PGX71" s="0"/>
      <c r="PGY71" s="0"/>
      <c r="PGZ71" s="0"/>
      <c r="PHA71" s="0"/>
      <c r="PHB71" s="0"/>
      <c r="PHC71" s="0"/>
      <c r="PHD71" s="0"/>
      <c r="PHE71" s="0"/>
      <c r="PHF71" s="0"/>
      <c r="PHG71" s="0"/>
      <c r="PHH71" s="0"/>
      <c r="PHI71" s="0"/>
      <c r="PHJ71" s="0"/>
      <c r="PHK71" s="0"/>
      <c r="PHL71" s="0"/>
      <c r="PHM71" s="0"/>
      <c r="PHN71" s="0"/>
      <c r="PHO71" s="0"/>
      <c r="PHP71" s="0"/>
      <c r="PHQ71" s="0"/>
      <c r="PHR71" s="0"/>
      <c r="PHS71" s="0"/>
      <c r="PHT71" s="0"/>
      <c r="PHU71" s="0"/>
      <c r="PHV71" s="0"/>
      <c r="PHW71" s="0"/>
      <c r="PHX71" s="0"/>
      <c r="PHY71" s="0"/>
      <c r="PHZ71" s="0"/>
      <c r="PIA71" s="0"/>
      <c r="PIB71" s="0"/>
      <c r="PIC71" s="0"/>
      <c r="PID71" s="0"/>
      <c r="PIE71" s="0"/>
      <c r="PIF71" s="0"/>
      <c r="PIG71" s="0"/>
      <c r="PIH71" s="0"/>
      <c r="PII71" s="0"/>
      <c r="PIJ71" s="0"/>
      <c r="PIK71" s="0"/>
      <c r="PIL71" s="0"/>
      <c r="PIM71" s="0"/>
      <c r="PIN71" s="0"/>
      <c r="PIO71" s="0"/>
      <c r="PIP71" s="0"/>
      <c r="PIQ71" s="0"/>
      <c r="PIR71" s="0"/>
      <c r="PIS71" s="0"/>
      <c r="PIT71" s="0"/>
      <c r="PIU71" s="0"/>
      <c r="PIV71" s="0"/>
      <c r="PIW71" s="0"/>
      <c r="PIX71" s="0"/>
      <c r="PIY71" s="0"/>
      <c r="PIZ71" s="0"/>
      <c r="PJA71" s="0"/>
      <c r="PJB71" s="0"/>
      <c r="PJC71" s="0"/>
      <c r="PJD71" s="0"/>
      <c r="PJE71" s="0"/>
      <c r="PJF71" s="0"/>
      <c r="PJG71" s="0"/>
      <c r="PJH71" s="0"/>
      <c r="PJI71" s="0"/>
      <c r="PJJ71" s="0"/>
      <c r="PJK71" s="0"/>
      <c r="PJL71" s="0"/>
      <c r="PJM71" s="0"/>
      <c r="PJN71" s="0"/>
      <c r="PJO71" s="0"/>
      <c r="PJP71" s="0"/>
      <c r="PJQ71" s="0"/>
      <c r="PJR71" s="0"/>
      <c r="PJS71" s="0"/>
      <c r="PJT71" s="0"/>
      <c r="PJU71" s="0"/>
      <c r="PJV71" s="0"/>
      <c r="PJW71" s="0"/>
      <c r="PJX71" s="0"/>
      <c r="PJY71" s="0"/>
      <c r="PJZ71" s="0"/>
      <c r="PKA71" s="0"/>
      <c r="PKB71" s="0"/>
      <c r="PKC71" s="0"/>
      <c r="PKD71" s="0"/>
      <c r="PKE71" s="0"/>
      <c r="PKF71" s="0"/>
      <c r="PKG71" s="0"/>
      <c r="PKH71" s="0"/>
      <c r="PKI71" s="0"/>
      <c r="PKJ71" s="0"/>
      <c r="PKK71" s="0"/>
      <c r="PKL71" s="0"/>
      <c r="PKM71" s="0"/>
      <c r="PKN71" s="0"/>
      <c r="PKO71" s="0"/>
      <c r="PKP71" s="0"/>
      <c r="PKQ71" s="0"/>
      <c r="PKR71" s="0"/>
      <c r="PKS71" s="0"/>
      <c r="PKT71" s="0"/>
      <c r="PKU71" s="0"/>
      <c r="PKV71" s="0"/>
      <c r="PKW71" s="0"/>
      <c r="PKX71" s="0"/>
      <c r="PKY71" s="0"/>
      <c r="PKZ71" s="0"/>
      <c r="PLA71" s="0"/>
      <c r="PLB71" s="0"/>
      <c r="PLC71" s="0"/>
      <c r="PLD71" s="0"/>
      <c r="PLE71" s="0"/>
      <c r="PLF71" s="0"/>
      <c r="PLG71" s="0"/>
      <c r="PLH71" s="0"/>
      <c r="PLI71" s="0"/>
      <c r="PLJ71" s="0"/>
      <c r="PLK71" s="0"/>
      <c r="PLL71" s="0"/>
      <c r="PLM71" s="0"/>
      <c r="PLN71" s="0"/>
      <c r="PLO71" s="0"/>
      <c r="PLP71" s="0"/>
      <c r="PLQ71" s="0"/>
      <c r="PLR71" s="0"/>
      <c r="PLS71" s="0"/>
      <c r="PLT71" s="0"/>
      <c r="PLU71" s="0"/>
      <c r="PLV71" s="0"/>
      <c r="PLW71" s="0"/>
      <c r="PLX71" s="0"/>
      <c r="PLY71" s="0"/>
      <c r="PLZ71" s="0"/>
      <c r="PMA71" s="0"/>
      <c r="PMB71" s="0"/>
      <c r="PMC71" s="0"/>
      <c r="PMD71" s="0"/>
      <c r="PME71" s="0"/>
      <c r="PMF71" s="0"/>
      <c r="PMG71" s="0"/>
      <c r="PMH71" s="0"/>
      <c r="PMI71" s="0"/>
      <c r="PMJ71" s="0"/>
      <c r="PMK71" s="0"/>
      <c r="PML71" s="0"/>
      <c r="PMM71" s="0"/>
      <c r="PMN71" s="0"/>
      <c r="PMO71" s="0"/>
      <c r="PMP71" s="0"/>
      <c r="PMQ71" s="0"/>
      <c r="PMR71" s="0"/>
      <c r="PMS71" s="0"/>
      <c r="PMT71" s="0"/>
      <c r="PMU71" s="0"/>
      <c r="PMV71" s="0"/>
      <c r="PMW71" s="0"/>
      <c r="PMX71" s="0"/>
      <c r="PMY71" s="0"/>
      <c r="PMZ71" s="0"/>
      <c r="PNA71" s="0"/>
      <c r="PNB71" s="0"/>
      <c r="PNC71" s="0"/>
      <c r="PND71" s="0"/>
      <c r="PNE71" s="0"/>
      <c r="PNF71" s="0"/>
      <c r="PNG71" s="0"/>
      <c r="PNH71" s="0"/>
      <c r="PNI71" s="0"/>
      <c r="PNJ71" s="0"/>
      <c r="PNK71" s="0"/>
      <c r="PNL71" s="0"/>
      <c r="PNM71" s="0"/>
      <c r="PNN71" s="0"/>
      <c r="PNO71" s="0"/>
      <c r="PNP71" s="0"/>
      <c r="PNQ71" s="0"/>
      <c r="PNR71" s="0"/>
      <c r="PNS71" s="0"/>
      <c r="PNT71" s="0"/>
      <c r="PNU71" s="0"/>
      <c r="PNV71" s="0"/>
      <c r="PNW71" s="0"/>
      <c r="PNX71" s="0"/>
      <c r="PNY71" s="0"/>
      <c r="PNZ71" s="0"/>
      <c r="POA71" s="0"/>
      <c r="POB71" s="0"/>
      <c r="POC71" s="0"/>
      <c r="POD71" s="0"/>
      <c r="POE71" s="0"/>
      <c r="POF71" s="0"/>
      <c r="POG71" s="0"/>
      <c r="POH71" s="0"/>
      <c r="POI71" s="0"/>
      <c r="POJ71" s="0"/>
      <c r="POK71" s="0"/>
      <c r="POL71" s="0"/>
      <c r="POM71" s="0"/>
      <c r="PON71" s="0"/>
      <c r="POO71" s="0"/>
      <c r="POP71" s="0"/>
      <c r="POQ71" s="0"/>
      <c r="POR71" s="0"/>
      <c r="POS71" s="0"/>
      <c r="POT71" s="0"/>
      <c r="POU71" s="0"/>
      <c r="POV71" s="0"/>
      <c r="POW71" s="0"/>
      <c r="POX71" s="0"/>
      <c r="POY71" s="0"/>
      <c r="POZ71" s="0"/>
      <c r="PPA71" s="0"/>
      <c r="PPB71" s="0"/>
      <c r="PPC71" s="0"/>
      <c r="PPD71" s="0"/>
      <c r="PPE71" s="0"/>
      <c r="PPF71" s="0"/>
      <c r="PPG71" s="0"/>
      <c r="PPH71" s="0"/>
      <c r="PPI71" s="0"/>
      <c r="PPJ71" s="0"/>
      <c r="PPK71" s="0"/>
      <c r="PPL71" s="0"/>
      <c r="PPM71" s="0"/>
      <c r="PPN71" s="0"/>
      <c r="PPO71" s="0"/>
      <c r="PPP71" s="0"/>
      <c r="PPQ71" s="0"/>
      <c r="PPR71" s="0"/>
      <c r="PPS71" s="0"/>
      <c r="PPT71" s="0"/>
      <c r="PPU71" s="0"/>
      <c r="PPV71" s="0"/>
      <c r="PPW71" s="0"/>
      <c r="PPX71" s="0"/>
      <c r="PPY71" s="0"/>
      <c r="PPZ71" s="0"/>
      <c r="PQA71" s="0"/>
      <c r="PQB71" s="0"/>
      <c r="PQC71" s="0"/>
      <c r="PQD71" s="0"/>
      <c r="PQE71" s="0"/>
      <c r="PQF71" s="0"/>
      <c r="PQG71" s="0"/>
      <c r="PQH71" s="0"/>
      <c r="PQI71" s="0"/>
      <c r="PQJ71" s="0"/>
      <c r="PQK71" s="0"/>
      <c r="PQL71" s="0"/>
      <c r="PQM71" s="0"/>
      <c r="PQN71" s="0"/>
      <c r="PQO71" s="0"/>
      <c r="PQP71" s="0"/>
      <c r="PQQ71" s="0"/>
      <c r="PQR71" s="0"/>
      <c r="PQS71" s="0"/>
      <c r="PQT71" s="0"/>
      <c r="PQU71" s="0"/>
      <c r="PQV71" s="0"/>
      <c r="PQW71" s="0"/>
      <c r="PQX71" s="0"/>
      <c r="PQY71" s="0"/>
      <c r="PQZ71" s="0"/>
      <c r="PRA71" s="0"/>
      <c r="PRB71" s="0"/>
      <c r="PRC71" s="0"/>
      <c r="PRD71" s="0"/>
      <c r="PRE71" s="0"/>
      <c r="PRF71" s="0"/>
      <c r="PRG71" s="0"/>
      <c r="PRH71" s="0"/>
      <c r="PRI71" s="0"/>
      <c r="PRJ71" s="0"/>
      <c r="PRK71" s="0"/>
      <c r="PRL71" s="0"/>
      <c r="PRM71" s="0"/>
      <c r="PRN71" s="0"/>
      <c r="PRO71" s="0"/>
      <c r="PRP71" s="0"/>
      <c r="PRQ71" s="0"/>
      <c r="PRR71" s="0"/>
      <c r="PRS71" s="0"/>
      <c r="PRT71" s="0"/>
      <c r="PRU71" s="0"/>
      <c r="PRV71" s="0"/>
      <c r="PRW71" s="0"/>
      <c r="PRX71" s="0"/>
      <c r="PRY71" s="0"/>
      <c r="PRZ71" s="0"/>
      <c r="PSA71" s="0"/>
      <c r="PSB71" s="0"/>
      <c r="PSC71" s="0"/>
      <c r="PSD71" s="0"/>
      <c r="PSE71" s="0"/>
      <c r="PSF71" s="0"/>
      <c r="PSG71" s="0"/>
      <c r="PSH71" s="0"/>
      <c r="PSI71" s="0"/>
      <c r="PSJ71" s="0"/>
      <c r="PSK71" s="0"/>
      <c r="PSL71" s="0"/>
      <c r="PSM71" s="0"/>
      <c r="PSN71" s="0"/>
      <c r="PSO71" s="0"/>
      <c r="PSP71" s="0"/>
      <c r="PSQ71" s="0"/>
      <c r="PSR71" s="0"/>
      <c r="PSS71" s="0"/>
      <c r="PST71" s="0"/>
      <c r="PSU71" s="0"/>
      <c r="PSV71" s="0"/>
      <c r="PSW71" s="0"/>
      <c r="PSX71" s="0"/>
      <c r="PSY71" s="0"/>
      <c r="PSZ71" s="0"/>
      <c r="PTA71" s="0"/>
      <c r="PTB71" s="0"/>
      <c r="PTC71" s="0"/>
      <c r="PTD71" s="0"/>
      <c r="PTE71" s="0"/>
      <c r="PTF71" s="0"/>
      <c r="PTG71" s="0"/>
      <c r="PTH71" s="0"/>
      <c r="PTI71" s="0"/>
      <c r="PTJ71" s="0"/>
      <c r="PTK71" s="0"/>
      <c r="PTL71" s="0"/>
      <c r="PTM71" s="0"/>
      <c r="PTN71" s="0"/>
      <c r="PTO71" s="0"/>
      <c r="PTP71" s="0"/>
      <c r="PTQ71" s="0"/>
      <c r="PTR71" s="0"/>
      <c r="PTS71" s="0"/>
      <c r="PTT71" s="0"/>
      <c r="PTU71" s="0"/>
      <c r="PTV71" s="0"/>
      <c r="PTW71" s="0"/>
      <c r="PTX71" s="0"/>
      <c r="PTY71" s="0"/>
      <c r="PTZ71" s="0"/>
      <c r="PUA71" s="0"/>
      <c r="PUB71" s="0"/>
      <c r="PUC71" s="0"/>
      <c r="PUD71" s="0"/>
      <c r="PUE71" s="0"/>
      <c r="PUF71" s="0"/>
      <c r="PUG71" s="0"/>
      <c r="PUH71" s="0"/>
      <c r="PUI71" s="0"/>
      <c r="PUJ71" s="0"/>
      <c r="PUK71" s="0"/>
      <c r="PUL71" s="0"/>
      <c r="PUM71" s="0"/>
      <c r="PUN71" s="0"/>
      <c r="PUO71" s="0"/>
      <c r="PUP71" s="0"/>
      <c r="PUQ71" s="0"/>
      <c r="PUR71" s="0"/>
      <c r="PUS71" s="0"/>
      <c r="PUT71" s="0"/>
      <c r="PUU71" s="0"/>
      <c r="PUV71" s="0"/>
      <c r="PUW71" s="0"/>
      <c r="PUX71" s="0"/>
      <c r="PUY71" s="0"/>
      <c r="PUZ71" s="0"/>
      <c r="PVA71" s="0"/>
      <c r="PVB71" s="0"/>
      <c r="PVC71" s="0"/>
      <c r="PVD71" s="0"/>
      <c r="PVE71" s="0"/>
      <c r="PVF71" s="0"/>
      <c r="PVG71" s="0"/>
      <c r="PVH71" s="0"/>
      <c r="PVI71" s="0"/>
      <c r="PVJ71" s="0"/>
      <c r="PVK71" s="0"/>
      <c r="PVL71" s="0"/>
      <c r="PVM71" s="0"/>
      <c r="PVN71" s="0"/>
      <c r="PVO71" s="0"/>
      <c r="PVP71" s="0"/>
      <c r="PVQ71" s="0"/>
      <c r="PVR71" s="0"/>
      <c r="PVS71" s="0"/>
      <c r="PVT71" s="0"/>
      <c r="PVU71" s="0"/>
      <c r="PVV71" s="0"/>
      <c r="PVW71" s="0"/>
      <c r="PVX71" s="0"/>
      <c r="PVY71" s="0"/>
      <c r="PVZ71" s="0"/>
      <c r="PWA71" s="0"/>
      <c r="PWB71" s="0"/>
      <c r="PWC71" s="0"/>
      <c r="PWD71" s="0"/>
      <c r="PWE71" s="0"/>
      <c r="PWF71" s="0"/>
      <c r="PWG71" s="0"/>
      <c r="PWH71" s="0"/>
      <c r="PWI71" s="0"/>
      <c r="PWJ71" s="0"/>
      <c r="PWK71" s="0"/>
      <c r="PWL71" s="0"/>
      <c r="PWM71" s="0"/>
      <c r="PWN71" s="0"/>
      <c r="PWO71" s="0"/>
      <c r="PWP71" s="0"/>
      <c r="PWQ71" s="0"/>
      <c r="PWR71" s="0"/>
      <c r="PWS71" s="0"/>
      <c r="PWT71" s="0"/>
      <c r="PWU71" s="0"/>
      <c r="PWV71" s="0"/>
      <c r="PWW71" s="0"/>
      <c r="PWX71" s="0"/>
      <c r="PWY71" s="0"/>
      <c r="PWZ71" s="0"/>
      <c r="PXA71" s="0"/>
      <c r="PXB71" s="0"/>
      <c r="PXC71" s="0"/>
      <c r="PXD71" s="0"/>
      <c r="PXE71" s="0"/>
      <c r="PXF71" s="0"/>
      <c r="PXG71" s="0"/>
      <c r="PXH71" s="0"/>
      <c r="PXI71" s="0"/>
      <c r="PXJ71" s="0"/>
      <c r="PXK71" s="0"/>
      <c r="PXL71" s="0"/>
      <c r="PXM71" s="0"/>
      <c r="PXN71" s="0"/>
      <c r="PXO71" s="0"/>
      <c r="PXP71" s="0"/>
      <c r="PXQ71" s="0"/>
      <c r="PXR71" s="0"/>
      <c r="PXS71" s="0"/>
      <c r="PXT71" s="0"/>
      <c r="PXU71" s="0"/>
      <c r="PXV71" s="0"/>
      <c r="PXW71" s="0"/>
      <c r="PXX71" s="0"/>
      <c r="PXY71" s="0"/>
      <c r="PXZ71" s="0"/>
      <c r="PYA71" s="0"/>
      <c r="PYB71" s="0"/>
      <c r="PYC71" s="0"/>
      <c r="PYD71" s="0"/>
      <c r="PYE71" s="0"/>
      <c r="PYF71" s="0"/>
      <c r="PYG71" s="0"/>
      <c r="PYH71" s="0"/>
      <c r="PYI71" s="0"/>
      <c r="PYJ71" s="0"/>
      <c r="PYK71" s="0"/>
      <c r="PYL71" s="0"/>
      <c r="PYM71" s="0"/>
      <c r="PYN71" s="0"/>
      <c r="PYO71" s="0"/>
      <c r="PYP71" s="0"/>
      <c r="PYQ71" s="0"/>
      <c r="PYR71" s="0"/>
      <c r="PYS71" s="0"/>
      <c r="PYT71" s="0"/>
      <c r="PYU71" s="0"/>
      <c r="PYV71" s="0"/>
      <c r="PYW71" s="0"/>
      <c r="PYX71" s="0"/>
      <c r="PYY71" s="0"/>
      <c r="PYZ71" s="0"/>
      <c r="PZA71" s="0"/>
      <c r="PZB71" s="0"/>
      <c r="PZC71" s="0"/>
      <c r="PZD71" s="0"/>
      <c r="PZE71" s="0"/>
      <c r="PZF71" s="0"/>
      <c r="PZG71" s="0"/>
      <c r="PZH71" s="0"/>
      <c r="PZI71" s="0"/>
      <c r="PZJ71" s="0"/>
      <c r="PZK71" s="0"/>
      <c r="PZL71" s="0"/>
      <c r="PZM71" s="0"/>
      <c r="PZN71" s="0"/>
      <c r="PZO71" s="0"/>
      <c r="PZP71" s="0"/>
      <c r="PZQ71" s="0"/>
      <c r="PZR71" s="0"/>
      <c r="PZS71" s="0"/>
      <c r="PZT71" s="0"/>
      <c r="PZU71" s="0"/>
      <c r="PZV71" s="0"/>
      <c r="PZW71" s="0"/>
      <c r="PZX71" s="0"/>
      <c r="PZY71" s="0"/>
      <c r="PZZ71" s="0"/>
      <c r="QAA71" s="0"/>
      <c r="QAB71" s="0"/>
      <c r="QAC71" s="0"/>
      <c r="QAD71" s="0"/>
      <c r="QAE71" s="0"/>
      <c r="QAF71" s="0"/>
      <c r="QAG71" s="0"/>
      <c r="QAH71" s="0"/>
      <c r="QAI71" s="0"/>
      <c r="QAJ71" s="0"/>
      <c r="QAK71" s="0"/>
      <c r="QAL71" s="0"/>
      <c r="QAM71" s="0"/>
      <c r="QAN71" s="0"/>
      <c r="QAO71" s="0"/>
      <c r="QAP71" s="0"/>
      <c r="QAQ71" s="0"/>
      <c r="QAR71" s="0"/>
      <c r="QAS71" s="0"/>
      <c r="QAT71" s="0"/>
      <c r="QAU71" s="0"/>
      <c r="QAV71" s="0"/>
      <c r="QAW71" s="0"/>
      <c r="QAX71" s="0"/>
      <c r="QAY71" s="0"/>
      <c r="QAZ71" s="0"/>
      <c r="QBA71" s="0"/>
      <c r="QBB71" s="0"/>
      <c r="QBC71" s="0"/>
      <c r="QBD71" s="0"/>
      <c r="QBE71" s="0"/>
      <c r="QBF71" s="0"/>
      <c r="QBG71" s="0"/>
      <c r="QBH71" s="0"/>
      <c r="QBI71" s="0"/>
      <c r="QBJ71" s="0"/>
      <c r="QBK71" s="0"/>
      <c r="QBL71" s="0"/>
      <c r="QBM71" s="0"/>
      <c r="QBN71" s="0"/>
      <c r="QBO71" s="0"/>
      <c r="QBP71" s="0"/>
      <c r="QBQ71" s="0"/>
      <c r="QBR71" s="0"/>
      <c r="QBS71" s="0"/>
      <c r="QBT71" s="0"/>
      <c r="QBU71" s="0"/>
      <c r="QBV71" s="0"/>
      <c r="QBW71" s="0"/>
      <c r="QBX71" s="0"/>
      <c r="QBY71" s="0"/>
      <c r="QBZ71" s="0"/>
      <c r="QCA71" s="0"/>
      <c r="QCB71" s="0"/>
      <c r="QCC71" s="0"/>
      <c r="QCD71" s="0"/>
      <c r="QCE71" s="0"/>
      <c r="QCF71" s="0"/>
      <c r="QCG71" s="0"/>
      <c r="QCH71" s="0"/>
      <c r="QCI71" s="0"/>
      <c r="QCJ71" s="0"/>
      <c r="QCK71" s="0"/>
      <c r="QCL71" s="0"/>
      <c r="QCM71" s="0"/>
      <c r="QCN71" s="0"/>
      <c r="QCO71" s="0"/>
      <c r="QCP71" s="0"/>
      <c r="QCQ71" s="0"/>
      <c r="QCR71" s="0"/>
      <c r="QCS71" s="0"/>
      <c r="QCT71" s="0"/>
      <c r="QCU71" s="0"/>
      <c r="QCV71" s="0"/>
      <c r="QCW71" s="0"/>
      <c r="QCX71" s="0"/>
      <c r="QCY71" s="0"/>
      <c r="QCZ71" s="0"/>
      <c r="QDA71" s="0"/>
      <c r="QDB71" s="0"/>
      <c r="QDC71" s="0"/>
      <c r="QDD71" s="0"/>
      <c r="QDE71" s="0"/>
      <c r="QDF71" s="0"/>
      <c r="QDG71" s="0"/>
      <c r="QDH71" s="0"/>
      <c r="QDI71" s="0"/>
      <c r="QDJ71" s="0"/>
      <c r="QDK71" s="0"/>
      <c r="QDL71" s="0"/>
      <c r="QDM71" s="0"/>
      <c r="QDN71" s="0"/>
      <c r="QDO71" s="0"/>
      <c r="QDP71" s="0"/>
      <c r="QDQ71" s="0"/>
      <c r="QDR71" s="0"/>
      <c r="QDS71" s="0"/>
      <c r="QDT71" s="0"/>
      <c r="QDU71" s="0"/>
      <c r="QDV71" s="0"/>
      <c r="QDW71" s="0"/>
      <c r="QDX71" s="0"/>
      <c r="QDY71" s="0"/>
      <c r="QDZ71" s="0"/>
      <c r="QEA71" s="0"/>
      <c r="QEB71" s="0"/>
      <c r="QEC71" s="0"/>
      <c r="QED71" s="0"/>
      <c r="QEE71" s="0"/>
      <c r="QEF71" s="0"/>
      <c r="QEG71" s="0"/>
      <c r="QEH71" s="0"/>
      <c r="QEI71" s="0"/>
      <c r="QEJ71" s="0"/>
      <c r="QEK71" s="0"/>
      <c r="QEL71" s="0"/>
      <c r="QEM71" s="0"/>
      <c r="QEN71" s="0"/>
      <c r="QEO71" s="0"/>
      <c r="QEP71" s="0"/>
      <c r="QEQ71" s="0"/>
      <c r="QER71" s="0"/>
      <c r="QES71" s="0"/>
      <c r="QET71" s="0"/>
      <c r="QEU71" s="0"/>
      <c r="QEV71" s="0"/>
      <c r="QEW71" s="0"/>
      <c r="QEX71" s="0"/>
      <c r="QEY71" s="0"/>
      <c r="QEZ71" s="0"/>
      <c r="QFA71" s="0"/>
      <c r="QFB71" s="0"/>
      <c r="QFC71" s="0"/>
      <c r="QFD71" s="0"/>
      <c r="QFE71" s="0"/>
      <c r="QFF71" s="0"/>
      <c r="QFG71" s="0"/>
      <c r="QFH71" s="0"/>
      <c r="QFI71" s="0"/>
      <c r="QFJ71" s="0"/>
      <c r="QFK71" s="0"/>
      <c r="QFL71" s="0"/>
      <c r="QFM71" s="0"/>
      <c r="QFN71" s="0"/>
      <c r="QFO71" s="0"/>
      <c r="QFP71" s="0"/>
      <c r="QFQ71" s="0"/>
      <c r="QFR71" s="0"/>
      <c r="QFS71" s="0"/>
      <c r="QFT71" s="0"/>
      <c r="QFU71" s="0"/>
      <c r="QFV71" s="0"/>
      <c r="QFW71" s="0"/>
      <c r="QFX71" s="0"/>
      <c r="QFY71" s="0"/>
      <c r="QFZ71" s="0"/>
      <c r="QGA71" s="0"/>
      <c r="QGB71" s="0"/>
      <c r="QGC71" s="0"/>
      <c r="QGD71" s="0"/>
      <c r="QGE71" s="0"/>
      <c r="QGF71" s="0"/>
      <c r="QGG71" s="0"/>
      <c r="QGH71" s="0"/>
      <c r="QGI71" s="0"/>
      <c r="QGJ71" s="0"/>
      <c r="QGK71" s="0"/>
      <c r="QGL71" s="0"/>
      <c r="QGM71" s="0"/>
      <c r="QGN71" s="0"/>
      <c r="QGO71" s="0"/>
      <c r="QGP71" s="0"/>
      <c r="QGQ71" s="0"/>
      <c r="QGR71" s="0"/>
      <c r="QGS71" s="0"/>
      <c r="QGT71" s="0"/>
      <c r="QGU71" s="0"/>
      <c r="QGV71" s="0"/>
      <c r="QGW71" s="0"/>
      <c r="QGX71" s="0"/>
      <c r="QGY71" s="0"/>
      <c r="QGZ71" s="0"/>
      <c r="QHA71" s="0"/>
      <c r="QHB71" s="0"/>
      <c r="QHC71" s="0"/>
      <c r="QHD71" s="0"/>
      <c r="QHE71" s="0"/>
      <c r="QHF71" s="0"/>
      <c r="QHG71" s="0"/>
      <c r="QHH71" s="0"/>
      <c r="QHI71" s="0"/>
      <c r="QHJ71" s="0"/>
      <c r="QHK71" s="0"/>
      <c r="QHL71" s="0"/>
      <c r="QHM71" s="0"/>
      <c r="QHN71" s="0"/>
      <c r="QHO71" s="0"/>
      <c r="QHP71" s="0"/>
      <c r="QHQ71" s="0"/>
      <c r="QHR71" s="0"/>
      <c r="QHS71" s="0"/>
      <c r="QHT71" s="0"/>
      <c r="QHU71" s="0"/>
      <c r="QHV71" s="0"/>
      <c r="QHW71" s="0"/>
      <c r="QHX71" s="0"/>
      <c r="QHY71" s="0"/>
      <c r="QHZ71" s="0"/>
      <c r="QIA71" s="0"/>
      <c r="QIB71" s="0"/>
      <c r="QIC71" s="0"/>
      <c r="QID71" s="0"/>
      <c r="QIE71" s="0"/>
      <c r="QIF71" s="0"/>
      <c r="QIG71" s="0"/>
      <c r="QIH71" s="0"/>
      <c r="QII71" s="0"/>
      <c r="QIJ71" s="0"/>
      <c r="QIK71" s="0"/>
      <c r="QIL71" s="0"/>
      <c r="QIM71" s="0"/>
      <c r="QIN71" s="0"/>
      <c r="QIO71" s="0"/>
      <c r="QIP71" s="0"/>
      <c r="QIQ71" s="0"/>
      <c r="QIR71" s="0"/>
      <c r="QIS71" s="0"/>
      <c r="QIT71" s="0"/>
      <c r="QIU71" s="0"/>
      <c r="QIV71" s="0"/>
      <c r="QIW71" s="0"/>
      <c r="QIX71" s="0"/>
      <c r="QIY71" s="0"/>
      <c r="QIZ71" s="0"/>
      <c r="QJA71" s="0"/>
      <c r="QJB71" s="0"/>
      <c r="QJC71" s="0"/>
      <c r="QJD71" s="0"/>
      <c r="QJE71" s="0"/>
      <c r="QJF71" s="0"/>
      <c r="QJG71" s="0"/>
      <c r="QJH71" s="0"/>
      <c r="QJI71" s="0"/>
      <c r="QJJ71" s="0"/>
      <c r="QJK71" s="0"/>
      <c r="QJL71" s="0"/>
      <c r="QJM71" s="0"/>
      <c r="QJN71" s="0"/>
      <c r="QJO71" s="0"/>
      <c r="QJP71" s="0"/>
      <c r="QJQ71" s="0"/>
      <c r="QJR71" s="0"/>
      <c r="QJS71" s="0"/>
      <c r="QJT71" s="0"/>
      <c r="QJU71" s="0"/>
      <c r="QJV71" s="0"/>
      <c r="QJW71" s="0"/>
      <c r="QJX71" s="0"/>
      <c r="QJY71" s="0"/>
      <c r="QJZ71" s="0"/>
      <c r="QKA71" s="0"/>
      <c r="QKB71" s="0"/>
      <c r="QKC71" s="0"/>
      <c r="QKD71" s="0"/>
      <c r="QKE71" s="0"/>
      <c r="QKF71" s="0"/>
      <c r="QKG71" s="0"/>
      <c r="QKH71" s="0"/>
      <c r="QKI71" s="0"/>
      <c r="QKJ71" s="0"/>
      <c r="QKK71" s="0"/>
      <c r="QKL71" s="0"/>
      <c r="QKM71" s="0"/>
      <c r="QKN71" s="0"/>
      <c r="QKO71" s="0"/>
      <c r="QKP71" s="0"/>
      <c r="QKQ71" s="0"/>
      <c r="QKR71" s="0"/>
      <c r="QKS71" s="0"/>
      <c r="QKT71" s="0"/>
      <c r="QKU71" s="0"/>
      <c r="QKV71" s="0"/>
      <c r="QKW71" s="0"/>
      <c r="QKX71" s="0"/>
      <c r="QKY71" s="0"/>
      <c r="QKZ71" s="0"/>
      <c r="QLA71" s="0"/>
      <c r="QLB71" s="0"/>
      <c r="QLC71" s="0"/>
      <c r="QLD71" s="0"/>
      <c r="QLE71" s="0"/>
      <c r="QLF71" s="0"/>
      <c r="QLG71" s="0"/>
      <c r="QLH71" s="0"/>
      <c r="QLI71" s="0"/>
      <c r="QLJ71" s="0"/>
      <c r="QLK71" s="0"/>
      <c r="QLL71" s="0"/>
      <c r="QLM71" s="0"/>
      <c r="QLN71" s="0"/>
      <c r="QLO71" s="0"/>
      <c r="QLP71" s="0"/>
      <c r="QLQ71" s="0"/>
      <c r="QLR71" s="0"/>
      <c r="QLS71" s="0"/>
      <c r="QLT71" s="0"/>
      <c r="QLU71" s="0"/>
      <c r="QLV71" s="0"/>
      <c r="QLW71" s="0"/>
      <c r="QLX71" s="0"/>
      <c r="QLY71" s="0"/>
      <c r="QLZ71" s="0"/>
      <c r="QMA71" s="0"/>
      <c r="QMB71" s="0"/>
      <c r="QMC71" s="0"/>
      <c r="QMD71" s="0"/>
      <c r="QME71" s="0"/>
      <c r="QMF71" s="0"/>
      <c r="QMG71" s="0"/>
      <c r="QMH71" s="0"/>
      <c r="QMI71" s="0"/>
      <c r="QMJ71" s="0"/>
      <c r="QMK71" s="0"/>
      <c r="QML71" s="0"/>
      <c r="QMM71" s="0"/>
      <c r="QMN71" s="0"/>
      <c r="QMO71" s="0"/>
      <c r="QMP71" s="0"/>
      <c r="QMQ71" s="0"/>
      <c r="QMR71" s="0"/>
      <c r="QMS71" s="0"/>
      <c r="QMT71" s="0"/>
      <c r="QMU71" s="0"/>
      <c r="QMV71" s="0"/>
      <c r="QMW71" s="0"/>
      <c r="QMX71" s="0"/>
      <c r="QMY71" s="0"/>
      <c r="QMZ71" s="0"/>
      <c r="QNA71" s="0"/>
      <c r="QNB71" s="0"/>
      <c r="QNC71" s="0"/>
      <c r="QND71" s="0"/>
      <c r="QNE71" s="0"/>
      <c r="QNF71" s="0"/>
      <c r="QNG71" s="0"/>
      <c r="QNH71" s="0"/>
      <c r="QNI71" s="0"/>
      <c r="QNJ71" s="0"/>
      <c r="QNK71" s="0"/>
      <c r="QNL71" s="0"/>
      <c r="QNM71" s="0"/>
      <c r="QNN71" s="0"/>
      <c r="QNO71" s="0"/>
      <c r="QNP71" s="0"/>
      <c r="QNQ71" s="0"/>
      <c r="QNR71" s="0"/>
      <c r="QNS71" s="0"/>
      <c r="QNT71" s="0"/>
      <c r="QNU71" s="0"/>
      <c r="QNV71" s="0"/>
      <c r="QNW71" s="0"/>
      <c r="QNX71" s="0"/>
      <c r="QNY71" s="0"/>
      <c r="QNZ71" s="0"/>
      <c r="QOA71" s="0"/>
      <c r="QOB71" s="0"/>
      <c r="QOC71" s="0"/>
      <c r="QOD71" s="0"/>
      <c r="QOE71" s="0"/>
      <c r="QOF71" s="0"/>
      <c r="QOG71" s="0"/>
      <c r="QOH71" s="0"/>
      <c r="QOI71" s="0"/>
      <c r="QOJ71" s="0"/>
      <c r="QOK71" s="0"/>
      <c r="QOL71" s="0"/>
      <c r="QOM71" s="0"/>
      <c r="QON71" s="0"/>
      <c r="QOO71" s="0"/>
      <c r="QOP71" s="0"/>
      <c r="QOQ71" s="0"/>
      <c r="QOR71" s="0"/>
      <c r="QOS71" s="0"/>
      <c r="QOT71" s="0"/>
      <c r="QOU71" s="0"/>
      <c r="QOV71" s="0"/>
      <c r="QOW71" s="0"/>
      <c r="QOX71" s="0"/>
      <c r="QOY71" s="0"/>
      <c r="QOZ71" s="0"/>
      <c r="QPA71" s="0"/>
      <c r="QPB71" s="0"/>
      <c r="QPC71" s="0"/>
      <c r="QPD71" s="0"/>
      <c r="QPE71" s="0"/>
      <c r="QPF71" s="0"/>
      <c r="QPG71" s="0"/>
      <c r="QPH71" s="0"/>
      <c r="QPI71" s="0"/>
      <c r="QPJ71" s="0"/>
      <c r="QPK71" s="0"/>
      <c r="QPL71" s="0"/>
      <c r="QPM71" s="0"/>
      <c r="QPN71" s="0"/>
      <c r="QPO71" s="0"/>
      <c r="QPP71" s="0"/>
      <c r="QPQ71" s="0"/>
      <c r="QPR71" s="0"/>
      <c r="QPS71" s="0"/>
      <c r="QPT71" s="0"/>
      <c r="QPU71" s="0"/>
      <c r="QPV71" s="0"/>
      <c r="QPW71" s="0"/>
      <c r="QPX71" s="0"/>
      <c r="QPY71" s="0"/>
      <c r="QPZ71" s="0"/>
      <c r="QQA71" s="0"/>
      <c r="QQB71" s="0"/>
      <c r="QQC71" s="0"/>
      <c r="QQD71" s="0"/>
      <c r="QQE71" s="0"/>
      <c r="QQF71" s="0"/>
      <c r="QQG71" s="0"/>
      <c r="QQH71" s="0"/>
      <c r="QQI71" s="0"/>
      <c r="QQJ71" s="0"/>
      <c r="QQK71" s="0"/>
      <c r="QQL71" s="0"/>
      <c r="QQM71" s="0"/>
      <c r="QQN71" s="0"/>
      <c r="QQO71" s="0"/>
      <c r="QQP71" s="0"/>
      <c r="QQQ71" s="0"/>
      <c r="QQR71" s="0"/>
      <c r="QQS71" s="0"/>
      <c r="QQT71" s="0"/>
      <c r="QQU71" s="0"/>
      <c r="QQV71" s="0"/>
      <c r="QQW71" s="0"/>
      <c r="QQX71" s="0"/>
      <c r="QQY71" s="0"/>
      <c r="QQZ71" s="0"/>
      <c r="QRA71" s="0"/>
      <c r="QRB71" s="0"/>
      <c r="QRC71" s="0"/>
      <c r="QRD71" s="0"/>
      <c r="QRE71" s="0"/>
      <c r="QRF71" s="0"/>
      <c r="QRG71" s="0"/>
      <c r="QRH71" s="0"/>
      <c r="QRI71" s="0"/>
      <c r="QRJ71" s="0"/>
      <c r="QRK71" s="0"/>
      <c r="QRL71" s="0"/>
      <c r="QRM71" s="0"/>
      <c r="QRN71" s="0"/>
      <c r="QRO71" s="0"/>
      <c r="QRP71" s="0"/>
      <c r="QRQ71" s="0"/>
      <c r="QRR71" s="0"/>
      <c r="QRS71" s="0"/>
      <c r="QRT71" s="0"/>
      <c r="QRU71" s="0"/>
      <c r="QRV71" s="0"/>
      <c r="QRW71" s="0"/>
      <c r="QRX71" s="0"/>
      <c r="QRY71" s="0"/>
      <c r="QRZ71" s="0"/>
      <c r="QSA71" s="0"/>
      <c r="QSB71" s="0"/>
      <c r="QSC71" s="0"/>
      <c r="QSD71" s="0"/>
      <c r="QSE71" s="0"/>
      <c r="QSF71" s="0"/>
      <c r="QSG71" s="0"/>
      <c r="QSH71" s="0"/>
      <c r="QSI71" s="0"/>
      <c r="QSJ71" s="0"/>
      <c r="QSK71" s="0"/>
      <c r="QSL71" s="0"/>
      <c r="QSM71" s="0"/>
      <c r="QSN71" s="0"/>
      <c r="QSO71" s="0"/>
      <c r="QSP71" s="0"/>
      <c r="QSQ71" s="0"/>
      <c r="QSR71" s="0"/>
      <c r="QSS71" s="0"/>
      <c r="QST71" s="0"/>
      <c r="QSU71" s="0"/>
      <c r="QSV71" s="0"/>
      <c r="QSW71" s="0"/>
      <c r="QSX71" s="0"/>
      <c r="QSY71" s="0"/>
      <c r="QSZ71" s="0"/>
      <c r="QTA71" s="0"/>
      <c r="QTB71" s="0"/>
      <c r="QTC71" s="0"/>
      <c r="QTD71" s="0"/>
      <c r="QTE71" s="0"/>
      <c r="QTF71" s="0"/>
      <c r="QTG71" s="0"/>
      <c r="QTH71" s="0"/>
      <c r="QTI71" s="0"/>
      <c r="QTJ71" s="0"/>
      <c r="QTK71" s="0"/>
      <c r="QTL71" s="0"/>
      <c r="QTM71" s="0"/>
      <c r="QTN71" s="0"/>
      <c r="QTO71" s="0"/>
      <c r="QTP71" s="0"/>
      <c r="QTQ71" s="0"/>
      <c r="QTR71" s="0"/>
      <c r="QTS71" s="0"/>
      <c r="QTT71" s="0"/>
      <c r="QTU71" s="0"/>
      <c r="QTV71" s="0"/>
      <c r="QTW71" s="0"/>
      <c r="QTX71" s="0"/>
      <c r="QTY71" s="0"/>
      <c r="QTZ71" s="0"/>
      <c r="QUA71" s="0"/>
      <c r="QUB71" s="0"/>
      <c r="QUC71" s="0"/>
      <c r="QUD71" s="0"/>
      <c r="QUE71" s="0"/>
      <c r="QUF71" s="0"/>
      <c r="QUG71" s="0"/>
      <c r="QUH71" s="0"/>
      <c r="QUI71" s="0"/>
      <c r="QUJ71" s="0"/>
      <c r="QUK71" s="0"/>
      <c r="QUL71" s="0"/>
      <c r="QUM71" s="0"/>
      <c r="QUN71" s="0"/>
      <c r="QUO71" s="0"/>
      <c r="QUP71" s="0"/>
      <c r="QUQ71" s="0"/>
      <c r="QUR71" s="0"/>
      <c r="QUS71" s="0"/>
      <c r="QUT71" s="0"/>
      <c r="QUU71" s="0"/>
      <c r="QUV71" s="0"/>
      <c r="QUW71" s="0"/>
      <c r="QUX71" s="0"/>
      <c r="QUY71" s="0"/>
      <c r="QUZ71" s="0"/>
      <c r="QVA71" s="0"/>
      <c r="QVB71" s="0"/>
      <c r="QVC71" s="0"/>
      <c r="QVD71" s="0"/>
      <c r="QVE71" s="0"/>
      <c r="QVF71" s="0"/>
      <c r="QVG71" s="0"/>
      <c r="QVH71" s="0"/>
      <c r="QVI71" s="0"/>
      <c r="QVJ71" s="0"/>
      <c r="QVK71" s="0"/>
      <c r="QVL71" s="0"/>
      <c r="QVM71" s="0"/>
      <c r="QVN71" s="0"/>
      <c r="QVO71" s="0"/>
      <c r="QVP71" s="0"/>
      <c r="QVQ71" s="0"/>
      <c r="QVR71" s="0"/>
      <c r="QVS71" s="0"/>
      <c r="QVT71" s="0"/>
      <c r="QVU71" s="0"/>
      <c r="QVV71" s="0"/>
      <c r="QVW71" s="0"/>
      <c r="QVX71" s="0"/>
      <c r="QVY71" s="0"/>
      <c r="QVZ71" s="0"/>
      <c r="QWA71" s="0"/>
      <c r="QWB71" s="0"/>
      <c r="QWC71" s="0"/>
      <c r="QWD71" s="0"/>
      <c r="QWE71" s="0"/>
      <c r="QWF71" s="0"/>
      <c r="QWG71" s="0"/>
      <c r="QWH71" s="0"/>
      <c r="QWI71" s="0"/>
      <c r="QWJ71" s="0"/>
      <c r="QWK71" s="0"/>
      <c r="QWL71" s="0"/>
      <c r="QWM71" s="0"/>
      <c r="QWN71" s="0"/>
      <c r="QWO71" s="0"/>
      <c r="QWP71" s="0"/>
      <c r="QWQ71" s="0"/>
      <c r="QWR71" s="0"/>
      <c r="QWS71" s="0"/>
      <c r="QWT71" s="0"/>
      <c r="QWU71" s="0"/>
      <c r="QWV71" s="0"/>
      <c r="QWW71" s="0"/>
      <c r="QWX71" s="0"/>
      <c r="QWY71" s="0"/>
      <c r="QWZ71" s="0"/>
      <c r="QXA71" s="0"/>
      <c r="QXB71" s="0"/>
      <c r="QXC71" s="0"/>
      <c r="QXD71" s="0"/>
      <c r="QXE71" s="0"/>
      <c r="QXF71" s="0"/>
      <c r="QXG71" s="0"/>
      <c r="QXH71" s="0"/>
      <c r="QXI71" s="0"/>
      <c r="QXJ71" s="0"/>
      <c r="QXK71" s="0"/>
      <c r="QXL71" s="0"/>
      <c r="QXM71" s="0"/>
      <c r="QXN71" s="0"/>
      <c r="QXO71" s="0"/>
      <c r="QXP71" s="0"/>
      <c r="QXQ71" s="0"/>
      <c r="QXR71" s="0"/>
      <c r="QXS71" s="0"/>
      <c r="QXT71" s="0"/>
      <c r="QXU71" s="0"/>
      <c r="QXV71" s="0"/>
      <c r="QXW71" s="0"/>
      <c r="QXX71" s="0"/>
      <c r="QXY71" s="0"/>
      <c r="QXZ71" s="0"/>
      <c r="QYA71" s="0"/>
      <c r="QYB71" s="0"/>
      <c r="QYC71" s="0"/>
      <c r="QYD71" s="0"/>
      <c r="QYE71" s="0"/>
      <c r="QYF71" s="0"/>
      <c r="QYG71" s="0"/>
      <c r="QYH71" s="0"/>
      <c r="QYI71" s="0"/>
      <c r="QYJ71" s="0"/>
      <c r="QYK71" s="0"/>
      <c r="QYL71" s="0"/>
      <c r="QYM71" s="0"/>
      <c r="QYN71" s="0"/>
      <c r="QYO71" s="0"/>
      <c r="QYP71" s="0"/>
      <c r="QYQ71" s="0"/>
      <c r="QYR71" s="0"/>
      <c r="QYS71" s="0"/>
      <c r="QYT71" s="0"/>
      <c r="QYU71" s="0"/>
      <c r="QYV71" s="0"/>
      <c r="QYW71" s="0"/>
      <c r="QYX71" s="0"/>
      <c r="QYY71" s="0"/>
      <c r="QYZ71" s="0"/>
      <c r="QZA71" s="0"/>
      <c r="QZB71" s="0"/>
      <c r="QZC71" s="0"/>
      <c r="QZD71" s="0"/>
      <c r="QZE71" s="0"/>
      <c r="QZF71" s="0"/>
      <c r="QZG71" s="0"/>
      <c r="QZH71" s="0"/>
      <c r="QZI71" s="0"/>
      <c r="QZJ71" s="0"/>
      <c r="QZK71" s="0"/>
      <c r="QZL71" s="0"/>
      <c r="QZM71" s="0"/>
      <c r="QZN71" s="0"/>
      <c r="QZO71" s="0"/>
      <c r="QZP71" s="0"/>
      <c r="QZQ71" s="0"/>
      <c r="QZR71" s="0"/>
      <c r="QZS71" s="0"/>
      <c r="QZT71" s="0"/>
      <c r="QZU71" s="0"/>
      <c r="QZV71" s="0"/>
      <c r="QZW71" s="0"/>
      <c r="QZX71" s="0"/>
      <c r="QZY71" s="0"/>
      <c r="QZZ71" s="0"/>
      <c r="RAA71" s="0"/>
      <c r="RAB71" s="0"/>
      <c r="RAC71" s="0"/>
      <c r="RAD71" s="0"/>
      <c r="RAE71" s="0"/>
      <c r="RAF71" s="0"/>
      <c r="RAG71" s="0"/>
      <c r="RAH71" s="0"/>
      <c r="RAI71" s="0"/>
      <c r="RAJ71" s="0"/>
      <c r="RAK71" s="0"/>
      <c r="RAL71" s="0"/>
      <c r="RAM71" s="0"/>
      <c r="RAN71" s="0"/>
      <c r="RAO71" s="0"/>
      <c r="RAP71" s="0"/>
      <c r="RAQ71" s="0"/>
      <c r="RAR71" s="0"/>
      <c r="RAS71" s="0"/>
      <c r="RAT71" s="0"/>
      <c r="RAU71" s="0"/>
      <c r="RAV71" s="0"/>
      <c r="RAW71" s="0"/>
      <c r="RAX71" s="0"/>
      <c r="RAY71" s="0"/>
      <c r="RAZ71" s="0"/>
      <c r="RBA71" s="0"/>
      <c r="RBB71" s="0"/>
      <c r="RBC71" s="0"/>
      <c r="RBD71" s="0"/>
      <c r="RBE71" s="0"/>
      <c r="RBF71" s="0"/>
      <c r="RBG71" s="0"/>
      <c r="RBH71" s="0"/>
      <c r="RBI71" s="0"/>
      <c r="RBJ71" s="0"/>
      <c r="RBK71" s="0"/>
      <c r="RBL71" s="0"/>
      <c r="RBM71" s="0"/>
      <c r="RBN71" s="0"/>
      <c r="RBO71" s="0"/>
      <c r="RBP71" s="0"/>
      <c r="RBQ71" s="0"/>
      <c r="RBR71" s="0"/>
      <c r="RBS71" s="0"/>
      <c r="RBT71" s="0"/>
      <c r="RBU71" s="0"/>
      <c r="RBV71" s="0"/>
      <c r="RBW71" s="0"/>
      <c r="RBX71" s="0"/>
      <c r="RBY71" s="0"/>
      <c r="RBZ71" s="0"/>
      <c r="RCA71" s="0"/>
      <c r="RCB71" s="0"/>
      <c r="RCC71" s="0"/>
      <c r="RCD71" s="0"/>
      <c r="RCE71" s="0"/>
      <c r="RCF71" s="0"/>
      <c r="RCG71" s="0"/>
      <c r="RCH71" s="0"/>
      <c r="RCI71" s="0"/>
      <c r="RCJ71" s="0"/>
      <c r="RCK71" s="0"/>
      <c r="RCL71" s="0"/>
      <c r="RCM71" s="0"/>
      <c r="RCN71" s="0"/>
      <c r="RCO71" s="0"/>
      <c r="RCP71" s="0"/>
      <c r="RCQ71" s="0"/>
      <c r="RCR71" s="0"/>
      <c r="RCS71" s="0"/>
      <c r="RCT71" s="0"/>
      <c r="RCU71" s="0"/>
      <c r="RCV71" s="0"/>
      <c r="RCW71" s="0"/>
      <c r="RCX71" s="0"/>
      <c r="RCY71" s="0"/>
      <c r="RCZ71" s="0"/>
      <c r="RDA71" s="0"/>
      <c r="RDB71" s="0"/>
      <c r="RDC71" s="0"/>
      <c r="RDD71" s="0"/>
      <c r="RDE71" s="0"/>
      <c r="RDF71" s="0"/>
      <c r="RDG71" s="0"/>
      <c r="RDH71" s="0"/>
      <c r="RDI71" s="0"/>
      <c r="RDJ71" s="0"/>
      <c r="RDK71" s="0"/>
      <c r="RDL71" s="0"/>
      <c r="RDM71" s="0"/>
      <c r="RDN71" s="0"/>
      <c r="RDO71" s="0"/>
      <c r="RDP71" s="0"/>
      <c r="RDQ71" s="0"/>
      <c r="RDR71" s="0"/>
      <c r="RDS71" s="0"/>
      <c r="RDT71" s="0"/>
      <c r="RDU71" s="0"/>
      <c r="RDV71" s="0"/>
      <c r="RDW71" s="0"/>
      <c r="RDX71" s="0"/>
      <c r="RDY71" s="0"/>
      <c r="RDZ71" s="0"/>
      <c r="REA71" s="0"/>
      <c r="REB71" s="0"/>
      <c r="REC71" s="0"/>
      <c r="RED71" s="0"/>
      <c r="REE71" s="0"/>
      <c r="REF71" s="0"/>
      <c r="REG71" s="0"/>
      <c r="REH71" s="0"/>
      <c r="REI71" s="0"/>
      <c r="REJ71" s="0"/>
      <c r="REK71" s="0"/>
      <c r="REL71" s="0"/>
      <c r="REM71" s="0"/>
      <c r="REN71" s="0"/>
      <c r="REO71" s="0"/>
      <c r="REP71" s="0"/>
      <c r="REQ71" s="0"/>
      <c r="RER71" s="0"/>
      <c r="RES71" s="0"/>
      <c r="RET71" s="0"/>
      <c r="REU71" s="0"/>
      <c r="REV71" s="0"/>
      <c r="REW71" s="0"/>
      <c r="REX71" s="0"/>
      <c r="REY71" s="0"/>
      <c r="REZ71" s="0"/>
      <c r="RFA71" s="0"/>
      <c r="RFB71" s="0"/>
      <c r="RFC71" s="0"/>
      <c r="RFD71" s="0"/>
      <c r="RFE71" s="0"/>
      <c r="RFF71" s="0"/>
      <c r="RFG71" s="0"/>
      <c r="RFH71" s="0"/>
      <c r="RFI71" s="0"/>
      <c r="RFJ71" s="0"/>
      <c r="RFK71" s="0"/>
      <c r="RFL71" s="0"/>
      <c r="RFM71" s="0"/>
      <c r="RFN71" s="0"/>
      <c r="RFO71" s="0"/>
      <c r="RFP71" s="0"/>
      <c r="RFQ71" s="0"/>
      <c r="RFR71" s="0"/>
      <c r="RFS71" s="0"/>
      <c r="RFT71" s="0"/>
      <c r="RFU71" s="0"/>
      <c r="RFV71" s="0"/>
      <c r="RFW71" s="0"/>
      <c r="RFX71" s="0"/>
      <c r="RFY71" s="0"/>
      <c r="RFZ71" s="0"/>
      <c r="RGA71" s="0"/>
      <c r="RGB71" s="0"/>
      <c r="RGC71" s="0"/>
      <c r="RGD71" s="0"/>
      <c r="RGE71" s="0"/>
      <c r="RGF71" s="0"/>
      <c r="RGG71" s="0"/>
      <c r="RGH71" s="0"/>
      <c r="RGI71" s="0"/>
      <c r="RGJ71" s="0"/>
      <c r="RGK71" s="0"/>
      <c r="RGL71" s="0"/>
      <c r="RGM71" s="0"/>
      <c r="RGN71" s="0"/>
      <c r="RGO71" s="0"/>
      <c r="RGP71" s="0"/>
      <c r="RGQ71" s="0"/>
      <c r="RGR71" s="0"/>
      <c r="RGS71" s="0"/>
      <c r="RGT71" s="0"/>
      <c r="RGU71" s="0"/>
      <c r="RGV71" s="0"/>
      <c r="RGW71" s="0"/>
      <c r="RGX71" s="0"/>
      <c r="RGY71" s="0"/>
      <c r="RGZ71" s="0"/>
      <c r="RHA71" s="0"/>
      <c r="RHB71" s="0"/>
      <c r="RHC71" s="0"/>
      <c r="RHD71" s="0"/>
      <c r="RHE71" s="0"/>
      <c r="RHF71" s="0"/>
      <c r="RHG71" s="0"/>
      <c r="RHH71" s="0"/>
      <c r="RHI71" s="0"/>
      <c r="RHJ71" s="0"/>
      <c r="RHK71" s="0"/>
      <c r="RHL71" s="0"/>
      <c r="RHM71" s="0"/>
      <c r="RHN71" s="0"/>
      <c r="RHO71" s="0"/>
      <c r="RHP71" s="0"/>
      <c r="RHQ71" s="0"/>
      <c r="RHR71" s="0"/>
      <c r="RHS71" s="0"/>
      <c r="RHT71" s="0"/>
      <c r="RHU71" s="0"/>
      <c r="RHV71" s="0"/>
      <c r="RHW71" s="0"/>
      <c r="RHX71" s="0"/>
      <c r="RHY71" s="0"/>
      <c r="RHZ71" s="0"/>
      <c r="RIA71" s="0"/>
      <c r="RIB71" s="0"/>
      <c r="RIC71" s="0"/>
      <c r="RID71" s="0"/>
      <c r="RIE71" s="0"/>
      <c r="RIF71" s="0"/>
      <c r="RIG71" s="0"/>
      <c r="RIH71" s="0"/>
      <c r="RII71" s="0"/>
      <c r="RIJ71" s="0"/>
      <c r="RIK71" s="0"/>
      <c r="RIL71" s="0"/>
      <c r="RIM71" s="0"/>
      <c r="RIN71" s="0"/>
      <c r="RIO71" s="0"/>
      <c r="RIP71" s="0"/>
      <c r="RIQ71" s="0"/>
      <c r="RIR71" s="0"/>
      <c r="RIS71" s="0"/>
      <c r="RIT71" s="0"/>
      <c r="RIU71" s="0"/>
      <c r="RIV71" s="0"/>
      <c r="RIW71" s="0"/>
      <c r="RIX71" s="0"/>
      <c r="RIY71" s="0"/>
      <c r="RIZ71" s="0"/>
      <c r="RJA71" s="0"/>
      <c r="RJB71" s="0"/>
      <c r="RJC71" s="0"/>
      <c r="RJD71" s="0"/>
      <c r="RJE71" s="0"/>
      <c r="RJF71" s="0"/>
      <c r="RJG71" s="0"/>
      <c r="RJH71" s="0"/>
      <c r="RJI71" s="0"/>
      <c r="RJJ71" s="0"/>
      <c r="RJK71" s="0"/>
      <c r="RJL71" s="0"/>
      <c r="RJM71" s="0"/>
      <c r="RJN71" s="0"/>
      <c r="RJO71" s="0"/>
      <c r="RJP71" s="0"/>
      <c r="RJQ71" s="0"/>
      <c r="RJR71" s="0"/>
      <c r="RJS71" s="0"/>
      <c r="RJT71" s="0"/>
      <c r="RJU71" s="0"/>
      <c r="RJV71" s="0"/>
      <c r="RJW71" s="0"/>
      <c r="RJX71" s="0"/>
      <c r="RJY71" s="0"/>
      <c r="RJZ71" s="0"/>
      <c r="RKA71" s="0"/>
      <c r="RKB71" s="0"/>
      <c r="RKC71" s="0"/>
      <c r="RKD71" s="0"/>
      <c r="RKE71" s="0"/>
      <c r="RKF71" s="0"/>
      <c r="RKG71" s="0"/>
      <c r="RKH71" s="0"/>
      <c r="RKI71" s="0"/>
      <c r="RKJ71" s="0"/>
      <c r="RKK71" s="0"/>
      <c r="RKL71" s="0"/>
      <c r="RKM71" s="0"/>
      <c r="RKN71" s="0"/>
      <c r="RKO71" s="0"/>
      <c r="RKP71" s="0"/>
      <c r="RKQ71" s="0"/>
      <c r="RKR71" s="0"/>
      <c r="RKS71" s="0"/>
      <c r="RKT71" s="0"/>
      <c r="RKU71" s="0"/>
      <c r="RKV71" s="0"/>
      <c r="RKW71" s="0"/>
      <c r="RKX71" s="0"/>
      <c r="RKY71" s="0"/>
      <c r="RKZ71" s="0"/>
      <c r="RLA71" s="0"/>
      <c r="RLB71" s="0"/>
      <c r="RLC71" s="0"/>
      <c r="RLD71" s="0"/>
      <c r="RLE71" s="0"/>
      <c r="RLF71" s="0"/>
      <c r="RLG71" s="0"/>
      <c r="RLH71" s="0"/>
      <c r="RLI71" s="0"/>
      <c r="RLJ71" s="0"/>
      <c r="RLK71" s="0"/>
      <c r="RLL71" s="0"/>
      <c r="RLM71" s="0"/>
      <c r="RLN71" s="0"/>
      <c r="RLO71" s="0"/>
      <c r="RLP71" s="0"/>
      <c r="RLQ71" s="0"/>
      <c r="RLR71" s="0"/>
      <c r="RLS71" s="0"/>
      <c r="RLT71" s="0"/>
      <c r="RLU71" s="0"/>
      <c r="RLV71" s="0"/>
      <c r="RLW71" s="0"/>
      <c r="RLX71" s="0"/>
      <c r="RLY71" s="0"/>
      <c r="RLZ71" s="0"/>
      <c r="RMA71" s="0"/>
      <c r="RMB71" s="0"/>
      <c r="RMC71" s="0"/>
      <c r="RMD71" s="0"/>
      <c r="RME71" s="0"/>
      <c r="RMF71" s="0"/>
      <c r="RMG71" s="0"/>
      <c r="RMH71" s="0"/>
      <c r="RMI71" s="0"/>
      <c r="RMJ71" s="0"/>
      <c r="RMK71" s="0"/>
      <c r="RML71" s="0"/>
      <c r="RMM71" s="0"/>
      <c r="RMN71" s="0"/>
      <c r="RMO71" s="0"/>
      <c r="RMP71" s="0"/>
      <c r="RMQ71" s="0"/>
      <c r="RMR71" s="0"/>
      <c r="RMS71" s="0"/>
      <c r="RMT71" s="0"/>
      <c r="RMU71" s="0"/>
      <c r="RMV71" s="0"/>
      <c r="RMW71" s="0"/>
      <c r="RMX71" s="0"/>
      <c r="RMY71" s="0"/>
      <c r="RMZ71" s="0"/>
      <c r="RNA71" s="0"/>
      <c r="RNB71" s="0"/>
      <c r="RNC71" s="0"/>
      <c r="RND71" s="0"/>
      <c r="RNE71" s="0"/>
      <c r="RNF71" s="0"/>
      <c r="RNG71" s="0"/>
      <c r="RNH71" s="0"/>
      <c r="RNI71" s="0"/>
      <c r="RNJ71" s="0"/>
      <c r="RNK71" s="0"/>
      <c r="RNL71" s="0"/>
      <c r="RNM71" s="0"/>
      <c r="RNN71" s="0"/>
      <c r="RNO71" s="0"/>
      <c r="RNP71" s="0"/>
      <c r="RNQ71" s="0"/>
      <c r="RNR71" s="0"/>
      <c r="RNS71" s="0"/>
      <c r="RNT71" s="0"/>
      <c r="RNU71" s="0"/>
      <c r="RNV71" s="0"/>
      <c r="RNW71" s="0"/>
      <c r="RNX71" s="0"/>
      <c r="RNY71" s="0"/>
      <c r="RNZ71" s="0"/>
      <c r="ROA71" s="0"/>
      <c r="ROB71" s="0"/>
      <c r="ROC71" s="0"/>
      <c r="ROD71" s="0"/>
      <c r="ROE71" s="0"/>
      <c r="ROF71" s="0"/>
      <c r="ROG71" s="0"/>
      <c r="ROH71" s="0"/>
      <c r="ROI71" s="0"/>
      <c r="ROJ71" s="0"/>
      <c r="ROK71" s="0"/>
      <c r="ROL71" s="0"/>
      <c r="ROM71" s="0"/>
      <c r="RON71" s="0"/>
      <c r="ROO71" s="0"/>
      <c r="ROP71" s="0"/>
      <c r="ROQ71" s="0"/>
      <c r="ROR71" s="0"/>
      <c r="ROS71" s="0"/>
      <c r="ROT71" s="0"/>
      <c r="ROU71" s="0"/>
      <c r="ROV71" s="0"/>
      <c r="ROW71" s="0"/>
      <c r="ROX71" s="0"/>
      <c r="ROY71" s="0"/>
      <c r="ROZ71" s="0"/>
      <c r="RPA71" s="0"/>
      <c r="RPB71" s="0"/>
      <c r="RPC71" s="0"/>
      <c r="RPD71" s="0"/>
      <c r="RPE71" s="0"/>
      <c r="RPF71" s="0"/>
      <c r="RPG71" s="0"/>
      <c r="RPH71" s="0"/>
      <c r="RPI71" s="0"/>
      <c r="RPJ71" s="0"/>
      <c r="RPK71" s="0"/>
      <c r="RPL71" s="0"/>
      <c r="RPM71" s="0"/>
      <c r="RPN71" s="0"/>
      <c r="RPO71" s="0"/>
      <c r="RPP71" s="0"/>
      <c r="RPQ71" s="0"/>
      <c r="RPR71" s="0"/>
      <c r="RPS71" s="0"/>
      <c r="RPT71" s="0"/>
      <c r="RPU71" s="0"/>
      <c r="RPV71" s="0"/>
      <c r="RPW71" s="0"/>
      <c r="RPX71" s="0"/>
      <c r="RPY71" s="0"/>
      <c r="RPZ71" s="0"/>
      <c r="RQA71" s="0"/>
      <c r="RQB71" s="0"/>
      <c r="RQC71" s="0"/>
      <c r="RQD71" s="0"/>
      <c r="RQE71" s="0"/>
      <c r="RQF71" s="0"/>
      <c r="RQG71" s="0"/>
      <c r="RQH71" s="0"/>
      <c r="RQI71" s="0"/>
      <c r="RQJ71" s="0"/>
      <c r="RQK71" s="0"/>
      <c r="RQL71" s="0"/>
      <c r="RQM71" s="0"/>
      <c r="RQN71" s="0"/>
      <c r="RQO71" s="0"/>
      <c r="RQP71" s="0"/>
      <c r="RQQ71" s="0"/>
      <c r="RQR71" s="0"/>
      <c r="RQS71" s="0"/>
      <c r="RQT71" s="0"/>
      <c r="RQU71" s="0"/>
      <c r="RQV71" s="0"/>
      <c r="RQW71" s="0"/>
      <c r="RQX71" s="0"/>
      <c r="RQY71" s="0"/>
      <c r="RQZ71" s="0"/>
      <c r="RRA71" s="0"/>
      <c r="RRB71" s="0"/>
      <c r="RRC71" s="0"/>
      <c r="RRD71" s="0"/>
      <c r="RRE71" s="0"/>
      <c r="RRF71" s="0"/>
      <c r="RRG71" s="0"/>
      <c r="RRH71" s="0"/>
      <c r="RRI71" s="0"/>
      <c r="RRJ71" s="0"/>
      <c r="RRK71" s="0"/>
      <c r="RRL71" s="0"/>
      <c r="RRM71" s="0"/>
      <c r="RRN71" s="0"/>
      <c r="RRO71" s="0"/>
      <c r="RRP71" s="0"/>
      <c r="RRQ71" s="0"/>
      <c r="RRR71" s="0"/>
      <c r="RRS71" s="0"/>
      <c r="RRT71" s="0"/>
      <c r="RRU71" s="0"/>
      <c r="RRV71" s="0"/>
      <c r="RRW71" s="0"/>
      <c r="RRX71" s="0"/>
      <c r="RRY71" s="0"/>
      <c r="RRZ71" s="0"/>
      <c r="RSA71" s="0"/>
      <c r="RSB71" s="0"/>
      <c r="RSC71" s="0"/>
      <c r="RSD71" s="0"/>
      <c r="RSE71" s="0"/>
      <c r="RSF71" s="0"/>
      <c r="RSG71" s="0"/>
      <c r="RSH71" s="0"/>
      <c r="RSI71" s="0"/>
      <c r="RSJ71" s="0"/>
      <c r="RSK71" s="0"/>
      <c r="RSL71" s="0"/>
      <c r="RSM71" s="0"/>
      <c r="RSN71" s="0"/>
      <c r="RSO71" s="0"/>
      <c r="RSP71" s="0"/>
      <c r="RSQ71" s="0"/>
      <c r="RSR71" s="0"/>
      <c r="RSS71" s="0"/>
      <c r="RST71" s="0"/>
      <c r="RSU71" s="0"/>
      <c r="RSV71" s="0"/>
      <c r="RSW71" s="0"/>
      <c r="RSX71" s="0"/>
      <c r="RSY71" s="0"/>
      <c r="RSZ71" s="0"/>
      <c r="RTA71" s="0"/>
      <c r="RTB71" s="0"/>
      <c r="RTC71" s="0"/>
      <c r="RTD71" s="0"/>
      <c r="RTE71" s="0"/>
      <c r="RTF71" s="0"/>
      <c r="RTG71" s="0"/>
      <c r="RTH71" s="0"/>
      <c r="RTI71" s="0"/>
      <c r="RTJ71" s="0"/>
      <c r="RTK71" s="0"/>
      <c r="RTL71" s="0"/>
      <c r="RTM71" s="0"/>
      <c r="RTN71" s="0"/>
      <c r="RTO71" s="0"/>
      <c r="RTP71" s="0"/>
      <c r="RTQ71" s="0"/>
      <c r="RTR71" s="0"/>
      <c r="RTS71" s="0"/>
      <c r="RTT71" s="0"/>
      <c r="RTU71" s="0"/>
      <c r="RTV71" s="0"/>
      <c r="RTW71" s="0"/>
      <c r="RTX71" s="0"/>
      <c r="RTY71" s="0"/>
      <c r="RTZ71" s="0"/>
      <c r="RUA71" s="0"/>
      <c r="RUB71" s="0"/>
      <c r="RUC71" s="0"/>
      <c r="RUD71" s="0"/>
      <c r="RUE71" s="0"/>
      <c r="RUF71" s="0"/>
      <c r="RUG71" s="0"/>
      <c r="RUH71" s="0"/>
      <c r="RUI71" s="0"/>
      <c r="RUJ71" s="0"/>
      <c r="RUK71" s="0"/>
      <c r="RUL71" s="0"/>
      <c r="RUM71" s="0"/>
      <c r="RUN71" s="0"/>
      <c r="RUO71" s="0"/>
      <c r="RUP71" s="0"/>
      <c r="RUQ71" s="0"/>
      <c r="RUR71" s="0"/>
      <c r="RUS71" s="0"/>
      <c r="RUT71" s="0"/>
      <c r="RUU71" s="0"/>
      <c r="RUV71" s="0"/>
      <c r="RUW71" s="0"/>
      <c r="RUX71" s="0"/>
      <c r="RUY71" s="0"/>
      <c r="RUZ71" s="0"/>
      <c r="RVA71" s="0"/>
      <c r="RVB71" s="0"/>
      <c r="RVC71" s="0"/>
      <c r="RVD71" s="0"/>
      <c r="RVE71" s="0"/>
      <c r="RVF71" s="0"/>
      <c r="RVG71" s="0"/>
      <c r="RVH71" s="0"/>
      <c r="RVI71" s="0"/>
      <c r="RVJ71" s="0"/>
      <c r="RVK71" s="0"/>
      <c r="RVL71" s="0"/>
      <c r="RVM71" s="0"/>
      <c r="RVN71" s="0"/>
      <c r="RVO71" s="0"/>
      <c r="RVP71" s="0"/>
      <c r="RVQ71" s="0"/>
      <c r="RVR71" s="0"/>
      <c r="RVS71" s="0"/>
      <c r="RVT71" s="0"/>
      <c r="RVU71" s="0"/>
      <c r="RVV71" s="0"/>
      <c r="RVW71" s="0"/>
      <c r="RVX71" s="0"/>
      <c r="RVY71" s="0"/>
      <c r="RVZ71" s="0"/>
      <c r="RWA71" s="0"/>
      <c r="RWB71" s="0"/>
      <c r="RWC71" s="0"/>
      <c r="RWD71" s="0"/>
      <c r="RWE71" s="0"/>
      <c r="RWF71" s="0"/>
      <c r="RWG71" s="0"/>
      <c r="RWH71" s="0"/>
      <c r="RWI71" s="0"/>
      <c r="RWJ71" s="0"/>
      <c r="RWK71" s="0"/>
      <c r="RWL71" s="0"/>
      <c r="RWM71" s="0"/>
      <c r="RWN71" s="0"/>
      <c r="RWO71" s="0"/>
      <c r="RWP71" s="0"/>
      <c r="RWQ71" s="0"/>
      <c r="RWR71" s="0"/>
      <c r="RWS71" s="0"/>
      <c r="RWT71" s="0"/>
      <c r="RWU71" s="0"/>
      <c r="RWV71" s="0"/>
      <c r="RWW71" s="0"/>
      <c r="RWX71" s="0"/>
      <c r="RWY71" s="0"/>
      <c r="RWZ71" s="0"/>
      <c r="RXA71" s="0"/>
      <c r="RXB71" s="0"/>
      <c r="RXC71" s="0"/>
      <c r="RXD71" s="0"/>
      <c r="RXE71" s="0"/>
      <c r="RXF71" s="0"/>
      <c r="RXG71" s="0"/>
      <c r="RXH71" s="0"/>
      <c r="RXI71" s="0"/>
      <c r="RXJ71" s="0"/>
      <c r="RXK71" s="0"/>
      <c r="RXL71" s="0"/>
      <c r="RXM71" s="0"/>
      <c r="RXN71" s="0"/>
      <c r="RXO71" s="0"/>
      <c r="RXP71" s="0"/>
      <c r="RXQ71" s="0"/>
      <c r="RXR71" s="0"/>
      <c r="RXS71" s="0"/>
      <c r="RXT71" s="0"/>
      <c r="RXU71" s="0"/>
      <c r="RXV71" s="0"/>
      <c r="RXW71" s="0"/>
      <c r="RXX71" s="0"/>
      <c r="RXY71" s="0"/>
      <c r="RXZ71" s="0"/>
      <c r="RYA71" s="0"/>
      <c r="RYB71" s="0"/>
      <c r="RYC71" s="0"/>
      <c r="RYD71" s="0"/>
      <c r="RYE71" s="0"/>
      <c r="RYF71" s="0"/>
      <c r="RYG71" s="0"/>
      <c r="RYH71" s="0"/>
      <c r="RYI71" s="0"/>
      <c r="RYJ71" s="0"/>
      <c r="RYK71" s="0"/>
      <c r="RYL71" s="0"/>
      <c r="RYM71" s="0"/>
      <c r="RYN71" s="0"/>
      <c r="RYO71" s="0"/>
      <c r="RYP71" s="0"/>
      <c r="RYQ71" s="0"/>
      <c r="RYR71" s="0"/>
      <c r="RYS71" s="0"/>
      <c r="RYT71" s="0"/>
      <c r="RYU71" s="0"/>
      <c r="RYV71" s="0"/>
      <c r="RYW71" s="0"/>
      <c r="RYX71" s="0"/>
      <c r="RYY71" s="0"/>
      <c r="RYZ71" s="0"/>
      <c r="RZA71" s="0"/>
      <c r="RZB71" s="0"/>
      <c r="RZC71" s="0"/>
      <c r="RZD71" s="0"/>
      <c r="RZE71" s="0"/>
      <c r="RZF71" s="0"/>
      <c r="RZG71" s="0"/>
      <c r="RZH71" s="0"/>
      <c r="RZI71" s="0"/>
      <c r="RZJ71" s="0"/>
      <c r="RZK71" s="0"/>
      <c r="RZL71" s="0"/>
      <c r="RZM71" s="0"/>
      <c r="RZN71" s="0"/>
      <c r="RZO71" s="0"/>
      <c r="RZP71" s="0"/>
      <c r="RZQ71" s="0"/>
      <c r="RZR71" s="0"/>
      <c r="RZS71" s="0"/>
      <c r="RZT71" s="0"/>
      <c r="RZU71" s="0"/>
      <c r="RZV71" s="0"/>
      <c r="RZW71" s="0"/>
      <c r="RZX71" s="0"/>
      <c r="RZY71" s="0"/>
      <c r="RZZ71" s="0"/>
      <c r="SAA71" s="0"/>
      <c r="SAB71" s="0"/>
      <c r="SAC71" s="0"/>
      <c r="SAD71" s="0"/>
      <c r="SAE71" s="0"/>
      <c r="SAF71" s="0"/>
      <c r="SAG71" s="0"/>
      <c r="SAH71" s="0"/>
      <c r="SAI71" s="0"/>
      <c r="SAJ71" s="0"/>
      <c r="SAK71" s="0"/>
      <c r="SAL71" s="0"/>
      <c r="SAM71" s="0"/>
      <c r="SAN71" s="0"/>
      <c r="SAO71" s="0"/>
      <c r="SAP71" s="0"/>
      <c r="SAQ71" s="0"/>
      <c r="SAR71" s="0"/>
      <c r="SAS71" s="0"/>
      <c r="SAT71" s="0"/>
      <c r="SAU71" s="0"/>
      <c r="SAV71" s="0"/>
      <c r="SAW71" s="0"/>
      <c r="SAX71" s="0"/>
      <c r="SAY71" s="0"/>
      <c r="SAZ71" s="0"/>
      <c r="SBA71" s="0"/>
      <c r="SBB71" s="0"/>
      <c r="SBC71" s="0"/>
      <c r="SBD71" s="0"/>
      <c r="SBE71" s="0"/>
      <c r="SBF71" s="0"/>
      <c r="SBG71" s="0"/>
      <c r="SBH71" s="0"/>
      <c r="SBI71" s="0"/>
      <c r="SBJ71" s="0"/>
      <c r="SBK71" s="0"/>
      <c r="SBL71" s="0"/>
      <c r="SBM71" s="0"/>
      <c r="SBN71" s="0"/>
      <c r="SBO71" s="0"/>
      <c r="SBP71" s="0"/>
      <c r="SBQ71" s="0"/>
      <c r="SBR71" s="0"/>
      <c r="SBS71" s="0"/>
      <c r="SBT71" s="0"/>
      <c r="SBU71" s="0"/>
      <c r="SBV71" s="0"/>
      <c r="SBW71" s="0"/>
      <c r="SBX71" s="0"/>
      <c r="SBY71" s="0"/>
      <c r="SBZ71" s="0"/>
      <c r="SCA71" s="0"/>
      <c r="SCB71" s="0"/>
      <c r="SCC71" s="0"/>
      <c r="SCD71" s="0"/>
      <c r="SCE71" s="0"/>
      <c r="SCF71" s="0"/>
      <c r="SCG71" s="0"/>
      <c r="SCH71" s="0"/>
      <c r="SCI71" s="0"/>
      <c r="SCJ71" s="0"/>
      <c r="SCK71" s="0"/>
      <c r="SCL71" s="0"/>
      <c r="SCM71" s="0"/>
      <c r="SCN71" s="0"/>
      <c r="SCO71" s="0"/>
      <c r="SCP71" s="0"/>
      <c r="SCQ71" s="0"/>
      <c r="SCR71" s="0"/>
      <c r="SCS71" s="0"/>
      <c r="SCT71" s="0"/>
      <c r="SCU71" s="0"/>
      <c r="SCV71" s="0"/>
      <c r="SCW71" s="0"/>
      <c r="SCX71" s="0"/>
      <c r="SCY71" s="0"/>
      <c r="SCZ71" s="0"/>
      <c r="SDA71" s="0"/>
      <c r="SDB71" s="0"/>
      <c r="SDC71" s="0"/>
      <c r="SDD71" s="0"/>
      <c r="SDE71" s="0"/>
      <c r="SDF71" s="0"/>
      <c r="SDG71" s="0"/>
      <c r="SDH71" s="0"/>
      <c r="SDI71" s="0"/>
      <c r="SDJ71" s="0"/>
      <c r="SDK71" s="0"/>
      <c r="SDL71" s="0"/>
      <c r="SDM71" s="0"/>
      <c r="SDN71" s="0"/>
      <c r="SDO71" s="0"/>
      <c r="SDP71" s="0"/>
      <c r="SDQ71" s="0"/>
      <c r="SDR71" s="0"/>
      <c r="SDS71" s="0"/>
      <c r="SDT71" s="0"/>
      <c r="SDU71" s="0"/>
      <c r="SDV71" s="0"/>
      <c r="SDW71" s="0"/>
      <c r="SDX71" s="0"/>
      <c r="SDY71" s="0"/>
      <c r="SDZ71" s="0"/>
      <c r="SEA71" s="0"/>
      <c r="SEB71" s="0"/>
      <c r="SEC71" s="0"/>
      <c r="SED71" s="0"/>
      <c r="SEE71" s="0"/>
      <c r="SEF71" s="0"/>
      <c r="SEG71" s="0"/>
      <c r="SEH71" s="0"/>
      <c r="SEI71" s="0"/>
      <c r="SEJ71" s="0"/>
      <c r="SEK71" s="0"/>
      <c r="SEL71" s="0"/>
      <c r="SEM71" s="0"/>
      <c r="SEN71" s="0"/>
      <c r="SEO71" s="0"/>
      <c r="SEP71" s="0"/>
      <c r="SEQ71" s="0"/>
      <c r="SER71" s="0"/>
      <c r="SES71" s="0"/>
      <c r="SET71" s="0"/>
      <c r="SEU71" s="0"/>
      <c r="SEV71" s="0"/>
      <c r="SEW71" s="0"/>
      <c r="SEX71" s="0"/>
      <c r="SEY71" s="0"/>
      <c r="SEZ71" s="0"/>
      <c r="SFA71" s="0"/>
      <c r="SFB71" s="0"/>
      <c r="SFC71" s="0"/>
      <c r="SFD71" s="0"/>
      <c r="SFE71" s="0"/>
      <c r="SFF71" s="0"/>
      <c r="SFG71" s="0"/>
      <c r="SFH71" s="0"/>
      <c r="SFI71" s="0"/>
      <c r="SFJ71" s="0"/>
      <c r="SFK71" s="0"/>
      <c r="SFL71" s="0"/>
      <c r="SFM71" s="0"/>
      <c r="SFN71" s="0"/>
      <c r="SFO71" s="0"/>
      <c r="SFP71" s="0"/>
      <c r="SFQ71" s="0"/>
      <c r="SFR71" s="0"/>
      <c r="SFS71" s="0"/>
      <c r="SFT71" s="0"/>
      <c r="SFU71" s="0"/>
      <c r="SFV71" s="0"/>
      <c r="SFW71" s="0"/>
      <c r="SFX71" s="0"/>
      <c r="SFY71" s="0"/>
      <c r="SFZ71" s="0"/>
      <c r="SGA71" s="0"/>
      <c r="SGB71" s="0"/>
      <c r="SGC71" s="0"/>
      <c r="SGD71" s="0"/>
      <c r="SGE71" s="0"/>
      <c r="SGF71" s="0"/>
      <c r="SGG71" s="0"/>
      <c r="SGH71" s="0"/>
      <c r="SGI71" s="0"/>
      <c r="SGJ71" s="0"/>
      <c r="SGK71" s="0"/>
      <c r="SGL71" s="0"/>
      <c r="SGM71" s="0"/>
      <c r="SGN71" s="0"/>
      <c r="SGO71" s="0"/>
      <c r="SGP71" s="0"/>
      <c r="SGQ71" s="0"/>
      <c r="SGR71" s="0"/>
      <c r="SGS71" s="0"/>
      <c r="SGT71" s="0"/>
      <c r="SGU71" s="0"/>
      <c r="SGV71" s="0"/>
      <c r="SGW71" s="0"/>
      <c r="SGX71" s="0"/>
      <c r="SGY71" s="0"/>
      <c r="SGZ71" s="0"/>
      <c r="SHA71" s="0"/>
      <c r="SHB71" s="0"/>
      <c r="SHC71" s="0"/>
      <c r="SHD71" s="0"/>
      <c r="SHE71" s="0"/>
      <c r="SHF71" s="0"/>
      <c r="SHG71" s="0"/>
      <c r="SHH71" s="0"/>
      <c r="SHI71" s="0"/>
      <c r="SHJ71" s="0"/>
      <c r="SHK71" s="0"/>
      <c r="SHL71" s="0"/>
      <c r="SHM71" s="0"/>
      <c r="SHN71" s="0"/>
      <c r="SHO71" s="0"/>
      <c r="SHP71" s="0"/>
      <c r="SHQ71" s="0"/>
      <c r="SHR71" s="0"/>
      <c r="SHS71" s="0"/>
      <c r="SHT71" s="0"/>
      <c r="SHU71" s="0"/>
      <c r="SHV71" s="0"/>
      <c r="SHW71" s="0"/>
      <c r="SHX71" s="0"/>
      <c r="SHY71" s="0"/>
      <c r="SHZ71" s="0"/>
      <c r="SIA71" s="0"/>
      <c r="SIB71" s="0"/>
      <c r="SIC71" s="0"/>
      <c r="SID71" s="0"/>
      <c r="SIE71" s="0"/>
      <c r="SIF71" s="0"/>
      <c r="SIG71" s="0"/>
      <c r="SIH71" s="0"/>
      <c r="SII71" s="0"/>
      <c r="SIJ71" s="0"/>
      <c r="SIK71" s="0"/>
      <c r="SIL71" s="0"/>
      <c r="SIM71" s="0"/>
      <c r="SIN71" s="0"/>
      <c r="SIO71" s="0"/>
      <c r="SIP71" s="0"/>
      <c r="SIQ71" s="0"/>
      <c r="SIR71" s="0"/>
      <c r="SIS71" s="0"/>
      <c r="SIT71" s="0"/>
      <c r="SIU71" s="0"/>
      <c r="SIV71" s="0"/>
      <c r="SIW71" s="0"/>
      <c r="SIX71" s="0"/>
      <c r="SIY71" s="0"/>
      <c r="SIZ71" s="0"/>
      <c r="SJA71" s="0"/>
      <c r="SJB71" s="0"/>
      <c r="SJC71" s="0"/>
      <c r="SJD71" s="0"/>
      <c r="SJE71" s="0"/>
      <c r="SJF71" s="0"/>
      <c r="SJG71" s="0"/>
      <c r="SJH71" s="0"/>
      <c r="SJI71" s="0"/>
      <c r="SJJ71" s="0"/>
      <c r="SJK71" s="0"/>
      <c r="SJL71" s="0"/>
      <c r="SJM71" s="0"/>
      <c r="SJN71" s="0"/>
      <c r="SJO71" s="0"/>
      <c r="SJP71" s="0"/>
      <c r="SJQ71" s="0"/>
      <c r="SJR71" s="0"/>
      <c r="SJS71" s="0"/>
      <c r="SJT71" s="0"/>
      <c r="SJU71" s="0"/>
      <c r="SJV71" s="0"/>
      <c r="SJW71" s="0"/>
      <c r="SJX71" s="0"/>
      <c r="SJY71" s="0"/>
      <c r="SJZ71" s="0"/>
      <c r="SKA71" s="0"/>
      <c r="SKB71" s="0"/>
      <c r="SKC71" s="0"/>
      <c r="SKD71" s="0"/>
      <c r="SKE71" s="0"/>
      <c r="SKF71" s="0"/>
      <c r="SKG71" s="0"/>
      <c r="SKH71" s="0"/>
      <c r="SKI71" s="0"/>
      <c r="SKJ71" s="0"/>
      <c r="SKK71" s="0"/>
      <c r="SKL71" s="0"/>
      <c r="SKM71" s="0"/>
      <c r="SKN71" s="0"/>
      <c r="SKO71" s="0"/>
      <c r="SKP71" s="0"/>
      <c r="SKQ71" s="0"/>
      <c r="SKR71" s="0"/>
      <c r="SKS71" s="0"/>
      <c r="SKT71" s="0"/>
      <c r="SKU71" s="0"/>
      <c r="SKV71" s="0"/>
      <c r="SKW71" s="0"/>
      <c r="SKX71" s="0"/>
      <c r="SKY71" s="0"/>
      <c r="SKZ71" s="0"/>
      <c r="SLA71" s="0"/>
      <c r="SLB71" s="0"/>
      <c r="SLC71" s="0"/>
      <c r="SLD71" s="0"/>
      <c r="SLE71" s="0"/>
      <c r="SLF71" s="0"/>
      <c r="SLG71" s="0"/>
      <c r="SLH71" s="0"/>
      <c r="SLI71" s="0"/>
      <c r="SLJ71" s="0"/>
      <c r="SLK71" s="0"/>
      <c r="SLL71" s="0"/>
      <c r="SLM71" s="0"/>
      <c r="SLN71" s="0"/>
      <c r="SLO71" s="0"/>
      <c r="SLP71" s="0"/>
      <c r="SLQ71" s="0"/>
      <c r="SLR71" s="0"/>
      <c r="SLS71" s="0"/>
      <c r="SLT71" s="0"/>
      <c r="SLU71" s="0"/>
      <c r="SLV71" s="0"/>
      <c r="SLW71" s="0"/>
      <c r="SLX71" s="0"/>
      <c r="SLY71" s="0"/>
      <c r="SLZ71" s="0"/>
      <c r="SMA71" s="0"/>
      <c r="SMB71" s="0"/>
      <c r="SMC71" s="0"/>
      <c r="SMD71" s="0"/>
      <c r="SME71" s="0"/>
      <c r="SMF71" s="0"/>
      <c r="SMG71" s="0"/>
      <c r="SMH71" s="0"/>
      <c r="SMI71" s="0"/>
      <c r="SMJ71" s="0"/>
      <c r="SMK71" s="0"/>
      <c r="SML71" s="0"/>
      <c r="SMM71" s="0"/>
      <c r="SMN71" s="0"/>
      <c r="SMO71" s="0"/>
      <c r="SMP71" s="0"/>
      <c r="SMQ71" s="0"/>
      <c r="SMR71" s="0"/>
      <c r="SMS71" s="0"/>
      <c r="SMT71" s="0"/>
      <c r="SMU71" s="0"/>
      <c r="SMV71" s="0"/>
      <c r="SMW71" s="0"/>
      <c r="SMX71" s="0"/>
      <c r="SMY71" s="0"/>
      <c r="SMZ71" s="0"/>
      <c r="SNA71" s="0"/>
      <c r="SNB71" s="0"/>
      <c r="SNC71" s="0"/>
      <c r="SND71" s="0"/>
      <c r="SNE71" s="0"/>
      <c r="SNF71" s="0"/>
      <c r="SNG71" s="0"/>
      <c r="SNH71" s="0"/>
      <c r="SNI71" s="0"/>
      <c r="SNJ71" s="0"/>
      <c r="SNK71" s="0"/>
      <c r="SNL71" s="0"/>
      <c r="SNM71" s="0"/>
      <c r="SNN71" s="0"/>
      <c r="SNO71" s="0"/>
      <c r="SNP71" s="0"/>
      <c r="SNQ71" s="0"/>
      <c r="SNR71" s="0"/>
      <c r="SNS71" s="0"/>
      <c r="SNT71" s="0"/>
      <c r="SNU71" s="0"/>
      <c r="SNV71" s="0"/>
      <c r="SNW71" s="0"/>
      <c r="SNX71" s="0"/>
      <c r="SNY71" s="0"/>
      <c r="SNZ71" s="0"/>
      <c r="SOA71" s="0"/>
      <c r="SOB71" s="0"/>
      <c r="SOC71" s="0"/>
      <c r="SOD71" s="0"/>
      <c r="SOE71" s="0"/>
      <c r="SOF71" s="0"/>
      <c r="SOG71" s="0"/>
      <c r="SOH71" s="0"/>
      <c r="SOI71" s="0"/>
      <c r="SOJ71" s="0"/>
      <c r="SOK71" s="0"/>
      <c r="SOL71" s="0"/>
      <c r="SOM71" s="0"/>
      <c r="SON71" s="0"/>
      <c r="SOO71" s="0"/>
      <c r="SOP71" s="0"/>
      <c r="SOQ71" s="0"/>
      <c r="SOR71" s="0"/>
      <c r="SOS71" s="0"/>
      <c r="SOT71" s="0"/>
      <c r="SOU71" s="0"/>
      <c r="SOV71" s="0"/>
      <c r="SOW71" s="0"/>
      <c r="SOX71" s="0"/>
      <c r="SOY71" s="0"/>
      <c r="SOZ71" s="0"/>
      <c r="SPA71" s="0"/>
      <c r="SPB71" s="0"/>
      <c r="SPC71" s="0"/>
      <c r="SPD71" s="0"/>
      <c r="SPE71" s="0"/>
      <c r="SPF71" s="0"/>
      <c r="SPG71" s="0"/>
      <c r="SPH71" s="0"/>
      <c r="SPI71" s="0"/>
      <c r="SPJ71" s="0"/>
      <c r="SPK71" s="0"/>
      <c r="SPL71" s="0"/>
      <c r="SPM71" s="0"/>
      <c r="SPN71" s="0"/>
      <c r="SPO71" s="0"/>
      <c r="SPP71" s="0"/>
      <c r="SPQ71" s="0"/>
      <c r="SPR71" s="0"/>
      <c r="SPS71" s="0"/>
      <c r="SPT71" s="0"/>
      <c r="SPU71" s="0"/>
      <c r="SPV71" s="0"/>
      <c r="SPW71" s="0"/>
      <c r="SPX71" s="0"/>
      <c r="SPY71" s="0"/>
      <c r="SPZ71" s="0"/>
      <c r="SQA71" s="0"/>
      <c r="SQB71" s="0"/>
      <c r="SQC71" s="0"/>
      <c r="SQD71" s="0"/>
      <c r="SQE71" s="0"/>
      <c r="SQF71" s="0"/>
      <c r="SQG71" s="0"/>
      <c r="SQH71" s="0"/>
      <c r="SQI71" s="0"/>
      <c r="SQJ71" s="0"/>
      <c r="SQK71" s="0"/>
      <c r="SQL71" s="0"/>
      <c r="SQM71" s="0"/>
      <c r="SQN71" s="0"/>
      <c r="SQO71" s="0"/>
      <c r="SQP71" s="0"/>
      <c r="SQQ71" s="0"/>
      <c r="SQR71" s="0"/>
      <c r="SQS71" s="0"/>
      <c r="SQT71" s="0"/>
      <c r="SQU71" s="0"/>
      <c r="SQV71" s="0"/>
      <c r="SQW71" s="0"/>
      <c r="SQX71" s="0"/>
      <c r="SQY71" s="0"/>
      <c r="SQZ71" s="0"/>
      <c r="SRA71" s="0"/>
      <c r="SRB71" s="0"/>
      <c r="SRC71" s="0"/>
      <c r="SRD71" s="0"/>
      <c r="SRE71" s="0"/>
      <c r="SRF71" s="0"/>
      <c r="SRG71" s="0"/>
      <c r="SRH71" s="0"/>
      <c r="SRI71" s="0"/>
      <c r="SRJ71" s="0"/>
      <c r="SRK71" s="0"/>
      <c r="SRL71" s="0"/>
      <c r="SRM71" s="0"/>
      <c r="SRN71" s="0"/>
      <c r="SRO71" s="0"/>
      <c r="SRP71" s="0"/>
      <c r="SRQ71" s="0"/>
      <c r="SRR71" s="0"/>
      <c r="SRS71" s="0"/>
      <c r="SRT71" s="0"/>
      <c r="SRU71" s="0"/>
      <c r="SRV71" s="0"/>
      <c r="SRW71" s="0"/>
      <c r="SRX71" s="0"/>
      <c r="SRY71" s="0"/>
      <c r="SRZ71" s="0"/>
      <c r="SSA71" s="0"/>
      <c r="SSB71" s="0"/>
      <c r="SSC71" s="0"/>
      <c r="SSD71" s="0"/>
      <c r="SSE71" s="0"/>
      <c r="SSF71" s="0"/>
      <c r="SSG71" s="0"/>
      <c r="SSH71" s="0"/>
      <c r="SSI71" s="0"/>
      <c r="SSJ71" s="0"/>
      <c r="SSK71" s="0"/>
      <c r="SSL71" s="0"/>
      <c r="SSM71" s="0"/>
      <c r="SSN71" s="0"/>
      <c r="SSO71" s="0"/>
      <c r="SSP71" s="0"/>
      <c r="SSQ71" s="0"/>
      <c r="SSR71" s="0"/>
      <c r="SSS71" s="0"/>
      <c r="SST71" s="0"/>
      <c r="SSU71" s="0"/>
      <c r="SSV71" s="0"/>
      <c r="SSW71" s="0"/>
      <c r="SSX71" s="0"/>
      <c r="SSY71" s="0"/>
      <c r="SSZ71" s="0"/>
      <c r="STA71" s="0"/>
      <c r="STB71" s="0"/>
      <c r="STC71" s="0"/>
      <c r="STD71" s="0"/>
      <c r="STE71" s="0"/>
      <c r="STF71" s="0"/>
      <c r="STG71" s="0"/>
      <c r="STH71" s="0"/>
      <c r="STI71" s="0"/>
      <c r="STJ71" s="0"/>
      <c r="STK71" s="0"/>
      <c r="STL71" s="0"/>
      <c r="STM71" s="0"/>
      <c r="STN71" s="0"/>
      <c r="STO71" s="0"/>
      <c r="STP71" s="0"/>
      <c r="STQ71" s="0"/>
      <c r="STR71" s="0"/>
      <c r="STS71" s="0"/>
      <c r="STT71" s="0"/>
      <c r="STU71" s="0"/>
      <c r="STV71" s="0"/>
      <c r="STW71" s="0"/>
      <c r="STX71" s="0"/>
      <c r="STY71" s="0"/>
      <c r="STZ71" s="0"/>
      <c r="SUA71" s="0"/>
      <c r="SUB71" s="0"/>
      <c r="SUC71" s="0"/>
      <c r="SUD71" s="0"/>
      <c r="SUE71" s="0"/>
      <c r="SUF71" s="0"/>
      <c r="SUG71" s="0"/>
      <c r="SUH71" s="0"/>
      <c r="SUI71" s="0"/>
      <c r="SUJ71" s="0"/>
      <c r="SUK71" s="0"/>
      <c r="SUL71" s="0"/>
      <c r="SUM71" s="0"/>
      <c r="SUN71" s="0"/>
      <c r="SUO71" s="0"/>
      <c r="SUP71" s="0"/>
      <c r="SUQ71" s="0"/>
      <c r="SUR71" s="0"/>
      <c r="SUS71" s="0"/>
      <c r="SUT71" s="0"/>
      <c r="SUU71" s="0"/>
      <c r="SUV71" s="0"/>
      <c r="SUW71" s="0"/>
      <c r="SUX71" s="0"/>
      <c r="SUY71" s="0"/>
      <c r="SUZ71" s="0"/>
      <c r="SVA71" s="0"/>
      <c r="SVB71" s="0"/>
      <c r="SVC71" s="0"/>
      <c r="SVD71" s="0"/>
      <c r="SVE71" s="0"/>
      <c r="SVF71" s="0"/>
      <c r="SVG71" s="0"/>
      <c r="SVH71" s="0"/>
      <c r="SVI71" s="0"/>
      <c r="SVJ71" s="0"/>
      <c r="SVK71" s="0"/>
      <c r="SVL71" s="0"/>
      <c r="SVM71" s="0"/>
      <c r="SVN71" s="0"/>
      <c r="SVO71" s="0"/>
      <c r="SVP71" s="0"/>
      <c r="SVQ71" s="0"/>
      <c r="SVR71" s="0"/>
      <c r="SVS71" s="0"/>
      <c r="SVT71" s="0"/>
      <c r="SVU71" s="0"/>
      <c r="SVV71" s="0"/>
      <c r="SVW71" s="0"/>
      <c r="SVX71" s="0"/>
      <c r="SVY71" s="0"/>
      <c r="SVZ71" s="0"/>
      <c r="SWA71" s="0"/>
      <c r="SWB71" s="0"/>
      <c r="SWC71" s="0"/>
      <c r="SWD71" s="0"/>
      <c r="SWE71" s="0"/>
      <c r="SWF71" s="0"/>
      <c r="SWG71" s="0"/>
      <c r="SWH71" s="0"/>
      <c r="SWI71" s="0"/>
      <c r="SWJ71" s="0"/>
      <c r="SWK71" s="0"/>
      <c r="SWL71" s="0"/>
      <c r="SWM71" s="0"/>
      <c r="SWN71" s="0"/>
      <c r="SWO71" s="0"/>
      <c r="SWP71" s="0"/>
      <c r="SWQ71" s="0"/>
      <c r="SWR71" s="0"/>
      <c r="SWS71" s="0"/>
      <c r="SWT71" s="0"/>
      <c r="SWU71" s="0"/>
      <c r="SWV71" s="0"/>
      <c r="SWW71" s="0"/>
      <c r="SWX71" s="0"/>
      <c r="SWY71" s="0"/>
      <c r="SWZ71" s="0"/>
      <c r="SXA71" s="0"/>
      <c r="SXB71" s="0"/>
      <c r="SXC71" s="0"/>
      <c r="SXD71" s="0"/>
      <c r="SXE71" s="0"/>
      <c r="SXF71" s="0"/>
      <c r="SXG71" s="0"/>
      <c r="SXH71" s="0"/>
      <c r="SXI71" s="0"/>
      <c r="SXJ71" s="0"/>
      <c r="SXK71" s="0"/>
      <c r="SXL71" s="0"/>
      <c r="SXM71" s="0"/>
      <c r="SXN71" s="0"/>
      <c r="SXO71" s="0"/>
      <c r="SXP71" s="0"/>
      <c r="SXQ71" s="0"/>
      <c r="SXR71" s="0"/>
      <c r="SXS71" s="0"/>
      <c r="SXT71" s="0"/>
      <c r="SXU71" s="0"/>
      <c r="SXV71" s="0"/>
      <c r="SXW71" s="0"/>
      <c r="SXX71" s="0"/>
      <c r="SXY71" s="0"/>
      <c r="SXZ71" s="0"/>
      <c r="SYA71" s="0"/>
      <c r="SYB71" s="0"/>
      <c r="SYC71" s="0"/>
      <c r="SYD71" s="0"/>
      <c r="SYE71" s="0"/>
      <c r="SYF71" s="0"/>
      <c r="SYG71" s="0"/>
      <c r="SYH71" s="0"/>
      <c r="SYI71" s="0"/>
      <c r="SYJ71" s="0"/>
      <c r="SYK71" s="0"/>
      <c r="SYL71" s="0"/>
      <c r="SYM71" s="0"/>
      <c r="SYN71" s="0"/>
      <c r="SYO71" s="0"/>
      <c r="SYP71" s="0"/>
      <c r="SYQ71" s="0"/>
      <c r="SYR71" s="0"/>
      <c r="SYS71" s="0"/>
      <c r="SYT71" s="0"/>
      <c r="SYU71" s="0"/>
      <c r="SYV71" s="0"/>
      <c r="SYW71" s="0"/>
      <c r="SYX71" s="0"/>
      <c r="SYY71" s="0"/>
      <c r="SYZ71" s="0"/>
      <c r="SZA71" s="0"/>
      <c r="SZB71" s="0"/>
      <c r="SZC71" s="0"/>
      <c r="SZD71" s="0"/>
      <c r="SZE71" s="0"/>
      <c r="SZF71" s="0"/>
      <c r="SZG71" s="0"/>
      <c r="SZH71" s="0"/>
      <c r="SZI71" s="0"/>
      <c r="SZJ71" s="0"/>
      <c r="SZK71" s="0"/>
      <c r="SZL71" s="0"/>
      <c r="SZM71" s="0"/>
      <c r="SZN71" s="0"/>
      <c r="SZO71" s="0"/>
      <c r="SZP71" s="0"/>
      <c r="SZQ71" s="0"/>
      <c r="SZR71" s="0"/>
      <c r="SZS71" s="0"/>
      <c r="SZT71" s="0"/>
      <c r="SZU71" s="0"/>
      <c r="SZV71" s="0"/>
      <c r="SZW71" s="0"/>
      <c r="SZX71" s="0"/>
      <c r="SZY71" s="0"/>
      <c r="SZZ71" s="0"/>
      <c r="TAA71" s="0"/>
      <c r="TAB71" s="0"/>
      <c r="TAC71" s="0"/>
      <c r="TAD71" s="0"/>
      <c r="TAE71" s="0"/>
      <c r="TAF71" s="0"/>
      <c r="TAG71" s="0"/>
      <c r="TAH71" s="0"/>
      <c r="TAI71" s="0"/>
      <c r="TAJ71" s="0"/>
      <c r="TAK71" s="0"/>
      <c r="TAL71" s="0"/>
      <c r="TAM71" s="0"/>
      <c r="TAN71" s="0"/>
      <c r="TAO71" s="0"/>
      <c r="TAP71" s="0"/>
      <c r="TAQ71" s="0"/>
      <c r="TAR71" s="0"/>
      <c r="TAS71" s="0"/>
      <c r="TAT71" s="0"/>
      <c r="TAU71" s="0"/>
      <c r="TAV71" s="0"/>
      <c r="TAW71" s="0"/>
      <c r="TAX71" s="0"/>
      <c r="TAY71" s="0"/>
      <c r="TAZ71" s="0"/>
      <c r="TBA71" s="0"/>
      <c r="TBB71" s="0"/>
      <c r="TBC71" s="0"/>
      <c r="TBD71" s="0"/>
      <c r="TBE71" s="0"/>
      <c r="TBF71" s="0"/>
      <c r="TBG71" s="0"/>
      <c r="TBH71" s="0"/>
      <c r="TBI71" s="0"/>
      <c r="TBJ71" s="0"/>
      <c r="TBK71" s="0"/>
      <c r="TBL71" s="0"/>
      <c r="TBM71" s="0"/>
      <c r="TBN71" s="0"/>
      <c r="TBO71" s="0"/>
      <c r="TBP71" s="0"/>
      <c r="TBQ71" s="0"/>
      <c r="TBR71" s="0"/>
      <c r="TBS71" s="0"/>
      <c r="TBT71" s="0"/>
      <c r="TBU71" s="0"/>
      <c r="TBV71" s="0"/>
      <c r="TBW71" s="0"/>
      <c r="TBX71" s="0"/>
      <c r="TBY71" s="0"/>
      <c r="TBZ71" s="0"/>
      <c r="TCA71" s="0"/>
      <c r="TCB71" s="0"/>
      <c r="TCC71" s="0"/>
      <c r="TCD71" s="0"/>
      <c r="TCE71" s="0"/>
      <c r="TCF71" s="0"/>
      <c r="TCG71" s="0"/>
      <c r="TCH71" s="0"/>
      <c r="TCI71" s="0"/>
      <c r="TCJ71" s="0"/>
      <c r="TCK71" s="0"/>
      <c r="TCL71" s="0"/>
      <c r="TCM71" s="0"/>
      <c r="TCN71" s="0"/>
      <c r="TCO71" s="0"/>
      <c r="TCP71" s="0"/>
      <c r="TCQ71" s="0"/>
      <c r="TCR71" s="0"/>
      <c r="TCS71" s="0"/>
      <c r="TCT71" s="0"/>
      <c r="TCU71" s="0"/>
      <c r="TCV71" s="0"/>
      <c r="TCW71" s="0"/>
      <c r="TCX71" s="0"/>
      <c r="TCY71" s="0"/>
      <c r="TCZ71" s="0"/>
      <c r="TDA71" s="0"/>
      <c r="TDB71" s="0"/>
      <c r="TDC71" s="0"/>
      <c r="TDD71" s="0"/>
      <c r="TDE71" s="0"/>
      <c r="TDF71" s="0"/>
      <c r="TDG71" s="0"/>
      <c r="TDH71" s="0"/>
      <c r="TDI71" s="0"/>
      <c r="TDJ71" s="0"/>
      <c r="TDK71" s="0"/>
      <c r="TDL71" s="0"/>
      <c r="TDM71" s="0"/>
      <c r="TDN71" s="0"/>
      <c r="TDO71" s="0"/>
      <c r="TDP71" s="0"/>
      <c r="TDQ71" s="0"/>
      <c r="TDR71" s="0"/>
      <c r="TDS71" s="0"/>
      <c r="TDT71" s="0"/>
      <c r="TDU71" s="0"/>
      <c r="TDV71" s="0"/>
      <c r="TDW71" s="0"/>
      <c r="TDX71" s="0"/>
      <c r="TDY71" s="0"/>
      <c r="TDZ71" s="0"/>
      <c r="TEA71" s="0"/>
      <c r="TEB71" s="0"/>
      <c r="TEC71" s="0"/>
      <c r="TED71" s="0"/>
      <c r="TEE71" s="0"/>
      <c r="TEF71" s="0"/>
      <c r="TEG71" s="0"/>
      <c r="TEH71" s="0"/>
      <c r="TEI71" s="0"/>
      <c r="TEJ71" s="0"/>
      <c r="TEK71" s="0"/>
      <c r="TEL71" s="0"/>
      <c r="TEM71" s="0"/>
      <c r="TEN71" s="0"/>
      <c r="TEO71" s="0"/>
      <c r="TEP71" s="0"/>
      <c r="TEQ71" s="0"/>
      <c r="TER71" s="0"/>
      <c r="TES71" s="0"/>
      <c r="TET71" s="0"/>
      <c r="TEU71" s="0"/>
      <c r="TEV71" s="0"/>
      <c r="TEW71" s="0"/>
      <c r="TEX71" s="0"/>
      <c r="TEY71" s="0"/>
      <c r="TEZ71" s="0"/>
      <c r="TFA71" s="0"/>
      <c r="TFB71" s="0"/>
      <c r="TFC71" s="0"/>
      <c r="TFD71" s="0"/>
      <c r="TFE71" s="0"/>
      <c r="TFF71" s="0"/>
      <c r="TFG71" s="0"/>
      <c r="TFH71" s="0"/>
      <c r="TFI71" s="0"/>
      <c r="TFJ71" s="0"/>
      <c r="TFK71" s="0"/>
      <c r="TFL71" s="0"/>
      <c r="TFM71" s="0"/>
      <c r="TFN71" s="0"/>
      <c r="TFO71" s="0"/>
      <c r="TFP71" s="0"/>
      <c r="TFQ71" s="0"/>
      <c r="TFR71" s="0"/>
      <c r="TFS71" s="0"/>
      <c r="TFT71" s="0"/>
      <c r="TFU71" s="0"/>
      <c r="TFV71" s="0"/>
      <c r="TFW71" s="0"/>
      <c r="TFX71" s="0"/>
      <c r="TFY71" s="0"/>
      <c r="TFZ71" s="0"/>
      <c r="TGA71" s="0"/>
      <c r="TGB71" s="0"/>
      <c r="TGC71" s="0"/>
      <c r="TGD71" s="0"/>
      <c r="TGE71" s="0"/>
      <c r="TGF71" s="0"/>
      <c r="TGG71" s="0"/>
      <c r="TGH71" s="0"/>
      <c r="TGI71" s="0"/>
      <c r="TGJ71" s="0"/>
      <c r="TGK71" s="0"/>
      <c r="TGL71" s="0"/>
      <c r="TGM71" s="0"/>
      <c r="TGN71" s="0"/>
      <c r="TGO71" s="0"/>
      <c r="TGP71" s="0"/>
      <c r="TGQ71" s="0"/>
      <c r="TGR71" s="0"/>
      <c r="TGS71" s="0"/>
      <c r="TGT71" s="0"/>
      <c r="TGU71" s="0"/>
      <c r="TGV71" s="0"/>
      <c r="TGW71" s="0"/>
      <c r="TGX71" s="0"/>
      <c r="TGY71" s="0"/>
      <c r="TGZ71" s="0"/>
      <c r="THA71" s="0"/>
      <c r="THB71" s="0"/>
      <c r="THC71" s="0"/>
      <c r="THD71" s="0"/>
      <c r="THE71" s="0"/>
      <c r="THF71" s="0"/>
      <c r="THG71" s="0"/>
      <c r="THH71" s="0"/>
      <c r="THI71" s="0"/>
      <c r="THJ71" s="0"/>
      <c r="THK71" s="0"/>
      <c r="THL71" s="0"/>
      <c r="THM71" s="0"/>
      <c r="THN71" s="0"/>
      <c r="THO71" s="0"/>
      <c r="THP71" s="0"/>
      <c r="THQ71" s="0"/>
      <c r="THR71" s="0"/>
      <c r="THS71" s="0"/>
      <c r="THT71" s="0"/>
      <c r="THU71" s="0"/>
      <c r="THV71" s="0"/>
      <c r="THW71" s="0"/>
      <c r="THX71" s="0"/>
      <c r="THY71" s="0"/>
      <c r="THZ71" s="0"/>
      <c r="TIA71" s="0"/>
      <c r="TIB71" s="0"/>
      <c r="TIC71" s="0"/>
      <c r="TID71" s="0"/>
      <c r="TIE71" s="0"/>
      <c r="TIF71" s="0"/>
      <c r="TIG71" s="0"/>
      <c r="TIH71" s="0"/>
      <c r="TII71" s="0"/>
      <c r="TIJ71" s="0"/>
      <c r="TIK71" s="0"/>
      <c r="TIL71" s="0"/>
      <c r="TIM71" s="0"/>
      <c r="TIN71" s="0"/>
      <c r="TIO71" s="0"/>
      <c r="TIP71" s="0"/>
      <c r="TIQ71" s="0"/>
      <c r="TIR71" s="0"/>
      <c r="TIS71" s="0"/>
      <c r="TIT71" s="0"/>
      <c r="TIU71" s="0"/>
      <c r="TIV71" s="0"/>
      <c r="TIW71" s="0"/>
      <c r="TIX71" s="0"/>
      <c r="TIY71" s="0"/>
      <c r="TIZ71" s="0"/>
      <c r="TJA71" s="0"/>
      <c r="TJB71" s="0"/>
      <c r="TJC71" s="0"/>
      <c r="TJD71" s="0"/>
      <c r="TJE71" s="0"/>
      <c r="TJF71" s="0"/>
      <c r="TJG71" s="0"/>
      <c r="TJH71" s="0"/>
      <c r="TJI71" s="0"/>
      <c r="TJJ71" s="0"/>
      <c r="TJK71" s="0"/>
      <c r="TJL71" s="0"/>
      <c r="TJM71" s="0"/>
      <c r="TJN71" s="0"/>
      <c r="TJO71" s="0"/>
      <c r="TJP71" s="0"/>
      <c r="TJQ71" s="0"/>
      <c r="TJR71" s="0"/>
      <c r="TJS71" s="0"/>
      <c r="TJT71" s="0"/>
      <c r="TJU71" s="0"/>
      <c r="TJV71" s="0"/>
      <c r="TJW71" s="0"/>
      <c r="TJX71" s="0"/>
      <c r="TJY71" s="0"/>
      <c r="TJZ71" s="0"/>
      <c r="TKA71" s="0"/>
      <c r="TKB71" s="0"/>
      <c r="TKC71" s="0"/>
      <c r="TKD71" s="0"/>
      <c r="TKE71" s="0"/>
      <c r="TKF71" s="0"/>
      <c r="TKG71" s="0"/>
      <c r="TKH71" s="0"/>
      <c r="TKI71" s="0"/>
      <c r="TKJ71" s="0"/>
      <c r="TKK71" s="0"/>
      <c r="TKL71" s="0"/>
      <c r="TKM71" s="0"/>
      <c r="TKN71" s="0"/>
      <c r="TKO71" s="0"/>
      <c r="TKP71" s="0"/>
      <c r="TKQ71" s="0"/>
      <c r="TKR71" s="0"/>
      <c r="TKS71" s="0"/>
      <c r="TKT71" s="0"/>
      <c r="TKU71" s="0"/>
      <c r="TKV71" s="0"/>
      <c r="TKW71" s="0"/>
      <c r="TKX71" s="0"/>
      <c r="TKY71" s="0"/>
      <c r="TKZ71" s="0"/>
      <c r="TLA71" s="0"/>
      <c r="TLB71" s="0"/>
      <c r="TLC71" s="0"/>
      <c r="TLD71" s="0"/>
      <c r="TLE71" s="0"/>
      <c r="TLF71" s="0"/>
      <c r="TLG71" s="0"/>
      <c r="TLH71" s="0"/>
      <c r="TLI71" s="0"/>
      <c r="TLJ71" s="0"/>
      <c r="TLK71" s="0"/>
      <c r="TLL71" s="0"/>
      <c r="TLM71" s="0"/>
      <c r="TLN71" s="0"/>
      <c r="TLO71" s="0"/>
      <c r="TLP71" s="0"/>
      <c r="TLQ71" s="0"/>
      <c r="TLR71" s="0"/>
      <c r="TLS71" s="0"/>
      <c r="TLT71" s="0"/>
      <c r="TLU71" s="0"/>
      <c r="TLV71" s="0"/>
      <c r="TLW71" s="0"/>
      <c r="TLX71" s="0"/>
      <c r="TLY71" s="0"/>
      <c r="TLZ71" s="0"/>
      <c r="TMA71" s="0"/>
      <c r="TMB71" s="0"/>
      <c r="TMC71" s="0"/>
      <c r="TMD71" s="0"/>
      <c r="TME71" s="0"/>
      <c r="TMF71" s="0"/>
      <c r="TMG71" s="0"/>
      <c r="TMH71" s="0"/>
      <c r="TMI71" s="0"/>
      <c r="TMJ71" s="0"/>
      <c r="TMK71" s="0"/>
      <c r="TML71" s="0"/>
      <c r="TMM71" s="0"/>
      <c r="TMN71" s="0"/>
      <c r="TMO71" s="0"/>
      <c r="TMP71" s="0"/>
      <c r="TMQ71" s="0"/>
      <c r="TMR71" s="0"/>
      <c r="TMS71" s="0"/>
      <c r="TMT71" s="0"/>
      <c r="TMU71" s="0"/>
      <c r="TMV71" s="0"/>
      <c r="TMW71" s="0"/>
      <c r="TMX71" s="0"/>
      <c r="TMY71" s="0"/>
      <c r="TMZ71" s="0"/>
      <c r="TNA71" s="0"/>
      <c r="TNB71" s="0"/>
      <c r="TNC71" s="0"/>
      <c r="TND71" s="0"/>
      <c r="TNE71" s="0"/>
      <c r="TNF71" s="0"/>
      <c r="TNG71" s="0"/>
      <c r="TNH71" s="0"/>
      <c r="TNI71" s="0"/>
      <c r="TNJ71" s="0"/>
      <c r="TNK71" s="0"/>
      <c r="TNL71" s="0"/>
      <c r="TNM71" s="0"/>
      <c r="TNN71" s="0"/>
      <c r="TNO71" s="0"/>
      <c r="TNP71" s="0"/>
      <c r="TNQ71" s="0"/>
      <c r="TNR71" s="0"/>
      <c r="TNS71" s="0"/>
      <c r="TNT71" s="0"/>
      <c r="TNU71" s="0"/>
      <c r="TNV71" s="0"/>
      <c r="TNW71" s="0"/>
      <c r="TNX71" s="0"/>
      <c r="TNY71" s="0"/>
      <c r="TNZ71" s="0"/>
      <c r="TOA71" s="0"/>
      <c r="TOB71" s="0"/>
      <c r="TOC71" s="0"/>
      <c r="TOD71" s="0"/>
      <c r="TOE71" s="0"/>
      <c r="TOF71" s="0"/>
      <c r="TOG71" s="0"/>
      <c r="TOH71" s="0"/>
      <c r="TOI71" s="0"/>
      <c r="TOJ71" s="0"/>
      <c r="TOK71" s="0"/>
      <c r="TOL71" s="0"/>
      <c r="TOM71" s="0"/>
      <c r="TON71" s="0"/>
      <c r="TOO71" s="0"/>
      <c r="TOP71" s="0"/>
      <c r="TOQ71" s="0"/>
      <c r="TOR71" s="0"/>
      <c r="TOS71" s="0"/>
      <c r="TOT71" s="0"/>
      <c r="TOU71" s="0"/>
      <c r="TOV71" s="0"/>
      <c r="TOW71" s="0"/>
      <c r="TOX71" s="0"/>
      <c r="TOY71" s="0"/>
      <c r="TOZ71" s="0"/>
      <c r="TPA71" s="0"/>
      <c r="TPB71" s="0"/>
      <c r="TPC71" s="0"/>
      <c r="TPD71" s="0"/>
      <c r="TPE71" s="0"/>
      <c r="TPF71" s="0"/>
      <c r="TPG71" s="0"/>
      <c r="TPH71" s="0"/>
      <c r="TPI71" s="0"/>
      <c r="TPJ71" s="0"/>
      <c r="TPK71" s="0"/>
      <c r="TPL71" s="0"/>
      <c r="TPM71" s="0"/>
      <c r="TPN71" s="0"/>
      <c r="TPO71" s="0"/>
      <c r="TPP71" s="0"/>
      <c r="TPQ71" s="0"/>
      <c r="TPR71" s="0"/>
      <c r="TPS71" s="0"/>
      <c r="TPT71" s="0"/>
      <c r="TPU71" s="0"/>
      <c r="TPV71" s="0"/>
      <c r="TPW71" s="0"/>
      <c r="TPX71" s="0"/>
      <c r="TPY71" s="0"/>
      <c r="TPZ71" s="0"/>
      <c r="TQA71" s="0"/>
      <c r="TQB71" s="0"/>
      <c r="TQC71" s="0"/>
      <c r="TQD71" s="0"/>
      <c r="TQE71" s="0"/>
      <c r="TQF71" s="0"/>
      <c r="TQG71" s="0"/>
      <c r="TQH71" s="0"/>
      <c r="TQI71" s="0"/>
      <c r="TQJ71" s="0"/>
      <c r="TQK71" s="0"/>
      <c r="TQL71" s="0"/>
      <c r="TQM71" s="0"/>
      <c r="TQN71" s="0"/>
      <c r="TQO71" s="0"/>
      <c r="TQP71" s="0"/>
      <c r="TQQ71" s="0"/>
      <c r="TQR71" s="0"/>
      <c r="TQS71" s="0"/>
      <c r="TQT71" s="0"/>
      <c r="TQU71" s="0"/>
      <c r="TQV71" s="0"/>
      <c r="TQW71" s="0"/>
      <c r="TQX71" s="0"/>
      <c r="TQY71" s="0"/>
      <c r="TQZ71" s="0"/>
      <c r="TRA71" s="0"/>
      <c r="TRB71" s="0"/>
      <c r="TRC71" s="0"/>
      <c r="TRD71" s="0"/>
      <c r="TRE71" s="0"/>
      <c r="TRF71" s="0"/>
      <c r="TRG71" s="0"/>
      <c r="TRH71" s="0"/>
      <c r="TRI71" s="0"/>
      <c r="TRJ71" s="0"/>
      <c r="TRK71" s="0"/>
      <c r="TRL71" s="0"/>
      <c r="TRM71" s="0"/>
      <c r="TRN71" s="0"/>
      <c r="TRO71" s="0"/>
      <c r="TRP71" s="0"/>
      <c r="TRQ71" s="0"/>
      <c r="TRR71" s="0"/>
      <c r="TRS71" s="0"/>
      <c r="TRT71" s="0"/>
      <c r="TRU71" s="0"/>
      <c r="TRV71" s="0"/>
      <c r="TRW71" s="0"/>
      <c r="TRX71" s="0"/>
      <c r="TRY71" s="0"/>
      <c r="TRZ71" s="0"/>
      <c r="TSA71" s="0"/>
      <c r="TSB71" s="0"/>
      <c r="TSC71" s="0"/>
      <c r="TSD71" s="0"/>
      <c r="TSE71" s="0"/>
      <c r="TSF71" s="0"/>
      <c r="TSG71" s="0"/>
      <c r="TSH71" s="0"/>
      <c r="TSI71" s="0"/>
      <c r="TSJ71" s="0"/>
      <c r="TSK71" s="0"/>
      <c r="TSL71" s="0"/>
      <c r="TSM71" s="0"/>
      <c r="TSN71" s="0"/>
      <c r="TSO71" s="0"/>
      <c r="TSP71" s="0"/>
      <c r="TSQ71" s="0"/>
      <c r="TSR71" s="0"/>
      <c r="TSS71" s="0"/>
      <c r="TST71" s="0"/>
      <c r="TSU71" s="0"/>
      <c r="TSV71" s="0"/>
      <c r="TSW71" s="0"/>
      <c r="TSX71" s="0"/>
      <c r="TSY71" s="0"/>
      <c r="TSZ71" s="0"/>
      <c r="TTA71" s="0"/>
      <c r="TTB71" s="0"/>
      <c r="TTC71" s="0"/>
      <c r="TTD71" s="0"/>
      <c r="TTE71" s="0"/>
      <c r="TTF71" s="0"/>
      <c r="TTG71" s="0"/>
      <c r="TTH71" s="0"/>
      <c r="TTI71" s="0"/>
      <c r="TTJ71" s="0"/>
      <c r="TTK71" s="0"/>
      <c r="TTL71" s="0"/>
      <c r="TTM71" s="0"/>
      <c r="TTN71" s="0"/>
      <c r="TTO71" s="0"/>
      <c r="TTP71" s="0"/>
      <c r="TTQ71" s="0"/>
      <c r="TTR71" s="0"/>
      <c r="TTS71" s="0"/>
      <c r="TTT71" s="0"/>
      <c r="TTU71" s="0"/>
      <c r="TTV71" s="0"/>
      <c r="TTW71" s="0"/>
      <c r="TTX71" s="0"/>
      <c r="TTY71" s="0"/>
      <c r="TTZ71" s="0"/>
      <c r="TUA71" s="0"/>
      <c r="TUB71" s="0"/>
      <c r="TUC71" s="0"/>
      <c r="TUD71" s="0"/>
      <c r="TUE71" s="0"/>
      <c r="TUF71" s="0"/>
      <c r="TUG71" s="0"/>
      <c r="TUH71" s="0"/>
      <c r="TUI71" s="0"/>
      <c r="TUJ71" s="0"/>
      <c r="TUK71" s="0"/>
      <c r="TUL71" s="0"/>
      <c r="TUM71" s="0"/>
      <c r="TUN71" s="0"/>
      <c r="TUO71" s="0"/>
      <c r="TUP71" s="0"/>
      <c r="TUQ71" s="0"/>
      <c r="TUR71" s="0"/>
      <c r="TUS71" s="0"/>
      <c r="TUT71" s="0"/>
      <c r="TUU71" s="0"/>
      <c r="TUV71" s="0"/>
      <c r="TUW71" s="0"/>
      <c r="TUX71" s="0"/>
      <c r="TUY71" s="0"/>
      <c r="TUZ71" s="0"/>
      <c r="TVA71" s="0"/>
      <c r="TVB71" s="0"/>
      <c r="TVC71" s="0"/>
      <c r="TVD71" s="0"/>
      <c r="TVE71" s="0"/>
      <c r="TVF71" s="0"/>
      <c r="TVG71" s="0"/>
      <c r="TVH71" s="0"/>
      <c r="TVI71" s="0"/>
      <c r="TVJ71" s="0"/>
      <c r="TVK71" s="0"/>
      <c r="TVL71" s="0"/>
      <c r="TVM71" s="0"/>
      <c r="TVN71" s="0"/>
      <c r="TVO71" s="0"/>
      <c r="TVP71" s="0"/>
      <c r="TVQ71" s="0"/>
      <c r="TVR71" s="0"/>
      <c r="TVS71" s="0"/>
      <c r="TVT71" s="0"/>
      <c r="TVU71" s="0"/>
      <c r="TVV71" s="0"/>
      <c r="TVW71" s="0"/>
      <c r="TVX71" s="0"/>
      <c r="TVY71" s="0"/>
      <c r="TVZ71" s="0"/>
      <c r="TWA71" s="0"/>
      <c r="TWB71" s="0"/>
      <c r="TWC71" s="0"/>
      <c r="TWD71" s="0"/>
      <c r="TWE71" s="0"/>
      <c r="TWF71" s="0"/>
      <c r="TWG71" s="0"/>
      <c r="TWH71" s="0"/>
      <c r="TWI71" s="0"/>
      <c r="TWJ71" s="0"/>
      <c r="TWK71" s="0"/>
      <c r="TWL71" s="0"/>
      <c r="TWM71" s="0"/>
      <c r="TWN71" s="0"/>
      <c r="TWO71" s="0"/>
      <c r="TWP71" s="0"/>
      <c r="TWQ71" s="0"/>
      <c r="TWR71" s="0"/>
      <c r="TWS71" s="0"/>
      <c r="TWT71" s="0"/>
      <c r="TWU71" s="0"/>
      <c r="TWV71" s="0"/>
      <c r="TWW71" s="0"/>
      <c r="TWX71" s="0"/>
      <c r="TWY71" s="0"/>
      <c r="TWZ71" s="0"/>
      <c r="TXA71" s="0"/>
      <c r="TXB71" s="0"/>
      <c r="TXC71" s="0"/>
      <c r="TXD71" s="0"/>
      <c r="TXE71" s="0"/>
      <c r="TXF71" s="0"/>
      <c r="TXG71" s="0"/>
      <c r="TXH71" s="0"/>
      <c r="TXI71" s="0"/>
      <c r="TXJ71" s="0"/>
      <c r="TXK71" s="0"/>
      <c r="TXL71" s="0"/>
      <c r="TXM71" s="0"/>
      <c r="TXN71" s="0"/>
      <c r="TXO71" s="0"/>
      <c r="TXP71" s="0"/>
      <c r="TXQ71" s="0"/>
      <c r="TXR71" s="0"/>
      <c r="TXS71" s="0"/>
      <c r="TXT71" s="0"/>
      <c r="TXU71" s="0"/>
      <c r="TXV71" s="0"/>
      <c r="TXW71" s="0"/>
      <c r="TXX71" s="0"/>
      <c r="TXY71" s="0"/>
      <c r="TXZ71" s="0"/>
      <c r="TYA71" s="0"/>
      <c r="TYB71" s="0"/>
      <c r="TYC71" s="0"/>
      <c r="TYD71" s="0"/>
      <c r="TYE71" s="0"/>
      <c r="TYF71" s="0"/>
      <c r="TYG71" s="0"/>
      <c r="TYH71" s="0"/>
      <c r="TYI71" s="0"/>
      <c r="TYJ71" s="0"/>
      <c r="TYK71" s="0"/>
      <c r="TYL71" s="0"/>
      <c r="TYM71" s="0"/>
      <c r="TYN71" s="0"/>
      <c r="TYO71" s="0"/>
      <c r="TYP71" s="0"/>
      <c r="TYQ71" s="0"/>
      <c r="TYR71" s="0"/>
      <c r="TYS71" s="0"/>
      <c r="TYT71" s="0"/>
      <c r="TYU71" s="0"/>
      <c r="TYV71" s="0"/>
      <c r="TYW71" s="0"/>
      <c r="TYX71" s="0"/>
      <c r="TYY71" s="0"/>
      <c r="TYZ71" s="0"/>
      <c r="TZA71" s="0"/>
      <c r="TZB71" s="0"/>
      <c r="TZC71" s="0"/>
      <c r="TZD71" s="0"/>
      <c r="TZE71" s="0"/>
      <c r="TZF71" s="0"/>
      <c r="TZG71" s="0"/>
      <c r="TZH71" s="0"/>
      <c r="TZI71" s="0"/>
      <c r="TZJ71" s="0"/>
      <c r="TZK71" s="0"/>
      <c r="TZL71" s="0"/>
      <c r="TZM71" s="0"/>
      <c r="TZN71" s="0"/>
      <c r="TZO71" s="0"/>
      <c r="TZP71" s="0"/>
      <c r="TZQ71" s="0"/>
      <c r="TZR71" s="0"/>
      <c r="TZS71" s="0"/>
      <c r="TZT71" s="0"/>
      <c r="TZU71" s="0"/>
      <c r="TZV71" s="0"/>
      <c r="TZW71" s="0"/>
      <c r="TZX71" s="0"/>
      <c r="TZY71" s="0"/>
      <c r="TZZ71" s="0"/>
      <c r="UAA71" s="0"/>
      <c r="UAB71" s="0"/>
      <c r="UAC71" s="0"/>
      <c r="UAD71" s="0"/>
      <c r="UAE71" s="0"/>
      <c r="UAF71" s="0"/>
      <c r="UAG71" s="0"/>
      <c r="UAH71" s="0"/>
      <c r="UAI71" s="0"/>
      <c r="UAJ71" s="0"/>
      <c r="UAK71" s="0"/>
      <c r="UAL71" s="0"/>
      <c r="UAM71" s="0"/>
      <c r="UAN71" s="0"/>
      <c r="UAO71" s="0"/>
      <c r="UAP71" s="0"/>
      <c r="UAQ71" s="0"/>
      <c r="UAR71" s="0"/>
      <c r="UAS71" s="0"/>
      <c r="UAT71" s="0"/>
      <c r="UAU71" s="0"/>
      <c r="UAV71" s="0"/>
      <c r="UAW71" s="0"/>
      <c r="UAX71" s="0"/>
      <c r="UAY71" s="0"/>
      <c r="UAZ71" s="0"/>
      <c r="UBA71" s="0"/>
      <c r="UBB71" s="0"/>
      <c r="UBC71" s="0"/>
      <c r="UBD71" s="0"/>
      <c r="UBE71" s="0"/>
      <c r="UBF71" s="0"/>
      <c r="UBG71" s="0"/>
      <c r="UBH71" s="0"/>
      <c r="UBI71" s="0"/>
      <c r="UBJ71" s="0"/>
      <c r="UBK71" s="0"/>
      <c r="UBL71" s="0"/>
      <c r="UBM71" s="0"/>
      <c r="UBN71" s="0"/>
      <c r="UBO71" s="0"/>
      <c r="UBP71" s="0"/>
      <c r="UBQ71" s="0"/>
      <c r="UBR71" s="0"/>
      <c r="UBS71" s="0"/>
      <c r="UBT71" s="0"/>
      <c r="UBU71" s="0"/>
      <c r="UBV71" s="0"/>
      <c r="UBW71" s="0"/>
      <c r="UBX71" s="0"/>
      <c r="UBY71" s="0"/>
      <c r="UBZ71" s="0"/>
      <c r="UCA71" s="0"/>
      <c r="UCB71" s="0"/>
      <c r="UCC71" s="0"/>
      <c r="UCD71" s="0"/>
      <c r="UCE71" s="0"/>
      <c r="UCF71" s="0"/>
      <c r="UCG71" s="0"/>
      <c r="UCH71" s="0"/>
      <c r="UCI71" s="0"/>
      <c r="UCJ71" s="0"/>
      <c r="UCK71" s="0"/>
      <c r="UCL71" s="0"/>
      <c r="UCM71" s="0"/>
      <c r="UCN71" s="0"/>
      <c r="UCO71" s="0"/>
      <c r="UCP71" s="0"/>
      <c r="UCQ71" s="0"/>
      <c r="UCR71" s="0"/>
      <c r="UCS71" s="0"/>
      <c r="UCT71" s="0"/>
      <c r="UCU71" s="0"/>
      <c r="UCV71" s="0"/>
      <c r="UCW71" s="0"/>
      <c r="UCX71" s="0"/>
      <c r="UCY71" s="0"/>
      <c r="UCZ71" s="0"/>
      <c r="UDA71" s="0"/>
      <c r="UDB71" s="0"/>
      <c r="UDC71" s="0"/>
      <c r="UDD71" s="0"/>
      <c r="UDE71" s="0"/>
      <c r="UDF71" s="0"/>
      <c r="UDG71" s="0"/>
      <c r="UDH71" s="0"/>
      <c r="UDI71" s="0"/>
      <c r="UDJ71" s="0"/>
      <c r="UDK71" s="0"/>
      <c r="UDL71" s="0"/>
      <c r="UDM71" s="0"/>
      <c r="UDN71" s="0"/>
      <c r="UDO71" s="0"/>
      <c r="UDP71" s="0"/>
      <c r="UDQ71" s="0"/>
      <c r="UDR71" s="0"/>
      <c r="UDS71" s="0"/>
      <c r="UDT71" s="0"/>
      <c r="UDU71" s="0"/>
      <c r="UDV71" s="0"/>
      <c r="UDW71" s="0"/>
      <c r="UDX71" s="0"/>
      <c r="UDY71" s="0"/>
      <c r="UDZ71" s="0"/>
      <c r="UEA71" s="0"/>
      <c r="UEB71" s="0"/>
      <c r="UEC71" s="0"/>
      <c r="UED71" s="0"/>
      <c r="UEE71" s="0"/>
      <c r="UEF71" s="0"/>
      <c r="UEG71" s="0"/>
      <c r="UEH71" s="0"/>
      <c r="UEI71" s="0"/>
      <c r="UEJ71" s="0"/>
      <c r="UEK71" s="0"/>
      <c r="UEL71" s="0"/>
      <c r="UEM71" s="0"/>
      <c r="UEN71" s="0"/>
      <c r="UEO71" s="0"/>
      <c r="UEP71" s="0"/>
      <c r="UEQ71" s="0"/>
      <c r="UER71" s="0"/>
      <c r="UES71" s="0"/>
      <c r="UET71" s="0"/>
      <c r="UEU71" s="0"/>
      <c r="UEV71" s="0"/>
      <c r="UEW71" s="0"/>
      <c r="UEX71" s="0"/>
      <c r="UEY71" s="0"/>
      <c r="UEZ71" s="0"/>
      <c r="UFA71" s="0"/>
      <c r="UFB71" s="0"/>
      <c r="UFC71" s="0"/>
      <c r="UFD71" s="0"/>
      <c r="UFE71" s="0"/>
      <c r="UFF71" s="0"/>
      <c r="UFG71" s="0"/>
      <c r="UFH71" s="0"/>
      <c r="UFI71" s="0"/>
      <c r="UFJ71" s="0"/>
      <c r="UFK71" s="0"/>
      <c r="UFL71" s="0"/>
      <c r="UFM71" s="0"/>
      <c r="UFN71" s="0"/>
      <c r="UFO71" s="0"/>
      <c r="UFP71" s="0"/>
      <c r="UFQ71" s="0"/>
      <c r="UFR71" s="0"/>
      <c r="UFS71" s="0"/>
      <c r="UFT71" s="0"/>
      <c r="UFU71" s="0"/>
      <c r="UFV71" s="0"/>
      <c r="UFW71" s="0"/>
      <c r="UFX71" s="0"/>
      <c r="UFY71" s="0"/>
      <c r="UFZ71" s="0"/>
      <c r="UGA71" s="0"/>
      <c r="UGB71" s="0"/>
      <c r="UGC71" s="0"/>
      <c r="UGD71" s="0"/>
      <c r="UGE71" s="0"/>
      <c r="UGF71" s="0"/>
      <c r="UGG71" s="0"/>
      <c r="UGH71" s="0"/>
      <c r="UGI71" s="0"/>
      <c r="UGJ71" s="0"/>
      <c r="UGK71" s="0"/>
      <c r="UGL71" s="0"/>
      <c r="UGM71" s="0"/>
      <c r="UGN71" s="0"/>
      <c r="UGO71" s="0"/>
      <c r="UGP71" s="0"/>
      <c r="UGQ71" s="0"/>
      <c r="UGR71" s="0"/>
      <c r="UGS71" s="0"/>
      <c r="UGT71" s="0"/>
      <c r="UGU71" s="0"/>
      <c r="UGV71" s="0"/>
      <c r="UGW71" s="0"/>
      <c r="UGX71" s="0"/>
      <c r="UGY71" s="0"/>
      <c r="UGZ71" s="0"/>
      <c r="UHA71" s="0"/>
      <c r="UHB71" s="0"/>
      <c r="UHC71" s="0"/>
      <c r="UHD71" s="0"/>
      <c r="UHE71" s="0"/>
      <c r="UHF71" s="0"/>
      <c r="UHG71" s="0"/>
      <c r="UHH71" s="0"/>
      <c r="UHI71" s="0"/>
      <c r="UHJ71" s="0"/>
      <c r="UHK71" s="0"/>
      <c r="UHL71" s="0"/>
      <c r="UHM71" s="0"/>
      <c r="UHN71" s="0"/>
      <c r="UHO71" s="0"/>
      <c r="UHP71" s="0"/>
      <c r="UHQ71" s="0"/>
      <c r="UHR71" s="0"/>
      <c r="UHS71" s="0"/>
      <c r="UHT71" s="0"/>
      <c r="UHU71" s="0"/>
      <c r="UHV71" s="0"/>
      <c r="UHW71" s="0"/>
      <c r="UHX71" s="0"/>
      <c r="UHY71" s="0"/>
      <c r="UHZ71" s="0"/>
      <c r="UIA71" s="0"/>
      <c r="UIB71" s="0"/>
      <c r="UIC71" s="0"/>
      <c r="UID71" s="0"/>
      <c r="UIE71" s="0"/>
      <c r="UIF71" s="0"/>
      <c r="UIG71" s="0"/>
      <c r="UIH71" s="0"/>
      <c r="UII71" s="0"/>
      <c r="UIJ71" s="0"/>
      <c r="UIK71" s="0"/>
      <c r="UIL71" s="0"/>
      <c r="UIM71" s="0"/>
      <c r="UIN71" s="0"/>
      <c r="UIO71" s="0"/>
      <c r="UIP71" s="0"/>
      <c r="UIQ71" s="0"/>
      <c r="UIR71" s="0"/>
      <c r="UIS71" s="0"/>
      <c r="UIT71" s="0"/>
      <c r="UIU71" s="0"/>
      <c r="UIV71" s="0"/>
      <c r="UIW71" s="0"/>
      <c r="UIX71" s="0"/>
      <c r="UIY71" s="0"/>
      <c r="UIZ71" s="0"/>
      <c r="UJA71" s="0"/>
      <c r="UJB71" s="0"/>
      <c r="UJC71" s="0"/>
      <c r="UJD71" s="0"/>
      <c r="UJE71" s="0"/>
      <c r="UJF71" s="0"/>
      <c r="UJG71" s="0"/>
      <c r="UJH71" s="0"/>
      <c r="UJI71" s="0"/>
      <c r="UJJ71" s="0"/>
      <c r="UJK71" s="0"/>
      <c r="UJL71" s="0"/>
      <c r="UJM71" s="0"/>
      <c r="UJN71" s="0"/>
      <c r="UJO71" s="0"/>
      <c r="UJP71" s="0"/>
      <c r="UJQ71" s="0"/>
      <c r="UJR71" s="0"/>
      <c r="UJS71" s="0"/>
      <c r="UJT71" s="0"/>
      <c r="UJU71" s="0"/>
      <c r="UJV71" s="0"/>
      <c r="UJW71" s="0"/>
      <c r="UJX71" s="0"/>
      <c r="UJY71" s="0"/>
      <c r="UJZ71" s="0"/>
      <c r="UKA71" s="0"/>
      <c r="UKB71" s="0"/>
      <c r="UKC71" s="0"/>
      <c r="UKD71" s="0"/>
      <c r="UKE71" s="0"/>
      <c r="UKF71" s="0"/>
      <c r="UKG71" s="0"/>
      <c r="UKH71" s="0"/>
      <c r="UKI71" s="0"/>
      <c r="UKJ71" s="0"/>
      <c r="UKK71" s="0"/>
      <c r="UKL71" s="0"/>
      <c r="UKM71" s="0"/>
      <c r="UKN71" s="0"/>
      <c r="UKO71" s="0"/>
      <c r="UKP71" s="0"/>
      <c r="UKQ71" s="0"/>
      <c r="UKR71" s="0"/>
      <c r="UKS71" s="0"/>
      <c r="UKT71" s="0"/>
      <c r="UKU71" s="0"/>
      <c r="UKV71" s="0"/>
      <c r="UKW71" s="0"/>
      <c r="UKX71" s="0"/>
      <c r="UKY71" s="0"/>
      <c r="UKZ71" s="0"/>
      <c r="ULA71" s="0"/>
      <c r="ULB71" s="0"/>
      <c r="ULC71" s="0"/>
      <c r="ULD71" s="0"/>
      <c r="ULE71" s="0"/>
      <c r="ULF71" s="0"/>
      <c r="ULG71" s="0"/>
      <c r="ULH71" s="0"/>
      <c r="ULI71" s="0"/>
      <c r="ULJ71" s="0"/>
      <c r="ULK71" s="0"/>
      <c r="ULL71" s="0"/>
      <c r="ULM71" s="0"/>
      <c r="ULN71" s="0"/>
      <c r="ULO71" s="0"/>
      <c r="ULP71" s="0"/>
      <c r="ULQ71" s="0"/>
      <c r="ULR71" s="0"/>
      <c r="ULS71" s="0"/>
      <c r="ULT71" s="0"/>
      <c r="ULU71" s="0"/>
      <c r="ULV71" s="0"/>
      <c r="ULW71" s="0"/>
      <c r="ULX71" s="0"/>
      <c r="ULY71" s="0"/>
      <c r="ULZ71" s="0"/>
      <c r="UMA71" s="0"/>
      <c r="UMB71" s="0"/>
      <c r="UMC71" s="0"/>
      <c r="UMD71" s="0"/>
      <c r="UME71" s="0"/>
      <c r="UMF71" s="0"/>
      <c r="UMG71" s="0"/>
      <c r="UMH71" s="0"/>
      <c r="UMI71" s="0"/>
      <c r="UMJ71" s="0"/>
      <c r="UMK71" s="0"/>
      <c r="UML71" s="0"/>
      <c r="UMM71" s="0"/>
      <c r="UMN71" s="0"/>
      <c r="UMO71" s="0"/>
      <c r="UMP71" s="0"/>
      <c r="UMQ71" s="0"/>
      <c r="UMR71" s="0"/>
      <c r="UMS71" s="0"/>
      <c r="UMT71" s="0"/>
      <c r="UMU71" s="0"/>
      <c r="UMV71" s="0"/>
      <c r="UMW71" s="0"/>
      <c r="UMX71" s="0"/>
      <c r="UMY71" s="0"/>
      <c r="UMZ71" s="0"/>
      <c r="UNA71" s="0"/>
      <c r="UNB71" s="0"/>
      <c r="UNC71" s="0"/>
      <c r="UND71" s="0"/>
      <c r="UNE71" s="0"/>
      <c r="UNF71" s="0"/>
      <c r="UNG71" s="0"/>
      <c r="UNH71" s="0"/>
      <c r="UNI71" s="0"/>
      <c r="UNJ71" s="0"/>
      <c r="UNK71" s="0"/>
      <c r="UNL71" s="0"/>
      <c r="UNM71" s="0"/>
      <c r="UNN71" s="0"/>
      <c r="UNO71" s="0"/>
      <c r="UNP71" s="0"/>
      <c r="UNQ71" s="0"/>
      <c r="UNR71" s="0"/>
      <c r="UNS71" s="0"/>
      <c r="UNT71" s="0"/>
      <c r="UNU71" s="0"/>
      <c r="UNV71" s="0"/>
      <c r="UNW71" s="0"/>
      <c r="UNX71" s="0"/>
      <c r="UNY71" s="0"/>
      <c r="UNZ71" s="0"/>
      <c r="UOA71" s="0"/>
      <c r="UOB71" s="0"/>
      <c r="UOC71" s="0"/>
      <c r="UOD71" s="0"/>
      <c r="UOE71" s="0"/>
      <c r="UOF71" s="0"/>
      <c r="UOG71" s="0"/>
      <c r="UOH71" s="0"/>
      <c r="UOI71" s="0"/>
      <c r="UOJ71" s="0"/>
      <c r="UOK71" s="0"/>
      <c r="UOL71" s="0"/>
      <c r="UOM71" s="0"/>
      <c r="UON71" s="0"/>
      <c r="UOO71" s="0"/>
      <c r="UOP71" s="0"/>
      <c r="UOQ71" s="0"/>
      <c r="UOR71" s="0"/>
      <c r="UOS71" s="0"/>
      <c r="UOT71" s="0"/>
      <c r="UOU71" s="0"/>
      <c r="UOV71" s="0"/>
      <c r="UOW71" s="0"/>
      <c r="UOX71" s="0"/>
      <c r="UOY71" s="0"/>
      <c r="UOZ71" s="0"/>
      <c r="UPA71" s="0"/>
      <c r="UPB71" s="0"/>
      <c r="UPC71" s="0"/>
      <c r="UPD71" s="0"/>
      <c r="UPE71" s="0"/>
      <c r="UPF71" s="0"/>
      <c r="UPG71" s="0"/>
      <c r="UPH71" s="0"/>
      <c r="UPI71" s="0"/>
      <c r="UPJ71" s="0"/>
      <c r="UPK71" s="0"/>
      <c r="UPL71" s="0"/>
      <c r="UPM71" s="0"/>
      <c r="UPN71" s="0"/>
      <c r="UPO71" s="0"/>
      <c r="UPP71" s="0"/>
      <c r="UPQ71" s="0"/>
      <c r="UPR71" s="0"/>
      <c r="UPS71" s="0"/>
      <c r="UPT71" s="0"/>
      <c r="UPU71" s="0"/>
      <c r="UPV71" s="0"/>
      <c r="UPW71" s="0"/>
      <c r="UPX71" s="0"/>
      <c r="UPY71" s="0"/>
      <c r="UPZ71" s="0"/>
      <c r="UQA71" s="0"/>
      <c r="UQB71" s="0"/>
      <c r="UQC71" s="0"/>
      <c r="UQD71" s="0"/>
      <c r="UQE71" s="0"/>
      <c r="UQF71" s="0"/>
      <c r="UQG71" s="0"/>
      <c r="UQH71" s="0"/>
      <c r="UQI71" s="0"/>
      <c r="UQJ71" s="0"/>
      <c r="UQK71" s="0"/>
      <c r="UQL71" s="0"/>
      <c r="UQM71" s="0"/>
      <c r="UQN71" s="0"/>
      <c r="UQO71" s="0"/>
      <c r="UQP71" s="0"/>
      <c r="UQQ71" s="0"/>
      <c r="UQR71" s="0"/>
      <c r="UQS71" s="0"/>
      <c r="UQT71" s="0"/>
      <c r="UQU71" s="0"/>
      <c r="UQV71" s="0"/>
      <c r="UQW71" s="0"/>
      <c r="UQX71" s="0"/>
      <c r="UQY71" s="0"/>
      <c r="UQZ71" s="0"/>
      <c r="URA71" s="0"/>
      <c r="URB71" s="0"/>
      <c r="URC71" s="0"/>
      <c r="URD71" s="0"/>
      <c r="URE71" s="0"/>
      <c r="URF71" s="0"/>
      <c r="URG71" s="0"/>
      <c r="URH71" s="0"/>
      <c r="URI71" s="0"/>
      <c r="URJ71" s="0"/>
      <c r="URK71" s="0"/>
      <c r="URL71" s="0"/>
      <c r="URM71" s="0"/>
      <c r="URN71" s="0"/>
      <c r="URO71" s="0"/>
      <c r="URP71" s="0"/>
      <c r="URQ71" s="0"/>
      <c r="URR71" s="0"/>
      <c r="URS71" s="0"/>
      <c r="URT71" s="0"/>
      <c r="URU71" s="0"/>
      <c r="URV71" s="0"/>
      <c r="URW71" s="0"/>
      <c r="URX71" s="0"/>
      <c r="URY71" s="0"/>
      <c r="URZ71" s="0"/>
      <c r="USA71" s="0"/>
      <c r="USB71" s="0"/>
      <c r="USC71" s="0"/>
      <c r="USD71" s="0"/>
      <c r="USE71" s="0"/>
      <c r="USF71" s="0"/>
      <c r="USG71" s="0"/>
      <c r="USH71" s="0"/>
      <c r="USI71" s="0"/>
      <c r="USJ71" s="0"/>
      <c r="USK71" s="0"/>
      <c r="USL71" s="0"/>
      <c r="USM71" s="0"/>
      <c r="USN71" s="0"/>
      <c r="USO71" s="0"/>
      <c r="USP71" s="0"/>
      <c r="USQ71" s="0"/>
      <c r="USR71" s="0"/>
      <c r="USS71" s="0"/>
      <c r="UST71" s="0"/>
      <c r="USU71" s="0"/>
      <c r="USV71" s="0"/>
      <c r="USW71" s="0"/>
      <c r="USX71" s="0"/>
      <c r="USY71" s="0"/>
      <c r="USZ71" s="0"/>
      <c r="UTA71" s="0"/>
      <c r="UTB71" s="0"/>
      <c r="UTC71" s="0"/>
      <c r="UTD71" s="0"/>
      <c r="UTE71" s="0"/>
      <c r="UTF71" s="0"/>
      <c r="UTG71" s="0"/>
      <c r="UTH71" s="0"/>
      <c r="UTI71" s="0"/>
      <c r="UTJ71" s="0"/>
      <c r="UTK71" s="0"/>
      <c r="UTL71" s="0"/>
      <c r="UTM71" s="0"/>
      <c r="UTN71" s="0"/>
      <c r="UTO71" s="0"/>
      <c r="UTP71" s="0"/>
      <c r="UTQ71" s="0"/>
      <c r="UTR71" s="0"/>
      <c r="UTS71" s="0"/>
      <c r="UTT71" s="0"/>
      <c r="UTU71" s="0"/>
      <c r="UTV71" s="0"/>
      <c r="UTW71" s="0"/>
      <c r="UTX71" s="0"/>
      <c r="UTY71" s="0"/>
      <c r="UTZ71" s="0"/>
      <c r="UUA71" s="0"/>
      <c r="UUB71" s="0"/>
      <c r="UUC71" s="0"/>
      <c r="UUD71" s="0"/>
      <c r="UUE71" s="0"/>
      <c r="UUF71" s="0"/>
      <c r="UUG71" s="0"/>
      <c r="UUH71" s="0"/>
      <c r="UUI71" s="0"/>
      <c r="UUJ71" s="0"/>
      <c r="UUK71" s="0"/>
      <c r="UUL71" s="0"/>
      <c r="UUM71" s="0"/>
      <c r="UUN71" s="0"/>
      <c r="UUO71" s="0"/>
      <c r="UUP71" s="0"/>
      <c r="UUQ71" s="0"/>
      <c r="UUR71" s="0"/>
      <c r="UUS71" s="0"/>
      <c r="UUT71" s="0"/>
      <c r="UUU71" s="0"/>
      <c r="UUV71" s="0"/>
      <c r="UUW71" s="0"/>
      <c r="UUX71" s="0"/>
      <c r="UUY71" s="0"/>
      <c r="UUZ71" s="0"/>
      <c r="UVA71" s="0"/>
      <c r="UVB71" s="0"/>
      <c r="UVC71" s="0"/>
      <c r="UVD71" s="0"/>
      <c r="UVE71" s="0"/>
      <c r="UVF71" s="0"/>
      <c r="UVG71" s="0"/>
      <c r="UVH71" s="0"/>
      <c r="UVI71" s="0"/>
      <c r="UVJ71" s="0"/>
      <c r="UVK71" s="0"/>
      <c r="UVL71" s="0"/>
      <c r="UVM71" s="0"/>
      <c r="UVN71" s="0"/>
      <c r="UVO71" s="0"/>
      <c r="UVP71" s="0"/>
      <c r="UVQ71" s="0"/>
      <c r="UVR71" s="0"/>
      <c r="UVS71" s="0"/>
      <c r="UVT71" s="0"/>
      <c r="UVU71" s="0"/>
      <c r="UVV71" s="0"/>
      <c r="UVW71" s="0"/>
      <c r="UVX71" s="0"/>
      <c r="UVY71" s="0"/>
      <c r="UVZ71" s="0"/>
      <c r="UWA71" s="0"/>
      <c r="UWB71" s="0"/>
      <c r="UWC71" s="0"/>
      <c r="UWD71" s="0"/>
      <c r="UWE71" s="0"/>
      <c r="UWF71" s="0"/>
      <c r="UWG71" s="0"/>
      <c r="UWH71" s="0"/>
      <c r="UWI71" s="0"/>
      <c r="UWJ71" s="0"/>
      <c r="UWK71" s="0"/>
      <c r="UWL71" s="0"/>
      <c r="UWM71" s="0"/>
      <c r="UWN71" s="0"/>
      <c r="UWO71" s="0"/>
      <c r="UWP71" s="0"/>
      <c r="UWQ71" s="0"/>
      <c r="UWR71" s="0"/>
      <c r="UWS71" s="0"/>
      <c r="UWT71" s="0"/>
      <c r="UWU71" s="0"/>
      <c r="UWV71" s="0"/>
      <c r="UWW71" s="0"/>
      <c r="UWX71" s="0"/>
      <c r="UWY71" s="0"/>
      <c r="UWZ71" s="0"/>
      <c r="UXA71" s="0"/>
      <c r="UXB71" s="0"/>
      <c r="UXC71" s="0"/>
      <c r="UXD71" s="0"/>
      <c r="UXE71" s="0"/>
      <c r="UXF71" s="0"/>
      <c r="UXG71" s="0"/>
      <c r="UXH71" s="0"/>
      <c r="UXI71" s="0"/>
      <c r="UXJ71" s="0"/>
      <c r="UXK71" s="0"/>
      <c r="UXL71" s="0"/>
      <c r="UXM71" s="0"/>
      <c r="UXN71" s="0"/>
      <c r="UXO71" s="0"/>
      <c r="UXP71" s="0"/>
      <c r="UXQ71" s="0"/>
      <c r="UXR71" s="0"/>
      <c r="UXS71" s="0"/>
      <c r="UXT71" s="0"/>
      <c r="UXU71" s="0"/>
      <c r="UXV71" s="0"/>
      <c r="UXW71" s="0"/>
      <c r="UXX71" s="0"/>
      <c r="UXY71" s="0"/>
      <c r="UXZ71" s="0"/>
      <c r="UYA71" s="0"/>
      <c r="UYB71" s="0"/>
      <c r="UYC71" s="0"/>
      <c r="UYD71" s="0"/>
      <c r="UYE71" s="0"/>
      <c r="UYF71" s="0"/>
      <c r="UYG71" s="0"/>
      <c r="UYH71" s="0"/>
      <c r="UYI71" s="0"/>
      <c r="UYJ71" s="0"/>
      <c r="UYK71" s="0"/>
      <c r="UYL71" s="0"/>
      <c r="UYM71" s="0"/>
      <c r="UYN71" s="0"/>
      <c r="UYO71" s="0"/>
      <c r="UYP71" s="0"/>
      <c r="UYQ71" s="0"/>
      <c r="UYR71" s="0"/>
      <c r="UYS71" s="0"/>
      <c r="UYT71" s="0"/>
      <c r="UYU71" s="0"/>
      <c r="UYV71" s="0"/>
      <c r="UYW71" s="0"/>
      <c r="UYX71" s="0"/>
      <c r="UYY71" s="0"/>
      <c r="UYZ71" s="0"/>
      <c r="UZA71" s="0"/>
      <c r="UZB71" s="0"/>
      <c r="UZC71" s="0"/>
      <c r="UZD71" s="0"/>
      <c r="UZE71" s="0"/>
      <c r="UZF71" s="0"/>
      <c r="UZG71" s="0"/>
      <c r="UZH71" s="0"/>
      <c r="UZI71" s="0"/>
      <c r="UZJ71" s="0"/>
      <c r="UZK71" s="0"/>
      <c r="UZL71" s="0"/>
      <c r="UZM71" s="0"/>
      <c r="UZN71" s="0"/>
      <c r="UZO71" s="0"/>
      <c r="UZP71" s="0"/>
      <c r="UZQ71" s="0"/>
      <c r="UZR71" s="0"/>
      <c r="UZS71" s="0"/>
      <c r="UZT71" s="0"/>
      <c r="UZU71" s="0"/>
      <c r="UZV71" s="0"/>
      <c r="UZW71" s="0"/>
      <c r="UZX71" s="0"/>
      <c r="UZY71" s="0"/>
      <c r="UZZ71" s="0"/>
      <c r="VAA71" s="0"/>
      <c r="VAB71" s="0"/>
      <c r="VAC71" s="0"/>
      <c r="VAD71" s="0"/>
      <c r="VAE71" s="0"/>
      <c r="VAF71" s="0"/>
      <c r="VAG71" s="0"/>
      <c r="VAH71" s="0"/>
      <c r="VAI71" s="0"/>
      <c r="VAJ71" s="0"/>
      <c r="VAK71" s="0"/>
      <c r="VAL71" s="0"/>
      <c r="VAM71" s="0"/>
      <c r="VAN71" s="0"/>
      <c r="VAO71" s="0"/>
      <c r="VAP71" s="0"/>
      <c r="VAQ71" s="0"/>
      <c r="VAR71" s="0"/>
      <c r="VAS71" s="0"/>
      <c r="VAT71" s="0"/>
      <c r="VAU71" s="0"/>
      <c r="VAV71" s="0"/>
      <c r="VAW71" s="0"/>
      <c r="VAX71" s="0"/>
      <c r="VAY71" s="0"/>
      <c r="VAZ71" s="0"/>
      <c r="VBA71" s="0"/>
      <c r="VBB71" s="0"/>
      <c r="VBC71" s="0"/>
      <c r="VBD71" s="0"/>
      <c r="VBE71" s="0"/>
      <c r="VBF71" s="0"/>
      <c r="VBG71" s="0"/>
      <c r="VBH71" s="0"/>
      <c r="VBI71" s="0"/>
      <c r="VBJ71" s="0"/>
      <c r="VBK71" s="0"/>
      <c r="VBL71" s="0"/>
      <c r="VBM71" s="0"/>
      <c r="VBN71" s="0"/>
      <c r="VBO71" s="0"/>
      <c r="VBP71" s="0"/>
      <c r="VBQ71" s="0"/>
      <c r="VBR71" s="0"/>
      <c r="VBS71" s="0"/>
      <c r="VBT71" s="0"/>
      <c r="VBU71" s="0"/>
      <c r="VBV71" s="0"/>
      <c r="VBW71" s="0"/>
      <c r="VBX71" s="0"/>
      <c r="VBY71" s="0"/>
      <c r="VBZ71" s="0"/>
      <c r="VCA71" s="0"/>
      <c r="VCB71" s="0"/>
      <c r="VCC71" s="0"/>
      <c r="VCD71" s="0"/>
      <c r="VCE71" s="0"/>
      <c r="VCF71" s="0"/>
      <c r="VCG71" s="0"/>
      <c r="VCH71" s="0"/>
      <c r="VCI71" s="0"/>
      <c r="VCJ71" s="0"/>
      <c r="VCK71" s="0"/>
      <c r="VCL71" s="0"/>
      <c r="VCM71" s="0"/>
      <c r="VCN71" s="0"/>
      <c r="VCO71" s="0"/>
      <c r="VCP71" s="0"/>
      <c r="VCQ71" s="0"/>
      <c r="VCR71" s="0"/>
      <c r="VCS71" s="0"/>
      <c r="VCT71" s="0"/>
      <c r="VCU71" s="0"/>
      <c r="VCV71" s="0"/>
      <c r="VCW71" s="0"/>
      <c r="VCX71" s="0"/>
      <c r="VCY71" s="0"/>
      <c r="VCZ71" s="0"/>
      <c r="VDA71" s="0"/>
      <c r="VDB71" s="0"/>
      <c r="VDC71" s="0"/>
      <c r="VDD71" s="0"/>
      <c r="VDE71" s="0"/>
      <c r="VDF71" s="0"/>
      <c r="VDG71" s="0"/>
      <c r="VDH71" s="0"/>
      <c r="VDI71" s="0"/>
      <c r="VDJ71" s="0"/>
      <c r="VDK71" s="0"/>
      <c r="VDL71" s="0"/>
      <c r="VDM71" s="0"/>
      <c r="VDN71" s="0"/>
      <c r="VDO71" s="0"/>
      <c r="VDP71" s="0"/>
      <c r="VDQ71" s="0"/>
      <c r="VDR71" s="0"/>
      <c r="VDS71" s="0"/>
      <c r="VDT71" s="0"/>
      <c r="VDU71" s="0"/>
      <c r="VDV71" s="0"/>
      <c r="VDW71" s="0"/>
      <c r="VDX71" s="0"/>
      <c r="VDY71" s="0"/>
      <c r="VDZ71" s="0"/>
      <c r="VEA71" s="0"/>
      <c r="VEB71" s="0"/>
      <c r="VEC71" s="0"/>
      <c r="VED71" s="0"/>
      <c r="VEE71" s="0"/>
      <c r="VEF71" s="0"/>
      <c r="VEG71" s="0"/>
      <c r="VEH71" s="0"/>
      <c r="VEI71" s="0"/>
      <c r="VEJ71" s="0"/>
      <c r="VEK71" s="0"/>
      <c r="VEL71" s="0"/>
      <c r="VEM71" s="0"/>
      <c r="VEN71" s="0"/>
      <c r="VEO71" s="0"/>
      <c r="VEP71" s="0"/>
      <c r="VEQ71" s="0"/>
      <c r="VER71" s="0"/>
      <c r="VES71" s="0"/>
      <c r="VET71" s="0"/>
      <c r="VEU71" s="0"/>
      <c r="VEV71" s="0"/>
      <c r="VEW71" s="0"/>
      <c r="VEX71" s="0"/>
      <c r="VEY71" s="0"/>
      <c r="VEZ71" s="0"/>
      <c r="VFA71" s="0"/>
      <c r="VFB71" s="0"/>
      <c r="VFC71" s="0"/>
      <c r="VFD71" s="0"/>
      <c r="VFE71" s="0"/>
      <c r="VFF71" s="0"/>
      <c r="VFG71" s="0"/>
      <c r="VFH71" s="0"/>
      <c r="VFI71" s="0"/>
      <c r="VFJ71" s="0"/>
      <c r="VFK71" s="0"/>
      <c r="VFL71" s="0"/>
      <c r="VFM71" s="0"/>
      <c r="VFN71" s="0"/>
      <c r="VFO71" s="0"/>
      <c r="VFP71" s="0"/>
      <c r="VFQ71" s="0"/>
      <c r="VFR71" s="0"/>
      <c r="VFS71" s="0"/>
      <c r="VFT71" s="0"/>
      <c r="VFU71" s="0"/>
      <c r="VFV71" s="0"/>
      <c r="VFW71" s="0"/>
      <c r="VFX71" s="0"/>
      <c r="VFY71" s="0"/>
      <c r="VFZ71" s="0"/>
      <c r="VGA71" s="0"/>
      <c r="VGB71" s="0"/>
      <c r="VGC71" s="0"/>
      <c r="VGD71" s="0"/>
      <c r="VGE71" s="0"/>
      <c r="VGF71" s="0"/>
      <c r="VGG71" s="0"/>
      <c r="VGH71" s="0"/>
      <c r="VGI71" s="0"/>
      <c r="VGJ71" s="0"/>
      <c r="VGK71" s="0"/>
      <c r="VGL71" s="0"/>
      <c r="VGM71" s="0"/>
      <c r="VGN71" s="0"/>
      <c r="VGO71" s="0"/>
      <c r="VGP71" s="0"/>
      <c r="VGQ71" s="0"/>
      <c r="VGR71" s="0"/>
      <c r="VGS71" s="0"/>
      <c r="VGT71" s="0"/>
      <c r="VGU71" s="0"/>
      <c r="VGV71" s="0"/>
      <c r="VGW71" s="0"/>
      <c r="VGX71" s="0"/>
      <c r="VGY71" s="0"/>
      <c r="VGZ71" s="0"/>
      <c r="VHA71" s="0"/>
      <c r="VHB71" s="0"/>
      <c r="VHC71" s="0"/>
      <c r="VHD71" s="0"/>
      <c r="VHE71" s="0"/>
      <c r="VHF71" s="0"/>
      <c r="VHG71" s="0"/>
      <c r="VHH71" s="0"/>
      <c r="VHI71" s="0"/>
      <c r="VHJ71" s="0"/>
      <c r="VHK71" s="0"/>
      <c r="VHL71" s="0"/>
      <c r="VHM71" s="0"/>
      <c r="VHN71" s="0"/>
      <c r="VHO71" s="0"/>
      <c r="VHP71" s="0"/>
      <c r="VHQ71" s="0"/>
      <c r="VHR71" s="0"/>
      <c r="VHS71" s="0"/>
      <c r="VHT71" s="0"/>
      <c r="VHU71" s="0"/>
      <c r="VHV71" s="0"/>
      <c r="VHW71" s="0"/>
      <c r="VHX71" s="0"/>
      <c r="VHY71" s="0"/>
      <c r="VHZ71" s="0"/>
      <c r="VIA71" s="0"/>
      <c r="VIB71" s="0"/>
      <c r="VIC71" s="0"/>
      <c r="VID71" s="0"/>
      <c r="VIE71" s="0"/>
      <c r="VIF71" s="0"/>
      <c r="VIG71" s="0"/>
      <c r="VIH71" s="0"/>
      <c r="VII71" s="0"/>
      <c r="VIJ71" s="0"/>
      <c r="VIK71" s="0"/>
      <c r="VIL71" s="0"/>
      <c r="VIM71" s="0"/>
      <c r="VIN71" s="0"/>
      <c r="VIO71" s="0"/>
      <c r="VIP71" s="0"/>
      <c r="VIQ71" s="0"/>
      <c r="VIR71" s="0"/>
      <c r="VIS71" s="0"/>
      <c r="VIT71" s="0"/>
      <c r="VIU71" s="0"/>
      <c r="VIV71" s="0"/>
      <c r="VIW71" s="0"/>
      <c r="VIX71" s="0"/>
      <c r="VIY71" s="0"/>
      <c r="VIZ71" s="0"/>
      <c r="VJA71" s="0"/>
      <c r="VJB71" s="0"/>
      <c r="VJC71" s="0"/>
      <c r="VJD71" s="0"/>
      <c r="VJE71" s="0"/>
      <c r="VJF71" s="0"/>
      <c r="VJG71" s="0"/>
      <c r="VJH71" s="0"/>
      <c r="VJI71" s="0"/>
      <c r="VJJ71" s="0"/>
      <c r="VJK71" s="0"/>
      <c r="VJL71" s="0"/>
      <c r="VJM71" s="0"/>
      <c r="VJN71" s="0"/>
      <c r="VJO71" s="0"/>
      <c r="VJP71" s="0"/>
      <c r="VJQ71" s="0"/>
      <c r="VJR71" s="0"/>
      <c r="VJS71" s="0"/>
      <c r="VJT71" s="0"/>
      <c r="VJU71" s="0"/>
      <c r="VJV71" s="0"/>
      <c r="VJW71" s="0"/>
      <c r="VJX71" s="0"/>
      <c r="VJY71" s="0"/>
      <c r="VJZ71" s="0"/>
      <c r="VKA71" s="0"/>
      <c r="VKB71" s="0"/>
      <c r="VKC71" s="0"/>
      <c r="VKD71" s="0"/>
      <c r="VKE71" s="0"/>
      <c r="VKF71" s="0"/>
      <c r="VKG71" s="0"/>
      <c r="VKH71" s="0"/>
      <c r="VKI71" s="0"/>
      <c r="VKJ71" s="0"/>
      <c r="VKK71" s="0"/>
      <c r="VKL71" s="0"/>
      <c r="VKM71" s="0"/>
      <c r="VKN71" s="0"/>
      <c r="VKO71" s="0"/>
      <c r="VKP71" s="0"/>
      <c r="VKQ71" s="0"/>
      <c r="VKR71" s="0"/>
      <c r="VKS71" s="0"/>
      <c r="VKT71" s="0"/>
      <c r="VKU71" s="0"/>
      <c r="VKV71" s="0"/>
      <c r="VKW71" s="0"/>
      <c r="VKX71" s="0"/>
      <c r="VKY71" s="0"/>
      <c r="VKZ71" s="0"/>
      <c r="VLA71" s="0"/>
      <c r="VLB71" s="0"/>
      <c r="VLC71" s="0"/>
      <c r="VLD71" s="0"/>
      <c r="VLE71" s="0"/>
      <c r="VLF71" s="0"/>
      <c r="VLG71" s="0"/>
      <c r="VLH71" s="0"/>
      <c r="VLI71" s="0"/>
      <c r="VLJ71" s="0"/>
      <c r="VLK71" s="0"/>
      <c r="VLL71" s="0"/>
      <c r="VLM71" s="0"/>
      <c r="VLN71" s="0"/>
      <c r="VLO71" s="0"/>
      <c r="VLP71" s="0"/>
      <c r="VLQ71" s="0"/>
      <c r="VLR71" s="0"/>
      <c r="VLS71" s="0"/>
      <c r="VLT71" s="0"/>
      <c r="VLU71" s="0"/>
      <c r="VLV71" s="0"/>
      <c r="VLW71" s="0"/>
      <c r="VLX71" s="0"/>
      <c r="VLY71" s="0"/>
      <c r="VLZ71" s="0"/>
      <c r="VMA71" s="0"/>
      <c r="VMB71" s="0"/>
      <c r="VMC71" s="0"/>
      <c r="VMD71" s="0"/>
      <c r="VME71" s="0"/>
      <c r="VMF71" s="0"/>
      <c r="VMG71" s="0"/>
      <c r="VMH71" s="0"/>
      <c r="VMI71" s="0"/>
      <c r="VMJ71" s="0"/>
      <c r="VMK71" s="0"/>
      <c r="VML71" s="0"/>
      <c r="VMM71" s="0"/>
      <c r="VMN71" s="0"/>
      <c r="VMO71" s="0"/>
      <c r="VMP71" s="0"/>
      <c r="VMQ71" s="0"/>
      <c r="VMR71" s="0"/>
      <c r="VMS71" s="0"/>
      <c r="VMT71" s="0"/>
      <c r="VMU71" s="0"/>
      <c r="VMV71" s="0"/>
      <c r="VMW71" s="0"/>
      <c r="VMX71" s="0"/>
      <c r="VMY71" s="0"/>
      <c r="VMZ71" s="0"/>
      <c r="VNA71" s="0"/>
      <c r="VNB71" s="0"/>
      <c r="VNC71" s="0"/>
      <c r="VND71" s="0"/>
      <c r="VNE71" s="0"/>
      <c r="VNF71" s="0"/>
      <c r="VNG71" s="0"/>
      <c r="VNH71" s="0"/>
      <c r="VNI71" s="0"/>
      <c r="VNJ71" s="0"/>
      <c r="VNK71" s="0"/>
      <c r="VNL71" s="0"/>
      <c r="VNM71" s="0"/>
      <c r="VNN71" s="0"/>
      <c r="VNO71" s="0"/>
      <c r="VNP71" s="0"/>
      <c r="VNQ71" s="0"/>
      <c r="VNR71" s="0"/>
      <c r="VNS71" s="0"/>
      <c r="VNT71" s="0"/>
      <c r="VNU71" s="0"/>
      <c r="VNV71" s="0"/>
      <c r="VNW71" s="0"/>
      <c r="VNX71" s="0"/>
      <c r="VNY71" s="0"/>
      <c r="VNZ71" s="0"/>
      <c r="VOA71" s="0"/>
      <c r="VOB71" s="0"/>
      <c r="VOC71" s="0"/>
      <c r="VOD71" s="0"/>
      <c r="VOE71" s="0"/>
      <c r="VOF71" s="0"/>
      <c r="VOG71" s="0"/>
      <c r="VOH71" s="0"/>
      <c r="VOI71" s="0"/>
      <c r="VOJ71" s="0"/>
      <c r="VOK71" s="0"/>
      <c r="VOL71" s="0"/>
      <c r="VOM71" s="0"/>
      <c r="VON71" s="0"/>
      <c r="VOO71" s="0"/>
      <c r="VOP71" s="0"/>
      <c r="VOQ71" s="0"/>
      <c r="VOR71" s="0"/>
      <c r="VOS71" s="0"/>
      <c r="VOT71" s="0"/>
      <c r="VOU71" s="0"/>
      <c r="VOV71" s="0"/>
      <c r="VOW71" s="0"/>
      <c r="VOX71" s="0"/>
      <c r="VOY71" s="0"/>
      <c r="VOZ71" s="0"/>
      <c r="VPA71" s="0"/>
      <c r="VPB71" s="0"/>
      <c r="VPC71" s="0"/>
      <c r="VPD71" s="0"/>
      <c r="VPE71" s="0"/>
      <c r="VPF71" s="0"/>
      <c r="VPG71" s="0"/>
      <c r="VPH71" s="0"/>
      <c r="VPI71" s="0"/>
      <c r="VPJ71" s="0"/>
      <c r="VPK71" s="0"/>
      <c r="VPL71" s="0"/>
      <c r="VPM71" s="0"/>
      <c r="VPN71" s="0"/>
      <c r="VPO71" s="0"/>
      <c r="VPP71" s="0"/>
      <c r="VPQ71" s="0"/>
      <c r="VPR71" s="0"/>
      <c r="VPS71" s="0"/>
      <c r="VPT71" s="0"/>
      <c r="VPU71" s="0"/>
      <c r="VPV71" s="0"/>
      <c r="VPW71" s="0"/>
      <c r="VPX71" s="0"/>
      <c r="VPY71" s="0"/>
      <c r="VPZ71" s="0"/>
      <c r="VQA71" s="0"/>
      <c r="VQB71" s="0"/>
      <c r="VQC71" s="0"/>
      <c r="VQD71" s="0"/>
      <c r="VQE71" s="0"/>
      <c r="VQF71" s="0"/>
      <c r="VQG71" s="0"/>
      <c r="VQH71" s="0"/>
      <c r="VQI71" s="0"/>
      <c r="VQJ71" s="0"/>
      <c r="VQK71" s="0"/>
      <c r="VQL71" s="0"/>
      <c r="VQM71" s="0"/>
      <c r="VQN71" s="0"/>
      <c r="VQO71" s="0"/>
      <c r="VQP71" s="0"/>
      <c r="VQQ71" s="0"/>
      <c r="VQR71" s="0"/>
      <c r="VQS71" s="0"/>
      <c r="VQT71" s="0"/>
      <c r="VQU71" s="0"/>
      <c r="VQV71" s="0"/>
      <c r="VQW71" s="0"/>
      <c r="VQX71" s="0"/>
      <c r="VQY71" s="0"/>
      <c r="VQZ71" s="0"/>
      <c r="VRA71" s="0"/>
      <c r="VRB71" s="0"/>
      <c r="VRC71" s="0"/>
      <c r="VRD71" s="0"/>
      <c r="VRE71" s="0"/>
      <c r="VRF71" s="0"/>
      <c r="VRG71" s="0"/>
      <c r="VRH71" s="0"/>
      <c r="VRI71" s="0"/>
      <c r="VRJ71" s="0"/>
      <c r="VRK71" s="0"/>
      <c r="VRL71" s="0"/>
      <c r="VRM71" s="0"/>
      <c r="VRN71" s="0"/>
      <c r="VRO71" s="0"/>
      <c r="VRP71" s="0"/>
      <c r="VRQ71" s="0"/>
      <c r="VRR71" s="0"/>
      <c r="VRS71" s="0"/>
      <c r="VRT71" s="0"/>
      <c r="VRU71" s="0"/>
      <c r="VRV71" s="0"/>
      <c r="VRW71" s="0"/>
      <c r="VRX71" s="0"/>
      <c r="VRY71" s="0"/>
      <c r="VRZ71" s="0"/>
      <c r="VSA71" s="0"/>
      <c r="VSB71" s="0"/>
      <c r="VSC71" s="0"/>
      <c r="VSD71" s="0"/>
      <c r="VSE71" s="0"/>
      <c r="VSF71" s="0"/>
      <c r="VSG71" s="0"/>
      <c r="VSH71" s="0"/>
      <c r="VSI71" s="0"/>
      <c r="VSJ71" s="0"/>
      <c r="VSK71" s="0"/>
      <c r="VSL71" s="0"/>
      <c r="VSM71" s="0"/>
      <c r="VSN71" s="0"/>
      <c r="VSO71" s="0"/>
      <c r="VSP71" s="0"/>
      <c r="VSQ71" s="0"/>
      <c r="VSR71" s="0"/>
      <c r="VSS71" s="0"/>
      <c r="VST71" s="0"/>
      <c r="VSU71" s="0"/>
      <c r="VSV71" s="0"/>
      <c r="VSW71" s="0"/>
      <c r="VSX71" s="0"/>
      <c r="VSY71" s="0"/>
      <c r="VSZ71" s="0"/>
      <c r="VTA71" s="0"/>
      <c r="VTB71" s="0"/>
      <c r="VTC71" s="0"/>
      <c r="VTD71" s="0"/>
      <c r="VTE71" s="0"/>
      <c r="VTF71" s="0"/>
      <c r="VTG71" s="0"/>
      <c r="VTH71" s="0"/>
      <c r="VTI71" s="0"/>
      <c r="VTJ71" s="0"/>
      <c r="VTK71" s="0"/>
      <c r="VTL71" s="0"/>
      <c r="VTM71" s="0"/>
      <c r="VTN71" s="0"/>
      <c r="VTO71" s="0"/>
      <c r="VTP71" s="0"/>
      <c r="VTQ71" s="0"/>
      <c r="VTR71" s="0"/>
      <c r="VTS71" s="0"/>
      <c r="VTT71" s="0"/>
      <c r="VTU71" s="0"/>
      <c r="VTV71" s="0"/>
      <c r="VTW71" s="0"/>
      <c r="VTX71" s="0"/>
      <c r="VTY71" s="0"/>
      <c r="VTZ71" s="0"/>
      <c r="VUA71" s="0"/>
      <c r="VUB71" s="0"/>
      <c r="VUC71" s="0"/>
      <c r="VUD71" s="0"/>
      <c r="VUE71" s="0"/>
      <c r="VUF71" s="0"/>
      <c r="VUG71" s="0"/>
      <c r="VUH71" s="0"/>
      <c r="VUI71" s="0"/>
      <c r="VUJ71" s="0"/>
      <c r="VUK71" s="0"/>
      <c r="VUL71" s="0"/>
      <c r="VUM71" s="0"/>
      <c r="VUN71" s="0"/>
      <c r="VUO71" s="0"/>
      <c r="VUP71" s="0"/>
      <c r="VUQ71" s="0"/>
      <c r="VUR71" s="0"/>
      <c r="VUS71" s="0"/>
      <c r="VUT71" s="0"/>
      <c r="VUU71" s="0"/>
      <c r="VUV71" s="0"/>
      <c r="VUW71" s="0"/>
      <c r="VUX71" s="0"/>
      <c r="VUY71" s="0"/>
      <c r="VUZ71" s="0"/>
      <c r="VVA71" s="0"/>
      <c r="VVB71" s="0"/>
      <c r="VVC71" s="0"/>
      <c r="VVD71" s="0"/>
      <c r="VVE71" s="0"/>
      <c r="VVF71" s="0"/>
      <c r="VVG71" s="0"/>
      <c r="VVH71" s="0"/>
      <c r="VVI71" s="0"/>
      <c r="VVJ71" s="0"/>
      <c r="VVK71" s="0"/>
      <c r="VVL71" s="0"/>
      <c r="VVM71" s="0"/>
      <c r="VVN71" s="0"/>
      <c r="VVO71" s="0"/>
      <c r="VVP71" s="0"/>
      <c r="VVQ71" s="0"/>
      <c r="VVR71" s="0"/>
      <c r="VVS71" s="0"/>
      <c r="VVT71" s="0"/>
      <c r="VVU71" s="0"/>
      <c r="VVV71" s="0"/>
      <c r="VVW71" s="0"/>
      <c r="VVX71" s="0"/>
      <c r="VVY71" s="0"/>
      <c r="VVZ71" s="0"/>
      <c r="VWA71" s="0"/>
      <c r="VWB71" s="0"/>
      <c r="VWC71" s="0"/>
      <c r="VWD71" s="0"/>
      <c r="VWE71" s="0"/>
      <c r="VWF71" s="0"/>
      <c r="VWG71" s="0"/>
      <c r="VWH71" s="0"/>
      <c r="VWI71" s="0"/>
      <c r="VWJ71" s="0"/>
      <c r="VWK71" s="0"/>
      <c r="VWL71" s="0"/>
      <c r="VWM71" s="0"/>
      <c r="VWN71" s="0"/>
      <c r="VWO71" s="0"/>
      <c r="VWP71" s="0"/>
      <c r="VWQ71" s="0"/>
      <c r="VWR71" s="0"/>
      <c r="VWS71" s="0"/>
      <c r="VWT71" s="0"/>
      <c r="VWU71" s="0"/>
      <c r="VWV71" s="0"/>
      <c r="VWW71" s="0"/>
      <c r="VWX71" s="0"/>
      <c r="VWY71" s="0"/>
      <c r="VWZ71" s="0"/>
      <c r="VXA71" s="0"/>
      <c r="VXB71" s="0"/>
      <c r="VXC71" s="0"/>
      <c r="VXD71" s="0"/>
      <c r="VXE71" s="0"/>
      <c r="VXF71" s="0"/>
      <c r="VXG71" s="0"/>
      <c r="VXH71" s="0"/>
      <c r="VXI71" s="0"/>
      <c r="VXJ71" s="0"/>
      <c r="VXK71" s="0"/>
      <c r="VXL71" s="0"/>
      <c r="VXM71" s="0"/>
      <c r="VXN71" s="0"/>
      <c r="VXO71" s="0"/>
      <c r="VXP71" s="0"/>
      <c r="VXQ71" s="0"/>
      <c r="VXR71" s="0"/>
      <c r="VXS71" s="0"/>
      <c r="VXT71" s="0"/>
      <c r="VXU71" s="0"/>
      <c r="VXV71" s="0"/>
      <c r="VXW71" s="0"/>
      <c r="VXX71" s="0"/>
      <c r="VXY71" s="0"/>
      <c r="VXZ71" s="0"/>
      <c r="VYA71" s="0"/>
      <c r="VYB71" s="0"/>
      <c r="VYC71" s="0"/>
      <c r="VYD71" s="0"/>
      <c r="VYE71" s="0"/>
      <c r="VYF71" s="0"/>
      <c r="VYG71" s="0"/>
      <c r="VYH71" s="0"/>
      <c r="VYI71" s="0"/>
      <c r="VYJ71" s="0"/>
      <c r="VYK71" s="0"/>
      <c r="VYL71" s="0"/>
      <c r="VYM71" s="0"/>
      <c r="VYN71" s="0"/>
      <c r="VYO71" s="0"/>
      <c r="VYP71" s="0"/>
      <c r="VYQ71" s="0"/>
      <c r="VYR71" s="0"/>
      <c r="VYS71" s="0"/>
      <c r="VYT71" s="0"/>
      <c r="VYU71" s="0"/>
      <c r="VYV71" s="0"/>
      <c r="VYW71" s="0"/>
      <c r="VYX71" s="0"/>
      <c r="VYY71" s="0"/>
      <c r="VYZ71" s="0"/>
      <c r="VZA71" s="0"/>
      <c r="VZB71" s="0"/>
      <c r="VZC71" s="0"/>
      <c r="VZD71" s="0"/>
      <c r="VZE71" s="0"/>
      <c r="VZF71" s="0"/>
      <c r="VZG71" s="0"/>
      <c r="VZH71" s="0"/>
      <c r="VZI71" s="0"/>
      <c r="VZJ71" s="0"/>
      <c r="VZK71" s="0"/>
      <c r="VZL71" s="0"/>
      <c r="VZM71" s="0"/>
      <c r="VZN71" s="0"/>
      <c r="VZO71" s="0"/>
      <c r="VZP71" s="0"/>
      <c r="VZQ71" s="0"/>
      <c r="VZR71" s="0"/>
      <c r="VZS71" s="0"/>
      <c r="VZT71" s="0"/>
      <c r="VZU71" s="0"/>
      <c r="VZV71" s="0"/>
      <c r="VZW71" s="0"/>
      <c r="VZX71" s="0"/>
      <c r="VZY71" s="0"/>
      <c r="VZZ71" s="0"/>
      <c r="WAA71" s="0"/>
      <c r="WAB71" s="0"/>
      <c r="WAC71" s="0"/>
      <c r="WAD71" s="0"/>
      <c r="WAE71" s="0"/>
      <c r="WAF71" s="0"/>
      <c r="WAG71" s="0"/>
      <c r="WAH71" s="0"/>
      <c r="WAI71" s="0"/>
      <c r="WAJ71" s="0"/>
      <c r="WAK71" s="0"/>
      <c r="WAL71" s="0"/>
      <c r="WAM71" s="0"/>
      <c r="WAN71" s="0"/>
      <c r="WAO71" s="0"/>
      <c r="WAP71" s="0"/>
      <c r="WAQ71" s="0"/>
      <c r="WAR71" s="0"/>
      <c r="WAS71" s="0"/>
      <c r="WAT71" s="0"/>
      <c r="WAU71" s="0"/>
      <c r="WAV71" s="0"/>
      <c r="WAW71" s="0"/>
      <c r="WAX71" s="0"/>
      <c r="WAY71" s="0"/>
      <c r="WAZ71" s="0"/>
      <c r="WBA71" s="0"/>
      <c r="WBB71" s="0"/>
      <c r="WBC71" s="0"/>
      <c r="WBD71" s="0"/>
      <c r="WBE71" s="0"/>
      <c r="WBF71" s="0"/>
      <c r="WBG71" s="0"/>
      <c r="WBH71" s="0"/>
      <c r="WBI71" s="0"/>
      <c r="WBJ71" s="0"/>
      <c r="WBK71" s="0"/>
      <c r="WBL71" s="0"/>
      <c r="WBM71" s="0"/>
      <c r="WBN71" s="0"/>
      <c r="WBO71" s="0"/>
      <c r="WBP71" s="0"/>
      <c r="WBQ71" s="0"/>
      <c r="WBR71" s="0"/>
      <c r="WBS71" s="0"/>
      <c r="WBT71" s="0"/>
      <c r="WBU71" s="0"/>
      <c r="WBV71" s="0"/>
      <c r="WBW71" s="0"/>
      <c r="WBX71" s="0"/>
      <c r="WBY71" s="0"/>
      <c r="WBZ71" s="0"/>
      <c r="WCA71" s="0"/>
      <c r="WCB71" s="0"/>
      <c r="WCC71" s="0"/>
      <c r="WCD71" s="0"/>
      <c r="WCE71" s="0"/>
      <c r="WCF71" s="0"/>
      <c r="WCG71" s="0"/>
      <c r="WCH71" s="0"/>
      <c r="WCI71" s="0"/>
      <c r="WCJ71" s="0"/>
      <c r="WCK71" s="0"/>
      <c r="WCL71" s="0"/>
      <c r="WCM71" s="0"/>
      <c r="WCN71" s="0"/>
      <c r="WCO71" s="0"/>
      <c r="WCP71" s="0"/>
      <c r="WCQ71" s="0"/>
      <c r="WCR71" s="0"/>
      <c r="WCS71" s="0"/>
      <c r="WCT71" s="0"/>
      <c r="WCU71" s="0"/>
      <c r="WCV71" s="0"/>
      <c r="WCW71" s="0"/>
      <c r="WCX71" s="0"/>
      <c r="WCY71" s="0"/>
      <c r="WCZ71" s="0"/>
      <c r="WDA71" s="0"/>
      <c r="WDB71" s="0"/>
      <c r="WDC71" s="0"/>
      <c r="WDD71" s="0"/>
      <c r="WDE71" s="0"/>
      <c r="WDF71" s="0"/>
      <c r="WDG71" s="0"/>
      <c r="WDH71" s="0"/>
      <c r="WDI71" s="0"/>
      <c r="WDJ71" s="0"/>
      <c r="WDK71" s="0"/>
      <c r="WDL71" s="0"/>
      <c r="WDM71" s="0"/>
      <c r="WDN71" s="0"/>
      <c r="WDO71" s="0"/>
      <c r="WDP71" s="0"/>
      <c r="WDQ71" s="0"/>
      <c r="WDR71" s="0"/>
      <c r="WDS71" s="0"/>
      <c r="WDT71" s="0"/>
      <c r="WDU71" s="0"/>
      <c r="WDV71" s="0"/>
      <c r="WDW71" s="0"/>
      <c r="WDX71" s="0"/>
      <c r="WDY71" s="0"/>
      <c r="WDZ71" s="0"/>
      <c r="WEA71" s="0"/>
      <c r="WEB71" s="0"/>
      <c r="WEC71" s="0"/>
      <c r="WED71" s="0"/>
      <c r="WEE71" s="0"/>
      <c r="WEF71" s="0"/>
      <c r="WEG71" s="0"/>
      <c r="WEH71" s="0"/>
      <c r="WEI71" s="0"/>
      <c r="WEJ71" s="0"/>
      <c r="WEK71" s="0"/>
      <c r="WEL71" s="0"/>
      <c r="WEM71" s="0"/>
      <c r="WEN71" s="0"/>
      <c r="WEO71" s="0"/>
      <c r="WEP71" s="0"/>
      <c r="WEQ71" s="0"/>
      <c r="WER71" s="0"/>
      <c r="WES71" s="0"/>
      <c r="WET71" s="0"/>
      <c r="WEU71" s="0"/>
      <c r="WEV71" s="0"/>
      <c r="WEW71" s="0"/>
      <c r="WEX71" s="0"/>
      <c r="WEY71" s="0"/>
      <c r="WEZ71" s="0"/>
      <c r="WFA71" s="0"/>
      <c r="WFB71" s="0"/>
      <c r="WFC71" s="0"/>
      <c r="WFD71" s="0"/>
      <c r="WFE71" s="0"/>
      <c r="WFF71" s="0"/>
      <c r="WFG71" s="0"/>
      <c r="WFH71" s="0"/>
      <c r="WFI71" s="0"/>
      <c r="WFJ71" s="0"/>
      <c r="WFK71" s="0"/>
      <c r="WFL71" s="0"/>
      <c r="WFM71" s="0"/>
      <c r="WFN71" s="0"/>
      <c r="WFO71" s="0"/>
      <c r="WFP71" s="0"/>
      <c r="WFQ71" s="0"/>
      <c r="WFR71" s="0"/>
      <c r="WFS71" s="0"/>
      <c r="WFT71" s="0"/>
      <c r="WFU71" s="0"/>
      <c r="WFV71" s="0"/>
      <c r="WFW71" s="0"/>
      <c r="WFX71" s="0"/>
      <c r="WFY71" s="0"/>
      <c r="WFZ71" s="0"/>
      <c r="WGA71" s="0"/>
      <c r="WGB71" s="0"/>
      <c r="WGC71" s="0"/>
      <c r="WGD71" s="0"/>
      <c r="WGE71" s="0"/>
      <c r="WGF71" s="0"/>
      <c r="WGG71" s="0"/>
      <c r="WGH71" s="0"/>
      <c r="WGI71" s="0"/>
      <c r="WGJ71" s="0"/>
      <c r="WGK71" s="0"/>
      <c r="WGL71" s="0"/>
      <c r="WGM71" s="0"/>
      <c r="WGN71" s="0"/>
      <c r="WGO71" s="0"/>
      <c r="WGP71" s="0"/>
      <c r="WGQ71" s="0"/>
      <c r="WGR71" s="0"/>
      <c r="WGS71" s="0"/>
      <c r="WGT71" s="0"/>
      <c r="WGU71" s="0"/>
      <c r="WGV71" s="0"/>
      <c r="WGW71" s="0"/>
      <c r="WGX71" s="0"/>
      <c r="WGY71" s="0"/>
      <c r="WGZ71" s="0"/>
      <c r="WHA71" s="0"/>
      <c r="WHB71" s="0"/>
      <c r="WHC71" s="0"/>
      <c r="WHD71" s="0"/>
      <c r="WHE71" s="0"/>
      <c r="WHF71" s="0"/>
      <c r="WHG71" s="0"/>
      <c r="WHH71" s="0"/>
      <c r="WHI71" s="0"/>
      <c r="WHJ71" s="0"/>
      <c r="WHK71" s="0"/>
      <c r="WHL71" s="0"/>
      <c r="WHM71" s="0"/>
      <c r="WHN71" s="0"/>
      <c r="WHO71" s="0"/>
      <c r="WHP71" s="0"/>
      <c r="WHQ71" s="0"/>
      <c r="WHR71" s="0"/>
      <c r="WHS71" s="0"/>
      <c r="WHT71" s="0"/>
      <c r="WHU71" s="0"/>
      <c r="WHV71" s="0"/>
      <c r="WHW71" s="0"/>
      <c r="WHX71" s="0"/>
      <c r="WHY71" s="0"/>
      <c r="WHZ71" s="0"/>
      <c r="WIA71" s="0"/>
      <c r="WIB71" s="0"/>
      <c r="WIC71" s="0"/>
      <c r="WID71" s="0"/>
      <c r="WIE71" s="0"/>
      <c r="WIF71" s="0"/>
      <c r="WIG71" s="0"/>
      <c r="WIH71" s="0"/>
      <c r="WII71" s="0"/>
      <c r="WIJ71" s="0"/>
      <c r="WIK71" s="0"/>
      <c r="WIL71" s="0"/>
      <c r="WIM71" s="0"/>
      <c r="WIN71" s="0"/>
      <c r="WIO71" s="0"/>
      <c r="WIP71" s="0"/>
      <c r="WIQ71" s="0"/>
      <c r="WIR71" s="0"/>
      <c r="WIS71" s="0"/>
      <c r="WIT71" s="0"/>
      <c r="WIU71" s="0"/>
      <c r="WIV71" s="0"/>
      <c r="WIW71" s="0"/>
      <c r="WIX71" s="0"/>
      <c r="WIY71" s="0"/>
      <c r="WIZ71" s="0"/>
      <c r="WJA71" s="0"/>
      <c r="WJB71" s="0"/>
      <c r="WJC71" s="0"/>
      <c r="WJD71" s="0"/>
      <c r="WJE71" s="0"/>
      <c r="WJF71" s="0"/>
      <c r="WJG71" s="0"/>
      <c r="WJH71" s="0"/>
      <c r="WJI71" s="0"/>
      <c r="WJJ71" s="0"/>
      <c r="WJK71" s="0"/>
      <c r="WJL71" s="0"/>
      <c r="WJM71" s="0"/>
      <c r="WJN71" s="0"/>
      <c r="WJO71" s="0"/>
      <c r="WJP71" s="0"/>
      <c r="WJQ71" s="0"/>
      <c r="WJR71" s="0"/>
      <c r="WJS71" s="0"/>
      <c r="WJT71" s="0"/>
      <c r="WJU71" s="0"/>
      <c r="WJV71" s="0"/>
      <c r="WJW71" s="0"/>
      <c r="WJX71" s="0"/>
      <c r="WJY71" s="0"/>
      <c r="WJZ71" s="0"/>
      <c r="WKA71" s="0"/>
      <c r="WKB71" s="0"/>
      <c r="WKC71" s="0"/>
      <c r="WKD71" s="0"/>
      <c r="WKE71" s="0"/>
      <c r="WKF71" s="0"/>
      <c r="WKG71" s="0"/>
      <c r="WKH71" s="0"/>
      <c r="WKI71" s="0"/>
      <c r="WKJ71" s="0"/>
      <c r="WKK71" s="0"/>
      <c r="WKL71" s="0"/>
      <c r="WKM71" s="0"/>
      <c r="WKN71" s="0"/>
      <c r="WKO71" s="0"/>
      <c r="WKP71" s="0"/>
      <c r="WKQ71" s="0"/>
      <c r="WKR71" s="0"/>
      <c r="WKS71" s="0"/>
      <c r="WKT71" s="0"/>
      <c r="WKU71" s="0"/>
      <c r="WKV71" s="0"/>
      <c r="WKW71" s="0"/>
      <c r="WKX71" s="0"/>
      <c r="WKY71" s="0"/>
      <c r="WKZ71" s="0"/>
      <c r="WLA71" s="0"/>
      <c r="WLB71" s="0"/>
      <c r="WLC71" s="0"/>
      <c r="WLD71" s="0"/>
      <c r="WLE71" s="0"/>
      <c r="WLF71" s="0"/>
      <c r="WLG71" s="0"/>
      <c r="WLH71" s="0"/>
      <c r="WLI71" s="0"/>
      <c r="WLJ71" s="0"/>
      <c r="WLK71" s="0"/>
      <c r="WLL71" s="0"/>
      <c r="WLM71" s="0"/>
      <c r="WLN71" s="0"/>
      <c r="WLO71" s="0"/>
      <c r="WLP71" s="0"/>
      <c r="WLQ71" s="0"/>
      <c r="WLR71" s="0"/>
      <c r="WLS71" s="0"/>
      <c r="WLT71" s="0"/>
      <c r="WLU71" s="0"/>
      <c r="WLV71" s="0"/>
      <c r="WLW71" s="0"/>
      <c r="WLX71" s="0"/>
      <c r="WLY71" s="0"/>
      <c r="WLZ71" s="0"/>
      <c r="WMA71" s="0"/>
      <c r="WMB71" s="0"/>
      <c r="WMC71" s="0"/>
      <c r="WMD71" s="0"/>
      <c r="WME71" s="0"/>
      <c r="WMF71" s="0"/>
      <c r="WMG71" s="0"/>
      <c r="WMH71" s="0"/>
      <c r="WMI71" s="0"/>
      <c r="WMJ71" s="0"/>
      <c r="WMK71" s="0"/>
      <c r="WML71" s="0"/>
      <c r="WMM71" s="0"/>
      <c r="WMN71" s="0"/>
      <c r="WMO71" s="0"/>
      <c r="WMP71" s="0"/>
      <c r="WMQ71" s="0"/>
      <c r="WMR71" s="0"/>
      <c r="WMS71" s="0"/>
      <c r="WMT71" s="0"/>
      <c r="WMU71" s="0"/>
      <c r="WMV71" s="0"/>
      <c r="WMW71" s="0"/>
      <c r="WMX71" s="0"/>
      <c r="WMY71" s="0"/>
      <c r="WMZ71" s="0"/>
      <c r="WNA71" s="0"/>
      <c r="WNB71" s="0"/>
      <c r="WNC71" s="0"/>
      <c r="WND71" s="0"/>
      <c r="WNE71" s="0"/>
      <c r="WNF71" s="0"/>
      <c r="WNG71" s="0"/>
      <c r="WNH71" s="0"/>
      <c r="WNI71" s="0"/>
      <c r="WNJ71" s="0"/>
      <c r="WNK71" s="0"/>
      <c r="WNL71" s="0"/>
      <c r="WNM71" s="0"/>
      <c r="WNN71" s="0"/>
      <c r="WNO71" s="0"/>
      <c r="WNP71" s="0"/>
      <c r="WNQ71" s="0"/>
      <c r="WNR71" s="0"/>
      <c r="WNS71" s="0"/>
      <c r="WNT71" s="0"/>
      <c r="WNU71" s="0"/>
      <c r="WNV71" s="0"/>
      <c r="WNW71" s="0"/>
      <c r="WNX71" s="0"/>
      <c r="WNY71" s="0"/>
      <c r="WNZ71" s="0"/>
      <c r="WOA71" s="0"/>
      <c r="WOB71" s="0"/>
      <c r="WOC71" s="0"/>
      <c r="WOD71" s="0"/>
      <c r="WOE71" s="0"/>
      <c r="WOF71" s="0"/>
      <c r="WOG71" s="0"/>
      <c r="WOH71" s="0"/>
      <c r="WOI71" s="0"/>
      <c r="WOJ71" s="0"/>
      <c r="WOK71" s="0"/>
      <c r="WOL71" s="0"/>
      <c r="WOM71" s="0"/>
      <c r="WON71" s="0"/>
      <c r="WOO71" s="0"/>
      <c r="WOP71" s="0"/>
      <c r="WOQ71" s="0"/>
      <c r="WOR71" s="0"/>
      <c r="WOS71" s="0"/>
      <c r="WOT71" s="0"/>
      <c r="WOU71" s="0"/>
      <c r="WOV71" s="0"/>
      <c r="WOW71" s="0"/>
      <c r="WOX71" s="0"/>
      <c r="WOY71" s="0"/>
      <c r="WOZ71" s="0"/>
      <c r="WPA71" s="0"/>
      <c r="WPB71" s="0"/>
      <c r="WPC71" s="0"/>
      <c r="WPD71" s="0"/>
      <c r="WPE71" s="0"/>
      <c r="WPF71" s="0"/>
      <c r="WPG71" s="0"/>
      <c r="WPH71" s="0"/>
      <c r="WPI71" s="0"/>
      <c r="WPJ71" s="0"/>
      <c r="WPK71" s="0"/>
      <c r="WPL71" s="0"/>
      <c r="WPM71" s="0"/>
      <c r="WPN71" s="0"/>
      <c r="WPO71" s="0"/>
      <c r="WPP71" s="0"/>
      <c r="WPQ71" s="0"/>
      <c r="WPR71" s="0"/>
      <c r="WPS71" s="0"/>
      <c r="WPT71" s="0"/>
      <c r="WPU71" s="0"/>
      <c r="WPV71" s="0"/>
      <c r="WPW71" s="0"/>
      <c r="WPX71" s="0"/>
      <c r="WPY71" s="0"/>
      <c r="WPZ71" s="0"/>
      <c r="WQA71" s="0"/>
      <c r="WQB71" s="0"/>
      <c r="WQC71" s="0"/>
      <c r="WQD71" s="0"/>
      <c r="WQE71" s="0"/>
      <c r="WQF71" s="0"/>
      <c r="WQG71" s="0"/>
      <c r="WQH71" s="0"/>
      <c r="WQI71" s="0"/>
      <c r="WQJ71" s="0"/>
      <c r="WQK71" s="0"/>
      <c r="WQL71" s="0"/>
      <c r="WQM71" s="0"/>
      <c r="WQN71" s="0"/>
      <c r="WQO71" s="0"/>
      <c r="WQP71" s="0"/>
      <c r="WQQ71" s="0"/>
      <c r="WQR71" s="0"/>
      <c r="WQS71" s="0"/>
      <c r="WQT71" s="0"/>
      <c r="WQU71" s="0"/>
      <c r="WQV71" s="0"/>
      <c r="WQW71" s="0"/>
      <c r="WQX71" s="0"/>
      <c r="WQY71" s="0"/>
      <c r="WQZ71" s="0"/>
      <c r="WRA71" s="0"/>
      <c r="WRB71" s="0"/>
      <c r="WRC71" s="0"/>
      <c r="WRD71" s="0"/>
      <c r="WRE71" s="0"/>
      <c r="WRF71" s="0"/>
      <c r="WRG71" s="0"/>
      <c r="WRH71" s="0"/>
      <c r="WRI71" s="0"/>
      <c r="WRJ71" s="0"/>
      <c r="WRK71" s="0"/>
      <c r="WRL71" s="0"/>
      <c r="WRM71" s="0"/>
      <c r="WRN71" s="0"/>
      <c r="WRO71" s="0"/>
      <c r="WRP71" s="0"/>
      <c r="WRQ71" s="0"/>
      <c r="WRR71" s="0"/>
      <c r="WRS71" s="0"/>
      <c r="WRT71" s="0"/>
      <c r="WRU71" s="0"/>
      <c r="WRV71" s="0"/>
      <c r="WRW71" s="0"/>
      <c r="WRX71" s="0"/>
      <c r="WRY71" s="0"/>
      <c r="WRZ71" s="0"/>
      <c r="WSA71" s="0"/>
      <c r="WSB71" s="0"/>
      <c r="WSC71" s="0"/>
      <c r="WSD71" s="0"/>
      <c r="WSE71" s="0"/>
      <c r="WSF71" s="0"/>
      <c r="WSG71" s="0"/>
      <c r="WSH71" s="0"/>
      <c r="WSI71" s="0"/>
      <c r="WSJ71" s="0"/>
      <c r="WSK71" s="0"/>
      <c r="WSL71" s="0"/>
      <c r="WSM71" s="0"/>
      <c r="WSN71" s="0"/>
      <c r="WSO71" s="0"/>
      <c r="WSP71" s="0"/>
      <c r="WSQ71" s="0"/>
      <c r="WSR71" s="0"/>
      <c r="WSS71" s="0"/>
      <c r="WST71" s="0"/>
      <c r="WSU71" s="0"/>
      <c r="WSV71" s="0"/>
      <c r="WSW71" s="0"/>
      <c r="WSX71" s="0"/>
      <c r="WSY71" s="0"/>
      <c r="WSZ71" s="0"/>
      <c r="WTA71" s="0"/>
      <c r="WTB71" s="0"/>
      <c r="WTC71" s="0"/>
      <c r="WTD71" s="0"/>
      <c r="WTE71" s="0"/>
      <c r="WTF71" s="0"/>
      <c r="WTG71" s="0"/>
      <c r="WTH71" s="0"/>
      <c r="WTI71" s="0"/>
      <c r="WTJ71" s="0"/>
      <c r="WTK71" s="0"/>
      <c r="WTL71" s="0"/>
      <c r="WTM71" s="0"/>
      <c r="WTN71" s="0"/>
      <c r="WTO71" s="0"/>
      <c r="WTP71" s="0"/>
      <c r="WTQ71" s="0"/>
      <c r="WTR71" s="0"/>
      <c r="WTS71" s="0"/>
      <c r="WTT71" s="0"/>
      <c r="WTU71" s="0"/>
      <c r="WTV71" s="0"/>
      <c r="WTW71" s="0"/>
      <c r="WTX71" s="0"/>
      <c r="WTY71" s="0"/>
      <c r="WTZ71" s="0"/>
      <c r="WUA71" s="0"/>
      <c r="WUB71" s="0"/>
      <c r="WUC71" s="0"/>
      <c r="WUD71" s="0"/>
      <c r="WUE71" s="0"/>
      <c r="WUF71" s="0"/>
      <c r="WUG71" s="0"/>
      <c r="WUH71" s="0"/>
      <c r="WUI71" s="0"/>
      <c r="WUJ71" s="0"/>
      <c r="WUK71" s="0"/>
      <c r="WUL71" s="0"/>
      <c r="WUM71" s="0"/>
      <c r="WUN71" s="0"/>
      <c r="WUO71" s="0"/>
      <c r="WUP71" s="0"/>
      <c r="WUQ71" s="0"/>
      <c r="WUR71" s="0"/>
      <c r="WUS71" s="0"/>
      <c r="WUT71" s="0"/>
      <c r="WUU71" s="0"/>
      <c r="WUV71" s="0"/>
      <c r="WUW71" s="0"/>
      <c r="WUX71" s="0"/>
      <c r="WUY71" s="0"/>
      <c r="WUZ71" s="0"/>
      <c r="WVA71" s="0"/>
      <c r="WVB71" s="0"/>
      <c r="WVC71" s="0"/>
      <c r="WVD71" s="0"/>
      <c r="WVE71" s="0"/>
      <c r="WVF71" s="0"/>
      <c r="WVG71" s="0"/>
      <c r="WVH71" s="0"/>
      <c r="WVI71" s="0"/>
      <c r="WVJ71" s="0"/>
      <c r="WVK71" s="0"/>
      <c r="WVL71" s="0"/>
      <c r="WVM71" s="0"/>
      <c r="WVN71" s="0"/>
      <c r="WVO71" s="0"/>
      <c r="WVP71" s="0"/>
      <c r="WVQ71" s="0"/>
      <c r="WVR71" s="0"/>
      <c r="WVS71" s="0"/>
      <c r="WVT71" s="0"/>
      <c r="WVU71" s="0"/>
      <c r="WVV71" s="0"/>
      <c r="WVW71" s="0"/>
      <c r="WVX71" s="0"/>
      <c r="WVY71" s="0"/>
      <c r="WVZ71" s="0"/>
      <c r="WWA71" s="0"/>
      <c r="WWB71" s="0"/>
      <c r="WWC71" s="0"/>
      <c r="WWD71" s="0"/>
      <c r="WWE71" s="0"/>
      <c r="WWF71" s="0"/>
      <c r="WWG71" s="0"/>
      <c r="WWH71" s="0"/>
      <c r="WWI71" s="0"/>
      <c r="WWJ71" s="0"/>
      <c r="WWK71" s="0"/>
      <c r="WWL71" s="0"/>
      <c r="WWM71" s="0"/>
      <c r="WWN71" s="0"/>
      <c r="WWO71" s="0"/>
      <c r="WWP71" s="0"/>
      <c r="WWQ71" s="0"/>
      <c r="WWR71" s="0"/>
      <c r="WWS71" s="0"/>
      <c r="WWT71" s="0"/>
      <c r="WWU71" s="0"/>
      <c r="WWV71" s="0"/>
      <c r="WWW71" s="0"/>
      <c r="WWX71" s="0"/>
      <c r="WWY71" s="0"/>
      <c r="WWZ71" s="0"/>
      <c r="WXA71" s="0"/>
      <c r="WXB71" s="0"/>
      <c r="WXC71" s="0"/>
      <c r="WXD71" s="0"/>
      <c r="WXE71" s="0"/>
      <c r="WXF71" s="0"/>
      <c r="WXG71" s="0"/>
      <c r="WXH71" s="0"/>
      <c r="WXI71" s="0"/>
      <c r="WXJ71" s="0"/>
      <c r="WXK71" s="0"/>
      <c r="WXL71" s="0"/>
      <c r="WXM71" s="0"/>
      <c r="WXN71" s="0"/>
      <c r="WXO71" s="0"/>
      <c r="WXP71" s="0"/>
      <c r="WXQ71" s="0"/>
      <c r="WXR71" s="0"/>
      <c r="WXS71" s="0"/>
      <c r="WXT71" s="0"/>
      <c r="WXU71" s="0"/>
      <c r="WXV71" s="0"/>
      <c r="WXW71" s="0"/>
      <c r="WXX71" s="0"/>
      <c r="WXY71" s="0"/>
      <c r="WXZ71" s="0"/>
      <c r="WYA71" s="0"/>
      <c r="WYB71" s="0"/>
      <c r="WYC71" s="0"/>
      <c r="WYD71" s="0"/>
      <c r="WYE71" s="0"/>
      <c r="WYF71" s="0"/>
      <c r="WYG71" s="0"/>
      <c r="WYH71" s="0"/>
      <c r="WYI71" s="0"/>
      <c r="WYJ71" s="0"/>
      <c r="WYK71" s="0"/>
      <c r="WYL71" s="0"/>
      <c r="WYM71" s="0"/>
      <c r="WYN71" s="0"/>
      <c r="WYO71" s="0"/>
      <c r="WYP71" s="0"/>
      <c r="WYQ71" s="0"/>
      <c r="WYR71" s="0"/>
      <c r="WYS71" s="0"/>
      <c r="WYT71" s="0"/>
      <c r="WYU71" s="0"/>
      <c r="WYV71" s="0"/>
      <c r="WYW71" s="0"/>
      <c r="WYX71" s="0"/>
      <c r="WYY71" s="0"/>
      <c r="WYZ71" s="0"/>
      <c r="WZA71" s="0"/>
      <c r="WZB71" s="0"/>
      <c r="WZC71" s="0"/>
      <c r="WZD71" s="0"/>
      <c r="WZE71" s="0"/>
      <c r="WZF71" s="0"/>
      <c r="WZG71" s="0"/>
      <c r="WZH71" s="0"/>
      <c r="WZI71" s="0"/>
      <c r="WZJ71" s="0"/>
      <c r="WZK71" s="0"/>
      <c r="WZL71" s="0"/>
      <c r="WZM71" s="0"/>
      <c r="WZN71" s="0"/>
      <c r="WZO71" s="0"/>
      <c r="WZP71" s="0"/>
      <c r="WZQ71" s="0"/>
      <c r="WZR71" s="0"/>
      <c r="WZS71" s="0"/>
      <c r="WZT71" s="0"/>
      <c r="WZU71" s="0"/>
      <c r="WZV71" s="0"/>
      <c r="WZW71" s="0"/>
      <c r="WZX71" s="0"/>
      <c r="WZY71" s="0"/>
      <c r="WZZ71" s="0"/>
      <c r="XAA71" s="0"/>
      <c r="XAB71" s="0"/>
      <c r="XAC71" s="0"/>
      <c r="XAD71" s="0"/>
      <c r="XAE71" s="0"/>
      <c r="XAF71" s="0"/>
      <c r="XAG71" s="0"/>
      <c r="XAH71" s="0"/>
      <c r="XAI71" s="0"/>
      <c r="XAJ71" s="0"/>
      <c r="XAK71" s="0"/>
      <c r="XAL71" s="0"/>
      <c r="XAM71" s="0"/>
      <c r="XAN71" s="0"/>
      <c r="XAO71" s="0"/>
      <c r="XAP71" s="0"/>
      <c r="XAQ71" s="0"/>
      <c r="XAR71" s="0"/>
      <c r="XAS71" s="0"/>
      <c r="XAT71" s="0"/>
      <c r="XAU71" s="0"/>
      <c r="XAV71" s="0"/>
      <c r="XAW71" s="0"/>
      <c r="XAX71" s="0"/>
      <c r="XAY71" s="0"/>
      <c r="XAZ71" s="0"/>
      <c r="XBA71" s="0"/>
      <c r="XBB71" s="0"/>
      <c r="XBC71" s="0"/>
      <c r="XBD71" s="0"/>
      <c r="XBE71" s="0"/>
      <c r="XBF71" s="0"/>
      <c r="XBG71" s="0"/>
      <c r="XBH71" s="0"/>
      <c r="XBI71" s="0"/>
      <c r="XBJ71" s="0"/>
      <c r="XBK71" s="0"/>
      <c r="XBL71" s="0"/>
      <c r="XBM71" s="0"/>
      <c r="XBN71" s="0"/>
      <c r="XBO71" s="0"/>
      <c r="XBP71" s="0"/>
      <c r="XBQ71" s="0"/>
      <c r="XBR71" s="0"/>
      <c r="XBS71" s="0"/>
      <c r="XBT71" s="0"/>
      <c r="XBU71" s="0"/>
      <c r="XBV71" s="0"/>
      <c r="XBW71" s="0"/>
      <c r="XBX71" s="0"/>
      <c r="XBY71" s="0"/>
      <c r="XBZ71" s="0"/>
      <c r="XCA71" s="0"/>
      <c r="XCB71" s="0"/>
      <c r="XCC71" s="0"/>
      <c r="XCD71" s="0"/>
      <c r="XCE71" s="0"/>
      <c r="XCF71" s="0"/>
      <c r="XCG71" s="0"/>
      <c r="XCH71" s="0"/>
      <c r="XCI71" s="0"/>
      <c r="XCJ71" s="0"/>
      <c r="XCK71" s="0"/>
      <c r="XCL71" s="0"/>
      <c r="XCM71" s="0"/>
      <c r="XCN71" s="0"/>
      <c r="XCO71" s="0"/>
      <c r="XCP71" s="0"/>
      <c r="XCQ71" s="0"/>
      <c r="XCR71" s="0"/>
      <c r="XCS71" s="0"/>
      <c r="XCT71" s="0"/>
      <c r="XCU71" s="0"/>
      <c r="XCV71" s="0"/>
      <c r="XCW71" s="0"/>
      <c r="XCX71" s="0"/>
      <c r="XCY71" s="0"/>
      <c r="XCZ71" s="0"/>
      <c r="XDA71" s="0"/>
      <c r="XDB71" s="0"/>
      <c r="XDC71" s="0"/>
      <c r="XDD71" s="0"/>
      <c r="XDE71" s="0"/>
      <c r="XDF71" s="0"/>
      <c r="XDG71" s="0"/>
      <c r="XDH71" s="0"/>
      <c r="XDI71" s="0"/>
      <c r="XDJ71" s="0"/>
      <c r="XDK71" s="0"/>
      <c r="XDL71" s="0"/>
      <c r="XDM71" s="0"/>
      <c r="XDN71" s="0"/>
      <c r="XDO71" s="0"/>
      <c r="XDP71" s="0"/>
      <c r="XDQ71" s="0"/>
      <c r="XDR71" s="0"/>
      <c r="XDS71" s="0"/>
      <c r="XDT71" s="0"/>
      <c r="XDU71" s="0"/>
      <c r="XDV71" s="0"/>
      <c r="XDW71" s="0"/>
      <c r="XDX71" s="0"/>
      <c r="XDY71" s="0"/>
      <c r="XDZ71" s="0"/>
      <c r="XEA71" s="0"/>
      <c r="XEB71" s="0"/>
      <c r="XEC71" s="0"/>
      <c r="XED71" s="0"/>
      <c r="XEE71" s="0"/>
      <c r="XEF71" s="0"/>
      <c r="XEG71" s="0"/>
      <c r="XEH71" s="0"/>
      <c r="XEI71" s="0"/>
      <c r="XEJ71" s="0"/>
      <c r="XEK71" s="0"/>
      <c r="XEL71" s="0"/>
      <c r="XEM71" s="0"/>
      <c r="XEN71" s="0"/>
      <c r="XEO71" s="0"/>
      <c r="XEP71" s="0"/>
      <c r="XEQ71" s="0"/>
      <c r="XER71" s="0"/>
      <c r="XES71" s="0"/>
      <c r="XET71" s="0"/>
      <c r="XEU71" s="0"/>
      <c r="XEV71" s="0"/>
      <c r="XEW71" s="0"/>
      <c r="XEX71" s="0"/>
      <c r="XEY71" s="0"/>
      <c r="XEZ71" s="0"/>
      <c r="XFA71" s="0"/>
      <c r="XFB71" s="0"/>
      <c r="XFC71" s="0"/>
      <c r="XFD71" s="0"/>
    </row>
    <row r="72" customFormat="false" ht="3.3" hidden="true" customHeight="true" outlineLevel="0" collapsed="false">
      <c r="A72" s="511" t="s">
        <v>810</v>
      </c>
      <c r="B72" s="511"/>
      <c r="C72" s="526"/>
      <c r="D72" s="527"/>
      <c r="E72" s="528"/>
      <c r="F72" s="489"/>
      <c r="G72" s="529"/>
      <c r="J72" s="490"/>
      <c r="K72" s="490"/>
    </row>
    <row r="73" customFormat="false" ht="21.05" hidden="true" customHeight="true" outlineLevel="0" collapsed="false">
      <c r="A73" s="486" t="s">
        <v>526</v>
      </c>
      <c r="B73" s="486"/>
      <c r="C73" s="487"/>
      <c r="D73" s="530" t="n">
        <f aca="false">+'HEURES SUPPLEMENTAIRES '!D57</f>
        <v>0.0242</v>
      </c>
      <c r="E73" s="531"/>
      <c r="F73" s="489" t="n">
        <f aca="false">-ROUND(C73*D73,2)</f>
        <v>-0</v>
      </c>
      <c r="G73" s="532"/>
      <c r="J73" s="490"/>
      <c r="K73" s="490"/>
    </row>
    <row r="74" customFormat="false" ht="21.05" hidden="false" customHeight="true" outlineLevel="0" collapsed="false">
      <c r="A74" s="486" t="s">
        <v>737</v>
      </c>
      <c r="B74" s="486"/>
      <c r="C74" s="487"/>
      <c r="D74" s="487"/>
      <c r="E74" s="489"/>
      <c r="F74" s="533" t="n">
        <f aca="false">SUM(F38:F73)</f>
        <v>19187.82</v>
      </c>
      <c r="G74" s="534" t="n">
        <f aca="false">SUM(G38:G73)</f>
        <v>41580.41</v>
      </c>
      <c r="J74" s="490"/>
    </row>
    <row r="75" customFormat="false" ht="21" hidden="false" customHeight="true" outlineLevel="0" collapsed="false">
      <c r="A75" s="535" t="s">
        <v>811</v>
      </c>
      <c r="B75" s="535"/>
      <c r="C75" s="487"/>
      <c r="D75" s="487"/>
      <c r="E75" s="489"/>
      <c r="F75" s="489"/>
      <c r="G75" s="487"/>
      <c r="H75" s="490"/>
      <c r="I75" s="490"/>
    </row>
    <row r="76" customFormat="false" ht="18.75" hidden="true" customHeight="true" outlineLevel="0" collapsed="false">
      <c r="A76" s="486" t="s">
        <v>812</v>
      </c>
      <c r="B76" s="486"/>
      <c r="C76" s="487"/>
      <c r="D76" s="488" t="n">
        <f aca="false">+'Masque de Saisie'!G13</f>
        <v>0</v>
      </c>
      <c r="E76" s="488" t="n">
        <f aca="false">+'Masque de Saisie'!H13</f>
        <v>0</v>
      </c>
      <c r="F76" s="489" t="n">
        <f aca="false">ROUND(C76*D76,2)</f>
        <v>0</v>
      </c>
      <c r="G76" s="495" t="n">
        <f aca="false">ROUND(C76*E76,2)</f>
        <v>0</v>
      </c>
      <c r="H76" s="490"/>
      <c r="I76" s="490"/>
    </row>
    <row r="77" customFormat="false" ht="18.75" hidden="true" customHeight="true" outlineLevel="0" collapsed="false">
      <c r="A77" s="486" t="s">
        <v>813</v>
      </c>
      <c r="B77" s="486"/>
      <c r="C77" s="487"/>
      <c r="D77" s="488"/>
      <c r="E77" s="488"/>
      <c r="F77" s="489" t="n">
        <f aca="false">ROUND(C77*D77,2)</f>
        <v>0</v>
      </c>
      <c r="G77" s="495" t="n">
        <f aca="false">ROUND(C77*E77,2)</f>
        <v>0</v>
      </c>
      <c r="I77" s="490"/>
      <c r="J77" s="536"/>
    </row>
    <row r="78" customFormat="false" ht="18.75" hidden="false" customHeight="true" outlineLevel="0" collapsed="false">
      <c r="A78" s="486" t="s">
        <v>466</v>
      </c>
      <c r="B78" s="486"/>
      <c r="C78" s="487" t="n">
        <f aca="false">C34</f>
        <v>3038.70967741935</v>
      </c>
      <c r="D78" s="488" t="n">
        <f aca="false">'Masque de Saisie'!G16</f>
        <v>0.01</v>
      </c>
      <c r="E78" s="488" t="n">
        <f aca="false">'Masque de Saisie'!H16</f>
        <v>0.04</v>
      </c>
      <c r="F78" s="489" t="n">
        <f aca="false">ROUND(C78*D78,2)</f>
        <v>30.39</v>
      </c>
      <c r="G78" s="495" t="n">
        <f aca="false">ROUND(C78*E78,2)</f>
        <v>121.55</v>
      </c>
      <c r="I78" s="537"/>
      <c r="J78" s="538"/>
      <c r="K78" s="537"/>
    </row>
    <row r="79" customFormat="false" ht="18" hidden="false" customHeight="true" outlineLevel="0" collapsed="false">
      <c r="A79" s="486" t="s">
        <v>814</v>
      </c>
      <c r="B79" s="486"/>
      <c r="C79" s="487" t="n">
        <f aca="false">7*C78</f>
        <v>21270.9677419355</v>
      </c>
      <c r="D79" s="488" t="n">
        <f aca="false">'Masque de Saisie'!G17</f>
        <v>0.04</v>
      </c>
      <c r="E79" s="488" t="n">
        <f aca="false">'Masque de Saisie'!H17</f>
        <v>0.04</v>
      </c>
      <c r="F79" s="489" t="n">
        <f aca="false">ROUND(C79*D79,2)</f>
        <v>850.84</v>
      </c>
      <c r="G79" s="495" t="n">
        <f aca="false">ROUND(C79*E79,2)</f>
        <v>850.84</v>
      </c>
      <c r="I79" s="537"/>
      <c r="J79" s="538"/>
      <c r="K79" s="537"/>
    </row>
    <row r="80" customFormat="false" ht="18.75" hidden="true" customHeight="true" outlineLevel="0" collapsed="false">
      <c r="A80" s="370" t="s">
        <v>815</v>
      </c>
      <c r="B80" s="370"/>
      <c r="C80" s="487"/>
      <c r="D80" s="488"/>
      <c r="E80" s="488"/>
      <c r="F80" s="489" t="n">
        <f aca="false">ROUND(C80*D80,2)</f>
        <v>0</v>
      </c>
      <c r="G80" s="495" t="n">
        <f aca="false">ROUND(C80*E80,2)</f>
        <v>0</v>
      </c>
      <c r="K80" s="490"/>
    </row>
    <row r="81" customFormat="false" ht="26.25" hidden="false" customHeight="true" outlineLevel="0" collapsed="false">
      <c r="A81" s="539" t="s">
        <v>816</v>
      </c>
      <c r="B81" s="539"/>
      <c r="C81" s="493"/>
      <c r="D81" s="518"/>
      <c r="E81" s="518"/>
      <c r="F81" s="540" t="n">
        <f aca="false">'CORRECTION '!D69</f>
        <v>193752.46247808</v>
      </c>
      <c r="G81" s="493"/>
      <c r="K81" s="490"/>
    </row>
    <row r="82" customFormat="false" ht="46" hidden="true" customHeight="true" outlineLevel="0" collapsed="false">
      <c r="A82" s="486" t="s">
        <v>817</v>
      </c>
      <c r="B82" s="486"/>
      <c r="C82" s="493"/>
      <c r="D82" s="518"/>
      <c r="E82" s="518"/>
      <c r="F82" s="493" t="n">
        <f aca="false">'Masque de Saisie'!E47*'Masque de Saisie'!E48</f>
        <v>0</v>
      </c>
      <c r="G82" s="493" t="n">
        <f aca="false">'Masque de Saisie'!E47*'Masque de Saisie'!E49</f>
        <v>0</v>
      </c>
      <c r="K82" s="490"/>
    </row>
    <row r="83" customFormat="false" ht="13.8" hidden="false" customHeight="true" outlineLevel="0" collapsed="false">
      <c r="A83" s="486" t="s">
        <v>818</v>
      </c>
      <c r="B83" s="486"/>
      <c r="C83" s="493"/>
      <c r="D83" s="518"/>
      <c r="E83" s="518"/>
      <c r="F83" s="541" t="n">
        <f aca="false">120</f>
        <v>120</v>
      </c>
      <c r="G83" s="523"/>
      <c r="K83" s="490"/>
    </row>
    <row r="84" customFormat="false" ht="15.3" hidden="false" customHeight="true" outlineLevel="0" collapsed="false">
      <c r="A84" s="486" t="s">
        <v>819</v>
      </c>
      <c r="B84" s="486"/>
      <c r="C84" s="542"/>
      <c r="D84" s="543"/>
      <c r="E84" s="543"/>
      <c r="F84" s="532" t="n">
        <f aca="false">-J18</f>
        <v>-380</v>
      </c>
      <c r="G84" s="544"/>
      <c r="K84" s="490"/>
    </row>
    <row r="85" customFormat="false" ht="19.7" hidden="false" customHeight="true" outlineLevel="0" collapsed="false">
      <c r="A85" s="486" t="s">
        <v>740</v>
      </c>
      <c r="B85" s="486"/>
      <c r="C85" s="542"/>
      <c r="D85" s="543"/>
      <c r="E85" s="543"/>
      <c r="F85" s="545" t="n">
        <f aca="false">+'CALCUL INDEM LIC '!B133</f>
        <v>94200</v>
      </c>
      <c r="G85" s="544"/>
      <c r="K85" s="490"/>
    </row>
    <row r="86" customFormat="false" ht="46" hidden="false" customHeight="true" outlineLevel="0" collapsed="false">
      <c r="A86" s="546" t="s">
        <v>741</v>
      </c>
      <c r="B86" s="546"/>
      <c r="C86" s="546"/>
      <c r="D86" s="546"/>
      <c r="E86" s="546"/>
      <c r="F86" s="546"/>
      <c r="G86" s="546"/>
      <c r="H86" s="546"/>
      <c r="I86" s="546"/>
      <c r="J86" s="547" t="n">
        <f aca="false">J34-F74-F78-F79-J33+F85-J18+F83</f>
        <v>193492.46247808</v>
      </c>
      <c r="K86" s="547"/>
      <c r="L86" s="547"/>
      <c r="M86" s="0"/>
      <c r="N86" s="0"/>
      <c r="O86" s="0"/>
      <c r="P86" s="0"/>
      <c r="Q86" s="0"/>
      <c r="R86" s="0"/>
      <c r="S86" s="0"/>
      <c r="T86" s="0"/>
      <c r="U86" s="0"/>
      <c r="V86" s="0"/>
      <c r="W86" s="0"/>
      <c r="X86" s="0"/>
      <c r="Y86" s="0"/>
      <c r="Z86" s="0"/>
      <c r="AA86" s="0"/>
      <c r="AB86" s="0"/>
      <c r="AC86" s="0"/>
      <c r="AD86" s="0"/>
      <c r="AE86" s="0"/>
      <c r="AF86" s="0"/>
      <c r="AG86" s="0"/>
      <c r="AH86" s="0"/>
      <c r="AI86" s="0"/>
      <c r="AJ86" s="0"/>
      <c r="AK86" s="0"/>
      <c r="AL86" s="0"/>
      <c r="AM86" s="0"/>
      <c r="AN86" s="0"/>
      <c r="AO86" s="0"/>
      <c r="AP86" s="0"/>
      <c r="AQ86" s="0"/>
      <c r="AR86" s="0"/>
      <c r="AS86" s="0"/>
      <c r="AT86" s="0"/>
      <c r="AU86" s="0"/>
      <c r="AV86" s="0"/>
      <c r="AW86" s="0"/>
      <c r="AX86" s="0"/>
      <c r="AY86" s="0"/>
      <c r="AZ86" s="0"/>
      <c r="BA86" s="0"/>
      <c r="BB86" s="0"/>
      <c r="BC86" s="0"/>
      <c r="BD86" s="0"/>
      <c r="BE86" s="0"/>
      <c r="BF86" s="0"/>
      <c r="BG86" s="0"/>
      <c r="BH86" s="0"/>
      <c r="BI86" s="0"/>
      <c r="BJ86" s="0"/>
      <c r="BK86" s="0"/>
      <c r="BL86" s="0"/>
      <c r="BM86" s="0"/>
      <c r="BN86" s="0"/>
      <c r="BO86" s="0"/>
      <c r="BP86" s="0"/>
      <c r="BQ86" s="0"/>
      <c r="BR86" s="0"/>
      <c r="BS86" s="0"/>
      <c r="BT86" s="0"/>
      <c r="BU86" s="0"/>
      <c r="BV86" s="0"/>
      <c r="BW86" s="0"/>
      <c r="BX86" s="0"/>
      <c r="BY86" s="0"/>
      <c r="BZ86" s="0"/>
      <c r="CA86" s="0"/>
      <c r="CB86" s="0"/>
      <c r="CC86" s="0"/>
      <c r="CD86" s="0"/>
      <c r="CE86" s="0"/>
      <c r="CF86" s="0"/>
      <c r="CG86" s="0"/>
      <c r="CH86" s="0"/>
      <c r="CI86" s="0"/>
      <c r="CJ86" s="0"/>
      <c r="CK86" s="0"/>
      <c r="CL86" s="0"/>
      <c r="CM86" s="0"/>
      <c r="CN86" s="0"/>
      <c r="CO86" s="0"/>
      <c r="CP86" s="0"/>
      <c r="CQ86" s="0"/>
      <c r="CR86" s="0"/>
      <c r="CS86" s="0"/>
      <c r="CT86" s="0"/>
      <c r="CU86" s="0"/>
      <c r="CV86" s="0"/>
      <c r="CW86" s="0"/>
      <c r="CX86" s="0"/>
      <c r="CY86" s="0"/>
      <c r="CZ86" s="0"/>
      <c r="DA86" s="0"/>
      <c r="DB86" s="0"/>
      <c r="DC86" s="0"/>
      <c r="DD86" s="0"/>
      <c r="DE86" s="0"/>
      <c r="DF86" s="0"/>
      <c r="DG86" s="0"/>
      <c r="DH86" s="0"/>
      <c r="DI86" s="0"/>
      <c r="DJ86" s="0"/>
      <c r="DK86" s="0"/>
      <c r="DL86" s="0"/>
      <c r="DM86" s="0"/>
      <c r="DN86" s="0"/>
      <c r="DO86" s="0"/>
      <c r="DP86" s="0"/>
      <c r="DQ86" s="0"/>
      <c r="DR86" s="0"/>
      <c r="DS86" s="0"/>
      <c r="DT86" s="0"/>
      <c r="DU86" s="0"/>
      <c r="DV86" s="0"/>
      <c r="DW86" s="0"/>
      <c r="DX86" s="0"/>
      <c r="DY86" s="0"/>
      <c r="DZ86" s="0"/>
      <c r="EA86" s="0"/>
      <c r="EB86" s="0"/>
      <c r="EC86" s="0"/>
      <c r="ED86" s="0"/>
      <c r="EE86" s="0"/>
      <c r="EF86" s="0"/>
      <c r="EG86" s="0"/>
      <c r="EH86" s="0"/>
      <c r="EI86" s="0"/>
      <c r="EJ86" s="0"/>
      <c r="EK86" s="0"/>
      <c r="EL86" s="0"/>
      <c r="EM86" s="0"/>
      <c r="EN86" s="0"/>
      <c r="EO86" s="0"/>
      <c r="EP86" s="0"/>
      <c r="EQ86" s="0"/>
      <c r="ER86" s="0"/>
      <c r="ES86" s="0"/>
      <c r="ET86" s="0"/>
      <c r="EU86" s="0"/>
      <c r="EV86" s="0"/>
      <c r="EW86" s="0"/>
      <c r="EX86" s="0"/>
      <c r="EY86" s="0"/>
      <c r="EZ86" s="0"/>
      <c r="FA86" s="0"/>
      <c r="FB86" s="0"/>
      <c r="FC86" s="0"/>
      <c r="FD86" s="0"/>
      <c r="FE86" s="0"/>
      <c r="FF86" s="0"/>
      <c r="FG86" s="0"/>
      <c r="FH86" s="0"/>
      <c r="FI86" s="0"/>
      <c r="FJ86" s="0"/>
      <c r="FK86" s="0"/>
      <c r="FL86" s="0"/>
      <c r="FM86" s="0"/>
      <c r="FN86" s="0"/>
      <c r="FO86" s="0"/>
      <c r="FP86" s="0"/>
      <c r="FQ86" s="0"/>
      <c r="FR86" s="0"/>
      <c r="FS86" s="0"/>
      <c r="FT86" s="0"/>
      <c r="FU86" s="0"/>
      <c r="FV86" s="0"/>
      <c r="FW86" s="0"/>
      <c r="FX86" s="0"/>
      <c r="FY86" s="0"/>
      <c r="FZ86" s="0"/>
      <c r="GA86" s="0"/>
      <c r="GB86" s="0"/>
      <c r="GC86" s="0"/>
      <c r="GD86" s="0"/>
      <c r="GE86" s="0"/>
      <c r="GF86" s="0"/>
      <c r="GG86" s="0"/>
      <c r="GH86" s="0"/>
      <c r="GI86" s="0"/>
      <c r="GJ86" s="0"/>
      <c r="GK86" s="0"/>
      <c r="GL86" s="0"/>
      <c r="GM86" s="0"/>
      <c r="GN86" s="0"/>
      <c r="GO86" s="0"/>
      <c r="GP86" s="0"/>
      <c r="GQ86" s="0"/>
      <c r="GR86" s="0"/>
      <c r="GS86" s="0"/>
      <c r="GT86" s="0"/>
      <c r="GU86" s="0"/>
      <c r="GV86" s="0"/>
      <c r="GW86" s="0"/>
      <c r="GX86" s="0"/>
      <c r="GY86" s="0"/>
      <c r="GZ86" s="0"/>
      <c r="HA86" s="0"/>
      <c r="HB86" s="0"/>
      <c r="HC86" s="0"/>
      <c r="HD86" s="0"/>
      <c r="HE86" s="0"/>
      <c r="HF86" s="0"/>
      <c r="HG86" s="0"/>
      <c r="HH86" s="0"/>
      <c r="HI86" s="0"/>
      <c r="HJ86" s="0"/>
      <c r="HK86" s="0"/>
      <c r="HL86" s="0"/>
      <c r="HM86" s="0"/>
      <c r="HN86" s="0"/>
      <c r="HO86" s="0"/>
      <c r="HP86" s="0"/>
      <c r="HQ86" s="0"/>
      <c r="HR86" s="0"/>
      <c r="HS86" s="0"/>
      <c r="HT86" s="0"/>
      <c r="HU86" s="0"/>
      <c r="HV86" s="0"/>
      <c r="HW86" s="0"/>
      <c r="HX86" s="0"/>
      <c r="HY86" s="0"/>
      <c r="HZ86" s="0"/>
      <c r="IA86" s="0"/>
      <c r="IB86" s="0"/>
      <c r="IC86" s="0"/>
      <c r="ID86" s="0"/>
      <c r="IE86" s="0"/>
      <c r="IF86" s="0"/>
      <c r="IG86" s="0"/>
      <c r="IH86" s="0"/>
      <c r="II86" s="0"/>
      <c r="IJ86" s="0"/>
      <c r="IK86" s="0"/>
      <c r="IL86" s="0"/>
      <c r="IM86" s="0"/>
      <c r="IN86" s="0"/>
      <c r="IO86" s="0"/>
      <c r="IP86" s="0"/>
      <c r="IQ86" s="0"/>
      <c r="IR86" s="0"/>
      <c r="IS86" s="0"/>
      <c r="IT86" s="0"/>
      <c r="IU86" s="0"/>
      <c r="IV86" s="0"/>
      <c r="IW86" s="0"/>
      <c r="IX86" s="0"/>
      <c r="IY86" s="0"/>
      <c r="IZ86" s="0"/>
      <c r="JA86" s="0"/>
      <c r="JB86" s="0"/>
      <c r="JC86" s="0"/>
      <c r="JD86" s="0"/>
      <c r="JE86" s="0"/>
      <c r="JF86" s="0"/>
      <c r="JG86" s="0"/>
      <c r="JH86" s="0"/>
      <c r="JI86" s="0"/>
      <c r="JJ86" s="0"/>
      <c r="JK86" s="0"/>
      <c r="JL86" s="0"/>
      <c r="JM86" s="0"/>
      <c r="JN86" s="0"/>
      <c r="JO86" s="0"/>
      <c r="JP86" s="0"/>
      <c r="JQ86" s="0"/>
      <c r="JR86" s="0"/>
      <c r="JS86" s="0"/>
      <c r="JT86" s="0"/>
      <c r="JU86" s="0"/>
      <c r="JV86" s="0"/>
      <c r="JW86" s="0"/>
      <c r="JX86" s="0"/>
      <c r="JY86" s="0"/>
      <c r="JZ86" s="0"/>
      <c r="KA86" s="0"/>
      <c r="KB86" s="0"/>
      <c r="KC86" s="0"/>
      <c r="KD86" s="0"/>
      <c r="KE86" s="0"/>
      <c r="KF86" s="0"/>
      <c r="KG86" s="0"/>
      <c r="KH86" s="0"/>
      <c r="KI86" s="0"/>
      <c r="KJ86" s="0"/>
      <c r="KK86" s="0"/>
      <c r="KL86" s="0"/>
      <c r="KM86" s="0"/>
      <c r="KN86" s="0"/>
      <c r="KO86" s="0"/>
      <c r="KP86" s="0"/>
      <c r="KQ86" s="0"/>
      <c r="KR86" s="0"/>
      <c r="KS86" s="0"/>
      <c r="KT86" s="0"/>
      <c r="KU86" s="0"/>
      <c r="KV86" s="0"/>
      <c r="KW86" s="0"/>
      <c r="KX86" s="0"/>
      <c r="KY86" s="0"/>
      <c r="KZ86" s="0"/>
      <c r="LA86" s="0"/>
      <c r="LB86" s="0"/>
      <c r="LC86" s="0"/>
      <c r="LD86" s="0"/>
      <c r="LE86" s="0"/>
      <c r="LF86" s="0"/>
      <c r="LG86" s="0"/>
      <c r="LH86" s="0"/>
      <c r="LI86" s="0"/>
      <c r="LJ86" s="0"/>
      <c r="LK86" s="0"/>
      <c r="LL86" s="0"/>
      <c r="LM86" s="0"/>
      <c r="LN86" s="0"/>
      <c r="LO86" s="0"/>
      <c r="LP86" s="0"/>
      <c r="LQ86" s="0"/>
      <c r="LR86" s="0"/>
      <c r="LS86" s="0"/>
      <c r="LT86" s="0"/>
      <c r="LU86" s="0"/>
      <c r="LV86" s="0"/>
      <c r="LW86" s="0"/>
      <c r="LX86" s="0"/>
      <c r="LY86" s="0"/>
      <c r="LZ86" s="0"/>
      <c r="MA86" s="0"/>
      <c r="MB86" s="0"/>
      <c r="MC86" s="0"/>
      <c r="MD86" s="0"/>
      <c r="ME86" s="0"/>
      <c r="MF86" s="0"/>
      <c r="MG86" s="0"/>
      <c r="MH86" s="0"/>
      <c r="MI86" s="0"/>
      <c r="MJ86" s="0"/>
      <c r="MK86" s="0"/>
      <c r="ML86" s="0"/>
      <c r="MM86" s="0"/>
      <c r="MN86" s="0"/>
      <c r="MO86" s="0"/>
      <c r="MP86" s="0"/>
      <c r="MQ86" s="0"/>
      <c r="MR86" s="0"/>
      <c r="MS86" s="0"/>
      <c r="MT86" s="0"/>
      <c r="MU86" s="0"/>
      <c r="MV86" s="0"/>
      <c r="MW86" s="0"/>
      <c r="MX86" s="0"/>
      <c r="MY86" s="0"/>
      <c r="MZ86" s="0"/>
      <c r="NA86" s="0"/>
      <c r="NB86" s="0"/>
      <c r="NC86" s="0"/>
      <c r="ND86" s="0"/>
      <c r="NE86" s="0"/>
      <c r="NF86" s="0"/>
      <c r="NG86" s="0"/>
      <c r="NH86" s="0"/>
      <c r="NI86" s="0"/>
      <c r="NJ86" s="0"/>
      <c r="NK86" s="0"/>
      <c r="NL86" s="0"/>
      <c r="NM86" s="0"/>
      <c r="NN86" s="0"/>
      <c r="NO86" s="0"/>
      <c r="NP86" s="0"/>
      <c r="NQ86" s="0"/>
      <c r="NR86" s="0"/>
      <c r="NS86" s="0"/>
      <c r="NT86" s="0"/>
      <c r="NU86" s="0"/>
      <c r="NV86" s="0"/>
      <c r="NW86" s="0"/>
      <c r="NX86" s="0"/>
      <c r="NY86" s="0"/>
      <c r="NZ86" s="0"/>
      <c r="OA86" s="0"/>
      <c r="OB86" s="0"/>
      <c r="OC86" s="0"/>
      <c r="OD86" s="0"/>
      <c r="OE86" s="0"/>
      <c r="OF86" s="0"/>
      <c r="OG86" s="0"/>
      <c r="OH86" s="0"/>
      <c r="OI86" s="0"/>
      <c r="OJ86" s="0"/>
      <c r="OK86" s="0"/>
      <c r="OL86" s="0"/>
      <c r="OM86" s="0"/>
      <c r="ON86" s="0"/>
      <c r="OO86" s="0"/>
      <c r="OP86" s="0"/>
      <c r="OQ86" s="0"/>
      <c r="OR86" s="0"/>
      <c r="OS86" s="0"/>
      <c r="OT86" s="0"/>
      <c r="OU86" s="0"/>
      <c r="OV86" s="0"/>
      <c r="OW86" s="0"/>
      <c r="OX86" s="0"/>
      <c r="OY86" s="0"/>
      <c r="OZ86" s="0"/>
      <c r="PA86" s="0"/>
      <c r="PB86" s="0"/>
      <c r="PC86" s="0"/>
      <c r="PD86" s="0"/>
      <c r="PE86" s="0"/>
      <c r="PF86" s="0"/>
      <c r="PG86" s="0"/>
      <c r="PH86" s="0"/>
      <c r="PI86" s="0"/>
      <c r="PJ86" s="0"/>
      <c r="PK86" s="0"/>
      <c r="PL86" s="0"/>
      <c r="PM86" s="0"/>
      <c r="PN86" s="0"/>
      <c r="PO86" s="0"/>
      <c r="PP86" s="0"/>
      <c r="PQ86" s="0"/>
      <c r="PR86" s="0"/>
      <c r="PS86" s="0"/>
      <c r="PT86" s="0"/>
      <c r="PU86" s="0"/>
      <c r="PV86" s="0"/>
      <c r="PW86" s="0"/>
      <c r="PX86" s="0"/>
      <c r="PY86" s="0"/>
      <c r="PZ86" s="0"/>
      <c r="QA86" s="0"/>
      <c r="QB86" s="0"/>
      <c r="QC86" s="0"/>
      <c r="QD86" s="0"/>
      <c r="QE86" s="0"/>
      <c r="QF86" s="0"/>
      <c r="QG86" s="0"/>
      <c r="QH86" s="0"/>
      <c r="QI86" s="0"/>
      <c r="QJ86" s="0"/>
      <c r="QK86" s="0"/>
      <c r="QL86" s="0"/>
      <c r="QM86" s="0"/>
      <c r="QN86" s="0"/>
      <c r="QO86" s="0"/>
      <c r="QP86" s="0"/>
      <c r="QQ86" s="0"/>
      <c r="QR86" s="0"/>
      <c r="QS86" s="0"/>
      <c r="QT86" s="0"/>
      <c r="QU86" s="0"/>
      <c r="QV86" s="0"/>
      <c r="QW86" s="0"/>
      <c r="QX86" s="0"/>
      <c r="QY86" s="0"/>
      <c r="QZ86" s="0"/>
      <c r="RA86" s="0"/>
      <c r="RB86" s="0"/>
      <c r="RC86" s="0"/>
      <c r="RD86" s="0"/>
      <c r="RE86" s="0"/>
      <c r="RF86" s="0"/>
      <c r="RG86" s="0"/>
      <c r="RH86" s="0"/>
      <c r="RI86" s="0"/>
      <c r="RJ86" s="0"/>
      <c r="RK86" s="0"/>
      <c r="RL86" s="0"/>
      <c r="RM86" s="0"/>
      <c r="RN86" s="0"/>
      <c r="RO86" s="0"/>
      <c r="RP86" s="0"/>
      <c r="RQ86" s="0"/>
      <c r="RR86" s="0"/>
      <c r="RS86" s="0"/>
      <c r="RT86" s="0"/>
      <c r="RU86" s="0"/>
      <c r="RV86" s="0"/>
      <c r="RW86" s="0"/>
      <c r="RX86" s="0"/>
      <c r="RY86" s="0"/>
      <c r="RZ86" s="0"/>
      <c r="SA86" s="0"/>
      <c r="SB86" s="0"/>
      <c r="SC86" s="0"/>
      <c r="SD86" s="0"/>
      <c r="SE86" s="0"/>
      <c r="SF86" s="0"/>
      <c r="SG86" s="0"/>
      <c r="SH86" s="0"/>
      <c r="SI86" s="0"/>
      <c r="SJ86" s="0"/>
      <c r="SK86" s="0"/>
      <c r="SL86" s="0"/>
      <c r="SM86" s="0"/>
      <c r="SN86" s="0"/>
      <c r="SO86" s="0"/>
      <c r="SP86" s="0"/>
      <c r="SQ86" s="0"/>
      <c r="SR86" s="0"/>
      <c r="SS86" s="0"/>
      <c r="ST86" s="0"/>
      <c r="SU86" s="0"/>
      <c r="SV86" s="0"/>
      <c r="SW86" s="0"/>
      <c r="SX86" s="0"/>
      <c r="SY86" s="0"/>
      <c r="SZ86" s="0"/>
      <c r="TA86" s="0"/>
      <c r="TB86" s="0"/>
      <c r="TC86" s="0"/>
      <c r="TD86" s="0"/>
      <c r="TE86" s="0"/>
      <c r="TF86" s="0"/>
      <c r="TG86" s="0"/>
      <c r="TH86" s="0"/>
      <c r="TI86" s="0"/>
      <c r="TJ86" s="0"/>
      <c r="TK86" s="0"/>
      <c r="TL86" s="0"/>
      <c r="TM86" s="0"/>
      <c r="TN86" s="0"/>
      <c r="TO86" s="0"/>
      <c r="TP86" s="0"/>
      <c r="TQ86" s="0"/>
      <c r="TR86" s="0"/>
      <c r="TS86" s="0"/>
      <c r="TT86" s="0"/>
      <c r="TU86" s="0"/>
      <c r="TV86" s="0"/>
      <c r="TW86" s="0"/>
      <c r="TX86" s="0"/>
      <c r="TY86" s="0"/>
      <c r="TZ86" s="0"/>
      <c r="UA86" s="0"/>
      <c r="UB86" s="0"/>
      <c r="UC86" s="0"/>
      <c r="UD86" s="0"/>
      <c r="UE86" s="0"/>
      <c r="UF86" s="0"/>
      <c r="UG86" s="0"/>
      <c r="UH86" s="0"/>
      <c r="UI86" s="0"/>
      <c r="UJ86" s="0"/>
      <c r="UK86" s="0"/>
      <c r="UL86" s="0"/>
      <c r="UM86" s="0"/>
      <c r="UN86" s="0"/>
      <c r="UO86" s="0"/>
      <c r="UP86" s="0"/>
      <c r="UQ86" s="0"/>
      <c r="UR86" s="0"/>
      <c r="US86" s="0"/>
      <c r="UT86" s="0"/>
      <c r="UU86" s="0"/>
      <c r="UV86" s="0"/>
      <c r="UW86" s="0"/>
      <c r="UX86" s="0"/>
      <c r="UY86" s="0"/>
      <c r="UZ86" s="0"/>
      <c r="VA86" s="0"/>
      <c r="VB86" s="0"/>
      <c r="VC86" s="0"/>
      <c r="VD86" s="0"/>
      <c r="VE86" s="0"/>
      <c r="VF86" s="0"/>
      <c r="VG86" s="0"/>
      <c r="VH86" s="0"/>
      <c r="VI86" s="0"/>
      <c r="VJ86" s="0"/>
      <c r="VK86" s="0"/>
      <c r="VL86" s="0"/>
      <c r="VM86" s="0"/>
      <c r="VN86" s="0"/>
      <c r="VO86" s="0"/>
      <c r="VP86" s="0"/>
      <c r="VQ86" s="0"/>
      <c r="VR86" s="0"/>
      <c r="VS86" s="0"/>
      <c r="VT86" s="0"/>
      <c r="VU86" s="0"/>
      <c r="VV86" s="0"/>
      <c r="VW86" s="0"/>
      <c r="VX86" s="0"/>
      <c r="VY86" s="0"/>
      <c r="VZ86" s="0"/>
      <c r="WA86" s="0"/>
      <c r="WB86" s="0"/>
      <c r="WC86" s="0"/>
      <c r="WD86" s="0"/>
      <c r="WE86" s="0"/>
      <c r="WF86" s="0"/>
      <c r="WG86" s="0"/>
      <c r="WH86" s="0"/>
      <c r="WI86" s="0"/>
      <c r="WJ86" s="0"/>
      <c r="WK86" s="0"/>
      <c r="WL86" s="0"/>
      <c r="WM86" s="0"/>
      <c r="WN86" s="0"/>
      <c r="WO86" s="0"/>
      <c r="WP86" s="0"/>
      <c r="WQ86" s="0"/>
      <c r="WR86" s="0"/>
      <c r="WS86" s="0"/>
      <c r="WT86" s="0"/>
      <c r="WU86" s="0"/>
      <c r="WV86" s="0"/>
      <c r="WW86" s="0"/>
      <c r="WX86" s="0"/>
      <c r="WY86" s="0"/>
      <c r="WZ86" s="0"/>
      <c r="XA86" s="0"/>
      <c r="XB86" s="0"/>
      <c r="XC86" s="0"/>
      <c r="XD86" s="0"/>
      <c r="XE86" s="0"/>
      <c r="XF86" s="0"/>
      <c r="XG86" s="0"/>
      <c r="XH86" s="0"/>
      <c r="XI86" s="0"/>
      <c r="XJ86" s="0"/>
      <c r="XK86" s="0"/>
      <c r="XL86" s="0"/>
      <c r="XM86" s="0"/>
      <c r="XN86" s="0"/>
      <c r="XO86" s="0"/>
      <c r="XP86" s="0"/>
      <c r="XQ86" s="0"/>
      <c r="XR86" s="0"/>
      <c r="XS86" s="0"/>
      <c r="XT86" s="0"/>
      <c r="XU86" s="0"/>
      <c r="XV86" s="0"/>
      <c r="XW86" s="0"/>
      <c r="XX86" s="0"/>
      <c r="XY86" s="0"/>
      <c r="XZ86" s="0"/>
      <c r="YA86" s="0"/>
      <c r="YB86" s="0"/>
      <c r="YC86" s="0"/>
      <c r="YD86" s="0"/>
      <c r="YE86" s="0"/>
      <c r="YF86" s="0"/>
      <c r="YG86" s="0"/>
      <c r="YH86" s="0"/>
      <c r="YI86" s="0"/>
      <c r="YJ86" s="0"/>
      <c r="YK86" s="0"/>
      <c r="YL86" s="0"/>
      <c r="YM86" s="0"/>
      <c r="YN86" s="0"/>
      <c r="YO86" s="0"/>
      <c r="YP86" s="0"/>
      <c r="YQ86" s="0"/>
      <c r="YR86" s="0"/>
      <c r="YS86" s="0"/>
      <c r="YT86" s="0"/>
      <c r="YU86" s="0"/>
      <c r="YV86" s="0"/>
      <c r="YW86" s="0"/>
      <c r="YX86" s="0"/>
      <c r="YY86" s="0"/>
      <c r="YZ86" s="0"/>
      <c r="ZA86" s="0"/>
      <c r="ZB86" s="0"/>
      <c r="ZC86" s="0"/>
      <c r="ZD86" s="0"/>
      <c r="ZE86" s="0"/>
      <c r="ZF86" s="0"/>
      <c r="ZG86" s="0"/>
      <c r="ZH86" s="0"/>
      <c r="ZI86" s="0"/>
      <c r="ZJ86" s="0"/>
      <c r="ZK86" s="0"/>
      <c r="ZL86" s="0"/>
      <c r="ZM86" s="0"/>
      <c r="ZN86" s="0"/>
      <c r="ZO86" s="0"/>
      <c r="ZP86" s="0"/>
      <c r="ZQ86" s="0"/>
      <c r="ZR86" s="0"/>
      <c r="ZS86" s="0"/>
      <c r="ZT86" s="0"/>
      <c r="ZU86" s="0"/>
      <c r="ZV86" s="0"/>
      <c r="ZW86" s="0"/>
      <c r="ZX86" s="0"/>
      <c r="ZY86" s="0"/>
      <c r="ZZ86" s="0"/>
      <c r="AAA86" s="0"/>
      <c r="AAB86" s="0"/>
      <c r="AAC86" s="0"/>
      <c r="AAD86" s="0"/>
      <c r="AAE86" s="0"/>
      <c r="AAF86" s="0"/>
      <c r="AAG86" s="0"/>
      <c r="AAH86" s="0"/>
      <c r="AAI86" s="0"/>
      <c r="AAJ86" s="0"/>
      <c r="AAK86" s="0"/>
      <c r="AAL86" s="0"/>
      <c r="AAM86" s="0"/>
      <c r="AAN86" s="0"/>
      <c r="AAO86" s="0"/>
      <c r="AAP86" s="0"/>
      <c r="AAQ86" s="0"/>
      <c r="AAR86" s="0"/>
      <c r="AAS86" s="0"/>
      <c r="AAT86" s="0"/>
      <c r="AAU86" s="0"/>
      <c r="AAV86" s="0"/>
      <c r="AAW86" s="0"/>
      <c r="AAX86" s="0"/>
      <c r="AAY86" s="0"/>
      <c r="AAZ86" s="0"/>
      <c r="ABA86" s="0"/>
      <c r="ABB86" s="0"/>
      <c r="ABC86" s="0"/>
      <c r="ABD86" s="0"/>
      <c r="ABE86" s="0"/>
      <c r="ABF86" s="0"/>
      <c r="ABG86" s="0"/>
      <c r="ABH86" s="0"/>
      <c r="ABI86" s="0"/>
      <c r="ABJ86" s="0"/>
      <c r="ABK86" s="0"/>
      <c r="ABL86" s="0"/>
      <c r="ABM86" s="0"/>
      <c r="ABN86" s="0"/>
      <c r="ABO86" s="0"/>
      <c r="ABP86" s="0"/>
      <c r="ABQ86" s="0"/>
      <c r="ABR86" s="0"/>
      <c r="ABS86" s="0"/>
      <c r="ABT86" s="0"/>
      <c r="ABU86" s="0"/>
      <c r="ABV86" s="0"/>
      <c r="ABW86" s="0"/>
      <c r="ABX86" s="0"/>
      <c r="ABY86" s="0"/>
      <c r="ABZ86" s="0"/>
      <c r="ACA86" s="0"/>
      <c r="ACB86" s="0"/>
      <c r="ACC86" s="0"/>
      <c r="ACD86" s="0"/>
      <c r="ACE86" s="0"/>
      <c r="ACF86" s="0"/>
      <c r="ACG86" s="0"/>
      <c r="ACH86" s="0"/>
      <c r="ACI86" s="0"/>
      <c r="ACJ86" s="0"/>
      <c r="ACK86" s="0"/>
      <c r="ACL86" s="0"/>
      <c r="ACM86" s="0"/>
      <c r="ACN86" s="0"/>
      <c r="ACO86" s="0"/>
      <c r="ACP86" s="0"/>
      <c r="ACQ86" s="0"/>
      <c r="ACR86" s="0"/>
      <c r="ACS86" s="0"/>
      <c r="ACT86" s="0"/>
      <c r="ACU86" s="0"/>
      <c r="ACV86" s="0"/>
      <c r="ACW86" s="0"/>
      <c r="ACX86" s="0"/>
      <c r="ACY86" s="0"/>
      <c r="ACZ86" s="0"/>
      <c r="ADA86" s="0"/>
      <c r="ADB86" s="0"/>
      <c r="ADC86" s="0"/>
      <c r="ADD86" s="0"/>
      <c r="ADE86" s="0"/>
      <c r="ADF86" s="0"/>
      <c r="ADG86" s="0"/>
      <c r="ADH86" s="0"/>
      <c r="ADI86" s="0"/>
      <c r="ADJ86" s="0"/>
      <c r="ADK86" s="0"/>
      <c r="ADL86" s="0"/>
      <c r="ADM86" s="0"/>
      <c r="ADN86" s="0"/>
      <c r="ADO86" s="0"/>
      <c r="ADP86" s="0"/>
      <c r="ADQ86" s="0"/>
      <c r="ADR86" s="0"/>
      <c r="ADS86" s="0"/>
      <c r="ADT86" s="0"/>
      <c r="ADU86" s="0"/>
      <c r="ADV86" s="0"/>
      <c r="ADW86" s="0"/>
      <c r="ADX86" s="0"/>
      <c r="ADY86" s="0"/>
      <c r="ADZ86" s="0"/>
      <c r="AEA86" s="0"/>
      <c r="AEB86" s="0"/>
      <c r="AEC86" s="0"/>
      <c r="AED86" s="0"/>
      <c r="AEE86" s="0"/>
      <c r="AEF86" s="0"/>
      <c r="AEG86" s="0"/>
      <c r="AEH86" s="0"/>
      <c r="AEI86" s="0"/>
      <c r="AEJ86" s="0"/>
      <c r="AEK86" s="0"/>
      <c r="AEL86" s="0"/>
      <c r="AEM86" s="0"/>
      <c r="AEN86" s="0"/>
      <c r="AEO86" s="0"/>
      <c r="AEP86" s="0"/>
      <c r="AEQ86" s="0"/>
      <c r="AER86" s="0"/>
      <c r="AES86" s="0"/>
      <c r="AET86" s="0"/>
      <c r="AEU86" s="0"/>
      <c r="AEV86" s="0"/>
      <c r="AEW86" s="0"/>
      <c r="AEX86" s="0"/>
      <c r="AEY86" s="0"/>
      <c r="AEZ86" s="0"/>
      <c r="AFA86" s="0"/>
      <c r="AFB86" s="0"/>
      <c r="AFC86" s="0"/>
      <c r="AFD86" s="0"/>
      <c r="AFE86" s="0"/>
      <c r="AFF86" s="0"/>
      <c r="AFG86" s="0"/>
      <c r="AFH86" s="0"/>
      <c r="AFI86" s="0"/>
      <c r="AFJ86" s="0"/>
      <c r="AFK86" s="0"/>
      <c r="AFL86" s="0"/>
      <c r="AFM86" s="0"/>
      <c r="AFN86" s="0"/>
      <c r="AFO86" s="0"/>
      <c r="AFP86" s="0"/>
      <c r="AFQ86" s="0"/>
      <c r="AFR86" s="0"/>
      <c r="AFS86" s="0"/>
      <c r="AFT86" s="0"/>
      <c r="AFU86" s="0"/>
      <c r="AFV86" s="0"/>
      <c r="AFW86" s="0"/>
      <c r="AFX86" s="0"/>
      <c r="AFY86" s="0"/>
      <c r="AFZ86" s="0"/>
      <c r="AGA86" s="0"/>
      <c r="AGB86" s="0"/>
      <c r="AGC86" s="0"/>
      <c r="AGD86" s="0"/>
      <c r="AGE86" s="0"/>
      <c r="AGF86" s="0"/>
      <c r="AGG86" s="0"/>
      <c r="AGH86" s="0"/>
      <c r="AGI86" s="0"/>
      <c r="AGJ86" s="0"/>
      <c r="AGK86" s="0"/>
      <c r="AGL86" s="0"/>
      <c r="AGM86" s="0"/>
      <c r="AGN86" s="0"/>
      <c r="AGO86" s="0"/>
      <c r="AGP86" s="0"/>
      <c r="AGQ86" s="0"/>
      <c r="AGR86" s="0"/>
      <c r="AGS86" s="0"/>
      <c r="AGT86" s="0"/>
      <c r="AGU86" s="0"/>
      <c r="AGV86" s="0"/>
      <c r="AGW86" s="0"/>
      <c r="AGX86" s="0"/>
      <c r="AGY86" s="0"/>
      <c r="AGZ86" s="0"/>
      <c r="AHA86" s="0"/>
      <c r="AHB86" s="0"/>
      <c r="AHC86" s="0"/>
      <c r="AHD86" s="0"/>
      <c r="AHE86" s="0"/>
      <c r="AHF86" s="0"/>
      <c r="AHG86" s="0"/>
      <c r="AHH86" s="0"/>
      <c r="AHI86" s="0"/>
      <c r="AHJ86" s="0"/>
      <c r="AHK86" s="0"/>
      <c r="AHL86" s="0"/>
      <c r="AHM86" s="0"/>
      <c r="AHN86" s="0"/>
      <c r="AHO86" s="0"/>
      <c r="AHP86" s="0"/>
      <c r="AHQ86" s="0"/>
      <c r="AHR86" s="0"/>
      <c r="AHS86" s="0"/>
      <c r="AHT86" s="0"/>
      <c r="AHU86" s="0"/>
      <c r="AHV86" s="0"/>
      <c r="AHW86" s="0"/>
      <c r="AHX86" s="0"/>
      <c r="AHY86" s="0"/>
      <c r="AHZ86" s="0"/>
      <c r="AIA86" s="0"/>
      <c r="AIB86" s="0"/>
      <c r="AIC86" s="0"/>
      <c r="AID86" s="0"/>
      <c r="AIE86" s="0"/>
      <c r="AIF86" s="0"/>
      <c r="AIG86" s="0"/>
      <c r="AIH86" s="0"/>
      <c r="AII86" s="0"/>
      <c r="AIJ86" s="0"/>
      <c r="AIK86" s="0"/>
      <c r="AIL86" s="0"/>
      <c r="AIM86" s="0"/>
      <c r="AIN86" s="0"/>
      <c r="AIO86" s="0"/>
      <c r="AIP86" s="0"/>
      <c r="AIQ86" s="0"/>
      <c r="AIR86" s="0"/>
      <c r="AIS86" s="0"/>
      <c r="AIT86" s="0"/>
      <c r="AIU86" s="0"/>
      <c r="AIV86" s="0"/>
      <c r="AIW86" s="0"/>
      <c r="AIX86" s="0"/>
      <c r="AIY86" s="0"/>
      <c r="AIZ86" s="0"/>
      <c r="AJA86" s="0"/>
      <c r="AJB86" s="0"/>
      <c r="AJC86" s="0"/>
      <c r="AJD86" s="0"/>
      <c r="AJE86" s="0"/>
      <c r="AJF86" s="0"/>
      <c r="AJG86" s="0"/>
      <c r="AJH86" s="0"/>
      <c r="AJI86" s="0"/>
      <c r="AJJ86" s="0"/>
      <c r="AJK86" s="0"/>
      <c r="AJL86" s="0"/>
      <c r="AJM86" s="0"/>
      <c r="AJN86" s="0"/>
      <c r="AJO86" s="0"/>
      <c r="AJP86" s="0"/>
      <c r="AJQ86" s="0"/>
      <c r="AJR86" s="0"/>
      <c r="AJS86" s="0"/>
      <c r="AJT86" s="0"/>
      <c r="AJU86" s="0"/>
      <c r="AJV86" s="0"/>
      <c r="AJW86" s="0"/>
      <c r="AJX86" s="0"/>
      <c r="AJY86" s="0"/>
      <c r="AJZ86" s="0"/>
      <c r="AKA86" s="0"/>
      <c r="AKB86" s="0"/>
      <c r="AKC86" s="0"/>
      <c r="AKD86" s="0"/>
      <c r="AKE86" s="0"/>
      <c r="AKF86" s="0"/>
      <c r="AKG86" s="0"/>
      <c r="AKH86" s="0"/>
      <c r="AKI86" s="0"/>
      <c r="AKJ86" s="0"/>
      <c r="AKK86" s="0"/>
      <c r="AKL86" s="0"/>
      <c r="AKM86" s="0"/>
      <c r="AKN86" s="0"/>
      <c r="AKO86" s="0"/>
      <c r="AKP86" s="0"/>
      <c r="AKQ86" s="0"/>
      <c r="AKR86" s="0"/>
      <c r="AKS86" s="0"/>
      <c r="AKT86" s="0"/>
      <c r="AKU86" s="0"/>
      <c r="AKV86" s="0"/>
      <c r="AKW86" s="0"/>
      <c r="AKX86" s="0"/>
      <c r="AKY86" s="0"/>
      <c r="AKZ86" s="0"/>
      <c r="ALA86" s="0"/>
      <c r="ALB86" s="0"/>
      <c r="ALC86" s="0"/>
      <c r="ALD86" s="0"/>
      <c r="ALE86" s="0"/>
      <c r="ALF86" s="0"/>
      <c r="ALG86" s="0"/>
      <c r="ALH86" s="0"/>
      <c r="ALI86" s="0"/>
      <c r="ALJ86" s="0"/>
      <c r="ALK86" s="0"/>
      <c r="ALL86" s="0"/>
      <c r="ALM86" s="0"/>
      <c r="ALN86" s="0"/>
      <c r="ALO86" s="0"/>
      <c r="ALP86" s="0"/>
      <c r="ALQ86" s="0"/>
      <c r="ALR86" s="0"/>
      <c r="ALS86" s="0"/>
      <c r="ALT86" s="0"/>
      <c r="ALU86" s="0"/>
      <c r="ALV86" s="0"/>
      <c r="ALW86" s="0"/>
      <c r="ALX86" s="0"/>
      <c r="ALY86" s="0"/>
      <c r="ALZ86" s="0"/>
      <c r="AMA86" s="0"/>
      <c r="AMB86" s="0"/>
      <c r="AMC86" s="0"/>
      <c r="AMD86" s="0"/>
      <c r="AME86" s="0"/>
      <c r="AMF86" s="0"/>
      <c r="AMG86" s="0"/>
      <c r="AMH86" s="0"/>
      <c r="AMI86" s="0"/>
      <c r="AMJ86" s="0"/>
      <c r="AMK86" s="0"/>
      <c r="AML86" s="0"/>
      <c r="AMM86" s="0"/>
      <c r="AMN86" s="0"/>
      <c r="AMO86" s="0"/>
      <c r="AMP86" s="0"/>
      <c r="AMQ86" s="0"/>
      <c r="AMR86" s="0"/>
      <c r="AMS86" s="0"/>
      <c r="AMT86" s="0"/>
      <c r="AMU86" s="0"/>
      <c r="AMV86" s="0"/>
      <c r="AMW86" s="0"/>
      <c r="AMX86" s="0"/>
      <c r="AMY86" s="0"/>
      <c r="AMZ86" s="0"/>
      <c r="ANA86" s="0"/>
      <c r="ANB86" s="0"/>
      <c r="ANC86" s="0"/>
      <c r="AND86" s="0"/>
      <c r="ANE86" s="0"/>
      <c r="ANF86" s="0"/>
      <c r="ANG86" s="0"/>
      <c r="ANH86" s="0"/>
      <c r="ANI86" s="0"/>
      <c r="ANJ86" s="0"/>
      <c r="ANK86" s="0"/>
      <c r="ANL86" s="0"/>
      <c r="ANM86" s="0"/>
      <c r="ANN86" s="0"/>
      <c r="ANO86" s="0"/>
      <c r="ANP86" s="0"/>
      <c r="ANQ86" s="0"/>
      <c r="ANR86" s="0"/>
      <c r="ANS86" s="0"/>
      <c r="ANT86" s="0"/>
      <c r="ANU86" s="0"/>
      <c r="ANV86" s="0"/>
      <c r="ANW86" s="0"/>
      <c r="ANX86" s="0"/>
      <c r="ANY86" s="0"/>
      <c r="ANZ86" s="0"/>
      <c r="AOA86" s="0"/>
      <c r="AOB86" s="0"/>
      <c r="AOC86" s="0"/>
      <c r="AOD86" s="0"/>
      <c r="AOE86" s="0"/>
      <c r="AOF86" s="0"/>
      <c r="AOG86" s="0"/>
      <c r="AOH86" s="0"/>
      <c r="AOI86" s="0"/>
      <c r="AOJ86" s="0"/>
      <c r="AOK86" s="0"/>
      <c r="AOL86" s="0"/>
      <c r="AOM86" s="0"/>
      <c r="AON86" s="0"/>
      <c r="AOO86" s="0"/>
      <c r="AOP86" s="0"/>
      <c r="AOQ86" s="0"/>
      <c r="AOR86" s="0"/>
      <c r="AOS86" s="0"/>
      <c r="AOT86" s="0"/>
      <c r="AOU86" s="0"/>
      <c r="AOV86" s="0"/>
      <c r="AOW86" s="0"/>
      <c r="AOX86" s="0"/>
      <c r="AOY86" s="0"/>
      <c r="AOZ86" s="0"/>
      <c r="APA86" s="0"/>
      <c r="APB86" s="0"/>
      <c r="APC86" s="0"/>
      <c r="APD86" s="0"/>
      <c r="APE86" s="0"/>
      <c r="APF86" s="0"/>
      <c r="APG86" s="0"/>
      <c r="APH86" s="0"/>
      <c r="API86" s="0"/>
      <c r="APJ86" s="0"/>
      <c r="APK86" s="0"/>
      <c r="APL86" s="0"/>
      <c r="APM86" s="0"/>
      <c r="APN86" s="0"/>
      <c r="APO86" s="0"/>
      <c r="APP86" s="0"/>
      <c r="APQ86" s="0"/>
      <c r="APR86" s="0"/>
      <c r="APS86" s="0"/>
      <c r="APT86" s="0"/>
      <c r="APU86" s="0"/>
      <c r="APV86" s="0"/>
      <c r="APW86" s="0"/>
      <c r="APX86" s="0"/>
      <c r="APY86" s="0"/>
      <c r="APZ86" s="0"/>
      <c r="AQA86" s="0"/>
      <c r="AQB86" s="0"/>
      <c r="AQC86" s="0"/>
      <c r="AQD86" s="0"/>
      <c r="AQE86" s="0"/>
      <c r="AQF86" s="0"/>
      <c r="AQG86" s="0"/>
      <c r="AQH86" s="0"/>
      <c r="AQI86" s="0"/>
      <c r="AQJ86" s="0"/>
      <c r="AQK86" s="0"/>
      <c r="AQL86" s="0"/>
      <c r="AQM86" s="0"/>
      <c r="AQN86" s="0"/>
      <c r="AQO86" s="0"/>
      <c r="AQP86" s="0"/>
      <c r="AQQ86" s="0"/>
      <c r="AQR86" s="0"/>
      <c r="AQS86" s="0"/>
      <c r="AQT86" s="0"/>
      <c r="AQU86" s="0"/>
      <c r="AQV86" s="0"/>
      <c r="AQW86" s="0"/>
      <c r="AQX86" s="0"/>
      <c r="AQY86" s="0"/>
      <c r="AQZ86" s="0"/>
      <c r="ARA86" s="0"/>
      <c r="ARB86" s="0"/>
      <c r="ARC86" s="0"/>
      <c r="ARD86" s="0"/>
      <c r="ARE86" s="0"/>
      <c r="ARF86" s="0"/>
      <c r="ARG86" s="0"/>
      <c r="ARH86" s="0"/>
      <c r="ARI86" s="0"/>
      <c r="ARJ86" s="0"/>
      <c r="ARK86" s="0"/>
      <c r="ARL86" s="0"/>
      <c r="ARM86" s="0"/>
      <c r="ARN86" s="0"/>
      <c r="ARO86" s="0"/>
      <c r="ARP86" s="0"/>
      <c r="ARQ86" s="0"/>
      <c r="ARR86" s="0"/>
      <c r="ARS86" s="0"/>
      <c r="ART86" s="0"/>
      <c r="ARU86" s="0"/>
      <c r="ARV86" s="0"/>
      <c r="ARW86" s="0"/>
      <c r="ARX86" s="0"/>
      <c r="ARY86" s="0"/>
      <c r="ARZ86" s="0"/>
      <c r="ASA86" s="0"/>
      <c r="ASB86" s="0"/>
      <c r="ASC86" s="0"/>
      <c r="ASD86" s="0"/>
      <c r="ASE86" s="0"/>
      <c r="ASF86" s="0"/>
      <c r="ASG86" s="0"/>
      <c r="ASH86" s="0"/>
      <c r="ASI86" s="0"/>
      <c r="ASJ86" s="0"/>
      <c r="ASK86" s="0"/>
      <c r="ASL86" s="0"/>
      <c r="ASM86" s="0"/>
      <c r="ASN86" s="0"/>
      <c r="ASO86" s="0"/>
      <c r="ASP86" s="0"/>
      <c r="ASQ86" s="0"/>
      <c r="ASR86" s="0"/>
      <c r="ASS86" s="0"/>
      <c r="AST86" s="0"/>
      <c r="ASU86" s="0"/>
      <c r="ASV86" s="0"/>
      <c r="ASW86" s="0"/>
      <c r="ASX86" s="0"/>
      <c r="ASY86" s="0"/>
      <c r="ASZ86" s="0"/>
      <c r="ATA86" s="0"/>
      <c r="ATB86" s="0"/>
      <c r="ATC86" s="0"/>
      <c r="ATD86" s="0"/>
      <c r="ATE86" s="0"/>
      <c r="ATF86" s="0"/>
      <c r="ATG86" s="0"/>
      <c r="ATH86" s="0"/>
      <c r="ATI86" s="0"/>
      <c r="ATJ86" s="0"/>
      <c r="ATK86" s="0"/>
      <c r="ATL86" s="0"/>
      <c r="ATM86" s="0"/>
      <c r="ATN86" s="0"/>
      <c r="ATO86" s="0"/>
      <c r="ATP86" s="0"/>
      <c r="ATQ86" s="0"/>
      <c r="ATR86" s="0"/>
      <c r="ATS86" s="0"/>
      <c r="ATT86" s="0"/>
      <c r="ATU86" s="0"/>
      <c r="ATV86" s="0"/>
      <c r="ATW86" s="0"/>
      <c r="ATX86" s="0"/>
      <c r="ATY86" s="0"/>
      <c r="ATZ86" s="0"/>
      <c r="AUA86" s="0"/>
      <c r="AUB86" s="0"/>
      <c r="AUC86" s="0"/>
      <c r="AUD86" s="0"/>
      <c r="AUE86" s="0"/>
      <c r="AUF86" s="0"/>
      <c r="AUG86" s="0"/>
      <c r="AUH86" s="0"/>
      <c r="AUI86" s="0"/>
      <c r="AUJ86" s="0"/>
      <c r="AUK86" s="0"/>
      <c r="AUL86" s="0"/>
      <c r="AUM86" s="0"/>
      <c r="AUN86" s="0"/>
      <c r="AUO86" s="0"/>
      <c r="AUP86" s="0"/>
      <c r="AUQ86" s="0"/>
      <c r="AUR86" s="0"/>
      <c r="AUS86" s="0"/>
      <c r="AUT86" s="0"/>
      <c r="AUU86" s="0"/>
      <c r="AUV86" s="0"/>
      <c r="AUW86" s="0"/>
      <c r="AUX86" s="0"/>
      <c r="AUY86" s="0"/>
      <c r="AUZ86" s="0"/>
      <c r="AVA86" s="0"/>
      <c r="AVB86" s="0"/>
      <c r="AVC86" s="0"/>
      <c r="AVD86" s="0"/>
      <c r="AVE86" s="0"/>
      <c r="AVF86" s="0"/>
      <c r="AVG86" s="0"/>
      <c r="AVH86" s="0"/>
      <c r="AVI86" s="0"/>
      <c r="AVJ86" s="0"/>
      <c r="AVK86" s="0"/>
      <c r="AVL86" s="0"/>
      <c r="AVM86" s="0"/>
      <c r="AVN86" s="0"/>
      <c r="AVO86" s="0"/>
      <c r="AVP86" s="0"/>
      <c r="AVQ86" s="0"/>
      <c r="AVR86" s="0"/>
      <c r="AVS86" s="0"/>
      <c r="AVT86" s="0"/>
      <c r="AVU86" s="0"/>
      <c r="AVV86" s="0"/>
      <c r="AVW86" s="0"/>
      <c r="AVX86" s="0"/>
      <c r="AVY86" s="0"/>
      <c r="AVZ86" s="0"/>
      <c r="AWA86" s="0"/>
      <c r="AWB86" s="0"/>
      <c r="AWC86" s="0"/>
      <c r="AWD86" s="0"/>
      <c r="AWE86" s="0"/>
      <c r="AWF86" s="0"/>
      <c r="AWG86" s="0"/>
      <c r="AWH86" s="0"/>
      <c r="AWI86" s="0"/>
      <c r="AWJ86" s="0"/>
      <c r="AWK86" s="0"/>
      <c r="AWL86" s="0"/>
      <c r="AWM86" s="0"/>
      <c r="AWN86" s="0"/>
      <c r="AWO86" s="0"/>
      <c r="AWP86" s="0"/>
      <c r="AWQ86" s="0"/>
      <c r="AWR86" s="0"/>
      <c r="AWS86" s="0"/>
      <c r="AWT86" s="0"/>
      <c r="AWU86" s="0"/>
      <c r="AWV86" s="0"/>
      <c r="AWW86" s="0"/>
      <c r="AWX86" s="0"/>
      <c r="AWY86" s="0"/>
      <c r="AWZ86" s="0"/>
      <c r="AXA86" s="0"/>
      <c r="AXB86" s="0"/>
      <c r="AXC86" s="0"/>
      <c r="AXD86" s="0"/>
      <c r="AXE86" s="0"/>
      <c r="AXF86" s="0"/>
      <c r="AXG86" s="0"/>
      <c r="AXH86" s="0"/>
      <c r="AXI86" s="0"/>
      <c r="AXJ86" s="0"/>
      <c r="AXK86" s="0"/>
      <c r="AXL86" s="0"/>
      <c r="AXM86" s="0"/>
      <c r="AXN86" s="0"/>
      <c r="AXO86" s="0"/>
      <c r="AXP86" s="0"/>
      <c r="AXQ86" s="0"/>
      <c r="AXR86" s="0"/>
      <c r="AXS86" s="0"/>
      <c r="AXT86" s="0"/>
      <c r="AXU86" s="0"/>
      <c r="AXV86" s="0"/>
      <c r="AXW86" s="0"/>
      <c r="AXX86" s="0"/>
      <c r="AXY86" s="0"/>
      <c r="AXZ86" s="0"/>
      <c r="AYA86" s="0"/>
      <c r="AYB86" s="0"/>
      <c r="AYC86" s="0"/>
      <c r="AYD86" s="0"/>
      <c r="AYE86" s="0"/>
      <c r="AYF86" s="0"/>
      <c r="AYG86" s="0"/>
      <c r="AYH86" s="0"/>
      <c r="AYI86" s="0"/>
      <c r="AYJ86" s="0"/>
      <c r="AYK86" s="0"/>
      <c r="AYL86" s="0"/>
      <c r="AYM86" s="0"/>
      <c r="AYN86" s="0"/>
      <c r="AYO86" s="0"/>
      <c r="AYP86" s="0"/>
      <c r="AYQ86" s="0"/>
      <c r="AYR86" s="0"/>
      <c r="AYS86" s="0"/>
      <c r="AYT86" s="0"/>
      <c r="AYU86" s="0"/>
      <c r="AYV86" s="0"/>
      <c r="AYW86" s="0"/>
      <c r="AYX86" s="0"/>
      <c r="AYY86" s="0"/>
      <c r="AYZ86" s="0"/>
      <c r="AZA86" s="0"/>
      <c r="AZB86" s="0"/>
      <c r="AZC86" s="0"/>
      <c r="AZD86" s="0"/>
      <c r="AZE86" s="0"/>
      <c r="AZF86" s="0"/>
      <c r="AZG86" s="0"/>
      <c r="AZH86" s="0"/>
      <c r="AZI86" s="0"/>
      <c r="AZJ86" s="0"/>
      <c r="AZK86" s="0"/>
      <c r="AZL86" s="0"/>
      <c r="AZM86" s="0"/>
      <c r="AZN86" s="0"/>
      <c r="AZO86" s="0"/>
      <c r="AZP86" s="0"/>
      <c r="AZQ86" s="0"/>
      <c r="AZR86" s="0"/>
      <c r="AZS86" s="0"/>
      <c r="AZT86" s="0"/>
      <c r="AZU86" s="0"/>
      <c r="AZV86" s="0"/>
      <c r="AZW86" s="0"/>
      <c r="AZX86" s="0"/>
      <c r="AZY86" s="0"/>
      <c r="AZZ86" s="0"/>
      <c r="BAA86" s="0"/>
      <c r="BAB86" s="0"/>
      <c r="BAC86" s="0"/>
      <c r="BAD86" s="0"/>
      <c r="BAE86" s="0"/>
      <c r="BAF86" s="0"/>
      <c r="BAG86" s="0"/>
      <c r="BAH86" s="0"/>
      <c r="BAI86" s="0"/>
      <c r="BAJ86" s="0"/>
      <c r="BAK86" s="0"/>
      <c r="BAL86" s="0"/>
      <c r="BAM86" s="0"/>
      <c r="BAN86" s="0"/>
      <c r="BAO86" s="0"/>
      <c r="BAP86" s="0"/>
      <c r="BAQ86" s="0"/>
      <c r="BAR86" s="0"/>
      <c r="BAS86" s="0"/>
      <c r="BAT86" s="0"/>
      <c r="BAU86" s="0"/>
      <c r="BAV86" s="0"/>
      <c r="BAW86" s="0"/>
      <c r="BAX86" s="0"/>
      <c r="BAY86" s="0"/>
      <c r="BAZ86" s="0"/>
      <c r="BBA86" s="0"/>
      <c r="BBB86" s="0"/>
      <c r="BBC86" s="0"/>
      <c r="BBD86" s="0"/>
      <c r="BBE86" s="0"/>
      <c r="BBF86" s="0"/>
      <c r="BBG86" s="0"/>
      <c r="BBH86" s="0"/>
      <c r="BBI86" s="0"/>
      <c r="BBJ86" s="0"/>
      <c r="BBK86" s="0"/>
      <c r="BBL86" s="0"/>
      <c r="BBM86" s="0"/>
      <c r="BBN86" s="0"/>
      <c r="BBO86" s="0"/>
      <c r="BBP86" s="0"/>
      <c r="BBQ86" s="0"/>
      <c r="BBR86" s="0"/>
      <c r="BBS86" s="0"/>
      <c r="BBT86" s="0"/>
      <c r="BBU86" s="0"/>
      <c r="BBV86" s="0"/>
      <c r="BBW86" s="0"/>
      <c r="BBX86" s="0"/>
      <c r="BBY86" s="0"/>
      <c r="BBZ86" s="0"/>
      <c r="BCA86" s="0"/>
      <c r="BCB86" s="0"/>
      <c r="BCC86" s="0"/>
      <c r="BCD86" s="0"/>
      <c r="BCE86" s="0"/>
      <c r="BCF86" s="0"/>
      <c r="BCG86" s="0"/>
      <c r="BCH86" s="0"/>
      <c r="BCI86" s="0"/>
      <c r="BCJ86" s="0"/>
      <c r="BCK86" s="0"/>
      <c r="BCL86" s="0"/>
      <c r="BCM86" s="0"/>
      <c r="BCN86" s="0"/>
      <c r="BCO86" s="0"/>
      <c r="BCP86" s="0"/>
      <c r="BCQ86" s="0"/>
      <c r="BCR86" s="0"/>
      <c r="BCS86" s="0"/>
      <c r="BCT86" s="0"/>
      <c r="BCU86" s="0"/>
      <c r="BCV86" s="0"/>
      <c r="BCW86" s="0"/>
      <c r="BCX86" s="0"/>
      <c r="BCY86" s="0"/>
      <c r="BCZ86" s="0"/>
      <c r="BDA86" s="0"/>
      <c r="BDB86" s="0"/>
      <c r="BDC86" s="0"/>
      <c r="BDD86" s="0"/>
      <c r="BDE86" s="0"/>
      <c r="BDF86" s="0"/>
      <c r="BDG86" s="0"/>
      <c r="BDH86" s="0"/>
      <c r="BDI86" s="0"/>
      <c r="BDJ86" s="0"/>
      <c r="BDK86" s="0"/>
      <c r="BDL86" s="0"/>
      <c r="BDM86" s="0"/>
      <c r="BDN86" s="0"/>
      <c r="BDO86" s="0"/>
      <c r="BDP86" s="0"/>
      <c r="BDQ86" s="0"/>
      <c r="BDR86" s="0"/>
      <c r="BDS86" s="0"/>
      <c r="BDT86" s="0"/>
      <c r="BDU86" s="0"/>
      <c r="BDV86" s="0"/>
      <c r="BDW86" s="0"/>
      <c r="BDX86" s="0"/>
      <c r="BDY86" s="0"/>
      <c r="BDZ86" s="0"/>
      <c r="BEA86" s="0"/>
      <c r="BEB86" s="0"/>
      <c r="BEC86" s="0"/>
      <c r="BED86" s="0"/>
      <c r="BEE86" s="0"/>
      <c r="BEF86" s="0"/>
      <c r="BEG86" s="0"/>
      <c r="BEH86" s="0"/>
      <c r="BEI86" s="0"/>
      <c r="BEJ86" s="0"/>
      <c r="BEK86" s="0"/>
      <c r="BEL86" s="0"/>
      <c r="BEM86" s="0"/>
      <c r="BEN86" s="0"/>
      <c r="BEO86" s="0"/>
      <c r="BEP86" s="0"/>
      <c r="BEQ86" s="0"/>
      <c r="BER86" s="0"/>
      <c r="BES86" s="0"/>
      <c r="BET86" s="0"/>
      <c r="BEU86" s="0"/>
      <c r="BEV86" s="0"/>
      <c r="BEW86" s="0"/>
      <c r="BEX86" s="0"/>
      <c r="BEY86" s="0"/>
      <c r="BEZ86" s="0"/>
      <c r="BFA86" s="0"/>
      <c r="BFB86" s="0"/>
      <c r="BFC86" s="0"/>
      <c r="BFD86" s="0"/>
      <c r="BFE86" s="0"/>
      <c r="BFF86" s="0"/>
      <c r="BFG86" s="0"/>
      <c r="BFH86" s="0"/>
      <c r="BFI86" s="0"/>
      <c r="BFJ86" s="0"/>
      <c r="BFK86" s="0"/>
      <c r="BFL86" s="0"/>
      <c r="BFM86" s="0"/>
      <c r="BFN86" s="0"/>
      <c r="BFO86" s="0"/>
      <c r="BFP86" s="0"/>
      <c r="BFQ86" s="0"/>
      <c r="BFR86" s="0"/>
      <c r="BFS86" s="0"/>
      <c r="BFT86" s="0"/>
      <c r="BFU86" s="0"/>
      <c r="BFV86" s="0"/>
      <c r="BFW86" s="0"/>
      <c r="BFX86" s="0"/>
      <c r="BFY86" s="0"/>
      <c r="BFZ86" s="0"/>
      <c r="BGA86" s="0"/>
      <c r="BGB86" s="0"/>
      <c r="BGC86" s="0"/>
      <c r="BGD86" s="0"/>
      <c r="BGE86" s="0"/>
      <c r="BGF86" s="0"/>
      <c r="BGG86" s="0"/>
      <c r="BGH86" s="0"/>
      <c r="BGI86" s="0"/>
      <c r="BGJ86" s="0"/>
      <c r="BGK86" s="0"/>
      <c r="BGL86" s="0"/>
      <c r="BGM86" s="0"/>
      <c r="BGN86" s="0"/>
      <c r="BGO86" s="0"/>
      <c r="BGP86" s="0"/>
      <c r="BGQ86" s="0"/>
      <c r="BGR86" s="0"/>
      <c r="BGS86" s="0"/>
      <c r="BGT86" s="0"/>
      <c r="BGU86" s="0"/>
      <c r="BGV86" s="0"/>
      <c r="BGW86" s="0"/>
      <c r="BGX86" s="0"/>
      <c r="BGY86" s="0"/>
      <c r="BGZ86" s="0"/>
      <c r="BHA86" s="0"/>
      <c r="BHB86" s="0"/>
      <c r="BHC86" s="0"/>
      <c r="BHD86" s="0"/>
      <c r="BHE86" s="0"/>
      <c r="BHF86" s="0"/>
      <c r="BHG86" s="0"/>
      <c r="BHH86" s="0"/>
      <c r="BHI86" s="0"/>
      <c r="BHJ86" s="0"/>
      <c r="BHK86" s="0"/>
      <c r="BHL86" s="0"/>
      <c r="BHM86" s="0"/>
      <c r="BHN86" s="0"/>
      <c r="BHO86" s="0"/>
      <c r="BHP86" s="0"/>
      <c r="BHQ86" s="0"/>
      <c r="BHR86" s="0"/>
      <c r="BHS86" s="0"/>
      <c r="BHT86" s="0"/>
      <c r="BHU86" s="0"/>
      <c r="BHV86" s="0"/>
      <c r="BHW86" s="0"/>
      <c r="BHX86" s="0"/>
      <c r="BHY86" s="0"/>
      <c r="BHZ86" s="0"/>
      <c r="BIA86" s="0"/>
      <c r="BIB86" s="0"/>
      <c r="BIC86" s="0"/>
      <c r="BID86" s="0"/>
      <c r="BIE86" s="0"/>
      <c r="BIF86" s="0"/>
      <c r="BIG86" s="0"/>
      <c r="BIH86" s="0"/>
      <c r="BII86" s="0"/>
      <c r="BIJ86" s="0"/>
      <c r="BIK86" s="0"/>
      <c r="BIL86" s="0"/>
      <c r="BIM86" s="0"/>
      <c r="BIN86" s="0"/>
      <c r="BIO86" s="0"/>
      <c r="BIP86" s="0"/>
      <c r="BIQ86" s="0"/>
      <c r="BIR86" s="0"/>
      <c r="BIS86" s="0"/>
      <c r="BIT86" s="0"/>
      <c r="BIU86" s="0"/>
      <c r="BIV86" s="0"/>
      <c r="BIW86" s="0"/>
      <c r="BIX86" s="0"/>
      <c r="BIY86" s="0"/>
      <c r="BIZ86" s="0"/>
      <c r="BJA86" s="0"/>
      <c r="BJB86" s="0"/>
      <c r="BJC86" s="0"/>
      <c r="BJD86" s="0"/>
      <c r="BJE86" s="0"/>
      <c r="BJF86" s="0"/>
      <c r="BJG86" s="0"/>
      <c r="BJH86" s="0"/>
      <c r="BJI86" s="0"/>
      <c r="BJJ86" s="0"/>
      <c r="BJK86" s="0"/>
      <c r="BJL86" s="0"/>
      <c r="BJM86" s="0"/>
      <c r="BJN86" s="0"/>
      <c r="BJO86" s="0"/>
      <c r="BJP86" s="0"/>
      <c r="BJQ86" s="0"/>
      <c r="BJR86" s="0"/>
      <c r="BJS86" s="0"/>
      <c r="BJT86" s="0"/>
      <c r="BJU86" s="0"/>
      <c r="BJV86" s="0"/>
      <c r="BJW86" s="0"/>
      <c r="BJX86" s="0"/>
      <c r="BJY86" s="0"/>
      <c r="BJZ86" s="0"/>
      <c r="BKA86" s="0"/>
      <c r="BKB86" s="0"/>
      <c r="BKC86" s="0"/>
      <c r="BKD86" s="0"/>
      <c r="BKE86" s="0"/>
      <c r="BKF86" s="0"/>
      <c r="BKG86" s="0"/>
      <c r="BKH86" s="0"/>
      <c r="BKI86" s="0"/>
      <c r="BKJ86" s="0"/>
      <c r="BKK86" s="0"/>
      <c r="BKL86" s="0"/>
      <c r="BKM86" s="0"/>
      <c r="BKN86" s="0"/>
      <c r="BKO86" s="0"/>
      <c r="BKP86" s="0"/>
      <c r="BKQ86" s="0"/>
      <c r="BKR86" s="0"/>
      <c r="BKS86" s="0"/>
      <c r="BKT86" s="0"/>
      <c r="BKU86" s="0"/>
      <c r="BKV86" s="0"/>
      <c r="BKW86" s="0"/>
      <c r="BKX86" s="0"/>
      <c r="BKY86" s="0"/>
      <c r="BKZ86" s="0"/>
      <c r="BLA86" s="0"/>
      <c r="BLB86" s="0"/>
      <c r="BLC86" s="0"/>
      <c r="BLD86" s="0"/>
      <c r="BLE86" s="0"/>
      <c r="BLF86" s="0"/>
      <c r="BLG86" s="0"/>
      <c r="BLH86" s="0"/>
      <c r="BLI86" s="0"/>
      <c r="BLJ86" s="0"/>
      <c r="BLK86" s="0"/>
      <c r="BLL86" s="0"/>
      <c r="BLM86" s="0"/>
      <c r="BLN86" s="0"/>
      <c r="BLO86" s="0"/>
      <c r="BLP86" s="0"/>
      <c r="BLQ86" s="0"/>
      <c r="BLR86" s="0"/>
      <c r="BLS86" s="0"/>
      <c r="BLT86" s="0"/>
      <c r="BLU86" s="0"/>
      <c r="BLV86" s="0"/>
      <c r="BLW86" s="0"/>
      <c r="BLX86" s="0"/>
      <c r="BLY86" s="0"/>
      <c r="BLZ86" s="0"/>
      <c r="BMA86" s="0"/>
      <c r="BMB86" s="0"/>
      <c r="BMC86" s="0"/>
      <c r="BMD86" s="0"/>
      <c r="BME86" s="0"/>
      <c r="BMF86" s="0"/>
      <c r="BMG86" s="0"/>
      <c r="BMH86" s="0"/>
      <c r="BMI86" s="0"/>
      <c r="BMJ86" s="0"/>
      <c r="BMK86" s="0"/>
      <c r="BML86" s="0"/>
      <c r="BMM86" s="0"/>
      <c r="BMN86" s="0"/>
      <c r="BMO86" s="0"/>
      <c r="BMP86" s="0"/>
      <c r="BMQ86" s="0"/>
      <c r="BMR86" s="0"/>
      <c r="BMS86" s="0"/>
      <c r="BMT86" s="0"/>
      <c r="BMU86" s="0"/>
      <c r="BMV86" s="0"/>
      <c r="BMW86" s="0"/>
      <c r="BMX86" s="0"/>
      <c r="BMY86" s="0"/>
      <c r="BMZ86" s="0"/>
      <c r="BNA86" s="0"/>
      <c r="BNB86" s="0"/>
      <c r="BNC86" s="0"/>
      <c r="BND86" s="0"/>
      <c r="BNE86" s="0"/>
      <c r="BNF86" s="0"/>
      <c r="BNG86" s="0"/>
      <c r="BNH86" s="0"/>
      <c r="BNI86" s="0"/>
      <c r="BNJ86" s="0"/>
      <c r="BNK86" s="0"/>
      <c r="BNL86" s="0"/>
      <c r="BNM86" s="0"/>
      <c r="BNN86" s="0"/>
      <c r="BNO86" s="0"/>
      <c r="BNP86" s="0"/>
      <c r="BNQ86" s="0"/>
      <c r="BNR86" s="0"/>
      <c r="BNS86" s="0"/>
      <c r="BNT86" s="0"/>
      <c r="BNU86" s="0"/>
      <c r="BNV86" s="0"/>
      <c r="BNW86" s="0"/>
      <c r="BNX86" s="0"/>
      <c r="BNY86" s="0"/>
      <c r="BNZ86" s="0"/>
      <c r="BOA86" s="0"/>
      <c r="BOB86" s="0"/>
      <c r="BOC86" s="0"/>
      <c r="BOD86" s="0"/>
      <c r="BOE86" s="0"/>
      <c r="BOF86" s="0"/>
      <c r="BOG86" s="0"/>
      <c r="BOH86" s="0"/>
      <c r="BOI86" s="0"/>
      <c r="BOJ86" s="0"/>
      <c r="BOK86" s="0"/>
      <c r="BOL86" s="0"/>
      <c r="BOM86" s="0"/>
      <c r="BON86" s="0"/>
      <c r="BOO86" s="0"/>
      <c r="BOP86" s="0"/>
      <c r="BOQ86" s="0"/>
      <c r="BOR86" s="0"/>
      <c r="BOS86" s="0"/>
      <c r="BOT86" s="0"/>
      <c r="BOU86" s="0"/>
      <c r="BOV86" s="0"/>
      <c r="BOW86" s="0"/>
      <c r="BOX86" s="0"/>
      <c r="BOY86" s="0"/>
      <c r="BOZ86" s="0"/>
      <c r="BPA86" s="0"/>
      <c r="BPB86" s="0"/>
      <c r="BPC86" s="0"/>
      <c r="BPD86" s="0"/>
      <c r="BPE86" s="0"/>
      <c r="BPF86" s="0"/>
      <c r="BPG86" s="0"/>
      <c r="BPH86" s="0"/>
      <c r="BPI86" s="0"/>
      <c r="BPJ86" s="0"/>
      <c r="BPK86" s="0"/>
      <c r="BPL86" s="0"/>
      <c r="BPM86" s="0"/>
      <c r="BPN86" s="0"/>
      <c r="BPO86" s="0"/>
      <c r="BPP86" s="0"/>
      <c r="BPQ86" s="0"/>
      <c r="BPR86" s="0"/>
      <c r="BPS86" s="0"/>
      <c r="BPT86" s="0"/>
      <c r="BPU86" s="0"/>
      <c r="BPV86" s="0"/>
      <c r="BPW86" s="0"/>
      <c r="BPX86" s="0"/>
      <c r="BPY86" s="0"/>
      <c r="BPZ86" s="0"/>
      <c r="BQA86" s="0"/>
      <c r="BQB86" s="0"/>
      <c r="BQC86" s="0"/>
      <c r="BQD86" s="0"/>
      <c r="BQE86" s="0"/>
      <c r="BQF86" s="0"/>
      <c r="BQG86" s="0"/>
      <c r="BQH86" s="0"/>
      <c r="BQI86" s="0"/>
      <c r="BQJ86" s="0"/>
      <c r="BQK86" s="0"/>
      <c r="BQL86" s="0"/>
      <c r="BQM86" s="0"/>
      <c r="BQN86" s="0"/>
      <c r="BQO86" s="0"/>
      <c r="BQP86" s="0"/>
      <c r="BQQ86" s="0"/>
      <c r="BQR86" s="0"/>
      <c r="BQS86" s="0"/>
      <c r="BQT86" s="0"/>
      <c r="BQU86" s="0"/>
      <c r="BQV86" s="0"/>
      <c r="BQW86" s="0"/>
      <c r="BQX86" s="0"/>
      <c r="BQY86" s="0"/>
      <c r="BQZ86" s="0"/>
      <c r="BRA86" s="0"/>
      <c r="BRB86" s="0"/>
      <c r="BRC86" s="0"/>
      <c r="BRD86" s="0"/>
      <c r="BRE86" s="0"/>
      <c r="BRF86" s="0"/>
      <c r="BRG86" s="0"/>
      <c r="BRH86" s="0"/>
      <c r="BRI86" s="0"/>
      <c r="BRJ86" s="0"/>
      <c r="BRK86" s="0"/>
      <c r="BRL86" s="0"/>
      <c r="BRM86" s="0"/>
      <c r="BRN86" s="0"/>
      <c r="BRO86" s="0"/>
      <c r="BRP86" s="0"/>
      <c r="BRQ86" s="0"/>
      <c r="BRR86" s="0"/>
      <c r="BRS86" s="0"/>
      <c r="BRT86" s="0"/>
      <c r="BRU86" s="0"/>
      <c r="BRV86" s="0"/>
      <c r="BRW86" s="0"/>
      <c r="BRX86" s="0"/>
      <c r="BRY86" s="0"/>
      <c r="BRZ86" s="0"/>
      <c r="BSA86" s="0"/>
      <c r="BSB86" s="0"/>
      <c r="BSC86" s="0"/>
      <c r="BSD86" s="0"/>
      <c r="BSE86" s="0"/>
      <c r="BSF86" s="0"/>
      <c r="BSG86" s="0"/>
      <c r="BSH86" s="0"/>
      <c r="BSI86" s="0"/>
      <c r="BSJ86" s="0"/>
      <c r="BSK86" s="0"/>
      <c r="BSL86" s="0"/>
      <c r="BSM86" s="0"/>
      <c r="BSN86" s="0"/>
      <c r="BSO86" s="0"/>
      <c r="BSP86" s="0"/>
      <c r="BSQ86" s="0"/>
      <c r="BSR86" s="0"/>
      <c r="BSS86" s="0"/>
      <c r="BST86" s="0"/>
      <c r="BSU86" s="0"/>
      <c r="BSV86" s="0"/>
      <c r="BSW86" s="0"/>
      <c r="BSX86" s="0"/>
      <c r="BSY86" s="0"/>
      <c r="BSZ86" s="0"/>
      <c r="BTA86" s="0"/>
      <c r="BTB86" s="0"/>
      <c r="BTC86" s="0"/>
      <c r="BTD86" s="0"/>
      <c r="BTE86" s="0"/>
      <c r="BTF86" s="0"/>
      <c r="BTG86" s="0"/>
      <c r="BTH86" s="0"/>
      <c r="BTI86" s="0"/>
      <c r="BTJ86" s="0"/>
      <c r="BTK86" s="0"/>
      <c r="BTL86" s="0"/>
      <c r="BTM86" s="0"/>
      <c r="BTN86" s="0"/>
      <c r="BTO86" s="0"/>
      <c r="BTP86" s="0"/>
      <c r="BTQ86" s="0"/>
      <c r="BTR86" s="0"/>
      <c r="BTS86" s="0"/>
      <c r="BTT86" s="0"/>
      <c r="BTU86" s="0"/>
      <c r="BTV86" s="0"/>
      <c r="BTW86" s="0"/>
      <c r="BTX86" s="0"/>
      <c r="BTY86" s="0"/>
      <c r="BTZ86" s="0"/>
      <c r="BUA86" s="0"/>
      <c r="BUB86" s="0"/>
      <c r="BUC86" s="0"/>
      <c r="BUD86" s="0"/>
      <c r="BUE86" s="0"/>
      <c r="BUF86" s="0"/>
      <c r="BUG86" s="0"/>
      <c r="BUH86" s="0"/>
      <c r="BUI86" s="0"/>
      <c r="BUJ86" s="0"/>
      <c r="BUK86" s="0"/>
      <c r="BUL86" s="0"/>
      <c r="BUM86" s="0"/>
      <c r="BUN86" s="0"/>
      <c r="BUO86" s="0"/>
      <c r="BUP86" s="0"/>
      <c r="BUQ86" s="0"/>
      <c r="BUR86" s="0"/>
      <c r="BUS86" s="0"/>
      <c r="BUT86" s="0"/>
      <c r="BUU86" s="0"/>
      <c r="BUV86" s="0"/>
      <c r="BUW86" s="0"/>
      <c r="BUX86" s="0"/>
      <c r="BUY86" s="0"/>
      <c r="BUZ86" s="0"/>
      <c r="BVA86" s="0"/>
      <c r="BVB86" s="0"/>
      <c r="BVC86" s="0"/>
      <c r="BVD86" s="0"/>
      <c r="BVE86" s="0"/>
      <c r="BVF86" s="0"/>
      <c r="BVG86" s="0"/>
      <c r="BVH86" s="0"/>
      <c r="BVI86" s="0"/>
      <c r="BVJ86" s="0"/>
      <c r="BVK86" s="0"/>
      <c r="BVL86" s="0"/>
      <c r="BVM86" s="0"/>
      <c r="BVN86" s="0"/>
      <c r="BVO86" s="0"/>
      <c r="BVP86" s="0"/>
      <c r="BVQ86" s="0"/>
      <c r="BVR86" s="0"/>
      <c r="BVS86" s="0"/>
      <c r="BVT86" s="0"/>
      <c r="BVU86" s="0"/>
      <c r="BVV86" s="0"/>
      <c r="BVW86" s="0"/>
      <c r="BVX86" s="0"/>
      <c r="BVY86" s="0"/>
      <c r="BVZ86" s="0"/>
      <c r="BWA86" s="0"/>
      <c r="BWB86" s="0"/>
      <c r="BWC86" s="0"/>
      <c r="BWD86" s="0"/>
      <c r="BWE86" s="0"/>
      <c r="BWF86" s="0"/>
      <c r="BWG86" s="0"/>
      <c r="BWH86" s="0"/>
      <c r="BWI86" s="0"/>
      <c r="BWJ86" s="0"/>
      <c r="BWK86" s="0"/>
      <c r="BWL86" s="0"/>
      <c r="BWM86" s="0"/>
      <c r="BWN86" s="0"/>
      <c r="BWO86" s="0"/>
      <c r="BWP86" s="0"/>
      <c r="BWQ86" s="0"/>
      <c r="BWR86" s="0"/>
      <c r="BWS86" s="0"/>
      <c r="BWT86" s="0"/>
      <c r="BWU86" s="0"/>
      <c r="BWV86" s="0"/>
      <c r="BWW86" s="0"/>
      <c r="BWX86" s="0"/>
      <c r="BWY86" s="0"/>
      <c r="BWZ86" s="0"/>
      <c r="BXA86" s="0"/>
      <c r="BXB86" s="0"/>
      <c r="BXC86" s="0"/>
      <c r="BXD86" s="0"/>
      <c r="BXE86" s="0"/>
      <c r="BXF86" s="0"/>
      <c r="BXG86" s="0"/>
      <c r="BXH86" s="0"/>
      <c r="BXI86" s="0"/>
      <c r="BXJ86" s="0"/>
      <c r="BXK86" s="0"/>
      <c r="BXL86" s="0"/>
      <c r="BXM86" s="0"/>
      <c r="BXN86" s="0"/>
      <c r="BXO86" s="0"/>
      <c r="BXP86" s="0"/>
      <c r="BXQ86" s="0"/>
      <c r="BXR86" s="0"/>
      <c r="BXS86" s="0"/>
      <c r="BXT86" s="0"/>
      <c r="BXU86" s="0"/>
      <c r="BXV86" s="0"/>
      <c r="BXW86" s="0"/>
      <c r="BXX86" s="0"/>
      <c r="BXY86" s="0"/>
      <c r="BXZ86" s="0"/>
      <c r="BYA86" s="0"/>
      <c r="BYB86" s="0"/>
      <c r="BYC86" s="0"/>
      <c r="BYD86" s="0"/>
      <c r="BYE86" s="0"/>
      <c r="BYF86" s="0"/>
      <c r="BYG86" s="0"/>
      <c r="BYH86" s="0"/>
      <c r="BYI86" s="0"/>
      <c r="BYJ86" s="0"/>
      <c r="BYK86" s="0"/>
      <c r="BYL86" s="0"/>
      <c r="BYM86" s="0"/>
      <c r="BYN86" s="0"/>
      <c r="BYO86" s="0"/>
      <c r="BYP86" s="0"/>
      <c r="BYQ86" s="0"/>
      <c r="BYR86" s="0"/>
      <c r="BYS86" s="0"/>
      <c r="BYT86" s="0"/>
      <c r="BYU86" s="0"/>
      <c r="BYV86" s="0"/>
      <c r="BYW86" s="0"/>
      <c r="BYX86" s="0"/>
      <c r="BYY86" s="0"/>
      <c r="BYZ86" s="0"/>
      <c r="BZA86" s="0"/>
      <c r="BZB86" s="0"/>
      <c r="BZC86" s="0"/>
      <c r="BZD86" s="0"/>
      <c r="BZE86" s="0"/>
      <c r="BZF86" s="0"/>
      <c r="BZG86" s="0"/>
      <c r="BZH86" s="0"/>
      <c r="BZI86" s="0"/>
      <c r="BZJ86" s="0"/>
      <c r="BZK86" s="0"/>
      <c r="BZL86" s="0"/>
      <c r="BZM86" s="0"/>
      <c r="BZN86" s="0"/>
      <c r="BZO86" s="0"/>
      <c r="BZP86" s="0"/>
      <c r="BZQ86" s="0"/>
      <c r="BZR86" s="0"/>
      <c r="BZS86" s="0"/>
      <c r="BZT86" s="0"/>
      <c r="BZU86" s="0"/>
      <c r="BZV86" s="0"/>
      <c r="BZW86" s="0"/>
      <c r="BZX86" s="0"/>
      <c r="BZY86" s="0"/>
      <c r="BZZ86" s="0"/>
      <c r="CAA86" s="0"/>
      <c r="CAB86" s="0"/>
      <c r="CAC86" s="0"/>
      <c r="CAD86" s="0"/>
      <c r="CAE86" s="0"/>
      <c r="CAF86" s="0"/>
      <c r="CAG86" s="0"/>
      <c r="CAH86" s="0"/>
      <c r="CAI86" s="0"/>
      <c r="CAJ86" s="0"/>
      <c r="CAK86" s="0"/>
      <c r="CAL86" s="0"/>
      <c r="CAM86" s="0"/>
      <c r="CAN86" s="0"/>
      <c r="CAO86" s="0"/>
      <c r="CAP86" s="0"/>
      <c r="CAQ86" s="0"/>
      <c r="CAR86" s="0"/>
      <c r="CAS86" s="0"/>
      <c r="CAT86" s="0"/>
      <c r="CAU86" s="0"/>
      <c r="CAV86" s="0"/>
      <c r="CAW86" s="0"/>
      <c r="CAX86" s="0"/>
      <c r="CAY86" s="0"/>
      <c r="CAZ86" s="0"/>
      <c r="CBA86" s="0"/>
      <c r="CBB86" s="0"/>
      <c r="CBC86" s="0"/>
      <c r="CBD86" s="0"/>
      <c r="CBE86" s="0"/>
      <c r="CBF86" s="0"/>
      <c r="CBG86" s="0"/>
      <c r="CBH86" s="0"/>
      <c r="CBI86" s="0"/>
      <c r="CBJ86" s="0"/>
      <c r="CBK86" s="0"/>
      <c r="CBL86" s="0"/>
      <c r="CBM86" s="0"/>
      <c r="CBN86" s="0"/>
      <c r="CBO86" s="0"/>
      <c r="CBP86" s="0"/>
      <c r="CBQ86" s="0"/>
      <c r="CBR86" s="0"/>
      <c r="CBS86" s="0"/>
      <c r="CBT86" s="0"/>
      <c r="CBU86" s="0"/>
      <c r="CBV86" s="0"/>
      <c r="CBW86" s="0"/>
      <c r="CBX86" s="0"/>
      <c r="CBY86" s="0"/>
      <c r="CBZ86" s="0"/>
      <c r="CCA86" s="0"/>
      <c r="CCB86" s="0"/>
      <c r="CCC86" s="0"/>
      <c r="CCD86" s="0"/>
      <c r="CCE86" s="0"/>
      <c r="CCF86" s="0"/>
      <c r="CCG86" s="0"/>
      <c r="CCH86" s="0"/>
      <c r="CCI86" s="0"/>
      <c r="CCJ86" s="0"/>
      <c r="CCK86" s="0"/>
      <c r="CCL86" s="0"/>
      <c r="CCM86" s="0"/>
      <c r="CCN86" s="0"/>
      <c r="CCO86" s="0"/>
      <c r="CCP86" s="0"/>
      <c r="CCQ86" s="0"/>
      <c r="CCR86" s="0"/>
      <c r="CCS86" s="0"/>
      <c r="CCT86" s="0"/>
      <c r="CCU86" s="0"/>
      <c r="CCV86" s="0"/>
      <c r="CCW86" s="0"/>
      <c r="CCX86" s="0"/>
      <c r="CCY86" s="0"/>
      <c r="CCZ86" s="0"/>
      <c r="CDA86" s="0"/>
      <c r="CDB86" s="0"/>
      <c r="CDC86" s="0"/>
      <c r="CDD86" s="0"/>
      <c r="CDE86" s="0"/>
      <c r="CDF86" s="0"/>
      <c r="CDG86" s="0"/>
      <c r="CDH86" s="0"/>
      <c r="CDI86" s="0"/>
      <c r="CDJ86" s="0"/>
      <c r="CDK86" s="0"/>
      <c r="CDL86" s="0"/>
      <c r="CDM86" s="0"/>
      <c r="CDN86" s="0"/>
      <c r="CDO86" s="0"/>
      <c r="CDP86" s="0"/>
      <c r="CDQ86" s="0"/>
      <c r="CDR86" s="0"/>
      <c r="CDS86" s="0"/>
      <c r="CDT86" s="0"/>
      <c r="CDU86" s="0"/>
      <c r="CDV86" s="0"/>
      <c r="CDW86" s="0"/>
      <c r="CDX86" s="0"/>
      <c r="CDY86" s="0"/>
      <c r="CDZ86" s="0"/>
      <c r="CEA86" s="0"/>
      <c r="CEB86" s="0"/>
      <c r="CEC86" s="0"/>
      <c r="CED86" s="0"/>
      <c r="CEE86" s="0"/>
      <c r="CEF86" s="0"/>
      <c r="CEG86" s="0"/>
      <c r="CEH86" s="0"/>
      <c r="CEI86" s="0"/>
      <c r="CEJ86" s="0"/>
      <c r="CEK86" s="0"/>
      <c r="CEL86" s="0"/>
      <c r="CEM86" s="0"/>
      <c r="CEN86" s="0"/>
      <c r="CEO86" s="0"/>
      <c r="CEP86" s="0"/>
      <c r="CEQ86" s="0"/>
      <c r="CER86" s="0"/>
      <c r="CES86" s="0"/>
      <c r="CET86" s="0"/>
      <c r="CEU86" s="0"/>
      <c r="CEV86" s="0"/>
      <c r="CEW86" s="0"/>
      <c r="CEX86" s="0"/>
      <c r="CEY86" s="0"/>
      <c r="CEZ86" s="0"/>
      <c r="CFA86" s="0"/>
      <c r="CFB86" s="0"/>
      <c r="CFC86" s="0"/>
      <c r="CFD86" s="0"/>
      <c r="CFE86" s="0"/>
      <c r="CFF86" s="0"/>
      <c r="CFG86" s="0"/>
      <c r="CFH86" s="0"/>
      <c r="CFI86" s="0"/>
      <c r="CFJ86" s="0"/>
      <c r="CFK86" s="0"/>
      <c r="CFL86" s="0"/>
      <c r="CFM86" s="0"/>
      <c r="CFN86" s="0"/>
      <c r="CFO86" s="0"/>
      <c r="CFP86" s="0"/>
      <c r="CFQ86" s="0"/>
      <c r="CFR86" s="0"/>
      <c r="CFS86" s="0"/>
      <c r="CFT86" s="0"/>
      <c r="CFU86" s="0"/>
      <c r="CFV86" s="0"/>
      <c r="CFW86" s="0"/>
      <c r="CFX86" s="0"/>
      <c r="CFY86" s="0"/>
      <c r="CFZ86" s="0"/>
      <c r="CGA86" s="0"/>
      <c r="CGB86" s="0"/>
      <c r="CGC86" s="0"/>
      <c r="CGD86" s="0"/>
      <c r="CGE86" s="0"/>
      <c r="CGF86" s="0"/>
      <c r="CGG86" s="0"/>
      <c r="CGH86" s="0"/>
      <c r="CGI86" s="0"/>
      <c r="CGJ86" s="0"/>
      <c r="CGK86" s="0"/>
      <c r="CGL86" s="0"/>
      <c r="CGM86" s="0"/>
      <c r="CGN86" s="0"/>
      <c r="CGO86" s="0"/>
      <c r="CGP86" s="0"/>
      <c r="CGQ86" s="0"/>
      <c r="CGR86" s="0"/>
      <c r="CGS86" s="0"/>
      <c r="CGT86" s="0"/>
      <c r="CGU86" s="0"/>
      <c r="CGV86" s="0"/>
      <c r="CGW86" s="0"/>
      <c r="CGX86" s="0"/>
      <c r="CGY86" s="0"/>
      <c r="CGZ86" s="0"/>
      <c r="CHA86" s="0"/>
      <c r="CHB86" s="0"/>
      <c r="CHC86" s="0"/>
      <c r="CHD86" s="0"/>
      <c r="CHE86" s="0"/>
      <c r="CHF86" s="0"/>
      <c r="CHG86" s="0"/>
      <c r="CHH86" s="0"/>
      <c r="CHI86" s="0"/>
      <c r="CHJ86" s="0"/>
      <c r="CHK86" s="0"/>
      <c r="CHL86" s="0"/>
      <c r="CHM86" s="0"/>
      <c r="CHN86" s="0"/>
      <c r="CHO86" s="0"/>
      <c r="CHP86" s="0"/>
      <c r="CHQ86" s="0"/>
      <c r="CHR86" s="0"/>
      <c r="CHS86" s="0"/>
      <c r="CHT86" s="0"/>
      <c r="CHU86" s="0"/>
      <c r="CHV86" s="0"/>
      <c r="CHW86" s="0"/>
      <c r="CHX86" s="0"/>
      <c r="CHY86" s="0"/>
      <c r="CHZ86" s="0"/>
      <c r="CIA86" s="0"/>
      <c r="CIB86" s="0"/>
      <c r="CIC86" s="0"/>
      <c r="CID86" s="0"/>
      <c r="CIE86" s="0"/>
      <c r="CIF86" s="0"/>
      <c r="CIG86" s="0"/>
      <c r="CIH86" s="0"/>
      <c r="CII86" s="0"/>
      <c r="CIJ86" s="0"/>
      <c r="CIK86" s="0"/>
      <c r="CIL86" s="0"/>
      <c r="CIM86" s="0"/>
      <c r="CIN86" s="0"/>
      <c r="CIO86" s="0"/>
      <c r="CIP86" s="0"/>
      <c r="CIQ86" s="0"/>
      <c r="CIR86" s="0"/>
      <c r="CIS86" s="0"/>
      <c r="CIT86" s="0"/>
      <c r="CIU86" s="0"/>
      <c r="CIV86" s="0"/>
      <c r="CIW86" s="0"/>
      <c r="CIX86" s="0"/>
      <c r="CIY86" s="0"/>
      <c r="CIZ86" s="0"/>
      <c r="CJA86" s="0"/>
      <c r="CJB86" s="0"/>
      <c r="CJC86" s="0"/>
      <c r="CJD86" s="0"/>
      <c r="CJE86" s="0"/>
      <c r="CJF86" s="0"/>
      <c r="CJG86" s="0"/>
      <c r="CJH86" s="0"/>
      <c r="CJI86" s="0"/>
      <c r="CJJ86" s="0"/>
      <c r="CJK86" s="0"/>
      <c r="CJL86" s="0"/>
      <c r="CJM86" s="0"/>
      <c r="CJN86" s="0"/>
      <c r="CJO86" s="0"/>
      <c r="CJP86" s="0"/>
      <c r="CJQ86" s="0"/>
      <c r="CJR86" s="0"/>
      <c r="CJS86" s="0"/>
      <c r="CJT86" s="0"/>
      <c r="CJU86" s="0"/>
      <c r="CJV86" s="0"/>
      <c r="CJW86" s="0"/>
      <c r="CJX86" s="0"/>
      <c r="CJY86" s="0"/>
      <c r="CJZ86" s="0"/>
      <c r="CKA86" s="0"/>
      <c r="CKB86" s="0"/>
      <c r="CKC86" s="0"/>
      <c r="CKD86" s="0"/>
      <c r="CKE86" s="0"/>
      <c r="CKF86" s="0"/>
      <c r="CKG86" s="0"/>
      <c r="CKH86" s="0"/>
      <c r="CKI86" s="0"/>
      <c r="CKJ86" s="0"/>
      <c r="CKK86" s="0"/>
      <c r="CKL86" s="0"/>
      <c r="CKM86" s="0"/>
      <c r="CKN86" s="0"/>
      <c r="CKO86" s="0"/>
      <c r="CKP86" s="0"/>
      <c r="CKQ86" s="0"/>
      <c r="CKR86" s="0"/>
      <c r="CKS86" s="0"/>
      <c r="CKT86" s="0"/>
      <c r="CKU86" s="0"/>
      <c r="CKV86" s="0"/>
      <c r="CKW86" s="0"/>
      <c r="CKX86" s="0"/>
      <c r="CKY86" s="0"/>
      <c r="CKZ86" s="0"/>
      <c r="CLA86" s="0"/>
      <c r="CLB86" s="0"/>
      <c r="CLC86" s="0"/>
      <c r="CLD86" s="0"/>
      <c r="CLE86" s="0"/>
      <c r="CLF86" s="0"/>
      <c r="CLG86" s="0"/>
      <c r="CLH86" s="0"/>
      <c r="CLI86" s="0"/>
      <c r="CLJ86" s="0"/>
      <c r="CLK86" s="0"/>
      <c r="CLL86" s="0"/>
      <c r="CLM86" s="0"/>
      <c r="CLN86" s="0"/>
      <c r="CLO86" s="0"/>
      <c r="CLP86" s="0"/>
      <c r="CLQ86" s="0"/>
      <c r="CLR86" s="0"/>
      <c r="CLS86" s="0"/>
      <c r="CLT86" s="0"/>
      <c r="CLU86" s="0"/>
      <c r="CLV86" s="0"/>
      <c r="CLW86" s="0"/>
      <c r="CLX86" s="0"/>
      <c r="CLY86" s="0"/>
      <c r="CLZ86" s="0"/>
      <c r="CMA86" s="0"/>
      <c r="CMB86" s="0"/>
      <c r="CMC86" s="0"/>
      <c r="CMD86" s="0"/>
      <c r="CME86" s="0"/>
      <c r="CMF86" s="0"/>
      <c r="CMG86" s="0"/>
      <c r="CMH86" s="0"/>
      <c r="CMI86" s="0"/>
      <c r="CMJ86" s="0"/>
      <c r="CMK86" s="0"/>
      <c r="CML86" s="0"/>
      <c r="CMM86" s="0"/>
      <c r="CMN86" s="0"/>
      <c r="CMO86" s="0"/>
      <c r="CMP86" s="0"/>
      <c r="CMQ86" s="0"/>
      <c r="CMR86" s="0"/>
      <c r="CMS86" s="0"/>
      <c r="CMT86" s="0"/>
      <c r="CMU86" s="0"/>
      <c r="CMV86" s="0"/>
      <c r="CMW86" s="0"/>
      <c r="CMX86" s="0"/>
      <c r="CMY86" s="0"/>
      <c r="CMZ86" s="0"/>
      <c r="CNA86" s="0"/>
      <c r="CNB86" s="0"/>
      <c r="CNC86" s="0"/>
      <c r="CND86" s="0"/>
      <c r="CNE86" s="0"/>
      <c r="CNF86" s="0"/>
      <c r="CNG86" s="0"/>
      <c r="CNH86" s="0"/>
      <c r="CNI86" s="0"/>
      <c r="CNJ86" s="0"/>
      <c r="CNK86" s="0"/>
      <c r="CNL86" s="0"/>
      <c r="CNM86" s="0"/>
      <c r="CNN86" s="0"/>
      <c r="CNO86" s="0"/>
      <c r="CNP86" s="0"/>
      <c r="CNQ86" s="0"/>
      <c r="CNR86" s="0"/>
      <c r="CNS86" s="0"/>
      <c r="CNT86" s="0"/>
      <c r="CNU86" s="0"/>
      <c r="CNV86" s="0"/>
      <c r="CNW86" s="0"/>
      <c r="CNX86" s="0"/>
      <c r="CNY86" s="0"/>
      <c r="CNZ86" s="0"/>
      <c r="COA86" s="0"/>
      <c r="COB86" s="0"/>
      <c r="COC86" s="0"/>
      <c r="COD86" s="0"/>
      <c r="COE86" s="0"/>
      <c r="COF86" s="0"/>
      <c r="COG86" s="0"/>
      <c r="COH86" s="0"/>
      <c r="COI86" s="0"/>
      <c r="COJ86" s="0"/>
      <c r="COK86" s="0"/>
      <c r="COL86" s="0"/>
      <c r="COM86" s="0"/>
      <c r="CON86" s="0"/>
      <c r="COO86" s="0"/>
      <c r="COP86" s="0"/>
      <c r="COQ86" s="0"/>
      <c r="COR86" s="0"/>
      <c r="COS86" s="0"/>
      <c r="COT86" s="0"/>
      <c r="COU86" s="0"/>
      <c r="COV86" s="0"/>
      <c r="COW86" s="0"/>
      <c r="COX86" s="0"/>
      <c r="COY86" s="0"/>
      <c r="COZ86" s="0"/>
      <c r="CPA86" s="0"/>
      <c r="CPB86" s="0"/>
      <c r="CPC86" s="0"/>
      <c r="CPD86" s="0"/>
      <c r="CPE86" s="0"/>
      <c r="CPF86" s="0"/>
      <c r="CPG86" s="0"/>
      <c r="CPH86" s="0"/>
      <c r="CPI86" s="0"/>
      <c r="CPJ86" s="0"/>
      <c r="CPK86" s="0"/>
      <c r="CPL86" s="0"/>
      <c r="CPM86" s="0"/>
      <c r="CPN86" s="0"/>
      <c r="CPO86" s="0"/>
      <c r="CPP86" s="0"/>
      <c r="CPQ86" s="0"/>
      <c r="CPR86" s="0"/>
      <c r="CPS86" s="0"/>
      <c r="CPT86" s="0"/>
      <c r="CPU86" s="0"/>
      <c r="CPV86" s="0"/>
      <c r="CPW86" s="0"/>
      <c r="CPX86" s="0"/>
      <c r="CPY86" s="0"/>
      <c r="CPZ86" s="0"/>
      <c r="CQA86" s="0"/>
      <c r="CQB86" s="0"/>
      <c r="CQC86" s="0"/>
      <c r="CQD86" s="0"/>
      <c r="CQE86" s="0"/>
      <c r="CQF86" s="0"/>
      <c r="CQG86" s="0"/>
      <c r="CQH86" s="0"/>
      <c r="CQI86" s="0"/>
      <c r="CQJ86" s="0"/>
      <c r="CQK86" s="0"/>
      <c r="CQL86" s="0"/>
      <c r="CQM86" s="0"/>
      <c r="CQN86" s="0"/>
      <c r="CQO86" s="0"/>
      <c r="CQP86" s="0"/>
      <c r="CQQ86" s="0"/>
      <c r="CQR86" s="0"/>
      <c r="CQS86" s="0"/>
      <c r="CQT86" s="0"/>
      <c r="CQU86" s="0"/>
      <c r="CQV86" s="0"/>
      <c r="CQW86" s="0"/>
      <c r="CQX86" s="0"/>
      <c r="CQY86" s="0"/>
      <c r="CQZ86" s="0"/>
      <c r="CRA86" s="0"/>
      <c r="CRB86" s="0"/>
      <c r="CRC86" s="0"/>
      <c r="CRD86" s="0"/>
      <c r="CRE86" s="0"/>
      <c r="CRF86" s="0"/>
      <c r="CRG86" s="0"/>
      <c r="CRH86" s="0"/>
      <c r="CRI86" s="0"/>
      <c r="CRJ86" s="0"/>
      <c r="CRK86" s="0"/>
      <c r="CRL86" s="0"/>
      <c r="CRM86" s="0"/>
      <c r="CRN86" s="0"/>
      <c r="CRO86" s="0"/>
      <c r="CRP86" s="0"/>
      <c r="CRQ86" s="0"/>
      <c r="CRR86" s="0"/>
      <c r="CRS86" s="0"/>
      <c r="CRT86" s="0"/>
      <c r="CRU86" s="0"/>
      <c r="CRV86" s="0"/>
      <c r="CRW86" s="0"/>
      <c r="CRX86" s="0"/>
      <c r="CRY86" s="0"/>
      <c r="CRZ86" s="0"/>
      <c r="CSA86" s="0"/>
      <c r="CSB86" s="0"/>
      <c r="CSC86" s="0"/>
      <c r="CSD86" s="0"/>
      <c r="CSE86" s="0"/>
      <c r="CSF86" s="0"/>
      <c r="CSG86" s="0"/>
      <c r="CSH86" s="0"/>
      <c r="CSI86" s="0"/>
      <c r="CSJ86" s="0"/>
      <c r="CSK86" s="0"/>
      <c r="CSL86" s="0"/>
      <c r="CSM86" s="0"/>
      <c r="CSN86" s="0"/>
      <c r="CSO86" s="0"/>
      <c r="CSP86" s="0"/>
      <c r="CSQ86" s="0"/>
      <c r="CSR86" s="0"/>
      <c r="CSS86" s="0"/>
      <c r="CST86" s="0"/>
      <c r="CSU86" s="0"/>
      <c r="CSV86" s="0"/>
      <c r="CSW86" s="0"/>
      <c r="CSX86" s="0"/>
      <c r="CSY86" s="0"/>
      <c r="CSZ86" s="0"/>
      <c r="CTA86" s="0"/>
      <c r="CTB86" s="0"/>
      <c r="CTC86" s="0"/>
      <c r="CTD86" s="0"/>
      <c r="CTE86" s="0"/>
      <c r="CTF86" s="0"/>
      <c r="CTG86" s="0"/>
      <c r="CTH86" s="0"/>
      <c r="CTI86" s="0"/>
      <c r="CTJ86" s="0"/>
      <c r="CTK86" s="0"/>
      <c r="CTL86" s="0"/>
      <c r="CTM86" s="0"/>
      <c r="CTN86" s="0"/>
      <c r="CTO86" s="0"/>
      <c r="CTP86" s="0"/>
      <c r="CTQ86" s="0"/>
      <c r="CTR86" s="0"/>
      <c r="CTS86" s="0"/>
      <c r="CTT86" s="0"/>
      <c r="CTU86" s="0"/>
      <c r="CTV86" s="0"/>
      <c r="CTW86" s="0"/>
      <c r="CTX86" s="0"/>
      <c r="CTY86" s="0"/>
      <c r="CTZ86" s="0"/>
      <c r="CUA86" s="0"/>
      <c r="CUB86" s="0"/>
      <c r="CUC86" s="0"/>
      <c r="CUD86" s="0"/>
      <c r="CUE86" s="0"/>
      <c r="CUF86" s="0"/>
      <c r="CUG86" s="0"/>
      <c r="CUH86" s="0"/>
      <c r="CUI86" s="0"/>
      <c r="CUJ86" s="0"/>
      <c r="CUK86" s="0"/>
      <c r="CUL86" s="0"/>
      <c r="CUM86" s="0"/>
      <c r="CUN86" s="0"/>
      <c r="CUO86" s="0"/>
      <c r="CUP86" s="0"/>
      <c r="CUQ86" s="0"/>
      <c r="CUR86" s="0"/>
      <c r="CUS86" s="0"/>
      <c r="CUT86" s="0"/>
      <c r="CUU86" s="0"/>
      <c r="CUV86" s="0"/>
      <c r="CUW86" s="0"/>
      <c r="CUX86" s="0"/>
      <c r="CUY86" s="0"/>
      <c r="CUZ86" s="0"/>
      <c r="CVA86" s="0"/>
      <c r="CVB86" s="0"/>
      <c r="CVC86" s="0"/>
      <c r="CVD86" s="0"/>
      <c r="CVE86" s="0"/>
      <c r="CVF86" s="0"/>
      <c r="CVG86" s="0"/>
      <c r="CVH86" s="0"/>
      <c r="CVI86" s="0"/>
      <c r="CVJ86" s="0"/>
      <c r="CVK86" s="0"/>
      <c r="CVL86" s="0"/>
      <c r="CVM86" s="0"/>
      <c r="CVN86" s="0"/>
      <c r="CVO86" s="0"/>
      <c r="CVP86" s="0"/>
      <c r="CVQ86" s="0"/>
      <c r="CVR86" s="0"/>
      <c r="CVS86" s="0"/>
      <c r="CVT86" s="0"/>
      <c r="CVU86" s="0"/>
      <c r="CVV86" s="0"/>
      <c r="CVW86" s="0"/>
      <c r="CVX86" s="0"/>
      <c r="CVY86" s="0"/>
      <c r="CVZ86" s="0"/>
      <c r="CWA86" s="0"/>
      <c r="CWB86" s="0"/>
      <c r="CWC86" s="0"/>
      <c r="CWD86" s="0"/>
      <c r="CWE86" s="0"/>
      <c r="CWF86" s="0"/>
      <c r="CWG86" s="0"/>
      <c r="CWH86" s="0"/>
      <c r="CWI86" s="0"/>
      <c r="CWJ86" s="0"/>
      <c r="CWK86" s="0"/>
      <c r="CWL86" s="0"/>
      <c r="CWM86" s="0"/>
      <c r="CWN86" s="0"/>
      <c r="CWO86" s="0"/>
      <c r="CWP86" s="0"/>
      <c r="CWQ86" s="0"/>
      <c r="CWR86" s="0"/>
      <c r="CWS86" s="0"/>
      <c r="CWT86" s="0"/>
      <c r="CWU86" s="0"/>
      <c r="CWV86" s="0"/>
      <c r="CWW86" s="0"/>
      <c r="CWX86" s="0"/>
      <c r="CWY86" s="0"/>
      <c r="CWZ86" s="0"/>
      <c r="CXA86" s="0"/>
      <c r="CXB86" s="0"/>
      <c r="CXC86" s="0"/>
      <c r="CXD86" s="0"/>
      <c r="CXE86" s="0"/>
      <c r="CXF86" s="0"/>
      <c r="CXG86" s="0"/>
      <c r="CXH86" s="0"/>
      <c r="CXI86" s="0"/>
      <c r="CXJ86" s="0"/>
      <c r="CXK86" s="0"/>
      <c r="CXL86" s="0"/>
      <c r="CXM86" s="0"/>
      <c r="CXN86" s="0"/>
      <c r="CXO86" s="0"/>
      <c r="CXP86" s="0"/>
      <c r="CXQ86" s="0"/>
      <c r="CXR86" s="0"/>
      <c r="CXS86" s="0"/>
      <c r="CXT86" s="0"/>
      <c r="CXU86" s="0"/>
      <c r="CXV86" s="0"/>
      <c r="CXW86" s="0"/>
      <c r="CXX86" s="0"/>
      <c r="CXY86" s="0"/>
      <c r="CXZ86" s="0"/>
      <c r="CYA86" s="0"/>
      <c r="CYB86" s="0"/>
      <c r="CYC86" s="0"/>
      <c r="CYD86" s="0"/>
      <c r="CYE86" s="0"/>
      <c r="CYF86" s="0"/>
      <c r="CYG86" s="0"/>
      <c r="CYH86" s="0"/>
      <c r="CYI86" s="0"/>
      <c r="CYJ86" s="0"/>
      <c r="CYK86" s="0"/>
      <c r="CYL86" s="0"/>
      <c r="CYM86" s="0"/>
      <c r="CYN86" s="0"/>
      <c r="CYO86" s="0"/>
      <c r="CYP86" s="0"/>
      <c r="CYQ86" s="0"/>
      <c r="CYR86" s="0"/>
      <c r="CYS86" s="0"/>
      <c r="CYT86" s="0"/>
      <c r="CYU86" s="0"/>
      <c r="CYV86" s="0"/>
      <c r="CYW86" s="0"/>
      <c r="CYX86" s="0"/>
      <c r="CYY86" s="0"/>
      <c r="CYZ86" s="0"/>
      <c r="CZA86" s="0"/>
      <c r="CZB86" s="0"/>
      <c r="CZC86" s="0"/>
      <c r="CZD86" s="0"/>
      <c r="CZE86" s="0"/>
      <c r="CZF86" s="0"/>
      <c r="CZG86" s="0"/>
      <c r="CZH86" s="0"/>
      <c r="CZI86" s="0"/>
      <c r="CZJ86" s="0"/>
      <c r="CZK86" s="0"/>
      <c r="CZL86" s="0"/>
      <c r="CZM86" s="0"/>
      <c r="CZN86" s="0"/>
      <c r="CZO86" s="0"/>
      <c r="CZP86" s="0"/>
      <c r="CZQ86" s="0"/>
      <c r="CZR86" s="0"/>
      <c r="CZS86" s="0"/>
      <c r="CZT86" s="0"/>
      <c r="CZU86" s="0"/>
      <c r="CZV86" s="0"/>
      <c r="CZW86" s="0"/>
      <c r="CZX86" s="0"/>
      <c r="CZY86" s="0"/>
      <c r="CZZ86" s="0"/>
      <c r="DAA86" s="0"/>
      <c r="DAB86" s="0"/>
      <c r="DAC86" s="0"/>
      <c r="DAD86" s="0"/>
      <c r="DAE86" s="0"/>
      <c r="DAF86" s="0"/>
      <c r="DAG86" s="0"/>
      <c r="DAH86" s="0"/>
      <c r="DAI86" s="0"/>
      <c r="DAJ86" s="0"/>
      <c r="DAK86" s="0"/>
      <c r="DAL86" s="0"/>
      <c r="DAM86" s="0"/>
      <c r="DAN86" s="0"/>
      <c r="DAO86" s="0"/>
      <c r="DAP86" s="0"/>
      <c r="DAQ86" s="0"/>
      <c r="DAR86" s="0"/>
      <c r="DAS86" s="0"/>
      <c r="DAT86" s="0"/>
      <c r="DAU86" s="0"/>
      <c r="DAV86" s="0"/>
      <c r="DAW86" s="0"/>
      <c r="DAX86" s="0"/>
      <c r="DAY86" s="0"/>
      <c r="DAZ86" s="0"/>
      <c r="DBA86" s="0"/>
      <c r="DBB86" s="0"/>
      <c r="DBC86" s="0"/>
      <c r="DBD86" s="0"/>
      <c r="DBE86" s="0"/>
      <c r="DBF86" s="0"/>
      <c r="DBG86" s="0"/>
      <c r="DBH86" s="0"/>
      <c r="DBI86" s="0"/>
      <c r="DBJ86" s="0"/>
      <c r="DBK86" s="0"/>
      <c r="DBL86" s="0"/>
      <c r="DBM86" s="0"/>
      <c r="DBN86" s="0"/>
      <c r="DBO86" s="0"/>
      <c r="DBP86" s="0"/>
      <c r="DBQ86" s="0"/>
      <c r="DBR86" s="0"/>
      <c r="DBS86" s="0"/>
      <c r="DBT86" s="0"/>
      <c r="DBU86" s="0"/>
      <c r="DBV86" s="0"/>
      <c r="DBW86" s="0"/>
      <c r="DBX86" s="0"/>
      <c r="DBY86" s="0"/>
      <c r="DBZ86" s="0"/>
      <c r="DCA86" s="0"/>
      <c r="DCB86" s="0"/>
      <c r="DCC86" s="0"/>
      <c r="DCD86" s="0"/>
      <c r="DCE86" s="0"/>
      <c r="DCF86" s="0"/>
      <c r="DCG86" s="0"/>
      <c r="DCH86" s="0"/>
      <c r="DCI86" s="0"/>
      <c r="DCJ86" s="0"/>
      <c r="DCK86" s="0"/>
      <c r="DCL86" s="0"/>
      <c r="DCM86" s="0"/>
      <c r="DCN86" s="0"/>
      <c r="DCO86" s="0"/>
      <c r="DCP86" s="0"/>
      <c r="DCQ86" s="0"/>
      <c r="DCR86" s="0"/>
      <c r="DCS86" s="0"/>
      <c r="DCT86" s="0"/>
      <c r="DCU86" s="0"/>
      <c r="DCV86" s="0"/>
      <c r="DCW86" s="0"/>
      <c r="DCX86" s="0"/>
      <c r="DCY86" s="0"/>
      <c r="DCZ86" s="0"/>
      <c r="DDA86" s="0"/>
      <c r="DDB86" s="0"/>
      <c r="DDC86" s="0"/>
      <c r="DDD86" s="0"/>
      <c r="DDE86" s="0"/>
      <c r="DDF86" s="0"/>
      <c r="DDG86" s="0"/>
      <c r="DDH86" s="0"/>
      <c r="DDI86" s="0"/>
      <c r="DDJ86" s="0"/>
      <c r="DDK86" s="0"/>
      <c r="DDL86" s="0"/>
      <c r="DDM86" s="0"/>
      <c r="DDN86" s="0"/>
      <c r="DDO86" s="0"/>
      <c r="DDP86" s="0"/>
      <c r="DDQ86" s="0"/>
      <c r="DDR86" s="0"/>
      <c r="DDS86" s="0"/>
      <c r="DDT86" s="0"/>
      <c r="DDU86" s="0"/>
      <c r="DDV86" s="0"/>
      <c r="DDW86" s="0"/>
      <c r="DDX86" s="0"/>
      <c r="DDY86" s="0"/>
      <c r="DDZ86" s="0"/>
      <c r="DEA86" s="0"/>
      <c r="DEB86" s="0"/>
      <c r="DEC86" s="0"/>
      <c r="DED86" s="0"/>
      <c r="DEE86" s="0"/>
      <c r="DEF86" s="0"/>
      <c r="DEG86" s="0"/>
      <c r="DEH86" s="0"/>
      <c r="DEI86" s="0"/>
      <c r="DEJ86" s="0"/>
      <c r="DEK86" s="0"/>
      <c r="DEL86" s="0"/>
      <c r="DEM86" s="0"/>
      <c r="DEN86" s="0"/>
      <c r="DEO86" s="0"/>
      <c r="DEP86" s="0"/>
      <c r="DEQ86" s="0"/>
      <c r="DER86" s="0"/>
      <c r="DES86" s="0"/>
      <c r="DET86" s="0"/>
      <c r="DEU86" s="0"/>
      <c r="DEV86" s="0"/>
      <c r="DEW86" s="0"/>
      <c r="DEX86" s="0"/>
      <c r="DEY86" s="0"/>
      <c r="DEZ86" s="0"/>
      <c r="DFA86" s="0"/>
      <c r="DFB86" s="0"/>
      <c r="DFC86" s="0"/>
      <c r="DFD86" s="0"/>
      <c r="DFE86" s="0"/>
      <c r="DFF86" s="0"/>
      <c r="DFG86" s="0"/>
      <c r="DFH86" s="0"/>
      <c r="DFI86" s="0"/>
      <c r="DFJ86" s="0"/>
      <c r="DFK86" s="0"/>
      <c r="DFL86" s="0"/>
      <c r="DFM86" s="0"/>
      <c r="DFN86" s="0"/>
      <c r="DFO86" s="0"/>
      <c r="DFP86" s="0"/>
      <c r="DFQ86" s="0"/>
      <c r="DFR86" s="0"/>
      <c r="DFS86" s="0"/>
      <c r="DFT86" s="0"/>
      <c r="DFU86" s="0"/>
      <c r="DFV86" s="0"/>
      <c r="DFW86" s="0"/>
      <c r="DFX86" s="0"/>
      <c r="DFY86" s="0"/>
      <c r="DFZ86" s="0"/>
      <c r="DGA86" s="0"/>
      <c r="DGB86" s="0"/>
      <c r="DGC86" s="0"/>
      <c r="DGD86" s="0"/>
      <c r="DGE86" s="0"/>
      <c r="DGF86" s="0"/>
      <c r="DGG86" s="0"/>
      <c r="DGH86" s="0"/>
      <c r="DGI86" s="0"/>
      <c r="DGJ86" s="0"/>
      <c r="DGK86" s="0"/>
      <c r="DGL86" s="0"/>
      <c r="DGM86" s="0"/>
      <c r="DGN86" s="0"/>
      <c r="DGO86" s="0"/>
      <c r="DGP86" s="0"/>
      <c r="DGQ86" s="0"/>
      <c r="DGR86" s="0"/>
      <c r="DGS86" s="0"/>
      <c r="DGT86" s="0"/>
      <c r="DGU86" s="0"/>
      <c r="DGV86" s="0"/>
      <c r="DGW86" s="0"/>
      <c r="DGX86" s="0"/>
      <c r="DGY86" s="0"/>
      <c r="DGZ86" s="0"/>
      <c r="DHA86" s="0"/>
      <c r="DHB86" s="0"/>
      <c r="DHC86" s="0"/>
      <c r="DHD86" s="0"/>
      <c r="DHE86" s="0"/>
      <c r="DHF86" s="0"/>
      <c r="DHG86" s="0"/>
      <c r="DHH86" s="0"/>
      <c r="DHI86" s="0"/>
      <c r="DHJ86" s="0"/>
      <c r="DHK86" s="0"/>
      <c r="DHL86" s="0"/>
      <c r="DHM86" s="0"/>
      <c r="DHN86" s="0"/>
      <c r="DHO86" s="0"/>
      <c r="DHP86" s="0"/>
      <c r="DHQ86" s="0"/>
      <c r="DHR86" s="0"/>
      <c r="DHS86" s="0"/>
      <c r="DHT86" s="0"/>
      <c r="DHU86" s="0"/>
      <c r="DHV86" s="0"/>
      <c r="DHW86" s="0"/>
      <c r="DHX86" s="0"/>
      <c r="DHY86" s="0"/>
      <c r="DHZ86" s="0"/>
      <c r="DIA86" s="0"/>
      <c r="DIB86" s="0"/>
      <c r="DIC86" s="0"/>
      <c r="DID86" s="0"/>
      <c r="DIE86" s="0"/>
      <c r="DIF86" s="0"/>
      <c r="DIG86" s="0"/>
      <c r="DIH86" s="0"/>
      <c r="DII86" s="0"/>
      <c r="DIJ86" s="0"/>
      <c r="DIK86" s="0"/>
      <c r="DIL86" s="0"/>
      <c r="DIM86" s="0"/>
      <c r="DIN86" s="0"/>
      <c r="DIO86" s="0"/>
      <c r="DIP86" s="0"/>
      <c r="DIQ86" s="0"/>
      <c r="DIR86" s="0"/>
      <c r="DIS86" s="0"/>
      <c r="DIT86" s="0"/>
      <c r="DIU86" s="0"/>
      <c r="DIV86" s="0"/>
      <c r="DIW86" s="0"/>
      <c r="DIX86" s="0"/>
      <c r="DIY86" s="0"/>
      <c r="DIZ86" s="0"/>
      <c r="DJA86" s="0"/>
      <c r="DJB86" s="0"/>
      <c r="DJC86" s="0"/>
      <c r="DJD86" s="0"/>
      <c r="DJE86" s="0"/>
      <c r="DJF86" s="0"/>
      <c r="DJG86" s="0"/>
      <c r="DJH86" s="0"/>
      <c r="DJI86" s="0"/>
      <c r="DJJ86" s="0"/>
      <c r="DJK86" s="0"/>
      <c r="DJL86" s="0"/>
      <c r="DJM86" s="0"/>
      <c r="DJN86" s="0"/>
      <c r="DJO86" s="0"/>
      <c r="DJP86" s="0"/>
      <c r="DJQ86" s="0"/>
      <c r="DJR86" s="0"/>
      <c r="DJS86" s="0"/>
      <c r="DJT86" s="0"/>
      <c r="DJU86" s="0"/>
      <c r="DJV86" s="0"/>
      <c r="DJW86" s="0"/>
      <c r="DJX86" s="0"/>
      <c r="DJY86" s="0"/>
      <c r="DJZ86" s="0"/>
      <c r="DKA86" s="0"/>
      <c r="DKB86" s="0"/>
      <c r="DKC86" s="0"/>
      <c r="DKD86" s="0"/>
      <c r="DKE86" s="0"/>
      <c r="DKF86" s="0"/>
      <c r="DKG86" s="0"/>
      <c r="DKH86" s="0"/>
      <c r="DKI86" s="0"/>
      <c r="DKJ86" s="0"/>
      <c r="DKK86" s="0"/>
      <c r="DKL86" s="0"/>
      <c r="DKM86" s="0"/>
      <c r="DKN86" s="0"/>
      <c r="DKO86" s="0"/>
      <c r="DKP86" s="0"/>
      <c r="DKQ86" s="0"/>
      <c r="DKR86" s="0"/>
      <c r="DKS86" s="0"/>
      <c r="DKT86" s="0"/>
      <c r="DKU86" s="0"/>
      <c r="DKV86" s="0"/>
      <c r="DKW86" s="0"/>
      <c r="DKX86" s="0"/>
      <c r="DKY86" s="0"/>
      <c r="DKZ86" s="0"/>
      <c r="DLA86" s="0"/>
      <c r="DLB86" s="0"/>
      <c r="DLC86" s="0"/>
      <c r="DLD86" s="0"/>
      <c r="DLE86" s="0"/>
      <c r="DLF86" s="0"/>
      <c r="DLG86" s="0"/>
      <c r="DLH86" s="0"/>
      <c r="DLI86" s="0"/>
      <c r="DLJ86" s="0"/>
      <c r="DLK86" s="0"/>
      <c r="DLL86" s="0"/>
      <c r="DLM86" s="0"/>
      <c r="DLN86" s="0"/>
      <c r="DLO86" s="0"/>
      <c r="DLP86" s="0"/>
      <c r="DLQ86" s="0"/>
      <c r="DLR86" s="0"/>
      <c r="DLS86" s="0"/>
      <c r="DLT86" s="0"/>
      <c r="DLU86" s="0"/>
      <c r="DLV86" s="0"/>
      <c r="DLW86" s="0"/>
      <c r="DLX86" s="0"/>
      <c r="DLY86" s="0"/>
      <c r="DLZ86" s="0"/>
      <c r="DMA86" s="0"/>
      <c r="DMB86" s="0"/>
      <c r="DMC86" s="0"/>
      <c r="DMD86" s="0"/>
      <c r="DME86" s="0"/>
      <c r="DMF86" s="0"/>
      <c r="DMG86" s="0"/>
      <c r="DMH86" s="0"/>
      <c r="DMI86" s="0"/>
      <c r="DMJ86" s="0"/>
      <c r="DMK86" s="0"/>
      <c r="DML86" s="0"/>
      <c r="DMM86" s="0"/>
      <c r="DMN86" s="0"/>
      <c r="DMO86" s="0"/>
      <c r="DMP86" s="0"/>
      <c r="DMQ86" s="0"/>
      <c r="DMR86" s="0"/>
      <c r="DMS86" s="0"/>
      <c r="DMT86" s="0"/>
      <c r="DMU86" s="0"/>
      <c r="DMV86" s="0"/>
      <c r="DMW86" s="0"/>
      <c r="DMX86" s="0"/>
      <c r="DMY86" s="0"/>
      <c r="DMZ86" s="0"/>
      <c r="DNA86" s="0"/>
      <c r="DNB86" s="0"/>
      <c r="DNC86" s="0"/>
      <c r="DND86" s="0"/>
      <c r="DNE86" s="0"/>
      <c r="DNF86" s="0"/>
      <c r="DNG86" s="0"/>
      <c r="DNH86" s="0"/>
      <c r="DNI86" s="0"/>
      <c r="DNJ86" s="0"/>
      <c r="DNK86" s="0"/>
      <c r="DNL86" s="0"/>
      <c r="DNM86" s="0"/>
      <c r="DNN86" s="0"/>
      <c r="DNO86" s="0"/>
      <c r="DNP86" s="0"/>
      <c r="DNQ86" s="0"/>
      <c r="DNR86" s="0"/>
      <c r="DNS86" s="0"/>
      <c r="DNT86" s="0"/>
      <c r="DNU86" s="0"/>
      <c r="DNV86" s="0"/>
      <c r="DNW86" s="0"/>
      <c r="DNX86" s="0"/>
      <c r="DNY86" s="0"/>
      <c r="DNZ86" s="0"/>
      <c r="DOA86" s="0"/>
      <c r="DOB86" s="0"/>
      <c r="DOC86" s="0"/>
      <c r="DOD86" s="0"/>
      <c r="DOE86" s="0"/>
      <c r="DOF86" s="0"/>
      <c r="DOG86" s="0"/>
      <c r="DOH86" s="0"/>
      <c r="DOI86" s="0"/>
      <c r="DOJ86" s="0"/>
      <c r="DOK86" s="0"/>
      <c r="DOL86" s="0"/>
      <c r="DOM86" s="0"/>
      <c r="DON86" s="0"/>
      <c r="DOO86" s="0"/>
      <c r="DOP86" s="0"/>
      <c r="DOQ86" s="0"/>
      <c r="DOR86" s="0"/>
      <c r="DOS86" s="0"/>
      <c r="DOT86" s="0"/>
      <c r="DOU86" s="0"/>
      <c r="DOV86" s="0"/>
      <c r="DOW86" s="0"/>
      <c r="DOX86" s="0"/>
      <c r="DOY86" s="0"/>
      <c r="DOZ86" s="0"/>
      <c r="DPA86" s="0"/>
      <c r="DPB86" s="0"/>
      <c r="DPC86" s="0"/>
      <c r="DPD86" s="0"/>
      <c r="DPE86" s="0"/>
      <c r="DPF86" s="0"/>
      <c r="DPG86" s="0"/>
      <c r="DPH86" s="0"/>
      <c r="DPI86" s="0"/>
      <c r="DPJ86" s="0"/>
      <c r="DPK86" s="0"/>
      <c r="DPL86" s="0"/>
      <c r="DPM86" s="0"/>
      <c r="DPN86" s="0"/>
      <c r="DPO86" s="0"/>
      <c r="DPP86" s="0"/>
      <c r="DPQ86" s="0"/>
      <c r="DPR86" s="0"/>
      <c r="DPS86" s="0"/>
      <c r="DPT86" s="0"/>
      <c r="DPU86" s="0"/>
      <c r="DPV86" s="0"/>
      <c r="DPW86" s="0"/>
      <c r="DPX86" s="0"/>
      <c r="DPY86" s="0"/>
      <c r="DPZ86" s="0"/>
      <c r="DQA86" s="0"/>
      <c r="DQB86" s="0"/>
      <c r="DQC86" s="0"/>
      <c r="DQD86" s="0"/>
      <c r="DQE86" s="0"/>
      <c r="DQF86" s="0"/>
      <c r="DQG86" s="0"/>
      <c r="DQH86" s="0"/>
      <c r="DQI86" s="0"/>
      <c r="DQJ86" s="0"/>
      <c r="DQK86" s="0"/>
      <c r="DQL86" s="0"/>
      <c r="DQM86" s="0"/>
      <c r="DQN86" s="0"/>
      <c r="DQO86" s="0"/>
      <c r="DQP86" s="0"/>
      <c r="DQQ86" s="0"/>
      <c r="DQR86" s="0"/>
      <c r="DQS86" s="0"/>
      <c r="DQT86" s="0"/>
      <c r="DQU86" s="0"/>
      <c r="DQV86" s="0"/>
      <c r="DQW86" s="0"/>
      <c r="DQX86" s="0"/>
      <c r="DQY86" s="0"/>
      <c r="DQZ86" s="0"/>
      <c r="DRA86" s="0"/>
      <c r="DRB86" s="0"/>
      <c r="DRC86" s="0"/>
      <c r="DRD86" s="0"/>
      <c r="DRE86" s="0"/>
      <c r="DRF86" s="0"/>
      <c r="DRG86" s="0"/>
      <c r="DRH86" s="0"/>
      <c r="DRI86" s="0"/>
      <c r="DRJ86" s="0"/>
      <c r="DRK86" s="0"/>
      <c r="DRL86" s="0"/>
      <c r="DRM86" s="0"/>
      <c r="DRN86" s="0"/>
      <c r="DRO86" s="0"/>
      <c r="DRP86" s="0"/>
      <c r="DRQ86" s="0"/>
      <c r="DRR86" s="0"/>
      <c r="DRS86" s="0"/>
      <c r="DRT86" s="0"/>
      <c r="DRU86" s="0"/>
      <c r="DRV86" s="0"/>
      <c r="DRW86" s="0"/>
      <c r="DRX86" s="0"/>
      <c r="DRY86" s="0"/>
      <c r="DRZ86" s="0"/>
      <c r="DSA86" s="0"/>
      <c r="DSB86" s="0"/>
      <c r="DSC86" s="0"/>
      <c r="DSD86" s="0"/>
      <c r="DSE86" s="0"/>
      <c r="DSF86" s="0"/>
      <c r="DSG86" s="0"/>
      <c r="DSH86" s="0"/>
      <c r="DSI86" s="0"/>
      <c r="DSJ86" s="0"/>
      <c r="DSK86" s="0"/>
      <c r="DSL86" s="0"/>
      <c r="DSM86" s="0"/>
      <c r="DSN86" s="0"/>
      <c r="DSO86" s="0"/>
      <c r="DSP86" s="0"/>
      <c r="DSQ86" s="0"/>
      <c r="DSR86" s="0"/>
      <c r="DSS86" s="0"/>
      <c r="DST86" s="0"/>
      <c r="DSU86" s="0"/>
      <c r="DSV86" s="0"/>
      <c r="DSW86" s="0"/>
      <c r="DSX86" s="0"/>
      <c r="DSY86" s="0"/>
      <c r="DSZ86" s="0"/>
      <c r="DTA86" s="0"/>
      <c r="DTB86" s="0"/>
      <c r="DTC86" s="0"/>
      <c r="DTD86" s="0"/>
      <c r="DTE86" s="0"/>
      <c r="DTF86" s="0"/>
      <c r="DTG86" s="0"/>
      <c r="DTH86" s="0"/>
      <c r="DTI86" s="0"/>
      <c r="DTJ86" s="0"/>
      <c r="DTK86" s="0"/>
      <c r="DTL86" s="0"/>
      <c r="DTM86" s="0"/>
      <c r="DTN86" s="0"/>
      <c r="DTO86" s="0"/>
      <c r="DTP86" s="0"/>
      <c r="DTQ86" s="0"/>
      <c r="DTR86" s="0"/>
      <c r="DTS86" s="0"/>
      <c r="DTT86" s="0"/>
      <c r="DTU86" s="0"/>
      <c r="DTV86" s="0"/>
      <c r="DTW86" s="0"/>
      <c r="DTX86" s="0"/>
      <c r="DTY86" s="0"/>
      <c r="DTZ86" s="0"/>
      <c r="DUA86" s="0"/>
      <c r="DUB86" s="0"/>
      <c r="DUC86" s="0"/>
      <c r="DUD86" s="0"/>
      <c r="DUE86" s="0"/>
      <c r="DUF86" s="0"/>
      <c r="DUG86" s="0"/>
      <c r="DUH86" s="0"/>
      <c r="DUI86" s="0"/>
      <c r="DUJ86" s="0"/>
      <c r="DUK86" s="0"/>
      <c r="DUL86" s="0"/>
      <c r="DUM86" s="0"/>
      <c r="DUN86" s="0"/>
      <c r="DUO86" s="0"/>
      <c r="DUP86" s="0"/>
      <c r="DUQ86" s="0"/>
      <c r="DUR86" s="0"/>
      <c r="DUS86" s="0"/>
      <c r="DUT86" s="0"/>
      <c r="DUU86" s="0"/>
      <c r="DUV86" s="0"/>
      <c r="DUW86" s="0"/>
      <c r="DUX86" s="0"/>
      <c r="DUY86" s="0"/>
      <c r="DUZ86" s="0"/>
      <c r="DVA86" s="0"/>
      <c r="DVB86" s="0"/>
      <c r="DVC86" s="0"/>
      <c r="DVD86" s="0"/>
      <c r="DVE86" s="0"/>
      <c r="DVF86" s="0"/>
      <c r="DVG86" s="0"/>
      <c r="DVH86" s="0"/>
      <c r="DVI86" s="0"/>
      <c r="DVJ86" s="0"/>
      <c r="DVK86" s="0"/>
      <c r="DVL86" s="0"/>
      <c r="DVM86" s="0"/>
      <c r="DVN86" s="0"/>
      <c r="DVO86" s="0"/>
      <c r="DVP86" s="0"/>
      <c r="DVQ86" s="0"/>
      <c r="DVR86" s="0"/>
      <c r="DVS86" s="0"/>
      <c r="DVT86" s="0"/>
      <c r="DVU86" s="0"/>
      <c r="DVV86" s="0"/>
      <c r="DVW86" s="0"/>
      <c r="DVX86" s="0"/>
      <c r="DVY86" s="0"/>
      <c r="DVZ86" s="0"/>
      <c r="DWA86" s="0"/>
      <c r="DWB86" s="0"/>
      <c r="DWC86" s="0"/>
      <c r="DWD86" s="0"/>
      <c r="DWE86" s="0"/>
      <c r="DWF86" s="0"/>
      <c r="DWG86" s="0"/>
      <c r="DWH86" s="0"/>
      <c r="DWI86" s="0"/>
      <c r="DWJ86" s="0"/>
      <c r="DWK86" s="0"/>
      <c r="DWL86" s="0"/>
      <c r="DWM86" s="0"/>
      <c r="DWN86" s="0"/>
      <c r="DWO86" s="0"/>
      <c r="DWP86" s="0"/>
      <c r="DWQ86" s="0"/>
      <c r="DWR86" s="0"/>
      <c r="DWS86" s="0"/>
      <c r="DWT86" s="0"/>
      <c r="DWU86" s="0"/>
      <c r="DWV86" s="0"/>
      <c r="DWW86" s="0"/>
      <c r="DWX86" s="0"/>
      <c r="DWY86" s="0"/>
      <c r="DWZ86" s="0"/>
      <c r="DXA86" s="0"/>
      <c r="DXB86" s="0"/>
      <c r="DXC86" s="0"/>
      <c r="DXD86" s="0"/>
      <c r="DXE86" s="0"/>
      <c r="DXF86" s="0"/>
      <c r="DXG86" s="0"/>
      <c r="DXH86" s="0"/>
      <c r="DXI86" s="0"/>
      <c r="DXJ86" s="0"/>
      <c r="DXK86" s="0"/>
      <c r="DXL86" s="0"/>
      <c r="DXM86" s="0"/>
      <c r="DXN86" s="0"/>
      <c r="DXO86" s="0"/>
      <c r="DXP86" s="0"/>
      <c r="DXQ86" s="0"/>
      <c r="DXR86" s="0"/>
      <c r="DXS86" s="0"/>
      <c r="DXT86" s="0"/>
      <c r="DXU86" s="0"/>
      <c r="DXV86" s="0"/>
      <c r="DXW86" s="0"/>
      <c r="DXX86" s="0"/>
      <c r="DXY86" s="0"/>
      <c r="DXZ86" s="0"/>
      <c r="DYA86" s="0"/>
      <c r="DYB86" s="0"/>
      <c r="DYC86" s="0"/>
      <c r="DYD86" s="0"/>
      <c r="DYE86" s="0"/>
      <c r="DYF86" s="0"/>
      <c r="DYG86" s="0"/>
      <c r="DYH86" s="0"/>
      <c r="DYI86" s="0"/>
      <c r="DYJ86" s="0"/>
      <c r="DYK86" s="0"/>
      <c r="DYL86" s="0"/>
      <c r="DYM86" s="0"/>
      <c r="DYN86" s="0"/>
      <c r="DYO86" s="0"/>
      <c r="DYP86" s="0"/>
      <c r="DYQ86" s="0"/>
      <c r="DYR86" s="0"/>
      <c r="DYS86" s="0"/>
      <c r="DYT86" s="0"/>
      <c r="DYU86" s="0"/>
      <c r="DYV86" s="0"/>
      <c r="DYW86" s="0"/>
      <c r="DYX86" s="0"/>
      <c r="DYY86" s="0"/>
      <c r="DYZ86" s="0"/>
      <c r="DZA86" s="0"/>
      <c r="DZB86" s="0"/>
      <c r="DZC86" s="0"/>
      <c r="DZD86" s="0"/>
      <c r="DZE86" s="0"/>
      <c r="DZF86" s="0"/>
      <c r="DZG86" s="0"/>
      <c r="DZH86" s="0"/>
      <c r="DZI86" s="0"/>
      <c r="DZJ86" s="0"/>
      <c r="DZK86" s="0"/>
      <c r="DZL86" s="0"/>
      <c r="DZM86" s="0"/>
      <c r="DZN86" s="0"/>
      <c r="DZO86" s="0"/>
      <c r="DZP86" s="0"/>
      <c r="DZQ86" s="0"/>
      <c r="DZR86" s="0"/>
      <c r="DZS86" s="0"/>
      <c r="DZT86" s="0"/>
      <c r="DZU86" s="0"/>
      <c r="DZV86" s="0"/>
      <c r="DZW86" s="0"/>
      <c r="DZX86" s="0"/>
      <c r="DZY86" s="0"/>
      <c r="DZZ86" s="0"/>
      <c r="EAA86" s="0"/>
      <c r="EAB86" s="0"/>
      <c r="EAC86" s="0"/>
      <c r="EAD86" s="0"/>
      <c r="EAE86" s="0"/>
      <c r="EAF86" s="0"/>
      <c r="EAG86" s="0"/>
      <c r="EAH86" s="0"/>
      <c r="EAI86" s="0"/>
      <c r="EAJ86" s="0"/>
      <c r="EAK86" s="0"/>
      <c r="EAL86" s="0"/>
      <c r="EAM86" s="0"/>
      <c r="EAN86" s="0"/>
      <c r="EAO86" s="0"/>
      <c r="EAP86" s="0"/>
      <c r="EAQ86" s="0"/>
      <c r="EAR86" s="0"/>
      <c r="EAS86" s="0"/>
      <c r="EAT86" s="0"/>
      <c r="EAU86" s="0"/>
      <c r="EAV86" s="0"/>
      <c r="EAW86" s="0"/>
      <c r="EAX86" s="0"/>
      <c r="EAY86" s="0"/>
      <c r="EAZ86" s="0"/>
      <c r="EBA86" s="0"/>
      <c r="EBB86" s="0"/>
      <c r="EBC86" s="0"/>
      <c r="EBD86" s="0"/>
      <c r="EBE86" s="0"/>
      <c r="EBF86" s="0"/>
      <c r="EBG86" s="0"/>
      <c r="EBH86" s="0"/>
      <c r="EBI86" s="0"/>
      <c r="EBJ86" s="0"/>
      <c r="EBK86" s="0"/>
      <c r="EBL86" s="0"/>
      <c r="EBM86" s="0"/>
      <c r="EBN86" s="0"/>
      <c r="EBO86" s="0"/>
      <c r="EBP86" s="0"/>
      <c r="EBQ86" s="0"/>
      <c r="EBR86" s="0"/>
      <c r="EBS86" s="0"/>
      <c r="EBT86" s="0"/>
      <c r="EBU86" s="0"/>
      <c r="EBV86" s="0"/>
      <c r="EBW86" s="0"/>
      <c r="EBX86" s="0"/>
      <c r="EBY86" s="0"/>
      <c r="EBZ86" s="0"/>
      <c r="ECA86" s="0"/>
      <c r="ECB86" s="0"/>
      <c r="ECC86" s="0"/>
      <c r="ECD86" s="0"/>
      <c r="ECE86" s="0"/>
      <c r="ECF86" s="0"/>
      <c r="ECG86" s="0"/>
      <c r="ECH86" s="0"/>
      <c r="ECI86" s="0"/>
      <c r="ECJ86" s="0"/>
      <c r="ECK86" s="0"/>
      <c r="ECL86" s="0"/>
      <c r="ECM86" s="0"/>
      <c r="ECN86" s="0"/>
      <c r="ECO86" s="0"/>
      <c r="ECP86" s="0"/>
      <c r="ECQ86" s="0"/>
      <c r="ECR86" s="0"/>
      <c r="ECS86" s="0"/>
      <c r="ECT86" s="0"/>
      <c r="ECU86" s="0"/>
      <c r="ECV86" s="0"/>
      <c r="ECW86" s="0"/>
      <c r="ECX86" s="0"/>
      <c r="ECY86" s="0"/>
      <c r="ECZ86" s="0"/>
      <c r="EDA86" s="0"/>
      <c r="EDB86" s="0"/>
      <c r="EDC86" s="0"/>
      <c r="EDD86" s="0"/>
      <c r="EDE86" s="0"/>
      <c r="EDF86" s="0"/>
      <c r="EDG86" s="0"/>
      <c r="EDH86" s="0"/>
      <c r="EDI86" s="0"/>
      <c r="EDJ86" s="0"/>
      <c r="EDK86" s="0"/>
      <c r="EDL86" s="0"/>
      <c r="EDM86" s="0"/>
      <c r="EDN86" s="0"/>
      <c r="EDO86" s="0"/>
      <c r="EDP86" s="0"/>
      <c r="EDQ86" s="0"/>
      <c r="EDR86" s="0"/>
      <c r="EDS86" s="0"/>
      <c r="EDT86" s="0"/>
      <c r="EDU86" s="0"/>
      <c r="EDV86" s="0"/>
      <c r="EDW86" s="0"/>
      <c r="EDX86" s="0"/>
      <c r="EDY86" s="0"/>
      <c r="EDZ86" s="0"/>
      <c r="EEA86" s="0"/>
      <c r="EEB86" s="0"/>
      <c r="EEC86" s="0"/>
      <c r="EED86" s="0"/>
      <c r="EEE86" s="0"/>
      <c r="EEF86" s="0"/>
      <c r="EEG86" s="0"/>
      <c r="EEH86" s="0"/>
      <c r="EEI86" s="0"/>
      <c r="EEJ86" s="0"/>
      <c r="EEK86" s="0"/>
      <c r="EEL86" s="0"/>
      <c r="EEM86" s="0"/>
      <c r="EEN86" s="0"/>
      <c r="EEO86" s="0"/>
      <c r="EEP86" s="0"/>
      <c r="EEQ86" s="0"/>
      <c r="EER86" s="0"/>
      <c r="EES86" s="0"/>
      <c r="EET86" s="0"/>
      <c r="EEU86" s="0"/>
      <c r="EEV86" s="0"/>
      <c r="EEW86" s="0"/>
      <c r="EEX86" s="0"/>
      <c r="EEY86" s="0"/>
      <c r="EEZ86" s="0"/>
      <c r="EFA86" s="0"/>
      <c r="EFB86" s="0"/>
      <c r="EFC86" s="0"/>
      <c r="EFD86" s="0"/>
      <c r="EFE86" s="0"/>
      <c r="EFF86" s="0"/>
      <c r="EFG86" s="0"/>
      <c r="EFH86" s="0"/>
      <c r="EFI86" s="0"/>
      <c r="EFJ86" s="0"/>
      <c r="EFK86" s="0"/>
      <c r="EFL86" s="0"/>
      <c r="EFM86" s="0"/>
      <c r="EFN86" s="0"/>
      <c r="EFO86" s="0"/>
      <c r="EFP86" s="0"/>
      <c r="EFQ86" s="0"/>
      <c r="EFR86" s="0"/>
      <c r="EFS86" s="0"/>
      <c r="EFT86" s="0"/>
      <c r="EFU86" s="0"/>
      <c r="EFV86" s="0"/>
      <c r="EFW86" s="0"/>
      <c r="EFX86" s="0"/>
      <c r="EFY86" s="0"/>
      <c r="EFZ86" s="0"/>
      <c r="EGA86" s="0"/>
      <c r="EGB86" s="0"/>
      <c r="EGC86" s="0"/>
      <c r="EGD86" s="0"/>
      <c r="EGE86" s="0"/>
      <c r="EGF86" s="0"/>
      <c r="EGG86" s="0"/>
      <c r="EGH86" s="0"/>
      <c r="EGI86" s="0"/>
      <c r="EGJ86" s="0"/>
      <c r="EGK86" s="0"/>
      <c r="EGL86" s="0"/>
      <c r="EGM86" s="0"/>
      <c r="EGN86" s="0"/>
      <c r="EGO86" s="0"/>
      <c r="EGP86" s="0"/>
      <c r="EGQ86" s="0"/>
      <c r="EGR86" s="0"/>
      <c r="EGS86" s="0"/>
      <c r="EGT86" s="0"/>
      <c r="EGU86" s="0"/>
      <c r="EGV86" s="0"/>
      <c r="EGW86" s="0"/>
      <c r="EGX86" s="0"/>
      <c r="EGY86" s="0"/>
      <c r="EGZ86" s="0"/>
      <c r="EHA86" s="0"/>
      <c r="EHB86" s="0"/>
      <c r="EHC86" s="0"/>
      <c r="EHD86" s="0"/>
      <c r="EHE86" s="0"/>
      <c r="EHF86" s="0"/>
      <c r="EHG86" s="0"/>
      <c r="EHH86" s="0"/>
      <c r="EHI86" s="0"/>
      <c r="EHJ86" s="0"/>
      <c r="EHK86" s="0"/>
      <c r="EHL86" s="0"/>
      <c r="EHM86" s="0"/>
      <c r="EHN86" s="0"/>
      <c r="EHO86" s="0"/>
      <c r="EHP86" s="0"/>
      <c r="EHQ86" s="0"/>
      <c r="EHR86" s="0"/>
      <c r="EHS86" s="0"/>
      <c r="EHT86" s="0"/>
      <c r="EHU86" s="0"/>
      <c r="EHV86" s="0"/>
      <c r="EHW86" s="0"/>
      <c r="EHX86" s="0"/>
      <c r="EHY86" s="0"/>
      <c r="EHZ86" s="0"/>
      <c r="EIA86" s="0"/>
      <c r="EIB86" s="0"/>
      <c r="EIC86" s="0"/>
      <c r="EID86" s="0"/>
      <c r="EIE86" s="0"/>
      <c r="EIF86" s="0"/>
      <c r="EIG86" s="0"/>
      <c r="EIH86" s="0"/>
      <c r="EII86" s="0"/>
      <c r="EIJ86" s="0"/>
      <c r="EIK86" s="0"/>
      <c r="EIL86" s="0"/>
      <c r="EIM86" s="0"/>
      <c r="EIN86" s="0"/>
      <c r="EIO86" s="0"/>
      <c r="EIP86" s="0"/>
      <c r="EIQ86" s="0"/>
      <c r="EIR86" s="0"/>
      <c r="EIS86" s="0"/>
      <c r="EIT86" s="0"/>
      <c r="EIU86" s="0"/>
      <c r="EIV86" s="0"/>
      <c r="EIW86" s="0"/>
      <c r="EIX86" s="0"/>
      <c r="EIY86" s="0"/>
      <c r="EIZ86" s="0"/>
      <c r="EJA86" s="0"/>
      <c r="EJB86" s="0"/>
      <c r="EJC86" s="0"/>
      <c r="EJD86" s="0"/>
      <c r="EJE86" s="0"/>
      <c r="EJF86" s="0"/>
      <c r="EJG86" s="0"/>
      <c r="EJH86" s="0"/>
      <c r="EJI86" s="0"/>
      <c r="EJJ86" s="0"/>
      <c r="EJK86" s="0"/>
      <c r="EJL86" s="0"/>
      <c r="EJM86" s="0"/>
      <c r="EJN86" s="0"/>
      <c r="EJO86" s="0"/>
      <c r="EJP86" s="0"/>
      <c r="EJQ86" s="0"/>
      <c r="EJR86" s="0"/>
      <c r="EJS86" s="0"/>
      <c r="EJT86" s="0"/>
      <c r="EJU86" s="0"/>
      <c r="EJV86" s="0"/>
      <c r="EJW86" s="0"/>
      <c r="EJX86" s="0"/>
      <c r="EJY86" s="0"/>
      <c r="EJZ86" s="0"/>
      <c r="EKA86" s="0"/>
      <c r="EKB86" s="0"/>
      <c r="EKC86" s="0"/>
      <c r="EKD86" s="0"/>
      <c r="EKE86" s="0"/>
      <c r="EKF86" s="0"/>
      <c r="EKG86" s="0"/>
      <c r="EKH86" s="0"/>
      <c r="EKI86" s="0"/>
      <c r="EKJ86" s="0"/>
      <c r="EKK86" s="0"/>
      <c r="EKL86" s="0"/>
      <c r="EKM86" s="0"/>
      <c r="EKN86" s="0"/>
      <c r="EKO86" s="0"/>
      <c r="EKP86" s="0"/>
      <c r="EKQ86" s="0"/>
      <c r="EKR86" s="0"/>
      <c r="EKS86" s="0"/>
      <c r="EKT86" s="0"/>
      <c r="EKU86" s="0"/>
      <c r="EKV86" s="0"/>
      <c r="EKW86" s="0"/>
      <c r="EKX86" s="0"/>
      <c r="EKY86" s="0"/>
      <c r="EKZ86" s="0"/>
      <c r="ELA86" s="0"/>
      <c r="ELB86" s="0"/>
      <c r="ELC86" s="0"/>
      <c r="ELD86" s="0"/>
      <c r="ELE86" s="0"/>
      <c r="ELF86" s="0"/>
      <c r="ELG86" s="0"/>
      <c r="ELH86" s="0"/>
      <c r="ELI86" s="0"/>
      <c r="ELJ86" s="0"/>
      <c r="ELK86" s="0"/>
      <c r="ELL86" s="0"/>
      <c r="ELM86" s="0"/>
      <c r="ELN86" s="0"/>
      <c r="ELO86" s="0"/>
      <c r="ELP86" s="0"/>
      <c r="ELQ86" s="0"/>
      <c r="ELR86" s="0"/>
      <c r="ELS86" s="0"/>
      <c r="ELT86" s="0"/>
      <c r="ELU86" s="0"/>
      <c r="ELV86" s="0"/>
      <c r="ELW86" s="0"/>
      <c r="ELX86" s="0"/>
      <c r="ELY86" s="0"/>
      <c r="ELZ86" s="0"/>
      <c r="EMA86" s="0"/>
      <c r="EMB86" s="0"/>
      <c r="EMC86" s="0"/>
      <c r="EMD86" s="0"/>
      <c r="EME86" s="0"/>
      <c r="EMF86" s="0"/>
      <c r="EMG86" s="0"/>
      <c r="EMH86" s="0"/>
      <c r="EMI86" s="0"/>
      <c r="EMJ86" s="0"/>
      <c r="EMK86" s="0"/>
      <c r="EML86" s="0"/>
      <c r="EMM86" s="0"/>
      <c r="EMN86" s="0"/>
      <c r="EMO86" s="0"/>
      <c r="EMP86" s="0"/>
      <c r="EMQ86" s="0"/>
      <c r="EMR86" s="0"/>
      <c r="EMS86" s="0"/>
      <c r="EMT86" s="0"/>
      <c r="EMU86" s="0"/>
      <c r="EMV86" s="0"/>
      <c r="EMW86" s="0"/>
      <c r="EMX86" s="0"/>
      <c r="EMY86" s="0"/>
      <c r="EMZ86" s="0"/>
      <c r="ENA86" s="0"/>
      <c r="ENB86" s="0"/>
      <c r="ENC86" s="0"/>
      <c r="END86" s="0"/>
      <c r="ENE86" s="0"/>
      <c r="ENF86" s="0"/>
      <c r="ENG86" s="0"/>
      <c r="ENH86" s="0"/>
      <c r="ENI86" s="0"/>
      <c r="ENJ86" s="0"/>
      <c r="ENK86" s="0"/>
      <c r="ENL86" s="0"/>
      <c r="ENM86" s="0"/>
      <c r="ENN86" s="0"/>
      <c r="ENO86" s="0"/>
      <c r="ENP86" s="0"/>
      <c r="ENQ86" s="0"/>
      <c r="ENR86" s="0"/>
      <c r="ENS86" s="0"/>
      <c r="ENT86" s="0"/>
      <c r="ENU86" s="0"/>
      <c r="ENV86" s="0"/>
      <c r="ENW86" s="0"/>
      <c r="ENX86" s="0"/>
      <c r="ENY86" s="0"/>
      <c r="ENZ86" s="0"/>
      <c r="EOA86" s="0"/>
      <c r="EOB86" s="0"/>
      <c r="EOC86" s="0"/>
      <c r="EOD86" s="0"/>
      <c r="EOE86" s="0"/>
      <c r="EOF86" s="0"/>
      <c r="EOG86" s="0"/>
      <c r="EOH86" s="0"/>
      <c r="EOI86" s="0"/>
      <c r="EOJ86" s="0"/>
      <c r="EOK86" s="0"/>
      <c r="EOL86" s="0"/>
      <c r="EOM86" s="0"/>
      <c r="EON86" s="0"/>
      <c r="EOO86" s="0"/>
      <c r="EOP86" s="0"/>
      <c r="EOQ86" s="0"/>
      <c r="EOR86" s="0"/>
      <c r="EOS86" s="0"/>
      <c r="EOT86" s="0"/>
      <c r="EOU86" s="0"/>
      <c r="EOV86" s="0"/>
      <c r="EOW86" s="0"/>
      <c r="EOX86" s="0"/>
      <c r="EOY86" s="0"/>
      <c r="EOZ86" s="0"/>
      <c r="EPA86" s="0"/>
      <c r="EPB86" s="0"/>
      <c r="EPC86" s="0"/>
      <c r="EPD86" s="0"/>
      <c r="EPE86" s="0"/>
      <c r="EPF86" s="0"/>
      <c r="EPG86" s="0"/>
      <c r="EPH86" s="0"/>
      <c r="EPI86" s="0"/>
      <c r="EPJ86" s="0"/>
      <c r="EPK86" s="0"/>
      <c r="EPL86" s="0"/>
      <c r="EPM86" s="0"/>
      <c r="EPN86" s="0"/>
      <c r="EPO86" s="0"/>
      <c r="EPP86" s="0"/>
      <c r="EPQ86" s="0"/>
      <c r="EPR86" s="0"/>
      <c r="EPS86" s="0"/>
      <c r="EPT86" s="0"/>
      <c r="EPU86" s="0"/>
      <c r="EPV86" s="0"/>
      <c r="EPW86" s="0"/>
      <c r="EPX86" s="0"/>
      <c r="EPY86" s="0"/>
      <c r="EPZ86" s="0"/>
      <c r="EQA86" s="0"/>
      <c r="EQB86" s="0"/>
      <c r="EQC86" s="0"/>
      <c r="EQD86" s="0"/>
      <c r="EQE86" s="0"/>
      <c r="EQF86" s="0"/>
      <c r="EQG86" s="0"/>
      <c r="EQH86" s="0"/>
      <c r="EQI86" s="0"/>
      <c r="EQJ86" s="0"/>
      <c r="EQK86" s="0"/>
      <c r="EQL86" s="0"/>
      <c r="EQM86" s="0"/>
      <c r="EQN86" s="0"/>
      <c r="EQO86" s="0"/>
      <c r="EQP86" s="0"/>
      <c r="EQQ86" s="0"/>
      <c r="EQR86" s="0"/>
      <c r="EQS86" s="0"/>
      <c r="EQT86" s="0"/>
      <c r="EQU86" s="0"/>
      <c r="EQV86" s="0"/>
      <c r="EQW86" s="0"/>
      <c r="EQX86" s="0"/>
      <c r="EQY86" s="0"/>
      <c r="EQZ86" s="0"/>
      <c r="ERA86" s="0"/>
      <c r="ERB86" s="0"/>
      <c r="ERC86" s="0"/>
      <c r="ERD86" s="0"/>
      <c r="ERE86" s="0"/>
      <c r="ERF86" s="0"/>
      <c r="ERG86" s="0"/>
      <c r="ERH86" s="0"/>
      <c r="ERI86" s="0"/>
      <c r="ERJ86" s="0"/>
      <c r="ERK86" s="0"/>
      <c r="ERL86" s="0"/>
      <c r="ERM86" s="0"/>
      <c r="ERN86" s="0"/>
      <c r="ERO86" s="0"/>
      <c r="ERP86" s="0"/>
      <c r="ERQ86" s="0"/>
      <c r="ERR86" s="0"/>
      <c r="ERS86" s="0"/>
      <c r="ERT86" s="0"/>
      <c r="ERU86" s="0"/>
      <c r="ERV86" s="0"/>
      <c r="ERW86" s="0"/>
      <c r="ERX86" s="0"/>
      <c r="ERY86" s="0"/>
      <c r="ERZ86" s="0"/>
      <c r="ESA86" s="0"/>
      <c r="ESB86" s="0"/>
      <c r="ESC86" s="0"/>
      <c r="ESD86" s="0"/>
      <c r="ESE86" s="0"/>
      <c r="ESF86" s="0"/>
      <c r="ESG86" s="0"/>
      <c r="ESH86" s="0"/>
      <c r="ESI86" s="0"/>
      <c r="ESJ86" s="0"/>
      <c r="ESK86" s="0"/>
      <c r="ESL86" s="0"/>
      <c r="ESM86" s="0"/>
      <c r="ESN86" s="0"/>
      <c r="ESO86" s="0"/>
      <c r="ESP86" s="0"/>
      <c r="ESQ86" s="0"/>
      <c r="ESR86" s="0"/>
      <c r="ESS86" s="0"/>
      <c r="EST86" s="0"/>
      <c r="ESU86" s="0"/>
      <c r="ESV86" s="0"/>
      <c r="ESW86" s="0"/>
      <c r="ESX86" s="0"/>
      <c r="ESY86" s="0"/>
      <c r="ESZ86" s="0"/>
      <c r="ETA86" s="0"/>
      <c r="ETB86" s="0"/>
      <c r="ETC86" s="0"/>
      <c r="ETD86" s="0"/>
      <c r="ETE86" s="0"/>
      <c r="ETF86" s="0"/>
      <c r="ETG86" s="0"/>
      <c r="ETH86" s="0"/>
      <c r="ETI86" s="0"/>
      <c r="ETJ86" s="0"/>
      <c r="ETK86" s="0"/>
      <c r="ETL86" s="0"/>
      <c r="ETM86" s="0"/>
      <c r="ETN86" s="0"/>
      <c r="ETO86" s="0"/>
      <c r="ETP86" s="0"/>
      <c r="ETQ86" s="0"/>
      <c r="ETR86" s="0"/>
      <c r="ETS86" s="0"/>
      <c r="ETT86" s="0"/>
      <c r="ETU86" s="0"/>
      <c r="ETV86" s="0"/>
      <c r="ETW86" s="0"/>
      <c r="ETX86" s="0"/>
      <c r="ETY86" s="0"/>
      <c r="ETZ86" s="0"/>
      <c r="EUA86" s="0"/>
      <c r="EUB86" s="0"/>
      <c r="EUC86" s="0"/>
      <c r="EUD86" s="0"/>
      <c r="EUE86" s="0"/>
      <c r="EUF86" s="0"/>
      <c r="EUG86" s="0"/>
      <c r="EUH86" s="0"/>
      <c r="EUI86" s="0"/>
      <c r="EUJ86" s="0"/>
      <c r="EUK86" s="0"/>
      <c r="EUL86" s="0"/>
      <c r="EUM86" s="0"/>
      <c r="EUN86" s="0"/>
      <c r="EUO86" s="0"/>
      <c r="EUP86" s="0"/>
      <c r="EUQ86" s="0"/>
      <c r="EUR86" s="0"/>
      <c r="EUS86" s="0"/>
      <c r="EUT86" s="0"/>
      <c r="EUU86" s="0"/>
      <c r="EUV86" s="0"/>
      <c r="EUW86" s="0"/>
      <c r="EUX86" s="0"/>
      <c r="EUY86" s="0"/>
      <c r="EUZ86" s="0"/>
      <c r="EVA86" s="0"/>
      <c r="EVB86" s="0"/>
      <c r="EVC86" s="0"/>
      <c r="EVD86" s="0"/>
      <c r="EVE86" s="0"/>
      <c r="EVF86" s="0"/>
      <c r="EVG86" s="0"/>
      <c r="EVH86" s="0"/>
      <c r="EVI86" s="0"/>
      <c r="EVJ86" s="0"/>
      <c r="EVK86" s="0"/>
      <c r="EVL86" s="0"/>
      <c r="EVM86" s="0"/>
      <c r="EVN86" s="0"/>
      <c r="EVO86" s="0"/>
      <c r="EVP86" s="0"/>
      <c r="EVQ86" s="0"/>
      <c r="EVR86" s="0"/>
      <c r="EVS86" s="0"/>
      <c r="EVT86" s="0"/>
      <c r="EVU86" s="0"/>
      <c r="EVV86" s="0"/>
      <c r="EVW86" s="0"/>
      <c r="EVX86" s="0"/>
      <c r="EVY86" s="0"/>
      <c r="EVZ86" s="0"/>
      <c r="EWA86" s="0"/>
      <c r="EWB86" s="0"/>
      <c r="EWC86" s="0"/>
      <c r="EWD86" s="0"/>
      <c r="EWE86" s="0"/>
      <c r="EWF86" s="0"/>
      <c r="EWG86" s="0"/>
      <c r="EWH86" s="0"/>
      <c r="EWI86" s="0"/>
      <c r="EWJ86" s="0"/>
      <c r="EWK86" s="0"/>
      <c r="EWL86" s="0"/>
      <c r="EWM86" s="0"/>
      <c r="EWN86" s="0"/>
      <c r="EWO86" s="0"/>
      <c r="EWP86" s="0"/>
      <c r="EWQ86" s="0"/>
      <c r="EWR86" s="0"/>
      <c r="EWS86" s="0"/>
      <c r="EWT86" s="0"/>
      <c r="EWU86" s="0"/>
      <c r="EWV86" s="0"/>
      <c r="EWW86" s="0"/>
      <c r="EWX86" s="0"/>
      <c r="EWY86" s="0"/>
      <c r="EWZ86" s="0"/>
      <c r="EXA86" s="0"/>
      <c r="EXB86" s="0"/>
      <c r="EXC86" s="0"/>
      <c r="EXD86" s="0"/>
      <c r="EXE86" s="0"/>
      <c r="EXF86" s="0"/>
      <c r="EXG86" s="0"/>
      <c r="EXH86" s="0"/>
      <c r="EXI86" s="0"/>
      <c r="EXJ86" s="0"/>
      <c r="EXK86" s="0"/>
      <c r="EXL86" s="0"/>
      <c r="EXM86" s="0"/>
      <c r="EXN86" s="0"/>
      <c r="EXO86" s="0"/>
      <c r="EXP86" s="0"/>
      <c r="EXQ86" s="0"/>
      <c r="EXR86" s="0"/>
      <c r="EXS86" s="0"/>
      <c r="EXT86" s="0"/>
      <c r="EXU86" s="0"/>
      <c r="EXV86" s="0"/>
      <c r="EXW86" s="0"/>
      <c r="EXX86" s="0"/>
      <c r="EXY86" s="0"/>
      <c r="EXZ86" s="0"/>
      <c r="EYA86" s="0"/>
      <c r="EYB86" s="0"/>
      <c r="EYC86" s="0"/>
      <c r="EYD86" s="0"/>
      <c r="EYE86" s="0"/>
      <c r="EYF86" s="0"/>
      <c r="EYG86" s="0"/>
      <c r="EYH86" s="0"/>
      <c r="EYI86" s="0"/>
      <c r="EYJ86" s="0"/>
      <c r="EYK86" s="0"/>
      <c r="EYL86" s="0"/>
      <c r="EYM86" s="0"/>
      <c r="EYN86" s="0"/>
      <c r="EYO86" s="0"/>
      <c r="EYP86" s="0"/>
      <c r="EYQ86" s="0"/>
      <c r="EYR86" s="0"/>
      <c r="EYS86" s="0"/>
      <c r="EYT86" s="0"/>
      <c r="EYU86" s="0"/>
      <c r="EYV86" s="0"/>
      <c r="EYW86" s="0"/>
      <c r="EYX86" s="0"/>
      <c r="EYY86" s="0"/>
      <c r="EYZ86" s="0"/>
      <c r="EZA86" s="0"/>
      <c r="EZB86" s="0"/>
      <c r="EZC86" s="0"/>
      <c r="EZD86" s="0"/>
      <c r="EZE86" s="0"/>
      <c r="EZF86" s="0"/>
      <c r="EZG86" s="0"/>
      <c r="EZH86" s="0"/>
      <c r="EZI86" s="0"/>
      <c r="EZJ86" s="0"/>
      <c r="EZK86" s="0"/>
      <c r="EZL86" s="0"/>
      <c r="EZM86" s="0"/>
      <c r="EZN86" s="0"/>
      <c r="EZO86" s="0"/>
      <c r="EZP86" s="0"/>
      <c r="EZQ86" s="0"/>
      <c r="EZR86" s="0"/>
      <c r="EZS86" s="0"/>
      <c r="EZT86" s="0"/>
      <c r="EZU86" s="0"/>
      <c r="EZV86" s="0"/>
      <c r="EZW86" s="0"/>
      <c r="EZX86" s="0"/>
      <c r="EZY86" s="0"/>
      <c r="EZZ86" s="0"/>
      <c r="FAA86" s="0"/>
      <c r="FAB86" s="0"/>
      <c r="FAC86" s="0"/>
      <c r="FAD86" s="0"/>
      <c r="FAE86" s="0"/>
      <c r="FAF86" s="0"/>
      <c r="FAG86" s="0"/>
      <c r="FAH86" s="0"/>
      <c r="FAI86" s="0"/>
      <c r="FAJ86" s="0"/>
      <c r="FAK86" s="0"/>
      <c r="FAL86" s="0"/>
      <c r="FAM86" s="0"/>
      <c r="FAN86" s="0"/>
      <c r="FAO86" s="0"/>
      <c r="FAP86" s="0"/>
      <c r="FAQ86" s="0"/>
      <c r="FAR86" s="0"/>
      <c r="FAS86" s="0"/>
      <c r="FAT86" s="0"/>
      <c r="FAU86" s="0"/>
      <c r="FAV86" s="0"/>
      <c r="FAW86" s="0"/>
      <c r="FAX86" s="0"/>
      <c r="FAY86" s="0"/>
      <c r="FAZ86" s="0"/>
      <c r="FBA86" s="0"/>
      <c r="FBB86" s="0"/>
      <c r="FBC86" s="0"/>
      <c r="FBD86" s="0"/>
      <c r="FBE86" s="0"/>
      <c r="FBF86" s="0"/>
      <c r="FBG86" s="0"/>
      <c r="FBH86" s="0"/>
      <c r="FBI86" s="0"/>
      <c r="FBJ86" s="0"/>
      <c r="FBK86" s="0"/>
      <c r="FBL86" s="0"/>
      <c r="FBM86" s="0"/>
      <c r="FBN86" s="0"/>
      <c r="FBO86" s="0"/>
      <c r="FBP86" s="0"/>
      <c r="FBQ86" s="0"/>
      <c r="FBR86" s="0"/>
      <c r="FBS86" s="0"/>
      <c r="FBT86" s="0"/>
      <c r="FBU86" s="0"/>
      <c r="FBV86" s="0"/>
      <c r="FBW86" s="0"/>
      <c r="FBX86" s="0"/>
      <c r="FBY86" s="0"/>
      <c r="FBZ86" s="0"/>
      <c r="FCA86" s="0"/>
      <c r="FCB86" s="0"/>
      <c r="FCC86" s="0"/>
      <c r="FCD86" s="0"/>
      <c r="FCE86" s="0"/>
      <c r="FCF86" s="0"/>
      <c r="FCG86" s="0"/>
      <c r="FCH86" s="0"/>
      <c r="FCI86" s="0"/>
      <c r="FCJ86" s="0"/>
      <c r="FCK86" s="0"/>
      <c r="FCL86" s="0"/>
      <c r="FCM86" s="0"/>
      <c r="FCN86" s="0"/>
      <c r="FCO86" s="0"/>
      <c r="FCP86" s="0"/>
      <c r="FCQ86" s="0"/>
      <c r="FCR86" s="0"/>
      <c r="FCS86" s="0"/>
      <c r="FCT86" s="0"/>
      <c r="FCU86" s="0"/>
      <c r="FCV86" s="0"/>
      <c r="FCW86" s="0"/>
      <c r="FCX86" s="0"/>
      <c r="FCY86" s="0"/>
      <c r="FCZ86" s="0"/>
      <c r="FDA86" s="0"/>
      <c r="FDB86" s="0"/>
      <c r="FDC86" s="0"/>
      <c r="FDD86" s="0"/>
      <c r="FDE86" s="0"/>
      <c r="FDF86" s="0"/>
      <c r="FDG86" s="0"/>
      <c r="FDH86" s="0"/>
      <c r="FDI86" s="0"/>
      <c r="FDJ86" s="0"/>
      <c r="FDK86" s="0"/>
      <c r="FDL86" s="0"/>
      <c r="FDM86" s="0"/>
      <c r="FDN86" s="0"/>
      <c r="FDO86" s="0"/>
      <c r="FDP86" s="0"/>
      <c r="FDQ86" s="0"/>
      <c r="FDR86" s="0"/>
      <c r="FDS86" s="0"/>
      <c r="FDT86" s="0"/>
      <c r="FDU86" s="0"/>
      <c r="FDV86" s="0"/>
      <c r="FDW86" s="0"/>
      <c r="FDX86" s="0"/>
      <c r="FDY86" s="0"/>
      <c r="FDZ86" s="0"/>
      <c r="FEA86" s="0"/>
      <c r="FEB86" s="0"/>
      <c r="FEC86" s="0"/>
      <c r="FED86" s="0"/>
      <c r="FEE86" s="0"/>
      <c r="FEF86" s="0"/>
      <c r="FEG86" s="0"/>
      <c r="FEH86" s="0"/>
      <c r="FEI86" s="0"/>
      <c r="FEJ86" s="0"/>
      <c r="FEK86" s="0"/>
      <c r="FEL86" s="0"/>
      <c r="FEM86" s="0"/>
      <c r="FEN86" s="0"/>
      <c r="FEO86" s="0"/>
      <c r="FEP86" s="0"/>
      <c r="FEQ86" s="0"/>
      <c r="FER86" s="0"/>
      <c r="FES86" s="0"/>
      <c r="FET86" s="0"/>
      <c r="FEU86" s="0"/>
      <c r="FEV86" s="0"/>
      <c r="FEW86" s="0"/>
      <c r="FEX86" s="0"/>
      <c r="FEY86" s="0"/>
      <c r="FEZ86" s="0"/>
      <c r="FFA86" s="0"/>
      <c r="FFB86" s="0"/>
      <c r="FFC86" s="0"/>
      <c r="FFD86" s="0"/>
      <c r="FFE86" s="0"/>
      <c r="FFF86" s="0"/>
      <c r="FFG86" s="0"/>
      <c r="FFH86" s="0"/>
      <c r="FFI86" s="0"/>
      <c r="FFJ86" s="0"/>
      <c r="FFK86" s="0"/>
      <c r="FFL86" s="0"/>
      <c r="FFM86" s="0"/>
      <c r="FFN86" s="0"/>
      <c r="FFO86" s="0"/>
      <c r="FFP86" s="0"/>
      <c r="FFQ86" s="0"/>
      <c r="FFR86" s="0"/>
      <c r="FFS86" s="0"/>
      <c r="FFT86" s="0"/>
      <c r="FFU86" s="0"/>
      <c r="FFV86" s="0"/>
      <c r="FFW86" s="0"/>
      <c r="FFX86" s="0"/>
      <c r="FFY86" s="0"/>
      <c r="FFZ86" s="0"/>
      <c r="FGA86" s="0"/>
      <c r="FGB86" s="0"/>
      <c r="FGC86" s="0"/>
      <c r="FGD86" s="0"/>
      <c r="FGE86" s="0"/>
      <c r="FGF86" s="0"/>
      <c r="FGG86" s="0"/>
      <c r="FGH86" s="0"/>
      <c r="FGI86" s="0"/>
      <c r="FGJ86" s="0"/>
      <c r="FGK86" s="0"/>
      <c r="FGL86" s="0"/>
      <c r="FGM86" s="0"/>
      <c r="FGN86" s="0"/>
      <c r="FGO86" s="0"/>
      <c r="FGP86" s="0"/>
      <c r="FGQ86" s="0"/>
      <c r="FGR86" s="0"/>
      <c r="FGS86" s="0"/>
      <c r="FGT86" s="0"/>
      <c r="FGU86" s="0"/>
      <c r="FGV86" s="0"/>
      <c r="FGW86" s="0"/>
      <c r="FGX86" s="0"/>
      <c r="FGY86" s="0"/>
      <c r="FGZ86" s="0"/>
      <c r="FHA86" s="0"/>
      <c r="FHB86" s="0"/>
      <c r="FHC86" s="0"/>
      <c r="FHD86" s="0"/>
      <c r="FHE86" s="0"/>
      <c r="FHF86" s="0"/>
      <c r="FHG86" s="0"/>
      <c r="FHH86" s="0"/>
      <c r="FHI86" s="0"/>
      <c r="FHJ86" s="0"/>
      <c r="FHK86" s="0"/>
      <c r="FHL86" s="0"/>
      <c r="FHM86" s="0"/>
      <c r="FHN86" s="0"/>
      <c r="FHO86" s="0"/>
      <c r="FHP86" s="0"/>
      <c r="FHQ86" s="0"/>
      <c r="FHR86" s="0"/>
      <c r="FHS86" s="0"/>
      <c r="FHT86" s="0"/>
      <c r="FHU86" s="0"/>
      <c r="FHV86" s="0"/>
      <c r="FHW86" s="0"/>
      <c r="FHX86" s="0"/>
      <c r="FHY86" s="0"/>
      <c r="FHZ86" s="0"/>
      <c r="FIA86" s="0"/>
      <c r="FIB86" s="0"/>
      <c r="FIC86" s="0"/>
      <c r="FID86" s="0"/>
      <c r="FIE86" s="0"/>
      <c r="FIF86" s="0"/>
      <c r="FIG86" s="0"/>
      <c r="FIH86" s="0"/>
      <c r="FII86" s="0"/>
      <c r="FIJ86" s="0"/>
      <c r="FIK86" s="0"/>
      <c r="FIL86" s="0"/>
      <c r="FIM86" s="0"/>
      <c r="FIN86" s="0"/>
      <c r="FIO86" s="0"/>
      <c r="FIP86" s="0"/>
      <c r="FIQ86" s="0"/>
      <c r="FIR86" s="0"/>
      <c r="FIS86" s="0"/>
      <c r="FIT86" s="0"/>
      <c r="FIU86" s="0"/>
      <c r="FIV86" s="0"/>
      <c r="FIW86" s="0"/>
      <c r="FIX86" s="0"/>
      <c r="FIY86" s="0"/>
      <c r="FIZ86" s="0"/>
      <c r="FJA86" s="0"/>
      <c r="FJB86" s="0"/>
      <c r="FJC86" s="0"/>
      <c r="FJD86" s="0"/>
      <c r="FJE86" s="0"/>
      <c r="FJF86" s="0"/>
      <c r="FJG86" s="0"/>
      <c r="FJH86" s="0"/>
      <c r="FJI86" s="0"/>
      <c r="FJJ86" s="0"/>
      <c r="FJK86" s="0"/>
      <c r="FJL86" s="0"/>
      <c r="FJM86" s="0"/>
      <c r="FJN86" s="0"/>
      <c r="FJO86" s="0"/>
      <c r="FJP86" s="0"/>
      <c r="FJQ86" s="0"/>
      <c r="FJR86" s="0"/>
      <c r="FJS86" s="0"/>
      <c r="FJT86" s="0"/>
      <c r="FJU86" s="0"/>
      <c r="FJV86" s="0"/>
      <c r="FJW86" s="0"/>
      <c r="FJX86" s="0"/>
      <c r="FJY86" s="0"/>
      <c r="FJZ86" s="0"/>
      <c r="FKA86" s="0"/>
      <c r="FKB86" s="0"/>
      <c r="FKC86" s="0"/>
      <c r="FKD86" s="0"/>
      <c r="FKE86" s="0"/>
      <c r="FKF86" s="0"/>
      <c r="FKG86" s="0"/>
      <c r="FKH86" s="0"/>
      <c r="FKI86" s="0"/>
      <c r="FKJ86" s="0"/>
      <c r="FKK86" s="0"/>
      <c r="FKL86" s="0"/>
      <c r="FKM86" s="0"/>
      <c r="FKN86" s="0"/>
      <c r="FKO86" s="0"/>
      <c r="FKP86" s="0"/>
      <c r="FKQ86" s="0"/>
      <c r="FKR86" s="0"/>
      <c r="FKS86" s="0"/>
      <c r="FKT86" s="0"/>
      <c r="FKU86" s="0"/>
      <c r="FKV86" s="0"/>
      <c r="FKW86" s="0"/>
      <c r="FKX86" s="0"/>
      <c r="FKY86" s="0"/>
      <c r="FKZ86" s="0"/>
      <c r="FLA86" s="0"/>
      <c r="FLB86" s="0"/>
      <c r="FLC86" s="0"/>
      <c r="FLD86" s="0"/>
      <c r="FLE86" s="0"/>
      <c r="FLF86" s="0"/>
      <c r="FLG86" s="0"/>
      <c r="FLH86" s="0"/>
      <c r="FLI86" s="0"/>
      <c r="FLJ86" s="0"/>
      <c r="FLK86" s="0"/>
      <c r="FLL86" s="0"/>
      <c r="FLM86" s="0"/>
      <c r="FLN86" s="0"/>
      <c r="FLO86" s="0"/>
      <c r="FLP86" s="0"/>
      <c r="FLQ86" s="0"/>
      <c r="FLR86" s="0"/>
      <c r="FLS86" s="0"/>
      <c r="FLT86" s="0"/>
      <c r="FLU86" s="0"/>
      <c r="FLV86" s="0"/>
      <c r="FLW86" s="0"/>
      <c r="FLX86" s="0"/>
      <c r="FLY86" s="0"/>
      <c r="FLZ86" s="0"/>
      <c r="FMA86" s="0"/>
      <c r="FMB86" s="0"/>
      <c r="FMC86" s="0"/>
      <c r="FMD86" s="0"/>
      <c r="FME86" s="0"/>
      <c r="FMF86" s="0"/>
      <c r="FMG86" s="0"/>
      <c r="FMH86" s="0"/>
      <c r="FMI86" s="0"/>
      <c r="FMJ86" s="0"/>
      <c r="FMK86" s="0"/>
      <c r="FML86" s="0"/>
      <c r="FMM86" s="0"/>
      <c r="FMN86" s="0"/>
      <c r="FMO86" s="0"/>
      <c r="FMP86" s="0"/>
      <c r="FMQ86" s="0"/>
      <c r="FMR86" s="0"/>
      <c r="FMS86" s="0"/>
      <c r="FMT86" s="0"/>
      <c r="FMU86" s="0"/>
      <c r="FMV86" s="0"/>
      <c r="FMW86" s="0"/>
      <c r="FMX86" s="0"/>
      <c r="FMY86" s="0"/>
      <c r="FMZ86" s="0"/>
      <c r="FNA86" s="0"/>
      <c r="FNB86" s="0"/>
      <c r="FNC86" s="0"/>
      <c r="FND86" s="0"/>
      <c r="FNE86" s="0"/>
      <c r="FNF86" s="0"/>
      <c r="FNG86" s="0"/>
      <c r="FNH86" s="0"/>
      <c r="FNI86" s="0"/>
      <c r="FNJ86" s="0"/>
      <c r="FNK86" s="0"/>
      <c r="FNL86" s="0"/>
      <c r="FNM86" s="0"/>
      <c r="FNN86" s="0"/>
      <c r="FNO86" s="0"/>
      <c r="FNP86" s="0"/>
      <c r="FNQ86" s="0"/>
      <c r="FNR86" s="0"/>
      <c r="FNS86" s="0"/>
      <c r="FNT86" s="0"/>
      <c r="FNU86" s="0"/>
      <c r="FNV86" s="0"/>
      <c r="FNW86" s="0"/>
      <c r="FNX86" s="0"/>
      <c r="FNY86" s="0"/>
      <c r="FNZ86" s="0"/>
      <c r="FOA86" s="0"/>
      <c r="FOB86" s="0"/>
      <c r="FOC86" s="0"/>
      <c r="FOD86" s="0"/>
      <c r="FOE86" s="0"/>
      <c r="FOF86" s="0"/>
      <c r="FOG86" s="0"/>
      <c r="FOH86" s="0"/>
      <c r="FOI86" s="0"/>
      <c r="FOJ86" s="0"/>
      <c r="FOK86" s="0"/>
      <c r="FOL86" s="0"/>
      <c r="FOM86" s="0"/>
      <c r="FON86" s="0"/>
      <c r="FOO86" s="0"/>
      <c r="FOP86" s="0"/>
      <c r="FOQ86" s="0"/>
      <c r="FOR86" s="0"/>
      <c r="FOS86" s="0"/>
      <c r="FOT86" s="0"/>
      <c r="FOU86" s="0"/>
      <c r="FOV86" s="0"/>
      <c r="FOW86" s="0"/>
      <c r="FOX86" s="0"/>
      <c r="FOY86" s="0"/>
      <c r="FOZ86" s="0"/>
      <c r="FPA86" s="0"/>
      <c r="FPB86" s="0"/>
      <c r="FPC86" s="0"/>
      <c r="FPD86" s="0"/>
      <c r="FPE86" s="0"/>
      <c r="FPF86" s="0"/>
      <c r="FPG86" s="0"/>
      <c r="FPH86" s="0"/>
      <c r="FPI86" s="0"/>
      <c r="FPJ86" s="0"/>
      <c r="FPK86" s="0"/>
      <c r="FPL86" s="0"/>
      <c r="FPM86" s="0"/>
      <c r="FPN86" s="0"/>
      <c r="FPO86" s="0"/>
      <c r="FPP86" s="0"/>
      <c r="FPQ86" s="0"/>
      <c r="FPR86" s="0"/>
      <c r="FPS86" s="0"/>
      <c r="FPT86" s="0"/>
      <c r="FPU86" s="0"/>
      <c r="FPV86" s="0"/>
      <c r="FPW86" s="0"/>
      <c r="FPX86" s="0"/>
      <c r="FPY86" s="0"/>
      <c r="FPZ86" s="0"/>
      <c r="FQA86" s="0"/>
      <c r="FQB86" s="0"/>
      <c r="FQC86" s="0"/>
      <c r="FQD86" s="0"/>
      <c r="FQE86" s="0"/>
      <c r="FQF86" s="0"/>
      <c r="FQG86" s="0"/>
      <c r="FQH86" s="0"/>
      <c r="FQI86" s="0"/>
      <c r="FQJ86" s="0"/>
      <c r="FQK86" s="0"/>
      <c r="FQL86" s="0"/>
      <c r="FQM86" s="0"/>
      <c r="FQN86" s="0"/>
      <c r="FQO86" s="0"/>
      <c r="FQP86" s="0"/>
      <c r="FQQ86" s="0"/>
      <c r="FQR86" s="0"/>
      <c r="FQS86" s="0"/>
      <c r="FQT86" s="0"/>
      <c r="FQU86" s="0"/>
      <c r="FQV86" s="0"/>
      <c r="FQW86" s="0"/>
      <c r="FQX86" s="0"/>
      <c r="FQY86" s="0"/>
      <c r="FQZ86" s="0"/>
      <c r="FRA86" s="0"/>
      <c r="FRB86" s="0"/>
      <c r="FRC86" s="0"/>
      <c r="FRD86" s="0"/>
      <c r="FRE86" s="0"/>
      <c r="FRF86" s="0"/>
      <c r="FRG86" s="0"/>
      <c r="FRH86" s="0"/>
      <c r="FRI86" s="0"/>
      <c r="FRJ86" s="0"/>
      <c r="FRK86" s="0"/>
      <c r="FRL86" s="0"/>
      <c r="FRM86" s="0"/>
      <c r="FRN86" s="0"/>
      <c r="FRO86" s="0"/>
      <c r="FRP86" s="0"/>
      <c r="FRQ86" s="0"/>
      <c r="FRR86" s="0"/>
      <c r="FRS86" s="0"/>
      <c r="FRT86" s="0"/>
      <c r="FRU86" s="0"/>
      <c r="FRV86" s="0"/>
      <c r="FRW86" s="0"/>
      <c r="FRX86" s="0"/>
      <c r="FRY86" s="0"/>
      <c r="FRZ86" s="0"/>
      <c r="FSA86" s="0"/>
      <c r="FSB86" s="0"/>
      <c r="FSC86" s="0"/>
      <c r="FSD86" s="0"/>
      <c r="FSE86" s="0"/>
      <c r="FSF86" s="0"/>
      <c r="FSG86" s="0"/>
      <c r="FSH86" s="0"/>
      <c r="FSI86" s="0"/>
      <c r="FSJ86" s="0"/>
      <c r="FSK86" s="0"/>
      <c r="FSL86" s="0"/>
      <c r="FSM86" s="0"/>
      <c r="FSN86" s="0"/>
      <c r="FSO86" s="0"/>
      <c r="FSP86" s="0"/>
      <c r="FSQ86" s="0"/>
      <c r="FSR86" s="0"/>
      <c r="FSS86" s="0"/>
      <c r="FST86" s="0"/>
      <c r="FSU86" s="0"/>
      <c r="FSV86" s="0"/>
      <c r="FSW86" s="0"/>
      <c r="FSX86" s="0"/>
      <c r="FSY86" s="0"/>
      <c r="FSZ86" s="0"/>
      <c r="FTA86" s="0"/>
      <c r="FTB86" s="0"/>
      <c r="FTC86" s="0"/>
      <c r="FTD86" s="0"/>
      <c r="FTE86" s="0"/>
      <c r="FTF86" s="0"/>
      <c r="FTG86" s="0"/>
      <c r="FTH86" s="0"/>
      <c r="FTI86" s="0"/>
      <c r="FTJ86" s="0"/>
      <c r="FTK86" s="0"/>
      <c r="FTL86" s="0"/>
      <c r="FTM86" s="0"/>
      <c r="FTN86" s="0"/>
      <c r="FTO86" s="0"/>
      <c r="FTP86" s="0"/>
      <c r="FTQ86" s="0"/>
      <c r="FTR86" s="0"/>
      <c r="FTS86" s="0"/>
      <c r="FTT86" s="0"/>
      <c r="FTU86" s="0"/>
      <c r="FTV86" s="0"/>
      <c r="FTW86" s="0"/>
      <c r="FTX86" s="0"/>
      <c r="FTY86" s="0"/>
      <c r="FTZ86" s="0"/>
      <c r="FUA86" s="0"/>
      <c r="FUB86" s="0"/>
      <c r="FUC86" s="0"/>
      <c r="FUD86" s="0"/>
      <c r="FUE86" s="0"/>
      <c r="FUF86" s="0"/>
      <c r="FUG86" s="0"/>
      <c r="FUH86" s="0"/>
      <c r="FUI86" s="0"/>
      <c r="FUJ86" s="0"/>
      <c r="FUK86" s="0"/>
      <c r="FUL86" s="0"/>
      <c r="FUM86" s="0"/>
      <c r="FUN86" s="0"/>
      <c r="FUO86" s="0"/>
      <c r="FUP86" s="0"/>
      <c r="FUQ86" s="0"/>
      <c r="FUR86" s="0"/>
      <c r="FUS86" s="0"/>
      <c r="FUT86" s="0"/>
      <c r="FUU86" s="0"/>
      <c r="FUV86" s="0"/>
      <c r="FUW86" s="0"/>
      <c r="FUX86" s="0"/>
      <c r="FUY86" s="0"/>
      <c r="FUZ86" s="0"/>
      <c r="FVA86" s="0"/>
      <c r="FVB86" s="0"/>
      <c r="FVC86" s="0"/>
      <c r="FVD86" s="0"/>
      <c r="FVE86" s="0"/>
      <c r="FVF86" s="0"/>
      <c r="FVG86" s="0"/>
      <c r="FVH86" s="0"/>
      <c r="FVI86" s="0"/>
      <c r="FVJ86" s="0"/>
      <c r="FVK86" s="0"/>
      <c r="FVL86" s="0"/>
      <c r="FVM86" s="0"/>
      <c r="FVN86" s="0"/>
      <c r="FVO86" s="0"/>
      <c r="FVP86" s="0"/>
      <c r="FVQ86" s="0"/>
      <c r="FVR86" s="0"/>
      <c r="FVS86" s="0"/>
      <c r="FVT86" s="0"/>
      <c r="FVU86" s="0"/>
      <c r="FVV86" s="0"/>
      <c r="FVW86" s="0"/>
      <c r="FVX86" s="0"/>
      <c r="FVY86" s="0"/>
      <c r="FVZ86" s="0"/>
      <c r="FWA86" s="0"/>
      <c r="FWB86" s="0"/>
      <c r="FWC86" s="0"/>
      <c r="FWD86" s="0"/>
      <c r="FWE86" s="0"/>
      <c r="FWF86" s="0"/>
      <c r="FWG86" s="0"/>
      <c r="FWH86" s="0"/>
      <c r="FWI86" s="0"/>
      <c r="FWJ86" s="0"/>
      <c r="FWK86" s="0"/>
      <c r="FWL86" s="0"/>
      <c r="FWM86" s="0"/>
      <c r="FWN86" s="0"/>
      <c r="FWO86" s="0"/>
      <c r="FWP86" s="0"/>
      <c r="FWQ86" s="0"/>
      <c r="FWR86" s="0"/>
      <c r="FWS86" s="0"/>
      <c r="FWT86" s="0"/>
      <c r="FWU86" s="0"/>
      <c r="FWV86" s="0"/>
      <c r="FWW86" s="0"/>
      <c r="FWX86" s="0"/>
      <c r="FWY86" s="0"/>
      <c r="FWZ86" s="0"/>
      <c r="FXA86" s="0"/>
      <c r="FXB86" s="0"/>
      <c r="FXC86" s="0"/>
      <c r="FXD86" s="0"/>
      <c r="FXE86" s="0"/>
      <c r="FXF86" s="0"/>
      <c r="FXG86" s="0"/>
      <c r="FXH86" s="0"/>
      <c r="FXI86" s="0"/>
      <c r="FXJ86" s="0"/>
      <c r="FXK86" s="0"/>
      <c r="FXL86" s="0"/>
      <c r="FXM86" s="0"/>
      <c r="FXN86" s="0"/>
      <c r="FXO86" s="0"/>
      <c r="FXP86" s="0"/>
      <c r="FXQ86" s="0"/>
      <c r="FXR86" s="0"/>
      <c r="FXS86" s="0"/>
      <c r="FXT86" s="0"/>
      <c r="FXU86" s="0"/>
      <c r="FXV86" s="0"/>
      <c r="FXW86" s="0"/>
      <c r="FXX86" s="0"/>
      <c r="FXY86" s="0"/>
      <c r="FXZ86" s="0"/>
      <c r="FYA86" s="0"/>
      <c r="FYB86" s="0"/>
      <c r="FYC86" s="0"/>
      <c r="FYD86" s="0"/>
      <c r="FYE86" s="0"/>
      <c r="FYF86" s="0"/>
      <c r="FYG86" s="0"/>
      <c r="FYH86" s="0"/>
      <c r="FYI86" s="0"/>
      <c r="FYJ86" s="0"/>
      <c r="FYK86" s="0"/>
      <c r="FYL86" s="0"/>
      <c r="FYM86" s="0"/>
      <c r="FYN86" s="0"/>
      <c r="FYO86" s="0"/>
      <c r="FYP86" s="0"/>
      <c r="FYQ86" s="0"/>
      <c r="FYR86" s="0"/>
      <c r="FYS86" s="0"/>
      <c r="FYT86" s="0"/>
      <c r="FYU86" s="0"/>
      <c r="FYV86" s="0"/>
      <c r="FYW86" s="0"/>
      <c r="FYX86" s="0"/>
      <c r="FYY86" s="0"/>
      <c r="FYZ86" s="0"/>
      <c r="FZA86" s="0"/>
      <c r="FZB86" s="0"/>
      <c r="FZC86" s="0"/>
      <c r="FZD86" s="0"/>
      <c r="FZE86" s="0"/>
      <c r="FZF86" s="0"/>
      <c r="FZG86" s="0"/>
      <c r="FZH86" s="0"/>
      <c r="FZI86" s="0"/>
      <c r="FZJ86" s="0"/>
      <c r="FZK86" s="0"/>
      <c r="FZL86" s="0"/>
      <c r="FZM86" s="0"/>
      <c r="FZN86" s="0"/>
      <c r="FZO86" s="0"/>
      <c r="FZP86" s="0"/>
      <c r="FZQ86" s="0"/>
      <c r="FZR86" s="0"/>
      <c r="FZS86" s="0"/>
      <c r="FZT86" s="0"/>
      <c r="FZU86" s="0"/>
      <c r="FZV86" s="0"/>
      <c r="FZW86" s="0"/>
      <c r="FZX86" s="0"/>
      <c r="FZY86" s="0"/>
      <c r="FZZ86" s="0"/>
      <c r="GAA86" s="0"/>
      <c r="GAB86" s="0"/>
      <c r="GAC86" s="0"/>
      <c r="GAD86" s="0"/>
      <c r="GAE86" s="0"/>
      <c r="GAF86" s="0"/>
      <c r="GAG86" s="0"/>
      <c r="GAH86" s="0"/>
      <c r="GAI86" s="0"/>
      <c r="GAJ86" s="0"/>
      <c r="GAK86" s="0"/>
      <c r="GAL86" s="0"/>
      <c r="GAM86" s="0"/>
      <c r="GAN86" s="0"/>
      <c r="GAO86" s="0"/>
      <c r="GAP86" s="0"/>
      <c r="GAQ86" s="0"/>
      <c r="GAR86" s="0"/>
      <c r="GAS86" s="0"/>
      <c r="GAT86" s="0"/>
      <c r="GAU86" s="0"/>
      <c r="GAV86" s="0"/>
      <c r="GAW86" s="0"/>
      <c r="GAX86" s="0"/>
      <c r="GAY86" s="0"/>
      <c r="GAZ86" s="0"/>
      <c r="GBA86" s="0"/>
      <c r="GBB86" s="0"/>
      <c r="GBC86" s="0"/>
      <c r="GBD86" s="0"/>
      <c r="GBE86" s="0"/>
      <c r="GBF86" s="0"/>
      <c r="GBG86" s="0"/>
      <c r="GBH86" s="0"/>
      <c r="GBI86" s="0"/>
      <c r="GBJ86" s="0"/>
      <c r="GBK86" s="0"/>
      <c r="GBL86" s="0"/>
      <c r="GBM86" s="0"/>
      <c r="GBN86" s="0"/>
      <c r="GBO86" s="0"/>
      <c r="GBP86" s="0"/>
      <c r="GBQ86" s="0"/>
      <c r="GBR86" s="0"/>
      <c r="GBS86" s="0"/>
      <c r="GBT86" s="0"/>
      <c r="GBU86" s="0"/>
      <c r="GBV86" s="0"/>
      <c r="GBW86" s="0"/>
      <c r="GBX86" s="0"/>
      <c r="GBY86" s="0"/>
      <c r="GBZ86" s="0"/>
      <c r="GCA86" s="0"/>
      <c r="GCB86" s="0"/>
      <c r="GCC86" s="0"/>
      <c r="GCD86" s="0"/>
      <c r="GCE86" s="0"/>
      <c r="GCF86" s="0"/>
      <c r="GCG86" s="0"/>
      <c r="GCH86" s="0"/>
      <c r="GCI86" s="0"/>
      <c r="GCJ86" s="0"/>
      <c r="GCK86" s="0"/>
      <c r="GCL86" s="0"/>
      <c r="GCM86" s="0"/>
      <c r="GCN86" s="0"/>
      <c r="GCO86" s="0"/>
      <c r="GCP86" s="0"/>
      <c r="GCQ86" s="0"/>
      <c r="GCR86" s="0"/>
      <c r="GCS86" s="0"/>
      <c r="GCT86" s="0"/>
      <c r="GCU86" s="0"/>
      <c r="GCV86" s="0"/>
      <c r="GCW86" s="0"/>
      <c r="GCX86" s="0"/>
      <c r="GCY86" s="0"/>
      <c r="GCZ86" s="0"/>
      <c r="GDA86" s="0"/>
      <c r="GDB86" s="0"/>
      <c r="GDC86" s="0"/>
      <c r="GDD86" s="0"/>
      <c r="GDE86" s="0"/>
      <c r="GDF86" s="0"/>
      <c r="GDG86" s="0"/>
      <c r="GDH86" s="0"/>
      <c r="GDI86" s="0"/>
      <c r="GDJ86" s="0"/>
      <c r="GDK86" s="0"/>
      <c r="GDL86" s="0"/>
      <c r="GDM86" s="0"/>
      <c r="GDN86" s="0"/>
      <c r="GDO86" s="0"/>
      <c r="GDP86" s="0"/>
      <c r="GDQ86" s="0"/>
      <c r="GDR86" s="0"/>
      <c r="GDS86" s="0"/>
      <c r="GDT86" s="0"/>
      <c r="GDU86" s="0"/>
      <c r="GDV86" s="0"/>
      <c r="GDW86" s="0"/>
      <c r="GDX86" s="0"/>
      <c r="GDY86" s="0"/>
      <c r="GDZ86" s="0"/>
      <c r="GEA86" s="0"/>
      <c r="GEB86" s="0"/>
      <c r="GEC86" s="0"/>
      <c r="GED86" s="0"/>
      <c r="GEE86" s="0"/>
      <c r="GEF86" s="0"/>
      <c r="GEG86" s="0"/>
      <c r="GEH86" s="0"/>
      <c r="GEI86" s="0"/>
      <c r="GEJ86" s="0"/>
      <c r="GEK86" s="0"/>
      <c r="GEL86" s="0"/>
      <c r="GEM86" s="0"/>
      <c r="GEN86" s="0"/>
      <c r="GEO86" s="0"/>
      <c r="GEP86" s="0"/>
      <c r="GEQ86" s="0"/>
      <c r="GER86" s="0"/>
      <c r="GES86" s="0"/>
      <c r="GET86" s="0"/>
      <c r="GEU86" s="0"/>
      <c r="GEV86" s="0"/>
      <c r="GEW86" s="0"/>
      <c r="GEX86" s="0"/>
      <c r="GEY86" s="0"/>
      <c r="GEZ86" s="0"/>
      <c r="GFA86" s="0"/>
      <c r="GFB86" s="0"/>
      <c r="GFC86" s="0"/>
      <c r="GFD86" s="0"/>
      <c r="GFE86" s="0"/>
      <c r="GFF86" s="0"/>
      <c r="GFG86" s="0"/>
      <c r="GFH86" s="0"/>
      <c r="GFI86" s="0"/>
      <c r="GFJ86" s="0"/>
      <c r="GFK86" s="0"/>
      <c r="GFL86" s="0"/>
      <c r="GFM86" s="0"/>
      <c r="GFN86" s="0"/>
      <c r="GFO86" s="0"/>
      <c r="GFP86" s="0"/>
      <c r="GFQ86" s="0"/>
      <c r="GFR86" s="0"/>
      <c r="GFS86" s="0"/>
      <c r="GFT86" s="0"/>
      <c r="GFU86" s="0"/>
      <c r="GFV86" s="0"/>
      <c r="GFW86" s="0"/>
      <c r="GFX86" s="0"/>
      <c r="GFY86" s="0"/>
      <c r="GFZ86" s="0"/>
      <c r="GGA86" s="0"/>
      <c r="GGB86" s="0"/>
      <c r="GGC86" s="0"/>
      <c r="GGD86" s="0"/>
      <c r="GGE86" s="0"/>
      <c r="GGF86" s="0"/>
      <c r="GGG86" s="0"/>
      <c r="GGH86" s="0"/>
      <c r="GGI86" s="0"/>
      <c r="GGJ86" s="0"/>
      <c r="GGK86" s="0"/>
      <c r="GGL86" s="0"/>
      <c r="GGM86" s="0"/>
      <c r="GGN86" s="0"/>
      <c r="GGO86" s="0"/>
      <c r="GGP86" s="0"/>
      <c r="GGQ86" s="0"/>
      <c r="GGR86" s="0"/>
      <c r="GGS86" s="0"/>
      <c r="GGT86" s="0"/>
      <c r="GGU86" s="0"/>
      <c r="GGV86" s="0"/>
      <c r="GGW86" s="0"/>
      <c r="GGX86" s="0"/>
      <c r="GGY86" s="0"/>
      <c r="GGZ86" s="0"/>
      <c r="GHA86" s="0"/>
      <c r="GHB86" s="0"/>
      <c r="GHC86" s="0"/>
      <c r="GHD86" s="0"/>
      <c r="GHE86" s="0"/>
      <c r="GHF86" s="0"/>
      <c r="GHG86" s="0"/>
      <c r="GHH86" s="0"/>
      <c r="GHI86" s="0"/>
      <c r="GHJ86" s="0"/>
      <c r="GHK86" s="0"/>
      <c r="GHL86" s="0"/>
      <c r="GHM86" s="0"/>
      <c r="GHN86" s="0"/>
      <c r="GHO86" s="0"/>
      <c r="GHP86" s="0"/>
      <c r="GHQ86" s="0"/>
      <c r="GHR86" s="0"/>
      <c r="GHS86" s="0"/>
      <c r="GHT86" s="0"/>
      <c r="GHU86" s="0"/>
      <c r="GHV86" s="0"/>
      <c r="GHW86" s="0"/>
      <c r="GHX86" s="0"/>
      <c r="GHY86" s="0"/>
      <c r="GHZ86" s="0"/>
      <c r="GIA86" s="0"/>
      <c r="GIB86" s="0"/>
      <c r="GIC86" s="0"/>
      <c r="GID86" s="0"/>
      <c r="GIE86" s="0"/>
      <c r="GIF86" s="0"/>
      <c r="GIG86" s="0"/>
      <c r="GIH86" s="0"/>
      <c r="GII86" s="0"/>
      <c r="GIJ86" s="0"/>
      <c r="GIK86" s="0"/>
      <c r="GIL86" s="0"/>
      <c r="GIM86" s="0"/>
      <c r="GIN86" s="0"/>
      <c r="GIO86" s="0"/>
      <c r="GIP86" s="0"/>
      <c r="GIQ86" s="0"/>
      <c r="GIR86" s="0"/>
      <c r="GIS86" s="0"/>
      <c r="GIT86" s="0"/>
      <c r="GIU86" s="0"/>
      <c r="GIV86" s="0"/>
      <c r="GIW86" s="0"/>
      <c r="GIX86" s="0"/>
      <c r="GIY86" s="0"/>
      <c r="GIZ86" s="0"/>
      <c r="GJA86" s="0"/>
      <c r="GJB86" s="0"/>
      <c r="GJC86" s="0"/>
      <c r="GJD86" s="0"/>
      <c r="GJE86" s="0"/>
      <c r="GJF86" s="0"/>
      <c r="GJG86" s="0"/>
      <c r="GJH86" s="0"/>
      <c r="GJI86" s="0"/>
      <c r="GJJ86" s="0"/>
      <c r="GJK86" s="0"/>
      <c r="GJL86" s="0"/>
      <c r="GJM86" s="0"/>
      <c r="GJN86" s="0"/>
      <c r="GJO86" s="0"/>
      <c r="GJP86" s="0"/>
      <c r="GJQ86" s="0"/>
      <c r="GJR86" s="0"/>
      <c r="GJS86" s="0"/>
      <c r="GJT86" s="0"/>
      <c r="GJU86" s="0"/>
      <c r="GJV86" s="0"/>
      <c r="GJW86" s="0"/>
      <c r="GJX86" s="0"/>
      <c r="GJY86" s="0"/>
      <c r="GJZ86" s="0"/>
      <c r="GKA86" s="0"/>
      <c r="GKB86" s="0"/>
      <c r="GKC86" s="0"/>
      <c r="GKD86" s="0"/>
      <c r="GKE86" s="0"/>
      <c r="GKF86" s="0"/>
      <c r="GKG86" s="0"/>
      <c r="GKH86" s="0"/>
      <c r="GKI86" s="0"/>
      <c r="GKJ86" s="0"/>
      <c r="GKK86" s="0"/>
      <c r="GKL86" s="0"/>
      <c r="GKM86" s="0"/>
      <c r="GKN86" s="0"/>
      <c r="GKO86" s="0"/>
      <c r="GKP86" s="0"/>
      <c r="GKQ86" s="0"/>
      <c r="GKR86" s="0"/>
      <c r="GKS86" s="0"/>
      <c r="GKT86" s="0"/>
      <c r="GKU86" s="0"/>
      <c r="GKV86" s="0"/>
      <c r="GKW86" s="0"/>
      <c r="GKX86" s="0"/>
      <c r="GKY86" s="0"/>
      <c r="GKZ86" s="0"/>
      <c r="GLA86" s="0"/>
      <c r="GLB86" s="0"/>
      <c r="GLC86" s="0"/>
      <c r="GLD86" s="0"/>
      <c r="GLE86" s="0"/>
      <c r="GLF86" s="0"/>
      <c r="GLG86" s="0"/>
      <c r="GLH86" s="0"/>
      <c r="GLI86" s="0"/>
      <c r="GLJ86" s="0"/>
      <c r="GLK86" s="0"/>
      <c r="GLL86" s="0"/>
      <c r="GLM86" s="0"/>
      <c r="GLN86" s="0"/>
      <c r="GLO86" s="0"/>
      <c r="GLP86" s="0"/>
      <c r="GLQ86" s="0"/>
      <c r="GLR86" s="0"/>
      <c r="GLS86" s="0"/>
      <c r="GLT86" s="0"/>
      <c r="GLU86" s="0"/>
      <c r="GLV86" s="0"/>
      <c r="GLW86" s="0"/>
      <c r="GLX86" s="0"/>
      <c r="GLY86" s="0"/>
      <c r="GLZ86" s="0"/>
      <c r="GMA86" s="0"/>
      <c r="GMB86" s="0"/>
      <c r="GMC86" s="0"/>
      <c r="GMD86" s="0"/>
      <c r="GME86" s="0"/>
      <c r="GMF86" s="0"/>
      <c r="GMG86" s="0"/>
      <c r="GMH86" s="0"/>
      <c r="GMI86" s="0"/>
      <c r="GMJ86" s="0"/>
      <c r="GMK86" s="0"/>
      <c r="GML86" s="0"/>
      <c r="GMM86" s="0"/>
      <c r="GMN86" s="0"/>
      <c r="GMO86" s="0"/>
      <c r="GMP86" s="0"/>
      <c r="GMQ86" s="0"/>
      <c r="GMR86" s="0"/>
      <c r="GMS86" s="0"/>
      <c r="GMT86" s="0"/>
      <c r="GMU86" s="0"/>
      <c r="GMV86" s="0"/>
      <c r="GMW86" s="0"/>
      <c r="GMX86" s="0"/>
      <c r="GMY86" s="0"/>
      <c r="GMZ86" s="0"/>
      <c r="GNA86" s="0"/>
      <c r="GNB86" s="0"/>
      <c r="GNC86" s="0"/>
      <c r="GND86" s="0"/>
      <c r="GNE86" s="0"/>
      <c r="GNF86" s="0"/>
      <c r="GNG86" s="0"/>
      <c r="GNH86" s="0"/>
      <c r="GNI86" s="0"/>
      <c r="GNJ86" s="0"/>
      <c r="GNK86" s="0"/>
      <c r="GNL86" s="0"/>
      <c r="GNM86" s="0"/>
      <c r="GNN86" s="0"/>
      <c r="GNO86" s="0"/>
      <c r="GNP86" s="0"/>
      <c r="GNQ86" s="0"/>
      <c r="GNR86" s="0"/>
      <c r="GNS86" s="0"/>
      <c r="GNT86" s="0"/>
      <c r="GNU86" s="0"/>
      <c r="GNV86" s="0"/>
      <c r="GNW86" s="0"/>
      <c r="GNX86" s="0"/>
      <c r="GNY86" s="0"/>
      <c r="GNZ86" s="0"/>
      <c r="GOA86" s="0"/>
      <c r="GOB86" s="0"/>
      <c r="GOC86" s="0"/>
      <c r="GOD86" s="0"/>
      <c r="GOE86" s="0"/>
      <c r="GOF86" s="0"/>
      <c r="GOG86" s="0"/>
      <c r="GOH86" s="0"/>
      <c r="GOI86" s="0"/>
      <c r="GOJ86" s="0"/>
      <c r="GOK86" s="0"/>
      <c r="GOL86" s="0"/>
      <c r="GOM86" s="0"/>
      <c r="GON86" s="0"/>
      <c r="GOO86" s="0"/>
      <c r="GOP86" s="0"/>
      <c r="GOQ86" s="0"/>
      <c r="GOR86" s="0"/>
      <c r="GOS86" s="0"/>
      <c r="GOT86" s="0"/>
      <c r="GOU86" s="0"/>
      <c r="GOV86" s="0"/>
      <c r="GOW86" s="0"/>
      <c r="GOX86" s="0"/>
      <c r="GOY86" s="0"/>
      <c r="GOZ86" s="0"/>
      <c r="GPA86" s="0"/>
      <c r="GPB86" s="0"/>
      <c r="GPC86" s="0"/>
      <c r="GPD86" s="0"/>
      <c r="GPE86" s="0"/>
      <c r="GPF86" s="0"/>
      <c r="GPG86" s="0"/>
      <c r="GPH86" s="0"/>
      <c r="GPI86" s="0"/>
      <c r="GPJ86" s="0"/>
      <c r="GPK86" s="0"/>
      <c r="GPL86" s="0"/>
      <c r="GPM86" s="0"/>
      <c r="GPN86" s="0"/>
      <c r="GPO86" s="0"/>
      <c r="GPP86" s="0"/>
      <c r="GPQ86" s="0"/>
      <c r="GPR86" s="0"/>
      <c r="GPS86" s="0"/>
      <c r="GPT86" s="0"/>
      <c r="GPU86" s="0"/>
      <c r="GPV86" s="0"/>
      <c r="GPW86" s="0"/>
      <c r="GPX86" s="0"/>
      <c r="GPY86" s="0"/>
      <c r="GPZ86" s="0"/>
      <c r="GQA86" s="0"/>
      <c r="GQB86" s="0"/>
      <c r="GQC86" s="0"/>
      <c r="GQD86" s="0"/>
      <c r="GQE86" s="0"/>
      <c r="GQF86" s="0"/>
      <c r="GQG86" s="0"/>
      <c r="GQH86" s="0"/>
      <c r="GQI86" s="0"/>
      <c r="GQJ86" s="0"/>
      <c r="GQK86" s="0"/>
      <c r="GQL86" s="0"/>
      <c r="GQM86" s="0"/>
      <c r="GQN86" s="0"/>
      <c r="GQO86" s="0"/>
      <c r="GQP86" s="0"/>
      <c r="GQQ86" s="0"/>
      <c r="GQR86" s="0"/>
      <c r="GQS86" s="0"/>
      <c r="GQT86" s="0"/>
      <c r="GQU86" s="0"/>
      <c r="GQV86" s="0"/>
      <c r="GQW86" s="0"/>
      <c r="GQX86" s="0"/>
      <c r="GQY86" s="0"/>
      <c r="GQZ86" s="0"/>
      <c r="GRA86" s="0"/>
      <c r="GRB86" s="0"/>
      <c r="GRC86" s="0"/>
      <c r="GRD86" s="0"/>
      <c r="GRE86" s="0"/>
      <c r="GRF86" s="0"/>
      <c r="GRG86" s="0"/>
      <c r="GRH86" s="0"/>
      <c r="GRI86" s="0"/>
      <c r="GRJ86" s="0"/>
      <c r="GRK86" s="0"/>
      <c r="GRL86" s="0"/>
      <c r="GRM86" s="0"/>
      <c r="GRN86" s="0"/>
      <c r="GRO86" s="0"/>
      <c r="GRP86" s="0"/>
      <c r="GRQ86" s="0"/>
      <c r="GRR86" s="0"/>
      <c r="GRS86" s="0"/>
      <c r="GRT86" s="0"/>
      <c r="GRU86" s="0"/>
      <c r="GRV86" s="0"/>
      <c r="GRW86" s="0"/>
      <c r="GRX86" s="0"/>
      <c r="GRY86" s="0"/>
      <c r="GRZ86" s="0"/>
      <c r="GSA86" s="0"/>
      <c r="GSB86" s="0"/>
      <c r="GSC86" s="0"/>
      <c r="GSD86" s="0"/>
      <c r="GSE86" s="0"/>
      <c r="GSF86" s="0"/>
      <c r="GSG86" s="0"/>
      <c r="GSH86" s="0"/>
      <c r="GSI86" s="0"/>
      <c r="GSJ86" s="0"/>
      <c r="GSK86" s="0"/>
      <c r="GSL86" s="0"/>
      <c r="GSM86" s="0"/>
      <c r="GSN86" s="0"/>
      <c r="GSO86" s="0"/>
      <c r="GSP86" s="0"/>
      <c r="GSQ86" s="0"/>
      <c r="GSR86" s="0"/>
      <c r="GSS86" s="0"/>
      <c r="GST86" s="0"/>
      <c r="GSU86" s="0"/>
      <c r="GSV86" s="0"/>
      <c r="GSW86" s="0"/>
      <c r="GSX86" s="0"/>
      <c r="GSY86" s="0"/>
      <c r="GSZ86" s="0"/>
      <c r="GTA86" s="0"/>
      <c r="GTB86" s="0"/>
      <c r="GTC86" s="0"/>
      <c r="GTD86" s="0"/>
      <c r="GTE86" s="0"/>
      <c r="GTF86" s="0"/>
      <c r="GTG86" s="0"/>
      <c r="GTH86" s="0"/>
      <c r="GTI86" s="0"/>
      <c r="GTJ86" s="0"/>
      <c r="GTK86" s="0"/>
      <c r="GTL86" s="0"/>
      <c r="GTM86" s="0"/>
      <c r="GTN86" s="0"/>
      <c r="GTO86" s="0"/>
      <c r="GTP86" s="0"/>
      <c r="GTQ86" s="0"/>
      <c r="GTR86" s="0"/>
      <c r="GTS86" s="0"/>
      <c r="GTT86" s="0"/>
      <c r="GTU86" s="0"/>
      <c r="GTV86" s="0"/>
      <c r="GTW86" s="0"/>
      <c r="GTX86" s="0"/>
      <c r="GTY86" s="0"/>
      <c r="GTZ86" s="0"/>
      <c r="GUA86" s="0"/>
      <c r="GUB86" s="0"/>
      <c r="GUC86" s="0"/>
      <c r="GUD86" s="0"/>
      <c r="GUE86" s="0"/>
      <c r="GUF86" s="0"/>
      <c r="GUG86" s="0"/>
      <c r="GUH86" s="0"/>
      <c r="GUI86" s="0"/>
      <c r="GUJ86" s="0"/>
      <c r="GUK86" s="0"/>
      <c r="GUL86" s="0"/>
      <c r="GUM86" s="0"/>
      <c r="GUN86" s="0"/>
      <c r="GUO86" s="0"/>
      <c r="GUP86" s="0"/>
      <c r="GUQ86" s="0"/>
      <c r="GUR86" s="0"/>
      <c r="GUS86" s="0"/>
      <c r="GUT86" s="0"/>
      <c r="GUU86" s="0"/>
      <c r="GUV86" s="0"/>
      <c r="GUW86" s="0"/>
      <c r="GUX86" s="0"/>
      <c r="GUY86" s="0"/>
      <c r="GUZ86" s="0"/>
      <c r="GVA86" s="0"/>
      <c r="GVB86" s="0"/>
      <c r="GVC86" s="0"/>
      <c r="GVD86" s="0"/>
      <c r="GVE86" s="0"/>
      <c r="GVF86" s="0"/>
      <c r="GVG86" s="0"/>
      <c r="GVH86" s="0"/>
      <c r="GVI86" s="0"/>
      <c r="GVJ86" s="0"/>
      <c r="GVK86" s="0"/>
      <c r="GVL86" s="0"/>
      <c r="GVM86" s="0"/>
      <c r="GVN86" s="0"/>
      <c r="GVO86" s="0"/>
      <c r="GVP86" s="0"/>
      <c r="GVQ86" s="0"/>
      <c r="GVR86" s="0"/>
      <c r="GVS86" s="0"/>
      <c r="GVT86" s="0"/>
      <c r="GVU86" s="0"/>
      <c r="GVV86" s="0"/>
      <c r="GVW86" s="0"/>
      <c r="GVX86" s="0"/>
      <c r="GVY86" s="0"/>
      <c r="GVZ86" s="0"/>
      <c r="GWA86" s="0"/>
      <c r="GWB86" s="0"/>
      <c r="GWC86" s="0"/>
      <c r="GWD86" s="0"/>
      <c r="GWE86" s="0"/>
      <c r="GWF86" s="0"/>
      <c r="GWG86" s="0"/>
      <c r="GWH86" s="0"/>
      <c r="GWI86" s="0"/>
      <c r="GWJ86" s="0"/>
      <c r="GWK86" s="0"/>
      <c r="GWL86" s="0"/>
      <c r="GWM86" s="0"/>
      <c r="GWN86" s="0"/>
      <c r="GWO86" s="0"/>
      <c r="GWP86" s="0"/>
      <c r="GWQ86" s="0"/>
      <c r="GWR86" s="0"/>
      <c r="GWS86" s="0"/>
      <c r="GWT86" s="0"/>
      <c r="GWU86" s="0"/>
      <c r="GWV86" s="0"/>
      <c r="GWW86" s="0"/>
      <c r="GWX86" s="0"/>
      <c r="GWY86" s="0"/>
      <c r="GWZ86" s="0"/>
      <c r="GXA86" s="0"/>
      <c r="GXB86" s="0"/>
      <c r="GXC86" s="0"/>
      <c r="GXD86" s="0"/>
      <c r="GXE86" s="0"/>
      <c r="GXF86" s="0"/>
      <c r="GXG86" s="0"/>
      <c r="GXH86" s="0"/>
      <c r="GXI86" s="0"/>
      <c r="GXJ86" s="0"/>
      <c r="GXK86" s="0"/>
      <c r="GXL86" s="0"/>
      <c r="GXM86" s="0"/>
      <c r="GXN86" s="0"/>
      <c r="GXO86" s="0"/>
      <c r="GXP86" s="0"/>
      <c r="GXQ86" s="0"/>
      <c r="GXR86" s="0"/>
      <c r="GXS86" s="0"/>
      <c r="GXT86" s="0"/>
      <c r="GXU86" s="0"/>
      <c r="GXV86" s="0"/>
      <c r="GXW86" s="0"/>
      <c r="GXX86" s="0"/>
      <c r="GXY86" s="0"/>
      <c r="GXZ86" s="0"/>
      <c r="GYA86" s="0"/>
      <c r="GYB86" s="0"/>
      <c r="GYC86" s="0"/>
      <c r="GYD86" s="0"/>
      <c r="GYE86" s="0"/>
      <c r="GYF86" s="0"/>
      <c r="GYG86" s="0"/>
      <c r="GYH86" s="0"/>
      <c r="GYI86" s="0"/>
      <c r="GYJ86" s="0"/>
      <c r="GYK86" s="0"/>
      <c r="GYL86" s="0"/>
      <c r="GYM86" s="0"/>
      <c r="GYN86" s="0"/>
      <c r="GYO86" s="0"/>
      <c r="GYP86" s="0"/>
      <c r="GYQ86" s="0"/>
      <c r="GYR86" s="0"/>
      <c r="GYS86" s="0"/>
      <c r="GYT86" s="0"/>
      <c r="GYU86" s="0"/>
      <c r="GYV86" s="0"/>
      <c r="GYW86" s="0"/>
      <c r="GYX86" s="0"/>
      <c r="GYY86" s="0"/>
      <c r="GYZ86" s="0"/>
      <c r="GZA86" s="0"/>
      <c r="GZB86" s="0"/>
      <c r="GZC86" s="0"/>
      <c r="GZD86" s="0"/>
      <c r="GZE86" s="0"/>
      <c r="GZF86" s="0"/>
      <c r="GZG86" s="0"/>
      <c r="GZH86" s="0"/>
      <c r="GZI86" s="0"/>
      <c r="GZJ86" s="0"/>
      <c r="GZK86" s="0"/>
      <c r="GZL86" s="0"/>
      <c r="GZM86" s="0"/>
      <c r="GZN86" s="0"/>
      <c r="GZO86" s="0"/>
      <c r="GZP86" s="0"/>
      <c r="GZQ86" s="0"/>
      <c r="GZR86" s="0"/>
      <c r="GZS86" s="0"/>
      <c r="GZT86" s="0"/>
      <c r="GZU86" s="0"/>
      <c r="GZV86" s="0"/>
      <c r="GZW86" s="0"/>
      <c r="GZX86" s="0"/>
      <c r="GZY86" s="0"/>
      <c r="GZZ86" s="0"/>
      <c r="HAA86" s="0"/>
      <c r="HAB86" s="0"/>
      <c r="HAC86" s="0"/>
      <c r="HAD86" s="0"/>
      <c r="HAE86" s="0"/>
      <c r="HAF86" s="0"/>
      <c r="HAG86" s="0"/>
      <c r="HAH86" s="0"/>
      <c r="HAI86" s="0"/>
      <c r="HAJ86" s="0"/>
      <c r="HAK86" s="0"/>
      <c r="HAL86" s="0"/>
      <c r="HAM86" s="0"/>
      <c r="HAN86" s="0"/>
      <c r="HAO86" s="0"/>
      <c r="HAP86" s="0"/>
      <c r="HAQ86" s="0"/>
      <c r="HAR86" s="0"/>
      <c r="HAS86" s="0"/>
      <c r="HAT86" s="0"/>
      <c r="HAU86" s="0"/>
      <c r="HAV86" s="0"/>
      <c r="HAW86" s="0"/>
      <c r="HAX86" s="0"/>
      <c r="HAY86" s="0"/>
      <c r="HAZ86" s="0"/>
      <c r="HBA86" s="0"/>
      <c r="HBB86" s="0"/>
      <c r="HBC86" s="0"/>
      <c r="HBD86" s="0"/>
      <c r="HBE86" s="0"/>
      <c r="HBF86" s="0"/>
      <c r="HBG86" s="0"/>
      <c r="HBH86" s="0"/>
      <c r="HBI86" s="0"/>
      <c r="HBJ86" s="0"/>
      <c r="HBK86" s="0"/>
      <c r="HBL86" s="0"/>
      <c r="HBM86" s="0"/>
      <c r="HBN86" s="0"/>
      <c r="HBO86" s="0"/>
      <c r="HBP86" s="0"/>
      <c r="HBQ86" s="0"/>
      <c r="HBR86" s="0"/>
      <c r="HBS86" s="0"/>
      <c r="HBT86" s="0"/>
      <c r="HBU86" s="0"/>
      <c r="HBV86" s="0"/>
      <c r="HBW86" s="0"/>
      <c r="HBX86" s="0"/>
      <c r="HBY86" s="0"/>
      <c r="HBZ86" s="0"/>
      <c r="HCA86" s="0"/>
      <c r="HCB86" s="0"/>
      <c r="HCC86" s="0"/>
      <c r="HCD86" s="0"/>
      <c r="HCE86" s="0"/>
      <c r="HCF86" s="0"/>
      <c r="HCG86" s="0"/>
      <c r="HCH86" s="0"/>
      <c r="HCI86" s="0"/>
      <c r="HCJ86" s="0"/>
      <c r="HCK86" s="0"/>
      <c r="HCL86" s="0"/>
      <c r="HCM86" s="0"/>
      <c r="HCN86" s="0"/>
      <c r="HCO86" s="0"/>
      <c r="HCP86" s="0"/>
      <c r="HCQ86" s="0"/>
      <c r="HCR86" s="0"/>
      <c r="HCS86" s="0"/>
      <c r="HCT86" s="0"/>
      <c r="HCU86" s="0"/>
      <c r="HCV86" s="0"/>
      <c r="HCW86" s="0"/>
      <c r="HCX86" s="0"/>
      <c r="HCY86" s="0"/>
      <c r="HCZ86" s="0"/>
      <c r="HDA86" s="0"/>
      <c r="HDB86" s="0"/>
      <c r="HDC86" s="0"/>
      <c r="HDD86" s="0"/>
      <c r="HDE86" s="0"/>
      <c r="HDF86" s="0"/>
      <c r="HDG86" s="0"/>
      <c r="HDH86" s="0"/>
      <c r="HDI86" s="0"/>
      <c r="HDJ86" s="0"/>
      <c r="HDK86" s="0"/>
      <c r="HDL86" s="0"/>
      <c r="HDM86" s="0"/>
      <c r="HDN86" s="0"/>
      <c r="HDO86" s="0"/>
      <c r="HDP86" s="0"/>
      <c r="HDQ86" s="0"/>
      <c r="HDR86" s="0"/>
      <c r="HDS86" s="0"/>
      <c r="HDT86" s="0"/>
      <c r="HDU86" s="0"/>
      <c r="HDV86" s="0"/>
      <c r="HDW86" s="0"/>
      <c r="HDX86" s="0"/>
      <c r="HDY86" s="0"/>
      <c r="HDZ86" s="0"/>
      <c r="HEA86" s="0"/>
      <c r="HEB86" s="0"/>
      <c r="HEC86" s="0"/>
      <c r="HED86" s="0"/>
      <c r="HEE86" s="0"/>
      <c r="HEF86" s="0"/>
      <c r="HEG86" s="0"/>
      <c r="HEH86" s="0"/>
      <c r="HEI86" s="0"/>
      <c r="HEJ86" s="0"/>
      <c r="HEK86" s="0"/>
      <c r="HEL86" s="0"/>
      <c r="HEM86" s="0"/>
      <c r="HEN86" s="0"/>
      <c r="HEO86" s="0"/>
      <c r="HEP86" s="0"/>
      <c r="HEQ86" s="0"/>
      <c r="HER86" s="0"/>
      <c r="HES86" s="0"/>
      <c r="HET86" s="0"/>
      <c r="HEU86" s="0"/>
      <c r="HEV86" s="0"/>
      <c r="HEW86" s="0"/>
      <c r="HEX86" s="0"/>
      <c r="HEY86" s="0"/>
      <c r="HEZ86" s="0"/>
      <c r="HFA86" s="0"/>
      <c r="HFB86" s="0"/>
      <c r="HFC86" s="0"/>
      <c r="HFD86" s="0"/>
      <c r="HFE86" s="0"/>
      <c r="HFF86" s="0"/>
      <c r="HFG86" s="0"/>
      <c r="HFH86" s="0"/>
      <c r="HFI86" s="0"/>
      <c r="HFJ86" s="0"/>
      <c r="HFK86" s="0"/>
      <c r="HFL86" s="0"/>
      <c r="HFM86" s="0"/>
      <c r="HFN86" s="0"/>
      <c r="HFO86" s="0"/>
      <c r="HFP86" s="0"/>
      <c r="HFQ86" s="0"/>
      <c r="HFR86" s="0"/>
      <c r="HFS86" s="0"/>
      <c r="HFT86" s="0"/>
      <c r="HFU86" s="0"/>
      <c r="HFV86" s="0"/>
      <c r="HFW86" s="0"/>
      <c r="HFX86" s="0"/>
      <c r="HFY86" s="0"/>
      <c r="HFZ86" s="0"/>
      <c r="HGA86" s="0"/>
      <c r="HGB86" s="0"/>
      <c r="HGC86" s="0"/>
      <c r="HGD86" s="0"/>
      <c r="HGE86" s="0"/>
      <c r="HGF86" s="0"/>
      <c r="HGG86" s="0"/>
      <c r="HGH86" s="0"/>
      <c r="HGI86" s="0"/>
      <c r="HGJ86" s="0"/>
      <c r="HGK86" s="0"/>
      <c r="HGL86" s="0"/>
      <c r="HGM86" s="0"/>
      <c r="HGN86" s="0"/>
      <c r="HGO86" s="0"/>
      <c r="HGP86" s="0"/>
      <c r="HGQ86" s="0"/>
      <c r="HGR86" s="0"/>
      <c r="HGS86" s="0"/>
      <c r="HGT86" s="0"/>
      <c r="HGU86" s="0"/>
      <c r="HGV86" s="0"/>
      <c r="HGW86" s="0"/>
      <c r="HGX86" s="0"/>
      <c r="HGY86" s="0"/>
      <c r="HGZ86" s="0"/>
      <c r="HHA86" s="0"/>
      <c r="HHB86" s="0"/>
      <c r="HHC86" s="0"/>
      <c r="HHD86" s="0"/>
      <c r="HHE86" s="0"/>
      <c r="HHF86" s="0"/>
      <c r="HHG86" s="0"/>
      <c r="HHH86" s="0"/>
      <c r="HHI86" s="0"/>
      <c r="HHJ86" s="0"/>
      <c r="HHK86" s="0"/>
      <c r="HHL86" s="0"/>
      <c r="HHM86" s="0"/>
      <c r="HHN86" s="0"/>
      <c r="HHO86" s="0"/>
      <c r="HHP86" s="0"/>
      <c r="HHQ86" s="0"/>
      <c r="HHR86" s="0"/>
      <c r="HHS86" s="0"/>
      <c r="HHT86" s="0"/>
      <c r="HHU86" s="0"/>
      <c r="HHV86" s="0"/>
      <c r="HHW86" s="0"/>
      <c r="HHX86" s="0"/>
      <c r="HHY86" s="0"/>
      <c r="HHZ86" s="0"/>
      <c r="HIA86" s="0"/>
      <c r="HIB86" s="0"/>
      <c r="HIC86" s="0"/>
      <c r="HID86" s="0"/>
      <c r="HIE86" s="0"/>
      <c r="HIF86" s="0"/>
      <c r="HIG86" s="0"/>
      <c r="HIH86" s="0"/>
      <c r="HII86" s="0"/>
      <c r="HIJ86" s="0"/>
      <c r="HIK86" s="0"/>
      <c r="HIL86" s="0"/>
      <c r="HIM86" s="0"/>
      <c r="HIN86" s="0"/>
      <c r="HIO86" s="0"/>
      <c r="HIP86" s="0"/>
      <c r="HIQ86" s="0"/>
      <c r="HIR86" s="0"/>
      <c r="HIS86" s="0"/>
      <c r="HIT86" s="0"/>
      <c r="HIU86" s="0"/>
      <c r="HIV86" s="0"/>
      <c r="HIW86" s="0"/>
      <c r="HIX86" s="0"/>
      <c r="HIY86" s="0"/>
      <c r="HIZ86" s="0"/>
      <c r="HJA86" s="0"/>
      <c r="HJB86" s="0"/>
      <c r="HJC86" s="0"/>
      <c r="HJD86" s="0"/>
      <c r="HJE86" s="0"/>
      <c r="HJF86" s="0"/>
      <c r="HJG86" s="0"/>
      <c r="HJH86" s="0"/>
      <c r="HJI86" s="0"/>
      <c r="HJJ86" s="0"/>
      <c r="HJK86" s="0"/>
      <c r="HJL86" s="0"/>
      <c r="HJM86" s="0"/>
      <c r="HJN86" s="0"/>
      <c r="HJO86" s="0"/>
      <c r="HJP86" s="0"/>
      <c r="HJQ86" s="0"/>
      <c r="HJR86" s="0"/>
      <c r="HJS86" s="0"/>
      <c r="HJT86" s="0"/>
      <c r="HJU86" s="0"/>
      <c r="HJV86" s="0"/>
      <c r="HJW86" s="0"/>
      <c r="HJX86" s="0"/>
      <c r="HJY86" s="0"/>
      <c r="HJZ86" s="0"/>
      <c r="HKA86" s="0"/>
      <c r="HKB86" s="0"/>
      <c r="HKC86" s="0"/>
      <c r="HKD86" s="0"/>
      <c r="HKE86" s="0"/>
      <c r="HKF86" s="0"/>
      <c r="HKG86" s="0"/>
      <c r="HKH86" s="0"/>
      <c r="HKI86" s="0"/>
      <c r="HKJ86" s="0"/>
      <c r="HKK86" s="0"/>
      <c r="HKL86" s="0"/>
      <c r="HKM86" s="0"/>
      <c r="HKN86" s="0"/>
      <c r="HKO86" s="0"/>
      <c r="HKP86" s="0"/>
      <c r="HKQ86" s="0"/>
      <c r="HKR86" s="0"/>
      <c r="HKS86" s="0"/>
      <c r="HKT86" s="0"/>
      <c r="HKU86" s="0"/>
      <c r="HKV86" s="0"/>
      <c r="HKW86" s="0"/>
      <c r="HKX86" s="0"/>
      <c r="HKY86" s="0"/>
      <c r="HKZ86" s="0"/>
      <c r="HLA86" s="0"/>
      <c r="HLB86" s="0"/>
      <c r="HLC86" s="0"/>
      <c r="HLD86" s="0"/>
      <c r="HLE86" s="0"/>
      <c r="HLF86" s="0"/>
      <c r="HLG86" s="0"/>
      <c r="HLH86" s="0"/>
      <c r="HLI86" s="0"/>
      <c r="HLJ86" s="0"/>
      <c r="HLK86" s="0"/>
      <c r="HLL86" s="0"/>
      <c r="HLM86" s="0"/>
      <c r="HLN86" s="0"/>
      <c r="HLO86" s="0"/>
      <c r="HLP86" s="0"/>
      <c r="HLQ86" s="0"/>
      <c r="HLR86" s="0"/>
      <c r="HLS86" s="0"/>
      <c r="HLT86" s="0"/>
      <c r="HLU86" s="0"/>
      <c r="HLV86" s="0"/>
      <c r="HLW86" s="0"/>
      <c r="HLX86" s="0"/>
      <c r="HLY86" s="0"/>
      <c r="HLZ86" s="0"/>
      <c r="HMA86" s="0"/>
      <c r="HMB86" s="0"/>
      <c r="HMC86" s="0"/>
      <c r="HMD86" s="0"/>
      <c r="HME86" s="0"/>
      <c r="HMF86" s="0"/>
      <c r="HMG86" s="0"/>
      <c r="HMH86" s="0"/>
      <c r="HMI86" s="0"/>
      <c r="HMJ86" s="0"/>
      <c r="HMK86" s="0"/>
      <c r="HML86" s="0"/>
      <c r="HMM86" s="0"/>
      <c r="HMN86" s="0"/>
      <c r="HMO86" s="0"/>
      <c r="HMP86" s="0"/>
      <c r="HMQ86" s="0"/>
      <c r="HMR86" s="0"/>
      <c r="HMS86" s="0"/>
      <c r="HMT86" s="0"/>
      <c r="HMU86" s="0"/>
      <c r="HMV86" s="0"/>
      <c r="HMW86" s="0"/>
      <c r="HMX86" s="0"/>
      <c r="HMY86" s="0"/>
      <c r="HMZ86" s="0"/>
      <c r="HNA86" s="0"/>
      <c r="HNB86" s="0"/>
      <c r="HNC86" s="0"/>
      <c r="HND86" s="0"/>
      <c r="HNE86" s="0"/>
      <c r="HNF86" s="0"/>
      <c r="HNG86" s="0"/>
      <c r="HNH86" s="0"/>
      <c r="HNI86" s="0"/>
      <c r="HNJ86" s="0"/>
      <c r="HNK86" s="0"/>
      <c r="HNL86" s="0"/>
      <c r="HNM86" s="0"/>
      <c r="HNN86" s="0"/>
      <c r="HNO86" s="0"/>
      <c r="HNP86" s="0"/>
      <c r="HNQ86" s="0"/>
      <c r="HNR86" s="0"/>
      <c r="HNS86" s="0"/>
      <c r="HNT86" s="0"/>
      <c r="HNU86" s="0"/>
      <c r="HNV86" s="0"/>
      <c r="HNW86" s="0"/>
      <c r="HNX86" s="0"/>
      <c r="HNY86" s="0"/>
      <c r="HNZ86" s="0"/>
      <c r="HOA86" s="0"/>
      <c r="HOB86" s="0"/>
      <c r="HOC86" s="0"/>
      <c r="HOD86" s="0"/>
      <c r="HOE86" s="0"/>
      <c r="HOF86" s="0"/>
      <c r="HOG86" s="0"/>
      <c r="HOH86" s="0"/>
      <c r="HOI86" s="0"/>
      <c r="HOJ86" s="0"/>
      <c r="HOK86" s="0"/>
      <c r="HOL86" s="0"/>
      <c r="HOM86" s="0"/>
      <c r="HON86" s="0"/>
      <c r="HOO86" s="0"/>
      <c r="HOP86" s="0"/>
      <c r="HOQ86" s="0"/>
      <c r="HOR86" s="0"/>
      <c r="HOS86" s="0"/>
      <c r="HOT86" s="0"/>
      <c r="HOU86" s="0"/>
      <c r="HOV86" s="0"/>
      <c r="HOW86" s="0"/>
      <c r="HOX86" s="0"/>
      <c r="HOY86" s="0"/>
      <c r="HOZ86" s="0"/>
      <c r="HPA86" s="0"/>
      <c r="HPB86" s="0"/>
      <c r="HPC86" s="0"/>
      <c r="HPD86" s="0"/>
      <c r="HPE86" s="0"/>
      <c r="HPF86" s="0"/>
      <c r="HPG86" s="0"/>
      <c r="HPH86" s="0"/>
      <c r="HPI86" s="0"/>
      <c r="HPJ86" s="0"/>
      <c r="HPK86" s="0"/>
      <c r="HPL86" s="0"/>
      <c r="HPM86" s="0"/>
      <c r="HPN86" s="0"/>
      <c r="HPO86" s="0"/>
      <c r="HPP86" s="0"/>
      <c r="HPQ86" s="0"/>
      <c r="HPR86" s="0"/>
      <c r="HPS86" s="0"/>
      <c r="HPT86" s="0"/>
      <c r="HPU86" s="0"/>
      <c r="HPV86" s="0"/>
      <c r="HPW86" s="0"/>
      <c r="HPX86" s="0"/>
      <c r="HPY86" s="0"/>
      <c r="HPZ86" s="0"/>
      <c r="HQA86" s="0"/>
      <c r="HQB86" s="0"/>
      <c r="HQC86" s="0"/>
      <c r="HQD86" s="0"/>
      <c r="HQE86" s="0"/>
      <c r="HQF86" s="0"/>
      <c r="HQG86" s="0"/>
      <c r="HQH86" s="0"/>
      <c r="HQI86" s="0"/>
      <c r="HQJ86" s="0"/>
      <c r="HQK86" s="0"/>
      <c r="HQL86" s="0"/>
      <c r="HQM86" s="0"/>
      <c r="HQN86" s="0"/>
      <c r="HQO86" s="0"/>
      <c r="HQP86" s="0"/>
      <c r="HQQ86" s="0"/>
      <c r="HQR86" s="0"/>
      <c r="HQS86" s="0"/>
      <c r="HQT86" s="0"/>
      <c r="HQU86" s="0"/>
      <c r="HQV86" s="0"/>
      <c r="HQW86" s="0"/>
      <c r="HQX86" s="0"/>
      <c r="HQY86" s="0"/>
      <c r="HQZ86" s="0"/>
      <c r="HRA86" s="0"/>
      <c r="HRB86" s="0"/>
      <c r="HRC86" s="0"/>
      <c r="HRD86" s="0"/>
      <c r="HRE86" s="0"/>
      <c r="HRF86" s="0"/>
      <c r="HRG86" s="0"/>
      <c r="HRH86" s="0"/>
      <c r="HRI86" s="0"/>
      <c r="HRJ86" s="0"/>
      <c r="HRK86" s="0"/>
      <c r="HRL86" s="0"/>
      <c r="HRM86" s="0"/>
      <c r="HRN86" s="0"/>
      <c r="HRO86" s="0"/>
      <c r="HRP86" s="0"/>
      <c r="HRQ86" s="0"/>
      <c r="HRR86" s="0"/>
      <c r="HRS86" s="0"/>
      <c r="HRT86" s="0"/>
      <c r="HRU86" s="0"/>
      <c r="HRV86" s="0"/>
      <c r="HRW86" s="0"/>
      <c r="HRX86" s="0"/>
      <c r="HRY86" s="0"/>
      <c r="HRZ86" s="0"/>
      <c r="HSA86" s="0"/>
      <c r="HSB86" s="0"/>
      <c r="HSC86" s="0"/>
      <c r="HSD86" s="0"/>
      <c r="HSE86" s="0"/>
      <c r="HSF86" s="0"/>
      <c r="HSG86" s="0"/>
      <c r="HSH86" s="0"/>
      <c r="HSI86" s="0"/>
      <c r="HSJ86" s="0"/>
      <c r="HSK86" s="0"/>
      <c r="HSL86" s="0"/>
      <c r="HSM86" s="0"/>
      <c r="HSN86" s="0"/>
      <c r="HSO86" s="0"/>
      <c r="HSP86" s="0"/>
      <c r="HSQ86" s="0"/>
      <c r="HSR86" s="0"/>
      <c r="HSS86" s="0"/>
      <c r="HST86" s="0"/>
      <c r="HSU86" s="0"/>
      <c r="HSV86" s="0"/>
      <c r="HSW86" s="0"/>
      <c r="HSX86" s="0"/>
      <c r="HSY86" s="0"/>
      <c r="HSZ86" s="0"/>
      <c r="HTA86" s="0"/>
      <c r="HTB86" s="0"/>
      <c r="HTC86" s="0"/>
      <c r="HTD86" s="0"/>
      <c r="HTE86" s="0"/>
      <c r="HTF86" s="0"/>
      <c r="HTG86" s="0"/>
      <c r="HTH86" s="0"/>
      <c r="HTI86" s="0"/>
      <c r="HTJ86" s="0"/>
      <c r="HTK86" s="0"/>
      <c r="HTL86" s="0"/>
      <c r="HTM86" s="0"/>
      <c r="HTN86" s="0"/>
      <c r="HTO86" s="0"/>
      <c r="HTP86" s="0"/>
      <c r="HTQ86" s="0"/>
      <c r="HTR86" s="0"/>
      <c r="HTS86" s="0"/>
      <c r="HTT86" s="0"/>
      <c r="HTU86" s="0"/>
      <c r="HTV86" s="0"/>
      <c r="HTW86" s="0"/>
      <c r="HTX86" s="0"/>
      <c r="HTY86" s="0"/>
      <c r="HTZ86" s="0"/>
      <c r="HUA86" s="0"/>
      <c r="HUB86" s="0"/>
      <c r="HUC86" s="0"/>
      <c r="HUD86" s="0"/>
      <c r="HUE86" s="0"/>
      <c r="HUF86" s="0"/>
      <c r="HUG86" s="0"/>
      <c r="HUH86" s="0"/>
      <c r="HUI86" s="0"/>
      <c r="HUJ86" s="0"/>
      <c r="HUK86" s="0"/>
      <c r="HUL86" s="0"/>
      <c r="HUM86" s="0"/>
      <c r="HUN86" s="0"/>
      <c r="HUO86" s="0"/>
      <c r="HUP86" s="0"/>
      <c r="HUQ86" s="0"/>
      <c r="HUR86" s="0"/>
      <c r="HUS86" s="0"/>
      <c r="HUT86" s="0"/>
      <c r="HUU86" s="0"/>
      <c r="HUV86" s="0"/>
      <c r="HUW86" s="0"/>
      <c r="HUX86" s="0"/>
      <c r="HUY86" s="0"/>
      <c r="HUZ86" s="0"/>
      <c r="HVA86" s="0"/>
      <c r="HVB86" s="0"/>
      <c r="HVC86" s="0"/>
      <c r="HVD86" s="0"/>
      <c r="HVE86" s="0"/>
      <c r="HVF86" s="0"/>
      <c r="HVG86" s="0"/>
      <c r="HVH86" s="0"/>
      <c r="HVI86" s="0"/>
      <c r="HVJ86" s="0"/>
      <c r="HVK86" s="0"/>
      <c r="HVL86" s="0"/>
      <c r="HVM86" s="0"/>
      <c r="HVN86" s="0"/>
      <c r="HVO86" s="0"/>
      <c r="HVP86" s="0"/>
      <c r="HVQ86" s="0"/>
      <c r="HVR86" s="0"/>
      <c r="HVS86" s="0"/>
      <c r="HVT86" s="0"/>
      <c r="HVU86" s="0"/>
      <c r="HVV86" s="0"/>
      <c r="HVW86" s="0"/>
      <c r="HVX86" s="0"/>
      <c r="HVY86" s="0"/>
      <c r="HVZ86" s="0"/>
      <c r="HWA86" s="0"/>
      <c r="HWB86" s="0"/>
      <c r="HWC86" s="0"/>
      <c r="HWD86" s="0"/>
      <c r="HWE86" s="0"/>
      <c r="HWF86" s="0"/>
      <c r="HWG86" s="0"/>
      <c r="HWH86" s="0"/>
      <c r="HWI86" s="0"/>
      <c r="HWJ86" s="0"/>
      <c r="HWK86" s="0"/>
      <c r="HWL86" s="0"/>
      <c r="HWM86" s="0"/>
      <c r="HWN86" s="0"/>
      <c r="HWO86" s="0"/>
      <c r="HWP86" s="0"/>
      <c r="HWQ86" s="0"/>
      <c r="HWR86" s="0"/>
      <c r="HWS86" s="0"/>
      <c r="HWT86" s="0"/>
      <c r="HWU86" s="0"/>
      <c r="HWV86" s="0"/>
      <c r="HWW86" s="0"/>
      <c r="HWX86" s="0"/>
      <c r="HWY86" s="0"/>
      <c r="HWZ86" s="0"/>
      <c r="HXA86" s="0"/>
      <c r="HXB86" s="0"/>
      <c r="HXC86" s="0"/>
      <c r="HXD86" s="0"/>
      <c r="HXE86" s="0"/>
      <c r="HXF86" s="0"/>
      <c r="HXG86" s="0"/>
      <c r="HXH86" s="0"/>
      <c r="HXI86" s="0"/>
      <c r="HXJ86" s="0"/>
      <c r="HXK86" s="0"/>
      <c r="HXL86" s="0"/>
      <c r="HXM86" s="0"/>
      <c r="HXN86" s="0"/>
      <c r="HXO86" s="0"/>
      <c r="HXP86" s="0"/>
      <c r="HXQ86" s="0"/>
      <c r="HXR86" s="0"/>
      <c r="HXS86" s="0"/>
      <c r="HXT86" s="0"/>
      <c r="HXU86" s="0"/>
      <c r="HXV86" s="0"/>
      <c r="HXW86" s="0"/>
      <c r="HXX86" s="0"/>
      <c r="HXY86" s="0"/>
      <c r="HXZ86" s="0"/>
      <c r="HYA86" s="0"/>
      <c r="HYB86" s="0"/>
      <c r="HYC86" s="0"/>
      <c r="HYD86" s="0"/>
      <c r="HYE86" s="0"/>
      <c r="HYF86" s="0"/>
      <c r="HYG86" s="0"/>
      <c r="HYH86" s="0"/>
      <c r="HYI86" s="0"/>
      <c r="HYJ86" s="0"/>
      <c r="HYK86" s="0"/>
      <c r="HYL86" s="0"/>
      <c r="HYM86" s="0"/>
      <c r="HYN86" s="0"/>
      <c r="HYO86" s="0"/>
      <c r="HYP86" s="0"/>
      <c r="HYQ86" s="0"/>
      <c r="HYR86" s="0"/>
      <c r="HYS86" s="0"/>
      <c r="HYT86" s="0"/>
      <c r="HYU86" s="0"/>
      <c r="HYV86" s="0"/>
      <c r="HYW86" s="0"/>
      <c r="HYX86" s="0"/>
      <c r="HYY86" s="0"/>
      <c r="HYZ86" s="0"/>
      <c r="HZA86" s="0"/>
      <c r="HZB86" s="0"/>
      <c r="HZC86" s="0"/>
      <c r="HZD86" s="0"/>
      <c r="HZE86" s="0"/>
      <c r="HZF86" s="0"/>
      <c r="HZG86" s="0"/>
      <c r="HZH86" s="0"/>
      <c r="HZI86" s="0"/>
      <c r="HZJ86" s="0"/>
      <c r="HZK86" s="0"/>
      <c r="HZL86" s="0"/>
      <c r="HZM86" s="0"/>
      <c r="HZN86" s="0"/>
      <c r="HZO86" s="0"/>
      <c r="HZP86" s="0"/>
      <c r="HZQ86" s="0"/>
      <c r="HZR86" s="0"/>
      <c r="HZS86" s="0"/>
      <c r="HZT86" s="0"/>
      <c r="HZU86" s="0"/>
      <c r="HZV86" s="0"/>
      <c r="HZW86" s="0"/>
      <c r="HZX86" s="0"/>
      <c r="HZY86" s="0"/>
      <c r="HZZ86" s="0"/>
      <c r="IAA86" s="0"/>
      <c r="IAB86" s="0"/>
      <c r="IAC86" s="0"/>
      <c r="IAD86" s="0"/>
      <c r="IAE86" s="0"/>
      <c r="IAF86" s="0"/>
      <c r="IAG86" s="0"/>
      <c r="IAH86" s="0"/>
      <c r="IAI86" s="0"/>
      <c r="IAJ86" s="0"/>
      <c r="IAK86" s="0"/>
      <c r="IAL86" s="0"/>
      <c r="IAM86" s="0"/>
      <c r="IAN86" s="0"/>
      <c r="IAO86" s="0"/>
      <c r="IAP86" s="0"/>
      <c r="IAQ86" s="0"/>
      <c r="IAR86" s="0"/>
      <c r="IAS86" s="0"/>
      <c r="IAT86" s="0"/>
      <c r="IAU86" s="0"/>
      <c r="IAV86" s="0"/>
      <c r="IAW86" s="0"/>
      <c r="IAX86" s="0"/>
      <c r="IAY86" s="0"/>
      <c r="IAZ86" s="0"/>
      <c r="IBA86" s="0"/>
      <c r="IBB86" s="0"/>
      <c r="IBC86" s="0"/>
      <c r="IBD86" s="0"/>
      <c r="IBE86" s="0"/>
      <c r="IBF86" s="0"/>
      <c r="IBG86" s="0"/>
      <c r="IBH86" s="0"/>
      <c r="IBI86" s="0"/>
      <c r="IBJ86" s="0"/>
      <c r="IBK86" s="0"/>
      <c r="IBL86" s="0"/>
      <c r="IBM86" s="0"/>
      <c r="IBN86" s="0"/>
      <c r="IBO86" s="0"/>
      <c r="IBP86" s="0"/>
      <c r="IBQ86" s="0"/>
      <c r="IBR86" s="0"/>
      <c r="IBS86" s="0"/>
      <c r="IBT86" s="0"/>
      <c r="IBU86" s="0"/>
      <c r="IBV86" s="0"/>
      <c r="IBW86" s="0"/>
      <c r="IBX86" s="0"/>
      <c r="IBY86" s="0"/>
      <c r="IBZ86" s="0"/>
      <c r="ICA86" s="0"/>
      <c r="ICB86" s="0"/>
      <c r="ICC86" s="0"/>
      <c r="ICD86" s="0"/>
      <c r="ICE86" s="0"/>
      <c r="ICF86" s="0"/>
      <c r="ICG86" s="0"/>
      <c r="ICH86" s="0"/>
      <c r="ICI86" s="0"/>
      <c r="ICJ86" s="0"/>
      <c r="ICK86" s="0"/>
      <c r="ICL86" s="0"/>
      <c r="ICM86" s="0"/>
      <c r="ICN86" s="0"/>
      <c r="ICO86" s="0"/>
      <c r="ICP86" s="0"/>
      <c r="ICQ86" s="0"/>
      <c r="ICR86" s="0"/>
      <c r="ICS86" s="0"/>
      <c r="ICT86" s="0"/>
      <c r="ICU86" s="0"/>
      <c r="ICV86" s="0"/>
      <c r="ICW86" s="0"/>
      <c r="ICX86" s="0"/>
      <c r="ICY86" s="0"/>
      <c r="ICZ86" s="0"/>
      <c r="IDA86" s="0"/>
      <c r="IDB86" s="0"/>
      <c r="IDC86" s="0"/>
      <c r="IDD86" s="0"/>
      <c r="IDE86" s="0"/>
      <c r="IDF86" s="0"/>
      <c r="IDG86" s="0"/>
      <c r="IDH86" s="0"/>
      <c r="IDI86" s="0"/>
      <c r="IDJ86" s="0"/>
      <c r="IDK86" s="0"/>
      <c r="IDL86" s="0"/>
      <c r="IDM86" s="0"/>
      <c r="IDN86" s="0"/>
      <c r="IDO86" s="0"/>
      <c r="IDP86" s="0"/>
      <c r="IDQ86" s="0"/>
      <c r="IDR86" s="0"/>
      <c r="IDS86" s="0"/>
      <c r="IDT86" s="0"/>
      <c r="IDU86" s="0"/>
      <c r="IDV86" s="0"/>
      <c r="IDW86" s="0"/>
      <c r="IDX86" s="0"/>
      <c r="IDY86" s="0"/>
      <c r="IDZ86" s="0"/>
      <c r="IEA86" s="0"/>
      <c r="IEB86" s="0"/>
      <c r="IEC86" s="0"/>
      <c r="IED86" s="0"/>
      <c r="IEE86" s="0"/>
      <c r="IEF86" s="0"/>
      <c r="IEG86" s="0"/>
      <c r="IEH86" s="0"/>
      <c r="IEI86" s="0"/>
      <c r="IEJ86" s="0"/>
      <c r="IEK86" s="0"/>
      <c r="IEL86" s="0"/>
      <c r="IEM86" s="0"/>
      <c r="IEN86" s="0"/>
      <c r="IEO86" s="0"/>
      <c r="IEP86" s="0"/>
      <c r="IEQ86" s="0"/>
      <c r="IER86" s="0"/>
      <c r="IES86" s="0"/>
      <c r="IET86" s="0"/>
      <c r="IEU86" s="0"/>
      <c r="IEV86" s="0"/>
      <c r="IEW86" s="0"/>
      <c r="IEX86" s="0"/>
      <c r="IEY86" s="0"/>
      <c r="IEZ86" s="0"/>
      <c r="IFA86" s="0"/>
      <c r="IFB86" s="0"/>
      <c r="IFC86" s="0"/>
      <c r="IFD86" s="0"/>
      <c r="IFE86" s="0"/>
      <c r="IFF86" s="0"/>
      <c r="IFG86" s="0"/>
      <c r="IFH86" s="0"/>
      <c r="IFI86" s="0"/>
      <c r="IFJ86" s="0"/>
      <c r="IFK86" s="0"/>
      <c r="IFL86" s="0"/>
      <c r="IFM86" s="0"/>
      <c r="IFN86" s="0"/>
      <c r="IFO86" s="0"/>
      <c r="IFP86" s="0"/>
      <c r="IFQ86" s="0"/>
      <c r="IFR86" s="0"/>
      <c r="IFS86" s="0"/>
      <c r="IFT86" s="0"/>
      <c r="IFU86" s="0"/>
      <c r="IFV86" s="0"/>
      <c r="IFW86" s="0"/>
      <c r="IFX86" s="0"/>
      <c r="IFY86" s="0"/>
      <c r="IFZ86" s="0"/>
      <c r="IGA86" s="0"/>
      <c r="IGB86" s="0"/>
      <c r="IGC86" s="0"/>
      <c r="IGD86" s="0"/>
      <c r="IGE86" s="0"/>
      <c r="IGF86" s="0"/>
      <c r="IGG86" s="0"/>
      <c r="IGH86" s="0"/>
      <c r="IGI86" s="0"/>
      <c r="IGJ86" s="0"/>
      <c r="IGK86" s="0"/>
      <c r="IGL86" s="0"/>
      <c r="IGM86" s="0"/>
      <c r="IGN86" s="0"/>
      <c r="IGO86" s="0"/>
      <c r="IGP86" s="0"/>
      <c r="IGQ86" s="0"/>
      <c r="IGR86" s="0"/>
      <c r="IGS86" s="0"/>
      <c r="IGT86" s="0"/>
      <c r="IGU86" s="0"/>
      <c r="IGV86" s="0"/>
      <c r="IGW86" s="0"/>
      <c r="IGX86" s="0"/>
      <c r="IGY86" s="0"/>
      <c r="IGZ86" s="0"/>
      <c r="IHA86" s="0"/>
      <c r="IHB86" s="0"/>
      <c r="IHC86" s="0"/>
      <c r="IHD86" s="0"/>
      <c r="IHE86" s="0"/>
      <c r="IHF86" s="0"/>
      <c r="IHG86" s="0"/>
      <c r="IHH86" s="0"/>
      <c r="IHI86" s="0"/>
      <c r="IHJ86" s="0"/>
      <c r="IHK86" s="0"/>
      <c r="IHL86" s="0"/>
      <c r="IHM86" s="0"/>
      <c r="IHN86" s="0"/>
      <c r="IHO86" s="0"/>
      <c r="IHP86" s="0"/>
      <c r="IHQ86" s="0"/>
      <c r="IHR86" s="0"/>
      <c r="IHS86" s="0"/>
      <c r="IHT86" s="0"/>
      <c r="IHU86" s="0"/>
      <c r="IHV86" s="0"/>
      <c r="IHW86" s="0"/>
      <c r="IHX86" s="0"/>
      <c r="IHY86" s="0"/>
      <c r="IHZ86" s="0"/>
      <c r="IIA86" s="0"/>
      <c r="IIB86" s="0"/>
      <c r="IIC86" s="0"/>
      <c r="IID86" s="0"/>
      <c r="IIE86" s="0"/>
      <c r="IIF86" s="0"/>
      <c r="IIG86" s="0"/>
      <c r="IIH86" s="0"/>
      <c r="III86" s="0"/>
      <c r="IIJ86" s="0"/>
      <c r="IIK86" s="0"/>
      <c r="IIL86" s="0"/>
      <c r="IIM86" s="0"/>
      <c r="IIN86" s="0"/>
      <c r="IIO86" s="0"/>
      <c r="IIP86" s="0"/>
      <c r="IIQ86" s="0"/>
      <c r="IIR86" s="0"/>
      <c r="IIS86" s="0"/>
      <c r="IIT86" s="0"/>
      <c r="IIU86" s="0"/>
      <c r="IIV86" s="0"/>
      <c r="IIW86" s="0"/>
      <c r="IIX86" s="0"/>
      <c r="IIY86" s="0"/>
      <c r="IIZ86" s="0"/>
      <c r="IJA86" s="0"/>
      <c r="IJB86" s="0"/>
      <c r="IJC86" s="0"/>
      <c r="IJD86" s="0"/>
      <c r="IJE86" s="0"/>
      <c r="IJF86" s="0"/>
      <c r="IJG86" s="0"/>
      <c r="IJH86" s="0"/>
      <c r="IJI86" s="0"/>
      <c r="IJJ86" s="0"/>
      <c r="IJK86" s="0"/>
      <c r="IJL86" s="0"/>
      <c r="IJM86" s="0"/>
      <c r="IJN86" s="0"/>
      <c r="IJO86" s="0"/>
      <c r="IJP86" s="0"/>
      <c r="IJQ86" s="0"/>
      <c r="IJR86" s="0"/>
      <c r="IJS86" s="0"/>
      <c r="IJT86" s="0"/>
      <c r="IJU86" s="0"/>
      <c r="IJV86" s="0"/>
      <c r="IJW86" s="0"/>
      <c r="IJX86" s="0"/>
      <c r="IJY86" s="0"/>
      <c r="IJZ86" s="0"/>
      <c r="IKA86" s="0"/>
      <c r="IKB86" s="0"/>
      <c r="IKC86" s="0"/>
      <c r="IKD86" s="0"/>
      <c r="IKE86" s="0"/>
      <c r="IKF86" s="0"/>
      <c r="IKG86" s="0"/>
      <c r="IKH86" s="0"/>
      <c r="IKI86" s="0"/>
      <c r="IKJ86" s="0"/>
      <c r="IKK86" s="0"/>
      <c r="IKL86" s="0"/>
      <c r="IKM86" s="0"/>
      <c r="IKN86" s="0"/>
      <c r="IKO86" s="0"/>
      <c r="IKP86" s="0"/>
      <c r="IKQ86" s="0"/>
      <c r="IKR86" s="0"/>
      <c r="IKS86" s="0"/>
      <c r="IKT86" s="0"/>
      <c r="IKU86" s="0"/>
      <c r="IKV86" s="0"/>
      <c r="IKW86" s="0"/>
      <c r="IKX86" s="0"/>
      <c r="IKY86" s="0"/>
      <c r="IKZ86" s="0"/>
      <c r="ILA86" s="0"/>
      <c r="ILB86" s="0"/>
      <c r="ILC86" s="0"/>
      <c r="ILD86" s="0"/>
      <c r="ILE86" s="0"/>
      <c r="ILF86" s="0"/>
      <c r="ILG86" s="0"/>
      <c r="ILH86" s="0"/>
      <c r="ILI86" s="0"/>
      <c r="ILJ86" s="0"/>
      <c r="ILK86" s="0"/>
      <c r="ILL86" s="0"/>
      <c r="ILM86" s="0"/>
      <c r="ILN86" s="0"/>
      <c r="ILO86" s="0"/>
      <c r="ILP86" s="0"/>
      <c r="ILQ86" s="0"/>
      <c r="ILR86" s="0"/>
      <c r="ILS86" s="0"/>
      <c r="ILT86" s="0"/>
      <c r="ILU86" s="0"/>
      <c r="ILV86" s="0"/>
      <c r="ILW86" s="0"/>
      <c r="ILX86" s="0"/>
      <c r="ILY86" s="0"/>
      <c r="ILZ86" s="0"/>
      <c r="IMA86" s="0"/>
      <c r="IMB86" s="0"/>
      <c r="IMC86" s="0"/>
      <c r="IMD86" s="0"/>
      <c r="IME86" s="0"/>
      <c r="IMF86" s="0"/>
      <c r="IMG86" s="0"/>
      <c r="IMH86" s="0"/>
      <c r="IMI86" s="0"/>
      <c r="IMJ86" s="0"/>
      <c r="IMK86" s="0"/>
      <c r="IML86" s="0"/>
      <c r="IMM86" s="0"/>
      <c r="IMN86" s="0"/>
      <c r="IMO86" s="0"/>
      <c r="IMP86" s="0"/>
      <c r="IMQ86" s="0"/>
      <c r="IMR86" s="0"/>
      <c r="IMS86" s="0"/>
      <c r="IMT86" s="0"/>
      <c r="IMU86" s="0"/>
      <c r="IMV86" s="0"/>
      <c r="IMW86" s="0"/>
      <c r="IMX86" s="0"/>
      <c r="IMY86" s="0"/>
      <c r="IMZ86" s="0"/>
      <c r="INA86" s="0"/>
      <c r="INB86" s="0"/>
      <c r="INC86" s="0"/>
      <c r="IND86" s="0"/>
      <c r="INE86" s="0"/>
      <c r="INF86" s="0"/>
      <c r="ING86" s="0"/>
      <c r="INH86" s="0"/>
      <c r="INI86" s="0"/>
      <c r="INJ86" s="0"/>
      <c r="INK86" s="0"/>
      <c r="INL86" s="0"/>
      <c r="INM86" s="0"/>
      <c r="INN86" s="0"/>
      <c r="INO86" s="0"/>
      <c r="INP86" s="0"/>
      <c r="INQ86" s="0"/>
      <c r="INR86" s="0"/>
      <c r="INS86" s="0"/>
      <c r="INT86" s="0"/>
      <c r="INU86" s="0"/>
      <c r="INV86" s="0"/>
      <c r="INW86" s="0"/>
      <c r="INX86" s="0"/>
      <c r="INY86" s="0"/>
      <c r="INZ86" s="0"/>
      <c r="IOA86" s="0"/>
      <c r="IOB86" s="0"/>
      <c r="IOC86" s="0"/>
      <c r="IOD86" s="0"/>
      <c r="IOE86" s="0"/>
      <c r="IOF86" s="0"/>
      <c r="IOG86" s="0"/>
      <c r="IOH86" s="0"/>
      <c r="IOI86" s="0"/>
      <c r="IOJ86" s="0"/>
      <c r="IOK86" s="0"/>
      <c r="IOL86" s="0"/>
      <c r="IOM86" s="0"/>
      <c r="ION86" s="0"/>
      <c r="IOO86" s="0"/>
      <c r="IOP86" s="0"/>
      <c r="IOQ86" s="0"/>
      <c r="IOR86" s="0"/>
      <c r="IOS86" s="0"/>
      <c r="IOT86" s="0"/>
      <c r="IOU86" s="0"/>
      <c r="IOV86" s="0"/>
      <c r="IOW86" s="0"/>
      <c r="IOX86" s="0"/>
      <c r="IOY86" s="0"/>
      <c r="IOZ86" s="0"/>
      <c r="IPA86" s="0"/>
      <c r="IPB86" s="0"/>
      <c r="IPC86" s="0"/>
      <c r="IPD86" s="0"/>
      <c r="IPE86" s="0"/>
      <c r="IPF86" s="0"/>
      <c r="IPG86" s="0"/>
      <c r="IPH86" s="0"/>
      <c r="IPI86" s="0"/>
      <c r="IPJ86" s="0"/>
      <c r="IPK86" s="0"/>
      <c r="IPL86" s="0"/>
      <c r="IPM86" s="0"/>
      <c r="IPN86" s="0"/>
      <c r="IPO86" s="0"/>
      <c r="IPP86" s="0"/>
      <c r="IPQ86" s="0"/>
      <c r="IPR86" s="0"/>
      <c r="IPS86" s="0"/>
      <c r="IPT86" s="0"/>
      <c r="IPU86" s="0"/>
      <c r="IPV86" s="0"/>
      <c r="IPW86" s="0"/>
      <c r="IPX86" s="0"/>
      <c r="IPY86" s="0"/>
      <c r="IPZ86" s="0"/>
      <c r="IQA86" s="0"/>
      <c r="IQB86" s="0"/>
      <c r="IQC86" s="0"/>
      <c r="IQD86" s="0"/>
      <c r="IQE86" s="0"/>
      <c r="IQF86" s="0"/>
      <c r="IQG86" s="0"/>
      <c r="IQH86" s="0"/>
      <c r="IQI86" s="0"/>
      <c r="IQJ86" s="0"/>
      <c r="IQK86" s="0"/>
      <c r="IQL86" s="0"/>
      <c r="IQM86" s="0"/>
      <c r="IQN86" s="0"/>
      <c r="IQO86" s="0"/>
      <c r="IQP86" s="0"/>
      <c r="IQQ86" s="0"/>
      <c r="IQR86" s="0"/>
      <c r="IQS86" s="0"/>
      <c r="IQT86" s="0"/>
      <c r="IQU86" s="0"/>
      <c r="IQV86" s="0"/>
      <c r="IQW86" s="0"/>
      <c r="IQX86" s="0"/>
      <c r="IQY86" s="0"/>
      <c r="IQZ86" s="0"/>
      <c r="IRA86" s="0"/>
      <c r="IRB86" s="0"/>
      <c r="IRC86" s="0"/>
      <c r="IRD86" s="0"/>
      <c r="IRE86" s="0"/>
      <c r="IRF86" s="0"/>
      <c r="IRG86" s="0"/>
      <c r="IRH86" s="0"/>
      <c r="IRI86" s="0"/>
      <c r="IRJ86" s="0"/>
      <c r="IRK86" s="0"/>
      <c r="IRL86" s="0"/>
      <c r="IRM86" s="0"/>
      <c r="IRN86" s="0"/>
      <c r="IRO86" s="0"/>
      <c r="IRP86" s="0"/>
      <c r="IRQ86" s="0"/>
      <c r="IRR86" s="0"/>
      <c r="IRS86" s="0"/>
      <c r="IRT86" s="0"/>
      <c r="IRU86" s="0"/>
      <c r="IRV86" s="0"/>
      <c r="IRW86" s="0"/>
      <c r="IRX86" s="0"/>
      <c r="IRY86" s="0"/>
      <c r="IRZ86" s="0"/>
      <c r="ISA86" s="0"/>
      <c r="ISB86" s="0"/>
      <c r="ISC86" s="0"/>
      <c r="ISD86" s="0"/>
      <c r="ISE86" s="0"/>
      <c r="ISF86" s="0"/>
      <c r="ISG86" s="0"/>
      <c r="ISH86" s="0"/>
      <c r="ISI86" s="0"/>
      <c r="ISJ86" s="0"/>
      <c r="ISK86" s="0"/>
      <c r="ISL86" s="0"/>
      <c r="ISM86" s="0"/>
      <c r="ISN86" s="0"/>
      <c r="ISO86" s="0"/>
      <c r="ISP86" s="0"/>
      <c r="ISQ86" s="0"/>
      <c r="ISR86" s="0"/>
      <c r="ISS86" s="0"/>
      <c r="IST86" s="0"/>
      <c r="ISU86" s="0"/>
      <c r="ISV86" s="0"/>
      <c r="ISW86" s="0"/>
      <c r="ISX86" s="0"/>
      <c r="ISY86" s="0"/>
      <c r="ISZ86" s="0"/>
      <c r="ITA86" s="0"/>
      <c r="ITB86" s="0"/>
      <c r="ITC86" s="0"/>
      <c r="ITD86" s="0"/>
      <c r="ITE86" s="0"/>
      <c r="ITF86" s="0"/>
      <c r="ITG86" s="0"/>
      <c r="ITH86" s="0"/>
      <c r="ITI86" s="0"/>
      <c r="ITJ86" s="0"/>
      <c r="ITK86" s="0"/>
      <c r="ITL86" s="0"/>
      <c r="ITM86" s="0"/>
      <c r="ITN86" s="0"/>
      <c r="ITO86" s="0"/>
      <c r="ITP86" s="0"/>
      <c r="ITQ86" s="0"/>
      <c r="ITR86" s="0"/>
      <c r="ITS86" s="0"/>
      <c r="ITT86" s="0"/>
      <c r="ITU86" s="0"/>
      <c r="ITV86" s="0"/>
      <c r="ITW86" s="0"/>
      <c r="ITX86" s="0"/>
      <c r="ITY86" s="0"/>
      <c r="ITZ86" s="0"/>
      <c r="IUA86" s="0"/>
      <c r="IUB86" s="0"/>
      <c r="IUC86" s="0"/>
      <c r="IUD86" s="0"/>
      <c r="IUE86" s="0"/>
      <c r="IUF86" s="0"/>
      <c r="IUG86" s="0"/>
      <c r="IUH86" s="0"/>
      <c r="IUI86" s="0"/>
      <c r="IUJ86" s="0"/>
      <c r="IUK86" s="0"/>
      <c r="IUL86" s="0"/>
      <c r="IUM86" s="0"/>
      <c r="IUN86" s="0"/>
      <c r="IUO86" s="0"/>
      <c r="IUP86" s="0"/>
      <c r="IUQ86" s="0"/>
      <c r="IUR86" s="0"/>
      <c r="IUS86" s="0"/>
      <c r="IUT86" s="0"/>
      <c r="IUU86" s="0"/>
      <c r="IUV86" s="0"/>
      <c r="IUW86" s="0"/>
      <c r="IUX86" s="0"/>
      <c r="IUY86" s="0"/>
      <c r="IUZ86" s="0"/>
      <c r="IVA86" s="0"/>
      <c r="IVB86" s="0"/>
      <c r="IVC86" s="0"/>
      <c r="IVD86" s="0"/>
      <c r="IVE86" s="0"/>
      <c r="IVF86" s="0"/>
      <c r="IVG86" s="0"/>
      <c r="IVH86" s="0"/>
      <c r="IVI86" s="0"/>
      <c r="IVJ86" s="0"/>
      <c r="IVK86" s="0"/>
      <c r="IVL86" s="0"/>
      <c r="IVM86" s="0"/>
      <c r="IVN86" s="0"/>
      <c r="IVO86" s="0"/>
      <c r="IVP86" s="0"/>
      <c r="IVQ86" s="0"/>
      <c r="IVR86" s="0"/>
      <c r="IVS86" s="0"/>
      <c r="IVT86" s="0"/>
      <c r="IVU86" s="0"/>
      <c r="IVV86" s="0"/>
      <c r="IVW86" s="0"/>
      <c r="IVX86" s="0"/>
      <c r="IVY86" s="0"/>
      <c r="IVZ86" s="0"/>
      <c r="IWA86" s="0"/>
      <c r="IWB86" s="0"/>
      <c r="IWC86" s="0"/>
      <c r="IWD86" s="0"/>
      <c r="IWE86" s="0"/>
      <c r="IWF86" s="0"/>
      <c r="IWG86" s="0"/>
      <c r="IWH86" s="0"/>
      <c r="IWI86" s="0"/>
      <c r="IWJ86" s="0"/>
      <c r="IWK86" s="0"/>
      <c r="IWL86" s="0"/>
      <c r="IWM86" s="0"/>
      <c r="IWN86" s="0"/>
      <c r="IWO86" s="0"/>
      <c r="IWP86" s="0"/>
      <c r="IWQ86" s="0"/>
      <c r="IWR86" s="0"/>
      <c r="IWS86" s="0"/>
      <c r="IWT86" s="0"/>
      <c r="IWU86" s="0"/>
      <c r="IWV86" s="0"/>
      <c r="IWW86" s="0"/>
      <c r="IWX86" s="0"/>
      <c r="IWY86" s="0"/>
      <c r="IWZ86" s="0"/>
      <c r="IXA86" s="0"/>
      <c r="IXB86" s="0"/>
      <c r="IXC86" s="0"/>
      <c r="IXD86" s="0"/>
      <c r="IXE86" s="0"/>
      <c r="IXF86" s="0"/>
      <c r="IXG86" s="0"/>
      <c r="IXH86" s="0"/>
      <c r="IXI86" s="0"/>
      <c r="IXJ86" s="0"/>
      <c r="IXK86" s="0"/>
      <c r="IXL86" s="0"/>
      <c r="IXM86" s="0"/>
      <c r="IXN86" s="0"/>
      <c r="IXO86" s="0"/>
      <c r="IXP86" s="0"/>
      <c r="IXQ86" s="0"/>
      <c r="IXR86" s="0"/>
      <c r="IXS86" s="0"/>
      <c r="IXT86" s="0"/>
      <c r="IXU86" s="0"/>
      <c r="IXV86" s="0"/>
      <c r="IXW86" s="0"/>
      <c r="IXX86" s="0"/>
      <c r="IXY86" s="0"/>
      <c r="IXZ86" s="0"/>
      <c r="IYA86" s="0"/>
      <c r="IYB86" s="0"/>
      <c r="IYC86" s="0"/>
      <c r="IYD86" s="0"/>
      <c r="IYE86" s="0"/>
      <c r="IYF86" s="0"/>
      <c r="IYG86" s="0"/>
      <c r="IYH86" s="0"/>
      <c r="IYI86" s="0"/>
      <c r="IYJ86" s="0"/>
      <c r="IYK86" s="0"/>
      <c r="IYL86" s="0"/>
      <c r="IYM86" s="0"/>
      <c r="IYN86" s="0"/>
      <c r="IYO86" s="0"/>
      <c r="IYP86" s="0"/>
      <c r="IYQ86" s="0"/>
      <c r="IYR86" s="0"/>
      <c r="IYS86" s="0"/>
      <c r="IYT86" s="0"/>
      <c r="IYU86" s="0"/>
      <c r="IYV86" s="0"/>
      <c r="IYW86" s="0"/>
      <c r="IYX86" s="0"/>
      <c r="IYY86" s="0"/>
      <c r="IYZ86" s="0"/>
      <c r="IZA86" s="0"/>
      <c r="IZB86" s="0"/>
      <c r="IZC86" s="0"/>
      <c r="IZD86" s="0"/>
      <c r="IZE86" s="0"/>
      <c r="IZF86" s="0"/>
      <c r="IZG86" s="0"/>
      <c r="IZH86" s="0"/>
      <c r="IZI86" s="0"/>
      <c r="IZJ86" s="0"/>
      <c r="IZK86" s="0"/>
      <c r="IZL86" s="0"/>
      <c r="IZM86" s="0"/>
      <c r="IZN86" s="0"/>
      <c r="IZO86" s="0"/>
      <c r="IZP86" s="0"/>
      <c r="IZQ86" s="0"/>
      <c r="IZR86" s="0"/>
      <c r="IZS86" s="0"/>
      <c r="IZT86" s="0"/>
      <c r="IZU86" s="0"/>
      <c r="IZV86" s="0"/>
      <c r="IZW86" s="0"/>
      <c r="IZX86" s="0"/>
      <c r="IZY86" s="0"/>
      <c r="IZZ86" s="0"/>
      <c r="JAA86" s="0"/>
      <c r="JAB86" s="0"/>
      <c r="JAC86" s="0"/>
      <c r="JAD86" s="0"/>
      <c r="JAE86" s="0"/>
      <c r="JAF86" s="0"/>
      <c r="JAG86" s="0"/>
      <c r="JAH86" s="0"/>
      <c r="JAI86" s="0"/>
      <c r="JAJ86" s="0"/>
      <c r="JAK86" s="0"/>
      <c r="JAL86" s="0"/>
      <c r="JAM86" s="0"/>
      <c r="JAN86" s="0"/>
      <c r="JAO86" s="0"/>
      <c r="JAP86" s="0"/>
      <c r="JAQ86" s="0"/>
      <c r="JAR86" s="0"/>
      <c r="JAS86" s="0"/>
      <c r="JAT86" s="0"/>
      <c r="JAU86" s="0"/>
      <c r="JAV86" s="0"/>
      <c r="JAW86" s="0"/>
      <c r="JAX86" s="0"/>
      <c r="JAY86" s="0"/>
      <c r="JAZ86" s="0"/>
      <c r="JBA86" s="0"/>
      <c r="JBB86" s="0"/>
      <c r="JBC86" s="0"/>
      <c r="JBD86" s="0"/>
      <c r="JBE86" s="0"/>
      <c r="JBF86" s="0"/>
      <c r="JBG86" s="0"/>
      <c r="JBH86" s="0"/>
      <c r="JBI86" s="0"/>
      <c r="JBJ86" s="0"/>
      <c r="JBK86" s="0"/>
      <c r="JBL86" s="0"/>
      <c r="JBM86" s="0"/>
      <c r="JBN86" s="0"/>
      <c r="JBO86" s="0"/>
      <c r="JBP86" s="0"/>
      <c r="JBQ86" s="0"/>
      <c r="JBR86" s="0"/>
      <c r="JBS86" s="0"/>
      <c r="JBT86" s="0"/>
      <c r="JBU86" s="0"/>
      <c r="JBV86" s="0"/>
      <c r="JBW86" s="0"/>
      <c r="JBX86" s="0"/>
      <c r="JBY86" s="0"/>
      <c r="JBZ86" s="0"/>
      <c r="JCA86" s="0"/>
      <c r="JCB86" s="0"/>
      <c r="JCC86" s="0"/>
      <c r="JCD86" s="0"/>
      <c r="JCE86" s="0"/>
      <c r="JCF86" s="0"/>
      <c r="JCG86" s="0"/>
      <c r="JCH86" s="0"/>
      <c r="JCI86" s="0"/>
      <c r="JCJ86" s="0"/>
      <c r="JCK86" s="0"/>
      <c r="JCL86" s="0"/>
      <c r="JCM86" s="0"/>
      <c r="JCN86" s="0"/>
      <c r="JCO86" s="0"/>
      <c r="JCP86" s="0"/>
      <c r="JCQ86" s="0"/>
      <c r="JCR86" s="0"/>
      <c r="JCS86" s="0"/>
      <c r="JCT86" s="0"/>
      <c r="JCU86" s="0"/>
      <c r="JCV86" s="0"/>
      <c r="JCW86" s="0"/>
      <c r="JCX86" s="0"/>
      <c r="JCY86" s="0"/>
      <c r="JCZ86" s="0"/>
      <c r="JDA86" s="0"/>
      <c r="JDB86" s="0"/>
      <c r="JDC86" s="0"/>
      <c r="JDD86" s="0"/>
      <c r="JDE86" s="0"/>
      <c r="JDF86" s="0"/>
      <c r="JDG86" s="0"/>
      <c r="JDH86" s="0"/>
      <c r="JDI86" s="0"/>
      <c r="JDJ86" s="0"/>
      <c r="JDK86" s="0"/>
      <c r="JDL86" s="0"/>
      <c r="JDM86" s="0"/>
      <c r="JDN86" s="0"/>
      <c r="JDO86" s="0"/>
      <c r="JDP86" s="0"/>
      <c r="JDQ86" s="0"/>
      <c r="JDR86" s="0"/>
      <c r="JDS86" s="0"/>
      <c r="JDT86" s="0"/>
      <c r="JDU86" s="0"/>
      <c r="JDV86" s="0"/>
      <c r="JDW86" s="0"/>
      <c r="JDX86" s="0"/>
      <c r="JDY86" s="0"/>
      <c r="JDZ86" s="0"/>
      <c r="JEA86" s="0"/>
      <c r="JEB86" s="0"/>
      <c r="JEC86" s="0"/>
      <c r="JED86" s="0"/>
      <c r="JEE86" s="0"/>
      <c r="JEF86" s="0"/>
      <c r="JEG86" s="0"/>
      <c r="JEH86" s="0"/>
      <c r="JEI86" s="0"/>
      <c r="JEJ86" s="0"/>
      <c r="JEK86" s="0"/>
      <c r="JEL86" s="0"/>
      <c r="JEM86" s="0"/>
      <c r="JEN86" s="0"/>
      <c r="JEO86" s="0"/>
      <c r="JEP86" s="0"/>
      <c r="JEQ86" s="0"/>
      <c r="JER86" s="0"/>
      <c r="JES86" s="0"/>
      <c r="JET86" s="0"/>
      <c r="JEU86" s="0"/>
      <c r="JEV86" s="0"/>
      <c r="JEW86" s="0"/>
      <c r="JEX86" s="0"/>
      <c r="JEY86" s="0"/>
      <c r="JEZ86" s="0"/>
      <c r="JFA86" s="0"/>
      <c r="JFB86" s="0"/>
      <c r="JFC86" s="0"/>
      <c r="JFD86" s="0"/>
      <c r="JFE86" s="0"/>
      <c r="JFF86" s="0"/>
      <c r="JFG86" s="0"/>
      <c r="JFH86" s="0"/>
      <c r="JFI86" s="0"/>
      <c r="JFJ86" s="0"/>
      <c r="JFK86" s="0"/>
      <c r="JFL86" s="0"/>
      <c r="JFM86" s="0"/>
      <c r="JFN86" s="0"/>
      <c r="JFO86" s="0"/>
      <c r="JFP86" s="0"/>
      <c r="JFQ86" s="0"/>
      <c r="JFR86" s="0"/>
      <c r="JFS86" s="0"/>
      <c r="JFT86" s="0"/>
      <c r="JFU86" s="0"/>
      <c r="JFV86" s="0"/>
      <c r="JFW86" s="0"/>
      <c r="JFX86" s="0"/>
      <c r="JFY86" s="0"/>
      <c r="JFZ86" s="0"/>
      <c r="JGA86" s="0"/>
      <c r="JGB86" s="0"/>
      <c r="JGC86" s="0"/>
      <c r="JGD86" s="0"/>
      <c r="JGE86" s="0"/>
      <c r="JGF86" s="0"/>
      <c r="JGG86" s="0"/>
      <c r="JGH86" s="0"/>
      <c r="JGI86" s="0"/>
      <c r="JGJ86" s="0"/>
      <c r="JGK86" s="0"/>
      <c r="JGL86" s="0"/>
      <c r="JGM86" s="0"/>
      <c r="JGN86" s="0"/>
      <c r="JGO86" s="0"/>
      <c r="JGP86" s="0"/>
      <c r="JGQ86" s="0"/>
      <c r="JGR86" s="0"/>
      <c r="JGS86" s="0"/>
      <c r="JGT86" s="0"/>
      <c r="JGU86" s="0"/>
      <c r="JGV86" s="0"/>
      <c r="JGW86" s="0"/>
      <c r="JGX86" s="0"/>
      <c r="JGY86" s="0"/>
      <c r="JGZ86" s="0"/>
      <c r="JHA86" s="0"/>
      <c r="JHB86" s="0"/>
      <c r="JHC86" s="0"/>
      <c r="JHD86" s="0"/>
      <c r="JHE86" s="0"/>
      <c r="JHF86" s="0"/>
      <c r="JHG86" s="0"/>
      <c r="JHH86" s="0"/>
      <c r="JHI86" s="0"/>
      <c r="JHJ86" s="0"/>
      <c r="JHK86" s="0"/>
      <c r="JHL86" s="0"/>
      <c r="JHM86" s="0"/>
      <c r="JHN86" s="0"/>
      <c r="JHO86" s="0"/>
      <c r="JHP86" s="0"/>
      <c r="JHQ86" s="0"/>
      <c r="JHR86" s="0"/>
      <c r="JHS86" s="0"/>
      <c r="JHT86" s="0"/>
      <c r="JHU86" s="0"/>
      <c r="JHV86" s="0"/>
      <c r="JHW86" s="0"/>
      <c r="JHX86" s="0"/>
      <c r="JHY86" s="0"/>
      <c r="JHZ86" s="0"/>
      <c r="JIA86" s="0"/>
      <c r="JIB86" s="0"/>
      <c r="JIC86" s="0"/>
      <c r="JID86" s="0"/>
      <c r="JIE86" s="0"/>
      <c r="JIF86" s="0"/>
      <c r="JIG86" s="0"/>
      <c r="JIH86" s="0"/>
      <c r="JII86" s="0"/>
      <c r="JIJ86" s="0"/>
      <c r="JIK86" s="0"/>
      <c r="JIL86" s="0"/>
      <c r="JIM86" s="0"/>
      <c r="JIN86" s="0"/>
      <c r="JIO86" s="0"/>
      <c r="JIP86" s="0"/>
      <c r="JIQ86" s="0"/>
      <c r="JIR86" s="0"/>
      <c r="JIS86" s="0"/>
      <c r="JIT86" s="0"/>
      <c r="JIU86" s="0"/>
      <c r="JIV86" s="0"/>
      <c r="JIW86" s="0"/>
      <c r="JIX86" s="0"/>
      <c r="JIY86" s="0"/>
      <c r="JIZ86" s="0"/>
      <c r="JJA86" s="0"/>
      <c r="JJB86" s="0"/>
      <c r="JJC86" s="0"/>
      <c r="JJD86" s="0"/>
      <c r="JJE86" s="0"/>
      <c r="JJF86" s="0"/>
      <c r="JJG86" s="0"/>
      <c r="JJH86" s="0"/>
      <c r="JJI86" s="0"/>
      <c r="JJJ86" s="0"/>
      <c r="JJK86" s="0"/>
      <c r="JJL86" s="0"/>
      <c r="JJM86" s="0"/>
      <c r="JJN86" s="0"/>
      <c r="JJO86" s="0"/>
      <c r="JJP86" s="0"/>
      <c r="JJQ86" s="0"/>
      <c r="JJR86" s="0"/>
      <c r="JJS86" s="0"/>
      <c r="JJT86" s="0"/>
      <c r="JJU86" s="0"/>
      <c r="JJV86" s="0"/>
      <c r="JJW86" s="0"/>
      <c r="JJX86" s="0"/>
      <c r="JJY86" s="0"/>
      <c r="JJZ86" s="0"/>
      <c r="JKA86" s="0"/>
      <c r="JKB86" s="0"/>
      <c r="JKC86" s="0"/>
      <c r="JKD86" s="0"/>
      <c r="JKE86" s="0"/>
      <c r="JKF86" s="0"/>
      <c r="JKG86" s="0"/>
      <c r="JKH86" s="0"/>
      <c r="JKI86" s="0"/>
      <c r="JKJ86" s="0"/>
      <c r="JKK86" s="0"/>
      <c r="JKL86" s="0"/>
      <c r="JKM86" s="0"/>
      <c r="JKN86" s="0"/>
      <c r="JKO86" s="0"/>
      <c r="JKP86" s="0"/>
      <c r="JKQ86" s="0"/>
      <c r="JKR86" s="0"/>
      <c r="JKS86" s="0"/>
      <c r="JKT86" s="0"/>
      <c r="JKU86" s="0"/>
      <c r="JKV86" s="0"/>
      <c r="JKW86" s="0"/>
      <c r="JKX86" s="0"/>
      <c r="JKY86" s="0"/>
      <c r="JKZ86" s="0"/>
      <c r="JLA86" s="0"/>
      <c r="JLB86" s="0"/>
      <c r="JLC86" s="0"/>
      <c r="JLD86" s="0"/>
      <c r="JLE86" s="0"/>
      <c r="JLF86" s="0"/>
      <c r="JLG86" s="0"/>
      <c r="JLH86" s="0"/>
      <c r="JLI86" s="0"/>
      <c r="JLJ86" s="0"/>
      <c r="JLK86" s="0"/>
      <c r="JLL86" s="0"/>
      <c r="JLM86" s="0"/>
      <c r="JLN86" s="0"/>
      <c r="JLO86" s="0"/>
      <c r="JLP86" s="0"/>
      <c r="JLQ86" s="0"/>
      <c r="JLR86" s="0"/>
      <c r="JLS86" s="0"/>
      <c r="JLT86" s="0"/>
      <c r="JLU86" s="0"/>
      <c r="JLV86" s="0"/>
      <c r="JLW86" s="0"/>
      <c r="JLX86" s="0"/>
      <c r="JLY86" s="0"/>
      <c r="JLZ86" s="0"/>
      <c r="JMA86" s="0"/>
      <c r="JMB86" s="0"/>
      <c r="JMC86" s="0"/>
      <c r="JMD86" s="0"/>
      <c r="JME86" s="0"/>
      <c r="JMF86" s="0"/>
      <c r="JMG86" s="0"/>
      <c r="JMH86" s="0"/>
      <c r="JMI86" s="0"/>
      <c r="JMJ86" s="0"/>
      <c r="JMK86" s="0"/>
      <c r="JML86" s="0"/>
      <c r="JMM86" s="0"/>
      <c r="JMN86" s="0"/>
      <c r="JMO86" s="0"/>
      <c r="JMP86" s="0"/>
      <c r="JMQ86" s="0"/>
      <c r="JMR86" s="0"/>
      <c r="JMS86" s="0"/>
      <c r="JMT86" s="0"/>
      <c r="JMU86" s="0"/>
      <c r="JMV86" s="0"/>
      <c r="JMW86" s="0"/>
      <c r="JMX86" s="0"/>
      <c r="JMY86" s="0"/>
      <c r="JMZ86" s="0"/>
      <c r="JNA86" s="0"/>
      <c r="JNB86" s="0"/>
      <c r="JNC86" s="0"/>
      <c r="JND86" s="0"/>
      <c r="JNE86" s="0"/>
      <c r="JNF86" s="0"/>
      <c r="JNG86" s="0"/>
      <c r="JNH86" s="0"/>
      <c r="JNI86" s="0"/>
      <c r="JNJ86" s="0"/>
      <c r="JNK86" s="0"/>
      <c r="JNL86" s="0"/>
      <c r="JNM86" s="0"/>
      <c r="JNN86" s="0"/>
      <c r="JNO86" s="0"/>
      <c r="JNP86" s="0"/>
      <c r="JNQ86" s="0"/>
      <c r="JNR86" s="0"/>
      <c r="JNS86" s="0"/>
      <c r="JNT86" s="0"/>
      <c r="JNU86" s="0"/>
      <c r="JNV86" s="0"/>
      <c r="JNW86" s="0"/>
      <c r="JNX86" s="0"/>
      <c r="JNY86" s="0"/>
      <c r="JNZ86" s="0"/>
      <c r="JOA86" s="0"/>
      <c r="JOB86" s="0"/>
      <c r="JOC86" s="0"/>
      <c r="JOD86" s="0"/>
      <c r="JOE86" s="0"/>
      <c r="JOF86" s="0"/>
      <c r="JOG86" s="0"/>
      <c r="JOH86" s="0"/>
      <c r="JOI86" s="0"/>
      <c r="JOJ86" s="0"/>
      <c r="JOK86" s="0"/>
      <c r="JOL86" s="0"/>
      <c r="JOM86" s="0"/>
      <c r="JON86" s="0"/>
      <c r="JOO86" s="0"/>
      <c r="JOP86" s="0"/>
      <c r="JOQ86" s="0"/>
      <c r="JOR86" s="0"/>
      <c r="JOS86" s="0"/>
      <c r="JOT86" s="0"/>
      <c r="JOU86" s="0"/>
      <c r="JOV86" s="0"/>
      <c r="JOW86" s="0"/>
      <c r="JOX86" s="0"/>
      <c r="JOY86" s="0"/>
      <c r="JOZ86" s="0"/>
      <c r="JPA86" s="0"/>
      <c r="JPB86" s="0"/>
      <c r="JPC86" s="0"/>
      <c r="JPD86" s="0"/>
      <c r="JPE86" s="0"/>
      <c r="JPF86" s="0"/>
      <c r="JPG86" s="0"/>
      <c r="JPH86" s="0"/>
      <c r="JPI86" s="0"/>
      <c r="JPJ86" s="0"/>
      <c r="JPK86" s="0"/>
      <c r="JPL86" s="0"/>
      <c r="JPM86" s="0"/>
      <c r="JPN86" s="0"/>
      <c r="JPO86" s="0"/>
      <c r="JPP86" s="0"/>
      <c r="JPQ86" s="0"/>
      <c r="JPR86" s="0"/>
      <c r="JPS86" s="0"/>
      <c r="JPT86" s="0"/>
      <c r="JPU86" s="0"/>
      <c r="JPV86" s="0"/>
      <c r="JPW86" s="0"/>
      <c r="JPX86" s="0"/>
      <c r="JPY86" s="0"/>
      <c r="JPZ86" s="0"/>
      <c r="JQA86" s="0"/>
      <c r="JQB86" s="0"/>
      <c r="JQC86" s="0"/>
      <c r="JQD86" s="0"/>
      <c r="JQE86" s="0"/>
      <c r="JQF86" s="0"/>
      <c r="JQG86" s="0"/>
      <c r="JQH86" s="0"/>
      <c r="JQI86" s="0"/>
      <c r="JQJ86" s="0"/>
      <c r="JQK86" s="0"/>
      <c r="JQL86" s="0"/>
      <c r="JQM86" s="0"/>
      <c r="JQN86" s="0"/>
      <c r="JQO86" s="0"/>
      <c r="JQP86" s="0"/>
      <c r="JQQ86" s="0"/>
      <c r="JQR86" s="0"/>
      <c r="JQS86" s="0"/>
      <c r="JQT86" s="0"/>
      <c r="JQU86" s="0"/>
      <c r="JQV86" s="0"/>
      <c r="JQW86" s="0"/>
      <c r="JQX86" s="0"/>
      <c r="JQY86" s="0"/>
      <c r="JQZ86" s="0"/>
      <c r="JRA86" s="0"/>
      <c r="JRB86" s="0"/>
      <c r="JRC86" s="0"/>
      <c r="JRD86" s="0"/>
      <c r="JRE86" s="0"/>
      <c r="JRF86" s="0"/>
      <c r="JRG86" s="0"/>
      <c r="JRH86" s="0"/>
      <c r="JRI86" s="0"/>
      <c r="JRJ86" s="0"/>
      <c r="JRK86" s="0"/>
      <c r="JRL86" s="0"/>
      <c r="JRM86" s="0"/>
      <c r="JRN86" s="0"/>
      <c r="JRO86" s="0"/>
      <c r="JRP86" s="0"/>
      <c r="JRQ86" s="0"/>
      <c r="JRR86" s="0"/>
      <c r="JRS86" s="0"/>
      <c r="JRT86" s="0"/>
      <c r="JRU86" s="0"/>
      <c r="JRV86" s="0"/>
      <c r="JRW86" s="0"/>
      <c r="JRX86" s="0"/>
      <c r="JRY86" s="0"/>
      <c r="JRZ86" s="0"/>
      <c r="JSA86" s="0"/>
      <c r="JSB86" s="0"/>
      <c r="JSC86" s="0"/>
      <c r="JSD86" s="0"/>
      <c r="JSE86" s="0"/>
      <c r="JSF86" s="0"/>
      <c r="JSG86" s="0"/>
      <c r="JSH86" s="0"/>
      <c r="JSI86" s="0"/>
      <c r="JSJ86" s="0"/>
      <c r="JSK86" s="0"/>
      <c r="JSL86" s="0"/>
      <c r="JSM86" s="0"/>
      <c r="JSN86" s="0"/>
      <c r="JSO86" s="0"/>
      <c r="JSP86" s="0"/>
      <c r="JSQ86" s="0"/>
      <c r="JSR86" s="0"/>
      <c r="JSS86" s="0"/>
      <c r="JST86" s="0"/>
      <c r="JSU86" s="0"/>
      <c r="JSV86" s="0"/>
      <c r="JSW86" s="0"/>
      <c r="JSX86" s="0"/>
      <c r="JSY86" s="0"/>
      <c r="JSZ86" s="0"/>
      <c r="JTA86" s="0"/>
      <c r="JTB86" s="0"/>
      <c r="JTC86" s="0"/>
      <c r="JTD86" s="0"/>
      <c r="JTE86" s="0"/>
      <c r="JTF86" s="0"/>
      <c r="JTG86" s="0"/>
      <c r="JTH86" s="0"/>
      <c r="JTI86" s="0"/>
      <c r="JTJ86" s="0"/>
      <c r="JTK86" s="0"/>
      <c r="JTL86" s="0"/>
      <c r="JTM86" s="0"/>
      <c r="JTN86" s="0"/>
      <c r="JTO86" s="0"/>
      <c r="JTP86" s="0"/>
      <c r="JTQ86" s="0"/>
      <c r="JTR86" s="0"/>
      <c r="JTS86" s="0"/>
      <c r="JTT86" s="0"/>
      <c r="JTU86" s="0"/>
      <c r="JTV86" s="0"/>
      <c r="JTW86" s="0"/>
      <c r="JTX86" s="0"/>
      <c r="JTY86" s="0"/>
      <c r="JTZ86" s="0"/>
      <c r="JUA86" s="0"/>
      <c r="JUB86" s="0"/>
      <c r="JUC86" s="0"/>
      <c r="JUD86" s="0"/>
      <c r="JUE86" s="0"/>
      <c r="JUF86" s="0"/>
      <c r="JUG86" s="0"/>
      <c r="JUH86" s="0"/>
      <c r="JUI86" s="0"/>
      <c r="JUJ86" s="0"/>
      <c r="JUK86" s="0"/>
      <c r="JUL86" s="0"/>
      <c r="JUM86" s="0"/>
      <c r="JUN86" s="0"/>
      <c r="JUO86" s="0"/>
      <c r="JUP86" s="0"/>
      <c r="JUQ86" s="0"/>
      <c r="JUR86" s="0"/>
      <c r="JUS86" s="0"/>
      <c r="JUT86" s="0"/>
      <c r="JUU86" s="0"/>
      <c r="JUV86" s="0"/>
      <c r="JUW86" s="0"/>
      <c r="JUX86" s="0"/>
      <c r="JUY86" s="0"/>
      <c r="JUZ86" s="0"/>
      <c r="JVA86" s="0"/>
      <c r="JVB86" s="0"/>
      <c r="JVC86" s="0"/>
      <c r="JVD86" s="0"/>
      <c r="JVE86" s="0"/>
      <c r="JVF86" s="0"/>
      <c r="JVG86" s="0"/>
      <c r="JVH86" s="0"/>
      <c r="JVI86" s="0"/>
      <c r="JVJ86" s="0"/>
      <c r="JVK86" s="0"/>
      <c r="JVL86" s="0"/>
      <c r="JVM86" s="0"/>
      <c r="JVN86" s="0"/>
      <c r="JVO86" s="0"/>
      <c r="JVP86" s="0"/>
      <c r="JVQ86" s="0"/>
      <c r="JVR86" s="0"/>
      <c r="JVS86" s="0"/>
      <c r="JVT86" s="0"/>
      <c r="JVU86" s="0"/>
      <c r="JVV86" s="0"/>
      <c r="JVW86" s="0"/>
      <c r="JVX86" s="0"/>
      <c r="JVY86" s="0"/>
      <c r="JVZ86" s="0"/>
      <c r="JWA86" s="0"/>
      <c r="JWB86" s="0"/>
      <c r="JWC86" s="0"/>
      <c r="JWD86" s="0"/>
      <c r="JWE86" s="0"/>
      <c r="JWF86" s="0"/>
      <c r="JWG86" s="0"/>
      <c r="JWH86" s="0"/>
      <c r="JWI86" s="0"/>
      <c r="JWJ86" s="0"/>
      <c r="JWK86" s="0"/>
      <c r="JWL86" s="0"/>
      <c r="JWM86" s="0"/>
      <c r="JWN86" s="0"/>
      <c r="JWO86" s="0"/>
      <c r="JWP86" s="0"/>
      <c r="JWQ86" s="0"/>
      <c r="JWR86" s="0"/>
      <c r="JWS86" s="0"/>
      <c r="JWT86" s="0"/>
      <c r="JWU86" s="0"/>
      <c r="JWV86" s="0"/>
      <c r="JWW86" s="0"/>
      <c r="JWX86" s="0"/>
      <c r="JWY86" s="0"/>
      <c r="JWZ86" s="0"/>
      <c r="JXA86" s="0"/>
      <c r="JXB86" s="0"/>
      <c r="JXC86" s="0"/>
      <c r="JXD86" s="0"/>
      <c r="JXE86" s="0"/>
      <c r="JXF86" s="0"/>
      <c r="JXG86" s="0"/>
      <c r="JXH86" s="0"/>
      <c r="JXI86" s="0"/>
      <c r="JXJ86" s="0"/>
      <c r="JXK86" s="0"/>
      <c r="JXL86" s="0"/>
      <c r="JXM86" s="0"/>
      <c r="JXN86" s="0"/>
      <c r="JXO86" s="0"/>
      <c r="JXP86" s="0"/>
      <c r="JXQ86" s="0"/>
      <c r="JXR86" s="0"/>
      <c r="JXS86" s="0"/>
      <c r="JXT86" s="0"/>
      <c r="JXU86" s="0"/>
      <c r="JXV86" s="0"/>
      <c r="JXW86" s="0"/>
      <c r="JXX86" s="0"/>
      <c r="JXY86" s="0"/>
      <c r="JXZ86" s="0"/>
      <c r="JYA86" s="0"/>
      <c r="JYB86" s="0"/>
      <c r="JYC86" s="0"/>
      <c r="JYD86" s="0"/>
      <c r="JYE86" s="0"/>
      <c r="JYF86" s="0"/>
      <c r="JYG86" s="0"/>
      <c r="JYH86" s="0"/>
      <c r="JYI86" s="0"/>
      <c r="JYJ86" s="0"/>
      <c r="JYK86" s="0"/>
      <c r="JYL86" s="0"/>
      <c r="JYM86" s="0"/>
      <c r="JYN86" s="0"/>
      <c r="JYO86" s="0"/>
      <c r="JYP86" s="0"/>
      <c r="JYQ86" s="0"/>
      <c r="JYR86" s="0"/>
      <c r="JYS86" s="0"/>
      <c r="JYT86" s="0"/>
      <c r="JYU86" s="0"/>
      <c r="JYV86" s="0"/>
      <c r="JYW86" s="0"/>
      <c r="JYX86" s="0"/>
      <c r="JYY86" s="0"/>
      <c r="JYZ86" s="0"/>
      <c r="JZA86" s="0"/>
      <c r="JZB86" s="0"/>
      <c r="JZC86" s="0"/>
      <c r="JZD86" s="0"/>
      <c r="JZE86" s="0"/>
      <c r="JZF86" s="0"/>
      <c r="JZG86" s="0"/>
      <c r="JZH86" s="0"/>
      <c r="JZI86" s="0"/>
      <c r="JZJ86" s="0"/>
      <c r="JZK86" s="0"/>
      <c r="JZL86" s="0"/>
      <c r="JZM86" s="0"/>
      <c r="JZN86" s="0"/>
      <c r="JZO86" s="0"/>
      <c r="JZP86" s="0"/>
      <c r="JZQ86" s="0"/>
      <c r="JZR86" s="0"/>
      <c r="JZS86" s="0"/>
      <c r="JZT86" s="0"/>
      <c r="JZU86" s="0"/>
      <c r="JZV86" s="0"/>
      <c r="JZW86" s="0"/>
      <c r="JZX86" s="0"/>
      <c r="JZY86" s="0"/>
      <c r="JZZ86" s="0"/>
      <c r="KAA86" s="0"/>
      <c r="KAB86" s="0"/>
      <c r="KAC86" s="0"/>
      <c r="KAD86" s="0"/>
      <c r="KAE86" s="0"/>
      <c r="KAF86" s="0"/>
      <c r="KAG86" s="0"/>
      <c r="KAH86" s="0"/>
      <c r="KAI86" s="0"/>
      <c r="KAJ86" s="0"/>
      <c r="KAK86" s="0"/>
      <c r="KAL86" s="0"/>
      <c r="KAM86" s="0"/>
      <c r="KAN86" s="0"/>
      <c r="KAO86" s="0"/>
      <c r="KAP86" s="0"/>
      <c r="KAQ86" s="0"/>
      <c r="KAR86" s="0"/>
      <c r="KAS86" s="0"/>
      <c r="KAT86" s="0"/>
      <c r="KAU86" s="0"/>
      <c r="KAV86" s="0"/>
      <c r="KAW86" s="0"/>
      <c r="KAX86" s="0"/>
      <c r="KAY86" s="0"/>
      <c r="KAZ86" s="0"/>
      <c r="KBA86" s="0"/>
      <c r="KBB86" s="0"/>
      <c r="KBC86" s="0"/>
      <c r="KBD86" s="0"/>
      <c r="KBE86" s="0"/>
      <c r="KBF86" s="0"/>
      <c r="KBG86" s="0"/>
      <c r="KBH86" s="0"/>
      <c r="KBI86" s="0"/>
      <c r="KBJ86" s="0"/>
      <c r="KBK86" s="0"/>
      <c r="KBL86" s="0"/>
      <c r="KBM86" s="0"/>
      <c r="KBN86" s="0"/>
      <c r="KBO86" s="0"/>
      <c r="KBP86" s="0"/>
      <c r="KBQ86" s="0"/>
      <c r="KBR86" s="0"/>
      <c r="KBS86" s="0"/>
      <c r="KBT86" s="0"/>
      <c r="KBU86" s="0"/>
      <c r="KBV86" s="0"/>
      <c r="KBW86" s="0"/>
      <c r="KBX86" s="0"/>
      <c r="KBY86" s="0"/>
      <c r="KBZ86" s="0"/>
      <c r="KCA86" s="0"/>
      <c r="KCB86" s="0"/>
      <c r="KCC86" s="0"/>
      <c r="KCD86" s="0"/>
      <c r="KCE86" s="0"/>
      <c r="KCF86" s="0"/>
      <c r="KCG86" s="0"/>
      <c r="KCH86" s="0"/>
      <c r="KCI86" s="0"/>
      <c r="KCJ86" s="0"/>
      <c r="KCK86" s="0"/>
      <c r="KCL86" s="0"/>
      <c r="KCM86" s="0"/>
      <c r="KCN86" s="0"/>
      <c r="KCO86" s="0"/>
      <c r="KCP86" s="0"/>
      <c r="KCQ86" s="0"/>
      <c r="KCR86" s="0"/>
      <c r="KCS86" s="0"/>
      <c r="KCT86" s="0"/>
      <c r="KCU86" s="0"/>
      <c r="KCV86" s="0"/>
      <c r="KCW86" s="0"/>
      <c r="KCX86" s="0"/>
      <c r="KCY86" s="0"/>
      <c r="KCZ86" s="0"/>
      <c r="KDA86" s="0"/>
      <c r="KDB86" s="0"/>
      <c r="KDC86" s="0"/>
      <c r="KDD86" s="0"/>
      <c r="KDE86" s="0"/>
      <c r="KDF86" s="0"/>
      <c r="KDG86" s="0"/>
      <c r="KDH86" s="0"/>
      <c r="KDI86" s="0"/>
      <c r="KDJ86" s="0"/>
      <c r="KDK86" s="0"/>
      <c r="KDL86" s="0"/>
      <c r="KDM86" s="0"/>
      <c r="KDN86" s="0"/>
      <c r="KDO86" s="0"/>
      <c r="KDP86" s="0"/>
      <c r="KDQ86" s="0"/>
      <c r="KDR86" s="0"/>
      <c r="KDS86" s="0"/>
      <c r="KDT86" s="0"/>
      <c r="KDU86" s="0"/>
      <c r="KDV86" s="0"/>
      <c r="KDW86" s="0"/>
      <c r="KDX86" s="0"/>
      <c r="KDY86" s="0"/>
      <c r="KDZ86" s="0"/>
      <c r="KEA86" s="0"/>
      <c r="KEB86" s="0"/>
      <c r="KEC86" s="0"/>
      <c r="KED86" s="0"/>
      <c r="KEE86" s="0"/>
      <c r="KEF86" s="0"/>
      <c r="KEG86" s="0"/>
      <c r="KEH86" s="0"/>
      <c r="KEI86" s="0"/>
      <c r="KEJ86" s="0"/>
      <c r="KEK86" s="0"/>
      <c r="KEL86" s="0"/>
      <c r="KEM86" s="0"/>
      <c r="KEN86" s="0"/>
      <c r="KEO86" s="0"/>
      <c r="KEP86" s="0"/>
      <c r="KEQ86" s="0"/>
      <c r="KER86" s="0"/>
      <c r="KES86" s="0"/>
      <c r="KET86" s="0"/>
      <c r="KEU86" s="0"/>
      <c r="KEV86" s="0"/>
      <c r="KEW86" s="0"/>
      <c r="KEX86" s="0"/>
      <c r="KEY86" s="0"/>
      <c r="KEZ86" s="0"/>
      <c r="KFA86" s="0"/>
      <c r="KFB86" s="0"/>
      <c r="KFC86" s="0"/>
      <c r="KFD86" s="0"/>
      <c r="KFE86" s="0"/>
      <c r="KFF86" s="0"/>
      <c r="KFG86" s="0"/>
      <c r="KFH86" s="0"/>
      <c r="KFI86" s="0"/>
      <c r="KFJ86" s="0"/>
      <c r="KFK86" s="0"/>
      <c r="KFL86" s="0"/>
      <c r="KFM86" s="0"/>
      <c r="KFN86" s="0"/>
      <c r="KFO86" s="0"/>
      <c r="KFP86" s="0"/>
      <c r="KFQ86" s="0"/>
      <c r="KFR86" s="0"/>
      <c r="KFS86" s="0"/>
      <c r="KFT86" s="0"/>
      <c r="KFU86" s="0"/>
      <c r="KFV86" s="0"/>
      <c r="KFW86" s="0"/>
      <c r="KFX86" s="0"/>
      <c r="KFY86" s="0"/>
      <c r="KFZ86" s="0"/>
      <c r="KGA86" s="0"/>
      <c r="KGB86" s="0"/>
      <c r="KGC86" s="0"/>
      <c r="KGD86" s="0"/>
      <c r="KGE86" s="0"/>
      <c r="KGF86" s="0"/>
      <c r="KGG86" s="0"/>
      <c r="KGH86" s="0"/>
      <c r="KGI86" s="0"/>
      <c r="KGJ86" s="0"/>
      <c r="KGK86" s="0"/>
      <c r="KGL86" s="0"/>
      <c r="KGM86" s="0"/>
      <c r="KGN86" s="0"/>
      <c r="KGO86" s="0"/>
      <c r="KGP86" s="0"/>
      <c r="KGQ86" s="0"/>
      <c r="KGR86" s="0"/>
      <c r="KGS86" s="0"/>
      <c r="KGT86" s="0"/>
      <c r="KGU86" s="0"/>
      <c r="KGV86" s="0"/>
      <c r="KGW86" s="0"/>
      <c r="KGX86" s="0"/>
      <c r="KGY86" s="0"/>
      <c r="KGZ86" s="0"/>
      <c r="KHA86" s="0"/>
      <c r="KHB86" s="0"/>
      <c r="KHC86" s="0"/>
      <c r="KHD86" s="0"/>
      <c r="KHE86" s="0"/>
      <c r="KHF86" s="0"/>
      <c r="KHG86" s="0"/>
      <c r="KHH86" s="0"/>
      <c r="KHI86" s="0"/>
      <c r="KHJ86" s="0"/>
      <c r="KHK86" s="0"/>
      <c r="KHL86" s="0"/>
      <c r="KHM86" s="0"/>
      <c r="KHN86" s="0"/>
      <c r="KHO86" s="0"/>
      <c r="KHP86" s="0"/>
      <c r="KHQ86" s="0"/>
      <c r="KHR86" s="0"/>
      <c r="KHS86" s="0"/>
      <c r="KHT86" s="0"/>
      <c r="KHU86" s="0"/>
      <c r="KHV86" s="0"/>
      <c r="KHW86" s="0"/>
      <c r="KHX86" s="0"/>
      <c r="KHY86" s="0"/>
      <c r="KHZ86" s="0"/>
      <c r="KIA86" s="0"/>
      <c r="KIB86" s="0"/>
      <c r="KIC86" s="0"/>
      <c r="KID86" s="0"/>
      <c r="KIE86" s="0"/>
      <c r="KIF86" s="0"/>
      <c r="KIG86" s="0"/>
      <c r="KIH86" s="0"/>
      <c r="KII86" s="0"/>
      <c r="KIJ86" s="0"/>
      <c r="KIK86" s="0"/>
      <c r="KIL86" s="0"/>
      <c r="KIM86" s="0"/>
      <c r="KIN86" s="0"/>
      <c r="KIO86" s="0"/>
      <c r="KIP86" s="0"/>
      <c r="KIQ86" s="0"/>
      <c r="KIR86" s="0"/>
      <c r="KIS86" s="0"/>
      <c r="KIT86" s="0"/>
      <c r="KIU86" s="0"/>
      <c r="KIV86" s="0"/>
      <c r="KIW86" s="0"/>
      <c r="KIX86" s="0"/>
      <c r="KIY86" s="0"/>
      <c r="KIZ86" s="0"/>
      <c r="KJA86" s="0"/>
      <c r="KJB86" s="0"/>
      <c r="KJC86" s="0"/>
      <c r="KJD86" s="0"/>
      <c r="KJE86" s="0"/>
      <c r="KJF86" s="0"/>
      <c r="KJG86" s="0"/>
      <c r="KJH86" s="0"/>
      <c r="KJI86" s="0"/>
      <c r="KJJ86" s="0"/>
      <c r="KJK86" s="0"/>
      <c r="KJL86" s="0"/>
      <c r="KJM86" s="0"/>
      <c r="KJN86" s="0"/>
      <c r="KJO86" s="0"/>
      <c r="KJP86" s="0"/>
      <c r="KJQ86" s="0"/>
      <c r="KJR86" s="0"/>
      <c r="KJS86" s="0"/>
      <c r="KJT86" s="0"/>
      <c r="KJU86" s="0"/>
      <c r="KJV86" s="0"/>
      <c r="KJW86" s="0"/>
      <c r="KJX86" s="0"/>
      <c r="KJY86" s="0"/>
      <c r="KJZ86" s="0"/>
      <c r="KKA86" s="0"/>
      <c r="KKB86" s="0"/>
      <c r="KKC86" s="0"/>
      <c r="KKD86" s="0"/>
      <c r="KKE86" s="0"/>
      <c r="KKF86" s="0"/>
      <c r="KKG86" s="0"/>
      <c r="KKH86" s="0"/>
      <c r="KKI86" s="0"/>
      <c r="KKJ86" s="0"/>
      <c r="KKK86" s="0"/>
      <c r="KKL86" s="0"/>
      <c r="KKM86" s="0"/>
      <c r="KKN86" s="0"/>
      <c r="KKO86" s="0"/>
      <c r="KKP86" s="0"/>
      <c r="KKQ86" s="0"/>
      <c r="KKR86" s="0"/>
      <c r="KKS86" s="0"/>
      <c r="KKT86" s="0"/>
      <c r="KKU86" s="0"/>
      <c r="KKV86" s="0"/>
      <c r="KKW86" s="0"/>
      <c r="KKX86" s="0"/>
      <c r="KKY86" s="0"/>
      <c r="KKZ86" s="0"/>
      <c r="KLA86" s="0"/>
      <c r="KLB86" s="0"/>
      <c r="KLC86" s="0"/>
      <c r="KLD86" s="0"/>
      <c r="KLE86" s="0"/>
      <c r="KLF86" s="0"/>
      <c r="KLG86" s="0"/>
      <c r="KLH86" s="0"/>
      <c r="KLI86" s="0"/>
      <c r="KLJ86" s="0"/>
      <c r="KLK86" s="0"/>
      <c r="KLL86" s="0"/>
      <c r="KLM86" s="0"/>
      <c r="KLN86" s="0"/>
      <c r="KLO86" s="0"/>
      <c r="KLP86" s="0"/>
      <c r="KLQ86" s="0"/>
      <c r="KLR86" s="0"/>
      <c r="KLS86" s="0"/>
      <c r="KLT86" s="0"/>
      <c r="KLU86" s="0"/>
      <c r="KLV86" s="0"/>
      <c r="KLW86" s="0"/>
      <c r="KLX86" s="0"/>
      <c r="KLY86" s="0"/>
      <c r="KLZ86" s="0"/>
      <c r="KMA86" s="0"/>
      <c r="KMB86" s="0"/>
      <c r="KMC86" s="0"/>
      <c r="KMD86" s="0"/>
      <c r="KME86" s="0"/>
      <c r="KMF86" s="0"/>
      <c r="KMG86" s="0"/>
      <c r="KMH86" s="0"/>
      <c r="KMI86" s="0"/>
      <c r="KMJ86" s="0"/>
      <c r="KMK86" s="0"/>
      <c r="KML86" s="0"/>
      <c r="KMM86" s="0"/>
      <c r="KMN86" s="0"/>
      <c r="KMO86" s="0"/>
      <c r="KMP86" s="0"/>
      <c r="KMQ86" s="0"/>
      <c r="KMR86" s="0"/>
      <c r="KMS86" s="0"/>
      <c r="KMT86" s="0"/>
      <c r="KMU86" s="0"/>
      <c r="KMV86" s="0"/>
      <c r="KMW86" s="0"/>
      <c r="KMX86" s="0"/>
      <c r="KMY86" s="0"/>
      <c r="KMZ86" s="0"/>
      <c r="KNA86" s="0"/>
      <c r="KNB86" s="0"/>
      <c r="KNC86" s="0"/>
      <c r="KND86" s="0"/>
      <c r="KNE86" s="0"/>
      <c r="KNF86" s="0"/>
      <c r="KNG86" s="0"/>
      <c r="KNH86" s="0"/>
      <c r="KNI86" s="0"/>
      <c r="KNJ86" s="0"/>
      <c r="KNK86" s="0"/>
      <c r="KNL86" s="0"/>
      <c r="KNM86" s="0"/>
      <c r="KNN86" s="0"/>
      <c r="KNO86" s="0"/>
      <c r="KNP86" s="0"/>
      <c r="KNQ86" s="0"/>
      <c r="KNR86" s="0"/>
      <c r="KNS86" s="0"/>
      <c r="KNT86" s="0"/>
      <c r="KNU86" s="0"/>
      <c r="KNV86" s="0"/>
      <c r="KNW86" s="0"/>
      <c r="KNX86" s="0"/>
      <c r="KNY86" s="0"/>
      <c r="KNZ86" s="0"/>
      <c r="KOA86" s="0"/>
      <c r="KOB86" s="0"/>
      <c r="KOC86" s="0"/>
      <c r="KOD86" s="0"/>
      <c r="KOE86" s="0"/>
      <c r="KOF86" s="0"/>
      <c r="KOG86" s="0"/>
      <c r="KOH86" s="0"/>
      <c r="KOI86" s="0"/>
      <c r="KOJ86" s="0"/>
      <c r="KOK86" s="0"/>
      <c r="KOL86" s="0"/>
      <c r="KOM86" s="0"/>
      <c r="KON86" s="0"/>
      <c r="KOO86" s="0"/>
      <c r="KOP86" s="0"/>
      <c r="KOQ86" s="0"/>
      <c r="KOR86" s="0"/>
      <c r="KOS86" s="0"/>
      <c r="KOT86" s="0"/>
      <c r="KOU86" s="0"/>
      <c r="KOV86" s="0"/>
      <c r="KOW86" s="0"/>
      <c r="KOX86" s="0"/>
      <c r="KOY86" s="0"/>
      <c r="KOZ86" s="0"/>
      <c r="KPA86" s="0"/>
      <c r="KPB86" s="0"/>
      <c r="KPC86" s="0"/>
      <c r="KPD86" s="0"/>
      <c r="KPE86" s="0"/>
      <c r="KPF86" s="0"/>
      <c r="KPG86" s="0"/>
      <c r="KPH86" s="0"/>
      <c r="KPI86" s="0"/>
      <c r="KPJ86" s="0"/>
      <c r="KPK86" s="0"/>
      <c r="KPL86" s="0"/>
      <c r="KPM86" s="0"/>
      <c r="KPN86" s="0"/>
      <c r="KPO86" s="0"/>
      <c r="KPP86" s="0"/>
      <c r="KPQ86" s="0"/>
      <c r="KPR86" s="0"/>
      <c r="KPS86" s="0"/>
      <c r="KPT86" s="0"/>
      <c r="KPU86" s="0"/>
      <c r="KPV86" s="0"/>
      <c r="KPW86" s="0"/>
      <c r="KPX86" s="0"/>
      <c r="KPY86" s="0"/>
      <c r="KPZ86" s="0"/>
      <c r="KQA86" s="0"/>
      <c r="KQB86" s="0"/>
      <c r="KQC86" s="0"/>
      <c r="KQD86" s="0"/>
      <c r="KQE86" s="0"/>
      <c r="KQF86" s="0"/>
      <c r="KQG86" s="0"/>
      <c r="KQH86" s="0"/>
      <c r="KQI86" s="0"/>
      <c r="KQJ86" s="0"/>
      <c r="KQK86" s="0"/>
      <c r="KQL86" s="0"/>
      <c r="KQM86" s="0"/>
      <c r="KQN86" s="0"/>
      <c r="KQO86" s="0"/>
      <c r="KQP86" s="0"/>
      <c r="KQQ86" s="0"/>
      <c r="KQR86" s="0"/>
      <c r="KQS86" s="0"/>
      <c r="KQT86" s="0"/>
      <c r="KQU86" s="0"/>
      <c r="KQV86" s="0"/>
      <c r="KQW86" s="0"/>
      <c r="KQX86" s="0"/>
      <c r="KQY86" s="0"/>
      <c r="KQZ86" s="0"/>
      <c r="KRA86" s="0"/>
      <c r="KRB86" s="0"/>
      <c r="KRC86" s="0"/>
      <c r="KRD86" s="0"/>
      <c r="KRE86" s="0"/>
      <c r="KRF86" s="0"/>
      <c r="KRG86" s="0"/>
      <c r="KRH86" s="0"/>
      <c r="KRI86" s="0"/>
      <c r="KRJ86" s="0"/>
      <c r="KRK86" s="0"/>
      <c r="KRL86" s="0"/>
      <c r="KRM86" s="0"/>
      <c r="KRN86" s="0"/>
      <c r="KRO86" s="0"/>
      <c r="KRP86" s="0"/>
      <c r="KRQ86" s="0"/>
      <c r="KRR86" s="0"/>
      <c r="KRS86" s="0"/>
      <c r="KRT86" s="0"/>
      <c r="KRU86" s="0"/>
      <c r="KRV86" s="0"/>
      <c r="KRW86" s="0"/>
      <c r="KRX86" s="0"/>
      <c r="KRY86" s="0"/>
      <c r="KRZ86" s="0"/>
      <c r="KSA86" s="0"/>
      <c r="KSB86" s="0"/>
      <c r="KSC86" s="0"/>
      <c r="KSD86" s="0"/>
      <c r="KSE86" s="0"/>
      <c r="KSF86" s="0"/>
      <c r="KSG86" s="0"/>
      <c r="KSH86" s="0"/>
      <c r="KSI86" s="0"/>
      <c r="KSJ86" s="0"/>
      <c r="KSK86" s="0"/>
      <c r="KSL86" s="0"/>
      <c r="KSM86" s="0"/>
      <c r="KSN86" s="0"/>
      <c r="KSO86" s="0"/>
      <c r="KSP86" s="0"/>
      <c r="KSQ86" s="0"/>
      <c r="KSR86" s="0"/>
      <c r="KSS86" s="0"/>
      <c r="KST86" s="0"/>
      <c r="KSU86" s="0"/>
      <c r="KSV86" s="0"/>
      <c r="KSW86" s="0"/>
      <c r="KSX86" s="0"/>
      <c r="KSY86" s="0"/>
      <c r="KSZ86" s="0"/>
      <c r="KTA86" s="0"/>
      <c r="KTB86" s="0"/>
      <c r="KTC86" s="0"/>
      <c r="KTD86" s="0"/>
      <c r="KTE86" s="0"/>
      <c r="KTF86" s="0"/>
      <c r="KTG86" s="0"/>
      <c r="KTH86" s="0"/>
      <c r="KTI86" s="0"/>
      <c r="KTJ86" s="0"/>
      <c r="KTK86" s="0"/>
      <c r="KTL86" s="0"/>
      <c r="KTM86" s="0"/>
      <c r="KTN86" s="0"/>
      <c r="KTO86" s="0"/>
      <c r="KTP86" s="0"/>
      <c r="KTQ86" s="0"/>
      <c r="KTR86" s="0"/>
      <c r="KTS86" s="0"/>
      <c r="KTT86" s="0"/>
      <c r="KTU86" s="0"/>
      <c r="KTV86" s="0"/>
      <c r="KTW86" s="0"/>
      <c r="KTX86" s="0"/>
      <c r="KTY86" s="0"/>
      <c r="KTZ86" s="0"/>
      <c r="KUA86" s="0"/>
      <c r="KUB86" s="0"/>
      <c r="KUC86" s="0"/>
      <c r="KUD86" s="0"/>
      <c r="KUE86" s="0"/>
      <c r="KUF86" s="0"/>
      <c r="KUG86" s="0"/>
      <c r="KUH86" s="0"/>
      <c r="KUI86" s="0"/>
      <c r="KUJ86" s="0"/>
      <c r="KUK86" s="0"/>
      <c r="KUL86" s="0"/>
      <c r="KUM86" s="0"/>
      <c r="KUN86" s="0"/>
      <c r="KUO86" s="0"/>
      <c r="KUP86" s="0"/>
      <c r="KUQ86" s="0"/>
      <c r="KUR86" s="0"/>
      <c r="KUS86" s="0"/>
      <c r="KUT86" s="0"/>
      <c r="KUU86" s="0"/>
      <c r="KUV86" s="0"/>
      <c r="KUW86" s="0"/>
      <c r="KUX86" s="0"/>
      <c r="KUY86" s="0"/>
      <c r="KUZ86" s="0"/>
      <c r="KVA86" s="0"/>
      <c r="KVB86" s="0"/>
      <c r="KVC86" s="0"/>
      <c r="KVD86" s="0"/>
      <c r="KVE86" s="0"/>
      <c r="KVF86" s="0"/>
      <c r="KVG86" s="0"/>
      <c r="KVH86" s="0"/>
      <c r="KVI86" s="0"/>
      <c r="KVJ86" s="0"/>
      <c r="KVK86" s="0"/>
      <c r="KVL86" s="0"/>
      <c r="KVM86" s="0"/>
      <c r="KVN86" s="0"/>
      <c r="KVO86" s="0"/>
      <c r="KVP86" s="0"/>
      <c r="KVQ86" s="0"/>
      <c r="KVR86" s="0"/>
      <c r="KVS86" s="0"/>
      <c r="KVT86" s="0"/>
      <c r="KVU86" s="0"/>
      <c r="KVV86" s="0"/>
      <c r="KVW86" s="0"/>
      <c r="KVX86" s="0"/>
      <c r="KVY86" s="0"/>
      <c r="KVZ86" s="0"/>
      <c r="KWA86" s="0"/>
      <c r="KWB86" s="0"/>
      <c r="KWC86" s="0"/>
      <c r="KWD86" s="0"/>
      <c r="KWE86" s="0"/>
      <c r="KWF86" s="0"/>
      <c r="KWG86" s="0"/>
      <c r="KWH86" s="0"/>
      <c r="KWI86" s="0"/>
      <c r="KWJ86" s="0"/>
      <c r="KWK86" s="0"/>
      <c r="KWL86" s="0"/>
      <c r="KWM86" s="0"/>
      <c r="KWN86" s="0"/>
      <c r="KWO86" s="0"/>
      <c r="KWP86" s="0"/>
      <c r="KWQ86" s="0"/>
      <c r="KWR86" s="0"/>
      <c r="KWS86" s="0"/>
      <c r="KWT86" s="0"/>
      <c r="KWU86" s="0"/>
      <c r="KWV86" s="0"/>
      <c r="KWW86" s="0"/>
      <c r="KWX86" s="0"/>
      <c r="KWY86" s="0"/>
      <c r="KWZ86" s="0"/>
      <c r="KXA86" s="0"/>
      <c r="KXB86" s="0"/>
      <c r="KXC86" s="0"/>
      <c r="KXD86" s="0"/>
      <c r="KXE86" s="0"/>
      <c r="KXF86" s="0"/>
      <c r="KXG86" s="0"/>
      <c r="KXH86" s="0"/>
      <c r="KXI86" s="0"/>
      <c r="KXJ86" s="0"/>
      <c r="KXK86" s="0"/>
      <c r="KXL86" s="0"/>
      <c r="KXM86" s="0"/>
      <c r="KXN86" s="0"/>
      <c r="KXO86" s="0"/>
      <c r="KXP86" s="0"/>
      <c r="KXQ86" s="0"/>
      <c r="KXR86" s="0"/>
      <c r="KXS86" s="0"/>
      <c r="KXT86" s="0"/>
      <c r="KXU86" s="0"/>
      <c r="KXV86" s="0"/>
      <c r="KXW86" s="0"/>
      <c r="KXX86" s="0"/>
      <c r="KXY86" s="0"/>
      <c r="KXZ86" s="0"/>
      <c r="KYA86" s="0"/>
      <c r="KYB86" s="0"/>
      <c r="KYC86" s="0"/>
      <c r="KYD86" s="0"/>
      <c r="KYE86" s="0"/>
      <c r="KYF86" s="0"/>
      <c r="KYG86" s="0"/>
      <c r="KYH86" s="0"/>
      <c r="KYI86" s="0"/>
      <c r="KYJ86" s="0"/>
      <c r="KYK86" s="0"/>
      <c r="KYL86" s="0"/>
      <c r="KYM86" s="0"/>
      <c r="KYN86" s="0"/>
      <c r="KYO86" s="0"/>
      <c r="KYP86" s="0"/>
      <c r="KYQ86" s="0"/>
      <c r="KYR86" s="0"/>
      <c r="KYS86" s="0"/>
      <c r="KYT86" s="0"/>
      <c r="KYU86" s="0"/>
      <c r="KYV86" s="0"/>
      <c r="KYW86" s="0"/>
      <c r="KYX86" s="0"/>
      <c r="KYY86" s="0"/>
      <c r="KYZ86" s="0"/>
      <c r="KZA86" s="0"/>
      <c r="KZB86" s="0"/>
      <c r="KZC86" s="0"/>
      <c r="KZD86" s="0"/>
      <c r="KZE86" s="0"/>
      <c r="KZF86" s="0"/>
      <c r="KZG86" s="0"/>
      <c r="KZH86" s="0"/>
      <c r="KZI86" s="0"/>
      <c r="KZJ86" s="0"/>
      <c r="KZK86" s="0"/>
      <c r="KZL86" s="0"/>
      <c r="KZM86" s="0"/>
      <c r="KZN86" s="0"/>
      <c r="KZO86" s="0"/>
      <c r="KZP86" s="0"/>
      <c r="KZQ86" s="0"/>
      <c r="KZR86" s="0"/>
      <c r="KZS86" s="0"/>
      <c r="KZT86" s="0"/>
      <c r="KZU86" s="0"/>
      <c r="KZV86" s="0"/>
      <c r="KZW86" s="0"/>
      <c r="KZX86" s="0"/>
      <c r="KZY86" s="0"/>
      <c r="KZZ86" s="0"/>
      <c r="LAA86" s="0"/>
      <c r="LAB86" s="0"/>
      <c r="LAC86" s="0"/>
      <c r="LAD86" s="0"/>
      <c r="LAE86" s="0"/>
      <c r="LAF86" s="0"/>
      <c r="LAG86" s="0"/>
      <c r="LAH86" s="0"/>
      <c r="LAI86" s="0"/>
      <c r="LAJ86" s="0"/>
      <c r="LAK86" s="0"/>
      <c r="LAL86" s="0"/>
      <c r="LAM86" s="0"/>
      <c r="LAN86" s="0"/>
      <c r="LAO86" s="0"/>
      <c r="LAP86" s="0"/>
      <c r="LAQ86" s="0"/>
      <c r="LAR86" s="0"/>
      <c r="LAS86" s="0"/>
      <c r="LAT86" s="0"/>
      <c r="LAU86" s="0"/>
      <c r="LAV86" s="0"/>
      <c r="LAW86" s="0"/>
      <c r="LAX86" s="0"/>
      <c r="LAY86" s="0"/>
      <c r="LAZ86" s="0"/>
      <c r="LBA86" s="0"/>
      <c r="LBB86" s="0"/>
      <c r="LBC86" s="0"/>
      <c r="LBD86" s="0"/>
      <c r="LBE86" s="0"/>
      <c r="LBF86" s="0"/>
      <c r="LBG86" s="0"/>
      <c r="LBH86" s="0"/>
      <c r="LBI86" s="0"/>
      <c r="LBJ86" s="0"/>
      <c r="LBK86" s="0"/>
      <c r="LBL86" s="0"/>
      <c r="LBM86" s="0"/>
      <c r="LBN86" s="0"/>
      <c r="LBO86" s="0"/>
      <c r="LBP86" s="0"/>
      <c r="LBQ86" s="0"/>
      <c r="LBR86" s="0"/>
      <c r="LBS86" s="0"/>
      <c r="LBT86" s="0"/>
      <c r="LBU86" s="0"/>
      <c r="LBV86" s="0"/>
      <c r="LBW86" s="0"/>
      <c r="LBX86" s="0"/>
      <c r="LBY86" s="0"/>
      <c r="LBZ86" s="0"/>
      <c r="LCA86" s="0"/>
      <c r="LCB86" s="0"/>
      <c r="LCC86" s="0"/>
      <c r="LCD86" s="0"/>
      <c r="LCE86" s="0"/>
      <c r="LCF86" s="0"/>
      <c r="LCG86" s="0"/>
      <c r="LCH86" s="0"/>
      <c r="LCI86" s="0"/>
      <c r="LCJ86" s="0"/>
      <c r="LCK86" s="0"/>
      <c r="LCL86" s="0"/>
      <c r="LCM86" s="0"/>
      <c r="LCN86" s="0"/>
      <c r="LCO86" s="0"/>
      <c r="LCP86" s="0"/>
      <c r="LCQ86" s="0"/>
      <c r="LCR86" s="0"/>
      <c r="LCS86" s="0"/>
      <c r="LCT86" s="0"/>
      <c r="LCU86" s="0"/>
      <c r="LCV86" s="0"/>
      <c r="LCW86" s="0"/>
      <c r="LCX86" s="0"/>
      <c r="LCY86" s="0"/>
      <c r="LCZ86" s="0"/>
      <c r="LDA86" s="0"/>
      <c r="LDB86" s="0"/>
      <c r="LDC86" s="0"/>
      <c r="LDD86" s="0"/>
      <c r="LDE86" s="0"/>
      <c r="LDF86" s="0"/>
      <c r="LDG86" s="0"/>
      <c r="LDH86" s="0"/>
      <c r="LDI86" s="0"/>
      <c r="LDJ86" s="0"/>
      <c r="LDK86" s="0"/>
      <c r="LDL86" s="0"/>
      <c r="LDM86" s="0"/>
      <c r="LDN86" s="0"/>
      <c r="LDO86" s="0"/>
      <c r="LDP86" s="0"/>
      <c r="LDQ86" s="0"/>
      <c r="LDR86" s="0"/>
      <c r="LDS86" s="0"/>
      <c r="LDT86" s="0"/>
      <c r="LDU86" s="0"/>
      <c r="LDV86" s="0"/>
      <c r="LDW86" s="0"/>
      <c r="LDX86" s="0"/>
      <c r="LDY86" s="0"/>
      <c r="LDZ86" s="0"/>
      <c r="LEA86" s="0"/>
      <c r="LEB86" s="0"/>
      <c r="LEC86" s="0"/>
      <c r="LED86" s="0"/>
      <c r="LEE86" s="0"/>
      <c r="LEF86" s="0"/>
      <c r="LEG86" s="0"/>
      <c r="LEH86" s="0"/>
      <c r="LEI86" s="0"/>
      <c r="LEJ86" s="0"/>
      <c r="LEK86" s="0"/>
      <c r="LEL86" s="0"/>
      <c r="LEM86" s="0"/>
      <c r="LEN86" s="0"/>
      <c r="LEO86" s="0"/>
      <c r="LEP86" s="0"/>
      <c r="LEQ86" s="0"/>
      <c r="LER86" s="0"/>
      <c r="LES86" s="0"/>
      <c r="LET86" s="0"/>
      <c r="LEU86" s="0"/>
      <c r="LEV86" s="0"/>
      <c r="LEW86" s="0"/>
      <c r="LEX86" s="0"/>
      <c r="LEY86" s="0"/>
      <c r="LEZ86" s="0"/>
      <c r="LFA86" s="0"/>
      <c r="LFB86" s="0"/>
      <c r="LFC86" s="0"/>
      <c r="LFD86" s="0"/>
      <c r="LFE86" s="0"/>
      <c r="LFF86" s="0"/>
      <c r="LFG86" s="0"/>
      <c r="LFH86" s="0"/>
      <c r="LFI86" s="0"/>
      <c r="LFJ86" s="0"/>
      <c r="LFK86" s="0"/>
      <c r="LFL86" s="0"/>
      <c r="LFM86" s="0"/>
      <c r="LFN86" s="0"/>
      <c r="LFO86" s="0"/>
      <c r="LFP86" s="0"/>
      <c r="LFQ86" s="0"/>
      <c r="LFR86" s="0"/>
      <c r="LFS86" s="0"/>
      <c r="LFT86" s="0"/>
      <c r="LFU86" s="0"/>
      <c r="LFV86" s="0"/>
      <c r="LFW86" s="0"/>
      <c r="LFX86" s="0"/>
      <c r="LFY86" s="0"/>
      <c r="LFZ86" s="0"/>
      <c r="LGA86" s="0"/>
      <c r="LGB86" s="0"/>
      <c r="LGC86" s="0"/>
      <c r="LGD86" s="0"/>
      <c r="LGE86" s="0"/>
      <c r="LGF86" s="0"/>
      <c r="LGG86" s="0"/>
      <c r="LGH86" s="0"/>
      <c r="LGI86" s="0"/>
      <c r="LGJ86" s="0"/>
      <c r="LGK86" s="0"/>
      <c r="LGL86" s="0"/>
      <c r="LGM86" s="0"/>
      <c r="LGN86" s="0"/>
      <c r="LGO86" s="0"/>
      <c r="LGP86" s="0"/>
      <c r="LGQ86" s="0"/>
      <c r="LGR86" s="0"/>
      <c r="LGS86" s="0"/>
      <c r="LGT86" s="0"/>
      <c r="LGU86" s="0"/>
      <c r="LGV86" s="0"/>
      <c r="LGW86" s="0"/>
      <c r="LGX86" s="0"/>
      <c r="LGY86" s="0"/>
      <c r="LGZ86" s="0"/>
      <c r="LHA86" s="0"/>
      <c r="LHB86" s="0"/>
      <c r="LHC86" s="0"/>
      <c r="LHD86" s="0"/>
      <c r="LHE86" s="0"/>
      <c r="LHF86" s="0"/>
      <c r="LHG86" s="0"/>
      <c r="LHH86" s="0"/>
      <c r="LHI86" s="0"/>
      <c r="LHJ86" s="0"/>
      <c r="LHK86" s="0"/>
      <c r="LHL86" s="0"/>
      <c r="LHM86" s="0"/>
      <c r="LHN86" s="0"/>
      <c r="LHO86" s="0"/>
      <c r="LHP86" s="0"/>
      <c r="LHQ86" s="0"/>
      <c r="LHR86" s="0"/>
      <c r="LHS86" s="0"/>
      <c r="LHT86" s="0"/>
      <c r="LHU86" s="0"/>
      <c r="LHV86" s="0"/>
      <c r="LHW86" s="0"/>
      <c r="LHX86" s="0"/>
      <c r="LHY86" s="0"/>
      <c r="LHZ86" s="0"/>
      <c r="LIA86" s="0"/>
      <c r="LIB86" s="0"/>
      <c r="LIC86" s="0"/>
      <c r="LID86" s="0"/>
      <c r="LIE86" s="0"/>
      <c r="LIF86" s="0"/>
      <c r="LIG86" s="0"/>
      <c r="LIH86" s="0"/>
      <c r="LII86" s="0"/>
      <c r="LIJ86" s="0"/>
      <c r="LIK86" s="0"/>
      <c r="LIL86" s="0"/>
      <c r="LIM86" s="0"/>
      <c r="LIN86" s="0"/>
      <c r="LIO86" s="0"/>
      <c r="LIP86" s="0"/>
      <c r="LIQ86" s="0"/>
      <c r="LIR86" s="0"/>
      <c r="LIS86" s="0"/>
      <c r="LIT86" s="0"/>
      <c r="LIU86" s="0"/>
      <c r="LIV86" s="0"/>
      <c r="LIW86" s="0"/>
      <c r="LIX86" s="0"/>
      <c r="LIY86" s="0"/>
      <c r="LIZ86" s="0"/>
      <c r="LJA86" s="0"/>
      <c r="LJB86" s="0"/>
      <c r="LJC86" s="0"/>
      <c r="LJD86" s="0"/>
      <c r="LJE86" s="0"/>
      <c r="LJF86" s="0"/>
      <c r="LJG86" s="0"/>
      <c r="LJH86" s="0"/>
      <c r="LJI86" s="0"/>
      <c r="LJJ86" s="0"/>
      <c r="LJK86" s="0"/>
      <c r="LJL86" s="0"/>
      <c r="LJM86" s="0"/>
      <c r="LJN86" s="0"/>
      <c r="LJO86" s="0"/>
      <c r="LJP86" s="0"/>
      <c r="LJQ86" s="0"/>
      <c r="LJR86" s="0"/>
      <c r="LJS86" s="0"/>
      <c r="LJT86" s="0"/>
      <c r="LJU86" s="0"/>
      <c r="LJV86" s="0"/>
      <c r="LJW86" s="0"/>
      <c r="LJX86" s="0"/>
      <c r="LJY86" s="0"/>
      <c r="LJZ86" s="0"/>
      <c r="LKA86" s="0"/>
      <c r="LKB86" s="0"/>
      <c r="LKC86" s="0"/>
      <c r="LKD86" s="0"/>
      <c r="LKE86" s="0"/>
      <c r="LKF86" s="0"/>
      <c r="LKG86" s="0"/>
      <c r="LKH86" s="0"/>
      <c r="LKI86" s="0"/>
      <c r="LKJ86" s="0"/>
      <c r="LKK86" s="0"/>
      <c r="LKL86" s="0"/>
      <c r="LKM86" s="0"/>
      <c r="LKN86" s="0"/>
      <c r="LKO86" s="0"/>
      <c r="LKP86" s="0"/>
      <c r="LKQ86" s="0"/>
      <c r="LKR86" s="0"/>
      <c r="LKS86" s="0"/>
      <c r="LKT86" s="0"/>
      <c r="LKU86" s="0"/>
      <c r="LKV86" s="0"/>
      <c r="LKW86" s="0"/>
      <c r="LKX86" s="0"/>
      <c r="LKY86" s="0"/>
      <c r="LKZ86" s="0"/>
      <c r="LLA86" s="0"/>
      <c r="LLB86" s="0"/>
      <c r="LLC86" s="0"/>
      <c r="LLD86" s="0"/>
      <c r="LLE86" s="0"/>
      <c r="LLF86" s="0"/>
      <c r="LLG86" s="0"/>
      <c r="LLH86" s="0"/>
      <c r="LLI86" s="0"/>
      <c r="LLJ86" s="0"/>
      <c r="LLK86" s="0"/>
      <c r="LLL86" s="0"/>
      <c r="LLM86" s="0"/>
      <c r="LLN86" s="0"/>
      <c r="LLO86" s="0"/>
      <c r="LLP86" s="0"/>
      <c r="LLQ86" s="0"/>
      <c r="LLR86" s="0"/>
      <c r="LLS86" s="0"/>
      <c r="LLT86" s="0"/>
      <c r="LLU86" s="0"/>
      <c r="LLV86" s="0"/>
      <c r="LLW86" s="0"/>
      <c r="LLX86" s="0"/>
      <c r="LLY86" s="0"/>
      <c r="LLZ86" s="0"/>
      <c r="LMA86" s="0"/>
      <c r="LMB86" s="0"/>
      <c r="LMC86" s="0"/>
      <c r="LMD86" s="0"/>
      <c r="LME86" s="0"/>
      <c r="LMF86" s="0"/>
      <c r="LMG86" s="0"/>
      <c r="LMH86" s="0"/>
      <c r="LMI86" s="0"/>
      <c r="LMJ86" s="0"/>
      <c r="LMK86" s="0"/>
      <c r="LML86" s="0"/>
      <c r="LMM86" s="0"/>
      <c r="LMN86" s="0"/>
      <c r="LMO86" s="0"/>
      <c r="LMP86" s="0"/>
      <c r="LMQ86" s="0"/>
      <c r="LMR86" s="0"/>
      <c r="LMS86" s="0"/>
      <c r="LMT86" s="0"/>
      <c r="LMU86" s="0"/>
      <c r="LMV86" s="0"/>
      <c r="LMW86" s="0"/>
      <c r="LMX86" s="0"/>
      <c r="LMY86" s="0"/>
      <c r="LMZ86" s="0"/>
      <c r="LNA86" s="0"/>
      <c r="LNB86" s="0"/>
      <c r="LNC86" s="0"/>
      <c r="LND86" s="0"/>
      <c r="LNE86" s="0"/>
      <c r="LNF86" s="0"/>
      <c r="LNG86" s="0"/>
      <c r="LNH86" s="0"/>
      <c r="LNI86" s="0"/>
      <c r="LNJ86" s="0"/>
      <c r="LNK86" s="0"/>
      <c r="LNL86" s="0"/>
      <c r="LNM86" s="0"/>
      <c r="LNN86" s="0"/>
      <c r="LNO86" s="0"/>
      <c r="LNP86" s="0"/>
      <c r="LNQ86" s="0"/>
      <c r="LNR86" s="0"/>
      <c r="LNS86" s="0"/>
      <c r="LNT86" s="0"/>
      <c r="LNU86" s="0"/>
      <c r="LNV86" s="0"/>
      <c r="LNW86" s="0"/>
      <c r="LNX86" s="0"/>
      <c r="LNY86" s="0"/>
      <c r="LNZ86" s="0"/>
      <c r="LOA86" s="0"/>
      <c r="LOB86" s="0"/>
      <c r="LOC86" s="0"/>
      <c r="LOD86" s="0"/>
      <c r="LOE86" s="0"/>
      <c r="LOF86" s="0"/>
      <c r="LOG86" s="0"/>
      <c r="LOH86" s="0"/>
      <c r="LOI86" s="0"/>
      <c r="LOJ86" s="0"/>
      <c r="LOK86" s="0"/>
      <c r="LOL86" s="0"/>
      <c r="LOM86" s="0"/>
      <c r="LON86" s="0"/>
      <c r="LOO86" s="0"/>
      <c r="LOP86" s="0"/>
      <c r="LOQ86" s="0"/>
      <c r="LOR86" s="0"/>
      <c r="LOS86" s="0"/>
      <c r="LOT86" s="0"/>
      <c r="LOU86" s="0"/>
      <c r="LOV86" s="0"/>
      <c r="LOW86" s="0"/>
      <c r="LOX86" s="0"/>
      <c r="LOY86" s="0"/>
      <c r="LOZ86" s="0"/>
      <c r="LPA86" s="0"/>
      <c r="LPB86" s="0"/>
      <c r="LPC86" s="0"/>
      <c r="LPD86" s="0"/>
      <c r="LPE86" s="0"/>
      <c r="LPF86" s="0"/>
      <c r="LPG86" s="0"/>
      <c r="LPH86" s="0"/>
      <c r="LPI86" s="0"/>
      <c r="LPJ86" s="0"/>
      <c r="LPK86" s="0"/>
      <c r="LPL86" s="0"/>
      <c r="LPM86" s="0"/>
      <c r="LPN86" s="0"/>
      <c r="LPO86" s="0"/>
      <c r="LPP86" s="0"/>
      <c r="LPQ86" s="0"/>
      <c r="LPR86" s="0"/>
      <c r="LPS86" s="0"/>
      <c r="LPT86" s="0"/>
      <c r="LPU86" s="0"/>
      <c r="LPV86" s="0"/>
      <c r="LPW86" s="0"/>
      <c r="LPX86" s="0"/>
      <c r="LPY86" s="0"/>
      <c r="LPZ86" s="0"/>
      <c r="LQA86" s="0"/>
      <c r="LQB86" s="0"/>
      <c r="LQC86" s="0"/>
      <c r="LQD86" s="0"/>
      <c r="LQE86" s="0"/>
      <c r="LQF86" s="0"/>
      <c r="LQG86" s="0"/>
      <c r="LQH86" s="0"/>
      <c r="LQI86" s="0"/>
      <c r="LQJ86" s="0"/>
      <c r="LQK86" s="0"/>
      <c r="LQL86" s="0"/>
      <c r="LQM86" s="0"/>
      <c r="LQN86" s="0"/>
      <c r="LQO86" s="0"/>
      <c r="LQP86" s="0"/>
      <c r="LQQ86" s="0"/>
      <c r="LQR86" s="0"/>
      <c r="LQS86" s="0"/>
      <c r="LQT86" s="0"/>
      <c r="LQU86" s="0"/>
      <c r="LQV86" s="0"/>
      <c r="LQW86" s="0"/>
      <c r="LQX86" s="0"/>
      <c r="LQY86" s="0"/>
      <c r="LQZ86" s="0"/>
      <c r="LRA86" s="0"/>
      <c r="LRB86" s="0"/>
      <c r="LRC86" s="0"/>
      <c r="LRD86" s="0"/>
      <c r="LRE86" s="0"/>
      <c r="LRF86" s="0"/>
      <c r="LRG86" s="0"/>
      <c r="LRH86" s="0"/>
      <c r="LRI86" s="0"/>
      <c r="LRJ86" s="0"/>
      <c r="LRK86" s="0"/>
      <c r="LRL86" s="0"/>
      <c r="LRM86" s="0"/>
      <c r="LRN86" s="0"/>
      <c r="LRO86" s="0"/>
      <c r="LRP86" s="0"/>
      <c r="LRQ86" s="0"/>
      <c r="LRR86" s="0"/>
      <c r="LRS86" s="0"/>
      <c r="LRT86" s="0"/>
      <c r="LRU86" s="0"/>
      <c r="LRV86" s="0"/>
      <c r="LRW86" s="0"/>
      <c r="LRX86" s="0"/>
      <c r="LRY86" s="0"/>
      <c r="LRZ86" s="0"/>
      <c r="LSA86" s="0"/>
      <c r="LSB86" s="0"/>
      <c r="LSC86" s="0"/>
      <c r="LSD86" s="0"/>
      <c r="LSE86" s="0"/>
      <c r="LSF86" s="0"/>
      <c r="LSG86" s="0"/>
      <c r="LSH86" s="0"/>
      <c r="LSI86" s="0"/>
      <c r="LSJ86" s="0"/>
      <c r="LSK86" s="0"/>
      <c r="LSL86" s="0"/>
      <c r="LSM86" s="0"/>
      <c r="LSN86" s="0"/>
      <c r="LSO86" s="0"/>
      <c r="LSP86" s="0"/>
      <c r="LSQ86" s="0"/>
      <c r="LSR86" s="0"/>
      <c r="LSS86" s="0"/>
      <c r="LST86" s="0"/>
      <c r="LSU86" s="0"/>
      <c r="LSV86" s="0"/>
      <c r="LSW86" s="0"/>
      <c r="LSX86" s="0"/>
      <c r="LSY86" s="0"/>
      <c r="LSZ86" s="0"/>
      <c r="LTA86" s="0"/>
      <c r="LTB86" s="0"/>
      <c r="LTC86" s="0"/>
      <c r="LTD86" s="0"/>
      <c r="LTE86" s="0"/>
      <c r="LTF86" s="0"/>
      <c r="LTG86" s="0"/>
      <c r="LTH86" s="0"/>
      <c r="LTI86" s="0"/>
      <c r="LTJ86" s="0"/>
      <c r="LTK86" s="0"/>
      <c r="LTL86" s="0"/>
      <c r="LTM86" s="0"/>
      <c r="LTN86" s="0"/>
      <c r="LTO86" s="0"/>
      <c r="LTP86" s="0"/>
      <c r="LTQ86" s="0"/>
      <c r="LTR86" s="0"/>
      <c r="LTS86" s="0"/>
      <c r="LTT86" s="0"/>
      <c r="LTU86" s="0"/>
      <c r="LTV86" s="0"/>
      <c r="LTW86" s="0"/>
      <c r="LTX86" s="0"/>
      <c r="LTY86" s="0"/>
      <c r="LTZ86" s="0"/>
      <c r="LUA86" s="0"/>
      <c r="LUB86" s="0"/>
      <c r="LUC86" s="0"/>
      <c r="LUD86" s="0"/>
      <c r="LUE86" s="0"/>
      <c r="LUF86" s="0"/>
      <c r="LUG86" s="0"/>
      <c r="LUH86" s="0"/>
      <c r="LUI86" s="0"/>
      <c r="LUJ86" s="0"/>
      <c r="LUK86" s="0"/>
      <c r="LUL86" s="0"/>
      <c r="LUM86" s="0"/>
      <c r="LUN86" s="0"/>
      <c r="LUO86" s="0"/>
      <c r="LUP86" s="0"/>
      <c r="LUQ86" s="0"/>
      <c r="LUR86" s="0"/>
      <c r="LUS86" s="0"/>
      <c r="LUT86" s="0"/>
      <c r="LUU86" s="0"/>
      <c r="LUV86" s="0"/>
      <c r="LUW86" s="0"/>
      <c r="LUX86" s="0"/>
      <c r="LUY86" s="0"/>
      <c r="LUZ86" s="0"/>
      <c r="LVA86" s="0"/>
      <c r="LVB86" s="0"/>
      <c r="LVC86" s="0"/>
      <c r="LVD86" s="0"/>
      <c r="LVE86" s="0"/>
      <c r="LVF86" s="0"/>
      <c r="LVG86" s="0"/>
      <c r="LVH86" s="0"/>
      <c r="LVI86" s="0"/>
      <c r="LVJ86" s="0"/>
      <c r="LVK86" s="0"/>
      <c r="LVL86" s="0"/>
      <c r="LVM86" s="0"/>
      <c r="LVN86" s="0"/>
      <c r="LVO86" s="0"/>
      <c r="LVP86" s="0"/>
      <c r="LVQ86" s="0"/>
      <c r="LVR86" s="0"/>
      <c r="LVS86" s="0"/>
      <c r="LVT86" s="0"/>
      <c r="LVU86" s="0"/>
      <c r="LVV86" s="0"/>
      <c r="LVW86" s="0"/>
      <c r="LVX86" s="0"/>
      <c r="LVY86" s="0"/>
      <c r="LVZ86" s="0"/>
      <c r="LWA86" s="0"/>
      <c r="LWB86" s="0"/>
      <c r="LWC86" s="0"/>
      <c r="LWD86" s="0"/>
      <c r="LWE86" s="0"/>
      <c r="LWF86" s="0"/>
      <c r="LWG86" s="0"/>
      <c r="LWH86" s="0"/>
      <c r="LWI86" s="0"/>
      <c r="LWJ86" s="0"/>
      <c r="LWK86" s="0"/>
      <c r="LWL86" s="0"/>
      <c r="LWM86" s="0"/>
      <c r="LWN86" s="0"/>
      <c r="LWO86" s="0"/>
      <c r="LWP86" s="0"/>
      <c r="LWQ86" s="0"/>
      <c r="LWR86" s="0"/>
      <c r="LWS86" s="0"/>
      <c r="LWT86" s="0"/>
      <c r="LWU86" s="0"/>
      <c r="LWV86" s="0"/>
      <c r="LWW86" s="0"/>
      <c r="LWX86" s="0"/>
      <c r="LWY86" s="0"/>
      <c r="LWZ86" s="0"/>
      <c r="LXA86" s="0"/>
      <c r="LXB86" s="0"/>
      <c r="LXC86" s="0"/>
      <c r="LXD86" s="0"/>
      <c r="LXE86" s="0"/>
      <c r="LXF86" s="0"/>
      <c r="LXG86" s="0"/>
      <c r="LXH86" s="0"/>
      <c r="LXI86" s="0"/>
      <c r="LXJ86" s="0"/>
      <c r="LXK86" s="0"/>
      <c r="LXL86" s="0"/>
      <c r="LXM86" s="0"/>
      <c r="LXN86" s="0"/>
      <c r="LXO86" s="0"/>
      <c r="LXP86" s="0"/>
      <c r="LXQ86" s="0"/>
      <c r="LXR86" s="0"/>
      <c r="LXS86" s="0"/>
      <c r="LXT86" s="0"/>
      <c r="LXU86" s="0"/>
      <c r="LXV86" s="0"/>
      <c r="LXW86" s="0"/>
      <c r="LXX86" s="0"/>
      <c r="LXY86" s="0"/>
      <c r="LXZ86" s="0"/>
      <c r="LYA86" s="0"/>
      <c r="LYB86" s="0"/>
      <c r="LYC86" s="0"/>
      <c r="LYD86" s="0"/>
      <c r="LYE86" s="0"/>
      <c r="LYF86" s="0"/>
      <c r="LYG86" s="0"/>
      <c r="LYH86" s="0"/>
      <c r="LYI86" s="0"/>
      <c r="LYJ86" s="0"/>
      <c r="LYK86" s="0"/>
      <c r="LYL86" s="0"/>
      <c r="LYM86" s="0"/>
      <c r="LYN86" s="0"/>
      <c r="LYO86" s="0"/>
      <c r="LYP86" s="0"/>
      <c r="LYQ86" s="0"/>
      <c r="LYR86" s="0"/>
      <c r="LYS86" s="0"/>
      <c r="LYT86" s="0"/>
      <c r="LYU86" s="0"/>
      <c r="LYV86" s="0"/>
      <c r="LYW86" s="0"/>
      <c r="LYX86" s="0"/>
      <c r="LYY86" s="0"/>
      <c r="LYZ86" s="0"/>
      <c r="LZA86" s="0"/>
      <c r="LZB86" s="0"/>
      <c r="LZC86" s="0"/>
      <c r="LZD86" s="0"/>
      <c r="LZE86" s="0"/>
      <c r="LZF86" s="0"/>
      <c r="LZG86" s="0"/>
      <c r="LZH86" s="0"/>
      <c r="LZI86" s="0"/>
      <c r="LZJ86" s="0"/>
      <c r="LZK86" s="0"/>
      <c r="LZL86" s="0"/>
      <c r="LZM86" s="0"/>
      <c r="LZN86" s="0"/>
      <c r="LZO86" s="0"/>
      <c r="LZP86" s="0"/>
      <c r="LZQ86" s="0"/>
      <c r="LZR86" s="0"/>
      <c r="LZS86" s="0"/>
      <c r="LZT86" s="0"/>
      <c r="LZU86" s="0"/>
      <c r="LZV86" s="0"/>
      <c r="LZW86" s="0"/>
      <c r="LZX86" s="0"/>
      <c r="LZY86" s="0"/>
      <c r="LZZ86" s="0"/>
      <c r="MAA86" s="0"/>
      <c r="MAB86" s="0"/>
      <c r="MAC86" s="0"/>
      <c r="MAD86" s="0"/>
      <c r="MAE86" s="0"/>
      <c r="MAF86" s="0"/>
      <c r="MAG86" s="0"/>
      <c r="MAH86" s="0"/>
      <c r="MAI86" s="0"/>
      <c r="MAJ86" s="0"/>
      <c r="MAK86" s="0"/>
      <c r="MAL86" s="0"/>
      <c r="MAM86" s="0"/>
      <c r="MAN86" s="0"/>
      <c r="MAO86" s="0"/>
      <c r="MAP86" s="0"/>
      <c r="MAQ86" s="0"/>
      <c r="MAR86" s="0"/>
      <c r="MAS86" s="0"/>
      <c r="MAT86" s="0"/>
      <c r="MAU86" s="0"/>
      <c r="MAV86" s="0"/>
      <c r="MAW86" s="0"/>
      <c r="MAX86" s="0"/>
      <c r="MAY86" s="0"/>
      <c r="MAZ86" s="0"/>
      <c r="MBA86" s="0"/>
      <c r="MBB86" s="0"/>
      <c r="MBC86" s="0"/>
      <c r="MBD86" s="0"/>
      <c r="MBE86" s="0"/>
      <c r="MBF86" s="0"/>
      <c r="MBG86" s="0"/>
      <c r="MBH86" s="0"/>
      <c r="MBI86" s="0"/>
      <c r="MBJ86" s="0"/>
      <c r="MBK86" s="0"/>
      <c r="MBL86" s="0"/>
      <c r="MBM86" s="0"/>
      <c r="MBN86" s="0"/>
      <c r="MBO86" s="0"/>
      <c r="MBP86" s="0"/>
      <c r="MBQ86" s="0"/>
      <c r="MBR86" s="0"/>
      <c r="MBS86" s="0"/>
      <c r="MBT86" s="0"/>
      <c r="MBU86" s="0"/>
      <c r="MBV86" s="0"/>
      <c r="MBW86" s="0"/>
      <c r="MBX86" s="0"/>
      <c r="MBY86" s="0"/>
      <c r="MBZ86" s="0"/>
      <c r="MCA86" s="0"/>
      <c r="MCB86" s="0"/>
      <c r="MCC86" s="0"/>
      <c r="MCD86" s="0"/>
      <c r="MCE86" s="0"/>
      <c r="MCF86" s="0"/>
      <c r="MCG86" s="0"/>
      <c r="MCH86" s="0"/>
      <c r="MCI86" s="0"/>
      <c r="MCJ86" s="0"/>
      <c r="MCK86" s="0"/>
      <c r="MCL86" s="0"/>
      <c r="MCM86" s="0"/>
      <c r="MCN86" s="0"/>
      <c r="MCO86" s="0"/>
      <c r="MCP86" s="0"/>
      <c r="MCQ86" s="0"/>
      <c r="MCR86" s="0"/>
      <c r="MCS86" s="0"/>
      <c r="MCT86" s="0"/>
      <c r="MCU86" s="0"/>
      <c r="MCV86" s="0"/>
      <c r="MCW86" s="0"/>
      <c r="MCX86" s="0"/>
      <c r="MCY86" s="0"/>
      <c r="MCZ86" s="0"/>
      <c r="MDA86" s="0"/>
      <c r="MDB86" s="0"/>
      <c r="MDC86" s="0"/>
      <c r="MDD86" s="0"/>
      <c r="MDE86" s="0"/>
      <c r="MDF86" s="0"/>
      <c r="MDG86" s="0"/>
      <c r="MDH86" s="0"/>
      <c r="MDI86" s="0"/>
      <c r="MDJ86" s="0"/>
      <c r="MDK86" s="0"/>
      <c r="MDL86" s="0"/>
      <c r="MDM86" s="0"/>
      <c r="MDN86" s="0"/>
      <c r="MDO86" s="0"/>
      <c r="MDP86" s="0"/>
      <c r="MDQ86" s="0"/>
      <c r="MDR86" s="0"/>
      <c r="MDS86" s="0"/>
      <c r="MDT86" s="0"/>
      <c r="MDU86" s="0"/>
      <c r="MDV86" s="0"/>
      <c r="MDW86" s="0"/>
      <c r="MDX86" s="0"/>
      <c r="MDY86" s="0"/>
      <c r="MDZ86" s="0"/>
      <c r="MEA86" s="0"/>
      <c r="MEB86" s="0"/>
      <c r="MEC86" s="0"/>
      <c r="MED86" s="0"/>
      <c r="MEE86" s="0"/>
      <c r="MEF86" s="0"/>
      <c r="MEG86" s="0"/>
      <c r="MEH86" s="0"/>
      <c r="MEI86" s="0"/>
      <c r="MEJ86" s="0"/>
      <c r="MEK86" s="0"/>
      <c r="MEL86" s="0"/>
      <c r="MEM86" s="0"/>
      <c r="MEN86" s="0"/>
      <c r="MEO86" s="0"/>
      <c r="MEP86" s="0"/>
      <c r="MEQ86" s="0"/>
      <c r="MER86" s="0"/>
      <c r="MES86" s="0"/>
      <c r="MET86" s="0"/>
      <c r="MEU86" s="0"/>
      <c r="MEV86" s="0"/>
      <c r="MEW86" s="0"/>
      <c r="MEX86" s="0"/>
      <c r="MEY86" s="0"/>
      <c r="MEZ86" s="0"/>
      <c r="MFA86" s="0"/>
      <c r="MFB86" s="0"/>
      <c r="MFC86" s="0"/>
      <c r="MFD86" s="0"/>
      <c r="MFE86" s="0"/>
      <c r="MFF86" s="0"/>
      <c r="MFG86" s="0"/>
      <c r="MFH86" s="0"/>
      <c r="MFI86" s="0"/>
      <c r="MFJ86" s="0"/>
      <c r="MFK86" s="0"/>
      <c r="MFL86" s="0"/>
      <c r="MFM86" s="0"/>
      <c r="MFN86" s="0"/>
      <c r="MFO86" s="0"/>
      <c r="MFP86" s="0"/>
      <c r="MFQ86" s="0"/>
      <c r="MFR86" s="0"/>
      <c r="MFS86" s="0"/>
      <c r="MFT86" s="0"/>
      <c r="MFU86" s="0"/>
      <c r="MFV86" s="0"/>
      <c r="MFW86" s="0"/>
      <c r="MFX86" s="0"/>
      <c r="MFY86" s="0"/>
      <c r="MFZ86" s="0"/>
      <c r="MGA86" s="0"/>
      <c r="MGB86" s="0"/>
      <c r="MGC86" s="0"/>
      <c r="MGD86" s="0"/>
      <c r="MGE86" s="0"/>
      <c r="MGF86" s="0"/>
      <c r="MGG86" s="0"/>
      <c r="MGH86" s="0"/>
      <c r="MGI86" s="0"/>
      <c r="MGJ86" s="0"/>
      <c r="MGK86" s="0"/>
      <c r="MGL86" s="0"/>
      <c r="MGM86" s="0"/>
      <c r="MGN86" s="0"/>
      <c r="MGO86" s="0"/>
      <c r="MGP86" s="0"/>
      <c r="MGQ86" s="0"/>
      <c r="MGR86" s="0"/>
      <c r="MGS86" s="0"/>
      <c r="MGT86" s="0"/>
      <c r="MGU86" s="0"/>
      <c r="MGV86" s="0"/>
      <c r="MGW86" s="0"/>
      <c r="MGX86" s="0"/>
      <c r="MGY86" s="0"/>
      <c r="MGZ86" s="0"/>
      <c r="MHA86" s="0"/>
      <c r="MHB86" s="0"/>
      <c r="MHC86" s="0"/>
      <c r="MHD86" s="0"/>
      <c r="MHE86" s="0"/>
      <c r="MHF86" s="0"/>
      <c r="MHG86" s="0"/>
      <c r="MHH86" s="0"/>
      <c r="MHI86" s="0"/>
      <c r="MHJ86" s="0"/>
      <c r="MHK86" s="0"/>
      <c r="MHL86" s="0"/>
      <c r="MHM86" s="0"/>
      <c r="MHN86" s="0"/>
      <c r="MHO86" s="0"/>
      <c r="MHP86" s="0"/>
      <c r="MHQ86" s="0"/>
      <c r="MHR86" s="0"/>
      <c r="MHS86" s="0"/>
      <c r="MHT86" s="0"/>
      <c r="MHU86" s="0"/>
      <c r="MHV86" s="0"/>
      <c r="MHW86" s="0"/>
      <c r="MHX86" s="0"/>
      <c r="MHY86" s="0"/>
      <c r="MHZ86" s="0"/>
      <c r="MIA86" s="0"/>
      <c r="MIB86" s="0"/>
      <c r="MIC86" s="0"/>
      <c r="MID86" s="0"/>
      <c r="MIE86" s="0"/>
      <c r="MIF86" s="0"/>
      <c r="MIG86" s="0"/>
      <c r="MIH86" s="0"/>
      <c r="MII86" s="0"/>
      <c r="MIJ86" s="0"/>
      <c r="MIK86" s="0"/>
      <c r="MIL86" s="0"/>
      <c r="MIM86" s="0"/>
      <c r="MIN86" s="0"/>
      <c r="MIO86" s="0"/>
      <c r="MIP86" s="0"/>
      <c r="MIQ86" s="0"/>
      <c r="MIR86" s="0"/>
      <c r="MIS86" s="0"/>
      <c r="MIT86" s="0"/>
      <c r="MIU86" s="0"/>
      <c r="MIV86" s="0"/>
      <c r="MIW86" s="0"/>
      <c r="MIX86" s="0"/>
      <c r="MIY86" s="0"/>
      <c r="MIZ86" s="0"/>
      <c r="MJA86" s="0"/>
      <c r="MJB86" s="0"/>
      <c r="MJC86" s="0"/>
      <c r="MJD86" s="0"/>
      <c r="MJE86" s="0"/>
      <c r="MJF86" s="0"/>
      <c r="MJG86" s="0"/>
      <c r="MJH86" s="0"/>
      <c r="MJI86" s="0"/>
      <c r="MJJ86" s="0"/>
      <c r="MJK86" s="0"/>
      <c r="MJL86" s="0"/>
      <c r="MJM86" s="0"/>
      <c r="MJN86" s="0"/>
      <c r="MJO86" s="0"/>
      <c r="MJP86" s="0"/>
      <c r="MJQ86" s="0"/>
      <c r="MJR86" s="0"/>
      <c r="MJS86" s="0"/>
      <c r="MJT86" s="0"/>
      <c r="MJU86" s="0"/>
      <c r="MJV86" s="0"/>
      <c r="MJW86" s="0"/>
      <c r="MJX86" s="0"/>
      <c r="MJY86" s="0"/>
      <c r="MJZ86" s="0"/>
      <c r="MKA86" s="0"/>
      <c r="MKB86" s="0"/>
      <c r="MKC86" s="0"/>
      <c r="MKD86" s="0"/>
      <c r="MKE86" s="0"/>
      <c r="MKF86" s="0"/>
      <c r="MKG86" s="0"/>
      <c r="MKH86" s="0"/>
      <c r="MKI86" s="0"/>
      <c r="MKJ86" s="0"/>
      <c r="MKK86" s="0"/>
      <c r="MKL86" s="0"/>
      <c r="MKM86" s="0"/>
      <c r="MKN86" s="0"/>
      <c r="MKO86" s="0"/>
      <c r="MKP86" s="0"/>
      <c r="MKQ86" s="0"/>
      <c r="MKR86" s="0"/>
      <c r="MKS86" s="0"/>
      <c r="MKT86" s="0"/>
      <c r="MKU86" s="0"/>
      <c r="MKV86" s="0"/>
      <c r="MKW86" s="0"/>
      <c r="MKX86" s="0"/>
      <c r="MKY86" s="0"/>
      <c r="MKZ86" s="0"/>
      <c r="MLA86" s="0"/>
      <c r="MLB86" s="0"/>
      <c r="MLC86" s="0"/>
      <c r="MLD86" s="0"/>
      <c r="MLE86" s="0"/>
      <c r="MLF86" s="0"/>
      <c r="MLG86" s="0"/>
      <c r="MLH86" s="0"/>
      <c r="MLI86" s="0"/>
      <c r="MLJ86" s="0"/>
      <c r="MLK86" s="0"/>
      <c r="MLL86" s="0"/>
      <c r="MLM86" s="0"/>
      <c r="MLN86" s="0"/>
      <c r="MLO86" s="0"/>
      <c r="MLP86" s="0"/>
      <c r="MLQ86" s="0"/>
      <c r="MLR86" s="0"/>
      <c r="MLS86" s="0"/>
      <c r="MLT86" s="0"/>
      <c r="MLU86" s="0"/>
      <c r="MLV86" s="0"/>
      <c r="MLW86" s="0"/>
      <c r="MLX86" s="0"/>
      <c r="MLY86" s="0"/>
      <c r="MLZ86" s="0"/>
      <c r="MMA86" s="0"/>
      <c r="MMB86" s="0"/>
      <c r="MMC86" s="0"/>
      <c r="MMD86" s="0"/>
      <c r="MME86" s="0"/>
      <c r="MMF86" s="0"/>
      <c r="MMG86" s="0"/>
      <c r="MMH86" s="0"/>
      <c r="MMI86" s="0"/>
      <c r="MMJ86" s="0"/>
      <c r="MMK86" s="0"/>
      <c r="MML86" s="0"/>
      <c r="MMM86" s="0"/>
      <c r="MMN86" s="0"/>
      <c r="MMO86" s="0"/>
      <c r="MMP86" s="0"/>
      <c r="MMQ86" s="0"/>
      <c r="MMR86" s="0"/>
      <c r="MMS86" s="0"/>
      <c r="MMT86" s="0"/>
      <c r="MMU86" s="0"/>
      <c r="MMV86" s="0"/>
      <c r="MMW86" s="0"/>
      <c r="MMX86" s="0"/>
      <c r="MMY86" s="0"/>
      <c r="MMZ86" s="0"/>
      <c r="MNA86" s="0"/>
      <c r="MNB86" s="0"/>
      <c r="MNC86" s="0"/>
      <c r="MND86" s="0"/>
      <c r="MNE86" s="0"/>
      <c r="MNF86" s="0"/>
      <c r="MNG86" s="0"/>
      <c r="MNH86" s="0"/>
      <c r="MNI86" s="0"/>
      <c r="MNJ86" s="0"/>
      <c r="MNK86" s="0"/>
      <c r="MNL86" s="0"/>
      <c r="MNM86" s="0"/>
      <c r="MNN86" s="0"/>
      <c r="MNO86" s="0"/>
      <c r="MNP86" s="0"/>
      <c r="MNQ86" s="0"/>
      <c r="MNR86" s="0"/>
      <c r="MNS86" s="0"/>
      <c r="MNT86" s="0"/>
      <c r="MNU86" s="0"/>
      <c r="MNV86" s="0"/>
      <c r="MNW86" s="0"/>
      <c r="MNX86" s="0"/>
      <c r="MNY86" s="0"/>
      <c r="MNZ86" s="0"/>
      <c r="MOA86" s="0"/>
      <c r="MOB86" s="0"/>
      <c r="MOC86" s="0"/>
      <c r="MOD86" s="0"/>
      <c r="MOE86" s="0"/>
      <c r="MOF86" s="0"/>
      <c r="MOG86" s="0"/>
      <c r="MOH86" s="0"/>
      <c r="MOI86" s="0"/>
      <c r="MOJ86" s="0"/>
      <c r="MOK86" s="0"/>
      <c r="MOL86" s="0"/>
      <c r="MOM86" s="0"/>
      <c r="MON86" s="0"/>
      <c r="MOO86" s="0"/>
      <c r="MOP86" s="0"/>
      <c r="MOQ86" s="0"/>
      <c r="MOR86" s="0"/>
      <c r="MOS86" s="0"/>
      <c r="MOT86" s="0"/>
      <c r="MOU86" s="0"/>
      <c r="MOV86" s="0"/>
      <c r="MOW86" s="0"/>
      <c r="MOX86" s="0"/>
      <c r="MOY86" s="0"/>
      <c r="MOZ86" s="0"/>
      <c r="MPA86" s="0"/>
      <c r="MPB86" s="0"/>
      <c r="MPC86" s="0"/>
      <c r="MPD86" s="0"/>
      <c r="MPE86" s="0"/>
      <c r="MPF86" s="0"/>
      <c r="MPG86" s="0"/>
      <c r="MPH86" s="0"/>
      <c r="MPI86" s="0"/>
      <c r="MPJ86" s="0"/>
      <c r="MPK86" s="0"/>
      <c r="MPL86" s="0"/>
      <c r="MPM86" s="0"/>
      <c r="MPN86" s="0"/>
      <c r="MPO86" s="0"/>
      <c r="MPP86" s="0"/>
      <c r="MPQ86" s="0"/>
      <c r="MPR86" s="0"/>
      <c r="MPS86" s="0"/>
      <c r="MPT86" s="0"/>
      <c r="MPU86" s="0"/>
      <c r="MPV86" s="0"/>
      <c r="MPW86" s="0"/>
      <c r="MPX86" s="0"/>
      <c r="MPY86" s="0"/>
      <c r="MPZ86" s="0"/>
      <c r="MQA86" s="0"/>
      <c r="MQB86" s="0"/>
      <c r="MQC86" s="0"/>
      <c r="MQD86" s="0"/>
      <c r="MQE86" s="0"/>
      <c r="MQF86" s="0"/>
      <c r="MQG86" s="0"/>
      <c r="MQH86" s="0"/>
      <c r="MQI86" s="0"/>
      <c r="MQJ86" s="0"/>
      <c r="MQK86" s="0"/>
      <c r="MQL86" s="0"/>
      <c r="MQM86" s="0"/>
      <c r="MQN86" s="0"/>
      <c r="MQO86" s="0"/>
      <c r="MQP86" s="0"/>
      <c r="MQQ86" s="0"/>
      <c r="MQR86" s="0"/>
      <c r="MQS86" s="0"/>
      <c r="MQT86" s="0"/>
      <c r="MQU86" s="0"/>
      <c r="MQV86" s="0"/>
      <c r="MQW86" s="0"/>
      <c r="MQX86" s="0"/>
      <c r="MQY86" s="0"/>
      <c r="MQZ86" s="0"/>
      <c r="MRA86" s="0"/>
      <c r="MRB86" s="0"/>
      <c r="MRC86" s="0"/>
      <c r="MRD86" s="0"/>
      <c r="MRE86" s="0"/>
      <c r="MRF86" s="0"/>
      <c r="MRG86" s="0"/>
      <c r="MRH86" s="0"/>
      <c r="MRI86" s="0"/>
      <c r="MRJ86" s="0"/>
      <c r="MRK86" s="0"/>
      <c r="MRL86" s="0"/>
      <c r="MRM86" s="0"/>
      <c r="MRN86" s="0"/>
      <c r="MRO86" s="0"/>
      <c r="MRP86" s="0"/>
      <c r="MRQ86" s="0"/>
      <c r="MRR86" s="0"/>
      <c r="MRS86" s="0"/>
      <c r="MRT86" s="0"/>
      <c r="MRU86" s="0"/>
      <c r="MRV86" s="0"/>
      <c r="MRW86" s="0"/>
      <c r="MRX86" s="0"/>
      <c r="MRY86" s="0"/>
      <c r="MRZ86" s="0"/>
      <c r="MSA86" s="0"/>
      <c r="MSB86" s="0"/>
      <c r="MSC86" s="0"/>
      <c r="MSD86" s="0"/>
      <c r="MSE86" s="0"/>
      <c r="MSF86" s="0"/>
      <c r="MSG86" s="0"/>
      <c r="MSH86" s="0"/>
      <c r="MSI86" s="0"/>
      <c r="MSJ86" s="0"/>
      <c r="MSK86" s="0"/>
      <c r="MSL86" s="0"/>
      <c r="MSM86" s="0"/>
      <c r="MSN86" s="0"/>
      <c r="MSO86" s="0"/>
      <c r="MSP86" s="0"/>
      <c r="MSQ86" s="0"/>
      <c r="MSR86" s="0"/>
      <c r="MSS86" s="0"/>
      <c r="MST86" s="0"/>
      <c r="MSU86" s="0"/>
      <c r="MSV86" s="0"/>
      <c r="MSW86" s="0"/>
      <c r="MSX86" s="0"/>
      <c r="MSY86" s="0"/>
      <c r="MSZ86" s="0"/>
      <c r="MTA86" s="0"/>
      <c r="MTB86" s="0"/>
      <c r="MTC86" s="0"/>
      <c r="MTD86" s="0"/>
      <c r="MTE86" s="0"/>
      <c r="MTF86" s="0"/>
      <c r="MTG86" s="0"/>
      <c r="MTH86" s="0"/>
      <c r="MTI86" s="0"/>
      <c r="MTJ86" s="0"/>
      <c r="MTK86" s="0"/>
      <c r="MTL86" s="0"/>
      <c r="MTM86" s="0"/>
      <c r="MTN86" s="0"/>
      <c r="MTO86" s="0"/>
      <c r="MTP86" s="0"/>
      <c r="MTQ86" s="0"/>
      <c r="MTR86" s="0"/>
      <c r="MTS86" s="0"/>
      <c r="MTT86" s="0"/>
      <c r="MTU86" s="0"/>
      <c r="MTV86" s="0"/>
      <c r="MTW86" s="0"/>
      <c r="MTX86" s="0"/>
      <c r="MTY86" s="0"/>
      <c r="MTZ86" s="0"/>
      <c r="MUA86" s="0"/>
      <c r="MUB86" s="0"/>
      <c r="MUC86" s="0"/>
      <c r="MUD86" s="0"/>
      <c r="MUE86" s="0"/>
      <c r="MUF86" s="0"/>
      <c r="MUG86" s="0"/>
      <c r="MUH86" s="0"/>
      <c r="MUI86" s="0"/>
      <c r="MUJ86" s="0"/>
      <c r="MUK86" s="0"/>
      <c r="MUL86" s="0"/>
      <c r="MUM86" s="0"/>
      <c r="MUN86" s="0"/>
      <c r="MUO86" s="0"/>
      <c r="MUP86" s="0"/>
      <c r="MUQ86" s="0"/>
      <c r="MUR86" s="0"/>
      <c r="MUS86" s="0"/>
      <c r="MUT86" s="0"/>
      <c r="MUU86" s="0"/>
      <c r="MUV86" s="0"/>
      <c r="MUW86" s="0"/>
      <c r="MUX86" s="0"/>
      <c r="MUY86" s="0"/>
      <c r="MUZ86" s="0"/>
      <c r="MVA86" s="0"/>
      <c r="MVB86" s="0"/>
      <c r="MVC86" s="0"/>
      <c r="MVD86" s="0"/>
      <c r="MVE86" s="0"/>
      <c r="MVF86" s="0"/>
      <c r="MVG86" s="0"/>
      <c r="MVH86" s="0"/>
      <c r="MVI86" s="0"/>
      <c r="MVJ86" s="0"/>
      <c r="MVK86" s="0"/>
      <c r="MVL86" s="0"/>
      <c r="MVM86" s="0"/>
      <c r="MVN86" s="0"/>
      <c r="MVO86" s="0"/>
      <c r="MVP86" s="0"/>
      <c r="MVQ86" s="0"/>
      <c r="MVR86" s="0"/>
      <c r="MVS86" s="0"/>
      <c r="MVT86" s="0"/>
      <c r="MVU86" s="0"/>
      <c r="MVV86" s="0"/>
      <c r="MVW86" s="0"/>
      <c r="MVX86" s="0"/>
      <c r="MVY86" s="0"/>
      <c r="MVZ86" s="0"/>
      <c r="MWA86" s="0"/>
      <c r="MWB86" s="0"/>
      <c r="MWC86" s="0"/>
      <c r="MWD86" s="0"/>
      <c r="MWE86" s="0"/>
      <c r="MWF86" s="0"/>
      <c r="MWG86" s="0"/>
      <c r="MWH86" s="0"/>
      <c r="MWI86" s="0"/>
      <c r="MWJ86" s="0"/>
      <c r="MWK86" s="0"/>
      <c r="MWL86" s="0"/>
      <c r="MWM86" s="0"/>
      <c r="MWN86" s="0"/>
      <c r="MWO86" s="0"/>
      <c r="MWP86" s="0"/>
      <c r="MWQ86" s="0"/>
      <c r="MWR86" s="0"/>
      <c r="MWS86" s="0"/>
      <c r="MWT86" s="0"/>
      <c r="MWU86" s="0"/>
      <c r="MWV86" s="0"/>
      <c r="MWW86" s="0"/>
      <c r="MWX86" s="0"/>
      <c r="MWY86" s="0"/>
      <c r="MWZ86" s="0"/>
      <c r="MXA86" s="0"/>
      <c r="MXB86" s="0"/>
      <c r="MXC86" s="0"/>
      <c r="MXD86" s="0"/>
      <c r="MXE86" s="0"/>
      <c r="MXF86" s="0"/>
      <c r="MXG86" s="0"/>
      <c r="MXH86" s="0"/>
      <c r="MXI86" s="0"/>
      <c r="MXJ86" s="0"/>
      <c r="MXK86" s="0"/>
      <c r="MXL86" s="0"/>
      <c r="MXM86" s="0"/>
      <c r="MXN86" s="0"/>
      <c r="MXO86" s="0"/>
      <c r="MXP86" s="0"/>
      <c r="MXQ86" s="0"/>
      <c r="MXR86" s="0"/>
      <c r="MXS86" s="0"/>
      <c r="MXT86" s="0"/>
      <c r="MXU86" s="0"/>
      <c r="MXV86" s="0"/>
      <c r="MXW86" s="0"/>
      <c r="MXX86" s="0"/>
      <c r="MXY86" s="0"/>
      <c r="MXZ86" s="0"/>
      <c r="MYA86" s="0"/>
      <c r="MYB86" s="0"/>
      <c r="MYC86" s="0"/>
      <c r="MYD86" s="0"/>
      <c r="MYE86" s="0"/>
      <c r="MYF86" s="0"/>
      <c r="MYG86" s="0"/>
      <c r="MYH86" s="0"/>
      <c r="MYI86" s="0"/>
      <c r="MYJ86" s="0"/>
      <c r="MYK86" s="0"/>
      <c r="MYL86" s="0"/>
      <c r="MYM86" s="0"/>
      <c r="MYN86" s="0"/>
      <c r="MYO86" s="0"/>
      <c r="MYP86" s="0"/>
      <c r="MYQ86" s="0"/>
      <c r="MYR86" s="0"/>
      <c r="MYS86" s="0"/>
      <c r="MYT86" s="0"/>
      <c r="MYU86" s="0"/>
      <c r="MYV86" s="0"/>
      <c r="MYW86" s="0"/>
      <c r="MYX86" s="0"/>
      <c r="MYY86" s="0"/>
      <c r="MYZ86" s="0"/>
      <c r="MZA86" s="0"/>
      <c r="MZB86" s="0"/>
      <c r="MZC86" s="0"/>
      <c r="MZD86" s="0"/>
      <c r="MZE86" s="0"/>
      <c r="MZF86" s="0"/>
      <c r="MZG86" s="0"/>
      <c r="MZH86" s="0"/>
      <c r="MZI86" s="0"/>
      <c r="MZJ86" s="0"/>
      <c r="MZK86" s="0"/>
      <c r="MZL86" s="0"/>
      <c r="MZM86" s="0"/>
      <c r="MZN86" s="0"/>
      <c r="MZO86" s="0"/>
      <c r="MZP86" s="0"/>
      <c r="MZQ86" s="0"/>
      <c r="MZR86" s="0"/>
      <c r="MZS86" s="0"/>
      <c r="MZT86" s="0"/>
      <c r="MZU86" s="0"/>
      <c r="MZV86" s="0"/>
      <c r="MZW86" s="0"/>
      <c r="MZX86" s="0"/>
      <c r="MZY86" s="0"/>
      <c r="MZZ86" s="0"/>
      <c r="NAA86" s="0"/>
      <c r="NAB86" s="0"/>
      <c r="NAC86" s="0"/>
      <c r="NAD86" s="0"/>
      <c r="NAE86" s="0"/>
      <c r="NAF86" s="0"/>
      <c r="NAG86" s="0"/>
      <c r="NAH86" s="0"/>
      <c r="NAI86" s="0"/>
      <c r="NAJ86" s="0"/>
      <c r="NAK86" s="0"/>
      <c r="NAL86" s="0"/>
      <c r="NAM86" s="0"/>
      <c r="NAN86" s="0"/>
      <c r="NAO86" s="0"/>
      <c r="NAP86" s="0"/>
      <c r="NAQ86" s="0"/>
      <c r="NAR86" s="0"/>
      <c r="NAS86" s="0"/>
      <c r="NAT86" s="0"/>
      <c r="NAU86" s="0"/>
      <c r="NAV86" s="0"/>
      <c r="NAW86" s="0"/>
      <c r="NAX86" s="0"/>
      <c r="NAY86" s="0"/>
      <c r="NAZ86" s="0"/>
      <c r="NBA86" s="0"/>
      <c r="NBB86" s="0"/>
      <c r="NBC86" s="0"/>
      <c r="NBD86" s="0"/>
      <c r="NBE86" s="0"/>
      <c r="NBF86" s="0"/>
      <c r="NBG86" s="0"/>
      <c r="NBH86" s="0"/>
      <c r="NBI86" s="0"/>
      <c r="NBJ86" s="0"/>
      <c r="NBK86" s="0"/>
      <c r="NBL86" s="0"/>
      <c r="NBM86" s="0"/>
      <c r="NBN86" s="0"/>
      <c r="NBO86" s="0"/>
      <c r="NBP86" s="0"/>
      <c r="NBQ86" s="0"/>
      <c r="NBR86" s="0"/>
      <c r="NBS86" s="0"/>
      <c r="NBT86" s="0"/>
      <c r="NBU86" s="0"/>
      <c r="NBV86" s="0"/>
      <c r="NBW86" s="0"/>
      <c r="NBX86" s="0"/>
      <c r="NBY86" s="0"/>
      <c r="NBZ86" s="0"/>
      <c r="NCA86" s="0"/>
      <c r="NCB86" s="0"/>
      <c r="NCC86" s="0"/>
      <c r="NCD86" s="0"/>
      <c r="NCE86" s="0"/>
      <c r="NCF86" s="0"/>
      <c r="NCG86" s="0"/>
      <c r="NCH86" s="0"/>
      <c r="NCI86" s="0"/>
      <c r="NCJ86" s="0"/>
      <c r="NCK86" s="0"/>
      <c r="NCL86" s="0"/>
      <c r="NCM86" s="0"/>
      <c r="NCN86" s="0"/>
      <c r="NCO86" s="0"/>
      <c r="NCP86" s="0"/>
      <c r="NCQ86" s="0"/>
      <c r="NCR86" s="0"/>
      <c r="NCS86" s="0"/>
      <c r="NCT86" s="0"/>
      <c r="NCU86" s="0"/>
      <c r="NCV86" s="0"/>
      <c r="NCW86" s="0"/>
      <c r="NCX86" s="0"/>
      <c r="NCY86" s="0"/>
      <c r="NCZ86" s="0"/>
      <c r="NDA86" s="0"/>
      <c r="NDB86" s="0"/>
      <c r="NDC86" s="0"/>
      <c r="NDD86" s="0"/>
      <c r="NDE86" s="0"/>
      <c r="NDF86" s="0"/>
      <c r="NDG86" s="0"/>
      <c r="NDH86" s="0"/>
      <c r="NDI86" s="0"/>
      <c r="NDJ86" s="0"/>
      <c r="NDK86" s="0"/>
      <c r="NDL86" s="0"/>
      <c r="NDM86" s="0"/>
      <c r="NDN86" s="0"/>
      <c r="NDO86" s="0"/>
      <c r="NDP86" s="0"/>
      <c r="NDQ86" s="0"/>
      <c r="NDR86" s="0"/>
      <c r="NDS86" s="0"/>
      <c r="NDT86" s="0"/>
      <c r="NDU86" s="0"/>
      <c r="NDV86" s="0"/>
      <c r="NDW86" s="0"/>
      <c r="NDX86" s="0"/>
      <c r="NDY86" s="0"/>
      <c r="NDZ86" s="0"/>
      <c r="NEA86" s="0"/>
      <c r="NEB86" s="0"/>
      <c r="NEC86" s="0"/>
      <c r="NED86" s="0"/>
      <c r="NEE86" s="0"/>
      <c r="NEF86" s="0"/>
      <c r="NEG86" s="0"/>
      <c r="NEH86" s="0"/>
      <c r="NEI86" s="0"/>
      <c r="NEJ86" s="0"/>
      <c r="NEK86" s="0"/>
      <c r="NEL86" s="0"/>
      <c r="NEM86" s="0"/>
      <c r="NEN86" s="0"/>
      <c r="NEO86" s="0"/>
      <c r="NEP86" s="0"/>
      <c r="NEQ86" s="0"/>
      <c r="NER86" s="0"/>
      <c r="NES86" s="0"/>
      <c r="NET86" s="0"/>
      <c r="NEU86" s="0"/>
      <c r="NEV86" s="0"/>
      <c r="NEW86" s="0"/>
      <c r="NEX86" s="0"/>
      <c r="NEY86" s="0"/>
      <c r="NEZ86" s="0"/>
      <c r="NFA86" s="0"/>
      <c r="NFB86" s="0"/>
      <c r="NFC86" s="0"/>
      <c r="NFD86" s="0"/>
      <c r="NFE86" s="0"/>
      <c r="NFF86" s="0"/>
      <c r="NFG86" s="0"/>
      <c r="NFH86" s="0"/>
      <c r="NFI86" s="0"/>
      <c r="NFJ86" s="0"/>
      <c r="NFK86" s="0"/>
      <c r="NFL86" s="0"/>
      <c r="NFM86" s="0"/>
      <c r="NFN86" s="0"/>
      <c r="NFO86" s="0"/>
      <c r="NFP86" s="0"/>
      <c r="NFQ86" s="0"/>
      <c r="NFR86" s="0"/>
      <c r="NFS86" s="0"/>
      <c r="NFT86" s="0"/>
      <c r="NFU86" s="0"/>
      <c r="NFV86" s="0"/>
      <c r="NFW86" s="0"/>
      <c r="NFX86" s="0"/>
      <c r="NFY86" s="0"/>
      <c r="NFZ86" s="0"/>
      <c r="NGA86" s="0"/>
      <c r="NGB86" s="0"/>
      <c r="NGC86" s="0"/>
      <c r="NGD86" s="0"/>
      <c r="NGE86" s="0"/>
      <c r="NGF86" s="0"/>
      <c r="NGG86" s="0"/>
      <c r="NGH86" s="0"/>
      <c r="NGI86" s="0"/>
      <c r="NGJ86" s="0"/>
      <c r="NGK86" s="0"/>
      <c r="NGL86" s="0"/>
      <c r="NGM86" s="0"/>
      <c r="NGN86" s="0"/>
      <c r="NGO86" s="0"/>
      <c r="NGP86" s="0"/>
      <c r="NGQ86" s="0"/>
      <c r="NGR86" s="0"/>
      <c r="NGS86" s="0"/>
      <c r="NGT86" s="0"/>
      <c r="NGU86" s="0"/>
      <c r="NGV86" s="0"/>
      <c r="NGW86" s="0"/>
      <c r="NGX86" s="0"/>
      <c r="NGY86" s="0"/>
      <c r="NGZ86" s="0"/>
      <c r="NHA86" s="0"/>
      <c r="NHB86" s="0"/>
      <c r="NHC86" s="0"/>
      <c r="NHD86" s="0"/>
      <c r="NHE86" s="0"/>
      <c r="NHF86" s="0"/>
      <c r="NHG86" s="0"/>
      <c r="NHH86" s="0"/>
      <c r="NHI86" s="0"/>
      <c r="NHJ86" s="0"/>
      <c r="NHK86" s="0"/>
      <c r="NHL86" s="0"/>
      <c r="NHM86" s="0"/>
      <c r="NHN86" s="0"/>
      <c r="NHO86" s="0"/>
      <c r="NHP86" s="0"/>
      <c r="NHQ86" s="0"/>
      <c r="NHR86" s="0"/>
      <c r="NHS86" s="0"/>
      <c r="NHT86" s="0"/>
      <c r="NHU86" s="0"/>
      <c r="NHV86" s="0"/>
      <c r="NHW86" s="0"/>
      <c r="NHX86" s="0"/>
      <c r="NHY86" s="0"/>
      <c r="NHZ86" s="0"/>
      <c r="NIA86" s="0"/>
      <c r="NIB86" s="0"/>
      <c r="NIC86" s="0"/>
      <c r="NID86" s="0"/>
      <c r="NIE86" s="0"/>
      <c r="NIF86" s="0"/>
      <c r="NIG86" s="0"/>
      <c r="NIH86" s="0"/>
      <c r="NII86" s="0"/>
      <c r="NIJ86" s="0"/>
      <c r="NIK86" s="0"/>
      <c r="NIL86" s="0"/>
      <c r="NIM86" s="0"/>
      <c r="NIN86" s="0"/>
      <c r="NIO86" s="0"/>
      <c r="NIP86" s="0"/>
      <c r="NIQ86" s="0"/>
      <c r="NIR86" s="0"/>
      <c r="NIS86" s="0"/>
      <c r="NIT86" s="0"/>
      <c r="NIU86" s="0"/>
      <c r="NIV86" s="0"/>
      <c r="NIW86" s="0"/>
      <c r="NIX86" s="0"/>
      <c r="NIY86" s="0"/>
      <c r="NIZ86" s="0"/>
      <c r="NJA86" s="0"/>
      <c r="NJB86" s="0"/>
      <c r="NJC86" s="0"/>
      <c r="NJD86" s="0"/>
      <c r="NJE86" s="0"/>
      <c r="NJF86" s="0"/>
      <c r="NJG86" s="0"/>
      <c r="NJH86" s="0"/>
      <c r="NJI86" s="0"/>
      <c r="NJJ86" s="0"/>
      <c r="NJK86" s="0"/>
      <c r="NJL86" s="0"/>
      <c r="NJM86" s="0"/>
      <c r="NJN86" s="0"/>
      <c r="NJO86" s="0"/>
      <c r="NJP86" s="0"/>
      <c r="NJQ86" s="0"/>
      <c r="NJR86" s="0"/>
      <c r="NJS86" s="0"/>
      <c r="NJT86" s="0"/>
      <c r="NJU86" s="0"/>
      <c r="NJV86" s="0"/>
      <c r="NJW86" s="0"/>
      <c r="NJX86" s="0"/>
      <c r="NJY86" s="0"/>
      <c r="NJZ86" s="0"/>
      <c r="NKA86" s="0"/>
      <c r="NKB86" s="0"/>
      <c r="NKC86" s="0"/>
      <c r="NKD86" s="0"/>
      <c r="NKE86" s="0"/>
      <c r="NKF86" s="0"/>
      <c r="NKG86" s="0"/>
      <c r="NKH86" s="0"/>
      <c r="NKI86" s="0"/>
      <c r="NKJ86" s="0"/>
      <c r="NKK86" s="0"/>
      <c r="NKL86" s="0"/>
      <c r="NKM86" s="0"/>
      <c r="NKN86" s="0"/>
      <c r="NKO86" s="0"/>
      <c r="NKP86" s="0"/>
      <c r="NKQ86" s="0"/>
      <c r="NKR86" s="0"/>
      <c r="NKS86" s="0"/>
      <c r="NKT86" s="0"/>
      <c r="NKU86" s="0"/>
      <c r="NKV86" s="0"/>
      <c r="NKW86" s="0"/>
      <c r="NKX86" s="0"/>
      <c r="NKY86" s="0"/>
      <c r="NKZ86" s="0"/>
      <c r="NLA86" s="0"/>
      <c r="NLB86" s="0"/>
      <c r="NLC86" s="0"/>
      <c r="NLD86" s="0"/>
      <c r="NLE86" s="0"/>
      <c r="NLF86" s="0"/>
      <c r="NLG86" s="0"/>
      <c r="NLH86" s="0"/>
      <c r="NLI86" s="0"/>
      <c r="NLJ86" s="0"/>
      <c r="NLK86" s="0"/>
      <c r="NLL86" s="0"/>
      <c r="NLM86" s="0"/>
      <c r="NLN86" s="0"/>
      <c r="NLO86" s="0"/>
      <c r="NLP86" s="0"/>
      <c r="NLQ86" s="0"/>
      <c r="NLR86" s="0"/>
      <c r="NLS86" s="0"/>
      <c r="NLT86" s="0"/>
      <c r="NLU86" s="0"/>
      <c r="NLV86" s="0"/>
      <c r="NLW86" s="0"/>
      <c r="NLX86" s="0"/>
      <c r="NLY86" s="0"/>
      <c r="NLZ86" s="0"/>
      <c r="NMA86" s="0"/>
      <c r="NMB86" s="0"/>
      <c r="NMC86" s="0"/>
      <c r="NMD86" s="0"/>
      <c r="NME86" s="0"/>
      <c r="NMF86" s="0"/>
      <c r="NMG86" s="0"/>
      <c r="NMH86" s="0"/>
      <c r="NMI86" s="0"/>
      <c r="NMJ86" s="0"/>
      <c r="NMK86" s="0"/>
      <c r="NML86" s="0"/>
      <c r="NMM86" s="0"/>
      <c r="NMN86" s="0"/>
      <c r="NMO86" s="0"/>
      <c r="NMP86" s="0"/>
      <c r="NMQ86" s="0"/>
      <c r="NMR86" s="0"/>
      <c r="NMS86" s="0"/>
      <c r="NMT86" s="0"/>
      <c r="NMU86" s="0"/>
      <c r="NMV86" s="0"/>
      <c r="NMW86" s="0"/>
      <c r="NMX86" s="0"/>
      <c r="NMY86" s="0"/>
      <c r="NMZ86" s="0"/>
      <c r="NNA86" s="0"/>
      <c r="NNB86" s="0"/>
      <c r="NNC86" s="0"/>
      <c r="NND86" s="0"/>
      <c r="NNE86" s="0"/>
      <c r="NNF86" s="0"/>
      <c r="NNG86" s="0"/>
      <c r="NNH86" s="0"/>
      <c r="NNI86" s="0"/>
      <c r="NNJ86" s="0"/>
      <c r="NNK86" s="0"/>
      <c r="NNL86" s="0"/>
      <c r="NNM86" s="0"/>
      <c r="NNN86" s="0"/>
      <c r="NNO86" s="0"/>
      <c r="NNP86" s="0"/>
      <c r="NNQ86" s="0"/>
      <c r="NNR86" s="0"/>
      <c r="NNS86" s="0"/>
      <c r="NNT86" s="0"/>
      <c r="NNU86" s="0"/>
      <c r="NNV86" s="0"/>
      <c r="NNW86" s="0"/>
      <c r="NNX86" s="0"/>
      <c r="NNY86" s="0"/>
      <c r="NNZ86" s="0"/>
      <c r="NOA86" s="0"/>
      <c r="NOB86" s="0"/>
      <c r="NOC86" s="0"/>
      <c r="NOD86" s="0"/>
      <c r="NOE86" s="0"/>
      <c r="NOF86" s="0"/>
      <c r="NOG86" s="0"/>
      <c r="NOH86" s="0"/>
      <c r="NOI86" s="0"/>
      <c r="NOJ86" s="0"/>
      <c r="NOK86" s="0"/>
      <c r="NOL86" s="0"/>
      <c r="NOM86" s="0"/>
      <c r="NON86" s="0"/>
      <c r="NOO86" s="0"/>
      <c r="NOP86" s="0"/>
      <c r="NOQ86" s="0"/>
      <c r="NOR86" s="0"/>
      <c r="NOS86" s="0"/>
      <c r="NOT86" s="0"/>
      <c r="NOU86" s="0"/>
      <c r="NOV86" s="0"/>
      <c r="NOW86" s="0"/>
      <c r="NOX86" s="0"/>
      <c r="NOY86" s="0"/>
      <c r="NOZ86" s="0"/>
      <c r="NPA86" s="0"/>
      <c r="NPB86" s="0"/>
      <c r="NPC86" s="0"/>
      <c r="NPD86" s="0"/>
      <c r="NPE86" s="0"/>
      <c r="NPF86" s="0"/>
      <c r="NPG86" s="0"/>
      <c r="NPH86" s="0"/>
      <c r="NPI86" s="0"/>
      <c r="NPJ86" s="0"/>
      <c r="NPK86" s="0"/>
      <c r="NPL86" s="0"/>
      <c r="NPM86" s="0"/>
      <c r="NPN86" s="0"/>
      <c r="NPO86" s="0"/>
      <c r="NPP86" s="0"/>
      <c r="NPQ86" s="0"/>
      <c r="NPR86" s="0"/>
      <c r="NPS86" s="0"/>
      <c r="NPT86" s="0"/>
      <c r="NPU86" s="0"/>
      <c r="NPV86" s="0"/>
      <c r="NPW86" s="0"/>
      <c r="NPX86" s="0"/>
      <c r="NPY86" s="0"/>
      <c r="NPZ86" s="0"/>
      <c r="NQA86" s="0"/>
      <c r="NQB86" s="0"/>
      <c r="NQC86" s="0"/>
      <c r="NQD86" s="0"/>
      <c r="NQE86" s="0"/>
      <c r="NQF86" s="0"/>
      <c r="NQG86" s="0"/>
      <c r="NQH86" s="0"/>
      <c r="NQI86" s="0"/>
      <c r="NQJ86" s="0"/>
      <c r="NQK86" s="0"/>
      <c r="NQL86" s="0"/>
      <c r="NQM86" s="0"/>
      <c r="NQN86" s="0"/>
      <c r="NQO86" s="0"/>
      <c r="NQP86" s="0"/>
      <c r="NQQ86" s="0"/>
      <c r="NQR86" s="0"/>
      <c r="NQS86" s="0"/>
      <c r="NQT86" s="0"/>
      <c r="NQU86" s="0"/>
      <c r="NQV86" s="0"/>
      <c r="NQW86" s="0"/>
      <c r="NQX86" s="0"/>
      <c r="NQY86" s="0"/>
      <c r="NQZ86" s="0"/>
      <c r="NRA86" s="0"/>
      <c r="NRB86" s="0"/>
      <c r="NRC86" s="0"/>
      <c r="NRD86" s="0"/>
      <c r="NRE86" s="0"/>
      <c r="NRF86" s="0"/>
      <c r="NRG86" s="0"/>
      <c r="NRH86" s="0"/>
      <c r="NRI86" s="0"/>
      <c r="NRJ86" s="0"/>
      <c r="NRK86" s="0"/>
      <c r="NRL86" s="0"/>
      <c r="NRM86" s="0"/>
      <c r="NRN86" s="0"/>
      <c r="NRO86" s="0"/>
      <c r="NRP86" s="0"/>
      <c r="NRQ86" s="0"/>
      <c r="NRR86" s="0"/>
      <c r="NRS86" s="0"/>
      <c r="NRT86" s="0"/>
      <c r="NRU86" s="0"/>
      <c r="NRV86" s="0"/>
      <c r="NRW86" s="0"/>
      <c r="NRX86" s="0"/>
      <c r="NRY86" s="0"/>
      <c r="NRZ86" s="0"/>
      <c r="NSA86" s="0"/>
      <c r="NSB86" s="0"/>
      <c r="NSC86" s="0"/>
      <c r="NSD86" s="0"/>
      <c r="NSE86" s="0"/>
      <c r="NSF86" s="0"/>
      <c r="NSG86" s="0"/>
      <c r="NSH86" s="0"/>
      <c r="NSI86" s="0"/>
      <c r="NSJ86" s="0"/>
      <c r="NSK86" s="0"/>
      <c r="NSL86" s="0"/>
      <c r="NSM86" s="0"/>
      <c r="NSN86" s="0"/>
      <c r="NSO86" s="0"/>
      <c r="NSP86" s="0"/>
      <c r="NSQ86" s="0"/>
      <c r="NSR86" s="0"/>
      <c r="NSS86" s="0"/>
      <c r="NST86" s="0"/>
      <c r="NSU86" s="0"/>
      <c r="NSV86" s="0"/>
      <c r="NSW86" s="0"/>
      <c r="NSX86" s="0"/>
      <c r="NSY86" s="0"/>
      <c r="NSZ86" s="0"/>
      <c r="NTA86" s="0"/>
      <c r="NTB86" s="0"/>
      <c r="NTC86" s="0"/>
      <c r="NTD86" s="0"/>
      <c r="NTE86" s="0"/>
      <c r="NTF86" s="0"/>
      <c r="NTG86" s="0"/>
      <c r="NTH86" s="0"/>
      <c r="NTI86" s="0"/>
      <c r="NTJ86" s="0"/>
      <c r="NTK86" s="0"/>
      <c r="NTL86" s="0"/>
      <c r="NTM86" s="0"/>
      <c r="NTN86" s="0"/>
      <c r="NTO86" s="0"/>
      <c r="NTP86" s="0"/>
      <c r="NTQ86" s="0"/>
      <c r="NTR86" s="0"/>
      <c r="NTS86" s="0"/>
      <c r="NTT86" s="0"/>
      <c r="NTU86" s="0"/>
      <c r="NTV86" s="0"/>
      <c r="NTW86" s="0"/>
      <c r="NTX86" s="0"/>
      <c r="NTY86" s="0"/>
      <c r="NTZ86" s="0"/>
      <c r="NUA86" s="0"/>
      <c r="NUB86" s="0"/>
      <c r="NUC86" s="0"/>
      <c r="NUD86" s="0"/>
      <c r="NUE86" s="0"/>
      <c r="NUF86" s="0"/>
      <c r="NUG86" s="0"/>
      <c r="NUH86" s="0"/>
      <c r="NUI86" s="0"/>
      <c r="NUJ86" s="0"/>
      <c r="NUK86" s="0"/>
      <c r="NUL86" s="0"/>
      <c r="NUM86" s="0"/>
      <c r="NUN86" s="0"/>
      <c r="NUO86" s="0"/>
      <c r="NUP86" s="0"/>
      <c r="NUQ86" s="0"/>
      <c r="NUR86" s="0"/>
      <c r="NUS86" s="0"/>
      <c r="NUT86" s="0"/>
      <c r="NUU86" s="0"/>
      <c r="NUV86" s="0"/>
      <c r="NUW86" s="0"/>
      <c r="NUX86" s="0"/>
      <c r="NUY86" s="0"/>
      <c r="NUZ86" s="0"/>
      <c r="NVA86" s="0"/>
      <c r="NVB86" s="0"/>
      <c r="NVC86" s="0"/>
      <c r="NVD86" s="0"/>
      <c r="NVE86" s="0"/>
      <c r="NVF86" s="0"/>
      <c r="NVG86" s="0"/>
      <c r="NVH86" s="0"/>
      <c r="NVI86" s="0"/>
      <c r="NVJ86" s="0"/>
      <c r="NVK86" s="0"/>
      <c r="NVL86" s="0"/>
      <c r="NVM86" s="0"/>
      <c r="NVN86" s="0"/>
      <c r="NVO86" s="0"/>
      <c r="NVP86" s="0"/>
      <c r="NVQ86" s="0"/>
      <c r="NVR86" s="0"/>
      <c r="NVS86" s="0"/>
      <c r="NVT86" s="0"/>
      <c r="NVU86" s="0"/>
      <c r="NVV86" s="0"/>
      <c r="NVW86" s="0"/>
      <c r="NVX86" s="0"/>
      <c r="NVY86" s="0"/>
      <c r="NVZ86" s="0"/>
      <c r="NWA86" s="0"/>
      <c r="NWB86" s="0"/>
      <c r="NWC86" s="0"/>
      <c r="NWD86" s="0"/>
      <c r="NWE86" s="0"/>
      <c r="NWF86" s="0"/>
      <c r="NWG86" s="0"/>
      <c r="NWH86" s="0"/>
      <c r="NWI86" s="0"/>
      <c r="NWJ86" s="0"/>
      <c r="NWK86" s="0"/>
      <c r="NWL86" s="0"/>
      <c r="NWM86" s="0"/>
      <c r="NWN86" s="0"/>
      <c r="NWO86" s="0"/>
      <c r="NWP86" s="0"/>
      <c r="NWQ86" s="0"/>
      <c r="NWR86" s="0"/>
      <c r="NWS86" s="0"/>
      <c r="NWT86" s="0"/>
      <c r="NWU86" s="0"/>
      <c r="NWV86" s="0"/>
      <c r="NWW86" s="0"/>
      <c r="NWX86" s="0"/>
      <c r="NWY86" s="0"/>
      <c r="NWZ86" s="0"/>
      <c r="NXA86" s="0"/>
      <c r="NXB86" s="0"/>
      <c r="NXC86" s="0"/>
      <c r="NXD86" s="0"/>
      <c r="NXE86" s="0"/>
      <c r="NXF86" s="0"/>
      <c r="NXG86" s="0"/>
      <c r="NXH86" s="0"/>
      <c r="NXI86" s="0"/>
      <c r="NXJ86" s="0"/>
      <c r="NXK86" s="0"/>
      <c r="NXL86" s="0"/>
      <c r="NXM86" s="0"/>
      <c r="NXN86" s="0"/>
      <c r="NXO86" s="0"/>
      <c r="NXP86" s="0"/>
      <c r="NXQ86" s="0"/>
      <c r="NXR86" s="0"/>
      <c r="NXS86" s="0"/>
      <c r="NXT86" s="0"/>
      <c r="NXU86" s="0"/>
      <c r="NXV86" s="0"/>
      <c r="NXW86" s="0"/>
      <c r="NXX86" s="0"/>
      <c r="NXY86" s="0"/>
      <c r="NXZ86" s="0"/>
      <c r="NYA86" s="0"/>
      <c r="NYB86" s="0"/>
      <c r="NYC86" s="0"/>
      <c r="NYD86" s="0"/>
      <c r="NYE86" s="0"/>
      <c r="NYF86" s="0"/>
      <c r="NYG86" s="0"/>
      <c r="NYH86" s="0"/>
      <c r="NYI86" s="0"/>
      <c r="NYJ86" s="0"/>
      <c r="NYK86" s="0"/>
      <c r="NYL86" s="0"/>
      <c r="NYM86" s="0"/>
      <c r="NYN86" s="0"/>
      <c r="NYO86" s="0"/>
      <c r="NYP86" s="0"/>
      <c r="NYQ86" s="0"/>
      <c r="NYR86" s="0"/>
      <c r="NYS86" s="0"/>
      <c r="NYT86" s="0"/>
      <c r="NYU86" s="0"/>
      <c r="NYV86" s="0"/>
      <c r="NYW86" s="0"/>
      <c r="NYX86" s="0"/>
      <c r="NYY86" s="0"/>
      <c r="NYZ86" s="0"/>
      <c r="NZA86" s="0"/>
      <c r="NZB86" s="0"/>
      <c r="NZC86" s="0"/>
      <c r="NZD86" s="0"/>
      <c r="NZE86" s="0"/>
      <c r="NZF86" s="0"/>
      <c r="NZG86" s="0"/>
      <c r="NZH86" s="0"/>
      <c r="NZI86" s="0"/>
      <c r="NZJ86" s="0"/>
      <c r="NZK86" s="0"/>
      <c r="NZL86" s="0"/>
      <c r="NZM86" s="0"/>
      <c r="NZN86" s="0"/>
      <c r="NZO86" s="0"/>
      <c r="NZP86" s="0"/>
      <c r="NZQ86" s="0"/>
      <c r="NZR86" s="0"/>
      <c r="NZS86" s="0"/>
      <c r="NZT86" s="0"/>
      <c r="NZU86" s="0"/>
      <c r="NZV86" s="0"/>
      <c r="NZW86" s="0"/>
      <c r="NZX86" s="0"/>
      <c r="NZY86" s="0"/>
      <c r="NZZ86" s="0"/>
      <c r="OAA86" s="0"/>
      <c r="OAB86" s="0"/>
      <c r="OAC86" s="0"/>
      <c r="OAD86" s="0"/>
      <c r="OAE86" s="0"/>
      <c r="OAF86" s="0"/>
      <c r="OAG86" s="0"/>
      <c r="OAH86" s="0"/>
      <c r="OAI86" s="0"/>
      <c r="OAJ86" s="0"/>
      <c r="OAK86" s="0"/>
      <c r="OAL86" s="0"/>
      <c r="OAM86" s="0"/>
      <c r="OAN86" s="0"/>
      <c r="OAO86" s="0"/>
      <c r="OAP86" s="0"/>
      <c r="OAQ86" s="0"/>
      <c r="OAR86" s="0"/>
      <c r="OAS86" s="0"/>
      <c r="OAT86" s="0"/>
      <c r="OAU86" s="0"/>
      <c r="OAV86" s="0"/>
      <c r="OAW86" s="0"/>
      <c r="OAX86" s="0"/>
      <c r="OAY86" s="0"/>
      <c r="OAZ86" s="0"/>
      <c r="OBA86" s="0"/>
      <c r="OBB86" s="0"/>
      <c r="OBC86" s="0"/>
      <c r="OBD86" s="0"/>
      <c r="OBE86" s="0"/>
      <c r="OBF86" s="0"/>
      <c r="OBG86" s="0"/>
      <c r="OBH86" s="0"/>
      <c r="OBI86" s="0"/>
      <c r="OBJ86" s="0"/>
      <c r="OBK86" s="0"/>
      <c r="OBL86" s="0"/>
      <c r="OBM86" s="0"/>
      <c r="OBN86" s="0"/>
      <c r="OBO86" s="0"/>
      <c r="OBP86" s="0"/>
      <c r="OBQ86" s="0"/>
      <c r="OBR86" s="0"/>
      <c r="OBS86" s="0"/>
      <c r="OBT86" s="0"/>
      <c r="OBU86" s="0"/>
      <c r="OBV86" s="0"/>
      <c r="OBW86" s="0"/>
      <c r="OBX86" s="0"/>
      <c r="OBY86" s="0"/>
      <c r="OBZ86" s="0"/>
      <c r="OCA86" s="0"/>
      <c r="OCB86" s="0"/>
      <c r="OCC86" s="0"/>
      <c r="OCD86" s="0"/>
      <c r="OCE86" s="0"/>
      <c r="OCF86" s="0"/>
      <c r="OCG86" s="0"/>
      <c r="OCH86" s="0"/>
      <c r="OCI86" s="0"/>
      <c r="OCJ86" s="0"/>
      <c r="OCK86" s="0"/>
      <c r="OCL86" s="0"/>
      <c r="OCM86" s="0"/>
      <c r="OCN86" s="0"/>
      <c r="OCO86" s="0"/>
      <c r="OCP86" s="0"/>
      <c r="OCQ86" s="0"/>
      <c r="OCR86" s="0"/>
      <c r="OCS86" s="0"/>
      <c r="OCT86" s="0"/>
      <c r="OCU86" s="0"/>
      <c r="OCV86" s="0"/>
      <c r="OCW86" s="0"/>
      <c r="OCX86" s="0"/>
      <c r="OCY86" s="0"/>
      <c r="OCZ86" s="0"/>
      <c r="ODA86" s="0"/>
      <c r="ODB86" s="0"/>
      <c r="ODC86" s="0"/>
      <c r="ODD86" s="0"/>
      <c r="ODE86" s="0"/>
      <c r="ODF86" s="0"/>
      <c r="ODG86" s="0"/>
      <c r="ODH86" s="0"/>
      <c r="ODI86" s="0"/>
      <c r="ODJ86" s="0"/>
      <c r="ODK86" s="0"/>
      <c r="ODL86" s="0"/>
      <c r="ODM86" s="0"/>
      <c r="ODN86" s="0"/>
      <c r="ODO86" s="0"/>
      <c r="ODP86" s="0"/>
      <c r="ODQ86" s="0"/>
      <c r="ODR86" s="0"/>
      <c r="ODS86" s="0"/>
      <c r="ODT86" s="0"/>
      <c r="ODU86" s="0"/>
      <c r="ODV86" s="0"/>
      <c r="ODW86" s="0"/>
      <c r="ODX86" s="0"/>
      <c r="ODY86" s="0"/>
      <c r="ODZ86" s="0"/>
      <c r="OEA86" s="0"/>
      <c r="OEB86" s="0"/>
      <c r="OEC86" s="0"/>
      <c r="OED86" s="0"/>
      <c r="OEE86" s="0"/>
      <c r="OEF86" s="0"/>
      <c r="OEG86" s="0"/>
      <c r="OEH86" s="0"/>
      <c r="OEI86" s="0"/>
      <c r="OEJ86" s="0"/>
      <c r="OEK86" s="0"/>
      <c r="OEL86" s="0"/>
      <c r="OEM86" s="0"/>
      <c r="OEN86" s="0"/>
      <c r="OEO86" s="0"/>
      <c r="OEP86" s="0"/>
      <c r="OEQ86" s="0"/>
      <c r="OER86" s="0"/>
      <c r="OES86" s="0"/>
      <c r="OET86" s="0"/>
      <c r="OEU86" s="0"/>
      <c r="OEV86" s="0"/>
      <c r="OEW86" s="0"/>
      <c r="OEX86" s="0"/>
      <c r="OEY86" s="0"/>
      <c r="OEZ86" s="0"/>
      <c r="OFA86" s="0"/>
      <c r="OFB86" s="0"/>
      <c r="OFC86" s="0"/>
      <c r="OFD86" s="0"/>
      <c r="OFE86" s="0"/>
      <c r="OFF86" s="0"/>
      <c r="OFG86" s="0"/>
      <c r="OFH86" s="0"/>
      <c r="OFI86" s="0"/>
      <c r="OFJ86" s="0"/>
      <c r="OFK86" s="0"/>
      <c r="OFL86" s="0"/>
      <c r="OFM86" s="0"/>
      <c r="OFN86" s="0"/>
      <c r="OFO86" s="0"/>
      <c r="OFP86" s="0"/>
      <c r="OFQ86" s="0"/>
      <c r="OFR86" s="0"/>
      <c r="OFS86" s="0"/>
      <c r="OFT86" s="0"/>
      <c r="OFU86" s="0"/>
      <c r="OFV86" s="0"/>
      <c r="OFW86" s="0"/>
      <c r="OFX86" s="0"/>
      <c r="OFY86" s="0"/>
      <c r="OFZ86" s="0"/>
      <c r="OGA86" s="0"/>
      <c r="OGB86" s="0"/>
      <c r="OGC86" s="0"/>
      <c r="OGD86" s="0"/>
      <c r="OGE86" s="0"/>
      <c r="OGF86" s="0"/>
      <c r="OGG86" s="0"/>
      <c r="OGH86" s="0"/>
      <c r="OGI86" s="0"/>
      <c r="OGJ86" s="0"/>
      <c r="OGK86" s="0"/>
      <c r="OGL86" s="0"/>
      <c r="OGM86" s="0"/>
      <c r="OGN86" s="0"/>
      <c r="OGO86" s="0"/>
      <c r="OGP86" s="0"/>
      <c r="OGQ86" s="0"/>
      <c r="OGR86" s="0"/>
      <c r="OGS86" s="0"/>
      <c r="OGT86" s="0"/>
      <c r="OGU86" s="0"/>
      <c r="OGV86" s="0"/>
      <c r="OGW86" s="0"/>
      <c r="OGX86" s="0"/>
      <c r="OGY86" s="0"/>
      <c r="OGZ86" s="0"/>
      <c r="OHA86" s="0"/>
      <c r="OHB86" s="0"/>
      <c r="OHC86" s="0"/>
      <c r="OHD86" s="0"/>
      <c r="OHE86" s="0"/>
      <c r="OHF86" s="0"/>
      <c r="OHG86" s="0"/>
      <c r="OHH86" s="0"/>
      <c r="OHI86" s="0"/>
      <c r="OHJ86" s="0"/>
      <c r="OHK86" s="0"/>
      <c r="OHL86" s="0"/>
      <c r="OHM86" s="0"/>
      <c r="OHN86" s="0"/>
      <c r="OHO86" s="0"/>
      <c r="OHP86" s="0"/>
      <c r="OHQ86" s="0"/>
      <c r="OHR86" s="0"/>
      <c r="OHS86" s="0"/>
      <c r="OHT86" s="0"/>
      <c r="OHU86" s="0"/>
      <c r="OHV86" s="0"/>
      <c r="OHW86" s="0"/>
      <c r="OHX86" s="0"/>
      <c r="OHY86" s="0"/>
      <c r="OHZ86" s="0"/>
      <c r="OIA86" s="0"/>
      <c r="OIB86" s="0"/>
      <c r="OIC86" s="0"/>
      <c r="OID86" s="0"/>
      <c r="OIE86" s="0"/>
      <c r="OIF86" s="0"/>
      <c r="OIG86" s="0"/>
      <c r="OIH86" s="0"/>
      <c r="OII86" s="0"/>
      <c r="OIJ86" s="0"/>
      <c r="OIK86" s="0"/>
      <c r="OIL86" s="0"/>
      <c r="OIM86" s="0"/>
      <c r="OIN86" s="0"/>
      <c r="OIO86" s="0"/>
      <c r="OIP86" s="0"/>
      <c r="OIQ86" s="0"/>
      <c r="OIR86" s="0"/>
      <c r="OIS86" s="0"/>
      <c r="OIT86" s="0"/>
      <c r="OIU86" s="0"/>
      <c r="OIV86" s="0"/>
      <c r="OIW86" s="0"/>
      <c r="OIX86" s="0"/>
      <c r="OIY86" s="0"/>
      <c r="OIZ86" s="0"/>
      <c r="OJA86" s="0"/>
      <c r="OJB86" s="0"/>
      <c r="OJC86" s="0"/>
      <c r="OJD86" s="0"/>
      <c r="OJE86" s="0"/>
      <c r="OJF86" s="0"/>
      <c r="OJG86" s="0"/>
      <c r="OJH86" s="0"/>
      <c r="OJI86" s="0"/>
      <c r="OJJ86" s="0"/>
      <c r="OJK86" s="0"/>
      <c r="OJL86" s="0"/>
      <c r="OJM86" s="0"/>
      <c r="OJN86" s="0"/>
      <c r="OJO86" s="0"/>
      <c r="OJP86" s="0"/>
      <c r="OJQ86" s="0"/>
      <c r="OJR86" s="0"/>
      <c r="OJS86" s="0"/>
      <c r="OJT86" s="0"/>
      <c r="OJU86" s="0"/>
      <c r="OJV86" s="0"/>
      <c r="OJW86" s="0"/>
      <c r="OJX86" s="0"/>
      <c r="OJY86" s="0"/>
      <c r="OJZ86" s="0"/>
      <c r="OKA86" s="0"/>
      <c r="OKB86" s="0"/>
      <c r="OKC86" s="0"/>
      <c r="OKD86" s="0"/>
      <c r="OKE86" s="0"/>
      <c r="OKF86" s="0"/>
      <c r="OKG86" s="0"/>
      <c r="OKH86" s="0"/>
      <c r="OKI86" s="0"/>
      <c r="OKJ86" s="0"/>
      <c r="OKK86" s="0"/>
      <c r="OKL86" s="0"/>
      <c r="OKM86" s="0"/>
      <c r="OKN86" s="0"/>
      <c r="OKO86" s="0"/>
      <c r="OKP86" s="0"/>
      <c r="OKQ86" s="0"/>
      <c r="OKR86" s="0"/>
      <c r="OKS86" s="0"/>
      <c r="OKT86" s="0"/>
      <c r="OKU86" s="0"/>
      <c r="OKV86" s="0"/>
      <c r="OKW86" s="0"/>
      <c r="OKX86" s="0"/>
      <c r="OKY86" s="0"/>
      <c r="OKZ86" s="0"/>
      <c r="OLA86" s="0"/>
      <c r="OLB86" s="0"/>
      <c r="OLC86" s="0"/>
      <c r="OLD86" s="0"/>
      <c r="OLE86" s="0"/>
      <c r="OLF86" s="0"/>
      <c r="OLG86" s="0"/>
      <c r="OLH86" s="0"/>
      <c r="OLI86" s="0"/>
      <c r="OLJ86" s="0"/>
      <c r="OLK86" s="0"/>
      <c r="OLL86" s="0"/>
      <c r="OLM86" s="0"/>
      <c r="OLN86" s="0"/>
      <c r="OLO86" s="0"/>
      <c r="OLP86" s="0"/>
      <c r="OLQ86" s="0"/>
      <c r="OLR86" s="0"/>
      <c r="OLS86" s="0"/>
      <c r="OLT86" s="0"/>
      <c r="OLU86" s="0"/>
      <c r="OLV86" s="0"/>
      <c r="OLW86" s="0"/>
      <c r="OLX86" s="0"/>
      <c r="OLY86" s="0"/>
      <c r="OLZ86" s="0"/>
      <c r="OMA86" s="0"/>
      <c r="OMB86" s="0"/>
      <c r="OMC86" s="0"/>
      <c r="OMD86" s="0"/>
      <c r="OME86" s="0"/>
      <c r="OMF86" s="0"/>
      <c r="OMG86" s="0"/>
      <c r="OMH86" s="0"/>
      <c r="OMI86" s="0"/>
      <c r="OMJ86" s="0"/>
      <c r="OMK86" s="0"/>
      <c r="OML86" s="0"/>
      <c r="OMM86" s="0"/>
      <c r="OMN86" s="0"/>
      <c r="OMO86" s="0"/>
      <c r="OMP86" s="0"/>
      <c r="OMQ86" s="0"/>
      <c r="OMR86" s="0"/>
      <c r="OMS86" s="0"/>
      <c r="OMT86" s="0"/>
      <c r="OMU86" s="0"/>
      <c r="OMV86" s="0"/>
      <c r="OMW86" s="0"/>
      <c r="OMX86" s="0"/>
      <c r="OMY86" s="0"/>
      <c r="OMZ86" s="0"/>
      <c r="ONA86" s="0"/>
      <c r="ONB86" s="0"/>
      <c r="ONC86" s="0"/>
      <c r="OND86" s="0"/>
      <c r="ONE86" s="0"/>
      <c r="ONF86" s="0"/>
      <c r="ONG86" s="0"/>
      <c r="ONH86" s="0"/>
      <c r="ONI86" s="0"/>
      <c r="ONJ86" s="0"/>
      <c r="ONK86" s="0"/>
      <c r="ONL86" s="0"/>
      <c r="ONM86" s="0"/>
      <c r="ONN86" s="0"/>
      <c r="ONO86" s="0"/>
      <c r="ONP86" s="0"/>
      <c r="ONQ86" s="0"/>
      <c r="ONR86" s="0"/>
      <c r="ONS86" s="0"/>
      <c r="ONT86" s="0"/>
      <c r="ONU86" s="0"/>
      <c r="ONV86" s="0"/>
      <c r="ONW86" s="0"/>
      <c r="ONX86" s="0"/>
      <c r="ONY86" s="0"/>
      <c r="ONZ86" s="0"/>
      <c r="OOA86" s="0"/>
      <c r="OOB86" s="0"/>
      <c r="OOC86" s="0"/>
      <c r="OOD86" s="0"/>
      <c r="OOE86" s="0"/>
      <c r="OOF86" s="0"/>
      <c r="OOG86" s="0"/>
      <c r="OOH86" s="0"/>
      <c r="OOI86" s="0"/>
      <c r="OOJ86" s="0"/>
      <c r="OOK86" s="0"/>
      <c r="OOL86" s="0"/>
      <c r="OOM86" s="0"/>
      <c r="OON86" s="0"/>
      <c r="OOO86" s="0"/>
      <c r="OOP86" s="0"/>
      <c r="OOQ86" s="0"/>
      <c r="OOR86" s="0"/>
      <c r="OOS86" s="0"/>
      <c r="OOT86" s="0"/>
      <c r="OOU86" s="0"/>
      <c r="OOV86" s="0"/>
      <c r="OOW86" s="0"/>
      <c r="OOX86" s="0"/>
      <c r="OOY86" s="0"/>
      <c r="OOZ86" s="0"/>
      <c r="OPA86" s="0"/>
      <c r="OPB86" s="0"/>
      <c r="OPC86" s="0"/>
      <c r="OPD86" s="0"/>
      <c r="OPE86" s="0"/>
      <c r="OPF86" s="0"/>
      <c r="OPG86" s="0"/>
      <c r="OPH86" s="0"/>
      <c r="OPI86" s="0"/>
      <c r="OPJ86" s="0"/>
      <c r="OPK86" s="0"/>
      <c r="OPL86" s="0"/>
      <c r="OPM86" s="0"/>
      <c r="OPN86" s="0"/>
      <c r="OPO86" s="0"/>
      <c r="OPP86" s="0"/>
      <c r="OPQ86" s="0"/>
      <c r="OPR86" s="0"/>
      <c r="OPS86" s="0"/>
      <c r="OPT86" s="0"/>
      <c r="OPU86" s="0"/>
      <c r="OPV86" s="0"/>
      <c r="OPW86" s="0"/>
      <c r="OPX86" s="0"/>
      <c r="OPY86" s="0"/>
      <c r="OPZ86" s="0"/>
      <c r="OQA86" s="0"/>
      <c r="OQB86" s="0"/>
      <c r="OQC86" s="0"/>
      <c r="OQD86" s="0"/>
      <c r="OQE86" s="0"/>
      <c r="OQF86" s="0"/>
      <c r="OQG86" s="0"/>
      <c r="OQH86" s="0"/>
      <c r="OQI86" s="0"/>
      <c r="OQJ86" s="0"/>
      <c r="OQK86" s="0"/>
      <c r="OQL86" s="0"/>
      <c r="OQM86" s="0"/>
      <c r="OQN86" s="0"/>
      <c r="OQO86" s="0"/>
      <c r="OQP86" s="0"/>
      <c r="OQQ86" s="0"/>
      <c r="OQR86" s="0"/>
      <c r="OQS86" s="0"/>
      <c r="OQT86" s="0"/>
      <c r="OQU86" s="0"/>
      <c r="OQV86" s="0"/>
      <c r="OQW86" s="0"/>
      <c r="OQX86" s="0"/>
      <c r="OQY86" s="0"/>
      <c r="OQZ86" s="0"/>
      <c r="ORA86" s="0"/>
      <c r="ORB86" s="0"/>
      <c r="ORC86" s="0"/>
      <c r="ORD86" s="0"/>
      <c r="ORE86" s="0"/>
      <c r="ORF86" s="0"/>
      <c r="ORG86" s="0"/>
      <c r="ORH86" s="0"/>
      <c r="ORI86" s="0"/>
      <c r="ORJ86" s="0"/>
      <c r="ORK86" s="0"/>
      <c r="ORL86" s="0"/>
      <c r="ORM86" s="0"/>
      <c r="ORN86" s="0"/>
      <c r="ORO86" s="0"/>
      <c r="ORP86" s="0"/>
      <c r="ORQ86" s="0"/>
      <c r="ORR86" s="0"/>
      <c r="ORS86" s="0"/>
      <c r="ORT86" s="0"/>
      <c r="ORU86" s="0"/>
      <c r="ORV86" s="0"/>
      <c r="ORW86" s="0"/>
      <c r="ORX86" s="0"/>
      <c r="ORY86" s="0"/>
      <c r="ORZ86" s="0"/>
      <c r="OSA86" s="0"/>
      <c r="OSB86" s="0"/>
      <c r="OSC86" s="0"/>
      <c r="OSD86" s="0"/>
      <c r="OSE86" s="0"/>
      <c r="OSF86" s="0"/>
      <c r="OSG86" s="0"/>
      <c r="OSH86" s="0"/>
      <c r="OSI86" s="0"/>
      <c r="OSJ86" s="0"/>
      <c r="OSK86" s="0"/>
      <c r="OSL86" s="0"/>
      <c r="OSM86" s="0"/>
      <c r="OSN86" s="0"/>
      <c r="OSO86" s="0"/>
      <c r="OSP86" s="0"/>
      <c r="OSQ86" s="0"/>
      <c r="OSR86" s="0"/>
      <c r="OSS86" s="0"/>
      <c r="OST86" s="0"/>
      <c r="OSU86" s="0"/>
      <c r="OSV86" s="0"/>
      <c r="OSW86" s="0"/>
      <c r="OSX86" s="0"/>
      <c r="OSY86" s="0"/>
      <c r="OSZ86" s="0"/>
      <c r="OTA86" s="0"/>
      <c r="OTB86" s="0"/>
      <c r="OTC86" s="0"/>
      <c r="OTD86" s="0"/>
      <c r="OTE86" s="0"/>
      <c r="OTF86" s="0"/>
      <c r="OTG86" s="0"/>
      <c r="OTH86" s="0"/>
      <c r="OTI86" s="0"/>
      <c r="OTJ86" s="0"/>
      <c r="OTK86" s="0"/>
      <c r="OTL86" s="0"/>
      <c r="OTM86" s="0"/>
      <c r="OTN86" s="0"/>
      <c r="OTO86" s="0"/>
      <c r="OTP86" s="0"/>
      <c r="OTQ86" s="0"/>
      <c r="OTR86" s="0"/>
      <c r="OTS86" s="0"/>
      <c r="OTT86" s="0"/>
      <c r="OTU86" s="0"/>
      <c r="OTV86" s="0"/>
      <c r="OTW86" s="0"/>
      <c r="OTX86" s="0"/>
      <c r="OTY86" s="0"/>
      <c r="OTZ86" s="0"/>
      <c r="OUA86" s="0"/>
      <c r="OUB86" s="0"/>
      <c r="OUC86" s="0"/>
      <c r="OUD86" s="0"/>
      <c r="OUE86" s="0"/>
      <c r="OUF86" s="0"/>
      <c r="OUG86" s="0"/>
      <c r="OUH86" s="0"/>
      <c r="OUI86" s="0"/>
      <c r="OUJ86" s="0"/>
      <c r="OUK86" s="0"/>
      <c r="OUL86" s="0"/>
      <c r="OUM86" s="0"/>
      <c r="OUN86" s="0"/>
      <c r="OUO86" s="0"/>
      <c r="OUP86" s="0"/>
      <c r="OUQ86" s="0"/>
      <c r="OUR86" s="0"/>
      <c r="OUS86" s="0"/>
      <c r="OUT86" s="0"/>
      <c r="OUU86" s="0"/>
      <c r="OUV86" s="0"/>
      <c r="OUW86" s="0"/>
      <c r="OUX86" s="0"/>
      <c r="OUY86" s="0"/>
      <c r="OUZ86" s="0"/>
      <c r="OVA86" s="0"/>
      <c r="OVB86" s="0"/>
      <c r="OVC86" s="0"/>
      <c r="OVD86" s="0"/>
      <c r="OVE86" s="0"/>
      <c r="OVF86" s="0"/>
      <c r="OVG86" s="0"/>
      <c r="OVH86" s="0"/>
      <c r="OVI86" s="0"/>
      <c r="OVJ86" s="0"/>
      <c r="OVK86" s="0"/>
      <c r="OVL86" s="0"/>
      <c r="OVM86" s="0"/>
      <c r="OVN86" s="0"/>
      <c r="OVO86" s="0"/>
      <c r="OVP86" s="0"/>
      <c r="OVQ86" s="0"/>
      <c r="OVR86" s="0"/>
      <c r="OVS86" s="0"/>
      <c r="OVT86" s="0"/>
      <c r="OVU86" s="0"/>
      <c r="OVV86" s="0"/>
      <c r="OVW86" s="0"/>
      <c r="OVX86" s="0"/>
      <c r="OVY86" s="0"/>
      <c r="OVZ86" s="0"/>
      <c r="OWA86" s="0"/>
      <c r="OWB86" s="0"/>
      <c r="OWC86" s="0"/>
      <c r="OWD86" s="0"/>
      <c r="OWE86" s="0"/>
      <c r="OWF86" s="0"/>
      <c r="OWG86" s="0"/>
      <c r="OWH86" s="0"/>
      <c r="OWI86" s="0"/>
      <c r="OWJ86" s="0"/>
      <c r="OWK86" s="0"/>
      <c r="OWL86" s="0"/>
      <c r="OWM86" s="0"/>
      <c r="OWN86" s="0"/>
      <c r="OWO86" s="0"/>
      <c r="OWP86" s="0"/>
      <c r="OWQ86" s="0"/>
      <c r="OWR86" s="0"/>
      <c r="OWS86" s="0"/>
      <c r="OWT86" s="0"/>
      <c r="OWU86" s="0"/>
      <c r="OWV86" s="0"/>
      <c r="OWW86" s="0"/>
      <c r="OWX86" s="0"/>
      <c r="OWY86" s="0"/>
      <c r="OWZ86" s="0"/>
      <c r="OXA86" s="0"/>
      <c r="OXB86" s="0"/>
      <c r="OXC86" s="0"/>
      <c r="OXD86" s="0"/>
      <c r="OXE86" s="0"/>
      <c r="OXF86" s="0"/>
      <c r="OXG86" s="0"/>
      <c r="OXH86" s="0"/>
      <c r="OXI86" s="0"/>
      <c r="OXJ86" s="0"/>
      <c r="OXK86" s="0"/>
      <c r="OXL86" s="0"/>
      <c r="OXM86" s="0"/>
      <c r="OXN86" s="0"/>
      <c r="OXO86" s="0"/>
      <c r="OXP86" s="0"/>
      <c r="OXQ86" s="0"/>
      <c r="OXR86" s="0"/>
      <c r="OXS86" s="0"/>
      <c r="OXT86" s="0"/>
      <c r="OXU86" s="0"/>
      <c r="OXV86" s="0"/>
      <c r="OXW86" s="0"/>
      <c r="OXX86" s="0"/>
      <c r="OXY86" s="0"/>
      <c r="OXZ86" s="0"/>
      <c r="OYA86" s="0"/>
      <c r="OYB86" s="0"/>
      <c r="OYC86" s="0"/>
      <c r="OYD86" s="0"/>
      <c r="OYE86" s="0"/>
      <c r="OYF86" s="0"/>
      <c r="OYG86" s="0"/>
      <c r="OYH86" s="0"/>
      <c r="OYI86" s="0"/>
      <c r="OYJ86" s="0"/>
      <c r="OYK86" s="0"/>
      <c r="OYL86" s="0"/>
      <c r="OYM86" s="0"/>
      <c r="OYN86" s="0"/>
      <c r="OYO86" s="0"/>
      <c r="OYP86" s="0"/>
      <c r="OYQ86" s="0"/>
      <c r="OYR86" s="0"/>
      <c r="OYS86" s="0"/>
      <c r="OYT86" s="0"/>
      <c r="OYU86" s="0"/>
      <c r="OYV86" s="0"/>
      <c r="OYW86" s="0"/>
      <c r="OYX86" s="0"/>
      <c r="OYY86" s="0"/>
      <c r="OYZ86" s="0"/>
      <c r="OZA86" s="0"/>
      <c r="OZB86" s="0"/>
      <c r="OZC86" s="0"/>
      <c r="OZD86" s="0"/>
      <c r="OZE86" s="0"/>
      <c r="OZF86" s="0"/>
      <c r="OZG86" s="0"/>
      <c r="OZH86" s="0"/>
      <c r="OZI86" s="0"/>
      <c r="OZJ86" s="0"/>
      <c r="OZK86" s="0"/>
      <c r="OZL86" s="0"/>
      <c r="OZM86" s="0"/>
      <c r="OZN86" s="0"/>
      <c r="OZO86" s="0"/>
      <c r="OZP86" s="0"/>
      <c r="OZQ86" s="0"/>
      <c r="OZR86" s="0"/>
      <c r="OZS86" s="0"/>
      <c r="OZT86" s="0"/>
      <c r="OZU86" s="0"/>
      <c r="OZV86" s="0"/>
      <c r="OZW86" s="0"/>
      <c r="OZX86" s="0"/>
      <c r="OZY86" s="0"/>
      <c r="OZZ86" s="0"/>
      <c r="PAA86" s="0"/>
      <c r="PAB86" s="0"/>
      <c r="PAC86" s="0"/>
      <c r="PAD86" s="0"/>
      <c r="PAE86" s="0"/>
      <c r="PAF86" s="0"/>
      <c r="PAG86" s="0"/>
      <c r="PAH86" s="0"/>
      <c r="PAI86" s="0"/>
      <c r="PAJ86" s="0"/>
      <c r="PAK86" s="0"/>
      <c r="PAL86" s="0"/>
      <c r="PAM86" s="0"/>
      <c r="PAN86" s="0"/>
      <c r="PAO86" s="0"/>
      <c r="PAP86" s="0"/>
      <c r="PAQ86" s="0"/>
      <c r="PAR86" s="0"/>
      <c r="PAS86" s="0"/>
      <c r="PAT86" s="0"/>
      <c r="PAU86" s="0"/>
      <c r="PAV86" s="0"/>
      <c r="PAW86" s="0"/>
      <c r="PAX86" s="0"/>
      <c r="PAY86" s="0"/>
      <c r="PAZ86" s="0"/>
      <c r="PBA86" s="0"/>
      <c r="PBB86" s="0"/>
      <c r="PBC86" s="0"/>
      <c r="PBD86" s="0"/>
      <c r="PBE86" s="0"/>
      <c r="PBF86" s="0"/>
      <c r="PBG86" s="0"/>
      <c r="PBH86" s="0"/>
      <c r="PBI86" s="0"/>
      <c r="PBJ86" s="0"/>
      <c r="PBK86" s="0"/>
      <c r="PBL86" s="0"/>
      <c r="PBM86" s="0"/>
      <c r="PBN86" s="0"/>
      <c r="PBO86" s="0"/>
      <c r="PBP86" s="0"/>
      <c r="PBQ86" s="0"/>
      <c r="PBR86" s="0"/>
      <c r="PBS86" s="0"/>
      <c r="PBT86" s="0"/>
      <c r="PBU86" s="0"/>
      <c r="PBV86" s="0"/>
      <c r="PBW86" s="0"/>
      <c r="PBX86" s="0"/>
      <c r="PBY86" s="0"/>
      <c r="PBZ86" s="0"/>
      <c r="PCA86" s="0"/>
      <c r="PCB86" s="0"/>
      <c r="PCC86" s="0"/>
      <c r="PCD86" s="0"/>
      <c r="PCE86" s="0"/>
      <c r="PCF86" s="0"/>
      <c r="PCG86" s="0"/>
      <c r="PCH86" s="0"/>
      <c r="PCI86" s="0"/>
      <c r="PCJ86" s="0"/>
      <c r="PCK86" s="0"/>
      <c r="PCL86" s="0"/>
      <c r="PCM86" s="0"/>
      <c r="PCN86" s="0"/>
      <c r="PCO86" s="0"/>
      <c r="PCP86" s="0"/>
      <c r="PCQ86" s="0"/>
      <c r="PCR86" s="0"/>
      <c r="PCS86" s="0"/>
      <c r="PCT86" s="0"/>
      <c r="PCU86" s="0"/>
      <c r="PCV86" s="0"/>
      <c r="PCW86" s="0"/>
      <c r="PCX86" s="0"/>
      <c r="PCY86" s="0"/>
      <c r="PCZ86" s="0"/>
      <c r="PDA86" s="0"/>
      <c r="PDB86" s="0"/>
      <c r="PDC86" s="0"/>
      <c r="PDD86" s="0"/>
      <c r="PDE86" s="0"/>
      <c r="PDF86" s="0"/>
      <c r="PDG86" s="0"/>
      <c r="PDH86" s="0"/>
      <c r="PDI86" s="0"/>
      <c r="PDJ86" s="0"/>
      <c r="PDK86" s="0"/>
      <c r="PDL86" s="0"/>
      <c r="PDM86" s="0"/>
      <c r="PDN86" s="0"/>
      <c r="PDO86" s="0"/>
      <c r="PDP86" s="0"/>
      <c r="PDQ86" s="0"/>
      <c r="PDR86" s="0"/>
      <c r="PDS86" s="0"/>
      <c r="PDT86" s="0"/>
      <c r="PDU86" s="0"/>
      <c r="PDV86" s="0"/>
      <c r="PDW86" s="0"/>
      <c r="PDX86" s="0"/>
      <c r="PDY86" s="0"/>
      <c r="PDZ86" s="0"/>
      <c r="PEA86" s="0"/>
      <c r="PEB86" s="0"/>
      <c r="PEC86" s="0"/>
      <c r="PED86" s="0"/>
      <c r="PEE86" s="0"/>
      <c r="PEF86" s="0"/>
      <c r="PEG86" s="0"/>
      <c r="PEH86" s="0"/>
      <c r="PEI86" s="0"/>
      <c r="PEJ86" s="0"/>
      <c r="PEK86" s="0"/>
      <c r="PEL86" s="0"/>
      <c r="PEM86" s="0"/>
      <c r="PEN86" s="0"/>
      <c r="PEO86" s="0"/>
      <c r="PEP86" s="0"/>
      <c r="PEQ86" s="0"/>
      <c r="PER86" s="0"/>
      <c r="PES86" s="0"/>
      <c r="PET86" s="0"/>
      <c r="PEU86" s="0"/>
      <c r="PEV86" s="0"/>
      <c r="PEW86" s="0"/>
      <c r="PEX86" s="0"/>
      <c r="PEY86" s="0"/>
      <c r="PEZ86" s="0"/>
      <c r="PFA86" s="0"/>
      <c r="PFB86" s="0"/>
      <c r="PFC86" s="0"/>
      <c r="PFD86" s="0"/>
      <c r="PFE86" s="0"/>
      <c r="PFF86" s="0"/>
      <c r="PFG86" s="0"/>
      <c r="PFH86" s="0"/>
      <c r="PFI86" s="0"/>
      <c r="PFJ86" s="0"/>
      <c r="PFK86" s="0"/>
      <c r="PFL86" s="0"/>
      <c r="PFM86" s="0"/>
      <c r="PFN86" s="0"/>
      <c r="PFO86" s="0"/>
      <c r="PFP86" s="0"/>
      <c r="PFQ86" s="0"/>
      <c r="PFR86" s="0"/>
      <c r="PFS86" s="0"/>
      <c r="PFT86" s="0"/>
      <c r="PFU86" s="0"/>
      <c r="PFV86" s="0"/>
      <c r="PFW86" s="0"/>
      <c r="PFX86" s="0"/>
      <c r="PFY86" s="0"/>
      <c r="PFZ86" s="0"/>
      <c r="PGA86" s="0"/>
      <c r="PGB86" s="0"/>
      <c r="PGC86" s="0"/>
      <c r="PGD86" s="0"/>
      <c r="PGE86" s="0"/>
      <c r="PGF86" s="0"/>
      <c r="PGG86" s="0"/>
      <c r="PGH86" s="0"/>
      <c r="PGI86" s="0"/>
      <c r="PGJ86" s="0"/>
      <c r="PGK86" s="0"/>
      <c r="PGL86" s="0"/>
      <c r="PGM86" s="0"/>
      <c r="PGN86" s="0"/>
      <c r="PGO86" s="0"/>
      <c r="PGP86" s="0"/>
      <c r="PGQ86" s="0"/>
      <c r="PGR86" s="0"/>
      <c r="PGS86" s="0"/>
      <c r="PGT86" s="0"/>
      <c r="PGU86" s="0"/>
      <c r="PGV86" s="0"/>
      <c r="PGW86" s="0"/>
      <c r="PGX86" s="0"/>
      <c r="PGY86" s="0"/>
      <c r="PGZ86" s="0"/>
      <c r="PHA86" s="0"/>
      <c r="PHB86" s="0"/>
      <c r="PHC86" s="0"/>
      <c r="PHD86" s="0"/>
      <c r="PHE86" s="0"/>
      <c r="PHF86" s="0"/>
      <c r="PHG86" s="0"/>
      <c r="PHH86" s="0"/>
      <c r="PHI86" s="0"/>
      <c r="PHJ86" s="0"/>
      <c r="PHK86" s="0"/>
      <c r="PHL86" s="0"/>
      <c r="PHM86" s="0"/>
      <c r="PHN86" s="0"/>
      <c r="PHO86" s="0"/>
      <c r="PHP86" s="0"/>
      <c r="PHQ86" s="0"/>
      <c r="PHR86" s="0"/>
      <c r="PHS86" s="0"/>
      <c r="PHT86" s="0"/>
      <c r="PHU86" s="0"/>
      <c r="PHV86" s="0"/>
      <c r="PHW86" s="0"/>
      <c r="PHX86" s="0"/>
      <c r="PHY86" s="0"/>
      <c r="PHZ86" s="0"/>
      <c r="PIA86" s="0"/>
      <c r="PIB86" s="0"/>
      <c r="PIC86" s="0"/>
      <c r="PID86" s="0"/>
      <c r="PIE86" s="0"/>
      <c r="PIF86" s="0"/>
      <c r="PIG86" s="0"/>
      <c r="PIH86" s="0"/>
      <c r="PII86" s="0"/>
      <c r="PIJ86" s="0"/>
      <c r="PIK86" s="0"/>
      <c r="PIL86" s="0"/>
      <c r="PIM86" s="0"/>
      <c r="PIN86" s="0"/>
      <c r="PIO86" s="0"/>
      <c r="PIP86" s="0"/>
      <c r="PIQ86" s="0"/>
      <c r="PIR86" s="0"/>
      <c r="PIS86" s="0"/>
      <c r="PIT86" s="0"/>
      <c r="PIU86" s="0"/>
      <c r="PIV86" s="0"/>
      <c r="PIW86" s="0"/>
      <c r="PIX86" s="0"/>
      <c r="PIY86" s="0"/>
      <c r="PIZ86" s="0"/>
      <c r="PJA86" s="0"/>
      <c r="PJB86" s="0"/>
      <c r="PJC86" s="0"/>
      <c r="PJD86" s="0"/>
      <c r="PJE86" s="0"/>
      <c r="PJF86" s="0"/>
      <c r="PJG86" s="0"/>
      <c r="PJH86" s="0"/>
      <c r="PJI86" s="0"/>
      <c r="PJJ86" s="0"/>
      <c r="PJK86" s="0"/>
      <c r="PJL86" s="0"/>
      <c r="PJM86" s="0"/>
      <c r="PJN86" s="0"/>
      <c r="PJO86" s="0"/>
      <c r="PJP86" s="0"/>
      <c r="PJQ86" s="0"/>
      <c r="PJR86" s="0"/>
      <c r="PJS86" s="0"/>
      <c r="PJT86" s="0"/>
      <c r="PJU86" s="0"/>
      <c r="PJV86" s="0"/>
      <c r="PJW86" s="0"/>
      <c r="PJX86" s="0"/>
      <c r="PJY86" s="0"/>
      <c r="PJZ86" s="0"/>
      <c r="PKA86" s="0"/>
      <c r="PKB86" s="0"/>
      <c r="PKC86" s="0"/>
      <c r="PKD86" s="0"/>
      <c r="PKE86" s="0"/>
      <c r="PKF86" s="0"/>
      <c r="PKG86" s="0"/>
      <c r="PKH86" s="0"/>
      <c r="PKI86" s="0"/>
      <c r="PKJ86" s="0"/>
      <c r="PKK86" s="0"/>
      <c r="PKL86" s="0"/>
      <c r="PKM86" s="0"/>
      <c r="PKN86" s="0"/>
      <c r="PKO86" s="0"/>
      <c r="PKP86" s="0"/>
      <c r="PKQ86" s="0"/>
      <c r="PKR86" s="0"/>
      <c r="PKS86" s="0"/>
      <c r="PKT86" s="0"/>
      <c r="PKU86" s="0"/>
      <c r="PKV86" s="0"/>
      <c r="PKW86" s="0"/>
      <c r="PKX86" s="0"/>
      <c r="PKY86" s="0"/>
      <c r="PKZ86" s="0"/>
      <c r="PLA86" s="0"/>
      <c r="PLB86" s="0"/>
      <c r="PLC86" s="0"/>
      <c r="PLD86" s="0"/>
      <c r="PLE86" s="0"/>
      <c r="PLF86" s="0"/>
      <c r="PLG86" s="0"/>
      <c r="PLH86" s="0"/>
      <c r="PLI86" s="0"/>
      <c r="PLJ86" s="0"/>
      <c r="PLK86" s="0"/>
      <c r="PLL86" s="0"/>
      <c r="PLM86" s="0"/>
      <c r="PLN86" s="0"/>
      <c r="PLO86" s="0"/>
      <c r="PLP86" s="0"/>
      <c r="PLQ86" s="0"/>
      <c r="PLR86" s="0"/>
      <c r="PLS86" s="0"/>
      <c r="PLT86" s="0"/>
      <c r="PLU86" s="0"/>
      <c r="PLV86" s="0"/>
      <c r="PLW86" s="0"/>
      <c r="PLX86" s="0"/>
      <c r="PLY86" s="0"/>
      <c r="PLZ86" s="0"/>
      <c r="PMA86" s="0"/>
      <c r="PMB86" s="0"/>
      <c r="PMC86" s="0"/>
      <c r="PMD86" s="0"/>
      <c r="PME86" s="0"/>
      <c r="PMF86" s="0"/>
      <c r="PMG86" s="0"/>
      <c r="PMH86" s="0"/>
      <c r="PMI86" s="0"/>
      <c r="PMJ86" s="0"/>
      <c r="PMK86" s="0"/>
      <c r="PML86" s="0"/>
      <c r="PMM86" s="0"/>
      <c r="PMN86" s="0"/>
      <c r="PMO86" s="0"/>
      <c r="PMP86" s="0"/>
      <c r="PMQ86" s="0"/>
      <c r="PMR86" s="0"/>
      <c r="PMS86" s="0"/>
      <c r="PMT86" s="0"/>
      <c r="PMU86" s="0"/>
      <c r="PMV86" s="0"/>
      <c r="PMW86" s="0"/>
      <c r="PMX86" s="0"/>
      <c r="PMY86" s="0"/>
      <c r="PMZ86" s="0"/>
      <c r="PNA86" s="0"/>
      <c r="PNB86" s="0"/>
      <c r="PNC86" s="0"/>
      <c r="PND86" s="0"/>
      <c r="PNE86" s="0"/>
      <c r="PNF86" s="0"/>
      <c r="PNG86" s="0"/>
      <c r="PNH86" s="0"/>
      <c r="PNI86" s="0"/>
      <c r="PNJ86" s="0"/>
      <c r="PNK86" s="0"/>
      <c r="PNL86" s="0"/>
      <c r="PNM86" s="0"/>
      <c r="PNN86" s="0"/>
      <c r="PNO86" s="0"/>
      <c r="PNP86" s="0"/>
      <c r="PNQ86" s="0"/>
      <c r="PNR86" s="0"/>
      <c r="PNS86" s="0"/>
      <c r="PNT86" s="0"/>
      <c r="PNU86" s="0"/>
      <c r="PNV86" s="0"/>
      <c r="PNW86" s="0"/>
      <c r="PNX86" s="0"/>
      <c r="PNY86" s="0"/>
      <c r="PNZ86" s="0"/>
      <c r="POA86" s="0"/>
      <c r="POB86" s="0"/>
      <c r="POC86" s="0"/>
      <c r="POD86" s="0"/>
      <c r="POE86" s="0"/>
      <c r="POF86" s="0"/>
      <c r="POG86" s="0"/>
      <c r="POH86" s="0"/>
      <c r="POI86" s="0"/>
      <c r="POJ86" s="0"/>
      <c r="POK86" s="0"/>
      <c r="POL86" s="0"/>
      <c r="POM86" s="0"/>
      <c r="PON86" s="0"/>
      <c r="POO86" s="0"/>
      <c r="POP86" s="0"/>
      <c r="POQ86" s="0"/>
      <c r="POR86" s="0"/>
      <c r="POS86" s="0"/>
      <c r="POT86" s="0"/>
      <c r="POU86" s="0"/>
      <c r="POV86" s="0"/>
      <c r="POW86" s="0"/>
      <c r="POX86" s="0"/>
      <c r="POY86" s="0"/>
      <c r="POZ86" s="0"/>
      <c r="PPA86" s="0"/>
      <c r="PPB86" s="0"/>
      <c r="PPC86" s="0"/>
      <c r="PPD86" s="0"/>
      <c r="PPE86" s="0"/>
      <c r="PPF86" s="0"/>
      <c r="PPG86" s="0"/>
      <c r="PPH86" s="0"/>
      <c r="PPI86" s="0"/>
      <c r="PPJ86" s="0"/>
      <c r="PPK86" s="0"/>
      <c r="PPL86" s="0"/>
      <c r="PPM86" s="0"/>
      <c r="PPN86" s="0"/>
      <c r="PPO86" s="0"/>
      <c r="PPP86" s="0"/>
      <c r="PPQ86" s="0"/>
      <c r="PPR86" s="0"/>
      <c r="PPS86" s="0"/>
      <c r="PPT86" s="0"/>
      <c r="PPU86" s="0"/>
      <c r="PPV86" s="0"/>
      <c r="PPW86" s="0"/>
      <c r="PPX86" s="0"/>
      <c r="PPY86" s="0"/>
      <c r="PPZ86" s="0"/>
      <c r="PQA86" s="0"/>
      <c r="PQB86" s="0"/>
      <c r="PQC86" s="0"/>
      <c r="PQD86" s="0"/>
      <c r="PQE86" s="0"/>
      <c r="PQF86" s="0"/>
      <c r="PQG86" s="0"/>
      <c r="PQH86" s="0"/>
      <c r="PQI86" s="0"/>
      <c r="PQJ86" s="0"/>
      <c r="PQK86" s="0"/>
      <c r="PQL86" s="0"/>
      <c r="PQM86" s="0"/>
      <c r="PQN86" s="0"/>
      <c r="PQO86" s="0"/>
      <c r="PQP86" s="0"/>
      <c r="PQQ86" s="0"/>
      <c r="PQR86" s="0"/>
      <c r="PQS86" s="0"/>
      <c r="PQT86" s="0"/>
      <c r="PQU86" s="0"/>
      <c r="PQV86" s="0"/>
      <c r="PQW86" s="0"/>
      <c r="PQX86" s="0"/>
      <c r="PQY86" s="0"/>
      <c r="PQZ86" s="0"/>
      <c r="PRA86" s="0"/>
      <c r="PRB86" s="0"/>
      <c r="PRC86" s="0"/>
      <c r="PRD86" s="0"/>
      <c r="PRE86" s="0"/>
      <c r="PRF86" s="0"/>
      <c r="PRG86" s="0"/>
      <c r="PRH86" s="0"/>
      <c r="PRI86" s="0"/>
      <c r="PRJ86" s="0"/>
      <c r="PRK86" s="0"/>
      <c r="PRL86" s="0"/>
      <c r="PRM86" s="0"/>
      <c r="PRN86" s="0"/>
      <c r="PRO86" s="0"/>
      <c r="PRP86" s="0"/>
      <c r="PRQ86" s="0"/>
      <c r="PRR86" s="0"/>
      <c r="PRS86" s="0"/>
      <c r="PRT86" s="0"/>
      <c r="PRU86" s="0"/>
      <c r="PRV86" s="0"/>
      <c r="PRW86" s="0"/>
      <c r="PRX86" s="0"/>
      <c r="PRY86" s="0"/>
      <c r="PRZ86" s="0"/>
      <c r="PSA86" s="0"/>
      <c r="PSB86" s="0"/>
      <c r="PSC86" s="0"/>
      <c r="PSD86" s="0"/>
      <c r="PSE86" s="0"/>
      <c r="PSF86" s="0"/>
      <c r="PSG86" s="0"/>
      <c r="PSH86" s="0"/>
      <c r="PSI86" s="0"/>
      <c r="PSJ86" s="0"/>
      <c r="PSK86" s="0"/>
      <c r="PSL86" s="0"/>
      <c r="PSM86" s="0"/>
      <c r="PSN86" s="0"/>
      <c r="PSO86" s="0"/>
      <c r="PSP86" s="0"/>
      <c r="PSQ86" s="0"/>
      <c r="PSR86" s="0"/>
      <c r="PSS86" s="0"/>
      <c r="PST86" s="0"/>
      <c r="PSU86" s="0"/>
      <c r="PSV86" s="0"/>
      <c r="PSW86" s="0"/>
      <c r="PSX86" s="0"/>
      <c r="PSY86" s="0"/>
      <c r="PSZ86" s="0"/>
      <c r="PTA86" s="0"/>
      <c r="PTB86" s="0"/>
      <c r="PTC86" s="0"/>
      <c r="PTD86" s="0"/>
      <c r="PTE86" s="0"/>
      <c r="PTF86" s="0"/>
      <c r="PTG86" s="0"/>
      <c r="PTH86" s="0"/>
      <c r="PTI86" s="0"/>
      <c r="PTJ86" s="0"/>
      <c r="PTK86" s="0"/>
      <c r="PTL86" s="0"/>
      <c r="PTM86" s="0"/>
      <c r="PTN86" s="0"/>
      <c r="PTO86" s="0"/>
      <c r="PTP86" s="0"/>
      <c r="PTQ86" s="0"/>
      <c r="PTR86" s="0"/>
      <c r="PTS86" s="0"/>
      <c r="PTT86" s="0"/>
      <c r="PTU86" s="0"/>
      <c r="PTV86" s="0"/>
      <c r="PTW86" s="0"/>
      <c r="PTX86" s="0"/>
      <c r="PTY86" s="0"/>
      <c r="PTZ86" s="0"/>
      <c r="PUA86" s="0"/>
      <c r="PUB86" s="0"/>
      <c r="PUC86" s="0"/>
      <c r="PUD86" s="0"/>
      <c r="PUE86" s="0"/>
      <c r="PUF86" s="0"/>
      <c r="PUG86" s="0"/>
      <c r="PUH86" s="0"/>
      <c r="PUI86" s="0"/>
      <c r="PUJ86" s="0"/>
      <c r="PUK86" s="0"/>
      <c r="PUL86" s="0"/>
      <c r="PUM86" s="0"/>
      <c r="PUN86" s="0"/>
      <c r="PUO86" s="0"/>
      <c r="PUP86" s="0"/>
      <c r="PUQ86" s="0"/>
      <c r="PUR86" s="0"/>
      <c r="PUS86" s="0"/>
      <c r="PUT86" s="0"/>
      <c r="PUU86" s="0"/>
      <c r="PUV86" s="0"/>
      <c r="PUW86" s="0"/>
      <c r="PUX86" s="0"/>
      <c r="PUY86" s="0"/>
      <c r="PUZ86" s="0"/>
      <c r="PVA86" s="0"/>
      <c r="PVB86" s="0"/>
      <c r="PVC86" s="0"/>
      <c r="PVD86" s="0"/>
      <c r="PVE86" s="0"/>
      <c r="PVF86" s="0"/>
      <c r="PVG86" s="0"/>
      <c r="PVH86" s="0"/>
      <c r="PVI86" s="0"/>
      <c r="PVJ86" s="0"/>
      <c r="PVK86" s="0"/>
      <c r="PVL86" s="0"/>
      <c r="PVM86" s="0"/>
      <c r="PVN86" s="0"/>
      <c r="PVO86" s="0"/>
      <c r="PVP86" s="0"/>
      <c r="PVQ86" s="0"/>
      <c r="PVR86" s="0"/>
      <c r="PVS86" s="0"/>
      <c r="PVT86" s="0"/>
      <c r="PVU86" s="0"/>
      <c r="PVV86" s="0"/>
      <c r="PVW86" s="0"/>
      <c r="PVX86" s="0"/>
      <c r="PVY86" s="0"/>
      <c r="PVZ86" s="0"/>
      <c r="PWA86" s="0"/>
      <c r="PWB86" s="0"/>
      <c r="PWC86" s="0"/>
      <c r="PWD86" s="0"/>
      <c r="PWE86" s="0"/>
      <c r="PWF86" s="0"/>
      <c r="PWG86" s="0"/>
      <c r="PWH86" s="0"/>
      <c r="PWI86" s="0"/>
      <c r="PWJ86" s="0"/>
      <c r="PWK86" s="0"/>
      <c r="PWL86" s="0"/>
      <c r="PWM86" s="0"/>
      <c r="PWN86" s="0"/>
      <c r="PWO86" s="0"/>
      <c r="PWP86" s="0"/>
      <c r="PWQ86" s="0"/>
      <c r="PWR86" s="0"/>
      <c r="PWS86" s="0"/>
      <c r="PWT86" s="0"/>
      <c r="PWU86" s="0"/>
      <c r="PWV86" s="0"/>
      <c r="PWW86" s="0"/>
      <c r="PWX86" s="0"/>
      <c r="PWY86" s="0"/>
      <c r="PWZ86" s="0"/>
      <c r="PXA86" s="0"/>
      <c r="PXB86" s="0"/>
      <c r="PXC86" s="0"/>
      <c r="PXD86" s="0"/>
      <c r="PXE86" s="0"/>
      <c r="PXF86" s="0"/>
      <c r="PXG86" s="0"/>
      <c r="PXH86" s="0"/>
      <c r="PXI86" s="0"/>
      <c r="PXJ86" s="0"/>
      <c r="PXK86" s="0"/>
      <c r="PXL86" s="0"/>
      <c r="PXM86" s="0"/>
      <c r="PXN86" s="0"/>
      <c r="PXO86" s="0"/>
      <c r="PXP86" s="0"/>
      <c r="PXQ86" s="0"/>
      <c r="PXR86" s="0"/>
      <c r="PXS86" s="0"/>
      <c r="PXT86" s="0"/>
      <c r="PXU86" s="0"/>
      <c r="PXV86" s="0"/>
      <c r="PXW86" s="0"/>
      <c r="PXX86" s="0"/>
      <c r="PXY86" s="0"/>
      <c r="PXZ86" s="0"/>
      <c r="PYA86" s="0"/>
      <c r="PYB86" s="0"/>
      <c r="PYC86" s="0"/>
      <c r="PYD86" s="0"/>
      <c r="PYE86" s="0"/>
      <c r="PYF86" s="0"/>
      <c r="PYG86" s="0"/>
      <c r="PYH86" s="0"/>
      <c r="PYI86" s="0"/>
      <c r="PYJ86" s="0"/>
      <c r="PYK86" s="0"/>
      <c r="PYL86" s="0"/>
      <c r="PYM86" s="0"/>
      <c r="PYN86" s="0"/>
      <c r="PYO86" s="0"/>
      <c r="PYP86" s="0"/>
      <c r="PYQ86" s="0"/>
      <c r="PYR86" s="0"/>
      <c r="PYS86" s="0"/>
      <c r="PYT86" s="0"/>
      <c r="PYU86" s="0"/>
      <c r="PYV86" s="0"/>
      <c r="PYW86" s="0"/>
      <c r="PYX86" s="0"/>
      <c r="PYY86" s="0"/>
      <c r="PYZ86" s="0"/>
      <c r="PZA86" s="0"/>
      <c r="PZB86" s="0"/>
      <c r="PZC86" s="0"/>
      <c r="PZD86" s="0"/>
      <c r="PZE86" s="0"/>
      <c r="PZF86" s="0"/>
      <c r="PZG86" s="0"/>
      <c r="PZH86" s="0"/>
      <c r="PZI86" s="0"/>
      <c r="PZJ86" s="0"/>
      <c r="PZK86" s="0"/>
      <c r="PZL86" s="0"/>
      <c r="PZM86" s="0"/>
      <c r="PZN86" s="0"/>
      <c r="PZO86" s="0"/>
      <c r="PZP86" s="0"/>
      <c r="PZQ86" s="0"/>
      <c r="PZR86" s="0"/>
      <c r="PZS86" s="0"/>
      <c r="PZT86" s="0"/>
      <c r="PZU86" s="0"/>
      <c r="PZV86" s="0"/>
      <c r="PZW86" s="0"/>
      <c r="PZX86" s="0"/>
      <c r="PZY86" s="0"/>
      <c r="PZZ86" s="0"/>
      <c r="QAA86" s="0"/>
      <c r="QAB86" s="0"/>
      <c r="QAC86" s="0"/>
      <c r="QAD86" s="0"/>
      <c r="QAE86" s="0"/>
      <c r="QAF86" s="0"/>
      <c r="QAG86" s="0"/>
      <c r="QAH86" s="0"/>
      <c r="QAI86" s="0"/>
      <c r="QAJ86" s="0"/>
      <c r="QAK86" s="0"/>
      <c r="QAL86" s="0"/>
      <c r="QAM86" s="0"/>
      <c r="QAN86" s="0"/>
      <c r="QAO86" s="0"/>
      <c r="QAP86" s="0"/>
      <c r="QAQ86" s="0"/>
      <c r="QAR86" s="0"/>
      <c r="QAS86" s="0"/>
      <c r="QAT86" s="0"/>
      <c r="QAU86" s="0"/>
      <c r="QAV86" s="0"/>
      <c r="QAW86" s="0"/>
      <c r="QAX86" s="0"/>
      <c r="QAY86" s="0"/>
      <c r="QAZ86" s="0"/>
      <c r="QBA86" s="0"/>
      <c r="QBB86" s="0"/>
      <c r="QBC86" s="0"/>
      <c r="QBD86" s="0"/>
      <c r="QBE86" s="0"/>
      <c r="QBF86" s="0"/>
      <c r="QBG86" s="0"/>
      <c r="QBH86" s="0"/>
      <c r="QBI86" s="0"/>
      <c r="QBJ86" s="0"/>
      <c r="QBK86" s="0"/>
      <c r="QBL86" s="0"/>
      <c r="QBM86" s="0"/>
      <c r="QBN86" s="0"/>
      <c r="QBO86" s="0"/>
      <c r="QBP86" s="0"/>
      <c r="QBQ86" s="0"/>
      <c r="QBR86" s="0"/>
      <c r="QBS86" s="0"/>
      <c r="QBT86" s="0"/>
      <c r="QBU86" s="0"/>
      <c r="QBV86" s="0"/>
      <c r="QBW86" s="0"/>
      <c r="QBX86" s="0"/>
      <c r="QBY86" s="0"/>
      <c r="QBZ86" s="0"/>
      <c r="QCA86" s="0"/>
      <c r="QCB86" s="0"/>
      <c r="QCC86" s="0"/>
      <c r="QCD86" s="0"/>
      <c r="QCE86" s="0"/>
      <c r="QCF86" s="0"/>
      <c r="QCG86" s="0"/>
      <c r="QCH86" s="0"/>
      <c r="QCI86" s="0"/>
      <c r="QCJ86" s="0"/>
      <c r="QCK86" s="0"/>
      <c r="QCL86" s="0"/>
      <c r="QCM86" s="0"/>
      <c r="QCN86" s="0"/>
      <c r="QCO86" s="0"/>
      <c r="QCP86" s="0"/>
      <c r="QCQ86" s="0"/>
      <c r="QCR86" s="0"/>
      <c r="QCS86" s="0"/>
      <c r="QCT86" s="0"/>
      <c r="QCU86" s="0"/>
      <c r="QCV86" s="0"/>
      <c r="QCW86" s="0"/>
      <c r="QCX86" s="0"/>
      <c r="QCY86" s="0"/>
      <c r="QCZ86" s="0"/>
      <c r="QDA86" s="0"/>
      <c r="QDB86" s="0"/>
      <c r="QDC86" s="0"/>
      <c r="QDD86" s="0"/>
      <c r="QDE86" s="0"/>
      <c r="QDF86" s="0"/>
      <c r="QDG86" s="0"/>
      <c r="QDH86" s="0"/>
      <c r="QDI86" s="0"/>
      <c r="QDJ86" s="0"/>
      <c r="QDK86" s="0"/>
      <c r="QDL86" s="0"/>
      <c r="QDM86" s="0"/>
      <c r="QDN86" s="0"/>
      <c r="QDO86" s="0"/>
      <c r="QDP86" s="0"/>
      <c r="QDQ86" s="0"/>
      <c r="QDR86" s="0"/>
      <c r="QDS86" s="0"/>
      <c r="QDT86" s="0"/>
      <c r="QDU86" s="0"/>
      <c r="QDV86" s="0"/>
      <c r="QDW86" s="0"/>
      <c r="QDX86" s="0"/>
      <c r="QDY86" s="0"/>
      <c r="QDZ86" s="0"/>
      <c r="QEA86" s="0"/>
      <c r="QEB86" s="0"/>
      <c r="QEC86" s="0"/>
      <c r="QED86" s="0"/>
      <c r="QEE86" s="0"/>
      <c r="QEF86" s="0"/>
      <c r="QEG86" s="0"/>
      <c r="QEH86" s="0"/>
      <c r="QEI86" s="0"/>
      <c r="QEJ86" s="0"/>
      <c r="QEK86" s="0"/>
      <c r="QEL86" s="0"/>
      <c r="QEM86" s="0"/>
      <c r="QEN86" s="0"/>
      <c r="QEO86" s="0"/>
      <c r="QEP86" s="0"/>
      <c r="QEQ86" s="0"/>
      <c r="QER86" s="0"/>
      <c r="QES86" s="0"/>
      <c r="QET86" s="0"/>
      <c r="QEU86" s="0"/>
      <c r="QEV86" s="0"/>
      <c r="QEW86" s="0"/>
      <c r="QEX86" s="0"/>
      <c r="QEY86" s="0"/>
      <c r="QEZ86" s="0"/>
      <c r="QFA86" s="0"/>
      <c r="QFB86" s="0"/>
      <c r="QFC86" s="0"/>
      <c r="QFD86" s="0"/>
      <c r="QFE86" s="0"/>
      <c r="QFF86" s="0"/>
      <c r="QFG86" s="0"/>
      <c r="QFH86" s="0"/>
      <c r="QFI86" s="0"/>
      <c r="QFJ86" s="0"/>
      <c r="QFK86" s="0"/>
      <c r="QFL86" s="0"/>
      <c r="QFM86" s="0"/>
      <c r="QFN86" s="0"/>
      <c r="QFO86" s="0"/>
      <c r="QFP86" s="0"/>
      <c r="QFQ86" s="0"/>
      <c r="QFR86" s="0"/>
      <c r="QFS86" s="0"/>
      <c r="QFT86" s="0"/>
      <c r="QFU86" s="0"/>
      <c r="QFV86" s="0"/>
      <c r="QFW86" s="0"/>
      <c r="QFX86" s="0"/>
      <c r="QFY86" s="0"/>
      <c r="QFZ86" s="0"/>
      <c r="QGA86" s="0"/>
      <c r="QGB86" s="0"/>
      <c r="QGC86" s="0"/>
      <c r="QGD86" s="0"/>
      <c r="QGE86" s="0"/>
      <c r="QGF86" s="0"/>
      <c r="QGG86" s="0"/>
      <c r="QGH86" s="0"/>
      <c r="QGI86" s="0"/>
      <c r="QGJ86" s="0"/>
      <c r="QGK86" s="0"/>
      <c r="QGL86" s="0"/>
      <c r="QGM86" s="0"/>
      <c r="QGN86" s="0"/>
      <c r="QGO86" s="0"/>
      <c r="QGP86" s="0"/>
      <c r="QGQ86" s="0"/>
      <c r="QGR86" s="0"/>
      <c r="QGS86" s="0"/>
      <c r="QGT86" s="0"/>
      <c r="QGU86" s="0"/>
      <c r="QGV86" s="0"/>
      <c r="QGW86" s="0"/>
      <c r="QGX86" s="0"/>
      <c r="QGY86" s="0"/>
      <c r="QGZ86" s="0"/>
      <c r="QHA86" s="0"/>
      <c r="QHB86" s="0"/>
      <c r="QHC86" s="0"/>
      <c r="QHD86" s="0"/>
      <c r="QHE86" s="0"/>
      <c r="QHF86" s="0"/>
      <c r="QHG86" s="0"/>
      <c r="QHH86" s="0"/>
      <c r="QHI86" s="0"/>
      <c r="QHJ86" s="0"/>
      <c r="QHK86" s="0"/>
      <c r="QHL86" s="0"/>
      <c r="QHM86" s="0"/>
      <c r="QHN86" s="0"/>
      <c r="QHO86" s="0"/>
      <c r="QHP86" s="0"/>
      <c r="QHQ86" s="0"/>
      <c r="QHR86" s="0"/>
      <c r="QHS86" s="0"/>
      <c r="QHT86" s="0"/>
      <c r="QHU86" s="0"/>
      <c r="QHV86" s="0"/>
      <c r="QHW86" s="0"/>
      <c r="QHX86" s="0"/>
      <c r="QHY86" s="0"/>
      <c r="QHZ86" s="0"/>
      <c r="QIA86" s="0"/>
      <c r="QIB86" s="0"/>
      <c r="QIC86" s="0"/>
      <c r="QID86" s="0"/>
      <c r="QIE86" s="0"/>
      <c r="QIF86" s="0"/>
      <c r="QIG86" s="0"/>
      <c r="QIH86" s="0"/>
      <c r="QII86" s="0"/>
      <c r="QIJ86" s="0"/>
      <c r="QIK86" s="0"/>
      <c r="QIL86" s="0"/>
      <c r="QIM86" s="0"/>
      <c r="QIN86" s="0"/>
      <c r="QIO86" s="0"/>
      <c r="QIP86" s="0"/>
      <c r="QIQ86" s="0"/>
      <c r="QIR86" s="0"/>
      <c r="QIS86" s="0"/>
      <c r="QIT86" s="0"/>
      <c r="QIU86" s="0"/>
      <c r="QIV86" s="0"/>
      <c r="QIW86" s="0"/>
      <c r="QIX86" s="0"/>
      <c r="QIY86" s="0"/>
      <c r="QIZ86" s="0"/>
      <c r="QJA86" s="0"/>
      <c r="QJB86" s="0"/>
      <c r="QJC86" s="0"/>
      <c r="QJD86" s="0"/>
      <c r="QJE86" s="0"/>
      <c r="QJF86" s="0"/>
      <c r="QJG86" s="0"/>
      <c r="QJH86" s="0"/>
      <c r="QJI86" s="0"/>
      <c r="QJJ86" s="0"/>
      <c r="QJK86" s="0"/>
      <c r="QJL86" s="0"/>
      <c r="QJM86" s="0"/>
      <c r="QJN86" s="0"/>
      <c r="QJO86" s="0"/>
      <c r="QJP86" s="0"/>
      <c r="QJQ86" s="0"/>
      <c r="QJR86" s="0"/>
      <c r="QJS86" s="0"/>
      <c r="QJT86" s="0"/>
      <c r="QJU86" s="0"/>
      <c r="QJV86" s="0"/>
      <c r="QJW86" s="0"/>
      <c r="QJX86" s="0"/>
      <c r="QJY86" s="0"/>
      <c r="QJZ86" s="0"/>
      <c r="QKA86" s="0"/>
      <c r="QKB86" s="0"/>
      <c r="QKC86" s="0"/>
      <c r="QKD86" s="0"/>
      <c r="QKE86" s="0"/>
      <c r="QKF86" s="0"/>
      <c r="QKG86" s="0"/>
      <c r="QKH86" s="0"/>
      <c r="QKI86" s="0"/>
      <c r="QKJ86" s="0"/>
      <c r="QKK86" s="0"/>
      <c r="QKL86" s="0"/>
      <c r="QKM86" s="0"/>
      <c r="QKN86" s="0"/>
      <c r="QKO86" s="0"/>
      <c r="QKP86" s="0"/>
      <c r="QKQ86" s="0"/>
      <c r="QKR86" s="0"/>
      <c r="QKS86" s="0"/>
      <c r="QKT86" s="0"/>
      <c r="QKU86" s="0"/>
      <c r="QKV86" s="0"/>
      <c r="QKW86" s="0"/>
      <c r="QKX86" s="0"/>
      <c r="QKY86" s="0"/>
      <c r="QKZ86" s="0"/>
      <c r="QLA86" s="0"/>
      <c r="QLB86" s="0"/>
      <c r="QLC86" s="0"/>
      <c r="QLD86" s="0"/>
      <c r="QLE86" s="0"/>
      <c r="QLF86" s="0"/>
      <c r="QLG86" s="0"/>
      <c r="QLH86" s="0"/>
      <c r="QLI86" s="0"/>
      <c r="QLJ86" s="0"/>
      <c r="QLK86" s="0"/>
      <c r="QLL86" s="0"/>
      <c r="QLM86" s="0"/>
      <c r="QLN86" s="0"/>
      <c r="QLO86" s="0"/>
      <c r="QLP86" s="0"/>
      <c r="QLQ86" s="0"/>
      <c r="QLR86" s="0"/>
      <c r="QLS86" s="0"/>
      <c r="QLT86" s="0"/>
      <c r="QLU86" s="0"/>
      <c r="QLV86" s="0"/>
      <c r="QLW86" s="0"/>
      <c r="QLX86" s="0"/>
      <c r="QLY86" s="0"/>
      <c r="QLZ86" s="0"/>
      <c r="QMA86" s="0"/>
      <c r="QMB86" s="0"/>
      <c r="QMC86" s="0"/>
      <c r="QMD86" s="0"/>
      <c r="QME86" s="0"/>
      <c r="QMF86" s="0"/>
      <c r="QMG86" s="0"/>
      <c r="QMH86" s="0"/>
      <c r="QMI86" s="0"/>
      <c r="QMJ86" s="0"/>
      <c r="QMK86" s="0"/>
      <c r="QML86" s="0"/>
      <c r="QMM86" s="0"/>
      <c r="QMN86" s="0"/>
      <c r="QMO86" s="0"/>
      <c r="QMP86" s="0"/>
      <c r="QMQ86" s="0"/>
      <c r="QMR86" s="0"/>
      <c r="QMS86" s="0"/>
      <c r="QMT86" s="0"/>
      <c r="QMU86" s="0"/>
      <c r="QMV86" s="0"/>
      <c r="QMW86" s="0"/>
      <c r="QMX86" s="0"/>
      <c r="QMY86" s="0"/>
      <c r="QMZ86" s="0"/>
      <c r="QNA86" s="0"/>
      <c r="QNB86" s="0"/>
      <c r="QNC86" s="0"/>
      <c r="QND86" s="0"/>
      <c r="QNE86" s="0"/>
      <c r="QNF86" s="0"/>
      <c r="QNG86" s="0"/>
      <c r="QNH86" s="0"/>
      <c r="QNI86" s="0"/>
      <c r="QNJ86" s="0"/>
      <c r="QNK86" s="0"/>
      <c r="QNL86" s="0"/>
      <c r="QNM86" s="0"/>
      <c r="QNN86" s="0"/>
      <c r="QNO86" s="0"/>
      <c r="QNP86" s="0"/>
      <c r="QNQ86" s="0"/>
      <c r="QNR86" s="0"/>
      <c r="QNS86" s="0"/>
      <c r="QNT86" s="0"/>
      <c r="QNU86" s="0"/>
      <c r="QNV86" s="0"/>
      <c r="QNW86" s="0"/>
      <c r="QNX86" s="0"/>
      <c r="QNY86" s="0"/>
      <c r="QNZ86" s="0"/>
      <c r="QOA86" s="0"/>
      <c r="QOB86" s="0"/>
      <c r="QOC86" s="0"/>
      <c r="QOD86" s="0"/>
      <c r="QOE86" s="0"/>
      <c r="QOF86" s="0"/>
      <c r="QOG86" s="0"/>
      <c r="QOH86" s="0"/>
      <c r="QOI86" s="0"/>
      <c r="QOJ86" s="0"/>
      <c r="QOK86" s="0"/>
      <c r="QOL86" s="0"/>
      <c r="QOM86" s="0"/>
      <c r="QON86" s="0"/>
      <c r="QOO86" s="0"/>
      <c r="QOP86" s="0"/>
      <c r="QOQ86" s="0"/>
      <c r="QOR86" s="0"/>
      <c r="QOS86" s="0"/>
      <c r="QOT86" s="0"/>
      <c r="QOU86" s="0"/>
      <c r="QOV86" s="0"/>
      <c r="QOW86" s="0"/>
      <c r="QOX86" s="0"/>
      <c r="QOY86" s="0"/>
      <c r="QOZ86" s="0"/>
      <c r="QPA86" s="0"/>
      <c r="QPB86" s="0"/>
      <c r="QPC86" s="0"/>
      <c r="QPD86" s="0"/>
      <c r="QPE86" s="0"/>
      <c r="QPF86" s="0"/>
      <c r="QPG86" s="0"/>
      <c r="QPH86" s="0"/>
      <c r="QPI86" s="0"/>
      <c r="QPJ86" s="0"/>
      <c r="QPK86" s="0"/>
      <c r="QPL86" s="0"/>
      <c r="QPM86" s="0"/>
      <c r="QPN86" s="0"/>
      <c r="QPO86" s="0"/>
      <c r="QPP86" s="0"/>
      <c r="QPQ86" s="0"/>
      <c r="QPR86" s="0"/>
      <c r="QPS86" s="0"/>
      <c r="QPT86" s="0"/>
      <c r="QPU86" s="0"/>
      <c r="QPV86" s="0"/>
      <c r="QPW86" s="0"/>
      <c r="QPX86" s="0"/>
      <c r="QPY86" s="0"/>
      <c r="QPZ86" s="0"/>
      <c r="QQA86" s="0"/>
      <c r="QQB86" s="0"/>
      <c r="QQC86" s="0"/>
      <c r="QQD86" s="0"/>
      <c r="QQE86" s="0"/>
      <c r="QQF86" s="0"/>
      <c r="QQG86" s="0"/>
      <c r="QQH86" s="0"/>
      <c r="QQI86" s="0"/>
      <c r="QQJ86" s="0"/>
      <c r="QQK86" s="0"/>
      <c r="QQL86" s="0"/>
      <c r="QQM86" s="0"/>
      <c r="QQN86" s="0"/>
      <c r="QQO86" s="0"/>
      <c r="QQP86" s="0"/>
      <c r="QQQ86" s="0"/>
      <c r="QQR86" s="0"/>
      <c r="QQS86" s="0"/>
      <c r="QQT86" s="0"/>
      <c r="QQU86" s="0"/>
      <c r="QQV86" s="0"/>
      <c r="QQW86" s="0"/>
      <c r="QQX86" s="0"/>
      <c r="QQY86" s="0"/>
      <c r="QQZ86" s="0"/>
      <c r="QRA86" s="0"/>
      <c r="QRB86" s="0"/>
      <c r="QRC86" s="0"/>
      <c r="QRD86" s="0"/>
      <c r="QRE86" s="0"/>
      <c r="QRF86" s="0"/>
      <c r="QRG86" s="0"/>
      <c r="QRH86" s="0"/>
      <c r="QRI86" s="0"/>
      <c r="QRJ86" s="0"/>
      <c r="QRK86" s="0"/>
      <c r="QRL86" s="0"/>
      <c r="QRM86" s="0"/>
      <c r="QRN86" s="0"/>
      <c r="QRO86" s="0"/>
      <c r="QRP86" s="0"/>
      <c r="QRQ86" s="0"/>
      <c r="QRR86" s="0"/>
      <c r="QRS86" s="0"/>
      <c r="QRT86" s="0"/>
      <c r="QRU86" s="0"/>
      <c r="QRV86" s="0"/>
      <c r="QRW86" s="0"/>
      <c r="QRX86" s="0"/>
      <c r="QRY86" s="0"/>
      <c r="QRZ86" s="0"/>
      <c r="QSA86" s="0"/>
      <c r="QSB86" s="0"/>
      <c r="QSC86" s="0"/>
      <c r="QSD86" s="0"/>
      <c r="QSE86" s="0"/>
      <c r="QSF86" s="0"/>
      <c r="QSG86" s="0"/>
      <c r="QSH86" s="0"/>
      <c r="QSI86" s="0"/>
      <c r="QSJ86" s="0"/>
      <c r="QSK86" s="0"/>
      <c r="QSL86" s="0"/>
      <c r="QSM86" s="0"/>
      <c r="QSN86" s="0"/>
      <c r="QSO86" s="0"/>
      <c r="QSP86" s="0"/>
      <c r="QSQ86" s="0"/>
      <c r="QSR86" s="0"/>
      <c r="QSS86" s="0"/>
      <c r="QST86" s="0"/>
      <c r="QSU86" s="0"/>
      <c r="QSV86" s="0"/>
      <c r="QSW86" s="0"/>
      <c r="QSX86" s="0"/>
      <c r="QSY86" s="0"/>
      <c r="QSZ86" s="0"/>
      <c r="QTA86" s="0"/>
      <c r="QTB86" s="0"/>
      <c r="QTC86" s="0"/>
      <c r="QTD86" s="0"/>
      <c r="QTE86" s="0"/>
      <c r="QTF86" s="0"/>
      <c r="QTG86" s="0"/>
      <c r="QTH86" s="0"/>
      <c r="QTI86" s="0"/>
      <c r="QTJ86" s="0"/>
      <c r="QTK86" s="0"/>
      <c r="QTL86" s="0"/>
      <c r="QTM86" s="0"/>
      <c r="QTN86" s="0"/>
      <c r="QTO86" s="0"/>
      <c r="QTP86" s="0"/>
      <c r="QTQ86" s="0"/>
      <c r="QTR86" s="0"/>
      <c r="QTS86" s="0"/>
      <c r="QTT86" s="0"/>
      <c r="QTU86" s="0"/>
      <c r="QTV86" s="0"/>
      <c r="QTW86" s="0"/>
      <c r="QTX86" s="0"/>
      <c r="QTY86" s="0"/>
      <c r="QTZ86" s="0"/>
      <c r="QUA86" s="0"/>
      <c r="QUB86" s="0"/>
      <c r="QUC86" s="0"/>
      <c r="QUD86" s="0"/>
      <c r="QUE86" s="0"/>
      <c r="QUF86" s="0"/>
      <c r="QUG86" s="0"/>
      <c r="QUH86" s="0"/>
      <c r="QUI86" s="0"/>
      <c r="QUJ86" s="0"/>
      <c r="QUK86" s="0"/>
      <c r="QUL86" s="0"/>
      <c r="QUM86" s="0"/>
      <c r="QUN86" s="0"/>
      <c r="QUO86" s="0"/>
      <c r="QUP86" s="0"/>
      <c r="QUQ86" s="0"/>
      <c r="QUR86" s="0"/>
      <c r="QUS86" s="0"/>
      <c r="QUT86" s="0"/>
      <c r="QUU86" s="0"/>
      <c r="QUV86" s="0"/>
      <c r="QUW86" s="0"/>
      <c r="QUX86" s="0"/>
      <c r="QUY86" s="0"/>
      <c r="QUZ86" s="0"/>
      <c r="QVA86" s="0"/>
      <c r="QVB86" s="0"/>
      <c r="QVC86" s="0"/>
      <c r="QVD86" s="0"/>
      <c r="QVE86" s="0"/>
      <c r="QVF86" s="0"/>
      <c r="QVG86" s="0"/>
      <c r="QVH86" s="0"/>
      <c r="QVI86" s="0"/>
      <c r="QVJ86" s="0"/>
      <c r="QVK86" s="0"/>
      <c r="QVL86" s="0"/>
      <c r="QVM86" s="0"/>
      <c r="QVN86" s="0"/>
      <c r="QVO86" s="0"/>
      <c r="QVP86" s="0"/>
      <c r="QVQ86" s="0"/>
      <c r="QVR86" s="0"/>
      <c r="QVS86" s="0"/>
      <c r="QVT86" s="0"/>
      <c r="QVU86" s="0"/>
      <c r="QVV86" s="0"/>
      <c r="QVW86" s="0"/>
      <c r="QVX86" s="0"/>
      <c r="QVY86" s="0"/>
      <c r="QVZ86" s="0"/>
      <c r="QWA86" s="0"/>
      <c r="QWB86" s="0"/>
      <c r="QWC86" s="0"/>
      <c r="QWD86" s="0"/>
      <c r="QWE86" s="0"/>
      <c r="QWF86" s="0"/>
      <c r="QWG86" s="0"/>
      <c r="QWH86" s="0"/>
      <c r="QWI86" s="0"/>
      <c r="QWJ86" s="0"/>
      <c r="QWK86" s="0"/>
      <c r="QWL86" s="0"/>
      <c r="QWM86" s="0"/>
      <c r="QWN86" s="0"/>
      <c r="QWO86" s="0"/>
      <c r="QWP86" s="0"/>
      <c r="QWQ86" s="0"/>
      <c r="QWR86" s="0"/>
      <c r="QWS86" s="0"/>
      <c r="QWT86" s="0"/>
      <c r="QWU86" s="0"/>
      <c r="QWV86" s="0"/>
      <c r="QWW86" s="0"/>
      <c r="QWX86" s="0"/>
      <c r="QWY86" s="0"/>
      <c r="QWZ86" s="0"/>
      <c r="QXA86" s="0"/>
      <c r="QXB86" s="0"/>
      <c r="QXC86" s="0"/>
      <c r="QXD86" s="0"/>
      <c r="QXE86" s="0"/>
      <c r="QXF86" s="0"/>
      <c r="QXG86" s="0"/>
      <c r="QXH86" s="0"/>
      <c r="QXI86" s="0"/>
      <c r="QXJ86" s="0"/>
      <c r="QXK86" s="0"/>
      <c r="QXL86" s="0"/>
      <c r="QXM86" s="0"/>
      <c r="QXN86" s="0"/>
      <c r="QXO86" s="0"/>
      <c r="QXP86" s="0"/>
      <c r="QXQ86" s="0"/>
      <c r="QXR86" s="0"/>
      <c r="QXS86" s="0"/>
      <c r="QXT86" s="0"/>
      <c r="QXU86" s="0"/>
      <c r="QXV86" s="0"/>
      <c r="QXW86" s="0"/>
      <c r="QXX86" s="0"/>
      <c r="QXY86" s="0"/>
      <c r="QXZ86" s="0"/>
      <c r="QYA86" s="0"/>
      <c r="QYB86" s="0"/>
      <c r="QYC86" s="0"/>
      <c r="QYD86" s="0"/>
      <c r="QYE86" s="0"/>
      <c r="QYF86" s="0"/>
      <c r="QYG86" s="0"/>
      <c r="QYH86" s="0"/>
      <c r="QYI86" s="0"/>
      <c r="QYJ86" s="0"/>
      <c r="QYK86" s="0"/>
      <c r="QYL86" s="0"/>
      <c r="QYM86" s="0"/>
      <c r="QYN86" s="0"/>
      <c r="QYO86" s="0"/>
      <c r="QYP86" s="0"/>
      <c r="QYQ86" s="0"/>
      <c r="QYR86" s="0"/>
      <c r="QYS86" s="0"/>
      <c r="QYT86" s="0"/>
      <c r="QYU86" s="0"/>
      <c r="QYV86" s="0"/>
      <c r="QYW86" s="0"/>
      <c r="QYX86" s="0"/>
      <c r="QYY86" s="0"/>
      <c r="QYZ86" s="0"/>
      <c r="QZA86" s="0"/>
      <c r="QZB86" s="0"/>
      <c r="QZC86" s="0"/>
      <c r="QZD86" s="0"/>
      <c r="QZE86" s="0"/>
      <c r="QZF86" s="0"/>
      <c r="QZG86" s="0"/>
      <c r="QZH86" s="0"/>
      <c r="QZI86" s="0"/>
      <c r="QZJ86" s="0"/>
      <c r="QZK86" s="0"/>
      <c r="QZL86" s="0"/>
      <c r="QZM86" s="0"/>
      <c r="QZN86" s="0"/>
      <c r="QZO86" s="0"/>
      <c r="QZP86" s="0"/>
      <c r="QZQ86" s="0"/>
      <c r="QZR86" s="0"/>
      <c r="QZS86" s="0"/>
      <c r="QZT86" s="0"/>
      <c r="QZU86" s="0"/>
      <c r="QZV86" s="0"/>
      <c r="QZW86" s="0"/>
      <c r="QZX86" s="0"/>
      <c r="QZY86" s="0"/>
      <c r="QZZ86" s="0"/>
      <c r="RAA86" s="0"/>
      <c r="RAB86" s="0"/>
      <c r="RAC86" s="0"/>
      <c r="RAD86" s="0"/>
      <c r="RAE86" s="0"/>
      <c r="RAF86" s="0"/>
      <c r="RAG86" s="0"/>
      <c r="RAH86" s="0"/>
      <c r="RAI86" s="0"/>
      <c r="RAJ86" s="0"/>
      <c r="RAK86" s="0"/>
      <c r="RAL86" s="0"/>
      <c r="RAM86" s="0"/>
      <c r="RAN86" s="0"/>
      <c r="RAO86" s="0"/>
      <c r="RAP86" s="0"/>
      <c r="RAQ86" s="0"/>
      <c r="RAR86" s="0"/>
      <c r="RAS86" s="0"/>
      <c r="RAT86" s="0"/>
      <c r="RAU86" s="0"/>
      <c r="RAV86" s="0"/>
      <c r="RAW86" s="0"/>
      <c r="RAX86" s="0"/>
      <c r="RAY86" s="0"/>
      <c r="RAZ86" s="0"/>
      <c r="RBA86" s="0"/>
      <c r="RBB86" s="0"/>
      <c r="RBC86" s="0"/>
      <c r="RBD86" s="0"/>
      <c r="RBE86" s="0"/>
      <c r="RBF86" s="0"/>
      <c r="RBG86" s="0"/>
      <c r="RBH86" s="0"/>
      <c r="RBI86" s="0"/>
      <c r="RBJ86" s="0"/>
      <c r="RBK86" s="0"/>
      <c r="RBL86" s="0"/>
      <c r="RBM86" s="0"/>
      <c r="RBN86" s="0"/>
      <c r="RBO86" s="0"/>
      <c r="RBP86" s="0"/>
      <c r="RBQ86" s="0"/>
      <c r="RBR86" s="0"/>
      <c r="RBS86" s="0"/>
      <c r="RBT86" s="0"/>
      <c r="RBU86" s="0"/>
      <c r="RBV86" s="0"/>
      <c r="RBW86" s="0"/>
      <c r="RBX86" s="0"/>
      <c r="RBY86" s="0"/>
      <c r="RBZ86" s="0"/>
      <c r="RCA86" s="0"/>
      <c r="RCB86" s="0"/>
      <c r="RCC86" s="0"/>
      <c r="RCD86" s="0"/>
      <c r="RCE86" s="0"/>
      <c r="RCF86" s="0"/>
      <c r="RCG86" s="0"/>
      <c r="RCH86" s="0"/>
      <c r="RCI86" s="0"/>
      <c r="RCJ86" s="0"/>
      <c r="RCK86" s="0"/>
      <c r="RCL86" s="0"/>
      <c r="RCM86" s="0"/>
      <c r="RCN86" s="0"/>
      <c r="RCO86" s="0"/>
      <c r="RCP86" s="0"/>
      <c r="RCQ86" s="0"/>
      <c r="RCR86" s="0"/>
      <c r="RCS86" s="0"/>
      <c r="RCT86" s="0"/>
      <c r="RCU86" s="0"/>
      <c r="RCV86" s="0"/>
      <c r="RCW86" s="0"/>
      <c r="RCX86" s="0"/>
      <c r="RCY86" s="0"/>
      <c r="RCZ86" s="0"/>
      <c r="RDA86" s="0"/>
      <c r="RDB86" s="0"/>
      <c r="RDC86" s="0"/>
      <c r="RDD86" s="0"/>
      <c r="RDE86" s="0"/>
      <c r="RDF86" s="0"/>
      <c r="RDG86" s="0"/>
      <c r="RDH86" s="0"/>
      <c r="RDI86" s="0"/>
      <c r="RDJ86" s="0"/>
      <c r="RDK86" s="0"/>
      <c r="RDL86" s="0"/>
      <c r="RDM86" s="0"/>
      <c r="RDN86" s="0"/>
      <c r="RDO86" s="0"/>
      <c r="RDP86" s="0"/>
      <c r="RDQ86" s="0"/>
      <c r="RDR86" s="0"/>
      <c r="RDS86" s="0"/>
      <c r="RDT86" s="0"/>
      <c r="RDU86" s="0"/>
      <c r="RDV86" s="0"/>
      <c r="RDW86" s="0"/>
      <c r="RDX86" s="0"/>
      <c r="RDY86" s="0"/>
      <c r="RDZ86" s="0"/>
      <c r="REA86" s="0"/>
      <c r="REB86" s="0"/>
      <c r="REC86" s="0"/>
      <c r="RED86" s="0"/>
      <c r="REE86" s="0"/>
      <c r="REF86" s="0"/>
      <c r="REG86" s="0"/>
      <c r="REH86" s="0"/>
      <c r="REI86" s="0"/>
      <c r="REJ86" s="0"/>
      <c r="REK86" s="0"/>
      <c r="REL86" s="0"/>
      <c r="REM86" s="0"/>
      <c r="REN86" s="0"/>
      <c r="REO86" s="0"/>
      <c r="REP86" s="0"/>
      <c r="REQ86" s="0"/>
      <c r="RER86" s="0"/>
      <c r="RES86" s="0"/>
      <c r="RET86" s="0"/>
      <c r="REU86" s="0"/>
      <c r="REV86" s="0"/>
      <c r="REW86" s="0"/>
      <c r="REX86" s="0"/>
      <c r="REY86" s="0"/>
      <c r="REZ86" s="0"/>
      <c r="RFA86" s="0"/>
      <c r="RFB86" s="0"/>
      <c r="RFC86" s="0"/>
      <c r="RFD86" s="0"/>
      <c r="RFE86" s="0"/>
      <c r="RFF86" s="0"/>
      <c r="RFG86" s="0"/>
      <c r="RFH86" s="0"/>
      <c r="RFI86" s="0"/>
      <c r="RFJ86" s="0"/>
      <c r="RFK86" s="0"/>
      <c r="RFL86" s="0"/>
      <c r="RFM86" s="0"/>
      <c r="RFN86" s="0"/>
      <c r="RFO86" s="0"/>
      <c r="RFP86" s="0"/>
      <c r="RFQ86" s="0"/>
      <c r="RFR86" s="0"/>
      <c r="RFS86" s="0"/>
      <c r="RFT86" s="0"/>
      <c r="RFU86" s="0"/>
      <c r="RFV86" s="0"/>
      <c r="RFW86" s="0"/>
      <c r="RFX86" s="0"/>
      <c r="RFY86" s="0"/>
      <c r="RFZ86" s="0"/>
      <c r="RGA86" s="0"/>
      <c r="RGB86" s="0"/>
      <c r="RGC86" s="0"/>
      <c r="RGD86" s="0"/>
      <c r="RGE86" s="0"/>
      <c r="RGF86" s="0"/>
      <c r="RGG86" s="0"/>
      <c r="RGH86" s="0"/>
      <c r="RGI86" s="0"/>
      <c r="RGJ86" s="0"/>
      <c r="RGK86" s="0"/>
      <c r="RGL86" s="0"/>
      <c r="RGM86" s="0"/>
      <c r="RGN86" s="0"/>
      <c r="RGO86" s="0"/>
      <c r="RGP86" s="0"/>
      <c r="RGQ86" s="0"/>
      <c r="RGR86" s="0"/>
      <c r="RGS86" s="0"/>
      <c r="RGT86" s="0"/>
      <c r="RGU86" s="0"/>
      <c r="RGV86" s="0"/>
      <c r="RGW86" s="0"/>
      <c r="RGX86" s="0"/>
      <c r="RGY86" s="0"/>
      <c r="RGZ86" s="0"/>
      <c r="RHA86" s="0"/>
      <c r="RHB86" s="0"/>
      <c r="RHC86" s="0"/>
      <c r="RHD86" s="0"/>
      <c r="RHE86" s="0"/>
      <c r="RHF86" s="0"/>
      <c r="RHG86" s="0"/>
      <c r="RHH86" s="0"/>
      <c r="RHI86" s="0"/>
      <c r="RHJ86" s="0"/>
      <c r="RHK86" s="0"/>
      <c r="RHL86" s="0"/>
      <c r="RHM86" s="0"/>
      <c r="RHN86" s="0"/>
      <c r="RHO86" s="0"/>
      <c r="RHP86" s="0"/>
      <c r="RHQ86" s="0"/>
      <c r="RHR86" s="0"/>
      <c r="RHS86" s="0"/>
      <c r="RHT86" s="0"/>
      <c r="RHU86" s="0"/>
      <c r="RHV86" s="0"/>
      <c r="RHW86" s="0"/>
      <c r="RHX86" s="0"/>
      <c r="RHY86" s="0"/>
      <c r="RHZ86" s="0"/>
      <c r="RIA86" s="0"/>
      <c r="RIB86" s="0"/>
      <c r="RIC86" s="0"/>
      <c r="RID86" s="0"/>
      <c r="RIE86" s="0"/>
      <c r="RIF86" s="0"/>
      <c r="RIG86" s="0"/>
      <c r="RIH86" s="0"/>
      <c r="RII86" s="0"/>
      <c r="RIJ86" s="0"/>
      <c r="RIK86" s="0"/>
      <c r="RIL86" s="0"/>
      <c r="RIM86" s="0"/>
      <c r="RIN86" s="0"/>
      <c r="RIO86" s="0"/>
      <c r="RIP86" s="0"/>
      <c r="RIQ86" s="0"/>
      <c r="RIR86" s="0"/>
      <c r="RIS86" s="0"/>
      <c r="RIT86" s="0"/>
      <c r="RIU86" s="0"/>
      <c r="RIV86" s="0"/>
      <c r="RIW86" s="0"/>
      <c r="RIX86" s="0"/>
      <c r="RIY86" s="0"/>
      <c r="RIZ86" s="0"/>
      <c r="RJA86" s="0"/>
      <c r="RJB86" s="0"/>
      <c r="RJC86" s="0"/>
      <c r="RJD86" s="0"/>
      <c r="RJE86" s="0"/>
      <c r="RJF86" s="0"/>
      <c r="RJG86" s="0"/>
      <c r="RJH86" s="0"/>
      <c r="RJI86" s="0"/>
      <c r="RJJ86" s="0"/>
      <c r="RJK86" s="0"/>
      <c r="RJL86" s="0"/>
      <c r="RJM86" s="0"/>
      <c r="RJN86" s="0"/>
      <c r="RJO86" s="0"/>
      <c r="RJP86" s="0"/>
      <c r="RJQ86" s="0"/>
      <c r="RJR86" s="0"/>
      <c r="RJS86" s="0"/>
      <c r="RJT86" s="0"/>
      <c r="RJU86" s="0"/>
      <c r="RJV86" s="0"/>
      <c r="RJW86" s="0"/>
      <c r="RJX86" s="0"/>
      <c r="RJY86" s="0"/>
      <c r="RJZ86" s="0"/>
      <c r="RKA86" s="0"/>
      <c r="RKB86" s="0"/>
      <c r="RKC86" s="0"/>
      <c r="RKD86" s="0"/>
      <c r="RKE86" s="0"/>
      <c r="RKF86" s="0"/>
      <c r="RKG86" s="0"/>
      <c r="RKH86" s="0"/>
      <c r="RKI86" s="0"/>
      <c r="RKJ86" s="0"/>
      <c r="RKK86" s="0"/>
      <c r="RKL86" s="0"/>
      <c r="RKM86" s="0"/>
      <c r="RKN86" s="0"/>
      <c r="RKO86" s="0"/>
      <c r="RKP86" s="0"/>
      <c r="RKQ86" s="0"/>
      <c r="RKR86" s="0"/>
      <c r="RKS86" s="0"/>
      <c r="RKT86" s="0"/>
      <c r="RKU86" s="0"/>
      <c r="RKV86" s="0"/>
      <c r="RKW86" s="0"/>
      <c r="RKX86" s="0"/>
      <c r="RKY86" s="0"/>
      <c r="RKZ86" s="0"/>
      <c r="RLA86" s="0"/>
      <c r="RLB86" s="0"/>
      <c r="RLC86" s="0"/>
      <c r="RLD86" s="0"/>
      <c r="RLE86" s="0"/>
      <c r="RLF86" s="0"/>
      <c r="RLG86" s="0"/>
      <c r="RLH86" s="0"/>
      <c r="RLI86" s="0"/>
      <c r="RLJ86" s="0"/>
      <c r="RLK86" s="0"/>
      <c r="RLL86" s="0"/>
      <c r="RLM86" s="0"/>
      <c r="RLN86" s="0"/>
      <c r="RLO86" s="0"/>
      <c r="RLP86" s="0"/>
      <c r="RLQ86" s="0"/>
      <c r="RLR86" s="0"/>
      <c r="RLS86" s="0"/>
      <c r="RLT86" s="0"/>
      <c r="RLU86" s="0"/>
      <c r="RLV86" s="0"/>
      <c r="RLW86" s="0"/>
      <c r="RLX86" s="0"/>
      <c r="RLY86" s="0"/>
      <c r="RLZ86" s="0"/>
      <c r="RMA86" s="0"/>
      <c r="RMB86" s="0"/>
      <c r="RMC86" s="0"/>
      <c r="RMD86" s="0"/>
      <c r="RME86" s="0"/>
      <c r="RMF86" s="0"/>
      <c r="RMG86" s="0"/>
      <c r="RMH86" s="0"/>
      <c r="RMI86" s="0"/>
      <c r="RMJ86" s="0"/>
      <c r="RMK86" s="0"/>
      <c r="RML86" s="0"/>
      <c r="RMM86" s="0"/>
      <c r="RMN86" s="0"/>
      <c r="RMO86" s="0"/>
      <c r="RMP86" s="0"/>
      <c r="RMQ86" s="0"/>
      <c r="RMR86" s="0"/>
      <c r="RMS86" s="0"/>
      <c r="RMT86" s="0"/>
      <c r="RMU86" s="0"/>
      <c r="RMV86" s="0"/>
      <c r="RMW86" s="0"/>
      <c r="RMX86" s="0"/>
      <c r="RMY86" s="0"/>
      <c r="RMZ86" s="0"/>
      <c r="RNA86" s="0"/>
      <c r="RNB86" s="0"/>
      <c r="RNC86" s="0"/>
      <c r="RND86" s="0"/>
      <c r="RNE86" s="0"/>
      <c r="RNF86" s="0"/>
      <c r="RNG86" s="0"/>
      <c r="RNH86" s="0"/>
      <c r="RNI86" s="0"/>
      <c r="RNJ86" s="0"/>
      <c r="RNK86" s="0"/>
      <c r="RNL86" s="0"/>
      <c r="RNM86" s="0"/>
      <c r="RNN86" s="0"/>
      <c r="RNO86" s="0"/>
      <c r="RNP86" s="0"/>
      <c r="RNQ86" s="0"/>
      <c r="RNR86" s="0"/>
      <c r="RNS86" s="0"/>
      <c r="RNT86" s="0"/>
      <c r="RNU86" s="0"/>
      <c r="RNV86" s="0"/>
      <c r="RNW86" s="0"/>
      <c r="RNX86" s="0"/>
      <c r="RNY86" s="0"/>
      <c r="RNZ86" s="0"/>
      <c r="ROA86" s="0"/>
      <c r="ROB86" s="0"/>
      <c r="ROC86" s="0"/>
      <c r="ROD86" s="0"/>
      <c r="ROE86" s="0"/>
      <c r="ROF86" s="0"/>
      <c r="ROG86" s="0"/>
      <c r="ROH86" s="0"/>
      <c r="ROI86" s="0"/>
      <c r="ROJ86" s="0"/>
      <c r="ROK86" s="0"/>
      <c r="ROL86" s="0"/>
      <c r="ROM86" s="0"/>
      <c r="RON86" s="0"/>
      <c r="ROO86" s="0"/>
      <c r="ROP86" s="0"/>
      <c r="ROQ86" s="0"/>
      <c r="ROR86" s="0"/>
      <c r="ROS86" s="0"/>
      <c r="ROT86" s="0"/>
      <c r="ROU86" s="0"/>
      <c r="ROV86" s="0"/>
      <c r="ROW86" s="0"/>
      <c r="ROX86" s="0"/>
      <c r="ROY86" s="0"/>
      <c r="ROZ86" s="0"/>
      <c r="RPA86" s="0"/>
      <c r="RPB86" s="0"/>
      <c r="RPC86" s="0"/>
      <c r="RPD86" s="0"/>
      <c r="RPE86" s="0"/>
      <c r="RPF86" s="0"/>
      <c r="RPG86" s="0"/>
      <c r="RPH86" s="0"/>
      <c r="RPI86" s="0"/>
      <c r="RPJ86" s="0"/>
      <c r="RPK86" s="0"/>
      <c r="RPL86" s="0"/>
      <c r="RPM86" s="0"/>
      <c r="RPN86" s="0"/>
      <c r="RPO86" s="0"/>
      <c r="RPP86" s="0"/>
      <c r="RPQ86" s="0"/>
      <c r="RPR86" s="0"/>
      <c r="RPS86" s="0"/>
      <c r="RPT86" s="0"/>
      <c r="RPU86" s="0"/>
      <c r="RPV86" s="0"/>
      <c r="RPW86" s="0"/>
      <c r="RPX86" s="0"/>
      <c r="RPY86" s="0"/>
      <c r="RPZ86" s="0"/>
      <c r="RQA86" s="0"/>
      <c r="RQB86" s="0"/>
      <c r="RQC86" s="0"/>
      <c r="RQD86" s="0"/>
      <c r="RQE86" s="0"/>
      <c r="RQF86" s="0"/>
      <c r="RQG86" s="0"/>
      <c r="RQH86" s="0"/>
      <c r="RQI86" s="0"/>
      <c r="RQJ86" s="0"/>
      <c r="RQK86" s="0"/>
      <c r="RQL86" s="0"/>
      <c r="RQM86" s="0"/>
      <c r="RQN86" s="0"/>
      <c r="RQO86" s="0"/>
      <c r="RQP86" s="0"/>
      <c r="RQQ86" s="0"/>
      <c r="RQR86" s="0"/>
      <c r="RQS86" s="0"/>
      <c r="RQT86" s="0"/>
      <c r="RQU86" s="0"/>
      <c r="RQV86" s="0"/>
      <c r="RQW86" s="0"/>
      <c r="RQX86" s="0"/>
      <c r="RQY86" s="0"/>
      <c r="RQZ86" s="0"/>
      <c r="RRA86" s="0"/>
      <c r="RRB86" s="0"/>
      <c r="RRC86" s="0"/>
      <c r="RRD86" s="0"/>
      <c r="RRE86" s="0"/>
      <c r="RRF86" s="0"/>
      <c r="RRG86" s="0"/>
      <c r="RRH86" s="0"/>
      <c r="RRI86" s="0"/>
      <c r="RRJ86" s="0"/>
      <c r="RRK86" s="0"/>
      <c r="RRL86" s="0"/>
      <c r="RRM86" s="0"/>
      <c r="RRN86" s="0"/>
      <c r="RRO86" s="0"/>
      <c r="RRP86" s="0"/>
      <c r="RRQ86" s="0"/>
      <c r="RRR86" s="0"/>
      <c r="RRS86" s="0"/>
      <c r="RRT86" s="0"/>
      <c r="RRU86" s="0"/>
      <c r="RRV86" s="0"/>
      <c r="RRW86" s="0"/>
      <c r="RRX86" s="0"/>
      <c r="RRY86" s="0"/>
      <c r="RRZ86" s="0"/>
      <c r="RSA86" s="0"/>
      <c r="RSB86" s="0"/>
      <c r="RSC86" s="0"/>
      <c r="RSD86" s="0"/>
      <c r="RSE86" s="0"/>
      <c r="RSF86" s="0"/>
      <c r="RSG86" s="0"/>
      <c r="RSH86" s="0"/>
      <c r="RSI86" s="0"/>
      <c r="RSJ86" s="0"/>
      <c r="RSK86" s="0"/>
      <c r="RSL86" s="0"/>
      <c r="RSM86" s="0"/>
      <c r="RSN86" s="0"/>
      <c r="RSO86" s="0"/>
      <c r="RSP86" s="0"/>
      <c r="RSQ86" s="0"/>
      <c r="RSR86" s="0"/>
      <c r="RSS86" s="0"/>
      <c r="RST86" s="0"/>
      <c r="RSU86" s="0"/>
      <c r="RSV86" s="0"/>
      <c r="RSW86" s="0"/>
      <c r="RSX86" s="0"/>
      <c r="RSY86" s="0"/>
      <c r="RSZ86" s="0"/>
      <c r="RTA86" s="0"/>
      <c r="RTB86" s="0"/>
      <c r="RTC86" s="0"/>
      <c r="RTD86" s="0"/>
      <c r="RTE86" s="0"/>
      <c r="RTF86" s="0"/>
      <c r="RTG86" s="0"/>
      <c r="RTH86" s="0"/>
      <c r="RTI86" s="0"/>
      <c r="RTJ86" s="0"/>
      <c r="RTK86" s="0"/>
      <c r="RTL86" s="0"/>
      <c r="RTM86" s="0"/>
      <c r="RTN86" s="0"/>
      <c r="RTO86" s="0"/>
      <c r="RTP86" s="0"/>
      <c r="RTQ86" s="0"/>
      <c r="RTR86" s="0"/>
      <c r="RTS86" s="0"/>
      <c r="RTT86" s="0"/>
      <c r="RTU86" s="0"/>
      <c r="RTV86" s="0"/>
      <c r="RTW86" s="0"/>
      <c r="RTX86" s="0"/>
      <c r="RTY86" s="0"/>
      <c r="RTZ86" s="0"/>
      <c r="RUA86" s="0"/>
      <c r="RUB86" s="0"/>
      <c r="RUC86" s="0"/>
      <c r="RUD86" s="0"/>
      <c r="RUE86" s="0"/>
      <c r="RUF86" s="0"/>
      <c r="RUG86" s="0"/>
      <c r="RUH86" s="0"/>
      <c r="RUI86" s="0"/>
      <c r="RUJ86" s="0"/>
      <c r="RUK86" s="0"/>
      <c r="RUL86" s="0"/>
      <c r="RUM86" s="0"/>
      <c r="RUN86" s="0"/>
      <c r="RUO86" s="0"/>
      <c r="RUP86" s="0"/>
      <c r="RUQ86" s="0"/>
      <c r="RUR86" s="0"/>
      <c r="RUS86" s="0"/>
      <c r="RUT86" s="0"/>
      <c r="RUU86" s="0"/>
      <c r="RUV86" s="0"/>
      <c r="RUW86" s="0"/>
      <c r="RUX86" s="0"/>
      <c r="RUY86" s="0"/>
      <c r="RUZ86" s="0"/>
      <c r="RVA86" s="0"/>
      <c r="RVB86" s="0"/>
      <c r="RVC86" s="0"/>
      <c r="RVD86" s="0"/>
      <c r="RVE86" s="0"/>
      <c r="RVF86" s="0"/>
      <c r="RVG86" s="0"/>
      <c r="RVH86" s="0"/>
      <c r="RVI86" s="0"/>
      <c r="RVJ86" s="0"/>
      <c r="RVK86" s="0"/>
      <c r="RVL86" s="0"/>
      <c r="RVM86" s="0"/>
      <c r="RVN86" s="0"/>
      <c r="RVO86" s="0"/>
      <c r="RVP86" s="0"/>
      <c r="RVQ86" s="0"/>
      <c r="RVR86" s="0"/>
      <c r="RVS86" s="0"/>
      <c r="RVT86" s="0"/>
      <c r="RVU86" s="0"/>
      <c r="RVV86" s="0"/>
      <c r="RVW86" s="0"/>
      <c r="RVX86" s="0"/>
      <c r="RVY86" s="0"/>
      <c r="RVZ86" s="0"/>
      <c r="RWA86" s="0"/>
      <c r="RWB86" s="0"/>
      <c r="RWC86" s="0"/>
      <c r="RWD86" s="0"/>
      <c r="RWE86" s="0"/>
      <c r="RWF86" s="0"/>
      <c r="RWG86" s="0"/>
      <c r="RWH86" s="0"/>
      <c r="RWI86" s="0"/>
      <c r="RWJ86" s="0"/>
      <c r="RWK86" s="0"/>
      <c r="RWL86" s="0"/>
      <c r="RWM86" s="0"/>
      <c r="RWN86" s="0"/>
      <c r="RWO86" s="0"/>
      <c r="RWP86" s="0"/>
      <c r="RWQ86" s="0"/>
      <c r="RWR86" s="0"/>
      <c r="RWS86" s="0"/>
      <c r="RWT86" s="0"/>
      <c r="RWU86" s="0"/>
      <c r="RWV86" s="0"/>
      <c r="RWW86" s="0"/>
      <c r="RWX86" s="0"/>
      <c r="RWY86" s="0"/>
      <c r="RWZ86" s="0"/>
      <c r="RXA86" s="0"/>
      <c r="RXB86" s="0"/>
      <c r="RXC86" s="0"/>
      <c r="RXD86" s="0"/>
      <c r="RXE86" s="0"/>
      <c r="RXF86" s="0"/>
      <c r="RXG86" s="0"/>
      <c r="RXH86" s="0"/>
      <c r="RXI86" s="0"/>
      <c r="RXJ86" s="0"/>
      <c r="RXK86" s="0"/>
      <c r="RXL86" s="0"/>
      <c r="RXM86" s="0"/>
      <c r="RXN86" s="0"/>
      <c r="RXO86" s="0"/>
      <c r="RXP86" s="0"/>
      <c r="RXQ86" s="0"/>
      <c r="RXR86" s="0"/>
      <c r="RXS86" s="0"/>
      <c r="RXT86" s="0"/>
      <c r="RXU86" s="0"/>
      <c r="RXV86" s="0"/>
      <c r="RXW86" s="0"/>
      <c r="RXX86" s="0"/>
      <c r="RXY86" s="0"/>
      <c r="RXZ86" s="0"/>
      <c r="RYA86" s="0"/>
      <c r="RYB86" s="0"/>
      <c r="RYC86" s="0"/>
      <c r="RYD86" s="0"/>
      <c r="RYE86" s="0"/>
      <c r="RYF86" s="0"/>
      <c r="RYG86" s="0"/>
      <c r="RYH86" s="0"/>
      <c r="RYI86" s="0"/>
      <c r="RYJ86" s="0"/>
      <c r="RYK86" s="0"/>
      <c r="RYL86" s="0"/>
      <c r="RYM86" s="0"/>
      <c r="RYN86" s="0"/>
      <c r="RYO86" s="0"/>
      <c r="RYP86" s="0"/>
      <c r="RYQ86" s="0"/>
      <c r="RYR86" s="0"/>
      <c r="RYS86" s="0"/>
      <c r="RYT86" s="0"/>
      <c r="RYU86" s="0"/>
      <c r="RYV86" s="0"/>
      <c r="RYW86" s="0"/>
      <c r="RYX86" s="0"/>
      <c r="RYY86" s="0"/>
      <c r="RYZ86" s="0"/>
      <c r="RZA86" s="0"/>
      <c r="RZB86" s="0"/>
      <c r="RZC86" s="0"/>
      <c r="RZD86" s="0"/>
      <c r="RZE86" s="0"/>
      <c r="RZF86" s="0"/>
      <c r="RZG86" s="0"/>
      <c r="RZH86" s="0"/>
      <c r="RZI86" s="0"/>
      <c r="RZJ86" s="0"/>
      <c r="RZK86" s="0"/>
      <c r="RZL86" s="0"/>
      <c r="RZM86" s="0"/>
      <c r="RZN86" s="0"/>
      <c r="RZO86" s="0"/>
      <c r="RZP86" s="0"/>
      <c r="RZQ86" s="0"/>
      <c r="RZR86" s="0"/>
      <c r="RZS86" s="0"/>
      <c r="RZT86" s="0"/>
      <c r="RZU86" s="0"/>
      <c r="RZV86" s="0"/>
      <c r="RZW86" s="0"/>
      <c r="RZX86" s="0"/>
      <c r="RZY86" s="0"/>
      <c r="RZZ86" s="0"/>
      <c r="SAA86" s="0"/>
      <c r="SAB86" s="0"/>
      <c r="SAC86" s="0"/>
      <c r="SAD86" s="0"/>
      <c r="SAE86" s="0"/>
      <c r="SAF86" s="0"/>
      <c r="SAG86" s="0"/>
      <c r="SAH86" s="0"/>
      <c r="SAI86" s="0"/>
      <c r="SAJ86" s="0"/>
      <c r="SAK86" s="0"/>
      <c r="SAL86" s="0"/>
      <c r="SAM86" s="0"/>
      <c r="SAN86" s="0"/>
      <c r="SAO86" s="0"/>
      <c r="SAP86" s="0"/>
      <c r="SAQ86" s="0"/>
      <c r="SAR86" s="0"/>
      <c r="SAS86" s="0"/>
      <c r="SAT86" s="0"/>
      <c r="SAU86" s="0"/>
      <c r="SAV86" s="0"/>
      <c r="SAW86" s="0"/>
      <c r="SAX86" s="0"/>
      <c r="SAY86" s="0"/>
      <c r="SAZ86" s="0"/>
      <c r="SBA86" s="0"/>
      <c r="SBB86" s="0"/>
      <c r="SBC86" s="0"/>
      <c r="SBD86" s="0"/>
      <c r="SBE86" s="0"/>
      <c r="SBF86" s="0"/>
      <c r="SBG86" s="0"/>
      <c r="SBH86" s="0"/>
      <c r="SBI86" s="0"/>
      <c r="SBJ86" s="0"/>
      <c r="SBK86" s="0"/>
      <c r="SBL86" s="0"/>
      <c r="SBM86" s="0"/>
      <c r="SBN86" s="0"/>
      <c r="SBO86" s="0"/>
      <c r="SBP86" s="0"/>
      <c r="SBQ86" s="0"/>
      <c r="SBR86" s="0"/>
      <c r="SBS86" s="0"/>
      <c r="SBT86" s="0"/>
      <c r="SBU86" s="0"/>
      <c r="SBV86" s="0"/>
      <c r="SBW86" s="0"/>
      <c r="SBX86" s="0"/>
      <c r="SBY86" s="0"/>
      <c r="SBZ86" s="0"/>
      <c r="SCA86" s="0"/>
      <c r="SCB86" s="0"/>
      <c r="SCC86" s="0"/>
      <c r="SCD86" s="0"/>
      <c r="SCE86" s="0"/>
      <c r="SCF86" s="0"/>
      <c r="SCG86" s="0"/>
      <c r="SCH86" s="0"/>
      <c r="SCI86" s="0"/>
      <c r="SCJ86" s="0"/>
      <c r="SCK86" s="0"/>
      <c r="SCL86" s="0"/>
      <c r="SCM86" s="0"/>
      <c r="SCN86" s="0"/>
      <c r="SCO86" s="0"/>
      <c r="SCP86" s="0"/>
      <c r="SCQ86" s="0"/>
      <c r="SCR86" s="0"/>
      <c r="SCS86" s="0"/>
      <c r="SCT86" s="0"/>
      <c r="SCU86" s="0"/>
      <c r="SCV86" s="0"/>
      <c r="SCW86" s="0"/>
      <c r="SCX86" s="0"/>
      <c r="SCY86" s="0"/>
      <c r="SCZ86" s="0"/>
      <c r="SDA86" s="0"/>
      <c r="SDB86" s="0"/>
      <c r="SDC86" s="0"/>
      <c r="SDD86" s="0"/>
      <c r="SDE86" s="0"/>
      <c r="SDF86" s="0"/>
      <c r="SDG86" s="0"/>
      <c r="SDH86" s="0"/>
      <c r="SDI86" s="0"/>
      <c r="SDJ86" s="0"/>
      <c r="SDK86" s="0"/>
      <c r="SDL86" s="0"/>
      <c r="SDM86" s="0"/>
      <c r="SDN86" s="0"/>
      <c r="SDO86" s="0"/>
      <c r="SDP86" s="0"/>
      <c r="SDQ86" s="0"/>
      <c r="SDR86" s="0"/>
      <c r="SDS86" s="0"/>
      <c r="SDT86" s="0"/>
      <c r="SDU86" s="0"/>
      <c r="SDV86" s="0"/>
      <c r="SDW86" s="0"/>
      <c r="SDX86" s="0"/>
      <c r="SDY86" s="0"/>
      <c r="SDZ86" s="0"/>
      <c r="SEA86" s="0"/>
      <c r="SEB86" s="0"/>
      <c r="SEC86" s="0"/>
      <c r="SED86" s="0"/>
      <c r="SEE86" s="0"/>
      <c r="SEF86" s="0"/>
      <c r="SEG86" s="0"/>
      <c r="SEH86" s="0"/>
      <c r="SEI86" s="0"/>
      <c r="SEJ86" s="0"/>
      <c r="SEK86" s="0"/>
      <c r="SEL86" s="0"/>
      <c r="SEM86" s="0"/>
      <c r="SEN86" s="0"/>
      <c r="SEO86" s="0"/>
      <c r="SEP86" s="0"/>
      <c r="SEQ86" s="0"/>
      <c r="SER86" s="0"/>
      <c r="SES86" s="0"/>
      <c r="SET86" s="0"/>
      <c r="SEU86" s="0"/>
      <c r="SEV86" s="0"/>
      <c r="SEW86" s="0"/>
      <c r="SEX86" s="0"/>
      <c r="SEY86" s="0"/>
      <c r="SEZ86" s="0"/>
      <c r="SFA86" s="0"/>
      <c r="SFB86" s="0"/>
      <c r="SFC86" s="0"/>
      <c r="SFD86" s="0"/>
      <c r="SFE86" s="0"/>
      <c r="SFF86" s="0"/>
      <c r="SFG86" s="0"/>
      <c r="SFH86" s="0"/>
      <c r="SFI86" s="0"/>
      <c r="SFJ86" s="0"/>
      <c r="SFK86" s="0"/>
      <c r="SFL86" s="0"/>
      <c r="SFM86" s="0"/>
      <c r="SFN86" s="0"/>
      <c r="SFO86" s="0"/>
      <c r="SFP86" s="0"/>
      <c r="SFQ86" s="0"/>
      <c r="SFR86" s="0"/>
      <c r="SFS86" s="0"/>
      <c r="SFT86" s="0"/>
      <c r="SFU86" s="0"/>
      <c r="SFV86" s="0"/>
      <c r="SFW86" s="0"/>
      <c r="SFX86" s="0"/>
      <c r="SFY86" s="0"/>
      <c r="SFZ86" s="0"/>
      <c r="SGA86" s="0"/>
      <c r="SGB86" s="0"/>
      <c r="SGC86" s="0"/>
      <c r="SGD86" s="0"/>
      <c r="SGE86" s="0"/>
      <c r="SGF86" s="0"/>
      <c r="SGG86" s="0"/>
      <c r="SGH86" s="0"/>
      <c r="SGI86" s="0"/>
      <c r="SGJ86" s="0"/>
      <c r="SGK86" s="0"/>
      <c r="SGL86" s="0"/>
      <c r="SGM86" s="0"/>
      <c r="SGN86" s="0"/>
      <c r="SGO86" s="0"/>
      <c r="SGP86" s="0"/>
      <c r="SGQ86" s="0"/>
      <c r="SGR86" s="0"/>
      <c r="SGS86" s="0"/>
      <c r="SGT86" s="0"/>
      <c r="SGU86" s="0"/>
      <c r="SGV86" s="0"/>
      <c r="SGW86" s="0"/>
      <c r="SGX86" s="0"/>
      <c r="SGY86" s="0"/>
      <c r="SGZ86" s="0"/>
      <c r="SHA86" s="0"/>
      <c r="SHB86" s="0"/>
      <c r="SHC86" s="0"/>
      <c r="SHD86" s="0"/>
      <c r="SHE86" s="0"/>
      <c r="SHF86" s="0"/>
      <c r="SHG86" s="0"/>
      <c r="SHH86" s="0"/>
      <c r="SHI86" s="0"/>
      <c r="SHJ86" s="0"/>
      <c r="SHK86" s="0"/>
      <c r="SHL86" s="0"/>
      <c r="SHM86" s="0"/>
      <c r="SHN86" s="0"/>
      <c r="SHO86" s="0"/>
      <c r="SHP86" s="0"/>
      <c r="SHQ86" s="0"/>
      <c r="SHR86" s="0"/>
      <c r="SHS86" s="0"/>
      <c r="SHT86" s="0"/>
      <c r="SHU86" s="0"/>
      <c r="SHV86" s="0"/>
      <c r="SHW86" s="0"/>
      <c r="SHX86" s="0"/>
      <c r="SHY86" s="0"/>
      <c r="SHZ86" s="0"/>
      <c r="SIA86" s="0"/>
      <c r="SIB86" s="0"/>
      <c r="SIC86" s="0"/>
      <c r="SID86" s="0"/>
      <c r="SIE86" s="0"/>
      <c r="SIF86" s="0"/>
      <c r="SIG86" s="0"/>
      <c r="SIH86" s="0"/>
      <c r="SII86" s="0"/>
      <c r="SIJ86" s="0"/>
      <c r="SIK86" s="0"/>
      <c r="SIL86" s="0"/>
      <c r="SIM86" s="0"/>
      <c r="SIN86" s="0"/>
      <c r="SIO86" s="0"/>
      <c r="SIP86" s="0"/>
      <c r="SIQ86" s="0"/>
      <c r="SIR86" s="0"/>
      <c r="SIS86" s="0"/>
      <c r="SIT86" s="0"/>
      <c r="SIU86" s="0"/>
      <c r="SIV86" s="0"/>
      <c r="SIW86" s="0"/>
      <c r="SIX86" s="0"/>
      <c r="SIY86" s="0"/>
      <c r="SIZ86" s="0"/>
      <c r="SJA86" s="0"/>
      <c r="SJB86" s="0"/>
      <c r="SJC86" s="0"/>
      <c r="SJD86" s="0"/>
      <c r="SJE86" s="0"/>
      <c r="SJF86" s="0"/>
      <c r="SJG86" s="0"/>
      <c r="SJH86" s="0"/>
      <c r="SJI86" s="0"/>
      <c r="SJJ86" s="0"/>
      <c r="SJK86" s="0"/>
      <c r="SJL86" s="0"/>
      <c r="SJM86" s="0"/>
      <c r="SJN86" s="0"/>
      <c r="SJO86" s="0"/>
      <c r="SJP86" s="0"/>
      <c r="SJQ86" s="0"/>
      <c r="SJR86" s="0"/>
      <c r="SJS86" s="0"/>
      <c r="SJT86" s="0"/>
      <c r="SJU86" s="0"/>
      <c r="SJV86" s="0"/>
      <c r="SJW86" s="0"/>
      <c r="SJX86" s="0"/>
      <c r="SJY86" s="0"/>
      <c r="SJZ86" s="0"/>
      <c r="SKA86" s="0"/>
      <c r="SKB86" s="0"/>
      <c r="SKC86" s="0"/>
      <c r="SKD86" s="0"/>
      <c r="SKE86" s="0"/>
      <c r="SKF86" s="0"/>
      <c r="SKG86" s="0"/>
      <c r="SKH86" s="0"/>
      <c r="SKI86" s="0"/>
      <c r="SKJ86" s="0"/>
      <c r="SKK86" s="0"/>
      <c r="SKL86" s="0"/>
      <c r="SKM86" s="0"/>
      <c r="SKN86" s="0"/>
      <c r="SKO86" s="0"/>
      <c r="SKP86" s="0"/>
      <c r="SKQ86" s="0"/>
      <c r="SKR86" s="0"/>
      <c r="SKS86" s="0"/>
      <c r="SKT86" s="0"/>
      <c r="SKU86" s="0"/>
      <c r="SKV86" s="0"/>
      <c r="SKW86" s="0"/>
      <c r="SKX86" s="0"/>
      <c r="SKY86" s="0"/>
      <c r="SKZ86" s="0"/>
      <c r="SLA86" s="0"/>
      <c r="SLB86" s="0"/>
      <c r="SLC86" s="0"/>
      <c r="SLD86" s="0"/>
      <c r="SLE86" s="0"/>
      <c r="SLF86" s="0"/>
      <c r="SLG86" s="0"/>
      <c r="SLH86" s="0"/>
      <c r="SLI86" s="0"/>
      <c r="SLJ86" s="0"/>
      <c r="SLK86" s="0"/>
      <c r="SLL86" s="0"/>
      <c r="SLM86" s="0"/>
      <c r="SLN86" s="0"/>
      <c r="SLO86" s="0"/>
      <c r="SLP86" s="0"/>
      <c r="SLQ86" s="0"/>
      <c r="SLR86" s="0"/>
      <c r="SLS86" s="0"/>
      <c r="SLT86" s="0"/>
      <c r="SLU86" s="0"/>
      <c r="SLV86" s="0"/>
      <c r="SLW86" s="0"/>
      <c r="SLX86" s="0"/>
      <c r="SLY86" s="0"/>
      <c r="SLZ86" s="0"/>
      <c r="SMA86" s="0"/>
      <c r="SMB86" s="0"/>
      <c r="SMC86" s="0"/>
      <c r="SMD86" s="0"/>
      <c r="SME86" s="0"/>
      <c r="SMF86" s="0"/>
      <c r="SMG86" s="0"/>
      <c r="SMH86" s="0"/>
      <c r="SMI86" s="0"/>
      <c r="SMJ86" s="0"/>
      <c r="SMK86" s="0"/>
      <c r="SML86" s="0"/>
      <c r="SMM86" s="0"/>
      <c r="SMN86" s="0"/>
      <c r="SMO86" s="0"/>
      <c r="SMP86" s="0"/>
      <c r="SMQ86" s="0"/>
      <c r="SMR86" s="0"/>
      <c r="SMS86" s="0"/>
      <c r="SMT86" s="0"/>
      <c r="SMU86" s="0"/>
      <c r="SMV86" s="0"/>
      <c r="SMW86" s="0"/>
      <c r="SMX86" s="0"/>
      <c r="SMY86" s="0"/>
      <c r="SMZ86" s="0"/>
      <c r="SNA86" s="0"/>
      <c r="SNB86" s="0"/>
      <c r="SNC86" s="0"/>
      <c r="SND86" s="0"/>
      <c r="SNE86" s="0"/>
      <c r="SNF86" s="0"/>
      <c r="SNG86" s="0"/>
      <c r="SNH86" s="0"/>
      <c r="SNI86" s="0"/>
      <c r="SNJ86" s="0"/>
      <c r="SNK86" s="0"/>
      <c r="SNL86" s="0"/>
      <c r="SNM86" s="0"/>
      <c r="SNN86" s="0"/>
      <c r="SNO86" s="0"/>
      <c r="SNP86" s="0"/>
      <c r="SNQ86" s="0"/>
      <c r="SNR86" s="0"/>
      <c r="SNS86" s="0"/>
      <c r="SNT86" s="0"/>
      <c r="SNU86" s="0"/>
      <c r="SNV86" s="0"/>
      <c r="SNW86" s="0"/>
      <c r="SNX86" s="0"/>
      <c r="SNY86" s="0"/>
      <c r="SNZ86" s="0"/>
      <c r="SOA86" s="0"/>
      <c r="SOB86" s="0"/>
      <c r="SOC86" s="0"/>
      <c r="SOD86" s="0"/>
      <c r="SOE86" s="0"/>
      <c r="SOF86" s="0"/>
      <c r="SOG86" s="0"/>
      <c r="SOH86" s="0"/>
      <c r="SOI86" s="0"/>
      <c r="SOJ86" s="0"/>
      <c r="SOK86" s="0"/>
      <c r="SOL86" s="0"/>
      <c r="SOM86" s="0"/>
      <c r="SON86" s="0"/>
      <c r="SOO86" s="0"/>
      <c r="SOP86" s="0"/>
      <c r="SOQ86" s="0"/>
      <c r="SOR86" s="0"/>
      <c r="SOS86" s="0"/>
      <c r="SOT86" s="0"/>
      <c r="SOU86" s="0"/>
      <c r="SOV86" s="0"/>
      <c r="SOW86" s="0"/>
      <c r="SOX86" s="0"/>
      <c r="SOY86" s="0"/>
      <c r="SOZ86" s="0"/>
      <c r="SPA86" s="0"/>
      <c r="SPB86" s="0"/>
      <c r="SPC86" s="0"/>
      <c r="SPD86" s="0"/>
      <c r="SPE86" s="0"/>
      <c r="SPF86" s="0"/>
      <c r="SPG86" s="0"/>
      <c r="SPH86" s="0"/>
      <c r="SPI86" s="0"/>
      <c r="SPJ86" s="0"/>
      <c r="SPK86" s="0"/>
      <c r="SPL86" s="0"/>
      <c r="SPM86" s="0"/>
      <c r="SPN86" s="0"/>
      <c r="SPO86" s="0"/>
      <c r="SPP86" s="0"/>
      <c r="SPQ86" s="0"/>
      <c r="SPR86" s="0"/>
      <c r="SPS86" s="0"/>
      <c r="SPT86" s="0"/>
      <c r="SPU86" s="0"/>
      <c r="SPV86" s="0"/>
      <c r="SPW86" s="0"/>
      <c r="SPX86" s="0"/>
      <c r="SPY86" s="0"/>
      <c r="SPZ86" s="0"/>
      <c r="SQA86" s="0"/>
      <c r="SQB86" s="0"/>
      <c r="SQC86" s="0"/>
      <c r="SQD86" s="0"/>
      <c r="SQE86" s="0"/>
      <c r="SQF86" s="0"/>
      <c r="SQG86" s="0"/>
      <c r="SQH86" s="0"/>
      <c r="SQI86" s="0"/>
      <c r="SQJ86" s="0"/>
      <c r="SQK86" s="0"/>
      <c r="SQL86" s="0"/>
      <c r="SQM86" s="0"/>
      <c r="SQN86" s="0"/>
      <c r="SQO86" s="0"/>
      <c r="SQP86" s="0"/>
      <c r="SQQ86" s="0"/>
      <c r="SQR86" s="0"/>
      <c r="SQS86" s="0"/>
      <c r="SQT86" s="0"/>
      <c r="SQU86" s="0"/>
      <c r="SQV86" s="0"/>
      <c r="SQW86" s="0"/>
      <c r="SQX86" s="0"/>
      <c r="SQY86" s="0"/>
      <c r="SQZ86" s="0"/>
      <c r="SRA86" s="0"/>
      <c r="SRB86" s="0"/>
      <c r="SRC86" s="0"/>
      <c r="SRD86" s="0"/>
      <c r="SRE86" s="0"/>
      <c r="SRF86" s="0"/>
      <c r="SRG86" s="0"/>
      <c r="SRH86" s="0"/>
      <c r="SRI86" s="0"/>
      <c r="SRJ86" s="0"/>
      <c r="SRK86" s="0"/>
      <c r="SRL86" s="0"/>
      <c r="SRM86" s="0"/>
      <c r="SRN86" s="0"/>
      <c r="SRO86" s="0"/>
      <c r="SRP86" s="0"/>
      <c r="SRQ86" s="0"/>
      <c r="SRR86" s="0"/>
      <c r="SRS86" s="0"/>
      <c r="SRT86" s="0"/>
      <c r="SRU86" s="0"/>
      <c r="SRV86" s="0"/>
      <c r="SRW86" s="0"/>
      <c r="SRX86" s="0"/>
      <c r="SRY86" s="0"/>
      <c r="SRZ86" s="0"/>
      <c r="SSA86" s="0"/>
      <c r="SSB86" s="0"/>
      <c r="SSC86" s="0"/>
      <c r="SSD86" s="0"/>
      <c r="SSE86" s="0"/>
      <c r="SSF86" s="0"/>
      <c r="SSG86" s="0"/>
      <c r="SSH86" s="0"/>
      <c r="SSI86" s="0"/>
      <c r="SSJ86" s="0"/>
      <c r="SSK86" s="0"/>
      <c r="SSL86" s="0"/>
      <c r="SSM86" s="0"/>
      <c r="SSN86" s="0"/>
      <c r="SSO86" s="0"/>
      <c r="SSP86" s="0"/>
      <c r="SSQ86" s="0"/>
      <c r="SSR86" s="0"/>
      <c r="SSS86" s="0"/>
      <c r="SST86" s="0"/>
      <c r="SSU86" s="0"/>
      <c r="SSV86" s="0"/>
      <c r="SSW86" s="0"/>
      <c r="SSX86" s="0"/>
      <c r="SSY86" s="0"/>
      <c r="SSZ86" s="0"/>
      <c r="STA86" s="0"/>
      <c r="STB86" s="0"/>
      <c r="STC86" s="0"/>
      <c r="STD86" s="0"/>
      <c r="STE86" s="0"/>
      <c r="STF86" s="0"/>
      <c r="STG86" s="0"/>
      <c r="STH86" s="0"/>
      <c r="STI86" s="0"/>
      <c r="STJ86" s="0"/>
      <c r="STK86" s="0"/>
      <c r="STL86" s="0"/>
      <c r="STM86" s="0"/>
      <c r="STN86" s="0"/>
      <c r="STO86" s="0"/>
      <c r="STP86" s="0"/>
      <c r="STQ86" s="0"/>
      <c r="STR86" s="0"/>
      <c r="STS86" s="0"/>
      <c r="STT86" s="0"/>
      <c r="STU86" s="0"/>
      <c r="STV86" s="0"/>
      <c r="STW86" s="0"/>
      <c r="STX86" s="0"/>
      <c r="STY86" s="0"/>
      <c r="STZ86" s="0"/>
      <c r="SUA86" s="0"/>
      <c r="SUB86" s="0"/>
      <c r="SUC86" s="0"/>
      <c r="SUD86" s="0"/>
      <c r="SUE86" s="0"/>
      <c r="SUF86" s="0"/>
      <c r="SUG86" s="0"/>
      <c r="SUH86" s="0"/>
      <c r="SUI86" s="0"/>
      <c r="SUJ86" s="0"/>
      <c r="SUK86" s="0"/>
      <c r="SUL86" s="0"/>
      <c r="SUM86" s="0"/>
      <c r="SUN86" s="0"/>
      <c r="SUO86" s="0"/>
      <c r="SUP86" s="0"/>
      <c r="SUQ86" s="0"/>
      <c r="SUR86" s="0"/>
      <c r="SUS86" s="0"/>
      <c r="SUT86" s="0"/>
      <c r="SUU86" s="0"/>
      <c r="SUV86" s="0"/>
      <c r="SUW86" s="0"/>
      <c r="SUX86" s="0"/>
      <c r="SUY86" s="0"/>
      <c r="SUZ86" s="0"/>
      <c r="SVA86" s="0"/>
      <c r="SVB86" s="0"/>
      <c r="SVC86" s="0"/>
      <c r="SVD86" s="0"/>
      <c r="SVE86" s="0"/>
      <c r="SVF86" s="0"/>
      <c r="SVG86" s="0"/>
      <c r="SVH86" s="0"/>
      <c r="SVI86" s="0"/>
      <c r="SVJ86" s="0"/>
      <c r="SVK86" s="0"/>
      <c r="SVL86" s="0"/>
      <c r="SVM86" s="0"/>
      <c r="SVN86" s="0"/>
      <c r="SVO86" s="0"/>
      <c r="SVP86" s="0"/>
      <c r="SVQ86" s="0"/>
      <c r="SVR86" s="0"/>
      <c r="SVS86" s="0"/>
      <c r="SVT86" s="0"/>
      <c r="SVU86" s="0"/>
      <c r="SVV86" s="0"/>
      <c r="SVW86" s="0"/>
      <c r="SVX86" s="0"/>
      <c r="SVY86" s="0"/>
      <c r="SVZ86" s="0"/>
      <c r="SWA86" s="0"/>
      <c r="SWB86" s="0"/>
      <c r="SWC86" s="0"/>
      <c r="SWD86" s="0"/>
      <c r="SWE86" s="0"/>
      <c r="SWF86" s="0"/>
      <c r="SWG86" s="0"/>
      <c r="SWH86" s="0"/>
      <c r="SWI86" s="0"/>
      <c r="SWJ86" s="0"/>
      <c r="SWK86" s="0"/>
      <c r="SWL86" s="0"/>
      <c r="SWM86" s="0"/>
      <c r="SWN86" s="0"/>
      <c r="SWO86" s="0"/>
      <c r="SWP86" s="0"/>
      <c r="SWQ86" s="0"/>
      <c r="SWR86" s="0"/>
      <c r="SWS86" s="0"/>
      <c r="SWT86" s="0"/>
      <c r="SWU86" s="0"/>
      <c r="SWV86" s="0"/>
      <c r="SWW86" s="0"/>
      <c r="SWX86" s="0"/>
      <c r="SWY86" s="0"/>
      <c r="SWZ86" s="0"/>
      <c r="SXA86" s="0"/>
      <c r="SXB86" s="0"/>
      <c r="SXC86" s="0"/>
      <c r="SXD86" s="0"/>
      <c r="SXE86" s="0"/>
      <c r="SXF86" s="0"/>
      <c r="SXG86" s="0"/>
      <c r="SXH86" s="0"/>
      <c r="SXI86" s="0"/>
      <c r="SXJ86" s="0"/>
      <c r="SXK86" s="0"/>
      <c r="SXL86" s="0"/>
      <c r="SXM86" s="0"/>
      <c r="SXN86" s="0"/>
      <c r="SXO86" s="0"/>
      <c r="SXP86" s="0"/>
      <c r="SXQ86" s="0"/>
      <c r="SXR86" s="0"/>
      <c r="SXS86" s="0"/>
      <c r="SXT86" s="0"/>
      <c r="SXU86" s="0"/>
      <c r="SXV86" s="0"/>
      <c r="SXW86" s="0"/>
      <c r="SXX86" s="0"/>
      <c r="SXY86" s="0"/>
      <c r="SXZ86" s="0"/>
      <c r="SYA86" s="0"/>
      <c r="SYB86" s="0"/>
      <c r="SYC86" s="0"/>
      <c r="SYD86" s="0"/>
      <c r="SYE86" s="0"/>
      <c r="SYF86" s="0"/>
      <c r="SYG86" s="0"/>
      <c r="SYH86" s="0"/>
      <c r="SYI86" s="0"/>
      <c r="SYJ86" s="0"/>
      <c r="SYK86" s="0"/>
      <c r="SYL86" s="0"/>
      <c r="SYM86" s="0"/>
      <c r="SYN86" s="0"/>
      <c r="SYO86" s="0"/>
      <c r="SYP86" s="0"/>
      <c r="SYQ86" s="0"/>
      <c r="SYR86" s="0"/>
      <c r="SYS86" s="0"/>
      <c r="SYT86" s="0"/>
      <c r="SYU86" s="0"/>
      <c r="SYV86" s="0"/>
      <c r="SYW86" s="0"/>
      <c r="SYX86" s="0"/>
      <c r="SYY86" s="0"/>
      <c r="SYZ86" s="0"/>
      <c r="SZA86" s="0"/>
      <c r="SZB86" s="0"/>
      <c r="SZC86" s="0"/>
      <c r="SZD86" s="0"/>
      <c r="SZE86" s="0"/>
      <c r="SZF86" s="0"/>
      <c r="SZG86" s="0"/>
      <c r="SZH86" s="0"/>
      <c r="SZI86" s="0"/>
      <c r="SZJ86" s="0"/>
      <c r="SZK86" s="0"/>
      <c r="SZL86" s="0"/>
      <c r="SZM86" s="0"/>
      <c r="SZN86" s="0"/>
      <c r="SZO86" s="0"/>
      <c r="SZP86" s="0"/>
      <c r="SZQ86" s="0"/>
      <c r="SZR86" s="0"/>
      <c r="SZS86" s="0"/>
      <c r="SZT86" s="0"/>
      <c r="SZU86" s="0"/>
      <c r="SZV86" s="0"/>
      <c r="SZW86" s="0"/>
      <c r="SZX86" s="0"/>
      <c r="SZY86" s="0"/>
      <c r="SZZ86" s="0"/>
      <c r="TAA86" s="0"/>
      <c r="TAB86" s="0"/>
      <c r="TAC86" s="0"/>
      <c r="TAD86" s="0"/>
      <c r="TAE86" s="0"/>
      <c r="TAF86" s="0"/>
      <c r="TAG86" s="0"/>
      <c r="TAH86" s="0"/>
      <c r="TAI86" s="0"/>
      <c r="TAJ86" s="0"/>
      <c r="TAK86" s="0"/>
      <c r="TAL86" s="0"/>
      <c r="TAM86" s="0"/>
      <c r="TAN86" s="0"/>
      <c r="TAO86" s="0"/>
      <c r="TAP86" s="0"/>
      <c r="TAQ86" s="0"/>
      <c r="TAR86" s="0"/>
      <c r="TAS86" s="0"/>
      <c r="TAT86" s="0"/>
      <c r="TAU86" s="0"/>
      <c r="TAV86" s="0"/>
      <c r="TAW86" s="0"/>
      <c r="TAX86" s="0"/>
      <c r="TAY86" s="0"/>
      <c r="TAZ86" s="0"/>
      <c r="TBA86" s="0"/>
      <c r="TBB86" s="0"/>
      <c r="TBC86" s="0"/>
      <c r="TBD86" s="0"/>
      <c r="TBE86" s="0"/>
      <c r="TBF86" s="0"/>
      <c r="TBG86" s="0"/>
      <c r="TBH86" s="0"/>
      <c r="TBI86" s="0"/>
      <c r="TBJ86" s="0"/>
      <c r="TBK86" s="0"/>
      <c r="TBL86" s="0"/>
      <c r="TBM86" s="0"/>
      <c r="TBN86" s="0"/>
      <c r="TBO86" s="0"/>
      <c r="TBP86" s="0"/>
      <c r="TBQ86" s="0"/>
      <c r="TBR86" s="0"/>
      <c r="TBS86" s="0"/>
      <c r="TBT86" s="0"/>
      <c r="TBU86" s="0"/>
      <c r="TBV86" s="0"/>
      <c r="TBW86" s="0"/>
      <c r="TBX86" s="0"/>
      <c r="TBY86" s="0"/>
      <c r="TBZ86" s="0"/>
      <c r="TCA86" s="0"/>
      <c r="TCB86" s="0"/>
      <c r="TCC86" s="0"/>
      <c r="TCD86" s="0"/>
      <c r="TCE86" s="0"/>
      <c r="TCF86" s="0"/>
      <c r="TCG86" s="0"/>
      <c r="TCH86" s="0"/>
      <c r="TCI86" s="0"/>
      <c r="TCJ86" s="0"/>
      <c r="TCK86" s="0"/>
      <c r="TCL86" s="0"/>
      <c r="TCM86" s="0"/>
      <c r="TCN86" s="0"/>
      <c r="TCO86" s="0"/>
      <c r="TCP86" s="0"/>
      <c r="TCQ86" s="0"/>
      <c r="TCR86" s="0"/>
      <c r="TCS86" s="0"/>
      <c r="TCT86" s="0"/>
      <c r="TCU86" s="0"/>
      <c r="TCV86" s="0"/>
      <c r="TCW86" s="0"/>
      <c r="TCX86" s="0"/>
      <c r="TCY86" s="0"/>
      <c r="TCZ86" s="0"/>
      <c r="TDA86" s="0"/>
      <c r="TDB86" s="0"/>
      <c r="TDC86" s="0"/>
      <c r="TDD86" s="0"/>
      <c r="TDE86" s="0"/>
      <c r="TDF86" s="0"/>
      <c r="TDG86" s="0"/>
      <c r="TDH86" s="0"/>
      <c r="TDI86" s="0"/>
      <c r="TDJ86" s="0"/>
      <c r="TDK86" s="0"/>
      <c r="TDL86" s="0"/>
      <c r="TDM86" s="0"/>
      <c r="TDN86" s="0"/>
      <c r="TDO86" s="0"/>
      <c r="TDP86" s="0"/>
      <c r="TDQ86" s="0"/>
      <c r="TDR86" s="0"/>
      <c r="TDS86" s="0"/>
      <c r="TDT86" s="0"/>
      <c r="TDU86" s="0"/>
      <c r="TDV86" s="0"/>
      <c r="TDW86" s="0"/>
      <c r="TDX86" s="0"/>
      <c r="TDY86" s="0"/>
      <c r="TDZ86" s="0"/>
      <c r="TEA86" s="0"/>
      <c r="TEB86" s="0"/>
      <c r="TEC86" s="0"/>
      <c r="TED86" s="0"/>
      <c r="TEE86" s="0"/>
      <c r="TEF86" s="0"/>
      <c r="TEG86" s="0"/>
      <c r="TEH86" s="0"/>
      <c r="TEI86" s="0"/>
      <c r="TEJ86" s="0"/>
      <c r="TEK86" s="0"/>
      <c r="TEL86" s="0"/>
      <c r="TEM86" s="0"/>
      <c r="TEN86" s="0"/>
      <c r="TEO86" s="0"/>
      <c r="TEP86" s="0"/>
      <c r="TEQ86" s="0"/>
      <c r="TER86" s="0"/>
      <c r="TES86" s="0"/>
      <c r="TET86" s="0"/>
      <c r="TEU86" s="0"/>
      <c r="TEV86" s="0"/>
      <c r="TEW86" s="0"/>
      <c r="TEX86" s="0"/>
      <c r="TEY86" s="0"/>
      <c r="TEZ86" s="0"/>
      <c r="TFA86" s="0"/>
      <c r="TFB86" s="0"/>
      <c r="TFC86" s="0"/>
      <c r="TFD86" s="0"/>
      <c r="TFE86" s="0"/>
      <c r="TFF86" s="0"/>
      <c r="TFG86" s="0"/>
      <c r="TFH86" s="0"/>
      <c r="TFI86" s="0"/>
      <c r="TFJ86" s="0"/>
      <c r="TFK86" s="0"/>
      <c r="TFL86" s="0"/>
      <c r="TFM86" s="0"/>
      <c r="TFN86" s="0"/>
      <c r="TFO86" s="0"/>
      <c r="TFP86" s="0"/>
      <c r="TFQ86" s="0"/>
      <c r="TFR86" s="0"/>
      <c r="TFS86" s="0"/>
      <c r="TFT86" s="0"/>
      <c r="TFU86" s="0"/>
      <c r="TFV86" s="0"/>
      <c r="TFW86" s="0"/>
      <c r="TFX86" s="0"/>
      <c r="TFY86" s="0"/>
      <c r="TFZ86" s="0"/>
      <c r="TGA86" s="0"/>
      <c r="TGB86" s="0"/>
      <c r="TGC86" s="0"/>
      <c r="TGD86" s="0"/>
      <c r="TGE86" s="0"/>
      <c r="TGF86" s="0"/>
      <c r="TGG86" s="0"/>
      <c r="TGH86" s="0"/>
      <c r="TGI86" s="0"/>
      <c r="TGJ86" s="0"/>
      <c r="TGK86" s="0"/>
      <c r="TGL86" s="0"/>
      <c r="TGM86" s="0"/>
      <c r="TGN86" s="0"/>
      <c r="TGO86" s="0"/>
      <c r="TGP86" s="0"/>
      <c r="TGQ86" s="0"/>
      <c r="TGR86" s="0"/>
      <c r="TGS86" s="0"/>
      <c r="TGT86" s="0"/>
      <c r="TGU86" s="0"/>
      <c r="TGV86" s="0"/>
      <c r="TGW86" s="0"/>
      <c r="TGX86" s="0"/>
      <c r="TGY86" s="0"/>
      <c r="TGZ86" s="0"/>
      <c r="THA86" s="0"/>
      <c r="THB86" s="0"/>
      <c r="THC86" s="0"/>
      <c r="THD86" s="0"/>
      <c r="THE86" s="0"/>
      <c r="THF86" s="0"/>
      <c r="THG86" s="0"/>
      <c r="THH86" s="0"/>
      <c r="THI86" s="0"/>
      <c r="THJ86" s="0"/>
      <c r="THK86" s="0"/>
      <c r="THL86" s="0"/>
      <c r="THM86" s="0"/>
      <c r="THN86" s="0"/>
      <c r="THO86" s="0"/>
      <c r="THP86" s="0"/>
      <c r="THQ86" s="0"/>
      <c r="THR86" s="0"/>
      <c r="THS86" s="0"/>
      <c r="THT86" s="0"/>
      <c r="THU86" s="0"/>
      <c r="THV86" s="0"/>
      <c r="THW86" s="0"/>
      <c r="THX86" s="0"/>
      <c r="THY86" s="0"/>
      <c r="THZ86" s="0"/>
      <c r="TIA86" s="0"/>
      <c r="TIB86" s="0"/>
      <c r="TIC86" s="0"/>
      <c r="TID86" s="0"/>
      <c r="TIE86" s="0"/>
      <c r="TIF86" s="0"/>
      <c r="TIG86" s="0"/>
      <c r="TIH86" s="0"/>
      <c r="TII86" s="0"/>
      <c r="TIJ86" s="0"/>
      <c r="TIK86" s="0"/>
      <c r="TIL86" s="0"/>
      <c r="TIM86" s="0"/>
      <c r="TIN86" s="0"/>
      <c r="TIO86" s="0"/>
      <c r="TIP86" s="0"/>
      <c r="TIQ86" s="0"/>
      <c r="TIR86" s="0"/>
      <c r="TIS86" s="0"/>
      <c r="TIT86" s="0"/>
      <c r="TIU86" s="0"/>
      <c r="TIV86" s="0"/>
      <c r="TIW86" s="0"/>
      <c r="TIX86" s="0"/>
      <c r="TIY86" s="0"/>
      <c r="TIZ86" s="0"/>
      <c r="TJA86" s="0"/>
      <c r="TJB86" s="0"/>
      <c r="TJC86" s="0"/>
      <c r="TJD86" s="0"/>
      <c r="TJE86" s="0"/>
      <c r="TJF86" s="0"/>
      <c r="TJG86" s="0"/>
      <c r="TJH86" s="0"/>
      <c r="TJI86" s="0"/>
      <c r="TJJ86" s="0"/>
      <c r="TJK86" s="0"/>
      <c r="TJL86" s="0"/>
      <c r="TJM86" s="0"/>
      <c r="TJN86" s="0"/>
      <c r="TJO86" s="0"/>
      <c r="TJP86" s="0"/>
      <c r="TJQ86" s="0"/>
      <c r="TJR86" s="0"/>
      <c r="TJS86" s="0"/>
      <c r="TJT86" s="0"/>
      <c r="TJU86" s="0"/>
      <c r="TJV86" s="0"/>
      <c r="TJW86" s="0"/>
      <c r="TJX86" s="0"/>
      <c r="TJY86" s="0"/>
      <c r="TJZ86" s="0"/>
      <c r="TKA86" s="0"/>
      <c r="TKB86" s="0"/>
      <c r="TKC86" s="0"/>
      <c r="TKD86" s="0"/>
      <c r="TKE86" s="0"/>
      <c r="TKF86" s="0"/>
      <c r="TKG86" s="0"/>
      <c r="TKH86" s="0"/>
      <c r="TKI86" s="0"/>
      <c r="TKJ86" s="0"/>
      <c r="TKK86" s="0"/>
      <c r="TKL86" s="0"/>
      <c r="TKM86" s="0"/>
      <c r="TKN86" s="0"/>
      <c r="TKO86" s="0"/>
      <c r="TKP86" s="0"/>
      <c r="TKQ86" s="0"/>
      <c r="TKR86" s="0"/>
      <c r="TKS86" s="0"/>
      <c r="TKT86" s="0"/>
      <c r="TKU86" s="0"/>
      <c r="TKV86" s="0"/>
      <c r="TKW86" s="0"/>
      <c r="TKX86" s="0"/>
      <c r="TKY86" s="0"/>
      <c r="TKZ86" s="0"/>
      <c r="TLA86" s="0"/>
      <c r="TLB86" s="0"/>
      <c r="TLC86" s="0"/>
      <c r="TLD86" s="0"/>
      <c r="TLE86" s="0"/>
      <c r="TLF86" s="0"/>
      <c r="TLG86" s="0"/>
      <c r="TLH86" s="0"/>
      <c r="TLI86" s="0"/>
      <c r="TLJ86" s="0"/>
      <c r="TLK86" s="0"/>
      <c r="TLL86" s="0"/>
      <c r="TLM86" s="0"/>
      <c r="TLN86" s="0"/>
      <c r="TLO86" s="0"/>
      <c r="TLP86" s="0"/>
      <c r="TLQ86" s="0"/>
      <c r="TLR86" s="0"/>
      <c r="TLS86" s="0"/>
      <c r="TLT86" s="0"/>
      <c r="TLU86" s="0"/>
      <c r="TLV86" s="0"/>
      <c r="TLW86" s="0"/>
      <c r="TLX86" s="0"/>
      <c r="TLY86" s="0"/>
      <c r="TLZ86" s="0"/>
      <c r="TMA86" s="0"/>
      <c r="TMB86" s="0"/>
      <c r="TMC86" s="0"/>
      <c r="TMD86" s="0"/>
      <c r="TME86" s="0"/>
      <c r="TMF86" s="0"/>
      <c r="TMG86" s="0"/>
      <c r="TMH86" s="0"/>
      <c r="TMI86" s="0"/>
      <c r="TMJ86" s="0"/>
      <c r="TMK86" s="0"/>
      <c r="TML86" s="0"/>
      <c r="TMM86" s="0"/>
      <c r="TMN86" s="0"/>
      <c r="TMO86" s="0"/>
      <c r="TMP86" s="0"/>
      <c r="TMQ86" s="0"/>
      <c r="TMR86" s="0"/>
      <c r="TMS86" s="0"/>
      <c r="TMT86" s="0"/>
      <c r="TMU86" s="0"/>
      <c r="TMV86" s="0"/>
      <c r="TMW86" s="0"/>
      <c r="TMX86" s="0"/>
      <c r="TMY86" s="0"/>
      <c r="TMZ86" s="0"/>
      <c r="TNA86" s="0"/>
      <c r="TNB86" s="0"/>
      <c r="TNC86" s="0"/>
      <c r="TND86" s="0"/>
      <c r="TNE86" s="0"/>
      <c r="TNF86" s="0"/>
      <c r="TNG86" s="0"/>
      <c r="TNH86" s="0"/>
      <c r="TNI86" s="0"/>
      <c r="TNJ86" s="0"/>
      <c r="TNK86" s="0"/>
      <c r="TNL86" s="0"/>
      <c r="TNM86" s="0"/>
      <c r="TNN86" s="0"/>
      <c r="TNO86" s="0"/>
      <c r="TNP86" s="0"/>
      <c r="TNQ86" s="0"/>
      <c r="TNR86" s="0"/>
      <c r="TNS86" s="0"/>
      <c r="TNT86" s="0"/>
      <c r="TNU86" s="0"/>
      <c r="TNV86" s="0"/>
      <c r="TNW86" s="0"/>
      <c r="TNX86" s="0"/>
      <c r="TNY86" s="0"/>
      <c r="TNZ86" s="0"/>
      <c r="TOA86" s="0"/>
      <c r="TOB86" s="0"/>
      <c r="TOC86" s="0"/>
      <c r="TOD86" s="0"/>
      <c r="TOE86" s="0"/>
      <c r="TOF86" s="0"/>
      <c r="TOG86" s="0"/>
      <c r="TOH86" s="0"/>
      <c r="TOI86" s="0"/>
      <c r="TOJ86" s="0"/>
      <c r="TOK86" s="0"/>
      <c r="TOL86" s="0"/>
      <c r="TOM86" s="0"/>
      <c r="TON86" s="0"/>
      <c r="TOO86" s="0"/>
      <c r="TOP86" s="0"/>
      <c r="TOQ86" s="0"/>
      <c r="TOR86" s="0"/>
      <c r="TOS86" s="0"/>
      <c r="TOT86" s="0"/>
      <c r="TOU86" s="0"/>
      <c r="TOV86" s="0"/>
      <c r="TOW86" s="0"/>
      <c r="TOX86" s="0"/>
      <c r="TOY86" s="0"/>
      <c r="TOZ86" s="0"/>
      <c r="TPA86" s="0"/>
      <c r="TPB86" s="0"/>
      <c r="TPC86" s="0"/>
      <c r="TPD86" s="0"/>
      <c r="TPE86" s="0"/>
      <c r="TPF86" s="0"/>
      <c r="TPG86" s="0"/>
      <c r="TPH86" s="0"/>
      <c r="TPI86" s="0"/>
      <c r="TPJ86" s="0"/>
      <c r="TPK86" s="0"/>
      <c r="TPL86" s="0"/>
      <c r="TPM86" s="0"/>
      <c r="TPN86" s="0"/>
      <c r="TPO86" s="0"/>
      <c r="TPP86" s="0"/>
      <c r="TPQ86" s="0"/>
      <c r="TPR86" s="0"/>
      <c r="TPS86" s="0"/>
      <c r="TPT86" s="0"/>
      <c r="TPU86" s="0"/>
      <c r="TPV86" s="0"/>
      <c r="TPW86" s="0"/>
      <c r="TPX86" s="0"/>
      <c r="TPY86" s="0"/>
      <c r="TPZ86" s="0"/>
      <c r="TQA86" s="0"/>
      <c r="TQB86" s="0"/>
      <c r="TQC86" s="0"/>
      <c r="TQD86" s="0"/>
      <c r="TQE86" s="0"/>
      <c r="TQF86" s="0"/>
      <c r="TQG86" s="0"/>
      <c r="TQH86" s="0"/>
      <c r="TQI86" s="0"/>
      <c r="TQJ86" s="0"/>
      <c r="TQK86" s="0"/>
      <c r="TQL86" s="0"/>
      <c r="TQM86" s="0"/>
      <c r="TQN86" s="0"/>
      <c r="TQO86" s="0"/>
      <c r="TQP86" s="0"/>
      <c r="TQQ86" s="0"/>
      <c r="TQR86" s="0"/>
      <c r="TQS86" s="0"/>
      <c r="TQT86" s="0"/>
      <c r="TQU86" s="0"/>
      <c r="TQV86" s="0"/>
      <c r="TQW86" s="0"/>
      <c r="TQX86" s="0"/>
      <c r="TQY86" s="0"/>
      <c r="TQZ86" s="0"/>
      <c r="TRA86" s="0"/>
      <c r="TRB86" s="0"/>
      <c r="TRC86" s="0"/>
      <c r="TRD86" s="0"/>
      <c r="TRE86" s="0"/>
      <c r="TRF86" s="0"/>
      <c r="TRG86" s="0"/>
      <c r="TRH86" s="0"/>
      <c r="TRI86" s="0"/>
      <c r="TRJ86" s="0"/>
      <c r="TRK86" s="0"/>
      <c r="TRL86" s="0"/>
      <c r="TRM86" s="0"/>
      <c r="TRN86" s="0"/>
      <c r="TRO86" s="0"/>
      <c r="TRP86" s="0"/>
      <c r="TRQ86" s="0"/>
      <c r="TRR86" s="0"/>
      <c r="TRS86" s="0"/>
      <c r="TRT86" s="0"/>
      <c r="TRU86" s="0"/>
      <c r="TRV86" s="0"/>
      <c r="TRW86" s="0"/>
      <c r="TRX86" s="0"/>
      <c r="TRY86" s="0"/>
      <c r="TRZ86" s="0"/>
      <c r="TSA86" s="0"/>
      <c r="TSB86" s="0"/>
      <c r="TSC86" s="0"/>
      <c r="TSD86" s="0"/>
      <c r="TSE86" s="0"/>
      <c r="TSF86" s="0"/>
      <c r="TSG86" s="0"/>
      <c r="TSH86" s="0"/>
      <c r="TSI86" s="0"/>
      <c r="TSJ86" s="0"/>
      <c r="TSK86" s="0"/>
      <c r="TSL86" s="0"/>
      <c r="TSM86" s="0"/>
      <c r="TSN86" s="0"/>
      <c r="TSO86" s="0"/>
      <c r="TSP86" s="0"/>
      <c r="TSQ86" s="0"/>
      <c r="TSR86" s="0"/>
      <c r="TSS86" s="0"/>
      <c r="TST86" s="0"/>
      <c r="TSU86" s="0"/>
      <c r="TSV86" s="0"/>
      <c r="TSW86" s="0"/>
      <c r="TSX86" s="0"/>
      <c r="TSY86" s="0"/>
      <c r="TSZ86" s="0"/>
      <c r="TTA86" s="0"/>
      <c r="TTB86" s="0"/>
      <c r="TTC86" s="0"/>
      <c r="TTD86" s="0"/>
      <c r="TTE86" s="0"/>
      <c r="TTF86" s="0"/>
      <c r="TTG86" s="0"/>
      <c r="TTH86" s="0"/>
      <c r="TTI86" s="0"/>
      <c r="TTJ86" s="0"/>
      <c r="TTK86" s="0"/>
      <c r="TTL86" s="0"/>
      <c r="TTM86" s="0"/>
      <c r="TTN86" s="0"/>
      <c r="TTO86" s="0"/>
      <c r="TTP86" s="0"/>
      <c r="TTQ86" s="0"/>
      <c r="TTR86" s="0"/>
      <c r="TTS86" s="0"/>
      <c r="TTT86" s="0"/>
      <c r="TTU86" s="0"/>
      <c r="TTV86" s="0"/>
      <c r="TTW86" s="0"/>
      <c r="TTX86" s="0"/>
      <c r="TTY86" s="0"/>
      <c r="TTZ86" s="0"/>
      <c r="TUA86" s="0"/>
      <c r="TUB86" s="0"/>
      <c r="TUC86" s="0"/>
      <c r="TUD86" s="0"/>
      <c r="TUE86" s="0"/>
      <c r="TUF86" s="0"/>
      <c r="TUG86" s="0"/>
      <c r="TUH86" s="0"/>
      <c r="TUI86" s="0"/>
      <c r="TUJ86" s="0"/>
      <c r="TUK86" s="0"/>
      <c r="TUL86" s="0"/>
      <c r="TUM86" s="0"/>
      <c r="TUN86" s="0"/>
      <c r="TUO86" s="0"/>
      <c r="TUP86" s="0"/>
      <c r="TUQ86" s="0"/>
      <c r="TUR86" s="0"/>
      <c r="TUS86" s="0"/>
      <c r="TUT86" s="0"/>
      <c r="TUU86" s="0"/>
      <c r="TUV86" s="0"/>
      <c r="TUW86" s="0"/>
      <c r="TUX86" s="0"/>
      <c r="TUY86" s="0"/>
      <c r="TUZ86" s="0"/>
      <c r="TVA86" s="0"/>
      <c r="TVB86" s="0"/>
      <c r="TVC86" s="0"/>
      <c r="TVD86" s="0"/>
      <c r="TVE86" s="0"/>
      <c r="TVF86" s="0"/>
      <c r="TVG86" s="0"/>
      <c r="TVH86" s="0"/>
      <c r="TVI86" s="0"/>
      <c r="TVJ86" s="0"/>
      <c r="TVK86" s="0"/>
      <c r="TVL86" s="0"/>
      <c r="TVM86" s="0"/>
      <c r="TVN86" s="0"/>
      <c r="TVO86" s="0"/>
      <c r="TVP86" s="0"/>
      <c r="TVQ86" s="0"/>
      <c r="TVR86" s="0"/>
      <c r="TVS86" s="0"/>
      <c r="TVT86" s="0"/>
      <c r="TVU86" s="0"/>
      <c r="TVV86" s="0"/>
      <c r="TVW86" s="0"/>
      <c r="TVX86" s="0"/>
      <c r="TVY86" s="0"/>
      <c r="TVZ86" s="0"/>
      <c r="TWA86" s="0"/>
      <c r="TWB86" s="0"/>
      <c r="TWC86" s="0"/>
      <c r="TWD86" s="0"/>
      <c r="TWE86" s="0"/>
      <c r="TWF86" s="0"/>
      <c r="TWG86" s="0"/>
      <c r="TWH86" s="0"/>
      <c r="TWI86" s="0"/>
      <c r="TWJ86" s="0"/>
      <c r="TWK86" s="0"/>
      <c r="TWL86" s="0"/>
      <c r="TWM86" s="0"/>
      <c r="TWN86" s="0"/>
      <c r="TWO86" s="0"/>
      <c r="TWP86" s="0"/>
      <c r="TWQ86" s="0"/>
      <c r="TWR86" s="0"/>
      <c r="TWS86" s="0"/>
      <c r="TWT86" s="0"/>
      <c r="TWU86" s="0"/>
      <c r="TWV86" s="0"/>
      <c r="TWW86" s="0"/>
      <c r="TWX86" s="0"/>
      <c r="TWY86" s="0"/>
      <c r="TWZ86" s="0"/>
      <c r="TXA86" s="0"/>
      <c r="TXB86" s="0"/>
      <c r="TXC86" s="0"/>
      <c r="TXD86" s="0"/>
      <c r="TXE86" s="0"/>
      <c r="TXF86" s="0"/>
      <c r="TXG86" s="0"/>
      <c r="TXH86" s="0"/>
      <c r="TXI86" s="0"/>
      <c r="TXJ86" s="0"/>
      <c r="TXK86" s="0"/>
      <c r="TXL86" s="0"/>
      <c r="TXM86" s="0"/>
      <c r="TXN86" s="0"/>
      <c r="TXO86" s="0"/>
      <c r="TXP86" s="0"/>
      <c r="TXQ86" s="0"/>
      <c r="TXR86" s="0"/>
      <c r="TXS86" s="0"/>
      <c r="TXT86" s="0"/>
      <c r="TXU86" s="0"/>
      <c r="TXV86" s="0"/>
      <c r="TXW86" s="0"/>
      <c r="TXX86" s="0"/>
      <c r="TXY86" s="0"/>
      <c r="TXZ86" s="0"/>
      <c r="TYA86" s="0"/>
      <c r="TYB86" s="0"/>
      <c r="TYC86" s="0"/>
      <c r="TYD86" s="0"/>
      <c r="TYE86" s="0"/>
      <c r="TYF86" s="0"/>
      <c r="TYG86" s="0"/>
      <c r="TYH86" s="0"/>
      <c r="TYI86" s="0"/>
      <c r="TYJ86" s="0"/>
      <c r="TYK86" s="0"/>
      <c r="TYL86" s="0"/>
      <c r="TYM86" s="0"/>
      <c r="TYN86" s="0"/>
      <c r="TYO86" s="0"/>
      <c r="TYP86" s="0"/>
      <c r="TYQ86" s="0"/>
      <c r="TYR86" s="0"/>
      <c r="TYS86" s="0"/>
      <c r="TYT86" s="0"/>
      <c r="TYU86" s="0"/>
      <c r="TYV86" s="0"/>
      <c r="TYW86" s="0"/>
      <c r="TYX86" s="0"/>
      <c r="TYY86" s="0"/>
      <c r="TYZ86" s="0"/>
      <c r="TZA86" s="0"/>
      <c r="TZB86" s="0"/>
      <c r="TZC86" s="0"/>
      <c r="TZD86" s="0"/>
      <c r="TZE86" s="0"/>
      <c r="TZF86" s="0"/>
      <c r="TZG86" s="0"/>
      <c r="TZH86" s="0"/>
      <c r="TZI86" s="0"/>
      <c r="TZJ86" s="0"/>
      <c r="TZK86" s="0"/>
      <c r="TZL86" s="0"/>
      <c r="TZM86" s="0"/>
      <c r="TZN86" s="0"/>
      <c r="TZO86" s="0"/>
      <c r="TZP86" s="0"/>
      <c r="TZQ86" s="0"/>
      <c r="TZR86" s="0"/>
      <c r="TZS86" s="0"/>
      <c r="TZT86" s="0"/>
      <c r="TZU86" s="0"/>
      <c r="TZV86" s="0"/>
      <c r="TZW86" s="0"/>
      <c r="TZX86" s="0"/>
      <c r="TZY86" s="0"/>
      <c r="TZZ86" s="0"/>
      <c r="UAA86" s="0"/>
      <c r="UAB86" s="0"/>
      <c r="UAC86" s="0"/>
      <c r="UAD86" s="0"/>
      <c r="UAE86" s="0"/>
      <c r="UAF86" s="0"/>
      <c r="UAG86" s="0"/>
      <c r="UAH86" s="0"/>
      <c r="UAI86" s="0"/>
      <c r="UAJ86" s="0"/>
      <c r="UAK86" s="0"/>
      <c r="UAL86" s="0"/>
      <c r="UAM86" s="0"/>
      <c r="UAN86" s="0"/>
      <c r="UAO86" s="0"/>
      <c r="UAP86" s="0"/>
      <c r="UAQ86" s="0"/>
      <c r="UAR86" s="0"/>
      <c r="UAS86" s="0"/>
      <c r="UAT86" s="0"/>
      <c r="UAU86" s="0"/>
      <c r="UAV86" s="0"/>
      <c r="UAW86" s="0"/>
      <c r="UAX86" s="0"/>
      <c r="UAY86" s="0"/>
      <c r="UAZ86" s="0"/>
      <c r="UBA86" s="0"/>
      <c r="UBB86" s="0"/>
      <c r="UBC86" s="0"/>
      <c r="UBD86" s="0"/>
      <c r="UBE86" s="0"/>
      <c r="UBF86" s="0"/>
      <c r="UBG86" s="0"/>
      <c r="UBH86" s="0"/>
      <c r="UBI86" s="0"/>
      <c r="UBJ86" s="0"/>
      <c r="UBK86" s="0"/>
      <c r="UBL86" s="0"/>
      <c r="UBM86" s="0"/>
      <c r="UBN86" s="0"/>
      <c r="UBO86" s="0"/>
      <c r="UBP86" s="0"/>
      <c r="UBQ86" s="0"/>
      <c r="UBR86" s="0"/>
      <c r="UBS86" s="0"/>
      <c r="UBT86" s="0"/>
      <c r="UBU86" s="0"/>
      <c r="UBV86" s="0"/>
      <c r="UBW86" s="0"/>
      <c r="UBX86" s="0"/>
      <c r="UBY86" s="0"/>
      <c r="UBZ86" s="0"/>
      <c r="UCA86" s="0"/>
      <c r="UCB86" s="0"/>
      <c r="UCC86" s="0"/>
      <c r="UCD86" s="0"/>
      <c r="UCE86" s="0"/>
      <c r="UCF86" s="0"/>
      <c r="UCG86" s="0"/>
      <c r="UCH86" s="0"/>
      <c r="UCI86" s="0"/>
      <c r="UCJ86" s="0"/>
      <c r="UCK86" s="0"/>
      <c r="UCL86" s="0"/>
      <c r="UCM86" s="0"/>
      <c r="UCN86" s="0"/>
      <c r="UCO86" s="0"/>
      <c r="UCP86" s="0"/>
      <c r="UCQ86" s="0"/>
      <c r="UCR86" s="0"/>
      <c r="UCS86" s="0"/>
      <c r="UCT86" s="0"/>
      <c r="UCU86" s="0"/>
      <c r="UCV86" s="0"/>
      <c r="UCW86" s="0"/>
      <c r="UCX86" s="0"/>
      <c r="UCY86" s="0"/>
      <c r="UCZ86" s="0"/>
      <c r="UDA86" s="0"/>
      <c r="UDB86" s="0"/>
      <c r="UDC86" s="0"/>
      <c r="UDD86" s="0"/>
      <c r="UDE86" s="0"/>
      <c r="UDF86" s="0"/>
      <c r="UDG86" s="0"/>
      <c r="UDH86" s="0"/>
      <c r="UDI86" s="0"/>
      <c r="UDJ86" s="0"/>
      <c r="UDK86" s="0"/>
      <c r="UDL86" s="0"/>
      <c r="UDM86" s="0"/>
      <c r="UDN86" s="0"/>
      <c r="UDO86" s="0"/>
      <c r="UDP86" s="0"/>
      <c r="UDQ86" s="0"/>
      <c r="UDR86" s="0"/>
      <c r="UDS86" s="0"/>
      <c r="UDT86" s="0"/>
      <c r="UDU86" s="0"/>
      <c r="UDV86" s="0"/>
      <c r="UDW86" s="0"/>
      <c r="UDX86" s="0"/>
      <c r="UDY86" s="0"/>
      <c r="UDZ86" s="0"/>
      <c r="UEA86" s="0"/>
      <c r="UEB86" s="0"/>
      <c r="UEC86" s="0"/>
      <c r="UED86" s="0"/>
      <c r="UEE86" s="0"/>
      <c r="UEF86" s="0"/>
      <c r="UEG86" s="0"/>
      <c r="UEH86" s="0"/>
      <c r="UEI86" s="0"/>
      <c r="UEJ86" s="0"/>
      <c r="UEK86" s="0"/>
      <c r="UEL86" s="0"/>
      <c r="UEM86" s="0"/>
      <c r="UEN86" s="0"/>
      <c r="UEO86" s="0"/>
      <c r="UEP86" s="0"/>
      <c r="UEQ86" s="0"/>
      <c r="UER86" s="0"/>
      <c r="UES86" s="0"/>
      <c r="UET86" s="0"/>
      <c r="UEU86" s="0"/>
      <c r="UEV86" s="0"/>
      <c r="UEW86" s="0"/>
      <c r="UEX86" s="0"/>
      <c r="UEY86" s="0"/>
      <c r="UEZ86" s="0"/>
      <c r="UFA86" s="0"/>
      <c r="UFB86" s="0"/>
      <c r="UFC86" s="0"/>
      <c r="UFD86" s="0"/>
      <c r="UFE86" s="0"/>
      <c r="UFF86" s="0"/>
      <c r="UFG86" s="0"/>
      <c r="UFH86" s="0"/>
      <c r="UFI86" s="0"/>
      <c r="UFJ86" s="0"/>
      <c r="UFK86" s="0"/>
      <c r="UFL86" s="0"/>
      <c r="UFM86" s="0"/>
      <c r="UFN86" s="0"/>
      <c r="UFO86" s="0"/>
      <c r="UFP86" s="0"/>
      <c r="UFQ86" s="0"/>
      <c r="UFR86" s="0"/>
      <c r="UFS86" s="0"/>
      <c r="UFT86" s="0"/>
      <c r="UFU86" s="0"/>
      <c r="UFV86" s="0"/>
      <c r="UFW86" s="0"/>
      <c r="UFX86" s="0"/>
      <c r="UFY86" s="0"/>
      <c r="UFZ86" s="0"/>
      <c r="UGA86" s="0"/>
      <c r="UGB86" s="0"/>
      <c r="UGC86" s="0"/>
      <c r="UGD86" s="0"/>
      <c r="UGE86" s="0"/>
      <c r="UGF86" s="0"/>
      <c r="UGG86" s="0"/>
      <c r="UGH86" s="0"/>
      <c r="UGI86" s="0"/>
      <c r="UGJ86" s="0"/>
      <c r="UGK86" s="0"/>
      <c r="UGL86" s="0"/>
      <c r="UGM86" s="0"/>
      <c r="UGN86" s="0"/>
      <c r="UGO86" s="0"/>
      <c r="UGP86" s="0"/>
      <c r="UGQ86" s="0"/>
      <c r="UGR86" s="0"/>
      <c r="UGS86" s="0"/>
      <c r="UGT86" s="0"/>
      <c r="UGU86" s="0"/>
      <c r="UGV86" s="0"/>
      <c r="UGW86" s="0"/>
      <c r="UGX86" s="0"/>
      <c r="UGY86" s="0"/>
      <c r="UGZ86" s="0"/>
      <c r="UHA86" s="0"/>
      <c r="UHB86" s="0"/>
      <c r="UHC86" s="0"/>
      <c r="UHD86" s="0"/>
      <c r="UHE86" s="0"/>
      <c r="UHF86" s="0"/>
      <c r="UHG86" s="0"/>
      <c r="UHH86" s="0"/>
      <c r="UHI86" s="0"/>
      <c r="UHJ86" s="0"/>
      <c r="UHK86" s="0"/>
      <c r="UHL86" s="0"/>
      <c r="UHM86" s="0"/>
      <c r="UHN86" s="0"/>
      <c r="UHO86" s="0"/>
      <c r="UHP86" s="0"/>
      <c r="UHQ86" s="0"/>
      <c r="UHR86" s="0"/>
      <c r="UHS86" s="0"/>
      <c r="UHT86" s="0"/>
      <c r="UHU86" s="0"/>
      <c r="UHV86" s="0"/>
      <c r="UHW86" s="0"/>
      <c r="UHX86" s="0"/>
      <c r="UHY86" s="0"/>
      <c r="UHZ86" s="0"/>
      <c r="UIA86" s="0"/>
      <c r="UIB86" s="0"/>
      <c r="UIC86" s="0"/>
      <c r="UID86" s="0"/>
      <c r="UIE86" s="0"/>
      <c r="UIF86" s="0"/>
      <c r="UIG86" s="0"/>
      <c r="UIH86" s="0"/>
      <c r="UII86" s="0"/>
      <c r="UIJ86" s="0"/>
      <c r="UIK86" s="0"/>
      <c r="UIL86" s="0"/>
      <c r="UIM86" s="0"/>
      <c r="UIN86" s="0"/>
      <c r="UIO86" s="0"/>
      <c r="UIP86" s="0"/>
      <c r="UIQ86" s="0"/>
      <c r="UIR86" s="0"/>
      <c r="UIS86" s="0"/>
      <c r="UIT86" s="0"/>
      <c r="UIU86" s="0"/>
      <c r="UIV86" s="0"/>
      <c r="UIW86" s="0"/>
      <c r="UIX86" s="0"/>
      <c r="UIY86" s="0"/>
      <c r="UIZ86" s="0"/>
      <c r="UJA86" s="0"/>
      <c r="UJB86" s="0"/>
      <c r="UJC86" s="0"/>
      <c r="UJD86" s="0"/>
      <c r="UJE86" s="0"/>
      <c r="UJF86" s="0"/>
      <c r="UJG86" s="0"/>
      <c r="UJH86" s="0"/>
      <c r="UJI86" s="0"/>
      <c r="UJJ86" s="0"/>
      <c r="UJK86" s="0"/>
      <c r="UJL86" s="0"/>
      <c r="UJM86" s="0"/>
      <c r="UJN86" s="0"/>
      <c r="UJO86" s="0"/>
      <c r="UJP86" s="0"/>
      <c r="UJQ86" s="0"/>
      <c r="UJR86" s="0"/>
      <c r="UJS86" s="0"/>
      <c r="UJT86" s="0"/>
      <c r="UJU86" s="0"/>
      <c r="UJV86" s="0"/>
      <c r="UJW86" s="0"/>
      <c r="UJX86" s="0"/>
      <c r="UJY86" s="0"/>
      <c r="UJZ86" s="0"/>
      <c r="UKA86" s="0"/>
      <c r="UKB86" s="0"/>
      <c r="UKC86" s="0"/>
      <c r="UKD86" s="0"/>
      <c r="UKE86" s="0"/>
      <c r="UKF86" s="0"/>
      <c r="UKG86" s="0"/>
      <c r="UKH86" s="0"/>
      <c r="UKI86" s="0"/>
      <c r="UKJ86" s="0"/>
      <c r="UKK86" s="0"/>
      <c r="UKL86" s="0"/>
      <c r="UKM86" s="0"/>
      <c r="UKN86" s="0"/>
      <c r="UKO86" s="0"/>
      <c r="UKP86" s="0"/>
      <c r="UKQ86" s="0"/>
      <c r="UKR86" s="0"/>
      <c r="UKS86" s="0"/>
      <c r="UKT86" s="0"/>
      <c r="UKU86" s="0"/>
      <c r="UKV86" s="0"/>
      <c r="UKW86" s="0"/>
      <c r="UKX86" s="0"/>
      <c r="UKY86" s="0"/>
      <c r="UKZ86" s="0"/>
      <c r="ULA86" s="0"/>
      <c r="ULB86" s="0"/>
      <c r="ULC86" s="0"/>
      <c r="ULD86" s="0"/>
      <c r="ULE86" s="0"/>
      <c r="ULF86" s="0"/>
      <c r="ULG86" s="0"/>
      <c r="ULH86" s="0"/>
      <c r="ULI86" s="0"/>
      <c r="ULJ86" s="0"/>
      <c r="ULK86" s="0"/>
      <c r="ULL86" s="0"/>
      <c r="ULM86" s="0"/>
      <c r="ULN86" s="0"/>
      <c r="ULO86" s="0"/>
      <c r="ULP86" s="0"/>
      <c r="ULQ86" s="0"/>
      <c r="ULR86" s="0"/>
      <c r="ULS86" s="0"/>
      <c r="ULT86" s="0"/>
      <c r="ULU86" s="0"/>
      <c r="ULV86" s="0"/>
      <c r="ULW86" s="0"/>
      <c r="ULX86" s="0"/>
      <c r="ULY86" s="0"/>
      <c r="ULZ86" s="0"/>
      <c r="UMA86" s="0"/>
      <c r="UMB86" s="0"/>
      <c r="UMC86" s="0"/>
      <c r="UMD86" s="0"/>
      <c r="UME86" s="0"/>
      <c r="UMF86" s="0"/>
      <c r="UMG86" s="0"/>
      <c r="UMH86" s="0"/>
      <c r="UMI86" s="0"/>
      <c r="UMJ86" s="0"/>
      <c r="UMK86" s="0"/>
      <c r="UML86" s="0"/>
      <c r="UMM86" s="0"/>
      <c r="UMN86" s="0"/>
      <c r="UMO86" s="0"/>
      <c r="UMP86" s="0"/>
      <c r="UMQ86" s="0"/>
      <c r="UMR86" s="0"/>
      <c r="UMS86" s="0"/>
      <c r="UMT86" s="0"/>
      <c r="UMU86" s="0"/>
      <c r="UMV86" s="0"/>
      <c r="UMW86" s="0"/>
      <c r="UMX86" s="0"/>
      <c r="UMY86" s="0"/>
      <c r="UMZ86" s="0"/>
      <c r="UNA86" s="0"/>
      <c r="UNB86" s="0"/>
      <c r="UNC86" s="0"/>
      <c r="UND86" s="0"/>
      <c r="UNE86" s="0"/>
      <c r="UNF86" s="0"/>
      <c r="UNG86" s="0"/>
      <c r="UNH86" s="0"/>
      <c r="UNI86" s="0"/>
      <c r="UNJ86" s="0"/>
      <c r="UNK86" s="0"/>
      <c r="UNL86" s="0"/>
      <c r="UNM86" s="0"/>
      <c r="UNN86" s="0"/>
      <c r="UNO86" s="0"/>
      <c r="UNP86" s="0"/>
      <c r="UNQ86" s="0"/>
      <c r="UNR86" s="0"/>
      <c r="UNS86" s="0"/>
      <c r="UNT86" s="0"/>
      <c r="UNU86" s="0"/>
      <c r="UNV86" s="0"/>
      <c r="UNW86" s="0"/>
      <c r="UNX86" s="0"/>
      <c r="UNY86" s="0"/>
      <c r="UNZ86" s="0"/>
      <c r="UOA86" s="0"/>
      <c r="UOB86" s="0"/>
      <c r="UOC86" s="0"/>
      <c r="UOD86" s="0"/>
      <c r="UOE86" s="0"/>
      <c r="UOF86" s="0"/>
      <c r="UOG86" s="0"/>
      <c r="UOH86" s="0"/>
      <c r="UOI86" s="0"/>
      <c r="UOJ86" s="0"/>
      <c r="UOK86" s="0"/>
      <c r="UOL86" s="0"/>
      <c r="UOM86" s="0"/>
      <c r="UON86" s="0"/>
      <c r="UOO86" s="0"/>
      <c r="UOP86" s="0"/>
      <c r="UOQ86" s="0"/>
      <c r="UOR86" s="0"/>
      <c r="UOS86" s="0"/>
      <c r="UOT86" s="0"/>
      <c r="UOU86" s="0"/>
      <c r="UOV86" s="0"/>
      <c r="UOW86" s="0"/>
      <c r="UOX86" s="0"/>
      <c r="UOY86" s="0"/>
      <c r="UOZ86" s="0"/>
      <c r="UPA86" s="0"/>
      <c r="UPB86" s="0"/>
      <c r="UPC86" s="0"/>
      <c r="UPD86" s="0"/>
      <c r="UPE86" s="0"/>
      <c r="UPF86" s="0"/>
      <c r="UPG86" s="0"/>
      <c r="UPH86" s="0"/>
      <c r="UPI86" s="0"/>
      <c r="UPJ86" s="0"/>
      <c r="UPK86" s="0"/>
      <c r="UPL86" s="0"/>
      <c r="UPM86" s="0"/>
      <c r="UPN86" s="0"/>
      <c r="UPO86" s="0"/>
      <c r="UPP86" s="0"/>
      <c r="UPQ86" s="0"/>
      <c r="UPR86" s="0"/>
      <c r="UPS86" s="0"/>
      <c r="UPT86" s="0"/>
      <c r="UPU86" s="0"/>
      <c r="UPV86" s="0"/>
      <c r="UPW86" s="0"/>
      <c r="UPX86" s="0"/>
      <c r="UPY86" s="0"/>
      <c r="UPZ86" s="0"/>
      <c r="UQA86" s="0"/>
      <c r="UQB86" s="0"/>
      <c r="UQC86" s="0"/>
      <c r="UQD86" s="0"/>
      <c r="UQE86" s="0"/>
      <c r="UQF86" s="0"/>
      <c r="UQG86" s="0"/>
      <c r="UQH86" s="0"/>
      <c r="UQI86" s="0"/>
      <c r="UQJ86" s="0"/>
      <c r="UQK86" s="0"/>
      <c r="UQL86" s="0"/>
      <c r="UQM86" s="0"/>
      <c r="UQN86" s="0"/>
      <c r="UQO86" s="0"/>
      <c r="UQP86" s="0"/>
      <c r="UQQ86" s="0"/>
      <c r="UQR86" s="0"/>
      <c r="UQS86" s="0"/>
      <c r="UQT86" s="0"/>
      <c r="UQU86" s="0"/>
      <c r="UQV86" s="0"/>
      <c r="UQW86" s="0"/>
      <c r="UQX86" s="0"/>
      <c r="UQY86" s="0"/>
      <c r="UQZ86" s="0"/>
      <c r="URA86" s="0"/>
      <c r="URB86" s="0"/>
      <c r="URC86" s="0"/>
      <c r="URD86" s="0"/>
      <c r="URE86" s="0"/>
      <c r="URF86" s="0"/>
      <c r="URG86" s="0"/>
      <c r="URH86" s="0"/>
      <c r="URI86" s="0"/>
      <c r="URJ86" s="0"/>
      <c r="URK86" s="0"/>
      <c r="URL86" s="0"/>
      <c r="URM86" s="0"/>
      <c r="URN86" s="0"/>
      <c r="URO86" s="0"/>
      <c r="URP86" s="0"/>
      <c r="URQ86" s="0"/>
      <c r="URR86" s="0"/>
      <c r="URS86" s="0"/>
      <c r="URT86" s="0"/>
      <c r="URU86" s="0"/>
      <c r="URV86" s="0"/>
      <c r="URW86" s="0"/>
      <c r="URX86" s="0"/>
      <c r="URY86" s="0"/>
      <c r="URZ86" s="0"/>
      <c r="USA86" s="0"/>
      <c r="USB86" s="0"/>
      <c r="USC86" s="0"/>
      <c r="USD86" s="0"/>
      <c r="USE86" s="0"/>
      <c r="USF86" s="0"/>
      <c r="USG86" s="0"/>
      <c r="USH86" s="0"/>
      <c r="USI86" s="0"/>
      <c r="USJ86" s="0"/>
      <c r="USK86" s="0"/>
      <c r="USL86" s="0"/>
      <c r="USM86" s="0"/>
      <c r="USN86" s="0"/>
      <c r="USO86" s="0"/>
      <c r="USP86" s="0"/>
      <c r="USQ86" s="0"/>
      <c r="USR86" s="0"/>
      <c r="USS86" s="0"/>
      <c r="UST86" s="0"/>
      <c r="USU86" s="0"/>
      <c r="USV86" s="0"/>
      <c r="USW86" s="0"/>
      <c r="USX86" s="0"/>
      <c r="USY86" s="0"/>
      <c r="USZ86" s="0"/>
      <c r="UTA86" s="0"/>
      <c r="UTB86" s="0"/>
      <c r="UTC86" s="0"/>
      <c r="UTD86" s="0"/>
      <c r="UTE86" s="0"/>
      <c r="UTF86" s="0"/>
      <c r="UTG86" s="0"/>
      <c r="UTH86" s="0"/>
      <c r="UTI86" s="0"/>
      <c r="UTJ86" s="0"/>
      <c r="UTK86" s="0"/>
      <c r="UTL86" s="0"/>
      <c r="UTM86" s="0"/>
      <c r="UTN86" s="0"/>
      <c r="UTO86" s="0"/>
      <c r="UTP86" s="0"/>
      <c r="UTQ86" s="0"/>
      <c r="UTR86" s="0"/>
      <c r="UTS86" s="0"/>
      <c r="UTT86" s="0"/>
      <c r="UTU86" s="0"/>
      <c r="UTV86" s="0"/>
      <c r="UTW86" s="0"/>
      <c r="UTX86" s="0"/>
      <c r="UTY86" s="0"/>
      <c r="UTZ86" s="0"/>
      <c r="UUA86" s="0"/>
      <c r="UUB86" s="0"/>
      <c r="UUC86" s="0"/>
      <c r="UUD86" s="0"/>
      <c r="UUE86" s="0"/>
      <c r="UUF86" s="0"/>
      <c r="UUG86" s="0"/>
      <c r="UUH86" s="0"/>
      <c r="UUI86" s="0"/>
      <c r="UUJ86" s="0"/>
      <c r="UUK86" s="0"/>
      <c r="UUL86" s="0"/>
      <c r="UUM86" s="0"/>
      <c r="UUN86" s="0"/>
      <c r="UUO86" s="0"/>
      <c r="UUP86" s="0"/>
      <c r="UUQ86" s="0"/>
      <c r="UUR86" s="0"/>
      <c r="UUS86" s="0"/>
      <c r="UUT86" s="0"/>
      <c r="UUU86" s="0"/>
      <c r="UUV86" s="0"/>
      <c r="UUW86" s="0"/>
      <c r="UUX86" s="0"/>
      <c r="UUY86" s="0"/>
      <c r="UUZ86" s="0"/>
      <c r="UVA86" s="0"/>
      <c r="UVB86" s="0"/>
      <c r="UVC86" s="0"/>
      <c r="UVD86" s="0"/>
      <c r="UVE86" s="0"/>
      <c r="UVF86" s="0"/>
      <c r="UVG86" s="0"/>
      <c r="UVH86" s="0"/>
      <c r="UVI86" s="0"/>
      <c r="UVJ86" s="0"/>
      <c r="UVK86" s="0"/>
      <c r="UVL86" s="0"/>
      <c r="UVM86" s="0"/>
      <c r="UVN86" s="0"/>
      <c r="UVO86" s="0"/>
      <c r="UVP86" s="0"/>
      <c r="UVQ86" s="0"/>
      <c r="UVR86" s="0"/>
      <c r="UVS86" s="0"/>
      <c r="UVT86" s="0"/>
      <c r="UVU86" s="0"/>
      <c r="UVV86" s="0"/>
      <c r="UVW86" s="0"/>
      <c r="UVX86" s="0"/>
      <c r="UVY86" s="0"/>
      <c r="UVZ86" s="0"/>
      <c r="UWA86" s="0"/>
      <c r="UWB86" s="0"/>
      <c r="UWC86" s="0"/>
      <c r="UWD86" s="0"/>
      <c r="UWE86" s="0"/>
      <c r="UWF86" s="0"/>
      <c r="UWG86" s="0"/>
      <c r="UWH86" s="0"/>
      <c r="UWI86" s="0"/>
      <c r="UWJ86" s="0"/>
      <c r="UWK86" s="0"/>
      <c r="UWL86" s="0"/>
      <c r="UWM86" s="0"/>
      <c r="UWN86" s="0"/>
      <c r="UWO86" s="0"/>
      <c r="UWP86" s="0"/>
      <c r="UWQ86" s="0"/>
      <c r="UWR86" s="0"/>
      <c r="UWS86" s="0"/>
      <c r="UWT86" s="0"/>
      <c r="UWU86" s="0"/>
      <c r="UWV86" s="0"/>
      <c r="UWW86" s="0"/>
      <c r="UWX86" s="0"/>
      <c r="UWY86" s="0"/>
      <c r="UWZ86" s="0"/>
      <c r="UXA86" s="0"/>
      <c r="UXB86" s="0"/>
      <c r="UXC86" s="0"/>
      <c r="UXD86" s="0"/>
      <c r="UXE86" s="0"/>
      <c r="UXF86" s="0"/>
      <c r="UXG86" s="0"/>
      <c r="UXH86" s="0"/>
      <c r="UXI86" s="0"/>
      <c r="UXJ86" s="0"/>
      <c r="UXK86" s="0"/>
      <c r="UXL86" s="0"/>
      <c r="UXM86" s="0"/>
      <c r="UXN86" s="0"/>
      <c r="UXO86" s="0"/>
      <c r="UXP86" s="0"/>
      <c r="UXQ86" s="0"/>
      <c r="UXR86" s="0"/>
      <c r="UXS86" s="0"/>
      <c r="UXT86" s="0"/>
      <c r="UXU86" s="0"/>
      <c r="UXV86" s="0"/>
      <c r="UXW86" s="0"/>
      <c r="UXX86" s="0"/>
      <c r="UXY86" s="0"/>
      <c r="UXZ86" s="0"/>
      <c r="UYA86" s="0"/>
      <c r="UYB86" s="0"/>
      <c r="UYC86" s="0"/>
      <c r="UYD86" s="0"/>
      <c r="UYE86" s="0"/>
      <c r="UYF86" s="0"/>
      <c r="UYG86" s="0"/>
      <c r="UYH86" s="0"/>
      <c r="UYI86" s="0"/>
      <c r="UYJ86" s="0"/>
      <c r="UYK86" s="0"/>
      <c r="UYL86" s="0"/>
      <c r="UYM86" s="0"/>
      <c r="UYN86" s="0"/>
      <c r="UYO86" s="0"/>
      <c r="UYP86" s="0"/>
      <c r="UYQ86" s="0"/>
      <c r="UYR86" s="0"/>
      <c r="UYS86" s="0"/>
      <c r="UYT86" s="0"/>
      <c r="UYU86" s="0"/>
      <c r="UYV86" s="0"/>
      <c r="UYW86" s="0"/>
      <c r="UYX86" s="0"/>
      <c r="UYY86" s="0"/>
      <c r="UYZ86" s="0"/>
      <c r="UZA86" s="0"/>
      <c r="UZB86" s="0"/>
      <c r="UZC86" s="0"/>
      <c r="UZD86" s="0"/>
      <c r="UZE86" s="0"/>
      <c r="UZF86" s="0"/>
      <c r="UZG86" s="0"/>
      <c r="UZH86" s="0"/>
      <c r="UZI86" s="0"/>
      <c r="UZJ86" s="0"/>
      <c r="UZK86" s="0"/>
      <c r="UZL86" s="0"/>
      <c r="UZM86" s="0"/>
      <c r="UZN86" s="0"/>
      <c r="UZO86" s="0"/>
      <c r="UZP86" s="0"/>
      <c r="UZQ86" s="0"/>
      <c r="UZR86" s="0"/>
      <c r="UZS86" s="0"/>
      <c r="UZT86" s="0"/>
      <c r="UZU86" s="0"/>
      <c r="UZV86" s="0"/>
      <c r="UZW86" s="0"/>
      <c r="UZX86" s="0"/>
      <c r="UZY86" s="0"/>
      <c r="UZZ86" s="0"/>
      <c r="VAA86" s="0"/>
      <c r="VAB86" s="0"/>
      <c r="VAC86" s="0"/>
      <c r="VAD86" s="0"/>
      <c r="VAE86" s="0"/>
      <c r="VAF86" s="0"/>
      <c r="VAG86" s="0"/>
      <c r="VAH86" s="0"/>
      <c r="VAI86" s="0"/>
      <c r="VAJ86" s="0"/>
      <c r="VAK86" s="0"/>
      <c r="VAL86" s="0"/>
      <c r="VAM86" s="0"/>
      <c r="VAN86" s="0"/>
      <c r="VAO86" s="0"/>
      <c r="VAP86" s="0"/>
      <c r="VAQ86" s="0"/>
      <c r="VAR86" s="0"/>
      <c r="VAS86" s="0"/>
      <c r="VAT86" s="0"/>
      <c r="VAU86" s="0"/>
      <c r="VAV86" s="0"/>
      <c r="VAW86" s="0"/>
      <c r="VAX86" s="0"/>
      <c r="VAY86" s="0"/>
      <c r="VAZ86" s="0"/>
      <c r="VBA86" s="0"/>
      <c r="VBB86" s="0"/>
      <c r="VBC86" s="0"/>
      <c r="VBD86" s="0"/>
      <c r="VBE86" s="0"/>
      <c r="VBF86" s="0"/>
      <c r="VBG86" s="0"/>
      <c r="VBH86" s="0"/>
      <c r="VBI86" s="0"/>
      <c r="VBJ86" s="0"/>
      <c r="VBK86" s="0"/>
      <c r="VBL86" s="0"/>
      <c r="VBM86" s="0"/>
      <c r="VBN86" s="0"/>
      <c r="VBO86" s="0"/>
      <c r="VBP86" s="0"/>
      <c r="VBQ86" s="0"/>
      <c r="VBR86" s="0"/>
      <c r="VBS86" s="0"/>
      <c r="VBT86" s="0"/>
      <c r="VBU86" s="0"/>
      <c r="VBV86" s="0"/>
      <c r="VBW86" s="0"/>
      <c r="VBX86" s="0"/>
      <c r="VBY86" s="0"/>
      <c r="VBZ86" s="0"/>
      <c r="VCA86" s="0"/>
      <c r="VCB86" s="0"/>
      <c r="VCC86" s="0"/>
      <c r="VCD86" s="0"/>
      <c r="VCE86" s="0"/>
      <c r="VCF86" s="0"/>
      <c r="VCG86" s="0"/>
      <c r="VCH86" s="0"/>
      <c r="VCI86" s="0"/>
      <c r="VCJ86" s="0"/>
      <c r="VCK86" s="0"/>
      <c r="VCL86" s="0"/>
      <c r="VCM86" s="0"/>
      <c r="VCN86" s="0"/>
      <c r="VCO86" s="0"/>
      <c r="VCP86" s="0"/>
      <c r="VCQ86" s="0"/>
      <c r="VCR86" s="0"/>
      <c r="VCS86" s="0"/>
      <c r="VCT86" s="0"/>
      <c r="VCU86" s="0"/>
      <c r="VCV86" s="0"/>
      <c r="VCW86" s="0"/>
      <c r="VCX86" s="0"/>
      <c r="VCY86" s="0"/>
      <c r="VCZ86" s="0"/>
      <c r="VDA86" s="0"/>
      <c r="VDB86" s="0"/>
      <c r="VDC86" s="0"/>
      <c r="VDD86" s="0"/>
      <c r="VDE86" s="0"/>
      <c r="VDF86" s="0"/>
      <c r="VDG86" s="0"/>
      <c r="VDH86" s="0"/>
      <c r="VDI86" s="0"/>
      <c r="VDJ86" s="0"/>
      <c r="VDK86" s="0"/>
      <c r="VDL86" s="0"/>
      <c r="VDM86" s="0"/>
      <c r="VDN86" s="0"/>
      <c r="VDO86" s="0"/>
      <c r="VDP86" s="0"/>
      <c r="VDQ86" s="0"/>
      <c r="VDR86" s="0"/>
      <c r="VDS86" s="0"/>
      <c r="VDT86" s="0"/>
      <c r="VDU86" s="0"/>
      <c r="VDV86" s="0"/>
      <c r="VDW86" s="0"/>
      <c r="VDX86" s="0"/>
      <c r="VDY86" s="0"/>
      <c r="VDZ86" s="0"/>
      <c r="VEA86" s="0"/>
      <c r="VEB86" s="0"/>
      <c r="VEC86" s="0"/>
      <c r="VED86" s="0"/>
      <c r="VEE86" s="0"/>
      <c r="VEF86" s="0"/>
      <c r="VEG86" s="0"/>
      <c r="VEH86" s="0"/>
      <c r="VEI86" s="0"/>
      <c r="VEJ86" s="0"/>
      <c r="VEK86" s="0"/>
      <c r="VEL86" s="0"/>
      <c r="VEM86" s="0"/>
      <c r="VEN86" s="0"/>
      <c r="VEO86" s="0"/>
      <c r="VEP86" s="0"/>
      <c r="VEQ86" s="0"/>
      <c r="VER86" s="0"/>
      <c r="VES86" s="0"/>
      <c r="VET86" s="0"/>
      <c r="VEU86" s="0"/>
      <c r="VEV86" s="0"/>
      <c r="VEW86" s="0"/>
      <c r="VEX86" s="0"/>
      <c r="VEY86" s="0"/>
      <c r="VEZ86" s="0"/>
      <c r="VFA86" s="0"/>
      <c r="VFB86" s="0"/>
      <c r="VFC86" s="0"/>
      <c r="VFD86" s="0"/>
      <c r="VFE86" s="0"/>
      <c r="VFF86" s="0"/>
      <c r="VFG86" s="0"/>
      <c r="VFH86" s="0"/>
      <c r="VFI86" s="0"/>
      <c r="VFJ86" s="0"/>
      <c r="VFK86" s="0"/>
      <c r="VFL86" s="0"/>
      <c r="VFM86" s="0"/>
      <c r="VFN86" s="0"/>
      <c r="VFO86" s="0"/>
      <c r="VFP86" s="0"/>
      <c r="VFQ86" s="0"/>
      <c r="VFR86" s="0"/>
      <c r="VFS86" s="0"/>
      <c r="VFT86" s="0"/>
      <c r="VFU86" s="0"/>
      <c r="VFV86" s="0"/>
      <c r="VFW86" s="0"/>
      <c r="VFX86" s="0"/>
      <c r="VFY86" s="0"/>
      <c r="VFZ86" s="0"/>
      <c r="VGA86" s="0"/>
      <c r="VGB86" s="0"/>
      <c r="VGC86" s="0"/>
      <c r="VGD86" s="0"/>
      <c r="VGE86" s="0"/>
      <c r="VGF86" s="0"/>
      <c r="VGG86" s="0"/>
      <c r="VGH86" s="0"/>
      <c r="VGI86" s="0"/>
      <c r="VGJ86" s="0"/>
      <c r="VGK86" s="0"/>
      <c r="VGL86" s="0"/>
      <c r="VGM86" s="0"/>
      <c r="VGN86" s="0"/>
      <c r="VGO86" s="0"/>
      <c r="VGP86" s="0"/>
      <c r="VGQ86" s="0"/>
      <c r="VGR86" s="0"/>
      <c r="VGS86" s="0"/>
      <c r="VGT86" s="0"/>
      <c r="VGU86" s="0"/>
      <c r="VGV86" s="0"/>
      <c r="VGW86" s="0"/>
      <c r="VGX86" s="0"/>
      <c r="VGY86" s="0"/>
      <c r="VGZ86" s="0"/>
      <c r="VHA86" s="0"/>
      <c r="VHB86" s="0"/>
      <c r="VHC86" s="0"/>
      <c r="VHD86" s="0"/>
      <c r="VHE86" s="0"/>
      <c r="VHF86" s="0"/>
      <c r="VHG86" s="0"/>
      <c r="VHH86" s="0"/>
      <c r="VHI86" s="0"/>
      <c r="VHJ86" s="0"/>
      <c r="VHK86" s="0"/>
      <c r="VHL86" s="0"/>
      <c r="VHM86" s="0"/>
      <c r="VHN86" s="0"/>
      <c r="VHO86" s="0"/>
      <c r="VHP86" s="0"/>
      <c r="VHQ86" s="0"/>
      <c r="VHR86" s="0"/>
      <c r="VHS86" s="0"/>
      <c r="VHT86" s="0"/>
      <c r="VHU86" s="0"/>
      <c r="VHV86" s="0"/>
      <c r="VHW86" s="0"/>
      <c r="VHX86" s="0"/>
      <c r="VHY86" s="0"/>
      <c r="VHZ86" s="0"/>
      <c r="VIA86" s="0"/>
      <c r="VIB86" s="0"/>
      <c r="VIC86" s="0"/>
      <c r="VID86" s="0"/>
      <c r="VIE86" s="0"/>
      <c r="VIF86" s="0"/>
      <c r="VIG86" s="0"/>
      <c r="VIH86" s="0"/>
      <c r="VII86" s="0"/>
      <c r="VIJ86" s="0"/>
      <c r="VIK86" s="0"/>
      <c r="VIL86" s="0"/>
      <c r="VIM86" s="0"/>
      <c r="VIN86" s="0"/>
      <c r="VIO86" s="0"/>
      <c r="VIP86" s="0"/>
      <c r="VIQ86" s="0"/>
      <c r="VIR86" s="0"/>
      <c r="VIS86" s="0"/>
      <c r="VIT86" s="0"/>
      <c r="VIU86" s="0"/>
      <c r="VIV86" s="0"/>
      <c r="VIW86" s="0"/>
      <c r="VIX86" s="0"/>
      <c r="VIY86" s="0"/>
      <c r="VIZ86" s="0"/>
      <c r="VJA86" s="0"/>
      <c r="VJB86" s="0"/>
      <c r="VJC86" s="0"/>
      <c r="VJD86" s="0"/>
      <c r="VJE86" s="0"/>
      <c r="VJF86" s="0"/>
      <c r="VJG86" s="0"/>
      <c r="VJH86" s="0"/>
      <c r="VJI86" s="0"/>
      <c r="VJJ86" s="0"/>
      <c r="VJK86" s="0"/>
      <c r="VJL86" s="0"/>
      <c r="VJM86" s="0"/>
      <c r="VJN86" s="0"/>
      <c r="VJO86" s="0"/>
      <c r="VJP86" s="0"/>
      <c r="VJQ86" s="0"/>
      <c r="VJR86" s="0"/>
      <c r="VJS86" s="0"/>
      <c r="VJT86" s="0"/>
      <c r="VJU86" s="0"/>
      <c r="VJV86" s="0"/>
      <c r="VJW86" s="0"/>
      <c r="VJX86" s="0"/>
      <c r="VJY86" s="0"/>
      <c r="VJZ86" s="0"/>
      <c r="VKA86" s="0"/>
      <c r="VKB86" s="0"/>
      <c r="VKC86" s="0"/>
      <c r="VKD86" s="0"/>
      <c r="VKE86" s="0"/>
      <c r="VKF86" s="0"/>
      <c r="VKG86" s="0"/>
      <c r="VKH86" s="0"/>
      <c r="VKI86" s="0"/>
      <c r="VKJ86" s="0"/>
      <c r="VKK86" s="0"/>
      <c r="VKL86" s="0"/>
      <c r="VKM86" s="0"/>
      <c r="VKN86" s="0"/>
      <c r="VKO86" s="0"/>
      <c r="VKP86" s="0"/>
      <c r="VKQ86" s="0"/>
      <c r="VKR86" s="0"/>
      <c r="VKS86" s="0"/>
      <c r="VKT86" s="0"/>
      <c r="VKU86" s="0"/>
      <c r="VKV86" s="0"/>
      <c r="VKW86" s="0"/>
      <c r="VKX86" s="0"/>
      <c r="VKY86" s="0"/>
      <c r="VKZ86" s="0"/>
      <c r="VLA86" s="0"/>
      <c r="VLB86" s="0"/>
      <c r="VLC86" s="0"/>
      <c r="VLD86" s="0"/>
      <c r="VLE86" s="0"/>
      <c r="VLF86" s="0"/>
      <c r="VLG86" s="0"/>
      <c r="VLH86" s="0"/>
      <c r="VLI86" s="0"/>
      <c r="VLJ86" s="0"/>
      <c r="VLK86" s="0"/>
      <c r="VLL86" s="0"/>
      <c r="VLM86" s="0"/>
      <c r="VLN86" s="0"/>
      <c r="VLO86" s="0"/>
      <c r="VLP86" s="0"/>
      <c r="VLQ86" s="0"/>
      <c r="VLR86" s="0"/>
      <c r="VLS86" s="0"/>
      <c r="VLT86" s="0"/>
      <c r="VLU86" s="0"/>
      <c r="VLV86" s="0"/>
      <c r="VLW86" s="0"/>
      <c r="VLX86" s="0"/>
      <c r="VLY86" s="0"/>
      <c r="VLZ86" s="0"/>
      <c r="VMA86" s="0"/>
      <c r="VMB86" s="0"/>
      <c r="VMC86" s="0"/>
      <c r="VMD86" s="0"/>
      <c r="VME86" s="0"/>
      <c r="VMF86" s="0"/>
      <c r="VMG86" s="0"/>
      <c r="VMH86" s="0"/>
      <c r="VMI86" s="0"/>
      <c r="VMJ86" s="0"/>
      <c r="VMK86" s="0"/>
      <c r="VML86" s="0"/>
      <c r="VMM86" s="0"/>
      <c r="VMN86" s="0"/>
      <c r="VMO86" s="0"/>
      <c r="VMP86" s="0"/>
      <c r="VMQ86" s="0"/>
      <c r="VMR86" s="0"/>
      <c r="VMS86" s="0"/>
      <c r="VMT86" s="0"/>
      <c r="VMU86" s="0"/>
      <c r="VMV86" s="0"/>
      <c r="VMW86" s="0"/>
      <c r="VMX86" s="0"/>
      <c r="VMY86" s="0"/>
      <c r="VMZ86" s="0"/>
      <c r="VNA86" s="0"/>
      <c r="VNB86" s="0"/>
      <c r="VNC86" s="0"/>
      <c r="VND86" s="0"/>
      <c r="VNE86" s="0"/>
      <c r="VNF86" s="0"/>
      <c r="VNG86" s="0"/>
      <c r="VNH86" s="0"/>
      <c r="VNI86" s="0"/>
      <c r="VNJ86" s="0"/>
      <c r="VNK86" s="0"/>
      <c r="VNL86" s="0"/>
      <c r="VNM86" s="0"/>
      <c r="VNN86" s="0"/>
      <c r="VNO86" s="0"/>
      <c r="VNP86" s="0"/>
      <c r="VNQ86" s="0"/>
      <c r="VNR86" s="0"/>
      <c r="VNS86" s="0"/>
      <c r="VNT86" s="0"/>
      <c r="VNU86" s="0"/>
      <c r="VNV86" s="0"/>
      <c r="VNW86" s="0"/>
      <c r="VNX86" s="0"/>
      <c r="VNY86" s="0"/>
      <c r="VNZ86" s="0"/>
      <c r="VOA86" s="0"/>
      <c r="VOB86" s="0"/>
      <c r="VOC86" s="0"/>
      <c r="VOD86" s="0"/>
      <c r="VOE86" s="0"/>
      <c r="VOF86" s="0"/>
      <c r="VOG86" s="0"/>
      <c r="VOH86" s="0"/>
      <c r="VOI86" s="0"/>
      <c r="VOJ86" s="0"/>
      <c r="VOK86" s="0"/>
      <c r="VOL86" s="0"/>
      <c r="VOM86" s="0"/>
      <c r="VON86" s="0"/>
      <c r="VOO86" s="0"/>
      <c r="VOP86" s="0"/>
      <c r="VOQ86" s="0"/>
      <c r="VOR86" s="0"/>
      <c r="VOS86" s="0"/>
      <c r="VOT86" s="0"/>
      <c r="VOU86" s="0"/>
      <c r="VOV86" s="0"/>
      <c r="VOW86" s="0"/>
      <c r="VOX86" s="0"/>
      <c r="VOY86" s="0"/>
      <c r="VOZ86" s="0"/>
      <c r="VPA86" s="0"/>
      <c r="VPB86" s="0"/>
      <c r="VPC86" s="0"/>
      <c r="VPD86" s="0"/>
      <c r="VPE86" s="0"/>
      <c r="VPF86" s="0"/>
      <c r="VPG86" s="0"/>
      <c r="VPH86" s="0"/>
      <c r="VPI86" s="0"/>
      <c r="VPJ86" s="0"/>
      <c r="VPK86" s="0"/>
      <c r="VPL86" s="0"/>
      <c r="VPM86" s="0"/>
      <c r="VPN86" s="0"/>
      <c r="VPO86" s="0"/>
      <c r="VPP86" s="0"/>
      <c r="VPQ86" s="0"/>
      <c r="VPR86" s="0"/>
      <c r="VPS86" s="0"/>
      <c r="VPT86" s="0"/>
      <c r="VPU86" s="0"/>
      <c r="VPV86" s="0"/>
      <c r="VPW86" s="0"/>
      <c r="VPX86" s="0"/>
      <c r="VPY86" s="0"/>
      <c r="VPZ86" s="0"/>
      <c r="VQA86" s="0"/>
      <c r="VQB86" s="0"/>
      <c r="VQC86" s="0"/>
      <c r="VQD86" s="0"/>
      <c r="VQE86" s="0"/>
      <c r="VQF86" s="0"/>
      <c r="VQG86" s="0"/>
      <c r="VQH86" s="0"/>
      <c r="VQI86" s="0"/>
      <c r="VQJ86" s="0"/>
      <c r="VQK86" s="0"/>
      <c r="VQL86" s="0"/>
      <c r="VQM86" s="0"/>
      <c r="VQN86" s="0"/>
      <c r="VQO86" s="0"/>
      <c r="VQP86" s="0"/>
      <c r="VQQ86" s="0"/>
      <c r="VQR86" s="0"/>
      <c r="VQS86" s="0"/>
      <c r="VQT86" s="0"/>
      <c r="VQU86" s="0"/>
      <c r="VQV86" s="0"/>
      <c r="VQW86" s="0"/>
      <c r="VQX86" s="0"/>
      <c r="VQY86" s="0"/>
      <c r="VQZ86" s="0"/>
      <c r="VRA86" s="0"/>
      <c r="VRB86" s="0"/>
      <c r="VRC86" s="0"/>
      <c r="VRD86" s="0"/>
      <c r="VRE86" s="0"/>
      <c r="VRF86" s="0"/>
      <c r="VRG86" s="0"/>
      <c r="VRH86" s="0"/>
      <c r="VRI86" s="0"/>
      <c r="VRJ86" s="0"/>
      <c r="VRK86" s="0"/>
      <c r="VRL86" s="0"/>
      <c r="VRM86" s="0"/>
      <c r="VRN86" s="0"/>
      <c r="VRO86" s="0"/>
      <c r="VRP86" s="0"/>
      <c r="VRQ86" s="0"/>
      <c r="VRR86" s="0"/>
      <c r="VRS86" s="0"/>
      <c r="VRT86" s="0"/>
      <c r="VRU86" s="0"/>
      <c r="VRV86" s="0"/>
      <c r="VRW86" s="0"/>
      <c r="VRX86" s="0"/>
      <c r="VRY86" s="0"/>
      <c r="VRZ86" s="0"/>
      <c r="VSA86" s="0"/>
      <c r="VSB86" s="0"/>
      <c r="VSC86" s="0"/>
      <c r="VSD86" s="0"/>
      <c r="VSE86" s="0"/>
      <c r="VSF86" s="0"/>
      <c r="VSG86" s="0"/>
      <c r="VSH86" s="0"/>
      <c r="VSI86" s="0"/>
      <c r="VSJ86" s="0"/>
      <c r="VSK86" s="0"/>
      <c r="VSL86" s="0"/>
      <c r="VSM86" s="0"/>
      <c r="VSN86" s="0"/>
      <c r="VSO86" s="0"/>
      <c r="VSP86" s="0"/>
      <c r="VSQ86" s="0"/>
      <c r="VSR86" s="0"/>
      <c r="VSS86" s="0"/>
      <c r="VST86" s="0"/>
      <c r="VSU86" s="0"/>
      <c r="VSV86" s="0"/>
      <c r="VSW86" s="0"/>
      <c r="VSX86" s="0"/>
      <c r="VSY86" s="0"/>
      <c r="VSZ86" s="0"/>
      <c r="VTA86" s="0"/>
      <c r="VTB86" s="0"/>
      <c r="VTC86" s="0"/>
      <c r="VTD86" s="0"/>
      <c r="VTE86" s="0"/>
      <c r="VTF86" s="0"/>
      <c r="VTG86" s="0"/>
      <c r="VTH86" s="0"/>
      <c r="VTI86" s="0"/>
      <c r="VTJ86" s="0"/>
      <c r="VTK86" s="0"/>
      <c r="VTL86" s="0"/>
      <c r="VTM86" s="0"/>
      <c r="VTN86" s="0"/>
      <c r="VTO86" s="0"/>
      <c r="VTP86" s="0"/>
      <c r="VTQ86" s="0"/>
      <c r="VTR86" s="0"/>
      <c r="VTS86" s="0"/>
      <c r="VTT86" s="0"/>
      <c r="VTU86" s="0"/>
      <c r="VTV86" s="0"/>
      <c r="VTW86" s="0"/>
      <c r="VTX86" s="0"/>
      <c r="VTY86" s="0"/>
      <c r="VTZ86" s="0"/>
      <c r="VUA86" s="0"/>
      <c r="VUB86" s="0"/>
      <c r="VUC86" s="0"/>
      <c r="VUD86" s="0"/>
      <c r="VUE86" s="0"/>
      <c r="VUF86" s="0"/>
      <c r="VUG86" s="0"/>
      <c r="VUH86" s="0"/>
      <c r="VUI86" s="0"/>
      <c r="VUJ86" s="0"/>
      <c r="VUK86" s="0"/>
      <c r="VUL86" s="0"/>
      <c r="VUM86" s="0"/>
      <c r="VUN86" s="0"/>
      <c r="VUO86" s="0"/>
      <c r="VUP86" s="0"/>
      <c r="VUQ86" s="0"/>
      <c r="VUR86" s="0"/>
      <c r="VUS86" s="0"/>
      <c r="VUT86" s="0"/>
      <c r="VUU86" s="0"/>
      <c r="VUV86" s="0"/>
      <c r="VUW86" s="0"/>
      <c r="VUX86" s="0"/>
      <c r="VUY86" s="0"/>
      <c r="VUZ86" s="0"/>
      <c r="VVA86" s="0"/>
      <c r="VVB86" s="0"/>
      <c r="VVC86" s="0"/>
      <c r="VVD86" s="0"/>
      <c r="VVE86" s="0"/>
      <c r="VVF86" s="0"/>
      <c r="VVG86" s="0"/>
      <c r="VVH86" s="0"/>
      <c r="VVI86" s="0"/>
      <c r="VVJ86" s="0"/>
      <c r="VVK86" s="0"/>
      <c r="VVL86" s="0"/>
      <c r="VVM86" s="0"/>
      <c r="VVN86" s="0"/>
      <c r="VVO86" s="0"/>
      <c r="VVP86" s="0"/>
      <c r="VVQ86" s="0"/>
      <c r="VVR86" s="0"/>
      <c r="VVS86" s="0"/>
      <c r="VVT86" s="0"/>
      <c r="VVU86" s="0"/>
      <c r="VVV86" s="0"/>
      <c r="VVW86" s="0"/>
      <c r="VVX86" s="0"/>
      <c r="VVY86" s="0"/>
      <c r="VVZ86" s="0"/>
      <c r="VWA86" s="0"/>
      <c r="VWB86" s="0"/>
      <c r="VWC86" s="0"/>
      <c r="VWD86" s="0"/>
      <c r="VWE86" s="0"/>
      <c r="VWF86" s="0"/>
      <c r="VWG86" s="0"/>
      <c r="VWH86" s="0"/>
      <c r="VWI86" s="0"/>
      <c r="VWJ86" s="0"/>
      <c r="VWK86" s="0"/>
      <c r="VWL86" s="0"/>
      <c r="VWM86" s="0"/>
      <c r="VWN86" s="0"/>
      <c r="VWO86" s="0"/>
      <c r="VWP86" s="0"/>
      <c r="VWQ86" s="0"/>
      <c r="VWR86" s="0"/>
      <c r="VWS86" s="0"/>
      <c r="VWT86" s="0"/>
      <c r="VWU86" s="0"/>
      <c r="VWV86" s="0"/>
      <c r="VWW86" s="0"/>
      <c r="VWX86" s="0"/>
      <c r="VWY86" s="0"/>
      <c r="VWZ86" s="0"/>
      <c r="VXA86" s="0"/>
      <c r="VXB86" s="0"/>
      <c r="VXC86" s="0"/>
      <c r="VXD86" s="0"/>
      <c r="VXE86" s="0"/>
      <c r="VXF86" s="0"/>
      <c r="VXG86" s="0"/>
      <c r="VXH86" s="0"/>
      <c r="VXI86" s="0"/>
      <c r="VXJ86" s="0"/>
      <c r="VXK86" s="0"/>
      <c r="VXL86" s="0"/>
      <c r="VXM86" s="0"/>
      <c r="VXN86" s="0"/>
      <c r="VXO86" s="0"/>
      <c r="VXP86" s="0"/>
      <c r="VXQ86" s="0"/>
      <c r="VXR86" s="0"/>
      <c r="VXS86" s="0"/>
      <c r="VXT86" s="0"/>
      <c r="VXU86" s="0"/>
      <c r="VXV86" s="0"/>
      <c r="VXW86" s="0"/>
      <c r="VXX86" s="0"/>
      <c r="VXY86" s="0"/>
      <c r="VXZ86" s="0"/>
      <c r="VYA86" s="0"/>
      <c r="VYB86" s="0"/>
      <c r="VYC86" s="0"/>
      <c r="VYD86" s="0"/>
      <c r="VYE86" s="0"/>
      <c r="VYF86" s="0"/>
      <c r="VYG86" s="0"/>
      <c r="VYH86" s="0"/>
      <c r="VYI86" s="0"/>
      <c r="VYJ86" s="0"/>
      <c r="VYK86" s="0"/>
      <c r="VYL86" s="0"/>
      <c r="VYM86" s="0"/>
      <c r="VYN86" s="0"/>
      <c r="VYO86" s="0"/>
      <c r="VYP86" s="0"/>
      <c r="VYQ86" s="0"/>
      <c r="VYR86" s="0"/>
      <c r="VYS86" s="0"/>
      <c r="VYT86" s="0"/>
      <c r="VYU86" s="0"/>
      <c r="VYV86" s="0"/>
      <c r="VYW86" s="0"/>
      <c r="VYX86" s="0"/>
      <c r="VYY86" s="0"/>
      <c r="VYZ86" s="0"/>
      <c r="VZA86" s="0"/>
      <c r="VZB86" s="0"/>
      <c r="VZC86" s="0"/>
      <c r="VZD86" s="0"/>
      <c r="VZE86" s="0"/>
      <c r="VZF86" s="0"/>
      <c r="VZG86" s="0"/>
      <c r="VZH86" s="0"/>
      <c r="VZI86" s="0"/>
      <c r="VZJ86" s="0"/>
      <c r="VZK86" s="0"/>
      <c r="VZL86" s="0"/>
      <c r="VZM86" s="0"/>
      <c r="VZN86" s="0"/>
      <c r="VZO86" s="0"/>
      <c r="VZP86" s="0"/>
      <c r="VZQ86" s="0"/>
      <c r="VZR86" s="0"/>
      <c r="VZS86" s="0"/>
      <c r="VZT86" s="0"/>
      <c r="VZU86" s="0"/>
      <c r="VZV86" s="0"/>
      <c r="VZW86" s="0"/>
      <c r="VZX86" s="0"/>
      <c r="VZY86" s="0"/>
      <c r="VZZ86" s="0"/>
      <c r="WAA86" s="0"/>
      <c r="WAB86" s="0"/>
      <c r="WAC86" s="0"/>
      <c r="WAD86" s="0"/>
      <c r="WAE86" s="0"/>
      <c r="WAF86" s="0"/>
      <c r="WAG86" s="0"/>
      <c r="WAH86" s="0"/>
      <c r="WAI86" s="0"/>
      <c r="WAJ86" s="0"/>
      <c r="WAK86" s="0"/>
      <c r="WAL86" s="0"/>
      <c r="WAM86" s="0"/>
      <c r="WAN86" s="0"/>
      <c r="WAO86" s="0"/>
      <c r="WAP86" s="0"/>
      <c r="WAQ86" s="0"/>
      <c r="WAR86" s="0"/>
      <c r="WAS86" s="0"/>
      <c r="WAT86" s="0"/>
      <c r="WAU86" s="0"/>
      <c r="WAV86" s="0"/>
      <c r="WAW86" s="0"/>
      <c r="WAX86" s="0"/>
      <c r="WAY86" s="0"/>
      <c r="WAZ86" s="0"/>
      <c r="WBA86" s="0"/>
      <c r="WBB86" s="0"/>
      <c r="WBC86" s="0"/>
      <c r="WBD86" s="0"/>
      <c r="WBE86" s="0"/>
      <c r="WBF86" s="0"/>
      <c r="WBG86" s="0"/>
      <c r="WBH86" s="0"/>
      <c r="WBI86" s="0"/>
      <c r="WBJ86" s="0"/>
      <c r="WBK86" s="0"/>
      <c r="WBL86" s="0"/>
      <c r="WBM86" s="0"/>
      <c r="WBN86" s="0"/>
      <c r="WBO86" s="0"/>
      <c r="WBP86" s="0"/>
      <c r="WBQ86" s="0"/>
      <c r="WBR86" s="0"/>
      <c r="WBS86" s="0"/>
      <c r="WBT86" s="0"/>
      <c r="WBU86" s="0"/>
      <c r="WBV86" s="0"/>
      <c r="WBW86" s="0"/>
      <c r="WBX86" s="0"/>
      <c r="WBY86" s="0"/>
      <c r="WBZ86" s="0"/>
      <c r="WCA86" s="0"/>
      <c r="WCB86" s="0"/>
      <c r="WCC86" s="0"/>
      <c r="WCD86" s="0"/>
      <c r="WCE86" s="0"/>
      <c r="WCF86" s="0"/>
      <c r="WCG86" s="0"/>
      <c r="WCH86" s="0"/>
      <c r="WCI86" s="0"/>
      <c r="WCJ86" s="0"/>
      <c r="WCK86" s="0"/>
      <c r="WCL86" s="0"/>
      <c r="WCM86" s="0"/>
      <c r="WCN86" s="0"/>
      <c r="WCO86" s="0"/>
      <c r="WCP86" s="0"/>
      <c r="WCQ86" s="0"/>
      <c r="WCR86" s="0"/>
      <c r="WCS86" s="0"/>
      <c r="WCT86" s="0"/>
      <c r="WCU86" s="0"/>
      <c r="WCV86" s="0"/>
      <c r="WCW86" s="0"/>
      <c r="WCX86" s="0"/>
      <c r="WCY86" s="0"/>
      <c r="WCZ86" s="0"/>
      <c r="WDA86" s="0"/>
      <c r="WDB86" s="0"/>
      <c r="WDC86" s="0"/>
      <c r="WDD86" s="0"/>
      <c r="WDE86" s="0"/>
      <c r="WDF86" s="0"/>
      <c r="WDG86" s="0"/>
      <c r="WDH86" s="0"/>
      <c r="WDI86" s="0"/>
      <c r="WDJ86" s="0"/>
      <c r="WDK86" s="0"/>
      <c r="WDL86" s="0"/>
      <c r="WDM86" s="0"/>
      <c r="WDN86" s="0"/>
      <c r="WDO86" s="0"/>
      <c r="WDP86" s="0"/>
      <c r="WDQ86" s="0"/>
      <c r="WDR86" s="0"/>
      <c r="WDS86" s="0"/>
      <c r="WDT86" s="0"/>
      <c r="WDU86" s="0"/>
      <c r="WDV86" s="0"/>
      <c r="WDW86" s="0"/>
      <c r="WDX86" s="0"/>
      <c r="WDY86" s="0"/>
      <c r="WDZ86" s="0"/>
      <c r="WEA86" s="0"/>
      <c r="WEB86" s="0"/>
      <c r="WEC86" s="0"/>
      <c r="WED86" s="0"/>
      <c r="WEE86" s="0"/>
      <c r="WEF86" s="0"/>
      <c r="WEG86" s="0"/>
      <c r="WEH86" s="0"/>
      <c r="WEI86" s="0"/>
      <c r="WEJ86" s="0"/>
      <c r="WEK86" s="0"/>
      <c r="WEL86" s="0"/>
      <c r="WEM86" s="0"/>
      <c r="WEN86" s="0"/>
      <c r="WEO86" s="0"/>
      <c r="WEP86" s="0"/>
      <c r="WEQ86" s="0"/>
      <c r="WER86" s="0"/>
      <c r="WES86" s="0"/>
      <c r="WET86" s="0"/>
      <c r="WEU86" s="0"/>
      <c r="WEV86" s="0"/>
      <c r="WEW86" s="0"/>
      <c r="WEX86" s="0"/>
      <c r="WEY86" s="0"/>
      <c r="WEZ86" s="0"/>
      <c r="WFA86" s="0"/>
      <c r="WFB86" s="0"/>
      <c r="WFC86" s="0"/>
      <c r="WFD86" s="0"/>
      <c r="WFE86" s="0"/>
      <c r="WFF86" s="0"/>
      <c r="WFG86" s="0"/>
      <c r="WFH86" s="0"/>
      <c r="WFI86" s="0"/>
      <c r="WFJ86" s="0"/>
      <c r="WFK86" s="0"/>
      <c r="WFL86" s="0"/>
      <c r="WFM86" s="0"/>
      <c r="WFN86" s="0"/>
      <c r="WFO86" s="0"/>
      <c r="WFP86" s="0"/>
      <c r="WFQ86" s="0"/>
      <c r="WFR86" s="0"/>
      <c r="WFS86" s="0"/>
      <c r="WFT86" s="0"/>
      <c r="WFU86" s="0"/>
      <c r="WFV86" s="0"/>
      <c r="WFW86" s="0"/>
      <c r="WFX86" s="0"/>
      <c r="WFY86" s="0"/>
      <c r="WFZ86" s="0"/>
      <c r="WGA86" s="0"/>
      <c r="WGB86" s="0"/>
      <c r="WGC86" s="0"/>
      <c r="WGD86" s="0"/>
      <c r="WGE86" s="0"/>
      <c r="WGF86" s="0"/>
      <c r="WGG86" s="0"/>
      <c r="WGH86" s="0"/>
      <c r="WGI86" s="0"/>
      <c r="WGJ86" s="0"/>
      <c r="WGK86" s="0"/>
      <c r="WGL86" s="0"/>
      <c r="WGM86" s="0"/>
      <c r="WGN86" s="0"/>
      <c r="WGO86" s="0"/>
      <c r="WGP86" s="0"/>
      <c r="WGQ86" s="0"/>
      <c r="WGR86" s="0"/>
      <c r="WGS86" s="0"/>
      <c r="WGT86" s="0"/>
      <c r="WGU86" s="0"/>
      <c r="WGV86" s="0"/>
      <c r="WGW86" s="0"/>
      <c r="WGX86" s="0"/>
      <c r="WGY86" s="0"/>
      <c r="WGZ86" s="0"/>
      <c r="WHA86" s="0"/>
      <c r="WHB86" s="0"/>
      <c r="WHC86" s="0"/>
      <c r="WHD86" s="0"/>
      <c r="WHE86" s="0"/>
      <c r="WHF86" s="0"/>
      <c r="WHG86" s="0"/>
      <c r="WHH86" s="0"/>
      <c r="WHI86" s="0"/>
      <c r="WHJ86" s="0"/>
      <c r="WHK86" s="0"/>
      <c r="WHL86" s="0"/>
      <c r="WHM86" s="0"/>
      <c r="WHN86" s="0"/>
      <c r="WHO86" s="0"/>
      <c r="WHP86" s="0"/>
      <c r="WHQ86" s="0"/>
      <c r="WHR86" s="0"/>
      <c r="WHS86" s="0"/>
      <c r="WHT86" s="0"/>
      <c r="WHU86" s="0"/>
      <c r="WHV86" s="0"/>
      <c r="WHW86" s="0"/>
      <c r="WHX86" s="0"/>
      <c r="WHY86" s="0"/>
      <c r="WHZ86" s="0"/>
      <c r="WIA86" s="0"/>
      <c r="WIB86" s="0"/>
      <c r="WIC86" s="0"/>
      <c r="WID86" s="0"/>
      <c r="WIE86" s="0"/>
      <c r="WIF86" s="0"/>
      <c r="WIG86" s="0"/>
      <c r="WIH86" s="0"/>
      <c r="WII86" s="0"/>
      <c r="WIJ86" s="0"/>
      <c r="WIK86" s="0"/>
      <c r="WIL86" s="0"/>
      <c r="WIM86" s="0"/>
      <c r="WIN86" s="0"/>
      <c r="WIO86" s="0"/>
      <c r="WIP86" s="0"/>
      <c r="WIQ86" s="0"/>
      <c r="WIR86" s="0"/>
      <c r="WIS86" s="0"/>
      <c r="WIT86" s="0"/>
      <c r="WIU86" s="0"/>
      <c r="WIV86" s="0"/>
      <c r="WIW86" s="0"/>
      <c r="WIX86" s="0"/>
      <c r="WIY86" s="0"/>
      <c r="WIZ86" s="0"/>
      <c r="WJA86" s="0"/>
      <c r="WJB86" s="0"/>
      <c r="WJC86" s="0"/>
      <c r="WJD86" s="0"/>
      <c r="WJE86" s="0"/>
      <c r="WJF86" s="0"/>
      <c r="WJG86" s="0"/>
      <c r="WJH86" s="0"/>
      <c r="WJI86" s="0"/>
      <c r="WJJ86" s="0"/>
      <c r="WJK86" s="0"/>
      <c r="WJL86" s="0"/>
      <c r="WJM86" s="0"/>
      <c r="WJN86" s="0"/>
      <c r="WJO86" s="0"/>
      <c r="WJP86" s="0"/>
      <c r="WJQ86" s="0"/>
      <c r="WJR86" s="0"/>
      <c r="WJS86" s="0"/>
      <c r="WJT86" s="0"/>
      <c r="WJU86" s="0"/>
      <c r="WJV86" s="0"/>
      <c r="WJW86" s="0"/>
      <c r="WJX86" s="0"/>
      <c r="WJY86" s="0"/>
      <c r="WJZ86" s="0"/>
      <c r="WKA86" s="0"/>
      <c r="WKB86" s="0"/>
      <c r="WKC86" s="0"/>
      <c r="WKD86" s="0"/>
      <c r="WKE86" s="0"/>
      <c r="WKF86" s="0"/>
      <c r="WKG86" s="0"/>
      <c r="WKH86" s="0"/>
      <c r="WKI86" s="0"/>
      <c r="WKJ86" s="0"/>
      <c r="WKK86" s="0"/>
      <c r="WKL86" s="0"/>
      <c r="WKM86" s="0"/>
      <c r="WKN86" s="0"/>
      <c r="WKO86" s="0"/>
      <c r="WKP86" s="0"/>
      <c r="WKQ86" s="0"/>
      <c r="WKR86" s="0"/>
      <c r="WKS86" s="0"/>
      <c r="WKT86" s="0"/>
      <c r="WKU86" s="0"/>
      <c r="WKV86" s="0"/>
      <c r="WKW86" s="0"/>
      <c r="WKX86" s="0"/>
      <c r="WKY86" s="0"/>
      <c r="WKZ86" s="0"/>
      <c r="WLA86" s="0"/>
      <c r="WLB86" s="0"/>
      <c r="WLC86" s="0"/>
      <c r="WLD86" s="0"/>
      <c r="WLE86" s="0"/>
      <c r="WLF86" s="0"/>
      <c r="WLG86" s="0"/>
      <c r="WLH86" s="0"/>
      <c r="WLI86" s="0"/>
      <c r="WLJ86" s="0"/>
      <c r="WLK86" s="0"/>
      <c r="WLL86" s="0"/>
      <c r="WLM86" s="0"/>
      <c r="WLN86" s="0"/>
      <c r="WLO86" s="0"/>
      <c r="WLP86" s="0"/>
      <c r="WLQ86" s="0"/>
      <c r="WLR86" s="0"/>
      <c r="WLS86" s="0"/>
      <c r="WLT86" s="0"/>
      <c r="WLU86" s="0"/>
      <c r="WLV86" s="0"/>
      <c r="WLW86" s="0"/>
      <c r="WLX86" s="0"/>
      <c r="WLY86" s="0"/>
      <c r="WLZ86" s="0"/>
      <c r="WMA86" s="0"/>
      <c r="WMB86" s="0"/>
      <c r="WMC86" s="0"/>
      <c r="WMD86" s="0"/>
      <c r="WME86" s="0"/>
      <c r="WMF86" s="0"/>
      <c r="WMG86" s="0"/>
      <c r="WMH86" s="0"/>
      <c r="WMI86" s="0"/>
      <c r="WMJ86" s="0"/>
      <c r="WMK86" s="0"/>
      <c r="WML86" s="0"/>
      <c r="WMM86" s="0"/>
      <c r="WMN86" s="0"/>
      <c r="WMO86" s="0"/>
      <c r="WMP86" s="0"/>
      <c r="WMQ86" s="0"/>
      <c r="WMR86" s="0"/>
      <c r="WMS86" s="0"/>
      <c r="WMT86" s="0"/>
      <c r="WMU86" s="0"/>
      <c r="WMV86" s="0"/>
      <c r="WMW86" s="0"/>
      <c r="WMX86" s="0"/>
      <c r="WMY86" s="0"/>
      <c r="WMZ86" s="0"/>
      <c r="WNA86" s="0"/>
      <c r="WNB86" s="0"/>
      <c r="WNC86" s="0"/>
      <c r="WND86" s="0"/>
      <c r="WNE86" s="0"/>
      <c r="WNF86" s="0"/>
      <c r="WNG86" s="0"/>
      <c r="WNH86" s="0"/>
      <c r="WNI86" s="0"/>
      <c r="WNJ86" s="0"/>
      <c r="WNK86" s="0"/>
      <c r="WNL86" s="0"/>
      <c r="WNM86" s="0"/>
      <c r="WNN86" s="0"/>
      <c r="WNO86" s="0"/>
      <c r="WNP86" s="0"/>
      <c r="WNQ86" s="0"/>
      <c r="WNR86" s="0"/>
      <c r="WNS86" s="0"/>
      <c r="WNT86" s="0"/>
      <c r="WNU86" s="0"/>
      <c r="WNV86" s="0"/>
      <c r="WNW86" s="0"/>
      <c r="WNX86" s="0"/>
      <c r="WNY86" s="0"/>
      <c r="WNZ86" s="0"/>
      <c r="WOA86" s="0"/>
      <c r="WOB86" s="0"/>
      <c r="WOC86" s="0"/>
      <c r="WOD86" s="0"/>
      <c r="WOE86" s="0"/>
      <c r="WOF86" s="0"/>
      <c r="WOG86" s="0"/>
      <c r="WOH86" s="0"/>
      <c r="WOI86" s="0"/>
      <c r="WOJ86" s="0"/>
      <c r="WOK86" s="0"/>
      <c r="WOL86" s="0"/>
      <c r="WOM86" s="0"/>
      <c r="WON86" s="0"/>
      <c r="WOO86" s="0"/>
      <c r="WOP86" s="0"/>
      <c r="WOQ86" s="0"/>
      <c r="WOR86" s="0"/>
      <c r="WOS86" s="0"/>
      <c r="WOT86" s="0"/>
      <c r="WOU86" s="0"/>
      <c r="WOV86" s="0"/>
      <c r="WOW86" s="0"/>
      <c r="WOX86" s="0"/>
      <c r="WOY86" s="0"/>
      <c r="WOZ86" s="0"/>
      <c r="WPA86" s="0"/>
      <c r="WPB86" s="0"/>
      <c r="WPC86" s="0"/>
      <c r="WPD86" s="0"/>
      <c r="WPE86" s="0"/>
      <c r="WPF86" s="0"/>
      <c r="WPG86" s="0"/>
      <c r="WPH86" s="0"/>
      <c r="WPI86" s="0"/>
      <c r="WPJ86" s="0"/>
      <c r="WPK86" s="0"/>
      <c r="WPL86" s="0"/>
      <c r="WPM86" s="0"/>
      <c r="WPN86" s="0"/>
      <c r="WPO86" s="0"/>
      <c r="WPP86" s="0"/>
      <c r="WPQ86" s="0"/>
      <c r="WPR86" s="0"/>
      <c r="WPS86" s="0"/>
      <c r="WPT86" s="0"/>
      <c r="WPU86" s="0"/>
      <c r="WPV86" s="0"/>
      <c r="WPW86" s="0"/>
      <c r="WPX86" s="0"/>
      <c r="WPY86" s="0"/>
      <c r="WPZ86" s="0"/>
      <c r="WQA86" s="0"/>
      <c r="WQB86" s="0"/>
      <c r="WQC86" s="0"/>
      <c r="WQD86" s="0"/>
      <c r="WQE86" s="0"/>
      <c r="WQF86" s="0"/>
      <c r="WQG86" s="0"/>
      <c r="WQH86" s="0"/>
      <c r="WQI86" s="0"/>
      <c r="WQJ86" s="0"/>
      <c r="WQK86" s="0"/>
      <c r="WQL86" s="0"/>
      <c r="WQM86" s="0"/>
      <c r="WQN86" s="0"/>
      <c r="WQO86" s="0"/>
      <c r="WQP86" s="0"/>
      <c r="WQQ86" s="0"/>
      <c r="WQR86" s="0"/>
      <c r="WQS86" s="0"/>
      <c r="WQT86" s="0"/>
      <c r="WQU86" s="0"/>
      <c r="WQV86" s="0"/>
      <c r="WQW86" s="0"/>
      <c r="WQX86" s="0"/>
      <c r="WQY86" s="0"/>
      <c r="WQZ86" s="0"/>
      <c r="WRA86" s="0"/>
      <c r="WRB86" s="0"/>
      <c r="WRC86" s="0"/>
      <c r="WRD86" s="0"/>
      <c r="WRE86" s="0"/>
      <c r="WRF86" s="0"/>
      <c r="WRG86" s="0"/>
      <c r="WRH86" s="0"/>
      <c r="WRI86" s="0"/>
      <c r="WRJ86" s="0"/>
      <c r="WRK86" s="0"/>
      <c r="WRL86" s="0"/>
      <c r="WRM86" s="0"/>
      <c r="WRN86" s="0"/>
      <c r="WRO86" s="0"/>
      <c r="WRP86" s="0"/>
      <c r="WRQ86" s="0"/>
      <c r="WRR86" s="0"/>
      <c r="WRS86" s="0"/>
      <c r="WRT86" s="0"/>
      <c r="WRU86" s="0"/>
      <c r="WRV86" s="0"/>
      <c r="WRW86" s="0"/>
      <c r="WRX86" s="0"/>
      <c r="WRY86" s="0"/>
      <c r="WRZ86" s="0"/>
      <c r="WSA86" s="0"/>
      <c r="WSB86" s="0"/>
      <c r="WSC86" s="0"/>
      <c r="WSD86" s="0"/>
      <c r="WSE86" s="0"/>
      <c r="WSF86" s="0"/>
      <c r="WSG86" s="0"/>
      <c r="WSH86" s="0"/>
      <c r="WSI86" s="0"/>
      <c r="WSJ86" s="0"/>
      <c r="WSK86" s="0"/>
      <c r="WSL86" s="0"/>
      <c r="WSM86" s="0"/>
      <c r="WSN86" s="0"/>
      <c r="WSO86" s="0"/>
      <c r="WSP86" s="0"/>
      <c r="WSQ86" s="0"/>
      <c r="WSR86" s="0"/>
      <c r="WSS86" s="0"/>
      <c r="WST86" s="0"/>
      <c r="WSU86" s="0"/>
      <c r="WSV86" s="0"/>
      <c r="WSW86" s="0"/>
      <c r="WSX86" s="0"/>
      <c r="WSY86" s="0"/>
      <c r="WSZ86" s="0"/>
      <c r="WTA86" s="0"/>
      <c r="WTB86" s="0"/>
      <c r="WTC86" s="0"/>
      <c r="WTD86" s="0"/>
      <c r="WTE86" s="0"/>
      <c r="WTF86" s="0"/>
      <c r="WTG86" s="0"/>
      <c r="WTH86" s="0"/>
      <c r="WTI86" s="0"/>
      <c r="WTJ86" s="0"/>
      <c r="WTK86" s="0"/>
      <c r="WTL86" s="0"/>
      <c r="WTM86" s="0"/>
      <c r="WTN86" s="0"/>
      <c r="WTO86" s="0"/>
      <c r="WTP86" s="0"/>
      <c r="WTQ86" s="0"/>
      <c r="WTR86" s="0"/>
      <c r="WTS86" s="0"/>
      <c r="WTT86" s="0"/>
      <c r="WTU86" s="0"/>
      <c r="WTV86" s="0"/>
      <c r="WTW86" s="0"/>
      <c r="WTX86" s="0"/>
      <c r="WTY86" s="0"/>
      <c r="WTZ86" s="0"/>
      <c r="WUA86" s="0"/>
      <c r="WUB86" s="0"/>
      <c r="WUC86" s="0"/>
      <c r="WUD86" s="0"/>
      <c r="WUE86" s="0"/>
      <c r="WUF86" s="0"/>
      <c r="WUG86" s="0"/>
      <c r="WUH86" s="0"/>
      <c r="WUI86" s="0"/>
      <c r="WUJ86" s="0"/>
      <c r="WUK86" s="0"/>
      <c r="WUL86" s="0"/>
      <c r="WUM86" s="0"/>
      <c r="WUN86" s="0"/>
      <c r="WUO86" s="0"/>
      <c r="WUP86" s="0"/>
      <c r="WUQ86" s="0"/>
      <c r="WUR86" s="0"/>
      <c r="WUS86" s="0"/>
      <c r="WUT86" s="0"/>
      <c r="WUU86" s="0"/>
      <c r="WUV86" s="0"/>
      <c r="WUW86" s="0"/>
      <c r="WUX86" s="0"/>
      <c r="WUY86" s="0"/>
      <c r="WUZ86" s="0"/>
      <c r="WVA86" s="0"/>
      <c r="WVB86" s="0"/>
      <c r="WVC86" s="0"/>
      <c r="WVD86" s="0"/>
      <c r="WVE86" s="0"/>
      <c r="WVF86" s="0"/>
      <c r="WVG86" s="0"/>
      <c r="WVH86" s="0"/>
      <c r="WVI86" s="0"/>
      <c r="WVJ86" s="0"/>
      <c r="WVK86" s="0"/>
      <c r="WVL86" s="0"/>
      <c r="WVM86" s="0"/>
      <c r="WVN86" s="0"/>
      <c r="WVO86" s="0"/>
      <c r="WVP86" s="0"/>
      <c r="WVQ86" s="0"/>
      <c r="WVR86" s="0"/>
      <c r="WVS86" s="0"/>
      <c r="WVT86" s="0"/>
      <c r="WVU86" s="0"/>
      <c r="WVV86" s="0"/>
      <c r="WVW86" s="0"/>
      <c r="WVX86" s="0"/>
      <c r="WVY86" s="0"/>
      <c r="WVZ86" s="0"/>
      <c r="WWA86" s="0"/>
      <c r="WWB86" s="0"/>
      <c r="WWC86" s="0"/>
      <c r="WWD86" s="0"/>
      <c r="WWE86" s="0"/>
      <c r="WWF86" s="0"/>
      <c r="WWG86" s="0"/>
      <c r="WWH86" s="0"/>
      <c r="WWI86" s="0"/>
      <c r="WWJ86" s="0"/>
      <c r="WWK86" s="0"/>
      <c r="WWL86" s="0"/>
      <c r="WWM86" s="0"/>
      <c r="WWN86" s="0"/>
      <c r="WWO86" s="0"/>
      <c r="WWP86" s="0"/>
      <c r="WWQ86" s="0"/>
      <c r="WWR86" s="0"/>
      <c r="WWS86" s="0"/>
      <c r="WWT86" s="0"/>
      <c r="WWU86" s="0"/>
      <c r="WWV86" s="0"/>
      <c r="WWW86" s="0"/>
      <c r="WWX86" s="0"/>
      <c r="WWY86" s="0"/>
      <c r="WWZ86" s="0"/>
      <c r="WXA86" s="0"/>
      <c r="WXB86" s="0"/>
      <c r="WXC86" s="0"/>
      <c r="WXD86" s="0"/>
      <c r="WXE86" s="0"/>
      <c r="WXF86" s="0"/>
      <c r="WXG86" s="0"/>
      <c r="WXH86" s="0"/>
      <c r="WXI86" s="0"/>
      <c r="WXJ86" s="0"/>
      <c r="WXK86" s="0"/>
      <c r="WXL86" s="0"/>
      <c r="WXM86" s="0"/>
      <c r="WXN86" s="0"/>
      <c r="WXO86" s="0"/>
      <c r="WXP86" s="0"/>
      <c r="WXQ86" s="0"/>
      <c r="WXR86" s="0"/>
      <c r="WXS86" s="0"/>
      <c r="WXT86" s="0"/>
      <c r="WXU86" s="0"/>
      <c r="WXV86" s="0"/>
      <c r="WXW86" s="0"/>
      <c r="WXX86" s="0"/>
      <c r="WXY86" s="0"/>
      <c r="WXZ86" s="0"/>
      <c r="WYA86" s="0"/>
      <c r="WYB86" s="0"/>
      <c r="WYC86" s="0"/>
      <c r="WYD86" s="0"/>
      <c r="WYE86" s="0"/>
      <c r="WYF86" s="0"/>
      <c r="WYG86" s="0"/>
      <c r="WYH86" s="0"/>
      <c r="WYI86" s="0"/>
      <c r="WYJ86" s="0"/>
      <c r="WYK86" s="0"/>
      <c r="WYL86" s="0"/>
      <c r="WYM86" s="0"/>
      <c r="WYN86" s="0"/>
      <c r="WYO86" s="0"/>
      <c r="WYP86" s="0"/>
      <c r="WYQ86" s="0"/>
      <c r="WYR86" s="0"/>
      <c r="WYS86" s="0"/>
      <c r="WYT86" s="0"/>
      <c r="WYU86" s="0"/>
      <c r="WYV86" s="0"/>
      <c r="WYW86" s="0"/>
      <c r="WYX86" s="0"/>
      <c r="WYY86" s="0"/>
      <c r="WYZ86" s="0"/>
      <c r="WZA86" s="0"/>
      <c r="WZB86" s="0"/>
      <c r="WZC86" s="0"/>
      <c r="WZD86" s="0"/>
      <c r="WZE86" s="0"/>
      <c r="WZF86" s="0"/>
      <c r="WZG86" s="0"/>
      <c r="WZH86" s="0"/>
      <c r="WZI86" s="0"/>
      <c r="WZJ86" s="0"/>
      <c r="WZK86" s="0"/>
      <c r="WZL86" s="0"/>
      <c r="WZM86" s="0"/>
      <c r="WZN86" s="0"/>
      <c r="WZO86" s="0"/>
      <c r="WZP86" s="0"/>
      <c r="WZQ86" s="0"/>
      <c r="WZR86" s="0"/>
      <c r="WZS86" s="0"/>
      <c r="WZT86" s="0"/>
      <c r="WZU86" s="0"/>
      <c r="WZV86" s="0"/>
      <c r="WZW86" s="0"/>
      <c r="WZX86" s="0"/>
      <c r="WZY86" s="0"/>
      <c r="WZZ86" s="0"/>
      <c r="XAA86" s="0"/>
      <c r="XAB86" s="0"/>
      <c r="XAC86" s="0"/>
      <c r="XAD86" s="0"/>
      <c r="XAE86" s="0"/>
      <c r="XAF86" s="0"/>
      <c r="XAG86" s="0"/>
      <c r="XAH86" s="0"/>
      <c r="XAI86" s="0"/>
      <c r="XAJ86" s="0"/>
      <c r="XAK86" s="0"/>
      <c r="XAL86" s="0"/>
      <c r="XAM86" s="0"/>
      <c r="XAN86" s="0"/>
      <c r="XAO86" s="0"/>
      <c r="XAP86" s="0"/>
      <c r="XAQ86" s="0"/>
      <c r="XAR86" s="0"/>
      <c r="XAS86" s="0"/>
      <c r="XAT86" s="0"/>
      <c r="XAU86" s="0"/>
      <c r="XAV86" s="0"/>
      <c r="XAW86" s="0"/>
      <c r="XAX86" s="0"/>
      <c r="XAY86" s="0"/>
      <c r="XAZ86" s="0"/>
      <c r="XBA86" s="0"/>
      <c r="XBB86" s="0"/>
      <c r="XBC86" s="0"/>
      <c r="XBD86" s="0"/>
      <c r="XBE86" s="0"/>
      <c r="XBF86" s="0"/>
      <c r="XBG86" s="0"/>
      <c r="XBH86" s="0"/>
      <c r="XBI86" s="0"/>
      <c r="XBJ86" s="0"/>
      <c r="XBK86" s="0"/>
      <c r="XBL86" s="0"/>
      <c r="XBM86" s="0"/>
      <c r="XBN86" s="0"/>
      <c r="XBO86" s="0"/>
      <c r="XBP86" s="0"/>
      <c r="XBQ86" s="0"/>
      <c r="XBR86" s="0"/>
      <c r="XBS86" s="0"/>
      <c r="XBT86" s="0"/>
      <c r="XBU86" s="0"/>
      <c r="XBV86" s="0"/>
      <c r="XBW86" s="0"/>
      <c r="XBX86" s="0"/>
      <c r="XBY86" s="0"/>
      <c r="XBZ86" s="0"/>
      <c r="XCA86" s="0"/>
      <c r="XCB86" s="0"/>
      <c r="XCC86" s="0"/>
      <c r="XCD86" s="0"/>
      <c r="XCE86" s="0"/>
      <c r="XCF86" s="0"/>
      <c r="XCG86" s="0"/>
      <c r="XCH86" s="0"/>
      <c r="XCI86" s="0"/>
      <c r="XCJ86" s="0"/>
      <c r="XCK86" s="0"/>
      <c r="XCL86" s="0"/>
      <c r="XCM86" s="0"/>
      <c r="XCN86" s="0"/>
      <c r="XCO86" s="0"/>
      <c r="XCP86" s="0"/>
      <c r="XCQ86" s="0"/>
      <c r="XCR86" s="0"/>
      <c r="XCS86" s="0"/>
      <c r="XCT86" s="0"/>
      <c r="XCU86" s="0"/>
      <c r="XCV86" s="0"/>
      <c r="XCW86" s="0"/>
      <c r="XCX86" s="0"/>
      <c r="XCY86" s="0"/>
      <c r="XCZ86" s="0"/>
      <c r="XDA86" s="0"/>
      <c r="XDB86" s="0"/>
      <c r="XDC86" s="0"/>
      <c r="XDD86" s="0"/>
      <c r="XDE86" s="0"/>
      <c r="XDF86" s="0"/>
      <c r="XDG86" s="0"/>
      <c r="XDH86" s="0"/>
      <c r="XDI86" s="0"/>
      <c r="XDJ86" s="0"/>
      <c r="XDK86" s="0"/>
      <c r="XDL86" s="0"/>
      <c r="XDM86" s="0"/>
      <c r="XDN86" s="0"/>
      <c r="XDO86" s="0"/>
      <c r="XDP86" s="0"/>
      <c r="XDQ86" s="0"/>
      <c r="XDR86" s="0"/>
      <c r="XDS86" s="0"/>
      <c r="XDT86" s="0"/>
      <c r="XDU86" s="0"/>
      <c r="XDV86" s="0"/>
      <c r="XDW86" s="0"/>
      <c r="XDX86" s="0"/>
      <c r="XDY86" s="0"/>
      <c r="XDZ86" s="0"/>
      <c r="XEA86" s="0"/>
      <c r="XEB86" s="0"/>
      <c r="XEC86" s="0"/>
      <c r="XED86" s="0"/>
      <c r="XEE86" s="0"/>
      <c r="XEF86" s="0"/>
      <c r="XEG86" s="0"/>
      <c r="XEH86" s="0"/>
      <c r="XEI86" s="0"/>
      <c r="XEJ86" s="0"/>
      <c r="XEK86" s="0"/>
      <c r="XEL86" s="0"/>
      <c r="XEM86" s="0"/>
      <c r="XEN86" s="0"/>
      <c r="XEO86" s="0"/>
      <c r="XEP86" s="0"/>
      <c r="XEQ86" s="0"/>
      <c r="XER86" s="0"/>
      <c r="XES86" s="0"/>
      <c r="XET86" s="0"/>
      <c r="XEU86" s="0"/>
      <c r="XEV86" s="0"/>
      <c r="XEW86" s="0"/>
      <c r="XEX86" s="0"/>
      <c r="XEY86" s="0"/>
      <c r="XEZ86" s="0"/>
      <c r="XFA86" s="0"/>
      <c r="XFB86" s="0"/>
      <c r="XFC86" s="0"/>
      <c r="XFD86" s="0"/>
    </row>
    <row r="87" customFormat="false" ht="18" hidden="false" customHeight="true" outlineLevel="0" collapsed="false">
      <c r="A87" s="546" t="s">
        <v>820</v>
      </c>
      <c r="B87" s="546"/>
      <c r="C87" s="546"/>
      <c r="D87" s="546"/>
      <c r="E87" s="546"/>
      <c r="F87" s="546"/>
      <c r="G87" s="546"/>
      <c r="H87" s="546"/>
      <c r="I87" s="546"/>
      <c r="J87" s="547" t="n">
        <f aca="false">'CALCUL INDEM LIC '!D196</f>
        <v>14503.4424780803</v>
      </c>
      <c r="K87" s="547"/>
      <c r="L87" s="547"/>
      <c r="M87" s="0"/>
      <c r="N87" s="0"/>
      <c r="O87" s="0"/>
      <c r="P87" s="0"/>
      <c r="Q87" s="0"/>
      <c r="R87" s="0"/>
      <c r="S87" s="0"/>
      <c r="T87" s="0"/>
      <c r="U87" s="0"/>
      <c r="V87" s="0"/>
      <c r="W87" s="0"/>
      <c r="X87" s="0"/>
      <c r="Y87" s="0"/>
      <c r="Z87" s="0"/>
      <c r="AA87" s="0"/>
      <c r="AB87" s="0"/>
      <c r="AC87" s="0"/>
      <c r="AD87" s="0"/>
      <c r="AE87" s="0"/>
      <c r="AF87" s="0"/>
      <c r="AG87" s="0"/>
      <c r="AH87" s="0"/>
      <c r="AI87" s="0"/>
      <c r="AJ87" s="0"/>
      <c r="AK87" s="0"/>
      <c r="AL87" s="0"/>
      <c r="AM87" s="0"/>
      <c r="AN87" s="0"/>
      <c r="AO87" s="0"/>
      <c r="AP87" s="0"/>
      <c r="AQ87" s="0"/>
      <c r="AR87" s="0"/>
      <c r="AS87" s="0"/>
      <c r="AT87" s="0"/>
      <c r="AU87" s="0"/>
      <c r="AV87" s="0"/>
      <c r="AW87" s="0"/>
      <c r="AX87" s="0"/>
      <c r="AY87" s="0"/>
      <c r="AZ87" s="0"/>
      <c r="BA87" s="0"/>
      <c r="BB87" s="0"/>
      <c r="BC87" s="0"/>
      <c r="BD87" s="0"/>
      <c r="BE87" s="0"/>
      <c r="BF87" s="0"/>
      <c r="BG87" s="0"/>
      <c r="BH87" s="0"/>
      <c r="BI87" s="0"/>
      <c r="BJ87" s="0"/>
      <c r="BK87" s="0"/>
      <c r="BL87" s="0"/>
      <c r="BM87" s="0"/>
      <c r="BN87" s="0"/>
      <c r="BO87" s="0"/>
      <c r="BP87" s="0"/>
      <c r="BQ87" s="0"/>
      <c r="BR87" s="0"/>
      <c r="BS87" s="0"/>
      <c r="BT87" s="0"/>
      <c r="BU87" s="0"/>
      <c r="BV87" s="0"/>
      <c r="BW87" s="0"/>
      <c r="BX87" s="0"/>
      <c r="BY87" s="0"/>
      <c r="BZ87" s="0"/>
      <c r="CA87" s="0"/>
      <c r="CB87" s="0"/>
      <c r="CC87" s="0"/>
      <c r="CD87" s="0"/>
      <c r="CE87" s="0"/>
      <c r="CF87" s="0"/>
      <c r="CG87" s="0"/>
      <c r="CH87" s="0"/>
      <c r="CI87" s="0"/>
      <c r="CJ87" s="0"/>
      <c r="CK87" s="0"/>
      <c r="CL87" s="0"/>
      <c r="CM87" s="0"/>
      <c r="CN87" s="0"/>
      <c r="CO87" s="0"/>
      <c r="CP87" s="0"/>
      <c r="CQ87" s="0"/>
      <c r="CR87" s="0"/>
      <c r="CS87" s="0"/>
      <c r="CT87" s="0"/>
      <c r="CU87" s="0"/>
      <c r="CV87" s="0"/>
      <c r="CW87" s="0"/>
      <c r="CX87" s="0"/>
      <c r="CY87" s="0"/>
      <c r="CZ87" s="0"/>
      <c r="DA87" s="0"/>
      <c r="DB87" s="0"/>
      <c r="DC87" s="0"/>
      <c r="DD87" s="0"/>
      <c r="DE87" s="0"/>
      <c r="DF87" s="0"/>
      <c r="DG87" s="0"/>
      <c r="DH87" s="0"/>
      <c r="DI87" s="0"/>
      <c r="DJ87" s="0"/>
      <c r="DK87" s="0"/>
      <c r="DL87" s="0"/>
      <c r="DM87" s="0"/>
      <c r="DN87" s="0"/>
      <c r="DO87" s="0"/>
      <c r="DP87" s="0"/>
      <c r="DQ87" s="0"/>
      <c r="DR87" s="0"/>
      <c r="DS87" s="0"/>
      <c r="DT87" s="0"/>
      <c r="DU87" s="0"/>
      <c r="DV87" s="0"/>
      <c r="DW87" s="0"/>
      <c r="DX87" s="0"/>
      <c r="DY87" s="0"/>
      <c r="DZ87" s="0"/>
      <c r="EA87" s="0"/>
      <c r="EB87" s="0"/>
      <c r="EC87" s="0"/>
      <c r="ED87" s="0"/>
      <c r="EE87" s="0"/>
      <c r="EF87" s="0"/>
      <c r="EG87" s="0"/>
      <c r="EH87" s="0"/>
      <c r="EI87" s="0"/>
      <c r="EJ87" s="0"/>
      <c r="EK87" s="0"/>
      <c r="EL87" s="0"/>
      <c r="EM87" s="0"/>
      <c r="EN87" s="0"/>
      <c r="EO87" s="0"/>
      <c r="EP87" s="0"/>
      <c r="EQ87" s="0"/>
      <c r="ER87" s="0"/>
      <c r="ES87" s="0"/>
      <c r="ET87" s="0"/>
      <c r="EU87" s="0"/>
      <c r="EV87" s="0"/>
      <c r="EW87" s="0"/>
      <c r="EX87" s="0"/>
      <c r="EY87" s="0"/>
      <c r="EZ87" s="0"/>
      <c r="FA87" s="0"/>
      <c r="FB87" s="0"/>
      <c r="FC87" s="0"/>
      <c r="FD87" s="0"/>
      <c r="FE87" s="0"/>
      <c r="FF87" s="0"/>
      <c r="FG87" s="0"/>
      <c r="FH87" s="0"/>
      <c r="FI87" s="0"/>
      <c r="FJ87" s="0"/>
      <c r="FK87" s="0"/>
      <c r="FL87" s="0"/>
      <c r="FM87" s="0"/>
      <c r="FN87" s="0"/>
      <c r="FO87" s="0"/>
      <c r="FP87" s="0"/>
      <c r="FQ87" s="0"/>
      <c r="FR87" s="0"/>
      <c r="FS87" s="0"/>
      <c r="FT87" s="0"/>
      <c r="FU87" s="0"/>
      <c r="FV87" s="0"/>
      <c r="FW87" s="0"/>
      <c r="FX87" s="0"/>
      <c r="FY87" s="0"/>
      <c r="FZ87" s="0"/>
      <c r="GA87" s="0"/>
      <c r="GB87" s="0"/>
      <c r="GC87" s="0"/>
      <c r="GD87" s="0"/>
      <c r="GE87" s="0"/>
      <c r="GF87" s="0"/>
      <c r="GG87" s="0"/>
      <c r="GH87" s="0"/>
      <c r="GI87" s="0"/>
      <c r="GJ87" s="0"/>
      <c r="GK87" s="0"/>
      <c r="GL87" s="0"/>
      <c r="GM87" s="0"/>
      <c r="GN87" s="0"/>
      <c r="GO87" s="0"/>
      <c r="GP87" s="0"/>
      <c r="GQ87" s="0"/>
      <c r="GR87" s="0"/>
      <c r="GS87" s="0"/>
      <c r="GT87" s="0"/>
      <c r="GU87" s="0"/>
      <c r="GV87" s="0"/>
      <c r="GW87" s="0"/>
      <c r="GX87" s="0"/>
      <c r="GY87" s="0"/>
      <c r="GZ87" s="0"/>
      <c r="HA87" s="0"/>
      <c r="HB87" s="0"/>
      <c r="HC87" s="0"/>
      <c r="HD87" s="0"/>
      <c r="HE87" s="0"/>
      <c r="HF87" s="0"/>
      <c r="HG87" s="0"/>
      <c r="HH87" s="0"/>
      <c r="HI87" s="0"/>
      <c r="HJ87" s="0"/>
      <c r="HK87" s="0"/>
      <c r="HL87" s="0"/>
      <c r="HM87" s="0"/>
      <c r="HN87" s="0"/>
      <c r="HO87" s="0"/>
      <c r="HP87" s="0"/>
      <c r="HQ87" s="0"/>
      <c r="HR87" s="0"/>
      <c r="HS87" s="0"/>
      <c r="HT87" s="0"/>
      <c r="HU87" s="0"/>
      <c r="HV87" s="0"/>
      <c r="HW87" s="0"/>
      <c r="HX87" s="0"/>
      <c r="HY87" s="0"/>
      <c r="HZ87" s="0"/>
      <c r="IA87" s="0"/>
      <c r="IB87" s="0"/>
      <c r="IC87" s="0"/>
      <c r="ID87" s="0"/>
      <c r="IE87" s="0"/>
      <c r="IF87" s="0"/>
      <c r="IG87" s="0"/>
      <c r="IH87" s="0"/>
      <c r="II87" s="0"/>
      <c r="IJ87" s="0"/>
      <c r="IK87" s="0"/>
      <c r="IL87" s="0"/>
      <c r="IM87" s="0"/>
      <c r="IN87" s="0"/>
      <c r="IO87" s="0"/>
      <c r="IP87" s="0"/>
      <c r="IQ87" s="0"/>
      <c r="IR87" s="0"/>
      <c r="IS87" s="0"/>
      <c r="IT87" s="0"/>
      <c r="IU87" s="0"/>
      <c r="IV87" s="0"/>
      <c r="IW87" s="0"/>
      <c r="IX87" s="0"/>
      <c r="IY87" s="0"/>
      <c r="IZ87" s="0"/>
      <c r="JA87" s="0"/>
      <c r="JB87" s="0"/>
      <c r="JC87" s="0"/>
      <c r="JD87" s="0"/>
      <c r="JE87" s="0"/>
      <c r="JF87" s="0"/>
      <c r="JG87" s="0"/>
      <c r="JH87" s="0"/>
      <c r="JI87" s="0"/>
      <c r="JJ87" s="0"/>
      <c r="JK87" s="0"/>
      <c r="JL87" s="0"/>
      <c r="JM87" s="0"/>
      <c r="JN87" s="0"/>
      <c r="JO87" s="0"/>
      <c r="JP87" s="0"/>
      <c r="JQ87" s="0"/>
      <c r="JR87" s="0"/>
      <c r="JS87" s="0"/>
      <c r="JT87" s="0"/>
      <c r="JU87" s="0"/>
      <c r="JV87" s="0"/>
      <c r="JW87" s="0"/>
      <c r="JX87" s="0"/>
      <c r="JY87" s="0"/>
      <c r="JZ87" s="0"/>
      <c r="KA87" s="0"/>
      <c r="KB87" s="0"/>
      <c r="KC87" s="0"/>
      <c r="KD87" s="0"/>
      <c r="KE87" s="0"/>
      <c r="KF87" s="0"/>
      <c r="KG87" s="0"/>
      <c r="KH87" s="0"/>
      <c r="KI87" s="0"/>
      <c r="KJ87" s="0"/>
      <c r="KK87" s="0"/>
      <c r="KL87" s="0"/>
      <c r="KM87" s="0"/>
      <c r="KN87" s="0"/>
      <c r="KO87" s="0"/>
      <c r="KP87" s="0"/>
      <c r="KQ87" s="0"/>
      <c r="KR87" s="0"/>
      <c r="KS87" s="0"/>
      <c r="KT87" s="0"/>
      <c r="KU87" s="0"/>
      <c r="KV87" s="0"/>
      <c r="KW87" s="0"/>
      <c r="KX87" s="0"/>
      <c r="KY87" s="0"/>
      <c r="KZ87" s="0"/>
      <c r="LA87" s="0"/>
      <c r="LB87" s="0"/>
      <c r="LC87" s="0"/>
      <c r="LD87" s="0"/>
      <c r="LE87" s="0"/>
      <c r="LF87" s="0"/>
      <c r="LG87" s="0"/>
      <c r="LH87" s="0"/>
      <c r="LI87" s="0"/>
      <c r="LJ87" s="0"/>
      <c r="LK87" s="0"/>
      <c r="LL87" s="0"/>
      <c r="LM87" s="0"/>
      <c r="LN87" s="0"/>
      <c r="LO87" s="0"/>
      <c r="LP87" s="0"/>
      <c r="LQ87" s="0"/>
      <c r="LR87" s="0"/>
      <c r="LS87" s="0"/>
      <c r="LT87" s="0"/>
      <c r="LU87" s="0"/>
      <c r="LV87" s="0"/>
      <c r="LW87" s="0"/>
      <c r="LX87" s="0"/>
      <c r="LY87" s="0"/>
      <c r="LZ87" s="0"/>
      <c r="MA87" s="0"/>
      <c r="MB87" s="0"/>
      <c r="MC87" s="0"/>
      <c r="MD87" s="0"/>
      <c r="ME87" s="0"/>
      <c r="MF87" s="0"/>
      <c r="MG87" s="0"/>
      <c r="MH87" s="0"/>
      <c r="MI87" s="0"/>
      <c r="MJ87" s="0"/>
      <c r="MK87" s="0"/>
      <c r="ML87" s="0"/>
      <c r="MM87" s="0"/>
      <c r="MN87" s="0"/>
      <c r="MO87" s="0"/>
      <c r="MP87" s="0"/>
      <c r="MQ87" s="0"/>
      <c r="MR87" s="0"/>
      <c r="MS87" s="0"/>
      <c r="MT87" s="0"/>
      <c r="MU87" s="0"/>
      <c r="MV87" s="0"/>
      <c r="MW87" s="0"/>
      <c r="MX87" s="0"/>
      <c r="MY87" s="0"/>
      <c r="MZ87" s="0"/>
      <c r="NA87" s="0"/>
      <c r="NB87" s="0"/>
      <c r="NC87" s="0"/>
      <c r="ND87" s="0"/>
      <c r="NE87" s="0"/>
      <c r="NF87" s="0"/>
      <c r="NG87" s="0"/>
      <c r="NH87" s="0"/>
      <c r="NI87" s="0"/>
      <c r="NJ87" s="0"/>
      <c r="NK87" s="0"/>
      <c r="NL87" s="0"/>
      <c r="NM87" s="0"/>
      <c r="NN87" s="0"/>
      <c r="NO87" s="0"/>
      <c r="NP87" s="0"/>
      <c r="NQ87" s="0"/>
      <c r="NR87" s="0"/>
      <c r="NS87" s="0"/>
      <c r="NT87" s="0"/>
      <c r="NU87" s="0"/>
      <c r="NV87" s="0"/>
      <c r="NW87" s="0"/>
      <c r="NX87" s="0"/>
      <c r="NY87" s="0"/>
      <c r="NZ87" s="0"/>
      <c r="OA87" s="0"/>
      <c r="OB87" s="0"/>
      <c r="OC87" s="0"/>
      <c r="OD87" s="0"/>
      <c r="OE87" s="0"/>
      <c r="OF87" s="0"/>
      <c r="OG87" s="0"/>
      <c r="OH87" s="0"/>
      <c r="OI87" s="0"/>
      <c r="OJ87" s="0"/>
      <c r="OK87" s="0"/>
      <c r="OL87" s="0"/>
      <c r="OM87" s="0"/>
      <c r="ON87" s="0"/>
      <c r="OO87" s="0"/>
      <c r="OP87" s="0"/>
      <c r="OQ87" s="0"/>
      <c r="OR87" s="0"/>
      <c r="OS87" s="0"/>
      <c r="OT87" s="0"/>
      <c r="OU87" s="0"/>
      <c r="OV87" s="0"/>
      <c r="OW87" s="0"/>
      <c r="OX87" s="0"/>
      <c r="OY87" s="0"/>
      <c r="OZ87" s="0"/>
      <c r="PA87" s="0"/>
      <c r="PB87" s="0"/>
      <c r="PC87" s="0"/>
      <c r="PD87" s="0"/>
      <c r="PE87" s="0"/>
      <c r="PF87" s="0"/>
      <c r="PG87" s="0"/>
      <c r="PH87" s="0"/>
      <c r="PI87" s="0"/>
      <c r="PJ87" s="0"/>
      <c r="PK87" s="0"/>
      <c r="PL87" s="0"/>
      <c r="PM87" s="0"/>
      <c r="PN87" s="0"/>
      <c r="PO87" s="0"/>
      <c r="PP87" s="0"/>
      <c r="PQ87" s="0"/>
      <c r="PR87" s="0"/>
      <c r="PS87" s="0"/>
      <c r="PT87" s="0"/>
      <c r="PU87" s="0"/>
      <c r="PV87" s="0"/>
      <c r="PW87" s="0"/>
      <c r="PX87" s="0"/>
      <c r="PY87" s="0"/>
      <c r="PZ87" s="0"/>
      <c r="QA87" s="0"/>
      <c r="QB87" s="0"/>
      <c r="QC87" s="0"/>
      <c r="QD87" s="0"/>
      <c r="QE87" s="0"/>
      <c r="QF87" s="0"/>
      <c r="QG87" s="0"/>
      <c r="QH87" s="0"/>
      <c r="QI87" s="0"/>
      <c r="QJ87" s="0"/>
      <c r="QK87" s="0"/>
      <c r="QL87" s="0"/>
      <c r="QM87" s="0"/>
      <c r="QN87" s="0"/>
      <c r="QO87" s="0"/>
      <c r="QP87" s="0"/>
      <c r="QQ87" s="0"/>
      <c r="QR87" s="0"/>
      <c r="QS87" s="0"/>
      <c r="QT87" s="0"/>
      <c r="QU87" s="0"/>
      <c r="QV87" s="0"/>
      <c r="QW87" s="0"/>
      <c r="QX87" s="0"/>
      <c r="QY87" s="0"/>
      <c r="QZ87" s="0"/>
      <c r="RA87" s="0"/>
      <c r="RB87" s="0"/>
      <c r="RC87" s="0"/>
      <c r="RD87" s="0"/>
      <c r="RE87" s="0"/>
      <c r="RF87" s="0"/>
      <c r="RG87" s="0"/>
      <c r="RH87" s="0"/>
      <c r="RI87" s="0"/>
      <c r="RJ87" s="0"/>
      <c r="RK87" s="0"/>
      <c r="RL87" s="0"/>
      <c r="RM87" s="0"/>
      <c r="RN87" s="0"/>
      <c r="RO87" s="0"/>
      <c r="RP87" s="0"/>
      <c r="RQ87" s="0"/>
      <c r="RR87" s="0"/>
      <c r="RS87" s="0"/>
      <c r="RT87" s="0"/>
      <c r="RU87" s="0"/>
      <c r="RV87" s="0"/>
      <c r="RW87" s="0"/>
      <c r="RX87" s="0"/>
      <c r="RY87" s="0"/>
      <c r="RZ87" s="0"/>
      <c r="SA87" s="0"/>
      <c r="SB87" s="0"/>
      <c r="SC87" s="0"/>
      <c r="SD87" s="0"/>
      <c r="SE87" s="0"/>
      <c r="SF87" s="0"/>
      <c r="SG87" s="0"/>
      <c r="SH87" s="0"/>
      <c r="SI87" s="0"/>
      <c r="SJ87" s="0"/>
      <c r="SK87" s="0"/>
      <c r="SL87" s="0"/>
      <c r="SM87" s="0"/>
      <c r="SN87" s="0"/>
      <c r="SO87" s="0"/>
      <c r="SP87" s="0"/>
      <c r="SQ87" s="0"/>
      <c r="SR87" s="0"/>
      <c r="SS87" s="0"/>
      <c r="ST87" s="0"/>
      <c r="SU87" s="0"/>
      <c r="SV87" s="0"/>
      <c r="SW87" s="0"/>
      <c r="SX87" s="0"/>
      <c r="SY87" s="0"/>
      <c r="SZ87" s="0"/>
      <c r="TA87" s="0"/>
      <c r="TB87" s="0"/>
      <c r="TC87" s="0"/>
      <c r="TD87" s="0"/>
      <c r="TE87" s="0"/>
      <c r="TF87" s="0"/>
      <c r="TG87" s="0"/>
      <c r="TH87" s="0"/>
      <c r="TI87" s="0"/>
      <c r="TJ87" s="0"/>
      <c r="TK87" s="0"/>
      <c r="TL87" s="0"/>
      <c r="TM87" s="0"/>
      <c r="TN87" s="0"/>
      <c r="TO87" s="0"/>
      <c r="TP87" s="0"/>
      <c r="TQ87" s="0"/>
      <c r="TR87" s="0"/>
      <c r="TS87" s="0"/>
      <c r="TT87" s="0"/>
      <c r="TU87" s="0"/>
      <c r="TV87" s="0"/>
      <c r="TW87" s="0"/>
      <c r="TX87" s="0"/>
      <c r="TY87" s="0"/>
      <c r="TZ87" s="0"/>
      <c r="UA87" s="0"/>
      <c r="UB87" s="0"/>
      <c r="UC87" s="0"/>
      <c r="UD87" s="0"/>
      <c r="UE87" s="0"/>
      <c r="UF87" s="0"/>
      <c r="UG87" s="0"/>
      <c r="UH87" s="0"/>
      <c r="UI87" s="0"/>
      <c r="UJ87" s="0"/>
      <c r="UK87" s="0"/>
      <c r="UL87" s="0"/>
      <c r="UM87" s="0"/>
      <c r="UN87" s="0"/>
      <c r="UO87" s="0"/>
      <c r="UP87" s="0"/>
      <c r="UQ87" s="0"/>
      <c r="UR87" s="0"/>
      <c r="US87" s="0"/>
      <c r="UT87" s="0"/>
      <c r="UU87" s="0"/>
      <c r="UV87" s="0"/>
      <c r="UW87" s="0"/>
      <c r="UX87" s="0"/>
      <c r="UY87" s="0"/>
      <c r="UZ87" s="0"/>
      <c r="VA87" s="0"/>
      <c r="VB87" s="0"/>
      <c r="VC87" s="0"/>
      <c r="VD87" s="0"/>
      <c r="VE87" s="0"/>
      <c r="VF87" s="0"/>
      <c r="VG87" s="0"/>
      <c r="VH87" s="0"/>
      <c r="VI87" s="0"/>
      <c r="VJ87" s="0"/>
      <c r="VK87" s="0"/>
      <c r="VL87" s="0"/>
      <c r="VM87" s="0"/>
      <c r="VN87" s="0"/>
      <c r="VO87" s="0"/>
      <c r="VP87" s="0"/>
      <c r="VQ87" s="0"/>
      <c r="VR87" s="0"/>
      <c r="VS87" s="0"/>
      <c r="VT87" s="0"/>
      <c r="VU87" s="0"/>
      <c r="VV87" s="0"/>
      <c r="VW87" s="0"/>
      <c r="VX87" s="0"/>
      <c r="VY87" s="0"/>
      <c r="VZ87" s="0"/>
      <c r="WA87" s="0"/>
      <c r="WB87" s="0"/>
      <c r="WC87" s="0"/>
      <c r="WD87" s="0"/>
      <c r="WE87" s="0"/>
      <c r="WF87" s="0"/>
      <c r="WG87" s="0"/>
      <c r="WH87" s="0"/>
      <c r="WI87" s="0"/>
      <c r="WJ87" s="0"/>
      <c r="WK87" s="0"/>
      <c r="WL87" s="0"/>
      <c r="WM87" s="0"/>
      <c r="WN87" s="0"/>
      <c r="WO87" s="0"/>
      <c r="WP87" s="0"/>
      <c r="WQ87" s="0"/>
      <c r="WR87" s="0"/>
      <c r="WS87" s="0"/>
      <c r="WT87" s="0"/>
      <c r="WU87" s="0"/>
      <c r="WV87" s="0"/>
      <c r="WW87" s="0"/>
      <c r="WX87" s="0"/>
      <c r="WY87" s="0"/>
      <c r="WZ87" s="0"/>
      <c r="XA87" s="0"/>
      <c r="XB87" s="0"/>
      <c r="XC87" s="0"/>
      <c r="XD87" s="0"/>
      <c r="XE87" s="0"/>
      <c r="XF87" s="0"/>
      <c r="XG87" s="0"/>
      <c r="XH87" s="0"/>
      <c r="XI87" s="0"/>
      <c r="XJ87" s="0"/>
      <c r="XK87" s="0"/>
      <c r="XL87" s="0"/>
      <c r="XM87" s="0"/>
      <c r="XN87" s="0"/>
      <c r="XO87" s="0"/>
      <c r="XP87" s="0"/>
      <c r="XQ87" s="0"/>
      <c r="XR87" s="0"/>
      <c r="XS87" s="0"/>
      <c r="XT87" s="0"/>
      <c r="XU87" s="0"/>
      <c r="XV87" s="0"/>
      <c r="XW87" s="0"/>
      <c r="XX87" s="0"/>
      <c r="XY87" s="0"/>
      <c r="XZ87" s="0"/>
      <c r="YA87" s="0"/>
      <c r="YB87" s="0"/>
      <c r="YC87" s="0"/>
      <c r="YD87" s="0"/>
      <c r="YE87" s="0"/>
      <c r="YF87" s="0"/>
      <c r="YG87" s="0"/>
      <c r="YH87" s="0"/>
      <c r="YI87" s="0"/>
      <c r="YJ87" s="0"/>
      <c r="YK87" s="0"/>
      <c r="YL87" s="0"/>
      <c r="YM87" s="0"/>
      <c r="YN87" s="0"/>
      <c r="YO87" s="0"/>
      <c r="YP87" s="0"/>
      <c r="YQ87" s="0"/>
      <c r="YR87" s="0"/>
      <c r="YS87" s="0"/>
      <c r="YT87" s="0"/>
      <c r="YU87" s="0"/>
      <c r="YV87" s="0"/>
      <c r="YW87" s="0"/>
      <c r="YX87" s="0"/>
      <c r="YY87" s="0"/>
      <c r="YZ87" s="0"/>
      <c r="ZA87" s="0"/>
      <c r="ZB87" s="0"/>
      <c r="ZC87" s="0"/>
      <c r="ZD87" s="0"/>
      <c r="ZE87" s="0"/>
      <c r="ZF87" s="0"/>
      <c r="ZG87" s="0"/>
      <c r="ZH87" s="0"/>
      <c r="ZI87" s="0"/>
      <c r="ZJ87" s="0"/>
      <c r="ZK87" s="0"/>
      <c r="ZL87" s="0"/>
      <c r="ZM87" s="0"/>
      <c r="ZN87" s="0"/>
      <c r="ZO87" s="0"/>
      <c r="ZP87" s="0"/>
      <c r="ZQ87" s="0"/>
      <c r="ZR87" s="0"/>
      <c r="ZS87" s="0"/>
      <c r="ZT87" s="0"/>
      <c r="ZU87" s="0"/>
      <c r="ZV87" s="0"/>
      <c r="ZW87" s="0"/>
      <c r="ZX87" s="0"/>
      <c r="ZY87" s="0"/>
      <c r="ZZ87" s="0"/>
      <c r="AAA87" s="0"/>
      <c r="AAB87" s="0"/>
      <c r="AAC87" s="0"/>
      <c r="AAD87" s="0"/>
      <c r="AAE87" s="0"/>
      <c r="AAF87" s="0"/>
      <c r="AAG87" s="0"/>
      <c r="AAH87" s="0"/>
      <c r="AAI87" s="0"/>
      <c r="AAJ87" s="0"/>
      <c r="AAK87" s="0"/>
      <c r="AAL87" s="0"/>
      <c r="AAM87" s="0"/>
      <c r="AAN87" s="0"/>
      <c r="AAO87" s="0"/>
      <c r="AAP87" s="0"/>
      <c r="AAQ87" s="0"/>
      <c r="AAR87" s="0"/>
      <c r="AAS87" s="0"/>
      <c r="AAT87" s="0"/>
      <c r="AAU87" s="0"/>
      <c r="AAV87" s="0"/>
      <c r="AAW87" s="0"/>
      <c r="AAX87" s="0"/>
      <c r="AAY87" s="0"/>
      <c r="AAZ87" s="0"/>
      <c r="ABA87" s="0"/>
      <c r="ABB87" s="0"/>
      <c r="ABC87" s="0"/>
      <c r="ABD87" s="0"/>
      <c r="ABE87" s="0"/>
      <c r="ABF87" s="0"/>
      <c r="ABG87" s="0"/>
      <c r="ABH87" s="0"/>
      <c r="ABI87" s="0"/>
      <c r="ABJ87" s="0"/>
      <c r="ABK87" s="0"/>
      <c r="ABL87" s="0"/>
      <c r="ABM87" s="0"/>
      <c r="ABN87" s="0"/>
      <c r="ABO87" s="0"/>
      <c r="ABP87" s="0"/>
      <c r="ABQ87" s="0"/>
      <c r="ABR87" s="0"/>
      <c r="ABS87" s="0"/>
      <c r="ABT87" s="0"/>
      <c r="ABU87" s="0"/>
      <c r="ABV87" s="0"/>
      <c r="ABW87" s="0"/>
      <c r="ABX87" s="0"/>
      <c r="ABY87" s="0"/>
      <c r="ABZ87" s="0"/>
      <c r="ACA87" s="0"/>
      <c r="ACB87" s="0"/>
      <c r="ACC87" s="0"/>
      <c r="ACD87" s="0"/>
      <c r="ACE87" s="0"/>
      <c r="ACF87" s="0"/>
      <c r="ACG87" s="0"/>
      <c r="ACH87" s="0"/>
      <c r="ACI87" s="0"/>
      <c r="ACJ87" s="0"/>
      <c r="ACK87" s="0"/>
      <c r="ACL87" s="0"/>
      <c r="ACM87" s="0"/>
      <c r="ACN87" s="0"/>
      <c r="ACO87" s="0"/>
      <c r="ACP87" s="0"/>
      <c r="ACQ87" s="0"/>
      <c r="ACR87" s="0"/>
      <c r="ACS87" s="0"/>
      <c r="ACT87" s="0"/>
      <c r="ACU87" s="0"/>
      <c r="ACV87" s="0"/>
      <c r="ACW87" s="0"/>
      <c r="ACX87" s="0"/>
      <c r="ACY87" s="0"/>
      <c r="ACZ87" s="0"/>
      <c r="ADA87" s="0"/>
      <c r="ADB87" s="0"/>
      <c r="ADC87" s="0"/>
      <c r="ADD87" s="0"/>
      <c r="ADE87" s="0"/>
      <c r="ADF87" s="0"/>
      <c r="ADG87" s="0"/>
      <c r="ADH87" s="0"/>
      <c r="ADI87" s="0"/>
      <c r="ADJ87" s="0"/>
      <c r="ADK87" s="0"/>
      <c r="ADL87" s="0"/>
      <c r="ADM87" s="0"/>
      <c r="ADN87" s="0"/>
      <c r="ADO87" s="0"/>
      <c r="ADP87" s="0"/>
      <c r="ADQ87" s="0"/>
      <c r="ADR87" s="0"/>
      <c r="ADS87" s="0"/>
      <c r="ADT87" s="0"/>
      <c r="ADU87" s="0"/>
      <c r="ADV87" s="0"/>
      <c r="ADW87" s="0"/>
      <c r="ADX87" s="0"/>
      <c r="ADY87" s="0"/>
      <c r="ADZ87" s="0"/>
      <c r="AEA87" s="0"/>
      <c r="AEB87" s="0"/>
      <c r="AEC87" s="0"/>
      <c r="AED87" s="0"/>
      <c r="AEE87" s="0"/>
      <c r="AEF87" s="0"/>
      <c r="AEG87" s="0"/>
      <c r="AEH87" s="0"/>
      <c r="AEI87" s="0"/>
      <c r="AEJ87" s="0"/>
      <c r="AEK87" s="0"/>
      <c r="AEL87" s="0"/>
      <c r="AEM87" s="0"/>
      <c r="AEN87" s="0"/>
      <c r="AEO87" s="0"/>
      <c r="AEP87" s="0"/>
      <c r="AEQ87" s="0"/>
      <c r="AER87" s="0"/>
      <c r="AES87" s="0"/>
      <c r="AET87" s="0"/>
      <c r="AEU87" s="0"/>
      <c r="AEV87" s="0"/>
      <c r="AEW87" s="0"/>
      <c r="AEX87" s="0"/>
      <c r="AEY87" s="0"/>
      <c r="AEZ87" s="0"/>
      <c r="AFA87" s="0"/>
      <c r="AFB87" s="0"/>
      <c r="AFC87" s="0"/>
      <c r="AFD87" s="0"/>
      <c r="AFE87" s="0"/>
      <c r="AFF87" s="0"/>
      <c r="AFG87" s="0"/>
      <c r="AFH87" s="0"/>
      <c r="AFI87" s="0"/>
      <c r="AFJ87" s="0"/>
      <c r="AFK87" s="0"/>
      <c r="AFL87" s="0"/>
      <c r="AFM87" s="0"/>
      <c r="AFN87" s="0"/>
      <c r="AFO87" s="0"/>
      <c r="AFP87" s="0"/>
      <c r="AFQ87" s="0"/>
      <c r="AFR87" s="0"/>
      <c r="AFS87" s="0"/>
      <c r="AFT87" s="0"/>
      <c r="AFU87" s="0"/>
      <c r="AFV87" s="0"/>
      <c r="AFW87" s="0"/>
      <c r="AFX87" s="0"/>
      <c r="AFY87" s="0"/>
      <c r="AFZ87" s="0"/>
      <c r="AGA87" s="0"/>
      <c r="AGB87" s="0"/>
      <c r="AGC87" s="0"/>
      <c r="AGD87" s="0"/>
      <c r="AGE87" s="0"/>
      <c r="AGF87" s="0"/>
      <c r="AGG87" s="0"/>
      <c r="AGH87" s="0"/>
      <c r="AGI87" s="0"/>
      <c r="AGJ87" s="0"/>
      <c r="AGK87" s="0"/>
      <c r="AGL87" s="0"/>
      <c r="AGM87" s="0"/>
      <c r="AGN87" s="0"/>
      <c r="AGO87" s="0"/>
      <c r="AGP87" s="0"/>
      <c r="AGQ87" s="0"/>
      <c r="AGR87" s="0"/>
      <c r="AGS87" s="0"/>
      <c r="AGT87" s="0"/>
      <c r="AGU87" s="0"/>
      <c r="AGV87" s="0"/>
      <c r="AGW87" s="0"/>
      <c r="AGX87" s="0"/>
      <c r="AGY87" s="0"/>
      <c r="AGZ87" s="0"/>
      <c r="AHA87" s="0"/>
      <c r="AHB87" s="0"/>
      <c r="AHC87" s="0"/>
      <c r="AHD87" s="0"/>
      <c r="AHE87" s="0"/>
      <c r="AHF87" s="0"/>
      <c r="AHG87" s="0"/>
      <c r="AHH87" s="0"/>
      <c r="AHI87" s="0"/>
      <c r="AHJ87" s="0"/>
      <c r="AHK87" s="0"/>
      <c r="AHL87" s="0"/>
      <c r="AHM87" s="0"/>
      <c r="AHN87" s="0"/>
      <c r="AHO87" s="0"/>
      <c r="AHP87" s="0"/>
      <c r="AHQ87" s="0"/>
      <c r="AHR87" s="0"/>
      <c r="AHS87" s="0"/>
      <c r="AHT87" s="0"/>
      <c r="AHU87" s="0"/>
      <c r="AHV87" s="0"/>
      <c r="AHW87" s="0"/>
      <c r="AHX87" s="0"/>
      <c r="AHY87" s="0"/>
      <c r="AHZ87" s="0"/>
      <c r="AIA87" s="0"/>
      <c r="AIB87" s="0"/>
      <c r="AIC87" s="0"/>
      <c r="AID87" s="0"/>
      <c r="AIE87" s="0"/>
      <c r="AIF87" s="0"/>
      <c r="AIG87" s="0"/>
      <c r="AIH87" s="0"/>
      <c r="AII87" s="0"/>
      <c r="AIJ87" s="0"/>
      <c r="AIK87" s="0"/>
      <c r="AIL87" s="0"/>
      <c r="AIM87" s="0"/>
      <c r="AIN87" s="0"/>
      <c r="AIO87" s="0"/>
      <c r="AIP87" s="0"/>
      <c r="AIQ87" s="0"/>
      <c r="AIR87" s="0"/>
      <c r="AIS87" s="0"/>
      <c r="AIT87" s="0"/>
      <c r="AIU87" s="0"/>
      <c r="AIV87" s="0"/>
      <c r="AIW87" s="0"/>
      <c r="AIX87" s="0"/>
      <c r="AIY87" s="0"/>
      <c r="AIZ87" s="0"/>
      <c r="AJA87" s="0"/>
      <c r="AJB87" s="0"/>
      <c r="AJC87" s="0"/>
      <c r="AJD87" s="0"/>
      <c r="AJE87" s="0"/>
      <c r="AJF87" s="0"/>
      <c r="AJG87" s="0"/>
      <c r="AJH87" s="0"/>
      <c r="AJI87" s="0"/>
      <c r="AJJ87" s="0"/>
      <c r="AJK87" s="0"/>
      <c r="AJL87" s="0"/>
      <c r="AJM87" s="0"/>
      <c r="AJN87" s="0"/>
      <c r="AJO87" s="0"/>
      <c r="AJP87" s="0"/>
      <c r="AJQ87" s="0"/>
      <c r="AJR87" s="0"/>
      <c r="AJS87" s="0"/>
      <c r="AJT87" s="0"/>
      <c r="AJU87" s="0"/>
      <c r="AJV87" s="0"/>
      <c r="AJW87" s="0"/>
      <c r="AJX87" s="0"/>
      <c r="AJY87" s="0"/>
      <c r="AJZ87" s="0"/>
      <c r="AKA87" s="0"/>
      <c r="AKB87" s="0"/>
      <c r="AKC87" s="0"/>
      <c r="AKD87" s="0"/>
      <c r="AKE87" s="0"/>
      <c r="AKF87" s="0"/>
      <c r="AKG87" s="0"/>
      <c r="AKH87" s="0"/>
      <c r="AKI87" s="0"/>
      <c r="AKJ87" s="0"/>
      <c r="AKK87" s="0"/>
      <c r="AKL87" s="0"/>
      <c r="AKM87" s="0"/>
      <c r="AKN87" s="0"/>
      <c r="AKO87" s="0"/>
      <c r="AKP87" s="0"/>
      <c r="AKQ87" s="0"/>
      <c r="AKR87" s="0"/>
      <c r="AKS87" s="0"/>
      <c r="AKT87" s="0"/>
      <c r="AKU87" s="0"/>
      <c r="AKV87" s="0"/>
      <c r="AKW87" s="0"/>
      <c r="AKX87" s="0"/>
      <c r="AKY87" s="0"/>
      <c r="AKZ87" s="0"/>
      <c r="ALA87" s="0"/>
      <c r="ALB87" s="0"/>
      <c r="ALC87" s="0"/>
      <c r="ALD87" s="0"/>
      <c r="ALE87" s="0"/>
      <c r="ALF87" s="0"/>
      <c r="ALG87" s="0"/>
      <c r="ALH87" s="0"/>
      <c r="ALI87" s="0"/>
      <c r="ALJ87" s="0"/>
      <c r="ALK87" s="0"/>
      <c r="ALL87" s="0"/>
      <c r="ALM87" s="0"/>
      <c r="ALN87" s="0"/>
      <c r="ALO87" s="0"/>
      <c r="ALP87" s="0"/>
      <c r="ALQ87" s="0"/>
      <c r="ALR87" s="0"/>
      <c r="ALS87" s="0"/>
      <c r="ALT87" s="0"/>
      <c r="ALU87" s="0"/>
      <c r="ALV87" s="0"/>
      <c r="ALW87" s="0"/>
      <c r="ALX87" s="0"/>
      <c r="ALY87" s="0"/>
      <c r="ALZ87" s="0"/>
      <c r="AMA87" s="0"/>
      <c r="AMB87" s="0"/>
      <c r="AMC87" s="0"/>
      <c r="AMD87" s="0"/>
      <c r="AME87" s="0"/>
      <c r="AMF87" s="0"/>
      <c r="AMG87" s="0"/>
      <c r="AMH87" s="0"/>
      <c r="AMI87" s="0"/>
      <c r="AMJ87" s="0"/>
      <c r="AMK87" s="0"/>
      <c r="AML87" s="0"/>
      <c r="AMM87" s="0"/>
      <c r="AMN87" s="0"/>
      <c r="AMO87" s="0"/>
      <c r="AMP87" s="0"/>
      <c r="AMQ87" s="0"/>
      <c r="AMR87" s="0"/>
      <c r="AMS87" s="0"/>
      <c r="AMT87" s="0"/>
      <c r="AMU87" s="0"/>
      <c r="AMV87" s="0"/>
      <c r="AMW87" s="0"/>
      <c r="AMX87" s="0"/>
      <c r="AMY87" s="0"/>
      <c r="AMZ87" s="0"/>
      <c r="ANA87" s="0"/>
      <c r="ANB87" s="0"/>
      <c r="ANC87" s="0"/>
      <c r="AND87" s="0"/>
      <c r="ANE87" s="0"/>
      <c r="ANF87" s="0"/>
      <c r="ANG87" s="0"/>
      <c r="ANH87" s="0"/>
      <c r="ANI87" s="0"/>
      <c r="ANJ87" s="0"/>
      <c r="ANK87" s="0"/>
      <c r="ANL87" s="0"/>
      <c r="ANM87" s="0"/>
      <c r="ANN87" s="0"/>
      <c r="ANO87" s="0"/>
      <c r="ANP87" s="0"/>
      <c r="ANQ87" s="0"/>
      <c r="ANR87" s="0"/>
      <c r="ANS87" s="0"/>
      <c r="ANT87" s="0"/>
      <c r="ANU87" s="0"/>
      <c r="ANV87" s="0"/>
      <c r="ANW87" s="0"/>
      <c r="ANX87" s="0"/>
      <c r="ANY87" s="0"/>
      <c r="ANZ87" s="0"/>
      <c r="AOA87" s="0"/>
      <c r="AOB87" s="0"/>
      <c r="AOC87" s="0"/>
      <c r="AOD87" s="0"/>
      <c r="AOE87" s="0"/>
      <c r="AOF87" s="0"/>
      <c r="AOG87" s="0"/>
      <c r="AOH87" s="0"/>
      <c r="AOI87" s="0"/>
      <c r="AOJ87" s="0"/>
      <c r="AOK87" s="0"/>
      <c r="AOL87" s="0"/>
      <c r="AOM87" s="0"/>
      <c r="AON87" s="0"/>
      <c r="AOO87" s="0"/>
      <c r="AOP87" s="0"/>
      <c r="AOQ87" s="0"/>
      <c r="AOR87" s="0"/>
      <c r="AOS87" s="0"/>
      <c r="AOT87" s="0"/>
      <c r="AOU87" s="0"/>
      <c r="AOV87" s="0"/>
      <c r="AOW87" s="0"/>
      <c r="AOX87" s="0"/>
      <c r="AOY87" s="0"/>
      <c r="AOZ87" s="0"/>
      <c r="APA87" s="0"/>
      <c r="APB87" s="0"/>
      <c r="APC87" s="0"/>
      <c r="APD87" s="0"/>
      <c r="APE87" s="0"/>
      <c r="APF87" s="0"/>
      <c r="APG87" s="0"/>
      <c r="APH87" s="0"/>
      <c r="API87" s="0"/>
      <c r="APJ87" s="0"/>
      <c r="APK87" s="0"/>
      <c r="APL87" s="0"/>
      <c r="APM87" s="0"/>
      <c r="APN87" s="0"/>
      <c r="APO87" s="0"/>
      <c r="APP87" s="0"/>
      <c r="APQ87" s="0"/>
      <c r="APR87" s="0"/>
      <c r="APS87" s="0"/>
      <c r="APT87" s="0"/>
      <c r="APU87" s="0"/>
      <c r="APV87" s="0"/>
      <c r="APW87" s="0"/>
      <c r="APX87" s="0"/>
      <c r="APY87" s="0"/>
      <c r="APZ87" s="0"/>
      <c r="AQA87" s="0"/>
      <c r="AQB87" s="0"/>
      <c r="AQC87" s="0"/>
      <c r="AQD87" s="0"/>
      <c r="AQE87" s="0"/>
      <c r="AQF87" s="0"/>
      <c r="AQG87" s="0"/>
      <c r="AQH87" s="0"/>
      <c r="AQI87" s="0"/>
      <c r="AQJ87" s="0"/>
      <c r="AQK87" s="0"/>
      <c r="AQL87" s="0"/>
      <c r="AQM87" s="0"/>
      <c r="AQN87" s="0"/>
      <c r="AQO87" s="0"/>
      <c r="AQP87" s="0"/>
      <c r="AQQ87" s="0"/>
      <c r="AQR87" s="0"/>
      <c r="AQS87" s="0"/>
      <c r="AQT87" s="0"/>
      <c r="AQU87" s="0"/>
      <c r="AQV87" s="0"/>
      <c r="AQW87" s="0"/>
      <c r="AQX87" s="0"/>
      <c r="AQY87" s="0"/>
      <c r="AQZ87" s="0"/>
      <c r="ARA87" s="0"/>
      <c r="ARB87" s="0"/>
      <c r="ARC87" s="0"/>
      <c r="ARD87" s="0"/>
      <c r="ARE87" s="0"/>
      <c r="ARF87" s="0"/>
      <c r="ARG87" s="0"/>
      <c r="ARH87" s="0"/>
      <c r="ARI87" s="0"/>
      <c r="ARJ87" s="0"/>
      <c r="ARK87" s="0"/>
      <c r="ARL87" s="0"/>
      <c r="ARM87" s="0"/>
      <c r="ARN87" s="0"/>
      <c r="ARO87" s="0"/>
      <c r="ARP87" s="0"/>
      <c r="ARQ87" s="0"/>
      <c r="ARR87" s="0"/>
      <c r="ARS87" s="0"/>
      <c r="ART87" s="0"/>
      <c r="ARU87" s="0"/>
      <c r="ARV87" s="0"/>
      <c r="ARW87" s="0"/>
      <c r="ARX87" s="0"/>
      <c r="ARY87" s="0"/>
      <c r="ARZ87" s="0"/>
      <c r="ASA87" s="0"/>
      <c r="ASB87" s="0"/>
      <c r="ASC87" s="0"/>
      <c r="ASD87" s="0"/>
      <c r="ASE87" s="0"/>
      <c r="ASF87" s="0"/>
      <c r="ASG87" s="0"/>
      <c r="ASH87" s="0"/>
      <c r="ASI87" s="0"/>
      <c r="ASJ87" s="0"/>
      <c r="ASK87" s="0"/>
      <c r="ASL87" s="0"/>
      <c r="ASM87" s="0"/>
      <c r="ASN87" s="0"/>
      <c r="ASO87" s="0"/>
      <c r="ASP87" s="0"/>
      <c r="ASQ87" s="0"/>
      <c r="ASR87" s="0"/>
      <c r="ASS87" s="0"/>
      <c r="AST87" s="0"/>
      <c r="ASU87" s="0"/>
      <c r="ASV87" s="0"/>
      <c r="ASW87" s="0"/>
      <c r="ASX87" s="0"/>
      <c r="ASY87" s="0"/>
      <c r="ASZ87" s="0"/>
      <c r="ATA87" s="0"/>
      <c r="ATB87" s="0"/>
      <c r="ATC87" s="0"/>
      <c r="ATD87" s="0"/>
      <c r="ATE87" s="0"/>
      <c r="ATF87" s="0"/>
      <c r="ATG87" s="0"/>
      <c r="ATH87" s="0"/>
      <c r="ATI87" s="0"/>
      <c r="ATJ87" s="0"/>
      <c r="ATK87" s="0"/>
      <c r="ATL87" s="0"/>
      <c r="ATM87" s="0"/>
      <c r="ATN87" s="0"/>
      <c r="ATO87" s="0"/>
      <c r="ATP87" s="0"/>
      <c r="ATQ87" s="0"/>
      <c r="ATR87" s="0"/>
      <c r="ATS87" s="0"/>
      <c r="ATT87" s="0"/>
      <c r="ATU87" s="0"/>
      <c r="ATV87" s="0"/>
      <c r="ATW87" s="0"/>
      <c r="ATX87" s="0"/>
      <c r="ATY87" s="0"/>
      <c r="ATZ87" s="0"/>
      <c r="AUA87" s="0"/>
      <c r="AUB87" s="0"/>
      <c r="AUC87" s="0"/>
      <c r="AUD87" s="0"/>
      <c r="AUE87" s="0"/>
      <c r="AUF87" s="0"/>
      <c r="AUG87" s="0"/>
      <c r="AUH87" s="0"/>
      <c r="AUI87" s="0"/>
      <c r="AUJ87" s="0"/>
      <c r="AUK87" s="0"/>
      <c r="AUL87" s="0"/>
      <c r="AUM87" s="0"/>
      <c r="AUN87" s="0"/>
      <c r="AUO87" s="0"/>
      <c r="AUP87" s="0"/>
      <c r="AUQ87" s="0"/>
      <c r="AUR87" s="0"/>
      <c r="AUS87" s="0"/>
      <c r="AUT87" s="0"/>
      <c r="AUU87" s="0"/>
      <c r="AUV87" s="0"/>
      <c r="AUW87" s="0"/>
      <c r="AUX87" s="0"/>
      <c r="AUY87" s="0"/>
      <c r="AUZ87" s="0"/>
      <c r="AVA87" s="0"/>
      <c r="AVB87" s="0"/>
      <c r="AVC87" s="0"/>
      <c r="AVD87" s="0"/>
      <c r="AVE87" s="0"/>
      <c r="AVF87" s="0"/>
      <c r="AVG87" s="0"/>
      <c r="AVH87" s="0"/>
      <c r="AVI87" s="0"/>
      <c r="AVJ87" s="0"/>
      <c r="AVK87" s="0"/>
      <c r="AVL87" s="0"/>
      <c r="AVM87" s="0"/>
      <c r="AVN87" s="0"/>
      <c r="AVO87" s="0"/>
      <c r="AVP87" s="0"/>
      <c r="AVQ87" s="0"/>
      <c r="AVR87" s="0"/>
      <c r="AVS87" s="0"/>
      <c r="AVT87" s="0"/>
      <c r="AVU87" s="0"/>
      <c r="AVV87" s="0"/>
      <c r="AVW87" s="0"/>
      <c r="AVX87" s="0"/>
      <c r="AVY87" s="0"/>
      <c r="AVZ87" s="0"/>
      <c r="AWA87" s="0"/>
      <c r="AWB87" s="0"/>
      <c r="AWC87" s="0"/>
      <c r="AWD87" s="0"/>
      <c r="AWE87" s="0"/>
      <c r="AWF87" s="0"/>
      <c r="AWG87" s="0"/>
      <c r="AWH87" s="0"/>
      <c r="AWI87" s="0"/>
      <c r="AWJ87" s="0"/>
      <c r="AWK87" s="0"/>
      <c r="AWL87" s="0"/>
      <c r="AWM87" s="0"/>
      <c r="AWN87" s="0"/>
      <c r="AWO87" s="0"/>
      <c r="AWP87" s="0"/>
      <c r="AWQ87" s="0"/>
      <c r="AWR87" s="0"/>
      <c r="AWS87" s="0"/>
      <c r="AWT87" s="0"/>
      <c r="AWU87" s="0"/>
      <c r="AWV87" s="0"/>
      <c r="AWW87" s="0"/>
      <c r="AWX87" s="0"/>
      <c r="AWY87" s="0"/>
      <c r="AWZ87" s="0"/>
      <c r="AXA87" s="0"/>
      <c r="AXB87" s="0"/>
      <c r="AXC87" s="0"/>
      <c r="AXD87" s="0"/>
      <c r="AXE87" s="0"/>
      <c r="AXF87" s="0"/>
      <c r="AXG87" s="0"/>
      <c r="AXH87" s="0"/>
      <c r="AXI87" s="0"/>
      <c r="AXJ87" s="0"/>
      <c r="AXK87" s="0"/>
      <c r="AXL87" s="0"/>
      <c r="AXM87" s="0"/>
      <c r="AXN87" s="0"/>
      <c r="AXO87" s="0"/>
      <c r="AXP87" s="0"/>
      <c r="AXQ87" s="0"/>
      <c r="AXR87" s="0"/>
      <c r="AXS87" s="0"/>
      <c r="AXT87" s="0"/>
      <c r="AXU87" s="0"/>
      <c r="AXV87" s="0"/>
      <c r="AXW87" s="0"/>
      <c r="AXX87" s="0"/>
      <c r="AXY87" s="0"/>
      <c r="AXZ87" s="0"/>
      <c r="AYA87" s="0"/>
      <c r="AYB87" s="0"/>
      <c r="AYC87" s="0"/>
      <c r="AYD87" s="0"/>
      <c r="AYE87" s="0"/>
      <c r="AYF87" s="0"/>
      <c r="AYG87" s="0"/>
      <c r="AYH87" s="0"/>
      <c r="AYI87" s="0"/>
      <c r="AYJ87" s="0"/>
      <c r="AYK87" s="0"/>
      <c r="AYL87" s="0"/>
      <c r="AYM87" s="0"/>
      <c r="AYN87" s="0"/>
      <c r="AYO87" s="0"/>
      <c r="AYP87" s="0"/>
      <c r="AYQ87" s="0"/>
      <c r="AYR87" s="0"/>
      <c r="AYS87" s="0"/>
      <c r="AYT87" s="0"/>
      <c r="AYU87" s="0"/>
      <c r="AYV87" s="0"/>
      <c r="AYW87" s="0"/>
      <c r="AYX87" s="0"/>
      <c r="AYY87" s="0"/>
      <c r="AYZ87" s="0"/>
      <c r="AZA87" s="0"/>
      <c r="AZB87" s="0"/>
      <c r="AZC87" s="0"/>
      <c r="AZD87" s="0"/>
      <c r="AZE87" s="0"/>
      <c r="AZF87" s="0"/>
      <c r="AZG87" s="0"/>
      <c r="AZH87" s="0"/>
      <c r="AZI87" s="0"/>
      <c r="AZJ87" s="0"/>
      <c r="AZK87" s="0"/>
      <c r="AZL87" s="0"/>
      <c r="AZM87" s="0"/>
      <c r="AZN87" s="0"/>
      <c r="AZO87" s="0"/>
      <c r="AZP87" s="0"/>
      <c r="AZQ87" s="0"/>
      <c r="AZR87" s="0"/>
      <c r="AZS87" s="0"/>
      <c r="AZT87" s="0"/>
      <c r="AZU87" s="0"/>
      <c r="AZV87" s="0"/>
      <c r="AZW87" s="0"/>
      <c r="AZX87" s="0"/>
      <c r="AZY87" s="0"/>
      <c r="AZZ87" s="0"/>
      <c r="BAA87" s="0"/>
      <c r="BAB87" s="0"/>
      <c r="BAC87" s="0"/>
      <c r="BAD87" s="0"/>
      <c r="BAE87" s="0"/>
      <c r="BAF87" s="0"/>
      <c r="BAG87" s="0"/>
      <c r="BAH87" s="0"/>
      <c r="BAI87" s="0"/>
      <c r="BAJ87" s="0"/>
      <c r="BAK87" s="0"/>
      <c r="BAL87" s="0"/>
      <c r="BAM87" s="0"/>
      <c r="BAN87" s="0"/>
      <c r="BAO87" s="0"/>
      <c r="BAP87" s="0"/>
      <c r="BAQ87" s="0"/>
      <c r="BAR87" s="0"/>
      <c r="BAS87" s="0"/>
      <c r="BAT87" s="0"/>
      <c r="BAU87" s="0"/>
      <c r="BAV87" s="0"/>
      <c r="BAW87" s="0"/>
      <c r="BAX87" s="0"/>
      <c r="BAY87" s="0"/>
      <c r="BAZ87" s="0"/>
      <c r="BBA87" s="0"/>
      <c r="BBB87" s="0"/>
      <c r="BBC87" s="0"/>
      <c r="BBD87" s="0"/>
      <c r="BBE87" s="0"/>
      <c r="BBF87" s="0"/>
      <c r="BBG87" s="0"/>
      <c r="BBH87" s="0"/>
      <c r="BBI87" s="0"/>
      <c r="BBJ87" s="0"/>
      <c r="BBK87" s="0"/>
      <c r="BBL87" s="0"/>
      <c r="BBM87" s="0"/>
      <c r="BBN87" s="0"/>
      <c r="BBO87" s="0"/>
      <c r="BBP87" s="0"/>
      <c r="BBQ87" s="0"/>
      <c r="BBR87" s="0"/>
      <c r="BBS87" s="0"/>
      <c r="BBT87" s="0"/>
      <c r="BBU87" s="0"/>
      <c r="BBV87" s="0"/>
      <c r="BBW87" s="0"/>
      <c r="BBX87" s="0"/>
      <c r="BBY87" s="0"/>
      <c r="BBZ87" s="0"/>
      <c r="BCA87" s="0"/>
      <c r="BCB87" s="0"/>
      <c r="BCC87" s="0"/>
      <c r="BCD87" s="0"/>
      <c r="BCE87" s="0"/>
      <c r="BCF87" s="0"/>
      <c r="BCG87" s="0"/>
      <c r="BCH87" s="0"/>
      <c r="BCI87" s="0"/>
      <c r="BCJ87" s="0"/>
      <c r="BCK87" s="0"/>
      <c r="BCL87" s="0"/>
      <c r="BCM87" s="0"/>
      <c r="BCN87" s="0"/>
      <c r="BCO87" s="0"/>
      <c r="BCP87" s="0"/>
      <c r="BCQ87" s="0"/>
      <c r="BCR87" s="0"/>
      <c r="BCS87" s="0"/>
      <c r="BCT87" s="0"/>
      <c r="BCU87" s="0"/>
      <c r="BCV87" s="0"/>
      <c r="BCW87" s="0"/>
      <c r="BCX87" s="0"/>
      <c r="BCY87" s="0"/>
      <c r="BCZ87" s="0"/>
      <c r="BDA87" s="0"/>
      <c r="BDB87" s="0"/>
      <c r="BDC87" s="0"/>
      <c r="BDD87" s="0"/>
      <c r="BDE87" s="0"/>
      <c r="BDF87" s="0"/>
      <c r="BDG87" s="0"/>
      <c r="BDH87" s="0"/>
      <c r="BDI87" s="0"/>
      <c r="BDJ87" s="0"/>
      <c r="BDK87" s="0"/>
      <c r="BDL87" s="0"/>
      <c r="BDM87" s="0"/>
      <c r="BDN87" s="0"/>
      <c r="BDO87" s="0"/>
      <c r="BDP87" s="0"/>
      <c r="BDQ87" s="0"/>
      <c r="BDR87" s="0"/>
      <c r="BDS87" s="0"/>
      <c r="BDT87" s="0"/>
      <c r="BDU87" s="0"/>
      <c r="BDV87" s="0"/>
      <c r="BDW87" s="0"/>
      <c r="BDX87" s="0"/>
      <c r="BDY87" s="0"/>
      <c r="BDZ87" s="0"/>
      <c r="BEA87" s="0"/>
      <c r="BEB87" s="0"/>
      <c r="BEC87" s="0"/>
      <c r="BED87" s="0"/>
      <c r="BEE87" s="0"/>
      <c r="BEF87" s="0"/>
      <c r="BEG87" s="0"/>
      <c r="BEH87" s="0"/>
      <c r="BEI87" s="0"/>
      <c r="BEJ87" s="0"/>
      <c r="BEK87" s="0"/>
      <c r="BEL87" s="0"/>
      <c r="BEM87" s="0"/>
      <c r="BEN87" s="0"/>
      <c r="BEO87" s="0"/>
      <c r="BEP87" s="0"/>
      <c r="BEQ87" s="0"/>
      <c r="BER87" s="0"/>
      <c r="BES87" s="0"/>
      <c r="BET87" s="0"/>
      <c r="BEU87" s="0"/>
      <c r="BEV87" s="0"/>
      <c r="BEW87" s="0"/>
      <c r="BEX87" s="0"/>
      <c r="BEY87" s="0"/>
      <c r="BEZ87" s="0"/>
      <c r="BFA87" s="0"/>
      <c r="BFB87" s="0"/>
      <c r="BFC87" s="0"/>
      <c r="BFD87" s="0"/>
      <c r="BFE87" s="0"/>
      <c r="BFF87" s="0"/>
      <c r="BFG87" s="0"/>
      <c r="BFH87" s="0"/>
      <c r="BFI87" s="0"/>
      <c r="BFJ87" s="0"/>
      <c r="BFK87" s="0"/>
      <c r="BFL87" s="0"/>
      <c r="BFM87" s="0"/>
      <c r="BFN87" s="0"/>
      <c r="BFO87" s="0"/>
      <c r="BFP87" s="0"/>
      <c r="BFQ87" s="0"/>
      <c r="BFR87" s="0"/>
      <c r="BFS87" s="0"/>
      <c r="BFT87" s="0"/>
      <c r="BFU87" s="0"/>
      <c r="BFV87" s="0"/>
      <c r="BFW87" s="0"/>
      <c r="BFX87" s="0"/>
      <c r="BFY87" s="0"/>
      <c r="BFZ87" s="0"/>
      <c r="BGA87" s="0"/>
      <c r="BGB87" s="0"/>
      <c r="BGC87" s="0"/>
      <c r="BGD87" s="0"/>
      <c r="BGE87" s="0"/>
      <c r="BGF87" s="0"/>
      <c r="BGG87" s="0"/>
      <c r="BGH87" s="0"/>
      <c r="BGI87" s="0"/>
      <c r="BGJ87" s="0"/>
      <c r="BGK87" s="0"/>
      <c r="BGL87" s="0"/>
      <c r="BGM87" s="0"/>
      <c r="BGN87" s="0"/>
      <c r="BGO87" s="0"/>
      <c r="BGP87" s="0"/>
      <c r="BGQ87" s="0"/>
      <c r="BGR87" s="0"/>
      <c r="BGS87" s="0"/>
      <c r="BGT87" s="0"/>
      <c r="BGU87" s="0"/>
      <c r="BGV87" s="0"/>
      <c r="BGW87" s="0"/>
      <c r="BGX87" s="0"/>
      <c r="BGY87" s="0"/>
      <c r="BGZ87" s="0"/>
      <c r="BHA87" s="0"/>
      <c r="BHB87" s="0"/>
      <c r="BHC87" s="0"/>
      <c r="BHD87" s="0"/>
      <c r="BHE87" s="0"/>
      <c r="BHF87" s="0"/>
      <c r="BHG87" s="0"/>
      <c r="BHH87" s="0"/>
      <c r="BHI87" s="0"/>
      <c r="BHJ87" s="0"/>
      <c r="BHK87" s="0"/>
      <c r="BHL87" s="0"/>
      <c r="BHM87" s="0"/>
      <c r="BHN87" s="0"/>
      <c r="BHO87" s="0"/>
      <c r="BHP87" s="0"/>
      <c r="BHQ87" s="0"/>
      <c r="BHR87" s="0"/>
      <c r="BHS87" s="0"/>
      <c r="BHT87" s="0"/>
      <c r="BHU87" s="0"/>
      <c r="BHV87" s="0"/>
      <c r="BHW87" s="0"/>
      <c r="BHX87" s="0"/>
      <c r="BHY87" s="0"/>
      <c r="BHZ87" s="0"/>
      <c r="BIA87" s="0"/>
      <c r="BIB87" s="0"/>
      <c r="BIC87" s="0"/>
      <c r="BID87" s="0"/>
      <c r="BIE87" s="0"/>
      <c r="BIF87" s="0"/>
      <c r="BIG87" s="0"/>
      <c r="BIH87" s="0"/>
      <c r="BII87" s="0"/>
      <c r="BIJ87" s="0"/>
      <c r="BIK87" s="0"/>
      <c r="BIL87" s="0"/>
      <c r="BIM87" s="0"/>
      <c r="BIN87" s="0"/>
      <c r="BIO87" s="0"/>
      <c r="BIP87" s="0"/>
      <c r="BIQ87" s="0"/>
      <c r="BIR87" s="0"/>
      <c r="BIS87" s="0"/>
      <c r="BIT87" s="0"/>
      <c r="BIU87" s="0"/>
      <c r="BIV87" s="0"/>
      <c r="BIW87" s="0"/>
      <c r="BIX87" s="0"/>
      <c r="BIY87" s="0"/>
      <c r="BIZ87" s="0"/>
      <c r="BJA87" s="0"/>
      <c r="BJB87" s="0"/>
      <c r="BJC87" s="0"/>
      <c r="BJD87" s="0"/>
      <c r="BJE87" s="0"/>
      <c r="BJF87" s="0"/>
      <c r="BJG87" s="0"/>
      <c r="BJH87" s="0"/>
      <c r="BJI87" s="0"/>
      <c r="BJJ87" s="0"/>
      <c r="BJK87" s="0"/>
      <c r="BJL87" s="0"/>
      <c r="BJM87" s="0"/>
      <c r="BJN87" s="0"/>
      <c r="BJO87" s="0"/>
      <c r="BJP87" s="0"/>
      <c r="BJQ87" s="0"/>
      <c r="BJR87" s="0"/>
      <c r="BJS87" s="0"/>
      <c r="BJT87" s="0"/>
      <c r="BJU87" s="0"/>
      <c r="BJV87" s="0"/>
      <c r="BJW87" s="0"/>
      <c r="BJX87" s="0"/>
      <c r="BJY87" s="0"/>
      <c r="BJZ87" s="0"/>
      <c r="BKA87" s="0"/>
      <c r="BKB87" s="0"/>
      <c r="BKC87" s="0"/>
      <c r="BKD87" s="0"/>
      <c r="BKE87" s="0"/>
      <c r="BKF87" s="0"/>
      <c r="BKG87" s="0"/>
      <c r="BKH87" s="0"/>
      <c r="BKI87" s="0"/>
      <c r="BKJ87" s="0"/>
      <c r="BKK87" s="0"/>
      <c r="BKL87" s="0"/>
      <c r="BKM87" s="0"/>
      <c r="BKN87" s="0"/>
      <c r="BKO87" s="0"/>
      <c r="BKP87" s="0"/>
      <c r="BKQ87" s="0"/>
      <c r="BKR87" s="0"/>
      <c r="BKS87" s="0"/>
      <c r="BKT87" s="0"/>
      <c r="BKU87" s="0"/>
      <c r="BKV87" s="0"/>
      <c r="BKW87" s="0"/>
      <c r="BKX87" s="0"/>
      <c r="BKY87" s="0"/>
      <c r="BKZ87" s="0"/>
      <c r="BLA87" s="0"/>
      <c r="BLB87" s="0"/>
      <c r="BLC87" s="0"/>
      <c r="BLD87" s="0"/>
      <c r="BLE87" s="0"/>
      <c r="BLF87" s="0"/>
      <c r="BLG87" s="0"/>
      <c r="BLH87" s="0"/>
      <c r="BLI87" s="0"/>
      <c r="BLJ87" s="0"/>
      <c r="BLK87" s="0"/>
      <c r="BLL87" s="0"/>
      <c r="BLM87" s="0"/>
      <c r="BLN87" s="0"/>
      <c r="BLO87" s="0"/>
      <c r="BLP87" s="0"/>
      <c r="BLQ87" s="0"/>
      <c r="BLR87" s="0"/>
      <c r="BLS87" s="0"/>
      <c r="BLT87" s="0"/>
      <c r="BLU87" s="0"/>
      <c r="BLV87" s="0"/>
      <c r="BLW87" s="0"/>
      <c r="BLX87" s="0"/>
      <c r="BLY87" s="0"/>
      <c r="BLZ87" s="0"/>
      <c r="BMA87" s="0"/>
      <c r="BMB87" s="0"/>
      <c r="BMC87" s="0"/>
      <c r="BMD87" s="0"/>
      <c r="BME87" s="0"/>
      <c r="BMF87" s="0"/>
      <c r="BMG87" s="0"/>
      <c r="BMH87" s="0"/>
      <c r="BMI87" s="0"/>
      <c r="BMJ87" s="0"/>
      <c r="BMK87" s="0"/>
      <c r="BML87" s="0"/>
      <c r="BMM87" s="0"/>
      <c r="BMN87" s="0"/>
      <c r="BMO87" s="0"/>
      <c r="BMP87" s="0"/>
      <c r="BMQ87" s="0"/>
      <c r="BMR87" s="0"/>
      <c r="BMS87" s="0"/>
      <c r="BMT87" s="0"/>
      <c r="BMU87" s="0"/>
      <c r="BMV87" s="0"/>
      <c r="BMW87" s="0"/>
      <c r="BMX87" s="0"/>
      <c r="BMY87" s="0"/>
      <c r="BMZ87" s="0"/>
      <c r="BNA87" s="0"/>
      <c r="BNB87" s="0"/>
      <c r="BNC87" s="0"/>
      <c r="BND87" s="0"/>
      <c r="BNE87" s="0"/>
      <c r="BNF87" s="0"/>
      <c r="BNG87" s="0"/>
      <c r="BNH87" s="0"/>
      <c r="BNI87" s="0"/>
      <c r="BNJ87" s="0"/>
      <c r="BNK87" s="0"/>
      <c r="BNL87" s="0"/>
      <c r="BNM87" s="0"/>
      <c r="BNN87" s="0"/>
      <c r="BNO87" s="0"/>
      <c r="BNP87" s="0"/>
      <c r="BNQ87" s="0"/>
      <c r="BNR87" s="0"/>
      <c r="BNS87" s="0"/>
      <c r="BNT87" s="0"/>
      <c r="BNU87" s="0"/>
      <c r="BNV87" s="0"/>
      <c r="BNW87" s="0"/>
      <c r="BNX87" s="0"/>
      <c r="BNY87" s="0"/>
      <c r="BNZ87" s="0"/>
      <c r="BOA87" s="0"/>
      <c r="BOB87" s="0"/>
      <c r="BOC87" s="0"/>
      <c r="BOD87" s="0"/>
      <c r="BOE87" s="0"/>
      <c r="BOF87" s="0"/>
      <c r="BOG87" s="0"/>
      <c r="BOH87" s="0"/>
      <c r="BOI87" s="0"/>
      <c r="BOJ87" s="0"/>
      <c r="BOK87" s="0"/>
      <c r="BOL87" s="0"/>
      <c r="BOM87" s="0"/>
      <c r="BON87" s="0"/>
      <c r="BOO87" s="0"/>
      <c r="BOP87" s="0"/>
      <c r="BOQ87" s="0"/>
      <c r="BOR87" s="0"/>
      <c r="BOS87" s="0"/>
      <c r="BOT87" s="0"/>
      <c r="BOU87" s="0"/>
      <c r="BOV87" s="0"/>
      <c r="BOW87" s="0"/>
      <c r="BOX87" s="0"/>
      <c r="BOY87" s="0"/>
      <c r="BOZ87" s="0"/>
      <c r="BPA87" s="0"/>
      <c r="BPB87" s="0"/>
      <c r="BPC87" s="0"/>
      <c r="BPD87" s="0"/>
      <c r="BPE87" s="0"/>
      <c r="BPF87" s="0"/>
      <c r="BPG87" s="0"/>
      <c r="BPH87" s="0"/>
      <c r="BPI87" s="0"/>
      <c r="BPJ87" s="0"/>
      <c r="BPK87" s="0"/>
      <c r="BPL87" s="0"/>
      <c r="BPM87" s="0"/>
      <c r="BPN87" s="0"/>
      <c r="BPO87" s="0"/>
      <c r="BPP87" s="0"/>
      <c r="BPQ87" s="0"/>
      <c r="BPR87" s="0"/>
      <c r="BPS87" s="0"/>
      <c r="BPT87" s="0"/>
      <c r="BPU87" s="0"/>
      <c r="BPV87" s="0"/>
      <c r="BPW87" s="0"/>
      <c r="BPX87" s="0"/>
      <c r="BPY87" s="0"/>
      <c r="BPZ87" s="0"/>
      <c r="BQA87" s="0"/>
      <c r="BQB87" s="0"/>
      <c r="BQC87" s="0"/>
      <c r="BQD87" s="0"/>
      <c r="BQE87" s="0"/>
      <c r="BQF87" s="0"/>
      <c r="BQG87" s="0"/>
      <c r="BQH87" s="0"/>
      <c r="BQI87" s="0"/>
      <c r="BQJ87" s="0"/>
      <c r="BQK87" s="0"/>
      <c r="BQL87" s="0"/>
      <c r="BQM87" s="0"/>
      <c r="BQN87" s="0"/>
      <c r="BQO87" s="0"/>
      <c r="BQP87" s="0"/>
      <c r="BQQ87" s="0"/>
      <c r="BQR87" s="0"/>
      <c r="BQS87" s="0"/>
      <c r="BQT87" s="0"/>
      <c r="BQU87" s="0"/>
      <c r="BQV87" s="0"/>
      <c r="BQW87" s="0"/>
      <c r="BQX87" s="0"/>
      <c r="BQY87" s="0"/>
      <c r="BQZ87" s="0"/>
      <c r="BRA87" s="0"/>
      <c r="BRB87" s="0"/>
      <c r="BRC87" s="0"/>
      <c r="BRD87" s="0"/>
      <c r="BRE87" s="0"/>
      <c r="BRF87" s="0"/>
      <c r="BRG87" s="0"/>
      <c r="BRH87" s="0"/>
      <c r="BRI87" s="0"/>
      <c r="BRJ87" s="0"/>
      <c r="BRK87" s="0"/>
      <c r="BRL87" s="0"/>
      <c r="BRM87" s="0"/>
      <c r="BRN87" s="0"/>
      <c r="BRO87" s="0"/>
      <c r="BRP87" s="0"/>
      <c r="BRQ87" s="0"/>
      <c r="BRR87" s="0"/>
      <c r="BRS87" s="0"/>
      <c r="BRT87" s="0"/>
      <c r="BRU87" s="0"/>
      <c r="BRV87" s="0"/>
      <c r="BRW87" s="0"/>
      <c r="BRX87" s="0"/>
      <c r="BRY87" s="0"/>
      <c r="BRZ87" s="0"/>
      <c r="BSA87" s="0"/>
      <c r="BSB87" s="0"/>
      <c r="BSC87" s="0"/>
      <c r="BSD87" s="0"/>
      <c r="BSE87" s="0"/>
      <c r="BSF87" s="0"/>
      <c r="BSG87" s="0"/>
      <c r="BSH87" s="0"/>
      <c r="BSI87" s="0"/>
      <c r="BSJ87" s="0"/>
      <c r="BSK87" s="0"/>
      <c r="BSL87" s="0"/>
      <c r="BSM87" s="0"/>
      <c r="BSN87" s="0"/>
      <c r="BSO87" s="0"/>
      <c r="BSP87" s="0"/>
      <c r="BSQ87" s="0"/>
      <c r="BSR87" s="0"/>
      <c r="BSS87" s="0"/>
      <c r="BST87" s="0"/>
      <c r="BSU87" s="0"/>
      <c r="BSV87" s="0"/>
      <c r="BSW87" s="0"/>
      <c r="BSX87" s="0"/>
      <c r="BSY87" s="0"/>
      <c r="BSZ87" s="0"/>
      <c r="BTA87" s="0"/>
      <c r="BTB87" s="0"/>
      <c r="BTC87" s="0"/>
      <c r="BTD87" s="0"/>
      <c r="BTE87" s="0"/>
      <c r="BTF87" s="0"/>
      <c r="BTG87" s="0"/>
      <c r="BTH87" s="0"/>
      <c r="BTI87" s="0"/>
      <c r="BTJ87" s="0"/>
      <c r="BTK87" s="0"/>
      <c r="BTL87" s="0"/>
      <c r="BTM87" s="0"/>
      <c r="BTN87" s="0"/>
      <c r="BTO87" s="0"/>
      <c r="BTP87" s="0"/>
      <c r="BTQ87" s="0"/>
      <c r="BTR87" s="0"/>
      <c r="BTS87" s="0"/>
      <c r="BTT87" s="0"/>
      <c r="BTU87" s="0"/>
      <c r="BTV87" s="0"/>
      <c r="BTW87" s="0"/>
      <c r="BTX87" s="0"/>
      <c r="BTY87" s="0"/>
      <c r="BTZ87" s="0"/>
      <c r="BUA87" s="0"/>
      <c r="BUB87" s="0"/>
      <c r="BUC87" s="0"/>
      <c r="BUD87" s="0"/>
      <c r="BUE87" s="0"/>
      <c r="BUF87" s="0"/>
      <c r="BUG87" s="0"/>
      <c r="BUH87" s="0"/>
      <c r="BUI87" s="0"/>
      <c r="BUJ87" s="0"/>
      <c r="BUK87" s="0"/>
      <c r="BUL87" s="0"/>
      <c r="BUM87" s="0"/>
      <c r="BUN87" s="0"/>
      <c r="BUO87" s="0"/>
      <c r="BUP87" s="0"/>
      <c r="BUQ87" s="0"/>
      <c r="BUR87" s="0"/>
      <c r="BUS87" s="0"/>
      <c r="BUT87" s="0"/>
      <c r="BUU87" s="0"/>
      <c r="BUV87" s="0"/>
      <c r="BUW87" s="0"/>
      <c r="BUX87" s="0"/>
      <c r="BUY87" s="0"/>
      <c r="BUZ87" s="0"/>
      <c r="BVA87" s="0"/>
      <c r="BVB87" s="0"/>
      <c r="BVC87" s="0"/>
      <c r="BVD87" s="0"/>
      <c r="BVE87" s="0"/>
      <c r="BVF87" s="0"/>
      <c r="BVG87" s="0"/>
      <c r="BVH87" s="0"/>
      <c r="BVI87" s="0"/>
      <c r="BVJ87" s="0"/>
      <c r="BVK87" s="0"/>
      <c r="BVL87" s="0"/>
      <c r="BVM87" s="0"/>
      <c r="BVN87" s="0"/>
      <c r="BVO87" s="0"/>
      <c r="BVP87" s="0"/>
      <c r="BVQ87" s="0"/>
      <c r="BVR87" s="0"/>
      <c r="BVS87" s="0"/>
      <c r="BVT87" s="0"/>
      <c r="BVU87" s="0"/>
      <c r="BVV87" s="0"/>
      <c r="BVW87" s="0"/>
      <c r="BVX87" s="0"/>
      <c r="BVY87" s="0"/>
      <c r="BVZ87" s="0"/>
      <c r="BWA87" s="0"/>
      <c r="BWB87" s="0"/>
      <c r="BWC87" s="0"/>
      <c r="BWD87" s="0"/>
      <c r="BWE87" s="0"/>
      <c r="BWF87" s="0"/>
      <c r="BWG87" s="0"/>
      <c r="BWH87" s="0"/>
      <c r="BWI87" s="0"/>
      <c r="BWJ87" s="0"/>
      <c r="BWK87" s="0"/>
      <c r="BWL87" s="0"/>
      <c r="BWM87" s="0"/>
      <c r="BWN87" s="0"/>
      <c r="BWO87" s="0"/>
      <c r="BWP87" s="0"/>
      <c r="BWQ87" s="0"/>
      <c r="BWR87" s="0"/>
      <c r="BWS87" s="0"/>
      <c r="BWT87" s="0"/>
      <c r="BWU87" s="0"/>
      <c r="BWV87" s="0"/>
      <c r="BWW87" s="0"/>
      <c r="BWX87" s="0"/>
      <c r="BWY87" s="0"/>
      <c r="BWZ87" s="0"/>
      <c r="BXA87" s="0"/>
      <c r="BXB87" s="0"/>
      <c r="BXC87" s="0"/>
      <c r="BXD87" s="0"/>
      <c r="BXE87" s="0"/>
      <c r="BXF87" s="0"/>
      <c r="BXG87" s="0"/>
      <c r="BXH87" s="0"/>
      <c r="BXI87" s="0"/>
      <c r="BXJ87" s="0"/>
      <c r="BXK87" s="0"/>
      <c r="BXL87" s="0"/>
      <c r="BXM87" s="0"/>
      <c r="BXN87" s="0"/>
      <c r="BXO87" s="0"/>
      <c r="BXP87" s="0"/>
      <c r="BXQ87" s="0"/>
      <c r="BXR87" s="0"/>
      <c r="BXS87" s="0"/>
      <c r="BXT87" s="0"/>
      <c r="BXU87" s="0"/>
      <c r="BXV87" s="0"/>
      <c r="BXW87" s="0"/>
      <c r="BXX87" s="0"/>
      <c r="BXY87" s="0"/>
      <c r="BXZ87" s="0"/>
      <c r="BYA87" s="0"/>
      <c r="BYB87" s="0"/>
      <c r="BYC87" s="0"/>
      <c r="BYD87" s="0"/>
      <c r="BYE87" s="0"/>
      <c r="BYF87" s="0"/>
      <c r="BYG87" s="0"/>
      <c r="BYH87" s="0"/>
      <c r="BYI87" s="0"/>
      <c r="BYJ87" s="0"/>
      <c r="BYK87" s="0"/>
      <c r="BYL87" s="0"/>
      <c r="BYM87" s="0"/>
      <c r="BYN87" s="0"/>
      <c r="BYO87" s="0"/>
      <c r="BYP87" s="0"/>
      <c r="BYQ87" s="0"/>
      <c r="BYR87" s="0"/>
      <c r="BYS87" s="0"/>
      <c r="BYT87" s="0"/>
      <c r="BYU87" s="0"/>
      <c r="BYV87" s="0"/>
      <c r="BYW87" s="0"/>
      <c r="BYX87" s="0"/>
      <c r="BYY87" s="0"/>
      <c r="BYZ87" s="0"/>
      <c r="BZA87" s="0"/>
      <c r="BZB87" s="0"/>
      <c r="BZC87" s="0"/>
      <c r="BZD87" s="0"/>
      <c r="BZE87" s="0"/>
      <c r="BZF87" s="0"/>
      <c r="BZG87" s="0"/>
      <c r="BZH87" s="0"/>
      <c r="BZI87" s="0"/>
      <c r="BZJ87" s="0"/>
      <c r="BZK87" s="0"/>
      <c r="BZL87" s="0"/>
      <c r="BZM87" s="0"/>
      <c r="BZN87" s="0"/>
      <c r="BZO87" s="0"/>
      <c r="BZP87" s="0"/>
      <c r="BZQ87" s="0"/>
      <c r="BZR87" s="0"/>
      <c r="BZS87" s="0"/>
      <c r="BZT87" s="0"/>
      <c r="BZU87" s="0"/>
      <c r="BZV87" s="0"/>
      <c r="BZW87" s="0"/>
      <c r="BZX87" s="0"/>
      <c r="BZY87" s="0"/>
      <c r="BZZ87" s="0"/>
      <c r="CAA87" s="0"/>
      <c r="CAB87" s="0"/>
      <c r="CAC87" s="0"/>
      <c r="CAD87" s="0"/>
      <c r="CAE87" s="0"/>
      <c r="CAF87" s="0"/>
      <c r="CAG87" s="0"/>
      <c r="CAH87" s="0"/>
      <c r="CAI87" s="0"/>
      <c r="CAJ87" s="0"/>
      <c r="CAK87" s="0"/>
      <c r="CAL87" s="0"/>
      <c r="CAM87" s="0"/>
      <c r="CAN87" s="0"/>
      <c r="CAO87" s="0"/>
      <c r="CAP87" s="0"/>
      <c r="CAQ87" s="0"/>
      <c r="CAR87" s="0"/>
      <c r="CAS87" s="0"/>
      <c r="CAT87" s="0"/>
      <c r="CAU87" s="0"/>
      <c r="CAV87" s="0"/>
      <c r="CAW87" s="0"/>
      <c r="CAX87" s="0"/>
      <c r="CAY87" s="0"/>
      <c r="CAZ87" s="0"/>
      <c r="CBA87" s="0"/>
      <c r="CBB87" s="0"/>
      <c r="CBC87" s="0"/>
      <c r="CBD87" s="0"/>
      <c r="CBE87" s="0"/>
      <c r="CBF87" s="0"/>
      <c r="CBG87" s="0"/>
      <c r="CBH87" s="0"/>
      <c r="CBI87" s="0"/>
      <c r="CBJ87" s="0"/>
      <c r="CBK87" s="0"/>
      <c r="CBL87" s="0"/>
      <c r="CBM87" s="0"/>
      <c r="CBN87" s="0"/>
      <c r="CBO87" s="0"/>
      <c r="CBP87" s="0"/>
      <c r="CBQ87" s="0"/>
      <c r="CBR87" s="0"/>
      <c r="CBS87" s="0"/>
      <c r="CBT87" s="0"/>
      <c r="CBU87" s="0"/>
      <c r="CBV87" s="0"/>
      <c r="CBW87" s="0"/>
      <c r="CBX87" s="0"/>
      <c r="CBY87" s="0"/>
      <c r="CBZ87" s="0"/>
      <c r="CCA87" s="0"/>
      <c r="CCB87" s="0"/>
      <c r="CCC87" s="0"/>
      <c r="CCD87" s="0"/>
      <c r="CCE87" s="0"/>
      <c r="CCF87" s="0"/>
      <c r="CCG87" s="0"/>
      <c r="CCH87" s="0"/>
      <c r="CCI87" s="0"/>
      <c r="CCJ87" s="0"/>
      <c r="CCK87" s="0"/>
      <c r="CCL87" s="0"/>
      <c r="CCM87" s="0"/>
      <c r="CCN87" s="0"/>
      <c r="CCO87" s="0"/>
      <c r="CCP87" s="0"/>
      <c r="CCQ87" s="0"/>
      <c r="CCR87" s="0"/>
      <c r="CCS87" s="0"/>
      <c r="CCT87" s="0"/>
      <c r="CCU87" s="0"/>
      <c r="CCV87" s="0"/>
      <c r="CCW87" s="0"/>
      <c r="CCX87" s="0"/>
      <c r="CCY87" s="0"/>
      <c r="CCZ87" s="0"/>
      <c r="CDA87" s="0"/>
      <c r="CDB87" s="0"/>
      <c r="CDC87" s="0"/>
      <c r="CDD87" s="0"/>
      <c r="CDE87" s="0"/>
      <c r="CDF87" s="0"/>
      <c r="CDG87" s="0"/>
      <c r="CDH87" s="0"/>
      <c r="CDI87" s="0"/>
      <c r="CDJ87" s="0"/>
      <c r="CDK87" s="0"/>
      <c r="CDL87" s="0"/>
      <c r="CDM87" s="0"/>
      <c r="CDN87" s="0"/>
      <c r="CDO87" s="0"/>
      <c r="CDP87" s="0"/>
      <c r="CDQ87" s="0"/>
      <c r="CDR87" s="0"/>
      <c r="CDS87" s="0"/>
      <c r="CDT87" s="0"/>
      <c r="CDU87" s="0"/>
      <c r="CDV87" s="0"/>
      <c r="CDW87" s="0"/>
      <c r="CDX87" s="0"/>
      <c r="CDY87" s="0"/>
      <c r="CDZ87" s="0"/>
      <c r="CEA87" s="0"/>
      <c r="CEB87" s="0"/>
      <c r="CEC87" s="0"/>
      <c r="CED87" s="0"/>
      <c r="CEE87" s="0"/>
      <c r="CEF87" s="0"/>
      <c r="CEG87" s="0"/>
      <c r="CEH87" s="0"/>
      <c r="CEI87" s="0"/>
      <c r="CEJ87" s="0"/>
      <c r="CEK87" s="0"/>
      <c r="CEL87" s="0"/>
      <c r="CEM87" s="0"/>
      <c r="CEN87" s="0"/>
      <c r="CEO87" s="0"/>
      <c r="CEP87" s="0"/>
      <c r="CEQ87" s="0"/>
      <c r="CER87" s="0"/>
      <c r="CES87" s="0"/>
      <c r="CET87" s="0"/>
      <c r="CEU87" s="0"/>
      <c r="CEV87" s="0"/>
      <c r="CEW87" s="0"/>
      <c r="CEX87" s="0"/>
      <c r="CEY87" s="0"/>
      <c r="CEZ87" s="0"/>
      <c r="CFA87" s="0"/>
      <c r="CFB87" s="0"/>
      <c r="CFC87" s="0"/>
      <c r="CFD87" s="0"/>
      <c r="CFE87" s="0"/>
      <c r="CFF87" s="0"/>
      <c r="CFG87" s="0"/>
      <c r="CFH87" s="0"/>
      <c r="CFI87" s="0"/>
      <c r="CFJ87" s="0"/>
      <c r="CFK87" s="0"/>
      <c r="CFL87" s="0"/>
      <c r="CFM87" s="0"/>
      <c r="CFN87" s="0"/>
      <c r="CFO87" s="0"/>
      <c r="CFP87" s="0"/>
      <c r="CFQ87" s="0"/>
      <c r="CFR87" s="0"/>
      <c r="CFS87" s="0"/>
      <c r="CFT87" s="0"/>
      <c r="CFU87" s="0"/>
      <c r="CFV87" s="0"/>
      <c r="CFW87" s="0"/>
      <c r="CFX87" s="0"/>
      <c r="CFY87" s="0"/>
      <c r="CFZ87" s="0"/>
      <c r="CGA87" s="0"/>
      <c r="CGB87" s="0"/>
      <c r="CGC87" s="0"/>
      <c r="CGD87" s="0"/>
      <c r="CGE87" s="0"/>
      <c r="CGF87" s="0"/>
      <c r="CGG87" s="0"/>
      <c r="CGH87" s="0"/>
      <c r="CGI87" s="0"/>
      <c r="CGJ87" s="0"/>
      <c r="CGK87" s="0"/>
      <c r="CGL87" s="0"/>
      <c r="CGM87" s="0"/>
      <c r="CGN87" s="0"/>
      <c r="CGO87" s="0"/>
      <c r="CGP87" s="0"/>
      <c r="CGQ87" s="0"/>
      <c r="CGR87" s="0"/>
      <c r="CGS87" s="0"/>
      <c r="CGT87" s="0"/>
      <c r="CGU87" s="0"/>
      <c r="CGV87" s="0"/>
      <c r="CGW87" s="0"/>
      <c r="CGX87" s="0"/>
      <c r="CGY87" s="0"/>
      <c r="CGZ87" s="0"/>
      <c r="CHA87" s="0"/>
      <c r="CHB87" s="0"/>
      <c r="CHC87" s="0"/>
      <c r="CHD87" s="0"/>
      <c r="CHE87" s="0"/>
      <c r="CHF87" s="0"/>
      <c r="CHG87" s="0"/>
      <c r="CHH87" s="0"/>
      <c r="CHI87" s="0"/>
      <c r="CHJ87" s="0"/>
      <c r="CHK87" s="0"/>
      <c r="CHL87" s="0"/>
      <c r="CHM87" s="0"/>
      <c r="CHN87" s="0"/>
      <c r="CHO87" s="0"/>
      <c r="CHP87" s="0"/>
      <c r="CHQ87" s="0"/>
      <c r="CHR87" s="0"/>
      <c r="CHS87" s="0"/>
      <c r="CHT87" s="0"/>
      <c r="CHU87" s="0"/>
      <c r="CHV87" s="0"/>
      <c r="CHW87" s="0"/>
      <c r="CHX87" s="0"/>
      <c r="CHY87" s="0"/>
      <c r="CHZ87" s="0"/>
      <c r="CIA87" s="0"/>
      <c r="CIB87" s="0"/>
      <c r="CIC87" s="0"/>
      <c r="CID87" s="0"/>
      <c r="CIE87" s="0"/>
      <c r="CIF87" s="0"/>
      <c r="CIG87" s="0"/>
      <c r="CIH87" s="0"/>
      <c r="CII87" s="0"/>
      <c r="CIJ87" s="0"/>
      <c r="CIK87" s="0"/>
      <c r="CIL87" s="0"/>
      <c r="CIM87" s="0"/>
      <c r="CIN87" s="0"/>
      <c r="CIO87" s="0"/>
      <c r="CIP87" s="0"/>
      <c r="CIQ87" s="0"/>
      <c r="CIR87" s="0"/>
      <c r="CIS87" s="0"/>
      <c r="CIT87" s="0"/>
      <c r="CIU87" s="0"/>
      <c r="CIV87" s="0"/>
      <c r="CIW87" s="0"/>
      <c r="CIX87" s="0"/>
      <c r="CIY87" s="0"/>
      <c r="CIZ87" s="0"/>
      <c r="CJA87" s="0"/>
      <c r="CJB87" s="0"/>
      <c r="CJC87" s="0"/>
      <c r="CJD87" s="0"/>
      <c r="CJE87" s="0"/>
      <c r="CJF87" s="0"/>
      <c r="CJG87" s="0"/>
      <c r="CJH87" s="0"/>
      <c r="CJI87" s="0"/>
      <c r="CJJ87" s="0"/>
      <c r="CJK87" s="0"/>
      <c r="CJL87" s="0"/>
      <c r="CJM87" s="0"/>
      <c r="CJN87" s="0"/>
      <c r="CJO87" s="0"/>
      <c r="CJP87" s="0"/>
      <c r="CJQ87" s="0"/>
      <c r="CJR87" s="0"/>
      <c r="CJS87" s="0"/>
      <c r="CJT87" s="0"/>
      <c r="CJU87" s="0"/>
      <c r="CJV87" s="0"/>
      <c r="CJW87" s="0"/>
      <c r="CJX87" s="0"/>
      <c r="CJY87" s="0"/>
      <c r="CJZ87" s="0"/>
      <c r="CKA87" s="0"/>
      <c r="CKB87" s="0"/>
      <c r="CKC87" s="0"/>
      <c r="CKD87" s="0"/>
      <c r="CKE87" s="0"/>
      <c r="CKF87" s="0"/>
      <c r="CKG87" s="0"/>
      <c r="CKH87" s="0"/>
      <c r="CKI87" s="0"/>
      <c r="CKJ87" s="0"/>
      <c r="CKK87" s="0"/>
      <c r="CKL87" s="0"/>
      <c r="CKM87" s="0"/>
      <c r="CKN87" s="0"/>
      <c r="CKO87" s="0"/>
      <c r="CKP87" s="0"/>
      <c r="CKQ87" s="0"/>
      <c r="CKR87" s="0"/>
      <c r="CKS87" s="0"/>
      <c r="CKT87" s="0"/>
      <c r="CKU87" s="0"/>
      <c r="CKV87" s="0"/>
      <c r="CKW87" s="0"/>
      <c r="CKX87" s="0"/>
      <c r="CKY87" s="0"/>
      <c r="CKZ87" s="0"/>
      <c r="CLA87" s="0"/>
      <c r="CLB87" s="0"/>
      <c r="CLC87" s="0"/>
      <c r="CLD87" s="0"/>
      <c r="CLE87" s="0"/>
      <c r="CLF87" s="0"/>
      <c r="CLG87" s="0"/>
      <c r="CLH87" s="0"/>
      <c r="CLI87" s="0"/>
      <c r="CLJ87" s="0"/>
      <c r="CLK87" s="0"/>
      <c r="CLL87" s="0"/>
      <c r="CLM87" s="0"/>
      <c r="CLN87" s="0"/>
      <c r="CLO87" s="0"/>
      <c r="CLP87" s="0"/>
      <c r="CLQ87" s="0"/>
      <c r="CLR87" s="0"/>
      <c r="CLS87" s="0"/>
      <c r="CLT87" s="0"/>
      <c r="CLU87" s="0"/>
      <c r="CLV87" s="0"/>
      <c r="CLW87" s="0"/>
      <c r="CLX87" s="0"/>
      <c r="CLY87" s="0"/>
      <c r="CLZ87" s="0"/>
      <c r="CMA87" s="0"/>
      <c r="CMB87" s="0"/>
      <c r="CMC87" s="0"/>
      <c r="CMD87" s="0"/>
      <c r="CME87" s="0"/>
      <c r="CMF87" s="0"/>
      <c r="CMG87" s="0"/>
      <c r="CMH87" s="0"/>
      <c r="CMI87" s="0"/>
      <c r="CMJ87" s="0"/>
      <c r="CMK87" s="0"/>
      <c r="CML87" s="0"/>
      <c r="CMM87" s="0"/>
      <c r="CMN87" s="0"/>
      <c r="CMO87" s="0"/>
      <c r="CMP87" s="0"/>
      <c r="CMQ87" s="0"/>
      <c r="CMR87" s="0"/>
      <c r="CMS87" s="0"/>
      <c r="CMT87" s="0"/>
      <c r="CMU87" s="0"/>
      <c r="CMV87" s="0"/>
      <c r="CMW87" s="0"/>
      <c r="CMX87" s="0"/>
      <c r="CMY87" s="0"/>
      <c r="CMZ87" s="0"/>
      <c r="CNA87" s="0"/>
      <c r="CNB87" s="0"/>
      <c r="CNC87" s="0"/>
      <c r="CND87" s="0"/>
      <c r="CNE87" s="0"/>
      <c r="CNF87" s="0"/>
      <c r="CNG87" s="0"/>
      <c r="CNH87" s="0"/>
      <c r="CNI87" s="0"/>
      <c r="CNJ87" s="0"/>
      <c r="CNK87" s="0"/>
      <c r="CNL87" s="0"/>
      <c r="CNM87" s="0"/>
      <c r="CNN87" s="0"/>
      <c r="CNO87" s="0"/>
      <c r="CNP87" s="0"/>
      <c r="CNQ87" s="0"/>
      <c r="CNR87" s="0"/>
      <c r="CNS87" s="0"/>
      <c r="CNT87" s="0"/>
      <c r="CNU87" s="0"/>
      <c r="CNV87" s="0"/>
      <c r="CNW87" s="0"/>
      <c r="CNX87" s="0"/>
      <c r="CNY87" s="0"/>
      <c r="CNZ87" s="0"/>
      <c r="COA87" s="0"/>
      <c r="COB87" s="0"/>
      <c r="COC87" s="0"/>
      <c r="COD87" s="0"/>
      <c r="COE87" s="0"/>
      <c r="COF87" s="0"/>
      <c r="COG87" s="0"/>
      <c r="COH87" s="0"/>
      <c r="COI87" s="0"/>
      <c r="COJ87" s="0"/>
      <c r="COK87" s="0"/>
      <c r="COL87" s="0"/>
      <c r="COM87" s="0"/>
      <c r="CON87" s="0"/>
      <c r="COO87" s="0"/>
      <c r="COP87" s="0"/>
      <c r="COQ87" s="0"/>
      <c r="COR87" s="0"/>
      <c r="COS87" s="0"/>
      <c r="COT87" s="0"/>
      <c r="COU87" s="0"/>
      <c r="COV87" s="0"/>
      <c r="COW87" s="0"/>
      <c r="COX87" s="0"/>
      <c r="COY87" s="0"/>
      <c r="COZ87" s="0"/>
      <c r="CPA87" s="0"/>
      <c r="CPB87" s="0"/>
      <c r="CPC87" s="0"/>
      <c r="CPD87" s="0"/>
      <c r="CPE87" s="0"/>
      <c r="CPF87" s="0"/>
      <c r="CPG87" s="0"/>
      <c r="CPH87" s="0"/>
      <c r="CPI87" s="0"/>
      <c r="CPJ87" s="0"/>
      <c r="CPK87" s="0"/>
      <c r="CPL87" s="0"/>
      <c r="CPM87" s="0"/>
      <c r="CPN87" s="0"/>
      <c r="CPO87" s="0"/>
      <c r="CPP87" s="0"/>
      <c r="CPQ87" s="0"/>
      <c r="CPR87" s="0"/>
      <c r="CPS87" s="0"/>
      <c r="CPT87" s="0"/>
      <c r="CPU87" s="0"/>
      <c r="CPV87" s="0"/>
      <c r="CPW87" s="0"/>
      <c r="CPX87" s="0"/>
      <c r="CPY87" s="0"/>
      <c r="CPZ87" s="0"/>
      <c r="CQA87" s="0"/>
      <c r="CQB87" s="0"/>
      <c r="CQC87" s="0"/>
      <c r="CQD87" s="0"/>
      <c r="CQE87" s="0"/>
      <c r="CQF87" s="0"/>
      <c r="CQG87" s="0"/>
      <c r="CQH87" s="0"/>
      <c r="CQI87" s="0"/>
      <c r="CQJ87" s="0"/>
      <c r="CQK87" s="0"/>
      <c r="CQL87" s="0"/>
      <c r="CQM87" s="0"/>
      <c r="CQN87" s="0"/>
      <c r="CQO87" s="0"/>
      <c r="CQP87" s="0"/>
      <c r="CQQ87" s="0"/>
      <c r="CQR87" s="0"/>
      <c r="CQS87" s="0"/>
      <c r="CQT87" s="0"/>
      <c r="CQU87" s="0"/>
      <c r="CQV87" s="0"/>
      <c r="CQW87" s="0"/>
      <c r="CQX87" s="0"/>
      <c r="CQY87" s="0"/>
      <c r="CQZ87" s="0"/>
      <c r="CRA87" s="0"/>
      <c r="CRB87" s="0"/>
      <c r="CRC87" s="0"/>
      <c r="CRD87" s="0"/>
      <c r="CRE87" s="0"/>
      <c r="CRF87" s="0"/>
      <c r="CRG87" s="0"/>
      <c r="CRH87" s="0"/>
      <c r="CRI87" s="0"/>
      <c r="CRJ87" s="0"/>
      <c r="CRK87" s="0"/>
      <c r="CRL87" s="0"/>
      <c r="CRM87" s="0"/>
      <c r="CRN87" s="0"/>
      <c r="CRO87" s="0"/>
      <c r="CRP87" s="0"/>
      <c r="CRQ87" s="0"/>
      <c r="CRR87" s="0"/>
      <c r="CRS87" s="0"/>
      <c r="CRT87" s="0"/>
      <c r="CRU87" s="0"/>
      <c r="CRV87" s="0"/>
      <c r="CRW87" s="0"/>
      <c r="CRX87" s="0"/>
      <c r="CRY87" s="0"/>
      <c r="CRZ87" s="0"/>
      <c r="CSA87" s="0"/>
      <c r="CSB87" s="0"/>
      <c r="CSC87" s="0"/>
      <c r="CSD87" s="0"/>
      <c r="CSE87" s="0"/>
      <c r="CSF87" s="0"/>
      <c r="CSG87" s="0"/>
      <c r="CSH87" s="0"/>
      <c r="CSI87" s="0"/>
      <c r="CSJ87" s="0"/>
      <c r="CSK87" s="0"/>
      <c r="CSL87" s="0"/>
      <c r="CSM87" s="0"/>
      <c r="CSN87" s="0"/>
      <c r="CSO87" s="0"/>
      <c r="CSP87" s="0"/>
      <c r="CSQ87" s="0"/>
      <c r="CSR87" s="0"/>
      <c r="CSS87" s="0"/>
      <c r="CST87" s="0"/>
      <c r="CSU87" s="0"/>
      <c r="CSV87" s="0"/>
      <c r="CSW87" s="0"/>
      <c r="CSX87" s="0"/>
      <c r="CSY87" s="0"/>
      <c r="CSZ87" s="0"/>
      <c r="CTA87" s="0"/>
      <c r="CTB87" s="0"/>
      <c r="CTC87" s="0"/>
      <c r="CTD87" s="0"/>
      <c r="CTE87" s="0"/>
      <c r="CTF87" s="0"/>
      <c r="CTG87" s="0"/>
      <c r="CTH87" s="0"/>
      <c r="CTI87" s="0"/>
      <c r="CTJ87" s="0"/>
      <c r="CTK87" s="0"/>
      <c r="CTL87" s="0"/>
      <c r="CTM87" s="0"/>
      <c r="CTN87" s="0"/>
      <c r="CTO87" s="0"/>
      <c r="CTP87" s="0"/>
      <c r="CTQ87" s="0"/>
      <c r="CTR87" s="0"/>
      <c r="CTS87" s="0"/>
      <c r="CTT87" s="0"/>
      <c r="CTU87" s="0"/>
      <c r="CTV87" s="0"/>
      <c r="CTW87" s="0"/>
      <c r="CTX87" s="0"/>
      <c r="CTY87" s="0"/>
      <c r="CTZ87" s="0"/>
      <c r="CUA87" s="0"/>
      <c r="CUB87" s="0"/>
      <c r="CUC87" s="0"/>
      <c r="CUD87" s="0"/>
      <c r="CUE87" s="0"/>
      <c r="CUF87" s="0"/>
      <c r="CUG87" s="0"/>
      <c r="CUH87" s="0"/>
      <c r="CUI87" s="0"/>
      <c r="CUJ87" s="0"/>
      <c r="CUK87" s="0"/>
      <c r="CUL87" s="0"/>
      <c r="CUM87" s="0"/>
      <c r="CUN87" s="0"/>
      <c r="CUO87" s="0"/>
      <c r="CUP87" s="0"/>
      <c r="CUQ87" s="0"/>
      <c r="CUR87" s="0"/>
      <c r="CUS87" s="0"/>
      <c r="CUT87" s="0"/>
      <c r="CUU87" s="0"/>
      <c r="CUV87" s="0"/>
      <c r="CUW87" s="0"/>
      <c r="CUX87" s="0"/>
      <c r="CUY87" s="0"/>
      <c r="CUZ87" s="0"/>
      <c r="CVA87" s="0"/>
      <c r="CVB87" s="0"/>
      <c r="CVC87" s="0"/>
      <c r="CVD87" s="0"/>
      <c r="CVE87" s="0"/>
      <c r="CVF87" s="0"/>
      <c r="CVG87" s="0"/>
      <c r="CVH87" s="0"/>
      <c r="CVI87" s="0"/>
      <c r="CVJ87" s="0"/>
      <c r="CVK87" s="0"/>
      <c r="CVL87" s="0"/>
      <c r="CVM87" s="0"/>
      <c r="CVN87" s="0"/>
      <c r="CVO87" s="0"/>
      <c r="CVP87" s="0"/>
      <c r="CVQ87" s="0"/>
      <c r="CVR87" s="0"/>
      <c r="CVS87" s="0"/>
      <c r="CVT87" s="0"/>
      <c r="CVU87" s="0"/>
      <c r="CVV87" s="0"/>
      <c r="CVW87" s="0"/>
      <c r="CVX87" s="0"/>
      <c r="CVY87" s="0"/>
      <c r="CVZ87" s="0"/>
      <c r="CWA87" s="0"/>
      <c r="CWB87" s="0"/>
      <c r="CWC87" s="0"/>
      <c r="CWD87" s="0"/>
      <c r="CWE87" s="0"/>
      <c r="CWF87" s="0"/>
      <c r="CWG87" s="0"/>
      <c r="CWH87" s="0"/>
      <c r="CWI87" s="0"/>
      <c r="CWJ87" s="0"/>
      <c r="CWK87" s="0"/>
      <c r="CWL87" s="0"/>
      <c r="CWM87" s="0"/>
      <c r="CWN87" s="0"/>
      <c r="CWO87" s="0"/>
      <c r="CWP87" s="0"/>
      <c r="CWQ87" s="0"/>
      <c r="CWR87" s="0"/>
      <c r="CWS87" s="0"/>
      <c r="CWT87" s="0"/>
      <c r="CWU87" s="0"/>
      <c r="CWV87" s="0"/>
      <c r="CWW87" s="0"/>
      <c r="CWX87" s="0"/>
      <c r="CWY87" s="0"/>
      <c r="CWZ87" s="0"/>
      <c r="CXA87" s="0"/>
      <c r="CXB87" s="0"/>
      <c r="CXC87" s="0"/>
      <c r="CXD87" s="0"/>
      <c r="CXE87" s="0"/>
      <c r="CXF87" s="0"/>
      <c r="CXG87" s="0"/>
      <c r="CXH87" s="0"/>
      <c r="CXI87" s="0"/>
      <c r="CXJ87" s="0"/>
      <c r="CXK87" s="0"/>
      <c r="CXL87" s="0"/>
      <c r="CXM87" s="0"/>
      <c r="CXN87" s="0"/>
      <c r="CXO87" s="0"/>
      <c r="CXP87" s="0"/>
      <c r="CXQ87" s="0"/>
      <c r="CXR87" s="0"/>
      <c r="CXS87" s="0"/>
      <c r="CXT87" s="0"/>
      <c r="CXU87" s="0"/>
      <c r="CXV87" s="0"/>
      <c r="CXW87" s="0"/>
      <c r="CXX87" s="0"/>
      <c r="CXY87" s="0"/>
      <c r="CXZ87" s="0"/>
      <c r="CYA87" s="0"/>
      <c r="CYB87" s="0"/>
      <c r="CYC87" s="0"/>
      <c r="CYD87" s="0"/>
      <c r="CYE87" s="0"/>
      <c r="CYF87" s="0"/>
      <c r="CYG87" s="0"/>
      <c r="CYH87" s="0"/>
      <c r="CYI87" s="0"/>
      <c r="CYJ87" s="0"/>
      <c r="CYK87" s="0"/>
      <c r="CYL87" s="0"/>
      <c r="CYM87" s="0"/>
      <c r="CYN87" s="0"/>
      <c r="CYO87" s="0"/>
      <c r="CYP87" s="0"/>
      <c r="CYQ87" s="0"/>
      <c r="CYR87" s="0"/>
      <c r="CYS87" s="0"/>
      <c r="CYT87" s="0"/>
      <c r="CYU87" s="0"/>
      <c r="CYV87" s="0"/>
      <c r="CYW87" s="0"/>
      <c r="CYX87" s="0"/>
      <c r="CYY87" s="0"/>
      <c r="CYZ87" s="0"/>
      <c r="CZA87" s="0"/>
      <c r="CZB87" s="0"/>
      <c r="CZC87" s="0"/>
      <c r="CZD87" s="0"/>
      <c r="CZE87" s="0"/>
      <c r="CZF87" s="0"/>
      <c r="CZG87" s="0"/>
      <c r="CZH87" s="0"/>
      <c r="CZI87" s="0"/>
      <c r="CZJ87" s="0"/>
      <c r="CZK87" s="0"/>
      <c r="CZL87" s="0"/>
      <c r="CZM87" s="0"/>
      <c r="CZN87" s="0"/>
      <c r="CZO87" s="0"/>
      <c r="CZP87" s="0"/>
      <c r="CZQ87" s="0"/>
      <c r="CZR87" s="0"/>
      <c r="CZS87" s="0"/>
      <c r="CZT87" s="0"/>
      <c r="CZU87" s="0"/>
      <c r="CZV87" s="0"/>
      <c r="CZW87" s="0"/>
      <c r="CZX87" s="0"/>
      <c r="CZY87" s="0"/>
      <c r="CZZ87" s="0"/>
      <c r="DAA87" s="0"/>
      <c r="DAB87" s="0"/>
      <c r="DAC87" s="0"/>
      <c r="DAD87" s="0"/>
      <c r="DAE87" s="0"/>
      <c r="DAF87" s="0"/>
      <c r="DAG87" s="0"/>
      <c r="DAH87" s="0"/>
      <c r="DAI87" s="0"/>
      <c r="DAJ87" s="0"/>
      <c r="DAK87" s="0"/>
      <c r="DAL87" s="0"/>
      <c r="DAM87" s="0"/>
      <c r="DAN87" s="0"/>
      <c r="DAO87" s="0"/>
      <c r="DAP87" s="0"/>
      <c r="DAQ87" s="0"/>
      <c r="DAR87" s="0"/>
      <c r="DAS87" s="0"/>
      <c r="DAT87" s="0"/>
      <c r="DAU87" s="0"/>
      <c r="DAV87" s="0"/>
      <c r="DAW87" s="0"/>
      <c r="DAX87" s="0"/>
      <c r="DAY87" s="0"/>
      <c r="DAZ87" s="0"/>
      <c r="DBA87" s="0"/>
      <c r="DBB87" s="0"/>
      <c r="DBC87" s="0"/>
      <c r="DBD87" s="0"/>
      <c r="DBE87" s="0"/>
      <c r="DBF87" s="0"/>
      <c r="DBG87" s="0"/>
      <c r="DBH87" s="0"/>
      <c r="DBI87" s="0"/>
      <c r="DBJ87" s="0"/>
      <c r="DBK87" s="0"/>
      <c r="DBL87" s="0"/>
      <c r="DBM87" s="0"/>
      <c r="DBN87" s="0"/>
      <c r="DBO87" s="0"/>
      <c r="DBP87" s="0"/>
      <c r="DBQ87" s="0"/>
      <c r="DBR87" s="0"/>
      <c r="DBS87" s="0"/>
      <c r="DBT87" s="0"/>
      <c r="DBU87" s="0"/>
      <c r="DBV87" s="0"/>
      <c r="DBW87" s="0"/>
      <c r="DBX87" s="0"/>
      <c r="DBY87" s="0"/>
      <c r="DBZ87" s="0"/>
      <c r="DCA87" s="0"/>
      <c r="DCB87" s="0"/>
      <c r="DCC87" s="0"/>
      <c r="DCD87" s="0"/>
      <c r="DCE87" s="0"/>
      <c r="DCF87" s="0"/>
      <c r="DCG87" s="0"/>
      <c r="DCH87" s="0"/>
      <c r="DCI87" s="0"/>
      <c r="DCJ87" s="0"/>
      <c r="DCK87" s="0"/>
      <c r="DCL87" s="0"/>
      <c r="DCM87" s="0"/>
      <c r="DCN87" s="0"/>
      <c r="DCO87" s="0"/>
      <c r="DCP87" s="0"/>
      <c r="DCQ87" s="0"/>
      <c r="DCR87" s="0"/>
      <c r="DCS87" s="0"/>
      <c r="DCT87" s="0"/>
      <c r="DCU87" s="0"/>
      <c r="DCV87" s="0"/>
      <c r="DCW87" s="0"/>
      <c r="DCX87" s="0"/>
      <c r="DCY87" s="0"/>
      <c r="DCZ87" s="0"/>
      <c r="DDA87" s="0"/>
      <c r="DDB87" s="0"/>
      <c r="DDC87" s="0"/>
      <c r="DDD87" s="0"/>
      <c r="DDE87" s="0"/>
      <c r="DDF87" s="0"/>
      <c r="DDG87" s="0"/>
      <c r="DDH87" s="0"/>
      <c r="DDI87" s="0"/>
      <c r="DDJ87" s="0"/>
      <c r="DDK87" s="0"/>
      <c r="DDL87" s="0"/>
      <c r="DDM87" s="0"/>
      <c r="DDN87" s="0"/>
      <c r="DDO87" s="0"/>
      <c r="DDP87" s="0"/>
      <c r="DDQ87" s="0"/>
      <c r="DDR87" s="0"/>
      <c r="DDS87" s="0"/>
      <c r="DDT87" s="0"/>
      <c r="DDU87" s="0"/>
      <c r="DDV87" s="0"/>
      <c r="DDW87" s="0"/>
      <c r="DDX87" s="0"/>
      <c r="DDY87" s="0"/>
      <c r="DDZ87" s="0"/>
      <c r="DEA87" s="0"/>
      <c r="DEB87" s="0"/>
      <c r="DEC87" s="0"/>
      <c r="DED87" s="0"/>
      <c r="DEE87" s="0"/>
      <c r="DEF87" s="0"/>
      <c r="DEG87" s="0"/>
      <c r="DEH87" s="0"/>
      <c r="DEI87" s="0"/>
      <c r="DEJ87" s="0"/>
      <c r="DEK87" s="0"/>
      <c r="DEL87" s="0"/>
      <c r="DEM87" s="0"/>
      <c r="DEN87" s="0"/>
      <c r="DEO87" s="0"/>
      <c r="DEP87" s="0"/>
      <c r="DEQ87" s="0"/>
      <c r="DER87" s="0"/>
      <c r="DES87" s="0"/>
      <c r="DET87" s="0"/>
      <c r="DEU87" s="0"/>
      <c r="DEV87" s="0"/>
      <c r="DEW87" s="0"/>
      <c r="DEX87" s="0"/>
      <c r="DEY87" s="0"/>
      <c r="DEZ87" s="0"/>
      <c r="DFA87" s="0"/>
      <c r="DFB87" s="0"/>
      <c r="DFC87" s="0"/>
      <c r="DFD87" s="0"/>
      <c r="DFE87" s="0"/>
      <c r="DFF87" s="0"/>
      <c r="DFG87" s="0"/>
      <c r="DFH87" s="0"/>
      <c r="DFI87" s="0"/>
      <c r="DFJ87" s="0"/>
      <c r="DFK87" s="0"/>
      <c r="DFL87" s="0"/>
      <c r="DFM87" s="0"/>
      <c r="DFN87" s="0"/>
      <c r="DFO87" s="0"/>
      <c r="DFP87" s="0"/>
      <c r="DFQ87" s="0"/>
      <c r="DFR87" s="0"/>
      <c r="DFS87" s="0"/>
      <c r="DFT87" s="0"/>
      <c r="DFU87" s="0"/>
      <c r="DFV87" s="0"/>
      <c r="DFW87" s="0"/>
      <c r="DFX87" s="0"/>
      <c r="DFY87" s="0"/>
      <c r="DFZ87" s="0"/>
      <c r="DGA87" s="0"/>
      <c r="DGB87" s="0"/>
      <c r="DGC87" s="0"/>
      <c r="DGD87" s="0"/>
      <c r="DGE87" s="0"/>
      <c r="DGF87" s="0"/>
      <c r="DGG87" s="0"/>
      <c r="DGH87" s="0"/>
      <c r="DGI87" s="0"/>
      <c r="DGJ87" s="0"/>
      <c r="DGK87" s="0"/>
      <c r="DGL87" s="0"/>
      <c r="DGM87" s="0"/>
      <c r="DGN87" s="0"/>
      <c r="DGO87" s="0"/>
      <c r="DGP87" s="0"/>
      <c r="DGQ87" s="0"/>
      <c r="DGR87" s="0"/>
      <c r="DGS87" s="0"/>
      <c r="DGT87" s="0"/>
      <c r="DGU87" s="0"/>
      <c r="DGV87" s="0"/>
      <c r="DGW87" s="0"/>
      <c r="DGX87" s="0"/>
      <c r="DGY87" s="0"/>
      <c r="DGZ87" s="0"/>
      <c r="DHA87" s="0"/>
      <c r="DHB87" s="0"/>
      <c r="DHC87" s="0"/>
      <c r="DHD87" s="0"/>
      <c r="DHE87" s="0"/>
      <c r="DHF87" s="0"/>
      <c r="DHG87" s="0"/>
      <c r="DHH87" s="0"/>
      <c r="DHI87" s="0"/>
      <c r="DHJ87" s="0"/>
      <c r="DHK87" s="0"/>
      <c r="DHL87" s="0"/>
      <c r="DHM87" s="0"/>
      <c r="DHN87" s="0"/>
      <c r="DHO87" s="0"/>
      <c r="DHP87" s="0"/>
      <c r="DHQ87" s="0"/>
      <c r="DHR87" s="0"/>
      <c r="DHS87" s="0"/>
      <c r="DHT87" s="0"/>
      <c r="DHU87" s="0"/>
      <c r="DHV87" s="0"/>
      <c r="DHW87" s="0"/>
      <c r="DHX87" s="0"/>
      <c r="DHY87" s="0"/>
      <c r="DHZ87" s="0"/>
      <c r="DIA87" s="0"/>
      <c r="DIB87" s="0"/>
      <c r="DIC87" s="0"/>
      <c r="DID87" s="0"/>
      <c r="DIE87" s="0"/>
      <c r="DIF87" s="0"/>
      <c r="DIG87" s="0"/>
      <c r="DIH87" s="0"/>
      <c r="DII87" s="0"/>
      <c r="DIJ87" s="0"/>
      <c r="DIK87" s="0"/>
      <c r="DIL87" s="0"/>
      <c r="DIM87" s="0"/>
      <c r="DIN87" s="0"/>
      <c r="DIO87" s="0"/>
      <c r="DIP87" s="0"/>
      <c r="DIQ87" s="0"/>
      <c r="DIR87" s="0"/>
      <c r="DIS87" s="0"/>
      <c r="DIT87" s="0"/>
      <c r="DIU87" s="0"/>
      <c r="DIV87" s="0"/>
      <c r="DIW87" s="0"/>
      <c r="DIX87" s="0"/>
      <c r="DIY87" s="0"/>
      <c r="DIZ87" s="0"/>
      <c r="DJA87" s="0"/>
      <c r="DJB87" s="0"/>
      <c r="DJC87" s="0"/>
      <c r="DJD87" s="0"/>
      <c r="DJE87" s="0"/>
      <c r="DJF87" s="0"/>
      <c r="DJG87" s="0"/>
      <c r="DJH87" s="0"/>
      <c r="DJI87" s="0"/>
      <c r="DJJ87" s="0"/>
      <c r="DJK87" s="0"/>
      <c r="DJL87" s="0"/>
      <c r="DJM87" s="0"/>
      <c r="DJN87" s="0"/>
      <c r="DJO87" s="0"/>
      <c r="DJP87" s="0"/>
      <c r="DJQ87" s="0"/>
      <c r="DJR87" s="0"/>
      <c r="DJS87" s="0"/>
      <c r="DJT87" s="0"/>
      <c r="DJU87" s="0"/>
      <c r="DJV87" s="0"/>
      <c r="DJW87" s="0"/>
      <c r="DJX87" s="0"/>
      <c r="DJY87" s="0"/>
      <c r="DJZ87" s="0"/>
      <c r="DKA87" s="0"/>
      <c r="DKB87" s="0"/>
      <c r="DKC87" s="0"/>
      <c r="DKD87" s="0"/>
      <c r="DKE87" s="0"/>
      <c r="DKF87" s="0"/>
      <c r="DKG87" s="0"/>
      <c r="DKH87" s="0"/>
      <c r="DKI87" s="0"/>
      <c r="DKJ87" s="0"/>
      <c r="DKK87" s="0"/>
      <c r="DKL87" s="0"/>
      <c r="DKM87" s="0"/>
      <c r="DKN87" s="0"/>
      <c r="DKO87" s="0"/>
      <c r="DKP87" s="0"/>
      <c r="DKQ87" s="0"/>
      <c r="DKR87" s="0"/>
      <c r="DKS87" s="0"/>
      <c r="DKT87" s="0"/>
      <c r="DKU87" s="0"/>
      <c r="DKV87" s="0"/>
      <c r="DKW87" s="0"/>
      <c r="DKX87" s="0"/>
      <c r="DKY87" s="0"/>
      <c r="DKZ87" s="0"/>
      <c r="DLA87" s="0"/>
      <c r="DLB87" s="0"/>
      <c r="DLC87" s="0"/>
      <c r="DLD87" s="0"/>
      <c r="DLE87" s="0"/>
      <c r="DLF87" s="0"/>
      <c r="DLG87" s="0"/>
      <c r="DLH87" s="0"/>
      <c r="DLI87" s="0"/>
      <c r="DLJ87" s="0"/>
      <c r="DLK87" s="0"/>
      <c r="DLL87" s="0"/>
      <c r="DLM87" s="0"/>
      <c r="DLN87" s="0"/>
      <c r="DLO87" s="0"/>
      <c r="DLP87" s="0"/>
      <c r="DLQ87" s="0"/>
      <c r="DLR87" s="0"/>
      <c r="DLS87" s="0"/>
      <c r="DLT87" s="0"/>
      <c r="DLU87" s="0"/>
      <c r="DLV87" s="0"/>
      <c r="DLW87" s="0"/>
      <c r="DLX87" s="0"/>
      <c r="DLY87" s="0"/>
      <c r="DLZ87" s="0"/>
      <c r="DMA87" s="0"/>
      <c r="DMB87" s="0"/>
      <c r="DMC87" s="0"/>
      <c r="DMD87" s="0"/>
      <c r="DME87" s="0"/>
      <c r="DMF87" s="0"/>
      <c r="DMG87" s="0"/>
      <c r="DMH87" s="0"/>
      <c r="DMI87" s="0"/>
      <c r="DMJ87" s="0"/>
      <c r="DMK87" s="0"/>
      <c r="DML87" s="0"/>
      <c r="DMM87" s="0"/>
      <c r="DMN87" s="0"/>
      <c r="DMO87" s="0"/>
      <c r="DMP87" s="0"/>
      <c r="DMQ87" s="0"/>
      <c r="DMR87" s="0"/>
      <c r="DMS87" s="0"/>
      <c r="DMT87" s="0"/>
      <c r="DMU87" s="0"/>
      <c r="DMV87" s="0"/>
      <c r="DMW87" s="0"/>
      <c r="DMX87" s="0"/>
      <c r="DMY87" s="0"/>
      <c r="DMZ87" s="0"/>
      <c r="DNA87" s="0"/>
      <c r="DNB87" s="0"/>
      <c r="DNC87" s="0"/>
      <c r="DND87" s="0"/>
      <c r="DNE87" s="0"/>
      <c r="DNF87" s="0"/>
      <c r="DNG87" s="0"/>
      <c r="DNH87" s="0"/>
      <c r="DNI87" s="0"/>
      <c r="DNJ87" s="0"/>
      <c r="DNK87" s="0"/>
      <c r="DNL87" s="0"/>
      <c r="DNM87" s="0"/>
      <c r="DNN87" s="0"/>
      <c r="DNO87" s="0"/>
      <c r="DNP87" s="0"/>
      <c r="DNQ87" s="0"/>
      <c r="DNR87" s="0"/>
      <c r="DNS87" s="0"/>
      <c r="DNT87" s="0"/>
      <c r="DNU87" s="0"/>
      <c r="DNV87" s="0"/>
      <c r="DNW87" s="0"/>
      <c r="DNX87" s="0"/>
      <c r="DNY87" s="0"/>
      <c r="DNZ87" s="0"/>
      <c r="DOA87" s="0"/>
      <c r="DOB87" s="0"/>
      <c r="DOC87" s="0"/>
      <c r="DOD87" s="0"/>
      <c r="DOE87" s="0"/>
      <c r="DOF87" s="0"/>
      <c r="DOG87" s="0"/>
      <c r="DOH87" s="0"/>
      <c r="DOI87" s="0"/>
      <c r="DOJ87" s="0"/>
      <c r="DOK87" s="0"/>
      <c r="DOL87" s="0"/>
      <c r="DOM87" s="0"/>
      <c r="DON87" s="0"/>
      <c r="DOO87" s="0"/>
      <c r="DOP87" s="0"/>
      <c r="DOQ87" s="0"/>
      <c r="DOR87" s="0"/>
      <c r="DOS87" s="0"/>
      <c r="DOT87" s="0"/>
      <c r="DOU87" s="0"/>
      <c r="DOV87" s="0"/>
      <c r="DOW87" s="0"/>
      <c r="DOX87" s="0"/>
      <c r="DOY87" s="0"/>
      <c r="DOZ87" s="0"/>
      <c r="DPA87" s="0"/>
      <c r="DPB87" s="0"/>
      <c r="DPC87" s="0"/>
      <c r="DPD87" s="0"/>
      <c r="DPE87" s="0"/>
      <c r="DPF87" s="0"/>
      <c r="DPG87" s="0"/>
      <c r="DPH87" s="0"/>
      <c r="DPI87" s="0"/>
      <c r="DPJ87" s="0"/>
      <c r="DPK87" s="0"/>
      <c r="DPL87" s="0"/>
      <c r="DPM87" s="0"/>
      <c r="DPN87" s="0"/>
      <c r="DPO87" s="0"/>
      <c r="DPP87" s="0"/>
      <c r="DPQ87" s="0"/>
      <c r="DPR87" s="0"/>
      <c r="DPS87" s="0"/>
      <c r="DPT87" s="0"/>
      <c r="DPU87" s="0"/>
      <c r="DPV87" s="0"/>
      <c r="DPW87" s="0"/>
      <c r="DPX87" s="0"/>
      <c r="DPY87" s="0"/>
      <c r="DPZ87" s="0"/>
      <c r="DQA87" s="0"/>
      <c r="DQB87" s="0"/>
      <c r="DQC87" s="0"/>
      <c r="DQD87" s="0"/>
      <c r="DQE87" s="0"/>
      <c r="DQF87" s="0"/>
      <c r="DQG87" s="0"/>
      <c r="DQH87" s="0"/>
      <c r="DQI87" s="0"/>
      <c r="DQJ87" s="0"/>
      <c r="DQK87" s="0"/>
      <c r="DQL87" s="0"/>
      <c r="DQM87" s="0"/>
      <c r="DQN87" s="0"/>
      <c r="DQO87" s="0"/>
      <c r="DQP87" s="0"/>
      <c r="DQQ87" s="0"/>
      <c r="DQR87" s="0"/>
      <c r="DQS87" s="0"/>
      <c r="DQT87" s="0"/>
      <c r="DQU87" s="0"/>
      <c r="DQV87" s="0"/>
      <c r="DQW87" s="0"/>
      <c r="DQX87" s="0"/>
      <c r="DQY87" s="0"/>
      <c r="DQZ87" s="0"/>
      <c r="DRA87" s="0"/>
      <c r="DRB87" s="0"/>
      <c r="DRC87" s="0"/>
      <c r="DRD87" s="0"/>
      <c r="DRE87" s="0"/>
      <c r="DRF87" s="0"/>
      <c r="DRG87" s="0"/>
      <c r="DRH87" s="0"/>
      <c r="DRI87" s="0"/>
      <c r="DRJ87" s="0"/>
      <c r="DRK87" s="0"/>
      <c r="DRL87" s="0"/>
      <c r="DRM87" s="0"/>
      <c r="DRN87" s="0"/>
      <c r="DRO87" s="0"/>
      <c r="DRP87" s="0"/>
      <c r="DRQ87" s="0"/>
      <c r="DRR87" s="0"/>
      <c r="DRS87" s="0"/>
      <c r="DRT87" s="0"/>
      <c r="DRU87" s="0"/>
      <c r="DRV87" s="0"/>
      <c r="DRW87" s="0"/>
      <c r="DRX87" s="0"/>
      <c r="DRY87" s="0"/>
      <c r="DRZ87" s="0"/>
      <c r="DSA87" s="0"/>
      <c r="DSB87" s="0"/>
      <c r="DSC87" s="0"/>
      <c r="DSD87" s="0"/>
      <c r="DSE87" s="0"/>
      <c r="DSF87" s="0"/>
      <c r="DSG87" s="0"/>
      <c r="DSH87" s="0"/>
      <c r="DSI87" s="0"/>
      <c r="DSJ87" s="0"/>
      <c r="DSK87" s="0"/>
      <c r="DSL87" s="0"/>
      <c r="DSM87" s="0"/>
      <c r="DSN87" s="0"/>
      <c r="DSO87" s="0"/>
      <c r="DSP87" s="0"/>
      <c r="DSQ87" s="0"/>
      <c r="DSR87" s="0"/>
      <c r="DSS87" s="0"/>
      <c r="DST87" s="0"/>
      <c r="DSU87" s="0"/>
      <c r="DSV87" s="0"/>
      <c r="DSW87" s="0"/>
      <c r="DSX87" s="0"/>
      <c r="DSY87" s="0"/>
      <c r="DSZ87" s="0"/>
      <c r="DTA87" s="0"/>
      <c r="DTB87" s="0"/>
      <c r="DTC87" s="0"/>
      <c r="DTD87" s="0"/>
      <c r="DTE87" s="0"/>
      <c r="DTF87" s="0"/>
      <c r="DTG87" s="0"/>
      <c r="DTH87" s="0"/>
      <c r="DTI87" s="0"/>
      <c r="DTJ87" s="0"/>
      <c r="DTK87" s="0"/>
      <c r="DTL87" s="0"/>
      <c r="DTM87" s="0"/>
      <c r="DTN87" s="0"/>
      <c r="DTO87" s="0"/>
      <c r="DTP87" s="0"/>
      <c r="DTQ87" s="0"/>
      <c r="DTR87" s="0"/>
      <c r="DTS87" s="0"/>
      <c r="DTT87" s="0"/>
      <c r="DTU87" s="0"/>
      <c r="DTV87" s="0"/>
      <c r="DTW87" s="0"/>
      <c r="DTX87" s="0"/>
      <c r="DTY87" s="0"/>
      <c r="DTZ87" s="0"/>
      <c r="DUA87" s="0"/>
      <c r="DUB87" s="0"/>
      <c r="DUC87" s="0"/>
      <c r="DUD87" s="0"/>
      <c r="DUE87" s="0"/>
      <c r="DUF87" s="0"/>
      <c r="DUG87" s="0"/>
      <c r="DUH87" s="0"/>
      <c r="DUI87" s="0"/>
      <c r="DUJ87" s="0"/>
      <c r="DUK87" s="0"/>
      <c r="DUL87" s="0"/>
      <c r="DUM87" s="0"/>
      <c r="DUN87" s="0"/>
      <c r="DUO87" s="0"/>
      <c r="DUP87" s="0"/>
      <c r="DUQ87" s="0"/>
      <c r="DUR87" s="0"/>
      <c r="DUS87" s="0"/>
      <c r="DUT87" s="0"/>
      <c r="DUU87" s="0"/>
      <c r="DUV87" s="0"/>
      <c r="DUW87" s="0"/>
      <c r="DUX87" s="0"/>
      <c r="DUY87" s="0"/>
      <c r="DUZ87" s="0"/>
      <c r="DVA87" s="0"/>
      <c r="DVB87" s="0"/>
      <c r="DVC87" s="0"/>
      <c r="DVD87" s="0"/>
      <c r="DVE87" s="0"/>
      <c r="DVF87" s="0"/>
      <c r="DVG87" s="0"/>
      <c r="DVH87" s="0"/>
      <c r="DVI87" s="0"/>
      <c r="DVJ87" s="0"/>
      <c r="DVK87" s="0"/>
      <c r="DVL87" s="0"/>
      <c r="DVM87" s="0"/>
      <c r="DVN87" s="0"/>
      <c r="DVO87" s="0"/>
      <c r="DVP87" s="0"/>
      <c r="DVQ87" s="0"/>
      <c r="DVR87" s="0"/>
      <c r="DVS87" s="0"/>
      <c r="DVT87" s="0"/>
      <c r="DVU87" s="0"/>
      <c r="DVV87" s="0"/>
      <c r="DVW87" s="0"/>
      <c r="DVX87" s="0"/>
      <c r="DVY87" s="0"/>
      <c r="DVZ87" s="0"/>
      <c r="DWA87" s="0"/>
      <c r="DWB87" s="0"/>
      <c r="DWC87" s="0"/>
      <c r="DWD87" s="0"/>
      <c r="DWE87" s="0"/>
      <c r="DWF87" s="0"/>
      <c r="DWG87" s="0"/>
      <c r="DWH87" s="0"/>
      <c r="DWI87" s="0"/>
      <c r="DWJ87" s="0"/>
      <c r="DWK87" s="0"/>
      <c r="DWL87" s="0"/>
      <c r="DWM87" s="0"/>
      <c r="DWN87" s="0"/>
      <c r="DWO87" s="0"/>
      <c r="DWP87" s="0"/>
      <c r="DWQ87" s="0"/>
      <c r="DWR87" s="0"/>
      <c r="DWS87" s="0"/>
      <c r="DWT87" s="0"/>
      <c r="DWU87" s="0"/>
      <c r="DWV87" s="0"/>
      <c r="DWW87" s="0"/>
      <c r="DWX87" s="0"/>
      <c r="DWY87" s="0"/>
      <c r="DWZ87" s="0"/>
      <c r="DXA87" s="0"/>
      <c r="DXB87" s="0"/>
      <c r="DXC87" s="0"/>
      <c r="DXD87" s="0"/>
      <c r="DXE87" s="0"/>
      <c r="DXF87" s="0"/>
      <c r="DXG87" s="0"/>
      <c r="DXH87" s="0"/>
      <c r="DXI87" s="0"/>
      <c r="DXJ87" s="0"/>
      <c r="DXK87" s="0"/>
      <c r="DXL87" s="0"/>
      <c r="DXM87" s="0"/>
      <c r="DXN87" s="0"/>
      <c r="DXO87" s="0"/>
      <c r="DXP87" s="0"/>
      <c r="DXQ87" s="0"/>
      <c r="DXR87" s="0"/>
      <c r="DXS87" s="0"/>
      <c r="DXT87" s="0"/>
      <c r="DXU87" s="0"/>
      <c r="DXV87" s="0"/>
      <c r="DXW87" s="0"/>
      <c r="DXX87" s="0"/>
      <c r="DXY87" s="0"/>
      <c r="DXZ87" s="0"/>
      <c r="DYA87" s="0"/>
      <c r="DYB87" s="0"/>
      <c r="DYC87" s="0"/>
      <c r="DYD87" s="0"/>
      <c r="DYE87" s="0"/>
      <c r="DYF87" s="0"/>
      <c r="DYG87" s="0"/>
      <c r="DYH87" s="0"/>
      <c r="DYI87" s="0"/>
      <c r="DYJ87" s="0"/>
      <c r="DYK87" s="0"/>
      <c r="DYL87" s="0"/>
      <c r="DYM87" s="0"/>
      <c r="DYN87" s="0"/>
      <c r="DYO87" s="0"/>
      <c r="DYP87" s="0"/>
      <c r="DYQ87" s="0"/>
      <c r="DYR87" s="0"/>
      <c r="DYS87" s="0"/>
      <c r="DYT87" s="0"/>
      <c r="DYU87" s="0"/>
      <c r="DYV87" s="0"/>
      <c r="DYW87" s="0"/>
      <c r="DYX87" s="0"/>
      <c r="DYY87" s="0"/>
      <c r="DYZ87" s="0"/>
      <c r="DZA87" s="0"/>
      <c r="DZB87" s="0"/>
      <c r="DZC87" s="0"/>
      <c r="DZD87" s="0"/>
      <c r="DZE87" s="0"/>
      <c r="DZF87" s="0"/>
      <c r="DZG87" s="0"/>
      <c r="DZH87" s="0"/>
      <c r="DZI87" s="0"/>
      <c r="DZJ87" s="0"/>
      <c r="DZK87" s="0"/>
      <c r="DZL87" s="0"/>
      <c r="DZM87" s="0"/>
      <c r="DZN87" s="0"/>
      <c r="DZO87" s="0"/>
      <c r="DZP87" s="0"/>
      <c r="DZQ87" s="0"/>
      <c r="DZR87" s="0"/>
      <c r="DZS87" s="0"/>
      <c r="DZT87" s="0"/>
      <c r="DZU87" s="0"/>
      <c r="DZV87" s="0"/>
      <c r="DZW87" s="0"/>
      <c r="DZX87" s="0"/>
      <c r="DZY87" s="0"/>
      <c r="DZZ87" s="0"/>
      <c r="EAA87" s="0"/>
      <c r="EAB87" s="0"/>
      <c r="EAC87" s="0"/>
      <c r="EAD87" s="0"/>
      <c r="EAE87" s="0"/>
      <c r="EAF87" s="0"/>
      <c r="EAG87" s="0"/>
      <c r="EAH87" s="0"/>
      <c r="EAI87" s="0"/>
      <c r="EAJ87" s="0"/>
      <c r="EAK87" s="0"/>
      <c r="EAL87" s="0"/>
      <c r="EAM87" s="0"/>
      <c r="EAN87" s="0"/>
      <c r="EAO87" s="0"/>
      <c r="EAP87" s="0"/>
      <c r="EAQ87" s="0"/>
      <c r="EAR87" s="0"/>
      <c r="EAS87" s="0"/>
      <c r="EAT87" s="0"/>
      <c r="EAU87" s="0"/>
      <c r="EAV87" s="0"/>
      <c r="EAW87" s="0"/>
      <c r="EAX87" s="0"/>
      <c r="EAY87" s="0"/>
      <c r="EAZ87" s="0"/>
      <c r="EBA87" s="0"/>
      <c r="EBB87" s="0"/>
      <c r="EBC87" s="0"/>
      <c r="EBD87" s="0"/>
      <c r="EBE87" s="0"/>
      <c r="EBF87" s="0"/>
      <c r="EBG87" s="0"/>
      <c r="EBH87" s="0"/>
      <c r="EBI87" s="0"/>
      <c r="EBJ87" s="0"/>
      <c r="EBK87" s="0"/>
      <c r="EBL87" s="0"/>
      <c r="EBM87" s="0"/>
      <c r="EBN87" s="0"/>
      <c r="EBO87" s="0"/>
      <c r="EBP87" s="0"/>
      <c r="EBQ87" s="0"/>
      <c r="EBR87" s="0"/>
      <c r="EBS87" s="0"/>
      <c r="EBT87" s="0"/>
      <c r="EBU87" s="0"/>
      <c r="EBV87" s="0"/>
      <c r="EBW87" s="0"/>
      <c r="EBX87" s="0"/>
      <c r="EBY87" s="0"/>
      <c r="EBZ87" s="0"/>
      <c r="ECA87" s="0"/>
      <c r="ECB87" s="0"/>
      <c r="ECC87" s="0"/>
      <c r="ECD87" s="0"/>
      <c r="ECE87" s="0"/>
      <c r="ECF87" s="0"/>
      <c r="ECG87" s="0"/>
      <c r="ECH87" s="0"/>
      <c r="ECI87" s="0"/>
      <c r="ECJ87" s="0"/>
      <c r="ECK87" s="0"/>
      <c r="ECL87" s="0"/>
      <c r="ECM87" s="0"/>
      <c r="ECN87" s="0"/>
      <c r="ECO87" s="0"/>
      <c r="ECP87" s="0"/>
      <c r="ECQ87" s="0"/>
      <c r="ECR87" s="0"/>
      <c r="ECS87" s="0"/>
      <c r="ECT87" s="0"/>
      <c r="ECU87" s="0"/>
      <c r="ECV87" s="0"/>
      <c r="ECW87" s="0"/>
      <c r="ECX87" s="0"/>
      <c r="ECY87" s="0"/>
      <c r="ECZ87" s="0"/>
      <c r="EDA87" s="0"/>
      <c r="EDB87" s="0"/>
      <c r="EDC87" s="0"/>
      <c r="EDD87" s="0"/>
      <c r="EDE87" s="0"/>
      <c r="EDF87" s="0"/>
      <c r="EDG87" s="0"/>
      <c r="EDH87" s="0"/>
      <c r="EDI87" s="0"/>
      <c r="EDJ87" s="0"/>
      <c r="EDK87" s="0"/>
      <c r="EDL87" s="0"/>
      <c r="EDM87" s="0"/>
      <c r="EDN87" s="0"/>
      <c r="EDO87" s="0"/>
      <c r="EDP87" s="0"/>
      <c r="EDQ87" s="0"/>
      <c r="EDR87" s="0"/>
      <c r="EDS87" s="0"/>
      <c r="EDT87" s="0"/>
      <c r="EDU87" s="0"/>
      <c r="EDV87" s="0"/>
      <c r="EDW87" s="0"/>
      <c r="EDX87" s="0"/>
      <c r="EDY87" s="0"/>
      <c r="EDZ87" s="0"/>
      <c r="EEA87" s="0"/>
      <c r="EEB87" s="0"/>
      <c r="EEC87" s="0"/>
      <c r="EED87" s="0"/>
      <c r="EEE87" s="0"/>
      <c r="EEF87" s="0"/>
      <c r="EEG87" s="0"/>
      <c r="EEH87" s="0"/>
      <c r="EEI87" s="0"/>
      <c r="EEJ87" s="0"/>
      <c r="EEK87" s="0"/>
      <c r="EEL87" s="0"/>
      <c r="EEM87" s="0"/>
      <c r="EEN87" s="0"/>
      <c r="EEO87" s="0"/>
      <c r="EEP87" s="0"/>
      <c r="EEQ87" s="0"/>
      <c r="EER87" s="0"/>
      <c r="EES87" s="0"/>
      <c r="EET87" s="0"/>
      <c r="EEU87" s="0"/>
      <c r="EEV87" s="0"/>
      <c r="EEW87" s="0"/>
      <c r="EEX87" s="0"/>
      <c r="EEY87" s="0"/>
      <c r="EEZ87" s="0"/>
      <c r="EFA87" s="0"/>
      <c r="EFB87" s="0"/>
      <c r="EFC87" s="0"/>
      <c r="EFD87" s="0"/>
      <c r="EFE87" s="0"/>
      <c r="EFF87" s="0"/>
      <c r="EFG87" s="0"/>
      <c r="EFH87" s="0"/>
      <c r="EFI87" s="0"/>
      <c r="EFJ87" s="0"/>
      <c r="EFK87" s="0"/>
      <c r="EFL87" s="0"/>
      <c r="EFM87" s="0"/>
      <c r="EFN87" s="0"/>
      <c r="EFO87" s="0"/>
      <c r="EFP87" s="0"/>
      <c r="EFQ87" s="0"/>
      <c r="EFR87" s="0"/>
      <c r="EFS87" s="0"/>
      <c r="EFT87" s="0"/>
      <c r="EFU87" s="0"/>
      <c r="EFV87" s="0"/>
      <c r="EFW87" s="0"/>
      <c r="EFX87" s="0"/>
      <c r="EFY87" s="0"/>
      <c r="EFZ87" s="0"/>
      <c r="EGA87" s="0"/>
      <c r="EGB87" s="0"/>
      <c r="EGC87" s="0"/>
      <c r="EGD87" s="0"/>
      <c r="EGE87" s="0"/>
      <c r="EGF87" s="0"/>
      <c r="EGG87" s="0"/>
      <c r="EGH87" s="0"/>
      <c r="EGI87" s="0"/>
      <c r="EGJ87" s="0"/>
      <c r="EGK87" s="0"/>
      <c r="EGL87" s="0"/>
      <c r="EGM87" s="0"/>
      <c r="EGN87" s="0"/>
      <c r="EGO87" s="0"/>
      <c r="EGP87" s="0"/>
      <c r="EGQ87" s="0"/>
      <c r="EGR87" s="0"/>
      <c r="EGS87" s="0"/>
      <c r="EGT87" s="0"/>
      <c r="EGU87" s="0"/>
      <c r="EGV87" s="0"/>
      <c r="EGW87" s="0"/>
      <c r="EGX87" s="0"/>
      <c r="EGY87" s="0"/>
      <c r="EGZ87" s="0"/>
      <c r="EHA87" s="0"/>
      <c r="EHB87" s="0"/>
      <c r="EHC87" s="0"/>
      <c r="EHD87" s="0"/>
      <c r="EHE87" s="0"/>
      <c r="EHF87" s="0"/>
      <c r="EHG87" s="0"/>
      <c r="EHH87" s="0"/>
      <c r="EHI87" s="0"/>
      <c r="EHJ87" s="0"/>
      <c r="EHK87" s="0"/>
      <c r="EHL87" s="0"/>
      <c r="EHM87" s="0"/>
      <c r="EHN87" s="0"/>
      <c r="EHO87" s="0"/>
      <c r="EHP87" s="0"/>
      <c r="EHQ87" s="0"/>
      <c r="EHR87" s="0"/>
      <c r="EHS87" s="0"/>
      <c r="EHT87" s="0"/>
      <c r="EHU87" s="0"/>
      <c r="EHV87" s="0"/>
      <c r="EHW87" s="0"/>
      <c r="EHX87" s="0"/>
      <c r="EHY87" s="0"/>
      <c r="EHZ87" s="0"/>
      <c r="EIA87" s="0"/>
      <c r="EIB87" s="0"/>
      <c r="EIC87" s="0"/>
      <c r="EID87" s="0"/>
      <c r="EIE87" s="0"/>
      <c r="EIF87" s="0"/>
      <c r="EIG87" s="0"/>
      <c r="EIH87" s="0"/>
      <c r="EII87" s="0"/>
      <c r="EIJ87" s="0"/>
      <c r="EIK87" s="0"/>
      <c r="EIL87" s="0"/>
      <c r="EIM87" s="0"/>
      <c r="EIN87" s="0"/>
      <c r="EIO87" s="0"/>
      <c r="EIP87" s="0"/>
      <c r="EIQ87" s="0"/>
      <c r="EIR87" s="0"/>
      <c r="EIS87" s="0"/>
      <c r="EIT87" s="0"/>
      <c r="EIU87" s="0"/>
      <c r="EIV87" s="0"/>
      <c r="EIW87" s="0"/>
      <c r="EIX87" s="0"/>
      <c r="EIY87" s="0"/>
      <c r="EIZ87" s="0"/>
      <c r="EJA87" s="0"/>
      <c r="EJB87" s="0"/>
      <c r="EJC87" s="0"/>
      <c r="EJD87" s="0"/>
      <c r="EJE87" s="0"/>
      <c r="EJF87" s="0"/>
      <c r="EJG87" s="0"/>
      <c r="EJH87" s="0"/>
      <c r="EJI87" s="0"/>
      <c r="EJJ87" s="0"/>
      <c r="EJK87" s="0"/>
      <c r="EJL87" s="0"/>
      <c r="EJM87" s="0"/>
      <c r="EJN87" s="0"/>
      <c r="EJO87" s="0"/>
      <c r="EJP87" s="0"/>
      <c r="EJQ87" s="0"/>
      <c r="EJR87" s="0"/>
      <c r="EJS87" s="0"/>
      <c r="EJT87" s="0"/>
      <c r="EJU87" s="0"/>
      <c r="EJV87" s="0"/>
      <c r="EJW87" s="0"/>
      <c r="EJX87" s="0"/>
      <c r="EJY87" s="0"/>
      <c r="EJZ87" s="0"/>
      <c r="EKA87" s="0"/>
      <c r="EKB87" s="0"/>
      <c r="EKC87" s="0"/>
      <c r="EKD87" s="0"/>
      <c r="EKE87" s="0"/>
      <c r="EKF87" s="0"/>
      <c r="EKG87" s="0"/>
      <c r="EKH87" s="0"/>
      <c r="EKI87" s="0"/>
      <c r="EKJ87" s="0"/>
      <c r="EKK87" s="0"/>
      <c r="EKL87" s="0"/>
      <c r="EKM87" s="0"/>
      <c r="EKN87" s="0"/>
      <c r="EKO87" s="0"/>
      <c r="EKP87" s="0"/>
      <c r="EKQ87" s="0"/>
      <c r="EKR87" s="0"/>
      <c r="EKS87" s="0"/>
      <c r="EKT87" s="0"/>
      <c r="EKU87" s="0"/>
      <c r="EKV87" s="0"/>
      <c r="EKW87" s="0"/>
      <c r="EKX87" s="0"/>
      <c r="EKY87" s="0"/>
      <c r="EKZ87" s="0"/>
      <c r="ELA87" s="0"/>
      <c r="ELB87" s="0"/>
      <c r="ELC87" s="0"/>
      <c r="ELD87" s="0"/>
      <c r="ELE87" s="0"/>
      <c r="ELF87" s="0"/>
      <c r="ELG87" s="0"/>
      <c r="ELH87" s="0"/>
      <c r="ELI87" s="0"/>
      <c r="ELJ87" s="0"/>
      <c r="ELK87" s="0"/>
      <c r="ELL87" s="0"/>
      <c r="ELM87" s="0"/>
      <c r="ELN87" s="0"/>
      <c r="ELO87" s="0"/>
      <c r="ELP87" s="0"/>
      <c r="ELQ87" s="0"/>
      <c r="ELR87" s="0"/>
      <c r="ELS87" s="0"/>
      <c r="ELT87" s="0"/>
      <c r="ELU87" s="0"/>
      <c r="ELV87" s="0"/>
      <c r="ELW87" s="0"/>
      <c r="ELX87" s="0"/>
      <c r="ELY87" s="0"/>
      <c r="ELZ87" s="0"/>
      <c r="EMA87" s="0"/>
      <c r="EMB87" s="0"/>
      <c r="EMC87" s="0"/>
      <c r="EMD87" s="0"/>
      <c r="EME87" s="0"/>
      <c r="EMF87" s="0"/>
      <c r="EMG87" s="0"/>
      <c r="EMH87" s="0"/>
      <c r="EMI87" s="0"/>
      <c r="EMJ87" s="0"/>
      <c r="EMK87" s="0"/>
      <c r="EML87" s="0"/>
      <c r="EMM87" s="0"/>
      <c r="EMN87" s="0"/>
      <c r="EMO87" s="0"/>
      <c r="EMP87" s="0"/>
      <c r="EMQ87" s="0"/>
      <c r="EMR87" s="0"/>
      <c r="EMS87" s="0"/>
      <c r="EMT87" s="0"/>
      <c r="EMU87" s="0"/>
      <c r="EMV87" s="0"/>
      <c r="EMW87" s="0"/>
      <c r="EMX87" s="0"/>
      <c r="EMY87" s="0"/>
      <c r="EMZ87" s="0"/>
      <c r="ENA87" s="0"/>
      <c r="ENB87" s="0"/>
      <c r="ENC87" s="0"/>
      <c r="END87" s="0"/>
      <c r="ENE87" s="0"/>
      <c r="ENF87" s="0"/>
      <c r="ENG87" s="0"/>
      <c r="ENH87" s="0"/>
      <c r="ENI87" s="0"/>
      <c r="ENJ87" s="0"/>
      <c r="ENK87" s="0"/>
      <c r="ENL87" s="0"/>
      <c r="ENM87" s="0"/>
      <c r="ENN87" s="0"/>
      <c r="ENO87" s="0"/>
      <c r="ENP87" s="0"/>
      <c r="ENQ87" s="0"/>
      <c r="ENR87" s="0"/>
      <c r="ENS87" s="0"/>
      <c r="ENT87" s="0"/>
      <c r="ENU87" s="0"/>
      <c r="ENV87" s="0"/>
      <c r="ENW87" s="0"/>
      <c r="ENX87" s="0"/>
      <c r="ENY87" s="0"/>
      <c r="ENZ87" s="0"/>
      <c r="EOA87" s="0"/>
      <c r="EOB87" s="0"/>
      <c r="EOC87" s="0"/>
      <c r="EOD87" s="0"/>
      <c r="EOE87" s="0"/>
      <c r="EOF87" s="0"/>
      <c r="EOG87" s="0"/>
      <c r="EOH87" s="0"/>
      <c r="EOI87" s="0"/>
      <c r="EOJ87" s="0"/>
      <c r="EOK87" s="0"/>
      <c r="EOL87" s="0"/>
      <c r="EOM87" s="0"/>
      <c r="EON87" s="0"/>
      <c r="EOO87" s="0"/>
      <c r="EOP87" s="0"/>
      <c r="EOQ87" s="0"/>
      <c r="EOR87" s="0"/>
      <c r="EOS87" s="0"/>
      <c r="EOT87" s="0"/>
      <c r="EOU87" s="0"/>
      <c r="EOV87" s="0"/>
      <c r="EOW87" s="0"/>
      <c r="EOX87" s="0"/>
      <c r="EOY87" s="0"/>
      <c r="EOZ87" s="0"/>
      <c r="EPA87" s="0"/>
      <c r="EPB87" s="0"/>
      <c r="EPC87" s="0"/>
      <c r="EPD87" s="0"/>
      <c r="EPE87" s="0"/>
      <c r="EPF87" s="0"/>
      <c r="EPG87" s="0"/>
      <c r="EPH87" s="0"/>
      <c r="EPI87" s="0"/>
      <c r="EPJ87" s="0"/>
      <c r="EPK87" s="0"/>
      <c r="EPL87" s="0"/>
      <c r="EPM87" s="0"/>
      <c r="EPN87" s="0"/>
      <c r="EPO87" s="0"/>
      <c r="EPP87" s="0"/>
      <c r="EPQ87" s="0"/>
      <c r="EPR87" s="0"/>
      <c r="EPS87" s="0"/>
      <c r="EPT87" s="0"/>
      <c r="EPU87" s="0"/>
      <c r="EPV87" s="0"/>
      <c r="EPW87" s="0"/>
      <c r="EPX87" s="0"/>
      <c r="EPY87" s="0"/>
      <c r="EPZ87" s="0"/>
      <c r="EQA87" s="0"/>
      <c r="EQB87" s="0"/>
      <c r="EQC87" s="0"/>
      <c r="EQD87" s="0"/>
      <c r="EQE87" s="0"/>
      <c r="EQF87" s="0"/>
      <c r="EQG87" s="0"/>
      <c r="EQH87" s="0"/>
      <c r="EQI87" s="0"/>
      <c r="EQJ87" s="0"/>
      <c r="EQK87" s="0"/>
      <c r="EQL87" s="0"/>
      <c r="EQM87" s="0"/>
      <c r="EQN87" s="0"/>
      <c r="EQO87" s="0"/>
      <c r="EQP87" s="0"/>
      <c r="EQQ87" s="0"/>
      <c r="EQR87" s="0"/>
      <c r="EQS87" s="0"/>
      <c r="EQT87" s="0"/>
      <c r="EQU87" s="0"/>
      <c r="EQV87" s="0"/>
      <c r="EQW87" s="0"/>
      <c r="EQX87" s="0"/>
      <c r="EQY87" s="0"/>
      <c r="EQZ87" s="0"/>
      <c r="ERA87" s="0"/>
      <c r="ERB87" s="0"/>
      <c r="ERC87" s="0"/>
      <c r="ERD87" s="0"/>
      <c r="ERE87" s="0"/>
      <c r="ERF87" s="0"/>
      <c r="ERG87" s="0"/>
      <c r="ERH87" s="0"/>
      <c r="ERI87" s="0"/>
      <c r="ERJ87" s="0"/>
      <c r="ERK87" s="0"/>
      <c r="ERL87" s="0"/>
      <c r="ERM87" s="0"/>
      <c r="ERN87" s="0"/>
      <c r="ERO87" s="0"/>
      <c r="ERP87" s="0"/>
      <c r="ERQ87" s="0"/>
      <c r="ERR87" s="0"/>
      <c r="ERS87" s="0"/>
      <c r="ERT87" s="0"/>
      <c r="ERU87" s="0"/>
      <c r="ERV87" s="0"/>
      <c r="ERW87" s="0"/>
      <c r="ERX87" s="0"/>
      <c r="ERY87" s="0"/>
      <c r="ERZ87" s="0"/>
      <c r="ESA87" s="0"/>
      <c r="ESB87" s="0"/>
      <c r="ESC87" s="0"/>
      <c r="ESD87" s="0"/>
      <c r="ESE87" s="0"/>
      <c r="ESF87" s="0"/>
      <c r="ESG87" s="0"/>
      <c r="ESH87" s="0"/>
      <c r="ESI87" s="0"/>
      <c r="ESJ87" s="0"/>
      <c r="ESK87" s="0"/>
      <c r="ESL87" s="0"/>
      <c r="ESM87" s="0"/>
      <c r="ESN87" s="0"/>
      <c r="ESO87" s="0"/>
      <c r="ESP87" s="0"/>
      <c r="ESQ87" s="0"/>
      <c r="ESR87" s="0"/>
      <c r="ESS87" s="0"/>
      <c r="EST87" s="0"/>
      <c r="ESU87" s="0"/>
      <c r="ESV87" s="0"/>
      <c r="ESW87" s="0"/>
      <c r="ESX87" s="0"/>
      <c r="ESY87" s="0"/>
      <c r="ESZ87" s="0"/>
      <c r="ETA87" s="0"/>
      <c r="ETB87" s="0"/>
      <c r="ETC87" s="0"/>
      <c r="ETD87" s="0"/>
      <c r="ETE87" s="0"/>
      <c r="ETF87" s="0"/>
      <c r="ETG87" s="0"/>
      <c r="ETH87" s="0"/>
      <c r="ETI87" s="0"/>
      <c r="ETJ87" s="0"/>
      <c r="ETK87" s="0"/>
      <c r="ETL87" s="0"/>
      <c r="ETM87" s="0"/>
      <c r="ETN87" s="0"/>
      <c r="ETO87" s="0"/>
      <c r="ETP87" s="0"/>
      <c r="ETQ87" s="0"/>
      <c r="ETR87" s="0"/>
      <c r="ETS87" s="0"/>
      <c r="ETT87" s="0"/>
      <c r="ETU87" s="0"/>
      <c r="ETV87" s="0"/>
      <c r="ETW87" s="0"/>
      <c r="ETX87" s="0"/>
      <c r="ETY87" s="0"/>
      <c r="ETZ87" s="0"/>
      <c r="EUA87" s="0"/>
      <c r="EUB87" s="0"/>
      <c r="EUC87" s="0"/>
      <c r="EUD87" s="0"/>
      <c r="EUE87" s="0"/>
      <c r="EUF87" s="0"/>
      <c r="EUG87" s="0"/>
      <c r="EUH87" s="0"/>
      <c r="EUI87" s="0"/>
      <c r="EUJ87" s="0"/>
      <c r="EUK87" s="0"/>
      <c r="EUL87" s="0"/>
      <c r="EUM87" s="0"/>
      <c r="EUN87" s="0"/>
      <c r="EUO87" s="0"/>
      <c r="EUP87" s="0"/>
      <c r="EUQ87" s="0"/>
      <c r="EUR87" s="0"/>
      <c r="EUS87" s="0"/>
      <c r="EUT87" s="0"/>
      <c r="EUU87" s="0"/>
      <c r="EUV87" s="0"/>
      <c r="EUW87" s="0"/>
      <c r="EUX87" s="0"/>
      <c r="EUY87" s="0"/>
      <c r="EUZ87" s="0"/>
      <c r="EVA87" s="0"/>
      <c r="EVB87" s="0"/>
      <c r="EVC87" s="0"/>
      <c r="EVD87" s="0"/>
      <c r="EVE87" s="0"/>
      <c r="EVF87" s="0"/>
      <c r="EVG87" s="0"/>
      <c r="EVH87" s="0"/>
      <c r="EVI87" s="0"/>
      <c r="EVJ87" s="0"/>
      <c r="EVK87" s="0"/>
      <c r="EVL87" s="0"/>
      <c r="EVM87" s="0"/>
      <c r="EVN87" s="0"/>
      <c r="EVO87" s="0"/>
      <c r="EVP87" s="0"/>
      <c r="EVQ87" s="0"/>
      <c r="EVR87" s="0"/>
      <c r="EVS87" s="0"/>
      <c r="EVT87" s="0"/>
      <c r="EVU87" s="0"/>
      <c r="EVV87" s="0"/>
      <c r="EVW87" s="0"/>
      <c r="EVX87" s="0"/>
      <c r="EVY87" s="0"/>
      <c r="EVZ87" s="0"/>
      <c r="EWA87" s="0"/>
      <c r="EWB87" s="0"/>
      <c r="EWC87" s="0"/>
      <c r="EWD87" s="0"/>
      <c r="EWE87" s="0"/>
      <c r="EWF87" s="0"/>
      <c r="EWG87" s="0"/>
      <c r="EWH87" s="0"/>
      <c r="EWI87" s="0"/>
      <c r="EWJ87" s="0"/>
      <c r="EWK87" s="0"/>
      <c r="EWL87" s="0"/>
      <c r="EWM87" s="0"/>
      <c r="EWN87" s="0"/>
      <c r="EWO87" s="0"/>
      <c r="EWP87" s="0"/>
      <c r="EWQ87" s="0"/>
      <c r="EWR87" s="0"/>
      <c r="EWS87" s="0"/>
      <c r="EWT87" s="0"/>
      <c r="EWU87" s="0"/>
      <c r="EWV87" s="0"/>
      <c r="EWW87" s="0"/>
      <c r="EWX87" s="0"/>
      <c r="EWY87" s="0"/>
      <c r="EWZ87" s="0"/>
      <c r="EXA87" s="0"/>
      <c r="EXB87" s="0"/>
      <c r="EXC87" s="0"/>
      <c r="EXD87" s="0"/>
      <c r="EXE87" s="0"/>
      <c r="EXF87" s="0"/>
      <c r="EXG87" s="0"/>
      <c r="EXH87" s="0"/>
      <c r="EXI87" s="0"/>
      <c r="EXJ87" s="0"/>
      <c r="EXK87" s="0"/>
      <c r="EXL87" s="0"/>
      <c r="EXM87" s="0"/>
      <c r="EXN87" s="0"/>
      <c r="EXO87" s="0"/>
      <c r="EXP87" s="0"/>
      <c r="EXQ87" s="0"/>
      <c r="EXR87" s="0"/>
      <c r="EXS87" s="0"/>
      <c r="EXT87" s="0"/>
      <c r="EXU87" s="0"/>
      <c r="EXV87" s="0"/>
      <c r="EXW87" s="0"/>
      <c r="EXX87" s="0"/>
      <c r="EXY87" s="0"/>
      <c r="EXZ87" s="0"/>
      <c r="EYA87" s="0"/>
      <c r="EYB87" s="0"/>
      <c r="EYC87" s="0"/>
      <c r="EYD87" s="0"/>
      <c r="EYE87" s="0"/>
      <c r="EYF87" s="0"/>
      <c r="EYG87" s="0"/>
      <c r="EYH87" s="0"/>
      <c r="EYI87" s="0"/>
      <c r="EYJ87" s="0"/>
      <c r="EYK87" s="0"/>
      <c r="EYL87" s="0"/>
      <c r="EYM87" s="0"/>
      <c r="EYN87" s="0"/>
      <c r="EYO87" s="0"/>
      <c r="EYP87" s="0"/>
      <c r="EYQ87" s="0"/>
      <c r="EYR87" s="0"/>
      <c r="EYS87" s="0"/>
      <c r="EYT87" s="0"/>
      <c r="EYU87" s="0"/>
      <c r="EYV87" s="0"/>
      <c r="EYW87" s="0"/>
      <c r="EYX87" s="0"/>
      <c r="EYY87" s="0"/>
      <c r="EYZ87" s="0"/>
      <c r="EZA87" s="0"/>
      <c r="EZB87" s="0"/>
      <c r="EZC87" s="0"/>
      <c r="EZD87" s="0"/>
      <c r="EZE87" s="0"/>
      <c r="EZF87" s="0"/>
      <c r="EZG87" s="0"/>
      <c r="EZH87" s="0"/>
      <c r="EZI87" s="0"/>
      <c r="EZJ87" s="0"/>
      <c r="EZK87" s="0"/>
      <c r="EZL87" s="0"/>
      <c r="EZM87" s="0"/>
      <c r="EZN87" s="0"/>
      <c r="EZO87" s="0"/>
      <c r="EZP87" s="0"/>
      <c r="EZQ87" s="0"/>
      <c r="EZR87" s="0"/>
      <c r="EZS87" s="0"/>
      <c r="EZT87" s="0"/>
      <c r="EZU87" s="0"/>
      <c r="EZV87" s="0"/>
      <c r="EZW87" s="0"/>
      <c r="EZX87" s="0"/>
      <c r="EZY87" s="0"/>
      <c r="EZZ87" s="0"/>
      <c r="FAA87" s="0"/>
      <c r="FAB87" s="0"/>
      <c r="FAC87" s="0"/>
      <c r="FAD87" s="0"/>
      <c r="FAE87" s="0"/>
      <c r="FAF87" s="0"/>
      <c r="FAG87" s="0"/>
      <c r="FAH87" s="0"/>
      <c r="FAI87" s="0"/>
      <c r="FAJ87" s="0"/>
      <c r="FAK87" s="0"/>
      <c r="FAL87" s="0"/>
      <c r="FAM87" s="0"/>
      <c r="FAN87" s="0"/>
      <c r="FAO87" s="0"/>
      <c r="FAP87" s="0"/>
      <c r="FAQ87" s="0"/>
      <c r="FAR87" s="0"/>
      <c r="FAS87" s="0"/>
      <c r="FAT87" s="0"/>
      <c r="FAU87" s="0"/>
      <c r="FAV87" s="0"/>
      <c r="FAW87" s="0"/>
      <c r="FAX87" s="0"/>
      <c r="FAY87" s="0"/>
      <c r="FAZ87" s="0"/>
      <c r="FBA87" s="0"/>
      <c r="FBB87" s="0"/>
      <c r="FBC87" s="0"/>
      <c r="FBD87" s="0"/>
      <c r="FBE87" s="0"/>
      <c r="FBF87" s="0"/>
      <c r="FBG87" s="0"/>
      <c r="FBH87" s="0"/>
      <c r="FBI87" s="0"/>
      <c r="FBJ87" s="0"/>
      <c r="FBK87" s="0"/>
      <c r="FBL87" s="0"/>
      <c r="FBM87" s="0"/>
      <c r="FBN87" s="0"/>
      <c r="FBO87" s="0"/>
      <c r="FBP87" s="0"/>
      <c r="FBQ87" s="0"/>
      <c r="FBR87" s="0"/>
      <c r="FBS87" s="0"/>
      <c r="FBT87" s="0"/>
      <c r="FBU87" s="0"/>
      <c r="FBV87" s="0"/>
      <c r="FBW87" s="0"/>
      <c r="FBX87" s="0"/>
      <c r="FBY87" s="0"/>
      <c r="FBZ87" s="0"/>
      <c r="FCA87" s="0"/>
      <c r="FCB87" s="0"/>
      <c r="FCC87" s="0"/>
      <c r="FCD87" s="0"/>
      <c r="FCE87" s="0"/>
      <c r="FCF87" s="0"/>
      <c r="FCG87" s="0"/>
      <c r="FCH87" s="0"/>
      <c r="FCI87" s="0"/>
      <c r="FCJ87" s="0"/>
      <c r="FCK87" s="0"/>
      <c r="FCL87" s="0"/>
      <c r="FCM87" s="0"/>
      <c r="FCN87" s="0"/>
      <c r="FCO87" s="0"/>
      <c r="FCP87" s="0"/>
      <c r="FCQ87" s="0"/>
      <c r="FCR87" s="0"/>
      <c r="FCS87" s="0"/>
      <c r="FCT87" s="0"/>
      <c r="FCU87" s="0"/>
      <c r="FCV87" s="0"/>
      <c r="FCW87" s="0"/>
      <c r="FCX87" s="0"/>
      <c r="FCY87" s="0"/>
      <c r="FCZ87" s="0"/>
      <c r="FDA87" s="0"/>
      <c r="FDB87" s="0"/>
      <c r="FDC87" s="0"/>
      <c r="FDD87" s="0"/>
      <c r="FDE87" s="0"/>
      <c r="FDF87" s="0"/>
      <c r="FDG87" s="0"/>
      <c r="FDH87" s="0"/>
      <c r="FDI87" s="0"/>
      <c r="FDJ87" s="0"/>
      <c r="FDK87" s="0"/>
      <c r="FDL87" s="0"/>
      <c r="FDM87" s="0"/>
      <c r="FDN87" s="0"/>
      <c r="FDO87" s="0"/>
      <c r="FDP87" s="0"/>
      <c r="FDQ87" s="0"/>
      <c r="FDR87" s="0"/>
      <c r="FDS87" s="0"/>
      <c r="FDT87" s="0"/>
      <c r="FDU87" s="0"/>
      <c r="FDV87" s="0"/>
      <c r="FDW87" s="0"/>
      <c r="FDX87" s="0"/>
      <c r="FDY87" s="0"/>
      <c r="FDZ87" s="0"/>
      <c r="FEA87" s="0"/>
      <c r="FEB87" s="0"/>
      <c r="FEC87" s="0"/>
      <c r="FED87" s="0"/>
      <c r="FEE87" s="0"/>
      <c r="FEF87" s="0"/>
      <c r="FEG87" s="0"/>
      <c r="FEH87" s="0"/>
      <c r="FEI87" s="0"/>
      <c r="FEJ87" s="0"/>
      <c r="FEK87" s="0"/>
      <c r="FEL87" s="0"/>
      <c r="FEM87" s="0"/>
      <c r="FEN87" s="0"/>
      <c r="FEO87" s="0"/>
      <c r="FEP87" s="0"/>
      <c r="FEQ87" s="0"/>
      <c r="FER87" s="0"/>
      <c r="FES87" s="0"/>
      <c r="FET87" s="0"/>
      <c r="FEU87" s="0"/>
      <c r="FEV87" s="0"/>
      <c r="FEW87" s="0"/>
      <c r="FEX87" s="0"/>
      <c r="FEY87" s="0"/>
      <c r="FEZ87" s="0"/>
      <c r="FFA87" s="0"/>
      <c r="FFB87" s="0"/>
      <c r="FFC87" s="0"/>
      <c r="FFD87" s="0"/>
      <c r="FFE87" s="0"/>
      <c r="FFF87" s="0"/>
      <c r="FFG87" s="0"/>
      <c r="FFH87" s="0"/>
      <c r="FFI87" s="0"/>
      <c r="FFJ87" s="0"/>
      <c r="FFK87" s="0"/>
      <c r="FFL87" s="0"/>
      <c r="FFM87" s="0"/>
      <c r="FFN87" s="0"/>
      <c r="FFO87" s="0"/>
      <c r="FFP87" s="0"/>
      <c r="FFQ87" s="0"/>
      <c r="FFR87" s="0"/>
      <c r="FFS87" s="0"/>
      <c r="FFT87" s="0"/>
      <c r="FFU87" s="0"/>
      <c r="FFV87" s="0"/>
      <c r="FFW87" s="0"/>
      <c r="FFX87" s="0"/>
      <c r="FFY87" s="0"/>
      <c r="FFZ87" s="0"/>
      <c r="FGA87" s="0"/>
      <c r="FGB87" s="0"/>
      <c r="FGC87" s="0"/>
      <c r="FGD87" s="0"/>
      <c r="FGE87" s="0"/>
      <c r="FGF87" s="0"/>
      <c r="FGG87" s="0"/>
      <c r="FGH87" s="0"/>
      <c r="FGI87" s="0"/>
      <c r="FGJ87" s="0"/>
      <c r="FGK87" s="0"/>
      <c r="FGL87" s="0"/>
      <c r="FGM87" s="0"/>
      <c r="FGN87" s="0"/>
      <c r="FGO87" s="0"/>
      <c r="FGP87" s="0"/>
      <c r="FGQ87" s="0"/>
      <c r="FGR87" s="0"/>
      <c r="FGS87" s="0"/>
      <c r="FGT87" s="0"/>
      <c r="FGU87" s="0"/>
      <c r="FGV87" s="0"/>
      <c r="FGW87" s="0"/>
      <c r="FGX87" s="0"/>
      <c r="FGY87" s="0"/>
      <c r="FGZ87" s="0"/>
      <c r="FHA87" s="0"/>
      <c r="FHB87" s="0"/>
      <c r="FHC87" s="0"/>
      <c r="FHD87" s="0"/>
      <c r="FHE87" s="0"/>
      <c r="FHF87" s="0"/>
      <c r="FHG87" s="0"/>
      <c r="FHH87" s="0"/>
      <c r="FHI87" s="0"/>
      <c r="FHJ87" s="0"/>
      <c r="FHK87" s="0"/>
      <c r="FHL87" s="0"/>
      <c r="FHM87" s="0"/>
      <c r="FHN87" s="0"/>
      <c r="FHO87" s="0"/>
      <c r="FHP87" s="0"/>
      <c r="FHQ87" s="0"/>
      <c r="FHR87" s="0"/>
      <c r="FHS87" s="0"/>
      <c r="FHT87" s="0"/>
      <c r="FHU87" s="0"/>
      <c r="FHV87" s="0"/>
      <c r="FHW87" s="0"/>
      <c r="FHX87" s="0"/>
      <c r="FHY87" s="0"/>
      <c r="FHZ87" s="0"/>
      <c r="FIA87" s="0"/>
      <c r="FIB87" s="0"/>
      <c r="FIC87" s="0"/>
      <c r="FID87" s="0"/>
      <c r="FIE87" s="0"/>
      <c r="FIF87" s="0"/>
      <c r="FIG87" s="0"/>
      <c r="FIH87" s="0"/>
      <c r="FII87" s="0"/>
      <c r="FIJ87" s="0"/>
      <c r="FIK87" s="0"/>
      <c r="FIL87" s="0"/>
      <c r="FIM87" s="0"/>
      <c r="FIN87" s="0"/>
      <c r="FIO87" s="0"/>
      <c r="FIP87" s="0"/>
      <c r="FIQ87" s="0"/>
      <c r="FIR87" s="0"/>
      <c r="FIS87" s="0"/>
      <c r="FIT87" s="0"/>
      <c r="FIU87" s="0"/>
      <c r="FIV87" s="0"/>
      <c r="FIW87" s="0"/>
      <c r="FIX87" s="0"/>
      <c r="FIY87" s="0"/>
      <c r="FIZ87" s="0"/>
      <c r="FJA87" s="0"/>
      <c r="FJB87" s="0"/>
      <c r="FJC87" s="0"/>
      <c r="FJD87" s="0"/>
      <c r="FJE87" s="0"/>
      <c r="FJF87" s="0"/>
      <c r="FJG87" s="0"/>
      <c r="FJH87" s="0"/>
      <c r="FJI87" s="0"/>
      <c r="FJJ87" s="0"/>
      <c r="FJK87" s="0"/>
      <c r="FJL87" s="0"/>
      <c r="FJM87" s="0"/>
      <c r="FJN87" s="0"/>
      <c r="FJO87" s="0"/>
      <c r="FJP87" s="0"/>
      <c r="FJQ87" s="0"/>
      <c r="FJR87" s="0"/>
      <c r="FJS87" s="0"/>
      <c r="FJT87" s="0"/>
      <c r="FJU87" s="0"/>
      <c r="FJV87" s="0"/>
      <c r="FJW87" s="0"/>
      <c r="FJX87" s="0"/>
      <c r="FJY87" s="0"/>
      <c r="FJZ87" s="0"/>
      <c r="FKA87" s="0"/>
      <c r="FKB87" s="0"/>
      <c r="FKC87" s="0"/>
      <c r="FKD87" s="0"/>
      <c r="FKE87" s="0"/>
      <c r="FKF87" s="0"/>
      <c r="FKG87" s="0"/>
      <c r="FKH87" s="0"/>
      <c r="FKI87" s="0"/>
      <c r="FKJ87" s="0"/>
      <c r="FKK87" s="0"/>
      <c r="FKL87" s="0"/>
      <c r="FKM87" s="0"/>
      <c r="FKN87" s="0"/>
      <c r="FKO87" s="0"/>
      <c r="FKP87" s="0"/>
      <c r="FKQ87" s="0"/>
      <c r="FKR87" s="0"/>
      <c r="FKS87" s="0"/>
      <c r="FKT87" s="0"/>
      <c r="FKU87" s="0"/>
      <c r="FKV87" s="0"/>
      <c r="FKW87" s="0"/>
      <c r="FKX87" s="0"/>
      <c r="FKY87" s="0"/>
      <c r="FKZ87" s="0"/>
      <c r="FLA87" s="0"/>
      <c r="FLB87" s="0"/>
      <c r="FLC87" s="0"/>
      <c r="FLD87" s="0"/>
      <c r="FLE87" s="0"/>
      <c r="FLF87" s="0"/>
      <c r="FLG87" s="0"/>
      <c r="FLH87" s="0"/>
      <c r="FLI87" s="0"/>
      <c r="FLJ87" s="0"/>
      <c r="FLK87" s="0"/>
      <c r="FLL87" s="0"/>
      <c r="FLM87" s="0"/>
      <c r="FLN87" s="0"/>
      <c r="FLO87" s="0"/>
      <c r="FLP87" s="0"/>
      <c r="FLQ87" s="0"/>
      <c r="FLR87" s="0"/>
      <c r="FLS87" s="0"/>
      <c r="FLT87" s="0"/>
      <c r="FLU87" s="0"/>
      <c r="FLV87" s="0"/>
      <c r="FLW87" s="0"/>
      <c r="FLX87" s="0"/>
      <c r="FLY87" s="0"/>
      <c r="FLZ87" s="0"/>
      <c r="FMA87" s="0"/>
      <c r="FMB87" s="0"/>
      <c r="FMC87" s="0"/>
      <c r="FMD87" s="0"/>
      <c r="FME87" s="0"/>
      <c r="FMF87" s="0"/>
      <c r="FMG87" s="0"/>
      <c r="FMH87" s="0"/>
      <c r="FMI87" s="0"/>
      <c r="FMJ87" s="0"/>
      <c r="FMK87" s="0"/>
      <c r="FML87" s="0"/>
      <c r="FMM87" s="0"/>
      <c r="FMN87" s="0"/>
      <c r="FMO87" s="0"/>
      <c r="FMP87" s="0"/>
      <c r="FMQ87" s="0"/>
      <c r="FMR87" s="0"/>
      <c r="FMS87" s="0"/>
      <c r="FMT87" s="0"/>
      <c r="FMU87" s="0"/>
      <c r="FMV87" s="0"/>
      <c r="FMW87" s="0"/>
      <c r="FMX87" s="0"/>
      <c r="FMY87" s="0"/>
      <c r="FMZ87" s="0"/>
      <c r="FNA87" s="0"/>
      <c r="FNB87" s="0"/>
      <c r="FNC87" s="0"/>
      <c r="FND87" s="0"/>
      <c r="FNE87" s="0"/>
      <c r="FNF87" s="0"/>
      <c r="FNG87" s="0"/>
      <c r="FNH87" s="0"/>
      <c r="FNI87" s="0"/>
      <c r="FNJ87" s="0"/>
      <c r="FNK87" s="0"/>
      <c r="FNL87" s="0"/>
      <c r="FNM87" s="0"/>
      <c r="FNN87" s="0"/>
      <c r="FNO87" s="0"/>
      <c r="FNP87" s="0"/>
      <c r="FNQ87" s="0"/>
      <c r="FNR87" s="0"/>
      <c r="FNS87" s="0"/>
      <c r="FNT87" s="0"/>
      <c r="FNU87" s="0"/>
      <c r="FNV87" s="0"/>
      <c r="FNW87" s="0"/>
      <c r="FNX87" s="0"/>
      <c r="FNY87" s="0"/>
      <c r="FNZ87" s="0"/>
      <c r="FOA87" s="0"/>
      <c r="FOB87" s="0"/>
      <c r="FOC87" s="0"/>
      <c r="FOD87" s="0"/>
      <c r="FOE87" s="0"/>
      <c r="FOF87" s="0"/>
      <c r="FOG87" s="0"/>
      <c r="FOH87" s="0"/>
      <c r="FOI87" s="0"/>
      <c r="FOJ87" s="0"/>
      <c r="FOK87" s="0"/>
      <c r="FOL87" s="0"/>
      <c r="FOM87" s="0"/>
      <c r="FON87" s="0"/>
      <c r="FOO87" s="0"/>
      <c r="FOP87" s="0"/>
      <c r="FOQ87" s="0"/>
      <c r="FOR87" s="0"/>
      <c r="FOS87" s="0"/>
      <c r="FOT87" s="0"/>
      <c r="FOU87" s="0"/>
      <c r="FOV87" s="0"/>
      <c r="FOW87" s="0"/>
      <c r="FOX87" s="0"/>
      <c r="FOY87" s="0"/>
      <c r="FOZ87" s="0"/>
      <c r="FPA87" s="0"/>
      <c r="FPB87" s="0"/>
      <c r="FPC87" s="0"/>
      <c r="FPD87" s="0"/>
      <c r="FPE87" s="0"/>
      <c r="FPF87" s="0"/>
      <c r="FPG87" s="0"/>
      <c r="FPH87" s="0"/>
      <c r="FPI87" s="0"/>
      <c r="FPJ87" s="0"/>
      <c r="FPK87" s="0"/>
      <c r="FPL87" s="0"/>
      <c r="FPM87" s="0"/>
      <c r="FPN87" s="0"/>
      <c r="FPO87" s="0"/>
      <c r="FPP87" s="0"/>
      <c r="FPQ87" s="0"/>
      <c r="FPR87" s="0"/>
      <c r="FPS87" s="0"/>
      <c r="FPT87" s="0"/>
      <c r="FPU87" s="0"/>
      <c r="FPV87" s="0"/>
      <c r="FPW87" s="0"/>
      <c r="FPX87" s="0"/>
      <c r="FPY87" s="0"/>
      <c r="FPZ87" s="0"/>
      <c r="FQA87" s="0"/>
      <c r="FQB87" s="0"/>
      <c r="FQC87" s="0"/>
      <c r="FQD87" s="0"/>
      <c r="FQE87" s="0"/>
      <c r="FQF87" s="0"/>
      <c r="FQG87" s="0"/>
      <c r="FQH87" s="0"/>
      <c r="FQI87" s="0"/>
      <c r="FQJ87" s="0"/>
      <c r="FQK87" s="0"/>
      <c r="FQL87" s="0"/>
      <c r="FQM87" s="0"/>
      <c r="FQN87" s="0"/>
      <c r="FQO87" s="0"/>
      <c r="FQP87" s="0"/>
      <c r="FQQ87" s="0"/>
      <c r="FQR87" s="0"/>
      <c r="FQS87" s="0"/>
      <c r="FQT87" s="0"/>
      <c r="FQU87" s="0"/>
      <c r="FQV87" s="0"/>
      <c r="FQW87" s="0"/>
      <c r="FQX87" s="0"/>
      <c r="FQY87" s="0"/>
      <c r="FQZ87" s="0"/>
      <c r="FRA87" s="0"/>
      <c r="FRB87" s="0"/>
      <c r="FRC87" s="0"/>
      <c r="FRD87" s="0"/>
      <c r="FRE87" s="0"/>
      <c r="FRF87" s="0"/>
      <c r="FRG87" s="0"/>
      <c r="FRH87" s="0"/>
      <c r="FRI87" s="0"/>
      <c r="FRJ87" s="0"/>
      <c r="FRK87" s="0"/>
      <c r="FRL87" s="0"/>
      <c r="FRM87" s="0"/>
      <c r="FRN87" s="0"/>
      <c r="FRO87" s="0"/>
      <c r="FRP87" s="0"/>
      <c r="FRQ87" s="0"/>
      <c r="FRR87" s="0"/>
      <c r="FRS87" s="0"/>
      <c r="FRT87" s="0"/>
      <c r="FRU87" s="0"/>
      <c r="FRV87" s="0"/>
      <c r="FRW87" s="0"/>
      <c r="FRX87" s="0"/>
      <c r="FRY87" s="0"/>
      <c r="FRZ87" s="0"/>
      <c r="FSA87" s="0"/>
      <c r="FSB87" s="0"/>
      <c r="FSC87" s="0"/>
      <c r="FSD87" s="0"/>
      <c r="FSE87" s="0"/>
      <c r="FSF87" s="0"/>
      <c r="FSG87" s="0"/>
      <c r="FSH87" s="0"/>
      <c r="FSI87" s="0"/>
      <c r="FSJ87" s="0"/>
      <c r="FSK87" s="0"/>
      <c r="FSL87" s="0"/>
      <c r="FSM87" s="0"/>
      <c r="FSN87" s="0"/>
      <c r="FSO87" s="0"/>
      <c r="FSP87" s="0"/>
      <c r="FSQ87" s="0"/>
      <c r="FSR87" s="0"/>
      <c r="FSS87" s="0"/>
      <c r="FST87" s="0"/>
      <c r="FSU87" s="0"/>
      <c r="FSV87" s="0"/>
      <c r="FSW87" s="0"/>
      <c r="FSX87" s="0"/>
      <c r="FSY87" s="0"/>
      <c r="FSZ87" s="0"/>
      <c r="FTA87" s="0"/>
      <c r="FTB87" s="0"/>
      <c r="FTC87" s="0"/>
      <c r="FTD87" s="0"/>
      <c r="FTE87" s="0"/>
      <c r="FTF87" s="0"/>
      <c r="FTG87" s="0"/>
      <c r="FTH87" s="0"/>
      <c r="FTI87" s="0"/>
      <c r="FTJ87" s="0"/>
      <c r="FTK87" s="0"/>
      <c r="FTL87" s="0"/>
      <c r="FTM87" s="0"/>
      <c r="FTN87" s="0"/>
      <c r="FTO87" s="0"/>
      <c r="FTP87" s="0"/>
      <c r="FTQ87" s="0"/>
      <c r="FTR87" s="0"/>
      <c r="FTS87" s="0"/>
      <c r="FTT87" s="0"/>
      <c r="FTU87" s="0"/>
      <c r="FTV87" s="0"/>
      <c r="FTW87" s="0"/>
      <c r="FTX87" s="0"/>
      <c r="FTY87" s="0"/>
      <c r="FTZ87" s="0"/>
      <c r="FUA87" s="0"/>
      <c r="FUB87" s="0"/>
      <c r="FUC87" s="0"/>
      <c r="FUD87" s="0"/>
      <c r="FUE87" s="0"/>
      <c r="FUF87" s="0"/>
      <c r="FUG87" s="0"/>
      <c r="FUH87" s="0"/>
      <c r="FUI87" s="0"/>
      <c r="FUJ87" s="0"/>
      <c r="FUK87" s="0"/>
      <c r="FUL87" s="0"/>
      <c r="FUM87" s="0"/>
      <c r="FUN87" s="0"/>
      <c r="FUO87" s="0"/>
      <c r="FUP87" s="0"/>
      <c r="FUQ87" s="0"/>
      <c r="FUR87" s="0"/>
      <c r="FUS87" s="0"/>
      <c r="FUT87" s="0"/>
      <c r="FUU87" s="0"/>
      <c r="FUV87" s="0"/>
      <c r="FUW87" s="0"/>
      <c r="FUX87" s="0"/>
      <c r="FUY87" s="0"/>
      <c r="FUZ87" s="0"/>
      <c r="FVA87" s="0"/>
      <c r="FVB87" s="0"/>
      <c r="FVC87" s="0"/>
      <c r="FVD87" s="0"/>
      <c r="FVE87" s="0"/>
      <c r="FVF87" s="0"/>
      <c r="FVG87" s="0"/>
      <c r="FVH87" s="0"/>
      <c r="FVI87" s="0"/>
      <c r="FVJ87" s="0"/>
      <c r="FVK87" s="0"/>
      <c r="FVL87" s="0"/>
      <c r="FVM87" s="0"/>
      <c r="FVN87" s="0"/>
      <c r="FVO87" s="0"/>
      <c r="FVP87" s="0"/>
      <c r="FVQ87" s="0"/>
      <c r="FVR87" s="0"/>
      <c r="FVS87" s="0"/>
      <c r="FVT87" s="0"/>
      <c r="FVU87" s="0"/>
      <c r="FVV87" s="0"/>
      <c r="FVW87" s="0"/>
      <c r="FVX87" s="0"/>
      <c r="FVY87" s="0"/>
      <c r="FVZ87" s="0"/>
      <c r="FWA87" s="0"/>
      <c r="FWB87" s="0"/>
      <c r="FWC87" s="0"/>
      <c r="FWD87" s="0"/>
      <c r="FWE87" s="0"/>
      <c r="FWF87" s="0"/>
      <c r="FWG87" s="0"/>
      <c r="FWH87" s="0"/>
      <c r="FWI87" s="0"/>
      <c r="FWJ87" s="0"/>
      <c r="FWK87" s="0"/>
      <c r="FWL87" s="0"/>
      <c r="FWM87" s="0"/>
      <c r="FWN87" s="0"/>
      <c r="FWO87" s="0"/>
      <c r="FWP87" s="0"/>
      <c r="FWQ87" s="0"/>
      <c r="FWR87" s="0"/>
      <c r="FWS87" s="0"/>
      <c r="FWT87" s="0"/>
      <c r="FWU87" s="0"/>
      <c r="FWV87" s="0"/>
      <c r="FWW87" s="0"/>
      <c r="FWX87" s="0"/>
      <c r="FWY87" s="0"/>
      <c r="FWZ87" s="0"/>
      <c r="FXA87" s="0"/>
      <c r="FXB87" s="0"/>
      <c r="FXC87" s="0"/>
      <c r="FXD87" s="0"/>
      <c r="FXE87" s="0"/>
      <c r="FXF87" s="0"/>
      <c r="FXG87" s="0"/>
      <c r="FXH87" s="0"/>
      <c r="FXI87" s="0"/>
      <c r="FXJ87" s="0"/>
      <c r="FXK87" s="0"/>
      <c r="FXL87" s="0"/>
      <c r="FXM87" s="0"/>
      <c r="FXN87" s="0"/>
      <c r="FXO87" s="0"/>
      <c r="FXP87" s="0"/>
      <c r="FXQ87" s="0"/>
      <c r="FXR87" s="0"/>
      <c r="FXS87" s="0"/>
      <c r="FXT87" s="0"/>
      <c r="FXU87" s="0"/>
      <c r="FXV87" s="0"/>
      <c r="FXW87" s="0"/>
      <c r="FXX87" s="0"/>
      <c r="FXY87" s="0"/>
      <c r="FXZ87" s="0"/>
      <c r="FYA87" s="0"/>
      <c r="FYB87" s="0"/>
      <c r="FYC87" s="0"/>
      <c r="FYD87" s="0"/>
      <c r="FYE87" s="0"/>
      <c r="FYF87" s="0"/>
      <c r="FYG87" s="0"/>
      <c r="FYH87" s="0"/>
      <c r="FYI87" s="0"/>
      <c r="FYJ87" s="0"/>
      <c r="FYK87" s="0"/>
      <c r="FYL87" s="0"/>
      <c r="FYM87" s="0"/>
      <c r="FYN87" s="0"/>
      <c r="FYO87" s="0"/>
      <c r="FYP87" s="0"/>
      <c r="FYQ87" s="0"/>
      <c r="FYR87" s="0"/>
      <c r="FYS87" s="0"/>
      <c r="FYT87" s="0"/>
      <c r="FYU87" s="0"/>
      <c r="FYV87" s="0"/>
      <c r="FYW87" s="0"/>
      <c r="FYX87" s="0"/>
      <c r="FYY87" s="0"/>
      <c r="FYZ87" s="0"/>
      <c r="FZA87" s="0"/>
      <c r="FZB87" s="0"/>
      <c r="FZC87" s="0"/>
      <c r="FZD87" s="0"/>
      <c r="FZE87" s="0"/>
      <c r="FZF87" s="0"/>
      <c r="FZG87" s="0"/>
      <c r="FZH87" s="0"/>
      <c r="FZI87" s="0"/>
      <c r="FZJ87" s="0"/>
      <c r="FZK87" s="0"/>
      <c r="FZL87" s="0"/>
      <c r="FZM87" s="0"/>
      <c r="FZN87" s="0"/>
      <c r="FZO87" s="0"/>
      <c r="FZP87" s="0"/>
      <c r="FZQ87" s="0"/>
      <c r="FZR87" s="0"/>
      <c r="FZS87" s="0"/>
      <c r="FZT87" s="0"/>
      <c r="FZU87" s="0"/>
      <c r="FZV87" s="0"/>
      <c r="FZW87" s="0"/>
      <c r="FZX87" s="0"/>
      <c r="FZY87" s="0"/>
      <c r="FZZ87" s="0"/>
      <c r="GAA87" s="0"/>
      <c r="GAB87" s="0"/>
      <c r="GAC87" s="0"/>
      <c r="GAD87" s="0"/>
      <c r="GAE87" s="0"/>
      <c r="GAF87" s="0"/>
      <c r="GAG87" s="0"/>
      <c r="GAH87" s="0"/>
      <c r="GAI87" s="0"/>
      <c r="GAJ87" s="0"/>
      <c r="GAK87" s="0"/>
      <c r="GAL87" s="0"/>
      <c r="GAM87" s="0"/>
      <c r="GAN87" s="0"/>
      <c r="GAO87" s="0"/>
      <c r="GAP87" s="0"/>
      <c r="GAQ87" s="0"/>
      <c r="GAR87" s="0"/>
      <c r="GAS87" s="0"/>
      <c r="GAT87" s="0"/>
      <c r="GAU87" s="0"/>
      <c r="GAV87" s="0"/>
      <c r="GAW87" s="0"/>
      <c r="GAX87" s="0"/>
      <c r="GAY87" s="0"/>
      <c r="GAZ87" s="0"/>
      <c r="GBA87" s="0"/>
      <c r="GBB87" s="0"/>
      <c r="GBC87" s="0"/>
      <c r="GBD87" s="0"/>
      <c r="GBE87" s="0"/>
      <c r="GBF87" s="0"/>
      <c r="GBG87" s="0"/>
      <c r="GBH87" s="0"/>
      <c r="GBI87" s="0"/>
      <c r="GBJ87" s="0"/>
      <c r="GBK87" s="0"/>
      <c r="GBL87" s="0"/>
      <c r="GBM87" s="0"/>
      <c r="GBN87" s="0"/>
      <c r="GBO87" s="0"/>
      <c r="GBP87" s="0"/>
      <c r="GBQ87" s="0"/>
      <c r="GBR87" s="0"/>
      <c r="GBS87" s="0"/>
      <c r="GBT87" s="0"/>
      <c r="GBU87" s="0"/>
      <c r="GBV87" s="0"/>
      <c r="GBW87" s="0"/>
      <c r="GBX87" s="0"/>
      <c r="GBY87" s="0"/>
      <c r="GBZ87" s="0"/>
      <c r="GCA87" s="0"/>
      <c r="GCB87" s="0"/>
      <c r="GCC87" s="0"/>
      <c r="GCD87" s="0"/>
      <c r="GCE87" s="0"/>
      <c r="GCF87" s="0"/>
      <c r="GCG87" s="0"/>
      <c r="GCH87" s="0"/>
      <c r="GCI87" s="0"/>
      <c r="GCJ87" s="0"/>
      <c r="GCK87" s="0"/>
      <c r="GCL87" s="0"/>
      <c r="GCM87" s="0"/>
      <c r="GCN87" s="0"/>
      <c r="GCO87" s="0"/>
      <c r="GCP87" s="0"/>
      <c r="GCQ87" s="0"/>
      <c r="GCR87" s="0"/>
      <c r="GCS87" s="0"/>
      <c r="GCT87" s="0"/>
      <c r="GCU87" s="0"/>
      <c r="GCV87" s="0"/>
      <c r="GCW87" s="0"/>
      <c r="GCX87" s="0"/>
      <c r="GCY87" s="0"/>
      <c r="GCZ87" s="0"/>
      <c r="GDA87" s="0"/>
      <c r="GDB87" s="0"/>
      <c r="GDC87" s="0"/>
      <c r="GDD87" s="0"/>
      <c r="GDE87" s="0"/>
      <c r="GDF87" s="0"/>
      <c r="GDG87" s="0"/>
      <c r="GDH87" s="0"/>
      <c r="GDI87" s="0"/>
      <c r="GDJ87" s="0"/>
      <c r="GDK87" s="0"/>
      <c r="GDL87" s="0"/>
      <c r="GDM87" s="0"/>
      <c r="GDN87" s="0"/>
      <c r="GDO87" s="0"/>
      <c r="GDP87" s="0"/>
      <c r="GDQ87" s="0"/>
      <c r="GDR87" s="0"/>
      <c r="GDS87" s="0"/>
      <c r="GDT87" s="0"/>
      <c r="GDU87" s="0"/>
      <c r="GDV87" s="0"/>
      <c r="GDW87" s="0"/>
      <c r="GDX87" s="0"/>
      <c r="GDY87" s="0"/>
      <c r="GDZ87" s="0"/>
      <c r="GEA87" s="0"/>
      <c r="GEB87" s="0"/>
      <c r="GEC87" s="0"/>
      <c r="GED87" s="0"/>
      <c r="GEE87" s="0"/>
      <c r="GEF87" s="0"/>
      <c r="GEG87" s="0"/>
      <c r="GEH87" s="0"/>
      <c r="GEI87" s="0"/>
      <c r="GEJ87" s="0"/>
      <c r="GEK87" s="0"/>
      <c r="GEL87" s="0"/>
      <c r="GEM87" s="0"/>
      <c r="GEN87" s="0"/>
      <c r="GEO87" s="0"/>
      <c r="GEP87" s="0"/>
      <c r="GEQ87" s="0"/>
      <c r="GER87" s="0"/>
      <c r="GES87" s="0"/>
      <c r="GET87" s="0"/>
      <c r="GEU87" s="0"/>
      <c r="GEV87" s="0"/>
      <c r="GEW87" s="0"/>
      <c r="GEX87" s="0"/>
      <c r="GEY87" s="0"/>
      <c r="GEZ87" s="0"/>
      <c r="GFA87" s="0"/>
      <c r="GFB87" s="0"/>
      <c r="GFC87" s="0"/>
      <c r="GFD87" s="0"/>
      <c r="GFE87" s="0"/>
      <c r="GFF87" s="0"/>
      <c r="GFG87" s="0"/>
      <c r="GFH87" s="0"/>
      <c r="GFI87" s="0"/>
      <c r="GFJ87" s="0"/>
      <c r="GFK87" s="0"/>
      <c r="GFL87" s="0"/>
      <c r="GFM87" s="0"/>
      <c r="GFN87" s="0"/>
      <c r="GFO87" s="0"/>
      <c r="GFP87" s="0"/>
      <c r="GFQ87" s="0"/>
      <c r="GFR87" s="0"/>
      <c r="GFS87" s="0"/>
      <c r="GFT87" s="0"/>
      <c r="GFU87" s="0"/>
      <c r="GFV87" s="0"/>
      <c r="GFW87" s="0"/>
      <c r="GFX87" s="0"/>
      <c r="GFY87" s="0"/>
      <c r="GFZ87" s="0"/>
      <c r="GGA87" s="0"/>
      <c r="GGB87" s="0"/>
      <c r="GGC87" s="0"/>
      <c r="GGD87" s="0"/>
      <c r="GGE87" s="0"/>
      <c r="GGF87" s="0"/>
      <c r="GGG87" s="0"/>
      <c r="GGH87" s="0"/>
      <c r="GGI87" s="0"/>
      <c r="GGJ87" s="0"/>
      <c r="GGK87" s="0"/>
      <c r="GGL87" s="0"/>
      <c r="GGM87" s="0"/>
      <c r="GGN87" s="0"/>
      <c r="GGO87" s="0"/>
      <c r="GGP87" s="0"/>
      <c r="GGQ87" s="0"/>
      <c r="GGR87" s="0"/>
      <c r="GGS87" s="0"/>
      <c r="GGT87" s="0"/>
      <c r="GGU87" s="0"/>
      <c r="GGV87" s="0"/>
      <c r="GGW87" s="0"/>
      <c r="GGX87" s="0"/>
      <c r="GGY87" s="0"/>
      <c r="GGZ87" s="0"/>
      <c r="GHA87" s="0"/>
      <c r="GHB87" s="0"/>
      <c r="GHC87" s="0"/>
      <c r="GHD87" s="0"/>
      <c r="GHE87" s="0"/>
      <c r="GHF87" s="0"/>
      <c r="GHG87" s="0"/>
      <c r="GHH87" s="0"/>
      <c r="GHI87" s="0"/>
      <c r="GHJ87" s="0"/>
      <c r="GHK87" s="0"/>
      <c r="GHL87" s="0"/>
      <c r="GHM87" s="0"/>
      <c r="GHN87" s="0"/>
      <c r="GHO87" s="0"/>
      <c r="GHP87" s="0"/>
      <c r="GHQ87" s="0"/>
      <c r="GHR87" s="0"/>
      <c r="GHS87" s="0"/>
      <c r="GHT87" s="0"/>
      <c r="GHU87" s="0"/>
      <c r="GHV87" s="0"/>
      <c r="GHW87" s="0"/>
      <c r="GHX87" s="0"/>
      <c r="GHY87" s="0"/>
      <c r="GHZ87" s="0"/>
      <c r="GIA87" s="0"/>
      <c r="GIB87" s="0"/>
      <c r="GIC87" s="0"/>
      <c r="GID87" s="0"/>
      <c r="GIE87" s="0"/>
      <c r="GIF87" s="0"/>
      <c r="GIG87" s="0"/>
      <c r="GIH87" s="0"/>
      <c r="GII87" s="0"/>
      <c r="GIJ87" s="0"/>
      <c r="GIK87" s="0"/>
      <c r="GIL87" s="0"/>
      <c r="GIM87" s="0"/>
      <c r="GIN87" s="0"/>
      <c r="GIO87" s="0"/>
      <c r="GIP87" s="0"/>
      <c r="GIQ87" s="0"/>
      <c r="GIR87" s="0"/>
      <c r="GIS87" s="0"/>
      <c r="GIT87" s="0"/>
      <c r="GIU87" s="0"/>
      <c r="GIV87" s="0"/>
      <c r="GIW87" s="0"/>
      <c r="GIX87" s="0"/>
      <c r="GIY87" s="0"/>
      <c r="GIZ87" s="0"/>
      <c r="GJA87" s="0"/>
      <c r="GJB87" s="0"/>
      <c r="GJC87" s="0"/>
      <c r="GJD87" s="0"/>
      <c r="GJE87" s="0"/>
      <c r="GJF87" s="0"/>
      <c r="GJG87" s="0"/>
      <c r="GJH87" s="0"/>
      <c r="GJI87" s="0"/>
      <c r="GJJ87" s="0"/>
      <c r="GJK87" s="0"/>
      <c r="GJL87" s="0"/>
      <c r="GJM87" s="0"/>
      <c r="GJN87" s="0"/>
      <c r="GJO87" s="0"/>
      <c r="GJP87" s="0"/>
      <c r="GJQ87" s="0"/>
      <c r="GJR87" s="0"/>
      <c r="GJS87" s="0"/>
      <c r="GJT87" s="0"/>
      <c r="GJU87" s="0"/>
      <c r="GJV87" s="0"/>
      <c r="GJW87" s="0"/>
      <c r="GJX87" s="0"/>
      <c r="GJY87" s="0"/>
      <c r="GJZ87" s="0"/>
      <c r="GKA87" s="0"/>
      <c r="GKB87" s="0"/>
      <c r="GKC87" s="0"/>
      <c r="GKD87" s="0"/>
      <c r="GKE87" s="0"/>
      <c r="GKF87" s="0"/>
      <c r="GKG87" s="0"/>
      <c r="GKH87" s="0"/>
      <c r="GKI87" s="0"/>
      <c r="GKJ87" s="0"/>
      <c r="GKK87" s="0"/>
      <c r="GKL87" s="0"/>
      <c r="GKM87" s="0"/>
      <c r="GKN87" s="0"/>
      <c r="GKO87" s="0"/>
      <c r="GKP87" s="0"/>
      <c r="GKQ87" s="0"/>
      <c r="GKR87" s="0"/>
      <c r="GKS87" s="0"/>
      <c r="GKT87" s="0"/>
      <c r="GKU87" s="0"/>
      <c r="GKV87" s="0"/>
      <c r="GKW87" s="0"/>
      <c r="GKX87" s="0"/>
      <c r="GKY87" s="0"/>
      <c r="GKZ87" s="0"/>
      <c r="GLA87" s="0"/>
      <c r="GLB87" s="0"/>
      <c r="GLC87" s="0"/>
      <c r="GLD87" s="0"/>
      <c r="GLE87" s="0"/>
      <c r="GLF87" s="0"/>
      <c r="GLG87" s="0"/>
      <c r="GLH87" s="0"/>
      <c r="GLI87" s="0"/>
      <c r="GLJ87" s="0"/>
      <c r="GLK87" s="0"/>
      <c r="GLL87" s="0"/>
      <c r="GLM87" s="0"/>
      <c r="GLN87" s="0"/>
      <c r="GLO87" s="0"/>
      <c r="GLP87" s="0"/>
      <c r="GLQ87" s="0"/>
      <c r="GLR87" s="0"/>
      <c r="GLS87" s="0"/>
      <c r="GLT87" s="0"/>
      <c r="GLU87" s="0"/>
      <c r="GLV87" s="0"/>
      <c r="GLW87" s="0"/>
      <c r="GLX87" s="0"/>
      <c r="GLY87" s="0"/>
      <c r="GLZ87" s="0"/>
      <c r="GMA87" s="0"/>
      <c r="GMB87" s="0"/>
      <c r="GMC87" s="0"/>
      <c r="GMD87" s="0"/>
      <c r="GME87" s="0"/>
      <c r="GMF87" s="0"/>
      <c r="GMG87" s="0"/>
      <c r="GMH87" s="0"/>
      <c r="GMI87" s="0"/>
      <c r="GMJ87" s="0"/>
      <c r="GMK87" s="0"/>
      <c r="GML87" s="0"/>
      <c r="GMM87" s="0"/>
      <c r="GMN87" s="0"/>
      <c r="GMO87" s="0"/>
      <c r="GMP87" s="0"/>
      <c r="GMQ87" s="0"/>
      <c r="GMR87" s="0"/>
      <c r="GMS87" s="0"/>
      <c r="GMT87" s="0"/>
      <c r="GMU87" s="0"/>
      <c r="GMV87" s="0"/>
      <c r="GMW87" s="0"/>
      <c r="GMX87" s="0"/>
      <c r="GMY87" s="0"/>
      <c r="GMZ87" s="0"/>
      <c r="GNA87" s="0"/>
      <c r="GNB87" s="0"/>
      <c r="GNC87" s="0"/>
      <c r="GND87" s="0"/>
      <c r="GNE87" s="0"/>
      <c r="GNF87" s="0"/>
      <c r="GNG87" s="0"/>
      <c r="GNH87" s="0"/>
      <c r="GNI87" s="0"/>
      <c r="GNJ87" s="0"/>
      <c r="GNK87" s="0"/>
      <c r="GNL87" s="0"/>
      <c r="GNM87" s="0"/>
      <c r="GNN87" s="0"/>
      <c r="GNO87" s="0"/>
      <c r="GNP87" s="0"/>
      <c r="GNQ87" s="0"/>
      <c r="GNR87" s="0"/>
      <c r="GNS87" s="0"/>
      <c r="GNT87" s="0"/>
      <c r="GNU87" s="0"/>
      <c r="GNV87" s="0"/>
      <c r="GNW87" s="0"/>
      <c r="GNX87" s="0"/>
      <c r="GNY87" s="0"/>
      <c r="GNZ87" s="0"/>
      <c r="GOA87" s="0"/>
      <c r="GOB87" s="0"/>
      <c r="GOC87" s="0"/>
      <c r="GOD87" s="0"/>
      <c r="GOE87" s="0"/>
      <c r="GOF87" s="0"/>
      <c r="GOG87" s="0"/>
      <c r="GOH87" s="0"/>
      <c r="GOI87" s="0"/>
      <c r="GOJ87" s="0"/>
      <c r="GOK87" s="0"/>
      <c r="GOL87" s="0"/>
      <c r="GOM87" s="0"/>
      <c r="GON87" s="0"/>
      <c r="GOO87" s="0"/>
      <c r="GOP87" s="0"/>
      <c r="GOQ87" s="0"/>
      <c r="GOR87" s="0"/>
      <c r="GOS87" s="0"/>
      <c r="GOT87" s="0"/>
      <c r="GOU87" s="0"/>
      <c r="GOV87" s="0"/>
      <c r="GOW87" s="0"/>
      <c r="GOX87" s="0"/>
      <c r="GOY87" s="0"/>
      <c r="GOZ87" s="0"/>
      <c r="GPA87" s="0"/>
      <c r="GPB87" s="0"/>
      <c r="GPC87" s="0"/>
      <c r="GPD87" s="0"/>
      <c r="GPE87" s="0"/>
      <c r="GPF87" s="0"/>
      <c r="GPG87" s="0"/>
      <c r="GPH87" s="0"/>
      <c r="GPI87" s="0"/>
      <c r="GPJ87" s="0"/>
      <c r="GPK87" s="0"/>
      <c r="GPL87" s="0"/>
      <c r="GPM87" s="0"/>
      <c r="GPN87" s="0"/>
      <c r="GPO87" s="0"/>
      <c r="GPP87" s="0"/>
      <c r="GPQ87" s="0"/>
      <c r="GPR87" s="0"/>
      <c r="GPS87" s="0"/>
      <c r="GPT87" s="0"/>
      <c r="GPU87" s="0"/>
      <c r="GPV87" s="0"/>
      <c r="GPW87" s="0"/>
      <c r="GPX87" s="0"/>
      <c r="GPY87" s="0"/>
      <c r="GPZ87" s="0"/>
      <c r="GQA87" s="0"/>
      <c r="GQB87" s="0"/>
      <c r="GQC87" s="0"/>
      <c r="GQD87" s="0"/>
      <c r="GQE87" s="0"/>
      <c r="GQF87" s="0"/>
      <c r="GQG87" s="0"/>
      <c r="GQH87" s="0"/>
      <c r="GQI87" s="0"/>
      <c r="GQJ87" s="0"/>
      <c r="GQK87" s="0"/>
      <c r="GQL87" s="0"/>
      <c r="GQM87" s="0"/>
      <c r="GQN87" s="0"/>
      <c r="GQO87" s="0"/>
      <c r="GQP87" s="0"/>
      <c r="GQQ87" s="0"/>
      <c r="GQR87" s="0"/>
      <c r="GQS87" s="0"/>
      <c r="GQT87" s="0"/>
      <c r="GQU87" s="0"/>
      <c r="GQV87" s="0"/>
      <c r="GQW87" s="0"/>
      <c r="GQX87" s="0"/>
      <c r="GQY87" s="0"/>
      <c r="GQZ87" s="0"/>
      <c r="GRA87" s="0"/>
      <c r="GRB87" s="0"/>
      <c r="GRC87" s="0"/>
      <c r="GRD87" s="0"/>
      <c r="GRE87" s="0"/>
      <c r="GRF87" s="0"/>
      <c r="GRG87" s="0"/>
      <c r="GRH87" s="0"/>
      <c r="GRI87" s="0"/>
      <c r="GRJ87" s="0"/>
      <c r="GRK87" s="0"/>
      <c r="GRL87" s="0"/>
      <c r="GRM87" s="0"/>
      <c r="GRN87" s="0"/>
      <c r="GRO87" s="0"/>
      <c r="GRP87" s="0"/>
      <c r="GRQ87" s="0"/>
      <c r="GRR87" s="0"/>
      <c r="GRS87" s="0"/>
      <c r="GRT87" s="0"/>
      <c r="GRU87" s="0"/>
      <c r="GRV87" s="0"/>
      <c r="GRW87" s="0"/>
      <c r="GRX87" s="0"/>
      <c r="GRY87" s="0"/>
      <c r="GRZ87" s="0"/>
      <c r="GSA87" s="0"/>
      <c r="GSB87" s="0"/>
      <c r="GSC87" s="0"/>
      <c r="GSD87" s="0"/>
      <c r="GSE87" s="0"/>
      <c r="GSF87" s="0"/>
      <c r="GSG87" s="0"/>
      <c r="GSH87" s="0"/>
      <c r="GSI87" s="0"/>
      <c r="GSJ87" s="0"/>
      <c r="GSK87" s="0"/>
      <c r="GSL87" s="0"/>
      <c r="GSM87" s="0"/>
      <c r="GSN87" s="0"/>
      <c r="GSO87" s="0"/>
      <c r="GSP87" s="0"/>
      <c r="GSQ87" s="0"/>
      <c r="GSR87" s="0"/>
      <c r="GSS87" s="0"/>
      <c r="GST87" s="0"/>
      <c r="GSU87" s="0"/>
      <c r="GSV87" s="0"/>
      <c r="GSW87" s="0"/>
      <c r="GSX87" s="0"/>
      <c r="GSY87" s="0"/>
      <c r="GSZ87" s="0"/>
      <c r="GTA87" s="0"/>
      <c r="GTB87" s="0"/>
      <c r="GTC87" s="0"/>
      <c r="GTD87" s="0"/>
      <c r="GTE87" s="0"/>
      <c r="GTF87" s="0"/>
      <c r="GTG87" s="0"/>
      <c r="GTH87" s="0"/>
      <c r="GTI87" s="0"/>
      <c r="GTJ87" s="0"/>
      <c r="GTK87" s="0"/>
      <c r="GTL87" s="0"/>
      <c r="GTM87" s="0"/>
      <c r="GTN87" s="0"/>
      <c r="GTO87" s="0"/>
      <c r="GTP87" s="0"/>
      <c r="GTQ87" s="0"/>
      <c r="GTR87" s="0"/>
      <c r="GTS87" s="0"/>
      <c r="GTT87" s="0"/>
      <c r="GTU87" s="0"/>
      <c r="GTV87" s="0"/>
      <c r="GTW87" s="0"/>
      <c r="GTX87" s="0"/>
      <c r="GTY87" s="0"/>
      <c r="GTZ87" s="0"/>
      <c r="GUA87" s="0"/>
      <c r="GUB87" s="0"/>
      <c r="GUC87" s="0"/>
      <c r="GUD87" s="0"/>
      <c r="GUE87" s="0"/>
      <c r="GUF87" s="0"/>
      <c r="GUG87" s="0"/>
      <c r="GUH87" s="0"/>
      <c r="GUI87" s="0"/>
      <c r="GUJ87" s="0"/>
      <c r="GUK87" s="0"/>
      <c r="GUL87" s="0"/>
      <c r="GUM87" s="0"/>
      <c r="GUN87" s="0"/>
      <c r="GUO87" s="0"/>
      <c r="GUP87" s="0"/>
      <c r="GUQ87" s="0"/>
      <c r="GUR87" s="0"/>
      <c r="GUS87" s="0"/>
      <c r="GUT87" s="0"/>
      <c r="GUU87" s="0"/>
      <c r="GUV87" s="0"/>
      <c r="GUW87" s="0"/>
      <c r="GUX87" s="0"/>
      <c r="GUY87" s="0"/>
      <c r="GUZ87" s="0"/>
      <c r="GVA87" s="0"/>
      <c r="GVB87" s="0"/>
      <c r="GVC87" s="0"/>
      <c r="GVD87" s="0"/>
      <c r="GVE87" s="0"/>
      <c r="GVF87" s="0"/>
      <c r="GVG87" s="0"/>
      <c r="GVH87" s="0"/>
      <c r="GVI87" s="0"/>
      <c r="GVJ87" s="0"/>
      <c r="GVK87" s="0"/>
      <c r="GVL87" s="0"/>
      <c r="GVM87" s="0"/>
      <c r="GVN87" s="0"/>
      <c r="GVO87" s="0"/>
      <c r="GVP87" s="0"/>
      <c r="GVQ87" s="0"/>
      <c r="GVR87" s="0"/>
      <c r="GVS87" s="0"/>
      <c r="GVT87" s="0"/>
      <c r="GVU87" s="0"/>
      <c r="GVV87" s="0"/>
      <c r="GVW87" s="0"/>
      <c r="GVX87" s="0"/>
      <c r="GVY87" s="0"/>
      <c r="GVZ87" s="0"/>
      <c r="GWA87" s="0"/>
      <c r="GWB87" s="0"/>
      <c r="GWC87" s="0"/>
      <c r="GWD87" s="0"/>
      <c r="GWE87" s="0"/>
      <c r="GWF87" s="0"/>
      <c r="GWG87" s="0"/>
      <c r="GWH87" s="0"/>
      <c r="GWI87" s="0"/>
      <c r="GWJ87" s="0"/>
      <c r="GWK87" s="0"/>
      <c r="GWL87" s="0"/>
      <c r="GWM87" s="0"/>
      <c r="GWN87" s="0"/>
      <c r="GWO87" s="0"/>
      <c r="GWP87" s="0"/>
      <c r="GWQ87" s="0"/>
      <c r="GWR87" s="0"/>
      <c r="GWS87" s="0"/>
      <c r="GWT87" s="0"/>
      <c r="GWU87" s="0"/>
      <c r="GWV87" s="0"/>
      <c r="GWW87" s="0"/>
      <c r="GWX87" s="0"/>
      <c r="GWY87" s="0"/>
      <c r="GWZ87" s="0"/>
      <c r="GXA87" s="0"/>
      <c r="GXB87" s="0"/>
      <c r="GXC87" s="0"/>
      <c r="GXD87" s="0"/>
      <c r="GXE87" s="0"/>
      <c r="GXF87" s="0"/>
      <c r="GXG87" s="0"/>
      <c r="GXH87" s="0"/>
      <c r="GXI87" s="0"/>
      <c r="GXJ87" s="0"/>
      <c r="GXK87" s="0"/>
      <c r="GXL87" s="0"/>
      <c r="GXM87" s="0"/>
      <c r="GXN87" s="0"/>
      <c r="GXO87" s="0"/>
      <c r="GXP87" s="0"/>
      <c r="GXQ87" s="0"/>
      <c r="GXR87" s="0"/>
      <c r="GXS87" s="0"/>
      <c r="GXT87" s="0"/>
      <c r="GXU87" s="0"/>
      <c r="GXV87" s="0"/>
      <c r="GXW87" s="0"/>
      <c r="GXX87" s="0"/>
      <c r="GXY87" s="0"/>
      <c r="GXZ87" s="0"/>
      <c r="GYA87" s="0"/>
      <c r="GYB87" s="0"/>
      <c r="GYC87" s="0"/>
      <c r="GYD87" s="0"/>
      <c r="GYE87" s="0"/>
      <c r="GYF87" s="0"/>
      <c r="GYG87" s="0"/>
      <c r="GYH87" s="0"/>
      <c r="GYI87" s="0"/>
      <c r="GYJ87" s="0"/>
      <c r="GYK87" s="0"/>
      <c r="GYL87" s="0"/>
      <c r="GYM87" s="0"/>
      <c r="GYN87" s="0"/>
      <c r="GYO87" s="0"/>
      <c r="GYP87" s="0"/>
      <c r="GYQ87" s="0"/>
      <c r="GYR87" s="0"/>
      <c r="GYS87" s="0"/>
      <c r="GYT87" s="0"/>
      <c r="GYU87" s="0"/>
      <c r="GYV87" s="0"/>
      <c r="GYW87" s="0"/>
      <c r="GYX87" s="0"/>
      <c r="GYY87" s="0"/>
      <c r="GYZ87" s="0"/>
      <c r="GZA87" s="0"/>
      <c r="GZB87" s="0"/>
      <c r="GZC87" s="0"/>
      <c r="GZD87" s="0"/>
      <c r="GZE87" s="0"/>
      <c r="GZF87" s="0"/>
      <c r="GZG87" s="0"/>
      <c r="GZH87" s="0"/>
      <c r="GZI87" s="0"/>
      <c r="GZJ87" s="0"/>
      <c r="GZK87" s="0"/>
      <c r="GZL87" s="0"/>
      <c r="GZM87" s="0"/>
      <c r="GZN87" s="0"/>
      <c r="GZO87" s="0"/>
      <c r="GZP87" s="0"/>
      <c r="GZQ87" s="0"/>
      <c r="GZR87" s="0"/>
      <c r="GZS87" s="0"/>
      <c r="GZT87" s="0"/>
      <c r="GZU87" s="0"/>
      <c r="GZV87" s="0"/>
      <c r="GZW87" s="0"/>
      <c r="GZX87" s="0"/>
      <c r="GZY87" s="0"/>
      <c r="GZZ87" s="0"/>
      <c r="HAA87" s="0"/>
      <c r="HAB87" s="0"/>
      <c r="HAC87" s="0"/>
      <c r="HAD87" s="0"/>
      <c r="HAE87" s="0"/>
      <c r="HAF87" s="0"/>
      <c r="HAG87" s="0"/>
      <c r="HAH87" s="0"/>
      <c r="HAI87" s="0"/>
      <c r="HAJ87" s="0"/>
      <c r="HAK87" s="0"/>
      <c r="HAL87" s="0"/>
      <c r="HAM87" s="0"/>
      <c r="HAN87" s="0"/>
      <c r="HAO87" s="0"/>
      <c r="HAP87" s="0"/>
      <c r="HAQ87" s="0"/>
      <c r="HAR87" s="0"/>
      <c r="HAS87" s="0"/>
      <c r="HAT87" s="0"/>
      <c r="HAU87" s="0"/>
      <c r="HAV87" s="0"/>
      <c r="HAW87" s="0"/>
      <c r="HAX87" s="0"/>
      <c r="HAY87" s="0"/>
      <c r="HAZ87" s="0"/>
      <c r="HBA87" s="0"/>
      <c r="HBB87" s="0"/>
      <c r="HBC87" s="0"/>
      <c r="HBD87" s="0"/>
      <c r="HBE87" s="0"/>
      <c r="HBF87" s="0"/>
      <c r="HBG87" s="0"/>
      <c r="HBH87" s="0"/>
      <c r="HBI87" s="0"/>
      <c r="HBJ87" s="0"/>
      <c r="HBK87" s="0"/>
      <c r="HBL87" s="0"/>
      <c r="HBM87" s="0"/>
      <c r="HBN87" s="0"/>
      <c r="HBO87" s="0"/>
      <c r="HBP87" s="0"/>
      <c r="HBQ87" s="0"/>
      <c r="HBR87" s="0"/>
      <c r="HBS87" s="0"/>
      <c r="HBT87" s="0"/>
      <c r="HBU87" s="0"/>
      <c r="HBV87" s="0"/>
      <c r="HBW87" s="0"/>
      <c r="HBX87" s="0"/>
      <c r="HBY87" s="0"/>
      <c r="HBZ87" s="0"/>
      <c r="HCA87" s="0"/>
      <c r="HCB87" s="0"/>
      <c r="HCC87" s="0"/>
      <c r="HCD87" s="0"/>
      <c r="HCE87" s="0"/>
      <c r="HCF87" s="0"/>
      <c r="HCG87" s="0"/>
      <c r="HCH87" s="0"/>
      <c r="HCI87" s="0"/>
      <c r="HCJ87" s="0"/>
      <c r="HCK87" s="0"/>
      <c r="HCL87" s="0"/>
      <c r="HCM87" s="0"/>
      <c r="HCN87" s="0"/>
      <c r="HCO87" s="0"/>
      <c r="HCP87" s="0"/>
      <c r="HCQ87" s="0"/>
      <c r="HCR87" s="0"/>
      <c r="HCS87" s="0"/>
      <c r="HCT87" s="0"/>
      <c r="HCU87" s="0"/>
      <c r="HCV87" s="0"/>
      <c r="HCW87" s="0"/>
      <c r="HCX87" s="0"/>
      <c r="HCY87" s="0"/>
      <c r="HCZ87" s="0"/>
      <c r="HDA87" s="0"/>
      <c r="HDB87" s="0"/>
      <c r="HDC87" s="0"/>
      <c r="HDD87" s="0"/>
      <c r="HDE87" s="0"/>
      <c r="HDF87" s="0"/>
      <c r="HDG87" s="0"/>
      <c r="HDH87" s="0"/>
      <c r="HDI87" s="0"/>
      <c r="HDJ87" s="0"/>
      <c r="HDK87" s="0"/>
      <c r="HDL87" s="0"/>
      <c r="HDM87" s="0"/>
      <c r="HDN87" s="0"/>
      <c r="HDO87" s="0"/>
      <c r="HDP87" s="0"/>
      <c r="HDQ87" s="0"/>
      <c r="HDR87" s="0"/>
      <c r="HDS87" s="0"/>
      <c r="HDT87" s="0"/>
      <c r="HDU87" s="0"/>
      <c r="HDV87" s="0"/>
      <c r="HDW87" s="0"/>
      <c r="HDX87" s="0"/>
      <c r="HDY87" s="0"/>
      <c r="HDZ87" s="0"/>
      <c r="HEA87" s="0"/>
      <c r="HEB87" s="0"/>
      <c r="HEC87" s="0"/>
      <c r="HED87" s="0"/>
      <c r="HEE87" s="0"/>
      <c r="HEF87" s="0"/>
      <c r="HEG87" s="0"/>
      <c r="HEH87" s="0"/>
      <c r="HEI87" s="0"/>
      <c r="HEJ87" s="0"/>
      <c r="HEK87" s="0"/>
      <c r="HEL87" s="0"/>
      <c r="HEM87" s="0"/>
      <c r="HEN87" s="0"/>
      <c r="HEO87" s="0"/>
      <c r="HEP87" s="0"/>
      <c r="HEQ87" s="0"/>
      <c r="HER87" s="0"/>
      <c r="HES87" s="0"/>
      <c r="HET87" s="0"/>
      <c r="HEU87" s="0"/>
      <c r="HEV87" s="0"/>
      <c r="HEW87" s="0"/>
      <c r="HEX87" s="0"/>
      <c r="HEY87" s="0"/>
      <c r="HEZ87" s="0"/>
      <c r="HFA87" s="0"/>
      <c r="HFB87" s="0"/>
      <c r="HFC87" s="0"/>
      <c r="HFD87" s="0"/>
      <c r="HFE87" s="0"/>
      <c r="HFF87" s="0"/>
      <c r="HFG87" s="0"/>
      <c r="HFH87" s="0"/>
      <c r="HFI87" s="0"/>
      <c r="HFJ87" s="0"/>
      <c r="HFK87" s="0"/>
      <c r="HFL87" s="0"/>
      <c r="HFM87" s="0"/>
      <c r="HFN87" s="0"/>
      <c r="HFO87" s="0"/>
      <c r="HFP87" s="0"/>
      <c r="HFQ87" s="0"/>
      <c r="HFR87" s="0"/>
      <c r="HFS87" s="0"/>
      <c r="HFT87" s="0"/>
      <c r="HFU87" s="0"/>
      <c r="HFV87" s="0"/>
      <c r="HFW87" s="0"/>
      <c r="HFX87" s="0"/>
      <c r="HFY87" s="0"/>
      <c r="HFZ87" s="0"/>
      <c r="HGA87" s="0"/>
      <c r="HGB87" s="0"/>
      <c r="HGC87" s="0"/>
      <c r="HGD87" s="0"/>
      <c r="HGE87" s="0"/>
      <c r="HGF87" s="0"/>
      <c r="HGG87" s="0"/>
      <c r="HGH87" s="0"/>
      <c r="HGI87" s="0"/>
      <c r="HGJ87" s="0"/>
      <c r="HGK87" s="0"/>
      <c r="HGL87" s="0"/>
      <c r="HGM87" s="0"/>
      <c r="HGN87" s="0"/>
      <c r="HGO87" s="0"/>
      <c r="HGP87" s="0"/>
      <c r="HGQ87" s="0"/>
      <c r="HGR87" s="0"/>
      <c r="HGS87" s="0"/>
      <c r="HGT87" s="0"/>
      <c r="HGU87" s="0"/>
      <c r="HGV87" s="0"/>
      <c r="HGW87" s="0"/>
      <c r="HGX87" s="0"/>
      <c r="HGY87" s="0"/>
      <c r="HGZ87" s="0"/>
      <c r="HHA87" s="0"/>
      <c r="HHB87" s="0"/>
      <c r="HHC87" s="0"/>
      <c r="HHD87" s="0"/>
      <c r="HHE87" s="0"/>
      <c r="HHF87" s="0"/>
      <c r="HHG87" s="0"/>
      <c r="HHH87" s="0"/>
      <c r="HHI87" s="0"/>
      <c r="HHJ87" s="0"/>
      <c r="HHK87" s="0"/>
      <c r="HHL87" s="0"/>
      <c r="HHM87" s="0"/>
      <c r="HHN87" s="0"/>
      <c r="HHO87" s="0"/>
      <c r="HHP87" s="0"/>
      <c r="HHQ87" s="0"/>
      <c r="HHR87" s="0"/>
      <c r="HHS87" s="0"/>
      <c r="HHT87" s="0"/>
      <c r="HHU87" s="0"/>
      <c r="HHV87" s="0"/>
      <c r="HHW87" s="0"/>
      <c r="HHX87" s="0"/>
      <c r="HHY87" s="0"/>
      <c r="HHZ87" s="0"/>
      <c r="HIA87" s="0"/>
      <c r="HIB87" s="0"/>
      <c r="HIC87" s="0"/>
      <c r="HID87" s="0"/>
      <c r="HIE87" s="0"/>
      <c r="HIF87" s="0"/>
      <c r="HIG87" s="0"/>
      <c r="HIH87" s="0"/>
      <c r="HII87" s="0"/>
      <c r="HIJ87" s="0"/>
      <c r="HIK87" s="0"/>
      <c r="HIL87" s="0"/>
      <c r="HIM87" s="0"/>
      <c r="HIN87" s="0"/>
      <c r="HIO87" s="0"/>
      <c r="HIP87" s="0"/>
      <c r="HIQ87" s="0"/>
      <c r="HIR87" s="0"/>
      <c r="HIS87" s="0"/>
      <c r="HIT87" s="0"/>
      <c r="HIU87" s="0"/>
      <c r="HIV87" s="0"/>
      <c r="HIW87" s="0"/>
      <c r="HIX87" s="0"/>
      <c r="HIY87" s="0"/>
      <c r="HIZ87" s="0"/>
      <c r="HJA87" s="0"/>
      <c r="HJB87" s="0"/>
      <c r="HJC87" s="0"/>
      <c r="HJD87" s="0"/>
      <c r="HJE87" s="0"/>
      <c r="HJF87" s="0"/>
      <c r="HJG87" s="0"/>
      <c r="HJH87" s="0"/>
      <c r="HJI87" s="0"/>
      <c r="HJJ87" s="0"/>
      <c r="HJK87" s="0"/>
      <c r="HJL87" s="0"/>
      <c r="HJM87" s="0"/>
      <c r="HJN87" s="0"/>
      <c r="HJO87" s="0"/>
      <c r="HJP87" s="0"/>
      <c r="HJQ87" s="0"/>
      <c r="HJR87" s="0"/>
      <c r="HJS87" s="0"/>
      <c r="HJT87" s="0"/>
      <c r="HJU87" s="0"/>
      <c r="HJV87" s="0"/>
      <c r="HJW87" s="0"/>
      <c r="HJX87" s="0"/>
      <c r="HJY87" s="0"/>
      <c r="HJZ87" s="0"/>
      <c r="HKA87" s="0"/>
      <c r="HKB87" s="0"/>
      <c r="HKC87" s="0"/>
      <c r="HKD87" s="0"/>
      <c r="HKE87" s="0"/>
      <c r="HKF87" s="0"/>
      <c r="HKG87" s="0"/>
      <c r="HKH87" s="0"/>
      <c r="HKI87" s="0"/>
      <c r="HKJ87" s="0"/>
      <c r="HKK87" s="0"/>
      <c r="HKL87" s="0"/>
      <c r="HKM87" s="0"/>
      <c r="HKN87" s="0"/>
      <c r="HKO87" s="0"/>
      <c r="HKP87" s="0"/>
      <c r="HKQ87" s="0"/>
      <c r="HKR87" s="0"/>
      <c r="HKS87" s="0"/>
      <c r="HKT87" s="0"/>
      <c r="HKU87" s="0"/>
      <c r="HKV87" s="0"/>
      <c r="HKW87" s="0"/>
      <c r="HKX87" s="0"/>
      <c r="HKY87" s="0"/>
      <c r="HKZ87" s="0"/>
      <c r="HLA87" s="0"/>
      <c r="HLB87" s="0"/>
      <c r="HLC87" s="0"/>
      <c r="HLD87" s="0"/>
      <c r="HLE87" s="0"/>
      <c r="HLF87" s="0"/>
      <c r="HLG87" s="0"/>
      <c r="HLH87" s="0"/>
      <c r="HLI87" s="0"/>
      <c r="HLJ87" s="0"/>
      <c r="HLK87" s="0"/>
      <c r="HLL87" s="0"/>
      <c r="HLM87" s="0"/>
      <c r="HLN87" s="0"/>
      <c r="HLO87" s="0"/>
      <c r="HLP87" s="0"/>
      <c r="HLQ87" s="0"/>
      <c r="HLR87" s="0"/>
      <c r="HLS87" s="0"/>
      <c r="HLT87" s="0"/>
      <c r="HLU87" s="0"/>
      <c r="HLV87" s="0"/>
      <c r="HLW87" s="0"/>
      <c r="HLX87" s="0"/>
      <c r="HLY87" s="0"/>
      <c r="HLZ87" s="0"/>
      <c r="HMA87" s="0"/>
      <c r="HMB87" s="0"/>
      <c r="HMC87" s="0"/>
      <c r="HMD87" s="0"/>
      <c r="HME87" s="0"/>
      <c r="HMF87" s="0"/>
      <c r="HMG87" s="0"/>
      <c r="HMH87" s="0"/>
      <c r="HMI87" s="0"/>
      <c r="HMJ87" s="0"/>
      <c r="HMK87" s="0"/>
      <c r="HML87" s="0"/>
      <c r="HMM87" s="0"/>
      <c r="HMN87" s="0"/>
      <c r="HMO87" s="0"/>
      <c r="HMP87" s="0"/>
      <c r="HMQ87" s="0"/>
      <c r="HMR87" s="0"/>
      <c r="HMS87" s="0"/>
      <c r="HMT87" s="0"/>
      <c r="HMU87" s="0"/>
      <c r="HMV87" s="0"/>
      <c r="HMW87" s="0"/>
      <c r="HMX87" s="0"/>
      <c r="HMY87" s="0"/>
      <c r="HMZ87" s="0"/>
      <c r="HNA87" s="0"/>
      <c r="HNB87" s="0"/>
      <c r="HNC87" s="0"/>
      <c r="HND87" s="0"/>
      <c r="HNE87" s="0"/>
      <c r="HNF87" s="0"/>
      <c r="HNG87" s="0"/>
      <c r="HNH87" s="0"/>
      <c r="HNI87" s="0"/>
      <c r="HNJ87" s="0"/>
      <c r="HNK87" s="0"/>
      <c r="HNL87" s="0"/>
      <c r="HNM87" s="0"/>
      <c r="HNN87" s="0"/>
      <c r="HNO87" s="0"/>
      <c r="HNP87" s="0"/>
      <c r="HNQ87" s="0"/>
      <c r="HNR87" s="0"/>
      <c r="HNS87" s="0"/>
      <c r="HNT87" s="0"/>
      <c r="HNU87" s="0"/>
      <c r="HNV87" s="0"/>
      <c r="HNW87" s="0"/>
      <c r="HNX87" s="0"/>
      <c r="HNY87" s="0"/>
      <c r="HNZ87" s="0"/>
      <c r="HOA87" s="0"/>
      <c r="HOB87" s="0"/>
      <c r="HOC87" s="0"/>
      <c r="HOD87" s="0"/>
      <c r="HOE87" s="0"/>
      <c r="HOF87" s="0"/>
      <c r="HOG87" s="0"/>
      <c r="HOH87" s="0"/>
      <c r="HOI87" s="0"/>
      <c r="HOJ87" s="0"/>
      <c r="HOK87" s="0"/>
      <c r="HOL87" s="0"/>
      <c r="HOM87" s="0"/>
      <c r="HON87" s="0"/>
      <c r="HOO87" s="0"/>
      <c r="HOP87" s="0"/>
      <c r="HOQ87" s="0"/>
      <c r="HOR87" s="0"/>
      <c r="HOS87" s="0"/>
      <c r="HOT87" s="0"/>
      <c r="HOU87" s="0"/>
      <c r="HOV87" s="0"/>
      <c r="HOW87" s="0"/>
      <c r="HOX87" s="0"/>
      <c r="HOY87" s="0"/>
      <c r="HOZ87" s="0"/>
      <c r="HPA87" s="0"/>
      <c r="HPB87" s="0"/>
      <c r="HPC87" s="0"/>
      <c r="HPD87" s="0"/>
      <c r="HPE87" s="0"/>
      <c r="HPF87" s="0"/>
      <c r="HPG87" s="0"/>
      <c r="HPH87" s="0"/>
      <c r="HPI87" s="0"/>
      <c r="HPJ87" s="0"/>
      <c r="HPK87" s="0"/>
      <c r="HPL87" s="0"/>
      <c r="HPM87" s="0"/>
      <c r="HPN87" s="0"/>
      <c r="HPO87" s="0"/>
      <c r="HPP87" s="0"/>
      <c r="HPQ87" s="0"/>
      <c r="HPR87" s="0"/>
      <c r="HPS87" s="0"/>
      <c r="HPT87" s="0"/>
      <c r="HPU87" s="0"/>
      <c r="HPV87" s="0"/>
      <c r="HPW87" s="0"/>
      <c r="HPX87" s="0"/>
      <c r="HPY87" s="0"/>
      <c r="HPZ87" s="0"/>
      <c r="HQA87" s="0"/>
      <c r="HQB87" s="0"/>
      <c r="HQC87" s="0"/>
      <c r="HQD87" s="0"/>
      <c r="HQE87" s="0"/>
      <c r="HQF87" s="0"/>
      <c r="HQG87" s="0"/>
      <c r="HQH87" s="0"/>
      <c r="HQI87" s="0"/>
      <c r="HQJ87" s="0"/>
      <c r="HQK87" s="0"/>
      <c r="HQL87" s="0"/>
      <c r="HQM87" s="0"/>
      <c r="HQN87" s="0"/>
      <c r="HQO87" s="0"/>
      <c r="HQP87" s="0"/>
      <c r="HQQ87" s="0"/>
      <c r="HQR87" s="0"/>
      <c r="HQS87" s="0"/>
      <c r="HQT87" s="0"/>
      <c r="HQU87" s="0"/>
      <c r="HQV87" s="0"/>
      <c r="HQW87" s="0"/>
      <c r="HQX87" s="0"/>
      <c r="HQY87" s="0"/>
      <c r="HQZ87" s="0"/>
      <c r="HRA87" s="0"/>
      <c r="HRB87" s="0"/>
      <c r="HRC87" s="0"/>
      <c r="HRD87" s="0"/>
      <c r="HRE87" s="0"/>
      <c r="HRF87" s="0"/>
      <c r="HRG87" s="0"/>
      <c r="HRH87" s="0"/>
      <c r="HRI87" s="0"/>
      <c r="HRJ87" s="0"/>
      <c r="HRK87" s="0"/>
      <c r="HRL87" s="0"/>
      <c r="HRM87" s="0"/>
      <c r="HRN87" s="0"/>
      <c r="HRO87" s="0"/>
      <c r="HRP87" s="0"/>
      <c r="HRQ87" s="0"/>
      <c r="HRR87" s="0"/>
      <c r="HRS87" s="0"/>
      <c r="HRT87" s="0"/>
      <c r="HRU87" s="0"/>
      <c r="HRV87" s="0"/>
      <c r="HRW87" s="0"/>
      <c r="HRX87" s="0"/>
      <c r="HRY87" s="0"/>
      <c r="HRZ87" s="0"/>
      <c r="HSA87" s="0"/>
      <c r="HSB87" s="0"/>
      <c r="HSC87" s="0"/>
      <c r="HSD87" s="0"/>
      <c r="HSE87" s="0"/>
      <c r="HSF87" s="0"/>
      <c r="HSG87" s="0"/>
      <c r="HSH87" s="0"/>
      <c r="HSI87" s="0"/>
      <c r="HSJ87" s="0"/>
      <c r="HSK87" s="0"/>
      <c r="HSL87" s="0"/>
      <c r="HSM87" s="0"/>
      <c r="HSN87" s="0"/>
      <c r="HSO87" s="0"/>
      <c r="HSP87" s="0"/>
      <c r="HSQ87" s="0"/>
      <c r="HSR87" s="0"/>
      <c r="HSS87" s="0"/>
      <c r="HST87" s="0"/>
      <c r="HSU87" s="0"/>
      <c r="HSV87" s="0"/>
      <c r="HSW87" s="0"/>
      <c r="HSX87" s="0"/>
      <c r="HSY87" s="0"/>
      <c r="HSZ87" s="0"/>
      <c r="HTA87" s="0"/>
      <c r="HTB87" s="0"/>
      <c r="HTC87" s="0"/>
      <c r="HTD87" s="0"/>
      <c r="HTE87" s="0"/>
      <c r="HTF87" s="0"/>
      <c r="HTG87" s="0"/>
      <c r="HTH87" s="0"/>
      <c r="HTI87" s="0"/>
      <c r="HTJ87" s="0"/>
      <c r="HTK87" s="0"/>
      <c r="HTL87" s="0"/>
      <c r="HTM87" s="0"/>
      <c r="HTN87" s="0"/>
      <c r="HTO87" s="0"/>
      <c r="HTP87" s="0"/>
      <c r="HTQ87" s="0"/>
      <c r="HTR87" s="0"/>
      <c r="HTS87" s="0"/>
      <c r="HTT87" s="0"/>
      <c r="HTU87" s="0"/>
      <c r="HTV87" s="0"/>
      <c r="HTW87" s="0"/>
      <c r="HTX87" s="0"/>
      <c r="HTY87" s="0"/>
      <c r="HTZ87" s="0"/>
      <c r="HUA87" s="0"/>
      <c r="HUB87" s="0"/>
      <c r="HUC87" s="0"/>
      <c r="HUD87" s="0"/>
      <c r="HUE87" s="0"/>
      <c r="HUF87" s="0"/>
      <c r="HUG87" s="0"/>
      <c r="HUH87" s="0"/>
      <c r="HUI87" s="0"/>
      <c r="HUJ87" s="0"/>
      <c r="HUK87" s="0"/>
      <c r="HUL87" s="0"/>
      <c r="HUM87" s="0"/>
      <c r="HUN87" s="0"/>
      <c r="HUO87" s="0"/>
      <c r="HUP87" s="0"/>
      <c r="HUQ87" s="0"/>
      <c r="HUR87" s="0"/>
      <c r="HUS87" s="0"/>
      <c r="HUT87" s="0"/>
      <c r="HUU87" s="0"/>
      <c r="HUV87" s="0"/>
      <c r="HUW87" s="0"/>
      <c r="HUX87" s="0"/>
      <c r="HUY87" s="0"/>
      <c r="HUZ87" s="0"/>
      <c r="HVA87" s="0"/>
      <c r="HVB87" s="0"/>
      <c r="HVC87" s="0"/>
      <c r="HVD87" s="0"/>
      <c r="HVE87" s="0"/>
      <c r="HVF87" s="0"/>
      <c r="HVG87" s="0"/>
      <c r="HVH87" s="0"/>
      <c r="HVI87" s="0"/>
      <c r="HVJ87" s="0"/>
      <c r="HVK87" s="0"/>
      <c r="HVL87" s="0"/>
      <c r="HVM87" s="0"/>
      <c r="HVN87" s="0"/>
      <c r="HVO87" s="0"/>
      <c r="HVP87" s="0"/>
      <c r="HVQ87" s="0"/>
      <c r="HVR87" s="0"/>
      <c r="HVS87" s="0"/>
      <c r="HVT87" s="0"/>
      <c r="HVU87" s="0"/>
      <c r="HVV87" s="0"/>
      <c r="HVW87" s="0"/>
      <c r="HVX87" s="0"/>
      <c r="HVY87" s="0"/>
      <c r="HVZ87" s="0"/>
      <c r="HWA87" s="0"/>
      <c r="HWB87" s="0"/>
      <c r="HWC87" s="0"/>
      <c r="HWD87" s="0"/>
      <c r="HWE87" s="0"/>
      <c r="HWF87" s="0"/>
      <c r="HWG87" s="0"/>
      <c r="HWH87" s="0"/>
      <c r="HWI87" s="0"/>
      <c r="HWJ87" s="0"/>
      <c r="HWK87" s="0"/>
      <c r="HWL87" s="0"/>
      <c r="HWM87" s="0"/>
      <c r="HWN87" s="0"/>
      <c r="HWO87" s="0"/>
      <c r="HWP87" s="0"/>
      <c r="HWQ87" s="0"/>
      <c r="HWR87" s="0"/>
      <c r="HWS87" s="0"/>
      <c r="HWT87" s="0"/>
      <c r="HWU87" s="0"/>
      <c r="HWV87" s="0"/>
      <c r="HWW87" s="0"/>
      <c r="HWX87" s="0"/>
      <c r="HWY87" s="0"/>
      <c r="HWZ87" s="0"/>
      <c r="HXA87" s="0"/>
      <c r="HXB87" s="0"/>
      <c r="HXC87" s="0"/>
      <c r="HXD87" s="0"/>
      <c r="HXE87" s="0"/>
      <c r="HXF87" s="0"/>
      <c r="HXG87" s="0"/>
      <c r="HXH87" s="0"/>
      <c r="HXI87" s="0"/>
      <c r="HXJ87" s="0"/>
      <c r="HXK87" s="0"/>
      <c r="HXL87" s="0"/>
      <c r="HXM87" s="0"/>
      <c r="HXN87" s="0"/>
      <c r="HXO87" s="0"/>
      <c r="HXP87" s="0"/>
      <c r="HXQ87" s="0"/>
      <c r="HXR87" s="0"/>
      <c r="HXS87" s="0"/>
      <c r="HXT87" s="0"/>
      <c r="HXU87" s="0"/>
      <c r="HXV87" s="0"/>
      <c r="HXW87" s="0"/>
      <c r="HXX87" s="0"/>
      <c r="HXY87" s="0"/>
      <c r="HXZ87" s="0"/>
      <c r="HYA87" s="0"/>
      <c r="HYB87" s="0"/>
      <c r="HYC87" s="0"/>
      <c r="HYD87" s="0"/>
      <c r="HYE87" s="0"/>
      <c r="HYF87" s="0"/>
      <c r="HYG87" s="0"/>
      <c r="HYH87" s="0"/>
      <c r="HYI87" s="0"/>
      <c r="HYJ87" s="0"/>
      <c r="HYK87" s="0"/>
      <c r="HYL87" s="0"/>
      <c r="HYM87" s="0"/>
      <c r="HYN87" s="0"/>
      <c r="HYO87" s="0"/>
      <c r="HYP87" s="0"/>
      <c r="HYQ87" s="0"/>
      <c r="HYR87" s="0"/>
      <c r="HYS87" s="0"/>
      <c r="HYT87" s="0"/>
      <c r="HYU87" s="0"/>
      <c r="HYV87" s="0"/>
      <c r="HYW87" s="0"/>
      <c r="HYX87" s="0"/>
      <c r="HYY87" s="0"/>
      <c r="HYZ87" s="0"/>
      <c r="HZA87" s="0"/>
      <c r="HZB87" s="0"/>
      <c r="HZC87" s="0"/>
      <c r="HZD87" s="0"/>
      <c r="HZE87" s="0"/>
      <c r="HZF87" s="0"/>
      <c r="HZG87" s="0"/>
      <c r="HZH87" s="0"/>
      <c r="HZI87" s="0"/>
      <c r="HZJ87" s="0"/>
      <c r="HZK87" s="0"/>
      <c r="HZL87" s="0"/>
      <c r="HZM87" s="0"/>
      <c r="HZN87" s="0"/>
      <c r="HZO87" s="0"/>
      <c r="HZP87" s="0"/>
      <c r="HZQ87" s="0"/>
      <c r="HZR87" s="0"/>
      <c r="HZS87" s="0"/>
      <c r="HZT87" s="0"/>
      <c r="HZU87" s="0"/>
      <c r="HZV87" s="0"/>
      <c r="HZW87" s="0"/>
      <c r="HZX87" s="0"/>
      <c r="HZY87" s="0"/>
      <c r="HZZ87" s="0"/>
      <c r="IAA87" s="0"/>
      <c r="IAB87" s="0"/>
      <c r="IAC87" s="0"/>
      <c r="IAD87" s="0"/>
      <c r="IAE87" s="0"/>
      <c r="IAF87" s="0"/>
      <c r="IAG87" s="0"/>
      <c r="IAH87" s="0"/>
      <c r="IAI87" s="0"/>
      <c r="IAJ87" s="0"/>
      <c r="IAK87" s="0"/>
      <c r="IAL87" s="0"/>
      <c r="IAM87" s="0"/>
      <c r="IAN87" s="0"/>
      <c r="IAO87" s="0"/>
      <c r="IAP87" s="0"/>
      <c r="IAQ87" s="0"/>
      <c r="IAR87" s="0"/>
      <c r="IAS87" s="0"/>
      <c r="IAT87" s="0"/>
      <c r="IAU87" s="0"/>
      <c r="IAV87" s="0"/>
      <c r="IAW87" s="0"/>
      <c r="IAX87" s="0"/>
      <c r="IAY87" s="0"/>
      <c r="IAZ87" s="0"/>
      <c r="IBA87" s="0"/>
      <c r="IBB87" s="0"/>
      <c r="IBC87" s="0"/>
      <c r="IBD87" s="0"/>
      <c r="IBE87" s="0"/>
      <c r="IBF87" s="0"/>
      <c r="IBG87" s="0"/>
      <c r="IBH87" s="0"/>
      <c r="IBI87" s="0"/>
      <c r="IBJ87" s="0"/>
      <c r="IBK87" s="0"/>
      <c r="IBL87" s="0"/>
      <c r="IBM87" s="0"/>
      <c r="IBN87" s="0"/>
      <c r="IBO87" s="0"/>
      <c r="IBP87" s="0"/>
      <c r="IBQ87" s="0"/>
      <c r="IBR87" s="0"/>
      <c r="IBS87" s="0"/>
      <c r="IBT87" s="0"/>
      <c r="IBU87" s="0"/>
      <c r="IBV87" s="0"/>
      <c r="IBW87" s="0"/>
      <c r="IBX87" s="0"/>
      <c r="IBY87" s="0"/>
      <c r="IBZ87" s="0"/>
      <c r="ICA87" s="0"/>
      <c r="ICB87" s="0"/>
      <c r="ICC87" s="0"/>
      <c r="ICD87" s="0"/>
      <c r="ICE87" s="0"/>
      <c r="ICF87" s="0"/>
      <c r="ICG87" s="0"/>
      <c r="ICH87" s="0"/>
      <c r="ICI87" s="0"/>
      <c r="ICJ87" s="0"/>
      <c r="ICK87" s="0"/>
      <c r="ICL87" s="0"/>
      <c r="ICM87" s="0"/>
      <c r="ICN87" s="0"/>
      <c r="ICO87" s="0"/>
      <c r="ICP87" s="0"/>
      <c r="ICQ87" s="0"/>
      <c r="ICR87" s="0"/>
      <c r="ICS87" s="0"/>
      <c r="ICT87" s="0"/>
      <c r="ICU87" s="0"/>
      <c r="ICV87" s="0"/>
      <c r="ICW87" s="0"/>
      <c r="ICX87" s="0"/>
      <c r="ICY87" s="0"/>
      <c r="ICZ87" s="0"/>
      <c r="IDA87" s="0"/>
      <c r="IDB87" s="0"/>
      <c r="IDC87" s="0"/>
      <c r="IDD87" s="0"/>
      <c r="IDE87" s="0"/>
      <c r="IDF87" s="0"/>
      <c r="IDG87" s="0"/>
      <c r="IDH87" s="0"/>
      <c r="IDI87" s="0"/>
      <c r="IDJ87" s="0"/>
      <c r="IDK87" s="0"/>
      <c r="IDL87" s="0"/>
      <c r="IDM87" s="0"/>
      <c r="IDN87" s="0"/>
      <c r="IDO87" s="0"/>
      <c r="IDP87" s="0"/>
      <c r="IDQ87" s="0"/>
      <c r="IDR87" s="0"/>
      <c r="IDS87" s="0"/>
      <c r="IDT87" s="0"/>
      <c r="IDU87" s="0"/>
      <c r="IDV87" s="0"/>
      <c r="IDW87" s="0"/>
      <c r="IDX87" s="0"/>
      <c r="IDY87" s="0"/>
      <c r="IDZ87" s="0"/>
      <c r="IEA87" s="0"/>
      <c r="IEB87" s="0"/>
      <c r="IEC87" s="0"/>
      <c r="IED87" s="0"/>
      <c r="IEE87" s="0"/>
      <c r="IEF87" s="0"/>
      <c r="IEG87" s="0"/>
      <c r="IEH87" s="0"/>
      <c r="IEI87" s="0"/>
      <c r="IEJ87" s="0"/>
      <c r="IEK87" s="0"/>
      <c r="IEL87" s="0"/>
      <c r="IEM87" s="0"/>
      <c r="IEN87" s="0"/>
      <c r="IEO87" s="0"/>
      <c r="IEP87" s="0"/>
      <c r="IEQ87" s="0"/>
      <c r="IER87" s="0"/>
      <c r="IES87" s="0"/>
      <c r="IET87" s="0"/>
      <c r="IEU87" s="0"/>
      <c r="IEV87" s="0"/>
      <c r="IEW87" s="0"/>
      <c r="IEX87" s="0"/>
      <c r="IEY87" s="0"/>
      <c r="IEZ87" s="0"/>
      <c r="IFA87" s="0"/>
      <c r="IFB87" s="0"/>
      <c r="IFC87" s="0"/>
      <c r="IFD87" s="0"/>
      <c r="IFE87" s="0"/>
      <c r="IFF87" s="0"/>
      <c r="IFG87" s="0"/>
      <c r="IFH87" s="0"/>
      <c r="IFI87" s="0"/>
      <c r="IFJ87" s="0"/>
      <c r="IFK87" s="0"/>
      <c r="IFL87" s="0"/>
      <c r="IFM87" s="0"/>
      <c r="IFN87" s="0"/>
      <c r="IFO87" s="0"/>
      <c r="IFP87" s="0"/>
      <c r="IFQ87" s="0"/>
      <c r="IFR87" s="0"/>
      <c r="IFS87" s="0"/>
      <c r="IFT87" s="0"/>
      <c r="IFU87" s="0"/>
      <c r="IFV87" s="0"/>
      <c r="IFW87" s="0"/>
      <c r="IFX87" s="0"/>
      <c r="IFY87" s="0"/>
      <c r="IFZ87" s="0"/>
      <c r="IGA87" s="0"/>
      <c r="IGB87" s="0"/>
      <c r="IGC87" s="0"/>
      <c r="IGD87" s="0"/>
      <c r="IGE87" s="0"/>
      <c r="IGF87" s="0"/>
      <c r="IGG87" s="0"/>
      <c r="IGH87" s="0"/>
      <c r="IGI87" s="0"/>
      <c r="IGJ87" s="0"/>
      <c r="IGK87" s="0"/>
      <c r="IGL87" s="0"/>
      <c r="IGM87" s="0"/>
      <c r="IGN87" s="0"/>
      <c r="IGO87" s="0"/>
      <c r="IGP87" s="0"/>
      <c r="IGQ87" s="0"/>
      <c r="IGR87" s="0"/>
      <c r="IGS87" s="0"/>
      <c r="IGT87" s="0"/>
      <c r="IGU87" s="0"/>
      <c r="IGV87" s="0"/>
      <c r="IGW87" s="0"/>
      <c r="IGX87" s="0"/>
      <c r="IGY87" s="0"/>
      <c r="IGZ87" s="0"/>
      <c r="IHA87" s="0"/>
      <c r="IHB87" s="0"/>
      <c r="IHC87" s="0"/>
      <c r="IHD87" s="0"/>
      <c r="IHE87" s="0"/>
      <c r="IHF87" s="0"/>
      <c r="IHG87" s="0"/>
      <c r="IHH87" s="0"/>
      <c r="IHI87" s="0"/>
      <c r="IHJ87" s="0"/>
      <c r="IHK87" s="0"/>
      <c r="IHL87" s="0"/>
      <c r="IHM87" s="0"/>
      <c r="IHN87" s="0"/>
      <c r="IHO87" s="0"/>
      <c r="IHP87" s="0"/>
      <c r="IHQ87" s="0"/>
      <c r="IHR87" s="0"/>
      <c r="IHS87" s="0"/>
      <c r="IHT87" s="0"/>
      <c r="IHU87" s="0"/>
      <c r="IHV87" s="0"/>
      <c r="IHW87" s="0"/>
      <c r="IHX87" s="0"/>
      <c r="IHY87" s="0"/>
      <c r="IHZ87" s="0"/>
      <c r="IIA87" s="0"/>
      <c r="IIB87" s="0"/>
      <c r="IIC87" s="0"/>
      <c r="IID87" s="0"/>
      <c r="IIE87" s="0"/>
      <c r="IIF87" s="0"/>
      <c r="IIG87" s="0"/>
      <c r="IIH87" s="0"/>
      <c r="III87" s="0"/>
      <c r="IIJ87" s="0"/>
      <c r="IIK87" s="0"/>
      <c r="IIL87" s="0"/>
      <c r="IIM87" s="0"/>
      <c r="IIN87" s="0"/>
      <c r="IIO87" s="0"/>
      <c r="IIP87" s="0"/>
      <c r="IIQ87" s="0"/>
      <c r="IIR87" s="0"/>
      <c r="IIS87" s="0"/>
      <c r="IIT87" s="0"/>
      <c r="IIU87" s="0"/>
      <c r="IIV87" s="0"/>
      <c r="IIW87" s="0"/>
      <c r="IIX87" s="0"/>
      <c r="IIY87" s="0"/>
      <c r="IIZ87" s="0"/>
      <c r="IJA87" s="0"/>
      <c r="IJB87" s="0"/>
      <c r="IJC87" s="0"/>
      <c r="IJD87" s="0"/>
      <c r="IJE87" s="0"/>
      <c r="IJF87" s="0"/>
      <c r="IJG87" s="0"/>
      <c r="IJH87" s="0"/>
      <c r="IJI87" s="0"/>
      <c r="IJJ87" s="0"/>
      <c r="IJK87" s="0"/>
      <c r="IJL87" s="0"/>
      <c r="IJM87" s="0"/>
      <c r="IJN87" s="0"/>
      <c r="IJO87" s="0"/>
      <c r="IJP87" s="0"/>
      <c r="IJQ87" s="0"/>
      <c r="IJR87" s="0"/>
      <c r="IJS87" s="0"/>
      <c r="IJT87" s="0"/>
      <c r="IJU87" s="0"/>
      <c r="IJV87" s="0"/>
      <c r="IJW87" s="0"/>
      <c r="IJX87" s="0"/>
      <c r="IJY87" s="0"/>
      <c r="IJZ87" s="0"/>
      <c r="IKA87" s="0"/>
      <c r="IKB87" s="0"/>
      <c r="IKC87" s="0"/>
      <c r="IKD87" s="0"/>
      <c r="IKE87" s="0"/>
      <c r="IKF87" s="0"/>
      <c r="IKG87" s="0"/>
      <c r="IKH87" s="0"/>
      <c r="IKI87" s="0"/>
      <c r="IKJ87" s="0"/>
      <c r="IKK87" s="0"/>
      <c r="IKL87" s="0"/>
      <c r="IKM87" s="0"/>
      <c r="IKN87" s="0"/>
      <c r="IKO87" s="0"/>
      <c r="IKP87" s="0"/>
      <c r="IKQ87" s="0"/>
      <c r="IKR87" s="0"/>
      <c r="IKS87" s="0"/>
      <c r="IKT87" s="0"/>
      <c r="IKU87" s="0"/>
      <c r="IKV87" s="0"/>
      <c r="IKW87" s="0"/>
      <c r="IKX87" s="0"/>
      <c r="IKY87" s="0"/>
      <c r="IKZ87" s="0"/>
      <c r="ILA87" s="0"/>
      <c r="ILB87" s="0"/>
      <c r="ILC87" s="0"/>
      <c r="ILD87" s="0"/>
      <c r="ILE87" s="0"/>
      <c r="ILF87" s="0"/>
      <c r="ILG87" s="0"/>
      <c r="ILH87" s="0"/>
      <c r="ILI87" s="0"/>
      <c r="ILJ87" s="0"/>
      <c r="ILK87" s="0"/>
      <c r="ILL87" s="0"/>
      <c r="ILM87" s="0"/>
      <c r="ILN87" s="0"/>
      <c r="ILO87" s="0"/>
      <c r="ILP87" s="0"/>
      <c r="ILQ87" s="0"/>
      <c r="ILR87" s="0"/>
      <c r="ILS87" s="0"/>
      <c r="ILT87" s="0"/>
      <c r="ILU87" s="0"/>
      <c r="ILV87" s="0"/>
      <c r="ILW87" s="0"/>
      <c r="ILX87" s="0"/>
      <c r="ILY87" s="0"/>
      <c r="ILZ87" s="0"/>
      <c r="IMA87" s="0"/>
      <c r="IMB87" s="0"/>
      <c r="IMC87" s="0"/>
      <c r="IMD87" s="0"/>
      <c r="IME87" s="0"/>
      <c r="IMF87" s="0"/>
      <c r="IMG87" s="0"/>
      <c r="IMH87" s="0"/>
      <c r="IMI87" s="0"/>
      <c r="IMJ87" s="0"/>
      <c r="IMK87" s="0"/>
      <c r="IML87" s="0"/>
      <c r="IMM87" s="0"/>
      <c r="IMN87" s="0"/>
      <c r="IMO87" s="0"/>
      <c r="IMP87" s="0"/>
      <c r="IMQ87" s="0"/>
      <c r="IMR87" s="0"/>
      <c r="IMS87" s="0"/>
      <c r="IMT87" s="0"/>
      <c r="IMU87" s="0"/>
      <c r="IMV87" s="0"/>
      <c r="IMW87" s="0"/>
      <c r="IMX87" s="0"/>
      <c r="IMY87" s="0"/>
      <c r="IMZ87" s="0"/>
      <c r="INA87" s="0"/>
      <c r="INB87" s="0"/>
      <c r="INC87" s="0"/>
      <c r="IND87" s="0"/>
      <c r="INE87" s="0"/>
      <c r="INF87" s="0"/>
      <c r="ING87" s="0"/>
      <c r="INH87" s="0"/>
      <c r="INI87" s="0"/>
      <c r="INJ87" s="0"/>
      <c r="INK87" s="0"/>
      <c r="INL87" s="0"/>
      <c r="INM87" s="0"/>
      <c r="INN87" s="0"/>
      <c r="INO87" s="0"/>
      <c r="INP87" s="0"/>
      <c r="INQ87" s="0"/>
      <c r="INR87" s="0"/>
      <c r="INS87" s="0"/>
      <c r="INT87" s="0"/>
      <c r="INU87" s="0"/>
      <c r="INV87" s="0"/>
      <c r="INW87" s="0"/>
      <c r="INX87" s="0"/>
      <c r="INY87" s="0"/>
      <c r="INZ87" s="0"/>
      <c r="IOA87" s="0"/>
      <c r="IOB87" s="0"/>
      <c r="IOC87" s="0"/>
      <c r="IOD87" s="0"/>
      <c r="IOE87" s="0"/>
      <c r="IOF87" s="0"/>
      <c r="IOG87" s="0"/>
      <c r="IOH87" s="0"/>
      <c r="IOI87" s="0"/>
      <c r="IOJ87" s="0"/>
      <c r="IOK87" s="0"/>
      <c r="IOL87" s="0"/>
      <c r="IOM87" s="0"/>
      <c r="ION87" s="0"/>
      <c r="IOO87" s="0"/>
      <c r="IOP87" s="0"/>
      <c r="IOQ87" s="0"/>
      <c r="IOR87" s="0"/>
      <c r="IOS87" s="0"/>
      <c r="IOT87" s="0"/>
      <c r="IOU87" s="0"/>
      <c r="IOV87" s="0"/>
      <c r="IOW87" s="0"/>
      <c r="IOX87" s="0"/>
      <c r="IOY87" s="0"/>
      <c r="IOZ87" s="0"/>
      <c r="IPA87" s="0"/>
      <c r="IPB87" s="0"/>
      <c r="IPC87" s="0"/>
      <c r="IPD87" s="0"/>
      <c r="IPE87" s="0"/>
      <c r="IPF87" s="0"/>
      <c r="IPG87" s="0"/>
      <c r="IPH87" s="0"/>
      <c r="IPI87" s="0"/>
      <c r="IPJ87" s="0"/>
      <c r="IPK87" s="0"/>
      <c r="IPL87" s="0"/>
      <c r="IPM87" s="0"/>
      <c r="IPN87" s="0"/>
      <c r="IPO87" s="0"/>
      <c r="IPP87" s="0"/>
      <c r="IPQ87" s="0"/>
      <c r="IPR87" s="0"/>
      <c r="IPS87" s="0"/>
      <c r="IPT87" s="0"/>
      <c r="IPU87" s="0"/>
      <c r="IPV87" s="0"/>
      <c r="IPW87" s="0"/>
      <c r="IPX87" s="0"/>
      <c r="IPY87" s="0"/>
      <c r="IPZ87" s="0"/>
      <c r="IQA87" s="0"/>
      <c r="IQB87" s="0"/>
      <c r="IQC87" s="0"/>
      <c r="IQD87" s="0"/>
      <c r="IQE87" s="0"/>
      <c r="IQF87" s="0"/>
      <c r="IQG87" s="0"/>
      <c r="IQH87" s="0"/>
      <c r="IQI87" s="0"/>
      <c r="IQJ87" s="0"/>
      <c r="IQK87" s="0"/>
      <c r="IQL87" s="0"/>
      <c r="IQM87" s="0"/>
      <c r="IQN87" s="0"/>
      <c r="IQO87" s="0"/>
      <c r="IQP87" s="0"/>
      <c r="IQQ87" s="0"/>
      <c r="IQR87" s="0"/>
      <c r="IQS87" s="0"/>
      <c r="IQT87" s="0"/>
      <c r="IQU87" s="0"/>
      <c r="IQV87" s="0"/>
      <c r="IQW87" s="0"/>
      <c r="IQX87" s="0"/>
      <c r="IQY87" s="0"/>
      <c r="IQZ87" s="0"/>
      <c r="IRA87" s="0"/>
      <c r="IRB87" s="0"/>
      <c r="IRC87" s="0"/>
      <c r="IRD87" s="0"/>
      <c r="IRE87" s="0"/>
      <c r="IRF87" s="0"/>
      <c r="IRG87" s="0"/>
      <c r="IRH87" s="0"/>
      <c r="IRI87" s="0"/>
      <c r="IRJ87" s="0"/>
      <c r="IRK87" s="0"/>
      <c r="IRL87" s="0"/>
      <c r="IRM87" s="0"/>
      <c r="IRN87" s="0"/>
      <c r="IRO87" s="0"/>
      <c r="IRP87" s="0"/>
      <c r="IRQ87" s="0"/>
      <c r="IRR87" s="0"/>
      <c r="IRS87" s="0"/>
      <c r="IRT87" s="0"/>
      <c r="IRU87" s="0"/>
      <c r="IRV87" s="0"/>
      <c r="IRW87" s="0"/>
      <c r="IRX87" s="0"/>
      <c r="IRY87" s="0"/>
      <c r="IRZ87" s="0"/>
      <c r="ISA87" s="0"/>
      <c r="ISB87" s="0"/>
      <c r="ISC87" s="0"/>
      <c r="ISD87" s="0"/>
      <c r="ISE87" s="0"/>
      <c r="ISF87" s="0"/>
      <c r="ISG87" s="0"/>
      <c r="ISH87" s="0"/>
      <c r="ISI87" s="0"/>
      <c r="ISJ87" s="0"/>
      <c r="ISK87" s="0"/>
      <c r="ISL87" s="0"/>
      <c r="ISM87" s="0"/>
      <c r="ISN87" s="0"/>
      <c r="ISO87" s="0"/>
      <c r="ISP87" s="0"/>
      <c r="ISQ87" s="0"/>
      <c r="ISR87" s="0"/>
      <c r="ISS87" s="0"/>
      <c r="IST87" s="0"/>
      <c r="ISU87" s="0"/>
      <c r="ISV87" s="0"/>
      <c r="ISW87" s="0"/>
      <c r="ISX87" s="0"/>
      <c r="ISY87" s="0"/>
      <c r="ISZ87" s="0"/>
      <c r="ITA87" s="0"/>
      <c r="ITB87" s="0"/>
      <c r="ITC87" s="0"/>
      <c r="ITD87" s="0"/>
      <c r="ITE87" s="0"/>
      <c r="ITF87" s="0"/>
      <c r="ITG87" s="0"/>
      <c r="ITH87" s="0"/>
      <c r="ITI87" s="0"/>
      <c r="ITJ87" s="0"/>
      <c r="ITK87" s="0"/>
      <c r="ITL87" s="0"/>
      <c r="ITM87" s="0"/>
      <c r="ITN87" s="0"/>
      <c r="ITO87" s="0"/>
      <c r="ITP87" s="0"/>
      <c r="ITQ87" s="0"/>
      <c r="ITR87" s="0"/>
      <c r="ITS87" s="0"/>
      <c r="ITT87" s="0"/>
      <c r="ITU87" s="0"/>
      <c r="ITV87" s="0"/>
      <c r="ITW87" s="0"/>
      <c r="ITX87" s="0"/>
      <c r="ITY87" s="0"/>
      <c r="ITZ87" s="0"/>
      <c r="IUA87" s="0"/>
      <c r="IUB87" s="0"/>
      <c r="IUC87" s="0"/>
      <c r="IUD87" s="0"/>
      <c r="IUE87" s="0"/>
      <c r="IUF87" s="0"/>
      <c r="IUG87" s="0"/>
      <c r="IUH87" s="0"/>
      <c r="IUI87" s="0"/>
      <c r="IUJ87" s="0"/>
      <c r="IUK87" s="0"/>
      <c r="IUL87" s="0"/>
      <c r="IUM87" s="0"/>
      <c r="IUN87" s="0"/>
      <c r="IUO87" s="0"/>
      <c r="IUP87" s="0"/>
      <c r="IUQ87" s="0"/>
      <c r="IUR87" s="0"/>
      <c r="IUS87" s="0"/>
      <c r="IUT87" s="0"/>
      <c r="IUU87" s="0"/>
      <c r="IUV87" s="0"/>
      <c r="IUW87" s="0"/>
      <c r="IUX87" s="0"/>
      <c r="IUY87" s="0"/>
      <c r="IUZ87" s="0"/>
      <c r="IVA87" s="0"/>
      <c r="IVB87" s="0"/>
      <c r="IVC87" s="0"/>
      <c r="IVD87" s="0"/>
      <c r="IVE87" s="0"/>
      <c r="IVF87" s="0"/>
      <c r="IVG87" s="0"/>
      <c r="IVH87" s="0"/>
      <c r="IVI87" s="0"/>
      <c r="IVJ87" s="0"/>
      <c r="IVK87" s="0"/>
      <c r="IVL87" s="0"/>
      <c r="IVM87" s="0"/>
      <c r="IVN87" s="0"/>
      <c r="IVO87" s="0"/>
      <c r="IVP87" s="0"/>
      <c r="IVQ87" s="0"/>
      <c r="IVR87" s="0"/>
      <c r="IVS87" s="0"/>
      <c r="IVT87" s="0"/>
      <c r="IVU87" s="0"/>
      <c r="IVV87" s="0"/>
      <c r="IVW87" s="0"/>
      <c r="IVX87" s="0"/>
      <c r="IVY87" s="0"/>
      <c r="IVZ87" s="0"/>
      <c r="IWA87" s="0"/>
      <c r="IWB87" s="0"/>
      <c r="IWC87" s="0"/>
      <c r="IWD87" s="0"/>
      <c r="IWE87" s="0"/>
      <c r="IWF87" s="0"/>
      <c r="IWG87" s="0"/>
      <c r="IWH87" s="0"/>
      <c r="IWI87" s="0"/>
      <c r="IWJ87" s="0"/>
      <c r="IWK87" s="0"/>
      <c r="IWL87" s="0"/>
      <c r="IWM87" s="0"/>
      <c r="IWN87" s="0"/>
      <c r="IWO87" s="0"/>
      <c r="IWP87" s="0"/>
      <c r="IWQ87" s="0"/>
      <c r="IWR87" s="0"/>
      <c r="IWS87" s="0"/>
      <c r="IWT87" s="0"/>
      <c r="IWU87" s="0"/>
      <c r="IWV87" s="0"/>
      <c r="IWW87" s="0"/>
      <c r="IWX87" s="0"/>
      <c r="IWY87" s="0"/>
      <c r="IWZ87" s="0"/>
      <c r="IXA87" s="0"/>
      <c r="IXB87" s="0"/>
      <c r="IXC87" s="0"/>
      <c r="IXD87" s="0"/>
      <c r="IXE87" s="0"/>
      <c r="IXF87" s="0"/>
      <c r="IXG87" s="0"/>
      <c r="IXH87" s="0"/>
      <c r="IXI87" s="0"/>
      <c r="IXJ87" s="0"/>
      <c r="IXK87" s="0"/>
      <c r="IXL87" s="0"/>
      <c r="IXM87" s="0"/>
      <c r="IXN87" s="0"/>
      <c r="IXO87" s="0"/>
      <c r="IXP87" s="0"/>
      <c r="IXQ87" s="0"/>
      <c r="IXR87" s="0"/>
      <c r="IXS87" s="0"/>
      <c r="IXT87" s="0"/>
      <c r="IXU87" s="0"/>
      <c r="IXV87" s="0"/>
      <c r="IXW87" s="0"/>
      <c r="IXX87" s="0"/>
      <c r="IXY87" s="0"/>
      <c r="IXZ87" s="0"/>
      <c r="IYA87" s="0"/>
      <c r="IYB87" s="0"/>
      <c r="IYC87" s="0"/>
      <c r="IYD87" s="0"/>
      <c r="IYE87" s="0"/>
      <c r="IYF87" s="0"/>
      <c r="IYG87" s="0"/>
      <c r="IYH87" s="0"/>
      <c r="IYI87" s="0"/>
      <c r="IYJ87" s="0"/>
      <c r="IYK87" s="0"/>
      <c r="IYL87" s="0"/>
      <c r="IYM87" s="0"/>
      <c r="IYN87" s="0"/>
      <c r="IYO87" s="0"/>
      <c r="IYP87" s="0"/>
      <c r="IYQ87" s="0"/>
      <c r="IYR87" s="0"/>
      <c r="IYS87" s="0"/>
      <c r="IYT87" s="0"/>
      <c r="IYU87" s="0"/>
      <c r="IYV87" s="0"/>
      <c r="IYW87" s="0"/>
      <c r="IYX87" s="0"/>
      <c r="IYY87" s="0"/>
      <c r="IYZ87" s="0"/>
      <c r="IZA87" s="0"/>
      <c r="IZB87" s="0"/>
      <c r="IZC87" s="0"/>
      <c r="IZD87" s="0"/>
      <c r="IZE87" s="0"/>
      <c r="IZF87" s="0"/>
      <c r="IZG87" s="0"/>
      <c r="IZH87" s="0"/>
      <c r="IZI87" s="0"/>
      <c r="IZJ87" s="0"/>
      <c r="IZK87" s="0"/>
      <c r="IZL87" s="0"/>
      <c r="IZM87" s="0"/>
      <c r="IZN87" s="0"/>
      <c r="IZO87" s="0"/>
      <c r="IZP87" s="0"/>
      <c r="IZQ87" s="0"/>
      <c r="IZR87" s="0"/>
      <c r="IZS87" s="0"/>
      <c r="IZT87" s="0"/>
      <c r="IZU87" s="0"/>
      <c r="IZV87" s="0"/>
      <c r="IZW87" s="0"/>
      <c r="IZX87" s="0"/>
      <c r="IZY87" s="0"/>
      <c r="IZZ87" s="0"/>
      <c r="JAA87" s="0"/>
      <c r="JAB87" s="0"/>
      <c r="JAC87" s="0"/>
      <c r="JAD87" s="0"/>
      <c r="JAE87" s="0"/>
      <c r="JAF87" s="0"/>
      <c r="JAG87" s="0"/>
      <c r="JAH87" s="0"/>
      <c r="JAI87" s="0"/>
      <c r="JAJ87" s="0"/>
      <c r="JAK87" s="0"/>
      <c r="JAL87" s="0"/>
      <c r="JAM87" s="0"/>
      <c r="JAN87" s="0"/>
      <c r="JAO87" s="0"/>
      <c r="JAP87" s="0"/>
      <c r="JAQ87" s="0"/>
      <c r="JAR87" s="0"/>
      <c r="JAS87" s="0"/>
      <c r="JAT87" s="0"/>
      <c r="JAU87" s="0"/>
      <c r="JAV87" s="0"/>
      <c r="JAW87" s="0"/>
      <c r="JAX87" s="0"/>
      <c r="JAY87" s="0"/>
      <c r="JAZ87" s="0"/>
      <c r="JBA87" s="0"/>
      <c r="JBB87" s="0"/>
      <c r="JBC87" s="0"/>
      <c r="JBD87" s="0"/>
      <c r="JBE87" s="0"/>
      <c r="JBF87" s="0"/>
      <c r="JBG87" s="0"/>
      <c r="JBH87" s="0"/>
      <c r="JBI87" s="0"/>
      <c r="JBJ87" s="0"/>
      <c r="JBK87" s="0"/>
      <c r="JBL87" s="0"/>
      <c r="JBM87" s="0"/>
      <c r="JBN87" s="0"/>
      <c r="JBO87" s="0"/>
      <c r="JBP87" s="0"/>
      <c r="JBQ87" s="0"/>
      <c r="JBR87" s="0"/>
      <c r="JBS87" s="0"/>
      <c r="JBT87" s="0"/>
      <c r="JBU87" s="0"/>
      <c r="JBV87" s="0"/>
      <c r="JBW87" s="0"/>
      <c r="JBX87" s="0"/>
      <c r="JBY87" s="0"/>
      <c r="JBZ87" s="0"/>
      <c r="JCA87" s="0"/>
      <c r="JCB87" s="0"/>
      <c r="JCC87" s="0"/>
      <c r="JCD87" s="0"/>
      <c r="JCE87" s="0"/>
      <c r="JCF87" s="0"/>
      <c r="JCG87" s="0"/>
      <c r="JCH87" s="0"/>
      <c r="JCI87" s="0"/>
      <c r="JCJ87" s="0"/>
      <c r="JCK87" s="0"/>
      <c r="JCL87" s="0"/>
      <c r="JCM87" s="0"/>
      <c r="JCN87" s="0"/>
      <c r="JCO87" s="0"/>
      <c r="JCP87" s="0"/>
      <c r="JCQ87" s="0"/>
      <c r="JCR87" s="0"/>
      <c r="JCS87" s="0"/>
      <c r="JCT87" s="0"/>
      <c r="JCU87" s="0"/>
      <c r="JCV87" s="0"/>
      <c r="JCW87" s="0"/>
      <c r="JCX87" s="0"/>
      <c r="JCY87" s="0"/>
      <c r="JCZ87" s="0"/>
      <c r="JDA87" s="0"/>
      <c r="JDB87" s="0"/>
      <c r="JDC87" s="0"/>
      <c r="JDD87" s="0"/>
      <c r="JDE87" s="0"/>
      <c r="JDF87" s="0"/>
      <c r="JDG87" s="0"/>
      <c r="JDH87" s="0"/>
      <c r="JDI87" s="0"/>
      <c r="JDJ87" s="0"/>
      <c r="JDK87" s="0"/>
      <c r="JDL87" s="0"/>
      <c r="JDM87" s="0"/>
      <c r="JDN87" s="0"/>
      <c r="JDO87" s="0"/>
      <c r="JDP87" s="0"/>
      <c r="JDQ87" s="0"/>
      <c r="JDR87" s="0"/>
      <c r="JDS87" s="0"/>
      <c r="JDT87" s="0"/>
      <c r="JDU87" s="0"/>
      <c r="JDV87" s="0"/>
      <c r="JDW87" s="0"/>
      <c r="JDX87" s="0"/>
      <c r="JDY87" s="0"/>
      <c r="JDZ87" s="0"/>
      <c r="JEA87" s="0"/>
      <c r="JEB87" s="0"/>
      <c r="JEC87" s="0"/>
      <c r="JED87" s="0"/>
      <c r="JEE87" s="0"/>
      <c r="JEF87" s="0"/>
      <c r="JEG87" s="0"/>
      <c r="JEH87" s="0"/>
      <c r="JEI87" s="0"/>
      <c r="JEJ87" s="0"/>
      <c r="JEK87" s="0"/>
      <c r="JEL87" s="0"/>
      <c r="JEM87" s="0"/>
      <c r="JEN87" s="0"/>
      <c r="JEO87" s="0"/>
      <c r="JEP87" s="0"/>
      <c r="JEQ87" s="0"/>
      <c r="JER87" s="0"/>
      <c r="JES87" s="0"/>
      <c r="JET87" s="0"/>
      <c r="JEU87" s="0"/>
      <c r="JEV87" s="0"/>
      <c r="JEW87" s="0"/>
      <c r="JEX87" s="0"/>
      <c r="JEY87" s="0"/>
      <c r="JEZ87" s="0"/>
      <c r="JFA87" s="0"/>
      <c r="JFB87" s="0"/>
      <c r="JFC87" s="0"/>
      <c r="JFD87" s="0"/>
      <c r="JFE87" s="0"/>
      <c r="JFF87" s="0"/>
      <c r="JFG87" s="0"/>
      <c r="JFH87" s="0"/>
      <c r="JFI87" s="0"/>
      <c r="JFJ87" s="0"/>
      <c r="JFK87" s="0"/>
      <c r="JFL87" s="0"/>
      <c r="JFM87" s="0"/>
      <c r="JFN87" s="0"/>
      <c r="JFO87" s="0"/>
      <c r="JFP87" s="0"/>
      <c r="JFQ87" s="0"/>
      <c r="JFR87" s="0"/>
      <c r="JFS87" s="0"/>
      <c r="JFT87" s="0"/>
      <c r="JFU87" s="0"/>
      <c r="JFV87" s="0"/>
      <c r="JFW87" s="0"/>
      <c r="JFX87" s="0"/>
      <c r="JFY87" s="0"/>
      <c r="JFZ87" s="0"/>
      <c r="JGA87" s="0"/>
      <c r="JGB87" s="0"/>
      <c r="JGC87" s="0"/>
      <c r="JGD87" s="0"/>
      <c r="JGE87" s="0"/>
      <c r="JGF87" s="0"/>
      <c r="JGG87" s="0"/>
      <c r="JGH87" s="0"/>
      <c r="JGI87" s="0"/>
      <c r="JGJ87" s="0"/>
      <c r="JGK87" s="0"/>
      <c r="JGL87" s="0"/>
      <c r="JGM87" s="0"/>
      <c r="JGN87" s="0"/>
      <c r="JGO87" s="0"/>
      <c r="JGP87" s="0"/>
      <c r="JGQ87" s="0"/>
      <c r="JGR87" s="0"/>
      <c r="JGS87" s="0"/>
      <c r="JGT87" s="0"/>
      <c r="JGU87" s="0"/>
      <c r="JGV87" s="0"/>
      <c r="JGW87" s="0"/>
      <c r="JGX87" s="0"/>
      <c r="JGY87" s="0"/>
      <c r="JGZ87" s="0"/>
      <c r="JHA87" s="0"/>
      <c r="JHB87" s="0"/>
      <c r="JHC87" s="0"/>
      <c r="JHD87" s="0"/>
      <c r="JHE87" s="0"/>
      <c r="JHF87" s="0"/>
      <c r="JHG87" s="0"/>
      <c r="JHH87" s="0"/>
      <c r="JHI87" s="0"/>
      <c r="JHJ87" s="0"/>
      <c r="JHK87" s="0"/>
      <c r="JHL87" s="0"/>
      <c r="JHM87" s="0"/>
      <c r="JHN87" s="0"/>
      <c r="JHO87" s="0"/>
      <c r="JHP87" s="0"/>
      <c r="JHQ87" s="0"/>
      <c r="JHR87" s="0"/>
      <c r="JHS87" s="0"/>
      <c r="JHT87" s="0"/>
      <c r="JHU87" s="0"/>
      <c r="JHV87" s="0"/>
      <c r="JHW87" s="0"/>
      <c r="JHX87" s="0"/>
      <c r="JHY87" s="0"/>
      <c r="JHZ87" s="0"/>
      <c r="JIA87" s="0"/>
      <c r="JIB87" s="0"/>
      <c r="JIC87" s="0"/>
      <c r="JID87" s="0"/>
      <c r="JIE87" s="0"/>
      <c r="JIF87" s="0"/>
      <c r="JIG87" s="0"/>
      <c r="JIH87" s="0"/>
      <c r="JII87" s="0"/>
      <c r="JIJ87" s="0"/>
      <c r="JIK87" s="0"/>
      <c r="JIL87" s="0"/>
      <c r="JIM87" s="0"/>
      <c r="JIN87" s="0"/>
      <c r="JIO87" s="0"/>
      <c r="JIP87" s="0"/>
      <c r="JIQ87" s="0"/>
      <c r="JIR87" s="0"/>
      <c r="JIS87" s="0"/>
      <c r="JIT87" s="0"/>
      <c r="JIU87" s="0"/>
      <c r="JIV87" s="0"/>
      <c r="JIW87" s="0"/>
      <c r="JIX87" s="0"/>
      <c r="JIY87" s="0"/>
      <c r="JIZ87" s="0"/>
      <c r="JJA87" s="0"/>
      <c r="JJB87" s="0"/>
      <c r="JJC87" s="0"/>
      <c r="JJD87" s="0"/>
      <c r="JJE87" s="0"/>
      <c r="JJF87" s="0"/>
      <c r="JJG87" s="0"/>
      <c r="JJH87" s="0"/>
      <c r="JJI87" s="0"/>
      <c r="JJJ87" s="0"/>
      <c r="JJK87" s="0"/>
      <c r="JJL87" s="0"/>
      <c r="JJM87" s="0"/>
      <c r="JJN87" s="0"/>
      <c r="JJO87" s="0"/>
      <c r="JJP87" s="0"/>
      <c r="JJQ87" s="0"/>
      <c r="JJR87" s="0"/>
      <c r="JJS87" s="0"/>
      <c r="JJT87" s="0"/>
      <c r="JJU87" s="0"/>
      <c r="JJV87" s="0"/>
      <c r="JJW87" s="0"/>
      <c r="JJX87" s="0"/>
      <c r="JJY87" s="0"/>
      <c r="JJZ87" s="0"/>
      <c r="JKA87" s="0"/>
      <c r="JKB87" s="0"/>
      <c r="JKC87" s="0"/>
      <c r="JKD87" s="0"/>
      <c r="JKE87" s="0"/>
      <c r="JKF87" s="0"/>
      <c r="JKG87" s="0"/>
      <c r="JKH87" s="0"/>
      <c r="JKI87" s="0"/>
      <c r="JKJ87" s="0"/>
      <c r="JKK87" s="0"/>
      <c r="JKL87" s="0"/>
      <c r="JKM87" s="0"/>
      <c r="JKN87" s="0"/>
      <c r="JKO87" s="0"/>
      <c r="JKP87" s="0"/>
      <c r="JKQ87" s="0"/>
      <c r="JKR87" s="0"/>
      <c r="JKS87" s="0"/>
      <c r="JKT87" s="0"/>
      <c r="JKU87" s="0"/>
      <c r="JKV87" s="0"/>
      <c r="JKW87" s="0"/>
      <c r="JKX87" s="0"/>
      <c r="JKY87" s="0"/>
      <c r="JKZ87" s="0"/>
      <c r="JLA87" s="0"/>
      <c r="JLB87" s="0"/>
      <c r="JLC87" s="0"/>
      <c r="JLD87" s="0"/>
      <c r="JLE87" s="0"/>
      <c r="JLF87" s="0"/>
      <c r="JLG87" s="0"/>
      <c r="JLH87" s="0"/>
      <c r="JLI87" s="0"/>
      <c r="JLJ87" s="0"/>
      <c r="JLK87" s="0"/>
      <c r="JLL87" s="0"/>
      <c r="JLM87" s="0"/>
      <c r="JLN87" s="0"/>
      <c r="JLO87" s="0"/>
      <c r="JLP87" s="0"/>
      <c r="JLQ87" s="0"/>
      <c r="JLR87" s="0"/>
      <c r="JLS87" s="0"/>
      <c r="JLT87" s="0"/>
      <c r="JLU87" s="0"/>
      <c r="JLV87" s="0"/>
      <c r="JLW87" s="0"/>
      <c r="JLX87" s="0"/>
      <c r="JLY87" s="0"/>
      <c r="JLZ87" s="0"/>
      <c r="JMA87" s="0"/>
      <c r="JMB87" s="0"/>
      <c r="JMC87" s="0"/>
      <c r="JMD87" s="0"/>
      <c r="JME87" s="0"/>
      <c r="JMF87" s="0"/>
      <c r="JMG87" s="0"/>
      <c r="JMH87" s="0"/>
      <c r="JMI87" s="0"/>
      <c r="JMJ87" s="0"/>
      <c r="JMK87" s="0"/>
      <c r="JML87" s="0"/>
      <c r="JMM87" s="0"/>
      <c r="JMN87" s="0"/>
      <c r="JMO87" s="0"/>
      <c r="JMP87" s="0"/>
      <c r="JMQ87" s="0"/>
      <c r="JMR87" s="0"/>
      <c r="JMS87" s="0"/>
      <c r="JMT87" s="0"/>
      <c r="JMU87" s="0"/>
      <c r="JMV87" s="0"/>
      <c r="JMW87" s="0"/>
      <c r="JMX87" s="0"/>
      <c r="JMY87" s="0"/>
      <c r="JMZ87" s="0"/>
      <c r="JNA87" s="0"/>
      <c r="JNB87" s="0"/>
      <c r="JNC87" s="0"/>
      <c r="JND87" s="0"/>
      <c r="JNE87" s="0"/>
      <c r="JNF87" s="0"/>
      <c r="JNG87" s="0"/>
      <c r="JNH87" s="0"/>
      <c r="JNI87" s="0"/>
      <c r="JNJ87" s="0"/>
      <c r="JNK87" s="0"/>
      <c r="JNL87" s="0"/>
      <c r="JNM87" s="0"/>
      <c r="JNN87" s="0"/>
      <c r="JNO87" s="0"/>
      <c r="JNP87" s="0"/>
      <c r="JNQ87" s="0"/>
      <c r="JNR87" s="0"/>
      <c r="JNS87" s="0"/>
      <c r="JNT87" s="0"/>
      <c r="JNU87" s="0"/>
      <c r="JNV87" s="0"/>
      <c r="JNW87" s="0"/>
      <c r="JNX87" s="0"/>
      <c r="JNY87" s="0"/>
      <c r="JNZ87" s="0"/>
      <c r="JOA87" s="0"/>
      <c r="JOB87" s="0"/>
      <c r="JOC87" s="0"/>
      <c r="JOD87" s="0"/>
      <c r="JOE87" s="0"/>
      <c r="JOF87" s="0"/>
      <c r="JOG87" s="0"/>
      <c r="JOH87" s="0"/>
      <c r="JOI87" s="0"/>
      <c r="JOJ87" s="0"/>
      <c r="JOK87" s="0"/>
      <c r="JOL87" s="0"/>
      <c r="JOM87" s="0"/>
      <c r="JON87" s="0"/>
      <c r="JOO87" s="0"/>
      <c r="JOP87" s="0"/>
      <c r="JOQ87" s="0"/>
      <c r="JOR87" s="0"/>
      <c r="JOS87" s="0"/>
      <c r="JOT87" s="0"/>
      <c r="JOU87" s="0"/>
      <c r="JOV87" s="0"/>
      <c r="JOW87" s="0"/>
      <c r="JOX87" s="0"/>
      <c r="JOY87" s="0"/>
      <c r="JOZ87" s="0"/>
      <c r="JPA87" s="0"/>
      <c r="JPB87" s="0"/>
      <c r="JPC87" s="0"/>
      <c r="JPD87" s="0"/>
      <c r="JPE87" s="0"/>
      <c r="JPF87" s="0"/>
      <c r="JPG87" s="0"/>
      <c r="JPH87" s="0"/>
      <c r="JPI87" s="0"/>
      <c r="JPJ87" s="0"/>
      <c r="JPK87" s="0"/>
      <c r="JPL87" s="0"/>
      <c r="JPM87" s="0"/>
      <c r="JPN87" s="0"/>
      <c r="JPO87" s="0"/>
      <c r="JPP87" s="0"/>
      <c r="JPQ87" s="0"/>
      <c r="JPR87" s="0"/>
      <c r="JPS87" s="0"/>
      <c r="JPT87" s="0"/>
      <c r="JPU87" s="0"/>
      <c r="JPV87" s="0"/>
      <c r="JPW87" s="0"/>
      <c r="JPX87" s="0"/>
      <c r="JPY87" s="0"/>
      <c r="JPZ87" s="0"/>
      <c r="JQA87" s="0"/>
      <c r="JQB87" s="0"/>
      <c r="JQC87" s="0"/>
      <c r="JQD87" s="0"/>
      <c r="JQE87" s="0"/>
      <c r="JQF87" s="0"/>
      <c r="JQG87" s="0"/>
      <c r="JQH87" s="0"/>
      <c r="JQI87" s="0"/>
      <c r="JQJ87" s="0"/>
      <c r="JQK87" s="0"/>
      <c r="JQL87" s="0"/>
      <c r="JQM87" s="0"/>
      <c r="JQN87" s="0"/>
      <c r="JQO87" s="0"/>
      <c r="JQP87" s="0"/>
      <c r="JQQ87" s="0"/>
      <c r="JQR87" s="0"/>
      <c r="JQS87" s="0"/>
      <c r="JQT87" s="0"/>
      <c r="JQU87" s="0"/>
      <c r="JQV87" s="0"/>
      <c r="JQW87" s="0"/>
      <c r="JQX87" s="0"/>
      <c r="JQY87" s="0"/>
      <c r="JQZ87" s="0"/>
      <c r="JRA87" s="0"/>
      <c r="JRB87" s="0"/>
      <c r="JRC87" s="0"/>
      <c r="JRD87" s="0"/>
      <c r="JRE87" s="0"/>
      <c r="JRF87" s="0"/>
      <c r="JRG87" s="0"/>
      <c r="JRH87" s="0"/>
      <c r="JRI87" s="0"/>
      <c r="JRJ87" s="0"/>
      <c r="JRK87" s="0"/>
      <c r="JRL87" s="0"/>
      <c r="JRM87" s="0"/>
      <c r="JRN87" s="0"/>
      <c r="JRO87" s="0"/>
      <c r="JRP87" s="0"/>
      <c r="JRQ87" s="0"/>
      <c r="JRR87" s="0"/>
      <c r="JRS87" s="0"/>
      <c r="JRT87" s="0"/>
      <c r="JRU87" s="0"/>
      <c r="JRV87" s="0"/>
      <c r="JRW87" s="0"/>
      <c r="JRX87" s="0"/>
      <c r="JRY87" s="0"/>
      <c r="JRZ87" s="0"/>
      <c r="JSA87" s="0"/>
      <c r="JSB87" s="0"/>
      <c r="JSC87" s="0"/>
      <c r="JSD87" s="0"/>
      <c r="JSE87" s="0"/>
      <c r="JSF87" s="0"/>
      <c r="JSG87" s="0"/>
      <c r="JSH87" s="0"/>
      <c r="JSI87" s="0"/>
      <c r="JSJ87" s="0"/>
      <c r="JSK87" s="0"/>
      <c r="JSL87" s="0"/>
      <c r="JSM87" s="0"/>
      <c r="JSN87" s="0"/>
      <c r="JSO87" s="0"/>
      <c r="JSP87" s="0"/>
      <c r="JSQ87" s="0"/>
      <c r="JSR87" s="0"/>
      <c r="JSS87" s="0"/>
      <c r="JST87" s="0"/>
      <c r="JSU87" s="0"/>
      <c r="JSV87" s="0"/>
      <c r="JSW87" s="0"/>
      <c r="JSX87" s="0"/>
      <c r="JSY87" s="0"/>
      <c r="JSZ87" s="0"/>
      <c r="JTA87" s="0"/>
      <c r="JTB87" s="0"/>
      <c r="JTC87" s="0"/>
      <c r="JTD87" s="0"/>
      <c r="JTE87" s="0"/>
      <c r="JTF87" s="0"/>
      <c r="JTG87" s="0"/>
      <c r="JTH87" s="0"/>
      <c r="JTI87" s="0"/>
      <c r="JTJ87" s="0"/>
      <c r="JTK87" s="0"/>
      <c r="JTL87" s="0"/>
      <c r="JTM87" s="0"/>
      <c r="JTN87" s="0"/>
      <c r="JTO87" s="0"/>
      <c r="JTP87" s="0"/>
      <c r="JTQ87" s="0"/>
      <c r="JTR87" s="0"/>
      <c r="JTS87" s="0"/>
      <c r="JTT87" s="0"/>
      <c r="JTU87" s="0"/>
      <c r="JTV87" s="0"/>
      <c r="JTW87" s="0"/>
      <c r="JTX87" s="0"/>
      <c r="JTY87" s="0"/>
      <c r="JTZ87" s="0"/>
      <c r="JUA87" s="0"/>
      <c r="JUB87" s="0"/>
      <c r="JUC87" s="0"/>
      <c r="JUD87" s="0"/>
      <c r="JUE87" s="0"/>
      <c r="JUF87" s="0"/>
      <c r="JUG87" s="0"/>
      <c r="JUH87" s="0"/>
      <c r="JUI87" s="0"/>
      <c r="JUJ87" s="0"/>
      <c r="JUK87" s="0"/>
      <c r="JUL87" s="0"/>
      <c r="JUM87" s="0"/>
      <c r="JUN87" s="0"/>
      <c r="JUO87" s="0"/>
      <c r="JUP87" s="0"/>
      <c r="JUQ87" s="0"/>
      <c r="JUR87" s="0"/>
      <c r="JUS87" s="0"/>
      <c r="JUT87" s="0"/>
      <c r="JUU87" s="0"/>
      <c r="JUV87" s="0"/>
      <c r="JUW87" s="0"/>
      <c r="JUX87" s="0"/>
      <c r="JUY87" s="0"/>
      <c r="JUZ87" s="0"/>
      <c r="JVA87" s="0"/>
      <c r="JVB87" s="0"/>
      <c r="JVC87" s="0"/>
      <c r="JVD87" s="0"/>
      <c r="JVE87" s="0"/>
      <c r="JVF87" s="0"/>
      <c r="JVG87" s="0"/>
      <c r="JVH87" s="0"/>
      <c r="JVI87" s="0"/>
      <c r="JVJ87" s="0"/>
      <c r="JVK87" s="0"/>
      <c r="JVL87" s="0"/>
      <c r="JVM87" s="0"/>
      <c r="JVN87" s="0"/>
      <c r="JVO87" s="0"/>
      <c r="JVP87" s="0"/>
      <c r="JVQ87" s="0"/>
      <c r="JVR87" s="0"/>
      <c r="JVS87" s="0"/>
      <c r="JVT87" s="0"/>
      <c r="JVU87" s="0"/>
      <c r="JVV87" s="0"/>
      <c r="JVW87" s="0"/>
      <c r="JVX87" s="0"/>
      <c r="JVY87" s="0"/>
      <c r="JVZ87" s="0"/>
      <c r="JWA87" s="0"/>
      <c r="JWB87" s="0"/>
      <c r="JWC87" s="0"/>
      <c r="JWD87" s="0"/>
      <c r="JWE87" s="0"/>
      <c r="JWF87" s="0"/>
      <c r="JWG87" s="0"/>
      <c r="JWH87" s="0"/>
      <c r="JWI87" s="0"/>
      <c r="JWJ87" s="0"/>
      <c r="JWK87" s="0"/>
      <c r="JWL87" s="0"/>
      <c r="JWM87" s="0"/>
      <c r="JWN87" s="0"/>
      <c r="JWO87" s="0"/>
      <c r="JWP87" s="0"/>
      <c r="JWQ87" s="0"/>
      <c r="JWR87" s="0"/>
      <c r="JWS87" s="0"/>
      <c r="JWT87" s="0"/>
      <c r="JWU87" s="0"/>
      <c r="JWV87" s="0"/>
      <c r="JWW87" s="0"/>
      <c r="JWX87" s="0"/>
      <c r="JWY87" s="0"/>
      <c r="JWZ87" s="0"/>
      <c r="JXA87" s="0"/>
      <c r="JXB87" s="0"/>
      <c r="JXC87" s="0"/>
      <c r="JXD87" s="0"/>
      <c r="JXE87" s="0"/>
      <c r="JXF87" s="0"/>
      <c r="JXG87" s="0"/>
      <c r="JXH87" s="0"/>
      <c r="JXI87" s="0"/>
      <c r="JXJ87" s="0"/>
      <c r="JXK87" s="0"/>
      <c r="JXL87" s="0"/>
      <c r="JXM87" s="0"/>
      <c r="JXN87" s="0"/>
      <c r="JXO87" s="0"/>
      <c r="JXP87" s="0"/>
      <c r="JXQ87" s="0"/>
      <c r="JXR87" s="0"/>
      <c r="JXS87" s="0"/>
      <c r="JXT87" s="0"/>
      <c r="JXU87" s="0"/>
      <c r="JXV87" s="0"/>
      <c r="JXW87" s="0"/>
      <c r="JXX87" s="0"/>
      <c r="JXY87" s="0"/>
      <c r="JXZ87" s="0"/>
      <c r="JYA87" s="0"/>
      <c r="JYB87" s="0"/>
      <c r="JYC87" s="0"/>
      <c r="JYD87" s="0"/>
      <c r="JYE87" s="0"/>
      <c r="JYF87" s="0"/>
      <c r="JYG87" s="0"/>
      <c r="JYH87" s="0"/>
      <c r="JYI87" s="0"/>
      <c r="JYJ87" s="0"/>
      <c r="JYK87" s="0"/>
      <c r="JYL87" s="0"/>
      <c r="JYM87" s="0"/>
      <c r="JYN87" s="0"/>
      <c r="JYO87" s="0"/>
      <c r="JYP87" s="0"/>
      <c r="JYQ87" s="0"/>
      <c r="JYR87" s="0"/>
      <c r="JYS87" s="0"/>
      <c r="JYT87" s="0"/>
      <c r="JYU87" s="0"/>
      <c r="JYV87" s="0"/>
      <c r="JYW87" s="0"/>
      <c r="JYX87" s="0"/>
      <c r="JYY87" s="0"/>
      <c r="JYZ87" s="0"/>
      <c r="JZA87" s="0"/>
      <c r="JZB87" s="0"/>
      <c r="JZC87" s="0"/>
      <c r="JZD87" s="0"/>
      <c r="JZE87" s="0"/>
      <c r="JZF87" s="0"/>
      <c r="JZG87" s="0"/>
      <c r="JZH87" s="0"/>
      <c r="JZI87" s="0"/>
      <c r="JZJ87" s="0"/>
      <c r="JZK87" s="0"/>
      <c r="JZL87" s="0"/>
      <c r="JZM87" s="0"/>
      <c r="JZN87" s="0"/>
      <c r="JZO87" s="0"/>
      <c r="JZP87" s="0"/>
      <c r="JZQ87" s="0"/>
      <c r="JZR87" s="0"/>
      <c r="JZS87" s="0"/>
      <c r="JZT87" s="0"/>
      <c r="JZU87" s="0"/>
      <c r="JZV87" s="0"/>
      <c r="JZW87" s="0"/>
      <c r="JZX87" s="0"/>
      <c r="JZY87" s="0"/>
      <c r="JZZ87" s="0"/>
      <c r="KAA87" s="0"/>
      <c r="KAB87" s="0"/>
      <c r="KAC87" s="0"/>
      <c r="KAD87" s="0"/>
      <c r="KAE87" s="0"/>
      <c r="KAF87" s="0"/>
      <c r="KAG87" s="0"/>
      <c r="KAH87" s="0"/>
      <c r="KAI87" s="0"/>
      <c r="KAJ87" s="0"/>
      <c r="KAK87" s="0"/>
      <c r="KAL87" s="0"/>
      <c r="KAM87" s="0"/>
      <c r="KAN87" s="0"/>
      <c r="KAO87" s="0"/>
      <c r="KAP87" s="0"/>
      <c r="KAQ87" s="0"/>
      <c r="KAR87" s="0"/>
      <c r="KAS87" s="0"/>
      <c r="KAT87" s="0"/>
      <c r="KAU87" s="0"/>
      <c r="KAV87" s="0"/>
      <c r="KAW87" s="0"/>
      <c r="KAX87" s="0"/>
      <c r="KAY87" s="0"/>
      <c r="KAZ87" s="0"/>
      <c r="KBA87" s="0"/>
      <c r="KBB87" s="0"/>
      <c r="KBC87" s="0"/>
      <c r="KBD87" s="0"/>
      <c r="KBE87" s="0"/>
      <c r="KBF87" s="0"/>
      <c r="KBG87" s="0"/>
      <c r="KBH87" s="0"/>
      <c r="KBI87" s="0"/>
      <c r="KBJ87" s="0"/>
      <c r="KBK87" s="0"/>
      <c r="KBL87" s="0"/>
      <c r="KBM87" s="0"/>
      <c r="KBN87" s="0"/>
      <c r="KBO87" s="0"/>
      <c r="KBP87" s="0"/>
      <c r="KBQ87" s="0"/>
      <c r="KBR87" s="0"/>
      <c r="KBS87" s="0"/>
      <c r="KBT87" s="0"/>
      <c r="KBU87" s="0"/>
      <c r="KBV87" s="0"/>
      <c r="KBW87" s="0"/>
      <c r="KBX87" s="0"/>
      <c r="KBY87" s="0"/>
      <c r="KBZ87" s="0"/>
      <c r="KCA87" s="0"/>
      <c r="KCB87" s="0"/>
      <c r="KCC87" s="0"/>
      <c r="KCD87" s="0"/>
      <c r="KCE87" s="0"/>
      <c r="KCF87" s="0"/>
      <c r="KCG87" s="0"/>
      <c r="KCH87" s="0"/>
      <c r="KCI87" s="0"/>
      <c r="KCJ87" s="0"/>
      <c r="KCK87" s="0"/>
      <c r="KCL87" s="0"/>
      <c r="KCM87" s="0"/>
      <c r="KCN87" s="0"/>
      <c r="KCO87" s="0"/>
      <c r="KCP87" s="0"/>
      <c r="KCQ87" s="0"/>
      <c r="KCR87" s="0"/>
      <c r="KCS87" s="0"/>
      <c r="KCT87" s="0"/>
      <c r="KCU87" s="0"/>
      <c r="KCV87" s="0"/>
      <c r="KCW87" s="0"/>
      <c r="KCX87" s="0"/>
      <c r="KCY87" s="0"/>
      <c r="KCZ87" s="0"/>
      <c r="KDA87" s="0"/>
      <c r="KDB87" s="0"/>
      <c r="KDC87" s="0"/>
      <c r="KDD87" s="0"/>
      <c r="KDE87" s="0"/>
      <c r="KDF87" s="0"/>
      <c r="KDG87" s="0"/>
      <c r="KDH87" s="0"/>
      <c r="KDI87" s="0"/>
      <c r="KDJ87" s="0"/>
      <c r="KDK87" s="0"/>
      <c r="KDL87" s="0"/>
      <c r="KDM87" s="0"/>
      <c r="KDN87" s="0"/>
      <c r="KDO87" s="0"/>
      <c r="KDP87" s="0"/>
      <c r="KDQ87" s="0"/>
      <c r="KDR87" s="0"/>
      <c r="KDS87" s="0"/>
      <c r="KDT87" s="0"/>
      <c r="KDU87" s="0"/>
      <c r="KDV87" s="0"/>
      <c r="KDW87" s="0"/>
      <c r="KDX87" s="0"/>
      <c r="KDY87" s="0"/>
      <c r="KDZ87" s="0"/>
      <c r="KEA87" s="0"/>
      <c r="KEB87" s="0"/>
      <c r="KEC87" s="0"/>
      <c r="KED87" s="0"/>
      <c r="KEE87" s="0"/>
      <c r="KEF87" s="0"/>
      <c r="KEG87" s="0"/>
      <c r="KEH87" s="0"/>
      <c r="KEI87" s="0"/>
      <c r="KEJ87" s="0"/>
      <c r="KEK87" s="0"/>
      <c r="KEL87" s="0"/>
      <c r="KEM87" s="0"/>
      <c r="KEN87" s="0"/>
      <c r="KEO87" s="0"/>
      <c r="KEP87" s="0"/>
      <c r="KEQ87" s="0"/>
      <c r="KER87" s="0"/>
      <c r="KES87" s="0"/>
      <c r="KET87" s="0"/>
      <c r="KEU87" s="0"/>
      <c r="KEV87" s="0"/>
      <c r="KEW87" s="0"/>
      <c r="KEX87" s="0"/>
      <c r="KEY87" s="0"/>
      <c r="KEZ87" s="0"/>
      <c r="KFA87" s="0"/>
      <c r="KFB87" s="0"/>
      <c r="KFC87" s="0"/>
      <c r="KFD87" s="0"/>
      <c r="KFE87" s="0"/>
      <c r="KFF87" s="0"/>
      <c r="KFG87" s="0"/>
      <c r="KFH87" s="0"/>
      <c r="KFI87" s="0"/>
      <c r="KFJ87" s="0"/>
      <c r="KFK87" s="0"/>
      <c r="KFL87" s="0"/>
      <c r="KFM87" s="0"/>
      <c r="KFN87" s="0"/>
      <c r="KFO87" s="0"/>
      <c r="KFP87" s="0"/>
      <c r="KFQ87" s="0"/>
      <c r="KFR87" s="0"/>
      <c r="KFS87" s="0"/>
      <c r="KFT87" s="0"/>
      <c r="KFU87" s="0"/>
      <c r="KFV87" s="0"/>
      <c r="KFW87" s="0"/>
      <c r="KFX87" s="0"/>
      <c r="KFY87" s="0"/>
      <c r="KFZ87" s="0"/>
      <c r="KGA87" s="0"/>
      <c r="KGB87" s="0"/>
      <c r="KGC87" s="0"/>
      <c r="KGD87" s="0"/>
      <c r="KGE87" s="0"/>
      <c r="KGF87" s="0"/>
      <c r="KGG87" s="0"/>
      <c r="KGH87" s="0"/>
      <c r="KGI87" s="0"/>
      <c r="KGJ87" s="0"/>
      <c r="KGK87" s="0"/>
      <c r="KGL87" s="0"/>
      <c r="KGM87" s="0"/>
      <c r="KGN87" s="0"/>
      <c r="KGO87" s="0"/>
      <c r="KGP87" s="0"/>
      <c r="KGQ87" s="0"/>
      <c r="KGR87" s="0"/>
      <c r="KGS87" s="0"/>
      <c r="KGT87" s="0"/>
      <c r="KGU87" s="0"/>
      <c r="KGV87" s="0"/>
      <c r="KGW87" s="0"/>
      <c r="KGX87" s="0"/>
      <c r="KGY87" s="0"/>
      <c r="KGZ87" s="0"/>
      <c r="KHA87" s="0"/>
      <c r="KHB87" s="0"/>
      <c r="KHC87" s="0"/>
      <c r="KHD87" s="0"/>
      <c r="KHE87" s="0"/>
      <c r="KHF87" s="0"/>
      <c r="KHG87" s="0"/>
      <c r="KHH87" s="0"/>
      <c r="KHI87" s="0"/>
      <c r="KHJ87" s="0"/>
      <c r="KHK87" s="0"/>
      <c r="KHL87" s="0"/>
      <c r="KHM87" s="0"/>
      <c r="KHN87" s="0"/>
      <c r="KHO87" s="0"/>
      <c r="KHP87" s="0"/>
      <c r="KHQ87" s="0"/>
      <c r="KHR87" s="0"/>
      <c r="KHS87" s="0"/>
      <c r="KHT87" s="0"/>
      <c r="KHU87" s="0"/>
      <c r="KHV87" s="0"/>
      <c r="KHW87" s="0"/>
      <c r="KHX87" s="0"/>
      <c r="KHY87" s="0"/>
      <c r="KHZ87" s="0"/>
      <c r="KIA87" s="0"/>
      <c r="KIB87" s="0"/>
      <c r="KIC87" s="0"/>
      <c r="KID87" s="0"/>
      <c r="KIE87" s="0"/>
      <c r="KIF87" s="0"/>
      <c r="KIG87" s="0"/>
      <c r="KIH87" s="0"/>
      <c r="KII87" s="0"/>
      <c r="KIJ87" s="0"/>
      <c r="KIK87" s="0"/>
      <c r="KIL87" s="0"/>
      <c r="KIM87" s="0"/>
      <c r="KIN87" s="0"/>
      <c r="KIO87" s="0"/>
      <c r="KIP87" s="0"/>
      <c r="KIQ87" s="0"/>
      <c r="KIR87" s="0"/>
      <c r="KIS87" s="0"/>
      <c r="KIT87" s="0"/>
      <c r="KIU87" s="0"/>
      <c r="KIV87" s="0"/>
      <c r="KIW87" s="0"/>
      <c r="KIX87" s="0"/>
      <c r="KIY87" s="0"/>
      <c r="KIZ87" s="0"/>
      <c r="KJA87" s="0"/>
      <c r="KJB87" s="0"/>
      <c r="KJC87" s="0"/>
      <c r="KJD87" s="0"/>
      <c r="KJE87" s="0"/>
      <c r="KJF87" s="0"/>
      <c r="KJG87" s="0"/>
      <c r="KJH87" s="0"/>
      <c r="KJI87" s="0"/>
      <c r="KJJ87" s="0"/>
      <c r="KJK87" s="0"/>
      <c r="KJL87" s="0"/>
      <c r="KJM87" s="0"/>
      <c r="KJN87" s="0"/>
      <c r="KJO87" s="0"/>
      <c r="KJP87" s="0"/>
      <c r="KJQ87" s="0"/>
      <c r="KJR87" s="0"/>
      <c r="KJS87" s="0"/>
      <c r="KJT87" s="0"/>
      <c r="KJU87" s="0"/>
      <c r="KJV87" s="0"/>
      <c r="KJW87" s="0"/>
      <c r="KJX87" s="0"/>
      <c r="KJY87" s="0"/>
      <c r="KJZ87" s="0"/>
      <c r="KKA87" s="0"/>
      <c r="KKB87" s="0"/>
      <c r="KKC87" s="0"/>
      <c r="KKD87" s="0"/>
      <c r="KKE87" s="0"/>
      <c r="KKF87" s="0"/>
      <c r="KKG87" s="0"/>
      <c r="KKH87" s="0"/>
      <c r="KKI87" s="0"/>
      <c r="KKJ87" s="0"/>
      <c r="KKK87" s="0"/>
      <c r="KKL87" s="0"/>
      <c r="KKM87" s="0"/>
      <c r="KKN87" s="0"/>
      <c r="KKO87" s="0"/>
      <c r="KKP87" s="0"/>
      <c r="KKQ87" s="0"/>
      <c r="KKR87" s="0"/>
      <c r="KKS87" s="0"/>
      <c r="KKT87" s="0"/>
      <c r="KKU87" s="0"/>
      <c r="KKV87" s="0"/>
      <c r="KKW87" s="0"/>
      <c r="KKX87" s="0"/>
      <c r="KKY87" s="0"/>
      <c r="KKZ87" s="0"/>
      <c r="KLA87" s="0"/>
      <c r="KLB87" s="0"/>
      <c r="KLC87" s="0"/>
      <c r="KLD87" s="0"/>
      <c r="KLE87" s="0"/>
      <c r="KLF87" s="0"/>
      <c r="KLG87" s="0"/>
      <c r="KLH87" s="0"/>
      <c r="KLI87" s="0"/>
      <c r="KLJ87" s="0"/>
      <c r="KLK87" s="0"/>
      <c r="KLL87" s="0"/>
      <c r="KLM87" s="0"/>
      <c r="KLN87" s="0"/>
      <c r="KLO87" s="0"/>
      <c r="KLP87" s="0"/>
      <c r="KLQ87" s="0"/>
      <c r="KLR87" s="0"/>
      <c r="KLS87" s="0"/>
      <c r="KLT87" s="0"/>
      <c r="KLU87" s="0"/>
      <c r="KLV87" s="0"/>
      <c r="KLW87" s="0"/>
      <c r="KLX87" s="0"/>
      <c r="KLY87" s="0"/>
      <c r="KLZ87" s="0"/>
      <c r="KMA87" s="0"/>
      <c r="KMB87" s="0"/>
      <c r="KMC87" s="0"/>
      <c r="KMD87" s="0"/>
      <c r="KME87" s="0"/>
      <c r="KMF87" s="0"/>
      <c r="KMG87" s="0"/>
      <c r="KMH87" s="0"/>
      <c r="KMI87" s="0"/>
      <c r="KMJ87" s="0"/>
      <c r="KMK87" s="0"/>
      <c r="KML87" s="0"/>
      <c r="KMM87" s="0"/>
      <c r="KMN87" s="0"/>
      <c r="KMO87" s="0"/>
      <c r="KMP87" s="0"/>
      <c r="KMQ87" s="0"/>
      <c r="KMR87" s="0"/>
      <c r="KMS87" s="0"/>
      <c r="KMT87" s="0"/>
      <c r="KMU87" s="0"/>
      <c r="KMV87" s="0"/>
      <c r="KMW87" s="0"/>
      <c r="KMX87" s="0"/>
      <c r="KMY87" s="0"/>
      <c r="KMZ87" s="0"/>
      <c r="KNA87" s="0"/>
      <c r="KNB87" s="0"/>
      <c r="KNC87" s="0"/>
      <c r="KND87" s="0"/>
      <c r="KNE87" s="0"/>
      <c r="KNF87" s="0"/>
      <c r="KNG87" s="0"/>
      <c r="KNH87" s="0"/>
      <c r="KNI87" s="0"/>
      <c r="KNJ87" s="0"/>
      <c r="KNK87" s="0"/>
      <c r="KNL87" s="0"/>
      <c r="KNM87" s="0"/>
      <c r="KNN87" s="0"/>
      <c r="KNO87" s="0"/>
      <c r="KNP87" s="0"/>
      <c r="KNQ87" s="0"/>
      <c r="KNR87" s="0"/>
      <c r="KNS87" s="0"/>
      <c r="KNT87" s="0"/>
      <c r="KNU87" s="0"/>
      <c r="KNV87" s="0"/>
      <c r="KNW87" s="0"/>
      <c r="KNX87" s="0"/>
      <c r="KNY87" s="0"/>
      <c r="KNZ87" s="0"/>
      <c r="KOA87" s="0"/>
      <c r="KOB87" s="0"/>
      <c r="KOC87" s="0"/>
      <c r="KOD87" s="0"/>
      <c r="KOE87" s="0"/>
      <c r="KOF87" s="0"/>
      <c r="KOG87" s="0"/>
      <c r="KOH87" s="0"/>
      <c r="KOI87" s="0"/>
      <c r="KOJ87" s="0"/>
      <c r="KOK87" s="0"/>
      <c r="KOL87" s="0"/>
      <c r="KOM87" s="0"/>
      <c r="KON87" s="0"/>
      <c r="KOO87" s="0"/>
      <c r="KOP87" s="0"/>
      <c r="KOQ87" s="0"/>
      <c r="KOR87" s="0"/>
      <c r="KOS87" s="0"/>
      <c r="KOT87" s="0"/>
      <c r="KOU87" s="0"/>
      <c r="KOV87" s="0"/>
      <c r="KOW87" s="0"/>
      <c r="KOX87" s="0"/>
      <c r="KOY87" s="0"/>
      <c r="KOZ87" s="0"/>
      <c r="KPA87" s="0"/>
      <c r="KPB87" s="0"/>
      <c r="KPC87" s="0"/>
      <c r="KPD87" s="0"/>
      <c r="KPE87" s="0"/>
      <c r="KPF87" s="0"/>
      <c r="KPG87" s="0"/>
      <c r="KPH87" s="0"/>
      <c r="KPI87" s="0"/>
      <c r="KPJ87" s="0"/>
      <c r="KPK87" s="0"/>
      <c r="KPL87" s="0"/>
      <c r="KPM87" s="0"/>
      <c r="KPN87" s="0"/>
      <c r="KPO87" s="0"/>
      <c r="KPP87" s="0"/>
      <c r="KPQ87" s="0"/>
      <c r="KPR87" s="0"/>
      <c r="KPS87" s="0"/>
      <c r="KPT87" s="0"/>
      <c r="KPU87" s="0"/>
      <c r="KPV87" s="0"/>
      <c r="KPW87" s="0"/>
      <c r="KPX87" s="0"/>
      <c r="KPY87" s="0"/>
      <c r="KPZ87" s="0"/>
      <c r="KQA87" s="0"/>
      <c r="KQB87" s="0"/>
      <c r="KQC87" s="0"/>
      <c r="KQD87" s="0"/>
      <c r="KQE87" s="0"/>
      <c r="KQF87" s="0"/>
      <c r="KQG87" s="0"/>
      <c r="KQH87" s="0"/>
      <c r="KQI87" s="0"/>
      <c r="KQJ87" s="0"/>
      <c r="KQK87" s="0"/>
      <c r="KQL87" s="0"/>
      <c r="KQM87" s="0"/>
      <c r="KQN87" s="0"/>
      <c r="KQO87" s="0"/>
      <c r="KQP87" s="0"/>
      <c r="KQQ87" s="0"/>
      <c r="KQR87" s="0"/>
      <c r="KQS87" s="0"/>
      <c r="KQT87" s="0"/>
      <c r="KQU87" s="0"/>
      <c r="KQV87" s="0"/>
      <c r="KQW87" s="0"/>
      <c r="KQX87" s="0"/>
      <c r="KQY87" s="0"/>
      <c r="KQZ87" s="0"/>
      <c r="KRA87" s="0"/>
      <c r="KRB87" s="0"/>
      <c r="KRC87" s="0"/>
      <c r="KRD87" s="0"/>
      <c r="KRE87" s="0"/>
      <c r="KRF87" s="0"/>
      <c r="KRG87" s="0"/>
      <c r="KRH87" s="0"/>
      <c r="KRI87" s="0"/>
      <c r="KRJ87" s="0"/>
      <c r="KRK87" s="0"/>
      <c r="KRL87" s="0"/>
      <c r="KRM87" s="0"/>
      <c r="KRN87" s="0"/>
      <c r="KRO87" s="0"/>
      <c r="KRP87" s="0"/>
      <c r="KRQ87" s="0"/>
      <c r="KRR87" s="0"/>
      <c r="KRS87" s="0"/>
      <c r="KRT87" s="0"/>
      <c r="KRU87" s="0"/>
      <c r="KRV87" s="0"/>
      <c r="KRW87" s="0"/>
      <c r="KRX87" s="0"/>
      <c r="KRY87" s="0"/>
      <c r="KRZ87" s="0"/>
      <c r="KSA87" s="0"/>
      <c r="KSB87" s="0"/>
      <c r="KSC87" s="0"/>
      <c r="KSD87" s="0"/>
      <c r="KSE87" s="0"/>
      <c r="KSF87" s="0"/>
      <c r="KSG87" s="0"/>
      <c r="KSH87" s="0"/>
      <c r="KSI87" s="0"/>
      <c r="KSJ87" s="0"/>
      <c r="KSK87" s="0"/>
      <c r="KSL87" s="0"/>
      <c r="KSM87" s="0"/>
      <c r="KSN87" s="0"/>
      <c r="KSO87" s="0"/>
      <c r="KSP87" s="0"/>
      <c r="KSQ87" s="0"/>
      <c r="KSR87" s="0"/>
      <c r="KSS87" s="0"/>
      <c r="KST87" s="0"/>
      <c r="KSU87" s="0"/>
      <c r="KSV87" s="0"/>
      <c r="KSW87" s="0"/>
      <c r="KSX87" s="0"/>
      <c r="KSY87" s="0"/>
      <c r="KSZ87" s="0"/>
      <c r="KTA87" s="0"/>
      <c r="KTB87" s="0"/>
      <c r="KTC87" s="0"/>
      <c r="KTD87" s="0"/>
      <c r="KTE87" s="0"/>
      <c r="KTF87" s="0"/>
      <c r="KTG87" s="0"/>
      <c r="KTH87" s="0"/>
      <c r="KTI87" s="0"/>
      <c r="KTJ87" s="0"/>
      <c r="KTK87" s="0"/>
      <c r="KTL87" s="0"/>
      <c r="KTM87" s="0"/>
      <c r="KTN87" s="0"/>
      <c r="KTO87" s="0"/>
      <c r="KTP87" s="0"/>
      <c r="KTQ87" s="0"/>
      <c r="KTR87" s="0"/>
      <c r="KTS87" s="0"/>
      <c r="KTT87" s="0"/>
      <c r="KTU87" s="0"/>
      <c r="KTV87" s="0"/>
      <c r="KTW87" s="0"/>
      <c r="KTX87" s="0"/>
      <c r="KTY87" s="0"/>
      <c r="KTZ87" s="0"/>
      <c r="KUA87" s="0"/>
      <c r="KUB87" s="0"/>
      <c r="KUC87" s="0"/>
      <c r="KUD87" s="0"/>
      <c r="KUE87" s="0"/>
      <c r="KUF87" s="0"/>
      <c r="KUG87" s="0"/>
      <c r="KUH87" s="0"/>
      <c r="KUI87" s="0"/>
      <c r="KUJ87" s="0"/>
      <c r="KUK87" s="0"/>
      <c r="KUL87" s="0"/>
      <c r="KUM87" s="0"/>
      <c r="KUN87" s="0"/>
      <c r="KUO87" s="0"/>
      <c r="KUP87" s="0"/>
      <c r="KUQ87" s="0"/>
      <c r="KUR87" s="0"/>
      <c r="KUS87" s="0"/>
      <c r="KUT87" s="0"/>
      <c r="KUU87" s="0"/>
      <c r="KUV87" s="0"/>
      <c r="KUW87" s="0"/>
      <c r="KUX87" s="0"/>
      <c r="KUY87" s="0"/>
      <c r="KUZ87" s="0"/>
      <c r="KVA87" s="0"/>
      <c r="KVB87" s="0"/>
      <c r="KVC87" s="0"/>
      <c r="KVD87" s="0"/>
      <c r="KVE87" s="0"/>
      <c r="KVF87" s="0"/>
      <c r="KVG87" s="0"/>
      <c r="KVH87" s="0"/>
      <c r="KVI87" s="0"/>
      <c r="KVJ87" s="0"/>
      <c r="KVK87" s="0"/>
      <c r="KVL87" s="0"/>
      <c r="KVM87" s="0"/>
      <c r="KVN87" s="0"/>
      <c r="KVO87" s="0"/>
      <c r="KVP87" s="0"/>
      <c r="KVQ87" s="0"/>
      <c r="KVR87" s="0"/>
      <c r="KVS87" s="0"/>
      <c r="KVT87" s="0"/>
      <c r="KVU87" s="0"/>
      <c r="KVV87" s="0"/>
      <c r="KVW87" s="0"/>
      <c r="KVX87" s="0"/>
      <c r="KVY87" s="0"/>
      <c r="KVZ87" s="0"/>
      <c r="KWA87" s="0"/>
      <c r="KWB87" s="0"/>
      <c r="KWC87" s="0"/>
      <c r="KWD87" s="0"/>
      <c r="KWE87" s="0"/>
      <c r="KWF87" s="0"/>
      <c r="KWG87" s="0"/>
      <c r="KWH87" s="0"/>
      <c r="KWI87" s="0"/>
      <c r="KWJ87" s="0"/>
      <c r="KWK87" s="0"/>
      <c r="KWL87" s="0"/>
      <c r="KWM87" s="0"/>
      <c r="KWN87" s="0"/>
      <c r="KWO87" s="0"/>
      <c r="KWP87" s="0"/>
      <c r="KWQ87" s="0"/>
      <c r="KWR87" s="0"/>
      <c r="KWS87" s="0"/>
      <c r="KWT87" s="0"/>
      <c r="KWU87" s="0"/>
      <c r="KWV87" s="0"/>
      <c r="KWW87" s="0"/>
      <c r="KWX87" s="0"/>
      <c r="KWY87" s="0"/>
      <c r="KWZ87" s="0"/>
      <c r="KXA87" s="0"/>
      <c r="KXB87" s="0"/>
      <c r="KXC87" s="0"/>
      <c r="KXD87" s="0"/>
      <c r="KXE87" s="0"/>
      <c r="KXF87" s="0"/>
      <c r="KXG87" s="0"/>
      <c r="KXH87" s="0"/>
      <c r="KXI87" s="0"/>
      <c r="KXJ87" s="0"/>
      <c r="KXK87" s="0"/>
      <c r="KXL87" s="0"/>
      <c r="KXM87" s="0"/>
      <c r="KXN87" s="0"/>
      <c r="KXO87" s="0"/>
      <c r="KXP87" s="0"/>
      <c r="KXQ87" s="0"/>
      <c r="KXR87" s="0"/>
      <c r="KXS87" s="0"/>
      <c r="KXT87" s="0"/>
      <c r="KXU87" s="0"/>
      <c r="KXV87" s="0"/>
      <c r="KXW87" s="0"/>
      <c r="KXX87" s="0"/>
      <c r="KXY87" s="0"/>
      <c r="KXZ87" s="0"/>
      <c r="KYA87" s="0"/>
      <c r="KYB87" s="0"/>
      <c r="KYC87" s="0"/>
      <c r="KYD87" s="0"/>
      <c r="KYE87" s="0"/>
      <c r="KYF87" s="0"/>
      <c r="KYG87" s="0"/>
      <c r="KYH87" s="0"/>
      <c r="KYI87" s="0"/>
      <c r="KYJ87" s="0"/>
      <c r="KYK87" s="0"/>
      <c r="KYL87" s="0"/>
      <c r="KYM87" s="0"/>
      <c r="KYN87" s="0"/>
      <c r="KYO87" s="0"/>
      <c r="KYP87" s="0"/>
      <c r="KYQ87" s="0"/>
      <c r="KYR87" s="0"/>
      <c r="KYS87" s="0"/>
      <c r="KYT87" s="0"/>
      <c r="KYU87" s="0"/>
      <c r="KYV87" s="0"/>
      <c r="KYW87" s="0"/>
      <c r="KYX87" s="0"/>
      <c r="KYY87" s="0"/>
      <c r="KYZ87" s="0"/>
      <c r="KZA87" s="0"/>
      <c r="KZB87" s="0"/>
      <c r="KZC87" s="0"/>
      <c r="KZD87" s="0"/>
      <c r="KZE87" s="0"/>
      <c r="KZF87" s="0"/>
      <c r="KZG87" s="0"/>
      <c r="KZH87" s="0"/>
      <c r="KZI87" s="0"/>
      <c r="KZJ87" s="0"/>
      <c r="KZK87" s="0"/>
      <c r="KZL87" s="0"/>
      <c r="KZM87" s="0"/>
      <c r="KZN87" s="0"/>
      <c r="KZO87" s="0"/>
      <c r="KZP87" s="0"/>
      <c r="KZQ87" s="0"/>
      <c r="KZR87" s="0"/>
      <c r="KZS87" s="0"/>
      <c r="KZT87" s="0"/>
      <c r="KZU87" s="0"/>
      <c r="KZV87" s="0"/>
      <c r="KZW87" s="0"/>
      <c r="KZX87" s="0"/>
      <c r="KZY87" s="0"/>
      <c r="KZZ87" s="0"/>
      <c r="LAA87" s="0"/>
      <c r="LAB87" s="0"/>
      <c r="LAC87" s="0"/>
      <c r="LAD87" s="0"/>
      <c r="LAE87" s="0"/>
      <c r="LAF87" s="0"/>
      <c r="LAG87" s="0"/>
      <c r="LAH87" s="0"/>
      <c r="LAI87" s="0"/>
      <c r="LAJ87" s="0"/>
      <c r="LAK87" s="0"/>
      <c r="LAL87" s="0"/>
      <c r="LAM87" s="0"/>
      <c r="LAN87" s="0"/>
      <c r="LAO87" s="0"/>
      <c r="LAP87" s="0"/>
      <c r="LAQ87" s="0"/>
      <c r="LAR87" s="0"/>
      <c r="LAS87" s="0"/>
      <c r="LAT87" s="0"/>
      <c r="LAU87" s="0"/>
      <c r="LAV87" s="0"/>
      <c r="LAW87" s="0"/>
      <c r="LAX87" s="0"/>
      <c r="LAY87" s="0"/>
      <c r="LAZ87" s="0"/>
      <c r="LBA87" s="0"/>
      <c r="LBB87" s="0"/>
      <c r="LBC87" s="0"/>
      <c r="LBD87" s="0"/>
      <c r="LBE87" s="0"/>
      <c r="LBF87" s="0"/>
      <c r="LBG87" s="0"/>
      <c r="LBH87" s="0"/>
      <c r="LBI87" s="0"/>
      <c r="LBJ87" s="0"/>
      <c r="LBK87" s="0"/>
      <c r="LBL87" s="0"/>
      <c r="LBM87" s="0"/>
      <c r="LBN87" s="0"/>
      <c r="LBO87" s="0"/>
      <c r="LBP87" s="0"/>
      <c r="LBQ87" s="0"/>
      <c r="LBR87" s="0"/>
      <c r="LBS87" s="0"/>
      <c r="LBT87" s="0"/>
      <c r="LBU87" s="0"/>
      <c r="LBV87" s="0"/>
      <c r="LBW87" s="0"/>
      <c r="LBX87" s="0"/>
      <c r="LBY87" s="0"/>
      <c r="LBZ87" s="0"/>
      <c r="LCA87" s="0"/>
      <c r="LCB87" s="0"/>
      <c r="LCC87" s="0"/>
      <c r="LCD87" s="0"/>
      <c r="LCE87" s="0"/>
      <c r="LCF87" s="0"/>
      <c r="LCG87" s="0"/>
      <c r="LCH87" s="0"/>
      <c r="LCI87" s="0"/>
      <c r="LCJ87" s="0"/>
      <c r="LCK87" s="0"/>
      <c r="LCL87" s="0"/>
      <c r="LCM87" s="0"/>
      <c r="LCN87" s="0"/>
      <c r="LCO87" s="0"/>
      <c r="LCP87" s="0"/>
      <c r="LCQ87" s="0"/>
      <c r="LCR87" s="0"/>
      <c r="LCS87" s="0"/>
      <c r="LCT87" s="0"/>
      <c r="LCU87" s="0"/>
      <c r="LCV87" s="0"/>
      <c r="LCW87" s="0"/>
      <c r="LCX87" s="0"/>
      <c r="LCY87" s="0"/>
      <c r="LCZ87" s="0"/>
      <c r="LDA87" s="0"/>
      <c r="LDB87" s="0"/>
      <c r="LDC87" s="0"/>
      <c r="LDD87" s="0"/>
      <c r="LDE87" s="0"/>
      <c r="LDF87" s="0"/>
      <c r="LDG87" s="0"/>
      <c r="LDH87" s="0"/>
      <c r="LDI87" s="0"/>
      <c r="LDJ87" s="0"/>
      <c r="LDK87" s="0"/>
      <c r="LDL87" s="0"/>
      <c r="LDM87" s="0"/>
      <c r="LDN87" s="0"/>
      <c r="LDO87" s="0"/>
      <c r="LDP87" s="0"/>
      <c r="LDQ87" s="0"/>
      <c r="LDR87" s="0"/>
      <c r="LDS87" s="0"/>
      <c r="LDT87" s="0"/>
      <c r="LDU87" s="0"/>
      <c r="LDV87" s="0"/>
      <c r="LDW87" s="0"/>
      <c r="LDX87" s="0"/>
      <c r="LDY87" s="0"/>
      <c r="LDZ87" s="0"/>
      <c r="LEA87" s="0"/>
      <c r="LEB87" s="0"/>
      <c r="LEC87" s="0"/>
      <c r="LED87" s="0"/>
      <c r="LEE87" s="0"/>
      <c r="LEF87" s="0"/>
      <c r="LEG87" s="0"/>
      <c r="LEH87" s="0"/>
      <c r="LEI87" s="0"/>
      <c r="LEJ87" s="0"/>
      <c r="LEK87" s="0"/>
      <c r="LEL87" s="0"/>
      <c r="LEM87" s="0"/>
      <c r="LEN87" s="0"/>
      <c r="LEO87" s="0"/>
      <c r="LEP87" s="0"/>
      <c r="LEQ87" s="0"/>
      <c r="LER87" s="0"/>
      <c r="LES87" s="0"/>
      <c r="LET87" s="0"/>
      <c r="LEU87" s="0"/>
      <c r="LEV87" s="0"/>
      <c r="LEW87" s="0"/>
      <c r="LEX87" s="0"/>
      <c r="LEY87" s="0"/>
      <c r="LEZ87" s="0"/>
      <c r="LFA87" s="0"/>
      <c r="LFB87" s="0"/>
      <c r="LFC87" s="0"/>
      <c r="LFD87" s="0"/>
      <c r="LFE87" s="0"/>
      <c r="LFF87" s="0"/>
      <c r="LFG87" s="0"/>
      <c r="LFH87" s="0"/>
      <c r="LFI87" s="0"/>
      <c r="LFJ87" s="0"/>
      <c r="LFK87" s="0"/>
      <c r="LFL87" s="0"/>
      <c r="LFM87" s="0"/>
      <c r="LFN87" s="0"/>
      <c r="LFO87" s="0"/>
      <c r="LFP87" s="0"/>
      <c r="LFQ87" s="0"/>
      <c r="LFR87" s="0"/>
      <c r="LFS87" s="0"/>
      <c r="LFT87" s="0"/>
      <c r="LFU87" s="0"/>
      <c r="LFV87" s="0"/>
      <c r="LFW87" s="0"/>
      <c r="LFX87" s="0"/>
      <c r="LFY87" s="0"/>
      <c r="LFZ87" s="0"/>
      <c r="LGA87" s="0"/>
      <c r="LGB87" s="0"/>
      <c r="LGC87" s="0"/>
      <c r="LGD87" s="0"/>
      <c r="LGE87" s="0"/>
      <c r="LGF87" s="0"/>
      <c r="LGG87" s="0"/>
      <c r="LGH87" s="0"/>
      <c r="LGI87" s="0"/>
      <c r="LGJ87" s="0"/>
      <c r="LGK87" s="0"/>
      <c r="LGL87" s="0"/>
      <c r="LGM87" s="0"/>
      <c r="LGN87" s="0"/>
      <c r="LGO87" s="0"/>
      <c r="LGP87" s="0"/>
      <c r="LGQ87" s="0"/>
      <c r="LGR87" s="0"/>
      <c r="LGS87" s="0"/>
      <c r="LGT87" s="0"/>
      <c r="LGU87" s="0"/>
      <c r="LGV87" s="0"/>
      <c r="LGW87" s="0"/>
      <c r="LGX87" s="0"/>
      <c r="LGY87" s="0"/>
      <c r="LGZ87" s="0"/>
      <c r="LHA87" s="0"/>
      <c r="LHB87" s="0"/>
      <c r="LHC87" s="0"/>
      <c r="LHD87" s="0"/>
      <c r="LHE87" s="0"/>
      <c r="LHF87" s="0"/>
      <c r="LHG87" s="0"/>
      <c r="LHH87" s="0"/>
      <c r="LHI87" s="0"/>
      <c r="LHJ87" s="0"/>
      <c r="LHK87" s="0"/>
      <c r="LHL87" s="0"/>
      <c r="LHM87" s="0"/>
      <c r="LHN87" s="0"/>
      <c r="LHO87" s="0"/>
      <c r="LHP87" s="0"/>
      <c r="LHQ87" s="0"/>
      <c r="LHR87" s="0"/>
      <c r="LHS87" s="0"/>
      <c r="LHT87" s="0"/>
      <c r="LHU87" s="0"/>
      <c r="LHV87" s="0"/>
      <c r="LHW87" s="0"/>
      <c r="LHX87" s="0"/>
      <c r="LHY87" s="0"/>
      <c r="LHZ87" s="0"/>
      <c r="LIA87" s="0"/>
      <c r="LIB87" s="0"/>
      <c r="LIC87" s="0"/>
      <c r="LID87" s="0"/>
      <c r="LIE87" s="0"/>
      <c r="LIF87" s="0"/>
      <c r="LIG87" s="0"/>
      <c r="LIH87" s="0"/>
      <c r="LII87" s="0"/>
      <c r="LIJ87" s="0"/>
      <c r="LIK87" s="0"/>
      <c r="LIL87" s="0"/>
      <c r="LIM87" s="0"/>
      <c r="LIN87" s="0"/>
      <c r="LIO87" s="0"/>
      <c r="LIP87" s="0"/>
      <c r="LIQ87" s="0"/>
      <c r="LIR87" s="0"/>
      <c r="LIS87" s="0"/>
      <c r="LIT87" s="0"/>
      <c r="LIU87" s="0"/>
      <c r="LIV87" s="0"/>
      <c r="LIW87" s="0"/>
      <c r="LIX87" s="0"/>
      <c r="LIY87" s="0"/>
      <c r="LIZ87" s="0"/>
      <c r="LJA87" s="0"/>
      <c r="LJB87" s="0"/>
      <c r="LJC87" s="0"/>
      <c r="LJD87" s="0"/>
      <c r="LJE87" s="0"/>
      <c r="LJF87" s="0"/>
      <c r="LJG87" s="0"/>
      <c r="LJH87" s="0"/>
      <c r="LJI87" s="0"/>
      <c r="LJJ87" s="0"/>
      <c r="LJK87" s="0"/>
      <c r="LJL87" s="0"/>
      <c r="LJM87" s="0"/>
      <c r="LJN87" s="0"/>
      <c r="LJO87" s="0"/>
      <c r="LJP87" s="0"/>
      <c r="LJQ87" s="0"/>
      <c r="LJR87" s="0"/>
      <c r="LJS87" s="0"/>
      <c r="LJT87" s="0"/>
      <c r="LJU87" s="0"/>
      <c r="LJV87" s="0"/>
      <c r="LJW87" s="0"/>
      <c r="LJX87" s="0"/>
      <c r="LJY87" s="0"/>
      <c r="LJZ87" s="0"/>
      <c r="LKA87" s="0"/>
      <c r="LKB87" s="0"/>
      <c r="LKC87" s="0"/>
      <c r="LKD87" s="0"/>
      <c r="LKE87" s="0"/>
      <c r="LKF87" s="0"/>
      <c r="LKG87" s="0"/>
      <c r="LKH87" s="0"/>
      <c r="LKI87" s="0"/>
      <c r="LKJ87" s="0"/>
      <c r="LKK87" s="0"/>
      <c r="LKL87" s="0"/>
      <c r="LKM87" s="0"/>
      <c r="LKN87" s="0"/>
      <c r="LKO87" s="0"/>
      <c r="LKP87" s="0"/>
      <c r="LKQ87" s="0"/>
      <c r="LKR87" s="0"/>
      <c r="LKS87" s="0"/>
      <c r="LKT87" s="0"/>
      <c r="LKU87" s="0"/>
      <c r="LKV87" s="0"/>
      <c r="LKW87" s="0"/>
      <c r="LKX87" s="0"/>
      <c r="LKY87" s="0"/>
      <c r="LKZ87" s="0"/>
      <c r="LLA87" s="0"/>
      <c r="LLB87" s="0"/>
      <c r="LLC87" s="0"/>
      <c r="LLD87" s="0"/>
      <c r="LLE87" s="0"/>
      <c r="LLF87" s="0"/>
      <c r="LLG87" s="0"/>
      <c r="LLH87" s="0"/>
      <c r="LLI87" s="0"/>
      <c r="LLJ87" s="0"/>
      <c r="LLK87" s="0"/>
      <c r="LLL87" s="0"/>
      <c r="LLM87" s="0"/>
      <c r="LLN87" s="0"/>
      <c r="LLO87" s="0"/>
      <c r="LLP87" s="0"/>
      <c r="LLQ87" s="0"/>
      <c r="LLR87" s="0"/>
      <c r="LLS87" s="0"/>
      <c r="LLT87" s="0"/>
      <c r="LLU87" s="0"/>
      <c r="LLV87" s="0"/>
      <c r="LLW87" s="0"/>
      <c r="LLX87" s="0"/>
      <c r="LLY87" s="0"/>
      <c r="LLZ87" s="0"/>
      <c r="LMA87" s="0"/>
      <c r="LMB87" s="0"/>
      <c r="LMC87" s="0"/>
      <c r="LMD87" s="0"/>
      <c r="LME87" s="0"/>
      <c r="LMF87" s="0"/>
      <c r="LMG87" s="0"/>
      <c r="LMH87" s="0"/>
      <c r="LMI87" s="0"/>
      <c r="LMJ87" s="0"/>
      <c r="LMK87" s="0"/>
      <c r="LML87" s="0"/>
      <c r="LMM87" s="0"/>
      <c r="LMN87" s="0"/>
      <c r="LMO87" s="0"/>
      <c r="LMP87" s="0"/>
      <c r="LMQ87" s="0"/>
      <c r="LMR87" s="0"/>
      <c r="LMS87" s="0"/>
      <c r="LMT87" s="0"/>
      <c r="LMU87" s="0"/>
      <c r="LMV87" s="0"/>
      <c r="LMW87" s="0"/>
      <c r="LMX87" s="0"/>
      <c r="LMY87" s="0"/>
      <c r="LMZ87" s="0"/>
      <c r="LNA87" s="0"/>
      <c r="LNB87" s="0"/>
      <c r="LNC87" s="0"/>
      <c r="LND87" s="0"/>
      <c r="LNE87" s="0"/>
      <c r="LNF87" s="0"/>
      <c r="LNG87" s="0"/>
      <c r="LNH87" s="0"/>
      <c r="LNI87" s="0"/>
      <c r="LNJ87" s="0"/>
      <c r="LNK87" s="0"/>
      <c r="LNL87" s="0"/>
      <c r="LNM87" s="0"/>
      <c r="LNN87" s="0"/>
      <c r="LNO87" s="0"/>
      <c r="LNP87" s="0"/>
      <c r="LNQ87" s="0"/>
      <c r="LNR87" s="0"/>
      <c r="LNS87" s="0"/>
      <c r="LNT87" s="0"/>
      <c r="LNU87" s="0"/>
      <c r="LNV87" s="0"/>
      <c r="LNW87" s="0"/>
      <c r="LNX87" s="0"/>
      <c r="LNY87" s="0"/>
      <c r="LNZ87" s="0"/>
      <c r="LOA87" s="0"/>
      <c r="LOB87" s="0"/>
      <c r="LOC87" s="0"/>
      <c r="LOD87" s="0"/>
      <c r="LOE87" s="0"/>
      <c r="LOF87" s="0"/>
      <c r="LOG87" s="0"/>
      <c r="LOH87" s="0"/>
      <c r="LOI87" s="0"/>
      <c r="LOJ87" s="0"/>
      <c r="LOK87" s="0"/>
      <c r="LOL87" s="0"/>
      <c r="LOM87" s="0"/>
      <c r="LON87" s="0"/>
      <c r="LOO87" s="0"/>
      <c r="LOP87" s="0"/>
      <c r="LOQ87" s="0"/>
      <c r="LOR87" s="0"/>
      <c r="LOS87" s="0"/>
      <c r="LOT87" s="0"/>
      <c r="LOU87" s="0"/>
      <c r="LOV87" s="0"/>
      <c r="LOW87" s="0"/>
      <c r="LOX87" s="0"/>
      <c r="LOY87" s="0"/>
      <c r="LOZ87" s="0"/>
      <c r="LPA87" s="0"/>
      <c r="LPB87" s="0"/>
      <c r="LPC87" s="0"/>
      <c r="LPD87" s="0"/>
      <c r="LPE87" s="0"/>
      <c r="LPF87" s="0"/>
      <c r="LPG87" s="0"/>
      <c r="LPH87" s="0"/>
      <c r="LPI87" s="0"/>
      <c r="LPJ87" s="0"/>
      <c r="LPK87" s="0"/>
      <c r="LPL87" s="0"/>
      <c r="LPM87" s="0"/>
      <c r="LPN87" s="0"/>
      <c r="LPO87" s="0"/>
      <c r="LPP87" s="0"/>
      <c r="LPQ87" s="0"/>
      <c r="LPR87" s="0"/>
      <c r="LPS87" s="0"/>
      <c r="LPT87" s="0"/>
      <c r="LPU87" s="0"/>
      <c r="LPV87" s="0"/>
      <c r="LPW87" s="0"/>
      <c r="LPX87" s="0"/>
      <c r="LPY87" s="0"/>
      <c r="LPZ87" s="0"/>
      <c r="LQA87" s="0"/>
      <c r="LQB87" s="0"/>
      <c r="LQC87" s="0"/>
      <c r="LQD87" s="0"/>
      <c r="LQE87" s="0"/>
      <c r="LQF87" s="0"/>
      <c r="LQG87" s="0"/>
      <c r="LQH87" s="0"/>
      <c r="LQI87" s="0"/>
      <c r="LQJ87" s="0"/>
      <c r="LQK87" s="0"/>
      <c r="LQL87" s="0"/>
      <c r="LQM87" s="0"/>
      <c r="LQN87" s="0"/>
      <c r="LQO87" s="0"/>
      <c r="LQP87" s="0"/>
      <c r="LQQ87" s="0"/>
      <c r="LQR87" s="0"/>
      <c r="LQS87" s="0"/>
      <c r="LQT87" s="0"/>
      <c r="LQU87" s="0"/>
      <c r="LQV87" s="0"/>
      <c r="LQW87" s="0"/>
      <c r="LQX87" s="0"/>
      <c r="LQY87" s="0"/>
      <c r="LQZ87" s="0"/>
      <c r="LRA87" s="0"/>
      <c r="LRB87" s="0"/>
      <c r="LRC87" s="0"/>
      <c r="LRD87" s="0"/>
      <c r="LRE87" s="0"/>
      <c r="LRF87" s="0"/>
      <c r="LRG87" s="0"/>
      <c r="LRH87" s="0"/>
      <c r="LRI87" s="0"/>
      <c r="LRJ87" s="0"/>
      <c r="LRK87" s="0"/>
      <c r="LRL87" s="0"/>
      <c r="LRM87" s="0"/>
      <c r="LRN87" s="0"/>
      <c r="LRO87" s="0"/>
      <c r="LRP87" s="0"/>
      <c r="LRQ87" s="0"/>
      <c r="LRR87" s="0"/>
      <c r="LRS87" s="0"/>
      <c r="LRT87" s="0"/>
      <c r="LRU87" s="0"/>
      <c r="LRV87" s="0"/>
      <c r="LRW87" s="0"/>
      <c r="LRX87" s="0"/>
      <c r="LRY87" s="0"/>
      <c r="LRZ87" s="0"/>
      <c r="LSA87" s="0"/>
      <c r="LSB87" s="0"/>
      <c r="LSC87" s="0"/>
      <c r="LSD87" s="0"/>
      <c r="LSE87" s="0"/>
      <c r="LSF87" s="0"/>
      <c r="LSG87" s="0"/>
      <c r="LSH87" s="0"/>
      <c r="LSI87" s="0"/>
      <c r="LSJ87" s="0"/>
      <c r="LSK87" s="0"/>
      <c r="LSL87" s="0"/>
      <c r="LSM87" s="0"/>
      <c r="LSN87" s="0"/>
      <c r="LSO87" s="0"/>
      <c r="LSP87" s="0"/>
      <c r="LSQ87" s="0"/>
      <c r="LSR87" s="0"/>
      <c r="LSS87" s="0"/>
      <c r="LST87" s="0"/>
      <c r="LSU87" s="0"/>
      <c r="LSV87" s="0"/>
      <c r="LSW87" s="0"/>
      <c r="LSX87" s="0"/>
      <c r="LSY87" s="0"/>
      <c r="LSZ87" s="0"/>
      <c r="LTA87" s="0"/>
      <c r="LTB87" s="0"/>
      <c r="LTC87" s="0"/>
      <c r="LTD87" s="0"/>
      <c r="LTE87" s="0"/>
      <c r="LTF87" s="0"/>
      <c r="LTG87" s="0"/>
      <c r="LTH87" s="0"/>
      <c r="LTI87" s="0"/>
      <c r="LTJ87" s="0"/>
      <c r="LTK87" s="0"/>
      <c r="LTL87" s="0"/>
      <c r="LTM87" s="0"/>
      <c r="LTN87" s="0"/>
      <c r="LTO87" s="0"/>
      <c r="LTP87" s="0"/>
      <c r="LTQ87" s="0"/>
      <c r="LTR87" s="0"/>
      <c r="LTS87" s="0"/>
      <c r="LTT87" s="0"/>
      <c r="LTU87" s="0"/>
      <c r="LTV87" s="0"/>
      <c r="LTW87" s="0"/>
      <c r="LTX87" s="0"/>
      <c r="LTY87" s="0"/>
      <c r="LTZ87" s="0"/>
      <c r="LUA87" s="0"/>
      <c r="LUB87" s="0"/>
      <c r="LUC87" s="0"/>
      <c r="LUD87" s="0"/>
      <c r="LUE87" s="0"/>
      <c r="LUF87" s="0"/>
      <c r="LUG87" s="0"/>
      <c r="LUH87" s="0"/>
      <c r="LUI87" s="0"/>
      <c r="LUJ87" s="0"/>
      <c r="LUK87" s="0"/>
      <c r="LUL87" s="0"/>
      <c r="LUM87" s="0"/>
      <c r="LUN87" s="0"/>
      <c r="LUO87" s="0"/>
      <c r="LUP87" s="0"/>
      <c r="LUQ87" s="0"/>
      <c r="LUR87" s="0"/>
      <c r="LUS87" s="0"/>
      <c r="LUT87" s="0"/>
      <c r="LUU87" s="0"/>
      <c r="LUV87" s="0"/>
      <c r="LUW87" s="0"/>
      <c r="LUX87" s="0"/>
      <c r="LUY87" s="0"/>
      <c r="LUZ87" s="0"/>
      <c r="LVA87" s="0"/>
      <c r="LVB87" s="0"/>
      <c r="LVC87" s="0"/>
      <c r="LVD87" s="0"/>
      <c r="LVE87" s="0"/>
      <c r="LVF87" s="0"/>
      <c r="LVG87" s="0"/>
      <c r="LVH87" s="0"/>
      <c r="LVI87" s="0"/>
      <c r="LVJ87" s="0"/>
      <c r="LVK87" s="0"/>
      <c r="LVL87" s="0"/>
      <c r="LVM87" s="0"/>
      <c r="LVN87" s="0"/>
      <c r="LVO87" s="0"/>
      <c r="LVP87" s="0"/>
      <c r="LVQ87" s="0"/>
      <c r="LVR87" s="0"/>
      <c r="LVS87" s="0"/>
      <c r="LVT87" s="0"/>
      <c r="LVU87" s="0"/>
      <c r="LVV87" s="0"/>
      <c r="LVW87" s="0"/>
      <c r="LVX87" s="0"/>
      <c r="LVY87" s="0"/>
      <c r="LVZ87" s="0"/>
      <c r="LWA87" s="0"/>
      <c r="LWB87" s="0"/>
      <c r="LWC87" s="0"/>
      <c r="LWD87" s="0"/>
      <c r="LWE87" s="0"/>
      <c r="LWF87" s="0"/>
      <c r="LWG87" s="0"/>
      <c r="LWH87" s="0"/>
      <c r="LWI87" s="0"/>
      <c r="LWJ87" s="0"/>
      <c r="LWK87" s="0"/>
      <c r="LWL87" s="0"/>
      <c r="LWM87" s="0"/>
      <c r="LWN87" s="0"/>
      <c r="LWO87" s="0"/>
      <c r="LWP87" s="0"/>
      <c r="LWQ87" s="0"/>
      <c r="LWR87" s="0"/>
      <c r="LWS87" s="0"/>
      <c r="LWT87" s="0"/>
      <c r="LWU87" s="0"/>
      <c r="LWV87" s="0"/>
      <c r="LWW87" s="0"/>
      <c r="LWX87" s="0"/>
      <c r="LWY87" s="0"/>
      <c r="LWZ87" s="0"/>
      <c r="LXA87" s="0"/>
      <c r="LXB87" s="0"/>
      <c r="LXC87" s="0"/>
      <c r="LXD87" s="0"/>
      <c r="LXE87" s="0"/>
      <c r="LXF87" s="0"/>
      <c r="LXG87" s="0"/>
      <c r="LXH87" s="0"/>
      <c r="LXI87" s="0"/>
      <c r="LXJ87" s="0"/>
      <c r="LXK87" s="0"/>
      <c r="LXL87" s="0"/>
      <c r="LXM87" s="0"/>
      <c r="LXN87" s="0"/>
      <c r="LXO87" s="0"/>
      <c r="LXP87" s="0"/>
      <c r="LXQ87" s="0"/>
      <c r="LXR87" s="0"/>
      <c r="LXS87" s="0"/>
      <c r="LXT87" s="0"/>
      <c r="LXU87" s="0"/>
      <c r="LXV87" s="0"/>
      <c r="LXW87" s="0"/>
      <c r="LXX87" s="0"/>
      <c r="LXY87" s="0"/>
      <c r="LXZ87" s="0"/>
      <c r="LYA87" s="0"/>
      <c r="LYB87" s="0"/>
      <c r="LYC87" s="0"/>
      <c r="LYD87" s="0"/>
      <c r="LYE87" s="0"/>
      <c r="LYF87" s="0"/>
      <c r="LYG87" s="0"/>
      <c r="LYH87" s="0"/>
      <c r="LYI87" s="0"/>
      <c r="LYJ87" s="0"/>
      <c r="LYK87" s="0"/>
      <c r="LYL87" s="0"/>
      <c r="LYM87" s="0"/>
      <c r="LYN87" s="0"/>
      <c r="LYO87" s="0"/>
      <c r="LYP87" s="0"/>
      <c r="LYQ87" s="0"/>
      <c r="LYR87" s="0"/>
      <c r="LYS87" s="0"/>
      <c r="LYT87" s="0"/>
      <c r="LYU87" s="0"/>
      <c r="LYV87" s="0"/>
      <c r="LYW87" s="0"/>
      <c r="LYX87" s="0"/>
      <c r="LYY87" s="0"/>
      <c r="LYZ87" s="0"/>
      <c r="LZA87" s="0"/>
      <c r="LZB87" s="0"/>
      <c r="LZC87" s="0"/>
      <c r="LZD87" s="0"/>
      <c r="LZE87" s="0"/>
      <c r="LZF87" s="0"/>
      <c r="LZG87" s="0"/>
      <c r="LZH87" s="0"/>
      <c r="LZI87" s="0"/>
      <c r="LZJ87" s="0"/>
      <c r="LZK87" s="0"/>
      <c r="LZL87" s="0"/>
      <c r="LZM87" s="0"/>
      <c r="LZN87" s="0"/>
      <c r="LZO87" s="0"/>
      <c r="LZP87" s="0"/>
      <c r="LZQ87" s="0"/>
      <c r="LZR87" s="0"/>
      <c r="LZS87" s="0"/>
      <c r="LZT87" s="0"/>
      <c r="LZU87" s="0"/>
      <c r="LZV87" s="0"/>
      <c r="LZW87" s="0"/>
      <c r="LZX87" s="0"/>
      <c r="LZY87" s="0"/>
      <c r="LZZ87" s="0"/>
      <c r="MAA87" s="0"/>
      <c r="MAB87" s="0"/>
      <c r="MAC87" s="0"/>
      <c r="MAD87" s="0"/>
      <c r="MAE87" s="0"/>
      <c r="MAF87" s="0"/>
      <c r="MAG87" s="0"/>
      <c r="MAH87" s="0"/>
      <c r="MAI87" s="0"/>
      <c r="MAJ87" s="0"/>
      <c r="MAK87" s="0"/>
      <c r="MAL87" s="0"/>
      <c r="MAM87" s="0"/>
      <c r="MAN87" s="0"/>
      <c r="MAO87" s="0"/>
      <c r="MAP87" s="0"/>
      <c r="MAQ87" s="0"/>
      <c r="MAR87" s="0"/>
      <c r="MAS87" s="0"/>
      <c r="MAT87" s="0"/>
      <c r="MAU87" s="0"/>
      <c r="MAV87" s="0"/>
      <c r="MAW87" s="0"/>
      <c r="MAX87" s="0"/>
      <c r="MAY87" s="0"/>
      <c r="MAZ87" s="0"/>
      <c r="MBA87" s="0"/>
      <c r="MBB87" s="0"/>
      <c r="MBC87" s="0"/>
      <c r="MBD87" s="0"/>
      <c r="MBE87" s="0"/>
      <c r="MBF87" s="0"/>
      <c r="MBG87" s="0"/>
      <c r="MBH87" s="0"/>
      <c r="MBI87" s="0"/>
      <c r="MBJ87" s="0"/>
      <c r="MBK87" s="0"/>
      <c r="MBL87" s="0"/>
      <c r="MBM87" s="0"/>
      <c r="MBN87" s="0"/>
      <c r="MBO87" s="0"/>
      <c r="MBP87" s="0"/>
      <c r="MBQ87" s="0"/>
      <c r="MBR87" s="0"/>
      <c r="MBS87" s="0"/>
      <c r="MBT87" s="0"/>
      <c r="MBU87" s="0"/>
      <c r="MBV87" s="0"/>
      <c r="MBW87" s="0"/>
      <c r="MBX87" s="0"/>
      <c r="MBY87" s="0"/>
      <c r="MBZ87" s="0"/>
      <c r="MCA87" s="0"/>
      <c r="MCB87" s="0"/>
      <c r="MCC87" s="0"/>
      <c r="MCD87" s="0"/>
      <c r="MCE87" s="0"/>
      <c r="MCF87" s="0"/>
      <c r="MCG87" s="0"/>
      <c r="MCH87" s="0"/>
      <c r="MCI87" s="0"/>
      <c r="MCJ87" s="0"/>
      <c r="MCK87" s="0"/>
      <c r="MCL87" s="0"/>
      <c r="MCM87" s="0"/>
      <c r="MCN87" s="0"/>
      <c r="MCO87" s="0"/>
      <c r="MCP87" s="0"/>
      <c r="MCQ87" s="0"/>
      <c r="MCR87" s="0"/>
      <c r="MCS87" s="0"/>
      <c r="MCT87" s="0"/>
      <c r="MCU87" s="0"/>
      <c r="MCV87" s="0"/>
      <c r="MCW87" s="0"/>
      <c r="MCX87" s="0"/>
      <c r="MCY87" s="0"/>
      <c r="MCZ87" s="0"/>
      <c r="MDA87" s="0"/>
      <c r="MDB87" s="0"/>
      <c r="MDC87" s="0"/>
      <c r="MDD87" s="0"/>
      <c r="MDE87" s="0"/>
      <c r="MDF87" s="0"/>
      <c r="MDG87" s="0"/>
      <c r="MDH87" s="0"/>
      <c r="MDI87" s="0"/>
      <c r="MDJ87" s="0"/>
      <c r="MDK87" s="0"/>
      <c r="MDL87" s="0"/>
      <c r="MDM87" s="0"/>
      <c r="MDN87" s="0"/>
      <c r="MDO87" s="0"/>
      <c r="MDP87" s="0"/>
      <c r="MDQ87" s="0"/>
      <c r="MDR87" s="0"/>
      <c r="MDS87" s="0"/>
      <c r="MDT87" s="0"/>
      <c r="MDU87" s="0"/>
      <c r="MDV87" s="0"/>
      <c r="MDW87" s="0"/>
      <c r="MDX87" s="0"/>
      <c r="MDY87" s="0"/>
      <c r="MDZ87" s="0"/>
      <c r="MEA87" s="0"/>
      <c r="MEB87" s="0"/>
      <c r="MEC87" s="0"/>
      <c r="MED87" s="0"/>
      <c r="MEE87" s="0"/>
      <c r="MEF87" s="0"/>
      <c r="MEG87" s="0"/>
      <c r="MEH87" s="0"/>
      <c r="MEI87" s="0"/>
      <c r="MEJ87" s="0"/>
      <c r="MEK87" s="0"/>
      <c r="MEL87" s="0"/>
      <c r="MEM87" s="0"/>
      <c r="MEN87" s="0"/>
      <c r="MEO87" s="0"/>
      <c r="MEP87" s="0"/>
      <c r="MEQ87" s="0"/>
      <c r="MER87" s="0"/>
      <c r="MES87" s="0"/>
      <c r="MET87" s="0"/>
      <c r="MEU87" s="0"/>
      <c r="MEV87" s="0"/>
      <c r="MEW87" s="0"/>
      <c r="MEX87" s="0"/>
      <c r="MEY87" s="0"/>
      <c r="MEZ87" s="0"/>
      <c r="MFA87" s="0"/>
      <c r="MFB87" s="0"/>
      <c r="MFC87" s="0"/>
      <c r="MFD87" s="0"/>
      <c r="MFE87" s="0"/>
      <c r="MFF87" s="0"/>
      <c r="MFG87" s="0"/>
      <c r="MFH87" s="0"/>
      <c r="MFI87" s="0"/>
      <c r="MFJ87" s="0"/>
      <c r="MFK87" s="0"/>
      <c r="MFL87" s="0"/>
      <c r="MFM87" s="0"/>
      <c r="MFN87" s="0"/>
      <c r="MFO87" s="0"/>
      <c r="MFP87" s="0"/>
      <c r="MFQ87" s="0"/>
      <c r="MFR87" s="0"/>
      <c r="MFS87" s="0"/>
      <c r="MFT87" s="0"/>
      <c r="MFU87" s="0"/>
      <c r="MFV87" s="0"/>
      <c r="MFW87" s="0"/>
      <c r="MFX87" s="0"/>
      <c r="MFY87" s="0"/>
      <c r="MFZ87" s="0"/>
      <c r="MGA87" s="0"/>
      <c r="MGB87" s="0"/>
      <c r="MGC87" s="0"/>
      <c r="MGD87" s="0"/>
      <c r="MGE87" s="0"/>
      <c r="MGF87" s="0"/>
      <c r="MGG87" s="0"/>
      <c r="MGH87" s="0"/>
      <c r="MGI87" s="0"/>
      <c r="MGJ87" s="0"/>
      <c r="MGK87" s="0"/>
      <c r="MGL87" s="0"/>
      <c r="MGM87" s="0"/>
      <c r="MGN87" s="0"/>
      <c r="MGO87" s="0"/>
      <c r="MGP87" s="0"/>
      <c r="MGQ87" s="0"/>
      <c r="MGR87" s="0"/>
      <c r="MGS87" s="0"/>
      <c r="MGT87" s="0"/>
      <c r="MGU87" s="0"/>
      <c r="MGV87" s="0"/>
      <c r="MGW87" s="0"/>
      <c r="MGX87" s="0"/>
      <c r="MGY87" s="0"/>
      <c r="MGZ87" s="0"/>
      <c r="MHA87" s="0"/>
      <c r="MHB87" s="0"/>
      <c r="MHC87" s="0"/>
      <c r="MHD87" s="0"/>
      <c r="MHE87" s="0"/>
      <c r="MHF87" s="0"/>
      <c r="MHG87" s="0"/>
      <c r="MHH87" s="0"/>
      <c r="MHI87" s="0"/>
      <c r="MHJ87" s="0"/>
      <c r="MHK87" s="0"/>
      <c r="MHL87" s="0"/>
      <c r="MHM87" s="0"/>
      <c r="MHN87" s="0"/>
      <c r="MHO87" s="0"/>
      <c r="MHP87" s="0"/>
      <c r="MHQ87" s="0"/>
      <c r="MHR87" s="0"/>
      <c r="MHS87" s="0"/>
      <c r="MHT87" s="0"/>
      <c r="MHU87" s="0"/>
      <c r="MHV87" s="0"/>
      <c r="MHW87" s="0"/>
      <c r="MHX87" s="0"/>
      <c r="MHY87" s="0"/>
      <c r="MHZ87" s="0"/>
      <c r="MIA87" s="0"/>
      <c r="MIB87" s="0"/>
      <c r="MIC87" s="0"/>
      <c r="MID87" s="0"/>
      <c r="MIE87" s="0"/>
      <c r="MIF87" s="0"/>
      <c r="MIG87" s="0"/>
      <c r="MIH87" s="0"/>
      <c r="MII87" s="0"/>
      <c r="MIJ87" s="0"/>
      <c r="MIK87" s="0"/>
      <c r="MIL87" s="0"/>
      <c r="MIM87" s="0"/>
      <c r="MIN87" s="0"/>
      <c r="MIO87" s="0"/>
      <c r="MIP87" s="0"/>
      <c r="MIQ87" s="0"/>
      <c r="MIR87" s="0"/>
      <c r="MIS87" s="0"/>
      <c r="MIT87" s="0"/>
      <c r="MIU87" s="0"/>
      <c r="MIV87" s="0"/>
      <c r="MIW87" s="0"/>
      <c r="MIX87" s="0"/>
      <c r="MIY87" s="0"/>
      <c r="MIZ87" s="0"/>
      <c r="MJA87" s="0"/>
      <c r="MJB87" s="0"/>
      <c r="MJC87" s="0"/>
      <c r="MJD87" s="0"/>
      <c r="MJE87" s="0"/>
      <c r="MJF87" s="0"/>
      <c r="MJG87" s="0"/>
      <c r="MJH87" s="0"/>
      <c r="MJI87" s="0"/>
      <c r="MJJ87" s="0"/>
      <c r="MJK87" s="0"/>
      <c r="MJL87" s="0"/>
      <c r="MJM87" s="0"/>
      <c r="MJN87" s="0"/>
      <c r="MJO87" s="0"/>
      <c r="MJP87" s="0"/>
      <c r="MJQ87" s="0"/>
      <c r="MJR87" s="0"/>
      <c r="MJS87" s="0"/>
      <c r="MJT87" s="0"/>
      <c r="MJU87" s="0"/>
      <c r="MJV87" s="0"/>
      <c r="MJW87" s="0"/>
      <c r="MJX87" s="0"/>
      <c r="MJY87" s="0"/>
      <c r="MJZ87" s="0"/>
      <c r="MKA87" s="0"/>
      <c r="MKB87" s="0"/>
      <c r="MKC87" s="0"/>
      <c r="MKD87" s="0"/>
      <c r="MKE87" s="0"/>
      <c r="MKF87" s="0"/>
      <c r="MKG87" s="0"/>
      <c r="MKH87" s="0"/>
      <c r="MKI87" s="0"/>
      <c r="MKJ87" s="0"/>
      <c r="MKK87" s="0"/>
      <c r="MKL87" s="0"/>
      <c r="MKM87" s="0"/>
      <c r="MKN87" s="0"/>
      <c r="MKO87" s="0"/>
      <c r="MKP87" s="0"/>
      <c r="MKQ87" s="0"/>
      <c r="MKR87" s="0"/>
      <c r="MKS87" s="0"/>
      <c r="MKT87" s="0"/>
      <c r="MKU87" s="0"/>
      <c r="MKV87" s="0"/>
      <c r="MKW87" s="0"/>
      <c r="MKX87" s="0"/>
      <c r="MKY87" s="0"/>
      <c r="MKZ87" s="0"/>
      <c r="MLA87" s="0"/>
      <c r="MLB87" s="0"/>
      <c r="MLC87" s="0"/>
      <c r="MLD87" s="0"/>
      <c r="MLE87" s="0"/>
      <c r="MLF87" s="0"/>
      <c r="MLG87" s="0"/>
      <c r="MLH87" s="0"/>
      <c r="MLI87" s="0"/>
      <c r="MLJ87" s="0"/>
      <c r="MLK87" s="0"/>
      <c r="MLL87" s="0"/>
      <c r="MLM87" s="0"/>
      <c r="MLN87" s="0"/>
      <c r="MLO87" s="0"/>
      <c r="MLP87" s="0"/>
      <c r="MLQ87" s="0"/>
      <c r="MLR87" s="0"/>
      <c r="MLS87" s="0"/>
      <c r="MLT87" s="0"/>
      <c r="MLU87" s="0"/>
      <c r="MLV87" s="0"/>
      <c r="MLW87" s="0"/>
      <c r="MLX87" s="0"/>
      <c r="MLY87" s="0"/>
      <c r="MLZ87" s="0"/>
      <c r="MMA87" s="0"/>
      <c r="MMB87" s="0"/>
      <c r="MMC87" s="0"/>
      <c r="MMD87" s="0"/>
      <c r="MME87" s="0"/>
      <c r="MMF87" s="0"/>
      <c r="MMG87" s="0"/>
      <c r="MMH87" s="0"/>
      <c r="MMI87" s="0"/>
      <c r="MMJ87" s="0"/>
      <c r="MMK87" s="0"/>
      <c r="MML87" s="0"/>
      <c r="MMM87" s="0"/>
      <c r="MMN87" s="0"/>
      <c r="MMO87" s="0"/>
      <c r="MMP87" s="0"/>
      <c r="MMQ87" s="0"/>
      <c r="MMR87" s="0"/>
      <c r="MMS87" s="0"/>
      <c r="MMT87" s="0"/>
      <c r="MMU87" s="0"/>
      <c r="MMV87" s="0"/>
      <c r="MMW87" s="0"/>
      <c r="MMX87" s="0"/>
      <c r="MMY87" s="0"/>
      <c r="MMZ87" s="0"/>
      <c r="MNA87" s="0"/>
      <c r="MNB87" s="0"/>
      <c r="MNC87" s="0"/>
      <c r="MND87" s="0"/>
      <c r="MNE87" s="0"/>
      <c r="MNF87" s="0"/>
      <c r="MNG87" s="0"/>
      <c r="MNH87" s="0"/>
      <c r="MNI87" s="0"/>
      <c r="MNJ87" s="0"/>
      <c r="MNK87" s="0"/>
      <c r="MNL87" s="0"/>
      <c r="MNM87" s="0"/>
      <c r="MNN87" s="0"/>
      <c r="MNO87" s="0"/>
      <c r="MNP87" s="0"/>
      <c r="MNQ87" s="0"/>
      <c r="MNR87" s="0"/>
      <c r="MNS87" s="0"/>
      <c r="MNT87" s="0"/>
      <c r="MNU87" s="0"/>
      <c r="MNV87" s="0"/>
      <c r="MNW87" s="0"/>
      <c r="MNX87" s="0"/>
      <c r="MNY87" s="0"/>
      <c r="MNZ87" s="0"/>
      <c r="MOA87" s="0"/>
      <c r="MOB87" s="0"/>
      <c r="MOC87" s="0"/>
      <c r="MOD87" s="0"/>
      <c r="MOE87" s="0"/>
      <c r="MOF87" s="0"/>
      <c r="MOG87" s="0"/>
      <c r="MOH87" s="0"/>
      <c r="MOI87" s="0"/>
      <c r="MOJ87" s="0"/>
      <c r="MOK87" s="0"/>
      <c r="MOL87" s="0"/>
      <c r="MOM87" s="0"/>
      <c r="MON87" s="0"/>
      <c r="MOO87" s="0"/>
      <c r="MOP87" s="0"/>
      <c r="MOQ87" s="0"/>
      <c r="MOR87" s="0"/>
      <c r="MOS87" s="0"/>
      <c r="MOT87" s="0"/>
      <c r="MOU87" s="0"/>
      <c r="MOV87" s="0"/>
      <c r="MOW87" s="0"/>
      <c r="MOX87" s="0"/>
      <c r="MOY87" s="0"/>
      <c r="MOZ87" s="0"/>
      <c r="MPA87" s="0"/>
      <c r="MPB87" s="0"/>
      <c r="MPC87" s="0"/>
      <c r="MPD87" s="0"/>
      <c r="MPE87" s="0"/>
      <c r="MPF87" s="0"/>
      <c r="MPG87" s="0"/>
      <c r="MPH87" s="0"/>
      <c r="MPI87" s="0"/>
      <c r="MPJ87" s="0"/>
      <c r="MPK87" s="0"/>
      <c r="MPL87" s="0"/>
      <c r="MPM87" s="0"/>
      <c r="MPN87" s="0"/>
      <c r="MPO87" s="0"/>
      <c r="MPP87" s="0"/>
      <c r="MPQ87" s="0"/>
      <c r="MPR87" s="0"/>
      <c r="MPS87" s="0"/>
      <c r="MPT87" s="0"/>
      <c r="MPU87" s="0"/>
      <c r="MPV87" s="0"/>
      <c r="MPW87" s="0"/>
      <c r="MPX87" s="0"/>
      <c r="MPY87" s="0"/>
      <c r="MPZ87" s="0"/>
      <c r="MQA87" s="0"/>
      <c r="MQB87" s="0"/>
      <c r="MQC87" s="0"/>
      <c r="MQD87" s="0"/>
      <c r="MQE87" s="0"/>
      <c r="MQF87" s="0"/>
      <c r="MQG87" s="0"/>
      <c r="MQH87" s="0"/>
      <c r="MQI87" s="0"/>
      <c r="MQJ87" s="0"/>
      <c r="MQK87" s="0"/>
      <c r="MQL87" s="0"/>
      <c r="MQM87" s="0"/>
      <c r="MQN87" s="0"/>
      <c r="MQO87" s="0"/>
      <c r="MQP87" s="0"/>
      <c r="MQQ87" s="0"/>
      <c r="MQR87" s="0"/>
      <c r="MQS87" s="0"/>
      <c r="MQT87" s="0"/>
      <c r="MQU87" s="0"/>
      <c r="MQV87" s="0"/>
      <c r="MQW87" s="0"/>
      <c r="MQX87" s="0"/>
      <c r="MQY87" s="0"/>
      <c r="MQZ87" s="0"/>
      <c r="MRA87" s="0"/>
      <c r="MRB87" s="0"/>
      <c r="MRC87" s="0"/>
      <c r="MRD87" s="0"/>
      <c r="MRE87" s="0"/>
      <c r="MRF87" s="0"/>
      <c r="MRG87" s="0"/>
      <c r="MRH87" s="0"/>
      <c r="MRI87" s="0"/>
      <c r="MRJ87" s="0"/>
      <c r="MRK87" s="0"/>
      <c r="MRL87" s="0"/>
      <c r="MRM87" s="0"/>
      <c r="MRN87" s="0"/>
      <c r="MRO87" s="0"/>
      <c r="MRP87" s="0"/>
      <c r="MRQ87" s="0"/>
      <c r="MRR87" s="0"/>
      <c r="MRS87" s="0"/>
      <c r="MRT87" s="0"/>
      <c r="MRU87" s="0"/>
      <c r="MRV87" s="0"/>
      <c r="MRW87" s="0"/>
      <c r="MRX87" s="0"/>
      <c r="MRY87" s="0"/>
      <c r="MRZ87" s="0"/>
      <c r="MSA87" s="0"/>
      <c r="MSB87" s="0"/>
      <c r="MSC87" s="0"/>
      <c r="MSD87" s="0"/>
      <c r="MSE87" s="0"/>
      <c r="MSF87" s="0"/>
      <c r="MSG87" s="0"/>
      <c r="MSH87" s="0"/>
      <c r="MSI87" s="0"/>
      <c r="MSJ87" s="0"/>
      <c r="MSK87" s="0"/>
      <c r="MSL87" s="0"/>
      <c r="MSM87" s="0"/>
      <c r="MSN87" s="0"/>
      <c r="MSO87" s="0"/>
      <c r="MSP87" s="0"/>
      <c r="MSQ87" s="0"/>
      <c r="MSR87" s="0"/>
      <c r="MSS87" s="0"/>
      <c r="MST87" s="0"/>
      <c r="MSU87" s="0"/>
      <c r="MSV87" s="0"/>
      <c r="MSW87" s="0"/>
      <c r="MSX87" s="0"/>
      <c r="MSY87" s="0"/>
      <c r="MSZ87" s="0"/>
      <c r="MTA87" s="0"/>
      <c r="MTB87" s="0"/>
      <c r="MTC87" s="0"/>
      <c r="MTD87" s="0"/>
      <c r="MTE87" s="0"/>
      <c r="MTF87" s="0"/>
      <c r="MTG87" s="0"/>
      <c r="MTH87" s="0"/>
      <c r="MTI87" s="0"/>
      <c r="MTJ87" s="0"/>
      <c r="MTK87" s="0"/>
      <c r="MTL87" s="0"/>
      <c r="MTM87" s="0"/>
      <c r="MTN87" s="0"/>
      <c r="MTO87" s="0"/>
      <c r="MTP87" s="0"/>
      <c r="MTQ87" s="0"/>
      <c r="MTR87" s="0"/>
      <c r="MTS87" s="0"/>
      <c r="MTT87" s="0"/>
      <c r="MTU87" s="0"/>
      <c r="MTV87" s="0"/>
      <c r="MTW87" s="0"/>
      <c r="MTX87" s="0"/>
      <c r="MTY87" s="0"/>
      <c r="MTZ87" s="0"/>
      <c r="MUA87" s="0"/>
      <c r="MUB87" s="0"/>
      <c r="MUC87" s="0"/>
      <c r="MUD87" s="0"/>
      <c r="MUE87" s="0"/>
      <c r="MUF87" s="0"/>
      <c r="MUG87" s="0"/>
      <c r="MUH87" s="0"/>
      <c r="MUI87" s="0"/>
      <c r="MUJ87" s="0"/>
      <c r="MUK87" s="0"/>
      <c r="MUL87" s="0"/>
      <c r="MUM87" s="0"/>
      <c r="MUN87" s="0"/>
      <c r="MUO87" s="0"/>
      <c r="MUP87" s="0"/>
      <c r="MUQ87" s="0"/>
      <c r="MUR87" s="0"/>
      <c r="MUS87" s="0"/>
      <c r="MUT87" s="0"/>
      <c r="MUU87" s="0"/>
      <c r="MUV87" s="0"/>
      <c r="MUW87" s="0"/>
      <c r="MUX87" s="0"/>
      <c r="MUY87" s="0"/>
      <c r="MUZ87" s="0"/>
      <c r="MVA87" s="0"/>
      <c r="MVB87" s="0"/>
      <c r="MVC87" s="0"/>
      <c r="MVD87" s="0"/>
      <c r="MVE87" s="0"/>
      <c r="MVF87" s="0"/>
      <c r="MVG87" s="0"/>
      <c r="MVH87" s="0"/>
      <c r="MVI87" s="0"/>
      <c r="MVJ87" s="0"/>
      <c r="MVK87" s="0"/>
      <c r="MVL87" s="0"/>
      <c r="MVM87" s="0"/>
      <c r="MVN87" s="0"/>
      <c r="MVO87" s="0"/>
      <c r="MVP87" s="0"/>
      <c r="MVQ87" s="0"/>
      <c r="MVR87" s="0"/>
      <c r="MVS87" s="0"/>
      <c r="MVT87" s="0"/>
      <c r="MVU87" s="0"/>
      <c r="MVV87" s="0"/>
      <c r="MVW87" s="0"/>
      <c r="MVX87" s="0"/>
      <c r="MVY87" s="0"/>
      <c r="MVZ87" s="0"/>
      <c r="MWA87" s="0"/>
      <c r="MWB87" s="0"/>
      <c r="MWC87" s="0"/>
      <c r="MWD87" s="0"/>
      <c r="MWE87" s="0"/>
      <c r="MWF87" s="0"/>
      <c r="MWG87" s="0"/>
      <c r="MWH87" s="0"/>
      <c r="MWI87" s="0"/>
      <c r="MWJ87" s="0"/>
      <c r="MWK87" s="0"/>
      <c r="MWL87" s="0"/>
      <c r="MWM87" s="0"/>
      <c r="MWN87" s="0"/>
      <c r="MWO87" s="0"/>
      <c r="MWP87" s="0"/>
      <c r="MWQ87" s="0"/>
      <c r="MWR87" s="0"/>
      <c r="MWS87" s="0"/>
      <c r="MWT87" s="0"/>
      <c r="MWU87" s="0"/>
      <c r="MWV87" s="0"/>
      <c r="MWW87" s="0"/>
      <c r="MWX87" s="0"/>
      <c r="MWY87" s="0"/>
      <c r="MWZ87" s="0"/>
      <c r="MXA87" s="0"/>
      <c r="MXB87" s="0"/>
      <c r="MXC87" s="0"/>
      <c r="MXD87" s="0"/>
      <c r="MXE87" s="0"/>
      <c r="MXF87" s="0"/>
      <c r="MXG87" s="0"/>
      <c r="MXH87" s="0"/>
      <c r="MXI87" s="0"/>
      <c r="MXJ87" s="0"/>
      <c r="MXK87" s="0"/>
      <c r="MXL87" s="0"/>
      <c r="MXM87" s="0"/>
      <c r="MXN87" s="0"/>
      <c r="MXO87" s="0"/>
      <c r="MXP87" s="0"/>
      <c r="MXQ87" s="0"/>
      <c r="MXR87" s="0"/>
      <c r="MXS87" s="0"/>
      <c r="MXT87" s="0"/>
      <c r="MXU87" s="0"/>
      <c r="MXV87" s="0"/>
      <c r="MXW87" s="0"/>
      <c r="MXX87" s="0"/>
      <c r="MXY87" s="0"/>
      <c r="MXZ87" s="0"/>
      <c r="MYA87" s="0"/>
      <c r="MYB87" s="0"/>
      <c r="MYC87" s="0"/>
      <c r="MYD87" s="0"/>
      <c r="MYE87" s="0"/>
      <c r="MYF87" s="0"/>
      <c r="MYG87" s="0"/>
      <c r="MYH87" s="0"/>
      <c r="MYI87" s="0"/>
      <c r="MYJ87" s="0"/>
      <c r="MYK87" s="0"/>
      <c r="MYL87" s="0"/>
      <c r="MYM87" s="0"/>
      <c r="MYN87" s="0"/>
      <c r="MYO87" s="0"/>
      <c r="MYP87" s="0"/>
      <c r="MYQ87" s="0"/>
      <c r="MYR87" s="0"/>
      <c r="MYS87" s="0"/>
      <c r="MYT87" s="0"/>
      <c r="MYU87" s="0"/>
      <c r="MYV87" s="0"/>
      <c r="MYW87" s="0"/>
      <c r="MYX87" s="0"/>
      <c r="MYY87" s="0"/>
      <c r="MYZ87" s="0"/>
      <c r="MZA87" s="0"/>
      <c r="MZB87" s="0"/>
      <c r="MZC87" s="0"/>
      <c r="MZD87" s="0"/>
      <c r="MZE87" s="0"/>
      <c r="MZF87" s="0"/>
      <c r="MZG87" s="0"/>
      <c r="MZH87" s="0"/>
      <c r="MZI87" s="0"/>
      <c r="MZJ87" s="0"/>
      <c r="MZK87" s="0"/>
      <c r="MZL87" s="0"/>
      <c r="MZM87" s="0"/>
      <c r="MZN87" s="0"/>
      <c r="MZO87" s="0"/>
      <c r="MZP87" s="0"/>
      <c r="MZQ87" s="0"/>
      <c r="MZR87" s="0"/>
      <c r="MZS87" s="0"/>
      <c r="MZT87" s="0"/>
      <c r="MZU87" s="0"/>
      <c r="MZV87" s="0"/>
      <c r="MZW87" s="0"/>
      <c r="MZX87" s="0"/>
      <c r="MZY87" s="0"/>
      <c r="MZZ87" s="0"/>
      <c r="NAA87" s="0"/>
      <c r="NAB87" s="0"/>
      <c r="NAC87" s="0"/>
      <c r="NAD87" s="0"/>
      <c r="NAE87" s="0"/>
      <c r="NAF87" s="0"/>
      <c r="NAG87" s="0"/>
      <c r="NAH87" s="0"/>
      <c r="NAI87" s="0"/>
      <c r="NAJ87" s="0"/>
      <c r="NAK87" s="0"/>
      <c r="NAL87" s="0"/>
      <c r="NAM87" s="0"/>
      <c r="NAN87" s="0"/>
      <c r="NAO87" s="0"/>
      <c r="NAP87" s="0"/>
      <c r="NAQ87" s="0"/>
      <c r="NAR87" s="0"/>
      <c r="NAS87" s="0"/>
      <c r="NAT87" s="0"/>
      <c r="NAU87" s="0"/>
      <c r="NAV87" s="0"/>
      <c r="NAW87" s="0"/>
      <c r="NAX87" s="0"/>
      <c r="NAY87" s="0"/>
      <c r="NAZ87" s="0"/>
      <c r="NBA87" s="0"/>
      <c r="NBB87" s="0"/>
      <c r="NBC87" s="0"/>
      <c r="NBD87" s="0"/>
      <c r="NBE87" s="0"/>
      <c r="NBF87" s="0"/>
      <c r="NBG87" s="0"/>
      <c r="NBH87" s="0"/>
      <c r="NBI87" s="0"/>
      <c r="NBJ87" s="0"/>
      <c r="NBK87" s="0"/>
      <c r="NBL87" s="0"/>
      <c r="NBM87" s="0"/>
      <c r="NBN87" s="0"/>
      <c r="NBO87" s="0"/>
      <c r="NBP87" s="0"/>
      <c r="NBQ87" s="0"/>
      <c r="NBR87" s="0"/>
      <c r="NBS87" s="0"/>
      <c r="NBT87" s="0"/>
      <c r="NBU87" s="0"/>
      <c r="NBV87" s="0"/>
      <c r="NBW87" s="0"/>
      <c r="NBX87" s="0"/>
      <c r="NBY87" s="0"/>
      <c r="NBZ87" s="0"/>
      <c r="NCA87" s="0"/>
      <c r="NCB87" s="0"/>
      <c r="NCC87" s="0"/>
      <c r="NCD87" s="0"/>
      <c r="NCE87" s="0"/>
      <c r="NCF87" s="0"/>
      <c r="NCG87" s="0"/>
      <c r="NCH87" s="0"/>
      <c r="NCI87" s="0"/>
      <c r="NCJ87" s="0"/>
      <c r="NCK87" s="0"/>
      <c r="NCL87" s="0"/>
      <c r="NCM87" s="0"/>
      <c r="NCN87" s="0"/>
      <c r="NCO87" s="0"/>
      <c r="NCP87" s="0"/>
      <c r="NCQ87" s="0"/>
      <c r="NCR87" s="0"/>
      <c r="NCS87" s="0"/>
      <c r="NCT87" s="0"/>
      <c r="NCU87" s="0"/>
      <c r="NCV87" s="0"/>
      <c r="NCW87" s="0"/>
      <c r="NCX87" s="0"/>
      <c r="NCY87" s="0"/>
      <c r="NCZ87" s="0"/>
      <c r="NDA87" s="0"/>
      <c r="NDB87" s="0"/>
      <c r="NDC87" s="0"/>
      <c r="NDD87" s="0"/>
      <c r="NDE87" s="0"/>
      <c r="NDF87" s="0"/>
      <c r="NDG87" s="0"/>
      <c r="NDH87" s="0"/>
      <c r="NDI87" s="0"/>
      <c r="NDJ87" s="0"/>
      <c r="NDK87" s="0"/>
      <c r="NDL87" s="0"/>
      <c r="NDM87" s="0"/>
      <c r="NDN87" s="0"/>
      <c r="NDO87" s="0"/>
      <c r="NDP87" s="0"/>
      <c r="NDQ87" s="0"/>
      <c r="NDR87" s="0"/>
      <c r="NDS87" s="0"/>
      <c r="NDT87" s="0"/>
      <c r="NDU87" s="0"/>
      <c r="NDV87" s="0"/>
      <c r="NDW87" s="0"/>
      <c r="NDX87" s="0"/>
      <c r="NDY87" s="0"/>
      <c r="NDZ87" s="0"/>
      <c r="NEA87" s="0"/>
      <c r="NEB87" s="0"/>
      <c r="NEC87" s="0"/>
      <c r="NED87" s="0"/>
      <c r="NEE87" s="0"/>
      <c r="NEF87" s="0"/>
      <c r="NEG87" s="0"/>
      <c r="NEH87" s="0"/>
      <c r="NEI87" s="0"/>
      <c r="NEJ87" s="0"/>
      <c r="NEK87" s="0"/>
      <c r="NEL87" s="0"/>
      <c r="NEM87" s="0"/>
      <c r="NEN87" s="0"/>
      <c r="NEO87" s="0"/>
      <c r="NEP87" s="0"/>
      <c r="NEQ87" s="0"/>
      <c r="NER87" s="0"/>
      <c r="NES87" s="0"/>
      <c r="NET87" s="0"/>
      <c r="NEU87" s="0"/>
      <c r="NEV87" s="0"/>
      <c r="NEW87" s="0"/>
      <c r="NEX87" s="0"/>
      <c r="NEY87" s="0"/>
      <c r="NEZ87" s="0"/>
      <c r="NFA87" s="0"/>
      <c r="NFB87" s="0"/>
      <c r="NFC87" s="0"/>
      <c r="NFD87" s="0"/>
      <c r="NFE87" s="0"/>
      <c r="NFF87" s="0"/>
      <c r="NFG87" s="0"/>
      <c r="NFH87" s="0"/>
      <c r="NFI87" s="0"/>
      <c r="NFJ87" s="0"/>
      <c r="NFK87" s="0"/>
      <c r="NFL87" s="0"/>
      <c r="NFM87" s="0"/>
      <c r="NFN87" s="0"/>
      <c r="NFO87" s="0"/>
      <c r="NFP87" s="0"/>
      <c r="NFQ87" s="0"/>
      <c r="NFR87" s="0"/>
      <c r="NFS87" s="0"/>
      <c r="NFT87" s="0"/>
      <c r="NFU87" s="0"/>
      <c r="NFV87" s="0"/>
      <c r="NFW87" s="0"/>
      <c r="NFX87" s="0"/>
      <c r="NFY87" s="0"/>
      <c r="NFZ87" s="0"/>
      <c r="NGA87" s="0"/>
      <c r="NGB87" s="0"/>
      <c r="NGC87" s="0"/>
      <c r="NGD87" s="0"/>
      <c r="NGE87" s="0"/>
      <c r="NGF87" s="0"/>
      <c r="NGG87" s="0"/>
      <c r="NGH87" s="0"/>
      <c r="NGI87" s="0"/>
      <c r="NGJ87" s="0"/>
      <c r="NGK87" s="0"/>
      <c r="NGL87" s="0"/>
      <c r="NGM87" s="0"/>
      <c r="NGN87" s="0"/>
      <c r="NGO87" s="0"/>
      <c r="NGP87" s="0"/>
      <c r="NGQ87" s="0"/>
      <c r="NGR87" s="0"/>
      <c r="NGS87" s="0"/>
      <c r="NGT87" s="0"/>
      <c r="NGU87" s="0"/>
      <c r="NGV87" s="0"/>
      <c r="NGW87" s="0"/>
      <c r="NGX87" s="0"/>
      <c r="NGY87" s="0"/>
      <c r="NGZ87" s="0"/>
      <c r="NHA87" s="0"/>
      <c r="NHB87" s="0"/>
      <c r="NHC87" s="0"/>
      <c r="NHD87" s="0"/>
      <c r="NHE87" s="0"/>
      <c r="NHF87" s="0"/>
      <c r="NHG87" s="0"/>
      <c r="NHH87" s="0"/>
      <c r="NHI87" s="0"/>
      <c r="NHJ87" s="0"/>
      <c r="NHK87" s="0"/>
      <c r="NHL87" s="0"/>
      <c r="NHM87" s="0"/>
      <c r="NHN87" s="0"/>
      <c r="NHO87" s="0"/>
      <c r="NHP87" s="0"/>
      <c r="NHQ87" s="0"/>
      <c r="NHR87" s="0"/>
      <c r="NHS87" s="0"/>
      <c r="NHT87" s="0"/>
      <c r="NHU87" s="0"/>
      <c r="NHV87" s="0"/>
      <c r="NHW87" s="0"/>
      <c r="NHX87" s="0"/>
      <c r="NHY87" s="0"/>
      <c r="NHZ87" s="0"/>
      <c r="NIA87" s="0"/>
      <c r="NIB87" s="0"/>
      <c r="NIC87" s="0"/>
      <c r="NID87" s="0"/>
      <c r="NIE87" s="0"/>
      <c r="NIF87" s="0"/>
      <c r="NIG87" s="0"/>
      <c r="NIH87" s="0"/>
      <c r="NII87" s="0"/>
      <c r="NIJ87" s="0"/>
      <c r="NIK87" s="0"/>
      <c r="NIL87" s="0"/>
      <c r="NIM87" s="0"/>
      <c r="NIN87" s="0"/>
      <c r="NIO87" s="0"/>
      <c r="NIP87" s="0"/>
      <c r="NIQ87" s="0"/>
      <c r="NIR87" s="0"/>
      <c r="NIS87" s="0"/>
      <c r="NIT87" s="0"/>
      <c r="NIU87" s="0"/>
      <c r="NIV87" s="0"/>
      <c r="NIW87" s="0"/>
      <c r="NIX87" s="0"/>
      <c r="NIY87" s="0"/>
      <c r="NIZ87" s="0"/>
      <c r="NJA87" s="0"/>
      <c r="NJB87" s="0"/>
      <c r="NJC87" s="0"/>
      <c r="NJD87" s="0"/>
      <c r="NJE87" s="0"/>
      <c r="NJF87" s="0"/>
      <c r="NJG87" s="0"/>
      <c r="NJH87" s="0"/>
      <c r="NJI87" s="0"/>
      <c r="NJJ87" s="0"/>
      <c r="NJK87" s="0"/>
      <c r="NJL87" s="0"/>
      <c r="NJM87" s="0"/>
      <c r="NJN87" s="0"/>
      <c r="NJO87" s="0"/>
      <c r="NJP87" s="0"/>
      <c r="NJQ87" s="0"/>
      <c r="NJR87" s="0"/>
      <c r="NJS87" s="0"/>
      <c r="NJT87" s="0"/>
      <c r="NJU87" s="0"/>
      <c r="NJV87" s="0"/>
      <c r="NJW87" s="0"/>
      <c r="NJX87" s="0"/>
      <c r="NJY87" s="0"/>
      <c r="NJZ87" s="0"/>
      <c r="NKA87" s="0"/>
      <c r="NKB87" s="0"/>
      <c r="NKC87" s="0"/>
      <c r="NKD87" s="0"/>
      <c r="NKE87" s="0"/>
      <c r="NKF87" s="0"/>
      <c r="NKG87" s="0"/>
      <c r="NKH87" s="0"/>
      <c r="NKI87" s="0"/>
      <c r="NKJ87" s="0"/>
      <c r="NKK87" s="0"/>
      <c r="NKL87" s="0"/>
      <c r="NKM87" s="0"/>
      <c r="NKN87" s="0"/>
      <c r="NKO87" s="0"/>
      <c r="NKP87" s="0"/>
      <c r="NKQ87" s="0"/>
      <c r="NKR87" s="0"/>
      <c r="NKS87" s="0"/>
      <c r="NKT87" s="0"/>
      <c r="NKU87" s="0"/>
      <c r="NKV87" s="0"/>
      <c r="NKW87" s="0"/>
      <c r="NKX87" s="0"/>
      <c r="NKY87" s="0"/>
      <c r="NKZ87" s="0"/>
      <c r="NLA87" s="0"/>
      <c r="NLB87" s="0"/>
      <c r="NLC87" s="0"/>
      <c r="NLD87" s="0"/>
      <c r="NLE87" s="0"/>
      <c r="NLF87" s="0"/>
      <c r="NLG87" s="0"/>
      <c r="NLH87" s="0"/>
      <c r="NLI87" s="0"/>
      <c r="NLJ87" s="0"/>
      <c r="NLK87" s="0"/>
      <c r="NLL87" s="0"/>
      <c r="NLM87" s="0"/>
      <c r="NLN87" s="0"/>
      <c r="NLO87" s="0"/>
      <c r="NLP87" s="0"/>
      <c r="NLQ87" s="0"/>
      <c r="NLR87" s="0"/>
      <c r="NLS87" s="0"/>
      <c r="NLT87" s="0"/>
      <c r="NLU87" s="0"/>
      <c r="NLV87" s="0"/>
      <c r="NLW87" s="0"/>
      <c r="NLX87" s="0"/>
      <c r="NLY87" s="0"/>
      <c r="NLZ87" s="0"/>
      <c r="NMA87" s="0"/>
      <c r="NMB87" s="0"/>
      <c r="NMC87" s="0"/>
      <c r="NMD87" s="0"/>
      <c r="NME87" s="0"/>
      <c r="NMF87" s="0"/>
      <c r="NMG87" s="0"/>
      <c r="NMH87" s="0"/>
      <c r="NMI87" s="0"/>
      <c r="NMJ87" s="0"/>
      <c r="NMK87" s="0"/>
      <c r="NML87" s="0"/>
      <c r="NMM87" s="0"/>
      <c r="NMN87" s="0"/>
      <c r="NMO87" s="0"/>
      <c r="NMP87" s="0"/>
      <c r="NMQ87" s="0"/>
      <c r="NMR87" s="0"/>
      <c r="NMS87" s="0"/>
      <c r="NMT87" s="0"/>
      <c r="NMU87" s="0"/>
      <c r="NMV87" s="0"/>
      <c r="NMW87" s="0"/>
      <c r="NMX87" s="0"/>
      <c r="NMY87" s="0"/>
      <c r="NMZ87" s="0"/>
      <c r="NNA87" s="0"/>
      <c r="NNB87" s="0"/>
      <c r="NNC87" s="0"/>
      <c r="NND87" s="0"/>
      <c r="NNE87" s="0"/>
      <c r="NNF87" s="0"/>
      <c r="NNG87" s="0"/>
      <c r="NNH87" s="0"/>
      <c r="NNI87" s="0"/>
      <c r="NNJ87" s="0"/>
      <c r="NNK87" s="0"/>
      <c r="NNL87" s="0"/>
      <c r="NNM87" s="0"/>
      <c r="NNN87" s="0"/>
      <c r="NNO87" s="0"/>
      <c r="NNP87" s="0"/>
      <c r="NNQ87" s="0"/>
      <c r="NNR87" s="0"/>
      <c r="NNS87" s="0"/>
      <c r="NNT87" s="0"/>
      <c r="NNU87" s="0"/>
      <c r="NNV87" s="0"/>
      <c r="NNW87" s="0"/>
      <c r="NNX87" s="0"/>
      <c r="NNY87" s="0"/>
      <c r="NNZ87" s="0"/>
      <c r="NOA87" s="0"/>
      <c r="NOB87" s="0"/>
      <c r="NOC87" s="0"/>
      <c r="NOD87" s="0"/>
      <c r="NOE87" s="0"/>
      <c r="NOF87" s="0"/>
      <c r="NOG87" s="0"/>
      <c r="NOH87" s="0"/>
      <c r="NOI87" s="0"/>
      <c r="NOJ87" s="0"/>
      <c r="NOK87" s="0"/>
      <c r="NOL87" s="0"/>
      <c r="NOM87" s="0"/>
      <c r="NON87" s="0"/>
      <c r="NOO87" s="0"/>
      <c r="NOP87" s="0"/>
      <c r="NOQ87" s="0"/>
      <c r="NOR87" s="0"/>
      <c r="NOS87" s="0"/>
      <c r="NOT87" s="0"/>
      <c r="NOU87" s="0"/>
      <c r="NOV87" s="0"/>
      <c r="NOW87" s="0"/>
      <c r="NOX87" s="0"/>
      <c r="NOY87" s="0"/>
      <c r="NOZ87" s="0"/>
      <c r="NPA87" s="0"/>
      <c r="NPB87" s="0"/>
      <c r="NPC87" s="0"/>
      <c r="NPD87" s="0"/>
      <c r="NPE87" s="0"/>
      <c r="NPF87" s="0"/>
      <c r="NPG87" s="0"/>
      <c r="NPH87" s="0"/>
      <c r="NPI87" s="0"/>
      <c r="NPJ87" s="0"/>
      <c r="NPK87" s="0"/>
      <c r="NPL87" s="0"/>
      <c r="NPM87" s="0"/>
      <c r="NPN87" s="0"/>
      <c r="NPO87" s="0"/>
      <c r="NPP87" s="0"/>
      <c r="NPQ87" s="0"/>
      <c r="NPR87" s="0"/>
      <c r="NPS87" s="0"/>
      <c r="NPT87" s="0"/>
      <c r="NPU87" s="0"/>
      <c r="NPV87" s="0"/>
      <c r="NPW87" s="0"/>
      <c r="NPX87" s="0"/>
      <c r="NPY87" s="0"/>
      <c r="NPZ87" s="0"/>
      <c r="NQA87" s="0"/>
      <c r="NQB87" s="0"/>
      <c r="NQC87" s="0"/>
      <c r="NQD87" s="0"/>
      <c r="NQE87" s="0"/>
      <c r="NQF87" s="0"/>
      <c r="NQG87" s="0"/>
      <c r="NQH87" s="0"/>
      <c r="NQI87" s="0"/>
      <c r="NQJ87" s="0"/>
      <c r="NQK87" s="0"/>
      <c r="NQL87" s="0"/>
      <c r="NQM87" s="0"/>
      <c r="NQN87" s="0"/>
      <c r="NQO87" s="0"/>
      <c r="NQP87" s="0"/>
      <c r="NQQ87" s="0"/>
      <c r="NQR87" s="0"/>
      <c r="NQS87" s="0"/>
      <c r="NQT87" s="0"/>
      <c r="NQU87" s="0"/>
      <c r="NQV87" s="0"/>
      <c r="NQW87" s="0"/>
      <c r="NQX87" s="0"/>
      <c r="NQY87" s="0"/>
      <c r="NQZ87" s="0"/>
      <c r="NRA87" s="0"/>
      <c r="NRB87" s="0"/>
      <c r="NRC87" s="0"/>
      <c r="NRD87" s="0"/>
      <c r="NRE87" s="0"/>
      <c r="NRF87" s="0"/>
      <c r="NRG87" s="0"/>
      <c r="NRH87" s="0"/>
      <c r="NRI87" s="0"/>
      <c r="NRJ87" s="0"/>
      <c r="NRK87" s="0"/>
      <c r="NRL87" s="0"/>
      <c r="NRM87" s="0"/>
      <c r="NRN87" s="0"/>
      <c r="NRO87" s="0"/>
      <c r="NRP87" s="0"/>
      <c r="NRQ87" s="0"/>
      <c r="NRR87" s="0"/>
      <c r="NRS87" s="0"/>
      <c r="NRT87" s="0"/>
      <c r="NRU87" s="0"/>
      <c r="NRV87" s="0"/>
      <c r="NRW87" s="0"/>
      <c r="NRX87" s="0"/>
      <c r="NRY87" s="0"/>
      <c r="NRZ87" s="0"/>
      <c r="NSA87" s="0"/>
      <c r="NSB87" s="0"/>
      <c r="NSC87" s="0"/>
      <c r="NSD87" s="0"/>
      <c r="NSE87" s="0"/>
      <c r="NSF87" s="0"/>
      <c r="NSG87" s="0"/>
      <c r="NSH87" s="0"/>
      <c r="NSI87" s="0"/>
      <c r="NSJ87" s="0"/>
      <c r="NSK87" s="0"/>
      <c r="NSL87" s="0"/>
      <c r="NSM87" s="0"/>
      <c r="NSN87" s="0"/>
      <c r="NSO87" s="0"/>
      <c r="NSP87" s="0"/>
      <c r="NSQ87" s="0"/>
      <c r="NSR87" s="0"/>
      <c r="NSS87" s="0"/>
      <c r="NST87" s="0"/>
      <c r="NSU87" s="0"/>
      <c r="NSV87" s="0"/>
      <c r="NSW87" s="0"/>
      <c r="NSX87" s="0"/>
      <c r="NSY87" s="0"/>
      <c r="NSZ87" s="0"/>
      <c r="NTA87" s="0"/>
      <c r="NTB87" s="0"/>
      <c r="NTC87" s="0"/>
      <c r="NTD87" s="0"/>
      <c r="NTE87" s="0"/>
      <c r="NTF87" s="0"/>
      <c r="NTG87" s="0"/>
      <c r="NTH87" s="0"/>
      <c r="NTI87" s="0"/>
      <c r="NTJ87" s="0"/>
      <c r="NTK87" s="0"/>
      <c r="NTL87" s="0"/>
      <c r="NTM87" s="0"/>
      <c r="NTN87" s="0"/>
      <c r="NTO87" s="0"/>
      <c r="NTP87" s="0"/>
      <c r="NTQ87" s="0"/>
      <c r="NTR87" s="0"/>
      <c r="NTS87" s="0"/>
      <c r="NTT87" s="0"/>
      <c r="NTU87" s="0"/>
      <c r="NTV87" s="0"/>
      <c r="NTW87" s="0"/>
      <c r="NTX87" s="0"/>
      <c r="NTY87" s="0"/>
      <c r="NTZ87" s="0"/>
      <c r="NUA87" s="0"/>
      <c r="NUB87" s="0"/>
      <c r="NUC87" s="0"/>
      <c r="NUD87" s="0"/>
      <c r="NUE87" s="0"/>
      <c r="NUF87" s="0"/>
      <c r="NUG87" s="0"/>
      <c r="NUH87" s="0"/>
      <c r="NUI87" s="0"/>
      <c r="NUJ87" s="0"/>
      <c r="NUK87" s="0"/>
      <c r="NUL87" s="0"/>
      <c r="NUM87" s="0"/>
      <c r="NUN87" s="0"/>
      <c r="NUO87" s="0"/>
      <c r="NUP87" s="0"/>
      <c r="NUQ87" s="0"/>
      <c r="NUR87" s="0"/>
      <c r="NUS87" s="0"/>
      <c r="NUT87" s="0"/>
      <c r="NUU87" s="0"/>
      <c r="NUV87" s="0"/>
      <c r="NUW87" s="0"/>
      <c r="NUX87" s="0"/>
      <c r="NUY87" s="0"/>
      <c r="NUZ87" s="0"/>
      <c r="NVA87" s="0"/>
      <c r="NVB87" s="0"/>
      <c r="NVC87" s="0"/>
      <c r="NVD87" s="0"/>
      <c r="NVE87" s="0"/>
      <c r="NVF87" s="0"/>
      <c r="NVG87" s="0"/>
      <c r="NVH87" s="0"/>
      <c r="NVI87" s="0"/>
      <c r="NVJ87" s="0"/>
      <c r="NVK87" s="0"/>
      <c r="NVL87" s="0"/>
      <c r="NVM87" s="0"/>
      <c r="NVN87" s="0"/>
      <c r="NVO87" s="0"/>
      <c r="NVP87" s="0"/>
      <c r="NVQ87" s="0"/>
      <c r="NVR87" s="0"/>
      <c r="NVS87" s="0"/>
      <c r="NVT87" s="0"/>
      <c r="NVU87" s="0"/>
      <c r="NVV87" s="0"/>
      <c r="NVW87" s="0"/>
      <c r="NVX87" s="0"/>
      <c r="NVY87" s="0"/>
      <c r="NVZ87" s="0"/>
      <c r="NWA87" s="0"/>
      <c r="NWB87" s="0"/>
      <c r="NWC87" s="0"/>
      <c r="NWD87" s="0"/>
      <c r="NWE87" s="0"/>
      <c r="NWF87" s="0"/>
      <c r="NWG87" s="0"/>
      <c r="NWH87" s="0"/>
      <c r="NWI87" s="0"/>
      <c r="NWJ87" s="0"/>
      <c r="NWK87" s="0"/>
      <c r="NWL87" s="0"/>
      <c r="NWM87" s="0"/>
      <c r="NWN87" s="0"/>
      <c r="NWO87" s="0"/>
      <c r="NWP87" s="0"/>
      <c r="NWQ87" s="0"/>
      <c r="NWR87" s="0"/>
      <c r="NWS87" s="0"/>
      <c r="NWT87" s="0"/>
      <c r="NWU87" s="0"/>
      <c r="NWV87" s="0"/>
      <c r="NWW87" s="0"/>
      <c r="NWX87" s="0"/>
      <c r="NWY87" s="0"/>
      <c r="NWZ87" s="0"/>
      <c r="NXA87" s="0"/>
      <c r="NXB87" s="0"/>
      <c r="NXC87" s="0"/>
      <c r="NXD87" s="0"/>
      <c r="NXE87" s="0"/>
      <c r="NXF87" s="0"/>
      <c r="NXG87" s="0"/>
      <c r="NXH87" s="0"/>
      <c r="NXI87" s="0"/>
      <c r="NXJ87" s="0"/>
      <c r="NXK87" s="0"/>
      <c r="NXL87" s="0"/>
      <c r="NXM87" s="0"/>
      <c r="NXN87" s="0"/>
      <c r="NXO87" s="0"/>
      <c r="NXP87" s="0"/>
      <c r="NXQ87" s="0"/>
      <c r="NXR87" s="0"/>
      <c r="NXS87" s="0"/>
      <c r="NXT87" s="0"/>
      <c r="NXU87" s="0"/>
      <c r="NXV87" s="0"/>
      <c r="NXW87" s="0"/>
      <c r="NXX87" s="0"/>
      <c r="NXY87" s="0"/>
      <c r="NXZ87" s="0"/>
      <c r="NYA87" s="0"/>
      <c r="NYB87" s="0"/>
      <c r="NYC87" s="0"/>
      <c r="NYD87" s="0"/>
      <c r="NYE87" s="0"/>
      <c r="NYF87" s="0"/>
      <c r="NYG87" s="0"/>
      <c r="NYH87" s="0"/>
      <c r="NYI87" s="0"/>
      <c r="NYJ87" s="0"/>
      <c r="NYK87" s="0"/>
      <c r="NYL87" s="0"/>
      <c r="NYM87" s="0"/>
      <c r="NYN87" s="0"/>
      <c r="NYO87" s="0"/>
      <c r="NYP87" s="0"/>
      <c r="NYQ87" s="0"/>
      <c r="NYR87" s="0"/>
      <c r="NYS87" s="0"/>
      <c r="NYT87" s="0"/>
      <c r="NYU87" s="0"/>
      <c r="NYV87" s="0"/>
      <c r="NYW87" s="0"/>
      <c r="NYX87" s="0"/>
      <c r="NYY87" s="0"/>
      <c r="NYZ87" s="0"/>
      <c r="NZA87" s="0"/>
      <c r="NZB87" s="0"/>
      <c r="NZC87" s="0"/>
      <c r="NZD87" s="0"/>
      <c r="NZE87" s="0"/>
      <c r="NZF87" s="0"/>
      <c r="NZG87" s="0"/>
      <c r="NZH87" s="0"/>
      <c r="NZI87" s="0"/>
      <c r="NZJ87" s="0"/>
      <c r="NZK87" s="0"/>
      <c r="NZL87" s="0"/>
      <c r="NZM87" s="0"/>
      <c r="NZN87" s="0"/>
      <c r="NZO87" s="0"/>
      <c r="NZP87" s="0"/>
      <c r="NZQ87" s="0"/>
      <c r="NZR87" s="0"/>
      <c r="NZS87" s="0"/>
      <c r="NZT87" s="0"/>
      <c r="NZU87" s="0"/>
      <c r="NZV87" s="0"/>
      <c r="NZW87" s="0"/>
      <c r="NZX87" s="0"/>
      <c r="NZY87" s="0"/>
      <c r="NZZ87" s="0"/>
      <c r="OAA87" s="0"/>
      <c r="OAB87" s="0"/>
      <c r="OAC87" s="0"/>
      <c r="OAD87" s="0"/>
      <c r="OAE87" s="0"/>
      <c r="OAF87" s="0"/>
      <c r="OAG87" s="0"/>
      <c r="OAH87" s="0"/>
      <c r="OAI87" s="0"/>
      <c r="OAJ87" s="0"/>
      <c r="OAK87" s="0"/>
      <c r="OAL87" s="0"/>
      <c r="OAM87" s="0"/>
      <c r="OAN87" s="0"/>
      <c r="OAO87" s="0"/>
      <c r="OAP87" s="0"/>
      <c r="OAQ87" s="0"/>
      <c r="OAR87" s="0"/>
      <c r="OAS87" s="0"/>
      <c r="OAT87" s="0"/>
      <c r="OAU87" s="0"/>
      <c r="OAV87" s="0"/>
      <c r="OAW87" s="0"/>
      <c r="OAX87" s="0"/>
      <c r="OAY87" s="0"/>
      <c r="OAZ87" s="0"/>
      <c r="OBA87" s="0"/>
      <c r="OBB87" s="0"/>
      <c r="OBC87" s="0"/>
      <c r="OBD87" s="0"/>
      <c r="OBE87" s="0"/>
      <c r="OBF87" s="0"/>
      <c r="OBG87" s="0"/>
      <c r="OBH87" s="0"/>
      <c r="OBI87" s="0"/>
      <c r="OBJ87" s="0"/>
      <c r="OBK87" s="0"/>
      <c r="OBL87" s="0"/>
      <c r="OBM87" s="0"/>
      <c r="OBN87" s="0"/>
      <c r="OBO87" s="0"/>
      <c r="OBP87" s="0"/>
      <c r="OBQ87" s="0"/>
      <c r="OBR87" s="0"/>
      <c r="OBS87" s="0"/>
      <c r="OBT87" s="0"/>
      <c r="OBU87" s="0"/>
      <c r="OBV87" s="0"/>
      <c r="OBW87" s="0"/>
      <c r="OBX87" s="0"/>
      <c r="OBY87" s="0"/>
      <c r="OBZ87" s="0"/>
      <c r="OCA87" s="0"/>
      <c r="OCB87" s="0"/>
      <c r="OCC87" s="0"/>
      <c r="OCD87" s="0"/>
      <c r="OCE87" s="0"/>
      <c r="OCF87" s="0"/>
      <c r="OCG87" s="0"/>
      <c r="OCH87" s="0"/>
      <c r="OCI87" s="0"/>
      <c r="OCJ87" s="0"/>
      <c r="OCK87" s="0"/>
      <c r="OCL87" s="0"/>
      <c r="OCM87" s="0"/>
      <c r="OCN87" s="0"/>
      <c r="OCO87" s="0"/>
      <c r="OCP87" s="0"/>
      <c r="OCQ87" s="0"/>
      <c r="OCR87" s="0"/>
      <c r="OCS87" s="0"/>
      <c r="OCT87" s="0"/>
      <c r="OCU87" s="0"/>
      <c r="OCV87" s="0"/>
      <c r="OCW87" s="0"/>
      <c r="OCX87" s="0"/>
      <c r="OCY87" s="0"/>
      <c r="OCZ87" s="0"/>
      <c r="ODA87" s="0"/>
      <c r="ODB87" s="0"/>
      <c r="ODC87" s="0"/>
      <c r="ODD87" s="0"/>
      <c r="ODE87" s="0"/>
      <c r="ODF87" s="0"/>
      <c r="ODG87" s="0"/>
      <c r="ODH87" s="0"/>
      <c r="ODI87" s="0"/>
      <c r="ODJ87" s="0"/>
      <c r="ODK87" s="0"/>
      <c r="ODL87" s="0"/>
      <c r="ODM87" s="0"/>
      <c r="ODN87" s="0"/>
      <c r="ODO87" s="0"/>
      <c r="ODP87" s="0"/>
      <c r="ODQ87" s="0"/>
      <c r="ODR87" s="0"/>
      <c r="ODS87" s="0"/>
      <c r="ODT87" s="0"/>
      <c r="ODU87" s="0"/>
      <c r="ODV87" s="0"/>
      <c r="ODW87" s="0"/>
      <c r="ODX87" s="0"/>
      <c r="ODY87" s="0"/>
      <c r="ODZ87" s="0"/>
      <c r="OEA87" s="0"/>
      <c r="OEB87" s="0"/>
      <c r="OEC87" s="0"/>
      <c r="OED87" s="0"/>
      <c r="OEE87" s="0"/>
      <c r="OEF87" s="0"/>
      <c r="OEG87" s="0"/>
      <c r="OEH87" s="0"/>
      <c r="OEI87" s="0"/>
      <c r="OEJ87" s="0"/>
      <c r="OEK87" s="0"/>
      <c r="OEL87" s="0"/>
      <c r="OEM87" s="0"/>
      <c r="OEN87" s="0"/>
      <c r="OEO87" s="0"/>
      <c r="OEP87" s="0"/>
      <c r="OEQ87" s="0"/>
      <c r="OER87" s="0"/>
      <c r="OES87" s="0"/>
      <c r="OET87" s="0"/>
      <c r="OEU87" s="0"/>
      <c r="OEV87" s="0"/>
      <c r="OEW87" s="0"/>
      <c r="OEX87" s="0"/>
      <c r="OEY87" s="0"/>
      <c r="OEZ87" s="0"/>
      <c r="OFA87" s="0"/>
      <c r="OFB87" s="0"/>
      <c r="OFC87" s="0"/>
      <c r="OFD87" s="0"/>
      <c r="OFE87" s="0"/>
      <c r="OFF87" s="0"/>
      <c r="OFG87" s="0"/>
      <c r="OFH87" s="0"/>
      <c r="OFI87" s="0"/>
      <c r="OFJ87" s="0"/>
      <c r="OFK87" s="0"/>
      <c r="OFL87" s="0"/>
      <c r="OFM87" s="0"/>
      <c r="OFN87" s="0"/>
      <c r="OFO87" s="0"/>
      <c r="OFP87" s="0"/>
      <c r="OFQ87" s="0"/>
      <c r="OFR87" s="0"/>
      <c r="OFS87" s="0"/>
      <c r="OFT87" s="0"/>
      <c r="OFU87" s="0"/>
      <c r="OFV87" s="0"/>
      <c r="OFW87" s="0"/>
      <c r="OFX87" s="0"/>
      <c r="OFY87" s="0"/>
      <c r="OFZ87" s="0"/>
      <c r="OGA87" s="0"/>
      <c r="OGB87" s="0"/>
      <c r="OGC87" s="0"/>
      <c r="OGD87" s="0"/>
      <c r="OGE87" s="0"/>
      <c r="OGF87" s="0"/>
      <c r="OGG87" s="0"/>
      <c r="OGH87" s="0"/>
      <c r="OGI87" s="0"/>
      <c r="OGJ87" s="0"/>
      <c r="OGK87" s="0"/>
      <c r="OGL87" s="0"/>
      <c r="OGM87" s="0"/>
      <c r="OGN87" s="0"/>
      <c r="OGO87" s="0"/>
      <c r="OGP87" s="0"/>
      <c r="OGQ87" s="0"/>
      <c r="OGR87" s="0"/>
      <c r="OGS87" s="0"/>
      <c r="OGT87" s="0"/>
      <c r="OGU87" s="0"/>
      <c r="OGV87" s="0"/>
      <c r="OGW87" s="0"/>
      <c r="OGX87" s="0"/>
      <c r="OGY87" s="0"/>
      <c r="OGZ87" s="0"/>
      <c r="OHA87" s="0"/>
      <c r="OHB87" s="0"/>
      <c r="OHC87" s="0"/>
      <c r="OHD87" s="0"/>
      <c r="OHE87" s="0"/>
      <c r="OHF87" s="0"/>
      <c r="OHG87" s="0"/>
      <c r="OHH87" s="0"/>
      <c r="OHI87" s="0"/>
      <c r="OHJ87" s="0"/>
      <c r="OHK87" s="0"/>
      <c r="OHL87" s="0"/>
      <c r="OHM87" s="0"/>
      <c r="OHN87" s="0"/>
      <c r="OHO87" s="0"/>
      <c r="OHP87" s="0"/>
      <c r="OHQ87" s="0"/>
      <c r="OHR87" s="0"/>
      <c r="OHS87" s="0"/>
      <c r="OHT87" s="0"/>
      <c r="OHU87" s="0"/>
      <c r="OHV87" s="0"/>
      <c r="OHW87" s="0"/>
      <c r="OHX87" s="0"/>
      <c r="OHY87" s="0"/>
      <c r="OHZ87" s="0"/>
      <c r="OIA87" s="0"/>
      <c r="OIB87" s="0"/>
      <c r="OIC87" s="0"/>
      <c r="OID87" s="0"/>
      <c r="OIE87" s="0"/>
      <c r="OIF87" s="0"/>
      <c r="OIG87" s="0"/>
      <c r="OIH87" s="0"/>
      <c r="OII87" s="0"/>
      <c r="OIJ87" s="0"/>
      <c r="OIK87" s="0"/>
      <c r="OIL87" s="0"/>
      <c r="OIM87" s="0"/>
      <c r="OIN87" s="0"/>
      <c r="OIO87" s="0"/>
      <c r="OIP87" s="0"/>
      <c r="OIQ87" s="0"/>
      <c r="OIR87" s="0"/>
      <c r="OIS87" s="0"/>
      <c r="OIT87" s="0"/>
      <c r="OIU87" s="0"/>
      <c r="OIV87" s="0"/>
      <c r="OIW87" s="0"/>
      <c r="OIX87" s="0"/>
      <c r="OIY87" s="0"/>
      <c r="OIZ87" s="0"/>
      <c r="OJA87" s="0"/>
      <c r="OJB87" s="0"/>
      <c r="OJC87" s="0"/>
      <c r="OJD87" s="0"/>
      <c r="OJE87" s="0"/>
      <c r="OJF87" s="0"/>
      <c r="OJG87" s="0"/>
      <c r="OJH87" s="0"/>
      <c r="OJI87" s="0"/>
      <c r="OJJ87" s="0"/>
      <c r="OJK87" s="0"/>
      <c r="OJL87" s="0"/>
      <c r="OJM87" s="0"/>
      <c r="OJN87" s="0"/>
      <c r="OJO87" s="0"/>
      <c r="OJP87" s="0"/>
      <c r="OJQ87" s="0"/>
      <c r="OJR87" s="0"/>
      <c r="OJS87" s="0"/>
      <c r="OJT87" s="0"/>
      <c r="OJU87" s="0"/>
      <c r="OJV87" s="0"/>
      <c r="OJW87" s="0"/>
      <c r="OJX87" s="0"/>
      <c r="OJY87" s="0"/>
      <c r="OJZ87" s="0"/>
      <c r="OKA87" s="0"/>
      <c r="OKB87" s="0"/>
      <c r="OKC87" s="0"/>
      <c r="OKD87" s="0"/>
      <c r="OKE87" s="0"/>
      <c r="OKF87" s="0"/>
      <c r="OKG87" s="0"/>
      <c r="OKH87" s="0"/>
      <c r="OKI87" s="0"/>
      <c r="OKJ87" s="0"/>
      <c r="OKK87" s="0"/>
      <c r="OKL87" s="0"/>
      <c r="OKM87" s="0"/>
      <c r="OKN87" s="0"/>
      <c r="OKO87" s="0"/>
      <c r="OKP87" s="0"/>
      <c r="OKQ87" s="0"/>
      <c r="OKR87" s="0"/>
      <c r="OKS87" s="0"/>
      <c r="OKT87" s="0"/>
      <c r="OKU87" s="0"/>
      <c r="OKV87" s="0"/>
      <c r="OKW87" s="0"/>
      <c r="OKX87" s="0"/>
      <c r="OKY87" s="0"/>
      <c r="OKZ87" s="0"/>
      <c r="OLA87" s="0"/>
      <c r="OLB87" s="0"/>
      <c r="OLC87" s="0"/>
      <c r="OLD87" s="0"/>
      <c r="OLE87" s="0"/>
      <c r="OLF87" s="0"/>
      <c r="OLG87" s="0"/>
      <c r="OLH87" s="0"/>
      <c r="OLI87" s="0"/>
      <c r="OLJ87" s="0"/>
      <c r="OLK87" s="0"/>
      <c r="OLL87" s="0"/>
      <c r="OLM87" s="0"/>
      <c r="OLN87" s="0"/>
      <c r="OLO87" s="0"/>
      <c r="OLP87" s="0"/>
      <c r="OLQ87" s="0"/>
      <c r="OLR87" s="0"/>
      <c r="OLS87" s="0"/>
      <c r="OLT87" s="0"/>
      <c r="OLU87" s="0"/>
      <c r="OLV87" s="0"/>
      <c r="OLW87" s="0"/>
      <c r="OLX87" s="0"/>
      <c r="OLY87" s="0"/>
      <c r="OLZ87" s="0"/>
      <c r="OMA87" s="0"/>
      <c r="OMB87" s="0"/>
      <c r="OMC87" s="0"/>
      <c r="OMD87" s="0"/>
      <c r="OME87" s="0"/>
      <c r="OMF87" s="0"/>
      <c r="OMG87" s="0"/>
      <c r="OMH87" s="0"/>
      <c r="OMI87" s="0"/>
      <c r="OMJ87" s="0"/>
      <c r="OMK87" s="0"/>
      <c r="OML87" s="0"/>
      <c r="OMM87" s="0"/>
      <c r="OMN87" s="0"/>
      <c r="OMO87" s="0"/>
      <c r="OMP87" s="0"/>
      <c r="OMQ87" s="0"/>
      <c r="OMR87" s="0"/>
      <c r="OMS87" s="0"/>
      <c r="OMT87" s="0"/>
      <c r="OMU87" s="0"/>
      <c r="OMV87" s="0"/>
      <c r="OMW87" s="0"/>
      <c r="OMX87" s="0"/>
      <c r="OMY87" s="0"/>
      <c r="OMZ87" s="0"/>
      <c r="ONA87" s="0"/>
      <c r="ONB87" s="0"/>
      <c r="ONC87" s="0"/>
      <c r="OND87" s="0"/>
      <c r="ONE87" s="0"/>
      <c r="ONF87" s="0"/>
      <c r="ONG87" s="0"/>
      <c r="ONH87" s="0"/>
      <c r="ONI87" s="0"/>
      <c r="ONJ87" s="0"/>
      <c r="ONK87" s="0"/>
      <c r="ONL87" s="0"/>
      <c r="ONM87" s="0"/>
      <c r="ONN87" s="0"/>
      <c r="ONO87" s="0"/>
      <c r="ONP87" s="0"/>
      <c r="ONQ87" s="0"/>
      <c r="ONR87" s="0"/>
      <c r="ONS87" s="0"/>
      <c r="ONT87" s="0"/>
      <c r="ONU87" s="0"/>
      <c r="ONV87" s="0"/>
      <c r="ONW87" s="0"/>
      <c r="ONX87" s="0"/>
      <c r="ONY87" s="0"/>
      <c r="ONZ87" s="0"/>
      <c r="OOA87" s="0"/>
      <c r="OOB87" s="0"/>
      <c r="OOC87" s="0"/>
      <c r="OOD87" s="0"/>
      <c r="OOE87" s="0"/>
      <c r="OOF87" s="0"/>
      <c r="OOG87" s="0"/>
      <c r="OOH87" s="0"/>
      <c r="OOI87" s="0"/>
      <c r="OOJ87" s="0"/>
      <c r="OOK87" s="0"/>
      <c r="OOL87" s="0"/>
      <c r="OOM87" s="0"/>
      <c r="OON87" s="0"/>
      <c r="OOO87" s="0"/>
      <c r="OOP87" s="0"/>
      <c r="OOQ87" s="0"/>
      <c r="OOR87" s="0"/>
      <c r="OOS87" s="0"/>
      <c r="OOT87" s="0"/>
      <c r="OOU87" s="0"/>
      <c r="OOV87" s="0"/>
      <c r="OOW87" s="0"/>
      <c r="OOX87" s="0"/>
      <c r="OOY87" s="0"/>
      <c r="OOZ87" s="0"/>
      <c r="OPA87" s="0"/>
      <c r="OPB87" s="0"/>
      <c r="OPC87" s="0"/>
      <c r="OPD87" s="0"/>
      <c r="OPE87" s="0"/>
      <c r="OPF87" s="0"/>
      <c r="OPG87" s="0"/>
      <c r="OPH87" s="0"/>
      <c r="OPI87" s="0"/>
      <c r="OPJ87" s="0"/>
      <c r="OPK87" s="0"/>
      <c r="OPL87" s="0"/>
      <c r="OPM87" s="0"/>
      <c r="OPN87" s="0"/>
      <c r="OPO87" s="0"/>
      <c r="OPP87" s="0"/>
      <c r="OPQ87" s="0"/>
      <c r="OPR87" s="0"/>
      <c r="OPS87" s="0"/>
      <c r="OPT87" s="0"/>
      <c r="OPU87" s="0"/>
      <c r="OPV87" s="0"/>
      <c r="OPW87" s="0"/>
      <c r="OPX87" s="0"/>
      <c r="OPY87" s="0"/>
      <c r="OPZ87" s="0"/>
      <c r="OQA87" s="0"/>
      <c r="OQB87" s="0"/>
      <c r="OQC87" s="0"/>
      <c r="OQD87" s="0"/>
      <c r="OQE87" s="0"/>
      <c r="OQF87" s="0"/>
      <c r="OQG87" s="0"/>
      <c r="OQH87" s="0"/>
      <c r="OQI87" s="0"/>
      <c r="OQJ87" s="0"/>
      <c r="OQK87" s="0"/>
      <c r="OQL87" s="0"/>
      <c r="OQM87" s="0"/>
      <c r="OQN87" s="0"/>
      <c r="OQO87" s="0"/>
      <c r="OQP87" s="0"/>
      <c r="OQQ87" s="0"/>
      <c r="OQR87" s="0"/>
      <c r="OQS87" s="0"/>
      <c r="OQT87" s="0"/>
      <c r="OQU87" s="0"/>
      <c r="OQV87" s="0"/>
      <c r="OQW87" s="0"/>
      <c r="OQX87" s="0"/>
      <c r="OQY87" s="0"/>
      <c r="OQZ87" s="0"/>
      <c r="ORA87" s="0"/>
      <c r="ORB87" s="0"/>
      <c r="ORC87" s="0"/>
      <c r="ORD87" s="0"/>
      <c r="ORE87" s="0"/>
      <c r="ORF87" s="0"/>
      <c r="ORG87" s="0"/>
      <c r="ORH87" s="0"/>
      <c r="ORI87" s="0"/>
      <c r="ORJ87" s="0"/>
      <c r="ORK87" s="0"/>
      <c r="ORL87" s="0"/>
      <c r="ORM87" s="0"/>
      <c r="ORN87" s="0"/>
      <c r="ORO87" s="0"/>
      <c r="ORP87" s="0"/>
      <c r="ORQ87" s="0"/>
      <c r="ORR87" s="0"/>
      <c r="ORS87" s="0"/>
      <c r="ORT87" s="0"/>
      <c r="ORU87" s="0"/>
      <c r="ORV87" s="0"/>
      <c r="ORW87" s="0"/>
      <c r="ORX87" s="0"/>
      <c r="ORY87" s="0"/>
      <c r="ORZ87" s="0"/>
      <c r="OSA87" s="0"/>
      <c r="OSB87" s="0"/>
      <c r="OSC87" s="0"/>
      <c r="OSD87" s="0"/>
      <c r="OSE87" s="0"/>
      <c r="OSF87" s="0"/>
      <c r="OSG87" s="0"/>
      <c r="OSH87" s="0"/>
      <c r="OSI87" s="0"/>
      <c r="OSJ87" s="0"/>
      <c r="OSK87" s="0"/>
      <c r="OSL87" s="0"/>
      <c r="OSM87" s="0"/>
      <c r="OSN87" s="0"/>
      <c r="OSO87" s="0"/>
      <c r="OSP87" s="0"/>
      <c r="OSQ87" s="0"/>
      <c r="OSR87" s="0"/>
      <c r="OSS87" s="0"/>
      <c r="OST87" s="0"/>
      <c r="OSU87" s="0"/>
      <c r="OSV87" s="0"/>
      <c r="OSW87" s="0"/>
      <c r="OSX87" s="0"/>
      <c r="OSY87" s="0"/>
      <c r="OSZ87" s="0"/>
      <c r="OTA87" s="0"/>
      <c r="OTB87" s="0"/>
      <c r="OTC87" s="0"/>
      <c r="OTD87" s="0"/>
      <c r="OTE87" s="0"/>
      <c r="OTF87" s="0"/>
      <c r="OTG87" s="0"/>
      <c r="OTH87" s="0"/>
      <c r="OTI87" s="0"/>
      <c r="OTJ87" s="0"/>
      <c r="OTK87" s="0"/>
      <c r="OTL87" s="0"/>
      <c r="OTM87" s="0"/>
      <c r="OTN87" s="0"/>
      <c r="OTO87" s="0"/>
      <c r="OTP87" s="0"/>
      <c r="OTQ87" s="0"/>
      <c r="OTR87" s="0"/>
      <c r="OTS87" s="0"/>
      <c r="OTT87" s="0"/>
      <c r="OTU87" s="0"/>
      <c r="OTV87" s="0"/>
      <c r="OTW87" s="0"/>
      <c r="OTX87" s="0"/>
      <c r="OTY87" s="0"/>
      <c r="OTZ87" s="0"/>
      <c r="OUA87" s="0"/>
      <c r="OUB87" s="0"/>
      <c r="OUC87" s="0"/>
      <c r="OUD87" s="0"/>
      <c r="OUE87" s="0"/>
      <c r="OUF87" s="0"/>
      <c r="OUG87" s="0"/>
      <c r="OUH87" s="0"/>
      <c r="OUI87" s="0"/>
      <c r="OUJ87" s="0"/>
      <c r="OUK87" s="0"/>
      <c r="OUL87" s="0"/>
      <c r="OUM87" s="0"/>
      <c r="OUN87" s="0"/>
      <c r="OUO87" s="0"/>
      <c r="OUP87" s="0"/>
      <c r="OUQ87" s="0"/>
      <c r="OUR87" s="0"/>
      <c r="OUS87" s="0"/>
      <c r="OUT87" s="0"/>
      <c r="OUU87" s="0"/>
      <c r="OUV87" s="0"/>
      <c r="OUW87" s="0"/>
      <c r="OUX87" s="0"/>
      <c r="OUY87" s="0"/>
      <c r="OUZ87" s="0"/>
      <c r="OVA87" s="0"/>
      <c r="OVB87" s="0"/>
      <c r="OVC87" s="0"/>
      <c r="OVD87" s="0"/>
      <c r="OVE87" s="0"/>
      <c r="OVF87" s="0"/>
      <c r="OVG87" s="0"/>
      <c r="OVH87" s="0"/>
      <c r="OVI87" s="0"/>
      <c r="OVJ87" s="0"/>
      <c r="OVK87" s="0"/>
      <c r="OVL87" s="0"/>
      <c r="OVM87" s="0"/>
      <c r="OVN87" s="0"/>
      <c r="OVO87" s="0"/>
      <c r="OVP87" s="0"/>
      <c r="OVQ87" s="0"/>
      <c r="OVR87" s="0"/>
      <c r="OVS87" s="0"/>
      <c r="OVT87" s="0"/>
      <c r="OVU87" s="0"/>
      <c r="OVV87" s="0"/>
      <c r="OVW87" s="0"/>
      <c r="OVX87" s="0"/>
      <c r="OVY87" s="0"/>
      <c r="OVZ87" s="0"/>
      <c r="OWA87" s="0"/>
      <c r="OWB87" s="0"/>
      <c r="OWC87" s="0"/>
      <c r="OWD87" s="0"/>
      <c r="OWE87" s="0"/>
      <c r="OWF87" s="0"/>
      <c r="OWG87" s="0"/>
      <c r="OWH87" s="0"/>
      <c r="OWI87" s="0"/>
      <c r="OWJ87" s="0"/>
      <c r="OWK87" s="0"/>
      <c r="OWL87" s="0"/>
      <c r="OWM87" s="0"/>
      <c r="OWN87" s="0"/>
      <c r="OWO87" s="0"/>
      <c r="OWP87" s="0"/>
      <c r="OWQ87" s="0"/>
      <c r="OWR87" s="0"/>
      <c r="OWS87" s="0"/>
      <c r="OWT87" s="0"/>
      <c r="OWU87" s="0"/>
      <c r="OWV87" s="0"/>
      <c r="OWW87" s="0"/>
      <c r="OWX87" s="0"/>
      <c r="OWY87" s="0"/>
      <c r="OWZ87" s="0"/>
      <c r="OXA87" s="0"/>
      <c r="OXB87" s="0"/>
      <c r="OXC87" s="0"/>
      <c r="OXD87" s="0"/>
      <c r="OXE87" s="0"/>
      <c r="OXF87" s="0"/>
      <c r="OXG87" s="0"/>
      <c r="OXH87" s="0"/>
      <c r="OXI87" s="0"/>
      <c r="OXJ87" s="0"/>
      <c r="OXK87" s="0"/>
      <c r="OXL87" s="0"/>
      <c r="OXM87" s="0"/>
      <c r="OXN87" s="0"/>
      <c r="OXO87" s="0"/>
      <c r="OXP87" s="0"/>
      <c r="OXQ87" s="0"/>
      <c r="OXR87" s="0"/>
      <c r="OXS87" s="0"/>
      <c r="OXT87" s="0"/>
      <c r="OXU87" s="0"/>
      <c r="OXV87" s="0"/>
      <c r="OXW87" s="0"/>
      <c r="OXX87" s="0"/>
      <c r="OXY87" s="0"/>
      <c r="OXZ87" s="0"/>
      <c r="OYA87" s="0"/>
      <c r="OYB87" s="0"/>
      <c r="OYC87" s="0"/>
      <c r="OYD87" s="0"/>
      <c r="OYE87" s="0"/>
      <c r="OYF87" s="0"/>
      <c r="OYG87" s="0"/>
      <c r="OYH87" s="0"/>
      <c r="OYI87" s="0"/>
      <c r="OYJ87" s="0"/>
      <c r="OYK87" s="0"/>
      <c r="OYL87" s="0"/>
      <c r="OYM87" s="0"/>
      <c r="OYN87" s="0"/>
      <c r="OYO87" s="0"/>
      <c r="OYP87" s="0"/>
      <c r="OYQ87" s="0"/>
      <c r="OYR87" s="0"/>
      <c r="OYS87" s="0"/>
      <c r="OYT87" s="0"/>
      <c r="OYU87" s="0"/>
      <c r="OYV87" s="0"/>
      <c r="OYW87" s="0"/>
      <c r="OYX87" s="0"/>
      <c r="OYY87" s="0"/>
      <c r="OYZ87" s="0"/>
      <c r="OZA87" s="0"/>
      <c r="OZB87" s="0"/>
      <c r="OZC87" s="0"/>
      <c r="OZD87" s="0"/>
      <c r="OZE87" s="0"/>
      <c r="OZF87" s="0"/>
      <c r="OZG87" s="0"/>
      <c r="OZH87" s="0"/>
      <c r="OZI87" s="0"/>
      <c r="OZJ87" s="0"/>
      <c r="OZK87" s="0"/>
      <c r="OZL87" s="0"/>
      <c r="OZM87" s="0"/>
      <c r="OZN87" s="0"/>
      <c r="OZO87" s="0"/>
      <c r="OZP87" s="0"/>
      <c r="OZQ87" s="0"/>
      <c r="OZR87" s="0"/>
      <c r="OZS87" s="0"/>
      <c r="OZT87" s="0"/>
      <c r="OZU87" s="0"/>
      <c r="OZV87" s="0"/>
      <c r="OZW87" s="0"/>
      <c r="OZX87" s="0"/>
      <c r="OZY87" s="0"/>
      <c r="OZZ87" s="0"/>
      <c r="PAA87" s="0"/>
      <c r="PAB87" s="0"/>
      <c r="PAC87" s="0"/>
      <c r="PAD87" s="0"/>
      <c r="PAE87" s="0"/>
      <c r="PAF87" s="0"/>
      <c r="PAG87" s="0"/>
      <c r="PAH87" s="0"/>
      <c r="PAI87" s="0"/>
      <c r="PAJ87" s="0"/>
      <c r="PAK87" s="0"/>
      <c r="PAL87" s="0"/>
      <c r="PAM87" s="0"/>
      <c r="PAN87" s="0"/>
      <c r="PAO87" s="0"/>
      <c r="PAP87" s="0"/>
      <c r="PAQ87" s="0"/>
      <c r="PAR87" s="0"/>
      <c r="PAS87" s="0"/>
      <c r="PAT87" s="0"/>
      <c r="PAU87" s="0"/>
      <c r="PAV87" s="0"/>
      <c r="PAW87" s="0"/>
      <c r="PAX87" s="0"/>
      <c r="PAY87" s="0"/>
      <c r="PAZ87" s="0"/>
      <c r="PBA87" s="0"/>
      <c r="PBB87" s="0"/>
      <c r="PBC87" s="0"/>
      <c r="PBD87" s="0"/>
      <c r="PBE87" s="0"/>
      <c r="PBF87" s="0"/>
      <c r="PBG87" s="0"/>
      <c r="PBH87" s="0"/>
      <c r="PBI87" s="0"/>
      <c r="PBJ87" s="0"/>
      <c r="PBK87" s="0"/>
      <c r="PBL87" s="0"/>
      <c r="PBM87" s="0"/>
      <c r="PBN87" s="0"/>
      <c r="PBO87" s="0"/>
      <c r="PBP87" s="0"/>
      <c r="PBQ87" s="0"/>
      <c r="PBR87" s="0"/>
      <c r="PBS87" s="0"/>
      <c r="PBT87" s="0"/>
      <c r="PBU87" s="0"/>
      <c r="PBV87" s="0"/>
      <c r="PBW87" s="0"/>
      <c r="PBX87" s="0"/>
      <c r="PBY87" s="0"/>
      <c r="PBZ87" s="0"/>
      <c r="PCA87" s="0"/>
      <c r="PCB87" s="0"/>
      <c r="PCC87" s="0"/>
      <c r="PCD87" s="0"/>
      <c r="PCE87" s="0"/>
      <c r="PCF87" s="0"/>
      <c r="PCG87" s="0"/>
      <c r="PCH87" s="0"/>
      <c r="PCI87" s="0"/>
      <c r="PCJ87" s="0"/>
      <c r="PCK87" s="0"/>
      <c r="PCL87" s="0"/>
      <c r="PCM87" s="0"/>
      <c r="PCN87" s="0"/>
      <c r="PCO87" s="0"/>
      <c r="PCP87" s="0"/>
      <c r="PCQ87" s="0"/>
      <c r="PCR87" s="0"/>
      <c r="PCS87" s="0"/>
      <c r="PCT87" s="0"/>
      <c r="PCU87" s="0"/>
      <c r="PCV87" s="0"/>
      <c r="PCW87" s="0"/>
      <c r="PCX87" s="0"/>
      <c r="PCY87" s="0"/>
      <c r="PCZ87" s="0"/>
      <c r="PDA87" s="0"/>
      <c r="PDB87" s="0"/>
      <c r="PDC87" s="0"/>
      <c r="PDD87" s="0"/>
      <c r="PDE87" s="0"/>
      <c r="PDF87" s="0"/>
      <c r="PDG87" s="0"/>
      <c r="PDH87" s="0"/>
      <c r="PDI87" s="0"/>
      <c r="PDJ87" s="0"/>
      <c r="PDK87" s="0"/>
      <c r="PDL87" s="0"/>
      <c r="PDM87" s="0"/>
      <c r="PDN87" s="0"/>
      <c r="PDO87" s="0"/>
      <c r="PDP87" s="0"/>
      <c r="PDQ87" s="0"/>
      <c r="PDR87" s="0"/>
      <c r="PDS87" s="0"/>
      <c r="PDT87" s="0"/>
      <c r="PDU87" s="0"/>
      <c r="PDV87" s="0"/>
      <c r="PDW87" s="0"/>
      <c r="PDX87" s="0"/>
      <c r="PDY87" s="0"/>
      <c r="PDZ87" s="0"/>
      <c r="PEA87" s="0"/>
      <c r="PEB87" s="0"/>
      <c r="PEC87" s="0"/>
      <c r="PED87" s="0"/>
      <c r="PEE87" s="0"/>
      <c r="PEF87" s="0"/>
      <c r="PEG87" s="0"/>
      <c r="PEH87" s="0"/>
      <c r="PEI87" s="0"/>
      <c r="PEJ87" s="0"/>
      <c r="PEK87" s="0"/>
      <c r="PEL87" s="0"/>
      <c r="PEM87" s="0"/>
      <c r="PEN87" s="0"/>
      <c r="PEO87" s="0"/>
      <c r="PEP87" s="0"/>
      <c r="PEQ87" s="0"/>
      <c r="PER87" s="0"/>
      <c r="PES87" s="0"/>
      <c r="PET87" s="0"/>
      <c r="PEU87" s="0"/>
      <c r="PEV87" s="0"/>
      <c r="PEW87" s="0"/>
      <c r="PEX87" s="0"/>
      <c r="PEY87" s="0"/>
      <c r="PEZ87" s="0"/>
      <c r="PFA87" s="0"/>
      <c r="PFB87" s="0"/>
      <c r="PFC87" s="0"/>
      <c r="PFD87" s="0"/>
      <c r="PFE87" s="0"/>
      <c r="PFF87" s="0"/>
      <c r="PFG87" s="0"/>
      <c r="PFH87" s="0"/>
      <c r="PFI87" s="0"/>
      <c r="PFJ87" s="0"/>
      <c r="PFK87" s="0"/>
      <c r="PFL87" s="0"/>
      <c r="PFM87" s="0"/>
      <c r="PFN87" s="0"/>
      <c r="PFO87" s="0"/>
      <c r="PFP87" s="0"/>
      <c r="PFQ87" s="0"/>
      <c r="PFR87" s="0"/>
      <c r="PFS87" s="0"/>
      <c r="PFT87" s="0"/>
      <c r="PFU87" s="0"/>
      <c r="PFV87" s="0"/>
      <c r="PFW87" s="0"/>
      <c r="PFX87" s="0"/>
      <c r="PFY87" s="0"/>
      <c r="PFZ87" s="0"/>
      <c r="PGA87" s="0"/>
      <c r="PGB87" s="0"/>
      <c r="PGC87" s="0"/>
      <c r="PGD87" s="0"/>
      <c r="PGE87" s="0"/>
      <c r="PGF87" s="0"/>
      <c r="PGG87" s="0"/>
      <c r="PGH87" s="0"/>
      <c r="PGI87" s="0"/>
      <c r="PGJ87" s="0"/>
      <c r="PGK87" s="0"/>
      <c r="PGL87" s="0"/>
      <c r="PGM87" s="0"/>
      <c r="PGN87" s="0"/>
      <c r="PGO87" s="0"/>
      <c r="PGP87" s="0"/>
      <c r="PGQ87" s="0"/>
      <c r="PGR87" s="0"/>
      <c r="PGS87" s="0"/>
      <c r="PGT87" s="0"/>
      <c r="PGU87" s="0"/>
      <c r="PGV87" s="0"/>
      <c r="PGW87" s="0"/>
      <c r="PGX87" s="0"/>
      <c r="PGY87" s="0"/>
      <c r="PGZ87" s="0"/>
      <c r="PHA87" s="0"/>
      <c r="PHB87" s="0"/>
      <c r="PHC87" s="0"/>
      <c r="PHD87" s="0"/>
      <c r="PHE87" s="0"/>
      <c r="PHF87" s="0"/>
      <c r="PHG87" s="0"/>
      <c r="PHH87" s="0"/>
      <c r="PHI87" s="0"/>
      <c r="PHJ87" s="0"/>
      <c r="PHK87" s="0"/>
      <c r="PHL87" s="0"/>
      <c r="PHM87" s="0"/>
      <c r="PHN87" s="0"/>
      <c r="PHO87" s="0"/>
      <c r="PHP87" s="0"/>
      <c r="PHQ87" s="0"/>
      <c r="PHR87" s="0"/>
      <c r="PHS87" s="0"/>
      <c r="PHT87" s="0"/>
      <c r="PHU87" s="0"/>
      <c r="PHV87" s="0"/>
      <c r="PHW87" s="0"/>
      <c r="PHX87" s="0"/>
      <c r="PHY87" s="0"/>
      <c r="PHZ87" s="0"/>
      <c r="PIA87" s="0"/>
      <c r="PIB87" s="0"/>
      <c r="PIC87" s="0"/>
      <c r="PID87" s="0"/>
      <c r="PIE87" s="0"/>
      <c r="PIF87" s="0"/>
      <c r="PIG87" s="0"/>
      <c r="PIH87" s="0"/>
      <c r="PII87" s="0"/>
      <c r="PIJ87" s="0"/>
      <c r="PIK87" s="0"/>
      <c r="PIL87" s="0"/>
      <c r="PIM87" s="0"/>
      <c r="PIN87" s="0"/>
      <c r="PIO87" s="0"/>
      <c r="PIP87" s="0"/>
      <c r="PIQ87" s="0"/>
      <c r="PIR87" s="0"/>
      <c r="PIS87" s="0"/>
      <c r="PIT87" s="0"/>
      <c r="PIU87" s="0"/>
      <c r="PIV87" s="0"/>
      <c r="PIW87" s="0"/>
      <c r="PIX87" s="0"/>
      <c r="PIY87" s="0"/>
      <c r="PIZ87" s="0"/>
      <c r="PJA87" s="0"/>
      <c r="PJB87" s="0"/>
      <c r="PJC87" s="0"/>
      <c r="PJD87" s="0"/>
      <c r="PJE87" s="0"/>
      <c r="PJF87" s="0"/>
      <c r="PJG87" s="0"/>
      <c r="PJH87" s="0"/>
      <c r="PJI87" s="0"/>
      <c r="PJJ87" s="0"/>
      <c r="PJK87" s="0"/>
      <c r="PJL87" s="0"/>
      <c r="PJM87" s="0"/>
      <c r="PJN87" s="0"/>
      <c r="PJO87" s="0"/>
      <c r="PJP87" s="0"/>
      <c r="PJQ87" s="0"/>
      <c r="PJR87" s="0"/>
      <c r="PJS87" s="0"/>
      <c r="PJT87" s="0"/>
      <c r="PJU87" s="0"/>
      <c r="PJV87" s="0"/>
      <c r="PJW87" s="0"/>
      <c r="PJX87" s="0"/>
      <c r="PJY87" s="0"/>
      <c r="PJZ87" s="0"/>
      <c r="PKA87" s="0"/>
      <c r="PKB87" s="0"/>
      <c r="PKC87" s="0"/>
      <c r="PKD87" s="0"/>
      <c r="PKE87" s="0"/>
      <c r="PKF87" s="0"/>
      <c r="PKG87" s="0"/>
      <c r="PKH87" s="0"/>
      <c r="PKI87" s="0"/>
      <c r="PKJ87" s="0"/>
      <c r="PKK87" s="0"/>
      <c r="PKL87" s="0"/>
      <c r="PKM87" s="0"/>
      <c r="PKN87" s="0"/>
      <c r="PKO87" s="0"/>
      <c r="PKP87" s="0"/>
      <c r="PKQ87" s="0"/>
      <c r="PKR87" s="0"/>
      <c r="PKS87" s="0"/>
      <c r="PKT87" s="0"/>
      <c r="PKU87" s="0"/>
      <c r="PKV87" s="0"/>
      <c r="PKW87" s="0"/>
      <c r="PKX87" s="0"/>
      <c r="PKY87" s="0"/>
      <c r="PKZ87" s="0"/>
      <c r="PLA87" s="0"/>
      <c r="PLB87" s="0"/>
      <c r="PLC87" s="0"/>
      <c r="PLD87" s="0"/>
      <c r="PLE87" s="0"/>
      <c r="PLF87" s="0"/>
      <c r="PLG87" s="0"/>
      <c r="PLH87" s="0"/>
      <c r="PLI87" s="0"/>
      <c r="PLJ87" s="0"/>
      <c r="PLK87" s="0"/>
      <c r="PLL87" s="0"/>
      <c r="PLM87" s="0"/>
      <c r="PLN87" s="0"/>
      <c r="PLO87" s="0"/>
      <c r="PLP87" s="0"/>
      <c r="PLQ87" s="0"/>
      <c r="PLR87" s="0"/>
      <c r="PLS87" s="0"/>
      <c r="PLT87" s="0"/>
      <c r="PLU87" s="0"/>
      <c r="PLV87" s="0"/>
      <c r="PLW87" s="0"/>
      <c r="PLX87" s="0"/>
      <c r="PLY87" s="0"/>
      <c r="PLZ87" s="0"/>
      <c r="PMA87" s="0"/>
      <c r="PMB87" s="0"/>
      <c r="PMC87" s="0"/>
      <c r="PMD87" s="0"/>
      <c r="PME87" s="0"/>
      <c r="PMF87" s="0"/>
      <c r="PMG87" s="0"/>
      <c r="PMH87" s="0"/>
      <c r="PMI87" s="0"/>
      <c r="PMJ87" s="0"/>
      <c r="PMK87" s="0"/>
      <c r="PML87" s="0"/>
      <c r="PMM87" s="0"/>
      <c r="PMN87" s="0"/>
      <c r="PMO87" s="0"/>
      <c r="PMP87" s="0"/>
      <c r="PMQ87" s="0"/>
      <c r="PMR87" s="0"/>
      <c r="PMS87" s="0"/>
      <c r="PMT87" s="0"/>
      <c r="PMU87" s="0"/>
      <c r="PMV87" s="0"/>
      <c r="PMW87" s="0"/>
      <c r="PMX87" s="0"/>
      <c r="PMY87" s="0"/>
      <c r="PMZ87" s="0"/>
      <c r="PNA87" s="0"/>
      <c r="PNB87" s="0"/>
      <c r="PNC87" s="0"/>
      <c r="PND87" s="0"/>
      <c r="PNE87" s="0"/>
      <c r="PNF87" s="0"/>
      <c r="PNG87" s="0"/>
      <c r="PNH87" s="0"/>
      <c r="PNI87" s="0"/>
      <c r="PNJ87" s="0"/>
      <c r="PNK87" s="0"/>
      <c r="PNL87" s="0"/>
      <c r="PNM87" s="0"/>
      <c r="PNN87" s="0"/>
      <c r="PNO87" s="0"/>
      <c r="PNP87" s="0"/>
      <c r="PNQ87" s="0"/>
      <c r="PNR87" s="0"/>
      <c r="PNS87" s="0"/>
      <c r="PNT87" s="0"/>
      <c r="PNU87" s="0"/>
      <c r="PNV87" s="0"/>
      <c r="PNW87" s="0"/>
      <c r="PNX87" s="0"/>
      <c r="PNY87" s="0"/>
      <c r="PNZ87" s="0"/>
      <c r="POA87" s="0"/>
      <c r="POB87" s="0"/>
      <c r="POC87" s="0"/>
      <c r="POD87" s="0"/>
      <c r="POE87" s="0"/>
      <c r="POF87" s="0"/>
      <c r="POG87" s="0"/>
      <c r="POH87" s="0"/>
      <c r="POI87" s="0"/>
      <c r="POJ87" s="0"/>
      <c r="POK87" s="0"/>
      <c r="POL87" s="0"/>
      <c r="POM87" s="0"/>
      <c r="PON87" s="0"/>
      <c r="POO87" s="0"/>
      <c r="POP87" s="0"/>
      <c r="POQ87" s="0"/>
      <c r="POR87" s="0"/>
      <c r="POS87" s="0"/>
      <c r="POT87" s="0"/>
      <c r="POU87" s="0"/>
      <c r="POV87" s="0"/>
      <c r="POW87" s="0"/>
      <c r="POX87" s="0"/>
      <c r="POY87" s="0"/>
      <c r="POZ87" s="0"/>
      <c r="PPA87" s="0"/>
      <c r="PPB87" s="0"/>
      <c r="PPC87" s="0"/>
      <c r="PPD87" s="0"/>
      <c r="PPE87" s="0"/>
      <c r="PPF87" s="0"/>
      <c r="PPG87" s="0"/>
      <c r="PPH87" s="0"/>
      <c r="PPI87" s="0"/>
      <c r="PPJ87" s="0"/>
      <c r="PPK87" s="0"/>
      <c r="PPL87" s="0"/>
      <c r="PPM87" s="0"/>
      <c r="PPN87" s="0"/>
      <c r="PPO87" s="0"/>
      <c r="PPP87" s="0"/>
      <c r="PPQ87" s="0"/>
      <c r="PPR87" s="0"/>
      <c r="PPS87" s="0"/>
      <c r="PPT87" s="0"/>
      <c r="PPU87" s="0"/>
      <c r="PPV87" s="0"/>
      <c r="PPW87" s="0"/>
      <c r="PPX87" s="0"/>
      <c r="PPY87" s="0"/>
      <c r="PPZ87" s="0"/>
      <c r="PQA87" s="0"/>
      <c r="PQB87" s="0"/>
      <c r="PQC87" s="0"/>
      <c r="PQD87" s="0"/>
      <c r="PQE87" s="0"/>
      <c r="PQF87" s="0"/>
      <c r="PQG87" s="0"/>
      <c r="PQH87" s="0"/>
      <c r="PQI87" s="0"/>
      <c r="PQJ87" s="0"/>
      <c r="PQK87" s="0"/>
      <c r="PQL87" s="0"/>
      <c r="PQM87" s="0"/>
      <c r="PQN87" s="0"/>
      <c r="PQO87" s="0"/>
      <c r="PQP87" s="0"/>
      <c r="PQQ87" s="0"/>
      <c r="PQR87" s="0"/>
      <c r="PQS87" s="0"/>
      <c r="PQT87" s="0"/>
      <c r="PQU87" s="0"/>
      <c r="PQV87" s="0"/>
      <c r="PQW87" s="0"/>
      <c r="PQX87" s="0"/>
      <c r="PQY87" s="0"/>
      <c r="PQZ87" s="0"/>
      <c r="PRA87" s="0"/>
      <c r="PRB87" s="0"/>
      <c r="PRC87" s="0"/>
      <c r="PRD87" s="0"/>
      <c r="PRE87" s="0"/>
      <c r="PRF87" s="0"/>
      <c r="PRG87" s="0"/>
      <c r="PRH87" s="0"/>
      <c r="PRI87" s="0"/>
      <c r="PRJ87" s="0"/>
      <c r="PRK87" s="0"/>
      <c r="PRL87" s="0"/>
      <c r="PRM87" s="0"/>
      <c r="PRN87" s="0"/>
      <c r="PRO87" s="0"/>
      <c r="PRP87" s="0"/>
      <c r="PRQ87" s="0"/>
      <c r="PRR87" s="0"/>
      <c r="PRS87" s="0"/>
      <c r="PRT87" s="0"/>
      <c r="PRU87" s="0"/>
      <c r="PRV87" s="0"/>
      <c r="PRW87" s="0"/>
      <c r="PRX87" s="0"/>
      <c r="PRY87" s="0"/>
      <c r="PRZ87" s="0"/>
      <c r="PSA87" s="0"/>
      <c r="PSB87" s="0"/>
      <c r="PSC87" s="0"/>
      <c r="PSD87" s="0"/>
      <c r="PSE87" s="0"/>
      <c r="PSF87" s="0"/>
      <c r="PSG87" s="0"/>
      <c r="PSH87" s="0"/>
      <c r="PSI87" s="0"/>
      <c r="PSJ87" s="0"/>
      <c r="PSK87" s="0"/>
      <c r="PSL87" s="0"/>
      <c r="PSM87" s="0"/>
      <c r="PSN87" s="0"/>
      <c r="PSO87" s="0"/>
      <c r="PSP87" s="0"/>
      <c r="PSQ87" s="0"/>
      <c r="PSR87" s="0"/>
      <c r="PSS87" s="0"/>
      <c r="PST87" s="0"/>
      <c r="PSU87" s="0"/>
      <c r="PSV87" s="0"/>
      <c r="PSW87" s="0"/>
      <c r="PSX87" s="0"/>
      <c r="PSY87" s="0"/>
      <c r="PSZ87" s="0"/>
      <c r="PTA87" s="0"/>
      <c r="PTB87" s="0"/>
      <c r="PTC87" s="0"/>
      <c r="PTD87" s="0"/>
      <c r="PTE87" s="0"/>
      <c r="PTF87" s="0"/>
      <c r="PTG87" s="0"/>
      <c r="PTH87" s="0"/>
      <c r="PTI87" s="0"/>
      <c r="PTJ87" s="0"/>
      <c r="PTK87" s="0"/>
      <c r="PTL87" s="0"/>
      <c r="PTM87" s="0"/>
      <c r="PTN87" s="0"/>
      <c r="PTO87" s="0"/>
      <c r="PTP87" s="0"/>
      <c r="PTQ87" s="0"/>
      <c r="PTR87" s="0"/>
      <c r="PTS87" s="0"/>
      <c r="PTT87" s="0"/>
      <c r="PTU87" s="0"/>
      <c r="PTV87" s="0"/>
      <c r="PTW87" s="0"/>
      <c r="PTX87" s="0"/>
      <c r="PTY87" s="0"/>
      <c r="PTZ87" s="0"/>
      <c r="PUA87" s="0"/>
      <c r="PUB87" s="0"/>
      <c r="PUC87" s="0"/>
      <c r="PUD87" s="0"/>
      <c r="PUE87" s="0"/>
      <c r="PUF87" s="0"/>
      <c r="PUG87" s="0"/>
      <c r="PUH87" s="0"/>
      <c r="PUI87" s="0"/>
      <c r="PUJ87" s="0"/>
      <c r="PUK87" s="0"/>
      <c r="PUL87" s="0"/>
      <c r="PUM87" s="0"/>
      <c r="PUN87" s="0"/>
      <c r="PUO87" s="0"/>
      <c r="PUP87" s="0"/>
      <c r="PUQ87" s="0"/>
      <c r="PUR87" s="0"/>
      <c r="PUS87" s="0"/>
      <c r="PUT87" s="0"/>
      <c r="PUU87" s="0"/>
      <c r="PUV87" s="0"/>
      <c r="PUW87" s="0"/>
      <c r="PUX87" s="0"/>
      <c r="PUY87" s="0"/>
      <c r="PUZ87" s="0"/>
      <c r="PVA87" s="0"/>
      <c r="PVB87" s="0"/>
      <c r="PVC87" s="0"/>
      <c r="PVD87" s="0"/>
      <c r="PVE87" s="0"/>
      <c r="PVF87" s="0"/>
      <c r="PVG87" s="0"/>
      <c r="PVH87" s="0"/>
      <c r="PVI87" s="0"/>
      <c r="PVJ87" s="0"/>
      <c r="PVK87" s="0"/>
      <c r="PVL87" s="0"/>
      <c r="PVM87" s="0"/>
      <c r="PVN87" s="0"/>
      <c r="PVO87" s="0"/>
      <c r="PVP87" s="0"/>
      <c r="PVQ87" s="0"/>
      <c r="PVR87" s="0"/>
      <c r="PVS87" s="0"/>
      <c r="PVT87" s="0"/>
      <c r="PVU87" s="0"/>
      <c r="PVV87" s="0"/>
      <c r="PVW87" s="0"/>
      <c r="PVX87" s="0"/>
      <c r="PVY87" s="0"/>
      <c r="PVZ87" s="0"/>
      <c r="PWA87" s="0"/>
      <c r="PWB87" s="0"/>
      <c r="PWC87" s="0"/>
      <c r="PWD87" s="0"/>
      <c r="PWE87" s="0"/>
      <c r="PWF87" s="0"/>
      <c r="PWG87" s="0"/>
      <c r="PWH87" s="0"/>
      <c r="PWI87" s="0"/>
      <c r="PWJ87" s="0"/>
      <c r="PWK87" s="0"/>
      <c r="PWL87" s="0"/>
      <c r="PWM87" s="0"/>
      <c r="PWN87" s="0"/>
      <c r="PWO87" s="0"/>
      <c r="PWP87" s="0"/>
      <c r="PWQ87" s="0"/>
      <c r="PWR87" s="0"/>
      <c r="PWS87" s="0"/>
      <c r="PWT87" s="0"/>
      <c r="PWU87" s="0"/>
      <c r="PWV87" s="0"/>
      <c r="PWW87" s="0"/>
      <c r="PWX87" s="0"/>
      <c r="PWY87" s="0"/>
      <c r="PWZ87" s="0"/>
      <c r="PXA87" s="0"/>
      <c r="PXB87" s="0"/>
      <c r="PXC87" s="0"/>
      <c r="PXD87" s="0"/>
      <c r="PXE87" s="0"/>
      <c r="PXF87" s="0"/>
      <c r="PXG87" s="0"/>
      <c r="PXH87" s="0"/>
      <c r="PXI87" s="0"/>
      <c r="PXJ87" s="0"/>
      <c r="PXK87" s="0"/>
      <c r="PXL87" s="0"/>
      <c r="PXM87" s="0"/>
      <c r="PXN87" s="0"/>
      <c r="PXO87" s="0"/>
      <c r="PXP87" s="0"/>
      <c r="PXQ87" s="0"/>
      <c r="PXR87" s="0"/>
      <c r="PXS87" s="0"/>
      <c r="PXT87" s="0"/>
      <c r="PXU87" s="0"/>
      <c r="PXV87" s="0"/>
      <c r="PXW87" s="0"/>
      <c r="PXX87" s="0"/>
      <c r="PXY87" s="0"/>
      <c r="PXZ87" s="0"/>
      <c r="PYA87" s="0"/>
      <c r="PYB87" s="0"/>
      <c r="PYC87" s="0"/>
      <c r="PYD87" s="0"/>
      <c r="PYE87" s="0"/>
      <c r="PYF87" s="0"/>
      <c r="PYG87" s="0"/>
      <c r="PYH87" s="0"/>
      <c r="PYI87" s="0"/>
      <c r="PYJ87" s="0"/>
      <c r="PYK87" s="0"/>
      <c r="PYL87" s="0"/>
      <c r="PYM87" s="0"/>
      <c r="PYN87" s="0"/>
      <c r="PYO87" s="0"/>
      <c r="PYP87" s="0"/>
      <c r="PYQ87" s="0"/>
      <c r="PYR87" s="0"/>
      <c r="PYS87" s="0"/>
      <c r="PYT87" s="0"/>
      <c r="PYU87" s="0"/>
      <c r="PYV87" s="0"/>
      <c r="PYW87" s="0"/>
      <c r="PYX87" s="0"/>
      <c r="PYY87" s="0"/>
      <c r="PYZ87" s="0"/>
      <c r="PZA87" s="0"/>
      <c r="PZB87" s="0"/>
      <c r="PZC87" s="0"/>
      <c r="PZD87" s="0"/>
      <c r="PZE87" s="0"/>
      <c r="PZF87" s="0"/>
      <c r="PZG87" s="0"/>
      <c r="PZH87" s="0"/>
      <c r="PZI87" s="0"/>
      <c r="PZJ87" s="0"/>
      <c r="PZK87" s="0"/>
      <c r="PZL87" s="0"/>
      <c r="PZM87" s="0"/>
      <c r="PZN87" s="0"/>
      <c r="PZO87" s="0"/>
      <c r="PZP87" s="0"/>
      <c r="PZQ87" s="0"/>
      <c r="PZR87" s="0"/>
      <c r="PZS87" s="0"/>
      <c r="PZT87" s="0"/>
      <c r="PZU87" s="0"/>
      <c r="PZV87" s="0"/>
      <c r="PZW87" s="0"/>
      <c r="PZX87" s="0"/>
      <c r="PZY87" s="0"/>
      <c r="PZZ87" s="0"/>
      <c r="QAA87" s="0"/>
      <c r="QAB87" s="0"/>
      <c r="QAC87" s="0"/>
      <c r="QAD87" s="0"/>
      <c r="QAE87" s="0"/>
      <c r="QAF87" s="0"/>
      <c r="QAG87" s="0"/>
      <c r="QAH87" s="0"/>
      <c r="QAI87" s="0"/>
      <c r="QAJ87" s="0"/>
      <c r="QAK87" s="0"/>
      <c r="QAL87" s="0"/>
      <c r="QAM87" s="0"/>
      <c r="QAN87" s="0"/>
      <c r="QAO87" s="0"/>
      <c r="QAP87" s="0"/>
      <c r="QAQ87" s="0"/>
      <c r="QAR87" s="0"/>
      <c r="QAS87" s="0"/>
      <c r="QAT87" s="0"/>
      <c r="QAU87" s="0"/>
      <c r="QAV87" s="0"/>
      <c r="QAW87" s="0"/>
      <c r="QAX87" s="0"/>
      <c r="QAY87" s="0"/>
      <c r="QAZ87" s="0"/>
      <c r="QBA87" s="0"/>
      <c r="QBB87" s="0"/>
      <c r="QBC87" s="0"/>
      <c r="QBD87" s="0"/>
      <c r="QBE87" s="0"/>
      <c r="QBF87" s="0"/>
      <c r="QBG87" s="0"/>
      <c r="QBH87" s="0"/>
      <c r="QBI87" s="0"/>
      <c r="QBJ87" s="0"/>
      <c r="QBK87" s="0"/>
      <c r="QBL87" s="0"/>
      <c r="QBM87" s="0"/>
      <c r="QBN87" s="0"/>
      <c r="QBO87" s="0"/>
      <c r="QBP87" s="0"/>
      <c r="QBQ87" s="0"/>
      <c r="QBR87" s="0"/>
      <c r="QBS87" s="0"/>
      <c r="QBT87" s="0"/>
      <c r="QBU87" s="0"/>
      <c r="QBV87" s="0"/>
      <c r="QBW87" s="0"/>
      <c r="QBX87" s="0"/>
      <c r="QBY87" s="0"/>
      <c r="QBZ87" s="0"/>
      <c r="QCA87" s="0"/>
      <c r="QCB87" s="0"/>
      <c r="QCC87" s="0"/>
      <c r="QCD87" s="0"/>
      <c r="QCE87" s="0"/>
      <c r="QCF87" s="0"/>
      <c r="QCG87" s="0"/>
      <c r="QCH87" s="0"/>
      <c r="QCI87" s="0"/>
      <c r="QCJ87" s="0"/>
      <c r="QCK87" s="0"/>
      <c r="QCL87" s="0"/>
      <c r="QCM87" s="0"/>
      <c r="QCN87" s="0"/>
      <c r="QCO87" s="0"/>
      <c r="QCP87" s="0"/>
      <c r="QCQ87" s="0"/>
      <c r="QCR87" s="0"/>
      <c r="QCS87" s="0"/>
      <c r="QCT87" s="0"/>
      <c r="QCU87" s="0"/>
      <c r="QCV87" s="0"/>
      <c r="QCW87" s="0"/>
      <c r="QCX87" s="0"/>
      <c r="QCY87" s="0"/>
      <c r="QCZ87" s="0"/>
      <c r="QDA87" s="0"/>
      <c r="QDB87" s="0"/>
      <c r="QDC87" s="0"/>
      <c r="QDD87" s="0"/>
      <c r="QDE87" s="0"/>
      <c r="QDF87" s="0"/>
      <c r="QDG87" s="0"/>
      <c r="QDH87" s="0"/>
      <c r="QDI87" s="0"/>
      <c r="QDJ87" s="0"/>
      <c r="QDK87" s="0"/>
      <c r="QDL87" s="0"/>
      <c r="QDM87" s="0"/>
      <c r="QDN87" s="0"/>
      <c r="QDO87" s="0"/>
      <c r="QDP87" s="0"/>
      <c r="QDQ87" s="0"/>
      <c r="QDR87" s="0"/>
      <c r="QDS87" s="0"/>
      <c r="QDT87" s="0"/>
      <c r="QDU87" s="0"/>
      <c r="QDV87" s="0"/>
      <c r="QDW87" s="0"/>
      <c r="QDX87" s="0"/>
      <c r="QDY87" s="0"/>
      <c r="QDZ87" s="0"/>
      <c r="QEA87" s="0"/>
      <c r="QEB87" s="0"/>
      <c r="QEC87" s="0"/>
      <c r="QED87" s="0"/>
      <c r="QEE87" s="0"/>
      <c r="QEF87" s="0"/>
      <c r="QEG87" s="0"/>
      <c r="QEH87" s="0"/>
      <c r="QEI87" s="0"/>
      <c r="QEJ87" s="0"/>
      <c r="QEK87" s="0"/>
      <c r="QEL87" s="0"/>
      <c r="QEM87" s="0"/>
      <c r="QEN87" s="0"/>
      <c r="QEO87" s="0"/>
      <c r="QEP87" s="0"/>
      <c r="QEQ87" s="0"/>
      <c r="QER87" s="0"/>
      <c r="QES87" s="0"/>
      <c r="QET87" s="0"/>
      <c r="QEU87" s="0"/>
      <c r="QEV87" s="0"/>
      <c r="QEW87" s="0"/>
      <c r="QEX87" s="0"/>
      <c r="QEY87" s="0"/>
      <c r="QEZ87" s="0"/>
      <c r="QFA87" s="0"/>
      <c r="QFB87" s="0"/>
      <c r="QFC87" s="0"/>
      <c r="QFD87" s="0"/>
      <c r="QFE87" s="0"/>
      <c r="QFF87" s="0"/>
      <c r="QFG87" s="0"/>
      <c r="QFH87" s="0"/>
      <c r="QFI87" s="0"/>
      <c r="QFJ87" s="0"/>
      <c r="QFK87" s="0"/>
      <c r="QFL87" s="0"/>
      <c r="QFM87" s="0"/>
      <c r="QFN87" s="0"/>
      <c r="QFO87" s="0"/>
      <c r="QFP87" s="0"/>
      <c r="QFQ87" s="0"/>
      <c r="QFR87" s="0"/>
      <c r="QFS87" s="0"/>
      <c r="QFT87" s="0"/>
      <c r="QFU87" s="0"/>
      <c r="QFV87" s="0"/>
      <c r="QFW87" s="0"/>
      <c r="QFX87" s="0"/>
      <c r="QFY87" s="0"/>
      <c r="QFZ87" s="0"/>
      <c r="QGA87" s="0"/>
      <c r="QGB87" s="0"/>
      <c r="QGC87" s="0"/>
      <c r="QGD87" s="0"/>
      <c r="QGE87" s="0"/>
      <c r="QGF87" s="0"/>
      <c r="QGG87" s="0"/>
      <c r="QGH87" s="0"/>
      <c r="QGI87" s="0"/>
      <c r="QGJ87" s="0"/>
      <c r="QGK87" s="0"/>
      <c r="QGL87" s="0"/>
      <c r="QGM87" s="0"/>
      <c r="QGN87" s="0"/>
      <c r="QGO87" s="0"/>
      <c r="QGP87" s="0"/>
      <c r="QGQ87" s="0"/>
      <c r="QGR87" s="0"/>
      <c r="QGS87" s="0"/>
      <c r="QGT87" s="0"/>
      <c r="QGU87" s="0"/>
      <c r="QGV87" s="0"/>
      <c r="QGW87" s="0"/>
      <c r="QGX87" s="0"/>
      <c r="QGY87" s="0"/>
      <c r="QGZ87" s="0"/>
      <c r="QHA87" s="0"/>
      <c r="QHB87" s="0"/>
      <c r="QHC87" s="0"/>
      <c r="QHD87" s="0"/>
      <c r="QHE87" s="0"/>
      <c r="QHF87" s="0"/>
      <c r="QHG87" s="0"/>
      <c r="QHH87" s="0"/>
      <c r="QHI87" s="0"/>
      <c r="QHJ87" s="0"/>
      <c r="QHK87" s="0"/>
      <c r="QHL87" s="0"/>
      <c r="QHM87" s="0"/>
      <c r="QHN87" s="0"/>
      <c r="QHO87" s="0"/>
      <c r="QHP87" s="0"/>
      <c r="QHQ87" s="0"/>
      <c r="QHR87" s="0"/>
      <c r="QHS87" s="0"/>
      <c r="QHT87" s="0"/>
      <c r="QHU87" s="0"/>
      <c r="QHV87" s="0"/>
      <c r="QHW87" s="0"/>
      <c r="QHX87" s="0"/>
      <c r="QHY87" s="0"/>
      <c r="QHZ87" s="0"/>
      <c r="QIA87" s="0"/>
      <c r="QIB87" s="0"/>
      <c r="QIC87" s="0"/>
      <c r="QID87" s="0"/>
      <c r="QIE87" s="0"/>
      <c r="QIF87" s="0"/>
      <c r="QIG87" s="0"/>
      <c r="QIH87" s="0"/>
      <c r="QII87" s="0"/>
      <c r="QIJ87" s="0"/>
      <c r="QIK87" s="0"/>
      <c r="QIL87" s="0"/>
      <c r="QIM87" s="0"/>
      <c r="QIN87" s="0"/>
      <c r="QIO87" s="0"/>
      <c r="QIP87" s="0"/>
      <c r="QIQ87" s="0"/>
      <c r="QIR87" s="0"/>
      <c r="QIS87" s="0"/>
      <c r="QIT87" s="0"/>
      <c r="QIU87" s="0"/>
      <c r="QIV87" s="0"/>
      <c r="QIW87" s="0"/>
      <c r="QIX87" s="0"/>
      <c r="QIY87" s="0"/>
      <c r="QIZ87" s="0"/>
      <c r="QJA87" s="0"/>
      <c r="QJB87" s="0"/>
      <c r="QJC87" s="0"/>
      <c r="QJD87" s="0"/>
      <c r="QJE87" s="0"/>
      <c r="QJF87" s="0"/>
      <c r="QJG87" s="0"/>
      <c r="QJH87" s="0"/>
      <c r="QJI87" s="0"/>
      <c r="QJJ87" s="0"/>
      <c r="QJK87" s="0"/>
      <c r="QJL87" s="0"/>
      <c r="QJM87" s="0"/>
      <c r="QJN87" s="0"/>
      <c r="QJO87" s="0"/>
      <c r="QJP87" s="0"/>
      <c r="QJQ87" s="0"/>
      <c r="QJR87" s="0"/>
      <c r="QJS87" s="0"/>
      <c r="QJT87" s="0"/>
      <c r="QJU87" s="0"/>
      <c r="QJV87" s="0"/>
      <c r="QJW87" s="0"/>
      <c r="QJX87" s="0"/>
      <c r="QJY87" s="0"/>
      <c r="QJZ87" s="0"/>
      <c r="QKA87" s="0"/>
      <c r="QKB87" s="0"/>
      <c r="QKC87" s="0"/>
      <c r="QKD87" s="0"/>
      <c r="QKE87" s="0"/>
      <c r="QKF87" s="0"/>
      <c r="QKG87" s="0"/>
      <c r="QKH87" s="0"/>
      <c r="QKI87" s="0"/>
      <c r="QKJ87" s="0"/>
      <c r="QKK87" s="0"/>
      <c r="QKL87" s="0"/>
      <c r="QKM87" s="0"/>
      <c r="QKN87" s="0"/>
      <c r="QKO87" s="0"/>
      <c r="QKP87" s="0"/>
      <c r="QKQ87" s="0"/>
      <c r="QKR87" s="0"/>
      <c r="QKS87" s="0"/>
      <c r="QKT87" s="0"/>
      <c r="QKU87" s="0"/>
      <c r="QKV87" s="0"/>
      <c r="QKW87" s="0"/>
      <c r="QKX87" s="0"/>
      <c r="QKY87" s="0"/>
      <c r="QKZ87" s="0"/>
      <c r="QLA87" s="0"/>
      <c r="QLB87" s="0"/>
      <c r="QLC87" s="0"/>
      <c r="QLD87" s="0"/>
      <c r="QLE87" s="0"/>
      <c r="QLF87" s="0"/>
      <c r="QLG87" s="0"/>
      <c r="QLH87" s="0"/>
      <c r="QLI87" s="0"/>
      <c r="QLJ87" s="0"/>
      <c r="QLK87" s="0"/>
      <c r="QLL87" s="0"/>
      <c r="QLM87" s="0"/>
      <c r="QLN87" s="0"/>
      <c r="QLO87" s="0"/>
      <c r="QLP87" s="0"/>
      <c r="QLQ87" s="0"/>
      <c r="QLR87" s="0"/>
      <c r="QLS87" s="0"/>
      <c r="QLT87" s="0"/>
      <c r="QLU87" s="0"/>
      <c r="QLV87" s="0"/>
      <c r="QLW87" s="0"/>
      <c r="QLX87" s="0"/>
      <c r="QLY87" s="0"/>
      <c r="QLZ87" s="0"/>
      <c r="QMA87" s="0"/>
      <c r="QMB87" s="0"/>
      <c r="QMC87" s="0"/>
      <c r="QMD87" s="0"/>
      <c r="QME87" s="0"/>
      <c r="QMF87" s="0"/>
      <c r="QMG87" s="0"/>
      <c r="QMH87" s="0"/>
      <c r="QMI87" s="0"/>
      <c r="QMJ87" s="0"/>
      <c r="QMK87" s="0"/>
      <c r="QML87" s="0"/>
      <c r="QMM87" s="0"/>
      <c r="QMN87" s="0"/>
      <c r="QMO87" s="0"/>
      <c r="QMP87" s="0"/>
      <c r="QMQ87" s="0"/>
      <c r="QMR87" s="0"/>
      <c r="QMS87" s="0"/>
      <c r="QMT87" s="0"/>
      <c r="QMU87" s="0"/>
      <c r="QMV87" s="0"/>
      <c r="QMW87" s="0"/>
      <c r="QMX87" s="0"/>
      <c r="QMY87" s="0"/>
      <c r="QMZ87" s="0"/>
      <c r="QNA87" s="0"/>
      <c r="QNB87" s="0"/>
      <c r="QNC87" s="0"/>
      <c r="QND87" s="0"/>
      <c r="QNE87" s="0"/>
      <c r="QNF87" s="0"/>
      <c r="QNG87" s="0"/>
      <c r="QNH87" s="0"/>
      <c r="QNI87" s="0"/>
      <c r="QNJ87" s="0"/>
      <c r="QNK87" s="0"/>
      <c r="QNL87" s="0"/>
      <c r="QNM87" s="0"/>
      <c r="QNN87" s="0"/>
      <c r="QNO87" s="0"/>
      <c r="QNP87" s="0"/>
      <c r="QNQ87" s="0"/>
      <c r="QNR87" s="0"/>
      <c r="QNS87" s="0"/>
      <c r="QNT87" s="0"/>
      <c r="QNU87" s="0"/>
      <c r="QNV87" s="0"/>
      <c r="QNW87" s="0"/>
      <c r="QNX87" s="0"/>
      <c r="QNY87" s="0"/>
      <c r="QNZ87" s="0"/>
      <c r="QOA87" s="0"/>
      <c r="QOB87" s="0"/>
      <c r="QOC87" s="0"/>
      <c r="QOD87" s="0"/>
      <c r="QOE87" s="0"/>
      <c r="QOF87" s="0"/>
      <c r="QOG87" s="0"/>
      <c r="QOH87" s="0"/>
      <c r="QOI87" s="0"/>
      <c r="QOJ87" s="0"/>
      <c r="QOK87" s="0"/>
      <c r="QOL87" s="0"/>
      <c r="QOM87" s="0"/>
      <c r="QON87" s="0"/>
      <c r="QOO87" s="0"/>
      <c r="QOP87" s="0"/>
      <c r="QOQ87" s="0"/>
      <c r="QOR87" s="0"/>
      <c r="QOS87" s="0"/>
      <c r="QOT87" s="0"/>
      <c r="QOU87" s="0"/>
      <c r="QOV87" s="0"/>
      <c r="QOW87" s="0"/>
      <c r="QOX87" s="0"/>
      <c r="QOY87" s="0"/>
      <c r="QOZ87" s="0"/>
      <c r="QPA87" s="0"/>
      <c r="QPB87" s="0"/>
      <c r="QPC87" s="0"/>
      <c r="QPD87" s="0"/>
      <c r="QPE87" s="0"/>
      <c r="QPF87" s="0"/>
      <c r="QPG87" s="0"/>
      <c r="QPH87" s="0"/>
      <c r="QPI87" s="0"/>
      <c r="QPJ87" s="0"/>
      <c r="QPK87" s="0"/>
      <c r="QPL87" s="0"/>
      <c r="QPM87" s="0"/>
      <c r="QPN87" s="0"/>
      <c r="QPO87" s="0"/>
      <c r="QPP87" s="0"/>
      <c r="QPQ87" s="0"/>
      <c r="QPR87" s="0"/>
      <c r="QPS87" s="0"/>
      <c r="QPT87" s="0"/>
      <c r="QPU87" s="0"/>
      <c r="QPV87" s="0"/>
      <c r="QPW87" s="0"/>
      <c r="QPX87" s="0"/>
      <c r="QPY87" s="0"/>
      <c r="QPZ87" s="0"/>
      <c r="QQA87" s="0"/>
      <c r="QQB87" s="0"/>
      <c r="QQC87" s="0"/>
      <c r="QQD87" s="0"/>
      <c r="QQE87" s="0"/>
      <c r="QQF87" s="0"/>
      <c r="QQG87" s="0"/>
      <c r="QQH87" s="0"/>
      <c r="QQI87" s="0"/>
      <c r="QQJ87" s="0"/>
      <c r="QQK87" s="0"/>
      <c r="QQL87" s="0"/>
      <c r="QQM87" s="0"/>
      <c r="QQN87" s="0"/>
      <c r="QQO87" s="0"/>
      <c r="QQP87" s="0"/>
      <c r="QQQ87" s="0"/>
      <c r="QQR87" s="0"/>
      <c r="QQS87" s="0"/>
      <c r="QQT87" s="0"/>
      <c r="QQU87" s="0"/>
      <c r="QQV87" s="0"/>
      <c r="QQW87" s="0"/>
      <c r="QQX87" s="0"/>
      <c r="QQY87" s="0"/>
      <c r="QQZ87" s="0"/>
      <c r="QRA87" s="0"/>
      <c r="QRB87" s="0"/>
      <c r="QRC87" s="0"/>
      <c r="QRD87" s="0"/>
      <c r="QRE87" s="0"/>
      <c r="QRF87" s="0"/>
      <c r="QRG87" s="0"/>
      <c r="QRH87" s="0"/>
      <c r="QRI87" s="0"/>
      <c r="QRJ87" s="0"/>
      <c r="QRK87" s="0"/>
      <c r="QRL87" s="0"/>
      <c r="QRM87" s="0"/>
      <c r="QRN87" s="0"/>
      <c r="QRO87" s="0"/>
      <c r="QRP87" s="0"/>
      <c r="QRQ87" s="0"/>
      <c r="QRR87" s="0"/>
      <c r="QRS87" s="0"/>
      <c r="QRT87" s="0"/>
      <c r="QRU87" s="0"/>
      <c r="QRV87" s="0"/>
      <c r="QRW87" s="0"/>
      <c r="QRX87" s="0"/>
      <c r="QRY87" s="0"/>
      <c r="QRZ87" s="0"/>
      <c r="QSA87" s="0"/>
      <c r="QSB87" s="0"/>
      <c r="QSC87" s="0"/>
      <c r="QSD87" s="0"/>
      <c r="QSE87" s="0"/>
      <c r="QSF87" s="0"/>
      <c r="QSG87" s="0"/>
      <c r="QSH87" s="0"/>
      <c r="QSI87" s="0"/>
      <c r="QSJ87" s="0"/>
      <c r="QSK87" s="0"/>
      <c r="QSL87" s="0"/>
      <c r="QSM87" s="0"/>
      <c r="QSN87" s="0"/>
      <c r="QSO87" s="0"/>
      <c r="QSP87" s="0"/>
      <c r="QSQ87" s="0"/>
      <c r="QSR87" s="0"/>
      <c r="QSS87" s="0"/>
      <c r="QST87" s="0"/>
      <c r="QSU87" s="0"/>
      <c r="QSV87" s="0"/>
      <c r="QSW87" s="0"/>
      <c r="QSX87" s="0"/>
      <c r="QSY87" s="0"/>
      <c r="QSZ87" s="0"/>
      <c r="QTA87" s="0"/>
      <c r="QTB87" s="0"/>
      <c r="QTC87" s="0"/>
      <c r="QTD87" s="0"/>
      <c r="QTE87" s="0"/>
      <c r="QTF87" s="0"/>
      <c r="QTG87" s="0"/>
      <c r="QTH87" s="0"/>
      <c r="QTI87" s="0"/>
      <c r="QTJ87" s="0"/>
      <c r="QTK87" s="0"/>
      <c r="QTL87" s="0"/>
      <c r="QTM87" s="0"/>
      <c r="QTN87" s="0"/>
      <c r="QTO87" s="0"/>
      <c r="QTP87" s="0"/>
      <c r="QTQ87" s="0"/>
      <c r="QTR87" s="0"/>
      <c r="QTS87" s="0"/>
      <c r="QTT87" s="0"/>
      <c r="QTU87" s="0"/>
      <c r="QTV87" s="0"/>
      <c r="QTW87" s="0"/>
      <c r="QTX87" s="0"/>
      <c r="QTY87" s="0"/>
      <c r="QTZ87" s="0"/>
      <c r="QUA87" s="0"/>
      <c r="QUB87" s="0"/>
      <c r="QUC87" s="0"/>
      <c r="QUD87" s="0"/>
      <c r="QUE87" s="0"/>
      <c r="QUF87" s="0"/>
      <c r="QUG87" s="0"/>
      <c r="QUH87" s="0"/>
      <c r="QUI87" s="0"/>
      <c r="QUJ87" s="0"/>
      <c r="QUK87" s="0"/>
      <c r="QUL87" s="0"/>
      <c r="QUM87" s="0"/>
      <c r="QUN87" s="0"/>
      <c r="QUO87" s="0"/>
      <c r="QUP87" s="0"/>
      <c r="QUQ87" s="0"/>
      <c r="QUR87" s="0"/>
      <c r="QUS87" s="0"/>
      <c r="QUT87" s="0"/>
      <c r="QUU87" s="0"/>
      <c r="QUV87" s="0"/>
      <c r="QUW87" s="0"/>
      <c r="QUX87" s="0"/>
      <c r="QUY87" s="0"/>
      <c r="QUZ87" s="0"/>
      <c r="QVA87" s="0"/>
      <c r="QVB87" s="0"/>
      <c r="QVC87" s="0"/>
      <c r="QVD87" s="0"/>
      <c r="QVE87" s="0"/>
      <c r="QVF87" s="0"/>
      <c r="QVG87" s="0"/>
      <c r="QVH87" s="0"/>
      <c r="QVI87" s="0"/>
      <c r="QVJ87" s="0"/>
      <c r="QVK87" s="0"/>
      <c r="QVL87" s="0"/>
      <c r="QVM87" s="0"/>
      <c r="QVN87" s="0"/>
      <c r="QVO87" s="0"/>
      <c r="QVP87" s="0"/>
      <c r="QVQ87" s="0"/>
      <c r="QVR87" s="0"/>
      <c r="QVS87" s="0"/>
      <c r="QVT87" s="0"/>
      <c r="QVU87" s="0"/>
      <c r="QVV87" s="0"/>
      <c r="QVW87" s="0"/>
      <c r="QVX87" s="0"/>
      <c r="QVY87" s="0"/>
      <c r="QVZ87" s="0"/>
      <c r="QWA87" s="0"/>
      <c r="QWB87" s="0"/>
      <c r="QWC87" s="0"/>
      <c r="QWD87" s="0"/>
      <c r="QWE87" s="0"/>
      <c r="QWF87" s="0"/>
      <c r="QWG87" s="0"/>
      <c r="QWH87" s="0"/>
      <c r="QWI87" s="0"/>
      <c r="QWJ87" s="0"/>
      <c r="QWK87" s="0"/>
      <c r="QWL87" s="0"/>
      <c r="QWM87" s="0"/>
      <c r="QWN87" s="0"/>
      <c r="QWO87" s="0"/>
      <c r="QWP87" s="0"/>
      <c r="QWQ87" s="0"/>
      <c r="QWR87" s="0"/>
      <c r="QWS87" s="0"/>
      <c r="QWT87" s="0"/>
      <c r="QWU87" s="0"/>
      <c r="QWV87" s="0"/>
      <c r="QWW87" s="0"/>
      <c r="QWX87" s="0"/>
      <c r="QWY87" s="0"/>
      <c r="QWZ87" s="0"/>
      <c r="QXA87" s="0"/>
      <c r="QXB87" s="0"/>
      <c r="QXC87" s="0"/>
      <c r="QXD87" s="0"/>
      <c r="QXE87" s="0"/>
      <c r="QXF87" s="0"/>
      <c r="QXG87" s="0"/>
      <c r="QXH87" s="0"/>
      <c r="QXI87" s="0"/>
      <c r="QXJ87" s="0"/>
      <c r="QXK87" s="0"/>
      <c r="QXL87" s="0"/>
      <c r="QXM87" s="0"/>
      <c r="QXN87" s="0"/>
      <c r="QXO87" s="0"/>
      <c r="QXP87" s="0"/>
      <c r="QXQ87" s="0"/>
      <c r="QXR87" s="0"/>
      <c r="QXS87" s="0"/>
      <c r="QXT87" s="0"/>
      <c r="QXU87" s="0"/>
      <c r="QXV87" s="0"/>
      <c r="QXW87" s="0"/>
      <c r="QXX87" s="0"/>
      <c r="QXY87" s="0"/>
      <c r="QXZ87" s="0"/>
      <c r="QYA87" s="0"/>
      <c r="QYB87" s="0"/>
      <c r="QYC87" s="0"/>
      <c r="QYD87" s="0"/>
      <c r="QYE87" s="0"/>
      <c r="QYF87" s="0"/>
      <c r="QYG87" s="0"/>
      <c r="QYH87" s="0"/>
      <c r="QYI87" s="0"/>
      <c r="QYJ87" s="0"/>
      <c r="QYK87" s="0"/>
      <c r="QYL87" s="0"/>
      <c r="QYM87" s="0"/>
      <c r="QYN87" s="0"/>
      <c r="QYO87" s="0"/>
      <c r="QYP87" s="0"/>
      <c r="QYQ87" s="0"/>
      <c r="QYR87" s="0"/>
      <c r="QYS87" s="0"/>
      <c r="QYT87" s="0"/>
      <c r="QYU87" s="0"/>
      <c r="QYV87" s="0"/>
      <c r="QYW87" s="0"/>
      <c r="QYX87" s="0"/>
      <c r="QYY87" s="0"/>
      <c r="QYZ87" s="0"/>
      <c r="QZA87" s="0"/>
      <c r="QZB87" s="0"/>
      <c r="QZC87" s="0"/>
      <c r="QZD87" s="0"/>
      <c r="QZE87" s="0"/>
      <c r="QZF87" s="0"/>
      <c r="QZG87" s="0"/>
      <c r="QZH87" s="0"/>
      <c r="QZI87" s="0"/>
      <c r="QZJ87" s="0"/>
      <c r="QZK87" s="0"/>
      <c r="QZL87" s="0"/>
      <c r="QZM87" s="0"/>
      <c r="QZN87" s="0"/>
      <c r="QZO87" s="0"/>
      <c r="QZP87" s="0"/>
      <c r="QZQ87" s="0"/>
      <c r="QZR87" s="0"/>
      <c r="QZS87" s="0"/>
      <c r="QZT87" s="0"/>
      <c r="QZU87" s="0"/>
      <c r="QZV87" s="0"/>
      <c r="QZW87" s="0"/>
      <c r="QZX87" s="0"/>
      <c r="QZY87" s="0"/>
      <c r="QZZ87" s="0"/>
      <c r="RAA87" s="0"/>
      <c r="RAB87" s="0"/>
      <c r="RAC87" s="0"/>
      <c r="RAD87" s="0"/>
      <c r="RAE87" s="0"/>
      <c r="RAF87" s="0"/>
      <c r="RAG87" s="0"/>
      <c r="RAH87" s="0"/>
      <c r="RAI87" s="0"/>
      <c r="RAJ87" s="0"/>
      <c r="RAK87" s="0"/>
      <c r="RAL87" s="0"/>
      <c r="RAM87" s="0"/>
      <c r="RAN87" s="0"/>
      <c r="RAO87" s="0"/>
      <c r="RAP87" s="0"/>
      <c r="RAQ87" s="0"/>
      <c r="RAR87" s="0"/>
      <c r="RAS87" s="0"/>
      <c r="RAT87" s="0"/>
      <c r="RAU87" s="0"/>
      <c r="RAV87" s="0"/>
      <c r="RAW87" s="0"/>
      <c r="RAX87" s="0"/>
      <c r="RAY87" s="0"/>
      <c r="RAZ87" s="0"/>
      <c r="RBA87" s="0"/>
      <c r="RBB87" s="0"/>
      <c r="RBC87" s="0"/>
      <c r="RBD87" s="0"/>
      <c r="RBE87" s="0"/>
      <c r="RBF87" s="0"/>
      <c r="RBG87" s="0"/>
      <c r="RBH87" s="0"/>
      <c r="RBI87" s="0"/>
      <c r="RBJ87" s="0"/>
      <c r="RBK87" s="0"/>
      <c r="RBL87" s="0"/>
      <c r="RBM87" s="0"/>
      <c r="RBN87" s="0"/>
      <c r="RBO87" s="0"/>
      <c r="RBP87" s="0"/>
      <c r="RBQ87" s="0"/>
      <c r="RBR87" s="0"/>
      <c r="RBS87" s="0"/>
      <c r="RBT87" s="0"/>
      <c r="RBU87" s="0"/>
      <c r="RBV87" s="0"/>
      <c r="RBW87" s="0"/>
      <c r="RBX87" s="0"/>
      <c r="RBY87" s="0"/>
      <c r="RBZ87" s="0"/>
      <c r="RCA87" s="0"/>
      <c r="RCB87" s="0"/>
      <c r="RCC87" s="0"/>
      <c r="RCD87" s="0"/>
      <c r="RCE87" s="0"/>
      <c r="RCF87" s="0"/>
      <c r="RCG87" s="0"/>
      <c r="RCH87" s="0"/>
      <c r="RCI87" s="0"/>
      <c r="RCJ87" s="0"/>
      <c r="RCK87" s="0"/>
      <c r="RCL87" s="0"/>
      <c r="RCM87" s="0"/>
      <c r="RCN87" s="0"/>
      <c r="RCO87" s="0"/>
      <c r="RCP87" s="0"/>
      <c r="RCQ87" s="0"/>
      <c r="RCR87" s="0"/>
      <c r="RCS87" s="0"/>
      <c r="RCT87" s="0"/>
      <c r="RCU87" s="0"/>
      <c r="RCV87" s="0"/>
      <c r="RCW87" s="0"/>
      <c r="RCX87" s="0"/>
      <c r="RCY87" s="0"/>
      <c r="RCZ87" s="0"/>
      <c r="RDA87" s="0"/>
      <c r="RDB87" s="0"/>
      <c r="RDC87" s="0"/>
      <c r="RDD87" s="0"/>
      <c r="RDE87" s="0"/>
      <c r="RDF87" s="0"/>
      <c r="RDG87" s="0"/>
      <c r="RDH87" s="0"/>
      <c r="RDI87" s="0"/>
      <c r="RDJ87" s="0"/>
      <c r="RDK87" s="0"/>
      <c r="RDL87" s="0"/>
      <c r="RDM87" s="0"/>
      <c r="RDN87" s="0"/>
      <c r="RDO87" s="0"/>
      <c r="RDP87" s="0"/>
      <c r="RDQ87" s="0"/>
      <c r="RDR87" s="0"/>
      <c r="RDS87" s="0"/>
      <c r="RDT87" s="0"/>
      <c r="RDU87" s="0"/>
      <c r="RDV87" s="0"/>
      <c r="RDW87" s="0"/>
      <c r="RDX87" s="0"/>
      <c r="RDY87" s="0"/>
      <c r="RDZ87" s="0"/>
      <c r="REA87" s="0"/>
      <c r="REB87" s="0"/>
      <c r="REC87" s="0"/>
      <c r="RED87" s="0"/>
      <c r="REE87" s="0"/>
      <c r="REF87" s="0"/>
      <c r="REG87" s="0"/>
      <c r="REH87" s="0"/>
      <c r="REI87" s="0"/>
      <c r="REJ87" s="0"/>
      <c r="REK87" s="0"/>
      <c r="REL87" s="0"/>
      <c r="REM87" s="0"/>
      <c r="REN87" s="0"/>
      <c r="REO87" s="0"/>
      <c r="REP87" s="0"/>
      <c r="REQ87" s="0"/>
      <c r="RER87" s="0"/>
      <c r="RES87" s="0"/>
      <c r="RET87" s="0"/>
      <c r="REU87" s="0"/>
      <c r="REV87" s="0"/>
      <c r="REW87" s="0"/>
      <c r="REX87" s="0"/>
      <c r="REY87" s="0"/>
      <c r="REZ87" s="0"/>
      <c r="RFA87" s="0"/>
      <c r="RFB87" s="0"/>
      <c r="RFC87" s="0"/>
      <c r="RFD87" s="0"/>
      <c r="RFE87" s="0"/>
      <c r="RFF87" s="0"/>
      <c r="RFG87" s="0"/>
      <c r="RFH87" s="0"/>
      <c r="RFI87" s="0"/>
      <c r="RFJ87" s="0"/>
      <c r="RFK87" s="0"/>
      <c r="RFL87" s="0"/>
      <c r="RFM87" s="0"/>
      <c r="RFN87" s="0"/>
      <c r="RFO87" s="0"/>
      <c r="RFP87" s="0"/>
      <c r="RFQ87" s="0"/>
      <c r="RFR87" s="0"/>
      <c r="RFS87" s="0"/>
      <c r="RFT87" s="0"/>
      <c r="RFU87" s="0"/>
      <c r="RFV87" s="0"/>
      <c r="RFW87" s="0"/>
      <c r="RFX87" s="0"/>
      <c r="RFY87" s="0"/>
      <c r="RFZ87" s="0"/>
      <c r="RGA87" s="0"/>
      <c r="RGB87" s="0"/>
      <c r="RGC87" s="0"/>
      <c r="RGD87" s="0"/>
      <c r="RGE87" s="0"/>
      <c r="RGF87" s="0"/>
      <c r="RGG87" s="0"/>
      <c r="RGH87" s="0"/>
      <c r="RGI87" s="0"/>
      <c r="RGJ87" s="0"/>
      <c r="RGK87" s="0"/>
      <c r="RGL87" s="0"/>
      <c r="RGM87" s="0"/>
      <c r="RGN87" s="0"/>
      <c r="RGO87" s="0"/>
      <c r="RGP87" s="0"/>
      <c r="RGQ87" s="0"/>
      <c r="RGR87" s="0"/>
      <c r="RGS87" s="0"/>
      <c r="RGT87" s="0"/>
      <c r="RGU87" s="0"/>
      <c r="RGV87" s="0"/>
      <c r="RGW87" s="0"/>
      <c r="RGX87" s="0"/>
      <c r="RGY87" s="0"/>
      <c r="RGZ87" s="0"/>
      <c r="RHA87" s="0"/>
      <c r="RHB87" s="0"/>
      <c r="RHC87" s="0"/>
      <c r="RHD87" s="0"/>
      <c r="RHE87" s="0"/>
      <c r="RHF87" s="0"/>
      <c r="RHG87" s="0"/>
      <c r="RHH87" s="0"/>
      <c r="RHI87" s="0"/>
      <c r="RHJ87" s="0"/>
      <c r="RHK87" s="0"/>
      <c r="RHL87" s="0"/>
      <c r="RHM87" s="0"/>
      <c r="RHN87" s="0"/>
      <c r="RHO87" s="0"/>
      <c r="RHP87" s="0"/>
      <c r="RHQ87" s="0"/>
      <c r="RHR87" s="0"/>
      <c r="RHS87" s="0"/>
      <c r="RHT87" s="0"/>
      <c r="RHU87" s="0"/>
      <c r="RHV87" s="0"/>
      <c r="RHW87" s="0"/>
      <c r="RHX87" s="0"/>
      <c r="RHY87" s="0"/>
      <c r="RHZ87" s="0"/>
      <c r="RIA87" s="0"/>
      <c r="RIB87" s="0"/>
      <c r="RIC87" s="0"/>
      <c r="RID87" s="0"/>
      <c r="RIE87" s="0"/>
      <c r="RIF87" s="0"/>
      <c r="RIG87" s="0"/>
      <c r="RIH87" s="0"/>
      <c r="RII87" s="0"/>
      <c r="RIJ87" s="0"/>
      <c r="RIK87" s="0"/>
      <c r="RIL87" s="0"/>
      <c r="RIM87" s="0"/>
      <c r="RIN87" s="0"/>
      <c r="RIO87" s="0"/>
      <c r="RIP87" s="0"/>
      <c r="RIQ87" s="0"/>
      <c r="RIR87" s="0"/>
      <c r="RIS87" s="0"/>
      <c r="RIT87" s="0"/>
      <c r="RIU87" s="0"/>
      <c r="RIV87" s="0"/>
      <c r="RIW87" s="0"/>
      <c r="RIX87" s="0"/>
      <c r="RIY87" s="0"/>
      <c r="RIZ87" s="0"/>
      <c r="RJA87" s="0"/>
      <c r="RJB87" s="0"/>
      <c r="RJC87" s="0"/>
      <c r="RJD87" s="0"/>
      <c r="RJE87" s="0"/>
      <c r="RJF87" s="0"/>
      <c r="RJG87" s="0"/>
      <c r="RJH87" s="0"/>
      <c r="RJI87" s="0"/>
      <c r="RJJ87" s="0"/>
      <c r="RJK87" s="0"/>
      <c r="RJL87" s="0"/>
      <c r="RJM87" s="0"/>
      <c r="RJN87" s="0"/>
      <c r="RJO87" s="0"/>
      <c r="RJP87" s="0"/>
      <c r="RJQ87" s="0"/>
      <c r="RJR87" s="0"/>
      <c r="RJS87" s="0"/>
      <c r="RJT87" s="0"/>
      <c r="RJU87" s="0"/>
      <c r="RJV87" s="0"/>
      <c r="RJW87" s="0"/>
      <c r="RJX87" s="0"/>
      <c r="RJY87" s="0"/>
      <c r="RJZ87" s="0"/>
      <c r="RKA87" s="0"/>
      <c r="RKB87" s="0"/>
      <c r="RKC87" s="0"/>
      <c r="RKD87" s="0"/>
      <c r="RKE87" s="0"/>
      <c r="RKF87" s="0"/>
      <c r="RKG87" s="0"/>
      <c r="RKH87" s="0"/>
      <c r="RKI87" s="0"/>
      <c r="RKJ87" s="0"/>
      <c r="RKK87" s="0"/>
      <c r="RKL87" s="0"/>
      <c r="RKM87" s="0"/>
      <c r="RKN87" s="0"/>
      <c r="RKO87" s="0"/>
      <c r="RKP87" s="0"/>
      <c r="RKQ87" s="0"/>
      <c r="RKR87" s="0"/>
      <c r="RKS87" s="0"/>
      <c r="RKT87" s="0"/>
      <c r="RKU87" s="0"/>
      <c r="RKV87" s="0"/>
      <c r="RKW87" s="0"/>
      <c r="RKX87" s="0"/>
      <c r="RKY87" s="0"/>
      <c r="RKZ87" s="0"/>
      <c r="RLA87" s="0"/>
      <c r="RLB87" s="0"/>
      <c r="RLC87" s="0"/>
      <c r="RLD87" s="0"/>
      <c r="RLE87" s="0"/>
      <c r="RLF87" s="0"/>
      <c r="RLG87" s="0"/>
      <c r="RLH87" s="0"/>
      <c r="RLI87" s="0"/>
      <c r="RLJ87" s="0"/>
      <c r="RLK87" s="0"/>
      <c r="RLL87" s="0"/>
      <c r="RLM87" s="0"/>
      <c r="RLN87" s="0"/>
      <c r="RLO87" s="0"/>
      <c r="RLP87" s="0"/>
      <c r="RLQ87" s="0"/>
      <c r="RLR87" s="0"/>
      <c r="RLS87" s="0"/>
      <c r="RLT87" s="0"/>
      <c r="RLU87" s="0"/>
      <c r="RLV87" s="0"/>
      <c r="RLW87" s="0"/>
      <c r="RLX87" s="0"/>
      <c r="RLY87" s="0"/>
      <c r="RLZ87" s="0"/>
      <c r="RMA87" s="0"/>
      <c r="RMB87" s="0"/>
      <c r="RMC87" s="0"/>
      <c r="RMD87" s="0"/>
      <c r="RME87" s="0"/>
      <c r="RMF87" s="0"/>
      <c r="RMG87" s="0"/>
      <c r="RMH87" s="0"/>
      <c r="RMI87" s="0"/>
      <c r="RMJ87" s="0"/>
      <c r="RMK87" s="0"/>
      <c r="RML87" s="0"/>
      <c r="RMM87" s="0"/>
      <c r="RMN87" s="0"/>
      <c r="RMO87" s="0"/>
      <c r="RMP87" s="0"/>
      <c r="RMQ87" s="0"/>
      <c r="RMR87" s="0"/>
      <c r="RMS87" s="0"/>
      <c r="RMT87" s="0"/>
      <c r="RMU87" s="0"/>
      <c r="RMV87" s="0"/>
      <c r="RMW87" s="0"/>
      <c r="RMX87" s="0"/>
      <c r="RMY87" s="0"/>
      <c r="RMZ87" s="0"/>
      <c r="RNA87" s="0"/>
      <c r="RNB87" s="0"/>
      <c r="RNC87" s="0"/>
      <c r="RND87" s="0"/>
      <c r="RNE87" s="0"/>
      <c r="RNF87" s="0"/>
      <c r="RNG87" s="0"/>
      <c r="RNH87" s="0"/>
      <c r="RNI87" s="0"/>
      <c r="RNJ87" s="0"/>
      <c r="RNK87" s="0"/>
      <c r="RNL87" s="0"/>
      <c r="RNM87" s="0"/>
      <c r="RNN87" s="0"/>
      <c r="RNO87" s="0"/>
      <c r="RNP87" s="0"/>
      <c r="RNQ87" s="0"/>
      <c r="RNR87" s="0"/>
      <c r="RNS87" s="0"/>
      <c r="RNT87" s="0"/>
      <c r="RNU87" s="0"/>
      <c r="RNV87" s="0"/>
      <c r="RNW87" s="0"/>
      <c r="RNX87" s="0"/>
      <c r="RNY87" s="0"/>
      <c r="RNZ87" s="0"/>
      <c r="ROA87" s="0"/>
      <c r="ROB87" s="0"/>
      <c r="ROC87" s="0"/>
      <c r="ROD87" s="0"/>
      <c r="ROE87" s="0"/>
      <c r="ROF87" s="0"/>
      <c r="ROG87" s="0"/>
      <c r="ROH87" s="0"/>
      <c r="ROI87" s="0"/>
      <c r="ROJ87" s="0"/>
      <c r="ROK87" s="0"/>
      <c r="ROL87" s="0"/>
      <c r="ROM87" s="0"/>
      <c r="RON87" s="0"/>
      <c r="ROO87" s="0"/>
      <c r="ROP87" s="0"/>
      <c r="ROQ87" s="0"/>
      <c r="ROR87" s="0"/>
      <c r="ROS87" s="0"/>
      <c r="ROT87" s="0"/>
      <c r="ROU87" s="0"/>
      <c r="ROV87" s="0"/>
      <c r="ROW87" s="0"/>
      <c r="ROX87" s="0"/>
      <c r="ROY87" s="0"/>
      <c r="ROZ87" s="0"/>
      <c r="RPA87" s="0"/>
      <c r="RPB87" s="0"/>
      <c r="RPC87" s="0"/>
      <c r="RPD87" s="0"/>
      <c r="RPE87" s="0"/>
      <c r="RPF87" s="0"/>
      <c r="RPG87" s="0"/>
      <c r="RPH87" s="0"/>
      <c r="RPI87" s="0"/>
      <c r="RPJ87" s="0"/>
      <c r="RPK87" s="0"/>
      <c r="RPL87" s="0"/>
      <c r="RPM87" s="0"/>
      <c r="RPN87" s="0"/>
      <c r="RPO87" s="0"/>
      <c r="RPP87" s="0"/>
      <c r="RPQ87" s="0"/>
      <c r="RPR87" s="0"/>
      <c r="RPS87" s="0"/>
      <c r="RPT87" s="0"/>
      <c r="RPU87" s="0"/>
      <c r="RPV87" s="0"/>
      <c r="RPW87" s="0"/>
      <c r="RPX87" s="0"/>
      <c r="RPY87" s="0"/>
      <c r="RPZ87" s="0"/>
      <c r="RQA87" s="0"/>
      <c r="RQB87" s="0"/>
      <c r="RQC87" s="0"/>
      <c r="RQD87" s="0"/>
      <c r="RQE87" s="0"/>
      <c r="RQF87" s="0"/>
      <c r="RQG87" s="0"/>
      <c r="RQH87" s="0"/>
      <c r="RQI87" s="0"/>
      <c r="RQJ87" s="0"/>
      <c r="RQK87" s="0"/>
      <c r="RQL87" s="0"/>
      <c r="RQM87" s="0"/>
      <c r="RQN87" s="0"/>
      <c r="RQO87" s="0"/>
      <c r="RQP87" s="0"/>
      <c r="RQQ87" s="0"/>
      <c r="RQR87" s="0"/>
      <c r="RQS87" s="0"/>
      <c r="RQT87" s="0"/>
      <c r="RQU87" s="0"/>
      <c r="RQV87" s="0"/>
      <c r="RQW87" s="0"/>
      <c r="RQX87" s="0"/>
      <c r="RQY87" s="0"/>
      <c r="RQZ87" s="0"/>
      <c r="RRA87" s="0"/>
      <c r="RRB87" s="0"/>
      <c r="RRC87" s="0"/>
      <c r="RRD87" s="0"/>
      <c r="RRE87" s="0"/>
      <c r="RRF87" s="0"/>
      <c r="RRG87" s="0"/>
      <c r="RRH87" s="0"/>
      <c r="RRI87" s="0"/>
      <c r="RRJ87" s="0"/>
      <c r="RRK87" s="0"/>
      <c r="RRL87" s="0"/>
      <c r="RRM87" s="0"/>
      <c r="RRN87" s="0"/>
      <c r="RRO87" s="0"/>
      <c r="RRP87" s="0"/>
      <c r="RRQ87" s="0"/>
      <c r="RRR87" s="0"/>
      <c r="RRS87" s="0"/>
      <c r="RRT87" s="0"/>
      <c r="RRU87" s="0"/>
      <c r="RRV87" s="0"/>
      <c r="RRW87" s="0"/>
      <c r="RRX87" s="0"/>
      <c r="RRY87" s="0"/>
      <c r="RRZ87" s="0"/>
      <c r="RSA87" s="0"/>
      <c r="RSB87" s="0"/>
      <c r="RSC87" s="0"/>
      <c r="RSD87" s="0"/>
      <c r="RSE87" s="0"/>
      <c r="RSF87" s="0"/>
      <c r="RSG87" s="0"/>
      <c r="RSH87" s="0"/>
      <c r="RSI87" s="0"/>
      <c r="RSJ87" s="0"/>
      <c r="RSK87" s="0"/>
      <c r="RSL87" s="0"/>
      <c r="RSM87" s="0"/>
      <c r="RSN87" s="0"/>
      <c r="RSO87" s="0"/>
      <c r="RSP87" s="0"/>
      <c r="RSQ87" s="0"/>
      <c r="RSR87" s="0"/>
      <c r="RSS87" s="0"/>
      <c r="RST87" s="0"/>
      <c r="RSU87" s="0"/>
      <c r="RSV87" s="0"/>
      <c r="RSW87" s="0"/>
      <c r="RSX87" s="0"/>
      <c r="RSY87" s="0"/>
      <c r="RSZ87" s="0"/>
      <c r="RTA87" s="0"/>
      <c r="RTB87" s="0"/>
      <c r="RTC87" s="0"/>
      <c r="RTD87" s="0"/>
      <c r="RTE87" s="0"/>
      <c r="RTF87" s="0"/>
      <c r="RTG87" s="0"/>
      <c r="RTH87" s="0"/>
      <c r="RTI87" s="0"/>
      <c r="RTJ87" s="0"/>
      <c r="RTK87" s="0"/>
      <c r="RTL87" s="0"/>
      <c r="RTM87" s="0"/>
      <c r="RTN87" s="0"/>
      <c r="RTO87" s="0"/>
      <c r="RTP87" s="0"/>
      <c r="RTQ87" s="0"/>
      <c r="RTR87" s="0"/>
      <c r="RTS87" s="0"/>
      <c r="RTT87" s="0"/>
      <c r="RTU87" s="0"/>
      <c r="RTV87" s="0"/>
      <c r="RTW87" s="0"/>
      <c r="RTX87" s="0"/>
      <c r="RTY87" s="0"/>
      <c r="RTZ87" s="0"/>
      <c r="RUA87" s="0"/>
      <c r="RUB87" s="0"/>
      <c r="RUC87" s="0"/>
      <c r="RUD87" s="0"/>
      <c r="RUE87" s="0"/>
      <c r="RUF87" s="0"/>
      <c r="RUG87" s="0"/>
      <c r="RUH87" s="0"/>
      <c r="RUI87" s="0"/>
      <c r="RUJ87" s="0"/>
      <c r="RUK87" s="0"/>
      <c r="RUL87" s="0"/>
      <c r="RUM87" s="0"/>
      <c r="RUN87" s="0"/>
      <c r="RUO87" s="0"/>
      <c r="RUP87" s="0"/>
      <c r="RUQ87" s="0"/>
      <c r="RUR87" s="0"/>
      <c r="RUS87" s="0"/>
      <c r="RUT87" s="0"/>
      <c r="RUU87" s="0"/>
      <c r="RUV87" s="0"/>
      <c r="RUW87" s="0"/>
      <c r="RUX87" s="0"/>
      <c r="RUY87" s="0"/>
      <c r="RUZ87" s="0"/>
      <c r="RVA87" s="0"/>
      <c r="RVB87" s="0"/>
      <c r="RVC87" s="0"/>
      <c r="RVD87" s="0"/>
      <c r="RVE87" s="0"/>
      <c r="RVF87" s="0"/>
      <c r="RVG87" s="0"/>
      <c r="RVH87" s="0"/>
      <c r="RVI87" s="0"/>
      <c r="RVJ87" s="0"/>
      <c r="RVK87" s="0"/>
      <c r="RVL87" s="0"/>
      <c r="RVM87" s="0"/>
      <c r="RVN87" s="0"/>
      <c r="RVO87" s="0"/>
      <c r="RVP87" s="0"/>
      <c r="RVQ87" s="0"/>
      <c r="RVR87" s="0"/>
      <c r="RVS87" s="0"/>
      <c r="RVT87" s="0"/>
      <c r="RVU87" s="0"/>
      <c r="RVV87" s="0"/>
      <c r="RVW87" s="0"/>
      <c r="RVX87" s="0"/>
      <c r="RVY87" s="0"/>
      <c r="RVZ87" s="0"/>
      <c r="RWA87" s="0"/>
      <c r="RWB87" s="0"/>
      <c r="RWC87" s="0"/>
      <c r="RWD87" s="0"/>
      <c r="RWE87" s="0"/>
      <c r="RWF87" s="0"/>
      <c r="RWG87" s="0"/>
      <c r="RWH87" s="0"/>
      <c r="RWI87" s="0"/>
      <c r="RWJ87" s="0"/>
      <c r="RWK87" s="0"/>
      <c r="RWL87" s="0"/>
      <c r="RWM87" s="0"/>
      <c r="RWN87" s="0"/>
      <c r="RWO87" s="0"/>
      <c r="RWP87" s="0"/>
      <c r="RWQ87" s="0"/>
      <c r="RWR87" s="0"/>
      <c r="RWS87" s="0"/>
      <c r="RWT87" s="0"/>
      <c r="RWU87" s="0"/>
      <c r="RWV87" s="0"/>
      <c r="RWW87" s="0"/>
      <c r="RWX87" s="0"/>
      <c r="RWY87" s="0"/>
      <c r="RWZ87" s="0"/>
      <c r="RXA87" s="0"/>
      <c r="RXB87" s="0"/>
      <c r="RXC87" s="0"/>
      <c r="RXD87" s="0"/>
      <c r="RXE87" s="0"/>
      <c r="RXF87" s="0"/>
      <c r="RXG87" s="0"/>
      <c r="RXH87" s="0"/>
      <c r="RXI87" s="0"/>
      <c r="RXJ87" s="0"/>
      <c r="RXK87" s="0"/>
      <c r="RXL87" s="0"/>
      <c r="RXM87" s="0"/>
      <c r="RXN87" s="0"/>
      <c r="RXO87" s="0"/>
      <c r="RXP87" s="0"/>
      <c r="RXQ87" s="0"/>
      <c r="RXR87" s="0"/>
      <c r="RXS87" s="0"/>
      <c r="RXT87" s="0"/>
      <c r="RXU87" s="0"/>
      <c r="RXV87" s="0"/>
      <c r="RXW87" s="0"/>
      <c r="RXX87" s="0"/>
      <c r="RXY87" s="0"/>
      <c r="RXZ87" s="0"/>
      <c r="RYA87" s="0"/>
      <c r="RYB87" s="0"/>
      <c r="RYC87" s="0"/>
      <c r="RYD87" s="0"/>
      <c r="RYE87" s="0"/>
      <c r="RYF87" s="0"/>
      <c r="RYG87" s="0"/>
      <c r="RYH87" s="0"/>
      <c r="RYI87" s="0"/>
      <c r="RYJ87" s="0"/>
      <c r="RYK87" s="0"/>
      <c r="RYL87" s="0"/>
      <c r="RYM87" s="0"/>
      <c r="RYN87" s="0"/>
      <c r="RYO87" s="0"/>
      <c r="RYP87" s="0"/>
      <c r="RYQ87" s="0"/>
      <c r="RYR87" s="0"/>
      <c r="RYS87" s="0"/>
      <c r="RYT87" s="0"/>
      <c r="RYU87" s="0"/>
      <c r="RYV87" s="0"/>
      <c r="RYW87" s="0"/>
      <c r="RYX87" s="0"/>
      <c r="RYY87" s="0"/>
      <c r="RYZ87" s="0"/>
      <c r="RZA87" s="0"/>
      <c r="RZB87" s="0"/>
      <c r="RZC87" s="0"/>
      <c r="RZD87" s="0"/>
      <c r="RZE87" s="0"/>
      <c r="RZF87" s="0"/>
      <c r="RZG87" s="0"/>
      <c r="RZH87" s="0"/>
      <c r="RZI87" s="0"/>
      <c r="RZJ87" s="0"/>
      <c r="RZK87" s="0"/>
      <c r="RZL87" s="0"/>
      <c r="RZM87" s="0"/>
      <c r="RZN87" s="0"/>
      <c r="RZO87" s="0"/>
      <c r="RZP87" s="0"/>
      <c r="RZQ87" s="0"/>
      <c r="RZR87" s="0"/>
      <c r="RZS87" s="0"/>
      <c r="RZT87" s="0"/>
      <c r="RZU87" s="0"/>
      <c r="RZV87" s="0"/>
      <c r="RZW87" s="0"/>
      <c r="RZX87" s="0"/>
      <c r="RZY87" s="0"/>
      <c r="RZZ87" s="0"/>
      <c r="SAA87" s="0"/>
      <c r="SAB87" s="0"/>
      <c r="SAC87" s="0"/>
      <c r="SAD87" s="0"/>
      <c r="SAE87" s="0"/>
      <c r="SAF87" s="0"/>
      <c r="SAG87" s="0"/>
      <c r="SAH87" s="0"/>
      <c r="SAI87" s="0"/>
      <c r="SAJ87" s="0"/>
      <c r="SAK87" s="0"/>
      <c r="SAL87" s="0"/>
      <c r="SAM87" s="0"/>
      <c r="SAN87" s="0"/>
      <c r="SAO87" s="0"/>
      <c r="SAP87" s="0"/>
      <c r="SAQ87" s="0"/>
      <c r="SAR87" s="0"/>
      <c r="SAS87" s="0"/>
      <c r="SAT87" s="0"/>
      <c r="SAU87" s="0"/>
      <c r="SAV87" s="0"/>
      <c r="SAW87" s="0"/>
      <c r="SAX87" s="0"/>
      <c r="SAY87" s="0"/>
      <c r="SAZ87" s="0"/>
      <c r="SBA87" s="0"/>
      <c r="SBB87" s="0"/>
      <c r="SBC87" s="0"/>
      <c r="SBD87" s="0"/>
      <c r="SBE87" s="0"/>
      <c r="SBF87" s="0"/>
      <c r="SBG87" s="0"/>
      <c r="SBH87" s="0"/>
      <c r="SBI87" s="0"/>
      <c r="SBJ87" s="0"/>
      <c r="SBK87" s="0"/>
      <c r="SBL87" s="0"/>
      <c r="SBM87" s="0"/>
      <c r="SBN87" s="0"/>
      <c r="SBO87" s="0"/>
      <c r="SBP87" s="0"/>
      <c r="SBQ87" s="0"/>
      <c r="SBR87" s="0"/>
      <c r="SBS87" s="0"/>
      <c r="SBT87" s="0"/>
      <c r="SBU87" s="0"/>
      <c r="SBV87" s="0"/>
      <c r="SBW87" s="0"/>
      <c r="SBX87" s="0"/>
      <c r="SBY87" s="0"/>
      <c r="SBZ87" s="0"/>
      <c r="SCA87" s="0"/>
      <c r="SCB87" s="0"/>
      <c r="SCC87" s="0"/>
      <c r="SCD87" s="0"/>
      <c r="SCE87" s="0"/>
      <c r="SCF87" s="0"/>
      <c r="SCG87" s="0"/>
      <c r="SCH87" s="0"/>
      <c r="SCI87" s="0"/>
      <c r="SCJ87" s="0"/>
      <c r="SCK87" s="0"/>
      <c r="SCL87" s="0"/>
      <c r="SCM87" s="0"/>
      <c r="SCN87" s="0"/>
      <c r="SCO87" s="0"/>
      <c r="SCP87" s="0"/>
      <c r="SCQ87" s="0"/>
      <c r="SCR87" s="0"/>
      <c r="SCS87" s="0"/>
      <c r="SCT87" s="0"/>
      <c r="SCU87" s="0"/>
      <c r="SCV87" s="0"/>
      <c r="SCW87" s="0"/>
      <c r="SCX87" s="0"/>
      <c r="SCY87" s="0"/>
      <c r="SCZ87" s="0"/>
      <c r="SDA87" s="0"/>
      <c r="SDB87" s="0"/>
      <c r="SDC87" s="0"/>
      <c r="SDD87" s="0"/>
      <c r="SDE87" s="0"/>
      <c r="SDF87" s="0"/>
      <c r="SDG87" s="0"/>
      <c r="SDH87" s="0"/>
      <c r="SDI87" s="0"/>
      <c r="SDJ87" s="0"/>
      <c r="SDK87" s="0"/>
      <c r="SDL87" s="0"/>
      <c r="SDM87" s="0"/>
      <c r="SDN87" s="0"/>
      <c r="SDO87" s="0"/>
      <c r="SDP87" s="0"/>
      <c r="SDQ87" s="0"/>
      <c r="SDR87" s="0"/>
      <c r="SDS87" s="0"/>
      <c r="SDT87" s="0"/>
      <c r="SDU87" s="0"/>
      <c r="SDV87" s="0"/>
      <c r="SDW87" s="0"/>
      <c r="SDX87" s="0"/>
      <c r="SDY87" s="0"/>
      <c r="SDZ87" s="0"/>
      <c r="SEA87" s="0"/>
      <c r="SEB87" s="0"/>
      <c r="SEC87" s="0"/>
      <c r="SED87" s="0"/>
      <c r="SEE87" s="0"/>
      <c r="SEF87" s="0"/>
      <c r="SEG87" s="0"/>
      <c r="SEH87" s="0"/>
      <c r="SEI87" s="0"/>
      <c r="SEJ87" s="0"/>
      <c r="SEK87" s="0"/>
      <c r="SEL87" s="0"/>
      <c r="SEM87" s="0"/>
      <c r="SEN87" s="0"/>
      <c r="SEO87" s="0"/>
      <c r="SEP87" s="0"/>
      <c r="SEQ87" s="0"/>
      <c r="SER87" s="0"/>
      <c r="SES87" s="0"/>
      <c r="SET87" s="0"/>
      <c r="SEU87" s="0"/>
      <c r="SEV87" s="0"/>
      <c r="SEW87" s="0"/>
      <c r="SEX87" s="0"/>
      <c r="SEY87" s="0"/>
      <c r="SEZ87" s="0"/>
      <c r="SFA87" s="0"/>
      <c r="SFB87" s="0"/>
      <c r="SFC87" s="0"/>
      <c r="SFD87" s="0"/>
      <c r="SFE87" s="0"/>
      <c r="SFF87" s="0"/>
      <c r="SFG87" s="0"/>
      <c r="SFH87" s="0"/>
      <c r="SFI87" s="0"/>
      <c r="SFJ87" s="0"/>
      <c r="SFK87" s="0"/>
      <c r="SFL87" s="0"/>
      <c r="SFM87" s="0"/>
      <c r="SFN87" s="0"/>
      <c r="SFO87" s="0"/>
      <c r="SFP87" s="0"/>
      <c r="SFQ87" s="0"/>
      <c r="SFR87" s="0"/>
      <c r="SFS87" s="0"/>
      <c r="SFT87" s="0"/>
      <c r="SFU87" s="0"/>
      <c r="SFV87" s="0"/>
      <c r="SFW87" s="0"/>
      <c r="SFX87" s="0"/>
      <c r="SFY87" s="0"/>
      <c r="SFZ87" s="0"/>
      <c r="SGA87" s="0"/>
      <c r="SGB87" s="0"/>
      <c r="SGC87" s="0"/>
      <c r="SGD87" s="0"/>
      <c r="SGE87" s="0"/>
      <c r="SGF87" s="0"/>
      <c r="SGG87" s="0"/>
      <c r="SGH87" s="0"/>
      <c r="SGI87" s="0"/>
      <c r="SGJ87" s="0"/>
      <c r="SGK87" s="0"/>
      <c r="SGL87" s="0"/>
      <c r="SGM87" s="0"/>
      <c r="SGN87" s="0"/>
      <c r="SGO87" s="0"/>
      <c r="SGP87" s="0"/>
      <c r="SGQ87" s="0"/>
      <c r="SGR87" s="0"/>
      <c r="SGS87" s="0"/>
      <c r="SGT87" s="0"/>
      <c r="SGU87" s="0"/>
      <c r="SGV87" s="0"/>
      <c r="SGW87" s="0"/>
      <c r="SGX87" s="0"/>
      <c r="SGY87" s="0"/>
      <c r="SGZ87" s="0"/>
      <c r="SHA87" s="0"/>
      <c r="SHB87" s="0"/>
      <c r="SHC87" s="0"/>
      <c r="SHD87" s="0"/>
      <c r="SHE87" s="0"/>
      <c r="SHF87" s="0"/>
      <c r="SHG87" s="0"/>
      <c r="SHH87" s="0"/>
      <c r="SHI87" s="0"/>
      <c r="SHJ87" s="0"/>
      <c r="SHK87" s="0"/>
      <c r="SHL87" s="0"/>
      <c r="SHM87" s="0"/>
      <c r="SHN87" s="0"/>
      <c r="SHO87" s="0"/>
      <c r="SHP87" s="0"/>
      <c r="SHQ87" s="0"/>
      <c r="SHR87" s="0"/>
      <c r="SHS87" s="0"/>
      <c r="SHT87" s="0"/>
      <c r="SHU87" s="0"/>
      <c r="SHV87" s="0"/>
      <c r="SHW87" s="0"/>
      <c r="SHX87" s="0"/>
      <c r="SHY87" s="0"/>
      <c r="SHZ87" s="0"/>
      <c r="SIA87" s="0"/>
      <c r="SIB87" s="0"/>
      <c r="SIC87" s="0"/>
      <c r="SID87" s="0"/>
      <c r="SIE87" s="0"/>
      <c r="SIF87" s="0"/>
      <c r="SIG87" s="0"/>
      <c r="SIH87" s="0"/>
      <c r="SII87" s="0"/>
      <c r="SIJ87" s="0"/>
      <c r="SIK87" s="0"/>
      <c r="SIL87" s="0"/>
      <c r="SIM87" s="0"/>
      <c r="SIN87" s="0"/>
      <c r="SIO87" s="0"/>
      <c r="SIP87" s="0"/>
      <c r="SIQ87" s="0"/>
      <c r="SIR87" s="0"/>
      <c r="SIS87" s="0"/>
      <c r="SIT87" s="0"/>
      <c r="SIU87" s="0"/>
      <c r="SIV87" s="0"/>
      <c r="SIW87" s="0"/>
      <c r="SIX87" s="0"/>
      <c r="SIY87" s="0"/>
      <c r="SIZ87" s="0"/>
      <c r="SJA87" s="0"/>
      <c r="SJB87" s="0"/>
      <c r="SJC87" s="0"/>
      <c r="SJD87" s="0"/>
      <c r="SJE87" s="0"/>
      <c r="SJF87" s="0"/>
      <c r="SJG87" s="0"/>
      <c r="SJH87" s="0"/>
      <c r="SJI87" s="0"/>
      <c r="SJJ87" s="0"/>
      <c r="SJK87" s="0"/>
      <c r="SJL87" s="0"/>
      <c r="SJM87" s="0"/>
      <c r="SJN87" s="0"/>
      <c r="SJO87" s="0"/>
      <c r="SJP87" s="0"/>
      <c r="SJQ87" s="0"/>
      <c r="SJR87" s="0"/>
      <c r="SJS87" s="0"/>
      <c r="SJT87" s="0"/>
      <c r="SJU87" s="0"/>
      <c r="SJV87" s="0"/>
      <c r="SJW87" s="0"/>
      <c r="SJX87" s="0"/>
      <c r="SJY87" s="0"/>
      <c r="SJZ87" s="0"/>
      <c r="SKA87" s="0"/>
      <c r="SKB87" s="0"/>
      <c r="SKC87" s="0"/>
      <c r="SKD87" s="0"/>
      <c r="SKE87" s="0"/>
      <c r="SKF87" s="0"/>
      <c r="SKG87" s="0"/>
      <c r="SKH87" s="0"/>
      <c r="SKI87" s="0"/>
      <c r="SKJ87" s="0"/>
      <c r="SKK87" s="0"/>
      <c r="SKL87" s="0"/>
      <c r="SKM87" s="0"/>
      <c r="SKN87" s="0"/>
      <c r="SKO87" s="0"/>
      <c r="SKP87" s="0"/>
      <c r="SKQ87" s="0"/>
      <c r="SKR87" s="0"/>
      <c r="SKS87" s="0"/>
      <c r="SKT87" s="0"/>
      <c r="SKU87" s="0"/>
      <c r="SKV87" s="0"/>
      <c r="SKW87" s="0"/>
      <c r="SKX87" s="0"/>
      <c r="SKY87" s="0"/>
      <c r="SKZ87" s="0"/>
      <c r="SLA87" s="0"/>
      <c r="SLB87" s="0"/>
      <c r="SLC87" s="0"/>
      <c r="SLD87" s="0"/>
      <c r="SLE87" s="0"/>
      <c r="SLF87" s="0"/>
      <c r="SLG87" s="0"/>
      <c r="SLH87" s="0"/>
      <c r="SLI87" s="0"/>
      <c r="SLJ87" s="0"/>
      <c r="SLK87" s="0"/>
      <c r="SLL87" s="0"/>
      <c r="SLM87" s="0"/>
      <c r="SLN87" s="0"/>
      <c r="SLO87" s="0"/>
      <c r="SLP87" s="0"/>
      <c r="SLQ87" s="0"/>
      <c r="SLR87" s="0"/>
      <c r="SLS87" s="0"/>
      <c r="SLT87" s="0"/>
      <c r="SLU87" s="0"/>
      <c r="SLV87" s="0"/>
      <c r="SLW87" s="0"/>
      <c r="SLX87" s="0"/>
      <c r="SLY87" s="0"/>
      <c r="SLZ87" s="0"/>
      <c r="SMA87" s="0"/>
      <c r="SMB87" s="0"/>
      <c r="SMC87" s="0"/>
      <c r="SMD87" s="0"/>
      <c r="SME87" s="0"/>
      <c r="SMF87" s="0"/>
      <c r="SMG87" s="0"/>
      <c r="SMH87" s="0"/>
      <c r="SMI87" s="0"/>
      <c r="SMJ87" s="0"/>
      <c r="SMK87" s="0"/>
      <c r="SML87" s="0"/>
      <c r="SMM87" s="0"/>
      <c r="SMN87" s="0"/>
      <c r="SMO87" s="0"/>
      <c r="SMP87" s="0"/>
      <c r="SMQ87" s="0"/>
      <c r="SMR87" s="0"/>
      <c r="SMS87" s="0"/>
      <c r="SMT87" s="0"/>
      <c r="SMU87" s="0"/>
      <c r="SMV87" s="0"/>
      <c r="SMW87" s="0"/>
      <c r="SMX87" s="0"/>
      <c r="SMY87" s="0"/>
      <c r="SMZ87" s="0"/>
      <c r="SNA87" s="0"/>
      <c r="SNB87" s="0"/>
      <c r="SNC87" s="0"/>
      <c r="SND87" s="0"/>
      <c r="SNE87" s="0"/>
      <c r="SNF87" s="0"/>
      <c r="SNG87" s="0"/>
      <c r="SNH87" s="0"/>
      <c r="SNI87" s="0"/>
      <c r="SNJ87" s="0"/>
      <c r="SNK87" s="0"/>
      <c r="SNL87" s="0"/>
      <c r="SNM87" s="0"/>
      <c r="SNN87" s="0"/>
      <c r="SNO87" s="0"/>
      <c r="SNP87" s="0"/>
      <c r="SNQ87" s="0"/>
      <c r="SNR87" s="0"/>
      <c r="SNS87" s="0"/>
      <c r="SNT87" s="0"/>
      <c r="SNU87" s="0"/>
      <c r="SNV87" s="0"/>
      <c r="SNW87" s="0"/>
      <c r="SNX87" s="0"/>
      <c r="SNY87" s="0"/>
      <c r="SNZ87" s="0"/>
      <c r="SOA87" s="0"/>
      <c r="SOB87" s="0"/>
      <c r="SOC87" s="0"/>
      <c r="SOD87" s="0"/>
      <c r="SOE87" s="0"/>
      <c r="SOF87" s="0"/>
      <c r="SOG87" s="0"/>
      <c r="SOH87" s="0"/>
      <c r="SOI87" s="0"/>
      <c r="SOJ87" s="0"/>
      <c r="SOK87" s="0"/>
      <c r="SOL87" s="0"/>
      <c r="SOM87" s="0"/>
      <c r="SON87" s="0"/>
      <c r="SOO87" s="0"/>
      <c r="SOP87" s="0"/>
      <c r="SOQ87" s="0"/>
      <c r="SOR87" s="0"/>
      <c r="SOS87" s="0"/>
      <c r="SOT87" s="0"/>
      <c r="SOU87" s="0"/>
      <c r="SOV87" s="0"/>
      <c r="SOW87" s="0"/>
      <c r="SOX87" s="0"/>
      <c r="SOY87" s="0"/>
      <c r="SOZ87" s="0"/>
      <c r="SPA87" s="0"/>
      <c r="SPB87" s="0"/>
      <c r="SPC87" s="0"/>
      <c r="SPD87" s="0"/>
      <c r="SPE87" s="0"/>
      <c r="SPF87" s="0"/>
      <c r="SPG87" s="0"/>
      <c r="SPH87" s="0"/>
      <c r="SPI87" s="0"/>
      <c r="SPJ87" s="0"/>
      <c r="SPK87" s="0"/>
      <c r="SPL87" s="0"/>
      <c r="SPM87" s="0"/>
      <c r="SPN87" s="0"/>
      <c r="SPO87" s="0"/>
      <c r="SPP87" s="0"/>
      <c r="SPQ87" s="0"/>
      <c r="SPR87" s="0"/>
      <c r="SPS87" s="0"/>
      <c r="SPT87" s="0"/>
      <c r="SPU87" s="0"/>
      <c r="SPV87" s="0"/>
      <c r="SPW87" s="0"/>
      <c r="SPX87" s="0"/>
      <c r="SPY87" s="0"/>
      <c r="SPZ87" s="0"/>
      <c r="SQA87" s="0"/>
      <c r="SQB87" s="0"/>
      <c r="SQC87" s="0"/>
      <c r="SQD87" s="0"/>
      <c r="SQE87" s="0"/>
      <c r="SQF87" s="0"/>
      <c r="SQG87" s="0"/>
      <c r="SQH87" s="0"/>
      <c r="SQI87" s="0"/>
      <c r="SQJ87" s="0"/>
      <c r="SQK87" s="0"/>
      <c r="SQL87" s="0"/>
      <c r="SQM87" s="0"/>
      <c r="SQN87" s="0"/>
      <c r="SQO87" s="0"/>
      <c r="SQP87" s="0"/>
      <c r="SQQ87" s="0"/>
      <c r="SQR87" s="0"/>
      <c r="SQS87" s="0"/>
      <c r="SQT87" s="0"/>
      <c r="SQU87" s="0"/>
      <c r="SQV87" s="0"/>
      <c r="SQW87" s="0"/>
      <c r="SQX87" s="0"/>
      <c r="SQY87" s="0"/>
      <c r="SQZ87" s="0"/>
      <c r="SRA87" s="0"/>
      <c r="SRB87" s="0"/>
      <c r="SRC87" s="0"/>
      <c r="SRD87" s="0"/>
      <c r="SRE87" s="0"/>
      <c r="SRF87" s="0"/>
      <c r="SRG87" s="0"/>
      <c r="SRH87" s="0"/>
      <c r="SRI87" s="0"/>
      <c r="SRJ87" s="0"/>
      <c r="SRK87" s="0"/>
      <c r="SRL87" s="0"/>
      <c r="SRM87" s="0"/>
      <c r="SRN87" s="0"/>
      <c r="SRO87" s="0"/>
      <c r="SRP87" s="0"/>
      <c r="SRQ87" s="0"/>
      <c r="SRR87" s="0"/>
      <c r="SRS87" s="0"/>
      <c r="SRT87" s="0"/>
      <c r="SRU87" s="0"/>
      <c r="SRV87" s="0"/>
      <c r="SRW87" s="0"/>
      <c r="SRX87" s="0"/>
      <c r="SRY87" s="0"/>
      <c r="SRZ87" s="0"/>
      <c r="SSA87" s="0"/>
      <c r="SSB87" s="0"/>
      <c r="SSC87" s="0"/>
      <c r="SSD87" s="0"/>
      <c r="SSE87" s="0"/>
      <c r="SSF87" s="0"/>
      <c r="SSG87" s="0"/>
      <c r="SSH87" s="0"/>
      <c r="SSI87" s="0"/>
      <c r="SSJ87" s="0"/>
      <c r="SSK87" s="0"/>
      <c r="SSL87" s="0"/>
      <c r="SSM87" s="0"/>
      <c r="SSN87" s="0"/>
      <c r="SSO87" s="0"/>
      <c r="SSP87" s="0"/>
      <c r="SSQ87" s="0"/>
      <c r="SSR87" s="0"/>
      <c r="SSS87" s="0"/>
      <c r="SST87" s="0"/>
      <c r="SSU87" s="0"/>
      <c r="SSV87" s="0"/>
      <c r="SSW87" s="0"/>
      <c r="SSX87" s="0"/>
      <c r="SSY87" s="0"/>
      <c r="SSZ87" s="0"/>
      <c r="STA87" s="0"/>
      <c r="STB87" s="0"/>
      <c r="STC87" s="0"/>
      <c r="STD87" s="0"/>
      <c r="STE87" s="0"/>
      <c r="STF87" s="0"/>
      <c r="STG87" s="0"/>
      <c r="STH87" s="0"/>
      <c r="STI87" s="0"/>
      <c r="STJ87" s="0"/>
      <c r="STK87" s="0"/>
      <c r="STL87" s="0"/>
      <c r="STM87" s="0"/>
      <c r="STN87" s="0"/>
      <c r="STO87" s="0"/>
      <c r="STP87" s="0"/>
      <c r="STQ87" s="0"/>
      <c r="STR87" s="0"/>
      <c r="STS87" s="0"/>
      <c r="STT87" s="0"/>
      <c r="STU87" s="0"/>
      <c r="STV87" s="0"/>
      <c r="STW87" s="0"/>
      <c r="STX87" s="0"/>
      <c r="STY87" s="0"/>
      <c r="STZ87" s="0"/>
      <c r="SUA87" s="0"/>
      <c r="SUB87" s="0"/>
      <c r="SUC87" s="0"/>
      <c r="SUD87" s="0"/>
      <c r="SUE87" s="0"/>
      <c r="SUF87" s="0"/>
      <c r="SUG87" s="0"/>
      <c r="SUH87" s="0"/>
      <c r="SUI87" s="0"/>
      <c r="SUJ87" s="0"/>
      <c r="SUK87" s="0"/>
      <c r="SUL87" s="0"/>
      <c r="SUM87" s="0"/>
      <c r="SUN87" s="0"/>
      <c r="SUO87" s="0"/>
      <c r="SUP87" s="0"/>
      <c r="SUQ87" s="0"/>
      <c r="SUR87" s="0"/>
      <c r="SUS87" s="0"/>
      <c r="SUT87" s="0"/>
      <c r="SUU87" s="0"/>
      <c r="SUV87" s="0"/>
      <c r="SUW87" s="0"/>
      <c r="SUX87" s="0"/>
      <c r="SUY87" s="0"/>
      <c r="SUZ87" s="0"/>
      <c r="SVA87" s="0"/>
      <c r="SVB87" s="0"/>
      <c r="SVC87" s="0"/>
      <c r="SVD87" s="0"/>
      <c r="SVE87" s="0"/>
      <c r="SVF87" s="0"/>
      <c r="SVG87" s="0"/>
      <c r="SVH87" s="0"/>
      <c r="SVI87" s="0"/>
      <c r="SVJ87" s="0"/>
      <c r="SVK87" s="0"/>
      <c r="SVL87" s="0"/>
      <c r="SVM87" s="0"/>
      <c r="SVN87" s="0"/>
      <c r="SVO87" s="0"/>
      <c r="SVP87" s="0"/>
      <c r="SVQ87" s="0"/>
      <c r="SVR87" s="0"/>
      <c r="SVS87" s="0"/>
      <c r="SVT87" s="0"/>
      <c r="SVU87" s="0"/>
      <c r="SVV87" s="0"/>
      <c r="SVW87" s="0"/>
      <c r="SVX87" s="0"/>
      <c r="SVY87" s="0"/>
      <c r="SVZ87" s="0"/>
      <c r="SWA87" s="0"/>
      <c r="SWB87" s="0"/>
      <c r="SWC87" s="0"/>
      <c r="SWD87" s="0"/>
      <c r="SWE87" s="0"/>
      <c r="SWF87" s="0"/>
      <c r="SWG87" s="0"/>
      <c r="SWH87" s="0"/>
      <c r="SWI87" s="0"/>
      <c r="SWJ87" s="0"/>
      <c r="SWK87" s="0"/>
      <c r="SWL87" s="0"/>
      <c r="SWM87" s="0"/>
      <c r="SWN87" s="0"/>
      <c r="SWO87" s="0"/>
      <c r="SWP87" s="0"/>
      <c r="SWQ87" s="0"/>
      <c r="SWR87" s="0"/>
      <c r="SWS87" s="0"/>
      <c r="SWT87" s="0"/>
      <c r="SWU87" s="0"/>
      <c r="SWV87" s="0"/>
      <c r="SWW87" s="0"/>
      <c r="SWX87" s="0"/>
      <c r="SWY87" s="0"/>
      <c r="SWZ87" s="0"/>
      <c r="SXA87" s="0"/>
      <c r="SXB87" s="0"/>
      <c r="SXC87" s="0"/>
      <c r="SXD87" s="0"/>
      <c r="SXE87" s="0"/>
      <c r="SXF87" s="0"/>
      <c r="SXG87" s="0"/>
      <c r="SXH87" s="0"/>
      <c r="SXI87" s="0"/>
      <c r="SXJ87" s="0"/>
      <c r="SXK87" s="0"/>
      <c r="SXL87" s="0"/>
      <c r="SXM87" s="0"/>
      <c r="SXN87" s="0"/>
      <c r="SXO87" s="0"/>
      <c r="SXP87" s="0"/>
      <c r="SXQ87" s="0"/>
      <c r="SXR87" s="0"/>
      <c r="SXS87" s="0"/>
      <c r="SXT87" s="0"/>
      <c r="SXU87" s="0"/>
      <c r="SXV87" s="0"/>
      <c r="SXW87" s="0"/>
      <c r="SXX87" s="0"/>
      <c r="SXY87" s="0"/>
      <c r="SXZ87" s="0"/>
      <c r="SYA87" s="0"/>
      <c r="SYB87" s="0"/>
      <c r="SYC87" s="0"/>
      <c r="SYD87" s="0"/>
      <c r="SYE87" s="0"/>
      <c r="SYF87" s="0"/>
      <c r="SYG87" s="0"/>
      <c r="SYH87" s="0"/>
      <c r="SYI87" s="0"/>
      <c r="SYJ87" s="0"/>
      <c r="SYK87" s="0"/>
      <c r="SYL87" s="0"/>
      <c r="SYM87" s="0"/>
      <c r="SYN87" s="0"/>
      <c r="SYO87" s="0"/>
      <c r="SYP87" s="0"/>
      <c r="SYQ87" s="0"/>
      <c r="SYR87" s="0"/>
      <c r="SYS87" s="0"/>
      <c r="SYT87" s="0"/>
      <c r="SYU87" s="0"/>
      <c r="SYV87" s="0"/>
      <c r="SYW87" s="0"/>
      <c r="SYX87" s="0"/>
      <c r="SYY87" s="0"/>
      <c r="SYZ87" s="0"/>
      <c r="SZA87" s="0"/>
      <c r="SZB87" s="0"/>
      <c r="SZC87" s="0"/>
      <c r="SZD87" s="0"/>
      <c r="SZE87" s="0"/>
      <c r="SZF87" s="0"/>
      <c r="SZG87" s="0"/>
      <c r="SZH87" s="0"/>
      <c r="SZI87" s="0"/>
      <c r="SZJ87" s="0"/>
      <c r="SZK87" s="0"/>
      <c r="SZL87" s="0"/>
      <c r="SZM87" s="0"/>
      <c r="SZN87" s="0"/>
      <c r="SZO87" s="0"/>
      <c r="SZP87" s="0"/>
      <c r="SZQ87" s="0"/>
      <c r="SZR87" s="0"/>
      <c r="SZS87" s="0"/>
      <c r="SZT87" s="0"/>
      <c r="SZU87" s="0"/>
      <c r="SZV87" s="0"/>
      <c r="SZW87" s="0"/>
      <c r="SZX87" s="0"/>
      <c r="SZY87" s="0"/>
      <c r="SZZ87" s="0"/>
      <c r="TAA87" s="0"/>
      <c r="TAB87" s="0"/>
      <c r="TAC87" s="0"/>
      <c r="TAD87" s="0"/>
      <c r="TAE87" s="0"/>
      <c r="TAF87" s="0"/>
      <c r="TAG87" s="0"/>
      <c r="TAH87" s="0"/>
      <c r="TAI87" s="0"/>
      <c r="TAJ87" s="0"/>
      <c r="TAK87" s="0"/>
      <c r="TAL87" s="0"/>
      <c r="TAM87" s="0"/>
      <c r="TAN87" s="0"/>
      <c r="TAO87" s="0"/>
      <c r="TAP87" s="0"/>
      <c r="TAQ87" s="0"/>
      <c r="TAR87" s="0"/>
      <c r="TAS87" s="0"/>
      <c r="TAT87" s="0"/>
      <c r="TAU87" s="0"/>
      <c r="TAV87" s="0"/>
      <c r="TAW87" s="0"/>
      <c r="TAX87" s="0"/>
      <c r="TAY87" s="0"/>
      <c r="TAZ87" s="0"/>
      <c r="TBA87" s="0"/>
      <c r="TBB87" s="0"/>
      <c r="TBC87" s="0"/>
      <c r="TBD87" s="0"/>
      <c r="TBE87" s="0"/>
      <c r="TBF87" s="0"/>
      <c r="TBG87" s="0"/>
      <c r="TBH87" s="0"/>
      <c r="TBI87" s="0"/>
      <c r="TBJ87" s="0"/>
      <c r="TBK87" s="0"/>
      <c r="TBL87" s="0"/>
      <c r="TBM87" s="0"/>
      <c r="TBN87" s="0"/>
      <c r="TBO87" s="0"/>
      <c r="TBP87" s="0"/>
      <c r="TBQ87" s="0"/>
      <c r="TBR87" s="0"/>
      <c r="TBS87" s="0"/>
      <c r="TBT87" s="0"/>
      <c r="TBU87" s="0"/>
      <c r="TBV87" s="0"/>
      <c r="TBW87" s="0"/>
      <c r="TBX87" s="0"/>
      <c r="TBY87" s="0"/>
      <c r="TBZ87" s="0"/>
      <c r="TCA87" s="0"/>
      <c r="TCB87" s="0"/>
      <c r="TCC87" s="0"/>
      <c r="TCD87" s="0"/>
      <c r="TCE87" s="0"/>
      <c r="TCF87" s="0"/>
      <c r="TCG87" s="0"/>
      <c r="TCH87" s="0"/>
      <c r="TCI87" s="0"/>
      <c r="TCJ87" s="0"/>
      <c r="TCK87" s="0"/>
      <c r="TCL87" s="0"/>
      <c r="TCM87" s="0"/>
      <c r="TCN87" s="0"/>
      <c r="TCO87" s="0"/>
      <c r="TCP87" s="0"/>
      <c r="TCQ87" s="0"/>
      <c r="TCR87" s="0"/>
      <c r="TCS87" s="0"/>
      <c r="TCT87" s="0"/>
      <c r="TCU87" s="0"/>
      <c r="TCV87" s="0"/>
      <c r="TCW87" s="0"/>
      <c r="TCX87" s="0"/>
      <c r="TCY87" s="0"/>
      <c r="TCZ87" s="0"/>
      <c r="TDA87" s="0"/>
      <c r="TDB87" s="0"/>
      <c r="TDC87" s="0"/>
      <c r="TDD87" s="0"/>
      <c r="TDE87" s="0"/>
      <c r="TDF87" s="0"/>
      <c r="TDG87" s="0"/>
      <c r="TDH87" s="0"/>
      <c r="TDI87" s="0"/>
      <c r="TDJ87" s="0"/>
      <c r="TDK87" s="0"/>
      <c r="TDL87" s="0"/>
      <c r="TDM87" s="0"/>
      <c r="TDN87" s="0"/>
      <c r="TDO87" s="0"/>
      <c r="TDP87" s="0"/>
      <c r="TDQ87" s="0"/>
      <c r="TDR87" s="0"/>
      <c r="TDS87" s="0"/>
      <c r="TDT87" s="0"/>
      <c r="TDU87" s="0"/>
      <c r="TDV87" s="0"/>
      <c r="TDW87" s="0"/>
      <c r="TDX87" s="0"/>
      <c r="TDY87" s="0"/>
      <c r="TDZ87" s="0"/>
      <c r="TEA87" s="0"/>
      <c r="TEB87" s="0"/>
      <c r="TEC87" s="0"/>
      <c r="TED87" s="0"/>
      <c r="TEE87" s="0"/>
      <c r="TEF87" s="0"/>
      <c r="TEG87" s="0"/>
      <c r="TEH87" s="0"/>
      <c r="TEI87" s="0"/>
      <c r="TEJ87" s="0"/>
      <c r="TEK87" s="0"/>
      <c r="TEL87" s="0"/>
      <c r="TEM87" s="0"/>
      <c r="TEN87" s="0"/>
      <c r="TEO87" s="0"/>
      <c r="TEP87" s="0"/>
      <c r="TEQ87" s="0"/>
      <c r="TER87" s="0"/>
      <c r="TES87" s="0"/>
      <c r="TET87" s="0"/>
      <c r="TEU87" s="0"/>
      <c r="TEV87" s="0"/>
      <c r="TEW87" s="0"/>
      <c r="TEX87" s="0"/>
      <c r="TEY87" s="0"/>
      <c r="TEZ87" s="0"/>
      <c r="TFA87" s="0"/>
      <c r="TFB87" s="0"/>
      <c r="TFC87" s="0"/>
      <c r="TFD87" s="0"/>
      <c r="TFE87" s="0"/>
      <c r="TFF87" s="0"/>
      <c r="TFG87" s="0"/>
      <c r="TFH87" s="0"/>
      <c r="TFI87" s="0"/>
      <c r="TFJ87" s="0"/>
      <c r="TFK87" s="0"/>
      <c r="TFL87" s="0"/>
      <c r="TFM87" s="0"/>
      <c r="TFN87" s="0"/>
      <c r="TFO87" s="0"/>
      <c r="TFP87" s="0"/>
      <c r="TFQ87" s="0"/>
      <c r="TFR87" s="0"/>
      <c r="TFS87" s="0"/>
      <c r="TFT87" s="0"/>
      <c r="TFU87" s="0"/>
      <c r="TFV87" s="0"/>
      <c r="TFW87" s="0"/>
      <c r="TFX87" s="0"/>
      <c r="TFY87" s="0"/>
      <c r="TFZ87" s="0"/>
      <c r="TGA87" s="0"/>
      <c r="TGB87" s="0"/>
      <c r="TGC87" s="0"/>
      <c r="TGD87" s="0"/>
      <c r="TGE87" s="0"/>
      <c r="TGF87" s="0"/>
      <c r="TGG87" s="0"/>
      <c r="TGH87" s="0"/>
      <c r="TGI87" s="0"/>
      <c r="TGJ87" s="0"/>
      <c r="TGK87" s="0"/>
      <c r="TGL87" s="0"/>
      <c r="TGM87" s="0"/>
      <c r="TGN87" s="0"/>
      <c r="TGO87" s="0"/>
      <c r="TGP87" s="0"/>
      <c r="TGQ87" s="0"/>
      <c r="TGR87" s="0"/>
      <c r="TGS87" s="0"/>
      <c r="TGT87" s="0"/>
      <c r="TGU87" s="0"/>
      <c r="TGV87" s="0"/>
      <c r="TGW87" s="0"/>
      <c r="TGX87" s="0"/>
      <c r="TGY87" s="0"/>
      <c r="TGZ87" s="0"/>
      <c r="THA87" s="0"/>
      <c r="THB87" s="0"/>
      <c r="THC87" s="0"/>
      <c r="THD87" s="0"/>
      <c r="THE87" s="0"/>
      <c r="THF87" s="0"/>
      <c r="THG87" s="0"/>
      <c r="THH87" s="0"/>
      <c r="THI87" s="0"/>
      <c r="THJ87" s="0"/>
      <c r="THK87" s="0"/>
      <c r="THL87" s="0"/>
      <c r="THM87" s="0"/>
      <c r="THN87" s="0"/>
      <c r="THO87" s="0"/>
      <c r="THP87" s="0"/>
      <c r="THQ87" s="0"/>
      <c r="THR87" s="0"/>
      <c r="THS87" s="0"/>
      <c r="THT87" s="0"/>
      <c r="THU87" s="0"/>
      <c r="THV87" s="0"/>
      <c r="THW87" s="0"/>
      <c r="THX87" s="0"/>
      <c r="THY87" s="0"/>
      <c r="THZ87" s="0"/>
      <c r="TIA87" s="0"/>
      <c r="TIB87" s="0"/>
      <c r="TIC87" s="0"/>
      <c r="TID87" s="0"/>
      <c r="TIE87" s="0"/>
      <c r="TIF87" s="0"/>
      <c r="TIG87" s="0"/>
      <c r="TIH87" s="0"/>
      <c r="TII87" s="0"/>
      <c r="TIJ87" s="0"/>
      <c r="TIK87" s="0"/>
      <c r="TIL87" s="0"/>
      <c r="TIM87" s="0"/>
      <c r="TIN87" s="0"/>
      <c r="TIO87" s="0"/>
      <c r="TIP87" s="0"/>
      <c r="TIQ87" s="0"/>
      <c r="TIR87" s="0"/>
      <c r="TIS87" s="0"/>
      <c r="TIT87" s="0"/>
      <c r="TIU87" s="0"/>
      <c r="TIV87" s="0"/>
      <c r="TIW87" s="0"/>
      <c r="TIX87" s="0"/>
      <c r="TIY87" s="0"/>
      <c r="TIZ87" s="0"/>
      <c r="TJA87" s="0"/>
      <c r="TJB87" s="0"/>
      <c r="TJC87" s="0"/>
      <c r="TJD87" s="0"/>
      <c r="TJE87" s="0"/>
      <c r="TJF87" s="0"/>
      <c r="TJG87" s="0"/>
      <c r="TJH87" s="0"/>
      <c r="TJI87" s="0"/>
      <c r="TJJ87" s="0"/>
      <c r="TJK87" s="0"/>
      <c r="TJL87" s="0"/>
      <c r="TJM87" s="0"/>
      <c r="TJN87" s="0"/>
      <c r="TJO87" s="0"/>
      <c r="TJP87" s="0"/>
      <c r="TJQ87" s="0"/>
      <c r="TJR87" s="0"/>
      <c r="TJS87" s="0"/>
      <c r="TJT87" s="0"/>
      <c r="TJU87" s="0"/>
      <c r="TJV87" s="0"/>
      <c r="TJW87" s="0"/>
      <c r="TJX87" s="0"/>
      <c r="TJY87" s="0"/>
      <c r="TJZ87" s="0"/>
      <c r="TKA87" s="0"/>
      <c r="TKB87" s="0"/>
      <c r="TKC87" s="0"/>
      <c r="TKD87" s="0"/>
      <c r="TKE87" s="0"/>
      <c r="TKF87" s="0"/>
      <c r="TKG87" s="0"/>
      <c r="TKH87" s="0"/>
      <c r="TKI87" s="0"/>
      <c r="TKJ87" s="0"/>
      <c r="TKK87" s="0"/>
      <c r="TKL87" s="0"/>
      <c r="TKM87" s="0"/>
      <c r="TKN87" s="0"/>
      <c r="TKO87" s="0"/>
      <c r="TKP87" s="0"/>
      <c r="TKQ87" s="0"/>
      <c r="TKR87" s="0"/>
      <c r="TKS87" s="0"/>
      <c r="TKT87" s="0"/>
      <c r="TKU87" s="0"/>
      <c r="TKV87" s="0"/>
      <c r="TKW87" s="0"/>
      <c r="TKX87" s="0"/>
      <c r="TKY87" s="0"/>
      <c r="TKZ87" s="0"/>
      <c r="TLA87" s="0"/>
      <c r="TLB87" s="0"/>
      <c r="TLC87" s="0"/>
      <c r="TLD87" s="0"/>
      <c r="TLE87" s="0"/>
      <c r="TLF87" s="0"/>
      <c r="TLG87" s="0"/>
      <c r="TLH87" s="0"/>
      <c r="TLI87" s="0"/>
      <c r="TLJ87" s="0"/>
      <c r="TLK87" s="0"/>
      <c r="TLL87" s="0"/>
      <c r="TLM87" s="0"/>
      <c r="TLN87" s="0"/>
      <c r="TLO87" s="0"/>
      <c r="TLP87" s="0"/>
      <c r="TLQ87" s="0"/>
      <c r="TLR87" s="0"/>
      <c r="TLS87" s="0"/>
      <c r="TLT87" s="0"/>
      <c r="TLU87" s="0"/>
      <c r="TLV87" s="0"/>
      <c r="TLW87" s="0"/>
      <c r="TLX87" s="0"/>
      <c r="TLY87" s="0"/>
      <c r="TLZ87" s="0"/>
      <c r="TMA87" s="0"/>
      <c r="TMB87" s="0"/>
      <c r="TMC87" s="0"/>
      <c r="TMD87" s="0"/>
      <c r="TME87" s="0"/>
      <c r="TMF87" s="0"/>
      <c r="TMG87" s="0"/>
      <c r="TMH87" s="0"/>
      <c r="TMI87" s="0"/>
      <c r="TMJ87" s="0"/>
      <c r="TMK87" s="0"/>
      <c r="TML87" s="0"/>
      <c r="TMM87" s="0"/>
      <c r="TMN87" s="0"/>
      <c r="TMO87" s="0"/>
      <c r="TMP87" s="0"/>
      <c r="TMQ87" s="0"/>
      <c r="TMR87" s="0"/>
      <c r="TMS87" s="0"/>
      <c r="TMT87" s="0"/>
      <c r="TMU87" s="0"/>
      <c r="TMV87" s="0"/>
      <c r="TMW87" s="0"/>
      <c r="TMX87" s="0"/>
      <c r="TMY87" s="0"/>
      <c r="TMZ87" s="0"/>
      <c r="TNA87" s="0"/>
      <c r="TNB87" s="0"/>
      <c r="TNC87" s="0"/>
      <c r="TND87" s="0"/>
      <c r="TNE87" s="0"/>
      <c r="TNF87" s="0"/>
      <c r="TNG87" s="0"/>
      <c r="TNH87" s="0"/>
      <c r="TNI87" s="0"/>
      <c r="TNJ87" s="0"/>
      <c r="TNK87" s="0"/>
      <c r="TNL87" s="0"/>
      <c r="TNM87" s="0"/>
      <c r="TNN87" s="0"/>
      <c r="TNO87" s="0"/>
      <c r="TNP87" s="0"/>
      <c r="TNQ87" s="0"/>
      <c r="TNR87" s="0"/>
      <c r="TNS87" s="0"/>
      <c r="TNT87" s="0"/>
      <c r="TNU87" s="0"/>
      <c r="TNV87" s="0"/>
      <c r="TNW87" s="0"/>
      <c r="TNX87" s="0"/>
      <c r="TNY87" s="0"/>
      <c r="TNZ87" s="0"/>
      <c r="TOA87" s="0"/>
      <c r="TOB87" s="0"/>
      <c r="TOC87" s="0"/>
      <c r="TOD87" s="0"/>
      <c r="TOE87" s="0"/>
      <c r="TOF87" s="0"/>
      <c r="TOG87" s="0"/>
      <c r="TOH87" s="0"/>
      <c r="TOI87" s="0"/>
      <c r="TOJ87" s="0"/>
      <c r="TOK87" s="0"/>
      <c r="TOL87" s="0"/>
      <c r="TOM87" s="0"/>
      <c r="TON87" s="0"/>
      <c r="TOO87" s="0"/>
      <c r="TOP87" s="0"/>
      <c r="TOQ87" s="0"/>
      <c r="TOR87" s="0"/>
      <c r="TOS87" s="0"/>
      <c r="TOT87" s="0"/>
      <c r="TOU87" s="0"/>
      <c r="TOV87" s="0"/>
      <c r="TOW87" s="0"/>
      <c r="TOX87" s="0"/>
      <c r="TOY87" s="0"/>
      <c r="TOZ87" s="0"/>
      <c r="TPA87" s="0"/>
      <c r="TPB87" s="0"/>
      <c r="TPC87" s="0"/>
      <c r="TPD87" s="0"/>
      <c r="TPE87" s="0"/>
      <c r="TPF87" s="0"/>
      <c r="TPG87" s="0"/>
      <c r="TPH87" s="0"/>
      <c r="TPI87" s="0"/>
      <c r="TPJ87" s="0"/>
      <c r="TPK87" s="0"/>
      <c r="TPL87" s="0"/>
      <c r="TPM87" s="0"/>
      <c r="TPN87" s="0"/>
      <c r="TPO87" s="0"/>
      <c r="TPP87" s="0"/>
      <c r="TPQ87" s="0"/>
      <c r="TPR87" s="0"/>
      <c r="TPS87" s="0"/>
      <c r="TPT87" s="0"/>
      <c r="TPU87" s="0"/>
      <c r="TPV87" s="0"/>
      <c r="TPW87" s="0"/>
      <c r="TPX87" s="0"/>
      <c r="TPY87" s="0"/>
      <c r="TPZ87" s="0"/>
      <c r="TQA87" s="0"/>
      <c r="TQB87" s="0"/>
      <c r="TQC87" s="0"/>
      <c r="TQD87" s="0"/>
      <c r="TQE87" s="0"/>
      <c r="TQF87" s="0"/>
      <c r="TQG87" s="0"/>
      <c r="TQH87" s="0"/>
      <c r="TQI87" s="0"/>
      <c r="TQJ87" s="0"/>
      <c r="TQK87" s="0"/>
      <c r="TQL87" s="0"/>
      <c r="TQM87" s="0"/>
      <c r="TQN87" s="0"/>
      <c r="TQO87" s="0"/>
      <c r="TQP87" s="0"/>
      <c r="TQQ87" s="0"/>
      <c r="TQR87" s="0"/>
      <c r="TQS87" s="0"/>
      <c r="TQT87" s="0"/>
      <c r="TQU87" s="0"/>
      <c r="TQV87" s="0"/>
      <c r="TQW87" s="0"/>
      <c r="TQX87" s="0"/>
      <c r="TQY87" s="0"/>
      <c r="TQZ87" s="0"/>
      <c r="TRA87" s="0"/>
      <c r="TRB87" s="0"/>
      <c r="TRC87" s="0"/>
      <c r="TRD87" s="0"/>
      <c r="TRE87" s="0"/>
      <c r="TRF87" s="0"/>
      <c r="TRG87" s="0"/>
      <c r="TRH87" s="0"/>
      <c r="TRI87" s="0"/>
      <c r="TRJ87" s="0"/>
      <c r="TRK87" s="0"/>
      <c r="TRL87" s="0"/>
      <c r="TRM87" s="0"/>
      <c r="TRN87" s="0"/>
      <c r="TRO87" s="0"/>
      <c r="TRP87" s="0"/>
      <c r="TRQ87" s="0"/>
      <c r="TRR87" s="0"/>
      <c r="TRS87" s="0"/>
      <c r="TRT87" s="0"/>
      <c r="TRU87" s="0"/>
      <c r="TRV87" s="0"/>
      <c r="TRW87" s="0"/>
      <c r="TRX87" s="0"/>
      <c r="TRY87" s="0"/>
      <c r="TRZ87" s="0"/>
      <c r="TSA87" s="0"/>
      <c r="TSB87" s="0"/>
      <c r="TSC87" s="0"/>
      <c r="TSD87" s="0"/>
      <c r="TSE87" s="0"/>
      <c r="TSF87" s="0"/>
      <c r="TSG87" s="0"/>
      <c r="TSH87" s="0"/>
      <c r="TSI87" s="0"/>
      <c r="TSJ87" s="0"/>
      <c r="TSK87" s="0"/>
      <c r="TSL87" s="0"/>
      <c r="TSM87" s="0"/>
      <c r="TSN87" s="0"/>
      <c r="TSO87" s="0"/>
      <c r="TSP87" s="0"/>
      <c r="TSQ87" s="0"/>
      <c r="TSR87" s="0"/>
      <c r="TSS87" s="0"/>
      <c r="TST87" s="0"/>
      <c r="TSU87" s="0"/>
      <c r="TSV87" s="0"/>
      <c r="TSW87" s="0"/>
      <c r="TSX87" s="0"/>
      <c r="TSY87" s="0"/>
      <c r="TSZ87" s="0"/>
      <c r="TTA87" s="0"/>
      <c r="TTB87" s="0"/>
      <c r="TTC87" s="0"/>
      <c r="TTD87" s="0"/>
      <c r="TTE87" s="0"/>
      <c r="TTF87" s="0"/>
      <c r="TTG87" s="0"/>
      <c r="TTH87" s="0"/>
      <c r="TTI87" s="0"/>
      <c r="TTJ87" s="0"/>
      <c r="TTK87" s="0"/>
      <c r="TTL87" s="0"/>
      <c r="TTM87" s="0"/>
      <c r="TTN87" s="0"/>
      <c r="TTO87" s="0"/>
      <c r="TTP87" s="0"/>
      <c r="TTQ87" s="0"/>
      <c r="TTR87" s="0"/>
      <c r="TTS87" s="0"/>
      <c r="TTT87" s="0"/>
      <c r="TTU87" s="0"/>
      <c r="TTV87" s="0"/>
      <c r="TTW87" s="0"/>
      <c r="TTX87" s="0"/>
      <c r="TTY87" s="0"/>
      <c r="TTZ87" s="0"/>
      <c r="TUA87" s="0"/>
      <c r="TUB87" s="0"/>
      <c r="TUC87" s="0"/>
      <c r="TUD87" s="0"/>
      <c r="TUE87" s="0"/>
      <c r="TUF87" s="0"/>
      <c r="TUG87" s="0"/>
      <c r="TUH87" s="0"/>
      <c r="TUI87" s="0"/>
      <c r="TUJ87" s="0"/>
      <c r="TUK87" s="0"/>
      <c r="TUL87" s="0"/>
      <c r="TUM87" s="0"/>
      <c r="TUN87" s="0"/>
      <c r="TUO87" s="0"/>
      <c r="TUP87" s="0"/>
      <c r="TUQ87" s="0"/>
      <c r="TUR87" s="0"/>
      <c r="TUS87" s="0"/>
      <c r="TUT87" s="0"/>
      <c r="TUU87" s="0"/>
      <c r="TUV87" s="0"/>
      <c r="TUW87" s="0"/>
      <c r="TUX87" s="0"/>
      <c r="TUY87" s="0"/>
      <c r="TUZ87" s="0"/>
      <c r="TVA87" s="0"/>
      <c r="TVB87" s="0"/>
      <c r="TVC87" s="0"/>
      <c r="TVD87" s="0"/>
      <c r="TVE87" s="0"/>
      <c r="TVF87" s="0"/>
      <c r="TVG87" s="0"/>
      <c r="TVH87" s="0"/>
      <c r="TVI87" s="0"/>
      <c r="TVJ87" s="0"/>
      <c r="TVK87" s="0"/>
      <c r="TVL87" s="0"/>
      <c r="TVM87" s="0"/>
      <c r="TVN87" s="0"/>
      <c r="TVO87" s="0"/>
      <c r="TVP87" s="0"/>
      <c r="TVQ87" s="0"/>
      <c r="TVR87" s="0"/>
      <c r="TVS87" s="0"/>
      <c r="TVT87" s="0"/>
      <c r="TVU87" s="0"/>
      <c r="TVV87" s="0"/>
      <c r="TVW87" s="0"/>
      <c r="TVX87" s="0"/>
      <c r="TVY87" s="0"/>
      <c r="TVZ87" s="0"/>
      <c r="TWA87" s="0"/>
      <c r="TWB87" s="0"/>
      <c r="TWC87" s="0"/>
      <c r="TWD87" s="0"/>
      <c r="TWE87" s="0"/>
      <c r="TWF87" s="0"/>
      <c r="TWG87" s="0"/>
      <c r="TWH87" s="0"/>
      <c r="TWI87" s="0"/>
      <c r="TWJ87" s="0"/>
      <c r="TWK87" s="0"/>
      <c r="TWL87" s="0"/>
      <c r="TWM87" s="0"/>
      <c r="TWN87" s="0"/>
      <c r="TWO87" s="0"/>
      <c r="TWP87" s="0"/>
      <c r="TWQ87" s="0"/>
      <c r="TWR87" s="0"/>
      <c r="TWS87" s="0"/>
      <c r="TWT87" s="0"/>
      <c r="TWU87" s="0"/>
      <c r="TWV87" s="0"/>
      <c r="TWW87" s="0"/>
      <c r="TWX87" s="0"/>
      <c r="TWY87" s="0"/>
      <c r="TWZ87" s="0"/>
      <c r="TXA87" s="0"/>
      <c r="TXB87" s="0"/>
      <c r="TXC87" s="0"/>
      <c r="TXD87" s="0"/>
      <c r="TXE87" s="0"/>
      <c r="TXF87" s="0"/>
      <c r="TXG87" s="0"/>
      <c r="TXH87" s="0"/>
      <c r="TXI87" s="0"/>
      <c r="TXJ87" s="0"/>
      <c r="TXK87" s="0"/>
      <c r="TXL87" s="0"/>
      <c r="TXM87" s="0"/>
      <c r="TXN87" s="0"/>
      <c r="TXO87" s="0"/>
      <c r="TXP87" s="0"/>
      <c r="TXQ87" s="0"/>
      <c r="TXR87" s="0"/>
      <c r="TXS87" s="0"/>
      <c r="TXT87" s="0"/>
      <c r="TXU87" s="0"/>
      <c r="TXV87" s="0"/>
      <c r="TXW87" s="0"/>
      <c r="TXX87" s="0"/>
      <c r="TXY87" s="0"/>
      <c r="TXZ87" s="0"/>
      <c r="TYA87" s="0"/>
      <c r="TYB87" s="0"/>
      <c r="TYC87" s="0"/>
      <c r="TYD87" s="0"/>
      <c r="TYE87" s="0"/>
      <c r="TYF87" s="0"/>
      <c r="TYG87" s="0"/>
      <c r="TYH87" s="0"/>
      <c r="TYI87" s="0"/>
      <c r="TYJ87" s="0"/>
      <c r="TYK87" s="0"/>
      <c r="TYL87" s="0"/>
      <c r="TYM87" s="0"/>
      <c r="TYN87" s="0"/>
      <c r="TYO87" s="0"/>
      <c r="TYP87" s="0"/>
      <c r="TYQ87" s="0"/>
      <c r="TYR87" s="0"/>
      <c r="TYS87" s="0"/>
      <c r="TYT87" s="0"/>
      <c r="TYU87" s="0"/>
      <c r="TYV87" s="0"/>
      <c r="TYW87" s="0"/>
      <c r="TYX87" s="0"/>
      <c r="TYY87" s="0"/>
      <c r="TYZ87" s="0"/>
      <c r="TZA87" s="0"/>
      <c r="TZB87" s="0"/>
      <c r="TZC87" s="0"/>
      <c r="TZD87" s="0"/>
      <c r="TZE87" s="0"/>
      <c r="TZF87" s="0"/>
      <c r="TZG87" s="0"/>
      <c r="TZH87" s="0"/>
      <c r="TZI87" s="0"/>
      <c r="TZJ87" s="0"/>
      <c r="TZK87" s="0"/>
      <c r="TZL87" s="0"/>
      <c r="TZM87" s="0"/>
      <c r="TZN87" s="0"/>
      <c r="TZO87" s="0"/>
      <c r="TZP87" s="0"/>
      <c r="TZQ87" s="0"/>
      <c r="TZR87" s="0"/>
      <c r="TZS87" s="0"/>
      <c r="TZT87" s="0"/>
      <c r="TZU87" s="0"/>
      <c r="TZV87" s="0"/>
      <c r="TZW87" s="0"/>
      <c r="TZX87" s="0"/>
      <c r="TZY87" s="0"/>
      <c r="TZZ87" s="0"/>
      <c r="UAA87" s="0"/>
      <c r="UAB87" s="0"/>
      <c r="UAC87" s="0"/>
      <c r="UAD87" s="0"/>
      <c r="UAE87" s="0"/>
      <c r="UAF87" s="0"/>
      <c r="UAG87" s="0"/>
      <c r="UAH87" s="0"/>
      <c r="UAI87" s="0"/>
      <c r="UAJ87" s="0"/>
      <c r="UAK87" s="0"/>
      <c r="UAL87" s="0"/>
      <c r="UAM87" s="0"/>
      <c r="UAN87" s="0"/>
      <c r="UAO87" s="0"/>
      <c r="UAP87" s="0"/>
      <c r="UAQ87" s="0"/>
      <c r="UAR87" s="0"/>
      <c r="UAS87" s="0"/>
      <c r="UAT87" s="0"/>
      <c r="UAU87" s="0"/>
      <c r="UAV87" s="0"/>
      <c r="UAW87" s="0"/>
      <c r="UAX87" s="0"/>
      <c r="UAY87" s="0"/>
      <c r="UAZ87" s="0"/>
      <c r="UBA87" s="0"/>
      <c r="UBB87" s="0"/>
      <c r="UBC87" s="0"/>
      <c r="UBD87" s="0"/>
      <c r="UBE87" s="0"/>
      <c r="UBF87" s="0"/>
      <c r="UBG87" s="0"/>
      <c r="UBH87" s="0"/>
      <c r="UBI87" s="0"/>
      <c r="UBJ87" s="0"/>
      <c r="UBK87" s="0"/>
      <c r="UBL87" s="0"/>
      <c r="UBM87" s="0"/>
      <c r="UBN87" s="0"/>
      <c r="UBO87" s="0"/>
      <c r="UBP87" s="0"/>
      <c r="UBQ87" s="0"/>
      <c r="UBR87" s="0"/>
      <c r="UBS87" s="0"/>
      <c r="UBT87" s="0"/>
      <c r="UBU87" s="0"/>
      <c r="UBV87" s="0"/>
      <c r="UBW87" s="0"/>
      <c r="UBX87" s="0"/>
      <c r="UBY87" s="0"/>
      <c r="UBZ87" s="0"/>
      <c r="UCA87" s="0"/>
      <c r="UCB87" s="0"/>
      <c r="UCC87" s="0"/>
      <c r="UCD87" s="0"/>
      <c r="UCE87" s="0"/>
      <c r="UCF87" s="0"/>
      <c r="UCG87" s="0"/>
      <c r="UCH87" s="0"/>
      <c r="UCI87" s="0"/>
      <c r="UCJ87" s="0"/>
      <c r="UCK87" s="0"/>
      <c r="UCL87" s="0"/>
      <c r="UCM87" s="0"/>
      <c r="UCN87" s="0"/>
      <c r="UCO87" s="0"/>
      <c r="UCP87" s="0"/>
      <c r="UCQ87" s="0"/>
      <c r="UCR87" s="0"/>
      <c r="UCS87" s="0"/>
      <c r="UCT87" s="0"/>
      <c r="UCU87" s="0"/>
      <c r="UCV87" s="0"/>
      <c r="UCW87" s="0"/>
      <c r="UCX87" s="0"/>
      <c r="UCY87" s="0"/>
      <c r="UCZ87" s="0"/>
      <c r="UDA87" s="0"/>
      <c r="UDB87" s="0"/>
      <c r="UDC87" s="0"/>
      <c r="UDD87" s="0"/>
      <c r="UDE87" s="0"/>
      <c r="UDF87" s="0"/>
      <c r="UDG87" s="0"/>
      <c r="UDH87" s="0"/>
      <c r="UDI87" s="0"/>
      <c r="UDJ87" s="0"/>
      <c r="UDK87" s="0"/>
      <c r="UDL87" s="0"/>
      <c r="UDM87" s="0"/>
      <c r="UDN87" s="0"/>
      <c r="UDO87" s="0"/>
      <c r="UDP87" s="0"/>
      <c r="UDQ87" s="0"/>
      <c r="UDR87" s="0"/>
      <c r="UDS87" s="0"/>
      <c r="UDT87" s="0"/>
      <c r="UDU87" s="0"/>
      <c r="UDV87" s="0"/>
      <c r="UDW87" s="0"/>
      <c r="UDX87" s="0"/>
      <c r="UDY87" s="0"/>
      <c r="UDZ87" s="0"/>
      <c r="UEA87" s="0"/>
      <c r="UEB87" s="0"/>
      <c r="UEC87" s="0"/>
      <c r="UED87" s="0"/>
      <c r="UEE87" s="0"/>
      <c r="UEF87" s="0"/>
      <c r="UEG87" s="0"/>
      <c r="UEH87" s="0"/>
      <c r="UEI87" s="0"/>
      <c r="UEJ87" s="0"/>
      <c r="UEK87" s="0"/>
      <c r="UEL87" s="0"/>
      <c r="UEM87" s="0"/>
      <c r="UEN87" s="0"/>
      <c r="UEO87" s="0"/>
      <c r="UEP87" s="0"/>
      <c r="UEQ87" s="0"/>
      <c r="UER87" s="0"/>
      <c r="UES87" s="0"/>
      <c r="UET87" s="0"/>
      <c r="UEU87" s="0"/>
      <c r="UEV87" s="0"/>
      <c r="UEW87" s="0"/>
      <c r="UEX87" s="0"/>
      <c r="UEY87" s="0"/>
      <c r="UEZ87" s="0"/>
      <c r="UFA87" s="0"/>
      <c r="UFB87" s="0"/>
      <c r="UFC87" s="0"/>
      <c r="UFD87" s="0"/>
      <c r="UFE87" s="0"/>
      <c r="UFF87" s="0"/>
      <c r="UFG87" s="0"/>
      <c r="UFH87" s="0"/>
      <c r="UFI87" s="0"/>
      <c r="UFJ87" s="0"/>
      <c r="UFK87" s="0"/>
      <c r="UFL87" s="0"/>
      <c r="UFM87" s="0"/>
      <c r="UFN87" s="0"/>
      <c r="UFO87" s="0"/>
      <c r="UFP87" s="0"/>
      <c r="UFQ87" s="0"/>
      <c r="UFR87" s="0"/>
      <c r="UFS87" s="0"/>
      <c r="UFT87" s="0"/>
      <c r="UFU87" s="0"/>
      <c r="UFV87" s="0"/>
      <c r="UFW87" s="0"/>
      <c r="UFX87" s="0"/>
      <c r="UFY87" s="0"/>
      <c r="UFZ87" s="0"/>
      <c r="UGA87" s="0"/>
      <c r="UGB87" s="0"/>
      <c r="UGC87" s="0"/>
      <c r="UGD87" s="0"/>
      <c r="UGE87" s="0"/>
      <c r="UGF87" s="0"/>
      <c r="UGG87" s="0"/>
      <c r="UGH87" s="0"/>
      <c r="UGI87" s="0"/>
      <c r="UGJ87" s="0"/>
      <c r="UGK87" s="0"/>
      <c r="UGL87" s="0"/>
      <c r="UGM87" s="0"/>
      <c r="UGN87" s="0"/>
      <c r="UGO87" s="0"/>
      <c r="UGP87" s="0"/>
      <c r="UGQ87" s="0"/>
      <c r="UGR87" s="0"/>
      <c r="UGS87" s="0"/>
      <c r="UGT87" s="0"/>
      <c r="UGU87" s="0"/>
      <c r="UGV87" s="0"/>
      <c r="UGW87" s="0"/>
      <c r="UGX87" s="0"/>
      <c r="UGY87" s="0"/>
      <c r="UGZ87" s="0"/>
      <c r="UHA87" s="0"/>
      <c r="UHB87" s="0"/>
      <c r="UHC87" s="0"/>
      <c r="UHD87" s="0"/>
      <c r="UHE87" s="0"/>
      <c r="UHF87" s="0"/>
      <c r="UHG87" s="0"/>
      <c r="UHH87" s="0"/>
      <c r="UHI87" s="0"/>
      <c r="UHJ87" s="0"/>
      <c r="UHK87" s="0"/>
      <c r="UHL87" s="0"/>
      <c r="UHM87" s="0"/>
      <c r="UHN87" s="0"/>
      <c r="UHO87" s="0"/>
      <c r="UHP87" s="0"/>
      <c r="UHQ87" s="0"/>
      <c r="UHR87" s="0"/>
      <c r="UHS87" s="0"/>
      <c r="UHT87" s="0"/>
      <c r="UHU87" s="0"/>
      <c r="UHV87" s="0"/>
      <c r="UHW87" s="0"/>
      <c r="UHX87" s="0"/>
      <c r="UHY87" s="0"/>
      <c r="UHZ87" s="0"/>
      <c r="UIA87" s="0"/>
      <c r="UIB87" s="0"/>
      <c r="UIC87" s="0"/>
      <c r="UID87" s="0"/>
      <c r="UIE87" s="0"/>
      <c r="UIF87" s="0"/>
      <c r="UIG87" s="0"/>
      <c r="UIH87" s="0"/>
      <c r="UII87" s="0"/>
      <c r="UIJ87" s="0"/>
      <c r="UIK87" s="0"/>
      <c r="UIL87" s="0"/>
      <c r="UIM87" s="0"/>
      <c r="UIN87" s="0"/>
      <c r="UIO87" s="0"/>
      <c r="UIP87" s="0"/>
      <c r="UIQ87" s="0"/>
      <c r="UIR87" s="0"/>
      <c r="UIS87" s="0"/>
      <c r="UIT87" s="0"/>
      <c r="UIU87" s="0"/>
      <c r="UIV87" s="0"/>
      <c r="UIW87" s="0"/>
      <c r="UIX87" s="0"/>
      <c r="UIY87" s="0"/>
      <c r="UIZ87" s="0"/>
      <c r="UJA87" s="0"/>
      <c r="UJB87" s="0"/>
      <c r="UJC87" s="0"/>
      <c r="UJD87" s="0"/>
      <c r="UJE87" s="0"/>
      <c r="UJF87" s="0"/>
      <c r="UJG87" s="0"/>
      <c r="UJH87" s="0"/>
      <c r="UJI87" s="0"/>
      <c r="UJJ87" s="0"/>
      <c r="UJK87" s="0"/>
      <c r="UJL87" s="0"/>
      <c r="UJM87" s="0"/>
      <c r="UJN87" s="0"/>
      <c r="UJO87" s="0"/>
      <c r="UJP87" s="0"/>
      <c r="UJQ87" s="0"/>
      <c r="UJR87" s="0"/>
      <c r="UJS87" s="0"/>
      <c r="UJT87" s="0"/>
      <c r="UJU87" s="0"/>
      <c r="UJV87" s="0"/>
      <c r="UJW87" s="0"/>
      <c r="UJX87" s="0"/>
      <c r="UJY87" s="0"/>
      <c r="UJZ87" s="0"/>
      <c r="UKA87" s="0"/>
      <c r="UKB87" s="0"/>
      <c r="UKC87" s="0"/>
      <c r="UKD87" s="0"/>
      <c r="UKE87" s="0"/>
      <c r="UKF87" s="0"/>
      <c r="UKG87" s="0"/>
      <c r="UKH87" s="0"/>
      <c r="UKI87" s="0"/>
      <c r="UKJ87" s="0"/>
      <c r="UKK87" s="0"/>
      <c r="UKL87" s="0"/>
      <c r="UKM87" s="0"/>
      <c r="UKN87" s="0"/>
      <c r="UKO87" s="0"/>
      <c r="UKP87" s="0"/>
      <c r="UKQ87" s="0"/>
      <c r="UKR87" s="0"/>
      <c r="UKS87" s="0"/>
      <c r="UKT87" s="0"/>
      <c r="UKU87" s="0"/>
      <c r="UKV87" s="0"/>
      <c r="UKW87" s="0"/>
      <c r="UKX87" s="0"/>
      <c r="UKY87" s="0"/>
      <c r="UKZ87" s="0"/>
      <c r="ULA87" s="0"/>
      <c r="ULB87" s="0"/>
      <c r="ULC87" s="0"/>
      <c r="ULD87" s="0"/>
      <c r="ULE87" s="0"/>
      <c r="ULF87" s="0"/>
      <c r="ULG87" s="0"/>
      <c r="ULH87" s="0"/>
      <c r="ULI87" s="0"/>
      <c r="ULJ87" s="0"/>
      <c r="ULK87" s="0"/>
      <c r="ULL87" s="0"/>
      <c r="ULM87" s="0"/>
      <c r="ULN87" s="0"/>
      <c r="ULO87" s="0"/>
      <c r="ULP87" s="0"/>
      <c r="ULQ87" s="0"/>
      <c r="ULR87" s="0"/>
      <c r="ULS87" s="0"/>
      <c r="ULT87" s="0"/>
      <c r="ULU87" s="0"/>
      <c r="ULV87" s="0"/>
      <c r="ULW87" s="0"/>
      <c r="ULX87" s="0"/>
      <c r="ULY87" s="0"/>
      <c r="ULZ87" s="0"/>
      <c r="UMA87" s="0"/>
      <c r="UMB87" s="0"/>
      <c r="UMC87" s="0"/>
      <c r="UMD87" s="0"/>
      <c r="UME87" s="0"/>
      <c r="UMF87" s="0"/>
      <c r="UMG87" s="0"/>
      <c r="UMH87" s="0"/>
      <c r="UMI87" s="0"/>
      <c r="UMJ87" s="0"/>
      <c r="UMK87" s="0"/>
      <c r="UML87" s="0"/>
      <c r="UMM87" s="0"/>
      <c r="UMN87" s="0"/>
      <c r="UMO87" s="0"/>
      <c r="UMP87" s="0"/>
      <c r="UMQ87" s="0"/>
      <c r="UMR87" s="0"/>
      <c r="UMS87" s="0"/>
      <c r="UMT87" s="0"/>
      <c r="UMU87" s="0"/>
      <c r="UMV87" s="0"/>
      <c r="UMW87" s="0"/>
      <c r="UMX87" s="0"/>
      <c r="UMY87" s="0"/>
      <c r="UMZ87" s="0"/>
      <c r="UNA87" s="0"/>
      <c r="UNB87" s="0"/>
      <c r="UNC87" s="0"/>
      <c r="UND87" s="0"/>
      <c r="UNE87" s="0"/>
      <c r="UNF87" s="0"/>
      <c r="UNG87" s="0"/>
      <c r="UNH87" s="0"/>
      <c r="UNI87" s="0"/>
      <c r="UNJ87" s="0"/>
      <c r="UNK87" s="0"/>
      <c r="UNL87" s="0"/>
      <c r="UNM87" s="0"/>
      <c r="UNN87" s="0"/>
      <c r="UNO87" s="0"/>
      <c r="UNP87" s="0"/>
      <c r="UNQ87" s="0"/>
      <c r="UNR87" s="0"/>
      <c r="UNS87" s="0"/>
      <c r="UNT87" s="0"/>
      <c r="UNU87" s="0"/>
      <c r="UNV87" s="0"/>
      <c r="UNW87" s="0"/>
      <c r="UNX87" s="0"/>
      <c r="UNY87" s="0"/>
      <c r="UNZ87" s="0"/>
      <c r="UOA87" s="0"/>
      <c r="UOB87" s="0"/>
      <c r="UOC87" s="0"/>
      <c r="UOD87" s="0"/>
      <c r="UOE87" s="0"/>
      <c r="UOF87" s="0"/>
      <c r="UOG87" s="0"/>
      <c r="UOH87" s="0"/>
      <c r="UOI87" s="0"/>
      <c r="UOJ87" s="0"/>
      <c r="UOK87" s="0"/>
      <c r="UOL87" s="0"/>
      <c r="UOM87" s="0"/>
      <c r="UON87" s="0"/>
      <c r="UOO87" s="0"/>
      <c r="UOP87" s="0"/>
      <c r="UOQ87" s="0"/>
      <c r="UOR87" s="0"/>
      <c r="UOS87" s="0"/>
      <c r="UOT87" s="0"/>
      <c r="UOU87" s="0"/>
      <c r="UOV87" s="0"/>
      <c r="UOW87" s="0"/>
      <c r="UOX87" s="0"/>
      <c r="UOY87" s="0"/>
      <c r="UOZ87" s="0"/>
      <c r="UPA87" s="0"/>
      <c r="UPB87" s="0"/>
      <c r="UPC87" s="0"/>
      <c r="UPD87" s="0"/>
      <c r="UPE87" s="0"/>
      <c r="UPF87" s="0"/>
      <c r="UPG87" s="0"/>
      <c r="UPH87" s="0"/>
      <c r="UPI87" s="0"/>
      <c r="UPJ87" s="0"/>
      <c r="UPK87" s="0"/>
      <c r="UPL87" s="0"/>
      <c r="UPM87" s="0"/>
      <c r="UPN87" s="0"/>
      <c r="UPO87" s="0"/>
      <c r="UPP87" s="0"/>
      <c r="UPQ87" s="0"/>
      <c r="UPR87" s="0"/>
      <c r="UPS87" s="0"/>
      <c r="UPT87" s="0"/>
      <c r="UPU87" s="0"/>
      <c r="UPV87" s="0"/>
      <c r="UPW87" s="0"/>
      <c r="UPX87" s="0"/>
      <c r="UPY87" s="0"/>
      <c r="UPZ87" s="0"/>
      <c r="UQA87" s="0"/>
      <c r="UQB87" s="0"/>
      <c r="UQC87" s="0"/>
      <c r="UQD87" s="0"/>
      <c r="UQE87" s="0"/>
      <c r="UQF87" s="0"/>
      <c r="UQG87" s="0"/>
      <c r="UQH87" s="0"/>
      <c r="UQI87" s="0"/>
      <c r="UQJ87" s="0"/>
      <c r="UQK87" s="0"/>
      <c r="UQL87" s="0"/>
      <c r="UQM87" s="0"/>
      <c r="UQN87" s="0"/>
      <c r="UQO87" s="0"/>
      <c r="UQP87" s="0"/>
      <c r="UQQ87" s="0"/>
      <c r="UQR87" s="0"/>
      <c r="UQS87" s="0"/>
      <c r="UQT87" s="0"/>
      <c r="UQU87" s="0"/>
      <c r="UQV87" s="0"/>
      <c r="UQW87" s="0"/>
      <c r="UQX87" s="0"/>
      <c r="UQY87" s="0"/>
      <c r="UQZ87" s="0"/>
      <c r="URA87" s="0"/>
      <c r="URB87" s="0"/>
      <c r="URC87" s="0"/>
      <c r="URD87" s="0"/>
      <c r="URE87" s="0"/>
      <c r="URF87" s="0"/>
      <c r="URG87" s="0"/>
      <c r="URH87" s="0"/>
      <c r="URI87" s="0"/>
      <c r="URJ87" s="0"/>
      <c r="URK87" s="0"/>
      <c r="URL87" s="0"/>
      <c r="URM87" s="0"/>
      <c r="URN87" s="0"/>
      <c r="URO87" s="0"/>
      <c r="URP87" s="0"/>
      <c r="URQ87" s="0"/>
      <c r="URR87" s="0"/>
      <c r="URS87" s="0"/>
      <c r="URT87" s="0"/>
      <c r="URU87" s="0"/>
      <c r="URV87" s="0"/>
      <c r="URW87" s="0"/>
      <c r="URX87" s="0"/>
      <c r="URY87" s="0"/>
      <c r="URZ87" s="0"/>
      <c r="USA87" s="0"/>
      <c r="USB87" s="0"/>
      <c r="USC87" s="0"/>
      <c r="USD87" s="0"/>
      <c r="USE87" s="0"/>
      <c r="USF87" s="0"/>
      <c r="USG87" s="0"/>
      <c r="USH87" s="0"/>
      <c r="USI87" s="0"/>
      <c r="USJ87" s="0"/>
      <c r="USK87" s="0"/>
      <c r="USL87" s="0"/>
      <c r="USM87" s="0"/>
      <c r="USN87" s="0"/>
      <c r="USO87" s="0"/>
      <c r="USP87" s="0"/>
      <c r="USQ87" s="0"/>
      <c r="USR87" s="0"/>
      <c r="USS87" s="0"/>
      <c r="UST87" s="0"/>
      <c r="USU87" s="0"/>
      <c r="USV87" s="0"/>
      <c r="USW87" s="0"/>
      <c r="USX87" s="0"/>
      <c r="USY87" s="0"/>
      <c r="USZ87" s="0"/>
      <c r="UTA87" s="0"/>
      <c r="UTB87" s="0"/>
      <c r="UTC87" s="0"/>
      <c r="UTD87" s="0"/>
      <c r="UTE87" s="0"/>
      <c r="UTF87" s="0"/>
      <c r="UTG87" s="0"/>
      <c r="UTH87" s="0"/>
      <c r="UTI87" s="0"/>
      <c r="UTJ87" s="0"/>
      <c r="UTK87" s="0"/>
      <c r="UTL87" s="0"/>
      <c r="UTM87" s="0"/>
      <c r="UTN87" s="0"/>
      <c r="UTO87" s="0"/>
      <c r="UTP87" s="0"/>
      <c r="UTQ87" s="0"/>
      <c r="UTR87" s="0"/>
      <c r="UTS87" s="0"/>
      <c r="UTT87" s="0"/>
      <c r="UTU87" s="0"/>
      <c r="UTV87" s="0"/>
      <c r="UTW87" s="0"/>
      <c r="UTX87" s="0"/>
      <c r="UTY87" s="0"/>
      <c r="UTZ87" s="0"/>
      <c r="UUA87" s="0"/>
      <c r="UUB87" s="0"/>
      <c r="UUC87" s="0"/>
      <c r="UUD87" s="0"/>
      <c r="UUE87" s="0"/>
      <c r="UUF87" s="0"/>
      <c r="UUG87" s="0"/>
      <c r="UUH87" s="0"/>
      <c r="UUI87" s="0"/>
      <c r="UUJ87" s="0"/>
      <c r="UUK87" s="0"/>
      <c r="UUL87" s="0"/>
      <c r="UUM87" s="0"/>
      <c r="UUN87" s="0"/>
      <c r="UUO87" s="0"/>
      <c r="UUP87" s="0"/>
      <c r="UUQ87" s="0"/>
      <c r="UUR87" s="0"/>
      <c r="UUS87" s="0"/>
      <c r="UUT87" s="0"/>
      <c r="UUU87" s="0"/>
      <c r="UUV87" s="0"/>
      <c r="UUW87" s="0"/>
      <c r="UUX87" s="0"/>
      <c r="UUY87" s="0"/>
      <c r="UUZ87" s="0"/>
      <c r="UVA87" s="0"/>
      <c r="UVB87" s="0"/>
      <c r="UVC87" s="0"/>
      <c r="UVD87" s="0"/>
      <c r="UVE87" s="0"/>
      <c r="UVF87" s="0"/>
      <c r="UVG87" s="0"/>
      <c r="UVH87" s="0"/>
      <c r="UVI87" s="0"/>
      <c r="UVJ87" s="0"/>
      <c r="UVK87" s="0"/>
      <c r="UVL87" s="0"/>
      <c r="UVM87" s="0"/>
      <c r="UVN87" s="0"/>
      <c r="UVO87" s="0"/>
      <c r="UVP87" s="0"/>
      <c r="UVQ87" s="0"/>
      <c r="UVR87" s="0"/>
      <c r="UVS87" s="0"/>
      <c r="UVT87" s="0"/>
      <c r="UVU87" s="0"/>
      <c r="UVV87" s="0"/>
      <c r="UVW87" s="0"/>
      <c r="UVX87" s="0"/>
      <c r="UVY87" s="0"/>
      <c r="UVZ87" s="0"/>
      <c r="UWA87" s="0"/>
      <c r="UWB87" s="0"/>
      <c r="UWC87" s="0"/>
      <c r="UWD87" s="0"/>
      <c r="UWE87" s="0"/>
      <c r="UWF87" s="0"/>
      <c r="UWG87" s="0"/>
      <c r="UWH87" s="0"/>
      <c r="UWI87" s="0"/>
      <c r="UWJ87" s="0"/>
      <c r="UWK87" s="0"/>
      <c r="UWL87" s="0"/>
      <c r="UWM87" s="0"/>
      <c r="UWN87" s="0"/>
      <c r="UWO87" s="0"/>
      <c r="UWP87" s="0"/>
      <c r="UWQ87" s="0"/>
      <c r="UWR87" s="0"/>
      <c r="UWS87" s="0"/>
      <c r="UWT87" s="0"/>
      <c r="UWU87" s="0"/>
      <c r="UWV87" s="0"/>
      <c r="UWW87" s="0"/>
      <c r="UWX87" s="0"/>
      <c r="UWY87" s="0"/>
      <c r="UWZ87" s="0"/>
      <c r="UXA87" s="0"/>
      <c r="UXB87" s="0"/>
      <c r="UXC87" s="0"/>
      <c r="UXD87" s="0"/>
      <c r="UXE87" s="0"/>
      <c r="UXF87" s="0"/>
      <c r="UXG87" s="0"/>
      <c r="UXH87" s="0"/>
      <c r="UXI87" s="0"/>
      <c r="UXJ87" s="0"/>
      <c r="UXK87" s="0"/>
      <c r="UXL87" s="0"/>
      <c r="UXM87" s="0"/>
      <c r="UXN87" s="0"/>
      <c r="UXO87" s="0"/>
      <c r="UXP87" s="0"/>
      <c r="UXQ87" s="0"/>
      <c r="UXR87" s="0"/>
      <c r="UXS87" s="0"/>
      <c r="UXT87" s="0"/>
      <c r="UXU87" s="0"/>
      <c r="UXV87" s="0"/>
      <c r="UXW87" s="0"/>
      <c r="UXX87" s="0"/>
      <c r="UXY87" s="0"/>
      <c r="UXZ87" s="0"/>
      <c r="UYA87" s="0"/>
      <c r="UYB87" s="0"/>
      <c r="UYC87" s="0"/>
      <c r="UYD87" s="0"/>
      <c r="UYE87" s="0"/>
      <c r="UYF87" s="0"/>
      <c r="UYG87" s="0"/>
      <c r="UYH87" s="0"/>
      <c r="UYI87" s="0"/>
      <c r="UYJ87" s="0"/>
      <c r="UYK87" s="0"/>
      <c r="UYL87" s="0"/>
      <c r="UYM87" s="0"/>
      <c r="UYN87" s="0"/>
      <c r="UYO87" s="0"/>
      <c r="UYP87" s="0"/>
      <c r="UYQ87" s="0"/>
      <c r="UYR87" s="0"/>
      <c r="UYS87" s="0"/>
      <c r="UYT87" s="0"/>
      <c r="UYU87" s="0"/>
      <c r="UYV87" s="0"/>
      <c r="UYW87" s="0"/>
      <c r="UYX87" s="0"/>
      <c r="UYY87" s="0"/>
      <c r="UYZ87" s="0"/>
      <c r="UZA87" s="0"/>
      <c r="UZB87" s="0"/>
      <c r="UZC87" s="0"/>
      <c r="UZD87" s="0"/>
      <c r="UZE87" s="0"/>
      <c r="UZF87" s="0"/>
      <c r="UZG87" s="0"/>
      <c r="UZH87" s="0"/>
      <c r="UZI87" s="0"/>
      <c r="UZJ87" s="0"/>
      <c r="UZK87" s="0"/>
      <c r="UZL87" s="0"/>
      <c r="UZM87" s="0"/>
      <c r="UZN87" s="0"/>
      <c r="UZO87" s="0"/>
      <c r="UZP87" s="0"/>
      <c r="UZQ87" s="0"/>
      <c r="UZR87" s="0"/>
      <c r="UZS87" s="0"/>
      <c r="UZT87" s="0"/>
      <c r="UZU87" s="0"/>
      <c r="UZV87" s="0"/>
      <c r="UZW87" s="0"/>
      <c r="UZX87" s="0"/>
      <c r="UZY87" s="0"/>
      <c r="UZZ87" s="0"/>
      <c r="VAA87" s="0"/>
      <c r="VAB87" s="0"/>
      <c r="VAC87" s="0"/>
      <c r="VAD87" s="0"/>
      <c r="VAE87" s="0"/>
      <c r="VAF87" s="0"/>
      <c r="VAG87" s="0"/>
      <c r="VAH87" s="0"/>
      <c r="VAI87" s="0"/>
      <c r="VAJ87" s="0"/>
      <c r="VAK87" s="0"/>
      <c r="VAL87" s="0"/>
      <c r="VAM87" s="0"/>
      <c r="VAN87" s="0"/>
      <c r="VAO87" s="0"/>
      <c r="VAP87" s="0"/>
      <c r="VAQ87" s="0"/>
      <c r="VAR87" s="0"/>
      <c r="VAS87" s="0"/>
      <c r="VAT87" s="0"/>
      <c r="VAU87" s="0"/>
      <c r="VAV87" s="0"/>
      <c r="VAW87" s="0"/>
      <c r="VAX87" s="0"/>
      <c r="VAY87" s="0"/>
      <c r="VAZ87" s="0"/>
      <c r="VBA87" s="0"/>
      <c r="VBB87" s="0"/>
      <c r="VBC87" s="0"/>
      <c r="VBD87" s="0"/>
      <c r="VBE87" s="0"/>
      <c r="VBF87" s="0"/>
      <c r="VBG87" s="0"/>
      <c r="VBH87" s="0"/>
      <c r="VBI87" s="0"/>
      <c r="VBJ87" s="0"/>
      <c r="VBK87" s="0"/>
      <c r="VBL87" s="0"/>
      <c r="VBM87" s="0"/>
      <c r="VBN87" s="0"/>
      <c r="VBO87" s="0"/>
      <c r="VBP87" s="0"/>
      <c r="VBQ87" s="0"/>
      <c r="VBR87" s="0"/>
      <c r="VBS87" s="0"/>
      <c r="VBT87" s="0"/>
      <c r="VBU87" s="0"/>
      <c r="VBV87" s="0"/>
      <c r="VBW87" s="0"/>
      <c r="VBX87" s="0"/>
      <c r="VBY87" s="0"/>
      <c r="VBZ87" s="0"/>
      <c r="VCA87" s="0"/>
      <c r="VCB87" s="0"/>
      <c r="VCC87" s="0"/>
      <c r="VCD87" s="0"/>
      <c r="VCE87" s="0"/>
      <c r="VCF87" s="0"/>
      <c r="VCG87" s="0"/>
      <c r="VCH87" s="0"/>
      <c r="VCI87" s="0"/>
      <c r="VCJ87" s="0"/>
      <c r="VCK87" s="0"/>
      <c r="VCL87" s="0"/>
      <c r="VCM87" s="0"/>
      <c r="VCN87" s="0"/>
      <c r="VCO87" s="0"/>
      <c r="VCP87" s="0"/>
      <c r="VCQ87" s="0"/>
      <c r="VCR87" s="0"/>
      <c r="VCS87" s="0"/>
      <c r="VCT87" s="0"/>
      <c r="VCU87" s="0"/>
      <c r="VCV87" s="0"/>
      <c r="VCW87" s="0"/>
      <c r="VCX87" s="0"/>
      <c r="VCY87" s="0"/>
      <c r="VCZ87" s="0"/>
      <c r="VDA87" s="0"/>
      <c r="VDB87" s="0"/>
      <c r="VDC87" s="0"/>
      <c r="VDD87" s="0"/>
      <c r="VDE87" s="0"/>
      <c r="VDF87" s="0"/>
      <c r="VDG87" s="0"/>
      <c r="VDH87" s="0"/>
      <c r="VDI87" s="0"/>
      <c r="VDJ87" s="0"/>
      <c r="VDK87" s="0"/>
      <c r="VDL87" s="0"/>
      <c r="VDM87" s="0"/>
      <c r="VDN87" s="0"/>
      <c r="VDO87" s="0"/>
      <c r="VDP87" s="0"/>
      <c r="VDQ87" s="0"/>
      <c r="VDR87" s="0"/>
      <c r="VDS87" s="0"/>
      <c r="VDT87" s="0"/>
      <c r="VDU87" s="0"/>
      <c r="VDV87" s="0"/>
      <c r="VDW87" s="0"/>
      <c r="VDX87" s="0"/>
      <c r="VDY87" s="0"/>
      <c r="VDZ87" s="0"/>
      <c r="VEA87" s="0"/>
      <c r="VEB87" s="0"/>
      <c r="VEC87" s="0"/>
      <c r="VED87" s="0"/>
      <c r="VEE87" s="0"/>
      <c r="VEF87" s="0"/>
      <c r="VEG87" s="0"/>
      <c r="VEH87" s="0"/>
      <c r="VEI87" s="0"/>
      <c r="VEJ87" s="0"/>
      <c r="VEK87" s="0"/>
      <c r="VEL87" s="0"/>
      <c r="VEM87" s="0"/>
      <c r="VEN87" s="0"/>
      <c r="VEO87" s="0"/>
      <c r="VEP87" s="0"/>
      <c r="VEQ87" s="0"/>
      <c r="VER87" s="0"/>
      <c r="VES87" s="0"/>
      <c r="VET87" s="0"/>
      <c r="VEU87" s="0"/>
      <c r="VEV87" s="0"/>
      <c r="VEW87" s="0"/>
      <c r="VEX87" s="0"/>
      <c r="VEY87" s="0"/>
      <c r="VEZ87" s="0"/>
      <c r="VFA87" s="0"/>
      <c r="VFB87" s="0"/>
      <c r="VFC87" s="0"/>
      <c r="VFD87" s="0"/>
      <c r="VFE87" s="0"/>
      <c r="VFF87" s="0"/>
      <c r="VFG87" s="0"/>
      <c r="VFH87" s="0"/>
      <c r="VFI87" s="0"/>
      <c r="VFJ87" s="0"/>
      <c r="VFK87" s="0"/>
      <c r="VFL87" s="0"/>
      <c r="VFM87" s="0"/>
      <c r="VFN87" s="0"/>
      <c r="VFO87" s="0"/>
      <c r="VFP87" s="0"/>
      <c r="VFQ87" s="0"/>
      <c r="VFR87" s="0"/>
      <c r="VFS87" s="0"/>
      <c r="VFT87" s="0"/>
      <c r="VFU87" s="0"/>
      <c r="VFV87" s="0"/>
      <c r="VFW87" s="0"/>
      <c r="VFX87" s="0"/>
      <c r="VFY87" s="0"/>
      <c r="VFZ87" s="0"/>
      <c r="VGA87" s="0"/>
      <c r="VGB87" s="0"/>
      <c r="VGC87" s="0"/>
      <c r="VGD87" s="0"/>
      <c r="VGE87" s="0"/>
      <c r="VGF87" s="0"/>
      <c r="VGG87" s="0"/>
      <c r="VGH87" s="0"/>
      <c r="VGI87" s="0"/>
      <c r="VGJ87" s="0"/>
      <c r="VGK87" s="0"/>
      <c r="VGL87" s="0"/>
      <c r="VGM87" s="0"/>
      <c r="VGN87" s="0"/>
      <c r="VGO87" s="0"/>
      <c r="VGP87" s="0"/>
      <c r="VGQ87" s="0"/>
      <c r="VGR87" s="0"/>
      <c r="VGS87" s="0"/>
      <c r="VGT87" s="0"/>
      <c r="VGU87" s="0"/>
      <c r="VGV87" s="0"/>
      <c r="VGW87" s="0"/>
      <c r="VGX87" s="0"/>
      <c r="VGY87" s="0"/>
      <c r="VGZ87" s="0"/>
      <c r="VHA87" s="0"/>
      <c r="VHB87" s="0"/>
      <c r="VHC87" s="0"/>
      <c r="VHD87" s="0"/>
      <c r="VHE87" s="0"/>
      <c r="VHF87" s="0"/>
      <c r="VHG87" s="0"/>
      <c r="VHH87" s="0"/>
      <c r="VHI87" s="0"/>
      <c r="VHJ87" s="0"/>
      <c r="VHK87" s="0"/>
      <c r="VHL87" s="0"/>
      <c r="VHM87" s="0"/>
      <c r="VHN87" s="0"/>
      <c r="VHO87" s="0"/>
      <c r="VHP87" s="0"/>
      <c r="VHQ87" s="0"/>
      <c r="VHR87" s="0"/>
      <c r="VHS87" s="0"/>
      <c r="VHT87" s="0"/>
      <c r="VHU87" s="0"/>
      <c r="VHV87" s="0"/>
      <c r="VHW87" s="0"/>
      <c r="VHX87" s="0"/>
      <c r="VHY87" s="0"/>
      <c r="VHZ87" s="0"/>
      <c r="VIA87" s="0"/>
      <c r="VIB87" s="0"/>
      <c r="VIC87" s="0"/>
      <c r="VID87" s="0"/>
      <c r="VIE87" s="0"/>
      <c r="VIF87" s="0"/>
      <c r="VIG87" s="0"/>
      <c r="VIH87" s="0"/>
      <c r="VII87" s="0"/>
      <c r="VIJ87" s="0"/>
      <c r="VIK87" s="0"/>
      <c r="VIL87" s="0"/>
      <c r="VIM87" s="0"/>
      <c r="VIN87" s="0"/>
      <c r="VIO87" s="0"/>
      <c r="VIP87" s="0"/>
      <c r="VIQ87" s="0"/>
      <c r="VIR87" s="0"/>
      <c r="VIS87" s="0"/>
      <c r="VIT87" s="0"/>
      <c r="VIU87" s="0"/>
      <c r="VIV87" s="0"/>
      <c r="VIW87" s="0"/>
      <c r="VIX87" s="0"/>
      <c r="VIY87" s="0"/>
      <c r="VIZ87" s="0"/>
      <c r="VJA87" s="0"/>
      <c r="VJB87" s="0"/>
      <c r="VJC87" s="0"/>
      <c r="VJD87" s="0"/>
      <c r="VJE87" s="0"/>
      <c r="VJF87" s="0"/>
      <c r="VJG87" s="0"/>
      <c r="VJH87" s="0"/>
      <c r="VJI87" s="0"/>
      <c r="VJJ87" s="0"/>
      <c r="VJK87" s="0"/>
      <c r="VJL87" s="0"/>
      <c r="VJM87" s="0"/>
      <c r="VJN87" s="0"/>
      <c r="VJO87" s="0"/>
      <c r="VJP87" s="0"/>
      <c r="VJQ87" s="0"/>
      <c r="VJR87" s="0"/>
      <c r="VJS87" s="0"/>
      <c r="VJT87" s="0"/>
      <c r="VJU87" s="0"/>
      <c r="VJV87" s="0"/>
      <c r="VJW87" s="0"/>
      <c r="VJX87" s="0"/>
      <c r="VJY87" s="0"/>
      <c r="VJZ87" s="0"/>
      <c r="VKA87" s="0"/>
      <c r="VKB87" s="0"/>
      <c r="VKC87" s="0"/>
      <c r="VKD87" s="0"/>
      <c r="VKE87" s="0"/>
      <c r="VKF87" s="0"/>
      <c r="VKG87" s="0"/>
      <c r="VKH87" s="0"/>
      <c r="VKI87" s="0"/>
      <c r="VKJ87" s="0"/>
      <c r="VKK87" s="0"/>
      <c r="VKL87" s="0"/>
      <c r="VKM87" s="0"/>
      <c r="VKN87" s="0"/>
      <c r="VKO87" s="0"/>
      <c r="VKP87" s="0"/>
      <c r="VKQ87" s="0"/>
      <c r="VKR87" s="0"/>
      <c r="VKS87" s="0"/>
      <c r="VKT87" s="0"/>
      <c r="VKU87" s="0"/>
      <c r="VKV87" s="0"/>
      <c r="VKW87" s="0"/>
      <c r="VKX87" s="0"/>
      <c r="VKY87" s="0"/>
      <c r="VKZ87" s="0"/>
      <c r="VLA87" s="0"/>
      <c r="VLB87" s="0"/>
      <c r="VLC87" s="0"/>
      <c r="VLD87" s="0"/>
      <c r="VLE87" s="0"/>
      <c r="VLF87" s="0"/>
      <c r="VLG87" s="0"/>
      <c r="VLH87" s="0"/>
      <c r="VLI87" s="0"/>
      <c r="VLJ87" s="0"/>
      <c r="VLK87" s="0"/>
      <c r="VLL87" s="0"/>
      <c r="VLM87" s="0"/>
      <c r="VLN87" s="0"/>
      <c r="VLO87" s="0"/>
      <c r="VLP87" s="0"/>
      <c r="VLQ87" s="0"/>
      <c r="VLR87" s="0"/>
      <c r="VLS87" s="0"/>
      <c r="VLT87" s="0"/>
      <c r="VLU87" s="0"/>
      <c r="VLV87" s="0"/>
      <c r="VLW87" s="0"/>
      <c r="VLX87" s="0"/>
      <c r="VLY87" s="0"/>
      <c r="VLZ87" s="0"/>
      <c r="VMA87" s="0"/>
      <c r="VMB87" s="0"/>
      <c r="VMC87" s="0"/>
      <c r="VMD87" s="0"/>
      <c r="VME87" s="0"/>
      <c r="VMF87" s="0"/>
      <c r="VMG87" s="0"/>
      <c r="VMH87" s="0"/>
      <c r="VMI87" s="0"/>
      <c r="VMJ87" s="0"/>
      <c r="VMK87" s="0"/>
      <c r="VML87" s="0"/>
      <c r="VMM87" s="0"/>
      <c r="VMN87" s="0"/>
      <c r="VMO87" s="0"/>
      <c r="VMP87" s="0"/>
      <c r="VMQ87" s="0"/>
      <c r="VMR87" s="0"/>
      <c r="VMS87" s="0"/>
      <c r="VMT87" s="0"/>
      <c r="VMU87" s="0"/>
      <c r="VMV87" s="0"/>
      <c r="VMW87" s="0"/>
      <c r="VMX87" s="0"/>
      <c r="VMY87" s="0"/>
      <c r="VMZ87" s="0"/>
      <c r="VNA87" s="0"/>
      <c r="VNB87" s="0"/>
      <c r="VNC87" s="0"/>
      <c r="VND87" s="0"/>
      <c r="VNE87" s="0"/>
      <c r="VNF87" s="0"/>
      <c r="VNG87" s="0"/>
      <c r="VNH87" s="0"/>
      <c r="VNI87" s="0"/>
      <c r="VNJ87" s="0"/>
      <c r="VNK87" s="0"/>
      <c r="VNL87" s="0"/>
      <c r="VNM87" s="0"/>
      <c r="VNN87" s="0"/>
      <c r="VNO87" s="0"/>
      <c r="VNP87" s="0"/>
      <c r="VNQ87" s="0"/>
      <c r="VNR87" s="0"/>
      <c r="VNS87" s="0"/>
      <c r="VNT87" s="0"/>
      <c r="VNU87" s="0"/>
      <c r="VNV87" s="0"/>
      <c r="VNW87" s="0"/>
      <c r="VNX87" s="0"/>
      <c r="VNY87" s="0"/>
      <c r="VNZ87" s="0"/>
      <c r="VOA87" s="0"/>
      <c r="VOB87" s="0"/>
      <c r="VOC87" s="0"/>
      <c r="VOD87" s="0"/>
      <c r="VOE87" s="0"/>
      <c r="VOF87" s="0"/>
      <c r="VOG87" s="0"/>
      <c r="VOH87" s="0"/>
      <c r="VOI87" s="0"/>
      <c r="VOJ87" s="0"/>
      <c r="VOK87" s="0"/>
      <c r="VOL87" s="0"/>
      <c r="VOM87" s="0"/>
      <c r="VON87" s="0"/>
      <c r="VOO87" s="0"/>
      <c r="VOP87" s="0"/>
      <c r="VOQ87" s="0"/>
      <c r="VOR87" s="0"/>
      <c r="VOS87" s="0"/>
      <c r="VOT87" s="0"/>
      <c r="VOU87" s="0"/>
      <c r="VOV87" s="0"/>
      <c r="VOW87" s="0"/>
      <c r="VOX87" s="0"/>
      <c r="VOY87" s="0"/>
      <c r="VOZ87" s="0"/>
      <c r="VPA87" s="0"/>
      <c r="VPB87" s="0"/>
      <c r="VPC87" s="0"/>
      <c r="VPD87" s="0"/>
      <c r="VPE87" s="0"/>
      <c r="VPF87" s="0"/>
      <c r="VPG87" s="0"/>
      <c r="VPH87" s="0"/>
      <c r="VPI87" s="0"/>
      <c r="VPJ87" s="0"/>
      <c r="VPK87" s="0"/>
      <c r="VPL87" s="0"/>
      <c r="VPM87" s="0"/>
      <c r="VPN87" s="0"/>
      <c r="VPO87" s="0"/>
      <c r="VPP87" s="0"/>
      <c r="VPQ87" s="0"/>
      <c r="VPR87" s="0"/>
      <c r="VPS87" s="0"/>
      <c r="VPT87" s="0"/>
      <c r="VPU87" s="0"/>
      <c r="VPV87" s="0"/>
      <c r="VPW87" s="0"/>
      <c r="VPX87" s="0"/>
      <c r="VPY87" s="0"/>
      <c r="VPZ87" s="0"/>
      <c r="VQA87" s="0"/>
      <c r="VQB87" s="0"/>
      <c r="VQC87" s="0"/>
      <c r="VQD87" s="0"/>
      <c r="VQE87" s="0"/>
      <c r="VQF87" s="0"/>
      <c r="VQG87" s="0"/>
      <c r="VQH87" s="0"/>
      <c r="VQI87" s="0"/>
      <c r="VQJ87" s="0"/>
      <c r="VQK87" s="0"/>
      <c r="VQL87" s="0"/>
      <c r="VQM87" s="0"/>
      <c r="VQN87" s="0"/>
      <c r="VQO87" s="0"/>
      <c r="VQP87" s="0"/>
      <c r="VQQ87" s="0"/>
      <c r="VQR87" s="0"/>
      <c r="VQS87" s="0"/>
      <c r="VQT87" s="0"/>
      <c r="VQU87" s="0"/>
      <c r="VQV87" s="0"/>
      <c r="VQW87" s="0"/>
      <c r="VQX87" s="0"/>
      <c r="VQY87" s="0"/>
      <c r="VQZ87" s="0"/>
      <c r="VRA87" s="0"/>
      <c r="VRB87" s="0"/>
      <c r="VRC87" s="0"/>
      <c r="VRD87" s="0"/>
      <c r="VRE87" s="0"/>
      <c r="VRF87" s="0"/>
      <c r="VRG87" s="0"/>
      <c r="VRH87" s="0"/>
      <c r="VRI87" s="0"/>
      <c r="VRJ87" s="0"/>
      <c r="VRK87" s="0"/>
      <c r="VRL87" s="0"/>
      <c r="VRM87" s="0"/>
      <c r="VRN87" s="0"/>
      <c r="VRO87" s="0"/>
      <c r="VRP87" s="0"/>
      <c r="VRQ87" s="0"/>
      <c r="VRR87" s="0"/>
      <c r="VRS87" s="0"/>
      <c r="VRT87" s="0"/>
      <c r="VRU87" s="0"/>
      <c r="VRV87" s="0"/>
      <c r="VRW87" s="0"/>
      <c r="VRX87" s="0"/>
      <c r="VRY87" s="0"/>
      <c r="VRZ87" s="0"/>
      <c r="VSA87" s="0"/>
      <c r="VSB87" s="0"/>
      <c r="VSC87" s="0"/>
      <c r="VSD87" s="0"/>
      <c r="VSE87" s="0"/>
      <c r="VSF87" s="0"/>
      <c r="VSG87" s="0"/>
      <c r="VSH87" s="0"/>
      <c r="VSI87" s="0"/>
      <c r="VSJ87" s="0"/>
      <c r="VSK87" s="0"/>
      <c r="VSL87" s="0"/>
      <c r="VSM87" s="0"/>
      <c r="VSN87" s="0"/>
      <c r="VSO87" s="0"/>
      <c r="VSP87" s="0"/>
      <c r="VSQ87" s="0"/>
      <c r="VSR87" s="0"/>
      <c r="VSS87" s="0"/>
      <c r="VST87" s="0"/>
      <c r="VSU87" s="0"/>
      <c r="VSV87" s="0"/>
      <c r="VSW87" s="0"/>
      <c r="VSX87" s="0"/>
      <c r="VSY87" s="0"/>
      <c r="VSZ87" s="0"/>
      <c r="VTA87" s="0"/>
      <c r="VTB87" s="0"/>
      <c r="VTC87" s="0"/>
      <c r="VTD87" s="0"/>
      <c r="VTE87" s="0"/>
      <c r="VTF87" s="0"/>
      <c r="VTG87" s="0"/>
      <c r="VTH87" s="0"/>
      <c r="VTI87" s="0"/>
      <c r="VTJ87" s="0"/>
      <c r="VTK87" s="0"/>
      <c r="VTL87" s="0"/>
      <c r="VTM87" s="0"/>
      <c r="VTN87" s="0"/>
      <c r="VTO87" s="0"/>
      <c r="VTP87" s="0"/>
      <c r="VTQ87" s="0"/>
      <c r="VTR87" s="0"/>
      <c r="VTS87" s="0"/>
      <c r="VTT87" s="0"/>
      <c r="VTU87" s="0"/>
      <c r="VTV87" s="0"/>
      <c r="VTW87" s="0"/>
      <c r="VTX87" s="0"/>
      <c r="VTY87" s="0"/>
      <c r="VTZ87" s="0"/>
      <c r="VUA87" s="0"/>
      <c r="VUB87" s="0"/>
      <c r="VUC87" s="0"/>
      <c r="VUD87" s="0"/>
      <c r="VUE87" s="0"/>
      <c r="VUF87" s="0"/>
      <c r="VUG87" s="0"/>
      <c r="VUH87" s="0"/>
      <c r="VUI87" s="0"/>
      <c r="VUJ87" s="0"/>
      <c r="VUK87" s="0"/>
      <c r="VUL87" s="0"/>
      <c r="VUM87" s="0"/>
      <c r="VUN87" s="0"/>
      <c r="VUO87" s="0"/>
      <c r="VUP87" s="0"/>
      <c r="VUQ87" s="0"/>
      <c r="VUR87" s="0"/>
      <c r="VUS87" s="0"/>
      <c r="VUT87" s="0"/>
      <c r="VUU87" s="0"/>
      <c r="VUV87" s="0"/>
      <c r="VUW87" s="0"/>
      <c r="VUX87" s="0"/>
      <c r="VUY87" s="0"/>
      <c r="VUZ87" s="0"/>
      <c r="VVA87" s="0"/>
      <c r="VVB87" s="0"/>
      <c r="VVC87" s="0"/>
      <c r="VVD87" s="0"/>
      <c r="VVE87" s="0"/>
      <c r="VVF87" s="0"/>
      <c r="VVG87" s="0"/>
      <c r="VVH87" s="0"/>
      <c r="VVI87" s="0"/>
      <c r="VVJ87" s="0"/>
      <c r="VVK87" s="0"/>
      <c r="VVL87" s="0"/>
      <c r="VVM87" s="0"/>
      <c r="VVN87" s="0"/>
      <c r="VVO87" s="0"/>
      <c r="VVP87" s="0"/>
      <c r="VVQ87" s="0"/>
      <c r="VVR87" s="0"/>
      <c r="VVS87" s="0"/>
      <c r="VVT87" s="0"/>
      <c r="VVU87" s="0"/>
      <c r="VVV87" s="0"/>
      <c r="VVW87" s="0"/>
      <c r="VVX87" s="0"/>
      <c r="VVY87" s="0"/>
      <c r="VVZ87" s="0"/>
      <c r="VWA87" s="0"/>
      <c r="VWB87" s="0"/>
      <c r="VWC87" s="0"/>
      <c r="VWD87" s="0"/>
      <c r="VWE87" s="0"/>
      <c r="VWF87" s="0"/>
      <c r="VWG87" s="0"/>
      <c r="VWH87" s="0"/>
      <c r="VWI87" s="0"/>
      <c r="VWJ87" s="0"/>
      <c r="VWK87" s="0"/>
      <c r="VWL87" s="0"/>
      <c r="VWM87" s="0"/>
      <c r="VWN87" s="0"/>
      <c r="VWO87" s="0"/>
      <c r="VWP87" s="0"/>
      <c r="VWQ87" s="0"/>
      <c r="VWR87" s="0"/>
      <c r="VWS87" s="0"/>
      <c r="VWT87" s="0"/>
      <c r="VWU87" s="0"/>
      <c r="VWV87" s="0"/>
      <c r="VWW87" s="0"/>
      <c r="VWX87" s="0"/>
      <c r="VWY87" s="0"/>
      <c r="VWZ87" s="0"/>
      <c r="VXA87" s="0"/>
      <c r="VXB87" s="0"/>
      <c r="VXC87" s="0"/>
      <c r="VXD87" s="0"/>
      <c r="VXE87" s="0"/>
      <c r="VXF87" s="0"/>
      <c r="VXG87" s="0"/>
      <c r="VXH87" s="0"/>
      <c r="VXI87" s="0"/>
      <c r="VXJ87" s="0"/>
      <c r="VXK87" s="0"/>
      <c r="VXL87" s="0"/>
      <c r="VXM87" s="0"/>
      <c r="VXN87" s="0"/>
      <c r="VXO87" s="0"/>
      <c r="VXP87" s="0"/>
      <c r="VXQ87" s="0"/>
      <c r="VXR87" s="0"/>
      <c r="VXS87" s="0"/>
      <c r="VXT87" s="0"/>
      <c r="VXU87" s="0"/>
      <c r="VXV87" s="0"/>
      <c r="VXW87" s="0"/>
      <c r="VXX87" s="0"/>
      <c r="VXY87" s="0"/>
      <c r="VXZ87" s="0"/>
      <c r="VYA87" s="0"/>
      <c r="VYB87" s="0"/>
      <c r="VYC87" s="0"/>
      <c r="VYD87" s="0"/>
      <c r="VYE87" s="0"/>
      <c r="VYF87" s="0"/>
      <c r="VYG87" s="0"/>
      <c r="VYH87" s="0"/>
      <c r="VYI87" s="0"/>
      <c r="VYJ87" s="0"/>
      <c r="VYK87" s="0"/>
      <c r="VYL87" s="0"/>
      <c r="VYM87" s="0"/>
      <c r="VYN87" s="0"/>
      <c r="VYO87" s="0"/>
      <c r="VYP87" s="0"/>
      <c r="VYQ87" s="0"/>
      <c r="VYR87" s="0"/>
      <c r="VYS87" s="0"/>
      <c r="VYT87" s="0"/>
      <c r="VYU87" s="0"/>
      <c r="VYV87" s="0"/>
      <c r="VYW87" s="0"/>
      <c r="VYX87" s="0"/>
      <c r="VYY87" s="0"/>
      <c r="VYZ87" s="0"/>
      <c r="VZA87" s="0"/>
      <c r="VZB87" s="0"/>
      <c r="VZC87" s="0"/>
      <c r="VZD87" s="0"/>
      <c r="VZE87" s="0"/>
      <c r="VZF87" s="0"/>
      <c r="VZG87" s="0"/>
      <c r="VZH87" s="0"/>
      <c r="VZI87" s="0"/>
      <c r="VZJ87" s="0"/>
      <c r="VZK87" s="0"/>
      <c r="VZL87" s="0"/>
      <c r="VZM87" s="0"/>
      <c r="VZN87" s="0"/>
      <c r="VZO87" s="0"/>
      <c r="VZP87" s="0"/>
      <c r="VZQ87" s="0"/>
      <c r="VZR87" s="0"/>
      <c r="VZS87" s="0"/>
      <c r="VZT87" s="0"/>
      <c r="VZU87" s="0"/>
      <c r="VZV87" s="0"/>
      <c r="VZW87" s="0"/>
      <c r="VZX87" s="0"/>
      <c r="VZY87" s="0"/>
      <c r="VZZ87" s="0"/>
      <c r="WAA87" s="0"/>
      <c r="WAB87" s="0"/>
      <c r="WAC87" s="0"/>
      <c r="WAD87" s="0"/>
      <c r="WAE87" s="0"/>
      <c r="WAF87" s="0"/>
      <c r="WAG87" s="0"/>
      <c r="WAH87" s="0"/>
      <c r="WAI87" s="0"/>
      <c r="WAJ87" s="0"/>
      <c r="WAK87" s="0"/>
      <c r="WAL87" s="0"/>
      <c r="WAM87" s="0"/>
      <c r="WAN87" s="0"/>
      <c r="WAO87" s="0"/>
      <c r="WAP87" s="0"/>
      <c r="WAQ87" s="0"/>
      <c r="WAR87" s="0"/>
      <c r="WAS87" s="0"/>
      <c r="WAT87" s="0"/>
      <c r="WAU87" s="0"/>
      <c r="WAV87" s="0"/>
      <c r="WAW87" s="0"/>
      <c r="WAX87" s="0"/>
      <c r="WAY87" s="0"/>
      <c r="WAZ87" s="0"/>
      <c r="WBA87" s="0"/>
      <c r="WBB87" s="0"/>
      <c r="WBC87" s="0"/>
      <c r="WBD87" s="0"/>
      <c r="WBE87" s="0"/>
      <c r="WBF87" s="0"/>
      <c r="WBG87" s="0"/>
      <c r="WBH87" s="0"/>
      <c r="WBI87" s="0"/>
      <c r="WBJ87" s="0"/>
      <c r="WBK87" s="0"/>
      <c r="WBL87" s="0"/>
      <c r="WBM87" s="0"/>
      <c r="WBN87" s="0"/>
      <c r="WBO87" s="0"/>
      <c r="WBP87" s="0"/>
      <c r="WBQ87" s="0"/>
      <c r="WBR87" s="0"/>
      <c r="WBS87" s="0"/>
      <c r="WBT87" s="0"/>
      <c r="WBU87" s="0"/>
      <c r="WBV87" s="0"/>
      <c r="WBW87" s="0"/>
      <c r="WBX87" s="0"/>
      <c r="WBY87" s="0"/>
      <c r="WBZ87" s="0"/>
      <c r="WCA87" s="0"/>
      <c r="WCB87" s="0"/>
      <c r="WCC87" s="0"/>
      <c r="WCD87" s="0"/>
      <c r="WCE87" s="0"/>
      <c r="WCF87" s="0"/>
      <c r="WCG87" s="0"/>
      <c r="WCH87" s="0"/>
      <c r="WCI87" s="0"/>
      <c r="WCJ87" s="0"/>
      <c r="WCK87" s="0"/>
      <c r="WCL87" s="0"/>
      <c r="WCM87" s="0"/>
      <c r="WCN87" s="0"/>
      <c r="WCO87" s="0"/>
      <c r="WCP87" s="0"/>
      <c r="WCQ87" s="0"/>
      <c r="WCR87" s="0"/>
      <c r="WCS87" s="0"/>
      <c r="WCT87" s="0"/>
      <c r="WCU87" s="0"/>
      <c r="WCV87" s="0"/>
      <c r="WCW87" s="0"/>
      <c r="WCX87" s="0"/>
      <c r="WCY87" s="0"/>
      <c r="WCZ87" s="0"/>
      <c r="WDA87" s="0"/>
      <c r="WDB87" s="0"/>
      <c r="WDC87" s="0"/>
      <c r="WDD87" s="0"/>
      <c r="WDE87" s="0"/>
      <c r="WDF87" s="0"/>
      <c r="WDG87" s="0"/>
      <c r="WDH87" s="0"/>
      <c r="WDI87" s="0"/>
      <c r="WDJ87" s="0"/>
      <c r="WDK87" s="0"/>
      <c r="WDL87" s="0"/>
      <c r="WDM87" s="0"/>
      <c r="WDN87" s="0"/>
      <c r="WDO87" s="0"/>
      <c r="WDP87" s="0"/>
      <c r="WDQ87" s="0"/>
      <c r="WDR87" s="0"/>
      <c r="WDS87" s="0"/>
      <c r="WDT87" s="0"/>
      <c r="WDU87" s="0"/>
      <c r="WDV87" s="0"/>
      <c r="WDW87" s="0"/>
      <c r="WDX87" s="0"/>
      <c r="WDY87" s="0"/>
      <c r="WDZ87" s="0"/>
      <c r="WEA87" s="0"/>
      <c r="WEB87" s="0"/>
      <c r="WEC87" s="0"/>
      <c r="WED87" s="0"/>
      <c r="WEE87" s="0"/>
      <c r="WEF87" s="0"/>
      <c r="WEG87" s="0"/>
      <c r="WEH87" s="0"/>
      <c r="WEI87" s="0"/>
      <c r="WEJ87" s="0"/>
      <c r="WEK87" s="0"/>
      <c r="WEL87" s="0"/>
      <c r="WEM87" s="0"/>
      <c r="WEN87" s="0"/>
      <c r="WEO87" s="0"/>
      <c r="WEP87" s="0"/>
      <c r="WEQ87" s="0"/>
      <c r="WER87" s="0"/>
      <c r="WES87" s="0"/>
      <c r="WET87" s="0"/>
      <c r="WEU87" s="0"/>
      <c r="WEV87" s="0"/>
      <c r="WEW87" s="0"/>
      <c r="WEX87" s="0"/>
      <c r="WEY87" s="0"/>
      <c r="WEZ87" s="0"/>
      <c r="WFA87" s="0"/>
      <c r="WFB87" s="0"/>
      <c r="WFC87" s="0"/>
      <c r="WFD87" s="0"/>
      <c r="WFE87" s="0"/>
      <c r="WFF87" s="0"/>
      <c r="WFG87" s="0"/>
      <c r="WFH87" s="0"/>
      <c r="WFI87" s="0"/>
      <c r="WFJ87" s="0"/>
      <c r="WFK87" s="0"/>
      <c r="WFL87" s="0"/>
      <c r="WFM87" s="0"/>
      <c r="WFN87" s="0"/>
      <c r="WFO87" s="0"/>
      <c r="WFP87" s="0"/>
      <c r="WFQ87" s="0"/>
      <c r="WFR87" s="0"/>
      <c r="WFS87" s="0"/>
      <c r="WFT87" s="0"/>
      <c r="WFU87" s="0"/>
      <c r="WFV87" s="0"/>
      <c r="WFW87" s="0"/>
      <c r="WFX87" s="0"/>
      <c r="WFY87" s="0"/>
      <c r="WFZ87" s="0"/>
      <c r="WGA87" s="0"/>
      <c r="WGB87" s="0"/>
      <c r="WGC87" s="0"/>
      <c r="WGD87" s="0"/>
      <c r="WGE87" s="0"/>
      <c r="WGF87" s="0"/>
      <c r="WGG87" s="0"/>
      <c r="WGH87" s="0"/>
      <c r="WGI87" s="0"/>
      <c r="WGJ87" s="0"/>
      <c r="WGK87" s="0"/>
      <c r="WGL87" s="0"/>
      <c r="WGM87" s="0"/>
      <c r="WGN87" s="0"/>
      <c r="WGO87" s="0"/>
      <c r="WGP87" s="0"/>
      <c r="WGQ87" s="0"/>
      <c r="WGR87" s="0"/>
      <c r="WGS87" s="0"/>
      <c r="WGT87" s="0"/>
      <c r="WGU87" s="0"/>
      <c r="WGV87" s="0"/>
      <c r="WGW87" s="0"/>
      <c r="WGX87" s="0"/>
      <c r="WGY87" s="0"/>
      <c r="WGZ87" s="0"/>
      <c r="WHA87" s="0"/>
      <c r="WHB87" s="0"/>
      <c r="WHC87" s="0"/>
      <c r="WHD87" s="0"/>
      <c r="WHE87" s="0"/>
      <c r="WHF87" s="0"/>
      <c r="WHG87" s="0"/>
      <c r="WHH87" s="0"/>
      <c r="WHI87" s="0"/>
      <c r="WHJ87" s="0"/>
      <c r="WHK87" s="0"/>
      <c r="WHL87" s="0"/>
      <c r="WHM87" s="0"/>
      <c r="WHN87" s="0"/>
      <c r="WHO87" s="0"/>
      <c r="WHP87" s="0"/>
      <c r="WHQ87" s="0"/>
      <c r="WHR87" s="0"/>
      <c r="WHS87" s="0"/>
      <c r="WHT87" s="0"/>
      <c r="WHU87" s="0"/>
      <c r="WHV87" s="0"/>
      <c r="WHW87" s="0"/>
      <c r="WHX87" s="0"/>
      <c r="WHY87" s="0"/>
      <c r="WHZ87" s="0"/>
      <c r="WIA87" s="0"/>
      <c r="WIB87" s="0"/>
      <c r="WIC87" s="0"/>
      <c r="WID87" s="0"/>
      <c r="WIE87" s="0"/>
      <c r="WIF87" s="0"/>
      <c r="WIG87" s="0"/>
      <c r="WIH87" s="0"/>
      <c r="WII87" s="0"/>
      <c r="WIJ87" s="0"/>
      <c r="WIK87" s="0"/>
      <c r="WIL87" s="0"/>
      <c r="WIM87" s="0"/>
      <c r="WIN87" s="0"/>
      <c r="WIO87" s="0"/>
      <c r="WIP87" s="0"/>
      <c r="WIQ87" s="0"/>
      <c r="WIR87" s="0"/>
      <c r="WIS87" s="0"/>
      <c r="WIT87" s="0"/>
      <c r="WIU87" s="0"/>
      <c r="WIV87" s="0"/>
      <c r="WIW87" s="0"/>
      <c r="WIX87" s="0"/>
      <c r="WIY87" s="0"/>
      <c r="WIZ87" s="0"/>
      <c r="WJA87" s="0"/>
      <c r="WJB87" s="0"/>
      <c r="WJC87" s="0"/>
      <c r="WJD87" s="0"/>
      <c r="WJE87" s="0"/>
      <c r="WJF87" s="0"/>
      <c r="WJG87" s="0"/>
      <c r="WJH87" s="0"/>
      <c r="WJI87" s="0"/>
      <c r="WJJ87" s="0"/>
      <c r="WJK87" s="0"/>
      <c r="WJL87" s="0"/>
      <c r="WJM87" s="0"/>
      <c r="WJN87" s="0"/>
      <c r="WJO87" s="0"/>
      <c r="WJP87" s="0"/>
      <c r="WJQ87" s="0"/>
      <c r="WJR87" s="0"/>
      <c r="WJS87" s="0"/>
      <c r="WJT87" s="0"/>
      <c r="WJU87" s="0"/>
      <c r="WJV87" s="0"/>
      <c r="WJW87" s="0"/>
      <c r="WJX87" s="0"/>
      <c r="WJY87" s="0"/>
      <c r="WJZ87" s="0"/>
      <c r="WKA87" s="0"/>
      <c r="WKB87" s="0"/>
      <c r="WKC87" s="0"/>
      <c r="WKD87" s="0"/>
      <c r="WKE87" s="0"/>
      <c r="WKF87" s="0"/>
      <c r="WKG87" s="0"/>
      <c r="WKH87" s="0"/>
      <c r="WKI87" s="0"/>
      <c r="WKJ87" s="0"/>
      <c r="WKK87" s="0"/>
      <c r="WKL87" s="0"/>
      <c r="WKM87" s="0"/>
      <c r="WKN87" s="0"/>
      <c r="WKO87" s="0"/>
      <c r="WKP87" s="0"/>
      <c r="WKQ87" s="0"/>
      <c r="WKR87" s="0"/>
      <c r="WKS87" s="0"/>
      <c r="WKT87" s="0"/>
      <c r="WKU87" s="0"/>
      <c r="WKV87" s="0"/>
      <c r="WKW87" s="0"/>
      <c r="WKX87" s="0"/>
      <c r="WKY87" s="0"/>
      <c r="WKZ87" s="0"/>
      <c r="WLA87" s="0"/>
      <c r="WLB87" s="0"/>
      <c r="WLC87" s="0"/>
      <c r="WLD87" s="0"/>
      <c r="WLE87" s="0"/>
      <c r="WLF87" s="0"/>
      <c r="WLG87" s="0"/>
      <c r="WLH87" s="0"/>
      <c r="WLI87" s="0"/>
      <c r="WLJ87" s="0"/>
      <c r="WLK87" s="0"/>
      <c r="WLL87" s="0"/>
      <c r="WLM87" s="0"/>
      <c r="WLN87" s="0"/>
      <c r="WLO87" s="0"/>
      <c r="WLP87" s="0"/>
      <c r="WLQ87" s="0"/>
      <c r="WLR87" s="0"/>
      <c r="WLS87" s="0"/>
      <c r="WLT87" s="0"/>
      <c r="WLU87" s="0"/>
      <c r="WLV87" s="0"/>
      <c r="WLW87" s="0"/>
      <c r="WLX87" s="0"/>
      <c r="WLY87" s="0"/>
      <c r="WLZ87" s="0"/>
      <c r="WMA87" s="0"/>
      <c r="WMB87" s="0"/>
      <c r="WMC87" s="0"/>
      <c r="WMD87" s="0"/>
      <c r="WME87" s="0"/>
      <c r="WMF87" s="0"/>
      <c r="WMG87" s="0"/>
      <c r="WMH87" s="0"/>
      <c r="WMI87" s="0"/>
      <c r="WMJ87" s="0"/>
      <c r="WMK87" s="0"/>
      <c r="WML87" s="0"/>
      <c r="WMM87" s="0"/>
      <c r="WMN87" s="0"/>
      <c r="WMO87" s="0"/>
      <c r="WMP87" s="0"/>
      <c r="WMQ87" s="0"/>
      <c r="WMR87" s="0"/>
      <c r="WMS87" s="0"/>
      <c r="WMT87" s="0"/>
      <c r="WMU87" s="0"/>
      <c r="WMV87" s="0"/>
      <c r="WMW87" s="0"/>
      <c r="WMX87" s="0"/>
      <c r="WMY87" s="0"/>
      <c r="WMZ87" s="0"/>
      <c r="WNA87" s="0"/>
      <c r="WNB87" s="0"/>
      <c r="WNC87" s="0"/>
      <c r="WND87" s="0"/>
      <c r="WNE87" s="0"/>
      <c r="WNF87" s="0"/>
      <c r="WNG87" s="0"/>
      <c r="WNH87" s="0"/>
      <c r="WNI87" s="0"/>
      <c r="WNJ87" s="0"/>
      <c r="WNK87" s="0"/>
      <c r="WNL87" s="0"/>
      <c r="WNM87" s="0"/>
      <c r="WNN87" s="0"/>
      <c r="WNO87" s="0"/>
      <c r="WNP87" s="0"/>
      <c r="WNQ87" s="0"/>
      <c r="WNR87" s="0"/>
      <c r="WNS87" s="0"/>
      <c r="WNT87" s="0"/>
      <c r="WNU87" s="0"/>
      <c r="WNV87" s="0"/>
      <c r="WNW87" s="0"/>
      <c r="WNX87" s="0"/>
      <c r="WNY87" s="0"/>
      <c r="WNZ87" s="0"/>
      <c r="WOA87" s="0"/>
      <c r="WOB87" s="0"/>
      <c r="WOC87" s="0"/>
      <c r="WOD87" s="0"/>
      <c r="WOE87" s="0"/>
      <c r="WOF87" s="0"/>
      <c r="WOG87" s="0"/>
      <c r="WOH87" s="0"/>
      <c r="WOI87" s="0"/>
      <c r="WOJ87" s="0"/>
      <c r="WOK87" s="0"/>
      <c r="WOL87" s="0"/>
      <c r="WOM87" s="0"/>
      <c r="WON87" s="0"/>
      <c r="WOO87" s="0"/>
      <c r="WOP87" s="0"/>
      <c r="WOQ87" s="0"/>
      <c r="WOR87" s="0"/>
      <c r="WOS87" s="0"/>
      <c r="WOT87" s="0"/>
      <c r="WOU87" s="0"/>
      <c r="WOV87" s="0"/>
      <c r="WOW87" s="0"/>
      <c r="WOX87" s="0"/>
      <c r="WOY87" s="0"/>
      <c r="WOZ87" s="0"/>
      <c r="WPA87" s="0"/>
      <c r="WPB87" s="0"/>
      <c r="WPC87" s="0"/>
      <c r="WPD87" s="0"/>
      <c r="WPE87" s="0"/>
      <c r="WPF87" s="0"/>
      <c r="WPG87" s="0"/>
      <c r="WPH87" s="0"/>
      <c r="WPI87" s="0"/>
      <c r="WPJ87" s="0"/>
      <c r="WPK87" s="0"/>
      <c r="WPL87" s="0"/>
      <c r="WPM87" s="0"/>
      <c r="WPN87" s="0"/>
      <c r="WPO87" s="0"/>
      <c r="WPP87" s="0"/>
      <c r="WPQ87" s="0"/>
      <c r="WPR87" s="0"/>
      <c r="WPS87" s="0"/>
      <c r="WPT87" s="0"/>
      <c r="WPU87" s="0"/>
      <c r="WPV87" s="0"/>
      <c r="WPW87" s="0"/>
      <c r="WPX87" s="0"/>
      <c r="WPY87" s="0"/>
      <c r="WPZ87" s="0"/>
      <c r="WQA87" s="0"/>
      <c r="WQB87" s="0"/>
      <c r="WQC87" s="0"/>
      <c r="WQD87" s="0"/>
      <c r="WQE87" s="0"/>
      <c r="WQF87" s="0"/>
      <c r="WQG87" s="0"/>
      <c r="WQH87" s="0"/>
      <c r="WQI87" s="0"/>
      <c r="WQJ87" s="0"/>
      <c r="WQK87" s="0"/>
      <c r="WQL87" s="0"/>
      <c r="WQM87" s="0"/>
      <c r="WQN87" s="0"/>
      <c r="WQO87" s="0"/>
      <c r="WQP87" s="0"/>
      <c r="WQQ87" s="0"/>
      <c r="WQR87" s="0"/>
      <c r="WQS87" s="0"/>
      <c r="WQT87" s="0"/>
      <c r="WQU87" s="0"/>
      <c r="WQV87" s="0"/>
      <c r="WQW87" s="0"/>
      <c r="WQX87" s="0"/>
      <c r="WQY87" s="0"/>
      <c r="WQZ87" s="0"/>
      <c r="WRA87" s="0"/>
      <c r="WRB87" s="0"/>
      <c r="WRC87" s="0"/>
      <c r="WRD87" s="0"/>
      <c r="WRE87" s="0"/>
      <c r="WRF87" s="0"/>
      <c r="WRG87" s="0"/>
      <c r="WRH87" s="0"/>
      <c r="WRI87" s="0"/>
      <c r="WRJ87" s="0"/>
      <c r="WRK87" s="0"/>
      <c r="WRL87" s="0"/>
      <c r="WRM87" s="0"/>
      <c r="WRN87" s="0"/>
      <c r="WRO87" s="0"/>
      <c r="WRP87" s="0"/>
      <c r="WRQ87" s="0"/>
      <c r="WRR87" s="0"/>
      <c r="WRS87" s="0"/>
      <c r="WRT87" s="0"/>
      <c r="WRU87" s="0"/>
      <c r="WRV87" s="0"/>
      <c r="WRW87" s="0"/>
      <c r="WRX87" s="0"/>
      <c r="WRY87" s="0"/>
      <c r="WRZ87" s="0"/>
      <c r="WSA87" s="0"/>
      <c r="WSB87" s="0"/>
      <c r="WSC87" s="0"/>
      <c r="WSD87" s="0"/>
      <c r="WSE87" s="0"/>
      <c r="WSF87" s="0"/>
      <c r="WSG87" s="0"/>
      <c r="WSH87" s="0"/>
      <c r="WSI87" s="0"/>
      <c r="WSJ87" s="0"/>
      <c r="WSK87" s="0"/>
      <c r="WSL87" s="0"/>
      <c r="WSM87" s="0"/>
      <c r="WSN87" s="0"/>
      <c r="WSO87" s="0"/>
      <c r="WSP87" s="0"/>
      <c r="WSQ87" s="0"/>
      <c r="WSR87" s="0"/>
      <c r="WSS87" s="0"/>
      <c r="WST87" s="0"/>
      <c r="WSU87" s="0"/>
      <c r="WSV87" s="0"/>
      <c r="WSW87" s="0"/>
      <c r="WSX87" s="0"/>
      <c r="WSY87" s="0"/>
      <c r="WSZ87" s="0"/>
      <c r="WTA87" s="0"/>
      <c r="WTB87" s="0"/>
      <c r="WTC87" s="0"/>
      <c r="WTD87" s="0"/>
      <c r="WTE87" s="0"/>
      <c r="WTF87" s="0"/>
      <c r="WTG87" s="0"/>
      <c r="WTH87" s="0"/>
      <c r="WTI87" s="0"/>
      <c r="WTJ87" s="0"/>
      <c r="WTK87" s="0"/>
      <c r="WTL87" s="0"/>
      <c r="WTM87" s="0"/>
      <c r="WTN87" s="0"/>
      <c r="WTO87" s="0"/>
      <c r="WTP87" s="0"/>
      <c r="WTQ87" s="0"/>
      <c r="WTR87" s="0"/>
      <c r="WTS87" s="0"/>
      <c r="WTT87" s="0"/>
      <c r="WTU87" s="0"/>
      <c r="WTV87" s="0"/>
      <c r="WTW87" s="0"/>
      <c r="WTX87" s="0"/>
      <c r="WTY87" s="0"/>
      <c r="WTZ87" s="0"/>
      <c r="WUA87" s="0"/>
      <c r="WUB87" s="0"/>
      <c r="WUC87" s="0"/>
      <c r="WUD87" s="0"/>
      <c r="WUE87" s="0"/>
      <c r="WUF87" s="0"/>
      <c r="WUG87" s="0"/>
      <c r="WUH87" s="0"/>
      <c r="WUI87" s="0"/>
      <c r="WUJ87" s="0"/>
      <c r="WUK87" s="0"/>
      <c r="WUL87" s="0"/>
      <c r="WUM87" s="0"/>
      <c r="WUN87" s="0"/>
      <c r="WUO87" s="0"/>
      <c r="WUP87" s="0"/>
      <c r="WUQ87" s="0"/>
      <c r="WUR87" s="0"/>
      <c r="WUS87" s="0"/>
      <c r="WUT87" s="0"/>
      <c r="WUU87" s="0"/>
      <c r="WUV87" s="0"/>
      <c r="WUW87" s="0"/>
      <c r="WUX87" s="0"/>
      <c r="WUY87" s="0"/>
      <c r="WUZ87" s="0"/>
      <c r="WVA87" s="0"/>
      <c r="WVB87" s="0"/>
      <c r="WVC87" s="0"/>
      <c r="WVD87" s="0"/>
      <c r="WVE87" s="0"/>
      <c r="WVF87" s="0"/>
      <c r="WVG87" s="0"/>
      <c r="WVH87" s="0"/>
      <c r="WVI87" s="0"/>
      <c r="WVJ87" s="0"/>
      <c r="WVK87" s="0"/>
      <c r="WVL87" s="0"/>
      <c r="WVM87" s="0"/>
      <c r="WVN87" s="0"/>
      <c r="WVO87" s="0"/>
      <c r="WVP87" s="0"/>
      <c r="WVQ87" s="0"/>
      <c r="WVR87" s="0"/>
      <c r="WVS87" s="0"/>
      <c r="WVT87" s="0"/>
      <c r="WVU87" s="0"/>
      <c r="WVV87" s="0"/>
      <c r="WVW87" s="0"/>
      <c r="WVX87" s="0"/>
      <c r="WVY87" s="0"/>
      <c r="WVZ87" s="0"/>
      <c r="WWA87" s="0"/>
      <c r="WWB87" s="0"/>
      <c r="WWC87" s="0"/>
      <c r="WWD87" s="0"/>
      <c r="WWE87" s="0"/>
      <c r="WWF87" s="0"/>
      <c r="WWG87" s="0"/>
      <c r="WWH87" s="0"/>
      <c r="WWI87" s="0"/>
      <c r="WWJ87" s="0"/>
      <c r="WWK87" s="0"/>
      <c r="WWL87" s="0"/>
      <c r="WWM87" s="0"/>
      <c r="WWN87" s="0"/>
      <c r="WWO87" s="0"/>
      <c r="WWP87" s="0"/>
      <c r="WWQ87" s="0"/>
      <c r="WWR87" s="0"/>
      <c r="WWS87" s="0"/>
      <c r="WWT87" s="0"/>
      <c r="WWU87" s="0"/>
      <c r="WWV87" s="0"/>
      <c r="WWW87" s="0"/>
      <c r="WWX87" s="0"/>
      <c r="WWY87" s="0"/>
      <c r="WWZ87" s="0"/>
      <c r="WXA87" s="0"/>
      <c r="WXB87" s="0"/>
      <c r="WXC87" s="0"/>
      <c r="WXD87" s="0"/>
      <c r="WXE87" s="0"/>
      <c r="WXF87" s="0"/>
      <c r="WXG87" s="0"/>
      <c r="WXH87" s="0"/>
      <c r="WXI87" s="0"/>
      <c r="WXJ87" s="0"/>
      <c r="WXK87" s="0"/>
      <c r="WXL87" s="0"/>
      <c r="WXM87" s="0"/>
      <c r="WXN87" s="0"/>
      <c r="WXO87" s="0"/>
      <c r="WXP87" s="0"/>
      <c r="WXQ87" s="0"/>
      <c r="WXR87" s="0"/>
      <c r="WXS87" s="0"/>
      <c r="WXT87" s="0"/>
      <c r="WXU87" s="0"/>
      <c r="WXV87" s="0"/>
      <c r="WXW87" s="0"/>
      <c r="WXX87" s="0"/>
      <c r="WXY87" s="0"/>
      <c r="WXZ87" s="0"/>
      <c r="WYA87" s="0"/>
      <c r="WYB87" s="0"/>
      <c r="WYC87" s="0"/>
      <c r="WYD87" s="0"/>
      <c r="WYE87" s="0"/>
      <c r="WYF87" s="0"/>
      <c r="WYG87" s="0"/>
      <c r="WYH87" s="0"/>
      <c r="WYI87" s="0"/>
      <c r="WYJ87" s="0"/>
      <c r="WYK87" s="0"/>
      <c r="WYL87" s="0"/>
      <c r="WYM87" s="0"/>
      <c r="WYN87" s="0"/>
      <c r="WYO87" s="0"/>
      <c r="WYP87" s="0"/>
      <c r="WYQ87" s="0"/>
      <c r="WYR87" s="0"/>
      <c r="WYS87" s="0"/>
      <c r="WYT87" s="0"/>
      <c r="WYU87" s="0"/>
      <c r="WYV87" s="0"/>
      <c r="WYW87" s="0"/>
      <c r="WYX87" s="0"/>
      <c r="WYY87" s="0"/>
      <c r="WYZ87" s="0"/>
      <c r="WZA87" s="0"/>
      <c r="WZB87" s="0"/>
      <c r="WZC87" s="0"/>
      <c r="WZD87" s="0"/>
      <c r="WZE87" s="0"/>
      <c r="WZF87" s="0"/>
      <c r="WZG87" s="0"/>
      <c r="WZH87" s="0"/>
      <c r="WZI87" s="0"/>
      <c r="WZJ87" s="0"/>
      <c r="WZK87" s="0"/>
      <c r="WZL87" s="0"/>
      <c r="WZM87" s="0"/>
      <c r="WZN87" s="0"/>
      <c r="WZO87" s="0"/>
      <c r="WZP87" s="0"/>
      <c r="WZQ87" s="0"/>
      <c r="WZR87" s="0"/>
      <c r="WZS87" s="0"/>
      <c r="WZT87" s="0"/>
      <c r="WZU87" s="0"/>
      <c r="WZV87" s="0"/>
      <c r="WZW87" s="0"/>
      <c r="WZX87" s="0"/>
      <c r="WZY87" s="0"/>
      <c r="WZZ87" s="0"/>
      <c r="XAA87" s="0"/>
      <c r="XAB87" s="0"/>
      <c r="XAC87" s="0"/>
      <c r="XAD87" s="0"/>
      <c r="XAE87" s="0"/>
      <c r="XAF87" s="0"/>
      <c r="XAG87" s="0"/>
      <c r="XAH87" s="0"/>
      <c r="XAI87" s="0"/>
      <c r="XAJ87" s="0"/>
      <c r="XAK87" s="0"/>
      <c r="XAL87" s="0"/>
      <c r="XAM87" s="0"/>
      <c r="XAN87" s="0"/>
      <c r="XAO87" s="0"/>
      <c r="XAP87" s="0"/>
      <c r="XAQ87" s="0"/>
      <c r="XAR87" s="0"/>
      <c r="XAS87" s="0"/>
      <c r="XAT87" s="0"/>
      <c r="XAU87" s="0"/>
      <c r="XAV87" s="0"/>
      <c r="XAW87" s="0"/>
      <c r="XAX87" s="0"/>
      <c r="XAY87" s="0"/>
      <c r="XAZ87" s="0"/>
      <c r="XBA87" s="0"/>
      <c r="XBB87" s="0"/>
      <c r="XBC87" s="0"/>
      <c r="XBD87" s="0"/>
      <c r="XBE87" s="0"/>
      <c r="XBF87" s="0"/>
      <c r="XBG87" s="0"/>
      <c r="XBH87" s="0"/>
      <c r="XBI87" s="0"/>
      <c r="XBJ87" s="0"/>
      <c r="XBK87" s="0"/>
      <c r="XBL87" s="0"/>
      <c r="XBM87" s="0"/>
      <c r="XBN87" s="0"/>
      <c r="XBO87" s="0"/>
      <c r="XBP87" s="0"/>
      <c r="XBQ87" s="0"/>
      <c r="XBR87" s="0"/>
      <c r="XBS87" s="0"/>
      <c r="XBT87" s="0"/>
      <c r="XBU87" s="0"/>
      <c r="XBV87" s="0"/>
      <c r="XBW87" s="0"/>
      <c r="XBX87" s="0"/>
      <c r="XBY87" s="0"/>
      <c r="XBZ87" s="0"/>
      <c r="XCA87" s="0"/>
      <c r="XCB87" s="0"/>
      <c r="XCC87" s="0"/>
      <c r="XCD87" s="0"/>
      <c r="XCE87" s="0"/>
      <c r="XCF87" s="0"/>
      <c r="XCG87" s="0"/>
      <c r="XCH87" s="0"/>
      <c r="XCI87" s="0"/>
      <c r="XCJ87" s="0"/>
      <c r="XCK87" s="0"/>
      <c r="XCL87" s="0"/>
      <c r="XCM87" s="0"/>
      <c r="XCN87" s="0"/>
      <c r="XCO87" s="0"/>
      <c r="XCP87" s="0"/>
      <c r="XCQ87" s="0"/>
      <c r="XCR87" s="0"/>
      <c r="XCS87" s="0"/>
      <c r="XCT87" s="0"/>
      <c r="XCU87" s="0"/>
      <c r="XCV87" s="0"/>
      <c r="XCW87" s="0"/>
      <c r="XCX87" s="0"/>
      <c r="XCY87" s="0"/>
      <c r="XCZ87" s="0"/>
      <c r="XDA87" s="0"/>
      <c r="XDB87" s="0"/>
      <c r="XDC87" s="0"/>
      <c r="XDD87" s="0"/>
      <c r="XDE87" s="0"/>
      <c r="XDF87" s="0"/>
      <c r="XDG87" s="0"/>
      <c r="XDH87" s="0"/>
      <c r="XDI87" s="0"/>
      <c r="XDJ87" s="0"/>
      <c r="XDK87" s="0"/>
      <c r="XDL87" s="0"/>
      <c r="XDM87" s="0"/>
      <c r="XDN87" s="0"/>
      <c r="XDO87" s="0"/>
      <c r="XDP87" s="0"/>
      <c r="XDQ87" s="0"/>
      <c r="XDR87" s="0"/>
      <c r="XDS87" s="0"/>
      <c r="XDT87" s="0"/>
      <c r="XDU87" s="0"/>
      <c r="XDV87" s="0"/>
      <c r="XDW87" s="0"/>
      <c r="XDX87" s="0"/>
      <c r="XDY87" s="0"/>
      <c r="XDZ87" s="0"/>
      <c r="XEA87" s="0"/>
      <c r="XEB87" s="0"/>
      <c r="XEC87" s="0"/>
      <c r="XED87" s="0"/>
      <c r="XEE87" s="0"/>
      <c r="XEF87" s="0"/>
      <c r="XEG87" s="0"/>
      <c r="XEH87" s="0"/>
      <c r="XEI87" s="0"/>
      <c r="XEJ87" s="0"/>
      <c r="XEK87" s="0"/>
      <c r="XEL87" s="0"/>
      <c r="XEM87" s="0"/>
      <c r="XEN87" s="0"/>
      <c r="XEO87" s="0"/>
      <c r="XEP87" s="0"/>
      <c r="XEQ87" s="0"/>
      <c r="XER87" s="0"/>
      <c r="XES87" s="0"/>
      <c r="XET87" s="0"/>
      <c r="XEU87" s="0"/>
      <c r="XEV87" s="0"/>
      <c r="XEW87" s="0"/>
      <c r="XEX87" s="0"/>
      <c r="XEY87" s="0"/>
      <c r="XEZ87" s="0"/>
      <c r="XFA87" s="0"/>
      <c r="XFB87" s="0"/>
      <c r="XFC87" s="0"/>
      <c r="XFD87" s="0"/>
    </row>
    <row r="88" customFormat="false" ht="23.25" hidden="false" customHeight="true" outlineLevel="0" collapsed="false">
      <c r="A88" s="548" t="s">
        <v>821</v>
      </c>
      <c r="B88" s="548"/>
      <c r="C88" s="548"/>
      <c r="D88" s="548"/>
      <c r="E88" s="548"/>
      <c r="F88" s="548"/>
      <c r="G88" s="548"/>
      <c r="H88" s="548"/>
      <c r="I88" s="548"/>
      <c r="J88" s="547"/>
      <c r="K88" s="547"/>
      <c r="L88" s="444"/>
      <c r="M88" s="0"/>
      <c r="N88" s="0"/>
      <c r="O88" s="0"/>
      <c r="P88" s="0"/>
      <c r="Q88" s="0"/>
      <c r="R88" s="0"/>
      <c r="S88" s="0"/>
      <c r="T88" s="0"/>
      <c r="U88" s="0"/>
      <c r="V88" s="0"/>
      <c r="W88" s="0"/>
      <c r="X88" s="0"/>
      <c r="Y88" s="0"/>
      <c r="Z88" s="0"/>
      <c r="AA88" s="0"/>
      <c r="AB88" s="0"/>
      <c r="AC88" s="0"/>
      <c r="AD88" s="0"/>
      <c r="AE88" s="0"/>
      <c r="AF88" s="0"/>
      <c r="AG88" s="0"/>
      <c r="AH88" s="0"/>
      <c r="AI88" s="0"/>
      <c r="AJ88" s="0"/>
      <c r="AK88" s="0"/>
      <c r="AL88" s="0"/>
      <c r="AM88" s="0"/>
      <c r="AN88" s="0"/>
      <c r="AO88" s="0"/>
      <c r="AP88" s="0"/>
      <c r="AQ88" s="0"/>
      <c r="AR88" s="0"/>
      <c r="AS88" s="0"/>
      <c r="AT88" s="0"/>
      <c r="AU88" s="0"/>
      <c r="AV88" s="0"/>
      <c r="AW88" s="0"/>
      <c r="AX88" s="0"/>
      <c r="AY88" s="0"/>
      <c r="AZ88" s="0"/>
      <c r="BA88" s="0"/>
      <c r="BB88" s="0"/>
      <c r="BC88" s="0"/>
      <c r="BD88" s="0"/>
      <c r="BE88" s="0"/>
      <c r="BF88" s="0"/>
      <c r="BG88" s="0"/>
      <c r="BH88" s="0"/>
      <c r="BI88" s="0"/>
      <c r="BJ88" s="0"/>
      <c r="BK88" s="0"/>
      <c r="BL88" s="0"/>
      <c r="BM88" s="0"/>
      <c r="BN88" s="0"/>
      <c r="BO88" s="0"/>
      <c r="BP88" s="0"/>
      <c r="BQ88" s="0"/>
      <c r="BR88" s="0"/>
      <c r="BS88" s="0"/>
      <c r="BT88" s="0"/>
      <c r="BU88" s="0"/>
      <c r="BV88" s="0"/>
      <c r="BW88" s="0"/>
      <c r="BX88" s="0"/>
      <c r="BY88" s="0"/>
      <c r="BZ88" s="0"/>
      <c r="CA88" s="0"/>
      <c r="CB88" s="0"/>
      <c r="CC88" s="0"/>
      <c r="CD88" s="0"/>
      <c r="CE88" s="0"/>
      <c r="CF88" s="0"/>
      <c r="CG88" s="0"/>
      <c r="CH88" s="0"/>
      <c r="CI88" s="0"/>
      <c r="CJ88" s="0"/>
      <c r="CK88" s="0"/>
      <c r="CL88" s="0"/>
      <c r="CM88" s="0"/>
      <c r="CN88" s="0"/>
      <c r="CO88" s="0"/>
      <c r="CP88" s="0"/>
      <c r="CQ88" s="0"/>
      <c r="CR88" s="0"/>
      <c r="CS88" s="0"/>
      <c r="CT88" s="0"/>
      <c r="CU88" s="0"/>
      <c r="CV88" s="0"/>
      <c r="CW88" s="0"/>
      <c r="CX88" s="0"/>
      <c r="CY88" s="0"/>
      <c r="CZ88" s="0"/>
      <c r="DA88" s="0"/>
      <c r="DB88" s="0"/>
      <c r="DC88" s="0"/>
      <c r="DD88" s="0"/>
      <c r="DE88" s="0"/>
      <c r="DF88" s="0"/>
      <c r="DG88" s="0"/>
      <c r="DH88" s="0"/>
      <c r="DI88" s="0"/>
      <c r="DJ88" s="0"/>
      <c r="DK88" s="0"/>
      <c r="DL88" s="0"/>
      <c r="DM88" s="0"/>
      <c r="DN88" s="0"/>
      <c r="DO88" s="0"/>
      <c r="DP88" s="0"/>
      <c r="DQ88" s="0"/>
      <c r="DR88" s="0"/>
      <c r="DS88" s="0"/>
      <c r="DT88" s="0"/>
      <c r="DU88" s="0"/>
      <c r="DV88" s="0"/>
      <c r="DW88" s="0"/>
      <c r="DX88" s="0"/>
      <c r="DY88" s="0"/>
      <c r="DZ88" s="0"/>
      <c r="EA88" s="0"/>
      <c r="EB88" s="0"/>
      <c r="EC88" s="0"/>
      <c r="ED88" s="0"/>
      <c r="EE88" s="0"/>
      <c r="EF88" s="0"/>
      <c r="EG88" s="0"/>
      <c r="EH88" s="0"/>
      <c r="EI88" s="0"/>
      <c r="EJ88" s="0"/>
      <c r="EK88" s="0"/>
      <c r="EL88" s="0"/>
      <c r="EM88" s="0"/>
      <c r="EN88" s="0"/>
      <c r="EO88" s="0"/>
      <c r="EP88" s="0"/>
      <c r="EQ88" s="0"/>
      <c r="ER88" s="0"/>
      <c r="ES88" s="0"/>
      <c r="ET88" s="0"/>
      <c r="EU88" s="0"/>
      <c r="EV88" s="0"/>
      <c r="EW88" s="0"/>
      <c r="EX88" s="0"/>
      <c r="EY88" s="0"/>
      <c r="EZ88" s="0"/>
      <c r="FA88" s="0"/>
      <c r="FB88" s="0"/>
      <c r="FC88" s="0"/>
      <c r="FD88" s="0"/>
      <c r="FE88" s="0"/>
      <c r="FF88" s="0"/>
      <c r="FG88" s="0"/>
      <c r="FH88" s="0"/>
      <c r="FI88" s="0"/>
      <c r="FJ88" s="0"/>
      <c r="FK88" s="0"/>
      <c r="FL88" s="0"/>
      <c r="FM88" s="0"/>
      <c r="FN88" s="0"/>
      <c r="FO88" s="0"/>
      <c r="FP88" s="0"/>
      <c r="FQ88" s="0"/>
      <c r="FR88" s="0"/>
      <c r="FS88" s="0"/>
      <c r="FT88" s="0"/>
      <c r="FU88" s="0"/>
      <c r="FV88" s="0"/>
      <c r="FW88" s="0"/>
      <c r="FX88" s="0"/>
      <c r="FY88" s="0"/>
      <c r="FZ88" s="0"/>
      <c r="GA88" s="0"/>
      <c r="GB88" s="0"/>
      <c r="GC88" s="0"/>
      <c r="GD88" s="0"/>
      <c r="GE88" s="0"/>
      <c r="GF88" s="0"/>
      <c r="GG88" s="0"/>
      <c r="GH88" s="0"/>
      <c r="GI88" s="0"/>
      <c r="GJ88" s="0"/>
      <c r="GK88" s="0"/>
      <c r="GL88" s="0"/>
      <c r="GM88" s="0"/>
      <c r="GN88" s="0"/>
      <c r="GO88" s="0"/>
      <c r="GP88" s="0"/>
      <c r="GQ88" s="0"/>
      <c r="GR88" s="0"/>
      <c r="GS88" s="0"/>
      <c r="GT88" s="0"/>
      <c r="GU88" s="0"/>
      <c r="GV88" s="0"/>
      <c r="GW88" s="0"/>
      <c r="GX88" s="0"/>
      <c r="GY88" s="0"/>
      <c r="GZ88" s="0"/>
      <c r="HA88" s="0"/>
      <c r="HB88" s="0"/>
      <c r="HC88" s="0"/>
      <c r="HD88" s="0"/>
      <c r="HE88" s="0"/>
      <c r="HF88" s="0"/>
      <c r="HG88" s="0"/>
      <c r="HH88" s="0"/>
      <c r="HI88" s="0"/>
      <c r="HJ88" s="0"/>
      <c r="HK88" s="0"/>
      <c r="HL88" s="0"/>
      <c r="HM88" s="0"/>
      <c r="HN88" s="0"/>
      <c r="HO88" s="0"/>
      <c r="HP88" s="0"/>
      <c r="HQ88" s="0"/>
      <c r="HR88" s="0"/>
      <c r="HS88" s="0"/>
      <c r="HT88" s="0"/>
      <c r="HU88" s="0"/>
      <c r="HV88" s="0"/>
      <c r="HW88" s="0"/>
      <c r="HX88" s="0"/>
      <c r="HY88" s="0"/>
      <c r="HZ88" s="0"/>
      <c r="IA88" s="0"/>
      <c r="IB88" s="0"/>
      <c r="IC88" s="0"/>
      <c r="ID88" s="0"/>
      <c r="IE88" s="0"/>
      <c r="IF88" s="0"/>
      <c r="IG88" s="0"/>
      <c r="IH88" s="0"/>
      <c r="II88" s="0"/>
      <c r="IJ88" s="0"/>
      <c r="IK88" s="0"/>
      <c r="IL88" s="0"/>
      <c r="IM88" s="0"/>
      <c r="IN88" s="0"/>
      <c r="IO88" s="0"/>
      <c r="IP88" s="0"/>
      <c r="IQ88" s="0"/>
      <c r="IR88" s="0"/>
      <c r="IS88" s="0"/>
      <c r="IT88" s="0"/>
      <c r="IU88" s="0"/>
      <c r="IV88" s="0"/>
      <c r="IW88" s="0"/>
      <c r="IX88" s="0"/>
      <c r="IY88" s="0"/>
      <c r="IZ88" s="0"/>
      <c r="JA88" s="0"/>
      <c r="JB88" s="0"/>
      <c r="JC88" s="0"/>
      <c r="JD88" s="0"/>
      <c r="JE88" s="0"/>
      <c r="JF88" s="0"/>
      <c r="JG88" s="0"/>
      <c r="JH88" s="0"/>
      <c r="JI88" s="0"/>
      <c r="JJ88" s="0"/>
      <c r="JK88" s="0"/>
      <c r="JL88" s="0"/>
      <c r="JM88" s="0"/>
      <c r="JN88" s="0"/>
      <c r="JO88" s="0"/>
      <c r="JP88" s="0"/>
      <c r="JQ88" s="0"/>
      <c r="JR88" s="0"/>
      <c r="JS88" s="0"/>
      <c r="JT88" s="0"/>
      <c r="JU88" s="0"/>
      <c r="JV88" s="0"/>
      <c r="JW88" s="0"/>
      <c r="JX88" s="0"/>
      <c r="JY88" s="0"/>
      <c r="JZ88" s="0"/>
      <c r="KA88" s="0"/>
      <c r="KB88" s="0"/>
      <c r="KC88" s="0"/>
      <c r="KD88" s="0"/>
      <c r="KE88" s="0"/>
      <c r="KF88" s="0"/>
      <c r="KG88" s="0"/>
      <c r="KH88" s="0"/>
      <c r="KI88" s="0"/>
      <c r="KJ88" s="0"/>
      <c r="KK88" s="0"/>
      <c r="KL88" s="0"/>
      <c r="KM88" s="0"/>
      <c r="KN88" s="0"/>
      <c r="KO88" s="0"/>
      <c r="KP88" s="0"/>
      <c r="KQ88" s="0"/>
      <c r="KR88" s="0"/>
      <c r="KS88" s="0"/>
      <c r="KT88" s="0"/>
      <c r="KU88" s="0"/>
      <c r="KV88" s="0"/>
      <c r="KW88" s="0"/>
      <c r="KX88" s="0"/>
      <c r="KY88" s="0"/>
      <c r="KZ88" s="0"/>
      <c r="LA88" s="0"/>
      <c r="LB88" s="0"/>
      <c r="LC88" s="0"/>
      <c r="LD88" s="0"/>
      <c r="LE88" s="0"/>
      <c r="LF88" s="0"/>
      <c r="LG88" s="0"/>
      <c r="LH88" s="0"/>
      <c r="LI88" s="0"/>
      <c r="LJ88" s="0"/>
      <c r="LK88" s="0"/>
      <c r="LL88" s="0"/>
      <c r="LM88" s="0"/>
      <c r="LN88" s="0"/>
      <c r="LO88" s="0"/>
      <c r="LP88" s="0"/>
      <c r="LQ88" s="0"/>
      <c r="LR88" s="0"/>
      <c r="LS88" s="0"/>
      <c r="LT88" s="0"/>
      <c r="LU88" s="0"/>
      <c r="LV88" s="0"/>
      <c r="LW88" s="0"/>
      <c r="LX88" s="0"/>
      <c r="LY88" s="0"/>
      <c r="LZ88" s="0"/>
      <c r="MA88" s="0"/>
      <c r="MB88" s="0"/>
      <c r="MC88" s="0"/>
      <c r="MD88" s="0"/>
      <c r="ME88" s="0"/>
      <c r="MF88" s="0"/>
      <c r="MG88" s="0"/>
      <c r="MH88" s="0"/>
      <c r="MI88" s="0"/>
      <c r="MJ88" s="0"/>
      <c r="MK88" s="0"/>
      <c r="ML88" s="0"/>
      <c r="MM88" s="0"/>
      <c r="MN88" s="0"/>
      <c r="MO88" s="0"/>
      <c r="MP88" s="0"/>
      <c r="MQ88" s="0"/>
      <c r="MR88" s="0"/>
      <c r="MS88" s="0"/>
      <c r="MT88" s="0"/>
      <c r="MU88" s="0"/>
      <c r="MV88" s="0"/>
      <c r="MW88" s="0"/>
      <c r="MX88" s="0"/>
      <c r="MY88" s="0"/>
      <c r="MZ88" s="0"/>
      <c r="NA88" s="0"/>
      <c r="NB88" s="0"/>
      <c r="NC88" s="0"/>
      <c r="ND88" s="0"/>
      <c r="NE88" s="0"/>
      <c r="NF88" s="0"/>
      <c r="NG88" s="0"/>
      <c r="NH88" s="0"/>
      <c r="NI88" s="0"/>
      <c r="NJ88" s="0"/>
      <c r="NK88" s="0"/>
      <c r="NL88" s="0"/>
      <c r="NM88" s="0"/>
      <c r="NN88" s="0"/>
      <c r="NO88" s="0"/>
      <c r="NP88" s="0"/>
      <c r="NQ88" s="0"/>
      <c r="NR88" s="0"/>
      <c r="NS88" s="0"/>
      <c r="NT88" s="0"/>
      <c r="NU88" s="0"/>
      <c r="NV88" s="0"/>
      <c r="NW88" s="0"/>
      <c r="NX88" s="0"/>
      <c r="NY88" s="0"/>
      <c r="NZ88" s="0"/>
      <c r="OA88" s="0"/>
      <c r="OB88" s="0"/>
      <c r="OC88" s="0"/>
      <c r="OD88" s="0"/>
      <c r="OE88" s="0"/>
      <c r="OF88" s="0"/>
      <c r="OG88" s="0"/>
      <c r="OH88" s="0"/>
      <c r="OI88" s="0"/>
      <c r="OJ88" s="0"/>
      <c r="OK88" s="0"/>
      <c r="OL88" s="0"/>
      <c r="OM88" s="0"/>
      <c r="ON88" s="0"/>
      <c r="OO88" s="0"/>
      <c r="OP88" s="0"/>
      <c r="OQ88" s="0"/>
      <c r="OR88" s="0"/>
      <c r="OS88" s="0"/>
      <c r="OT88" s="0"/>
      <c r="OU88" s="0"/>
      <c r="OV88" s="0"/>
      <c r="OW88" s="0"/>
      <c r="OX88" s="0"/>
      <c r="OY88" s="0"/>
      <c r="OZ88" s="0"/>
      <c r="PA88" s="0"/>
      <c r="PB88" s="0"/>
      <c r="PC88" s="0"/>
      <c r="PD88" s="0"/>
      <c r="PE88" s="0"/>
      <c r="PF88" s="0"/>
      <c r="PG88" s="0"/>
      <c r="PH88" s="0"/>
      <c r="PI88" s="0"/>
      <c r="PJ88" s="0"/>
      <c r="PK88" s="0"/>
      <c r="PL88" s="0"/>
      <c r="PM88" s="0"/>
      <c r="PN88" s="0"/>
      <c r="PO88" s="0"/>
      <c r="PP88" s="0"/>
      <c r="PQ88" s="0"/>
      <c r="PR88" s="0"/>
      <c r="PS88" s="0"/>
      <c r="PT88" s="0"/>
      <c r="PU88" s="0"/>
      <c r="PV88" s="0"/>
      <c r="PW88" s="0"/>
      <c r="PX88" s="0"/>
      <c r="PY88" s="0"/>
      <c r="PZ88" s="0"/>
      <c r="QA88" s="0"/>
      <c r="QB88" s="0"/>
      <c r="QC88" s="0"/>
      <c r="QD88" s="0"/>
      <c r="QE88" s="0"/>
      <c r="QF88" s="0"/>
      <c r="QG88" s="0"/>
      <c r="QH88" s="0"/>
      <c r="QI88" s="0"/>
      <c r="QJ88" s="0"/>
      <c r="QK88" s="0"/>
      <c r="QL88" s="0"/>
      <c r="QM88" s="0"/>
      <c r="QN88" s="0"/>
      <c r="QO88" s="0"/>
      <c r="QP88" s="0"/>
      <c r="QQ88" s="0"/>
      <c r="QR88" s="0"/>
      <c r="QS88" s="0"/>
      <c r="QT88" s="0"/>
      <c r="QU88" s="0"/>
      <c r="QV88" s="0"/>
      <c r="QW88" s="0"/>
      <c r="QX88" s="0"/>
      <c r="QY88" s="0"/>
      <c r="QZ88" s="0"/>
      <c r="RA88" s="0"/>
      <c r="RB88" s="0"/>
      <c r="RC88" s="0"/>
      <c r="RD88" s="0"/>
      <c r="RE88" s="0"/>
      <c r="RF88" s="0"/>
      <c r="RG88" s="0"/>
      <c r="RH88" s="0"/>
      <c r="RI88" s="0"/>
      <c r="RJ88" s="0"/>
      <c r="RK88" s="0"/>
      <c r="RL88" s="0"/>
      <c r="RM88" s="0"/>
      <c r="RN88" s="0"/>
      <c r="RO88" s="0"/>
      <c r="RP88" s="0"/>
      <c r="RQ88" s="0"/>
      <c r="RR88" s="0"/>
      <c r="RS88" s="0"/>
      <c r="RT88" s="0"/>
      <c r="RU88" s="0"/>
      <c r="RV88" s="0"/>
      <c r="RW88" s="0"/>
      <c r="RX88" s="0"/>
      <c r="RY88" s="0"/>
      <c r="RZ88" s="0"/>
      <c r="SA88" s="0"/>
      <c r="SB88" s="0"/>
      <c r="SC88" s="0"/>
      <c r="SD88" s="0"/>
      <c r="SE88" s="0"/>
      <c r="SF88" s="0"/>
      <c r="SG88" s="0"/>
      <c r="SH88" s="0"/>
      <c r="SI88" s="0"/>
      <c r="SJ88" s="0"/>
      <c r="SK88" s="0"/>
      <c r="SL88" s="0"/>
      <c r="SM88" s="0"/>
      <c r="SN88" s="0"/>
      <c r="SO88" s="0"/>
      <c r="SP88" s="0"/>
      <c r="SQ88" s="0"/>
      <c r="SR88" s="0"/>
      <c r="SS88" s="0"/>
      <c r="ST88" s="0"/>
      <c r="SU88" s="0"/>
      <c r="SV88" s="0"/>
      <c r="SW88" s="0"/>
      <c r="SX88" s="0"/>
      <c r="SY88" s="0"/>
      <c r="SZ88" s="0"/>
      <c r="TA88" s="0"/>
      <c r="TB88" s="0"/>
      <c r="TC88" s="0"/>
      <c r="TD88" s="0"/>
      <c r="TE88" s="0"/>
      <c r="TF88" s="0"/>
      <c r="TG88" s="0"/>
      <c r="TH88" s="0"/>
      <c r="TI88" s="0"/>
      <c r="TJ88" s="0"/>
      <c r="TK88" s="0"/>
      <c r="TL88" s="0"/>
      <c r="TM88" s="0"/>
      <c r="TN88" s="0"/>
      <c r="TO88" s="0"/>
      <c r="TP88" s="0"/>
      <c r="TQ88" s="0"/>
      <c r="TR88" s="0"/>
      <c r="TS88" s="0"/>
      <c r="TT88" s="0"/>
      <c r="TU88" s="0"/>
      <c r="TV88" s="0"/>
      <c r="TW88" s="0"/>
      <c r="TX88" s="0"/>
      <c r="TY88" s="0"/>
      <c r="TZ88" s="0"/>
      <c r="UA88" s="0"/>
      <c r="UB88" s="0"/>
      <c r="UC88" s="0"/>
      <c r="UD88" s="0"/>
      <c r="UE88" s="0"/>
      <c r="UF88" s="0"/>
      <c r="UG88" s="0"/>
      <c r="UH88" s="0"/>
      <c r="UI88" s="0"/>
      <c r="UJ88" s="0"/>
      <c r="UK88" s="0"/>
      <c r="UL88" s="0"/>
      <c r="UM88" s="0"/>
      <c r="UN88" s="0"/>
      <c r="UO88" s="0"/>
      <c r="UP88" s="0"/>
      <c r="UQ88" s="0"/>
      <c r="UR88" s="0"/>
      <c r="US88" s="0"/>
      <c r="UT88" s="0"/>
      <c r="UU88" s="0"/>
      <c r="UV88" s="0"/>
      <c r="UW88" s="0"/>
      <c r="UX88" s="0"/>
      <c r="UY88" s="0"/>
      <c r="UZ88" s="0"/>
      <c r="VA88" s="0"/>
      <c r="VB88" s="0"/>
      <c r="VC88" s="0"/>
      <c r="VD88" s="0"/>
      <c r="VE88" s="0"/>
      <c r="VF88" s="0"/>
      <c r="VG88" s="0"/>
      <c r="VH88" s="0"/>
      <c r="VI88" s="0"/>
      <c r="VJ88" s="0"/>
      <c r="VK88" s="0"/>
      <c r="VL88" s="0"/>
      <c r="VM88" s="0"/>
      <c r="VN88" s="0"/>
      <c r="VO88" s="0"/>
      <c r="VP88" s="0"/>
      <c r="VQ88" s="0"/>
      <c r="VR88" s="0"/>
      <c r="VS88" s="0"/>
      <c r="VT88" s="0"/>
      <c r="VU88" s="0"/>
      <c r="VV88" s="0"/>
      <c r="VW88" s="0"/>
      <c r="VX88" s="0"/>
      <c r="VY88" s="0"/>
      <c r="VZ88" s="0"/>
      <c r="WA88" s="0"/>
      <c r="WB88" s="0"/>
      <c r="WC88" s="0"/>
      <c r="WD88" s="0"/>
      <c r="WE88" s="0"/>
      <c r="WF88" s="0"/>
      <c r="WG88" s="0"/>
      <c r="WH88" s="0"/>
      <c r="WI88" s="0"/>
      <c r="WJ88" s="0"/>
      <c r="WK88" s="0"/>
      <c r="WL88" s="0"/>
      <c r="WM88" s="0"/>
      <c r="WN88" s="0"/>
      <c r="WO88" s="0"/>
      <c r="WP88" s="0"/>
      <c r="WQ88" s="0"/>
      <c r="WR88" s="0"/>
      <c r="WS88" s="0"/>
      <c r="WT88" s="0"/>
      <c r="WU88" s="0"/>
      <c r="WV88" s="0"/>
      <c r="WW88" s="0"/>
      <c r="WX88" s="0"/>
      <c r="WY88" s="0"/>
      <c r="WZ88" s="0"/>
      <c r="XA88" s="0"/>
      <c r="XB88" s="0"/>
      <c r="XC88" s="0"/>
      <c r="XD88" s="0"/>
      <c r="XE88" s="0"/>
      <c r="XF88" s="0"/>
      <c r="XG88" s="0"/>
      <c r="XH88" s="0"/>
      <c r="XI88" s="0"/>
      <c r="XJ88" s="0"/>
      <c r="XK88" s="0"/>
      <c r="XL88" s="0"/>
      <c r="XM88" s="0"/>
      <c r="XN88" s="0"/>
      <c r="XO88" s="0"/>
      <c r="XP88" s="0"/>
      <c r="XQ88" s="0"/>
      <c r="XR88" s="0"/>
      <c r="XS88" s="0"/>
      <c r="XT88" s="0"/>
      <c r="XU88" s="0"/>
      <c r="XV88" s="0"/>
      <c r="XW88" s="0"/>
      <c r="XX88" s="0"/>
      <c r="XY88" s="0"/>
      <c r="XZ88" s="0"/>
      <c r="YA88" s="0"/>
      <c r="YB88" s="0"/>
      <c r="YC88" s="0"/>
      <c r="YD88" s="0"/>
      <c r="YE88" s="0"/>
      <c r="YF88" s="0"/>
      <c r="YG88" s="0"/>
      <c r="YH88" s="0"/>
      <c r="YI88" s="0"/>
      <c r="YJ88" s="0"/>
      <c r="YK88" s="0"/>
      <c r="YL88" s="0"/>
      <c r="YM88" s="0"/>
      <c r="YN88" s="0"/>
      <c r="YO88" s="0"/>
      <c r="YP88" s="0"/>
      <c r="YQ88" s="0"/>
      <c r="YR88" s="0"/>
      <c r="YS88" s="0"/>
      <c r="YT88" s="0"/>
      <c r="YU88" s="0"/>
      <c r="YV88" s="0"/>
      <c r="YW88" s="0"/>
      <c r="YX88" s="0"/>
      <c r="YY88" s="0"/>
      <c r="YZ88" s="0"/>
      <c r="ZA88" s="0"/>
      <c r="ZB88" s="0"/>
      <c r="ZC88" s="0"/>
      <c r="ZD88" s="0"/>
      <c r="ZE88" s="0"/>
      <c r="ZF88" s="0"/>
      <c r="ZG88" s="0"/>
      <c r="ZH88" s="0"/>
      <c r="ZI88" s="0"/>
      <c r="ZJ88" s="0"/>
      <c r="ZK88" s="0"/>
      <c r="ZL88" s="0"/>
      <c r="ZM88" s="0"/>
      <c r="ZN88" s="0"/>
      <c r="ZO88" s="0"/>
      <c r="ZP88" s="0"/>
      <c r="ZQ88" s="0"/>
      <c r="ZR88" s="0"/>
      <c r="ZS88" s="0"/>
      <c r="ZT88" s="0"/>
      <c r="ZU88" s="0"/>
      <c r="ZV88" s="0"/>
      <c r="ZW88" s="0"/>
      <c r="ZX88" s="0"/>
      <c r="ZY88" s="0"/>
      <c r="ZZ88" s="0"/>
      <c r="AAA88" s="0"/>
      <c r="AAB88" s="0"/>
      <c r="AAC88" s="0"/>
      <c r="AAD88" s="0"/>
      <c r="AAE88" s="0"/>
      <c r="AAF88" s="0"/>
      <c r="AAG88" s="0"/>
      <c r="AAH88" s="0"/>
      <c r="AAI88" s="0"/>
      <c r="AAJ88" s="0"/>
      <c r="AAK88" s="0"/>
      <c r="AAL88" s="0"/>
      <c r="AAM88" s="0"/>
      <c r="AAN88" s="0"/>
      <c r="AAO88" s="0"/>
      <c r="AAP88" s="0"/>
      <c r="AAQ88" s="0"/>
      <c r="AAR88" s="0"/>
      <c r="AAS88" s="0"/>
      <c r="AAT88" s="0"/>
      <c r="AAU88" s="0"/>
      <c r="AAV88" s="0"/>
      <c r="AAW88" s="0"/>
      <c r="AAX88" s="0"/>
      <c r="AAY88" s="0"/>
      <c r="AAZ88" s="0"/>
      <c r="ABA88" s="0"/>
      <c r="ABB88" s="0"/>
      <c r="ABC88" s="0"/>
      <c r="ABD88" s="0"/>
      <c r="ABE88" s="0"/>
      <c r="ABF88" s="0"/>
      <c r="ABG88" s="0"/>
      <c r="ABH88" s="0"/>
      <c r="ABI88" s="0"/>
      <c r="ABJ88" s="0"/>
      <c r="ABK88" s="0"/>
      <c r="ABL88" s="0"/>
      <c r="ABM88" s="0"/>
      <c r="ABN88" s="0"/>
      <c r="ABO88" s="0"/>
      <c r="ABP88" s="0"/>
      <c r="ABQ88" s="0"/>
      <c r="ABR88" s="0"/>
      <c r="ABS88" s="0"/>
      <c r="ABT88" s="0"/>
      <c r="ABU88" s="0"/>
      <c r="ABV88" s="0"/>
      <c r="ABW88" s="0"/>
      <c r="ABX88" s="0"/>
      <c r="ABY88" s="0"/>
      <c r="ABZ88" s="0"/>
      <c r="ACA88" s="0"/>
      <c r="ACB88" s="0"/>
      <c r="ACC88" s="0"/>
      <c r="ACD88" s="0"/>
      <c r="ACE88" s="0"/>
      <c r="ACF88" s="0"/>
      <c r="ACG88" s="0"/>
      <c r="ACH88" s="0"/>
      <c r="ACI88" s="0"/>
      <c r="ACJ88" s="0"/>
      <c r="ACK88" s="0"/>
      <c r="ACL88" s="0"/>
      <c r="ACM88" s="0"/>
      <c r="ACN88" s="0"/>
      <c r="ACO88" s="0"/>
      <c r="ACP88" s="0"/>
      <c r="ACQ88" s="0"/>
      <c r="ACR88" s="0"/>
      <c r="ACS88" s="0"/>
      <c r="ACT88" s="0"/>
      <c r="ACU88" s="0"/>
      <c r="ACV88" s="0"/>
      <c r="ACW88" s="0"/>
      <c r="ACX88" s="0"/>
      <c r="ACY88" s="0"/>
      <c r="ACZ88" s="0"/>
      <c r="ADA88" s="0"/>
      <c r="ADB88" s="0"/>
      <c r="ADC88" s="0"/>
      <c r="ADD88" s="0"/>
      <c r="ADE88" s="0"/>
      <c r="ADF88" s="0"/>
      <c r="ADG88" s="0"/>
      <c r="ADH88" s="0"/>
      <c r="ADI88" s="0"/>
      <c r="ADJ88" s="0"/>
      <c r="ADK88" s="0"/>
      <c r="ADL88" s="0"/>
      <c r="ADM88" s="0"/>
      <c r="ADN88" s="0"/>
      <c r="ADO88" s="0"/>
      <c r="ADP88" s="0"/>
      <c r="ADQ88" s="0"/>
      <c r="ADR88" s="0"/>
      <c r="ADS88" s="0"/>
      <c r="ADT88" s="0"/>
      <c r="ADU88" s="0"/>
      <c r="ADV88" s="0"/>
      <c r="ADW88" s="0"/>
      <c r="ADX88" s="0"/>
      <c r="ADY88" s="0"/>
      <c r="ADZ88" s="0"/>
      <c r="AEA88" s="0"/>
      <c r="AEB88" s="0"/>
      <c r="AEC88" s="0"/>
      <c r="AED88" s="0"/>
      <c r="AEE88" s="0"/>
      <c r="AEF88" s="0"/>
      <c r="AEG88" s="0"/>
      <c r="AEH88" s="0"/>
      <c r="AEI88" s="0"/>
      <c r="AEJ88" s="0"/>
      <c r="AEK88" s="0"/>
      <c r="AEL88" s="0"/>
      <c r="AEM88" s="0"/>
      <c r="AEN88" s="0"/>
      <c r="AEO88" s="0"/>
      <c r="AEP88" s="0"/>
      <c r="AEQ88" s="0"/>
      <c r="AER88" s="0"/>
      <c r="AES88" s="0"/>
      <c r="AET88" s="0"/>
      <c r="AEU88" s="0"/>
      <c r="AEV88" s="0"/>
      <c r="AEW88" s="0"/>
      <c r="AEX88" s="0"/>
      <c r="AEY88" s="0"/>
      <c r="AEZ88" s="0"/>
      <c r="AFA88" s="0"/>
      <c r="AFB88" s="0"/>
      <c r="AFC88" s="0"/>
      <c r="AFD88" s="0"/>
      <c r="AFE88" s="0"/>
      <c r="AFF88" s="0"/>
      <c r="AFG88" s="0"/>
      <c r="AFH88" s="0"/>
      <c r="AFI88" s="0"/>
      <c r="AFJ88" s="0"/>
      <c r="AFK88" s="0"/>
      <c r="AFL88" s="0"/>
      <c r="AFM88" s="0"/>
      <c r="AFN88" s="0"/>
      <c r="AFO88" s="0"/>
      <c r="AFP88" s="0"/>
      <c r="AFQ88" s="0"/>
      <c r="AFR88" s="0"/>
      <c r="AFS88" s="0"/>
      <c r="AFT88" s="0"/>
      <c r="AFU88" s="0"/>
      <c r="AFV88" s="0"/>
      <c r="AFW88" s="0"/>
      <c r="AFX88" s="0"/>
      <c r="AFY88" s="0"/>
      <c r="AFZ88" s="0"/>
      <c r="AGA88" s="0"/>
      <c r="AGB88" s="0"/>
      <c r="AGC88" s="0"/>
      <c r="AGD88" s="0"/>
      <c r="AGE88" s="0"/>
      <c r="AGF88" s="0"/>
      <c r="AGG88" s="0"/>
      <c r="AGH88" s="0"/>
      <c r="AGI88" s="0"/>
      <c r="AGJ88" s="0"/>
      <c r="AGK88" s="0"/>
      <c r="AGL88" s="0"/>
      <c r="AGM88" s="0"/>
      <c r="AGN88" s="0"/>
      <c r="AGO88" s="0"/>
      <c r="AGP88" s="0"/>
      <c r="AGQ88" s="0"/>
      <c r="AGR88" s="0"/>
      <c r="AGS88" s="0"/>
      <c r="AGT88" s="0"/>
      <c r="AGU88" s="0"/>
      <c r="AGV88" s="0"/>
      <c r="AGW88" s="0"/>
      <c r="AGX88" s="0"/>
      <c r="AGY88" s="0"/>
      <c r="AGZ88" s="0"/>
      <c r="AHA88" s="0"/>
      <c r="AHB88" s="0"/>
      <c r="AHC88" s="0"/>
      <c r="AHD88" s="0"/>
      <c r="AHE88" s="0"/>
      <c r="AHF88" s="0"/>
      <c r="AHG88" s="0"/>
      <c r="AHH88" s="0"/>
      <c r="AHI88" s="0"/>
      <c r="AHJ88" s="0"/>
      <c r="AHK88" s="0"/>
      <c r="AHL88" s="0"/>
      <c r="AHM88" s="0"/>
      <c r="AHN88" s="0"/>
      <c r="AHO88" s="0"/>
      <c r="AHP88" s="0"/>
      <c r="AHQ88" s="0"/>
      <c r="AHR88" s="0"/>
      <c r="AHS88" s="0"/>
      <c r="AHT88" s="0"/>
      <c r="AHU88" s="0"/>
      <c r="AHV88" s="0"/>
      <c r="AHW88" s="0"/>
      <c r="AHX88" s="0"/>
      <c r="AHY88" s="0"/>
      <c r="AHZ88" s="0"/>
      <c r="AIA88" s="0"/>
      <c r="AIB88" s="0"/>
      <c r="AIC88" s="0"/>
      <c r="AID88" s="0"/>
      <c r="AIE88" s="0"/>
      <c r="AIF88" s="0"/>
      <c r="AIG88" s="0"/>
      <c r="AIH88" s="0"/>
      <c r="AII88" s="0"/>
      <c r="AIJ88" s="0"/>
      <c r="AIK88" s="0"/>
      <c r="AIL88" s="0"/>
      <c r="AIM88" s="0"/>
      <c r="AIN88" s="0"/>
      <c r="AIO88" s="0"/>
      <c r="AIP88" s="0"/>
      <c r="AIQ88" s="0"/>
      <c r="AIR88" s="0"/>
      <c r="AIS88" s="0"/>
      <c r="AIT88" s="0"/>
      <c r="AIU88" s="0"/>
      <c r="AIV88" s="0"/>
      <c r="AIW88" s="0"/>
      <c r="AIX88" s="0"/>
      <c r="AIY88" s="0"/>
      <c r="AIZ88" s="0"/>
      <c r="AJA88" s="0"/>
      <c r="AJB88" s="0"/>
      <c r="AJC88" s="0"/>
      <c r="AJD88" s="0"/>
      <c r="AJE88" s="0"/>
      <c r="AJF88" s="0"/>
      <c r="AJG88" s="0"/>
      <c r="AJH88" s="0"/>
      <c r="AJI88" s="0"/>
      <c r="AJJ88" s="0"/>
      <c r="AJK88" s="0"/>
      <c r="AJL88" s="0"/>
      <c r="AJM88" s="0"/>
      <c r="AJN88" s="0"/>
      <c r="AJO88" s="0"/>
      <c r="AJP88" s="0"/>
      <c r="AJQ88" s="0"/>
      <c r="AJR88" s="0"/>
      <c r="AJS88" s="0"/>
      <c r="AJT88" s="0"/>
      <c r="AJU88" s="0"/>
      <c r="AJV88" s="0"/>
      <c r="AJW88" s="0"/>
      <c r="AJX88" s="0"/>
      <c r="AJY88" s="0"/>
      <c r="AJZ88" s="0"/>
      <c r="AKA88" s="0"/>
      <c r="AKB88" s="0"/>
      <c r="AKC88" s="0"/>
      <c r="AKD88" s="0"/>
      <c r="AKE88" s="0"/>
      <c r="AKF88" s="0"/>
      <c r="AKG88" s="0"/>
      <c r="AKH88" s="0"/>
      <c r="AKI88" s="0"/>
      <c r="AKJ88" s="0"/>
      <c r="AKK88" s="0"/>
      <c r="AKL88" s="0"/>
      <c r="AKM88" s="0"/>
      <c r="AKN88" s="0"/>
      <c r="AKO88" s="0"/>
      <c r="AKP88" s="0"/>
      <c r="AKQ88" s="0"/>
      <c r="AKR88" s="0"/>
      <c r="AKS88" s="0"/>
      <c r="AKT88" s="0"/>
      <c r="AKU88" s="0"/>
      <c r="AKV88" s="0"/>
      <c r="AKW88" s="0"/>
      <c r="AKX88" s="0"/>
      <c r="AKY88" s="0"/>
      <c r="AKZ88" s="0"/>
      <c r="ALA88" s="0"/>
      <c r="ALB88" s="0"/>
      <c r="ALC88" s="0"/>
      <c r="ALD88" s="0"/>
      <c r="ALE88" s="0"/>
      <c r="ALF88" s="0"/>
      <c r="ALG88" s="0"/>
      <c r="ALH88" s="0"/>
      <c r="ALI88" s="0"/>
      <c r="ALJ88" s="0"/>
      <c r="ALK88" s="0"/>
      <c r="ALL88" s="0"/>
      <c r="ALM88" s="0"/>
      <c r="ALN88" s="0"/>
      <c r="ALO88" s="0"/>
      <c r="ALP88" s="0"/>
      <c r="ALQ88" s="0"/>
      <c r="ALR88" s="0"/>
      <c r="ALS88" s="0"/>
      <c r="ALT88" s="0"/>
      <c r="ALU88" s="0"/>
      <c r="ALV88" s="0"/>
      <c r="ALW88" s="0"/>
      <c r="ALX88" s="0"/>
      <c r="ALY88" s="0"/>
      <c r="ALZ88" s="0"/>
      <c r="AMA88" s="0"/>
      <c r="AMB88" s="0"/>
      <c r="AMC88" s="0"/>
      <c r="AMD88" s="0"/>
      <c r="AME88" s="0"/>
      <c r="AMF88" s="0"/>
      <c r="AMG88" s="0"/>
      <c r="AMH88" s="0"/>
      <c r="AMI88" s="0"/>
      <c r="AMJ88" s="0"/>
      <c r="AMK88" s="0"/>
      <c r="AML88" s="0"/>
      <c r="AMM88" s="0"/>
      <c r="AMN88" s="0"/>
      <c r="AMO88" s="0"/>
      <c r="AMP88" s="0"/>
      <c r="AMQ88" s="0"/>
      <c r="AMR88" s="0"/>
      <c r="AMS88" s="0"/>
      <c r="AMT88" s="0"/>
      <c r="AMU88" s="0"/>
      <c r="AMV88" s="0"/>
      <c r="AMW88" s="0"/>
      <c r="AMX88" s="0"/>
      <c r="AMY88" s="0"/>
      <c r="AMZ88" s="0"/>
      <c r="ANA88" s="0"/>
      <c r="ANB88" s="0"/>
      <c r="ANC88" s="0"/>
      <c r="AND88" s="0"/>
      <c r="ANE88" s="0"/>
      <c r="ANF88" s="0"/>
      <c r="ANG88" s="0"/>
      <c r="ANH88" s="0"/>
      <c r="ANI88" s="0"/>
      <c r="ANJ88" s="0"/>
      <c r="ANK88" s="0"/>
      <c r="ANL88" s="0"/>
      <c r="ANM88" s="0"/>
      <c r="ANN88" s="0"/>
      <c r="ANO88" s="0"/>
      <c r="ANP88" s="0"/>
      <c r="ANQ88" s="0"/>
      <c r="ANR88" s="0"/>
      <c r="ANS88" s="0"/>
      <c r="ANT88" s="0"/>
      <c r="ANU88" s="0"/>
      <c r="ANV88" s="0"/>
      <c r="ANW88" s="0"/>
      <c r="ANX88" s="0"/>
      <c r="ANY88" s="0"/>
      <c r="ANZ88" s="0"/>
      <c r="AOA88" s="0"/>
      <c r="AOB88" s="0"/>
      <c r="AOC88" s="0"/>
      <c r="AOD88" s="0"/>
      <c r="AOE88" s="0"/>
      <c r="AOF88" s="0"/>
      <c r="AOG88" s="0"/>
      <c r="AOH88" s="0"/>
      <c r="AOI88" s="0"/>
      <c r="AOJ88" s="0"/>
      <c r="AOK88" s="0"/>
      <c r="AOL88" s="0"/>
      <c r="AOM88" s="0"/>
      <c r="AON88" s="0"/>
      <c r="AOO88" s="0"/>
      <c r="AOP88" s="0"/>
      <c r="AOQ88" s="0"/>
      <c r="AOR88" s="0"/>
      <c r="AOS88" s="0"/>
      <c r="AOT88" s="0"/>
      <c r="AOU88" s="0"/>
      <c r="AOV88" s="0"/>
      <c r="AOW88" s="0"/>
      <c r="AOX88" s="0"/>
      <c r="AOY88" s="0"/>
      <c r="AOZ88" s="0"/>
      <c r="APA88" s="0"/>
      <c r="APB88" s="0"/>
      <c r="APC88" s="0"/>
      <c r="APD88" s="0"/>
      <c r="APE88" s="0"/>
      <c r="APF88" s="0"/>
      <c r="APG88" s="0"/>
      <c r="APH88" s="0"/>
      <c r="API88" s="0"/>
      <c r="APJ88" s="0"/>
      <c r="APK88" s="0"/>
      <c r="APL88" s="0"/>
      <c r="APM88" s="0"/>
      <c r="APN88" s="0"/>
      <c r="APO88" s="0"/>
      <c r="APP88" s="0"/>
      <c r="APQ88" s="0"/>
      <c r="APR88" s="0"/>
      <c r="APS88" s="0"/>
      <c r="APT88" s="0"/>
      <c r="APU88" s="0"/>
      <c r="APV88" s="0"/>
      <c r="APW88" s="0"/>
      <c r="APX88" s="0"/>
      <c r="APY88" s="0"/>
      <c r="APZ88" s="0"/>
      <c r="AQA88" s="0"/>
      <c r="AQB88" s="0"/>
      <c r="AQC88" s="0"/>
      <c r="AQD88" s="0"/>
      <c r="AQE88" s="0"/>
      <c r="AQF88" s="0"/>
      <c r="AQG88" s="0"/>
      <c r="AQH88" s="0"/>
      <c r="AQI88" s="0"/>
      <c r="AQJ88" s="0"/>
      <c r="AQK88" s="0"/>
      <c r="AQL88" s="0"/>
      <c r="AQM88" s="0"/>
      <c r="AQN88" s="0"/>
      <c r="AQO88" s="0"/>
      <c r="AQP88" s="0"/>
      <c r="AQQ88" s="0"/>
      <c r="AQR88" s="0"/>
      <c r="AQS88" s="0"/>
      <c r="AQT88" s="0"/>
      <c r="AQU88" s="0"/>
      <c r="AQV88" s="0"/>
      <c r="AQW88" s="0"/>
      <c r="AQX88" s="0"/>
      <c r="AQY88" s="0"/>
      <c r="AQZ88" s="0"/>
      <c r="ARA88" s="0"/>
      <c r="ARB88" s="0"/>
      <c r="ARC88" s="0"/>
      <c r="ARD88" s="0"/>
      <c r="ARE88" s="0"/>
      <c r="ARF88" s="0"/>
      <c r="ARG88" s="0"/>
      <c r="ARH88" s="0"/>
      <c r="ARI88" s="0"/>
      <c r="ARJ88" s="0"/>
      <c r="ARK88" s="0"/>
      <c r="ARL88" s="0"/>
      <c r="ARM88" s="0"/>
      <c r="ARN88" s="0"/>
      <c r="ARO88" s="0"/>
      <c r="ARP88" s="0"/>
      <c r="ARQ88" s="0"/>
      <c r="ARR88" s="0"/>
      <c r="ARS88" s="0"/>
      <c r="ART88" s="0"/>
      <c r="ARU88" s="0"/>
      <c r="ARV88" s="0"/>
      <c r="ARW88" s="0"/>
      <c r="ARX88" s="0"/>
      <c r="ARY88" s="0"/>
      <c r="ARZ88" s="0"/>
      <c r="ASA88" s="0"/>
      <c r="ASB88" s="0"/>
      <c r="ASC88" s="0"/>
      <c r="ASD88" s="0"/>
      <c r="ASE88" s="0"/>
      <c r="ASF88" s="0"/>
      <c r="ASG88" s="0"/>
      <c r="ASH88" s="0"/>
      <c r="ASI88" s="0"/>
      <c r="ASJ88" s="0"/>
      <c r="ASK88" s="0"/>
      <c r="ASL88" s="0"/>
      <c r="ASM88" s="0"/>
      <c r="ASN88" s="0"/>
      <c r="ASO88" s="0"/>
      <c r="ASP88" s="0"/>
      <c r="ASQ88" s="0"/>
      <c r="ASR88" s="0"/>
      <c r="ASS88" s="0"/>
      <c r="AST88" s="0"/>
      <c r="ASU88" s="0"/>
      <c r="ASV88" s="0"/>
      <c r="ASW88" s="0"/>
      <c r="ASX88" s="0"/>
      <c r="ASY88" s="0"/>
      <c r="ASZ88" s="0"/>
      <c r="ATA88" s="0"/>
      <c r="ATB88" s="0"/>
      <c r="ATC88" s="0"/>
      <c r="ATD88" s="0"/>
      <c r="ATE88" s="0"/>
      <c r="ATF88" s="0"/>
      <c r="ATG88" s="0"/>
      <c r="ATH88" s="0"/>
      <c r="ATI88" s="0"/>
      <c r="ATJ88" s="0"/>
      <c r="ATK88" s="0"/>
      <c r="ATL88" s="0"/>
      <c r="ATM88" s="0"/>
      <c r="ATN88" s="0"/>
      <c r="ATO88" s="0"/>
      <c r="ATP88" s="0"/>
      <c r="ATQ88" s="0"/>
      <c r="ATR88" s="0"/>
      <c r="ATS88" s="0"/>
      <c r="ATT88" s="0"/>
      <c r="ATU88" s="0"/>
      <c r="ATV88" s="0"/>
      <c r="ATW88" s="0"/>
      <c r="ATX88" s="0"/>
      <c r="ATY88" s="0"/>
      <c r="ATZ88" s="0"/>
      <c r="AUA88" s="0"/>
      <c r="AUB88" s="0"/>
      <c r="AUC88" s="0"/>
      <c r="AUD88" s="0"/>
      <c r="AUE88" s="0"/>
      <c r="AUF88" s="0"/>
      <c r="AUG88" s="0"/>
      <c r="AUH88" s="0"/>
      <c r="AUI88" s="0"/>
      <c r="AUJ88" s="0"/>
      <c r="AUK88" s="0"/>
      <c r="AUL88" s="0"/>
      <c r="AUM88" s="0"/>
      <c r="AUN88" s="0"/>
      <c r="AUO88" s="0"/>
      <c r="AUP88" s="0"/>
      <c r="AUQ88" s="0"/>
      <c r="AUR88" s="0"/>
      <c r="AUS88" s="0"/>
      <c r="AUT88" s="0"/>
      <c r="AUU88" s="0"/>
      <c r="AUV88" s="0"/>
      <c r="AUW88" s="0"/>
      <c r="AUX88" s="0"/>
      <c r="AUY88" s="0"/>
      <c r="AUZ88" s="0"/>
      <c r="AVA88" s="0"/>
      <c r="AVB88" s="0"/>
      <c r="AVC88" s="0"/>
      <c r="AVD88" s="0"/>
      <c r="AVE88" s="0"/>
      <c r="AVF88" s="0"/>
      <c r="AVG88" s="0"/>
      <c r="AVH88" s="0"/>
      <c r="AVI88" s="0"/>
      <c r="AVJ88" s="0"/>
      <c r="AVK88" s="0"/>
      <c r="AVL88" s="0"/>
      <c r="AVM88" s="0"/>
      <c r="AVN88" s="0"/>
      <c r="AVO88" s="0"/>
      <c r="AVP88" s="0"/>
      <c r="AVQ88" s="0"/>
      <c r="AVR88" s="0"/>
      <c r="AVS88" s="0"/>
      <c r="AVT88" s="0"/>
      <c r="AVU88" s="0"/>
      <c r="AVV88" s="0"/>
      <c r="AVW88" s="0"/>
      <c r="AVX88" s="0"/>
      <c r="AVY88" s="0"/>
      <c r="AVZ88" s="0"/>
      <c r="AWA88" s="0"/>
      <c r="AWB88" s="0"/>
      <c r="AWC88" s="0"/>
      <c r="AWD88" s="0"/>
      <c r="AWE88" s="0"/>
      <c r="AWF88" s="0"/>
      <c r="AWG88" s="0"/>
      <c r="AWH88" s="0"/>
      <c r="AWI88" s="0"/>
      <c r="AWJ88" s="0"/>
      <c r="AWK88" s="0"/>
      <c r="AWL88" s="0"/>
      <c r="AWM88" s="0"/>
      <c r="AWN88" s="0"/>
      <c r="AWO88" s="0"/>
      <c r="AWP88" s="0"/>
      <c r="AWQ88" s="0"/>
      <c r="AWR88" s="0"/>
      <c r="AWS88" s="0"/>
      <c r="AWT88" s="0"/>
      <c r="AWU88" s="0"/>
      <c r="AWV88" s="0"/>
      <c r="AWW88" s="0"/>
      <c r="AWX88" s="0"/>
      <c r="AWY88" s="0"/>
      <c r="AWZ88" s="0"/>
      <c r="AXA88" s="0"/>
      <c r="AXB88" s="0"/>
      <c r="AXC88" s="0"/>
      <c r="AXD88" s="0"/>
      <c r="AXE88" s="0"/>
      <c r="AXF88" s="0"/>
      <c r="AXG88" s="0"/>
      <c r="AXH88" s="0"/>
      <c r="AXI88" s="0"/>
      <c r="AXJ88" s="0"/>
      <c r="AXK88" s="0"/>
      <c r="AXL88" s="0"/>
      <c r="AXM88" s="0"/>
      <c r="AXN88" s="0"/>
      <c r="AXO88" s="0"/>
      <c r="AXP88" s="0"/>
      <c r="AXQ88" s="0"/>
      <c r="AXR88" s="0"/>
      <c r="AXS88" s="0"/>
      <c r="AXT88" s="0"/>
      <c r="AXU88" s="0"/>
      <c r="AXV88" s="0"/>
      <c r="AXW88" s="0"/>
      <c r="AXX88" s="0"/>
      <c r="AXY88" s="0"/>
      <c r="AXZ88" s="0"/>
      <c r="AYA88" s="0"/>
      <c r="AYB88" s="0"/>
      <c r="AYC88" s="0"/>
      <c r="AYD88" s="0"/>
      <c r="AYE88" s="0"/>
      <c r="AYF88" s="0"/>
      <c r="AYG88" s="0"/>
      <c r="AYH88" s="0"/>
      <c r="AYI88" s="0"/>
      <c r="AYJ88" s="0"/>
      <c r="AYK88" s="0"/>
      <c r="AYL88" s="0"/>
      <c r="AYM88" s="0"/>
      <c r="AYN88" s="0"/>
      <c r="AYO88" s="0"/>
      <c r="AYP88" s="0"/>
      <c r="AYQ88" s="0"/>
      <c r="AYR88" s="0"/>
      <c r="AYS88" s="0"/>
      <c r="AYT88" s="0"/>
      <c r="AYU88" s="0"/>
      <c r="AYV88" s="0"/>
      <c r="AYW88" s="0"/>
      <c r="AYX88" s="0"/>
      <c r="AYY88" s="0"/>
      <c r="AYZ88" s="0"/>
      <c r="AZA88" s="0"/>
      <c r="AZB88" s="0"/>
      <c r="AZC88" s="0"/>
      <c r="AZD88" s="0"/>
      <c r="AZE88" s="0"/>
      <c r="AZF88" s="0"/>
      <c r="AZG88" s="0"/>
      <c r="AZH88" s="0"/>
      <c r="AZI88" s="0"/>
      <c r="AZJ88" s="0"/>
      <c r="AZK88" s="0"/>
      <c r="AZL88" s="0"/>
      <c r="AZM88" s="0"/>
      <c r="AZN88" s="0"/>
      <c r="AZO88" s="0"/>
      <c r="AZP88" s="0"/>
      <c r="AZQ88" s="0"/>
      <c r="AZR88" s="0"/>
      <c r="AZS88" s="0"/>
      <c r="AZT88" s="0"/>
      <c r="AZU88" s="0"/>
      <c r="AZV88" s="0"/>
      <c r="AZW88" s="0"/>
      <c r="AZX88" s="0"/>
      <c r="AZY88" s="0"/>
      <c r="AZZ88" s="0"/>
      <c r="BAA88" s="0"/>
      <c r="BAB88" s="0"/>
      <c r="BAC88" s="0"/>
      <c r="BAD88" s="0"/>
      <c r="BAE88" s="0"/>
      <c r="BAF88" s="0"/>
      <c r="BAG88" s="0"/>
      <c r="BAH88" s="0"/>
      <c r="BAI88" s="0"/>
      <c r="BAJ88" s="0"/>
      <c r="BAK88" s="0"/>
      <c r="BAL88" s="0"/>
      <c r="BAM88" s="0"/>
      <c r="BAN88" s="0"/>
      <c r="BAO88" s="0"/>
      <c r="BAP88" s="0"/>
      <c r="BAQ88" s="0"/>
      <c r="BAR88" s="0"/>
      <c r="BAS88" s="0"/>
      <c r="BAT88" s="0"/>
      <c r="BAU88" s="0"/>
      <c r="BAV88" s="0"/>
      <c r="BAW88" s="0"/>
      <c r="BAX88" s="0"/>
      <c r="BAY88" s="0"/>
      <c r="BAZ88" s="0"/>
      <c r="BBA88" s="0"/>
      <c r="BBB88" s="0"/>
      <c r="BBC88" s="0"/>
      <c r="BBD88" s="0"/>
      <c r="BBE88" s="0"/>
      <c r="BBF88" s="0"/>
      <c r="BBG88" s="0"/>
      <c r="BBH88" s="0"/>
      <c r="BBI88" s="0"/>
      <c r="BBJ88" s="0"/>
      <c r="BBK88" s="0"/>
      <c r="BBL88" s="0"/>
      <c r="BBM88" s="0"/>
      <c r="BBN88" s="0"/>
      <c r="BBO88" s="0"/>
      <c r="BBP88" s="0"/>
      <c r="BBQ88" s="0"/>
      <c r="BBR88" s="0"/>
      <c r="BBS88" s="0"/>
      <c r="BBT88" s="0"/>
      <c r="BBU88" s="0"/>
      <c r="BBV88" s="0"/>
      <c r="BBW88" s="0"/>
      <c r="BBX88" s="0"/>
      <c r="BBY88" s="0"/>
      <c r="BBZ88" s="0"/>
      <c r="BCA88" s="0"/>
      <c r="BCB88" s="0"/>
      <c r="BCC88" s="0"/>
      <c r="BCD88" s="0"/>
      <c r="BCE88" s="0"/>
      <c r="BCF88" s="0"/>
      <c r="BCG88" s="0"/>
      <c r="BCH88" s="0"/>
      <c r="BCI88" s="0"/>
      <c r="BCJ88" s="0"/>
      <c r="BCK88" s="0"/>
      <c r="BCL88" s="0"/>
      <c r="BCM88" s="0"/>
      <c r="BCN88" s="0"/>
      <c r="BCO88" s="0"/>
      <c r="BCP88" s="0"/>
      <c r="BCQ88" s="0"/>
      <c r="BCR88" s="0"/>
      <c r="BCS88" s="0"/>
      <c r="BCT88" s="0"/>
      <c r="BCU88" s="0"/>
      <c r="BCV88" s="0"/>
      <c r="BCW88" s="0"/>
      <c r="BCX88" s="0"/>
      <c r="BCY88" s="0"/>
      <c r="BCZ88" s="0"/>
      <c r="BDA88" s="0"/>
      <c r="BDB88" s="0"/>
      <c r="BDC88" s="0"/>
      <c r="BDD88" s="0"/>
      <c r="BDE88" s="0"/>
      <c r="BDF88" s="0"/>
      <c r="BDG88" s="0"/>
      <c r="BDH88" s="0"/>
      <c r="BDI88" s="0"/>
      <c r="BDJ88" s="0"/>
      <c r="BDK88" s="0"/>
      <c r="BDL88" s="0"/>
      <c r="BDM88" s="0"/>
      <c r="BDN88" s="0"/>
      <c r="BDO88" s="0"/>
      <c r="BDP88" s="0"/>
      <c r="BDQ88" s="0"/>
      <c r="BDR88" s="0"/>
      <c r="BDS88" s="0"/>
      <c r="BDT88" s="0"/>
      <c r="BDU88" s="0"/>
      <c r="BDV88" s="0"/>
      <c r="BDW88" s="0"/>
      <c r="BDX88" s="0"/>
      <c r="BDY88" s="0"/>
      <c r="BDZ88" s="0"/>
      <c r="BEA88" s="0"/>
      <c r="BEB88" s="0"/>
      <c r="BEC88" s="0"/>
      <c r="BED88" s="0"/>
      <c r="BEE88" s="0"/>
      <c r="BEF88" s="0"/>
      <c r="BEG88" s="0"/>
      <c r="BEH88" s="0"/>
      <c r="BEI88" s="0"/>
      <c r="BEJ88" s="0"/>
      <c r="BEK88" s="0"/>
      <c r="BEL88" s="0"/>
      <c r="BEM88" s="0"/>
      <c r="BEN88" s="0"/>
      <c r="BEO88" s="0"/>
      <c r="BEP88" s="0"/>
      <c r="BEQ88" s="0"/>
      <c r="BER88" s="0"/>
      <c r="BES88" s="0"/>
      <c r="BET88" s="0"/>
      <c r="BEU88" s="0"/>
      <c r="BEV88" s="0"/>
      <c r="BEW88" s="0"/>
      <c r="BEX88" s="0"/>
      <c r="BEY88" s="0"/>
      <c r="BEZ88" s="0"/>
      <c r="BFA88" s="0"/>
      <c r="BFB88" s="0"/>
      <c r="BFC88" s="0"/>
      <c r="BFD88" s="0"/>
      <c r="BFE88" s="0"/>
      <c r="BFF88" s="0"/>
      <c r="BFG88" s="0"/>
      <c r="BFH88" s="0"/>
      <c r="BFI88" s="0"/>
      <c r="BFJ88" s="0"/>
      <c r="BFK88" s="0"/>
      <c r="BFL88" s="0"/>
      <c r="BFM88" s="0"/>
      <c r="BFN88" s="0"/>
      <c r="BFO88" s="0"/>
      <c r="BFP88" s="0"/>
      <c r="BFQ88" s="0"/>
      <c r="BFR88" s="0"/>
      <c r="BFS88" s="0"/>
      <c r="BFT88" s="0"/>
      <c r="BFU88" s="0"/>
      <c r="BFV88" s="0"/>
      <c r="BFW88" s="0"/>
      <c r="BFX88" s="0"/>
      <c r="BFY88" s="0"/>
      <c r="BFZ88" s="0"/>
      <c r="BGA88" s="0"/>
      <c r="BGB88" s="0"/>
      <c r="BGC88" s="0"/>
      <c r="BGD88" s="0"/>
      <c r="BGE88" s="0"/>
      <c r="BGF88" s="0"/>
      <c r="BGG88" s="0"/>
      <c r="BGH88" s="0"/>
      <c r="BGI88" s="0"/>
      <c r="BGJ88" s="0"/>
      <c r="BGK88" s="0"/>
      <c r="BGL88" s="0"/>
      <c r="BGM88" s="0"/>
      <c r="BGN88" s="0"/>
      <c r="BGO88" s="0"/>
      <c r="BGP88" s="0"/>
      <c r="BGQ88" s="0"/>
      <c r="BGR88" s="0"/>
      <c r="BGS88" s="0"/>
      <c r="BGT88" s="0"/>
      <c r="BGU88" s="0"/>
      <c r="BGV88" s="0"/>
      <c r="BGW88" s="0"/>
      <c r="BGX88" s="0"/>
      <c r="BGY88" s="0"/>
      <c r="BGZ88" s="0"/>
      <c r="BHA88" s="0"/>
      <c r="BHB88" s="0"/>
      <c r="BHC88" s="0"/>
      <c r="BHD88" s="0"/>
      <c r="BHE88" s="0"/>
      <c r="BHF88" s="0"/>
      <c r="BHG88" s="0"/>
      <c r="BHH88" s="0"/>
      <c r="BHI88" s="0"/>
      <c r="BHJ88" s="0"/>
      <c r="BHK88" s="0"/>
      <c r="BHL88" s="0"/>
      <c r="BHM88" s="0"/>
      <c r="BHN88" s="0"/>
      <c r="BHO88" s="0"/>
      <c r="BHP88" s="0"/>
      <c r="BHQ88" s="0"/>
      <c r="BHR88" s="0"/>
      <c r="BHS88" s="0"/>
      <c r="BHT88" s="0"/>
      <c r="BHU88" s="0"/>
      <c r="BHV88" s="0"/>
      <c r="BHW88" s="0"/>
      <c r="BHX88" s="0"/>
      <c r="BHY88" s="0"/>
      <c r="BHZ88" s="0"/>
      <c r="BIA88" s="0"/>
      <c r="BIB88" s="0"/>
      <c r="BIC88" s="0"/>
      <c r="BID88" s="0"/>
      <c r="BIE88" s="0"/>
      <c r="BIF88" s="0"/>
      <c r="BIG88" s="0"/>
      <c r="BIH88" s="0"/>
      <c r="BII88" s="0"/>
      <c r="BIJ88" s="0"/>
      <c r="BIK88" s="0"/>
      <c r="BIL88" s="0"/>
      <c r="BIM88" s="0"/>
      <c r="BIN88" s="0"/>
      <c r="BIO88" s="0"/>
      <c r="BIP88" s="0"/>
      <c r="BIQ88" s="0"/>
      <c r="BIR88" s="0"/>
      <c r="BIS88" s="0"/>
      <c r="BIT88" s="0"/>
      <c r="BIU88" s="0"/>
      <c r="BIV88" s="0"/>
      <c r="BIW88" s="0"/>
      <c r="BIX88" s="0"/>
      <c r="BIY88" s="0"/>
      <c r="BIZ88" s="0"/>
      <c r="BJA88" s="0"/>
      <c r="BJB88" s="0"/>
      <c r="BJC88" s="0"/>
      <c r="BJD88" s="0"/>
      <c r="BJE88" s="0"/>
      <c r="BJF88" s="0"/>
      <c r="BJG88" s="0"/>
      <c r="BJH88" s="0"/>
      <c r="BJI88" s="0"/>
      <c r="BJJ88" s="0"/>
      <c r="BJK88" s="0"/>
      <c r="BJL88" s="0"/>
      <c r="BJM88" s="0"/>
      <c r="BJN88" s="0"/>
      <c r="BJO88" s="0"/>
      <c r="BJP88" s="0"/>
      <c r="BJQ88" s="0"/>
      <c r="BJR88" s="0"/>
      <c r="BJS88" s="0"/>
      <c r="BJT88" s="0"/>
      <c r="BJU88" s="0"/>
      <c r="BJV88" s="0"/>
      <c r="BJW88" s="0"/>
      <c r="BJX88" s="0"/>
      <c r="BJY88" s="0"/>
      <c r="BJZ88" s="0"/>
      <c r="BKA88" s="0"/>
      <c r="BKB88" s="0"/>
      <c r="BKC88" s="0"/>
      <c r="BKD88" s="0"/>
      <c r="BKE88" s="0"/>
      <c r="BKF88" s="0"/>
      <c r="BKG88" s="0"/>
      <c r="BKH88" s="0"/>
      <c r="BKI88" s="0"/>
      <c r="BKJ88" s="0"/>
      <c r="BKK88" s="0"/>
      <c r="BKL88" s="0"/>
      <c r="BKM88" s="0"/>
      <c r="BKN88" s="0"/>
      <c r="BKO88" s="0"/>
      <c r="BKP88" s="0"/>
      <c r="BKQ88" s="0"/>
      <c r="BKR88" s="0"/>
      <c r="BKS88" s="0"/>
      <c r="BKT88" s="0"/>
      <c r="BKU88" s="0"/>
      <c r="BKV88" s="0"/>
      <c r="BKW88" s="0"/>
      <c r="BKX88" s="0"/>
      <c r="BKY88" s="0"/>
      <c r="BKZ88" s="0"/>
      <c r="BLA88" s="0"/>
      <c r="BLB88" s="0"/>
      <c r="BLC88" s="0"/>
      <c r="BLD88" s="0"/>
      <c r="BLE88" s="0"/>
      <c r="BLF88" s="0"/>
      <c r="BLG88" s="0"/>
      <c r="BLH88" s="0"/>
      <c r="BLI88" s="0"/>
      <c r="BLJ88" s="0"/>
      <c r="BLK88" s="0"/>
      <c r="BLL88" s="0"/>
      <c r="BLM88" s="0"/>
      <c r="BLN88" s="0"/>
      <c r="BLO88" s="0"/>
      <c r="BLP88" s="0"/>
      <c r="BLQ88" s="0"/>
      <c r="BLR88" s="0"/>
      <c r="BLS88" s="0"/>
      <c r="BLT88" s="0"/>
      <c r="BLU88" s="0"/>
      <c r="BLV88" s="0"/>
      <c r="BLW88" s="0"/>
      <c r="BLX88" s="0"/>
      <c r="BLY88" s="0"/>
      <c r="BLZ88" s="0"/>
      <c r="BMA88" s="0"/>
      <c r="BMB88" s="0"/>
      <c r="BMC88" s="0"/>
      <c r="BMD88" s="0"/>
      <c r="BME88" s="0"/>
      <c r="BMF88" s="0"/>
      <c r="BMG88" s="0"/>
      <c r="BMH88" s="0"/>
      <c r="BMI88" s="0"/>
      <c r="BMJ88" s="0"/>
      <c r="BMK88" s="0"/>
      <c r="BML88" s="0"/>
      <c r="BMM88" s="0"/>
      <c r="BMN88" s="0"/>
      <c r="BMO88" s="0"/>
      <c r="BMP88" s="0"/>
      <c r="BMQ88" s="0"/>
      <c r="BMR88" s="0"/>
      <c r="BMS88" s="0"/>
      <c r="BMT88" s="0"/>
      <c r="BMU88" s="0"/>
      <c r="BMV88" s="0"/>
      <c r="BMW88" s="0"/>
      <c r="BMX88" s="0"/>
      <c r="BMY88" s="0"/>
      <c r="BMZ88" s="0"/>
      <c r="BNA88" s="0"/>
      <c r="BNB88" s="0"/>
      <c r="BNC88" s="0"/>
      <c r="BND88" s="0"/>
      <c r="BNE88" s="0"/>
      <c r="BNF88" s="0"/>
      <c r="BNG88" s="0"/>
      <c r="BNH88" s="0"/>
      <c r="BNI88" s="0"/>
      <c r="BNJ88" s="0"/>
      <c r="BNK88" s="0"/>
      <c r="BNL88" s="0"/>
      <c r="BNM88" s="0"/>
      <c r="BNN88" s="0"/>
      <c r="BNO88" s="0"/>
      <c r="BNP88" s="0"/>
      <c r="BNQ88" s="0"/>
      <c r="BNR88" s="0"/>
      <c r="BNS88" s="0"/>
      <c r="BNT88" s="0"/>
      <c r="BNU88" s="0"/>
      <c r="BNV88" s="0"/>
      <c r="BNW88" s="0"/>
      <c r="BNX88" s="0"/>
      <c r="BNY88" s="0"/>
      <c r="BNZ88" s="0"/>
      <c r="BOA88" s="0"/>
      <c r="BOB88" s="0"/>
      <c r="BOC88" s="0"/>
      <c r="BOD88" s="0"/>
      <c r="BOE88" s="0"/>
      <c r="BOF88" s="0"/>
      <c r="BOG88" s="0"/>
      <c r="BOH88" s="0"/>
      <c r="BOI88" s="0"/>
      <c r="BOJ88" s="0"/>
      <c r="BOK88" s="0"/>
      <c r="BOL88" s="0"/>
      <c r="BOM88" s="0"/>
      <c r="BON88" s="0"/>
      <c r="BOO88" s="0"/>
      <c r="BOP88" s="0"/>
      <c r="BOQ88" s="0"/>
      <c r="BOR88" s="0"/>
      <c r="BOS88" s="0"/>
      <c r="BOT88" s="0"/>
      <c r="BOU88" s="0"/>
      <c r="BOV88" s="0"/>
      <c r="BOW88" s="0"/>
      <c r="BOX88" s="0"/>
      <c r="BOY88" s="0"/>
      <c r="BOZ88" s="0"/>
      <c r="BPA88" s="0"/>
      <c r="BPB88" s="0"/>
      <c r="BPC88" s="0"/>
      <c r="BPD88" s="0"/>
      <c r="BPE88" s="0"/>
      <c r="BPF88" s="0"/>
      <c r="BPG88" s="0"/>
      <c r="BPH88" s="0"/>
      <c r="BPI88" s="0"/>
      <c r="BPJ88" s="0"/>
      <c r="BPK88" s="0"/>
      <c r="BPL88" s="0"/>
      <c r="BPM88" s="0"/>
      <c r="BPN88" s="0"/>
      <c r="BPO88" s="0"/>
      <c r="BPP88" s="0"/>
      <c r="BPQ88" s="0"/>
      <c r="BPR88" s="0"/>
      <c r="BPS88" s="0"/>
      <c r="BPT88" s="0"/>
      <c r="BPU88" s="0"/>
      <c r="BPV88" s="0"/>
      <c r="BPW88" s="0"/>
      <c r="BPX88" s="0"/>
      <c r="BPY88" s="0"/>
      <c r="BPZ88" s="0"/>
      <c r="BQA88" s="0"/>
      <c r="BQB88" s="0"/>
      <c r="BQC88" s="0"/>
      <c r="BQD88" s="0"/>
      <c r="BQE88" s="0"/>
      <c r="BQF88" s="0"/>
      <c r="BQG88" s="0"/>
      <c r="BQH88" s="0"/>
      <c r="BQI88" s="0"/>
      <c r="BQJ88" s="0"/>
      <c r="BQK88" s="0"/>
      <c r="BQL88" s="0"/>
      <c r="BQM88" s="0"/>
      <c r="BQN88" s="0"/>
      <c r="BQO88" s="0"/>
      <c r="BQP88" s="0"/>
      <c r="BQQ88" s="0"/>
      <c r="BQR88" s="0"/>
      <c r="BQS88" s="0"/>
      <c r="BQT88" s="0"/>
      <c r="BQU88" s="0"/>
      <c r="BQV88" s="0"/>
      <c r="BQW88" s="0"/>
      <c r="BQX88" s="0"/>
      <c r="BQY88" s="0"/>
      <c r="BQZ88" s="0"/>
      <c r="BRA88" s="0"/>
      <c r="BRB88" s="0"/>
      <c r="BRC88" s="0"/>
      <c r="BRD88" s="0"/>
      <c r="BRE88" s="0"/>
      <c r="BRF88" s="0"/>
      <c r="BRG88" s="0"/>
      <c r="BRH88" s="0"/>
      <c r="BRI88" s="0"/>
      <c r="BRJ88" s="0"/>
      <c r="BRK88" s="0"/>
      <c r="BRL88" s="0"/>
      <c r="BRM88" s="0"/>
      <c r="BRN88" s="0"/>
      <c r="BRO88" s="0"/>
      <c r="BRP88" s="0"/>
      <c r="BRQ88" s="0"/>
      <c r="BRR88" s="0"/>
      <c r="BRS88" s="0"/>
      <c r="BRT88" s="0"/>
      <c r="BRU88" s="0"/>
      <c r="BRV88" s="0"/>
      <c r="BRW88" s="0"/>
      <c r="BRX88" s="0"/>
      <c r="BRY88" s="0"/>
      <c r="BRZ88" s="0"/>
      <c r="BSA88" s="0"/>
      <c r="BSB88" s="0"/>
      <c r="BSC88" s="0"/>
      <c r="BSD88" s="0"/>
      <c r="BSE88" s="0"/>
      <c r="BSF88" s="0"/>
      <c r="BSG88" s="0"/>
      <c r="BSH88" s="0"/>
      <c r="BSI88" s="0"/>
      <c r="BSJ88" s="0"/>
      <c r="BSK88" s="0"/>
      <c r="BSL88" s="0"/>
      <c r="BSM88" s="0"/>
      <c r="BSN88" s="0"/>
      <c r="BSO88" s="0"/>
      <c r="BSP88" s="0"/>
      <c r="BSQ88" s="0"/>
      <c r="BSR88" s="0"/>
      <c r="BSS88" s="0"/>
      <c r="BST88" s="0"/>
      <c r="BSU88" s="0"/>
      <c r="BSV88" s="0"/>
      <c r="BSW88" s="0"/>
      <c r="BSX88" s="0"/>
      <c r="BSY88" s="0"/>
      <c r="BSZ88" s="0"/>
      <c r="BTA88" s="0"/>
      <c r="BTB88" s="0"/>
      <c r="BTC88" s="0"/>
      <c r="BTD88" s="0"/>
      <c r="BTE88" s="0"/>
      <c r="BTF88" s="0"/>
      <c r="BTG88" s="0"/>
      <c r="BTH88" s="0"/>
      <c r="BTI88" s="0"/>
      <c r="BTJ88" s="0"/>
      <c r="BTK88" s="0"/>
      <c r="BTL88" s="0"/>
      <c r="BTM88" s="0"/>
      <c r="BTN88" s="0"/>
      <c r="BTO88" s="0"/>
      <c r="BTP88" s="0"/>
      <c r="BTQ88" s="0"/>
      <c r="BTR88" s="0"/>
      <c r="BTS88" s="0"/>
      <c r="BTT88" s="0"/>
      <c r="BTU88" s="0"/>
      <c r="BTV88" s="0"/>
      <c r="BTW88" s="0"/>
      <c r="BTX88" s="0"/>
      <c r="BTY88" s="0"/>
      <c r="BTZ88" s="0"/>
      <c r="BUA88" s="0"/>
      <c r="BUB88" s="0"/>
      <c r="BUC88" s="0"/>
      <c r="BUD88" s="0"/>
      <c r="BUE88" s="0"/>
      <c r="BUF88" s="0"/>
      <c r="BUG88" s="0"/>
      <c r="BUH88" s="0"/>
      <c r="BUI88" s="0"/>
      <c r="BUJ88" s="0"/>
      <c r="BUK88" s="0"/>
      <c r="BUL88" s="0"/>
      <c r="BUM88" s="0"/>
      <c r="BUN88" s="0"/>
      <c r="BUO88" s="0"/>
      <c r="BUP88" s="0"/>
      <c r="BUQ88" s="0"/>
      <c r="BUR88" s="0"/>
      <c r="BUS88" s="0"/>
      <c r="BUT88" s="0"/>
      <c r="BUU88" s="0"/>
      <c r="BUV88" s="0"/>
      <c r="BUW88" s="0"/>
      <c r="BUX88" s="0"/>
      <c r="BUY88" s="0"/>
      <c r="BUZ88" s="0"/>
      <c r="BVA88" s="0"/>
      <c r="BVB88" s="0"/>
      <c r="BVC88" s="0"/>
      <c r="BVD88" s="0"/>
      <c r="BVE88" s="0"/>
      <c r="BVF88" s="0"/>
      <c r="BVG88" s="0"/>
      <c r="BVH88" s="0"/>
      <c r="BVI88" s="0"/>
      <c r="BVJ88" s="0"/>
      <c r="BVK88" s="0"/>
      <c r="BVL88" s="0"/>
      <c r="BVM88" s="0"/>
      <c r="BVN88" s="0"/>
      <c r="BVO88" s="0"/>
      <c r="BVP88" s="0"/>
      <c r="BVQ88" s="0"/>
      <c r="BVR88" s="0"/>
      <c r="BVS88" s="0"/>
      <c r="BVT88" s="0"/>
      <c r="BVU88" s="0"/>
      <c r="BVV88" s="0"/>
      <c r="BVW88" s="0"/>
      <c r="BVX88" s="0"/>
      <c r="BVY88" s="0"/>
      <c r="BVZ88" s="0"/>
      <c r="BWA88" s="0"/>
      <c r="BWB88" s="0"/>
      <c r="BWC88" s="0"/>
      <c r="BWD88" s="0"/>
      <c r="BWE88" s="0"/>
      <c r="BWF88" s="0"/>
      <c r="BWG88" s="0"/>
      <c r="BWH88" s="0"/>
      <c r="BWI88" s="0"/>
      <c r="BWJ88" s="0"/>
      <c r="BWK88" s="0"/>
      <c r="BWL88" s="0"/>
      <c r="BWM88" s="0"/>
      <c r="BWN88" s="0"/>
      <c r="BWO88" s="0"/>
      <c r="BWP88" s="0"/>
      <c r="BWQ88" s="0"/>
      <c r="BWR88" s="0"/>
      <c r="BWS88" s="0"/>
      <c r="BWT88" s="0"/>
      <c r="BWU88" s="0"/>
      <c r="BWV88" s="0"/>
      <c r="BWW88" s="0"/>
      <c r="BWX88" s="0"/>
      <c r="BWY88" s="0"/>
      <c r="BWZ88" s="0"/>
      <c r="BXA88" s="0"/>
      <c r="BXB88" s="0"/>
      <c r="BXC88" s="0"/>
      <c r="BXD88" s="0"/>
      <c r="BXE88" s="0"/>
      <c r="BXF88" s="0"/>
      <c r="BXG88" s="0"/>
      <c r="BXH88" s="0"/>
      <c r="BXI88" s="0"/>
      <c r="BXJ88" s="0"/>
      <c r="BXK88" s="0"/>
      <c r="BXL88" s="0"/>
      <c r="BXM88" s="0"/>
      <c r="BXN88" s="0"/>
      <c r="BXO88" s="0"/>
      <c r="BXP88" s="0"/>
      <c r="BXQ88" s="0"/>
      <c r="BXR88" s="0"/>
      <c r="BXS88" s="0"/>
      <c r="BXT88" s="0"/>
      <c r="BXU88" s="0"/>
      <c r="BXV88" s="0"/>
      <c r="BXW88" s="0"/>
      <c r="BXX88" s="0"/>
      <c r="BXY88" s="0"/>
      <c r="BXZ88" s="0"/>
      <c r="BYA88" s="0"/>
      <c r="BYB88" s="0"/>
      <c r="BYC88" s="0"/>
      <c r="BYD88" s="0"/>
      <c r="BYE88" s="0"/>
      <c r="BYF88" s="0"/>
      <c r="BYG88" s="0"/>
      <c r="BYH88" s="0"/>
      <c r="BYI88" s="0"/>
      <c r="BYJ88" s="0"/>
      <c r="BYK88" s="0"/>
      <c r="BYL88" s="0"/>
      <c r="BYM88" s="0"/>
      <c r="BYN88" s="0"/>
      <c r="BYO88" s="0"/>
      <c r="BYP88" s="0"/>
      <c r="BYQ88" s="0"/>
      <c r="BYR88" s="0"/>
      <c r="BYS88" s="0"/>
      <c r="BYT88" s="0"/>
      <c r="BYU88" s="0"/>
      <c r="BYV88" s="0"/>
      <c r="BYW88" s="0"/>
      <c r="BYX88" s="0"/>
      <c r="BYY88" s="0"/>
      <c r="BYZ88" s="0"/>
      <c r="BZA88" s="0"/>
      <c r="BZB88" s="0"/>
      <c r="BZC88" s="0"/>
      <c r="BZD88" s="0"/>
      <c r="BZE88" s="0"/>
      <c r="BZF88" s="0"/>
      <c r="BZG88" s="0"/>
      <c r="BZH88" s="0"/>
      <c r="BZI88" s="0"/>
      <c r="BZJ88" s="0"/>
      <c r="BZK88" s="0"/>
      <c r="BZL88" s="0"/>
      <c r="BZM88" s="0"/>
      <c r="BZN88" s="0"/>
      <c r="BZO88" s="0"/>
      <c r="BZP88" s="0"/>
      <c r="BZQ88" s="0"/>
      <c r="BZR88" s="0"/>
      <c r="BZS88" s="0"/>
      <c r="BZT88" s="0"/>
      <c r="BZU88" s="0"/>
      <c r="BZV88" s="0"/>
      <c r="BZW88" s="0"/>
      <c r="BZX88" s="0"/>
      <c r="BZY88" s="0"/>
      <c r="BZZ88" s="0"/>
      <c r="CAA88" s="0"/>
      <c r="CAB88" s="0"/>
      <c r="CAC88" s="0"/>
      <c r="CAD88" s="0"/>
      <c r="CAE88" s="0"/>
      <c r="CAF88" s="0"/>
      <c r="CAG88" s="0"/>
      <c r="CAH88" s="0"/>
      <c r="CAI88" s="0"/>
      <c r="CAJ88" s="0"/>
      <c r="CAK88" s="0"/>
      <c r="CAL88" s="0"/>
      <c r="CAM88" s="0"/>
      <c r="CAN88" s="0"/>
      <c r="CAO88" s="0"/>
      <c r="CAP88" s="0"/>
      <c r="CAQ88" s="0"/>
      <c r="CAR88" s="0"/>
      <c r="CAS88" s="0"/>
      <c r="CAT88" s="0"/>
      <c r="CAU88" s="0"/>
      <c r="CAV88" s="0"/>
      <c r="CAW88" s="0"/>
      <c r="CAX88" s="0"/>
      <c r="CAY88" s="0"/>
      <c r="CAZ88" s="0"/>
      <c r="CBA88" s="0"/>
      <c r="CBB88" s="0"/>
      <c r="CBC88" s="0"/>
      <c r="CBD88" s="0"/>
      <c r="CBE88" s="0"/>
      <c r="CBF88" s="0"/>
      <c r="CBG88" s="0"/>
      <c r="CBH88" s="0"/>
      <c r="CBI88" s="0"/>
      <c r="CBJ88" s="0"/>
      <c r="CBK88" s="0"/>
      <c r="CBL88" s="0"/>
      <c r="CBM88" s="0"/>
      <c r="CBN88" s="0"/>
      <c r="CBO88" s="0"/>
      <c r="CBP88" s="0"/>
      <c r="CBQ88" s="0"/>
      <c r="CBR88" s="0"/>
      <c r="CBS88" s="0"/>
      <c r="CBT88" s="0"/>
      <c r="CBU88" s="0"/>
      <c r="CBV88" s="0"/>
      <c r="CBW88" s="0"/>
      <c r="CBX88" s="0"/>
      <c r="CBY88" s="0"/>
      <c r="CBZ88" s="0"/>
      <c r="CCA88" s="0"/>
      <c r="CCB88" s="0"/>
      <c r="CCC88" s="0"/>
      <c r="CCD88" s="0"/>
      <c r="CCE88" s="0"/>
      <c r="CCF88" s="0"/>
      <c r="CCG88" s="0"/>
      <c r="CCH88" s="0"/>
      <c r="CCI88" s="0"/>
      <c r="CCJ88" s="0"/>
      <c r="CCK88" s="0"/>
      <c r="CCL88" s="0"/>
      <c r="CCM88" s="0"/>
      <c r="CCN88" s="0"/>
      <c r="CCO88" s="0"/>
      <c r="CCP88" s="0"/>
      <c r="CCQ88" s="0"/>
      <c r="CCR88" s="0"/>
      <c r="CCS88" s="0"/>
      <c r="CCT88" s="0"/>
      <c r="CCU88" s="0"/>
      <c r="CCV88" s="0"/>
      <c r="CCW88" s="0"/>
      <c r="CCX88" s="0"/>
      <c r="CCY88" s="0"/>
      <c r="CCZ88" s="0"/>
      <c r="CDA88" s="0"/>
      <c r="CDB88" s="0"/>
      <c r="CDC88" s="0"/>
      <c r="CDD88" s="0"/>
      <c r="CDE88" s="0"/>
      <c r="CDF88" s="0"/>
      <c r="CDG88" s="0"/>
      <c r="CDH88" s="0"/>
      <c r="CDI88" s="0"/>
      <c r="CDJ88" s="0"/>
      <c r="CDK88" s="0"/>
      <c r="CDL88" s="0"/>
      <c r="CDM88" s="0"/>
      <c r="CDN88" s="0"/>
      <c r="CDO88" s="0"/>
      <c r="CDP88" s="0"/>
      <c r="CDQ88" s="0"/>
      <c r="CDR88" s="0"/>
      <c r="CDS88" s="0"/>
      <c r="CDT88" s="0"/>
      <c r="CDU88" s="0"/>
      <c r="CDV88" s="0"/>
      <c r="CDW88" s="0"/>
      <c r="CDX88" s="0"/>
      <c r="CDY88" s="0"/>
      <c r="CDZ88" s="0"/>
      <c r="CEA88" s="0"/>
      <c r="CEB88" s="0"/>
      <c r="CEC88" s="0"/>
      <c r="CED88" s="0"/>
      <c r="CEE88" s="0"/>
      <c r="CEF88" s="0"/>
      <c r="CEG88" s="0"/>
      <c r="CEH88" s="0"/>
      <c r="CEI88" s="0"/>
      <c r="CEJ88" s="0"/>
      <c r="CEK88" s="0"/>
      <c r="CEL88" s="0"/>
      <c r="CEM88" s="0"/>
      <c r="CEN88" s="0"/>
      <c r="CEO88" s="0"/>
      <c r="CEP88" s="0"/>
      <c r="CEQ88" s="0"/>
      <c r="CER88" s="0"/>
      <c r="CES88" s="0"/>
      <c r="CET88" s="0"/>
      <c r="CEU88" s="0"/>
      <c r="CEV88" s="0"/>
      <c r="CEW88" s="0"/>
      <c r="CEX88" s="0"/>
      <c r="CEY88" s="0"/>
      <c r="CEZ88" s="0"/>
      <c r="CFA88" s="0"/>
      <c r="CFB88" s="0"/>
      <c r="CFC88" s="0"/>
      <c r="CFD88" s="0"/>
      <c r="CFE88" s="0"/>
      <c r="CFF88" s="0"/>
      <c r="CFG88" s="0"/>
      <c r="CFH88" s="0"/>
      <c r="CFI88" s="0"/>
      <c r="CFJ88" s="0"/>
      <c r="CFK88" s="0"/>
      <c r="CFL88" s="0"/>
      <c r="CFM88" s="0"/>
      <c r="CFN88" s="0"/>
      <c r="CFO88" s="0"/>
      <c r="CFP88" s="0"/>
      <c r="CFQ88" s="0"/>
      <c r="CFR88" s="0"/>
      <c r="CFS88" s="0"/>
      <c r="CFT88" s="0"/>
      <c r="CFU88" s="0"/>
      <c r="CFV88" s="0"/>
      <c r="CFW88" s="0"/>
      <c r="CFX88" s="0"/>
      <c r="CFY88" s="0"/>
      <c r="CFZ88" s="0"/>
      <c r="CGA88" s="0"/>
      <c r="CGB88" s="0"/>
      <c r="CGC88" s="0"/>
      <c r="CGD88" s="0"/>
      <c r="CGE88" s="0"/>
      <c r="CGF88" s="0"/>
      <c r="CGG88" s="0"/>
      <c r="CGH88" s="0"/>
      <c r="CGI88" s="0"/>
      <c r="CGJ88" s="0"/>
      <c r="CGK88" s="0"/>
      <c r="CGL88" s="0"/>
      <c r="CGM88" s="0"/>
      <c r="CGN88" s="0"/>
      <c r="CGO88" s="0"/>
      <c r="CGP88" s="0"/>
      <c r="CGQ88" s="0"/>
      <c r="CGR88" s="0"/>
      <c r="CGS88" s="0"/>
      <c r="CGT88" s="0"/>
      <c r="CGU88" s="0"/>
      <c r="CGV88" s="0"/>
      <c r="CGW88" s="0"/>
      <c r="CGX88" s="0"/>
      <c r="CGY88" s="0"/>
      <c r="CGZ88" s="0"/>
      <c r="CHA88" s="0"/>
      <c r="CHB88" s="0"/>
      <c r="CHC88" s="0"/>
      <c r="CHD88" s="0"/>
      <c r="CHE88" s="0"/>
      <c r="CHF88" s="0"/>
      <c r="CHG88" s="0"/>
      <c r="CHH88" s="0"/>
      <c r="CHI88" s="0"/>
      <c r="CHJ88" s="0"/>
      <c r="CHK88" s="0"/>
      <c r="CHL88" s="0"/>
      <c r="CHM88" s="0"/>
      <c r="CHN88" s="0"/>
      <c r="CHO88" s="0"/>
      <c r="CHP88" s="0"/>
      <c r="CHQ88" s="0"/>
      <c r="CHR88" s="0"/>
      <c r="CHS88" s="0"/>
      <c r="CHT88" s="0"/>
      <c r="CHU88" s="0"/>
      <c r="CHV88" s="0"/>
      <c r="CHW88" s="0"/>
      <c r="CHX88" s="0"/>
      <c r="CHY88" s="0"/>
      <c r="CHZ88" s="0"/>
      <c r="CIA88" s="0"/>
      <c r="CIB88" s="0"/>
      <c r="CIC88" s="0"/>
      <c r="CID88" s="0"/>
      <c r="CIE88" s="0"/>
      <c r="CIF88" s="0"/>
      <c r="CIG88" s="0"/>
      <c r="CIH88" s="0"/>
      <c r="CII88" s="0"/>
      <c r="CIJ88" s="0"/>
      <c r="CIK88" s="0"/>
      <c r="CIL88" s="0"/>
      <c r="CIM88" s="0"/>
      <c r="CIN88" s="0"/>
      <c r="CIO88" s="0"/>
      <c r="CIP88" s="0"/>
      <c r="CIQ88" s="0"/>
      <c r="CIR88" s="0"/>
      <c r="CIS88" s="0"/>
      <c r="CIT88" s="0"/>
      <c r="CIU88" s="0"/>
      <c r="CIV88" s="0"/>
      <c r="CIW88" s="0"/>
      <c r="CIX88" s="0"/>
      <c r="CIY88" s="0"/>
      <c r="CIZ88" s="0"/>
      <c r="CJA88" s="0"/>
      <c r="CJB88" s="0"/>
      <c r="CJC88" s="0"/>
      <c r="CJD88" s="0"/>
      <c r="CJE88" s="0"/>
      <c r="CJF88" s="0"/>
      <c r="CJG88" s="0"/>
      <c r="CJH88" s="0"/>
      <c r="CJI88" s="0"/>
      <c r="CJJ88" s="0"/>
      <c r="CJK88" s="0"/>
      <c r="CJL88" s="0"/>
      <c r="CJM88" s="0"/>
      <c r="CJN88" s="0"/>
      <c r="CJO88" s="0"/>
      <c r="CJP88" s="0"/>
      <c r="CJQ88" s="0"/>
      <c r="CJR88" s="0"/>
      <c r="CJS88" s="0"/>
      <c r="CJT88" s="0"/>
      <c r="CJU88" s="0"/>
      <c r="CJV88" s="0"/>
      <c r="CJW88" s="0"/>
      <c r="CJX88" s="0"/>
      <c r="CJY88" s="0"/>
      <c r="CJZ88" s="0"/>
      <c r="CKA88" s="0"/>
      <c r="CKB88" s="0"/>
      <c r="CKC88" s="0"/>
      <c r="CKD88" s="0"/>
      <c r="CKE88" s="0"/>
      <c r="CKF88" s="0"/>
      <c r="CKG88" s="0"/>
      <c r="CKH88" s="0"/>
      <c r="CKI88" s="0"/>
      <c r="CKJ88" s="0"/>
      <c r="CKK88" s="0"/>
      <c r="CKL88" s="0"/>
      <c r="CKM88" s="0"/>
      <c r="CKN88" s="0"/>
      <c r="CKO88" s="0"/>
      <c r="CKP88" s="0"/>
      <c r="CKQ88" s="0"/>
      <c r="CKR88" s="0"/>
      <c r="CKS88" s="0"/>
      <c r="CKT88" s="0"/>
      <c r="CKU88" s="0"/>
      <c r="CKV88" s="0"/>
      <c r="CKW88" s="0"/>
      <c r="CKX88" s="0"/>
      <c r="CKY88" s="0"/>
      <c r="CKZ88" s="0"/>
      <c r="CLA88" s="0"/>
      <c r="CLB88" s="0"/>
      <c r="CLC88" s="0"/>
      <c r="CLD88" s="0"/>
      <c r="CLE88" s="0"/>
      <c r="CLF88" s="0"/>
      <c r="CLG88" s="0"/>
      <c r="CLH88" s="0"/>
      <c r="CLI88" s="0"/>
      <c r="CLJ88" s="0"/>
      <c r="CLK88" s="0"/>
      <c r="CLL88" s="0"/>
      <c r="CLM88" s="0"/>
      <c r="CLN88" s="0"/>
      <c r="CLO88" s="0"/>
      <c r="CLP88" s="0"/>
      <c r="CLQ88" s="0"/>
      <c r="CLR88" s="0"/>
      <c r="CLS88" s="0"/>
      <c r="CLT88" s="0"/>
      <c r="CLU88" s="0"/>
      <c r="CLV88" s="0"/>
      <c r="CLW88" s="0"/>
      <c r="CLX88" s="0"/>
      <c r="CLY88" s="0"/>
      <c r="CLZ88" s="0"/>
      <c r="CMA88" s="0"/>
      <c r="CMB88" s="0"/>
      <c r="CMC88" s="0"/>
      <c r="CMD88" s="0"/>
      <c r="CME88" s="0"/>
      <c r="CMF88" s="0"/>
      <c r="CMG88" s="0"/>
      <c r="CMH88" s="0"/>
      <c r="CMI88" s="0"/>
      <c r="CMJ88" s="0"/>
      <c r="CMK88" s="0"/>
      <c r="CML88" s="0"/>
      <c r="CMM88" s="0"/>
      <c r="CMN88" s="0"/>
      <c r="CMO88" s="0"/>
      <c r="CMP88" s="0"/>
      <c r="CMQ88" s="0"/>
      <c r="CMR88" s="0"/>
      <c r="CMS88" s="0"/>
      <c r="CMT88" s="0"/>
      <c r="CMU88" s="0"/>
      <c r="CMV88" s="0"/>
      <c r="CMW88" s="0"/>
      <c r="CMX88" s="0"/>
      <c r="CMY88" s="0"/>
      <c r="CMZ88" s="0"/>
      <c r="CNA88" s="0"/>
      <c r="CNB88" s="0"/>
      <c r="CNC88" s="0"/>
      <c r="CND88" s="0"/>
      <c r="CNE88" s="0"/>
      <c r="CNF88" s="0"/>
      <c r="CNG88" s="0"/>
      <c r="CNH88" s="0"/>
      <c r="CNI88" s="0"/>
      <c r="CNJ88" s="0"/>
      <c r="CNK88" s="0"/>
      <c r="CNL88" s="0"/>
      <c r="CNM88" s="0"/>
      <c r="CNN88" s="0"/>
      <c r="CNO88" s="0"/>
      <c r="CNP88" s="0"/>
      <c r="CNQ88" s="0"/>
      <c r="CNR88" s="0"/>
      <c r="CNS88" s="0"/>
      <c r="CNT88" s="0"/>
      <c r="CNU88" s="0"/>
      <c r="CNV88" s="0"/>
      <c r="CNW88" s="0"/>
      <c r="CNX88" s="0"/>
      <c r="CNY88" s="0"/>
      <c r="CNZ88" s="0"/>
      <c r="COA88" s="0"/>
      <c r="COB88" s="0"/>
      <c r="COC88" s="0"/>
      <c r="COD88" s="0"/>
      <c r="COE88" s="0"/>
      <c r="COF88" s="0"/>
      <c r="COG88" s="0"/>
      <c r="COH88" s="0"/>
      <c r="COI88" s="0"/>
      <c r="COJ88" s="0"/>
      <c r="COK88" s="0"/>
      <c r="COL88" s="0"/>
      <c r="COM88" s="0"/>
      <c r="CON88" s="0"/>
      <c r="COO88" s="0"/>
      <c r="COP88" s="0"/>
      <c r="COQ88" s="0"/>
      <c r="COR88" s="0"/>
      <c r="COS88" s="0"/>
      <c r="COT88" s="0"/>
      <c r="COU88" s="0"/>
      <c r="COV88" s="0"/>
      <c r="COW88" s="0"/>
      <c r="COX88" s="0"/>
      <c r="COY88" s="0"/>
      <c r="COZ88" s="0"/>
      <c r="CPA88" s="0"/>
      <c r="CPB88" s="0"/>
      <c r="CPC88" s="0"/>
      <c r="CPD88" s="0"/>
      <c r="CPE88" s="0"/>
      <c r="CPF88" s="0"/>
      <c r="CPG88" s="0"/>
      <c r="CPH88" s="0"/>
      <c r="CPI88" s="0"/>
      <c r="CPJ88" s="0"/>
      <c r="CPK88" s="0"/>
      <c r="CPL88" s="0"/>
      <c r="CPM88" s="0"/>
      <c r="CPN88" s="0"/>
      <c r="CPO88" s="0"/>
      <c r="CPP88" s="0"/>
      <c r="CPQ88" s="0"/>
      <c r="CPR88" s="0"/>
      <c r="CPS88" s="0"/>
      <c r="CPT88" s="0"/>
      <c r="CPU88" s="0"/>
      <c r="CPV88" s="0"/>
      <c r="CPW88" s="0"/>
      <c r="CPX88" s="0"/>
      <c r="CPY88" s="0"/>
      <c r="CPZ88" s="0"/>
      <c r="CQA88" s="0"/>
      <c r="CQB88" s="0"/>
      <c r="CQC88" s="0"/>
      <c r="CQD88" s="0"/>
      <c r="CQE88" s="0"/>
      <c r="CQF88" s="0"/>
      <c r="CQG88" s="0"/>
      <c r="CQH88" s="0"/>
      <c r="CQI88" s="0"/>
      <c r="CQJ88" s="0"/>
      <c r="CQK88" s="0"/>
      <c r="CQL88" s="0"/>
      <c r="CQM88" s="0"/>
      <c r="CQN88" s="0"/>
      <c r="CQO88" s="0"/>
      <c r="CQP88" s="0"/>
      <c r="CQQ88" s="0"/>
      <c r="CQR88" s="0"/>
      <c r="CQS88" s="0"/>
      <c r="CQT88" s="0"/>
      <c r="CQU88" s="0"/>
      <c r="CQV88" s="0"/>
      <c r="CQW88" s="0"/>
      <c r="CQX88" s="0"/>
      <c r="CQY88" s="0"/>
      <c r="CQZ88" s="0"/>
      <c r="CRA88" s="0"/>
      <c r="CRB88" s="0"/>
      <c r="CRC88" s="0"/>
      <c r="CRD88" s="0"/>
      <c r="CRE88" s="0"/>
      <c r="CRF88" s="0"/>
      <c r="CRG88" s="0"/>
      <c r="CRH88" s="0"/>
      <c r="CRI88" s="0"/>
      <c r="CRJ88" s="0"/>
      <c r="CRK88" s="0"/>
      <c r="CRL88" s="0"/>
      <c r="CRM88" s="0"/>
      <c r="CRN88" s="0"/>
      <c r="CRO88" s="0"/>
      <c r="CRP88" s="0"/>
      <c r="CRQ88" s="0"/>
      <c r="CRR88" s="0"/>
      <c r="CRS88" s="0"/>
      <c r="CRT88" s="0"/>
      <c r="CRU88" s="0"/>
      <c r="CRV88" s="0"/>
      <c r="CRW88" s="0"/>
      <c r="CRX88" s="0"/>
      <c r="CRY88" s="0"/>
      <c r="CRZ88" s="0"/>
      <c r="CSA88" s="0"/>
      <c r="CSB88" s="0"/>
      <c r="CSC88" s="0"/>
      <c r="CSD88" s="0"/>
      <c r="CSE88" s="0"/>
      <c r="CSF88" s="0"/>
      <c r="CSG88" s="0"/>
      <c r="CSH88" s="0"/>
      <c r="CSI88" s="0"/>
      <c r="CSJ88" s="0"/>
      <c r="CSK88" s="0"/>
      <c r="CSL88" s="0"/>
      <c r="CSM88" s="0"/>
      <c r="CSN88" s="0"/>
      <c r="CSO88" s="0"/>
      <c r="CSP88" s="0"/>
      <c r="CSQ88" s="0"/>
      <c r="CSR88" s="0"/>
      <c r="CSS88" s="0"/>
      <c r="CST88" s="0"/>
      <c r="CSU88" s="0"/>
      <c r="CSV88" s="0"/>
      <c r="CSW88" s="0"/>
      <c r="CSX88" s="0"/>
      <c r="CSY88" s="0"/>
      <c r="CSZ88" s="0"/>
      <c r="CTA88" s="0"/>
      <c r="CTB88" s="0"/>
      <c r="CTC88" s="0"/>
      <c r="CTD88" s="0"/>
      <c r="CTE88" s="0"/>
      <c r="CTF88" s="0"/>
      <c r="CTG88" s="0"/>
      <c r="CTH88" s="0"/>
      <c r="CTI88" s="0"/>
      <c r="CTJ88" s="0"/>
      <c r="CTK88" s="0"/>
      <c r="CTL88" s="0"/>
      <c r="CTM88" s="0"/>
      <c r="CTN88" s="0"/>
      <c r="CTO88" s="0"/>
      <c r="CTP88" s="0"/>
      <c r="CTQ88" s="0"/>
      <c r="CTR88" s="0"/>
      <c r="CTS88" s="0"/>
      <c r="CTT88" s="0"/>
      <c r="CTU88" s="0"/>
      <c r="CTV88" s="0"/>
      <c r="CTW88" s="0"/>
      <c r="CTX88" s="0"/>
      <c r="CTY88" s="0"/>
      <c r="CTZ88" s="0"/>
      <c r="CUA88" s="0"/>
      <c r="CUB88" s="0"/>
      <c r="CUC88" s="0"/>
      <c r="CUD88" s="0"/>
      <c r="CUE88" s="0"/>
      <c r="CUF88" s="0"/>
      <c r="CUG88" s="0"/>
      <c r="CUH88" s="0"/>
      <c r="CUI88" s="0"/>
      <c r="CUJ88" s="0"/>
      <c r="CUK88" s="0"/>
      <c r="CUL88" s="0"/>
      <c r="CUM88" s="0"/>
      <c r="CUN88" s="0"/>
      <c r="CUO88" s="0"/>
      <c r="CUP88" s="0"/>
      <c r="CUQ88" s="0"/>
      <c r="CUR88" s="0"/>
      <c r="CUS88" s="0"/>
      <c r="CUT88" s="0"/>
      <c r="CUU88" s="0"/>
      <c r="CUV88" s="0"/>
      <c r="CUW88" s="0"/>
      <c r="CUX88" s="0"/>
      <c r="CUY88" s="0"/>
      <c r="CUZ88" s="0"/>
      <c r="CVA88" s="0"/>
      <c r="CVB88" s="0"/>
      <c r="CVC88" s="0"/>
      <c r="CVD88" s="0"/>
      <c r="CVE88" s="0"/>
      <c r="CVF88" s="0"/>
      <c r="CVG88" s="0"/>
      <c r="CVH88" s="0"/>
      <c r="CVI88" s="0"/>
      <c r="CVJ88" s="0"/>
      <c r="CVK88" s="0"/>
      <c r="CVL88" s="0"/>
      <c r="CVM88" s="0"/>
      <c r="CVN88" s="0"/>
      <c r="CVO88" s="0"/>
      <c r="CVP88" s="0"/>
      <c r="CVQ88" s="0"/>
      <c r="CVR88" s="0"/>
      <c r="CVS88" s="0"/>
      <c r="CVT88" s="0"/>
      <c r="CVU88" s="0"/>
      <c r="CVV88" s="0"/>
      <c r="CVW88" s="0"/>
      <c r="CVX88" s="0"/>
      <c r="CVY88" s="0"/>
      <c r="CVZ88" s="0"/>
      <c r="CWA88" s="0"/>
      <c r="CWB88" s="0"/>
      <c r="CWC88" s="0"/>
      <c r="CWD88" s="0"/>
      <c r="CWE88" s="0"/>
      <c r="CWF88" s="0"/>
      <c r="CWG88" s="0"/>
      <c r="CWH88" s="0"/>
      <c r="CWI88" s="0"/>
      <c r="CWJ88" s="0"/>
      <c r="CWK88" s="0"/>
      <c r="CWL88" s="0"/>
      <c r="CWM88" s="0"/>
      <c r="CWN88" s="0"/>
      <c r="CWO88" s="0"/>
      <c r="CWP88" s="0"/>
      <c r="CWQ88" s="0"/>
      <c r="CWR88" s="0"/>
      <c r="CWS88" s="0"/>
      <c r="CWT88" s="0"/>
      <c r="CWU88" s="0"/>
      <c r="CWV88" s="0"/>
      <c r="CWW88" s="0"/>
      <c r="CWX88" s="0"/>
      <c r="CWY88" s="0"/>
      <c r="CWZ88" s="0"/>
      <c r="CXA88" s="0"/>
      <c r="CXB88" s="0"/>
      <c r="CXC88" s="0"/>
      <c r="CXD88" s="0"/>
      <c r="CXE88" s="0"/>
      <c r="CXF88" s="0"/>
      <c r="CXG88" s="0"/>
      <c r="CXH88" s="0"/>
      <c r="CXI88" s="0"/>
      <c r="CXJ88" s="0"/>
      <c r="CXK88" s="0"/>
      <c r="CXL88" s="0"/>
      <c r="CXM88" s="0"/>
      <c r="CXN88" s="0"/>
      <c r="CXO88" s="0"/>
      <c r="CXP88" s="0"/>
      <c r="CXQ88" s="0"/>
      <c r="CXR88" s="0"/>
      <c r="CXS88" s="0"/>
      <c r="CXT88" s="0"/>
      <c r="CXU88" s="0"/>
      <c r="CXV88" s="0"/>
      <c r="CXW88" s="0"/>
      <c r="CXX88" s="0"/>
      <c r="CXY88" s="0"/>
      <c r="CXZ88" s="0"/>
      <c r="CYA88" s="0"/>
      <c r="CYB88" s="0"/>
      <c r="CYC88" s="0"/>
      <c r="CYD88" s="0"/>
      <c r="CYE88" s="0"/>
      <c r="CYF88" s="0"/>
      <c r="CYG88" s="0"/>
      <c r="CYH88" s="0"/>
      <c r="CYI88" s="0"/>
      <c r="CYJ88" s="0"/>
      <c r="CYK88" s="0"/>
      <c r="CYL88" s="0"/>
      <c r="CYM88" s="0"/>
      <c r="CYN88" s="0"/>
      <c r="CYO88" s="0"/>
      <c r="CYP88" s="0"/>
      <c r="CYQ88" s="0"/>
      <c r="CYR88" s="0"/>
      <c r="CYS88" s="0"/>
      <c r="CYT88" s="0"/>
      <c r="CYU88" s="0"/>
      <c r="CYV88" s="0"/>
      <c r="CYW88" s="0"/>
      <c r="CYX88" s="0"/>
      <c r="CYY88" s="0"/>
      <c r="CYZ88" s="0"/>
      <c r="CZA88" s="0"/>
      <c r="CZB88" s="0"/>
      <c r="CZC88" s="0"/>
      <c r="CZD88" s="0"/>
      <c r="CZE88" s="0"/>
      <c r="CZF88" s="0"/>
      <c r="CZG88" s="0"/>
      <c r="CZH88" s="0"/>
      <c r="CZI88" s="0"/>
      <c r="CZJ88" s="0"/>
      <c r="CZK88" s="0"/>
      <c r="CZL88" s="0"/>
      <c r="CZM88" s="0"/>
      <c r="CZN88" s="0"/>
      <c r="CZO88" s="0"/>
      <c r="CZP88" s="0"/>
      <c r="CZQ88" s="0"/>
      <c r="CZR88" s="0"/>
      <c r="CZS88" s="0"/>
      <c r="CZT88" s="0"/>
      <c r="CZU88" s="0"/>
      <c r="CZV88" s="0"/>
      <c r="CZW88" s="0"/>
      <c r="CZX88" s="0"/>
      <c r="CZY88" s="0"/>
      <c r="CZZ88" s="0"/>
      <c r="DAA88" s="0"/>
      <c r="DAB88" s="0"/>
      <c r="DAC88" s="0"/>
      <c r="DAD88" s="0"/>
      <c r="DAE88" s="0"/>
      <c r="DAF88" s="0"/>
      <c r="DAG88" s="0"/>
      <c r="DAH88" s="0"/>
      <c r="DAI88" s="0"/>
      <c r="DAJ88" s="0"/>
      <c r="DAK88" s="0"/>
      <c r="DAL88" s="0"/>
      <c r="DAM88" s="0"/>
      <c r="DAN88" s="0"/>
      <c r="DAO88" s="0"/>
      <c r="DAP88" s="0"/>
      <c r="DAQ88" s="0"/>
      <c r="DAR88" s="0"/>
      <c r="DAS88" s="0"/>
      <c r="DAT88" s="0"/>
      <c r="DAU88" s="0"/>
      <c r="DAV88" s="0"/>
      <c r="DAW88" s="0"/>
      <c r="DAX88" s="0"/>
      <c r="DAY88" s="0"/>
      <c r="DAZ88" s="0"/>
      <c r="DBA88" s="0"/>
      <c r="DBB88" s="0"/>
      <c r="DBC88" s="0"/>
      <c r="DBD88" s="0"/>
      <c r="DBE88" s="0"/>
      <c r="DBF88" s="0"/>
      <c r="DBG88" s="0"/>
      <c r="DBH88" s="0"/>
      <c r="DBI88" s="0"/>
      <c r="DBJ88" s="0"/>
      <c r="DBK88" s="0"/>
      <c r="DBL88" s="0"/>
      <c r="DBM88" s="0"/>
      <c r="DBN88" s="0"/>
      <c r="DBO88" s="0"/>
      <c r="DBP88" s="0"/>
      <c r="DBQ88" s="0"/>
      <c r="DBR88" s="0"/>
      <c r="DBS88" s="0"/>
      <c r="DBT88" s="0"/>
      <c r="DBU88" s="0"/>
      <c r="DBV88" s="0"/>
      <c r="DBW88" s="0"/>
      <c r="DBX88" s="0"/>
      <c r="DBY88" s="0"/>
      <c r="DBZ88" s="0"/>
      <c r="DCA88" s="0"/>
      <c r="DCB88" s="0"/>
      <c r="DCC88" s="0"/>
      <c r="DCD88" s="0"/>
      <c r="DCE88" s="0"/>
      <c r="DCF88" s="0"/>
      <c r="DCG88" s="0"/>
      <c r="DCH88" s="0"/>
      <c r="DCI88" s="0"/>
      <c r="DCJ88" s="0"/>
      <c r="DCK88" s="0"/>
      <c r="DCL88" s="0"/>
      <c r="DCM88" s="0"/>
      <c r="DCN88" s="0"/>
      <c r="DCO88" s="0"/>
      <c r="DCP88" s="0"/>
      <c r="DCQ88" s="0"/>
      <c r="DCR88" s="0"/>
      <c r="DCS88" s="0"/>
      <c r="DCT88" s="0"/>
      <c r="DCU88" s="0"/>
      <c r="DCV88" s="0"/>
      <c r="DCW88" s="0"/>
      <c r="DCX88" s="0"/>
      <c r="DCY88" s="0"/>
      <c r="DCZ88" s="0"/>
      <c r="DDA88" s="0"/>
      <c r="DDB88" s="0"/>
      <c r="DDC88" s="0"/>
      <c r="DDD88" s="0"/>
      <c r="DDE88" s="0"/>
      <c r="DDF88" s="0"/>
      <c r="DDG88" s="0"/>
      <c r="DDH88" s="0"/>
      <c r="DDI88" s="0"/>
      <c r="DDJ88" s="0"/>
      <c r="DDK88" s="0"/>
      <c r="DDL88" s="0"/>
      <c r="DDM88" s="0"/>
      <c r="DDN88" s="0"/>
      <c r="DDO88" s="0"/>
      <c r="DDP88" s="0"/>
      <c r="DDQ88" s="0"/>
      <c r="DDR88" s="0"/>
      <c r="DDS88" s="0"/>
      <c r="DDT88" s="0"/>
      <c r="DDU88" s="0"/>
      <c r="DDV88" s="0"/>
      <c r="DDW88" s="0"/>
      <c r="DDX88" s="0"/>
      <c r="DDY88" s="0"/>
      <c r="DDZ88" s="0"/>
      <c r="DEA88" s="0"/>
      <c r="DEB88" s="0"/>
      <c r="DEC88" s="0"/>
      <c r="DED88" s="0"/>
      <c r="DEE88" s="0"/>
      <c r="DEF88" s="0"/>
      <c r="DEG88" s="0"/>
      <c r="DEH88" s="0"/>
      <c r="DEI88" s="0"/>
      <c r="DEJ88" s="0"/>
      <c r="DEK88" s="0"/>
      <c r="DEL88" s="0"/>
      <c r="DEM88" s="0"/>
      <c r="DEN88" s="0"/>
      <c r="DEO88" s="0"/>
      <c r="DEP88" s="0"/>
      <c r="DEQ88" s="0"/>
      <c r="DER88" s="0"/>
      <c r="DES88" s="0"/>
      <c r="DET88" s="0"/>
      <c r="DEU88" s="0"/>
      <c r="DEV88" s="0"/>
      <c r="DEW88" s="0"/>
      <c r="DEX88" s="0"/>
      <c r="DEY88" s="0"/>
      <c r="DEZ88" s="0"/>
      <c r="DFA88" s="0"/>
      <c r="DFB88" s="0"/>
      <c r="DFC88" s="0"/>
      <c r="DFD88" s="0"/>
      <c r="DFE88" s="0"/>
      <c r="DFF88" s="0"/>
      <c r="DFG88" s="0"/>
      <c r="DFH88" s="0"/>
      <c r="DFI88" s="0"/>
      <c r="DFJ88" s="0"/>
      <c r="DFK88" s="0"/>
      <c r="DFL88" s="0"/>
      <c r="DFM88" s="0"/>
      <c r="DFN88" s="0"/>
      <c r="DFO88" s="0"/>
      <c r="DFP88" s="0"/>
      <c r="DFQ88" s="0"/>
      <c r="DFR88" s="0"/>
      <c r="DFS88" s="0"/>
      <c r="DFT88" s="0"/>
      <c r="DFU88" s="0"/>
      <c r="DFV88" s="0"/>
      <c r="DFW88" s="0"/>
      <c r="DFX88" s="0"/>
      <c r="DFY88" s="0"/>
      <c r="DFZ88" s="0"/>
      <c r="DGA88" s="0"/>
      <c r="DGB88" s="0"/>
      <c r="DGC88" s="0"/>
      <c r="DGD88" s="0"/>
      <c r="DGE88" s="0"/>
      <c r="DGF88" s="0"/>
      <c r="DGG88" s="0"/>
      <c r="DGH88" s="0"/>
      <c r="DGI88" s="0"/>
      <c r="DGJ88" s="0"/>
      <c r="DGK88" s="0"/>
      <c r="DGL88" s="0"/>
      <c r="DGM88" s="0"/>
      <c r="DGN88" s="0"/>
      <c r="DGO88" s="0"/>
      <c r="DGP88" s="0"/>
      <c r="DGQ88" s="0"/>
      <c r="DGR88" s="0"/>
      <c r="DGS88" s="0"/>
      <c r="DGT88" s="0"/>
      <c r="DGU88" s="0"/>
      <c r="DGV88" s="0"/>
      <c r="DGW88" s="0"/>
      <c r="DGX88" s="0"/>
      <c r="DGY88" s="0"/>
      <c r="DGZ88" s="0"/>
      <c r="DHA88" s="0"/>
      <c r="DHB88" s="0"/>
      <c r="DHC88" s="0"/>
      <c r="DHD88" s="0"/>
      <c r="DHE88" s="0"/>
      <c r="DHF88" s="0"/>
      <c r="DHG88" s="0"/>
      <c r="DHH88" s="0"/>
      <c r="DHI88" s="0"/>
      <c r="DHJ88" s="0"/>
      <c r="DHK88" s="0"/>
      <c r="DHL88" s="0"/>
      <c r="DHM88" s="0"/>
      <c r="DHN88" s="0"/>
      <c r="DHO88" s="0"/>
      <c r="DHP88" s="0"/>
      <c r="DHQ88" s="0"/>
      <c r="DHR88" s="0"/>
      <c r="DHS88" s="0"/>
      <c r="DHT88" s="0"/>
      <c r="DHU88" s="0"/>
      <c r="DHV88" s="0"/>
      <c r="DHW88" s="0"/>
      <c r="DHX88" s="0"/>
      <c r="DHY88" s="0"/>
      <c r="DHZ88" s="0"/>
      <c r="DIA88" s="0"/>
      <c r="DIB88" s="0"/>
      <c r="DIC88" s="0"/>
      <c r="DID88" s="0"/>
      <c r="DIE88" s="0"/>
      <c r="DIF88" s="0"/>
      <c r="DIG88" s="0"/>
      <c r="DIH88" s="0"/>
      <c r="DII88" s="0"/>
      <c r="DIJ88" s="0"/>
      <c r="DIK88" s="0"/>
      <c r="DIL88" s="0"/>
      <c r="DIM88" s="0"/>
      <c r="DIN88" s="0"/>
      <c r="DIO88" s="0"/>
      <c r="DIP88" s="0"/>
      <c r="DIQ88" s="0"/>
      <c r="DIR88" s="0"/>
      <c r="DIS88" s="0"/>
      <c r="DIT88" s="0"/>
      <c r="DIU88" s="0"/>
      <c r="DIV88" s="0"/>
      <c r="DIW88" s="0"/>
      <c r="DIX88" s="0"/>
      <c r="DIY88" s="0"/>
      <c r="DIZ88" s="0"/>
      <c r="DJA88" s="0"/>
      <c r="DJB88" s="0"/>
      <c r="DJC88" s="0"/>
      <c r="DJD88" s="0"/>
      <c r="DJE88" s="0"/>
      <c r="DJF88" s="0"/>
      <c r="DJG88" s="0"/>
      <c r="DJH88" s="0"/>
      <c r="DJI88" s="0"/>
      <c r="DJJ88" s="0"/>
      <c r="DJK88" s="0"/>
      <c r="DJL88" s="0"/>
      <c r="DJM88" s="0"/>
      <c r="DJN88" s="0"/>
      <c r="DJO88" s="0"/>
      <c r="DJP88" s="0"/>
      <c r="DJQ88" s="0"/>
      <c r="DJR88" s="0"/>
      <c r="DJS88" s="0"/>
      <c r="DJT88" s="0"/>
      <c r="DJU88" s="0"/>
      <c r="DJV88" s="0"/>
      <c r="DJW88" s="0"/>
      <c r="DJX88" s="0"/>
      <c r="DJY88" s="0"/>
      <c r="DJZ88" s="0"/>
      <c r="DKA88" s="0"/>
      <c r="DKB88" s="0"/>
      <c r="DKC88" s="0"/>
      <c r="DKD88" s="0"/>
      <c r="DKE88" s="0"/>
      <c r="DKF88" s="0"/>
      <c r="DKG88" s="0"/>
      <c r="DKH88" s="0"/>
      <c r="DKI88" s="0"/>
      <c r="DKJ88" s="0"/>
      <c r="DKK88" s="0"/>
      <c r="DKL88" s="0"/>
      <c r="DKM88" s="0"/>
      <c r="DKN88" s="0"/>
      <c r="DKO88" s="0"/>
      <c r="DKP88" s="0"/>
      <c r="DKQ88" s="0"/>
      <c r="DKR88" s="0"/>
      <c r="DKS88" s="0"/>
      <c r="DKT88" s="0"/>
      <c r="DKU88" s="0"/>
      <c r="DKV88" s="0"/>
      <c r="DKW88" s="0"/>
      <c r="DKX88" s="0"/>
      <c r="DKY88" s="0"/>
      <c r="DKZ88" s="0"/>
      <c r="DLA88" s="0"/>
      <c r="DLB88" s="0"/>
      <c r="DLC88" s="0"/>
      <c r="DLD88" s="0"/>
      <c r="DLE88" s="0"/>
      <c r="DLF88" s="0"/>
      <c r="DLG88" s="0"/>
      <c r="DLH88" s="0"/>
      <c r="DLI88" s="0"/>
      <c r="DLJ88" s="0"/>
      <c r="DLK88" s="0"/>
      <c r="DLL88" s="0"/>
      <c r="DLM88" s="0"/>
      <c r="DLN88" s="0"/>
      <c r="DLO88" s="0"/>
      <c r="DLP88" s="0"/>
      <c r="DLQ88" s="0"/>
      <c r="DLR88" s="0"/>
      <c r="DLS88" s="0"/>
      <c r="DLT88" s="0"/>
      <c r="DLU88" s="0"/>
      <c r="DLV88" s="0"/>
      <c r="DLW88" s="0"/>
      <c r="DLX88" s="0"/>
      <c r="DLY88" s="0"/>
      <c r="DLZ88" s="0"/>
      <c r="DMA88" s="0"/>
      <c r="DMB88" s="0"/>
      <c r="DMC88" s="0"/>
      <c r="DMD88" s="0"/>
      <c r="DME88" s="0"/>
      <c r="DMF88" s="0"/>
      <c r="DMG88" s="0"/>
      <c r="DMH88" s="0"/>
      <c r="DMI88" s="0"/>
      <c r="DMJ88" s="0"/>
      <c r="DMK88" s="0"/>
      <c r="DML88" s="0"/>
      <c r="DMM88" s="0"/>
      <c r="DMN88" s="0"/>
      <c r="DMO88" s="0"/>
      <c r="DMP88" s="0"/>
      <c r="DMQ88" s="0"/>
      <c r="DMR88" s="0"/>
      <c r="DMS88" s="0"/>
      <c r="DMT88" s="0"/>
      <c r="DMU88" s="0"/>
      <c r="DMV88" s="0"/>
      <c r="DMW88" s="0"/>
      <c r="DMX88" s="0"/>
      <c r="DMY88" s="0"/>
      <c r="DMZ88" s="0"/>
      <c r="DNA88" s="0"/>
      <c r="DNB88" s="0"/>
      <c r="DNC88" s="0"/>
      <c r="DND88" s="0"/>
      <c r="DNE88" s="0"/>
      <c r="DNF88" s="0"/>
      <c r="DNG88" s="0"/>
      <c r="DNH88" s="0"/>
      <c r="DNI88" s="0"/>
      <c r="DNJ88" s="0"/>
      <c r="DNK88" s="0"/>
      <c r="DNL88" s="0"/>
      <c r="DNM88" s="0"/>
      <c r="DNN88" s="0"/>
      <c r="DNO88" s="0"/>
      <c r="DNP88" s="0"/>
      <c r="DNQ88" s="0"/>
      <c r="DNR88" s="0"/>
      <c r="DNS88" s="0"/>
      <c r="DNT88" s="0"/>
      <c r="DNU88" s="0"/>
      <c r="DNV88" s="0"/>
      <c r="DNW88" s="0"/>
      <c r="DNX88" s="0"/>
      <c r="DNY88" s="0"/>
      <c r="DNZ88" s="0"/>
      <c r="DOA88" s="0"/>
      <c r="DOB88" s="0"/>
      <c r="DOC88" s="0"/>
      <c r="DOD88" s="0"/>
      <c r="DOE88" s="0"/>
      <c r="DOF88" s="0"/>
      <c r="DOG88" s="0"/>
      <c r="DOH88" s="0"/>
      <c r="DOI88" s="0"/>
      <c r="DOJ88" s="0"/>
      <c r="DOK88" s="0"/>
      <c r="DOL88" s="0"/>
      <c r="DOM88" s="0"/>
      <c r="DON88" s="0"/>
      <c r="DOO88" s="0"/>
      <c r="DOP88" s="0"/>
      <c r="DOQ88" s="0"/>
      <c r="DOR88" s="0"/>
      <c r="DOS88" s="0"/>
      <c r="DOT88" s="0"/>
      <c r="DOU88" s="0"/>
      <c r="DOV88" s="0"/>
      <c r="DOW88" s="0"/>
      <c r="DOX88" s="0"/>
      <c r="DOY88" s="0"/>
      <c r="DOZ88" s="0"/>
      <c r="DPA88" s="0"/>
      <c r="DPB88" s="0"/>
      <c r="DPC88" s="0"/>
      <c r="DPD88" s="0"/>
      <c r="DPE88" s="0"/>
      <c r="DPF88" s="0"/>
      <c r="DPG88" s="0"/>
      <c r="DPH88" s="0"/>
      <c r="DPI88" s="0"/>
      <c r="DPJ88" s="0"/>
      <c r="DPK88" s="0"/>
      <c r="DPL88" s="0"/>
      <c r="DPM88" s="0"/>
      <c r="DPN88" s="0"/>
      <c r="DPO88" s="0"/>
      <c r="DPP88" s="0"/>
      <c r="DPQ88" s="0"/>
      <c r="DPR88" s="0"/>
      <c r="DPS88" s="0"/>
      <c r="DPT88" s="0"/>
      <c r="DPU88" s="0"/>
      <c r="DPV88" s="0"/>
      <c r="DPW88" s="0"/>
      <c r="DPX88" s="0"/>
      <c r="DPY88" s="0"/>
      <c r="DPZ88" s="0"/>
      <c r="DQA88" s="0"/>
      <c r="DQB88" s="0"/>
      <c r="DQC88" s="0"/>
      <c r="DQD88" s="0"/>
      <c r="DQE88" s="0"/>
      <c r="DQF88" s="0"/>
      <c r="DQG88" s="0"/>
      <c r="DQH88" s="0"/>
      <c r="DQI88" s="0"/>
      <c r="DQJ88" s="0"/>
      <c r="DQK88" s="0"/>
      <c r="DQL88" s="0"/>
      <c r="DQM88" s="0"/>
      <c r="DQN88" s="0"/>
      <c r="DQO88" s="0"/>
      <c r="DQP88" s="0"/>
      <c r="DQQ88" s="0"/>
      <c r="DQR88" s="0"/>
      <c r="DQS88" s="0"/>
      <c r="DQT88" s="0"/>
      <c r="DQU88" s="0"/>
      <c r="DQV88" s="0"/>
      <c r="DQW88" s="0"/>
      <c r="DQX88" s="0"/>
      <c r="DQY88" s="0"/>
      <c r="DQZ88" s="0"/>
      <c r="DRA88" s="0"/>
      <c r="DRB88" s="0"/>
      <c r="DRC88" s="0"/>
      <c r="DRD88" s="0"/>
      <c r="DRE88" s="0"/>
      <c r="DRF88" s="0"/>
      <c r="DRG88" s="0"/>
      <c r="DRH88" s="0"/>
      <c r="DRI88" s="0"/>
      <c r="DRJ88" s="0"/>
      <c r="DRK88" s="0"/>
      <c r="DRL88" s="0"/>
      <c r="DRM88" s="0"/>
      <c r="DRN88" s="0"/>
      <c r="DRO88" s="0"/>
      <c r="DRP88" s="0"/>
      <c r="DRQ88" s="0"/>
      <c r="DRR88" s="0"/>
      <c r="DRS88" s="0"/>
      <c r="DRT88" s="0"/>
      <c r="DRU88" s="0"/>
      <c r="DRV88" s="0"/>
      <c r="DRW88" s="0"/>
      <c r="DRX88" s="0"/>
      <c r="DRY88" s="0"/>
      <c r="DRZ88" s="0"/>
      <c r="DSA88" s="0"/>
      <c r="DSB88" s="0"/>
      <c r="DSC88" s="0"/>
      <c r="DSD88" s="0"/>
      <c r="DSE88" s="0"/>
      <c r="DSF88" s="0"/>
      <c r="DSG88" s="0"/>
      <c r="DSH88" s="0"/>
      <c r="DSI88" s="0"/>
      <c r="DSJ88" s="0"/>
      <c r="DSK88" s="0"/>
      <c r="DSL88" s="0"/>
      <c r="DSM88" s="0"/>
      <c r="DSN88" s="0"/>
      <c r="DSO88" s="0"/>
      <c r="DSP88" s="0"/>
      <c r="DSQ88" s="0"/>
      <c r="DSR88" s="0"/>
      <c r="DSS88" s="0"/>
      <c r="DST88" s="0"/>
      <c r="DSU88" s="0"/>
      <c r="DSV88" s="0"/>
      <c r="DSW88" s="0"/>
      <c r="DSX88" s="0"/>
      <c r="DSY88" s="0"/>
      <c r="DSZ88" s="0"/>
      <c r="DTA88" s="0"/>
      <c r="DTB88" s="0"/>
      <c r="DTC88" s="0"/>
      <c r="DTD88" s="0"/>
      <c r="DTE88" s="0"/>
      <c r="DTF88" s="0"/>
      <c r="DTG88" s="0"/>
      <c r="DTH88" s="0"/>
      <c r="DTI88" s="0"/>
      <c r="DTJ88" s="0"/>
      <c r="DTK88" s="0"/>
      <c r="DTL88" s="0"/>
      <c r="DTM88" s="0"/>
      <c r="DTN88" s="0"/>
      <c r="DTO88" s="0"/>
      <c r="DTP88" s="0"/>
      <c r="DTQ88" s="0"/>
      <c r="DTR88" s="0"/>
      <c r="DTS88" s="0"/>
      <c r="DTT88" s="0"/>
      <c r="DTU88" s="0"/>
      <c r="DTV88" s="0"/>
      <c r="DTW88" s="0"/>
      <c r="DTX88" s="0"/>
      <c r="DTY88" s="0"/>
      <c r="DTZ88" s="0"/>
      <c r="DUA88" s="0"/>
      <c r="DUB88" s="0"/>
      <c r="DUC88" s="0"/>
      <c r="DUD88" s="0"/>
      <c r="DUE88" s="0"/>
      <c r="DUF88" s="0"/>
      <c r="DUG88" s="0"/>
      <c r="DUH88" s="0"/>
      <c r="DUI88" s="0"/>
      <c r="DUJ88" s="0"/>
      <c r="DUK88" s="0"/>
      <c r="DUL88" s="0"/>
      <c r="DUM88" s="0"/>
      <c r="DUN88" s="0"/>
      <c r="DUO88" s="0"/>
      <c r="DUP88" s="0"/>
      <c r="DUQ88" s="0"/>
      <c r="DUR88" s="0"/>
      <c r="DUS88" s="0"/>
      <c r="DUT88" s="0"/>
      <c r="DUU88" s="0"/>
      <c r="DUV88" s="0"/>
      <c r="DUW88" s="0"/>
      <c r="DUX88" s="0"/>
      <c r="DUY88" s="0"/>
      <c r="DUZ88" s="0"/>
      <c r="DVA88" s="0"/>
      <c r="DVB88" s="0"/>
      <c r="DVC88" s="0"/>
      <c r="DVD88" s="0"/>
      <c r="DVE88" s="0"/>
      <c r="DVF88" s="0"/>
      <c r="DVG88" s="0"/>
      <c r="DVH88" s="0"/>
      <c r="DVI88" s="0"/>
      <c r="DVJ88" s="0"/>
      <c r="DVK88" s="0"/>
      <c r="DVL88" s="0"/>
      <c r="DVM88" s="0"/>
      <c r="DVN88" s="0"/>
      <c r="DVO88" s="0"/>
      <c r="DVP88" s="0"/>
      <c r="DVQ88" s="0"/>
      <c r="DVR88" s="0"/>
      <c r="DVS88" s="0"/>
      <c r="DVT88" s="0"/>
      <c r="DVU88" s="0"/>
      <c r="DVV88" s="0"/>
      <c r="DVW88" s="0"/>
      <c r="DVX88" s="0"/>
      <c r="DVY88" s="0"/>
      <c r="DVZ88" s="0"/>
      <c r="DWA88" s="0"/>
      <c r="DWB88" s="0"/>
      <c r="DWC88" s="0"/>
      <c r="DWD88" s="0"/>
      <c r="DWE88" s="0"/>
      <c r="DWF88" s="0"/>
      <c r="DWG88" s="0"/>
      <c r="DWH88" s="0"/>
      <c r="DWI88" s="0"/>
      <c r="DWJ88" s="0"/>
      <c r="DWK88" s="0"/>
      <c r="DWL88" s="0"/>
      <c r="DWM88" s="0"/>
      <c r="DWN88" s="0"/>
      <c r="DWO88" s="0"/>
      <c r="DWP88" s="0"/>
      <c r="DWQ88" s="0"/>
      <c r="DWR88" s="0"/>
      <c r="DWS88" s="0"/>
      <c r="DWT88" s="0"/>
      <c r="DWU88" s="0"/>
      <c r="DWV88" s="0"/>
      <c r="DWW88" s="0"/>
      <c r="DWX88" s="0"/>
      <c r="DWY88" s="0"/>
      <c r="DWZ88" s="0"/>
      <c r="DXA88" s="0"/>
      <c r="DXB88" s="0"/>
      <c r="DXC88" s="0"/>
      <c r="DXD88" s="0"/>
      <c r="DXE88" s="0"/>
      <c r="DXF88" s="0"/>
      <c r="DXG88" s="0"/>
      <c r="DXH88" s="0"/>
      <c r="DXI88" s="0"/>
      <c r="DXJ88" s="0"/>
      <c r="DXK88" s="0"/>
      <c r="DXL88" s="0"/>
      <c r="DXM88" s="0"/>
      <c r="DXN88" s="0"/>
      <c r="DXO88" s="0"/>
      <c r="DXP88" s="0"/>
      <c r="DXQ88" s="0"/>
      <c r="DXR88" s="0"/>
      <c r="DXS88" s="0"/>
      <c r="DXT88" s="0"/>
      <c r="DXU88" s="0"/>
      <c r="DXV88" s="0"/>
      <c r="DXW88" s="0"/>
      <c r="DXX88" s="0"/>
      <c r="DXY88" s="0"/>
      <c r="DXZ88" s="0"/>
      <c r="DYA88" s="0"/>
      <c r="DYB88" s="0"/>
      <c r="DYC88" s="0"/>
      <c r="DYD88" s="0"/>
      <c r="DYE88" s="0"/>
      <c r="DYF88" s="0"/>
      <c r="DYG88" s="0"/>
      <c r="DYH88" s="0"/>
      <c r="DYI88" s="0"/>
      <c r="DYJ88" s="0"/>
      <c r="DYK88" s="0"/>
      <c r="DYL88" s="0"/>
      <c r="DYM88" s="0"/>
      <c r="DYN88" s="0"/>
      <c r="DYO88" s="0"/>
      <c r="DYP88" s="0"/>
      <c r="DYQ88" s="0"/>
      <c r="DYR88" s="0"/>
      <c r="DYS88" s="0"/>
      <c r="DYT88" s="0"/>
      <c r="DYU88" s="0"/>
      <c r="DYV88" s="0"/>
      <c r="DYW88" s="0"/>
      <c r="DYX88" s="0"/>
      <c r="DYY88" s="0"/>
      <c r="DYZ88" s="0"/>
      <c r="DZA88" s="0"/>
      <c r="DZB88" s="0"/>
      <c r="DZC88" s="0"/>
      <c r="DZD88" s="0"/>
      <c r="DZE88" s="0"/>
      <c r="DZF88" s="0"/>
      <c r="DZG88" s="0"/>
      <c r="DZH88" s="0"/>
      <c r="DZI88" s="0"/>
      <c r="DZJ88" s="0"/>
      <c r="DZK88" s="0"/>
      <c r="DZL88" s="0"/>
      <c r="DZM88" s="0"/>
      <c r="DZN88" s="0"/>
      <c r="DZO88" s="0"/>
      <c r="DZP88" s="0"/>
      <c r="DZQ88" s="0"/>
      <c r="DZR88" s="0"/>
      <c r="DZS88" s="0"/>
      <c r="DZT88" s="0"/>
      <c r="DZU88" s="0"/>
      <c r="DZV88" s="0"/>
      <c r="DZW88" s="0"/>
      <c r="DZX88" s="0"/>
      <c r="DZY88" s="0"/>
      <c r="DZZ88" s="0"/>
      <c r="EAA88" s="0"/>
      <c r="EAB88" s="0"/>
      <c r="EAC88" s="0"/>
      <c r="EAD88" s="0"/>
      <c r="EAE88" s="0"/>
      <c r="EAF88" s="0"/>
      <c r="EAG88" s="0"/>
      <c r="EAH88" s="0"/>
      <c r="EAI88" s="0"/>
      <c r="EAJ88" s="0"/>
      <c r="EAK88" s="0"/>
      <c r="EAL88" s="0"/>
      <c r="EAM88" s="0"/>
      <c r="EAN88" s="0"/>
      <c r="EAO88" s="0"/>
      <c r="EAP88" s="0"/>
      <c r="EAQ88" s="0"/>
      <c r="EAR88" s="0"/>
      <c r="EAS88" s="0"/>
      <c r="EAT88" s="0"/>
      <c r="EAU88" s="0"/>
      <c r="EAV88" s="0"/>
      <c r="EAW88" s="0"/>
      <c r="EAX88" s="0"/>
      <c r="EAY88" s="0"/>
      <c r="EAZ88" s="0"/>
      <c r="EBA88" s="0"/>
      <c r="EBB88" s="0"/>
      <c r="EBC88" s="0"/>
      <c r="EBD88" s="0"/>
      <c r="EBE88" s="0"/>
      <c r="EBF88" s="0"/>
      <c r="EBG88" s="0"/>
      <c r="EBH88" s="0"/>
      <c r="EBI88" s="0"/>
      <c r="EBJ88" s="0"/>
      <c r="EBK88" s="0"/>
      <c r="EBL88" s="0"/>
      <c r="EBM88" s="0"/>
      <c r="EBN88" s="0"/>
      <c r="EBO88" s="0"/>
      <c r="EBP88" s="0"/>
      <c r="EBQ88" s="0"/>
      <c r="EBR88" s="0"/>
      <c r="EBS88" s="0"/>
      <c r="EBT88" s="0"/>
      <c r="EBU88" s="0"/>
      <c r="EBV88" s="0"/>
      <c r="EBW88" s="0"/>
      <c r="EBX88" s="0"/>
      <c r="EBY88" s="0"/>
      <c r="EBZ88" s="0"/>
      <c r="ECA88" s="0"/>
      <c r="ECB88" s="0"/>
      <c r="ECC88" s="0"/>
      <c r="ECD88" s="0"/>
      <c r="ECE88" s="0"/>
      <c r="ECF88" s="0"/>
      <c r="ECG88" s="0"/>
      <c r="ECH88" s="0"/>
      <c r="ECI88" s="0"/>
      <c r="ECJ88" s="0"/>
      <c r="ECK88" s="0"/>
      <c r="ECL88" s="0"/>
      <c r="ECM88" s="0"/>
      <c r="ECN88" s="0"/>
      <c r="ECO88" s="0"/>
      <c r="ECP88" s="0"/>
      <c r="ECQ88" s="0"/>
      <c r="ECR88" s="0"/>
      <c r="ECS88" s="0"/>
      <c r="ECT88" s="0"/>
      <c r="ECU88" s="0"/>
      <c r="ECV88" s="0"/>
      <c r="ECW88" s="0"/>
      <c r="ECX88" s="0"/>
      <c r="ECY88" s="0"/>
      <c r="ECZ88" s="0"/>
      <c r="EDA88" s="0"/>
      <c r="EDB88" s="0"/>
      <c r="EDC88" s="0"/>
      <c r="EDD88" s="0"/>
      <c r="EDE88" s="0"/>
      <c r="EDF88" s="0"/>
      <c r="EDG88" s="0"/>
      <c r="EDH88" s="0"/>
      <c r="EDI88" s="0"/>
      <c r="EDJ88" s="0"/>
      <c r="EDK88" s="0"/>
      <c r="EDL88" s="0"/>
      <c r="EDM88" s="0"/>
      <c r="EDN88" s="0"/>
      <c r="EDO88" s="0"/>
      <c r="EDP88" s="0"/>
      <c r="EDQ88" s="0"/>
      <c r="EDR88" s="0"/>
      <c r="EDS88" s="0"/>
      <c r="EDT88" s="0"/>
      <c r="EDU88" s="0"/>
      <c r="EDV88" s="0"/>
      <c r="EDW88" s="0"/>
      <c r="EDX88" s="0"/>
      <c r="EDY88" s="0"/>
      <c r="EDZ88" s="0"/>
      <c r="EEA88" s="0"/>
      <c r="EEB88" s="0"/>
      <c r="EEC88" s="0"/>
      <c r="EED88" s="0"/>
      <c r="EEE88" s="0"/>
      <c r="EEF88" s="0"/>
      <c r="EEG88" s="0"/>
      <c r="EEH88" s="0"/>
      <c r="EEI88" s="0"/>
      <c r="EEJ88" s="0"/>
      <c r="EEK88" s="0"/>
      <c r="EEL88" s="0"/>
      <c r="EEM88" s="0"/>
      <c r="EEN88" s="0"/>
      <c r="EEO88" s="0"/>
      <c r="EEP88" s="0"/>
      <c r="EEQ88" s="0"/>
      <c r="EER88" s="0"/>
      <c r="EES88" s="0"/>
      <c r="EET88" s="0"/>
      <c r="EEU88" s="0"/>
      <c r="EEV88" s="0"/>
      <c r="EEW88" s="0"/>
      <c r="EEX88" s="0"/>
      <c r="EEY88" s="0"/>
      <c r="EEZ88" s="0"/>
      <c r="EFA88" s="0"/>
      <c r="EFB88" s="0"/>
      <c r="EFC88" s="0"/>
      <c r="EFD88" s="0"/>
      <c r="EFE88" s="0"/>
      <c r="EFF88" s="0"/>
      <c r="EFG88" s="0"/>
      <c r="EFH88" s="0"/>
      <c r="EFI88" s="0"/>
      <c r="EFJ88" s="0"/>
      <c r="EFK88" s="0"/>
      <c r="EFL88" s="0"/>
      <c r="EFM88" s="0"/>
      <c r="EFN88" s="0"/>
      <c r="EFO88" s="0"/>
      <c r="EFP88" s="0"/>
      <c r="EFQ88" s="0"/>
      <c r="EFR88" s="0"/>
      <c r="EFS88" s="0"/>
      <c r="EFT88" s="0"/>
      <c r="EFU88" s="0"/>
      <c r="EFV88" s="0"/>
      <c r="EFW88" s="0"/>
      <c r="EFX88" s="0"/>
      <c r="EFY88" s="0"/>
      <c r="EFZ88" s="0"/>
      <c r="EGA88" s="0"/>
      <c r="EGB88" s="0"/>
      <c r="EGC88" s="0"/>
      <c r="EGD88" s="0"/>
      <c r="EGE88" s="0"/>
      <c r="EGF88" s="0"/>
      <c r="EGG88" s="0"/>
      <c r="EGH88" s="0"/>
      <c r="EGI88" s="0"/>
      <c r="EGJ88" s="0"/>
      <c r="EGK88" s="0"/>
      <c r="EGL88" s="0"/>
      <c r="EGM88" s="0"/>
      <c r="EGN88" s="0"/>
      <c r="EGO88" s="0"/>
      <c r="EGP88" s="0"/>
      <c r="EGQ88" s="0"/>
      <c r="EGR88" s="0"/>
      <c r="EGS88" s="0"/>
      <c r="EGT88" s="0"/>
      <c r="EGU88" s="0"/>
      <c r="EGV88" s="0"/>
      <c r="EGW88" s="0"/>
      <c r="EGX88" s="0"/>
      <c r="EGY88" s="0"/>
      <c r="EGZ88" s="0"/>
      <c r="EHA88" s="0"/>
      <c r="EHB88" s="0"/>
      <c r="EHC88" s="0"/>
      <c r="EHD88" s="0"/>
      <c r="EHE88" s="0"/>
      <c r="EHF88" s="0"/>
      <c r="EHG88" s="0"/>
      <c r="EHH88" s="0"/>
      <c r="EHI88" s="0"/>
      <c r="EHJ88" s="0"/>
      <c r="EHK88" s="0"/>
      <c r="EHL88" s="0"/>
      <c r="EHM88" s="0"/>
      <c r="EHN88" s="0"/>
      <c r="EHO88" s="0"/>
      <c r="EHP88" s="0"/>
      <c r="EHQ88" s="0"/>
      <c r="EHR88" s="0"/>
      <c r="EHS88" s="0"/>
      <c r="EHT88" s="0"/>
      <c r="EHU88" s="0"/>
      <c r="EHV88" s="0"/>
      <c r="EHW88" s="0"/>
      <c r="EHX88" s="0"/>
      <c r="EHY88" s="0"/>
      <c r="EHZ88" s="0"/>
      <c r="EIA88" s="0"/>
      <c r="EIB88" s="0"/>
      <c r="EIC88" s="0"/>
      <c r="EID88" s="0"/>
      <c r="EIE88" s="0"/>
      <c r="EIF88" s="0"/>
      <c r="EIG88" s="0"/>
      <c r="EIH88" s="0"/>
      <c r="EII88" s="0"/>
      <c r="EIJ88" s="0"/>
      <c r="EIK88" s="0"/>
      <c r="EIL88" s="0"/>
      <c r="EIM88" s="0"/>
      <c r="EIN88" s="0"/>
      <c r="EIO88" s="0"/>
      <c r="EIP88" s="0"/>
      <c r="EIQ88" s="0"/>
      <c r="EIR88" s="0"/>
      <c r="EIS88" s="0"/>
      <c r="EIT88" s="0"/>
      <c r="EIU88" s="0"/>
      <c r="EIV88" s="0"/>
      <c r="EIW88" s="0"/>
      <c r="EIX88" s="0"/>
      <c r="EIY88" s="0"/>
      <c r="EIZ88" s="0"/>
      <c r="EJA88" s="0"/>
      <c r="EJB88" s="0"/>
      <c r="EJC88" s="0"/>
      <c r="EJD88" s="0"/>
      <c r="EJE88" s="0"/>
      <c r="EJF88" s="0"/>
      <c r="EJG88" s="0"/>
      <c r="EJH88" s="0"/>
      <c r="EJI88" s="0"/>
      <c r="EJJ88" s="0"/>
      <c r="EJK88" s="0"/>
      <c r="EJL88" s="0"/>
      <c r="EJM88" s="0"/>
      <c r="EJN88" s="0"/>
      <c r="EJO88" s="0"/>
      <c r="EJP88" s="0"/>
      <c r="EJQ88" s="0"/>
      <c r="EJR88" s="0"/>
      <c r="EJS88" s="0"/>
      <c r="EJT88" s="0"/>
      <c r="EJU88" s="0"/>
      <c r="EJV88" s="0"/>
      <c r="EJW88" s="0"/>
      <c r="EJX88" s="0"/>
      <c r="EJY88" s="0"/>
      <c r="EJZ88" s="0"/>
      <c r="EKA88" s="0"/>
      <c r="EKB88" s="0"/>
      <c r="EKC88" s="0"/>
      <c r="EKD88" s="0"/>
      <c r="EKE88" s="0"/>
      <c r="EKF88" s="0"/>
      <c r="EKG88" s="0"/>
      <c r="EKH88" s="0"/>
      <c r="EKI88" s="0"/>
      <c r="EKJ88" s="0"/>
      <c r="EKK88" s="0"/>
      <c r="EKL88" s="0"/>
      <c r="EKM88" s="0"/>
      <c r="EKN88" s="0"/>
      <c r="EKO88" s="0"/>
      <c r="EKP88" s="0"/>
      <c r="EKQ88" s="0"/>
      <c r="EKR88" s="0"/>
      <c r="EKS88" s="0"/>
      <c r="EKT88" s="0"/>
      <c r="EKU88" s="0"/>
      <c r="EKV88" s="0"/>
      <c r="EKW88" s="0"/>
      <c r="EKX88" s="0"/>
      <c r="EKY88" s="0"/>
      <c r="EKZ88" s="0"/>
      <c r="ELA88" s="0"/>
      <c r="ELB88" s="0"/>
      <c r="ELC88" s="0"/>
      <c r="ELD88" s="0"/>
      <c r="ELE88" s="0"/>
      <c r="ELF88" s="0"/>
      <c r="ELG88" s="0"/>
      <c r="ELH88" s="0"/>
      <c r="ELI88" s="0"/>
      <c r="ELJ88" s="0"/>
      <c r="ELK88" s="0"/>
      <c r="ELL88" s="0"/>
      <c r="ELM88" s="0"/>
      <c r="ELN88" s="0"/>
      <c r="ELO88" s="0"/>
      <c r="ELP88" s="0"/>
      <c r="ELQ88" s="0"/>
      <c r="ELR88" s="0"/>
      <c r="ELS88" s="0"/>
      <c r="ELT88" s="0"/>
      <c r="ELU88" s="0"/>
      <c r="ELV88" s="0"/>
      <c r="ELW88" s="0"/>
      <c r="ELX88" s="0"/>
      <c r="ELY88" s="0"/>
      <c r="ELZ88" s="0"/>
      <c r="EMA88" s="0"/>
      <c r="EMB88" s="0"/>
      <c r="EMC88" s="0"/>
      <c r="EMD88" s="0"/>
      <c r="EME88" s="0"/>
      <c r="EMF88" s="0"/>
      <c r="EMG88" s="0"/>
      <c r="EMH88" s="0"/>
      <c r="EMI88" s="0"/>
      <c r="EMJ88" s="0"/>
      <c r="EMK88" s="0"/>
      <c r="EML88" s="0"/>
      <c r="EMM88" s="0"/>
      <c r="EMN88" s="0"/>
      <c r="EMO88" s="0"/>
      <c r="EMP88" s="0"/>
      <c r="EMQ88" s="0"/>
      <c r="EMR88" s="0"/>
      <c r="EMS88" s="0"/>
      <c r="EMT88" s="0"/>
      <c r="EMU88" s="0"/>
      <c r="EMV88" s="0"/>
      <c r="EMW88" s="0"/>
      <c r="EMX88" s="0"/>
      <c r="EMY88" s="0"/>
      <c r="EMZ88" s="0"/>
      <c r="ENA88" s="0"/>
      <c r="ENB88" s="0"/>
      <c r="ENC88" s="0"/>
      <c r="END88" s="0"/>
      <c r="ENE88" s="0"/>
      <c r="ENF88" s="0"/>
      <c r="ENG88" s="0"/>
      <c r="ENH88" s="0"/>
      <c r="ENI88" s="0"/>
      <c r="ENJ88" s="0"/>
      <c r="ENK88" s="0"/>
      <c r="ENL88" s="0"/>
      <c r="ENM88" s="0"/>
      <c r="ENN88" s="0"/>
      <c r="ENO88" s="0"/>
      <c r="ENP88" s="0"/>
      <c r="ENQ88" s="0"/>
      <c r="ENR88" s="0"/>
      <c r="ENS88" s="0"/>
      <c r="ENT88" s="0"/>
      <c r="ENU88" s="0"/>
      <c r="ENV88" s="0"/>
      <c r="ENW88" s="0"/>
      <c r="ENX88" s="0"/>
      <c r="ENY88" s="0"/>
      <c r="ENZ88" s="0"/>
      <c r="EOA88" s="0"/>
      <c r="EOB88" s="0"/>
      <c r="EOC88" s="0"/>
      <c r="EOD88" s="0"/>
      <c r="EOE88" s="0"/>
      <c r="EOF88" s="0"/>
      <c r="EOG88" s="0"/>
      <c r="EOH88" s="0"/>
      <c r="EOI88" s="0"/>
      <c r="EOJ88" s="0"/>
      <c r="EOK88" s="0"/>
      <c r="EOL88" s="0"/>
      <c r="EOM88" s="0"/>
      <c r="EON88" s="0"/>
      <c r="EOO88" s="0"/>
      <c r="EOP88" s="0"/>
      <c r="EOQ88" s="0"/>
      <c r="EOR88" s="0"/>
      <c r="EOS88" s="0"/>
      <c r="EOT88" s="0"/>
      <c r="EOU88" s="0"/>
      <c r="EOV88" s="0"/>
      <c r="EOW88" s="0"/>
      <c r="EOX88" s="0"/>
      <c r="EOY88" s="0"/>
      <c r="EOZ88" s="0"/>
      <c r="EPA88" s="0"/>
      <c r="EPB88" s="0"/>
      <c r="EPC88" s="0"/>
      <c r="EPD88" s="0"/>
      <c r="EPE88" s="0"/>
      <c r="EPF88" s="0"/>
      <c r="EPG88" s="0"/>
      <c r="EPH88" s="0"/>
      <c r="EPI88" s="0"/>
      <c r="EPJ88" s="0"/>
      <c r="EPK88" s="0"/>
      <c r="EPL88" s="0"/>
      <c r="EPM88" s="0"/>
      <c r="EPN88" s="0"/>
      <c r="EPO88" s="0"/>
      <c r="EPP88" s="0"/>
      <c r="EPQ88" s="0"/>
      <c r="EPR88" s="0"/>
      <c r="EPS88" s="0"/>
      <c r="EPT88" s="0"/>
      <c r="EPU88" s="0"/>
      <c r="EPV88" s="0"/>
      <c r="EPW88" s="0"/>
      <c r="EPX88" s="0"/>
      <c r="EPY88" s="0"/>
      <c r="EPZ88" s="0"/>
      <c r="EQA88" s="0"/>
      <c r="EQB88" s="0"/>
      <c r="EQC88" s="0"/>
      <c r="EQD88" s="0"/>
      <c r="EQE88" s="0"/>
      <c r="EQF88" s="0"/>
      <c r="EQG88" s="0"/>
      <c r="EQH88" s="0"/>
      <c r="EQI88" s="0"/>
      <c r="EQJ88" s="0"/>
      <c r="EQK88" s="0"/>
      <c r="EQL88" s="0"/>
      <c r="EQM88" s="0"/>
      <c r="EQN88" s="0"/>
      <c r="EQO88" s="0"/>
      <c r="EQP88" s="0"/>
      <c r="EQQ88" s="0"/>
      <c r="EQR88" s="0"/>
      <c r="EQS88" s="0"/>
      <c r="EQT88" s="0"/>
      <c r="EQU88" s="0"/>
      <c r="EQV88" s="0"/>
      <c r="EQW88" s="0"/>
      <c r="EQX88" s="0"/>
      <c r="EQY88" s="0"/>
      <c r="EQZ88" s="0"/>
      <c r="ERA88" s="0"/>
      <c r="ERB88" s="0"/>
      <c r="ERC88" s="0"/>
      <c r="ERD88" s="0"/>
      <c r="ERE88" s="0"/>
      <c r="ERF88" s="0"/>
      <c r="ERG88" s="0"/>
      <c r="ERH88" s="0"/>
      <c r="ERI88" s="0"/>
      <c r="ERJ88" s="0"/>
      <c r="ERK88" s="0"/>
      <c r="ERL88" s="0"/>
      <c r="ERM88" s="0"/>
      <c r="ERN88" s="0"/>
      <c r="ERO88" s="0"/>
      <c r="ERP88" s="0"/>
      <c r="ERQ88" s="0"/>
      <c r="ERR88" s="0"/>
      <c r="ERS88" s="0"/>
      <c r="ERT88" s="0"/>
      <c r="ERU88" s="0"/>
      <c r="ERV88" s="0"/>
      <c r="ERW88" s="0"/>
      <c r="ERX88" s="0"/>
      <c r="ERY88" s="0"/>
      <c r="ERZ88" s="0"/>
      <c r="ESA88" s="0"/>
      <c r="ESB88" s="0"/>
      <c r="ESC88" s="0"/>
      <c r="ESD88" s="0"/>
      <c r="ESE88" s="0"/>
      <c r="ESF88" s="0"/>
      <c r="ESG88" s="0"/>
      <c r="ESH88" s="0"/>
      <c r="ESI88" s="0"/>
      <c r="ESJ88" s="0"/>
      <c r="ESK88" s="0"/>
      <c r="ESL88" s="0"/>
      <c r="ESM88" s="0"/>
      <c r="ESN88" s="0"/>
      <c r="ESO88" s="0"/>
      <c r="ESP88" s="0"/>
      <c r="ESQ88" s="0"/>
      <c r="ESR88" s="0"/>
      <c r="ESS88" s="0"/>
      <c r="EST88" s="0"/>
      <c r="ESU88" s="0"/>
      <c r="ESV88" s="0"/>
      <c r="ESW88" s="0"/>
      <c r="ESX88" s="0"/>
      <c r="ESY88" s="0"/>
      <c r="ESZ88" s="0"/>
      <c r="ETA88" s="0"/>
      <c r="ETB88" s="0"/>
      <c r="ETC88" s="0"/>
      <c r="ETD88" s="0"/>
      <c r="ETE88" s="0"/>
      <c r="ETF88" s="0"/>
      <c r="ETG88" s="0"/>
      <c r="ETH88" s="0"/>
      <c r="ETI88" s="0"/>
      <c r="ETJ88" s="0"/>
      <c r="ETK88" s="0"/>
      <c r="ETL88" s="0"/>
      <c r="ETM88" s="0"/>
      <c r="ETN88" s="0"/>
      <c r="ETO88" s="0"/>
      <c r="ETP88" s="0"/>
      <c r="ETQ88" s="0"/>
      <c r="ETR88" s="0"/>
      <c r="ETS88" s="0"/>
      <c r="ETT88" s="0"/>
      <c r="ETU88" s="0"/>
      <c r="ETV88" s="0"/>
      <c r="ETW88" s="0"/>
      <c r="ETX88" s="0"/>
      <c r="ETY88" s="0"/>
      <c r="ETZ88" s="0"/>
      <c r="EUA88" s="0"/>
      <c r="EUB88" s="0"/>
      <c r="EUC88" s="0"/>
      <c r="EUD88" s="0"/>
      <c r="EUE88" s="0"/>
      <c r="EUF88" s="0"/>
      <c r="EUG88" s="0"/>
      <c r="EUH88" s="0"/>
      <c r="EUI88" s="0"/>
      <c r="EUJ88" s="0"/>
      <c r="EUK88" s="0"/>
      <c r="EUL88" s="0"/>
      <c r="EUM88" s="0"/>
      <c r="EUN88" s="0"/>
      <c r="EUO88" s="0"/>
      <c r="EUP88" s="0"/>
      <c r="EUQ88" s="0"/>
      <c r="EUR88" s="0"/>
      <c r="EUS88" s="0"/>
      <c r="EUT88" s="0"/>
      <c r="EUU88" s="0"/>
      <c r="EUV88" s="0"/>
      <c r="EUW88" s="0"/>
      <c r="EUX88" s="0"/>
      <c r="EUY88" s="0"/>
      <c r="EUZ88" s="0"/>
      <c r="EVA88" s="0"/>
      <c r="EVB88" s="0"/>
      <c r="EVC88" s="0"/>
      <c r="EVD88" s="0"/>
      <c r="EVE88" s="0"/>
      <c r="EVF88" s="0"/>
      <c r="EVG88" s="0"/>
      <c r="EVH88" s="0"/>
      <c r="EVI88" s="0"/>
      <c r="EVJ88" s="0"/>
      <c r="EVK88" s="0"/>
      <c r="EVL88" s="0"/>
      <c r="EVM88" s="0"/>
      <c r="EVN88" s="0"/>
      <c r="EVO88" s="0"/>
      <c r="EVP88" s="0"/>
      <c r="EVQ88" s="0"/>
      <c r="EVR88" s="0"/>
      <c r="EVS88" s="0"/>
      <c r="EVT88" s="0"/>
      <c r="EVU88" s="0"/>
      <c r="EVV88" s="0"/>
      <c r="EVW88" s="0"/>
      <c r="EVX88" s="0"/>
      <c r="EVY88" s="0"/>
      <c r="EVZ88" s="0"/>
      <c r="EWA88" s="0"/>
      <c r="EWB88" s="0"/>
      <c r="EWC88" s="0"/>
      <c r="EWD88" s="0"/>
      <c r="EWE88" s="0"/>
      <c r="EWF88" s="0"/>
      <c r="EWG88" s="0"/>
      <c r="EWH88" s="0"/>
      <c r="EWI88" s="0"/>
      <c r="EWJ88" s="0"/>
      <c r="EWK88" s="0"/>
      <c r="EWL88" s="0"/>
      <c r="EWM88" s="0"/>
      <c r="EWN88" s="0"/>
      <c r="EWO88" s="0"/>
      <c r="EWP88" s="0"/>
      <c r="EWQ88" s="0"/>
      <c r="EWR88" s="0"/>
      <c r="EWS88" s="0"/>
      <c r="EWT88" s="0"/>
      <c r="EWU88" s="0"/>
      <c r="EWV88" s="0"/>
      <c r="EWW88" s="0"/>
      <c r="EWX88" s="0"/>
      <c r="EWY88" s="0"/>
      <c r="EWZ88" s="0"/>
      <c r="EXA88" s="0"/>
      <c r="EXB88" s="0"/>
      <c r="EXC88" s="0"/>
      <c r="EXD88" s="0"/>
      <c r="EXE88" s="0"/>
      <c r="EXF88" s="0"/>
      <c r="EXG88" s="0"/>
      <c r="EXH88" s="0"/>
      <c r="EXI88" s="0"/>
      <c r="EXJ88" s="0"/>
      <c r="EXK88" s="0"/>
      <c r="EXL88" s="0"/>
      <c r="EXM88" s="0"/>
      <c r="EXN88" s="0"/>
      <c r="EXO88" s="0"/>
      <c r="EXP88" s="0"/>
      <c r="EXQ88" s="0"/>
      <c r="EXR88" s="0"/>
      <c r="EXS88" s="0"/>
      <c r="EXT88" s="0"/>
      <c r="EXU88" s="0"/>
      <c r="EXV88" s="0"/>
      <c r="EXW88" s="0"/>
      <c r="EXX88" s="0"/>
      <c r="EXY88" s="0"/>
      <c r="EXZ88" s="0"/>
      <c r="EYA88" s="0"/>
      <c r="EYB88" s="0"/>
      <c r="EYC88" s="0"/>
      <c r="EYD88" s="0"/>
      <c r="EYE88" s="0"/>
      <c r="EYF88" s="0"/>
      <c r="EYG88" s="0"/>
      <c r="EYH88" s="0"/>
      <c r="EYI88" s="0"/>
      <c r="EYJ88" s="0"/>
      <c r="EYK88" s="0"/>
      <c r="EYL88" s="0"/>
      <c r="EYM88" s="0"/>
      <c r="EYN88" s="0"/>
      <c r="EYO88" s="0"/>
      <c r="EYP88" s="0"/>
      <c r="EYQ88" s="0"/>
      <c r="EYR88" s="0"/>
      <c r="EYS88" s="0"/>
      <c r="EYT88" s="0"/>
      <c r="EYU88" s="0"/>
      <c r="EYV88" s="0"/>
      <c r="EYW88" s="0"/>
      <c r="EYX88" s="0"/>
      <c r="EYY88" s="0"/>
      <c r="EYZ88" s="0"/>
      <c r="EZA88" s="0"/>
      <c r="EZB88" s="0"/>
      <c r="EZC88" s="0"/>
      <c r="EZD88" s="0"/>
      <c r="EZE88" s="0"/>
      <c r="EZF88" s="0"/>
      <c r="EZG88" s="0"/>
      <c r="EZH88" s="0"/>
      <c r="EZI88" s="0"/>
      <c r="EZJ88" s="0"/>
      <c r="EZK88" s="0"/>
      <c r="EZL88" s="0"/>
      <c r="EZM88" s="0"/>
      <c r="EZN88" s="0"/>
      <c r="EZO88" s="0"/>
      <c r="EZP88" s="0"/>
      <c r="EZQ88" s="0"/>
      <c r="EZR88" s="0"/>
      <c r="EZS88" s="0"/>
      <c r="EZT88" s="0"/>
      <c r="EZU88" s="0"/>
      <c r="EZV88" s="0"/>
      <c r="EZW88" s="0"/>
      <c r="EZX88" s="0"/>
      <c r="EZY88" s="0"/>
      <c r="EZZ88" s="0"/>
      <c r="FAA88" s="0"/>
      <c r="FAB88" s="0"/>
      <c r="FAC88" s="0"/>
      <c r="FAD88" s="0"/>
      <c r="FAE88" s="0"/>
      <c r="FAF88" s="0"/>
      <c r="FAG88" s="0"/>
      <c r="FAH88" s="0"/>
      <c r="FAI88" s="0"/>
      <c r="FAJ88" s="0"/>
      <c r="FAK88" s="0"/>
      <c r="FAL88" s="0"/>
      <c r="FAM88" s="0"/>
      <c r="FAN88" s="0"/>
      <c r="FAO88" s="0"/>
      <c r="FAP88" s="0"/>
      <c r="FAQ88" s="0"/>
      <c r="FAR88" s="0"/>
      <c r="FAS88" s="0"/>
      <c r="FAT88" s="0"/>
      <c r="FAU88" s="0"/>
      <c r="FAV88" s="0"/>
      <c r="FAW88" s="0"/>
      <c r="FAX88" s="0"/>
      <c r="FAY88" s="0"/>
      <c r="FAZ88" s="0"/>
      <c r="FBA88" s="0"/>
      <c r="FBB88" s="0"/>
      <c r="FBC88" s="0"/>
      <c r="FBD88" s="0"/>
      <c r="FBE88" s="0"/>
      <c r="FBF88" s="0"/>
      <c r="FBG88" s="0"/>
      <c r="FBH88" s="0"/>
      <c r="FBI88" s="0"/>
      <c r="FBJ88" s="0"/>
      <c r="FBK88" s="0"/>
      <c r="FBL88" s="0"/>
      <c r="FBM88" s="0"/>
      <c r="FBN88" s="0"/>
      <c r="FBO88" s="0"/>
      <c r="FBP88" s="0"/>
      <c r="FBQ88" s="0"/>
      <c r="FBR88" s="0"/>
      <c r="FBS88" s="0"/>
      <c r="FBT88" s="0"/>
      <c r="FBU88" s="0"/>
      <c r="FBV88" s="0"/>
      <c r="FBW88" s="0"/>
      <c r="FBX88" s="0"/>
      <c r="FBY88" s="0"/>
      <c r="FBZ88" s="0"/>
      <c r="FCA88" s="0"/>
      <c r="FCB88" s="0"/>
      <c r="FCC88" s="0"/>
      <c r="FCD88" s="0"/>
      <c r="FCE88" s="0"/>
      <c r="FCF88" s="0"/>
      <c r="FCG88" s="0"/>
      <c r="FCH88" s="0"/>
      <c r="FCI88" s="0"/>
      <c r="FCJ88" s="0"/>
      <c r="FCK88" s="0"/>
      <c r="FCL88" s="0"/>
      <c r="FCM88" s="0"/>
      <c r="FCN88" s="0"/>
      <c r="FCO88" s="0"/>
      <c r="FCP88" s="0"/>
      <c r="FCQ88" s="0"/>
      <c r="FCR88" s="0"/>
      <c r="FCS88" s="0"/>
      <c r="FCT88" s="0"/>
      <c r="FCU88" s="0"/>
      <c r="FCV88" s="0"/>
      <c r="FCW88" s="0"/>
      <c r="FCX88" s="0"/>
      <c r="FCY88" s="0"/>
      <c r="FCZ88" s="0"/>
      <c r="FDA88" s="0"/>
      <c r="FDB88" s="0"/>
      <c r="FDC88" s="0"/>
      <c r="FDD88" s="0"/>
      <c r="FDE88" s="0"/>
      <c r="FDF88" s="0"/>
      <c r="FDG88" s="0"/>
      <c r="FDH88" s="0"/>
      <c r="FDI88" s="0"/>
      <c r="FDJ88" s="0"/>
      <c r="FDK88" s="0"/>
      <c r="FDL88" s="0"/>
      <c r="FDM88" s="0"/>
      <c r="FDN88" s="0"/>
      <c r="FDO88" s="0"/>
      <c r="FDP88" s="0"/>
      <c r="FDQ88" s="0"/>
      <c r="FDR88" s="0"/>
      <c r="FDS88" s="0"/>
      <c r="FDT88" s="0"/>
      <c r="FDU88" s="0"/>
      <c r="FDV88" s="0"/>
      <c r="FDW88" s="0"/>
      <c r="FDX88" s="0"/>
      <c r="FDY88" s="0"/>
      <c r="FDZ88" s="0"/>
      <c r="FEA88" s="0"/>
      <c r="FEB88" s="0"/>
      <c r="FEC88" s="0"/>
      <c r="FED88" s="0"/>
      <c r="FEE88" s="0"/>
      <c r="FEF88" s="0"/>
      <c r="FEG88" s="0"/>
      <c r="FEH88" s="0"/>
      <c r="FEI88" s="0"/>
      <c r="FEJ88" s="0"/>
      <c r="FEK88" s="0"/>
      <c r="FEL88" s="0"/>
      <c r="FEM88" s="0"/>
      <c r="FEN88" s="0"/>
      <c r="FEO88" s="0"/>
      <c r="FEP88" s="0"/>
      <c r="FEQ88" s="0"/>
      <c r="FER88" s="0"/>
      <c r="FES88" s="0"/>
      <c r="FET88" s="0"/>
      <c r="FEU88" s="0"/>
      <c r="FEV88" s="0"/>
      <c r="FEW88" s="0"/>
      <c r="FEX88" s="0"/>
      <c r="FEY88" s="0"/>
      <c r="FEZ88" s="0"/>
      <c r="FFA88" s="0"/>
      <c r="FFB88" s="0"/>
      <c r="FFC88" s="0"/>
      <c r="FFD88" s="0"/>
      <c r="FFE88" s="0"/>
      <c r="FFF88" s="0"/>
      <c r="FFG88" s="0"/>
      <c r="FFH88" s="0"/>
      <c r="FFI88" s="0"/>
      <c r="FFJ88" s="0"/>
      <c r="FFK88" s="0"/>
      <c r="FFL88" s="0"/>
      <c r="FFM88" s="0"/>
      <c r="FFN88" s="0"/>
      <c r="FFO88" s="0"/>
      <c r="FFP88" s="0"/>
      <c r="FFQ88" s="0"/>
      <c r="FFR88" s="0"/>
      <c r="FFS88" s="0"/>
      <c r="FFT88" s="0"/>
      <c r="FFU88" s="0"/>
      <c r="FFV88" s="0"/>
      <c r="FFW88" s="0"/>
      <c r="FFX88" s="0"/>
      <c r="FFY88" s="0"/>
      <c r="FFZ88" s="0"/>
      <c r="FGA88" s="0"/>
      <c r="FGB88" s="0"/>
      <c r="FGC88" s="0"/>
      <c r="FGD88" s="0"/>
      <c r="FGE88" s="0"/>
      <c r="FGF88" s="0"/>
      <c r="FGG88" s="0"/>
      <c r="FGH88" s="0"/>
      <c r="FGI88" s="0"/>
      <c r="FGJ88" s="0"/>
      <c r="FGK88" s="0"/>
      <c r="FGL88" s="0"/>
      <c r="FGM88" s="0"/>
      <c r="FGN88" s="0"/>
      <c r="FGO88" s="0"/>
      <c r="FGP88" s="0"/>
      <c r="FGQ88" s="0"/>
      <c r="FGR88" s="0"/>
      <c r="FGS88" s="0"/>
      <c r="FGT88" s="0"/>
      <c r="FGU88" s="0"/>
      <c r="FGV88" s="0"/>
      <c r="FGW88" s="0"/>
      <c r="FGX88" s="0"/>
      <c r="FGY88" s="0"/>
      <c r="FGZ88" s="0"/>
      <c r="FHA88" s="0"/>
      <c r="FHB88" s="0"/>
      <c r="FHC88" s="0"/>
      <c r="FHD88" s="0"/>
      <c r="FHE88" s="0"/>
      <c r="FHF88" s="0"/>
      <c r="FHG88" s="0"/>
      <c r="FHH88" s="0"/>
      <c r="FHI88" s="0"/>
      <c r="FHJ88" s="0"/>
      <c r="FHK88" s="0"/>
      <c r="FHL88" s="0"/>
      <c r="FHM88" s="0"/>
      <c r="FHN88" s="0"/>
      <c r="FHO88" s="0"/>
      <c r="FHP88" s="0"/>
      <c r="FHQ88" s="0"/>
      <c r="FHR88" s="0"/>
      <c r="FHS88" s="0"/>
      <c r="FHT88" s="0"/>
      <c r="FHU88" s="0"/>
      <c r="FHV88" s="0"/>
      <c r="FHW88" s="0"/>
      <c r="FHX88" s="0"/>
      <c r="FHY88" s="0"/>
      <c r="FHZ88" s="0"/>
      <c r="FIA88" s="0"/>
      <c r="FIB88" s="0"/>
      <c r="FIC88" s="0"/>
      <c r="FID88" s="0"/>
      <c r="FIE88" s="0"/>
      <c r="FIF88" s="0"/>
      <c r="FIG88" s="0"/>
      <c r="FIH88" s="0"/>
      <c r="FII88" s="0"/>
      <c r="FIJ88" s="0"/>
      <c r="FIK88" s="0"/>
      <c r="FIL88" s="0"/>
      <c r="FIM88" s="0"/>
      <c r="FIN88" s="0"/>
      <c r="FIO88" s="0"/>
      <c r="FIP88" s="0"/>
      <c r="FIQ88" s="0"/>
      <c r="FIR88" s="0"/>
      <c r="FIS88" s="0"/>
      <c r="FIT88" s="0"/>
      <c r="FIU88" s="0"/>
      <c r="FIV88" s="0"/>
      <c r="FIW88" s="0"/>
      <c r="FIX88" s="0"/>
      <c r="FIY88" s="0"/>
      <c r="FIZ88" s="0"/>
      <c r="FJA88" s="0"/>
      <c r="FJB88" s="0"/>
      <c r="FJC88" s="0"/>
      <c r="FJD88" s="0"/>
      <c r="FJE88" s="0"/>
      <c r="FJF88" s="0"/>
      <c r="FJG88" s="0"/>
      <c r="FJH88" s="0"/>
      <c r="FJI88" s="0"/>
      <c r="FJJ88" s="0"/>
      <c r="FJK88" s="0"/>
      <c r="FJL88" s="0"/>
      <c r="FJM88" s="0"/>
      <c r="FJN88" s="0"/>
      <c r="FJO88" s="0"/>
      <c r="FJP88" s="0"/>
      <c r="FJQ88" s="0"/>
      <c r="FJR88" s="0"/>
      <c r="FJS88" s="0"/>
      <c r="FJT88" s="0"/>
      <c r="FJU88" s="0"/>
      <c r="FJV88" s="0"/>
      <c r="FJW88" s="0"/>
      <c r="FJX88" s="0"/>
      <c r="FJY88" s="0"/>
      <c r="FJZ88" s="0"/>
      <c r="FKA88" s="0"/>
      <c r="FKB88" s="0"/>
      <c r="FKC88" s="0"/>
      <c r="FKD88" s="0"/>
      <c r="FKE88" s="0"/>
      <c r="FKF88" s="0"/>
      <c r="FKG88" s="0"/>
      <c r="FKH88" s="0"/>
      <c r="FKI88" s="0"/>
      <c r="FKJ88" s="0"/>
      <c r="FKK88" s="0"/>
      <c r="FKL88" s="0"/>
      <c r="FKM88" s="0"/>
      <c r="FKN88" s="0"/>
      <c r="FKO88" s="0"/>
      <c r="FKP88" s="0"/>
      <c r="FKQ88" s="0"/>
      <c r="FKR88" s="0"/>
      <c r="FKS88" s="0"/>
      <c r="FKT88" s="0"/>
      <c r="FKU88" s="0"/>
      <c r="FKV88" s="0"/>
      <c r="FKW88" s="0"/>
      <c r="FKX88" s="0"/>
      <c r="FKY88" s="0"/>
      <c r="FKZ88" s="0"/>
      <c r="FLA88" s="0"/>
      <c r="FLB88" s="0"/>
      <c r="FLC88" s="0"/>
      <c r="FLD88" s="0"/>
      <c r="FLE88" s="0"/>
      <c r="FLF88" s="0"/>
      <c r="FLG88" s="0"/>
      <c r="FLH88" s="0"/>
      <c r="FLI88" s="0"/>
      <c r="FLJ88" s="0"/>
      <c r="FLK88" s="0"/>
      <c r="FLL88" s="0"/>
      <c r="FLM88" s="0"/>
      <c r="FLN88" s="0"/>
      <c r="FLO88" s="0"/>
      <c r="FLP88" s="0"/>
      <c r="FLQ88" s="0"/>
      <c r="FLR88" s="0"/>
      <c r="FLS88" s="0"/>
      <c r="FLT88" s="0"/>
      <c r="FLU88" s="0"/>
      <c r="FLV88" s="0"/>
      <c r="FLW88" s="0"/>
      <c r="FLX88" s="0"/>
      <c r="FLY88" s="0"/>
      <c r="FLZ88" s="0"/>
      <c r="FMA88" s="0"/>
      <c r="FMB88" s="0"/>
      <c r="FMC88" s="0"/>
      <c r="FMD88" s="0"/>
      <c r="FME88" s="0"/>
      <c r="FMF88" s="0"/>
      <c r="FMG88" s="0"/>
      <c r="FMH88" s="0"/>
      <c r="FMI88" s="0"/>
      <c r="FMJ88" s="0"/>
      <c r="FMK88" s="0"/>
      <c r="FML88" s="0"/>
      <c r="FMM88" s="0"/>
      <c r="FMN88" s="0"/>
      <c r="FMO88" s="0"/>
      <c r="FMP88" s="0"/>
      <c r="FMQ88" s="0"/>
      <c r="FMR88" s="0"/>
      <c r="FMS88" s="0"/>
      <c r="FMT88" s="0"/>
      <c r="FMU88" s="0"/>
      <c r="FMV88" s="0"/>
      <c r="FMW88" s="0"/>
      <c r="FMX88" s="0"/>
      <c r="FMY88" s="0"/>
      <c r="FMZ88" s="0"/>
      <c r="FNA88" s="0"/>
      <c r="FNB88" s="0"/>
      <c r="FNC88" s="0"/>
      <c r="FND88" s="0"/>
      <c r="FNE88" s="0"/>
      <c r="FNF88" s="0"/>
      <c r="FNG88" s="0"/>
      <c r="FNH88" s="0"/>
      <c r="FNI88" s="0"/>
      <c r="FNJ88" s="0"/>
      <c r="FNK88" s="0"/>
      <c r="FNL88" s="0"/>
      <c r="FNM88" s="0"/>
      <c r="FNN88" s="0"/>
      <c r="FNO88" s="0"/>
      <c r="FNP88" s="0"/>
      <c r="FNQ88" s="0"/>
      <c r="FNR88" s="0"/>
      <c r="FNS88" s="0"/>
      <c r="FNT88" s="0"/>
      <c r="FNU88" s="0"/>
      <c r="FNV88" s="0"/>
      <c r="FNW88" s="0"/>
      <c r="FNX88" s="0"/>
      <c r="FNY88" s="0"/>
      <c r="FNZ88" s="0"/>
      <c r="FOA88" s="0"/>
      <c r="FOB88" s="0"/>
      <c r="FOC88" s="0"/>
      <c r="FOD88" s="0"/>
      <c r="FOE88" s="0"/>
      <c r="FOF88" s="0"/>
      <c r="FOG88" s="0"/>
      <c r="FOH88" s="0"/>
      <c r="FOI88" s="0"/>
      <c r="FOJ88" s="0"/>
      <c r="FOK88" s="0"/>
      <c r="FOL88" s="0"/>
      <c r="FOM88" s="0"/>
      <c r="FON88" s="0"/>
      <c r="FOO88" s="0"/>
      <c r="FOP88" s="0"/>
      <c r="FOQ88" s="0"/>
      <c r="FOR88" s="0"/>
      <c r="FOS88" s="0"/>
      <c r="FOT88" s="0"/>
      <c r="FOU88" s="0"/>
      <c r="FOV88" s="0"/>
      <c r="FOW88" s="0"/>
      <c r="FOX88" s="0"/>
      <c r="FOY88" s="0"/>
      <c r="FOZ88" s="0"/>
      <c r="FPA88" s="0"/>
      <c r="FPB88" s="0"/>
      <c r="FPC88" s="0"/>
      <c r="FPD88" s="0"/>
      <c r="FPE88" s="0"/>
      <c r="FPF88" s="0"/>
      <c r="FPG88" s="0"/>
      <c r="FPH88" s="0"/>
      <c r="FPI88" s="0"/>
      <c r="FPJ88" s="0"/>
      <c r="FPK88" s="0"/>
      <c r="FPL88" s="0"/>
      <c r="FPM88" s="0"/>
      <c r="FPN88" s="0"/>
      <c r="FPO88" s="0"/>
      <c r="FPP88" s="0"/>
      <c r="FPQ88" s="0"/>
      <c r="FPR88" s="0"/>
      <c r="FPS88" s="0"/>
      <c r="FPT88" s="0"/>
      <c r="FPU88" s="0"/>
      <c r="FPV88" s="0"/>
      <c r="FPW88" s="0"/>
      <c r="FPX88" s="0"/>
      <c r="FPY88" s="0"/>
      <c r="FPZ88" s="0"/>
      <c r="FQA88" s="0"/>
      <c r="FQB88" s="0"/>
      <c r="FQC88" s="0"/>
      <c r="FQD88" s="0"/>
      <c r="FQE88" s="0"/>
      <c r="FQF88" s="0"/>
      <c r="FQG88" s="0"/>
      <c r="FQH88" s="0"/>
      <c r="FQI88" s="0"/>
      <c r="FQJ88" s="0"/>
      <c r="FQK88" s="0"/>
      <c r="FQL88" s="0"/>
      <c r="FQM88" s="0"/>
      <c r="FQN88" s="0"/>
      <c r="FQO88" s="0"/>
      <c r="FQP88" s="0"/>
      <c r="FQQ88" s="0"/>
      <c r="FQR88" s="0"/>
      <c r="FQS88" s="0"/>
      <c r="FQT88" s="0"/>
      <c r="FQU88" s="0"/>
      <c r="FQV88" s="0"/>
      <c r="FQW88" s="0"/>
      <c r="FQX88" s="0"/>
      <c r="FQY88" s="0"/>
      <c r="FQZ88" s="0"/>
      <c r="FRA88" s="0"/>
      <c r="FRB88" s="0"/>
      <c r="FRC88" s="0"/>
      <c r="FRD88" s="0"/>
      <c r="FRE88" s="0"/>
      <c r="FRF88" s="0"/>
      <c r="FRG88" s="0"/>
      <c r="FRH88" s="0"/>
      <c r="FRI88" s="0"/>
      <c r="FRJ88" s="0"/>
      <c r="FRK88" s="0"/>
      <c r="FRL88" s="0"/>
      <c r="FRM88" s="0"/>
      <c r="FRN88" s="0"/>
      <c r="FRO88" s="0"/>
      <c r="FRP88" s="0"/>
      <c r="FRQ88" s="0"/>
      <c r="FRR88" s="0"/>
      <c r="FRS88" s="0"/>
      <c r="FRT88" s="0"/>
      <c r="FRU88" s="0"/>
      <c r="FRV88" s="0"/>
      <c r="FRW88" s="0"/>
      <c r="FRX88" s="0"/>
      <c r="FRY88" s="0"/>
      <c r="FRZ88" s="0"/>
      <c r="FSA88" s="0"/>
      <c r="FSB88" s="0"/>
      <c r="FSC88" s="0"/>
      <c r="FSD88" s="0"/>
      <c r="FSE88" s="0"/>
      <c r="FSF88" s="0"/>
      <c r="FSG88" s="0"/>
      <c r="FSH88" s="0"/>
      <c r="FSI88" s="0"/>
      <c r="FSJ88" s="0"/>
      <c r="FSK88" s="0"/>
      <c r="FSL88" s="0"/>
      <c r="FSM88" s="0"/>
      <c r="FSN88" s="0"/>
      <c r="FSO88" s="0"/>
      <c r="FSP88" s="0"/>
      <c r="FSQ88" s="0"/>
      <c r="FSR88" s="0"/>
      <c r="FSS88" s="0"/>
      <c r="FST88" s="0"/>
      <c r="FSU88" s="0"/>
      <c r="FSV88" s="0"/>
      <c r="FSW88" s="0"/>
      <c r="FSX88" s="0"/>
      <c r="FSY88" s="0"/>
      <c r="FSZ88" s="0"/>
      <c r="FTA88" s="0"/>
      <c r="FTB88" s="0"/>
      <c r="FTC88" s="0"/>
      <c r="FTD88" s="0"/>
      <c r="FTE88" s="0"/>
      <c r="FTF88" s="0"/>
      <c r="FTG88" s="0"/>
      <c r="FTH88" s="0"/>
      <c r="FTI88" s="0"/>
      <c r="FTJ88" s="0"/>
      <c r="FTK88" s="0"/>
      <c r="FTL88" s="0"/>
      <c r="FTM88" s="0"/>
      <c r="FTN88" s="0"/>
      <c r="FTO88" s="0"/>
      <c r="FTP88" s="0"/>
      <c r="FTQ88" s="0"/>
      <c r="FTR88" s="0"/>
      <c r="FTS88" s="0"/>
      <c r="FTT88" s="0"/>
      <c r="FTU88" s="0"/>
      <c r="FTV88" s="0"/>
      <c r="FTW88" s="0"/>
      <c r="FTX88" s="0"/>
      <c r="FTY88" s="0"/>
      <c r="FTZ88" s="0"/>
      <c r="FUA88" s="0"/>
      <c r="FUB88" s="0"/>
      <c r="FUC88" s="0"/>
      <c r="FUD88" s="0"/>
      <c r="FUE88" s="0"/>
      <c r="FUF88" s="0"/>
      <c r="FUG88" s="0"/>
      <c r="FUH88" s="0"/>
      <c r="FUI88" s="0"/>
      <c r="FUJ88" s="0"/>
      <c r="FUK88" s="0"/>
      <c r="FUL88" s="0"/>
      <c r="FUM88" s="0"/>
      <c r="FUN88" s="0"/>
      <c r="FUO88" s="0"/>
      <c r="FUP88" s="0"/>
      <c r="FUQ88" s="0"/>
      <c r="FUR88" s="0"/>
      <c r="FUS88" s="0"/>
      <c r="FUT88" s="0"/>
      <c r="FUU88" s="0"/>
      <c r="FUV88" s="0"/>
      <c r="FUW88" s="0"/>
      <c r="FUX88" s="0"/>
      <c r="FUY88" s="0"/>
      <c r="FUZ88" s="0"/>
      <c r="FVA88" s="0"/>
      <c r="FVB88" s="0"/>
      <c r="FVC88" s="0"/>
      <c r="FVD88" s="0"/>
      <c r="FVE88" s="0"/>
      <c r="FVF88" s="0"/>
      <c r="FVG88" s="0"/>
      <c r="FVH88" s="0"/>
      <c r="FVI88" s="0"/>
      <c r="FVJ88" s="0"/>
      <c r="FVK88" s="0"/>
      <c r="FVL88" s="0"/>
      <c r="FVM88" s="0"/>
      <c r="FVN88" s="0"/>
      <c r="FVO88" s="0"/>
      <c r="FVP88" s="0"/>
      <c r="FVQ88" s="0"/>
      <c r="FVR88" s="0"/>
      <c r="FVS88" s="0"/>
      <c r="FVT88" s="0"/>
      <c r="FVU88" s="0"/>
      <c r="FVV88" s="0"/>
      <c r="FVW88" s="0"/>
      <c r="FVX88" s="0"/>
      <c r="FVY88" s="0"/>
      <c r="FVZ88" s="0"/>
      <c r="FWA88" s="0"/>
      <c r="FWB88" s="0"/>
      <c r="FWC88" s="0"/>
      <c r="FWD88" s="0"/>
      <c r="FWE88" s="0"/>
      <c r="FWF88" s="0"/>
      <c r="FWG88" s="0"/>
      <c r="FWH88" s="0"/>
      <c r="FWI88" s="0"/>
      <c r="FWJ88" s="0"/>
      <c r="FWK88" s="0"/>
      <c r="FWL88" s="0"/>
      <c r="FWM88" s="0"/>
      <c r="FWN88" s="0"/>
      <c r="FWO88" s="0"/>
      <c r="FWP88" s="0"/>
      <c r="FWQ88" s="0"/>
      <c r="FWR88" s="0"/>
      <c r="FWS88" s="0"/>
      <c r="FWT88" s="0"/>
      <c r="FWU88" s="0"/>
      <c r="FWV88" s="0"/>
      <c r="FWW88" s="0"/>
      <c r="FWX88" s="0"/>
      <c r="FWY88" s="0"/>
      <c r="FWZ88" s="0"/>
      <c r="FXA88" s="0"/>
      <c r="FXB88" s="0"/>
      <c r="FXC88" s="0"/>
      <c r="FXD88" s="0"/>
      <c r="FXE88" s="0"/>
      <c r="FXF88" s="0"/>
      <c r="FXG88" s="0"/>
      <c r="FXH88" s="0"/>
      <c r="FXI88" s="0"/>
      <c r="FXJ88" s="0"/>
      <c r="FXK88" s="0"/>
      <c r="FXL88" s="0"/>
      <c r="FXM88" s="0"/>
      <c r="FXN88" s="0"/>
      <c r="FXO88" s="0"/>
      <c r="FXP88" s="0"/>
      <c r="FXQ88" s="0"/>
      <c r="FXR88" s="0"/>
      <c r="FXS88" s="0"/>
      <c r="FXT88" s="0"/>
      <c r="FXU88" s="0"/>
      <c r="FXV88" s="0"/>
      <c r="FXW88" s="0"/>
      <c r="FXX88" s="0"/>
      <c r="FXY88" s="0"/>
      <c r="FXZ88" s="0"/>
      <c r="FYA88" s="0"/>
      <c r="FYB88" s="0"/>
      <c r="FYC88" s="0"/>
      <c r="FYD88" s="0"/>
      <c r="FYE88" s="0"/>
      <c r="FYF88" s="0"/>
      <c r="FYG88" s="0"/>
      <c r="FYH88" s="0"/>
      <c r="FYI88" s="0"/>
      <c r="FYJ88" s="0"/>
      <c r="FYK88" s="0"/>
      <c r="FYL88" s="0"/>
      <c r="FYM88" s="0"/>
      <c r="FYN88" s="0"/>
      <c r="FYO88" s="0"/>
      <c r="FYP88" s="0"/>
      <c r="FYQ88" s="0"/>
      <c r="FYR88" s="0"/>
      <c r="FYS88" s="0"/>
      <c r="FYT88" s="0"/>
      <c r="FYU88" s="0"/>
      <c r="FYV88" s="0"/>
      <c r="FYW88" s="0"/>
      <c r="FYX88" s="0"/>
      <c r="FYY88" s="0"/>
      <c r="FYZ88" s="0"/>
      <c r="FZA88" s="0"/>
      <c r="FZB88" s="0"/>
      <c r="FZC88" s="0"/>
      <c r="FZD88" s="0"/>
      <c r="FZE88" s="0"/>
      <c r="FZF88" s="0"/>
      <c r="FZG88" s="0"/>
      <c r="FZH88" s="0"/>
      <c r="FZI88" s="0"/>
      <c r="FZJ88" s="0"/>
      <c r="FZK88" s="0"/>
      <c r="FZL88" s="0"/>
      <c r="FZM88" s="0"/>
      <c r="FZN88" s="0"/>
      <c r="FZO88" s="0"/>
      <c r="FZP88" s="0"/>
      <c r="FZQ88" s="0"/>
      <c r="FZR88" s="0"/>
      <c r="FZS88" s="0"/>
      <c r="FZT88" s="0"/>
      <c r="FZU88" s="0"/>
      <c r="FZV88" s="0"/>
      <c r="FZW88" s="0"/>
      <c r="FZX88" s="0"/>
      <c r="FZY88" s="0"/>
      <c r="FZZ88" s="0"/>
      <c r="GAA88" s="0"/>
      <c r="GAB88" s="0"/>
      <c r="GAC88" s="0"/>
      <c r="GAD88" s="0"/>
      <c r="GAE88" s="0"/>
      <c r="GAF88" s="0"/>
      <c r="GAG88" s="0"/>
      <c r="GAH88" s="0"/>
      <c r="GAI88" s="0"/>
      <c r="GAJ88" s="0"/>
      <c r="GAK88" s="0"/>
      <c r="GAL88" s="0"/>
      <c r="GAM88" s="0"/>
      <c r="GAN88" s="0"/>
      <c r="GAO88" s="0"/>
      <c r="GAP88" s="0"/>
      <c r="GAQ88" s="0"/>
      <c r="GAR88" s="0"/>
      <c r="GAS88" s="0"/>
      <c r="GAT88" s="0"/>
      <c r="GAU88" s="0"/>
      <c r="GAV88" s="0"/>
      <c r="GAW88" s="0"/>
      <c r="GAX88" s="0"/>
      <c r="GAY88" s="0"/>
      <c r="GAZ88" s="0"/>
      <c r="GBA88" s="0"/>
      <c r="GBB88" s="0"/>
      <c r="GBC88" s="0"/>
      <c r="GBD88" s="0"/>
      <c r="GBE88" s="0"/>
      <c r="GBF88" s="0"/>
      <c r="GBG88" s="0"/>
      <c r="GBH88" s="0"/>
      <c r="GBI88" s="0"/>
      <c r="GBJ88" s="0"/>
      <c r="GBK88" s="0"/>
      <c r="GBL88" s="0"/>
      <c r="GBM88" s="0"/>
      <c r="GBN88" s="0"/>
      <c r="GBO88" s="0"/>
      <c r="GBP88" s="0"/>
      <c r="GBQ88" s="0"/>
      <c r="GBR88" s="0"/>
      <c r="GBS88" s="0"/>
      <c r="GBT88" s="0"/>
      <c r="GBU88" s="0"/>
      <c r="GBV88" s="0"/>
      <c r="GBW88" s="0"/>
      <c r="GBX88" s="0"/>
      <c r="GBY88" s="0"/>
      <c r="GBZ88" s="0"/>
      <c r="GCA88" s="0"/>
      <c r="GCB88" s="0"/>
      <c r="GCC88" s="0"/>
      <c r="GCD88" s="0"/>
      <c r="GCE88" s="0"/>
      <c r="GCF88" s="0"/>
      <c r="GCG88" s="0"/>
      <c r="GCH88" s="0"/>
      <c r="GCI88" s="0"/>
      <c r="GCJ88" s="0"/>
      <c r="GCK88" s="0"/>
      <c r="GCL88" s="0"/>
      <c r="GCM88" s="0"/>
      <c r="GCN88" s="0"/>
      <c r="GCO88" s="0"/>
      <c r="GCP88" s="0"/>
      <c r="GCQ88" s="0"/>
      <c r="GCR88" s="0"/>
      <c r="GCS88" s="0"/>
      <c r="GCT88" s="0"/>
      <c r="GCU88" s="0"/>
      <c r="GCV88" s="0"/>
      <c r="GCW88" s="0"/>
      <c r="GCX88" s="0"/>
      <c r="GCY88" s="0"/>
      <c r="GCZ88" s="0"/>
      <c r="GDA88" s="0"/>
      <c r="GDB88" s="0"/>
      <c r="GDC88" s="0"/>
      <c r="GDD88" s="0"/>
      <c r="GDE88" s="0"/>
      <c r="GDF88" s="0"/>
      <c r="GDG88" s="0"/>
      <c r="GDH88" s="0"/>
      <c r="GDI88" s="0"/>
      <c r="GDJ88" s="0"/>
      <c r="GDK88" s="0"/>
      <c r="GDL88" s="0"/>
      <c r="GDM88" s="0"/>
      <c r="GDN88" s="0"/>
      <c r="GDO88" s="0"/>
      <c r="GDP88" s="0"/>
      <c r="GDQ88" s="0"/>
      <c r="GDR88" s="0"/>
      <c r="GDS88" s="0"/>
      <c r="GDT88" s="0"/>
      <c r="GDU88" s="0"/>
      <c r="GDV88" s="0"/>
      <c r="GDW88" s="0"/>
      <c r="GDX88" s="0"/>
      <c r="GDY88" s="0"/>
      <c r="GDZ88" s="0"/>
      <c r="GEA88" s="0"/>
      <c r="GEB88" s="0"/>
      <c r="GEC88" s="0"/>
      <c r="GED88" s="0"/>
      <c r="GEE88" s="0"/>
      <c r="GEF88" s="0"/>
      <c r="GEG88" s="0"/>
      <c r="GEH88" s="0"/>
      <c r="GEI88" s="0"/>
      <c r="GEJ88" s="0"/>
      <c r="GEK88" s="0"/>
      <c r="GEL88" s="0"/>
      <c r="GEM88" s="0"/>
      <c r="GEN88" s="0"/>
      <c r="GEO88" s="0"/>
      <c r="GEP88" s="0"/>
      <c r="GEQ88" s="0"/>
      <c r="GER88" s="0"/>
      <c r="GES88" s="0"/>
      <c r="GET88" s="0"/>
      <c r="GEU88" s="0"/>
      <c r="GEV88" s="0"/>
      <c r="GEW88" s="0"/>
      <c r="GEX88" s="0"/>
      <c r="GEY88" s="0"/>
      <c r="GEZ88" s="0"/>
      <c r="GFA88" s="0"/>
      <c r="GFB88" s="0"/>
      <c r="GFC88" s="0"/>
      <c r="GFD88" s="0"/>
      <c r="GFE88" s="0"/>
      <c r="GFF88" s="0"/>
      <c r="GFG88" s="0"/>
      <c r="GFH88" s="0"/>
      <c r="GFI88" s="0"/>
      <c r="GFJ88" s="0"/>
      <c r="GFK88" s="0"/>
      <c r="GFL88" s="0"/>
      <c r="GFM88" s="0"/>
      <c r="GFN88" s="0"/>
      <c r="GFO88" s="0"/>
      <c r="GFP88" s="0"/>
      <c r="GFQ88" s="0"/>
      <c r="GFR88" s="0"/>
      <c r="GFS88" s="0"/>
      <c r="GFT88" s="0"/>
      <c r="GFU88" s="0"/>
      <c r="GFV88" s="0"/>
      <c r="GFW88" s="0"/>
      <c r="GFX88" s="0"/>
      <c r="GFY88" s="0"/>
      <c r="GFZ88" s="0"/>
      <c r="GGA88" s="0"/>
      <c r="GGB88" s="0"/>
      <c r="GGC88" s="0"/>
      <c r="GGD88" s="0"/>
      <c r="GGE88" s="0"/>
      <c r="GGF88" s="0"/>
      <c r="GGG88" s="0"/>
      <c r="GGH88" s="0"/>
      <c r="GGI88" s="0"/>
      <c r="GGJ88" s="0"/>
      <c r="GGK88" s="0"/>
      <c r="GGL88" s="0"/>
      <c r="GGM88" s="0"/>
      <c r="GGN88" s="0"/>
      <c r="GGO88" s="0"/>
      <c r="GGP88" s="0"/>
      <c r="GGQ88" s="0"/>
      <c r="GGR88" s="0"/>
      <c r="GGS88" s="0"/>
      <c r="GGT88" s="0"/>
      <c r="GGU88" s="0"/>
      <c r="GGV88" s="0"/>
      <c r="GGW88" s="0"/>
      <c r="GGX88" s="0"/>
      <c r="GGY88" s="0"/>
      <c r="GGZ88" s="0"/>
      <c r="GHA88" s="0"/>
      <c r="GHB88" s="0"/>
      <c r="GHC88" s="0"/>
      <c r="GHD88" s="0"/>
      <c r="GHE88" s="0"/>
      <c r="GHF88" s="0"/>
      <c r="GHG88" s="0"/>
      <c r="GHH88" s="0"/>
      <c r="GHI88" s="0"/>
      <c r="GHJ88" s="0"/>
      <c r="GHK88" s="0"/>
      <c r="GHL88" s="0"/>
      <c r="GHM88" s="0"/>
      <c r="GHN88" s="0"/>
      <c r="GHO88" s="0"/>
      <c r="GHP88" s="0"/>
      <c r="GHQ88" s="0"/>
      <c r="GHR88" s="0"/>
      <c r="GHS88" s="0"/>
      <c r="GHT88" s="0"/>
      <c r="GHU88" s="0"/>
      <c r="GHV88" s="0"/>
      <c r="GHW88" s="0"/>
      <c r="GHX88" s="0"/>
      <c r="GHY88" s="0"/>
      <c r="GHZ88" s="0"/>
      <c r="GIA88" s="0"/>
      <c r="GIB88" s="0"/>
      <c r="GIC88" s="0"/>
      <c r="GID88" s="0"/>
      <c r="GIE88" s="0"/>
      <c r="GIF88" s="0"/>
      <c r="GIG88" s="0"/>
      <c r="GIH88" s="0"/>
      <c r="GII88" s="0"/>
      <c r="GIJ88" s="0"/>
      <c r="GIK88" s="0"/>
      <c r="GIL88" s="0"/>
      <c r="GIM88" s="0"/>
      <c r="GIN88" s="0"/>
      <c r="GIO88" s="0"/>
      <c r="GIP88" s="0"/>
      <c r="GIQ88" s="0"/>
      <c r="GIR88" s="0"/>
      <c r="GIS88" s="0"/>
      <c r="GIT88" s="0"/>
      <c r="GIU88" s="0"/>
      <c r="GIV88" s="0"/>
      <c r="GIW88" s="0"/>
      <c r="GIX88" s="0"/>
      <c r="GIY88" s="0"/>
      <c r="GIZ88" s="0"/>
      <c r="GJA88" s="0"/>
      <c r="GJB88" s="0"/>
      <c r="GJC88" s="0"/>
      <c r="GJD88" s="0"/>
      <c r="GJE88" s="0"/>
      <c r="GJF88" s="0"/>
      <c r="GJG88" s="0"/>
      <c r="GJH88" s="0"/>
      <c r="GJI88" s="0"/>
      <c r="GJJ88" s="0"/>
      <c r="GJK88" s="0"/>
      <c r="GJL88" s="0"/>
      <c r="GJM88" s="0"/>
      <c r="GJN88" s="0"/>
      <c r="GJO88" s="0"/>
      <c r="GJP88" s="0"/>
      <c r="GJQ88" s="0"/>
      <c r="GJR88" s="0"/>
      <c r="GJS88" s="0"/>
      <c r="GJT88" s="0"/>
      <c r="GJU88" s="0"/>
      <c r="GJV88" s="0"/>
      <c r="GJW88" s="0"/>
      <c r="GJX88" s="0"/>
      <c r="GJY88" s="0"/>
      <c r="GJZ88" s="0"/>
      <c r="GKA88" s="0"/>
      <c r="GKB88" s="0"/>
      <c r="GKC88" s="0"/>
      <c r="GKD88" s="0"/>
      <c r="GKE88" s="0"/>
      <c r="GKF88" s="0"/>
      <c r="GKG88" s="0"/>
      <c r="GKH88" s="0"/>
      <c r="GKI88" s="0"/>
      <c r="GKJ88" s="0"/>
      <c r="GKK88" s="0"/>
      <c r="GKL88" s="0"/>
      <c r="GKM88" s="0"/>
      <c r="GKN88" s="0"/>
      <c r="GKO88" s="0"/>
      <c r="GKP88" s="0"/>
      <c r="GKQ88" s="0"/>
      <c r="GKR88" s="0"/>
      <c r="GKS88" s="0"/>
      <c r="GKT88" s="0"/>
      <c r="GKU88" s="0"/>
      <c r="GKV88" s="0"/>
      <c r="GKW88" s="0"/>
      <c r="GKX88" s="0"/>
      <c r="GKY88" s="0"/>
      <c r="GKZ88" s="0"/>
      <c r="GLA88" s="0"/>
      <c r="GLB88" s="0"/>
      <c r="GLC88" s="0"/>
      <c r="GLD88" s="0"/>
      <c r="GLE88" s="0"/>
      <c r="GLF88" s="0"/>
      <c r="GLG88" s="0"/>
      <c r="GLH88" s="0"/>
      <c r="GLI88" s="0"/>
      <c r="GLJ88" s="0"/>
      <c r="GLK88" s="0"/>
      <c r="GLL88" s="0"/>
      <c r="GLM88" s="0"/>
      <c r="GLN88" s="0"/>
      <c r="GLO88" s="0"/>
      <c r="GLP88" s="0"/>
      <c r="GLQ88" s="0"/>
      <c r="GLR88" s="0"/>
      <c r="GLS88" s="0"/>
      <c r="GLT88" s="0"/>
      <c r="GLU88" s="0"/>
      <c r="GLV88" s="0"/>
      <c r="GLW88" s="0"/>
      <c r="GLX88" s="0"/>
      <c r="GLY88" s="0"/>
      <c r="GLZ88" s="0"/>
      <c r="GMA88" s="0"/>
      <c r="GMB88" s="0"/>
      <c r="GMC88" s="0"/>
      <c r="GMD88" s="0"/>
      <c r="GME88" s="0"/>
      <c r="GMF88" s="0"/>
      <c r="GMG88" s="0"/>
      <c r="GMH88" s="0"/>
      <c r="GMI88" s="0"/>
      <c r="GMJ88" s="0"/>
      <c r="GMK88" s="0"/>
      <c r="GML88" s="0"/>
      <c r="GMM88" s="0"/>
      <c r="GMN88" s="0"/>
      <c r="GMO88" s="0"/>
      <c r="GMP88" s="0"/>
      <c r="GMQ88" s="0"/>
      <c r="GMR88" s="0"/>
      <c r="GMS88" s="0"/>
      <c r="GMT88" s="0"/>
      <c r="GMU88" s="0"/>
      <c r="GMV88" s="0"/>
      <c r="GMW88" s="0"/>
      <c r="GMX88" s="0"/>
      <c r="GMY88" s="0"/>
      <c r="GMZ88" s="0"/>
      <c r="GNA88" s="0"/>
      <c r="GNB88" s="0"/>
      <c r="GNC88" s="0"/>
      <c r="GND88" s="0"/>
      <c r="GNE88" s="0"/>
      <c r="GNF88" s="0"/>
      <c r="GNG88" s="0"/>
      <c r="GNH88" s="0"/>
      <c r="GNI88" s="0"/>
      <c r="GNJ88" s="0"/>
      <c r="GNK88" s="0"/>
      <c r="GNL88" s="0"/>
      <c r="GNM88" s="0"/>
      <c r="GNN88" s="0"/>
      <c r="GNO88" s="0"/>
      <c r="GNP88" s="0"/>
      <c r="GNQ88" s="0"/>
      <c r="GNR88" s="0"/>
      <c r="GNS88" s="0"/>
      <c r="GNT88" s="0"/>
      <c r="GNU88" s="0"/>
      <c r="GNV88" s="0"/>
      <c r="GNW88" s="0"/>
      <c r="GNX88" s="0"/>
      <c r="GNY88" s="0"/>
      <c r="GNZ88" s="0"/>
      <c r="GOA88" s="0"/>
      <c r="GOB88" s="0"/>
      <c r="GOC88" s="0"/>
      <c r="GOD88" s="0"/>
      <c r="GOE88" s="0"/>
      <c r="GOF88" s="0"/>
      <c r="GOG88" s="0"/>
      <c r="GOH88" s="0"/>
      <c r="GOI88" s="0"/>
      <c r="GOJ88" s="0"/>
      <c r="GOK88" s="0"/>
      <c r="GOL88" s="0"/>
      <c r="GOM88" s="0"/>
      <c r="GON88" s="0"/>
      <c r="GOO88" s="0"/>
      <c r="GOP88" s="0"/>
      <c r="GOQ88" s="0"/>
      <c r="GOR88" s="0"/>
      <c r="GOS88" s="0"/>
      <c r="GOT88" s="0"/>
      <c r="GOU88" s="0"/>
      <c r="GOV88" s="0"/>
      <c r="GOW88" s="0"/>
      <c r="GOX88" s="0"/>
      <c r="GOY88" s="0"/>
      <c r="GOZ88" s="0"/>
      <c r="GPA88" s="0"/>
      <c r="GPB88" s="0"/>
      <c r="GPC88" s="0"/>
      <c r="GPD88" s="0"/>
      <c r="GPE88" s="0"/>
      <c r="GPF88" s="0"/>
      <c r="GPG88" s="0"/>
      <c r="GPH88" s="0"/>
      <c r="GPI88" s="0"/>
      <c r="GPJ88" s="0"/>
      <c r="GPK88" s="0"/>
      <c r="GPL88" s="0"/>
      <c r="GPM88" s="0"/>
      <c r="GPN88" s="0"/>
      <c r="GPO88" s="0"/>
      <c r="GPP88" s="0"/>
      <c r="GPQ88" s="0"/>
      <c r="GPR88" s="0"/>
      <c r="GPS88" s="0"/>
      <c r="GPT88" s="0"/>
      <c r="GPU88" s="0"/>
      <c r="GPV88" s="0"/>
      <c r="GPW88" s="0"/>
      <c r="GPX88" s="0"/>
      <c r="GPY88" s="0"/>
      <c r="GPZ88" s="0"/>
      <c r="GQA88" s="0"/>
      <c r="GQB88" s="0"/>
      <c r="GQC88" s="0"/>
      <c r="GQD88" s="0"/>
      <c r="GQE88" s="0"/>
      <c r="GQF88" s="0"/>
      <c r="GQG88" s="0"/>
      <c r="GQH88" s="0"/>
      <c r="GQI88" s="0"/>
      <c r="GQJ88" s="0"/>
      <c r="GQK88" s="0"/>
      <c r="GQL88" s="0"/>
      <c r="GQM88" s="0"/>
      <c r="GQN88" s="0"/>
      <c r="GQO88" s="0"/>
      <c r="GQP88" s="0"/>
      <c r="GQQ88" s="0"/>
      <c r="GQR88" s="0"/>
      <c r="GQS88" s="0"/>
      <c r="GQT88" s="0"/>
      <c r="GQU88" s="0"/>
      <c r="GQV88" s="0"/>
      <c r="GQW88" s="0"/>
      <c r="GQX88" s="0"/>
      <c r="GQY88" s="0"/>
      <c r="GQZ88" s="0"/>
      <c r="GRA88" s="0"/>
      <c r="GRB88" s="0"/>
      <c r="GRC88" s="0"/>
      <c r="GRD88" s="0"/>
      <c r="GRE88" s="0"/>
      <c r="GRF88" s="0"/>
      <c r="GRG88" s="0"/>
      <c r="GRH88" s="0"/>
      <c r="GRI88" s="0"/>
      <c r="GRJ88" s="0"/>
      <c r="GRK88" s="0"/>
      <c r="GRL88" s="0"/>
      <c r="GRM88" s="0"/>
      <c r="GRN88" s="0"/>
      <c r="GRO88" s="0"/>
      <c r="GRP88" s="0"/>
      <c r="GRQ88" s="0"/>
      <c r="GRR88" s="0"/>
      <c r="GRS88" s="0"/>
      <c r="GRT88" s="0"/>
      <c r="GRU88" s="0"/>
      <c r="GRV88" s="0"/>
      <c r="GRW88" s="0"/>
      <c r="GRX88" s="0"/>
      <c r="GRY88" s="0"/>
      <c r="GRZ88" s="0"/>
      <c r="GSA88" s="0"/>
      <c r="GSB88" s="0"/>
      <c r="GSC88" s="0"/>
      <c r="GSD88" s="0"/>
      <c r="GSE88" s="0"/>
      <c r="GSF88" s="0"/>
      <c r="GSG88" s="0"/>
      <c r="GSH88" s="0"/>
      <c r="GSI88" s="0"/>
      <c r="GSJ88" s="0"/>
      <c r="GSK88" s="0"/>
      <c r="GSL88" s="0"/>
      <c r="GSM88" s="0"/>
      <c r="GSN88" s="0"/>
      <c r="GSO88" s="0"/>
      <c r="GSP88" s="0"/>
      <c r="GSQ88" s="0"/>
      <c r="GSR88" s="0"/>
      <c r="GSS88" s="0"/>
      <c r="GST88" s="0"/>
      <c r="GSU88" s="0"/>
      <c r="GSV88" s="0"/>
      <c r="GSW88" s="0"/>
      <c r="GSX88" s="0"/>
      <c r="GSY88" s="0"/>
      <c r="GSZ88" s="0"/>
      <c r="GTA88" s="0"/>
      <c r="GTB88" s="0"/>
      <c r="GTC88" s="0"/>
      <c r="GTD88" s="0"/>
      <c r="GTE88" s="0"/>
      <c r="GTF88" s="0"/>
      <c r="GTG88" s="0"/>
      <c r="GTH88" s="0"/>
      <c r="GTI88" s="0"/>
      <c r="GTJ88" s="0"/>
      <c r="GTK88" s="0"/>
      <c r="GTL88" s="0"/>
      <c r="GTM88" s="0"/>
      <c r="GTN88" s="0"/>
      <c r="GTO88" s="0"/>
      <c r="GTP88" s="0"/>
      <c r="GTQ88" s="0"/>
      <c r="GTR88" s="0"/>
      <c r="GTS88" s="0"/>
      <c r="GTT88" s="0"/>
      <c r="GTU88" s="0"/>
      <c r="GTV88" s="0"/>
      <c r="GTW88" s="0"/>
      <c r="GTX88" s="0"/>
      <c r="GTY88" s="0"/>
      <c r="GTZ88" s="0"/>
      <c r="GUA88" s="0"/>
      <c r="GUB88" s="0"/>
      <c r="GUC88" s="0"/>
      <c r="GUD88" s="0"/>
      <c r="GUE88" s="0"/>
      <c r="GUF88" s="0"/>
      <c r="GUG88" s="0"/>
      <c r="GUH88" s="0"/>
      <c r="GUI88" s="0"/>
      <c r="GUJ88" s="0"/>
      <c r="GUK88" s="0"/>
      <c r="GUL88" s="0"/>
      <c r="GUM88" s="0"/>
      <c r="GUN88" s="0"/>
      <c r="GUO88" s="0"/>
      <c r="GUP88" s="0"/>
      <c r="GUQ88" s="0"/>
      <c r="GUR88" s="0"/>
      <c r="GUS88" s="0"/>
      <c r="GUT88" s="0"/>
      <c r="GUU88" s="0"/>
      <c r="GUV88" s="0"/>
      <c r="GUW88" s="0"/>
      <c r="GUX88" s="0"/>
      <c r="GUY88" s="0"/>
      <c r="GUZ88" s="0"/>
      <c r="GVA88" s="0"/>
      <c r="GVB88" s="0"/>
      <c r="GVC88" s="0"/>
      <c r="GVD88" s="0"/>
      <c r="GVE88" s="0"/>
      <c r="GVF88" s="0"/>
      <c r="GVG88" s="0"/>
      <c r="GVH88" s="0"/>
      <c r="GVI88" s="0"/>
      <c r="GVJ88" s="0"/>
      <c r="GVK88" s="0"/>
      <c r="GVL88" s="0"/>
      <c r="GVM88" s="0"/>
      <c r="GVN88" s="0"/>
      <c r="GVO88" s="0"/>
      <c r="GVP88" s="0"/>
      <c r="GVQ88" s="0"/>
      <c r="GVR88" s="0"/>
      <c r="GVS88" s="0"/>
      <c r="GVT88" s="0"/>
      <c r="GVU88" s="0"/>
      <c r="GVV88" s="0"/>
      <c r="GVW88" s="0"/>
      <c r="GVX88" s="0"/>
      <c r="GVY88" s="0"/>
      <c r="GVZ88" s="0"/>
      <c r="GWA88" s="0"/>
      <c r="GWB88" s="0"/>
      <c r="GWC88" s="0"/>
      <c r="GWD88" s="0"/>
      <c r="GWE88" s="0"/>
      <c r="GWF88" s="0"/>
      <c r="GWG88" s="0"/>
      <c r="GWH88" s="0"/>
      <c r="GWI88" s="0"/>
      <c r="GWJ88" s="0"/>
      <c r="GWK88" s="0"/>
      <c r="GWL88" s="0"/>
      <c r="GWM88" s="0"/>
      <c r="GWN88" s="0"/>
      <c r="GWO88" s="0"/>
      <c r="GWP88" s="0"/>
      <c r="GWQ88" s="0"/>
      <c r="GWR88" s="0"/>
      <c r="GWS88" s="0"/>
      <c r="GWT88" s="0"/>
      <c r="GWU88" s="0"/>
      <c r="GWV88" s="0"/>
      <c r="GWW88" s="0"/>
      <c r="GWX88" s="0"/>
      <c r="GWY88" s="0"/>
      <c r="GWZ88" s="0"/>
      <c r="GXA88" s="0"/>
      <c r="GXB88" s="0"/>
      <c r="GXC88" s="0"/>
      <c r="GXD88" s="0"/>
      <c r="GXE88" s="0"/>
      <c r="GXF88" s="0"/>
      <c r="GXG88" s="0"/>
      <c r="GXH88" s="0"/>
      <c r="GXI88" s="0"/>
      <c r="GXJ88" s="0"/>
      <c r="GXK88" s="0"/>
      <c r="GXL88" s="0"/>
      <c r="GXM88" s="0"/>
      <c r="GXN88" s="0"/>
      <c r="GXO88" s="0"/>
      <c r="GXP88" s="0"/>
      <c r="GXQ88" s="0"/>
      <c r="GXR88" s="0"/>
      <c r="GXS88" s="0"/>
      <c r="GXT88" s="0"/>
      <c r="GXU88" s="0"/>
      <c r="GXV88" s="0"/>
      <c r="GXW88" s="0"/>
      <c r="GXX88" s="0"/>
      <c r="GXY88" s="0"/>
      <c r="GXZ88" s="0"/>
      <c r="GYA88" s="0"/>
      <c r="GYB88" s="0"/>
      <c r="GYC88" s="0"/>
      <c r="GYD88" s="0"/>
      <c r="GYE88" s="0"/>
      <c r="GYF88" s="0"/>
      <c r="GYG88" s="0"/>
      <c r="GYH88" s="0"/>
      <c r="GYI88" s="0"/>
      <c r="GYJ88" s="0"/>
      <c r="GYK88" s="0"/>
      <c r="GYL88" s="0"/>
      <c r="GYM88" s="0"/>
      <c r="GYN88" s="0"/>
      <c r="GYO88" s="0"/>
      <c r="GYP88" s="0"/>
      <c r="GYQ88" s="0"/>
      <c r="GYR88" s="0"/>
      <c r="GYS88" s="0"/>
      <c r="GYT88" s="0"/>
      <c r="GYU88" s="0"/>
      <c r="GYV88" s="0"/>
      <c r="GYW88" s="0"/>
      <c r="GYX88" s="0"/>
      <c r="GYY88" s="0"/>
      <c r="GYZ88" s="0"/>
      <c r="GZA88" s="0"/>
      <c r="GZB88" s="0"/>
      <c r="GZC88" s="0"/>
      <c r="GZD88" s="0"/>
      <c r="GZE88" s="0"/>
      <c r="GZF88" s="0"/>
      <c r="GZG88" s="0"/>
      <c r="GZH88" s="0"/>
      <c r="GZI88" s="0"/>
      <c r="GZJ88" s="0"/>
      <c r="GZK88" s="0"/>
      <c r="GZL88" s="0"/>
      <c r="GZM88" s="0"/>
      <c r="GZN88" s="0"/>
      <c r="GZO88" s="0"/>
      <c r="GZP88" s="0"/>
      <c r="GZQ88" s="0"/>
      <c r="GZR88" s="0"/>
      <c r="GZS88" s="0"/>
      <c r="GZT88" s="0"/>
      <c r="GZU88" s="0"/>
      <c r="GZV88" s="0"/>
      <c r="GZW88" s="0"/>
      <c r="GZX88" s="0"/>
      <c r="GZY88" s="0"/>
      <c r="GZZ88" s="0"/>
      <c r="HAA88" s="0"/>
      <c r="HAB88" s="0"/>
      <c r="HAC88" s="0"/>
      <c r="HAD88" s="0"/>
      <c r="HAE88" s="0"/>
      <c r="HAF88" s="0"/>
      <c r="HAG88" s="0"/>
      <c r="HAH88" s="0"/>
      <c r="HAI88" s="0"/>
      <c r="HAJ88" s="0"/>
      <c r="HAK88" s="0"/>
      <c r="HAL88" s="0"/>
      <c r="HAM88" s="0"/>
      <c r="HAN88" s="0"/>
      <c r="HAO88" s="0"/>
      <c r="HAP88" s="0"/>
      <c r="HAQ88" s="0"/>
      <c r="HAR88" s="0"/>
      <c r="HAS88" s="0"/>
      <c r="HAT88" s="0"/>
      <c r="HAU88" s="0"/>
      <c r="HAV88" s="0"/>
      <c r="HAW88" s="0"/>
      <c r="HAX88" s="0"/>
      <c r="HAY88" s="0"/>
      <c r="HAZ88" s="0"/>
      <c r="HBA88" s="0"/>
      <c r="HBB88" s="0"/>
      <c r="HBC88" s="0"/>
      <c r="HBD88" s="0"/>
      <c r="HBE88" s="0"/>
      <c r="HBF88" s="0"/>
      <c r="HBG88" s="0"/>
      <c r="HBH88" s="0"/>
      <c r="HBI88" s="0"/>
      <c r="HBJ88" s="0"/>
      <c r="HBK88" s="0"/>
      <c r="HBL88" s="0"/>
      <c r="HBM88" s="0"/>
      <c r="HBN88" s="0"/>
      <c r="HBO88" s="0"/>
      <c r="HBP88" s="0"/>
      <c r="HBQ88" s="0"/>
      <c r="HBR88" s="0"/>
      <c r="HBS88" s="0"/>
      <c r="HBT88" s="0"/>
      <c r="HBU88" s="0"/>
      <c r="HBV88" s="0"/>
      <c r="HBW88" s="0"/>
      <c r="HBX88" s="0"/>
      <c r="HBY88" s="0"/>
      <c r="HBZ88" s="0"/>
      <c r="HCA88" s="0"/>
      <c r="HCB88" s="0"/>
      <c r="HCC88" s="0"/>
      <c r="HCD88" s="0"/>
      <c r="HCE88" s="0"/>
      <c r="HCF88" s="0"/>
      <c r="HCG88" s="0"/>
      <c r="HCH88" s="0"/>
      <c r="HCI88" s="0"/>
      <c r="HCJ88" s="0"/>
      <c r="HCK88" s="0"/>
      <c r="HCL88" s="0"/>
      <c r="HCM88" s="0"/>
      <c r="HCN88" s="0"/>
      <c r="HCO88" s="0"/>
      <c r="HCP88" s="0"/>
      <c r="HCQ88" s="0"/>
      <c r="HCR88" s="0"/>
      <c r="HCS88" s="0"/>
      <c r="HCT88" s="0"/>
      <c r="HCU88" s="0"/>
      <c r="HCV88" s="0"/>
      <c r="HCW88" s="0"/>
      <c r="HCX88" s="0"/>
      <c r="HCY88" s="0"/>
      <c r="HCZ88" s="0"/>
      <c r="HDA88" s="0"/>
      <c r="HDB88" s="0"/>
      <c r="HDC88" s="0"/>
      <c r="HDD88" s="0"/>
      <c r="HDE88" s="0"/>
      <c r="HDF88" s="0"/>
      <c r="HDG88" s="0"/>
      <c r="HDH88" s="0"/>
      <c r="HDI88" s="0"/>
      <c r="HDJ88" s="0"/>
      <c r="HDK88" s="0"/>
      <c r="HDL88" s="0"/>
      <c r="HDM88" s="0"/>
      <c r="HDN88" s="0"/>
      <c r="HDO88" s="0"/>
      <c r="HDP88" s="0"/>
      <c r="HDQ88" s="0"/>
      <c r="HDR88" s="0"/>
      <c r="HDS88" s="0"/>
      <c r="HDT88" s="0"/>
      <c r="HDU88" s="0"/>
      <c r="HDV88" s="0"/>
      <c r="HDW88" s="0"/>
      <c r="HDX88" s="0"/>
      <c r="HDY88" s="0"/>
      <c r="HDZ88" s="0"/>
      <c r="HEA88" s="0"/>
      <c r="HEB88" s="0"/>
      <c r="HEC88" s="0"/>
      <c r="HED88" s="0"/>
      <c r="HEE88" s="0"/>
      <c r="HEF88" s="0"/>
      <c r="HEG88" s="0"/>
      <c r="HEH88" s="0"/>
      <c r="HEI88" s="0"/>
      <c r="HEJ88" s="0"/>
      <c r="HEK88" s="0"/>
      <c r="HEL88" s="0"/>
      <c r="HEM88" s="0"/>
      <c r="HEN88" s="0"/>
      <c r="HEO88" s="0"/>
      <c r="HEP88" s="0"/>
      <c r="HEQ88" s="0"/>
      <c r="HER88" s="0"/>
      <c r="HES88" s="0"/>
      <c r="HET88" s="0"/>
      <c r="HEU88" s="0"/>
      <c r="HEV88" s="0"/>
      <c r="HEW88" s="0"/>
      <c r="HEX88" s="0"/>
      <c r="HEY88" s="0"/>
      <c r="HEZ88" s="0"/>
      <c r="HFA88" s="0"/>
      <c r="HFB88" s="0"/>
      <c r="HFC88" s="0"/>
      <c r="HFD88" s="0"/>
      <c r="HFE88" s="0"/>
      <c r="HFF88" s="0"/>
      <c r="HFG88" s="0"/>
      <c r="HFH88" s="0"/>
      <c r="HFI88" s="0"/>
      <c r="HFJ88" s="0"/>
      <c r="HFK88" s="0"/>
      <c r="HFL88" s="0"/>
      <c r="HFM88" s="0"/>
      <c r="HFN88" s="0"/>
      <c r="HFO88" s="0"/>
      <c r="HFP88" s="0"/>
      <c r="HFQ88" s="0"/>
      <c r="HFR88" s="0"/>
      <c r="HFS88" s="0"/>
      <c r="HFT88" s="0"/>
      <c r="HFU88" s="0"/>
      <c r="HFV88" s="0"/>
      <c r="HFW88" s="0"/>
      <c r="HFX88" s="0"/>
      <c r="HFY88" s="0"/>
      <c r="HFZ88" s="0"/>
      <c r="HGA88" s="0"/>
      <c r="HGB88" s="0"/>
      <c r="HGC88" s="0"/>
      <c r="HGD88" s="0"/>
      <c r="HGE88" s="0"/>
      <c r="HGF88" s="0"/>
      <c r="HGG88" s="0"/>
      <c r="HGH88" s="0"/>
      <c r="HGI88" s="0"/>
      <c r="HGJ88" s="0"/>
      <c r="HGK88" s="0"/>
      <c r="HGL88" s="0"/>
      <c r="HGM88" s="0"/>
      <c r="HGN88" s="0"/>
      <c r="HGO88" s="0"/>
      <c r="HGP88" s="0"/>
      <c r="HGQ88" s="0"/>
      <c r="HGR88" s="0"/>
      <c r="HGS88" s="0"/>
      <c r="HGT88" s="0"/>
      <c r="HGU88" s="0"/>
      <c r="HGV88" s="0"/>
      <c r="HGW88" s="0"/>
      <c r="HGX88" s="0"/>
      <c r="HGY88" s="0"/>
      <c r="HGZ88" s="0"/>
      <c r="HHA88" s="0"/>
      <c r="HHB88" s="0"/>
      <c r="HHC88" s="0"/>
      <c r="HHD88" s="0"/>
      <c r="HHE88" s="0"/>
      <c r="HHF88" s="0"/>
      <c r="HHG88" s="0"/>
      <c r="HHH88" s="0"/>
      <c r="HHI88" s="0"/>
      <c r="HHJ88" s="0"/>
      <c r="HHK88" s="0"/>
      <c r="HHL88" s="0"/>
      <c r="HHM88" s="0"/>
      <c r="HHN88" s="0"/>
      <c r="HHO88" s="0"/>
      <c r="HHP88" s="0"/>
      <c r="HHQ88" s="0"/>
      <c r="HHR88" s="0"/>
      <c r="HHS88" s="0"/>
      <c r="HHT88" s="0"/>
      <c r="HHU88" s="0"/>
      <c r="HHV88" s="0"/>
      <c r="HHW88" s="0"/>
      <c r="HHX88" s="0"/>
      <c r="HHY88" s="0"/>
      <c r="HHZ88" s="0"/>
      <c r="HIA88" s="0"/>
      <c r="HIB88" s="0"/>
      <c r="HIC88" s="0"/>
      <c r="HID88" s="0"/>
      <c r="HIE88" s="0"/>
      <c r="HIF88" s="0"/>
      <c r="HIG88" s="0"/>
      <c r="HIH88" s="0"/>
      <c r="HII88" s="0"/>
      <c r="HIJ88" s="0"/>
      <c r="HIK88" s="0"/>
      <c r="HIL88" s="0"/>
      <c r="HIM88" s="0"/>
      <c r="HIN88" s="0"/>
      <c r="HIO88" s="0"/>
      <c r="HIP88" s="0"/>
      <c r="HIQ88" s="0"/>
      <c r="HIR88" s="0"/>
      <c r="HIS88" s="0"/>
      <c r="HIT88" s="0"/>
      <c r="HIU88" s="0"/>
      <c r="HIV88" s="0"/>
      <c r="HIW88" s="0"/>
      <c r="HIX88" s="0"/>
      <c r="HIY88" s="0"/>
      <c r="HIZ88" s="0"/>
      <c r="HJA88" s="0"/>
      <c r="HJB88" s="0"/>
      <c r="HJC88" s="0"/>
      <c r="HJD88" s="0"/>
      <c r="HJE88" s="0"/>
      <c r="HJF88" s="0"/>
      <c r="HJG88" s="0"/>
      <c r="HJH88" s="0"/>
      <c r="HJI88" s="0"/>
      <c r="HJJ88" s="0"/>
      <c r="HJK88" s="0"/>
      <c r="HJL88" s="0"/>
      <c r="HJM88" s="0"/>
      <c r="HJN88" s="0"/>
      <c r="HJO88" s="0"/>
      <c r="HJP88" s="0"/>
      <c r="HJQ88" s="0"/>
      <c r="HJR88" s="0"/>
      <c r="HJS88" s="0"/>
      <c r="HJT88" s="0"/>
      <c r="HJU88" s="0"/>
      <c r="HJV88" s="0"/>
      <c r="HJW88" s="0"/>
      <c r="HJX88" s="0"/>
      <c r="HJY88" s="0"/>
      <c r="HJZ88" s="0"/>
      <c r="HKA88" s="0"/>
      <c r="HKB88" s="0"/>
      <c r="HKC88" s="0"/>
      <c r="HKD88" s="0"/>
      <c r="HKE88" s="0"/>
      <c r="HKF88" s="0"/>
      <c r="HKG88" s="0"/>
      <c r="HKH88" s="0"/>
      <c r="HKI88" s="0"/>
      <c r="HKJ88" s="0"/>
      <c r="HKK88" s="0"/>
      <c r="HKL88" s="0"/>
      <c r="HKM88" s="0"/>
      <c r="HKN88" s="0"/>
      <c r="HKO88" s="0"/>
      <c r="HKP88" s="0"/>
      <c r="HKQ88" s="0"/>
      <c r="HKR88" s="0"/>
      <c r="HKS88" s="0"/>
      <c r="HKT88" s="0"/>
      <c r="HKU88" s="0"/>
      <c r="HKV88" s="0"/>
      <c r="HKW88" s="0"/>
      <c r="HKX88" s="0"/>
      <c r="HKY88" s="0"/>
      <c r="HKZ88" s="0"/>
      <c r="HLA88" s="0"/>
      <c r="HLB88" s="0"/>
      <c r="HLC88" s="0"/>
      <c r="HLD88" s="0"/>
      <c r="HLE88" s="0"/>
      <c r="HLF88" s="0"/>
      <c r="HLG88" s="0"/>
      <c r="HLH88" s="0"/>
      <c r="HLI88" s="0"/>
      <c r="HLJ88" s="0"/>
      <c r="HLK88" s="0"/>
      <c r="HLL88" s="0"/>
      <c r="HLM88" s="0"/>
      <c r="HLN88" s="0"/>
      <c r="HLO88" s="0"/>
      <c r="HLP88" s="0"/>
      <c r="HLQ88" s="0"/>
      <c r="HLR88" s="0"/>
      <c r="HLS88" s="0"/>
      <c r="HLT88" s="0"/>
      <c r="HLU88" s="0"/>
      <c r="HLV88" s="0"/>
      <c r="HLW88" s="0"/>
      <c r="HLX88" s="0"/>
      <c r="HLY88" s="0"/>
      <c r="HLZ88" s="0"/>
      <c r="HMA88" s="0"/>
      <c r="HMB88" s="0"/>
      <c r="HMC88" s="0"/>
      <c r="HMD88" s="0"/>
      <c r="HME88" s="0"/>
      <c r="HMF88" s="0"/>
      <c r="HMG88" s="0"/>
      <c r="HMH88" s="0"/>
      <c r="HMI88" s="0"/>
      <c r="HMJ88" s="0"/>
      <c r="HMK88" s="0"/>
      <c r="HML88" s="0"/>
      <c r="HMM88" s="0"/>
      <c r="HMN88" s="0"/>
      <c r="HMO88" s="0"/>
      <c r="HMP88" s="0"/>
      <c r="HMQ88" s="0"/>
      <c r="HMR88" s="0"/>
      <c r="HMS88" s="0"/>
      <c r="HMT88" s="0"/>
      <c r="HMU88" s="0"/>
      <c r="HMV88" s="0"/>
      <c r="HMW88" s="0"/>
      <c r="HMX88" s="0"/>
      <c r="HMY88" s="0"/>
      <c r="HMZ88" s="0"/>
      <c r="HNA88" s="0"/>
      <c r="HNB88" s="0"/>
      <c r="HNC88" s="0"/>
      <c r="HND88" s="0"/>
      <c r="HNE88" s="0"/>
      <c r="HNF88" s="0"/>
      <c r="HNG88" s="0"/>
      <c r="HNH88" s="0"/>
      <c r="HNI88" s="0"/>
      <c r="HNJ88" s="0"/>
      <c r="HNK88" s="0"/>
      <c r="HNL88" s="0"/>
      <c r="HNM88" s="0"/>
      <c r="HNN88" s="0"/>
      <c r="HNO88" s="0"/>
      <c r="HNP88" s="0"/>
      <c r="HNQ88" s="0"/>
      <c r="HNR88" s="0"/>
      <c r="HNS88" s="0"/>
      <c r="HNT88" s="0"/>
      <c r="HNU88" s="0"/>
      <c r="HNV88" s="0"/>
      <c r="HNW88" s="0"/>
      <c r="HNX88" s="0"/>
      <c r="HNY88" s="0"/>
      <c r="HNZ88" s="0"/>
      <c r="HOA88" s="0"/>
      <c r="HOB88" s="0"/>
      <c r="HOC88" s="0"/>
      <c r="HOD88" s="0"/>
      <c r="HOE88" s="0"/>
      <c r="HOF88" s="0"/>
      <c r="HOG88" s="0"/>
      <c r="HOH88" s="0"/>
      <c r="HOI88" s="0"/>
      <c r="HOJ88" s="0"/>
      <c r="HOK88" s="0"/>
      <c r="HOL88" s="0"/>
      <c r="HOM88" s="0"/>
      <c r="HON88" s="0"/>
      <c r="HOO88" s="0"/>
      <c r="HOP88" s="0"/>
      <c r="HOQ88" s="0"/>
      <c r="HOR88" s="0"/>
      <c r="HOS88" s="0"/>
      <c r="HOT88" s="0"/>
      <c r="HOU88" s="0"/>
      <c r="HOV88" s="0"/>
      <c r="HOW88" s="0"/>
      <c r="HOX88" s="0"/>
      <c r="HOY88" s="0"/>
      <c r="HOZ88" s="0"/>
      <c r="HPA88" s="0"/>
      <c r="HPB88" s="0"/>
      <c r="HPC88" s="0"/>
      <c r="HPD88" s="0"/>
      <c r="HPE88" s="0"/>
      <c r="HPF88" s="0"/>
      <c r="HPG88" s="0"/>
      <c r="HPH88" s="0"/>
      <c r="HPI88" s="0"/>
      <c r="HPJ88" s="0"/>
      <c r="HPK88" s="0"/>
      <c r="HPL88" s="0"/>
      <c r="HPM88" s="0"/>
      <c r="HPN88" s="0"/>
      <c r="HPO88" s="0"/>
      <c r="HPP88" s="0"/>
      <c r="HPQ88" s="0"/>
      <c r="HPR88" s="0"/>
      <c r="HPS88" s="0"/>
      <c r="HPT88" s="0"/>
      <c r="HPU88" s="0"/>
      <c r="HPV88" s="0"/>
      <c r="HPW88" s="0"/>
      <c r="HPX88" s="0"/>
      <c r="HPY88" s="0"/>
      <c r="HPZ88" s="0"/>
      <c r="HQA88" s="0"/>
      <c r="HQB88" s="0"/>
      <c r="HQC88" s="0"/>
      <c r="HQD88" s="0"/>
      <c r="HQE88" s="0"/>
      <c r="HQF88" s="0"/>
      <c r="HQG88" s="0"/>
      <c r="HQH88" s="0"/>
      <c r="HQI88" s="0"/>
      <c r="HQJ88" s="0"/>
      <c r="HQK88" s="0"/>
      <c r="HQL88" s="0"/>
      <c r="HQM88" s="0"/>
      <c r="HQN88" s="0"/>
      <c r="HQO88" s="0"/>
      <c r="HQP88" s="0"/>
      <c r="HQQ88" s="0"/>
      <c r="HQR88" s="0"/>
      <c r="HQS88" s="0"/>
      <c r="HQT88" s="0"/>
      <c r="HQU88" s="0"/>
      <c r="HQV88" s="0"/>
      <c r="HQW88" s="0"/>
      <c r="HQX88" s="0"/>
      <c r="HQY88" s="0"/>
      <c r="HQZ88" s="0"/>
      <c r="HRA88" s="0"/>
      <c r="HRB88" s="0"/>
      <c r="HRC88" s="0"/>
      <c r="HRD88" s="0"/>
      <c r="HRE88" s="0"/>
      <c r="HRF88" s="0"/>
      <c r="HRG88" s="0"/>
      <c r="HRH88" s="0"/>
      <c r="HRI88" s="0"/>
      <c r="HRJ88" s="0"/>
      <c r="HRK88" s="0"/>
      <c r="HRL88" s="0"/>
      <c r="HRM88" s="0"/>
      <c r="HRN88" s="0"/>
      <c r="HRO88" s="0"/>
      <c r="HRP88" s="0"/>
      <c r="HRQ88" s="0"/>
      <c r="HRR88" s="0"/>
      <c r="HRS88" s="0"/>
      <c r="HRT88" s="0"/>
      <c r="HRU88" s="0"/>
      <c r="HRV88" s="0"/>
      <c r="HRW88" s="0"/>
      <c r="HRX88" s="0"/>
      <c r="HRY88" s="0"/>
      <c r="HRZ88" s="0"/>
      <c r="HSA88" s="0"/>
      <c r="HSB88" s="0"/>
      <c r="HSC88" s="0"/>
      <c r="HSD88" s="0"/>
      <c r="HSE88" s="0"/>
      <c r="HSF88" s="0"/>
      <c r="HSG88" s="0"/>
      <c r="HSH88" s="0"/>
      <c r="HSI88" s="0"/>
      <c r="HSJ88" s="0"/>
      <c r="HSK88" s="0"/>
      <c r="HSL88" s="0"/>
      <c r="HSM88" s="0"/>
      <c r="HSN88" s="0"/>
      <c r="HSO88" s="0"/>
      <c r="HSP88" s="0"/>
      <c r="HSQ88" s="0"/>
      <c r="HSR88" s="0"/>
      <c r="HSS88" s="0"/>
      <c r="HST88" s="0"/>
      <c r="HSU88" s="0"/>
      <c r="HSV88" s="0"/>
      <c r="HSW88" s="0"/>
      <c r="HSX88" s="0"/>
      <c r="HSY88" s="0"/>
      <c r="HSZ88" s="0"/>
      <c r="HTA88" s="0"/>
      <c r="HTB88" s="0"/>
      <c r="HTC88" s="0"/>
      <c r="HTD88" s="0"/>
      <c r="HTE88" s="0"/>
      <c r="HTF88" s="0"/>
      <c r="HTG88" s="0"/>
      <c r="HTH88" s="0"/>
      <c r="HTI88" s="0"/>
      <c r="HTJ88" s="0"/>
      <c r="HTK88" s="0"/>
      <c r="HTL88" s="0"/>
      <c r="HTM88" s="0"/>
      <c r="HTN88" s="0"/>
      <c r="HTO88" s="0"/>
      <c r="HTP88" s="0"/>
      <c r="HTQ88" s="0"/>
      <c r="HTR88" s="0"/>
      <c r="HTS88" s="0"/>
      <c r="HTT88" s="0"/>
      <c r="HTU88" s="0"/>
      <c r="HTV88" s="0"/>
      <c r="HTW88" s="0"/>
      <c r="HTX88" s="0"/>
      <c r="HTY88" s="0"/>
      <c r="HTZ88" s="0"/>
      <c r="HUA88" s="0"/>
      <c r="HUB88" s="0"/>
      <c r="HUC88" s="0"/>
      <c r="HUD88" s="0"/>
      <c r="HUE88" s="0"/>
      <c r="HUF88" s="0"/>
      <c r="HUG88" s="0"/>
      <c r="HUH88" s="0"/>
      <c r="HUI88" s="0"/>
      <c r="HUJ88" s="0"/>
      <c r="HUK88" s="0"/>
      <c r="HUL88" s="0"/>
      <c r="HUM88" s="0"/>
      <c r="HUN88" s="0"/>
      <c r="HUO88" s="0"/>
      <c r="HUP88" s="0"/>
      <c r="HUQ88" s="0"/>
      <c r="HUR88" s="0"/>
      <c r="HUS88" s="0"/>
      <c r="HUT88" s="0"/>
      <c r="HUU88" s="0"/>
      <c r="HUV88" s="0"/>
      <c r="HUW88" s="0"/>
      <c r="HUX88" s="0"/>
      <c r="HUY88" s="0"/>
      <c r="HUZ88" s="0"/>
      <c r="HVA88" s="0"/>
      <c r="HVB88" s="0"/>
      <c r="HVC88" s="0"/>
      <c r="HVD88" s="0"/>
      <c r="HVE88" s="0"/>
      <c r="HVF88" s="0"/>
      <c r="HVG88" s="0"/>
      <c r="HVH88" s="0"/>
      <c r="HVI88" s="0"/>
      <c r="HVJ88" s="0"/>
      <c r="HVK88" s="0"/>
      <c r="HVL88" s="0"/>
      <c r="HVM88" s="0"/>
      <c r="HVN88" s="0"/>
      <c r="HVO88" s="0"/>
      <c r="HVP88" s="0"/>
      <c r="HVQ88" s="0"/>
      <c r="HVR88" s="0"/>
      <c r="HVS88" s="0"/>
      <c r="HVT88" s="0"/>
      <c r="HVU88" s="0"/>
      <c r="HVV88" s="0"/>
      <c r="HVW88" s="0"/>
      <c r="HVX88" s="0"/>
      <c r="HVY88" s="0"/>
      <c r="HVZ88" s="0"/>
      <c r="HWA88" s="0"/>
      <c r="HWB88" s="0"/>
      <c r="HWC88" s="0"/>
      <c r="HWD88" s="0"/>
      <c r="HWE88" s="0"/>
      <c r="HWF88" s="0"/>
      <c r="HWG88" s="0"/>
      <c r="HWH88" s="0"/>
      <c r="HWI88" s="0"/>
      <c r="HWJ88" s="0"/>
      <c r="HWK88" s="0"/>
      <c r="HWL88" s="0"/>
      <c r="HWM88" s="0"/>
      <c r="HWN88" s="0"/>
      <c r="HWO88" s="0"/>
      <c r="HWP88" s="0"/>
      <c r="HWQ88" s="0"/>
      <c r="HWR88" s="0"/>
      <c r="HWS88" s="0"/>
      <c r="HWT88" s="0"/>
      <c r="HWU88" s="0"/>
      <c r="HWV88" s="0"/>
      <c r="HWW88" s="0"/>
      <c r="HWX88" s="0"/>
      <c r="HWY88" s="0"/>
      <c r="HWZ88" s="0"/>
      <c r="HXA88" s="0"/>
      <c r="HXB88" s="0"/>
      <c r="HXC88" s="0"/>
      <c r="HXD88" s="0"/>
      <c r="HXE88" s="0"/>
      <c r="HXF88" s="0"/>
      <c r="HXG88" s="0"/>
      <c r="HXH88" s="0"/>
      <c r="HXI88" s="0"/>
      <c r="HXJ88" s="0"/>
      <c r="HXK88" s="0"/>
      <c r="HXL88" s="0"/>
      <c r="HXM88" s="0"/>
      <c r="HXN88" s="0"/>
      <c r="HXO88" s="0"/>
      <c r="HXP88" s="0"/>
      <c r="HXQ88" s="0"/>
      <c r="HXR88" s="0"/>
      <c r="HXS88" s="0"/>
      <c r="HXT88" s="0"/>
      <c r="HXU88" s="0"/>
      <c r="HXV88" s="0"/>
      <c r="HXW88" s="0"/>
      <c r="HXX88" s="0"/>
      <c r="HXY88" s="0"/>
      <c r="HXZ88" s="0"/>
      <c r="HYA88" s="0"/>
      <c r="HYB88" s="0"/>
      <c r="HYC88" s="0"/>
      <c r="HYD88" s="0"/>
      <c r="HYE88" s="0"/>
      <c r="HYF88" s="0"/>
      <c r="HYG88" s="0"/>
      <c r="HYH88" s="0"/>
      <c r="HYI88" s="0"/>
      <c r="HYJ88" s="0"/>
      <c r="HYK88" s="0"/>
      <c r="HYL88" s="0"/>
      <c r="HYM88" s="0"/>
      <c r="HYN88" s="0"/>
      <c r="HYO88" s="0"/>
      <c r="HYP88" s="0"/>
      <c r="HYQ88" s="0"/>
      <c r="HYR88" s="0"/>
      <c r="HYS88" s="0"/>
      <c r="HYT88" s="0"/>
      <c r="HYU88" s="0"/>
      <c r="HYV88" s="0"/>
      <c r="HYW88" s="0"/>
      <c r="HYX88" s="0"/>
      <c r="HYY88" s="0"/>
      <c r="HYZ88" s="0"/>
      <c r="HZA88" s="0"/>
      <c r="HZB88" s="0"/>
      <c r="HZC88" s="0"/>
      <c r="HZD88" s="0"/>
      <c r="HZE88" s="0"/>
      <c r="HZF88" s="0"/>
      <c r="HZG88" s="0"/>
      <c r="HZH88" s="0"/>
      <c r="HZI88" s="0"/>
      <c r="HZJ88" s="0"/>
      <c r="HZK88" s="0"/>
      <c r="HZL88" s="0"/>
      <c r="HZM88" s="0"/>
      <c r="HZN88" s="0"/>
      <c r="HZO88" s="0"/>
      <c r="HZP88" s="0"/>
      <c r="HZQ88" s="0"/>
      <c r="HZR88" s="0"/>
      <c r="HZS88" s="0"/>
      <c r="HZT88" s="0"/>
      <c r="HZU88" s="0"/>
      <c r="HZV88" s="0"/>
      <c r="HZW88" s="0"/>
      <c r="HZX88" s="0"/>
      <c r="HZY88" s="0"/>
      <c r="HZZ88" s="0"/>
      <c r="IAA88" s="0"/>
      <c r="IAB88" s="0"/>
      <c r="IAC88" s="0"/>
      <c r="IAD88" s="0"/>
      <c r="IAE88" s="0"/>
      <c r="IAF88" s="0"/>
      <c r="IAG88" s="0"/>
      <c r="IAH88" s="0"/>
      <c r="IAI88" s="0"/>
      <c r="IAJ88" s="0"/>
      <c r="IAK88" s="0"/>
      <c r="IAL88" s="0"/>
      <c r="IAM88" s="0"/>
      <c r="IAN88" s="0"/>
      <c r="IAO88" s="0"/>
      <c r="IAP88" s="0"/>
      <c r="IAQ88" s="0"/>
      <c r="IAR88" s="0"/>
      <c r="IAS88" s="0"/>
      <c r="IAT88" s="0"/>
      <c r="IAU88" s="0"/>
      <c r="IAV88" s="0"/>
      <c r="IAW88" s="0"/>
      <c r="IAX88" s="0"/>
      <c r="IAY88" s="0"/>
      <c r="IAZ88" s="0"/>
      <c r="IBA88" s="0"/>
      <c r="IBB88" s="0"/>
      <c r="IBC88" s="0"/>
      <c r="IBD88" s="0"/>
      <c r="IBE88" s="0"/>
      <c r="IBF88" s="0"/>
      <c r="IBG88" s="0"/>
      <c r="IBH88" s="0"/>
      <c r="IBI88" s="0"/>
      <c r="IBJ88" s="0"/>
      <c r="IBK88" s="0"/>
      <c r="IBL88" s="0"/>
      <c r="IBM88" s="0"/>
      <c r="IBN88" s="0"/>
      <c r="IBO88" s="0"/>
      <c r="IBP88" s="0"/>
      <c r="IBQ88" s="0"/>
      <c r="IBR88" s="0"/>
      <c r="IBS88" s="0"/>
      <c r="IBT88" s="0"/>
      <c r="IBU88" s="0"/>
      <c r="IBV88" s="0"/>
      <c r="IBW88" s="0"/>
      <c r="IBX88" s="0"/>
      <c r="IBY88" s="0"/>
      <c r="IBZ88" s="0"/>
      <c r="ICA88" s="0"/>
      <c r="ICB88" s="0"/>
      <c r="ICC88" s="0"/>
      <c r="ICD88" s="0"/>
      <c r="ICE88" s="0"/>
      <c r="ICF88" s="0"/>
      <c r="ICG88" s="0"/>
      <c r="ICH88" s="0"/>
      <c r="ICI88" s="0"/>
      <c r="ICJ88" s="0"/>
      <c r="ICK88" s="0"/>
      <c r="ICL88" s="0"/>
      <c r="ICM88" s="0"/>
      <c r="ICN88" s="0"/>
      <c r="ICO88" s="0"/>
      <c r="ICP88" s="0"/>
      <c r="ICQ88" s="0"/>
      <c r="ICR88" s="0"/>
      <c r="ICS88" s="0"/>
      <c r="ICT88" s="0"/>
      <c r="ICU88" s="0"/>
      <c r="ICV88" s="0"/>
      <c r="ICW88" s="0"/>
      <c r="ICX88" s="0"/>
      <c r="ICY88" s="0"/>
      <c r="ICZ88" s="0"/>
      <c r="IDA88" s="0"/>
      <c r="IDB88" s="0"/>
      <c r="IDC88" s="0"/>
      <c r="IDD88" s="0"/>
      <c r="IDE88" s="0"/>
      <c r="IDF88" s="0"/>
      <c r="IDG88" s="0"/>
      <c r="IDH88" s="0"/>
      <c r="IDI88" s="0"/>
      <c r="IDJ88" s="0"/>
      <c r="IDK88" s="0"/>
      <c r="IDL88" s="0"/>
      <c r="IDM88" s="0"/>
      <c r="IDN88" s="0"/>
      <c r="IDO88" s="0"/>
      <c r="IDP88" s="0"/>
      <c r="IDQ88" s="0"/>
      <c r="IDR88" s="0"/>
      <c r="IDS88" s="0"/>
      <c r="IDT88" s="0"/>
      <c r="IDU88" s="0"/>
      <c r="IDV88" s="0"/>
      <c r="IDW88" s="0"/>
      <c r="IDX88" s="0"/>
      <c r="IDY88" s="0"/>
      <c r="IDZ88" s="0"/>
      <c r="IEA88" s="0"/>
      <c r="IEB88" s="0"/>
      <c r="IEC88" s="0"/>
      <c r="IED88" s="0"/>
      <c r="IEE88" s="0"/>
      <c r="IEF88" s="0"/>
      <c r="IEG88" s="0"/>
      <c r="IEH88" s="0"/>
      <c r="IEI88" s="0"/>
      <c r="IEJ88" s="0"/>
      <c r="IEK88" s="0"/>
      <c r="IEL88" s="0"/>
      <c r="IEM88" s="0"/>
      <c r="IEN88" s="0"/>
      <c r="IEO88" s="0"/>
      <c r="IEP88" s="0"/>
      <c r="IEQ88" s="0"/>
      <c r="IER88" s="0"/>
      <c r="IES88" s="0"/>
      <c r="IET88" s="0"/>
      <c r="IEU88" s="0"/>
      <c r="IEV88" s="0"/>
      <c r="IEW88" s="0"/>
      <c r="IEX88" s="0"/>
      <c r="IEY88" s="0"/>
      <c r="IEZ88" s="0"/>
      <c r="IFA88" s="0"/>
      <c r="IFB88" s="0"/>
      <c r="IFC88" s="0"/>
      <c r="IFD88" s="0"/>
      <c r="IFE88" s="0"/>
      <c r="IFF88" s="0"/>
      <c r="IFG88" s="0"/>
      <c r="IFH88" s="0"/>
      <c r="IFI88" s="0"/>
      <c r="IFJ88" s="0"/>
      <c r="IFK88" s="0"/>
      <c r="IFL88" s="0"/>
      <c r="IFM88" s="0"/>
      <c r="IFN88" s="0"/>
      <c r="IFO88" s="0"/>
      <c r="IFP88" s="0"/>
      <c r="IFQ88" s="0"/>
      <c r="IFR88" s="0"/>
      <c r="IFS88" s="0"/>
      <c r="IFT88" s="0"/>
      <c r="IFU88" s="0"/>
      <c r="IFV88" s="0"/>
      <c r="IFW88" s="0"/>
      <c r="IFX88" s="0"/>
      <c r="IFY88" s="0"/>
      <c r="IFZ88" s="0"/>
      <c r="IGA88" s="0"/>
      <c r="IGB88" s="0"/>
      <c r="IGC88" s="0"/>
      <c r="IGD88" s="0"/>
      <c r="IGE88" s="0"/>
      <c r="IGF88" s="0"/>
      <c r="IGG88" s="0"/>
      <c r="IGH88" s="0"/>
      <c r="IGI88" s="0"/>
      <c r="IGJ88" s="0"/>
      <c r="IGK88" s="0"/>
      <c r="IGL88" s="0"/>
      <c r="IGM88" s="0"/>
      <c r="IGN88" s="0"/>
      <c r="IGO88" s="0"/>
      <c r="IGP88" s="0"/>
      <c r="IGQ88" s="0"/>
      <c r="IGR88" s="0"/>
      <c r="IGS88" s="0"/>
      <c r="IGT88" s="0"/>
      <c r="IGU88" s="0"/>
      <c r="IGV88" s="0"/>
      <c r="IGW88" s="0"/>
      <c r="IGX88" s="0"/>
      <c r="IGY88" s="0"/>
      <c r="IGZ88" s="0"/>
      <c r="IHA88" s="0"/>
      <c r="IHB88" s="0"/>
      <c r="IHC88" s="0"/>
      <c r="IHD88" s="0"/>
      <c r="IHE88" s="0"/>
      <c r="IHF88" s="0"/>
      <c r="IHG88" s="0"/>
      <c r="IHH88" s="0"/>
      <c r="IHI88" s="0"/>
      <c r="IHJ88" s="0"/>
      <c r="IHK88" s="0"/>
      <c r="IHL88" s="0"/>
      <c r="IHM88" s="0"/>
      <c r="IHN88" s="0"/>
      <c r="IHO88" s="0"/>
      <c r="IHP88" s="0"/>
      <c r="IHQ88" s="0"/>
      <c r="IHR88" s="0"/>
      <c r="IHS88" s="0"/>
      <c r="IHT88" s="0"/>
      <c r="IHU88" s="0"/>
      <c r="IHV88" s="0"/>
      <c r="IHW88" s="0"/>
      <c r="IHX88" s="0"/>
      <c r="IHY88" s="0"/>
      <c r="IHZ88" s="0"/>
      <c r="IIA88" s="0"/>
      <c r="IIB88" s="0"/>
      <c r="IIC88" s="0"/>
      <c r="IID88" s="0"/>
      <c r="IIE88" s="0"/>
      <c r="IIF88" s="0"/>
      <c r="IIG88" s="0"/>
      <c r="IIH88" s="0"/>
      <c r="III88" s="0"/>
      <c r="IIJ88" s="0"/>
      <c r="IIK88" s="0"/>
      <c r="IIL88" s="0"/>
      <c r="IIM88" s="0"/>
      <c r="IIN88" s="0"/>
      <c r="IIO88" s="0"/>
      <c r="IIP88" s="0"/>
      <c r="IIQ88" s="0"/>
      <c r="IIR88" s="0"/>
      <c r="IIS88" s="0"/>
      <c r="IIT88" s="0"/>
      <c r="IIU88" s="0"/>
      <c r="IIV88" s="0"/>
      <c r="IIW88" s="0"/>
      <c r="IIX88" s="0"/>
      <c r="IIY88" s="0"/>
      <c r="IIZ88" s="0"/>
      <c r="IJA88" s="0"/>
      <c r="IJB88" s="0"/>
      <c r="IJC88" s="0"/>
      <c r="IJD88" s="0"/>
      <c r="IJE88" s="0"/>
      <c r="IJF88" s="0"/>
      <c r="IJG88" s="0"/>
      <c r="IJH88" s="0"/>
      <c r="IJI88" s="0"/>
      <c r="IJJ88" s="0"/>
      <c r="IJK88" s="0"/>
      <c r="IJL88" s="0"/>
      <c r="IJM88" s="0"/>
      <c r="IJN88" s="0"/>
      <c r="IJO88" s="0"/>
      <c r="IJP88" s="0"/>
      <c r="IJQ88" s="0"/>
      <c r="IJR88" s="0"/>
      <c r="IJS88" s="0"/>
      <c r="IJT88" s="0"/>
      <c r="IJU88" s="0"/>
      <c r="IJV88" s="0"/>
      <c r="IJW88" s="0"/>
      <c r="IJX88" s="0"/>
      <c r="IJY88" s="0"/>
      <c r="IJZ88" s="0"/>
      <c r="IKA88" s="0"/>
      <c r="IKB88" s="0"/>
      <c r="IKC88" s="0"/>
      <c r="IKD88" s="0"/>
      <c r="IKE88" s="0"/>
      <c r="IKF88" s="0"/>
      <c r="IKG88" s="0"/>
      <c r="IKH88" s="0"/>
      <c r="IKI88" s="0"/>
      <c r="IKJ88" s="0"/>
      <c r="IKK88" s="0"/>
      <c r="IKL88" s="0"/>
      <c r="IKM88" s="0"/>
      <c r="IKN88" s="0"/>
      <c r="IKO88" s="0"/>
      <c r="IKP88" s="0"/>
      <c r="IKQ88" s="0"/>
      <c r="IKR88" s="0"/>
      <c r="IKS88" s="0"/>
      <c r="IKT88" s="0"/>
      <c r="IKU88" s="0"/>
      <c r="IKV88" s="0"/>
      <c r="IKW88" s="0"/>
      <c r="IKX88" s="0"/>
      <c r="IKY88" s="0"/>
      <c r="IKZ88" s="0"/>
      <c r="ILA88" s="0"/>
      <c r="ILB88" s="0"/>
      <c r="ILC88" s="0"/>
      <c r="ILD88" s="0"/>
      <c r="ILE88" s="0"/>
      <c r="ILF88" s="0"/>
      <c r="ILG88" s="0"/>
      <c r="ILH88" s="0"/>
      <c r="ILI88" s="0"/>
      <c r="ILJ88" s="0"/>
      <c r="ILK88" s="0"/>
      <c r="ILL88" s="0"/>
      <c r="ILM88" s="0"/>
      <c r="ILN88" s="0"/>
      <c r="ILO88" s="0"/>
      <c r="ILP88" s="0"/>
      <c r="ILQ88" s="0"/>
      <c r="ILR88" s="0"/>
      <c r="ILS88" s="0"/>
      <c r="ILT88" s="0"/>
      <c r="ILU88" s="0"/>
      <c r="ILV88" s="0"/>
      <c r="ILW88" s="0"/>
      <c r="ILX88" s="0"/>
      <c r="ILY88" s="0"/>
      <c r="ILZ88" s="0"/>
      <c r="IMA88" s="0"/>
      <c r="IMB88" s="0"/>
      <c r="IMC88" s="0"/>
      <c r="IMD88" s="0"/>
      <c r="IME88" s="0"/>
      <c r="IMF88" s="0"/>
      <c r="IMG88" s="0"/>
      <c r="IMH88" s="0"/>
      <c r="IMI88" s="0"/>
      <c r="IMJ88" s="0"/>
      <c r="IMK88" s="0"/>
      <c r="IML88" s="0"/>
      <c r="IMM88" s="0"/>
      <c r="IMN88" s="0"/>
      <c r="IMO88" s="0"/>
      <c r="IMP88" s="0"/>
      <c r="IMQ88" s="0"/>
      <c r="IMR88" s="0"/>
      <c r="IMS88" s="0"/>
      <c r="IMT88" s="0"/>
      <c r="IMU88" s="0"/>
      <c r="IMV88" s="0"/>
      <c r="IMW88" s="0"/>
      <c r="IMX88" s="0"/>
      <c r="IMY88" s="0"/>
      <c r="IMZ88" s="0"/>
      <c r="INA88" s="0"/>
      <c r="INB88" s="0"/>
      <c r="INC88" s="0"/>
      <c r="IND88" s="0"/>
      <c r="INE88" s="0"/>
      <c r="INF88" s="0"/>
      <c r="ING88" s="0"/>
      <c r="INH88" s="0"/>
      <c r="INI88" s="0"/>
      <c r="INJ88" s="0"/>
      <c r="INK88" s="0"/>
      <c r="INL88" s="0"/>
      <c r="INM88" s="0"/>
      <c r="INN88" s="0"/>
      <c r="INO88" s="0"/>
      <c r="INP88" s="0"/>
      <c r="INQ88" s="0"/>
      <c r="INR88" s="0"/>
      <c r="INS88" s="0"/>
      <c r="INT88" s="0"/>
      <c r="INU88" s="0"/>
      <c r="INV88" s="0"/>
      <c r="INW88" s="0"/>
      <c r="INX88" s="0"/>
      <c r="INY88" s="0"/>
      <c r="INZ88" s="0"/>
      <c r="IOA88" s="0"/>
      <c r="IOB88" s="0"/>
      <c r="IOC88" s="0"/>
      <c r="IOD88" s="0"/>
      <c r="IOE88" s="0"/>
      <c r="IOF88" s="0"/>
      <c r="IOG88" s="0"/>
      <c r="IOH88" s="0"/>
      <c r="IOI88" s="0"/>
      <c r="IOJ88" s="0"/>
      <c r="IOK88" s="0"/>
      <c r="IOL88" s="0"/>
      <c r="IOM88" s="0"/>
      <c r="ION88" s="0"/>
      <c r="IOO88" s="0"/>
      <c r="IOP88" s="0"/>
      <c r="IOQ88" s="0"/>
      <c r="IOR88" s="0"/>
      <c r="IOS88" s="0"/>
      <c r="IOT88" s="0"/>
      <c r="IOU88" s="0"/>
      <c r="IOV88" s="0"/>
      <c r="IOW88" s="0"/>
      <c r="IOX88" s="0"/>
      <c r="IOY88" s="0"/>
      <c r="IOZ88" s="0"/>
      <c r="IPA88" s="0"/>
      <c r="IPB88" s="0"/>
      <c r="IPC88" s="0"/>
      <c r="IPD88" s="0"/>
      <c r="IPE88" s="0"/>
      <c r="IPF88" s="0"/>
      <c r="IPG88" s="0"/>
      <c r="IPH88" s="0"/>
      <c r="IPI88" s="0"/>
      <c r="IPJ88" s="0"/>
      <c r="IPK88" s="0"/>
      <c r="IPL88" s="0"/>
      <c r="IPM88" s="0"/>
      <c r="IPN88" s="0"/>
      <c r="IPO88" s="0"/>
      <c r="IPP88" s="0"/>
      <c r="IPQ88" s="0"/>
      <c r="IPR88" s="0"/>
      <c r="IPS88" s="0"/>
      <c r="IPT88" s="0"/>
      <c r="IPU88" s="0"/>
      <c r="IPV88" s="0"/>
      <c r="IPW88" s="0"/>
      <c r="IPX88" s="0"/>
      <c r="IPY88" s="0"/>
      <c r="IPZ88" s="0"/>
      <c r="IQA88" s="0"/>
      <c r="IQB88" s="0"/>
      <c r="IQC88" s="0"/>
      <c r="IQD88" s="0"/>
      <c r="IQE88" s="0"/>
      <c r="IQF88" s="0"/>
      <c r="IQG88" s="0"/>
      <c r="IQH88" s="0"/>
      <c r="IQI88" s="0"/>
      <c r="IQJ88" s="0"/>
      <c r="IQK88" s="0"/>
      <c r="IQL88" s="0"/>
      <c r="IQM88" s="0"/>
      <c r="IQN88" s="0"/>
      <c r="IQO88" s="0"/>
      <c r="IQP88" s="0"/>
      <c r="IQQ88" s="0"/>
      <c r="IQR88" s="0"/>
      <c r="IQS88" s="0"/>
      <c r="IQT88" s="0"/>
      <c r="IQU88" s="0"/>
      <c r="IQV88" s="0"/>
      <c r="IQW88" s="0"/>
      <c r="IQX88" s="0"/>
      <c r="IQY88" s="0"/>
      <c r="IQZ88" s="0"/>
      <c r="IRA88" s="0"/>
      <c r="IRB88" s="0"/>
      <c r="IRC88" s="0"/>
      <c r="IRD88" s="0"/>
      <c r="IRE88" s="0"/>
      <c r="IRF88" s="0"/>
      <c r="IRG88" s="0"/>
      <c r="IRH88" s="0"/>
      <c r="IRI88" s="0"/>
      <c r="IRJ88" s="0"/>
      <c r="IRK88" s="0"/>
      <c r="IRL88" s="0"/>
      <c r="IRM88" s="0"/>
      <c r="IRN88" s="0"/>
      <c r="IRO88" s="0"/>
      <c r="IRP88" s="0"/>
      <c r="IRQ88" s="0"/>
      <c r="IRR88" s="0"/>
      <c r="IRS88" s="0"/>
      <c r="IRT88" s="0"/>
      <c r="IRU88" s="0"/>
      <c r="IRV88" s="0"/>
      <c r="IRW88" s="0"/>
      <c r="IRX88" s="0"/>
      <c r="IRY88" s="0"/>
      <c r="IRZ88" s="0"/>
      <c r="ISA88" s="0"/>
      <c r="ISB88" s="0"/>
      <c r="ISC88" s="0"/>
      <c r="ISD88" s="0"/>
      <c r="ISE88" s="0"/>
      <c r="ISF88" s="0"/>
      <c r="ISG88" s="0"/>
      <c r="ISH88" s="0"/>
      <c r="ISI88" s="0"/>
      <c r="ISJ88" s="0"/>
      <c r="ISK88" s="0"/>
      <c r="ISL88" s="0"/>
      <c r="ISM88" s="0"/>
      <c r="ISN88" s="0"/>
      <c r="ISO88" s="0"/>
      <c r="ISP88" s="0"/>
      <c r="ISQ88" s="0"/>
      <c r="ISR88" s="0"/>
      <c r="ISS88" s="0"/>
      <c r="IST88" s="0"/>
      <c r="ISU88" s="0"/>
      <c r="ISV88" s="0"/>
      <c r="ISW88" s="0"/>
      <c r="ISX88" s="0"/>
      <c r="ISY88" s="0"/>
      <c r="ISZ88" s="0"/>
      <c r="ITA88" s="0"/>
      <c r="ITB88" s="0"/>
      <c r="ITC88" s="0"/>
      <c r="ITD88" s="0"/>
      <c r="ITE88" s="0"/>
      <c r="ITF88" s="0"/>
      <c r="ITG88" s="0"/>
      <c r="ITH88" s="0"/>
      <c r="ITI88" s="0"/>
      <c r="ITJ88" s="0"/>
      <c r="ITK88" s="0"/>
      <c r="ITL88" s="0"/>
      <c r="ITM88" s="0"/>
      <c r="ITN88" s="0"/>
      <c r="ITO88" s="0"/>
      <c r="ITP88" s="0"/>
      <c r="ITQ88" s="0"/>
      <c r="ITR88" s="0"/>
      <c r="ITS88" s="0"/>
      <c r="ITT88" s="0"/>
      <c r="ITU88" s="0"/>
      <c r="ITV88" s="0"/>
      <c r="ITW88" s="0"/>
      <c r="ITX88" s="0"/>
      <c r="ITY88" s="0"/>
      <c r="ITZ88" s="0"/>
      <c r="IUA88" s="0"/>
      <c r="IUB88" s="0"/>
      <c r="IUC88" s="0"/>
      <c r="IUD88" s="0"/>
      <c r="IUE88" s="0"/>
      <c r="IUF88" s="0"/>
      <c r="IUG88" s="0"/>
      <c r="IUH88" s="0"/>
      <c r="IUI88" s="0"/>
      <c r="IUJ88" s="0"/>
      <c r="IUK88" s="0"/>
      <c r="IUL88" s="0"/>
      <c r="IUM88" s="0"/>
      <c r="IUN88" s="0"/>
      <c r="IUO88" s="0"/>
      <c r="IUP88" s="0"/>
      <c r="IUQ88" s="0"/>
      <c r="IUR88" s="0"/>
      <c r="IUS88" s="0"/>
      <c r="IUT88" s="0"/>
      <c r="IUU88" s="0"/>
      <c r="IUV88" s="0"/>
      <c r="IUW88" s="0"/>
      <c r="IUX88" s="0"/>
      <c r="IUY88" s="0"/>
      <c r="IUZ88" s="0"/>
      <c r="IVA88" s="0"/>
      <c r="IVB88" s="0"/>
      <c r="IVC88" s="0"/>
      <c r="IVD88" s="0"/>
      <c r="IVE88" s="0"/>
      <c r="IVF88" s="0"/>
      <c r="IVG88" s="0"/>
      <c r="IVH88" s="0"/>
      <c r="IVI88" s="0"/>
      <c r="IVJ88" s="0"/>
      <c r="IVK88" s="0"/>
      <c r="IVL88" s="0"/>
      <c r="IVM88" s="0"/>
      <c r="IVN88" s="0"/>
      <c r="IVO88" s="0"/>
      <c r="IVP88" s="0"/>
      <c r="IVQ88" s="0"/>
      <c r="IVR88" s="0"/>
      <c r="IVS88" s="0"/>
      <c r="IVT88" s="0"/>
      <c r="IVU88" s="0"/>
      <c r="IVV88" s="0"/>
      <c r="IVW88" s="0"/>
      <c r="IVX88" s="0"/>
      <c r="IVY88" s="0"/>
      <c r="IVZ88" s="0"/>
      <c r="IWA88" s="0"/>
      <c r="IWB88" s="0"/>
      <c r="IWC88" s="0"/>
      <c r="IWD88" s="0"/>
      <c r="IWE88" s="0"/>
      <c r="IWF88" s="0"/>
      <c r="IWG88" s="0"/>
      <c r="IWH88" s="0"/>
      <c r="IWI88" s="0"/>
      <c r="IWJ88" s="0"/>
      <c r="IWK88" s="0"/>
      <c r="IWL88" s="0"/>
      <c r="IWM88" s="0"/>
      <c r="IWN88" s="0"/>
      <c r="IWO88" s="0"/>
      <c r="IWP88" s="0"/>
      <c r="IWQ88" s="0"/>
      <c r="IWR88" s="0"/>
      <c r="IWS88" s="0"/>
      <c r="IWT88" s="0"/>
      <c r="IWU88" s="0"/>
      <c r="IWV88" s="0"/>
      <c r="IWW88" s="0"/>
      <c r="IWX88" s="0"/>
      <c r="IWY88" s="0"/>
      <c r="IWZ88" s="0"/>
      <c r="IXA88" s="0"/>
      <c r="IXB88" s="0"/>
      <c r="IXC88" s="0"/>
      <c r="IXD88" s="0"/>
      <c r="IXE88" s="0"/>
      <c r="IXF88" s="0"/>
      <c r="IXG88" s="0"/>
      <c r="IXH88" s="0"/>
      <c r="IXI88" s="0"/>
      <c r="IXJ88" s="0"/>
      <c r="IXK88" s="0"/>
      <c r="IXL88" s="0"/>
      <c r="IXM88" s="0"/>
      <c r="IXN88" s="0"/>
      <c r="IXO88" s="0"/>
      <c r="IXP88" s="0"/>
      <c r="IXQ88" s="0"/>
      <c r="IXR88" s="0"/>
      <c r="IXS88" s="0"/>
      <c r="IXT88" s="0"/>
      <c r="IXU88" s="0"/>
      <c r="IXV88" s="0"/>
      <c r="IXW88" s="0"/>
      <c r="IXX88" s="0"/>
      <c r="IXY88" s="0"/>
      <c r="IXZ88" s="0"/>
      <c r="IYA88" s="0"/>
      <c r="IYB88" s="0"/>
      <c r="IYC88" s="0"/>
      <c r="IYD88" s="0"/>
      <c r="IYE88" s="0"/>
      <c r="IYF88" s="0"/>
      <c r="IYG88" s="0"/>
      <c r="IYH88" s="0"/>
      <c r="IYI88" s="0"/>
      <c r="IYJ88" s="0"/>
      <c r="IYK88" s="0"/>
      <c r="IYL88" s="0"/>
      <c r="IYM88" s="0"/>
      <c r="IYN88" s="0"/>
      <c r="IYO88" s="0"/>
      <c r="IYP88" s="0"/>
      <c r="IYQ88" s="0"/>
      <c r="IYR88" s="0"/>
      <c r="IYS88" s="0"/>
      <c r="IYT88" s="0"/>
      <c r="IYU88" s="0"/>
      <c r="IYV88" s="0"/>
      <c r="IYW88" s="0"/>
      <c r="IYX88" s="0"/>
      <c r="IYY88" s="0"/>
      <c r="IYZ88" s="0"/>
      <c r="IZA88" s="0"/>
      <c r="IZB88" s="0"/>
      <c r="IZC88" s="0"/>
      <c r="IZD88" s="0"/>
      <c r="IZE88" s="0"/>
      <c r="IZF88" s="0"/>
      <c r="IZG88" s="0"/>
      <c r="IZH88" s="0"/>
      <c r="IZI88" s="0"/>
      <c r="IZJ88" s="0"/>
      <c r="IZK88" s="0"/>
      <c r="IZL88" s="0"/>
      <c r="IZM88" s="0"/>
      <c r="IZN88" s="0"/>
      <c r="IZO88" s="0"/>
      <c r="IZP88" s="0"/>
      <c r="IZQ88" s="0"/>
      <c r="IZR88" s="0"/>
      <c r="IZS88" s="0"/>
      <c r="IZT88" s="0"/>
      <c r="IZU88" s="0"/>
      <c r="IZV88" s="0"/>
      <c r="IZW88" s="0"/>
      <c r="IZX88" s="0"/>
      <c r="IZY88" s="0"/>
      <c r="IZZ88" s="0"/>
      <c r="JAA88" s="0"/>
      <c r="JAB88" s="0"/>
      <c r="JAC88" s="0"/>
      <c r="JAD88" s="0"/>
      <c r="JAE88" s="0"/>
      <c r="JAF88" s="0"/>
      <c r="JAG88" s="0"/>
      <c r="JAH88" s="0"/>
      <c r="JAI88" s="0"/>
      <c r="JAJ88" s="0"/>
      <c r="JAK88" s="0"/>
      <c r="JAL88" s="0"/>
      <c r="JAM88" s="0"/>
      <c r="JAN88" s="0"/>
      <c r="JAO88" s="0"/>
      <c r="JAP88" s="0"/>
      <c r="JAQ88" s="0"/>
      <c r="JAR88" s="0"/>
      <c r="JAS88" s="0"/>
      <c r="JAT88" s="0"/>
      <c r="JAU88" s="0"/>
      <c r="JAV88" s="0"/>
      <c r="JAW88" s="0"/>
      <c r="JAX88" s="0"/>
      <c r="JAY88" s="0"/>
      <c r="JAZ88" s="0"/>
      <c r="JBA88" s="0"/>
      <c r="JBB88" s="0"/>
      <c r="JBC88" s="0"/>
      <c r="JBD88" s="0"/>
      <c r="JBE88" s="0"/>
      <c r="JBF88" s="0"/>
      <c r="JBG88" s="0"/>
      <c r="JBH88" s="0"/>
      <c r="JBI88" s="0"/>
      <c r="JBJ88" s="0"/>
      <c r="JBK88" s="0"/>
      <c r="JBL88" s="0"/>
      <c r="JBM88" s="0"/>
      <c r="JBN88" s="0"/>
      <c r="JBO88" s="0"/>
      <c r="JBP88" s="0"/>
      <c r="JBQ88" s="0"/>
      <c r="JBR88" s="0"/>
      <c r="JBS88" s="0"/>
      <c r="JBT88" s="0"/>
      <c r="JBU88" s="0"/>
      <c r="JBV88" s="0"/>
      <c r="JBW88" s="0"/>
      <c r="JBX88" s="0"/>
      <c r="JBY88" s="0"/>
      <c r="JBZ88" s="0"/>
      <c r="JCA88" s="0"/>
      <c r="JCB88" s="0"/>
      <c r="JCC88" s="0"/>
      <c r="JCD88" s="0"/>
      <c r="JCE88" s="0"/>
      <c r="JCF88" s="0"/>
      <c r="JCG88" s="0"/>
      <c r="JCH88" s="0"/>
      <c r="JCI88" s="0"/>
      <c r="JCJ88" s="0"/>
      <c r="JCK88" s="0"/>
      <c r="JCL88" s="0"/>
      <c r="JCM88" s="0"/>
      <c r="JCN88" s="0"/>
      <c r="JCO88" s="0"/>
      <c r="JCP88" s="0"/>
      <c r="JCQ88" s="0"/>
      <c r="JCR88" s="0"/>
      <c r="JCS88" s="0"/>
      <c r="JCT88" s="0"/>
      <c r="JCU88" s="0"/>
      <c r="JCV88" s="0"/>
      <c r="JCW88" s="0"/>
      <c r="JCX88" s="0"/>
      <c r="JCY88" s="0"/>
      <c r="JCZ88" s="0"/>
      <c r="JDA88" s="0"/>
      <c r="JDB88" s="0"/>
      <c r="JDC88" s="0"/>
      <c r="JDD88" s="0"/>
      <c r="JDE88" s="0"/>
      <c r="JDF88" s="0"/>
      <c r="JDG88" s="0"/>
      <c r="JDH88" s="0"/>
      <c r="JDI88" s="0"/>
      <c r="JDJ88" s="0"/>
      <c r="JDK88" s="0"/>
      <c r="JDL88" s="0"/>
      <c r="JDM88" s="0"/>
      <c r="JDN88" s="0"/>
      <c r="JDO88" s="0"/>
      <c r="JDP88" s="0"/>
      <c r="JDQ88" s="0"/>
      <c r="JDR88" s="0"/>
      <c r="JDS88" s="0"/>
      <c r="JDT88" s="0"/>
      <c r="JDU88" s="0"/>
      <c r="JDV88" s="0"/>
      <c r="JDW88" s="0"/>
      <c r="JDX88" s="0"/>
      <c r="JDY88" s="0"/>
      <c r="JDZ88" s="0"/>
      <c r="JEA88" s="0"/>
      <c r="JEB88" s="0"/>
      <c r="JEC88" s="0"/>
      <c r="JED88" s="0"/>
      <c r="JEE88" s="0"/>
      <c r="JEF88" s="0"/>
      <c r="JEG88" s="0"/>
      <c r="JEH88" s="0"/>
      <c r="JEI88" s="0"/>
      <c r="JEJ88" s="0"/>
      <c r="JEK88" s="0"/>
      <c r="JEL88" s="0"/>
      <c r="JEM88" s="0"/>
      <c r="JEN88" s="0"/>
      <c r="JEO88" s="0"/>
      <c r="JEP88" s="0"/>
      <c r="JEQ88" s="0"/>
      <c r="JER88" s="0"/>
      <c r="JES88" s="0"/>
      <c r="JET88" s="0"/>
      <c r="JEU88" s="0"/>
      <c r="JEV88" s="0"/>
      <c r="JEW88" s="0"/>
      <c r="JEX88" s="0"/>
      <c r="JEY88" s="0"/>
      <c r="JEZ88" s="0"/>
      <c r="JFA88" s="0"/>
      <c r="JFB88" s="0"/>
      <c r="JFC88" s="0"/>
      <c r="JFD88" s="0"/>
      <c r="JFE88" s="0"/>
      <c r="JFF88" s="0"/>
      <c r="JFG88" s="0"/>
      <c r="JFH88" s="0"/>
      <c r="JFI88" s="0"/>
      <c r="JFJ88" s="0"/>
      <c r="JFK88" s="0"/>
      <c r="JFL88" s="0"/>
      <c r="JFM88" s="0"/>
      <c r="JFN88" s="0"/>
      <c r="JFO88" s="0"/>
      <c r="JFP88" s="0"/>
      <c r="JFQ88" s="0"/>
      <c r="JFR88" s="0"/>
      <c r="JFS88" s="0"/>
      <c r="JFT88" s="0"/>
      <c r="JFU88" s="0"/>
      <c r="JFV88" s="0"/>
      <c r="JFW88" s="0"/>
      <c r="JFX88" s="0"/>
      <c r="JFY88" s="0"/>
      <c r="JFZ88" s="0"/>
      <c r="JGA88" s="0"/>
      <c r="JGB88" s="0"/>
      <c r="JGC88" s="0"/>
      <c r="JGD88" s="0"/>
      <c r="JGE88" s="0"/>
      <c r="JGF88" s="0"/>
      <c r="JGG88" s="0"/>
      <c r="JGH88" s="0"/>
      <c r="JGI88" s="0"/>
      <c r="JGJ88" s="0"/>
      <c r="JGK88" s="0"/>
      <c r="JGL88" s="0"/>
      <c r="JGM88" s="0"/>
      <c r="JGN88" s="0"/>
      <c r="JGO88" s="0"/>
      <c r="JGP88" s="0"/>
      <c r="JGQ88" s="0"/>
      <c r="JGR88" s="0"/>
      <c r="JGS88" s="0"/>
      <c r="JGT88" s="0"/>
      <c r="JGU88" s="0"/>
      <c r="JGV88" s="0"/>
      <c r="JGW88" s="0"/>
      <c r="JGX88" s="0"/>
      <c r="JGY88" s="0"/>
      <c r="JGZ88" s="0"/>
      <c r="JHA88" s="0"/>
      <c r="JHB88" s="0"/>
      <c r="JHC88" s="0"/>
      <c r="JHD88" s="0"/>
      <c r="JHE88" s="0"/>
      <c r="JHF88" s="0"/>
      <c r="JHG88" s="0"/>
      <c r="JHH88" s="0"/>
      <c r="JHI88" s="0"/>
      <c r="JHJ88" s="0"/>
      <c r="JHK88" s="0"/>
      <c r="JHL88" s="0"/>
      <c r="JHM88" s="0"/>
      <c r="JHN88" s="0"/>
      <c r="JHO88" s="0"/>
      <c r="JHP88" s="0"/>
      <c r="JHQ88" s="0"/>
      <c r="JHR88" s="0"/>
      <c r="JHS88" s="0"/>
      <c r="JHT88" s="0"/>
      <c r="JHU88" s="0"/>
      <c r="JHV88" s="0"/>
      <c r="JHW88" s="0"/>
      <c r="JHX88" s="0"/>
      <c r="JHY88" s="0"/>
      <c r="JHZ88" s="0"/>
      <c r="JIA88" s="0"/>
      <c r="JIB88" s="0"/>
      <c r="JIC88" s="0"/>
      <c r="JID88" s="0"/>
      <c r="JIE88" s="0"/>
      <c r="JIF88" s="0"/>
      <c r="JIG88" s="0"/>
      <c r="JIH88" s="0"/>
      <c r="JII88" s="0"/>
      <c r="JIJ88" s="0"/>
      <c r="JIK88" s="0"/>
      <c r="JIL88" s="0"/>
      <c r="JIM88" s="0"/>
      <c r="JIN88" s="0"/>
      <c r="JIO88" s="0"/>
      <c r="JIP88" s="0"/>
      <c r="JIQ88" s="0"/>
      <c r="JIR88" s="0"/>
      <c r="JIS88" s="0"/>
      <c r="JIT88" s="0"/>
      <c r="JIU88" s="0"/>
      <c r="JIV88" s="0"/>
      <c r="JIW88" s="0"/>
      <c r="JIX88" s="0"/>
      <c r="JIY88" s="0"/>
      <c r="JIZ88" s="0"/>
      <c r="JJA88" s="0"/>
      <c r="JJB88" s="0"/>
      <c r="JJC88" s="0"/>
      <c r="JJD88" s="0"/>
      <c r="JJE88" s="0"/>
      <c r="JJF88" s="0"/>
      <c r="JJG88" s="0"/>
      <c r="JJH88" s="0"/>
      <c r="JJI88" s="0"/>
      <c r="JJJ88" s="0"/>
      <c r="JJK88" s="0"/>
      <c r="JJL88" s="0"/>
      <c r="JJM88" s="0"/>
      <c r="JJN88" s="0"/>
      <c r="JJO88" s="0"/>
      <c r="JJP88" s="0"/>
      <c r="JJQ88" s="0"/>
      <c r="JJR88" s="0"/>
      <c r="JJS88" s="0"/>
      <c r="JJT88" s="0"/>
      <c r="JJU88" s="0"/>
      <c r="JJV88" s="0"/>
      <c r="JJW88" s="0"/>
      <c r="JJX88" s="0"/>
      <c r="JJY88" s="0"/>
      <c r="JJZ88" s="0"/>
      <c r="JKA88" s="0"/>
      <c r="JKB88" s="0"/>
      <c r="JKC88" s="0"/>
      <c r="JKD88" s="0"/>
      <c r="JKE88" s="0"/>
      <c r="JKF88" s="0"/>
      <c r="JKG88" s="0"/>
      <c r="JKH88" s="0"/>
      <c r="JKI88" s="0"/>
      <c r="JKJ88" s="0"/>
      <c r="JKK88" s="0"/>
      <c r="JKL88" s="0"/>
      <c r="JKM88" s="0"/>
      <c r="JKN88" s="0"/>
      <c r="JKO88" s="0"/>
      <c r="JKP88" s="0"/>
      <c r="JKQ88" s="0"/>
      <c r="JKR88" s="0"/>
      <c r="JKS88" s="0"/>
      <c r="JKT88" s="0"/>
      <c r="JKU88" s="0"/>
      <c r="JKV88" s="0"/>
      <c r="JKW88" s="0"/>
      <c r="JKX88" s="0"/>
      <c r="JKY88" s="0"/>
      <c r="JKZ88" s="0"/>
      <c r="JLA88" s="0"/>
      <c r="JLB88" s="0"/>
      <c r="JLC88" s="0"/>
      <c r="JLD88" s="0"/>
      <c r="JLE88" s="0"/>
      <c r="JLF88" s="0"/>
      <c r="JLG88" s="0"/>
      <c r="JLH88" s="0"/>
      <c r="JLI88" s="0"/>
      <c r="JLJ88" s="0"/>
      <c r="JLK88" s="0"/>
      <c r="JLL88" s="0"/>
      <c r="JLM88" s="0"/>
      <c r="JLN88" s="0"/>
      <c r="JLO88" s="0"/>
      <c r="JLP88" s="0"/>
      <c r="JLQ88" s="0"/>
      <c r="JLR88" s="0"/>
      <c r="JLS88" s="0"/>
      <c r="JLT88" s="0"/>
      <c r="JLU88" s="0"/>
      <c r="JLV88" s="0"/>
      <c r="JLW88" s="0"/>
      <c r="JLX88" s="0"/>
      <c r="JLY88" s="0"/>
      <c r="JLZ88" s="0"/>
      <c r="JMA88" s="0"/>
      <c r="JMB88" s="0"/>
      <c r="JMC88" s="0"/>
      <c r="JMD88" s="0"/>
      <c r="JME88" s="0"/>
      <c r="JMF88" s="0"/>
      <c r="JMG88" s="0"/>
      <c r="JMH88" s="0"/>
      <c r="JMI88" s="0"/>
      <c r="JMJ88" s="0"/>
      <c r="JMK88" s="0"/>
      <c r="JML88" s="0"/>
      <c r="JMM88" s="0"/>
      <c r="JMN88" s="0"/>
      <c r="JMO88" s="0"/>
      <c r="JMP88" s="0"/>
      <c r="JMQ88" s="0"/>
      <c r="JMR88" s="0"/>
      <c r="JMS88" s="0"/>
      <c r="JMT88" s="0"/>
      <c r="JMU88" s="0"/>
      <c r="JMV88" s="0"/>
      <c r="JMW88" s="0"/>
      <c r="JMX88" s="0"/>
      <c r="JMY88" s="0"/>
      <c r="JMZ88" s="0"/>
      <c r="JNA88" s="0"/>
      <c r="JNB88" s="0"/>
      <c r="JNC88" s="0"/>
      <c r="JND88" s="0"/>
      <c r="JNE88" s="0"/>
      <c r="JNF88" s="0"/>
      <c r="JNG88" s="0"/>
      <c r="JNH88" s="0"/>
      <c r="JNI88" s="0"/>
      <c r="JNJ88" s="0"/>
      <c r="JNK88" s="0"/>
      <c r="JNL88" s="0"/>
      <c r="JNM88" s="0"/>
      <c r="JNN88" s="0"/>
      <c r="JNO88" s="0"/>
      <c r="JNP88" s="0"/>
      <c r="JNQ88" s="0"/>
      <c r="JNR88" s="0"/>
      <c r="JNS88" s="0"/>
      <c r="JNT88" s="0"/>
      <c r="JNU88" s="0"/>
      <c r="JNV88" s="0"/>
      <c r="JNW88" s="0"/>
      <c r="JNX88" s="0"/>
      <c r="JNY88" s="0"/>
      <c r="JNZ88" s="0"/>
      <c r="JOA88" s="0"/>
      <c r="JOB88" s="0"/>
      <c r="JOC88" s="0"/>
      <c r="JOD88" s="0"/>
      <c r="JOE88" s="0"/>
      <c r="JOF88" s="0"/>
      <c r="JOG88" s="0"/>
      <c r="JOH88" s="0"/>
      <c r="JOI88" s="0"/>
      <c r="JOJ88" s="0"/>
      <c r="JOK88" s="0"/>
      <c r="JOL88" s="0"/>
      <c r="JOM88" s="0"/>
      <c r="JON88" s="0"/>
      <c r="JOO88" s="0"/>
      <c r="JOP88" s="0"/>
      <c r="JOQ88" s="0"/>
      <c r="JOR88" s="0"/>
      <c r="JOS88" s="0"/>
      <c r="JOT88" s="0"/>
      <c r="JOU88" s="0"/>
      <c r="JOV88" s="0"/>
      <c r="JOW88" s="0"/>
      <c r="JOX88" s="0"/>
      <c r="JOY88" s="0"/>
      <c r="JOZ88" s="0"/>
      <c r="JPA88" s="0"/>
      <c r="JPB88" s="0"/>
      <c r="JPC88" s="0"/>
      <c r="JPD88" s="0"/>
      <c r="JPE88" s="0"/>
      <c r="JPF88" s="0"/>
      <c r="JPG88" s="0"/>
      <c r="JPH88" s="0"/>
      <c r="JPI88" s="0"/>
      <c r="JPJ88" s="0"/>
      <c r="JPK88" s="0"/>
      <c r="JPL88" s="0"/>
      <c r="JPM88" s="0"/>
      <c r="JPN88" s="0"/>
      <c r="JPO88" s="0"/>
      <c r="JPP88" s="0"/>
      <c r="JPQ88" s="0"/>
      <c r="JPR88" s="0"/>
      <c r="JPS88" s="0"/>
      <c r="JPT88" s="0"/>
      <c r="JPU88" s="0"/>
      <c r="JPV88" s="0"/>
      <c r="JPW88" s="0"/>
      <c r="JPX88" s="0"/>
      <c r="JPY88" s="0"/>
      <c r="JPZ88" s="0"/>
      <c r="JQA88" s="0"/>
      <c r="JQB88" s="0"/>
      <c r="JQC88" s="0"/>
      <c r="JQD88" s="0"/>
      <c r="JQE88" s="0"/>
      <c r="JQF88" s="0"/>
      <c r="JQG88" s="0"/>
      <c r="JQH88" s="0"/>
      <c r="JQI88" s="0"/>
      <c r="JQJ88" s="0"/>
      <c r="JQK88" s="0"/>
      <c r="JQL88" s="0"/>
      <c r="JQM88" s="0"/>
      <c r="JQN88" s="0"/>
      <c r="JQO88" s="0"/>
      <c r="JQP88" s="0"/>
      <c r="JQQ88" s="0"/>
      <c r="JQR88" s="0"/>
      <c r="JQS88" s="0"/>
      <c r="JQT88" s="0"/>
      <c r="JQU88" s="0"/>
      <c r="JQV88" s="0"/>
      <c r="JQW88" s="0"/>
      <c r="JQX88" s="0"/>
      <c r="JQY88" s="0"/>
      <c r="JQZ88" s="0"/>
      <c r="JRA88" s="0"/>
      <c r="JRB88" s="0"/>
      <c r="JRC88" s="0"/>
      <c r="JRD88" s="0"/>
      <c r="JRE88" s="0"/>
      <c r="JRF88" s="0"/>
      <c r="JRG88" s="0"/>
      <c r="JRH88" s="0"/>
      <c r="JRI88" s="0"/>
      <c r="JRJ88" s="0"/>
      <c r="JRK88" s="0"/>
      <c r="JRL88" s="0"/>
      <c r="JRM88" s="0"/>
      <c r="JRN88" s="0"/>
      <c r="JRO88" s="0"/>
      <c r="JRP88" s="0"/>
      <c r="JRQ88" s="0"/>
      <c r="JRR88" s="0"/>
      <c r="JRS88" s="0"/>
      <c r="JRT88" s="0"/>
      <c r="JRU88" s="0"/>
      <c r="JRV88" s="0"/>
      <c r="JRW88" s="0"/>
      <c r="JRX88" s="0"/>
      <c r="JRY88" s="0"/>
      <c r="JRZ88" s="0"/>
      <c r="JSA88" s="0"/>
      <c r="JSB88" s="0"/>
      <c r="JSC88" s="0"/>
      <c r="JSD88" s="0"/>
      <c r="JSE88" s="0"/>
      <c r="JSF88" s="0"/>
      <c r="JSG88" s="0"/>
      <c r="JSH88" s="0"/>
      <c r="JSI88" s="0"/>
      <c r="JSJ88" s="0"/>
      <c r="JSK88" s="0"/>
      <c r="JSL88" s="0"/>
      <c r="JSM88" s="0"/>
      <c r="JSN88" s="0"/>
      <c r="JSO88" s="0"/>
      <c r="JSP88" s="0"/>
      <c r="JSQ88" s="0"/>
      <c r="JSR88" s="0"/>
      <c r="JSS88" s="0"/>
      <c r="JST88" s="0"/>
      <c r="JSU88" s="0"/>
      <c r="JSV88" s="0"/>
      <c r="JSW88" s="0"/>
      <c r="JSX88" s="0"/>
      <c r="JSY88" s="0"/>
      <c r="JSZ88" s="0"/>
      <c r="JTA88" s="0"/>
      <c r="JTB88" s="0"/>
      <c r="JTC88" s="0"/>
      <c r="JTD88" s="0"/>
      <c r="JTE88" s="0"/>
      <c r="JTF88" s="0"/>
      <c r="JTG88" s="0"/>
      <c r="JTH88" s="0"/>
      <c r="JTI88" s="0"/>
      <c r="JTJ88" s="0"/>
      <c r="JTK88" s="0"/>
      <c r="JTL88" s="0"/>
      <c r="JTM88" s="0"/>
      <c r="JTN88" s="0"/>
      <c r="JTO88" s="0"/>
      <c r="JTP88" s="0"/>
      <c r="JTQ88" s="0"/>
      <c r="JTR88" s="0"/>
      <c r="JTS88" s="0"/>
      <c r="JTT88" s="0"/>
      <c r="JTU88" s="0"/>
      <c r="JTV88" s="0"/>
      <c r="JTW88" s="0"/>
      <c r="JTX88" s="0"/>
      <c r="JTY88" s="0"/>
      <c r="JTZ88" s="0"/>
      <c r="JUA88" s="0"/>
      <c r="JUB88" s="0"/>
      <c r="JUC88" s="0"/>
      <c r="JUD88" s="0"/>
      <c r="JUE88" s="0"/>
      <c r="JUF88" s="0"/>
      <c r="JUG88" s="0"/>
      <c r="JUH88" s="0"/>
      <c r="JUI88" s="0"/>
      <c r="JUJ88" s="0"/>
      <c r="JUK88" s="0"/>
      <c r="JUL88" s="0"/>
      <c r="JUM88" s="0"/>
      <c r="JUN88" s="0"/>
      <c r="JUO88" s="0"/>
      <c r="JUP88" s="0"/>
      <c r="JUQ88" s="0"/>
      <c r="JUR88" s="0"/>
      <c r="JUS88" s="0"/>
      <c r="JUT88" s="0"/>
      <c r="JUU88" s="0"/>
      <c r="JUV88" s="0"/>
      <c r="JUW88" s="0"/>
      <c r="JUX88" s="0"/>
      <c r="JUY88" s="0"/>
      <c r="JUZ88" s="0"/>
      <c r="JVA88" s="0"/>
      <c r="JVB88" s="0"/>
      <c r="JVC88" s="0"/>
      <c r="JVD88" s="0"/>
      <c r="JVE88" s="0"/>
      <c r="JVF88" s="0"/>
      <c r="JVG88" s="0"/>
      <c r="JVH88" s="0"/>
      <c r="JVI88" s="0"/>
      <c r="JVJ88" s="0"/>
      <c r="JVK88" s="0"/>
      <c r="JVL88" s="0"/>
      <c r="JVM88" s="0"/>
      <c r="JVN88" s="0"/>
      <c r="JVO88" s="0"/>
      <c r="JVP88" s="0"/>
      <c r="JVQ88" s="0"/>
      <c r="JVR88" s="0"/>
      <c r="JVS88" s="0"/>
      <c r="JVT88" s="0"/>
      <c r="JVU88" s="0"/>
      <c r="JVV88" s="0"/>
      <c r="JVW88" s="0"/>
      <c r="JVX88" s="0"/>
      <c r="JVY88" s="0"/>
      <c r="JVZ88" s="0"/>
      <c r="JWA88" s="0"/>
      <c r="JWB88" s="0"/>
      <c r="JWC88" s="0"/>
      <c r="JWD88" s="0"/>
      <c r="JWE88" s="0"/>
      <c r="JWF88" s="0"/>
      <c r="JWG88" s="0"/>
      <c r="JWH88" s="0"/>
      <c r="JWI88" s="0"/>
      <c r="JWJ88" s="0"/>
      <c r="JWK88" s="0"/>
      <c r="JWL88" s="0"/>
      <c r="JWM88" s="0"/>
      <c r="JWN88" s="0"/>
      <c r="JWO88" s="0"/>
      <c r="JWP88" s="0"/>
      <c r="JWQ88" s="0"/>
      <c r="JWR88" s="0"/>
      <c r="JWS88" s="0"/>
      <c r="JWT88" s="0"/>
      <c r="JWU88" s="0"/>
      <c r="JWV88" s="0"/>
      <c r="JWW88" s="0"/>
      <c r="JWX88" s="0"/>
      <c r="JWY88" s="0"/>
      <c r="JWZ88" s="0"/>
      <c r="JXA88" s="0"/>
      <c r="JXB88" s="0"/>
      <c r="JXC88" s="0"/>
      <c r="JXD88" s="0"/>
      <c r="JXE88" s="0"/>
      <c r="JXF88" s="0"/>
      <c r="JXG88" s="0"/>
      <c r="JXH88" s="0"/>
      <c r="JXI88" s="0"/>
      <c r="JXJ88" s="0"/>
      <c r="JXK88" s="0"/>
      <c r="JXL88" s="0"/>
      <c r="JXM88" s="0"/>
      <c r="JXN88" s="0"/>
      <c r="JXO88" s="0"/>
      <c r="JXP88" s="0"/>
      <c r="JXQ88" s="0"/>
      <c r="JXR88" s="0"/>
      <c r="JXS88" s="0"/>
      <c r="JXT88" s="0"/>
      <c r="JXU88" s="0"/>
      <c r="JXV88" s="0"/>
      <c r="JXW88" s="0"/>
      <c r="JXX88" s="0"/>
      <c r="JXY88" s="0"/>
      <c r="JXZ88" s="0"/>
      <c r="JYA88" s="0"/>
      <c r="JYB88" s="0"/>
      <c r="JYC88" s="0"/>
      <c r="JYD88" s="0"/>
      <c r="JYE88" s="0"/>
      <c r="JYF88" s="0"/>
      <c r="JYG88" s="0"/>
      <c r="JYH88" s="0"/>
      <c r="JYI88" s="0"/>
      <c r="JYJ88" s="0"/>
      <c r="JYK88" s="0"/>
      <c r="JYL88" s="0"/>
      <c r="JYM88" s="0"/>
      <c r="JYN88" s="0"/>
      <c r="JYO88" s="0"/>
      <c r="JYP88" s="0"/>
      <c r="JYQ88" s="0"/>
      <c r="JYR88" s="0"/>
      <c r="JYS88" s="0"/>
      <c r="JYT88" s="0"/>
      <c r="JYU88" s="0"/>
      <c r="JYV88" s="0"/>
      <c r="JYW88" s="0"/>
      <c r="JYX88" s="0"/>
      <c r="JYY88" s="0"/>
      <c r="JYZ88" s="0"/>
      <c r="JZA88" s="0"/>
      <c r="JZB88" s="0"/>
      <c r="JZC88" s="0"/>
      <c r="JZD88" s="0"/>
      <c r="JZE88" s="0"/>
      <c r="JZF88" s="0"/>
      <c r="JZG88" s="0"/>
      <c r="JZH88" s="0"/>
      <c r="JZI88" s="0"/>
      <c r="JZJ88" s="0"/>
      <c r="JZK88" s="0"/>
      <c r="JZL88" s="0"/>
      <c r="JZM88" s="0"/>
      <c r="JZN88" s="0"/>
      <c r="JZO88" s="0"/>
      <c r="JZP88" s="0"/>
      <c r="JZQ88" s="0"/>
      <c r="JZR88" s="0"/>
      <c r="JZS88" s="0"/>
      <c r="JZT88" s="0"/>
      <c r="JZU88" s="0"/>
      <c r="JZV88" s="0"/>
      <c r="JZW88" s="0"/>
      <c r="JZX88" s="0"/>
      <c r="JZY88" s="0"/>
      <c r="JZZ88" s="0"/>
      <c r="KAA88" s="0"/>
      <c r="KAB88" s="0"/>
      <c r="KAC88" s="0"/>
      <c r="KAD88" s="0"/>
      <c r="KAE88" s="0"/>
      <c r="KAF88" s="0"/>
      <c r="KAG88" s="0"/>
      <c r="KAH88" s="0"/>
      <c r="KAI88" s="0"/>
      <c r="KAJ88" s="0"/>
      <c r="KAK88" s="0"/>
      <c r="KAL88" s="0"/>
      <c r="KAM88" s="0"/>
      <c r="KAN88" s="0"/>
      <c r="KAO88" s="0"/>
      <c r="KAP88" s="0"/>
      <c r="KAQ88" s="0"/>
      <c r="KAR88" s="0"/>
      <c r="KAS88" s="0"/>
      <c r="KAT88" s="0"/>
      <c r="KAU88" s="0"/>
      <c r="KAV88" s="0"/>
      <c r="KAW88" s="0"/>
      <c r="KAX88" s="0"/>
      <c r="KAY88" s="0"/>
      <c r="KAZ88" s="0"/>
      <c r="KBA88" s="0"/>
      <c r="KBB88" s="0"/>
      <c r="KBC88" s="0"/>
      <c r="KBD88" s="0"/>
      <c r="KBE88" s="0"/>
      <c r="KBF88" s="0"/>
      <c r="KBG88" s="0"/>
      <c r="KBH88" s="0"/>
      <c r="KBI88" s="0"/>
      <c r="KBJ88" s="0"/>
      <c r="KBK88" s="0"/>
      <c r="KBL88" s="0"/>
      <c r="KBM88" s="0"/>
      <c r="KBN88" s="0"/>
      <c r="KBO88" s="0"/>
      <c r="KBP88" s="0"/>
      <c r="KBQ88" s="0"/>
      <c r="KBR88" s="0"/>
      <c r="KBS88" s="0"/>
      <c r="KBT88" s="0"/>
      <c r="KBU88" s="0"/>
      <c r="KBV88" s="0"/>
      <c r="KBW88" s="0"/>
      <c r="KBX88" s="0"/>
      <c r="KBY88" s="0"/>
      <c r="KBZ88" s="0"/>
      <c r="KCA88" s="0"/>
      <c r="KCB88" s="0"/>
      <c r="KCC88" s="0"/>
      <c r="KCD88" s="0"/>
      <c r="KCE88" s="0"/>
      <c r="KCF88" s="0"/>
      <c r="KCG88" s="0"/>
      <c r="KCH88" s="0"/>
      <c r="KCI88" s="0"/>
      <c r="KCJ88" s="0"/>
      <c r="KCK88" s="0"/>
      <c r="KCL88" s="0"/>
      <c r="KCM88" s="0"/>
      <c r="KCN88" s="0"/>
      <c r="KCO88" s="0"/>
      <c r="KCP88" s="0"/>
      <c r="KCQ88" s="0"/>
      <c r="KCR88" s="0"/>
      <c r="KCS88" s="0"/>
      <c r="KCT88" s="0"/>
      <c r="KCU88" s="0"/>
      <c r="KCV88" s="0"/>
      <c r="KCW88" s="0"/>
      <c r="KCX88" s="0"/>
      <c r="KCY88" s="0"/>
      <c r="KCZ88" s="0"/>
      <c r="KDA88" s="0"/>
      <c r="KDB88" s="0"/>
      <c r="KDC88" s="0"/>
      <c r="KDD88" s="0"/>
      <c r="KDE88" s="0"/>
      <c r="KDF88" s="0"/>
      <c r="KDG88" s="0"/>
      <c r="KDH88" s="0"/>
      <c r="KDI88" s="0"/>
      <c r="KDJ88" s="0"/>
      <c r="KDK88" s="0"/>
      <c r="KDL88" s="0"/>
      <c r="KDM88" s="0"/>
      <c r="KDN88" s="0"/>
      <c r="KDO88" s="0"/>
      <c r="KDP88" s="0"/>
      <c r="KDQ88" s="0"/>
      <c r="KDR88" s="0"/>
      <c r="KDS88" s="0"/>
      <c r="KDT88" s="0"/>
      <c r="KDU88" s="0"/>
      <c r="KDV88" s="0"/>
      <c r="KDW88" s="0"/>
      <c r="KDX88" s="0"/>
      <c r="KDY88" s="0"/>
      <c r="KDZ88" s="0"/>
      <c r="KEA88" s="0"/>
      <c r="KEB88" s="0"/>
      <c r="KEC88" s="0"/>
      <c r="KED88" s="0"/>
      <c r="KEE88" s="0"/>
      <c r="KEF88" s="0"/>
      <c r="KEG88" s="0"/>
      <c r="KEH88" s="0"/>
      <c r="KEI88" s="0"/>
      <c r="KEJ88" s="0"/>
      <c r="KEK88" s="0"/>
      <c r="KEL88" s="0"/>
      <c r="KEM88" s="0"/>
      <c r="KEN88" s="0"/>
      <c r="KEO88" s="0"/>
      <c r="KEP88" s="0"/>
      <c r="KEQ88" s="0"/>
      <c r="KER88" s="0"/>
      <c r="KES88" s="0"/>
      <c r="KET88" s="0"/>
      <c r="KEU88" s="0"/>
      <c r="KEV88" s="0"/>
      <c r="KEW88" s="0"/>
      <c r="KEX88" s="0"/>
      <c r="KEY88" s="0"/>
      <c r="KEZ88" s="0"/>
      <c r="KFA88" s="0"/>
      <c r="KFB88" s="0"/>
      <c r="KFC88" s="0"/>
      <c r="KFD88" s="0"/>
      <c r="KFE88" s="0"/>
      <c r="KFF88" s="0"/>
      <c r="KFG88" s="0"/>
      <c r="KFH88" s="0"/>
      <c r="KFI88" s="0"/>
      <c r="KFJ88" s="0"/>
      <c r="KFK88" s="0"/>
      <c r="KFL88" s="0"/>
      <c r="KFM88" s="0"/>
      <c r="KFN88" s="0"/>
      <c r="KFO88" s="0"/>
      <c r="KFP88" s="0"/>
      <c r="KFQ88" s="0"/>
      <c r="KFR88" s="0"/>
      <c r="KFS88" s="0"/>
      <c r="KFT88" s="0"/>
      <c r="KFU88" s="0"/>
      <c r="KFV88" s="0"/>
      <c r="KFW88" s="0"/>
      <c r="KFX88" s="0"/>
      <c r="KFY88" s="0"/>
      <c r="KFZ88" s="0"/>
      <c r="KGA88" s="0"/>
      <c r="KGB88" s="0"/>
      <c r="KGC88" s="0"/>
      <c r="KGD88" s="0"/>
      <c r="KGE88" s="0"/>
      <c r="KGF88" s="0"/>
      <c r="KGG88" s="0"/>
      <c r="KGH88" s="0"/>
      <c r="KGI88" s="0"/>
      <c r="KGJ88" s="0"/>
      <c r="KGK88" s="0"/>
      <c r="KGL88" s="0"/>
      <c r="KGM88" s="0"/>
      <c r="KGN88" s="0"/>
      <c r="KGO88" s="0"/>
      <c r="KGP88" s="0"/>
      <c r="KGQ88" s="0"/>
      <c r="KGR88" s="0"/>
      <c r="KGS88" s="0"/>
      <c r="KGT88" s="0"/>
      <c r="KGU88" s="0"/>
      <c r="KGV88" s="0"/>
      <c r="KGW88" s="0"/>
      <c r="KGX88" s="0"/>
      <c r="KGY88" s="0"/>
      <c r="KGZ88" s="0"/>
      <c r="KHA88" s="0"/>
      <c r="KHB88" s="0"/>
      <c r="KHC88" s="0"/>
      <c r="KHD88" s="0"/>
      <c r="KHE88" s="0"/>
      <c r="KHF88" s="0"/>
      <c r="KHG88" s="0"/>
      <c r="KHH88" s="0"/>
      <c r="KHI88" s="0"/>
      <c r="KHJ88" s="0"/>
      <c r="KHK88" s="0"/>
      <c r="KHL88" s="0"/>
      <c r="KHM88" s="0"/>
      <c r="KHN88" s="0"/>
      <c r="KHO88" s="0"/>
      <c r="KHP88" s="0"/>
      <c r="KHQ88" s="0"/>
      <c r="KHR88" s="0"/>
      <c r="KHS88" s="0"/>
      <c r="KHT88" s="0"/>
      <c r="KHU88" s="0"/>
      <c r="KHV88" s="0"/>
      <c r="KHW88" s="0"/>
      <c r="KHX88" s="0"/>
      <c r="KHY88" s="0"/>
      <c r="KHZ88" s="0"/>
      <c r="KIA88" s="0"/>
      <c r="KIB88" s="0"/>
      <c r="KIC88" s="0"/>
      <c r="KID88" s="0"/>
      <c r="KIE88" s="0"/>
      <c r="KIF88" s="0"/>
      <c r="KIG88" s="0"/>
      <c r="KIH88" s="0"/>
      <c r="KII88" s="0"/>
      <c r="KIJ88" s="0"/>
      <c r="KIK88" s="0"/>
      <c r="KIL88" s="0"/>
      <c r="KIM88" s="0"/>
      <c r="KIN88" s="0"/>
      <c r="KIO88" s="0"/>
      <c r="KIP88" s="0"/>
      <c r="KIQ88" s="0"/>
      <c r="KIR88" s="0"/>
      <c r="KIS88" s="0"/>
      <c r="KIT88" s="0"/>
      <c r="KIU88" s="0"/>
      <c r="KIV88" s="0"/>
      <c r="KIW88" s="0"/>
      <c r="KIX88" s="0"/>
      <c r="KIY88" s="0"/>
      <c r="KIZ88" s="0"/>
      <c r="KJA88" s="0"/>
      <c r="KJB88" s="0"/>
      <c r="KJC88" s="0"/>
      <c r="KJD88" s="0"/>
      <c r="KJE88" s="0"/>
      <c r="KJF88" s="0"/>
      <c r="KJG88" s="0"/>
      <c r="KJH88" s="0"/>
      <c r="KJI88" s="0"/>
      <c r="KJJ88" s="0"/>
      <c r="KJK88" s="0"/>
      <c r="KJL88" s="0"/>
      <c r="KJM88" s="0"/>
      <c r="KJN88" s="0"/>
      <c r="KJO88" s="0"/>
      <c r="KJP88" s="0"/>
      <c r="KJQ88" s="0"/>
      <c r="KJR88" s="0"/>
      <c r="KJS88" s="0"/>
      <c r="KJT88" s="0"/>
      <c r="KJU88" s="0"/>
      <c r="KJV88" s="0"/>
      <c r="KJW88" s="0"/>
      <c r="KJX88" s="0"/>
      <c r="KJY88" s="0"/>
      <c r="KJZ88" s="0"/>
      <c r="KKA88" s="0"/>
      <c r="KKB88" s="0"/>
      <c r="KKC88" s="0"/>
      <c r="KKD88" s="0"/>
      <c r="KKE88" s="0"/>
      <c r="KKF88" s="0"/>
      <c r="KKG88" s="0"/>
      <c r="KKH88" s="0"/>
      <c r="KKI88" s="0"/>
      <c r="KKJ88" s="0"/>
      <c r="KKK88" s="0"/>
      <c r="KKL88" s="0"/>
      <c r="KKM88" s="0"/>
      <c r="KKN88" s="0"/>
      <c r="KKO88" s="0"/>
      <c r="KKP88" s="0"/>
      <c r="KKQ88" s="0"/>
      <c r="KKR88" s="0"/>
      <c r="KKS88" s="0"/>
      <c r="KKT88" s="0"/>
      <c r="KKU88" s="0"/>
      <c r="KKV88" s="0"/>
      <c r="KKW88" s="0"/>
      <c r="KKX88" s="0"/>
      <c r="KKY88" s="0"/>
      <c r="KKZ88" s="0"/>
      <c r="KLA88" s="0"/>
      <c r="KLB88" s="0"/>
      <c r="KLC88" s="0"/>
      <c r="KLD88" s="0"/>
      <c r="KLE88" s="0"/>
      <c r="KLF88" s="0"/>
      <c r="KLG88" s="0"/>
      <c r="KLH88" s="0"/>
      <c r="KLI88" s="0"/>
      <c r="KLJ88" s="0"/>
      <c r="KLK88" s="0"/>
      <c r="KLL88" s="0"/>
      <c r="KLM88" s="0"/>
      <c r="KLN88" s="0"/>
      <c r="KLO88" s="0"/>
      <c r="KLP88" s="0"/>
      <c r="KLQ88" s="0"/>
      <c r="KLR88" s="0"/>
      <c r="KLS88" s="0"/>
      <c r="KLT88" s="0"/>
      <c r="KLU88" s="0"/>
      <c r="KLV88" s="0"/>
      <c r="KLW88" s="0"/>
      <c r="KLX88" s="0"/>
      <c r="KLY88" s="0"/>
      <c r="KLZ88" s="0"/>
      <c r="KMA88" s="0"/>
      <c r="KMB88" s="0"/>
      <c r="KMC88" s="0"/>
      <c r="KMD88" s="0"/>
      <c r="KME88" s="0"/>
      <c r="KMF88" s="0"/>
      <c r="KMG88" s="0"/>
      <c r="KMH88" s="0"/>
      <c r="KMI88" s="0"/>
      <c r="KMJ88" s="0"/>
      <c r="KMK88" s="0"/>
      <c r="KML88" s="0"/>
      <c r="KMM88" s="0"/>
      <c r="KMN88" s="0"/>
      <c r="KMO88" s="0"/>
      <c r="KMP88" s="0"/>
      <c r="KMQ88" s="0"/>
      <c r="KMR88" s="0"/>
      <c r="KMS88" s="0"/>
      <c r="KMT88" s="0"/>
      <c r="KMU88" s="0"/>
      <c r="KMV88" s="0"/>
      <c r="KMW88" s="0"/>
      <c r="KMX88" s="0"/>
      <c r="KMY88" s="0"/>
      <c r="KMZ88" s="0"/>
      <c r="KNA88" s="0"/>
      <c r="KNB88" s="0"/>
      <c r="KNC88" s="0"/>
      <c r="KND88" s="0"/>
      <c r="KNE88" s="0"/>
      <c r="KNF88" s="0"/>
      <c r="KNG88" s="0"/>
      <c r="KNH88" s="0"/>
      <c r="KNI88" s="0"/>
      <c r="KNJ88" s="0"/>
      <c r="KNK88" s="0"/>
      <c r="KNL88" s="0"/>
      <c r="KNM88" s="0"/>
      <c r="KNN88" s="0"/>
      <c r="KNO88" s="0"/>
      <c r="KNP88" s="0"/>
      <c r="KNQ88" s="0"/>
      <c r="KNR88" s="0"/>
      <c r="KNS88" s="0"/>
      <c r="KNT88" s="0"/>
      <c r="KNU88" s="0"/>
      <c r="KNV88" s="0"/>
      <c r="KNW88" s="0"/>
      <c r="KNX88" s="0"/>
      <c r="KNY88" s="0"/>
      <c r="KNZ88" s="0"/>
      <c r="KOA88" s="0"/>
      <c r="KOB88" s="0"/>
      <c r="KOC88" s="0"/>
      <c r="KOD88" s="0"/>
      <c r="KOE88" s="0"/>
      <c r="KOF88" s="0"/>
      <c r="KOG88" s="0"/>
      <c r="KOH88" s="0"/>
      <c r="KOI88" s="0"/>
      <c r="KOJ88" s="0"/>
      <c r="KOK88" s="0"/>
      <c r="KOL88" s="0"/>
      <c r="KOM88" s="0"/>
      <c r="KON88" s="0"/>
      <c r="KOO88" s="0"/>
      <c r="KOP88" s="0"/>
      <c r="KOQ88" s="0"/>
      <c r="KOR88" s="0"/>
      <c r="KOS88" s="0"/>
      <c r="KOT88" s="0"/>
      <c r="KOU88" s="0"/>
      <c r="KOV88" s="0"/>
      <c r="KOW88" s="0"/>
      <c r="KOX88" s="0"/>
      <c r="KOY88" s="0"/>
      <c r="KOZ88" s="0"/>
      <c r="KPA88" s="0"/>
      <c r="KPB88" s="0"/>
      <c r="KPC88" s="0"/>
      <c r="KPD88" s="0"/>
      <c r="KPE88" s="0"/>
      <c r="KPF88" s="0"/>
      <c r="KPG88" s="0"/>
      <c r="KPH88" s="0"/>
      <c r="KPI88" s="0"/>
      <c r="KPJ88" s="0"/>
      <c r="KPK88" s="0"/>
      <c r="KPL88" s="0"/>
      <c r="KPM88" s="0"/>
      <c r="KPN88" s="0"/>
      <c r="KPO88" s="0"/>
      <c r="KPP88" s="0"/>
      <c r="KPQ88" s="0"/>
      <c r="KPR88" s="0"/>
      <c r="KPS88" s="0"/>
      <c r="KPT88" s="0"/>
      <c r="KPU88" s="0"/>
      <c r="KPV88" s="0"/>
      <c r="KPW88" s="0"/>
      <c r="KPX88" s="0"/>
      <c r="KPY88" s="0"/>
      <c r="KPZ88" s="0"/>
      <c r="KQA88" s="0"/>
      <c r="KQB88" s="0"/>
      <c r="KQC88" s="0"/>
      <c r="KQD88" s="0"/>
      <c r="KQE88" s="0"/>
      <c r="KQF88" s="0"/>
      <c r="KQG88" s="0"/>
      <c r="KQH88" s="0"/>
      <c r="KQI88" s="0"/>
      <c r="KQJ88" s="0"/>
      <c r="KQK88" s="0"/>
      <c r="KQL88" s="0"/>
      <c r="KQM88" s="0"/>
      <c r="KQN88" s="0"/>
      <c r="KQO88" s="0"/>
      <c r="KQP88" s="0"/>
      <c r="KQQ88" s="0"/>
      <c r="KQR88" s="0"/>
      <c r="KQS88" s="0"/>
      <c r="KQT88" s="0"/>
      <c r="KQU88" s="0"/>
      <c r="KQV88" s="0"/>
      <c r="KQW88" s="0"/>
      <c r="KQX88" s="0"/>
      <c r="KQY88" s="0"/>
      <c r="KQZ88" s="0"/>
      <c r="KRA88" s="0"/>
      <c r="KRB88" s="0"/>
      <c r="KRC88" s="0"/>
      <c r="KRD88" s="0"/>
      <c r="KRE88" s="0"/>
      <c r="KRF88" s="0"/>
      <c r="KRG88" s="0"/>
      <c r="KRH88" s="0"/>
      <c r="KRI88" s="0"/>
      <c r="KRJ88" s="0"/>
      <c r="KRK88" s="0"/>
      <c r="KRL88" s="0"/>
      <c r="KRM88" s="0"/>
      <c r="KRN88" s="0"/>
      <c r="KRO88" s="0"/>
      <c r="KRP88" s="0"/>
      <c r="KRQ88" s="0"/>
      <c r="KRR88" s="0"/>
      <c r="KRS88" s="0"/>
      <c r="KRT88" s="0"/>
      <c r="KRU88" s="0"/>
      <c r="KRV88" s="0"/>
      <c r="KRW88" s="0"/>
      <c r="KRX88" s="0"/>
      <c r="KRY88" s="0"/>
      <c r="KRZ88" s="0"/>
      <c r="KSA88" s="0"/>
      <c r="KSB88" s="0"/>
      <c r="KSC88" s="0"/>
      <c r="KSD88" s="0"/>
      <c r="KSE88" s="0"/>
      <c r="KSF88" s="0"/>
      <c r="KSG88" s="0"/>
      <c r="KSH88" s="0"/>
      <c r="KSI88" s="0"/>
      <c r="KSJ88" s="0"/>
      <c r="KSK88" s="0"/>
      <c r="KSL88" s="0"/>
      <c r="KSM88" s="0"/>
      <c r="KSN88" s="0"/>
      <c r="KSO88" s="0"/>
      <c r="KSP88" s="0"/>
      <c r="KSQ88" s="0"/>
      <c r="KSR88" s="0"/>
      <c r="KSS88" s="0"/>
      <c r="KST88" s="0"/>
      <c r="KSU88" s="0"/>
      <c r="KSV88" s="0"/>
      <c r="KSW88" s="0"/>
      <c r="KSX88" s="0"/>
      <c r="KSY88" s="0"/>
      <c r="KSZ88" s="0"/>
      <c r="KTA88" s="0"/>
      <c r="KTB88" s="0"/>
      <c r="KTC88" s="0"/>
      <c r="KTD88" s="0"/>
      <c r="KTE88" s="0"/>
      <c r="KTF88" s="0"/>
      <c r="KTG88" s="0"/>
      <c r="KTH88" s="0"/>
      <c r="KTI88" s="0"/>
      <c r="KTJ88" s="0"/>
      <c r="KTK88" s="0"/>
      <c r="KTL88" s="0"/>
      <c r="KTM88" s="0"/>
      <c r="KTN88" s="0"/>
      <c r="KTO88" s="0"/>
      <c r="KTP88" s="0"/>
      <c r="KTQ88" s="0"/>
      <c r="KTR88" s="0"/>
      <c r="KTS88" s="0"/>
      <c r="KTT88" s="0"/>
      <c r="KTU88" s="0"/>
      <c r="KTV88" s="0"/>
      <c r="KTW88" s="0"/>
      <c r="KTX88" s="0"/>
      <c r="KTY88" s="0"/>
      <c r="KTZ88" s="0"/>
      <c r="KUA88" s="0"/>
      <c r="KUB88" s="0"/>
      <c r="KUC88" s="0"/>
      <c r="KUD88" s="0"/>
      <c r="KUE88" s="0"/>
      <c r="KUF88" s="0"/>
      <c r="KUG88" s="0"/>
      <c r="KUH88" s="0"/>
      <c r="KUI88" s="0"/>
      <c r="KUJ88" s="0"/>
      <c r="KUK88" s="0"/>
      <c r="KUL88" s="0"/>
      <c r="KUM88" s="0"/>
      <c r="KUN88" s="0"/>
      <c r="KUO88" s="0"/>
      <c r="KUP88" s="0"/>
      <c r="KUQ88" s="0"/>
      <c r="KUR88" s="0"/>
      <c r="KUS88" s="0"/>
      <c r="KUT88" s="0"/>
      <c r="KUU88" s="0"/>
      <c r="KUV88" s="0"/>
      <c r="KUW88" s="0"/>
      <c r="KUX88" s="0"/>
      <c r="KUY88" s="0"/>
      <c r="KUZ88" s="0"/>
      <c r="KVA88" s="0"/>
      <c r="KVB88" s="0"/>
      <c r="KVC88" s="0"/>
      <c r="KVD88" s="0"/>
      <c r="KVE88" s="0"/>
      <c r="KVF88" s="0"/>
      <c r="KVG88" s="0"/>
      <c r="KVH88" s="0"/>
      <c r="KVI88" s="0"/>
      <c r="KVJ88" s="0"/>
      <c r="KVK88" s="0"/>
      <c r="KVL88" s="0"/>
      <c r="KVM88" s="0"/>
      <c r="KVN88" s="0"/>
      <c r="KVO88" s="0"/>
      <c r="KVP88" s="0"/>
      <c r="KVQ88" s="0"/>
      <c r="KVR88" s="0"/>
      <c r="KVS88" s="0"/>
      <c r="KVT88" s="0"/>
      <c r="KVU88" s="0"/>
      <c r="KVV88" s="0"/>
      <c r="KVW88" s="0"/>
      <c r="KVX88" s="0"/>
      <c r="KVY88" s="0"/>
      <c r="KVZ88" s="0"/>
      <c r="KWA88" s="0"/>
      <c r="KWB88" s="0"/>
      <c r="KWC88" s="0"/>
      <c r="KWD88" s="0"/>
      <c r="KWE88" s="0"/>
      <c r="KWF88" s="0"/>
      <c r="KWG88" s="0"/>
      <c r="KWH88" s="0"/>
      <c r="KWI88" s="0"/>
      <c r="KWJ88" s="0"/>
      <c r="KWK88" s="0"/>
      <c r="KWL88" s="0"/>
      <c r="KWM88" s="0"/>
      <c r="KWN88" s="0"/>
      <c r="KWO88" s="0"/>
      <c r="KWP88" s="0"/>
      <c r="KWQ88" s="0"/>
      <c r="KWR88" s="0"/>
      <c r="KWS88" s="0"/>
      <c r="KWT88" s="0"/>
      <c r="KWU88" s="0"/>
      <c r="KWV88" s="0"/>
      <c r="KWW88" s="0"/>
      <c r="KWX88" s="0"/>
      <c r="KWY88" s="0"/>
      <c r="KWZ88" s="0"/>
      <c r="KXA88" s="0"/>
      <c r="KXB88" s="0"/>
      <c r="KXC88" s="0"/>
      <c r="KXD88" s="0"/>
      <c r="KXE88" s="0"/>
      <c r="KXF88" s="0"/>
      <c r="KXG88" s="0"/>
      <c r="KXH88" s="0"/>
      <c r="KXI88" s="0"/>
      <c r="KXJ88" s="0"/>
      <c r="KXK88" s="0"/>
      <c r="KXL88" s="0"/>
      <c r="KXM88" s="0"/>
      <c r="KXN88" s="0"/>
      <c r="KXO88" s="0"/>
      <c r="KXP88" s="0"/>
      <c r="KXQ88" s="0"/>
      <c r="KXR88" s="0"/>
      <c r="KXS88" s="0"/>
      <c r="KXT88" s="0"/>
      <c r="KXU88" s="0"/>
      <c r="KXV88" s="0"/>
      <c r="KXW88" s="0"/>
      <c r="KXX88" s="0"/>
      <c r="KXY88" s="0"/>
      <c r="KXZ88" s="0"/>
      <c r="KYA88" s="0"/>
      <c r="KYB88" s="0"/>
      <c r="KYC88" s="0"/>
      <c r="KYD88" s="0"/>
      <c r="KYE88" s="0"/>
      <c r="KYF88" s="0"/>
      <c r="KYG88" s="0"/>
      <c r="KYH88" s="0"/>
      <c r="KYI88" s="0"/>
      <c r="KYJ88" s="0"/>
      <c r="KYK88" s="0"/>
      <c r="KYL88" s="0"/>
      <c r="KYM88" s="0"/>
      <c r="KYN88" s="0"/>
      <c r="KYO88" s="0"/>
      <c r="KYP88" s="0"/>
      <c r="KYQ88" s="0"/>
      <c r="KYR88" s="0"/>
      <c r="KYS88" s="0"/>
      <c r="KYT88" s="0"/>
      <c r="KYU88" s="0"/>
      <c r="KYV88" s="0"/>
      <c r="KYW88" s="0"/>
      <c r="KYX88" s="0"/>
      <c r="KYY88" s="0"/>
      <c r="KYZ88" s="0"/>
      <c r="KZA88" s="0"/>
      <c r="KZB88" s="0"/>
      <c r="KZC88" s="0"/>
      <c r="KZD88" s="0"/>
      <c r="KZE88" s="0"/>
      <c r="KZF88" s="0"/>
      <c r="KZG88" s="0"/>
      <c r="KZH88" s="0"/>
      <c r="KZI88" s="0"/>
      <c r="KZJ88" s="0"/>
      <c r="KZK88" s="0"/>
      <c r="KZL88" s="0"/>
      <c r="KZM88" s="0"/>
      <c r="KZN88" s="0"/>
      <c r="KZO88" s="0"/>
      <c r="KZP88" s="0"/>
      <c r="KZQ88" s="0"/>
      <c r="KZR88" s="0"/>
      <c r="KZS88" s="0"/>
      <c r="KZT88" s="0"/>
      <c r="KZU88" s="0"/>
      <c r="KZV88" s="0"/>
      <c r="KZW88" s="0"/>
      <c r="KZX88" s="0"/>
      <c r="KZY88" s="0"/>
      <c r="KZZ88" s="0"/>
      <c r="LAA88" s="0"/>
      <c r="LAB88" s="0"/>
      <c r="LAC88" s="0"/>
      <c r="LAD88" s="0"/>
      <c r="LAE88" s="0"/>
      <c r="LAF88" s="0"/>
      <c r="LAG88" s="0"/>
      <c r="LAH88" s="0"/>
      <c r="LAI88" s="0"/>
      <c r="LAJ88" s="0"/>
      <c r="LAK88" s="0"/>
      <c r="LAL88" s="0"/>
      <c r="LAM88" s="0"/>
      <c r="LAN88" s="0"/>
      <c r="LAO88" s="0"/>
      <c r="LAP88" s="0"/>
      <c r="LAQ88" s="0"/>
      <c r="LAR88" s="0"/>
      <c r="LAS88" s="0"/>
      <c r="LAT88" s="0"/>
      <c r="LAU88" s="0"/>
      <c r="LAV88" s="0"/>
      <c r="LAW88" s="0"/>
      <c r="LAX88" s="0"/>
      <c r="LAY88" s="0"/>
      <c r="LAZ88" s="0"/>
      <c r="LBA88" s="0"/>
      <c r="LBB88" s="0"/>
      <c r="LBC88" s="0"/>
      <c r="LBD88" s="0"/>
      <c r="LBE88" s="0"/>
      <c r="LBF88" s="0"/>
      <c r="LBG88" s="0"/>
      <c r="LBH88" s="0"/>
      <c r="LBI88" s="0"/>
      <c r="LBJ88" s="0"/>
      <c r="LBK88" s="0"/>
      <c r="LBL88" s="0"/>
      <c r="LBM88" s="0"/>
      <c r="LBN88" s="0"/>
      <c r="LBO88" s="0"/>
      <c r="LBP88" s="0"/>
      <c r="LBQ88" s="0"/>
      <c r="LBR88" s="0"/>
      <c r="LBS88" s="0"/>
      <c r="LBT88" s="0"/>
      <c r="LBU88" s="0"/>
      <c r="LBV88" s="0"/>
      <c r="LBW88" s="0"/>
      <c r="LBX88" s="0"/>
      <c r="LBY88" s="0"/>
      <c r="LBZ88" s="0"/>
      <c r="LCA88" s="0"/>
      <c r="LCB88" s="0"/>
      <c r="LCC88" s="0"/>
      <c r="LCD88" s="0"/>
      <c r="LCE88" s="0"/>
      <c r="LCF88" s="0"/>
      <c r="LCG88" s="0"/>
      <c r="LCH88" s="0"/>
      <c r="LCI88" s="0"/>
      <c r="LCJ88" s="0"/>
      <c r="LCK88" s="0"/>
      <c r="LCL88" s="0"/>
      <c r="LCM88" s="0"/>
      <c r="LCN88" s="0"/>
      <c r="LCO88" s="0"/>
      <c r="LCP88" s="0"/>
      <c r="LCQ88" s="0"/>
      <c r="LCR88" s="0"/>
      <c r="LCS88" s="0"/>
      <c r="LCT88" s="0"/>
      <c r="LCU88" s="0"/>
      <c r="LCV88" s="0"/>
      <c r="LCW88" s="0"/>
      <c r="LCX88" s="0"/>
      <c r="LCY88" s="0"/>
      <c r="LCZ88" s="0"/>
      <c r="LDA88" s="0"/>
      <c r="LDB88" s="0"/>
      <c r="LDC88" s="0"/>
      <c r="LDD88" s="0"/>
      <c r="LDE88" s="0"/>
      <c r="LDF88" s="0"/>
      <c r="LDG88" s="0"/>
      <c r="LDH88" s="0"/>
      <c r="LDI88" s="0"/>
      <c r="LDJ88" s="0"/>
      <c r="LDK88" s="0"/>
      <c r="LDL88" s="0"/>
      <c r="LDM88" s="0"/>
      <c r="LDN88" s="0"/>
      <c r="LDO88" s="0"/>
      <c r="LDP88" s="0"/>
      <c r="LDQ88" s="0"/>
      <c r="LDR88" s="0"/>
      <c r="LDS88" s="0"/>
      <c r="LDT88" s="0"/>
      <c r="LDU88" s="0"/>
      <c r="LDV88" s="0"/>
      <c r="LDW88" s="0"/>
      <c r="LDX88" s="0"/>
      <c r="LDY88" s="0"/>
      <c r="LDZ88" s="0"/>
      <c r="LEA88" s="0"/>
      <c r="LEB88" s="0"/>
      <c r="LEC88" s="0"/>
      <c r="LED88" s="0"/>
      <c r="LEE88" s="0"/>
      <c r="LEF88" s="0"/>
      <c r="LEG88" s="0"/>
      <c r="LEH88" s="0"/>
      <c r="LEI88" s="0"/>
      <c r="LEJ88" s="0"/>
      <c r="LEK88" s="0"/>
      <c r="LEL88" s="0"/>
      <c r="LEM88" s="0"/>
      <c r="LEN88" s="0"/>
      <c r="LEO88" s="0"/>
      <c r="LEP88" s="0"/>
      <c r="LEQ88" s="0"/>
      <c r="LER88" s="0"/>
      <c r="LES88" s="0"/>
      <c r="LET88" s="0"/>
      <c r="LEU88" s="0"/>
      <c r="LEV88" s="0"/>
      <c r="LEW88" s="0"/>
      <c r="LEX88" s="0"/>
      <c r="LEY88" s="0"/>
      <c r="LEZ88" s="0"/>
      <c r="LFA88" s="0"/>
      <c r="LFB88" s="0"/>
      <c r="LFC88" s="0"/>
      <c r="LFD88" s="0"/>
      <c r="LFE88" s="0"/>
      <c r="LFF88" s="0"/>
      <c r="LFG88" s="0"/>
      <c r="LFH88" s="0"/>
      <c r="LFI88" s="0"/>
      <c r="LFJ88" s="0"/>
      <c r="LFK88" s="0"/>
      <c r="LFL88" s="0"/>
      <c r="LFM88" s="0"/>
      <c r="LFN88" s="0"/>
      <c r="LFO88" s="0"/>
      <c r="LFP88" s="0"/>
      <c r="LFQ88" s="0"/>
      <c r="LFR88" s="0"/>
      <c r="LFS88" s="0"/>
      <c r="LFT88" s="0"/>
      <c r="LFU88" s="0"/>
      <c r="LFV88" s="0"/>
      <c r="LFW88" s="0"/>
      <c r="LFX88" s="0"/>
      <c r="LFY88" s="0"/>
      <c r="LFZ88" s="0"/>
      <c r="LGA88" s="0"/>
      <c r="LGB88" s="0"/>
      <c r="LGC88" s="0"/>
      <c r="LGD88" s="0"/>
      <c r="LGE88" s="0"/>
      <c r="LGF88" s="0"/>
      <c r="LGG88" s="0"/>
      <c r="LGH88" s="0"/>
      <c r="LGI88" s="0"/>
      <c r="LGJ88" s="0"/>
      <c r="LGK88" s="0"/>
      <c r="LGL88" s="0"/>
      <c r="LGM88" s="0"/>
      <c r="LGN88" s="0"/>
      <c r="LGO88" s="0"/>
      <c r="LGP88" s="0"/>
      <c r="LGQ88" s="0"/>
      <c r="LGR88" s="0"/>
      <c r="LGS88" s="0"/>
      <c r="LGT88" s="0"/>
      <c r="LGU88" s="0"/>
      <c r="LGV88" s="0"/>
      <c r="LGW88" s="0"/>
      <c r="LGX88" s="0"/>
      <c r="LGY88" s="0"/>
      <c r="LGZ88" s="0"/>
      <c r="LHA88" s="0"/>
      <c r="LHB88" s="0"/>
      <c r="LHC88" s="0"/>
      <c r="LHD88" s="0"/>
      <c r="LHE88" s="0"/>
      <c r="LHF88" s="0"/>
      <c r="LHG88" s="0"/>
      <c r="LHH88" s="0"/>
      <c r="LHI88" s="0"/>
      <c r="LHJ88" s="0"/>
      <c r="LHK88" s="0"/>
      <c r="LHL88" s="0"/>
      <c r="LHM88" s="0"/>
      <c r="LHN88" s="0"/>
      <c r="LHO88" s="0"/>
      <c r="LHP88" s="0"/>
      <c r="LHQ88" s="0"/>
      <c r="LHR88" s="0"/>
      <c r="LHS88" s="0"/>
      <c r="LHT88" s="0"/>
      <c r="LHU88" s="0"/>
      <c r="LHV88" s="0"/>
      <c r="LHW88" s="0"/>
      <c r="LHX88" s="0"/>
      <c r="LHY88" s="0"/>
      <c r="LHZ88" s="0"/>
      <c r="LIA88" s="0"/>
      <c r="LIB88" s="0"/>
      <c r="LIC88" s="0"/>
      <c r="LID88" s="0"/>
      <c r="LIE88" s="0"/>
      <c r="LIF88" s="0"/>
      <c r="LIG88" s="0"/>
      <c r="LIH88" s="0"/>
      <c r="LII88" s="0"/>
      <c r="LIJ88" s="0"/>
      <c r="LIK88" s="0"/>
      <c r="LIL88" s="0"/>
      <c r="LIM88" s="0"/>
      <c r="LIN88" s="0"/>
      <c r="LIO88" s="0"/>
      <c r="LIP88" s="0"/>
      <c r="LIQ88" s="0"/>
      <c r="LIR88" s="0"/>
      <c r="LIS88" s="0"/>
      <c r="LIT88" s="0"/>
      <c r="LIU88" s="0"/>
      <c r="LIV88" s="0"/>
      <c r="LIW88" s="0"/>
      <c r="LIX88" s="0"/>
      <c r="LIY88" s="0"/>
      <c r="LIZ88" s="0"/>
      <c r="LJA88" s="0"/>
      <c r="LJB88" s="0"/>
      <c r="LJC88" s="0"/>
      <c r="LJD88" s="0"/>
      <c r="LJE88" s="0"/>
      <c r="LJF88" s="0"/>
      <c r="LJG88" s="0"/>
      <c r="LJH88" s="0"/>
      <c r="LJI88" s="0"/>
      <c r="LJJ88" s="0"/>
      <c r="LJK88" s="0"/>
      <c r="LJL88" s="0"/>
      <c r="LJM88" s="0"/>
      <c r="LJN88" s="0"/>
      <c r="LJO88" s="0"/>
      <c r="LJP88" s="0"/>
      <c r="LJQ88" s="0"/>
      <c r="LJR88" s="0"/>
      <c r="LJS88" s="0"/>
      <c r="LJT88" s="0"/>
      <c r="LJU88" s="0"/>
      <c r="LJV88" s="0"/>
      <c r="LJW88" s="0"/>
      <c r="LJX88" s="0"/>
      <c r="LJY88" s="0"/>
      <c r="LJZ88" s="0"/>
      <c r="LKA88" s="0"/>
      <c r="LKB88" s="0"/>
      <c r="LKC88" s="0"/>
      <c r="LKD88" s="0"/>
      <c r="LKE88" s="0"/>
      <c r="LKF88" s="0"/>
      <c r="LKG88" s="0"/>
      <c r="LKH88" s="0"/>
      <c r="LKI88" s="0"/>
      <c r="LKJ88" s="0"/>
      <c r="LKK88" s="0"/>
      <c r="LKL88" s="0"/>
      <c r="LKM88" s="0"/>
      <c r="LKN88" s="0"/>
      <c r="LKO88" s="0"/>
      <c r="LKP88" s="0"/>
      <c r="LKQ88" s="0"/>
      <c r="LKR88" s="0"/>
      <c r="LKS88" s="0"/>
      <c r="LKT88" s="0"/>
      <c r="LKU88" s="0"/>
      <c r="LKV88" s="0"/>
      <c r="LKW88" s="0"/>
      <c r="LKX88" s="0"/>
      <c r="LKY88" s="0"/>
      <c r="LKZ88" s="0"/>
      <c r="LLA88" s="0"/>
      <c r="LLB88" s="0"/>
      <c r="LLC88" s="0"/>
      <c r="LLD88" s="0"/>
      <c r="LLE88" s="0"/>
      <c r="LLF88" s="0"/>
      <c r="LLG88" s="0"/>
      <c r="LLH88" s="0"/>
      <c r="LLI88" s="0"/>
      <c r="LLJ88" s="0"/>
      <c r="LLK88" s="0"/>
      <c r="LLL88" s="0"/>
      <c r="LLM88" s="0"/>
      <c r="LLN88" s="0"/>
      <c r="LLO88" s="0"/>
      <c r="LLP88" s="0"/>
      <c r="LLQ88" s="0"/>
      <c r="LLR88" s="0"/>
      <c r="LLS88" s="0"/>
      <c r="LLT88" s="0"/>
      <c r="LLU88" s="0"/>
      <c r="LLV88" s="0"/>
      <c r="LLW88" s="0"/>
      <c r="LLX88" s="0"/>
      <c r="LLY88" s="0"/>
      <c r="LLZ88" s="0"/>
      <c r="LMA88" s="0"/>
      <c r="LMB88" s="0"/>
      <c r="LMC88" s="0"/>
      <c r="LMD88" s="0"/>
      <c r="LME88" s="0"/>
      <c r="LMF88" s="0"/>
      <c r="LMG88" s="0"/>
      <c r="LMH88" s="0"/>
      <c r="LMI88" s="0"/>
      <c r="LMJ88" s="0"/>
      <c r="LMK88" s="0"/>
      <c r="LML88" s="0"/>
      <c r="LMM88" s="0"/>
      <c r="LMN88" s="0"/>
      <c r="LMO88" s="0"/>
      <c r="LMP88" s="0"/>
      <c r="LMQ88" s="0"/>
      <c r="LMR88" s="0"/>
      <c r="LMS88" s="0"/>
      <c r="LMT88" s="0"/>
      <c r="LMU88" s="0"/>
      <c r="LMV88" s="0"/>
      <c r="LMW88" s="0"/>
      <c r="LMX88" s="0"/>
      <c r="LMY88" s="0"/>
      <c r="LMZ88" s="0"/>
      <c r="LNA88" s="0"/>
      <c r="LNB88" s="0"/>
      <c r="LNC88" s="0"/>
      <c r="LND88" s="0"/>
      <c r="LNE88" s="0"/>
      <c r="LNF88" s="0"/>
      <c r="LNG88" s="0"/>
      <c r="LNH88" s="0"/>
      <c r="LNI88" s="0"/>
      <c r="LNJ88" s="0"/>
      <c r="LNK88" s="0"/>
      <c r="LNL88" s="0"/>
      <c r="LNM88" s="0"/>
      <c r="LNN88" s="0"/>
      <c r="LNO88" s="0"/>
      <c r="LNP88" s="0"/>
      <c r="LNQ88" s="0"/>
      <c r="LNR88" s="0"/>
      <c r="LNS88" s="0"/>
      <c r="LNT88" s="0"/>
      <c r="LNU88" s="0"/>
      <c r="LNV88" s="0"/>
      <c r="LNW88" s="0"/>
      <c r="LNX88" s="0"/>
      <c r="LNY88" s="0"/>
      <c r="LNZ88" s="0"/>
      <c r="LOA88" s="0"/>
      <c r="LOB88" s="0"/>
      <c r="LOC88" s="0"/>
      <c r="LOD88" s="0"/>
      <c r="LOE88" s="0"/>
      <c r="LOF88" s="0"/>
      <c r="LOG88" s="0"/>
      <c r="LOH88" s="0"/>
      <c r="LOI88" s="0"/>
      <c r="LOJ88" s="0"/>
      <c r="LOK88" s="0"/>
      <c r="LOL88" s="0"/>
      <c r="LOM88" s="0"/>
      <c r="LON88" s="0"/>
      <c r="LOO88" s="0"/>
      <c r="LOP88" s="0"/>
      <c r="LOQ88" s="0"/>
      <c r="LOR88" s="0"/>
      <c r="LOS88" s="0"/>
      <c r="LOT88" s="0"/>
      <c r="LOU88" s="0"/>
      <c r="LOV88" s="0"/>
      <c r="LOW88" s="0"/>
      <c r="LOX88" s="0"/>
      <c r="LOY88" s="0"/>
      <c r="LOZ88" s="0"/>
      <c r="LPA88" s="0"/>
      <c r="LPB88" s="0"/>
      <c r="LPC88" s="0"/>
      <c r="LPD88" s="0"/>
      <c r="LPE88" s="0"/>
      <c r="LPF88" s="0"/>
      <c r="LPG88" s="0"/>
      <c r="LPH88" s="0"/>
      <c r="LPI88" s="0"/>
      <c r="LPJ88" s="0"/>
      <c r="LPK88" s="0"/>
      <c r="LPL88" s="0"/>
      <c r="LPM88" s="0"/>
      <c r="LPN88" s="0"/>
      <c r="LPO88" s="0"/>
      <c r="LPP88" s="0"/>
      <c r="LPQ88" s="0"/>
      <c r="LPR88" s="0"/>
      <c r="LPS88" s="0"/>
      <c r="LPT88" s="0"/>
      <c r="LPU88" s="0"/>
      <c r="LPV88" s="0"/>
      <c r="LPW88" s="0"/>
      <c r="LPX88" s="0"/>
      <c r="LPY88" s="0"/>
      <c r="LPZ88" s="0"/>
      <c r="LQA88" s="0"/>
      <c r="LQB88" s="0"/>
      <c r="LQC88" s="0"/>
      <c r="LQD88" s="0"/>
      <c r="LQE88" s="0"/>
      <c r="LQF88" s="0"/>
      <c r="LQG88" s="0"/>
      <c r="LQH88" s="0"/>
      <c r="LQI88" s="0"/>
      <c r="LQJ88" s="0"/>
      <c r="LQK88" s="0"/>
      <c r="LQL88" s="0"/>
      <c r="LQM88" s="0"/>
      <c r="LQN88" s="0"/>
      <c r="LQO88" s="0"/>
      <c r="LQP88" s="0"/>
      <c r="LQQ88" s="0"/>
      <c r="LQR88" s="0"/>
      <c r="LQS88" s="0"/>
      <c r="LQT88" s="0"/>
      <c r="LQU88" s="0"/>
      <c r="LQV88" s="0"/>
      <c r="LQW88" s="0"/>
      <c r="LQX88" s="0"/>
      <c r="LQY88" s="0"/>
      <c r="LQZ88" s="0"/>
      <c r="LRA88" s="0"/>
      <c r="LRB88" s="0"/>
      <c r="LRC88" s="0"/>
      <c r="LRD88" s="0"/>
      <c r="LRE88" s="0"/>
      <c r="LRF88" s="0"/>
      <c r="LRG88" s="0"/>
      <c r="LRH88" s="0"/>
      <c r="LRI88" s="0"/>
      <c r="LRJ88" s="0"/>
      <c r="LRK88" s="0"/>
      <c r="LRL88" s="0"/>
      <c r="LRM88" s="0"/>
      <c r="LRN88" s="0"/>
      <c r="LRO88" s="0"/>
      <c r="LRP88" s="0"/>
      <c r="LRQ88" s="0"/>
      <c r="LRR88" s="0"/>
      <c r="LRS88" s="0"/>
      <c r="LRT88" s="0"/>
      <c r="LRU88" s="0"/>
      <c r="LRV88" s="0"/>
      <c r="LRW88" s="0"/>
      <c r="LRX88" s="0"/>
      <c r="LRY88" s="0"/>
      <c r="LRZ88" s="0"/>
      <c r="LSA88" s="0"/>
      <c r="LSB88" s="0"/>
      <c r="LSC88" s="0"/>
      <c r="LSD88" s="0"/>
      <c r="LSE88" s="0"/>
      <c r="LSF88" s="0"/>
      <c r="LSG88" s="0"/>
      <c r="LSH88" s="0"/>
      <c r="LSI88" s="0"/>
      <c r="LSJ88" s="0"/>
      <c r="LSK88" s="0"/>
      <c r="LSL88" s="0"/>
      <c r="LSM88" s="0"/>
      <c r="LSN88" s="0"/>
      <c r="LSO88" s="0"/>
      <c r="LSP88" s="0"/>
      <c r="LSQ88" s="0"/>
      <c r="LSR88" s="0"/>
      <c r="LSS88" s="0"/>
      <c r="LST88" s="0"/>
      <c r="LSU88" s="0"/>
      <c r="LSV88" s="0"/>
      <c r="LSW88" s="0"/>
      <c r="LSX88" s="0"/>
      <c r="LSY88" s="0"/>
      <c r="LSZ88" s="0"/>
      <c r="LTA88" s="0"/>
      <c r="LTB88" s="0"/>
      <c r="LTC88" s="0"/>
      <c r="LTD88" s="0"/>
      <c r="LTE88" s="0"/>
      <c r="LTF88" s="0"/>
      <c r="LTG88" s="0"/>
      <c r="LTH88" s="0"/>
      <c r="LTI88" s="0"/>
      <c r="LTJ88" s="0"/>
      <c r="LTK88" s="0"/>
      <c r="LTL88" s="0"/>
      <c r="LTM88" s="0"/>
      <c r="LTN88" s="0"/>
      <c r="LTO88" s="0"/>
      <c r="LTP88" s="0"/>
      <c r="LTQ88" s="0"/>
      <c r="LTR88" s="0"/>
      <c r="LTS88" s="0"/>
      <c r="LTT88" s="0"/>
      <c r="LTU88" s="0"/>
      <c r="LTV88" s="0"/>
      <c r="LTW88" s="0"/>
      <c r="LTX88" s="0"/>
      <c r="LTY88" s="0"/>
      <c r="LTZ88" s="0"/>
      <c r="LUA88" s="0"/>
      <c r="LUB88" s="0"/>
      <c r="LUC88" s="0"/>
      <c r="LUD88" s="0"/>
      <c r="LUE88" s="0"/>
      <c r="LUF88" s="0"/>
      <c r="LUG88" s="0"/>
      <c r="LUH88" s="0"/>
      <c r="LUI88" s="0"/>
      <c r="LUJ88" s="0"/>
      <c r="LUK88" s="0"/>
      <c r="LUL88" s="0"/>
      <c r="LUM88" s="0"/>
      <c r="LUN88" s="0"/>
      <c r="LUO88" s="0"/>
      <c r="LUP88" s="0"/>
      <c r="LUQ88" s="0"/>
      <c r="LUR88" s="0"/>
      <c r="LUS88" s="0"/>
      <c r="LUT88" s="0"/>
      <c r="LUU88" s="0"/>
      <c r="LUV88" s="0"/>
      <c r="LUW88" s="0"/>
      <c r="LUX88" s="0"/>
      <c r="LUY88" s="0"/>
      <c r="LUZ88" s="0"/>
      <c r="LVA88" s="0"/>
      <c r="LVB88" s="0"/>
      <c r="LVC88" s="0"/>
      <c r="LVD88" s="0"/>
      <c r="LVE88" s="0"/>
      <c r="LVF88" s="0"/>
      <c r="LVG88" s="0"/>
      <c r="LVH88" s="0"/>
      <c r="LVI88" s="0"/>
      <c r="LVJ88" s="0"/>
      <c r="LVK88" s="0"/>
      <c r="LVL88" s="0"/>
      <c r="LVM88" s="0"/>
      <c r="LVN88" s="0"/>
      <c r="LVO88" s="0"/>
      <c r="LVP88" s="0"/>
      <c r="LVQ88" s="0"/>
      <c r="LVR88" s="0"/>
      <c r="LVS88" s="0"/>
      <c r="LVT88" s="0"/>
      <c r="LVU88" s="0"/>
      <c r="LVV88" s="0"/>
      <c r="LVW88" s="0"/>
      <c r="LVX88" s="0"/>
      <c r="LVY88" s="0"/>
      <c r="LVZ88" s="0"/>
      <c r="LWA88" s="0"/>
      <c r="LWB88" s="0"/>
      <c r="LWC88" s="0"/>
      <c r="LWD88" s="0"/>
      <c r="LWE88" s="0"/>
      <c r="LWF88" s="0"/>
      <c r="LWG88" s="0"/>
      <c r="LWH88" s="0"/>
      <c r="LWI88" s="0"/>
      <c r="LWJ88" s="0"/>
      <c r="LWK88" s="0"/>
      <c r="LWL88" s="0"/>
      <c r="LWM88" s="0"/>
      <c r="LWN88" s="0"/>
      <c r="LWO88" s="0"/>
      <c r="LWP88" s="0"/>
      <c r="LWQ88" s="0"/>
      <c r="LWR88" s="0"/>
      <c r="LWS88" s="0"/>
      <c r="LWT88" s="0"/>
      <c r="LWU88" s="0"/>
      <c r="LWV88" s="0"/>
      <c r="LWW88" s="0"/>
      <c r="LWX88" s="0"/>
      <c r="LWY88" s="0"/>
      <c r="LWZ88" s="0"/>
      <c r="LXA88" s="0"/>
      <c r="LXB88" s="0"/>
      <c r="LXC88" s="0"/>
      <c r="LXD88" s="0"/>
      <c r="LXE88" s="0"/>
      <c r="LXF88" s="0"/>
      <c r="LXG88" s="0"/>
      <c r="LXH88" s="0"/>
      <c r="LXI88" s="0"/>
      <c r="LXJ88" s="0"/>
      <c r="LXK88" s="0"/>
      <c r="LXL88" s="0"/>
      <c r="LXM88" s="0"/>
      <c r="LXN88" s="0"/>
      <c r="LXO88" s="0"/>
      <c r="LXP88" s="0"/>
      <c r="LXQ88" s="0"/>
      <c r="LXR88" s="0"/>
      <c r="LXS88" s="0"/>
      <c r="LXT88" s="0"/>
      <c r="LXU88" s="0"/>
      <c r="LXV88" s="0"/>
      <c r="LXW88" s="0"/>
      <c r="LXX88" s="0"/>
      <c r="LXY88" s="0"/>
      <c r="LXZ88" s="0"/>
      <c r="LYA88" s="0"/>
      <c r="LYB88" s="0"/>
      <c r="LYC88" s="0"/>
      <c r="LYD88" s="0"/>
      <c r="LYE88" s="0"/>
      <c r="LYF88" s="0"/>
      <c r="LYG88" s="0"/>
      <c r="LYH88" s="0"/>
      <c r="LYI88" s="0"/>
      <c r="LYJ88" s="0"/>
      <c r="LYK88" s="0"/>
      <c r="LYL88" s="0"/>
      <c r="LYM88" s="0"/>
      <c r="LYN88" s="0"/>
      <c r="LYO88" s="0"/>
      <c r="LYP88" s="0"/>
      <c r="LYQ88" s="0"/>
      <c r="LYR88" s="0"/>
      <c r="LYS88" s="0"/>
      <c r="LYT88" s="0"/>
      <c r="LYU88" s="0"/>
      <c r="LYV88" s="0"/>
      <c r="LYW88" s="0"/>
      <c r="LYX88" s="0"/>
      <c r="LYY88" s="0"/>
      <c r="LYZ88" s="0"/>
      <c r="LZA88" s="0"/>
      <c r="LZB88" s="0"/>
      <c r="LZC88" s="0"/>
      <c r="LZD88" s="0"/>
      <c r="LZE88" s="0"/>
      <c r="LZF88" s="0"/>
      <c r="LZG88" s="0"/>
      <c r="LZH88" s="0"/>
      <c r="LZI88" s="0"/>
      <c r="LZJ88" s="0"/>
      <c r="LZK88" s="0"/>
      <c r="LZL88" s="0"/>
      <c r="LZM88" s="0"/>
      <c r="LZN88" s="0"/>
      <c r="LZO88" s="0"/>
      <c r="LZP88" s="0"/>
      <c r="LZQ88" s="0"/>
      <c r="LZR88" s="0"/>
      <c r="LZS88" s="0"/>
      <c r="LZT88" s="0"/>
      <c r="LZU88" s="0"/>
      <c r="LZV88" s="0"/>
      <c r="LZW88" s="0"/>
      <c r="LZX88" s="0"/>
      <c r="LZY88" s="0"/>
      <c r="LZZ88" s="0"/>
      <c r="MAA88" s="0"/>
      <c r="MAB88" s="0"/>
      <c r="MAC88" s="0"/>
      <c r="MAD88" s="0"/>
      <c r="MAE88" s="0"/>
      <c r="MAF88" s="0"/>
      <c r="MAG88" s="0"/>
      <c r="MAH88" s="0"/>
      <c r="MAI88" s="0"/>
      <c r="MAJ88" s="0"/>
      <c r="MAK88" s="0"/>
      <c r="MAL88" s="0"/>
      <c r="MAM88" s="0"/>
      <c r="MAN88" s="0"/>
      <c r="MAO88" s="0"/>
      <c r="MAP88" s="0"/>
      <c r="MAQ88" s="0"/>
      <c r="MAR88" s="0"/>
      <c r="MAS88" s="0"/>
      <c r="MAT88" s="0"/>
      <c r="MAU88" s="0"/>
      <c r="MAV88" s="0"/>
      <c r="MAW88" s="0"/>
      <c r="MAX88" s="0"/>
      <c r="MAY88" s="0"/>
      <c r="MAZ88" s="0"/>
      <c r="MBA88" s="0"/>
      <c r="MBB88" s="0"/>
      <c r="MBC88" s="0"/>
      <c r="MBD88" s="0"/>
      <c r="MBE88" s="0"/>
      <c r="MBF88" s="0"/>
      <c r="MBG88" s="0"/>
      <c r="MBH88" s="0"/>
      <c r="MBI88" s="0"/>
      <c r="MBJ88" s="0"/>
      <c r="MBK88" s="0"/>
      <c r="MBL88" s="0"/>
      <c r="MBM88" s="0"/>
      <c r="MBN88" s="0"/>
      <c r="MBO88" s="0"/>
      <c r="MBP88" s="0"/>
      <c r="MBQ88" s="0"/>
      <c r="MBR88" s="0"/>
      <c r="MBS88" s="0"/>
      <c r="MBT88" s="0"/>
      <c r="MBU88" s="0"/>
      <c r="MBV88" s="0"/>
      <c r="MBW88" s="0"/>
      <c r="MBX88" s="0"/>
      <c r="MBY88" s="0"/>
      <c r="MBZ88" s="0"/>
      <c r="MCA88" s="0"/>
      <c r="MCB88" s="0"/>
      <c r="MCC88" s="0"/>
      <c r="MCD88" s="0"/>
      <c r="MCE88" s="0"/>
      <c r="MCF88" s="0"/>
      <c r="MCG88" s="0"/>
      <c r="MCH88" s="0"/>
      <c r="MCI88" s="0"/>
      <c r="MCJ88" s="0"/>
      <c r="MCK88" s="0"/>
      <c r="MCL88" s="0"/>
      <c r="MCM88" s="0"/>
      <c r="MCN88" s="0"/>
      <c r="MCO88" s="0"/>
      <c r="MCP88" s="0"/>
      <c r="MCQ88" s="0"/>
      <c r="MCR88" s="0"/>
      <c r="MCS88" s="0"/>
      <c r="MCT88" s="0"/>
      <c r="MCU88" s="0"/>
      <c r="MCV88" s="0"/>
      <c r="MCW88" s="0"/>
      <c r="MCX88" s="0"/>
      <c r="MCY88" s="0"/>
      <c r="MCZ88" s="0"/>
      <c r="MDA88" s="0"/>
      <c r="MDB88" s="0"/>
      <c r="MDC88" s="0"/>
      <c r="MDD88" s="0"/>
      <c r="MDE88" s="0"/>
      <c r="MDF88" s="0"/>
      <c r="MDG88" s="0"/>
      <c r="MDH88" s="0"/>
      <c r="MDI88" s="0"/>
      <c r="MDJ88" s="0"/>
      <c r="MDK88" s="0"/>
      <c r="MDL88" s="0"/>
      <c r="MDM88" s="0"/>
      <c r="MDN88" s="0"/>
      <c r="MDO88" s="0"/>
      <c r="MDP88" s="0"/>
      <c r="MDQ88" s="0"/>
      <c r="MDR88" s="0"/>
      <c r="MDS88" s="0"/>
      <c r="MDT88" s="0"/>
      <c r="MDU88" s="0"/>
      <c r="MDV88" s="0"/>
      <c r="MDW88" s="0"/>
      <c r="MDX88" s="0"/>
      <c r="MDY88" s="0"/>
      <c r="MDZ88" s="0"/>
      <c r="MEA88" s="0"/>
      <c r="MEB88" s="0"/>
      <c r="MEC88" s="0"/>
      <c r="MED88" s="0"/>
      <c r="MEE88" s="0"/>
      <c r="MEF88" s="0"/>
      <c r="MEG88" s="0"/>
      <c r="MEH88" s="0"/>
      <c r="MEI88" s="0"/>
      <c r="MEJ88" s="0"/>
      <c r="MEK88" s="0"/>
      <c r="MEL88" s="0"/>
      <c r="MEM88" s="0"/>
      <c r="MEN88" s="0"/>
      <c r="MEO88" s="0"/>
      <c r="MEP88" s="0"/>
      <c r="MEQ88" s="0"/>
      <c r="MER88" s="0"/>
      <c r="MES88" s="0"/>
      <c r="MET88" s="0"/>
      <c r="MEU88" s="0"/>
      <c r="MEV88" s="0"/>
      <c r="MEW88" s="0"/>
      <c r="MEX88" s="0"/>
      <c r="MEY88" s="0"/>
      <c r="MEZ88" s="0"/>
      <c r="MFA88" s="0"/>
      <c r="MFB88" s="0"/>
      <c r="MFC88" s="0"/>
      <c r="MFD88" s="0"/>
      <c r="MFE88" s="0"/>
      <c r="MFF88" s="0"/>
      <c r="MFG88" s="0"/>
      <c r="MFH88" s="0"/>
      <c r="MFI88" s="0"/>
      <c r="MFJ88" s="0"/>
      <c r="MFK88" s="0"/>
      <c r="MFL88" s="0"/>
      <c r="MFM88" s="0"/>
      <c r="MFN88" s="0"/>
      <c r="MFO88" s="0"/>
      <c r="MFP88" s="0"/>
      <c r="MFQ88" s="0"/>
      <c r="MFR88" s="0"/>
      <c r="MFS88" s="0"/>
      <c r="MFT88" s="0"/>
      <c r="MFU88" s="0"/>
      <c r="MFV88" s="0"/>
      <c r="MFW88" s="0"/>
      <c r="MFX88" s="0"/>
      <c r="MFY88" s="0"/>
      <c r="MFZ88" s="0"/>
      <c r="MGA88" s="0"/>
      <c r="MGB88" s="0"/>
      <c r="MGC88" s="0"/>
      <c r="MGD88" s="0"/>
      <c r="MGE88" s="0"/>
      <c r="MGF88" s="0"/>
      <c r="MGG88" s="0"/>
      <c r="MGH88" s="0"/>
      <c r="MGI88" s="0"/>
      <c r="MGJ88" s="0"/>
      <c r="MGK88" s="0"/>
      <c r="MGL88" s="0"/>
      <c r="MGM88" s="0"/>
      <c r="MGN88" s="0"/>
      <c r="MGO88" s="0"/>
      <c r="MGP88" s="0"/>
      <c r="MGQ88" s="0"/>
      <c r="MGR88" s="0"/>
      <c r="MGS88" s="0"/>
      <c r="MGT88" s="0"/>
      <c r="MGU88" s="0"/>
      <c r="MGV88" s="0"/>
      <c r="MGW88" s="0"/>
      <c r="MGX88" s="0"/>
      <c r="MGY88" s="0"/>
      <c r="MGZ88" s="0"/>
      <c r="MHA88" s="0"/>
      <c r="MHB88" s="0"/>
      <c r="MHC88" s="0"/>
      <c r="MHD88" s="0"/>
      <c r="MHE88" s="0"/>
      <c r="MHF88" s="0"/>
      <c r="MHG88" s="0"/>
      <c r="MHH88" s="0"/>
      <c r="MHI88" s="0"/>
      <c r="MHJ88" s="0"/>
      <c r="MHK88" s="0"/>
      <c r="MHL88" s="0"/>
      <c r="MHM88" s="0"/>
      <c r="MHN88" s="0"/>
      <c r="MHO88" s="0"/>
      <c r="MHP88" s="0"/>
      <c r="MHQ88" s="0"/>
      <c r="MHR88" s="0"/>
      <c r="MHS88" s="0"/>
      <c r="MHT88" s="0"/>
      <c r="MHU88" s="0"/>
      <c r="MHV88" s="0"/>
      <c r="MHW88" s="0"/>
      <c r="MHX88" s="0"/>
      <c r="MHY88" s="0"/>
      <c r="MHZ88" s="0"/>
      <c r="MIA88" s="0"/>
      <c r="MIB88" s="0"/>
      <c r="MIC88" s="0"/>
      <c r="MID88" s="0"/>
      <c r="MIE88" s="0"/>
      <c r="MIF88" s="0"/>
      <c r="MIG88" s="0"/>
      <c r="MIH88" s="0"/>
      <c r="MII88" s="0"/>
      <c r="MIJ88" s="0"/>
      <c r="MIK88" s="0"/>
      <c r="MIL88" s="0"/>
      <c r="MIM88" s="0"/>
      <c r="MIN88" s="0"/>
      <c r="MIO88" s="0"/>
      <c r="MIP88" s="0"/>
      <c r="MIQ88" s="0"/>
      <c r="MIR88" s="0"/>
      <c r="MIS88" s="0"/>
      <c r="MIT88" s="0"/>
      <c r="MIU88" s="0"/>
      <c r="MIV88" s="0"/>
      <c r="MIW88" s="0"/>
      <c r="MIX88" s="0"/>
      <c r="MIY88" s="0"/>
      <c r="MIZ88" s="0"/>
      <c r="MJA88" s="0"/>
      <c r="MJB88" s="0"/>
      <c r="MJC88" s="0"/>
      <c r="MJD88" s="0"/>
      <c r="MJE88" s="0"/>
      <c r="MJF88" s="0"/>
      <c r="MJG88" s="0"/>
      <c r="MJH88" s="0"/>
      <c r="MJI88" s="0"/>
      <c r="MJJ88" s="0"/>
      <c r="MJK88" s="0"/>
      <c r="MJL88" s="0"/>
      <c r="MJM88" s="0"/>
      <c r="MJN88" s="0"/>
      <c r="MJO88" s="0"/>
      <c r="MJP88" s="0"/>
      <c r="MJQ88" s="0"/>
      <c r="MJR88" s="0"/>
      <c r="MJS88" s="0"/>
      <c r="MJT88" s="0"/>
      <c r="MJU88" s="0"/>
      <c r="MJV88" s="0"/>
      <c r="MJW88" s="0"/>
      <c r="MJX88" s="0"/>
      <c r="MJY88" s="0"/>
      <c r="MJZ88" s="0"/>
      <c r="MKA88" s="0"/>
      <c r="MKB88" s="0"/>
      <c r="MKC88" s="0"/>
      <c r="MKD88" s="0"/>
      <c r="MKE88" s="0"/>
      <c r="MKF88" s="0"/>
      <c r="MKG88" s="0"/>
      <c r="MKH88" s="0"/>
      <c r="MKI88" s="0"/>
      <c r="MKJ88" s="0"/>
      <c r="MKK88" s="0"/>
      <c r="MKL88" s="0"/>
      <c r="MKM88" s="0"/>
      <c r="MKN88" s="0"/>
      <c r="MKO88" s="0"/>
      <c r="MKP88" s="0"/>
      <c r="MKQ88" s="0"/>
      <c r="MKR88" s="0"/>
      <c r="MKS88" s="0"/>
      <c r="MKT88" s="0"/>
      <c r="MKU88" s="0"/>
      <c r="MKV88" s="0"/>
      <c r="MKW88" s="0"/>
      <c r="MKX88" s="0"/>
      <c r="MKY88" s="0"/>
      <c r="MKZ88" s="0"/>
      <c r="MLA88" s="0"/>
      <c r="MLB88" s="0"/>
      <c r="MLC88" s="0"/>
      <c r="MLD88" s="0"/>
      <c r="MLE88" s="0"/>
      <c r="MLF88" s="0"/>
      <c r="MLG88" s="0"/>
      <c r="MLH88" s="0"/>
      <c r="MLI88" s="0"/>
      <c r="MLJ88" s="0"/>
      <c r="MLK88" s="0"/>
      <c r="MLL88" s="0"/>
      <c r="MLM88" s="0"/>
      <c r="MLN88" s="0"/>
      <c r="MLO88" s="0"/>
      <c r="MLP88" s="0"/>
      <c r="MLQ88" s="0"/>
      <c r="MLR88" s="0"/>
      <c r="MLS88" s="0"/>
      <c r="MLT88" s="0"/>
      <c r="MLU88" s="0"/>
      <c r="MLV88" s="0"/>
      <c r="MLW88" s="0"/>
      <c r="MLX88" s="0"/>
      <c r="MLY88" s="0"/>
      <c r="MLZ88" s="0"/>
      <c r="MMA88" s="0"/>
      <c r="MMB88" s="0"/>
      <c r="MMC88" s="0"/>
      <c r="MMD88" s="0"/>
      <c r="MME88" s="0"/>
      <c r="MMF88" s="0"/>
      <c r="MMG88" s="0"/>
      <c r="MMH88" s="0"/>
      <c r="MMI88" s="0"/>
      <c r="MMJ88" s="0"/>
      <c r="MMK88" s="0"/>
      <c r="MML88" s="0"/>
      <c r="MMM88" s="0"/>
      <c r="MMN88" s="0"/>
      <c r="MMO88" s="0"/>
      <c r="MMP88" s="0"/>
      <c r="MMQ88" s="0"/>
      <c r="MMR88" s="0"/>
      <c r="MMS88" s="0"/>
      <c r="MMT88" s="0"/>
      <c r="MMU88" s="0"/>
      <c r="MMV88" s="0"/>
      <c r="MMW88" s="0"/>
      <c r="MMX88" s="0"/>
      <c r="MMY88" s="0"/>
      <c r="MMZ88" s="0"/>
      <c r="MNA88" s="0"/>
      <c r="MNB88" s="0"/>
      <c r="MNC88" s="0"/>
      <c r="MND88" s="0"/>
      <c r="MNE88" s="0"/>
      <c r="MNF88" s="0"/>
      <c r="MNG88" s="0"/>
      <c r="MNH88" s="0"/>
      <c r="MNI88" s="0"/>
      <c r="MNJ88" s="0"/>
      <c r="MNK88" s="0"/>
      <c r="MNL88" s="0"/>
      <c r="MNM88" s="0"/>
      <c r="MNN88" s="0"/>
      <c r="MNO88" s="0"/>
      <c r="MNP88" s="0"/>
      <c r="MNQ88" s="0"/>
      <c r="MNR88" s="0"/>
      <c r="MNS88" s="0"/>
      <c r="MNT88" s="0"/>
      <c r="MNU88" s="0"/>
      <c r="MNV88" s="0"/>
      <c r="MNW88" s="0"/>
      <c r="MNX88" s="0"/>
      <c r="MNY88" s="0"/>
      <c r="MNZ88" s="0"/>
      <c r="MOA88" s="0"/>
      <c r="MOB88" s="0"/>
      <c r="MOC88" s="0"/>
      <c r="MOD88" s="0"/>
      <c r="MOE88" s="0"/>
      <c r="MOF88" s="0"/>
      <c r="MOG88" s="0"/>
      <c r="MOH88" s="0"/>
      <c r="MOI88" s="0"/>
      <c r="MOJ88" s="0"/>
      <c r="MOK88" s="0"/>
      <c r="MOL88" s="0"/>
      <c r="MOM88" s="0"/>
      <c r="MON88" s="0"/>
      <c r="MOO88" s="0"/>
      <c r="MOP88" s="0"/>
      <c r="MOQ88" s="0"/>
      <c r="MOR88" s="0"/>
      <c r="MOS88" s="0"/>
      <c r="MOT88" s="0"/>
      <c r="MOU88" s="0"/>
      <c r="MOV88" s="0"/>
      <c r="MOW88" s="0"/>
      <c r="MOX88" s="0"/>
      <c r="MOY88" s="0"/>
      <c r="MOZ88" s="0"/>
      <c r="MPA88" s="0"/>
      <c r="MPB88" s="0"/>
      <c r="MPC88" s="0"/>
      <c r="MPD88" s="0"/>
      <c r="MPE88" s="0"/>
      <c r="MPF88" s="0"/>
      <c r="MPG88" s="0"/>
      <c r="MPH88" s="0"/>
      <c r="MPI88" s="0"/>
      <c r="MPJ88" s="0"/>
      <c r="MPK88" s="0"/>
      <c r="MPL88" s="0"/>
      <c r="MPM88" s="0"/>
      <c r="MPN88" s="0"/>
      <c r="MPO88" s="0"/>
      <c r="MPP88" s="0"/>
      <c r="MPQ88" s="0"/>
      <c r="MPR88" s="0"/>
      <c r="MPS88" s="0"/>
      <c r="MPT88" s="0"/>
      <c r="MPU88" s="0"/>
      <c r="MPV88" s="0"/>
      <c r="MPW88" s="0"/>
      <c r="MPX88" s="0"/>
      <c r="MPY88" s="0"/>
      <c r="MPZ88" s="0"/>
      <c r="MQA88" s="0"/>
      <c r="MQB88" s="0"/>
      <c r="MQC88" s="0"/>
      <c r="MQD88" s="0"/>
      <c r="MQE88" s="0"/>
      <c r="MQF88" s="0"/>
      <c r="MQG88" s="0"/>
      <c r="MQH88" s="0"/>
      <c r="MQI88" s="0"/>
      <c r="MQJ88" s="0"/>
      <c r="MQK88" s="0"/>
      <c r="MQL88" s="0"/>
      <c r="MQM88" s="0"/>
      <c r="MQN88" s="0"/>
      <c r="MQO88" s="0"/>
      <c r="MQP88" s="0"/>
      <c r="MQQ88" s="0"/>
      <c r="MQR88" s="0"/>
      <c r="MQS88" s="0"/>
      <c r="MQT88" s="0"/>
      <c r="MQU88" s="0"/>
      <c r="MQV88" s="0"/>
      <c r="MQW88" s="0"/>
      <c r="MQX88" s="0"/>
      <c r="MQY88" s="0"/>
      <c r="MQZ88" s="0"/>
      <c r="MRA88" s="0"/>
      <c r="MRB88" s="0"/>
      <c r="MRC88" s="0"/>
      <c r="MRD88" s="0"/>
      <c r="MRE88" s="0"/>
      <c r="MRF88" s="0"/>
      <c r="MRG88" s="0"/>
      <c r="MRH88" s="0"/>
      <c r="MRI88" s="0"/>
      <c r="MRJ88" s="0"/>
      <c r="MRK88" s="0"/>
      <c r="MRL88" s="0"/>
      <c r="MRM88" s="0"/>
      <c r="MRN88" s="0"/>
      <c r="MRO88" s="0"/>
      <c r="MRP88" s="0"/>
      <c r="MRQ88" s="0"/>
      <c r="MRR88" s="0"/>
      <c r="MRS88" s="0"/>
      <c r="MRT88" s="0"/>
      <c r="MRU88" s="0"/>
      <c r="MRV88" s="0"/>
      <c r="MRW88" s="0"/>
      <c r="MRX88" s="0"/>
      <c r="MRY88" s="0"/>
      <c r="MRZ88" s="0"/>
      <c r="MSA88" s="0"/>
      <c r="MSB88" s="0"/>
      <c r="MSC88" s="0"/>
      <c r="MSD88" s="0"/>
      <c r="MSE88" s="0"/>
      <c r="MSF88" s="0"/>
      <c r="MSG88" s="0"/>
      <c r="MSH88" s="0"/>
      <c r="MSI88" s="0"/>
      <c r="MSJ88" s="0"/>
      <c r="MSK88" s="0"/>
      <c r="MSL88" s="0"/>
      <c r="MSM88" s="0"/>
      <c r="MSN88" s="0"/>
      <c r="MSO88" s="0"/>
      <c r="MSP88" s="0"/>
      <c r="MSQ88" s="0"/>
      <c r="MSR88" s="0"/>
      <c r="MSS88" s="0"/>
      <c r="MST88" s="0"/>
      <c r="MSU88" s="0"/>
      <c r="MSV88" s="0"/>
      <c r="MSW88" s="0"/>
      <c r="MSX88" s="0"/>
      <c r="MSY88" s="0"/>
      <c r="MSZ88" s="0"/>
      <c r="MTA88" s="0"/>
      <c r="MTB88" s="0"/>
      <c r="MTC88" s="0"/>
      <c r="MTD88" s="0"/>
      <c r="MTE88" s="0"/>
      <c r="MTF88" s="0"/>
      <c r="MTG88" s="0"/>
      <c r="MTH88" s="0"/>
      <c r="MTI88" s="0"/>
      <c r="MTJ88" s="0"/>
      <c r="MTK88" s="0"/>
      <c r="MTL88" s="0"/>
      <c r="MTM88" s="0"/>
      <c r="MTN88" s="0"/>
      <c r="MTO88" s="0"/>
      <c r="MTP88" s="0"/>
      <c r="MTQ88" s="0"/>
      <c r="MTR88" s="0"/>
      <c r="MTS88" s="0"/>
      <c r="MTT88" s="0"/>
      <c r="MTU88" s="0"/>
      <c r="MTV88" s="0"/>
      <c r="MTW88" s="0"/>
      <c r="MTX88" s="0"/>
      <c r="MTY88" s="0"/>
      <c r="MTZ88" s="0"/>
      <c r="MUA88" s="0"/>
      <c r="MUB88" s="0"/>
      <c r="MUC88" s="0"/>
      <c r="MUD88" s="0"/>
      <c r="MUE88" s="0"/>
      <c r="MUF88" s="0"/>
      <c r="MUG88" s="0"/>
      <c r="MUH88" s="0"/>
      <c r="MUI88" s="0"/>
      <c r="MUJ88" s="0"/>
      <c r="MUK88" s="0"/>
      <c r="MUL88" s="0"/>
      <c r="MUM88" s="0"/>
      <c r="MUN88" s="0"/>
      <c r="MUO88" s="0"/>
      <c r="MUP88" s="0"/>
      <c r="MUQ88" s="0"/>
      <c r="MUR88" s="0"/>
      <c r="MUS88" s="0"/>
      <c r="MUT88" s="0"/>
      <c r="MUU88" s="0"/>
      <c r="MUV88" s="0"/>
      <c r="MUW88" s="0"/>
      <c r="MUX88" s="0"/>
      <c r="MUY88" s="0"/>
      <c r="MUZ88" s="0"/>
      <c r="MVA88" s="0"/>
      <c r="MVB88" s="0"/>
      <c r="MVC88" s="0"/>
      <c r="MVD88" s="0"/>
      <c r="MVE88" s="0"/>
      <c r="MVF88" s="0"/>
      <c r="MVG88" s="0"/>
      <c r="MVH88" s="0"/>
      <c r="MVI88" s="0"/>
      <c r="MVJ88" s="0"/>
      <c r="MVK88" s="0"/>
      <c r="MVL88" s="0"/>
      <c r="MVM88" s="0"/>
      <c r="MVN88" s="0"/>
      <c r="MVO88" s="0"/>
      <c r="MVP88" s="0"/>
      <c r="MVQ88" s="0"/>
      <c r="MVR88" s="0"/>
      <c r="MVS88" s="0"/>
      <c r="MVT88" s="0"/>
      <c r="MVU88" s="0"/>
      <c r="MVV88" s="0"/>
      <c r="MVW88" s="0"/>
      <c r="MVX88" s="0"/>
      <c r="MVY88" s="0"/>
      <c r="MVZ88" s="0"/>
      <c r="MWA88" s="0"/>
      <c r="MWB88" s="0"/>
      <c r="MWC88" s="0"/>
      <c r="MWD88" s="0"/>
      <c r="MWE88" s="0"/>
      <c r="MWF88" s="0"/>
      <c r="MWG88" s="0"/>
      <c r="MWH88" s="0"/>
      <c r="MWI88" s="0"/>
      <c r="MWJ88" s="0"/>
      <c r="MWK88" s="0"/>
      <c r="MWL88" s="0"/>
      <c r="MWM88" s="0"/>
      <c r="MWN88" s="0"/>
      <c r="MWO88" s="0"/>
      <c r="MWP88" s="0"/>
      <c r="MWQ88" s="0"/>
      <c r="MWR88" s="0"/>
      <c r="MWS88" s="0"/>
      <c r="MWT88" s="0"/>
      <c r="MWU88" s="0"/>
      <c r="MWV88" s="0"/>
      <c r="MWW88" s="0"/>
      <c r="MWX88" s="0"/>
      <c r="MWY88" s="0"/>
      <c r="MWZ88" s="0"/>
      <c r="MXA88" s="0"/>
      <c r="MXB88" s="0"/>
      <c r="MXC88" s="0"/>
      <c r="MXD88" s="0"/>
      <c r="MXE88" s="0"/>
      <c r="MXF88" s="0"/>
      <c r="MXG88" s="0"/>
      <c r="MXH88" s="0"/>
      <c r="MXI88" s="0"/>
      <c r="MXJ88" s="0"/>
      <c r="MXK88" s="0"/>
      <c r="MXL88" s="0"/>
      <c r="MXM88" s="0"/>
      <c r="MXN88" s="0"/>
      <c r="MXO88" s="0"/>
      <c r="MXP88" s="0"/>
      <c r="MXQ88" s="0"/>
      <c r="MXR88" s="0"/>
      <c r="MXS88" s="0"/>
      <c r="MXT88" s="0"/>
      <c r="MXU88" s="0"/>
      <c r="MXV88" s="0"/>
      <c r="MXW88" s="0"/>
      <c r="MXX88" s="0"/>
      <c r="MXY88" s="0"/>
      <c r="MXZ88" s="0"/>
      <c r="MYA88" s="0"/>
      <c r="MYB88" s="0"/>
      <c r="MYC88" s="0"/>
      <c r="MYD88" s="0"/>
      <c r="MYE88" s="0"/>
      <c r="MYF88" s="0"/>
      <c r="MYG88" s="0"/>
      <c r="MYH88" s="0"/>
      <c r="MYI88" s="0"/>
      <c r="MYJ88" s="0"/>
      <c r="MYK88" s="0"/>
      <c r="MYL88" s="0"/>
      <c r="MYM88" s="0"/>
      <c r="MYN88" s="0"/>
      <c r="MYO88" s="0"/>
      <c r="MYP88" s="0"/>
      <c r="MYQ88" s="0"/>
      <c r="MYR88" s="0"/>
      <c r="MYS88" s="0"/>
      <c r="MYT88" s="0"/>
      <c r="MYU88" s="0"/>
      <c r="MYV88" s="0"/>
      <c r="MYW88" s="0"/>
      <c r="MYX88" s="0"/>
      <c r="MYY88" s="0"/>
      <c r="MYZ88" s="0"/>
      <c r="MZA88" s="0"/>
      <c r="MZB88" s="0"/>
      <c r="MZC88" s="0"/>
      <c r="MZD88" s="0"/>
      <c r="MZE88" s="0"/>
      <c r="MZF88" s="0"/>
      <c r="MZG88" s="0"/>
      <c r="MZH88" s="0"/>
      <c r="MZI88" s="0"/>
      <c r="MZJ88" s="0"/>
      <c r="MZK88" s="0"/>
      <c r="MZL88" s="0"/>
      <c r="MZM88" s="0"/>
      <c r="MZN88" s="0"/>
      <c r="MZO88" s="0"/>
      <c r="MZP88" s="0"/>
      <c r="MZQ88" s="0"/>
      <c r="MZR88" s="0"/>
      <c r="MZS88" s="0"/>
      <c r="MZT88" s="0"/>
      <c r="MZU88" s="0"/>
      <c r="MZV88" s="0"/>
      <c r="MZW88" s="0"/>
      <c r="MZX88" s="0"/>
      <c r="MZY88" s="0"/>
      <c r="MZZ88" s="0"/>
      <c r="NAA88" s="0"/>
      <c r="NAB88" s="0"/>
      <c r="NAC88" s="0"/>
      <c r="NAD88" s="0"/>
      <c r="NAE88" s="0"/>
      <c r="NAF88" s="0"/>
      <c r="NAG88" s="0"/>
      <c r="NAH88" s="0"/>
      <c r="NAI88" s="0"/>
      <c r="NAJ88" s="0"/>
      <c r="NAK88" s="0"/>
      <c r="NAL88" s="0"/>
      <c r="NAM88" s="0"/>
      <c r="NAN88" s="0"/>
      <c r="NAO88" s="0"/>
      <c r="NAP88" s="0"/>
      <c r="NAQ88" s="0"/>
      <c r="NAR88" s="0"/>
      <c r="NAS88" s="0"/>
      <c r="NAT88" s="0"/>
      <c r="NAU88" s="0"/>
      <c r="NAV88" s="0"/>
      <c r="NAW88" s="0"/>
      <c r="NAX88" s="0"/>
      <c r="NAY88" s="0"/>
      <c r="NAZ88" s="0"/>
      <c r="NBA88" s="0"/>
      <c r="NBB88" s="0"/>
      <c r="NBC88" s="0"/>
      <c r="NBD88" s="0"/>
      <c r="NBE88" s="0"/>
      <c r="NBF88" s="0"/>
      <c r="NBG88" s="0"/>
      <c r="NBH88" s="0"/>
      <c r="NBI88" s="0"/>
      <c r="NBJ88" s="0"/>
      <c r="NBK88" s="0"/>
      <c r="NBL88" s="0"/>
      <c r="NBM88" s="0"/>
      <c r="NBN88" s="0"/>
      <c r="NBO88" s="0"/>
      <c r="NBP88" s="0"/>
      <c r="NBQ88" s="0"/>
      <c r="NBR88" s="0"/>
      <c r="NBS88" s="0"/>
      <c r="NBT88" s="0"/>
      <c r="NBU88" s="0"/>
      <c r="NBV88" s="0"/>
      <c r="NBW88" s="0"/>
      <c r="NBX88" s="0"/>
      <c r="NBY88" s="0"/>
      <c r="NBZ88" s="0"/>
      <c r="NCA88" s="0"/>
      <c r="NCB88" s="0"/>
      <c r="NCC88" s="0"/>
      <c r="NCD88" s="0"/>
      <c r="NCE88" s="0"/>
      <c r="NCF88" s="0"/>
      <c r="NCG88" s="0"/>
      <c r="NCH88" s="0"/>
      <c r="NCI88" s="0"/>
      <c r="NCJ88" s="0"/>
      <c r="NCK88" s="0"/>
      <c r="NCL88" s="0"/>
      <c r="NCM88" s="0"/>
      <c r="NCN88" s="0"/>
      <c r="NCO88" s="0"/>
      <c r="NCP88" s="0"/>
      <c r="NCQ88" s="0"/>
      <c r="NCR88" s="0"/>
      <c r="NCS88" s="0"/>
      <c r="NCT88" s="0"/>
      <c r="NCU88" s="0"/>
      <c r="NCV88" s="0"/>
      <c r="NCW88" s="0"/>
      <c r="NCX88" s="0"/>
      <c r="NCY88" s="0"/>
      <c r="NCZ88" s="0"/>
      <c r="NDA88" s="0"/>
      <c r="NDB88" s="0"/>
      <c r="NDC88" s="0"/>
      <c r="NDD88" s="0"/>
      <c r="NDE88" s="0"/>
      <c r="NDF88" s="0"/>
      <c r="NDG88" s="0"/>
      <c r="NDH88" s="0"/>
      <c r="NDI88" s="0"/>
      <c r="NDJ88" s="0"/>
      <c r="NDK88" s="0"/>
      <c r="NDL88" s="0"/>
      <c r="NDM88" s="0"/>
      <c r="NDN88" s="0"/>
      <c r="NDO88" s="0"/>
      <c r="NDP88" s="0"/>
      <c r="NDQ88" s="0"/>
      <c r="NDR88" s="0"/>
      <c r="NDS88" s="0"/>
      <c r="NDT88" s="0"/>
      <c r="NDU88" s="0"/>
      <c r="NDV88" s="0"/>
      <c r="NDW88" s="0"/>
      <c r="NDX88" s="0"/>
      <c r="NDY88" s="0"/>
      <c r="NDZ88" s="0"/>
      <c r="NEA88" s="0"/>
      <c r="NEB88" s="0"/>
      <c r="NEC88" s="0"/>
      <c r="NED88" s="0"/>
      <c r="NEE88" s="0"/>
      <c r="NEF88" s="0"/>
      <c r="NEG88" s="0"/>
      <c r="NEH88" s="0"/>
      <c r="NEI88" s="0"/>
      <c r="NEJ88" s="0"/>
      <c r="NEK88" s="0"/>
      <c r="NEL88" s="0"/>
      <c r="NEM88" s="0"/>
      <c r="NEN88" s="0"/>
      <c r="NEO88" s="0"/>
      <c r="NEP88" s="0"/>
      <c r="NEQ88" s="0"/>
      <c r="NER88" s="0"/>
      <c r="NES88" s="0"/>
      <c r="NET88" s="0"/>
      <c r="NEU88" s="0"/>
      <c r="NEV88" s="0"/>
      <c r="NEW88" s="0"/>
      <c r="NEX88" s="0"/>
      <c r="NEY88" s="0"/>
      <c r="NEZ88" s="0"/>
      <c r="NFA88" s="0"/>
      <c r="NFB88" s="0"/>
      <c r="NFC88" s="0"/>
      <c r="NFD88" s="0"/>
      <c r="NFE88" s="0"/>
      <c r="NFF88" s="0"/>
      <c r="NFG88" s="0"/>
      <c r="NFH88" s="0"/>
      <c r="NFI88" s="0"/>
      <c r="NFJ88" s="0"/>
      <c r="NFK88" s="0"/>
      <c r="NFL88" s="0"/>
      <c r="NFM88" s="0"/>
      <c r="NFN88" s="0"/>
      <c r="NFO88" s="0"/>
      <c r="NFP88" s="0"/>
      <c r="NFQ88" s="0"/>
      <c r="NFR88" s="0"/>
      <c r="NFS88" s="0"/>
      <c r="NFT88" s="0"/>
      <c r="NFU88" s="0"/>
      <c r="NFV88" s="0"/>
      <c r="NFW88" s="0"/>
      <c r="NFX88" s="0"/>
      <c r="NFY88" s="0"/>
      <c r="NFZ88" s="0"/>
      <c r="NGA88" s="0"/>
      <c r="NGB88" s="0"/>
      <c r="NGC88" s="0"/>
      <c r="NGD88" s="0"/>
      <c r="NGE88" s="0"/>
      <c r="NGF88" s="0"/>
      <c r="NGG88" s="0"/>
      <c r="NGH88" s="0"/>
      <c r="NGI88" s="0"/>
      <c r="NGJ88" s="0"/>
      <c r="NGK88" s="0"/>
      <c r="NGL88" s="0"/>
      <c r="NGM88" s="0"/>
      <c r="NGN88" s="0"/>
      <c r="NGO88" s="0"/>
      <c r="NGP88" s="0"/>
      <c r="NGQ88" s="0"/>
      <c r="NGR88" s="0"/>
      <c r="NGS88" s="0"/>
      <c r="NGT88" s="0"/>
      <c r="NGU88" s="0"/>
      <c r="NGV88" s="0"/>
      <c r="NGW88" s="0"/>
      <c r="NGX88" s="0"/>
      <c r="NGY88" s="0"/>
      <c r="NGZ88" s="0"/>
      <c r="NHA88" s="0"/>
      <c r="NHB88" s="0"/>
      <c r="NHC88" s="0"/>
      <c r="NHD88" s="0"/>
      <c r="NHE88" s="0"/>
      <c r="NHF88" s="0"/>
      <c r="NHG88" s="0"/>
      <c r="NHH88" s="0"/>
      <c r="NHI88" s="0"/>
      <c r="NHJ88" s="0"/>
      <c r="NHK88" s="0"/>
      <c r="NHL88" s="0"/>
      <c r="NHM88" s="0"/>
      <c r="NHN88" s="0"/>
      <c r="NHO88" s="0"/>
      <c r="NHP88" s="0"/>
      <c r="NHQ88" s="0"/>
      <c r="NHR88" s="0"/>
      <c r="NHS88" s="0"/>
      <c r="NHT88" s="0"/>
      <c r="NHU88" s="0"/>
      <c r="NHV88" s="0"/>
      <c r="NHW88" s="0"/>
      <c r="NHX88" s="0"/>
      <c r="NHY88" s="0"/>
      <c r="NHZ88" s="0"/>
      <c r="NIA88" s="0"/>
      <c r="NIB88" s="0"/>
      <c r="NIC88" s="0"/>
      <c r="NID88" s="0"/>
      <c r="NIE88" s="0"/>
      <c r="NIF88" s="0"/>
      <c r="NIG88" s="0"/>
      <c r="NIH88" s="0"/>
      <c r="NII88" s="0"/>
      <c r="NIJ88" s="0"/>
      <c r="NIK88" s="0"/>
      <c r="NIL88" s="0"/>
      <c r="NIM88" s="0"/>
      <c r="NIN88" s="0"/>
      <c r="NIO88" s="0"/>
      <c r="NIP88" s="0"/>
      <c r="NIQ88" s="0"/>
      <c r="NIR88" s="0"/>
      <c r="NIS88" s="0"/>
      <c r="NIT88" s="0"/>
      <c r="NIU88" s="0"/>
      <c r="NIV88" s="0"/>
      <c r="NIW88" s="0"/>
      <c r="NIX88" s="0"/>
      <c r="NIY88" s="0"/>
      <c r="NIZ88" s="0"/>
      <c r="NJA88" s="0"/>
      <c r="NJB88" s="0"/>
      <c r="NJC88" s="0"/>
      <c r="NJD88" s="0"/>
      <c r="NJE88" s="0"/>
      <c r="NJF88" s="0"/>
      <c r="NJG88" s="0"/>
      <c r="NJH88" s="0"/>
      <c r="NJI88" s="0"/>
      <c r="NJJ88" s="0"/>
      <c r="NJK88" s="0"/>
      <c r="NJL88" s="0"/>
      <c r="NJM88" s="0"/>
      <c r="NJN88" s="0"/>
      <c r="NJO88" s="0"/>
      <c r="NJP88" s="0"/>
      <c r="NJQ88" s="0"/>
      <c r="NJR88" s="0"/>
      <c r="NJS88" s="0"/>
      <c r="NJT88" s="0"/>
      <c r="NJU88" s="0"/>
      <c r="NJV88" s="0"/>
      <c r="NJW88" s="0"/>
      <c r="NJX88" s="0"/>
      <c r="NJY88" s="0"/>
      <c r="NJZ88" s="0"/>
      <c r="NKA88" s="0"/>
      <c r="NKB88" s="0"/>
      <c r="NKC88" s="0"/>
      <c r="NKD88" s="0"/>
      <c r="NKE88" s="0"/>
      <c r="NKF88" s="0"/>
      <c r="NKG88" s="0"/>
      <c r="NKH88" s="0"/>
      <c r="NKI88" s="0"/>
      <c r="NKJ88" s="0"/>
      <c r="NKK88" s="0"/>
      <c r="NKL88" s="0"/>
      <c r="NKM88" s="0"/>
      <c r="NKN88" s="0"/>
      <c r="NKO88" s="0"/>
      <c r="NKP88" s="0"/>
      <c r="NKQ88" s="0"/>
      <c r="NKR88" s="0"/>
      <c r="NKS88" s="0"/>
      <c r="NKT88" s="0"/>
      <c r="NKU88" s="0"/>
      <c r="NKV88" s="0"/>
      <c r="NKW88" s="0"/>
      <c r="NKX88" s="0"/>
      <c r="NKY88" s="0"/>
      <c r="NKZ88" s="0"/>
      <c r="NLA88" s="0"/>
      <c r="NLB88" s="0"/>
      <c r="NLC88" s="0"/>
      <c r="NLD88" s="0"/>
      <c r="NLE88" s="0"/>
      <c r="NLF88" s="0"/>
      <c r="NLG88" s="0"/>
      <c r="NLH88" s="0"/>
      <c r="NLI88" s="0"/>
      <c r="NLJ88" s="0"/>
      <c r="NLK88" s="0"/>
      <c r="NLL88" s="0"/>
      <c r="NLM88" s="0"/>
      <c r="NLN88" s="0"/>
      <c r="NLO88" s="0"/>
      <c r="NLP88" s="0"/>
      <c r="NLQ88" s="0"/>
      <c r="NLR88" s="0"/>
      <c r="NLS88" s="0"/>
      <c r="NLT88" s="0"/>
      <c r="NLU88" s="0"/>
      <c r="NLV88" s="0"/>
      <c r="NLW88" s="0"/>
      <c r="NLX88" s="0"/>
      <c r="NLY88" s="0"/>
      <c r="NLZ88" s="0"/>
      <c r="NMA88" s="0"/>
      <c r="NMB88" s="0"/>
      <c r="NMC88" s="0"/>
      <c r="NMD88" s="0"/>
      <c r="NME88" s="0"/>
      <c r="NMF88" s="0"/>
      <c r="NMG88" s="0"/>
      <c r="NMH88" s="0"/>
      <c r="NMI88" s="0"/>
      <c r="NMJ88" s="0"/>
      <c r="NMK88" s="0"/>
      <c r="NML88" s="0"/>
      <c r="NMM88" s="0"/>
      <c r="NMN88" s="0"/>
      <c r="NMO88" s="0"/>
      <c r="NMP88" s="0"/>
      <c r="NMQ88" s="0"/>
      <c r="NMR88" s="0"/>
      <c r="NMS88" s="0"/>
      <c r="NMT88" s="0"/>
      <c r="NMU88" s="0"/>
      <c r="NMV88" s="0"/>
      <c r="NMW88" s="0"/>
      <c r="NMX88" s="0"/>
      <c r="NMY88" s="0"/>
      <c r="NMZ88" s="0"/>
      <c r="NNA88" s="0"/>
      <c r="NNB88" s="0"/>
      <c r="NNC88" s="0"/>
      <c r="NND88" s="0"/>
      <c r="NNE88" s="0"/>
      <c r="NNF88" s="0"/>
      <c r="NNG88" s="0"/>
      <c r="NNH88" s="0"/>
      <c r="NNI88" s="0"/>
      <c r="NNJ88" s="0"/>
      <c r="NNK88" s="0"/>
      <c r="NNL88" s="0"/>
      <c r="NNM88" s="0"/>
      <c r="NNN88" s="0"/>
      <c r="NNO88" s="0"/>
      <c r="NNP88" s="0"/>
      <c r="NNQ88" s="0"/>
      <c r="NNR88" s="0"/>
      <c r="NNS88" s="0"/>
      <c r="NNT88" s="0"/>
      <c r="NNU88" s="0"/>
      <c r="NNV88" s="0"/>
      <c r="NNW88" s="0"/>
      <c r="NNX88" s="0"/>
      <c r="NNY88" s="0"/>
      <c r="NNZ88" s="0"/>
      <c r="NOA88" s="0"/>
      <c r="NOB88" s="0"/>
      <c r="NOC88" s="0"/>
      <c r="NOD88" s="0"/>
      <c r="NOE88" s="0"/>
      <c r="NOF88" s="0"/>
      <c r="NOG88" s="0"/>
      <c r="NOH88" s="0"/>
      <c r="NOI88" s="0"/>
      <c r="NOJ88" s="0"/>
      <c r="NOK88" s="0"/>
      <c r="NOL88" s="0"/>
      <c r="NOM88" s="0"/>
      <c r="NON88" s="0"/>
      <c r="NOO88" s="0"/>
      <c r="NOP88" s="0"/>
      <c r="NOQ88" s="0"/>
      <c r="NOR88" s="0"/>
      <c r="NOS88" s="0"/>
      <c r="NOT88" s="0"/>
      <c r="NOU88" s="0"/>
      <c r="NOV88" s="0"/>
      <c r="NOW88" s="0"/>
      <c r="NOX88" s="0"/>
      <c r="NOY88" s="0"/>
      <c r="NOZ88" s="0"/>
      <c r="NPA88" s="0"/>
      <c r="NPB88" s="0"/>
      <c r="NPC88" s="0"/>
      <c r="NPD88" s="0"/>
      <c r="NPE88" s="0"/>
      <c r="NPF88" s="0"/>
      <c r="NPG88" s="0"/>
      <c r="NPH88" s="0"/>
      <c r="NPI88" s="0"/>
      <c r="NPJ88" s="0"/>
      <c r="NPK88" s="0"/>
      <c r="NPL88" s="0"/>
      <c r="NPM88" s="0"/>
      <c r="NPN88" s="0"/>
      <c r="NPO88" s="0"/>
      <c r="NPP88" s="0"/>
      <c r="NPQ88" s="0"/>
      <c r="NPR88" s="0"/>
      <c r="NPS88" s="0"/>
      <c r="NPT88" s="0"/>
      <c r="NPU88" s="0"/>
      <c r="NPV88" s="0"/>
      <c r="NPW88" s="0"/>
      <c r="NPX88" s="0"/>
      <c r="NPY88" s="0"/>
      <c r="NPZ88" s="0"/>
      <c r="NQA88" s="0"/>
      <c r="NQB88" s="0"/>
      <c r="NQC88" s="0"/>
      <c r="NQD88" s="0"/>
      <c r="NQE88" s="0"/>
      <c r="NQF88" s="0"/>
      <c r="NQG88" s="0"/>
      <c r="NQH88" s="0"/>
      <c r="NQI88" s="0"/>
      <c r="NQJ88" s="0"/>
      <c r="NQK88" s="0"/>
      <c r="NQL88" s="0"/>
      <c r="NQM88" s="0"/>
      <c r="NQN88" s="0"/>
      <c r="NQO88" s="0"/>
      <c r="NQP88" s="0"/>
      <c r="NQQ88" s="0"/>
      <c r="NQR88" s="0"/>
      <c r="NQS88" s="0"/>
      <c r="NQT88" s="0"/>
      <c r="NQU88" s="0"/>
      <c r="NQV88" s="0"/>
      <c r="NQW88" s="0"/>
      <c r="NQX88" s="0"/>
      <c r="NQY88" s="0"/>
      <c r="NQZ88" s="0"/>
      <c r="NRA88" s="0"/>
      <c r="NRB88" s="0"/>
      <c r="NRC88" s="0"/>
      <c r="NRD88" s="0"/>
      <c r="NRE88" s="0"/>
      <c r="NRF88" s="0"/>
      <c r="NRG88" s="0"/>
      <c r="NRH88" s="0"/>
      <c r="NRI88" s="0"/>
      <c r="NRJ88" s="0"/>
      <c r="NRK88" s="0"/>
      <c r="NRL88" s="0"/>
      <c r="NRM88" s="0"/>
      <c r="NRN88" s="0"/>
      <c r="NRO88" s="0"/>
      <c r="NRP88" s="0"/>
      <c r="NRQ88" s="0"/>
      <c r="NRR88" s="0"/>
      <c r="NRS88" s="0"/>
      <c r="NRT88" s="0"/>
      <c r="NRU88" s="0"/>
      <c r="NRV88" s="0"/>
      <c r="NRW88" s="0"/>
      <c r="NRX88" s="0"/>
      <c r="NRY88" s="0"/>
      <c r="NRZ88" s="0"/>
      <c r="NSA88" s="0"/>
      <c r="NSB88" s="0"/>
      <c r="NSC88" s="0"/>
      <c r="NSD88" s="0"/>
      <c r="NSE88" s="0"/>
      <c r="NSF88" s="0"/>
      <c r="NSG88" s="0"/>
      <c r="NSH88" s="0"/>
      <c r="NSI88" s="0"/>
      <c r="NSJ88" s="0"/>
      <c r="NSK88" s="0"/>
      <c r="NSL88" s="0"/>
      <c r="NSM88" s="0"/>
      <c r="NSN88" s="0"/>
      <c r="NSO88" s="0"/>
      <c r="NSP88" s="0"/>
      <c r="NSQ88" s="0"/>
      <c r="NSR88" s="0"/>
      <c r="NSS88" s="0"/>
      <c r="NST88" s="0"/>
      <c r="NSU88" s="0"/>
      <c r="NSV88" s="0"/>
      <c r="NSW88" s="0"/>
      <c r="NSX88" s="0"/>
      <c r="NSY88" s="0"/>
      <c r="NSZ88" s="0"/>
      <c r="NTA88" s="0"/>
      <c r="NTB88" s="0"/>
      <c r="NTC88" s="0"/>
      <c r="NTD88" s="0"/>
      <c r="NTE88" s="0"/>
      <c r="NTF88" s="0"/>
      <c r="NTG88" s="0"/>
      <c r="NTH88" s="0"/>
      <c r="NTI88" s="0"/>
      <c r="NTJ88" s="0"/>
      <c r="NTK88" s="0"/>
      <c r="NTL88" s="0"/>
      <c r="NTM88" s="0"/>
      <c r="NTN88" s="0"/>
      <c r="NTO88" s="0"/>
      <c r="NTP88" s="0"/>
      <c r="NTQ88" s="0"/>
      <c r="NTR88" s="0"/>
      <c r="NTS88" s="0"/>
      <c r="NTT88" s="0"/>
      <c r="NTU88" s="0"/>
      <c r="NTV88" s="0"/>
      <c r="NTW88" s="0"/>
      <c r="NTX88" s="0"/>
      <c r="NTY88" s="0"/>
      <c r="NTZ88" s="0"/>
      <c r="NUA88" s="0"/>
      <c r="NUB88" s="0"/>
      <c r="NUC88" s="0"/>
      <c r="NUD88" s="0"/>
      <c r="NUE88" s="0"/>
      <c r="NUF88" s="0"/>
      <c r="NUG88" s="0"/>
      <c r="NUH88" s="0"/>
      <c r="NUI88" s="0"/>
      <c r="NUJ88" s="0"/>
      <c r="NUK88" s="0"/>
      <c r="NUL88" s="0"/>
      <c r="NUM88" s="0"/>
      <c r="NUN88" s="0"/>
      <c r="NUO88" s="0"/>
      <c r="NUP88" s="0"/>
      <c r="NUQ88" s="0"/>
      <c r="NUR88" s="0"/>
      <c r="NUS88" s="0"/>
      <c r="NUT88" s="0"/>
      <c r="NUU88" s="0"/>
      <c r="NUV88" s="0"/>
      <c r="NUW88" s="0"/>
      <c r="NUX88" s="0"/>
      <c r="NUY88" s="0"/>
      <c r="NUZ88" s="0"/>
      <c r="NVA88" s="0"/>
      <c r="NVB88" s="0"/>
      <c r="NVC88" s="0"/>
      <c r="NVD88" s="0"/>
      <c r="NVE88" s="0"/>
      <c r="NVF88" s="0"/>
      <c r="NVG88" s="0"/>
      <c r="NVH88" s="0"/>
      <c r="NVI88" s="0"/>
      <c r="NVJ88" s="0"/>
      <c r="NVK88" s="0"/>
      <c r="NVL88" s="0"/>
      <c r="NVM88" s="0"/>
      <c r="NVN88" s="0"/>
      <c r="NVO88" s="0"/>
      <c r="NVP88" s="0"/>
      <c r="NVQ88" s="0"/>
      <c r="NVR88" s="0"/>
      <c r="NVS88" s="0"/>
      <c r="NVT88" s="0"/>
      <c r="NVU88" s="0"/>
      <c r="NVV88" s="0"/>
      <c r="NVW88" s="0"/>
      <c r="NVX88" s="0"/>
      <c r="NVY88" s="0"/>
      <c r="NVZ88" s="0"/>
      <c r="NWA88" s="0"/>
      <c r="NWB88" s="0"/>
      <c r="NWC88" s="0"/>
      <c r="NWD88" s="0"/>
      <c r="NWE88" s="0"/>
      <c r="NWF88" s="0"/>
      <c r="NWG88" s="0"/>
      <c r="NWH88" s="0"/>
      <c r="NWI88" s="0"/>
      <c r="NWJ88" s="0"/>
      <c r="NWK88" s="0"/>
      <c r="NWL88" s="0"/>
      <c r="NWM88" s="0"/>
      <c r="NWN88" s="0"/>
      <c r="NWO88" s="0"/>
      <c r="NWP88" s="0"/>
      <c r="NWQ88" s="0"/>
      <c r="NWR88" s="0"/>
      <c r="NWS88" s="0"/>
      <c r="NWT88" s="0"/>
      <c r="NWU88" s="0"/>
      <c r="NWV88" s="0"/>
      <c r="NWW88" s="0"/>
      <c r="NWX88" s="0"/>
      <c r="NWY88" s="0"/>
      <c r="NWZ88" s="0"/>
      <c r="NXA88" s="0"/>
      <c r="NXB88" s="0"/>
      <c r="NXC88" s="0"/>
      <c r="NXD88" s="0"/>
      <c r="NXE88" s="0"/>
      <c r="NXF88" s="0"/>
      <c r="NXG88" s="0"/>
      <c r="NXH88" s="0"/>
      <c r="NXI88" s="0"/>
      <c r="NXJ88" s="0"/>
      <c r="NXK88" s="0"/>
      <c r="NXL88" s="0"/>
      <c r="NXM88" s="0"/>
      <c r="NXN88" s="0"/>
      <c r="NXO88" s="0"/>
      <c r="NXP88" s="0"/>
      <c r="NXQ88" s="0"/>
      <c r="NXR88" s="0"/>
      <c r="NXS88" s="0"/>
      <c r="NXT88" s="0"/>
      <c r="NXU88" s="0"/>
      <c r="NXV88" s="0"/>
      <c r="NXW88" s="0"/>
      <c r="NXX88" s="0"/>
      <c r="NXY88" s="0"/>
      <c r="NXZ88" s="0"/>
      <c r="NYA88" s="0"/>
      <c r="NYB88" s="0"/>
      <c r="NYC88" s="0"/>
      <c r="NYD88" s="0"/>
      <c r="NYE88" s="0"/>
      <c r="NYF88" s="0"/>
      <c r="NYG88" s="0"/>
      <c r="NYH88" s="0"/>
      <c r="NYI88" s="0"/>
      <c r="NYJ88" s="0"/>
      <c r="NYK88" s="0"/>
      <c r="NYL88" s="0"/>
      <c r="NYM88" s="0"/>
      <c r="NYN88" s="0"/>
      <c r="NYO88" s="0"/>
      <c r="NYP88" s="0"/>
      <c r="NYQ88" s="0"/>
      <c r="NYR88" s="0"/>
      <c r="NYS88" s="0"/>
      <c r="NYT88" s="0"/>
      <c r="NYU88" s="0"/>
      <c r="NYV88" s="0"/>
      <c r="NYW88" s="0"/>
      <c r="NYX88" s="0"/>
      <c r="NYY88" s="0"/>
      <c r="NYZ88" s="0"/>
      <c r="NZA88" s="0"/>
      <c r="NZB88" s="0"/>
      <c r="NZC88" s="0"/>
      <c r="NZD88" s="0"/>
      <c r="NZE88" s="0"/>
      <c r="NZF88" s="0"/>
      <c r="NZG88" s="0"/>
      <c r="NZH88" s="0"/>
      <c r="NZI88" s="0"/>
      <c r="NZJ88" s="0"/>
      <c r="NZK88" s="0"/>
      <c r="NZL88" s="0"/>
      <c r="NZM88" s="0"/>
      <c r="NZN88" s="0"/>
      <c r="NZO88" s="0"/>
      <c r="NZP88" s="0"/>
      <c r="NZQ88" s="0"/>
      <c r="NZR88" s="0"/>
      <c r="NZS88" s="0"/>
      <c r="NZT88" s="0"/>
      <c r="NZU88" s="0"/>
      <c r="NZV88" s="0"/>
      <c r="NZW88" s="0"/>
      <c r="NZX88" s="0"/>
      <c r="NZY88" s="0"/>
      <c r="NZZ88" s="0"/>
      <c r="OAA88" s="0"/>
      <c r="OAB88" s="0"/>
      <c r="OAC88" s="0"/>
      <c r="OAD88" s="0"/>
      <c r="OAE88" s="0"/>
      <c r="OAF88" s="0"/>
      <c r="OAG88" s="0"/>
      <c r="OAH88" s="0"/>
      <c r="OAI88" s="0"/>
      <c r="OAJ88" s="0"/>
      <c r="OAK88" s="0"/>
      <c r="OAL88" s="0"/>
      <c r="OAM88" s="0"/>
      <c r="OAN88" s="0"/>
      <c r="OAO88" s="0"/>
      <c r="OAP88" s="0"/>
      <c r="OAQ88" s="0"/>
      <c r="OAR88" s="0"/>
      <c r="OAS88" s="0"/>
      <c r="OAT88" s="0"/>
      <c r="OAU88" s="0"/>
      <c r="OAV88" s="0"/>
      <c r="OAW88" s="0"/>
      <c r="OAX88" s="0"/>
      <c r="OAY88" s="0"/>
      <c r="OAZ88" s="0"/>
      <c r="OBA88" s="0"/>
      <c r="OBB88" s="0"/>
      <c r="OBC88" s="0"/>
      <c r="OBD88" s="0"/>
      <c r="OBE88" s="0"/>
      <c r="OBF88" s="0"/>
      <c r="OBG88" s="0"/>
      <c r="OBH88" s="0"/>
      <c r="OBI88" s="0"/>
      <c r="OBJ88" s="0"/>
      <c r="OBK88" s="0"/>
      <c r="OBL88" s="0"/>
      <c r="OBM88" s="0"/>
      <c r="OBN88" s="0"/>
      <c r="OBO88" s="0"/>
      <c r="OBP88" s="0"/>
      <c r="OBQ88" s="0"/>
      <c r="OBR88" s="0"/>
      <c r="OBS88" s="0"/>
      <c r="OBT88" s="0"/>
      <c r="OBU88" s="0"/>
      <c r="OBV88" s="0"/>
      <c r="OBW88" s="0"/>
      <c r="OBX88" s="0"/>
      <c r="OBY88" s="0"/>
      <c r="OBZ88" s="0"/>
      <c r="OCA88" s="0"/>
      <c r="OCB88" s="0"/>
      <c r="OCC88" s="0"/>
      <c r="OCD88" s="0"/>
      <c r="OCE88" s="0"/>
      <c r="OCF88" s="0"/>
      <c r="OCG88" s="0"/>
      <c r="OCH88" s="0"/>
      <c r="OCI88" s="0"/>
      <c r="OCJ88" s="0"/>
      <c r="OCK88" s="0"/>
      <c r="OCL88" s="0"/>
      <c r="OCM88" s="0"/>
      <c r="OCN88" s="0"/>
      <c r="OCO88" s="0"/>
      <c r="OCP88" s="0"/>
      <c r="OCQ88" s="0"/>
      <c r="OCR88" s="0"/>
      <c r="OCS88" s="0"/>
      <c r="OCT88" s="0"/>
      <c r="OCU88" s="0"/>
      <c r="OCV88" s="0"/>
      <c r="OCW88" s="0"/>
      <c r="OCX88" s="0"/>
      <c r="OCY88" s="0"/>
      <c r="OCZ88" s="0"/>
      <c r="ODA88" s="0"/>
      <c r="ODB88" s="0"/>
      <c r="ODC88" s="0"/>
      <c r="ODD88" s="0"/>
      <c r="ODE88" s="0"/>
      <c r="ODF88" s="0"/>
      <c r="ODG88" s="0"/>
      <c r="ODH88" s="0"/>
      <c r="ODI88" s="0"/>
      <c r="ODJ88" s="0"/>
      <c r="ODK88" s="0"/>
      <c r="ODL88" s="0"/>
      <c r="ODM88" s="0"/>
      <c r="ODN88" s="0"/>
      <c r="ODO88" s="0"/>
      <c r="ODP88" s="0"/>
      <c r="ODQ88" s="0"/>
      <c r="ODR88" s="0"/>
      <c r="ODS88" s="0"/>
      <c r="ODT88" s="0"/>
      <c r="ODU88" s="0"/>
      <c r="ODV88" s="0"/>
      <c r="ODW88" s="0"/>
      <c r="ODX88" s="0"/>
      <c r="ODY88" s="0"/>
      <c r="ODZ88" s="0"/>
      <c r="OEA88" s="0"/>
      <c r="OEB88" s="0"/>
      <c r="OEC88" s="0"/>
      <c r="OED88" s="0"/>
      <c r="OEE88" s="0"/>
      <c r="OEF88" s="0"/>
      <c r="OEG88" s="0"/>
      <c r="OEH88" s="0"/>
      <c r="OEI88" s="0"/>
      <c r="OEJ88" s="0"/>
      <c r="OEK88" s="0"/>
      <c r="OEL88" s="0"/>
      <c r="OEM88" s="0"/>
      <c r="OEN88" s="0"/>
      <c r="OEO88" s="0"/>
      <c r="OEP88" s="0"/>
      <c r="OEQ88" s="0"/>
      <c r="OER88" s="0"/>
      <c r="OES88" s="0"/>
      <c r="OET88" s="0"/>
      <c r="OEU88" s="0"/>
      <c r="OEV88" s="0"/>
      <c r="OEW88" s="0"/>
      <c r="OEX88" s="0"/>
      <c r="OEY88" s="0"/>
      <c r="OEZ88" s="0"/>
      <c r="OFA88" s="0"/>
      <c r="OFB88" s="0"/>
      <c r="OFC88" s="0"/>
      <c r="OFD88" s="0"/>
      <c r="OFE88" s="0"/>
      <c r="OFF88" s="0"/>
      <c r="OFG88" s="0"/>
      <c r="OFH88" s="0"/>
      <c r="OFI88" s="0"/>
      <c r="OFJ88" s="0"/>
      <c r="OFK88" s="0"/>
      <c r="OFL88" s="0"/>
      <c r="OFM88" s="0"/>
      <c r="OFN88" s="0"/>
      <c r="OFO88" s="0"/>
      <c r="OFP88" s="0"/>
      <c r="OFQ88" s="0"/>
      <c r="OFR88" s="0"/>
      <c r="OFS88" s="0"/>
      <c r="OFT88" s="0"/>
      <c r="OFU88" s="0"/>
      <c r="OFV88" s="0"/>
      <c r="OFW88" s="0"/>
      <c r="OFX88" s="0"/>
      <c r="OFY88" s="0"/>
      <c r="OFZ88" s="0"/>
      <c r="OGA88" s="0"/>
      <c r="OGB88" s="0"/>
      <c r="OGC88" s="0"/>
      <c r="OGD88" s="0"/>
      <c r="OGE88" s="0"/>
      <c r="OGF88" s="0"/>
      <c r="OGG88" s="0"/>
      <c r="OGH88" s="0"/>
      <c r="OGI88" s="0"/>
      <c r="OGJ88" s="0"/>
      <c r="OGK88" s="0"/>
      <c r="OGL88" s="0"/>
      <c r="OGM88" s="0"/>
      <c r="OGN88" s="0"/>
      <c r="OGO88" s="0"/>
      <c r="OGP88" s="0"/>
      <c r="OGQ88" s="0"/>
      <c r="OGR88" s="0"/>
      <c r="OGS88" s="0"/>
      <c r="OGT88" s="0"/>
      <c r="OGU88" s="0"/>
      <c r="OGV88" s="0"/>
      <c r="OGW88" s="0"/>
      <c r="OGX88" s="0"/>
      <c r="OGY88" s="0"/>
      <c r="OGZ88" s="0"/>
      <c r="OHA88" s="0"/>
      <c r="OHB88" s="0"/>
      <c r="OHC88" s="0"/>
      <c r="OHD88" s="0"/>
      <c r="OHE88" s="0"/>
      <c r="OHF88" s="0"/>
      <c r="OHG88" s="0"/>
      <c r="OHH88" s="0"/>
      <c r="OHI88" s="0"/>
      <c r="OHJ88" s="0"/>
      <c r="OHK88" s="0"/>
      <c r="OHL88" s="0"/>
      <c r="OHM88" s="0"/>
      <c r="OHN88" s="0"/>
      <c r="OHO88" s="0"/>
      <c r="OHP88" s="0"/>
      <c r="OHQ88" s="0"/>
      <c r="OHR88" s="0"/>
      <c r="OHS88" s="0"/>
      <c r="OHT88" s="0"/>
      <c r="OHU88" s="0"/>
      <c r="OHV88" s="0"/>
      <c r="OHW88" s="0"/>
      <c r="OHX88" s="0"/>
      <c r="OHY88" s="0"/>
      <c r="OHZ88" s="0"/>
      <c r="OIA88" s="0"/>
      <c r="OIB88" s="0"/>
      <c r="OIC88" s="0"/>
      <c r="OID88" s="0"/>
      <c r="OIE88" s="0"/>
      <c r="OIF88" s="0"/>
      <c r="OIG88" s="0"/>
      <c r="OIH88" s="0"/>
      <c r="OII88" s="0"/>
      <c r="OIJ88" s="0"/>
      <c r="OIK88" s="0"/>
      <c r="OIL88" s="0"/>
      <c r="OIM88" s="0"/>
      <c r="OIN88" s="0"/>
      <c r="OIO88" s="0"/>
      <c r="OIP88" s="0"/>
      <c r="OIQ88" s="0"/>
      <c r="OIR88" s="0"/>
      <c r="OIS88" s="0"/>
      <c r="OIT88" s="0"/>
      <c r="OIU88" s="0"/>
      <c r="OIV88" s="0"/>
      <c r="OIW88" s="0"/>
      <c r="OIX88" s="0"/>
      <c r="OIY88" s="0"/>
      <c r="OIZ88" s="0"/>
      <c r="OJA88" s="0"/>
      <c r="OJB88" s="0"/>
      <c r="OJC88" s="0"/>
      <c r="OJD88" s="0"/>
      <c r="OJE88" s="0"/>
      <c r="OJF88" s="0"/>
      <c r="OJG88" s="0"/>
      <c r="OJH88" s="0"/>
      <c r="OJI88" s="0"/>
      <c r="OJJ88" s="0"/>
      <c r="OJK88" s="0"/>
      <c r="OJL88" s="0"/>
      <c r="OJM88" s="0"/>
      <c r="OJN88" s="0"/>
      <c r="OJO88" s="0"/>
      <c r="OJP88" s="0"/>
      <c r="OJQ88" s="0"/>
      <c r="OJR88" s="0"/>
      <c r="OJS88" s="0"/>
      <c r="OJT88" s="0"/>
      <c r="OJU88" s="0"/>
      <c r="OJV88" s="0"/>
      <c r="OJW88" s="0"/>
      <c r="OJX88" s="0"/>
      <c r="OJY88" s="0"/>
      <c r="OJZ88" s="0"/>
      <c r="OKA88" s="0"/>
      <c r="OKB88" s="0"/>
      <c r="OKC88" s="0"/>
      <c r="OKD88" s="0"/>
      <c r="OKE88" s="0"/>
      <c r="OKF88" s="0"/>
      <c r="OKG88" s="0"/>
      <c r="OKH88" s="0"/>
      <c r="OKI88" s="0"/>
      <c r="OKJ88" s="0"/>
      <c r="OKK88" s="0"/>
      <c r="OKL88" s="0"/>
      <c r="OKM88" s="0"/>
      <c r="OKN88" s="0"/>
      <c r="OKO88" s="0"/>
      <c r="OKP88" s="0"/>
      <c r="OKQ88" s="0"/>
      <c r="OKR88" s="0"/>
      <c r="OKS88" s="0"/>
      <c r="OKT88" s="0"/>
      <c r="OKU88" s="0"/>
      <c r="OKV88" s="0"/>
      <c r="OKW88" s="0"/>
      <c r="OKX88" s="0"/>
      <c r="OKY88" s="0"/>
      <c r="OKZ88" s="0"/>
      <c r="OLA88" s="0"/>
      <c r="OLB88" s="0"/>
      <c r="OLC88" s="0"/>
      <c r="OLD88" s="0"/>
      <c r="OLE88" s="0"/>
      <c r="OLF88" s="0"/>
      <c r="OLG88" s="0"/>
      <c r="OLH88" s="0"/>
      <c r="OLI88" s="0"/>
      <c r="OLJ88" s="0"/>
      <c r="OLK88" s="0"/>
      <c r="OLL88" s="0"/>
      <c r="OLM88" s="0"/>
      <c r="OLN88" s="0"/>
      <c r="OLO88" s="0"/>
      <c r="OLP88" s="0"/>
      <c r="OLQ88" s="0"/>
      <c r="OLR88" s="0"/>
      <c r="OLS88" s="0"/>
      <c r="OLT88" s="0"/>
      <c r="OLU88" s="0"/>
      <c r="OLV88" s="0"/>
      <c r="OLW88" s="0"/>
      <c r="OLX88" s="0"/>
      <c r="OLY88" s="0"/>
      <c r="OLZ88" s="0"/>
      <c r="OMA88" s="0"/>
      <c r="OMB88" s="0"/>
      <c r="OMC88" s="0"/>
      <c r="OMD88" s="0"/>
      <c r="OME88" s="0"/>
      <c r="OMF88" s="0"/>
      <c r="OMG88" s="0"/>
      <c r="OMH88" s="0"/>
      <c r="OMI88" s="0"/>
      <c r="OMJ88" s="0"/>
      <c r="OMK88" s="0"/>
      <c r="OML88" s="0"/>
      <c r="OMM88" s="0"/>
      <c r="OMN88" s="0"/>
      <c r="OMO88" s="0"/>
      <c r="OMP88" s="0"/>
      <c r="OMQ88" s="0"/>
      <c r="OMR88" s="0"/>
      <c r="OMS88" s="0"/>
      <c r="OMT88" s="0"/>
      <c r="OMU88" s="0"/>
      <c r="OMV88" s="0"/>
      <c r="OMW88" s="0"/>
      <c r="OMX88" s="0"/>
      <c r="OMY88" s="0"/>
      <c r="OMZ88" s="0"/>
      <c r="ONA88" s="0"/>
      <c r="ONB88" s="0"/>
      <c r="ONC88" s="0"/>
      <c r="OND88" s="0"/>
      <c r="ONE88" s="0"/>
      <c r="ONF88" s="0"/>
      <c r="ONG88" s="0"/>
      <c r="ONH88" s="0"/>
      <c r="ONI88" s="0"/>
      <c r="ONJ88" s="0"/>
      <c r="ONK88" s="0"/>
      <c r="ONL88" s="0"/>
      <c r="ONM88" s="0"/>
      <c r="ONN88" s="0"/>
      <c r="ONO88" s="0"/>
      <c r="ONP88" s="0"/>
      <c r="ONQ88" s="0"/>
      <c r="ONR88" s="0"/>
      <c r="ONS88" s="0"/>
      <c r="ONT88" s="0"/>
      <c r="ONU88" s="0"/>
      <c r="ONV88" s="0"/>
      <c r="ONW88" s="0"/>
      <c r="ONX88" s="0"/>
      <c r="ONY88" s="0"/>
      <c r="ONZ88" s="0"/>
      <c r="OOA88" s="0"/>
      <c r="OOB88" s="0"/>
      <c r="OOC88" s="0"/>
      <c r="OOD88" s="0"/>
      <c r="OOE88" s="0"/>
      <c r="OOF88" s="0"/>
      <c r="OOG88" s="0"/>
      <c r="OOH88" s="0"/>
      <c r="OOI88" s="0"/>
      <c r="OOJ88" s="0"/>
      <c r="OOK88" s="0"/>
      <c r="OOL88" s="0"/>
      <c r="OOM88" s="0"/>
      <c r="OON88" s="0"/>
      <c r="OOO88" s="0"/>
      <c r="OOP88" s="0"/>
      <c r="OOQ88" s="0"/>
      <c r="OOR88" s="0"/>
      <c r="OOS88" s="0"/>
      <c r="OOT88" s="0"/>
      <c r="OOU88" s="0"/>
      <c r="OOV88" s="0"/>
      <c r="OOW88" s="0"/>
      <c r="OOX88" s="0"/>
      <c r="OOY88" s="0"/>
      <c r="OOZ88" s="0"/>
      <c r="OPA88" s="0"/>
      <c r="OPB88" s="0"/>
      <c r="OPC88" s="0"/>
      <c r="OPD88" s="0"/>
      <c r="OPE88" s="0"/>
      <c r="OPF88" s="0"/>
      <c r="OPG88" s="0"/>
      <c r="OPH88" s="0"/>
      <c r="OPI88" s="0"/>
      <c r="OPJ88" s="0"/>
      <c r="OPK88" s="0"/>
      <c r="OPL88" s="0"/>
      <c r="OPM88" s="0"/>
      <c r="OPN88" s="0"/>
      <c r="OPO88" s="0"/>
      <c r="OPP88" s="0"/>
      <c r="OPQ88" s="0"/>
      <c r="OPR88" s="0"/>
      <c r="OPS88" s="0"/>
      <c r="OPT88" s="0"/>
      <c r="OPU88" s="0"/>
      <c r="OPV88" s="0"/>
      <c r="OPW88" s="0"/>
      <c r="OPX88" s="0"/>
      <c r="OPY88" s="0"/>
      <c r="OPZ88" s="0"/>
      <c r="OQA88" s="0"/>
      <c r="OQB88" s="0"/>
      <c r="OQC88" s="0"/>
      <c r="OQD88" s="0"/>
      <c r="OQE88" s="0"/>
      <c r="OQF88" s="0"/>
      <c r="OQG88" s="0"/>
      <c r="OQH88" s="0"/>
      <c r="OQI88" s="0"/>
      <c r="OQJ88" s="0"/>
      <c r="OQK88" s="0"/>
      <c r="OQL88" s="0"/>
      <c r="OQM88" s="0"/>
      <c r="OQN88" s="0"/>
      <c r="OQO88" s="0"/>
      <c r="OQP88" s="0"/>
      <c r="OQQ88" s="0"/>
      <c r="OQR88" s="0"/>
      <c r="OQS88" s="0"/>
      <c r="OQT88" s="0"/>
      <c r="OQU88" s="0"/>
      <c r="OQV88" s="0"/>
      <c r="OQW88" s="0"/>
      <c r="OQX88" s="0"/>
      <c r="OQY88" s="0"/>
      <c r="OQZ88" s="0"/>
      <c r="ORA88" s="0"/>
      <c r="ORB88" s="0"/>
      <c r="ORC88" s="0"/>
      <c r="ORD88" s="0"/>
      <c r="ORE88" s="0"/>
      <c r="ORF88" s="0"/>
      <c r="ORG88" s="0"/>
      <c r="ORH88" s="0"/>
      <c r="ORI88" s="0"/>
      <c r="ORJ88" s="0"/>
      <c r="ORK88" s="0"/>
      <c r="ORL88" s="0"/>
      <c r="ORM88" s="0"/>
      <c r="ORN88" s="0"/>
      <c r="ORO88" s="0"/>
      <c r="ORP88" s="0"/>
      <c r="ORQ88" s="0"/>
      <c r="ORR88" s="0"/>
      <c r="ORS88" s="0"/>
      <c r="ORT88" s="0"/>
      <c r="ORU88" s="0"/>
      <c r="ORV88" s="0"/>
      <c r="ORW88" s="0"/>
      <c r="ORX88" s="0"/>
      <c r="ORY88" s="0"/>
      <c r="ORZ88" s="0"/>
      <c r="OSA88" s="0"/>
      <c r="OSB88" s="0"/>
      <c r="OSC88" s="0"/>
      <c r="OSD88" s="0"/>
      <c r="OSE88" s="0"/>
      <c r="OSF88" s="0"/>
      <c r="OSG88" s="0"/>
      <c r="OSH88" s="0"/>
      <c r="OSI88" s="0"/>
      <c r="OSJ88" s="0"/>
      <c r="OSK88" s="0"/>
      <c r="OSL88" s="0"/>
      <c r="OSM88" s="0"/>
      <c r="OSN88" s="0"/>
      <c r="OSO88" s="0"/>
      <c r="OSP88" s="0"/>
      <c r="OSQ88" s="0"/>
      <c r="OSR88" s="0"/>
      <c r="OSS88" s="0"/>
      <c r="OST88" s="0"/>
      <c r="OSU88" s="0"/>
      <c r="OSV88" s="0"/>
      <c r="OSW88" s="0"/>
      <c r="OSX88" s="0"/>
      <c r="OSY88" s="0"/>
      <c r="OSZ88" s="0"/>
      <c r="OTA88" s="0"/>
      <c r="OTB88" s="0"/>
      <c r="OTC88" s="0"/>
      <c r="OTD88" s="0"/>
      <c r="OTE88" s="0"/>
      <c r="OTF88" s="0"/>
      <c r="OTG88" s="0"/>
      <c r="OTH88" s="0"/>
      <c r="OTI88" s="0"/>
      <c r="OTJ88" s="0"/>
      <c r="OTK88" s="0"/>
      <c r="OTL88" s="0"/>
      <c r="OTM88" s="0"/>
      <c r="OTN88" s="0"/>
      <c r="OTO88" s="0"/>
      <c r="OTP88" s="0"/>
      <c r="OTQ88" s="0"/>
      <c r="OTR88" s="0"/>
      <c r="OTS88" s="0"/>
      <c r="OTT88" s="0"/>
      <c r="OTU88" s="0"/>
      <c r="OTV88" s="0"/>
      <c r="OTW88" s="0"/>
      <c r="OTX88" s="0"/>
      <c r="OTY88" s="0"/>
      <c r="OTZ88" s="0"/>
      <c r="OUA88" s="0"/>
      <c r="OUB88" s="0"/>
      <c r="OUC88" s="0"/>
      <c r="OUD88" s="0"/>
      <c r="OUE88" s="0"/>
      <c r="OUF88" s="0"/>
      <c r="OUG88" s="0"/>
      <c r="OUH88" s="0"/>
      <c r="OUI88" s="0"/>
      <c r="OUJ88" s="0"/>
      <c r="OUK88" s="0"/>
      <c r="OUL88" s="0"/>
      <c r="OUM88" s="0"/>
      <c r="OUN88" s="0"/>
      <c r="OUO88" s="0"/>
      <c r="OUP88" s="0"/>
      <c r="OUQ88" s="0"/>
      <c r="OUR88" s="0"/>
      <c r="OUS88" s="0"/>
      <c r="OUT88" s="0"/>
      <c r="OUU88" s="0"/>
      <c r="OUV88" s="0"/>
      <c r="OUW88" s="0"/>
      <c r="OUX88" s="0"/>
      <c r="OUY88" s="0"/>
      <c r="OUZ88" s="0"/>
      <c r="OVA88" s="0"/>
      <c r="OVB88" s="0"/>
      <c r="OVC88" s="0"/>
      <c r="OVD88" s="0"/>
      <c r="OVE88" s="0"/>
      <c r="OVF88" s="0"/>
      <c r="OVG88" s="0"/>
      <c r="OVH88" s="0"/>
      <c r="OVI88" s="0"/>
      <c r="OVJ88" s="0"/>
      <c r="OVK88" s="0"/>
      <c r="OVL88" s="0"/>
      <c r="OVM88" s="0"/>
      <c r="OVN88" s="0"/>
      <c r="OVO88" s="0"/>
      <c r="OVP88" s="0"/>
      <c r="OVQ88" s="0"/>
      <c r="OVR88" s="0"/>
      <c r="OVS88" s="0"/>
      <c r="OVT88" s="0"/>
      <c r="OVU88" s="0"/>
      <c r="OVV88" s="0"/>
      <c r="OVW88" s="0"/>
      <c r="OVX88" s="0"/>
      <c r="OVY88" s="0"/>
      <c r="OVZ88" s="0"/>
      <c r="OWA88" s="0"/>
      <c r="OWB88" s="0"/>
      <c r="OWC88" s="0"/>
      <c r="OWD88" s="0"/>
      <c r="OWE88" s="0"/>
      <c r="OWF88" s="0"/>
      <c r="OWG88" s="0"/>
      <c r="OWH88" s="0"/>
      <c r="OWI88" s="0"/>
      <c r="OWJ88" s="0"/>
      <c r="OWK88" s="0"/>
      <c r="OWL88" s="0"/>
      <c r="OWM88" s="0"/>
      <c r="OWN88" s="0"/>
      <c r="OWO88" s="0"/>
      <c r="OWP88" s="0"/>
      <c r="OWQ88" s="0"/>
      <c r="OWR88" s="0"/>
      <c r="OWS88" s="0"/>
      <c r="OWT88" s="0"/>
      <c r="OWU88" s="0"/>
      <c r="OWV88" s="0"/>
      <c r="OWW88" s="0"/>
      <c r="OWX88" s="0"/>
      <c r="OWY88" s="0"/>
      <c r="OWZ88" s="0"/>
      <c r="OXA88" s="0"/>
      <c r="OXB88" s="0"/>
      <c r="OXC88" s="0"/>
      <c r="OXD88" s="0"/>
      <c r="OXE88" s="0"/>
      <c r="OXF88" s="0"/>
      <c r="OXG88" s="0"/>
      <c r="OXH88" s="0"/>
      <c r="OXI88" s="0"/>
      <c r="OXJ88" s="0"/>
      <c r="OXK88" s="0"/>
      <c r="OXL88" s="0"/>
      <c r="OXM88" s="0"/>
      <c r="OXN88" s="0"/>
      <c r="OXO88" s="0"/>
      <c r="OXP88" s="0"/>
      <c r="OXQ88" s="0"/>
      <c r="OXR88" s="0"/>
      <c r="OXS88" s="0"/>
      <c r="OXT88" s="0"/>
      <c r="OXU88" s="0"/>
      <c r="OXV88" s="0"/>
      <c r="OXW88" s="0"/>
      <c r="OXX88" s="0"/>
      <c r="OXY88" s="0"/>
      <c r="OXZ88" s="0"/>
      <c r="OYA88" s="0"/>
      <c r="OYB88" s="0"/>
      <c r="OYC88" s="0"/>
      <c r="OYD88" s="0"/>
      <c r="OYE88" s="0"/>
      <c r="OYF88" s="0"/>
      <c r="OYG88" s="0"/>
      <c r="OYH88" s="0"/>
      <c r="OYI88" s="0"/>
      <c r="OYJ88" s="0"/>
      <c r="OYK88" s="0"/>
      <c r="OYL88" s="0"/>
      <c r="OYM88" s="0"/>
      <c r="OYN88" s="0"/>
      <c r="OYO88" s="0"/>
      <c r="OYP88" s="0"/>
      <c r="OYQ88" s="0"/>
      <c r="OYR88" s="0"/>
      <c r="OYS88" s="0"/>
      <c r="OYT88" s="0"/>
      <c r="OYU88" s="0"/>
      <c r="OYV88" s="0"/>
      <c r="OYW88" s="0"/>
      <c r="OYX88" s="0"/>
      <c r="OYY88" s="0"/>
      <c r="OYZ88" s="0"/>
      <c r="OZA88" s="0"/>
      <c r="OZB88" s="0"/>
      <c r="OZC88" s="0"/>
      <c r="OZD88" s="0"/>
      <c r="OZE88" s="0"/>
      <c r="OZF88" s="0"/>
      <c r="OZG88" s="0"/>
      <c r="OZH88" s="0"/>
      <c r="OZI88" s="0"/>
      <c r="OZJ88" s="0"/>
      <c r="OZK88" s="0"/>
      <c r="OZL88" s="0"/>
      <c r="OZM88" s="0"/>
      <c r="OZN88" s="0"/>
      <c r="OZO88" s="0"/>
      <c r="OZP88" s="0"/>
      <c r="OZQ88" s="0"/>
      <c r="OZR88" s="0"/>
      <c r="OZS88" s="0"/>
      <c r="OZT88" s="0"/>
      <c r="OZU88" s="0"/>
      <c r="OZV88" s="0"/>
      <c r="OZW88" s="0"/>
      <c r="OZX88" s="0"/>
      <c r="OZY88" s="0"/>
      <c r="OZZ88" s="0"/>
      <c r="PAA88" s="0"/>
      <c r="PAB88" s="0"/>
      <c r="PAC88" s="0"/>
      <c r="PAD88" s="0"/>
      <c r="PAE88" s="0"/>
      <c r="PAF88" s="0"/>
      <c r="PAG88" s="0"/>
      <c r="PAH88" s="0"/>
      <c r="PAI88" s="0"/>
      <c r="PAJ88" s="0"/>
      <c r="PAK88" s="0"/>
      <c r="PAL88" s="0"/>
      <c r="PAM88" s="0"/>
      <c r="PAN88" s="0"/>
      <c r="PAO88" s="0"/>
      <c r="PAP88" s="0"/>
      <c r="PAQ88" s="0"/>
      <c r="PAR88" s="0"/>
      <c r="PAS88" s="0"/>
      <c r="PAT88" s="0"/>
      <c r="PAU88" s="0"/>
      <c r="PAV88" s="0"/>
      <c r="PAW88" s="0"/>
      <c r="PAX88" s="0"/>
      <c r="PAY88" s="0"/>
      <c r="PAZ88" s="0"/>
      <c r="PBA88" s="0"/>
      <c r="PBB88" s="0"/>
      <c r="PBC88" s="0"/>
      <c r="PBD88" s="0"/>
      <c r="PBE88" s="0"/>
      <c r="PBF88" s="0"/>
      <c r="PBG88" s="0"/>
      <c r="PBH88" s="0"/>
      <c r="PBI88" s="0"/>
      <c r="PBJ88" s="0"/>
      <c r="PBK88" s="0"/>
      <c r="PBL88" s="0"/>
      <c r="PBM88" s="0"/>
      <c r="PBN88" s="0"/>
      <c r="PBO88" s="0"/>
      <c r="PBP88" s="0"/>
      <c r="PBQ88" s="0"/>
      <c r="PBR88" s="0"/>
      <c r="PBS88" s="0"/>
      <c r="PBT88" s="0"/>
      <c r="PBU88" s="0"/>
      <c r="PBV88" s="0"/>
      <c r="PBW88" s="0"/>
      <c r="PBX88" s="0"/>
      <c r="PBY88" s="0"/>
      <c r="PBZ88" s="0"/>
      <c r="PCA88" s="0"/>
      <c r="PCB88" s="0"/>
      <c r="PCC88" s="0"/>
      <c r="PCD88" s="0"/>
      <c r="PCE88" s="0"/>
      <c r="PCF88" s="0"/>
      <c r="PCG88" s="0"/>
      <c r="PCH88" s="0"/>
      <c r="PCI88" s="0"/>
      <c r="PCJ88" s="0"/>
      <c r="PCK88" s="0"/>
      <c r="PCL88" s="0"/>
      <c r="PCM88" s="0"/>
      <c r="PCN88" s="0"/>
      <c r="PCO88" s="0"/>
      <c r="PCP88" s="0"/>
      <c r="PCQ88" s="0"/>
      <c r="PCR88" s="0"/>
      <c r="PCS88" s="0"/>
      <c r="PCT88" s="0"/>
      <c r="PCU88" s="0"/>
      <c r="PCV88" s="0"/>
      <c r="PCW88" s="0"/>
      <c r="PCX88" s="0"/>
      <c r="PCY88" s="0"/>
      <c r="PCZ88" s="0"/>
      <c r="PDA88" s="0"/>
      <c r="PDB88" s="0"/>
      <c r="PDC88" s="0"/>
      <c r="PDD88" s="0"/>
      <c r="PDE88" s="0"/>
      <c r="PDF88" s="0"/>
      <c r="PDG88" s="0"/>
      <c r="PDH88" s="0"/>
      <c r="PDI88" s="0"/>
      <c r="PDJ88" s="0"/>
      <c r="PDK88" s="0"/>
      <c r="PDL88" s="0"/>
      <c r="PDM88" s="0"/>
      <c r="PDN88" s="0"/>
      <c r="PDO88" s="0"/>
      <c r="PDP88" s="0"/>
      <c r="PDQ88" s="0"/>
      <c r="PDR88" s="0"/>
      <c r="PDS88" s="0"/>
      <c r="PDT88" s="0"/>
      <c r="PDU88" s="0"/>
      <c r="PDV88" s="0"/>
      <c r="PDW88" s="0"/>
      <c r="PDX88" s="0"/>
      <c r="PDY88" s="0"/>
      <c r="PDZ88" s="0"/>
      <c r="PEA88" s="0"/>
      <c r="PEB88" s="0"/>
      <c r="PEC88" s="0"/>
      <c r="PED88" s="0"/>
      <c r="PEE88" s="0"/>
      <c r="PEF88" s="0"/>
      <c r="PEG88" s="0"/>
      <c r="PEH88" s="0"/>
      <c r="PEI88" s="0"/>
      <c r="PEJ88" s="0"/>
      <c r="PEK88" s="0"/>
      <c r="PEL88" s="0"/>
      <c r="PEM88" s="0"/>
      <c r="PEN88" s="0"/>
      <c r="PEO88" s="0"/>
      <c r="PEP88" s="0"/>
      <c r="PEQ88" s="0"/>
      <c r="PER88" s="0"/>
      <c r="PES88" s="0"/>
      <c r="PET88" s="0"/>
      <c r="PEU88" s="0"/>
      <c r="PEV88" s="0"/>
      <c r="PEW88" s="0"/>
      <c r="PEX88" s="0"/>
      <c r="PEY88" s="0"/>
      <c r="PEZ88" s="0"/>
      <c r="PFA88" s="0"/>
      <c r="PFB88" s="0"/>
      <c r="PFC88" s="0"/>
      <c r="PFD88" s="0"/>
      <c r="PFE88" s="0"/>
      <c r="PFF88" s="0"/>
      <c r="PFG88" s="0"/>
      <c r="PFH88" s="0"/>
      <c r="PFI88" s="0"/>
      <c r="PFJ88" s="0"/>
      <c r="PFK88" s="0"/>
      <c r="PFL88" s="0"/>
      <c r="PFM88" s="0"/>
      <c r="PFN88" s="0"/>
      <c r="PFO88" s="0"/>
      <c r="PFP88" s="0"/>
      <c r="PFQ88" s="0"/>
      <c r="PFR88" s="0"/>
      <c r="PFS88" s="0"/>
      <c r="PFT88" s="0"/>
      <c r="PFU88" s="0"/>
      <c r="PFV88" s="0"/>
      <c r="PFW88" s="0"/>
      <c r="PFX88" s="0"/>
      <c r="PFY88" s="0"/>
      <c r="PFZ88" s="0"/>
      <c r="PGA88" s="0"/>
      <c r="PGB88" s="0"/>
      <c r="PGC88" s="0"/>
      <c r="PGD88" s="0"/>
      <c r="PGE88" s="0"/>
      <c r="PGF88" s="0"/>
      <c r="PGG88" s="0"/>
      <c r="PGH88" s="0"/>
      <c r="PGI88" s="0"/>
      <c r="PGJ88" s="0"/>
      <c r="PGK88" s="0"/>
      <c r="PGL88" s="0"/>
      <c r="PGM88" s="0"/>
      <c r="PGN88" s="0"/>
      <c r="PGO88" s="0"/>
      <c r="PGP88" s="0"/>
      <c r="PGQ88" s="0"/>
      <c r="PGR88" s="0"/>
      <c r="PGS88" s="0"/>
      <c r="PGT88" s="0"/>
      <c r="PGU88" s="0"/>
      <c r="PGV88" s="0"/>
      <c r="PGW88" s="0"/>
      <c r="PGX88" s="0"/>
      <c r="PGY88" s="0"/>
      <c r="PGZ88" s="0"/>
      <c r="PHA88" s="0"/>
      <c r="PHB88" s="0"/>
      <c r="PHC88" s="0"/>
      <c r="PHD88" s="0"/>
      <c r="PHE88" s="0"/>
      <c r="PHF88" s="0"/>
      <c r="PHG88" s="0"/>
      <c r="PHH88" s="0"/>
      <c r="PHI88" s="0"/>
      <c r="PHJ88" s="0"/>
      <c r="PHK88" s="0"/>
      <c r="PHL88" s="0"/>
      <c r="PHM88" s="0"/>
      <c r="PHN88" s="0"/>
      <c r="PHO88" s="0"/>
      <c r="PHP88" s="0"/>
      <c r="PHQ88" s="0"/>
      <c r="PHR88" s="0"/>
      <c r="PHS88" s="0"/>
      <c r="PHT88" s="0"/>
      <c r="PHU88" s="0"/>
      <c r="PHV88" s="0"/>
      <c r="PHW88" s="0"/>
      <c r="PHX88" s="0"/>
      <c r="PHY88" s="0"/>
      <c r="PHZ88" s="0"/>
      <c r="PIA88" s="0"/>
      <c r="PIB88" s="0"/>
      <c r="PIC88" s="0"/>
      <c r="PID88" s="0"/>
      <c r="PIE88" s="0"/>
      <c r="PIF88" s="0"/>
      <c r="PIG88" s="0"/>
      <c r="PIH88" s="0"/>
      <c r="PII88" s="0"/>
      <c r="PIJ88" s="0"/>
      <c r="PIK88" s="0"/>
      <c r="PIL88" s="0"/>
      <c r="PIM88" s="0"/>
      <c r="PIN88" s="0"/>
      <c r="PIO88" s="0"/>
      <c r="PIP88" s="0"/>
      <c r="PIQ88" s="0"/>
      <c r="PIR88" s="0"/>
      <c r="PIS88" s="0"/>
      <c r="PIT88" s="0"/>
      <c r="PIU88" s="0"/>
      <c r="PIV88" s="0"/>
      <c r="PIW88" s="0"/>
      <c r="PIX88" s="0"/>
      <c r="PIY88" s="0"/>
      <c r="PIZ88" s="0"/>
      <c r="PJA88" s="0"/>
      <c r="PJB88" s="0"/>
      <c r="PJC88" s="0"/>
      <c r="PJD88" s="0"/>
      <c r="PJE88" s="0"/>
      <c r="PJF88" s="0"/>
      <c r="PJG88" s="0"/>
      <c r="PJH88" s="0"/>
      <c r="PJI88" s="0"/>
      <c r="PJJ88" s="0"/>
      <c r="PJK88" s="0"/>
      <c r="PJL88" s="0"/>
      <c r="PJM88" s="0"/>
      <c r="PJN88" s="0"/>
      <c r="PJO88" s="0"/>
      <c r="PJP88" s="0"/>
      <c r="PJQ88" s="0"/>
      <c r="PJR88" s="0"/>
      <c r="PJS88" s="0"/>
      <c r="PJT88" s="0"/>
      <c r="PJU88" s="0"/>
      <c r="PJV88" s="0"/>
      <c r="PJW88" s="0"/>
      <c r="PJX88" s="0"/>
      <c r="PJY88" s="0"/>
      <c r="PJZ88" s="0"/>
      <c r="PKA88" s="0"/>
      <c r="PKB88" s="0"/>
      <c r="PKC88" s="0"/>
      <c r="PKD88" s="0"/>
      <c r="PKE88" s="0"/>
      <c r="PKF88" s="0"/>
      <c r="PKG88" s="0"/>
      <c r="PKH88" s="0"/>
      <c r="PKI88" s="0"/>
      <c r="PKJ88" s="0"/>
      <c r="PKK88" s="0"/>
      <c r="PKL88" s="0"/>
      <c r="PKM88" s="0"/>
      <c r="PKN88" s="0"/>
      <c r="PKO88" s="0"/>
      <c r="PKP88" s="0"/>
      <c r="PKQ88" s="0"/>
      <c r="PKR88" s="0"/>
      <c r="PKS88" s="0"/>
      <c r="PKT88" s="0"/>
      <c r="PKU88" s="0"/>
      <c r="PKV88" s="0"/>
      <c r="PKW88" s="0"/>
      <c r="PKX88" s="0"/>
      <c r="PKY88" s="0"/>
      <c r="PKZ88" s="0"/>
      <c r="PLA88" s="0"/>
      <c r="PLB88" s="0"/>
      <c r="PLC88" s="0"/>
      <c r="PLD88" s="0"/>
      <c r="PLE88" s="0"/>
      <c r="PLF88" s="0"/>
      <c r="PLG88" s="0"/>
      <c r="PLH88" s="0"/>
      <c r="PLI88" s="0"/>
      <c r="PLJ88" s="0"/>
      <c r="PLK88" s="0"/>
      <c r="PLL88" s="0"/>
      <c r="PLM88" s="0"/>
      <c r="PLN88" s="0"/>
      <c r="PLO88" s="0"/>
      <c r="PLP88" s="0"/>
      <c r="PLQ88" s="0"/>
      <c r="PLR88" s="0"/>
      <c r="PLS88" s="0"/>
      <c r="PLT88" s="0"/>
      <c r="PLU88" s="0"/>
      <c r="PLV88" s="0"/>
      <c r="PLW88" s="0"/>
      <c r="PLX88" s="0"/>
      <c r="PLY88" s="0"/>
      <c r="PLZ88" s="0"/>
      <c r="PMA88" s="0"/>
      <c r="PMB88" s="0"/>
      <c r="PMC88" s="0"/>
      <c r="PMD88" s="0"/>
      <c r="PME88" s="0"/>
      <c r="PMF88" s="0"/>
      <c r="PMG88" s="0"/>
      <c r="PMH88" s="0"/>
      <c r="PMI88" s="0"/>
      <c r="PMJ88" s="0"/>
      <c r="PMK88" s="0"/>
      <c r="PML88" s="0"/>
      <c r="PMM88" s="0"/>
      <c r="PMN88" s="0"/>
      <c r="PMO88" s="0"/>
      <c r="PMP88" s="0"/>
      <c r="PMQ88" s="0"/>
      <c r="PMR88" s="0"/>
      <c r="PMS88" s="0"/>
      <c r="PMT88" s="0"/>
      <c r="PMU88" s="0"/>
      <c r="PMV88" s="0"/>
      <c r="PMW88" s="0"/>
      <c r="PMX88" s="0"/>
      <c r="PMY88" s="0"/>
      <c r="PMZ88" s="0"/>
      <c r="PNA88" s="0"/>
      <c r="PNB88" s="0"/>
      <c r="PNC88" s="0"/>
      <c r="PND88" s="0"/>
      <c r="PNE88" s="0"/>
      <c r="PNF88" s="0"/>
      <c r="PNG88" s="0"/>
      <c r="PNH88" s="0"/>
      <c r="PNI88" s="0"/>
      <c r="PNJ88" s="0"/>
      <c r="PNK88" s="0"/>
      <c r="PNL88" s="0"/>
      <c r="PNM88" s="0"/>
      <c r="PNN88" s="0"/>
      <c r="PNO88" s="0"/>
      <c r="PNP88" s="0"/>
      <c r="PNQ88" s="0"/>
      <c r="PNR88" s="0"/>
      <c r="PNS88" s="0"/>
      <c r="PNT88" s="0"/>
      <c r="PNU88" s="0"/>
      <c r="PNV88" s="0"/>
      <c r="PNW88" s="0"/>
      <c r="PNX88" s="0"/>
      <c r="PNY88" s="0"/>
      <c r="PNZ88" s="0"/>
      <c r="POA88" s="0"/>
      <c r="POB88" s="0"/>
      <c r="POC88" s="0"/>
      <c r="POD88" s="0"/>
      <c r="POE88" s="0"/>
      <c r="POF88" s="0"/>
      <c r="POG88" s="0"/>
      <c r="POH88" s="0"/>
      <c r="POI88" s="0"/>
      <c r="POJ88" s="0"/>
      <c r="POK88" s="0"/>
      <c r="POL88" s="0"/>
      <c r="POM88" s="0"/>
      <c r="PON88" s="0"/>
      <c r="POO88" s="0"/>
      <c r="POP88" s="0"/>
      <c r="POQ88" s="0"/>
      <c r="POR88" s="0"/>
      <c r="POS88" s="0"/>
      <c r="POT88" s="0"/>
      <c r="POU88" s="0"/>
      <c r="POV88" s="0"/>
      <c r="POW88" s="0"/>
      <c r="POX88" s="0"/>
      <c r="POY88" s="0"/>
      <c r="POZ88" s="0"/>
      <c r="PPA88" s="0"/>
      <c r="PPB88" s="0"/>
      <c r="PPC88" s="0"/>
      <c r="PPD88" s="0"/>
      <c r="PPE88" s="0"/>
      <c r="PPF88" s="0"/>
      <c r="PPG88" s="0"/>
      <c r="PPH88" s="0"/>
      <c r="PPI88" s="0"/>
      <c r="PPJ88" s="0"/>
      <c r="PPK88" s="0"/>
      <c r="PPL88" s="0"/>
      <c r="PPM88" s="0"/>
      <c r="PPN88" s="0"/>
      <c r="PPO88" s="0"/>
      <c r="PPP88" s="0"/>
      <c r="PPQ88" s="0"/>
      <c r="PPR88" s="0"/>
      <c r="PPS88" s="0"/>
      <c r="PPT88" s="0"/>
      <c r="PPU88" s="0"/>
      <c r="PPV88" s="0"/>
      <c r="PPW88" s="0"/>
      <c r="PPX88" s="0"/>
      <c r="PPY88" s="0"/>
      <c r="PPZ88" s="0"/>
      <c r="PQA88" s="0"/>
      <c r="PQB88" s="0"/>
      <c r="PQC88" s="0"/>
      <c r="PQD88" s="0"/>
      <c r="PQE88" s="0"/>
      <c r="PQF88" s="0"/>
      <c r="PQG88" s="0"/>
      <c r="PQH88" s="0"/>
      <c r="PQI88" s="0"/>
      <c r="PQJ88" s="0"/>
      <c r="PQK88" s="0"/>
      <c r="PQL88" s="0"/>
      <c r="PQM88" s="0"/>
      <c r="PQN88" s="0"/>
      <c r="PQO88" s="0"/>
      <c r="PQP88" s="0"/>
      <c r="PQQ88" s="0"/>
      <c r="PQR88" s="0"/>
      <c r="PQS88" s="0"/>
      <c r="PQT88" s="0"/>
      <c r="PQU88" s="0"/>
      <c r="PQV88" s="0"/>
      <c r="PQW88" s="0"/>
      <c r="PQX88" s="0"/>
      <c r="PQY88" s="0"/>
      <c r="PQZ88" s="0"/>
      <c r="PRA88" s="0"/>
      <c r="PRB88" s="0"/>
      <c r="PRC88" s="0"/>
      <c r="PRD88" s="0"/>
      <c r="PRE88" s="0"/>
      <c r="PRF88" s="0"/>
      <c r="PRG88" s="0"/>
      <c r="PRH88" s="0"/>
      <c r="PRI88" s="0"/>
      <c r="PRJ88" s="0"/>
      <c r="PRK88" s="0"/>
      <c r="PRL88" s="0"/>
      <c r="PRM88" s="0"/>
      <c r="PRN88" s="0"/>
      <c r="PRO88" s="0"/>
      <c r="PRP88" s="0"/>
      <c r="PRQ88" s="0"/>
      <c r="PRR88" s="0"/>
      <c r="PRS88" s="0"/>
      <c r="PRT88" s="0"/>
      <c r="PRU88" s="0"/>
      <c r="PRV88" s="0"/>
      <c r="PRW88" s="0"/>
      <c r="PRX88" s="0"/>
      <c r="PRY88" s="0"/>
      <c r="PRZ88" s="0"/>
      <c r="PSA88" s="0"/>
      <c r="PSB88" s="0"/>
      <c r="PSC88" s="0"/>
      <c r="PSD88" s="0"/>
      <c r="PSE88" s="0"/>
      <c r="PSF88" s="0"/>
      <c r="PSG88" s="0"/>
      <c r="PSH88" s="0"/>
      <c r="PSI88" s="0"/>
      <c r="PSJ88" s="0"/>
      <c r="PSK88" s="0"/>
      <c r="PSL88" s="0"/>
      <c r="PSM88" s="0"/>
      <c r="PSN88" s="0"/>
      <c r="PSO88" s="0"/>
      <c r="PSP88" s="0"/>
      <c r="PSQ88" s="0"/>
      <c r="PSR88" s="0"/>
      <c r="PSS88" s="0"/>
      <c r="PST88" s="0"/>
      <c r="PSU88" s="0"/>
      <c r="PSV88" s="0"/>
      <c r="PSW88" s="0"/>
      <c r="PSX88" s="0"/>
      <c r="PSY88" s="0"/>
      <c r="PSZ88" s="0"/>
      <c r="PTA88" s="0"/>
      <c r="PTB88" s="0"/>
      <c r="PTC88" s="0"/>
      <c r="PTD88" s="0"/>
      <c r="PTE88" s="0"/>
      <c r="PTF88" s="0"/>
      <c r="PTG88" s="0"/>
      <c r="PTH88" s="0"/>
      <c r="PTI88" s="0"/>
      <c r="PTJ88" s="0"/>
      <c r="PTK88" s="0"/>
      <c r="PTL88" s="0"/>
      <c r="PTM88" s="0"/>
      <c r="PTN88" s="0"/>
      <c r="PTO88" s="0"/>
      <c r="PTP88" s="0"/>
      <c r="PTQ88" s="0"/>
      <c r="PTR88" s="0"/>
      <c r="PTS88" s="0"/>
      <c r="PTT88" s="0"/>
      <c r="PTU88" s="0"/>
      <c r="PTV88" s="0"/>
      <c r="PTW88" s="0"/>
      <c r="PTX88" s="0"/>
      <c r="PTY88" s="0"/>
      <c r="PTZ88" s="0"/>
      <c r="PUA88" s="0"/>
      <c r="PUB88" s="0"/>
      <c r="PUC88" s="0"/>
      <c r="PUD88" s="0"/>
      <c r="PUE88" s="0"/>
      <c r="PUF88" s="0"/>
      <c r="PUG88" s="0"/>
      <c r="PUH88" s="0"/>
      <c r="PUI88" s="0"/>
      <c r="PUJ88" s="0"/>
      <c r="PUK88" s="0"/>
      <c r="PUL88" s="0"/>
      <c r="PUM88" s="0"/>
      <c r="PUN88" s="0"/>
      <c r="PUO88" s="0"/>
      <c r="PUP88" s="0"/>
      <c r="PUQ88" s="0"/>
      <c r="PUR88" s="0"/>
      <c r="PUS88" s="0"/>
      <c r="PUT88" s="0"/>
      <c r="PUU88" s="0"/>
      <c r="PUV88" s="0"/>
      <c r="PUW88" s="0"/>
      <c r="PUX88" s="0"/>
      <c r="PUY88" s="0"/>
      <c r="PUZ88" s="0"/>
      <c r="PVA88" s="0"/>
      <c r="PVB88" s="0"/>
      <c r="PVC88" s="0"/>
      <c r="PVD88" s="0"/>
      <c r="PVE88" s="0"/>
      <c r="PVF88" s="0"/>
      <c r="PVG88" s="0"/>
      <c r="PVH88" s="0"/>
      <c r="PVI88" s="0"/>
      <c r="PVJ88" s="0"/>
      <c r="PVK88" s="0"/>
      <c r="PVL88" s="0"/>
      <c r="PVM88" s="0"/>
      <c r="PVN88" s="0"/>
      <c r="PVO88" s="0"/>
      <c r="PVP88" s="0"/>
      <c r="PVQ88" s="0"/>
      <c r="PVR88" s="0"/>
      <c r="PVS88" s="0"/>
      <c r="PVT88" s="0"/>
      <c r="PVU88" s="0"/>
      <c r="PVV88" s="0"/>
      <c r="PVW88" s="0"/>
      <c r="PVX88" s="0"/>
      <c r="PVY88" s="0"/>
      <c r="PVZ88" s="0"/>
      <c r="PWA88" s="0"/>
      <c r="PWB88" s="0"/>
      <c r="PWC88" s="0"/>
      <c r="PWD88" s="0"/>
      <c r="PWE88" s="0"/>
      <c r="PWF88" s="0"/>
      <c r="PWG88" s="0"/>
      <c r="PWH88" s="0"/>
      <c r="PWI88" s="0"/>
      <c r="PWJ88" s="0"/>
      <c r="PWK88" s="0"/>
      <c r="PWL88" s="0"/>
      <c r="PWM88" s="0"/>
      <c r="PWN88" s="0"/>
      <c r="PWO88" s="0"/>
      <c r="PWP88" s="0"/>
      <c r="PWQ88" s="0"/>
      <c r="PWR88" s="0"/>
      <c r="PWS88" s="0"/>
      <c r="PWT88" s="0"/>
      <c r="PWU88" s="0"/>
      <c r="PWV88" s="0"/>
      <c r="PWW88" s="0"/>
      <c r="PWX88" s="0"/>
      <c r="PWY88" s="0"/>
      <c r="PWZ88" s="0"/>
      <c r="PXA88" s="0"/>
      <c r="PXB88" s="0"/>
      <c r="PXC88" s="0"/>
      <c r="PXD88" s="0"/>
      <c r="PXE88" s="0"/>
      <c r="PXF88" s="0"/>
      <c r="PXG88" s="0"/>
      <c r="PXH88" s="0"/>
      <c r="PXI88" s="0"/>
      <c r="PXJ88" s="0"/>
      <c r="PXK88" s="0"/>
      <c r="PXL88" s="0"/>
      <c r="PXM88" s="0"/>
      <c r="PXN88" s="0"/>
      <c r="PXO88" s="0"/>
      <c r="PXP88" s="0"/>
      <c r="PXQ88" s="0"/>
      <c r="PXR88" s="0"/>
      <c r="PXS88" s="0"/>
      <c r="PXT88" s="0"/>
      <c r="PXU88" s="0"/>
      <c r="PXV88" s="0"/>
      <c r="PXW88" s="0"/>
      <c r="PXX88" s="0"/>
      <c r="PXY88" s="0"/>
      <c r="PXZ88" s="0"/>
      <c r="PYA88" s="0"/>
      <c r="PYB88" s="0"/>
      <c r="PYC88" s="0"/>
      <c r="PYD88" s="0"/>
      <c r="PYE88" s="0"/>
      <c r="PYF88" s="0"/>
      <c r="PYG88" s="0"/>
      <c r="PYH88" s="0"/>
      <c r="PYI88" s="0"/>
      <c r="PYJ88" s="0"/>
      <c r="PYK88" s="0"/>
      <c r="PYL88" s="0"/>
      <c r="PYM88" s="0"/>
      <c r="PYN88" s="0"/>
      <c r="PYO88" s="0"/>
      <c r="PYP88" s="0"/>
      <c r="PYQ88" s="0"/>
      <c r="PYR88" s="0"/>
      <c r="PYS88" s="0"/>
      <c r="PYT88" s="0"/>
      <c r="PYU88" s="0"/>
      <c r="PYV88" s="0"/>
      <c r="PYW88" s="0"/>
      <c r="PYX88" s="0"/>
      <c r="PYY88" s="0"/>
      <c r="PYZ88" s="0"/>
      <c r="PZA88" s="0"/>
      <c r="PZB88" s="0"/>
      <c r="PZC88" s="0"/>
      <c r="PZD88" s="0"/>
      <c r="PZE88" s="0"/>
      <c r="PZF88" s="0"/>
      <c r="PZG88" s="0"/>
      <c r="PZH88" s="0"/>
      <c r="PZI88" s="0"/>
      <c r="PZJ88" s="0"/>
      <c r="PZK88" s="0"/>
      <c r="PZL88" s="0"/>
      <c r="PZM88" s="0"/>
      <c r="PZN88" s="0"/>
      <c r="PZO88" s="0"/>
      <c r="PZP88" s="0"/>
      <c r="PZQ88" s="0"/>
      <c r="PZR88" s="0"/>
      <c r="PZS88" s="0"/>
      <c r="PZT88" s="0"/>
      <c r="PZU88" s="0"/>
      <c r="PZV88" s="0"/>
      <c r="PZW88" s="0"/>
      <c r="PZX88" s="0"/>
      <c r="PZY88" s="0"/>
      <c r="PZZ88" s="0"/>
      <c r="QAA88" s="0"/>
      <c r="QAB88" s="0"/>
      <c r="QAC88" s="0"/>
      <c r="QAD88" s="0"/>
      <c r="QAE88" s="0"/>
      <c r="QAF88" s="0"/>
      <c r="QAG88" s="0"/>
      <c r="QAH88" s="0"/>
      <c r="QAI88" s="0"/>
      <c r="QAJ88" s="0"/>
      <c r="QAK88" s="0"/>
      <c r="QAL88" s="0"/>
      <c r="QAM88" s="0"/>
      <c r="QAN88" s="0"/>
      <c r="QAO88" s="0"/>
      <c r="QAP88" s="0"/>
      <c r="QAQ88" s="0"/>
      <c r="QAR88" s="0"/>
      <c r="QAS88" s="0"/>
      <c r="QAT88" s="0"/>
      <c r="QAU88" s="0"/>
      <c r="QAV88" s="0"/>
      <c r="QAW88" s="0"/>
      <c r="QAX88" s="0"/>
      <c r="QAY88" s="0"/>
      <c r="QAZ88" s="0"/>
      <c r="QBA88" s="0"/>
      <c r="QBB88" s="0"/>
      <c r="QBC88" s="0"/>
      <c r="QBD88" s="0"/>
      <c r="QBE88" s="0"/>
      <c r="QBF88" s="0"/>
      <c r="QBG88" s="0"/>
      <c r="QBH88" s="0"/>
      <c r="QBI88" s="0"/>
      <c r="QBJ88" s="0"/>
      <c r="QBK88" s="0"/>
      <c r="QBL88" s="0"/>
      <c r="QBM88" s="0"/>
      <c r="QBN88" s="0"/>
      <c r="QBO88" s="0"/>
      <c r="QBP88" s="0"/>
      <c r="QBQ88" s="0"/>
      <c r="QBR88" s="0"/>
      <c r="QBS88" s="0"/>
      <c r="QBT88" s="0"/>
      <c r="QBU88" s="0"/>
      <c r="QBV88" s="0"/>
      <c r="QBW88" s="0"/>
      <c r="QBX88" s="0"/>
      <c r="QBY88" s="0"/>
      <c r="QBZ88" s="0"/>
      <c r="QCA88" s="0"/>
      <c r="QCB88" s="0"/>
      <c r="QCC88" s="0"/>
      <c r="QCD88" s="0"/>
      <c r="QCE88" s="0"/>
      <c r="QCF88" s="0"/>
      <c r="QCG88" s="0"/>
      <c r="QCH88" s="0"/>
      <c r="QCI88" s="0"/>
      <c r="QCJ88" s="0"/>
      <c r="QCK88" s="0"/>
      <c r="QCL88" s="0"/>
      <c r="QCM88" s="0"/>
      <c r="QCN88" s="0"/>
      <c r="QCO88" s="0"/>
      <c r="QCP88" s="0"/>
      <c r="QCQ88" s="0"/>
      <c r="QCR88" s="0"/>
      <c r="QCS88" s="0"/>
      <c r="QCT88" s="0"/>
      <c r="QCU88" s="0"/>
      <c r="QCV88" s="0"/>
      <c r="QCW88" s="0"/>
      <c r="QCX88" s="0"/>
      <c r="QCY88" s="0"/>
      <c r="QCZ88" s="0"/>
      <c r="QDA88" s="0"/>
      <c r="QDB88" s="0"/>
      <c r="QDC88" s="0"/>
      <c r="QDD88" s="0"/>
      <c r="QDE88" s="0"/>
      <c r="QDF88" s="0"/>
      <c r="QDG88" s="0"/>
      <c r="QDH88" s="0"/>
      <c r="QDI88" s="0"/>
      <c r="QDJ88" s="0"/>
      <c r="QDK88" s="0"/>
      <c r="QDL88" s="0"/>
      <c r="QDM88" s="0"/>
      <c r="QDN88" s="0"/>
      <c r="QDO88" s="0"/>
      <c r="QDP88" s="0"/>
      <c r="QDQ88" s="0"/>
      <c r="QDR88" s="0"/>
      <c r="QDS88" s="0"/>
      <c r="QDT88" s="0"/>
      <c r="QDU88" s="0"/>
      <c r="QDV88" s="0"/>
      <c r="QDW88" s="0"/>
      <c r="QDX88" s="0"/>
      <c r="QDY88" s="0"/>
      <c r="QDZ88" s="0"/>
      <c r="QEA88" s="0"/>
      <c r="QEB88" s="0"/>
      <c r="QEC88" s="0"/>
      <c r="QED88" s="0"/>
      <c r="QEE88" s="0"/>
      <c r="QEF88" s="0"/>
      <c r="QEG88" s="0"/>
      <c r="QEH88" s="0"/>
      <c r="QEI88" s="0"/>
      <c r="QEJ88" s="0"/>
      <c r="QEK88" s="0"/>
      <c r="QEL88" s="0"/>
      <c r="QEM88" s="0"/>
      <c r="QEN88" s="0"/>
      <c r="QEO88" s="0"/>
      <c r="QEP88" s="0"/>
      <c r="QEQ88" s="0"/>
      <c r="QER88" s="0"/>
      <c r="QES88" s="0"/>
      <c r="QET88" s="0"/>
      <c r="QEU88" s="0"/>
      <c r="QEV88" s="0"/>
      <c r="QEW88" s="0"/>
      <c r="QEX88" s="0"/>
      <c r="QEY88" s="0"/>
      <c r="QEZ88" s="0"/>
      <c r="QFA88" s="0"/>
      <c r="QFB88" s="0"/>
      <c r="QFC88" s="0"/>
      <c r="QFD88" s="0"/>
      <c r="QFE88" s="0"/>
      <c r="QFF88" s="0"/>
      <c r="QFG88" s="0"/>
      <c r="QFH88" s="0"/>
      <c r="QFI88" s="0"/>
      <c r="QFJ88" s="0"/>
      <c r="QFK88" s="0"/>
      <c r="QFL88" s="0"/>
      <c r="QFM88" s="0"/>
      <c r="QFN88" s="0"/>
      <c r="QFO88" s="0"/>
      <c r="QFP88" s="0"/>
      <c r="QFQ88" s="0"/>
      <c r="QFR88" s="0"/>
      <c r="QFS88" s="0"/>
      <c r="QFT88" s="0"/>
      <c r="QFU88" s="0"/>
      <c r="QFV88" s="0"/>
      <c r="QFW88" s="0"/>
      <c r="QFX88" s="0"/>
      <c r="QFY88" s="0"/>
      <c r="QFZ88" s="0"/>
      <c r="QGA88" s="0"/>
      <c r="QGB88" s="0"/>
      <c r="QGC88" s="0"/>
      <c r="QGD88" s="0"/>
      <c r="QGE88" s="0"/>
      <c r="QGF88" s="0"/>
      <c r="QGG88" s="0"/>
      <c r="QGH88" s="0"/>
      <c r="QGI88" s="0"/>
      <c r="QGJ88" s="0"/>
      <c r="QGK88" s="0"/>
      <c r="QGL88" s="0"/>
      <c r="QGM88" s="0"/>
      <c r="QGN88" s="0"/>
      <c r="QGO88" s="0"/>
      <c r="QGP88" s="0"/>
      <c r="QGQ88" s="0"/>
      <c r="QGR88" s="0"/>
      <c r="QGS88" s="0"/>
      <c r="QGT88" s="0"/>
      <c r="QGU88" s="0"/>
      <c r="QGV88" s="0"/>
      <c r="QGW88" s="0"/>
      <c r="QGX88" s="0"/>
      <c r="QGY88" s="0"/>
      <c r="QGZ88" s="0"/>
      <c r="QHA88" s="0"/>
      <c r="QHB88" s="0"/>
      <c r="QHC88" s="0"/>
      <c r="QHD88" s="0"/>
      <c r="QHE88" s="0"/>
      <c r="QHF88" s="0"/>
      <c r="QHG88" s="0"/>
      <c r="QHH88" s="0"/>
      <c r="QHI88" s="0"/>
      <c r="QHJ88" s="0"/>
      <c r="QHK88" s="0"/>
      <c r="QHL88" s="0"/>
      <c r="QHM88" s="0"/>
      <c r="QHN88" s="0"/>
      <c r="QHO88" s="0"/>
      <c r="QHP88" s="0"/>
      <c r="QHQ88" s="0"/>
      <c r="QHR88" s="0"/>
      <c r="QHS88" s="0"/>
      <c r="QHT88" s="0"/>
      <c r="QHU88" s="0"/>
      <c r="QHV88" s="0"/>
      <c r="QHW88" s="0"/>
      <c r="QHX88" s="0"/>
      <c r="QHY88" s="0"/>
      <c r="QHZ88" s="0"/>
      <c r="QIA88" s="0"/>
      <c r="QIB88" s="0"/>
      <c r="QIC88" s="0"/>
      <c r="QID88" s="0"/>
      <c r="QIE88" s="0"/>
      <c r="QIF88" s="0"/>
      <c r="QIG88" s="0"/>
      <c r="QIH88" s="0"/>
      <c r="QII88" s="0"/>
      <c r="QIJ88" s="0"/>
      <c r="QIK88" s="0"/>
      <c r="QIL88" s="0"/>
      <c r="QIM88" s="0"/>
      <c r="QIN88" s="0"/>
      <c r="QIO88" s="0"/>
      <c r="QIP88" s="0"/>
      <c r="QIQ88" s="0"/>
      <c r="QIR88" s="0"/>
      <c r="QIS88" s="0"/>
      <c r="QIT88" s="0"/>
      <c r="QIU88" s="0"/>
      <c r="QIV88" s="0"/>
      <c r="QIW88" s="0"/>
      <c r="QIX88" s="0"/>
      <c r="QIY88" s="0"/>
      <c r="QIZ88" s="0"/>
      <c r="QJA88" s="0"/>
      <c r="QJB88" s="0"/>
      <c r="QJC88" s="0"/>
      <c r="QJD88" s="0"/>
      <c r="QJE88" s="0"/>
      <c r="QJF88" s="0"/>
      <c r="QJG88" s="0"/>
      <c r="QJH88" s="0"/>
      <c r="QJI88" s="0"/>
      <c r="QJJ88" s="0"/>
      <c r="QJK88" s="0"/>
      <c r="QJL88" s="0"/>
      <c r="QJM88" s="0"/>
      <c r="QJN88" s="0"/>
      <c r="QJO88" s="0"/>
      <c r="QJP88" s="0"/>
      <c r="QJQ88" s="0"/>
      <c r="QJR88" s="0"/>
      <c r="QJS88" s="0"/>
      <c r="QJT88" s="0"/>
      <c r="QJU88" s="0"/>
      <c r="QJV88" s="0"/>
      <c r="QJW88" s="0"/>
      <c r="QJX88" s="0"/>
      <c r="QJY88" s="0"/>
      <c r="QJZ88" s="0"/>
      <c r="QKA88" s="0"/>
      <c r="QKB88" s="0"/>
      <c r="QKC88" s="0"/>
      <c r="QKD88" s="0"/>
      <c r="QKE88" s="0"/>
      <c r="QKF88" s="0"/>
      <c r="QKG88" s="0"/>
      <c r="QKH88" s="0"/>
      <c r="QKI88" s="0"/>
      <c r="QKJ88" s="0"/>
      <c r="QKK88" s="0"/>
      <c r="QKL88" s="0"/>
      <c r="QKM88" s="0"/>
      <c r="QKN88" s="0"/>
      <c r="QKO88" s="0"/>
      <c r="QKP88" s="0"/>
      <c r="QKQ88" s="0"/>
      <c r="QKR88" s="0"/>
      <c r="QKS88" s="0"/>
      <c r="QKT88" s="0"/>
      <c r="QKU88" s="0"/>
      <c r="QKV88" s="0"/>
      <c r="QKW88" s="0"/>
      <c r="QKX88" s="0"/>
      <c r="QKY88" s="0"/>
      <c r="QKZ88" s="0"/>
      <c r="QLA88" s="0"/>
      <c r="QLB88" s="0"/>
      <c r="QLC88" s="0"/>
      <c r="QLD88" s="0"/>
      <c r="QLE88" s="0"/>
      <c r="QLF88" s="0"/>
      <c r="QLG88" s="0"/>
      <c r="QLH88" s="0"/>
      <c r="QLI88" s="0"/>
      <c r="QLJ88" s="0"/>
      <c r="QLK88" s="0"/>
      <c r="QLL88" s="0"/>
      <c r="QLM88" s="0"/>
      <c r="QLN88" s="0"/>
      <c r="QLO88" s="0"/>
      <c r="QLP88" s="0"/>
      <c r="QLQ88" s="0"/>
      <c r="QLR88" s="0"/>
      <c r="QLS88" s="0"/>
      <c r="QLT88" s="0"/>
      <c r="QLU88" s="0"/>
      <c r="QLV88" s="0"/>
      <c r="QLW88" s="0"/>
      <c r="QLX88" s="0"/>
      <c r="QLY88" s="0"/>
      <c r="QLZ88" s="0"/>
      <c r="QMA88" s="0"/>
      <c r="QMB88" s="0"/>
      <c r="QMC88" s="0"/>
      <c r="QMD88" s="0"/>
      <c r="QME88" s="0"/>
      <c r="QMF88" s="0"/>
      <c r="QMG88" s="0"/>
      <c r="QMH88" s="0"/>
      <c r="QMI88" s="0"/>
      <c r="QMJ88" s="0"/>
      <c r="QMK88" s="0"/>
      <c r="QML88" s="0"/>
      <c r="QMM88" s="0"/>
      <c r="QMN88" s="0"/>
      <c r="QMO88" s="0"/>
      <c r="QMP88" s="0"/>
      <c r="QMQ88" s="0"/>
      <c r="QMR88" s="0"/>
      <c r="QMS88" s="0"/>
      <c r="QMT88" s="0"/>
      <c r="QMU88" s="0"/>
      <c r="QMV88" s="0"/>
      <c r="QMW88" s="0"/>
      <c r="QMX88" s="0"/>
      <c r="QMY88" s="0"/>
      <c r="QMZ88" s="0"/>
      <c r="QNA88" s="0"/>
      <c r="QNB88" s="0"/>
      <c r="QNC88" s="0"/>
      <c r="QND88" s="0"/>
      <c r="QNE88" s="0"/>
      <c r="QNF88" s="0"/>
      <c r="QNG88" s="0"/>
      <c r="QNH88" s="0"/>
      <c r="QNI88" s="0"/>
      <c r="QNJ88" s="0"/>
      <c r="QNK88" s="0"/>
      <c r="QNL88" s="0"/>
      <c r="QNM88" s="0"/>
      <c r="QNN88" s="0"/>
      <c r="QNO88" s="0"/>
      <c r="QNP88" s="0"/>
      <c r="QNQ88" s="0"/>
      <c r="QNR88" s="0"/>
      <c r="QNS88" s="0"/>
      <c r="QNT88" s="0"/>
      <c r="QNU88" s="0"/>
      <c r="QNV88" s="0"/>
      <c r="QNW88" s="0"/>
      <c r="QNX88" s="0"/>
      <c r="QNY88" s="0"/>
      <c r="QNZ88" s="0"/>
      <c r="QOA88" s="0"/>
      <c r="QOB88" s="0"/>
      <c r="QOC88" s="0"/>
      <c r="QOD88" s="0"/>
      <c r="QOE88" s="0"/>
      <c r="QOF88" s="0"/>
      <c r="QOG88" s="0"/>
      <c r="QOH88" s="0"/>
      <c r="QOI88" s="0"/>
      <c r="QOJ88" s="0"/>
      <c r="QOK88" s="0"/>
      <c r="QOL88" s="0"/>
      <c r="QOM88" s="0"/>
      <c r="QON88" s="0"/>
      <c r="QOO88" s="0"/>
      <c r="QOP88" s="0"/>
      <c r="QOQ88" s="0"/>
      <c r="QOR88" s="0"/>
      <c r="QOS88" s="0"/>
      <c r="QOT88" s="0"/>
      <c r="QOU88" s="0"/>
      <c r="QOV88" s="0"/>
      <c r="QOW88" s="0"/>
      <c r="QOX88" s="0"/>
      <c r="QOY88" s="0"/>
      <c r="QOZ88" s="0"/>
      <c r="QPA88" s="0"/>
      <c r="QPB88" s="0"/>
      <c r="QPC88" s="0"/>
      <c r="QPD88" s="0"/>
      <c r="QPE88" s="0"/>
      <c r="QPF88" s="0"/>
      <c r="QPG88" s="0"/>
      <c r="QPH88" s="0"/>
      <c r="QPI88" s="0"/>
      <c r="QPJ88" s="0"/>
      <c r="QPK88" s="0"/>
      <c r="QPL88" s="0"/>
      <c r="QPM88" s="0"/>
      <c r="QPN88" s="0"/>
      <c r="QPO88" s="0"/>
      <c r="QPP88" s="0"/>
      <c r="QPQ88" s="0"/>
      <c r="QPR88" s="0"/>
      <c r="QPS88" s="0"/>
      <c r="QPT88" s="0"/>
      <c r="QPU88" s="0"/>
      <c r="QPV88" s="0"/>
      <c r="QPW88" s="0"/>
      <c r="QPX88" s="0"/>
      <c r="QPY88" s="0"/>
      <c r="QPZ88" s="0"/>
      <c r="QQA88" s="0"/>
      <c r="QQB88" s="0"/>
      <c r="QQC88" s="0"/>
      <c r="QQD88" s="0"/>
      <c r="QQE88" s="0"/>
      <c r="QQF88" s="0"/>
      <c r="QQG88" s="0"/>
      <c r="QQH88" s="0"/>
      <c r="QQI88" s="0"/>
      <c r="QQJ88" s="0"/>
      <c r="QQK88" s="0"/>
      <c r="QQL88" s="0"/>
      <c r="QQM88" s="0"/>
      <c r="QQN88" s="0"/>
      <c r="QQO88" s="0"/>
      <c r="QQP88" s="0"/>
      <c r="QQQ88" s="0"/>
      <c r="QQR88" s="0"/>
      <c r="QQS88" s="0"/>
      <c r="QQT88" s="0"/>
      <c r="QQU88" s="0"/>
      <c r="QQV88" s="0"/>
      <c r="QQW88" s="0"/>
      <c r="QQX88" s="0"/>
      <c r="QQY88" s="0"/>
      <c r="QQZ88" s="0"/>
      <c r="QRA88" s="0"/>
      <c r="QRB88" s="0"/>
      <c r="QRC88" s="0"/>
      <c r="QRD88" s="0"/>
      <c r="QRE88" s="0"/>
      <c r="QRF88" s="0"/>
      <c r="QRG88" s="0"/>
      <c r="QRH88" s="0"/>
      <c r="QRI88" s="0"/>
      <c r="QRJ88" s="0"/>
      <c r="QRK88" s="0"/>
      <c r="QRL88" s="0"/>
      <c r="QRM88" s="0"/>
      <c r="QRN88" s="0"/>
      <c r="QRO88" s="0"/>
      <c r="QRP88" s="0"/>
      <c r="QRQ88" s="0"/>
      <c r="QRR88" s="0"/>
      <c r="QRS88" s="0"/>
      <c r="QRT88" s="0"/>
      <c r="QRU88" s="0"/>
      <c r="QRV88" s="0"/>
      <c r="QRW88" s="0"/>
      <c r="QRX88" s="0"/>
      <c r="QRY88" s="0"/>
      <c r="QRZ88" s="0"/>
      <c r="QSA88" s="0"/>
      <c r="QSB88" s="0"/>
      <c r="QSC88" s="0"/>
      <c r="QSD88" s="0"/>
      <c r="QSE88" s="0"/>
      <c r="QSF88" s="0"/>
      <c r="QSG88" s="0"/>
      <c r="QSH88" s="0"/>
      <c r="QSI88" s="0"/>
      <c r="QSJ88" s="0"/>
      <c r="QSK88" s="0"/>
      <c r="QSL88" s="0"/>
      <c r="QSM88" s="0"/>
      <c r="QSN88" s="0"/>
      <c r="QSO88" s="0"/>
      <c r="QSP88" s="0"/>
      <c r="QSQ88" s="0"/>
      <c r="QSR88" s="0"/>
      <c r="QSS88" s="0"/>
      <c r="QST88" s="0"/>
      <c r="QSU88" s="0"/>
      <c r="QSV88" s="0"/>
      <c r="QSW88" s="0"/>
      <c r="QSX88" s="0"/>
      <c r="QSY88" s="0"/>
      <c r="QSZ88" s="0"/>
      <c r="QTA88" s="0"/>
      <c r="QTB88" s="0"/>
      <c r="QTC88" s="0"/>
      <c r="QTD88" s="0"/>
      <c r="QTE88" s="0"/>
      <c r="QTF88" s="0"/>
      <c r="QTG88" s="0"/>
      <c r="QTH88" s="0"/>
      <c r="QTI88" s="0"/>
      <c r="QTJ88" s="0"/>
      <c r="QTK88" s="0"/>
      <c r="QTL88" s="0"/>
      <c r="QTM88" s="0"/>
      <c r="QTN88" s="0"/>
      <c r="QTO88" s="0"/>
      <c r="QTP88" s="0"/>
      <c r="QTQ88" s="0"/>
      <c r="QTR88" s="0"/>
      <c r="QTS88" s="0"/>
      <c r="QTT88" s="0"/>
      <c r="QTU88" s="0"/>
      <c r="QTV88" s="0"/>
      <c r="QTW88" s="0"/>
      <c r="QTX88" s="0"/>
      <c r="QTY88" s="0"/>
      <c r="QTZ88" s="0"/>
      <c r="QUA88" s="0"/>
      <c r="QUB88" s="0"/>
      <c r="QUC88" s="0"/>
      <c r="QUD88" s="0"/>
      <c r="QUE88" s="0"/>
      <c r="QUF88" s="0"/>
      <c r="QUG88" s="0"/>
      <c r="QUH88" s="0"/>
      <c r="QUI88" s="0"/>
      <c r="QUJ88" s="0"/>
      <c r="QUK88" s="0"/>
      <c r="QUL88" s="0"/>
      <c r="QUM88" s="0"/>
      <c r="QUN88" s="0"/>
      <c r="QUO88" s="0"/>
      <c r="QUP88" s="0"/>
      <c r="QUQ88" s="0"/>
      <c r="QUR88" s="0"/>
      <c r="QUS88" s="0"/>
      <c r="QUT88" s="0"/>
      <c r="QUU88" s="0"/>
      <c r="QUV88" s="0"/>
      <c r="QUW88" s="0"/>
      <c r="QUX88" s="0"/>
      <c r="QUY88" s="0"/>
      <c r="QUZ88" s="0"/>
      <c r="QVA88" s="0"/>
      <c r="QVB88" s="0"/>
      <c r="QVC88" s="0"/>
      <c r="QVD88" s="0"/>
      <c r="QVE88" s="0"/>
      <c r="QVF88" s="0"/>
      <c r="QVG88" s="0"/>
      <c r="QVH88" s="0"/>
      <c r="QVI88" s="0"/>
      <c r="QVJ88" s="0"/>
      <c r="QVK88" s="0"/>
      <c r="QVL88" s="0"/>
      <c r="QVM88" s="0"/>
      <c r="QVN88" s="0"/>
      <c r="QVO88" s="0"/>
      <c r="QVP88" s="0"/>
      <c r="QVQ88" s="0"/>
      <c r="QVR88" s="0"/>
      <c r="QVS88" s="0"/>
      <c r="QVT88" s="0"/>
      <c r="QVU88" s="0"/>
      <c r="QVV88" s="0"/>
      <c r="QVW88" s="0"/>
      <c r="QVX88" s="0"/>
      <c r="QVY88" s="0"/>
      <c r="QVZ88" s="0"/>
      <c r="QWA88" s="0"/>
      <c r="QWB88" s="0"/>
      <c r="QWC88" s="0"/>
      <c r="QWD88" s="0"/>
      <c r="QWE88" s="0"/>
      <c r="QWF88" s="0"/>
      <c r="QWG88" s="0"/>
      <c r="QWH88" s="0"/>
      <c r="QWI88" s="0"/>
      <c r="QWJ88" s="0"/>
      <c r="QWK88" s="0"/>
      <c r="QWL88" s="0"/>
      <c r="QWM88" s="0"/>
      <c r="QWN88" s="0"/>
      <c r="QWO88" s="0"/>
      <c r="QWP88" s="0"/>
      <c r="QWQ88" s="0"/>
      <c r="QWR88" s="0"/>
      <c r="QWS88" s="0"/>
      <c r="QWT88" s="0"/>
      <c r="QWU88" s="0"/>
      <c r="QWV88" s="0"/>
      <c r="QWW88" s="0"/>
      <c r="QWX88" s="0"/>
      <c r="QWY88" s="0"/>
      <c r="QWZ88" s="0"/>
      <c r="QXA88" s="0"/>
      <c r="QXB88" s="0"/>
      <c r="QXC88" s="0"/>
      <c r="QXD88" s="0"/>
      <c r="QXE88" s="0"/>
      <c r="QXF88" s="0"/>
      <c r="QXG88" s="0"/>
      <c r="QXH88" s="0"/>
      <c r="QXI88" s="0"/>
      <c r="QXJ88" s="0"/>
      <c r="QXK88" s="0"/>
      <c r="QXL88" s="0"/>
      <c r="QXM88" s="0"/>
      <c r="QXN88" s="0"/>
      <c r="QXO88" s="0"/>
      <c r="QXP88" s="0"/>
      <c r="QXQ88" s="0"/>
      <c r="QXR88" s="0"/>
      <c r="QXS88" s="0"/>
      <c r="QXT88" s="0"/>
      <c r="QXU88" s="0"/>
      <c r="QXV88" s="0"/>
      <c r="QXW88" s="0"/>
      <c r="QXX88" s="0"/>
      <c r="QXY88" s="0"/>
      <c r="QXZ88" s="0"/>
      <c r="QYA88" s="0"/>
      <c r="QYB88" s="0"/>
      <c r="QYC88" s="0"/>
      <c r="QYD88" s="0"/>
      <c r="QYE88" s="0"/>
      <c r="QYF88" s="0"/>
      <c r="QYG88" s="0"/>
      <c r="QYH88" s="0"/>
      <c r="QYI88" s="0"/>
      <c r="QYJ88" s="0"/>
      <c r="QYK88" s="0"/>
      <c r="QYL88" s="0"/>
      <c r="QYM88" s="0"/>
      <c r="QYN88" s="0"/>
      <c r="QYO88" s="0"/>
      <c r="QYP88" s="0"/>
      <c r="QYQ88" s="0"/>
      <c r="QYR88" s="0"/>
      <c r="QYS88" s="0"/>
      <c r="QYT88" s="0"/>
      <c r="QYU88" s="0"/>
      <c r="QYV88" s="0"/>
      <c r="QYW88" s="0"/>
      <c r="QYX88" s="0"/>
      <c r="QYY88" s="0"/>
      <c r="QYZ88" s="0"/>
      <c r="QZA88" s="0"/>
      <c r="QZB88" s="0"/>
      <c r="QZC88" s="0"/>
      <c r="QZD88" s="0"/>
      <c r="QZE88" s="0"/>
      <c r="QZF88" s="0"/>
      <c r="QZG88" s="0"/>
      <c r="QZH88" s="0"/>
      <c r="QZI88" s="0"/>
      <c r="QZJ88" s="0"/>
      <c r="QZK88" s="0"/>
      <c r="QZL88" s="0"/>
      <c r="QZM88" s="0"/>
      <c r="QZN88" s="0"/>
      <c r="QZO88" s="0"/>
      <c r="QZP88" s="0"/>
      <c r="QZQ88" s="0"/>
      <c r="QZR88" s="0"/>
      <c r="QZS88" s="0"/>
      <c r="QZT88" s="0"/>
      <c r="QZU88" s="0"/>
      <c r="QZV88" s="0"/>
      <c r="QZW88" s="0"/>
      <c r="QZX88" s="0"/>
      <c r="QZY88" s="0"/>
      <c r="QZZ88" s="0"/>
      <c r="RAA88" s="0"/>
      <c r="RAB88" s="0"/>
      <c r="RAC88" s="0"/>
      <c r="RAD88" s="0"/>
      <c r="RAE88" s="0"/>
      <c r="RAF88" s="0"/>
      <c r="RAG88" s="0"/>
      <c r="RAH88" s="0"/>
      <c r="RAI88" s="0"/>
      <c r="RAJ88" s="0"/>
      <c r="RAK88" s="0"/>
      <c r="RAL88" s="0"/>
      <c r="RAM88" s="0"/>
      <c r="RAN88" s="0"/>
      <c r="RAO88" s="0"/>
      <c r="RAP88" s="0"/>
      <c r="RAQ88" s="0"/>
      <c r="RAR88" s="0"/>
      <c r="RAS88" s="0"/>
      <c r="RAT88" s="0"/>
      <c r="RAU88" s="0"/>
      <c r="RAV88" s="0"/>
      <c r="RAW88" s="0"/>
      <c r="RAX88" s="0"/>
      <c r="RAY88" s="0"/>
      <c r="RAZ88" s="0"/>
      <c r="RBA88" s="0"/>
      <c r="RBB88" s="0"/>
      <c r="RBC88" s="0"/>
      <c r="RBD88" s="0"/>
      <c r="RBE88" s="0"/>
      <c r="RBF88" s="0"/>
      <c r="RBG88" s="0"/>
      <c r="RBH88" s="0"/>
      <c r="RBI88" s="0"/>
      <c r="RBJ88" s="0"/>
      <c r="RBK88" s="0"/>
      <c r="RBL88" s="0"/>
      <c r="RBM88" s="0"/>
      <c r="RBN88" s="0"/>
      <c r="RBO88" s="0"/>
      <c r="RBP88" s="0"/>
      <c r="RBQ88" s="0"/>
      <c r="RBR88" s="0"/>
      <c r="RBS88" s="0"/>
      <c r="RBT88" s="0"/>
      <c r="RBU88" s="0"/>
      <c r="RBV88" s="0"/>
      <c r="RBW88" s="0"/>
      <c r="RBX88" s="0"/>
      <c r="RBY88" s="0"/>
      <c r="RBZ88" s="0"/>
      <c r="RCA88" s="0"/>
      <c r="RCB88" s="0"/>
      <c r="RCC88" s="0"/>
      <c r="RCD88" s="0"/>
      <c r="RCE88" s="0"/>
      <c r="RCF88" s="0"/>
      <c r="RCG88" s="0"/>
      <c r="RCH88" s="0"/>
      <c r="RCI88" s="0"/>
      <c r="RCJ88" s="0"/>
      <c r="RCK88" s="0"/>
      <c r="RCL88" s="0"/>
      <c r="RCM88" s="0"/>
      <c r="RCN88" s="0"/>
      <c r="RCO88" s="0"/>
      <c r="RCP88" s="0"/>
      <c r="RCQ88" s="0"/>
      <c r="RCR88" s="0"/>
      <c r="RCS88" s="0"/>
      <c r="RCT88" s="0"/>
      <c r="RCU88" s="0"/>
      <c r="RCV88" s="0"/>
      <c r="RCW88" s="0"/>
      <c r="RCX88" s="0"/>
      <c r="RCY88" s="0"/>
      <c r="RCZ88" s="0"/>
      <c r="RDA88" s="0"/>
      <c r="RDB88" s="0"/>
      <c r="RDC88" s="0"/>
      <c r="RDD88" s="0"/>
      <c r="RDE88" s="0"/>
      <c r="RDF88" s="0"/>
      <c r="RDG88" s="0"/>
      <c r="RDH88" s="0"/>
      <c r="RDI88" s="0"/>
      <c r="RDJ88" s="0"/>
      <c r="RDK88" s="0"/>
      <c r="RDL88" s="0"/>
      <c r="RDM88" s="0"/>
      <c r="RDN88" s="0"/>
      <c r="RDO88" s="0"/>
      <c r="RDP88" s="0"/>
      <c r="RDQ88" s="0"/>
      <c r="RDR88" s="0"/>
      <c r="RDS88" s="0"/>
      <c r="RDT88" s="0"/>
      <c r="RDU88" s="0"/>
      <c r="RDV88" s="0"/>
      <c r="RDW88" s="0"/>
      <c r="RDX88" s="0"/>
      <c r="RDY88" s="0"/>
      <c r="RDZ88" s="0"/>
      <c r="REA88" s="0"/>
      <c r="REB88" s="0"/>
      <c r="REC88" s="0"/>
      <c r="RED88" s="0"/>
      <c r="REE88" s="0"/>
      <c r="REF88" s="0"/>
      <c r="REG88" s="0"/>
      <c r="REH88" s="0"/>
      <c r="REI88" s="0"/>
      <c r="REJ88" s="0"/>
      <c r="REK88" s="0"/>
      <c r="REL88" s="0"/>
      <c r="REM88" s="0"/>
      <c r="REN88" s="0"/>
      <c r="REO88" s="0"/>
      <c r="REP88" s="0"/>
      <c r="REQ88" s="0"/>
      <c r="RER88" s="0"/>
      <c r="RES88" s="0"/>
      <c r="RET88" s="0"/>
      <c r="REU88" s="0"/>
      <c r="REV88" s="0"/>
      <c r="REW88" s="0"/>
      <c r="REX88" s="0"/>
      <c r="REY88" s="0"/>
      <c r="REZ88" s="0"/>
      <c r="RFA88" s="0"/>
      <c r="RFB88" s="0"/>
      <c r="RFC88" s="0"/>
      <c r="RFD88" s="0"/>
      <c r="RFE88" s="0"/>
      <c r="RFF88" s="0"/>
      <c r="RFG88" s="0"/>
      <c r="RFH88" s="0"/>
      <c r="RFI88" s="0"/>
      <c r="RFJ88" s="0"/>
      <c r="RFK88" s="0"/>
      <c r="RFL88" s="0"/>
      <c r="RFM88" s="0"/>
      <c r="RFN88" s="0"/>
      <c r="RFO88" s="0"/>
      <c r="RFP88" s="0"/>
      <c r="RFQ88" s="0"/>
      <c r="RFR88" s="0"/>
      <c r="RFS88" s="0"/>
      <c r="RFT88" s="0"/>
      <c r="RFU88" s="0"/>
      <c r="RFV88" s="0"/>
      <c r="RFW88" s="0"/>
      <c r="RFX88" s="0"/>
      <c r="RFY88" s="0"/>
      <c r="RFZ88" s="0"/>
      <c r="RGA88" s="0"/>
      <c r="RGB88" s="0"/>
      <c r="RGC88" s="0"/>
      <c r="RGD88" s="0"/>
      <c r="RGE88" s="0"/>
      <c r="RGF88" s="0"/>
      <c r="RGG88" s="0"/>
      <c r="RGH88" s="0"/>
      <c r="RGI88" s="0"/>
      <c r="RGJ88" s="0"/>
      <c r="RGK88" s="0"/>
      <c r="RGL88" s="0"/>
      <c r="RGM88" s="0"/>
      <c r="RGN88" s="0"/>
      <c r="RGO88" s="0"/>
      <c r="RGP88" s="0"/>
      <c r="RGQ88" s="0"/>
      <c r="RGR88" s="0"/>
      <c r="RGS88" s="0"/>
      <c r="RGT88" s="0"/>
      <c r="RGU88" s="0"/>
      <c r="RGV88" s="0"/>
      <c r="RGW88" s="0"/>
      <c r="RGX88" s="0"/>
      <c r="RGY88" s="0"/>
      <c r="RGZ88" s="0"/>
      <c r="RHA88" s="0"/>
      <c r="RHB88" s="0"/>
      <c r="RHC88" s="0"/>
      <c r="RHD88" s="0"/>
      <c r="RHE88" s="0"/>
      <c r="RHF88" s="0"/>
      <c r="RHG88" s="0"/>
      <c r="RHH88" s="0"/>
      <c r="RHI88" s="0"/>
      <c r="RHJ88" s="0"/>
      <c r="RHK88" s="0"/>
      <c r="RHL88" s="0"/>
      <c r="RHM88" s="0"/>
      <c r="RHN88" s="0"/>
      <c r="RHO88" s="0"/>
      <c r="RHP88" s="0"/>
      <c r="RHQ88" s="0"/>
      <c r="RHR88" s="0"/>
      <c r="RHS88" s="0"/>
      <c r="RHT88" s="0"/>
      <c r="RHU88" s="0"/>
      <c r="RHV88" s="0"/>
      <c r="RHW88" s="0"/>
      <c r="RHX88" s="0"/>
      <c r="RHY88" s="0"/>
      <c r="RHZ88" s="0"/>
      <c r="RIA88" s="0"/>
      <c r="RIB88" s="0"/>
      <c r="RIC88" s="0"/>
      <c r="RID88" s="0"/>
      <c r="RIE88" s="0"/>
      <c r="RIF88" s="0"/>
      <c r="RIG88" s="0"/>
      <c r="RIH88" s="0"/>
      <c r="RII88" s="0"/>
      <c r="RIJ88" s="0"/>
      <c r="RIK88" s="0"/>
      <c r="RIL88" s="0"/>
      <c r="RIM88" s="0"/>
      <c r="RIN88" s="0"/>
      <c r="RIO88" s="0"/>
      <c r="RIP88" s="0"/>
      <c r="RIQ88" s="0"/>
      <c r="RIR88" s="0"/>
      <c r="RIS88" s="0"/>
      <c r="RIT88" s="0"/>
      <c r="RIU88" s="0"/>
      <c r="RIV88" s="0"/>
      <c r="RIW88" s="0"/>
      <c r="RIX88" s="0"/>
      <c r="RIY88" s="0"/>
      <c r="RIZ88" s="0"/>
      <c r="RJA88" s="0"/>
      <c r="RJB88" s="0"/>
      <c r="RJC88" s="0"/>
      <c r="RJD88" s="0"/>
      <c r="RJE88" s="0"/>
      <c r="RJF88" s="0"/>
      <c r="RJG88" s="0"/>
      <c r="RJH88" s="0"/>
      <c r="RJI88" s="0"/>
      <c r="RJJ88" s="0"/>
      <c r="RJK88" s="0"/>
      <c r="RJL88" s="0"/>
      <c r="RJM88" s="0"/>
      <c r="RJN88" s="0"/>
      <c r="RJO88" s="0"/>
      <c r="RJP88" s="0"/>
      <c r="RJQ88" s="0"/>
      <c r="RJR88" s="0"/>
      <c r="RJS88" s="0"/>
      <c r="RJT88" s="0"/>
      <c r="RJU88" s="0"/>
      <c r="RJV88" s="0"/>
      <c r="RJW88" s="0"/>
      <c r="RJX88" s="0"/>
      <c r="RJY88" s="0"/>
      <c r="RJZ88" s="0"/>
      <c r="RKA88" s="0"/>
      <c r="RKB88" s="0"/>
      <c r="RKC88" s="0"/>
      <c r="RKD88" s="0"/>
      <c r="RKE88" s="0"/>
      <c r="RKF88" s="0"/>
      <c r="RKG88" s="0"/>
      <c r="RKH88" s="0"/>
      <c r="RKI88" s="0"/>
      <c r="RKJ88" s="0"/>
      <c r="RKK88" s="0"/>
      <c r="RKL88" s="0"/>
      <c r="RKM88" s="0"/>
      <c r="RKN88" s="0"/>
      <c r="RKO88" s="0"/>
      <c r="RKP88" s="0"/>
      <c r="RKQ88" s="0"/>
      <c r="RKR88" s="0"/>
      <c r="RKS88" s="0"/>
      <c r="RKT88" s="0"/>
      <c r="RKU88" s="0"/>
      <c r="RKV88" s="0"/>
      <c r="RKW88" s="0"/>
      <c r="RKX88" s="0"/>
      <c r="RKY88" s="0"/>
      <c r="RKZ88" s="0"/>
      <c r="RLA88" s="0"/>
      <c r="RLB88" s="0"/>
      <c r="RLC88" s="0"/>
      <c r="RLD88" s="0"/>
      <c r="RLE88" s="0"/>
      <c r="RLF88" s="0"/>
      <c r="RLG88" s="0"/>
      <c r="RLH88" s="0"/>
      <c r="RLI88" s="0"/>
      <c r="RLJ88" s="0"/>
      <c r="RLK88" s="0"/>
      <c r="RLL88" s="0"/>
      <c r="RLM88" s="0"/>
      <c r="RLN88" s="0"/>
      <c r="RLO88" s="0"/>
      <c r="RLP88" s="0"/>
      <c r="RLQ88" s="0"/>
      <c r="RLR88" s="0"/>
      <c r="RLS88" s="0"/>
      <c r="RLT88" s="0"/>
      <c r="RLU88" s="0"/>
      <c r="RLV88" s="0"/>
      <c r="RLW88" s="0"/>
      <c r="RLX88" s="0"/>
      <c r="RLY88" s="0"/>
      <c r="RLZ88" s="0"/>
      <c r="RMA88" s="0"/>
      <c r="RMB88" s="0"/>
      <c r="RMC88" s="0"/>
      <c r="RMD88" s="0"/>
      <c r="RME88" s="0"/>
      <c r="RMF88" s="0"/>
      <c r="RMG88" s="0"/>
      <c r="RMH88" s="0"/>
      <c r="RMI88" s="0"/>
      <c r="RMJ88" s="0"/>
      <c r="RMK88" s="0"/>
      <c r="RML88" s="0"/>
      <c r="RMM88" s="0"/>
      <c r="RMN88" s="0"/>
      <c r="RMO88" s="0"/>
      <c r="RMP88" s="0"/>
      <c r="RMQ88" s="0"/>
      <c r="RMR88" s="0"/>
      <c r="RMS88" s="0"/>
      <c r="RMT88" s="0"/>
      <c r="RMU88" s="0"/>
      <c r="RMV88" s="0"/>
      <c r="RMW88" s="0"/>
      <c r="RMX88" s="0"/>
      <c r="RMY88" s="0"/>
      <c r="RMZ88" s="0"/>
      <c r="RNA88" s="0"/>
      <c r="RNB88" s="0"/>
      <c r="RNC88" s="0"/>
      <c r="RND88" s="0"/>
      <c r="RNE88" s="0"/>
      <c r="RNF88" s="0"/>
      <c r="RNG88" s="0"/>
      <c r="RNH88" s="0"/>
      <c r="RNI88" s="0"/>
      <c r="RNJ88" s="0"/>
      <c r="RNK88" s="0"/>
      <c r="RNL88" s="0"/>
      <c r="RNM88" s="0"/>
      <c r="RNN88" s="0"/>
      <c r="RNO88" s="0"/>
      <c r="RNP88" s="0"/>
      <c r="RNQ88" s="0"/>
      <c r="RNR88" s="0"/>
      <c r="RNS88" s="0"/>
      <c r="RNT88" s="0"/>
      <c r="RNU88" s="0"/>
      <c r="RNV88" s="0"/>
      <c r="RNW88" s="0"/>
      <c r="RNX88" s="0"/>
      <c r="RNY88" s="0"/>
      <c r="RNZ88" s="0"/>
      <c r="ROA88" s="0"/>
      <c r="ROB88" s="0"/>
      <c r="ROC88" s="0"/>
      <c r="ROD88" s="0"/>
      <c r="ROE88" s="0"/>
      <c r="ROF88" s="0"/>
      <c r="ROG88" s="0"/>
      <c r="ROH88" s="0"/>
      <c r="ROI88" s="0"/>
      <c r="ROJ88" s="0"/>
      <c r="ROK88" s="0"/>
      <c r="ROL88" s="0"/>
      <c r="ROM88" s="0"/>
      <c r="RON88" s="0"/>
      <c r="ROO88" s="0"/>
      <c r="ROP88" s="0"/>
      <c r="ROQ88" s="0"/>
      <c r="ROR88" s="0"/>
      <c r="ROS88" s="0"/>
      <c r="ROT88" s="0"/>
      <c r="ROU88" s="0"/>
      <c r="ROV88" s="0"/>
      <c r="ROW88" s="0"/>
      <c r="ROX88" s="0"/>
      <c r="ROY88" s="0"/>
      <c r="ROZ88" s="0"/>
      <c r="RPA88" s="0"/>
      <c r="RPB88" s="0"/>
      <c r="RPC88" s="0"/>
      <c r="RPD88" s="0"/>
      <c r="RPE88" s="0"/>
      <c r="RPF88" s="0"/>
      <c r="RPG88" s="0"/>
      <c r="RPH88" s="0"/>
      <c r="RPI88" s="0"/>
      <c r="RPJ88" s="0"/>
      <c r="RPK88" s="0"/>
      <c r="RPL88" s="0"/>
      <c r="RPM88" s="0"/>
      <c r="RPN88" s="0"/>
      <c r="RPO88" s="0"/>
      <c r="RPP88" s="0"/>
      <c r="RPQ88" s="0"/>
      <c r="RPR88" s="0"/>
      <c r="RPS88" s="0"/>
      <c r="RPT88" s="0"/>
      <c r="RPU88" s="0"/>
      <c r="RPV88" s="0"/>
      <c r="RPW88" s="0"/>
      <c r="RPX88" s="0"/>
      <c r="RPY88" s="0"/>
      <c r="RPZ88" s="0"/>
      <c r="RQA88" s="0"/>
      <c r="RQB88" s="0"/>
      <c r="RQC88" s="0"/>
      <c r="RQD88" s="0"/>
      <c r="RQE88" s="0"/>
      <c r="RQF88" s="0"/>
      <c r="RQG88" s="0"/>
      <c r="RQH88" s="0"/>
      <c r="RQI88" s="0"/>
      <c r="RQJ88" s="0"/>
      <c r="RQK88" s="0"/>
      <c r="RQL88" s="0"/>
      <c r="RQM88" s="0"/>
      <c r="RQN88" s="0"/>
      <c r="RQO88" s="0"/>
      <c r="RQP88" s="0"/>
      <c r="RQQ88" s="0"/>
      <c r="RQR88" s="0"/>
      <c r="RQS88" s="0"/>
      <c r="RQT88" s="0"/>
      <c r="RQU88" s="0"/>
      <c r="RQV88" s="0"/>
      <c r="RQW88" s="0"/>
      <c r="RQX88" s="0"/>
      <c r="RQY88" s="0"/>
      <c r="RQZ88" s="0"/>
      <c r="RRA88" s="0"/>
      <c r="RRB88" s="0"/>
      <c r="RRC88" s="0"/>
      <c r="RRD88" s="0"/>
      <c r="RRE88" s="0"/>
      <c r="RRF88" s="0"/>
      <c r="RRG88" s="0"/>
      <c r="RRH88" s="0"/>
      <c r="RRI88" s="0"/>
      <c r="RRJ88" s="0"/>
      <c r="RRK88" s="0"/>
      <c r="RRL88" s="0"/>
      <c r="RRM88" s="0"/>
      <c r="RRN88" s="0"/>
      <c r="RRO88" s="0"/>
      <c r="RRP88" s="0"/>
      <c r="RRQ88" s="0"/>
      <c r="RRR88" s="0"/>
      <c r="RRS88" s="0"/>
      <c r="RRT88" s="0"/>
      <c r="RRU88" s="0"/>
      <c r="RRV88" s="0"/>
      <c r="RRW88" s="0"/>
      <c r="RRX88" s="0"/>
      <c r="RRY88" s="0"/>
      <c r="RRZ88" s="0"/>
      <c r="RSA88" s="0"/>
      <c r="RSB88" s="0"/>
      <c r="RSC88" s="0"/>
      <c r="RSD88" s="0"/>
      <c r="RSE88" s="0"/>
      <c r="RSF88" s="0"/>
      <c r="RSG88" s="0"/>
      <c r="RSH88" s="0"/>
      <c r="RSI88" s="0"/>
      <c r="RSJ88" s="0"/>
      <c r="RSK88" s="0"/>
      <c r="RSL88" s="0"/>
      <c r="RSM88" s="0"/>
      <c r="RSN88" s="0"/>
      <c r="RSO88" s="0"/>
      <c r="RSP88" s="0"/>
      <c r="RSQ88" s="0"/>
      <c r="RSR88" s="0"/>
      <c r="RSS88" s="0"/>
      <c r="RST88" s="0"/>
      <c r="RSU88" s="0"/>
      <c r="RSV88" s="0"/>
      <c r="RSW88" s="0"/>
      <c r="RSX88" s="0"/>
      <c r="RSY88" s="0"/>
      <c r="RSZ88" s="0"/>
      <c r="RTA88" s="0"/>
      <c r="RTB88" s="0"/>
      <c r="RTC88" s="0"/>
      <c r="RTD88" s="0"/>
      <c r="RTE88" s="0"/>
      <c r="RTF88" s="0"/>
      <c r="RTG88" s="0"/>
      <c r="RTH88" s="0"/>
      <c r="RTI88" s="0"/>
      <c r="RTJ88" s="0"/>
      <c r="RTK88" s="0"/>
      <c r="RTL88" s="0"/>
      <c r="RTM88" s="0"/>
      <c r="RTN88" s="0"/>
      <c r="RTO88" s="0"/>
      <c r="RTP88" s="0"/>
      <c r="RTQ88" s="0"/>
      <c r="RTR88" s="0"/>
      <c r="RTS88" s="0"/>
      <c r="RTT88" s="0"/>
      <c r="RTU88" s="0"/>
      <c r="RTV88" s="0"/>
      <c r="RTW88" s="0"/>
      <c r="RTX88" s="0"/>
      <c r="RTY88" s="0"/>
      <c r="RTZ88" s="0"/>
      <c r="RUA88" s="0"/>
      <c r="RUB88" s="0"/>
      <c r="RUC88" s="0"/>
      <c r="RUD88" s="0"/>
      <c r="RUE88" s="0"/>
      <c r="RUF88" s="0"/>
      <c r="RUG88" s="0"/>
      <c r="RUH88" s="0"/>
      <c r="RUI88" s="0"/>
      <c r="RUJ88" s="0"/>
      <c r="RUK88" s="0"/>
      <c r="RUL88" s="0"/>
      <c r="RUM88" s="0"/>
      <c r="RUN88" s="0"/>
      <c r="RUO88" s="0"/>
      <c r="RUP88" s="0"/>
      <c r="RUQ88" s="0"/>
      <c r="RUR88" s="0"/>
      <c r="RUS88" s="0"/>
      <c r="RUT88" s="0"/>
      <c r="RUU88" s="0"/>
      <c r="RUV88" s="0"/>
      <c r="RUW88" s="0"/>
      <c r="RUX88" s="0"/>
      <c r="RUY88" s="0"/>
      <c r="RUZ88" s="0"/>
      <c r="RVA88" s="0"/>
      <c r="RVB88" s="0"/>
      <c r="RVC88" s="0"/>
      <c r="RVD88" s="0"/>
      <c r="RVE88" s="0"/>
      <c r="RVF88" s="0"/>
      <c r="RVG88" s="0"/>
      <c r="RVH88" s="0"/>
      <c r="RVI88" s="0"/>
      <c r="RVJ88" s="0"/>
      <c r="RVK88" s="0"/>
      <c r="RVL88" s="0"/>
      <c r="RVM88" s="0"/>
      <c r="RVN88" s="0"/>
      <c r="RVO88" s="0"/>
      <c r="RVP88" s="0"/>
      <c r="RVQ88" s="0"/>
      <c r="RVR88" s="0"/>
      <c r="RVS88" s="0"/>
      <c r="RVT88" s="0"/>
      <c r="RVU88" s="0"/>
      <c r="RVV88" s="0"/>
      <c r="RVW88" s="0"/>
      <c r="RVX88" s="0"/>
      <c r="RVY88" s="0"/>
      <c r="RVZ88" s="0"/>
      <c r="RWA88" s="0"/>
      <c r="RWB88" s="0"/>
      <c r="RWC88" s="0"/>
      <c r="RWD88" s="0"/>
      <c r="RWE88" s="0"/>
      <c r="RWF88" s="0"/>
      <c r="RWG88" s="0"/>
      <c r="RWH88" s="0"/>
      <c r="RWI88" s="0"/>
      <c r="RWJ88" s="0"/>
      <c r="RWK88" s="0"/>
      <c r="RWL88" s="0"/>
      <c r="RWM88" s="0"/>
      <c r="RWN88" s="0"/>
      <c r="RWO88" s="0"/>
      <c r="RWP88" s="0"/>
      <c r="RWQ88" s="0"/>
      <c r="RWR88" s="0"/>
      <c r="RWS88" s="0"/>
      <c r="RWT88" s="0"/>
      <c r="RWU88" s="0"/>
      <c r="RWV88" s="0"/>
      <c r="RWW88" s="0"/>
      <c r="RWX88" s="0"/>
      <c r="RWY88" s="0"/>
      <c r="RWZ88" s="0"/>
      <c r="RXA88" s="0"/>
      <c r="RXB88" s="0"/>
      <c r="RXC88" s="0"/>
      <c r="RXD88" s="0"/>
      <c r="RXE88" s="0"/>
      <c r="RXF88" s="0"/>
      <c r="RXG88" s="0"/>
      <c r="RXH88" s="0"/>
      <c r="RXI88" s="0"/>
      <c r="RXJ88" s="0"/>
      <c r="RXK88" s="0"/>
      <c r="RXL88" s="0"/>
      <c r="RXM88" s="0"/>
      <c r="RXN88" s="0"/>
      <c r="RXO88" s="0"/>
      <c r="RXP88" s="0"/>
      <c r="RXQ88" s="0"/>
      <c r="RXR88" s="0"/>
      <c r="RXS88" s="0"/>
      <c r="RXT88" s="0"/>
      <c r="RXU88" s="0"/>
      <c r="RXV88" s="0"/>
      <c r="RXW88" s="0"/>
      <c r="RXX88" s="0"/>
      <c r="RXY88" s="0"/>
      <c r="RXZ88" s="0"/>
      <c r="RYA88" s="0"/>
      <c r="RYB88" s="0"/>
      <c r="RYC88" s="0"/>
      <c r="RYD88" s="0"/>
      <c r="RYE88" s="0"/>
      <c r="RYF88" s="0"/>
      <c r="RYG88" s="0"/>
      <c r="RYH88" s="0"/>
      <c r="RYI88" s="0"/>
      <c r="RYJ88" s="0"/>
      <c r="RYK88" s="0"/>
      <c r="RYL88" s="0"/>
      <c r="RYM88" s="0"/>
      <c r="RYN88" s="0"/>
      <c r="RYO88" s="0"/>
      <c r="RYP88" s="0"/>
      <c r="RYQ88" s="0"/>
      <c r="RYR88" s="0"/>
      <c r="RYS88" s="0"/>
      <c r="RYT88" s="0"/>
      <c r="RYU88" s="0"/>
      <c r="RYV88" s="0"/>
      <c r="RYW88" s="0"/>
      <c r="RYX88" s="0"/>
      <c r="RYY88" s="0"/>
      <c r="RYZ88" s="0"/>
      <c r="RZA88" s="0"/>
      <c r="RZB88" s="0"/>
      <c r="RZC88" s="0"/>
      <c r="RZD88" s="0"/>
      <c r="RZE88" s="0"/>
      <c r="RZF88" s="0"/>
      <c r="RZG88" s="0"/>
      <c r="RZH88" s="0"/>
      <c r="RZI88" s="0"/>
      <c r="RZJ88" s="0"/>
      <c r="RZK88" s="0"/>
      <c r="RZL88" s="0"/>
      <c r="RZM88" s="0"/>
      <c r="RZN88" s="0"/>
      <c r="RZO88" s="0"/>
      <c r="RZP88" s="0"/>
      <c r="RZQ88" s="0"/>
      <c r="RZR88" s="0"/>
      <c r="RZS88" s="0"/>
      <c r="RZT88" s="0"/>
      <c r="RZU88" s="0"/>
      <c r="RZV88" s="0"/>
      <c r="RZW88" s="0"/>
      <c r="RZX88" s="0"/>
      <c r="RZY88" s="0"/>
      <c r="RZZ88" s="0"/>
      <c r="SAA88" s="0"/>
      <c r="SAB88" s="0"/>
      <c r="SAC88" s="0"/>
      <c r="SAD88" s="0"/>
      <c r="SAE88" s="0"/>
      <c r="SAF88" s="0"/>
      <c r="SAG88" s="0"/>
      <c r="SAH88" s="0"/>
      <c r="SAI88" s="0"/>
      <c r="SAJ88" s="0"/>
      <c r="SAK88" s="0"/>
      <c r="SAL88" s="0"/>
      <c r="SAM88" s="0"/>
      <c r="SAN88" s="0"/>
      <c r="SAO88" s="0"/>
      <c r="SAP88" s="0"/>
      <c r="SAQ88" s="0"/>
      <c r="SAR88" s="0"/>
      <c r="SAS88" s="0"/>
      <c r="SAT88" s="0"/>
      <c r="SAU88" s="0"/>
      <c r="SAV88" s="0"/>
      <c r="SAW88" s="0"/>
      <c r="SAX88" s="0"/>
      <c r="SAY88" s="0"/>
      <c r="SAZ88" s="0"/>
      <c r="SBA88" s="0"/>
      <c r="SBB88" s="0"/>
      <c r="SBC88" s="0"/>
      <c r="SBD88" s="0"/>
      <c r="SBE88" s="0"/>
      <c r="SBF88" s="0"/>
      <c r="SBG88" s="0"/>
      <c r="SBH88" s="0"/>
      <c r="SBI88" s="0"/>
      <c r="SBJ88" s="0"/>
      <c r="SBK88" s="0"/>
      <c r="SBL88" s="0"/>
      <c r="SBM88" s="0"/>
      <c r="SBN88" s="0"/>
      <c r="SBO88" s="0"/>
      <c r="SBP88" s="0"/>
      <c r="SBQ88" s="0"/>
      <c r="SBR88" s="0"/>
      <c r="SBS88" s="0"/>
      <c r="SBT88" s="0"/>
      <c r="SBU88" s="0"/>
      <c r="SBV88" s="0"/>
      <c r="SBW88" s="0"/>
      <c r="SBX88" s="0"/>
      <c r="SBY88" s="0"/>
      <c r="SBZ88" s="0"/>
      <c r="SCA88" s="0"/>
      <c r="SCB88" s="0"/>
      <c r="SCC88" s="0"/>
      <c r="SCD88" s="0"/>
      <c r="SCE88" s="0"/>
      <c r="SCF88" s="0"/>
      <c r="SCG88" s="0"/>
      <c r="SCH88" s="0"/>
      <c r="SCI88" s="0"/>
      <c r="SCJ88" s="0"/>
      <c r="SCK88" s="0"/>
      <c r="SCL88" s="0"/>
      <c r="SCM88" s="0"/>
      <c r="SCN88" s="0"/>
      <c r="SCO88" s="0"/>
      <c r="SCP88" s="0"/>
      <c r="SCQ88" s="0"/>
      <c r="SCR88" s="0"/>
      <c r="SCS88" s="0"/>
      <c r="SCT88" s="0"/>
      <c r="SCU88" s="0"/>
      <c r="SCV88" s="0"/>
      <c r="SCW88" s="0"/>
      <c r="SCX88" s="0"/>
      <c r="SCY88" s="0"/>
      <c r="SCZ88" s="0"/>
      <c r="SDA88" s="0"/>
      <c r="SDB88" s="0"/>
      <c r="SDC88" s="0"/>
      <c r="SDD88" s="0"/>
      <c r="SDE88" s="0"/>
      <c r="SDF88" s="0"/>
      <c r="SDG88" s="0"/>
      <c r="SDH88" s="0"/>
      <c r="SDI88" s="0"/>
      <c r="SDJ88" s="0"/>
      <c r="SDK88" s="0"/>
      <c r="SDL88" s="0"/>
      <c r="SDM88" s="0"/>
      <c r="SDN88" s="0"/>
      <c r="SDO88" s="0"/>
      <c r="SDP88" s="0"/>
      <c r="SDQ88" s="0"/>
      <c r="SDR88" s="0"/>
      <c r="SDS88" s="0"/>
      <c r="SDT88" s="0"/>
      <c r="SDU88" s="0"/>
      <c r="SDV88" s="0"/>
      <c r="SDW88" s="0"/>
      <c r="SDX88" s="0"/>
      <c r="SDY88" s="0"/>
      <c r="SDZ88" s="0"/>
      <c r="SEA88" s="0"/>
      <c r="SEB88" s="0"/>
      <c r="SEC88" s="0"/>
      <c r="SED88" s="0"/>
      <c r="SEE88" s="0"/>
      <c r="SEF88" s="0"/>
      <c r="SEG88" s="0"/>
      <c r="SEH88" s="0"/>
      <c r="SEI88" s="0"/>
      <c r="SEJ88" s="0"/>
      <c r="SEK88" s="0"/>
      <c r="SEL88" s="0"/>
      <c r="SEM88" s="0"/>
      <c r="SEN88" s="0"/>
      <c r="SEO88" s="0"/>
      <c r="SEP88" s="0"/>
      <c r="SEQ88" s="0"/>
      <c r="SER88" s="0"/>
      <c r="SES88" s="0"/>
      <c r="SET88" s="0"/>
      <c r="SEU88" s="0"/>
      <c r="SEV88" s="0"/>
      <c r="SEW88" s="0"/>
      <c r="SEX88" s="0"/>
      <c r="SEY88" s="0"/>
      <c r="SEZ88" s="0"/>
      <c r="SFA88" s="0"/>
      <c r="SFB88" s="0"/>
      <c r="SFC88" s="0"/>
      <c r="SFD88" s="0"/>
      <c r="SFE88" s="0"/>
      <c r="SFF88" s="0"/>
      <c r="SFG88" s="0"/>
      <c r="SFH88" s="0"/>
      <c r="SFI88" s="0"/>
      <c r="SFJ88" s="0"/>
      <c r="SFK88" s="0"/>
      <c r="SFL88" s="0"/>
      <c r="SFM88" s="0"/>
      <c r="SFN88" s="0"/>
      <c r="SFO88" s="0"/>
      <c r="SFP88" s="0"/>
      <c r="SFQ88" s="0"/>
      <c r="SFR88" s="0"/>
      <c r="SFS88" s="0"/>
      <c r="SFT88" s="0"/>
      <c r="SFU88" s="0"/>
      <c r="SFV88" s="0"/>
      <c r="SFW88" s="0"/>
      <c r="SFX88" s="0"/>
      <c r="SFY88" s="0"/>
      <c r="SFZ88" s="0"/>
      <c r="SGA88" s="0"/>
      <c r="SGB88" s="0"/>
      <c r="SGC88" s="0"/>
      <c r="SGD88" s="0"/>
      <c r="SGE88" s="0"/>
      <c r="SGF88" s="0"/>
      <c r="SGG88" s="0"/>
      <c r="SGH88" s="0"/>
      <c r="SGI88" s="0"/>
      <c r="SGJ88" s="0"/>
      <c r="SGK88" s="0"/>
      <c r="SGL88" s="0"/>
      <c r="SGM88" s="0"/>
      <c r="SGN88" s="0"/>
      <c r="SGO88" s="0"/>
      <c r="SGP88" s="0"/>
      <c r="SGQ88" s="0"/>
      <c r="SGR88" s="0"/>
      <c r="SGS88" s="0"/>
      <c r="SGT88" s="0"/>
      <c r="SGU88" s="0"/>
      <c r="SGV88" s="0"/>
      <c r="SGW88" s="0"/>
      <c r="SGX88" s="0"/>
      <c r="SGY88" s="0"/>
      <c r="SGZ88" s="0"/>
      <c r="SHA88" s="0"/>
      <c r="SHB88" s="0"/>
      <c r="SHC88" s="0"/>
      <c r="SHD88" s="0"/>
      <c r="SHE88" s="0"/>
      <c r="SHF88" s="0"/>
      <c r="SHG88" s="0"/>
      <c r="SHH88" s="0"/>
      <c r="SHI88" s="0"/>
      <c r="SHJ88" s="0"/>
      <c r="SHK88" s="0"/>
      <c r="SHL88" s="0"/>
      <c r="SHM88" s="0"/>
      <c r="SHN88" s="0"/>
      <c r="SHO88" s="0"/>
      <c r="SHP88" s="0"/>
      <c r="SHQ88" s="0"/>
      <c r="SHR88" s="0"/>
      <c r="SHS88" s="0"/>
      <c r="SHT88" s="0"/>
      <c r="SHU88" s="0"/>
      <c r="SHV88" s="0"/>
      <c r="SHW88" s="0"/>
      <c r="SHX88" s="0"/>
      <c r="SHY88" s="0"/>
      <c r="SHZ88" s="0"/>
      <c r="SIA88" s="0"/>
      <c r="SIB88" s="0"/>
      <c r="SIC88" s="0"/>
      <c r="SID88" s="0"/>
      <c r="SIE88" s="0"/>
      <c r="SIF88" s="0"/>
      <c r="SIG88" s="0"/>
      <c r="SIH88" s="0"/>
      <c r="SII88" s="0"/>
      <c r="SIJ88" s="0"/>
      <c r="SIK88" s="0"/>
      <c r="SIL88" s="0"/>
      <c r="SIM88" s="0"/>
      <c r="SIN88" s="0"/>
      <c r="SIO88" s="0"/>
      <c r="SIP88" s="0"/>
      <c r="SIQ88" s="0"/>
      <c r="SIR88" s="0"/>
      <c r="SIS88" s="0"/>
      <c r="SIT88" s="0"/>
      <c r="SIU88" s="0"/>
      <c r="SIV88" s="0"/>
      <c r="SIW88" s="0"/>
      <c r="SIX88" s="0"/>
      <c r="SIY88" s="0"/>
      <c r="SIZ88" s="0"/>
      <c r="SJA88" s="0"/>
      <c r="SJB88" s="0"/>
      <c r="SJC88" s="0"/>
      <c r="SJD88" s="0"/>
      <c r="SJE88" s="0"/>
      <c r="SJF88" s="0"/>
      <c r="SJG88" s="0"/>
      <c r="SJH88" s="0"/>
      <c r="SJI88" s="0"/>
      <c r="SJJ88" s="0"/>
      <c r="SJK88" s="0"/>
      <c r="SJL88" s="0"/>
      <c r="SJM88" s="0"/>
      <c r="SJN88" s="0"/>
      <c r="SJO88" s="0"/>
      <c r="SJP88" s="0"/>
      <c r="SJQ88" s="0"/>
      <c r="SJR88" s="0"/>
      <c r="SJS88" s="0"/>
      <c r="SJT88" s="0"/>
      <c r="SJU88" s="0"/>
      <c r="SJV88" s="0"/>
      <c r="SJW88" s="0"/>
      <c r="SJX88" s="0"/>
      <c r="SJY88" s="0"/>
      <c r="SJZ88" s="0"/>
      <c r="SKA88" s="0"/>
      <c r="SKB88" s="0"/>
      <c r="SKC88" s="0"/>
      <c r="SKD88" s="0"/>
      <c r="SKE88" s="0"/>
      <c r="SKF88" s="0"/>
      <c r="SKG88" s="0"/>
      <c r="SKH88" s="0"/>
      <c r="SKI88" s="0"/>
      <c r="SKJ88" s="0"/>
      <c r="SKK88" s="0"/>
      <c r="SKL88" s="0"/>
      <c r="SKM88" s="0"/>
      <c r="SKN88" s="0"/>
      <c r="SKO88" s="0"/>
      <c r="SKP88" s="0"/>
      <c r="SKQ88" s="0"/>
      <c r="SKR88" s="0"/>
      <c r="SKS88" s="0"/>
      <c r="SKT88" s="0"/>
      <c r="SKU88" s="0"/>
      <c r="SKV88" s="0"/>
      <c r="SKW88" s="0"/>
      <c r="SKX88" s="0"/>
      <c r="SKY88" s="0"/>
      <c r="SKZ88" s="0"/>
      <c r="SLA88" s="0"/>
      <c r="SLB88" s="0"/>
      <c r="SLC88" s="0"/>
      <c r="SLD88" s="0"/>
      <c r="SLE88" s="0"/>
      <c r="SLF88" s="0"/>
      <c r="SLG88" s="0"/>
      <c r="SLH88" s="0"/>
      <c r="SLI88" s="0"/>
      <c r="SLJ88" s="0"/>
      <c r="SLK88" s="0"/>
      <c r="SLL88" s="0"/>
      <c r="SLM88" s="0"/>
      <c r="SLN88" s="0"/>
      <c r="SLO88" s="0"/>
      <c r="SLP88" s="0"/>
      <c r="SLQ88" s="0"/>
      <c r="SLR88" s="0"/>
      <c r="SLS88" s="0"/>
      <c r="SLT88" s="0"/>
      <c r="SLU88" s="0"/>
      <c r="SLV88" s="0"/>
      <c r="SLW88" s="0"/>
      <c r="SLX88" s="0"/>
      <c r="SLY88" s="0"/>
      <c r="SLZ88" s="0"/>
      <c r="SMA88" s="0"/>
      <c r="SMB88" s="0"/>
      <c r="SMC88" s="0"/>
      <c r="SMD88" s="0"/>
      <c r="SME88" s="0"/>
      <c r="SMF88" s="0"/>
      <c r="SMG88" s="0"/>
      <c r="SMH88" s="0"/>
      <c r="SMI88" s="0"/>
      <c r="SMJ88" s="0"/>
      <c r="SMK88" s="0"/>
      <c r="SML88" s="0"/>
      <c r="SMM88" s="0"/>
      <c r="SMN88" s="0"/>
      <c r="SMO88" s="0"/>
      <c r="SMP88" s="0"/>
      <c r="SMQ88" s="0"/>
      <c r="SMR88" s="0"/>
      <c r="SMS88" s="0"/>
      <c r="SMT88" s="0"/>
      <c r="SMU88" s="0"/>
      <c r="SMV88" s="0"/>
      <c r="SMW88" s="0"/>
      <c r="SMX88" s="0"/>
      <c r="SMY88" s="0"/>
      <c r="SMZ88" s="0"/>
      <c r="SNA88" s="0"/>
      <c r="SNB88" s="0"/>
      <c r="SNC88" s="0"/>
      <c r="SND88" s="0"/>
      <c r="SNE88" s="0"/>
      <c r="SNF88" s="0"/>
      <c r="SNG88" s="0"/>
      <c r="SNH88" s="0"/>
      <c r="SNI88" s="0"/>
      <c r="SNJ88" s="0"/>
      <c r="SNK88" s="0"/>
      <c r="SNL88" s="0"/>
      <c r="SNM88" s="0"/>
      <c r="SNN88" s="0"/>
      <c r="SNO88" s="0"/>
      <c r="SNP88" s="0"/>
      <c r="SNQ88" s="0"/>
      <c r="SNR88" s="0"/>
      <c r="SNS88" s="0"/>
      <c r="SNT88" s="0"/>
      <c r="SNU88" s="0"/>
      <c r="SNV88" s="0"/>
      <c r="SNW88" s="0"/>
      <c r="SNX88" s="0"/>
      <c r="SNY88" s="0"/>
      <c r="SNZ88" s="0"/>
      <c r="SOA88" s="0"/>
      <c r="SOB88" s="0"/>
      <c r="SOC88" s="0"/>
      <c r="SOD88" s="0"/>
      <c r="SOE88" s="0"/>
      <c r="SOF88" s="0"/>
      <c r="SOG88" s="0"/>
      <c r="SOH88" s="0"/>
      <c r="SOI88" s="0"/>
      <c r="SOJ88" s="0"/>
      <c r="SOK88" s="0"/>
      <c r="SOL88" s="0"/>
      <c r="SOM88" s="0"/>
      <c r="SON88" s="0"/>
      <c r="SOO88" s="0"/>
      <c r="SOP88" s="0"/>
      <c r="SOQ88" s="0"/>
      <c r="SOR88" s="0"/>
      <c r="SOS88" s="0"/>
      <c r="SOT88" s="0"/>
      <c r="SOU88" s="0"/>
      <c r="SOV88" s="0"/>
      <c r="SOW88" s="0"/>
      <c r="SOX88" s="0"/>
      <c r="SOY88" s="0"/>
      <c r="SOZ88" s="0"/>
      <c r="SPA88" s="0"/>
      <c r="SPB88" s="0"/>
      <c r="SPC88" s="0"/>
      <c r="SPD88" s="0"/>
      <c r="SPE88" s="0"/>
      <c r="SPF88" s="0"/>
      <c r="SPG88" s="0"/>
      <c r="SPH88" s="0"/>
      <c r="SPI88" s="0"/>
      <c r="SPJ88" s="0"/>
      <c r="SPK88" s="0"/>
      <c r="SPL88" s="0"/>
      <c r="SPM88" s="0"/>
      <c r="SPN88" s="0"/>
      <c r="SPO88" s="0"/>
      <c r="SPP88" s="0"/>
      <c r="SPQ88" s="0"/>
      <c r="SPR88" s="0"/>
      <c r="SPS88" s="0"/>
      <c r="SPT88" s="0"/>
      <c r="SPU88" s="0"/>
      <c r="SPV88" s="0"/>
      <c r="SPW88" s="0"/>
      <c r="SPX88" s="0"/>
      <c r="SPY88" s="0"/>
      <c r="SPZ88" s="0"/>
      <c r="SQA88" s="0"/>
      <c r="SQB88" s="0"/>
      <c r="SQC88" s="0"/>
      <c r="SQD88" s="0"/>
      <c r="SQE88" s="0"/>
      <c r="SQF88" s="0"/>
      <c r="SQG88" s="0"/>
      <c r="SQH88" s="0"/>
      <c r="SQI88" s="0"/>
      <c r="SQJ88" s="0"/>
      <c r="SQK88" s="0"/>
      <c r="SQL88" s="0"/>
      <c r="SQM88" s="0"/>
      <c r="SQN88" s="0"/>
      <c r="SQO88" s="0"/>
      <c r="SQP88" s="0"/>
      <c r="SQQ88" s="0"/>
      <c r="SQR88" s="0"/>
      <c r="SQS88" s="0"/>
      <c r="SQT88" s="0"/>
      <c r="SQU88" s="0"/>
      <c r="SQV88" s="0"/>
      <c r="SQW88" s="0"/>
      <c r="SQX88" s="0"/>
      <c r="SQY88" s="0"/>
      <c r="SQZ88" s="0"/>
      <c r="SRA88" s="0"/>
      <c r="SRB88" s="0"/>
      <c r="SRC88" s="0"/>
      <c r="SRD88" s="0"/>
      <c r="SRE88" s="0"/>
      <c r="SRF88" s="0"/>
      <c r="SRG88" s="0"/>
      <c r="SRH88" s="0"/>
      <c r="SRI88" s="0"/>
      <c r="SRJ88" s="0"/>
      <c r="SRK88" s="0"/>
      <c r="SRL88" s="0"/>
      <c r="SRM88" s="0"/>
      <c r="SRN88" s="0"/>
      <c r="SRO88" s="0"/>
      <c r="SRP88" s="0"/>
      <c r="SRQ88" s="0"/>
      <c r="SRR88" s="0"/>
      <c r="SRS88" s="0"/>
      <c r="SRT88" s="0"/>
      <c r="SRU88" s="0"/>
      <c r="SRV88" s="0"/>
      <c r="SRW88" s="0"/>
      <c r="SRX88" s="0"/>
      <c r="SRY88" s="0"/>
      <c r="SRZ88" s="0"/>
      <c r="SSA88" s="0"/>
      <c r="SSB88" s="0"/>
      <c r="SSC88" s="0"/>
      <c r="SSD88" s="0"/>
      <c r="SSE88" s="0"/>
      <c r="SSF88" s="0"/>
      <c r="SSG88" s="0"/>
      <c r="SSH88" s="0"/>
      <c r="SSI88" s="0"/>
      <c r="SSJ88" s="0"/>
      <c r="SSK88" s="0"/>
      <c r="SSL88" s="0"/>
      <c r="SSM88" s="0"/>
      <c r="SSN88" s="0"/>
      <c r="SSO88" s="0"/>
      <c r="SSP88" s="0"/>
      <c r="SSQ88" s="0"/>
      <c r="SSR88" s="0"/>
      <c r="SSS88" s="0"/>
      <c r="SST88" s="0"/>
      <c r="SSU88" s="0"/>
      <c r="SSV88" s="0"/>
      <c r="SSW88" s="0"/>
      <c r="SSX88" s="0"/>
      <c r="SSY88" s="0"/>
      <c r="SSZ88" s="0"/>
      <c r="STA88" s="0"/>
      <c r="STB88" s="0"/>
      <c r="STC88" s="0"/>
      <c r="STD88" s="0"/>
      <c r="STE88" s="0"/>
      <c r="STF88" s="0"/>
      <c r="STG88" s="0"/>
      <c r="STH88" s="0"/>
      <c r="STI88" s="0"/>
      <c r="STJ88" s="0"/>
      <c r="STK88" s="0"/>
      <c r="STL88" s="0"/>
      <c r="STM88" s="0"/>
      <c r="STN88" s="0"/>
      <c r="STO88" s="0"/>
      <c r="STP88" s="0"/>
      <c r="STQ88" s="0"/>
      <c r="STR88" s="0"/>
      <c r="STS88" s="0"/>
      <c r="STT88" s="0"/>
      <c r="STU88" s="0"/>
      <c r="STV88" s="0"/>
      <c r="STW88" s="0"/>
      <c r="STX88" s="0"/>
      <c r="STY88" s="0"/>
      <c r="STZ88" s="0"/>
      <c r="SUA88" s="0"/>
      <c r="SUB88" s="0"/>
      <c r="SUC88" s="0"/>
      <c r="SUD88" s="0"/>
      <c r="SUE88" s="0"/>
      <c r="SUF88" s="0"/>
      <c r="SUG88" s="0"/>
      <c r="SUH88" s="0"/>
      <c r="SUI88" s="0"/>
      <c r="SUJ88" s="0"/>
      <c r="SUK88" s="0"/>
      <c r="SUL88" s="0"/>
      <c r="SUM88" s="0"/>
      <c r="SUN88" s="0"/>
      <c r="SUO88" s="0"/>
      <c r="SUP88" s="0"/>
      <c r="SUQ88" s="0"/>
      <c r="SUR88" s="0"/>
      <c r="SUS88" s="0"/>
      <c r="SUT88" s="0"/>
      <c r="SUU88" s="0"/>
      <c r="SUV88" s="0"/>
      <c r="SUW88" s="0"/>
      <c r="SUX88" s="0"/>
      <c r="SUY88" s="0"/>
      <c r="SUZ88" s="0"/>
      <c r="SVA88" s="0"/>
      <c r="SVB88" s="0"/>
      <c r="SVC88" s="0"/>
      <c r="SVD88" s="0"/>
      <c r="SVE88" s="0"/>
      <c r="SVF88" s="0"/>
      <c r="SVG88" s="0"/>
      <c r="SVH88" s="0"/>
      <c r="SVI88" s="0"/>
      <c r="SVJ88" s="0"/>
      <c r="SVK88" s="0"/>
      <c r="SVL88" s="0"/>
      <c r="SVM88" s="0"/>
      <c r="SVN88" s="0"/>
      <c r="SVO88" s="0"/>
      <c r="SVP88" s="0"/>
      <c r="SVQ88" s="0"/>
      <c r="SVR88" s="0"/>
      <c r="SVS88" s="0"/>
      <c r="SVT88" s="0"/>
      <c r="SVU88" s="0"/>
      <c r="SVV88" s="0"/>
      <c r="SVW88" s="0"/>
      <c r="SVX88" s="0"/>
      <c r="SVY88" s="0"/>
      <c r="SVZ88" s="0"/>
      <c r="SWA88" s="0"/>
      <c r="SWB88" s="0"/>
      <c r="SWC88" s="0"/>
      <c r="SWD88" s="0"/>
      <c r="SWE88" s="0"/>
      <c r="SWF88" s="0"/>
      <c r="SWG88" s="0"/>
      <c r="SWH88" s="0"/>
      <c r="SWI88" s="0"/>
      <c r="SWJ88" s="0"/>
      <c r="SWK88" s="0"/>
      <c r="SWL88" s="0"/>
      <c r="SWM88" s="0"/>
      <c r="SWN88" s="0"/>
      <c r="SWO88" s="0"/>
      <c r="SWP88" s="0"/>
      <c r="SWQ88" s="0"/>
      <c r="SWR88" s="0"/>
      <c r="SWS88" s="0"/>
      <c r="SWT88" s="0"/>
      <c r="SWU88" s="0"/>
      <c r="SWV88" s="0"/>
      <c r="SWW88" s="0"/>
      <c r="SWX88" s="0"/>
      <c r="SWY88" s="0"/>
      <c r="SWZ88" s="0"/>
      <c r="SXA88" s="0"/>
      <c r="SXB88" s="0"/>
      <c r="SXC88" s="0"/>
      <c r="SXD88" s="0"/>
      <c r="SXE88" s="0"/>
      <c r="SXF88" s="0"/>
      <c r="SXG88" s="0"/>
      <c r="SXH88" s="0"/>
      <c r="SXI88" s="0"/>
      <c r="SXJ88" s="0"/>
      <c r="SXK88" s="0"/>
      <c r="SXL88" s="0"/>
      <c r="SXM88" s="0"/>
      <c r="SXN88" s="0"/>
      <c r="SXO88" s="0"/>
      <c r="SXP88" s="0"/>
      <c r="SXQ88" s="0"/>
      <c r="SXR88" s="0"/>
      <c r="SXS88" s="0"/>
      <c r="SXT88" s="0"/>
      <c r="SXU88" s="0"/>
      <c r="SXV88" s="0"/>
      <c r="SXW88" s="0"/>
      <c r="SXX88" s="0"/>
      <c r="SXY88" s="0"/>
      <c r="SXZ88" s="0"/>
      <c r="SYA88" s="0"/>
      <c r="SYB88" s="0"/>
      <c r="SYC88" s="0"/>
      <c r="SYD88" s="0"/>
      <c r="SYE88" s="0"/>
      <c r="SYF88" s="0"/>
      <c r="SYG88" s="0"/>
      <c r="SYH88" s="0"/>
      <c r="SYI88" s="0"/>
      <c r="SYJ88" s="0"/>
      <c r="SYK88" s="0"/>
      <c r="SYL88" s="0"/>
      <c r="SYM88" s="0"/>
      <c r="SYN88" s="0"/>
      <c r="SYO88" s="0"/>
      <c r="SYP88" s="0"/>
      <c r="SYQ88" s="0"/>
      <c r="SYR88" s="0"/>
      <c r="SYS88" s="0"/>
      <c r="SYT88" s="0"/>
      <c r="SYU88" s="0"/>
      <c r="SYV88" s="0"/>
      <c r="SYW88" s="0"/>
      <c r="SYX88" s="0"/>
      <c r="SYY88" s="0"/>
      <c r="SYZ88" s="0"/>
      <c r="SZA88" s="0"/>
      <c r="SZB88" s="0"/>
      <c r="SZC88" s="0"/>
      <c r="SZD88" s="0"/>
      <c r="SZE88" s="0"/>
      <c r="SZF88" s="0"/>
      <c r="SZG88" s="0"/>
      <c r="SZH88" s="0"/>
      <c r="SZI88" s="0"/>
      <c r="SZJ88" s="0"/>
      <c r="SZK88" s="0"/>
      <c r="SZL88" s="0"/>
      <c r="SZM88" s="0"/>
      <c r="SZN88" s="0"/>
      <c r="SZO88" s="0"/>
      <c r="SZP88" s="0"/>
      <c r="SZQ88" s="0"/>
      <c r="SZR88" s="0"/>
      <c r="SZS88" s="0"/>
      <c r="SZT88" s="0"/>
      <c r="SZU88" s="0"/>
      <c r="SZV88" s="0"/>
      <c r="SZW88" s="0"/>
      <c r="SZX88" s="0"/>
      <c r="SZY88" s="0"/>
      <c r="SZZ88" s="0"/>
      <c r="TAA88" s="0"/>
      <c r="TAB88" s="0"/>
      <c r="TAC88" s="0"/>
      <c r="TAD88" s="0"/>
      <c r="TAE88" s="0"/>
      <c r="TAF88" s="0"/>
      <c r="TAG88" s="0"/>
      <c r="TAH88" s="0"/>
      <c r="TAI88" s="0"/>
      <c r="TAJ88" s="0"/>
      <c r="TAK88" s="0"/>
      <c r="TAL88" s="0"/>
      <c r="TAM88" s="0"/>
      <c r="TAN88" s="0"/>
      <c r="TAO88" s="0"/>
      <c r="TAP88" s="0"/>
      <c r="TAQ88" s="0"/>
      <c r="TAR88" s="0"/>
      <c r="TAS88" s="0"/>
      <c r="TAT88" s="0"/>
      <c r="TAU88" s="0"/>
      <c r="TAV88" s="0"/>
      <c r="TAW88" s="0"/>
      <c r="TAX88" s="0"/>
      <c r="TAY88" s="0"/>
      <c r="TAZ88" s="0"/>
      <c r="TBA88" s="0"/>
      <c r="TBB88" s="0"/>
      <c r="TBC88" s="0"/>
      <c r="TBD88" s="0"/>
      <c r="TBE88" s="0"/>
      <c r="TBF88" s="0"/>
      <c r="TBG88" s="0"/>
      <c r="TBH88" s="0"/>
      <c r="TBI88" s="0"/>
      <c r="TBJ88" s="0"/>
      <c r="TBK88" s="0"/>
      <c r="TBL88" s="0"/>
      <c r="TBM88" s="0"/>
      <c r="TBN88" s="0"/>
      <c r="TBO88" s="0"/>
      <c r="TBP88" s="0"/>
      <c r="TBQ88" s="0"/>
      <c r="TBR88" s="0"/>
      <c r="TBS88" s="0"/>
      <c r="TBT88" s="0"/>
      <c r="TBU88" s="0"/>
      <c r="TBV88" s="0"/>
      <c r="TBW88" s="0"/>
      <c r="TBX88" s="0"/>
      <c r="TBY88" s="0"/>
      <c r="TBZ88" s="0"/>
      <c r="TCA88" s="0"/>
      <c r="TCB88" s="0"/>
      <c r="TCC88" s="0"/>
      <c r="TCD88" s="0"/>
      <c r="TCE88" s="0"/>
      <c r="TCF88" s="0"/>
      <c r="TCG88" s="0"/>
      <c r="TCH88" s="0"/>
      <c r="TCI88" s="0"/>
      <c r="TCJ88" s="0"/>
      <c r="TCK88" s="0"/>
      <c r="TCL88" s="0"/>
      <c r="TCM88" s="0"/>
      <c r="TCN88" s="0"/>
      <c r="TCO88" s="0"/>
      <c r="TCP88" s="0"/>
      <c r="TCQ88" s="0"/>
      <c r="TCR88" s="0"/>
      <c r="TCS88" s="0"/>
      <c r="TCT88" s="0"/>
      <c r="TCU88" s="0"/>
      <c r="TCV88" s="0"/>
      <c r="TCW88" s="0"/>
      <c r="TCX88" s="0"/>
      <c r="TCY88" s="0"/>
      <c r="TCZ88" s="0"/>
      <c r="TDA88" s="0"/>
      <c r="TDB88" s="0"/>
      <c r="TDC88" s="0"/>
      <c r="TDD88" s="0"/>
      <c r="TDE88" s="0"/>
      <c r="TDF88" s="0"/>
      <c r="TDG88" s="0"/>
      <c r="TDH88" s="0"/>
      <c r="TDI88" s="0"/>
      <c r="TDJ88" s="0"/>
      <c r="TDK88" s="0"/>
      <c r="TDL88" s="0"/>
      <c r="TDM88" s="0"/>
      <c r="TDN88" s="0"/>
      <c r="TDO88" s="0"/>
      <c r="TDP88" s="0"/>
      <c r="TDQ88" s="0"/>
      <c r="TDR88" s="0"/>
      <c r="TDS88" s="0"/>
      <c r="TDT88" s="0"/>
      <c r="TDU88" s="0"/>
      <c r="TDV88" s="0"/>
      <c r="TDW88" s="0"/>
      <c r="TDX88" s="0"/>
      <c r="TDY88" s="0"/>
      <c r="TDZ88" s="0"/>
      <c r="TEA88" s="0"/>
      <c r="TEB88" s="0"/>
      <c r="TEC88" s="0"/>
      <c r="TED88" s="0"/>
      <c r="TEE88" s="0"/>
      <c r="TEF88" s="0"/>
      <c r="TEG88" s="0"/>
      <c r="TEH88" s="0"/>
      <c r="TEI88" s="0"/>
      <c r="TEJ88" s="0"/>
      <c r="TEK88" s="0"/>
      <c r="TEL88" s="0"/>
      <c r="TEM88" s="0"/>
      <c r="TEN88" s="0"/>
      <c r="TEO88" s="0"/>
      <c r="TEP88" s="0"/>
      <c r="TEQ88" s="0"/>
      <c r="TER88" s="0"/>
      <c r="TES88" s="0"/>
      <c r="TET88" s="0"/>
      <c r="TEU88" s="0"/>
      <c r="TEV88" s="0"/>
      <c r="TEW88" s="0"/>
      <c r="TEX88" s="0"/>
      <c r="TEY88" s="0"/>
      <c r="TEZ88" s="0"/>
      <c r="TFA88" s="0"/>
      <c r="TFB88" s="0"/>
      <c r="TFC88" s="0"/>
      <c r="TFD88" s="0"/>
      <c r="TFE88" s="0"/>
      <c r="TFF88" s="0"/>
      <c r="TFG88" s="0"/>
      <c r="TFH88" s="0"/>
      <c r="TFI88" s="0"/>
      <c r="TFJ88" s="0"/>
      <c r="TFK88" s="0"/>
      <c r="TFL88" s="0"/>
      <c r="TFM88" s="0"/>
      <c r="TFN88" s="0"/>
      <c r="TFO88" s="0"/>
      <c r="TFP88" s="0"/>
      <c r="TFQ88" s="0"/>
      <c r="TFR88" s="0"/>
      <c r="TFS88" s="0"/>
      <c r="TFT88" s="0"/>
      <c r="TFU88" s="0"/>
      <c r="TFV88" s="0"/>
      <c r="TFW88" s="0"/>
      <c r="TFX88" s="0"/>
      <c r="TFY88" s="0"/>
      <c r="TFZ88" s="0"/>
      <c r="TGA88" s="0"/>
      <c r="TGB88" s="0"/>
      <c r="TGC88" s="0"/>
      <c r="TGD88" s="0"/>
      <c r="TGE88" s="0"/>
      <c r="TGF88" s="0"/>
      <c r="TGG88" s="0"/>
      <c r="TGH88" s="0"/>
      <c r="TGI88" s="0"/>
      <c r="TGJ88" s="0"/>
      <c r="TGK88" s="0"/>
      <c r="TGL88" s="0"/>
      <c r="TGM88" s="0"/>
      <c r="TGN88" s="0"/>
      <c r="TGO88" s="0"/>
      <c r="TGP88" s="0"/>
      <c r="TGQ88" s="0"/>
      <c r="TGR88" s="0"/>
      <c r="TGS88" s="0"/>
      <c r="TGT88" s="0"/>
      <c r="TGU88" s="0"/>
      <c r="TGV88" s="0"/>
      <c r="TGW88" s="0"/>
      <c r="TGX88" s="0"/>
      <c r="TGY88" s="0"/>
      <c r="TGZ88" s="0"/>
      <c r="THA88" s="0"/>
      <c r="THB88" s="0"/>
      <c r="THC88" s="0"/>
      <c r="THD88" s="0"/>
      <c r="THE88" s="0"/>
      <c r="THF88" s="0"/>
      <c r="THG88" s="0"/>
      <c r="THH88" s="0"/>
      <c r="THI88" s="0"/>
      <c r="THJ88" s="0"/>
      <c r="THK88" s="0"/>
      <c r="THL88" s="0"/>
      <c r="THM88" s="0"/>
      <c r="THN88" s="0"/>
      <c r="THO88" s="0"/>
      <c r="THP88" s="0"/>
      <c r="THQ88" s="0"/>
      <c r="THR88" s="0"/>
      <c r="THS88" s="0"/>
      <c r="THT88" s="0"/>
      <c r="THU88" s="0"/>
      <c r="THV88" s="0"/>
      <c r="THW88" s="0"/>
      <c r="THX88" s="0"/>
      <c r="THY88" s="0"/>
      <c r="THZ88" s="0"/>
      <c r="TIA88" s="0"/>
      <c r="TIB88" s="0"/>
      <c r="TIC88" s="0"/>
      <c r="TID88" s="0"/>
      <c r="TIE88" s="0"/>
      <c r="TIF88" s="0"/>
      <c r="TIG88" s="0"/>
      <c r="TIH88" s="0"/>
      <c r="TII88" s="0"/>
      <c r="TIJ88" s="0"/>
      <c r="TIK88" s="0"/>
      <c r="TIL88" s="0"/>
      <c r="TIM88" s="0"/>
      <c r="TIN88" s="0"/>
      <c r="TIO88" s="0"/>
      <c r="TIP88" s="0"/>
      <c r="TIQ88" s="0"/>
      <c r="TIR88" s="0"/>
      <c r="TIS88" s="0"/>
      <c r="TIT88" s="0"/>
      <c r="TIU88" s="0"/>
      <c r="TIV88" s="0"/>
      <c r="TIW88" s="0"/>
      <c r="TIX88" s="0"/>
      <c r="TIY88" s="0"/>
      <c r="TIZ88" s="0"/>
      <c r="TJA88" s="0"/>
      <c r="TJB88" s="0"/>
      <c r="TJC88" s="0"/>
      <c r="TJD88" s="0"/>
      <c r="TJE88" s="0"/>
      <c r="TJF88" s="0"/>
      <c r="TJG88" s="0"/>
      <c r="TJH88" s="0"/>
      <c r="TJI88" s="0"/>
      <c r="TJJ88" s="0"/>
      <c r="TJK88" s="0"/>
      <c r="TJL88" s="0"/>
      <c r="TJM88" s="0"/>
      <c r="TJN88" s="0"/>
      <c r="TJO88" s="0"/>
      <c r="TJP88" s="0"/>
      <c r="TJQ88" s="0"/>
      <c r="TJR88" s="0"/>
      <c r="TJS88" s="0"/>
      <c r="TJT88" s="0"/>
      <c r="TJU88" s="0"/>
      <c r="TJV88" s="0"/>
      <c r="TJW88" s="0"/>
      <c r="TJX88" s="0"/>
      <c r="TJY88" s="0"/>
      <c r="TJZ88" s="0"/>
      <c r="TKA88" s="0"/>
      <c r="TKB88" s="0"/>
      <c r="TKC88" s="0"/>
      <c r="TKD88" s="0"/>
      <c r="TKE88" s="0"/>
      <c r="TKF88" s="0"/>
      <c r="TKG88" s="0"/>
      <c r="TKH88" s="0"/>
      <c r="TKI88" s="0"/>
      <c r="TKJ88" s="0"/>
      <c r="TKK88" s="0"/>
      <c r="TKL88" s="0"/>
      <c r="TKM88" s="0"/>
      <c r="TKN88" s="0"/>
      <c r="TKO88" s="0"/>
      <c r="TKP88" s="0"/>
      <c r="TKQ88" s="0"/>
      <c r="TKR88" s="0"/>
      <c r="TKS88" s="0"/>
      <c r="TKT88" s="0"/>
      <c r="TKU88" s="0"/>
      <c r="TKV88" s="0"/>
      <c r="TKW88" s="0"/>
      <c r="TKX88" s="0"/>
      <c r="TKY88" s="0"/>
      <c r="TKZ88" s="0"/>
      <c r="TLA88" s="0"/>
      <c r="TLB88" s="0"/>
      <c r="TLC88" s="0"/>
      <c r="TLD88" s="0"/>
      <c r="TLE88" s="0"/>
      <c r="TLF88" s="0"/>
      <c r="TLG88" s="0"/>
      <c r="TLH88" s="0"/>
      <c r="TLI88" s="0"/>
      <c r="TLJ88" s="0"/>
      <c r="TLK88" s="0"/>
      <c r="TLL88" s="0"/>
      <c r="TLM88" s="0"/>
      <c r="TLN88" s="0"/>
      <c r="TLO88" s="0"/>
      <c r="TLP88" s="0"/>
      <c r="TLQ88" s="0"/>
      <c r="TLR88" s="0"/>
      <c r="TLS88" s="0"/>
      <c r="TLT88" s="0"/>
      <c r="TLU88" s="0"/>
      <c r="TLV88" s="0"/>
      <c r="TLW88" s="0"/>
      <c r="TLX88" s="0"/>
      <c r="TLY88" s="0"/>
      <c r="TLZ88" s="0"/>
      <c r="TMA88" s="0"/>
      <c r="TMB88" s="0"/>
      <c r="TMC88" s="0"/>
      <c r="TMD88" s="0"/>
      <c r="TME88" s="0"/>
      <c r="TMF88" s="0"/>
      <c r="TMG88" s="0"/>
      <c r="TMH88" s="0"/>
      <c r="TMI88" s="0"/>
      <c r="TMJ88" s="0"/>
      <c r="TMK88" s="0"/>
      <c r="TML88" s="0"/>
      <c r="TMM88" s="0"/>
      <c r="TMN88" s="0"/>
      <c r="TMO88" s="0"/>
      <c r="TMP88" s="0"/>
      <c r="TMQ88" s="0"/>
      <c r="TMR88" s="0"/>
      <c r="TMS88" s="0"/>
      <c r="TMT88" s="0"/>
      <c r="TMU88" s="0"/>
      <c r="TMV88" s="0"/>
      <c r="TMW88" s="0"/>
      <c r="TMX88" s="0"/>
      <c r="TMY88" s="0"/>
      <c r="TMZ88" s="0"/>
      <c r="TNA88" s="0"/>
      <c r="TNB88" s="0"/>
      <c r="TNC88" s="0"/>
      <c r="TND88" s="0"/>
      <c r="TNE88" s="0"/>
      <c r="TNF88" s="0"/>
      <c r="TNG88" s="0"/>
      <c r="TNH88" s="0"/>
      <c r="TNI88" s="0"/>
      <c r="TNJ88" s="0"/>
      <c r="TNK88" s="0"/>
      <c r="TNL88" s="0"/>
      <c r="TNM88" s="0"/>
      <c r="TNN88" s="0"/>
      <c r="TNO88" s="0"/>
      <c r="TNP88" s="0"/>
      <c r="TNQ88" s="0"/>
      <c r="TNR88" s="0"/>
      <c r="TNS88" s="0"/>
      <c r="TNT88" s="0"/>
      <c r="TNU88" s="0"/>
      <c r="TNV88" s="0"/>
      <c r="TNW88" s="0"/>
      <c r="TNX88" s="0"/>
      <c r="TNY88" s="0"/>
      <c r="TNZ88" s="0"/>
      <c r="TOA88" s="0"/>
      <c r="TOB88" s="0"/>
      <c r="TOC88" s="0"/>
      <c r="TOD88" s="0"/>
      <c r="TOE88" s="0"/>
      <c r="TOF88" s="0"/>
      <c r="TOG88" s="0"/>
      <c r="TOH88" s="0"/>
      <c r="TOI88" s="0"/>
      <c r="TOJ88" s="0"/>
      <c r="TOK88" s="0"/>
      <c r="TOL88" s="0"/>
      <c r="TOM88" s="0"/>
      <c r="TON88" s="0"/>
      <c r="TOO88" s="0"/>
      <c r="TOP88" s="0"/>
      <c r="TOQ88" s="0"/>
      <c r="TOR88" s="0"/>
      <c r="TOS88" s="0"/>
      <c r="TOT88" s="0"/>
      <c r="TOU88" s="0"/>
      <c r="TOV88" s="0"/>
      <c r="TOW88" s="0"/>
      <c r="TOX88" s="0"/>
      <c r="TOY88" s="0"/>
      <c r="TOZ88" s="0"/>
      <c r="TPA88" s="0"/>
      <c r="TPB88" s="0"/>
      <c r="TPC88" s="0"/>
      <c r="TPD88" s="0"/>
      <c r="TPE88" s="0"/>
      <c r="TPF88" s="0"/>
      <c r="TPG88" s="0"/>
      <c r="TPH88" s="0"/>
      <c r="TPI88" s="0"/>
      <c r="TPJ88" s="0"/>
      <c r="TPK88" s="0"/>
      <c r="TPL88" s="0"/>
      <c r="TPM88" s="0"/>
      <c r="TPN88" s="0"/>
      <c r="TPO88" s="0"/>
      <c r="TPP88" s="0"/>
      <c r="TPQ88" s="0"/>
      <c r="TPR88" s="0"/>
      <c r="TPS88" s="0"/>
      <c r="TPT88" s="0"/>
      <c r="TPU88" s="0"/>
      <c r="TPV88" s="0"/>
      <c r="TPW88" s="0"/>
      <c r="TPX88" s="0"/>
      <c r="TPY88" s="0"/>
      <c r="TPZ88" s="0"/>
      <c r="TQA88" s="0"/>
      <c r="TQB88" s="0"/>
      <c r="TQC88" s="0"/>
      <c r="TQD88" s="0"/>
      <c r="TQE88" s="0"/>
      <c r="TQF88" s="0"/>
      <c r="TQG88" s="0"/>
      <c r="TQH88" s="0"/>
      <c r="TQI88" s="0"/>
      <c r="TQJ88" s="0"/>
      <c r="TQK88" s="0"/>
      <c r="TQL88" s="0"/>
      <c r="TQM88" s="0"/>
      <c r="TQN88" s="0"/>
      <c r="TQO88" s="0"/>
      <c r="TQP88" s="0"/>
      <c r="TQQ88" s="0"/>
      <c r="TQR88" s="0"/>
      <c r="TQS88" s="0"/>
      <c r="TQT88" s="0"/>
      <c r="TQU88" s="0"/>
      <c r="TQV88" s="0"/>
      <c r="TQW88" s="0"/>
      <c r="TQX88" s="0"/>
      <c r="TQY88" s="0"/>
      <c r="TQZ88" s="0"/>
      <c r="TRA88" s="0"/>
      <c r="TRB88" s="0"/>
      <c r="TRC88" s="0"/>
      <c r="TRD88" s="0"/>
      <c r="TRE88" s="0"/>
      <c r="TRF88" s="0"/>
      <c r="TRG88" s="0"/>
      <c r="TRH88" s="0"/>
      <c r="TRI88" s="0"/>
      <c r="TRJ88" s="0"/>
      <c r="TRK88" s="0"/>
      <c r="TRL88" s="0"/>
      <c r="TRM88" s="0"/>
      <c r="TRN88" s="0"/>
      <c r="TRO88" s="0"/>
      <c r="TRP88" s="0"/>
      <c r="TRQ88" s="0"/>
      <c r="TRR88" s="0"/>
      <c r="TRS88" s="0"/>
      <c r="TRT88" s="0"/>
      <c r="TRU88" s="0"/>
      <c r="TRV88" s="0"/>
      <c r="TRW88" s="0"/>
      <c r="TRX88" s="0"/>
      <c r="TRY88" s="0"/>
      <c r="TRZ88" s="0"/>
      <c r="TSA88" s="0"/>
      <c r="TSB88" s="0"/>
      <c r="TSC88" s="0"/>
      <c r="TSD88" s="0"/>
      <c r="TSE88" s="0"/>
      <c r="TSF88" s="0"/>
      <c r="TSG88" s="0"/>
      <c r="TSH88" s="0"/>
      <c r="TSI88" s="0"/>
      <c r="TSJ88" s="0"/>
      <c r="TSK88" s="0"/>
      <c r="TSL88" s="0"/>
      <c r="TSM88" s="0"/>
      <c r="TSN88" s="0"/>
      <c r="TSO88" s="0"/>
      <c r="TSP88" s="0"/>
      <c r="TSQ88" s="0"/>
      <c r="TSR88" s="0"/>
      <c r="TSS88" s="0"/>
      <c r="TST88" s="0"/>
      <c r="TSU88" s="0"/>
      <c r="TSV88" s="0"/>
      <c r="TSW88" s="0"/>
      <c r="TSX88" s="0"/>
      <c r="TSY88" s="0"/>
      <c r="TSZ88" s="0"/>
      <c r="TTA88" s="0"/>
      <c r="TTB88" s="0"/>
      <c r="TTC88" s="0"/>
      <c r="TTD88" s="0"/>
      <c r="TTE88" s="0"/>
      <c r="TTF88" s="0"/>
      <c r="TTG88" s="0"/>
      <c r="TTH88" s="0"/>
      <c r="TTI88" s="0"/>
      <c r="TTJ88" s="0"/>
      <c r="TTK88" s="0"/>
      <c r="TTL88" s="0"/>
      <c r="TTM88" s="0"/>
      <c r="TTN88" s="0"/>
      <c r="TTO88" s="0"/>
      <c r="TTP88" s="0"/>
      <c r="TTQ88" s="0"/>
      <c r="TTR88" s="0"/>
      <c r="TTS88" s="0"/>
      <c r="TTT88" s="0"/>
      <c r="TTU88" s="0"/>
      <c r="TTV88" s="0"/>
      <c r="TTW88" s="0"/>
      <c r="TTX88" s="0"/>
      <c r="TTY88" s="0"/>
      <c r="TTZ88" s="0"/>
      <c r="TUA88" s="0"/>
      <c r="TUB88" s="0"/>
      <c r="TUC88" s="0"/>
      <c r="TUD88" s="0"/>
      <c r="TUE88" s="0"/>
      <c r="TUF88" s="0"/>
      <c r="TUG88" s="0"/>
      <c r="TUH88" s="0"/>
      <c r="TUI88" s="0"/>
      <c r="TUJ88" s="0"/>
      <c r="TUK88" s="0"/>
      <c r="TUL88" s="0"/>
      <c r="TUM88" s="0"/>
      <c r="TUN88" s="0"/>
      <c r="TUO88" s="0"/>
      <c r="TUP88" s="0"/>
      <c r="TUQ88" s="0"/>
      <c r="TUR88" s="0"/>
      <c r="TUS88" s="0"/>
      <c r="TUT88" s="0"/>
      <c r="TUU88" s="0"/>
      <c r="TUV88" s="0"/>
      <c r="TUW88" s="0"/>
      <c r="TUX88" s="0"/>
      <c r="TUY88" s="0"/>
      <c r="TUZ88" s="0"/>
      <c r="TVA88" s="0"/>
      <c r="TVB88" s="0"/>
      <c r="TVC88" s="0"/>
      <c r="TVD88" s="0"/>
      <c r="TVE88" s="0"/>
      <c r="TVF88" s="0"/>
      <c r="TVG88" s="0"/>
      <c r="TVH88" s="0"/>
      <c r="TVI88" s="0"/>
      <c r="TVJ88" s="0"/>
      <c r="TVK88" s="0"/>
      <c r="TVL88" s="0"/>
      <c r="TVM88" s="0"/>
      <c r="TVN88" s="0"/>
      <c r="TVO88" s="0"/>
      <c r="TVP88" s="0"/>
      <c r="TVQ88" s="0"/>
      <c r="TVR88" s="0"/>
      <c r="TVS88" s="0"/>
      <c r="TVT88" s="0"/>
      <c r="TVU88" s="0"/>
      <c r="TVV88" s="0"/>
      <c r="TVW88" s="0"/>
      <c r="TVX88" s="0"/>
      <c r="TVY88" s="0"/>
      <c r="TVZ88" s="0"/>
      <c r="TWA88" s="0"/>
      <c r="TWB88" s="0"/>
      <c r="TWC88" s="0"/>
      <c r="TWD88" s="0"/>
      <c r="TWE88" s="0"/>
      <c r="TWF88" s="0"/>
      <c r="TWG88" s="0"/>
      <c r="TWH88" s="0"/>
      <c r="TWI88" s="0"/>
      <c r="TWJ88" s="0"/>
      <c r="TWK88" s="0"/>
      <c r="TWL88" s="0"/>
      <c r="TWM88" s="0"/>
      <c r="TWN88" s="0"/>
      <c r="TWO88" s="0"/>
      <c r="TWP88" s="0"/>
      <c r="TWQ88" s="0"/>
      <c r="TWR88" s="0"/>
      <c r="TWS88" s="0"/>
      <c r="TWT88" s="0"/>
      <c r="TWU88" s="0"/>
      <c r="TWV88" s="0"/>
      <c r="TWW88" s="0"/>
      <c r="TWX88" s="0"/>
      <c r="TWY88" s="0"/>
      <c r="TWZ88" s="0"/>
      <c r="TXA88" s="0"/>
      <c r="TXB88" s="0"/>
      <c r="TXC88" s="0"/>
      <c r="TXD88" s="0"/>
      <c r="TXE88" s="0"/>
      <c r="TXF88" s="0"/>
      <c r="TXG88" s="0"/>
      <c r="TXH88" s="0"/>
      <c r="TXI88" s="0"/>
      <c r="TXJ88" s="0"/>
      <c r="TXK88" s="0"/>
      <c r="TXL88" s="0"/>
      <c r="TXM88" s="0"/>
      <c r="TXN88" s="0"/>
      <c r="TXO88" s="0"/>
      <c r="TXP88" s="0"/>
      <c r="TXQ88" s="0"/>
      <c r="TXR88" s="0"/>
      <c r="TXS88" s="0"/>
      <c r="TXT88" s="0"/>
      <c r="TXU88" s="0"/>
      <c r="TXV88" s="0"/>
      <c r="TXW88" s="0"/>
      <c r="TXX88" s="0"/>
      <c r="TXY88" s="0"/>
      <c r="TXZ88" s="0"/>
      <c r="TYA88" s="0"/>
      <c r="TYB88" s="0"/>
      <c r="TYC88" s="0"/>
      <c r="TYD88" s="0"/>
      <c r="TYE88" s="0"/>
      <c r="TYF88" s="0"/>
      <c r="TYG88" s="0"/>
      <c r="TYH88" s="0"/>
      <c r="TYI88" s="0"/>
      <c r="TYJ88" s="0"/>
      <c r="TYK88" s="0"/>
      <c r="TYL88" s="0"/>
      <c r="TYM88" s="0"/>
      <c r="TYN88" s="0"/>
      <c r="TYO88" s="0"/>
      <c r="TYP88" s="0"/>
      <c r="TYQ88" s="0"/>
      <c r="TYR88" s="0"/>
      <c r="TYS88" s="0"/>
      <c r="TYT88" s="0"/>
      <c r="TYU88" s="0"/>
      <c r="TYV88" s="0"/>
      <c r="TYW88" s="0"/>
      <c r="TYX88" s="0"/>
      <c r="TYY88" s="0"/>
      <c r="TYZ88" s="0"/>
      <c r="TZA88" s="0"/>
      <c r="TZB88" s="0"/>
      <c r="TZC88" s="0"/>
      <c r="TZD88" s="0"/>
      <c r="TZE88" s="0"/>
      <c r="TZF88" s="0"/>
      <c r="TZG88" s="0"/>
      <c r="TZH88" s="0"/>
      <c r="TZI88" s="0"/>
      <c r="TZJ88" s="0"/>
      <c r="TZK88" s="0"/>
      <c r="TZL88" s="0"/>
      <c r="TZM88" s="0"/>
      <c r="TZN88" s="0"/>
      <c r="TZO88" s="0"/>
      <c r="TZP88" s="0"/>
      <c r="TZQ88" s="0"/>
      <c r="TZR88" s="0"/>
      <c r="TZS88" s="0"/>
      <c r="TZT88" s="0"/>
      <c r="TZU88" s="0"/>
      <c r="TZV88" s="0"/>
      <c r="TZW88" s="0"/>
      <c r="TZX88" s="0"/>
      <c r="TZY88" s="0"/>
      <c r="TZZ88" s="0"/>
      <c r="UAA88" s="0"/>
      <c r="UAB88" s="0"/>
      <c r="UAC88" s="0"/>
      <c r="UAD88" s="0"/>
      <c r="UAE88" s="0"/>
      <c r="UAF88" s="0"/>
      <c r="UAG88" s="0"/>
      <c r="UAH88" s="0"/>
      <c r="UAI88" s="0"/>
      <c r="UAJ88" s="0"/>
      <c r="UAK88" s="0"/>
      <c r="UAL88" s="0"/>
      <c r="UAM88" s="0"/>
      <c r="UAN88" s="0"/>
      <c r="UAO88" s="0"/>
      <c r="UAP88" s="0"/>
      <c r="UAQ88" s="0"/>
      <c r="UAR88" s="0"/>
      <c r="UAS88" s="0"/>
      <c r="UAT88" s="0"/>
      <c r="UAU88" s="0"/>
      <c r="UAV88" s="0"/>
      <c r="UAW88" s="0"/>
      <c r="UAX88" s="0"/>
      <c r="UAY88" s="0"/>
      <c r="UAZ88" s="0"/>
      <c r="UBA88" s="0"/>
      <c r="UBB88" s="0"/>
      <c r="UBC88" s="0"/>
      <c r="UBD88" s="0"/>
      <c r="UBE88" s="0"/>
      <c r="UBF88" s="0"/>
      <c r="UBG88" s="0"/>
      <c r="UBH88" s="0"/>
      <c r="UBI88" s="0"/>
      <c r="UBJ88" s="0"/>
      <c r="UBK88" s="0"/>
      <c r="UBL88" s="0"/>
      <c r="UBM88" s="0"/>
      <c r="UBN88" s="0"/>
      <c r="UBO88" s="0"/>
      <c r="UBP88" s="0"/>
      <c r="UBQ88" s="0"/>
      <c r="UBR88" s="0"/>
      <c r="UBS88" s="0"/>
      <c r="UBT88" s="0"/>
      <c r="UBU88" s="0"/>
      <c r="UBV88" s="0"/>
      <c r="UBW88" s="0"/>
      <c r="UBX88" s="0"/>
      <c r="UBY88" s="0"/>
      <c r="UBZ88" s="0"/>
      <c r="UCA88" s="0"/>
      <c r="UCB88" s="0"/>
      <c r="UCC88" s="0"/>
      <c r="UCD88" s="0"/>
      <c r="UCE88" s="0"/>
      <c r="UCF88" s="0"/>
      <c r="UCG88" s="0"/>
      <c r="UCH88" s="0"/>
      <c r="UCI88" s="0"/>
      <c r="UCJ88" s="0"/>
      <c r="UCK88" s="0"/>
      <c r="UCL88" s="0"/>
      <c r="UCM88" s="0"/>
      <c r="UCN88" s="0"/>
      <c r="UCO88" s="0"/>
      <c r="UCP88" s="0"/>
      <c r="UCQ88" s="0"/>
      <c r="UCR88" s="0"/>
      <c r="UCS88" s="0"/>
      <c r="UCT88" s="0"/>
      <c r="UCU88" s="0"/>
      <c r="UCV88" s="0"/>
      <c r="UCW88" s="0"/>
      <c r="UCX88" s="0"/>
      <c r="UCY88" s="0"/>
      <c r="UCZ88" s="0"/>
      <c r="UDA88" s="0"/>
      <c r="UDB88" s="0"/>
      <c r="UDC88" s="0"/>
      <c r="UDD88" s="0"/>
      <c r="UDE88" s="0"/>
      <c r="UDF88" s="0"/>
      <c r="UDG88" s="0"/>
      <c r="UDH88" s="0"/>
      <c r="UDI88" s="0"/>
      <c r="UDJ88" s="0"/>
      <c r="UDK88" s="0"/>
      <c r="UDL88" s="0"/>
      <c r="UDM88" s="0"/>
      <c r="UDN88" s="0"/>
      <c r="UDO88" s="0"/>
      <c r="UDP88" s="0"/>
      <c r="UDQ88" s="0"/>
      <c r="UDR88" s="0"/>
      <c r="UDS88" s="0"/>
      <c r="UDT88" s="0"/>
      <c r="UDU88" s="0"/>
      <c r="UDV88" s="0"/>
      <c r="UDW88" s="0"/>
      <c r="UDX88" s="0"/>
      <c r="UDY88" s="0"/>
      <c r="UDZ88" s="0"/>
      <c r="UEA88" s="0"/>
      <c r="UEB88" s="0"/>
      <c r="UEC88" s="0"/>
      <c r="UED88" s="0"/>
      <c r="UEE88" s="0"/>
      <c r="UEF88" s="0"/>
      <c r="UEG88" s="0"/>
      <c r="UEH88" s="0"/>
      <c r="UEI88" s="0"/>
      <c r="UEJ88" s="0"/>
      <c r="UEK88" s="0"/>
      <c r="UEL88" s="0"/>
      <c r="UEM88" s="0"/>
      <c r="UEN88" s="0"/>
      <c r="UEO88" s="0"/>
      <c r="UEP88" s="0"/>
      <c r="UEQ88" s="0"/>
      <c r="UER88" s="0"/>
      <c r="UES88" s="0"/>
      <c r="UET88" s="0"/>
      <c r="UEU88" s="0"/>
      <c r="UEV88" s="0"/>
      <c r="UEW88" s="0"/>
      <c r="UEX88" s="0"/>
      <c r="UEY88" s="0"/>
      <c r="UEZ88" s="0"/>
      <c r="UFA88" s="0"/>
      <c r="UFB88" s="0"/>
      <c r="UFC88" s="0"/>
      <c r="UFD88" s="0"/>
      <c r="UFE88" s="0"/>
      <c r="UFF88" s="0"/>
      <c r="UFG88" s="0"/>
      <c r="UFH88" s="0"/>
      <c r="UFI88" s="0"/>
      <c r="UFJ88" s="0"/>
      <c r="UFK88" s="0"/>
      <c r="UFL88" s="0"/>
      <c r="UFM88" s="0"/>
      <c r="UFN88" s="0"/>
      <c r="UFO88" s="0"/>
      <c r="UFP88" s="0"/>
      <c r="UFQ88" s="0"/>
      <c r="UFR88" s="0"/>
      <c r="UFS88" s="0"/>
      <c r="UFT88" s="0"/>
      <c r="UFU88" s="0"/>
      <c r="UFV88" s="0"/>
      <c r="UFW88" s="0"/>
      <c r="UFX88" s="0"/>
      <c r="UFY88" s="0"/>
      <c r="UFZ88" s="0"/>
      <c r="UGA88" s="0"/>
      <c r="UGB88" s="0"/>
      <c r="UGC88" s="0"/>
      <c r="UGD88" s="0"/>
      <c r="UGE88" s="0"/>
      <c r="UGF88" s="0"/>
      <c r="UGG88" s="0"/>
      <c r="UGH88" s="0"/>
      <c r="UGI88" s="0"/>
      <c r="UGJ88" s="0"/>
      <c r="UGK88" s="0"/>
      <c r="UGL88" s="0"/>
      <c r="UGM88" s="0"/>
      <c r="UGN88" s="0"/>
      <c r="UGO88" s="0"/>
      <c r="UGP88" s="0"/>
      <c r="UGQ88" s="0"/>
      <c r="UGR88" s="0"/>
      <c r="UGS88" s="0"/>
      <c r="UGT88" s="0"/>
      <c r="UGU88" s="0"/>
      <c r="UGV88" s="0"/>
      <c r="UGW88" s="0"/>
      <c r="UGX88" s="0"/>
      <c r="UGY88" s="0"/>
      <c r="UGZ88" s="0"/>
      <c r="UHA88" s="0"/>
      <c r="UHB88" s="0"/>
      <c r="UHC88" s="0"/>
      <c r="UHD88" s="0"/>
      <c r="UHE88" s="0"/>
      <c r="UHF88" s="0"/>
      <c r="UHG88" s="0"/>
      <c r="UHH88" s="0"/>
      <c r="UHI88" s="0"/>
      <c r="UHJ88" s="0"/>
      <c r="UHK88" s="0"/>
      <c r="UHL88" s="0"/>
      <c r="UHM88" s="0"/>
      <c r="UHN88" s="0"/>
      <c r="UHO88" s="0"/>
      <c r="UHP88" s="0"/>
      <c r="UHQ88" s="0"/>
      <c r="UHR88" s="0"/>
      <c r="UHS88" s="0"/>
      <c r="UHT88" s="0"/>
      <c r="UHU88" s="0"/>
      <c r="UHV88" s="0"/>
      <c r="UHW88" s="0"/>
      <c r="UHX88" s="0"/>
      <c r="UHY88" s="0"/>
      <c r="UHZ88" s="0"/>
      <c r="UIA88" s="0"/>
      <c r="UIB88" s="0"/>
      <c r="UIC88" s="0"/>
      <c r="UID88" s="0"/>
      <c r="UIE88" s="0"/>
      <c r="UIF88" s="0"/>
      <c r="UIG88" s="0"/>
      <c r="UIH88" s="0"/>
      <c r="UII88" s="0"/>
      <c r="UIJ88" s="0"/>
      <c r="UIK88" s="0"/>
      <c r="UIL88" s="0"/>
      <c r="UIM88" s="0"/>
      <c r="UIN88" s="0"/>
      <c r="UIO88" s="0"/>
      <c r="UIP88" s="0"/>
      <c r="UIQ88" s="0"/>
      <c r="UIR88" s="0"/>
      <c r="UIS88" s="0"/>
      <c r="UIT88" s="0"/>
      <c r="UIU88" s="0"/>
      <c r="UIV88" s="0"/>
      <c r="UIW88" s="0"/>
      <c r="UIX88" s="0"/>
      <c r="UIY88" s="0"/>
      <c r="UIZ88" s="0"/>
      <c r="UJA88" s="0"/>
      <c r="UJB88" s="0"/>
      <c r="UJC88" s="0"/>
      <c r="UJD88" s="0"/>
      <c r="UJE88" s="0"/>
      <c r="UJF88" s="0"/>
      <c r="UJG88" s="0"/>
      <c r="UJH88" s="0"/>
      <c r="UJI88" s="0"/>
      <c r="UJJ88" s="0"/>
      <c r="UJK88" s="0"/>
      <c r="UJL88" s="0"/>
      <c r="UJM88" s="0"/>
      <c r="UJN88" s="0"/>
      <c r="UJO88" s="0"/>
      <c r="UJP88" s="0"/>
      <c r="UJQ88" s="0"/>
      <c r="UJR88" s="0"/>
      <c r="UJS88" s="0"/>
      <c r="UJT88" s="0"/>
      <c r="UJU88" s="0"/>
      <c r="UJV88" s="0"/>
      <c r="UJW88" s="0"/>
      <c r="UJX88" s="0"/>
      <c r="UJY88" s="0"/>
      <c r="UJZ88" s="0"/>
      <c r="UKA88" s="0"/>
      <c r="UKB88" s="0"/>
      <c r="UKC88" s="0"/>
      <c r="UKD88" s="0"/>
      <c r="UKE88" s="0"/>
      <c r="UKF88" s="0"/>
      <c r="UKG88" s="0"/>
      <c r="UKH88" s="0"/>
      <c r="UKI88" s="0"/>
      <c r="UKJ88" s="0"/>
      <c r="UKK88" s="0"/>
      <c r="UKL88" s="0"/>
      <c r="UKM88" s="0"/>
      <c r="UKN88" s="0"/>
      <c r="UKO88" s="0"/>
      <c r="UKP88" s="0"/>
      <c r="UKQ88" s="0"/>
      <c r="UKR88" s="0"/>
      <c r="UKS88" s="0"/>
      <c r="UKT88" s="0"/>
      <c r="UKU88" s="0"/>
      <c r="UKV88" s="0"/>
      <c r="UKW88" s="0"/>
      <c r="UKX88" s="0"/>
      <c r="UKY88" s="0"/>
      <c r="UKZ88" s="0"/>
      <c r="ULA88" s="0"/>
      <c r="ULB88" s="0"/>
      <c r="ULC88" s="0"/>
      <c r="ULD88" s="0"/>
      <c r="ULE88" s="0"/>
      <c r="ULF88" s="0"/>
      <c r="ULG88" s="0"/>
      <c r="ULH88" s="0"/>
      <c r="ULI88" s="0"/>
      <c r="ULJ88" s="0"/>
      <c r="ULK88" s="0"/>
      <c r="ULL88" s="0"/>
      <c r="ULM88" s="0"/>
      <c r="ULN88" s="0"/>
      <c r="ULO88" s="0"/>
      <c r="ULP88" s="0"/>
      <c r="ULQ88" s="0"/>
      <c r="ULR88" s="0"/>
      <c r="ULS88" s="0"/>
      <c r="ULT88" s="0"/>
      <c r="ULU88" s="0"/>
      <c r="ULV88" s="0"/>
      <c r="ULW88" s="0"/>
      <c r="ULX88" s="0"/>
      <c r="ULY88" s="0"/>
      <c r="ULZ88" s="0"/>
      <c r="UMA88" s="0"/>
      <c r="UMB88" s="0"/>
      <c r="UMC88" s="0"/>
      <c r="UMD88" s="0"/>
      <c r="UME88" s="0"/>
      <c r="UMF88" s="0"/>
      <c r="UMG88" s="0"/>
      <c r="UMH88" s="0"/>
      <c r="UMI88" s="0"/>
      <c r="UMJ88" s="0"/>
      <c r="UMK88" s="0"/>
      <c r="UML88" s="0"/>
      <c r="UMM88" s="0"/>
      <c r="UMN88" s="0"/>
      <c r="UMO88" s="0"/>
      <c r="UMP88" s="0"/>
      <c r="UMQ88" s="0"/>
      <c r="UMR88" s="0"/>
      <c r="UMS88" s="0"/>
      <c r="UMT88" s="0"/>
      <c r="UMU88" s="0"/>
      <c r="UMV88" s="0"/>
      <c r="UMW88" s="0"/>
      <c r="UMX88" s="0"/>
      <c r="UMY88" s="0"/>
      <c r="UMZ88" s="0"/>
      <c r="UNA88" s="0"/>
      <c r="UNB88" s="0"/>
      <c r="UNC88" s="0"/>
      <c r="UND88" s="0"/>
      <c r="UNE88" s="0"/>
      <c r="UNF88" s="0"/>
      <c r="UNG88" s="0"/>
      <c r="UNH88" s="0"/>
      <c r="UNI88" s="0"/>
      <c r="UNJ88" s="0"/>
      <c r="UNK88" s="0"/>
      <c r="UNL88" s="0"/>
      <c r="UNM88" s="0"/>
      <c r="UNN88" s="0"/>
      <c r="UNO88" s="0"/>
      <c r="UNP88" s="0"/>
      <c r="UNQ88" s="0"/>
      <c r="UNR88" s="0"/>
      <c r="UNS88" s="0"/>
      <c r="UNT88" s="0"/>
      <c r="UNU88" s="0"/>
      <c r="UNV88" s="0"/>
      <c r="UNW88" s="0"/>
      <c r="UNX88" s="0"/>
      <c r="UNY88" s="0"/>
      <c r="UNZ88" s="0"/>
      <c r="UOA88" s="0"/>
      <c r="UOB88" s="0"/>
      <c r="UOC88" s="0"/>
      <c r="UOD88" s="0"/>
      <c r="UOE88" s="0"/>
      <c r="UOF88" s="0"/>
      <c r="UOG88" s="0"/>
      <c r="UOH88" s="0"/>
      <c r="UOI88" s="0"/>
      <c r="UOJ88" s="0"/>
      <c r="UOK88" s="0"/>
      <c r="UOL88" s="0"/>
      <c r="UOM88" s="0"/>
      <c r="UON88" s="0"/>
      <c r="UOO88" s="0"/>
      <c r="UOP88" s="0"/>
      <c r="UOQ88" s="0"/>
      <c r="UOR88" s="0"/>
      <c r="UOS88" s="0"/>
      <c r="UOT88" s="0"/>
      <c r="UOU88" s="0"/>
      <c r="UOV88" s="0"/>
      <c r="UOW88" s="0"/>
      <c r="UOX88" s="0"/>
      <c r="UOY88" s="0"/>
      <c r="UOZ88" s="0"/>
      <c r="UPA88" s="0"/>
      <c r="UPB88" s="0"/>
      <c r="UPC88" s="0"/>
      <c r="UPD88" s="0"/>
      <c r="UPE88" s="0"/>
      <c r="UPF88" s="0"/>
      <c r="UPG88" s="0"/>
      <c r="UPH88" s="0"/>
      <c r="UPI88" s="0"/>
      <c r="UPJ88" s="0"/>
      <c r="UPK88" s="0"/>
      <c r="UPL88" s="0"/>
      <c r="UPM88" s="0"/>
      <c r="UPN88" s="0"/>
      <c r="UPO88" s="0"/>
      <c r="UPP88" s="0"/>
      <c r="UPQ88" s="0"/>
      <c r="UPR88" s="0"/>
      <c r="UPS88" s="0"/>
      <c r="UPT88" s="0"/>
      <c r="UPU88" s="0"/>
      <c r="UPV88" s="0"/>
      <c r="UPW88" s="0"/>
      <c r="UPX88" s="0"/>
      <c r="UPY88" s="0"/>
      <c r="UPZ88" s="0"/>
      <c r="UQA88" s="0"/>
      <c r="UQB88" s="0"/>
      <c r="UQC88" s="0"/>
      <c r="UQD88" s="0"/>
      <c r="UQE88" s="0"/>
      <c r="UQF88" s="0"/>
      <c r="UQG88" s="0"/>
      <c r="UQH88" s="0"/>
      <c r="UQI88" s="0"/>
      <c r="UQJ88" s="0"/>
      <c r="UQK88" s="0"/>
      <c r="UQL88" s="0"/>
      <c r="UQM88" s="0"/>
      <c r="UQN88" s="0"/>
      <c r="UQO88" s="0"/>
      <c r="UQP88" s="0"/>
      <c r="UQQ88" s="0"/>
      <c r="UQR88" s="0"/>
      <c r="UQS88" s="0"/>
      <c r="UQT88" s="0"/>
      <c r="UQU88" s="0"/>
      <c r="UQV88" s="0"/>
      <c r="UQW88" s="0"/>
      <c r="UQX88" s="0"/>
      <c r="UQY88" s="0"/>
      <c r="UQZ88" s="0"/>
      <c r="URA88" s="0"/>
      <c r="URB88" s="0"/>
      <c r="URC88" s="0"/>
      <c r="URD88" s="0"/>
      <c r="URE88" s="0"/>
      <c r="URF88" s="0"/>
      <c r="URG88" s="0"/>
      <c r="URH88" s="0"/>
      <c r="URI88" s="0"/>
      <c r="URJ88" s="0"/>
      <c r="URK88" s="0"/>
      <c r="URL88" s="0"/>
      <c r="URM88" s="0"/>
      <c r="URN88" s="0"/>
      <c r="URO88" s="0"/>
      <c r="URP88" s="0"/>
      <c r="URQ88" s="0"/>
      <c r="URR88" s="0"/>
      <c r="URS88" s="0"/>
      <c r="URT88" s="0"/>
      <c r="URU88" s="0"/>
      <c r="URV88" s="0"/>
      <c r="URW88" s="0"/>
      <c r="URX88" s="0"/>
      <c r="URY88" s="0"/>
      <c r="URZ88" s="0"/>
      <c r="USA88" s="0"/>
      <c r="USB88" s="0"/>
      <c r="USC88" s="0"/>
      <c r="USD88" s="0"/>
      <c r="USE88" s="0"/>
      <c r="USF88" s="0"/>
      <c r="USG88" s="0"/>
      <c r="USH88" s="0"/>
      <c r="USI88" s="0"/>
      <c r="USJ88" s="0"/>
      <c r="USK88" s="0"/>
      <c r="USL88" s="0"/>
      <c r="USM88" s="0"/>
      <c r="USN88" s="0"/>
      <c r="USO88" s="0"/>
      <c r="USP88" s="0"/>
      <c r="USQ88" s="0"/>
      <c r="USR88" s="0"/>
      <c r="USS88" s="0"/>
      <c r="UST88" s="0"/>
      <c r="USU88" s="0"/>
      <c r="USV88" s="0"/>
      <c r="USW88" s="0"/>
      <c r="USX88" s="0"/>
      <c r="USY88" s="0"/>
      <c r="USZ88" s="0"/>
      <c r="UTA88" s="0"/>
      <c r="UTB88" s="0"/>
      <c r="UTC88" s="0"/>
      <c r="UTD88" s="0"/>
      <c r="UTE88" s="0"/>
      <c r="UTF88" s="0"/>
      <c r="UTG88" s="0"/>
      <c r="UTH88" s="0"/>
      <c r="UTI88" s="0"/>
      <c r="UTJ88" s="0"/>
      <c r="UTK88" s="0"/>
      <c r="UTL88" s="0"/>
      <c r="UTM88" s="0"/>
      <c r="UTN88" s="0"/>
      <c r="UTO88" s="0"/>
      <c r="UTP88" s="0"/>
      <c r="UTQ88" s="0"/>
      <c r="UTR88" s="0"/>
      <c r="UTS88" s="0"/>
      <c r="UTT88" s="0"/>
      <c r="UTU88" s="0"/>
      <c r="UTV88" s="0"/>
      <c r="UTW88" s="0"/>
      <c r="UTX88" s="0"/>
      <c r="UTY88" s="0"/>
      <c r="UTZ88" s="0"/>
      <c r="UUA88" s="0"/>
      <c r="UUB88" s="0"/>
      <c r="UUC88" s="0"/>
      <c r="UUD88" s="0"/>
      <c r="UUE88" s="0"/>
      <c r="UUF88" s="0"/>
      <c r="UUG88" s="0"/>
      <c r="UUH88" s="0"/>
      <c r="UUI88" s="0"/>
      <c r="UUJ88" s="0"/>
      <c r="UUK88" s="0"/>
      <c r="UUL88" s="0"/>
      <c r="UUM88" s="0"/>
      <c r="UUN88" s="0"/>
      <c r="UUO88" s="0"/>
      <c r="UUP88" s="0"/>
      <c r="UUQ88" s="0"/>
      <c r="UUR88" s="0"/>
      <c r="UUS88" s="0"/>
      <c r="UUT88" s="0"/>
      <c r="UUU88" s="0"/>
      <c r="UUV88" s="0"/>
      <c r="UUW88" s="0"/>
      <c r="UUX88" s="0"/>
      <c r="UUY88" s="0"/>
      <c r="UUZ88" s="0"/>
      <c r="UVA88" s="0"/>
      <c r="UVB88" s="0"/>
      <c r="UVC88" s="0"/>
      <c r="UVD88" s="0"/>
      <c r="UVE88" s="0"/>
      <c r="UVF88" s="0"/>
      <c r="UVG88" s="0"/>
      <c r="UVH88" s="0"/>
      <c r="UVI88" s="0"/>
      <c r="UVJ88" s="0"/>
      <c r="UVK88" s="0"/>
      <c r="UVL88" s="0"/>
      <c r="UVM88" s="0"/>
      <c r="UVN88" s="0"/>
      <c r="UVO88" s="0"/>
      <c r="UVP88" s="0"/>
      <c r="UVQ88" s="0"/>
      <c r="UVR88" s="0"/>
      <c r="UVS88" s="0"/>
      <c r="UVT88" s="0"/>
      <c r="UVU88" s="0"/>
      <c r="UVV88" s="0"/>
      <c r="UVW88" s="0"/>
      <c r="UVX88" s="0"/>
      <c r="UVY88" s="0"/>
      <c r="UVZ88" s="0"/>
      <c r="UWA88" s="0"/>
      <c r="UWB88" s="0"/>
      <c r="UWC88" s="0"/>
      <c r="UWD88" s="0"/>
      <c r="UWE88" s="0"/>
      <c r="UWF88" s="0"/>
      <c r="UWG88" s="0"/>
      <c r="UWH88" s="0"/>
      <c r="UWI88" s="0"/>
      <c r="UWJ88" s="0"/>
      <c r="UWK88" s="0"/>
      <c r="UWL88" s="0"/>
      <c r="UWM88" s="0"/>
      <c r="UWN88" s="0"/>
      <c r="UWO88" s="0"/>
      <c r="UWP88" s="0"/>
      <c r="UWQ88" s="0"/>
      <c r="UWR88" s="0"/>
      <c r="UWS88" s="0"/>
      <c r="UWT88" s="0"/>
      <c r="UWU88" s="0"/>
      <c r="UWV88" s="0"/>
      <c r="UWW88" s="0"/>
      <c r="UWX88" s="0"/>
      <c r="UWY88" s="0"/>
      <c r="UWZ88" s="0"/>
      <c r="UXA88" s="0"/>
      <c r="UXB88" s="0"/>
      <c r="UXC88" s="0"/>
      <c r="UXD88" s="0"/>
      <c r="UXE88" s="0"/>
      <c r="UXF88" s="0"/>
      <c r="UXG88" s="0"/>
      <c r="UXH88" s="0"/>
      <c r="UXI88" s="0"/>
      <c r="UXJ88" s="0"/>
      <c r="UXK88" s="0"/>
      <c r="UXL88" s="0"/>
      <c r="UXM88" s="0"/>
      <c r="UXN88" s="0"/>
      <c r="UXO88" s="0"/>
      <c r="UXP88" s="0"/>
      <c r="UXQ88" s="0"/>
      <c r="UXR88" s="0"/>
      <c r="UXS88" s="0"/>
      <c r="UXT88" s="0"/>
      <c r="UXU88" s="0"/>
      <c r="UXV88" s="0"/>
      <c r="UXW88" s="0"/>
      <c r="UXX88" s="0"/>
      <c r="UXY88" s="0"/>
      <c r="UXZ88" s="0"/>
      <c r="UYA88" s="0"/>
      <c r="UYB88" s="0"/>
      <c r="UYC88" s="0"/>
      <c r="UYD88" s="0"/>
      <c r="UYE88" s="0"/>
      <c r="UYF88" s="0"/>
      <c r="UYG88" s="0"/>
      <c r="UYH88" s="0"/>
      <c r="UYI88" s="0"/>
      <c r="UYJ88" s="0"/>
      <c r="UYK88" s="0"/>
      <c r="UYL88" s="0"/>
      <c r="UYM88" s="0"/>
      <c r="UYN88" s="0"/>
      <c r="UYO88" s="0"/>
      <c r="UYP88" s="0"/>
      <c r="UYQ88" s="0"/>
      <c r="UYR88" s="0"/>
      <c r="UYS88" s="0"/>
      <c r="UYT88" s="0"/>
      <c r="UYU88" s="0"/>
      <c r="UYV88" s="0"/>
      <c r="UYW88" s="0"/>
      <c r="UYX88" s="0"/>
      <c r="UYY88" s="0"/>
      <c r="UYZ88" s="0"/>
      <c r="UZA88" s="0"/>
      <c r="UZB88" s="0"/>
      <c r="UZC88" s="0"/>
      <c r="UZD88" s="0"/>
      <c r="UZE88" s="0"/>
      <c r="UZF88" s="0"/>
      <c r="UZG88" s="0"/>
      <c r="UZH88" s="0"/>
      <c r="UZI88" s="0"/>
      <c r="UZJ88" s="0"/>
      <c r="UZK88" s="0"/>
      <c r="UZL88" s="0"/>
      <c r="UZM88" s="0"/>
      <c r="UZN88" s="0"/>
      <c r="UZO88" s="0"/>
      <c r="UZP88" s="0"/>
      <c r="UZQ88" s="0"/>
      <c r="UZR88" s="0"/>
      <c r="UZS88" s="0"/>
      <c r="UZT88" s="0"/>
      <c r="UZU88" s="0"/>
      <c r="UZV88" s="0"/>
      <c r="UZW88" s="0"/>
      <c r="UZX88" s="0"/>
      <c r="UZY88" s="0"/>
      <c r="UZZ88" s="0"/>
      <c r="VAA88" s="0"/>
      <c r="VAB88" s="0"/>
      <c r="VAC88" s="0"/>
      <c r="VAD88" s="0"/>
      <c r="VAE88" s="0"/>
      <c r="VAF88" s="0"/>
      <c r="VAG88" s="0"/>
      <c r="VAH88" s="0"/>
      <c r="VAI88" s="0"/>
      <c r="VAJ88" s="0"/>
      <c r="VAK88" s="0"/>
      <c r="VAL88" s="0"/>
      <c r="VAM88" s="0"/>
      <c r="VAN88" s="0"/>
      <c r="VAO88" s="0"/>
      <c r="VAP88" s="0"/>
      <c r="VAQ88" s="0"/>
      <c r="VAR88" s="0"/>
      <c r="VAS88" s="0"/>
      <c r="VAT88" s="0"/>
      <c r="VAU88" s="0"/>
      <c r="VAV88" s="0"/>
      <c r="VAW88" s="0"/>
      <c r="VAX88" s="0"/>
      <c r="VAY88" s="0"/>
      <c r="VAZ88" s="0"/>
      <c r="VBA88" s="0"/>
      <c r="VBB88" s="0"/>
      <c r="VBC88" s="0"/>
      <c r="VBD88" s="0"/>
      <c r="VBE88" s="0"/>
      <c r="VBF88" s="0"/>
      <c r="VBG88" s="0"/>
      <c r="VBH88" s="0"/>
      <c r="VBI88" s="0"/>
      <c r="VBJ88" s="0"/>
      <c r="VBK88" s="0"/>
      <c r="VBL88" s="0"/>
      <c r="VBM88" s="0"/>
      <c r="VBN88" s="0"/>
      <c r="VBO88" s="0"/>
      <c r="VBP88" s="0"/>
      <c r="VBQ88" s="0"/>
      <c r="VBR88" s="0"/>
      <c r="VBS88" s="0"/>
      <c r="VBT88" s="0"/>
      <c r="VBU88" s="0"/>
      <c r="VBV88" s="0"/>
      <c r="VBW88" s="0"/>
      <c r="VBX88" s="0"/>
      <c r="VBY88" s="0"/>
      <c r="VBZ88" s="0"/>
      <c r="VCA88" s="0"/>
      <c r="VCB88" s="0"/>
      <c r="VCC88" s="0"/>
      <c r="VCD88" s="0"/>
      <c r="VCE88" s="0"/>
      <c r="VCF88" s="0"/>
      <c r="VCG88" s="0"/>
      <c r="VCH88" s="0"/>
      <c r="VCI88" s="0"/>
      <c r="VCJ88" s="0"/>
      <c r="VCK88" s="0"/>
      <c r="VCL88" s="0"/>
      <c r="VCM88" s="0"/>
      <c r="VCN88" s="0"/>
      <c r="VCO88" s="0"/>
      <c r="VCP88" s="0"/>
      <c r="VCQ88" s="0"/>
      <c r="VCR88" s="0"/>
      <c r="VCS88" s="0"/>
      <c r="VCT88" s="0"/>
      <c r="VCU88" s="0"/>
      <c r="VCV88" s="0"/>
      <c r="VCW88" s="0"/>
      <c r="VCX88" s="0"/>
      <c r="VCY88" s="0"/>
      <c r="VCZ88" s="0"/>
      <c r="VDA88" s="0"/>
      <c r="VDB88" s="0"/>
      <c r="VDC88" s="0"/>
      <c r="VDD88" s="0"/>
      <c r="VDE88" s="0"/>
      <c r="VDF88" s="0"/>
      <c r="VDG88" s="0"/>
      <c r="VDH88" s="0"/>
      <c r="VDI88" s="0"/>
      <c r="VDJ88" s="0"/>
      <c r="VDK88" s="0"/>
      <c r="VDL88" s="0"/>
      <c r="VDM88" s="0"/>
      <c r="VDN88" s="0"/>
      <c r="VDO88" s="0"/>
      <c r="VDP88" s="0"/>
      <c r="VDQ88" s="0"/>
      <c r="VDR88" s="0"/>
      <c r="VDS88" s="0"/>
      <c r="VDT88" s="0"/>
      <c r="VDU88" s="0"/>
      <c r="VDV88" s="0"/>
      <c r="VDW88" s="0"/>
      <c r="VDX88" s="0"/>
      <c r="VDY88" s="0"/>
      <c r="VDZ88" s="0"/>
      <c r="VEA88" s="0"/>
      <c r="VEB88" s="0"/>
      <c r="VEC88" s="0"/>
      <c r="VED88" s="0"/>
      <c r="VEE88" s="0"/>
      <c r="VEF88" s="0"/>
      <c r="VEG88" s="0"/>
      <c r="VEH88" s="0"/>
      <c r="VEI88" s="0"/>
      <c r="VEJ88" s="0"/>
      <c r="VEK88" s="0"/>
      <c r="VEL88" s="0"/>
      <c r="VEM88" s="0"/>
      <c r="VEN88" s="0"/>
      <c r="VEO88" s="0"/>
      <c r="VEP88" s="0"/>
      <c r="VEQ88" s="0"/>
      <c r="VER88" s="0"/>
      <c r="VES88" s="0"/>
      <c r="VET88" s="0"/>
      <c r="VEU88" s="0"/>
      <c r="VEV88" s="0"/>
      <c r="VEW88" s="0"/>
      <c r="VEX88" s="0"/>
      <c r="VEY88" s="0"/>
      <c r="VEZ88" s="0"/>
      <c r="VFA88" s="0"/>
      <c r="VFB88" s="0"/>
      <c r="VFC88" s="0"/>
      <c r="VFD88" s="0"/>
      <c r="VFE88" s="0"/>
      <c r="VFF88" s="0"/>
      <c r="VFG88" s="0"/>
      <c r="VFH88" s="0"/>
      <c r="VFI88" s="0"/>
      <c r="VFJ88" s="0"/>
      <c r="VFK88" s="0"/>
      <c r="VFL88" s="0"/>
      <c r="VFM88" s="0"/>
      <c r="VFN88" s="0"/>
      <c r="VFO88" s="0"/>
      <c r="VFP88" s="0"/>
      <c r="VFQ88" s="0"/>
      <c r="VFR88" s="0"/>
      <c r="VFS88" s="0"/>
      <c r="VFT88" s="0"/>
      <c r="VFU88" s="0"/>
      <c r="VFV88" s="0"/>
      <c r="VFW88" s="0"/>
      <c r="VFX88" s="0"/>
      <c r="VFY88" s="0"/>
      <c r="VFZ88" s="0"/>
      <c r="VGA88" s="0"/>
      <c r="VGB88" s="0"/>
      <c r="VGC88" s="0"/>
      <c r="VGD88" s="0"/>
      <c r="VGE88" s="0"/>
      <c r="VGF88" s="0"/>
      <c r="VGG88" s="0"/>
      <c r="VGH88" s="0"/>
      <c r="VGI88" s="0"/>
      <c r="VGJ88" s="0"/>
      <c r="VGK88" s="0"/>
      <c r="VGL88" s="0"/>
      <c r="VGM88" s="0"/>
      <c r="VGN88" s="0"/>
      <c r="VGO88" s="0"/>
      <c r="VGP88" s="0"/>
      <c r="VGQ88" s="0"/>
      <c r="VGR88" s="0"/>
      <c r="VGS88" s="0"/>
      <c r="VGT88" s="0"/>
      <c r="VGU88" s="0"/>
      <c r="VGV88" s="0"/>
      <c r="VGW88" s="0"/>
      <c r="VGX88" s="0"/>
      <c r="VGY88" s="0"/>
      <c r="VGZ88" s="0"/>
      <c r="VHA88" s="0"/>
      <c r="VHB88" s="0"/>
      <c r="VHC88" s="0"/>
      <c r="VHD88" s="0"/>
      <c r="VHE88" s="0"/>
      <c r="VHF88" s="0"/>
      <c r="VHG88" s="0"/>
      <c r="VHH88" s="0"/>
      <c r="VHI88" s="0"/>
      <c r="VHJ88" s="0"/>
      <c r="VHK88" s="0"/>
      <c r="VHL88" s="0"/>
      <c r="VHM88" s="0"/>
      <c r="VHN88" s="0"/>
      <c r="VHO88" s="0"/>
      <c r="VHP88" s="0"/>
      <c r="VHQ88" s="0"/>
      <c r="VHR88" s="0"/>
      <c r="VHS88" s="0"/>
      <c r="VHT88" s="0"/>
      <c r="VHU88" s="0"/>
      <c r="VHV88" s="0"/>
      <c r="VHW88" s="0"/>
      <c r="VHX88" s="0"/>
      <c r="VHY88" s="0"/>
      <c r="VHZ88" s="0"/>
      <c r="VIA88" s="0"/>
      <c r="VIB88" s="0"/>
      <c r="VIC88" s="0"/>
      <c r="VID88" s="0"/>
      <c r="VIE88" s="0"/>
      <c r="VIF88" s="0"/>
      <c r="VIG88" s="0"/>
      <c r="VIH88" s="0"/>
      <c r="VII88" s="0"/>
      <c r="VIJ88" s="0"/>
      <c r="VIK88" s="0"/>
      <c r="VIL88" s="0"/>
      <c r="VIM88" s="0"/>
      <c r="VIN88" s="0"/>
      <c r="VIO88" s="0"/>
      <c r="VIP88" s="0"/>
      <c r="VIQ88" s="0"/>
      <c r="VIR88" s="0"/>
      <c r="VIS88" s="0"/>
      <c r="VIT88" s="0"/>
      <c r="VIU88" s="0"/>
      <c r="VIV88" s="0"/>
      <c r="VIW88" s="0"/>
      <c r="VIX88" s="0"/>
      <c r="VIY88" s="0"/>
      <c r="VIZ88" s="0"/>
      <c r="VJA88" s="0"/>
      <c r="VJB88" s="0"/>
      <c r="VJC88" s="0"/>
      <c r="VJD88" s="0"/>
      <c r="VJE88" s="0"/>
      <c r="VJF88" s="0"/>
      <c r="VJG88" s="0"/>
      <c r="VJH88" s="0"/>
      <c r="VJI88" s="0"/>
      <c r="VJJ88" s="0"/>
      <c r="VJK88" s="0"/>
      <c r="VJL88" s="0"/>
      <c r="VJM88" s="0"/>
      <c r="VJN88" s="0"/>
      <c r="VJO88" s="0"/>
      <c r="VJP88" s="0"/>
      <c r="VJQ88" s="0"/>
      <c r="VJR88" s="0"/>
      <c r="VJS88" s="0"/>
      <c r="VJT88" s="0"/>
      <c r="VJU88" s="0"/>
      <c r="VJV88" s="0"/>
      <c r="VJW88" s="0"/>
      <c r="VJX88" s="0"/>
      <c r="VJY88" s="0"/>
      <c r="VJZ88" s="0"/>
      <c r="VKA88" s="0"/>
      <c r="VKB88" s="0"/>
      <c r="VKC88" s="0"/>
      <c r="VKD88" s="0"/>
      <c r="VKE88" s="0"/>
      <c r="VKF88" s="0"/>
      <c r="VKG88" s="0"/>
      <c r="VKH88" s="0"/>
      <c r="VKI88" s="0"/>
      <c r="VKJ88" s="0"/>
      <c r="VKK88" s="0"/>
      <c r="VKL88" s="0"/>
      <c r="VKM88" s="0"/>
      <c r="VKN88" s="0"/>
      <c r="VKO88" s="0"/>
      <c r="VKP88" s="0"/>
      <c r="VKQ88" s="0"/>
      <c r="VKR88" s="0"/>
      <c r="VKS88" s="0"/>
      <c r="VKT88" s="0"/>
      <c r="VKU88" s="0"/>
      <c r="VKV88" s="0"/>
      <c r="VKW88" s="0"/>
      <c r="VKX88" s="0"/>
      <c r="VKY88" s="0"/>
      <c r="VKZ88" s="0"/>
      <c r="VLA88" s="0"/>
      <c r="VLB88" s="0"/>
      <c r="VLC88" s="0"/>
      <c r="VLD88" s="0"/>
      <c r="VLE88" s="0"/>
      <c r="VLF88" s="0"/>
      <c r="VLG88" s="0"/>
      <c r="VLH88" s="0"/>
      <c r="VLI88" s="0"/>
      <c r="VLJ88" s="0"/>
      <c r="VLK88" s="0"/>
      <c r="VLL88" s="0"/>
      <c r="VLM88" s="0"/>
      <c r="VLN88" s="0"/>
      <c r="VLO88" s="0"/>
      <c r="VLP88" s="0"/>
      <c r="VLQ88" s="0"/>
      <c r="VLR88" s="0"/>
      <c r="VLS88" s="0"/>
      <c r="VLT88" s="0"/>
      <c r="VLU88" s="0"/>
      <c r="VLV88" s="0"/>
      <c r="VLW88" s="0"/>
      <c r="VLX88" s="0"/>
      <c r="VLY88" s="0"/>
      <c r="VLZ88" s="0"/>
      <c r="VMA88" s="0"/>
      <c r="VMB88" s="0"/>
      <c r="VMC88" s="0"/>
      <c r="VMD88" s="0"/>
      <c r="VME88" s="0"/>
      <c r="VMF88" s="0"/>
      <c r="VMG88" s="0"/>
      <c r="VMH88" s="0"/>
      <c r="VMI88" s="0"/>
      <c r="VMJ88" s="0"/>
      <c r="VMK88" s="0"/>
      <c r="VML88" s="0"/>
      <c r="VMM88" s="0"/>
      <c r="VMN88" s="0"/>
      <c r="VMO88" s="0"/>
      <c r="VMP88" s="0"/>
      <c r="VMQ88" s="0"/>
      <c r="VMR88" s="0"/>
      <c r="VMS88" s="0"/>
      <c r="VMT88" s="0"/>
      <c r="VMU88" s="0"/>
      <c r="VMV88" s="0"/>
      <c r="VMW88" s="0"/>
      <c r="VMX88" s="0"/>
      <c r="VMY88" s="0"/>
      <c r="VMZ88" s="0"/>
      <c r="VNA88" s="0"/>
      <c r="VNB88" s="0"/>
      <c r="VNC88" s="0"/>
      <c r="VND88" s="0"/>
      <c r="VNE88" s="0"/>
      <c r="VNF88" s="0"/>
      <c r="VNG88" s="0"/>
      <c r="VNH88" s="0"/>
      <c r="VNI88" s="0"/>
      <c r="VNJ88" s="0"/>
      <c r="VNK88" s="0"/>
      <c r="VNL88" s="0"/>
      <c r="VNM88" s="0"/>
      <c r="VNN88" s="0"/>
      <c r="VNO88" s="0"/>
      <c r="VNP88" s="0"/>
      <c r="VNQ88" s="0"/>
      <c r="VNR88" s="0"/>
      <c r="VNS88" s="0"/>
      <c r="VNT88" s="0"/>
      <c r="VNU88" s="0"/>
      <c r="VNV88" s="0"/>
      <c r="VNW88" s="0"/>
      <c r="VNX88" s="0"/>
      <c r="VNY88" s="0"/>
      <c r="VNZ88" s="0"/>
      <c r="VOA88" s="0"/>
      <c r="VOB88" s="0"/>
      <c r="VOC88" s="0"/>
      <c r="VOD88" s="0"/>
      <c r="VOE88" s="0"/>
      <c r="VOF88" s="0"/>
      <c r="VOG88" s="0"/>
      <c r="VOH88" s="0"/>
      <c r="VOI88" s="0"/>
      <c r="VOJ88" s="0"/>
      <c r="VOK88" s="0"/>
      <c r="VOL88" s="0"/>
      <c r="VOM88" s="0"/>
      <c r="VON88" s="0"/>
      <c r="VOO88" s="0"/>
      <c r="VOP88" s="0"/>
      <c r="VOQ88" s="0"/>
      <c r="VOR88" s="0"/>
      <c r="VOS88" s="0"/>
      <c r="VOT88" s="0"/>
      <c r="VOU88" s="0"/>
      <c r="VOV88" s="0"/>
      <c r="VOW88" s="0"/>
      <c r="VOX88" s="0"/>
      <c r="VOY88" s="0"/>
      <c r="VOZ88" s="0"/>
      <c r="VPA88" s="0"/>
      <c r="VPB88" s="0"/>
      <c r="VPC88" s="0"/>
      <c r="VPD88" s="0"/>
      <c r="VPE88" s="0"/>
      <c r="VPF88" s="0"/>
      <c r="VPG88" s="0"/>
      <c r="VPH88" s="0"/>
      <c r="VPI88" s="0"/>
      <c r="VPJ88" s="0"/>
      <c r="VPK88" s="0"/>
      <c r="VPL88" s="0"/>
      <c r="VPM88" s="0"/>
      <c r="VPN88" s="0"/>
      <c r="VPO88" s="0"/>
      <c r="VPP88" s="0"/>
      <c r="VPQ88" s="0"/>
      <c r="VPR88" s="0"/>
      <c r="VPS88" s="0"/>
      <c r="VPT88" s="0"/>
      <c r="VPU88" s="0"/>
      <c r="VPV88" s="0"/>
      <c r="VPW88" s="0"/>
      <c r="VPX88" s="0"/>
      <c r="VPY88" s="0"/>
      <c r="VPZ88" s="0"/>
      <c r="VQA88" s="0"/>
      <c r="VQB88" s="0"/>
      <c r="VQC88" s="0"/>
      <c r="VQD88" s="0"/>
      <c r="VQE88" s="0"/>
      <c r="VQF88" s="0"/>
      <c r="VQG88" s="0"/>
      <c r="VQH88" s="0"/>
      <c r="VQI88" s="0"/>
      <c r="VQJ88" s="0"/>
      <c r="VQK88" s="0"/>
      <c r="VQL88" s="0"/>
      <c r="VQM88" s="0"/>
      <c r="VQN88" s="0"/>
      <c r="VQO88" s="0"/>
      <c r="VQP88" s="0"/>
      <c r="VQQ88" s="0"/>
      <c r="VQR88" s="0"/>
      <c r="VQS88" s="0"/>
      <c r="VQT88" s="0"/>
      <c r="VQU88" s="0"/>
      <c r="VQV88" s="0"/>
      <c r="VQW88" s="0"/>
      <c r="VQX88" s="0"/>
      <c r="VQY88" s="0"/>
      <c r="VQZ88" s="0"/>
      <c r="VRA88" s="0"/>
      <c r="VRB88" s="0"/>
      <c r="VRC88" s="0"/>
      <c r="VRD88" s="0"/>
      <c r="VRE88" s="0"/>
      <c r="VRF88" s="0"/>
      <c r="VRG88" s="0"/>
      <c r="VRH88" s="0"/>
      <c r="VRI88" s="0"/>
      <c r="VRJ88" s="0"/>
      <c r="VRK88" s="0"/>
      <c r="VRL88" s="0"/>
      <c r="VRM88" s="0"/>
      <c r="VRN88" s="0"/>
      <c r="VRO88" s="0"/>
      <c r="VRP88" s="0"/>
      <c r="VRQ88" s="0"/>
      <c r="VRR88" s="0"/>
      <c r="VRS88" s="0"/>
      <c r="VRT88" s="0"/>
      <c r="VRU88" s="0"/>
      <c r="VRV88" s="0"/>
      <c r="VRW88" s="0"/>
      <c r="VRX88" s="0"/>
      <c r="VRY88" s="0"/>
      <c r="VRZ88" s="0"/>
      <c r="VSA88" s="0"/>
      <c r="VSB88" s="0"/>
      <c r="VSC88" s="0"/>
      <c r="VSD88" s="0"/>
      <c r="VSE88" s="0"/>
      <c r="VSF88" s="0"/>
      <c r="VSG88" s="0"/>
      <c r="VSH88" s="0"/>
      <c r="VSI88" s="0"/>
      <c r="VSJ88" s="0"/>
      <c r="VSK88" s="0"/>
      <c r="VSL88" s="0"/>
      <c r="VSM88" s="0"/>
      <c r="VSN88" s="0"/>
      <c r="VSO88" s="0"/>
      <c r="VSP88" s="0"/>
      <c r="VSQ88" s="0"/>
      <c r="VSR88" s="0"/>
      <c r="VSS88" s="0"/>
      <c r="VST88" s="0"/>
      <c r="VSU88" s="0"/>
      <c r="VSV88" s="0"/>
      <c r="VSW88" s="0"/>
      <c r="VSX88" s="0"/>
      <c r="VSY88" s="0"/>
      <c r="VSZ88" s="0"/>
      <c r="VTA88" s="0"/>
      <c r="VTB88" s="0"/>
      <c r="VTC88" s="0"/>
      <c r="VTD88" s="0"/>
      <c r="VTE88" s="0"/>
      <c r="VTF88" s="0"/>
      <c r="VTG88" s="0"/>
      <c r="VTH88" s="0"/>
      <c r="VTI88" s="0"/>
      <c r="VTJ88" s="0"/>
      <c r="VTK88" s="0"/>
      <c r="VTL88" s="0"/>
      <c r="VTM88" s="0"/>
      <c r="VTN88" s="0"/>
      <c r="VTO88" s="0"/>
      <c r="VTP88" s="0"/>
      <c r="VTQ88" s="0"/>
      <c r="VTR88" s="0"/>
      <c r="VTS88" s="0"/>
      <c r="VTT88" s="0"/>
      <c r="VTU88" s="0"/>
      <c r="VTV88" s="0"/>
      <c r="VTW88" s="0"/>
      <c r="VTX88" s="0"/>
      <c r="VTY88" s="0"/>
      <c r="VTZ88" s="0"/>
      <c r="VUA88" s="0"/>
      <c r="VUB88" s="0"/>
      <c r="VUC88" s="0"/>
      <c r="VUD88" s="0"/>
      <c r="VUE88" s="0"/>
      <c r="VUF88" s="0"/>
      <c r="VUG88" s="0"/>
      <c r="VUH88" s="0"/>
      <c r="VUI88" s="0"/>
      <c r="VUJ88" s="0"/>
      <c r="VUK88" s="0"/>
      <c r="VUL88" s="0"/>
      <c r="VUM88" s="0"/>
      <c r="VUN88" s="0"/>
      <c r="VUO88" s="0"/>
      <c r="VUP88" s="0"/>
      <c r="VUQ88" s="0"/>
      <c r="VUR88" s="0"/>
      <c r="VUS88" s="0"/>
      <c r="VUT88" s="0"/>
      <c r="VUU88" s="0"/>
      <c r="VUV88" s="0"/>
      <c r="VUW88" s="0"/>
      <c r="VUX88" s="0"/>
      <c r="VUY88" s="0"/>
      <c r="VUZ88" s="0"/>
      <c r="VVA88" s="0"/>
      <c r="VVB88" s="0"/>
      <c r="VVC88" s="0"/>
      <c r="VVD88" s="0"/>
      <c r="VVE88" s="0"/>
      <c r="VVF88" s="0"/>
      <c r="VVG88" s="0"/>
      <c r="VVH88" s="0"/>
      <c r="VVI88" s="0"/>
      <c r="VVJ88" s="0"/>
      <c r="VVK88" s="0"/>
      <c r="VVL88" s="0"/>
      <c r="VVM88" s="0"/>
      <c r="VVN88" s="0"/>
      <c r="VVO88" s="0"/>
      <c r="VVP88" s="0"/>
      <c r="VVQ88" s="0"/>
      <c r="VVR88" s="0"/>
      <c r="VVS88" s="0"/>
      <c r="VVT88" s="0"/>
      <c r="VVU88" s="0"/>
      <c r="VVV88" s="0"/>
      <c r="VVW88" s="0"/>
      <c r="VVX88" s="0"/>
      <c r="VVY88" s="0"/>
      <c r="VVZ88" s="0"/>
      <c r="VWA88" s="0"/>
      <c r="VWB88" s="0"/>
      <c r="VWC88" s="0"/>
      <c r="VWD88" s="0"/>
      <c r="VWE88" s="0"/>
      <c r="VWF88" s="0"/>
      <c r="VWG88" s="0"/>
      <c r="VWH88" s="0"/>
      <c r="VWI88" s="0"/>
      <c r="VWJ88" s="0"/>
      <c r="VWK88" s="0"/>
      <c r="VWL88" s="0"/>
      <c r="VWM88" s="0"/>
      <c r="VWN88" s="0"/>
      <c r="VWO88" s="0"/>
      <c r="VWP88" s="0"/>
      <c r="VWQ88" s="0"/>
      <c r="VWR88" s="0"/>
      <c r="VWS88" s="0"/>
      <c r="VWT88" s="0"/>
      <c r="VWU88" s="0"/>
      <c r="VWV88" s="0"/>
      <c r="VWW88" s="0"/>
      <c r="VWX88" s="0"/>
      <c r="VWY88" s="0"/>
      <c r="VWZ88" s="0"/>
      <c r="VXA88" s="0"/>
      <c r="VXB88" s="0"/>
      <c r="VXC88" s="0"/>
      <c r="VXD88" s="0"/>
      <c r="VXE88" s="0"/>
      <c r="VXF88" s="0"/>
      <c r="VXG88" s="0"/>
      <c r="VXH88" s="0"/>
      <c r="VXI88" s="0"/>
      <c r="VXJ88" s="0"/>
      <c r="VXK88" s="0"/>
      <c r="VXL88" s="0"/>
      <c r="VXM88" s="0"/>
      <c r="VXN88" s="0"/>
      <c r="VXO88" s="0"/>
      <c r="VXP88" s="0"/>
      <c r="VXQ88" s="0"/>
      <c r="VXR88" s="0"/>
      <c r="VXS88" s="0"/>
      <c r="VXT88" s="0"/>
      <c r="VXU88" s="0"/>
      <c r="VXV88" s="0"/>
      <c r="VXW88" s="0"/>
      <c r="VXX88" s="0"/>
      <c r="VXY88" s="0"/>
      <c r="VXZ88" s="0"/>
      <c r="VYA88" s="0"/>
      <c r="VYB88" s="0"/>
      <c r="VYC88" s="0"/>
      <c r="VYD88" s="0"/>
      <c r="VYE88" s="0"/>
      <c r="VYF88" s="0"/>
      <c r="VYG88" s="0"/>
      <c r="VYH88" s="0"/>
      <c r="VYI88" s="0"/>
      <c r="VYJ88" s="0"/>
      <c r="VYK88" s="0"/>
      <c r="VYL88" s="0"/>
      <c r="VYM88" s="0"/>
      <c r="VYN88" s="0"/>
      <c r="VYO88" s="0"/>
      <c r="VYP88" s="0"/>
      <c r="VYQ88" s="0"/>
      <c r="VYR88" s="0"/>
      <c r="VYS88" s="0"/>
      <c r="VYT88" s="0"/>
      <c r="VYU88" s="0"/>
      <c r="VYV88" s="0"/>
      <c r="VYW88" s="0"/>
      <c r="VYX88" s="0"/>
      <c r="VYY88" s="0"/>
      <c r="VYZ88" s="0"/>
      <c r="VZA88" s="0"/>
      <c r="VZB88" s="0"/>
      <c r="VZC88" s="0"/>
      <c r="VZD88" s="0"/>
      <c r="VZE88" s="0"/>
      <c r="VZF88" s="0"/>
      <c r="VZG88" s="0"/>
      <c r="VZH88" s="0"/>
      <c r="VZI88" s="0"/>
      <c r="VZJ88" s="0"/>
      <c r="VZK88" s="0"/>
      <c r="VZL88" s="0"/>
      <c r="VZM88" s="0"/>
      <c r="VZN88" s="0"/>
      <c r="VZO88" s="0"/>
      <c r="VZP88" s="0"/>
      <c r="VZQ88" s="0"/>
      <c r="VZR88" s="0"/>
      <c r="VZS88" s="0"/>
      <c r="VZT88" s="0"/>
      <c r="VZU88" s="0"/>
      <c r="VZV88" s="0"/>
      <c r="VZW88" s="0"/>
      <c r="VZX88" s="0"/>
      <c r="VZY88" s="0"/>
      <c r="VZZ88" s="0"/>
      <c r="WAA88" s="0"/>
      <c r="WAB88" s="0"/>
      <c r="WAC88" s="0"/>
      <c r="WAD88" s="0"/>
      <c r="WAE88" s="0"/>
      <c r="WAF88" s="0"/>
      <c r="WAG88" s="0"/>
      <c r="WAH88" s="0"/>
      <c r="WAI88" s="0"/>
      <c r="WAJ88" s="0"/>
      <c r="WAK88" s="0"/>
      <c r="WAL88" s="0"/>
      <c r="WAM88" s="0"/>
      <c r="WAN88" s="0"/>
      <c r="WAO88" s="0"/>
      <c r="WAP88" s="0"/>
      <c r="WAQ88" s="0"/>
      <c r="WAR88" s="0"/>
      <c r="WAS88" s="0"/>
      <c r="WAT88" s="0"/>
      <c r="WAU88" s="0"/>
      <c r="WAV88" s="0"/>
      <c r="WAW88" s="0"/>
      <c r="WAX88" s="0"/>
      <c r="WAY88" s="0"/>
      <c r="WAZ88" s="0"/>
      <c r="WBA88" s="0"/>
      <c r="WBB88" s="0"/>
      <c r="WBC88" s="0"/>
      <c r="WBD88" s="0"/>
      <c r="WBE88" s="0"/>
      <c r="WBF88" s="0"/>
      <c r="WBG88" s="0"/>
      <c r="WBH88" s="0"/>
      <c r="WBI88" s="0"/>
      <c r="WBJ88" s="0"/>
      <c r="WBK88" s="0"/>
      <c r="WBL88" s="0"/>
      <c r="WBM88" s="0"/>
      <c r="WBN88" s="0"/>
      <c r="WBO88" s="0"/>
      <c r="WBP88" s="0"/>
      <c r="WBQ88" s="0"/>
      <c r="WBR88" s="0"/>
      <c r="WBS88" s="0"/>
      <c r="WBT88" s="0"/>
      <c r="WBU88" s="0"/>
      <c r="WBV88" s="0"/>
      <c r="WBW88" s="0"/>
      <c r="WBX88" s="0"/>
      <c r="WBY88" s="0"/>
      <c r="WBZ88" s="0"/>
      <c r="WCA88" s="0"/>
      <c r="WCB88" s="0"/>
      <c r="WCC88" s="0"/>
      <c r="WCD88" s="0"/>
      <c r="WCE88" s="0"/>
      <c r="WCF88" s="0"/>
      <c r="WCG88" s="0"/>
      <c r="WCH88" s="0"/>
      <c r="WCI88" s="0"/>
      <c r="WCJ88" s="0"/>
      <c r="WCK88" s="0"/>
      <c r="WCL88" s="0"/>
      <c r="WCM88" s="0"/>
      <c r="WCN88" s="0"/>
      <c r="WCO88" s="0"/>
      <c r="WCP88" s="0"/>
      <c r="WCQ88" s="0"/>
      <c r="WCR88" s="0"/>
      <c r="WCS88" s="0"/>
      <c r="WCT88" s="0"/>
      <c r="WCU88" s="0"/>
      <c r="WCV88" s="0"/>
      <c r="WCW88" s="0"/>
      <c r="WCX88" s="0"/>
      <c r="WCY88" s="0"/>
      <c r="WCZ88" s="0"/>
      <c r="WDA88" s="0"/>
      <c r="WDB88" s="0"/>
      <c r="WDC88" s="0"/>
      <c r="WDD88" s="0"/>
      <c r="WDE88" s="0"/>
      <c r="WDF88" s="0"/>
      <c r="WDG88" s="0"/>
      <c r="WDH88" s="0"/>
      <c r="WDI88" s="0"/>
      <c r="WDJ88" s="0"/>
      <c r="WDK88" s="0"/>
      <c r="WDL88" s="0"/>
      <c r="WDM88" s="0"/>
      <c r="WDN88" s="0"/>
      <c r="WDO88" s="0"/>
      <c r="WDP88" s="0"/>
      <c r="WDQ88" s="0"/>
      <c r="WDR88" s="0"/>
      <c r="WDS88" s="0"/>
      <c r="WDT88" s="0"/>
      <c r="WDU88" s="0"/>
      <c r="WDV88" s="0"/>
      <c r="WDW88" s="0"/>
      <c r="WDX88" s="0"/>
      <c r="WDY88" s="0"/>
      <c r="WDZ88" s="0"/>
      <c r="WEA88" s="0"/>
      <c r="WEB88" s="0"/>
      <c r="WEC88" s="0"/>
      <c r="WED88" s="0"/>
      <c r="WEE88" s="0"/>
      <c r="WEF88" s="0"/>
      <c r="WEG88" s="0"/>
      <c r="WEH88" s="0"/>
      <c r="WEI88" s="0"/>
      <c r="WEJ88" s="0"/>
      <c r="WEK88" s="0"/>
      <c r="WEL88" s="0"/>
      <c r="WEM88" s="0"/>
      <c r="WEN88" s="0"/>
      <c r="WEO88" s="0"/>
      <c r="WEP88" s="0"/>
      <c r="WEQ88" s="0"/>
      <c r="WER88" s="0"/>
      <c r="WES88" s="0"/>
      <c r="WET88" s="0"/>
      <c r="WEU88" s="0"/>
      <c r="WEV88" s="0"/>
      <c r="WEW88" s="0"/>
      <c r="WEX88" s="0"/>
      <c r="WEY88" s="0"/>
      <c r="WEZ88" s="0"/>
      <c r="WFA88" s="0"/>
      <c r="WFB88" s="0"/>
      <c r="WFC88" s="0"/>
      <c r="WFD88" s="0"/>
      <c r="WFE88" s="0"/>
      <c r="WFF88" s="0"/>
      <c r="WFG88" s="0"/>
      <c r="WFH88" s="0"/>
      <c r="WFI88" s="0"/>
      <c r="WFJ88" s="0"/>
      <c r="WFK88" s="0"/>
      <c r="WFL88" s="0"/>
      <c r="WFM88" s="0"/>
      <c r="WFN88" s="0"/>
      <c r="WFO88" s="0"/>
      <c r="WFP88" s="0"/>
      <c r="WFQ88" s="0"/>
      <c r="WFR88" s="0"/>
      <c r="WFS88" s="0"/>
      <c r="WFT88" s="0"/>
      <c r="WFU88" s="0"/>
      <c r="WFV88" s="0"/>
      <c r="WFW88" s="0"/>
      <c r="WFX88" s="0"/>
      <c r="WFY88" s="0"/>
      <c r="WFZ88" s="0"/>
      <c r="WGA88" s="0"/>
      <c r="WGB88" s="0"/>
      <c r="WGC88" s="0"/>
      <c r="WGD88" s="0"/>
      <c r="WGE88" s="0"/>
      <c r="WGF88" s="0"/>
      <c r="WGG88" s="0"/>
      <c r="WGH88" s="0"/>
      <c r="WGI88" s="0"/>
      <c r="WGJ88" s="0"/>
      <c r="WGK88" s="0"/>
      <c r="WGL88" s="0"/>
      <c r="WGM88" s="0"/>
      <c r="WGN88" s="0"/>
      <c r="WGO88" s="0"/>
      <c r="WGP88" s="0"/>
      <c r="WGQ88" s="0"/>
      <c r="WGR88" s="0"/>
      <c r="WGS88" s="0"/>
      <c r="WGT88" s="0"/>
      <c r="WGU88" s="0"/>
      <c r="WGV88" s="0"/>
      <c r="WGW88" s="0"/>
      <c r="WGX88" s="0"/>
      <c r="WGY88" s="0"/>
      <c r="WGZ88" s="0"/>
      <c r="WHA88" s="0"/>
      <c r="WHB88" s="0"/>
      <c r="WHC88" s="0"/>
      <c r="WHD88" s="0"/>
      <c r="WHE88" s="0"/>
      <c r="WHF88" s="0"/>
      <c r="WHG88" s="0"/>
      <c r="WHH88" s="0"/>
      <c r="WHI88" s="0"/>
      <c r="WHJ88" s="0"/>
      <c r="WHK88" s="0"/>
      <c r="WHL88" s="0"/>
      <c r="WHM88" s="0"/>
      <c r="WHN88" s="0"/>
      <c r="WHO88" s="0"/>
      <c r="WHP88" s="0"/>
      <c r="WHQ88" s="0"/>
      <c r="WHR88" s="0"/>
      <c r="WHS88" s="0"/>
      <c r="WHT88" s="0"/>
      <c r="WHU88" s="0"/>
      <c r="WHV88" s="0"/>
      <c r="WHW88" s="0"/>
      <c r="WHX88" s="0"/>
      <c r="WHY88" s="0"/>
      <c r="WHZ88" s="0"/>
      <c r="WIA88" s="0"/>
      <c r="WIB88" s="0"/>
      <c r="WIC88" s="0"/>
      <c r="WID88" s="0"/>
      <c r="WIE88" s="0"/>
      <c r="WIF88" s="0"/>
      <c r="WIG88" s="0"/>
      <c r="WIH88" s="0"/>
      <c r="WII88" s="0"/>
      <c r="WIJ88" s="0"/>
      <c r="WIK88" s="0"/>
      <c r="WIL88" s="0"/>
      <c r="WIM88" s="0"/>
      <c r="WIN88" s="0"/>
      <c r="WIO88" s="0"/>
      <c r="WIP88" s="0"/>
      <c r="WIQ88" s="0"/>
      <c r="WIR88" s="0"/>
      <c r="WIS88" s="0"/>
      <c r="WIT88" s="0"/>
      <c r="WIU88" s="0"/>
      <c r="WIV88" s="0"/>
      <c r="WIW88" s="0"/>
      <c r="WIX88" s="0"/>
      <c r="WIY88" s="0"/>
      <c r="WIZ88" s="0"/>
      <c r="WJA88" s="0"/>
      <c r="WJB88" s="0"/>
      <c r="WJC88" s="0"/>
      <c r="WJD88" s="0"/>
      <c r="WJE88" s="0"/>
      <c r="WJF88" s="0"/>
      <c r="WJG88" s="0"/>
      <c r="WJH88" s="0"/>
      <c r="WJI88" s="0"/>
      <c r="WJJ88" s="0"/>
      <c r="WJK88" s="0"/>
      <c r="WJL88" s="0"/>
      <c r="WJM88" s="0"/>
      <c r="WJN88" s="0"/>
      <c r="WJO88" s="0"/>
      <c r="WJP88" s="0"/>
      <c r="WJQ88" s="0"/>
      <c r="WJR88" s="0"/>
      <c r="WJS88" s="0"/>
      <c r="WJT88" s="0"/>
      <c r="WJU88" s="0"/>
      <c r="WJV88" s="0"/>
      <c r="WJW88" s="0"/>
      <c r="WJX88" s="0"/>
      <c r="WJY88" s="0"/>
      <c r="WJZ88" s="0"/>
      <c r="WKA88" s="0"/>
      <c r="WKB88" s="0"/>
      <c r="WKC88" s="0"/>
      <c r="WKD88" s="0"/>
      <c r="WKE88" s="0"/>
      <c r="WKF88" s="0"/>
      <c r="WKG88" s="0"/>
      <c r="WKH88" s="0"/>
      <c r="WKI88" s="0"/>
      <c r="WKJ88" s="0"/>
      <c r="WKK88" s="0"/>
      <c r="WKL88" s="0"/>
      <c r="WKM88" s="0"/>
      <c r="WKN88" s="0"/>
      <c r="WKO88" s="0"/>
      <c r="WKP88" s="0"/>
      <c r="WKQ88" s="0"/>
      <c r="WKR88" s="0"/>
      <c r="WKS88" s="0"/>
      <c r="WKT88" s="0"/>
      <c r="WKU88" s="0"/>
      <c r="WKV88" s="0"/>
      <c r="WKW88" s="0"/>
      <c r="WKX88" s="0"/>
      <c r="WKY88" s="0"/>
      <c r="WKZ88" s="0"/>
      <c r="WLA88" s="0"/>
      <c r="WLB88" s="0"/>
      <c r="WLC88" s="0"/>
      <c r="WLD88" s="0"/>
      <c r="WLE88" s="0"/>
      <c r="WLF88" s="0"/>
      <c r="WLG88" s="0"/>
      <c r="WLH88" s="0"/>
      <c r="WLI88" s="0"/>
      <c r="WLJ88" s="0"/>
      <c r="WLK88" s="0"/>
      <c r="WLL88" s="0"/>
      <c r="WLM88" s="0"/>
      <c r="WLN88" s="0"/>
      <c r="WLO88" s="0"/>
      <c r="WLP88" s="0"/>
      <c r="WLQ88" s="0"/>
      <c r="WLR88" s="0"/>
      <c r="WLS88" s="0"/>
      <c r="WLT88" s="0"/>
      <c r="WLU88" s="0"/>
      <c r="WLV88" s="0"/>
      <c r="WLW88" s="0"/>
      <c r="WLX88" s="0"/>
      <c r="WLY88" s="0"/>
      <c r="WLZ88" s="0"/>
      <c r="WMA88" s="0"/>
      <c r="WMB88" s="0"/>
      <c r="WMC88" s="0"/>
      <c r="WMD88" s="0"/>
      <c r="WME88" s="0"/>
      <c r="WMF88" s="0"/>
      <c r="WMG88" s="0"/>
      <c r="WMH88" s="0"/>
      <c r="WMI88" s="0"/>
      <c r="WMJ88" s="0"/>
      <c r="WMK88" s="0"/>
      <c r="WML88" s="0"/>
      <c r="WMM88" s="0"/>
      <c r="WMN88" s="0"/>
      <c r="WMO88" s="0"/>
      <c r="WMP88" s="0"/>
      <c r="WMQ88" s="0"/>
      <c r="WMR88" s="0"/>
      <c r="WMS88" s="0"/>
      <c r="WMT88" s="0"/>
      <c r="WMU88" s="0"/>
      <c r="WMV88" s="0"/>
      <c r="WMW88" s="0"/>
      <c r="WMX88" s="0"/>
      <c r="WMY88" s="0"/>
      <c r="WMZ88" s="0"/>
      <c r="WNA88" s="0"/>
      <c r="WNB88" s="0"/>
      <c r="WNC88" s="0"/>
      <c r="WND88" s="0"/>
      <c r="WNE88" s="0"/>
      <c r="WNF88" s="0"/>
      <c r="WNG88" s="0"/>
      <c r="WNH88" s="0"/>
      <c r="WNI88" s="0"/>
      <c r="WNJ88" s="0"/>
      <c r="WNK88" s="0"/>
      <c r="WNL88" s="0"/>
      <c r="WNM88" s="0"/>
      <c r="WNN88" s="0"/>
      <c r="WNO88" s="0"/>
      <c r="WNP88" s="0"/>
      <c r="WNQ88" s="0"/>
      <c r="WNR88" s="0"/>
      <c r="WNS88" s="0"/>
      <c r="WNT88" s="0"/>
      <c r="WNU88" s="0"/>
      <c r="WNV88" s="0"/>
      <c r="WNW88" s="0"/>
      <c r="WNX88" s="0"/>
      <c r="WNY88" s="0"/>
      <c r="WNZ88" s="0"/>
      <c r="WOA88" s="0"/>
      <c r="WOB88" s="0"/>
      <c r="WOC88" s="0"/>
      <c r="WOD88" s="0"/>
      <c r="WOE88" s="0"/>
      <c r="WOF88" s="0"/>
      <c r="WOG88" s="0"/>
      <c r="WOH88" s="0"/>
      <c r="WOI88" s="0"/>
      <c r="WOJ88" s="0"/>
      <c r="WOK88" s="0"/>
      <c r="WOL88" s="0"/>
      <c r="WOM88" s="0"/>
      <c r="WON88" s="0"/>
      <c r="WOO88" s="0"/>
      <c r="WOP88" s="0"/>
      <c r="WOQ88" s="0"/>
      <c r="WOR88" s="0"/>
      <c r="WOS88" s="0"/>
      <c r="WOT88" s="0"/>
      <c r="WOU88" s="0"/>
      <c r="WOV88" s="0"/>
      <c r="WOW88" s="0"/>
      <c r="WOX88" s="0"/>
      <c r="WOY88" s="0"/>
      <c r="WOZ88" s="0"/>
      <c r="WPA88" s="0"/>
      <c r="WPB88" s="0"/>
      <c r="WPC88" s="0"/>
      <c r="WPD88" s="0"/>
      <c r="WPE88" s="0"/>
      <c r="WPF88" s="0"/>
      <c r="WPG88" s="0"/>
      <c r="WPH88" s="0"/>
      <c r="WPI88" s="0"/>
      <c r="WPJ88" s="0"/>
      <c r="WPK88" s="0"/>
      <c r="WPL88" s="0"/>
      <c r="WPM88" s="0"/>
      <c r="WPN88" s="0"/>
      <c r="WPO88" s="0"/>
      <c r="WPP88" s="0"/>
      <c r="WPQ88" s="0"/>
      <c r="WPR88" s="0"/>
      <c r="WPS88" s="0"/>
      <c r="WPT88" s="0"/>
      <c r="WPU88" s="0"/>
      <c r="WPV88" s="0"/>
      <c r="WPW88" s="0"/>
      <c r="WPX88" s="0"/>
      <c r="WPY88" s="0"/>
      <c r="WPZ88" s="0"/>
      <c r="WQA88" s="0"/>
      <c r="WQB88" s="0"/>
      <c r="WQC88" s="0"/>
      <c r="WQD88" s="0"/>
      <c r="WQE88" s="0"/>
      <c r="WQF88" s="0"/>
      <c r="WQG88" s="0"/>
      <c r="WQH88" s="0"/>
      <c r="WQI88" s="0"/>
      <c r="WQJ88" s="0"/>
      <c r="WQK88" s="0"/>
      <c r="WQL88" s="0"/>
      <c r="WQM88" s="0"/>
      <c r="WQN88" s="0"/>
      <c r="WQO88" s="0"/>
      <c r="WQP88" s="0"/>
      <c r="WQQ88" s="0"/>
      <c r="WQR88" s="0"/>
      <c r="WQS88" s="0"/>
      <c r="WQT88" s="0"/>
      <c r="WQU88" s="0"/>
      <c r="WQV88" s="0"/>
      <c r="WQW88" s="0"/>
      <c r="WQX88" s="0"/>
      <c r="WQY88" s="0"/>
      <c r="WQZ88" s="0"/>
      <c r="WRA88" s="0"/>
      <c r="WRB88" s="0"/>
      <c r="WRC88" s="0"/>
      <c r="WRD88" s="0"/>
      <c r="WRE88" s="0"/>
      <c r="WRF88" s="0"/>
      <c r="WRG88" s="0"/>
      <c r="WRH88" s="0"/>
      <c r="WRI88" s="0"/>
      <c r="WRJ88" s="0"/>
      <c r="WRK88" s="0"/>
      <c r="WRL88" s="0"/>
      <c r="WRM88" s="0"/>
      <c r="WRN88" s="0"/>
      <c r="WRO88" s="0"/>
      <c r="WRP88" s="0"/>
      <c r="WRQ88" s="0"/>
      <c r="WRR88" s="0"/>
      <c r="WRS88" s="0"/>
      <c r="WRT88" s="0"/>
      <c r="WRU88" s="0"/>
      <c r="WRV88" s="0"/>
      <c r="WRW88" s="0"/>
      <c r="WRX88" s="0"/>
      <c r="WRY88" s="0"/>
      <c r="WRZ88" s="0"/>
      <c r="WSA88" s="0"/>
      <c r="WSB88" s="0"/>
      <c r="WSC88" s="0"/>
      <c r="WSD88" s="0"/>
      <c r="WSE88" s="0"/>
      <c r="WSF88" s="0"/>
      <c r="WSG88" s="0"/>
      <c r="WSH88" s="0"/>
      <c r="WSI88" s="0"/>
      <c r="WSJ88" s="0"/>
      <c r="WSK88" s="0"/>
      <c r="WSL88" s="0"/>
      <c r="WSM88" s="0"/>
      <c r="WSN88" s="0"/>
      <c r="WSO88" s="0"/>
      <c r="WSP88" s="0"/>
      <c r="WSQ88" s="0"/>
      <c r="WSR88" s="0"/>
      <c r="WSS88" s="0"/>
      <c r="WST88" s="0"/>
      <c r="WSU88" s="0"/>
      <c r="WSV88" s="0"/>
      <c r="WSW88" s="0"/>
      <c r="WSX88" s="0"/>
      <c r="WSY88" s="0"/>
      <c r="WSZ88" s="0"/>
      <c r="WTA88" s="0"/>
      <c r="WTB88" s="0"/>
      <c r="WTC88" s="0"/>
      <c r="WTD88" s="0"/>
      <c r="WTE88" s="0"/>
      <c r="WTF88" s="0"/>
      <c r="WTG88" s="0"/>
      <c r="WTH88" s="0"/>
      <c r="WTI88" s="0"/>
      <c r="WTJ88" s="0"/>
      <c r="WTK88" s="0"/>
      <c r="WTL88" s="0"/>
      <c r="WTM88" s="0"/>
      <c r="WTN88" s="0"/>
      <c r="WTO88" s="0"/>
      <c r="WTP88" s="0"/>
      <c r="WTQ88" s="0"/>
      <c r="WTR88" s="0"/>
      <c r="WTS88" s="0"/>
      <c r="WTT88" s="0"/>
      <c r="WTU88" s="0"/>
      <c r="WTV88" s="0"/>
      <c r="WTW88" s="0"/>
      <c r="WTX88" s="0"/>
      <c r="WTY88" s="0"/>
      <c r="WTZ88" s="0"/>
      <c r="WUA88" s="0"/>
      <c r="WUB88" s="0"/>
      <c r="WUC88" s="0"/>
      <c r="WUD88" s="0"/>
      <c r="WUE88" s="0"/>
      <c r="WUF88" s="0"/>
      <c r="WUG88" s="0"/>
      <c r="WUH88" s="0"/>
      <c r="WUI88" s="0"/>
      <c r="WUJ88" s="0"/>
      <c r="WUK88" s="0"/>
      <c r="WUL88" s="0"/>
      <c r="WUM88" s="0"/>
      <c r="WUN88" s="0"/>
      <c r="WUO88" s="0"/>
      <c r="WUP88" s="0"/>
      <c r="WUQ88" s="0"/>
      <c r="WUR88" s="0"/>
      <c r="WUS88" s="0"/>
      <c r="WUT88" s="0"/>
      <c r="WUU88" s="0"/>
      <c r="WUV88" s="0"/>
      <c r="WUW88" s="0"/>
      <c r="WUX88" s="0"/>
      <c r="WUY88" s="0"/>
      <c r="WUZ88" s="0"/>
      <c r="WVA88" s="0"/>
      <c r="WVB88" s="0"/>
      <c r="WVC88" s="0"/>
      <c r="WVD88" s="0"/>
      <c r="WVE88" s="0"/>
      <c r="WVF88" s="0"/>
      <c r="WVG88" s="0"/>
      <c r="WVH88" s="0"/>
      <c r="WVI88" s="0"/>
      <c r="WVJ88" s="0"/>
      <c r="WVK88" s="0"/>
      <c r="WVL88" s="0"/>
      <c r="WVM88" s="0"/>
      <c r="WVN88" s="0"/>
      <c r="WVO88" s="0"/>
      <c r="WVP88" s="0"/>
      <c r="WVQ88" s="0"/>
      <c r="WVR88" s="0"/>
      <c r="WVS88" s="0"/>
      <c r="WVT88" s="0"/>
      <c r="WVU88" s="0"/>
      <c r="WVV88" s="0"/>
      <c r="WVW88" s="0"/>
      <c r="WVX88" s="0"/>
      <c r="WVY88" s="0"/>
      <c r="WVZ88" s="0"/>
      <c r="WWA88" s="0"/>
      <c r="WWB88" s="0"/>
      <c r="WWC88" s="0"/>
      <c r="WWD88" s="0"/>
      <c r="WWE88" s="0"/>
      <c r="WWF88" s="0"/>
      <c r="WWG88" s="0"/>
      <c r="WWH88" s="0"/>
      <c r="WWI88" s="0"/>
      <c r="WWJ88" s="0"/>
      <c r="WWK88" s="0"/>
      <c r="WWL88" s="0"/>
      <c r="WWM88" s="0"/>
      <c r="WWN88" s="0"/>
      <c r="WWO88" s="0"/>
      <c r="WWP88" s="0"/>
      <c r="WWQ88" s="0"/>
      <c r="WWR88" s="0"/>
      <c r="WWS88" s="0"/>
      <c r="WWT88" s="0"/>
      <c r="WWU88" s="0"/>
      <c r="WWV88" s="0"/>
      <c r="WWW88" s="0"/>
      <c r="WWX88" s="0"/>
      <c r="WWY88" s="0"/>
      <c r="WWZ88" s="0"/>
      <c r="WXA88" s="0"/>
      <c r="WXB88" s="0"/>
      <c r="WXC88" s="0"/>
      <c r="WXD88" s="0"/>
      <c r="WXE88" s="0"/>
      <c r="WXF88" s="0"/>
      <c r="WXG88" s="0"/>
      <c r="WXH88" s="0"/>
      <c r="WXI88" s="0"/>
      <c r="WXJ88" s="0"/>
      <c r="WXK88" s="0"/>
      <c r="WXL88" s="0"/>
      <c r="WXM88" s="0"/>
      <c r="WXN88" s="0"/>
      <c r="WXO88" s="0"/>
      <c r="WXP88" s="0"/>
      <c r="WXQ88" s="0"/>
      <c r="WXR88" s="0"/>
      <c r="WXS88" s="0"/>
      <c r="WXT88" s="0"/>
      <c r="WXU88" s="0"/>
      <c r="WXV88" s="0"/>
      <c r="WXW88" s="0"/>
      <c r="WXX88" s="0"/>
      <c r="WXY88" s="0"/>
      <c r="WXZ88" s="0"/>
      <c r="WYA88" s="0"/>
      <c r="WYB88" s="0"/>
      <c r="WYC88" s="0"/>
      <c r="WYD88" s="0"/>
      <c r="WYE88" s="0"/>
      <c r="WYF88" s="0"/>
      <c r="WYG88" s="0"/>
      <c r="WYH88" s="0"/>
      <c r="WYI88" s="0"/>
      <c r="WYJ88" s="0"/>
      <c r="WYK88" s="0"/>
      <c r="WYL88" s="0"/>
      <c r="WYM88" s="0"/>
      <c r="WYN88" s="0"/>
      <c r="WYO88" s="0"/>
      <c r="WYP88" s="0"/>
      <c r="WYQ88" s="0"/>
      <c r="WYR88" s="0"/>
      <c r="WYS88" s="0"/>
      <c r="WYT88" s="0"/>
      <c r="WYU88" s="0"/>
      <c r="WYV88" s="0"/>
      <c r="WYW88" s="0"/>
      <c r="WYX88" s="0"/>
      <c r="WYY88" s="0"/>
      <c r="WYZ88" s="0"/>
      <c r="WZA88" s="0"/>
      <c r="WZB88" s="0"/>
      <c r="WZC88" s="0"/>
      <c r="WZD88" s="0"/>
      <c r="WZE88" s="0"/>
      <c r="WZF88" s="0"/>
      <c r="WZG88" s="0"/>
      <c r="WZH88" s="0"/>
      <c r="WZI88" s="0"/>
      <c r="WZJ88" s="0"/>
      <c r="WZK88" s="0"/>
      <c r="WZL88" s="0"/>
      <c r="WZM88" s="0"/>
      <c r="WZN88" s="0"/>
      <c r="WZO88" s="0"/>
      <c r="WZP88" s="0"/>
      <c r="WZQ88" s="0"/>
      <c r="WZR88" s="0"/>
      <c r="WZS88" s="0"/>
      <c r="WZT88" s="0"/>
      <c r="WZU88" s="0"/>
      <c r="WZV88" s="0"/>
      <c r="WZW88" s="0"/>
      <c r="WZX88" s="0"/>
      <c r="WZY88" s="0"/>
      <c r="WZZ88" s="0"/>
      <c r="XAA88" s="0"/>
      <c r="XAB88" s="0"/>
      <c r="XAC88" s="0"/>
      <c r="XAD88" s="0"/>
      <c r="XAE88" s="0"/>
      <c r="XAF88" s="0"/>
      <c r="XAG88" s="0"/>
      <c r="XAH88" s="0"/>
      <c r="XAI88" s="0"/>
      <c r="XAJ88" s="0"/>
      <c r="XAK88" s="0"/>
      <c r="XAL88" s="0"/>
      <c r="XAM88" s="0"/>
      <c r="XAN88" s="0"/>
      <c r="XAO88" s="0"/>
      <c r="XAP88" s="0"/>
      <c r="XAQ88" s="0"/>
      <c r="XAR88" s="0"/>
      <c r="XAS88" s="0"/>
      <c r="XAT88" s="0"/>
      <c r="XAU88" s="0"/>
      <c r="XAV88" s="0"/>
      <c r="XAW88" s="0"/>
      <c r="XAX88" s="0"/>
      <c r="XAY88" s="0"/>
      <c r="XAZ88" s="0"/>
      <c r="XBA88" s="0"/>
      <c r="XBB88" s="0"/>
      <c r="XBC88" s="0"/>
      <c r="XBD88" s="0"/>
      <c r="XBE88" s="0"/>
      <c r="XBF88" s="0"/>
      <c r="XBG88" s="0"/>
      <c r="XBH88" s="0"/>
      <c r="XBI88" s="0"/>
      <c r="XBJ88" s="0"/>
      <c r="XBK88" s="0"/>
      <c r="XBL88" s="0"/>
      <c r="XBM88" s="0"/>
      <c r="XBN88" s="0"/>
      <c r="XBO88" s="0"/>
      <c r="XBP88" s="0"/>
      <c r="XBQ88" s="0"/>
      <c r="XBR88" s="0"/>
      <c r="XBS88" s="0"/>
      <c r="XBT88" s="0"/>
      <c r="XBU88" s="0"/>
      <c r="XBV88" s="0"/>
      <c r="XBW88" s="0"/>
      <c r="XBX88" s="0"/>
      <c r="XBY88" s="0"/>
      <c r="XBZ88" s="0"/>
      <c r="XCA88" s="0"/>
      <c r="XCB88" s="0"/>
      <c r="XCC88" s="0"/>
      <c r="XCD88" s="0"/>
      <c r="XCE88" s="0"/>
      <c r="XCF88" s="0"/>
      <c r="XCG88" s="0"/>
      <c r="XCH88" s="0"/>
      <c r="XCI88" s="0"/>
      <c r="XCJ88" s="0"/>
      <c r="XCK88" s="0"/>
      <c r="XCL88" s="0"/>
      <c r="XCM88" s="0"/>
      <c r="XCN88" s="0"/>
      <c r="XCO88" s="0"/>
      <c r="XCP88" s="0"/>
      <c r="XCQ88" s="0"/>
      <c r="XCR88" s="0"/>
      <c r="XCS88" s="0"/>
      <c r="XCT88" s="0"/>
      <c r="XCU88" s="0"/>
      <c r="XCV88" s="0"/>
      <c r="XCW88" s="0"/>
      <c r="XCX88" s="0"/>
      <c r="XCY88" s="0"/>
      <c r="XCZ88" s="0"/>
      <c r="XDA88" s="0"/>
      <c r="XDB88" s="0"/>
      <c r="XDC88" s="0"/>
      <c r="XDD88" s="0"/>
      <c r="XDE88" s="0"/>
      <c r="XDF88" s="0"/>
      <c r="XDG88" s="0"/>
      <c r="XDH88" s="0"/>
      <c r="XDI88" s="0"/>
      <c r="XDJ88" s="0"/>
      <c r="XDK88" s="0"/>
      <c r="XDL88" s="0"/>
      <c r="XDM88" s="0"/>
      <c r="XDN88" s="0"/>
      <c r="XDO88" s="0"/>
      <c r="XDP88" s="0"/>
      <c r="XDQ88" s="0"/>
      <c r="XDR88" s="0"/>
      <c r="XDS88" s="0"/>
      <c r="XDT88" s="0"/>
      <c r="XDU88" s="0"/>
      <c r="XDV88" s="0"/>
      <c r="XDW88" s="0"/>
      <c r="XDX88" s="0"/>
      <c r="XDY88" s="0"/>
      <c r="XDZ88" s="0"/>
      <c r="XEA88" s="0"/>
      <c r="XEB88" s="0"/>
      <c r="XEC88" s="0"/>
      <c r="XED88" s="0"/>
      <c r="XEE88" s="0"/>
      <c r="XEF88" s="0"/>
      <c r="XEG88" s="0"/>
      <c r="XEH88" s="0"/>
      <c r="XEI88" s="0"/>
      <c r="XEJ88" s="0"/>
      <c r="XEK88" s="0"/>
      <c r="XEL88" s="0"/>
      <c r="XEM88" s="0"/>
      <c r="XEN88" s="0"/>
      <c r="XEO88" s="0"/>
      <c r="XEP88" s="0"/>
      <c r="XEQ88" s="0"/>
      <c r="XER88" s="0"/>
      <c r="XES88" s="0"/>
      <c r="XET88" s="0"/>
      <c r="XEU88" s="0"/>
      <c r="XEV88" s="0"/>
      <c r="XEW88" s="0"/>
      <c r="XEX88" s="0"/>
      <c r="XEY88" s="0"/>
      <c r="XEZ88" s="0"/>
      <c r="XFA88" s="0"/>
      <c r="XFB88" s="0"/>
      <c r="XFC88" s="0"/>
      <c r="XFD88" s="0"/>
    </row>
    <row r="89" customFormat="false" ht="23.25" hidden="false" customHeight="true" outlineLevel="0" collapsed="false">
      <c r="A89" s="548" t="s">
        <v>822</v>
      </c>
      <c r="B89" s="548"/>
      <c r="C89" s="548"/>
      <c r="D89" s="548"/>
      <c r="E89" s="548"/>
      <c r="F89" s="548"/>
      <c r="G89" s="548"/>
      <c r="H89" s="548"/>
      <c r="I89" s="548"/>
      <c r="J89" s="547" t="n">
        <f aca="false">'HEURES SUPPLEMENTAIRES '!G57</f>
        <v>0</v>
      </c>
      <c r="K89" s="549"/>
      <c r="L89" s="550"/>
      <c r="M89" s="0"/>
      <c r="N89" s="0"/>
      <c r="O89" s="0"/>
      <c r="P89" s="0"/>
      <c r="Q89" s="0"/>
      <c r="R89" s="0"/>
      <c r="S89" s="0"/>
      <c r="T89" s="0"/>
      <c r="U89" s="0"/>
      <c r="V89" s="0"/>
      <c r="W89" s="0"/>
      <c r="X89" s="0"/>
      <c r="Y89" s="0"/>
      <c r="Z89" s="0"/>
      <c r="AA89" s="0"/>
      <c r="AB89" s="0"/>
      <c r="AC89" s="0"/>
      <c r="AD89" s="0"/>
      <c r="AE89" s="0"/>
      <c r="AF89" s="0"/>
      <c r="AG89" s="0"/>
      <c r="AH89" s="0"/>
      <c r="AI89" s="0"/>
      <c r="AJ89" s="0"/>
      <c r="AK89" s="0"/>
      <c r="AL89" s="0"/>
      <c r="AM89" s="0"/>
      <c r="AN89" s="0"/>
      <c r="AO89" s="0"/>
      <c r="AP89" s="0"/>
      <c r="AQ89" s="0"/>
      <c r="AR89" s="0"/>
      <c r="AS89" s="0"/>
      <c r="AT89" s="0"/>
      <c r="AU89" s="0"/>
      <c r="AV89" s="0"/>
      <c r="AW89" s="0"/>
      <c r="AX89" s="0"/>
      <c r="AY89" s="0"/>
      <c r="AZ89" s="0"/>
      <c r="BA89" s="0"/>
      <c r="BB89" s="0"/>
      <c r="BC89" s="0"/>
      <c r="BD89" s="0"/>
      <c r="BE89" s="0"/>
      <c r="BF89" s="0"/>
      <c r="BG89" s="0"/>
      <c r="BH89" s="0"/>
      <c r="BI89" s="0"/>
      <c r="BJ89" s="0"/>
      <c r="BK89" s="0"/>
      <c r="BL89" s="0"/>
      <c r="BM89" s="0"/>
      <c r="BN89" s="0"/>
      <c r="BO89" s="0"/>
      <c r="BP89" s="0"/>
      <c r="BQ89" s="0"/>
      <c r="BR89" s="0"/>
      <c r="BS89" s="0"/>
      <c r="BT89" s="0"/>
      <c r="BU89" s="0"/>
      <c r="BV89" s="0"/>
      <c r="BW89" s="0"/>
      <c r="BX89" s="0"/>
      <c r="BY89" s="0"/>
      <c r="BZ89" s="0"/>
      <c r="CA89" s="0"/>
      <c r="CB89" s="0"/>
      <c r="CC89" s="0"/>
      <c r="CD89" s="0"/>
      <c r="CE89" s="0"/>
      <c r="CF89" s="0"/>
      <c r="CG89" s="0"/>
      <c r="CH89" s="0"/>
      <c r="CI89" s="0"/>
      <c r="CJ89" s="0"/>
      <c r="CK89" s="0"/>
      <c r="CL89" s="0"/>
      <c r="CM89" s="0"/>
      <c r="CN89" s="0"/>
      <c r="CO89" s="0"/>
      <c r="CP89" s="0"/>
      <c r="CQ89" s="0"/>
      <c r="CR89" s="0"/>
      <c r="CS89" s="0"/>
      <c r="CT89" s="0"/>
      <c r="CU89" s="0"/>
      <c r="CV89" s="0"/>
      <c r="CW89" s="0"/>
      <c r="CX89" s="0"/>
      <c r="CY89" s="0"/>
      <c r="CZ89" s="0"/>
      <c r="DA89" s="0"/>
      <c r="DB89" s="0"/>
      <c r="DC89" s="0"/>
      <c r="DD89" s="0"/>
      <c r="DE89" s="0"/>
      <c r="DF89" s="0"/>
      <c r="DG89" s="0"/>
      <c r="DH89" s="0"/>
      <c r="DI89" s="0"/>
      <c r="DJ89" s="0"/>
      <c r="DK89" s="0"/>
      <c r="DL89" s="0"/>
      <c r="DM89" s="0"/>
      <c r="DN89" s="0"/>
      <c r="DO89" s="0"/>
      <c r="DP89" s="0"/>
      <c r="DQ89" s="0"/>
      <c r="DR89" s="0"/>
      <c r="DS89" s="0"/>
      <c r="DT89" s="0"/>
      <c r="DU89" s="0"/>
      <c r="DV89" s="0"/>
      <c r="DW89" s="0"/>
      <c r="DX89" s="0"/>
      <c r="DY89" s="0"/>
      <c r="DZ89" s="0"/>
      <c r="EA89" s="0"/>
      <c r="EB89" s="0"/>
      <c r="EC89" s="0"/>
      <c r="ED89" s="0"/>
      <c r="EE89" s="0"/>
      <c r="EF89" s="0"/>
      <c r="EG89" s="0"/>
      <c r="EH89" s="0"/>
      <c r="EI89" s="0"/>
      <c r="EJ89" s="0"/>
      <c r="EK89" s="0"/>
      <c r="EL89" s="0"/>
      <c r="EM89" s="0"/>
      <c r="EN89" s="0"/>
      <c r="EO89" s="0"/>
      <c r="EP89" s="0"/>
      <c r="EQ89" s="0"/>
      <c r="ER89" s="0"/>
      <c r="ES89" s="0"/>
      <c r="ET89" s="0"/>
      <c r="EU89" s="0"/>
      <c r="EV89" s="0"/>
      <c r="EW89" s="0"/>
      <c r="EX89" s="0"/>
      <c r="EY89" s="0"/>
      <c r="EZ89" s="0"/>
      <c r="FA89" s="0"/>
      <c r="FB89" s="0"/>
      <c r="FC89" s="0"/>
      <c r="FD89" s="0"/>
      <c r="FE89" s="0"/>
      <c r="FF89" s="0"/>
      <c r="FG89" s="0"/>
      <c r="FH89" s="0"/>
      <c r="FI89" s="0"/>
      <c r="FJ89" s="0"/>
      <c r="FK89" s="0"/>
      <c r="FL89" s="0"/>
      <c r="FM89" s="0"/>
      <c r="FN89" s="0"/>
      <c r="FO89" s="0"/>
      <c r="FP89" s="0"/>
      <c r="FQ89" s="0"/>
      <c r="FR89" s="0"/>
      <c r="FS89" s="0"/>
      <c r="FT89" s="0"/>
      <c r="FU89" s="0"/>
      <c r="FV89" s="0"/>
      <c r="FW89" s="0"/>
      <c r="FX89" s="0"/>
      <c r="FY89" s="0"/>
      <c r="FZ89" s="0"/>
      <c r="GA89" s="0"/>
      <c r="GB89" s="0"/>
      <c r="GC89" s="0"/>
      <c r="GD89" s="0"/>
      <c r="GE89" s="0"/>
      <c r="GF89" s="0"/>
      <c r="GG89" s="0"/>
      <c r="GH89" s="0"/>
      <c r="GI89" s="0"/>
      <c r="GJ89" s="0"/>
      <c r="GK89" s="0"/>
      <c r="GL89" s="0"/>
      <c r="GM89" s="0"/>
      <c r="GN89" s="0"/>
      <c r="GO89" s="0"/>
      <c r="GP89" s="0"/>
      <c r="GQ89" s="0"/>
      <c r="GR89" s="0"/>
      <c r="GS89" s="0"/>
      <c r="GT89" s="0"/>
      <c r="GU89" s="0"/>
      <c r="GV89" s="0"/>
      <c r="GW89" s="0"/>
      <c r="GX89" s="0"/>
      <c r="GY89" s="0"/>
      <c r="GZ89" s="0"/>
      <c r="HA89" s="0"/>
      <c r="HB89" s="0"/>
      <c r="HC89" s="0"/>
      <c r="HD89" s="0"/>
      <c r="HE89" s="0"/>
      <c r="HF89" s="0"/>
      <c r="HG89" s="0"/>
      <c r="HH89" s="0"/>
      <c r="HI89" s="0"/>
      <c r="HJ89" s="0"/>
      <c r="HK89" s="0"/>
      <c r="HL89" s="0"/>
      <c r="HM89" s="0"/>
      <c r="HN89" s="0"/>
      <c r="HO89" s="0"/>
      <c r="HP89" s="0"/>
      <c r="HQ89" s="0"/>
      <c r="HR89" s="0"/>
      <c r="HS89" s="0"/>
      <c r="HT89" s="0"/>
      <c r="HU89" s="0"/>
      <c r="HV89" s="0"/>
      <c r="HW89" s="0"/>
      <c r="HX89" s="0"/>
      <c r="HY89" s="0"/>
      <c r="HZ89" s="0"/>
      <c r="IA89" s="0"/>
      <c r="IB89" s="0"/>
      <c r="IC89" s="0"/>
      <c r="ID89" s="0"/>
      <c r="IE89" s="0"/>
      <c r="IF89" s="0"/>
      <c r="IG89" s="0"/>
      <c r="IH89" s="0"/>
      <c r="II89" s="0"/>
      <c r="IJ89" s="0"/>
      <c r="IK89" s="0"/>
      <c r="IL89" s="0"/>
      <c r="IM89" s="0"/>
      <c r="IN89" s="0"/>
      <c r="IO89" s="0"/>
      <c r="IP89" s="0"/>
      <c r="IQ89" s="0"/>
      <c r="IR89" s="0"/>
      <c r="IS89" s="0"/>
      <c r="IT89" s="0"/>
      <c r="IU89" s="0"/>
      <c r="IV89" s="0"/>
      <c r="IW89" s="0"/>
      <c r="IX89" s="0"/>
      <c r="IY89" s="0"/>
      <c r="IZ89" s="0"/>
      <c r="JA89" s="0"/>
      <c r="JB89" s="0"/>
      <c r="JC89" s="0"/>
      <c r="JD89" s="0"/>
      <c r="JE89" s="0"/>
      <c r="JF89" s="0"/>
      <c r="JG89" s="0"/>
      <c r="JH89" s="0"/>
      <c r="JI89" s="0"/>
      <c r="JJ89" s="0"/>
      <c r="JK89" s="0"/>
      <c r="JL89" s="0"/>
      <c r="JM89" s="0"/>
      <c r="JN89" s="0"/>
      <c r="JO89" s="0"/>
      <c r="JP89" s="0"/>
      <c r="JQ89" s="0"/>
      <c r="JR89" s="0"/>
      <c r="JS89" s="0"/>
      <c r="JT89" s="0"/>
      <c r="JU89" s="0"/>
      <c r="JV89" s="0"/>
      <c r="JW89" s="0"/>
      <c r="JX89" s="0"/>
      <c r="JY89" s="0"/>
      <c r="JZ89" s="0"/>
      <c r="KA89" s="0"/>
      <c r="KB89" s="0"/>
      <c r="KC89" s="0"/>
      <c r="KD89" s="0"/>
      <c r="KE89" s="0"/>
      <c r="KF89" s="0"/>
      <c r="KG89" s="0"/>
      <c r="KH89" s="0"/>
      <c r="KI89" s="0"/>
      <c r="KJ89" s="0"/>
      <c r="KK89" s="0"/>
      <c r="KL89" s="0"/>
      <c r="KM89" s="0"/>
      <c r="KN89" s="0"/>
      <c r="KO89" s="0"/>
      <c r="KP89" s="0"/>
      <c r="KQ89" s="0"/>
      <c r="KR89" s="0"/>
      <c r="KS89" s="0"/>
      <c r="KT89" s="0"/>
      <c r="KU89" s="0"/>
      <c r="KV89" s="0"/>
      <c r="KW89" s="0"/>
      <c r="KX89" s="0"/>
      <c r="KY89" s="0"/>
      <c r="KZ89" s="0"/>
      <c r="LA89" s="0"/>
      <c r="LB89" s="0"/>
      <c r="LC89" s="0"/>
      <c r="LD89" s="0"/>
      <c r="LE89" s="0"/>
      <c r="LF89" s="0"/>
      <c r="LG89" s="0"/>
      <c r="LH89" s="0"/>
      <c r="LI89" s="0"/>
      <c r="LJ89" s="0"/>
      <c r="LK89" s="0"/>
      <c r="LL89" s="0"/>
      <c r="LM89" s="0"/>
      <c r="LN89" s="0"/>
      <c r="LO89" s="0"/>
      <c r="LP89" s="0"/>
      <c r="LQ89" s="0"/>
      <c r="LR89" s="0"/>
      <c r="LS89" s="0"/>
      <c r="LT89" s="0"/>
      <c r="LU89" s="0"/>
      <c r="LV89" s="0"/>
      <c r="LW89" s="0"/>
      <c r="LX89" s="0"/>
      <c r="LY89" s="0"/>
      <c r="LZ89" s="0"/>
      <c r="MA89" s="0"/>
      <c r="MB89" s="0"/>
      <c r="MC89" s="0"/>
      <c r="MD89" s="0"/>
      <c r="ME89" s="0"/>
      <c r="MF89" s="0"/>
      <c r="MG89" s="0"/>
      <c r="MH89" s="0"/>
      <c r="MI89" s="0"/>
      <c r="MJ89" s="0"/>
      <c r="MK89" s="0"/>
      <c r="ML89" s="0"/>
      <c r="MM89" s="0"/>
      <c r="MN89" s="0"/>
      <c r="MO89" s="0"/>
      <c r="MP89" s="0"/>
      <c r="MQ89" s="0"/>
      <c r="MR89" s="0"/>
      <c r="MS89" s="0"/>
      <c r="MT89" s="0"/>
      <c r="MU89" s="0"/>
      <c r="MV89" s="0"/>
      <c r="MW89" s="0"/>
      <c r="MX89" s="0"/>
      <c r="MY89" s="0"/>
      <c r="MZ89" s="0"/>
      <c r="NA89" s="0"/>
      <c r="NB89" s="0"/>
      <c r="NC89" s="0"/>
      <c r="ND89" s="0"/>
      <c r="NE89" s="0"/>
      <c r="NF89" s="0"/>
      <c r="NG89" s="0"/>
      <c r="NH89" s="0"/>
      <c r="NI89" s="0"/>
      <c r="NJ89" s="0"/>
      <c r="NK89" s="0"/>
      <c r="NL89" s="0"/>
      <c r="NM89" s="0"/>
      <c r="NN89" s="0"/>
      <c r="NO89" s="0"/>
      <c r="NP89" s="0"/>
      <c r="NQ89" s="0"/>
      <c r="NR89" s="0"/>
      <c r="NS89" s="0"/>
      <c r="NT89" s="0"/>
      <c r="NU89" s="0"/>
      <c r="NV89" s="0"/>
      <c r="NW89" s="0"/>
      <c r="NX89" s="0"/>
      <c r="NY89" s="0"/>
      <c r="NZ89" s="0"/>
      <c r="OA89" s="0"/>
      <c r="OB89" s="0"/>
      <c r="OC89" s="0"/>
      <c r="OD89" s="0"/>
      <c r="OE89" s="0"/>
      <c r="OF89" s="0"/>
      <c r="OG89" s="0"/>
      <c r="OH89" s="0"/>
      <c r="OI89" s="0"/>
      <c r="OJ89" s="0"/>
      <c r="OK89" s="0"/>
      <c r="OL89" s="0"/>
      <c r="OM89" s="0"/>
      <c r="ON89" s="0"/>
      <c r="OO89" s="0"/>
      <c r="OP89" s="0"/>
      <c r="OQ89" s="0"/>
      <c r="OR89" s="0"/>
      <c r="OS89" s="0"/>
      <c r="OT89" s="0"/>
      <c r="OU89" s="0"/>
      <c r="OV89" s="0"/>
      <c r="OW89" s="0"/>
      <c r="OX89" s="0"/>
      <c r="OY89" s="0"/>
      <c r="OZ89" s="0"/>
      <c r="PA89" s="0"/>
      <c r="PB89" s="0"/>
      <c r="PC89" s="0"/>
      <c r="PD89" s="0"/>
      <c r="PE89" s="0"/>
      <c r="PF89" s="0"/>
      <c r="PG89" s="0"/>
      <c r="PH89" s="0"/>
      <c r="PI89" s="0"/>
      <c r="PJ89" s="0"/>
      <c r="PK89" s="0"/>
      <c r="PL89" s="0"/>
      <c r="PM89" s="0"/>
      <c r="PN89" s="0"/>
      <c r="PO89" s="0"/>
      <c r="PP89" s="0"/>
      <c r="PQ89" s="0"/>
      <c r="PR89" s="0"/>
      <c r="PS89" s="0"/>
      <c r="PT89" s="0"/>
      <c r="PU89" s="0"/>
      <c r="PV89" s="0"/>
      <c r="PW89" s="0"/>
      <c r="PX89" s="0"/>
      <c r="PY89" s="0"/>
      <c r="PZ89" s="0"/>
      <c r="QA89" s="0"/>
      <c r="QB89" s="0"/>
      <c r="QC89" s="0"/>
      <c r="QD89" s="0"/>
      <c r="QE89" s="0"/>
      <c r="QF89" s="0"/>
      <c r="QG89" s="0"/>
      <c r="QH89" s="0"/>
      <c r="QI89" s="0"/>
      <c r="QJ89" s="0"/>
      <c r="QK89" s="0"/>
      <c r="QL89" s="0"/>
      <c r="QM89" s="0"/>
      <c r="QN89" s="0"/>
      <c r="QO89" s="0"/>
      <c r="QP89" s="0"/>
      <c r="QQ89" s="0"/>
      <c r="QR89" s="0"/>
      <c r="QS89" s="0"/>
      <c r="QT89" s="0"/>
      <c r="QU89" s="0"/>
      <c r="QV89" s="0"/>
      <c r="QW89" s="0"/>
      <c r="QX89" s="0"/>
      <c r="QY89" s="0"/>
      <c r="QZ89" s="0"/>
      <c r="RA89" s="0"/>
      <c r="RB89" s="0"/>
      <c r="RC89" s="0"/>
      <c r="RD89" s="0"/>
      <c r="RE89" s="0"/>
      <c r="RF89" s="0"/>
      <c r="RG89" s="0"/>
      <c r="RH89" s="0"/>
      <c r="RI89" s="0"/>
      <c r="RJ89" s="0"/>
      <c r="RK89" s="0"/>
      <c r="RL89" s="0"/>
      <c r="RM89" s="0"/>
      <c r="RN89" s="0"/>
      <c r="RO89" s="0"/>
      <c r="RP89" s="0"/>
      <c r="RQ89" s="0"/>
      <c r="RR89" s="0"/>
      <c r="RS89" s="0"/>
      <c r="RT89" s="0"/>
      <c r="RU89" s="0"/>
      <c r="RV89" s="0"/>
      <c r="RW89" s="0"/>
      <c r="RX89" s="0"/>
      <c r="RY89" s="0"/>
      <c r="RZ89" s="0"/>
      <c r="SA89" s="0"/>
      <c r="SB89" s="0"/>
      <c r="SC89" s="0"/>
      <c r="SD89" s="0"/>
      <c r="SE89" s="0"/>
      <c r="SF89" s="0"/>
      <c r="SG89" s="0"/>
      <c r="SH89" s="0"/>
      <c r="SI89" s="0"/>
      <c r="SJ89" s="0"/>
      <c r="SK89" s="0"/>
      <c r="SL89" s="0"/>
      <c r="SM89" s="0"/>
      <c r="SN89" s="0"/>
      <c r="SO89" s="0"/>
      <c r="SP89" s="0"/>
      <c r="SQ89" s="0"/>
      <c r="SR89" s="0"/>
      <c r="SS89" s="0"/>
      <c r="ST89" s="0"/>
      <c r="SU89" s="0"/>
      <c r="SV89" s="0"/>
      <c r="SW89" s="0"/>
      <c r="SX89" s="0"/>
      <c r="SY89" s="0"/>
      <c r="SZ89" s="0"/>
      <c r="TA89" s="0"/>
      <c r="TB89" s="0"/>
      <c r="TC89" s="0"/>
      <c r="TD89" s="0"/>
      <c r="TE89" s="0"/>
      <c r="TF89" s="0"/>
      <c r="TG89" s="0"/>
      <c r="TH89" s="0"/>
      <c r="TI89" s="0"/>
      <c r="TJ89" s="0"/>
      <c r="TK89" s="0"/>
      <c r="TL89" s="0"/>
      <c r="TM89" s="0"/>
      <c r="TN89" s="0"/>
      <c r="TO89" s="0"/>
      <c r="TP89" s="0"/>
      <c r="TQ89" s="0"/>
      <c r="TR89" s="0"/>
      <c r="TS89" s="0"/>
      <c r="TT89" s="0"/>
      <c r="TU89" s="0"/>
      <c r="TV89" s="0"/>
      <c r="TW89" s="0"/>
      <c r="TX89" s="0"/>
      <c r="TY89" s="0"/>
      <c r="TZ89" s="0"/>
      <c r="UA89" s="0"/>
      <c r="UB89" s="0"/>
      <c r="UC89" s="0"/>
      <c r="UD89" s="0"/>
      <c r="UE89" s="0"/>
      <c r="UF89" s="0"/>
      <c r="UG89" s="0"/>
      <c r="UH89" s="0"/>
      <c r="UI89" s="0"/>
      <c r="UJ89" s="0"/>
      <c r="UK89" s="0"/>
      <c r="UL89" s="0"/>
      <c r="UM89" s="0"/>
      <c r="UN89" s="0"/>
      <c r="UO89" s="0"/>
      <c r="UP89" s="0"/>
      <c r="UQ89" s="0"/>
      <c r="UR89" s="0"/>
      <c r="US89" s="0"/>
      <c r="UT89" s="0"/>
      <c r="UU89" s="0"/>
      <c r="UV89" s="0"/>
      <c r="UW89" s="0"/>
      <c r="UX89" s="0"/>
      <c r="UY89" s="0"/>
      <c r="UZ89" s="0"/>
      <c r="VA89" s="0"/>
      <c r="VB89" s="0"/>
      <c r="VC89" s="0"/>
      <c r="VD89" s="0"/>
      <c r="VE89" s="0"/>
      <c r="VF89" s="0"/>
      <c r="VG89" s="0"/>
      <c r="VH89" s="0"/>
      <c r="VI89" s="0"/>
      <c r="VJ89" s="0"/>
      <c r="VK89" s="0"/>
      <c r="VL89" s="0"/>
      <c r="VM89" s="0"/>
      <c r="VN89" s="0"/>
      <c r="VO89" s="0"/>
      <c r="VP89" s="0"/>
      <c r="VQ89" s="0"/>
      <c r="VR89" s="0"/>
      <c r="VS89" s="0"/>
      <c r="VT89" s="0"/>
      <c r="VU89" s="0"/>
      <c r="VV89" s="0"/>
      <c r="VW89" s="0"/>
      <c r="VX89" s="0"/>
      <c r="VY89" s="0"/>
      <c r="VZ89" s="0"/>
      <c r="WA89" s="0"/>
      <c r="WB89" s="0"/>
      <c r="WC89" s="0"/>
      <c r="WD89" s="0"/>
      <c r="WE89" s="0"/>
      <c r="WF89" s="0"/>
      <c r="WG89" s="0"/>
      <c r="WH89" s="0"/>
      <c r="WI89" s="0"/>
      <c r="WJ89" s="0"/>
      <c r="WK89" s="0"/>
      <c r="WL89" s="0"/>
      <c r="WM89" s="0"/>
      <c r="WN89" s="0"/>
      <c r="WO89" s="0"/>
      <c r="WP89" s="0"/>
      <c r="WQ89" s="0"/>
      <c r="WR89" s="0"/>
      <c r="WS89" s="0"/>
      <c r="WT89" s="0"/>
      <c r="WU89" s="0"/>
      <c r="WV89" s="0"/>
      <c r="WW89" s="0"/>
      <c r="WX89" s="0"/>
      <c r="WY89" s="0"/>
      <c r="WZ89" s="0"/>
      <c r="XA89" s="0"/>
      <c r="XB89" s="0"/>
      <c r="XC89" s="0"/>
      <c r="XD89" s="0"/>
      <c r="XE89" s="0"/>
      <c r="XF89" s="0"/>
      <c r="XG89" s="0"/>
      <c r="XH89" s="0"/>
      <c r="XI89" s="0"/>
      <c r="XJ89" s="0"/>
      <c r="XK89" s="0"/>
      <c r="XL89" s="0"/>
      <c r="XM89" s="0"/>
      <c r="XN89" s="0"/>
      <c r="XO89" s="0"/>
      <c r="XP89" s="0"/>
      <c r="XQ89" s="0"/>
      <c r="XR89" s="0"/>
      <c r="XS89" s="0"/>
      <c r="XT89" s="0"/>
      <c r="XU89" s="0"/>
      <c r="XV89" s="0"/>
      <c r="XW89" s="0"/>
      <c r="XX89" s="0"/>
      <c r="XY89" s="0"/>
      <c r="XZ89" s="0"/>
      <c r="YA89" s="0"/>
      <c r="YB89" s="0"/>
      <c r="YC89" s="0"/>
      <c r="YD89" s="0"/>
      <c r="YE89" s="0"/>
      <c r="YF89" s="0"/>
      <c r="YG89" s="0"/>
      <c r="YH89" s="0"/>
      <c r="YI89" s="0"/>
      <c r="YJ89" s="0"/>
      <c r="YK89" s="0"/>
      <c r="YL89" s="0"/>
      <c r="YM89" s="0"/>
      <c r="YN89" s="0"/>
      <c r="YO89" s="0"/>
      <c r="YP89" s="0"/>
      <c r="YQ89" s="0"/>
      <c r="YR89" s="0"/>
      <c r="YS89" s="0"/>
      <c r="YT89" s="0"/>
      <c r="YU89" s="0"/>
      <c r="YV89" s="0"/>
      <c r="YW89" s="0"/>
      <c r="YX89" s="0"/>
      <c r="YY89" s="0"/>
      <c r="YZ89" s="0"/>
      <c r="ZA89" s="0"/>
      <c r="ZB89" s="0"/>
      <c r="ZC89" s="0"/>
      <c r="ZD89" s="0"/>
      <c r="ZE89" s="0"/>
      <c r="ZF89" s="0"/>
      <c r="ZG89" s="0"/>
      <c r="ZH89" s="0"/>
      <c r="ZI89" s="0"/>
      <c r="ZJ89" s="0"/>
      <c r="ZK89" s="0"/>
      <c r="ZL89" s="0"/>
      <c r="ZM89" s="0"/>
      <c r="ZN89" s="0"/>
      <c r="ZO89" s="0"/>
      <c r="ZP89" s="0"/>
      <c r="ZQ89" s="0"/>
      <c r="ZR89" s="0"/>
      <c r="ZS89" s="0"/>
      <c r="ZT89" s="0"/>
      <c r="ZU89" s="0"/>
      <c r="ZV89" s="0"/>
      <c r="ZW89" s="0"/>
      <c r="ZX89" s="0"/>
      <c r="ZY89" s="0"/>
      <c r="ZZ89" s="0"/>
      <c r="AAA89" s="0"/>
      <c r="AAB89" s="0"/>
      <c r="AAC89" s="0"/>
      <c r="AAD89" s="0"/>
      <c r="AAE89" s="0"/>
      <c r="AAF89" s="0"/>
      <c r="AAG89" s="0"/>
      <c r="AAH89" s="0"/>
      <c r="AAI89" s="0"/>
      <c r="AAJ89" s="0"/>
      <c r="AAK89" s="0"/>
      <c r="AAL89" s="0"/>
      <c r="AAM89" s="0"/>
      <c r="AAN89" s="0"/>
      <c r="AAO89" s="0"/>
      <c r="AAP89" s="0"/>
      <c r="AAQ89" s="0"/>
      <c r="AAR89" s="0"/>
      <c r="AAS89" s="0"/>
      <c r="AAT89" s="0"/>
      <c r="AAU89" s="0"/>
      <c r="AAV89" s="0"/>
      <c r="AAW89" s="0"/>
      <c r="AAX89" s="0"/>
      <c r="AAY89" s="0"/>
      <c r="AAZ89" s="0"/>
      <c r="ABA89" s="0"/>
      <c r="ABB89" s="0"/>
      <c r="ABC89" s="0"/>
      <c r="ABD89" s="0"/>
      <c r="ABE89" s="0"/>
      <c r="ABF89" s="0"/>
      <c r="ABG89" s="0"/>
      <c r="ABH89" s="0"/>
      <c r="ABI89" s="0"/>
      <c r="ABJ89" s="0"/>
      <c r="ABK89" s="0"/>
      <c r="ABL89" s="0"/>
      <c r="ABM89" s="0"/>
      <c r="ABN89" s="0"/>
      <c r="ABO89" s="0"/>
      <c r="ABP89" s="0"/>
      <c r="ABQ89" s="0"/>
      <c r="ABR89" s="0"/>
      <c r="ABS89" s="0"/>
      <c r="ABT89" s="0"/>
      <c r="ABU89" s="0"/>
      <c r="ABV89" s="0"/>
      <c r="ABW89" s="0"/>
      <c r="ABX89" s="0"/>
      <c r="ABY89" s="0"/>
      <c r="ABZ89" s="0"/>
      <c r="ACA89" s="0"/>
      <c r="ACB89" s="0"/>
      <c r="ACC89" s="0"/>
      <c r="ACD89" s="0"/>
      <c r="ACE89" s="0"/>
      <c r="ACF89" s="0"/>
      <c r="ACG89" s="0"/>
      <c r="ACH89" s="0"/>
      <c r="ACI89" s="0"/>
      <c r="ACJ89" s="0"/>
      <c r="ACK89" s="0"/>
      <c r="ACL89" s="0"/>
      <c r="ACM89" s="0"/>
      <c r="ACN89" s="0"/>
      <c r="ACO89" s="0"/>
      <c r="ACP89" s="0"/>
      <c r="ACQ89" s="0"/>
      <c r="ACR89" s="0"/>
      <c r="ACS89" s="0"/>
      <c r="ACT89" s="0"/>
      <c r="ACU89" s="0"/>
      <c r="ACV89" s="0"/>
      <c r="ACW89" s="0"/>
      <c r="ACX89" s="0"/>
      <c r="ACY89" s="0"/>
      <c r="ACZ89" s="0"/>
      <c r="ADA89" s="0"/>
      <c r="ADB89" s="0"/>
      <c r="ADC89" s="0"/>
      <c r="ADD89" s="0"/>
      <c r="ADE89" s="0"/>
      <c r="ADF89" s="0"/>
      <c r="ADG89" s="0"/>
      <c r="ADH89" s="0"/>
      <c r="ADI89" s="0"/>
      <c r="ADJ89" s="0"/>
      <c r="ADK89" s="0"/>
      <c r="ADL89" s="0"/>
      <c r="ADM89" s="0"/>
      <c r="ADN89" s="0"/>
      <c r="ADO89" s="0"/>
      <c r="ADP89" s="0"/>
      <c r="ADQ89" s="0"/>
      <c r="ADR89" s="0"/>
      <c r="ADS89" s="0"/>
      <c r="ADT89" s="0"/>
      <c r="ADU89" s="0"/>
      <c r="ADV89" s="0"/>
      <c r="ADW89" s="0"/>
      <c r="ADX89" s="0"/>
      <c r="ADY89" s="0"/>
      <c r="ADZ89" s="0"/>
      <c r="AEA89" s="0"/>
      <c r="AEB89" s="0"/>
      <c r="AEC89" s="0"/>
      <c r="AED89" s="0"/>
      <c r="AEE89" s="0"/>
      <c r="AEF89" s="0"/>
      <c r="AEG89" s="0"/>
      <c r="AEH89" s="0"/>
      <c r="AEI89" s="0"/>
      <c r="AEJ89" s="0"/>
      <c r="AEK89" s="0"/>
      <c r="AEL89" s="0"/>
      <c r="AEM89" s="0"/>
      <c r="AEN89" s="0"/>
      <c r="AEO89" s="0"/>
      <c r="AEP89" s="0"/>
      <c r="AEQ89" s="0"/>
      <c r="AER89" s="0"/>
      <c r="AES89" s="0"/>
      <c r="AET89" s="0"/>
      <c r="AEU89" s="0"/>
      <c r="AEV89" s="0"/>
      <c r="AEW89" s="0"/>
      <c r="AEX89" s="0"/>
      <c r="AEY89" s="0"/>
      <c r="AEZ89" s="0"/>
      <c r="AFA89" s="0"/>
      <c r="AFB89" s="0"/>
      <c r="AFC89" s="0"/>
      <c r="AFD89" s="0"/>
      <c r="AFE89" s="0"/>
      <c r="AFF89" s="0"/>
      <c r="AFG89" s="0"/>
      <c r="AFH89" s="0"/>
      <c r="AFI89" s="0"/>
      <c r="AFJ89" s="0"/>
      <c r="AFK89" s="0"/>
      <c r="AFL89" s="0"/>
      <c r="AFM89" s="0"/>
      <c r="AFN89" s="0"/>
      <c r="AFO89" s="0"/>
      <c r="AFP89" s="0"/>
      <c r="AFQ89" s="0"/>
      <c r="AFR89" s="0"/>
      <c r="AFS89" s="0"/>
      <c r="AFT89" s="0"/>
      <c r="AFU89" s="0"/>
      <c r="AFV89" s="0"/>
      <c r="AFW89" s="0"/>
      <c r="AFX89" s="0"/>
      <c r="AFY89" s="0"/>
      <c r="AFZ89" s="0"/>
      <c r="AGA89" s="0"/>
      <c r="AGB89" s="0"/>
      <c r="AGC89" s="0"/>
      <c r="AGD89" s="0"/>
      <c r="AGE89" s="0"/>
      <c r="AGF89" s="0"/>
      <c r="AGG89" s="0"/>
      <c r="AGH89" s="0"/>
      <c r="AGI89" s="0"/>
      <c r="AGJ89" s="0"/>
      <c r="AGK89" s="0"/>
      <c r="AGL89" s="0"/>
      <c r="AGM89" s="0"/>
      <c r="AGN89" s="0"/>
      <c r="AGO89" s="0"/>
      <c r="AGP89" s="0"/>
      <c r="AGQ89" s="0"/>
      <c r="AGR89" s="0"/>
      <c r="AGS89" s="0"/>
      <c r="AGT89" s="0"/>
      <c r="AGU89" s="0"/>
      <c r="AGV89" s="0"/>
      <c r="AGW89" s="0"/>
      <c r="AGX89" s="0"/>
      <c r="AGY89" s="0"/>
      <c r="AGZ89" s="0"/>
      <c r="AHA89" s="0"/>
      <c r="AHB89" s="0"/>
      <c r="AHC89" s="0"/>
      <c r="AHD89" s="0"/>
      <c r="AHE89" s="0"/>
      <c r="AHF89" s="0"/>
      <c r="AHG89" s="0"/>
      <c r="AHH89" s="0"/>
      <c r="AHI89" s="0"/>
      <c r="AHJ89" s="0"/>
      <c r="AHK89" s="0"/>
      <c r="AHL89" s="0"/>
      <c r="AHM89" s="0"/>
      <c r="AHN89" s="0"/>
      <c r="AHO89" s="0"/>
      <c r="AHP89" s="0"/>
      <c r="AHQ89" s="0"/>
      <c r="AHR89" s="0"/>
      <c r="AHS89" s="0"/>
      <c r="AHT89" s="0"/>
      <c r="AHU89" s="0"/>
      <c r="AHV89" s="0"/>
      <c r="AHW89" s="0"/>
      <c r="AHX89" s="0"/>
      <c r="AHY89" s="0"/>
      <c r="AHZ89" s="0"/>
      <c r="AIA89" s="0"/>
      <c r="AIB89" s="0"/>
      <c r="AIC89" s="0"/>
      <c r="AID89" s="0"/>
      <c r="AIE89" s="0"/>
      <c r="AIF89" s="0"/>
      <c r="AIG89" s="0"/>
      <c r="AIH89" s="0"/>
      <c r="AII89" s="0"/>
      <c r="AIJ89" s="0"/>
      <c r="AIK89" s="0"/>
      <c r="AIL89" s="0"/>
      <c r="AIM89" s="0"/>
      <c r="AIN89" s="0"/>
      <c r="AIO89" s="0"/>
      <c r="AIP89" s="0"/>
      <c r="AIQ89" s="0"/>
      <c r="AIR89" s="0"/>
      <c r="AIS89" s="0"/>
      <c r="AIT89" s="0"/>
      <c r="AIU89" s="0"/>
      <c r="AIV89" s="0"/>
      <c r="AIW89" s="0"/>
      <c r="AIX89" s="0"/>
      <c r="AIY89" s="0"/>
      <c r="AIZ89" s="0"/>
      <c r="AJA89" s="0"/>
      <c r="AJB89" s="0"/>
      <c r="AJC89" s="0"/>
      <c r="AJD89" s="0"/>
      <c r="AJE89" s="0"/>
      <c r="AJF89" s="0"/>
      <c r="AJG89" s="0"/>
      <c r="AJH89" s="0"/>
      <c r="AJI89" s="0"/>
      <c r="AJJ89" s="0"/>
      <c r="AJK89" s="0"/>
      <c r="AJL89" s="0"/>
      <c r="AJM89" s="0"/>
      <c r="AJN89" s="0"/>
      <c r="AJO89" s="0"/>
      <c r="AJP89" s="0"/>
      <c r="AJQ89" s="0"/>
      <c r="AJR89" s="0"/>
      <c r="AJS89" s="0"/>
      <c r="AJT89" s="0"/>
      <c r="AJU89" s="0"/>
      <c r="AJV89" s="0"/>
      <c r="AJW89" s="0"/>
      <c r="AJX89" s="0"/>
      <c r="AJY89" s="0"/>
      <c r="AJZ89" s="0"/>
      <c r="AKA89" s="0"/>
      <c r="AKB89" s="0"/>
      <c r="AKC89" s="0"/>
      <c r="AKD89" s="0"/>
      <c r="AKE89" s="0"/>
      <c r="AKF89" s="0"/>
      <c r="AKG89" s="0"/>
      <c r="AKH89" s="0"/>
      <c r="AKI89" s="0"/>
      <c r="AKJ89" s="0"/>
      <c r="AKK89" s="0"/>
      <c r="AKL89" s="0"/>
      <c r="AKM89" s="0"/>
      <c r="AKN89" s="0"/>
      <c r="AKO89" s="0"/>
      <c r="AKP89" s="0"/>
      <c r="AKQ89" s="0"/>
      <c r="AKR89" s="0"/>
      <c r="AKS89" s="0"/>
      <c r="AKT89" s="0"/>
      <c r="AKU89" s="0"/>
      <c r="AKV89" s="0"/>
      <c r="AKW89" s="0"/>
      <c r="AKX89" s="0"/>
      <c r="AKY89" s="0"/>
      <c r="AKZ89" s="0"/>
      <c r="ALA89" s="0"/>
      <c r="ALB89" s="0"/>
      <c r="ALC89" s="0"/>
      <c r="ALD89" s="0"/>
      <c r="ALE89" s="0"/>
      <c r="ALF89" s="0"/>
      <c r="ALG89" s="0"/>
      <c r="ALH89" s="0"/>
      <c r="ALI89" s="0"/>
      <c r="ALJ89" s="0"/>
      <c r="ALK89" s="0"/>
      <c r="ALL89" s="0"/>
      <c r="ALM89" s="0"/>
      <c r="ALN89" s="0"/>
      <c r="ALO89" s="0"/>
      <c r="ALP89" s="0"/>
      <c r="ALQ89" s="0"/>
      <c r="ALR89" s="0"/>
      <c r="ALS89" s="0"/>
      <c r="ALT89" s="0"/>
      <c r="ALU89" s="0"/>
      <c r="ALV89" s="0"/>
      <c r="ALW89" s="0"/>
      <c r="ALX89" s="0"/>
      <c r="ALY89" s="0"/>
      <c r="ALZ89" s="0"/>
      <c r="AMA89" s="0"/>
      <c r="AMB89" s="0"/>
      <c r="AMC89" s="0"/>
      <c r="AMD89" s="0"/>
      <c r="AME89" s="0"/>
      <c r="AMF89" s="0"/>
      <c r="AMG89" s="0"/>
      <c r="AMH89" s="0"/>
      <c r="AMI89" s="0"/>
      <c r="AMJ89" s="0"/>
      <c r="AMK89" s="0"/>
      <c r="AML89" s="0"/>
      <c r="AMM89" s="0"/>
      <c r="AMN89" s="0"/>
      <c r="AMO89" s="0"/>
      <c r="AMP89" s="0"/>
      <c r="AMQ89" s="0"/>
      <c r="AMR89" s="0"/>
      <c r="AMS89" s="0"/>
      <c r="AMT89" s="0"/>
      <c r="AMU89" s="0"/>
      <c r="AMV89" s="0"/>
      <c r="AMW89" s="0"/>
      <c r="AMX89" s="0"/>
      <c r="AMY89" s="0"/>
      <c r="AMZ89" s="0"/>
      <c r="ANA89" s="0"/>
      <c r="ANB89" s="0"/>
      <c r="ANC89" s="0"/>
      <c r="AND89" s="0"/>
      <c r="ANE89" s="0"/>
      <c r="ANF89" s="0"/>
      <c r="ANG89" s="0"/>
      <c r="ANH89" s="0"/>
      <c r="ANI89" s="0"/>
      <c r="ANJ89" s="0"/>
      <c r="ANK89" s="0"/>
      <c r="ANL89" s="0"/>
      <c r="ANM89" s="0"/>
      <c r="ANN89" s="0"/>
      <c r="ANO89" s="0"/>
      <c r="ANP89" s="0"/>
      <c r="ANQ89" s="0"/>
      <c r="ANR89" s="0"/>
      <c r="ANS89" s="0"/>
      <c r="ANT89" s="0"/>
      <c r="ANU89" s="0"/>
      <c r="ANV89" s="0"/>
      <c r="ANW89" s="0"/>
      <c r="ANX89" s="0"/>
      <c r="ANY89" s="0"/>
      <c r="ANZ89" s="0"/>
      <c r="AOA89" s="0"/>
      <c r="AOB89" s="0"/>
      <c r="AOC89" s="0"/>
      <c r="AOD89" s="0"/>
      <c r="AOE89" s="0"/>
      <c r="AOF89" s="0"/>
      <c r="AOG89" s="0"/>
      <c r="AOH89" s="0"/>
      <c r="AOI89" s="0"/>
      <c r="AOJ89" s="0"/>
      <c r="AOK89" s="0"/>
      <c r="AOL89" s="0"/>
      <c r="AOM89" s="0"/>
      <c r="AON89" s="0"/>
      <c r="AOO89" s="0"/>
      <c r="AOP89" s="0"/>
      <c r="AOQ89" s="0"/>
      <c r="AOR89" s="0"/>
      <c r="AOS89" s="0"/>
      <c r="AOT89" s="0"/>
      <c r="AOU89" s="0"/>
      <c r="AOV89" s="0"/>
      <c r="AOW89" s="0"/>
      <c r="AOX89" s="0"/>
      <c r="AOY89" s="0"/>
      <c r="AOZ89" s="0"/>
      <c r="APA89" s="0"/>
      <c r="APB89" s="0"/>
      <c r="APC89" s="0"/>
      <c r="APD89" s="0"/>
      <c r="APE89" s="0"/>
      <c r="APF89" s="0"/>
      <c r="APG89" s="0"/>
      <c r="APH89" s="0"/>
      <c r="API89" s="0"/>
      <c r="APJ89" s="0"/>
      <c r="APK89" s="0"/>
      <c r="APL89" s="0"/>
      <c r="APM89" s="0"/>
      <c r="APN89" s="0"/>
      <c r="APO89" s="0"/>
      <c r="APP89" s="0"/>
      <c r="APQ89" s="0"/>
      <c r="APR89" s="0"/>
      <c r="APS89" s="0"/>
      <c r="APT89" s="0"/>
      <c r="APU89" s="0"/>
      <c r="APV89" s="0"/>
      <c r="APW89" s="0"/>
      <c r="APX89" s="0"/>
      <c r="APY89" s="0"/>
      <c r="APZ89" s="0"/>
      <c r="AQA89" s="0"/>
      <c r="AQB89" s="0"/>
      <c r="AQC89" s="0"/>
      <c r="AQD89" s="0"/>
      <c r="AQE89" s="0"/>
      <c r="AQF89" s="0"/>
      <c r="AQG89" s="0"/>
      <c r="AQH89" s="0"/>
      <c r="AQI89" s="0"/>
      <c r="AQJ89" s="0"/>
      <c r="AQK89" s="0"/>
      <c r="AQL89" s="0"/>
      <c r="AQM89" s="0"/>
      <c r="AQN89" s="0"/>
      <c r="AQO89" s="0"/>
      <c r="AQP89" s="0"/>
      <c r="AQQ89" s="0"/>
      <c r="AQR89" s="0"/>
      <c r="AQS89" s="0"/>
      <c r="AQT89" s="0"/>
      <c r="AQU89" s="0"/>
      <c r="AQV89" s="0"/>
      <c r="AQW89" s="0"/>
      <c r="AQX89" s="0"/>
      <c r="AQY89" s="0"/>
      <c r="AQZ89" s="0"/>
      <c r="ARA89" s="0"/>
      <c r="ARB89" s="0"/>
      <c r="ARC89" s="0"/>
      <c r="ARD89" s="0"/>
      <c r="ARE89" s="0"/>
      <c r="ARF89" s="0"/>
      <c r="ARG89" s="0"/>
      <c r="ARH89" s="0"/>
      <c r="ARI89" s="0"/>
      <c r="ARJ89" s="0"/>
      <c r="ARK89" s="0"/>
      <c r="ARL89" s="0"/>
      <c r="ARM89" s="0"/>
      <c r="ARN89" s="0"/>
      <c r="ARO89" s="0"/>
      <c r="ARP89" s="0"/>
      <c r="ARQ89" s="0"/>
      <c r="ARR89" s="0"/>
      <c r="ARS89" s="0"/>
      <c r="ART89" s="0"/>
      <c r="ARU89" s="0"/>
      <c r="ARV89" s="0"/>
      <c r="ARW89" s="0"/>
      <c r="ARX89" s="0"/>
      <c r="ARY89" s="0"/>
      <c r="ARZ89" s="0"/>
      <c r="ASA89" s="0"/>
      <c r="ASB89" s="0"/>
      <c r="ASC89" s="0"/>
      <c r="ASD89" s="0"/>
      <c r="ASE89" s="0"/>
      <c r="ASF89" s="0"/>
      <c r="ASG89" s="0"/>
      <c r="ASH89" s="0"/>
      <c r="ASI89" s="0"/>
      <c r="ASJ89" s="0"/>
      <c r="ASK89" s="0"/>
      <c r="ASL89" s="0"/>
      <c r="ASM89" s="0"/>
      <c r="ASN89" s="0"/>
      <c r="ASO89" s="0"/>
      <c r="ASP89" s="0"/>
      <c r="ASQ89" s="0"/>
      <c r="ASR89" s="0"/>
      <c r="ASS89" s="0"/>
      <c r="AST89" s="0"/>
      <c r="ASU89" s="0"/>
      <c r="ASV89" s="0"/>
      <c r="ASW89" s="0"/>
      <c r="ASX89" s="0"/>
      <c r="ASY89" s="0"/>
      <c r="ASZ89" s="0"/>
      <c r="ATA89" s="0"/>
      <c r="ATB89" s="0"/>
      <c r="ATC89" s="0"/>
      <c r="ATD89" s="0"/>
      <c r="ATE89" s="0"/>
      <c r="ATF89" s="0"/>
      <c r="ATG89" s="0"/>
      <c r="ATH89" s="0"/>
      <c r="ATI89" s="0"/>
      <c r="ATJ89" s="0"/>
      <c r="ATK89" s="0"/>
      <c r="ATL89" s="0"/>
      <c r="ATM89" s="0"/>
      <c r="ATN89" s="0"/>
      <c r="ATO89" s="0"/>
      <c r="ATP89" s="0"/>
      <c r="ATQ89" s="0"/>
      <c r="ATR89" s="0"/>
      <c r="ATS89" s="0"/>
      <c r="ATT89" s="0"/>
      <c r="ATU89" s="0"/>
      <c r="ATV89" s="0"/>
      <c r="ATW89" s="0"/>
      <c r="ATX89" s="0"/>
      <c r="ATY89" s="0"/>
      <c r="ATZ89" s="0"/>
      <c r="AUA89" s="0"/>
      <c r="AUB89" s="0"/>
      <c r="AUC89" s="0"/>
      <c r="AUD89" s="0"/>
      <c r="AUE89" s="0"/>
      <c r="AUF89" s="0"/>
      <c r="AUG89" s="0"/>
      <c r="AUH89" s="0"/>
      <c r="AUI89" s="0"/>
      <c r="AUJ89" s="0"/>
      <c r="AUK89" s="0"/>
      <c r="AUL89" s="0"/>
      <c r="AUM89" s="0"/>
      <c r="AUN89" s="0"/>
      <c r="AUO89" s="0"/>
      <c r="AUP89" s="0"/>
      <c r="AUQ89" s="0"/>
      <c r="AUR89" s="0"/>
      <c r="AUS89" s="0"/>
      <c r="AUT89" s="0"/>
      <c r="AUU89" s="0"/>
      <c r="AUV89" s="0"/>
      <c r="AUW89" s="0"/>
      <c r="AUX89" s="0"/>
      <c r="AUY89" s="0"/>
      <c r="AUZ89" s="0"/>
      <c r="AVA89" s="0"/>
      <c r="AVB89" s="0"/>
      <c r="AVC89" s="0"/>
      <c r="AVD89" s="0"/>
      <c r="AVE89" s="0"/>
      <c r="AVF89" s="0"/>
      <c r="AVG89" s="0"/>
      <c r="AVH89" s="0"/>
      <c r="AVI89" s="0"/>
      <c r="AVJ89" s="0"/>
      <c r="AVK89" s="0"/>
      <c r="AVL89" s="0"/>
      <c r="AVM89" s="0"/>
      <c r="AVN89" s="0"/>
      <c r="AVO89" s="0"/>
      <c r="AVP89" s="0"/>
      <c r="AVQ89" s="0"/>
      <c r="AVR89" s="0"/>
      <c r="AVS89" s="0"/>
      <c r="AVT89" s="0"/>
      <c r="AVU89" s="0"/>
      <c r="AVV89" s="0"/>
      <c r="AVW89" s="0"/>
      <c r="AVX89" s="0"/>
      <c r="AVY89" s="0"/>
      <c r="AVZ89" s="0"/>
      <c r="AWA89" s="0"/>
      <c r="AWB89" s="0"/>
      <c r="AWC89" s="0"/>
      <c r="AWD89" s="0"/>
      <c r="AWE89" s="0"/>
      <c r="AWF89" s="0"/>
      <c r="AWG89" s="0"/>
      <c r="AWH89" s="0"/>
      <c r="AWI89" s="0"/>
      <c r="AWJ89" s="0"/>
      <c r="AWK89" s="0"/>
      <c r="AWL89" s="0"/>
      <c r="AWM89" s="0"/>
      <c r="AWN89" s="0"/>
      <c r="AWO89" s="0"/>
      <c r="AWP89" s="0"/>
      <c r="AWQ89" s="0"/>
      <c r="AWR89" s="0"/>
      <c r="AWS89" s="0"/>
      <c r="AWT89" s="0"/>
      <c r="AWU89" s="0"/>
      <c r="AWV89" s="0"/>
      <c r="AWW89" s="0"/>
      <c r="AWX89" s="0"/>
      <c r="AWY89" s="0"/>
      <c r="AWZ89" s="0"/>
      <c r="AXA89" s="0"/>
      <c r="AXB89" s="0"/>
      <c r="AXC89" s="0"/>
      <c r="AXD89" s="0"/>
      <c r="AXE89" s="0"/>
      <c r="AXF89" s="0"/>
      <c r="AXG89" s="0"/>
      <c r="AXH89" s="0"/>
      <c r="AXI89" s="0"/>
      <c r="AXJ89" s="0"/>
      <c r="AXK89" s="0"/>
      <c r="AXL89" s="0"/>
      <c r="AXM89" s="0"/>
      <c r="AXN89" s="0"/>
      <c r="AXO89" s="0"/>
      <c r="AXP89" s="0"/>
      <c r="AXQ89" s="0"/>
      <c r="AXR89" s="0"/>
      <c r="AXS89" s="0"/>
      <c r="AXT89" s="0"/>
      <c r="AXU89" s="0"/>
      <c r="AXV89" s="0"/>
      <c r="AXW89" s="0"/>
      <c r="AXX89" s="0"/>
      <c r="AXY89" s="0"/>
      <c r="AXZ89" s="0"/>
      <c r="AYA89" s="0"/>
      <c r="AYB89" s="0"/>
      <c r="AYC89" s="0"/>
      <c r="AYD89" s="0"/>
      <c r="AYE89" s="0"/>
      <c r="AYF89" s="0"/>
      <c r="AYG89" s="0"/>
      <c r="AYH89" s="0"/>
      <c r="AYI89" s="0"/>
      <c r="AYJ89" s="0"/>
      <c r="AYK89" s="0"/>
      <c r="AYL89" s="0"/>
      <c r="AYM89" s="0"/>
      <c r="AYN89" s="0"/>
      <c r="AYO89" s="0"/>
      <c r="AYP89" s="0"/>
      <c r="AYQ89" s="0"/>
      <c r="AYR89" s="0"/>
      <c r="AYS89" s="0"/>
      <c r="AYT89" s="0"/>
      <c r="AYU89" s="0"/>
      <c r="AYV89" s="0"/>
      <c r="AYW89" s="0"/>
      <c r="AYX89" s="0"/>
      <c r="AYY89" s="0"/>
      <c r="AYZ89" s="0"/>
      <c r="AZA89" s="0"/>
      <c r="AZB89" s="0"/>
      <c r="AZC89" s="0"/>
      <c r="AZD89" s="0"/>
      <c r="AZE89" s="0"/>
      <c r="AZF89" s="0"/>
      <c r="AZG89" s="0"/>
      <c r="AZH89" s="0"/>
      <c r="AZI89" s="0"/>
      <c r="AZJ89" s="0"/>
      <c r="AZK89" s="0"/>
      <c r="AZL89" s="0"/>
      <c r="AZM89" s="0"/>
      <c r="AZN89" s="0"/>
      <c r="AZO89" s="0"/>
      <c r="AZP89" s="0"/>
      <c r="AZQ89" s="0"/>
      <c r="AZR89" s="0"/>
      <c r="AZS89" s="0"/>
      <c r="AZT89" s="0"/>
      <c r="AZU89" s="0"/>
      <c r="AZV89" s="0"/>
      <c r="AZW89" s="0"/>
      <c r="AZX89" s="0"/>
      <c r="AZY89" s="0"/>
      <c r="AZZ89" s="0"/>
      <c r="BAA89" s="0"/>
      <c r="BAB89" s="0"/>
      <c r="BAC89" s="0"/>
      <c r="BAD89" s="0"/>
      <c r="BAE89" s="0"/>
      <c r="BAF89" s="0"/>
      <c r="BAG89" s="0"/>
      <c r="BAH89" s="0"/>
      <c r="BAI89" s="0"/>
      <c r="BAJ89" s="0"/>
      <c r="BAK89" s="0"/>
      <c r="BAL89" s="0"/>
      <c r="BAM89" s="0"/>
      <c r="BAN89" s="0"/>
      <c r="BAO89" s="0"/>
      <c r="BAP89" s="0"/>
      <c r="BAQ89" s="0"/>
      <c r="BAR89" s="0"/>
      <c r="BAS89" s="0"/>
      <c r="BAT89" s="0"/>
      <c r="BAU89" s="0"/>
      <c r="BAV89" s="0"/>
      <c r="BAW89" s="0"/>
      <c r="BAX89" s="0"/>
      <c r="BAY89" s="0"/>
      <c r="BAZ89" s="0"/>
      <c r="BBA89" s="0"/>
      <c r="BBB89" s="0"/>
      <c r="BBC89" s="0"/>
      <c r="BBD89" s="0"/>
      <c r="BBE89" s="0"/>
      <c r="BBF89" s="0"/>
      <c r="BBG89" s="0"/>
      <c r="BBH89" s="0"/>
      <c r="BBI89" s="0"/>
      <c r="BBJ89" s="0"/>
      <c r="BBK89" s="0"/>
      <c r="BBL89" s="0"/>
      <c r="BBM89" s="0"/>
      <c r="BBN89" s="0"/>
      <c r="BBO89" s="0"/>
      <c r="BBP89" s="0"/>
      <c r="BBQ89" s="0"/>
      <c r="BBR89" s="0"/>
      <c r="BBS89" s="0"/>
      <c r="BBT89" s="0"/>
      <c r="BBU89" s="0"/>
      <c r="BBV89" s="0"/>
      <c r="BBW89" s="0"/>
      <c r="BBX89" s="0"/>
      <c r="BBY89" s="0"/>
      <c r="BBZ89" s="0"/>
      <c r="BCA89" s="0"/>
      <c r="BCB89" s="0"/>
      <c r="BCC89" s="0"/>
      <c r="BCD89" s="0"/>
      <c r="BCE89" s="0"/>
      <c r="BCF89" s="0"/>
      <c r="BCG89" s="0"/>
      <c r="BCH89" s="0"/>
      <c r="BCI89" s="0"/>
      <c r="BCJ89" s="0"/>
      <c r="BCK89" s="0"/>
      <c r="BCL89" s="0"/>
      <c r="BCM89" s="0"/>
      <c r="BCN89" s="0"/>
      <c r="BCO89" s="0"/>
      <c r="BCP89" s="0"/>
      <c r="BCQ89" s="0"/>
      <c r="BCR89" s="0"/>
      <c r="BCS89" s="0"/>
      <c r="BCT89" s="0"/>
      <c r="BCU89" s="0"/>
      <c r="BCV89" s="0"/>
      <c r="BCW89" s="0"/>
      <c r="BCX89" s="0"/>
      <c r="BCY89" s="0"/>
      <c r="BCZ89" s="0"/>
      <c r="BDA89" s="0"/>
      <c r="BDB89" s="0"/>
      <c r="BDC89" s="0"/>
      <c r="BDD89" s="0"/>
      <c r="BDE89" s="0"/>
      <c r="BDF89" s="0"/>
      <c r="BDG89" s="0"/>
      <c r="BDH89" s="0"/>
      <c r="BDI89" s="0"/>
      <c r="BDJ89" s="0"/>
      <c r="BDK89" s="0"/>
      <c r="BDL89" s="0"/>
      <c r="BDM89" s="0"/>
      <c r="BDN89" s="0"/>
      <c r="BDO89" s="0"/>
      <c r="BDP89" s="0"/>
      <c r="BDQ89" s="0"/>
      <c r="BDR89" s="0"/>
      <c r="BDS89" s="0"/>
      <c r="BDT89" s="0"/>
      <c r="BDU89" s="0"/>
      <c r="BDV89" s="0"/>
      <c r="BDW89" s="0"/>
      <c r="BDX89" s="0"/>
      <c r="BDY89" s="0"/>
      <c r="BDZ89" s="0"/>
      <c r="BEA89" s="0"/>
      <c r="BEB89" s="0"/>
      <c r="BEC89" s="0"/>
      <c r="BED89" s="0"/>
      <c r="BEE89" s="0"/>
      <c r="BEF89" s="0"/>
      <c r="BEG89" s="0"/>
      <c r="BEH89" s="0"/>
      <c r="BEI89" s="0"/>
      <c r="BEJ89" s="0"/>
      <c r="BEK89" s="0"/>
      <c r="BEL89" s="0"/>
      <c r="BEM89" s="0"/>
      <c r="BEN89" s="0"/>
      <c r="BEO89" s="0"/>
      <c r="BEP89" s="0"/>
      <c r="BEQ89" s="0"/>
      <c r="BER89" s="0"/>
      <c r="BES89" s="0"/>
      <c r="BET89" s="0"/>
      <c r="BEU89" s="0"/>
      <c r="BEV89" s="0"/>
      <c r="BEW89" s="0"/>
      <c r="BEX89" s="0"/>
      <c r="BEY89" s="0"/>
      <c r="BEZ89" s="0"/>
      <c r="BFA89" s="0"/>
      <c r="BFB89" s="0"/>
      <c r="BFC89" s="0"/>
      <c r="BFD89" s="0"/>
      <c r="BFE89" s="0"/>
      <c r="BFF89" s="0"/>
      <c r="BFG89" s="0"/>
      <c r="BFH89" s="0"/>
      <c r="BFI89" s="0"/>
      <c r="BFJ89" s="0"/>
      <c r="BFK89" s="0"/>
      <c r="BFL89" s="0"/>
      <c r="BFM89" s="0"/>
      <c r="BFN89" s="0"/>
      <c r="BFO89" s="0"/>
      <c r="BFP89" s="0"/>
      <c r="BFQ89" s="0"/>
      <c r="BFR89" s="0"/>
      <c r="BFS89" s="0"/>
      <c r="BFT89" s="0"/>
      <c r="BFU89" s="0"/>
      <c r="BFV89" s="0"/>
      <c r="BFW89" s="0"/>
      <c r="BFX89" s="0"/>
      <c r="BFY89" s="0"/>
      <c r="BFZ89" s="0"/>
      <c r="BGA89" s="0"/>
      <c r="BGB89" s="0"/>
      <c r="BGC89" s="0"/>
      <c r="BGD89" s="0"/>
      <c r="BGE89" s="0"/>
      <c r="BGF89" s="0"/>
      <c r="BGG89" s="0"/>
      <c r="BGH89" s="0"/>
      <c r="BGI89" s="0"/>
      <c r="BGJ89" s="0"/>
      <c r="BGK89" s="0"/>
      <c r="BGL89" s="0"/>
      <c r="BGM89" s="0"/>
      <c r="BGN89" s="0"/>
      <c r="BGO89" s="0"/>
      <c r="BGP89" s="0"/>
      <c r="BGQ89" s="0"/>
      <c r="BGR89" s="0"/>
      <c r="BGS89" s="0"/>
      <c r="BGT89" s="0"/>
      <c r="BGU89" s="0"/>
      <c r="BGV89" s="0"/>
      <c r="BGW89" s="0"/>
      <c r="BGX89" s="0"/>
      <c r="BGY89" s="0"/>
      <c r="BGZ89" s="0"/>
      <c r="BHA89" s="0"/>
      <c r="BHB89" s="0"/>
      <c r="BHC89" s="0"/>
      <c r="BHD89" s="0"/>
      <c r="BHE89" s="0"/>
      <c r="BHF89" s="0"/>
      <c r="BHG89" s="0"/>
      <c r="BHH89" s="0"/>
      <c r="BHI89" s="0"/>
      <c r="BHJ89" s="0"/>
      <c r="BHK89" s="0"/>
      <c r="BHL89" s="0"/>
      <c r="BHM89" s="0"/>
      <c r="BHN89" s="0"/>
      <c r="BHO89" s="0"/>
      <c r="BHP89" s="0"/>
      <c r="BHQ89" s="0"/>
      <c r="BHR89" s="0"/>
      <c r="BHS89" s="0"/>
      <c r="BHT89" s="0"/>
      <c r="BHU89" s="0"/>
      <c r="BHV89" s="0"/>
      <c r="BHW89" s="0"/>
      <c r="BHX89" s="0"/>
      <c r="BHY89" s="0"/>
      <c r="BHZ89" s="0"/>
      <c r="BIA89" s="0"/>
      <c r="BIB89" s="0"/>
      <c r="BIC89" s="0"/>
      <c r="BID89" s="0"/>
      <c r="BIE89" s="0"/>
      <c r="BIF89" s="0"/>
      <c r="BIG89" s="0"/>
      <c r="BIH89" s="0"/>
      <c r="BII89" s="0"/>
      <c r="BIJ89" s="0"/>
      <c r="BIK89" s="0"/>
      <c r="BIL89" s="0"/>
      <c r="BIM89" s="0"/>
      <c r="BIN89" s="0"/>
      <c r="BIO89" s="0"/>
      <c r="BIP89" s="0"/>
      <c r="BIQ89" s="0"/>
      <c r="BIR89" s="0"/>
      <c r="BIS89" s="0"/>
      <c r="BIT89" s="0"/>
      <c r="BIU89" s="0"/>
      <c r="BIV89" s="0"/>
      <c r="BIW89" s="0"/>
      <c r="BIX89" s="0"/>
      <c r="BIY89" s="0"/>
      <c r="BIZ89" s="0"/>
      <c r="BJA89" s="0"/>
      <c r="BJB89" s="0"/>
      <c r="BJC89" s="0"/>
      <c r="BJD89" s="0"/>
      <c r="BJE89" s="0"/>
      <c r="BJF89" s="0"/>
      <c r="BJG89" s="0"/>
      <c r="BJH89" s="0"/>
      <c r="BJI89" s="0"/>
      <c r="BJJ89" s="0"/>
      <c r="BJK89" s="0"/>
      <c r="BJL89" s="0"/>
      <c r="BJM89" s="0"/>
      <c r="BJN89" s="0"/>
      <c r="BJO89" s="0"/>
      <c r="BJP89" s="0"/>
      <c r="BJQ89" s="0"/>
      <c r="BJR89" s="0"/>
      <c r="BJS89" s="0"/>
      <c r="BJT89" s="0"/>
      <c r="BJU89" s="0"/>
      <c r="BJV89" s="0"/>
      <c r="BJW89" s="0"/>
      <c r="BJX89" s="0"/>
      <c r="BJY89" s="0"/>
      <c r="BJZ89" s="0"/>
      <c r="BKA89" s="0"/>
      <c r="BKB89" s="0"/>
      <c r="BKC89" s="0"/>
      <c r="BKD89" s="0"/>
      <c r="BKE89" s="0"/>
      <c r="BKF89" s="0"/>
      <c r="BKG89" s="0"/>
      <c r="BKH89" s="0"/>
      <c r="BKI89" s="0"/>
      <c r="BKJ89" s="0"/>
      <c r="BKK89" s="0"/>
      <c r="BKL89" s="0"/>
      <c r="BKM89" s="0"/>
      <c r="BKN89" s="0"/>
      <c r="BKO89" s="0"/>
      <c r="BKP89" s="0"/>
      <c r="BKQ89" s="0"/>
      <c r="BKR89" s="0"/>
      <c r="BKS89" s="0"/>
      <c r="BKT89" s="0"/>
      <c r="BKU89" s="0"/>
      <c r="BKV89" s="0"/>
      <c r="BKW89" s="0"/>
      <c r="BKX89" s="0"/>
      <c r="BKY89" s="0"/>
      <c r="BKZ89" s="0"/>
      <c r="BLA89" s="0"/>
      <c r="BLB89" s="0"/>
      <c r="BLC89" s="0"/>
      <c r="BLD89" s="0"/>
      <c r="BLE89" s="0"/>
      <c r="BLF89" s="0"/>
      <c r="BLG89" s="0"/>
      <c r="BLH89" s="0"/>
      <c r="BLI89" s="0"/>
      <c r="BLJ89" s="0"/>
      <c r="BLK89" s="0"/>
      <c r="BLL89" s="0"/>
      <c r="BLM89" s="0"/>
      <c r="BLN89" s="0"/>
      <c r="BLO89" s="0"/>
      <c r="BLP89" s="0"/>
      <c r="BLQ89" s="0"/>
      <c r="BLR89" s="0"/>
      <c r="BLS89" s="0"/>
      <c r="BLT89" s="0"/>
      <c r="BLU89" s="0"/>
      <c r="BLV89" s="0"/>
      <c r="BLW89" s="0"/>
      <c r="BLX89" s="0"/>
      <c r="BLY89" s="0"/>
      <c r="BLZ89" s="0"/>
      <c r="BMA89" s="0"/>
      <c r="BMB89" s="0"/>
      <c r="BMC89" s="0"/>
      <c r="BMD89" s="0"/>
      <c r="BME89" s="0"/>
      <c r="BMF89" s="0"/>
      <c r="BMG89" s="0"/>
      <c r="BMH89" s="0"/>
      <c r="BMI89" s="0"/>
      <c r="BMJ89" s="0"/>
      <c r="BMK89" s="0"/>
      <c r="BML89" s="0"/>
      <c r="BMM89" s="0"/>
      <c r="BMN89" s="0"/>
      <c r="BMO89" s="0"/>
      <c r="BMP89" s="0"/>
      <c r="BMQ89" s="0"/>
      <c r="BMR89" s="0"/>
      <c r="BMS89" s="0"/>
      <c r="BMT89" s="0"/>
      <c r="BMU89" s="0"/>
      <c r="BMV89" s="0"/>
      <c r="BMW89" s="0"/>
      <c r="BMX89" s="0"/>
      <c r="BMY89" s="0"/>
      <c r="BMZ89" s="0"/>
      <c r="BNA89" s="0"/>
      <c r="BNB89" s="0"/>
      <c r="BNC89" s="0"/>
      <c r="BND89" s="0"/>
      <c r="BNE89" s="0"/>
      <c r="BNF89" s="0"/>
      <c r="BNG89" s="0"/>
      <c r="BNH89" s="0"/>
      <c r="BNI89" s="0"/>
      <c r="BNJ89" s="0"/>
      <c r="BNK89" s="0"/>
      <c r="BNL89" s="0"/>
      <c r="BNM89" s="0"/>
      <c r="BNN89" s="0"/>
      <c r="BNO89" s="0"/>
      <c r="BNP89" s="0"/>
      <c r="BNQ89" s="0"/>
      <c r="BNR89" s="0"/>
      <c r="BNS89" s="0"/>
      <c r="BNT89" s="0"/>
      <c r="BNU89" s="0"/>
      <c r="BNV89" s="0"/>
      <c r="BNW89" s="0"/>
      <c r="BNX89" s="0"/>
      <c r="BNY89" s="0"/>
      <c r="BNZ89" s="0"/>
      <c r="BOA89" s="0"/>
      <c r="BOB89" s="0"/>
      <c r="BOC89" s="0"/>
      <c r="BOD89" s="0"/>
      <c r="BOE89" s="0"/>
      <c r="BOF89" s="0"/>
      <c r="BOG89" s="0"/>
      <c r="BOH89" s="0"/>
      <c r="BOI89" s="0"/>
      <c r="BOJ89" s="0"/>
      <c r="BOK89" s="0"/>
      <c r="BOL89" s="0"/>
      <c r="BOM89" s="0"/>
      <c r="BON89" s="0"/>
      <c r="BOO89" s="0"/>
      <c r="BOP89" s="0"/>
      <c r="BOQ89" s="0"/>
      <c r="BOR89" s="0"/>
      <c r="BOS89" s="0"/>
      <c r="BOT89" s="0"/>
      <c r="BOU89" s="0"/>
      <c r="BOV89" s="0"/>
      <c r="BOW89" s="0"/>
      <c r="BOX89" s="0"/>
      <c r="BOY89" s="0"/>
      <c r="BOZ89" s="0"/>
      <c r="BPA89" s="0"/>
      <c r="BPB89" s="0"/>
      <c r="BPC89" s="0"/>
      <c r="BPD89" s="0"/>
      <c r="BPE89" s="0"/>
      <c r="BPF89" s="0"/>
      <c r="BPG89" s="0"/>
      <c r="BPH89" s="0"/>
      <c r="BPI89" s="0"/>
      <c r="BPJ89" s="0"/>
      <c r="BPK89" s="0"/>
      <c r="BPL89" s="0"/>
      <c r="BPM89" s="0"/>
      <c r="BPN89" s="0"/>
      <c r="BPO89" s="0"/>
      <c r="BPP89" s="0"/>
      <c r="BPQ89" s="0"/>
      <c r="BPR89" s="0"/>
      <c r="BPS89" s="0"/>
      <c r="BPT89" s="0"/>
      <c r="BPU89" s="0"/>
      <c r="BPV89" s="0"/>
      <c r="BPW89" s="0"/>
      <c r="BPX89" s="0"/>
      <c r="BPY89" s="0"/>
      <c r="BPZ89" s="0"/>
      <c r="BQA89" s="0"/>
      <c r="BQB89" s="0"/>
      <c r="BQC89" s="0"/>
      <c r="BQD89" s="0"/>
      <c r="BQE89" s="0"/>
      <c r="BQF89" s="0"/>
      <c r="BQG89" s="0"/>
      <c r="BQH89" s="0"/>
      <c r="BQI89" s="0"/>
      <c r="BQJ89" s="0"/>
      <c r="BQK89" s="0"/>
      <c r="BQL89" s="0"/>
      <c r="BQM89" s="0"/>
      <c r="BQN89" s="0"/>
      <c r="BQO89" s="0"/>
      <c r="BQP89" s="0"/>
      <c r="BQQ89" s="0"/>
      <c r="BQR89" s="0"/>
      <c r="BQS89" s="0"/>
      <c r="BQT89" s="0"/>
      <c r="BQU89" s="0"/>
      <c r="BQV89" s="0"/>
      <c r="BQW89" s="0"/>
      <c r="BQX89" s="0"/>
      <c r="BQY89" s="0"/>
      <c r="BQZ89" s="0"/>
      <c r="BRA89" s="0"/>
      <c r="BRB89" s="0"/>
      <c r="BRC89" s="0"/>
      <c r="BRD89" s="0"/>
      <c r="BRE89" s="0"/>
      <c r="BRF89" s="0"/>
      <c r="BRG89" s="0"/>
      <c r="BRH89" s="0"/>
      <c r="BRI89" s="0"/>
      <c r="BRJ89" s="0"/>
      <c r="BRK89" s="0"/>
      <c r="BRL89" s="0"/>
      <c r="BRM89" s="0"/>
      <c r="BRN89" s="0"/>
      <c r="BRO89" s="0"/>
      <c r="BRP89" s="0"/>
      <c r="BRQ89" s="0"/>
      <c r="BRR89" s="0"/>
      <c r="BRS89" s="0"/>
      <c r="BRT89" s="0"/>
      <c r="BRU89" s="0"/>
      <c r="BRV89" s="0"/>
      <c r="BRW89" s="0"/>
      <c r="BRX89" s="0"/>
      <c r="BRY89" s="0"/>
      <c r="BRZ89" s="0"/>
      <c r="BSA89" s="0"/>
      <c r="BSB89" s="0"/>
      <c r="BSC89" s="0"/>
      <c r="BSD89" s="0"/>
      <c r="BSE89" s="0"/>
      <c r="BSF89" s="0"/>
      <c r="BSG89" s="0"/>
      <c r="BSH89" s="0"/>
      <c r="BSI89" s="0"/>
      <c r="BSJ89" s="0"/>
      <c r="BSK89" s="0"/>
      <c r="BSL89" s="0"/>
      <c r="BSM89" s="0"/>
      <c r="BSN89" s="0"/>
      <c r="BSO89" s="0"/>
      <c r="BSP89" s="0"/>
      <c r="BSQ89" s="0"/>
      <c r="BSR89" s="0"/>
      <c r="BSS89" s="0"/>
      <c r="BST89" s="0"/>
      <c r="BSU89" s="0"/>
      <c r="BSV89" s="0"/>
      <c r="BSW89" s="0"/>
      <c r="BSX89" s="0"/>
      <c r="BSY89" s="0"/>
      <c r="BSZ89" s="0"/>
      <c r="BTA89" s="0"/>
      <c r="BTB89" s="0"/>
      <c r="BTC89" s="0"/>
      <c r="BTD89" s="0"/>
      <c r="BTE89" s="0"/>
      <c r="BTF89" s="0"/>
      <c r="BTG89" s="0"/>
      <c r="BTH89" s="0"/>
      <c r="BTI89" s="0"/>
      <c r="BTJ89" s="0"/>
      <c r="BTK89" s="0"/>
      <c r="BTL89" s="0"/>
      <c r="BTM89" s="0"/>
      <c r="BTN89" s="0"/>
      <c r="BTO89" s="0"/>
      <c r="BTP89" s="0"/>
      <c r="BTQ89" s="0"/>
      <c r="BTR89" s="0"/>
      <c r="BTS89" s="0"/>
      <c r="BTT89" s="0"/>
      <c r="BTU89" s="0"/>
      <c r="BTV89" s="0"/>
      <c r="BTW89" s="0"/>
      <c r="BTX89" s="0"/>
      <c r="BTY89" s="0"/>
      <c r="BTZ89" s="0"/>
      <c r="BUA89" s="0"/>
      <c r="BUB89" s="0"/>
      <c r="BUC89" s="0"/>
      <c r="BUD89" s="0"/>
      <c r="BUE89" s="0"/>
      <c r="BUF89" s="0"/>
      <c r="BUG89" s="0"/>
      <c r="BUH89" s="0"/>
      <c r="BUI89" s="0"/>
      <c r="BUJ89" s="0"/>
      <c r="BUK89" s="0"/>
      <c r="BUL89" s="0"/>
      <c r="BUM89" s="0"/>
      <c r="BUN89" s="0"/>
      <c r="BUO89" s="0"/>
      <c r="BUP89" s="0"/>
      <c r="BUQ89" s="0"/>
      <c r="BUR89" s="0"/>
      <c r="BUS89" s="0"/>
      <c r="BUT89" s="0"/>
      <c r="BUU89" s="0"/>
      <c r="BUV89" s="0"/>
      <c r="BUW89" s="0"/>
      <c r="BUX89" s="0"/>
      <c r="BUY89" s="0"/>
      <c r="BUZ89" s="0"/>
      <c r="BVA89" s="0"/>
      <c r="BVB89" s="0"/>
      <c r="BVC89" s="0"/>
      <c r="BVD89" s="0"/>
      <c r="BVE89" s="0"/>
      <c r="BVF89" s="0"/>
      <c r="BVG89" s="0"/>
      <c r="BVH89" s="0"/>
      <c r="BVI89" s="0"/>
      <c r="BVJ89" s="0"/>
      <c r="BVK89" s="0"/>
      <c r="BVL89" s="0"/>
      <c r="BVM89" s="0"/>
      <c r="BVN89" s="0"/>
      <c r="BVO89" s="0"/>
      <c r="BVP89" s="0"/>
      <c r="BVQ89" s="0"/>
      <c r="BVR89" s="0"/>
      <c r="BVS89" s="0"/>
      <c r="BVT89" s="0"/>
      <c r="BVU89" s="0"/>
      <c r="BVV89" s="0"/>
      <c r="BVW89" s="0"/>
      <c r="BVX89" s="0"/>
      <c r="BVY89" s="0"/>
      <c r="BVZ89" s="0"/>
      <c r="BWA89" s="0"/>
      <c r="BWB89" s="0"/>
      <c r="BWC89" s="0"/>
      <c r="BWD89" s="0"/>
      <c r="BWE89" s="0"/>
      <c r="BWF89" s="0"/>
      <c r="BWG89" s="0"/>
      <c r="BWH89" s="0"/>
      <c r="BWI89" s="0"/>
      <c r="BWJ89" s="0"/>
      <c r="BWK89" s="0"/>
      <c r="BWL89" s="0"/>
      <c r="BWM89" s="0"/>
      <c r="BWN89" s="0"/>
      <c r="BWO89" s="0"/>
      <c r="BWP89" s="0"/>
      <c r="BWQ89" s="0"/>
      <c r="BWR89" s="0"/>
      <c r="BWS89" s="0"/>
      <c r="BWT89" s="0"/>
      <c r="BWU89" s="0"/>
      <c r="BWV89" s="0"/>
      <c r="BWW89" s="0"/>
      <c r="BWX89" s="0"/>
      <c r="BWY89" s="0"/>
      <c r="BWZ89" s="0"/>
      <c r="BXA89" s="0"/>
      <c r="BXB89" s="0"/>
      <c r="BXC89" s="0"/>
      <c r="BXD89" s="0"/>
      <c r="BXE89" s="0"/>
      <c r="BXF89" s="0"/>
      <c r="BXG89" s="0"/>
      <c r="BXH89" s="0"/>
      <c r="BXI89" s="0"/>
      <c r="BXJ89" s="0"/>
      <c r="BXK89" s="0"/>
      <c r="BXL89" s="0"/>
      <c r="BXM89" s="0"/>
      <c r="BXN89" s="0"/>
      <c r="BXO89" s="0"/>
      <c r="BXP89" s="0"/>
      <c r="BXQ89" s="0"/>
      <c r="BXR89" s="0"/>
      <c r="BXS89" s="0"/>
      <c r="BXT89" s="0"/>
      <c r="BXU89" s="0"/>
      <c r="BXV89" s="0"/>
      <c r="BXW89" s="0"/>
      <c r="BXX89" s="0"/>
      <c r="BXY89" s="0"/>
      <c r="BXZ89" s="0"/>
      <c r="BYA89" s="0"/>
      <c r="BYB89" s="0"/>
      <c r="BYC89" s="0"/>
      <c r="BYD89" s="0"/>
      <c r="BYE89" s="0"/>
      <c r="BYF89" s="0"/>
      <c r="BYG89" s="0"/>
      <c r="BYH89" s="0"/>
      <c r="BYI89" s="0"/>
      <c r="BYJ89" s="0"/>
      <c r="BYK89" s="0"/>
      <c r="BYL89" s="0"/>
      <c r="BYM89" s="0"/>
      <c r="BYN89" s="0"/>
      <c r="BYO89" s="0"/>
      <c r="BYP89" s="0"/>
      <c r="BYQ89" s="0"/>
      <c r="BYR89" s="0"/>
      <c r="BYS89" s="0"/>
      <c r="BYT89" s="0"/>
      <c r="BYU89" s="0"/>
      <c r="BYV89" s="0"/>
      <c r="BYW89" s="0"/>
      <c r="BYX89" s="0"/>
      <c r="BYY89" s="0"/>
      <c r="BYZ89" s="0"/>
      <c r="BZA89" s="0"/>
      <c r="BZB89" s="0"/>
      <c r="BZC89" s="0"/>
      <c r="BZD89" s="0"/>
      <c r="BZE89" s="0"/>
      <c r="BZF89" s="0"/>
      <c r="BZG89" s="0"/>
      <c r="BZH89" s="0"/>
      <c r="BZI89" s="0"/>
      <c r="BZJ89" s="0"/>
      <c r="BZK89" s="0"/>
      <c r="BZL89" s="0"/>
      <c r="BZM89" s="0"/>
      <c r="BZN89" s="0"/>
      <c r="BZO89" s="0"/>
      <c r="BZP89" s="0"/>
      <c r="BZQ89" s="0"/>
      <c r="BZR89" s="0"/>
      <c r="BZS89" s="0"/>
      <c r="BZT89" s="0"/>
      <c r="BZU89" s="0"/>
      <c r="BZV89" s="0"/>
      <c r="BZW89" s="0"/>
      <c r="BZX89" s="0"/>
      <c r="BZY89" s="0"/>
      <c r="BZZ89" s="0"/>
      <c r="CAA89" s="0"/>
      <c r="CAB89" s="0"/>
      <c r="CAC89" s="0"/>
      <c r="CAD89" s="0"/>
      <c r="CAE89" s="0"/>
      <c r="CAF89" s="0"/>
      <c r="CAG89" s="0"/>
      <c r="CAH89" s="0"/>
      <c r="CAI89" s="0"/>
      <c r="CAJ89" s="0"/>
      <c r="CAK89" s="0"/>
      <c r="CAL89" s="0"/>
      <c r="CAM89" s="0"/>
      <c r="CAN89" s="0"/>
      <c r="CAO89" s="0"/>
      <c r="CAP89" s="0"/>
      <c r="CAQ89" s="0"/>
      <c r="CAR89" s="0"/>
      <c r="CAS89" s="0"/>
      <c r="CAT89" s="0"/>
      <c r="CAU89" s="0"/>
      <c r="CAV89" s="0"/>
      <c r="CAW89" s="0"/>
      <c r="CAX89" s="0"/>
      <c r="CAY89" s="0"/>
      <c r="CAZ89" s="0"/>
      <c r="CBA89" s="0"/>
      <c r="CBB89" s="0"/>
      <c r="CBC89" s="0"/>
      <c r="CBD89" s="0"/>
      <c r="CBE89" s="0"/>
      <c r="CBF89" s="0"/>
      <c r="CBG89" s="0"/>
      <c r="CBH89" s="0"/>
      <c r="CBI89" s="0"/>
      <c r="CBJ89" s="0"/>
      <c r="CBK89" s="0"/>
      <c r="CBL89" s="0"/>
      <c r="CBM89" s="0"/>
      <c r="CBN89" s="0"/>
      <c r="CBO89" s="0"/>
      <c r="CBP89" s="0"/>
      <c r="CBQ89" s="0"/>
      <c r="CBR89" s="0"/>
      <c r="CBS89" s="0"/>
      <c r="CBT89" s="0"/>
      <c r="CBU89" s="0"/>
      <c r="CBV89" s="0"/>
      <c r="CBW89" s="0"/>
      <c r="CBX89" s="0"/>
      <c r="CBY89" s="0"/>
      <c r="CBZ89" s="0"/>
      <c r="CCA89" s="0"/>
      <c r="CCB89" s="0"/>
      <c r="CCC89" s="0"/>
      <c r="CCD89" s="0"/>
      <c r="CCE89" s="0"/>
      <c r="CCF89" s="0"/>
      <c r="CCG89" s="0"/>
      <c r="CCH89" s="0"/>
      <c r="CCI89" s="0"/>
      <c r="CCJ89" s="0"/>
      <c r="CCK89" s="0"/>
      <c r="CCL89" s="0"/>
      <c r="CCM89" s="0"/>
      <c r="CCN89" s="0"/>
      <c r="CCO89" s="0"/>
      <c r="CCP89" s="0"/>
      <c r="CCQ89" s="0"/>
      <c r="CCR89" s="0"/>
      <c r="CCS89" s="0"/>
      <c r="CCT89" s="0"/>
      <c r="CCU89" s="0"/>
      <c r="CCV89" s="0"/>
      <c r="CCW89" s="0"/>
      <c r="CCX89" s="0"/>
      <c r="CCY89" s="0"/>
      <c r="CCZ89" s="0"/>
      <c r="CDA89" s="0"/>
      <c r="CDB89" s="0"/>
      <c r="CDC89" s="0"/>
      <c r="CDD89" s="0"/>
      <c r="CDE89" s="0"/>
      <c r="CDF89" s="0"/>
      <c r="CDG89" s="0"/>
      <c r="CDH89" s="0"/>
      <c r="CDI89" s="0"/>
      <c r="CDJ89" s="0"/>
      <c r="CDK89" s="0"/>
      <c r="CDL89" s="0"/>
      <c r="CDM89" s="0"/>
      <c r="CDN89" s="0"/>
      <c r="CDO89" s="0"/>
      <c r="CDP89" s="0"/>
      <c r="CDQ89" s="0"/>
      <c r="CDR89" s="0"/>
      <c r="CDS89" s="0"/>
      <c r="CDT89" s="0"/>
      <c r="CDU89" s="0"/>
      <c r="CDV89" s="0"/>
      <c r="CDW89" s="0"/>
      <c r="CDX89" s="0"/>
      <c r="CDY89" s="0"/>
      <c r="CDZ89" s="0"/>
      <c r="CEA89" s="0"/>
      <c r="CEB89" s="0"/>
      <c r="CEC89" s="0"/>
      <c r="CED89" s="0"/>
      <c r="CEE89" s="0"/>
      <c r="CEF89" s="0"/>
      <c r="CEG89" s="0"/>
      <c r="CEH89" s="0"/>
      <c r="CEI89" s="0"/>
      <c r="CEJ89" s="0"/>
      <c r="CEK89" s="0"/>
      <c r="CEL89" s="0"/>
      <c r="CEM89" s="0"/>
      <c r="CEN89" s="0"/>
      <c r="CEO89" s="0"/>
      <c r="CEP89" s="0"/>
      <c r="CEQ89" s="0"/>
      <c r="CER89" s="0"/>
      <c r="CES89" s="0"/>
      <c r="CET89" s="0"/>
      <c r="CEU89" s="0"/>
      <c r="CEV89" s="0"/>
      <c r="CEW89" s="0"/>
      <c r="CEX89" s="0"/>
      <c r="CEY89" s="0"/>
      <c r="CEZ89" s="0"/>
      <c r="CFA89" s="0"/>
      <c r="CFB89" s="0"/>
      <c r="CFC89" s="0"/>
      <c r="CFD89" s="0"/>
      <c r="CFE89" s="0"/>
      <c r="CFF89" s="0"/>
      <c r="CFG89" s="0"/>
      <c r="CFH89" s="0"/>
      <c r="CFI89" s="0"/>
      <c r="CFJ89" s="0"/>
      <c r="CFK89" s="0"/>
      <c r="CFL89" s="0"/>
      <c r="CFM89" s="0"/>
      <c r="CFN89" s="0"/>
      <c r="CFO89" s="0"/>
      <c r="CFP89" s="0"/>
      <c r="CFQ89" s="0"/>
      <c r="CFR89" s="0"/>
      <c r="CFS89" s="0"/>
      <c r="CFT89" s="0"/>
      <c r="CFU89" s="0"/>
      <c r="CFV89" s="0"/>
      <c r="CFW89" s="0"/>
      <c r="CFX89" s="0"/>
      <c r="CFY89" s="0"/>
      <c r="CFZ89" s="0"/>
      <c r="CGA89" s="0"/>
      <c r="CGB89" s="0"/>
      <c r="CGC89" s="0"/>
      <c r="CGD89" s="0"/>
      <c r="CGE89" s="0"/>
      <c r="CGF89" s="0"/>
      <c r="CGG89" s="0"/>
      <c r="CGH89" s="0"/>
      <c r="CGI89" s="0"/>
      <c r="CGJ89" s="0"/>
      <c r="CGK89" s="0"/>
      <c r="CGL89" s="0"/>
      <c r="CGM89" s="0"/>
      <c r="CGN89" s="0"/>
      <c r="CGO89" s="0"/>
      <c r="CGP89" s="0"/>
      <c r="CGQ89" s="0"/>
      <c r="CGR89" s="0"/>
      <c r="CGS89" s="0"/>
      <c r="CGT89" s="0"/>
      <c r="CGU89" s="0"/>
      <c r="CGV89" s="0"/>
      <c r="CGW89" s="0"/>
      <c r="CGX89" s="0"/>
      <c r="CGY89" s="0"/>
      <c r="CGZ89" s="0"/>
      <c r="CHA89" s="0"/>
      <c r="CHB89" s="0"/>
      <c r="CHC89" s="0"/>
      <c r="CHD89" s="0"/>
      <c r="CHE89" s="0"/>
      <c r="CHF89" s="0"/>
      <c r="CHG89" s="0"/>
      <c r="CHH89" s="0"/>
      <c r="CHI89" s="0"/>
      <c r="CHJ89" s="0"/>
      <c r="CHK89" s="0"/>
      <c r="CHL89" s="0"/>
      <c r="CHM89" s="0"/>
      <c r="CHN89" s="0"/>
      <c r="CHO89" s="0"/>
      <c r="CHP89" s="0"/>
      <c r="CHQ89" s="0"/>
      <c r="CHR89" s="0"/>
      <c r="CHS89" s="0"/>
      <c r="CHT89" s="0"/>
      <c r="CHU89" s="0"/>
      <c r="CHV89" s="0"/>
      <c r="CHW89" s="0"/>
      <c r="CHX89" s="0"/>
      <c r="CHY89" s="0"/>
      <c r="CHZ89" s="0"/>
      <c r="CIA89" s="0"/>
      <c r="CIB89" s="0"/>
      <c r="CIC89" s="0"/>
      <c r="CID89" s="0"/>
      <c r="CIE89" s="0"/>
      <c r="CIF89" s="0"/>
      <c r="CIG89" s="0"/>
      <c r="CIH89" s="0"/>
      <c r="CII89" s="0"/>
      <c r="CIJ89" s="0"/>
      <c r="CIK89" s="0"/>
      <c r="CIL89" s="0"/>
      <c r="CIM89" s="0"/>
      <c r="CIN89" s="0"/>
      <c r="CIO89" s="0"/>
      <c r="CIP89" s="0"/>
      <c r="CIQ89" s="0"/>
      <c r="CIR89" s="0"/>
      <c r="CIS89" s="0"/>
      <c r="CIT89" s="0"/>
      <c r="CIU89" s="0"/>
      <c r="CIV89" s="0"/>
      <c r="CIW89" s="0"/>
      <c r="CIX89" s="0"/>
      <c r="CIY89" s="0"/>
      <c r="CIZ89" s="0"/>
      <c r="CJA89" s="0"/>
      <c r="CJB89" s="0"/>
      <c r="CJC89" s="0"/>
      <c r="CJD89" s="0"/>
      <c r="CJE89" s="0"/>
      <c r="CJF89" s="0"/>
      <c r="CJG89" s="0"/>
      <c r="CJH89" s="0"/>
      <c r="CJI89" s="0"/>
      <c r="CJJ89" s="0"/>
      <c r="CJK89" s="0"/>
      <c r="CJL89" s="0"/>
      <c r="CJM89" s="0"/>
      <c r="CJN89" s="0"/>
      <c r="CJO89" s="0"/>
      <c r="CJP89" s="0"/>
      <c r="CJQ89" s="0"/>
      <c r="CJR89" s="0"/>
      <c r="CJS89" s="0"/>
      <c r="CJT89" s="0"/>
      <c r="CJU89" s="0"/>
      <c r="CJV89" s="0"/>
      <c r="CJW89" s="0"/>
      <c r="CJX89" s="0"/>
      <c r="CJY89" s="0"/>
      <c r="CJZ89" s="0"/>
      <c r="CKA89" s="0"/>
      <c r="CKB89" s="0"/>
      <c r="CKC89" s="0"/>
      <c r="CKD89" s="0"/>
      <c r="CKE89" s="0"/>
      <c r="CKF89" s="0"/>
      <c r="CKG89" s="0"/>
      <c r="CKH89" s="0"/>
      <c r="CKI89" s="0"/>
      <c r="CKJ89" s="0"/>
      <c r="CKK89" s="0"/>
      <c r="CKL89" s="0"/>
      <c r="CKM89" s="0"/>
      <c r="CKN89" s="0"/>
      <c r="CKO89" s="0"/>
      <c r="CKP89" s="0"/>
      <c r="CKQ89" s="0"/>
      <c r="CKR89" s="0"/>
      <c r="CKS89" s="0"/>
      <c r="CKT89" s="0"/>
      <c r="CKU89" s="0"/>
      <c r="CKV89" s="0"/>
      <c r="CKW89" s="0"/>
      <c r="CKX89" s="0"/>
      <c r="CKY89" s="0"/>
      <c r="CKZ89" s="0"/>
      <c r="CLA89" s="0"/>
      <c r="CLB89" s="0"/>
      <c r="CLC89" s="0"/>
      <c r="CLD89" s="0"/>
      <c r="CLE89" s="0"/>
      <c r="CLF89" s="0"/>
      <c r="CLG89" s="0"/>
      <c r="CLH89" s="0"/>
      <c r="CLI89" s="0"/>
      <c r="CLJ89" s="0"/>
      <c r="CLK89" s="0"/>
      <c r="CLL89" s="0"/>
      <c r="CLM89" s="0"/>
      <c r="CLN89" s="0"/>
      <c r="CLO89" s="0"/>
      <c r="CLP89" s="0"/>
      <c r="CLQ89" s="0"/>
      <c r="CLR89" s="0"/>
      <c r="CLS89" s="0"/>
      <c r="CLT89" s="0"/>
      <c r="CLU89" s="0"/>
      <c r="CLV89" s="0"/>
      <c r="CLW89" s="0"/>
      <c r="CLX89" s="0"/>
      <c r="CLY89" s="0"/>
      <c r="CLZ89" s="0"/>
      <c r="CMA89" s="0"/>
      <c r="CMB89" s="0"/>
      <c r="CMC89" s="0"/>
      <c r="CMD89" s="0"/>
      <c r="CME89" s="0"/>
      <c r="CMF89" s="0"/>
      <c r="CMG89" s="0"/>
      <c r="CMH89" s="0"/>
      <c r="CMI89" s="0"/>
      <c r="CMJ89" s="0"/>
      <c r="CMK89" s="0"/>
      <c r="CML89" s="0"/>
      <c r="CMM89" s="0"/>
      <c r="CMN89" s="0"/>
      <c r="CMO89" s="0"/>
      <c r="CMP89" s="0"/>
      <c r="CMQ89" s="0"/>
      <c r="CMR89" s="0"/>
      <c r="CMS89" s="0"/>
      <c r="CMT89" s="0"/>
      <c r="CMU89" s="0"/>
      <c r="CMV89" s="0"/>
      <c r="CMW89" s="0"/>
      <c r="CMX89" s="0"/>
      <c r="CMY89" s="0"/>
      <c r="CMZ89" s="0"/>
      <c r="CNA89" s="0"/>
      <c r="CNB89" s="0"/>
      <c r="CNC89" s="0"/>
      <c r="CND89" s="0"/>
      <c r="CNE89" s="0"/>
      <c r="CNF89" s="0"/>
      <c r="CNG89" s="0"/>
      <c r="CNH89" s="0"/>
      <c r="CNI89" s="0"/>
      <c r="CNJ89" s="0"/>
      <c r="CNK89" s="0"/>
      <c r="CNL89" s="0"/>
      <c r="CNM89" s="0"/>
      <c r="CNN89" s="0"/>
      <c r="CNO89" s="0"/>
      <c r="CNP89" s="0"/>
      <c r="CNQ89" s="0"/>
      <c r="CNR89" s="0"/>
      <c r="CNS89" s="0"/>
      <c r="CNT89" s="0"/>
      <c r="CNU89" s="0"/>
      <c r="CNV89" s="0"/>
      <c r="CNW89" s="0"/>
      <c r="CNX89" s="0"/>
      <c r="CNY89" s="0"/>
      <c r="CNZ89" s="0"/>
      <c r="COA89" s="0"/>
      <c r="COB89" s="0"/>
      <c r="COC89" s="0"/>
      <c r="COD89" s="0"/>
      <c r="COE89" s="0"/>
      <c r="COF89" s="0"/>
      <c r="COG89" s="0"/>
      <c r="COH89" s="0"/>
      <c r="COI89" s="0"/>
      <c r="COJ89" s="0"/>
      <c r="COK89" s="0"/>
      <c r="COL89" s="0"/>
      <c r="COM89" s="0"/>
      <c r="CON89" s="0"/>
      <c r="COO89" s="0"/>
      <c r="COP89" s="0"/>
      <c r="COQ89" s="0"/>
      <c r="COR89" s="0"/>
      <c r="COS89" s="0"/>
      <c r="COT89" s="0"/>
      <c r="COU89" s="0"/>
      <c r="COV89" s="0"/>
      <c r="COW89" s="0"/>
      <c r="COX89" s="0"/>
      <c r="COY89" s="0"/>
      <c r="COZ89" s="0"/>
      <c r="CPA89" s="0"/>
      <c r="CPB89" s="0"/>
      <c r="CPC89" s="0"/>
      <c r="CPD89" s="0"/>
      <c r="CPE89" s="0"/>
      <c r="CPF89" s="0"/>
      <c r="CPG89" s="0"/>
      <c r="CPH89" s="0"/>
      <c r="CPI89" s="0"/>
      <c r="CPJ89" s="0"/>
      <c r="CPK89" s="0"/>
      <c r="CPL89" s="0"/>
      <c r="CPM89" s="0"/>
      <c r="CPN89" s="0"/>
      <c r="CPO89" s="0"/>
      <c r="CPP89" s="0"/>
      <c r="CPQ89" s="0"/>
      <c r="CPR89" s="0"/>
      <c r="CPS89" s="0"/>
      <c r="CPT89" s="0"/>
      <c r="CPU89" s="0"/>
      <c r="CPV89" s="0"/>
      <c r="CPW89" s="0"/>
      <c r="CPX89" s="0"/>
      <c r="CPY89" s="0"/>
      <c r="CPZ89" s="0"/>
      <c r="CQA89" s="0"/>
      <c r="CQB89" s="0"/>
      <c r="CQC89" s="0"/>
      <c r="CQD89" s="0"/>
      <c r="CQE89" s="0"/>
      <c r="CQF89" s="0"/>
      <c r="CQG89" s="0"/>
      <c r="CQH89" s="0"/>
      <c r="CQI89" s="0"/>
      <c r="CQJ89" s="0"/>
      <c r="CQK89" s="0"/>
      <c r="CQL89" s="0"/>
      <c r="CQM89" s="0"/>
      <c r="CQN89" s="0"/>
      <c r="CQO89" s="0"/>
      <c r="CQP89" s="0"/>
      <c r="CQQ89" s="0"/>
      <c r="CQR89" s="0"/>
      <c r="CQS89" s="0"/>
      <c r="CQT89" s="0"/>
      <c r="CQU89" s="0"/>
      <c r="CQV89" s="0"/>
      <c r="CQW89" s="0"/>
      <c r="CQX89" s="0"/>
      <c r="CQY89" s="0"/>
      <c r="CQZ89" s="0"/>
      <c r="CRA89" s="0"/>
      <c r="CRB89" s="0"/>
      <c r="CRC89" s="0"/>
      <c r="CRD89" s="0"/>
      <c r="CRE89" s="0"/>
      <c r="CRF89" s="0"/>
      <c r="CRG89" s="0"/>
      <c r="CRH89" s="0"/>
      <c r="CRI89" s="0"/>
      <c r="CRJ89" s="0"/>
      <c r="CRK89" s="0"/>
      <c r="CRL89" s="0"/>
      <c r="CRM89" s="0"/>
      <c r="CRN89" s="0"/>
      <c r="CRO89" s="0"/>
      <c r="CRP89" s="0"/>
      <c r="CRQ89" s="0"/>
      <c r="CRR89" s="0"/>
      <c r="CRS89" s="0"/>
      <c r="CRT89" s="0"/>
      <c r="CRU89" s="0"/>
      <c r="CRV89" s="0"/>
      <c r="CRW89" s="0"/>
      <c r="CRX89" s="0"/>
      <c r="CRY89" s="0"/>
      <c r="CRZ89" s="0"/>
      <c r="CSA89" s="0"/>
      <c r="CSB89" s="0"/>
      <c r="CSC89" s="0"/>
      <c r="CSD89" s="0"/>
      <c r="CSE89" s="0"/>
      <c r="CSF89" s="0"/>
      <c r="CSG89" s="0"/>
      <c r="CSH89" s="0"/>
      <c r="CSI89" s="0"/>
      <c r="CSJ89" s="0"/>
      <c r="CSK89" s="0"/>
      <c r="CSL89" s="0"/>
      <c r="CSM89" s="0"/>
      <c r="CSN89" s="0"/>
      <c r="CSO89" s="0"/>
      <c r="CSP89" s="0"/>
      <c r="CSQ89" s="0"/>
      <c r="CSR89" s="0"/>
      <c r="CSS89" s="0"/>
      <c r="CST89" s="0"/>
      <c r="CSU89" s="0"/>
      <c r="CSV89" s="0"/>
      <c r="CSW89" s="0"/>
      <c r="CSX89" s="0"/>
      <c r="CSY89" s="0"/>
      <c r="CSZ89" s="0"/>
      <c r="CTA89" s="0"/>
      <c r="CTB89" s="0"/>
      <c r="CTC89" s="0"/>
      <c r="CTD89" s="0"/>
      <c r="CTE89" s="0"/>
      <c r="CTF89" s="0"/>
      <c r="CTG89" s="0"/>
      <c r="CTH89" s="0"/>
      <c r="CTI89" s="0"/>
      <c r="CTJ89" s="0"/>
      <c r="CTK89" s="0"/>
      <c r="CTL89" s="0"/>
      <c r="CTM89" s="0"/>
      <c r="CTN89" s="0"/>
      <c r="CTO89" s="0"/>
      <c r="CTP89" s="0"/>
      <c r="CTQ89" s="0"/>
      <c r="CTR89" s="0"/>
      <c r="CTS89" s="0"/>
      <c r="CTT89" s="0"/>
      <c r="CTU89" s="0"/>
      <c r="CTV89" s="0"/>
      <c r="CTW89" s="0"/>
      <c r="CTX89" s="0"/>
      <c r="CTY89" s="0"/>
      <c r="CTZ89" s="0"/>
      <c r="CUA89" s="0"/>
      <c r="CUB89" s="0"/>
      <c r="CUC89" s="0"/>
      <c r="CUD89" s="0"/>
      <c r="CUE89" s="0"/>
      <c r="CUF89" s="0"/>
      <c r="CUG89" s="0"/>
      <c r="CUH89" s="0"/>
      <c r="CUI89" s="0"/>
      <c r="CUJ89" s="0"/>
      <c r="CUK89" s="0"/>
      <c r="CUL89" s="0"/>
      <c r="CUM89" s="0"/>
      <c r="CUN89" s="0"/>
      <c r="CUO89" s="0"/>
      <c r="CUP89" s="0"/>
      <c r="CUQ89" s="0"/>
      <c r="CUR89" s="0"/>
      <c r="CUS89" s="0"/>
      <c r="CUT89" s="0"/>
      <c r="CUU89" s="0"/>
      <c r="CUV89" s="0"/>
      <c r="CUW89" s="0"/>
      <c r="CUX89" s="0"/>
      <c r="CUY89" s="0"/>
      <c r="CUZ89" s="0"/>
      <c r="CVA89" s="0"/>
      <c r="CVB89" s="0"/>
      <c r="CVC89" s="0"/>
      <c r="CVD89" s="0"/>
      <c r="CVE89" s="0"/>
      <c r="CVF89" s="0"/>
      <c r="CVG89" s="0"/>
      <c r="CVH89" s="0"/>
      <c r="CVI89" s="0"/>
      <c r="CVJ89" s="0"/>
      <c r="CVK89" s="0"/>
      <c r="CVL89" s="0"/>
      <c r="CVM89" s="0"/>
      <c r="CVN89" s="0"/>
      <c r="CVO89" s="0"/>
      <c r="CVP89" s="0"/>
      <c r="CVQ89" s="0"/>
      <c r="CVR89" s="0"/>
      <c r="CVS89" s="0"/>
      <c r="CVT89" s="0"/>
      <c r="CVU89" s="0"/>
      <c r="CVV89" s="0"/>
      <c r="CVW89" s="0"/>
      <c r="CVX89" s="0"/>
      <c r="CVY89" s="0"/>
      <c r="CVZ89" s="0"/>
      <c r="CWA89" s="0"/>
      <c r="CWB89" s="0"/>
      <c r="CWC89" s="0"/>
      <c r="CWD89" s="0"/>
      <c r="CWE89" s="0"/>
      <c r="CWF89" s="0"/>
      <c r="CWG89" s="0"/>
      <c r="CWH89" s="0"/>
      <c r="CWI89" s="0"/>
      <c r="CWJ89" s="0"/>
      <c r="CWK89" s="0"/>
      <c r="CWL89" s="0"/>
      <c r="CWM89" s="0"/>
      <c r="CWN89" s="0"/>
      <c r="CWO89" s="0"/>
      <c r="CWP89" s="0"/>
      <c r="CWQ89" s="0"/>
      <c r="CWR89" s="0"/>
      <c r="CWS89" s="0"/>
      <c r="CWT89" s="0"/>
      <c r="CWU89" s="0"/>
      <c r="CWV89" s="0"/>
      <c r="CWW89" s="0"/>
      <c r="CWX89" s="0"/>
      <c r="CWY89" s="0"/>
      <c r="CWZ89" s="0"/>
      <c r="CXA89" s="0"/>
      <c r="CXB89" s="0"/>
      <c r="CXC89" s="0"/>
      <c r="CXD89" s="0"/>
      <c r="CXE89" s="0"/>
      <c r="CXF89" s="0"/>
      <c r="CXG89" s="0"/>
      <c r="CXH89" s="0"/>
      <c r="CXI89" s="0"/>
      <c r="CXJ89" s="0"/>
      <c r="CXK89" s="0"/>
      <c r="CXL89" s="0"/>
      <c r="CXM89" s="0"/>
      <c r="CXN89" s="0"/>
      <c r="CXO89" s="0"/>
      <c r="CXP89" s="0"/>
      <c r="CXQ89" s="0"/>
      <c r="CXR89" s="0"/>
      <c r="CXS89" s="0"/>
      <c r="CXT89" s="0"/>
      <c r="CXU89" s="0"/>
      <c r="CXV89" s="0"/>
      <c r="CXW89" s="0"/>
      <c r="CXX89" s="0"/>
      <c r="CXY89" s="0"/>
      <c r="CXZ89" s="0"/>
      <c r="CYA89" s="0"/>
      <c r="CYB89" s="0"/>
      <c r="CYC89" s="0"/>
      <c r="CYD89" s="0"/>
      <c r="CYE89" s="0"/>
      <c r="CYF89" s="0"/>
      <c r="CYG89" s="0"/>
      <c r="CYH89" s="0"/>
      <c r="CYI89" s="0"/>
      <c r="CYJ89" s="0"/>
      <c r="CYK89" s="0"/>
      <c r="CYL89" s="0"/>
      <c r="CYM89" s="0"/>
      <c r="CYN89" s="0"/>
      <c r="CYO89" s="0"/>
      <c r="CYP89" s="0"/>
      <c r="CYQ89" s="0"/>
      <c r="CYR89" s="0"/>
      <c r="CYS89" s="0"/>
      <c r="CYT89" s="0"/>
      <c r="CYU89" s="0"/>
      <c r="CYV89" s="0"/>
      <c r="CYW89" s="0"/>
      <c r="CYX89" s="0"/>
      <c r="CYY89" s="0"/>
      <c r="CYZ89" s="0"/>
      <c r="CZA89" s="0"/>
      <c r="CZB89" s="0"/>
      <c r="CZC89" s="0"/>
      <c r="CZD89" s="0"/>
      <c r="CZE89" s="0"/>
      <c r="CZF89" s="0"/>
      <c r="CZG89" s="0"/>
      <c r="CZH89" s="0"/>
      <c r="CZI89" s="0"/>
      <c r="CZJ89" s="0"/>
      <c r="CZK89" s="0"/>
      <c r="CZL89" s="0"/>
      <c r="CZM89" s="0"/>
      <c r="CZN89" s="0"/>
      <c r="CZO89" s="0"/>
      <c r="CZP89" s="0"/>
      <c r="CZQ89" s="0"/>
      <c r="CZR89" s="0"/>
      <c r="CZS89" s="0"/>
      <c r="CZT89" s="0"/>
      <c r="CZU89" s="0"/>
      <c r="CZV89" s="0"/>
      <c r="CZW89" s="0"/>
      <c r="CZX89" s="0"/>
      <c r="CZY89" s="0"/>
      <c r="CZZ89" s="0"/>
      <c r="DAA89" s="0"/>
      <c r="DAB89" s="0"/>
      <c r="DAC89" s="0"/>
      <c r="DAD89" s="0"/>
      <c r="DAE89" s="0"/>
      <c r="DAF89" s="0"/>
      <c r="DAG89" s="0"/>
      <c r="DAH89" s="0"/>
      <c r="DAI89" s="0"/>
      <c r="DAJ89" s="0"/>
      <c r="DAK89" s="0"/>
      <c r="DAL89" s="0"/>
      <c r="DAM89" s="0"/>
      <c r="DAN89" s="0"/>
      <c r="DAO89" s="0"/>
      <c r="DAP89" s="0"/>
      <c r="DAQ89" s="0"/>
      <c r="DAR89" s="0"/>
      <c r="DAS89" s="0"/>
      <c r="DAT89" s="0"/>
      <c r="DAU89" s="0"/>
      <c r="DAV89" s="0"/>
      <c r="DAW89" s="0"/>
      <c r="DAX89" s="0"/>
      <c r="DAY89" s="0"/>
      <c r="DAZ89" s="0"/>
      <c r="DBA89" s="0"/>
      <c r="DBB89" s="0"/>
      <c r="DBC89" s="0"/>
      <c r="DBD89" s="0"/>
      <c r="DBE89" s="0"/>
      <c r="DBF89" s="0"/>
      <c r="DBG89" s="0"/>
      <c r="DBH89" s="0"/>
      <c r="DBI89" s="0"/>
      <c r="DBJ89" s="0"/>
      <c r="DBK89" s="0"/>
      <c r="DBL89" s="0"/>
      <c r="DBM89" s="0"/>
      <c r="DBN89" s="0"/>
      <c r="DBO89" s="0"/>
      <c r="DBP89" s="0"/>
      <c r="DBQ89" s="0"/>
      <c r="DBR89" s="0"/>
      <c r="DBS89" s="0"/>
      <c r="DBT89" s="0"/>
      <c r="DBU89" s="0"/>
      <c r="DBV89" s="0"/>
      <c r="DBW89" s="0"/>
      <c r="DBX89" s="0"/>
      <c r="DBY89" s="0"/>
      <c r="DBZ89" s="0"/>
      <c r="DCA89" s="0"/>
      <c r="DCB89" s="0"/>
      <c r="DCC89" s="0"/>
      <c r="DCD89" s="0"/>
      <c r="DCE89" s="0"/>
      <c r="DCF89" s="0"/>
      <c r="DCG89" s="0"/>
      <c r="DCH89" s="0"/>
      <c r="DCI89" s="0"/>
      <c r="DCJ89" s="0"/>
      <c r="DCK89" s="0"/>
      <c r="DCL89" s="0"/>
      <c r="DCM89" s="0"/>
      <c r="DCN89" s="0"/>
      <c r="DCO89" s="0"/>
      <c r="DCP89" s="0"/>
      <c r="DCQ89" s="0"/>
      <c r="DCR89" s="0"/>
      <c r="DCS89" s="0"/>
      <c r="DCT89" s="0"/>
      <c r="DCU89" s="0"/>
      <c r="DCV89" s="0"/>
      <c r="DCW89" s="0"/>
      <c r="DCX89" s="0"/>
      <c r="DCY89" s="0"/>
      <c r="DCZ89" s="0"/>
      <c r="DDA89" s="0"/>
      <c r="DDB89" s="0"/>
      <c r="DDC89" s="0"/>
      <c r="DDD89" s="0"/>
      <c r="DDE89" s="0"/>
      <c r="DDF89" s="0"/>
      <c r="DDG89" s="0"/>
      <c r="DDH89" s="0"/>
      <c r="DDI89" s="0"/>
      <c r="DDJ89" s="0"/>
      <c r="DDK89" s="0"/>
      <c r="DDL89" s="0"/>
      <c r="DDM89" s="0"/>
      <c r="DDN89" s="0"/>
      <c r="DDO89" s="0"/>
      <c r="DDP89" s="0"/>
      <c r="DDQ89" s="0"/>
      <c r="DDR89" s="0"/>
      <c r="DDS89" s="0"/>
      <c r="DDT89" s="0"/>
      <c r="DDU89" s="0"/>
      <c r="DDV89" s="0"/>
      <c r="DDW89" s="0"/>
      <c r="DDX89" s="0"/>
      <c r="DDY89" s="0"/>
      <c r="DDZ89" s="0"/>
      <c r="DEA89" s="0"/>
      <c r="DEB89" s="0"/>
      <c r="DEC89" s="0"/>
      <c r="DED89" s="0"/>
      <c r="DEE89" s="0"/>
      <c r="DEF89" s="0"/>
      <c r="DEG89" s="0"/>
      <c r="DEH89" s="0"/>
      <c r="DEI89" s="0"/>
      <c r="DEJ89" s="0"/>
      <c r="DEK89" s="0"/>
      <c r="DEL89" s="0"/>
      <c r="DEM89" s="0"/>
      <c r="DEN89" s="0"/>
      <c r="DEO89" s="0"/>
      <c r="DEP89" s="0"/>
      <c r="DEQ89" s="0"/>
      <c r="DER89" s="0"/>
      <c r="DES89" s="0"/>
      <c r="DET89" s="0"/>
      <c r="DEU89" s="0"/>
      <c r="DEV89" s="0"/>
      <c r="DEW89" s="0"/>
      <c r="DEX89" s="0"/>
      <c r="DEY89" s="0"/>
      <c r="DEZ89" s="0"/>
      <c r="DFA89" s="0"/>
      <c r="DFB89" s="0"/>
      <c r="DFC89" s="0"/>
      <c r="DFD89" s="0"/>
      <c r="DFE89" s="0"/>
      <c r="DFF89" s="0"/>
      <c r="DFG89" s="0"/>
      <c r="DFH89" s="0"/>
      <c r="DFI89" s="0"/>
      <c r="DFJ89" s="0"/>
      <c r="DFK89" s="0"/>
      <c r="DFL89" s="0"/>
      <c r="DFM89" s="0"/>
      <c r="DFN89" s="0"/>
      <c r="DFO89" s="0"/>
      <c r="DFP89" s="0"/>
      <c r="DFQ89" s="0"/>
      <c r="DFR89" s="0"/>
      <c r="DFS89" s="0"/>
      <c r="DFT89" s="0"/>
      <c r="DFU89" s="0"/>
      <c r="DFV89" s="0"/>
      <c r="DFW89" s="0"/>
      <c r="DFX89" s="0"/>
      <c r="DFY89" s="0"/>
      <c r="DFZ89" s="0"/>
      <c r="DGA89" s="0"/>
      <c r="DGB89" s="0"/>
      <c r="DGC89" s="0"/>
      <c r="DGD89" s="0"/>
      <c r="DGE89" s="0"/>
      <c r="DGF89" s="0"/>
      <c r="DGG89" s="0"/>
      <c r="DGH89" s="0"/>
      <c r="DGI89" s="0"/>
      <c r="DGJ89" s="0"/>
      <c r="DGK89" s="0"/>
      <c r="DGL89" s="0"/>
      <c r="DGM89" s="0"/>
      <c r="DGN89" s="0"/>
      <c r="DGO89" s="0"/>
      <c r="DGP89" s="0"/>
      <c r="DGQ89" s="0"/>
      <c r="DGR89" s="0"/>
      <c r="DGS89" s="0"/>
      <c r="DGT89" s="0"/>
      <c r="DGU89" s="0"/>
      <c r="DGV89" s="0"/>
      <c r="DGW89" s="0"/>
      <c r="DGX89" s="0"/>
      <c r="DGY89" s="0"/>
      <c r="DGZ89" s="0"/>
      <c r="DHA89" s="0"/>
      <c r="DHB89" s="0"/>
      <c r="DHC89" s="0"/>
      <c r="DHD89" s="0"/>
      <c r="DHE89" s="0"/>
      <c r="DHF89" s="0"/>
      <c r="DHG89" s="0"/>
      <c r="DHH89" s="0"/>
      <c r="DHI89" s="0"/>
      <c r="DHJ89" s="0"/>
      <c r="DHK89" s="0"/>
      <c r="DHL89" s="0"/>
      <c r="DHM89" s="0"/>
      <c r="DHN89" s="0"/>
      <c r="DHO89" s="0"/>
      <c r="DHP89" s="0"/>
      <c r="DHQ89" s="0"/>
      <c r="DHR89" s="0"/>
      <c r="DHS89" s="0"/>
      <c r="DHT89" s="0"/>
      <c r="DHU89" s="0"/>
      <c r="DHV89" s="0"/>
      <c r="DHW89" s="0"/>
      <c r="DHX89" s="0"/>
      <c r="DHY89" s="0"/>
      <c r="DHZ89" s="0"/>
      <c r="DIA89" s="0"/>
      <c r="DIB89" s="0"/>
      <c r="DIC89" s="0"/>
      <c r="DID89" s="0"/>
      <c r="DIE89" s="0"/>
      <c r="DIF89" s="0"/>
      <c r="DIG89" s="0"/>
      <c r="DIH89" s="0"/>
      <c r="DII89" s="0"/>
      <c r="DIJ89" s="0"/>
      <c r="DIK89" s="0"/>
      <c r="DIL89" s="0"/>
      <c r="DIM89" s="0"/>
      <c r="DIN89" s="0"/>
      <c r="DIO89" s="0"/>
      <c r="DIP89" s="0"/>
      <c r="DIQ89" s="0"/>
      <c r="DIR89" s="0"/>
      <c r="DIS89" s="0"/>
      <c r="DIT89" s="0"/>
      <c r="DIU89" s="0"/>
      <c r="DIV89" s="0"/>
      <c r="DIW89" s="0"/>
      <c r="DIX89" s="0"/>
      <c r="DIY89" s="0"/>
      <c r="DIZ89" s="0"/>
      <c r="DJA89" s="0"/>
      <c r="DJB89" s="0"/>
      <c r="DJC89" s="0"/>
      <c r="DJD89" s="0"/>
      <c r="DJE89" s="0"/>
      <c r="DJF89" s="0"/>
      <c r="DJG89" s="0"/>
      <c r="DJH89" s="0"/>
      <c r="DJI89" s="0"/>
      <c r="DJJ89" s="0"/>
      <c r="DJK89" s="0"/>
      <c r="DJL89" s="0"/>
      <c r="DJM89" s="0"/>
      <c r="DJN89" s="0"/>
      <c r="DJO89" s="0"/>
      <c r="DJP89" s="0"/>
      <c r="DJQ89" s="0"/>
      <c r="DJR89" s="0"/>
      <c r="DJS89" s="0"/>
      <c r="DJT89" s="0"/>
      <c r="DJU89" s="0"/>
      <c r="DJV89" s="0"/>
      <c r="DJW89" s="0"/>
      <c r="DJX89" s="0"/>
      <c r="DJY89" s="0"/>
      <c r="DJZ89" s="0"/>
      <c r="DKA89" s="0"/>
      <c r="DKB89" s="0"/>
      <c r="DKC89" s="0"/>
      <c r="DKD89" s="0"/>
      <c r="DKE89" s="0"/>
      <c r="DKF89" s="0"/>
      <c r="DKG89" s="0"/>
      <c r="DKH89" s="0"/>
      <c r="DKI89" s="0"/>
      <c r="DKJ89" s="0"/>
      <c r="DKK89" s="0"/>
      <c r="DKL89" s="0"/>
      <c r="DKM89" s="0"/>
      <c r="DKN89" s="0"/>
      <c r="DKO89" s="0"/>
      <c r="DKP89" s="0"/>
      <c r="DKQ89" s="0"/>
      <c r="DKR89" s="0"/>
      <c r="DKS89" s="0"/>
      <c r="DKT89" s="0"/>
      <c r="DKU89" s="0"/>
      <c r="DKV89" s="0"/>
      <c r="DKW89" s="0"/>
      <c r="DKX89" s="0"/>
      <c r="DKY89" s="0"/>
      <c r="DKZ89" s="0"/>
      <c r="DLA89" s="0"/>
      <c r="DLB89" s="0"/>
      <c r="DLC89" s="0"/>
      <c r="DLD89" s="0"/>
      <c r="DLE89" s="0"/>
      <c r="DLF89" s="0"/>
      <c r="DLG89" s="0"/>
      <c r="DLH89" s="0"/>
      <c r="DLI89" s="0"/>
      <c r="DLJ89" s="0"/>
      <c r="DLK89" s="0"/>
      <c r="DLL89" s="0"/>
      <c r="DLM89" s="0"/>
      <c r="DLN89" s="0"/>
      <c r="DLO89" s="0"/>
      <c r="DLP89" s="0"/>
      <c r="DLQ89" s="0"/>
      <c r="DLR89" s="0"/>
      <c r="DLS89" s="0"/>
      <c r="DLT89" s="0"/>
      <c r="DLU89" s="0"/>
      <c r="DLV89" s="0"/>
      <c r="DLW89" s="0"/>
      <c r="DLX89" s="0"/>
      <c r="DLY89" s="0"/>
      <c r="DLZ89" s="0"/>
      <c r="DMA89" s="0"/>
      <c r="DMB89" s="0"/>
      <c r="DMC89" s="0"/>
      <c r="DMD89" s="0"/>
      <c r="DME89" s="0"/>
      <c r="DMF89" s="0"/>
      <c r="DMG89" s="0"/>
      <c r="DMH89" s="0"/>
      <c r="DMI89" s="0"/>
      <c r="DMJ89" s="0"/>
      <c r="DMK89" s="0"/>
      <c r="DML89" s="0"/>
      <c r="DMM89" s="0"/>
      <c r="DMN89" s="0"/>
      <c r="DMO89" s="0"/>
      <c r="DMP89" s="0"/>
      <c r="DMQ89" s="0"/>
      <c r="DMR89" s="0"/>
      <c r="DMS89" s="0"/>
      <c r="DMT89" s="0"/>
      <c r="DMU89" s="0"/>
      <c r="DMV89" s="0"/>
      <c r="DMW89" s="0"/>
      <c r="DMX89" s="0"/>
      <c r="DMY89" s="0"/>
      <c r="DMZ89" s="0"/>
      <c r="DNA89" s="0"/>
      <c r="DNB89" s="0"/>
      <c r="DNC89" s="0"/>
      <c r="DND89" s="0"/>
      <c r="DNE89" s="0"/>
      <c r="DNF89" s="0"/>
      <c r="DNG89" s="0"/>
      <c r="DNH89" s="0"/>
      <c r="DNI89" s="0"/>
      <c r="DNJ89" s="0"/>
      <c r="DNK89" s="0"/>
      <c r="DNL89" s="0"/>
      <c r="DNM89" s="0"/>
      <c r="DNN89" s="0"/>
      <c r="DNO89" s="0"/>
      <c r="DNP89" s="0"/>
      <c r="DNQ89" s="0"/>
      <c r="DNR89" s="0"/>
      <c r="DNS89" s="0"/>
      <c r="DNT89" s="0"/>
      <c r="DNU89" s="0"/>
      <c r="DNV89" s="0"/>
      <c r="DNW89" s="0"/>
      <c r="DNX89" s="0"/>
      <c r="DNY89" s="0"/>
      <c r="DNZ89" s="0"/>
      <c r="DOA89" s="0"/>
      <c r="DOB89" s="0"/>
      <c r="DOC89" s="0"/>
      <c r="DOD89" s="0"/>
      <c r="DOE89" s="0"/>
      <c r="DOF89" s="0"/>
      <c r="DOG89" s="0"/>
      <c r="DOH89" s="0"/>
      <c r="DOI89" s="0"/>
      <c r="DOJ89" s="0"/>
      <c r="DOK89" s="0"/>
      <c r="DOL89" s="0"/>
      <c r="DOM89" s="0"/>
      <c r="DON89" s="0"/>
      <c r="DOO89" s="0"/>
      <c r="DOP89" s="0"/>
      <c r="DOQ89" s="0"/>
      <c r="DOR89" s="0"/>
      <c r="DOS89" s="0"/>
      <c r="DOT89" s="0"/>
      <c r="DOU89" s="0"/>
      <c r="DOV89" s="0"/>
      <c r="DOW89" s="0"/>
      <c r="DOX89" s="0"/>
      <c r="DOY89" s="0"/>
      <c r="DOZ89" s="0"/>
      <c r="DPA89" s="0"/>
      <c r="DPB89" s="0"/>
      <c r="DPC89" s="0"/>
      <c r="DPD89" s="0"/>
      <c r="DPE89" s="0"/>
      <c r="DPF89" s="0"/>
      <c r="DPG89" s="0"/>
      <c r="DPH89" s="0"/>
      <c r="DPI89" s="0"/>
      <c r="DPJ89" s="0"/>
      <c r="DPK89" s="0"/>
      <c r="DPL89" s="0"/>
      <c r="DPM89" s="0"/>
      <c r="DPN89" s="0"/>
      <c r="DPO89" s="0"/>
      <c r="DPP89" s="0"/>
      <c r="DPQ89" s="0"/>
      <c r="DPR89" s="0"/>
      <c r="DPS89" s="0"/>
      <c r="DPT89" s="0"/>
      <c r="DPU89" s="0"/>
      <c r="DPV89" s="0"/>
      <c r="DPW89" s="0"/>
      <c r="DPX89" s="0"/>
      <c r="DPY89" s="0"/>
      <c r="DPZ89" s="0"/>
      <c r="DQA89" s="0"/>
      <c r="DQB89" s="0"/>
      <c r="DQC89" s="0"/>
      <c r="DQD89" s="0"/>
      <c r="DQE89" s="0"/>
      <c r="DQF89" s="0"/>
      <c r="DQG89" s="0"/>
      <c r="DQH89" s="0"/>
      <c r="DQI89" s="0"/>
      <c r="DQJ89" s="0"/>
      <c r="DQK89" s="0"/>
      <c r="DQL89" s="0"/>
      <c r="DQM89" s="0"/>
      <c r="DQN89" s="0"/>
      <c r="DQO89" s="0"/>
      <c r="DQP89" s="0"/>
      <c r="DQQ89" s="0"/>
      <c r="DQR89" s="0"/>
      <c r="DQS89" s="0"/>
      <c r="DQT89" s="0"/>
      <c r="DQU89" s="0"/>
      <c r="DQV89" s="0"/>
      <c r="DQW89" s="0"/>
      <c r="DQX89" s="0"/>
      <c r="DQY89" s="0"/>
      <c r="DQZ89" s="0"/>
      <c r="DRA89" s="0"/>
      <c r="DRB89" s="0"/>
      <c r="DRC89" s="0"/>
      <c r="DRD89" s="0"/>
      <c r="DRE89" s="0"/>
      <c r="DRF89" s="0"/>
      <c r="DRG89" s="0"/>
      <c r="DRH89" s="0"/>
      <c r="DRI89" s="0"/>
      <c r="DRJ89" s="0"/>
      <c r="DRK89" s="0"/>
      <c r="DRL89" s="0"/>
      <c r="DRM89" s="0"/>
      <c r="DRN89" s="0"/>
      <c r="DRO89" s="0"/>
      <c r="DRP89" s="0"/>
      <c r="DRQ89" s="0"/>
      <c r="DRR89" s="0"/>
      <c r="DRS89" s="0"/>
      <c r="DRT89" s="0"/>
      <c r="DRU89" s="0"/>
      <c r="DRV89" s="0"/>
      <c r="DRW89" s="0"/>
      <c r="DRX89" s="0"/>
      <c r="DRY89" s="0"/>
      <c r="DRZ89" s="0"/>
      <c r="DSA89" s="0"/>
      <c r="DSB89" s="0"/>
      <c r="DSC89" s="0"/>
      <c r="DSD89" s="0"/>
      <c r="DSE89" s="0"/>
      <c r="DSF89" s="0"/>
      <c r="DSG89" s="0"/>
      <c r="DSH89" s="0"/>
      <c r="DSI89" s="0"/>
      <c r="DSJ89" s="0"/>
      <c r="DSK89" s="0"/>
      <c r="DSL89" s="0"/>
      <c r="DSM89" s="0"/>
      <c r="DSN89" s="0"/>
      <c r="DSO89" s="0"/>
      <c r="DSP89" s="0"/>
      <c r="DSQ89" s="0"/>
      <c r="DSR89" s="0"/>
      <c r="DSS89" s="0"/>
      <c r="DST89" s="0"/>
      <c r="DSU89" s="0"/>
      <c r="DSV89" s="0"/>
      <c r="DSW89" s="0"/>
      <c r="DSX89" s="0"/>
      <c r="DSY89" s="0"/>
      <c r="DSZ89" s="0"/>
      <c r="DTA89" s="0"/>
      <c r="DTB89" s="0"/>
      <c r="DTC89" s="0"/>
      <c r="DTD89" s="0"/>
      <c r="DTE89" s="0"/>
      <c r="DTF89" s="0"/>
      <c r="DTG89" s="0"/>
      <c r="DTH89" s="0"/>
      <c r="DTI89" s="0"/>
      <c r="DTJ89" s="0"/>
      <c r="DTK89" s="0"/>
      <c r="DTL89" s="0"/>
      <c r="DTM89" s="0"/>
      <c r="DTN89" s="0"/>
      <c r="DTO89" s="0"/>
      <c r="DTP89" s="0"/>
      <c r="DTQ89" s="0"/>
      <c r="DTR89" s="0"/>
      <c r="DTS89" s="0"/>
      <c r="DTT89" s="0"/>
      <c r="DTU89" s="0"/>
      <c r="DTV89" s="0"/>
      <c r="DTW89" s="0"/>
      <c r="DTX89" s="0"/>
      <c r="DTY89" s="0"/>
      <c r="DTZ89" s="0"/>
      <c r="DUA89" s="0"/>
      <c r="DUB89" s="0"/>
      <c r="DUC89" s="0"/>
      <c r="DUD89" s="0"/>
      <c r="DUE89" s="0"/>
      <c r="DUF89" s="0"/>
      <c r="DUG89" s="0"/>
      <c r="DUH89" s="0"/>
      <c r="DUI89" s="0"/>
      <c r="DUJ89" s="0"/>
      <c r="DUK89" s="0"/>
      <c r="DUL89" s="0"/>
      <c r="DUM89" s="0"/>
      <c r="DUN89" s="0"/>
      <c r="DUO89" s="0"/>
      <c r="DUP89" s="0"/>
      <c r="DUQ89" s="0"/>
      <c r="DUR89" s="0"/>
      <c r="DUS89" s="0"/>
      <c r="DUT89" s="0"/>
      <c r="DUU89" s="0"/>
      <c r="DUV89" s="0"/>
      <c r="DUW89" s="0"/>
      <c r="DUX89" s="0"/>
      <c r="DUY89" s="0"/>
      <c r="DUZ89" s="0"/>
      <c r="DVA89" s="0"/>
      <c r="DVB89" s="0"/>
      <c r="DVC89" s="0"/>
      <c r="DVD89" s="0"/>
      <c r="DVE89" s="0"/>
      <c r="DVF89" s="0"/>
      <c r="DVG89" s="0"/>
      <c r="DVH89" s="0"/>
      <c r="DVI89" s="0"/>
      <c r="DVJ89" s="0"/>
      <c r="DVK89" s="0"/>
      <c r="DVL89" s="0"/>
      <c r="DVM89" s="0"/>
      <c r="DVN89" s="0"/>
      <c r="DVO89" s="0"/>
      <c r="DVP89" s="0"/>
      <c r="DVQ89" s="0"/>
      <c r="DVR89" s="0"/>
      <c r="DVS89" s="0"/>
      <c r="DVT89" s="0"/>
      <c r="DVU89" s="0"/>
      <c r="DVV89" s="0"/>
      <c r="DVW89" s="0"/>
      <c r="DVX89" s="0"/>
      <c r="DVY89" s="0"/>
      <c r="DVZ89" s="0"/>
      <c r="DWA89" s="0"/>
      <c r="DWB89" s="0"/>
      <c r="DWC89" s="0"/>
      <c r="DWD89" s="0"/>
      <c r="DWE89" s="0"/>
      <c r="DWF89" s="0"/>
      <c r="DWG89" s="0"/>
      <c r="DWH89" s="0"/>
      <c r="DWI89" s="0"/>
      <c r="DWJ89" s="0"/>
      <c r="DWK89" s="0"/>
      <c r="DWL89" s="0"/>
      <c r="DWM89" s="0"/>
      <c r="DWN89" s="0"/>
      <c r="DWO89" s="0"/>
      <c r="DWP89" s="0"/>
      <c r="DWQ89" s="0"/>
      <c r="DWR89" s="0"/>
      <c r="DWS89" s="0"/>
      <c r="DWT89" s="0"/>
      <c r="DWU89" s="0"/>
      <c r="DWV89" s="0"/>
      <c r="DWW89" s="0"/>
      <c r="DWX89" s="0"/>
      <c r="DWY89" s="0"/>
      <c r="DWZ89" s="0"/>
      <c r="DXA89" s="0"/>
      <c r="DXB89" s="0"/>
      <c r="DXC89" s="0"/>
      <c r="DXD89" s="0"/>
      <c r="DXE89" s="0"/>
      <c r="DXF89" s="0"/>
      <c r="DXG89" s="0"/>
      <c r="DXH89" s="0"/>
      <c r="DXI89" s="0"/>
      <c r="DXJ89" s="0"/>
      <c r="DXK89" s="0"/>
      <c r="DXL89" s="0"/>
      <c r="DXM89" s="0"/>
      <c r="DXN89" s="0"/>
      <c r="DXO89" s="0"/>
      <c r="DXP89" s="0"/>
      <c r="DXQ89" s="0"/>
      <c r="DXR89" s="0"/>
      <c r="DXS89" s="0"/>
      <c r="DXT89" s="0"/>
      <c r="DXU89" s="0"/>
      <c r="DXV89" s="0"/>
      <c r="DXW89" s="0"/>
      <c r="DXX89" s="0"/>
      <c r="DXY89" s="0"/>
      <c r="DXZ89" s="0"/>
      <c r="DYA89" s="0"/>
      <c r="DYB89" s="0"/>
      <c r="DYC89" s="0"/>
      <c r="DYD89" s="0"/>
      <c r="DYE89" s="0"/>
      <c r="DYF89" s="0"/>
      <c r="DYG89" s="0"/>
      <c r="DYH89" s="0"/>
      <c r="DYI89" s="0"/>
      <c r="DYJ89" s="0"/>
      <c r="DYK89" s="0"/>
      <c r="DYL89" s="0"/>
      <c r="DYM89" s="0"/>
      <c r="DYN89" s="0"/>
      <c r="DYO89" s="0"/>
      <c r="DYP89" s="0"/>
      <c r="DYQ89" s="0"/>
      <c r="DYR89" s="0"/>
      <c r="DYS89" s="0"/>
      <c r="DYT89" s="0"/>
      <c r="DYU89" s="0"/>
      <c r="DYV89" s="0"/>
      <c r="DYW89" s="0"/>
      <c r="DYX89" s="0"/>
      <c r="DYY89" s="0"/>
      <c r="DYZ89" s="0"/>
      <c r="DZA89" s="0"/>
      <c r="DZB89" s="0"/>
      <c r="DZC89" s="0"/>
      <c r="DZD89" s="0"/>
      <c r="DZE89" s="0"/>
      <c r="DZF89" s="0"/>
      <c r="DZG89" s="0"/>
      <c r="DZH89" s="0"/>
      <c r="DZI89" s="0"/>
      <c r="DZJ89" s="0"/>
      <c r="DZK89" s="0"/>
      <c r="DZL89" s="0"/>
      <c r="DZM89" s="0"/>
      <c r="DZN89" s="0"/>
      <c r="DZO89" s="0"/>
      <c r="DZP89" s="0"/>
      <c r="DZQ89" s="0"/>
      <c r="DZR89" s="0"/>
      <c r="DZS89" s="0"/>
      <c r="DZT89" s="0"/>
      <c r="DZU89" s="0"/>
      <c r="DZV89" s="0"/>
      <c r="DZW89" s="0"/>
      <c r="DZX89" s="0"/>
      <c r="DZY89" s="0"/>
      <c r="DZZ89" s="0"/>
      <c r="EAA89" s="0"/>
      <c r="EAB89" s="0"/>
      <c r="EAC89" s="0"/>
      <c r="EAD89" s="0"/>
      <c r="EAE89" s="0"/>
      <c r="EAF89" s="0"/>
      <c r="EAG89" s="0"/>
      <c r="EAH89" s="0"/>
      <c r="EAI89" s="0"/>
      <c r="EAJ89" s="0"/>
      <c r="EAK89" s="0"/>
      <c r="EAL89" s="0"/>
      <c r="EAM89" s="0"/>
      <c r="EAN89" s="0"/>
      <c r="EAO89" s="0"/>
      <c r="EAP89" s="0"/>
      <c r="EAQ89" s="0"/>
      <c r="EAR89" s="0"/>
      <c r="EAS89" s="0"/>
      <c r="EAT89" s="0"/>
      <c r="EAU89" s="0"/>
      <c r="EAV89" s="0"/>
      <c r="EAW89" s="0"/>
      <c r="EAX89" s="0"/>
      <c r="EAY89" s="0"/>
      <c r="EAZ89" s="0"/>
      <c r="EBA89" s="0"/>
      <c r="EBB89" s="0"/>
      <c r="EBC89" s="0"/>
      <c r="EBD89" s="0"/>
      <c r="EBE89" s="0"/>
      <c r="EBF89" s="0"/>
      <c r="EBG89" s="0"/>
      <c r="EBH89" s="0"/>
      <c r="EBI89" s="0"/>
      <c r="EBJ89" s="0"/>
      <c r="EBK89" s="0"/>
      <c r="EBL89" s="0"/>
      <c r="EBM89" s="0"/>
      <c r="EBN89" s="0"/>
      <c r="EBO89" s="0"/>
      <c r="EBP89" s="0"/>
      <c r="EBQ89" s="0"/>
      <c r="EBR89" s="0"/>
      <c r="EBS89" s="0"/>
      <c r="EBT89" s="0"/>
      <c r="EBU89" s="0"/>
      <c r="EBV89" s="0"/>
      <c r="EBW89" s="0"/>
      <c r="EBX89" s="0"/>
      <c r="EBY89" s="0"/>
      <c r="EBZ89" s="0"/>
      <c r="ECA89" s="0"/>
      <c r="ECB89" s="0"/>
      <c r="ECC89" s="0"/>
      <c r="ECD89" s="0"/>
      <c r="ECE89" s="0"/>
      <c r="ECF89" s="0"/>
      <c r="ECG89" s="0"/>
      <c r="ECH89" s="0"/>
      <c r="ECI89" s="0"/>
      <c r="ECJ89" s="0"/>
      <c r="ECK89" s="0"/>
      <c r="ECL89" s="0"/>
      <c r="ECM89" s="0"/>
      <c r="ECN89" s="0"/>
      <c r="ECO89" s="0"/>
      <c r="ECP89" s="0"/>
      <c r="ECQ89" s="0"/>
      <c r="ECR89" s="0"/>
      <c r="ECS89" s="0"/>
      <c r="ECT89" s="0"/>
      <c r="ECU89" s="0"/>
      <c r="ECV89" s="0"/>
      <c r="ECW89" s="0"/>
      <c r="ECX89" s="0"/>
      <c r="ECY89" s="0"/>
      <c r="ECZ89" s="0"/>
      <c r="EDA89" s="0"/>
      <c r="EDB89" s="0"/>
      <c r="EDC89" s="0"/>
      <c r="EDD89" s="0"/>
      <c r="EDE89" s="0"/>
      <c r="EDF89" s="0"/>
      <c r="EDG89" s="0"/>
      <c r="EDH89" s="0"/>
      <c r="EDI89" s="0"/>
      <c r="EDJ89" s="0"/>
      <c r="EDK89" s="0"/>
      <c r="EDL89" s="0"/>
      <c r="EDM89" s="0"/>
      <c r="EDN89" s="0"/>
      <c r="EDO89" s="0"/>
      <c r="EDP89" s="0"/>
      <c r="EDQ89" s="0"/>
      <c r="EDR89" s="0"/>
      <c r="EDS89" s="0"/>
      <c r="EDT89" s="0"/>
      <c r="EDU89" s="0"/>
      <c r="EDV89" s="0"/>
      <c r="EDW89" s="0"/>
      <c r="EDX89" s="0"/>
      <c r="EDY89" s="0"/>
      <c r="EDZ89" s="0"/>
      <c r="EEA89" s="0"/>
      <c r="EEB89" s="0"/>
      <c r="EEC89" s="0"/>
      <c r="EED89" s="0"/>
      <c r="EEE89" s="0"/>
      <c r="EEF89" s="0"/>
      <c r="EEG89" s="0"/>
      <c r="EEH89" s="0"/>
      <c r="EEI89" s="0"/>
      <c r="EEJ89" s="0"/>
      <c r="EEK89" s="0"/>
      <c r="EEL89" s="0"/>
      <c r="EEM89" s="0"/>
      <c r="EEN89" s="0"/>
      <c r="EEO89" s="0"/>
      <c r="EEP89" s="0"/>
      <c r="EEQ89" s="0"/>
      <c r="EER89" s="0"/>
      <c r="EES89" s="0"/>
      <c r="EET89" s="0"/>
      <c r="EEU89" s="0"/>
      <c r="EEV89" s="0"/>
      <c r="EEW89" s="0"/>
      <c r="EEX89" s="0"/>
      <c r="EEY89" s="0"/>
      <c r="EEZ89" s="0"/>
      <c r="EFA89" s="0"/>
      <c r="EFB89" s="0"/>
      <c r="EFC89" s="0"/>
      <c r="EFD89" s="0"/>
      <c r="EFE89" s="0"/>
      <c r="EFF89" s="0"/>
      <c r="EFG89" s="0"/>
      <c r="EFH89" s="0"/>
      <c r="EFI89" s="0"/>
      <c r="EFJ89" s="0"/>
      <c r="EFK89" s="0"/>
      <c r="EFL89" s="0"/>
      <c r="EFM89" s="0"/>
      <c r="EFN89" s="0"/>
      <c r="EFO89" s="0"/>
      <c r="EFP89" s="0"/>
      <c r="EFQ89" s="0"/>
      <c r="EFR89" s="0"/>
      <c r="EFS89" s="0"/>
      <c r="EFT89" s="0"/>
      <c r="EFU89" s="0"/>
      <c r="EFV89" s="0"/>
      <c r="EFW89" s="0"/>
      <c r="EFX89" s="0"/>
      <c r="EFY89" s="0"/>
      <c r="EFZ89" s="0"/>
      <c r="EGA89" s="0"/>
      <c r="EGB89" s="0"/>
      <c r="EGC89" s="0"/>
      <c r="EGD89" s="0"/>
      <c r="EGE89" s="0"/>
      <c r="EGF89" s="0"/>
      <c r="EGG89" s="0"/>
      <c r="EGH89" s="0"/>
      <c r="EGI89" s="0"/>
      <c r="EGJ89" s="0"/>
      <c r="EGK89" s="0"/>
      <c r="EGL89" s="0"/>
      <c r="EGM89" s="0"/>
      <c r="EGN89" s="0"/>
      <c r="EGO89" s="0"/>
      <c r="EGP89" s="0"/>
      <c r="EGQ89" s="0"/>
      <c r="EGR89" s="0"/>
      <c r="EGS89" s="0"/>
      <c r="EGT89" s="0"/>
      <c r="EGU89" s="0"/>
      <c r="EGV89" s="0"/>
      <c r="EGW89" s="0"/>
      <c r="EGX89" s="0"/>
      <c r="EGY89" s="0"/>
      <c r="EGZ89" s="0"/>
      <c r="EHA89" s="0"/>
      <c r="EHB89" s="0"/>
      <c r="EHC89" s="0"/>
      <c r="EHD89" s="0"/>
      <c r="EHE89" s="0"/>
      <c r="EHF89" s="0"/>
      <c r="EHG89" s="0"/>
      <c r="EHH89" s="0"/>
      <c r="EHI89" s="0"/>
      <c r="EHJ89" s="0"/>
      <c r="EHK89" s="0"/>
      <c r="EHL89" s="0"/>
      <c r="EHM89" s="0"/>
      <c r="EHN89" s="0"/>
      <c r="EHO89" s="0"/>
      <c r="EHP89" s="0"/>
      <c r="EHQ89" s="0"/>
      <c r="EHR89" s="0"/>
      <c r="EHS89" s="0"/>
      <c r="EHT89" s="0"/>
      <c r="EHU89" s="0"/>
      <c r="EHV89" s="0"/>
      <c r="EHW89" s="0"/>
      <c r="EHX89" s="0"/>
      <c r="EHY89" s="0"/>
      <c r="EHZ89" s="0"/>
      <c r="EIA89" s="0"/>
      <c r="EIB89" s="0"/>
      <c r="EIC89" s="0"/>
      <c r="EID89" s="0"/>
      <c r="EIE89" s="0"/>
      <c r="EIF89" s="0"/>
      <c r="EIG89" s="0"/>
      <c r="EIH89" s="0"/>
      <c r="EII89" s="0"/>
      <c r="EIJ89" s="0"/>
      <c r="EIK89" s="0"/>
      <c r="EIL89" s="0"/>
      <c r="EIM89" s="0"/>
      <c r="EIN89" s="0"/>
      <c r="EIO89" s="0"/>
      <c r="EIP89" s="0"/>
      <c r="EIQ89" s="0"/>
      <c r="EIR89" s="0"/>
      <c r="EIS89" s="0"/>
      <c r="EIT89" s="0"/>
      <c r="EIU89" s="0"/>
      <c r="EIV89" s="0"/>
      <c r="EIW89" s="0"/>
      <c r="EIX89" s="0"/>
      <c r="EIY89" s="0"/>
      <c r="EIZ89" s="0"/>
      <c r="EJA89" s="0"/>
      <c r="EJB89" s="0"/>
      <c r="EJC89" s="0"/>
      <c r="EJD89" s="0"/>
      <c r="EJE89" s="0"/>
      <c r="EJF89" s="0"/>
      <c r="EJG89" s="0"/>
      <c r="EJH89" s="0"/>
      <c r="EJI89" s="0"/>
      <c r="EJJ89" s="0"/>
      <c r="EJK89" s="0"/>
      <c r="EJL89" s="0"/>
      <c r="EJM89" s="0"/>
      <c r="EJN89" s="0"/>
      <c r="EJO89" s="0"/>
      <c r="EJP89" s="0"/>
      <c r="EJQ89" s="0"/>
      <c r="EJR89" s="0"/>
      <c r="EJS89" s="0"/>
      <c r="EJT89" s="0"/>
      <c r="EJU89" s="0"/>
      <c r="EJV89" s="0"/>
      <c r="EJW89" s="0"/>
      <c r="EJX89" s="0"/>
      <c r="EJY89" s="0"/>
      <c r="EJZ89" s="0"/>
      <c r="EKA89" s="0"/>
      <c r="EKB89" s="0"/>
      <c r="EKC89" s="0"/>
      <c r="EKD89" s="0"/>
      <c r="EKE89" s="0"/>
      <c r="EKF89" s="0"/>
      <c r="EKG89" s="0"/>
      <c r="EKH89" s="0"/>
      <c r="EKI89" s="0"/>
      <c r="EKJ89" s="0"/>
      <c r="EKK89" s="0"/>
      <c r="EKL89" s="0"/>
      <c r="EKM89" s="0"/>
      <c r="EKN89" s="0"/>
      <c r="EKO89" s="0"/>
      <c r="EKP89" s="0"/>
      <c r="EKQ89" s="0"/>
      <c r="EKR89" s="0"/>
      <c r="EKS89" s="0"/>
      <c r="EKT89" s="0"/>
      <c r="EKU89" s="0"/>
      <c r="EKV89" s="0"/>
      <c r="EKW89" s="0"/>
      <c r="EKX89" s="0"/>
      <c r="EKY89" s="0"/>
      <c r="EKZ89" s="0"/>
      <c r="ELA89" s="0"/>
      <c r="ELB89" s="0"/>
      <c r="ELC89" s="0"/>
      <c r="ELD89" s="0"/>
      <c r="ELE89" s="0"/>
      <c r="ELF89" s="0"/>
      <c r="ELG89" s="0"/>
      <c r="ELH89" s="0"/>
      <c r="ELI89" s="0"/>
      <c r="ELJ89" s="0"/>
      <c r="ELK89" s="0"/>
      <c r="ELL89" s="0"/>
      <c r="ELM89" s="0"/>
      <c r="ELN89" s="0"/>
      <c r="ELO89" s="0"/>
      <c r="ELP89" s="0"/>
      <c r="ELQ89" s="0"/>
      <c r="ELR89" s="0"/>
      <c r="ELS89" s="0"/>
      <c r="ELT89" s="0"/>
      <c r="ELU89" s="0"/>
      <c r="ELV89" s="0"/>
      <c r="ELW89" s="0"/>
      <c r="ELX89" s="0"/>
      <c r="ELY89" s="0"/>
      <c r="ELZ89" s="0"/>
      <c r="EMA89" s="0"/>
      <c r="EMB89" s="0"/>
      <c r="EMC89" s="0"/>
      <c r="EMD89" s="0"/>
      <c r="EME89" s="0"/>
      <c r="EMF89" s="0"/>
      <c r="EMG89" s="0"/>
      <c r="EMH89" s="0"/>
      <c r="EMI89" s="0"/>
      <c r="EMJ89" s="0"/>
      <c r="EMK89" s="0"/>
      <c r="EML89" s="0"/>
      <c r="EMM89" s="0"/>
      <c r="EMN89" s="0"/>
      <c r="EMO89" s="0"/>
      <c r="EMP89" s="0"/>
      <c r="EMQ89" s="0"/>
      <c r="EMR89" s="0"/>
      <c r="EMS89" s="0"/>
      <c r="EMT89" s="0"/>
      <c r="EMU89" s="0"/>
      <c r="EMV89" s="0"/>
      <c r="EMW89" s="0"/>
      <c r="EMX89" s="0"/>
      <c r="EMY89" s="0"/>
      <c r="EMZ89" s="0"/>
      <c r="ENA89" s="0"/>
      <c r="ENB89" s="0"/>
      <c r="ENC89" s="0"/>
      <c r="END89" s="0"/>
      <c r="ENE89" s="0"/>
      <c r="ENF89" s="0"/>
      <c r="ENG89" s="0"/>
      <c r="ENH89" s="0"/>
      <c r="ENI89" s="0"/>
      <c r="ENJ89" s="0"/>
      <c r="ENK89" s="0"/>
      <c r="ENL89" s="0"/>
      <c r="ENM89" s="0"/>
      <c r="ENN89" s="0"/>
      <c r="ENO89" s="0"/>
      <c r="ENP89" s="0"/>
      <c r="ENQ89" s="0"/>
      <c r="ENR89" s="0"/>
      <c r="ENS89" s="0"/>
      <c r="ENT89" s="0"/>
      <c r="ENU89" s="0"/>
      <c r="ENV89" s="0"/>
      <c r="ENW89" s="0"/>
      <c r="ENX89" s="0"/>
      <c r="ENY89" s="0"/>
      <c r="ENZ89" s="0"/>
      <c r="EOA89" s="0"/>
      <c r="EOB89" s="0"/>
      <c r="EOC89" s="0"/>
      <c r="EOD89" s="0"/>
      <c r="EOE89" s="0"/>
      <c r="EOF89" s="0"/>
      <c r="EOG89" s="0"/>
      <c r="EOH89" s="0"/>
      <c r="EOI89" s="0"/>
      <c r="EOJ89" s="0"/>
      <c r="EOK89" s="0"/>
      <c r="EOL89" s="0"/>
      <c r="EOM89" s="0"/>
      <c r="EON89" s="0"/>
      <c r="EOO89" s="0"/>
      <c r="EOP89" s="0"/>
      <c r="EOQ89" s="0"/>
      <c r="EOR89" s="0"/>
      <c r="EOS89" s="0"/>
      <c r="EOT89" s="0"/>
      <c r="EOU89" s="0"/>
      <c r="EOV89" s="0"/>
      <c r="EOW89" s="0"/>
      <c r="EOX89" s="0"/>
      <c r="EOY89" s="0"/>
      <c r="EOZ89" s="0"/>
      <c r="EPA89" s="0"/>
      <c r="EPB89" s="0"/>
      <c r="EPC89" s="0"/>
      <c r="EPD89" s="0"/>
      <c r="EPE89" s="0"/>
      <c r="EPF89" s="0"/>
      <c r="EPG89" s="0"/>
      <c r="EPH89" s="0"/>
      <c r="EPI89" s="0"/>
      <c r="EPJ89" s="0"/>
      <c r="EPK89" s="0"/>
      <c r="EPL89" s="0"/>
      <c r="EPM89" s="0"/>
      <c r="EPN89" s="0"/>
      <c r="EPO89" s="0"/>
      <c r="EPP89" s="0"/>
      <c r="EPQ89" s="0"/>
      <c r="EPR89" s="0"/>
      <c r="EPS89" s="0"/>
      <c r="EPT89" s="0"/>
      <c r="EPU89" s="0"/>
      <c r="EPV89" s="0"/>
      <c r="EPW89" s="0"/>
      <c r="EPX89" s="0"/>
      <c r="EPY89" s="0"/>
      <c r="EPZ89" s="0"/>
      <c r="EQA89" s="0"/>
      <c r="EQB89" s="0"/>
      <c r="EQC89" s="0"/>
      <c r="EQD89" s="0"/>
      <c r="EQE89" s="0"/>
      <c r="EQF89" s="0"/>
      <c r="EQG89" s="0"/>
      <c r="EQH89" s="0"/>
      <c r="EQI89" s="0"/>
      <c r="EQJ89" s="0"/>
      <c r="EQK89" s="0"/>
      <c r="EQL89" s="0"/>
      <c r="EQM89" s="0"/>
      <c r="EQN89" s="0"/>
      <c r="EQO89" s="0"/>
      <c r="EQP89" s="0"/>
      <c r="EQQ89" s="0"/>
      <c r="EQR89" s="0"/>
      <c r="EQS89" s="0"/>
      <c r="EQT89" s="0"/>
      <c r="EQU89" s="0"/>
      <c r="EQV89" s="0"/>
      <c r="EQW89" s="0"/>
      <c r="EQX89" s="0"/>
      <c r="EQY89" s="0"/>
      <c r="EQZ89" s="0"/>
      <c r="ERA89" s="0"/>
      <c r="ERB89" s="0"/>
      <c r="ERC89" s="0"/>
      <c r="ERD89" s="0"/>
      <c r="ERE89" s="0"/>
      <c r="ERF89" s="0"/>
      <c r="ERG89" s="0"/>
      <c r="ERH89" s="0"/>
      <c r="ERI89" s="0"/>
      <c r="ERJ89" s="0"/>
      <c r="ERK89" s="0"/>
      <c r="ERL89" s="0"/>
      <c r="ERM89" s="0"/>
      <c r="ERN89" s="0"/>
      <c r="ERO89" s="0"/>
      <c r="ERP89" s="0"/>
      <c r="ERQ89" s="0"/>
      <c r="ERR89" s="0"/>
      <c r="ERS89" s="0"/>
      <c r="ERT89" s="0"/>
      <c r="ERU89" s="0"/>
      <c r="ERV89" s="0"/>
      <c r="ERW89" s="0"/>
      <c r="ERX89" s="0"/>
      <c r="ERY89" s="0"/>
      <c r="ERZ89" s="0"/>
      <c r="ESA89" s="0"/>
      <c r="ESB89" s="0"/>
      <c r="ESC89" s="0"/>
      <c r="ESD89" s="0"/>
      <c r="ESE89" s="0"/>
      <c r="ESF89" s="0"/>
      <c r="ESG89" s="0"/>
      <c r="ESH89" s="0"/>
      <c r="ESI89" s="0"/>
      <c r="ESJ89" s="0"/>
      <c r="ESK89" s="0"/>
      <c r="ESL89" s="0"/>
      <c r="ESM89" s="0"/>
      <c r="ESN89" s="0"/>
      <c r="ESO89" s="0"/>
      <c r="ESP89" s="0"/>
      <c r="ESQ89" s="0"/>
      <c r="ESR89" s="0"/>
      <c r="ESS89" s="0"/>
      <c r="EST89" s="0"/>
      <c r="ESU89" s="0"/>
      <c r="ESV89" s="0"/>
      <c r="ESW89" s="0"/>
      <c r="ESX89" s="0"/>
      <c r="ESY89" s="0"/>
      <c r="ESZ89" s="0"/>
      <c r="ETA89" s="0"/>
      <c r="ETB89" s="0"/>
      <c r="ETC89" s="0"/>
      <c r="ETD89" s="0"/>
      <c r="ETE89" s="0"/>
      <c r="ETF89" s="0"/>
      <c r="ETG89" s="0"/>
      <c r="ETH89" s="0"/>
      <c r="ETI89" s="0"/>
      <c r="ETJ89" s="0"/>
      <c r="ETK89" s="0"/>
      <c r="ETL89" s="0"/>
      <c r="ETM89" s="0"/>
      <c r="ETN89" s="0"/>
      <c r="ETO89" s="0"/>
      <c r="ETP89" s="0"/>
      <c r="ETQ89" s="0"/>
      <c r="ETR89" s="0"/>
      <c r="ETS89" s="0"/>
      <c r="ETT89" s="0"/>
      <c r="ETU89" s="0"/>
      <c r="ETV89" s="0"/>
      <c r="ETW89" s="0"/>
      <c r="ETX89" s="0"/>
      <c r="ETY89" s="0"/>
      <c r="ETZ89" s="0"/>
      <c r="EUA89" s="0"/>
      <c r="EUB89" s="0"/>
      <c r="EUC89" s="0"/>
      <c r="EUD89" s="0"/>
      <c r="EUE89" s="0"/>
      <c r="EUF89" s="0"/>
      <c r="EUG89" s="0"/>
      <c r="EUH89" s="0"/>
      <c r="EUI89" s="0"/>
      <c r="EUJ89" s="0"/>
      <c r="EUK89" s="0"/>
      <c r="EUL89" s="0"/>
      <c r="EUM89" s="0"/>
      <c r="EUN89" s="0"/>
      <c r="EUO89" s="0"/>
      <c r="EUP89" s="0"/>
      <c r="EUQ89" s="0"/>
      <c r="EUR89" s="0"/>
      <c r="EUS89" s="0"/>
      <c r="EUT89" s="0"/>
      <c r="EUU89" s="0"/>
      <c r="EUV89" s="0"/>
      <c r="EUW89" s="0"/>
      <c r="EUX89" s="0"/>
      <c r="EUY89" s="0"/>
      <c r="EUZ89" s="0"/>
      <c r="EVA89" s="0"/>
      <c r="EVB89" s="0"/>
      <c r="EVC89" s="0"/>
      <c r="EVD89" s="0"/>
      <c r="EVE89" s="0"/>
      <c r="EVF89" s="0"/>
      <c r="EVG89" s="0"/>
      <c r="EVH89" s="0"/>
      <c r="EVI89" s="0"/>
      <c r="EVJ89" s="0"/>
      <c r="EVK89" s="0"/>
      <c r="EVL89" s="0"/>
      <c r="EVM89" s="0"/>
      <c r="EVN89" s="0"/>
      <c r="EVO89" s="0"/>
      <c r="EVP89" s="0"/>
      <c r="EVQ89" s="0"/>
      <c r="EVR89" s="0"/>
      <c r="EVS89" s="0"/>
      <c r="EVT89" s="0"/>
      <c r="EVU89" s="0"/>
      <c r="EVV89" s="0"/>
      <c r="EVW89" s="0"/>
      <c r="EVX89" s="0"/>
      <c r="EVY89" s="0"/>
      <c r="EVZ89" s="0"/>
      <c r="EWA89" s="0"/>
      <c r="EWB89" s="0"/>
      <c r="EWC89" s="0"/>
      <c r="EWD89" s="0"/>
      <c r="EWE89" s="0"/>
      <c r="EWF89" s="0"/>
      <c r="EWG89" s="0"/>
      <c r="EWH89" s="0"/>
      <c r="EWI89" s="0"/>
      <c r="EWJ89" s="0"/>
      <c r="EWK89" s="0"/>
      <c r="EWL89" s="0"/>
      <c r="EWM89" s="0"/>
      <c r="EWN89" s="0"/>
      <c r="EWO89" s="0"/>
      <c r="EWP89" s="0"/>
      <c r="EWQ89" s="0"/>
      <c r="EWR89" s="0"/>
      <c r="EWS89" s="0"/>
      <c r="EWT89" s="0"/>
      <c r="EWU89" s="0"/>
      <c r="EWV89" s="0"/>
      <c r="EWW89" s="0"/>
      <c r="EWX89" s="0"/>
      <c r="EWY89" s="0"/>
      <c r="EWZ89" s="0"/>
      <c r="EXA89" s="0"/>
      <c r="EXB89" s="0"/>
      <c r="EXC89" s="0"/>
      <c r="EXD89" s="0"/>
      <c r="EXE89" s="0"/>
      <c r="EXF89" s="0"/>
      <c r="EXG89" s="0"/>
      <c r="EXH89" s="0"/>
      <c r="EXI89" s="0"/>
      <c r="EXJ89" s="0"/>
      <c r="EXK89" s="0"/>
      <c r="EXL89" s="0"/>
      <c r="EXM89" s="0"/>
      <c r="EXN89" s="0"/>
      <c r="EXO89" s="0"/>
      <c r="EXP89" s="0"/>
      <c r="EXQ89" s="0"/>
      <c r="EXR89" s="0"/>
      <c r="EXS89" s="0"/>
      <c r="EXT89" s="0"/>
      <c r="EXU89" s="0"/>
      <c r="EXV89" s="0"/>
      <c r="EXW89" s="0"/>
      <c r="EXX89" s="0"/>
      <c r="EXY89" s="0"/>
      <c r="EXZ89" s="0"/>
      <c r="EYA89" s="0"/>
      <c r="EYB89" s="0"/>
      <c r="EYC89" s="0"/>
      <c r="EYD89" s="0"/>
      <c r="EYE89" s="0"/>
      <c r="EYF89" s="0"/>
      <c r="EYG89" s="0"/>
      <c r="EYH89" s="0"/>
      <c r="EYI89" s="0"/>
      <c r="EYJ89" s="0"/>
      <c r="EYK89" s="0"/>
      <c r="EYL89" s="0"/>
      <c r="EYM89" s="0"/>
      <c r="EYN89" s="0"/>
      <c r="EYO89" s="0"/>
      <c r="EYP89" s="0"/>
      <c r="EYQ89" s="0"/>
      <c r="EYR89" s="0"/>
      <c r="EYS89" s="0"/>
      <c r="EYT89" s="0"/>
      <c r="EYU89" s="0"/>
      <c r="EYV89" s="0"/>
      <c r="EYW89" s="0"/>
      <c r="EYX89" s="0"/>
      <c r="EYY89" s="0"/>
      <c r="EYZ89" s="0"/>
      <c r="EZA89" s="0"/>
      <c r="EZB89" s="0"/>
      <c r="EZC89" s="0"/>
      <c r="EZD89" s="0"/>
      <c r="EZE89" s="0"/>
      <c r="EZF89" s="0"/>
      <c r="EZG89" s="0"/>
      <c r="EZH89" s="0"/>
      <c r="EZI89" s="0"/>
      <c r="EZJ89" s="0"/>
      <c r="EZK89" s="0"/>
      <c r="EZL89" s="0"/>
      <c r="EZM89" s="0"/>
      <c r="EZN89" s="0"/>
      <c r="EZO89" s="0"/>
      <c r="EZP89" s="0"/>
      <c r="EZQ89" s="0"/>
      <c r="EZR89" s="0"/>
      <c r="EZS89" s="0"/>
      <c r="EZT89" s="0"/>
      <c r="EZU89" s="0"/>
      <c r="EZV89" s="0"/>
      <c r="EZW89" s="0"/>
      <c r="EZX89" s="0"/>
      <c r="EZY89" s="0"/>
      <c r="EZZ89" s="0"/>
      <c r="FAA89" s="0"/>
      <c r="FAB89" s="0"/>
      <c r="FAC89" s="0"/>
      <c r="FAD89" s="0"/>
      <c r="FAE89" s="0"/>
      <c r="FAF89" s="0"/>
      <c r="FAG89" s="0"/>
      <c r="FAH89" s="0"/>
      <c r="FAI89" s="0"/>
      <c r="FAJ89" s="0"/>
      <c r="FAK89" s="0"/>
      <c r="FAL89" s="0"/>
      <c r="FAM89" s="0"/>
      <c r="FAN89" s="0"/>
      <c r="FAO89" s="0"/>
      <c r="FAP89" s="0"/>
      <c r="FAQ89" s="0"/>
      <c r="FAR89" s="0"/>
      <c r="FAS89" s="0"/>
      <c r="FAT89" s="0"/>
      <c r="FAU89" s="0"/>
      <c r="FAV89" s="0"/>
      <c r="FAW89" s="0"/>
      <c r="FAX89" s="0"/>
      <c r="FAY89" s="0"/>
      <c r="FAZ89" s="0"/>
      <c r="FBA89" s="0"/>
      <c r="FBB89" s="0"/>
      <c r="FBC89" s="0"/>
      <c r="FBD89" s="0"/>
      <c r="FBE89" s="0"/>
      <c r="FBF89" s="0"/>
      <c r="FBG89" s="0"/>
      <c r="FBH89" s="0"/>
      <c r="FBI89" s="0"/>
      <c r="FBJ89" s="0"/>
      <c r="FBK89" s="0"/>
      <c r="FBL89" s="0"/>
      <c r="FBM89" s="0"/>
      <c r="FBN89" s="0"/>
      <c r="FBO89" s="0"/>
      <c r="FBP89" s="0"/>
      <c r="FBQ89" s="0"/>
      <c r="FBR89" s="0"/>
      <c r="FBS89" s="0"/>
      <c r="FBT89" s="0"/>
      <c r="FBU89" s="0"/>
      <c r="FBV89" s="0"/>
      <c r="FBW89" s="0"/>
      <c r="FBX89" s="0"/>
      <c r="FBY89" s="0"/>
      <c r="FBZ89" s="0"/>
      <c r="FCA89" s="0"/>
      <c r="FCB89" s="0"/>
      <c r="FCC89" s="0"/>
      <c r="FCD89" s="0"/>
      <c r="FCE89" s="0"/>
      <c r="FCF89" s="0"/>
      <c r="FCG89" s="0"/>
      <c r="FCH89" s="0"/>
      <c r="FCI89" s="0"/>
      <c r="FCJ89" s="0"/>
      <c r="FCK89" s="0"/>
      <c r="FCL89" s="0"/>
      <c r="FCM89" s="0"/>
      <c r="FCN89" s="0"/>
      <c r="FCO89" s="0"/>
      <c r="FCP89" s="0"/>
      <c r="FCQ89" s="0"/>
      <c r="FCR89" s="0"/>
      <c r="FCS89" s="0"/>
      <c r="FCT89" s="0"/>
      <c r="FCU89" s="0"/>
      <c r="FCV89" s="0"/>
      <c r="FCW89" s="0"/>
      <c r="FCX89" s="0"/>
      <c r="FCY89" s="0"/>
      <c r="FCZ89" s="0"/>
      <c r="FDA89" s="0"/>
      <c r="FDB89" s="0"/>
      <c r="FDC89" s="0"/>
      <c r="FDD89" s="0"/>
      <c r="FDE89" s="0"/>
      <c r="FDF89" s="0"/>
      <c r="FDG89" s="0"/>
      <c r="FDH89" s="0"/>
      <c r="FDI89" s="0"/>
      <c r="FDJ89" s="0"/>
      <c r="FDK89" s="0"/>
      <c r="FDL89" s="0"/>
      <c r="FDM89" s="0"/>
      <c r="FDN89" s="0"/>
      <c r="FDO89" s="0"/>
      <c r="FDP89" s="0"/>
      <c r="FDQ89" s="0"/>
      <c r="FDR89" s="0"/>
      <c r="FDS89" s="0"/>
      <c r="FDT89" s="0"/>
      <c r="FDU89" s="0"/>
      <c r="FDV89" s="0"/>
      <c r="FDW89" s="0"/>
      <c r="FDX89" s="0"/>
      <c r="FDY89" s="0"/>
      <c r="FDZ89" s="0"/>
      <c r="FEA89" s="0"/>
      <c r="FEB89" s="0"/>
      <c r="FEC89" s="0"/>
      <c r="FED89" s="0"/>
      <c r="FEE89" s="0"/>
      <c r="FEF89" s="0"/>
      <c r="FEG89" s="0"/>
      <c r="FEH89" s="0"/>
      <c r="FEI89" s="0"/>
      <c r="FEJ89" s="0"/>
      <c r="FEK89" s="0"/>
      <c r="FEL89" s="0"/>
      <c r="FEM89" s="0"/>
      <c r="FEN89" s="0"/>
      <c r="FEO89" s="0"/>
      <c r="FEP89" s="0"/>
      <c r="FEQ89" s="0"/>
      <c r="FER89" s="0"/>
      <c r="FES89" s="0"/>
      <c r="FET89" s="0"/>
      <c r="FEU89" s="0"/>
      <c r="FEV89" s="0"/>
      <c r="FEW89" s="0"/>
      <c r="FEX89" s="0"/>
      <c r="FEY89" s="0"/>
      <c r="FEZ89" s="0"/>
      <c r="FFA89" s="0"/>
      <c r="FFB89" s="0"/>
      <c r="FFC89" s="0"/>
      <c r="FFD89" s="0"/>
      <c r="FFE89" s="0"/>
      <c r="FFF89" s="0"/>
      <c r="FFG89" s="0"/>
      <c r="FFH89" s="0"/>
      <c r="FFI89" s="0"/>
      <c r="FFJ89" s="0"/>
      <c r="FFK89" s="0"/>
      <c r="FFL89" s="0"/>
      <c r="FFM89" s="0"/>
      <c r="FFN89" s="0"/>
      <c r="FFO89" s="0"/>
      <c r="FFP89" s="0"/>
      <c r="FFQ89" s="0"/>
      <c r="FFR89" s="0"/>
      <c r="FFS89" s="0"/>
      <c r="FFT89" s="0"/>
      <c r="FFU89" s="0"/>
      <c r="FFV89" s="0"/>
      <c r="FFW89" s="0"/>
      <c r="FFX89" s="0"/>
      <c r="FFY89" s="0"/>
      <c r="FFZ89" s="0"/>
      <c r="FGA89" s="0"/>
      <c r="FGB89" s="0"/>
      <c r="FGC89" s="0"/>
      <c r="FGD89" s="0"/>
      <c r="FGE89" s="0"/>
      <c r="FGF89" s="0"/>
      <c r="FGG89" s="0"/>
      <c r="FGH89" s="0"/>
      <c r="FGI89" s="0"/>
      <c r="FGJ89" s="0"/>
      <c r="FGK89" s="0"/>
      <c r="FGL89" s="0"/>
      <c r="FGM89" s="0"/>
      <c r="FGN89" s="0"/>
      <c r="FGO89" s="0"/>
      <c r="FGP89" s="0"/>
      <c r="FGQ89" s="0"/>
      <c r="FGR89" s="0"/>
      <c r="FGS89" s="0"/>
      <c r="FGT89" s="0"/>
      <c r="FGU89" s="0"/>
      <c r="FGV89" s="0"/>
      <c r="FGW89" s="0"/>
      <c r="FGX89" s="0"/>
      <c r="FGY89" s="0"/>
      <c r="FGZ89" s="0"/>
      <c r="FHA89" s="0"/>
      <c r="FHB89" s="0"/>
      <c r="FHC89" s="0"/>
      <c r="FHD89" s="0"/>
      <c r="FHE89" s="0"/>
      <c r="FHF89" s="0"/>
      <c r="FHG89" s="0"/>
      <c r="FHH89" s="0"/>
      <c r="FHI89" s="0"/>
      <c r="FHJ89" s="0"/>
      <c r="FHK89" s="0"/>
      <c r="FHL89" s="0"/>
      <c r="FHM89" s="0"/>
      <c r="FHN89" s="0"/>
      <c r="FHO89" s="0"/>
      <c r="FHP89" s="0"/>
      <c r="FHQ89" s="0"/>
      <c r="FHR89" s="0"/>
      <c r="FHS89" s="0"/>
      <c r="FHT89" s="0"/>
      <c r="FHU89" s="0"/>
      <c r="FHV89" s="0"/>
      <c r="FHW89" s="0"/>
      <c r="FHX89" s="0"/>
      <c r="FHY89" s="0"/>
      <c r="FHZ89" s="0"/>
      <c r="FIA89" s="0"/>
      <c r="FIB89" s="0"/>
      <c r="FIC89" s="0"/>
      <c r="FID89" s="0"/>
      <c r="FIE89" s="0"/>
      <c r="FIF89" s="0"/>
      <c r="FIG89" s="0"/>
      <c r="FIH89" s="0"/>
      <c r="FII89" s="0"/>
      <c r="FIJ89" s="0"/>
      <c r="FIK89" s="0"/>
      <c r="FIL89" s="0"/>
      <c r="FIM89" s="0"/>
      <c r="FIN89" s="0"/>
      <c r="FIO89" s="0"/>
      <c r="FIP89" s="0"/>
      <c r="FIQ89" s="0"/>
      <c r="FIR89" s="0"/>
      <c r="FIS89" s="0"/>
      <c r="FIT89" s="0"/>
      <c r="FIU89" s="0"/>
      <c r="FIV89" s="0"/>
      <c r="FIW89" s="0"/>
      <c r="FIX89" s="0"/>
      <c r="FIY89" s="0"/>
      <c r="FIZ89" s="0"/>
      <c r="FJA89" s="0"/>
      <c r="FJB89" s="0"/>
      <c r="FJC89" s="0"/>
      <c r="FJD89" s="0"/>
      <c r="FJE89" s="0"/>
      <c r="FJF89" s="0"/>
      <c r="FJG89" s="0"/>
      <c r="FJH89" s="0"/>
      <c r="FJI89" s="0"/>
      <c r="FJJ89" s="0"/>
      <c r="FJK89" s="0"/>
      <c r="FJL89" s="0"/>
      <c r="FJM89" s="0"/>
      <c r="FJN89" s="0"/>
      <c r="FJO89" s="0"/>
      <c r="FJP89" s="0"/>
      <c r="FJQ89" s="0"/>
      <c r="FJR89" s="0"/>
      <c r="FJS89" s="0"/>
      <c r="FJT89" s="0"/>
      <c r="FJU89" s="0"/>
      <c r="FJV89" s="0"/>
      <c r="FJW89" s="0"/>
      <c r="FJX89" s="0"/>
      <c r="FJY89" s="0"/>
      <c r="FJZ89" s="0"/>
      <c r="FKA89" s="0"/>
      <c r="FKB89" s="0"/>
      <c r="FKC89" s="0"/>
      <c r="FKD89" s="0"/>
      <c r="FKE89" s="0"/>
      <c r="FKF89" s="0"/>
      <c r="FKG89" s="0"/>
      <c r="FKH89" s="0"/>
      <c r="FKI89" s="0"/>
      <c r="FKJ89" s="0"/>
      <c r="FKK89" s="0"/>
      <c r="FKL89" s="0"/>
      <c r="FKM89" s="0"/>
      <c r="FKN89" s="0"/>
      <c r="FKO89" s="0"/>
      <c r="FKP89" s="0"/>
      <c r="FKQ89" s="0"/>
      <c r="FKR89" s="0"/>
      <c r="FKS89" s="0"/>
      <c r="FKT89" s="0"/>
      <c r="FKU89" s="0"/>
      <c r="FKV89" s="0"/>
      <c r="FKW89" s="0"/>
      <c r="FKX89" s="0"/>
      <c r="FKY89" s="0"/>
      <c r="FKZ89" s="0"/>
      <c r="FLA89" s="0"/>
      <c r="FLB89" s="0"/>
      <c r="FLC89" s="0"/>
      <c r="FLD89" s="0"/>
      <c r="FLE89" s="0"/>
      <c r="FLF89" s="0"/>
      <c r="FLG89" s="0"/>
      <c r="FLH89" s="0"/>
      <c r="FLI89" s="0"/>
      <c r="FLJ89" s="0"/>
      <c r="FLK89" s="0"/>
      <c r="FLL89" s="0"/>
      <c r="FLM89" s="0"/>
      <c r="FLN89" s="0"/>
      <c r="FLO89" s="0"/>
      <c r="FLP89" s="0"/>
      <c r="FLQ89" s="0"/>
      <c r="FLR89" s="0"/>
      <c r="FLS89" s="0"/>
      <c r="FLT89" s="0"/>
      <c r="FLU89" s="0"/>
      <c r="FLV89" s="0"/>
      <c r="FLW89" s="0"/>
      <c r="FLX89" s="0"/>
      <c r="FLY89" s="0"/>
      <c r="FLZ89" s="0"/>
      <c r="FMA89" s="0"/>
      <c r="FMB89" s="0"/>
      <c r="FMC89" s="0"/>
      <c r="FMD89" s="0"/>
      <c r="FME89" s="0"/>
      <c r="FMF89" s="0"/>
      <c r="FMG89" s="0"/>
      <c r="FMH89" s="0"/>
      <c r="FMI89" s="0"/>
      <c r="FMJ89" s="0"/>
      <c r="FMK89" s="0"/>
      <c r="FML89" s="0"/>
      <c r="FMM89" s="0"/>
      <c r="FMN89" s="0"/>
      <c r="FMO89" s="0"/>
      <c r="FMP89" s="0"/>
      <c r="FMQ89" s="0"/>
      <c r="FMR89" s="0"/>
      <c r="FMS89" s="0"/>
      <c r="FMT89" s="0"/>
      <c r="FMU89" s="0"/>
      <c r="FMV89" s="0"/>
      <c r="FMW89" s="0"/>
      <c r="FMX89" s="0"/>
      <c r="FMY89" s="0"/>
      <c r="FMZ89" s="0"/>
      <c r="FNA89" s="0"/>
      <c r="FNB89" s="0"/>
      <c r="FNC89" s="0"/>
      <c r="FND89" s="0"/>
      <c r="FNE89" s="0"/>
      <c r="FNF89" s="0"/>
      <c r="FNG89" s="0"/>
      <c r="FNH89" s="0"/>
      <c r="FNI89" s="0"/>
      <c r="FNJ89" s="0"/>
      <c r="FNK89" s="0"/>
      <c r="FNL89" s="0"/>
      <c r="FNM89" s="0"/>
      <c r="FNN89" s="0"/>
      <c r="FNO89" s="0"/>
      <c r="FNP89" s="0"/>
      <c r="FNQ89" s="0"/>
      <c r="FNR89" s="0"/>
      <c r="FNS89" s="0"/>
      <c r="FNT89" s="0"/>
      <c r="FNU89" s="0"/>
      <c r="FNV89" s="0"/>
      <c r="FNW89" s="0"/>
      <c r="FNX89" s="0"/>
      <c r="FNY89" s="0"/>
      <c r="FNZ89" s="0"/>
      <c r="FOA89" s="0"/>
      <c r="FOB89" s="0"/>
      <c r="FOC89" s="0"/>
      <c r="FOD89" s="0"/>
      <c r="FOE89" s="0"/>
      <c r="FOF89" s="0"/>
      <c r="FOG89" s="0"/>
      <c r="FOH89" s="0"/>
      <c r="FOI89" s="0"/>
      <c r="FOJ89" s="0"/>
      <c r="FOK89" s="0"/>
      <c r="FOL89" s="0"/>
      <c r="FOM89" s="0"/>
      <c r="FON89" s="0"/>
      <c r="FOO89" s="0"/>
      <c r="FOP89" s="0"/>
      <c r="FOQ89" s="0"/>
      <c r="FOR89" s="0"/>
      <c r="FOS89" s="0"/>
      <c r="FOT89" s="0"/>
      <c r="FOU89" s="0"/>
      <c r="FOV89" s="0"/>
      <c r="FOW89" s="0"/>
      <c r="FOX89" s="0"/>
      <c r="FOY89" s="0"/>
      <c r="FOZ89" s="0"/>
      <c r="FPA89" s="0"/>
      <c r="FPB89" s="0"/>
      <c r="FPC89" s="0"/>
      <c r="FPD89" s="0"/>
      <c r="FPE89" s="0"/>
      <c r="FPF89" s="0"/>
      <c r="FPG89" s="0"/>
      <c r="FPH89" s="0"/>
      <c r="FPI89" s="0"/>
      <c r="FPJ89" s="0"/>
      <c r="FPK89" s="0"/>
      <c r="FPL89" s="0"/>
      <c r="FPM89" s="0"/>
      <c r="FPN89" s="0"/>
      <c r="FPO89" s="0"/>
      <c r="FPP89" s="0"/>
      <c r="FPQ89" s="0"/>
      <c r="FPR89" s="0"/>
      <c r="FPS89" s="0"/>
      <c r="FPT89" s="0"/>
      <c r="FPU89" s="0"/>
      <c r="FPV89" s="0"/>
      <c r="FPW89" s="0"/>
      <c r="FPX89" s="0"/>
      <c r="FPY89" s="0"/>
      <c r="FPZ89" s="0"/>
      <c r="FQA89" s="0"/>
      <c r="FQB89" s="0"/>
      <c r="FQC89" s="0"/>
      <c r="FQD89" s="0"/>
      <c r="FQE89" s="0"/>
      <c r="FQF89" s="0"/>
      <c r="FQG89" s="0"/>
      <c r="FQH89" s="0"/>
      <c r="FQI89" s="0"/>
      <c r="FQJ89" s="0"/>
      <c r="FQK89" s="0"/>
      <c r="FQL89" s="0"/>
      <c r="FQM89" s="0"/>
      <c r="FQN89" s="0"/>
      <c r="FQO89" s="0"/>
      <c r="FQP89" s="0"/>
      <c r="FQQ89" s="0"/>
      <c r="FQR89" s="0"/>
      <c r="FQS89" s="0"/>
      <c r="FQT89" s="0"/>
      <c r="FQU89" s="0"/>
      <c r="FQV89" s="0"/>
      <c r="FQW89" s="0"/>
      <c r="FQX89" s="0"/>
      <c r="FQY89" s="0"/>
      <c r="FQZ89" s="0"/>
      <c r="FRA89" s="0"/>
      <c r="FRB89" s="0"/>
      <c r="FRC89" s="0"/>
      <c r="FRD89" s="0"/>
      <c r="FRE89" s="0"/>
      <c r="FRF89" s="0"/>
      <c r="FRG89" s="0"/>
      <c r="FRH89" s="0"/>
      <c r="FRI89" s="0"/>
      <c r="FRJ89" s="0"/>
      <c r="FRK89" s="0"/>
      <c r="FRL89" s="0"/>
      <c r="FRM89" s="0"/>
      <c r="FRN89" s="0"/>
      <c r="FRO89" s="0"/>
      <c r="FRP89" s="0"/>
      <c r="FRQ89" s="0"/>
      <c r="FRR89" s="0"/>
      <c r="FRS89" s="0"/>
      <c r="FRT89" s="0"/>
      <c r="FRU89" s="0"/>
      <c r="FRV89" s="0"/>
      <c r="FRW89" s="0"/>
      <c r="FRX89" s="0"/>
      <c r="FRY89" s="0"/>
      <c r="FRZ89" s="0"/>
      <c r="FSA89" s="0"/>
      <c r="FSB89" s="0"/>
      <c r="FSC89" s="0"/>
      <c r="FSD89" s="0"/>
      <c r="FSE89" s="0"/>
      <c r="FSF89" s="0"/>
      <c r="FSG89" s="0"/>
      <c r="FSH89" s="0"/>
      <c r="FSI89" s="0"/>
      <c r="FSJ89" s="0"/>
      <c r="FSK89" s="0"/>
      <c r="FSL89" s="0"/>
      <c r="FSM89" s="0"/>
      <c r="FSN89" s="0"/>
      <c r="FSO89" s="0"/>
      <c r="FSP89" s="0"/>
      <c r="FSQ89" s="0"/>
      <c r="FSR89" s="0"/>
      <c r="FSS89" s="0"/>
      <c r="FST89" s="0"/>
      <c r="FSU89" s="0"/>
      <c r="FSV89" s="0"/>
      <c r="FSW89" s="0"/>
      <c r="FSX89" s="0"/>
      <c r="FSY89" s="0"/>
      <c r="FSZ89" s="0"/>
      <c r="FTA89" s="0"/>
      <c r="FTB89" s="0"/>
      <c r="FTC89" s="0"/>
      <c r="FTD89" s="0"/>
      <c r="FTE89" s="0"/>
      <c r="FTF89" s="0"/>
      <c r="FTG89" s="0"/>
      <c r="FTH89" s="0"/>
      <c r="FTI89" s="0"/>
      <c r="FTJ89" s="0"/>
      <c r="FTK89" s="0"/>
      <c r="FTL89" s="0"/>
      <c r="FTM89" s="0"/>
      <c r="FTN89" s="0"/>
      <c r="FTO89" s="0"/>
      <c r="FTP89" s="0"/>
      <c r="FTQ89" s="0"/>
      <c r="FTR89" s="0"/>
      <c r="FTS89" s="0"/>
      <c r="FTT89" s="0"/>
      <c r="FTU89" s="0"/>
      <c r="FTV89" s="0"/>
      <c r="FTW89" s="0"/>
      <c r="FTX89" s="0"/>
      <c r="FTY89" s="0"/>
      <c r="FTZ89" s="0"/>
      <c r="FUA89" s="0"/>
      <c r="FUB89" s="0"/>
      <c r="FUC89" s="0"/>
      <c r="FUD89" s="0"/>
      <c r="FUE89" s="0"/>
      <c r="FUF89" s="0"/>
      <c r="FUG89" s="0"/>
      <c r="FUH89" s="0"/>
      <c r="FUI89" s="0"/>
      <c r="FUJ89" s="0"/>
      <c r="FUK89" s="0"/>
      <c r="FUL89" s="0"/>
      <c r="FUM89" s="0"/>
      <c r="FUN89" s="0"/>
      <c r="FUO89" s="0"/>
      <c r="FUP89" s="0"/>
      <c r="FUQ89" s="0"/>
      <c r="FUR89" s="0"/>
      <c r="FUS89" s="0"/>
      <c r="FUT89" s="0"/>
      <c r="FUU89" s="0"/>
      <c r="FUV89" s="0"/>
      <c r="FUW89" s="0"/>
      <c r="FUX89" s="0"/>
      <c r="FUY89" s="0"/>
      <c r="FUZ89" s="0"/>
      <c r="FVA89" s="0"/>
      <c r="FVB89" s="0"/>
      <c r="FVC89" s="0"/>
      <c r="FVD89" s="0"/>
      <c r="FVE89" s="0"/>
      <c r="FVF89" s="0"/>
      <c r="FVG89" s="0"/>
      <c r="FVH89" s="0"/>
      <c r="FVI89" s="0"/>
      <c r="FVJ89" s="0"/>
      <c r="FVK89" s="0"/>
      <c r="FVL89" s="0"/>
      <c r="FVM89" s="0"/>
      <c r="FVN89" s="0"/>
      <c r="FVO89" s="0"/>
      <c r="FVP89" s="0"/>
      <c r="FVQ89" s="0"/>
      <c r="FVR89" s="0"/>
      <c r="FVS89" s="0"/>
      <c r="FVT89" s="0"/>
      <c r="FVU89" s="0"/>
      <c r="FVV89" s="0"/>
      <c r="FVW89" s="0"/>
      <c r="FVX89" s="0"/>
      <c r="FVY89" s="0"/>
      <c r="FVZ89" s="0"/>
      <c r="FWA89" s="0"/>
      <c r="FWB89" s="0"/>
      <c r="FWC89" s="0"/>
      <c r="FWD89" s="0"/>
      <c r="FWE89" s="0"/>
      <c r="FWF89" s="0"/>
      <c r="FWG89" s="0"/>
      <c r="FWH89" s="0"/>
      <c r="FWI89" s="0"/>
      <c r="FWJ89" s="0"/>
      <c r="FWK89" s="0"/>
      <c r="FWL89" s="0"/>
      <c r="FWM89" s="0"/>
      <c r="FWN89" s="0"/>
      <c r="FWO89" s="0"/>
      <c r="FWP89" s="0"/>
      <c r="FWQ89" s="0"/>
      <c r="FWR89" s="0"/>
      <c r="FWS89" s="0"/>
      <c r="FWT89" s="0"/>
      <c r="FWU89" s="0"/>
      <c r="FWV89" s="0"/>
      <c r="FWW89" s="0"/>
      <c r="FWX89" s="0"/>
      <c r="FWY89" s="0"/>
      <c r="FWZ89" s="0"/>
      <c r="FXA89" s="0"/>
      <c r="FXB89" s="0"/>
      <c r="FXC89" s="0"/>
      <c r="FXD89" s="0"/>
      <c r="FXE89" s="0"/>
      <c r="FXF89" s="0"/>
      <c r="FXG89" s="0"/>
      <c r="FXH89" s="0"/>
      <c r="FXI89" s="0"/>
      <c r="FXJ89" s="0"/>
      <c r="FXK89" s="0"/>
      <c r="FXL89" s="0"/>
      <c r="FXM89" s="0"/>
      <c r="FXN89" s="0"/>
      <c r="FXO89" s="0"/>
      <c r="FXP89" s="0"/>
      <c r="FXQ89" s="0"/>
      <c r="FXR89" s="0"/>
      <c r="FXS89" s="0"/>
      <c r="FXT89" s="0"/>
      <c r="FXU89" s="0"/>
      <c r="FXV89" s="0"/>
      <c r="FXW89" s="0"/>
      <c r="FXX89" s="0"/>
      <c r="FXY89" s="0"/>
      <c r="FXZ89" s="0"/>
      <c r="FYA89" s="0"/>
      <c r="FYB89" s="0"/>
      <c r="FYC89" s="0"/>
      <c r="FYD89" s="0"/>
      <c r="FYE89" s="0"/>
      <c r="FYF89" s="0"/>
      <c r="FYG89" s="0"/>
      <c r="FYH89" s="0"/>
      <c r="FYI89" s="0"/>
      <c r="FYJ89" s="0"/>
      <c r="FYK89" s="0"/>
      <c r="FYL89" s="0"/>
      <c r="FYM89" s="0"/>
      <c r="FYN89" s="0"/>
      <c r="FYO89" s="0"/>
      <c r="FYP89" s="0"/>
      <c r="FYQ89" s="0"/>
      <c r="FYR89" s="0"/>
      <c r="FYS89" s="0"/>
      <c r="FYT89" s="0"/>
      <c r="FYU89" s="0"/>
      <c r="FYV89" s="0"/>
      <c r="FYW89" s="0"/>
      <c r="FYX89" s="0"/>
      <c r="FYY89" s="0"/>
      <c r="FYZ89" s="0"/>
      <c r="FZA89" s="0"/>
      <c r="FZB89" s="0"/>
      <c r="FZC89" s="0"/>
      <c r="FZD89" s="0"/>
      <c r="FZE89" s="0"/>
      <c r="FZF89" s="0"/>
      <c r="FZG89" s="0"/>
      <c r="FZH89" s="0"/>
      <c r="FZI89" s="0"/>
      <c r="FZJ89" s="0"/>
      <c r="FZK89" s="0"/>
      <c r="FZL89" s="0"/>
      <c r="FZM89" s="0"/>
      <c r="FZN89" s="0"/>
      <c r="FZO89" s="0"/>
      <c r="FZP89" s="0"/>
      <c r="FZQ89" s="0"/>
      <c r="FZR89" s="0"/>
      <c r="FZS89" s="0"/>
      <c r="FZT89" s="0"/>
      <c r="FZU89" s="0"/>
      <c r="FZV89" s="0"/>
      <c r="FZW89" s="0"/>
      <c r="FZX89" s="0"/>
      <c r="FZY89" s="0"/>
      <c r="FZZ89" s="0"/>
      <c r="GAA89" s="0"/>
      <c r="GAB89" s="0"/>
      <c r="GAC89" s="0"/>
      <c r="GAD89" s="0"/>
      <c r="GAE89" s="0"/>
      <c r="GAF89" s="0"/>
      <c r="GAG89" s="0"/>
      <c r="GAH89" s="0"/>
      <c r="GAI89" s="0"/>
      <c r="GAJ89" s="0"/>
      <c r="GAK89" s="0"/>
      <c r="GAL89" s="0"/>
      <c r="GAM89" s="0"/>
      <c r="GAN89" s="0"/>
      <c r="GAO89" s="0"/>
      <c r="GAP89" s="0"/>
      <c r="GAQ89" s="0"/>
      <c r="GAR89" s="0"/>
      <c r="GAS89" s="0"/>
      <c r="GAT89" s="0"/>
      <c r="GAU89" s="0"/>
      <c r="GAV89" s="0"/>
      <c r="GAW89" s="0"/>
      <c r="GAX89" s="0"/>
      <c r="GAY89" s="0"/>
      <c r="GAZ89" s="0"/>
      <c r="GBA89" s="0"/>
      <c r="GBB89" s="0"/>
      <c r="GBC89" s="0"/>
      <c r="GBD89" s="0"/>
      <c r="GBE89" s="0"/>
      <c r="GBF89" s="0"/>
      <c r="GBG89" s="0"/>
      <c r="GBH89" s="0"/>
      <c r="GBI89" s="0"/>
      <c r="GBJ89" s="0"/>
      <c r="GBK89" s="0"/>
      <c r="GBL89" s="0"/>
      <c r="GBM89" s="0"/>
      <c r="GBN89" s="0"/>
      <c r="GBO89" s="0"/>
      <c r="GBP89" s="0"/>
      <c r="GBQ89" s="0"/>
      <c r="GBR89" s="0"/>
      <c r="GBS89" s="0"/>
      <c r="GBT89" s="0"/>
      <c r="GBU89" s="0"/>
      <c r="GBV89" s="0"/>
      <c r="GBW89" s="0"/>
      <c r="GBX89" s="0"/>
      <c r="GBY89" s="0"/>
      <c r="GBZ89" s="0"/>
      <c r="GCA89" s="0"/>
      <c r="GCB89" s="0"/>
      <c r="GCC89" s="0"/>
      <c r="GCD89" s="0"/>
      <c r="GCE89" s="0"/>
      <c r="GCF89" s="0"/>
      <c r="GCG89" s="0"/>
      <c r="GCH89" s="0"/>
      <c r="GCI89" s="0"/>
      <c r="GCJ89" s="0"/>
      <c r="GCK89" s="0"/>
      <c r="GCL89" s="0"/>
      <c r="GCM89" s="0"/>
      <c r="GCN89" s="0"/>
      <c r="GCO89" s="0"/>
      <c r="GCP89" s="0"/>
      <c r="GCQ89" s="0"/>
      <c r="GCR89" s="0"/>
      <c r="GCS89" s="0"/>
      <c r="GCT89" s="0"/>
      <c r="GCU89" s="0"/>
      <c r="GCV89" s="0"/>
      <c r="GCW89" s="0"/>
      <c r="GCX89" s="0"/>
      <c r="GCY89" s="0"/>
      <c r="GCZ89" s="0"/>
      <c r="GDA89" s="0"/>
      <c r="GDB89" s="0"/>
      <c r="GDC89" s="0"/>
      <c r="GDD89" s="0"/>
      <c r="GDE89" s="0"/>
      <c r="GDF89" s="0"/>
      <c r="GDG89" s="0"/>
      <c r="GDH89" s="0"/>
      <c r="GDI89" s="0"/>
      <c r="GDJ89" s="0"/>
      <c r="GDK89" s="0"/>
      <c r="GDL89" s="0"/>
      <c r="GDM89" s="0"/>
      <c r="GDN89" s="0"/>
      <c r="GDO89" s="0"/>
      <c r="GDP89" s="0"/>
      <c r="GDQ89" s="0"/>
      <c r="GDR89" s="0"/>
      <c r="GDS89" s="0"/>
      <c r="GDT89" s="0"/>
      <c r="GDU89" s="0"/>
      <c r="GDV89" s="0"/>
      <c r="GDW89" s="0"/>
      <c r="GDX89" s="0"/>
      <c r="GDY89" s="0"/>
      <c r="GDZ89" s="0"/>
      <c r="GEA89" s="0"/>
      <c r="GEB89" s="0"/>
      <c r="GEC89" s="0"/>
      <c r="GED89" s="0"/>
      <c r="GEE89" s="0"/>
      <c r="GEF89" s="0"/>
      <c r="GEG89" s="0"/>
      <c r="GEH89" s="0"/>
      <c r="GEI89" s="0"/>
      <c r="GEJ89" s="0"/>
      <c r="GEK89" s="0"/>
      <c r="GEL89" s="0"/>
      <c r="GEM89" s="0"/>
      <c r="GEN89" s="0"/>
      <c r="GEO89" s="0"/>
      <c r="GEP89" s="0"/>
      <c r="GEQ89" s="0"/>
      <c r="GER89" s="0"/>
      <c r="GES89" s="0"/>
      <c r="GET89" s="0"/>
      <c r="GEU89" s="0"/>
      <c r="GEV89" s="0"/>
      <c r="GEW89" s="0"/>
      <c r="GEX89" s="0"/>
      <c r="GEY89" s="0"/>
      <c r="GEZ89" s="0"/>
      <c r="GFA89" s="0"/>
      <c r="GFB89" s="0"/>
      <c r="GFC89" s="0"/>
      <c r="GFD89" s="0"/>
      <c r="GFE89" s="0"/>
      <c r="GFF89" s="0"/>
      <c r="GFG89" s="0"/>
      <c r="GFH89" s="0"/>
      <c r="GFI89" s="0"/>
      <c r="GFJ89" s="0"/>
      <c r="GFK89" s="0"/>
      <c r="GFL89" s="0"/>
      <c r="GFM89" s="0"/>
      <c r="GFN89" s="0"/>
      <c r="GFO89" s="0"/>
      <c r="GFP89" s="0"/>
      <c r="GFQ89" s="0"/>
      <c r="GFR89" s="0"/>
      <c r="GFS89" s="0"/>
      <c r="GFT89" s="0"/>
      <c r="GFU89" s="0"/>
      <c r="GFV89" s="0"/>
      <c r="GFW89" s="0"/>
      <c r="GFX89" s="0"/>
      <c r="GFY89" s="0"/>
      <c r="GFZ89" s="0"/>
      <c r="GGA89" s="0"/>
      <c r="GGB89" s="0"/>
      <c r="GGC89" s="0"/>
      <c r="GGD89" s="0"/>
      <c r="GGE89" s="0"/>
      <c r="GGF89" s="0"/>
      <c r="GGG89" s="0"/>
      <c r="GGH89" s="0"/>
      <c r="GGI89" s="0"/>
      <c r="GGJ89" s="0"/>
      <c r="GGK89" s="0"/>
      <c r="GGL89" s="0"/>
      <c r="GGM89" s="0"/>
      <c r="GGN89" s="0"/>
      <c r="GGO89" s="0"/>
      <c r="GGP89" s="0"/>
      <c r="GGQ89" s="0"/>
      <c r="GGR89" s="0"/>
      <c r="GGS89" s="0"/>
      <c r="GGT89" s="0"/>
      <c r="GGU89" s="0"/>
      <c r="GGV89" s="0"/>
      <c r="GGW89" s="0"/>
      <c r="GGX89" s="0"/>
      <c r="GGY89" s="0"/>
      <c r="GGZ89" s="0"/>
      <c r="GHA89" s="0"/>
      <c r="GHB89" s="0"/>
      <c r="GHC89" s="0"/>
      <c r="GHD89" s="0"/>
      <c r="GHE89" s="0"/>
      <c r="GHF89" s="0"/>
      <c r="GHG89" s="0"/>
      <c r="GHH89" s="0"/>
      <c r="GHI89" s="0"/>
      <c r="GHJ89" s="0"/>
      <c r="GHK89" s="0"/>
      <c r="GHL89" s="0"/>
      <c r="GHM89" s="0"/>
      <c r="GHN89" s="0"/>
      <c r="GHO89" s="0"/>
      <c r="GHP89" s="0"/>
      <c r="GHQ89" s="0"/>
      <c r="GHR89" s="0"/>
      <c r="GHS89" s="0"/>
      <c r="GHT89" s="0"/>
      <c r="GHU89" s="0"/>
      <c r="GHV89" s="0"/>
      <c r="GHW89" s="0"/>
      <c r="GHX89" s="0"/>
      <c r="GHY89" s="0"/>
      <c r="GHZ89" s="0"/>
      <c r="GIA89" s="0"/>
      <c r="GIB89" s="0"/>
      <c r="GIC89" s="0"/>
      <c r="GID89" s="0"/>
      <c r="GIE89" s="0"/>
      <c r="GIF89" s="0"/>
      <c r="GIG89" s="0"/>
      <c r="GIH89" s="0"/>
      <c r="GII89" s="0"/>
      <c r="GIJ89" s="0"/>
      <c r="GIK89" s="0"/>
      <c r="GIL89" s="0"/>
      <c r="GIM89" s="0"/>
      <c r="GIN89" s="0"/>
      <c r="GIO89" s="0"/>
      <c r="GIP89" s="0"/>
      <c r="GIQ89" s="0"/>
      <c r="GIR89" s="0"/>
      <c r="GIS89" s="0"/>
      <c r="GIT89" s="0"/>
      <c r="GIU89" s="0"/>
      <c r="GIV89" s="0"/>
      <c r="GIW89" s="0"/>
      <c r="GIX89" s="0"/>
      <c r="GIY89" s="0"/>
      <c r="GIZ89" s="0"/>
      <c r="GJA89" s="0"/>
      <c r="GJB89" s="0"/>
      <c r="GJC89" s="0"/>
      <c r="GJD89" s="0"/>
      <c r="GJE89" s="0"/>
      <c r="GJF89" s="0"/>
      <c r="GJG89" s="0"/>
      <c r="GJH89" s="0"/>
      <c r="GJI89" s="0"/>
      <c r="GJJ89" s="0"/>
      <c r="GJK89" s="0"/>
      <c r="GJL89" s="0"/>
      <c r="GJM89" s="0"/>
      <c r="GJN89" s="0"/>
      <c r="GJO89" s="0"/>
      <c r="GJP89" s="0"/>
      <c r="GJQ89" s="0"/>
      <c r="GJR89" s="0"/>
      <c r="GJS89" s="0"/>
      <c r="GJT89" s="0"/>
      <c r="GJU89" s="0"/>
      <c r="GJV89" s="0"/>
      <c r="GJW89" s="0"/>
      <c r="GJX89" s="0"/>
      <c r="GJY89" s="0"/>
      <c r="GJZ89" s="0"/>
      <c r="GKA89" s="0"/>
      <c r="GKB89" s="0"/>
      <c r="GKC89" s="0"/>
      <c r="GKD89" s="0"/>
      <c r="GKE89" s="0"/>
      <c r="GKF89" s="0"/>
      <c r="GKG89" s="0"/>
      <c r="GKH89" s="0"/>
      <c r="GKI89" s="0"/>
      <c r="GKJ89" s="0"/>
      <c r="GKK89" s="0"/>
      <c r="GKL89" s="0"/>
      <c r="GKM89" s="0"/>
      <c r="GKN89" s="0"/>
      <c r="GKO89" s="0"/>
      <c r="GKP89" s="0"/>
      <c r="GKQ89" s="0"/>
      <c r="GKR89" s="0"/>
      <c r="GKS89" s="0"/>
      <c r="GKT89" s="0"/>
      <c r="GKU89" s="0"/>
      <c r="GKV89" s="0"/>
      <c r="GKW89" s="0"/>
      <c r="GKX89" s="0"/>
      <c r="GKY89" s="0"/>
      <c r="GKZ89" s="0"/>
      <c r="GLA89" s="0"/>
      <c r="GLB89" s="0"/>
      <c r="GLC89" s="0"/>
      <c r="GLD89" s="0"/>
      <c r="GLE89" s="0"/>
      <c r="GLF89" s="0"/>
      <c r="GLG89" s="0"/>
      <c r="GLH89" s="0"/>
      <c r="GLI89" s="0"/>
      <c r="GLJ89" s="0"/>
      <c r="GLK89" s="0"/>
      <c r="GLL89" s="0"/>
      <c r="GLM89" s="0"/>
      <c r="GLN89" s="0"/>
      <c r="GLO89" s="0"/>
      <c r="GLP89" s="0"/>
      <c r="GLQ89" s="0"/>
      <c r="GLR89" s="0"/>
      <c r="GLS89" s="0"/>
      <c r="GLT89" s="0"/>
      <c r="GLU89" s="0"/>
      <c r="GLV89" s="0"/>
      <c r="GLW89" s="0"/>
      <c r="GLX89" s="0"/>
      <c r="GLY89" s="0"/>
      <c r="GLZ89" s="0"/>
      <c r="GMA89" s="0"/>
      <c r="GMB89" s="0"/>
      <c r="GMC89" s="0"/>
      <c r="GMD89" s="0"/>
      <c r="GME89" s="0"/>
      <c r="GMF89" s="0"/>
      <c r="GMG89" s="0"/>
      <c r="GMH89" s="0"/>
      <c r="GMI89" s="0"/>
      <c r="GMJ89" s="0"/>
      <c r="GMK89" s="0"/>
      <c r="GML89" s="0"/>
      <c r="GMM89" s="0"/>
      <c r="GMN89" s="0"/>
      <c r="GMO89" s="0"/>
      <c r="GMP89" s="0"/>
      <c r="GMQ89" s="0"/>
      <c r="GMR89" s="0"/>
      <c r="GMS89" s="0"/>
      <c r="GMT89" s="0"/>
      <c r="GMU89" s="0"/>
      <c r="GMV89" s="0"/>
      <c r="GMW89" s="0"/>
      <c r="GMX89" s="0"/>
      <c r="GMY89" s="0"/>
      <c r="GMZ89" s="0"/>
      <c r="GNA89" s="0"/>
      <c r="GNB89" s="0"/>
      <c r="GNC89" s="0"/>
      <c r="GND89" s="0"/>
      <c r="GNE89" s="0"/>
      <c r="GNF89" s="0"/>
      <c r="GNG89" s="0"/>
      <c r="GNH89" s="0"/>
      <c r="GNI89" s="0"/>
      <c r="GNJ89" s="0"/>
      <c r="GNK89" s="0"/>
      <c r="GNL89" s="0"/>
      <c r="GNM89" s="0"/>
      <c r="GNN89" s="0"/>
      <c r="GNO89" s="0"/>
      <c r="GNP89" s="0"/>
      <c r="GNQ89" s="0"/>
      <c r="GNR89" s="0"/>
      <c r="GNS89" s="0"/>
      <c r="GNT89" s="0"/>
      <c r="GNU89" s="0"/>
      <c r="GNV89" s="0"/>
      <c r="GNW89" s="0"/>
      <c r="GNX89" s="0"/>
      <c r="GNY89" s="0"/>
      <c r="GNZ89" s="0"/>
      <c r="GOA89" s="0"/>
      <c r="GOB89" s="0"/>
      <c r="GOC89" s="0"/>
      <c r="GOD89" s="0"/>
      <c r="GOE89" s="0"/>
      <c r="GOF89" s="0"/>
      <c r="GOG89" s="0"/>
      <c r="GOH89" s="0"/>
      <c r="GOI89" s="0"/>
      <c r="GOJ89" s="0"/>
      <c r="GOK89" s="0"/>
      <c r="GOL89" s="0"/>
      <c r="GOM89" s="0"/>
      <c r="GON89" s="0"/>
      <c r="GOO89" s="0"/>
      <c r="GOP89" s="0"/>
      <c r="GOQ89" s="0"/>
      <c r="GOR89" s="0"/>
      <c r="GOS89" s="0"/>
      <c r="GOT89" s="0"/>
      <c r="GOU89" s="0"/>
      <c r="GOV89" s="0"/>
      <c r="GOW89" s="0"/>
      <c r="GOX89" s="0"/>
      <c r="GOY89" s="0"/>
      <c r="GOZ89" s="0"/>
      <c r="GPA89" s="0"/>
      <c r="GPB89" s="0"/>
      <c r="GPC89" s="0"/>
      <c r="GPD89" s="0"/>
      <c r="GPE89" s="0"/>
      <c r="GPF89" s="0"/>
      <c r="GPG89" s="0"/>
      <c r="GPH89" s="0"/>
      <c r="GPI89" s="0"/>
      <c r="GPJ89" s="0"/>
      <c r="GPK89" s="0"/>
      <c r="GPL89" s="0"/>
      <c r="GPM89" s="0"/>
      <c r="GPN89" s="0"/>
      <c r="GPO89" s="0"/>
      <c r="GPP89" s="0"/>
      <c r="GPQ89" s="0"/>
      <c r="GPR89" s="0"/>
      <c r="GPS89" s="0"/>
      <c r="GPT89" s="0"/>
      <c r="GPU89" s="0"/>
      <c r="GPV89" s="0"/>
      <c r="GPW89" s="0"/>
      <c r="GPX89" s="0"/>
      <c r="GPY89" s="0"/>
      <c r="GPZ89" s="0"/>
      <c r="GQA89" s="0"/>
      <c r="GQB89" s="0"/>
      <c r="GQC89" s="0"/>
      <c r="GQD89" s="0"/>
      <c r="GQE89" s="0"/>
      <c r="GQF89" s="0"/>
      <c r="GQG89" s="0"/>
      <c r="GQH89" s="0"/>
      <c r="GQI89" s="0"/>
      <c r="GQJ89" s="0"/>
      <c r="GQK89" s="0"/>
      <c r="GQL89" s="0"/>
      <c r="GQM89" s="0"/>
      <c r="GQN89" s="0"/>
      <c r="GQO89" s="0"/>
      <c r="GQP89" s="0"/>
      <c r="GQQ89" s="0"/>
      <c r="GQR89" s="0"/>
      <c r="GQS89" s="0"/>
      <c r="GQT89" s="0"/>
      <c r="GQU89" s="0"/>
      <c r="GQV89" s="0"/>
      <c r="GQW89" s="0"/>
      <c r="GQX89" s="0"/>
      <c r="GQY89" s="0"/>
      <c r="GQZ89" s="0"/>
      <c r="GRA89" s="0"/>
      <c r="GRB89" s="0"/>
      <c r="GRC89" s="0"/>
      <c r="GRD89" s="0"/>
      <c r="GRE89" s="0"/>
      <c r="GRF89" s="0"/>
      <c r="GRG89" s="0"/>
      <c r="GRH89" s="0"/>
      <c r="GRI89" s="0"/>
      <c r="GRJ89" s="0"/>
      <c r="GRK89" s="0"/>
      <c r="GRL89" s="0"/>
      <c r="GRM89" s="0"/>
      <c r="GRN89" s="0"/>
      <c r="GRO89" s="0"/>
      <c r="GRP89" s="0"/>
      <c r="GRQ89" s="0"/>
      <c r="GRR89" s="0"/>
      <c r="GRS89" s="0"/>
      <c r="GRT89" s="0"/>
      <c r="GRU89" s="0"/>
      <c r="GRV89" s="0"/>
      <c r="GRW89" s="0"/>
      <c r="GRX89" s="0"/>
      <c r="GRY89" s="0"/>
      <c r="GRZ89" s="0"/>
      <c r="GSA89" s="0"/>
      <c r="GSB89" s="0"/>
      <c r="GSC89" s="0"/>
      <c r="GSD89" s="0"/>
      <c r="GSE89" s="0"/>
      <c r="GSF89" s="0"/>
      <c r="GSG89" s="0"/>
      <c r="GSH89" s="0"/>
      <c r="GSI89" s="0"/>
      <c r="GSJ89" s="0"/>
      <c r="GSK89" s="0"/>
      <c r="GSL89" s="0"/>
      <c r="GSM89" s="0"/>
      <c r="GSN89" s="0"/>
      <c r="GSO89" s="0"/>
      <c r="GSP89" s="0"/>
      <c r="GSQ89" s="0"/>
      <c r="GSR89" s="0"/>
      <c r="GSS89" s="0"/>
      <c r="GST89" s="0"/>
      <c r="GSU89" s="0"/>
      <c r="GSV89" s="0"/>
      <c r="GSW89" s="0"/>
      <c r="GSX89" s="0"/>
      <c r="GSY89" s="0"/>
      <c r="GSZ89" s="0"/>
      <c r="GTA89" s="0"/>
      <c r="GTB89" s="0"/>
      <c r="GTC89" s="0"/>
      <c r="GTD89" s="0"/>
      <c r="GTE89" s="0"/>
      <c r="GTF89" s="0"/>
      <c r="GTG89" s="0"/>
      <c r="GTH89" s="0"/>
      <c r="GTI89" s="0"/>
      <c r="GTJ89" s="0"/>
      <c r="GTK89" s="0"/>
      <c r="GTL89" s="0"/>
      <c r="GTM89" s="0"/>
      <c r="GTN89" s="0"/>
      <c r="GTO89" s="0"/>
      <c r="GTP89" s="0"/>
      <c r="GTQ89" s="0"/>
      <c r="GTR89" s="0"/>
      <c r="GTS89" s="0"/>
      <c r="GTT89" s="0"/>
      <c r="GTU89" s="0"/>
      <c r="GTV89" s="0"/>
      <c r="GTW89" s="0"/>
      <c r="GTX89" s="0"/>
      <c r="GTY89" s="0"/>
      <c r="GTZ89" s="0"/>
      <c r="GUA89" s="0"/>
      <c r="GUB89" s="0"/>
      <c r="GUC89" s="0"/>
      <c r="GUD89" s="0"/>
      <c r="GUE89" s="0"/>
      <c r="GUF89" s="0"/>
      <c r="GUG89" s="0"/>
      <c r="GUH89" s="0"/>
      <c r="GUI89" s="0"/>
      <c r="GUJ89" s="0"/>
      <c r="GUK89" s="0"/>
      <c r="GUL89" s="0"/>
      <c r="GUM89" s="0"/>
      <c r="GUN89" s="0"/>
      <c r="GUO89" s="0"/>
      <c r="GUP89" s="0"/>
      <c r="GUQ89" s="0"/>
      <c r="GUR89" s="0"/>
      <c r="GUS89" s="0"/>
      <c r="GUT89" s="0"/>
      <c r="GUU89" s="0"/>
      <c r="GUV89" s="0"/>
      <c r="GUW89" s="0"/>
      <c r="GUX89" s="0"/>
      <c r="GUY89" s="0"/>
      <c r="GUZ89" s="0"/>
      <c r="GVA89" s="0"/>
      <c r="GVB89" s="0"/>
      <c r="GVC89" s="0"/>
      <c r="GVD89" s="0"/>
      <c r="GVE89" s="0"/>
      <c r="GVF89" s="0"/>
      <c r="GVG89" s="0"/>
      <c r="GVH89" s="0"/>
      <c r="GVI89" s="0"/>
      <c r="GVJ89" s="0"/>
      <c r="GVK89" s="0"/>
      <c r="GVL89" s="0"/>
      <c r="GVM89" s="0"/>
      <c r="GVN89" s="0"/>
      <c r="GVO89" s="0"/>
      <c r="GVP89" s="0"/>
      <c r="GVQ89" s="0"/>
      <c r="GVR89" s="0"/>
      <c r="GVS89" s="0"/>
      <c r="GVT89" s="0"/>
      <c r="GVU89" s="0"/>
      <c r="GVV89" s="0"/>
      <c r="GVW89" s="0"/>
      <c r="GVX89" s="0"/>
      <c r="GVY89" s="0"/>
      <c r="GVZ89" s="0"/>
      <c r="GWA89" s="0"/>
      <c r="GWB89" s="0"/>
      <c r="GWC89" s="0"/>
      <c r="GWD89" s="0"/>
      <c r="GWE89" s="0"/>
      <c r="GWF89" s="0"/>
      <c r="GWG89" s="0"/>
      <c r="GWH89" s="0"/>
      <c r="GWI89" s="0"/>
      <c r="GWJ89" s="0"/>
      <c r="GWK89" s="0"/>
      <c r="GWL89" s="0"/>
      <c r="GWM89" s="0"/>
      <c r="GWN89" s="0"/>
      <c r="GWO89" s="0"/>
      <c r="GWP89" s="0"/>
      <c r="GWQ89" s="0"/>
      <c r="GWR89" s="0"/>
      <c r="GWS89" s="0"/>
      <c r="GWT89" s="0"/>
      <c r="GWU89" s="0"/>
      <c r="GWV89" s="0"/>
      <c r="GWW89" s="0"/>
      <c r="GWX89" s="0"/>
      <c r="GWY89" s="0"/>
      <c r="GWZ89" s="0"/>
      <c r="GXA89" s="0"/>
      <c r="GXB89" s="0"/>
      <c r="GXC89" s="0"/>
      <c r="GXD89" s="0"/>
      <c r="GXE89" s="0"/>
      <c r="GXF89" s="0"/>
      <c r="GXG89" s="0"/>
      <c r="GXH89" s="0"/>
      <c r="GXI89" s="0"/>
      <c r="GXJ89" s="0"/>
      <c r="GXK89" s="0"/>
      <c r="GXL89" s="0"/>
      <c r="GXM89" s="0"/>
      <c r="GXN89" s="0"/>
      <c r="GXO89" s="0"/>
      <c r="GXP89" s="0"/>
      <c r="GXQ89" s="0"/>
      <c r="GXR89" s="0"/>
      <c r="GXS89" s="0"/>
      <c r="GXT89" s="0"/>
      <c r="GXU89" s="0"/>
      <c r="GXV89" s="0"/>
      <c r="GXW89" s="0"/>
      <c r="GXX89" s="0"/>
      <c r="GXY89" s="0"/>
      <c r="GXZ89" s="0"/>
      <c r="GYA89" s="0"/>
      <c r="GYB89" s="0"/>
      <c r="GYC89" s="0"/>
      <c r="GYD89" s="0"/>
      <c r="GYE89" s="0"/>
      <c r="GYF89" s="0"/>
      <c r="GYG89" s="0"/>
      <c r="GYH89" s="0"/>
      <c r="GYI89" s="0"/>
      <c r="GYJ89" s="0"/>
      <c r="GYK89" s="0"/>
      <c r="GYL89" s="0"/>
      <c r="GYM89" s="0"/>
      <c r="GYN89" s="0"/>
      <c r="GYO89" s="0"/>
      <c r="GYP89" s="0"/>
      <c r="GYQ89" s="0"/>
      <c r="GYR89" s="0"/>
      <c r="GYS89" s="0"/>
      <c r="GYT89" s="0"/>
      <c r="GYU89" s="0"/>
      <c r="GYV89" s="0"/>
      <c r="GYW89" s="0"/>
      <c r="GYX89" s="0"/>
      <c r="GYY89" s="0"/>
      <c r="GYZ89" s="0"/>
      <c r="GZA89" s="0"/>
      <c r="GZB89" s="0"/>
      <c r="GZC89" s="0"/>
      <c r="GZD89" s="0"/>
      <c r="GZE89" s="0"/>
      <c r="GZF89" s="0"/>
      <c r="GZG89" s="0"/>
      <c r="GZH89" s="0"/>
      <c r="GZI89" s="0"/>
      <c r="GZJ89" s="0"/>
      <c r="GZK89" s="0"/>
      <c r="GZL89" s="0"/>
      <c r="GZM89" s="0"/>
      <c r="GZN89" s="0"/>
      <c r="GZO89" s="0"/>
      <c r="GZP89" s="0"/>
      <c r="GZQ89" s="0"/>
      <c r="GZR89" s="0"/>
      <c r="GZS89" s="0"/>
      <c r="GZT89" s="0"/>
      <c r="GZU89" s="0"/>
      <c r="GZV89" s="0"/>
      <c r="GZW89" s="0"/>
      <c r="GZX89" s="0"/>
      <c r="GZY89" s="0"/>
      <c r="GZZ89" s="0"/>
      <c r="HAA89" s="0"/>
      <c r="HAB89" s="0"/>
      <c r="HAC89" s="0"/>
      <c r="HAD89" s="0"/>
      <c r="HAE89" s="0"/>
      <c r="HAF89" s="0"/>
      <c r="HAG89" s="0"/>
      <c r="HAH89" s="0"/>
      <c r="HAI89" s="0"/>
      <c r="HAJ89" s="0"/>
      <c r="HAK89" s="0"/>
      <c r="HAL89" s="0"/>
      <c r="HAM89" s="0"/>
      <c r="HAN89" s="0"/>
      <c r="HAO89" s="0"/>
      <c r="HAP89" s="0"/>
      <c r="HAQ89" s="0"/>
      <c r="HAR89" s="0"/>
      <c r="HAS89" s="0"/>
      <c r="HAT89" s="0"/>
      <c r="HAU89" s="0"/>
      <c r="HAV89" s="0"/>
      <c r="HAW89" s="0"/>
      <c r="HAX89" s="0"/>
      <c r="HAY89" s="0"/>
      <c r="HAZ89" s="0"/>
      <c r="HBA89" s="0"/>
      <c r="HBB89" s="0"/>
      <c r="HBC89" s="0"/>
      <c r="HBD89" s="0"/>
      <c r="HBE89" s="0"/>
      <c r="HBF89" s="0"/>
      <c r="HBG89" s="0"/>
      <c r="HBH89" s="0"/>
      <c r="HBI89" s="0"/>
      <c r="HBJ89" s="0"/>
      <c r="HBK89" s="0"/>
      <c r="HBL89" s="0"/>
      <c r="HBM89" s="0"/>
      <c r="HBN89" s="0"/>
      <c r="HBO89" s="0"/>
      <c r="HBP89" s="0"/>
      <c r="HBQ89" s="0"/>
      <c r="HBR89" s="0"/>
      <c r="HBS89" s="0"/>
      <c r="HBT89" s="0"/>
      <c r="HBU89" s="0"/>
      <c r="HBV89" s="0"/>
      <c r="HBW89" s="0"/>
      <c r="HBX89" s="0"/>
      <c r="HBY89" s="0"/>
      <c r="HBZ89" s="0"/>
      <c r="HCA89" s="0"/>
      <c r="HCB89" s="0"/>
      <c r="HCC89" s="0"/>
      <c r="HCD89" s="0"/>
      <c r="HCE89" s="0"/>
      <c r="HCF89" s="0"/>
      <c r="HCG89" s="0"/>
      <c r="HCH89" s="0"/>
      <c r="HCI89" s="0"/>
      <c r="HCJ89" s="0"/>
      <c r="HCK89" s="0"/>
      <c r="HCL89" s="0"/>
      <c r="HCM89" s="0"/>
      <c r="HCN89" s="0"/>
      <c r="HCO89" s="0"/>
      <c r="HCP89" s="0"/>
      <c r="HCQ89" s="0"/>
      <c r="HCR89" s="0"/>
      <c r="HCS89" s="0"/>
      <c r="HCT89" s="0"/>
      <c r="HCU89" s="0"/>
      <c r="HCV89" s="0"/>
      <c r="HCW89" s="0"/>
      <c r="HCX89" s="0"/>
      <c r="HCY89" s="0"/>
      <c r="HCZ89" s="0"/>
      <c r="HDA89" s="0"/>
      <c r="HDB89" s="0"/>
      <c r="HDC89" s="0"/>
      <c r="HDD89" s="0"/>
      <c r="HDE89" s="0"/>
      <c r="HDF89" s="0"/>
      <c r="HDG89" s="0"/>
      <c r="HDH89" s="0"/>
      <c r="HDI89" s="0"/>
      <c r="HDJ89" s="0"/>
      <c r="HDK89" s="0"/>
      <c r="HDL89" s="0"/>
      <c r="HDM89" s="0"/>
      <c r="HDN89" s="0"/>
      <c r="HDO89" s="0"/>
      <c r="HDP89" s="0"/>
      <c r="HDQ89" s="0"/>
      <c r="HDR89" s="0"/>
      <c r="HDS89" s="0"/>
      <c r="HDT89" s="0"/>
      <c r="HDU89" s="0"/>
      <c r="HDV89" s="0"/>
      <c r="HDW89" s="0"/>
      <c r="HDX89" s="0"/>
      <c r="HDY89" s="0"/>
      <c r="HDZ89" s="0"/>
      <c r="HEA89" s="0"/>
      <c r="HEB89" s="0"/>
      <c r="HEC89" s="0"/>
      <c r="HED89" s="0"/>
      <c r="HEE89" s="0"/>
      <c r="HEF89" s="0"/>
      <c r="HEG89" s="0"/>
      <c r="HEH89" s="0"/>
      <c r="HEI89" s="0"/>
      <c r="HEJ89" s="0"/>
      <c r="HEK89" s="0"/>
      <c r="HEL89" s="0"/>
      <c r="HEM89" s="0"/>
      <c r="HEN89" s="0"/>
      <c r="HEO89" s="0"/>
      <c r="HEP89" s="0"/>
      <c r="HEQ89" s="0"/>
      <c r="HER89" s="0"/>
      <c r="HES89" s="0"/>
      <c r="HET89" s="0"/>
      <c r="HEU89" s="0"/>
      <c r="HEV89" s="0"/>
      <c r="HEW89" s="0"/>
      <c r="HEX89" s="0"/>
      <c r="HEY89" s="0"/>
      <c r="HEZ89" s="0"/>
      <c r="HFA89" s="0"/>
      <c r="HFB89" s="0"/>
      <c r="HFC89" s="0"/>
      <c r="HFD89" s="0"/>
      <c r="HFE89" s="0"/>
      <c r="HFF89" s="0"/>
      <c r="HFG89" s="0"/>
      <c r="HFH89" s="0"/>
      <c r="HFI89" s="0"/>
      <c r="HFJ89" s="0"/>
      <c r="HFK89" s="0"/>
      <c r="HFL89" s="0"/>
      <c r="HFM89" s="0"/>
      <c r="HFN89" s="0"/>
      <c r="HFO89" s="0"/>
      <c r="HFP89" s="0"/>
      <c r="HFQ89" s="0"/>
      <c r="HFR89" s="0"/>
      <c r="HFS89" s="0"/>
      <c r="HFT89" s="0"/>
      <c r="HFU89" s="0"/>
      <c r="HFV89" s="0"/>
      <c r="HFW89" s="0"/>
      <c r="HFX89" s="0"/>
      <c r="HFY89" s="0"/>
      <c r="HFZ89" s="0"/>
      <c r="HGA89" s="0"/>
      <c r="HGB89" s="0"/>
      <c r="HGC89" s="0"/>
      <c r="HGD89" s="0"/>
      <c r="HGE89" s="0"/>
      <c r="HGF89" s="0"/>
      <c r="HGG89" s="0"/>
      <c r="HGH89" s="0"/>
      <c r="HGI89" s="0"/>
      <c r="HGJ89" s="0"/>
      <c r="HGK89" s="0"/>
      <c r="HGL89" s="0"/>
      <c r="HGM89" s="0"/>
      <c r="HGN89" s="0"/>
      <c r="HGO89" s="0"/>
      <c r="HGP89" s="0"/>
      <c r="HGQ89" s="0"/>
      <c r="HGR89" s="0"/>
      <c r="HGS89" s="0"/>
      <c r="HGT89" s="0"/>
      <c r="HGU89" s="0"/>
      <c r="HGV89" s="0"/>
      <c r="HGW89" s="0"/>
      <c r="HGX89" s="0"/>
      <c r="HGY89" s="0"/>
      <c r="HGZ89" s="0"/>
      <c r="HHA89" s="0"/>
      <c r="HHB89" s="0"/>
      <c r="HHC89" s="0"/>
      <c r="HHD89" s="0"/>
      <c r="HHE89" s="0"/>
      <c r="HHF89" s="0"/>
      <c r="HHG89" s="0"/>
      <c r="HHH89" s="0"/>
      <c r="HHI89" s="0"/>
      <c r="HHJ89" s="0"/>
      <c r="HHK89" s="0"/>
      <c r="HHL89" s="0"/>
      <c r="HHM89" s="0"/>
      <c r="HHN89" s="0"/>
      <c r="HHO89" s="0"/>
      <c r="HHP89" s="0"/>
      <c r="HHQ89" s="0"/>
      <c r="HHR89" s="0"/>
      <c r="HHS89" s="0"/>
      <c r="HHT89" s="0"/>
      <c r="HHU89" s="0"/>
      <c r="HHV89" s="0"/>
      <c r="HHW89" s="0"/>
      <c r="HHX89" s="0"/>
      <c r="HHY89" s="0"/>
      <c r="HHZ89" s="0"/>
      <c r="HIA89" s="0"/>
      <c r="HIB89" s="0"/>
      <c r="HIC89" s="0"/>
      <c r="HID89" s="0"/>
      <c r="HIE89" s="0"/>
      <c r="HIF89" s="0"/>
      <c r="HIG89" s="0"/>
      <c r="HIH89" s="0"/>
      <c r="HII89" s="0"/>
      <c r="HIJ89" s="0"/>
      <c r="HIK89" s="0"/>
      <c r="HIL89" s="0"/>
      <c r="HIM89" s="0"/>
      <c r="HIN89" s="0"/>
      <c r="HIO89" s="0"/>
      <c r="HIP89" s="0"/>
      <c r="HIQ89" s="0"/>
      <c r="HIR89" s="0"/>
      <c r="HIS89" s="0"/>
      <c r="HIT89" s="0"/>
      <c r="HIU89" s="0"/>
      <c r="HIV89" s="0"/>
      <c r="HIW89" s="0"/>
      <c r="HIX89" s="0"/>
      <c r="HIY89" s="0"/>
      <c r="HIZ89" s="0"/>
      <c r="HJA89" s="0"/>
      <c r="HJB89" s="0"/>
      <c r="HJC89" s="0"/>
      <c r="HJD89" s="0"/>
      <c r="HJE89" s="0"/>
      <c r="HJF89" s="0"/>
      <c r="HJG89" s="0"/>
      <c r="HJH89" s="0"/>
      <c r="HJI89" s="0"/>
      <c r="HJJ89" s="0"/>
      <c r="HJK89" s="0"/>
      <c r="HJL89" s="0"/>
      <c r="HJM89" s="0"/>
      <c r="HJN89" s="0"/>
      <c r="HJO89" s="0"/>
      <c r="HJP89" s="0"/>
      <c r="HJQ89" s="0"/>
      <c r="HJR89" s="0"/>
      <c r="HJS89" s="0"/>
      <c r="HJT89" s="0"/>
      <c r="HJU89" s="0"/>
      <c r="HJV89" s="0"/>
      <c r="HJW89" s="0"/>
      <c r="HJX89" s="0"/>
      <c r="HJY89" s="0"/>
      <c r="HJZ89" s="0"/>
      <c r="HKA89" s="0"/>
      <c r="HKB89" s="0"/>
      <c r="HKC89" s="0"/>
      <c r="HKD89" s="0"/>
      <c r="HKE89" s="0"/>
      <c r="HKF89" s="0"/>
      <c r="HKG89" s="0"/>
      <c r="HKH89" s="0"/>
      <c r="HKI89" s="0"/>
      <c r="HKJ89" s="0"/>
      <c r="HKK89" s="0"/>
      <c r="HKL89" s="0"/>
      <c r="HKM89" s="0"/>
      <c r="HKN89" s="0"/>
      <c r="HKO89" s="0"/>
      <c r="HKP89" s="0"/>
      <c r="HKQ89" s="0"/>
      <c r="HKR89" s="0"/>
      <c r="HKS89" s="0"/>
      <c r="HKT89" s="0"/>
      <c r="HKU89" s="0"/>
      <c r="HKV89" s="0"/>
      <c r="HKW89" s="0"/>
      <c r="HKX89" s="0"/>
      <c r="HKY89" s="0"/>
      <c r="HKZ89" s="0"/>
      <c r="HLA89" s="0"/>
      <c r="HLB89" s="0"/>
      <c r="HLC89" s="0"/>
      <c r="HLD89" s="0"/>
      <c r="HLE89" s="0"/>
      <c r="HLF89" s="0"/>
      <c r="HLG89" s="0"/>
      <c r="HLH89" s="0"/>
      <c r="HLI89" s="0"/>
      <c r="HLJ89" s="0"/>
      <c r="HLK89" s="0"/>
      <c r="HLL89" s="0"/>
      <c r="HLM89" s="0"/>
      <c r="HLN89" s="0"/>
      <c r="HLO89" s="0"/>
      <c r="HLP89" s="0"/>
      <c r="HLQ89" s="0"/>
      <c r="HLR89" s="0"/>
      <c r="HLS89" s="0"/>
      <c r="HLT89" s="0"/>
      <c r="HLU89" s="0"/>
      <c r="HLV89" s="0"/>
      <c r="HLW89" s="0"/>
      <c r="HLX89" s="0"/>
      <c r="HLY89" s="0"/>
      <c r="HLZ89" s="0"/>
      <c r="HMA89" s="0"/>
      <c r="HMB89" s="0"/>
      <c r="HMC89" s="0"/>
      <c r="HMD89" s="0"/>
      <c r="HME89" s="0"/>
      <c r="HMF89" s="0"/>
      <c r="HMG89" s="0"/>
      <c r="HMH89" s="0"/>
      <c r="HMI89" s="0"/>
      <c r="HMJ89" s="0"/>
      <c r="HMK89" s="0"/>
      <c r="HML89" s="0"/>
      <c r="HMM89" s="0"/>
      <c r="HMN89" s="0"/>
      <c r="HMO89" s="0"/>
      <c r="HMP89" s="0"/>
      <c r="HMQ89" s="0"/>
      <c r="HMR89" s="0"/>
      <c r="HMS89" s="0"/>
      <c r="HMT89" s="0"/>
      <c r="HMU89" s="0"/>
      <c r="HMV89" s="0"/>
      <c r="HMW89" s="0"/>
      <c r="HMX89" s="0"/>
      <c r="HMY89" s="0"/>
      <c r="HMZ89" s="0"/>
      <c r="HNA89" s="0"/>
      <c r="HNB89" s="0"/>
      <c r="HNC89" s="0"/>
      <c r="HND89" s="0"/>
      <c r="HNE89" s="0"/>
      <c r="HNF89" s="0"/>
      <c r="HNG89" s="0"/>
      <c r="HNH89" s="0"/>
      <c r="HNI89" s="0"/>
      <c r="HNJ89" s="0"/>
      <c r="HNK89" s="0"/>
      <c r="HNL89" s="0"/>
      <c r="HNM89" s="0"/>
      <c r="HNN89" s="0"/>
      <c r="HNO89" s="0"/>
      <c r="HNP89" s="0"/>
      <c r="HNQ89" s="0"/>
      <c r="HNR89" s="0"/>
      <c r="HNS89" s="0"/>
      <c r="HNT89" s="0"/>
      <c r="HNU89" s="0"/>
      <c r="HNV89" s="0"/>
      <c r="HNW89" s="0"/>
      <c r="HNX89" s="0"/>
      <c r="HNY89" s="0"/>
      <c r="HNZ89" s="0"/>
      <c r="HOA89" s="0"/>
      <c r="HOB89" s="0"/>
      <c r="HOC89" s="0"/>
      <c r="HOD89" s="0"/>
      <c r="HOE89" s="0"/>
      <c r="HOF89" s="0"/>
      <c r="HOG89" s="0"/>
      <c r="HOH89" s="0"/>
      <c r="HOI89" s="0"/>
      <c r="HOJ89" s="0"/>
      <c r="HOK89" s="0"/>
      <c r="HOL89" s="0"/>
      <c r="HOM89" s="0"/>
      <c r="HON89" s="0"/>
      <c r="HOO89" s="0"/>
      <c r="HOP89" s="0"/>
      <c r="HOQ89" s="0"/>
      <c r="HOR89" s="0"/>
      <c r="HOS89" s="0"/>
      <c r="HOT89" s="0"/>
      <c r="HOU89" s="0"/>
      <c r="HOV89" s="0"/>
      <c r="HOW89" s="0"/>
      <c r="HOX89" s="0"/>
      <c r="HOY89" s="0"/>
      <c r="HOZ89" s="0"/>
      <c r="HPA89" s="0"/>
      <c r="HPB89" s="0"/>
      <c r="HPC89" s="0"/>
      <c r="HPD89" s="0"/>
      <c r="HPE89" s="0"/>
      <c r="HPF89" s="0"/>
      <c r="HPG89" s="0"/>
      <c r="HPH89" s="0"/>
      <c r="HPI89" s="0"/>
      <c r="HPJ89" s="0"/>
      <c r="HPK89" s="0"/>
      <c r="HPL89" s="0"/>
      <c r="HPM89" s="0"/>
      <c r="HPN89" s="0"/>
      <c r="HPO89" s="0"/>
      <c r="HPP89" s="0"/>
      <c r="HPQ89" s="0"/>
      <c r="HPR89" s="0"/>
      <c r="HPS89" s="0"/>
      <c r="HPT89" s="0"/>
      <c r="HPU89" s="0"/>
      <c r="HPV89" s="0"/>
      <c r="HPW89" s="0"/>
      <c r="HPX89" s="0"/>
      <c r="HPY89" s="0"/>
      <c r="HPZ89" s="0"/>
      <c r="HQA89" s="0"/>
      <c r="HQB89" s="0"/>
      <c r="HQC89" s="0"/>
      <c r="HQD89" s="0"/>
      <c r="HQE89" s="0"/>
      <c r="HQF89" s="0"/>
      <c r="HQG89" s="0"/>
      <c r="HQH89" s="0"/>
      <c r="HQI89" s="0"/>
      <c r="HQJ89" s="0"/>
      <c r="HQK89" s="0"/>
      <c r="HQL89" s="0"/>
      <c r="HQM89" s="0"/>
      <c r="HQN89" s="0"/>
      <c r="HQO89" s="0"/>
      <c r="HQP89" s="0"/>
      <c r="HQQ89" s="0"/>
      <c r="HQR89" s="0"/>
      <c r="HQS89" s="0"/>
      <c r="HQT89" s="0"/>
      <c r="HQU89" s="0"/>
      <c r="HQV89" s="0"/>
      <c r="HQW89" s="0"/>
      <c r="HQX89" s="0"/>
      <c r="HQY89" s="0"/>
      <c r="HQZ89" s="0"/>
      <c r="HRA89" s="0"/>
      <c r="HRB89" s="0"/>
      <c r="HRC89" s="0"/>
      <c r="HRD89" s="0"/>
      <c r="HRE89" s="0"/>
      <c r="HRF89" s="0"/>
      <c r="HRG89" s="0"/>
      <c r="HRH89" s="0"/>
      <c r="HRI89" s="0"/>
      <c r="HRJ89" s="0"/>
      <c r="HRK89" s="0"/>
      <c r="HRL89" s="0"/>
      <c r="HRM89" s="0"/>
      <c r="HRN89" s="0"/>
      <c r="HRO89" s="0"/>
      <c r="HRP89" s="0"/>
      <c r="HRQ89" s="0"/>
      <c r="HRR89" s="0"/>
      <c r="HRS89" s="0"/>
      <c r="HRT89" s="0"/>
      <c r="HRU89" s="0"/>
      <c r="HRV89" s="0"/>
      <c r="HRW89" s="0"/>
      <c r="HRX89" s="0"/>
      <c r="HRY89" s="0"/>
      <c r="HRZ89" s="0"/>
      <c r="HSA89" s="0"/>
      <c r="HSB89" s="0"/>
      <c r="HSC89" s="0"/>
      <c r="HSD89" s="0"/>
      <c r="HSE89" s="0"/>
      <c r="HSF89" s="0"/>
      <c r="HSG89" s="0"/>
      <c r="HSH89" s="0"/>
      <c r="HSI89" s="0"/>
      <c r="HSJ89" s="0"/>
      <c r="HSK89" s="0"/>
      <c r="HSL89" s="0"/>
      <c r="HSM89" s="0"/>
      <c r="HSN89" s="0"/>
      <c r="HSO89" s="0"/>
      <c r="HSP89" s="0"/>
      <c r="HSQ89" s="0"/>
      <c r="HSR89" s="0"/>
      <c r="HSS89" s="0"/>
      <c r="HST89" s="0"/>
      <c r="HSU89" s="0"/>
      <c r="HSV89" s="0"/>
      <c r="HSW89" s="0"/>
      <c r="HSX89" s="0"/>
      <c r="HSY89" s="0"/>
      <c r="HSZ89" s="0"/>
      <c r="HTA89" s="0"/>
      <c r="HTB89" s="0"/>
      <c r="HTC89" s="0"/>
      <c r="HTD89" s="0"/>
      <c r="HTE89" s="0"/>
      <c r="HTF89" s="0"/>
      <c r="HTG89" s="0"/>
      <c r="HTH89" s="0"/>
      <c r="HTI89" s="0"/>
      <c r="HTJ89" s="0"/>
      <c r="HTK89" s="0"/>
      <c r="HTL89" s="0"/>
      <c r="HTM89" s="0"/>
      <c r="HTN89" s="0"/>
      <c r="HTO89" s="0"/>
      <c r="HTP89" s="0"/>
      <c r="HTQ89" s="0"/>
      <c r="HTR89" s="0"/>
      <c r="HTS89" s="0"/>
      <c r="HTT89" s="0"/>
      <c r="HTU89" s="0"/>
      <c r="HTV89" s="0"/>
      <c r="HTW89" s="0"/>
      <c r="HTX89" s="0"/>
      <c r="HTY89" s="0"/>
      <c r="HTZ89" s="0"/>
      <c r="HUA89" s="0"/>
      <c r="HUB89" s="0"/>
      <c r="HUC89" s="0"/>
      <c r="HUD89" s="0"/>
      <c r="HUE89" s="0"/>
      <c r="HUF89" s="0"/>
      <c r="HUG89" s="0"/>
      <c r="HUH89" s="0"/>
      <c r="HUI89" s="0"/>
      <c r="HUJ89" s="0"/>
      <c r="HUK89" s="0"/>
      <c r="HUL89" s="0"/>
      <c r="HUM89" s="0"/>
      <c r="HUN89" s="0"/>
      <c r="HUO89" s="0"/>
      <c r="HUP89" s="0"/>
      <c r="HUQ89" s="0"/>
      <c r="HUR89" s="0"/>
      <c r="HUS89" s="0"/>
      <c r="HUT89" s="0"/>
      <c r="HUU89" s="0"/>
      <c r="HUV89" s="0"/>
      <c r="HUW89" s="0"/>
      <c r="HUX89" s="0"/>
      <c r="HUY89" s="0"/>
      <c r="HUZ89" s="0"/>
      <c r="HVA89" s="0"/>
      <c r="HVB89" s="0"/>
      <c r="HVC89" s="0"/>
      <c r="HVD89" s="0"/>
      <c r="HVE89" s="0"/>
      <c r="HVF89" s="0"/>
      <c r="HVG89" s="0"/>
      <c r="HVH89" s="0"/>
      <c r="HVI89" s="0"/>
      <c r="HVJ89" s="0"/>
      <c r="HVK89" s="0"/>
      <c r="HVL89" s="0"/>
      <c r="HVM89" s="0"/>
      <c r="HVN89" s="0"/>
      <c r="HVO89" s="0"/>
      <c r="HVP89" s="0"/>
      <c r="HVQ89" s="0"/>
      <c r="HVR89" s="0"/>
      <c r="HVS89" s="0"/>
      <c r="HVT89" s="0"/>
      <c r="HVU89" s="0"/>
      <c r="HVV89" s="0"/>
      <c r="HVW89" s="0"/>
      <c r="HVX89" s="0"/>
      <c r="HVY89" s="0"/>
      <c r="HVZ89" s="0"/>
      <c r="HWA89" s="0"/>
      <c r="HWB89" s="0"/>
      <c r="HWC89" s="0"/>
      <c r="HWD89" s="0"/>
      <c r="HWE89" s="0"/>
      <c r="HWF89" s="0"/>
      <c r="HWG89" s="0"/>
      <c r="HWH89" s="0"/>
      <c r="HWI89" s="0"/>
      <c r="HWJ89" s="0"/>
      <c r="HWK89" s="0"/>
      <c r="HWL89" s="0"/>
      <c r="HWM89" s="0"/>
      <c r="HWN89" s="0"/>
      <c r="HWO89" s="0"/>
      <c r="HWP89" s="0"/>
      <c r="HWQ89" s="0"/>
      <c r="HWR89" s="0"/>
      <c r="HWS89" s="0"/>
      <c r="HWT89" s="0"/>
      <c r="HWU89" s="0"/>
      <c r="HWV89" s="0"/>
      <c r="HWW89" s="0"/>
      <c r="HWX89" s="0"/>
      <c r="HWY89" s="0"/>
      <c r="HWZ89" s="0"/>
      <c r="HXA89" s="0"/>
      <c r="HXB89" s="0"/>
      <c r="HXC89" s="0"/>
      <c r="HXD89" s="0"/>
      <c r="HXE89" s="0"/>
      <c r="HXF89" s="0"/>
      <c r="HXG89" s="0"/>
      <c r="HXH89" s="0"/>
      <c r="HXI89" s="0"/>
      <c r="HXJ89" s="0"/>
      <c r="HXK89" s="0"/>
      <c r="HXL89" s="0"/>
      <c r="HXM89" s="0"/>
      <c r="HXN89" s="0"/>
      <c r="HXO89" s="0"/>
      <c r="HXP89" s="0"/>
      <c r="HXQ89" s="0"/>
      <c r="HXR89" s="0"/>
      <c r="HXS89" s="0"/>
      <c r="HXT89" s="0"/>
      <c r="HXU89" s="0"/>
      <c r="HXV89" s="0"/>
      <c r="HXW89" s="0"/>
      <c r="HXX89" s="0"/>
      <c r="HXY89" s="0"/>
      <c r="HXZ89" s="0"/>
      <c r="HYA89" s="0"/>
      <c r="HYB89" s="0"/>
      <c r="HYC89" s="0"/>
      <c r="HYD89" s="0"/>
      <c r="HYE89" s="0"/>
      <c r="HYF89" s="0"/>
      <c r="HYG89" s="0"/>
      <c r="HYH89" s="0"/>
      <c r="HYI89" s="0"/>
      <c r="HYJ89" s="0"/>
      <c r="HYK89" s="0"/>
      <c r="HYL89" s="0"/>
      <c r="HYM89" s="0"/>
      <c r="HYN89" s="0"/>
      <c r="HYO89" s="0"/>
      <c r="HYP89" s="0"/>
      <c r="HYQ89" s="0"/>
      <c r="HYR89" s="0"/>
      <c r="HYS89" s="0"/>
      <c r="HYT89" s="0"/>
      <c r="HYU89" s="0"/>
      <c r="HYV89" s="0"/>
      <c r="HYW89" s="0"/>
      <c r="HYX89" s="0"/>
      <c r="HYY89" s="0"/>
      <c r="HYZ89" s="0"/>
      <c r="HZA89" s="0"/>
      <c r="HZB89" s="0"/>
      <c r="HZC89" s="0"/>
      <c r="HZD89" s="0"/>
      <c r="HZE89" s="0"/>
      <c r="HZF89" s="0"/>
      <c r="HZG89" s="0"/>
      <c r="HZH89" s="0"/>
      <c r="HZI89" s="0"/>
      <c r="HZJ89" s="0"/>
      <c r="HZK89" s="0"/>
      <c r="HZL89" s="0"/>
      <c r="HZM89" s="0"/>
      <c r="HZN89" s="0"/>
      <c r="HZO89" s="0"/>
      <c r="HZP89" s="0"/>
      <c r="HZQ89" s="0"/>
      <c r="HZR89" s="0"/>
      <c r="HZS89" s="0"/>
      <c r="HZT89" s="0"/>
      <c r="HZU89" s="0"/>
      <c r="HZV89" s="0"/>
      <c r="HZW89" s="0"/>
      <c r="HZX89" s="0"/>
      <c r="HZY89" s="0"/>
      <c r="HZZ89" s="0"/>
      <c r="IAA89" s="0"/>
      <c r="IAB89" s="0"/>
      <c r="IAC89" s="0"/>
      <c r="IAD89" s="0"/>
      <c r="IAE89" s="0"/>
      <c r="IAF89" s="0"/>
      <c r="IAG89" s="0"/>
      <c r="IAH89" s="0"/>
      <c r="IAI89" s="0"/>
      <c r="IAJ89" s="0"/>
      <c r="IAK89" s="0"/>
      <c r="IAL89" s="0"/>
      <c r="IAM89" s="0"/>
      <c r="IAN89" s="0"/>
      <c r="IAO89" s="0"/>
      <c r="IAP89" s="0"/>
      <c r="IAQ89" s="0"/>
      <c r="IAR89" s="0"/>
      <c r="IAS89" s="0"/>
      <c r="IAT89" s="0"/>
      <c r="IAU89" s="0"/>
      <c r="IAV89" s="0"/>
      <c r="IAW89" s="0"/>
      <c r="IAX89" s="0"/>
      <c r="IAY89" s="0"/>
      <c r="IAZ89" s="0"/>
      <c r="IBA89" s="0"/>
      <c r="IBB89" s="0"/>
      <c r="IBC89" s="0"/>
      <c r="IBD89" s="0"/>
      <c r="IBE89" s="0"/>
      <c r="IBF89" s="0"/>
      <c r="IBG89" s="0"/>
      <c r="IBH89" s="0"/>
      <c r="IBI89" s="0"/>
      <c r="IBJ89" s="0"/>
      <c r="IBK89" s="0"/>
      <c r="IBL89" s="0"/>
      <c r="IBM89" s="0"/>
      <c r="IBN89" s="0"/>
      <c r="IBO89" s="0"/>
      <c r="IBP89" s="0"/>
      <c r="IBQ89" s="0"/>
      <c r="IBR89" s="0"/>
      <c r="IBS89" s="0"/>
      <c r="IBT89" s="0"/>
      <c r="IBU89" s="0"/>
      <c r="IBV89" s="0"/>
      <c r="IBW89" s="0"/>
      <c r="IBX89" s="0"/>
      <c r="IBY89" s="0"/>
      <c r="IBZ89" s="0"/>
      <c r="ICA89" s="0"/>
      <c r="ICB89" s="0"/>
      <c r="ICC89" s="0"/>
      <c r="ICD89" s="0"/>
      <c r="ICE89" s="0"/>
      <c r="ICF89" s="0"/>
      <c r="ICG89" s="0"/>
      <c r="ICH89" s="0"/>
      <c r="ICI89" s="0"/>
      <c r="ICJ89" s="0"/>
      <c r="ICK89" s="0"/>
      <c r="ICL89" s="0"/>
      <c r="ICM89" s="0"/>
      <c r="ICN89" s="0"/>
      <c r="ICO89" s="0"/>
      <c r="ICP89" s="0"/>
      <c r="ICQ89" s="0"/>
      <c r="ICR89" s="0"/>
      <c r="ICS89" s="0"/>
      <c r="ICT89" s="0"/>
      <c r="ICU89" s="0"/>
      <c r="ICV89" s="0"/>
      <c r="ICW89" s="0"/>
      <c r="ICX89" s="0"/>
      <c r="ICY89" s="0"/>
      <c r="ICZ89" s="0"/>
      <c r="IDA89" s="0"/>
      <c r="IDB89" s="0"/>
      <c r="IDC89" s="0"/>
      <c r="IDD89" s="0"/>
      <c r="IDE89" s="0"/>
      <c r="IDF89" s="0"/>
      <c r="IDG89" s="0"/>
      <c r="IDH89" s="0"/>
      <c r="IDI89" s="0"/>
      <c r="IDJ89" s="0"/>
      <c r="IDK89" s="0"/>
      <c r="IDL89" s="0"/>
      <c r="IDM89" s="0"/>
      <c r="IDN89" s="0"/>
      <c r="IDO89" s="0"/>
      <c r="IDP89" s="0"/>
      <c r="IDQ89" s="0"/>
      <c r="IDR89" s="0"/>
      <c r="IDS89" s="0"/>
      <c r="IDT89" s="0"/>
      <c r="IDU89" s="0"/>
      <c r="IDV89" s="0"/>
      <c r="IDW89" s="0"/>
      <c r="IDX89" s="0"/>
      <c r="IDY89" s="0"/>
      <c r="IDZ89" s="0"/>
      <c r="IEA89" s="0"/>
      <c r="IEB89" s="0"/>
      <c r="IEC89" s="0"/>
      <c r="IED89" s="0"/>
      <c r="IEE89" s="0"/>
      <c r="IEF89" s="0"/>
      <c r="IEG89" s="0"/>
      <c r="IEH89" s="0"/>
      <c r="IEI89" s="0"/>
      <c r="IEJ89" s="0"/>
      <c r="IEK89" s="0"/>
      <c r="IEL89" s="0"/>
      <c r="IEM89" s="0"/>
      <c r="IEN89" s="0"/>
      <c r="IEO89" s="0"/>
      <c r="IEP89" s="0"/>
      <c r="IEQ89" s="0"/>
      <c r="IER89" s="0"/>
      <c r="IES89" s="0"/>
      <c r="IET89" s="0"/>
      <c r="IEU89" s="0"/>
      <c r="IEV89" s="0"/>
      <c r="IEW89" s="0"/>
      <c r="IEX89" s="0"/>
      <c r="IEY89" s="0"/>
      <c r="IEZ89" s="0"/>
      <c r="IFA89" s="0"/>
      <c r="IFB89" s="0"/>
      <c r="IFC89" s="0"/>
      <c r="IFD89" s="0"/>
      <c r="IFE89" s="0"/>
      <c r="IFF89" s="0"/>
      <c r="IFG89" s="0"/>
      <c r="IFH89" s="0"/>
      <c r="IFI89" s="0"/>
      <c r="IFJ89" s="0"/>
      <c r="IFK89" s="0"/>
      <c r="IFL89" s="0"/>
      <c r="IFM89" s="0"/>
      <c r="IFN89" s="0"/>
      <c r="IFO89" s="0"/>
      <c r="IFP89" s="0"/>
      <c r="IFQ89" s="0"/>
      <c r="IFR89" s="0"/>
      <c r="IFS89" s="0"/>
      <c r="IFT89" s="0"/>
      <c r="IFU89" s="0"/>
      <c r="IFV89" s="0"/>
      <c r="IFW89" s="0"/>
      <c r="IFX89" s="0"/>
      <c r="IFY89" s="0"/>
      <c r="IFZ89" s="0"/>
      <c r="IGA89" s="0"/>
      <c r="IGB89" s="0"/>
      <c r="IGC89" s="0"/>
      <c r="IGD89" s="0"/>
      <c r="IGE89" s="0"/>
      <c r="IGF89" s="0"/>
      <c r="IGG89" s="0"/>
      <c r="IGH89" s="0"/>
      <c r="IGI89" s="0"/>
      <c r="IGJ89" s="0"/>
      <c r="IGK89" s="0"/>
      <c r="IGL89" s="0"/>
      <c r="IGM89" s="0"/>
      <c r="IGN89" s="0"/>
      <c r="IGO89" s="0"/>
      <c r="IGP89" s="0"/>
      <c r="IGQ89" s="0"/>
      <c r="IGR89" s="0"/>
      <c r="IGS89" s="0"/>
      <c r="IGT89" s="0"/>
      <c r="IGU89" s="0"/>
      <c r="IGV89" s="0"/>
      <c r="IGW89" s="0"/>
      <c r="IGX89" s="0"/>
      <c r="IGY89" s="0"/>
      <c r="IGZ89" s="0"/>
      <c r="IHA89" s="0"/>
      <c r="IHB89" s="0"/>
      <c r="IHC89" s="0"/>
      <c r="IHD89" s="0"/>
      <c r="IHE89" s="0"/>
      <c r="IHF89" s="0"/>
      <c r="IHG89" s="0"/>
      <c r="IHH89" s="0"/>
      <c r="IHI89" s="0"/>
      <c r="IHJ89" s="0"/>
      <c r="IHK89" s="0"/>
      <c r="IHL89" s="0"/>
      <c r="IHM89" s="0"/>
      <c r="IHN89" s="0"/>
      <c r="IHO89" s="0"/>
      <c r="IHP89" s="0"/>
      <c r="IHQ89" s="0"/>
      <c r="IHR89" s="0"/>
      <c r="IHS89" s="0"/>
      <c r="IHT89" s="0"/>
      <c r="IHU89" s="0"/>
      <c r="IHV89" s="0"/>
      <c r="IHW89" s="0"/>
      <c r="IHX89" s="0"/>
      <c r="IHY89" s="0"/>
      <c r="IHZ89" s="0"/>
      <c r="IIA89" s="0"/>
      <c r="IIB89" s="0"/>
      <c r="IIC89" s="0"/>
      <c r="IID89" s="0"/>
      <c r="IIE89" s="0"/>
      <c r="IIF89" s="0"/>
      <c r="IIG89" s="0"/>
      <c r="IIH89" s="0"/>
      <c r="III89" s="0"/>
      <c r="IIJ89" s="0"/>
      <c r="IIK89" s="0"/>
      <c r="IIL89" s="0"/>
      <c r="IIM89" s="0"/>
      <c r="IIN89" s="0"/>
      <c r="IIO89" s="0"/>
      <c r="IIP89" s="0"/>
      <c r="IIQ89" s="0"/>
      <c r="IIR89" s="0"/>
      <c r="IIS89" s="0"/>
      <c r="IIT89" s="0"/>
      <c r="IIU89" s="0"/>
      <c r="IIV89" s="0"/>
      <c r="IIW89" s="0"/>
      <c r="IIX89" s="0"/>
      <c r="IIY89" s="0"/>
      <c r="IIZ89" s="0"/>
      <c r="IJA89" s="0"/>
      <c r="IJB89" s="0"/>
      <c r="IJC89" s="0"/>
      <c r="IJD89" s="0"/>
      <c r="IJE89" s="0"/>
      <c r="IJF89" s="0"/>
      <c r="IJG89" s="0"/>
      <c r="IJH89" s="0"/>
      <c r="IJI89" s="0"/>
      <c r="IJJ89" s="0"/>
      <c r="IJK89" s="0"/>
      <c r="IJL89" s="0"/>
      <c r="IJM89" s="0"/>
      <c r="IJN89" s="0"/>
      <c r="IJO89" s="0"/>
      <c r="IJP89" s="0"/>
      <c r="IJQ89" s="0"/>
      <c r="IJR89" s="0"/>
      <c r="IJS89" s="0"/>
      <c r="IJT89" s="0"/>
      <c r="IJU89" s="0"/>
      <c r="IJV89" s="0"/>
      <c r="IJW89" s="0"/>
      <c r="IJX89" s="0"/>
      <c r="IJY89" s="0"/>
      <c r="IJZ89" s="0"/>
      <c r="IKA89" s="0"/>
      <c r="IKB89" s="0"/>
      <c r="IKC89" s="0"/>
      <c r="IKD89" s="0"/>
      <c r="IKE89" s="0"/>
      <c r="IKF89" s="0"/>
      <c r="IKG89" s="0"/>
      <c r="IKH89" s="0"/>
      <c r="IKI89" s="0"/>
      <c r="IKJ89" s="0"/>
      <c r="IKK89" s="0"/>
      <c r="IKL89" s="0"/>
      <c r="IKM89" s="0"/>
      <c r="IKN89" s="0"/>
      <c r="IKO89" s="0"/>
      <c r="IKP89" s="0"/>
      <c r="IKQ89" s="0"/>
      <c r="IKR89" s="0"/>
      <c r="IKS89" s="0"/>
      <c r="IKT89" s="0"/>
      <c r="IKU89" s="0"/>
      <c r="IKV89" s="0"/>
      <c r="IKW89" s="0"/>
      <c r="IKX89" s="0"/>
      <c r="IKY89" s="0"/>
      <c r="IKZ89" s="0"/>
      <c r="ILA89" s="0"/>
      <c r="ILB89" s="0"/>
      <c r="ILC89" s="0"/>
      <c r="ILD89" s="0"/>
      <c r="ILE89" s="0"/>
      <c r="ILF89" s="0"/>
      <c r="ILG89" s="0"/>
      <c r="ILH89" s="0"/>
      <c r="ILI89" s="0"/>
      <c r="ILJ89" s="0"/>
      <c r="ILK89" s="0"/>
      <c r="ILL89" s="0"/>
      <c r="ILM89" s="0"/>
      <c r="ILN89" s="0"/>
      <c r="ILO89" s="0"/>
      <c r="ILP89" s="0"/>
      <c r="ILQ89" s="0"/>
      <c r="ILR89" s="0"/>
      <c r="ILS89" s="0"/>
      <c r="ILT89" s="0"/>
      <c r="ILU89" s="0"/>
      <c r="ILV89" s="0"/>
      <c r="ILW89" s="0"/>
      <c r="ILX89" s="0"/>
      <c r="ILY89" s="0"/>
      <c r="ILZ89" s="0"/>
      <c r="IMA89" s="0"/>
      <c r="IMB89" s="0"/>
      <c r="IMC89" s="0"/>
      <c r="IMD89" s="0"/>
      <c r="IME89" s="0"/>
      <c r="IMF89" s="0"/>
      <c r="IMG89" s="0"/>
      <c r="IMH89" s="0"/>
      <c r="IMI89" s="0"/>
      <c r="IMJ89" s="0"/>
      <c r="IMK89" s="0"/>
      <c r="IML89" s="0"/>
      <c r="IMM89" s="0"/>
      <c r="IMN89" s="0"/>
      <c r="IMO89" s="0"/>
      <c r="IMP89" s="0"/>
      <c r="IMQ89" s="0"/>
      <c r="IMR89" s="0"/>
      <c r="IMS89" s="0"/>
      <c r="IMT89" s="0"/>
      <c r="IMU89" s="0"/>
      <c r="IMV89" s="0"/>
      <c r="IMW89" s="0"/>
      <c r="IMX89" s="0"/>
      <c r="IMY89" s="0"/>
      <c r="IMZ89" s="0"/>
      <c r="INA89" s="0"/>
      <c r="INB89" s="0"/>
      <c r="INC89" s="0"/>
      <c r="IND89" s="0"/>
      <c r="INE89" s="0"/>
      <c r="INF89" s="0"/>
      <c r="ING89" s="0"/>
      <c r="INH89" s="0"/>
      <c r="INI89" s="0"/>
      <c r="INJ89" s="0"/>
      <c r="INK89" s="0"/>
      <c r="INL89" s="0"/>
      <c r="INM89" s="0"/>
      <c r="INN89" s="0"/>
      <c r="INO89" s="0"/>
      <c r="INP89" s="0"/>
      <c r="INQ89" s="0"/>
      <c r="INR89" s="0"/>
      <c r="INS89" s="0"/>
      <c r="INT89" s="0"/>
      <c r="INU89" s="0"/>
      <c r="INV89" s="0"/>
      <c r="INW89" s="0"/>
      <c r="INX89" s="0"/>
      <c r="INY89" s="0"/>
      <c r="INZ89" s="0"/>
      <c r="IOA89" s="0"/>
      <c r="IOB89" s="0"/>
      <c r="IOC89" s="0"/>
      <c r="IOD89" s="0"/>
      <c r="IOE89" s="0"/>
      <c r="IOF89" s="0"/>
      <c r="IOG89" s="0"/>
      <c r="IOH89" s="0"/>
      <c r="IOI89" s="0"/>
      <c r="IOJ89" s="0"/>
      <c r="IOK89" s="0"/>
      <c r="IOL89" s="0"/>
      <c r="IOM89" s="0"/>
      <c r="ION89" s="0"/>
      <c r="IOO89" s="0"/>
      <c r="IOP89" s="0"/>
      <c r="IOQ89" s="0"/>
      <c r="IOR89" s="0"/>
      <c r="IOS89" s="0"/>
      <c r="IOT89" s="0"/>
      <c r="IOU89" s="0"/>
      <c r="IOV89" s="0"/>
      <c r="IOW89" s="0"/>
      <c r="IOX89" s="0"/>
      <c r="IOY89" s="0"/>
      <c r="IOZ89" s="0"/>
      <c r="IPA89" s="0"/>
      <c r="IPB89" s="0"/>
      <c r="IPC89" s="0"/>
      <c r="IPD89" s="0"/>
      <c r="IPE89" s="0"/>
      <c r="IPF89" s="0"/>
      <c r="IPG89" s="0"/>
      <c r="IPH89" s="0"/>
      <c r="IPI89" s="0"/>
      <c r="IPJ89" s="0"/>
      <c r="IPK89" s="0"/>
      <c r="IPL89" s="0"/>
      <c r="IPM89" s="0"/>
      <c r="IPN89" s="0"/>
      <c r="IPO89" s="0"/>
      <c r="IPP89" s="0"/>
      <c r="IPQ89" s="0"/>
      <c r="IPR89" s="0"/>
      <c r="IPS89" s="0"/>
      <c r="IPT89" s="0"/>
      <c r="IPU89" s="0"/>
      <c r="IPV89" s="0"/>
      <c r="IPW89" s="0"/>
      <c r="IPX89" s="0"/>
      <c r="IPY89" s="0"/>
      <c r="IPZ89" s="0"/>
      <c r="IQA89" s="0"/>
      <c r="IQB89" s="0"/>
      <c r="IQC89" s="0"/>
      <c r="IQD89" s="0"/>
      <c r="IQE89" s="0"/>
      <c r="IQF89" s="0"/>
      <c r="IQG89" s="0"/>
      <c r="IQH89" s="0"/>
      <c r="IQI89" s="0"/>
      <c r="IQJ89" s="0"/>
      <c r="IQK89" s="0"/>
      <c r="IQL89" s="0"/>
      <c r="IQM89" s="0"/>
      <c r="IQN89" s="0"/>
      <c r="IQO89" s="0"/>
      <c r="IQP89" s="0"/>
      <c r="IQQ89" s="0"/>
      <c r="IQR89" s="0"/>
      <c r="IQS89" s="0"/>
      <c r="IQT89" s="0"/>
      <c r="IQU89" s="0"/>
      <c r="IQV89" s="0"/>
      <c r="IQW89" s="0"/>
      <c r="IQX89" s="0"/>
      <c r="IQY89" s="0"/>
      <c r="IQZ89" s="0"/>
      <c r="IRA89" s="0"/>
      <c r="IRB89" s="0"/>
      <c r="IRC89" s="0"/>
      <c r="IRD89" s="0"/>
      <c r="IRE89" s="0"/>
      <c r="IRF89" s="0"/>
      <c r="IRG89" s="0"/>
      <c r="IRH89" s="0"/>
      <c r="IRI89" s="0"/>
      <c r="IRJ89" s="0"/>
      <c r="IRK89" s="0"/>
      <c r="IRL89" s="0"/>
      <c r="IRM89" s="0"/>
      <c r="IRN89" s="0"/>
      <c r="IRO89" s="0"/>
      <c r="IRP89" s="0"/>
      <c r="IRQ89" s="0"/>
      <c r="IRR89" s="0"/>
      <c r="IRS89" s="0"/>
      <c r="IRT89" s="0"/>
      <c r="IRU89" s="0"/>
      <c r="IRV89" s="0"/>
      <c r="IRW89" s="0"/>
      <c r="IRX89" s="0"/>
      <c r="IRY89" s="0"/>
      <c r="IRZ89" s="0"/>
      <c r="ISA89" s="0"/>
      <c r="ISB89" s="0"/>
      <c r="ISC89" s="0"/>
      <c r="ISD89" s="0"/>
      <c r="ISE89" s="0"/>
      <c r="ISF89" s="0"/>
      <c r="ISG89" s="0"/>
      <c r="ISH89" s="0"/>
      <c r="ISI89" s="0"/>
      <c r="ISJ89" s="0"/>
      <c r="ISK89" s="0"/>
      <c r="ISL89" s="0"/>
      <c r="ISM89" s="0"/>
      <c r="ISN89" s="0"/>
      <c r="ISO89" s="0"/>
      <c r="ISP89" s="0"/>
      <c r="ISQ89" s="0"/>
      <c r="ISR89" s="0"/>
      <c r="ISS89" s="0"/>
      <c r="IST89" s="0"/>
      <c r="ISU89" s="0"/>
      <c r="ISV89" s="0"/>
      <c r="ISW89" s="0"/>
      <c r="ISX89" s="0"/>
      <c r="ISY89" s="0"/>
      <c r="ISZ89" s="0"/>
      <c r="ITA89" s="0"/>
      <c r="ITB89" s="0"/>
      <c r="ITC89" s="0"/>
      <c r="ITD89" s="0"/>
      <c r="ITE89" s="0"/>
      <c r="ITF89" s="0"/>
      <c r="ITG89" s="0"/>
      <c r="ITH89" s="0"/>
      <c r="ITI89" s="0"/>
      <c r="ITJ89" s="0"/>
      <c r="ITK89" s="0"/>
      <c r="ITL89" s="0"/>
      <c r="ITM89" s="0"/>
      <c r="ITN89" s="0"/>
      <c r="ITO89" s="0"/>
      <c r="ITP89" s="0"/>
      <c r="ITQ89" s="0"/>
      <c r="ITR89" s="0"/>
      <c r="ITS89" s="0"/>
      <c r="ITT89" s="0"/>
      <c r="ITU89" s="0"/>
      <c r="ITV89" s="0"/>
      <c r="ITW89" s="0"/>
      <c r="ITX89" s="0"/>
      <c r="ITY89" s="0"/>
      <c r="ITZ89" s="0"/>
      <c r="IUA89" s="0"/>
      <c r="IUB89" s="0"/>
      <c r="IUC89" s="0"/>
      <c r="IUD89" s="0"/>
      <c r="IUE89" s="0"/>
      <c r="IUF89" s="0"/>
      <c r="IUG89" s="0"/>
      <c r="IUH89" s="0"/>
      <c r="IUI89" s="0"/>
      <c r="IUJ89" s="0"/>
      <c r="IUK89" s="0"/>
      <c r="IUL89" s="0"/>
      <c r="IUM89" s="0"/>
      <c r="IUN89" s="0"/>
      <c r="IUO89" s="0"/>
      <c r="IUP89" s="0"/>
      <c r="IUQ89" s="0"/>
      <c r="IUR89" s="0"/>
      <c r="IUS89" s="0"/>
      <c r="IUT89" s="0"/>
      <c r="IUU89" s="0"/>
      <c r="IUV89" s="0"/>
      <c r="IUW89" s="0"/>
      <c r="IUX89" s="0"/>
      <c r="IUY89" s="0"/>
      <c r="IUZ89" s="0"/>
      <c r="IVA89" s="0"/>
      <c r="IVB89" s="0"/>
      <c r="IVC89" s="0"/>
      <c r="IVD89" s="0"/>
      <c r="IVE89" s="0"/>
      <c r="IVF89" s="0"/>
      <c r="IVG89" s="0"/>
      <c r="IVH89" s="0"/>
      <c r="IVI89" s="0"/>
      <c r="IVJ89" s="0"/>
      <c r="IVK89" s="0"/>
      <c r="IVL89" s="0"/>
      <c r="IVM89" s="0"/>
      <c r="IVN89" s="0"/>
      <c r="IVO89" s="0"/>
      <c r="IVP89" s="0"/>
      <c r="IVQ89" s="0"/>
      <c r="IVR89" s="0"/>
      <c r="IVS89" s="0"/>
      <c r="IVT89" s="0"/>
      <c r="IVU89" s="0"/>
      <c r="IVV89" s="0"/>
      <c r="IVW89" s="0"/>
      <c r="IVX89" s="0"/>
      <c r="IVY89" s="0"/>
      <c r="IVZ89" s="0"/>
      <c r="IWA89" s="0"/>
      <c r="IWB89" s="0"/>
      <c r="IWC89" s="0"/>
      <c r="IWD89" s="0"/>
      <c r="IWE89" s="0"/>
      <c r="IWF89" s="0"/>
      <c r="IWG89" s="0"/>
      <c r="IWH89" s="0"/>
      <c r="IWI89" s="0"/>
      <c r="IWJ89" s="0"/>
      <c r="IWK89" s="0"/>
      <c r="IWL89" s="0"/>
      <c r="IWM89" s="0"/>
      <c r="IWN89" s="0"/>
      <c r="IWO89" s="0"/>
      <c r="IWP89" s="0"/>
      <c r="IWQ89" s="0"/>
      <c r="IWR89" s="0"/>
      <c r="IWS89" s="0"/>
      <c r="IWT89" s="0"/>
      <c r="IWU89" s="0"/>
      <c r="IWV89" s="0"/>
      <c r="IWW89" s="0"/>
      <c r="IWX89" s="0"/>
      <c r="IWY89" s="0"/>
      <c r="IWZ89" s="0"/>
      <c r="IXA89" s="0"/>
      <c r="IXB89" s="0"/>
      <c r="IXC89" s="0"/>
      <c r="IXD89" s="0"/>
      <c r="IXE89" s="0"/>
      <c r="IXF89" s="0"/>
      <c r="IXG89" s="0"/>
      <c r="IXH89" s="0"/>
      <c r="IXI89" s="0"/>
      <c r="IXJ89" s="0"/>
      <c r="IXK89" s="0"/>
      <c r="IXL89" s="0"/>
      <c r="IXM89" s="0"/>
      <c r="IXN89" s="0"/>
      <c r="IXO89" s="0"/>
      <c r="IXP89" s="0"/>
      <c r="IXQ89" s="0"/>
      <c r="IXR89" s="0"/>
      <c r="IXS89" s="0"/>
      <c r="IXT89" s="0"/>
      <c r="IXU89" s="0"/>
      <c r="IXV89" s="0"/>
      <c r="IXW89" s="0"/>
      <c r="IXX89" s="0"/>
      <c r="IXY89" s="0"/>
      <c r="IXZ89" s="0"/>
      <c r="IYA89" s="0"/>
      <c r="IYB89" s="0"/>
      <c r="IYC89" s="0"/>
      <c r="IYD89" s="0"/>
      <c r="IYE89" s="0"/>
      <c r="IYF89" s="0"/>
      <c r="IYG89" s="0"/>
      <c r="IYH89" s="0"/>
      <c r="IYI89" s="0"/>
      <c r="IYJ89" s="0"/>
      <c r="IYK89" s="0"/>
      <c r="IYL89" s="0"/>
      <c r="IYM89" s="0"/>
      <c r="IYN89" s="0"/>
      <c r="IYO89" s="0"/>
      <c r="IYP89" s="0"/>
      <c r="IYQ89" s="0"/>
      <c r="IYR89" s="0"/>
      <c r="IYS89" s="0"/>
      <c r="IYT89" s="0"/>
      <c r="IYU89" s="0"/>
      <c r="IYV89" s="0"/>
      <c r="IYW89" s="0"/>
      <c r="IYX89" s="0"/>
      <c r="IYY89" s="0"/>
      <c r="IYZ89" s="0"/>
      <c r="IZA89" s="0"/>
      <c r="IZB89" s="0"/>
      <c r="IZC89" s="0"/>
      <c r="IZD89" s="0"/>
      <c r="IZE89" s="0"/>
      <c r="IZF89" s="0"/>
      <c r="IZG89" s="0"/>
      <c r="IZH89" s="0"/>
      <c r="IZI89" s="0"/>
      <c r="IZJ89" s="0"/>
      <c r="IZK89" s="0"/>
      <c r="IZL89" s="0"/>
      <c r="IZM89" s="0"/>
      <c r="IZN89" s="0"/>
      <c r="IZO89" s="0"/>
      <c r="IZP89" s="0"/>
      <c r="IZQ89" s="0"/>
      <c r="IZR89" s="0"/>
      <c r="IZS89" s="0"/>
      <c r="IZT89" s="0"/>
      <c r="IZU89" s="0"/>
      <c r="IZV89" s="0"/>
      <c r="IZW89" s="0"/>
      <c r="IZX89" s="0"/>
      <c r="IZY89" s="0"/>
      <c r="IZZ89" s="0"/>
      <c r="JAA89" s="0"/>
      <c r="JAB89" s="0"/>
      <c r="JAC89" s="0"/>
      <c r="JAD89" s="0"/>
      <c r="JAE89" s="0"/>
      <c r="JAF89" s="0"/>
      <c r="JAG89" s="0"/>
      <c r="JAH89" s="0"/>
      <c r="JAI89" s="0"/>
      <c r="JAJ89" s="0"/>
      <c r="JAK89" s="0"/>
      <c r="JAL89" s="0"/>
      <c r="JAM89" s="0"/>
      <c r="JAN89" s="0"/>
      <c r="JAO89" s="0"/>
      <c r="JAP89" s="0"/>
      <c r="JAQ89" s="0"/>
      <c r="JAR89" s="0"/>
      <c r="JAS89" s="0"/>
      <c r="JAT89" s="0"/>
      <c r="JAU89" s="0"/>
      <c r="JAV89" s="0"/>
      <c r="JAW89" s="0"/>
      <c r="JAX89" s="0"/>
      <c r="JAY89" s="0"/>
      <c r="JAZ89" s="0"/>
      <c r="JBA89" s="0"/>
      <c r="JBB89" s="0"/>
      <c r="JBC89" s="0"/>
      <c r="JBD89" s="0"/>
      <c r="JBE89" s="0"/>
      <c r="JBF89" s="0"/>
      <c r="JBG89" s="0"/>
      <c r="JBH89" s="0"/>
      <c r="JBI89" s="0"/>
      <c r="JBJ89" s="0"/>
      <c r="JBK89" s="0"/>
      <c r="JBL89" s="0"/>
      <c r="JBM89" s="0"/>
      <c r="JBN89" s="0"/>
      <c r="JBO89" s="0"/>
      <c r="JBP89" s="0"/>
      <c r="JBQ89" s="0"/>
      <c r="JBR89" s="0"/>
      <c r="JBS89" s="0"/>
      <c r="JBT89" s="0"/>
      <c r="JBU89" s="0"/>
      <c r="JBV89" s="0"/>
      <c r="JBW89" s="0"/>
      <c r="JBX89" s="0"/>
      <c r="JBY89" s="0"/>
      <c r="JBZ89" s="0"/>
      <c r="JCA89" s="0"/>
      <c r="JCB89" s="0"/>
      <c r="JCC89" s="0"/>
      <c r="JCD89" s="0"/>
      <c r="JCE89" s="0"/>
      <c r="JCF89" s="0"/>
      <c r="JCG89" s="0"/>
      <c r="JCH89" s="0"/>
      <c r="JCI89" s="0"/>
      <c r="JCJ89" s="0"/>
      <c r="JCK89" s="0"/>
      <c r="JCL89" s="0"/>
      <c r="JCM89" s="0"/>
      <c r="JCN89" s="0"/>
      <c r="JCO89" s="0"/>
      <c r="JCP89" s="0"/>
      <c r="JCQ89" s="0"/>
      <c r="JCR89" s="0"/>
      <c r="JCS89" s="0"/>
      <c r="JCT89" s="0"/>
      <c r="JCU89" s="0"/>
      <c r="JCV89" s="0"/>
      <c r="JCW89" s="0"/>
      <c r="JCX89" s="0"/>
      <c r="JCY89" s="0"/>
      <c r="JCZ89" s="0"/>
      <c r="JDA89" s="0"/>
      <c r="JDB89" s="0"/>
      <c r="JDC89" s="0"/>
      <c r="JDD89" s="0"/>
      <c r="JDE89" s="0"/>
      <c r="JDF89" s="0"/>
      <c r="JDG89" s="0"/>
      <c r="JDH89" s="0"/>
      <c r="JDI89" s="0"/>
      <c r="JDJ89" s="0"/>
      <c r="JDK89" s="0"/>
      <c r="JDL89" s="0"/>
      <c r="JDM89" s="0"/>
      <c r="JDN89" s="0"/>
      <c r="JDO89" s="0"/>
      <c r="JDP89" s="0"/>
      <c r="JDQ89" s="0"/>
      <c r="JDR89" s="0"/>
      <c r="JDS89" s="0"/>
      <c r="JDT89" s="0"/>
      <c r="JDU89" s="0"/>
      <c r="JDV89" s="0"/>
      <c r="JDW89" s="0"/>
      <c r="JDX89" s="0"/>
      <c r="JDY89" s="0"/>
      <c r="JDZ89" s="0"/>
      <c r="JEA89" s="0"/>
      <c r="JEB89" s="0"/>
      <c r="JEC89" s="0"/>
      <c r="JED89" s="0"/>
      <c r="JEE89" s="0"/>
      <c r="JEF89" s="0"/>
      <c r="JEG89" s="0"/>
      <c r="JEH89" s="0"/>
      <c r="JEI89" s="0"/>
      <c r="JEJ89" s="0"/>
      <c r="JEK89" s="0"/>
      <c r="JEL89" s="0"/>
      <c r="JEM89" s="0"/>
      <c r="JEN89" s="0"/>
      <c r="JEO89" s="0"/>
      <c r="JEP89" s="0"/>
      <c r="JEQ89" s="0"/>
      <c r="JER89" s="0"/>
      <c r="JES89" s="0"/>
      <c r="JET89" s="0"/>
      <c r="JEU89" s="0"/>
      <c r="JEV89" s="0"/>
      <c r="JEW89" s="0"/>
      <c r="JEX89" s="0"/>
      <c r="JEY89" s="0"/>
      <c r="JEZ89" s="0"/>
      <c r="JFA89" s="0"/>
      <c r="JFB89" s="0"/>
      <c r="JFC89" s="0"/>
      <c r="JFD89" s="0"/>
      <c r="JFE89" s="0"/>
      <c r="JFF89" s="0"/>
      <c r="JFG89" s="0"/>
      <c r="JFH89" s="0"/>
      <c r="JFI89" s="0"/>
      <c r="JFJ89" s="0"/>
      <c r="JFK89" s="0"/>
      <c r="JFL89" s="0"/>
      <c r="JFM89" s="0"/>
      <c r="JFN89" s="0"/>
      <c r="JFO89" s="0"/>
      <c r="JFP89" s="0"/>
      <c r="JFQ89" s="0"/>
      <c r="JFR89" s="0"/>
      <c r="JFS89" s="0"/>
      <c r="JFT89" s="0"/>
      <c r="JFU89" s="0"/>
      <c r="JFV89" s="0"/>
      <c r="JFW89" s="0"/>
      <c r="JFX89" s="0"/>
      <c r="JFY89" s="0"/>
      <c r="JFZ89" s="0"/>
      <c r="JGA89" s="0"/>
      <c r="JGB89" s="0"/>
      <c r="JGC89" s="0"/>
      <c r="JGD89" s="0"/>
      <c r="JGE89" s="0"/>
      <c r="JGF89" s="0"/>
      <c r="JGG89" s="0"/>
      <c r="JGH89" s="0"/>
      <c r="JGI89" s="0"/>
      <c r="JGJ89" s="0"/>
      <c r="JGK89" s="0"/>
      <c r="JGL89" s="0"/>
      <c r="JGM89" s="0"/>
      <c r="JGN89" s="0"/>
      <c r="JGO89" s="0"/>
      <c r="JGP89" s="0"/>
      <c r="JGQ89" s="0"/>
      <c r="JGR89" s="0"/>
      <c r="JGS89" s="0"/>
      <c r="JGT89" s="0"/>
      <c r="JGU89" s="0"/>
      <c r="JGV89" s="0"/>
      <c r="JGW89" s="0"/>
      <c r="JGX89" s="0"/>
      <c r="JGY89" s="0"/>
      <c r="JGZ89" s="0"/>
      <c r="JHA89" s="0"/>
      <c r="JHB89" s="0"/>
      <c r="JHC89" s="0"/>
      <c r="JHD89" s="0"/>
      <c r="JHE89" s="0"/>
      <c r="JHF89" s="0"/>
      <c r="JHG89" s="0"/>
      <c r="JHH89" s="0"/>
      <c r="JHI89" s="0"/>
      <c r="JHJ89" s="0"/>
      <c r="JHK89" s="0"/>
      <c r="JHL89" s="0"/>
      <c r="JHM89" s="0"/>
      <c r="JHN89" s="0"/>
      <c r="JHO89" s="0"/>
      <c r="JHP89" s="0"/>
      <c r="JHQ89" s="0"/>
      <c r="JHR89" s="0"/>
      <c r="JHS89" s="0"/>
      <c r="JHT89" s="0"/>
      <c r="JHU89" s="0"/>
      <c r="JHV89" s="0"/>
      <c r="JHW89" s="0"/>
      <c r="JHX89" s="0"/>
      <c r="JHY89" s="0"/>
      <c r="JHZ89" s="0"/>
      <c r="JIA89" s="0"/>
      <c r="JIB89" s="0"/>
      <c r="JIC89" s="0"/>
      <c r="JID89" s="0"/>
      <c r="JIE89" s="0"/>
      <c r="JIF89" s="0"/>
      <c r="JIG89" s="0"/>
      <c r="JIH89" s="0"/>
      <c r="JII89" s="0"/>
      <c r="JIJ89" s="0"/>
      <c r="JIK89" s="0"/>
      <c r="JIL89" s="0"/>
      <c r="JIM89" s="0"/>
      <c r="JIN89" s="0"/>
      <c r="JIO89" s="0"/>
      <c r="JIP89" s="0"/>
      <c r="JIQ89" s="0"/>
      <c r="JIR89" s="0"/>
      <c r="JIS89" s="0"/>
      <c r="JIT89" s="0"/>
      <c r="JIU89" s="0"/>
      <c r="JIV89" s="0"/>
      <c r="JIW89" s="0"/>
      <c r="JIX89" s="0"/>
      <c r="JIY89" s="0"/>
      <c r="JIZ89" s="0"/>
      <c r="JJA89" s="0"/>
      <c r="JJB89" s="0"/>
      <c r="JJC89" s="0"/>
      <c r="JJD89" s="0"/>
      <c r="JJE89" s="0"/>
      <c r="JJF89" s="0"/>
      <c r="JJG89" s="0"/>
      <c r="JJH89" s="0"/>
      <c r="JJI89" s="0"/>
      <c r="JJJ89" s="0"/>
      <c r="JJK89" s="0"/>
      <c r="JJL89" s="0"/>
      <c r="JJM89" s="0"/>
      <c r="JJN89" s="0"/>
      <c r="JJO89" s="0"/>
      <c r="JJP89" s="0"/>
      <c r="JJQ89" s="0"/>
      <c r="JJR89" s="0"/>
      <c r="JJS89" s="0"/>
      <c r="JJT89" s="0"/>
      <c r="JJU89" s="0"/>
      <c r="JJV89" s="0"/>
      <c r="JJW89" s="0"/>
      <c r="JJX89" s="0"/>
      <c r="JJY89" s="0"/>
      <c r="JJZ89" s="0"/>
      <c r="JKA89" s="0"/>
      <c r="JKB89" s="0"/>
      <c r="JKC89" s="0"/>
      <c r="JKD89" s="0"/>
      <c r="JKE89" s="0"/>
      <c r="JKF89" s="0"/>
      <c r="JKG89" s="0"/>
      <c r="JKH89" s="0"/>
      <c r="JKI89" s="0"/>
      <c r="JKJ89" s="0"/>
      <c r="JKK89" s="0"/>
      <c r="JKL89" s="0"/>
      <c r="JKM89" s="0"/>
      <c r="JKN89" s="0"/>
      <c r="JKO89" s="0"/>
      <c r="JKP89" s="0"/>
      <c r="JKQ89" s="0"/>
      <c r="JKR89" s="0"/>
      <c r="JKS89" s="0"/>
      <c r="JKT89" s="0"/>
      <c r="JKU89" s="0"/>
      <c r="JKV89" s="0"/>
      <c r="JKW89" s="0"/>
      <c r="JKX89" s="0"/>
      <c r="JKY89" s="0"/>
      <c r="JKZ89" s="0"/>
      <c r="JLA89" s="0"/>
      <c r="JLB89" s="0"/>
      <c r="JLC89" s="0"/>
      <c r="JLD89" s="0"/>
      <c r="JLE89" s="0"/>
      <c r="JLF89" s="0"/>
      <c r="JLG89" s="0"/>
      <c r="JLH89" s="0"/>
      <c r="JLI89" s="0"/>
      <c r="JLJ89" s="0"/>
      <c r="JLK89" s="0"/>
      <c r="JLL89" s="0"/>
      <c r="JLM89" s="0"/>
      <c r="JLN89" s="0"/>
      <c r="JLO89" s="0"/>
      <c r="JLP89" s="0"/>
      <c r="JLQ89" s="0"/>
      <c r="JLR89" s="0"/>
      <c r="JLS89" s="0"/>
      <c r="JLT89" s="0"/>
      <c r="JLU89" s="0"/>
      <c r="JLV89" s="0"/>
      <c r="JLW89" s="0"/>
      <c r="JLX89" s="0"/>
      <c r="JLY89" s="0"/>
      <c r="JLZ89" s="0"/>
      <c r="JMA89" s="0"/>
      <c r="JMB89" s="0"/>
      <c r="JMC89" s="0"/>
      <c r="JMD89" s="0"/>
      <c r="JME89" s="0"/>
      <c r="JMF89" s="0"/>
      <c r="JMG89" s="0"/>
      <c r="JMH89" s="0"/>
      <c r="JMI89" s="0"/>
      <c r="JMJ89" s="0"/>
      <c r="JMK89" s="0"/>
      <c r="JML89" s="0"/>
      <c r="JMM89" s="0"/>
      <c r="JMN89" s="0"/>
      <c r="JMO89" s="0"/>
      <c r="JMP89" s="0"/>
      <c r="JMQ89" s="0"/>
      <c r="JMR89" s="0"/>
      <c r="JMS89" s="0"/>
      <c r="JMT89" s="0"/>
      <c r="JMU89" s="0"/>
      <c r="JMV89" s="0"/>
      <c r="JMW89" s="0"/>
      <c r="JMX89" s="0"/>
      <c r="JMY89" s="0"/>
      <c r="JMZ89" s="0"/>
      <c r="JNA89" s="0"/>
      <c r="JNB89" s="0"/>
      <c r="JNC89" s="0"/>
      <c r="JND89" s="0"/>
      <c r="JNE89" s="0"/>
      <c r="JNF89" s="0"/>
      <c r="JNG89" s="0"/>
      <c r="JNH89" s="0"/>
      <c r="JNI89" s="0"/>
      <c r="JNJ89" s="0"/>
      <c r="JNK89" s="0"/>
      <c r="JNL89" s="0"/>
      <c r="JNM89" s="0"/>
      <c r="JNN89" s="0"/>
      <c r="JNO89" s="0"/>
      <c r="JNP89" s="0"/>
      <c r="JNQ89" s="0"/>
      <c r="JNR89" s="0"/>
      <c r="JNS89" s="0"/>
      <c r="JNT89" s="0"/>
      <c r="JNU89" s="0"/>
      <c r="JNV89" s="0"/>
      <c r="JNW89" s="0"/>
      <c r="JNX89" s="0"/>
      <c r="JNY89" s="0"/>
      <c r="JNZ89" s="0"/>
      <c r="JOA89" s="0"/>
      <c r="JOB89" s="0"/>
      <c r="JOC89" s="0"/>
      <c r="JOD89" s="0"/>
      <c r="JOE89" s="0"/>
      <c r="JOF89" s="0"/>
      <c r="JOG89" s="0"/>
      <c r="JOH89" s="0"/>
      <c r="JOI89" s="0"/>
      <c r="JOJ89" s="0"/>
      <c r="JOK89" s="0"/>
      <c r="JOL89" s="0"/>
      <c r="JOM89" s="0"/>
      <c r="JON89" s="0"/>
      <c r="JOO89" s="0"/>
      <c r="JOP89" s="0"/>
      <c r="JOQ89" s="0"/>
      <c r="JOR89" s="0"/>
      <c r="JOS89" s="0"/>
      <c r="JOT89" s="0"/>
      <c r="JOU89" s="0"/>
      <c r="JOV89" s="0"/>
      <c r="JOW89" s="0"/>
      <c r="JOX89" s="0"/>
      <c r="JOY89" s="0"/>
      <c r="JOZ89" s="0"/>
      <c r="JPA89" s="0"/>
      <c r="JPB89" s="0"/>
      <c r="JPC89" s="0"/>
      <c r="JPD89" s="0"/>
      <c r="JPE89" s="0"/>
      <c r="JPF89" s="0"/>
      <c r="JPG89" s="0"/>
      <c r="JPH89" s="0"/>
      <c r="JPI89" s="0"/>
      <c r="JPJ89" s="0"/>
      <c r="JPK89" s="0"/>
      <c r="JPL89" s="0"/>
      <c r="JPM89" s="0"/>
      <c r="JPN89" s="0"/>
      <c r="JPO89" s="0"/>
      <c r="JPP89" s="0"/>
      <c r="JPQ89" s="0"/>
      <c r="JPR89" s="0"/>
      <c r="JPS89" s="0"/>
      <c r="JPT89" s="0"/>
      <c r="JPU89" s="0"/>
      <c r="JPV89" s="0"/>
      <c r="JPW89" s="0"/>
      <c r="JPX89" s="0"/>
      <c r="JPY89" s="0"/>
      <c r="JPZ89" s="0"/>
      <c r="JQA89" s="0"/>
      <c r="JQB89" s="0"/>
      <c r="JQC89" s="0"/>
      <c r="JQD89" s="0"/>
      <c r="JQE89" s="0"/>
      <c r="JQF89" s="0"/>
      <c r="JQG89" s="0"/>
      <c r="JQH89" s="0"/>
      <c r="JQI89" s="0"/>
      <c r="JQJ89" s="0"/>
      <c r="JQK89" s="0"/>
      <c r="JQL89" s="0"/>
      <c r="JQM89" s="0"/>
      <c r="JQN89" s="0"/>
      <c r="JQO89" s="0"/>
      <c r="JQP89" s="0"/>
      <c r="JQQ89" s="0"/>
      <c r="JQR89" s="0"/>
      <c r="JQS89" s="0"/>
      <c r="JQT89" s="0"/>
      <c r="JQU89" s="0"/>
      <c r="JQV89" s="0"/>
      <c r="JQW89" s="0"/>
      <c r="JQX89" s="0"/>
      <c r="JQY89" s="0"/>
      <c r="JQZ89" s="0"/>
      <c r="JRA89" s="0"/>
      <c r="JRB89" s="0"/>
      <c r="JRC89" s="0"/>
      <c r="JRD89" s="0"/>
      <c r="JRE89" s="0"/>
      <c r="JRF89" s="0"/>
      <c r="JRG89" s="0"/>
      <c r="JRH89" s="0"/>
      <c r="JRI89" s="0"/>
      <c r="JRJ89" s="0"/>
      <c r="JRK89" s="0"/>
      <c r="JRL89" s="0"/>
      <c r="JRM89" s="0"/>
      <c r="JRN89" s="0"/>
      <c r="JRO89" s="0"/>
      <c r="JRP89" s="0"/>
      <c r="JRQ89" s="0"/>
      <c r="JRR89" s="0"/>
      <c r="JRS89" s="0"/>
      <c r="JRT89" s="0"/>
      <c r="JRU89" s="0"/>
      <c r="JRV89" s="0"/>
      <c r="JRW89" s="0"/>
      <c r="JRX89" s="0"/>
      <c r="JRY89" s="0"/>
      <c r="JRZ89" s="0"/>
      <c r="JSA89" s="0"/>
      <c r="JSB89" s="0"/>
      <c r="JSC89" s="0"/>
      <c r="JSD89" s="0"/>
      <c r="JSE89" s="0"/>
      <c r="JSF89" s="0"/>
      <c r="JSG89" s="0"/>
      <c r="JSH89" s="0"/>
      <c r="JSI89" s="0"/>
      <c r="JSJ89" s="0"/>
      <c r="JSK89" s="0"/>
      <c r="JSL89" s="0"/>
      <c r="JSM89" s="0"/>
      <c r="JSN89" s="0"/>
      <c r="JSO89" s="0"/>
      <c r="JSP89" s="0"/>
      <c r="JSQ89" s="0"/>
      <c r="JSR89" s="0"/>
      <c r="JSS89" s="0"/>
      <c r="JST89" s="0"/>
      <c r="JSU89" s="0"/>
      <c r="JSV89" s="0"/>
      <c r="JSW89" s="0"/>
      <c r="JSX89" s="0"/>
      <c r="JSY89" s="0"/>
      <c r="JSZ89" s="0"/>
      <c r="JTA89" s="0"/>
      <c r="JTB89" s="0"/>
      <c r="JTC89" s="0"/>
      <c r="JTD89" s="0"/>
      <c r="JTE89" s="0"/>
      <c r="JTF89" s="0"/>
      <c r="JTG89" s="0"/>
      <c r="JTH89" s="0"/>
      <c r="JTI89" s="0"/>
      <c r="JTJ89" s="0"/>
      <c r="JTK89" s="0"/>
      <c r="JTL89" s="0"/>
      <c r="JTM89" s="0"/>
      <c r="JTN89" s="0"/>
      <c r="JTO89" s="0"/>
      <c r="JTP89" s="0"/>
      <c r="JTQ89" s="0"/>
      <c r="JTR89" s="0"/>
      <c r="JTS89" s="0"/>
      <c r="JTT89" s="0"/>
      <c r="JTU89" s="0"/>
      <c r="JTV89" s="0"/>
      <c r="JTW89" s="0"/>
      <c r="JTX89" s="0"/>
      <c r="JTY89" s="0"/>
      <c r="JTZ89" s="0"/>
      <c r="JUA89" s="0"/>
      <c r="JUB89" s="0"/>
      <c r="JUC89" s="0"/>
      <c r="JUD89" s="0"/>
      <c r="JUE89" s="0"/>
      <c r="JUF89" s="0"/>
      <c r="JUG89" s="0"/>
      <c r="JUH89" s="0"/>
      <c r="JUI89" s="0"/>
      <c r="JUJ89" s="0"/>
      <c r="JUK89" s="0"/>
      <c r="JUL89" s="0"/>
      <c r="JUM89" s="0"/>
      <c r="JUN89" s="0"/>
      <c r="JUO89" s="0"/>
      <c r="JUP89" s="0"/>
      <c r="JUQ89" s="0"/>
      <c r="JUR89" s="0"/>
      <c r="JUS89" s="0"/>
      <c r="JUT89" s="0"/>
      <c r="JUU89" s="0"/>
      <c r="JUV89" s="0"/>
      <c r="JUW89" s="0"/>
      <c r="JUX89" s="0"/>
      <c r="JUY89" s="0"/>
      <c r="JUZ89" s="0"/>
      <c r="JVA89" s="0"/>
      <c r="JVB89" s="0"/>
      <c r="JVC89" s="0"/>
      <c r="JVD89" s="0"/>
      <c r="JVE89" s="0"/>
      <c r="JVF89" s="0"/>
      <c r="JVG89" s="0"/>
      <c r="JVH89" s="0"/>
      <c r="JVI89" s="0"/>
      <c r="JVJ89" s="0"/>
      <c r="JVK89" s="0"/>
      <c r="JVL89" s="0"/>
      <c r="JVM89" s="0"/>
      <c r="JVN89" s="0"/>
      <c r="JVO89" s="0"/>
      <c r="JVP89" s="0"/>
      <c r="JVQ89" s="0"/>
      <c r="JVR89" s="0"/>
      <c r="JVS89" s="0"/>
      <c r="JVT89" s="0"/>
      <c r="JVU89" s="0"/>
      <c r="JVV89" s="0"/>
      <c r="JVW89" s="0"/>
      <c r="JVX89" s="0"/>
      <c r="JVY89" s="0"/>
      <c r="JVZ89" s="0"/>
      <c r="JWA89" s="0"/>
      <c r="JWB89" s="0"/>
      <c r="JWC89" s="0"/>
      <c r="JWD89" s="0"/>
      <c r="JWE89" s="0"/>
      <c r="JWF89" s="0"/>
      <c r="JWG89" s="0"/>
      <c r="JWH89" s="0"/>
      <c r="JWI89" s="0"/>
      <c r="JWJ89" s="0"/>
      <c r="JWK89" s="0"/>
      <c r="JWL89" s="0"/>
      <c r="JWM89" s="0"/>
      <c r="JWN89" s="0"/>
      <c r="JWO89" s="0"/>
      <c r="JWP89" s="0"/>
      <c r="JWQ89" s="0"/>
      <c r="JWR89" s="0"/>
      <c r="JWS89" s="0"/>
      <c r="JWT89" s="0"/>
      <c r="JWU89" s="0"/>
      <c r="JWV89" s="0"/>
      <c r="JWW89" s="0"/>
      <c r="JWX89" s="0"/>
      <c r="JWY89" s="0"/>
      <c r="JWZ89" s="0"/>
      <c r="JXA89" s="0"/>
      <c r="JXB89" s="0"/>
      <c r="JXC89" s="0"/>
      <c r="JXD89" s="0"/>
      <c r="JXE89" s="0"/>
      <c r="JXF89" s="0"/>
      <c r="JXG89" s="0"/>
      <c r="JXH89" s="0"/>
      <c r="JXI89" s="0"/>
      <c r="JXJ89" s="0"/>
      <c r="JXK89" s="0"/>
      <c r="JXL89" s="0"/>
      <c r="JXM89" s="0"/>
      <c r="JXN89" s="0"/>
      <c r="JXO89" s="0"/>
      <c r="JXP89" s="0"/>
      <c r="JXQ89" s="0"/>
      <c r="JXR89" s="0"/>
      <c r="JXS89" s="0"/>
      <c r="JXT89" s="0"/>
      <c r="JXU89" s="0"/>
      <c r="JXV89" s="0"/>
      <c r="JXW89" s="0"/>
      <c r="JXX89" s="0"/>
      <c r="JXY89" s="0"/>
      <c r="JXZ89" s="0"/>
      <c r="JYA89" s="0"/>
      <c r="JYB89" s="0"/>
      <c r="JYC89" s="0"/>
      <c r="JYD89" s="0"/>
      <c r="JYE89" s="0"/>
      <c r="JYF89" s="0"/>
      <c r="JYG89" s="0"/>
      <c r="JYH89" s="0"/>
      <c r="JYI89" s="0"/>
      <c r="JYJ89" s="0"/>
      <c r="JYK89" s="0"/>
      <c r="JYL89" s="0"/>
      <c r="JYM89" s="0"/>
      <c r="JYN89" s="0"/>
      <c r="JYO89" s="0"/>
      <c r="JYP89" s="0"/>
      <c r="JYQ89" s="0"/>
      <c r="JYR89" s="0"/>
      <c r="JYS89" s="0"/>
      <c r="JYT89" s="0"/>
      <c r="JYU89" s="0"/>
      <c r="JYV89" s="0"/>
      <c r="JYW89" s="0"/>
      <c r="JYX89" s="0"/>
      <c r="JYY89" s="0"/>
      <c r="JYZ89" s="0"/>
      <c r="JZA89" s="0"/>
      <c r="JZB89" s="0"/>
      <c r="JZC89" s="0"/>
      <c r="JZD89" s="0"/>
      <c r="JZE89" s="0"/>
      <c r="JZF89" s="0"/>
      <c r="JZG89" s="0"/>
      <c r="JZH89" s="0"/>
      <c r="JZI89" s="0"/>
      <c r="JZJ89" s="0"/>
      <c r="JZK89" s="0"/>
      <c r="JZL89" s="0"/>
      <c r="JZM89" s="0"/>
      <c r="JZN89" s="0"/>
      <c r="JZO89" s="0"/>
      <c r="JZP89" s="0"/>
      <c r="JZQ89" s="0"/>
      <c r="JZR89" s="0"/>
      <c r="JZS89" s="0"/>
      <c r="JZT89" s="0"/>
      <c r="JZU89" s="0"/>
      <c r="JZV89" s="0"/>
      <c r="JZW89" s="0"/>
      <c r="JZX89" s="0"/>
      <c r="JZY89" s="0"/>
      <c r="JZZ89" s="0"/>
      <c r="KAA89" s="0"/>
      <c r="KAB89" s="0"/>
      <c r="KAC89" s="0"/>
      <c r="KAD89" s="0"/>
      <c r="KAE89" s="0"/>
      <c r="KAF89" s="0"/>
      <c r="KAG89" s="0"/>
      <c r="KAH89" s="0"/>
      <c r="KAI89" s="0"/>
      <c r="KAJ89" s="0"/>
      <c r="KAK89" s="0"/>
      <c r="KAL89" s="0"/>
      <c r="KAM89" s="0"/>
      <c r="KAN89" s="0"/>
      <c r="KAO89" s="0"/>
      <c r="KAP89" s="0"/>
      <c r="KAQ89" s="0"/>
      <c r="KAR89" s="0"/>
      <c r="KAS89" s="0"/>
      <c r="KAT89" s="0"/>
      <c r="KAU89" s="0"/>
      <c r="KAV89" s="0"/>
      <c r="KAW89" s="0"/>
      <c r="KAX89" s="0"/>
      <c r="KAY89" s="0"/>
      <c r="KAZ89" s="0"/>
      <c r="KBA89" s="0"/>
      <c r="KBB89" s="0"/>
      <c r="KBC89" s="0"/>
      <c r="KBD89" s="0"/>
      <c r="KBE89" s="0"/>
      <c r="KBF89" s="0"/>
      <c r="KBG89" s="0"/>
      <c r="KBH89" s="0"/>
      <c r="KBI89" s="0"/>
      <c r="KBJ89" s="0"/>
      <c r="KBK89" s="0"/>
      <c r="KBL89" s="0"/>
      <c r="KBM89" s="0"/>
      <c r="KBN89" s="0"/>
      <c r="KBO89" s="0"/>
      <c r="KBP89" s="0"/>
      <c r="KBQ89" s="0"/>
      <c r="KBR89" s="0"/>
      <c r="KBS89" s="0"/>
      <c r="KBT89" s="0"/>
      <c r="KBU89" s="0"/>
      <c r="KBV89" s="0"/>
      <c r="KBW89" s="0"/>
      <c r="KBX89" s="0"/>
      <c r="KBY89" s="0"/>
      <c r="KBZ89" s="0"/>
      <c r="KCA89" s="0"/>
      <c r="KCB89" s="0"/>
      <c r="KCC89" s="0"/>
      <c r="KCD89" s="0"/>
      <c r="KCE89" s="0"/>
      <c r="KCF89" s="0"/>
      <c r="KCG89" s="0"/>
      <c r="KCH89" s="0"/>
      <c r="KCI89" s="0"/>
      <c r="KCJ89" s="0"/>
      <c r="KCK89" s="0"/>
      <c r="KCL89" s="0"/>
      <c r="KCM89" s="0"/>
      <c r="KCN89" s="0"/>
      <c r="KCO89" s="0"/>
      <c r="KCP89" s="0"/>
      <c r="KCQ89" s="0"/>
      <c r="KCR89" s="0"/>
      <c r="KCS89" s="0"/>
      <c r="KCT89" s="0"/>
      <c r="KCU89" s="0"/>
      <c r="KCV89" s="0"/>
      <c r="KCW89" s="0"/>
      <c r="KCX89" s="0"/>
      <c r="KCY89" s="0"/>
      <c r="KCZ89" s="0"/>
      <c r="KDA89" s="0"/>
      <c r="KDB89" s="0"/>
      <c r="KDC89" s="0"/>
      <c r="KDD89" s="0"/>
      <c r="KDE89" s="0"/>
      <c r="KDF89" s="0"/>
      <c r="KDG89" s="0"/>
      <c r="KDH89" s="0"/>
      <c r="KDI89" s="0"/>
      <c r="KDJ89" s="0"/>
      <c r="KDK89" s="0"/>
      <c r="KDL89" s="0"/>
      <c r="KDM89" s="0"/>
      <c r="KDN89" s="0"/>
      <c r="KDO89" s="0"/>
      <c r="KDP89" s="0"/>
      <c r="KDQ89" s="0"/>
      <c r="KDR89" s="0"/>
      <c r="KDS89" s="0"/>
      <c r="KDT89" s="0"/>
      <c r="KDU89" s="0"/>
      <c r="KDV89" s="0"/>
      <c r="KDW89" s="0"/>
      <c r="KDX89" s="0"/>
      <c r="KDY89" s="0"/>
      <c r="KDZ89" s="0"/>
      <c r="KEA89" s="0"/>
      <c r="KEB89" s="0"/>
      <c r="KEC89" s="0"/>
      <c r="KED89" s="0"/>
      <c r="KEE89" s="0"/>
      <c r="KEF89" s="0"/>
      <c r="KEG89" s="0"/>
      <c r="KEH89" s="0"/>
      <c r="KEI89" s="0"/>
      <c r="KEJ89" s="0"/>
      <c r="KEK89" s="0"/>
      <c r="KEL89" s="0"/>
      <c r="KEM89" s="0"/>
      <c r="KEN89" s="0"/>
      <c r="KEO89" s="0"/>
      <c r="KEP89" s="0"/>
      <c r="KEQ89" s="0"/>
      <c r="KER89" s="0"/>
      <c r="KES89" s="0"/>
      <c r="KET89" s="0"/>
      <c r="KEU89" s="0"/>
      <c r="KEV89" s="0"/>
      <c r="KEW89" s="0"/>
      <c r="KEX89" s="0"/>
      <c r="KEY89" s="0"/>
      <c r="KEZ89" s="0"/>
      <c r="KFA89" s="0"/>
      <c r="KFB89" s="0"/>
      <c r="KFC89" s="0"/>
      <c r="KFD89" s="0"/>
      <c r="KFE89" s="0"/>
      <c r="KFF89" s="0"/>
      <c r="KFG89" s="0"/>
      <c r="KFH89" s="0"/>
      <c r="KFI89" s="0"/>
      <c r="KFJ89" s="0"/>
      <c r="KFK89" s="0"/>
      <c r="KFL89" s="0"/>
      <c r="KFM89" s="0"/>
      <c r="KFN89" s="0"/>
      <c r="KFO89" s="0"/>
      <c r="KFP89" s="0"/>
      <c r="KFQ89" s="0"/>
      <c r="KFR89" s="0"/>
      <c r="KFS89" s="0"/>
      <c r="KFT89" s="0"/>
      <c r="KFU89" s="0"/>
      <c r="KFV89" s="0"/>
      <c r="KFW89" s="0"/>
      <c r="KFX89" s="0"/>
      <c r="KFY89" s="0"/>
      <c r="KFZ89" s="0"/>
      <c r="KGA89" s="0"/>
      <c r="KGB89" s="0"/>
      <c r="KGC89" s="0"/>
      <c r="KGD89" s="0"/>
      <c r="KGE89" s="0"/>
      <c r="KGF89" s="0"/>
      <c r="KGG89" s="0"/>
      <c r="KGH89" s="0"/>
      <c r="KGI89" s="0"/>
      <c r="KGJ89" s="0"/>
      <c r="KGK89" s="0"/>
      <c r="KGL89" s="0"/>
      <c r="KGM89" s="0"/>
      <c r="KGN89" s="0"/>
      <c r="KGO89" s="0"/>
      <c r="KGP89" s="0"/>
      <c r="KGQ89" s="0"/>
      <c r="KGR89" s="0"/>
      <c r="KGS89" s="0"/>
      <c r="KGT89" s="0"/>
      <c r="KGU89" s="0"/>
      <c r="KGV89" s="0"/>
      <c r="KGW89" s="0"/>
      <c r="KGX89" s="0"/>
      <c r="KGY89" s="0"/>
      <c r="KGZ89" s="0"/>
      <c r="KHA89" s="0"/>
      <c r="KHB89" s="0"/>
      <c r="KHC89" s="0"/>
      <c r="KHD89" s="0"/>
      <c r="KHE89" s="0"/>
      <c r="KHF89" s="0"/>
      <c r="KHG89" s="0"/>
      <c r="KHH89" s="0"/>
      <c r="KHI89" s="0"/>
      <c r="KHJ89" s="0"/>
      <c r="KHK89" s="0"/>
      <c r="KHL89" s="0"/>
      <c r="KHM89" s="0"/>
      <c r="KHN89" s="0"/>
      <c r="KHO89" s="0"/>
      <c r="KHP89" s="0"/>
      <c r="KHQ89" s="0"/>
      <c r="KHR89" s="0"/>
      <c r="KHS89" s="0"/>
      <c r="KHT89" s="0"/>
      <c r="KHU89" s="0"/>
      <c r="KHV89" s="0"/>
      <c r="KHW89" s="0"/>
      <c r="KHX89" s="0"/>
      <c r="KHY89" s="0"/>
      <c r="KHZ89" s="0"/>
      <c r="KIA89" s="0"/>
      <c r="KIB89" s="0"/>
      <c r="KIC89" s="0"/>
      <c r="KID89" s="0"/>
      <c r="KIE89" s="0"/>
      <c r="KIF89" s="0"/>
      <c r="KIG89" s="0"/>
      <c r="KIH89" s="0"/>
      <c r="KII89" s="0"/>
      <c r="KIJ89" s="0"/>
      <c r="KIK89" s="0"/>
      <c r="KIL89" s="0"/>
      <c r="KIM89" s="0"/>
      <c r="KIN89" s="0"/>
      <c r="KIO89" s="0"/>
      <c r="KIP89" s="0"/>
      <c r="KIQ89" s="0"/>
      <c r="KIR89" s="0"/>
      <c r="KIS89" s="0"/>
      <c r="KIT89" s="0"/>
      <c r="KIU89" s="0"/>
      <c r="KIV89" s="0"/>
      <c r="KIW89" s="0"/>
      <c r="KIX89" s="0"/>
      <c r="KIY89" s="0"/>
      <c r="KIZ89" s="0"/>
      <c r="KJA89" s="0"/>
      <c r="KJB89" s="0"/>
      <c r="KJC89" s="0"/>
      <c r="KJD89" s="0"/>
      <c r="KJE89" s="0"/>
      <c r="KJF89" s="0"/>
      <c r="KJG89" s="0"/>
      <c r="KJH89" s="0"/>
      <c r="KJI89" s="0"/>
      <c r="KJJ89" s="0"/>
      <c r="KJK89" s="0"/>
      <c r="KJL89" s="0"/>
      <c r="KJM89" s="0"/>
      <c r="KJN89" s="0"/>
      <c r="KJO89" s="0"/>
      <c r="KJP89" s="0"/>
      <c r="KJQ89" s="0"/>
      <c r="KJR89" s="0"/>
      <c r="KJS89" s="0"/>
      <c r="KJT89" s="0"/>
      <c r="KJU89" s="0"/>
      <c r="KJV89" s="0"/>
      <c r="KJW89" s="0"/>
      <c r="KJX89" s="0"/>
      <c r="KJY89" s="0"/>
      <c r="KJZ89" s="0"/>
      <c r="KKA89" s="0"/>
      <c r="KKB89" s="0"/>
      <c r="KKC89" s="0"/>
      <c r="KKD89" s="0"/>
      <c r="KKE89" s="0"/>
      <c r="KKF89" s="0"/>
      <c r="KKG89" s="0"/>
      <c r="KKH89" s="0"/>
      <c r="KKI89" s="0"/>
      <c r="KKJ89" s="0"/>
      <c r="KKK89" s="0"/>
      <c r="KKL89" s="0"/>
      <c r="KKM89" s="0"/>
      <c r="KKN89" s="0"/>
      <c r="KKO89" s="0"/>
      <c r="KKP89" s="0"/>
      <c r="KKQ89" s="0"/>
      <c r="KKR89" s="0"/>
      <c r="KKS89" s="0"/>
      <c r="KKT89" s="0"/>
      <c r="KKU89" s="0"/>
      <c r="KKV89" s="0"/>
      <c r="KKW89" s="0"/>
      <c r="KKX89" s="0"/>
      <c r="KKY89" s="0"/>
      <c r="KKZ89" s="0"/>
      <c r="KLA89" s="0"/>
      <c r="KLB89" s="0"/>
      <c r="KLC89" s="0"/>
      <c r="KLD89" s="0"/>
      <c r="KLE89" s="0"/>
      <c r="KLF89" s="0"/>
      <c r="KLG89" s="0"/>
      <c r="KLH89" s="0"/>
      <c r="KLI89" s="0"/>
      <c r="KLJ89" s="0"/>
      <c r="KLK89" s="0"/>
      <c r="KLL89" s="0"/>
      <c r="KLM89" s="0"/>
      <c r="KLN89" s="0"/>
      <c r="KLO89" s="0"/>
      <c r="KLP89" s="0"/>
      <c r="KLQ89" s="0"/>
      <c r="KLR89" s="0"/>
      <c r="KLS89" s="0"/>
      <c r="KLT89" s="0"/>
      <c r="KLU89" s="0"/>
      <c r="KLV89" s="0"/>
      <c r="KLW89" s="0"/>
      <c r="KLX89" s="0"/>
      <c r="KLY89" s="0"/>
      <c r="KLZ89" s="0"/>
      <c r="KMA89" s="0"/>
      <c r="KMB89" s="0"/>
      <c r="KMC89" s="0"/>
      <c r="KMD89" s="0"/>
      <c r="KME89" s="0"/>
      <c r="KMF89" s="0"/>
      <c r="KMG89" s="0"/>
      <c r="KMH89" s="0"/>
      <c r="KMI89" s="0"/>
      <c r="KMJ89" s="0"/>
      <c r="KMK89" s="0"/>
      <c r="KML89" s="0"/>
      <c r="KMM89" s="0"/>
      <c r="KMN89" s="0"/>
      <c r="KMO89" s="0"/>
      <c r="KMP89" s="0"/>
      <c r="KMQ89" s="0"/>
      <c r="KMR89" s="0"/>
      <c r="KMS89" s="0"/>
      <c r="KMT89" s="0"/>
      <c r="KMU89" s="0"/>
      <c r="KMV89" s="0"/>
      <c r="KMW89" s="0"/>
      <c r="KMX89" s="0"/>
      <c r="KMY89" s="0"/>
      <c r="KMZ89" s="0"/>
      <c r="KNA89" s="0"/>
      <c r="KNB89" s="0"/>
      <c r="KNC89" s="0"/>
      <c r="KND89" s="0"/>
      <c r="KNE89" s="0"/>
      <c r="KNF89" s="0"/>
      <c r="KNG89" s="0"/>
      <c r="KNH89" s="0"/>
      <c r="KNI89" s="0"/>
      <c r="KNJ89" s="0"/>
      <c r="KNK89" s="0"/>
      <c r="KNL89" s="0"/>
      <c r="KNM89" s="0"/>
      <c r="KNN89" s="0"/>
      <c r="KNO89" s="0"/>
      <c r="KNP89" s="0"/>
      <c r="KNQ89" s="0"/>
      <c r="KNR89" s="0"/>
      <c r="KNS89" s="0"/>
      <c r="KNT89" s="0"/>
      <c r="KNU89" s="0"/>
      <c r="KNV89" s="0"/>
      <c r="KNW89" s="0"/>
      <c r="KNX89" s="0"/>
      <c r="KNY89" s="0"/>
      <c r="KNZ89" s="0"/>
      <c r="KOA89" s="0"/>
      <c r="KOB89" s="0"/>
      <c r="KOC89" s="0"/>
      <c r="KOD89" s="0"/>
      <c r="KOE89" s="0"/>
      <c r="KOF89" s="0"/>
      <c r="KOG89" s="0"/>
      <c r="KOH89" s="0"/>
      <c r="KOI89" s="0"/>
      <c r="KOJ89" s="0"/>
      <c r="KOK89" s="0"/>
      <c r="KOL89" s="0"/>
      <c r="KOM89" s="0"/>
      <c r="KON89" s="0"/>
      <c r="KOO89" s="0"/>
      <c r="KOP89" s="0"/>
      <c r="KOQ89" s="0"/>
      <c r="KOR89" s="0"/>
      <c r="KOS89" s="0"/>
      <c r="KOT89" s="0"/>
      <c r="KOU89" s="0"/>
      <c r="KOV89" s="0"/>
      <c r="KOW89" s="0"/>
      <c r="KOX89" s="0"/>
      <c r="KOY89" s="0"/>
      <c r="KOZ89" s="0"/>
      <c r="KPA89" s="0"/>
      <c r="KPB89" s="0"/>
      <c r="KPC89" s="0"/>
      <c r="KPD89" s="0"/>
      <c r="KPE89" s="0"/>
      <c r="KPF89" s="0"/>
      <c r="KPG89" s="0"/>
      <c r="KPH89" s="0"/>
      <c r="KPI89" s="0"/>
      <c r="KPJ89" s="0"/>
      <c r="KPK89" s="0"/>
      <c r="KPL89" s="0"/>
      <c r="KPM89" s="0"/>
      <c r="KPN89" s="0"/>
      <c r="KPO89" s="0"/>
      <c r="KPP89" s="0"/>
      <c r="KPQ89" s="0"/>
      <c r="KPR89" s="0"/>
      <c r="KPS89" s="0"/>
      <c r="KPT89" s="0"/>
      <c r="KPU89" s="0"/>
      <c r="KPV89" s="0"/>
      <c r="KPW89" s="0"/>
      <c r="KPX89" s="0"/>
      <c r="KPY89" s="0"/>
      <c r="KPZ89" s="0"/>
      <c r="KQA89" s="0"/>
      <c r="KQB89" s="0"/>
      <c r="KQC89" s="0"/>
      <c r="KQD89" s="0"/>
      <c r="KQE89" s="0"/>
      <c r="KQF89" s="0"/>
      <c r="KQG89" s="0"/>
      <c r="KQH89" s="0"/>
      <c r="KQI89" s="0"/>
      <c r="KQJ89" s="0"/>
      <c r="KQK89" s="0"/>
      <c r="KQL89" s="0"/>
      <c r="KQM89" s="0"/>
      <c r="KQN89" s="0"/>
      <c r="KQO89" s="0"/>
      <c r="KQP89" s="0"/>
      <c r="KQQ89" s="0"/>
      <c r="KQR89" s="0"/>
      <c r="KQS89" s="0"/>
      <c r="KQT89" s="0"/>
      <c r="KQU89" s="0"/>
      <c r="KQV89" s="0"/>
      <c r="KQW89" s="0"/>
      <c r="KQX89" s="0"/>
      <c r="KQY89" s="0"/>
      <c r="KQZ89" s="0"/>
      <c r="KRA89" s="0"/>
      <c r="KRB89" s="0"/>
      <c r="KRC89" s="0"/>
      <c r="KRD89" s="0"/>
      <c r="KRE89" s="0"/>
      <c r="KRF89" s="0"/>
      <c r="KRG89" s="0"/>
      <c r="KRH89" s="0"/>
      <c r="KRI89" s="0"/>
      <c r="KRJ89" s="0"/>
      <c r="KRK89" s="0"/>
      <c r="KRL89" s="0"/>
      <c r="KRM89" s="0"/>
      <c r="KRN89" s="0"/>
      <c r="KRO89" s="0"/>
      <c r="KRP89" s="0"/>
      <c r="KRQ89" s="0"/>
      <c r="KRR89" s="0"/>
      <c r="KRS89" s="0"/>
      <c r="KRT89" s="0"/>
      <c r="KRU89" s="0"/>
      <c r="KRV89" s="0"/>
      <c r="KRW89" s="0"/>
      <c r="KRX89" s="0"/>
      <c r="KRY89" s="0"/>
      <c r="KRZ89" s="0"/>
      <c r="KSA89" s="0"/>
      <c r="KSB89" s="0"/>
      <c r="KSC89" s="0"/>
      <c r="KSD89" s="0"/>
      <c r="KSE89" s="0"/>
      <c r="KSF89" s="0"/>
      <c r="KSG89" s="0"/>
      <c r="KSH89" s="0"/>
      <c r="KSI89" s="0"/>
      <c r="KSJ89" s="0"/>
      <c r="KSK89" s="0"/>
      <c r="KSL89" s="0"/>
      <c r="KSM89" s="0"/>
      <c r="KSN89" s="0"/>
      <c r="KSO89" s="0"/>
      <c r="KSP89" s="0"/>
      <c r="KSQ89" s="0"/>
      <c r="KSR89" s="0"/>
      <c r="KSS89" s="0"/>
      <c r="KST89" s="0"/>
      <c r="KSU89" s="0"/>
      <c r="KSV89" s="0"/>
      <c r="KSW89" s="0"/>
      <c r="KSX89" s="0"/>
      <c r="KSY89" s="0"/>
      <c r="KSZ89" s="0"/>
      <c r="KTA89" s="0"/>
      <c r="KTB89" s="0"/>
      <c r="KTC89" s="0"/>
      <c r="KTD89" s="0"/>
      <c r="KTE89" s="0"/>
      <c r="KTF89" s="0"/>
      <c r="KTG89" s="0"/>
      <c r="KTH89" s="0"/>
      <c r="KTI89" s="0"/>
      <c r="KTJ89" s="0"/>
      <c r="KTK89" s="0"/>
      <c r="KTL89" s="0"/>
      <c r="KTM89" s="0"/>
      <c r="KTN89" s="0"/>
      <c r="KTO89" s="0"/>
      <c r="KTP89" s="0"/>
      <c r="KTQ89" s="0"/>
      <c r="KTR89" s="0"/>
      <c r="KTS89" s="0"/>
      <c r="KTT89" s="0"/>
      <c r="KTU89" s="0"/>
      <c r="KTV89" s="0"/>
      <c r="KTW89" s="0"/>
      <c r="KTX89" s="0"/>
      <c r="KTY89" s="0"/>
      <c r="KTZ89" s="0"/>
      <c r="KUA89" s="0"/>
      <c r="KUB89" s="0"/>
      <c r="KUC89" s="0"/>
      <c r="KUD89" s="0"/>
      <c r="KUE89" s="0"/>
      <c r="KUF89" s="0"/>
      <c r="KUG89" s="0"/>
      <c r="KUH89" s="0"/>
      <c r="KUI89" s="0"/>
      <c r="KUJ89" s="0"/>
      <c r="KUK89" s="0"/>
      <c r="KUL89" s="0"/>
      <c r="KUM89" s="0"/>
      <c r="KUN89" s="0"/>
      <c r="KUO89" s="0"/>
      <c r="KUP89" s="0"/>
      <c r="KUQ89" s="0"/>
      <c r="KUR89" s="0"/>
      <c r="KUS89" s="0"/>
      <c r="KUT89" s="0"/>
      <c r="KUU89" s="0"/>
      <c r="KUV89" s="0"/>
      <c r="KUW89" s="0"/>
      <c r="KUX89" s="0"/>
      <c r="KUY89" s="0"/>
      <c r="KUZ89" s="0"/>
      <c r="KVA89" s="0"/>
      <c r="KVB89" s="0"/>
      <c r="KVC89" s="0"/>
      <c r="KVD89" s="0"/>
      <c r="KVE89" s="0"/>
      <c r="KVF89" s="0"/>
      <c r="KVG89" s="0"/>
      <c r="KVH89" s="0"/>
      <c r="KVI89" s="0"/>
      <c r="KVJ89" s="0"/>
      <c r="KVK89" s="0"/>
      <c r="KVL89" s="0"/>
      <c r="KVM89" s="0"/>
      <c r="KVN89" s="0"/>
      <c r="KVO89" s="0"/>
      <c r="KVP89" s="0"/>
      <c r="KVQ89" s="0"/>
      <c r="KVR89" s="0"/>
      <c r="KVS89" s="0"/>
      <c r="KVT89" s="0"/>
      <c r="KVU89" s="0"/>
      <c r="KVV89" s="0"/>
      <c r="KVW89" s="0"/>
      <c r="KVX89" s="0"/>
      <c r="KVY89" s="0"/>
      <c r="KVZ89" s="0"/>
      <c r="KWA89" s="0"/>
      <c r="KWB89" s="0"/>
      <c r="KWC89" s="0"/>
      <c r="KWD89" s="0"/>
      <c r="KWE89" s="0"/>
      <c r="KWF89" s="0"/>
      <c r="KWG89" s="0"/>
      <c r="KWH89" s="0"/>
      <c r="KWI89" s="0"/>
      <c r="KWJ89" s="0"/>
      <c r="KWK89" s="0"/>
      <c r="KWL89" s="0"/>
      <c r="KWM89" s="0"/>
      <c r="KWN89" s="0"/>
      <c r="KWO89" s="0"/>
      <c r="KWP89" s="0"/>
      <c r="KWQ89" s="0"/>
      <c r="KWR89" s="0"/>
      <c r="KWS89" s="0"/>
      <c r="KWT89" s="0"/>
      <c r="KWU89" s="0"/>
      <c r="KWV89" s="0"/>
      <c r="KWW89" s="0"/>
      <c r="KWX89" s="0"/>
      <c r="KWY89" s="0"/>
      <c r="KWZ89" s="0"/>
      <c r="KXA89" s="0"/>
      <c r="KXB89" s="0"/>
      <c r="KXC89" s="0"/>
      <c r="KXD89" s="0"/>
      <c r="KXE89" s="0"/>
      <c r="KXF89" s="0"/>
      <c r="KXG89" s="0"/>
      <c r="KXH89" s="0"/>
      <c r="KXI89" s="0"/>
      <c r="KXJ89" s="0"/>
      <c r="KXK89" s="0"/>
      <c r="KXL89" s="0"/>
      <c r="KXM89" s="0"/>
      <c r="KXN89" s="0"/>
      <c r="KXO89" s="0"/>
      <c r="KXP89" s="0"/>
      <c r="KXQ89" s="0"/>
      <c r="KXR89" s="0"/>
      <c r="KXS89" s="0"/>
      <c r="KXT89" s="0"/>
      <c r="KXU89" s="0"/>
      <c r="KXV89" s="0"/>
      <c r="KXW89" s="0"/>
      <c r="KXX89" s="0"/>
      <c r="KXY89" s="0"/>
      <c r="KXZ89" s="0"/>
      <c r="KYA89" s="0"/>
      <c r="KYB89" s="0"/>
      <c r="KYC89" s="0"/>
      <c r="KYD89" s="0"/>
      <c r="KYE89" s="0"/>
      <c r="KYF89" s="0"/>
      <c r="KYG89" s="0"/>
      <c r="KYH89" s="0"/>
      <c r="KYI89" s="0"/>
      <c r="KYJ89" s="0"/>
      <c r="KYK89" s="0"/>
      <c r="KYL89" s="0"/>
      <c r="KYM89" s="0"/>
      <c r="KYN89" s="0"/>
      <c r="KYO89" s="0"/>
      <c r="KYP89" s="0"/>
      <c r="KYQ89" s="0"/>
      <c r="KYR89" s="0"/>
      <c r="KYS89" s="0"/>
      <c r="KYT89" s="0"/>
      <c r="KYU89" s="0"/>
      <c r="KYV89" s="0"/>
      <c r="KYW89" s="0"/>
      <c r="KYX89" s="0"/>
      <c r="KYY89" s="0"/>
      <c r="KYZ89" s="0"/>
      <c r="KZA89" s="0"/>
      <c r="KZB89" s="0"/>
      <c r="KZC89" s="0"/>
      <c r="KZD89" s="0"/>
      <c r="KZE89" s="0"/>
      <c r="KZF89" s="0"/>
      <c r="KZG89" s="0"/>
      <c r="KZH89" s="0"/>
      <c r="KZI89" s="0"/>
      <c r="KZJ89" s="0"/>
      <c r="KZK89" s="0"/>
      <c r="KZL89" s="0"/>
      <c r="KZM89" s="0"/>
      <c r="KZN89" s="0"/>
      <c r="KZO89" s="0"/>
      <c r="KZP89" s="0"/>
      <c r="KZQ89" s="0"/>
      <c r="KZR89" s="0"/>
      <c r="KZS89" s="0"/>
      <c r="KZT89" s="0"/>
      <c r="KZU89" s="0"/>
      <c r="KZV89" s="0"/>
      <c r="KZW89" s="0"/>
      <c r="KZX89" s="0"/>
      <c r="KZY89" s="0"/>
      <c r="KZZ89" s="0"/>
      <c r="LAA89" s="0"/>
      <c r="LAB89" s="0"/>
      <c r="LAC89" s="0"/>
      <c r="LAD89" s="0"/>
      <c r="LAE89" s="0"/>
      <c r="LAF89" s="0"/>
      <c r="LAG89" s="0"/>
      <c r="LAH89" s="0"/>
      <c r="LAI89" s="0"/>
      <c r="LAJ89" s="0"/>
      <c r="LAK89" s="0"/>
      <c r="LAL89" s="0"/>
      <c r="LAM89" s="0"/>
      <c r="LAN89" s="0"/>
      <c r="LAO89" s="0"/>
      <c r="LAP89" s="0"/>
      <c r="LAQ89" s="0"/>
      <c r="LAR89" s="0"/>
      <c r="LAS89" s="0"/>
      <c r="LAT89" s="0"/>
      <c r="LAU89" s="0"/>
      <c r="LAV89" s="0"/>
      <c r="LAW89" s="0"/>
      <c r="LAX89" s="0"/>
      <c r="LAY89" s="0"/>
      <c r="LAZ89" s="0"/>
      <c r="LBA89" s="0"/>
      <c r="LBB89" s="0"/>
      <c r="LBC89" s="0"/>
      <c r="LBD89" s="0"/>
      <c r="LBE89" s="0"/>
      <c r="LBF89" s="0"/>
      <c r="LBG89" s="0"/>
      <c r="LBH89" s="0"/>
      <c r="LBI89" s="0"/>
      <c r="LBJ89" s="0"/>
      <c r="LBK89" s="0"/>
      <c r="LBL89" s="0"/>
      <c r="LBM89" s="0"/>
      <c r="LBN89" s="0"/>
      <c r="LBO89" s="0"/>
      <c r="LBP89" s="0"/>
      <c r="LBQ89" s="0"/>
      <c r="LBR89" s="0"/>
      <c r="LBS89" s="0"/>
      <c r="LBT89" s="0"/>
      <c r="LBU89" s="0"/>
      <c r="LBV89" s="0"/>
      <c r="LBW89" s="0"/>
      <c r="LBX89" s="0"/>
      <c r="LBY89" s="0"/>
      <c r="LBZ89" s="0"/>
      <c r="LCA89" s="0"/>
      <c r="LCB89" s="0"/>
      <c r="LCC89" s="0"/>
      <c r="LCD89" s="0"/>
      <c r="LCE89" s="0"/>
      <c r="LCF89" s="0"/>
      <c r="LCG89" s="0"/>
      <c r="LCH89" s="0"/>
      <c r="LCI89" s="0"/>
      <c r="LCJ89" s="0"/>
      <c r="LCK89" s="0"/>
      <c r="LCL89" s="0"/>
      <c r="LCM89" s="0"/>
      <c r="LCN89" s="0"/>
      <c r="LCO89" s="0"/>
      <c r="LCP89" s="0"/>
      <c r="LCQ89" s="0"/>
      <c r="LCR89" s="0"/>
      <c r="LCS89" s="0"/>
      <c r="LCT89" s="0"/>
      <c r="LCU89" s="0"/>
      <c r="LCV89" s="0"/>
      <c r="LCW89" s="0"/>
      <c r="LCX89" s="0"/>
      <c r="LCY89" s="0"/>
      <c r="LCZ89" s="0"/>
      <c r="LDA89" s="0"/>
      <c r="LDB89" s="0"/>
      <c r="LDC89" s="0"/>
      <c r="LDD89" s="0"/>
      <c r="LDE89" s="0"/>
      <c r="LDF89" s="0"/>
      <c r="LDG89" s="0"/>
      <c r="LDH89" s="0"/>
      <c r="LDI89" s="0"/>
      <c r="LDJ89" s="0"/>
      <c r="LDK89" s="0"/>
      <c r="LDL89" s="0"/>
      <c r="LDM89" s="0"/>
      <c r="LDN89" s="0"/>
      <c r="LDO89" s="0"/>
      <c r="LDP89" s="0"/>
      <c r="LDQ89" s="0"/>
      <c r="LDR89" s="0"/>
      <c r="LDS89" s="0"/>
      <c r="LDT89" s="0"/>
      <c r="LDU89" s="0"/>
      <c r="LDV89" s="0"/>
      <c r="LDW89" s="0"/>
      <c r="LDX89" s="0"/>
      <c r="LDY89" s="0"/>
      <c r="LDZ89" s="0"/>
      <c r="LEA89" s="0"/>
      <c r="LEB89" s="0"/>
      <c r="LEC89" s="0"/>
      <c r="LED89" s="0"/>
      <c r="LEE89" s="0"/>
      <c r="LEF89" s="0"/>
      <c r="LEG89" s="0"/>
      <c r="LEH89" s="0"/>
      <c r="LEI89" s="0"/>
      <c r="LEJ89" s="0"/>
      <c r="LEK89" s="0"/>
      <c r="LEL89" s="0"/>
      <c r="LEM89" s="0"/>
      <c r="LEN89" s="0"/>
      <c r="LEO89" s="0"/>
      <c r="LEP89" s="0"/>
      <c r="LEQ89" s="0"/>
      <c r="LER89" s="0"/>
      <c r="LES89" s="0"/>
      <c r="LET89" s="0"/>
      <c r="LEU89" s="0"/>
      <c r="LEV89" s="0"/>
      <c r="LEW89" s="0"/>
      <c r="LEX89" s="0"/>
      <c r="LEY89" s="0"/>
      <c r="LEZ89" s="0"/>
      <c r="LFA89" s="0"/>
      <c r="LFB89" s="0"/>
      <c r="LFC89" s="0"/>
      <c r="LFD89" s="0"/>
      <c r="LFE89" s="0"/>
      <c r="LFF89" s="0"/>
      <c r="LFG89" s="0"/>
      <c r="LFH89" s="0"/>
      <c r="LFI89" s="0"/>
      <c r="LFJ89" s="0"/>
      <c r="LFK89" s="0"/>
      <c r="LFL89" s="0"/>
      <c r="LFM89" s="0"/>
      <c r="LFN89" s="0"/>
      <c r="LFO89" s="0"/>
      <c r="LFP89" s="0"/>
      <c r="LFQ89" s="0"/>
      <c r="LFR89" s="0"/>
      <c r="LFS89" s="0"/>
      <c r="LFT89" s="0"/>
      <c r="LFU89" s="0"/>
      <c r="LFV89" s="0"/>
      <c r="LFW89" s="0"/>
      <c r="LFX89" s="0"/>
      <c r="LFY89" s="0"/>
      <c r="LFZ89" s="0"/>
      <c r="LGA89" s="0"/>
      <c r="LGB89" s="0"/>
      <c r="LGC89" s="0"/>
      <c r="LGD89" s="0"/>
      <c r="LGE89" s="0"/>
      <c r="LGF89" s="0"/>
      <c r="LGG89" s="0"/>
      <c r="LGH89" s="0"/>
      <c r="LGI89" s="0"/>
      <c r="LGJ89" s="0"/>
      <c r="LGK89" s="0"/>
      <c r="LGL89" s="0"/>
      <c r="LGM89" s="0"/>
      <c r="LGN89" s="0"/>
      <c r="LGO89" s="0"/>
      <c r="LGP89" s="0"/>
      <c r="LGQ89" s="0"/>
      <c r="LGR89" s="0"/>
      <c r="LGS89" s="0"/>
      <c r="LGT89" s="0"/>
      <c r="LGU89" s="0"/>
      <c r="LGV89" s="0"/>
      <c r="LGW89" s="0"/>
      <c r="LGX89" s="0"/>
      <c r="LGY89" s="0"/>
      <c r="LGZ89" s="0"/>
      <c r="LHA89" s="0"/>
      <c r="LHB89" s="0"/>
      <c r="LHC89" s="0"/>
      <c r="LHD89" s="0"/>
      <c r="LHE89" s="0"/>
      <c r="LHF89" s="0"/>
      <c r="LHG89" s="0"/>
      <c r="LHH89" s="0"/>
      <c r="LHI89" s="0"/>
      <c r="LHJ89" s="0"/>
      <c r="LHK89" s="0"/>
      <c r="LHL89" s="0"/>
      <c r="LHM89" s="0"/>
      <c r="LHN89" s="0"/>
      <c r="LHO89" s="0"/>
      <c r="LHP89" s="0"/>
      <c r="LHQ89" s="0"/>
      <c r="LHR89" s="0"/>
      <c r="LHS89" s="0"/>
      <c r="LHT89" s="0"/>
      <c r="LHU89" s="0"/>
      <c r="LHV89" s="0"/>
      <c r="LHW89" s="0"/>
      <c r="LHX89" s="0"/>
      <c r="LHY89" s="0"/>
      <c r="LHZ89" s="0"/>
      <c r="LIA89" s="0"/>
      <c r="LIB89" s="0"/>
      <c r="LIC89" s="0"/>
      <c r="LID89" s="0"/>
      <c r="LIE89" s="0"/>
      <c r="LIF89" s="0"/>
      <c r="LIG89" s="0"/>
      <c r="LIH89" s="0"/>
      <c r="LII89" s="0"/>
      <c r="LIJ89" s="0"/>
      <c r="LIK89" s="0"/>
      <c r="LIL89" s="0"/>
      <c r="LIM89" s="0"/>
      <c r="LIN89" s="0"/>
      <c r="LIO89" s="0"/>
      <c r="LIP89" s="0"/>
      <c r="LIQ89" s="0"/>
      <c r="LIR89" s="0"/>
      <c r="LIS89" s="0"/>
      <c r="LIT89" s="0"/>
      <c r="LIU89" s="0"/>
      <c r="LIV89" s="0"/>
      <c r="LIW89" s="0"/>
      <c r="LIX89" s="0"/>
      <c r="LIY89" s="0"/>
      <c r="LIZ89" s="0"/>
      <c r="LJA89" s="0"/>
      <c r="LJB89" s="0"/>
      <c r="LJC89" s="0"/>
      <c r="LJD89" s="0"/>
      <c r="LJE89" s="0"/>
      <c r="LJF89" s="0"/>
      <c r="LJG89" s="0"/>
      <c r="LJH89" s="0"/>
      <c r="LJI89" s="0"/>
      <c r="LJJ89" s="0"/>
      <c r="LJK89" s="0"/>
      <c r="LJL89" s="0"/>
      <c r="LJM89" s="0"/>
      <c r="LJN89" s="0"/>
      <c r="LJO89" s="0"/>
      <c r="LJP89" s="0"/>
      <c r="LJQ89" s="0"/>
      <c r="LJR89" s="0"/>
      <c r="LJS89" s="0"/>
      <c r="LJT89" s="0"/>
      <c r="LJU89" s="0"/>
      <c r="LJV89" s="0"/>
      <c r="LJW89" s="0"/>
      <c r="LJX89" s="0"/>
      <c r="LJY89" s="0"/>
      <c r="LJZ89" s="0"/>
      <c r="LKA89" s="0"/>
      <c r="LKB89" s="0"/>
      <c r="LKC89" s="0"/>
      <c r="LKD89" s="0"/>
      <c r="LKE89" s="0"/>
      <c r="LKF89" s="0"/>
      <c r="LKG89" s="0"/>
      <c r="LKH89" s="0"/>
      <c r="LKI89" s="0"/>
      <c r="LKJ89" s="0"/>
      <c r="LKK89" s="0"/>
      <c r="LKL89" s="0"/>
      <c r="LKM89" s="0"/>
      <c r="LKN89" s="0"/>
      <c r="LKO89" s="0"/>
      <c r="LKP89" s="0"/>
      <c r="LKQ89" s="0"/>
      <c r="LKR89" s="0"/>
      <c r="LKS89" s="0"/>
      <c r="LKT89" s="0"/>
      <c r="LKU89" s="0"/>
      <c r="LKV89" s="0"/>
      <c r="LKW89" s="0"/>
      <c r="LKX89" s="0"/>
      <c r="LKY89" s="0"/>
      <c r="LKZ89" s="0"/>
      <c r="LLA89" s="0"/>
      <c r="LLB89" s="0"/>
      <c r="LLC89" s="0"/>
      <c r="LLD89" s="0"/>
      <c r="LLE89" s="0"/>
      <c r="LLF89" s="0"/>
      <c r="LLG89" s="0"/>
      <c r="LLH89" s="0"/>
      <c r="LLI89" s="0"/>
      <c r="LLJ89" s="0"/>
      <c r="LLK89" s="0"/>
      <c r="LLL89" s="0"/>
      <c r="LLM89" s="0"/>
      <c r="LLN89" s="0"/>
      <c r="LLO89" s="0"/>
      <c r="LLP89" s="0"/>
      <c r="LLQ89" s="0"/>
      <c r="LLR89" s="0"/>
      <c r="LLS89" s="0"/>
      <c r="LLT89" s="0"/>
      <c r="LLU89" s="0"/>
      <c r="LLV89" s="0"/>
      <c r="LLW89" s="0"/>
      <c r="LLX89" s="0"/>
      <c r="LLY89" s="0"/>
      <c r="LLZ89" s="0"/>
      <c r="LMA89" s="0"/>
      <c r="LMB89" s="0"/>
      <c r="LMC89" s="0"/>
      <c r="LMD89" s="0"/>
      <c r="LME89" s="0"/>
      <c r="LMF89" s="0"/>
      <c r="LMG89" s="0"/>
      <c r="LMH89" s="0"/>
      <c r="LMI89" s="0"/>
      <c r="LMJ89" s="0"/>
      <c r="LMK89" s="0"/>
      <c r="LML89" s="0"/>
      <c r="LMM89" s="0"/>
      <c r="LMN89" s="0"/>
      <c r="LMO89" s="0"/>
      <c r="LMP89" s="0"/>
      <c r="LMQ89" s="0"/>
      <c r="LMR89" s="0"/>
      <c r="LMS89" s="0"/>
      <c r="LMT89" s="0"/>
      <c r="LMU89" s="0"/>
      <c r="LMV89" s="0"/>
      <c r="LMW89" s="0"/>
      <c r="LMX89" s="0"/>
      <c r="LMY89" s="0"/>
      <c r="LMZ89" s="0"/>
      <c r="LNA89" s="0"/>
      <c r="LNB89" s="0"/>
      <c r="LNC89" s="0"/>
      <c r="LND89" s="0"/>
      <c r="LNE89" s="0"/>
      <c r="LNF89" s="0"/>
      <c r="LNG89" s="0"/>
      <c r="LNH89" s="0"/>
      <c r="LNI89" s="0"/>
      <c r="LNJ89" s="0"/>
      <c r="LNK89" s="0"/>
      <c r="LNL89" s="0"/>
      <c r="LNM89" s="0"/>
      <c r="LNN89" s="0"/>
      <c r="LNO89" s="0"/>
      <c r="LNP89" s="0"/>
      <c r="LNQ89" s="0"/>
      <c r="LNR89" s="0"/>
      <c r="LNS89" s="0"/>
      <c r="LNT89" s="0"/>
      <c r="LNU89" s="0"/>
      <c r="LNV89" s="0"/>
      <c r="LNW89" s="0"/>
      <c r="LNX89" s="0"/>
      <c r="LNY89" s="0"/>
      <c r="LNZ89" s="0"/>
      <c r="LOA89" s="0"/>
      <c r="LOB89" s="0"/>
      <c r="LOC89" s="0"/>
      <c r="LOD89" s="0"/>
      <c r="LOE89" s="0"/>
      <c r="LOF89" s="0"/>
      <c r="LOG89" s="0"/>
      <c r="LOH89" s="0"/>
      <c r="LOI89" s="0"/>
      <c r="LOJ89" s="0"/>
      <c r="LOK89" s="0"/>
      <c r="LOL89" s="0"/>
      <c r="LOM89" s="0"/>
      <c r="LON89" s="0"/>
      <c r="LOO89" s="0"/>
      <c r="LOP89" s="0"/>
      <c r="LOQ89" s="0"/>
      <c r="LOR89" s="0"/>
      <c r="LOS89" s="0"/>
      <c r="LOT89" s="0"/>
      <c r="LOU89" s="0"/>
      <c r="LOV89" s="0"/>
      <c r="LOW89" s="0"/>
      <c r="LOX89" s="0"/>
      <c r="LOY89" s="0"/>
      <c r="LOZ89" s="0"/>
      <c r="LPA89" s="0"/>
      <c r="LPB89" s="0"/>
      <c r="LPC89" s="0"/>
      <c r="LPD89" s="0"/>
      <c r="LPE89" s="0"/>
      <c r="LPF89" s="0"/>
      <c r="LPG89" s="0"/>
      <c r="LPH89" s="0"/>
      <c r="LPI89" s="0"/>
      <c r="LPJ89" s="0"/>
      <c r="LPK89" s="0"/>
      <c r="LPL89" s="0"/>
      <c r="LPM89" s="0"/>
      <c r="LPN89" s="0"/>
      <c r="LPO89" s="0"/>
      <c r="LPP89" s="0"/>
      <c r="LPQ89" s="0"/>
      <c r="LPR89" s="0"/>
      <c r="LPS89" s="0"/>
      <c r="LPT89" s="0"/>
      <c r="LPU89" s="0"/>
      <c r="LPV89" s="0"/>
      <c r="LPW89" s="0"/>
      <c r="LPX89" s="0"/>
      <c r="LPY89" s="0"/>
      <c r="LPZ89" s="0"/>
      <c r="LQA89" s="0"/>
      <c r="LQB89" s="0"/>
      <c r="LQC89" s="0"/>
      <c r="LQD89" s="0"/>
      <c r="LQE89" s="0"/>
      <c r="LQF89" s="0"/>
      <c r="LQG89" s="0"/>
      <c r="LQH89" s="0"/>
      <c r="LQI89" s="0"/>
      <c r="LQJ89" s="0"/>
      <c r="LQK89" s="0"/>
      <c r="LQL89" s="0"/>
      <c r="LQM89" s="0"/>
      <c r="LQN89" s="0"/>
      <c r="LQO89" s="0"/>
      <c r="LQP89" s="0"/>
      <c r="LQQ89" s="0"/>
      <c r="LQR89" s="0"/>
      <c r="LQS89" s="0"/>
      <c r="LQT89" s="0"/>
      <c r="LQU89" s="0"/>
      <c r="LQV89" s="0"/>
      <c r="LQW89" s="0"/>
      <c r="LQX89" s="0"/>
      <c r="LQY89" s="0"/>
      <c r="LQZ89" s="0"/>
      <c r="LRA89" s="0"/>
      <c r="LRB89" s="0"/>
      <c r="LRC89" s="0"/>
      <c r="LRD89" s="0"/>
      <c r="LRE89" s="0"/>
      <c r="LRF89" s="0"/>
      <c r="LRG89" s="0"/>
      <c r="LRH89" s="0"/>
      <c r="LRI89" s="0"/>
      <c r="LRJ89" s="0"/>
      <c r="LRK89" s="0"/>
      <c r="LRL89" s="0"/>
      <c r="LRM89" s="0"/>
      <c r="LRN89" s="0"/>
      <c r="LRO89" s="0"/>
      <c r="LRP89" s="0"/>
      <c r="LRQ89" s="0"/>
      <c r="LRR89" s="0"/>
      <c r="LRS89" s="0"/>
      <c r="LRT89" s="0"/>
      <c r="LRU89" s="0"/>
      <c r="LRV89" s="0"/>
      <c r="LRW89" s="0"/>
      <c r="LRX89" s="0"/>
      <c r="LRY89" s="0"/>
      <c r="LRZ89" s="0"/>
      <c r="LSA89" s="0"/>
      <c r="LSB89" s="0"/>
      <c r="LSC89" s="0"/>
      <c r="LSD89" s="0"/>
      <c r="LSE89" s="0"/>
      <c r="LSF89" s="0"/>
      <c r="LSG89" s="0"/>
      <c r="LSH89" s="0"/>
      <c r="LSI89" s="0"/>
      <c r="LSJ89" s="0"/>
      <c r="LSK89" s="0"/>
      <c r="LSL89" s="0"/>
      <c r="LSM89" s="0"/>
      <c r="LSN89" s="0"/>
      <c r="LSO89" s="0"/>
      <c r="LSP89" s="0"/>
      <c r="LSQ89" s="0"/>
      <c r="LSR89" s="0"/>
      <c r="LSS89" s="0"/>
      <c r="LST89" s="0"/>
      <c r="LSU89" s="0"/>
      <c r="LSV89" s="0"/>
      <c r="LSW89" s="0"/>
      <c r="LSX89" s="0"/>
      <c r="LSY89" s="0"/>
      <c r="LSZ89" s="0"/>
      <c r="LTA89" s="0"/>
      <c r="LTB89" s="0"/>
      <c r="LTC89" s="0"/>
      <c r="LTD89" s="0"/>
      <c r="LTE89" s="0"/>
      <c r="LTF89" s="0"/>
      <c r="LTG89" s="0"/>
      <c r="LTH89" s="0"/>
      <c r="LTI89" s="0"/>
      <c r="LTJ89" s="0"/>
      <c r="LTK89" s="0"/>
      <c r="LTL89" s="0"/>
      <c r="LTM89" s="0"/>
      <c r="LTN89" s="0"/>
      <c r="LTO89" s="0"/>
      <c r="LTP89" s="0"/>
      <c r="LTQ89" s="0"/>
      <c r="LTR89" s="0"/>
      <c r="LTS89" s="0"/>
      <c r="LTT89" s="0"/>
      <c r="LTU89" s="0"/>
      <c r="LTV89" s="0"/>
      <c r="LTW89" s="0"/>
      <c r="LTX89" s="0"/>
      <c r="LTY89" s="0"/>
      <c r="LTZ89" s="0"/>
      <c r="LUA89" s="0"/>
      <c r="LUB89" s="0"/>
      <c r="LUC89" s="0"/>
      <c r="LUD89" s="0"/>
      <c r="LUE89" s="0"/>
      <c r="LUF89" s="0"/>
      <c r="LUG89" s="0"/>
      <c r="LUH89" s="0"/>
      <c r="LUI89" s="0"/>
      <c r="LUJ89" s="0"/>
      <c r="LUK89" s="0"/>
      <c r="LUL89" s="0"/>
      <c r="LUM89" s="0"/>
      <c r="LUN89" s="0"/>
      <c r="LUO89" s="0"/>
      <c r="LUP89" s="0"/>
      <c r="LUQ89" s="0"/>
      <c r="LUR89" s="0"/>
      <c r="LUS89" s="0"/>
      <c r="LUT89" s="0"/>
      <c r="LUU89" s="0"/>
      <c r="LUV89" s="0"/>
      <c r="LUW89" s="0"/>
      <c r="LUX89" s="0"/>
      <c r="LUY89" s="0"/>
      <c r="LUZ89" s="0"/>
      <c r="LVA89" s="0"/>
      <c r="LVB89" s="0"/>
      <c r="LVC89" s="0"/>
      <c r="LVD89" s="0"/>
      <c r="LVE89" s="0"/>
      <c r="LVF89" s="0"/>
      <c r="LVG89" s="0"/>
      <c r="LVH89" s="0"/>
      <c r="LVI89" s="0"/>
      <c r="LVJ89" s="0"/>
      <c r="LVK89" s="0"/>
      <c r="LVL89" s="0"/>
      <c r="LVM89" s="0"/>
      <c r="LVN89" s="0"/>
      <c r="LVO89" s="0"/>
      <c r="LVP89" s="0"/>
      <c r="LVQ89" s="0"/>
      <c r="LVR89" s="0"/>
      <c r="LVS89" s="0"/>
      <c r="LVT89" s="0"/>
      <c r="LVU89" s="0"/>
      <c r="LVV89" s="0"/>
      <c r="LVW89" s="0"/>
      <c r="LVX89" s="0"/>
      <c r="LVY89" s="0"/>
      <c r="LVZ89" s="0"/>
      <c r="LWA89" s="0"/>
      <c r="LWB89" s="0"/>
      <c r="LWC89" s="0"/>
      <c r="LWD89" s="0"/>
      <c r="LWE89" s="0"/>
      <c r="LWF89" s="0"/>
      <c r="LWG89" s="0"/>
      <c r="LWH89" s="0"/>
      <c r="LWI89" s="0"/>
      <c r="LWJ89" s="0"/>
      <c r="LWK89" s="0"/>
      <c r="LWL89" s="0"/>
      <c r="LWM89" s="0"/>
      <c r="LWN89" s="0"/>
      <c r="LWO89" s="0"/>
      <c r="LWP89" s="0"/>
      <c r="LWQ89" s="0"/>
      <c r="LWR89" s="0"/>
      <c r="LWS89" s="0"/>
      <c r="LWT89" s="0"/>
      <c r="LWU89" s="0"/>
      <c r="LWV89" s="0"/>
      <c r="LWW89" s="0"/>
      <c r="LWX89" s="0"/>
      <c r="LWY89" s="0"/>
      <c r="LWZ89" s="0"/>
      <c r="LXA89" s="0"/>
      <c r="LXB89" s="0"/>
      <c r="LXC89" s="0"/>
      <c r="LXD89" s="0"/>
      <c r="LXE89" s="0"/>
      <c r="LXF89" s="0"/>
      <c r="LXG89" s="0"/>
      <c r="LXH89" s="0"/>
      <c r="LXI89" s="0"/>
      <c r="LXJ89" s="0"/>
      <c r="LXK89" s="0"/>
      <c r="LXL89" s="0"/>
      <c r="LXM89" s="0"/>
      <c r="LXN89" s="0"/>
      <c r="LXO89" s="0"/>
      <c r="LXP89" s="0"/>
      <c r="LXQ89" s="0"/>
      <c r="LXR89" s="0"/>
      <c r="LXS89" s="0"/>
      <c r="LXT89" s="0"/>
      <c r="LXU89" s="0"/>
      <c r="LXV89" s="0"/>
      <c r="LXW89" s="0"/>
      <c r="LXX89" s="0"/>
      <c r="LXY89" s="0"/>
      <c r="LXZ89" s="0"/>
      <c r="LYA89" s="0"/>
      <c r="LYB89" s="0"/>
      <c r="LYC89" s="0"/>
      <c r="LYD89" s="0"/>
      <c r="LYE89" s="0"/>
      <c r="LYF89" s="0"/>
      <c r="LYG89" s="0"/>
      <c r="LYH89" s="0"/>
      <c r="LYI89" s="0"/>
      <c r="LYJ89" s="0"/>
      <c r="LYK89" s="0"/>
      <c r="LYL89" s="0"/>
      <c r="LYM89" s="0"/>
      <c r="LYN89" s="0"/>
      <c r="LYO89" s="0"/>
      <c r="LYP89" s="0"/>
      <c r="LYQ89" s="0"/>
      <c r="LYR89" s="0"/>
      <c r="LYS89" s="0"/>
      <c r="LYT89" s="0"/>
      <c r="LYU89" s="0"/>
      <c r="LYV89" s="0"/>
      <c r="LYW89" s="0"/>
      <c r="LYX89" s="0"/>
      <c r="LYY89" s="0"/>
      <c r="LYZ89" s="0"/>
      <c r="LZA89" s="0"/>
      <c r="LZB89" s="0"/>
      <c r="LZC89" s="0"/>
      <c r="LZD89" s="0"/>
      <c r="LZE89" s="0"/>
      <c r="LZF89" s="0"/>
      <c r="LZG89" s="0"/>
      <c r="LZH89" s="0"/>
      <c r="LZI89" s="0"/>
      <c r="LZJ89" s="0"/>
      <c r="LZK89" s="0"/>
      <c r="LZL89" s="0"/>
      <c r="LZM89" s="0"/>
      <c r="LZN89" s="0"/>
      <c r="LZO89" s="0"/>
      <c r="LZP89" s="0"/>
      <c r="LZQ89" s="0"/>
      <c r="LZR89" s="0"/>
      <c r="LZS89" s="0"/>
      <c r="LZT89" s="0"/>
      <c r="LZU89" s="0"/>
      <c r="LZV89" s="0"/>
      <c r="LZW89" s="0"/>
      <c r="LZX89" s="0"/>
      <c r="LZY89" s="0"/>
      <c r="LZZ89" s="0"/>
      <c r="MAA89" s="0"/>
      <c r="MAB89" s="0"/>
      <c r="MAC89" s="0"/>
      <c r="MAD89" s="0"/>
      <c r="MAE89" s="0"/>
      <c r="MAF89" s="0"/>
      <c r="MAG89" s="0"/>
      <c r="MAH89" s="0"/>
      <c r="MAI89" s="0"/>
      <c r="MAJ89" s="0"/>
      <c r="MAK89" s="0"/>
      <c r="MAL89" s="0"/>
      <c r="MAM89" s="0"/>
      <c r="MAN89" s="0"/>
      <c r="MAO89" s="0"/>
      <c r="MAP89" s="0"/>
      <c r="MAQ89" s="0"/>
      <c r="MAR89" s="0"/>
      <c r="MAS89" s="0"/>
      <c r="MAT89" s="0"/>
      <c r="MAU89" s="0"/>
      <c r="MAV89" s="0"/>
      <c r="MAW89" s="0"/>
      <c r="MAX89" s="0"/>
      <c r="MAY89" s="0"/>
      <c r="MAZ89" s="0"/>
      <c r="MBA89" s="0"/>
      <c r="MBB89" s="0"/>
      <c r="MBC89" s="0"/>
      <c r="MBD89" s="0"/>
      <c r="MBE89" s="0"/>
      <c r="MBF89" s="0"/>
      <c r="MBG89" s="0"/>
      <c r="MBH89" s="0"/>
      <c r="MBI89" s="0"/>
      <c r="MBJ89" s="0"/>
      <c r="MBK89" s="0"/>
      <c r="MBL89" s="0"/>
      <c r="MBM89" s="0"/>
      <c r="MBN89" s="0"/>
      <c r="MBO89" s="0"/>
      <c r="MBP89" s="0"/>
      <c r="MBQ89" s="0"/>
      <c r="MBR89" s="0"/>
      <c r="MBS89" s="0"/>
      <c r="MBT89" s="0"/>
      <c r="MBU89" s="0"/>
      <c r="MBV89" s="0"/>
      <c r="MBW89" s="0"/>
      <c r="MBX89" s="0"/>
      <c r="MBY89" s="0"/>
      <c r="MBZ89" s="0"/>
      <c r="MCA89" s="0"/>
      <c r="MCB89" s="0"/>
      <c r="MCC89" s="0"/>
      <c r="MCD89" s="0"/>
      <c r="MCE89" s="0"/>
      <c r="MCF89" s="0"/>
      <c r="MCG89" s="0"/>
      <c r="MCH89" s="0"/>
      <c r="MCI89" s="0"/>
      <c r="MCJ89" s="0"/>
      <c r="MCK89" s="0"/>
      <c r="MCL89" s="0"/>
      <c r="MCM89" s="0"/>
      <c r="MCN89" s="0"/>
      <c r="MCO89" s="0"/>
      <c r="MCP89" s="0"/>
      <c r="MCQ89" s="0"/>
      <c r="MCR89" s="0"/>
      <c r="MCS89" s="0"/>
      <c r="MCT89" s="0"/>
      <c r="MCU89" s="0"/>
      <c r="MCV89" s="0"/>
      <c r="MCW89" s="0"/>
      <c r="MCX89" s="0"/>
      <c r="MCY89" s="0"/>
      <c r="MCZ89" s="0"/>
      <c r="MDA89" s="0"/>
      <c r="MDB89" s="0"/>
      <c r="MDC89" s="0"/>
      <c r="MDD89" s="0"/>
      <c r="MDE89" s="0"/>
      <c r="MDF89" s="0"/>
      <c r="MDG89" s="0"/>
      <c r="MDH89" s="0"/>
      <c r="MDI89" s="0"/>
      <c r="MDJ89" s="0"/>
      <c r="MDK89" s="0"/>
      <c r="MDL89" s="0"/>
      <c r="MDM89" s="0"/>
      <c r="MDN89" s="0"/>
      <c r="MDO89" s="0"/>
      <c r="MDP89" s="0"/>
      <c r="MDQ89" s="0"/>
      <c r="MDR89" s="0"/>
      <c r="MDS89" s="0"/>
      <c r="MDT89" s="0"/>
      <c r="MDU89" s="0"/>
      <c r="MDV89" s="0"/>
      <c r="MDW89" s="0"/>
      <c r="MDX89" s="0"/>
      <c r="MDY89" s="0"/>
      <c r="MDZ89" s="0"/>
      <c r="MEA89" s="0"/>
      <c r="MEB89" s="0"/>
      <c r="MEC89" s="0"/>
      <c r="MED89" s="0"/>
      <c r="MEE89" s="0"/>
      <c r="MEF89" s="0"/>
      <c r="MEG89" s="0"/>
      <c r="MEH89" s="0"/>
      <c r="MEI89" s="0"/>
      <c r="MEJ89" s="0"/>
      <c r="MEK89" s="0"/>
      <c r="MEL89" s="0"/>
      <c r="MEM89" s="0"/>
      <c r="MEN89" s="0"/>
      <c r="MEO89" s="0"/>
      <c r="MEP89" s="0"/>
      <c r="MEQ89" s="0"/>
      <c r="MER89" s="0"/>
      <c r="MES89" s="0"/>
      <c r="MET89" s="0"/>
      <c r="MEU89" s="0"/>
      <c r="MEV89" s="0"/>
      <c r="MEW89" s="0"/>
      <c r="MEX89" s="0"/>
      <c r="MEY89" s="0"/>
      <c r="MEZ89" s="0"/>
      <c r="MFA89" s="0"/>
      <c r="MFB89" s="0"/>
      <c r="MFC89" s="0"/>
      <c r="MFD89" s="0"/>
      <c r="MFE89" s="0"/>
      <c r="MFF89" s="0"/>
      <c r="MFG89" s="0"/>
      <c r="MFH89" s="0"/>
      <c r="MFI89" s="0"/>
      <c r="MFJ89" s="0"/>
      <c r="MFK89" s="0"/>
      <c r="MFL89" s="0"/>
      <c r="MFM89" s="0"/>
      <c r="MFN89" s="0"/>
      <c r="MFO89" s="0"/>
      <c r="MFP89" s="0"/>
      <c r="MFQ89" s="0"/>
      <c r="MFR89" s="0"/>
      <c r="MFS89" s="0"/>
      <c r="MFT89" s="0"/>
      <c r="MFU89" s="0"/>
      <c r="MFV89" s="0"/>
      <c r="MFW89" s="0"/>
      <c r="MFX89" s="0"/>
      <c r="MFY89" s="0"/>
      <c r="MFZ89" s="0"/>
      <c r="MGA89" s="0"/>
      <c r="MGB89" s="0"/>
      <c r="MGC89" s="0"/>
      <c r="MGD89" s="0"/>
      <c r="MGE89" s="0"/>
      <c r="MGF89" s="0"/>
      <c r="MGG89" s="0"/>
      <c r="MGH89" s="0"/>
      <c r="MGI89" s="0"/>
      <c r="MGJ89" s="0"/>
      <c r="MGK89" s="0"/>
      <c r="MGL89" s="0"/>
      <c r="MGM89" s="0"/>
      <c r="MGN89" s="0"/>
      <c r="MGO89" s="0"/>
      <c r="MGP89" s="0"/>
      <c r="MGQ89" s="0"/>
      <c r="MGR89" s="0"/>
      <c r="MGS89" s="0"/>
      <c r="MGT89" s="0"/>
      <c r="MGU89" s="0"/>
      <c r="MGV89" s="0"/>
      <c r="MGW89" s="0"/>
      <c r="MGX89" s="0"/>
      <c r="MGY89" s="0"/>
      <c r="MGZ89" s="0"/>
      <c r="MHA89" s="0"/>
      <c r="MHB89" s="0"/>
      <c r="MHC89" s="0"/>
      <c r="MHD89" s="0"/>
      <c r="MHE89" s="0"/>
      <c r="MHF89" s="0"/>
      <c r="MHG89" s="0"/>
      <c r="MHH89" s="0"/>
      <c r="MHI89" s="0"/>
      <c r="MHJ89" s="0"/>
      <c r="MHK89" s="0"/>
      <c r="MHL89" s="0"/>
      <c r="MHM89" s="0"/>
      <c r="MHN89" s="0"/>
      <c r="MHO89" s="0"/>
      <c r="MHP89" s="0"/>
      <c r="MHQ89" s="0"/>
      <c r="MHR89" s="0"/>
      <c r="MHS89" s="0"/>
      <c r="MHT89" s="0"/>
      <c r="MHU89" s="0"/>
      <c r="MHV89" s="0"/>
      <c r="MHW89" s="0"/>
      <c r="MHX89" s="0"/>
      <c r="MHY89" s="0"/>
      <c r="MHZ89" s="0"/>
      <c r="MIA89" s="0"/>
      <c r="MIB89" s="0"/>
      <c r="MIC89" s="0"/>
      <c r="MID89" s="0"/>
      <c r="MIE89" s="0"/>
      <c r="MIF89" s="0"/>
      <c r="MIG89" s="0"/>
      <c r="MIH89" s="0"/>
      <c r="MII89" s="0"/>
      <c r="MIJ89" s="0"/>
      <c r="MIK89" s="0"/>
      <c r="MIL89" s="0"/>
      <c r="MIM89" s="0"/>
      <c r="MIN89" s="0"/>
      <c r="MIO89" s="0"/>
      <c r="MIP89" s="0"/>
      <c r="MIQ89" s="0"/>
      <c r="MIR89" s="0"/>
      <c r="MIS89" s="0"/>
      <c r="MIT89" s="0"/>
      <c r="MIU89" s="0"/>
      <c r="MIV89" s="0"/>
      <c r="MIW89" s="0"/>
      <c r="MIX89" s="0"/>
      <c r="MIY89" s="0"/>
      <c r="MIZ89" s="0"/>
      <c r="MJA89" s="0"/>
      <c r="MJB89" s="0"/>
      <c r="MJC89" s="0"/>
      <c r="MJD89" s="0"/>
      <c r="MJE89" s="0"/>
      <c r="MJF89" s="0"/>
      <c r="MJG89" s="0"/>
      <c r="MJH89" s="0"/>
      <c r="MJI89" s="0"/>
      <c r="MJJ89" s="0"/>
      <c r="MJK89" s="0"/>
      <c r="MJL89" s="0"/>
      <c r="MJM89" s="0"/>
      <c r="MJN89" s="0"/>
      <c r="MJO89" s="0"/>
      <c r="MJP89" s="0"/>
      <c r="MJQ89" s="0"/>
      <c r="MJR89" s="0"/>
      <c r="MJS89" s="0"/>
      <c r="MJT89" s="0"/>
      <c r="MJU89" s="0"/>
      <c r="MJV89" s="0"/>
      <c r="MJW89" s="0"/>
      <c r="MJX89" s="0"/>
      <c r="MJY89" s="0"/>
      <c r="MJZ89" s="0"/>
      <c r="MKA89" s="0"/>
      <c r="MKB89" s="0"/>
      <c r="MKC89" s="0"/>
      <c r="MKD89" s="0"/>
      <c r="MKE89" s="0"/>
      <c r="MKF89" s="0"/>
      <c r="MKG89" s="0"/>
      <c r="MKH89" s="0"/>
      <c r="MKI89" s="0"/>
      <c r="MKJ89" s="0"/>
      <c r="MKK89" s="0"/>
      <c r="MKL89" s="0"/>
      <c r="MKM89" s="0"/>
      <c r="MKN89" s="0"/>
      <c r="MKO89" s="0"/>
      <c r="MKP89" s="0"/>
      <c r="MKQ89" s="0"/>
      <c r="MKR89" s="0"/>
      <c r="MKS89" s="0"/>
      <c r="MKT89" s="0"/>
      <c r="MKU89" s="0"/>
      <c r="MKV89" s="0"/>
      <c r="MKW89" s="0"/>
      <c r="MKX89" s="0"/>
      <c r="MKY89" s="0"/>
      <c r="MKZ89" s="0"/>
      <c r="MLA89" s="0"/>
      <c r="MLB89" s="0"/>
      <c r="MLC89" s="0"/>
      <c r="MLD89" s="0"/>
      <c r="MLE89" s="0"/>
      <c r="MLF89" s="0"/>
      <c r="MLG89" s="0"/>
      <c r="MLH89" s="0"/>
      <c r="MLI89" s="0"/>
      <c r="MLJ89" s="0"/>
      <c r="MLK89" s="0"/>
      <c r="MLL89" s="0"/>
      <c r="MLM89" s="0"/>
      <c r="MLN89" s="0"/>
      <c r="MLO89" s="0"/>
      <c r="MLP89" s="0"/>
      <c r="MLQ89" s="0"/>
      <c r="MLR89" s="0"/>
      <c r="MLS89" s="0"/>
      <c r="MLT89" s="0"/>
      <c r="MLU89" s="0"/>
      <c r="MLV89" s="0"/>
      <c r="MLW89" s="0"/>
      <c r="MLX89" s="0"/>
      <c r="MLY89" s="0"/>
      <c r="MLZ89" s="0"/>
      <c r="MMA89" s="0"/>
      <c r="MMB89" s="0"/>
      <c r="MMC89" s="0"/>
      <c r="MMD89" s="0"/>
      <c r="MME89" s="0"/>
      <c r="MMF89" s="0"/>
      <c r="MMG89" s="0"/>
      <c r="MMH89" s="0"/>
      <c r="MMI89" s="0"/>
      <c r="MMJ89" s="0"/>
      <c r="MMK89" s="0"/>
      <c r="MML89" s="0"/>
      <c r="MMM89" s="0"/>
      <c r="MMN89" s="0"/>
      <c r="MMO89" s="0"/>
      <c r="MMP89" s="0"/>
      <c r="MMQ89" s="0"/>
      <c r="MMR89" s="0"/>
      <c r="MMS89" s="0"/>
      <c r="MMT89" s="0"/>
      <c r="MMU89" s="0"/>
      <c r="MMV89" s="0"/>
      <c r="MMW89" s="0"/>
      <c r="MMX89" s="0"/>
      <c r="MMY89" s="0"/>
      <c r="MMZ89" s="0"/>
      <c r="MNA89" s="0"/>
      <c r="MNB89" s="0"/>
      <c r="MNC89" s="0"/>
      <c r="MND89" s="0"/>
      <c r="MNE89" s="0"/>
      <c r="MNF89" s="0"/>
      <c r="MNG89" s="0"/>
      <c r="MNH89" s="0"/>
      <c r="MNI89" s="0"/>
      <c r="MNJ89" s="0"/>
      <c r="MNK89" s="0"/>
      <c r="MNL89" s="0"/>
      <c r="MNM89" s="0"/>
      <c r="MNN89" s="0"/>
      <c r="MNO89" s="0"/>
      <c r="MNP89" s="0"/>
      <c r="MNQ89" s="0"/>
      <c r="MNR89" s="0"/>
      <c r="MNS89" s="0"/>
      <c r="MNT89" s="0"/>
      <c r="MNU89" s="0"/>
      <c r="MNV89" s="0"/>
      <c r="MNW89" s="0"/>
      <c r="MNX89" s="0"/>
      <c r="MNY89" s="0"/>
      <c r="MNZ89" s="0"/>
      <c r="MOA89" s="0"/>
      <c r="MOB89" s="0"/>
      <c r="MOC89" s="0"/>
      <c r="MOD89" s="0"/>
      <c r="MOE89" s="0"/>
      <c r="MOF89" s="0"/>
      <c r="MOG89" s="0"/>
      <c r="MOH89" s="0"/>
      <c r="MOI89" s="0"/>
      <c r="MOJ89" s="0"/>
      <c r="MOK89" s="0"/>
      <c r="MOL89" s="0"/>
      <c r="MOM89" s="0"/>
      <c r="MON89" s="0"/>
      <c r="MOO89" s="0"/>
      <c r="MOP89" s="0"/>
      <c r="MOQ89" s="0"/>
      <c r="MOR89" s="0"/>
      <c r="MOS89" s="0"/>
      <c r="MOT89" s="0"/>
      <c r="MOU89" s="0"/>
      <c r="MOV89" s="0"/>
      <c r="MOW89" s="0"/>
      <c r="MOX89" s="0"/>
      <c r="MOY89" s="0"/>
      <c r="MOZ89" s="0"/>
      <c r="MPA89" s="0"/>
      <c r="MPB89" s="0"/>
      <c r="MPC89" s="0"/>
      <c r="MPD89" s="0"/>
      <c r="MPE89" s="0"/>
      <c r="MPF89" s="0"/>
      <c r="MPG89" s="0"/>
      <c r="MPH89" s="0"/>
      <c r="MPI89" s="0"/>
      <c r="MPJ89" s="0"/>
      <c r="MPK89" s="0"/>
      <c r="MPL89" s="0"/>
      <c r="MPM89" s="0"/>
      <c r="MPN89" s="0"/>
      <c r="MPO89" s="0"/>
      <c r="MPP89" s="0"/>
      <c r="MPQ89" s="0"/>
      <c r="MPR89" s="0"/>
      <c r="MPS89" s="0"/>
      <c r="MPT89" s="0"/>
      <c r="MPU89" s="0"/>
      <c r="MPV89" s="0"/>
      <c r="MPW89" s="0"/>
      <c r="MPX89" s="0"/>
      <c r="MPY89" s="0"/>
      <c r="MPZ89" s="0"/>
      <c r="MQA89" s="0"/>
      <c r="MQB89" s="0"/>
      <c r="MQC89" s="0"/>
      <c r="MQD89" s="0"/>
      <c r="MQE89" s="0"/>
      <c r="MQF89" s="0"/>
      <c r="MQG89" s="0"/>
      <c r="MQH89" s="0"/>
      <c r="MQI89" s="0"/>
      <c r="MQJ89" s="0"/>
      <c r="MQK89" s="0"/>
      <c r="MQL89" s="0"/>
      <c r="MQM89" s="0"/>
      <c r="MQN89" s="0"/>
      <c r="MQO89" s="0"/>
      <c r="MQP89" s="0"/>
      <c r="MQQ89" s="0"/>
      <c r="MQR89" s="0"/>
      <c r="MQS89" s="0"/>
      <c r="MQT89" s="0"/>
      <c r="MQU89" s="0"/>
      <c r="MQV89" s="0"/>
      <c r="MQW89" s="0"/>
      <c r="MQX89" s="0"/>
      <c r="MQY89" s="0"/>
      <c r="MQZ89" s="0"/>
      <c r="MRA89" s="0"/>
      <c r="MRB89" s="0"/>
      <c r="MRC89" s="0"/>
      <c r="MRD89" s="0"/>
      <c r="MRE89" s="0"/>
      <c r="MRF89" s="0"/>
      <c r="MRG89" s="0"/>
      <c r="MRH89" s="0"/>
      <c r="MRI89" s="0"/>
      <c r="MRJ89" s="0"/>
      <c r="MRK89" s="0"/>
      <c r="MRL89" s="0"/>
      <c r="MRM89" s="0"/>
      <c r="MRN89" s="0"/>
      <c r="MRO89" s="0"/>
      <c r="MRP89" s="0"/>
      <c r="MRQ89" s="0"/>
      <c r="MRR89" s="0"/>
      <c r="MRS89" s="0"/>
      <c r="MRT89" s="0"/>
      <c r="MRU89" s="0"/>
      <c r="MRV89" s="0"/>
      <c r="MRW89" s="0"/>
      <c r="MRX89" s="0"/>
      <c r="MRY89" s="0"/>
      <c r="MRZ89" s="0"/>
      <c r="MSA89" s="0"/>
      <c r="MSB89" s="0"/>
      <c r="MSC89" s="0"/>
      <c r="MSD89" s="0"/>
      <c r="MSE89" s="0"/>
      <c r="MSF89" s="0"/>
      <c r="MSG89" s="0"/>
      <c r="MSH89" s="0"/>
      <c r="MSI89" s="0"/>
      <c r="MSJ89" s="0"/>
      <c r="MSK89" s="0"/>
      <c r="MSL89" s="0"/>
      <c r="MSM89" s="0"/>
      <c r="MSN89" s="0"/>
      <c r="MSO89" s="0"/>
      <c r="MSP89" s="0"/>
      <c r="MSQ89" s="0"/>
      <c r="MSR89" s="0"/>
      <c r="MSS89" s="0"/>
      <c r="MST89" s="0"/>
      <c r="MSU89" s="0"/>
      <c r="MSV89" s="0"/>
      <c r="MSW89" s="0"/>
      <c r="MSX89" s="0"/>
      <c r="MSY89" s="0"/>
      <c r="MSZ89" s="0"/>
      <c r="MTA89" s="0"/>
      <c r="MTB89" s="0"/>
      <c r="MTC89" s="0"/>
      <c r="MTD89" s="0"/>
      <c r="MTE89" s="0"/>
      <c r="MTF89" s="0"/>
      <c r="MTG89" s="0"/>
      <c r="MTH89" s="0"/>
      <c r="MTI89" s="0"/>
      <c r="MTJ89" s="0"/>
      <c r="MTK89" s="0"/>
      <c r="MTL89" s="0"/>
      <c r="MTM89" s="0"/>
      <c r="MTN89" s="0"/>
      <c r="MTO89" s="0"/>
      <c r="MTP89" s="0"/>
      <c r="MTQ89" s="0"/>
      <c r="MTR89" s="0"/>
      <c r="MTS89" s="0"/>
      <c r="MTT89" s="0"/>
      <c r="MTU89" s="0"/>
      <c r="MTV89" s="0"/>
      <c r="MTW89" s="0"/>
      <c r="MTX89" s="0"/>
      <c r="MTY89" s="0"/>
      <c r="MTZ89" s="0"/>
      <c r="MUA89" s="0"/>
      <c r="MUB89" s="0"/>
      <c r="MUC89" s="0"/>
      <c r="MUD89" s="0"/>
      <c r="MUE89" s="0"/>
      <c r="MUF89" s="0"/>
      <c r="MUG89" s="0"/>
      <c r="MUH89" s="0"/>
      <c r="MUI89" s="0"/>
      <c r="MUJ89" s="0"/>
      <c r="MUK89" s="0"/>
      <c r="MUL89" s="0"/>
      <c r="MUM89" s="0"/>
      <c r="MUN89" s="0"/>
      <c r="MUO89" s="0"/>
      <c r="MUP89" s="0"/>
      <c r="MUQ89" s="0"/>
      <c r="MUR89" s="0"/>
      <c r="MUS89" s="0"/>
      <c r="MUT89" s="0"/>
      <c r="MUU89" s="0"/>
      <c r="MUV89" s="0"/>
      <c r="MUW89" s="0"/>
      <c r="MUX89" s="0"/>
      <c r="MUY89" s="0"/>
      <c r="MUZ89" s="0"/>
      <c r="MVA89" s="0"/>
      <c r="MVB89" s="0"/>
      <c r="MVC89" s="0"/>
      <c r="MVD89" s="0"/>
      <c r="MVE89" s="0"/>
      <c r="MVF89" s="0"/>
      <c r="MVG89" s="0"/>
      <c r="MVH89" s="0"/>
      <c r="MVI89" s="0"/>
      <c r="MVJ89" s="0"/>
      <c r="MVK89" s="0"/>
      <c r="MVL89" s="0"/>
      <c r="MVM89" s="0"/>
      <c r="MVN89" s="0"/>
      <c r="MVO89" s="0"/>
      <c r="MVP89" s="0"/>
      <c r="MVQ89" s="0"/>
      <c r="MVR89" s="0"/>
      <c r="MVS89" s="0"/>
      <c r="MVT89" s="0"/>
      <c r="MVU89" s="0"/>
      <c r="MVV89" s="0"/>
      <c r="MVW89" s="0"/>
      <c r="MVX89" s="0"/>
      <c r="MVY89" s="0"/>
      <c r="MVZ89" s="0"/>
      <c r="MWA89" s="0"/>
      <c r="MWB89" s="0"/>
      <c r="MWC89" s="0"/>
      <c r="MWD89" s="0"/>
      <c r="MWE89" s="0"/>
      <c r="MWF89" s="0"/>
      <c r="MWG89" s="0"/>
      <c r="MWH89" s="0"/>
      <c r="MWI89" s="0"/>
      <c r="MWJ89" s="0"/>
      <c r="MWK89" s="0"/>
      <c r="MWL89" s="0"/>
      <c r="MWM89" s="0"/>
      <c r="MWN89" s="0"/>
      <c r="MWO89" s="0"/>
      <c r="MWP89" s="0"/>
      <c r="MWQ89" s="0"/>
      <c r="MWR89" s="0"/>
      <c r="MWS89" s="0"/>
      <c r="MWT89" s="0"/>
      <c r="MWU89" s="0"/>
      <c r="MWV89" s="0"/>
      <c r="MWW89" s="0"/>
      <c r="MWX89" s="0"/>
      <c r="MWY89" s="0"/>
      <c r="MWZ89" s="0"/>
      <c r="MXA89" s="0"/>
      <c r="MXB89" s="0"/>
      <c r="MXC89" s="0"/>
      <c r="MXD89" s="0"/>
      <c r="MXE89" s="0"/>
      <c r="MXF89" s="0"/>
      <c r="MXG89" s="0"/>
      <c r="MXH89" s="0"/>
      <c r="MXI89" s="0"/>
      <c r="MXJ89" s="0"/>
      <c r="MXK89" s="0"/>
      <c r="MXL89" s="0"/>
      <c r="MXM89" s="0"/>
      <c r="MXN89" s="0"/>
      <c r="MXO89" s="0"/>
      <c r="MXP89" s="0"/>
      <c r="MXQ89" s="0"/>
      <c r="MXR89" s="0"/>
      <c r="MXS89" s="0"/>
      <c r="MXT89" s="0"/>
      <c r="MXU89" s="0"/>
      <c r="MXV89" s="0"/>
      <c r="MXW89" s="0"/>
      <c r="MXX89" s="0"/>
      <c r="MXY89" s="0"/>
      <c r="MXZ89" s="0"/>
      <c r="MYA89" s="0"/>
      <c r="MYB89" s="0"/>
      <c r="MYC89" s="0"/>
      <c r="MYD89" s="0"/>
      <c r="MYE89" s="0"/>
      <c r="MYF89" s="0"/>
      <c r="MYG89" s="0"/>
      <c r="MYH89" s="0"/>
      <c r="MYI89" s="0"/>
      <c r="MYJ89" s="0"/>
      <c r="MYK89" s="0"/>
      <c r="MYL89" s="0"/>
      <c r="MYM89" s="0"/>
      <c r="MYN89" s="0"/>
      <c r="MYO89" s="0"/>
      <c r="MYP89" s="0"/>
      <c r="MYQ89" s="0"/>
      <c r="MYR89" s="0"/>
      <c r="MYS89" s="0"/>
      <c r="MYT89" s="0"/>
      <c r="MYU89" s="0"/>
      <c r="MYV89" s="0"/>
      <c r="MYW89" s="0"/>
      <c r="MYX89" s="0"/>
      <c r="MYY89" s="0"/>
      <c r="MYZ89" s="0"/>
      <c r="MZA89" s="0"/>
      <c r="MZB89" s="0"/>
      <c r="MZC89" s="0"/>
      <c r="MZD89" s="0"/>
      <c r="MZE89" s="0"/>
      <c r="MZF89" s="0"/>
      <c r="MZG89" s="0"/>
      <c r="MZH89" s="0"/>
      <c r="MZI89" s="0"/>
      <c r="MZJ89" s="0"/>
      <c r="MZK89" s="0"/>
      <c r="MZL89" s="0"/>
      <c r="MZM89" s="0"/>
      <c r="MZN89" s="0"/>
      <c r="MZO89" s="0"/>
      <c r="MZP89" s="0"/>
      <c r="MZQ89" s="0"/>
      <c r="MZR89" s="0"/>
      <c r="MZS89" s="0"/>
      <c r="MZT89" s="0"/>
      <c r="MZU89" s="0"/>
      <c r="MZV89" s="0"/>
      <c r="MZW89" s="0"/>
      <c r="MZX89" s="0"/>
      <c r="MZY89" s="0"/>
      <c r="MZZ89" s="0"/>
      <c r="NAA89" s="0"/>
      <c r="NAB89" s="0"/>
      <c r="NAC89" s="0"/>
      <c r="NAD89" s="0"/>
      <c r="NAE89" s="0"/>
      <c r="NAF89" s="0"/>
      <c r="NAG89" s="0"/>
      <c r="NAH89" s="0"/>
      <c r="NAI89" s="0"/>
      <c r="NAJ89" s="0"/>
      <c r="NAK89" s="0"/>
      <c r="NAL89" s="0"/>
      <c r="NAM89" s="0"/>
      <c r="NAN89" s="0"/>
      <c r="NAO89" s="0"/>
      <c r="NAP89" s="0"/>
      <c r="NAQ89" s="0"/>
      <c r="NAR89" s="0"/>
      <c r="NAS89" s="0"/>
      <c r="NAT89" s="0"/>
      <c r="NAU89" s="0"/>
      <c r="NAV89" s="0"/>
      <c r="NAW89" s="0"/>
      <c r="NAX89" s="0"/>
      <c r="NAY89" s="0"/>
      <c r="NAZ89" s="0"/>
      <c r="NBA89" s="0"/>
      <c r="NBB89" s="0"/>
      <c r="NBC89" s="0"/>
      <c r="NBD89" s="0"/>
      <c r="NBE89" s="0"/>
      <c r="NBF89" s="0"/>
      <c r="NBG89" s="0"/>
      <c r="NBH89" s="0"/>
      <c r="NBI89" s="0"/>
      <c r="NBJ89" s="0"/>
      <c r="NBK89" s="0"/>
      <c r="NBL89" s="0"/>
      <c r="NBM89" s="0"/>
      <c r="NBN89" s="0"/>
      <c r="NBO89" s="0"/>
      <c r="NBP89" s="0"/>
      <c r="NBQ89" s="0"/>
      <c r="NBR89" s="0"/>
      <c r="NBS89" s="0"/>
      <c r="NBT89" s="0"/>
      <c r="NBU89" s="0"/>
      <c r="NBV89" s="0"/>
      <c r="NBW89" s="0"/>
      <c r="NBX89" s="0"/>
      <c r="NBY89" s="0"/>
      <c r="NBZ89" s="0"/>
      <c r="NCA89" s="0"/>
      <c r="NCB89" s="0"/>
      <c r="NCC89" s="0"/>
      <c r="NCD89" s="0"/>
      <c r="NCE89" s="0"/>
      <c r="NCF89" s="0"/>
      <c r="NCG89" s="0"/>
      <c r="NCH89" s="0"/>
      <c r="NCI89" s="0"/>
      <c r="NCJ89" s="0"/>
      <c r="NCK89" s="0"/>
      <c r="NCL89" s="0"/>
      <c r="NCM89" s="0"/>
      <c r="NCN89" s="0"/>
      <c r="NCO89" s="0"/>
      <c r="NCP89" s="0"/>
      <c r="NCQ89" s="0"/>
      <c r="NCR89" s="0"/>
      <c r="NCS89" s="0"/>
      <c r="NCT89" s="0"/>
      <c r="NCU89" s="0"/>
      <c r="NCV89" s="0"/>
      <c r="NCW89" s="0"/>
      <c r="NCX89" s="0"/>
      <c r="NCY89" s="0"/>
      <c r="NCZ89" s="0"/>
      <c r="NDA89" s="0"/>
      <c r="NDB89" s="0"/>
      <c r="NDC89" s="0"/>
      <c r="NDD89" s="0"/>
      <c r="NDE89" s="0"/>
      <c r="NDF89" s="0"/>
      <c r="NDG89" s="0"/>
      <c r="NDH89" s="0"/>
      <c r="NDI89" s="0"/>
      <c r="NDJ89" s="0"/>
      <c r="NDK89" s="0"/>
      <c r="NDL89" s="0"/>
      <c r="NDM89" s="0"/>
      <c r="NDN89" s="0"/>
      <c r="NDO89" s="0"/>
      <c r="NDP89" s="0"/>
      <c r="NDQ89" s="0"/>
      <c r="NDR89" s="0"/>
      <c r="NDS89" s="0"/>
      <c r="NDT89" s="0"/>
      <c r="NDU89" s="0"/>
      <c r="NDV89" s="0"/>
      <c r="NDW89" s="0"/>
      <c r="NDX89" s="0"/>
      <c r="NDY89" s="0"/>
      <c r="NDZ89" s="0"/>
      <c r="NEA89" s="0"/>
      <c r="NEB89" s="0"/>
      <c r="NEC89" s="0"/>
      <c r="NED89" s="0"/>
      <c r="NEE89" s="0"/>
      <c r="NEF89" s="0"/>
      <c r="NEG89" s="0"/>
      <c r="NEH89" s="0"/>
      <c r="NEI89" s="0"/>
      <c r="NEJ89" s="0"/>
      <c r="NEK89" s="0"/>
      <c r="NEL89" s="0"/>
      <c r="NEM89" s="0"/>
      <c r="NEN89" s="0"/>
      <c r="NEO89" s="0"/>
      <c r="NEP89" s="0"/>
      <c r="NEQ89" s="0"/>
      <c r="NER89" s="0"/>
      <c r="NES89" s="0"/>
      <c r="NET89" s="0"/>
      <c r="NEU89" s="0"/>
      <c r="NEV89" s="0"/>
      <c r="NEW89" s="0"/>
      <c r="NEX89" s="0"/>
      <c r="NEY89" s="0"/>
      <c r="NEZ89" s="0"/>
      <c r="NFA89" s="0"/>
      <c r="NFB89" s="0"/>
      <c r="NFC89" s="0"/>
      <c r="NFD89" s="0"/>
      <c r="NFE89" s="0"/>
      <c r="NFF89" s="0"/>
      <c r="NFG89" s="0"/>
      <c r="NFH89" s="0"/>
      <c r="NFI89" s="0"/>
      <c r="NFJ89" s="0"/>
      <c r="NFK89" s="0"/>
      <c r="NFL89" s="0"/>
      <c r="NFM89" s="0"/>
      <c r="NFN89" s="0"/>
      <c r="NFO89" s="0"/>
      <c r="NFP89" s="0"/>
      <c r="NFQ89" s="0"/>
      <c r="NFR89" s="0"/>
      <c r="NFS89" s="0"/>
      <c r="NFT89" s="0"/>
      <c r="NFU89" s="0"/>
      <c r="NFV89" s="0"/>
      <c r="NFW89" s="0"/>
      <c r="NFX89" s="0"/>
      <c r="NFY89" s="0"/>
      <c r="NFZ89" s="0"/>
      <c r="NGA89" s="0"/>
      <c r="NGB89" s="0"/>
      <c r="NGC89" s="0"/>
      <c r="NGD89" s="0"/>
      <c r="NGE89" s="0"/>
      <c r="NGF89" s="0"/>
      <c r="NGG89" s="0"/>
      <c r="NGH89" s="0"/>
      <c r="NGI89" s="0"/>
      <c r="NGJ89" s="0"/>
      <c r="NGK89" s="0"/>
      <c r="NGL89" s="0"/>
      <c r="NGM89" s="0"/>
      <c r="NGN89" s="0"/>
      <c r="NGO89" s="0"/>
      <c r="NGP89" s="0"/>
      <c r="NGQ89" s="0"/>
      <c r="NGR89" s="0"/>
      <c r="NGS89" s="0"/>
      <c r="NGT89" s="0"/>
      <c r="NGU89" s="0"/>
      <c r="NGV89" s="0"/>
      <c r="NGW89" s="0"/>
      <c r="NGX89" s="0"/>
      <c r="NGY89" s="0"/>
      <c r="NGZ89" s="0"/>
      <c r="NHA89" s="0"/>
      <c r="NHB89" s="0"/>
      <c r="NHC89" s="0"/>
      <c r="NHD89" s="0"/>
      <c r="NHE89" s="0"/>
      <c r="NHF89" s="0"/>
      <c r="NHG89" s="0"/>
      <c r="NHH89" s="0"/>
      <c r="NHI89" s="0"/>
      <c r="NHJ89" s="0"/>
      <c r="NHK89" s="0"/>
      <c r="NHL89" s="0"/>
      <c r="NHM89" s="0"/>
      <c r="NHN89" s="0"/>
      <c r="NHO89" s="0"/>
      <c r="NHP89" s="0"/>
      <c r="NHQ89" s="0"/>
      <c r="NHR89" s="0"/>
      <c r="NHS89" s="0"/>
      <c r="NHT89" s="0"/>
      <c r="NHU89" s="0"/>
      <c r="NHV89" s="0"/>
      <c r="NHW89" s="0"/>
      <c r="NHX89" s="0"/>
      <c r="NHY89" s="0"/>
      <c r="NHZ89" s="0"/>
      <c r="NIA89" s="0"/>
      <c r="NIB89" s="0"/>
      <c r="NIC89" s="0"/>
      <c r="NID89" s="0"/>
      <c r="NIE89" s="0"/>
      <c r="NIF89" s="0"/>
      <c r="NIG89" s="0"/>
      <c r="NIH89" s="0"/>
      <c r="NII89" s="0"/>
      <c r="NIJ89" s="0"/>
      <c r="NIK89" s="0"/>
      <c r="NIL89" s="0"/>
      <c r="NIM89" s="0"/>
      <c r="NIN89" s="0"/>
      <c r="NIO89" s="0"/>
      <c r="NIP89" s="0"/>
      <c r="NIQ89" s="0"/>
      <c r="NIR89" s="0"/>
      <c r="NIS89" s="0"/>
      <c r="NIT89" s="0"/>
      <c r="NIU89" s="0"/>
      <c r="NIV89" s="0"/>
      <c r="NIW89" s="0"/>
      <c r="NIX89" s="0"/>
      <c r="NIY89" s="0"/>
      <c r="NIZ89" s="0"/>
      <c r="NJA89" s="0"/>
      <c r="NJB89" s="0"/>
      <c r="NJC89" s="0"/>
      <c r="NJD89" s="0"/>
      <c r="NJE89" s="0"/>
      <c r="NJF89" s="0"/>
      <c r="NJG89" s="0"/>
      <c r="NJH89" s="0"/>
      <c r="NJI89" s="0"/>
      <c r="NJJ89" s="0"/>
      <c r="NJK89" s="0"/>
      <c r="NJL89" s="0"/>
      <c r="NJM89" s="0"/>
      <c r="NJN89" s="0"/>
      <c r="NJO89" s="0"/>
      <c r="NJP89" s="0"/>
      <c r="NJQ89" s="0"/>
      <c r="NJR89" s="0"/>
      <c r="NJS89" s="0"/>
      <c r="NJT89" s="0"/>
      <c r="NJU89" s="0"/>
      <c r="NJV89" s="0"/>
      <c r="NJW89" s="0"/>
      <c r="NJX89" s="0"/>
      <c r="NJY89" s="0"/>
      <c r="NJZ89" s="0"/>
      <c r="NKA89" s="0"/>
      <c r="NKB89" s="0"/>
      <c r="NKC89" s="0"/>
      <c r="NKD89" s="0"/>
      <c r="NKE89" s="0"/>
      <c r="NKF89" s="0"/>
      <c r="NKG89" s="0"/>
      <c r="NKH89" s="0"/>
      <c r="NKI89" s="0"/>
      <c r="NKJ89" s="0"/>
      <c r="NKK89" s="0"/>
      <c r="NKL89" s="0"/>
      <c r="NKM89" s="0"/>
      <c r="NKN89" s="0"/>
      <c r="NKO89" s="0"/>
      <c r="NKP89" s="0"/>
      <c r="NKQ89" s="0"/>
      <c r="NKR89" s="0"/>
      <c r="NKS89" s="0"/>
      <c r="NKT89" s="0"/>
      <c r="NKU89" s="0"/>
      <c r="NKV89" s="0"/>
      <c r="NKW89" s="0"/>
      <c r="NKX89" s="0"/>
      <c r="NKY89" s="0"/>
      <c r="NKZ89" s="0"/>
      <c r="NLA89" s="0"/>
      <c r="NLB89" s="0"/>
      <c r="NLC89" s="0"/>
      <c r="NLD89" s="0"/>
      <c r="NLE89" s="0"/>
      <c r="NLF89" s="0"/>
      <c r="NLG89" s="0"/>
      <c r="NLH89" s="0"/>
      <c r="NLI89" s="0"/>
      <c r="NLJ89" s="0"/>
      <c r="NLK89" s="0"/>
      <c r="NLL89" s="0"/>
      <c r="NLM89" s="0"/>
      <c r="NLN89" s="0"/>
      <c r="NLO89" s="0"/>
      <c r="NLP89" s="0"/>
      <c r="NLQ89" s="0"/>
      <c r="NLR89" s="0"/>
      <c r="NLS89" s="0"/>
      <c r="NLT89" s="0"/>
      <c r="NLU89" s="0"/>
      <c r="NLV89" s="0"/>
      <c r="NLW89" s="0"/>
      <c r="NLX89" s="0"/>
      <c r="NLY89" s="0"/>
      <c r="NLZ89" s="0"/>
      <c r="NMA89" s="0"/>
      <c r="NMB89" s="0"/>
      <c r="NMC89" s="0"/>
      <c r="NMD89" s="0"/>
      <c r="NME89" s="0"/>
      <c r="NMF89" s="0"/>
      <c r="NMG89" s="0"/>
      <c r="NMH89" s="0"/>
      <c r="NMI89" s="0"/>
      <c r="NMJ89" s="0"/>
      <c r="NMK89" s="0"/>
      <c r="NML89" s="0"/>
      <c r="NMM89" s="0"/>
      <c r="NMN89" s="0"/>
      <c r="NMO89" s="0"/>
      <c r="NMP89" s="0"/>
      <c r="NMQ89" s="0"/>
      <c r="NMR89" s="0"/>
      <c r="NMS89" s="0"/>
      <c r="NMT89" s="0"/>
      <c r="NMU89" s="0"/>
      <c r="NMV89" s="0"/>
      <c r="NMW89" s="0"/>
      <c r="NMX89" s="0"/>
      <c r="NMY89" s="0"/>
      <c r="NMZ89" s="0"/>
      <c r="NNA89" s="0"/>
      <c r="NNB89" s="0"/>
      <c r="NNC89" s="0"/>
      <c r="NND89" s="0"/>
      <c r="NNE89" s="0"/>
      <c r="NNF89" s="0"/>
      <c r="NNG89" s="0"/>
      <c r="NNH89" s="0"/>
      <c r="NNI89" s="0"/>
      <c r="NNJ89" s="0"/>
      <c r="NNK89" s="0"/>
      <c r="NNL89" s="0"/>
      <c r="NNM89" s="0"/>
      <c r="NNN89" s="0"/>
      <c r="NNO89" s="0"/>
      <c r="NNP89" s="0"/>
      <c r="NNQ89" s="0"/>
      <c r="NNR89" s="0"/>
      <c r="NNS89" s="0"/>
      <c r="NNT89" s="0"/>
      <c r="NNU89" s="0"/>
      <c r="NNV89" s="0"/>
      <c r="NNW89" s="0"/>
      <c r="NNX89" s="0"/>
      <c r="NNY89" s="0"/>
      <c r="NNZ89" s="0"/>
      <c r="NOA89" s="0"/>
      <c r="NOB89" s="0"/>
      <c r="NOC89" s="0"/>
      <c r="NOD89" s="0"/>
      <c r="NOE89" s="0"/>
      <c r="NOF89" s="0"/>
      <c r="NOG89" s="0"/>
      <c r="NOH89" s="0"/>
      <c r="NOI89" s="0"/>
      <c r="NOJ89" s="0"/>
      <c r="NOK89" s="0"/>
      <c r="NOL89" s="0"/>
      <c r="NOM89" s="0"/>
      <c r="NON89" s="0"/>
      <c r="NOO89" s="0"/>
      <c r="NOP89" s="0"/>
      <c r="NOQ89" s="0"/>
      <c r="NOR89" s="0"/>
      <c r="NOS89" s="0"/>
      <c r="NOT89" s="0"/>
      <c r="NOU89" s="0"/>
      <c r="NOV89" s="0"/>
      <c r="NOW89" s="0"/>
      <c r="NOX89" s="0"/>
      <c r="NOY89" s="0"/>
      <c r="NOZ89" s="0"/>
      <c r="NPA89" s="0"/>
      <c r="NPB89" s="0"/>
      <c r="NPC89" s="0"/>
      <c r="NPD89" s="0"/>
      <c r="NPE89" s="0"/>
      <c r="NPF89" s="0"/>
      <c r="NPG89" s="0"/>
      <c r="NPH89" s="0"/>
      <c r="NPI89" s="0"/>
      <c r="NPJ89" s="0"/>
      <c r="NPK89" s="0"/>
      <c r="NPL89" s="0"/>
      <c r="NPM89" s="0"/>
      <c r="NPN89" s="0"/>
      <c r="NPO89" s="0"/>
      <c r="NPP89" s="0"/>
      <c r="NPQ89" s="0"/>
      <c r="NPR89" s="0"/>
      <c r="NPS89" s="0"/>
      <c r="NPT89" s="0"/>
      <c r="NPU89" s="0"/>
      <c r="NPV89" s="0"/>
      <c r="NPW89" s="0"/>
      <c r="NPX89" s="0"/>
      <c r="NPY89" s="0"/>
      <c r="NPZ89" s="0"/>
      <c r="NQA89" s="0"/>
      <c r="NQB89" s="0"/>
      <c r="NQC89" s="0"/>
      <c r="NQD89" s="0"/>
      <c r="NQE89" s="0"/>
      <c r="NQF89" s="0"/>
      <c r="NQG89" s="0"/>
      <c r="NQH89" s="0"/>
      <c r="NQI89" s="0"/>
      <c r="NQJ89" s="0"/>
      <c r="NQK89" s="0"/>
      <c r="NQL89" s="0"/>
      <c r="NQM89" s="0"/>
      <c r="NQN89" s="0"/>
      <c r="NQO89" s="0"/>
      <c r="NQP89" s="0"/>
      <c r="NQQ89" s="0"/>
      <c r="NQR89" s="0"/>
      <c r="NQS89" s="0"/>
      <c r="NQT89" s="0"/>
      <c r="NQU89" s="0"/>
      <c r="NQV89" s="0"/>
      <c r="NQW89" s="0"/>
      <c r="NQX89" s="0"/>
      <c r="NQY89" s="0"/>
      <c r="NQZ89" s="0"/>
      <c r="NRA89" s="0"/>
      <c r="NRB89" s="0"/>
      <c r="NRC89" s="0"/>
      <c r="NRD89" s="0"/>
      <c r="NRE89" s="0"/>
      <c r="NRF89" s="0"/>
      <c r="NRG89" s="0"/>
      <c r="NRH89" s="0"/>
      <c r="NRI89" s="0"/>
      <c r="NRJ89" s="0"/>
      <c r="NRK89" s="0"/>
      <c r="NRL89" s="0"/>
      <c r="NRM89" s="0"/>
      <c r="NRN89" s="0"/>
      <c r="NRO89" s="0"/>
      <c r="NRP89" s="0"/>
      <c r="NRQ89" s="0"/>
      <c r="NRR89" s="0"/>
      <c r="NRS89" s="0"/>
      <c r="NRT89" s="0"/>
      <c r="NRU89" s="0"/>
      <c r="NRV89" s="0"/>
      <c r="NRW89" s="0"/>
      <c r="NRX89" s="0"/>
      <c r="NRY89" s="0"/>
      <c r="NRZ89" s="0"/>
      <c r="NSA89" s="0"/>
      <c r="NSB89" s="0"/>
      <c r="NSC89" s="0"/>
      <c r="NSD89" s="0"/>
      <c r="NSE89" s="0"/>
      <c r="NSF89" s="0"/>
      <c r="NSG89" s="0"/>
      <c r="NSH89" s="0"/>
      <c r="NSI89" s="0"/>
      <c r="NSJ89" s="0"/>
      <c r="NSK89" s="0"/>
      <c r="NSL89" s="0"/>
      <c r="NSM89" s="0"/>
      <c r="NSN89" s="0"/>
      <c r="NSO89" s="0"/>
      <c r="NSP89" s="0"/>
      <c r="NSQ89" s="0"/>
      <c r="NSR89" s="0"/>
      <c r="NSS89" s="0"/>
      <c r="NST89" s="0"/>
      <c r="NSU89" s="0"/>
      <c r="NSV89" s="0"/>
      <c r="NSW89" s="0"/>
      <c r="NSX89" s="0"/>
      <c r="NSY89" s="0"/>
      <c r="NSZ89" s="0"/>
      <c r="NTA89" s="0"/>
      <c r="NTB89" s="0"/>
      <c r="NTC89" s="0"/>
      <c r="NTD89" s="0"/>
      <c r="NTE89" s="0"/>
      <c r="NTF89" s="0"/>
      <c r="NTG89" s="0"/>
      <c r="NTH89" s="0"/>
      <c r="NTI89" s="0"/>
      <c r="NTJ89" s="0"/>
      <c r="NTK89" s="0"/>
      <c r="NTL89" s="0"/>
      <c r="NTM89" s="0"/>
      <c r="NTN89" s="0"/>
      <c r="NTO89" s="0"/>
      <c r="NTP89" s="0"/>
      <c r="NTQ89" s="0"/>
      <c r="NTR89" s="0"/>
      <c r="NTS89" s="0"/>
      <c r="NTT89" s="0"/>
      <c r="NTU89" s="0"/>
      <c r="NTV89" s="0"/>
      <c r="NTW89" s="0"/>
      <c r="NTX89" s="0"/>
      <c r="NTY89" s="0"/>
      <c r="NTZ89" s="0"/>
      <c r="NUA89" s="0"/>
      <c r="NUB89" s="0"/>
      <c r="NUC89" s="0"/>
      <c r="NUD89" s="0"/>
      <c r="NUE89" s="0"/>
      <c r="NUF89" s="0"/>
      <c r="NUG89" s="0"/>
      <c r="NUH89" s="0"/>
      <c r="NUI89" s="0"/>
      <c r="NUJ89" s="0"/>
      <c r="NUK89" s="0"/>
      <c r="NUL89" s="0"/>
      <c r="NUM89" s="0"/>
      <c r="NUN89" s="0"/>
      <c r="NUO89" s="0"/>
      <c r="NUP89" s="0"/>
      <c r="NUQ89" s="0"/>
      <c r="NUR89" s="0"/>
      <c r="NUS89" s="0"/>
      <c r="NUT89" s="0"/>
      <c r="NUU89" s="0"/>
      <c r="NUV89" s="0"/>
      <c r="NUW89" s="0"/>
      <c r="NUX89" s="0"/>
      <c r="NUY89" s="0"/>
      <c r="NUZ89" s="0"/>
      <c r="NVA89" s="0"/>
      <c r="NVB89" s="0"/>
      <c r="NVC89" s="0"/>
      <c r="NVD89" s="0"/>
      <c r="NVE89" s="0"/>
      <c r="NVF89" s="0"/>
      <c r="NVG89" s="0"/>
      <c r="NVH89" s="0"/>
      <c r="NVI89" s="0"/>
      <c r="NVJ89" s="0"/>
      <c r="NVK89" s="0"/>
      <c r="NVL89" s="0"/>
      <c r="NVM89" s="0"/>
      <c r="NVN89" s="0"/>
      <c r="NVO89" s="0"/>
      <c r="NVP89" s="0"/>
      <c r="NVQ89" s="0"/>
      <c r="NVR89" s="0"/>
      <c r="NVS89" s="0"/>
      <c r="NVT89" s="0"/>
      <c r="NVU89" s="0"/>
      <c r="NVV89" s="0"/>
      <c r="NVW89" s="0"/>
      <c r="NVX89" s="0"/>
      <c r="NVY89" s="0"/>
      <c r="NVZ89" s="0"/>
      <c r="NWA89" s="0"/>
      <c r="NWB89" s="0"/>
      <c r="NWC89" s="0"/>
      <c r="NWD89" s="0"/>
      <c r="NWE89" s="0"/>
      <c r="NWF89" s="0"/>
      <c r="NWG89" s="0"/>
      <c r="NWH89" s="0"/>
      <c r="NWI89" s="0"/>
      <c r="NWJ89" s="0"/>
      <c r="NWK89" s="0"/>
      <c r="NWL89" s="0"/>
      <c r="NWM89" s="0"/>
      <c r="NWN89" s="0"/>
      <c r="NWO89" s="0"/>
      <c r="NWP89" s="0"/>
      <c r="NWQ89" s="0"/>
      <c r="NWR89" s="0"/>
      <c r="NWS89" s="0"/>
      <c r="NWT89" s="0"/>
      <c r="NWU89" s="0"/>
      <c r="NWV89" s="0"/>
      <c r="NWW89" s="0"/>
      <c r="NWX89" s="0"/>
      <c r="NWY89" s="0"/>
      <c r="NWZ89" s="0"/>
      <c r="NXA89" s="0"/>
      <c r="NXB89" s="0"/>
      <c r="NXC89" s="0"/>
      <c r="NXD89" s="0"/>
      <c r="NXE89" s="0"/>
      <c r="NXF89" s="0"/>
      <c r="NXG89" s="0"/>
      <c r="NXH89" s="0"/>
      <c r="NXI89" s="0"/>
      <c r="NXJ89" s="0"/>
      <c r="NXK89" s="0"/>
      <c r="NXL89" s="0"/>
      <c r="NXM89" s="0"/>
      <c r="NXN89" s="0"/>
      <c r="NXO89" s="0"/>
      <c r="NXP89" s="0"/>
      <c r="NXQ89" s="0"/>
      <c r="NXR89" s="0"/>
      <c r="NXS89" s="0"/>
      <c r="NXT89" s="0"/>
      <c r="NXU89" s="0"/>
      <c r="NXV89" s="0"/>
      <c r="NXW89" s="0"/>
      <c r="NXX89" s="0"/>
      <c r="NXY89" s="0"/>
      <c r="NXZ89" s="0"/>
      <c r="NYA89" s="0"/>
      <c r="NYB89" s="0"/>
      <c r="NYC89" s="0"/>
      <c r="NYD89" s="0"/>
      <c r="NYE89" s="0"/>
      <c r="NYF89" s="0"/>
      <c r="NYG89" s="0"/>
      <c r="NYH89" s="0"/>
      <c r="NYI89" s="0"/>
      <c r="NYJ89" s="0"/>
      <c r="NYK89" s="0"/>
      <c r="NYL89" s="0"/>
      <c r="NYM89" s="0"/>
      <c r="NYN89" s="0"/>
      <c r="NYO89" s="0"/>
      <c r="NYP89" s="0"/>
      <c r="NYQ89" s="0"/>
      <c r="NYR89" s="0"/>
      <c r="NYS89" s="0"/>
      <c r="NYT89" s="0"/>
      <c r="NYU89" s="0"/>
      <c r="NYV89" s="0"/>
      <c r="NYW89" s="0"/>
      <c r="NYX89" s="0"/>
      <c r="NYY89" s="0"/>
      <c r="NYZ89" s="0"/>
      <c r="NZA89" s="0"/>
      <c r="NZB89" s="0"/>
      <c r="NZC89" s="0"/>
      <c r="NZD89" s="0"/>
      <c r="NZE89" s="0"/>
      <c r="NZF89" s="0"/>
      <c r="NZG89" s="0"/>
      <c r="NZH89" s="0"/>
      <c r="NZI89" s="0"/>
      <c r="NZJ89" s="0"/>
      <c r="NZK89" s="0"/>
      <c r="NZL89" s="0"/>
      <c r="NZM89" s="0"/>
      <c r="NZN89" s="0"/>
      <c r="NZO89" s="0"/>
      <c r="NZP89" s="0"/>
      <c r="NZQ89" s="0"/>
      <c r="NZR89" s="0"/>
      <c r="NZS89" s="0"/>
      <c r="NZT89" s="0"/>
      <c r="NZU89" s="0"/>
      <c r="NZV89" s="0"/>
      <c r="NZW89" s="0"/>
      <c r="NZX89" s="0"/>
      <c r="NZY89" s="0"/>
      <c r="NZZ89" s="0"/>
      <c r="OAA89" s="0"/>
      <c r="OAB89" s="0"/>
      <c r="OAC89" s="0"/>
      <c r="OAD89" s="0"/>
      <c r="OAE89" s="0"/>
      <c r="OAF89" s="0"/>
      <c r="OAG89" s="0"/>
      <c r="OAH89" s="0"/>
      <c r="OAI89" s="0"/>
      <c r="OAJ89" s="0"/>
      <c r="OAK89" s="0"/>
      <c r="OAL89" s="0"/>
      <c r="OAM89" s="0"/>
      <c r="OAN89" s="0"/>
      <c r="OAO89" s="0"/>
      <c r="OAP89" s="0"/>
      <c r="OAQ89" s="0"/>
      <c r="OAR89" s="0"/>
      <c r="OAS89" s="0"/>
      <c r="OAT89" s="0"/>
      <c r="OAU89" s="0"/>
      <c r="OAV89" s="0"/>
      <c r="OAW89" s="0"/>
      <c r="OAX89" s="0"/>
      <c r="OAY89" s="0"/>
      <c r="OAZ89" s="0"/>
      <c r="OBA89" s="0"/>
      <c r="OBB89" s="0"/>
      <c r="OBC89" s="0"/>
      <c r="OBD89" s="0"/>
      <c r="OBE89" s="0"/>
      <c r="OBF89" s="0"/>
      <c r="OBG89" s="0"/>
      <c r="OBH89" s="0"/>
      <c r="OBI89" s="0"/>
      <c r="OBJ89" s="0"/>
      <c r="OBK89" s="0"/>
      <c r="OBL89" s="0"/>
      <c r="OBM89" s="0"/>
      <c r="OBN89" s="0"/>
      <c r="OBO89" s="0"/>
      <c r="OBP89" s="0"/>
      <c r="OBQ89" s="0"/>
      <c r="OBR89" s="0"/>
      <c r="OBS89" s="0"/>
      <c r="OBT89" s="0"/>
      <c r="OBU89" s="0"/>
      <c r="OBV89" s="0"/>
      <c r="OBW89" s="0"/>
      <c r="OBX89" s="0"/>
      <c r="OBY89" s="0"/>
      <c r="OBZ89" s="0"/>
      <c r="OCA89" s="0"/>
      <c r="OCB89" s="0"/>
      <c r="OCC89" s="0"/>
      <c r="OCD89" s="0"/>
      <c r="OCE89" s="0"/>
      <c r="OCF89" s="0"/>
      <c r="OCG89" s="0"/>
      <c r="OCH89" s="0"/>
      <c r="OCI89" s="0"/>
      <c r="OCJ89" s="0"/>
      <c r="OCK89" s="0"/>
      <c r="OCL89" s="0"/>
      <c r="OCM89" s="0"/>
      <c r="OCN89" s="0"/>
      <c r="OCO89" s="0"/>
      <c r="OCP89" s="0"/>
      <c r="OCQ89" s="0"/>
      <c r="OCR89" s="0"/>
      <c r="OCS89" s="0"/>
      <c r="OCT89" s="0"/>
      <c r="OCU89" s="0"/>
      <c r="OCV89" s="0"/>
      <c r="OCW89" s="0"/>
      <c r="OCX89" s="0"/>
      <c r="OCY89" s="0"/>
      <c r="OCZ89" s="0"/>
      <c r="ODA89" s="0"/>
      <c r="ODB89" s="0"/>
      <c r="ODC89" s="0"/>
      <c r="ODD89" s="0"/>
      <c r="ODE89" s="0"/>
      <c r="ODF89" s="0"/>
      <c r="ODG89" s="0"/>
      <c r="ODH89" s="0"/>
      <c r="ODI89" s="0"/>
      <c r="ODJ89" s="0"/>
      <c r="ODK89" s="0"/>
      <c r="ODL89" s="0"/>
      <c r="ODM89" s="0"/>
      <c r="ODN89" s="0"/>
      <c r="ODO89" s="0"/>
      <c r="ODP89" s="0"/>
      <c r="ODQ89" s="0"/>
      <c r="ODR89" s="0"/>
      <c r="ODS89" s="0"/>
      <c r="ODT89" s="0"/>
      <c r="ODU89" s="0"/>
      <c r="ODV89" s="0"/>
      <c r="ODW89" s="0"/>
      <c r="ODX89" s="0"/>
      <c r="ODY89" s="0"/>
      <c r="ODZ89" s="0"/>
      <c r="OEA89" s="0"/>
      <c r="OEB89" s="0"/>
      <c r="OEC89" s="0"/>
      <c r="OED89" s="0"/>
      <c r="OEE89" s="0"/>
      <c r="OEF89" s="0"/>
      <c r="OEG89" s="0"/>
      <c r="OEH89" s="0"/>
      <c r="OEI89" s="0"/>
      <c r="OEJ89" s="0"/>
      <c r="OEK89" s="0"/>
      <c r="OEL89" s="0"/>
      <c r="OEM89" s="0"/>
      <c r="OEN89" s="0"/>
      <c r="OEO89" s="0"/>
      <c r="OEP89" s="0"/>
      <c r="OEQ89" s="0"/>
      <c r="OER89" s="0"/>
      <c r="OES89" s="0"/>
      <c r="OET89" s="0"/>
      <c r="OEU89" s="0"/>
      <c r="OEV89" s="0"/>
      <c r="OEW89" s="0"/>
      <c r="OEX89" s="0"/>
      <c r="OEY89" s="0"/>
      <c r="OEZ89" s="0"/>
      <c r="OFA89" s="0"/>
      <c r="OFB89" s="0"/>
      <c r="OFC89" s="0"/>
      <c r="OFD89" s="0"/>
      <c r="OFE89" s="0"/>
      <c r="OFF89" s="0"/>
      <c r="OFG89" s="0"/>
      <c r="OFH89" s="0"/>
      <c r="OFI89" s="0"/>
      <c r="OFJ89" s="0"/>
      <c r="OFK89" s="0"/>
      <c r="OFL89" s="0"/>
      <c r="OFM89" s="0"/>
      <c r="OFN89" s="0"/>
      <c r="OFO89" s="0"/>
      <c r="OFP89" s="0"/>
      <c r="OFQ89" s="0"/>
      <c r="OFR89" s="0"/>
      <c r="OFS89" s="0"/>
      <c r="OFT89" s="0"/>
      <c r="OFU89" s="0"/>
      <c r="OFV89" s="0"/>
      <c r="OFW89" s="0"/>
      <c r="OFX89" s="0"/>
      <c r="OFY89" s="0"/>
      <c r="OFZ89" s="0"/>
      <c r="OGA89" s="0"/>
      <c r="OGB89" s="0"/>
      <c r="OGC89" s="0"/>
      <c r="OGD89" s="0"/>
      <c r="OGE89" s="0"/>
      <c r="OGF89" s="0"/>
      <c r="OGG89" s="0"/>
      <c r="OGH89" s="0"/>
      <c r="OGI89" s="0"/>
      <c r="OGJ89" s="0"/>
      <c r="OGK89" s="0"/>
      <c r="OGL89" s="0"/>
      <c r="OGM89" s="0"/>
      <c r="OGN89" s="0"/>
      <c r="OGO89" s="0"/>
      <c r="OGP89" s="0"/>
      <c r="OGQ89" s="0"/>
      <c r="OGR89" s="0"/>
      <c r="OGS89" s="0"/>
      <c r="OGT89" s="0"/>
      <c r="OGU89" s="0"/>
      <c r="OGV89" s="0"/>
      <c r="OGW89" s="0"/>
      <c r="OGX89" s="0"/>
      <c r="OGY89" s="0"/>
      <c r="OGZ89" s="0"/>
      <c r="OHA89" s="0"/>
      <c r="OHB89" s="0"/>
      <c r="OHC89" s="0"/>
      <c r="OHD89" s="0"/>
      <c r="OHE89" s="0"/>
      <c r="OHF89" s="0"/>
      <c r="OHG89" s="0"/>
      <c r="OHH89" s="0"/>
      <c r="OHI89" s="0"/>
      <c r="OHJ89" s="0"/>
      <c r="OHK89" s="0"/>
      <c r="OHL89" s="0"/>
      <c r="OHM89" s="0"/>
      <c r="OHN89" s="0"/>
      <c r="OHO89" s="0"/>
      <c r="OHP89" s="0"/>
      <c r="OHQ89" s="0"/>
      <c r="OHR89" s="0"/>
      <c r="OHS89" s="0"/>
      <c r="OHT89" s="0"/>
      <c r="OHU89" s="0"/>
      <c r="OHV89" s="0"/>
      <c r="OHW89" s="0"/>
      <c r="OHX89" s="0"/>
      <c r="OHY89" s="0"/>
      <c r="OHZ89" s="0"/>
      <c r="OIA89" s="0"/>
      <c r="OIB89" s="0"/>
      <c r="OIC89" s="0"/>
      <c r="OID89" s="0"/>
      <c r="OIE89" s="0"/>
      <c r="OIF89" s="0"/>
      <c r="OIG89" s="0"/>
      <c r="OIH89" s="0"/>
      <c r="OII89" s="0"/>
      <c r="OIJ89" s="0"/>
      <c r="OIK89" s="0"/>
      <c r="OIL89" s="0"/>
      <c r="OIM89" s="0"/>
      <c r="OIN89" s="0"/>
      <c r="OIO89" s="0"/>
      <c r="OIP89" s="0"/>
      <c r="OIQ89" s="0"/>
      <c r="OIR89" s="0"/>
      <c r="OIS89" s="0"/>
      <c r="OIT89" s="0"/>
      <c r="OIU89" s="0"/>
      <c r="OIV89" s="0"/>
      <c r="OIW89" s="0"/>
      <c r="OIX89" s="0"/>
      <c r="OIY89" s="0"/>
      <c r="OIZ89" s="0"/>
      <c r="OJA89" s="0"/>
      <c r="OJB89" s="0"/>
      <c r="OJC89" s="0"/>
      <c r="OJD89" s="0"/>
      <c r="OJE89" s="0"/>
      <c r="OJF89" s="0"/>
      <c r="OJG89" s="0"/>
      <c r="OJH89" s="0"/>
      <c r="OJI89" s="0"/>
      <c r="OJJ89" s="0"/>
      <c r="OJK89" s="0"/>
      <c r="OJL89" s="0"/>
      <c r="OJM89" s="0"/>
      <c r="OJN89" s="0"/>
      <c r="OJO89" s="0"/>
      <c r="OJP89" s="0"/>
      <c r="OJQ89" s="0"/>
      <c r="OJR89" s="0"/>
      <c r="OJS89" s="0"/>
      <c r="OJT89" s="0"/>
      <c r="OJU89" s="0"/>
      <c r="OJV89" s="0"/>
      <c r="OJW89" s="0"/>
      <c r="OJX89" s="0"/>
      <c r="OJY89" s="0"/>
      <c r="OJZ89" s="0"/>
      <c r="OKA89" s="0"/>
      <c r="OKB89" s="0"/>
      <c r="OKC89" s="0"/>
      <c r="OKD89" s="0"/>
      <c r="OKE89" s="0"/>
      <c r="OKF89" s="0"/>
      <c r="OKG89" s="0"/>
      <c r="OKH89" s="0"/>
      <c r="OKI89" s="0"/>
      <c r="OKJ89" s="0"/>
      <c r="OKK89" s="0"/>
      <c r="OKL89" s="0"/>
      <c r="OKM89" s="0"/>
      <c r="OKN89" s="0"/>
      <c r="OKO89" s="0"/>
      <c r="OKP89" s="0"/>
      <c r="OKQ89" s="0"/>
      <c r="OKR89" s="0"/>
      <c r="OKS89" s="0"/>
      <c r="OKT89" s="0"/>
      <c r="OKU89" s="0"/>
      <c r="OKV89" s="0"/>
      <c r="OKW89" s="0"/>
      <c r="OKX89" s="0"/>
      <c r="OKY89" s="0"/>
      <c r="OKZ89" s="0"/>
      <c r="OLA89" s="0"/>
      <c r="OLB89" s="0"/>
      <c r="OLC89" s="0"/>
      <c r="OLD89" s="0"/>
      <c r="OLE89" s="0"/>
      <c r="OLF89" s="0"/>
      <c r="OLG89" s="0"/>
      <c r="OLH89" s="0"/>
      <c r="OLI89" s="0"/>
      <c r="OLJ89" s="0"/>
      <c r="OLK89" s="0"/>
      <c r="OLL89" s="0"/>
      <c r="OLM89" s="0"/>
      <c r="OLN89" s="0"/>
      <c r="OLO89" s="0"/>
      <c r="OLP89" s="0"/>
      <c r="OLQ89" s="0"/>
      <c r="OLR89" s="0"/>
      <c r="OLS89" s="0"/>
      <c r="OLT89" s="0"/>
      <c r="OLU89" s="0"/>
      <c r="OLV89" s="0"/>
      <c r="OLW89" s="0"/>
      <c r="OLX89" s="0"/>
      <c r="OLY89" s="0"/>
      <c r="OLZ89" s="0"/>
      <c r="OMA89" s="0"/>
      <c r="OMB89" s="0"/>
      <c r="OMC89" s="0"/>
      <c r="OMD89" s="0"/>
      <c r="OME89" s="0"/>
      <c r="OMF89" s="0"/>
      <c r="OMG89" s="0"/>
      <c r="OMH89" s="0"/>
      <c r="OMI89" s="0"/>
      <c r="OMJ89" s="0"/>
      <c r="OMK89" s="0"/>
      <c r="OML89" s="0"/>
      <c r="OMM89" s="0"/>
      <c r="OMN89" s="0"/>
      <c r="OMO89" s="0"/>
      <c r="OMP89" s="0"/>
      <c r="OMQ89" s="0"/>
      <c r="OMR89" s="0"/>
      <c r="OMS89" s="0"/>
      <c r="OMT89" s="0"/>
      <c r="OMU89" s="0"/>
      <c r="OMV89" s="0"/>
      <c r="OMW89" s="0"/>
      <c r="OMX89" s="0"/>
      <c r="OMY89" s="0"/>
      <c r="OMZ89" s="0"/>
      <c r="ONA89" s="0"/>
      <c r="ONB89" s="0"/>
      <c r="ONC89" s="0"/>
      <c r="OND89" s="0"/>
      <c r="ONE89" s="0"/>
      <c r="ONF89" s="0"/>
      <c r="ONG89" s="0"/>
      <c r="ONH89" s="0"/>
      <c r="ONI89" s="0"/>
      <c r="ONJ89" s="0"/>
      <c r="ONK89" s="0"/>
      <c r="ONL89" s="0"/>
      <c r="ONM89" s="0"/>
      <c r="ONN89" s="0"/>
      <c r="ONO89" s="0"/>
      <c r="ONP89" s="0"/>
      <c r="ONQ89" s="0"/>
      <c r="ONR89" s="0"/>
      <c r="ONS89" s="0"/>
      <c r="ONT89" s="0"/>
      <c r="ONU89" s="0"/>
      <c r="ONV89" s="0"/>
      <c r="ONW89" s="0"/>
      <c r="ONX89" s="0"/>
      <c r="ONY89" s="0"/>
      <c r="ONZ89" s="0"/>
      <c r="OOA89" s="0"/>
      <c r="OOB89" s="0"/>
      <c r="OOC89" s="0"/>
      <c r="OOD89" s="0"/>
      <c r="OOE89" s="0"/>
      <c r="OOF89" s="0"/>
      <c r="OOG89" s="0"/>
      <c r="OOH89" s="0"/>
      <c r="OOI89" s="0"/>
      <c r="OOJ89" s="0"/>
      <c r="OOK89" s="0"/>
      <c r="OOL89" s="0"/>
      <c r="OOM89" s="0"/>
      <c r="OON89" s="0"/>
      <c r="OOO89" s="0"/>
      <c r="OOP89" s="0"/>
      <c r="OOQ89" s="0"/>
      <c r="OOR89" s="0"/>
      <c r="OOS89" s="0"/>
      <c r="OOT89" s="0"/>
      <c r="OOU89" s="0"/>
      <c r="OOV89" s="0"/>
      <c r="OOW89" s="0"/>
      <c r="OOX89" s="0"/>
      <c r="OOY89" s="0"/>
      <c r="OOZ89" s="0"/>
      <c r="OPA89" s="0"/>
      <c r="OPB89" s="0"/>
      <c r="OPC89" s="0"/>
      <c r="OPD89" s="0"/>
      <c r="OPE89" s="0"/>
      <c r="OPF89" s="0"/>
      <c r="OPG89" s="0"/>
      <c r="OPH89" s="0"/>
      <c r="OPI89" s="0"/>
      <c r="OPJ89" s="0"/>
      <c r="OPK89" s="0"/>
      <c r="OPL89" s="0"/>
      <c r="OPM89" s="0"/>
      <c r="OPN89" s="0"/>
      <c r="OPO89" s="0"/>
      <c r="OPP89" s="0"/>
      <c r="OPQ89" s="0"/>
      <c r="OPR89" s="0"/>
      <c r="OPS89" s="0"/>
      <c r="OPT89" s="0"/>
      <c r="OPU89" s="0"/>
      <c r="OPV89" s="0"/>
      <c r="OPW89" s="0"/>
      <c r="OPX89" s="0"/>
      <c r="OPY89" s="0"/>
      <c r="OPZ89" s="0"/>
      <c r="OQA89" s="0"/>
      <c r="OQB89" s="0"/>
      <c r="OQC89" s="0"/>
      <c r="OQD89" s="0"/>
      <c r="OQE89" s="0"/>
      <c r="OQF89" s="0"/>
      <c r="OQG89" s="0"/>
      <c r="OQH89" s="0"/>
      <c r="OQI89" s="0"/>
      <c r="OQJ89" s="0"/>
      <c r="OQK89" s="0"/>
      <c r="OQL89" s="0"/>
      <c r="OQM89" s="0"/>
      <c r="OQN89" s="0"/>
      <c r="OQO89" s="0"/>
      <c r="OQP89" s="0"/>
      <c r="OQQ89" s="0"/>
      <c r="OQR89" s="0"/>
      <c r="OQS89" s="0"/>
      <c r="OQT89" s="0"/>
      <c r="OQU89" s="0"/>
      <c r="OQV89" s="0"/>
      <c r="OQW89" s="0"/>
      <c r="OQX89" s="0"/>
      <c r="OQY89" s="0"/>
      <c r="OQZ89" s="0"/>
      <c r="ORA89" s="0"/>
      <c r="ORB89" s="0"/>
      <c r="ORC89" s="0"/>
      <c r="ORD89" s="0"/>
      <c r="ORE89" s="0"/>
      <c r="ORF89" s="0"/>
      <c r="ORG89" s="0"/>
      <c r="ORH89" s="0"/>
      <c r="ORI89" s="0"/>
      <c r="ORJ89" s="0"/>
      <c r="ORK89" s="0"/>
      <c r="ORL89" s="0"/>
      <c r="ORM89" s="0"/>
      <c r="ORN89" s="0"/>
      <c r="ORO89" s="0"/>
      <c r="ORP89" s="0"/>
      <c r="ORQ89" s="0"/>
      <c r="ORR89" s="0"/>
      <c r="ORS89" s="0"/>
      <c r="ORT89" s="0"/>
      <c r="ORU89" s="0"/>
      <c r="ORV89" s="0"/>
      <c r="ORW89" s="0"/>
      <c r="ORX89" s="0"/>
      <c r="ORY89" s="0"/>
      <c r="ORZ89" s="0"/>
      <c r="OSA89" s="0"/>
      <c r="OSB89" s="0"/>
      <c r="OSC89" s="0"/>
      <c r="OSD89" s="0"/>
      <c r="OSE89" s="0"/>
      <c r="OSF89" s="0"/>
      <c r="OSG89" s="0"/>
      <c r="OSH89" s="0"/>
      <c r="OSI89" s="0"/>
      <c r="OSJ89" s="0"/>
      <c r="OSK89" s="0"/>
      <c r="OSL89" s="0"/>
      <c r="OSM89" s="0"/>
      <c r="OSN89" s="0"/>
      <c r="OSO89" s="0"/>
      <c r="OSP89" s="0"/>
      <c r="OSQ89" s="0"/>
      <c r="OSR89" s="0"/>
      <c r="OSS89" s="0"/>
      <c r="OST89" s="0"/>
      <c r="OSU89" s="0"/>
      <c r="OSV89" s="0"/>
      <c r="OSW89" s="0"/>
      <c r="OSX89" s="0"/>
      <c r="OSY89" s="0"/>
      <c r="OSZ89" s="0"/>
      <c r="OTA89" s="0"/>
      <c r="OTB89" s="0"/>
      <c r="OTC89" s="0"/>
      <c r="OTD89" s="0"/>
      <c r="OTE89" s="0"/>
      <c r="OTF89" s="0"/>
      <c r="OTG89" s="0"/>
      <c r="OTH89" s="0"/>
      <c r="OTI89" s="0"/>
      <c r="OTJ89" s="0"/>
      <c r="OTK89" s="0"/>
      <c r="OTL89" s="0"/>
      <c r="OTM89" s="0"/>
      <c r="OTN89" s="0"/>
      <c r="OTO89" s="0"/>
      <c r="OTP89" s="0"/>
      <c r="OTQ89" s="0"/>
      <c r="OTR89" s="0"/>
      <c r="OTS89" s="0"/>
      <c r="OTT89" s="0"/>
      <c r="OTU89" s="0"/>
      <c r="OTV89" s="0"/>
      <c r="OTW89" s="0"/>
      <c r="OTX89" s="0"/>
      <c r="OTY89" s="0"/>
      <c r="OTZ89" s="0"/>
      <c r="OUA89" s="0"/>
      <c r="OUB89" s="0"/>
      <c r="OUC89" s="0"/>
      <c r="OUD89" s="0"/>
      <c r="OUE89" s="0"/>
      <c r="OUF89" s="0"/>
      <c r="OUG89" s="0"/>
      <c r="OUH89" s="0"/>
      <c r="OUI89" s="0"/>
      <c r="OUJ89" s="0"/>
      <c r="OUK89" s="0"/>
      <c r="OUL89" s="0"/>
      <c r="OUM89" s="0"/>
      <c r="OUN89" s="0"/>
      <c r="OUO89" s="0"/>
      <c r="OUP89" s="0"/>
      <c r="OUQ89" s="0"/>
      <c r="OUR89" s="0"/>
      <c r="OUS89" s="0"/>
      <c r="OUT89" s="0"/>
      <c r="OUU89" s="0"/>
      <c r="OUV89" s="0"/>
      <c r="OUW89" s="0"/>
      <c r="OUX89" s="0"/>
      <c r="OUY89" s="0"/>
      <c r="OUZ89" s="0"/>
      <c r="OVA89" s="0"/>
      <c r="OVB89" s="0"/>
      <c r="OVC89" s="0"/>
      <c r="OVD89" s="0"/>
      <c r="OVE89" s="0"/>
      <c r="OVF89" s="0"/>
      <c r="OVG89" s="0"/>
      <c r="OVH89" s="0"/>
      <c r="OVI89" s="0"/>
      <c r="OVJ89" s="0"/>
      <c r="OVK89" s="0"/>
      <c r="OVL89" s="0"/>
      <c r="OVM89" s="0"/>
      <c r="OVN89" s="0"/>
      <c r="OVO89" s="0"/>
      <c r="OVP89" s="0"/>
      <c r="OVQ89" s="0"/>
      <c r="OVR89" s="0"/>
      <c r="OVS89" s="0"/>
      <c r="OVT89" s="0"/>
      <c r="OVU89" s="0"/>
      <c r="OVV89" s="0"/>
      <c r="OVW89" s="0"/>
      <c r="OVX89" s="0"/>
      <c r="OVY89" s="0"/>
      <c r="OVZ89" s="0"/>
      <c r="OWA89" s="0"/>
      <c r="OWB89" s="0"/>
      <c r="OWC89" s="0"/>
      <c r="OWD89" s="0"/>
      <c r="OWE89" s="0"/>
      <c r="OWF89" s="0"/>
      <c r="OWG89" s="0"/>
      <c r="OWH89" s="0"/>
      <c r="OWI89" s="0"/>
      <c r="OWJ89" s="0"/>
      <c r="OWK89" s="0"/>
      <c r="OWL89" s="0"/>
      <c r="OWM89" s="0"/>
      <c r="OWN89" s="0"/>
      <c r="OWO89" s="0"/>
      <c r="OWP89" s="0"/>
      <c r="OWQ89" s="0"/>
      <c r="OWR89" s="0"/>
      <c r="OWS89" s="0"/>
      <c r="OWT89" s="0"/>
      <c r="OWU89" s="0"/>
      <c r="OWV89" s="0"/>
      <c r="OWW89" s="0"/>
      <c r="OWX89" s="0"/>
      <c r="OWY89" s="0"/>
      <c r="OWZ89" s="0"/>
      <c r="OXA89" s="0"/>
      <c r="OXB89" s="0"/>
      <c r="OXC89" s="0"/>
      <c r="OXD89" s="0"/>
      <c r="OXE89" s="0"/>
      <c r="OXF89" s="0"/>
      <c r="OXG89" s="0"/>
      <c r="OXH89" s="0"/>
      <c r="OXI89" s="0"/>
      <c r="OXJ89" s="0"/>
      <c r="OXK89" s="0"/>
      <c r="OXL89" s="0"/>
      <c r="OXM89" s="0"/>
      <c r="OXN89" s="0"/>
      <c r="OXO89" s="0"/>
      <c r="OXP89" s="0"/>
      <c r="OXQ89" s="0"/>
      <c r="OXR89" s="0"/>
      <c r="OXS89" s="0"/>
      <c r="OXT89" s="0"/>
      <c r="OXU89" s="0"/>
      <c r="OXV89" s="0"/>
      <c r="OXW89" s="0"/>
      <c r="OXX89" s="0"/>
      <c r="OXY89" s="0"/>
      <c r="OXZ89" s="0"/>
      <c r="OYA89" s="0"/>
      <c r="OYB89" s="0"/>
      <c r="OYC89" s="0"/>
      <c r="OYD89" s="0"/>
      <c r="OYE89" s="0"/>
      <c r="OYF89" s="0"/>
      <c r="OYG89" s="0"/>
      <c r="OYH89" s="0"/>
      <c r="OYI89" s="0"/>
      <c r="OYJ89" s="0"/>
      <c r="OYK89" s="0"/>
      <c r="OYL89" s="0"/>
      <c r="OYM89" s="0"/>
      <c r="OYN89" s="0"/>
      <c r="OYO89" s="0"/>
      <c r="OYP89" s="0"/>
      <c r="OYQ89" s="0"/>
      <c r="OYR89" s="0"/>
      <c r="OYS89" s="0"/>
      <c r="OYT89" s="0"/>
      <c r="OYU89" s="0"/>
      <c r="OYV89" s="0"/>
      <c r="OYW89" s="0"/>
      <c r="OYX89" s="0"/>
      <c r="OYY89" s="0"/>
      <c r="OYZ89" s="0"/>
      <c r="OZA89" s="0"/>
      <c r="OZB89" s="0"/>
      <c r="OZC89" s="0"/>
      <c r="OZD89" s="0"/>
      <c r="OZE89" s="0"/>
      <c r="OZF89" s="0"/>
      <c r="OZG89" s="0"/>
      <c r="OZH89" s="0"/>
      <c r="OZI89" s="0"/>
      <c r="OZJ89" s="0"/>
      <c r="OZK89" s="0"/>
      <c r="OZL89" s="0"/>
      <c r="OZM89" s="0"/>
      <c r="OZN89" s="0"/>
      <c r="OZO89" s="0"/>
      <c r="OZP89" s="0"/>
      <c r="OZQ89" s="0"/>
      <c r="OZR89" s="0"/>
      <c r="OZS89" s="0"/>
      <c r="OZT89" s="0"/>
      <c r="OZU89" s="0"/>
      <c r="OZV89" s="0"/>
      <c r="OZW89" s="0"/>
      <c r="OZX89" s="0"/>
      <c r="OZY89" s="0"/>
      <c r="OZZ89" s="0"/>
      <c r="PAA89" s="0"/>
      <c r="PAB89" s="0"/>
      <c r="PAC89" s="0"/>
      <c r="PAD89" s="0"/>
      <c r="PAE89" s="0"/>
      <c r="PAF89" s="0"/>
      <c r="PAG89" s="0"/>
      <c r="PAH89" s="0"/>
      <c r="PAI89" s="0"/>
      <c r="PAJ89" s="0"/>
      <c r="PAK89" s="0"/>
      <c r="PAL89" s="0"/>
      <c r="PAM89" s="0"/>
      <c r="PAN89" s="0"/>
      <c r="PAO89" s="0"/>
      <c r="PAP89" s="0"/>
      <c r="PAQ89" s="0"/>
      <c r="PAR89" s="0"/>
      <c r="PAS89" s="0"/>
      <c r="PAT89" s="0"/>
      <c r="PAU89" s="0"/>
      <c r="PAV89" s="0"/>
      <c r="PAW89" s="0"/>
      <c r="PAX89" s="0"/>
      <c r="PAY89" s="0"/>
      <c r="PAZ89" s="0"/>
      <c r="PBA89" s="0"/>
      <c r="PBB89" s="0"/>
      <c r="PBC89" s="0"/>
      <c r="PBD89" s="0"/>
      <c r="PBE89" s="0"/>
      <c r="PBF89" s="0"/>
      <c r="PBG89" s="0"/>
      <c r="PBH89" s="0"/>
      <c r="PBI89" s="0"/>
      <c r="PBJ89" s="0"/>
      <c r="PBK89" s="0"/>
      <c r="PBL89" s="0"/>
      <c r="PBM89" s="0"/>
      <c r="PBN89" s="0"/>
      <c r="PBO89" s="0"/>
      <c r="PBP89" s="0"/>
      <c r="PBQ89" s="0"/>
      <c r="PBR89" s="0"/>
      <c r="PBS89" s="0"/>
      <c r="PBT89" s="0"/>
      <c r="PBU89" s="0"/>
      <c r="PBV89" s="0"/>
      <c r="PBW89" s="0"/>
      <c r="PBX89" s="0"/>
      <c r="PBY89" s="0"/>
      <c r="PBZ89" s="0"/>
      <c r="PCA89" s="0"/>
      <c r="PCB89" s="0"/>
      <c r="PCC89" s="0"/>
      <c r="PCD89" s="0"/>
      <c r="PCE89" s="0"/>
      <c r="PCF89" s="0"/>
      <c r="PCG89" s="0"/>
      <c r="PCH89" s="0"/>
      <c r="PCI89" s="0"/>
      <c r="PCJ89" s="0"/>
      <c r="PCK89" s="0"/>
      <c r="PCL89" s="0"/>
      <c r="PCM89" s="0"/>
      <c r="PCN89" s="0"/>
      <c r="PCO89" s="0"/>
      <c r="PCP89" s="0"/>
      <c r="PCQ89" s="0"/>
      <c r="PCR89" s="0"/>
      <c r="PCS89" s="0"/>
      <c r="PCT89" s="0"/>
      <c r="PCU89" s="0"/>
      <c r="PCV89" s="0"/>
      <c r="PCW89" s="0"/>
      <c r="PCX89" s="0"/>
      <c r="PCY89" s="0"/>
      <c r="PCZ89" s="0"/>
      <c r="PDA89" s="0"/>
      <c r="PDB89" s="0"/>
      <c r="PDC89" s="0"/>
      <c r="PDD89" s="0"/>
      <c r="PDE89" s="0"/>
      <c r="PDF89" s="0"/>
      <c r="PDG89" s="0"/>
      <c r="PDH89" s="0"/>
      <c r="PDI89" s="0"/>
      <c r="PDJ89" s="0"/>
      <c r="PDK89" s="0"/>
      <c r="PDL89" s="0"/>
      <c r="PDM89" s="0"/>
      <c r="PDN89" s="0"/>
      <c r="PDO89" s="0"/>
      <c r="PDP89" s="0"/>
      <c r="PDQ89" s="0"/>
      <c r="PDR89" s="0"/>
      <c r="PDS89" s="0"/>
      <c r="PDT89" s="0"/>
      <c r="PDU89" s="0"/>
      <c r="PDV89" s="0"/>
      <c r="PDW89" s="0"/>
      <c r="PDX89" s="0"/>
      <c r="PDY89" s="0"/>
      <c r="PDZ89" s="0"/>
      <c r="PEA89" s="0"/>
      <c r="PEB89" s="0"/>
      <c r="PEC89" s="0"/>
      <c r="PED89" s="0"/>
      <c r="PEE89" s="0"/>
      <c r="PEF89" s="0"/>
      <c r="PEG89" s="0"/>
      <c r="PEH89" s="0"/>
      <c r="PEI89" s="0"/>
      <c r="PEJ89" s="0"/>
      <c r="PEK89" s="0"/>
      <c r="PEL89" s="0"/>
      <c r="PEM89" s="0"/>
      <c r="PEN89" s="0"/>
      <c r="PEO89" s="0"/>
      <c r="PEP89" s="0"/>
      <c r="PEQ89" s="0"/>
      <c r="PER89" s="0"/>
      <c r="PES89" s="0"/>
      <c r="PET89" s="0"/>
      <c r="PEU89" s="0"/>
      <c r="PEV89" s="0"/>
      <c r="PEW89" s="0"/>
      <c r="PEX89" s="0"/>
      <c r="PEY89" s="0"/>
      <c r="PEZ89" s="0"/>
      <c r="PFA89" s="0"/>
      <c r="PFB89" s="0"/>
      <c r="PFC89" s="0"/>
      <c r="PFD89" s="0"/>
      <c r="PFE89" s="0"/>
      <c r="PFF89" s="0"/>
      <c r="PFG89" s="0"/>
      <c r="PFH89" s="0"/>
      <c r="PFI89" s="0"/>
      <c r="PFJ89" s="0"/>
      <c r="PFK89" s="0"/>
      <c r="PFL89" s="0"/>
      <c r="PFM89" s="0"/>
      <c r="PFN89" s="0"/>
      <c r="PFO89" s="0"/>
      <c r="PFP89" s="0"/>
      <c r="PFQ89" s="0"/>
      <c r="PFR89" s="0"/>
      <c r="PFS89" s="0"/>
      <c r="PFT89" s="0"/>
      <c r="PFU89" s="0"/>
      <c r="PFV89" s="0"/>
      <c r="PFW89" s="0"/>
      <c r="PFX89" s="0"/>
      <c r="PFY89" s="0"/>
      <c r="PFZ89" s="0"/>
      <c r="PGA89" s="0"/>
      <c r="PGB89" s="0"/>
      <c r="PGC89" s="0"/>
      <c r="PGD89" s="0"/>
      <c r="PGE89" s="0"/>
      <c r="PGF89" s="0"/>
      <c r="PGG89" s="0"/>
      <c r="PGH89" s="0"/>
      <c r="PGI89" s="0"/>
      <c r="PGJ89" s="0"/>
      <c r="PGK89" s="0"/>
      <c r="PGL89" s="0"/>
      <c r="PGM89" s="0"/>
      <c r="PGN89" s="0"/>
      <c r="PGO89" s="0"/>
      <c r="PGP89" s="0"/>
      <c r="PGQ89" s="0"/>
      <c r="PGR89" s="0"/>
      <c r="PGS89" s="0"/>
      <c r="PGT89" s="0"/>
      <c r="PGU89" s="0"/>
      <c r="PGV89" s="0"/>
      <c r="PGW89" s="0"/>
      <c r="PGX89" s="0"/>
      <c r="PGY89" s="0"/>
      <c r="PGZ89" s="0"/>
      <c r="PHA89" s="0"/>
      <c r="PHB89" s="0"/>
      <c r="PHC89" s="0"/>
      <c r="PHD89" s="0"/>
      <c r="PHE89" s="0"/>
      <c r="PHF89" s="0"/>
      <c r="PHG89" s="0"/>
      <c r="PHH89" s="0"/>
      <c r="PHI89" s="0"/>
      <c r="PHJ89" s="0"/>
      <c r="PHK89" s="0"/>
      <c r="PHL89" s="0"/>
      <c r="PHM89" s="0"/>
      <c r="PHN89" s="0"/>
      <c r="PHO89" s="0"/>
      <c r="PHP89" s="0"/>
      <c r="PHQ89" s="0"/>
      <c r="PHR89" s="0"/>
      <c r="PHS89" s="0"/>
      <c r="PHT89" s="0"/>
      <c r="PHU89" s="0"/>
      <c r="PHV89" s="0"/>
      <c r="PHW89" s="0"/>
      <c r="PHX89" s="0"/>
      <c r="PHY89" s="0"/>
      <c r="PHZ89" s="0"/>
      <c r="PIA89" s="0"/>
      <c r="PIB89" s="0"/>
      <c r="PIC89" s="0"/>
      <c r="PID89" s="0"/>
      <c r="PIE89" s="0"/>
      <c r="PIF89" s="0"/>
      <c r="PIG89" s="0"/>
      <c r="PIH89" s="0"/>
      <c r="PII89" s="0"/>
      <c r="PIJ89" s="0"/>
      <c r="PIK89" s="0"/>
      <c r="PIL89" s="0"/>
      <c r="PIM89" s="0"/>
      <c r="PIN89" s="0"/>
      <c r="PIO89" s="0"/>
      <c r="PIP89" s="0"/>
      <c r="PIQ89" s="0"/>
      <c r="PIR89" s="0"/>
      <c r="PIS89" s="0"/>
      <c r="PIT89" s="0"/>
      <c r="PIU89" s="0"/>
      <c r="PIV89" s="0"/>
      <c r="PIW89" s="0"/>
      <c r="PIX89" s="0"/>
      <c r="PIY89" s="0"/>
      <c r="PIZ89" s="0"/>
      <c r="PJA89" s="0"/>
      <c r="PJB89" s="0"/>
      <c r="PJC89" s="0"/>
      <c r="PJD89" s="0"/>
      <c r="PJE89" s="0"/>
      <c r="PJF89" s="0"/>
      <c r="PJG89" s="0"/>
      <c r="PJH89" s="0"/>
      <c r="PJI89" s="0"/>
      <c r="PJJ89" s="0"/>
      <c r="PJK89" s="0"/>
      <c r="PJL89" s="0"/>
      <c r="PJM89" s="0"/>
      <c r="PJN89" s="0"/>
      <c r="PJO89" s="0"/>
      <c r="PJP89" s="0"/>
      <c r="PJQ89" s="0"/>
      <c r="PJR89" s="0"/>
      <c r="PJS89" s="0"/>
      <c r="PJT89" s="0"/>
      <c r="PJU89" s="0"/>
      <c r="PJV89" s="0"/>
      <c r="PJW89" s="0"/>
      <c r="PJX89" s="0"/>
      <c r="PJY89" s="0"/>
      <c r="PJZ89" s="0"/>
      <c r="PKA89" s="0"/>
      <c r="PKB89" s="0"/>
      <c r="PKC89" s="0"/>
      <c r="PKD89" s="0"/>
      <c r="PKE89" s="0"/>
      <c r="PKF89" s="0"/>
      <c r="PKG89" s="0"/>
      <c r="PKH89" s="0"/>
      <c r="PKI89" s="0"/>
      <c r="PKJ89" s="0"/>
      <c r="PKK89" s="0"/>
      <c r="PKL89" s="0"/>
      <c r="PKM89" s="0"/>
      <c r="PKN89" s="0"/>
      <c r="PKO89" s="0"/>
      <c r="PKP89" s="0"/>
      <c r="PKQ89" s="0"/>
      <c r="PKR89" s="0"/>
      <c r="PKS89" s="0"/>
      <c r="PKT89" s="0"/>
      <c r="PKU89" s="0"/>
      <c r="PKV89" s="0"/>
      <c r="PKW89" s="0"/>
      <c r="PKX89" s="0"/>
      <c r="PKY89" s="0"/>
      <c r="PKZ89" s="0"/>
      <c r="PLA89" s="0"/>
      <c r="PLB89" s="0"/>
      <c r="PLC89" s="0"/>
      <c r="PLD89" s="0"/>
      <c r="PLE89" s="0"/>
      <c r="PLF89" s="0"/>
      <c r="PLG89" s="0"/>
      <c r="PLH89" s="0"/>
      <c r="PLI89" s="0"/>
      <c r="PLJ89" s="0"/>
      <c r="PLK89" s="0"/>
      <c r="PLL89" s="0"/>
      <c r="PLM89" s="0"/>
      <c r="PLN89" s="0"/>
      <c r="PLO89" s="0"/>
      <c r="PLP89" s="0"/>
      <c r="PLQ89" s="0"/>
      <c r="PLR89" s="0"/>
      <c r="PLS89" s="0"/>
      <c r="PLT89" s="0"/>
      <c r="PLU89" s="0"/>
      <c r="PLV89" s="0"/>
      <c r="PLW89" s="0"/>
      <c r="PLX89" s="0"/>
      <c r="PLY89" s="0"/>
      <c r="PLZ89" s="0"/>
      <c r="PMA89" s="0"/>
      <c r="PMB89" s="0"/>
      <c r="PMC89" s="0"/>
      <c r="PMD89" s="0"/>
      <c r="PME89" s="0"/>
      <c r="PMF89" s="0"/>
      <c r="PMG89" s="0"/>
      <c r="PMH89" s="0"/>
      <c r="PMI89" s="0"/>
      <c r="PMJ89" s="0"/>
      <c r="PMK89" s="0"/>
      <c r="PML89" s="0"/>
      <c r="PMM89" s="0"/>
      <c r="PMN89" s="0"/>
      <c r="PMO89" s="0"/>
      <c r="PMP89" s="0"/>
      <c r="PMQ89" s="0"/>
      <c r="PMR89" s="0"/>
      <c r="PMS89" s="0"/>
      <c r="PMT89" s="0"/>
      <c r="PMU89" s="0"/>
      <c r="PMV89" s="0"/>
      <c r="PMW89" s="0"/>
      <c r="PMX89" s="0"/>
      <c r="PMY89" s="0"/>
      <c r="PMZ89" s="0"/>
      <c r="PNA89" s="0"/>
      <c r="PNB89" s="0"/>
      <c r="PNC89" s="0"/>
      <c r="PND89" s="0"/>
      <c r="PNE89" s="0"/>
      <c r="PNF89" s="0"/>
      <c r="PNG89" s="0"/>
      <c r="PNH89" s="0"/>
      <c r="PNI89" s="0"/>
      <c r="PNJ89" s="0"/>
      <c r="PNK89" s="0"/>
      <c r="PNL89" s="0"/>
      <c r="PNM89" s="0"/>
      <c r="PNN89" s="0"/>
      <c r="PNO89" s="0"/>
      <c r="PNP89" s="0"/>
      <c r="PNQ89" s="0"/>
      <c r="PNR89" s="0"/>
      <c r="PNS89" s="0"/>
      <c r="PNT89" s="0"/>
      <c r="PNU89" s="0"/>
      <c r="PNV89" s="0"/>
      <c r="PNW89" s="0"/>
      <c r="PNX89" s="0"/>
      <c r="PNY89" s="0"/>
      <c r="PNZ89" s="0"/>
      <c r="POA89" s="0"/>
      <c r="POB89" s="0"/>
      <c r="POC89" s="0"/>
      <c r="POD89" s="0"/>
      <c r="POE89" s="0"/>
      <c r="POF89" s="0"/>
      <c r="POG89" s="0"/>
      <c r="POH89" s="0"/>
      <c r="POI89" s="0"/>
      <c r="POJ89" s="0"/>
      <c r="POK89" s="0"/>
      <c r="POL89" s="0"/>
      <c r="POM89" s="0"/>
      <c r="PON89" s="0"/>
      <c r="POO89" s="0"/>
      <c r="POP89" s="0"/>
      <c r="POQ89" s="0"/>
      <c r="POR89" s="0"/>
      <c r="POS89" s="0"/>
      <c r="POT89" s="0"/>
      <c r="POU89" s="0"/>
      <c r="POV89" s="0"/>
      <c r="POW89" s="0"/>
      <c r="POX89" s="0"/>
      <c r="POY89" s="0"/>
      <c r="POZ89" s="0"/>
      <c r="PPA89" s="0"/>
      <c r="PPB89" s="0"/>
      <c r="PPC89" s="0"/>
      <c r="PPD89" s="0"/>
      <c r="PPE89" s="0"/>
      <c r="PPF89" s="0"/>
      <c r="PPG89" s="0"/>
      <c r="PPH89" s="0"/>
      <c r="PPI89" s="0"/>
      <c r="PPJ89" s="0"/>
      <c r="PPK89" s="0"/>
      <c r="PPL89" s="0"/>
      <c r="PPM89" s="0"/>
      <c r="PPN89" s="0"/>
      <c r="PPO89" s="0"/>
      <c r="PPP89" s="0"/>
      <c r="PPQ89" s="0"/>
      <c r="PPR89" s="0"/>
      <c r="PPS89" s="0"/>
      <c r="PPT89" s="0"/>
      <c r="PPU89" s="0"/>
      <c r="PPV89" s="0"/>
      <c r="PPW89" s="0"/>
      <c r="PPX89" s="0"/>
      <c r="PPY89" s="0"/>
      <c r="PPZ89" s="0"/>
      <c r="PQA89" s="0"/>
      <c r="PQB89" s="0"/>
      <c r="PQC89" s="0"/>
      <c r="PQD89" s="0"/>
      <c r="PQE89" s="0"/>
      <c r="PQF89" s="0"/>
      <c r="PQG89" s="0"/>
      <c r="PQH89" s="0"/>
      <c r="PQI89" s="0"/>
      <c r="PQJ89" s="0"/>
      <c r="PQK89" s="0"/>
      <c r="PQL89" s="0"/>
      <c r="PQM89" s="0"/>
      <c r="PQN89" s="0"/>
      <c r="PQO89" s="0"/>
      <c r="PQP89" s="0"/>
      <c r="PQQ89" s="0"/>
      <c r="PQR89" s="0"/>
      <c r="PQS89" s="0"/>
      <c r="PQT89" s="0"/>
      <c r="PQU89" s="0"/>
      <c r="PQV89" s="0"/>
      <c r="PQW89" s="0"/>
      <c r="PQX89" s="0"/>
      <c r="PQY89" s="0"/>
      <c r="PQZ89" s="0"/>
      <c r="PRA89" s="0"/>
      <c r="PRB89" s="0"/>
      <c r="PRC89" s="0"/>
      <c r="PRD89" s="0"/>
      <c r="PRE89" s="0"/>
      <c r="PRF89" s="0"/>
      <c r="PRG89" s="0"/>
      <c r="PRH89" s="0"/>
      <c r="PRI89" s="0"/>
      <c r="PRJ89" s="0"/>
      <c r="PRK89" s="0"/>
      <c r="PRL89" s="0"/>
      <c r="PRM89" s="0"/>
      <c r="PRN89" s="0"/>
      <c r="PRO89" s="0"/>
      <c r="PRP89" s="0"/>
      <c r="PRQ89" s="0"/>
      <c r="PRR89" s="0"/>
      <c r="PRS89" s="0"/>
      <c r="PRT89" s="0"/>
      <c r="PRU89" s="0"/>
      <c r="PRV89" s="0"/>
      <c r="PRW89" s="0"/>
      <c r="PRX89" s="0"/>
      <c r="PRY89" s="0"/>
      <c r="PRZ89" s="0"/>
      <c r="PSA89" s="0"/>
      <c r="PSB89" s="0"/>
      <c r="PSC89" s="0"/>
      <c r="PSD89" s="0"/>
      <c r="PSE89" s="0"/>
      <c r="PSF89" s="0"/>
      <c r="PSG89" s="0"/>
      <c r="PSH89" s="0"/>
      <c r="PSI89" s="0"/>
      <c r="PSJ89" s="0"/>
      <c r="PSK89" s="0"/>
      <c r="PSL89" s="0"/>
      <c r="PSM89" s="0"/>
      <c r="PSN89" s="0"/>
      <c r="PSO89" s="0"/>
      <c r="PSP89" s="0"/>
      <c r="PSQ89" s="0"/>
      <c r="PSR89" s="0"/>
      <c r="PSS89" s="0"/>
      <c r="PST89" s="0"/>
      <c r="PSU89" s="0"/>
      <c r="PSV89" s="0"/>
      <c r="PSW89" s="0"/>
      <c r="PSX89" s="0"/>
      <c r="PSY89" s="0"/>
      <c r="PSZ89" s="0"/>
      <c r="PTA89" s="0"/>
      <c r="PTB89" s="0"/>
      <c r="PTC89" s="0"/>
      <c r="PTD89" s="0"/>
      <c r="PTE89" s="0"/>
      <c r="PTF89" s="0"/>
      <c r="PTG89" s="0"/>
      <c r="PTH89" s="0"/>
      <c r="PTI89" s="0"/>
      <c r="PTJ89" s="0"/>
      <c r="PTK89" s="0"/>
      <c r="PTL89" s="0"/>
      <c r="PTM89" s="0"/>
      <c r="PTN89" s="0"/>
      <c r="PTO89" s="0"/>
      <c r="PTP89" s="0"/>
      <c r="PTQ89" s="0"/>
      <c r="PTR89" s="0"/>
      <c r="PTS89" s="0"/>
      <c r="PTT89" s="0"/>
      <c r="PTU89" s="0"/>
      <c r="PTV89" s="0"/>
      <c r="PTW89" s="0"/>
      <c r="PTX89" s="0"/>
      <c r="PTY89" s="0"/>
      <c r="PTZ89" s="0"/>
      <c r="PUA89" s="0"/>
      <c r="PUB89" s="0"/>
      <c r="PUC89" s="0"/>
      <c r="PUD89" s="0"/>
      <c r="PUE89" s="0"/>
      <c r="PUF89" s="0"/>
      <c r="PUG89" s="0"/>
      <c r="PUH89" s="0"/>
      <c r="PUI89" s="0"/>
      <c r="PUJ89" s="0"/>
      <c r="PUK89" s="0"/>
      <c r="PUL89" s="0"/>
      <c r="PUM89" s="0"/>
      <c r="PUN89" s="0"/>
      <c r="PUO89" s="0"/>
      <c r="PUP89" s="0"/>
      <c r="PUQ89" s="0"/>
      <c r="PUR89" s="0"/>
      <c r="PUS89" s="0"/>
      <c r="PUT89" s="0"/>
      <c r="PUU89" s="0"/>
      <c r="PUV89" s="0"/>
      <c r="PUW89" s="0"/>
      <c r="PUX89" s="0"/>
      <c r="PUY89" s="0"/>
      <c r="PUZ89" s="0"/>
      <c r="PVA89" s="0"/>
      <c r="PVB89" s="0"/>
      <c r="PVC89" s="0"/>
      <c r="PVD89" s="0"/>
      <c r="PVE89" s="0"/>
      <c r="PVF89" s="0"/>
      <c r="PVG89" s="0"/>
      <c r="PVH89" s="0"/>
      <c r="PVI89" s="0"/>
      <c r="PVJ89" s="0"/>
      <c r="PVK89" s="0"/>
      <c r="PVL89" s="0"/>
      <c r="PVM89" s="0"/>
      <c r="PVN89" s="0"/>
      <c r="PVO89" s="0"/>
      <c r="PVP89" s="0"/>
      <c r="PVQ89" s="0"/>
      <c r="PVR89" s="0"/>
      <c r="PVS89" s="0"/>
      <c r="PVT89" s="0"/>
      <c r="PVU89" s="0"/>
      <c r="PVV89" s="0"/>
      <c r="PVW89" s="0"/>
      <c r="PVX89" s="0"/>
      <c r="PVY89" s="0"/>
      <c r="PVZ89" s="0"/>
      <c r="PWA89" s="0"/>
      <c r="PWB89" s="0"/>
      <c r="PWC89" s="0"/>
      <c r="PWD89" s="0"/>
      <c r="PWE89" s="0"/>
      <c r="PWF89" s="0"/>
      <c r="PWG89" s="0"/>
      <c r="PWH89" s="0"/>
      <c r="PWI89" s="0"/>
      <c r="PWJ89" s="0"/>
      <c r="PWK89" s="0"/>
      <c r="PWL89" s="0"/>
      <c r="PWM89" s="0"/>
      <c r="PWN89" s="0"/>
      <c r="PWO89" s="0"/>
      <c r="PWP89" s="0"/>
      <c r="PWQ89" s="0"/>
      <c r="PWR89" s="0"/>
      <c r="PWS89" s="0"/>
      <c r="PWT89" s="0"/>
      <c r="PWU89" s="0"/>
      <c r="PWV89" s="0"/>
      <c r="PWW89" s="0"/>
      <c r="PWX89" s="0"/>
      <c r="PWY89" s="0"/>
      <c r="PWZ89" s="0"/>
      <c r="PXA89" s="0"/>
      <c r="PXB89" s="0"/>
      <c r="PXC89" s="0"/>
      <c r="PXD89" s="0"/>
      <c r="PXE89" s="0"/>
      <c r="PXF89" s="0"/>
      <c r="PXG89" s="0"/>
      <c r="PXH89" s="0"/>
      <c r="PXI89" s="0"/>
      <c r="PXJ89" s="0"/>
      <c r="PXK89" s="0"/>
      <c r="PXL89" s="0"/>
      <c r="PXM89" s="0"/>
      <c r="PXN89" s="0"/>
      <c r="PXO89" s="0"/>
      <c r="PXP89" s="0"/>
      <c r="PXQ89" s="0"/>
      <c r="PXR89" s="0"/>
      <c r="PXS89" s="0"/>
      <c r="PXT89" s="0"/>
      <c r="PXU89" s="0"/>
      <c r="PXV89" s="0"/>
      <c r="PXW89" s="0"/>
      <c r="PXX89" s="0"/>
      <c r="PXY89" s="0"/>
      <c r="PXZ89" s="0"/>
      <c r="PYA89" s="0"/>
      <c r="PYB89" s="0"/>
      <c r="PYC89" s="0"/>
      <c r="PYD89" s="0"/>
      <c r="PYE89" s="0"/>
      <c r="PYF89" s="0"/>
      <c r="PYG89" s="0"/>
      <c r="PYH89" s="0"/>
      <c r="PYI89" s="0"/>
      <c r="PYJ89" s="0"/>
      <c r="PYK89" s="0"/>
      <c r="PYL89" s="0"/>
      <c r="PYM89" s="0"/>
      <c r="PYN89" s="0"/>
      <c r="PYO89" s="0"/>
      <c r="PYP89" s="0"/>
      <c r="PYQ89" s="0"/>
      <c r="PYR89" s="0"/>
      <c r="PYS89" s="0"/>
      <c r="PYT89" s="0"/>
      <c r="PYU89" s="0"/>
      <c r="PYV89" s="0"/>
      <c r="PYW89" s="0"/>
      <c r="PYX89" s="0"/>
      <c r="PYY89" s="0"/>
      <c r="PYZ89" s="0"/>
      <c r="PZA89" s="0"/>
      <c r="PZB89" s="0"/>
      <c r="PZC89" s="0"/>
      <c r="PZD89" s="0"/>
      <c r="PZE89" s="0"/>
      <c r="PZF89" s="0"/>
      <c r="PZG89" s="0"/>
      <c r="PZH89" s="0"/>
      <c r="PZI89" s="0"/>
      <c r="PZJ89" s="0"/>
      <c r="PZK89" s="0"/>
      <c r="PZL89" s="0"/>
      <c r="PZM89" s="0"/>
      <c r="PZN89" s="0"/>
      <c r="PZO89" s="0"/>
      <c r="PZP89" s="0"/>
      <c r="PZQ89" s="0"/>
      <c r="PZR89" s="0"/>
      <c r="PZS89" s="0"/>
      <c r="PZT89" s="0"/>
      <c r="PZU89" s="0"/>
      <c r="PZV89" s="0"/>
      <c r="PZW89" s="0"/>
      <c r="PZX89" s="0"/>
      <c r="PZY89" s="0"/>
      <c r="PZZ89" s="0"/>
      <c r="QAA89" s="0"/>
      <c r="QAB89" s="0"/>
      <c r="QAC89" s="0"/>
      <c r="QAD89" s="0"/>
      <c r="QAE89" s="0"/>
      <c r="QAF89" s="0"/>
      <c r="QAG89" s="0"/>
      <c r="QAH89" s="0"/>
      <c r="QAI89" s="0"/>
      <c r="QAJ89" s="0"/>
      <c r="QAK89" s="0"/>
      <c r="QAL89" s="0"/>
      <c r="QAM89" s="0"/>
      <c r="QAN89" s="0"/>
      <c r="QAO89" s="0"/>
      <c r="QAP89" s="0"/>
      <c r="QAQ89" s="0"/>
      <c r="QAR89" s="0"/>
      <c r="QAS89" s="0"/>
      <c r="QAT89" s="0"/>
      <c r="QAU89" s="0"/>
      <c r="QAV89" s="0"/>
      <c r="QAW89" s="0"/>
      <c r="QAX89" s="0"/>
      <c r="QAY89" s="0"/>
      <c r="QAZ89" s="0"/>
      <c r="QBA89" s="0"/>
      <c r="QBB89" s="0"/>
      <c r="QBC89" s="0"/>
      <c r="QBD89" s="0"/>
      <c r="QBE89" s="0"/>
      <c r="QBF89" s="0"/>
      <c r="QBG89" s="0"/>
      <c r="QBH89" s="0"/>
      <c r="QBI89" s="0"/>
      <c r="QBJ89" s="0"/>
      <c r="QBK89" s="0"/>
      <c r="QBL89" s="0"/>
      <c r="QBM89" s="0"/>
      <c r="QBN89" s="0"/>
      <c r="QBO89" s="0"/>
      <c r="QBP89" s="0"/>
      <c r="QBQ89" s="0"/>
      <c r="QBR89" s="0"/>
      <c r="QBS89" s="0"/>
      <c r="QBT89" s="0"/>
      <c r="QBU89" s="0"/>
      <c r="QBV89" s="0"/>
      <c r="QBW89" s="0"/>
      <c r="QBX89" s="0"/>
      <c r="QBY89" s="0"/>
      <c r="QBZ89" s="0"/>
      <c r="QCA89" s="0"/>
      <c r="QCB89" s="0"/>
      <c r="QCC89" s="0"/>
      <c r="QCD89" s="0"/>
      <c r="QCE89" s="0"/>
      <c r="QCF89" s="0"/>
      <c r="QCG89" s="0"/>
      <c r="QCH89" s="0"/>
      <c r="QCI89" s="0"/>
      <c r="QCJ89" s="0"/>
      <c r="QCK89" s="0"/>
      <c r="QCL89" s="0"/>
      <c r="QCM89" s="0"/>
      <c r="QCN89" s="0"/>
      <c r="QCO89" s="0"/>
      <c r="QCP89" s="0"/>
      <c r="QCQ89" s="0"/>
      <c r="QCR89" s="0"/>
      <c r="QCS89" s="0"/>
      <c r="QCT89" s="0"/>
      <c r="QCU89" s="0"/>
      <c r="QCV89" s="0"/>
      <c r="QCW89" s="0"/>
      <c r="QCX89" s="0"/>
      <c r="QCY89" s="0"/>
      <c r="QCZ89" s="0"/>
      <c r="QDA89" s="0"/>
      <c r="QDB89" s="0"/>
      <c r="QDC89" s="0"/>
      <c r="QDD89" s="0"/>
      <c r="QDE89" s="0"/>
      <c r="QDF89" s="0"/>
      <c r="QDG89" s="0"/>
      <c r="QDH89" s="0"/>
      <c r="QDI89" s="0"/>
      <c r="QDJ89" s="0"/>
      <c r="QDK89" s="0"/>
      <c r="QDL89" s="0"/>
      <c r="QDM89" s="0"/>
      <c r="QDN89" s="0"/>
      <c r="QDO89" s="0"/>
      <c r="QDP89" s="0"/>
      <c r="QDQ89" s="0"/>
      <c r="QDR89" s="0"/>
      <c r="QDS89" s="0"/>
      <c r="QDT89" s="0"/>
      <c r="QDU89" s="0"/>
      <c r="QDV89" s="0"/>
      <c r="QDW89" s="0"/>
      <c r="QDX89" s="0"/>
      <c r="QDY89" s="0"/>
      <c r="QDZ89" s="0"/>
      <c r="QEA89" s="0"/>
      <c r="QEB89" s="0"/>
      <c r="QEC89" s="0"/>
      <c r="QED89" s="0"/>
      <c r="QEE89" s="0"/>
      <c r="QEF89" s="0"/>
      <c r="QEG89" s="0"/>
      <c r="QEH89" s="0"/>
      <c r="QEI89" s="0"/>
      <c r="QEJ89" s="0"/>
      <c r="QEK89" s="0"/>
      <c r="QEL89" s="0"/>
      <c r="QEM89" s="0"/>
      <c r="QEN89" s="0"/>
      <c r="QEO89" s="0"/>
      <c r="QEP89" s="0"/>
      <c r="QEQ89" s="0"/>
      <c r="QER89" s="0"/>
      <c r="QES89" s="0"/>
      <c r="QET89" s="0"/>
      <c r="QEU89" s="0"/>
      <c r="QEV89" s="0"/>
      <c r="QEW89" s="0"/>
      <c r="QEX89" s="0"/>
      <c r="QEY89" s="0"/>
      <c r="QEZ89" s="0"/>
      <c r="QFA89" s="0"/>
      <c r="QFB89" s="0"/>
      <c r="QFC89" s="0"/>
      <c r="QFD89" s="0"/>
      <c r="QFE89" s="0"/>
      <c r="QFF89" s="0"/>
      <c r="QFG89" s="0"/>
      <c r="QFH89" s="0"/>
      <c r="QFI89" s="0"/>
      <c r="QFJ89" s="0"/>
      <c r="QFK89" s="0"/>
      <c r="QFL89" s="0"/>
      <c r="QFM89" s="0"/>
      <c r="QFN89" s="0"/>
      <c r="QFO89" s="0"/>
      <c r="QFP89" s="0"/>
      <c r="QFQ89" s="0"/>
      <c r="QFR89" s="0"/>
      <c r="QFS89" s="0"/>
      <c r="QFT89" s="0"/>
      <c r="QFU89" s="0"/>
      <c r="QFV89" s="0"/>
      <c r="QFW89" s="0"/>
      <c r="QFX89" s="0"/>
      <c r="QFY89" s="0"/>
      <c r="QFZ89" s="0"/>
      <c r="QGA89" s="0"/>
      <c r="QGB89" s="0"/>
      <c r="QGC89" s="0"/>
      <c r="QGD89" s="0"/>
      <c r="QGE89" s="0"/>
      <c r="QGF89" s="0"/>
      <c r="QGG89" s="0"/>
      <c r="QGH89" s="0"/>
      <c r="QGI89" s="0"/>
      <c r="QGJ89" s="0"/>
      <c r="QGK89" s="0"/>
      <c r="QGL89" s="0"/>
      <c r="QGM89" s="0"/>
      <c r="QGN89" s="0"/>
      <c r="QGO89" s="0"/>
      <c r="QGP89" s="0"/>
      <c r="QGQ89" s="0"/>
      <c r="QGR89" s="0"/>
      <c r="QGS89" s="0"/>
      <c r="QGT89" s="0"/>
      <c r="QGU89" s="0"/>
      <c r="QGV89" s="0"/>
      <c r="QGW89" s="0"/>
      <c r="QGX89" s="0"/>
      <c r="QGY89" s="0"/>
      <c r="QGZ89" s="0"/>
      <c r="QHA89" s="0"/>
      <c r="QHB89" s="0"/>
      <c r="QHC89" s="0"/>
      <c r="QHD89" s="0"/>
      <c r="QHE89" s="0"/>
      <c r="QHF89" s="0"/>
      <c r="QHG89" s="0"/>
      <c r="QHH89" s="0"/>
      <c r="QHI89" s="0"/>
      <c r="QHJ89" s="0"/>
      <c r="QHK89" s="0"/>
      <c r="QHL89" s="0"/>
      <c r="QHM89" s="0"/>
      <c r="QHN89" s="0"/>
      <c r="QHO89" s="0"/>
      <c r="QHP89" s="0"/>
      <c r="QHQ89" s="0"/>
      <c r="QHR89" s="0"/>
      <c r="QHS89" s="0"/>
      <c r="QHT89" s="0"/>
      <c r="QHU89" s="0"/>
      <c r="QHV89" s="0"/>
      <c r="QHW89" s="0"/>
      <c r="QHX89" s="0"/>
      <c r="QHY89" s="0"/>
      <c r="QHZ89" s="0"/>
      <c r="QIA89" s="0"/>
      <c r="QIB89" s="0"/>
      <c r="QIC89" s="0"/>
      <c r="QID89" s="0"/>
      <c r="QIE89" s="0"/>
      <c r="QIF89" s="0"/>
      <c r="QIG89" s="0"/>
      <c r="QIH89" s="0"/>
      <c r="QII89" s="0"/>
      <c r="QIJ89" s="0"/>
      <c r="QIK89" s="0"/>
      <c r="QIL89" s="0"/>
      <c r="QIM89" s="0"/>
      <c r="QIN89" s="0"/>
      <c r="QIO89" s="0"/>
      <c r="QIP89" s="0"/>
      <c r="QIQ89" s="0"/>
      <c r="QIR89" s="0"/>
      <c r="QIS89" s="0"/>
      <c r="QIT89" s="0"/>
      <c r="QIU89" s="0"/>
      <c r="QIV89" s="0"/>
      <c r="QIW89" s="0"/>
      <c r="QIX89" s="0"/>
      <c r="QIY89" s="0"/>
      <c r="QIZ89" s="0"/>
      <c r="QJA89" s="0"/>
      <c r="QJB89" s="0"/>
      <c r="QJC89" s="0"/>
      <c r="QJD89" s="0"/>
      <c r="QJE89" s="0"/>
      <c r="QJF89" s="0"/>
      <c r="QJG89" s="0"/>
      <c r="QJH89" s="0"/>
      <c r="QJI89" s="0"/>
      <c r="QJJ89" s="0"/>
      <c r="QJK89" s="0"/>
      <c r="QJL89" s="0"/>
      <c r="QJM89" s="0"/>
      <c r="QJN89" s="0"/>
      <c r="QJO89" s="0"/>
      <c r="QJP89" s="0"/>
      <c r="QJQ89" s="0"/>
      <c r="QJR89" s="0"/>
      <c r="QJS89" s="0"/>
      <c r="QJT89" s="0"/>
      <c r="QJU89" s="0"/>
      <c r="QJV89" s="0"/>
      <c r="QJW89" s="0"/>
      <c r="QJX89" s="0"/>
      <c r="QJY89" s="0"/>
      <c r="QJZ89" s="0"/>
      <c r="QKA89" s="0"/>
      <c r="QKB89" s="0"/>
      <c r="QKC89" s="0"/>
      <c r="QKD89" s="0"/>
      <c r="QKE89" s="0"/>
      <c r="QKF89" s="0"/>
      <c r="QKG89" s="0"/>
      <c r="QKH89" s="0"/>
      <c r="QKI89" s="0"/>
      <c r="QKJ89" s="0"/>
      <c r="QKK89" s="0"/>
      <c r="QKL89" s="0"/>
      <c r="QKM89" s="0"/>
      <c r="QKN89" s="0"/>
      <c r="QKO89" s="0"/>
      <c r="QKP89" s="0"/>
      <c r="QKQ89" s="0"/>
      <c r="QKR89" s="0"/>
      <c r="QKS89" s="0"/>
      <c r="QKT89" s="0"/>
      <c r="QKU89" s="0"/>
      <c r="QKV89" s="0"/>
      <c r="QKW89" s="0"/>
      <c r="QKX89" s="0"/>
      <c r="QKY89" s="0"/>
      <c r="QKZ89" s="0"/>
      <c r="QLA89" s="0"/>
      <c r="QLB89" s="0"/>
      <c r="QLC89" s="0"/>
      <c r="QLD89" s="0"/>
      <c r="QLE89" s="0"/>
      <c r="QLF89" s="0"/>
      <c r="QLG89" s="0"/>
      <c r="QLH89" s="0"/>
      <c r="QLI89" s="0"/>
      <c r="QLJ89" s="0"/>
      <c r="QLK89" s="0"/>
      <c r="QLL89" s="0"/>
      <c r="QLM89" s="0"/>
      <c r="QLN89" s="0"/>
      <c r="QLO89" s="0"/>
      <c r="QLP89" s="0"/>
      <c r="QLQ89" s="0"/>
      <c r="QLR89" s="0"/>
      <c r="QLS89" s="0"/>
      <c r="QLT89" s="0"/>
      <c r="QLU89" s="0"/>
      <c r="QLV89" s="0"/>
      <c r="QLW89" s="0"/>
      <c r="QLX89" s="0"/>
      <c r="QLY89" s="0"/>
      <c r="QLZ89" s="0"/>
      <c r="QMA89" s="0"/>
      <c r="QMB89" s="0"/>
      <c r="QMC89" s="0"/>
      <c r="QMD89" s="0"/>
      <c r="QME89" s="0"/>
      <c r="QMF89" s="0"/>
      <c r="QMG89" s="0"/>
      <c r="QMH89" s="0"/>
      <c r="QMI89" s="0"/>
      <c r="QMJ89" s="0"/>
      <c r="QMK89" s="0"/>
      <c r="QML89" s="0"/>
      <c r="QMM89" s="0"/>
      <c r="QMN89" s="0"/>
      <c r="QMO89" s="0"/>
      <c r="QMP89" s="0"/>
      <c r="QMQ89" s="0"/>
      <c r="QMR89" s="0"/>
      <c r="QMS89" s="0"/>
      <c r="QMT89" s="0"/>
      <c r="QMU89" s="0"/>
      <c r="QMV89" s="0"/>
      <c r="QMW89" s="0"/>
      <c r="QMX89" s="0"/>
      <c r="QMY89" s="0"/>
      <c r="QMZ89" s="0"/>
      <c r="QNA89" s="0"/>
      <c r="QNB89" s="0"/>
      <c r="QNC89" s="0"/>
      <c r="QND89" s="0"/>
      <c r="QNE89" s="0"/>
      <c r="QNF89" s="0"/>
      <c r="QNG89" s="0"/>
      <c r="QNH89" s="0"/>
      <c r="QNI89" s="0"/>
      <c r="QNJ89" s="0"/>
      <c r="QNK89" s="0"/>
      <c r="QNL89" s="0"/>
      <c r="QNM89" s="0"/>
      <c r="QNN89" s="0"/>
      <c r="QNO89" s="0"/>
      <c r="QNP89" s="0"/>
      <c r="QNQ89" s="0"/>
      <c r="QNR89" s="0"/>
      <c r="QNS89" s="0"/>
      <c r="QNT89" s="0"/>
      <c r="QNU89" s="0"/>
      <c r="QNV89" s="0"/>
      <c r="QNW89" s="0"/>
      <c r="QNX89" s="0"/>
      <c r="QNY89" s="0"/>
      <c r="QNZ89" s="0"/>
      <c r="QOA89" s="0"/>
      <c r="QOB89" s="0"/>
      <c r="QOC89" s="0"/>
      <c r="QOD89" s="0"/>
      <c r="QOE89" s="0"/>
      <c r="QOF89" s="0"/>
      <c r="QOG89" s="0"/>
      <c r="QOH89" s="0"/>
      <c r="QOI89" s="0"/>
      <c r="QOJ89" s="0"/>
      <c r="QOK89" s="0"/>
      <c r="QOL89" s="0"/>
      <c r="QOM89" s="0"/>
      <c r="QON89" s="0"/>
      <c r="QOO89" s="0"/>
      <c r="QOP89" s="0"/>
      <c r="QOQ89" s="0"/>
      <c r="QOR89" s="0"/>
      <c r="QOS89" s="0"/>
      <c r="QOT89" s="0"/>
      <c r="QOU89" s="0"/>
      <c r="QOV89" s="0"/>
      <c r="QOW89" s="0"/>
      <c r="QOX89" s="0"/>
      <c r="QOY89" s="0"/>
      <c r="QOZ89" s="0"/>
      <c r="QPA89" s="0"/>
      <c r="QPB89" s="0"/>
      <c r="QPC89" s="0"/>
      <c r="QPD89" s="0"/>
      <c r="QPE89" s="0"/>
      <c r="QPF89" s="0"/>
      <c r="QPG89" s="0"/>
      <c r="QPH89" s="0"/>
      <c r="QPI89" s="0"/>
      <c r="QPJ89" s="0"/>
      <c r="QPK89" s="0"/>
      <c r="QPL89" s="0"/>
      <c r="QPM89" s="0"/>
      <c r="QPN89" s="0"/>
      <c r="QPO89" s="0"/>
      <c r="QPP89" s="0"/>
      <c r="QPQ89" s="0"/>
      <c r="QPR89" s="0"/>
      <c r="QPS89" s="0"/>
      <c r="QPT89" s="0"/>
      <c r="QPU89" s="0"/>
      <c r="QPV89" s="0"/>
      <c r="QPW89" s="0"/>
      <c r="QPX89" s="0"/>
      <c r="QPY89" s="0"/>
      <c r="QPZ89" s="0"/>
      <c r="QQA89" s="0"/>
      <c r="QQB89" s="0"/>
      <c r="QQC89" s="0"/>
      <c r="QQD89" s="0"/>
      <c r="QQE89" s="0"/>
      <c r="QQF89" s="0"/>
      <c r="QQG89" s="0"/>
      <c r="QQH89" s="0"/>
      <c r="QQI89" s="0"/>
      <c r="QQJ89" s="0"/>
      <c r="QQK89" s="0"/>
      <c r="QQL89" s="0"/>
      <c r="QQM89" s="0"/>
      <c r="QQN89" s="0"/>
      <c r="QQO89" s="0"/>
      <c r="QQP89" s="0"/>
      <c r="QQQ89" s="0"/>
      <c r="QQR89" s="0"/>
      <c r="QQS89" s="0"/>
      <c r="QQT89" s="0"/>
      <c r="QQU89" s="0"/>
      <c r="QQV89" s="0"/>
      <c r="QQW89" s="0"/>
      <c r="QQX89" s="0"/>
      <c r="QQY89" s="0"/>
      <c r="QQZ89" s="0"/>
      <c r="QRA89" s="0"/>
      <c r="QRB89" s="0"/>
      <c r="QRC89" s="0"/>
      <c r="QRD89" s="0"/>
      <c r="QRE89" s="0"/>
      <c r="QRF89" s="0"/>
      <c r="QRG89" s="0"/>
      <c r="QRH89" s="0"/>
      <c r="QRI89" s="0"/>
      <c r="QRJ89" s="0"/>
      <c r="QRK89" s="0"/>
      <c r="QRL89" s="0"/>
      <c r="QRM89" s="0"/>
      <c r="QRN89" s="0"/>
      <c r="QRO89" s="0"/>
      <c r="QRP89" s="0"/>
      <c r="QRQ89" s="0"/>
      <c r="QRR89" s="0"/>
      <c r="QRS89" s="0"/>
      <c r="QRT89" s="0"/>
      <c r="QRU89" s="0"/>
      <c r="QRV89" s="0"/>
      <c r="QRW89" s="0"/>
      <c r="QRX89" s="0"/>
      <c r="QRY89" s="0"/>
      <c r="QRZ89" s="0"/>
      <c r="QSA89" s="0"/>
      <c r="QSB89" s="0"/>
      <c r="QSC89" s="0"/>
      <c r="QSD89" s="0"/>
      <c r="QSE89" s="0"/>
      <c r="QSF89" s="0"/>
      <c r="QSG89" s="0"/>
      <c r="QSH89" s="0"/>
      <c r="QSI89" s="0"/>
      <c r="QSJ89" s="0"/>
      <c r="QSK89" s="0"/>
      <c r="QSL89" s="0"/>
      <c r="QSM89" s="0"/>
      <c r="QSN89" s="0"/>
      <c r="QSO89" s="0"/>
      <c r="QSP89" s="0"/>
      <c r="QSQ89" s="0"/>
      <c r="QSR89" s="0"/>
      <c r="QSS89" s="0"/>
      <c r="QST89" s="0"/>
      <c r="QSU89" s="0"/>
      <c r="QSV89" s="0"/>
      <c r="QSW89" s="0"/>
      <c r="QSX89" s="0"/>
      <c r="QSY89" s="0"/>
      <c r="QSZ89" s="0"/>
      <c r="QTA89" s="0"/>
      <c r="QTB89" s="0"/>
      <c r="QTC89" s="0"/>
      <c r="QTD89" s="0"/>
      <c r="QTE89" s="0"/>
      <c r="QTF89" s="0"/>
      <c r="QTG89" s="0"/>
      <c r="QTH89" s="0"/>
      <c r="QTI89" s="0"/>
      <c r="QTJ89" s="0"/>
      <c r="QTK89" s="0"/>
      <c r="QTL89" s="0"/>
      <c r="QTM89" s="0"/>
      <c r="QTN89" s="0"/>
      <c r="QTO89" s="0"/>
      <c r="QTP89" s="0"/>
      <c r="QTQ89" s="0"/>
      <c r="QTR89" s="0"/>
      <c r="QTS89" s="0"/>
      <c r="QTT89" s="0"/>
      <c r="QTU89" s="0"/>
      <c r="QTV89" s="0"/>
      <c r="QTW89" s="0"/>
      <c r="QTX89" s="0"/>
      <c r="QTY89" s="0"/>
      <c r="QTZ89" s="0"/>
      <c r="QUA89" s="0"/>
      <c r="QUB89" s="0"/>
      <c r="QUC89" s="0"/>
      <c r="QUD89" s="0"/>
      <c r="QUE89" s="0"/>
      <c r="QUF89" s="0"/>
      <c r="QUG89" s="0"/>
      <c r="QUH89" s="0"/>
      <c r="QUI89" s="0"/>
      <c r="QUJ89" s="0"/>
      <c r="QUK89" s="0"/>
      <c r="QUL89" s="0"/>
      <c r="QUM89" s="0"/>
      <c r="QUN89" s="0"/>
      <c r="QUO89" s="0"/>
      <c r="QUP89" s="0"/>
      <c r="QUQ89" s="0"/>
      <c r="QUR89" s="0"/>
      <c r="QUS89" s="0"/>
      <c r="QUT89" s="0"/>
      <c r="QUU89" s="0"/>
      <c r="QUV89" s="0"/>
      <c r="QUW89" s="0"/>
      <c r="QUX89" s="0"/>
      <c r="QUY89" s="0"/>
      <c r="QUZ89" s="0"/>
      <c r="QVA89" s="0"/>
      <c r="QVB89" s="0"/>
      <c r="QVC89" s="0"/>
      <c r="QVD89" s="0"/>
      <c r="QVE89" s="0"/>
      <c r="QVF89" s="0"/>
      <c r="QVG89" s="0"/>
      <c r="QVH89" s="0"/>
      <c r="QVI89" s="0"/>
      <c r="QVJ89" s="0"/>
      <c r="QVK89" s="0"/>
      <c r="QVL89" s="0"/>
      <c r="QVM89" s="0"/>
      <c r="QVN89" s="0"/>
      <c r="QVO89" s="0"/>
      <c r="QVP89" s="0"/>
      <c r="QVQ89" s="0"/>
      <c r="QVR89" s="0"/>
      <c r="QVS89" s="0"/>
      <c r="QVT89" s="0"/>
      <c r="QVU89" s="0"/>
      <c r="QVV89" s="0"/>
      <c r="QVW89" s="0"/>
      <c r="QVX89" s="0"/>
      <c r="QVY89" s="0"/>
      <c r="QVZ89" s="0"/>
      <c r="QWA89" s="0"/>
      <c r="QWB89" s="0"/>
      <c r="QWC89" s="0"/>
      <c r="QWD89" s="0"/>
      <c r="QWE89" s="0"/>
      <c r="QWF89" s="0"/>
      <c r="QWG89" s="0"/>
      <c r="QWH89" s="0"/>
      <c r="QWI89" s="0"/>
      <c r="QWJ89" s="0"/>
      <c r="QWK89" s="0"/>
      <c r="QWL89" s="0"/>
      <c r="QWM89" s="0"/>
      <c r="QWN89" s="0"/>
      <c r="QWO89" s="0"/>
      <c r="QWP89" s="0"/>
      <c r="QWQ89" s="0"/>
      <c r="QWR89" s="0"/>
      <c r="QWS89" s="0"/>
      <c r="QWT89" s="0"/>
      <c r="QWU89" s="0"/>
      <c r="QWV89" s="0"/>
      <c r="QWW89" s="0"/>
      <c r="QWX89" s="0"/>
      <c r="QWY89" s="0"/>
      <c r="QWZ89" s="0"/>
      <c r="QXA89" s="0"/>
      <c r="QXB89" s="0"/>
      <c r="QXC89" s="0"/>
      <c r="QXD89" s="0"/>
      <c r="QXE89" s="0"/>
      <c r="QXF89" s="0"/>
      <c r="QXG89" s="0"/>
      <c r="QXH89" s="0"/>
      <c r="QXI89" s="0"/>
      <c r="QXJ89" s="0"/>
      <c r="QXK89" s="0"/>
      <c r="QXL89" s="0"/>
      <c r="QXM89" s="0"/>
      <c r="QXN89" s="0"/>
      <c r="QXO89" s="0"/>
      <c r="QXP89" s="0"/>
      <c r="QXQ89" s="0"/>
      <c r="QXR89" s="0"/>
      <c r="QXS89" s="0"/>
      <c r="QXT89" s="0"/>
      <c r="QXU89" s="0"/>
      <c r="QXV89" s="0"/>
      <c r="QXW89" s="0"/>
      <c r="QXX89" s="0"/>
      <c r="QXY89" s="0"/>
      <c r="QXZ89" s="0"/>
      <c r="QYA89" s="0"/>
      <c r="QYB89" s="0"/>
      <c r="QYC89" s="0"/>
      <c r="QYD89" s="0"/>
      <c r="QYE89" s="0"/>
      <c r="QYF89" s="0"/>
      <c r="QYG89" s="0"/>
      <c r="QYH89" s="0"/>
      <c r="QYI89" s="0"/>
      <c r="QYJ89" s="0"/>
      <c r="QYK89" s="0"/>
      <c r="QYL89" s="0"/>
      <c r="QYM89" s="0"/>
      <c r="QYN89" s="0"/>
      <c r="QYO89" s="0"/>
      <c r="QYP89" s="0"/>
      <c r="QYQ89" s="0"/>
      <c r="QYR89" s="0"/>
      <c r="QYS89" s="0"/>
      <c r="QYT89" s="0"/>
      <c r="QYU89" s="0"/>
      <c r="QYV89" s="0"/>
      <c r="QYW89" s="0"/>
      <c r="QYX89" s="0"/>
      <c r="QYY89" s="0"/>
      <c r="QYZ89" s="0"/>
      <c r="QZA89" s="0"/>
      <c r="QZB89" s="0"/>
      <c r="QZC89" s="0"/>
      <c r="QZD89" s="0"/>
      <c r="QZE89" s="0"/>
      <c r="QZF89" s="0"/>
      <c r="QZG89" s="0"/>
      <c r="QZH89" s="0"/>
      <c r="QZI89" s="0"/>
      <c r="QZJ89" s="0"/>
      <c r="QZK89" s="0"/>
      <c r="QZL89" s="0"/>
      <c r="QZM89" s="0"/>
      <c r="QZN89" s="0"/>
      <c r="QZO89" s="0"/>
      <c r="QZP89" s="0"/>
      <c r="QZQ89" s="0"/>
      <c r="QZR89" s="0"/>
      <c r="QZS89" s="0"/>
      <c r="QZT89" s="0"/>
      <c r="QZU89" s="0"/>
      <c r="QZV89" s="0"/>
      <c r="QZW89" s="0"/>
      <c r="QZX89" s="0"/>
      <c r="QZY89" s="0"/>
      <c r="QZZ89" s="0"/>
      <c r="RAA89" s="0"/>
      <c r="RAB89" s="0"/>
      <c r="RAC89" s="0"/>
      <c r="RAD89" s="0"/>
      <c r="RAE89" s="0"/>
      <c r="RAF89" s="0"/>
      <c r="RAG89" s="0"/>
      <c r="RAH89" s="0"/>
      <c r="RAI89" s="0"/>
      <c r="RAJ89" s="0"/>
      <c r="RAK89" s="0"/>
      <c r="RAL89" s="0"/>
      <c r="RAM89" s="0"/>
      <c r="RAN89" s="0"/>
      <c r="RAO89" s="0"/>
      <c r="RAP89" s="0"/>
      <c r="RAQ89" s="0"/>
      <c r="RAR89" s="0"/>
      <c r="RAS89" s="0"/>
      <c r="RAT89" s="0"/>
      <c r="RAU89" s="0"/>
      <c r="RAV89" s="0"/>
      <c r="RAW89" s="0"/>
      <c r="RAX89" s="0"/>
      <c r="RAY89" s="0"/>
      <c r="RAZ89" s="0"/>
      <c r="RBA89" s="0"/>
      <c r="RBB89" s="0"/>
      <c r="RBC89" s="0"/>
      <c r="RBD89" s="0"/>
      <c r="RBE89" s="0"/>
      <c r="RBF89" s="0"/>
      <c r="RBG89" s="0"/>
      <c r="RBH89" s="0"/>
      <c r="RBI89" s="0"/>
      <c r="RBJ89" s="0"/>
      <c r="RBK89" s="0"/>
      <c r="RBL89" s="0"/>
      <c r="RBM89" s="0"/>
      <c r="RBN89" s="0"/>
      <c r="RBO89" s="0"/>
      <c r="RBP89" s="0"/>
      <c r="RBQ89" s="0"/>
      <c r="RBR89" s="0"/>
      <c r="RBS89" s="0"/>
      <c r="RBT89" s="0"/>
      <c r="RBU89" s="0"/>
      <c r="RBV89" s="0"/>
      <c r="RBW89" s="0"/>
      <c r="RBX89" s="0"/>
      <c r="RBY89" s="0"/>
      <c r="RBZ89" s="0"/>
      <c r="RCA89" s="0"/>
      <c r="RCB89" s="0"/>
      <c r="RCC89" s="0"/>
      <c r="RCD89" s="0"/>
      <c r="RCE89" s="0"/>
      <c r="RCF89" s="0"/>
      <c r="RCG89" s="0"/>
      <c r="RCH89" s="0"/>
      <c r="RCI89" s="0"/>
      <c r="RCJ89" s="0"/>
      <c r="RCK89" s="0"/>
      <c r="RCL89" s="0"/>
      <c r="RCM89" s="0"/>
      <c r="RCN89" s="0"/>
      <c r="RCO89" s="0"/>
      <c r="RCP89" s="0"/>
      <c r="RCQ89" s="0"/>
      <c r="RCR89" s="0"/>
      <c r="RCS89" s="0"/>
      <c r="RCT89" s="0"/>
      <c r="RCU89" s="0"/>
      <c r="RCV89" s="0"/>
      <c r="RCW89" s="0"/>
      <c r="RCX89" s="0"/>
      <c r="RCY89" s="0"/>
      <c r="RCZ89" s="0"/>
      <c r="RDA89" s="0"/>
      <c r="RDB89" s="0"/>
      <c r="RDC89" s="0"/>
      <c r="RDD89" s="0"/>
      <c r="RDE89" s="0"/>
      <c r="RDF89" s="0"/>
      <c r="RDG89" s="0"/>
      <c r="RDH89" s="0"/>
      <c r="RDI89" s="0"/>
      <c r="RDJ89" s="0"/>
      <c r="RDK89" s="0"/>
      <c r="RDL89" s="0"/>
      <c r="RDM89" s="0"/>
      <c r="RDN89" s="0"/>
      <c r="RDO89" s="0"/>
      <c r="RDP89" s="0"/>
      <c r="RDQ89" s="0"/>
      <c r="RDR89" s="0"/>
      <c r="RDS89" s="0"/>
      <c r="RDT89" s="0"/>
      <c r="RDU89" s="0"/>
      <c r="RDV89" s="0"/>
      <c r="RDW89" s="0"/>
      <c r="RDX89" s="0"/>
      <c r="RDY89" s="0"/>
      <c r="RDZ89" s="0"/>
      <c r="REA89" s="0"/>
      <c r="REB89" s="0"/>
      <c r="REC89" s="0"/>
      <c r="RED89" s="0"/>
      <c r="REE89" s="0"/>
      <c r="REF89" s="0"/>
      <c r="REG89" s="0"/>
      <c r="REH89" s="0"/>
      <c r="REI89" s="0"/>
      <c r="REJ89" s="0"/>
      <c r="REK89" s="0"/>
      <c r="REL89" s="0"/>
      <c r="REM89" s="0"/>
      <c r="REN89" s="0"/>
      <c r="REO89" s="0"/>
      <c r="REP89" s="0"/>
      <c r="REQ89" s="0"/>
      <c r="RER89" s="0"/>
      <c r="RES89" s="0"/>
      <c r="RET89" s="0"/>
      <c r="REU89" s="0"/>
      <c r="REV89" s="0"/>
      <c r="REW89" s="0"/>
      <c r="REX89" s="0"/>
      <c r="REY89" s="0"/>
      <c r="REZ89" s="0"/>
      <c r="RFA89" s="0"/>
      <c r="RFB89" s="0"/>
      <c r="RFC89" s="0"/>
      <c r="RFD89" s="0"/>
      <c r="RFE89" s="0"/>
      <c r="RFF89" s="0"/>
      <c r="RFG89" s="0"/>
      <c r="RFH89" s="0"/>
      <c r="RFI89" s="0"/>
      <c r="RFJ89" s="0"/>
      <c r="RFK89" s="0"/>
      <c r="RFL89" s="0"/>
      <c r="RFM89" s="0"/>
      <c r="RFN89" s="0"/>
      <c r="RFO89" s="0"/>
      <c r="RFP89" s="0"/>
      <c r="RFQ89" s="0"/>
      <c r="RFR89" s="0"/>
      <c r="RFS89" s="0"/>
      <c r="RFT89" s="0"/>
      <c r="RFU89" s="0"/>
      <c r="RFV89" s="0"/>
      <c r="RFW89" s="0"/>
      <c r="RFX89" s="0"/>
      <c r="RFY89" s="0"/>
      <c r="RFZ89" s="0"/>
      <c r="RGA89" s="0"/>
      <c r="RGB89" s="0"/>
      <c r="RGC89" s="0"/>
      <c r="RGD89" s="0"/>
      <c r="RGE89" s="0"/>
      <c r="RGF89" s="0"/>
      <c r="RGG89" s="0"/>
      <c r="RGH89" s="0"/>
      <c r="RGI89" s="0"/>
      <c r="RGJ89" s="0"/>
      <c r="RGK89" s="0"/>
      <c r="RGL89" s="0"/>
      <c r="RGM89" s="0"/>
      <c r="RGN89" s="0"/>
      <c r="RGO89" s="0"/>
      <c r="RGP89" s="0"/>
      <c r="RGQ89" s="0"/>
      <c r="RGR89" s="0"/>
      <c r="RGS89" s="0"/>
      <c r="RGT89" s="0"/>
      <c r="RGU89" s="0"/>
      <c r="RGV89" s="0"/>
      <c r="RGW89" s="0"/>
      <c r="RGX89" s="0"/>
      <c r="RGY89" s="0"/>
      <c r="RGZ89" s="0"/>
      <c r="RHA89" s="0"/>
      <c r="RHB89" s="0"/>
      <c r="RHC89" s="0"/>
      <c r="RHD89" s="0"/>
      <c r="RHE89" s="0"/>
      <c r="RHF89" s="0"/>
      <c r="RHG89" s="0"/>
      <c r="RHH89" s="0"/>
      <c r="RHI89" s="0"/>
      <c r="RHJ89" s="0"/>
      <c r="RHK89" s="0"/>
      <c r="RHL89" s="0"/>
      <c r="RHM89" s="0"/>
      <c r="RHN89" s="0"/>
      <c r="RHO89" s="0"/>
      <c r="RHP89" s="0"/>
      <c r="RHQ89" s="0"/>
      <c r="RHR89" s="0"/>
      <c r="RHS89" s="0"/>
      <c r="RHT89" s="0"/>
      <c r="RHU89" s="0"/>
      <c r="RHV89" s="0"/>
      <c r="RHW89" s="0"/>
      <c r="RHX89" s="0"/>
      <c r="RHY89" s="0"/>
      <c r="RHZ89" s="0"/>
      <c r="RIA89" s="0"/>
      <c r="RIB89" s="0"/>
      <c r="RIC89" s="0"/>
      <c r="RID89" s="0"/>
      <c r="RIE89" s="0"/>
      <c r="RIF89" s="0"/>
      <c r="RIG89" s="0"/>
      <c r="RIH89" s="0"/>
      <c r="RII89" s="0"/>
      <c r="RIJ89" s="0"/>
      <c r="RIK89" s="0"/>
      <c r="RIL89" s="0"/>
      <c r="RIM89" s="0"/>
      <c r="RIN89" s="0"/>
      <c r="RIO89" s="0"/>
      <c r="RIP89" s="0"/>
      <c r="RIQ89" s="0"/>
      <c r="RIR89" s="0"/>
      <c r="RIS89" s="0"/>
      <c r="RIT89" s="0"/>
      <c r="RIU89" s="0"/>
      <c r="RIV89" s="0"/>
      <c r="RIW89" s="0"/>
      <c r="RIX89" s="0"/>
      <c r="RIY89" s="0"/>
      <c r="RIZ89" s="0"/>
      <c r="RJA89" s="0"/>
      <c r="RJB89" s="0"/>
      <c r="RJC89" s="0"/>
      <c r="RJD89" s="0"/>
      <c r="RJE89" s="0"/>
      <c r="RJF89" s="0"/>
      <c r="RJG89" s="0"/>
      <c r="RJH89" s="0"/>
      <c r="RJI89" s="0"/>
      <c r="RJJ89" s="0"/>
      <c r="RJK89" s="0"/>
      <c r="RJL89" s="0"/>
      <c r="RJM89" s="0"/>
      <c r="RJN89" s="0"/>
      <c r="RJO89" s="0"/>
      <c r="RJP89" s="0"/>
      <c r="RJQ89" s="0"/>
      <c r="RJR89" s="0"/>
      <c r="RJS89" s="0"/>
      <c r="RJT89" s="0"/>
      <c r="RJU89" s="0"/>
      <c r="RJV89" s="0"/>
      <c r="RJW89" s="0"/>
      <c r="RJX89" s="0"/>
      <c r="RJY89" s="0"/>
      <c r="RJZ89" s="0"/>
      <c r="RKA89" s="0"/>
      <c r="RKB89" s="0"/>
      <c r="RKC89" s="0"/>
      <c r="RKD89" s="0"/>
      <c r="RKE89" s="0"/>
      <c r="RKF89" s="0"/>
      <c r="RKG89" s="0"/>
      <c r="RKH89" s="0"/>
      <c r="RKI89" s="0"/>
      <c r="RKJ89" s="0"/>
      <c r="RKK89" s="0"/>
      <c r="RKL89" s="0"/>
      <c r="RKM89" s="0"/>
      <c r="RKN89" s="0"/>
      <c r="RKO89" s="0"/>
      <c r="RKP89" s="0"/>
      <c r="RKQ89" s="0"/>
      <c r="RKR89" s="0"/>
      <c r="RKS89" s="0"/>
      <c r="RKT89" s="0"/>
      <c r="RKU89" s="0"/>
      <c r="RKV89" s="0"/>
      <c r="RKW89" s="0"/>
      <c r="RKX89" s="0"/>
      <c r="RKY89" s="0"/>
      <c r="RKZ89" s="0"/>
      <c r="RLA89" s="0"/>
      <c r="RLB89" s="0"/>
      <c r="RLC89" s="0"/>
      <c r="RLD89" s="0"/>
      <c r="RLE89" s="0"/>
      <c r="RLF89" s="0"/>
      <c r="RLG89" s="0"/>
      <c r="RLH89" s="0"/>
      <c r="RLI89" s="0"/>
      <c r="RLJ89" s="0"/>
      <c r="RLK89" s="0"/>
      <c r="RLL89" s="0"/>
      <c r="RLM89" s="0"/>
      <c r="RLN89" s="0"/>
      <c r="RLO89" s="0"/>
      <c r="RLP89" s="0"/>
      <c r="RLQ89" s="0"/>
      <c r="RLR89" s="0"/>
      <c r="RLS89" s="0"/>
      <c r="RLT89" s="0"/>
      <c r="RLU89" s="0"/>
      <c r="RLV89" s="0"/>
      <c r="RLW89" s="0"/>
      <c r="RLX89" s="0"/>
      <c r="RLY89" s="0"/>
      <c r="RLZ89" s="0"/>
      <c r="RMA89" s="0"/>
      <c r="RMB89" s="0"/>
      <c r="RMC89" s="0"/>
      <c r="RMD89" s="0"/>
      <c r="RME89" s="0"/>
      <c r="RMF89" s="0"/>
      <c r="RMG89" s="0"/>
      <c r="RMH89" s="0"/>
      <c r="RMI89" s="0"/>
      <c r="RMJ89" s="0"/>
      <c r="RMK89" s="0"/>
      <c r="RML89" s="0"/>
      <c r="RMM89" s="0"/>
      <c r="RMN89" s="0"/>
      <c r="RMO89" s="0"/>
      <c r="RMP89" s="0"/>
      <c r="RMQ89" s="0"/>
      <c r="RMR89" s="0"/>
      <c r="RMS89" s="0"/>
      <c r="RMT89" s="0"/>
      <c r="RMU89" s="0"/>
      <c r="RMV89" s="0"/>
      <c r="RMW89" s="0"/>
      <c r="RMX89" s="0"/>
      <c r="RMY89" s="0"/>
      <c r="RMZ89" s="0"/>
      <c r="RNA89" s="0"/>
      <c r="RNB89" s="0"/>
      <c r="RNC89" s="0"/>
      <c r="RND89" s="0"/>
      <c r="RNE89" s="0"/>
      <c r="RNF89" s="0"/>
      <c r="RNG89" s="0"/>
      <c r="RNH89" s="0"/>
      <c r="RNI89" s="0"/>
      <c r="RNJ89" s="0"/>
      <c r="RNK89" s="0"/>
      <c r="RNL89" s="0"/>
      <c r="RNM89" s="0"/>
      <c r="RNN89" s="0"/>
      <c r="RNO89" s="0"/>
      <c r="RNP89" s="0"/>
      <c r="RNQ89" s="0"/>
      <c r="RNR89" s="0"/>
      <c r="RNS89" s="0"/>
      <c r="RNT89" s="0"/>
      <c r="RNU89" s="0"/>
      <c r="RNV89" s="0"/>
      <c r="RNW89" s="0"/>
      <c r="RNX89" s="0"/>
      <c r="RNY89" s="0"/>
      <c r="RNZ89" s="0"/>
      <c r="ROA89" s="0"/>
      <c r="ROB89" s="0"/>
      <c r="ROC89" s="0"/>
      <c r="ROD89" s="0"/>
      <c r="ROE89" s="0"/>
      <c r="ROF89" s="0"/>
      <c r="ROG89" s="0"/>
      <c r="ROH89" s="0"/>
      <c r="ROI89" s="0"/>
      <c r="ROJ89" s="0"/>
      <c r="ROK89" s="0"/>
      <c r="ROL89" s="0"/>
      <c r="ROM89" s="0"/>
      <c r="RON89" s="0"/>
      <c r="ROO89" s="0"/>
      <c r="ROP89" s="0"/>
      <c r="ROQ89" s="0"/>
      <c r="ROR89" s="0"/>
      <c r="ROS89" s="0"/>
      <c r="ROT89" s="0"/>
      <c r="ROU89" s="0"/>
      <c r="ROV89" s="0"/>
      <c r="ROW89" s="0"/>
      <c r="ROX89" s="0"/>
      <c r="ROY89" s="0"/>
      <c r="ROZ89" s="0"/>
      <c r="RPA89" s="0"/>
      <c r="RPB89" s="0"/>
      <c r="RPC89" s="0"/>
      <c r="RPD89" s="0"/>
      <c r="RPE89" s="0"/>
      <c r="RPF89" s="0"/>
      <c r="RPG89" s="0"/>
      <c r="RPH89" s="0"/>
      <c r="RPI89" s="0"/>
      <c r="RPJ89" s="0"/>
      <c r="RPK89" s="0"/>
      <c r="RPL89" s="0"/>
      <c r="RPM89" s="0"/>
      <c r="RPN89" s="0"/>
      <c r="RPO89" s="0"/>
      <c r="RPP89" s="0"/>
      <c r="RPQ89" s="0"/>
      <c r="RPR89" s="0"/>
      <c r="RPS89" s="0"/>
      <c r="RPT89" s="0"/>
      <c r="RPU89" s="0"/>
      <c r="RPV89" s="0"/>
      <c r="RPW89" s="0"/>
      <c r="RPX89" s="0"/>
      <c r="RPY89" s="0"/>
      <c r="RPZ89" s="0"/>
      <c r="RQA89" s="0"/>
      <c r="RQB89" s="0"/>
      <c r="RQC89" s="0"/>
      <c r="RQD89" s="0"/>
      <c r="RQE89" s="0"/>
      <c r="RQF89" s="0"/>
      <c r="RQG89" s="0"/>
      <c r="RQH89" s="0"/>
      <c r="RQI89" s="0"/>
      <c r="RQJ89" s="0"/>
      <c r="RQK89" s="0"/>
      <c r="RQL89" s="0"/>
      <c r="RQM89" s="0"/>
      <c r="RQN89" s="0"/>
      <c r="RQO89" s="0"/>
      <c r="RQP89" s="0"/>
      <c r="RQQ89" s="0"/>
      <c r="RQR89" s="0"/>
      <c r="RQS89" s="0"/>
      <c r="RQT89" s="0"/>
      <c r="RQU89" s="0"/>
      <c r="RQV89" s="0"/>
      <c r="RQW89" s="0"/>
      <c r="RQX89" s="0"/>
      <c r="RQY89" s="0"/>
      <c r="RQZ89" s="0"/>
      <c r="RRA89" s="0"/>
      <c r="RRB89" s="0"/>
      <c r="RRC89" s="0"/>
      <c r="RRD89" s="0"/>
      <c r="RRE89" s="0"/>
      <c r="RRF89" s="0"/>
      <c r="RRG89" s="0"/>
      <c r="RRH89" s="0"/>
      <c r="RRI89" s="0"/>
      <c r="RRJ89" s="0"/>
      <c r="RRK89" s="0"/>
      <c r="RRL89" s="0"/>
      <c r="RRM89" s="0"/>
      <c r="RRN89" s="0"/>
      <c r="RRO89" s="0"/>
      <c r="RRP89" s="0"/>
      <c r="RRQ89" s="0"/>
      <c r="RRR89" s="0"/>
      <c r="RRS89" s="0"/>
      <c r="RRT89" s="0"/>
      <c r="RRU89" s="0"/>
      <c r="RRV89" s="0"/>
      <c r="RRW89" s="0"/>
      <c r="RRX89" s="0"/>
      <c r="RRY89" s="0"/>
      <c r="RRZ89" s="0"/>
      <c r="RSA89" s="0"/>
      <c r="RSB89" s="0"/>
      <c r="RSC89" s="0"/>
      <c r="RSD89" s="0"/>
      <c r="RSE89" s="0"/>
      <c r="RSF89" s="0"/>
      <c r="RSG89" s="0"/>
      <c r="RSH89" s="0"/>
      <c r="RSI89" s="0"/>
      <c r="RSJ89" s="0"/>
      <c r="RSK89" s="0"/>
      <c r="RSL89" s="0"/>
      <c r="RSM89" s="0"/>
      <c r="RSN89" s="0"/>
      <c r="RSO89" s="0"/>
      <c r="RSP89" s="0"/>
      <c r="RSQ89" s="0"/>
      <c r="RSR89" s="0"/>
      <c r="RSS89" s="0"/>
      <c r="RST89" s="0"/>
      <c r="RSU89" s="0"/>
      <c r="RSV89" s="0"/>
      <c r="RSW89" s="0"/>
      <c r="RSX89" s="0"/>
      <c r="RSY89" s="0"/>
      <c r="RSZ89" s="0"/>
      <c r="RTA89" s="0"/>
      <c r="RTB89" s="0"/>
      <c r="RTC89" s="0"/>
      <c r="RTD89" s="0"/>
      <c r="RTE89" s="0"/>
      <c r="RTF89" s="0"/>
      <c r="RTG89" s="0"/>
      <c r="RTH89" s="0"/>
      <c r="RTI89" s="0"/>
      <c r="RTJ89" s="0"/>
      <c r="RTK89" s="0"/>
      <c r="RTL89" s="0"/>
      <c r="RTM89" s="0"/>
      <c r="RTN89" s="0"/>
      <c r="RTO89" s="0"/>
      <c r="RTP89" s="0"/>
      <c r="RTQ89" s="0"/>
      <c r="RTR89" s="0"/>
      <c r="RTS89" s="0"/>
      <c r="RTT89" s="0"/>
      <c r="RTU89" s="0"/>
      <c r="RTV89" s="0"/>
      <c r="RTW89" s="0"/>
      <c r="RTX89" s="0"/>
      <c r="RTY89" s="0"/>
      <c r="RTZ89" s="0"/>
      <c r="RUA89" s="0"/>
      <c r="RUB89" s="0"/>
      <c r="RUC89" s="0"/>
      <c r="RUD89" s="0"/>
      <c r="RUE89" s="0"/>
      <c r="RUF89" s="0"/>
      <c r="RUG89" s="0"/>
      <c r="RUH89" s="0"/>
      <c r="RUI89" s="0"/>
      <c r="RUJ89" s="0"/>
      <c r="RUK89" s="0"/>
      <c r="RUL89" s="0"/>
      <c r="RUM89" s="0"/>
      <c r="RUN89" s="0"/>
      <c r="RUO89" s="0"/>
      <c r="RUP89" s="0"/>
      <c r="RUQ89" s="0"/>
      <c r="RUR89" s="0"/>
      <c r="RUS89" s="0"/>
      <c r="RUT89" s="0"/>
      <c r="RUU89" s="0"/>
      <c r="RUV89" s="0"/>
      <c r="RUW89" s="0"/>
      <c r="RUX89" s="0"/>
      <c r="RUY89" s="0"/>
      <c r="RUZ89" s="0"/>
      <c r="RVA89" s="0"/>
      <c r="RVB89" s="0"/>
      <c r="RVC89" s="0"/>
      <c r="RVD89" s="0"/>
      <c r="RVE89" s="0"/>
      <c r="RVF89" s="0"/>
      <c r="RVG89" s="0"/>
      <c r="RVH89" s="0"/>
      <c r="RVI89" s="0"/>
      <c r="RVJ89" s="0"/>
      <c r="RVK89" s="0"/>
      <c r="RVL89" s="0"/>
      <c r="RVM89" s="0"/>
      <c r="RVN89" s="0"/>
      <c r="RVO89" s="0"/>
      <c r="RVP89" s="0"/>
      <c r="RVQ89" s="0"/>
      <c r="RVR89" s="0"/>
      <c r="RVS89" s="0"/>
      <c r="RVT89" s="0"/>
      <c r="RVU89" s="0"/>
      <c r="RVV89" s="0"/>
      <c r="RVW89" s="0"/>
      <c r="RVX89" s="0"/>
      <c r="RVY89" s="0"/>
      <c r="RVZ89" s="0"/>
      <c r="RWA89" s="0"/>
      <c r="RWB89" s="0"/>
      <c r="RWC89" s="0"/>
      <c r="RWD89" s="0"/>
      <c r="RWE89" s="0"/>
      <c r="RWF89" s="0"/>
      <c r="RWG89" s="0"/>
      <c r="RWH89" s="0"/>
      <c r="RWI89" s="0"/>
      <c r="RWJ89" s="0"/>
      <c r="RWK89" s="0"/>
      <c r="RWL89" s="0"/>
      <c r="RWM89" s="0"/>
      <c r="RWN89" s="0"/>
      <c r="RWO89" s="0"/>
      <c r="RWP89" s="0"/>
      <c r="RWQ89" s="0"/>
      <c r="RWR89" s="0"/>
      <c r="RWS89" s="0"/>
      <c r="RWT89" s="0"/>
      <c r="RWU89" s="0"/>
      <c r="RWV89" s="0"/>
      <c r="RWW89" s="0"/>
      <c r="RWX89" s="0"/>
      <c r="RWY89" s="0"/>
      <c r="RWZ89" s="0"/>
      <c r="RXA89" s="0"/>
      <c r="RXB89" s="0"/>
      <c r="RXC89" s="0"/>
      <c r="RXD89" s="0"/>
      <c r="RXE89" s="0"/>
      <c r="RXF89" s="0"/>
      <c r="RXG89" s="0"/>
      <c r="RXH89" s="0"/>
      <c r="RXI89" s="0"/>
      <c r="RXJ89" s="0"/>
      <c r="RXK89" s="0"/>
      <c r="RXL89" s="0"/>
      <c r="RXM89" s="0"/>
      <c r="RXN89" s="0"/>
      <c r="RXO89" s="0"/>
      <c r="RXP89" s="0"/>
      <c r="RXQ89" s="0"/>
      <c r="RXR89" s="0"/>
      <c r="RXS89" s="0"/>
      <c r="RXT89" s="0"/>
      <c r="RXU89" s="0"/>
      <c r="RXV89" s="0"/>
      <c r="RXW89" s="0"/>
      <c r="RXX89" s="0"/>
      <c r="RXY89" s="0"/>
      <c r="RXZ89" s="0"/>
      <c r="RYA89" s="0"/>
      <c r="RYB89" s="0"/>
      <c r="RYC89" s="0"/>
      <c r="RYD89" s="0"/>
      <c r="RYE89" s="0"/>
      <c r="RYF89" s="0"/>
      <c r="RYG89" s="0"/>
      <c r="RYH89" s="0"/>
      <c r="RYI89" s="0"/>
      <c r="RYJ89" s="0"/>
      <c r="RYK89" s="0"/>
      <c r="RYL89" s="0"/>
      <c r="RYM89" s="0"/>
      <c r="RYN89" s="0"/>
      <c r="RYO89" s="0"/>
      <c r="RYP89" s="0"/>
      <c r="RYQ89" s="0"/>
      <c r="RYR89" s="0"/>
      <c r="RYS89" s="0"/>
      <c r="RYT89" s="0"/>
      <c r="RYU89" s="0"/>
      <c r="RYV89" s="0"/>
      <c r="RYW89" s="0"/>
      <c r="RYX89" s="0"/>
      <c r="RYY89" s="0"/>
      <c r="RYZ89" s="0"/>
      <c r="RZA89" s="0"/>
      <c r="RZB89" s="0"/>
      <c r="RZC89" s="0"/>
      <c r="RZD89" s="0"/>
      <c r="RZE89" s="0"/>
      <c r="RZF89" s="0"/>
      <c r="RZG89" s="0"/>
      <c r="RZH89" s="0"/>
      <c r="RZI89" s="0"/>
      <c r="RZJ89" s="0"/>
      <c r="RZK89" s="0"/>
      <c r="RZL89" s="0"/>
      <c r="RZM89" s="0"/>
      <c r="RZN89" s="0"/>
      <c r="RZO89" s="0"/>
      <c r="RZP89" s="0"/>
      <c r="RZQ89" s="0"/>
      <c r="RZR89" s="0"/>
      <c r="RZS89" s="0"/>
      <c r="RZT89" s="0"/>
      <c r="RZU89" s="0"/>
      <c r="RZV89" s="0"/>
      <c r="RZW89" s="0"/>
      <c r="RZX89" s="0"/>
      <c r="RZY89" s="0"/>
      <c r="RZZ89" s="0"/>
      <c r="SAA89" s="0"/>
      <c r="SAB89" s="0"/>
      <c r="SAC89" s="0"/>
      <c r="SAD89" s="0"/>
      <c r="SAE89" s="0"/>
      <c r="SAF89" s="0"/>
      <c r="SAG89" s="0"/>
      <c r="SAH89" s="0"/>
      <c r="SAI89" s="0"/>
      <c r="SAJ89" s="0"/>
      <c r="SAK89" s="0"/>
      <c r="SAL89" s="0"/>
      <c r="SAM89" s="0"/>
      <c r="SAN89" s="0"/>
      <c r="SAO89" s="0"/>
      <c r="SAP89" s="0"/>
      <c r="SAQ89" s="0"/>
      <c r="SAR89" s="0"/>
      <c r="SAS89" s="0"/>
      <c r="SAT89" s="0"/>
      <c r="SAU89" s="0"/>
      <c r="SAV89" s="0"/>
      <c r="SAW89" s="0"/>
      <c r="SAX89" s="0"/>
      <c r="SAY89" s="0"/>
      <c r="SAZ89" s="0"/>
      <c r="SBA89" s="0"/>
      <c r="SBB89" s="0"/>
      <c r="SBC89" s="0"/>
      <c r="SBD89" s="0"/>
      <c r="SBE89" s="0"/>
      <c r="SBF89" s="0"/>
      <c r="SBG89" s="0"/>
      <c r="SBH89" s="0"/>
      <c r="SBI89" s="0"/>
      <c r="SBJ89" s="0"/>
      <c r="SBK89" s="0"/>
      <c r="SBL89" s="0"/>
      <c r="SBM89" s="0"/>
      <c r="SBN89" s="0"/>
      <c r="SBO89" s="0"/>
      <c r="SBP89" s="0"/>
      <c r="SBQ89" s="0"/>
      <c r="SBR89" s="0"/>
      <c r="SBS89" s="0"/>
      <c r="SBT89" s="0"/>
      <c r="SBU89" s="0"/>
      <c r="SBV89" s="0"/>
      <c r="SBW89" s="0"/>
      <c r="SBX89" s="0"/>
      <c r="SBY89" s="0"/>
      <c r="SBZ89" s="0"/>
      <c r="SCA89" s="0"/>
      <c r="SCB89" s="0"/>
      <c r="SCC89" s="0"/>
      <c r="SCD89" s="0"/>
      <c r="SCE89" s="0"/>
      <c r="SCF89" s="0"/>
      <c r="SCG89" s="0"/>
      <c r="SCH89" s="0"/>
      <c r="SCI89" s="0"/>
      <c r="SCJ89" s="0"/>
      <c r="SCK89" s="0"/>
      <c r="SCL89" s="0"/>
      <c r="SCM89" s="0"/>
      <c r="SCN89" s="0"/>
      <c r="SCO89" s="0"/>
      <c r="SCP89" s="0"/>
      <c r="SCQ89" s="0"/>
      <c r="SCR89" s="0"/>
      <c r="SCS89" s="0"/>
      <c r="SCT89" s="0"/>
      <c r="SCU89" s="0"/>
      <c r="SCV89" s="0"/>
      <c r="SCW89" s="0"/>
      <c r="SCX89" s="0"/>
      <c r="SCY89" s="0"/>
      <c r="SCZ89" s="0"/>
      <c r="SDA89" s="0"/>
      <c r="SDB89" s="0"/>
      <c r="SDC89" s="0"/>
      <c r="SDD89" s="0"/>
      <c r="SDE89" s="0"/>
      <c r="SDF89" s="0"/>
      <c r="SDG89" s="0"/>
      <c r="SDH89" s="0"/>
      <c r="SDI89" s="0"/>
      <c r="SDJ89" s="0"/>
      <c r="SDK89" s="0"/>
      <c r="SDL89" s="0"/>
      <c r="SDM89" s="0"/>
      <c r="SDN89" s="0"/>
      <c r="SDO89" s="0"/>
      <c r="SDP89" s="0"/>
      <c r="SDQ89" s="0"/>
      <c r="SDR89" s="0"/>
      <c r="SDS89" s="0"/>
      <c r="SDT89" s="0"/>
      <c r="SDU89" s="0"/>
      <c r="SDV89" s="0"/>
      <c r="SDW89" s="0"/>
      <c r="SDX89" s="0"/>
      <c r="SDY89" s="0"/>
      <c r="SDZ89" s="0"/>
      <c r="SEA89" s="0"/>
      <c r="SEB89" s="0"/>
      <c r="SEC89" s="0"/>
      <c r="SED89" s="0"/>
      <c r="SEE89" s="0"/>
      <c r="SEF89" s="0"/>
      <c r="SEG89" s="0"/>
      <c r="SEH89" s="0"/>
      <c r="SEI89" s="0"/>
      <c r="SEJ89" s="0"/>
      <c r="SEK89" s="0"/>
      <c r="SEL89" s="0"/>
      <c r="SEM89" s="0"/>
      <c r="SEN89" s="0"/>
      <c r="SEO89" s="0"/>
      <c r="SEP89" s="0"/>
      <c r="SEQ89" s="0"/>
      <c r="SER89" s="0"/>
      <c r="SES89" s="0"/>
      <c r="SET89" s="0"/>
      <c r="SEU89" s="0"/>
      <c r="SEV89" s="0"/>
      <c r="SEW89" s="0"/>
      <c r="SEX89" s="0"/>
      <c r="SEY89" s="0"/>
      <c r="SEZ89" s="0"/>
      <c r="SFA89" s="0"/>
      <c r="SFB89" s="0"/>
      <c r="SFC89" s="0"/>
      <c r="SFD89" s="0"/>
      <c r="SFE89" s="0"/>
      <c r="SFF89" s="0"/>
      <c r="SFG89" s="0"/>
      <c r="SFH89" s="0"/>
      <c r="SFI89" s="0"/>
      <c r="SFJ89" s="0"/>
      <c r="SFK89" s="0"/>
      <c r="SFL89" s="0"/>
      <c r="SFM89" s="0"/>
      <c r="SFN89" s="0"/>
      <c r="SFO89" s="0"/>
      <c r="SFP89" s="0"/>
      <c r="SFQ89" s="0"/>
      <c r="SFR89" s="0"/>
      <c r="SFS89" s="0"/>
      <c r="SFT89" s="0"/>
      <c r="SFU89" s="0"/>
      <c r="SFV89" s="0"/>
      <c r="SFW89" s="0"/>
      <c r="SFX89" s="0"/>
      <c r="SFY89" s="0"/>
      <c r="SFZ89" s="0"/>
      <c r="SGA89" s="0"/>
      <c r="SGB89" s="0"/>
      <c r="SGC89" s="0"/>
      <c r="SGD89" s="0"/>
      <c r="SGE89" s="0"/>
      <c r="SGF89" s="0"/>
      <c r="SGG89" s="0"/>
      <c r="SGH89" s="0"/>
      <c r="SGI89" s="0"/>
      <c r="SGJ89" s="0"/>
      <c r="SGK89" s="0"/>
      <c r="SGL89" s="0"/>
      <c r="SGM89" s="0"/>
      <c r="SGN89" s="0"/>
      <c r="SGO89" s="0"/>
      <c r="SGP89" s="0"/>
      <c r="SGQ89" s="0"/>
      <c r="SGR89" s="0"/>
      <c r="SGS89" s="0"/>
      <c r="SGT89" s="0"/>
      <c r="SGU89" s="0"/>
      <c r="SGV89" s="0"/>
      <c r="SGW89" s="0"/>
      <c r="SGX89" s="0"/>
      <c r="SGY89" s="0"/>
      <c r="SGZ89" s="0"/>
      <c r="SHA89" s="0"/>
      <c r="SHB89" s="0"/>
      <c r="SHC89" s="0"/>
      <c r="SHD89" s="0"/>
      <c r="SHE89" s="0"/>
      <c r="SHF89" s="0"/>
      <c r="SHG89" s="0"/>
      <c r="SHH89" s="0"/>
      <c r="SHI89" s="0"/>
      <c r="SHJ89" s="0"/>
      <c r="SHK89" s="0"/>
      <c r="SHL89" s="0"/>
      <c r="SHM89" s="0"/>
      <c r="SHN89" s="0"/>
      <c r="SHO89" s="0"/>
      <c r="SHP89" s="0"/>
      <c r="SHQ89" s="0"/>
      <c r="SHR89" s="0"/>
      <c r="SHS89" s="0"/>
      <c r="SHT89" s="0"/>
      <c r="SHU89" s="0"/>
      <c r="SHV89" s="0"/>
      <c r="SHW89" s="0"/>
      <c r="SHX89" s="0"/>
      <c r="SHY89" s="0"/>
      <c r="SHZ89" s="0"/>
      <c r="SIA89" s="0"/>
      <c r="SIB89" s="0"/>
      <c r="SIC89" s="0"/>
      <c r="SID89" s="0"/>
      <c r="SIE89" s="0"/>
      <c r="SIF89" s="0"/>
      <c r="SIG89" s="0"/>
      <c r="SIH89" s="0"/>
      <c r="SII89" s="0"/>
      <c r="SIJ89" s="0"/>
      <c r="SIK89" s="0"/>
      <c r="SIL89" s="0"/>
      <c r="SIM89" s="0"/>
      <c r="SIN89" s="0"/>
      <c r="SIO89" s="0"/>
      <c r="SIP89" s="0"/>
      <c r="SIQ89" s="0"/>
      <c r="SIR89" s="0"/>
      <c r="SIS89" s="0"/>
      <c r="SIT89" s="0"/>
      <c r="SIU89" s="0"/>
      <c r="SIV89" s="0"/>
      <c r="SIW89" s="0"/>
      <c r="SIX89" s="0"/>
      <c r="SIY89" s="0"/>
      <c r="SIZ89" s="0"/>
      <c r="SJA89" s="0"/>
      <c r="SJB89" s="0"/>
      <c r="SJC89" s="0"/>
      <c r="SJD89" s="0"/>
      <c r="SJE89" s="0"/>
      <c r="SJF89" s="0"/>
      <c r="SJG89" s="0"/>
      <c r="SJH89" s="0"/>
      <c r="SJI89" s="0"/>
      <c r="SJJ89" s="0"/>
      <c r="SJK89" s="0"/>
      <c r="SJL89" s="0"/>
      <c r="SJM89" s="0"/>
      <c r="SJN89" s="0"/>
      <c r="SJO89" s="0"/>
      <c r="SJP89" s="0"/>
      <c r="SJQ89" s="0"/>
      <c r="SJR89" s="0"/>
      <c r="SJS89" s="0"/>
      <c r="SJT89" s="0"/>
      <c r="SJU89" s="0"/>
      <c r="SJV89" s="0"/>
      <c r="SJW89" s="0"/>
      <c r="SJX89" s="0"/>
      <c r="SJY89" s="0"/>
      <c r="SJZ89" s="0"/>
      <c r="SKA89" s="0"/>
      <c r="SKB89" s="0"/>
      <c r="SKC89" s="0"/>
      <c r="SKD89" s="0"/>
      <c r="SKE89" s="0"/>
      <c r="SKF89" s="0"/>
      <c r="SKG89" s="0"/>
      <c r="SKH89" s="0"/>
      <c r="SKI89" s="0"/>
      <c r="SKJ89" s="0"/>
      <c r="SKK89" s="0"/>
      <c r="SKL89" s="0"/>
      <c r="SKM89" s="0"/>
      <c r="SKN89" s="0"/>
      <c r="SKO89" s="0"/>
      <c r="SKP89" s="0"/>
      <c r="SKQ89" s="0"/>
      <c r="SKR89" s="0"/>
      <c r="SKS89" s="0"/>
      <c r="SKT89" s="0"/>
      <c r="SKU89" s="0"/>
      <c r="SKV89" s="0"/>
      <c r="SKW89" s="0"/>
      <c r="SKX89" s="0"/>
      <c r="SKY89" s="0"/>
      <c r="SKZ89" s="0"/>
      <c r="SLA89" s="0"/>
      <c r="SLB89" s="0"/>
      <c r="SLC89" s="0"/>
      <c r="SLD89" s="0"/>
      <c r="SLE89" s="0"/>
      <c r="SLF89" s="0"/>
      <c r="SLG89" s="0"/>
      <c r="SLH89" s="0"/>
      <c r="SLI89" s="0"/>
      <c r="SLJ89" s="0"/>
      <c r="SLK89" s="0"/>
      <c r="SLL89" s="0"/>
      <c r="SLM89" s="0"/>
      <c r="SLN89" s="0"/>
      <c r="SLO89" s="0"/>
      <c r="SLP89" s="0"/>
      <c r="SLQ89" s="0"/>
      <c r="SLR89" s="0"/>
      <c r="SLS89" s="0"/>
      <c r="SLT89" s="0"/>
      <c r="SLU89" s="0"/>
      <c r="SLV89" s="0"/>
      <c r="SLW89" s="0"/>
      <c r="SLX89" s="0"/>
      <c r="SLY89" s="0"/>
      <c r="SLZ89" s="0"/>
      <c r="SMA89" s="0"/>
      <c r="SMB89" s="0"/>
      <c r="SMC89" s="0"/>
      <c r="SMD89" s="0"/>
      <c r="SME89" s="0"/>
      <c r="SMF89" s="0"/>
      <c r="SMG89" s="0"/>
      <c r="SMH89" s="0"/>
      <c r="SMI89" s="0"/>
      <c r="SMJ89" s="0"/>
      <c r="SMK89" s="0"/>
      <c r="SML89" s="0"/>
      <c r="SMM89" s="0"/>
      <c r="SMN89" s="0"/>
      <c r="SMO89" s="0"/>
      <c r="SMP89" s="0"/>
      <c r="SMQ89" s="0"/>
      <c r="SMR89" s="0"/>
      <c r="SMS89" s="0"/>
      <c r="SMT89" s="0"/>
      <c r="SMU89" s="0"/>
      <c r="SMV89" s="0"/>
      <c r="SMW89" s="0"/>
      <c r="SMX89" s="0"/>
      <c r="SMY89" s="0"/>
      <c r="SMZ89" s="0"/>
      <c r="SNA89" s="0"/>
      <c r="SNB89" s="0"/>
      <c r="SNC89" s="0"/>
      <c r="SND89" s="0"/>
      <c r="SNE89" s="0"/>
      <c r="SNF89" s="0"/>
      <c r="SNG89" s="0"/>
      <c r="SNH89" s="0"/>
      <c r="SNI89" s="0"/>
      <c r="SNJ89" s="0"/>
      <c r="SNK89" s="0"/>
      <c r="SNL89" s="0"/>
      <c r="SNM89" s="0"/>
      <c r="SNN89" s="0"/>
      <c r="SNO89" s="0"/>
      <c r="SNP89" s="0"/>
      <c r="SNQ89" s="0"/>
      <c r="SNR89" s="0"/>
      <c r="SNS89" s="0"/>
      <c r="SNT89" s="0"/>
      <c r="SNU89" s="0"/>
      <c r="SNV89" s="0"/>
      <c r="SNW89" s="0"/>
      <c r="SNX89" s="0"/>
      <c r="SNY89" s="0"/>
      <c r="SNZ89" s="0"/>
      <c r="SOA89" s="0"/>
      <c r="SOB89" s="0"/>
      <c r="SOC89" s="0"/>
      <c r="SOD89" s="0"/>
      <c r="SOE89" s="0"/>
      <c r="SOF89" s="0"/>
      <c r="SOG89" s="0"/>
      <c r="SOH89" s="0"/>
      <c r="SOI89" s="0"/>
      <c r="SOJ89" s="0"/>
      <c r="SOK89" s="0"/>
      <c r="SOL89" s="0"/>
      <c r="SOM89" s="0"/>
      <c r="SON89" s="0"/>
      <c r="SOO89" s="0"/>
      <c r="SOP89" s="0"/>
      <c r="SOQ89" s="0"/>
      <c r="SOR89" s="0"/>
      <c r="SOS89" s="0"/>
      <c r="SOT89" s="0"/>
      <c r="SOU89" s="0"/>
      <c r="SOV89" s="0"/>
      <c r="SOW89" s="0"/>
      <c r="SOX89" s="0"/>
      <c r="SOY89" s="0"/>
      <c r="SOZ89" s="0"/>
      <c r="SPA89" s="0"/>
      <c r="SPB89" s="0"/>
      <c r="SPC89" s="0"/>
      <c r="SPD89" s="0"/>
      <c r="SPE89" s="0"/>
      <c r="SPF89" s="0"/>
      <c r="SPG89" s="0"/>
      <c r="SPH89" s="0"/>
      <c r="SPI89" s="0"/>
      <c r="SPJ89" s="0"/>
      <c r="SPK89" s="0"/>
      <c r="SPL89" s="0"/>
      <c r="SPM89" s="0"/>
      <c r="SPN89" s="0"/>
      <c r="SPO89" s="0"/>
      <c r="SPP89" s="0"/>
      <c r="SPQ89" s="0"/>
      <c r="SPR89" s="0"/>
      <c r="SPS89" s="0"/>
      <c r="SPT89" s="0"/>
      <c r="SPU89" s="0"/>
      <c r="SPV89" s="0"/>
      <c r="SPW89" s="0"/>
      <c r="SPX89" s="0"/>
      <c r="SPY89" s="0"/>
      <c r="SPZ89" s="0"/>
      <c r="SQA89" s="0"/>
      <c r="SQB89" s="0"/>
      <c r="SQC89" s="0"/>
      <c r="SQD89" s="0"/>
      <c r="SQE89" s="0"/>
      <c r="SQF89" s="0"/>
      <c r="SQG89" s="0"/>
      <c r="SQH89" s="0"/>
      <c r="SQI89" s="0"/>
      <c r="SQJ89" s="0"/>
      <c r="SQK89" s="0"/>
      <c r="SQL89" s="0"/>
      <c r="SQM89" s="0"/>
      <c r="SQN89" s="0"/>
      <c r="SQO89" s="0"/>
      <c r="SQP89" s="0"/>
      <c r="SQQ89" s="0"/>
      <c r="SQR89" s="0"/>
      <c r="SQS89" s="0"/>
      <c r="SQT89" s="0"/>
      <c r="SQU89" s="0"/>
      <c r="SQV89" s="0"/>
      <c r="SQW89" s="0"/>
      <c r="SQX89" s="0"/>
      <c r="SQY89" s="0"/>
      <c r="SQZ89" s="0"/>
      <c r="SRA89" s="0"/>
      <c r="SRB89" s="0"/>
      <c r="SRC89" s="0"/>
      <c r="SRD89" s="0"/>
      <c r="SRE89" s="0"/>
      <c r="SRF89" s="0"/>
      <c r="SRG89" s="0"/>
      <c r="SRH89" s="0"/>
      <c r="SRI89" s="0"/>
      <c r="SRJ89" s="0"/>
      <c r="SRK89" s="0"/>
      <c r="SRL89" s="0"/>
      <c r="SRM89" s="0"/>
      <c r="SRN89" s="0"/>
      <c r="SRO89" s="0"/>
      <c r="SRP89" s="0"/>
      <c r="SRQ89" s="0"/>
      <c r="SRR89" s="0"/>
      <c r="SRS89" s="0"/>
      <c r="SRT89" s="0"/>
      <c r="SRU89" s="0"/>
      <c r="SRV89" s="0"/>
      <c r="SRW89" s="0"/>
      <c r="SRX89" s="0"/>
      <c r="SRY89" s="0"/>
      <c r="SRZ89" s="0"/>
      <c r="SSA89" s="0"/>
      <c r="SSB89" s="0"/>
      <c r="SSC89" s="0"/>
      <c r="SSD89" s="0"/>
      <c r="SSE89" s="0"/>
      <c r="SSF89" s="0"/>
      <c r="SSG89" s="0"/>
      <c r="SSH89" s="0"/>
      <c r="SSI89" s="0"/>
      <c r="SSJ89" s="0"/>
      <c r="SSK89" s="0"/>
      <c r="SSL89" s="0"/>
      <c r="SSM89" s="0"/>
      <c r="SSN89" s="0"/>
      <c r="SSO89" s="0"/>
      <c r="SSP89" s="0"/>
      <c r="SSQ89" s="0"/>
      <c r="SSR89" s="0"/>
      <c r="SSS89" s="0"/>
      <c r="SST89" s="0"/>
      <c r="SSU89" s="0"/>
      <c r="SSV89" s="0"/>
      <c r="SSW89" s="0"/>
      <c r="SSX89" s="0"/>
      <c r="SSY89" s="0"/>
      <c r="SSZ89" s="0"/>
      <c r="STA89" s="0"/>
      <c r="STB89" s="0"/>
      <c r="STC89" s="0"/>
      <c r="STD89" s="0"/>
      <c r="STE89" s="0"/>
      <c r="STF89" s="0"/>
      <c r="STG89" s="0"/>
      <c r="STH89" s="0"/>
      <c r="STI89" s="0"/>
      <c r="STJ89" s="0"/>
      <c r="STK89" s="0"/>
      <c r="STL89" s="0"/>
      <c r="STM89" s="0"/>
      <c r="STN89" s="0"/>
      <c r="STO89" s="0"/>
      <c r="STP89" s="0"/>
      <c r="STQ89" s="0"/>
      <c r="STR89" s="0"/>
      <c r="STS89" s="0"/>
      <c r="STT89" s="0"/>
      <c r="STU89" s="0"/>
      <c r="STV89" s="0"/>
      <c r="STW89" s="0"/>
      <c r="STX89" s="0"/>
      <c r="STY89" s="0"/>
      <c r="STZ89" s="0"/>
      <c r="SUA89" s="0"/>
      <c r="SUB89" s="0"/>
      <c r="SUC89" s="0"/>
      <c r="SUD89" s="0"/>
      <c r="SUE89" s="0"/>
      <c r="SUF89" s="0"/>
      <c r="SUG89" s="0"/>
      <c r="SUH89" s="0"/>
      <c r="SUI89" s="0"/>
      <c r="SUJ89" s="0"/>
      <c r="SUK89" s="0"/>
      <c r="SUL89" s="0"/>
      <c r="SUM89" s="0"/>
      <c r="SUN89" s="0"/>
      <c r="SUO89" s="0"/>
      <c r="SUP89" s="0"/>
      <c r="SUQ89" s="0"/>
      <c r="SUR89" s="0"/>
      <c r="SUS89" s="0"/>
      <c r="SUT89" s="0"/>
      <c r="SUU89" s="0"/>
      <c r="SUV89" s="0"/>
      <c r="SUW89" s="0"/>
      <c r="SUX89" s="0"/>
      <c r="SUY89" s="0"/>
      <c r="SUZ89" s="0"/>
      <c r="SVA89" s="0"/>
      <c r="SVB89" s="0"/>
      <c r="SVC89" s="0"/>
      <c r="SVD89" s="0"/>
      <c r="SVE89" s="0"/>
      <c r="SVF89" s="0"/>
      <c r="SVG89" s="0"/>
      <c r="SVH89" s="0"/>
      <c r="SVI89" s="0"/>
      <c r="SVJ89" s="0"/>
      <c r="SVK89" s="0"/>
      <c r="SVL89" s="0"/>
      <c r="SVM89" s="0"/>
      <c r="SVN89" s="0"/>
      <c r="SVO89" s="0"/>
      <c r="SVP89" s="0"/>
      <c r="SVQ89" s="0"/>
      <c r="SVR89" s="0"/>
      <c r="SVS89" s="0"/>
      <c r="SVT89" s="0"/>
      <c r="SVU89" s="0"/>
      <c r="SVV89" s="0"/>
      <c r="SVW89" s="0"/>
      <c r="SVX89" s="0"/>
      <c r="SVY89" s="0"/>
      <c r="SVZ89" s="0"/>
      <c r="SWA89" s="0"/>
      <c r="SWB89" s="0"/>
      <c r="SWC89" s="0"/>
      <c r="SWD89" s="0"/>
      <c r="SWE89" s="0"/>
      <c r="SWF89" s="0"/>
      <c r="SWG89" s="0"/>
      <c r="SWH89" s="0"/>
      <c r="SWI89" s="0"/>
      <c r="SWJ89" s="0"/>
      <c r="SWK89" s="0"/>
      <c r="SWL89" s="0"/>
      <c r="SWM89" s="0"/>
      <c r="SWN89" s="0"/>
      <c r="SWO89" s="0"/>
      <c r="SWP89" s="0"/>
      <c r="SWQ89" s="0"/>
      <c r="SWR89" s="0"/>
      <c r="SWS89" s="0"/>
      <c r="SWT89" s="0"/>
      <c r="SWU89" s="0"/>
      <c r="SWV89" s="0"/>
      <c r="SWW89" s="0"/>
      <c r="SWX89" s="0"/>
      <c r="SWY89" s="0"/>
      <c r="SWZ89" s="0"/>
      <c r="SXA89" s="0"/>
      <c r="SXB89" s="0"/>
      <c r="SXC89" s="0"/>
      <c r="SXD89" s="0"/>
      <c r="SXE89" s="0"/>
      <c r="SXF89" s="0"/>
      <c r="SXG89" s="0"/>
      <c r="SXH89" s="0"/>
      <c r="SXI89" s="0"/>
      <c r="SXJ89" s="0"/>
      <c r="SXK89" s="0"/>
      <c r="SXL89" s="0"/>
      <c r="SXM89" s="0"/>
      <c r="SXN89" s="0"/>
      <c r="SXO89" s="0"/>
      <c r="SXP89" s="0"/>
      <c r="SXQ89" s="0"/>
      <c r="SXR89" s="0"/>
      <c r="SXS89" s="0"/>
      <c r="SXT89" s="0"/>
      <c r="SXU89" s="0"/>
      <c r="SXV89" s="0"/>
      <c r="SXW89" s="0"/>
      <c r="SXX89" s="0"/>
      <c r="SXY89" s="0"/>
      <c r="SXZ89" s="0"/>
      <c r="SYA89" s="0"/>
      <c r="SYB89" s="0"/>
      <c r="SYC89" s="0"/>
      <c r="SYD89" s="0"/>
      <c r="SYE89" s="0"/>
      <c r="SYF89" s="0"/>
      <c r="SYG89" s="0"/>
      <c r="SYH89" s="0"/>
      <c r="SYI89" s="0"/>
      <c r="SYJ89" s="0"/>
      <c r="SYK89" s="0"/>
      <c r="SYL89" s="0"/>
      <c r="SYM89" s="0"/>
      <c r="SYN89" s="0"/>
      <c r="SYO89" s="0"/>
      <c r="SYP89" s="0"/>
      <c r="SYQ89" s="0"/>
      <c r="SYR89" s="0"/>
      <c r="SYS89" s="0"/>
      <c r="SYT89" s="0"/>
      <c r="SYU89" s="0"/>
      <c r="SYV89" s="0"/>
      <c r="SYW89" s="0"/>
      <c r="SYX89" s="0"/>
      <c r="SYY89" s="0"/>
      <c r="SYZ89" s="0"/>
      <c r="SZA89" s="0"/>
      <c r="SZB89" s="0"/>
      <c r="SZC89" s="0"/>
      <c r="SZD89" s="0"/>
      <c r="SZE89" s="0"/>
      <c r="SZF89" s="0"/>
      <c r="SZG89" s="0"/>
      <c r="SZH89" s="0"/>
      <c r="SZI89" s="0"/>
      <c r="SZJ89" s="0"/>
      <c r="SZK89" s="0"/>
      <c r="SZL89" s="0"/>
      <c r="SZM89" s="0"/>
      <c r="SZN89" s="0"/>
      <c r="SZO89" s="0"/>
      <c r="SZP89" s="0"/>
      <c r="SZQ89" s="0"/>
      <c r="SZR89" s="0"/>
      <c r="SZS89" s="0"/>
      <c r="SZT89" s="0"/>
      <c r="SZU89" s="0"/>
      <c r="SZV89" s="0"/>
      <c r="SZW89" s="0"/>
      <c r="SZX89" s="0"/>
      <c r="SZY89" s="0"/>
      <c r="SZZ89" s="0"/>
      <c r="TAA89" s="0"/>
      <c r="TAB89" s="0"/>
      <c r="TAC89" s="0"/>
      <c r="TAD89" s="0"/>
      <c r="TAE89" s="0"/>
      <c r="TAF89" s="0"/>
      <c r="TAG89" s="0"/>
      <c r="TAH89" s="0"/>
      <c r="TAI89" s="0"/>
      <c r="TAJ89" s="0"/>
      <c r="TAK89" s="0"/>
      <c r="TAL89" s="0"/>
      <c r="TAM89" s="0"/>
      <c r="TAN89" s="0"/>
      <c r="TAO89" s="0"/>
      <c r="TAP89" s="0"/>
      <c r="TAQ89" s="0"/>
      <c r="TAR89" s="0"/>
      <c r="TAS89" s="0"/>
      <c r="TAT89" s="0"/>
      <c r="TAU89" s="0"/>
      <c r="TAV89" s="0"/>
      <c r="TAW89" s="0"/>
      <c r="TAX89" s="0"/>
      <c r="TAY89" s="0"/>
      <c r="TAZ89" s="0"/>
      <c r="TBA89" s="0"/>
      <c r="TBB89" s="0"/>
      <c r="TBC89" s="0"/>
      <c r="TBD89" s="0"/>
      <c r="TBE89" s="0"/>
      <c r="TBF89" s="0"/>
      <c r="TBG89" s="0"/>
      <c r="TBH89" s="0"/>
      <c r="TBI89" s="0"/>
      <c r="TBJ89" s="0"/>
      <c r="TBK89" s="0"/>
      <c r="TBL89" s="0"/>
      <c r="TBM89" s="0"/>
      <c r="TBN89" s="0"/>
      <c r="TBO89" s="0"/>
      <c r="TBP89" s="0"/>
      <c r="TBQ89" s="0"/>
      <c r="TBR89" s="0"/>
      <c r="TBS89" s="0"/>
      <c r="TBT89" s="0"/>
      <c r="TBU89" s="0"/>
      <c r="TBV89" s="0"/>
      <c r="TBW89" s="0"/>
      <c r="TBX89" s="0"/>
      <c r="TBY89" s="0"/>
      <c r="TBZ89" s="0"/>
      <c r="TCA89" s="0"/>
      <c r="TCB89" s="0"/>
      <c r="TCC89" s="0"/>
      <c r="TCD89" s="0"/>
      <c r="TCE89" s="0"/>
      <c r="TCF89" s="0"/>
      <c r="TCG89" s="0"/>
      <c r="TCH89" s="0"/>
      <c r="TCI89" s="0"/>
      <c r="TCJ89" s="0"/>
      <c r="TCK89" s="0"/>
      <c r="TCL89" s="0"/>
      <c r="TCM89" s="0"/>
      <c r="TCN89" s="0"/>
      <c r="TCO89" s="0"/>
      <c r="TCP89" s="0"/>
      <c r="TCQ89" s="0"/>
      <c r="TCR89" s="0"/>
      <c r="TCS89" s="0"/>
      <c r="TCT89" s="0"/>
      <c r="TCU89" s="0"/>
      <c r="TCV89" s="0"/>
      <c r="TCW89" s="0"/>
      <c r="TCX89" s="0"/>
      <c r="TCY89" s="0"/>
      <c r="TCZ89" s="0"/>
      <c r="TDA89" s="0"/>
      <c r="TDB89" s="0"/>
      <c r="TDC89" s="0"/>
      <c r="TDD89" s="0"/>
      <c r="TDE89" s="0"/>
      <c r="TDF89" s="0"/>
      <c r="TDG89" s="0"/>
      <c r="TDH89" s="0"/>
      <c r="TDI89" s="0"/>
      <c r="TDJ89" s="0"/>
      <c r="TDK89" s="0"/>
      <c r="TDL89" s="0"/>
      <c r="TDM89" s="0"/>
      <c r="TDN89" s="0"/>
      <c r="TDO89" s="0"/>
      <c r="TDP89" s="0"/>
      <c r="TDQ89" s="0"/>
      <c r="TDR89" s="0"/>
      <c r="TDS89" s="0"/>
      <c r="TDT89" s="0"/>
      <c r="TDU89" s="0"/>
      <c r="TDV89" s="0"/>
      <c r="TDW89" s="0"/>
      <c r="TDX89" s="0"/>
      <c r="TDY89" s="0"/>
      <c r="TDZ89" s="0"/>
      <c r="TEA89" s="0"/>
      <c r="TEB89" s="0"/>
      <c r="TEC89" s="0"/>
      <c r="TED89" s="0"/>
      <c r="TEE89" s="0"/>
      <c r="TEF89" s="0"/>
      <c r="TEG89" s="0"/>
      <c r="TEH89" s="0"/>
      <c r="TEI89" s="0"/>
      <c r="TEJ89" s="0"/>
      <c r="TEK89" s="0"/>
      <c r="TEL89" s="0"/>
      <c r="TEM89" s="0"/>
      <c r="TEN89" s="0"/>
      <c r="TEO89" s="0"/>
      <c r="TEP89" s="0"/>
      <c r="TEQ89" s="0"/>
      <c r="TER89" s="0"/>
      <c r="TES89" s="0"/>
      <c r="TET89" s="0"/>
      <c r="TEU89" s="0"/>
      <c r="TEV89" s="0"/>
      <c r="TEW89" s="0"/>
      <c r="TEX89" s="0"/>
      <c r="TEY89" s="0"/>
      <c r="TEZ89" s="0"/>
      <c r="TFA89" s="0"/>
      <c r="TFB89" s="0"/>
      <c r="TFC89" s="0"/>
      <c r="TFD89" s="0"/>
      <c r="TFE89" s="0"/>
      <c r="TFF89" s="0"/>
      <c r="TFG89" s="0"/>
      <c r="TFH89" s="0"/>
      <c r="TFI89" s="0"/>
      <c r="TFJ89" s="0"/>
      <c r="TFK89" s="0"/>
      <c r="TFL89" s="0"/>
      <c r="TFM89" s="0"/>
      <c r="TFN89" s="0"/>
      <c r="TFO89" s="0"/>
      <c r="TFP89" s="0"/>
      <c r="TFQ89" s="0"/>
      <c r="TFR89" s="0"/>
      <c r="TFS89" s="0"/>
      <c r="TFT89" s="0"/>
      <c r="TFU89" s="0"/>
      <c r="TFV89" s="0"/>
      <c r="TFW89" s="0"/>
      <c r="TFX89" s="0"/>
      <c r="TFY89" s="0"/>
      <c r="TFZ89" s="0"/>
      <c r="TGA89" s="0"/>
      <c r="TGB89" s="0"/>
      <c r="TGC89" s="0"/>
      <c r="TGD89" s="0"/>
      <c r="TGE89" s="0"/>
      <c r="TGF89" s="0"/>
      <c r="TGG89" s="0"/>
      <c r="TGH89" s="0"/>
      <c r="TGI89" s="0"/>
      <c r="TGJ89" s="0"/>
      <c r="TGK89" s="0"/>
      <c r="TGL89" s="0"/>
      <c r="TGM89" s="0"/>
      <c r="TGN89" s="0"/>
      <c r="TGO89" s="0"/>
      <c r="TGP89" s="0"/>
      <c r="TGQ89" s="0"/>
      <c r="TGR89" s="0"/>
      <c r="TGS89" s="0"/>
      <c r="TGT89" s="0"/>
      <c r="TGU89" s="0"/>
      <c r="TGV89" s="0"/>
      <c r="TGW89" s="0"/>
      <c r="TGX89" s="0"/>
      <c r="TGY89" s="0"/>
      <c r="TGZ89" s="0"/>
      <c r="THA89" s="0"/>
      <c r="THB89" s="0"/>
      <c r="THC89" s="0"/>
      <c r="THD89" s="0"/>
      <c r="THE89" s="0"/>
      <c r="THF89" s="0"/>
      <c r="THG89" s="0"/>
      <c r="THH89" s="0"/>
      <c r="THI89" s="0"/>
      <c r="THJ89" s="0"/>
      <c r="THK89" s="0"/>
      <c r="THL89" s="0"/>
      <c r="THM89" s="0"/>
      <c r="THN89" s="0"/>
      <c r="THO89" s="0"/>
      <c r="THP89" s="0"/>
      <c r="THQ89" s="0"/>
      <c r="THR89" s="0"/>
      <c r="THS89" s="0"/>
      <c r="THT89" s="0"/>
      <c r="THU89" s="0"/>
      <c r="THV89" s="0"/>
      <c r="THW89" s="0"/>
      <c r="THX89" s="0"/>
      <c r="THY89" s="0"/>
      <c r="THZ89" s="0"/>
      <c r="TIA89" s="0"/>
      <c r="TIB89" s="0"/>
      <c r="TIC89" s="0"/>
      <c r="TID89" s="0"/>
      <c r="TIE89" s="0"/>
      <c r="TIF89" s="0"/>
      <c r="TIG89" s="0"/>
      <c r="TIH89" s="0"/>
      <c r="TII89" s="0"/>
      <c r="TIJ89" s="0"/>
      <c r="TIK89" s="0"/>
      <c r="TIL89" s="0"/>
      <c r="TIM89" s="0"/>
      <c r="TIN89" s="0"/>
      <c r="TIO89" s="0"/>
      <c r="TIP89" s="0"/>
      <c r="TIQ89" s="0"/>
      <c r="TIR89" s="0"/>
      <c r="TIS89" s="0"/>
      <c r="TIT89" s="0"/>
      <c r="TIU89" s="0"/>
      <c r="TIV89" s="0"/>
      <c r="TIW89" s="0"/>
      <c r="TIX89" s="0"/>
      <c r="TIY89" s="0"/>
      <c r="TIZ89" s="0"/>
      <c r="TJA89" s="0"/>
      <c r="TJB89" s="0"/>
      <c r="TJC89" s="0"/>
      <c r="TJD89" s="0"/>
      <c r="TJE89" s="0"/>
      <c r="TJF89" s="0"/>
      <c r="TJG89" s="0"/>
      <c r="TJH89" s="0"/>
      <c r="TJI89" s="0"/>
      <c r="TJJ89" s="0"/>
      <c r="TJK89" s="0"/>
      <c r="TJL89" s="0"/>
      <c r="TJM89" s="0"/>
      <c r="TJN89" s="0"/>
      <c r="TJO89" s="0"/>
      <c r="TJP89" s="0"/>
      <c r="TJQ89" s="0"/>
      <c r="TJR89" s="0"/>
      <c r="TJS89" s="0"/>
      <c r="TJT89" s="0"/>
      <c r="TJU89" s="0"/>
      <c r="TJV89" s="0"/>
      <c r="TJW89" s="0"/>
      <c r="TJX89" s="0"/>
      <c r="TJY89" s="0"/>
      <c r="TJZ89" s="0"/>
      <c r="TKA89" s="0"/>
      <c r="TKB89" s="0"/>
      <c r="TKC89" s="0"/>
      <c r="TKD89" s="0"/>
      <c r="TKE89" s="0"/>
      <c r="TKF89" s="0"/>
      <c r="TKG89" s="0"/>
      <c r="TKH89" s="0"/>
      <c r="TKI89" s="0"/>
      <c r="TKJ89" s="0"/>
      <c r="TKK89" s="0"/>
      <c r="TKL89" s="0"/>
      <c r="TKM89" s="0"/>
      <c r="TKN89" s="0"/>
      <c r="TKO89" s="0"/>
      <c r="TKP89" s="0"/>
      <c r="TKQ89" s="0"/>
      <c r="TKR89" s="0"/>
      <c r="TKS89" s="0"/>
      <c r="TKT89" s="0"/>
      <c r="TKU89" s="0"/>
      <c r="TKV89" s="0"/>
      <c r="TKW89" s="0"/>
      <c r="TKX89" s="0"/>
      <c r="TKY89" s="0"/>
      <c r="TKZ89" s="0"/>
      <c r="TLA89" s="0"/>
      <c r="TLB89" s="0"/>
      <c r="TLC89" s="0"/>
      <c r="TLD89" s="0"/>
      <c r="TLE89" s="0"/>
      <c r="TLF89" s="0"/>
      <c r="TLG89" s="0"/>
      <c r="TLH89" s="0"/>
      <c r="TLI89" s="0"/>
      <c r="TLJ89" s="0"/>
      <c r="TLK89" s="0"/>
      <c r="TLL89" s="0"/>
      <c r="TLM89" s="0"/>
      <c r="TLN89" s="0"/>
      <c r="TLO89" s="0"/>
      <c r="TLP89" s="0"/>
      <c r="TLQ89" s="0"/>
      <c r="TLR89" s="0"/>
      <c r="TLS89" s="0"/>
      <c r="TLT89" s="0"/>
      <c r="TLU89" s="0"/>
      <c r="TLV89" s="0"/>
      <c r="TLW89" s="0"/>
      <c r="TLX89" s="0"/>
      <c r="TLY89" s="0"/>
      <c r="TLZ89" s="0"/>
      <c r="TMA89" s="0"/>
      <c r="TMB89" s="0"/>
      <c r="TMC89" s="0"/>
      <c r="TMD89" s="0"/>
      <c r="TME89" s="0"/>
      <c r="TMF89" s="0"/>
      <c r="TMG89" s="0"/>
      <c r="TMH89" s="0"/>
      <c r="TMI89" s="0"/>
      <c r="TMJ89" s="0"/>
      <c r="TMK89" s="0"/>
      <c r="TML89" s="0"/>
      <c r="TMM89" s="0"/>
      <c r="TMN89" s="0"/>
      <c r="TMO89" s="0"/>
      <c r="TMP89" s="0"/>
      <c r="TMQ89" s="0"/>
      <c r="TMR89" s="0"/>
      <c r="TMS89" s="0"/>
      <c r="TMT89" s="0"/>
      <c r="TMU89" s="0"/>
      <c r="TMV89" s="0"/>
      <c r="TMW89" s="0"/>
      <c r="TMX89" s="0"/>
      <c r="TMY89" s="0"/>
      <c r="TMZ89" s="0"/>
      <c r="TNA89" s="0"/>
      <c r="TNB89" s="0"/>
      <c r="TNC89" s="0"/>
      <c r="TND89" s="0"/>
      <c r="TNE89" s="0"/>
      <c r="TNF89" s="0"/>
      <c r="TNG89" s="0"/>
      <c r="TNH89" s="0"/>
      <c r="TNI89" s="0"/>
      <c r="TNJ89" s="0"/>
      <c r="TNK89" s="0"/>
      <c r="TNL89" s="0"/>
      <c r="TNM89" s="0"/>
      <c r="TNN89" s="0"/>
      <c r="TNO89" s="0"/>
      <c r="TNP89" s="0"/>
      <c r="TNQ89" s="0"/>
      <c r="TNR89" s="0"/>
      <c r="TNS89" s="0"/>
      <c r="TNT89" s="0"/>
      <c r="TNU89" s="0"/>
      <c r="TNV89" s="0"/>
      <c r="TNW89" s="0"/>
      <c r="TNX89" s="0"/>
      <c r="TNY89" s="0"/>
      <c r="TNZ89" s="0"/>
      <c r="TOA89" s="0"/>
      <c r="TOB89" s="0"/>
      <c r="TOC89" s="0"/>
      <c r="TOD89" s="0"/>
      <c r="TOE89" s="0"/>
      <c r="TOF89" s="0"/>
      <c r="TOG89" s="0"/>
      <c r="TOH89" s="0"/>
      <c r="TOI89" s="0"/>
      <c r="TOJ89" s="0"/>
      <c r="TOK89" s="0"/>
      <c r="TOL89" s="0"/>
      <c r="TOM89" s="0"/>
      <c r="TON89" s="0"/>
      <c r="TOO89" s="0"/>
      <c r="TOP89" s="0"/>
      <c r="TOQ89" s="0"/>
      <c r="TOR89" s="0"/>
      <c r="TOS89" s="0"/>
      <c r="TOT89" s="0"/>
      <c r="TOU89" s="0"/>
      <c r="TOV89" s="0"/>
      <c r="TOW89" s="0"/>
      <c r="TOX89" s="0"/>
      <c r="TOY89" s="0"/>
      <c r="TOZ89" s="0"/>
      <c r="TPA89" s="0"/>
      <c r="TPB89" s="0"/>
      <c r="TPC89" s="0"/>
      <c r="TPD89" s="0"/>
      <c r="TPE89" s="0"/>
      <c r="TPF89" s="0"/>
      <c r="TPG89" s="0"/>
      <c r="TPH89" s="0"/>
      <c r="TPI89" s="0"/>
      <c r="TPJ89" s="0"/>
      <c r="TPK89" s="0"/>
      <c r="TPL89" s="0"/>
      <c r="TPM89" s="0"/>
      <c r="TPN89" s="0"/>
      <c r="TPO89" s="0"/>
      <c r="TPP89" s="0"/>
      <c r="TPQ89" s="0"/>
      <c r="TPR89" s="0"/>
      <c r="TPS89" s="0"/>
      <c r="TPT89" s="0"/>
      <c r="TPU89" s="0"/>
      <c r="TPV89" s="0"/>
      <c r="TPW89" s="0"/>
      <c r="TPX89" s="0"/>
      <c r="TPY89" s="0"/>
      <c r="TPZ89" s="0"/>
      <c r="TQA89" s="0"/>
      <c r="TQB89" s="0"/>
      <c r="TQC89" s="0"/>
      <c r="TQD89" s="0"/>
      <c r="TQE89" s="0"/>
      <c r="TQF89" s="0"/>
      <c r="TQG89" s="0"/>
      <c r="TQH89" s="0"/>
      <c r="TQI89" s="0"/>
      <c r="TQJ89" s="0"/>
      <c r="TQK89" s="0"/>
      <c r="TQL89" s="0"/>
      <c r="TQM89" s="0"/>
      <c r="TQN89" s="0"/>
      <c r="TQO89" s="0"/>
      <c r="TQP89" s="0"/>
      <c r="TQQ89" s="0"/>
      <c r="TQR89" s="0"/>
      <c r="TQS89" s="0"/>
      <c r="TQT89" s="0"/>
      <c r="TQU89" s="0"/>
      <c r="TQV89" s="0"/>
      <c r="TQW89" s="0"/>
      <c r="TQX89" s="0"/>
      <c r="TQY89" s="0"/>
      <c r="TQZ89" s="0"/>
      <c r="TRA89" s="0"/>
      <c r="TRB89" s="0"/>
      <c r="TRC89" s="0"/>
      <c r="TRD89" s="0"/>
      <c r="TRE89" s="0"/>
      <c r="TRF89" s="0"/>
      <c r="TRG89" s="0"/>
      <c r="TRH89" s="0"/>
      <c r="TRI89" s="0"/>
      <c r="TRJ89" s="0"/>
      <c r="TRK89" s="0"/>
      <c r="TRL89" s="0"/>
      <c r="TRM89" s="0"/>
      <c r="TRN89" s="0"/>
      <c r="TRO89" s="0"/>
      <c r="TRP89" s="0"/>
      <c r="TRQ89" s="0"/>
      <c r="TRR89" s="0"/>
      <c r="TRS89" s="0"/>
      <c r="TRT89" s="0"/>
      <c r="TRU89" s="0"/>
      <c r="TRV89" s="0"/>
      <c r="TRW89" s="0"/>
      <c r="TRX89" s="0"/>
      <c r="TRY89" s="0"/>
      <c r="TRZ89" s="0"/>
      <c r="TSA89" s="0"/>
      <c r="TSB89" s="0"/>
      <c r="TSC89" s="0"/>
      <c r="TSD89" s="0"/>
      <c r="TSE89" s="0"/>
      <c r="TSF89" s="0"/>
      <c r="TSG89" s="0"/>
      <c r="TSH89" s="0"/>
      <c r="TSI89" s="0"/>
      <c r="TSJ89" s="0"/>
      <c r="TSK89" s="0"/>
      <c r="TSL89" s="0"/>
      <c r="TSM89" s="0"/>
      <c r="TSN89" s="0"/>
      <c r="TSO89" s="0"/>
      <c r="TSP89" s="0"/>
      <c r="TSQ89" s="0"/>
      <c r="TSR89" s="0"/>
      <c r="TSS89" s="0"/>
      <c r="TST89" s="0"/>
      <c r="TSU89" s="0"/>
      <c r="TSV89" s="0"/>
      <c r="TSW89" s="0"/>
      <c r="TSX89" s="0"/>
      <c r="TSY89" s="0"/>
      <c r="TSZ89" s="0"/>
      <c r="TTA89" s="0"/>
      <c r="TTB89" s="0"/>
      <c r="TTC89" s="0"/>
      <c r="TTD89" s="0"/>
      <c r="TTE89" s="0"/>
      <c r="TTF89" s="0"/>
      <c r="TTG89" s="0"/>
      <c r="TTH89" s="0"/>
      <c r="TTI89" s="0"/>
      <c r="TTJ89" s="0"/>
      <c r="TTK89" s="0"/>
      <c r="TTL89" s="0"/>
      <c r="TTM89" s="0"/>
      <c r="TTN89" s="0"/>
      <c r="TTO89" s="0"/>
      <c r="TTP89" s="0"/>
      <c r="TTQ89" s="0"/>
      <c r="TTR89" s="0"/>
      <c r="TTS89" s="0"/>
      <c r="TTT89" s="0"/>
      <c r="TTU89" s="0"/>
      <c r="TTV89" s="0"/>
      <c r="TTW89" s="0"/>
      <c r="TTX89" s="0"/>
      <c r="TTY89" s="0"/>
      <c r="TTZ89" s="0"/>
      <c r="TUA89" s="0"/>
      <c r="TUB89" s="0"/>
      <c r="TUC89" s="0"/>
      <c r="TUD89" s="0"/>
      <c r="TUE89" s="0"/>
      <c r="TUF89" s="0"/>
      <c r="TUG89" s="0"/>
      <c r="TUH89" s="0"/>
      <c r="TUI89" s="0"/>
      <c r="TUJ89" s="0"/>
      <c r="TUK89" s="0"/>
      <c r="TUL89" s="0"/>
      <c r="TUM89" s="0"/>
      <c r="TUN89" s="0"/>
      <c r="TUO89" s="0"/>
      <c r="TUP89" s="0"/>
      <c r="TUQ89" s="0"/>
      <c r="TUR89" s="0"/>
      <c r="TUS89" s="0"/>
      <c r="TUT89" s="0"/>
      <c r="TUU89" s="0"/>
      <c r="TUV89" s="0"/>
      <c r="TUW89" s="0"/>
      <c r="TUX89" s="0"/>
      <c r="TUY89" s="0"/>
      <c r="TUZ89" s="0"/>
      <c r="TVA89" s="0"/>
      <c r="TVB89" s="0"/>
      <c r="TVC89" s="0"/>
      <c r="TVD89" s="0"/>
      <c r="TVE89" s="0"/>
      <c r="TVF89" s="0"/>
      <c r="TVG89" s="0"/>
      <c r="TVH89" s="0"/>
      <c r="TVI89" s="0"/>
      <c r="TVJ89" s="0"/>
      <c r="TVK89" s="0"/>
      <c r="TVL89" s="0"/>
      <c r="TVM89" s="0"/>
      <c r="TVN89" s="0"/>
      <c r="TVO89" s="0"/>
      <c r="TVP89" s="0"/>
      <c r="TVQ89" s="0"/>
      <c r="TVR89" s="0"/>
      <c r="TVS89" s="0"/>
      <c r="TVT89" s="0"/>
      <c r="TVU89" s="0"/>
      <c r="TVV89" s="0"/>
      <c r="TVW89" s="0"/>
      <c r="TVX89" s="0"/>
      <c r="TVY89" s="0"/>
      <c r="TVZ89" s="0"/>
      <c r="TWA89" s="0"/>
      <c r="TWB89" s="0"/>
      <c r="TWC89" s="0"/>
      <c r="TWD89" s="0"/>
      <c r="TWE89" s="0"/>
      <c r="TWF89" s="0"/>
      <c r="TWG89" s="0"/>
      <c r="TWH89" s="0"/>
      <c r="TWI89" s="0"/>
      <c r="TWJ89" s="0"/>
      <c r="TWK89" s="0"/>
      <c r="TWL89" s="0"/>
      <c r="TWM89" s="0"/>
      <c r="TWN89" s="0"/>
      <c r="TWO89" s="0"/>
      <c r="TWP89" s="0"/>
      <c r="TWQ89" s="0"/>
      <c r="TWR89" s="0"/>
      <c r="TWS89" s="0"/>
      <c r="TWT89" s="0"/>
      <c r="TWU89" s="0"/>
      <c r="TWV89" s="0"/>
      <c r="TWW89" s="0"/>
      <c r="TWX89" s="0"/>
      <c r="TWY89" s="0"/>
      <c r="TWZ89" s="0"/>
      <c r="TXA89" s="0"/>
      <c r="TXB89" s="0"/>
      <c r="TXC89" s="0"/>
      <c r="TXD89" s="0"/>
      <c r="TXE89" s="0"/>
      <c r="TXF89" s="0"/>
      <c r="TXG89" s="0"/>
      <c r="TXH89" s="0"/>
      <c r="TXI89" s="0"/>
      <c r="TXJ89" s="0"/>
      <c r="TXK89" s="0"/>
      <c r="TXL89" s="0"/>
      <c r="TXM89" s="0"/>
      <c r="TXN89" s="0"/>
      <c r="TXO89" s="0"/>
      <c r="TXP89" s="0"/>
      <c r="TXQ89" s="0"/>
      <c r="TXR89" s="0"/>
      <c r="TXS89" s="0"/>
      <c r="TXT89" s="0"/>
      <c r="TXU89" s="0"/>
      <c r="TXV89" s="0"/>
      <c r="TXW89" s="0"/>
      <c r="TXX89" s="0"/>
      <c r="TXY89" s="0"/>
      <c r="TXZ89" s="0"/>
      <c r="TYA89" s="0"/>
      <c r="TYB89" s="0"/>
      <c r="TYC89" s="0"/>
      <c r="TYD89" s="0"/>
      <c r="TYE89" s="0"/>
      <c r="TYF89" s="0"/>
      <c r="TYG89" s="0"/>
      <c r="TYH89" s="0"/>
      <c r="TYI89" s="0"/>
      <c r="TYJ89" s="0"/>
      <c r="TYK89" s="0"/>
      <c r="TYL89" s="0"/>
      <c r="TYM89" s="0"/>
      <c r="TYN89" s="0"/>
      <c r="TYO89" s="0"/>
      <c r="TYP89" s="0"/>
      <c r="TYQ89" s="0"/>
      <c r="TYR89" s="0"/>
      <c r="TYS89" s="0"/>
      <c r="TYT89" s="0"/>
      <c r="TYU89" s="0"/>
      <c r="TYV89" s="0"/>
      <c r="TYW89" s="0"/>
      <c r="TYX89" s="0"/>
      <c r="TYY89" s="0"/>
      <c r="TYZ89" s="0"/>
      <c r="TZA89" s="0"/>
      <c r="TZB89" s="0"/>
      <c r="TZC89" s="0"/>
      <c r="TZD89" s="0"/>
      <c r="TZE89" s="0"/>
      <c r="TZF89" s="0"/>
      <c r="TZG89" s="0"/>
      <c r="TZH89" s="0"/>
      <c r="TZI89" s="0"/>
      <c r="TZJ89" s="0"/>
      <c r="TZK89" s="0"/>
      <c r="TZL89" s="0"/>
      <c r="TZM89" s="0"/>
      <c r="TZN89" s="0"/>
      <c r="TZO89" s="0"/>
      <c r="TZP89" s="0"/>
      <c r="TZQ89" s="0"/>
      <c r="TZR89" s="0"/>
      <c r="TZS89" s="0"/>
      <c r="TZT89" s="0"/>
      <c r="TZU89" s="0"/>
      <c r="TZV89" s="0"/>
      <c r="TZW89" s="0"/>
      <c r="TZX89" s="0"/>
      <c r="TZY89" s="0"/>
      <c r="TZZ89" s="0"/>
      <c r="UAA89" s="0"/>
      <c r="UAB89" s="0"/>
      <c r="UAC89" s="0"/>
      <c r="UAD89" s="0"/>
      <c r="UAE89" s="0"/>
      <c r="UAF89" s="0"/>
      <c r="UAG89" s="0"/>
      <c r="UAH89" s="0"/>
      <c r="UAI89" s="0"/>
      <c r="UAJ89" s="0"/>
      <c r="UAK89" s="0"/>
      <c r="UAL89" s="0"/>
      <c r="UAM89" s="0"/>
      <c r="UAN89" s="0"/>
      <c r="UAO89" s="0"/>
      <c r="UAP89" s="0"/>
      <c r="UAQ89" s="0"/>
      <c r="UAR89" s="0"/>
      <c r="UAS89" s="0"/>
      <c r="UAT89" s="0"/>
      <c r="UAU89" s="0"/>
      <c r="UAV89" s="0"/>
      <c r="UAW89" s="0"/>
      <c r="UAX89" s="0"/>
      <c r="UAY89" s="0"/>
      <c r="UAZ89" s="0"/>
      <c r="UBA89" s="0"/>
      <c r="UBB89" s="0"/>
      <c r="UBC89" s="0"/>
      <c r="UBD89" s="0"/>
      <c r="UBE89" s="0"/>
      <c r="UBF89" s="0"/>
      <c r="UBG89" s="0"/>
      <c r="UBH89" s="0"/>
      <c r="UBI89" s="0"/>
      <c r="UBJ89" s="0"/>
      <c r="UBK89" s="0"/>
      <c r="UBL89" s="0"/>
      <c r="UBM89" s="0"/>
      <c r="UBN89" s="0"/>
      <c r="UBO89" s="0"/>
      <c r="UBP89" s="0"/>
      <c r="UBQ89" s="0"/>
      <c r="UBR89" s="0"/>
      <c r="UBS89" s="0"/>
      <c r="UBT89" s="0"/>
      <c r="UBU89" s="0"/>
      <c r="UBV89" s="0"/>
      <c r="UBW89" s="0"/>
      <c r="UBX89" s="0"/>
      <c r="UBY89" s="0"/>
      <c r="UBZ89" s="0"/>
      <c r="UCA89" s="0"/>
      <c r="UCB89" s="0"/>
      <c r="UCC89" s="0"/>
      <c r="UCD89" s="0"/>
      <c r="UCE89" s="0"/>
      <c r="UCF89" s="0"/>
      <c r="UCG89" s="0"/>
      <c r="UCH89" s="0"/>
      <c r="UCI89" s="0"/>
      <c r="UCJ89" s="0"/>
      <c r="UCK89" s="0"/>
      <c r="UCL89" s="0"/>
      <c r="UCM89" s="0"/>
      <c r="UCN89" s="0"/>
      <c r="UCO89" s="0"/>
      <c r="UCP89" s="0"/>
      <c r="UCQ89" s="0"/>
      <c r="UCR89" s="0"/>
      <c r="UCS89" s="0"/>
      <c r="UCT89" s="0"/>
      <c r="UCU89" s="0"/>
      <c r="UCV89" s="0"/>
      <c r="UCW89" s="0"/>
      <c r="UCX89" s="0"/>
      <c r="UCY89" s="0"/>
      <c r="UCZ89" s="0"/>
      <c r="UDA89" s="0"/>
      <c r="UDB89" s="0"/>
      <c r="UDC89" s="0"/>
      <c r="UDD89" s="0"/>
      <c r="UDE89" s="0"/>
      <c r="UDF89" s="0"/>
      <c r="UDG89" s="0"/>
      <c r="UDH89" s="0"/>
      <c r="UDI89" s="0"/>
      <c r="UDJ89" s="0"/>
      <c r="UDK89" s="0"/>
      <c r="UDL89" s="0"/>
      <c r="UDM89" s="0"/>
      <c r="UDN89" s="0"/>
      <c r="UDO89" s="0"/>
      <c r="UDP89" s="0"/>
      <c r="UDQ89" s="0"/>
      <c r="UDR89" s="0"/>
      <c r="UDS89" s="0"/>
      <c r="UDT89" s="0"/>
      <c r="UDU89" s="0"/>
      <c r="UDV89" s="0"/>
      <c r="UDW89" s="0"/>
      <c r="UDX89" s="0"/>
      <c r="UDY89" s="0"/>
      <c r="UDZ89" s="0"/>
      <c r="UEA89" s="0"/>
      <c r="UEB89" s="0"/>
      <c r="UEC89" s="0"/>
      <c r="UED89" s="0"/>
      <c r="UEE89" s="0"/>
      <c r="UEF89" s="0"/>
      <c r="UEG89" s="0"/>
      <c r="UEH89" s="0"/>
      <c r="UEI89" s="0"/>
      <c r="UEJ89" s="0"/>
      <c r="UEK89" s="0"/>
      <c r="UEL89" s="0"/>
      <c r="UEM89" s="0"/>
      <c r="UEN89" s="0"/>
      <c r="UEO89" s="0"/>
      <c r="UEP89" s="0"/>
      <c r="UEQ89" s="0"/>
      <c r="UER89" s="0"/>
      <c r="UES89" s="0"/>
      <c r="UET89" s="0"/>
      <c r="UEU89" s="0"/>
      <c r="UEV89" s="0"/>
      <c r="UEW89" s="0"/>
      <c r="UEX89" s="0"/>
      <c r="UEY89" s="0"/>
      <c r="UEZ89" s="0"/>
      <c r="UFA89" s="0"/>
      <c r="UFB89" s="0"/>
      <c r="UFC89" s="0"/>
      <c r="UFD89" s="0"/>
      <c r="UFE89" s="0"/>
      <c r="UFF89" s="0"/>
      <c r="UFG89" s="0"/>
      <c r="UFH89" s="0"/>
      <c r="UFI89" s="0"/>
      <c r="UFJ89" s="0"/>
      <c r="UFK89" s="0"/>
      <c r="UFL89" s="0"/>
      <c r="UFM89" s="0"/>
      <c r="UFN89" s="0"/>
      <c r="UFO89" s="0"/>
      <c r="UFP89" s="0"/>
      <c r="UFQ89" s="0"/>
      <c r="UFR89" s="0"/>
      <c r="UFS89" s="0"/>
      <c r="UFT89" s="0"/>
      <c r="UFU89" s="0"/>
      <c r="UFV89" s="0"/>
      <c r="UFW89" s="0"/>
      <c r="UFX89" s="0"/>
      <c r="UFY89" s="0"/>
      <c r="UFZ89" s="0"/>
      <c r="UGA89" s="0"/>
      <c r="UGB89" s="0"/>
      <c r="UGC89" s="0"/>
      <c r="UGD89" s="0"/>
      <c r="UGE89" s="0"/>
      <c r="UGF89" s="0"/>
      <c r="UGG89" s="0"/>
      <c r="UGH89" s="0"/>
      <c r="UGI89" s="0"/>
      <c r="UGJ89" s="0"/>
      <c r="UGK89" s="0"/>
      <c r="UGL89" s="0"/>
      <c r="UGM89" s="0"/>
      <c r="UGN89" s="0"/>
      <c r="UGO89" s="0"/>
      <c r="UGP89" s="0"/>
      <c r="UGQ89" s="0"/>
      <c r="UGR89" s="0"/>
      <c r="UGS89" s="0"/>
      <c r="UGT89" s="0"/>
      <c r="UGU89" s="0"/>
      <c r="UGV89" s="0"/>
      <c r="UGW89" s="0"/>
      <c r="UGX89" s="0"/>
      <c r="UGY89" s="0"/>
      <c r="UGZ89" s="0"/>
      <c r="UHA89" s="0"/>
      <c r="UHB89" s="0"/>
      <c r="UHC89" s="0"/>
      <c r="UHD89" s="0"/>
      <c r="UHE89" s="0"/>
      <c r="UHF89" s="0"/>
      <c r="UHG89" s="0"/>
      <c r="UHH89" s="0"/>
      <c r="UHI89" s="0"/>
      <c r="UHJ89" s="0"/>
      <c r="UHK89" s="0"/>
      <c r="UHL89" s="0"/>
      <c r="UHM89" s="0"/>
      <c r="UHN89" s="0"/>
      <c r="UHO89" s="0"/>
      <c r="UHP89" s="0"/>
      <c r="UHQ89" s="0"/>
      <c r="UHR89" s="0"/>
      <c r="UHS89" s="0"/>
      <c r="UHT89" s="0"/>
      <c r="UHU89" s="0"/>
      <c r="UHV89" s="0"/>
      <c r="UHW89" s="0"/>
      <c r="UHX89" s="0"/>
      <c r="UHY89" s="0"/>
      <c r="UHZ89" s="0"/>
      <c r="UIA89" s="0"/>
      <c r="UIB89" s="0"/>
      <c r="UIC89" s="0"/>
      <c r="UID89" s="0"/>
      <c r="UIE89" s="0"/>
      <c r="UIF89" s="0"/>
      <c r="UIG89" s="0"/>
      <c r="UIH89" s="0"/>
      <c r="UII89" s="0"/>
      <c r="UIJ89" s="0"/>
      <c r="UIK89" s="0"/>
      <c r="UIL89" s="0"/>
      <c r="UIM89" s="0"/>
      <c r="UIN89" s="0"/>
      <c r="UIO89" s="0"/>
      <c r="UIP89" s="0"/>
      <c r="UIQ89" s="0"/>
      <c r="UIR89" s="0"/>
      <c r="UIS89" s="0"/>
      <c r="UIT89" s="0"/>
      <c r="UIU89" s="0"/>
      <c r="UIV89" s="0"/>
      <c r="UIW89" s="0"/>
      <c r="UIX89" s="0"/>
      <c r="UIY89" s="0"/>
      <c r="UIZ89" s="0"/>
      <c r="UJA89" s="0"/>
      <c r="UJB89" s="0"/>
      <c r="UJC89" s="0"/>
      <c r="UJD89" s="0"/>
      <c r="UJE89" s="0"/>
      <c r="UJF89" s="0"/>
      <c r="UJG89" s="0"/>
      <c r="UJH89" s="0"/>
      <c r="UJI89" s="0"/>
      <c r="UJJ89" s="0"/>
      <c r="UJK89" s="0"/>
      <c r="UJL89" s="0"/>
      <c r="UJM89" s="0"/>
      <c r="UJN89" s="0"/>
      <c r="UJO89" s="0"/>
      <c r="UJP89" s="0"/>
      <c r="UJQ89" s="0"/>
      <c r="UJR89" s="0"/>
      <c r="UJS89" s="0"/>
      <c r="UJT89" s="0"/>
      <c r="UJU89" s="0"/>
      <c r="UJV89" s="0"/>
      <c r="UJW89" s="0"/>
      <c r="UJX89" s="0"/>
      <c r="UJY89" s="0"/>
      <c r="UJZ89" s="0"/>
      <c r="UKA89" s="0"/>
      <c r="UKB89" s="0"/>
      <c r="UKC89" s="0"/>
      <c r="UKD89" s="0"/>
      <c r="UKE89" s="0"/>
      <c r="UKF89" s="0"/>
      <c r="UKG89" s="0"/>
      <c r="UKH89" s="0"/>
      <c r="UKI89" s="0"/>
      <c r="UKJ89" s="0"/>
      <c r="UKK89" s="0"/>
      <c r="UKL89" s="0"/>
      <c r="UKM89" s="0"/>
      <c r="UKN89" s="0"/>
      <c r="UKO89" s="0"/>
      <c r="UKP89" s="0"/>
      <c r="UKQ89" s="0"/>
      <c r="UKR89" s="0"/>
      <c r="UKS89" s="0"/>
      <c r="UKT89" s="0"/>
      <c r="UKU89" s="0"/>
      <c r="UKV89" s="0"/>
      <c r="UKW89" s="0"/>
      <c r="UKX89" s="0"/>
      <c r="UKY89" s="0"/>
      <c r="UKZ89" s="0"/>
      <c r="ULA89" s="0"/>
      <c r="ULB89" s="0"/>
      <c r="ULC89" s="0"/>
      <c r="ULD89" s="0"/>
      <c r="ULE89" s="0"/>
      <c r="ULF89" s="0"/>
      <c r="ULG89" s="0"/>
      <c r="ULH89" s="0"/>
      <c r="ULI89" s="0"/>
      <c r="ULJ89" s="0"/>
      <c r="ULK89" s="0"/>
      <c r="ULL89" s="0"/>
      <c r="ULM89" s="0"/>
      <c r="ULN89" s="0"/>
      <c r="ULO89" s="0"/>
      <c r="ULP89" s="0"/>
      <c r="ULQ89" s="0"/>
      <c r="ULR89" s="0"/>
      <c r="ULS89" s="0"/>
      <c r="ULT89" s="0"/>
      <c r="ULU89" s="0"/>
      <c r="ULV89" s="0"/>
      <c r="ULW89" s="0"/>
      <c r="ULX89" s="0"/>
      <c r="ULY89" s="0"/>
      <c r="ULZ89" s="0"/>
      <c r="UMA89" s="0"/>
      <c r="UMB89" s="0"/>
      <c r="UMC89" s="0"/>
      <c r="UMD89" s="0"/>
      <c r="UME89" s="0"/>
      <c r="UMF89" s="0"/>
      <c r="UMG89" s="0"/>
      <c r="UMH89" s="0"/>
      <c r="UMI89" s="0"/>
      <c r="UMJ89" s="0"/>
      <c r="UMK89" s="0"/>
      <c r="UML89" s="0"/>
      <c r="UMM89" s="0"/>
      <c r="UMN89" s="0"/>
      <c r="UMO89" s="0"/>
      <c r="UMP89" s="0"/>
      <c r="UMQ89" s="0"/>
      <c r="UMR89" s="0"/>
      <c r="UMS89" s="0"/>
      <c r="UMT89" s="0"/>
      <c r="UMU89" s="0"/>
      <c r="UMV89" s="0"/>
      <c r="UMW89" s="0"/>
      <c r="UMX89" s="0"/>
      <c r="UMY89" s="0"/>
      <c r="UMZ89" s="0"/>
      <c r="UNA89" s="0"/>
      <c r="UNB89" s="0"/>
      <c r="UNC89" s="0"/>
      <c r="UND89" s="0"/>
      <c r="UNE89" s="0"/>
      <c r="UNF89" s="0"/>
      <c r="UNG89" s="0"/>
      <c r="UNH89" s="0"/>
      <c r="UNI89" s="0"/>
      <c r="UNJ89" s="0"/>
      <c r="UNK89" s="0"/>
      <c r="UNL89" s="0"/>
      <c r="UNM89" s="0"/>
      <c r="UNN89" s="0"/>
      <c r="UNO89" s="0"/>
      <c r="UNP89" s="0"/>
      <c r="UNQ89" s="0"/>
      <c r="UNR89" s="0"/>
      <c r="UNS89" s="0"/>
      <c r="UNT89" s="0"/>
      <c r="UNU89" s="0"/>
      <c r="UNV89" s="0"/>
      <c r="UNW89" s="0"/>
      <c r="UNX89" s="0"/>
      <c r="UNY89" s="0"/>
      <c r="UNZ89" s="0"/>
      <c r="UOA89" s="0"/>
      <c r="UOB89" s="0"/>
      <c r="UOC89" s="0"/>
      <c r="UOD89" s="0"/>
      <c r="UOE89" s="0"/>
      <c r="UOF89" s="0"/>
      <c r="UOG89" s="0"/>
      <c r="UOH89" s="0"/>
      <c r="UOI89" s="0"/>
      <c r="UOJ89" s="0"/>
      <c r="UOK89" s="0"/>
      <c r="UOL89" s="0"/>
      <c r="UOM89" s="0"/>
      <c r="UON89" s="0"/>
      <c r="UOO89" s="0"/>
      <c r="UOP89" s="0"/>
      <c r="UOQ89" s="0"/>
      <c r="UOR89" s="0"/>
      <c r="UOS89" s="0"/>
      <c r="UOT89" s="0"/>
      <c r="UOU89" s="0"/>
      <c r="UOV89" s="0"/>
      <c r="UOW89" s="0"/>
      <c r="UOX89" s="0"/>
      <c r="UOY89" s="0"/>
      <c r="UOZ89" s="0"/>
      <c r="UPA89" s="0"/>
      <c r="UPB89" s="0"/>
      <c r="UPC89" s="0"/>
      <c r="UPD89" s="0"/>
      <c r="UPE89" s="0"/>
      <c r="UPF89" s="0"/>
      <c r="UPG89" s="0"/>
      <c r="UPH89" s="0"/>
      <c r="UPI89" s="0"/>
      <c r="UPJ89" s="0"/>
      <c r="UPK89" s="0"/>
      <c r="UPL89" s="0"/>
      <c r="UPM89" s="0"/>
      <c r="UPN89" s="0"/>
      <c r="UPO89" s="0"/>
      <c r="UPP89" s="0"/>
      <c r="UPQ89" s="0"/>
      <c r="UPR89" s="0"/>
      <c r="UPS89" s="0"/>
      <c r="UPT89" s="0"/>
      <c r="UPU89" s="0"/>
      <c r="UPV89" s="0"/>
      <c r="UPW89" s="0"/>
      <c r="UPX89" s="0"/>
      <c r="UPY89" s="0"/>
      <c r="UPZ89" s="0"/>
      <c r="UQA89" s="0"/>
      <c r="UQB89" s="0"/>
      <c r="UQC89" s="0"/>
      <c r="UQD89" s="0"/>
      <c r="UQE89" s="0"/>
      <c r="UQF89" s="0"/>
      <c r="UQG89" s="0"/>
      <c r="UQH89" s="0"/>
      <c r="UQI89" s="0"/>
      <c r="UQJ89" s="0"/>
      <c r="UQK89" s="0"/>
      <c r="UQL89" s="0"/>
      <c r="UQM89" s="0"/>
      <c r="UQN89" s="0"/>
      <c r="UQO89" s="0"/>
      <c r="UQP89" s="0"/>
      <c r="UQQ89" s="0"/>
      <c r="UQR89" s="0"/>
      <c r="UQS89" s="0"/>
      <c r="UQT89" s="0"/>
      <c r="UQU89" s="0"/>
      <c r="UQV89" s="0"/>
      <c r="UQW89" s="0"/>
      <c r="UQX89" s="0"/>
      <c r="UQY89" s="0"/>
      <c r="UQZ89" s="0"/>
      <c r="URA89" s="0"/>
      <c r="URB89" s="0"/>
      <c r="URC89" s="0"/>
      <c r="URD89" s="0"/>
      <c r="URE89" s="0"/>
      <c r="URF89" s="0"/>
      <c r="URG89" s="0"/>
      <c r="URH89" s="0"/>
      <c r="URI89" s="0"/>
      <c r="URJ89" s="0"/>
      <c r="URK89" s="0"/>
      <c r="URL89" s="0"/>
      <c r="URM89" s="0"/>
      <c r="URN89" s="0"/>
      <c r="URO89" s="0"/>
      <c r="URP89" s="0"/>
      <c r="URQ89" s="0"/>
      <c r="URR89" s="0"/>
      <c r="URS89" s="0"/>
      <c r="URT89" s="0"/>
      <c r="URU89" s="0"/>
      <c r="URV89" s="0"/>
      <c r="URW89" s="0"/>
      <c r="URX89" s="0"/>
      <c r="URY89" s="0"/>
      <c r="URZ89" s="0"/>
      <c r="USA89" s="0"/>
      <c r="USB89" s="0"/>
      <c r="USC89" s="0"/>
      <c r="USD89" s="0"/>
      <c r="USE89" s="0"/>
      <c r="USF89" s="0"/>
      <c r="USG89" s="0"/>
      <c r="USH89" s="0"/>
      <c r="USI89" s="0"/>
      <c r="USJ89" s="0"/>
      <c r="USK89" s="0"/>
      <c r="USL89" s="0"/>
      <c r="USM89" s="0"/>
      <c r="USN89" s="0"/>
      <c r="USO89" s="0"/>
      <c r="USP89" s="0"/>
      <c r="USQ89" s="0"/>
      <c r="USR89" s="0"/>
      <c r="USS89" s="0"/>
      <c r="UST89" s="0"/>
      <c r="USU89" s="0"/>
      <c r="USV89" s="0"/>
      <c r="USW89" s="0"/>
      <c r="USX89" s="0"/>
      <c r="USY89" s="0"/>
      <c r="USZ89" s="0"/>
      <c r="UTA89" s="0"/>
      <c r="UTB89" s="0"/>
      <c r="UTC89" s="0"/>
      <c r="UTD89" s="0"/>
      <c r="UTE89" s="0"/>
      <c r="UTF89" s="0"/>
      <c r="UTG89" s="0"/>
      <c r="UTH89" s="0"/>
      <c r="UTI89" s="0"/>
      <c r="UTJ89" s="0"/>
      <c r="UTK89" s="0"/>
      <c r="UTL89" s="0"/>
      <c r="UTM89" s="0"/>
      <c r="UTN89" s="0"/>
      <c r="UTO89" s="0"/>
      <c r="UTP89" s="0"/>
      <c r="UTQ89" s="0"/>
      <c r="UTR89" s="0"/>
      <c r="UTS89" s="0"/>
      <c r="UTT89" s="0"/>
      <c r="UTU89" s="0"/>
      <c r="UTV89" s="0"/>
      <c r="UTW89" s="0"/>
      <c r="UTX89" s="0"/>
      <c r="UTY89" s="0"/>
      <c r="UTZ89" s="0"/>
      <c r="UUA89" s="0"/>
      <c r="UUB89" s="0"/>
      <c r="UUC89" s="0"/>
      <c r="UUD89" s="0"/>
      <c r="UUE89" s="0"/>
      <c r="UUF89" s="0"/>
      <c r="UUG89" s="0"/>
      <c r="UUH89" s="0"/>
      <c r="UUI89" s="0"/>
      <c r="UUJ89" s="0"/>
      <c r="UUK89" s="0"/>
      <c r="UUL89" s="0"/>
      <c r="UUM89" s="0"/>
      <c r="UUN89" s="0"/>
      <c r="UUO89" s="0"/>
      <c r="UUP89" s="0"/>
      <c r="UUQ89" s="0"/>
      <c r="UUR89" s="0"/>
      <c r="UUS89" s="0"/>
      <c r="UUT89" s="0"/>
      <c r="UUU89" s="0"/>
      <c r="UUV89" s="0"/>
      <c r="UUW89" s="0"/>
      <c r="UUX89" s="0"/>
      <c r="UUY89" s="0"/>
      <c r="UUZ89" s="0"/>
      <c r="UVA89" s="0"/>
      <c r="UVB89" s="0"/>
      <c r="UVC89" s="0"/>
      <c r="UVD89" s="0"/>
      <c r="UVE89" s="0"/>
      <c r="UVF89" s="0"/>
      <c r="UVG89" s="0"/>
      <c r="UVH89" s="0"/>
      <c r="UVI89" s="0"/>
      <c r="UVJ89" s="0"/>
      <c r="UVK89" s="0"/>
      <c r="UVL89" s="0"/>
      <c r="UVM89" s="0"/>
      <c r="UVN89" s="0"/>
      <c r="UVO89" s="0"/>
      <c r="UVP89" s="0"/>
      <c r="UVQ89" s="0"/>
      <c r="UVR89" s="0"/>
      <c r="UVS89" s="0"/>
      <c r="UVT89" s="0"/>
      <c r="UVU89" s="0"/>
      <c r="UVV89" s="0"/>
      <c r="UVW89" s="0"/>
      <c r="UVX89" s="0"/>
      <c r="UVY89" s="0"/>
      <c r="UVZ89" s="0"/>
      <c r="UWA89" s="0"/>
      <c r="UWB89" s="0"/>
      <c r="UWC89" s="0"/>
      <c r="UWD89" s="0"/>
      <c r="UWE89" s="0"/>
      <c r="UWF89" s="0"/>
      <c r="UWG89" s="0"/>
      <c r="UWH89" s="0"/>
      <c r="UWI89" s="0"/>
      <c r="UWJ89" s="0"/>
      <c r="UWK89" s="0"/>
      <c r="UWL89" s="0"/>
      <c r="UWM89" s="0"/>
      <c r="UWN89" s="0"/>
      <c r="UWO89" s="0"/>
      <c r="UWP89" s="0"/>
      <c r="UWQ89" s="0"/>
      <c r="UWR89" s="0"/>
      <c r="UWS89" s="0"/>
      <c r="UWT89" s="0"/>
      <c r="UWU89" s="0"/>
      <c r="UWV89" s="0"/>
      <c r="UWW89" s="0"/>
      <c r="UWX89" s="0"/>
      <c r="UWY89" s="0"/>
      <c r="UWZ89" s="0"/>
      <c r="UXA89" s="0"/>
      <c r="UXB89" s="0"/>
      <c r="UXC89" s="0"/>
      <c r="UXD89" s="0"/>
      <c r="UXE89" s="0"/>
      <c r="UXF89" s="0"/>
      <c r="UXG89" s="0"/>
      <c r="UXH89" s="0"/>
      <c r="UXI89" s="0"/>
      <c r="UXJ89" s="0"/>
      <c r="UXK89" s="0"/>
      <c r="UXL89" s="0"/>
      <c r="UXM89" s="0"/>
      <c r="UXN89" s="0"/>
      <c r="UXO89" s="0"/>
      <c r="UXP89" s="0"/>
      <c r="UXQ89" s="0"/>
      <c r="UXR89" s="0"/>
      <c r="UXS89" s="0"/>
      <c r="UXT89" s="0"/>
      <c r="UXU89" s="0"/>
      <c r="UXV89" s="0"/>
      <c r="UXW89" s="0"/>
      <c r="UXX89" s="0"/>
      <c r="UXY89" s="0"/>
      <c r="UXZ89" s="0"/>
      <c r="UYA89" s="0"/>
      <c r="UYB89" s="0"/>
      <c r="UYC89" s="0"/>
      <c r="UYD89" s="0"/>
      <c r="UYE89" s="0"/>
      <c r="UYF89" s="0"/>
      <c r="UYG89" s="0"/>
      <c r="UYH89" s="0"/>
      <c r="UYI89" s="0"/>
      <c r="UYJ89" s="0"/>
      <c r="UYK89" s="0"/>
      <c r="UYL89" s="0"/>
      <c r="UYM89" s="0"/>
      <c r="UYN89" s="0"/>
      <c r="UYO89" s="0"/>
      <c r="UYP89" s="0"/>
      <c r="UYQ89" s="0"/>
      <c r="UYR89" s="0"/>
      <c r="UYS89" s="0"/>
      <c r="UYT89" s="0"/>
      <c r="UYU89" s="0"/>
      <c r="UYV89" s="0"/>
      <c r="UYW89" s="0"/>
      <c r="UYX89" s="0"/>
      <c r="UYY89" s="0"/>
      <c r="UYZ89" s="0"/>
      <c r="UZA89" s="0"/>
      <c r="UZB89" s="0"/>
      <c r="UZC89" s="0"/>
      <c r="UZD89" s="0"/>
      <c r="UZE89" s="0"/>
      <c r="UZF89" s="0"/>
      <c r="UZG89" s="0"/>
      <c r="UZH89" s="0"/>
      <c r="UZI89" s="0"/>
      <c r="UZJ89" s="0"/>
      <c r="UZK89" s="0"/>
      <c r="UZL89" s="0"/>
      <c r="UZM89" s="0"/>
      <c r="UZN89" s="0"/>
      <c r="UZO89" s="0"/>
      <c r="UZP89" s="0"/>
      <c r="UZQ89" s="0"/>
      <c r="UZR89" s="0"/>
      <c r="UZS89" s="0"/>
      <c r="UZT89" s="0"/>
      <c r="UZU89" s="0"/>
      <c r="UZV89" s="0"/>
      <c r="UZW89" s="0"/>
      <c r="UZX89" s="0"/>
      <c r="UZY89" s="0"/>
      <c r="UZZ89" s="0"/>
      <c r="VAA89" s="0"/>
      <c r="VAB89" s="0"/>
      <c r="VAC89" s="0"/>
      <c r="VAD89" s="0"/>
      <c r="VAE89" s="0"/>
      <c r="VAF89" s="0"/>
      <c r="VAG89" s="0"/>
      <c r="VAH89" s="0"/>
      <c r="VAI89" s="0"/>
      <c r="VAJ89" s="0"/>
      <c r="VAK89" s="0"/>
      <c r="VAL89" s="0"/>
      <c r="VAM89" s="0"/>
      <c r="VAN89" s="0"/>
      <c r="VAO89" s="0"/>
      <c r="VAP89" s="0"/>
      <c r="VAQ89" s="0"/>
      <c r="VAR89" s="0"/>
      <c r="VAS89" s="0"/>
      <c r="VAT89" s="0"/>
      <c r="VAU89" s="0"/>
      <c r="VAV89" s="0"/>
      <c r="VAW89" s="0"/>
      <c r="VAX89" s="0"/>
      <c r="VAY89" s="0"/>
      <c r="VAZ89" s="0"/>
      <c r="VBA89" s="0"/>
      <c r="VBB89" s="0"/>
      <c r="VBC89" s="0"/>
      <c r="VBD89" s="0"/>
      <c r="VBE89" s="0"/>
      <c r="VBF89" s="0"/>
      <c r="VBG89" s="0"/>
      <c r="VBH89" s="0"/>
      <c r="VBI89" s="0"/>
      <c r="VBJ89" s="0"/>
      <c r="VBK89" s="0"/>
      <c r="VBL89" s="0"/>
      <c r="VBM89" s="0"/>
      <c r="VBN89" s="0"/>
      <c r="VBO89" s="0"/>
      <c r="VBP89" s="0"/>
      <c r="VBQ89" s="0"/>
      <c r="VBR89" s="0"/>
      <c r="VBS89" s="0"/>
      <c r="VBT89" s="0"/>
      <c r="VBU89" s="0"/>
      <c r="VBV89" s="0"/>
      <c r="VBW89" s="0"/>
      <c r="VBX89" s="0"/>
      <c r="VBY89" s="0"/>
      <c r="VBZ89" s="0"/>
      <c r="VCA89" s="0"/>
      <c r="VCB89" s="0"/>
      <c r="VCC89" s="0"/>
      <c r="VCD89" s="0"/>
      <c r="VCE89" s="0"/>
      <c r="VCF89" s="0"/>
      <c r="VCG89" s="0"/>
      <c r="VCH89" s="0"/>
      <c r="VCI89" s="0"/>
      <c r="VCJ89" s="0"/>
      <c r="VCK89" s="0"/>
      <c r="VCL89" s="0"/>
      <c r="VCM89" s="0"/>
      <c r="VCN89" s="0"/>
      <c r="VCO89" s="0"/>
      <c r="VCP89" s="0"/>
      <c r="VCQ89" s="0"/>
      <c r="VCR89" s="0"/>
      <c r="VCS89" s="0"/>
      <c r="VCT89" s="0"/>
      <c r="VCU89" s="0"/>
      <c r="VCV89" s="0"/>
      <c r="VCW89" s="0"/>
      <c r="VCX89" s="0"/>
      <c r="VCY89" s="0"/>
      <c r="VCZ89" s="0"/>
      <c r="VDA89" s="0"/>
      <c r="VDB89" s="0"/>
      <c r="VDC89" s="0"/>
      <c r="VDD89" s="0"/>
      <c r="VDE89" s="0"/>
      <c r="VDF89" s="0"/>
      <c r="VDG89" s="0"/>
      <c r="VDH89" s="0"/>
      <c r="VDI89" s="0"/>
      <c r="VDJ89" s="0"/>
      <c r="VDK89" s="0"/>
      <c r="VDL89" s="0"/>
      <c r="VDM89" s="0"/>
      <c r="VDN89" s="0"/>
      <c r="VDO89" s="0"/>
      <c r="VDP89" s="0"/>
      <c r="VDQ89" s="0"/>
      <c r="VDR89" s="0"/>
      <c r="VDS89" s="0"/>
      <c r="VDT89" s="0"/>
      <c r="VDU89" s="0"/>
      <c r="VDV89" s="0"/>
      <c r="VDW89" s="0"/>
      <c r="VDX89" s="0"/>
      <c r="VDY89" s="0"/>
      <c r="VDZ89" s="0"/>
      <c r="VEA89" s="0"/>
      <c r="VEB89" s="0"/>
      <c r="VEC89" s="0"/>
      <c r="VED89" s="0"/>
      <c r="VEE89" s="0"/>
      <c r="VEF89" s="0"/>
      <c r="VEG89" s="0"/>
      <c r="VEH89" s="0"/>
      <c r="VEI89" s="0"/>
      <c r="VEJ89" s="0"/>
      <c r="VEK89" s="0"/>
      <c r="VEL89" s="0"/>
      <c r="VEM89" s="0"/>
      <c r="VEN89" s="0"/>
      <c r="VEO89" s="0"/>
      <c r="VEP89" s="0"/>
      <c r="VEQ89" s="0"/>
      <c r="VER89" s="0"/>
      <c r="VES89" s="0"/>
      <c r="VET89" s="0"/>
      <c r="VEU89" s="0"/>
      <c r="VEV89" s="0"/>
      <c r="VEW89" s="0"/>
      <c r="VEX89" s="0"/>
      <c r="VEY89" s="0"/>
      <c r="VEZ89" s="0"/>
      <c r="VFA89" s="0"/>
      <c r="VFB89" s="0"/>
      <c r="VFC89" s="0"/>
      <c r="VFD89" s="0"/>
      <c r="VFE89" s="0"/>
      <c r="VFF89" s="0"/>
      <c r="VFG89" s="0"/>
      <c r="VFH89" s="0"/>
      <c r="VFI89" s="0"/>
      <c r="VFJ89" s="0"/>
      <c r="VFK89" s="0"/>
      <c r="VFL89" s="0"/>
      <c r="VFM89" s="0"/>
      <c r="VFN89" s="0"/>
      <c r="VFO89" s="0"/>
      <c r="VFP89" s="0"/>
      <c r="VFQ89" s="0"/>
      <c r="VFR89" s="0"/>
      <c r="VFS89" s="0"/>
      <c r="VFT89" s="0"/>
      <c r="VFU89" s="0"/>
      <c r="VFV89" s="0"/>
      <c r="VFW89" s="0"/>
      <c r="VFX89" s="0"/>
      <c r="VFY89" s="0"/>
      <c r="VFZ89" s="0"/>
      <c r="VGA89" s="0"/>
      <c r="VGB89" s="0"/>
      <c r="VGC89" s="0"/>
      <c r="VGD89" s="0"/>
      <c r="VGE89" s="0"/>
      <c r="VGF89" s="0"/>
      <c r="VGG89" s="0"/>
      <c r="VGH89" s="0"/>
      <c r="VGI89" s="0"/>
      <c r="VGJ89" s="0"/>
      <c r="VGK89" s="0"/>
      <c r="VGL89" s="0"/>
      <c r="VGM89" s="0"/>
      <c r="VGN89" s="0"/>
      <c r="VGO89" s="0"/>
      <c r="VGP89" s="0"/>
      <c r="VGQ89" s="0"/>
      <c r="VGR89" s="0"/>
      <c r="VGS89" s="0"/>
      <c r="VGT89" s="0"/>
      <c r="VGU89" s="0"/>
      <c r="VGV89" s="0"/>
      <c r="VGW89" s="0"/>
      <c r="VGX89" s="0"/>
      <c r="VGY89" s="0"/>
      <c r="VGZ89" s="0"/>
      <c r="VHA89" s="0"/>
      <c r="VHB89" s="0"/>
      <c r="VHC89" s="0"/>
      <c r="VHD89" s="0"/>
      <c r="VHE89" s="0"/>
      <c r="VHF89" s="0"/>
      <c r="VHG89" s="0"/>
      <c r="VHH89" s="0"/>
      <c r="VHI89" s="0"/>
      <c r="VHJ89" s="0"/>
      <c r="VHK89" s="0"/>
      <c r="VHL89" s="0"/>
      <c r="VHM89" s="0"/>
      <c r="VHN89" s="0"/>
      <c r="VHO89" s="0"/>
      <c r="VHP89" s="0"/>
      <c r="VHQ89" s="0"/>
      <c r="VHR89" s="0"/>
      <c r="VHS89" s="0"/>
      <c r="VHT89" s="0"/>
      <c r="VHU89" s="0"/>
      <c r="VHV89" s="0"/>
      <c r="VHW89" s="0"/>
      <c r="VHX89" s="0"/>
      <c r="VHY89" s="0"/>
      <c r="VHZ89" s="0"/>
      <c r="VIA89" s="0"/>
      <c r="VIB89" s="0"/>
      <c r="VIC89" s="0"/>
      <c r="VID89" s="0"/>
      <c r="VIE89" s="0"/>
      <c r="VIF89" s="0"/>
      <c r="VIG89" s="0"/>
      <c r="VIH89" s="0"/>
      <c r="VII89" s="0"/>
      <c r="VIJ89" s="0"/>
      <c r="VIK89" s="0"/>
      <c r="VIL89" s="0"/>
      <c r="VIM89" s="0"/>
      <c r="VIN89" s="0"/>
      <c r="VIO89" s="0"/>
      <c r="VIP89" s="0"/>
      <c r="VIQ89" s="0"/>
      <c r="VIR89" s="0"/>
      <c r="VIS89" s="0"/>
      <c r="VIT89" s="0"/>
      <c r="VIU89" s="0"/>
      <c r="VIV89" s="0"/>
      <c r="VIW89" s="0"/>
      <c r="VIX89" s="0"/>
      <c r="VIY89" s="0"/>
      <c r="VIZ89" s="0"/>
      <c r="VJA89" s="0"/>
      <c r="VJB89" s="0"/>
      <c r="VJC89" s="0"/>
      <c r="VJD89" s="0"/>
      <c r="VJE89" s="0"/>
      <c r="VJF89" s="0"/>
      <c r="VJG89" s="0"/>
      <c r="VJH89" s="0"/>
      <c r="VJI89" s="0"/>
      <c r="VJJ89" s="0"/>
      <c r="VJK89" s="0"/>
      <c r="VJL89" s="0"/>
      <c r="VJM89" s="0"/>
      <c r="VJN89" s="0"/>
      <c r="VJO89" s="0"/>
      <c r="VJP89" s="0"/>
      <c r="VJQ89" s="0"/>
      <c r="VJR89" s="0"/>
      <c r="VJS89" s="0"/>
      <c r="VJT89" s="0"/>
      <c r="VJU89" s="0"/>
      <c r="VJV89" s="0"/>
      <c r="VJW89" s="0"/>
      <c r="VJX89" s="0"/>
      <c r="VJY89" s="0"/>
      <c r="VJZ89" s="0"/>
      <c r="VKA89" s="0"/>
      <c r="VKB89" s="0"/>
      <c r="VKC89" s="0"/>
      <c r="VKD89" s="0"/>
      <c r="VKE89" s="0"/>
      <c r="VKF89" s="0"/>
      <c r="VKG89" s="0"/>
      <c r="VKH89" s="0"/>
      <c r="VKI89" s="0"/>
      <c r="VKJ89" s="0"/>
      <c r="VKK89" s="0"/>
      <c r="VKL89" s="0"/>
      <c r="VKM89" s="0"/>
      <c r="VKN89" s="0"/>
      <c r="VKO89" s="0"/>
      <c r="VKP89" s="0"/>
      <c r="VKQ89" s="0"/>
      <c r="VKR89" s="0"/>
      <c r="VKS89" s="0"/>
      <c r="VKT89" s="0"/>
      <c r="VKU89" s="0"/>
      <c r="VKV89" s="0"/>
      <c r="VKW89" s="0"/>
      <c r="VKX89" s="0"/>
      <c r="VKY89" s="0"/>
      <c r="VKZ89" s="0"/>
      <c r="VLA89" s="0"/>
      <c r="VLB89" s="0"/>
      <c r="VLC89" s="0"/>
      <c r="VLD89" s="0"/>
      <c r="VLE89" s="0"/>
      <c r="VLF89" s="0"/>
      <c r="VLG89" s="0"/>
      <c r="VLH89" s="0"/>
      <c r="VLI89" s="0"/>
      <c r="VLJ89" s="0"/>
      <c r="VLK89" s="0"/>
      <c r="VLL89" s="0"/>
      <c r="VLM89" s="0"/>
      <c r="VLN89" s="0"/>
      <c r="VLO89" s="0"/>
      <c r="VLP89" s="0"/>
      <c r="VLQ89" s="0"/>
      <c r="VLR89" s="0"/>
      <c r="VLS89" s="0"/>
      <c r="VLT89" s="0"/>
      <c r="VLU89" s="0"/>
      <c r="VLV89" s="0"/>
      <c r="VLW89" s="0"/>
      <c r="VLX89" s="0"/>
      <c r="VLY89" s="0"/>
      <c r="VLZ89" s="0"/>
      <c r="VMA89" s="0"/>
      <c r="VMB89" s="0"/>
      <c r="VMC89" s="0"/>
      <c r="VMD89" s="0"/>
      <c r="VME89" s="0"/>
      <c r="VMF89" s="0"/>
      <c r="VMG89" s="0"/>
      <c r="VMH89" s="0"/>
      <c r="VMI89" s="0"/>
      <c r="VMJ89" s="0"/>
      <c r="VMK89" s="0"/>
      <c r="VML89" s="0"/>
      <c r="VMM89" s="0"/>
      <c r="VMN89" s="0"/>
      <c r="VMO89" s="0"/>
      <c r="VMP89" s="0"/>
      <c r="VMQ89" s="0"/>
      <c r="VMR89" s="0"/>
      <c r="VMS89" s="0"/>
      <c r="VMT89" s="0"/>
      <c r="VMU89" s="0"/>
      <c r="VMV89" s="0"/>
      <c r="VMW89" s="0"/>
      <c r="VMX89" s="0"/>
      <c r="VMY89" s="0"/>
      <c r="VMZ89" s="0"/>
      <c r="VNA89" s="0"/>
      <c r="VNB89" s="0"/>
      <c r="VNC89" s="0"/>
      <c r="VND89" s="0"/>
      <c r="VNE89" s="0"/>
      <c r="VNF89" s="0"/>
      <c r="VNG89" s="0"/>
      <c r="VNH89" s="0"/>
      <c r="VNI89" s="0"/>
      <c r="VNJ89" s="0"/>
      <c r="VNK89" s="0"/>
      <c r="VNL89" s="0"/>
      <c r="VNM89" s="0"/>
      <c r="VNN89" s="0"/>
      <c r="VNO89" s="0"/>
      <c r="VNP89" s="0"/>
      <c r="VNQ89" s="0"/>
      <c r="VNR89" s="0"/>
      <c r="VNS89" s="0"/>
      <c r="VNT89" s="0"/>
      <c r="VNU89" s="0"/>
      <c r="VNV89" s="0"/>
      <c r="VNW89" s="0"/>
      <c r="VNX89" s="0"/>
      <c r="VNY89" s="0"/>
      <c r="VNZ89" s="0"/>
      <c r="VOA89" s="0"/>
      <c r="VOB89" s="0"/>
      <c r="VOC89" s="0"/>
      <c r="VOD89" s="0"/>
      <c r="VOE89" s="0"/>
      <c r="VOF89" s="0"/>
      <c r="VOG89" s="0"/>
      <c r="VOH89" s="0"/>
      <c r="VOI89" s="0"/>
      <c r="VOJ89" s="0"/>
      <c r="VOK89" s="0"/>
      <c r="VOL89" s="0"/>
      <c r="VOM89" s="0"/>
      <c r="VON89" s="0"/>
      <c r="VOO89" s="0"/>
      <c r="VOP89" s="0"/>
      <c r="VOQ89" s="0"/>
      <c r="VOR89" s="0"/>
      <c r="VOS89" s="0"/>
      <c r="VOT89" s="0"/>
      <c r="VOU89" s="0"/>
      <c r="VOV89" s="0"/>
      <c r="VOW89" s="0"/>
      <c r="VOX89" s="0"/>
      <c r="VOY89" s="0"/>
      <c r="VOZ89" s="0"/>
      <c r="VPA89" s="0"/>
      <c r="VPB89" s="0"/>
      <c r="VPC89" s="0"/>
      <c r="VPD89" s="0"/>
      <c r="VPE89" s="0"/>
      <c r="VPF89" s="0"/>
      <c r="VPG89" s="0"/>
      <c r="VPH89" s="0"/>
      <c r="VPI89" s="0"/>
      <c r="VPJ89" s="0"/>
      <c r="VPK89" s="0"/>
      <c r="VPL89" s="0"/>
      <c r="VPM89" s="0"/>
      <c r="VPN89" s="0"/>
      <c r="VPO89" s="0"/>
      <c r="VPP89" s="0"/>
      <c r="VPQ89" s="0"/>
      <c r="VPR89" s="0"/>
      <c r="VPS89" s="0"/>
      <c r="VPT89" s="0"/>
      <c r="VPU89" s="0"/>
      <c r="VPV89" s="0"/>
      <c r="VPW89" s="0"/>
      <c r="VPX89" s="0"/>
      <c r="VPY89" s="0"/>
      <c r="VPZ89" s="0"/>
      <c r="VQA89" s="0"/>
      <c r="VQB89" s="0"/>
      <c r="VQC89" s="0"/>
      <c r="VQD89" s="0"/>
      <c r="VQE89" s="0"/>
      <c r="VQF89" s="0"/>
      <c r="VQG89" s="0"/>
      <c r="VQH89" s="0"/>
      <c r="VQI89" s="0"/>
      <c r="VQJ89" s="0"/>
      <c r="VQK89" s="0"/>
      <c r="VQL89" s="0"/>
      <c r="VQM89" s="0"/>
      <c r="VQN89" s="0"/>
      <c r="VQO89" s="0"/>
      <c r="VQP89" s="0"/>
      <c r="VQQ89" s="0"/>
      <c r="VQR89" s="0"/>
      <c r="VQS89" s="0"/>
      <c r="VQT89" s="0"/>
      <c r="VQU89" s="0"/>
      <c r="VQV89" s="0"/>
      <c r="VQW89" s="0"/>
      <c r="VQX89" s="0"/>
      <c r="VQY89" s="0"/>
      <c r="VQZ89" s="0"/>
      <c r="VRA89" s="0"/>
      <c r="VRB89" s="0"/>
      <c r="VRC89" s="0"/>
      <c r="VRD89" s="0"/>
      <c r="VRE89" s="0"/>
      <c r="VRF89" s="0"/>
      <c r="VRG89" s="0"/>
      <c r="VRH89" s="0"/>
      <c r="VRI89" s="0"/>
      <c r="VRJ89" s="0"/>
      <c r="VRK89" s="0"/>
      <c r="VRL89" s="0"/>
      <c r="VRM89" s="0"/>
      <c r="VRN89" s="0"/>
      <c r="VRO89" s="0"/>
      <c r="VRP89" s="0"/>
      <c r="VRQ89" s="0"/>
      <c r="VRR89" s="0"/>
      <c r="VRS89" s="0"/>
      <c r="VRT89" s="0"/>
      <c r="VRU89" s="0"/>
      <c r="VRV89" s="0"/>
      <c r="VRW89" s="0"/>
      <c r="VRX89" s="0"/>
      <c r="VRY89" s="0"/>
      <c r="VRZ89" s="0"/>
      <c r="VSA89" s="0"/>
      <c r="VSB89" s="0"/>
      <c r="VSC89" s="0"/>
      <c r="VSD89" s="0"/>
      <c r="VSE89" s="0"/>
      <c r="VSF89" s="0"/>
      <c r="VSG89" s="0"/>
      <c r="VSH89" s="0"/>
      <c r="VSI89" s="0"/>
      <c r="VSJ89" s="0"/>
      <c r="VSK89" s="0"/>
      <c r="VSL89" s="0"/>
      <c r="VSM89" s="0"/>
      <c r="VSN89" s="0"/>
      <c r="VSO89" s="0"/>
      <c r="VSP89" s="0"/>
      <c r="VSQ89" s="0"/>
      <c r="VSR89" s="0"/>
      <c r="VSS89" s="0"/>
      <c r="VST89" s="0"/>
      <c r="VSU89" s="0"/>
      <c r="VSV89" s="0"/>
      <c r="VSW89" s="0"/>
      <c r="VSX89" s="0"/>
      <c r="VSY89" s="0"/>
      <c r="VSZ89" s="0"/>
      <c r="VTA89" s="0"/>
      <c r="VTB89" s="0"/>
      <c r="VTC89" s="0"/>
      <c r="VTD89" s="0"/>
      <c r="VTE89" s="0"/>
      <c r="VTF89" s="0"/>
      <c r="VTG89" s="0"/>
      <c r="VTH89" s="0"/>
      <c r="VTI89" s="0"/>
      <c r="VTJ89" s="0"/>
      <c r="VTK89" s="0"/>
      <c r="VTL89" s="0"/>
      <c r="VTM89" s="0"/>
      <c r="VTN89" s="0"/>
      <c r="VTO89" s="0"/>
      <c r="VTP89" s="0"/>
      <c r="VTQ89" s="0"/>
      <c r="VTR89" s="0"/>
      <c r="VTS89" s="0"/>
      <c r="VTT89" s="0"/>
      <c r="VTU89" s="0"/>
      <c r="VTV89" s="0"/>
      <c r="VTW89" s="0"/>
      <c r="VTX89" s="0"/>
      <c r="VTY89" s="0"/>
      <c r="VTZ89" s="0"/>
      <c r="VUA89" s="0"/>
      <c r="VUB89" s="0"/>
      <c r="VUC89" s="0"/>
      <c r="VUD89" s="0"/>
      <c r="VUE89" s="0"/>
      <c r="VUF89" s="0"/>
      <c r="VUG89" s="0"/>
      <c r="VUH89" s="0"/>
      <c r="VUI89" s="0"/>
      <c r="VUJ89" s="0"/>
      <c r="VUK89" s="0"/>
      <c r="VUL89" s="0"/>
      <c r="VUM89" s="0"/>
      <c r="VUN89" s="0"/>
      <c r="VUO89" s="0"/>
      <c r="VUP89" s="0"/>
      <c r="VUQ89" s="0"/>
      <c r="VUR89" s="0"/>
      <c r="VUS89" s="0"/>
      <c r="VUT89" s="0"/>
      <c r="VUU89" s="0"/>
      <c r="VUV89" s="0"/>
      <c r="VUW89" s="0"/>
      <c r="VUX89" s="0"/>
      <c r="VUY89" s="0"/>
      <c r="VUZ89" s="0"/>
      <c r="VVA89" s="0"/>
      <c r="VVB89" s="0"/>
      <c r="VVC89" s="0"/>
      <c r="VVD89" s="0"/>
      <c r="VVE89" s="0"/>
      <c r="VVF89" s="0"/>
      <c r="VVG89" s="0"/>
      <c r="VVH89" s="0"/>
      <c r="VVI89" s="0"/>
      <c r="VVJ89" s="0"/>
      <c r="VVK89" s="0"/>
      <c r="VVL89" s="0"/>
      <c r="VVM89" s="0"/>
      <c r="VVN89" s="0"/>
      <c r="VVO89" s="0"/>
      <c r="VVP89" s="0"/>
      <c r="VVQ89" s="0"/>
      <c r="VVR89" s="0"/>
      <c r="VVS89" s="0"/>
      <c r="VVT89" s="0"/>
      <c r="VVU89" s="0"/>
      <c r="VVV89" s="0"/>
      <c r="VVW89" s="0"/>
      <c r="VVX89" s="0"/>
      <c r="VVY89" s="0"/>
      <c r="VVZ89" s="0"/>
      <c r="VWA89" s="0"/>
      <c r="VWB89" s="0"/>
      <c r="VWC89" s="0"/>
      <c r="VWD89" s="0"/>
      <c r="VWE89" s="0"/>
      <c r="VWF89" s="0"/>
      <c r="VWG89" s="0"/>
      <c r="VWH89" s="0"/>
      <c r="VWI89" s="0"/>
      <c r="VWJ89" s="0"/>
      <c r="VWK89" s="0"/>
      <c r="VWL89" s="0"/>
      <c r="VWM89" s="0"/>
      <c r="VWN89" s="0"/>
      <c r="VWO89" s="0"/>
      <c r="VWP89" s="0"/>
      <c r="VWQ89" s="0"/>
      <c r="VWR89" s="0"/>
      <c r="VWS89" s="0"/>
      <c r="VWT89" s="0"/>
      <c r="VWU89" s="0"/>
      <c r="VWV89" s="0"/>
      <c r="VWW89" s="0"/>
      <c r="VWX89" s="0"/>
      <c r="VWY89" s="0"/>
      <c r="VWZ89" s="0"/>
      <c r="VXA89" s="0"/>
      <c r="VXB89" s="0"/>
      <c r="VXC89" s="0"/>
      <c r="VXD89" s="0"/>
      <c r="VXE89" s="0"/>
      <c r="VXF89" s="0"/>
      <c r="VXG89" s="0"/>
      <c r="VXH89" s="0"/>
      <c r="VXI89" s="0"/>
      <c r="VXJ89" s="0"/>
      <c r="VXK89" s="0"/>
      <c r="VXL89" s="0"/>
      <c r="VXM89" s="0"/>
      <c r="VXN89" s="0"/>
      <c r="VXO89" s="0"/>
      <c r="VXP89" s="0"/>
      <c r="VXQ89" s="0"/>
      <c r="VXR89" s="0"/>
      <c r="VXS89" s="0"/>
      <c r="VXT89" s="0"/>
      <c r="VXU89" s="0"/>
      <c r="VXV89" s="0"/>
      <c r="VXW89" s="0"/>
      <c r="VXX89" s="0"/>
      <c r="VXY89" s="0"/>
      <c r="VXZ89" s="0"/>
      <c r="VYA89" s="0"/>
      <c r="VYB89" s="0"/>
      <c r="VYC89" s="0"/>
      <c r="VYD89" s="0"/>
      <c r="VYE89" s="0"/>
      <c r="VYF89" s="0"/>
      <c r="VYG89" s="0"/>
      <c r="VYH89" s="0"/>
      <c r="VYI89" s="0"/>
      <c r="VYJ89" s="0"/>
      <c r="VYK89" s="0"/>
      <c r="VYL89" s="0"/>
      <c r="VYM89" s="0"/>
      <c r="VYN89" s="0"/>
      <c r="VYO89" s="0"/>
      <c r="VYP89" s="0"/>
      <c r="VYQ89" s="0"/>
      <c r="VYR89" s="0"/>
      <c r="VYS89" s="0"/>
      <c r="VYT89" s="0"/>
      <c r="VYU89" s="0"/>
      <c r="VYV89" s="0"/>
      <c r="VYW89" s="0"/>
      <c r="VYX89" s="0"/>
      <c r="VYY89" s="0"/>
      <c r="VYZ89" s="0"/>
      <c r="VZA89" s="0"/>
      <c r="VZB89" s="0"/>
      <c r="VZC89" s="0"/>
      <c r="VZD89" s="0"/>
      <c r="VZE89" s="0"/>
      <c r="VZF89" s="0"/>
      <c r="VZG89" s="0"/>
      <c r="VZH89" s="0"/>
      <c r="VZI89" s="0"/>
      <c r="VZJ89" s="0"/>
      <c r="VZK89" s="0"/>
      <c r="VZL89" s="0"/>
      <c r="VZM89" s="0"/>
      <c r="VZN89" s="0"/>
      <c r="VZO89" s="0"/>
      <c r="VZP89" s="0"/>
      <c r="VZQ89" s="0"/>
      <c r="VZR89" s="0"/>
      <c r="VZS89" s="0"/>
      <c r="VZT89" s="0"/>
      <c r="VZU89" s="0"/>
      <c r="VZV89" s="0"/>
      <c r="VZW89" s="0"/>
      <c r="VZX89" s="0"/>
      <c r="VZY89" s="0"/>
      <c r="VZZ89" s="0"/>
      <c r="WAA89" s="0"/>
      <c r="WAB89" s="0"/>
      <c r="WAC89" s="0"/>
      <c r="WAD89" s="0"/>
      <c r="WAE89" s="0"/>
      <c r="WAF89" s="0"/>
      <c r="WAG89" s="0"/>
      <c r="WAH89" s="0"/>
      <c r="WAI89" s="0"/>
      <c r="WAJ89" s="0"/>
      <c r="WAK89" s="0"/>
      <c r="WAL89" s="0"/>
      <c r="WAM89" s="0"/>
      <c r="WAN89" s="0"/>
      <c r="WAO89" s="0"/>
      <c r="WAP89" s="0"/>
      <c r="WAQ89" s="0"/>
      <c r="WAR89" s="0"/>
      <c r="WAS89" s="0"/>
      <c r="WAT89" s="0"/>
      <c r="WAU89" s="0"/>
      <c r="WAV89" s="0"/>
      <c r="WAW89" s="0"/>
      <c r="WAX89" s="0"/>
      <c r="WAY89" s="0"/>
      <c r="WAZ89" s="0"/>
      <c r="WBA89" s="0"/>
      <c r="WBB89" s="0"/>
      <c r="WBC89" s="0"/>
      <c r="WBD89" s="0"/>
      <c r="WBE89" s="0"/>
      <c r="WBF89" s="0"/>
      <c r="WBG89" s="0"/>
      <c r="WBH89" s="0"/>
      <c r="WBI89" s="0"/>
      <c r="WBJ89" s="0"/>
      <c r="WBK89" s="0"/>
      <c r="WBL89" s="0"/>
      <c r="WBM89" s="0"/>
      <c r="WBN89" s="0"/>
      <c r="WBO89" s="0"/>
      <c r="WBP89" s="0"/>
      <c r="WBQ89" s="0"/>
      <c r="WBR89" s="0"/>
      <c r="WBS89" s="0"/>
      <c r="WBT89" s="0"/>
      <c r="WBU89" s="0"/>
      <c r="WBV89" s="0"/>
      <c r="WBW89" s="0"/>
      <c r="WBX89" s="0"/>
      <c r="WBY89" s="0"/>
      <c r="WBZ89" s="0"/>
      <c r="WCA89" s="0"/>
      <c r="WCB89" s="0"/>
      <c r="WCC89" s="0"/>
      <c r="WCD89" s="0"/>
      <c r="WCE89" s="0"/>
      <c r="WCF89" s="0"/>
      <c r="WCG89" s="0"/>
      <c r="WCH89" s="0"/>
      <c r="WCI89" s="0"/>
      <c r="WCJ89" s="0"/>
      <c r="WCK89" s="0"/>
      <c r="WCL89" s="0"/>
      <c r="WCM89" s="0"/>
      <c r="WCN89" s="0"/>
      <c r="WCO89" s="0"/>
      <c r="WCP89" s="0"/>
      <c r="WCQ89" s="0"/>
      <c r="WCR89" s="0"/>
      <c r="WCS89" s="0"/>
      <c r="WCT89" s="0"/>
      <c r="WCU89" s="0"/>
      <c r="WCV89" s="0"/>
      <c r="WCW89" s="0"/>
      <c r="WCX89" s="0"/>
      <c r="WCY89" s="0"/>
      <c r="WCZ89" s="0"/>
      <c r="WDA89" s="0"/>
      <c r="WDB89" s="0"/>
      <c r="WDC89" s="0"/>
      <c r="WDD89" s="0"/>
      <c r="WDE89" s="0"/>
      <c r="WDF89" s="0"/>
      <c r="WDG89" s="0"/>
      <c r="WDH89" s="0"/>
      <c r="WDI89" s="0"/>
      <c r="WDJ89" s="0"/>
      <c r="WDK89" s="0"/>
      <c r="WDL89" s="0"/>
      <c r="WDM89" s="0"/>
      <c r="WDN89" s="0"/>
      <c r="WDO89" s="0"/>
      <c r="WDP89" s="0"/>
      <c r="WDQ89" s="0"/>
      <c r="WDR89" s="0"/>
      <c r="WDS89" s="0"/>
      <c r="WDT89" s="0"/>
      <c r="WDU89" s="0"/>
      <c r="WDV89" s="0"/>
      <c r="WDW89" s="0"/>
      <c r="WDX89" s="0"/>
      <c r="WDY89" s="0"/>
      <c r="WDZ89" s="0"/>
      <c r="WEA89" s="0"/>
      <c r="WEB89" s="0"/>
      <c r="WEC89" s="0"/>
      <c r="WED89" s="0"/>
      <c r="WEE89" s="0"/>
      <c r="WEF89" s="0"/>
      <c r="WEG89" s="0"/>
      <c r="WEH89" s="0"/>
      <c r="WEI89" s="0"/>
      <c r="WEJ89" s="0"/>
      <c r="WEK89" s="0"/>
      <c r="WEL89" s="0"/>
      <c r="WEM89" s="0"/>
      <c r="WEN89" s="0"/>
      <c r="WEO89" s="0"/>
      <c r="WEP89" s="0"/>
      <c r="WEQ89" s="0"/>
      <c r="WER89" s="0"/>
      <c r="WES89" s="0"/>
      <c r="WET89" s="0"/>
      <c r="WEU89" s="0"/>
      <c r="WEV89" s="0"/>
      <c r="WEW89" s="0"/>
      <c r="WEX89" s="0"/>
      <c r="WEY89" s="0"/>
      <c r="WEZ89" s="0"/>
      <c r="WFA89" s="0"/>
      <c r="WFB89" s="0"/>
      <c r="WFC89" s="0"/>
      <c r="WFD89" s="0"/>
      <c r="WFE89" s="0"/>
      <c r="WFF89" s="0"/>
      <c r="WFG89" s="0"/>
      <c r="WFH89" s="0"/>
      <c r="WFI89" s="0"/>
      <c r="WFJ89" s="0"/>
      <c r="WFK89" s="0"/>
      <c r="WFL89" s="0"/>
      <c r="WFM89" s="0"/>
      <c r="WFN89" s="0"/>
      <c r="WFO89" s="0"/>
      <c r="WFP89" s="0"/>
      <c r="WFQ89" s="0"/>
      <c r="WFR89" s="0"/>
      <c r="WFS89" s="0"/>
      <c r="WFT89" s="0"/>
      <c r="WFU89" s="0"/>
      <c r="WFV89" s="0"/>
      <c r="WFW89" s="0"/>
      <c r="WFX89" s="0"/>
      <c r="WFY89" s="0"/>
      <c r="WFZ89" s="0"/>
      <c r="WGA89" s="0"/>
      <c r="WGB89" s="0"/>
      <c r="WGC89" s="0"/>
      <c r="WGD89" s="0"/>
      <c r="WGE89" s="0"/>
      <c r="WGF89" s="0"/>
      <c r="WGG89" s="0"/>
      <c r="WGH89" s="0"/>
      <c r="WGI89" s="0"/>
      <c r="WGJ89" s="0"/>
      <c r="WGK89" s="0"/>
      <c r="WGL89" s="0"/>
      <c r="WGM89" s="0"/>
      <c r="WGN89" s="0"/>
      <c r="WGO89" s="0"/>
      <c r="WGP89" s="0"/>
      <c r="WGQ89" s="0"/>
      <c r="WGR89" s="0"/>
      <c r="WGS89" s="0"/>
      <c r="WGT89" s="0"/>
      <c r="WGU89" s="0"/>
      <c r="WGV89" s="0"/>
      <c r="WGW89" s="0"/>
      <c r="WGX89" s="0"/>
      <c r="WGY89" s="0"/>
      <c r="WGZ89" s="0"/>
      <c r="WHA89" s="0"/>
      <c r="WHB89" s="0"/>
      <c r="WHC89" s="0"/>
      <c r="WHD89" s="0"/>
      <c r="WHE89" s="0"/>
      <c r="WHF89" s="0"/>
      <c r="WHG89" s="0"/>
      <c r="WHH89" s="0"/>
      <c r="WHI89" s="0"/>
      <c r="WHJ89" s="0"/>
      <c r="WHK89" s="0"/>
      <c r="WHL89" s="0"/>
      <c r="WHM89" s="0"/>
      <c r="WHN89" s="0"/>
      <c r="WHO89" s="0"/>
      <c r="WHP89" s="0"/>
      <c r="WHQ89" s="0"/>
      <c r="WHR89" s="0"/>
      <c r="WHS89" s="0"/>
      <c r="WHT89" s="0"/>
      <c r="WHU89" s="0"/>
      <c r="WHV89" s="0"/>
      <c r="WHW89" s="0"/>
      <c r="WHX89" s="0"/>
      <c r="WHY89" s="0"/>
      <c r="WHZ89" s="0"/>
      <c r="WIA89" s="0"/>
      <c r="WIB89" s="0"/>
      <c r="WIC89" s="0"/>
      <c r="WID89" s="0"/>
      <c r="WIE89" s="0"/>
      <c r="WIF89" s="0"/>
      <c r="WIG89" s="0"/>
      <c r="WIH89" s="0"/>
      <c r="WII89" s="0"/>
      <c r="WIJ89" s="0"/>
      <c r="WIK89" s="0"/>
      <c r="WIL89" s="0"/>
      <c r="WIM89" s="0"/>
      <c r="WIN89" s="0"/>
      <c r="WIO89" s="0"/>
      <c r="WIP89" s="0"/>
      <c r="WIQ89" s="0"/>
      <c r="WIR89" s="0"/>
      <c r="WIS89" s="0"/>
      <c r="WIT89" s="0"/>
      <c r="WIU89" s="0"/>
      <c r="WIV89" s="0"/>
      <c r="WIW89" s="0"/>
      <c r="WIX89" s="0"/>
      <c r="WIY89" s="0"/>
      <c r="WIZ89" s="0"/>
      <c r="WJA89" s="0"/>
      <c r="WJB89" s="0"/>
      <c r="WJC89" s="0"/>
      <c r="WJD89" s="0"/>
      <c r="WJE89" s="0"/>
      <c r="WJF89" s="0"/>
      <c r="WJG89" s="0"/>
      <c r="WJH89" s="0"/>
      <c r="WJI89" s="0"/>
      <c r="WJJ89" s="0"/>
      <c r="WJK89" s="0"/>
      <c r="WJL89" s="0"/>
      <c r="WJM89" s="0"/>
      <c r="WJN89" s="0"/>
      <c r="WJO89" s="0"/>
      <c r="WJP89" s="0"/>
      <c r="WJQ89" s="0"/>
      <c r="WJR89" s="0"/>
      <c r="WJS89" s="0"/>
      <c r="WJT89" s="0"/>
      <c r="WJU89" s="0"/>
      <c r="WJV89" s="0"/>
      <c r="WJW89" s="0"/>
      <c r="WJX89" s="0"/>
      <c r="WJY89" s="0"/>
      <c r="WJZ89" s="0"/>
      <c r="WKA89" s="0"/>
      <c r="WKB89" s="0"/>
      <c r="WKC89" s="0"/>
      <c r="WKD89" s="0"/>
      <c r="WKE89" s="0"/>
      <c r="WKF89" s="0"/>
      <c r="WKG89" s="0"/>
      <c r="WKH89" s="0"/>
      <c r="WKI89" s="0"/>
      <c r="WKJ89" s="0"/>
      <c r="WKK89" s="0"/>
      <c r="WKL89" s="0"/>
      <c r="WKM89" s="0"/>
      <c r="WKN89" s="0"/>
      <c r="WKO89" s="0"/>
      <c r="WKP89" s="0"/>
      <c r="WKQ89" s="0"/>
      <c r="WKR89" s="0"/>
      <c r="WKS89" s="0"/>
      <c r="WKT89" s="0"/>
      <c r="WKU89" s="0"/>
      <c r="WKV89" s="0"/>
      <c r="WKW89" s="0"/>
      <c r="WKX89" s="0"/>
      <c r="WKY89" s="0"/>
      <c r="WKZ89" s="0"/>
      <c r="WLA89" s="0"/>
      <c r="WLB89" s="0"/>
      <c r="WLC89" s="0"/>
      <c r="WLD89" s="0"/>
      <c r="WLE89" s="0"/>
      <c r="WLF89" s="0"/>
      <c r="WLG89" s="0"/>
      <c r="WLH89" s="0"/>
      <c r="WLI89" s="0"/>
      <c r="WLJ89" s="0"/>
      <c r="WLK89" s="0"/>
      <c r="WLL89" s="0"/>
      <c r="WLM89" s="0"/>
      <c r="WLN89" s="0"/>
      <c r="WLO89" s="0"/>
      <c r="WLP89" s="0"/>
      <c r="WLQ89" s="0"/>
      <c r="WLR89" s="0"/>
      <c r="WLS89" s="0"/>
      <c r="WLT89" s="0"/>
      <c r="WLU89" s="0"/>
      <c r="WLV89" s="0"/>
      <c r="WLW89" s="0"/>
      <c r="WLX89" s="0"/>
      <c r="WLY89" s="0"/>
      <c r="WLZ89" s="0"/>
      <c r="WMA89" s="0"/>
      <c r="WMB89" s="0"/>
      <c r="WMC89" s="0"/>
      <c r="WMD89" s="0"/>
      <c r="WME89" s="0"/>
      <c r="WMF89" s="0"/>
      <c r="WMG89" s="0"/>
      <c r="WMH89" s="0"/>
      <c r="WMI89" s="0"/>
      <c r="WMJ89" s="0"/>
      <c r="WMK89" s="0"/>
      <c r="WML89" s="0"/>
      <c r="WMM89" s="0"/>
      <c r="WMN89" s="0"/>
      <c r="WMO89" s="0"/>
      <c r="WMP89" s="0"/>
      <c r="WMQ89" s="0"/>
      <c r="WMR89" s="0"/>
      <c r="WMS89" s="0"/>
      <c r="WMT89" s="0"/>
      <c r="WMU89" s="0"/>
      <c r="WMV89" s="0"/>
      <c r="WMW89" s="0"/>
      <c r="WMX89" s="0"/>
      <c r="WMY89" s="0"/>
      <c r="WMZ89" s="0"/>
      <c r="WNA89" s="0"/>
      <c r="WNB89" s="0"/>
      <c r="WNC89" s="0"/>
      <c r="WND89" s="0"/>
      <c r="WNE89" s="0"/>
      <c r="WNF89" s="0"/>
      <c r="WNG89" s="0"/>
      <c r="WNH89" s="0"/>
      <c r="WNI89" s="0"/>
      <c r="WNJ89" s="0"/>
      <c r="WNK89" s="0"/>
      <c r="WNL89" s="0"/>
      <c r="WNM89" s="0"/>
      <c r="WNN89" s="0"/>
      <c r="WNO89" s="0"/>
      <c r="WNP89" s="0"/>
      <c r="WNQ89" s="0"/>
      <c r="WNR89" s="0"/>
      <c r="WNS89" s="0"/>
      <c r="WNT89" s="0"/>
      <c r="WNU89" s="0"/>
      <c r="WNV89" s="0"/>
      <c r="WNW89" s="0"/>
      <c r="WNX89" s="0"/>
      <c r="WNY89" s="0"/>
      <c r="WNZ89" s="0"/>
      <c r="WOA89" s="0"/>
      <c r="WOB89" s="0"/>
      <c r="WOC89" s="0"/>
      <c r="WOD89" s="0"/>
      <c r="WOE89" s="0"/>
      <c r="WOF89" s="0"/>
      <c r="WOG89" s="0"/>
      <c r="WOH89" s="0"/>
      <c r="WOI89" s="0"/>
      <c r="WOJ89" s="0"/>
      <c r="WOK89" s="0"/>
      <c r="WOL89" s="0"/>
      <c r="WOM89" s="0"/>
      <c r="WON89" s="0"/>
      <c r="WOO89" s="0"/>
      <c r="WOP89" s="0"/>
      <c r="WOQ89" s="0"/>
      <c r="WOR89" s="0"/>
      <c r="WOS89" s="0"/>
      <c r="WOT89" s="0"/>
      <c r="WOU89" s="0"/>
      <c r="WOV89" s="0"/>
      <c r="WOW89" s="0"/>
      <c r="WOX89" s="0"/>
      <c r="WOY89" s="0"/>
      <c r="WOZ89" s="0"/>
      <c r="WPA89" s="0"/>
      <c r="WPB89" s="0"/>
      <c r="WPC89" s="0"/>
      <c r="WPD89" s="0"/>
      <c r="WPE89" s="0"/>
      <c r="WPF89" s="0"/>
      <c r="WPG89" s="0"/>
      <c r="WPH89" s="0"/>
      <c r="WPI89" s="0"/>
      <c r="WPJ89" s="0"/>
      <c r="WPK89" s="0"/>
      <c r="WPL89" s="0"/>
      <c r="WPM89" s="0"/>
      <c r="WPN89" s="0"/>
      <c r="WPO89" s="0"/>
      <c r="WPP89" s="0"/>
      <c r="WPQ89" s="0"/>
      <c r="WPR89" s="0"/>
      <c r="WPS89" s="0"/>
      <c r="WPT89" s="0"/>
      <c r="WPU89" s="0"/>
      <c r="WPV89" s="0"/>
      <c r="WPW89" s="0"/>
      <c r="WPX89" s="0"/>
      <c r="WPY89" s="0"/>
      <c r="WPZ89" s="0"/>
      <c r="WQA89" s="0"/>
      <c r="WQB89" s="0"/>
      <c r="WQC89" s="0"/>
      <c r="WQD89" s="0"/>
      <c r="WQE89" s="0"/>
      <c r="WQF89" s="0"/>
      <c r="WQG89" s="0"/>
      <c r="WQH89" s="0"/>
      <c r="WQI89" s="0"/>
      <c r="WQJ89" s="0"/>
      <c r="WQK89" s="0"/>
      <c r="WQL89" s="0"/>
      <c r="WQM89" s="0"/>
      <c r="WQN89" s="0"/>
      <c r="WQO89" s="0"/>
      <c r="WQP89" s="0"/>
      <c r="WQQ89" s="0"/>
      <c r="WQR89" s="0"/>
      <c r="WQS89" s="0"/>
      <c r="WQT89" s="0"/>
      <c r="WQU89" s="0"/>
      <c r="WQV89" s="0"/>
      <c r="WQW89" s="0"/>
      <c r="WQX89" s="0"/>
      <c r="WQY89" s="0"/>
      <c r="WQZ89" s="0"/>
      <c r="WRA89" s="0"/>
      <c r="WRB89" s="0"/>
      <c r="WRC89" s="0"/>
      <c r="WRD89" s="0"/>
      <c r="WRE89" s="0"/>
      <c r="WRF89" s="0"/>
      <c r="WRG89" s="0"/>
      <c r="WRH89" s="0"/>
      <c r="WRI89" s="0"/>
      <c r="WRJ89" s="0"/>
      <c r="WRK89" s="0"/>
      <c r="WRL89" s="0"/>
      <c r="WRM89" s="0"/>
      <c r="WRN89" s="0"/>
      <c r="WRO89" s="0"/>
      <c r="WRP89" s="0"/>
      <c r="WRQ89" s="0"/>
      <c r="WRR89" s="0"/>
      <c r="WRS89" s="0"/>
      <c r="WRT89" s="0"/>
      <c r="WRU89" s="0"/>
      <c r="WRV89" s="0"/>
      <c r="WRW89" s="0"/>
      <c r="WRX89" s="0"/>
      <c r="WRY89" s="0"/>
      <c r="WRZ89" s="0"/>
      <c r="WSA89" s="0"/>
      <c r="WSB89" s="0"/>
      <c r="WSC89" s="0"/>
      <c r="WSD89" s="0"/>
      <c r="WSE89" s="0"/>
      <c r="WSF89" s="0"/>
      <c r="WSG89" s="0"/>
      <c r="WSH89" s="0"/>
      <c r="WSI89" s="0"/>
      <c r="WSJ89" s="0"/>
      <c r="WSK89" s="0"/>
      <c r="WSL89" s="0"/>
      <c r="WSM89" s="0"/>
      <c r="WSN89" s="0"/>
      <c r="WSO89" s="0"/>
      <c r="WSP89" s="0"/>
      <c r="WSQ89" s="0"/>
      <c r="WSR89" s="0"/>
      <c r="WSS89" s="0"/>
      <c r="WST89" s="0"/>
      <c r="WSU89" s="0"/>
      <c r="WSV89" s="0"/>
      <c r="WSW89" s="0"/>
      <c r="WSX89" s="0"/>
      <c r="WSY89" s="0"/>
      <c r="WSZ89" s="0"/>
      <c r="WTA89" s="0"/>
      <c r="WTB89" s="0"/>
      <c r="WTC89" s="0"/>
      <c r="WTD89" s="0"/>
      <c r="WTE89" s="0"/>
      <c r="WTF89" s="0"/>
      <c r="WTG89" s="0"/>
      <c r="WTH89" s="0"/>
      <c r="WTI89" s="0"/>
      <c r="WTJ89" s="0"/>
      <c r="WTK89" s="0"/>
      <c r="WTL89" s="0"/>
      <c r="WTM89" s="0"/>
      <c r="WTN89" s="0"/>
      <c r="WTO89" s="0"/>
      <c r="WTP89" s="0"/>
      <c r="WTQ89" s="0"/>
      <c r="WTR89" s="0"/>
      <c r="WTS89" s="0"/>
      <c r="WTT89" s="0"/>
      <c r="WTU89" s="0"/>
      <c r="WTV89" s="0"/>
      <c r="WTW89" s="0"/>
      <c r="WTX89" s="0"/>
      <c r="WTY89" s="0"/>
      <c r="WTZ89" s="0"/>
      <c r="WUA89" s="0"/>
      <c r="WUB89" s="0"/>
      <c r="WUC89" s="0"/>
      <c r="WUD89" s="0"/>
      <c r="WUE89" s="0"/>
      <c r="WUF89" s="0"/>
      <c r="WUG89" s="0"/>
      <c r="WUH89" s="0"/>
      <c r="WUI89" s="0"/>
      <c r="WUJ89" s="0"/>
      <c r="WUK89" s="0"/>
      <c r="WUL89" s="0"/>
      <c r="WUM89" s="0"/>
      <c r="WUN89" s="0"/>
      <c r="WUO89" s="0"/>
      <c r="WUP89" s="0"/>
      <c r="WUQ89" s="0"/>
      <c r="WUR89" s="0"/>
      <c r="WUS89" s="0"/>
      <c r="WUT89" s="0"/>
      <c r="WUU89" s="0"/>
      <c r="WUV89" s="0"/>
      <c r="WUW89" s="0"/>
      <c r="WUX89" s="0"/>
      <c r="WUY89" s="0"/>
      <c r="WUZ89" s="0"/>
      <c r="WVA89" s="0"/>
      <c r="WVB89" s="0"/>
      <c r="WVC89" s="0"/>
      <c r="WVD89" s="0"/>
      <c r="WVE89" s="0"/>
      <c r="WVF89" s="0"/>
      <c r="WVG89" s="0"/>
      <c r="WVH89" s="0"/>
      <c r="WVI89" s="0"/>
      <c r="WVJ89" s="0"/>
      <c r="WVK89" s="0"/>
      <c r="WVL89" s="0"/>
      <c r="WVM89" s="0"/>
      <c r="WVN89" s="0"/>
      <c r="WVO89" s="0"/>
      <c r="WVP89" s="0"/>
      <c r="WVQ89" s="0"/>
      <c r="WVR89" s="0"/>
      <c r="WVS89" s="0"/>
      <c r="WVT89" s="0"/>
      <c r="WVU89" s="0"/>
      <c r="WVV89" s="0"/>
      <c r="WVW89" s="0"/>
      <c r="WVX89" s="0"/>
      <c r="WVY89" s="0"/>
      <c r="WVZ89" s="0"/>
      <c r="WWA89" s="0"/>
      <c r="WWB89" s="0"/>
      <c r="WWC89" s="0"/>
      <c r="WWD89" s="0"/>
      <c r="WWE89" s="0"/>
      <c r="WWF89" s="0"/>
      <c r="WWG89" s="0"/>
      <c r="WWH89" s="0"/>
      <c r="WWI89" s="0"/>
      <c r="WWJ89" s="0"/>
      <c r="WWK89" s="0"/>
      <c r="WWL89" s="0"/>
      <c r="WWM89" s="0"/>
      <c r="WWN89" s="0"/>
      <c r="WWO89" s="0"/>
      <c r="WWP89" s="0"/>
      <c r="WWQ89" s="0"/>
      <c r="WWR89" s="0"/>
      <c r="WWS89" s="0"/>
      <c r="WWT89" s="0"/>
      <c r="WWU89" s="0"/>
      <c r="WWV89" s="0"/>
      <c r="WWW89" s="0"/>
      <c r="WWX89" s="0"/>
      <c r="WWY89" s="0"/>
      <c r="WWZ89" s="0"/>
      <c r="WXA89" s="0"/>
      <c r="WXB89" s="0"/>
      <c r="WXC89" s="0"/>
      <c r="WXD89" s="0"/>
      <c r="WXE89" s="0"/>
      <c r="WXF89" s="0"/>
      <c r="WXG89" s="0"/>
      <c r="WXH89" s="0"/>
      <c r="WXI89" s="0"/>
      <c r="WXJ89" s="0"/>
      <c r="WXK89" s="0"/>
      <c r="WXL89" s="0"/>
      <c r="WXM89" s="0"/>
      <c r="WXN89" s="0"/>
      <c r="WXO89" s="0"/>
      <c r="WXP89" s="0"/>
      <c r="WXQ89" s="0"/>
      <c r="WXR89" s="0"/>
      <c r="WXS89" s="0"/>
      <c r="WXT89" s="0"/>
      <c r="WXU89" s="0"/>
      <c r="WXV89" s="0"/>
      <c r="WXW89" s="0"/>
      <c r="WXX89" s="0"/>
      <c r="WXY89" s="0"/>
      <c r="WXZ89" s="0"/>
      <c r="WYA89" s="0"/>
      <c r="WYB89" s="0"/>
      <c r="WYC89" s="0"/>
      <c r="WYD89" s="0"/>
      <c r="WYE89" s="0"/>
      <c r="WYF89" s="0"/>
      <c r="WYG89" s="0"/>
      <c r="WYH89" s="0"/>
      <c r="WYI89" s="0"/>
      <c r="WYJ89" s="0"/>
      <c r="WYK89" s="0"/>
      <c r="WYL89" s="0"/>
      <c r="WYM89" s="0"/>
      <c r="WYN89" s="0"/>
      <c r="WYO89" s="0"/>
      <c r="WYP89" s="0"/>
      <c r="WYQ89" s="0"/>
      <c r="WYR89" s="0"/>
      <c r="WYS89" s="0"/>
      <c r="WYT89" s="0"/>
      <c r="WYU89" s="0"/>
      <c r="WYV89" s="0"/>
      <c r="WYW89" s="0"/>
      <c r="WYX89" s="0"/>
      <c r="WYY89" s="0"/>
      <c r="WYZ89" s="0"/>
      <c r="WZA89" s="0"/>
      <c r="WZB89" s="0"/>
      <c r="WZC89" s="0"/>
      <c r="WZD89" s="0"/>
      <c r="WZE89" s="0"/>
      <c r="WZF89" s="0"/>
      <c r="WZG89" s="0"/>
      <c r="WZH89" s="0"/>
      <c r="WZI89" s="0"/>
      <c r="WZJ89" s="0"/>
      <c r="WZK89" s="0"/>
      <c r="WZL89" s="0"/>
      <c r="WZM89" s="0"/>
      <c r="WZN89" s="0"/>
      <c r="WZO89" s="0"/>
      <c r="WZP89" s="0"/>
      <c r="WZQ89" s="0"/>
      <c r="WZR89" s="0"/>
      <c r="WZS89" s="0"/>
      <c r="WZT89" s="0"/>
      <c r="WZU89" s="0"/>
      <c r="WZV89" s="0"/>
      <c r="WZW89" s="0"/>
      <c r="WZX89" s="0"/>
      <c r="WZY89" s="0"/>
      <c r="WZZ89" s="0"/>
      <c r="XAA89" s="0"/>
      <c r="XAB89" s="0"/>
      <c r="XAC89" s="0"/>
      <c r="XAD89" s="0"/>
      <c r="XAE89" s="0"/>
      <c r="XAF89" s="0"/>
      <c r="XAG89" s="0"/>
      <c r="XAH89" s="0"/>
      <c r="XAI89" s="0"/>
      <c r="XAJ89" s="0"/>
      <c r="XAK89" s="0"/>
      <c r="XAL89" s="0"/>
      <c r="XAM89" s="0"/>
      <c r="XAN89" s="0"/>
      <c r="XAO89" s="0"/>
      <c r="XAP89" s="0"/>
      <c r="XAQ89" s="0"/>
      <c r="XAR89" s="0"/>
      <c r="XAS89" s="0"/>
      <c r="XAT89" s="0"/>
      <c r="XAU89" s="0"/>
      <c r="XAV89" s="0"/>
      <c r="XAW89" s="0"/>
      <c r="XAX89" s="0"/>
      <c r="XAY89" s="0"/>
      <c r="XAZ89" s="0"/>
      <c r="XBA89" s="0"/>
      <c r="XBB89" s="0"/>
      <c r="XBC89" s="0"/>
      <c r="XBD89" s="0"/>
      <c r="XBE89" s="0"/>
      <c r="XBF89" s="0"/>
      <c r="XBG89" s="0"/>
      <c r="XBH89" s="0"/>
      <c r="XBI89" s="0"/>
      <c r="XBJ89" s="0"/>
      <c r="XBK89" s="0"/>
      <c r="XBL89" s="0"/>
      <c r="XBM89" s="0"/>
      <c r="XBN89" s="0"/>
      <c r="XBO89" s="0"/>
      <c r="XBP89" s="0"/>
      <c r="XBQ89" s="0"/>
      <c r="XBR89" s="0"/>
      <c r="XBS89" s="0"/>
      <c r="XBT89" s="0"/>
      <c r="XBU89" s="0"/>
      <c r="XBV89" s="0"/>
      <c r="XBW89" s="0"/>
      <c r="XBX89" s="0"/>
      <c r="XBY89" s="0"/>
      <c r="XBZ89" s="0"/>
      <c r="XCA89" s="0"/>
      <c r="XCB89" s="0"/>
      <c r="XCC89" s="0"/>
      <c r="XCD89" s="0"/>
      <c r="XCE89" s="0"/>
      <c r="XCF89" s="0"/>
      <c r="XCG89" s="0"/>
      <c r="XCH89" s="0"/>
      <c r="XCI89" s="0"/>
      <c r="XCJ89" s="0"/>
      <c r="XCK89" s="0"/>
      <c r="XCL89" s="0"/>
      <c r="XCM89" s="0"/>
      <c r="XCN89" s="0"/>
      <c r="XCO89" s="0"/>
      <c r="XCP89" s="0"/>
      <c r="XCQ89" s="0"/>
      <c r="XCR89" s="0"/>
      <c r="XCS89" s="0"/>
      <c r="XCT89" s="0"/>
      <c r="XCU89" s="0"/>
      <c r="XCV89" s="0"/>
      <c r="XCW89" s="0"/>
      <c r="XCX89" s="0"/>
      <c r="XCY89" s="0"/>
      <c r="XCZ89" s="0"/>
      <c r="XDA89" s="0"/>
      <c r="XDB89" s="0"/>
      <c r="XDC89" s="0"/>
      <c r="XDD89" s="0"/>
      <c r="XDE89" s="0"/>
      <c r="XDF89" s="0"/>
      <c r="XDG89" s="0"/>
      <c r="XDH89" s="0"/>
      <c r="XDI89" s="0"/>
      <c r="XDJ89" s="0"/>
      <c r="XDK89" s="0"/>
      <c r="XDL89" s="0"/>
      <c r="XDM89" s="0"/>
      <c r="XDN89" s="0"/>
      <c r="XDO89" s="0"/>
      <c r="XDP89" s="0"/>
      <c r="XDQ89" s="0"/>
      <c r="XDR89" s="0"/>
      <c r="XDS89" s="0"/>
      <c r="XDT89" s="0"/>
      <c r="XDU89" s="0"/>
      <c r="XDV89" s="0"/>
      <c r="XDW89" s="0"/>
      <c r="XDX89" s="0"/>
      <c r="XDY89" s="0"/>
      <c r="XDZ89" s="0"/>
      <c r="XEA89" s="0"/>
      <c r="XEB89" s="0"/>
      <c r="XEC89" s="0"/>
      <c r="XED89" s="0"/>
      <c r="XEE89" s="0"/>
      <c r="XEF89" s="0"/>
      <c r="XEG89" s="0"/>
      <c r="XEH89" s="0"/>
      <c r="XEI89" s="0"/>
      <c r="XEJ89" s="0"/>
      <c r="XEK89" s="0"/>
      <c r="XEL89" s="0"/>
      <c r="XEM89" s="0"/>
      <c r="XEN89" s="0"/>
      <c r="XEO89" s="0"/>
      <c r="XEP89" s="0"/>
      <c r="XEQ89" s="0"/>
      <c r="XER89" s="0"/>
      <c r="XES89" s="0"/>
      <c r="XET89" s="0"/>
      <c r="XEU89" s="0"/>
      <c r="XEV89" s="0"/>
      <c r="XEW89" s="0"/>
      <c r="XEX89" s="0"/>
      <c r="XEY89" s="0"/>
      <c r="XEZ89" s="0"/>
      <c r="XFA89" s="0"/>
      <c r="XFB89" s="0"/>
      <c r="XFC89" s="0"/>
      <c r="XFD89" s="0"/>
    </row>
    <row r="90" customFormat="false" ht="23.25" hidden="false" customHeight="true" outlineLevel="0" collapsed="false">
      <c r="A90" s="551" t="s">
        <v>823</v>
      </c>
      <c r="B90" s="551"/>
      <c r="C90" s="551"/>
      <c r="D90" s="419" t="s">
        <v>211</v>
      </c>
      <c r="E90" s="419"/>
      <c r="F90" s="419" t="s">
        <v>744</v>
      </c>
      <c r="G90" s="419"/>
      <c r="H90" s="419" t="s">
        <v>745</v>
      </c>
      <c r="I90" s="552"/>
      <c r="J90" s="553" t="s">
        <v>824</v>
      </c>
      <c r="K90" s="553"/>
      <c r="L90" s="2"/>
      <c r="M90" s="0"/>
      <c r="N90" s="0"/>
      <c r="O90" s="0"/>
      <c r="P90" s="0"/>
      <c r="Q90" s="0"/>
      <c r="R90" s="0"/>
      <c r="S90" s="0"/>
      <c r="T90" s="0"/>
      <c r="U90" s="0"/>
      <c r="V90" s="0"/>
      <c r="W90" s="0"/>
      <c r="X90" s="0"/>
      <c r="Y90" s="0"/>
      <c r="Z90" s="0"/>
      <c r="AA90" s="0"/>
      <c r="AB90" s="0"/>
      <c r="AC90" s="0"/>
      <c r="AD90" s="0"/>
      <c r="AE90" s="0"/>
      <c r="AF90" s="0"/>
      <c r="AG90" s="0"/>
      <c r="AH90" s="0"/>
      <c r="AI90" s="0"/>
      <c r="AJ90" s="0"/>
      <c r="AK90" s="0"/>
      <c r="AL90" s="0"/>
      <c r="AM90" s="0"/>
      <c r="AN90" s="0"/>
      <c r="AO90" s="0"/>
      <c r="AP90" s="0"/>
      <c r="AQ90" s="0"/>
      <c r="AR90" s="0"/>
      <c r="AS90" s="0"/>
      <c r="AT90" s="0"/>
      <c r="AU90" s="0"/>
      <c r="AV90" s="0"/>
      <c r="AW90" s="0"/>
      <c r="AX90" s="0"/>
      <c r="AY90" s="0"/>
      <c r="AZ90" s="0"/>
      <c r="BA90" s="0"/>
      <c r="BB90" s="0"/>
      <c r="BC90" s="0"/>
      <c r="BD90" s="0"/>
      <c r="BE90" s="0"/>
      <c r="BF90" s="0"/>
      <c r="BG90" s="0"/>
      <c r="BH90" s="0"/>
      <c r="BI90" s="0"/>
      <c r="BJ90" s="0"/>
      <c r="BK90" s="0"/>
      <c r="BL90" s="0"/>
      <c r="BM90" s="0"/>
      <c r="BN90" s="0"/>
      <c r="BO90" s="0"/>
      <c r="BP90" s="0"/>
      <c r="BQ90" s="0"/>
      <c r="BR90" s="0"/>
      <c r="BS90" s="0"/>
      <c r="BT90" s="0"/>
      <c r="BU90" s="0"/>
      <c r="BV90" s="0"/>
      <c r="BW90" s="0"/>
      <c r="BX90" s="0"/>
      <c r="BY90" s="0"/>
      <c r="BZ90" s="0"/>
      <c r="CA90" s="0"/>
      <c r="CB90" s="0"/>
      <c r="CC90" s="0"/>
      <c r="CD90" s="0"/>
      <c r="CE90" s="0"/>
      <c r="CF90" s="0"/>
      <c r="CG90" s="0"/>
      <c r="CH90" s="0"/>
      <c r="CI90" s="0"/>
      <c r="CJ90" s="0"/>
      <c r="CK90" s="0"/>
      <c r="CL90" s="0"/>
      <c r="CM90" s="0"/>
      <c r="CN90" s="0"/>
      <c r="CO90" s="0"/>
      <c r="CP90" s="0"/>
      <c r="CQ90" s="0"/>
      <c r="CR90" s="0"/>
      <c r="CS90" s="0"/>
      <c r="CT90" s="0"/>
      <c r="CU90" s="0"/>
      <c r="CV90" s="0"/>
      <c r="CW90" s="0"/>
      <c r="CX90" s="0"/>
      <c r="CY90" s="0"/>
      <c r="CZ90" s="0"/>
      <c r="DA90" s="0"/>
      <c r="DB90" s="0"/>
      <c r="DC90" s="0"/>
      <c r="DD90" s="0"/>
      <c r="DE90" s="0"/>
      <c r="DF90" s="0"/>
      <c r="DG90" s="0"/>
      <c r="DH90" s="0"/>
      <c r="DI90" s="0"/>
      <c r="DJ90" s="0"/>
      <c r="DK90" s="0"/>
      <c r="DL90" s="0"/>
      <c r="DM90" s="0"/>
      <c r="DN90" s="0"/>
      <c r="DO90" s="0"/>
      <c r="DP90" s="0"/>
      <c r="DQ90" s="0"/>
      <c r="DR90" s="0"/>
      <c r="DS90" s="0"/>
      <c r="DT90" s="0"/>
      <c r="DU90" s="0"/>
      <c r="DV90" s="0"/>
      <c r="DW90" s="0"/>
      <c r="DX90" s="0"/>
      <c r="DY90" s="0"/>
      <c r="DZ90" s="0"/>
      <c r="EA90" s="0"/>
      <c r="EB90" s="0"/>
      <c r="EC90" s="0"/>
      <c r="ED90" s="0"/>
      <c r="EE90" s="0"/>
      <c r="EF90" s="0"/>
      <c r="EG90" s="0"/>
      <c r="EH90" s="0"/>
      <c r="EI90" s="0"/>
      <c r="EJ90" s="0"/>
      <c r="EK90" s="0"/>
      <c r="EL90" s="0"/>
      <c r="EM90" s="0"/>
      <c r="EN90" s="0"/>
      <c r="EO90" s="0"/>
      <c r="EP90" s="0"/>
      <c r="EQ90" s="0"/>
      <c r="ER90" s="0"/>
      <c r="ES90" s="0"/>
      <c r="ET90" s="0"/>
      <c r="EU90" s="0"/>
      <c r="EV90" s="0"/>
      <c r="EW90" s="0"/>
      <c r="EX90" s="0"/>
      <c r="EY90" s="0"/>
      <c r="EZ90" s="0"/>
      <c r="FA90" s="0"/>
      <c r="FB90" s="0"/>
      <c r="FC90" s="0"/>
      <c r="FD90" s="0"/>
      <c r="FE90" s="0"/>
      <c r="FF90" s="0"/>
      <c r="FG90" s="0"/>
      <c r="FH90" s="0"/>
      <c r="FI90" s="0"/>
      <c r="FJ90" s="0"/>
      <c r="FK90" s="0"/>
      <c r="FL90" s="0"/>
      <c r="FM90" s="0"/>
      <c r="FN90" s="0"/>
      <c r="FO90" s="0"/>
      <c r="FP90" s="0"/>
      <c r="FQ90" s="0"/>
      <c r="FR90" s="0"/>
      <c r="FS90" s="0"/>
      <c r="FT90" s="0"/>
      <c r="FU90" s="0"/>
      <c r="FV90" s="0"/>
      <c r="FW90" s="0"/>
      <c r="FX90" s="0"/>
      <c r="FY90" s="0"/>
      <c r="FZ90" s="0"/>
      <c r="GA90" s="0"/>
      <c r="GB90" s="0"/>
      <c r="GC90" s="0"/>
      <c r="GD90" s="0"/>
      <c r="GE90" s="0"/>
      <c r="GF90" s="0"/>
      <c r="GG90" s="0"/>
      <c r="GH90" s="0"/>
      <c r="GI90" s="0"/>
      <c r="GJ90" s="0"/>
      <c r="GK90" s="0"/>
      <c r="GL90" s="0"/>
      <c r="GM90" s="0"/>
      <c r="GN90" s="0"/>
      <c r="GO90" s="0"/>
      <c r="GP90" s="0"/>
      <c r="GQ90" s="0"/>
      <c r="GR90" s="0"/>
      <c r="GS90" s="0"/>
      <c r="GT90" s="0"/>
      <c r="GU90" s="0"/>
      <c r="GV90" s="0"/>
      <c r="GW90" s="0"/>
      <c r="GX90" s="0"/>
      <c r="GY90" s="0"/>
      <c r="GZ90" s="0"/>
      <c r="HA90" s="0"/>
      <c r="HB90" s="0"/>
      <c r="HC90" s="0"/>
      <c r="HD90" s="0"/>
      <c r="HE90" s="0"/>
      <c r="HF90" s="0"/>
      <c r="HG90" s="0"/>
      <c r="HH90" s="0"/>
      <c r="HI90" s="0"/>
      <c r="HJ90" s="0"/>
      <c r="HK90" s="0"/>
      <c r="HL90" s="0"/>
      <c r="HM90" s="0"/>
      <c r="HN90" s="0"/>
      <c r="HO90" s="0"/>
      <c r="HP90" s="0"/>
      <c r="HQ90" s="0"/>
      <c r="HR90" s="0"/>
      <c r="HS90" s="0"/>
      <c r="HT90" s="0"/>
      <c r="HU90" s="0"/>
      <c r="HV90" s="0"/>
      <c r="HW90" s="0"/>
      <c r="HX90" s="0"/>
      <c r="HY90" s="0"/>
      <c r="HZ90" s="0"/>
      <c r="IA90" s="0"/>
      <c r="IB90" s="0"/>
      <c r="IC90" s="0"/>
      <c r="ID90" s="0"/>
      <c r="IE90" s="0"/>
      <c r="IF90" s="0"/>
      <c r="IG90" s="0"/>
      <c r="IH90" s="0"/>
      <c r="II90" s="0"/>
      <c r="IJ90" s="0"/>
      <c r="IK90" s="0"/>
      <c r="IL90" s="0"/>
      <c r="IM90" s="0"/>
      <c r="IN90" s="0"/>
      <c r="IO90" s="0"/>
      <c r="IP90" s="0"/>
      <c r="IQ90" s="0"/>
      <c r="IR90" s="0"/>
      <c r="IS90" s="0"/>
      <c r="IT90" s="0"/>
      <c r="IU90" s="0"/>
      <c r="IV90" s="0"/>
      <c r="IW90" s="0"/>
      <c r="IX90" s="0"/>
      <c r="IY90" s="0"/>
      <c r="IZ90" s="0"/>
      <c r="JA90" s="0"/>
      <c r="JB90" s="0"/>
      <c r="JC90" s="0"/>
      <c r="JD90" s="0"/>
      <c r="JE90" s="0"/>
      <c r="JF90" s="0"/>
      <c r="JG90" s="0"/>
      <c r="JH90" s="0"/>
      <c r="JI90" s="0"/>
      <c r="JJ90" s="0"/>
      <c r="JK90" s="0"/>
      <c r="JL90" s="0"/>
      <c r="JM90" s="0"/>
      <c r="JN90" s="0"/>
      <c r="JO90" s="0"/>
      <c r="JP90" s="0"/>
      <c r="JQ90" s="0"/>
      <c r="JR90" s="0"/>
      <c r="JS90" s="0"/>
      <c r="JT90" s="0"/>
      <c r="JU90" s="0"/>
      <c r="JV90" s="0"/>
      <c r="JW90" s="0"/>
      <c r="JX90" s="0"/>
      <c r="JY90" s="0"/>
      <c r="JZ90" s="0"/>
      <c r="KA90" s="0"/>
      <c r="KB90" s="0"/>
      <c r="KC90" s="0"/>
      <c r="KD90" s="0"/>
      <c r="KE90" s="0"/>
      <c r="KF90" s="0"/>
      <c r="KG90" s="0"/>
      <c r="KH90" s="0"/>
      <c r="KI90" s="0"/>
      <c r="KJ90" s="0"/>
      <c r="KK90" s="0"/>
      <c r="KL90" s="0"/>
      <c r="KM90" s="0"/>
      <c r="KN90" s="0"/>
      <c r="KO90" s="0"/>
      <c r="KP90" s="0"/>
      <c r="KQ90" s="0"/>
      <c r="KR90" s="0"/>
      <c r="KS90" s="0"/>
      <c r="KT90" s="0"/>
      <c r="KU90" s="0"/>
      <c r="KV90" s="0"/>
      <c r="KW90" s="0"/>
      <c r="KX90" s="0"/>
      <c r="KY90" s="0"/>
      <c r="KZ90" s="0"/>
      <c r="LA90" s="0"/>
      <c r="LB90" s="0"/>
      <c r="LC90" s="0"/>
      <c r="LD90" s="0"/>
      <c r="LE90" s="0"/>
      <c r="LF90" s="0"/>
      <c r="LG90" s="0"/>
      <c r="LH90" s="0"/>
      <c r="LI90" s="0"/>
      <c r="LJ90" s="0"/>
      <c r="LK90" s="0"/>
      <c r="LL90" s="0"/>
      <c r="LM90" s="0"/>
      <c r="LN90" s="0"/>
      <c r="LO90" s="0"/>
      <c r="LP90" s="0"/>
      <c r="LQ90" s="0"/>
      <c r="LR90" s="0"/>
      <c r="LS90" s="0"/>
      <c r="LT90" s="0"/>
      <c r="LU90" s="0"/>
      <c r="LV90" s="0"/>
      <c r="LW90" s="0"/>
      <c r="LX90" s="0"/>
      <c r="LY90" s="0"/>
      <c r="LZ90" s="0"/>
      <c r="MA90" s="0"/>
      <c r="MB90" s="0"/>
      <c r="MC90" s="0"/>
      <c r="MD90" s="0"/>
      <c r="ME90" s="0"/>
      <c r="MF90" s="0"/>
      <c r="MG90" s="0"/>
      <c r="MH90" s="0"/>
      <c r="MI90" s="0"/>
      <c r="MJ90" s="0"/>
      <c r="MK90" s="0"/>
      <c r="ML90" s="0"/>
      <c r="MM90" s="0"/>
      <c r="MN90" s="0"/>
      <c r="MO90" s="0"/>
      <c r="MP90" s="0"/>
      <c r="MQ90" s="0"/>
      <c r="MR90" s="0"/>
      <c r="MS90" s="0"/>
      <c r="MT90" s="0"/>
      <c r="MU90" s="0"/>
      <c r="MV90" s="0"/>
      <c r="MW90" s="0"/>
      <c r="MX90" s="0"/>
      <c r="MY90" s="0"/>
      <c r="MZ90" s="0"/>
      <c r="NA90" s="0"/>
      <c r="NB90" s="0"/>
      <c r="NC90" s="0"/>
      <c r="ND90" s="0"/>
      <c r="NE90" s="0"/>
      <c r="NF90" s="0"/>
      <c r="NG90" s="0"/>
      <c r="NH90" s="0"/>
      <c r="NI90" s="0"/>
      <c r="NJ90" s="0"/>
      <c r="NK90" s="0"/>
      <c r="NL90" s="0"/>
      <c r="NM90" s="0"/>
      <c r="NN90" s="0"/>
      <c r="NO90" s="0"/>
      <c r="NP90" s="0"/>
      <c r="NQ90" s="0"/>
      <c r="NR90" s="0"/>
      <c r="NS90" s="0"/>
      <c r="NT90" s="0"/>
      <c r="NU90" s="0"/>
      <c r="NV90" s="0"/>
      <c r="NW90" s="0"/>
      <c r="NX90" s="0"/>
      <c r="NY90" s="0"/>
      <c r="NZ90" s="0"/>
      <c r="OA90" s="0"/>
      <c r="OB90" s="0"/>
      <c r="OC90" s="0"/>
      <c r="OD90" s="0"/>
      <c r="OE90" s="0"/>
      <c r="OF90" s="0"/>
      <c r="OG90" s="0"/>
      <c r="OH90" s="0"/>
      <c r="OI90" s="0"/>
      <c r="OJ90" s="0"/>
      <c r="OK90" s="0"/>
      <c r="OL90" s="0"/>
      <c r="OM90" s="0"/>
      <c r="ON90" s="0"/>
      <c r="OO90" s="0"/>
      <c r="OP90" s="0"/>
      <c r="OQ90" s="0"/>
      <c r="OR90" s="0"/>
      <c r="OS90" s="0"/>
      <c r="OT90" s="0"/>
      <c r="OU90" s="0"/>
      <c r="OV90" s="0"/>
      <c r="OW90" s="0"/>
      <c r="OX90" s="0"/>
      <c r="OY90" s="0"/>
      <c r="OZ90" s="0"/>
      <c r="PA90" s="0"/>
      <c r="PB90" s="0"/>
      <c r="PC90" s="0"/>
      <c r="PD90" s="0"/>
      <c r="PE90" s="0"/>
      <c r="PF90" s="0"/>
      <c r="PG90" s="0"/>
      <c r="PH90" s="0"/>
      <c r="PI90" s="0"/>
      <c r="PJ90" s="0"/>
      <c r="PK90" s="0"/>
      <c r="PL90" s="0"/>
      <c r="PM90" s="0"/>
      <c r="PN90" s="0"/>
      <c r="PO90" s="0"/>
      <c r="PP90" s="0"/>
      <c r="PQ90" s="0"/>
      <c r="PR90" s="0"/>
      <c r="PS90" s="0"/>
      <c r="PT90" s="0"/>
      <c r="PU90" s="0"/>
      <c r="PV90" s="0"/>
      <c r="PW90" s="0"/>
      <c r="PX90" s="0"/>
      <c r="PY90" s="0"/>
      <c r="PZ90" s="0"/>
      <c r="QA90" s="0"/>
      <c r="QB90" s="0"/>
      <c r="QC90" s="0"/>
      <c r="QD90" s="0"/>
      <c r="QE90" s="0"/>
      <c r="QF90" s="0"/>
      <c r="QG90" s="0"/>
      <c r="QH90" s="0"/>
      <c r="QI90" s="0"/>
      <c r="QJ90" s="0"/>
      <c r="QK90" s="0"/>
      <c r="QL90" s="0"/>
      <c r="QM90" s="0"/>
      <c r="QN90" s="0"/>
      <c r="QO90" s="0"/>
      <c r="QP90" s="0"/>
      <c r="QQ90" s="0"/>
      <c r="QR90" s="0"/>
      <c r="QS90" s="0"/>
      <c r="QT90" s="0"/>
      <c r="QU90" s="0"/>
      <c r="QV90" s="0"/>
      <c r="QW90" s="0"/>
      <c r="QX90" s="0"/>
      <c r="QY90" s="0"/>
      <c r="QZ90" s="0"/>
      <c r="RA90" s="0"/>
      <c r="RB90" s="0"/>
      <c r="RC90" s="0"/>
      <c r="RD90" s="0"/>
      <c r="RE90" s="0"/>
      <c r="RF90" s="0"/>
      <c r="RG90" s="0"/>
      <c r="RH90" s="0"/>
      <c r="RI90" s="0"/>
      <c r="RJ90" s="0"/>
      <c r="RK90" s="0"/>
      <c r="RL90" s="0"/>
      <c r="RM90" s="0"/>
      <c r="RN90" s="0"/>
      <c r="RO90" s="0"/>
      <c r="RP90" s="0"/>
      <c r="RQ90" s="0"/>
      <c r="RR90" s="0"/>
      <c r="RS90" s="0"/>
      <c r="RT90" s="0"/>
      <c r="RU90" s="0"/>
      <c r="RV90" s="0"/>
      <c r="RW90" s="0"/>
      <c r="RX90" s="0"/>
      <c r="RY90" s="0"/>
      <c r="RZ90" s="0"/>
      <c r="SA90" s="0"/>
      <c r="SB90" s="0"/>
      <c r="SC90" s="0"/>
      <c r="SD90" s="0"/>
      <c r="SE90" s="0"/>
      <c r="SF90" s="0"/>
      <c r="SG90" s="0"/>
      <c r="SH90" s="0"/>
      <c r="SI90" s="0"/>
      <c r="SJ90" s="0"/>
      <c r="SK90" s="0"/>
      <c r="SL90" s="0"/>
      <c r="SM90" s="0"/>
      <c r="SN90" s="0"/>
      <c r="SO90" s="0"/>
      <c r="SP90" s="0"/>
      <c r="SQ90" s="0"/>
      <c r="SR90" s="0"/>
      <c r="SS90" s="0"/>
      <c r="ST90" s="0"/>
      <c r="SU90" s="0"/>
      <c r="SV90" s="0"/>
      <c r="SW90" s="0"/>
      <c r="SX90" s="0"/>
      <c r="SY90" s="0"/>
      <c r="SZ90" s="0"/>
      <c r="TA90" s="0"/>
      <c r="TB90" s="0"/>
      <c r="TC90" s="0"/>
      <c r="TD90" s="0"/>
      <c r="TE90" s="0"/>
      <c r="TF90" s="0"/>
      <c r="TG90" s="0"/>
      <c r="TH90" s="0"/>
      <c r="TI90" s="0"/>
      <c r="TJ90" s="0"/>
      <c r="TK90" s="0"/>
      <c r="TL90" s="0"/>
      <c r="TM90" s="0"/>
      <c r="TN90" s="0"/>
      <c r="TO90" s="0"/>
      <c r="TP90" s="0"/>
      <c r="TQ90" s="0"/>
      <c r="TR90" s="0"/>
      <c r="TS90" s="0"/>
      <c r="TT90" s="0"/>
      <c r="TU90" s="0"/>
      <c r="TV90" s="0"/>
      <c r="TW90" s="0"/>
      <c r="TX90" s="0"/>
      <c r="TY90" s="0"/>
      <c r="TZ90" s="0"/>
      <c r="UA90" s="0"/>
      <c r="UB90" s="0"/>
      <c r="UC90" s="0"/>
      <c r="UD90" s="0"/>
      <c r="UE90" s="0"/>
      <c r="UF90" s="0"/>
      <c r="UG90" s="0"/>
      <c r="UH90" s="0"/>
      <c r="UI90" s="0"/>
      <c r="UJ90" s="0"/>
      <c r="UK90" s="0"/>
      <c r="UL90" s="0"/>
      <c r="UM90" s="0"/>
      <c r="UN90" s="0"/>
      <c r="UO90" s="0"/>
      <c r="UP90" s="0"/>
      <c r="UQ90" s="0"/>
      <c r="UR90" s="0"/>
      <c r="US90" s="0"/>
      <c r="UT90" s="0"/>
      <c r="UU90" s="0"/>
      <c r="UV90" s="0"/>
      <c r="UW90" s="0"/>
      <c r="UX90" s="0"/>
      <c r="UY90" s="0"/>
      <c r="UZ90" s="0"/>
      <c r="VA90" s="0"/>
      <c r="VB90" s="0"/>
      <c r="VC90" s="0"/>
      <c r="VD90" s="0"/>
      <c r="VE90" s="0"/>
      <c r="VF90" s="0"/>
      <c r="VG90" s="0"/>
      <c r="VH90" s="0"/>
      <c r="VI90" s="0"/>
      <c r="VJ90" s="0"/>
      <c r="VK90" s="0"/>
      <c r="VL90" s="0"/>
      <c r="VM90" s="0"/>
      <c r="VN90" s="0"/>
      <c r="VO90" s="0"/>
      <c r="VP90" s="0"/>
      <c r="VQ90" s="0"/>
      <c r="VR90" s="0"/>
      <c r="VS90" s="0"/>
      <c r="VT90" s="0"/>
      <c r="VU90" s="0"/>
      <c r="VV90" s="0"/>
      <c r="VW90" s="0"/>
      <c r="VX90" s="0"/>
      <c r="VY90" s="0"/>
      <c r="VZ90" s="0"/>
      <c r="WA90" s="0"/>
      <c r="WB90" s="0"/>
      <c r="WC90" s="0"/>
      <c r="WD90" s="0"/>
      <c r="WE90" s="0"/>
      <c r="WF90" s="0"/>
      <c r="WG90" s="0"/>
      <c r="WH90" s="0"/>
      <c r="WI90" s="0"/>
      <c r="WJ90" s="0"/>
      <c r="WK90" s="0"/>
      <c r="WL90" s="0"/>
      <c r="WM90" s="0"/>
      <c r="WN90" s="0"/>
      <c r="WO90" s="0"/>
      <c r="WP90" s="0"/>
      <c r="WQ90" s="0"/>
      <c r="WR90" s="0"/>
      <c r="WS90" s="0"/>
      <c r="WT90" s="0"/>
      <c r="WU90" s="0"/>
      <c r="WV90" s="0"/>
      <c r="WW90" s="0"/>
      <c r="WX90" s="0"/>
      <c r="WY90" s="0"/>
      <c r="WZ90" s="0"/>
      <c r="XA90" s="0"/>
      <c r="XB90" s="0"/>
      <c r="XC90" s="0"/>
      <c r="XD90" s="0"/>
      <c r="XE90" s="0"/>
      <c r="XF90" s="0"/>
      <c r="XG90" s="0"/>
      <c r="XH90" s="0"/>
      <c r="XI90" s="0"/>
      <c r="XJ90" s="0"/>
      <c r="XK90" s="0"/>
      <c r="XL90" s="0"/>
      <c r="XM90" s="0"/>
      <c r="XN90" s="0"/>
      <c r="XO90" s="0"/>
      <c r="XP90" s="0"/>
      <c r="XQ90" s="0"/>
      <c r="XR90" s="0"/>
      <c r="XS90" s="0"/>
      <c r="XT90" s="0"/>
      <c r="XU90" s="0"/>
      <c r="XV90" s="0"/>
      <c r="XW90" s="0"/>
      <c r="XX90" s="0"/>
      <c r="XY90" s="0"/>
      <c r="XZ90" s="0"/>
      <c r="YA90" s="0"/>
      <c r="YB90" s="0"/>
      <c r="YC90" s="0"/>
      <c r="YD90" s="0"/>
      <c r="YE90" s="0"/>
      <c r="YF90" s="0"/>
      <c r="YG90" s="0"/>
      <c r="YH90" s="0"/>
      <c r="YI90" s="0"/>
      <c r="YJ90" s="0"/>
      <c r="YK90" s="0"/>
      <c r="YL90" s="0"/>
      <c r="YM90" s="0"/>
      <c r="YN90" s="0"/>
      <c r="YO90" s="0"/>
      <c r="YP90" s="0"/>
      <c r="YQ90" s="0"/>
      <c r="YR90" s="0"/>
      <c r="YS90" s="0"/>
      <c r="YT90" s="0"/>
      <c r="YU90" s="0"/>
      <c r="YV90" s="0"/>
      <c r="YW90" s="0"/>
      <c r="YX90" s="0"/>
      <c r="YY90" s="0"/>
      <c r="YZ90" s="0"/>
      <c r="ZA90" s="0"/>
      <c r="ZB90" s="0"/>
      <c r="ZC90" s="0"/>
      <c r="ZD90" s="0"/>
      <c r="ZE90" s="0"/>
      <c r="ZF90" s="0"/>
      <c r="ZG90" s="0"/>
      <c r="ZH90" s="0"/>
      <c r="ZI90" s="0"/>
      <c r="ZJ90" s="0"/>
      <c r="ZK90" s="0"/>
      <c r="ZL90" s="0"/>
      <c r="ZM90" s="0"/>
      <c r="ZN90" s="0"/>
      <c r="ZO90" s="0"/>
      <c r="ZP90" s="0"/>
      <c r="ZQ90" s="0"/>
      <c r="ZR90" s="0"/>
      <c r="ZS90" s="0"/>
      <c r="ZT90" s="0"/>
      <c r="ZU90" s="0"/>
      <c r="ZV90" s="0"/>
      <c r="ZW90" s="0"/>
      <c r="ZX90" s="0"/>
      <c r="ZY90" s="0"/>
      <c r="ZZ90" s="0"/>
      <c r="AAA90" s="0"/>
      <c r="AAB90" s="0"/>
      <c r="AAC90" s="0"/>
      <c r="AAD90" s="0"/>
      <c r="AAE90" s="0"/>
      <c r="AAF90" s="0"/>
      <c r="AAG90" s="0"/>
      <c r="AAH90" s="0"/>
      <c r="AAI90" s="0"/>
      <c r="AAJ90" s="0"/>
      <c r="AAK90" s="0"/>
      <c r="AAL90" s="0"/>
      <c r="AAM90" s="0"/>
      <c r="AAN90" s="0"/>
      <c r="AAO90" s="0"/>
      <c r="AAP90" s="0"/>
      <c r="AAQ90" s="0"/>
      <c r="AAR90" s="0"/>
      <c r="AAS90" s="0"/>
      <c r="AAT90" s="0"/>
      <c r="AAU90" s="0"/>
      <c r="AAV90" s="0"/>
      <c r="AAW90" s="0"/>
      <c r="AAX90" s="0"/>
      <c r="AAY90" s="0"/>
      <c r="AAZ90" s="0"/>
      <c r="ABA90" s="0"/>
      <c r="ABB90" s="0"/>
      <c r="ABC90" s="0"/>
      <c r="ABD90" s="0"/>
      <c r="ABE90" s="0"/>
      <c r="ABF90" s="0"/>
      <c r="ABG90" s="0"/>
      <c r="ABH90" s="0"/>
      <c r="ABI90" s="0"/>
      <c r="ABJ90" s="0"/>
      <c r="ABK90" s="0"/>
      <c r="ABL90" s="0"/>
      <c r="ABM90" s="0"/>
      <c r="ABN90" s="0"/>
      <c r="ABO90" s="0"/>
      <c r="ABP90" s="0"/>
      <c r="ABQ90" s="0"/>
      <c r="ABR90" s="0"/>
      <c r="ABS90" s="0"/>
      <c r="ABT90" s="0"/>
      <c r="ABU90" s="0"/>
      <c r="ABV90" s="0"/>
      <c r="ABW90" s="0"/>
      <c r="ABX90" s="0"/>
      <c r="ABY90" s="0"/>
      <c r="ABZ90" s="0"/>
      <c r="ACA90" s="0"/>
      <c r="ACB90" s="0"/>
      <c r="ACC90" s="0"/>
      <c r="ACD90" s="0"/>
      <c r="ACE90" s="0"/>
      <c r="ACF90" s="0"/>
      <c r="ACG90" s="0"/>
      <c r="ACH90" s="0"/>
      <c r="ACI90" s="0"/>
      <c r="ACJ90" s="0"/>
      <c r="ACK90" s="0"/>
      <c r="ACL90" s="0"/>
      <c r="ACM90" s="0"/>
      <c r="ACN90" s="0"/>
      <c r="ACO90" s="0"/>
      <c r="ACP90" s="0"/>
      <c r="ACQ90" s="0"/>
      <c r="ACR90" s="0"/>
      <c r="ACS90" s="0"/>
      <c r="ACT90" s="0"/>
      <c r="ACU90" s="0"/>
      <c r="ACV90" s="0"/>
      <c r="ACW90" s="0"/>
      <c r="ACX90" s="0"/>
      <c r="ACY90" s="0"/>
      <c r="ACZ90" s="0"/>
      <c r="ADA90" s="0"/>
      <c r="ADB90" s="0"/>
      <c r="ADC90" s="0"/>
      <c r="ADD90" s="0"/>
      <c r="ADE90" s="0"/>
      <c r="ADF90" s="0"/>
      <c r="ADG90" s="0"/>
      <c r="ADH90" s="0"/>
      <c r="ADI90" s="0"/>
      <c r="ADJ90" s="0"/>
      <c r="ADK90" s="0"/>
      <c r="ADL90" s="0"/>
      <c r="ADM90" s="0"/>
      <c r="ADN90" s="0"/>
      <c r="ADO90" s="0"/>
      <c r="ADP90" s="0"/>
      <c r="ADQ90" s="0"/>
      <c r="ADR90" s="0"/>
      <c r="ADS90" s="0"/>
      <c r="ADT90" s="0"/>
      <c r="ADU90" s="0"/>
      <c r="ADV90" s="0"/>
      <c r="ADW90" s="0"/>
      <c r="ADX90" s="0"/>
      <c r="ADY90" s="0"/>
      <c r="ADZ90" s="0"/>
      <c r="AEA90" s="0"/>
      <c r="AEB90" s="0"/>
      <c r="AEC90" s="0"/>
      <c r="AED90" s="0"/>
      <c r="AEE90" s="0"/>
      <c r="AEF90" s="0"/>
      <c r="AEG90" s="0"/>
      <c r="AEH90" s="0"/>
      <c r="AEI90" s="0"/>
      <c r="AEJ90" s="0"/>
      <c r="AEK90" s="0"/>
      <c r="AEL90" s="0"/>
      <c r="AEM90" s="0"/>
      <c r="AEN90" s="0"/>
      <c r="AEO90" s="0"/>
      <c r="AEP90" s="0"/>
      <c r="AEQ90" s="0"/>
      <c r="AER90" s="0"/>
      <c r="AES90" s="0"/>
      <c r="AET90" s="0"/>
      <c r="AEU90" s="0"/>
      <c r="AEV90" s="0"/>
      <c r="AEW90" s="0"/>
      <c r="AEX90" s="0"/>
      <c r="AEY90" s="0"/>
      <c r="AEZ90" s="0"/>
      <c r="AFA90" s="0"/>
      <c r="AFB90" s="0"/>
      <c r="AFC90" s="0"/>
      <c r="AFD90" s="0"/>
      <c r="AFE90" s="0"/>
      <c r="AFF90" s="0"/>
      <c r="AFG90" s="0"/>
      <c r="AFH90" s="0"/>
      <c r="AFI90" s="0"/>
      <c r="AFJ90" s="0"/>
      <c r="AFK90" s="0"/>
      <c r="AFL90" s="0"/>
      <c r="AFM90" s="0"/>
      <c r="AFN90" s="0"/>
      <c r="AFO90" s="0"/>
      <c r="AFP90" s="0"/>
      <c r="AFQ90" s="0"/>
      <c r="AFR90" s="0"/>
      <c r="AFS90" s="0"/>
      <c r="AFT90" s="0"/>
      <c r="AFU90" s="0"/>
      <c r="AFV90" s="0"/>
      <c r="AFW90" s="0"/>
      <c r="AFX90" s="0"/>
      <c r="AFY90" s="0"/>
      <c r="AFZ90" s="0"/>
      <c r="AGA90" s="0"/>
      <c r="AGB90" s="0"/>
      <c r="AGC90" s="0"/>
      <c r="AGD90" s="0"/>
      <c r="AGE90" s="0"/>
      <c r="AGF90" s="0"/>
      <c r="AGG90" s="0"/>
      <c r="AGH90" s="0"/>
      <c r="AGI90" s="0"/>
      <c r="AGJ90" s="0"/>
      <c r="AGK90" s="0"/>
      <c r="AGL90" s="0"/>
      <c r="AGM90" s="0"/>
      <c r="AGN90" s="0"/>
      <c r="AGO90" s="0"/>
      <c r="AGP90" s="0"/>
      <c r="AGQ90" s="0"/>
      <c r="AGR90" s="0"/>
      <c r="AGS90" s="0"/>
      <c r="AGT90" s="0"/>
      <c r="AGU90" s="0"/>
      <c r="AGV90" s="0"/>
      <c r="AGW90" s="0"/>
      <c r="AGX90" s="0"/>
      <c r="AGY90" s="0"/>
      <c r="AGZ90" s="0"/>
      <c r="AHA90" s="0"/>
      <c r="AHB90" s="0"/>
      <c r="AHC90" s="0"/>
      <c r="AHD90" s="0"/>
      <c r="AHE90" s="0"/>
      <c r="AHF90" s="0"/>
      <c r="AHG90" s="0"/>
      <c r="AHH90" s="0"/>
      <c r="AHI90" s="0"/>
      <c r="AHJ90" s="0"/>
      <c r="AHK90" s="0"/>
      <c r="AHL90" s="0"/>
      <c r="AHM90" s="0"/>
      <c r="AHN90" s="0"/>
      <c r="AHO90" s="0"/>
      <c r="AHP90" s="0"/>
      <c r="AHQ90" s="0"/>
      <c r="AHR90" s="0"/>
      <c r="AHS90" s="0"/>
      <c r="AHT90" s="0"/>
      <c r="AHU90" s="0"/>
      <c r="AHV90" s="0"/>
      <c r="AHW90" s="0"/>
      <c r="AHX90" s="0"/>
      <c r="AHY90" s="0"/>
      <c r="AHZ90" s="0"/>
      <c r="AIA90" s="0"/>
      <c r="AIB90" s="0"/>
      <c r="AIC90" s="0"/>
      <c r="AID90" s="0"/>
      <c r="AIE90" s="0"/>
      <c r="AIF90" s="0"/>
      <c r="AIG90" s="0"/>
      <c r="AIH90" s="0"/>
      <c r="AII90" s="0"/>
      <c r="AIJ90" s="0"/>
      <c r="AIK90" s="0"/>
      <c r="AIL90" s="0"/>
      <c r="AIM90" s="0"/>
      <c r="AIN90" s="0"/>
      <c r="AIO90" s="0"/>
      <c r="AIP90" s="0"/>
      <c r="AIQ90" s="0"/>
      <c r="AIR90" s="0"/>
      <c r="AIS90" s="0"/>
      <c r="AIT90" s="0"/>
      <c r="AIU90" s="0"/>
      <c r="AIV90" s="0"/>
      <c r="AIW90" s="0"/>
      <c r="AIX90" s="0"/>
      <c r="AIY90" s="0"/>
      <c r="AIZ90" s="0"/>
      <c r="AJA90" s="0"/>
      <c r="AJB90" s="0"/>
      <c r="AJC90" s="0"/>
      <c r="AJD90" s="0"/>
      <c r="AJE90" s="0"/>
      <c r="AJF90" s="0"/>
      <c r="AJG90" s="0"/>
      <c r="AJH90" s="0"/>
      <c r="AJI90" s="0"/>
      <c r="AJJ90" s="0"/>
      <c r="AJK90" s="0"/>
      <c r="AJL90" s="0"/>
      <c r="AJM90" s="0"/>
      <c r="AJN90" s="0"/>
      <c r="AJO90" s="0"/>
      <c r="AJP90" s="0"/>
      <c r="AJQ90" s="0"/>
      <c r="AJR90" s="0"/>
      <c r="AJS90" s="0"/>
      <c r="AJT90" s="0"/>
      <c r="AJU90" s="0"/>
      <c r="AJV90" s="0"/>
      <c r="AJW90" s="0"/>
      <c r="AJX90" s="0"/>
      <c r="AJY90" s="0"/>
      <c r="AJZ90" s="0"/>
      <c r="AKA90" s="0"/>
      <c r="AKB90" s="0"/>
      <c r="AKC90" s="0"/>
      <c r="AKD90" s="0"/>
      <c r="AKE90" s="0"/>
      <c r="AKF90" s="0"/>
      <c r="AKG90" s="0"/>
      <c r="AKH90" s="0"/>
      <c r="AKI90" s="0"/>
      <c r="AKJ90" s="0"/>
      <c r="AKK90" s="0"/>
      <c r="AKL90" s="0"/>
      <c r="AKM90" s="0"/>
      <c r="AKN90" s="0"/>
      <c r="AKO90" s="0"/>
      <c r="AKP90" s="0"/>
      <c r="AKQ90" s="0"/>
      <c r="AKR90" s="0"/>
      <c r="AKS90" s="0"/>
      <c r="AKT90" s="0"/>
      <c r="AKU90" s="0"/>
      <c r="AKV90" s="0"/>
      <c r="AKW90" s="0"/>
      <c r="AKX90" s="0"/>
      <c r="AKY90" s="0"/>
      <c r="AKZ90" s="0"/>
      <c r="ALA90" s="0"/>
      <c r="ALB90" s="0"/>
      <c r="ALC90" s="0"/>
      <c r="ALD90" s="0"/>
      <c r="ALE90" s="0"/>
      <c r="ALF90" s="0"/>
      <c r="ALG90" s="0"/>
      <c r="ALH90" s="0"/>
      <c r="ALI90" s="0"/>
      <c r="ALJ90" s="0"/>
      <c r="ALK90" s="0"/>
      <c r="ALL90" s="0"/>
      <c r="ALM90" s="0"/>
      <c r="ALN90" s="0"/>
      <c r="ALO90" s="0"/>
      <c r="ALP90" s="0"/>
      <c r="ALQ90" s="0"/>
      <c r="ALR90" s="0"/>
      <c r="ALS90" s="0"/>
      <c r="ALT90" s="0"/>
      <c r="ALU90" s="0"/>
      <c r="ALV90" s="0"/>
      <c r="ALW90" s="0"/>
      <c r="ALX90" s="0"/>
      <c r="ALY90" s="0"/>
      <c r="ALZ90" s="0"/>
      <c r="AMA90" s="0"/>
      <c r="AMB90" s="0"/>
      <c r="AMC90" s="0"/>
      <c r="AMD90" s="0"/>
      <c r="AME90" s="0"/>
      <c r="AMF90" s="0"/>
      <c r="AMG90" s="0"/>
      <c r="AMH90" s="0"/>
      <c r="AMI90" s="0"/>
      <c r="AMJ90" s="0"/>
      <c r="AMK90" s="0"/>
      <c r="AML90" s="0"/>
      <c r="AMM90" s="0"/>
      <c r="AMN90" s="0"/>
      <c r="AMO90" s="0"/>
      <c r="AMP90" s="0"/>
      <c r="AMQ90" s="0"/>
      <c r="AMR90" s="0"/>
      <c r="AMS90" s="0"/>
      <c r="AMT90" s="0"/>
      <c r="AMU90" s="0"/>
      <c r="AMV90" s="0"/>
      <c r="AMW90" s="0"/>
      <c r="AMX90" s="0"/>
      <c r="AMY90" s="0"/>
      <c r="AMZ90" s="0"/>
      <c r="ANA90" s="0"/>
      <c r="ANB90" s="0"/>
      <c r="ANC90" s="0"/>
      <c r="AND90" s="0"/>
      <c r="ANE90" s="0"/>
      <c r="ANF90" s="0"/>
      <c r="ANG90" s="0"/>
      <c r="ANH90" s="0"/>
      <c r="ANI90" s="0"/>
      <c r="ANJ90" s="0"/>
      <c r="ANK90" s="0"/>
      <c r="ANL90" s="0"/>
      <c r="ANM90" s="0"/>
      <c r="ANN90" s="0"/>
      <c r="ANO90" s="0"/>
      <c r="ANP90" s="0"/>
      <c r="ANQ90" s="0"/>
      <c r="ANR90" s="0"/>
      <c r="ANS90" s="0"/>
      <c r="ANT90" s="0"/>
      <c r="ANU90" s="0"/>
      <c r="ANV90" s="0"/>
      <c r="ANW90" s="0"/>
      <c r="ANX90" s="0"/>
      <c r="ANY90" s="0"/>
      <c r="ANZ90" s="0"/>
      <c r="AOA90" s="0"/>
      <c r="AOB90" s="0"/>
      <c r="AOC90" s="0"/>
      <c r="AOD90" s="0"/>
      <c r="AOE90" s="0"/>
      <c r="AOF90" s="0"/>
      <c r="AOG90" s="0"/>
      <c r="AOH90" s="0"/>
      <c r="AOI90" s="0"/>
      <c r="AOJ90" s="0"/>
      <c r="AOK90" s="0"/>
      <c r="AOL90" s="0"/>
      <c r="AOM90" s="0"/>
      <c r="AON90" s="0"/>
      <c r="AOO90" s="0"/>
      <c r="AOP90" s="0"/>
      <c r="AOQ90" s="0"/>
      <c r="AOR90" s="0"/>
      <c r="AOS90" s="0"/>
      <c r="AOT90" s="0"/>
      <c r="AOU90" s="0"/>
      <c r="AOV90" s="0"/>
      <c r="AOW90" s="0"/>
      <c r="AOX90" s="0"/>
      <c r="AOY90" s="0"/>
      <c r="AOZ90" s="0"/>
      <c r="APA90" s="0"/>
      <c r="APB90" s="0"/>
      <c r="APC90" s="0"/>
      <c r="APD90" s="0"/>
      <c r="APE90" s="0"/>
      <c r="APF90" s="0"/>
      <c r="APG90" s="0"/>
      <c r="APH90" s="0"/>
      <c r="API90" s="0"/>
      <c r="APJ90" s="0"/>
      <c r="APK90" s="0"/>
      <c r="APL90" s="0"/>
      <c r="APM90" s="0"/>
      <c r="APN90" s="0"/>
      <c r="APO90" s="0"/>
      <c r="APP90" s="0"/>
      <c r="APQ90" s="0"/>
      <c r="APR90" s="0"/>
      <c r="APS90" s="0"/>
      <c r="APT90" s="0"/>
      <c r="APU90" s="0"/>
      <c r="APV90" s="0"/>
      <c r="APW90" s="0"/>
      <c r="APX90" s="0"/>
      <c r="APY90" s="0"/>
      <c r="APZ90" s="0"/>
      <c r="AQA90" s="0"/>
      <c r="AQB90" s="0"/>
      <c r="AQC90" s="0"/>
      <c r="AQD90" s="0"/>
      <c r="AQE90" s="0"/>
      <c r="AQF90" s="0"/>
      <c r="AQG90" s="0"/>
      <c r="AQH90" s="0"/>
      <c r="AQI90" s="0"/>
      <c r="AQJ90" s="0"/>
      <c r="AQK90" s="0"/>
      <c r="AQL90" s="0"/>
      <c r="AQM90" s="0"/>
      <c r="AQN90" s="0"/>
      <c r="AQO90" s="0"/>
      <c r="AQP90" s="0"/>
      <c r="AQQ90" s="0"/>
      <c r="AQR90" s="0"/>
      <c r="AQS90" s="0"/>
      <c r="AQT90" s="0"/>
      <c r="AQU90" s="0"/>
      <c r="AQV90" s="0"/>
      <c r="AQW90" s="0"/>
      <c r="AQX90" s="0"/>
      <c r="AQY90" s="0"/>
      <c r="AQZ90" s="0"/>
      <c r="ARA90" s="0"/>
      <c r="ARB90" s="0"/>
      <c r="ARC90" s="0"/>
      <c r="ARD90" s="0"/>
      <c r="ARE90" s="0"/>
      <c r="ARF90" s="0"/>
      <c r="ARG90" s="0"/>
      <c r="ARH90" s="0"/>
      <c r="ARI90" s="0"/>
      <c r="ARJ90" s="0"/>
      <c r="ARK90" s="0"/>
      <c r="ARL90" s="0"/>
      <c r="ARM90" s="0"/>
      <c r="ARN90" s="0"/>
      <c r="ARO90" s="0"/>
      <c r="ARP90" s="0"/>
      <c r="ARQ90" s="0"/>
      <c r="ARR90" s="0"/>
      <c r="ARS90" s="0"/>
      <c r="ART90" s="0"/>
      <c r="ARU90" s="0"/>
      <c r="ARV90" s="0"/>
      <c r="ARW90" s="0"/>
      <c r="ARX90" s="0"/>
      <c r="ARY90" s="0"/>
      <c r="ARZ90" s="0"/>
      <c r="ASA90" s="0"/>
      <c r="ASB90" s="0"/>
      <c r="ASC90" s="0"/>
      <c r="ASD90" s="0"/>
      <c r="ASE90" s="0"/>
      <c r="ASF90" s="0"/>
      <c r="ASG90" s="0"/>
      <c r="ASH90" s="0"/>
      <c r="ASI90" s="0"/>
      <c r="ASJ90" s="0"/>
      <c r="ASK90" s="0"/>
      <c r="ASL90" s="0"/>
      <c r="ASM90" s="0"/>
      <c r="ASN90" s="0"/>
      <c r="ASO90" s="0"/>
      <c r="ASP90" s="0"/>
      <c r="ASQ90" s="0"/>
      <c r="ASR90" s="0"/>
      <c r="ASS90" s="0"/>
      <c r="AST90" s="0"/>
      <c r="ASU90" s="0"/>
      <c r="ASV90" s="0"/>
      <c r="ASW90" s="0"/>
      <c r="ASX90" s="0"/>
      <c r="ASY90" s="0"/>
      <c r="ASZ90" s="0"/>
      <c r="ATA90" s="0"/>
      <c r="ATB90" s="0"/>
      <c r="ATC90" s="0"/>
      <c r="ATD90" s="0"/>
      <c r="ATE90" s="0"/>
      <c r="ATF90" s="0"/>
      <c r="ATG90" s="0"/>
      <c r="ATH90" s="0"/>
      <c r="ATI90" s="0"/>
      <c r="ATJ90" s="0"/>
      <c r="ATK90" s="0"/>
      <c r="ATL90" s="0"/>
      <c r="ATM90" s="0"/>
      <c r="ATN90" s="0"/>
      <c r="ATO90" s="0"/>
      <c r="ATP90" s="0"/>
      <c r="ATQ90" s="0"/>
      <c r="ATR90" s="0"/>
      <c r="ATS90" s="0"/>
      <c r="ATT90" s="0"/>
      <c r="ATU90" s="0"/>
      <c r="ATV90" s="0"/>
      <c r="ATW90" s="0"/>
      <c r="ATX90" s="0"/>
      <c r="ATY90" s="0"/>
      <c r="ATZ90" s="0"/>
      <c r="AUA90" s="0"/>
      <c r="AUB90" s="0"/>
      <c r="AUC90" s="0"/>
      <c r="AUD90" s="0"/>
      <c r="AUE90" s="0"/>
      <c r="AUF90" s="0"/>
      <c r="AUG90" s="0"/>
      <c r="AUH90" s="0"/>
      <c r="AUI90" s="0"/>
      <c r="AUJ90" s="0"/>
      <c r="AUK90" s="0"/>
      <c r="AUL90" s="0"/>
      <c r="AUM90" s="0"/>
      <c r="AUN90" s="0"/>
      <c r="AUO90" s="0"/>
      <c r="AUP90" s="0"/>
      <c r="AUQ90" s="0"/>
      <c r="AUR90" s="0"/>
      <c r="AUS90" s="0"/>
      <c r="AUT90" s="0"/>
      <c r="AUU90" s="0"/>
      <c r="AUV90" s="0"/>
      <c r="AUW90" s="0"/>
      <c r="AUX90" s="0"/>
      <c r="AUY90" s="0"/>
      <c r="AUZ90" s="0"/>
      <c r="AVA90" s="0"/>
      <c r="AVB90" s="0"/>
      <c r="AVC90" s="0"/>
      <c r="AVD90" s="0"/>
      <c r="AVE90" s="0"/>
      <c r="AVF90" s="0"/>
      <c r="AVG90" s="0"/>
      <c r="AVH90" s="0"/>
      <c r="AVI90" s="0"/>
      <c r="AVJ90" s="0"/>
      <c r="AVK90" s="0"/>
      <c r="AVL90" s="0"/>
      <c r="AVM90" s="0"/>
      <c r="AVN90" s="0"/>
      <c r="AVO90" s="0"/>
      <c r="AVP90" s="0"/>
      <c r="AVQ90" s="0"/>
      <c r="AVR90" s="0"/>
      <c r="AVS90" s="0"/>
      <c r="AVT90" s="0"/>
      <c r="AVU90" s="0"/>
      <c r="AVV90" s="0"/>
      <c r="AVW90" s="0"/>
      <c r="AVX90" s="0"/>
      <c r="AVY90" s="0"/>
      <c r="AVZ90" s="0"/>
      <c r="AWA90" s="0"/>
      <c r="AWB90" s="0"/>
      <c r="AWC90" s="0"/>
      <c r="AWD90" s="0"/>
      <c r="AWE90" s="0"/>
      <c r="AWF90" s="0"/>
      <c r="AWG90" s="0"/>
      <c r="AWH90" s="0"/>
      <c r="AWI90" s="0"/>
      <c r="AWJ90" s="0"/>
      <c r="AWK90" s="0"/>
      <c r="AWL90" s="0"/>
      <c r="AWM90" s="0"/>
      <c r="AWN90" s="0"/>
      <c r="AWO90" s="0"/>
      <c r="AWP90" s="0"/>
      <c r="AWQ90" s="0"/>
      <c r="AWR90" s="0"/>
      <c r="AWS90" s="0"/>
      <c r="AWT90" s="0"/>
      <c r="AWU90" s="0"/>
      <c r="AWV90" s="0"/>
      <c r="AWW90" s="0"/>
      <c r="AWX90" s="0"/>
      <c r="AWY90" s="0"/>
      <c r="AWZ90" s="0"/>
      <c r="AXA90" s="0"/>
      <c r="AXB90" s="0"/>
      <c r="AXC90" s="0"/>
      <c r="AXD90" s="0"/>
      <c r="AXE90" s="0"/>
      <c r="AXF90" s="0"/>
      <c r="AXG90" s="0"/>
      <c r="AXH90" s="0"/>
      <c r="AXI90" s="0"/>
      <c r="AXJ90" s="0"/>
      <c r="AXK90" s="0"/>
      <c r="AXL90" s="0"/>
      <c r="AXM90" s="0"/>
      <c r="AXN90" s="0"/>
      <c r="AXO90" s="0"/>
      <c r="AXP90" s="0"/>
      <c r="AXQ90" s="0"/>
      <c r="AXR90" s="0"/>
      <c r="AXS90" s="0"/>
      <c r="AXT90" s="0"/>
      <c r="AXU90" s="0"/>
      <c r="AXV90" s="0"/>
      <c r="AXW90" s="0"/>
      <c r="AXX90" s="0"/>
      <c r="AXY90" s="0"/>
      <c r="AXZ90" s="0"/>
      <c r="AYA90" s="0"/>
      <c r="AYB90" s="0"/>
      <c r="AYC90" s="0"/>
      <c r="AYD90" s="0"/>
      <c r="AYE90" s="0"/>
      <c r="AYF90" s="0"/>
      <c r="AYG90" s="0"/>
      <c r="AYH90" s="0"/>
      <c r="AYI90" s="0"/>
      <c r="AYJ90" s="0"/>
      <c r="AYK90" s="0"/>
      <c r="AYL90" s="0"/>
      <c r="AYM90" s="0"/>
      <c r="AYN90" s="0"/>
      <c r="AYO90" s="0"/>
      <c r="AYP90" s="0"/>
      <c r="AYQ90" s="0"/>
      <c r="AYR90" s="0"/>
      <c r="AYS90" s="0"/>
      <c r="AYT90" s="0"/>
      <c r="AYU90" s="0"/>
      <c r="AYV90" s="0"/>
      <c r="AYW90" s="0"/>
      <c r="AYX90" s="0"/>
      <c r="AYY90" s="0"/>
      <c r="AYZ90" s="0"/>
      <c r="AZA90" s="0"/>
      <c r="AZB90" s="0"/>
      <c r="AZC90" s="0"/>
      <c r="AZD90" s="0"/>
      <c r="AZE90" s="0"/>
      <c r="AZF90" s="0"/>
      <c r="AZG90" s="0"/>
      <c r="AZH90" s="0"/>
      <c r="AZI90" s="0"/>
      <c r="AZJ90" s="0"/>
      <c r="AZK90" s="0"/>
      <c r="AZL90" s="0"/>
      <c r="AZM90" s="0"/>
      <c r="AZN90" s="0"/>
      <c r="AZO90" s="0"/>
      <c r="AZP90" s="0"/>
      <c r="AZQ90" s="0"/>
      <c r="AZR90" s="0"/>
      <c r="AZS90" s="0"/>
      <c r="AZT90" s="0"/>
      <c r="AZU90" s="0"/>
      <c r="AZV90" s="0"/>
      <c r="AZW90" s="0"/>
      <c r="AZX90" s="0"/>
      <c r="AZY90" s="0"/>
      <c r="AZZ90" s="0"/>
      <c r="BAA90" s="0"/>
      <c r="BAB90" s="0"/>
      <c r="BAC90" s="0"/>
      <c r="BAD90" s="0"/>
      <c r="BAE90" s="0"/>
      <c r="BAF90" s="0"/>
      <c r="BAG90" s="0"/>
      <c r="BAH90" s="0"/>
      <c r="BAI90" s="0"/>
      <c r="BAJ90" s="0"/>
      <c r="BAK90" s="0"/>
      <c r="BAL90" s="0"/>
      <c r="BAM90" s="0"/>
      <c r="BAN90" s="0"/>
      <c r="BAO90" s="0"/>
      <c r="BAP90" s="0"/>
      <c r="BAQ90" s="0"/>
      <c r="BAR90" s="0"/>
      <c r="BAS90" s="0"/>
      <c r="BAT90" s="0"/>
      <c r="BAU90" s="0"/>
      <c r="BAV90" s="0"/>
      <c r="BAW90" s="0"/>
      <c r="BAX90" s="0"/>
      <c r="BAY90" s="0"/>
      <c r="BAZ90" s="0"/>
      <c r="BBA90" s="0"/>
      <c r="BBB90" s="0"/>
      <c r="BBC90" s="0"/>
      <c r="BBD90" s="0"/>
      <c r="BBE90" s="0"/>
      <c r="BBF90" s="0"/>
      <c r="BBG90" s="0"/>
      <c r="BBH90" s="0"/>
      <c r="BBI90" s="0"/>
      <c r="BBJ90" s="0"/>
      <c r="BBK90" s="0"/>
      <c r="BBL90" s="0"/>
      <c r="BBM90" s="0"/>
      <c r="BBN90" s="0"/>
      <c r="BBO90" s="0"/>
      <c r="BBP90" s="0"/>
      <c r="BBQ90" s="0"/>
      <c r="BBR90" s="0"/>
      <c r="BBS90" s="0"/>
      <c r="BBT90" s="0"/>
      <c r="BBU90" s="0"/>
      <c r="BBV90" s="0"/>
      <c r="BBW90" s="0"/>
      <c r="BBX90" s="0"/>
      <c r="BBY90" s="0"/>
      <c r="BBZ90" s="0"/>
      <c r="BCA90" s="0"/>
      <c r="BCB90" s="0"/>
      <c r="BCC90" s="0"/>
      <c r="BCD90" s="0"/>
      <c r="BCE90" s="0"/>
      <c r="BCF90" s="0"/>
      <c r="BCG90" s="0"/>
      <c r="BCH90" s="0"/>
      <c r="BCI90" s="0"/>
      <c r="BCJ90" s="0"/>
      <c r="BCK90" s="0"/>
      <c r="BCL90" s="0"/>
      <c r="BCM90" s="0"/>
      <c r="BCN90" s="0"/>
      <c r="BCO90" s="0"/>
      <c r="BCP90" s="0"/>
      <c r="BCQ90" s="0"/>
      <c r="BCR90" s="0"/>
      <c r="BCS90" s="0"/>
      <c r="BCT90" s="0"/>
      <c r="BCU90" s="0"/>
      <c r="BCV90" s="0"/>
      <c r="BCW90" s="0"/>
      <c r="BCX90" s="0"/>
      <c r="BCY90" s="0"/>
      <c r="BCZ90" s="0"/>
      <c r="BDA90" s="0"/>
      <c r="BDB90" s="0"/>
      <c r="BDC90" s="0"/>
      <c r="BDD90" s="0"/>
      <c r="BDE90" s="0"/>
      <c r="BDF90" s="0"/>
      <c r="BDG90" s="0"/>
      <c r="BDH90" s="0"/>
      <c r="BDI90" s="0"/>
      <c r="BDJ90" s="0"/>
      <c r="BDK90" s="0"/>
      <c r="BDL90" s="0"/>
      <c r="BDM90" s="0"/>
      <c r="BDN90" s="0"/>
      <c r="BDO90" s="0"/>
      <c r="BDP90" s="0"/>
      <c r="BDQ90" s="0"/>
      <c r="BDR90" s="0"/>
      <c r="BDS90" s="0"/>
      <c r="BDT90" s="0"/>
      <c r="BDU90" s="0"/>
      <c r="BDV90" s="0"/>
      <c r="BDW90" s="0"/>
      <c r="BDX90" s="0"/>
      <c r="BDY90" s="0"/>
      <c r="BDZ90" s="0"/>
      <c r="BEA90" s="0"/>
      <c r="BEB90" s="0"/>
      <c r="BEC90" s="0"/>
      <c r="BED90" s="0"/>
      <c r="BEE90" s="0"/>
      <c r="BEF90" s="0"/>
      <c r="BEG90" s="0"/>
      <c r="BEH90" s="0"/>
      <c r="BEI90" s="0"/>
      <c r="BEJ90" s="0"/>
      <c r="BEK90" s="0"/>
      <c r="BEL90" s="0"/>
      <c r="BEM90" s="0"/>
      <c r="BEN90" s="0"/>
      <c r="BEO90" s="0"/>
      <c r="BEP90" s="0"/>
      <c r="BEQ90" s="0"/>
      <c r="BER90" s="0"/>
      <c r="BES90" s="0"/>
      <c r="BET90" s="0"/>
      <c r="BEU90" s="0"/>
      <c r="BEV90" s="0"/>
      <c r="BEW90" s="0"/>
      <c r="BEX90" s="0"/>
      <c r="BEY90" s="0"/>
      <c r="BEZ90" s="0"/>
      <c r="BFA90" s="0"/>
      <c r="BFB90" s="0"/>
      <c r="BFC90" s="0"/>
      <c r="BFD90" s="0"/>
      <c r="BFE90" s="0"/>
      <c r="BFF90" s="0"/>
      <c r="BFG90" s="0"/>
      <c r="BFH90" s="0"/>
      <c r="BFI90" s="0"/>
      <c r="BFJ90" s="0"/>
      <c r="BFK90" s="0"/>
      <c r="BFL90" s="0"/>
      <c r="BFM90" s="0"/>
      <c r="BFN90" s="0"/>
      <c r="BFO90" s="0"/>
      <c r="BFP90" s="0"/>
      <c r="BFQ90" s="0"/>
      <c r="BFR90" s="0"/>
      <c r="BFS90" s="0"/>
      <c r="BFT90" s="0"/>
      <c r="BFU90" s="0"/>
      <c r="BFV90" s="0"/>
      <c r="BFW90" s="0"/>
      <c r="BFX90" s="0"/>
      <c r="BFY90" s="0"/>
      <c r="BFZ90" s="0"/>
      <c r="BGA90" s="0"/>
      <c r="BGB90" s="0"/>
      <c r="BGC90" s="0"/>
      <c r="BGD90" s="0"/>
      <c r="BGE90" s="0"/>
      <c r="BGF90" s="0"/>
      <c r="BGG90" s="0"/>
      <c r="BGH90" s="0"/>
      <c r="BGI90" s="0"/>
      <c r="BGJ90" s="0"/>
      <c r="BGK90" s="0"/>
      <c r="BGL90" s="0"/>
      <c r="BGM90" s="0"/>
      <c r="BGN90" s="0"/>
      <c r="BGO90" s="0"/>
      <c r="BGP90" s="0"/>
      <c r="BGQ90" s="0"/>
      <c r="BGR90" s="0"/>
      <c r="BGS90" s="0"/>
      <c r="BGT90" s="0"/>
      <c r="BGU90" s="0"/>
      <c r="BGV90" s="0"/>
      <c r="BGW90" s="0"/>
      <c r="BGX90" s="0"/>
      <c r="BGY90" s="0"/>
      <c r="BGZ90" s="0"/>
      <c r="BHA90" s="0"/>
      <c r="BHB90" s="0"/>
      <c r="BHC90" s="0"/>
      <c r="BHD90" s="0"/>
      <c r="BHE90" s="0"/>
      <c r="BHF90" s="0"/>
      <c r="BHG90" s="0"/>
      <c r="BHH90" s="0"/>
      <c r="BHI90" s="0"/>
      <c r="BHJ90" s="0"/>
      <c r="BHK90" s="0"/>
      <c r="BHL90" s="0"/>
      <c r="BHM90" s="0"/>
      <c r="BHN90" s="0"/>
      <c r="BHO90" s="0"/>
      <c r="BHP90" s="0"/>
      <c r="BHQ90" s="0"/>
      <c r="BHR90" s="0"/>
      <c r="BHS90" s="0"/>
      <c r="BHT90" s="0"/>
      <c r="BHU90" s="0"/>
      <c r="BHV90" s="0"/>
      <c r="BHW90" s="0"/>
      <c r="BHX90" s="0"/>
      <c r="BHY90" s="0"/>
      <c r="BHZ90" s="0"/>
      <c r="BIA90" s="0"/>
      <c r="BIB90" s="0"/>
      <c r="BIC90" s="0"/>
      <c r="BID90" s="0"/>
      <c r="BIE90" s="0"/>
      <c r="BIF90" s="0"/>
      <c r="BIG90" s="0"/>
      <c r="BIH90" s="0"/>
      <c r="BII90" s="0"/>
      <c r="BIJ90" s="0"/>
      <c r="BIK90" s="0"/>
      <c r="BIL90" s="0"/>
      <c r="BIM90" s="0"/>
      <c r="BIN90" s="0"/>
      <c r="BIO90" s="0"/>
      <c r="BIP90" s="0"/>
      <c r="BIQ90" s="0"/>
      <c r="BIR90" s="0"/>
      <c r="BIS90" s="0"/>
      <c r="BIT90" s="0"/>
      <c r="BIU90" s="0"/>
      <c r="BIV90" s="0"/>
      <c r="BIW90" s="0"/>
      <c r="BIX90" s="0"/>
      <c r="BIY90" s="0"/>
      <c r="BIZ90" s="0"/>
      <c r="BJA90" s="0"/>
      <c r="BJB90" s="0"/>
      <c r="BJC90" s="0"/>
      <c r="BJD90" s="0"/>
      <c r="BJE90" s="0"/>
      <c r="BJF90" s="0"/>
      <c r="BJG90" s="0"/>
      <c r="BJH90" s="0"/>
      <c r="BJI90" s="0"/>
      <c r="BJJ90" s="0"/>
      <c r="BJK90" s="0"/>
      <c r="BJL90" s="0"/>
      <c r="BJM90" s="0"/>
      <c r="BJN90" s="0"/>
      <c r="BJO90" s="0"/>
      <c r="BJP90" s="0"/>
      <c r="BJQ90" s="0"/>
      <c r="BJR90" s="0"/>
      <c r="BJS90" s="0"/>
      <c r="BJT90" s="0"/>
      <c r="BJU90" s="0"/>
      <c r="BJV90" s="0"/>
      <c r="BJW90" s="0"/>
      <c r="BJX90" s="0"/>
      <c r="BJY90" s="0"/>
      <c r="BJZ90" s="0"/>
      <c r="BKA90" s="0"/>
      <c r="BKB90" s="0"/>
      <c r="BKC90" s="0"/>
      <c r="BKD90" s="0"/>
      <c r="BKE90" s="0"/>
      <c r="BKF90" s="0"/>
      <c r="BKG90" s="0"/>
      <c r="BKH90" s="0"/>
      <c r="BKI90" s="0"/>
      <c r="BKJ90" s="0"/>
      <c r="BKK90" s="0"/>
      <c r="BKL90" s="0"/>
      <c r="BKM90" s="0"/>
      <c r="BKN90" s="0"/>
      <c r="BKO90" s="0"/>
      <c r="BKP90" s="0"/>
      <c r="BKQ90" s="0"/>
      <c r="BKR90" s="0"/>
      <c r="BKS90" s="0"/>
      <c r="BKT90" s="0"/>
      <c r="BKU90" s="0"/>
      <c r="BKV90" s="0"/>
      <c r="BKW90" s="0"/>
      <c r="BKX90" s="0"/>
      <c r="BKY90" s="0"/>
      <c r="BKZ90" s="0"/>
      <c r="BLA90" s="0"/>
      <c r="BLB90" s="0"/>
      <c r="BLC90" s="0"/>
      <c r="BLD90" s="0"/>
      <c r="BLE90" s="0"/>
      <c r="BLF90" s="0"/>
      <c r="BLG90" s="0"/>
      <c r="BLH90" s="0"/>
      <c r="BLI90" s="0"/>
      <c r="BLJ90" s="0"/>
      <c r="BLK90" s="0"/>
      <c r="BLL90" s="0"/>
      <c r="BLM90" s="0"/>
      <c r="BLN90" s="0"/>
      <c r="BLO90" s="0"/>
      <c r="BLP90" s="0"/>
      <c r="BLQ90" s="0"/>
      <c r="BLR90" s="0"/>
      <c r="BLS90" s="0"/>
      <c r="BLT90" s="0"/>
      <c r="BLU90" s="0"/>
      <c r="BLV90" s="0"/>
      <c r="BLW90" s="0"/>
      <c r="BLX90" s="0"/>
      <c r="BLY90" s="0"/>
      <c r="BLZ90" s="0"/>
      <c r="BMA90" s="0"/>
      <c r="BMB90" s="0"/>
      <c r="BMC90" s="0"/>
      <c r="BMD90" s="0"/>
      <c r="BME90" s="0"/>
      <c r="BMF90" s="0"/>
      <c r="BMG90" s="0"/>
      <c r="BMH90" s="0"/>
      <c r="BMI90" s="0"/>
      <c r="BMJ90" s="0"/>
      <c r="BMK90" s="0"/>
      <c r="BML90" s="0"/>
      <c r="BMM90" s="0"/>
      <c r="BMN90" s="0"/>
      <c r="BMO90" s="0"/>
      <c r="BMP90" s="0"/>
      <c r="BMQ90" s="0"/>
      <c r="BMR90" s="0"/>
      <c r="BMS90" s="0"/>
      <c r="BMT90" s="0"/>
      <c r="BMU90" s="0"/>
      <c r="BMV90" s="0"/>
      <c r="BMW90" s="0"/>
      <c r="BMX90" s="0"/>
      <c r="BMY90" s="0"/>
      <c r="BMZ90" s="0"/>
      <c r="BNA90" s="0"/>
      <c r="BNB90" s="0"/>
      <c r="BNC90" s="0"/>
      <c r="BND90" s="0"/>
      <c r="BNE90" s="0"/>
      <c r="BNF90" s="0"/>
      <c r="BNG90" s="0"/>
      <c r="BNH90" s="0"/>
      <c r="BNI90" s="0"/>
      <c r="BNJ90" s="0"/>
      <c r="BNK90" s="0"/>
      <c r="BNL90" s="0"/>
      <c r="BNM90" s="0"/>
      <c r="BNN90" s="0"/>
      <c r="BNO90" s="0"/>
      <c r="BNP90" s="0"/>
      <c r="BNQ90" s="0"/>
      <c r="BNR90" s="0"/>
      <c r="BNS90" s="0"/>
      <c r="BNT90" s="0"/>
      <c r="BNU90" s="0"/>
      <c r="BNV90" s="0"/>
      <c r="BNW90" s="0"/>
      <c r="BNX90" s="0"/>
      <c r="BNY90" s="0"/>
      <c r="BNZ90" s="0"/>
      <c r="BOA90" s="0"/>
      <c r="BOB90" s="0"/>
      <c r="BOC90" s="0"/>
      <c r="BOD90" s="0"/>
      <c r="BOE90" s="0"/>
      <c r="BOF90" s="0"/>
      <c r="BOG90" s="0"/>
      <c r="BOH90" s="0"/>
      <c r="BOI90" s="0"/>
      <c r="BOJ90" s="0"/>
      <c r="BOK90" s="0"/>
      <c r="BOL90" s="0"/>
      <c r="BOM90" s="0"/>
      <c r="BON90" s="0"/>
      <c r="BOO90" s="0"/>
      <c r="BOP90" s="0"/>
      <c r="BOQ90" s="0"/>
      <c r="BOR90" s="0"/>
      <c r="BOS90" s="0"/>
      <c r="BOT90" s="0"/>
      <c r="BOU90" s="0"/>
      <c r="BOV90" s="0"/>
      <c r="BOW90" s="0"/>
      <c r="BOX90" s="0"/>
      <c r="BOY90" s="0"/>
      <c r="BOZ90" s="0"/>
      <c r="BPA90" s="0"/>
      <c r="BPB90" s="0"/>
      <c r="BPC90" s="0"/>
      <c r="BPD90" s="0"/>
      <c r="BPE90" s="0"/>
      <c r="BPF90" s="0"/>
      <c r="BPG90" s="0"/>
      <c r="BPH90" s="0"/>
      <c r="BPI90" s="0"/>
      <c r="BPJ90" s="0"/>
      <c r="BPK90" s="0"/>
      <c r="BPL90" s="0"/>
      <c r="BPM90" s="0"/>
      <c r="BPN90" s="0"/>
      <c r="BPO90" s="0"/>
      <c r="BPP90" s="0"/>
      <c r="BPQ90" s="0"/>
      <c r="BPR90" s="0"/>
      <c r="BPS90" s="0"/>
      <c r="BPT90" s="0"/>
      <c r="BPU90" s="0"/>
      <c r="BPV90" s="0"/>
      <c r="BPW90" s="0"/>
      <c r="BPX90" s="0"/>
      <c r="BPY90" s="0"/>
      <c r="BPZ90" s="0"/>
      <c r="BQA90" s="0"/>
      <c r="BQB90" s="0"/>
      <c r="BQC90" s="0"/>
      <c r="BQD90" s="0"/>
      <c r="BQE90" s="0"/>
      <c r="BQF90" s="0"/>
      <c r="BQG90" s="0"/>
      <c r="BQH90" s="0"/>
      <c r="BQI90" s="0"/>
      <c r="BQJ90" s="0"/>
      <c r="BQK90" s="0"/>
      <c r="BQL90" s="0"/>
      <c r="BQM90" s="0"/>
      <c r="BQN90" s="0"/>
      <c r="BQO90" s="0"/>
      <c r="BQP90" s="0"/>
      <c r="BQQ90" s="0"/>
      <c r="BQR90" s="0"/>
      <c r="BQS90" s="0"/>
      <c r="BQT90" s="0"/>
      <c r="BQU90" s="0"/>
      <c r="BQV90" s="0"/>
      <c r="BQW90" s="0"/>
      <c r="BQX90" s="0"/>
      <c r="BQY90" s="0"/>
      <c r="BQZ90" s="0"/>
      <c r="BRA90" s="0"/>
      <c r="BRB90" s="0"/>
      <c r="BRC90" s="0"/>
      <c r="BRD90" s="0"/>
      <c r="BRE90" s="0"/>
      <c r="BRF90" s="0"/>
      <c r="BRG90" s="0"/>
      <c r="BRH90" s="0"/>
      <c r="BRI90" s="0"/>
      <c r="BRJ90" s="0"/>
      <c r="BRK90" s="0"/>
      <c r="BRL90" s="0"/>
      <c r="BRM90" s="0"/>
      <c r="BRN90" s="0"/>
      <c r="BRO90" s="0"/>
      <c r="BRP90" s="0"/>
      <c r="BRQ90" s="0"/>
      <c r="BRR90" s="0"/>
      <c r="BRS90" s="0"/>
      <c r="BRT90" s="0"/>
      <c r="BRU90" s="0"/>
      <c r="BRV90" s="0"/>
      <c r="BRW90" s="0"/>
      <c r="BRX90" s="0"/>
      <c r="BRY90" s="0"/>
      <c r="BRZ90" s="0"/>
      <c r="BSA90" s="0"/>
      <c r="BSB90" s="0"/>
      <c r="BSC90" s="0"/>
      <c r="BSD90" s="0"/>
      <c r="BSE90" s="0"/>
      <c r="BSF90" s="0"/>
      <c r="BSG90" s="0"/>
      <c r="BSH90" s="0"/>
      <c r="BSI90" s="0"/>
      <c r="BSJ90" s="0"/>
      <c r="BSK90" s="0"/>
      <c r="BSL90" s="0"/>
      <c r="BSM90" s="0"/>
      <c r="BSN90" s="0"/>
      <c r="BSO90" s="0"/>
      <c r="BSP90" s="0"/>
      <c r="BSQ90" s="0"/>
      <c r="BSR90" s="0"/>
      <c r="BSS90" s="0"/>
      <c r="BST90" s="0"/>
      <c r="BSU90" s="0"/>
      <c r="BSV90" s="0"/>
      <c r="BSW90" s="0"/>
      <c r="BSX90" s="0"/>
      <c r="BSY90" s="0"/>
      <c r="BSZ90" s="0"/>
      <c r="BTA90" s="0"/>
      <c r="BTB90" s="0"/>
      <c r="BTC90" s="0"/>
      <c r="BTD90" s="0"/>
      <c r="BTE90" s="0"/>
      <c r="BTF90" s="0"/>
      <c r="BTG90" s="0"/>
      <c r="BTH90" s="0"/>
      <c r="BTI90" s="0"/>
      <c r="BTJ90" s="0"/>
      <c r="BTK90" s="0"/>
      <c r="BTL90" s="0"/>
      <c r="BTM90" s="0"/>
      <c r="BTN90" s="0"/>
      <c r="BTO90" s="0"/>
      <c r="BTP90" s="0"/>
      <c r="BTQ90" s="0"/>
      <c r="BTR90" s="0"/>
      <c r="BTS90" s="0"/>
      <c r="BTT90" s="0"/>
      <c r="BTU90" s="0"/>
      <c r="BTV90" s="0"/>
      <c r="BTW90" s="0"/>
      <c r="BTX90" s="0"/>
      <c r="BTY90" s="0"/>
      <c r="BTZ90" s="0"/>
      <c r="BUA90" s="0"/>
      <c r="BUB90" s="0"/>
      <c r="BUC90" s="0"/>
      <c r="BUD90" s="0"/>
      <c r="BUE90" s="0"/>
      <c r="BUF90" s="0"/>
      <c r="BUG90" s="0"/>
      <c r="BUH90" s="0"/>
      <c r="BUI90" s="0"/>
      <c r="BUJ90" s="0"/>
      <c r="BUK90" s="0"/>
      <c r="BUL90" s="0"/>
      <c r="BUM90" s="0"/>
      <c r="BUN90" s="0"/>
      <c r="BUO90" s="0"/>
      <c r="BUP90" s="0"/>
      <c r="BUQ90" s="0"/>
      <c r="BUR90" s="0"/>
      <c r="BUS90" s="0"/>
      <c r="BUT90" s="0"/>
      <c r="BUU90" s="0"/>
      <c r="BUV90" s="0"/>
      <c r="BUW90" s="0"/>
      <c r="BUX90" s="0"/>
      <c r="BUY90" s="0"/>
      <c r="BUZ90" s="0"/>
      <c r="BVA90" s="0"/>
      <c r="BVB90" s="0"/>
      <c r="BVC90" s="0"/>
      <c r="BVD90" s="0"/>
      <c r="BVE90" s="0"/>
      <c r="BVF90" s="0"/>
      <c r="BVG90" s="0"/>
      <c r="BVH90" s="0"/>
      <c r="BVI90" s="0"/>
      <c r="BVJ90" s="0"/>
      <c r="BVK90" s="0"/>
      <c r="BVL90" s="0"/>
      <c r="BVM90" s="0"/>
      <c r="BVN90" s="0"/>
      <c r="BVO90" s="0"/>
      <c r="BVP90" s="0"/>
      <c r="BVQ90" s="0"/>
      <c r="BVR90" s="0"/>
      <c r="BVS90" s="0"/>
      <c r="BVT90" s="0"/>
      <c r="BVU90" s="0"/>
      <c r="BVV90" s="0"/>
      <c r="BVW90" s="0"/>
      <c r="BVX90" s="0"/>
      <c r="BVY90" s="0"/>
      <c r="BVZ90" s="0"/>
      <c r="BWA90" s="0"/>
      <c r="BWB90" s="0"/>
      <c r="BWC90" s="0"/>
      <c r="BWD90" s="0"/>
      <c r="BWE90" s="0"/>
      <c r="BWF90" s="0"/>
      <c r="BWG90" s="0"/>
      <c r="BWH90" s="0"/>
      <c r="BWI90" s="0"/>
      <c r="BWJ90" s="0"/>
      <c r="BWK90" s="0"/>
      <c r="BWL90" s="0"/>
      <c r="BWM90" s="0"/>
      <c r="BWN90" s="0"/>
      <c r="BWO90" s="0"/>
      <c r="BWP90" s="0"/>
      <c r="BWQ90" s="0"/>
      <c r="BWR90" s="0"/>
      <c r="BWS90" s="0"/>
      <c r="BWT90" s="0"/>
      <c r="BWU90" s="0"/>
      <c r="BWV90" s="0"/>
      <c r="BWW90" s="0"/>
      <c r="BWX90" s="0"/>
      <c r="BWY90" s="0"/>
      <c r="BWZ90" s="0"/>
      <c r="BXA90" s="0"/>
      <c r="BXB90" s="0"/>
      <c r="BXC90" s="0"/>
      <c r="BXD90" s="0"/>
      <c r="BXE90" s="0"/>
      <c r="BXF90" s="0"/>
      <c r="BXG90" s="0"/>
      <c r="BXH90" s="0"/>
      <c r="BXI90" s="0"/>
      <c r="BXJ90" s="0"/>
      <c r="BXK90" s="0"/>
      <c r="BXL90" s="0"/>
      <c r="BXM90" s="0"/>
      <c r="BXN90" s="0"/>
      <c r="BXO90" s="0"/>
      <c r="BXP90" s="0"/>
      <c r="BXQ90" s="0"/>
      <c r="BXR90" s="0"/>
      <c r="BXS90" s="0"/>
      <c r="BXT90" s="0"/>
      <c r="BXU90" s="0"/>
      <c r="BXV90" s="0"/>
      <c r="BXW90" s="0"/>
      <c r="BXX90" s="0"/>
      <c r="BXY90" s="0"/>
      <c r="BXZ90" s="0"/>
      <c r="BYA90" s="0"/>
      <c r="BYB90" s="0"/>
      <c r="BYC90" s="0"/>
      <c r="BYD90" s="0"/>
      <c r="BYE90" s="0"/>
      <c r="BYF90" s="0"/>
      <c r="BYG90" s="0"/>
      <c r="BYH90" s="0"/>
      <c r="BYI90" s="0"/>
      <c r="BYJ90" s="0"/>
      <c r="BYK90" s="0"/>
      <c r="BYL90" s="0"/>
      <c r="BYM90" s="0"/>
      <c r="BYN90" s="0"/>
      <c r="BYO90" s="0"/>
      <c r="BYP90" s="0"/>
      <c r="BYQ90" s="0"/>
      <c r="BYR90" s="0"/>
      <c r="BYS90" s="0"/>
      <c r="BYT90" s="0"/>
      <c r="BYU90" s="0"/>
      <c r="BYV90" s="0"/>
      <c r="BYW90" s="0"/>
      <c r="BYX90" s="0"/>
      <c r="BYY90" s="0"/>
      <c r="BYZ90" s="0"/>
      <c r="BZA90" s="0"/>
      <c r="BZB90" s="0"/>
      <c r="BZC90" s="0"/>
      <c r="BZD90" s="0"/>
      <c r="BZE90" s="0"/>
      <c r="BZF90" s="0"/>
      <c r="BZG90" s="0"/>
      <c r="BZH90" s="0"/>
      <c r="BZI90" s="0"/>
      <c r="BZJ90" s="0"/>
      <c r="BZK90" s="0"/>
      <c r="BZL90" s="0"/>
      <c r="BZM90" s="0"/>
      <c r="BZN90" s="0"/>
      <c r="BZO90" s="0"/>
      <c r="BZP90" s="0"/>
      <c r="BZQ90" s="0"/>
      <c r="BZR90" s="0"/>
      <c r="BZS90" s="0"/>
      <c r="BZT90" s="0"/>
      <c r="BZU90" s="0"/>
      <c r="BZV90" s="0"/>
      <c r="BZW90" s="0"/>
      <c r="BZX90" s="0"/>
      <c r="BZY90" s="0"/>
      <c r="BZZ90" s="0"/>
      <c r="CAA90" s="0"/>
      <c r="CAB90" s="0"/>
      <c r="CAC90" s="0"/>
      <c r="CAD90" s="0"/>
      <c r="CAE90" s="0"/>
      <c r="CAF90" s="0"/>
      <c r="CAG90" s="0"/>
      <c r="CAH90" s="0"/>
      <c r="CAI90" s="0"/>
      <c r="CAJ90" s="0"/>
      <c r="CAK90" s="0"/>
      <c r="CAL90" s="0"/>
      <c r="CAM90" s="0"/>
      <c r="CAN90" s="0"/>
      <c r="CAO90" s="0"/>
      <c r="CAP90" s="0"/>
      <c r="CAQ90" s="0"/>
      <c r="CAR90" s="0"/>
      <c r="CAS90" s="0"/>
      <c r="CAT90" s="0"/>
      <c r="CAU90" s="0"/>
      <c r="CAV90" s="0"/>
      <c r="CAW90" s="0"/>
      <c r="CAX90" s="0"/>
      <c r="CAY90" s="0"/>
      <c r="CAZ90" s="0"/>
      <c r="CBA90" s="0"/>
      <c r="CBB90" s="0"/>
      <c r="CBC90" s="0"/>
      <c r="CBD90" s="0"/>
      <c r="CBE90" s="0"/>
      <c r="CBF90" s="0"/>
      <c r="CBG90" s="0"/>
      <c r="CBH90" s="0"/>
      <c r="CBI90" s="0"/>
      <c r="CBJ90" s="0"/>
      <c r="CBK90" s="0"/>
      <c r="CBL90" s="0"/>
      <c r="CBM90" s="0"/>
      <c r="CBN90" s="0"/>
      <c r="CBO90" s="0"/>
      <c r="CBP90" s="0"/>
      <c r="CBQ90" s="0"/>
      <c r="CBR90" s="0"/>
      <c r="CBS90" s="0"/>
      <c r="CBT90" s="0"/>
      <c r="CBU90" s="0"/>
      <c r="CBV90" s="0"/>
      <c r="CBW90" s="0"/>
      <c r="CBX90" s="0"/>
      <c r="CBY90" s="0"/>
      <c r="CBZ90" s="0"/>
      <c r="CCA90" s="0"/>
      <c r="CCB90" s="0"/>
      <c r="CCC90" s="0"/>
      <c r="CCD90" s="0"/>
      <c r="CCE90" s="0"/>
      <c r="CCF90" s="0"/>
      <c r="CCG90" s="0"/>
      <c r="CCH90" s="0"/>
      <c r="CCI90" s="0"/>
      <c r="CCJ90" s="0"/>
      <c r="CCK90" s="0"/>
      <c r="CCL90" s="0"/>
      <c r="CCM90" s="0"/>
      <c r="CCN90" s="0"/>
      <c r="CCO90" s="0"/>
      <c r="CCP90" s="0"/>
      <c r="CCQ90" s="0"/>
      <c r="CCR90" s="0"/>
      <c r="CCS90" s="0"/>
      <c r="CCT90" s="0"/>
      <c r="CCU90" s="0"/>
      <c r="CCV90" s="0"/>
      <c r="CCW90" s="0"/>
      <c r="CCX90" s="0"/>
      <c r="CCY90" s="0"/>
      <c r="CCZ90" s="0"/>
      <c r="CDA90" s="0"/>
      <c r="CDB90" s="0"/>
      <c r="CDC90" s="0"/>
      <c r="CDD90" s="0"/>
      <c r="CDE90" s="0"/>
      <c r="CDF90" s="0"/>
      <c r="CDG90" s="0"/>
      <c r="CDH90" s="0"/>
      <c r="CDI90" s="0"/>
      <c r="CDJ90" s="0"/>
      <c r="CDK90" s="0"/>
      <c r="CDL90" s="0"/>
      <c r="CDM90" s="0"/>
      <c r="CDN90" s="0"/>
      <c r="CDO90" s="0"/>
      <c r="CDP90" s="0"/>
      <c r="CDQ90" s="0"/>
      <c r="CDR90" s="0"/>
      <c r="CDS90" s="0"/>
      <c r="CDT90" s="0"/>
      <c r="CDU90" s="0"/>
      <c r="CDV90" s="0"/>
      <c r="CDW90" s="0"/>
      <c r="CDX90" s="0"/>
      <c r="CDY90" s="0"/>
      <c r="CDZ90" s="0"/>
      <c r="CEA90" s="0"/>
      <c r="CEB90" s="0"/>
      <c r="CEC90" s="0"/>
      <c r="CED90" s="0"/>
      <c r="CEE90" s="0"/>
      <c r="CEF90" s="0"/>
      <c r="CEG90" s="0"/>
      <c r="CEH90" s="0"/>
      <c r="CEI90" s="0"/>
      <c r="CEJ90" s="0"/>
      <c r="CEK90" s="0"/>
      <c r="CEL90" s="0"/>
      <c r="CEM90" s="0"/>
      <c r="CEN90" s="0"/>
      <c r="CEO90" s="0"/>
      <c r="CEP90" s="0"/>
      <c r="CEQ90" s="0"/>
      <c r="CER90" s="0"/>
      <c r="CES90" s="0"/>
      <c r="CET90" s="0"/>
      <c r="CEU90" s="0"/>
      <c r="CEV90" s="0"/>
      <c r="CEW90" s="0"/>
      <c r="CEX90" s="0"/>
      <c r="CEY90" s="0"/>
      <c r="CEZ90" s="0"/>
      <c r="CFA90" s="0"/>
      <c r="CFB90" s="0"/>
      <c r="CFC90" s="0"/>
      <c r="CFD90" s="0"/>
      <c r="CFE90" s="0"/>
      <c r="CFF90" s="0"/>
      <c r="CFG90" s="0"/>
      <c r="CFH90" s="0"/>
      <c r="CFI90" s="0"/>
      <c r="CFJ90" s="0"/>
      <c r="CFK90" s="0"/>
      <c r="CFL90" s="0"/>
      <c r="CFM90" s="0"/>
      <c r="CFN90" s="0"/>
      <c r="CFO90" s="0"/>
      <c r="CFP90" s="0"/>
      <c r="CFQ90" s="0"/>
      <c r="CFR90" s="0"/>
      <c r="CFS90" s="0"/>
      <c r="CFT90" s="0"/>
      <c r="CFU90" s="0"/>
      <c r="CFV90" s="0"/>
      <c r="CFW90" s="0"/>
      <c r="CFX90" s="0"/>
      <c r="CFY90" s="0"/>
      <c r="CFZ90" s="0"/>
      <c r="CGA90" s="0"/>
      <c r="CGB90" s="0"/>
      <c r="CGC90" s="0"/>
      <c r="CGD90" s="0"/>
      <c r="CGE90" s="0"/>
      <c r="CGF90" s="0"/>
      <c r="CGG90" s="0"/>
      <c r="CGH90" s="0"/>
      <c r="CGI90" s="0"/>
      <c r="CGJ90" s="0"/>
      <c r="CGK90" s="0"/>
      <c r="CGL90" s="0"/>
      <c r="CGM90" s="0"/>
      <c r="CGN90" s="0"/>
      <c r="CGO90" s="0"/>
      <c r="CGP90" s="0"/>
      <c r="CGQ90" s="0"/>
      <c r="CGR90" s="0"/>
      <c r="CGS90" s="0"/>
      <c r="CGT90" s="0"/>
      <c r="CGU90" s="0"/>
      <c r="CGV90" s="0"/>
      <c r="CGW90" s="0"/>
      <c r="CGX90" s="0"/>
      <c r="CGY90" s="0"/>
      <c r="CGZ90" s="0"/>
      <c r="CHA90" s="0"/>
      <c r="CHB90" s="0"/>
      <c r="CHC90" s="0"/>
      <c r="CHD90" s="0"/>
      <c r="CHE90" s="0"/>
      <c r="CHF90" s="0"/>
      <c r="CHG90" s="0"/>
      <c r="CHH90" s="0"/>
      <c r="CHI90" s="0"/>
      <c r="CHJ90" s="0"/>
      <c r="CHK90" s="0"/>
      <c r="CHL90" s="0"/>
      <c r="CHM90" s="0"/>
      <c r="CHN90" s="0"/>
      <c r="CHO90" s="0"/>
      <c r="CHP90" s="0"/>
      <c r="CHQ90" s="0"/>
      <c r="CHR90" s="0"/>
      <c r="CHS90" s="0"/>
      <c r="CHT90" s="0"/>
      <c r="CHU90" s="0"/>
      <c r="CHV90" s="0"/>
      <c r="CHW90" s="0"/>
      <c r="CHX90" s="0"/>
      <c r="CHY90" s="0"/>
      <c r="CHZ90" s="0"/>
      <c r="CIA90" s="0"/>
      <c r="CIB90" s="0"/>
      <c r="CIC90" s="0"/>
      <c r="CID90" s="0"/>
      <c r="CIE90" s="0"/>
      <c r="CIF90" s="0"/>
      <c r="CIG90" s="0"/>
      <c r="CIH90" s="0"/>
      <c r="CII90" s="0"/>
      <c r="CIJ90" s="0"/>
      <c r="CIK90" s="0"/>
      <c r="CIL90" s="0"/>
      <c r="CIM90" s="0"/>
      <c r="CIN90" s="0"/>
      <c r="CIO90" s="0"/>
      <c r="CIP90" s="0"/>
      <c r="CIQ90" s="0"/>
      <c r="CIR90" s="0"/>
      <c r="CIS90" s="0"/>
      <c r="CIT90" s="0"/>
      <c r="CIU90" s="0"/>
      <c r="CIV90" s="0"/>
      <c r="CIW90" s="0"/>
      <c r="CIX90" s="0"/>
      <c r="CIY90" s="0"/>
      <c r="CIZ90" s="0"/>
      <c r="CJA90" s="0"/>
      <c r="CJB90" s="0"/>
      <c r="CJC90" s="0"/>
      <c r="CJD90" s="0"/>
      <c r="CJE90" s="0"/>
      <c r="CJF90" s="0"/>
      <c r="CJG90" s="0"/>
      <c r="CJH90" s="0"/>
      <c r="CJI90" s="0"/>
      <c r="CJJ90" s="0"/>
      <c r="CJK90" s="0"/>
      <c r="CJL90" s="0"/>
      <c r="CJM90" s="0"/>
      <c r="CJN90" s="0"/>
      <c r="CJO90" s="0"/>
      <c r="CJP90" s="0"/>
      <c r="CJQ90" s="0"/>
      <c r="CJR90" s="0"/>
      <c r="CJS90" s="0"/>
      <c r="CJT90" s="0"/>
      <c r="CJU90" s="0"/>
      <c r="CJV90" s="0"/>
      <c r="CJW90" s="0"/>
      <c r="CJX90" s="0"/>
      <c r="CJY90" s="0"/>
      <c r="CJZ90" s="0"/>
      <c r="CKA90" s="0"/>
      <c r="CKB90" s="0"/>
      <c r="CKC90" s="0"/>
      <c r="CKD90" s="0"/>
      <c r="CKE90" s="0"/>
      <c r="CKF90" s="0"/>
      <c r="CKG90" s="0"/>
      <c r="CKH90" s="0"/>
      <c r="CKI90" s="0"/>
      <c r="CKJ90" s="0"/>
      <c r="CKK90" s="0"/>
      <c r="CKL90" s="0"/>
      <c r="CKM90" s="0"/>
      <c r="CKN90" s="0"/>
      <c r="CKO90" s="0"/>
      <c r="CKP90" s="0"/>
      <c r="CKQ90" s="0"/>
      <c r="CKR90" s="0"/>
      <c r="CKS90" s="0"/>
      <c r="CKT90" s="0"/>
      <c r="CKU90" s="0"/>
      <c r="CKV90" s="0"/>
      <c r="CKW90" s="0"/>
      <c r="CKX90" s="0"/>
      <c r="CKY90" s="0"/>
      <c r="CKZ90" s="0"/>
      <c r="CLA90" s="0"/>
      <c r="CLB90" s="0"/>
      <c r="CLC90" s="0"/>
      <c r="CLD90" s="0"/>
      <c r="CLE90" s="0"/>
      <c r="CLF90" s="0"/>
      <c r="CLG90" s="0"/>
      <c r="CLH90" s="0"/>
      <c r="CLI90" s="0"/>
      <c r="CLJ90" s="0"/>
      <c r="CLK90" s="0"/>
      <c r="CLL90" s="0"/>
      <c r="CLM90" s="0"/>
      <c r="CLN90" s="0"/>
      <c r="CLO90" s="0"/>
      <c r="CLP90" s="0"/>
      <c r="CLQ90" s="0"/>
      <c r="CLR90" s="0"/>
      <c r="CLS90" s="0"/>
      <c r="CLT90" s="0"/>
      <c r="CLU90" s="0"/>
      <c r="CLV90" s="0"/>
      <c r="CLW90" s="0"/>
      <c r="CLX90" s="0"/>
      <c r="CLY90" s="0"/>
      <c r="CLZ90" s="0"/>
      <c r="CMA90" s="0"/>
      <c r="CMB90" s="0"/>
      <c r="CMC90" s="0"/>
      <c r="CMD90" s="0"/>
      <c r="CME90" s="0"/>
      <c r="CMF90" s="0"/>
      <c r="CMG90" s="0"/>
      <c r="CMH90" s="0"/>
      <c r="CMI90" s="0"/>
      <c r="CMJ90" s="0"/>
      <c r="CMK90" s="0"/>
      <c r="CML90" s="0"/>
      <c r="CMM90" s="0"/>
      <c r="CMN90" s="0"/>
      <c r="CMO90" s="0"/>
      <c r="CMP90" s="0"/>
      <c r="CMQ90" s="0"/>
      <c r="CMR90" s="0"/>
      <c r="CMS90" s="0"/>
      <c r="CMT90" s="0"/>
      <c r="CMU90" s="0"/>
      <c r="CMV90" s="0"/>
      <c r="CMW90" s="0"/>
      <c r="CMX90" s="0"/>
      <c r="CMY90" s="0"/>
      <c r="CMZ90" s="0"/>
      <c r="CNA90" s="0"/>
      <c r="CNB90" s="0"/>
      <c r="CNC90" s="0"/>
      <c r="CND90" s="0"/>
      <c r="CNE90" s="0"/>
      <c r="CNF90" s="0"/>
      <c r="CNG90" s="0"/>
      <c r="CNH90" s="0"/>
      <c r="CNI90" s="0"/>
      <c r="CNJ90" s="0"/>
      <c r="CNK90" s="0"/>
      <c r="CNL90" s="0"/>
      <c r="CNM90" s="0"/>
      <c r="CNN90" s="0"/>
      <c r="CNO90" s="0"/>
      <c r="CNP90" s="0"/>
      <c r="CNQ90" s="0"/>
      <c r="CNR90" s="0"/>
      <c r="CNS90" s="0"/>
      <c r="CNT90" s="0"/>
      <c r="CNU90" s="0"/>
      <c r="CNV90" s="0"/>
      <c r="CNW90" s="0"/>
      <c r="CNX90" s="0"/>
      <c r="CNY90" s="0"/>
      <c r="CNZ90" s="0"/>
      <c r="COA90" s="0"/>
      <c r="COB90" s="0"/>
      <c r="COC90" s="0"/>
      <c r="COD90" s="0"/>
      <c r="COE90" s="0"/>
      <c r="COF90" s="0"/>
      <c r="COG90" s="0"/>
      <c r="COH90" s="0"/>
      <c r="COI90" s="0"/>
      <c r="COJ90" s="0"/>
      <c r="COK90" s="0"/>
      <c r="COL90" s="0"/>
      <c r="COM90" s="0"/>
      <c r="CON90" s="0"/>
      <c r="COO90" s="0"/>
      <c r="COP90" s="0"/>
      <c r="COQ90" s="0"/>
      <c r="COR90" s="0"/>
      <c r="COS90" s="0"/>
      <c r="COT90" s="0"/>
      <c r="COU90" s="0"/>
      <c r="COV90" s="0"/>
      <c r="COW90" s="0"/>
      <c r="COX90" s="0"/>
      <c r="COY90" s="0"/>
      <c r="COZ90" s="0"/>
      <c r="CPA90" s="0"/>
      <c r="CPB90" s="0"/>
      <c r="CPC90" s="0"/>
      <c r="CPD90" s="0"/>
      <c r="CPE90" s="0"/>
      <c r="CPF90" s="0"/>
      <c r="CPG90" s="0"/>
      <c r="CPH90" s="0"/>
      <c r="CPI90" s="0"/>
      <c r="CPJ90" s="0"/>
      <c r="CPK90" s="0"/>
      <c r="CPL90" s="0"/>
      <c r="CPM90" s="0"/>
      <c r="CPN90" s="0"/>
      <c r="CPO90" s="0"/>
      <c r="CPP90" s="0"/>
      <c r="CPQ90" s="0"/>
      <c r="CPR90" s="0"/>
      <c r="CPS90" s="0"/>
      <c r="CPT90" s="0"/>
      <c r="CPU90" s="0"/>
      <c r="CPV90" s="0"/>
      <c r="CPW90" s="0"/>
      <c r="CPX90" s="0"/>
      <c r="CPY90" s="0"/>
      <c r="CPZ90" s="0"/>
      <c r="CQA90" s="0"/>
      <c r="CQB90" s="0"/>
      <c r="CQC90" s="0"/>
      <c r="CQD90" s="0"/>
      <c r="CQE90" s="0"/>
      <c r="CQF90" s="0"/>
      <c r="CQG90" s="0"/>
      <c r="CQH90" s="0"/>
      <c r="CQI90" s="0"/>
      <c r="CQJ90" s="0"/>
      <c r="CQK90" s="0"/>
      <c r="CQL90" s="0"/>
      <c r="CQM90" s="0"/>
      <c r="CQN90" s="0"/>
      <c r="CQO90" s="0"/>
      <c r="CQP90" s="0"/>
      <c r="CQQ90" s="0"/>
      <c r="CQR90" s="0"/>
      <c r="CQS90" s="0"/>
      <c r="CQT90" s="0"/>
      <c r="CQU90" s="0"/>
      <c r="CQV90" s="0"/>
      <c r="CQW90" s="0"/>
      <c r="CQX90" s="0"/>
      <c r="CQY90" s="0"/>
      <c r="CQZ90" s="0"/>
      <c r="CRA90" s="0"/>
      <c r="CRB90" s="0"/>
      <c r="CRC90" s="0"/>
      <c r="CRD90" s="0"/>
      <c r="CRE90" s="0"/>
      <c r="CRF90" s="0"/>
      <c r="CRG90" s="0"/>
      <c r="CRH90" s="0"/>
      <c r="CRI90" s="0"/>
      <c r="CRJ90" s="0"/>
      <c r="CRK90" s="0"/>
      <c r="CRL90" s="0"/>
      <c r="CRM90" s="0"/>
      <c r="CRN90" s="0"/>
      <c r="CRO90" s="0"/>
      <c r="CRP90" s="0"/>
      <c r="CRQ90" s="0"/>
      <c r="CRR90" s="0"/>
      <c r="CRS90" s="0"/>
      <c r="CRT90" s="0"/>
      <c r="CRU90" s="0"/>
      <c r="CRV90" s="0"/>
      <c r="CRW90" s="0"/>
      <c r="CRX90" s="0"/>
      <c r="CRY90" s="0"/>
      <c r="CRZ90" s="0"/>
      <c r="CSA90" s="0"/>
      <c r="CSB90" s="0"/>
      <c r="CSC90" s="0"/>
      <c r="CSD90" s="0"/>
      <c r="CSE90" s="0"/>
      <c r="CSF90" s="0"/>
      <c r="CSG90" s="0"/>
      <c r="CSH90" s="0"/>
      <c r="CSI90" s="0"/>
      <c r="CSJ90" s="0"/>
      <c r="CSK90" s="0"/>
      <c r="CSL90" s="0"/>
      <c r="CSM90" s="0"/>
      <c r="CSN90" s="0"/>
      <c r="CSO90" s="0"/>
      <c r="CSP90" s="0"/>
      <c r="CSQ90" s="0"/>
      <c r="CSR90" s="0"/>
      <c r="CSS90" s="0"/>
      <c r="CST90" s="0"/>
      <c r="CSU90" s="0"/>
      <c r="CSV90" s="0"/>
      <c r="CSW90" s="0"/>
      <c r="CSX90" s="0"/>
      <c r="CSY90" s="0"/>
      <c r="CSZ90" s="0"/>
      <c r="CTA90" s="0"/>
      <c r="CTB90" s="0"/>
      <c r="CTC90" s="0"/>
      <c r="CTD90" s="0"/>
      <c r="CTE90" s="0"/>
      <c r="CTF90" s="0"/>
      <c r="CTG90" s="0"/>
      <c r="CTH90" s="0"/>
      <c r="CTI90" s="0"/>
      <c r="CTJ90" s="0"/>
      <c r="CTK90" s="0"/>
      <c r="CTL90" s="0"/>
      <c r="CTM90" s="0"/>
      <c r="CTN90" s="0"/>
      <c r="CTO90" s="0"/>
      <c r="CTP90" s="0"/>
      <c r="CTQ90" s="0"/>
      <c r="CTR90" s="0"/>
      <c r="CTS90" s="0"/>
      <c r="CTT90" s="0"/>
      <c r="CTU90" s="0"/>
      <c r="CTV90" s="0"/>
      <c r="CTW90" s="0"/>
      <c r="CTX90" s="0"/>
      <c r="CTY90" s="0"/>
      <c r="CTZ90" s="0"/>
      <c r="CUA90" s="0"/>
      <c r="CUB90" s="0"/>
      <c r="CUC90" s="0"/>
      <c r="CUD90" s="0"/>
      <c r="CUE90" s="0"/>
      <c r="CUF90" s="0"/>
      <c r="CUG90" s="0"/>
      <c r="CUH90" s="0"/>
      <c r="CUI90" s="0"/>
      <c r="CUJ90" s="0"/>
      <c r="CUK90" s="0"/>
      <c r="CUL90" s="0"/>
      <c r="CUM90" s="0"/>
      <c r="CUN90" s="0"/>
      <c r="CUO90" s="0"/>
      <c r="CUP90" s="0"/>
      <c r="CUQ90" s="0"/>
      <c r="CUR90" s="0"/>
      <c r="CUS90" s="0"/>
      <c r="CUT90" s="0"/>
      <c r="CUU90" s="0"/>
      <c r="CUV90" s="0"/>
      <c r="CUW90" s="0"/>
      <c r="CUX90" s="0"/>
      <c r="CUY90" s="0"/>
      <c r="CUZ90" s="0"/>
      <c r="CVA90" s="0"/>
      <c r="CVB90" s="0"/>
      <c r="CVC90" s="0"/>
      <c r="CVD90" s="0"/>
      <c r="CVE90" s="0"/>
      <c r="CVF90" s="0"/>
      <c r="CVG90" s="0"/>
      <c r="CVH90" s="0"/>
      <c r="CVI90" s="0"/>
      <c r="CVJ90" s="0"/>
      <c r="CVK90" s="0"/>
      <c r="CVL90" s="0"/>
      <c r="CVM90" s="0"/>
      <c r="CVN90" s="0"/>
      <c r="CVO90" s="0"/>
      <c r="CVP90" s="0"/>
      <c r="CVQ90" s="0"/>
      <c r="CVR90" s="0"/>
      <c r="CVS90" s="0"/>
      <c r="CVT90" s="0"/>
      <c r="CVU90" s="0"/>
      <c r="CVV90" s="0"/>
      <c r="CVW90" s="0"/>
      <c r="CVX90" s="0"/>
      <c r="CVY90" s="0"/>
      <c r="CVZ90" s="0"/>
      <c r="CWA90" s="0"/>
      <c r="CWB90" s="0"/>
      <c r="CWC90" s="0"/>
      <c r="CWD90" s="0"/>
      <c r="CWE90" s="0"/>
      <c r="CWF90" s="0"/>
      <c r="CWG90" s="0"/>
      <c r="CWH90" s="0"/>
      <c r="CWI90" s="0"/>
      <c r="CWJ90" s="0"/>
      <c r="CWK90" s="0"/>
      <c r="CWL90" s="0"/>
      <c r="CWM90" s="0"/>
      <c r="CWN90" s="0"/>
      <c r="CWO90" s="0"/>
      <c r="CWP90" s="0"/>
      <c r="CWQ90" s="0"/>
      <c r="CWR90" s="0"/>
      <c r="CWS90" s="0"/>
      <c r="CWT90" s="0"/>
      <c r="CWU90" s="0"/>
      <c r="CWV90" s="0"/>
      <c r="CWW90" s="0"/>
      <c r="CWX90" s="0"/>
      <c r="CWY90" s="0"/>
      <c r="CWZ90" s="0"/>
      <c r="CXA90" s="0"/>
      <c r="CXB90" s="0"/>
      <c r="CXC90" s="0"/>
      <c r="CXD90" s="0"/>
      <c r="CXE90" s="0"/>
      <c r="CXF90" s="0"/>
      <c r="CXG90" s="0"/>
      <c r="CXH90" s="0"/>
      <c r="CXI90" s="0"/>
      <c r="CXJ90" s="0"/>
      <c r="CXK90" s="0"/>
      <c r="CXL90" s="0"/>
      <c r="CXM90" s="0"/>
      <c r="CXN90" s="0"/>
      <c r="CXO90" s="0"/>
      <c r="CXP90" s="0"/>
      <c r="CXQ90" s="0"/>
      <c r="CXR90" s="0"/>
      <c r="CXS90" s="0"/>
      <c r="CXT90" s="0"/>
      <c r="CXU90" s="0"/>
      <c r="CXV90" s="0"/>
      <c r="CXW90" s="0"/>
      <c r="CXX90" s="0"/>
      <c r="CXY90" s="0"/>
      <c r="CXZ90" s="0"/>
      <c r="CYA90" s="0"/>
      <c r="CYB90" s="0"/>
      <c r="CYC90" s="0"/>
      <c r="CYD90" s="0"/>
      <c r="CYE90" s="0"/>
      <c r="CYF90" s="0"/>
      <c r="CYG90" s="0"/>
      <c r="CYH90" s="0"/>
      <c r="CYI90" s="0"/>
      <c r="CYJ90" s="0"/>
      <c r="CYK90" s="0"/>
      <c r="CYL90" s="0"/>
      <c r="CYM90" s="0"/>
      <c r="CYN90" s="0"/>
      <c r="CYO90" s="0"/>
      <c r="CYP90" s="0"/>
      <c r="CYQ90" s="0"/>
      <c r="CYR90" s="0"/>
      <c r="CYS90" s="0"/>
      <c r="CYT90" s="0"/>
      <c r="CYU90" s="0"/>
      <c r="CYV90" s="0"/>
      <c r="CYW90" s="0"/>
      <c r="CYX90" s="0"/>
      <c r="CYY90" s="0"/>
      <c r="CYZ90" s="0"/>
      <c r="CZA90" s="0"/>
      <c r="CZB90" s="0"/>
      <c r="CZC90" s="0"/>
      <c r="CZD90" s="0"/>
      <c r="CZE90" s="0"/>
      <c r="CZF90" s="0"/>
      <c r="CZG90" s="0"/>
      <c r="CZH90" s="0"/>
      <c r="CZI90" s="0"/>
      <c r="CZJ90" s="0"/>
      <c r="CZK90" s="0"/>
      <c r="CZL90" s="0"/>
      <c r="CZM90" s="0"/>
      <c r="CZN90" s="0"/>
      <c r="CZO90" s="0"/>
      <c r="CZP90" s="0"/>
      <c r="CZQ90" s="0"/>
      <c r="CZR90" s="0"/>
      <c r="CZS90" s="0"/>
      <c r="CZT90" s="0"/>
      <c r="CZU90" s="0"/>
      <c r="CZV90" s="0"/>
      <c r="CZW90" s="0"/>
      <c r="CZX90" s="0"/>
      <c r="CZY90" s="0"/>
      <c r="CZZ90" s="0"/>
      <c r="DAA90" s="0"/>
      <c r="DAB90" s="0"/>
      <c r="DAC90" s="0"/>
      <c r="DAD90" s="0"/>
      <c r="DAE90" s="0"/>
      <c r="DAF90" s="0"/>
      <c r="DAG90" s="0"/>
      <c r="DAH90" s="0"/>
      <c r="DAI90" s="0"/>
      <c r="DAJ90" s="0"/>
      <c r="DAK90" s="0"/>
      <c r="DAL90" s="0"/>
      <c r="DAM90" s="0"/>
      <c r="DAN90" s="0"/>
      <c r="DAO90" s="0"/>
      <c r="DAP90" s="0"/>
      <c r="DAQ90" s="0"/>
      <c r="DAR90" s="0"/>
      <c r="DAS90" s="0"/>
      <c r="DAT90" s="0"/>
      <c r="DAU90" s="0"/>
      <c r="DAV90" s="0"/>
      <c r="DAW90" s="0"/>
      <c r="DAX90" s="0"/>
      <c r="DAY90" s="0"/>
      <c r="DAZ90" s="0"/>
      <c r="DBA90" s="0"/>
      <c r="DBB90" s="0"/>
      <c r="DBC90" s="0"/>
      <c r="DBD90" s="0"/>
      <c r="DBE90" s="0"/>
      <c r="DBF90" s="0"/>
      <c r="DBG90" s="0"/>
      <c r="DBH90" s="0"/>
      <c r="DBI90" s="0"/>
      <c r="DBJ90" s="0"/>
      <c r="DBK90" s="0"/>
      <c r="DBL90" s="0"/>
      <c r="DBM90" s="0"/>
      <c r="DBN90" s="0"/>
      <c r="DBO90" s="0"/>
      <c r="DBP90" s="0"/>
      <c r="DBQ90" s="0"/>
      <c r="DBR90" s="0"/>
      <c r="DBS90" s="0"/>
      <c r="DBT90" s="0"/>
      <c r="DBU90" s="0"/>
      <c r="DBV90" s="0"/>
      <c r="DBW90" s="0"/>
      <c r="DBX90" s="0"/>
      <c r="DBY90" s="0"/>
      <c r="DBZ90" s="0"/>
      <c r="DCA90" s="0"/>
      <c r="DCB90" s="0"/>
      <c r="DCC90" s="0"/>
      <c r="DCD90" s="0"/>
      <c r="DCE90" s="0"/>
      <c r="DCF90" s="0"/>
      <c r="DCG90" s="0"/>
      <c r="DCH90" s="0"/>
      <c r="DCI90" s="0"/>
      <c r="DCJ90" s="0"/>
      <c r="DCK90" s="0"/>
      <c r="DCL90" s="0"/>
      <c r="DCM90" s="0"/>
      <c r="DCN90" s="0"/>
      <c r="DCO90" s="0"/>
      <c r="DCP90" s="0"/>
      <c r="DCQ90" s="0"/>
      <c r="DCR90" s="0"/>
      <c r="DCS90" s="0"/>
      <c r="DCT90" s="0"/>
      <c r="DCU90" s="0"/>
      <c r="DCV90" s="0"/>
      <c r="DCW90" s="0"/>
      <c r="DCX90" s="0"/>
      <c r="DCY90" s="0"/>
      <c r="DCZ90" s="0"/>
      <c r="DDA90" s="0"/>
      <c r="DDB90" s="0"/>
      <c r="DDC90" s="0"/>
      <c r="DDD90" s="0"/>
      <c r="DDE90" s="0"/>
      <c r="DDF90" s="0"/>
      <c r="DDG90" s="0"/>
      <c r="DDH90" s="0"/>
      <c r="DDI90" s="0"/>
      <c r="DDJ90" s="0"/>
      <c r="DDK90" s="0"/>
      <c r="DDL90" s="0"/>
      <c r="DDM90" s="0"/>
      <c r="DDN90" s="0"/>
      <c r="DDO90" s="0"/>
      <c r="DDP90" s="0"/>
      <c r="DDQ90" s="0"/>
      <c r="DDR90" s="0"/>
      <c r="DDS90" s="0"/>
      <c r="DDT90" s="0"/>
      <c r="DDU90" s="0"/>
      <c r="DDV90" s="0"/>
      <c r="DDW90" s="0"/>
      <c r="DDX90" s="0"/>
      <c r="DDY90" s="0"/>
      <c r="DDZ90" s="0"/>
      <c r="DEA90" s="0"/>
      <c r="DEB90" s="0"/>
      <c r="DEC90" s="0"/>
      <c r="DED90" s="0"/>
      <c r="DEE90" s="0"/>
      <c r="DEF90" s="0"/>
      <c r="DEG90" s="0"/>
      <c r="DEH90" s="0"/>
      <c r="DEI90" s="0"/>
      <c r="DEJ90" s="0"/>
      <c r="DEK90" s="0"/>
      <c r="DEL90" s="0"/>
      <c r="DEM90" s="0"/>
      <c r="DEN90" s="0"/>
      <c r="DEO90" s="0"/>
      <c r="DEP90" s="0"/>
      <c r="DEQ90" s="0"/>
      <c r="DER90" s="0"/>
      <c r="DES90" s="0"/>
      <c r="DET90" s="0"/>
      <c r="DEU90" s="0"/>
      <c r="DEV90" s="0"/>
      <c r="DEW90" s="0"/>
      <c r="DEX90" s="0"/>
      <c r="DEY90" s="0"/>
      <c r="DEZ90" s="0"/>
      <c r="DFA90" s="0"/>
      <c r="DFB90" s="0"/>
      <c r="DFC90" s="0"/>
      <c r="DFD90" s="0"/>
      <c r="DFE90" s="0"/>
      <c r="DFF90" s="0"/>
      <c r="DFG90" s="0"/>
      <c r="DFH90" s="0"/>
      <c r="DFI90" s="0"/>
      <c r="DFJ90" s="0"/>
      <c r="DFK90" s="0"/>
      <c r="DFL90" s="0"/>
      <c r="DFM90" s="0"/>
      <c r="DFN90" s="0"/>
      <c r="DFO90" s="0"/>
      <c r="DFP90" s="0"/>
      <c r="DFQ90" s="0"/>
      <c r="DFR90" s="0"/>
      <c r="DFS90" s="0"/>
      <c r="DFT90" s="0"/>
      <c r="DFU90" s="0"/>
      <c r="DFV90" s="0"/>
      <c r="DFW90" s="0"/>
      <c r="DFX90" s="0"/>
      <c r="DFY90" s="0"/>
      <c r="DFZ90" s="0"/>
      <c r="DGA90" s="0"/>
      <c r="DGB90" s="0"/>
      <c r="DGC90" s="0"/>
      <c r="DGD90" s="0"/>
      <c r="DGE90" s="0"/>
      <c r="DGF90" s="0"/>
      <c r="DGG90" s="0"/>
      <c r="DGH90" s="0"/>
      <c r="DGI90" s="0"/>
      <c r="DGJ90" s="0"/>
      <c r="DGK90" s="0"/>
      <c r="DGL90" s="0"/>
      <c r="DGM90" s="0"/>
      <c r="DGN90" s="0"/>
      <c r="DGO90" s="0"/>
      <c r="DGP90" s="0"/>
      <c r="DGQ90" s="0"/>
      <c r="DGR90" s="0"/>
      <c r="DGS90" s="0"/>
      <c r="DGT90" s="0"/>
      <c r="DGU90" s="0"/>
      <c r="DGV90" s="0"/>
      <c r="DGW90" s="0"/>
      <c r="DGX90" s="0"/>
      <c r="DGY90" s="0"/>
      <c r="DGZ90" s="0"/>
      <c r="DHA90" s="0"/>
      <c r="DHB90" s="0"/>
      <c r="DHC90" s="0"/>
      <c r="DHD90" s="0"/>
      <c r="DHE90" s="0"/>
      <c r="DHF90" s="0"/>
      <c r="DHG90" s="0"/>
      <c r="DHH90" s="0"/>
      <c r="DHI90" s="0"/>
      <c r="DHJ90" s="0"/>
      <c r="DHK90" s="0"/>
      <c r="DHL90" s="0"/>
      <c r="DHM90" s="0"/>
      <c r="DHN90" s="0"/>
      <c r="DHO90" s="0"/>
      <c r="DHP90" s="0"/>
      <c r="DHQ90" s="0"/>
      <c r="DHR90" s="0"/>
      <c r="DHS90" s="0"/>
      <c r="DHT90" s="0"/>
      <c r="DHU90" s="0"/>
      <c r="DHV90" s="0"/>
      <c r="DHW90" s="0"/>
      <c r="DHX90" s="0"/>
      <c r="DHY90" s="0"/>
      <c r="DHZ90" s="0"/>
      <c r="DIA90" s="0"/>
      <c r="DIB90" s="0"/>
      <c r="DIC90" s="0"/>
      <c r="DID90" s="0"/>
      <c r="DIE90" s="0"/>
      <c r="DIF90" s="0"/>
      <c r="DIG90" s="0"/>
      <c r="DIH90" s="0"/>
      <c r="DII90" s="0"/>
      <c r="DIJ90" s="0"/>
      <c r="DIK90" s="0"/>
      <c r="DIL90" s="0"/>
      <c r="DIM90" s="0"/>
      <c r="DIN90" s="0"/>
      <c r="DIO90" s="0"/>
      <c r="DIP90" s="0"/>
      <c r="DIQ90" s="0"/>
      <c r="DIR90" s="0"/>
      <c r="DIS90" s="0"/>
      <c r="DIT90" s="0"/>
      <c r="DIU90" s="0"/>
      <c r="DIV90" s="0"/>
      <c r="DIW90" s="0"/>
      <c r="DIX90" s="0"/>
      <c r="DIY90" s="0"/>
      <c r="DIZ90" s="0"/>
      <c r="DJA90" s="0"/>
      <c r="DJB90" s="0"/>
      <c r="DJC90" s="0"/>
      <c r="DJD90" s="0"/>
      <c r="DJE90" s="0"/>
      <c r="DJF90" s="0"/>
      <c r="DJG90" s="0"/>
      <c r="DJH90" s="0"/>
      <c r="DJI90" s="0"/>
      <c r="DJJ90" s="0"/>
      <c r="DJK90" s="0"/>
      <c r="DJL90" s="0"/>
      <c r="DJM90" s="0"/>
      <c r="DJN90" s="0"/>
      <c r="DJO90" s="0"/>
      <c r="DJP90" s="0"/>
      <c r="DJQ90" s="0"/>
      <c r="DJR90" s="0"/>
      <c r="DJS90" s="0"/>
      <c r="DJT90" s="0"/>
      <c r="DJU90" s="0"/>
      <c r="DJV90" s="0"/>
      <c r="DJW90" s="0"/>
      <c r="DJX90" s="0"/>
      <c r="DJY90" s="0"/>
      <c r="DJZ90" s="0"/>
      <c r="DKA90" s="0"/>
      <c r="DKB90" s="0"/>
      <c r="DKC90" s="0"/>
      <c r="DKD90" s="0"/>
      <c r="DKE90" s="0"/>
      <c r="DKF90" s="0"/>
      <c r="DKG90" s="0"/>
      <c r="DKH90" s="0"/>
      <c r="DKI90" s="0"/>
      <c r="DKJ90" s="0"/>
      <c r="DKK90" s="0"/>
      <c r="DKL90" s="0"/>
      <c r="DKM90" s="0"/>
      <c r="DKN90" s="0"/>
      <c r="DKO90" s="0"/>
      <c r="DKP90" s="0"/>
      <c r="DKQ90" s="0"/>
      <c r="DKR90" s="0"/>
      <c r="DKS90" s="0"/>
      <c r="DKT90" s="0"/>
      <c r="DKU90" s="0"/>
      <c r="DKV90" s="0"/>
      <c r="DKW90" s="0"/>
      <c r="DKX90" s="0"/>
      <c r="DKY90" s="0"/>
      <c r="DKZ90" s="0"/>
      <c r="DLA90" s="0"/>
      <c r="DLB90" s="0"/>
      <c r="DLC90" s="0"/>
      <c r="DLD90" s="0"/>
      <c r="DLE90" s="0"/>
      <c r="DLF90" s="0"/>
      <c r="DLG90" s="0"/>
      <c r="DLH90" s="0"/>
      <c r="DLI90" s="0"/>
      <c r="DLJ90" s="0"/>
      <c r="DLK90" s="0"/>
      <c r="DLL90" s="0"/>
      <c r="DLM90" s="0"/>
      <c r="DLN90" s="0"/>
      <c r="DLO90" s="0"/>
      <c r="DLP90" s="0"/>
      <c r="DLQ90" s="0"/>
      <c r="DLR90" s="0"/>
      <c r="DLS90" s="0"/>
      <c r="DLT90" s="0"/>
      <c r="DLU90" s="0"/>
      <c r="DLV90" s="0"/>
      <c r="DLW90" s="0"/>
      <c r="DLX90" s="0"/>
      <c r="DLY90" s="0"/>
      <c r="DLZ90" s="0"/>
      <c r="DMA90" s="0"/>
      <c r="DMB90" s="0"/>
      <c r="DMC90" s="0"/>
      <c r="DMD90" s="0"/>
      <c r="DME90" s="0"/>
      <c r="DMF90" s="0"/>
      <c r="DMG90" s="0"/>
      <c r="DMH90" s="0"/>
      <c r="DMI90" s="0"/>
      <c r="DMJ90" s="0"/>
      <c r="DMK90" s="0"/>
      <c r="DML90" s="0"/>
      <c r="DMM90" s="0"/>
      <c r="DMN90" s="0"/>
      <c r="DMO90" s="0"/>
      <c r="DMP90" s="0"/>
      <c r="DMQ90" s="0"/>
      <c r="DMR90" s="0"/>
      <c r="DMS90" s="0"/>
      <c r="DMT90" s="0"/>
      <c r="DMU90" s="0"/>
      <c r="DMV90" s="0"/>
      <c r="DMW90" s="0"/>
      <c r="DMX90" s="0"/>
      <c r="DMY90" s="0"/>
      <c r="DMZ90" s="0"/>
      <c r="DNA90" s="0"/>
      <c r="DNB90" s="0"/>
      <c r="DNC90" s="0"/>
      <c r="DND90" s="0"/>
      <c r="DNE90" s="0"/>
      <c r="DNF90" s="0"/>
      <c r="DNG90" s="0"/>
      <c r="DNH90" s="0"/>
      <c r="DNI90" s="0"/>
      <c r="DNJ90" s="0"/>
      <c r="DNK90" s="0"/>
      <c r="DNL90" s="0"/>
      <c r="DNM90" s="0"/>
      <c r="DNN90" s="0"/>
      <c r="DNO90" s="0"/>
      <c r="DNP90" s="0"/>
      <c r="DNQ90" s="0"/>
      <c r="DNR90" s="0"/>
      <c r="DNS90" s="0"/>
      <c r="DNT90" s="0"/>
      <c r="DNU90" s="0"/>
      <c r="DNV90" s="0"/>
      <c r="DNW90" s="0"/>
      <c r="DNX90" s="0"/>
      <c r="DNY90" s="0"/>
      <c r="DNZ90" s="0"/>
      <c r="DOA90" s="0"/>
      <c r="DOB90" s="0"/>
      <c r="DOC90" s="0"/>
      <c r="DOD90" s="0"/>
      <c r="DOE90" s="0"/>
      <c r="DOF90" s="0"/>
      <c r="DOG90" s="0"/>
      <c r="DOH90" s="0"/>
      <c r="DOI90" s="0"/>
      <c r="DOJ90" s="0"/>
      <c r="DOK90" s="0"/>
      <c r="DOL90" s="0"/>
      <c r="DOM90" s="0"/>
      <c r="DON90" s="0"/>
      <c r="DOO90" s="0"/>
      <c r="DOP90" s="0"/>
      <c r="DOQ90" s="0"/>
      <c r="DOR90" s="0"/>
      <c r="DOS90" s="0"/>
      <c r="DOT90" s="0"/>
      <c r="DOU90" s="0"/>
      <c r="DOV90" s="0"/>
      <c r="DOW90" s="0"/>
      <c r="DOX90" s="0"/>
      <c r="DOY90" s="0"/>
      <c r="DOZ90" s="0"/>
      <c r="DPA90" s="0"/>
      <c r="DPB90" s="0"/>
      <c r="DPC90" s="0"/>
      <c r="DPD90" s="0"/>
      <c r="DPE90" s="0"/>
      <c r="DPF90" s="0"/>
      <c r="DPG90" s="0"/>
      <c r="DPH90" s="0"/>
      <c r="DPI90" s="0"/>
      <c r="DPJ90" s="0"/>
      <c r="DPK90" s="0"/>
      <c r="DPL90" s="0"/>
      <c r="DPM90" s="0"/>
      <c r="DPN90" s="0"/>
      <c r="DPO90" s="0"/>
      <c r="DPP90" s="0"/>
      <c r="DPQ90" s="0"/>
      <c r="DPR90" s="0"/>
      <c r="DPS90" s="0"/>
      <c r="DPT90" s="0"/>
      <c r="DPU90" s="0"/>
      <c r="DPV90" s="0"/>
      <c r="DPW90" s="0"/>
      <c r="DPX90" s="0"/>
      <c r="DPY90" s="0"/>
      <c r="DPZ90" s="0"/>
      <c r="DQA90" s="0"/>
      <c r="DQB90" s="0"/>
      <c r="DQC90" s="0"/>
      <c r="DQD90" s="0"/>
      <c r="DQE90" s="0"/>
      <c r="DQF90" s="0"/>
      <c r="DQG90" s="0"/>
      <c r="DQH90" s="0"/>
      <c r="DQI90" s="0"/>
      <c r="DQJ90" s="0"/>
      <c r="DQK90" s="0"/>
      <c r="DQL90" s="0"/>
      <c r="DQM90" s="0"/>
      <c r="DQN90" s="0"/>
      <c r="DQO90" s="0"/>
      <c r="DQP90" s="0"/>
      <c r="DQQ90" s="0"/>
      <c r="DQR90" s="0"/>
      <c r="DQS90" s="0"/>
      <c r="DQT90" s="0"/>
      <c r="DQU90" s="0"/>
      <c r="DQV90" s="0"/>
      <c r="DQW90" s="0"/>
      <c r="DQX90" s="0"/>
      <c r="DQY90" s="0"/>
      <c r="DQZ90" s="0"/>
      <c r="DRA90" s="0"/>
      <c r="DRB90" s="0"/>
      <c r="DRC90" s="0"/>
      <c r="DRD90" s="0"/>
      <c r="DRE90" s="0"/>
      <c r="DRF90" s="0"/>
      <c r="DRG90" s="0"/>
      <c r="DRH90" s="0"/>
      <c r="DRI90" s="0"/>
      <c r="DRJ90" s="0"/>
      <c r="DRK90" s="0"/>
      <c r="DRL90" s="0"/>
      <c r="DRM90" s="0"/>
      <c r="DRN90" s="0"/>
      <c r="DRO90" s="0"/>
      <c r="DRP90" s="0"/>
      <c r="DRQ90" s="0"/>
      <c r="DRR90" s="0"/>
      <c r="DRS90" s="0"/>
      <c r="DRT90" s="0"/>
      <c r="DRU90" s="0"/>
      <c r="DRV90" s="0"/>
      <c r="DRW90" s="0"/>
      <c r="DRX90" s="0"/>
      <c r="DRY90" s="0"/>
      <c r="DRZ90" s="0"/>
      <c r="DSA90" s="0"/>
      <c r="DSB90" s="0"/>
      <c r="DSC90" s="0"/>
      <c r="DSD90" s="0"/>
      <c r="DSE90" s="0"/>
      <c r="DSF90" s="0"/>
      <c r="DSG90" s="0"/>
      <c r="DSH90" s="0"/>
      <c r="DSI90" s="0"/>
      <c r="DSJ90" s="0"/>
      <c r="DSK90" s="0"/>
      <c r="DSL90" s="0"/>
      <c r="DSM90" s="0"/>
      <c r="DSN90" s="0"/>
      <c r="DSO90" s="0"/>
      <c r="DSP90" s="0"/>
      <c r="DSQ90" s="0"/>
      <c r="DSR90" s="0"/>
      <c r="DSS90" s="0"/>
      <c r="DST90" s="0"/>
      <c r="DSU90" s="0"/>
      <c r="DSV90" s="0"/>
      <c r="DSW90" s="0"/>
      <c r="DSX90" s="0"/>
      <c r="DSY90" s="0"/>
      <c r="DSZ90" s="0"/>
      <c r="DTA90" s="0"/>
      <c r="DTB90" s="0"/>
      <c r="DTC90" s="0"/>
      <c r="DTD90" s="0"/>
      <c r="DTE90" s="0"/>
      <c r="DTF90" s="0"/>
      <c r="DTG90" s="0"/>
      <c r="DTH90" s="0"/>
      <c r="DTI90" s="0"/>
      <c r="DTJ90" s="0"/>
      <c r="DTK90" s="0"/>
      <c r="DTL90" s="0"/>
      <c r="DTM90" s="0"/>
      <c r="DTN90" s="0"/>
      <c r="DTO90" s="0"/>
      <c r="DTP90" s="0"/>
      <c r="DTQ90" s="0"/>
      <c r="DTR90" s="0"/>
      <c r="DTS90" s="0"/>
      <c r="DTT90" s="0"/>
      <c r="DTU90" s="0"/>
      <c r="DTV90" s="0"/>
      <c r="DTW90" s="0"/>
      <c r="DTX90" s="0"/>
      <c r="DTY90" s="0"/>
      <c r="DTZ90" s="0"/>
      <c r="DUA90" s="0"/>
      <c r="DUB90" s="0"/>
      <c r="DUC90" s="0"/>
      <c r="DUD90" s="0"/>
      <c r="DUE90" s="0"/>
      <c r="DUF90" s="0"/>
      <c r="DUG90" s="0"/>
      <c r="DUH90" s="0"/>
      <c r="DUI90" s="0"/>
      <c r="DUJ90" s="0"/>
      <c r="DUK90" s="0"/>
      <c r="DUL90" s="0"/>
      <c r="DUM90" s="0"/>
      <c r="DUN90" s="0"/>
      <c r="DUO90" s="0"/>
      <c r="DUP90" s="0"/>
      <c r="DUQ90" s="0"/>
      <c r="DUR90" s="0"/>
      <c r="DUS90" s="0"/>
      <c r="DUT90" s="0"/>
      <c r="DUU90" s="0"/>
      <c r="DUV90" s="0"/>
      <c r="DUW90" s="0"/>
      <c r="DUX90" s="0"/>
      <c r="DUY90" s="0"/>
      <c r="DUZ90" s="0"/>
      <c r="DVA90" s="0"/>
      <c r="DVB90" s="0"/>
      <c r="DVC90" s="0"/>
      <c r="DVD90" s="0"/>
      <c r="DVE90" s="0"/>
      <c r="DVF90" s="0"/>
      <c r="DVG90" s="0"/>
      <c r="DVH90" s="0"/>
      <c r="DVI90" s="0"/>
      <c r="DVJ90" s="0"/>
      <c r="DVK90" s="0"/>
      <c r="DVL90" s="0"/>
      <c r="DVM90" s="0"/>
      <c r="DVN90" s="0"/>
      <c r="DVO90" s="0"/>
      <c r="DVP90" s="0"/>
      <c r="DVQ90" s="0"/>
      <c r="DVR90" s="0"/>
      <c r="DVS90" s="0"/>
      <c r="DVT90" s="0"/>
      <c r="DVU90" s="0"/>
      <c r="DVV90" s="0"/>
      <c r="DVW90" s="0"/>
      <c r="DVX90" s="0"/>
      <c r="DVY90" s="0"/>
      <c r="DVZ90" s="0"/>
      <c r="DWA90" s="0"/>
      <c r="DWB90" s="0"/>
      <c r="DWC90" s="0"/>
      <c r="DWD90" s="0"/>
      <c r="DWE90" s="0"/>
      <c r="DWF90" s="0"/>
      <c r="DWG90" s="0"/>
      <c r="DWH90" s="0"/>
      <c r="DWI90" s="0"/>
      <c r="DWJ90" s="0"/>
      <c r="DWK90" s="0"/>
      <c r="DWL90" s="0"/>
      <c r="DWM90" s="0"/>
      <c r="DWN90" s="0"/>
      <c r="DWO90" s="0"/>
      <c r="DWP90" s="0"/>
      <c r="DWQ90" s="0"/>
      <c r="DWR90" s="0"/>
      <c r="DWS90" s="0"/>
      <c r="DWT90" s="0"/>
      <c r="DWU90" s="0"/>
      <c r="DWV90" s="0"/>
      <c r="DWW90" s="0"/>
      <c r="DWX90" s="0"/>
      <c r="DWY90" s="0"/>
      <c r="DWZ90" s="0"/>
      <c r="DXA90" s="0"/>
      <c r="DXB90" s="0"/>
      <c r="DXC90" s="0"/>
      <c r="DXD90" s="0"/>
      <c r="DXE90" s="0"/>
      <c r="DXF90" s="0"/>
      <c r="DXG90" s="0"/>
      <c r="DXH90" s="0"/>
      <c r="DXI90" s="0"/>
      <c r="DXJ90" s="0"/>
      <c r="DXK90" s="0"/>
      <c r="DXL90" s="0"/>
      <c r="DXM90" s="0"/>
      <c r="DXN90" s="0"/>
      <c r="DXO90" s="0"/>
      <c r="DXP90" s="0"/>
      <c r="DXQ90" s="0"/>
      <c r="DXR90" s="0"/>
      <c r="DXS90" s="0"/>
      <c r="DXT90" s="0"/>
      <c r="DXU90" s="0"/>
      <c r="DXV90" s="0"/>
      <c r="DXW90" s="0"/>
      <c r="DXX90" s="0"/>
      <c r="DXY90" s="0"/>
      <c r="DXZ90" s="0"/>
      <c r="DYA90" s="0"/>
      <c r="DYB90" s="0"/>
      <c r="DYC90" s="0"/>
      <c r="DYD90" s="0"/>
      <c r="DYE90" s="0"/>
      <c r="DYF90" s="0"/>
      <c r="DYG90" s="0"/>
      <c r="DYH90" s="0"/>
      <c r="DYI90" s="0"/>
      <c r="DYJ90" s="0"/>
      <c r="DYK90" s="0"/>
      <c r="DYL90" s="0"/>
      <c r="DYM90" s="0"/>
      <c r="DYN90" s="0"/>
      <c r="DYO90" s="0"/>
      <c r="DYP90" s="0"/>
      <c r="DYQ90" s="0"/>
      <c r="DYR90" s="0"/>
      <c r="DYS90" s="0"/>
      <c r="DYT90" s="0"/>
      <c r="DYU90" s="0"/>
      <c r="DYV90" s="0"/>
      <c r="DYW90" s="0"/>
      <c r="DYX90" s="0"/>
      <c r="DYY90" s="0"/>
      <c r="DYZ90" s="0"/>
      <c r="DZA90" s="0"/>
      <c r="DZB90" s="0"/>
      <c r="DZC90" s="0"/>
      <c r="DZD90" s="0"/>
      <c r="DZE90" s="0"/>
      <c r="DZF90" s="0"/>
      <c r="DZG90" s="0"/>
      <c r="DZH90" s="0"/>
      <c r="DZI90" s="0"/>
      <c r="DZJ90" s="0"/>
      <c r="DZK90" s="0"/>
      <c r="DZL90" s="0"/>
      <c r="DZM90" s="0"/>
      <c r="DZN90" s="0"/>
      <c r="DZO90" s="0"/>
      <c r="DZP90" s="0"/>
      <c r="DZQ90" s="0"/>
      <c r="DZR90" s="0"/>
      <c r="DZS90" s="0"/>
      <c r="DZT90" s="0"/>
      <c r="DZU90" s="0"/>
      <c r="DZV90" s="0"/>
      <c r="DZW90" s="0"/>
      <c r="DZX90" s="0"/>
      <c r="DZY90" s="0"/>
      <c r="DZZ90" s="0"/>
      <c r="EAA90" s="0"/>
      <c r="EAB90" s="0"/>
      <c r="EAC90" s="0"/>
      <c r="EAD90" s="0"/>
      <c r="EAE90" s="0"/>
      <c r="EAF90" s="0"/>
      <c r="EAG90" s="0"/>
      <c r="EAH90" s="0"/>
      <c r="EAI90" s="0"/>
      <c r="EAJ90" s="0"/>
      <c r="EAK90" s="0"/>
      <c r="EAL90" s="0"/>
      <c r="EAM90" s="0"/>
      <c r="EAN90" s="0"/>
      <c r="EAO90" s="0"/>
      <c r="EAP90" s="0"/>
      <c r="EAQ90" s="0"/>
      <c r="EAR90" s="0"/>
      <c r="EAS90" s="0"/>
      <c r="EAT90" s="0"/>
      <c r="EAU90" s="0"/>
      <c r="EAV90" s="0"/>
      <c r="EAW90" s="0"/>
      <c r="EAX90" s="0"/>
      <c r="EAY90" s="0"/>
      <c r="EAZ90" s="0"/>
      <c r="EBA90" s="0"/>
      <c r="EBB90" s="0"/>
      <c r="EBC90" s="0"/>
      <c r="EBD90" s="0"/>
      <c r="EBE90" s="0"/>
      <c r="EBF90" s="0"/>
      <c r="EBG90" s="0"/>
      <c r="EBH90" s="0"/>
      <c r="EBI90" s="0"/>
      <c r="EBJ90" s="0"/>
      <c r="EBK90" s="0"/>
      <c r="EBL90" s="0"/>
      <c r="EBM90" s="0"/>
      <c r="EBN90" s="0"/>
      <c r="EBO90" s="0"/>
      <c r="EBP90" s="0"/>
      <c r="EBQ90" s="0"/>
      <c r="EBR90" s="0"/>
      <c r="EBS90" s="0"/>
      <c r="EBT90" s="0"/>
      <c r="EBU90" s="0"/>
      <c r="EBV90" s="0"/>
      <c r="EBW90" s="0"/>
      <c r="EBX90" s="0"/>
      <c r="EBY90" s="0"/>
      <c r="EBZ90" s="0"/>
      <c r="ECA90" s="0"/>
      <c r="ECB90" s="0"/>
      <c r="ECC90" s="0"/>
      <c r="ECD90" s="0"/>
      <c r="ECE90" s="0"/>
      <c r="ECF90" s="0"/>
      <c r="ECG90" s="0"/>
      <c r="ECH90" s="0"/>
      <c r="ECI90" s="0"/>
      <c r="ECJ90" s="0"/>
      <c r="ECK90" s="0"/>
      <c r="ECL90" s="0"/>
      <c r="ECM90" s="0"/>
      <c r="ECN90" s="0"/>
      <c r="ECO90" s="0"/>
      <c r="ECP90" s="0"/>
      <c r="ECQ90" s="0"/>
      <c r="ECR90" s="0"/>
      <c r="ECS90" s="0"/>
      <c r="ECT90" s="0"/>
      <c r="ECU90" s="0"/>
      <c r="ECV90" s="0"/>
      <c r="ECW90" s="0"/>
      <c r="ECX90" s="0"/>
      <c r="ECY90" s="0"/>
      <c r="ECZ90" s="0"/>
      <c r="EDA90" s="0"/>
      <c r="EDB90" s="0"/>
      <c r="EDC90" s="0"/>
      <c r="EDD90" s="0"/>
      <c r="EDE90" s="0"/>
      <c r="EDF90" s="0"/>
      <c r="EDG90" s="0"/>
      <c r="EDH90" s="0"/>
      <c r="EDI90" s="0"/>
      <c r="EDJ90" s="0"/>
      <c r="EDK90" s="0"/>
      <c r="EDL90" s="0"/>
      <c r="EDM90" s="0"/>
      <c r="EDN90" s="0"/>
      <c r="EDO90" s="0"/>
      <c r="EDP90" s="0"/>
      <c r="EDQ90" s="0"/>
      <c r="EDR90" s="0"/>
      <c r="EDS90" s="0"/>
      <c r="EDT90" s="0"/>
      <c r="EDU90" s="0"/>
      <c r="EDV90" s="0"/>
      <c r="EDW90" s="0"/>
      <c r="EDX90" s="0"/>
      <c r="EDY90" s="0"/>
      <c r="EDZ90" s="0"/>
      <c r="EEA90" s="0"/>
      <c r="EEB90" s="0"/>
      <c r="EEC90" s="0"/>
      <c r="EED90" s="0"/>
      <c r="EEE90" s="0"/>
      <c r="EEF90" s="0"/>
      <c r="EEG90" s="0"/>
      <c r="EEH90" s="0"/>
      <c r="EEI90" s="0"/>
      <c r="EEJ90" s="0"/>
      <c r="EEK90" s="0"/>
      <c r="EEL90" s="0"/>
      <c r="EEM90" s="0"/>
      <c r="EEN90" s="0"/>
      <c r="EEO90" s="0"/>
      <c r="EEP90" s="0"/>
      <c r="EEQ90" s="0"/>
      <c r="EER90" s="0"/>
      <c r="EES90" s="0"/>
      <c r="EET90" s="0"/>
      <c r="EEU90" s="0"/>
      <c r="EEV90" s="0"/>
      <c r="EEW90" s="0"/>
      <c r="EEX90" s="0"/>
      <c r="EEY90" s="0"/>
      <c r="EEZ90" s="0"/>
      <c r="EFA90" s="0"/>
      <c r="EFB90" s="0"/>
      <c r="EFC90" s="0"/>
      <c r="EFD90" s="0"/>
      <c r="EFE90" s="0"/>
      <c r="EFF90" s="0"/>
      <c r="EFG90" s="0"/>
      <c r="EFH90" s="0"/>
      <c r="EFI90" s="0"/>
      <c r="EFJ90" s="0"/>
      <c r="EFK90" s="0"/>
      <c r="EFL90" s="0"/>
      <c r="EFM90" s="0"/>
      <c r="EFN90" s="0"/>
      <c r="EFO90" s="0"/>
      <c r="EFP90" s="0"/>
      <c r="EFQ90" s="0"/>
      <c r="EFR90" s="0"/>
      <c r="EFS90" s="0"/>
      <c r="EFT90" s="0"/>
      <c r="EFU90" s="0"/>
      <c r="EFV90" s="0"/>
      <c r="EFW90" s="0"/>
      <c r="EFX90" s="0"/>
      <c r="EFY90" s="0"/>
      <c r="EFZ90" s="0"/>
      <c r="EGA90" s="0"/>
      <c r="EGB90" s="0"/>
      <c r="EGC90" s="0"/>
      <c r="EGD90" s="0"/>
      <c r="EGE90" s="0"/>
      <c r="EGF90" s="0"/>
      <c r="EGG90" s="0"/>
      <c r="EGH90" s="0"/>
      <c r="EGI90" s="0"/>
      <c r="EGJ90" s="0"/>
      <c r="EGK90" s="0"/>
      <c r="EGL90" s="0"/>
      <c r="EGM90" s="0"/>
      <c r="EGN90" s="0"/>
      <c r="EGO90" s="0"/>
      <c r="EGP90" s="0"/>
      <c r="EGQ90" s="0"/>
      <c r="EGR90" s="0"/>
      <c r="EGS90" s="0"/>
      <c r="EGT90" s="0"/>
      <c r="EGU90" s="0"/>
      <c r="EGV90" s="0"/>
      <c r="EGW90" s="0"/>
      <c r="EGX90" s="0"/>
      <c r="EGY90" s="0"/>
      <c r="EGZ90" s="0"/>
      <c r="EHA90" s="0"/>
      <c r="EHB90" s="0"/>
      <c r="EHC90" s="0"/>
      <c r="EHD90" s="0"/>
      <c r="EHE90" s="0"/>
      <c r="EHF90" s="0"/>
      <c r="EHG90" s="0"/>
      <c r="EHH90" s="0"/>
      <c r="EHI90" s="0"/>
      <c r="EHJ90" s="0"/>
      <c r="EHK90" s="0"/>
      <c r="EHL90" s="0"/>
      <c r="EHM90" s="0"/>
      <c r="EHN90" s="0"/>
      <c r="EHO90" s="0"/>
      <c r="EHP90" s="0"/>
      <c r="EHQ90" s="0"/>
      <c r="EHR90" s="0"/>
      <c r="EHS90" s="0"/>
      <c r="EHT90" s="0"/>
      <c r="EHU90" s="0"/>
      <c r="EHV90" s="0"/>
      <c r="EHW90" s="0"/>
      <c r="EHX90" s="0"/>
      <c r="EHY90" s="0"/>
      <c r="EHZ90" s="0"/>
      <c r="EIA90" s="0"/>
      <c r="EIB90" s="0"/>
      <c r="EIC90" s="0"/>
      <c r="EID90" s="0"/>
      <c r="EIE90" s="0"/>
      <c r="EIF90" s="0"/>
      <c r="EIG90" s="0"/>
      <c r="EIH90" s="0"/>
      <c r="EII90" s="0"/>
      <c r="EIJ90" s="0"/>
      <c r="EIK90" s="0"/>
      <c r="EIL90" s="0"/>
      <c r="EIM90" s="0"/>
      <c r="EIN90" s="0"/>
      <c r="EIO90" s="0"/>
      <c r="EIP90" s="0"/>
      <c r="EIQ90" s="0"/>
      <c r="EIR90" s="0"/>
      <c r="EIS90" s="0"/>
      <c r="EIT90" s="0"/>
      <c r="EIU90" s="0"/>
      <c r="EIV90" s="0"/>
      <c r="EIW90" s="0"/>
      <c r="EIX90" s="0"/>
      <c r="EIY90" s="0"/>
      <c r="EIZ90" s="0"/>
      <c r="EJA90" s="0"/>
      <c r="EJB90" s="0"/>
      <c r="EJC90" s="0"/>
      <c r="EJD90" s="0"/>
      <c r="EJE90" s="0"/>
      <c r="EJF90" s="0"/>
      <c r="EJG90" s="0"/>
      <c r="EJH90" s="0"/>
      <c r="EJI90" s="0"/>
      <c r="EJJ90" s="0"/>
      <c r="EJK90" s="0"/>
      <c r="EJL90" s="0"/>
      <c r="EJM90" s="0"/>
      <c r="EJN90" s="0"/>
      <c r="EJO90" s="0"/>
      <c r="EJP90" s="0"/>
      <c r="EJQ90" s="0"/>
      <c r="EJR90" s="0"/>
      <c r="EJS90" s="0"/>
      <c r="EJT90" s="0"/>
      <c r="EJU90" s="0"/>
      <c r="EJV90" s="0"/>
      <c r="EJW90" s="0"/>
      <c r="EJX90" s="0"/>
      <c r="EJY90" s="0"/>
      <c r="EJZ90" s="0"/>
      <c r="EKA90" s="0"/>
      <c r="EKB90" s="0"/>
      <c r="EKC90" s="0"/>
      <c r="EKD90" s="0"/>
      <c r="EKE90" s="0"/>
      <c r="EKF90" s="0"/>
      <c r="EKG90" s="0"/>
      <c r="EKH90" s="0"/>
      <c r="EKI90" s="0"/>
      <c r="EKJ90" s="0"/>
      <c r="EKK90" s="0"/>
      <c r="EKL90" s="0"/>
      <c r="EKM90" s="0"/>
      <c r="EKN90" s="0"/>
      <c r="EKO90" s="0"/>
      <c r="EKP90" s="0"/>
      <c r="EKQ90" s="0"/>
      <c r="EKR90" s="0"/>
      <c r="EKS90" s="0"/>
      <c r="EKT90" s="0"/>
      <c r="EKU90" s="0"/>
      <c r="EKV90" s="0"/>
      <c r="EKW90" s="0"/>
      <c r="EKX90" s="0"/>
      <c r="EKY90" s="0"/>
      <c r="EKZ90" s="0"/>
      <c r="ELA90" s="0"/>
      <c r="ELB90" s="0"/>
      <c r="ELC90" s="0"/>
      <c r="ELD90" s="0"/>
      <c r="ELE90" s="0"/>
      <c r="ELF90" s="0"/>
      <c r="ELG90" s="0"/>
      <c r="ELH90" s="0"/>
      <c r="ELI90" s="0"/>
      <c r="ELJ90" s="0"/>
      <c r="ELK90" s="0"/>
      <c r="ELL90" s="0"/>
      <c r="ELM90" s="0"/>
      <c r="ELN90" s="0"/>
      <c r="ELO90" s="0"/>
      <c r="ELP90" s="0"/>
      <c r="ELQ90" s="0"/>
      <c r="ELR90" s="0"/>
      <c r="ELS90" s="0"/>
      <c r="ELT90" s="0"/>
      <c r="ELU90" s="0"/>
      <c r="ELV90" s="0"/>
      <c r="ELW90" s="0"/>
      <c r="ELX90" s="0"/>
      <c r="ELY90" s="0"/>
      <c r="ELZ90" s="0"/>
      <c r="EMA90" s="0"/>
      <c r="EMB90" s="0"/>
      <c r="EMC90" s="0"/>
      <c r="EMD90" s="0"/>
      <c r="EME90" s="0"/>
      <c r="EMF90" s="0"/>
      <c r="EMG90" s="0"/>
      <c r="EMH90" s="0"/>
      <c r="EMI90" s="0"/>
      <c r="EMJ90" s="0"/>
      <c r="EMK90" s="0"/>
      <c r="EML90" s="0"/>
      <c r="EMM90" s="0"/>
      <c r="EMN90" s="0"/>
      <c r="EMO90" s="0"/>
      <c r="EMP90" s="0"/>
      <c r="EMQ90" s="0"/>
      <c r="EMR90" s="0"/>
      <c r="EMS90" s="0"/>
      <c r="EMT90" s="0"/>
      <c r="EMU90" s="0"/>
      <c r="EMV90" s="0"/>
      <c r="EMW90" s="0"/>
      <c r="EMX90" s="0"/>
      <c r="EMY90" s="0"/>
      <c r="EMZ90" s="0"/>
      <c r="ENA90" s="0"/>
      <c r="ENB90" s="0"/>
      <c r="ENC90" s="0"/>
      <c r="END90" s="0"/>
      <c r="ENE90" s="0"/>
      <c r="ENF90" s="0"/>
      <c r="ENG90" s="0"/>
      <c r="ENH90" s="0"/>
      <c r="ENI90" s="0"/>
      <c r="ENJ90" s="0"/>
      <c r="ENK90" s="0"/>
      <c r="ENL90" s="0"/>
      <c r="ENM90" s="0"/>
      <c r="ENN90" s="0"/>
      <c r="ENO90" s="0"/>
      <c r="ENP90" s="0"/>
      <c r="ENQ90" s="0"/>
      <c r="ENR90" s="0"/>
      <c r="ENS90" s="0"/>
      <c r="ENT90" s="0"/>
      <c r="ENU90" s="0"/>
      <c r="ENV90" s="0"/>
      <c r="ENW90" s="0"/>
      <c r="ENX90" s="0"/>
      <c r="ENY90" s="0"/>
      <c r="ENZ90" s="0"/>
      <c r="EOA90" s="0"/>
      <c r="EOB90" s="0"/>
      <c r="EOC90" s="0"/>
      <c r="EOD90" s="0"/>
      <c r="EOE90" s="0"/>
      <c r="EOF90" s="0"/>
      <c r="EOG90" s="0"/>
      <c r="EOH90" s="0"/>
      <c r="EOI90" s="0"/>
      <c r="EOJ90" s="0"/>
      <c r="EOK90" s="0"/>
      <c r="EOL90" s="0"/>
      <c r="EOM90" s="0"/>
      <c r="EON90" s="0"/>
      <c r="EOO90" s="0"/>
      <c r="EOP90" s="0"/>
      <c r="EOQ90" s="0"/>
      <c r="EOR90" s="0"/>
      <c r="EOS90" s="0"/>
      <c r="EOT90" s="0"/>
      <c r="EOU90" s="0"/>
      <c r="EOV90" s="0"/>
      <c r="EOW90" s="0"/>
      <c r="EOX90" s="0"/>
      <c r="EOY90" s="0"/>
      <c r="EOZ90" s="0"/>
      <c r="EPA90" s="0"/>
      <c r="EPB90" s="0"/>
      <c r="EPC90" s="0"/>
      <c r="EPD90" s="0"/>
      <c r="EPE90" s="0"/>
      <c r="EPF90" s="0"/>
      <c r="EPG90" s="0"/>
      <c r="EPH90" s="0"/>
      <c r="EPI90" s="0"/>
      <c r="EPJ90" s="0"/>
      <c r="EPK90" s="0"/>
      <c r="EPL90" s="0"/>
      <c r="EPM90" s="0"/>
      <c r="EPN90" s="0"/>
      <c r="EPO90" s="0"/>
      <c r="EPP90" s="0"/>
      <c r="EPQ90" s="0"/>
      <c r="EPR90" s="0"/>
      <c r="EPS90" s="0"/>
      <c r="EPT90" s="0"/>
      <c r="EPU90" s="0"/>
      <c r="EPV90" s="0"/>
      <c r="EPW90" s="0"/>
      <c r="EPX90" s="0"/>
      <c r="EPY90" s="0"/>
      <c r="EPZ90" s="0"/>
      <c r="EQA90" s="0"/>
      <c r="EQB90" s="0"/>
      <c r="EQC90" s="0"/>
      <c r="EQD90" s="0"/>
      <c r="EQE90" s="0"/>
      <c r="EQF90" s="0"/>
      <c r="EQG90" s="0"/>
      <c r="EQH90" s="0"/>
      <c r="EQI90" s="0"/>
      <c r="EQJ90" s="0"/>
      <c r="EQK90" s="0"/>
      <c r="EQL90" s="0"/>
      <c r="EQM90" s="0"/>
      <c r="EQN90" s="0"/>
      <c r="EQO90" s="0"/>
      <c r="EQP90" s="0"/>
      <c r="EQQ90" s="0"/>
      <c r="EQR90" s="0"/>
      <c r="EQS90" s="0"/>
      <c r="EQT90" s="0"/>
      <c r="EQU90" s="0"/>
      <c r="EQV90" s="0"/>
      <c r="EQW90" s="0"/>
      <c r="EQX90" s="0"/>
      <c r="EQY90" s="0"/>
      <c r="EQZ90" s="0"/>
      <c r="ERA90" s="0"/>
      <c r="ERB90" s="0"/>
      <c r="ERC90" s="0"/>
      <c r="ERD90" s="0"/>
      <c r="ERE90" s="0"/>
      <c r="ERF90" s="0"/>
      <c r="ERG90" s="0"/>
      <c r="ERH90" s="0"/>
      <c r="ERI90" s="0"/>
      <c r="ERJ90" s="0"/>
      <c r="ERK90" s="0"/>
      <c r="ERL90" s="0"/>
      <c r="ERM90" s="0"/>
      <c r="ERN90" s="0"/>
      <c r="ERO90" s="0"/>
      <c r="ERP90" s="0"/>
      <c r="ERQ90" s="0"/>
      <c r="ERR90" s="0"/>
      <c r="ERS90" s="0"/>
      <c r="ERT90" s="0"/>
      <c r="ERU90" s="0"/>
      <c r="ERV90" s="0"/>
      <c r="ERW90" s="0"/>
      <c r="ERX90" s="0"/>
      <c r="ERY90" s="0"/>
      <c r="ERZ90" s="0"/>
      <c r="ESA90" s="0"/>
      <c r="ESB90" s="0"/>
      <c r="ESC90" s="0"/>
      <c r="ESD90" s="0"/>
      <c r="ESE90" s="0"/>
      <c r="ESF90" s="0"/>
      <c r="ESG90" s="0"/>
      <c r="ESH90" s="0"/>
      <c r="ESI90" s="0"/>
      <c r="ESJ90" s="0"/>
      <c r="ESK90" s="0"/>
      <c r="ESL90" s="0"/>
      <c r="ESM90" s="0"/>
      <c r="ESN90" s="0"/>
      <c r="ESO90" s="0"/>
      <c r="ESP90" s="0"/>
      <c r="ESQ90" s="0"/>
      <c r="ESR90" s="0"/>
      <c r="ESS90" s="0"/>
      <c r="EST90" s="0"/>
      <c r="ESU90" s="0"/>
      <c r="ESV90" s="0"/>
      <c r="ESW90" s="0"/>
      <c r="ESX90" s="0"/>
      <c r="ESY90" s="0"/>
      <c r="ESZ90" s="0"/>
      <c r="ETA90" s="0"/>
      <c r="ETB90" s="0"/>
      <c r="ETC90" s="0"/>
      <c r="ETD90" s="0"/>
      <c r="ETE90" s="0"/>
      <c r="ETF90" s="0"/>
      <c r="ETG90" s="0"/>
      <c r="ETH90" s="0"/>
      <c r="ETI90" s="0"/>
      <c r="ETJ90" s="0"/>
      <c r="ETK90" s="0"/>
      <c r="ETL90" s="0"/>
      <c r="ETM90" s="0"/>
      <c r="ETN90" s="0"/>
      <c r="ETO90" s="0"/>
      <c r="ETP90" s="0"/>
      <c r="ETQ90" s="0"/>
      <c r="ETR90" s="0"/>
      <c r="ETS90" s="0"/>
      <c r="ETT90" s="0"/>
      <c r="ETU90" s="0"/>
      <c r="ETV90" s="0"/>
      <c r="ETW90" s="0"/>
      <c r="ETX90" s="0"/>
      <c r="ETY90" s="0"/>
      <c r="ETZ90" s="0"/>
      <c r="EUA90" s="0"/>
      <c r="EUB90" s="0"/>
      <c r="EUC90" s="0"/>
      <c r="EUD90" s="0"/>
      <c r="EUE90" s="0"/>
      <c r="EUF90" s="0"/>
      <c r="EUG90" s="0"/>
      <c r="EUH90" s="0"/>
      <c r="EUI90" s="0"/>
      <c r="EUJ90" s="0"/>
      <c r="EUK90" s="0"/>
      <c r="EUL90" s="0"/>
      <c r="EUM90" s="0"/>
      <c r="EUN90" s="0"/>
      <c r="EUO90" s="0"/>
      <c r="EUP90" s="0"/>
      <c r="EUQ90" s="0"/>
      <c r="EUR90" s="0"/>
      <c r="EUS90" s="0"/>
      <c r="EUT90" s="0"/>
      <c r="EUU90" s="0"/>
      <c r="EUV90" s="0"/>
      <c r="EUW90" s="0"/>
      <c r="EUX90" s="0"/>
      <c r="EUY90" s="0"/>
      <c r="EUZ90" s="0"/>
      <c r="EVA90" s="0"/>
      <c r="EVB90" s="0"/>
      <c r="EVC90" s="0"/>
      <c r="EVD90" s="0"/>
      <c r="EVE90" s="0"/>
      <c r="EVF90" s="0"/>
      <c r="EVG90" s="0"/>
      <c r="EVH90" s="0"/>
      <c r="EVI90" s="0"/>
      <c r="EVJ90" s="0"/>
      <c r="EVK90" s="0"/>
      <c r="EVL90" s="0"/>
      <c r="EVM90" s="0"/>
      <c r="EVN90" s="0"/>
      <c r="EVO90" s="0"/>
      <c r="EVP90" s="0"/>
      <c r="EVQ90" s="0"/>
      <c r="EVR90" s="0"/>
      <c r="EVS90" s="0"/>
      <c r="EVT90" s="0"/>
      <c r="EVU90" s="0"/>
      <c r="EVV90" s="0"/>
      <c r="EVW90" s="0"/>
      <c r="EVX90" s="0"/>
      <c r="EVY90" s="0"/>
      <c r="EVZ90" s="0"/>
      <c r="EWA90" s="0"/>
      <c r="EWB90" s="0"/>
      <c r="EWC90" s="0"/>
      <c r="EWD90" s="0"/>
      <c r="EWE90" s="0"/>
      <c r="EWF90" s="0"/>
      <c r="EWG90" s="0"/>
      <c r="EWH90" s="0"/>
      <c r="EWI90" s="0"/>
      <c r="EWJ90" s="0"/>
      <c r="EWK90" s="0"/>
      <c r="EWL90" s="0"/>
      <c r="EWM90" s="0"/>
      <c r="EWN90" s="0"/>
      <c r="EWO90" s="0"/>
      <c r="EWP90" s="0"/>
      <c r="EWQ90" s="0"/>
      <c r="EWR90" s="0"/>
      <c r="EWS90" s="0"/>
      <c r="EWT90" s="0"/>
      <c r="EWU90" s="0"/>
      <c r="EWV90" s="0"/>
      <c r="EWW90" s="0"/>
      <c r="EWX90" s="0"/>
      <c r="EWY90" s="0"/>
      <c r="EWZ90" s="0"/>
      <c r="EXA90" s="0"/>
      <c r="EXB90" s="0"/>
      <c r="EXC90" s="0"/>
      <c r="EXD90" s="0"/>
      <c r="EXE90" s="0"/>
      <c r="EXF90" s="0"/>
      <c r="EXG90" s="0"/>
      <c r="EXH90" s="0"/>
      <c r="EXI90" s="0"/>
      <c r="EXJ90" s="0"/>
      <c r="EXK90" s="0"/>
      <c r="EXL90" s="0"/>
      <c r="EXM90" s="0"/>
      <c r="EXN90" s="0"/>
      <c r="EXO90" s="0"/>
      <c r="EXP90" s="0"/>
      <c r="EXQ90" s="0"/>
      <c r="EXR90" s="0"/>
      <c r="EXS90" s="0"/>
      <c r="EXT90" s="0"/>
      <c r="EXU90" s="0"/>
      <c r="EXV90" s="0"/>
      <c r="EXW90" s="0"/>
      <c r="EXX90" s="0"/>
      <c r="EXY90" s="0"/>
      <c r="EXZ90" s="0"/>
      <c r="EYA90" s="0"/>
      <c r="EYB90" s="0"/>
      <c r="EYC90" s="0"/>
      <c r="EYD90" s="0"/>
      <c r="EYE90" s="0"/>
      <c r="EYF90" s="0"/>
      <c r="EYG90" s="0"/>
      <c r="EYH90" s="0"/>
      <c r="EYI90" s="0"/>
      <c r="EYJ90" s="0"/>
      <c r="EYK90" s="0"/>
      <c r="EYL90" s="0"/>
      <c r="EYM90" s="0"/>
      <c r="EYN90" s="0"/>
      <c r="EYO90" s="0"/>
      <c r="EYP90" s="0"/>
      <c r="EYQ90" s="0"/>
      <c r="EYR90" s="0"/>
      <c r="EYS90" s="0"/>
      <c r="EYT90" s="0"/>
      <c r="EYU90" s="0"/>
      <c r="EYV90" s="0"/>
      <c r="EYW90" s="0"/>
      <c r="EYX90" s="0"/>
      <c r="EYY90" s="0"/>
      <c r="EYZ90" s="0"/>
      <c r="EZA90" s="0"/>
      <c r="EZB90" s="0"/>
      <c r="EZC90" s="0"/>
      <c r="EZD90" s="0"/>
      <c r="EZE90" s="0"/>
      <c r="EZF90" s="0"/>
      <c r="EZG90" s="0"/>
      <c r="EZH90" s="0"/>
      <c r="EZI90" s="0"/>
      <c r="EZJ90" s="0"/>
      <c r="EZK90" s="0"/>
      <c r="EZL90" s="0"/>
      <c r="EZM90" s="0"/>
      <c r="EZN90" s="0"/>
      <c r="EZO90" s="0"/>
      <c r="EZP90" s="0"/>
      <c r="EZQ90" s="0"/>
      <c r="EZR90" s="0"/>
      <c r="EZS90" s="0"/>
      <c r="EZT90" s="0"/>
      <c r="EZU90" s="0"/>
      <c r="EZV90" s="0"/>
      <c r="EZW90" s="0"/>
      <c r="EZX90" s="0"/>
      <c r="EZY90" s="0"/>
      <c r="EZZ90" s="0"/>
      <c r="FAA90" s="0"/>
      <c r="FAB90" s="0"/>
      <c r="FAC90" s="0"/>
      <c r="FAD90" s="0"/>
      <c r="FAE90" s="0"/>
      <c r="FAF90" s="0"/>
      <c r="FAG90" s="0"/>
      <c r="FAH90" s="0"/>
      <c r="FAI90" s="0"/>
      <c r="FAJ90" s="0"/>
      <c r="FAK90" s="0"/>
      <c r="FAL90" s="0"/>
      <c r="FAM90" s="0"/>
      <c r="FAN90" s="0"/>
      <c r="FAO90" s="0"/>
      <c r="FAP90" s="0"/>
      <c r="FAQ90" s="0"/>
      <c r="FAR90" s="0"/>
      <c r="FAS90" s="0"/>
      <c r="FAT90" s="0"/>
      <c r="FAU90" s="0"/>
      <c r="FAV90" s="0"/>
      <c r="FAW90" s="0"/>
      <c r="FAX90" s="0"/>
      <c r="FAY90" s="0"/>
      <c r="FAZ90" s="0"/>
      <c r="FBA90" s="0"/>
      <c r="FBB90" s="0"/>
      <c r="FBC90" s="0"/>
      <c r="FBD90" s="0"/>
      <c r="FBE90" s="0"/>
      <c r="FBF90" s="0"/>
      <c r="FBG90" s="0"/>
      <c r="FBH90" s="0"/>
      <c r="FBI90" s="0"/>
      <c r="FBJ90" s="0"/>
      <c r="FBK90" s="0"/>
      <c r="FBL90" s="0"/>
      <c r="FBM90" s="0"/>
      <c r="FBN90" s="0"/>
      <c r="FBO90" s="0"/>
      <c r="FBP90" s="0"/>
      <c r="FBQ90" s="0"/>
      <c r="FBR90" s="0"/>
      <c r="FBS90" s="0"/>
      <c r="FBT90" s="0"/>
      <c r="FBU90" s="0"/>
      <c r="FBV90" s="0"/>
      <c r="FBW90" s="0"/>
      <c r="FBX90" s="0"/>
      <c r="FBY90" s="0"/>
      <c r="FBZ90" s="0"/>
      <c r="FCA90" s="0"/>
      <c r="FCB90" s="0"/>
      <c r="FCC90" s="0"/>
      <c r="FCD90" s="0"/>
      <c r="FCE90" s="0"/>
      <c r="FCF90" s="0"/>
      <c r="FCG90" s="0"/>
      <c r="FCH90" s="0"/>
      <c r="FCI90" s="0"/>
      <c r="FCJ90" s="0"/>
      <c r="FCK90" s="0"/>
      <c r="FCL90" s="0"/>
      <c r="FCM90" s="0"/>
      <c r="FCN90" s="0"/>
      <c r="FCO90" s="0"/>
      <c r="FCP90" s="0"/>
      <c r="FCQ90" s="0"/>
      <c r="FCR90" s="0"/>
      <c r="FCS90" s="0"/>
      <c r="FCT90" s="0"/>
      <c r="FCU90" s="0"/>
      <c r="FCV90" s="0"/>
      <c r="FCW90" s="0"/>
      <c r="FCX90" s="0"/>
      <c r="FCY90" s="0"/>
      <c r="FCZ90" s="0"/>
      <c r="FDA90" s="0"/>
      <c r="FDB90" s="0"/>
      <c r="FDC90" s="0"/>
      <c r="FDD90" s="0"/>
      <c r="FDE90" s="0"/>
      <c r="FDF90" s="0"/>
      <c r="FDG90" s="0"/>
      <c r="FDH90" s="0"/>
      <c r="FDI90" s="0"/>
      <c r="FDJ90" s="0"/>
      <c r="FDK90" s="0"/>
      <c r="FDL90" s="0"/>
      <c r="FDM90" s="0"/>
      <c r="FDN90" s="0"/>
      <c r="FDO90" s="0"/>
      <c r="FDP90" s="0"/>
      <c r="FDQ90" s="0"/>
      <c r="FDR90" s="0"/>
      <c r="FDS90" s="0"/>
      <c r="FDT90" s="0"/>
      <c r="FDU90" s="0"/>
      <c r="FDV90" s="0"/>
      <c r="FDW90" s="0"/>
      <c r="FDX90" s="0"/>
      <c r="FDY90" s="0"/>
      <c r="FDZ90" s="0"/>
      <c r="FEA90" s="0"/>
      <c r="FEB90" s="0"/>
      <c r="FEC90" s="0"/>
      <c r="FED90" s="0"/>
      <c r="FEE90" s="0"/>
      <c r="FEF90" s="0"/>
      <c r="FEG90" s="0"/>
      <c r="FEH90" s="0"/>
      <c r="FEI90" s="0"/>
      <c r="FEJ90" s="0"/>
      <c r="FEK90" s="0"/>
      <c r="FEL90" s="0"/>
      <c r="FEM90" s="0"/>
      <c r="FEN90" s="0"/>
      <c r="FEO90" s="0"/>
      <c r="FEP90" s="0"/>
      <c r="FEQ90" s="0"/>
      <c r="FER90" s="0"/>
      <c r="FES90" s="0"/>
      <c r="FET90" s="0"/>
      <c r="FEU90" s="0"/>
      <c r="FEV90" s="0"/>
      <c r="FEW90" s="0"/>
      <c r="FEX90" s="0"/>
      <c r="FEY90" s="0"/>
      <c r="FEZ90" s="0"/>
      <c r="FFA90" s="0"/>
      <c r="FFB90" s="0"/>
      <c r="FFC90" s="0"/>
      <c r="FFD90" s="0"/>
      <c r="FFE90" s="0"/>
      <c r="FFF90" s="0"/>
      <c r="FFG90" s="0"/>
      <c r="FFH90" s="0"/>
      <c r="FFI90" s="0"/>
      <c r="FFJ90" s="0"/>
      <c r="FFK90" s="0"/>
      <c r="FFL90" s="0"/>
      <c r="FFM90" s="0"/>
      <c r="FFN90" s="0"/>
      <c r="FFO90" s="0"/>
      <c r="FFP90" s="0"/>
      <c r="FFQ90" s="0"/>
      <c r="FFR90" s="0"/>
      <c r="FFS90" s="0"/>
      <c r="FFT90" s="0"/>
      <c r="FFU90" s="0"/>
      <c r="FFV90" s="0"/>
      <c r="FFW90" s="0"/>
      <c r="FFX90" s="0"/>
      <c r="FFY90" s="0"/>
      <c r="FFZ90" s="0"/>
      <c r="FGA90" s="0"/>
      <c r="FGB90" s="0"/>
      <c r="FGC90" s="0"/>
      <c r="FGD90" s="0"/>
      <c r="FGE90" s="0"/>
      <c r="FGF90" s="0"/>
      <c r="FGG90" s="0"/>
      <c r="FGH90" s="0"/>
      <c r="FGI90" s="0"/>
      <c r="FGJ90" s="0"/>
      <c r="FGK90" s="0"/>
      <c r="FGL90" s="0"/>
      <c r="FGM90" s="0"/>
      <c r="FGN90" s="0"/>
      <c r="FGO90" s="0"/>
      <c r="FGP90" s="0"/>
      <c r="FGQ90" s="0"/>
      <c r="FGR90" s="0"/>
      <c r="FGS90" s="0"/>
      <c r="FGT90" s="0"/>
      <c r="FGU90" s="0"/>
      <c r="FGV90" s="0"/>
      <c r="FGW90" s="0"/>
      <c r="FGX90" s="0"/>
      <c r="FGY90" s="0"/>
      <c r="FGZ90" s="0"/>
      <c r="FHA90" s="0"/>
      <c r="FHB90" s="0"/>
      <c r="FHC90" s="0"/>
      <c r="FHD90" s="0"/>
      <c r="FHE90" s="0"/>
      <c r="FHF90" s="0"/>
      <c r="FHG90" s="0"/>
      <c r="FHH90" s="0"/>
      <c r="FHI90" s="0"/>
      <c r="FHJ90" s="0"/>
      <c r="FHK90" s="0"/>
      <c r="FHL90" s="0"/>
      <c r="FHM90" s="0"/>
      <c r="FHN90" s="0"/>
      <c r="FHO90" s="0"/>
      <c r="FHP90" s="0"/>
      <c r="FHQ90" s="0"/>
      <c r="FHR90" s="0"/>
      <c r="FHS90" s="0"/>
      <c r="FHT90" s="0"/>
      <c r="FHU90" s="0"/>
      <c r="FHV90" s="0"/>
      <c r="FHW90" s="0"/>
      <c r="FHX90" s="0"/>
      <c r="FHY90" s="0"/>
      <c r="FHZ90" s="0"/>
      <c r="FIA90" s="0"/>
      <c r="FIB90" s="0"/>
      <c r="FIC90" s="0"/>
      <c r="FID90" s="0"/>
      <c r="FIE90" s="0"/>
      <c r="FIF90" s="0"/>
      <c r="FIG90" s="0"/>
      <c r="FIH90" s="0"/>
      <c r="FII90" s="0"/>
      <c r="FIJ90" s="0"/>
      <c r="FIK90" s="0"/>
      <c r="FIL90" s="0"/>
      <c r="FIM90" s="0"/>
      <c r="FIN90" s="0"/>
      <c r="FIO90" s="0"/>
      <c r="FIP90" s="0"/>
      <c r="FIQ90" s="0"/>
      <c r="FIR90" s="0"/>
      <c r="FIS90" s="0"/>
      <c r="FIT90" s="0"/>
      <c r="FIU90" s="0"/>
      <c r="FIV90" s="0"/>
      <c r="FIW90" s="0"/>
      <c r="FIX90" s="0"/>
      <c r="FIY90" s="0"/>
      <c r="FIZ90" s="0"/>
      <c r="FJA90" s="0"/>
      <c r="FJB90" s="0"/>
      <c r="FJC90" s="0"/>
      <c r="FJD90" s="0"/>
      <c r="FJE90" s="0"/>
      <c r="FJF90" s="0"/>
      <c r="FJG90" s="0"/>
      <c r="FJH90" s="0"/>
      <c r="FJI90" s="0"/>
      <c r="FJJ90" s="0"/>
      <c r="FJK90" s="0"/>
      <c r="FJL90" s="0"/>
      <c r="FJM90" s="0"/>
      <c r="FJN90" s="0"/>
      <c r="FJO90" s="0"/>
      <c r="FJP90" s="0"/>
      <c r="FJQ90" s="0"/>
      <c r="FJR90" s="0"/>
      <c r="FJS90" s="0"/>
      <c r="FJT90" s="0"/>
      <c r="FJU90" s="0"/>
      <c r="FJV90" s="0"/>
      <c r="FJW90" s="0"/>
      <c r="FJX90" s="0"/>
      <c r="FJY90" s="0"/>
      <c r="FJZ90" s="0"/>
      <c r="FKA90" s="0"/>
      <c r="FKB90" s="0"/>
      <c r="FKC90" s="0"/>
      <c r="FKD90" s="0"/>
      <c r="FKE90" s="0"/>
      <c r="FKF90" s="0"/>
      <c r="FKG90" s="0"/>
      <c r="FKH90" s="0"/>
      <c r="FKI90" s="0"/>
      <c r="FKJ90" s="0"/>
      <c r="FKK90" s="0"/>
      <c r="FKL90" s="0"/>
      <c r="FKM90" s="0"/>
      <c r="FKN90" s="0"/>
      <c r="FKO90" s="0"/>
      <c r="FKP90" s="0"/>
      <c r="FKQ90" s="0"/>
      <c r="FKR90" s="0"/>
      <c r="FKS90" s="0"/>
      <c r="FKT90" s="0"/>
      <c r="FKU90" s="0"/>
      <c r="FKV90" s="0"/>
      <c r="FKW90" s="0"/>
      <c r="FKX90" s="0"/>
      <c r="FKY90" s="0"/>
      <c r="FKZ90" s="0"/>
      <c r="FLA90" s="0"/>
      <c r="FLB90" s="0"/>
      <c r="FLC90" s="0"/>
      <c r="FLD90" s="0"/>
      <c r="FLE90" s="0"/>
      <c r="FLF90" s="0"/>
      <c r="FLG90" s="0"/>
      <c r="FLH90" s="0"/>
      <c r="FLI90" s="0"/>
      <c r="FLJ90" s="0"/>
      <c r="FLK90" s="0"/>
      <c r="FLL90" s="0"/>
      <c r="FLM90" s="0"/>
      <c r="FLN90" s="0"/>
      <c r="FLO90" s="0"/>
      <c r="FLP90" s="0"/>
      <c r="FLQ90" s="0"/>
      <c r="FLR90" s="0"/>
      <c r="FLS90" s="0"/>
      <c r="FLT90" s="0"/>
      <c r="FLU90" s="0"/>
      <c r="FLV90" s="0"/>
      <c r="FLW90" s="0"/>
      <c r="FLX90" s="0"/>
      <c r="FLY90" s="0"/>
      <c r="FLZ90" s="0"/>
      <c r="FMA90" s="0"/>
      <c r="FMB90" s="0"/>
      <c r="FMC90" s="0"/>
      <c r="FMD90" s="0"/>
      <c r="FME90" s="0"/>
      <c r="FMF90" s="0"/>
      <c r="FMG90" s="0"/>
      <c r="FMH90" s="0"/>
      <c r="FMI90" s="0"/>
      <c r="FMJ90" s="0"/>
      <c r="FMK90" s="0"/>
      <c r="FML90" s="0"/>
      <c r="FMM90" s="0"/>
      <c r="FMN90" s="0"/>
      <c r="FMO90" s="0"/>
      <c r="FMP90" s="0"/>
      <c r="FMQ90" s="0"/>
      <c r="FMR90" s="0"/>
      <c r="FMS90" s="0"/>
      <c r="FMT90" s="0"/>
      <c r="FMU90" s="0"/>
      <c r="FMV90" s="0"/>
      <c r="FMW90" s="0"/>
      <c r="FMX90" s="0"/>
      <c r="FMY90" s="0"/>
      <c r="FMZ90" s="0"/>
      <c r="FNA90" s="0"/>
      <c r="FNB90" s="0"/>
      <c r="FNC90" s="0"/>
      <c r="FND90" s="0"/>
      <c r="FNE90" s="0"/>
      <c r="FNF90" s="0"/>
      <c r="FNG90" s="0"/>
      <c r="FNH90" s="0"/>
      <c r="FNI90" s="0"/>
      <c r="FNJ90" s="0"/>
      <c r="FNK90" s="0"/>
      <c r="FNL90" s="0"/>
      <c r="FNM90" s="0"/>
      <c r="FNN90" s="0"/>
      <c r="FNO90" s="0"/>
      <c r="FNP90" s="0"/>
      <c r="FNQ90" s="0"/>
      <c r="FNR90" s="0"/>
      <c r="FNS90" s="0"/>
      <c r="FNT90" s="0"/>
      <c r="FNU90" s="0"/>
      <c r="FNV90" s="0"/>
      <c r="FNW90" s="0"/>
      <c r="FNX90" s="0"/>
      <c r="FNY90" s="0"/>
      <c r="FNZ90" s="0"/>
      <c r="FOA90" s="0"/>
      <c r="FOB90" s="0"/>
      <c r="FOC90" s="0"/>
      <c r="FOD90" s="0"/>
      <c r="FOE90" s="0"/>
      <c r="FOF90" s="0"/>
      <c r="FOG90" s="0"/>
      <c r="FOH90" s="0"/>
      <c r="FOI90" s="0"/>
      <c r="FOJ90" s="0"/>
      <c r="FOK90" s="0"/>
      <c r="FOL90" s="0"/>
      <c r="FOM90" s="0"/>
      <c r="FON90" s="0"/>
      <c r="FOO90" s="0"/>
      <c r="FOP90" s="0"/>
      <c r="FOQ90" s="0"/>
      <c r="FOR90" s="0"/>
      <c r="FOS90" s="0"/>
      <c r="FOT90" s="0"/>
      <c r="FOU90" s="0"/>
      <c r="FOV90" s="0"/>
      <c r="FOW90" s="0"/>
      <c r="FOX90" s="0"/>
      <c r="FOY90" s="0"/>
      <c r="FOZ90" s="0"/>
      <c r="FPA90" s="0"/>
      <c r="FPB90" s="0"/>
      <c r="FPC90" s="0"/>
      <c r="FPD90" s="0"/>
      <c r="FPE90" s="0"/>
      <c r="FPF90" s="0"/>
      <c r="FPG90" s="0"/>
      <c r="FPH90" s="0"/>
      <c r="FPI90" s="0"/>
      <c r="FPJ90" s="0"/>
      <c r="FPK90" s="0"/>
      <c r="FPL90" s="0"/>
      <c r="FPM90" s="0"/>
      <c r="FPN90" s="0"/>
      <c r="FPO90" s="0"/>
      <c r="FPP90" s="0"/>
      <c r="FPQ90" s="0"/>
      <c r="FPR90" s="0"/>
      <c r="FPS90" s="0"/>
      <c r="FPT90" s="0"/>
      <c r="FPU90" s="0"/>
      <c r="FPV90" s="0"/>
      <c r="FPW90" s="0"/>
      <c r="FPX90" s="0"/>
      <c r="FPY90" s="0"/>
      <c r="FPZ90" s="0"/>
      <c r="FQA90" s="0"/>
      <c r="FQB90" s="0"/>
      <c r="FQC90" s="0"/>
      <c r="FQD90" s="0"/>
      <c r="FQE90" s="0"/>
      <c r="FQF90" s="0"/>
      <c r="FQG90" s="0"/>
      <c r="FQH90" s="0"/>
      <c r="FQI90" s="0"/>
      <c r="FQJ90" s="0"/>
      <c r="FQK90" s="0"/>
      <c r="FQL90" s="0"/>
      <c r="FQM90" s="0"/>
      <c r="FQN90" s="0"/>
      <c r="FQO90" s="0"/>
      <c r="FQP90" s="0"/>
      <c r="FQQ90" s="0"/>
      <c r="FQR90" s="0"/>
      <c r="FQS90" s="0"/>
      <c r="FQT90" s="0"/>
      <c r="FQU90" s="0"/>
      <c r="FQV90" s="0"/>
      <c r="FQW90" s="0"/>
      <c r="FQX90" s="0"/>
      <c r="FQY90" s="0"/>
      <c r="FQZ90" s="0"/>
      <c r="FRA90" s="0"/>
      <c r="FRB90" s="0"/>
      <c r="FRC90" s="0"/>
      <c r="FRD90" s="0"/>
      <c r="FRE90" s="0"/>
      <c r="FRF90" s="0"/>
      <c r="FRG90" s="0"/>
      <c r="FRH90" s="0"/>
      <c r="FRI90" s="0"/>
      <c r="FRJ90" s="0"/>
      <c r="FRK90" s="0"/>
      <c r="FRL90" s="0"/>
      <c r="FRM90" s="0"/>
      <c r="FRN90" s="0"/>
      <c r="FRO90" s="0"/>
      <c r="FRP90" s="0"/>
      <c r="FRQ90" s="0"/>
      <c r="FRR90" s="0"/>
      <c r="FRS90" s="0"/>
      <c r="FRT90" s="0"/>
      <c r="FRU90" s="0"/>
      <c r="FRV90" s="0"/>
      <c r="FRW90" s="0"/>
      <c r="FRX90" s="0"/>
      <c r="FRY90" s="0"/>
      <c r="FRZ90" s="0"/>
      <c r="FSA90" s="0"/>
      <c r="FSB90" s="0"/>
      <c r="FSC90" s="0"/>
      <c r="FSD90" s="0"/>
      <c r="FSE90" s="0"/>
      <c r="FSF90" s="0"/>
      <c r="FSG90" s="0"/>
      <c r="FSH90" s="0"/>
      <c r="FSI90" s="0"/>
      <c r="FSJ90" s="0"/>
      <c r="FSK90" s="0"/>
      <c r="FSL90" s="0"/>
      <c r="FSM90" s="0"/>
      <c r="FSN90" s="0"/>
      <c r="FSO90" s="0"/>
      <c r="FSP90" s="0"/>
      <c r="FSQ90" s="0"/>
      <c r="FSR90" s="0"/>
      <c r="FSS90" s="0"/>
      <c r="FST90" s="0"/>
      <c r="FSU90" s="0"/>
      <c r="FSV90" s="0"/>
      <c r="FSW90" s="0"/>
      <c r="FSX90" s="0"/>
      <c r="FSY90" s="0"/>
      <c r="FSZ90" s="0"/>
      <c r="FTA90" s="0"/>
      <c r="FTB90" s="0"/>
      <c r="FTC90" s="0"/>
      <c r="FTD90" s="0"/>
      <c r="FTE90" s="0"/>
      <c r="FTF90" s="0"/>
      <c r="FTG90" s="0"/>
      <c r="FTH90" s="0"/>
      <c r="FTI90" s="0"/>
      <c r="FTJ90" s="0"/>
      <c r="FTK90" s="0"/>
      <c r="FTL90" s="0"/>
      <c r="FTM90" s="0"/>
      <c r="FTN90" s="0"/>
      <c r="FTO90" s="0"/>
      <c r="FTP90" s="0"/>
      <c r="FTQ90" s="0"/>
      <c r="FTR90" s="0"/>
      <c r="FTS90" s="0"/>
      <c r="FTT90" s="0"/>
      <c r="FTU90" s="0"/>
      <c r="FTV90" s="0"/>
      <c r="FTW90" s="0"/>
      <c r="FTX90" s="0"/>
      <c r="FTY90" s="0"/>
      <c r="FTZ90" s="0"/>
      <c r="FUA90" s="0"/>
      <c r="FUB90" s="0"/>
      <c r="FUC90" s="0"/>
      <c r="FUD90" s="0"/>
      <c r="FUE90" s="0"/>
      <c r="FUF90" s="0"/>
      <c r="FUG90" s="0"/>
      <c r="FUH90" s="0"/>
      <c r="FUI90" s="0"/>
      <c r="FUJ90" s="0"/>
      <c r="FUK90" s="0"/>
      <c r="FUL90" s="0"/>
      <c r="FUM90" s="0"/>
      <c r="FUN90" s="0"/>
      <c r="FUO90" s="0"/>
      <c r="FUP90" s="0"/>
      <c r="FUQ90" s="0"/>
      <c r="FUR90" s="0"/>
      <c r="FUS90" s="0"/>
      <c r="FUT90" s="0"/>
      <c r="FUU90" s="0"/>
      <c r="FUV90" s="0"/>
      <c r="FUW90" s="0"/>
      <c r="FUX90" s="0"/>
      <c r="FUY90" s="0"/>
      <c r="FUZ90" s="0"/>
      <c r="FVA90" s="0"/>
      <c r="FVB90" s="0"/>
      <c r="FVC90" s="0"/>
      <c r="FVD90" s="0"/>
      <c r="FVE90" s="0"/>
      <c r="FVF90" s="0"/>
      <c r="FVG90" s="0"/>
      <c r="FVH90" s="0"/>
      <c r="FVI90" s="0"/>
      <c r="FVJ90" s="0"/>
      <c r="FVK90" s="0"/>
      <c r="FVL90" s="0"/>
      <c r="FVM90" s="0"/>
      <c r="FVN90" s="0"/>
      <c r="FVO90" s="0"/>
      <c r="FVP90" s="0"/>
      <c r="FVQ90" s="0"/>
      <c r="FVR90" s="0"/>
      <c r="FVS90" s="0"/>
      <c r="FVT90" s="0"/>
      <c r="FVU90" s="0"/>
      <c r="FVV90" s="0"/>
      <c r="FVW90" s="0"/>
      <c r="FVX90" s="0"/>
      <c r="FVY90" s="0"/>
      <c r="FVZ90" s="0"/>
      <c r="FWA90" s="0"/>
      <c r="FWB90" s="0"/>
      <c r="FWC90" s="0"/>
      <c r="FWD90" s="0"/>
      <c r="FWE90" s="0"/>
      <c r="FWF90" s="0"/>
      <c r="FWG90" s="0"/>
      <c r="FWH90" s="0"/>
      <c r="FWI90" s="0"/>
      <c r="FWJ90" s="0"/>
      <c r="FWK90" s="0"/>
      <c r="FWL90" s="0"/>
      <c r="FWM90" s="0"/>
      <c r="FWN90" s="0"/>
      <c r="FWO90" s="0"/>
      <c r="FWP90" s="0"/>
      <c r="FWQ90" s="0"/>
      <c r="FWR90" s="0"/>
      <c r="FWS90" s="0"/>
      <c r="FWT90" s="0"/>
      <c r="FWU90" s="0"/>
      <c r="FWV90" s="0"/>
      <c r="FWW90" s="0"/>
      <c r="FWX90" s="0"/>
      <c r="FWY90" s="0"/>
      <c r="FWZ90" s="0"/>
      <c r="FXA90" s="0"/>
      <c r="FXB90" s="0"/>
      <c r="FXC90" s="0"/>
      <c r="FXD90" s="0"/>
      <c r="FXE90" s="0"/>
      <c r="FXF90" s="0"/>
      <c r="FXG90" s="0"/>
      <c r="FXH90" s="0"/>
      <c r="FXI90" s="0"/>
      <c r="FXJ90" s="0"/>
      <c r="FXK90" s="0"/>
      <c r="FXL90" s="0"/>
      <c r="FXM90" s="0"/>
      <c r="FXN90" s="0"/>
      <c r="FXO90" s="0"/>
      <c r="FXP90" s="0"/>
      <c r="FXQ90" s="0"/>
      <c r="FXR90" s="0"/>
      <c r="FXS90" s="0"/>
      <c r="FXT90" s="0"/>
      <c r="FXU90" s="0"/>
      <c r="FXV90" s="0"/>
      <c r="FXW90" s="0"/>
      <c r="FXX90" s="0"/>
      <c r="FXY90" s="0"/>
      <c r="FXZ90" s="0"/>
      <c r="FYA90" s="0"/>
      <c r="FYB90" s="0"/>
      <c r="FYC90" s="0"/>
      <c r="FYD90" s="0"/>
      <c r="FYE90" s="0"/>
      <c r="FYF90" s="0"/>
      <c r="FYG90" s="0"/>
      <c r="FYH90" s="0"/>
      <c r="FYI90" s="0"/>
      <c r="FYJ90" s="0"/>
      <c r="FYK90" s="0"/>
      <c r="FYL90" s="0"/>
      <c r="FYM90" s="0"/>
      <c r="FYN90" s="0"/>
      <c r="FYO90" s="0"/>
      <c r="FYP90" s="0"/>
      <c r="FYQ90" s="0"/>
      <c r="FYR90" s="0"/>
      <c r="FYS90" s="0"/>
      <c r="FYT90" s="0"/>
      <c r="FYU90" s="0"/>
      <c r="FYV90" s="0"/>
      <c r="FYW90" s="0"/>
      <c r="FYX90" s="0"/>
      <c r="FYY90" s="0"/>
      <c r="FYZ90" s="0"/>
      <c r="FZA90" s="0"/>
      <c r="FZB90" s="0"/>
      <c r="FZC90" s="0"/>
      <c r="FZD90" s="0"/>
      <c r="FZE90" s="0"/>
      <c r="FZF90" s="0"/>
      <c r="FZG90" s="0"/>
      <c r="FZH90" s="0"/>
      <c r="FZI90" s="0"/>
      <c r="FZJ90" s="0"/>
      <c r="FZK90" s="0"/>
      <c r="FZL90" s="0"/>
      <c r="FZM90" s="0"/>
      <c r="FZN90" s="0"/>
      <c r="FZO90" s="0"/>
      <c r="FZP90" s="0"/>
      <c r="FZQ90" s="0"/>
      <c r="FZR90" s="0"/>
      <c r="FZS90" s="0"/>
      <c r="FZT90" s="0"/>
      <c r="FZU90" s="0"/>
      <c r="FZV90" s="0"/>
      <c r="FZW90" s="0"/>
      <c r="FZX90" s="0"/>
      <c r="FZY90" s="0"/>
      <c r="FZZ90" s="0"/>
      <c r="GAA90" s="0"/>
      <c r="GAB90" s="0"/>
      <c r="GAC90" s="0"/>
      <c r="GAD90" s="0"/>
      <c r="GAE90" s="0"/>
      <c r="GAF90" s="0"/>
      <c r="GAG90" s="0"/>
      <c r="GAH90" s="0"/>
      <c r="GAI90" s="0"/>
      <c r="GAJ90" s="0"/>
      <c r="GAK90" s="0"/>
      <c r="GAL90" s="0"/>
      <c r="GAM90" s="0"/>
      <c r="GAN90" s="0"/>
      <c r="GAO90" s="0"/>
      <c r="GAP90" s="0"/>
      <c r="GAQ90" s="0"/>
      <c r="GAR90" s="0"/>
      <c r="GAS90" s="0"/>
      <c r="GAT90" s="0"/>
      <c r="GAU90" s="0"/>
      <c r="GAV90" s="0"/>
      <c r="GAW90" s="0"/>
      <c r="GAX90" s="0"/>
      <c r="GAY90" s="0"/>
      <c r="GAZ90" s="0"/>
      <c r="GBA90" s="0"/>
      <c r="GBB90" s="0"/>
      <c r="GBC90" s="0"/>
      <c r="GBD90" s="0"/>
      <c r="GBE90" s="0"/>
      <c r="GBF90" s="0"/>
      <c r="GBG90" s="0"/>
      <c r="GBH90" s="0"/>
      <c r="GBI90" s="0"/>
      <c r="GBJ90" s="0"/>
      <c r="GBK90" s="0"/>
      <c r="GBL90" s="0"/>
      <c r="GBM90" s="0"/>
      <c r="GBN90" s="0"/>
      <c r="GBO90" s="0"/>
      <c r="GBP90" s="0"/>
      <c r="GBQ90" s="0"/>
      <c r="GBR90" s="0"/>
      <c r="GBS90" s="0"/>
      <c r="GBT90" s="0"/>
      <c r="GBU90" s="0"/>
      <c r="GBV90" s="0"/>
      <c r="GBW90" s="0"/>
      <c r="GBX90" s="0"/>
      <c r="GBY90" s="0"/>
      <c r="GBZ90" s="0"/>
      <c r="GCA90" s="0"/>
      <c r="GCB90" s="0"/>
      <c r="GCC90" s="0"/>
      <c r="GCD90" s="0"/>
      <c r="GCE90" s="0"/>
      <c r="GCF90" s="0"/>
      <c r="GCG90" s="0"/>
      <c r="GCH90" s="0"/>
      <c r="GCI90" s="0"/>
      <c r="GCJ90" s="0"/>
      <c r="GCK90" s="0"/>
      <c r="GCL90" s="0"/>
      <c r="GCM90" s="0"/>
      <c r="GCN90" s="0"/>
      <c r="GCO90" s="0"/>
      <c r="GCP90" s="0"/>
      <c r="GCQ90" s="0"/>
      <c r="GCR90" s="0"/>
      <c r="GCS90" s="0"/>
      <c r="GCT90" s="0"/>
      <c r="GCU90" s="0"/>
      <c r="GCV90" s="0"/>
      <c r="GCW90" s="0"/>
      <c r="GCX90" s="0"/>
      <c r="GCY90" s="0"/>
      <c r="GCZ90" s="0"/>
      <c r="GDA90" s="0"/>
      <c r="GDB90" s="0"/>
      <c r="GDC90" s="0"/>
      <c r="GDD90" s="0"/>
      <c r="GDE90" s="0"/>
      <c r="GDF90" s="0"/>
      <c r="GDG90" s="0"/>
      <c r="GDH90" s="0"/>
      <c r="GDI90" s="0"/>
      <c r="GDJ90" s="0"/>
      <c r="GDK90" s="0"/>
      <c r="GDL90" s="0"/>
      <c r="GDM90" s="0"/>
      <c r="GDN90" s="0"/>
      <c r="GDO90" s="0"/>
      <c r="GDP90" s="0"/>
      <c r="GDQ90" s="0"/>
      <c r="GDR90" s="0"/>
      <c r="GDS90" s="0"/>
      <c r="GDT90" s="0"/>
      <c r="GDU90" s="0"/>
      <c r="GDV90" s="0"/>
      <c r="GDW90" s="0"/>
      <c r="GDX90" s="0"/>
      <c r="GDY90" s="0"/>
      <c r="GDZ90" s="0"/>
      <c r="GEA90" s="0"/>
      <c r="GEB90" s="0"/>
      <c r="GEC90" s="0"/>
      <c r="GED90" s="0"/>
      <c r="GEE90" s="0"/>
      <c r="GEF90" s="0"/>
      <c r="GEG90" s="0"/>
      <c r="GEH90" s="0"/>
      <c r="GEI90" s="0"/>
      <c r="GEJ90" s="0"/>
      <c r="GEK90" s="0"/>
      <c r="GEL90" s="0"/>
      <c r="GEM90" s="0"/>
      <c r="GEN90" s="0"/>
      <c r="GEO90" s="0"/>
      <c r="GEP90" s="0"/>
      <c r="GEQ90" s="0"/>
      <c r="GER90" s="0"/>
      <c r="GES90" s="0"/>
      <c r="GET90" s="0"/>
      <c r="GEU90" s="0"/>
      <c r="GEV90" s="0"/>
      <c r="GEW90" s="0"/>
      <c r="GEX90" s="0"/>
      <c r="GEY90" s="0"/>
      <c r="GEZ90" s="0"/>
      <c r="GFA90" s="0"/>
      <c r="GFB90" s="0"/>
      <c r="GFC90" s="0"/>
      <c r="GFD90" s="0"/>
      <c r="GFE90" s="0"/>
      <c r="GFF90" s="0"/>
      <c r="GFG90" s="0"/>
      <c r="GFH90" s="0"/>
      <c r="GFI90" s="0"/>
      <c r="GFJ90" s="0"/>
      <c r="GFK90" s="0"/>
      <c r="GFL90" s="0"/>
      <c r="GFM90" s="0"/>
      <c r="GFN90" s="0"/>
      <c r="GFO90" s="0"/>
      <c r="GFP90" s="0"/>
      <c r="GFQ90" s="0"/>
      <c r="GFR90" s="0"/>
      <c r="GFS90" s="0"/>
      <c r="GFT90" s="0"/>
      <c r="GFU90" s="0"/>
      <c r="GFV90" s="0"/>
      <c r="GFW90" s="0"/>
      <c r="GFX90" s="0"/>
      <c r="GFY90" s="0"/>
      <c r="GFZ90" s="0"/>
      <c r="GGA90" s="0"/>
      <c r="GGB90" s="0"/>
      <c r="GGC90" s="0"/>
      <c r="GGD90" s="0"/>
      <c r="GGE90" s="0"/>
      <c r="GGF90" s="0"/>
      <c r="GGG90" s="0"/>
      <c r="GGH90" s="0"/>
      <c r="GGI90" s="0"/>
      <c r="GGJ90" s="0"/>
      <c r="GGK90" s="0"/>
      <c r="GGL90" s="0"/>
      <c r="GGM90" s="0"/>
      <c r="GGN90" s="0"/>
      <c r="GGO90" s="0"/>
      <c r="GGP90" s="0"/>
      <c r="GGQ90" s="0"/>
      <c r="GGR90" s="0"/>
      <c r="GGS90" s="0"/>
      <c r="GGT90" s="0"/>
      <c r="GGU90" s="0"/>
      <c r="GGV90" s="0"/>
      <c r="GGW90" s="0"/>
      <c r="GGX90" s="0"/>
      <c r="GGY90" s="0"/>
      <c r="GGZ90" s="0"/>
      <c r="GHA90" s="0"/>
      <c r="GHB90" s="0"/>
      <c r="GHC90" s="0"/>
      <c r="GHD90" s="0"/>
      <c r="GHE90" s="0"/>
      <c r="GHF90" s="0"/>
      <c r="GHG90" s="0"/>
      <c r="GHH90" s="0"/>
      <c r="GHI90" s="0"/>
      <c r="GHJ90" s="0"/>
      <c r="GHK90" s="0"/>
      <c r="GHL90" s="0"/>
      <c r="GHM90" s="0"/>
      <c r="GHN90" s="0"/>
      <c r="GHO90" s="0"/>
      <c r="GHP90" s="0"/>
      <c r="GHQ90" s="0"/>
      <c r="GHR90" s="0"/>
      <c r="GHS90" s="0"/>
      <c r="GHT90" s="0"/>
      <c r="GHU90" s="0"/>
      <c r="GHV90" s="0"/>
      <c r="GHW90" s="0"/>
      <c r="GHX90" s="0"/>
      <c r="GHY90" s="0"/>
      <c r="GHZ90" s="0"/>
      <c r="GIA90" s="0"/>
      <c r="GIB90" s="0"/>
      <c r="GIC90" s="0"/>
      <c r="GID90" s="0"/>
      <c r="GIE90" s="0"/>
      <c r="GIF90" s="0"/>
      <c r="GIG90" s="0"/>
      <c r="GIH90" s="0"/>
      <c r="GII90" s="0"/>
      <c r="GIJ90" s="0"/>
      <c r="GIK90" s="0"/>
      <c r="GIL90" s="0"/>
      <c r="GIM90" s="0"/>
      <c r="GIN90" s="0"/>
      <c r="GIO90" s="0"/>
      <c r="GIP90" s="0"/>
      <c r="GIQ90" s="0"/>
      <c r="GIR90" s="0"/>
      <c r="GIS90" s="0"/>
      <c r="GIT90" s="0"/>
      <c r="GIU90" s="0"/>
      <c r="GIV90" s="0"/>
      <c r="GIW90" s="0"/>
      <c r="GIX90" s="0"/>
      <c r="GIY90" s="0"/>
      <c r="GIZ90" s="0"/>
      <c r="GJA90" s="0"/>
      <c r="GJB90" s="0"/>
      <c r="GJC90" s="0"/>
      <c r="GJD90" s="0"/>
      <c r="GJE90" s="0"/>
      <c r="GJF90" s="0"/>
      <c r="GJG90" s="0"/>
      <c r="GJH90" s="0"/>
      <c r="GJI90" s="0"/>
      <c r="GJJ90" s="0"/>
      <c r="GJK90" s="0"/>
      <c r="GJL90" s="0"/>
      <c r="GJM90" s="0"/>
      <c r="GJN90" s="0"/>
      <c r="GJO90" s="0"/>
      <c r="GJP90" s="0"/>
      <c r="GJQ90" s="0"/>
      <c r="GJR90" s="0"/>
      <c r="GJS90" s="0"/>
      <c r="GJT90" s="0"/>
      <c r="GJU90" s="0"/>
      <c r="GJV90" s="0"/>
      <c r="GJW90" s="0"/>
      <c r="GJX90" s="0"/>
      <c r="GJY90" s="0"/>
      <c r="GJZ90" s="0"/>
      <c r="GKA90" s="0"/>
      <c r="GKB90" s="0"/>
      <c r="GKC90" s="0"/>
      <c r="GKD90" s="0"/>
      <c r="GKE90" s="0"/>
      <c r="GKF90" s="0"/>
      <c r="GKG90" s="0"/>
      <c r="GKH90" s="0"/>
      <c r="GKI90" s="0"/>
      <c r="GKJ90" s="0"/>
      <c r="GKK90" s="0"/>
      <c r="GKL90" s="0"/>
      <c r="GKM90" s="0"/>
      <c r="GKN90" s="0"/>
      <c r="GKO90" s="0"/>
      <c r="GKP90" s="0"/>
      <c r="GKQ90" s="0"/>
      <c r="GKR90" s="0"/>
      <c r="GKS90" s="0"/>
      <c r="GKT90" s="0"/>
      <c r="GKU90" s="0"/>
      <c r="GKV90" s="0"/>
      <c r="GKW90" s="0"/>
      <c r="GKX90" s="0"/>
      <c r="GKY90" s="0"/>
      <c r="GKZ90" s="0"/>
      <c r="GLA90" s="0"/>
      <c r="GLB90" s="0"/>
      <c r="GLC90" s="0"/>
      <c r="GLD90" s="0"/>
      <c r="GLE90" s="0"/>
      <c r="GLF90" s="0"/>
      <c r="GLG90" s="0"/>
      <c r="GLH90" s="0"/>
      <c r="GLI90" s="0"/>
      <c r="GLJ90" s="0"/>
      <c r="GLK90" s="0"/>
      <c r="GLL90" s="0"/>
      <c r="GLM90" s="0"/>
      <c r="GLN90" s="0"/>
      <c r="GLO90" s="0"/>
      <c r="GLP90" s="0"/>
      <c r="GLQ90" s="0"/>
      <c r="GLR90" s="0"/>
      <c r="GLS90" s="0"/>
      <c r="GLT90" s="0"/>
      <c r="GLU90" s="0"/>
      <c r="GLV90" s="0"/>
      <c r="GLW90" s="0"/>
      <c r="GLX90" s="0"/>
      <c r="GLY90" s="0"/>
      <c r="GLZ90" s="0"/>
      <c r="GMA90" s="0"/>
      <c r="GMB90" s="0"/>
      <c r="GMC90" s="0"/>
      <c r="GMD90" s="0"/>
      <c r="GME90" s="0"/>
      <c r="GMF90" s="0"/>
      <c r="GMG90" s="0"/>
      <c r="GMH90" s="0"/>
      <c r="GMI90" s="0"/>
      <c r="GMJ90" s="0"/>
      <c r="GMK90" s="0"/>
      <c r="GML90" s="0"/>
      <c r="GMM90" s="0"/>
      <c r="GMN90" s="0"/>
      <c r="GMO90" s="0"/>
      <c r="GMP90" s="0"/>
      <c r="GMQ90" s="0"/>
      <c r="GMR90" s="0"/>
      <c r="GMS90" s="0"/>
      <c r="GMT90" s="0"/>
      <c r="GMU90" s="0"/>
      <c r="GMV90" s="0"/>
      <c r="GMW90" s="0"/>
      <c r="GMX90" s="0"/>
      <c r="GMY90" s="0"/>
      <c r="GMZ90" s="0"/>
      <c r="GNA90" s="0"/>
      <c r="GNB90" s="0"/>
      <c r="GNC90" s="0"/>
      <c r="GND90" s="0"/>
      <c r="GNE90" s="0"/>
      <c r="GNF90" s="0"/>
      <c r="GNG90" s="0"/>
      <c r="GNH90" s="0"/>
      <c r="GNI90" s="0"/>
      <c r="GNJ90" s="0"/>
      <c r="GNK90" s="0"/>
      <c r="GNL90" s="0"/>
      <c r="GNM90" s="0"/>
      <c r="GNN90" s="0"/>
      <c r="GNO90" s="0"/>
      <c r="GNP90" s="0"/>
      <c r="GNQ90" s="0"/>
      <c r="GNR90" s="0"/>
      <c r="GNS90" s="0"/>
      <c r="GNT90" s="0"/>
      <c r="GNU90" s="0"/>
      <c r="GNV90" s="0"/>
      <c r="GNW90" s="0"/>
      <c r="GNX90" s="0"/>
      <c r="GNY90" s="0"/>
      <c r="GNZ90" s="0"/>
      <c r="GOA90" s="0"/>
      <c r="GOB90" s="0"/>
      <c r="GOC90" s="0"/>
      <c r="GOD90" s="0"/>
      <c r="GOE90" s="0"/>
      <c r="GOF90" s="0"/>
      <c r="GOG90" s="0"/>
      <c r="GOH90" s="0"/>
      <c r="GOI90" s="0"/>
      <c r="GOJ90" s="0"/>
      <c r="GOK90" s="0"/>
      <c r="GOL90" s="0"/>
      <c r="GOM90" s="0"/>
      <c r="GON90" s="0"/>
      <c r="GOO90" s="0"/>
      <c r="GOP90" s="0"/>
      <c r="GOQ90" s="0"/>
      <c r="GOR90" s="0"/>
      <c r="GOS90" s="0"/>
      <c r="GOT90" s="0"/>
      <c r="GOU90" s="0"/>
      <c r="GOV90" s="0"/>
      <c r="GOW90" s="0"/>
      <c r="GOX90" s="0"/>
      <c r="GOY90" s="0"/>
      <c r="GOZ90" s="0"/>
      <c r="GPA90" s="0"/>
      <c r="GPB90" s="0"/>
      <c r="GPC90" s="0"/>
      <c r="GPD90" s="0"/>
      <c r="GPE90" s="0"/>
      <c r="GPF90" s="0"/>
      <c r="GPG90" s="0"/>
      <c r="GPH90" s="0"/>
      <c r="GPI90" s="0"/>
      <c r="GPJ90" s="0"/>
      <c r="GPK90" s="0"/>
      <c r="GPL90" s="0"/>
      <c r="GPM90" s="0"/>
      <c r="GPN90" s="0"/>
      <c r="GPO90" s="0"/>
      <c r="GPP90" s="0"/>
      <c r="GPQ90" s="0"/>
      <c r="GPR90" s="0"/>
      <c r="GPS90" s="0"/>
      <c r="GPT90" s="0"/>
      <c r="GPU90" s="0"/>
      <c r="GPV90" s="0"/>
      <c r="GPW90" s="0"/>
      <c r="GPX90" s="0"/>
      <c r="GPY90" s="0"/>
      <c r="GPZ90" s="0"/>
      <c r="GQA90" s="0"/>
      <c r="GQB90" s="0"/>
      <c r="GQC90" s="0"/>
      <c r="GQD90" s="0"/>
      <c r="GQE90" s="0"/>
      <c r="GQF90" s="0"/>
      <c r="GQG90" s="0"/>
      <c r="GQH90" s="0"/>
      <c r="GQI90" s="0"/>
      <c r="GQJ90" s="0"/>
      <c r="GQK90" s="0"/>
      <c r="GQL90" s="0"/>
      <c r="GQM90" s="0"/>
      <c r="GQN90" s="0"/>
      <c r="GQO90" s="0"/>
      <c r="GQP90" s="0"/>
      <c r="GQQ90" s="0"/>
      <c r="GQR90" s="0"/>
      <c r="GQS90" s="0"/>
      <c r="GQT90" s="0"/>
      <c r="GQU90" s="0"/>
      <c r="GQV90" s="0"/>
      <c r="GQW90" s="0"/>
      <c r="GQX90" s="0"/>
      <c r="GQY90" s="0"/>
      <c r="GQZ90" s="0"/>
      <c r="GRA90" s="0"/>
      <c r="GRB90" s="0"/>
      <c r="GRC90" s="0"/>
      <c r="GRD90" s="0"/>
      <c r="GRE90" s="0"/>
      <c r="GRF90" s="0"/>
      <c r="GRG90" s="0"/>
      <c r="GRH90" s="0"/>
      <c r="GRI90" s="0"/>
      <c r="GRJ90" s="0"/>
      <c r="GRK90" s="0"/>
      <c r="GRL90" s="0"/>
      <c r="GRM90" s="0"/>
      <c r="GRN90" s="0"/>
      <c r="GRO90" s="0"/>
      <c r="GRP90" s="0"/>
      <c r="GRQ90" s="0"/>
      <c r="GRR90" s="0"/>
      <c r="GRS90" s="0"/>
      <c r="GRT90" s="0"/>
      <c r="GRU90" s="0"/>
      <c r="GRV90" s="0"/>
      <c r="GRW90" s="0"/>
      <c r="GRX90" s="0"/>
      <c r="GRY90" s="0"/>
      <c r="GRZ90" s="0"/>
      <c r="GSA90" s="0"/>
      <c r="GSB90" s="0"/>
      <c r="GSC90" s="0"/>
      <c r="GSD90" s="0"/>
      <c r="GSE90" s="0"/>
      <c r="GSF90" s="0"/>
      <c r="GSG90" s="0"/>
      <c r="GSH90" s="0"/>
      <c r="GSI90" s="0"/>
      <c r="GSJ90" s="0"/>
      <c r="GSK90" s="0"/>
      <c r="GSL90" s="0"/>
      <c r="GSM90" s="0"/>
      <c r="GSN90" s="0"/>
      <c r="GSO90" s="0"/>
      <c r="GSP90" s="0"/>
      <c r="GSQ90" s="0"/>
      <c r="GSR90" s="0"/>
      <c r="GSS90" s="0"/>
      <c r="GST90" s="0"/>
      <c r="GSU90" s="0"/>
      <c r="GSV90" s="0"/>
      <c r="GSW90" s="0"/>
      <c r="GSX90" s="0"/>
      <c r="GSY90" s="0"/>
      <c r="GSZ90" s="0"/>
      <c r="GTA90" s="0"/>
      <c r="GTB90" s="0"/>
      <c r="GTC90" s="0"/>
      <c r="GTD90" s="0"/>
      <c r="GTE90" s="0"/>
      <c r="GTF90" s="0"/>
      <c r="GTG90" s="0"/>
      <c r="GTH90" s="0"/>
      <c r="GTI90" s="0"/>
      <c r="GTJ90" s="0"/>
      <c r="GTK90" s="0"/>
      <c r="GTL90" s="0"/>
      <c r="GTM90" s="0"/>
      <c r="GTN90" s="0"/>
      <c r="GTO90" s="0"/>
      <c r="GTP90" s="0"/>
      <c r="GTQ90" s="0"/>
      <c r="GTR90" s="0"/>
      <c r="GTS90" s="0"/>
      <c r="GTT90" s="0"/>
      <c r="GTU90" s="0"/>
      <c r="GTV90" s="0"/>
      <c r="GTW90" s="0"/>
      <c r="GTX90" s="0"/>
      <c r="GTY90" s="0"/>
      <c r="GTZ90" s="0"/>
      <c r="GUA90" s="0"/>
      <c r="GUB90" s="0"/>
      <c r="GUC90" s="0"/>
      <c r="GUD90" s="0"/>
      <c r="GUE90" s="0"/>
      <c r="GUF90" s="0"/>
      <c r="GUG90" s="0"/>
      <c r="GUH90" s="0"/>
      <c r="GUI90" s="0"/>
      <c r="GUJ90" s="0"/>
      <c r="GUK90" s="0"/>
      <c r="GUL90" s="0"/>
      <c r="GUM90" s="0"/>
      <c r="GUN90" s="0"/>
      <c r="GUO90" s="0"/>
      <c r="GUP90" s="0"/>
      <c r="GUQ90" s="0"/>
      <c r="GUR90" s="0"/>
      <c r="GUS90" s="0"/>
      <c r="GUT90" s="0"/>
      <c r="GUU90" s="0"/>
      <c r="GUV90" s="0"/>
      <c r="GUW90" s="0"/>
      <c r="GUX90" s="0"/>
      <c r="GUY90" s="0"/>
      <c r="GUZ90" s="0"/>
      <c r="GVA90" s="0"/>
      <c r="GVB90" s="0"/>
      <c r="GVC90" s="0"/>
      <c r="GVD90" s="0"/>
      <c r="GVE90" s="0"/>
      <c r="GVF90" s="0"/>
      <c r="GVG90" s="0"/>
      <c r="GVH90" s="0"/>
      <c r="GVI90" s="0"/>
      <c r="GVJ90" s="0"/>
      <c r="GVK90" s="0"/>
      <c r="GVL90" s="0"/>
      <c r="GVM90" s="0"/>
      <c r="GVN90" s="0"/>
      <c r="GVO90" s="0"/>
      <c r="GVP90" s="0"/>
      <c r="GVQ90" s="0"/>
      <c r="GVR90" s="0"/>
      <c r="GVS90" s="0"/>
      <c r="GVT90" s="0"/>
      <c r="GVU90" s="0"/>
      <c r="GVV90" s="0"/>
      <c r="GVW90" s="0"/>
      <c r="GVX90" s="0"/>
      <c r="GVY90" s="0"/>
      <c r="GVZ90" s="0"/>
      <c r="GWA90" s="0"/>
      <c r="GWB90" s="0"/>
      <c r="GWC90" s="0"/>
      <c r="GWD90" s="0"/>
      <c r="GWE90" s="0"/>
      <c r="GWF90" s="0"/>
      <c r="GWG90" s="0"/>
      <c r="GWH90" s="0"/>
      <c r="GWI90" s="0"/>
      <c r="GWJ90" s="0"/>
      <c r="GWK90" s="0"/>
      <c r="GWL90" s="0"/>
      <c r="GWM90" s="0"/>
      <c r="GWN90" s="0"/>
      <c r="GWO90" s="0"/>
      <c r="GWP90" s="0"/>
      <c r="GWQ90" s="0"/>
      <c r="GWR90" s="0"/>
      <c r="GWS90" s="0"/>
      <c r="GWT90" s="0"/>
      <c r="GWU90" s="0"/>
      <c r="GWV90" s="0"/>
      <c r="GWW90" s="0"/>
      <c r="GWX90" s="0"/>
      <c r="GWY90" s="0"/>
      <c r="GWZ90" s="0"/>
      <c r="GXA90" s="0"/>
      <c r="GXB90" s="0"/>
      <c r="GXC90" s="0"/>
      <c r="GXD90" s="0"/>
      <c r="GXE90" s="0"/>
      <c r="GXF90" s="0"/>
      <c r="GXG90" s="0"/>
      <c r="GXH90" s="0"/>
      <c r="GXI90" s="0"/>
      <c r="GXJ90" s="0"/>
      <c r="GXK90" s="0"/>
      <c r="GXL90" s="0"/>
      <c r="GXM90" s="0"/>
      <c r="GXN90" s="0"/>
      <c r="GXO90" s="0"/>
      <c r="GXP90" s="0"/>
      <c r="GXQ90" s="0"/>
      <c r="GXR90" s="0"/>
      <c r="GXS90" s="0"/>
      <c r="GXT90" s="0"/>
      <c r="GXU90" s="0"/>
      <c r="GXV90" s="0"/>
      <c r="GXW90" s="0"/>
      <c r="GXX90" s="0"/>
      <c r="GXY90" s="0"/>
      <c r="GXZ90" s="0"/>
      <c r="GYA90" s="0"/>
      <c r="GYB90" s="0"/>
      <c r="GYC90" s="0"/>
      <c r="GYD90" s="0"/>
      <c r="GYE90" s="0"/>
      <c r="GYF90" s="0"/>
      <c r="GYG90" s="0"/>
      <c r="GYH90" s="0"/>
      <c r="GYI90" s="0"/>
      <c r="GYJ90" s="0"/>
      <c r="GYK90" s="0"/>
      <c r="GYL90" s="0"/>
      <c r="GYM90" s="0"/>
      <c r="GYN90" s="0"/>
      <c r="GYO90" s="0"/>
      <c r="GYP90" s="0"/>
      <c r="GYQ90" s="0"/>
      <c r="GYR90" s="0"/>
      <c r="GYS90" s="0"/>
      <c r="GYT90" s="0"/>
      <c r="GYU90" s="0"/>
      <c r="GYV90" s="0"/>
      <c r="GYW90" s="0"/>
      <c r="GYX90" s="0"/>
      <c r="GYY90" s="0"/>
      <c r="GYZ90" s="0"/>
      <c r="GZA90" s="0"/>
      <c r="GZB90" s="0"/>
      <c r="GZC90" s="0"/>
      <c r="GZD90" s="0"/>
      <c r="GZE90" s="0"/>
      <c r="GZF90" s="0"/>
      <c r="GZG90" s="0"/>
      <c r="GZH90" s="0"/>
      <c r="GZI90" s="0"/>
      <c r="GZJ90" s="0"/>
      <c r="GZK90" s="0"/>
      <c r="GZL90" s="0"/>
      <c r="GZM90" s="0"/>
      <c r="GZN90" s="0"/>
      <c r="GZO90" s="0"/>
      <c r="GZP90" s="0"/>
      <c r="GZQ90" s="0"/>
      <c r="GZR90" s="0"/>
      <c r="GZS90" s="0"/>
      <c r="GZT90" s="0"/>
      <c r="GZU90" s="0"/>
      <c r="GZV90" s="0"/>
      <c r="GZW90" s="0"/>
      <c r="GZX90" s="0"/>
      <c r="GZY90" s="0"/>
      <c r="GZZ90" s="0"/>
      <c r="HAA90" s="0"/>
      <c r="HAB90" s="0"/>
      <c r="HAC90" s="0"/>
      <c r="HAD90" s="0"/>
      <c r="HAE90" s="0"/>
      <c r="HAF90" s="0"/>
      <c r="HAG90" s="0"/>
      <c r="HAH90" s="0"/>
      <c r="HAI90" s="0"/>
      <c r="HAJ90" s="0"/>
      <c r="HAK90" s="0"/>
      <c r="HAL90" s="0"/>
      <c r="HAM90" s="0"/>
      <c r="HAN90" s="0"/>
      <c r="HAO90" s="0"/>
      <c r="HAP90" s="0"/>
      <c r="HAQ90" s="0"/>
      <c r="HAR90" s="0"/>
      <c r="HAS90" s="0"/>
      <c r="HAT90" s="0"/>
      <c r="HAU90" s="0"/>
      <c r="HAV90" s="0"/>
      <c r="HAW90" s="0"/>
      <c r="HAX90" s="0"/>
      <c r="HAY90" s="0"/>
      <c r="HAZ90" s="0"/>
      <c r="HBA90" s="0"/>
      <c r="HBB90" s="0"/>
      <c r="HBC90" s="0"/>
      <c r="HBD90" s="0"/>
      <c r="HBE90" s="0"/>
      <c r="HBF90" s="0"/>
      <c r="HBG90" s="0"/>
      <c r="HBH90" s="0"/>
      <c r="HBI90" s="0"/>
      <c r="HBJ90" s="0"/>
      <c r="HBK90" s="0"/>
      <c r="HBL90" s="0"/>
      <c r="HBM90" s="0"/>
      <c r="HBN90" s="0"/>
      <c r="HBO90" s="0"/>
      <c r="HBP90" s="0"/>
      <c r="HBQ90" s="0"/>
      <c r="HBR90" s="0"/>
      <c r="HBS90" s="0"/>
      <c r="HBT90" s="0"/>
      <c r="HBU90" s="0"/>
      <c r="HBV90" s="0"/>
      <c r="HBW90" s="0"/>
      <c r="HBX90" s="0"/>
      <c r="HBY90" s="0"/>
      <c r="HBZ90" s="0"/>
      <c r="HCA90" s="0"/>
      <c r="HCB90" s="0"/>
      <c r="HCC90" s="0"/>
      <c r="HCD90" s="0"/>
      <c r="HCE90" s="0"/>
      <c r="HCF90" s="0"/>
      <c r="HCG90" s="0"/>
      <c r="HCH90" s="0"/>
      <c r="HCI90" s="0"/>
      <c r="HCJ90" s="0"/>
      <c r="HCK90" s="0"/>
      <c r="HCL90" s="0"/>
      <c r="HCM90" s="0"/>
      <c r="HCN90" s="0"/>
      <c r="HCO90" s="0"/>
      <c r="HCP90" s="0"/>
      <c r="HCQ90" s="0"/>
      <c r="HCR90" s="0"/>
      <c r="HCS90" s="0"/>
      <c r="HCT90" s="0"/>
      <c r="HCU90" s="0"/>
      <c r="HCV90" s="0"/>
      <c r="HCW90" s="0"/>
      <c r="HCX90" s="0"/>
      <c r="HCY90" s="0"/>
      <c r="HCZ90" s="0"/>
      <c r="HDA90" s="0"/>
      <c r="HDB90" s="0"/>
      <c r="HDC90" s="0"/>
      <c r="HDD90" s="0"/>
      <c r="HDE90" s="0"/>
      <c r="HDF90" s="0"/>
      <c r="HDG90" s="0"/>
      <c r="HDH90" s="0"/>
      <c r="HDI90" s="0"/>
      <c r="HDJ90" s="0"/>
      <c r="HDK90" s="0"/>
      <c r="HDL90" s="0"/>
      <c r="HDM90" s="0"/>
      <c r="HDN90" s="0"/>
      <c r="HDO90" s="0"/>
      <c r="HDP90" s="0"/>
      <c r="HDQ90" s="0"/>
      <c r="HDR90" s="0"/>
      <c r="HDS90" s="0"/>
      <c r="HDT90" s="0"/>
      <c r="HDU90" s="0"/>
      <c r="HDV90" s="0"/>
      <c r="HDW90" s="0"/>
      <c r="HDX90" s="0"/>
      <c r="HDY90" s="0"/>
      <c r="HDZ90" s="0"/>
      <c r="HEA90" s="0"/>
      <c r="HEB90" s="0"/>
      <c r="HEC90" s="0"/>
      <c r="HED90" s="0"/>
      <c r="HEE90" s="0"/>
      <c r="HEF90" s="0"/>
      <c r="HEG90" s="0"/>
      <c r="HEH90" s="0"/>
      <c r="HEI90" s="0"/>
      <c r="HEJ90" s="0"/>
      <c r="HEK90" s="0"/>
      <c r="HEL90" s="0"/>
      <c r="HEM90" s="0"/>
      <c r="HEN90" s="0"/>
      <c r="HEO90" s="0"/>
      <c r="HEP90" s="0"/>
      <c r="HEQ90" s="0"/>
      <c r="HER90" s="0"/>
      <c r="HES90" s="0"/>
      <c r="HET90" s="0"/>
      <c r="HEU90" s="0"/>
      <c r="HEV90" s="0"/>
      <c r="HEW90" s="0"/>
      <c r="HEX90" s="0"/>
      <c r="HEY90" s="0"/>
      <c r="HEZ90" s="0"/>
      <c r="HFA90" s="0"/>
      <c r="HFB90" s="0"/>
      <c r="HFC90" s="0"/>
      <c r="HFD90" s="0"/>
      <c r="HFE90" s="0"/>
      <c r="HFF90" s="0"/>
      <c r="HFG90" s="0"/>
      <c r="HFH90" s="0"/>
      <c r="HFI90" s="0"/>
      <c r="HFJ90" s="0"/>
      <c r="HFK90" s="0"/>
      <c r="HFL90" s="0"/>
      <c r="HFM90" s="0"/>
      <c r="HFN90" s="0"/>
      <c r="HFO90" s="0"/>
      <c r="HFP90" s="0"/>
      <c r="HFQ90" s="0"/>
      <c r="HFR90" s="0"/>
      <c r="HFS90" s="0"/>
      <c r="HFT90" s="0"/>
      <c r="HFU90" s="0"/>
      <c r="HFV90" s="0"/>
      <c r="HFW90" s="0"/>
      <c r="HFX90" s="0"/>
      <c r="HFY90" s="0"/>
      <c r="HFZ90" s="0"/>
      <c r="HGA90" s="0"/>
      <c r="HGB90" s="0"/>
      <c r="HGC90" s="0"/>
      <c r="HGD90" s="0"/>
      <c r="HGE90" s="0"/>
      <c r="HGF90" s="0"/>
      <c r="HGG90" s="0"/>
      <c r="HGH90" s="0"/>
      <c r="HGI90" s="0"/>
      <c r="HGJ90" s="0"/>
      <c r="HGK90" s="0"/>
      <c r="HGL90" s="0"/>
      <c r="HGM90" s="0"/>
      <c r="HGN90" s="0"/>
      <c r="HGO90" s="0"/>
      <c r="HGP90" s="0"/>
      <c r="HGQ90" s="0"/>
      <c r="HGR90" s="0"/>
      <c r="HGS90" s="0"/>
      <c r="HGT90" s="0"/>
      <c r="HGU90" s="0"/>
      <c r="HGV90" s="0"/>
      <c r="HGW90" s="0"/>
      <c r="HGX90" s="0"/>
      <c r="HGY90" s="0"/>
      <c r="HGZ90" s="0"/>
      <c r="HHA90" s="0"/>
      <c r="HHB90" s="0"/>
      <c r="HHC90" s="0"/>
      <c r="HHD90" s="0"/>
      <c r="HHE90" s="0"/>
      <c r="HHF90" s="0"/>
      <c r="HHG90" s="0"/>
      <c r="HHH90" s="0"/>
      <c r="HHI90" s="0"/>
      <c r="HHJ90" s="0"/>
      <c r="HHK90" s="0"/>
      <c r="HHL90" s="0"/>
      <c r="HHM90" s="0"/>
      <c r="HHN90" s="0"/>
      <c r="HHO90" s="0"/>
      <c r="HHP90" s="0"/>
      <c r="HHQ90" s="0"/>
      <c r="HHR90" s="0"/>
      <c r="HHS90" s="0"/>
      <c r="HHT90" s="0"/>
      <c r="HHU90" s="0"/>
      <c r="HHV90" s="0"/>
      <c r="HHW90" s="0"/>
      <c r="HHX90" s="0"/>
      <c r="HHY90" s="0"/>
      <c r="HHZ90" s="0"/>
      <c r="HIA90" s="0"/>
      <c r="HIB90" s="0"/>
      <c r="HIC90" s="0"/>
      <c r="HID90" s="0"/>
      <c r="HIE90" s="0"/>
      <c r="HIF90" s="0"/>
      <c r="HIG90" s="0"/>
      <c r="HIH90" s="0"/>
      <c r="HII90" s="0"/>
      <c r="HIJ90" s="0"/>
      <c r="HIK90" s="0"/>
      <c r="HIL90" s="0"/>
      <c r="HIM90" s="0"/>
      <c r="HIN90" s="0"/>
      <c r="HIO90" s="0"/>
      <c r="HIP90" s="0"/>
      <c r="HIQ90" s="0"/>
      <c r="HIR90" s="0"/>
      <c r="HIS90" s="0"/>
      <c r="HIT90" s="0"/>
      <c r="HIU90" s="0"/>
      <c r="HIV90" s="0"/>
      <c r="HIW90" s="0"/>
      <c r="HIX90" s="0"/>
      <c r="HIY90" s="0"/>
      <c r="HIZ90" s="0"/>
      <c r="HJA90" s="0"/>
      <c r="HJB90" s="0"/>
      <c r="HJC90" s="0"/>
      <c r="HJD90" s="0"/>
      <c r="HJE90" s="0"/>
      <c r="HJF90" s="0"/>
      <c r="HJG90" s="0"/>
      <c r="HJH90" s="0"/>
      <c r="HJI90" s="0"/>
      <c r="HJJ90" s="0"/>
      <c r="HJK90" s="0"/>
      <c r="HJL90" s="0"/>
      <c r="HJM90" s="0"/>
      <c r="HJN90" s="0"/>
      <c r="HJO90" s="0"/>
      <c r="HJP90" s="0"/>
      <c r="HJQ90" s="0"/>
      <c r="HJR90" s="0"/>
      <c r="HJS90" s="0"/>
      <c r="HJT90" s="0"/>
      <c r="HJU90" s="0"/>
      <c r="HJV90" s="0"/>
      <c r="HJW90" s="0"/>
      <c r="HJX90" s="0"/>
      <c r="HJY90" s="0"/>
      <c r="HJZ90" s="0"/>
      <c r="HKA90" s="0"/>
      <c r="HKB90" s="0"/>
      <c r="HKC90" s="0"/>
      <c r="HKD90" s="0"/>
      <c r="HKE90" s="0"/>
      <c r="HKF90" s="0"/>
      <c r="HKG90" s="0"/>
      <c r="HKH90" s="0"/>
      <c r="HKI90" s="0"/>
      <c r="HKJ90" s="0"/>
      <c r="HKK90" s="0"/>
      <c r="HKL90" s="0"/>
      <c r="HKM90" s="0"/>
      <c r="HKN90" s="0"/>
      <c r="HKO90" s="0"/>
      <c r="HKP90" s="0"/>
      <c r="HKQ90" s="0"/>
      <c r="HKR90" s="0"/>
      <c r="HKS90" s="0"/>
      <c r="HKT90" s="0"/>
      <c r="HKU90" s="0"/>
      <c r="HKV90" s="0"/>
      <c r="HKW90" s="0"/>
      <c r="HKX90" s="0"/>
      <c r="HKY90" s="0"/>
      <c r="HKZ90" s="0"/>
      <c r="HLA90" s="0"/>
      <c r="HLB90" s="0"/>
      <c r="HLC90" s="0"/>
      <c r="HLD90" s="0"/>
      <c r="HLE90" s="0"/>
      <c r="HLF90" s="0"/>
      <c r="HLG90" s="0"/>
      <c r="HLH90" s="0"/>
      <c r="HLI90" s="0"/>
      <c r="HLJ90" s="0"/>
      <c r="HLK90" s="0"/>
      <c r="HLL90" s="0"/>
      <c r="HLM90" s="0"/>
      <c r="HLN90" s="0"/>
      <c r="HLO90" s="0"/>
      <c r="HLP90" s="0"/>
      <c r="HLQ90" s="0"/>
      <c r="HLR90" s="0"/>
      <c r="HLS90" s="0"/>
      <c r="HLT90" s="0"/>
      <c r="HLU90" s="0"/>
      <c r="HLV90" s="0"/>
      <c r="HLW90" s="0"/>
      <c r="HLX90" s="0"/>
      <c r="HLY90" s="0"/>
      <c r="HLZ90" s="0"/>
      <c r="HMA90" s="0"/>
      <c r="HMB90" s="0"/>
      <c r="HMC90" s="0"/>
      <c r="HMD90" s="0"/>
      <c r="HME90" s="0"/>
      <c r="HMF90" s="0"/>
      <c r="HMG90" s="0"/>
      <c r="HMH90" s="0"/>
      <c r="HMI90" s="0"/>
      <c r="HMJ90" s="0"/>
      <c r="HMK90" s="0"/>
      <c r="HML90" s="0"/>
      <c r="HMM90" s="0"/>
      <c r="HMN90" s="0"/>
      <c r="HMO90" s="0"/>
      <c r="HMP90" s="0"/>
      <c r="HMQ90" s="0"/>
      <c r="HMR90" s="0"/>
      <c r="HMS90" s="0"/>
      <c r="HMT90" s="0"/>
      <c r="HMU90" s="0"/>
      <c r="HMV90" s="0"/>
      <c r="HMW90" s="0"/>
      <c r="HMX90" s="0"/>
      <c r="HMY90" s="0"/>
      <c r="HMZ90" s="0"/>
      <c r="HNA90" s="0"/>
      <c r="HNB90" s="0"/>
      <c r="HNC90" s="0"/>
      <c r="HND90" s="0"/>
      <c r="HNE90" s="0"/>
      <c r="HNF90" s="0"/>
      <c r="HNG90" s="0"/>
      <c r="HNH90" s="0"/>
      <c r="HNI90" s="0"/>
      <c r="HNJ90" s="0"/>
      <c r="HNK90" s="0"/>
      <c r="HNL90" s="0"/>
      <c r="HNM90" s="0"/>
      <c r="HNN90" s="0"/>
      <c r="HNO90" s="0"/>
      <c r="HNP90" s="0"/>
      <c r="HNQ90" s="0"/>
      <c r="HNR90" s="0"/>
      <c r="HNS90" s="0"/>
      <c r="HNT90" s="0"/>
      <c r="HNU90" s="0"/>
      <c r="HNV90" s="0"/>
      <c r="HNW90" s="0"/>
      <c r="HNX90" s="0"/>
      <c r="HNY90" s="0"/>
      <c r="HNZ90" s="0"/>
      <c r="HOA90" s="0"/>
      <c r="HOB90" s="0"/>
      <c r="HOC90" s="0"/>
      <c r="HOD90" s="0"/>
      <c r="HOE90" s="0"/>
      <c r="HOF90" s="0"/>
      <c r="HOG90" s="0"/>
      <c r="HOH90" s="0"/>
      <c r="HOI90" s="0"/>
      <c r="HOJ90" s="0"/>
      <c r="HOK90" s="0"/>
      <c r="HOL90" s="0"/>
      <c r="HOM90" s="0"/>
      <c r="HON90" s="0"/>
      <c r="HOO90" s="0"/>
      <c r="HOP90" s="0"/>
      <c r="HOQ90" s="0"/>
      <c r="HOR90" s="0"/>
      <c r="HOS90" s="0"/>
      <c r="HOT90" s="0"/>
      <c r="HOU90" s="0"/>
      <c r="HOV90" s="0"/>
      <c r="HOW90" s="0"/>
      <c r="HOX90" s="0"/>
      <c r="HOY90" s="0"/>
      <c r="HOZ90" s="0"/>
      <c r="HPA90" s="0"/>
      <c r="HPB90" s="0"/>
      <c r="HPC90" s="0"/>
      <c r="HPD90" s="0"/>
      <c r="HPE90" s="0"/>
      <c r="HPF90" s="0"/>
      <c r="HPG90" s="0"/>
      <c r="HPH90" s="0"/>
      <c r="HPI90" s="0"/>
      <c r="HPJ90" s="0"/>
      <c r="HPK90" s="0"/>
      <c r="HPL90" s="0"/>
      <c r="HPM90" s="0"/>
      <c r="HPN90" s="0"/>
      <c r="HPO90" s="0"/>
      <c r="HPP90" s="0"/>
      <c r="HPQ90" s="0"/>
      <c r="HPR90" s="0"/>
      <c r="HPS90" s="0"/>
      <c r="HPT90" s="0"/>
      <c r="HPU90" s="0"/>
      <c r="HPV90" s="0"/>
      <c r="HPW90" s="0"/>
      <c r="HPX90" s="0"/>
      <c r="HPY90" s="0"/>
      <c r="HPZ90" s="0"/>
      <c r="HQA90" s="0"/>
      <c r="HQB90" s="0"/>
      <c r="HQC90" s="0"/>
      <c r="HQD90" s="0"/>
      <c r="HQE90" s="0"/>
      <c r="HQF90" s="0"/>
      <c r="HQG90" s="0"/>
      <c r="HQH90" s="0"/>
      <c r="HQI90" s="0"/>
      <c r="HQJ90" s="0"/>
      <c r="HQK90" s="0"/>
      <c r="HQL90" s="0"/>
      <c r="HQM90" s="0"/>
      <c r="HQN90" s="0"/>
      <c r="HQO90" s="0"/>
      <c r="HQP90" s="0"/>
      <c r="HQQ90" s="0"/>
      <c r="HQR90" s="0"/>
      <c r="HQS90" s="0"/>
      <c r="HQT90" s="0"/>
      <c r="HQU90" s="0"/>
      <c r="HQV90" s="0"/>
      <c r="HQW90" s="0"/>
      <c r="HQX90" s="0"/>
      <c r="HQY90" s="0"/>
      <c r="HQZ90" s="0"/>
      <c r="HRA90" s="0"/>
      <c r="HRB90" s="0"/>
      <c r="HRC90" s="0"/>
      <c r="HRD90" s="0"/>
      <c r="HRE90" s="0"/>
      <c r="HRF90" s="0"/>
      <c r="HRG90" s="0"/>
      <c r="HRH90" s="0"/>
      <c r="HRI90" s="0"/>
      <c r="HRJ90" s="0"/>
      <c r="HRK90" s="0"/>
      <c r="HRL90" s="0"/>
      <c r="HRM90" s="0"/>
      <c r="HRN90" s="0"/>
      <c r="HRO90" s="0"/>
      <c r="HRP90" s="0"/>
      <c r="HRQ90" s="0"/>
      <c r="HRR90" s="0"/>
      <c r="HRS90" s="0"/>
      <c r="HRT90" s="0"/>
      <c r="HRU90" s="0"/>
      <c r="HRV90" s="0"/>
      <c r="HRW90" s="0"/>
      <c r="HRX90" s="0"/>
      <c r="HRY90" s="0"/>
      <c r="HRZ90" s="0"/>
      <c r="HSA90" s="0"/>
      <c r="HSB90" s="0"/>
      <c r="HSC90" s="0"/>
      <c r="HSD90" s="0"/>
      <c r="HSE90" s="0"/>
      <c r="HSF90" s="0"/>
      <c r="HSG90" s="0"/>
      <c r="HSH90" s="0"/>
      <c r="HSI90" s="0"/>
      <c r="HSJ90" s="0"/>
      <c r="HSK90" s="0"/>
      <c r="HSL90" s="0"/>
      <c r="HSM90" s="0"/>
      <c r="HSN90" s="0"/>
      <c r="HSO90" s="0"/>
      <c r="HSP90" s="0"/>
      <c r="HSQ90" s="0"/>
      <c r="HSR90" s="0"/>
      <c r="HSS90" s="0"/>
      <c r="HST90" s="0"/>
      <c r="HSU90" s="0"/>
      <c r="HSV90" s="0"/>
      <c r="HSW90" s="0"/>
      <c r="HSX90" s="0"/>
      <c r="HSY90" s="0"/>
      <c r="HSZ90" s="0"/>
      <c r="HTA90" s="0"/>
      <c r="HTB90" s="0"/>
      <c r="HTC90" s="0"/>
      <c r="HTD90" s="0"/>
      <c r="HTE90" s="0"/>
      <c r="HTF90" s="0"/>
      <c r="HTG90" s="0"/>
      <c r="HTH90" s="0"/>
      <c r="HTI90" s="0"/>
      <c r="HTJ90" s="0"/>
      <c r="HTK90" s="0"/>
      <c r="HTL90" s="0"/>
      <c r="HTM90" s="0"/>
      <c r="HTN90" s="0"/>
      <c r="HTO90" s="0"/>
      <c r="HTP90" s="0"/>
      <c r="HTQ90" s="0"/>
      <c r="HTR90" s="0"/>
      <c r="HTS90" s="0"/>
      <c r="HTT90" s="0"/>
      <c r="HTU90" s="0"/>
      <c r="HTV90" s="0"/>
      <c r="HTW90" s="0"/>
      <c r="HTX90" s="0"/>
      <c r="HTY90" s="0"/>
      <c r="HTZ90" s="0"/>
      <c r="HUA90" s="0"/>
      <c r="HUB90" s="0"/>
      <c r="HUC90" s="0"/>
      <c r="HUD90" s="0"/>
      <c r="HUE90" s="0"/>
      <c r="HUF90" s="0"/>
      <c r="HUG90" s="0"/>
      <c r="HUH90" s="0"/>
      <c r="HUI90" s="0"/>
      <c r="HUJ90" s="0"/>
      <c r="HUK90" s="0"/>
      <c r="HUL90" s="0"/>
      <c r="HUM90" s="0"/>
      <c r="HUN90" s="0"/>
      <c r="HUO90" s="0"/>
      <c r="HUP90" s="0"/>
      <c r="HUQ90" s="0"/>
      <c r="HUR90" s="0"/>
      <c r="HUS90" s="0"/>
      <c r="HUT90" s="0"/>
      <c r="HUU90" s="0"/>
      <c r="HUV90" s="0"/>
      <c r="HUW90" s="0"/>
      <c r="HUX90" s="0"/>
      <c r="HUY90" s="0"/>
      <c r="HUZ90" s="0"/>
      <c r="HVA90" s="0"/>
      <c r="HVB90" s="0"/>
      <c r="HVC90" s="0"/>
      <c r="HVD90" s="0"/>
      <c r="HVE90" s="0"/>
      <c r="HVF90" s="0"/>
      <c r="HVG90" s="0"/>
      <c r="HVH90" s="0"/>
      <c r="HVI90" s="0"/>
      <c r="HVJ90" s="0"/>
      <c r="HVK90" s="0"/>
      <c r="HVL90" s="0"/>
      <c r="HVM90" s="0"/>
      <c r="HVN90" s="0"/>
      <c r="HVO90" s="0"/>
      <c r="HVP90" s="0"/>
      <c r="HVQ90" s="0"/>
      <c r="HVR90" s="0"/>
      <c r="HVS90" s="0"/>
      <c r="HVT90" s="0"/>
      <c r="HVU90" s="0"/>
      <c r="HVV90" s="0"/>
      <c r="HVW90" s="0"/>
      <c r="HVX90" s="0"/>
      <c r="HVY90" s="0"/>
      <c r="HVZ90" s="0"/>
      <c r="HWA90" s="0"/>
      <c r="HWB90" s="0"/>
      <c r="HWC90" s="0"/>
      <c r="HWD90" s="0"/>
      <c r="HWE90" s="0"/>
      <c r="HWF90" s="0"/>
      <c r="HWG90" s="0"/>
      <c r="HWH90" s="0"/>
      <c r="HWI90" s="0"/>
      <c r="HWJ90" s="0"/>
      <c r="HWK90" s="0"/>
      <c r="HWL90" s="0"/>
      <c r="HWM90" s="0"/>
      <c r="HWN90" s="0"/>
      <c r="HWO90" s="0"/>
      <c r="HWP90" s="0"/>
      <c r="HWQ90" s="0"/>
      <c r="HWR90" s="0"/>
      <c r="HWS90" s="0"/>
      <c r="HWT90" s="0"/>
      <c r="HWU90" s="0"/>
      <c r="HWV90" s="0"/>
      <c r="HWW90" s="0"/>
      <c r="HWX90" s="0"/>
      <c r="HWY90" s="0"/>
      <c r="HWZ90" s="0"/>
      <c r="HXA90" s="0"/>
      <c r="HXB90" s="0"/>
      <c r="HXC90" s="0"/>
      <c r="HXD90" s="0"/>
      <c r="HXE90" s="0"/>
      <c r="HXF90" s="0"/>
      <c r="HXG90" s="0"/>
      <c r="HXH90" s="0"/>
      <c r="HXI90" s="0"/>
      <c r="HXJ90" s="0"/>
      <c r="HXK90" s="0"/>
      <c r="HXL90" s="0"/>
      <c r="HXM90" s="0"/>
      <c r="HXN90" s="0"/>
      <c r="HXO90" s="0"/>
      <c r="HXP90" s="0"/>
      <c r="HXQ90" s="0"/>
      <c r="HXR90" s="0"/>
      <c r="HXS90" s="0"/>
      <c r="HXT90" s="0"/>
      <c r="HXU90" s="0"/>
      <c r="HXV90" s="0"/>
      <c r="HXW90" s="0"/>
      <c r="HXX90" s="0"/>
      <c r="HXY90" s="0"/>
      <c r="HXZ90" s="0"/>
      <c r="HYA90" s="0"/>
      <c r="HYB90" s="0"/>
      <c r="HYC90" s="0"/>
      <c r="HYD90" s="0"/>
      <c r="HYE90" s="0"/>
      <c r="HYF90" s="0"/>
      <c r="HYG90" s="0"/>
      <c r="HYH90" s="0"/>
      <c r="HYI90" s="0"/>
      <c r="HYJ90" s="0"/>
      <c r="HYK90" s="0"/>
      <c r="HYL90" s="0"/>
      <c r="HYM90" s="0"/>
      <c r="HYN90" s="0"/>
      <c r="HYO90" s="0"/>
      <c r="HYP90" s="0"/>
      <c r="HYQ90" s="0"/>
      <c r="HYR90" s="0"/>
      <c r="HYS90" s="0"/>
      <c r="HYT90" s="0"/>
      <c r="HYU90" s="0"/>
      <c r="HYV90" s="0"/>
      <c r="HYW90" s="0"/>
      <c r="HYX90" s="0"/>
      <c r="HYY90" s="0"/>
      <c r="HYZ90" s="0"/>
      <c r="HZA90" s="0"/>
      <c r="HZB90" s="0"/>
      <c r="HZC90" s="0"/>
      <c r="HZD90" s="0"/>
      <c r="HZE90" s="0"/>
      <c r="HZF90" s="0"/>
      <c r="HZG90" s="0"/>
      <c r="HZH90" s="0"/>
      <c r="HZI90" s="0"/>
      <c r="HZJ90" s="0"/>
      <c r="HZK90" s="0"/>
      <c r="HZL90" s="0"/>
      <c r="HZM90" s="0"/>
      <c r="HZN90" s="0"/>
      <c r="HZO90" s="0"/>
      <c r="HZP90" s="0"/>
      <c r="HZQ90" s="0"/>
      <c r="HZR90" s="0"/>
      <c r="HZS90" s="0"/>
      <c r="HZT90" s="0"/>
      <c r="HZU90" s="0"/>
      <c r="HZV90" s="0"/>
      <c r="HZW90" s="0"/>
      <c r="HZX90" s="0"/>
      <c r="HZY90" s="0"/>
      <c r="HZZ90" s="0"/>
      <c r="IAA90" s="0"/>
      <c r="IAB90" s="0"/>
      <c r="IAC90" s="0"/>
      <c r="IAD90" s="0"/>
      <c r="IAE90" s="0"/>
      <c r="IAF90" s="0"/>
      <c r="IAG90" s="0"/>
      <c r="IAH90" s="0"/>
      <c r="IAI90" s="0"/>
      <c r="IAJ90" s="0"/>
      <c r="IAK90" s="0"/>
      <c r="IAL90" s="0"/>
      <c r="IAM90" s="0"/>
      <c r="IAN90" s="0"/>
      <c r="IAO90" s="0"/>
      <c r="IAP90" s="0"/>
      <c r="IAQ90" s="0"/>
      <c r="IAR90" s="0"/>
      <c r="IAS90" s="0"/>
      <c r="IAT90" s="0"/>
      <c r="IAU90" s="0"/>
      <c r="IAV90" s="0"/>
      <c r="IAW90" s="0"/>
      <c r="IAX90" s="0"/>
      <c r="IAY90" s="0"/>
      <c r="IAZ90" s="0"/>
      <c r="IBA90" s="0"/>
      <c r="IBB90" s="0"/>
      <c r="IBC90" s="0"/>
      <c r="IBD90" s="0"/>
      <c r="IBE90" s="0"/>
      <c r="IBF90" s="0"/>
      <c r="IBG90" s="0"/>
      <c r="IBH90" s="0"/>
      <c r="IBI90" s="0"/>
      <c r="IBJ90" s="0"/>
      <c r="IBK90" s="0"/>
      <c r="IBL90" s="0"/>
      <c r="IBM90" s="0"/>
      <c r="IBN90" s="0"/>
      <c r="IBO90" s="0"/>
      <c r="IBP90" s="0"/>
      <c r="IBQ90" s="0"/>
      <c r="IBR90" s="0"/>
      <c r="IBS90" s="0"/>
      <c r="IBT90" s="0"/>
      <c r="IBU90" s="0"/>
      <c r="IBV90" s="0"/>
      <c r="IBW90" s="0"/>
      <c r="IBX90" s="0"/>
      <c r="IBY90" s="0"/>
      <c r="IBZ90" s="0"/>
      <c r="ICA90" s="0"/>
      <c r="ICB90" s="0"/>
      <c r="ICC90" s="0"/>
      <c r="ICD90" s="0"/>
      <c r="ICE90" s="0"/>
      <c r="ICF90" s="0"/>
      <c r="ICG90" s="0"/>
      <c r="ICH90" s="0"/>
      <c r="ICI90" s="0"/>
      <c r="ICJ90" s="0"/>
      <c r="ICK90" s="0"/>
      <c r="ICL90" s="0"/>
      <c r="ICM90" s="0"/>
      <c r="ICN90" s="0"/>
      <c r="ICO90" s="0"/>
      <c r="ICP90" s="0"/>
      <c r="ICQ90" s="0"/>
      <c r="ICR90" s="0"/>
      <c r="ICS90" s="0"/>
      <c r="ICT90" s="0"/>
      <c r="ICU90" s="0"/>
      <c r="ICV90" s="0"/>
      <c r="ICW90" s="0"/>
      <c r="ICX90" s="0"/>
      <c r="ICY90" s="0"/>
      <c r="ICZ90" s="0"/>
      <c r="IDA90" s="0"/>
      <c r="IDB90" s="0"/>
      <c r="IDC90" s="0"/>
      <c r="IDD90" s="0"/>
      <c r="IDE90" s="0"/>
      <c r="IDF90" s="0"/>
      <c r="IDG90" s="0"/>
      <c r="IDH90" s="0"/>
      <c r="IDI90" s="0"/>
      <c r="IDJ90" s="0"/>
      <c r="IDK90" s="0"/>
      <c r="IDL90" s="0"/>
      <c r="IDM90" s="0"/>
      <c r="IDN90" s="0"/>
      <c r="IDO90" s="0"/>
      <c r="IDP90" s="0"/>
      <c r="IDQ90" s="0"/>
      <c r="IDR90" s="0"/>
      <c r="IDS90" s="0"/>
      <c r="IDT90" s="0"/>
      <c r="IDU90" s="0"/>
      <c r="IDV90" s="0"/>
      <c r="IDW90" s="0"/>
      <c r="IDX90" s="0"/>
      <c r="IDY90" s="0"/>
      <c r="IDZ90" s="0"/>
      <c r="IEA90" s="0"/>
      <c r="IEB90" s="0"/>
      <c r="IEC90" s="0"/>
      <c r="IED90" s="0"/>
      <c r="IEE90" s="0"/>
      <c r="IEF90" s="0"/>
      <c r="IEG90" s="0"/>
      <c r="IEH90" s="0"/>
      <c r="IEI90" s="0"/>
      <c r="IEJ90" s="0"/>
      <c r="IEK90" s="0"/>
      <c r="IEL90" s="0"/>
      <c r="IEM90" s="0"/>
      <c r="IEN90" s="0"/>
      <c r="IEO90" s="0"/>
      <c r="IEP90" s="0"/>
      <c r="IEQ90" s="0"/>
      <c r="IER90" s="0"/>
      <c r="IES90" s="0"/>
      <c r="IET90" s="0"/>
      <c r="IEU90" s="0"/>
      <c r="IEV90" s="0"/>
      <c r="IEW90" s="0"/>
      <c r="IEX90" s="0"/>
      <c r="IEY90" s="0"/>
      <c r="IEZ90" s="0"/>
      <c r="IFA90" s="0"/>
      <c r="IFB90" s="0"/>
      <c r="IFC90" s="0"/>
      <c r="IFD90" s="0"/>
      <c r="IFE90" s="0"/>
      <c r="IFF90" s="0"/>
      <c r="IFG90" s="0"/>
      <c r="IFH90" s="0"/>
      <c r="IFI90" s="0"/>
      <c r="IFJ90" s="0"/>
      <c r="IFK90" s="0"/>
      <c r="IFL90" s="0"/>
      <c r="IFM90" s="0"/>
      <c r="IFN90" s="0"/>
      <c r="IFO90" s="0"/>
      <c r="IFP90" s="0"/>
      <c r="IFQ90" s="0"/>
      <c r="IFR90" s="0"/>
      <c r="IFS90" s="0"/>
      <c r="IFT90" s="0"/>
      <c r="IFU90" s="0"/>
      <c r="IFV90" s="0"/>
      <c r="IFW90" s="0"/>
      <c r="IFX90" s="0"/>
      <c r="IFY90" s="0"/>
      <c r="IFZ90" s="0"/>
      <c r="IGA90" s="0"/>
      <c r="IGB90" s="0"/>
      <c r="IGC90" s="0"/>
      <c r="IGD90" s="0"/>
      <c r="IGE90" s="0"/>
      <c r="IGF90" s="0"/>
      <c r="IGG90" s="0"/>
      <c r="IGH90" s="0"/>
      <c r="IGI90" s="0"/>
      <c r="IGJ90" s="0"/>
      <c r="IGK90" s="0"/>
      <c r="IGL90" s="0"/>
      <c r="IGM90" s="0"/>
      <c r="IGN90" s="0"/>
      <c r="IGO90" s="0"/>
      <c r="IGP90" s="0"/>
      <c r="IGQ90" s="0"/>
      <c r="IGR90" s="0"/>
      <c r="IGS90" s="0"/>
      <c r="IGT90" s="0"/>
      <c r="IGU90" s="0"/>
      <c r="IGV90" s="0"/>
      <c r="IGW90" s="0"/>
      <c r="IGX90" s="0"/>
      <c r="IGY90" s="0"/>
      <c r="IGZ90" s="0"/>
      <c r="IHA90" s="0"/>
      <c r="IHB90" s="0"/>
      <c r="IHC90" s="0"/>
      <c r="IHD90" s="0"/>
      <c r="IHE90" s="0"/>
      <c r="IHF90" s="0"/>
      <c r="IHG90" s="0"/>
      <c r="IHH90" s="0"/>
      <c r="IHI90" s="0"/>
      <c r="IHJ90" s="0"/>
      <c r="IHK90" s="0"/>
      <c r="IHL90" s="0"/>
      <c r="IHM90" s="0"/>
      <c r="IHN90" s="0"/>
      <c r="IHO90" s="0"/>
      <c r="IHP90" s="0"/>
      <c r="IHQ90" s="0"/>
      <c r="IHR90" s="0"/>
      <c r="IHS90" s="0"/>
      <c r="IHT90" s="0"/>
      <c r="IHU90" s="0"/>
      <c r="IHV90" s="0"/>
      <c r="IHW90" s="0"/>
      <c r="IHX90" s="0"/>
      <c r="IHY90" s="0"/>
      <c r="IHZ90" s="0"/>
      <c r="IIA90" s="0"/>
      <c r="IIB90" s="0"/>
      <c r="IIC90" s="0"/>
      <c r="IID90" s="0"/>
      <c r="IIE90" s="0"/>
      <c r="IIF90" s="0"/>
      <c r="IIG90" s="0"/>
      <c r="IIH90" s="0"/>
      <c r="III90" s="0"/>
      <c r="IIJ90" s="0"/>
      <c r="IIK90" s="0"/>
      <c r="IIL90" s="0"/>
      <c r="IIM90" s="0"/>
      <c r="IIN90" s="0"/>
      <c r="IIO90" s="0"/>
      <c r="IIP90" s="0"/>
      <c r="IIQ90" s="0"/>
      <c r="IIR90" s="0"/>
      <c r="IIS90" s="0"/>
      <c r="IIT90" s="0"/>
      <c r="IIU90" s="0"/>
      <c r="IIV90" s="0"/>
      <c r="IIW90" s="0"/>
      <c r="IIX90" s="0"/>
      <c r="IIY90" s="0"/>
      <c r="IIZ90" s="0"/>
      <c r="IJA90" s="0"/>
      <c r="IJB90" s="0"/>
      <c r="IJC90" s="0"/>
      <c r="IJD90" s="0"/>
      <c r="IJE90" s="0"/>
      <c r="IJF90" s="0"/>
      <c r="IJG90" s="0"/>
      <c r="IJH90" s="0"/>
      <c r="IJI90" s="0"/>
      <c r="IJJ90" s="0"/>
      <c r="IJK90" s="0"/>
      <c r="IJL90" s="0"/>
      <c r="IJM90" s="0"/>
      <c r="IJN90" s="0"/>
      <c r="IJO90" s="0"/>
      <c r="IJP90" s="0"/>
      <c r="IJQ90" s="0"/>
      <c r="IJR90" s="0"/>
      <c r="IJS90" s="0"/>
      <c r="IJT90" s="0"/>
      <c r="IJU90" s="0"/>
      <c r="IJV90" s="0"/>
      <c r="IJW90" s="0"/>
      <c r="IJX90" s="0"/>
      <c r="IJY90" s="0"/>
      <c r="IJZ90" s="0"/>
      <c r="IKA90" s="0"/>
      <c r="IKB90" s="0"/>
      <c r="IKC90" s="0"/>
      <c r="IKD90" s="0"/>
      <c r="IKE90" s="0"/>
      <c r="IKF90" s="0"/>
      <c r="IKG90" s="0"/>
      <c r="IKH90" s="0"/>
      <c r="IKI90" s="0"/>
      <c r="IKJ90" s="0"/>
      <c r="IKK90" s="0"/>
      <c r="IKL90" s="0"/>
      <c r="IKM90" s="0"/>
      <c r="IKN90" s="0"/>
      <c r="IKO90" s="0"/>
      <c r="IKP90" s="0"/>
      <c r="IKQ90" s="0"/>
      <c r="IKR90" s="0"/>
      <c r="IKS90" s="0"/>
      <c r="IKT90" s="0"/>
      <c r="IKU90" s="0"/>
      <c r="IKV90" s="0"/>
      <c r="IKW90" s="0"/>
      <c r="IKX90" s="0"/>
      <c r="IKY90" s="0"/>
      <c r="IKZ90" s="0"/>
      <c r="ILA90" s="0"/>
      <c r="ILB90" s="0"/>
      <c r="ILC90" s="0"/>
      <c r="ILD90" s="0"/>
      <c r="ILE90" s="0"/>
      <c r="ILF90" s="0"/>
      <c r="ILG90" s="0"/>
      <c r="ILH90" s="0"/>
      <c r="ILI90" s="0"/>
      <c r="ILJ90" s="0"/>
      <c r="ILK90" s="0"/>
      <c r="ILL90" s="0"/>
      <c r="ILM90" s="0"/>
      <c r="ILN90" s="0"/>
      <c r="ILO90" s="0"/>
      <c r="ILP90" s="0"/>
      <c r="ILQ90" s="0"/>
      <c r="ILR90" s="0"/>
      <c r="ILS90" s="0"/>
      <c r="ILT90" s="0"/>
      <c r="ILU90" s="0"/>
      <c r="ILV90" s="0"/>
      <c r="ILW90" s="0"/>
      <c r="ILX90" s="0"/>
      <c r="ILY90" s="0"/>
      <c r="ILZ90" s="0"/>
      <c r="IMA90" s="0"/>
      <c r="IMB90" s="0"/>
      <c r="IMC90" s="0"/>
      <c r="IMD90" s="0"/>
      <c r="IME90" s="0"/>
      <c r="IMF90" s="0"/>
      <c r="IMG90" s="0"/>
      <c r="IMH90" s="0"/>
      <c r="IMI90" s="0"/>
      <c r="IMJ90" s="0"/>
      <c r="IMK90" s="0"/>
      <c r="IML90" s="0"/>
      <c r="IMM90" s="0"/>
      <c r="IMN90" s="0"/>
      <c r="IMO90" s="0"/>
      <c r="IMP90" s="0"/>
      <c r="IMQ90" s="0"/>
      <c r="IMR90" s="0"/>
      <c r="IMS90" s="0"/>
      <c r="IMT90" s="0"/>
      <c r="IMU90" s="0"/>
      <c r="IMV90" s="0"/>
      <c r="IMW90" s="0"/>
      <c r="IMX90" s="0"/>
      <c r="IMY90" s="0"/>
      <c r="IMZ90" s="0"/>
      <c r="INA90" s="0"/>
      <c r="INB90" s="0"/>
      <c r="INC90" s="0"/>
      <c r="IND90" s="0"/>
      <c r="INE90" s="0"/>
      <c r="INF90" s="0"/>
      <c r="ING90" s="0"/>
      <c r="INH90" s="0"/>
      <c r="INI90" s="0"/>
      <c r="INJ90" s="0"/>
      <c r="INK90" s="0"/>
      <c r="INL90" s="0"/>
      <c r="INM90" s="0"/>
      <c r="INN90" s="0"/>
      <c r="INO90" s="0"/>
      <c r="INP90" s="0"/>
      <c r="INQ90" s="0"/>
      <c r="INR90" s="0"/>
      <c r="INS90" s="0"/>
      <c r="INT90" s="0"/>
      <c r="INU90" s="0"/>
      <c r="INV90" s="0"/>
      <c r="INW90" s="0"/>
      <c r="INX90" s="0"/>
      <c r="INY90" s="0"/>
      <c r="INZ90" s="0"/>
      <c r="IOA90" s="0"/>
      <c r="IOB90" s="0"/>
      <c r="IOC90" s="0"/>
      <c r="IOD90" s="0"/>
      <c r="IOE90" s="0"/>
      <c r="IOF90" s="0"/>
      <c r="IOG90" s="0"/>
      <c r="IOH90" s="0"/>
      <c r="IOI90" s="0"/>
      <c r="IOJ90" s="0"/>
      <c r="IOK90" s="0"/>
      <c r="IOL90" s="0"/>
      <c r="IOM90" s="0"/>
      <c r="ION90" s="0"/>
      <c r="IOO90" s="0"/>
      <c r="IOP90" s="0"/>
      <c r="IOQ90" s="0"/>
      <c r="IOR90" s="0"/>
      <c r="IOS90" s="0"/>
      <c r="IOT90" s="0"/>
      <c r="IOU90" s="0"/>
      <c r="IOV90" s="0"/>
      <c r="IOW90" s="0"/>
      <c r="IOX90" s="0"/>
      <c r="IOY90" s="0"/>
      <c r="IOZ90" s="0"/>
      <c r="IPA90" s="0"/>
      <c r="IPB90" s="0"/>
      <c r="IPC90" s="0"/>
      <c r="IPD90" s="0"/>
      <c r="IPE90" s="0"/>
      <c r="IPF90" s="0"/>
      <c r="IPG90" s="0"/>
      <c r="IPH90" s="0"/>
      <c r="IPI90" s="0"/>
      <c r="IPJ90" s="0"/>
      <c r="IPK90" s="0"/>
      <c r="IPL90" s="0"/>
      <c r="IPM90" s="0"/>
      <c r="IPN90" s="0"/>
      <c r="IPO90" s="0"/>
      <c r="IPP90" s="0"/>
      <c r="IPQ90" s="0"/>
      <c r="IPR90" s="0"/>
      <c r="IPS90" s="0"/>
      <c r="IPT90" s="0"/>
      <c r="IPU90" s="0"/>
      <c r="IPV90" s="0"/>
      <c r="IPW90" s="0"/>
      <c r="IPX90" s="0"/>
      <c r="IPY90" s="0"/>
      <c r="IPZ90" s="0"/>
      <c r="IQA90" s="0"/>
      <c r="IQB90" s="0"/>
      <c r="IQC90" s="0"/>
      <c r="IQD90" s="0"/>
      <c r="IQE90" s="0"/>
      <c r="IQF90" s="0"/>
      <c r="IQG90" s="0"/>
      <c r="IQH90" s="0"/>
      <c r="IQI90" s="0"/>
      <c r="IQJ90" s="0"/>
      <c r="IQK90" s="0"/>
      <c r="IQL90" s="0"/>
      <c r="IQM90" s="0"/>
      <c r="IQN90" s="0"/>
      <c r="IQO90" s="0"/>
      <c r="IQP90" s="0"/>
      <c r="IQQ90" s="0"/>
      <c r="IQR90" s="0"/>
      <c r="IQS90" s="0"/>
      <c r="IQT90" s="0"/>
      <c r="IQU90" s="0"/>
      <c r="IQV90" s="0"/>
      <c r="IQW90" s="0"/>
      <c r="IQX90" s="0"/>
      <c r="IQY90" s="0"/>
      <c r="IQZ90" s="0"/>
      <c r="IRA90" s="0"/>
      <c r="IRB90" s="0"/>
      <c r="IRC90" s="0"/>
      <c r="IRD90" s="0"/>
      <c r="IRE90" s="0"/>
      <c r="IRF90" s="0"/>
      <c r="IRG90" s="0"/>
      <c r="IRH90" s="0"/>
      <c r="IRI90" s="0"/>
      <c r="IRJ90" s="0"/>
      <c r="IRK90" s="0"/>
      <c r="IRL90" s="0"/>
      <c r="IRM90" s="0"/>
      <c r="IRN90" s="0"/>
      <c r="IRO90" s="0"/>
      <c r="IRP90" s="0"/>
      <c r="IRQ90" s="0"/>
      <c r="IRR90" s="0"/>
      <c r="IRS90" s="0"/>
      <c r="IRT90" s="0"/>
      <c r="IRU90" s="0"/>
      <c r="IRV90" s="0"/>
      <c r="IRW90" s="0"/>
      <c r="IRX90" s="0"/>
      <c r="IRY90" s="0"/>
      <c r="IRZ90" s="0"/>
      <c r="ISA90" s="0"/>
      <c r="ISB90" s="0"/>
      <c r="ISC90" s="0"/>
      <c r="ISD90" s="0"/>
      <c r="ISE90" s="0"/>
      <c r="ISF90" s="0"/>
      <c r="ISG90" s="0"/>
      <c r="ISH90" s="0"/>
      <c r="ISI90" s="0"/>
      <c r="ISJ90" s="0"/>
      <c r="ISK90" s="0"/>
      <c r="ISL90" s="0"/>
      <c r="ISM90" s="0"/>
      <c r="ISN90" s="0"/>
      <c r="ISO90" s="0"/>
      <c r="ISP90" s="0"/>
      <c r="ISQ90" s="0"/>
      <c r="ISR90" s="0"/>
      <c r="ISS90" s="0"/>
      <c r="IST90" s="0"/>
      <c r="ISU90" s="0"/>
      <c r="ISV90" s="0"/>
      <c r="ISW90" s="0"/>
      <c r="ISX90" s="0"/>
      <c r="ISY90" s="0"/>
      <c r="ISZ90" s="0"/>
      <c r="ITA90" s="0"/>
      <c r="ITB90" s="0"/>
      <c r="ITC90" s="0"/>
      <c r="ITD90" s="0"/>
      <c r="ITE90" s="0"/>
      <c r="ITF90" s="0"/>
      <c r="ITG90" s="0"/>
      <c r="ITH90" s="0"/>
      <c r="ITI90" s="0"/>
      <c r="ITJ90" s="0"/>
      <c r="ITK90" s="0"/>
      <c r="ITL90" s="0"/>
      <c r="ITM90" s="0"/>
      <c r="ITN90" s="0"/>
      <c r="ITO90" s="0"/>
      <c r="ITP90" s="0"/>
      <c r="ITQ90" s="0"/>
      <c r="ITR90" s="0"/>
      <c r="ITS90" s="0"/>
      <c r="ITT90" s="0"/>
      <c r="ITU90" s="0"/>
      <c r="ITV90" s="0"/>
      <c r="ITW90" s="0"/>
      <c r="ITX90" s="0"/>
      <c r="ITY90" s="0"/>
      <c r="ITZ90" s="0"/>
      <c r="IUA90" s="0"/>
      <c r="IUB90" s="0"/>
      <c r="IUC90" s="0"/>
      <c r="IUD90" s="0"/>
      <c r="IUE90" s="0"/>
      <c r="IUF90" s="0"/>
      <c r="IUG90" s="0"/>
      <c r="IUH90" s="0"/>
      <c r="IUI90" s="0"/>
      <c r="IUJ90" s="0"/>
      <c r="IUK90" s="0"/>
      <c r="IUL90" s="0"/>
      <c r="IUM90" s="0"/>
      <c r="IUN90" s="0"/>
      <c r="IUO90" s="0"/>
      <c r="IUP90" s="0"/>
      <c r="IUQ90" s="0"/>
      <c r="IUR90" s="0"/>
      <c r="IUS90" s="0"/>
      <c r="IUT90" s="0"/>
      <c r="IUU90" s="0"/>
      <c r="IUV90" s="0"/>
      <c r="IUW90" s="0"/>
      <c r="IUX90" s="0"/>
      <c r="IUY90" s="0"/>
      <c r="IUZ90" s="0"/>
      <c r="IVA90" s="0"/>
      <c r="IVB90" s="0"/>
      <c r="IVC90" s="0"/>
      <c r="IVD90" s="0"/>
      <c r="IVE90" s="0"/>
      <c r="IVF90" s="0"/>
      <c r="IVG90" s="0"/>
      <c r="IVH90" s="0"/>
      <c r="IVI90" s="0"/>
      <c r="IVJ90" s="0"/>
      <c r="IVK90" s="0"/>
      <c r="IVL90" s="0"/>
      <c r="IVM90" s="0"/>
      <c r="IVN90" s="0"/>
      <c r="IVO90" s="0"/>
      <c r="IVP90" s="0"/>
      <c r="IVQ90" s="0"/>
      <c r="IVR90" s="0"/>
      <c r="IVS90" s="0"/>
      <c r="IVT90" s="0"/>
      <c r="IVU90" s="0"/>
      <c r="IVV90" s="0"/>
      <c r="IVW90" s="0"/>
      <c r="IVX90" s="0"/>
      <c r="IVY90" s="0"/>
      <c r="IVZ90" s="0"/>
      <c r="IWA90" s="0"/>
      <c r="IWB90" s="0"/>
      <c r="IWC90" s="0"/>
      <c r="IWD90" s="0"/>
      <c r="IWE90" s="0"/>
      <c r="IWF90" s="0"/>
      <c r="IWG90" s="0"/>
      <c r="IWH90" s="0"/>
      <c r="IWI90" s="0"/>
      <c r="IWJ90" s="0"/>
      <c r="IWK90" s="0"/>
      <c r="IWL90" s="0"/>
      <c r="IWM90" s="0"/>
      <c r="IWN90" s="0"/>
      <c r="IWO90" s="0"/>
      <c r="IWP90" s="0"/>
      <c r="IWQ90" s="0"/>
      <c r="IWR90" s="0"/>
      <c r="IWS90" s="0"/>
      <c r="IWT90" s="0"/>
      <c r="IWU90" s="0"/>
      <c r="IWV90" s="0"/>
      <c r="IWW90" s="0"/>
      <c r="IWX90" s="0"/>
      <c r="IWY90" s="0"/>
      <c r="IWZ90" s="0"/>
      <c r="IXA90" s="0"/>
      <c r="IXB90" s="0"/>
      <c r="IXC90" s="0"/>
      <c r="IXD90" s="0"/>
      <c r="IXE90" s="0"/>
      <c r="IXF90" s="0"/>
      <c r="IXG90" s="0"/>
      <c r="IXH90" s="0"/>
      <c r="IXI90" s="0"/>
      <c r="IXJ90" s="0"/>
      <c r="IXK90" s="0"/>
      <c r="IXL90" s="0"/>
      <c r="IXM90" s="0"/>
      <c r="IXN90" s="0"/>
      <c r="IXO90" s="0"/>
      <c r="IXP90" s="0"/>
      <c r="IXQ90" s="0"/>
      <c r="IXR90" s="0"/>
      <c r="IXS90" s="0"/>
      <c r="IXT90" s="0"/>
      <c r="IXU90" s="0"/>
      <c r="IXV90" s="0"/>
      <c r="IXW90" s="0"/>
      <c r="IXX90" s="0"/>
      <c r="IXY90" s="0"/>
      <c r="IXZ90" s="0"/>
      <c r="IYA90" s="0"/>
      <c r="IYB90" s="0"/>
      <c r="IYC90" s="0"/>
      <c r="IYD90" s="0"/>
      <c r="IYE90" s="0"/>
      <c r="IYF90" s="0"/>
      <c r="IYG90" s="0"/>
      <c r="IYH90" s="0"/>
      <c r="IYI90" s="0"/>
      <c r="IYJ90" s="0"/>
      <c r="IYK90" s="0"/>
      <c r="IYL90" s="0"/>
      <c r="IYM90" s="0"/>
      <c r="IYN90" s="0"/>
      <c r="IYO90" s="0"/>
      <c r="IYP90" s="0"/>
      <c r="IYQ90" s="0"/>
      <c r="IYR90" s="0"/>
      <c r="IYS90" s="0"/>
      <c r="IYT90" s="0"/>
      <c r="IYU90" s="0"/>
      <c r="IYV90" s="0"/>
      <c r="IYW90" s="0"/>
      <c r="IYX90" s="0"/>
      <c r="IYY90" s="0"/>
      <c r="IYZ90" s="0"/>
      <c r="IZA90" s="0"/>
      <c r="IZB90" s="0"/>
      <c r="IZC90" s="0"/>
      <c r="IZD90" s="0"/>
      <c r="IZE90" s="0"/>
      <c r="IZF90" s="0"/>
      <c r="IZG90" s="0"/>
      <c r="IZH90" s="0"/>
      <c r="IZI90" s="0"/>
      <c r="IZJ90" s="0"/>
      <c r="IZK90" s="0"/>
      <c r="IZL90" s="0"/>
      <c r="IZM90" s="0"/>
      <c r="IZN90" s="0"/>
      <c r="IZO90" s="0"/>
      <c r="IZP90" s="0"/>
      <c r="IZQ90" s="0"/>
      <c r="IZR90" s="0"/>
      <c r="IZS90" s="0"/>
      <c r="IZT90" s="0"/>
      <c r="IZU90" s="0"/>
      <c r="IZV90" s="0"/>
      <c r="IZW90" s="0"/>
      <c r="IZX90" s="0"/>
      <c r="IZY90" s="0"/>
      <c r="IZZ90" s="0"/>
      <c r="JAA90" s="0"/>
      <c r="JAB90" s="0"/>
      <c r="JAC90" s="0"/>
      <c r="JAD90" s="0"/>
      <c r="JAE90" s="0"/>
      <c r="JAF90" s="0"/>
      <c r="JAG90" s="0"/>
      <c r="JAH90" s="0"/>
      <c r="JAI90" s="0"/>
      <c r="JAJ90" s="0"/>
      <c r="JAK90" s="0"/>
      <c r="JAL90" s="0"/>
      <c r="JAM90" s="0"/>
      <c r="JAN90" s="0"/>
      <c r="JAO90" s="0"/>
      <c r="JAP90" s="0"/>
      <c r="JAQ90" s="0"/>
      <c r="JAR90" s="0"/>
      <c r="JAS90" s="0"/>
      <c r="JAT90" s="0"/>
      <c r="JAU90" s="0"/>
      <c r="JAV90" s="0"/>
      <c r="JAW90" s="0"/>
      <c r="JAX90" s="0"/>
      <c r="JAY90" s="0"/>
      <c r="JAZ90" s="0"/>
      <c r="JBA90" s="0"/>
      <c r="JBB90" s="0"/>
      <c r="JBC90" s="0"/>
      <c r="JBD90" s="0"/>
      <c r="JBE90" s="0"/>
      <c r="JBF90" s="0"/>
      <c r="JBG90" s="0"/>
      <c r="JBH90" s="0"/>
      <c r="JBI90" s="0"/>
      <c r="JBJ90" s="0"/>
      <c r="JBK90" s="0"/>
      <c r="JBL90" s="0"/>
      <c r="JBM90" s="0"/>
      <c r="JBN90" s="0"/>
      <c r="JBO90" s="0"/>
      <c r="JBP90" s="0"/>
      <c r="JBQ90" s="0"/>
      <c r="JBR90" s="0"/>
      <c r="JBS90" s="0"/>
      <c r="JBT90" s="0"/>
      <c r="JBU90" s="0"/>
      <c r="JBV90" s="0"/>
      <c r="JBW90" s="0"/>
      <c r="JBX90" s="0"/>
      <c r="JBY90" s="0"/>
      <c r="JBZ90" s="0"/>
      <c r="JCA90" s="0"/>
      <c r="JCB90" s="0"/>
      <c r="JCC90" s="0"/>
      <c r="JCD90" s="0"/>
      <c r="JCE90" s="0"/>
      <c r="JCF90" s="0"/>
      <c r="JCG90" s="0"/>
      <c r="JCH90" s="0"/>
      <c r="JCI90" s="0"/>
      <c r="JCJ90" s="0"/>
      <c r="JCK90" s="0"/>
      <c r="JCL90" s="0"/>
      <c r="JCM90" s="0"/>
      <c r="JCN90" s="0"/>
      <c r="JCO90" s="0"/>
      <c r="JCP90" s="0"/>
      <c r="JCQ90" s="0"/>
      <c r="JCR90" s="0"/>
      <c r="JCS90" s="0"/>
      <c r="JCT90" s="0"/>
      <c r="JCU90" s="0"/>
      <c r="JCV90" s="0"/>
      <c r="JCW90" s="0"/>
      <c r="JCX90" s="0"/>
      <c r="JCY90" s="0"/>
      <c r="JCZ90" s="0"/>
      <c r="JDA90" s="0"/>
      <c r="JDB90" s="0"/>
      <c r="JDC90" s="0"/>
      <c r="JDD90" s="0"/>
      <c r="JDE90" s="0"/>
      <c r="JDF90" s="0"/>
      <c r="JDG90" s="0"/>
      <c r="JDH90" s="0"/>
      <c r="JDI90" s="0"/>
      <c r="JDJ90" s="0"/>
      <c r="JDK90" s="0"/>
      <c r="JDL90" s="0"/>
      <c r="JDM90" s="0"/>
      <c r="JDN90" s="0"/>
      <c r="JDO90" s="0"/>
      <c r="JDP90" s="0"/>
      <c r="JDQ90" s="0"/>
      <c r="JDR90" s="0"/>
      <c r="JDS90" s="0"/>
      <c r="JDT90" s="0"/>
      <c r="JDU90" s="0"/>
      <c r="JDV90" s="0"/>
      <c r="JDW90" s="0"/>
      <c r="JDX90" s="0"/>
      <c r="JDY90" s="0"/>
      <c r="JDZ90" s="0"/>
      <c r="JEA90" s="0"/>
      <c r="JEB90" s="0"/>
      <c r="JEC90" s="0"/>
      <c r="JED90" s="0"/>
      <c r="JEE90" s="0"/>
      <c r="JEF90" s="0"/>
      <c r="JEG90" s="0"/>
      <c r="JEH90" s="0"/>
      <c r="JEI90" s="0"/>
      <c r="JEJ90" s="0"/>
      <c r="JEK90" s="0"/>
      <c r="JEL90" s="0"/>
      <c r="JEM90" s="0"/>
      <c r="JEN90" s="0"/>
      <c r="JEO90" s="0"/>
      <c r="JEP90" s="0"/>
      <c r="JEQ90" s="0"/>
      <c r="JER90" s="0"/>
      <c r="JES90" s="0"/>
      <c r="JET90" s="0"/>
      <c r="JEU90" s="0"/>
      <c r="JEV90" s="0"/>
      <c r="JEW90" s="0"/>
      <c r="JEX90" s="0"/>
      <c r="JEY90" s="0"/>
      <c r="JEZ90" s="0"/>
      <c r="JFA90" s="0"/>
      <c r="JFB90" s="0"/>
      <c r="JFC90" s="0"/>
      <c r="JFD90" s="0"/>
      <c r="JFE90" s="0"/>
      <c r="JFF90" s="0"/>
      <c r="JFG90" s="0"/>
      <c r="JFH90" s="0"/>
      <c r="JFI90" s="0"/>
      <c r="JFJ90" s="0"/>
      <c r="JFK90" s="0"/>
      <c r="JFL90" s="0"/>
      <c r="JFM90" s="0"/>
      <c r="JFN90" s="0"/>
      <c r="JFO90" s="0"/>
      <c r="JFP90" s="0"/>
      <c r="JFQ90" s="0"/>
      <c r="JFR90" s="0"/>
      <c r="JFS90" s="0"/>
      <c r="JFT90" s="0"/>
      <c r="JFU90" s="0"/>
      <c r="JFV90" s="0"/>
      <c r="JFW90" s="0"/>
      <c r="JFX90" s="0"/>
      <c r="JFY90" s="0"/>
      <c r="JFZ90" s="0"/>
      <c r="JGA90" s="0"/>
      <c r="JGB90" s="0"/>
      <c r="JGC90" s="0"/>
      <c r="JGD90" s="0"/>
      <c r="JGE90" s="0"/>
      <c r="JGF90" s="0"/>
      <c r="JGG90" s="0"/>
      <c r="JGH90" s="0"/>
      <c r="JGI90" s="0"/>
      <c r="JGJ90" s="0"/>
      <c r="JGK90" s="0"/>
      <c r="JGL90" s="0"/>
      <c r="JGM90" s="0"/>
      <c r="JGN90" s="0"/>
      <c r="JGO90" s="0"/>
      <c r="JGP90" s="0"/>
      <c r="JGQ90" s="0"/>
      <c r="JGR90" s="0"/>
      <c r="JGS90" s="0"/>
      <c r="JGT90" s="0"/>
      <c r="JGU90" s="0"/>
      <c r="JGV90" s="0"/>
      <c r="JGW90" s="0"/>
      <c r="JGX90" s="0"/>
      <c r="JGY90" s="0"/>
      <c r="JGZ90" s="0"/>
      <c r="JHA90" s="0"/>
      <c r="JHB90" s="0"/>
      <c r="JHC90" s="0"/>
      <c r="JHD90" s="0"/>
      <c r="JHE90" s="0"/>
      <c r="JHF90" s="0"/>
      <c r="JHG90" s="0"/>
      <c r="JHH90" s="0"/>
      <c r="JHI90" s="0"/>
      <c r="JHJ90" s="0"/>
      <c r="JHK90" s="0"/>
      <c r="JHL90" s="0"/>
      <c r="JHM90" s="0"/>
      <c r="JHN90" s="0"/>
      <c r="JHO90" s="0"/>
      <c r="JHP90" s="0"/>
      <c r="JHQ90" s="0"/>
      <c r="JHR90" s="0"/>
      <c r="JHS90" s="0"/>
      <c r="JHT90" s="0"/>
      <c r="JHU90" s="0"/>
      <c r="JHV90" s="0"/>
      <c r="JHW90" s="0"/>
      <c r="JHX90" s="0"/>
      <c r="JHY90" s="0"/>
      <c r="JHZ90" s="0"/>
      <c r="JIA90" s="0"/>
      <c r="JIB90" s="0"/>
      <c r="JIC90" s="0"/>
      <c r="JID90" s="0"/>
      <c r="JIE90" s="0"/>
      <c r="JIF90" s="0"/>
      <c r="JIG90" s="0"/>
      <c r="JIH90" s="0"/>
      <c r="JII90" s="0"/>
      <c r="JIJ90" s="0"/>
      <c r="JIK90" s="0"/>
      <c r="JIL90" s="0"/>
      <c r="JIM90" s="0"/>
      <c r="JIN90" s="0"/>
      <c r="JIO90" s="0"/>
      <c r="JIP90" s="0"/>
      <c r="JIQ90" s="0"/>
      <c r="JIR90" s="0"/>
      <c r="JIS90" s="0"/>
      <c r="JIT90" s="0"/>
      <c r="JIU90" s="0"/>
      <c r="JIV90" s="0"/>
      <c r="JIW90" s="0"/>
      <c r="JIX90" s="0"/>
      <c r="JIY90" s="0"/>
      <c r="JIZ90" s="0"/>
      <c r="JJA90" s="0"/>
      <c r="JJB90" s="0"/>
      <c r="JJC90" s="0"/>
      <c r="JJD90" s="0"/>
      <c r="JJE90" s="0"/>
      <c r="JJF90" s="0"/>
      <c r="JJG90" s="0"/>
      <c r="JJH90" s="0"/>
      <c r="JJI90" s="0"/>
      <c r="JJJ90" s="0"/>
      <c r="JJK90" s="0"/>
      <c r="JJL90" s="0"/>
      <c r="JJM90" s="0"/>
      <c r="JJN90" s="0"/>
      <c r="JJO90" s="0"/>
      <c r="JJP90" s="0"/>
      <c r="JJQ90" s="0"/>
      <c r="JJR90" s="0"/>
      <c r="JJS90" s="0"/>
      <c r="JJT90" s="0"/>
      <c r="JJU90" s="0"/>
      <c r="JJV90" s="0"/>
      <c r="JJW90" s="0"/>
      <c r="JJX90" s="0"/>
      <c r="JJY90" s="0"/>
      <c r="JJZ90" s="0"/>
      <c r="JKA90" s="0"/>
      <c r="JKB90" s="0"/>
      <c r="JKC90" s="0"/>
      <c r="JKD90" s="0"/>
      <c r="JKE90" s="0"/>
      <c r="JKF90" s="0"/>
      <c r="JKG90" s="0"/>
      <c r="JKH90" s="0"/>
      <c r="JKI90" s="0"/>
      <c r="JKJ90" s="0"/>
      <c r="JKK90" s="0"/>
      <c r="JKL90" s="0"/>
      <c r="JKM90" s="0"/>
      <c r="JKN90" s="0"/>
      <c r="JKO90" s="0"/>
      <c r="JKP90" s="0"/>
      <c r="JKQ90" s="0"/>
      <c r="JKR90" s="0"/>
      <c r="JKS90" s="0"/>
      <c r="JKT90" s="0"/>
      <c r="JKU90" s="0"/>
      <c r="JKV90" s="0"/>
      <c r="JKW90" s="0"/>
      <c r="JKX90" s="0"/>
      <c r="JKY90" s="0"/>
      <c r="JKZ90" s="0"/>
      <c r="JLA90" s="0"/>
      <c r="JLB90" s="0"/>
      <c r="JLC90" s="0"/>
      <c r="JLD90" s="0"/>
      <c r="JLE90" s="0"/>
      <c r="JLF90" s="0"/>
      <c r="JLG90" s="0"/>
      <c r="JLH90" s="0"/>
      <c r="JLI90" s="0"/>
      <c r="JLJ90" s="0"/>
      <c r="JLK90" s="0"/>
      <c r="JLL90" s="0"/>
      <c r="JLM90" s="0"/>
      <c r="JLN90" s="0"/>
      <c r="JLO90" s="0"/>
      <c r="JLP90" s="0"/>
      <c r="JLQ90" s="0"/>
      <c r="JLR90" s="0"/>
      <c r="JLS90" s="0"/>
      <c r="JLT90" s="0"/>
      <c r="JLU90" s="0"/>
      <c r="JLV90" s="0"/>
      <c r="JLW90" s="0"/>
      <c r="JLX90" s="0"/>
      <c r="JLY90" s="0"/>
      <c r="JLZ90" s="0"/>
      <c r="JMA90" s="0"/>
      <c r="JMB90" s="0"/>
      <c r="JMC90" s="0"/>
      <c r="JMD90" s="0"/>
      <c r="JME90" s="0"/>
      <c r="JMF90" s="0"/>
      <c r="JMG90" s="0"/>
      <c r="JMH90" s="0"/>
      <c r="JMI90" s="0"/>
      <c r="JMJ90" s="0"/>
      <c r="JMK90" s="0"/>
      <c r="JML90" s="0"/>
      <c r="JMM90" s="0"/>
      <c r="JMN90" s="0"/>
      <c r="JMO90" s="0"/>
      <c r="JMP90" s="0"/>
      <c r="JMQ90" s="0"/>
      <c r="JMR90" s="0"/>
      <c r="JMS90" s="0"/>
      <c r="JMT90" s="0"/>
      <c r="JMU90" s="0"/>
      <c r="JMV90" s="0"/>
      <c r="JMW90" s="0"/>
      <c r="JMX90" s="0"/>
      <c r="JMY90" s="0"/>
      <c r="JMZ90" s="0"/>
      <c r="JNA90" s="0"/>
      <c r="JNB90" s="0"/>
      <c r="JNC90" s="0"/>
      <c r="JND90" s="0"/>
      <c r="JNE90" s="0"/>
      <c r="JNF90" s="0"/>
      <c r="JNG90" s="0"/>
      <c r="JNH90" s="0"/>
      <c r="JNI90" s="0"/>
      <c r="JNJ90" s="0"/>
      <c r="JNK90" s="0"/>
      <c r="JNL90" s="0"/>
      <c r="JNM90" s="0"/>
      <c r="JNN90" s="0"/>
      <c r="JNO90" s="0"/>
      <c r="JNP90" s="0"/>
      <c r="JNQ90" s="0"/>
      <c r="JNR90" s="0"/>
      <c r="JNS90" s="0"/>
      <c r="JNT90" s="0"/>
      <c r="JNU90" s="0"/>
      <c r="JNV90" s="0"/>
      <c r="JNW90" s="0"/>
      <c r="JNX90" s="0"/>
      <c r="JNY90" s="0"/>
      <c r="JNZ90" s="0"/>
      <c r="JOA90" s="0"/>
      <c r="JOB90" s="0"/>
      <c r="JOC90" s="0"/>
      <c r="JOD90" s="0"/>
      <c r="JOE90" s="0"/>
      <c r="JOF90" s="0"/>
      <c r="JOG90" s="0"/>
      <c r="JOH90" s="0"/>
      <c r="JOI90" s="0"/>
      <c r="JOJ90" s="0"/>
      <c r="JOK90" s="0"/>
      <c r="JOL90" s="0"/>
      <c r="JOM90" s="0"/>
      <c r="JON90" s="0"/>
      <c r="JOO90" s="0"/>
      <c r="JOP90" s="0"/>
      <c r="JOQ90" s="0"/>
      <c r="JOR90" s="0"/>
      <c r="JOS90" s="0"/>
      <c r="JOT90" s="0"/>
      <c r="JOU90" s="0"/>
      <c r="JOV90" s="0"/>
      <c r="JOW90" s="0"/>
      <c r="JOX90" s="0"/>
      <c r="JOY90" s="0"/>
      <c r="JOZ90" s="0"/>
      <c r="JPA90" s="0"/>
      <c r="JPB90" s="0"/>
      <c r="JPC90" s="0"/>
      <c r="JPD90" s="0"/>
      <c r="JPE90" s="0"/>
      <c r="JPF90" s="0"/>
      <c r="JPG90" s="0"/>
      <c r="JPH90" s="0"/>
      <c r="JPI90" s="0"/>
      <c r="JPJ90" s="0"/>
      <c r="JPK90" s="0"/>
      <c r="JPL90" s="0"/>
      <c r="JPM90" s="0"/>
      <c r="JPN90" s="0"/>
      <c r="JPO90" s="0"/>
      <c r="JPP90" s="0"/>
      <c r="JPQ90" s="0"/>
      <c r="JPR90" s="0"/>
      <c r="JPS90" s="0"/>
      <c r="JPT90" s="0"/>
      <c r="JPU90" s="0"/>
      <c r="JPV90" s="0"/>
      <c r="JPW90" s="0"/>
      <c r="JPX90" s="0"/>
      <c r="JPY90" s="0"/>
      <c r="JPZ90" s="0"/>
      <c r="JQA90" s="0"/>
      <c r="JQB90" s="0"/>
      <c r="JQC90" s="0"/>
      <c r="JQD90" s="0"/>
      <c r="JQE90" s="0"/>
      <c r="JQF90" s="0"/>
      <c r="JQG90" s="0"/>
      <c r="JQH90" s="0"/>
      <c r="JQI90" s="0"/>
      <c r="JQJ90" s="0"/>
      <c r="JQK90" s="0"/>
      <c r="JQL90" s="0"/>
      <c r="JQM90" s="0"/>
      <c r="JQN90" s="0"/>
      <c r="JQO90" s="0"/>
      <c r="JQP90" s="0"/>
      <c r="JQQ90" s="0"/>
      <c r="JQR90" s="0"/>
      <c r="JQS90" s="0"/>
      <c r="JQT90" s="0"/>
      <c r="JQU90" s="0"/>
      <c r="JQV90" s="0"/>
      <c r="JQW90" s="0"/>
      <c r="JQX90" s="0"/>
      <c r="JQY90" s="0"/>
      <c r="JQZ90" s="0"/>
      <c r="JRA90" s="0"/>
      <c r="JRB90" s="0"/>
      <c r="JRC90" s="0"/>
      <c r="JRD90" s="0"/>
      <c r="JRE90" s="0"/>
      <c r="JRF90" s="0"/>
      <c r="JRG90" s="0"/>
      <c r="JRH90" s="0"/>
      <c r="JRI90" s="0"/>
      <c r="JRJ90" s="0"/>
      <c r="JRK90" s="0"/>
      <c r="JRL90" s="0"/>
      <c r="JRM90" s="0"/>
      <c r="JRN90" s="0"/>
      <c r="JRO90" s="0"/>
      <c r="JRP90" s="0"/>
      <c r="JRQ90" s="0"/>
      <c r="JRR90" s="0"/>
      <c r="JRS90" s="0"/>
      <c r="JRT90" s="0"/>
      <c r="JRU90" s="0"/>
      <c r="JRV90" s="0"/>
      <c r="JRW90" s="0"/>
      <c r="JRX90" s="0"/>
      <c r="JRY90" s="0"/>
      <c r="JRZ90" s="0"/>
      <c r="JSA90" s="0"/>
      <c r="JSB90" s="0"/>
      <c r="JSC90" s="0"/>
      <c r="JSD90" s="0"/>
      <c r="JSE90" s="0"/>
      <c r="JSF90" s="0"/>
      <c r="JSG90" s="0"/>
      <c r="JSH90" s="0"/>
      <c r="JSI90" s="0"/>
      <c r="JSJ90" s="0"/>
      <c r="JSK90" s="0"/>
      <c r="JSL90" s="0"/>
      <c r="JSM90" s="0"/>
      <c r="JSN90" s="0"/>
      <c r="JSO90" s="0"/>
      <c r="JSP90" s="0"/>
      <c r="JSQ90" s="0"/>
      <c r="JSR90" s="0"/>
      <c r="JSS90" s="0"/>
      <c r="JST90" s="0"/>
      <c r="JSU90" s="0"/>
      <c r="JSV90" s="0"/>
      <c r="JSW90" s="0"/>
      <c r="JSX90" s="0"/>
      <c r="JSY90" s="0"/>
      <c r="JSZ90" s="0"/>
      <c r="JTA90" s="0"/>
      <c r="JTB90" s="0"/>
      <c r="JTC90" s="0"/>
      <c r="JTD90" s="0"/>
      <c r="JTE90" s="0"/>
      <c r="JTF90" s="0"/>
      <c r="JTG90" s="0"/>
      <c r="JTH90" s="0"/>
      <c r="JTI90" s="0"/>
      <c r="JTJ90" s="0"/>
      <c r="JTK90" s="0"/>
      <c r="JTL90" s="0"/>
      <c r="JTM90" s="0"/>
      <c r="JTN90" s="0"/>
      <c r="JTO90" s="0"/>
      <c r="JTP90" s="0"/>
      <c r="JTQ90" s="0"/>
      <c r="JTR90" s="0"/>
      <c r="JTS90" s="0"/>
      <c r="JTT90" s="0"/>
      <c r="JTU90" s="0"/>
      <c r="JTV90" s="0"/>
      <c r="JTW90" s="0"/>
      <c r="JTX90" s="0"/>
      <c r="JTY90" s="0"/>
      <c r="JTZ90" s="0"/>
      <c r="JUA90" s="0"/>
      <c r="JUB90" s="0"/>
      <c r="JUC90" s="0"/>
      <c r="JUD90" s="0"/>
      <c r="JUE90" s="0"/>
      <c r="JUF90" s="0"/>
      <c r="JUG90" s="0"/>
      <c r="JUH90" s="0"/>
      <c r="JUI90" s="0"/>
      <c r="JUJ90" s="0"/>
      <c r="JUK90" s="0"/>
      <c r="JUL90" s="0"/>
      <c r="JUM90" s="0"/>
      <c r="JUN90" s="0"/>
      <c r="JUO90" s="0"/>
      <c r="JUP90" s="0"/>
      <c r="JUQ90" s="0"/>
      <c r="JUR90" s="0"/>
      <c r="JUS90" s="0"/>
      <c r="JUT90" s="0"/>
      <c r="JUU90" s="0"/>
      <c r="JUV90" s="0"/>
      <c r="JUW90" s="0"/>
      <c r="JUX90" s="0"/>
      <c r="JUY90" s="0"/>
      <c r="JUZ90" s="0"/>
      <c r="JVA90" s="0"/>
      <c r="JVB90" s="0"/>
      <c r="JVC90" s="0"/>
      <c r="JVD90" s="0"/>
      <c r="JVE90" s="0"/>
      <c r="JVF90" s="0"/>
      <c r="JVG90" s="0"/>
      <c r="JVH90" s="0"/>
      <c r="JVI90" s="0"/>
      <c r="JVJ90" s="0"/>
      <c r="JVK90" s="0"/>
      <c r="JVL90" s="0"/>
      <c r="JVM90" s="0"/>
      <c r="JVN90" s="0"/>
      <c r="JVO90" s="0"/>
      <c r="JVP90" s="0"/>
      <c r="JVQ90" s="0"/>
      <c r="JVR90" s="0"/>
      <c r="JVS90" s="0"/>
      <c r="JVT90" s="0"/>
      <c r="JVU90" s="0"/>
      <c r="JVV90" s="0"/>
      <c r="JVW90" s="0"/>
      <c r="JVX90" s="0"/>
      <c r="JVY90" s="0"/>
      <c r="JVZ90" s="0"/>
      <c r="JWA90" s="0"/>
      <c r="JWB90" s="0"/>
      <c r="JWC90" s="0"/>
      <c r="JWD90" s="0"/>
      <c r="JWE90" s="0"/>
      <c r="JWF90" s="0"/>
      <c r="JWG90" s="0"/>
      <c r="JWH90" s="0"/>
      <c r="JWI90" s="0"/>
      <c r="JWJ90" s="0"/>
      <c r="JWK90" s="0"/>
      <c r="JWL90" s="0"/>
      <c r="JWM90" s="0"/>
      <c r="JWN90" s="0"/>
      <c r="JWO90" s="0"/>
      <c r="JWP90" s="0"/>
      <c r="JWQ90" s="0"/>
      <c r="JWR90" s="0"/>
      <c r="JWS90" s="0"/>
      <c r="JWT90" s="0"/>
      <c r="JWU90" s="0"/>
      <c r="JWV90" s="0"/>
      <c r="JWW90" s="0"/>
      <c r="JWX90" s="0"/>
      <c r="JWY90" s="0"/>
      <c r="JWZ90" s="0"/>
      <c r="JXA90" s="0"/>
      <c r="JXB90" s="0"/>
      <c r="JXC90" s="0"/>
      <c r="JXD90" s="0"/>
      <c r="JXE90" s="0"/>
      <c r="JXF90" s="0"/>
      <c r="JXG90" s="0"/>
      <c r="JXH90" s="0"/>
      <c r="JXI90" s="0"/>
      <c r="JXJ90" s="0"/>
      <c r="JXK90" s="0"/>
      <c r="JXL90" s="0"/>
      <c r="JXM90" s="0"/>
      <c r="JXN90" s="0"/>
      <c r="JXO90" s="0"/>
      <c r="JXP90" s="0"/>
      <c r="JXQ90" s="0"/>
      <c r="JXR90" s="0"/>
      <c r="JXS90" s="0"/>
      <c r="JXT90" s="0"/>
      <c r="JXU90" s="0"/>
      <c r="JXV90" s="0"/>
      <c r="JXW90" s="0"/>
      <c r="JXX90" s="0"/>
      <c r="JXY90" s="0"/>
      <c r="JXZ90" s="0"/>
      <c r="JYA90" s="0"/>
      <c r="JYB90" s="0"/>
      <c r="JYC90" s="0"/>
      <c r="JYD90" s="0"/>
      <c r="JYE90" s="0"/>
      <c r="JYF90" s="0"/>
      <c r="JYG90" s="0"/>
      <c r="JYH90" s="0"/>
      <c r="JYI90" s="0"/>
      <c r="JYJ90" s="0"/>
      <c r="JYK90" s="0"/>
      <c r="JYL90" s="0"/>
      <c r="JYM90" s="0"/>
      <c r="JYN90" s="0"/>
      <c r="JYO90" s="0"/>
      <c r="JYP90" s="0"/>
      <c r="JYQ90" s="0"/>
      <c r="JYR90" s="0"/>
      <c r="JYS90" s="0"/>
      <c r="JYT90" s="0"/>
      <c r="JYU90" s="0"/>
      <c r="JYV90" s="0"/>
      <c r="JYW90" s="0"/>
      <c r="JYX90" s="0"/>
      <c r="JYY90" s="0"/>
      <c r="JYZ90" s="0"/>
      <c r="JZA90" s="0"/>
      <c r="JZB90" s="0"/>
      <c r="JZC90" s="0"/>
      <c r="JZD90" s="0"/>
      <c r="JZE90" s="0"/>
      <c r="JZF90" s="0"/>
      <c r="JZG90" s="0"/>
      <c r="JZH90" s="0"/>
      <c r="JZI90" s="0"/>
      <c r="JZJ90" s="0"/>
      <c r="JZK90" s="0"/>
      <c r="JZL90" s="0"/>
      <c r="JZM90" s="0"/>
      <c r="JZN90" s="0"/>
      <c r="JZO90" s="0"/>
      <c r="JZP90" s="0"/>
      <c r="JZQ90" s="0"/>
      <c r="JZR90" s="0"/>
      <c r="JZS90" s="0"/>
      <c r="JZT90" s="0"/>
      <c r="JZU90" s="0"/>
      <c r="JZV90" s="0"/>
      <c r="JZW90" s="0"/>
      <c r="JZX90" s="0"/>
      <c r="JZY90" s="0"/>
      <c r="JZZ90" s="0"/>
      <c r="KAA90" s="0"/>
      <c r="KAB90" s="0"/>
      <c r="KAC90" s="0"/>
      <c r="KAD90" s="0"/>
      <c r="KAE90" s="0"/>
      <c r="KAF90" s="0"/>
      <c r="KAG90" s="0"/>
      <c r="KAH90" s="0"/>
      <c r="KAI90" s="0"/>
      <c r="KAJ90" s="0"/>
      <c r="KAK90" s="0"/>
      <c r="KAL90" s="0"/>
      <c r="KAM90" s="0"/>
      <c r="KAN90" s="0"/>
      <c r="KAO90" s="0"/>
      <c r="KAP90" s="0"/>
      <c r="KAQ90" s="0"/>
      <c r="KAR90" s="0"/>
      <c r="KAS90" s="0"/>
      <c r="KAT90" s="0"/>
      <c r="KAU90" s="0"/>
      <c r="KAV90" s="0"/>
      <c r="KAW90" s="0"/>
      <c r="KAX90" s="0"/>
      <c r="KAY90" s="0"/>
      <c r="KAZ90" s="0"/>
      <c r="KBA90" s="0"/>
      <c r="KBB90" s="0"/>
      <c r="KBC90" s="0"/>
      <c r="KBD90" s="0"/>
      <c r="KBE90" s="0"/>
      <c r="KBF90" s="0"/>
      <c r="KBG90" s="0"/>
      <c r="KBH90" s="0"/>
      <c r="KBI90" s="0"/>
      <c r="KBJ90" s="0"/>
      <c r="KBK90" s="0"/>
      <c r="KBL90" s="0"/>
      <c r="KBM90" s="0"/>
      <c r="KBN90" s="0"/>
      <c r="KBO90" s="0"/>
      <c r="KBP90" s="0"/>
      <c r="KBQ90" s="0"/>
      <c r="KBR90" s="0"/>
      <c r="KBS90" s="0"/>
      <c r="KBT90" s="0"/>
      <c r="KBU90" s="0"/>
      <c r="KBV90" s="0"/>
      <c r="KBW90" s="0"/>
      <c r="KBX90" s="0"/>
      <c r="KBY90" s="0"/>
      <c r="KBZ90" s="0"/>
      <c r="KCA90" s="0"/>
      <c r="KCB90" s="0"/>
      <c r="KCC90" s="0"/>
      <c r="KCD90" s="0"/>
      <c r="KCE90" s="0"/>
      <c r="KCF90" s="0"/>
      <c r="KCG90" s="0"/>
      <c r="KCH90" s="0"/>
      <c r="KCI90" s="0"/>
      <c r="KCJ90" s="0"/>
      <c r="KCK90" s="0"/>
      <c r="KCL90" s="0"/>
      <c r="KCM90" s="0"/>
      <c r="KCN90" s="0"/>
      <c r="KCO90" s="0"/>
      <c r="KCP90" s="0"/>
      <c r="KCQ90" s="0"/>
      <c r="KCR90" s="0"/>
      <c r="KCS90" s="0"/>
      <c r="KCT90" s="0"/>
      <c r="KCU90" s="0"/>
      <c r="KCV90" s="0"/>
      <c r="KCW90" s="0"/>
      <c r="KCX90" s="0"/>
      <c r="KCY90" s="0"/>
      <c r="KCZ90" s="0"/>
      <c r="KDA90" s="0"/>
      <c r="KDB90" s="0"/>
      <c r="KDC90" s="0"/>
      <c r="KDD90" s="0"/>
      <c r="KDE90" s="0"/>
      <c r="KDF90" s="0"/>
      <c r="KDG90" s="0"/>
      <c r="KDH90" s="0"/>
      <c r="KDI90" s="0"/>
      <c r="KDJ90" s="0"/>
      <c r="KDK90" s="0"/>
      <c r="KDL90" s="0"/>
      <c r="KDM90" s="0"/>
      <c r="KDN90" s="0"/>
      <c r="KDO90" s="0"/>
      <c r="KDP90" s="0"/>
      <c r="KDQ90" s="0"/>
      <c r="KDR90" s="0"/>
      <c r="KDS90" s="0"/>
      <c r="KDT90" s="0"/>
      <c r="KDU90" s="0"/>
      <c r="KDV90" s="0"/>
      <c r="KDW90" s="0"/>
      <c r="KDX90" s="0"/>
      <c r="KDY90" s="0"/>
      <c r="KDZ90" s="0"/>
      <c r="KEA90" s="0"/>
      <c r="KEB90" s="0"/>
      <c r="KEC90" s="0"/>
      <c r="KED90" s="0"/>
      <c r="KEE90" s="0"/>
      <c r="KEF90" s="0"/>
      <c r="KEG90" s="0"/>
      <c r="KEH90" s="0"/>
      <c r="KEI90" s="0"/>
      <c r="KEJ90" s="0"/>
      <c r="KEK90" s="0"/>
      <c r="KEL90" s="0"/>
      <c r="KEM90" s="0"/>
      <c r="KEN90" s="0"/>
      <c r="KEO90" s="0"/>
      <c r="KEP90" s="0"/>
      <c r="KEQ90" s="0"/>
      <c r="KER90" s="0"/>
      <c r="KES90" s="0"/>
      <c r="KET90" s="0"/>
      <c r="KEU90" s="0"/>
      <c r="KEV90" s="0"/>
      <c r="KEW90" s="0"/>
      <c r="KEX90" s="0"/>
      <c r="KEY90" s="0"/>
      <c r="KEZ90" s="0"/>
      <c r="KFA90" s="0"/>
      <c r="KFB90" s="0"/>
      <c r="KFC90" s="0"/>
      <c r="KFD90" s="0"/>
      <c r="KFE90" s="0"/>
      <c r="KFF90" s="0"/>
      <c r="KFG90" s="0"/>
      <c r="KFH90" s="0"/>
      <c r="KFI90" s="0"/>
      <c r="KFJ90" s="0"/>
      <c r="KFK90" s="0"/>
      <c r="KFL90" s="0"/>
      <c r="KFM90" s="0"/>
      <c r="KFN90" s="0"/>
      <c r="KFO90" s="0"/>
      <c r="KFP90" s="0"/>
      <c r="KFQ90" s="0"/>
      <c r="KFR90" s="0"/>
      <c r="KFS90" s="0"/>
      <c r="KFT90" s="0"/>
      <c r="KFU90" s="0"/>
      <c r="KFV90" s="0"/>
      <c r="KFW90" s="0"/>
      <c r="KFX90" s="0"/>
      <c r="KFY90" s="0"/>
      <c r="KFZ90" s="0"/>
      <c r="KGA90" s="0"/>
      <c r="KGB90" s="0"/>
      <c r="KGC90" s="0"/>
      <c r="KGD90" s="0"/>
      <c r="KGE90" s="0"/>
      <c r="KGF90" s="0"/>
      <c r="KGG90" s="0"/>
      <c r="KGH90" s="0"/>
      <c r="KGI90" s="0"/>
      <c r="KGJ90" s="0"/>
      <c r="KGK90" s="0"/>
      <c r="KGL90" s="0"/>
      <c r="KGM90" s="0"/>
      <c r="KGN90" s="0"/>
      <c r="KGO90" s="0"/>
      <c r="KGP90" s="0"/>
      <c r="KGQ90" s="0"/>
      <c r="KGR90" s="0"/>
      <c r="KGS90" s="0"/>
      <c r="KGT90" s="0"/>
      <c r="KGU90" s="0"/>
      <c r="KGV90" s="0"/>
      <c r="KGW90" s="0"/>
      <c r="KGX90" s="0"/>
      <c r="KGY90" s="0"/>
      <c r="KGZ90" s="0"/>
      <c r="KHA90" s="0"/>
      <c r="KHB90" s="0"/>
      <c r="KHC90" s="0"/>
      <c r="KHD90" s="0"/>
      <c r="KHE90" s="0"/>
      <c r="KHF90" s="0"/>
      <c r="KHG90" s="0"/>
      <c r="KHH90" s="0"/>
      <c r="KHI90" s="0"/>
      <c r="KHJ90" s="0"/>
      <c r="KHK90" s="0"/>
      <c r="KHL90" s="0"/>
      <c r="KHM90" s="0"/>
      <c r="KHN90" s="0"/>
      <c r="KHO90" s="0"/>
      <c r="KHP90" s="0"/>
      <c r="KHQ90" s="0"/>
      <c r="KHR90" s="0"/>
      <c r="KHS90" s="0"/>
      <c r="KHT90" s="0"/>
      <c r="KHU90" s="0"/>
      <c r="KHV90" s="0"/>
      <c r="KHW90" s="0"/>
      <c r="KHX90" s="0"/>
      <c r="KHY90" s="0"/>
      <c r="KHZ90" s="0"/>
      <c r="KIA90" s="0"/>
      <c r="KIB90" s="0"/>
      <c r="KIC90" s="0"/>
      <c r="KID90" s="0"/>
      <c r="KIE90" s="0"/>
      <c r="KIF90" s="0"/>
      <c r="KIG90" s="0"/>
      <c r="KIH90" s="0"/>
      <c r="KII90" s="0"/>
      <c r="KIJ90" s="0"/>
      <c r="KIK90" s="0"/>
      <c r="KIL90" s="0"/>
      <c r="KIM90" s="0"/>
      <c r="KIN90" s="0"/>
      <c r="KIO90" s="0"/>
      <c r="KIP90" s="0"/>
      <c r="KIQ90" s="0"/>
      <c r="KIR90" s="0"/>
      <c r="KIS90" s="0"/>
      <c r="KIT90" s="0"/>
      <c r="KIU90" s="0"/>
      <c r="KIV90" s="0"/>
      <c r="KIW90" s="0"/>
      <c r="KIX90" s="0"/>
      <c r="KIY90" s="0"/>
      <c r="KIZ90" s="0"/>
      <c r="KJA90" s="0"/>
      <c r="KJB90" s="0"/>
      <c r="KJC90" s="0"/>
      <c r="KJD90" s="0"/>
      <c r="KJE90" s="0"/>
      <c r="KJF90" s="0"/>
      <c r="KJG90" s="0"/>
      <c r="KJH90" s="0"/>
      <c r="KJI90" s="0"/>
      <c r="KJJ90" s="0"/>
      <c r="KJK90" s="0"/>
      <c r="KJL90" s="0"/>
      <c r="KJM90" s="0"/>
      <c r="KJN90" s="0"/>
      <c r="KJO90" s="0"/>
      <c r="KJP90" s="0"/>
      <c r="KJQ90" s="0"/>
      <c r="KJR90" s="0"/>
      <c r="KJS90" s="0"/>
      <c r="KJT90" s="0"/>
      <c r="KJU90" s="0"/>
      <c r="KJV90" s="0"/>
      <c r="KJW90" s="0"/>
      <c r="KJX90" s="0"/>
      <c r="KJY90" s="0"/>
      <c r="KJZ90" s="0"/>
      <c r="KKA90" s="0"/>
      <c r="KKB90" s="0"/>
      <c r="KKC90" s="0"/>
      <c r="KKD90" s="0"/>
      <c r="KKE90" s="0"/>
      <c r="KKF90" s="0"/>
      <c r="KKG90" s="0"/>
      <c r="KKH90" s="0"/>
      <c r="KKI90" s="0"/>
      <c r="KKJ90" s="0"/>
      <c r="KKK90" s="0"/>
      <c r="KKL90" s="0"/>
      <c r="KKM90" s="0"/>
      <c r="KKN90" s="0"/>
      <c r="KKO90" s="0"/>
      <c r="KKP90" s="0"/>
      <c r="KKQ90" s="0"/>
      <c r="KKR90" s="0"/>
      <c r="KKS90" s="0"/>
      <c r="KKT90" s="0"/>
      <c r="KKU90" s="0"/>
      <c r="KKV90" s="0"/>
      <c r="KKW90" s="0"/>
      <c r="KKX90" s="0"/>
      <c r="KKY90" s="0"/>
      <c r="KKZ90" s="0"/>
      <c r="KLA90" s="0"/>
      <c r="KLB90" s="0"/>
      <c r="KLC90" s="0"/>
      <c r="KLD90" s="0"/>
      <c r="KLE90" s="0"/>
      <c r="KLF90" s="0"/>
      <c r="KLG90" s="0"/>
      <c r="KLH90" s="0"/>
      <c r="KLI90" s="0"/>
      <c r="KLJ90" s="0"/>
      <c r="KLK90" s="0"/>
      <c r="KLL90" s="0"/>
      <c r="KLM90" s="0"/>
      <c r="KLN90" s="0"/>
      <c r="KLO90" s="0"/>
      <c r="KLP90" s="0"/>
      <c r="KLQ90" s="0"/>
      <c r="KLR90" s="0"/>
      <c r="KLS90" s="0"/>
      <c r="KLT90" s="0"/>
      <c r="KLU90" s="0"/>
      <c r="KLV90" s="0"/>
      <c r="KLW90" s="0"/>
      <c r="KLX90" s="0"/>
      <c r="KLY90" s="0"/>
      <c r="KLZ90" s="0"/>
      <c r="KMA90" s="0"/>
      <c r="KMB90" s="0"/>
      <c r="KMC90" s="0"/>
      <c r="KMD90" s="0"/>
      <c r="KME90" s="0"/>
      <c r="KMF90" s="0"/>
      <c r="KMG90" s="0"/>
      <c r="KMH90" s="0"/>
      <c r="KMI90" s="0"/>
      <c r="KMJ90" s="0"/>
      <c r="KMK90" s="0"/>
      <c r="KML90" s="0"/>
      <c r="KMM90" s="0"/>
      <c r="KMN90" s="0"/>
      <c r="KMO90" s="0"/>
      <c r="KMP90" s="0"/>
      <c r="KMQ90" s="0"/>
      <c r="KMR90" s="0"/>
      <c r="KMS90" s="0"/>
      <c r="KMT90" s="0"/>
      <c r="KMU90" s="0"/>
      <c r="KMV90" s="0"/>
      <c r="KMW90" s="0"/>
      <c r="KMX90" s="0"/>
      <c r="KMY90" s="0"/>
      <c r="KMZ90" s="0"/>
      <c r="KNA90" s="0"/>
      <c r="KNB90" s="0"/>
      <c r="KNC90" s="0"/>
      <c r="KND90" s="0"/>
      <c r="KNE90" s="0"/>
      <c r="KNF90" s="0"/>
      <c r="KNG90" s="0"/>
      <c r="KNH90" s="0"/>
      <c r="KNI90" s="0"/>
      <c r="KNJ90" s="0"/>
      <c r="KNK90" s="0"/>
      <c r="KNL90" s="0"/>
      <c r="KNM90" s="0"/>
      <c r="KNN90" s="0"/>
      <c r="KNO90" s="0"/>
      <c r="KNP90" s="0"/>
      <c r="KNQ90" s="0"/>
      <c r="KNR90" s="0"/>
      <c r="KNS90" s="0"/>
      <c r="KNT90" s="0"/>
      <c r="KNU90" s="0"/>
      <c r="KNV90" s="0"/>
      <c r="KNW90" s="0"/>
      <c r="KNX90" s="0"/>
      <c r="KNY90" s="0"/>
      <c r="KNZ90" s="0"/>
      <c r="KOA90" s="0"/>
      <c r="KOB90" s="0"/>
      <c r="KOC90" s="0"/>
      <c r="KOD90" s="0"/>
      <c r="KOE90" s="0"/>
      <c r="KOF90" s="0"/>
      <c r="KOG90" s="0"/>
      <c r="KOH90" s="0"/>
      <c r="KOI90" s="0"/>
      <c r="KOJ90" s="0"/>
      <c r="KOK90" s="0"/>
      <c r="KOL90" s="0"/>
      <c r="KOM90" s="0"/>
      <c r="KON90" s="0"/>
      <c r="KOO90" s="0"/>
      <c r="KOP90" s="0"/>
      <c r="KOQ90" s="0"/>
      <c r="KOR90" s="0"/>
      <c r="KOS90" s="0"/>
      <c r="KOT90" s="0"/>
      <c r="KOU90" s="0"/>
      <c r="KOV90" s="0"/>
      <c r="KOW90" s="0"/>
      <c r="KOX90" s="0"/>
      <c r="KOY90" s="0"/>
      <c r="KOZ90" s="0"/>
      <c r="KPA90" s="0"/>
      <c r="KPB90" s="0"/>
      <c r="KPC90" s="0"/>
      <c r="KPD90" s="0"/>
      <c r="KPE90" s="0"/>
      <c r="KPF90" s="0"/>
      <c r="KPG90" s="0"/>
      <c r="KPH90" s="0"/>
      <c r="KPI90" s="0"/>
      <c r="KPJ90" s="0"/>
      <c r="KPK90" s="0"/>
      <c r="KPL90" s="0"/>
      <c r="KPM90" s="0"/>
      <c r="KPN90" s="0"/>
      <c r="KPO90" s="0"/>
      <c r="KPP90" s="0"/>
      <c r="KPQ90" s="0"/>
      <c r="KPR90" s="0"/>
      <c r="KPS90" s="0"/>
      <c r="KPT90" s="0"/>
      <c r="KPU90" s="0"/>
      <c r="KPV90" s="0"/>
      <c r="KPW90" s="0"/>
      <c r="KPX90" s="0"/>
      <c r="KPY90" s="0"/>
      <c r="KPZ90" s="0"/>
      <c r="KQA90" s="0"/>
      <c r="KQB90" s="0"/>
      <c r="KQC90" s="0"/>
      <c r="KQD90" s="0"/>
      <c r="KQE90" s="0"/>
      <c r="KQF90" s="0"/>
      <c r="KQG90" s="0"/>
      <c r="KQH90" s="0"/>
      <c r="KQI90" s="0"/>
      <c r="KQJ90" s="0"/>
      <c r="KQK90" s="0"/>
      <c r="KQL90" s="0"/>
      <c r="KQM90" s="0"/>
      <c r="KQN90" s="0"/>
      <c r="KQO90" s="0"/>
      <c r="KQP90" s="0"/>
      <c r="KQQ90" s="0"/>
      <c r="KQR90" s="0"/>
      <c r="KQS90" s="0"/>
      <c r="KQT90" s="0"/>
      <c r="KQU90" s="0"/>
      <c r="KQV90" s="0"/>
      <c r="KQW90" s="0"/>
      <c r="KQX90" s="0"/>
      <c r="KQY90" s="0"/>
      <c r="KQZ90" s="0"/>
      <c r="KRA90" s="0"/>
      <c r="KRB90" s="0"/>
      <c r="KRC90" s="0"/>
      <c r="KRD90" s="0"/>
      <c r="KRE90" s="0"/>
      <c r="KRF90" s="0"/>
      <c r="KRG90" s="0"/>
      <c r="KRH90" s="0"/>
      <c r="KRI90" s="0"/>
      <c r="KRJ90" s="0"/>
      <c r="KRK90" s="0"/>
      <c r="KRL90" s="0"/>
      <c r="KRM90" s="0"/>
      <c r="KRN90" s="0"/>
      <c r="KRO90" s="0"/>
      <c r="KRP90" s="0"/>
      <c r="KRQ90" s="0"/>
      <c r="KRR90" s="0"/>
      <c r="KRS90" s="0"/>
      <c r="KRT90" s="0"/>
      <c r="KRU90" s="0"/>
      <c r="KRV90" s="0"/>
      <c r="KRW90" s="0"/>
      <c r="KRX90" s="0"/>
      <c r="KRY90" s="0"/>
      <c r="KRZ90" s="0"/>
      <c r="KSA90" s="0"/>
      <c r="KSB90" s="0"/>
      <c r="KSC90" s="0"/>
      <c r="KSD90" s="0"/>
      <c r="KSE90" s="0"/>
      <c r="KSF90" s="0"/>
      <c r="KSG90" s="0"/>
      <c r="KSH90" s="0"/>
      <c r="KSI90" s="0"/>
      <c r="KSJ90" s="0"/>
      <c r="KSK90" s="0"/>
      <c r="KSL90" s="0"/>
      <c r="KSM90" s="0"/>
      <c r="KSN90" s="0"/>
      <c r="KSO90" s="0"/>
      <c r="KSP90" s="0"/>
      <c r="KSQ90" s="0"/>
      <c r="KSR90" s="0"/>
      <c r="KSS90" s="0"/>
      <c r="KST90" s="0"/>
      <c r="KSU90" s="0"/>
      <c r="KSV90" s="0"/>
      <c r="KSW90" s="0"/>
      <c r="KSX90" s="0"/>
      <c r="KSY90" s="0"/>
      <c r="KSZ90" s="0"/>
      <c r="KTA90" s="0"/>
      <c r="KTB90" s="0"/>
      <c r="KTC90" s="0"/>
      <c r="KTD90" s="0"/>
      <c r="KTE90" s="0"/>
      <c r="KTF90" s="0"/>
      <c r="KTG90" s="0"/>
      <c r="KTH90" s="0"/>
      <c r="KTI90" s="0"/>
      <c r="KTJ90" s="0"/>
      <c r="KTK90" s="0"/>
      <c r="KTL90" s="0"/>
      <c r="KTM90" s="0"/>
      <c r="KTN90" s="0"/>
      <c r="KTO90" s="0"/>
      <c r="KTP90" s="0"/>
      <c r="KTQ90" s="0"/>
      <c r="KTR90" s="0"/>
      <c r="KTS90" s="0"/>
      <c r="KTT90" s="0"/>
      <c r="KTU90" s="0"/>
      <c r="KTV90" s="0"/>
      <c r="KTW90" s="0"/>
      <c r="KTX90" s="0"/>
      <c r="KTY90" s="0"/>
      <c r="KTZ90" s="0"/>
      <c r="KUA90" s="0"/>
      <c r="KUB90" s="0"/>
      <c r="KUC90" s="0"/>
      <c r="KUD90" s="0"/>
      <c r="KUE90" s="0"/>
      <c r="KUF90" s="0"/>
      <c r="KUG90" s="0"/>
      <c r="KUH90" s="0"/>
      <c r="KUI90" s="0"/>
      <c r="KUJ90" s="0"/>
      <c r="KUK90" s="0"/>
      <c r="KUL90" s="0"/>
      <c r="KUM90" s="0"/>
      <c r="KUN90" s="0"/>
      <c r="KUO90" s="0"/>
      <c r="KUP90" s="0"/>
      <c r="KUQ90" s="0"/>
      <c r="KUR90" s="0"/>
      <c r="KUS90" s="0"/>
      <c r="KUT90" s="0"/>
      <c r="KUU90" s="0"/>
      <c r="KUV90" s="0"/>
      <c r="KUW90" s="0"/>
      <c r="KUX90" s="0"/>
      <c r="KUY90" s="0"/>
      <c r="KUZ90" s="0"/>
      <c r="KVA90" s="0"/>
      <c r="KVB90" s="0"/>
      <c r="KVC90" s="0"/>
      <c r="KVD90" s="0"/>
      <c r="KVE90" s="0"/>
      <c r="KVF90" s="0"/>
      <c r="KVG90" s="0"/>
      <c r="KVH90" s="0"/>
      <c r="KVI90" s="0"/>
      <c r="KVJ90" s="0"/>
      <c r="KVK90" s="0"/>
      <c r="KVL90" s="0"/>
      <c r="KVM90" s="0"/>
      <c r="KVN90" s="0"/>
      <c r="KVO90" s="0"/>
      <c r="KVP90" s="0"/>
      <c r="KVQ90" s="0"/>
      <c r="KVR90" s="0"/>
      <c r="KVS90" s="0"/>
      <c r="KVT90" s="0"/>
      <c r="KVU90" s="0"/>
      <c r="KVV90" s="0"/>
      <c r="KVW90" s="0"/>
      <c r="KVX90" s="0"/>
      <c r="KVY90" s="0"/>
      <c r="KVZ90" s="0"/>
      <c r="KWA90" s="0"/>
      <c r="KWB90" s="0"/>
      <c r="KWC90" s="0"/>
      <c r="KWD90" s="0"/>
      <c r="KWE90" s="0"/>
      <c r="KWF90" s="0"/>
      <c r="KWG90" s="0"/>
      <c r="KWH90" s="0"/>
      <c r="KWI90" s="0"/>
      <c r="KWJ90" s="0"/>
      <c r="KWK90" s="0"/>
      <c r="KWL90" s="0"/>
      <c r="KWM90" s="0"/>
      <c r="KWN90" s="0"/>
      <c r="KWO90" s="0"/>
      <c r="KWP90" s="0"/>
      <c r="KWQ90" s="0"/>
      <c r="KWR90" s="0"/>
      <c r="KWS90" s="0"/>
      <c r="KWT90" s="0"/>
      <c r="KWU90" s="0"/>
      <c r="KWV90" s="0"/>
      <c r="KWW90" s="0"/>
      <c r="KWX90" s="0"/>
      <c r="KWY90" s="0"/>
      <c r="KWZ90" s="0"/>
      <c r="KXA90" s="0"/>
      <c r="KXB90" s="0"/>
      <c r="KXC90" s="0"/>
      <c r="KXD90" s="0"/>
      <c r="KXE90" s="0"/>
      <c r="KXF90" s="0"/>
      <c r="KXG90" s="0"/>
      <c r="KXH90" s="0"/>
      <c r="KXI90" s="0"/>
      <c r="KXJ90" s="0"/>
      <c r="KXK90" s="0"/>
      <c r="KXL90" s="0"/>
      <c r="KXM90" s="0"/>
      <c r="KXN90" s="0"/>
      <c r="KXO90" s="0"/>
      <c r="KXP90" s="0"/>
      <c r="KXQ90" s="0"/>
      <c r="KXR90" s="0"/>
      <c r="KXS90" s="0"/>
      <c r="KXT90" s="0"/>
      <c r="KXU90" s="0"/>
      <c r="KXV90" s="0"/>
      <c r="KXW90" s="0"/>
      <c r="KXX90" s="0"/>
      <c r="KXY90" s="0"/>
      <c r="KXZ90" s="0"/>
      <c r="KYA90" s="0"/>
      <c r="KYB90" s="0"/>
      <c r="KYC90" s="0"/>
      <c r="KYD90" s="0"/>
      <c r="KYE90" s="0"/>
      <c r="KYF90" s="0"/>
      <c r="KYG90" s="0"/>
      <c r="KYH90" s="0"/>
      <c r="KYI90" s="0"/>
      <c r="KYJ90" s="0"/>
      <c r="KYK90" s="0"/>
      <c r="KYL90" s="0"/>
      <c r="KYM90" s="0"/>
      <c r="KYN90" s="0"/>
      <c r="KYO90" s="0"/>
      <c r="KYP90" s="0"/>
      <c r="KYQ90" s="0"/>
      <c r="KYR90" s="0"/>
      <c r="KYS90" s="0"/>
      <c r="KYT90" s="0"/>
      <c r="KYU90" s="0"/>
      <c r="KYV90" s="0"/>
      <c r="KYW90" s="0"/>
      <c r="KYX90" s="0"/>
      <c r="KYY90" s="0"/>
      <c r="KYZ90" s="0"/>
      <c r="KZA90" s="0"/>
      <c r="KZB90" s="0"/>
      <c r="KZC90" s="0"/>
      <c r="KZD90" s="0"/>
      <c r="KZE90" s="0"/>
      <c r="KZF90" s="0"/>
      <c r="KZG90" s="0"/>
      <c r="KZH90" s="0"/>
      <c r="KZI90" s="0"/>
      <c r="KZJ90" s="0"/>
      <c r="KZK90" s="0"/>
      <c r="KZL90" s="0"/>
      <c r="KZM90" s="0"/>
      <c r="KZN90" s="0"/>
      <c r="KZO90" s="0"/>
      <c r="KZP90" s="0"/>
      <c r="KZQ90" s="0"/>
      <c r="KZR90" s="0"/>
      <c r="KZS90" s="0"/>
      <c r="KZT90" s="0"/>
      <c r="KZU90" s="0"/>
      <c r="KZV90" s="0"/>
      <c r="KZW90" s="0"/>
      <c r="KZX90" s="0"/>
      <c r="KZY90" s="0"/>
      <c r="KZZ90" s="0"/>
      <c r="LAA90" s="0"/>
      <c r="LAB90" s="0"/>
      <c r="LAC90" s="0"/>
      <c r="LAD90" s="0"/>
      <c r="LAE90" s="0"/>
      <c r="LAF90" s="0"/>
      <c r="LAG90" s="0"/>
      <c r="LAH90" s="0"/>
      <c r="LAI90" s="0"/>
      <c r="LAJ90" s="0"/>
      <c r="LAK90" s="0"/>
      <c r="LAL90" s="0"/>
      <c r="LAM90" s="0"/>
      <c r="LAN90" s="0"/>
      <c r="LAO90" s="0"/>
      <c r="LAP90" s="0"/>
      <c r="LAQ90" s="0"/>
      <c r="LAR90" s="0"/>
      <c r="LAS90" s="0"/>
      <c r="LAT90" s="0"/>
      <c r="LAU90" s="0"/>
      <c r="LAV90" s="0"/>
      <c r="LAW90" s="0"/>
      <c r="LAX90" s="0"/>
      <c r="LAY90" s="0"/>
      <c r="LAZ90" s="0"/>
      <c r="LBA90" s="0"/>
      <c r="LBB90" s="0"/>
      <c r="LBC90" s="0"/>
      <c r="LBD90" s="0"/>
      <c r="LBE90" s="0"/>
      <c r="LBF90" s="0"/>
      <c r="LBG90" s="0"/>
      <c r="LBH90" s="0"/>
      <c r="LBI90" s="0"/>
      <c r="LBJ90" s="0"/>
      <c r="LBK90" s="0"/>
      <c r="LBL90" s="0"/>
      <c r="LBM90" s="0"/>
      <c r="LBN90" s="0"/>
      <c r="LBO90" s="0"/>
      <c r="LBP90" s="0"/>
      <c r="LBQ90" s="0"/>
      <c r="LBR90" s="0"/>
      <c r="LBS90" s="0"/>
      <c r="LBT90" s="0"/>
      <c r="LBU90" s="0"/>
      <c r="LBV90" s="0"/>
      <c r="LBW90" s="0"/>
      <c r="LBX90" s="0"/>
      <c r="LBY90" s="0"/>
      <c r="LBZ90" s="0"/>
      <c r="LCA90" s="0"/>
      <c r="LCB90" s="0"/>
      <c r="LCC90" s="0"/>
      <c r="LCD90" s="0"/>
      <c r="LCE90" s="0"/>
      <c r="LCF90" s="0"/>
      <c r="LCG90" s="0"/>
      <c r="LCH90" s="0"/>
      <c r="LCI90" s="0"/>
      <c r="LCJ90" s="0"/>
      <c r="LCK90" s="0"/>
      <c r="LCL90" s="0"/>
      <c r="LCM90" s="0"/>
      <c r="LCN90" s="0"/>
      <c r="LCO90" s="0"/>
      <c r="LCP90" s="0"/>
      <c r="LCQ90" s="0"/>
      <c r="LCR90" s="0"/>
      <c r="LCS90" s="0"/>
      <c r="LCT90" s="0"/>
      <c r="LCU90" s="0"/>
      <c r="LCV90" s="0"/>
      <c r="LCW90" s="0"/>
      <c r="LCX90" s="0"/>
      <c r="LCY90" s="0"/>
      <c r="LCZ90" s="0"/>
      <c r="LDA90" s="0"/>
      <c r="LDB90" s="0"/>
      <c r="LDC90" s="0"/>
      <c r="LDD90" s="0"/>
      <c r="LDE90" s="0"/>
      <c r="LDF90" s="0"/>
      <c r="LDG90" s="0"/>
      <c r="LDH90" s="0"/>
      <c r="LDI90" s="0"/>
      <c r="LDJ90" s="0"/>
      <c r="LDK90" s="0"/>
      <c r="LDL90" s="0"/>
      <c r="LDM90" s="0"/>
      <c r="LDN90" s="0"/>
      <c r="LDO90" s="0"/>
      <c r="LDP90" s="0"/>
      <c r="LDQ90" s="0"/>
      <c r="LDR90" s="0"/>
      <c r="LDS90" s="0"/>
      <c r="LDT90" s="0"/>
      <c r="LDU90" s="0"/>
      <c r="LDV90" s="0"/>
      <c r="LDW90" s="0"/>
      <c r="LDX90" s="0"/>
      <c r="LDY90" s="0"/>
      <c r="LDZ90" s="0"/>
      <c r="LEA90" s="0"/>
      <c r="LEB90" s="0"/>
      <c r="LEC90" s="0"/>
      <c r="LED90" s="0"/>
      <c r="LEE90" s="0"/>
      <c r="LEF90" s="0"/>
      <c r="LEG90" s="0"/>
      <c r="LEH90" s="0"/>
      <c r="LEI90" s="0"/>
      <c r="LEJ90" s="0"/>
      <c r="LEK90" s="0"/>
      <c r="LEL90" s="0"/>
      <c r="LEM90" s="0"/>
      <c r="LEN90" s="0"/>
      <c r="LEO90" s="0"/>
      <c r="LEP90" s="0"/>
      <c r="LEQ90" s="0"/>
      <c r="LER90" s="0"/>
      <c r="LES90" s="0"/>
      <c r="LET90" s="0"/>
      <c r="LEU90" s="0"/>
      <c r="LEV90" s="0"/>
      <c r="LEW90" s="0"/>
      <c r="LEX90" s="0"/>
      <c r="LEY90" s="0"/>
      <c r="LEZ90" s="0"/>
      <c r="LFA90" s="0"/>
      <c r="LFB90" s="0"/>
      <c r="LFC90" s="0"/>
      <c r="LFD90" s="0"/>
      <c r="LFE90" s="0"/>
      <c r="LFF90" s="0"/>
      <c r="LFG90" s="0"/>
      <c r="LFH90" s="0"/>
      <c r="LFI90" s="0"/>
      <c r="LFJ90" s="0"/>
      <c r="LFK90" s="0"/>
      <c r="LFL90" s="0"/>
      <c r="LFM90" s="0"/>
      <c r="LFN90" s="0"/>
      <c r="LFO90" s="0"/>
      <c r="LFP90" s="0"/>
      <c r="LFQ90" s="0"/>
      <c r="LFR90" s="0"/>
      <c r="LFS90" s="0"/>
      <c r="LFT90" s="0"/>
      <c r="LFU90" s="0"/>
      <c r="LFV90" s="0"/>
      <c r="LFW90" s="0"/>
      <c r="LFX90" s="0"/>
      <c r="LFY90" s="0"/>
      <c r="LFZ90" s="0"/>
      <c r="LGA90" s="0"/>
      <c r="LGB90" s="0"/>
      <c r="LGC90" s="0"/>
      <c r="LGD90" s="0"/>
      <c r="LGE90" s="0"/>
      <c r="LGF90" s="0"/>
      <c r="LGG90" s="0"/>
      <c r="LGH90" s="0"/>
      <c r="LGI90" s="0"/>
      <c r="LGJ90" s="0"/>
      <c r="LGK90" s="0"/>
      <c r="LGL90" s="0"/>
      <c r="LGM90" s="0"/>
      <c r="LGN90" s="0"/>
      <c r="LGO90" s="0"/>
      <c r="LGP90" s="0"/>
      <c r="LGQ90" s="0"/>
      <c r="LGR90" s="0"/>
      <c r="LGS90" s="0"/>
      <c r="LGT90" s="0"/>
      <c r="LGU90" s="0"/>
      <c r="LGV90" s="0"/>
      <c r="LGW90" s="0"/>
      <c r="LGX90" s="0"/>
      <c r="LGY90" s="0"/>
      <c r="LGZ90" s="0"/>
      <c r="LHA90" s="0"/>
      <c r="LHB90" s="0"/>
      <c r="LHC90" s="0"/>
      <c r="LHD90" s="0"/>
      <c r="LHE90" s="0"/>
      <c r="LHF90" s="0"/>
      <c r="LHG90" s="0"/>
      <c r="LHH90" s="0"/>
      <c r="LHI90" s="0"/>
      <c r="LHJ90" s="0"/>
      <c r="LHK90" s="0"/>
      <c r="LHL90" s="0"/>
      <c r="LHM90" s="0"/>
      <c r="LHN90" s="0"/>
      <c r="LHO90" s="0"/>
      <c r="LHP90" s="0"/>
      <c r="LHQ90" s="0"/>
      <c r="LHR90" s="0"/>
      <c r="LHS90" s="0"/>
      <c r="LHT90" s="0"/>
      <c r="LHU90" s="0"/>
      <c r="LHV90" s="0"/>
      <c r="LHW90" s="0"/>
      <c r="LHX90" s="0"/>
      <c r="LHY90" s="0"/>
      <c r="LHZ90" s="0"/>
      <c r="LIA90" s="0"/>
      <c r="LIB90" s="0"/>
      <c r="LIC90" s="0"/>
      <c r="LID90" s="0"/>
      <c r="LIE90" s="0"/>
      <c r="LIF90" s="0"/>
      <c r="LIG90" s="0"/>
      <c r="LIH90" s="0"/>
      <c r="LII90" s="0"/>
      <c r="LIJ90" s="0"/>
      <c r="LIK90" s="0"/>
      <c r="LIL90" s="0"/>
      <c r="LIM90" s="0"/>
      <c r="LIN90" s="0"/>
      <c r="LIO90" s="0"/>
      <c r="LIP90" s="0"/>
      <c r="LIQ90" s="0"/>
      <c r="LIR90" s="0"/>
      <c r="LIS90" s="0"/>
      <c r="LIT90" s="0"/>
      <c r="LIU90" s="0"/>
      <c r="LIV90" s="0"/>
      <c r="LIW90" s="0"/>
      <c r="LIX90" s="0"/>
      <c r="LIY90" s="0"/>
      <c r="LIZ90" s="0"/>
      <c r="LJA90" s="0"/>
      <c r="LJB90" s="0"/>
      <c r="LJC90" s="0"/>
      <c r="LJD90" s="0"/>
      <c r="LJE90" s="0"/>
      <c r="LJF90" s="0"/>
      <c r="LJG90" s="0"/>
      <c r="LJH90" s="0"/>
      <c r="LJI90" s="0"/>
      <c r="LJJ90" s="0"/>
      <c r="LJK90" s="0"/>
      <c r="LJL90" s="0"/>
      <c r="LJM90" s="0"/>
      <c r="LJN90" s="0"/>
      <c r="LJO90" s="0"/>
      <c r="LJP90" s="0"/>
      <c r="LJQ90" s="0"/>
      <c r="LJR90" s="0"/>
      <c r="LJS90" s="0"/>
      <c r="LJT90" s="0"/>
      <c r="LJU90" s="0"/>
      <c r="LJV90" s="0"/>
      <c r="LJW90" s="0"/>
      <c r="LJX90" s="0"/>
      <c r="LJY90" s="0"/>
      <c r="LJZ90" s="0"/>
      <c r="LKA90" s="0"/>
      <c r="LKB90" s="0"/>
      <c r="LKC90" s="0"/>
      <c r="LKD90" s="0"/>
      <c r="LKE90" s="0"/>
      <c r="LKF90" s="0"/>
      <c r="LKG90" s="0"/>
      <c r="LKH90" s="0"/>
      <c r="LKI90" s="0"/>
      <c r="LKJ90" s="0"/>
      <c r="LKK90" s="0"/>
      <c r="LKL90" s="0"/>
      <c r="LKM90" s="0"/>
      <c r="LKN90" s="0"/>
      <c r="LKO90" s="0"/>
      <c r="LKP90" s="0"/>
      <c r="LKQ90" s="0"/>
      <c r="LKR90" s="0"/>
      <c r="LKS90" s="0"/>
      <c r="LKT90" s="0"/>
      <c r="LKU90" s="0"/>
      <c r="LKV90" s="0"/>
      <c r="LKW90" s="0"/>
      <c r="LKX90" s="0"/>
      <c r="LKY90" s="0"/>
      <c r="LKZ90" s="0"/>
      <c r="LLA90" s="0"/>
      <c r="LLB90" s="0"/>
      <c r="LLC90" s="0"/>
      <c r="LLD90" s="0"/>
      <c r="LLE90" s="0"/>
      <c r="LLF90" s="0"/>
      <c r="LLG90" s="0"/>
      <c r="LLH90" s="0"/>
      <c r="LLI90" s="0"/>
      <c r="LLJ90" s="0"/>
      <c r="LLK90" s="0"/>
      <c r="LLL90" s="0"/>
      <c r="LLM90" s="0"/>
      <c r="LLN90" s="0"/>
      <c r="LLO90" s="0"/>
      <c r="LLP90" s="0"/>
      <c r="LLQ90" s="0"/>
      <c r="LLR90" s="0"/>
      <c r="LLS90" s="0"/>
      <c r="LLT90" s="0"/>
      <c r="LLU90" s="0"/>
      <c r="LLV90" s="0"/>
      <c r="LLW90" s="0"/>
      <c r="LLX90" s="0"/>
      <c r="LLY90" s="0"/>
      <c r="LLZ90" s="0"/>
      <c r="LMA90" s="0"/>
      <c r="LMB90" s="0"/>
      <c r="LMC90" s="0"/>
      <c r="LMD90" s="0"/>
      <c r="LME90" s="0"/>
      <c r="LMF90" s="0"/>
      <c r="LMG90" s="0"/>
      <c r="LMH90" s="0"/>
      <c r="LMI90" s="0"/>
      <c r="LMJ90" s="0"/>
      <c r="LMK90" s="0"/>
      <c r="LML90" s="0"/>
      <c r="LMM90" s="0"/>
      <c r="LMN90" s="0"/>
      <c r="LMO90" s="0"/>
      <c r="LMP90" s="0"/>
      <c r="LMQ90" s="0"/>
      <c r="LMR90" s="0"/>
      <c r="LMS90" s="0"/>
      <c r="LMT90" s="0"/>
      <c r="LMU90" s="0"/>
      <c r="LMV90" s="0"/>
      <c r="LMW90" s="0"/>
      <c r="LMX90" s="0"/>
      <c r="LMY90" s="0"/>
      <c r="LMZ90" s="0"/>
      <c r="LNA90" s="0"/>
      <c r="LNB90" s="0"/>
      <c r="LNC90" s="0"/>
      <c r="LND90" s="0"/>
      <c r="LNE90" s="0"/>
      <c r="LNF90" s="0"/>
      <c r="LNG90" s="0"/>
      <c r="LNH90" s="0"/>
      <c r="LNI90" s="0"/>
      <c r="LNJ90" s="0"/>
      <c r="LNK90" s="0"/>
      <c r="LNL90" s="0"/>
      <c r="LNM90" s="0"/>
      <c r="LNN90" s="0"/>
      <c r="LNO90" s="0"/>
      <c r="LNP90" s="0"/>
      <c r="LNQ90" s="0"/>
      <c r="LNR90" s="0"/>
      <c r="LNS90" s="0"/>
      <c r="LNT90" s="0"/>
      <c r="LNU90" s="0"/>
      <c r="LNV90" s="0"/>
      <c r="LNW90" s="0"/>
      <c r="LNX90" s="0"/>
      <c r="LNY90" s="0"/>
      <c r="LNZ90" s="0"/>
      <c r="LOA90" s="0"/>
      <c r="LOB90" s="0"/>
      <c r="LOC90" s="0"/>
      <c r="LOD90" s="0"/>
      <c r="LOE90" s="0"/>
      <c r="LOF90" s="0"/>
      <c r="LOG90" s="0"/>
      <c r="LOH90" s="0"/>
      <c r="LOI90" s="0"/>
      <c r="LOJ90" s="0"/>
      <c r="LOK90" s="0"/>
      <c r="LOL90" s="0"/>
      <c r="LOM90" s="0"/>
      <c r="LON90" s="0"/>
      <c r="LOO90" s="0"/>
      <c r="LOP90" s="0"/>
      <c r="LOQ90" s="0"/>
      <c r="LOR90" s="0"/>
      <c r="LOS90" s="0"/>
      <c r="LOT90" s="0"/>
      <c r="LOU90" s="0"/>
      <c r="LOV90" s="0"/>
      <c r="LOW90" s="0"/>
      <c r="LOX90" s="0"/>
      <c r="LOY90" s="0"/>
      <c r="LOZ90" s="0"/>
      <c r="LPA90" s="0"/>
      <c r="LPB90" s="0"/>
      <c r="LPC90" s="0"/>
      <c r="LPD90" s="0"/>
      <c r="LPE90" s="0"/>
      <c r="LPF90" s="0"/>
      <c r="LPG90" s="0"/>
      <c r="LPH90" s="0"/>
      <c r="LPI90" s="0"/>
      <c r="LPJ90" s="0"/>
      <c r="LPK90" s="0"/>
      <c r="LPL90" s="0"/>
      <c r="LPM90" s="0"/>
      <c r="LPN90" s="0"/>
      <c r="LPO90" s="0"/>
      <c r="LPP90" s="0"/>
      <c r="LPQ90" s="0"/>
      <c r="LPR90" s="0"/>
      <c r="LPS90" s="0"/>
      <c r="LPT90" s="0"/>
      <c r="LPU90" s="0"/>
      <c r="LPV90" s="0"/>
      <c r="LPW90" s="0"/>
      <c r="LPX90" s="0"/>
      <c r="LPY90" s="0"/>
      <c r="LPZ90" s="0"/>
      <c r="LQA90" s="0"/>
      <c r="LQB90" s="0"/>
      <c r="LQC90" s="0"/>
      <c r="LQD90" s="0"/>
      <c r="LQE90" s="0"/>
      <c r="LQF90" s="0"/>
      <c r="LQG90" s="0"/>
      <c r="LQH90" s="0"/>
      <c r="LQI90" s="0"/>
      <c r="LQJ90" s="0"/>
      <c r="LQK90" s="0"/>
      <c r="LQL90" s="0"/>
      <c r="LQM90" s="0"/>
      <c r="LQN90" s="0"/>
      <c r="LQO90" s="0"/>
      <c r="LQP90" s="0"/>
      <c r="LQQ90" s="0"/>
      <c r="LQR90" s="0"/>
      <c r="LQS90" s="0"/>
      <c r="LQT90" s="0"/>
      <c r="LQU90" s="0"/>
      <c r="LQV90" s="0"/>
      <c r="LQW90" s="0"/>
      <c r="LQX90" s="0"/>
      <c r="LQY90" s="0"/>
      <c r="LQZ90" s="0"/>
      <c r="LRA90" s="0"/>
      <c r="LRB90" s="0"/>
      <c r="LRC90" s="0"/>
      <c r="LRD90" s="0"/>
      <c r="LRE90" s="0"/>
      <c r="LRF90" s="0"/>
      <c r="LRG90" s="0"/>
      <c r="LRH90" s="0"/>
      <c r="LRI90" s="0"/>
      <c r="LRJ90" s="0"/>
      <c r="LRK90" s="0"/>
      <c r="LRL90" s="0"/>
      <c r="LRM90" s="0"/>
      <c r="LRN90" s="0"/>
      <c r="LRO90" s="0"/>
      <c r="LRP90" s="0"/>
      <c r="LRQ90" s="0"/>
      <c r="LRR90" s="0"/>
      <c r="LRS90" s="0"/>
      <c r="LRT90" s="0"/>
      <c r="LRU90" s="0"/>
      <c r="LRV90" s="0"/>
      <c r="LRW90" s="0"/>
      <c r="LRX90" s="0"/>
      <c r="LRY90" s="0"/>
      <c r="LRZ90" s="0"/>
      <c r="LSA90" s="0"/>
      <c r="LSB90" s="0"/>
      <c r="LSC90" s="0"/>
      <c r="LSD90" s="0"/>
      <c r="LSE90" s="0"/>
      <c r="LSF90" s="0"/>
      <c r="LSG90" s="0"/>
      <c r="LSH90" s="0"/>
      <c r="LSI90" s="0"/>
      <c r="LSJ90" s="0"/>
      <c r="LSK90" s="0"/>
      <c r="LSL90" s="0"/>
      <c r="LSM90" s="0"/>
      <c r="LSN90" s="0"/>
      <c r="LSO90" s="0"/>
      <c r="LSP90" s="0"/>
      <c r="LSQ90" s="0"/>
      <c r="LSR90" s="0"/>
      <c r="LSS90" s="0"/>
      <c r="LST90" s="0"/>
      <c r="LSU90" s="0"/>
      <c r="LSV90" s="0"/>
      <c r="LSW90" s="0"/>
      <c r="LSX90" s="0"/>
      <c r="LSY90" s="0"/>
      <c r="LSZ90" s="0"/>
      <c r="LTA90" s="0"/>
      <c r="LTB90" s="0"/>
      <c r="LTC90" s="0"/>
      <c r="LTD90" s="0"/>
      <c r="LTE90" s="0"/>
      <c r="LTF90" s="0"/>
      <c r="LTG90" s="0"/>
      <c r="LTH90" s="0"/>
      <c r="LTI90" s="0"/>
      <c r="LTJ90" s="0"/>
      <c r="LTK90" s="0"/>
      <c r="LTL90" s="0"/>
      <c r="LTM90" s="0"/>
      <c r="LTN90" s="0"/>
      <c r="LTO90" s="0"/>
      <c r="LTP90" s="0"/>
      <c r="LTQ90" s="0"/>
      <c r="LTR90" s="0"/>
      <c r="LTS90" s="0"/>
      <c r="LTT90" s="0"/>
      <c r="LTU90" s="0"/>
      <c r="LTV90" s="0"/>
      <c r="LTW90" s="0"/>
      <c r="LTX90" s="0"/>
      <c r="LTY90" s="0"/>
      <c r="LTZ90" s="0"/>
      <c r="LUA90" s="0"/>
      <c r="LUB90" s="0"/>
      <c r="LUC90" s="0"/>
      <c r="LUD90" s="0"/>
      <c r="LUE90" s="0"/>
      <c r="LUF90" s="0"/>
      <c r="LUG90" s="0"/>
      <c r="LUH90" s="0"/>
      <c r="LUI90" s="0"/>
      <c r="LUJ90" s="0"/>
      <c r="LUK90" s="0"/>
      <c r="LUL90" s="0"/>
      <c r="LUM90" s="0"/>
      <c r="LUN90" s="0"/>
      <c r="LUO90" s="0"/>
      <c r="LUP90" s="0"/>
      <c r="LUQ90" s="0"/>
      <c r="LUR90" s="0"/>
      <c r="LUS90" s="0"/>
      <c r="LUT90" s="0"/>
      <c r="LUU90" s="0"/>
      <c r="LUV90" s="0"/>
      <c r="LUW90" s="0"/>
      <c r="LUX90" s="0"/>
      <c r="LUY90" s="0"/>
      <c r="LUZ90" s="0"/>
      <c r="LVA90" s="0"/>
      <c r="LVB90" s="0"/>
      <c r="LVC90" s="0"/>
      <c r="LVD90" s="0"/>
      <c r="LVE90" s="0"/>
      <c r="LVF90" s="0"/>
      <c r="LVG90" s="0"/>
      <c r="LVH90" s="0"/>
      <c r="LVI90" s="0"/>
      <c r="LVJ90" s="0"/>
      <c r="LVK90" s="0"/>
      <c r="LVL90" s="0"/>
      <c r="LVM90" s="0"/>
      <c r="LVN90" s="0"/>
      <c r="LVO90" s="0"/>
      <c r="LVP90" s="0"/>
      <c r="LVQ90" s="0"/>
      <c r="LVR90" s="0"/>
      <c r="LVS90" s="0"/>
      <c r="LVT90" s="0"/>
      <c r="LVU90" s="0"/>
      <c r="LVV90" s="0"/>
      <c r="LVW90" s="0"/>
      <c r="LVX90" s="0"/>
      <c r="LVY90" s="0"/>
      <c r="LVZ90" s="0"/>
      <c r="LWA90" s="0"/>
      <c r="LWB90" s="0"/>
      <c r="LWC90" s="0"/>
      <c r="LWD90" s="0"/>
      <c r="LWE90" s="0"/>
      <c r="LWF90" s="0"/>
      <c r="LWG90" s="0"/>
      <c r="LWH90" s="0"/>
      <c r="LWI90" s="0"/>
      <c r="LWJ90" s="0"/>
      <c r="LWK90" s="0"/>
      <c r="LWL90" s="0"/>
      <c r="LWM90" s="0"/>
      <c r="LWN90" s="0"/>
      <c r="LWO90" s="0"/>
      <c r="LWP90" s="0"/>
      <c r="LWQ90" s="0"/>
      <c r="LWR90" s="0"/>
      <c r="LWS90" s="0"/>
      <c r="LWT90" s="0"/>
      <c r="LWU90" s="0"/>
      <c r="LWV90" s="0"/>
      <c r="LWW90" s="0"/>
      <c r="LWX90" s="0"/>
      <c r="LWY90" s="0"/>
      <c r="LWZ90" s="0"/>
      <c r="LXA90" s="0"/>
      <c r="LXB90" s="0"/>
      <c r="LXC90" s="0"/>
      <c r="LXD90" s="0"/>
      <c r="LXE90" s="0"/>
      <c r="LXF90" s="0"/>
      <c r="LXG90" s="0"/>
      <c r="LXH90" s="0"/>
      <c r="LXI90" s="0"/>
      <c r="LXJ90" s="0"/>
      <c r="LXK90" s="0"/>
      <c r="LXL90" s="0"/>
      <c r="LXM90" s="0"/>
      <c r="LXN90" s="0"/>
      <c r="LXO90" s="0"/>
      <c r="LXP90" s="0"/>
      <c r="LXQ90" s="0"/>
      <c r="LXR90" s="0"/>
      <c r="LXS90" s="0"/>
      <c r="LXT90" s="0"/>
      <c r="LXU90" s="0"/>
      <c r="LXV90" s="0"/>
      <c r="LXW90" s="0"/>
      <c r="LXX90" s="0"/>
      <c r="LXY90" s="0"/>
      <c r="LXZ90" s="0"/>
      <c r="LYA90" s="0"/>
      <c r="LYB90" s="0"/>
      <c r="LYC90" s="0"/>
      <c r="LYD90" s="0"/>
      <c r="LYE90" s="0"/>
      <c r="LYF90" s="0"/>
      <c r="LYG90" s="0"/>
      <c r="LYH90" s="0"/>
      <c r="LYI90" s="0"/>
      <c r="LYJ90" s="0"/>
      <c r="LYK90" s="0"/>
      <c r="LYL90" s="0"/>
      <c r="LYM90" s="0"/>
      <c r="LYN90" s="0"/>
      <c r="LYO90" s="0"/>
      <c r="LYP90" s="0"/>
      <c r="LYQ90" s="0"/>
      <c r="LYR90" s="0"/>
      <c r="LYS90" s="0"/>
      <c r="LYT90" s="0"/>
      <c r="LYU90" s="0"/>
      <c r="LYV90" s="0"/>
      <c r="LYW90" s="0"/>
      <c r="LYX90" s="0"/>
      <c r="LYY90" s="0"/>
      <c r="LYZ90" s="0"/>
      <c r="LZA90" s="0"/>
      <c r="LZB90" s="0"/>
      <c r="LZC90" s="0"/>
      <c r="LZD90" s="0"/>
      <c r="LZE90" s="0"/>
      <c r="LZF90" s="0"/>
      <c r="LZG90" s="0"/>
      <c r="LZH90" s="0"/>
      <c r="LZI90" s="0"/>
      <c r="LZJ90" s="0"/>
      <c r="LZK90" s="0"/>
      <c r="LZL90" s="0"/>
      <c r="LZM90" s="0"/>
      <c r="LZN90" s="0"/>
      <c r="LZO90" s="0"/>
      <c r="LZP90" s="0"/>
      <c r="LZQ90" s="0"/>
      <c r="LZR90" s="0"/>
      <c r="LZS90" s="0"/>
      <c r="LZT90" s="0"/>
      <c r="LZU90" s="0"/>
      <c r="LZV90" s="0"/>
      <c r="LZW90" s="0"/>
      <c r="LZX90" s="0"/>
      <c r="LZY90" s="0"/>
      <c r="LZZ90" s="0"/>
      <c r="MAA90" s="0"/>
      <c r="MAB90" s="0"/>
      <c r="MAC90" s="0"/>
      <c r="MAD90" s="0"/>
      <c r="MAE90" s="0"/>
      <c r="MAF90" s="0"/>
      <c r="MAG90" s="0"/>
      <c r="MAH90" s="0"/>
      <c r="MAI90" s="0"/>
      <c r="MAJ90" s="0"/>
      <c r="MAK90" s="0"/>
      <c r="MAL90" s="0"/>
      <c r="MAM90" s="0"/>
      <c r="MAN90" s="0"/>
      <c r="MAO90" s="0"/>
      <c r="MAP90" s="0"/>
      <c r="MAQ90" s="0"/>
      <c r="MAR90" s="0"/>
      <c r="MAS90" s="0"/>
      <c r="MAT90" s="0"/>
      <c r="MAU90" s="0"/>
      <c r="MAV90" s="0"/>
      <c r="MAW90" s="0"/>
      <c r="MAX90" s="0"/>
      <c r="MAY90" s="0"/>
      <c r="MAZ90" s="0"/>
      <c r="MBA90" s="0"/>
      <c r="MBB90" s="0"/>
      <c r="MBC90" s="0"/>
      <c r="MBD90" s="0"/>
      <c r="MBE90" s="0"/>
      <c r="MBF90" s="0"/>
      <c r="MBG90" s="0"/>
      <c r="MBH90" s="0"/>
      <c r="MBI90" s="0"/>
      <c r="MBJ90" s="0"/>
      <c r="MBK90" s="0"/>
      <c r="MBL90" s="0"/>
      <c r="MBM90" s="0"/>
      <c r="MBN90" s="0"/>
      <c r="MBO90" s="0"/>
      <c r="MBP90" s="0"/>
      <c r="MBQ90" s="0"/>
      <c r="MBR90" s="0"/>
      <c r="MBS90" s="0"/>
      <c r="MBT90" s="0"/>
      <c r="MBU90" s="0"/>
      <c r="MBV90" s="0"/>
      <c r="MBW90" s="0"/>
      <c r="MBX90" s="0"/>
      <c r="MBY90" s="0"/>
      <c r="MBZ90" s="0"/>
      <c r="MCA90" s="0"/>
      <c r="MCB90" s="0"/>
      <c r="MCC90" s="0"/>
      <c r="MCD90" s="0"/>
      <c r="MCE90" s="0"/>
      <c r="MCF90" s="0"/>
      <c r="MCG90" s="0"/>
      <c r="MCH90" s="0"/>
      <c r="MCI90" s="0"/>
      <c r="MCJ90" s="0"/>
      <c r="MCK90" s="0"/>
      <c r="MCL90" s="0"/>
      <c r="MCM90" s="0"/>
      <c r="MCN90" s="0"/>
      <c r="MCO90" s="0"/>
      <c r="MCP90" s="0"/>
      <c r="MCQ90" s="0"/>
      <c r="MCR90" s="0"/>
      <c r="MCS90" s="0"/>
      <c r="MCT90" s="0"/>
      <c r="MCU90" s="0"/>
      <c r="MCV90" s="0"/>
      <c r="MCW90" s="0"/>
      <c r="MCX90" s="0"/>
      <c r="MCY90" s="0"/>
      <c r="MCZ90" s="0"/>
      <c r="MDA90" s="0"/>
      <c r="MDB90" s="0"/>
      <c r="MDC90" s="0"/>
      <c r="MDD90" s="0"/>
      <c r="MDE90" s="0"/>
      <c r="MDF90" s="0"/>
      <c r="MDG90" s="0"/>
      <c r="MDH90" s="0"/>
      <c r="MDI90" s="0"/>
      <c r="MDJ90" s="0"/>
      <c r="MDK90" s="0"/>
      <c r="MDL90" s="0"/>
      <c r="MDM90" s="0"/>
      <c r="MDN90" s="0"/>
      <c r="MDO90" s="0"/>
      <c r="MDP90" s="0"/>
      <c r="MDQ90" s="0"/>
      <c r="MDR90" s="0"/>
      <c r="MDS90" s="0"/>
      <c r="MDT90" s="0"/>
      <c r="MDU90" s="0"/>
      <c r="MDV90" s="0"/>
      <c r="MDW90" s="0"/>
      <c r="MDX90" s="0"/>
      <c r="MDY90" s="0"/>
      <c r="MDZ90" s="0"/>
      <c r="MEA90" s="0"/>
      <c r="MEB90" s="0"/>
      <c r="MEC90" s="0"/>
      <c r="MED90" s="0"/>
      <c r="MEE90" s="0"/>
      <c r="MEF90" s="0"/>
      <c r="MEG90" s="0"/>
      <c r="MEH90" s="0"/>
      <c r="MEI90" s="0"/>
      <c r="MEJ90" s="0"/>
      <c r="MEK90" s="0"/>
      <c r="MEL90" s="0"/>
      <c r="MEM90" s="0"/>
      <c r="MEN90" s="0"/>
      <c r="MEO90" s="0"/>
      <c r="MEP90" s="0"/>
      <c r="MEQ90" s="0"/>
      <c r="MER90" s="0"/>
      <c r="MES90" s="0"/>
      <c r="MET90" s="0"/>
      <c r="MEU90" s="0"/>
      <c r="MEV90" s="0"/>
      <c r="MEW90" s="0"/>
      <c r="MEX90" s="0"/>
      <c r="MEY90" s="0"/>
      <c r="MEZ90" s="0"/>
      <c r="MFA90" s="0"/>
      <c r="MFB90" s="0"/>
      <c r="MFC90" s="0"/>
      <c r="MFD90" s="0"/>
      <c r="MFE90" s="0"/>
      <c r="MFF90" s="0"/>
      <c r="MFG90" s="0"/>
      <c r="MFH90" s="0"/>
      <c r="MFI90" s="0"/>
      <c r="MFJ90" s="0"/>
      <c r="MFK90" s="0"/>
      <c r="MFL90" s="0"/>
      <c r="MFM90" s="0"/>
      <c r="MFN90" s="0"/>
      <c r="MFO90" s="0"/>
      <c r="MFP90" s="0"/>
      <c r="MFQ90" s="0"/>
      <c r="MFR90" s="0"/>
      <c r="MFS90" s="0"/>
      <c r="MFT90" s="0"/>
      <c r="MFU90" s="0"/>
      <c r="MFV90" s="0"/>
      <c r="MFW90" s="0"/>
      <c r="MFX90" s="0"/>
      <c r="MFY90" s="0"/>
      <c r="MFZ90" s="0"/>
      <c r="MGA90" s="0"/>
      <c r="MGB90" s="0"/>
      <c r="MGC90" s="0"/>
      <c r="MGD90" s="0"/>
      <c r="MGE90" s="0"/>
      <c r="MGF90" s="0"/>
      <c r="MGG90" s="0"/>
      <c r="MGH90" s="0"/>
      <c r="MGI90" s="0"/>
      <c r="MGJ90" s="0"/>
      <c r="MGK90" s="0"/>
      <c r="MGL90" s="0"/>
      <c r="MGM90" s="0"/>
      <c r="MGN90" s="0"/>
      <c r="MGO90" s="0"/>
      <c r="MGP90" s="0"/>
      <c r="MGQ90" s="0"/>
      <c r="MGR90" s="0"/>
      <c r="MGS90" s="0"/>
      <c r="MGT90" s="0"/>
      <c r="MGU90" s="0"/>
      <c r="MGV90" s="0"/>
      <c r="MGW90" s="0"/>
      <c r="MGX90" s="0"/>
      <c r="MGY90" s="0"/>
      <c r="MGZ90" s="0"/>
      <c r="MHA90" s="0"/>
      <c r="MHB90" s="0"/>
      <c r="MHC90" s="0"/>
      <c r="MHD90" s="0"/>
      <c r="MHE90" s="0"/>
      <c r="MHF90" s="0"/>
      <c r="MHG90" s="0"/>
      <c r="MHH90" s="0"/>
      <c r="MHI90" s="0"/>
      <c r="MHJ90" s="0"/>
      <c r="MHK90" s="0"/>
      <c r="MHL90" s="0"/>
      <c r="MHM90" s="0"/>
      <c r="MHN90" s="0"/>
      <c r="MHO90" s="0"/>
      <c r="MHP90" s="0"/>
      <c r="MHQ90" s="0"/>
      <c r="MHR90" s="0"/>
      <c r="MHS90" s="0"/>
      <c r="MHT90" s="0"/>
      <c r="MHU90" s="0"/>
      <c r="MHV90" s="0"/>
      <c r="MHW90" s="0"/>
      <c r="MHX90" s="0"/>
      <c r="MHY90" s="0"/>
      <c r="MHZ90" s="0"/>
      <c r="MIA90" s="0"/>
      <c r="MIB90" s="0"/>
      <c r="MIC90" s="0"/>
      <c r="MID90" s="0"/>
      <c r="MIE90" s="0"/>
      <c r="MIF90" s="0"/>
      <c r="MIG90" s="0"/>
      <c r="MIH90" s="0"/>
      <c r="MII90" s="0"/>
      <c r="MIJ90" s="0"/>
      <c r="MIK90" s="0"/>
      <c r="MIL90" s="0"/>
      <c r="MIM90" s="0"/>
      <c r="MIN90" s="0"/>
      <c r="MIO90" s="0"/>
      <c r="MIP90" s="0"/>
      <c r="MIQ90" s="0"/>
      <c r="MIR90" s="0"/>
      <c r="MIS90" s="0"/>
      <c r="MIT90" s="0"/>
      <c r="MIU90" s="0"/>
      <c r="MIV90" s="0"/>
      <c r="MIW90" s="0"/>
      <c r="MIX90" s="0"/>
      <c r="MIY90" s="0"/>
      <c r="MIZ90" s="0"/>
      <c r="MJA90" s="0"/>
      <c r="MJB90" s="0"/>
      <c r="MJC90" s="0"/>
      <c r="MJD90" s="0"/>
      <c r="MJE90" s="0"/>
      <c r="MJF90" s="0"/>
      <c r="MJG90" s="0"/>
      <c r="MJH90" s="0"/>
      <c r="MJI90" s="0"/>
      <c r="MJJ90" s="0"/>
      <c r="MJK90" s="0"/>
      <c r="MJL90" s="0"/>
      <c r="MJM90" s="0"/>
      <c r="MJN90" s="0"/>
      <c r="MJO90" s="0"/>
      <c r="MJP90" s="0"/>
      <c r="MJQ90" s="0"/>
      <c r="MJR90" s="0"/>
      <c r="MJS90" s="0"/>
      <c r="MJT90" s="0"/>
      <c r="MJU90" s="0"/>
      <c r="MJV90" s="0"/>
      <c r="MJW90" s="0"/>
      <c r="MJX90" s="0"/>
      <c r="MJY90" s="0"/>
      <c r="MJZ90" s="0"/>
      <c r="MKA90" s="0"/>
      <c r="MKB90" s="0"/>
      <c r="MKC90" s="0"/>
      <c r="MKD90" s="0"/>
      <c r="MKE90" s="0"/>
      <c r="MKF90" s="0"/>
      <c r="MKG90" s="0"/>
      <c r="MKH90" s="0"/>
      <c r="MKI90" s="0"/>
      <c r="MKJ90" s="0"/>
      <c r="MKK90" s="0"/>
      <c r="MKL90" s="0"/>
      <c r="MKM90" s="0"/>
      <c r="MKN90" s="0"/>
      <c r="MKO90" s="0"/>
      <c r="MKP90" s="0"/>
      <c r="MKQ90" s="0"/>
      <c r="MKR90" s="0"/>
      <c r="MKS90" s="0"/>
      <c r="MKT90" s="0"/>
      <c r="MKU90" s="0"/>
      <c r="MKV90" s="0"/>
      <c r="MKW90" s="0"/>
      <c r="MKX90" s="0"/>
      <c r="MKY90" s="0"/>
      <c r="MKZ90" s="0"/>
      <c r="MLA90" s="0"/>
      <c r="MLB90" s="0"/>
      <c r="MLC90" s="0"/>
      <c r="MLD90" s="0"/>
      <c r="MLE90" s="0"/>
      <c r="MLF90" s="0"/>
      <c r="MLG90" s="0"/>
      <c r="MLH90" s="0"/>
      <c r="MLI90" s="0"/>
      <c r="MLJ90" s="0"/>
      <c r="MLK90" s="0"/>
      <c r="MLL90" s="0"/>
      <c r="MLM90" s="0"/>
      <c r="MLN90" s="0"/>
      <c r="MLO90" s="0"/>
      <c r="MLP90" s="0"/>
      <c r="MLQ90" s="0"/>
      <c r="MLR90" s="0"/>
      <c r="MLS90" s="0"/>
      <c r="MLT90" s="0"/>
      <c r="MLU90" s="0"/>
      <c r="MLV90" s="0"/>
      <c r="MLW90" s="0"/>
      <c r="MLX90" s="0"/>
      <c r="MLY90" s="0"/>
      <c r="MLZ90" s="0"/>
      <c r="MMA90" s="0"/>
      <c r="MMB90" s="0"/>
      <c r="MMC90" s="0"/>
      <c r="MMD90" s="0"/>
      <c r="MME90" s="0"/>
      <c r="MMF90" s="0"/>
      <c r="MMG90" s="0"/>
      <c r="MMH90" s="0"/>
      <c r="MMI90" s="0"/>
      <c r="MMJ90" s="0"/>
      <c r="MMK90" s="0"/>
      <c r="MML90" s="0"/>
      <c r="MMM90" s="0"/>
      <c r="MMN90" s="0"/>
      <c r="MMO90" s="0"/>
      <c r="MMP90" s="0"/>
      <c r="MMQ90" s="0"/>
      <c r="MMR90" s="0"/>
      <c r="MMS90" s="0"/>
      <c r="MMT90" s="0"/>
      <c r="MMU90" s="0"/>
      <c r="MMV90" s="0"/>
      <c r="MMW90" s="0"/>
      <c r="MMX90" s="0"/>
      <c r="MMY90" s="0"/>
      <c r="MMZ90" s="0"/>
      <c r="MNA90" s="0"/>
      <c r="MNB90" s="0"/>
      <c r="MNC90" s="0"/>
      <c r="MND90" s="0"/>
      <c r="MNE90" s="0"/>
      <c r="MNF90" s="0"/>
      <c r="MNG90" s="0"/>
      <c r="MNH90" s="0"/>
      <c r="MNI90" s="0"/>
      <c r="MNJ90" s="0"/>
      <c r="MNK90" s="0"/>
      <c r="MNL90" s="0"/>
      <c r="MNM90" s="0"/>
      <c r="MNN90" s="0"/>
      <c r="MNO90" s="0"/>
      <c r="MNP90" s="0"/>
      <c r="MNQ90" s="0"/>
      <c r="MNR90" s="0"/>
      <c r="MNS90" s="0"/>
      <c r="MNT90" s="0"/>
      <c r="MNU90" s="0"/>
      <c r="MNV90" s="0"/>
      <c r="MNW90" s="0"/>
      <c r="MNX90" s="0"/>
      <c r="MNY90" s="0"/>
      <c r="MNZ90" s="0"/>
      <c r="MOA90" s="0"/>
      <c r="MOB90" s="0"/>
      <c r="MOC90" s="0"/>
      <c r="MOD90" s="0"/>
      <c r="MOE90" s="0"/>
      <c r="MOF90" s="0"/>
      <c r="MOG90" s="0"/>
      <c r="MOH90" s="0"/>
      <c r="MOI90" s="0"/>
      <c r="MOJ90" s="0"/>
      <c r="MOK90" s="0"/>
      <c r="MOL90" s="0"/>
      <c r="MOM90" s="0"/>
      <c r="MON90" s="0"/>
      <c r="MOO90" s="0"/>
      <c r="MOP90" s="0"/>
      <c r="MOQ90" s="0"/>
      <c r="MOR90" s="0"/>
      <c r="MOS90" s="0"/>
      <c r="MOT90" s="0"/>
      <c r="MOU90" s="0"/>
      <c r="MOV90" s="0"/>
      <c r="MOW90" s="0"/>
      <c r="MOX90" s="0"/>
      <c r="MOY90" s="0"/>
      <c r="MOZ90" s="0"/>
      <c r="MPA90" s="0"/>
      <c r="MPB90" s="0"/>
      <c r="MPC90" s="0"/>
      <c r="MPD90" s="0"/>
      <c r="MPE90" s="0"/>
      <c r="MPF90" s="0"/>
      <c r="MPG90" s="0"/>
      <c r="MPH90" s="0"/>
      <c r="MPI90" s="0"/>
      <c r="MPJ90" s="0"/>
      <c r="MPK90" s="0"/>
      <c r="MPL90" s="0"/>
      <c r="MPM90" s="0"/>
      <c r="MPN90" s="0"/>
      <c r="MPO90" s="0"/>
      <c r="MPP90" s="0"/>
      <c r="MPQ90" s="0"/>
      <c r="MPR90" s="0"/>
      <c r="MPS90" s="0"/>
      <c r="MPT90" s="0"/>
      <c r="MPU90" s="0"/>
      <c r="MPV90" s="0"/>
      <c r="MPW90" s="0"/>
      <c r="MPX90" s="0"/>
      <c r="MPY90" s="0"/>
      <c r="MPZ90" s="0"/>
      <c r="MQA90" s="0"/>
      <c r="MQB90" s="0"/>
      <c r="MQC90" s="0"/>
      <c r="MQD90" s="0"/>
      <c r="MQE90" s="0"/>
      <c r="MQF90" s="0"/>
      <c r="MQG90" s="0"/>
      <c r="MQH90" s="0"/>
      <c r="MQI90" s="0"/>
      <c r="MQJ90" s="0"/>
      <c r="MQK90" s="0"/>
      <c r="MQL90" s="0"/>
      <c r="MQM90" s="0"/>
      <c r="MQN90" s="0"/>
      <c r="MQO90" s="0"/>
      <c r="MQP90" s="0"/>
      <c r="MQQ90" s="0"/>
      <c r="MQR90" s="0"/>
      <c r="MQS90" s="0"/>
      <c r="MQT90" s="0"/>
      <c r="MQU90" s="0"/>
      <c r="MQV90" s="0"/>
      <c r="MQW90" s="0"/>
      <c r="MQX90" s="0"/>
      <c r="MQY90" s="0"/>
      <c r="MQZ90" s="0"/>
      <c r="MRA90" s="0"/>
      <c r="MRB90" s="0"/>
      <c r="MRC90" s="0"/>
      <c r="MRD90" s="0"/>
      <c r="MRE90" s="0"/>
      <c r="MRF90" s="0"/>
      <c r="MRG90" s="0"/>
      <c r="MRH90" s="0"/>
      <c r="MRI90" s="0"/>
      <c r="MRJ90" s="0"/>
      <c r="MRK90" s="0"/>
      <c r="MRL90" s="0"/>
      <c r="MRM90" s="0"/>
      <c r="MRN90" s="0"/>
      <c r="MRO90" s="0"/>
      <c r="MRP90" s="0"/>
      <c r="MRQ90" s="0"/>
      <c r="MRR90" s="0"/>
      <c r="MRS90" s="0"/>
      <c r="MRT90" s="0"/>
      <c r="MRU90" s="0"/>
      <c r="MRV90" s="0"/>
      <c r="MRW90" s="0"/>
      <c r="MRX90" s="0"/>
      <c r="MRY90" s="0"/>
      <c r="MRZ90" s="0"/>
      <c r="MSA90" s="0"/>
      <c r="MSB90" s="0"/>
      <c r="MSC90" s="0"/>
      <c r="MSD90" s="0"/>
      <c r="MSE90" s="0"/>
      <c r="MSF90" s="0"/>
      <c r="MSG90" s="0"/>
      <c r="MSH90" s="0"/>
      <c r="MSI90" s="0"/>
      <c r="MSJ90" s="0"/>
      <c r="MSK90" s="0"/>
      <c r="MSL90" s="0"/>
      <c r="MSM90" s="0"/>
      <c r="MSN90" s="0"/>
      <c r="MSO90" s="0"/>
      <c r="MSP90" s="0"/>
      <c r="MSQ90" s="0"/>
      <c r="MSR90" s="0"/>
      <c r="MSS90" s="0"/>
      <c r="MST90" s="0"/>
      <c r="MSU90" s="0"/>
      <c r="MSV90" s="0"/>
      <c r="MSW90" s="0"/>
      <c r="MSX90" s="0"/>
      <c r="MSY90" s="0"/>
      <c r="MSZ90" s="0"/>
      <c r="MTA90" s="0"/>
      <c r="MTB90" s="0"/>
      <c r="MTC90" s="0"/>
      <c r="MTD90" s="0"/>
      <c r="MTE90" s="0"/>
      <c r="MTF90" s="0"/>
      <c r="MTG90" s="0"/>
      <c r="MTH90" s="0"/>
      <c r="MTI90" s="0"/>
      <c r="MTJ90" s="0"/>
      <c r="MTK90" s="0"/>
      <c r="MTL90" s="0"/>
      <c r="MTM90" s="0"/>
      <c r="MTN90" s="0"/>
      <c r="MTO90" s="0"/>
      <c r="MTP90" s="0"/>
      <c r="MTQ90" s="0"/>
      <c r="MTR90" s="0"/>
      <c r="MTS90" s="0"/>
      <c r="MTT90" s="0"/>
      <c r="MTU90" s="0"/>
      <c r="MTV90" s="0"/>
      <c r="MTW90" s="0"/>
      <c r="MTX90" s="0"/>
      <c r="MTY90" s="0"/>
      <c r="MTZ90" s="0"/>
      <c r="MUA90" s="0"/>
      <c r="MUB90" s="0"/>
      <c r="MUC90" s="0"/>
      <c r="MUD90" s="0"/>
      <c r="MUE90" s="0"/>
      <c r="MUF90" s="0"/>
      <c r="MUG90" s="0"/>
      <c r="MUH90" s="0"/>
      <c r="MUI90" s="0"/>
      <c r="MUJ90" s="0"/>
      <c r="MUK90" s="0"/>
      <c r="MUL90" s="0"/>
      <c r="MUM90" s="0"/>
      <c r="MUN90" s="0"/>
      <c r="MUO90" s="0"/>
      <c r="MUP90" s="0"/>
      <c r="MUQ90" s="0"/>
      <c r="MUR90" s="0"/>
      <c r="MUS90" s="0"/>
      <c r="MUT90" s="0"/>
      <c r="MUU90" s="0"/>
      <c r="MUV90" s="0"/>
      <c r="MUW90" s="0"/>
      <c r="MUX90" s="0"/>
      <c r="MUY90" s="0"/>
      <c r="MUZ90" s="0"/>
      <c r="MVA90" s="0"/>
      <c r="MVB90" s="0"/>
      <c r="MVC90" s="0"/>
      <c r="MVD90" s="0"/>
      <c r="MVE90" s="0"/>
      <c r="MVF90" s="0"/>
      <c r="MVG90" s="0"/>
      <c r="MVH90" s="0"/>
      <c r="MVI90" s="0"/>
      <c r="MVJ90" s="0"/>
      <c r="MVK90" s="0"/>
      <c r="MVL90" s="0"/>
      <c r="MVM90" s="0"/>
      <c r="MVN90" s="0"/>
      <c r="MVO90" s="0"/>
      <c r="MVP90" s="0"/>
      <c r="MVQ90" s="0"/>
      <c r="MVR90" s="0"/>
      <c r="MVS90" s="0"/>
      <c r="MVT90" s="0"/>
      <c r="MVU90" s="0"/>
      <c r="MVV90" s="0"/>
      <c r="MVW90" s="0"/>
      <c r="MVX90" s="0"/>
      <c r="MVY90" s="0"/>
      <c r="MVZ90" s="0"/>
      <c r="MWA90" s="0"/>
      <c r="MWB90" s="0"/>
      <c r="MWC90" s="0"/>
      <c r="MWD90" s="0"/>
      <c r="MWE90" s="0"/>
      <c r="MWF90" s="0"/>
      <c r="MWG90" s="0"/>
      <c r="MWH90" s="0"/>
      <c r="MWI90" s="0"/>
      <c r="MWJ90" s="0"/>
      <c r="MWK90" s="0"/>
      <c r="MWL90" s="0"/>
      <c r="MWM90" s="0"/>
      <c r="MWN90" s="0"/>
      <c r="MWO90" s="0"/>
      <c r="MWP90" s="0"/>
      <c r="MWQ90" s="0"/>
      <c r="MWR90" s="0"/>
      <c r="MWS90" s="0"/>
      <c r="MWT90" s="0"/>
      <c r="MWU90" s="0"/>
      <c r="MWV90" s="0"/>
      <c r="MWW90" s="0"/>
      <c r="MWX90" s="0"/>
      <c r="MWY90" s="0"/>
      <c r="MWZ90" s="0"/>
      <c r="MXA90" s="0"/>
      <c r="MXB90" s="0"/>
      <c r="MXC90" s="0"/>
      <c r="MXD90" s="0"/>
      <c r="MXE90" s="0"/>
      <c r="MXF90" s="0"/>
      <c r="MXG90" s="0"/>
      <c r="MXH90" s="0"/>
      <c r="MXI90" s="0"/>
      <c r="MXJ90" s="0"/>
      <c r="MXK90" s="0"/>
      <c r="MXL90" s="0"/>
      <c r="MXM90" s="0"/>
      <c r="MXN90" s="0"/>
      <c r="MXO90" s="0"/>
      <c r="MXP90" s="0"/>
      <c r="MXQ90" s="0"/>
      <c r="MXR90" s="0"/>
      <c r="MXS90" s="0"/>
      <c r="MXT90" s="0"/>
      <c r="MXU90" s="0"/>
      <c r="MXV90" s="0"/>
      <c r="MXW90" s="0"/>
      <c r="MXX90" s="0"/>
      <c r="MXY90" s="0"/>
      <c r="MXZ90" s="0"/>
      <c r="MYA90" s="0"/>
      <c r="MYB90" s="0"/>
      <c r="MYC90" s="0"/>
      <c r="MYD90" s="0"/>
      <c r="MYE90" s="0"/>
      <c r="MYF90" s="0"/>
      <c r="MYG90" s="0"/>
      <c r="MYH90" s="0"/>
      <c r="MYI90" s="0"/>
      <c r="MYJ90" s="0"/>
      <c r="MYK90" s="0"/>
      <c r="MYL90" s="0"/>
      <c r="MYM90" s="0"/>
      <c r="MYN90" s="0"/>
      <c r="MYO90" s="0"/>
      <c r="MYP90" s="0"/>
      <c r="MYQ90" s="0"/>
      <c r="MYR90" s="0"/>
      <c r="MYS90" s="0"/>
      <c r="MYT90" s="0"/>
      <c r="MYU90" s="0"/>
      <c r="MYV90" s="0"/>
      <c r="MYW90" s="0"/>
      <c r="MYX90" s="0"/>
      <c r="MYY90" s="0"/>
      <c r="MYZ90" s="0"/>
      <c r="MZA90" s="0"/>
      <c r="MZB90" s="0"/>
      <c r="MZC90" s="0"/>
      <c r="MZD90" s="0"/>
      <c r="MZE90" s="0"/>
      <c r="MZF90" s="0"/>
      <c r="MZG90" s="0"/>
      <c r="MZH90" s="0"/>
      <c r="MZI90" s="0"/>
      <c r="MZJ90" s="0"/>
      <c r="MZK90" s="0"/>
      <c r="MZL90" s="0"/>
      <c r="MZM90" s="0"/>
      <c r="MZN90" s="0"/>
      <c r="MZO90" s="0"/>
      <c r="MZP90" s="0"/>
      <c r="MZQ90" s="0"/>
      <c r="MZR90" s="0"/>
      <c r="MZS90" s="0"/>
      <c r="MZT90" s="0"/>
      <c r="MZU90" s="0"/>
      <c r="MZV90" s="0"/>
      <c r="MZW90" s="0"/>
      <c r="MZX90" s="0"/>
      <c r="MZY90" s="0"/>
      <c r="MZZ90" s="0"/>
      <c r="NAA90" s="0"/>
      <c r="NAB90" s="0"/>
      <c r="NAC90" s="0"/>
      <c r="NAD90" s="0"/>
      <c r="NAE90" s="0"/>
      <c r="NAF90" s="0"/>
      <c r="NAG90" s="0"/>
      <c r="NAH90" s="0"/>
      <c r="NAI90" s="0"/>
      <c r="NAJ90" s="0"/>
      <c r="NAK90" s="0"/>
      <c r="NAL90" s="0"/>
      <c r="NAM90" s="0"/>
      <c r="NAN90" s="0"/>
      <c r="NAO90" s="0"/>
      <c r="NAP90" s="0"/>
      <c r="NAQ90" s="0"/>
      <c r="NAR90" s="0"/>
      <c r="NAS90" s="0"/>
      <c r="NAT90" s="0"/>
      <c r="NAU90" s="0"/>
      <c r="NAV90" s="0"/>
      <c r="NAW90" s="0"/>
      <c r="NAX90" s="0"/>
      <c r="NAY90" s="0"/>
      <c r="NAZ90" s="0"/>
      <c r="NBA90" s="0"/>
      <c r="NBB90" s="0"/>
      <c r="NBC90" s="0"/>
      <c r="NBD90" s="0"/>
      <c r="NBE90" s="0"/>
      <c r="NBF90" s="0"/>
      <c r="NBG90" s="0"/>
      <c r="NBH90" s="0"/>
      <c r="NBI90" s="0"/>
      <c r="NBJ90" s="0"/>
      <c r="NBK90" s="0"/>
      <c r="NBL90" s="0"/>
      <c r="NBM90" s="0"/>
      <c r="NBN90" s="0"/>
      <c r="NBO90" s="0"/>
      <c r="NBP90" s="0"/>
      <c r="NBQ90" s="0"/>
      <c r="NBR90" s="0"/>
      <c r="NBS90" s="0"/>
      <c r="NBT90" s="0"/>
      <c r="NBU90" s="0"/>
      <c r="NBV90" s="0"/>
      <c r="NBW90" s="0"/>
      <c r="NBX90" s="0"/>
      <c r="NBY90" s="0"/>
      <c r="NBZ90" s="0"/>
      <c r="NCA90" s="0"/>
      <c r="NCB90" s="0"/>
      <c r="NCC90" s="0"/>
      <c r="NCD90" s="0"/>
      <c r="NCE90" s="0"/>
      <c r="NCF90" s="0"/>
      <c r="NCG90" s="0"/>
      <c r="NCH90" s="0"/>
      <c r="NCI90" s="0"/>
      <c r="NCJ90" s="0"/>
      <c r="NCK90" s="0"/>
      <c r="NCL90" s="0"/>
      <c r="NCM90" s="0"/>
      <c r="NCN90" s="0"/>
      <c r="NCO90" s="0"/>
      <c r="NCP90" s="0"/>
      <c r="NCQ90" s="0"/>
      <c r="NCR90" s="0"/>
      <c r="NCS90" s="0"/>
      <c r="NCT90" s="0"/>
      <c r="NCU90" s="0"/>
      <c r="NCV90" s="0"/>
      <c r="NCW90" s="0"/>
      <c r="NCX90" s="0"/>
      <c r="NCY90" s="0"/>
      <c r="NCZ90" s="0"/>
      <c r="NDA90" s="0"/>
      <c r="NDB90" s="0"/>
      <c r="NDC90" s="0"/>
      <c r="NDD90" s="0"/>
      <c r="NDE90" s="0"/>
      <c r="NDF90" s="0"/>
      <c r="NDG90" s="0"/>
      <c r="NDH90" s="0"/>
      <c r="NDI90" s="0"/>
      <c r="NDJ90" s="0"/>
      <c r="NDK90" s="0"/>
      <c r="NDL90" s="0"/>
      <c r="NDM90" s="0"/>
      <c r="NDN90" s="0"/>
      <c r="NDO90" s="0"/>
      <c r="NDP90" s="0"/>
      <c r="NDQ90" s="0"/>
      <c r="NDR90" s="0"/>
      <c r="NDS90" s="0"/>
      <c r="NDT90" s="0"/>
      <c r="NDU90" s="0"/>
      <c r="NDV90" s="0"/>
      <c r="NDW90" s="0"/>
      <c r="NDX90" s="0"/>
      <c r="NDY90" s="0"/>
      <c r="NDZ90" s="0"/>
      <c r="NEA90" s="0"/>
      <c r="NEB90" s="0"/>
      <c r="NEC90" s="0"/>
      <c r="NED90" s="0"/>
      <c r="NEE90" s="0"/>
      <c r="NEF90" s="0"/>
      <c r="NEG90" s="0"/>
      <c r="NEH90" s="0"/>
      <c r="NEI90" s="0"/>
      <c r="NEJ90" s="0"/>
      <c r="NEK90" s="0"/>
      <c r="NEL90" s="0"/>
      <c r="NEM90" s="0"/>
      <c r="NEN90" s="0"/>
      <c r="NEO90" s="0"/>
      <c r="NEP90" s="0"/>
      <c r="NEQ90" s="0"/>
      <c r="NER90" s="0"/>
      <c r="NES90" s="0"/>
      <c r="NET90" s="0"/>
      <c r="NEU90" s="0"/>
      <c r="NEV90" s="0"/>
      <c r="NEW90" s="0"/>
      <c r="NEX90" s="0"/>
      <c r="NEY90" s="0"/>
      <c r="NEZ90" s="0"/>
      <c r="NFA90" s="0"/>
      <c r="NFB90" s="0"/>
      <c r="NFC90" s="0"/>
      <c r="NFD90" s="0"/>
      <c r="NFE90" s="0"/>
      <c r="NFF90" s="0"/>
      <c r="NFG90" s="0"/>
      <c r="NFH90" s="0"/>
      <c r="NFI90" s="0"/>
      <c r="NFJ90" s="0"/>
      <c r="NFK90" s="0"/>
      <c r="NFL90" s="0"/>
      <c r="NFM90" s="0"/>
      <c r="NFN90" s="0"/>
      <c r="NFO90" s="0"/>
      <c r="NFP90" s="0"/>
      <c r="NFQ90" s="0"/>
      <c r="NFR90" s="0"/>
      <c r="NFS90" s="0"/>
      <c r="NFT90" s="0"/>
      <c r="NFU90" s="0"/>
      <c r="NFV90" s="0"/>
      <c r="NFW90" s="0"/>
      <c r="NFX90" s="0"/>
      <c r="NFY90" s="0"/>
      <c r="NFZ90" s="0"/>
      <c r="NGA90" s="0"/>
      <c r="NGB90" s="0"/>
      <c r="NGC90" s="0"/>
      <c r="NGD90" s="0"/>
      <c r="NGE90" s="0"/>
      <c r="NGF90" s="0"/>
      <c r="NGG90" s="0"/>
      <c r="NGH90" s="0"/>
      <c r="NGI90" s="0"/>
      <c r="NGJ90" s="0"/>
      <c r="NGK90" s="0"/>
      <c r="NGL90" s="0"/>
      <c r="NGM90" s="0"/>
      <c r="NGN90" s="0"/>
      <c r="NGO90" s="0"/>
      <c r="NGP90" s="0"/>
      <c r="NGQ90" s="0"/>
      <c r="NGR90" s="0"/>
      <c r="NGS90" s="0"/>
      <c r="NGT90" s="0"/>
      <c r="NGU90" s="0"/>
      <c r="NGV90" s="0"/>
      <c r="NGW90" s="0"/>
      <c r="NGX90" s="0"/>
      <c r="NGY90" s="0"/>
      <c r="NGZ90" s="0"/>
      <c r="NHA90" s="0"/>
      <c r="NHB90" s="0"/>
      <c r="NHC90" s="0"/>
      <c r="NHD90" s="0"/>
      <c r="NHE90" s="0"/>
      <c r="NHF90" s="0"/>
      <c r="NHG90" s="0"/>
      <c r="NHH90" s="0"/>
      <c r="NHI90" s="0"/>
      <c r="NHJ90" s="0"/>
      <c r="NHK90" s="0"/>
      <c r="NHL90" s="0"/>
      <c r="NHM90" s="0"/>
      <c r="NHN90" s="0"/>
      <c r="NHO90" s="0"/>
      <c r="NHP90" s="0"/>
      <c r="NHQ90" s="0"/>
      <c r="NHR90" s="0"/>
      <c r="NHS90" s="0"/>
      <c r="NHT90" s="0"/>
      <c r="NHU90" s="0"/>
      <c r="NHV90" s="0"/>
      <c r="NHW90" s="0"/>
      <c r="NHX90" s="0"/>
      <c r="NHY90" s="0"/>
      <c r="NHZ90" s="0"/>
      <c r="NIA90" s="0"/>
      <c r="NIB90" s="0"/>
      <c r="NIC90" s="0"/>
      <c r="NID90" s="0"/>
      <c r="NIE90" s="0"/>
      <c r="NIF90" s="0"/>
      <c r="NIG90" s="0"/>
      <c r="NIH90" s="0"/>
      <c r="NII90" s="0"/>
      <c r="NIJ90" s="0"/>
      <c r="NIK90" s="0"/>
      <c r="NIL90" s="0"/>
      <c r="NIM90" s="0"/>
      <c r="NIN90" s="0"/>
      <c r="NIO90" s="0"/>
      <c r="NIP90" s="0"/>
      <c r="NIQ90" s="0"/>
      <c r="NIR90" s="0"/>
      <c r="NIS90" s="0"/>
      <c r="NIT90" s="0"/>
      <c r="NIU90" s="0"/>
      <c r="NIV90" s="0"/>
      <c r="NIW90" s="0"/>
      <c r="NIX90" s="0"/>
      <c r="NIY90" s="0"/>
      <c r="NIZ90" s="0"/>
      <c r="NJA90" s="0"/>
      <c r="NJB90" s="0"/>
      <c r="NJC90" s="0"/>
      <c r="NJD90" s="0"/>
      <c r="NJE90" s="0"/>
      <c r="NJF90" s="0"/>
      <c r="NJG90" s="0"/>
      <c r="NJH90" s="0"/>
      <c r="NJI90" s="0"/>
      <c r="NJJ90" s="0"/>
      <c r="NJK90" s="0"/>
      <c r="NJL90" s="0"/>
      <c r="NJM90" s="0"/>
      <c r="NJN90" s="0"/>
      <c r="NJO90" s="0"/>
      <c r="NJP90" s="0"/>
      <c r="NJQ90" s="0"/>
      <c r="NJR90" s="0"/>
      <c r="NJS90" s="0"/>
      <c r="NJT90" s="0"/>
      <c r="NJU90" s="0"/>
      <c r="NJV90" s="0"/>
      <c r="NJW90" s="0"/>
      <c r="NJX90" s="0"/>
      <c r="NJY90" s="0"/>
      <c r="NJZ90" s="0"/>
      <c r="NKA90" s="0"/>
      <c r="NKB90" s="0"/>
      <c r="NKC90" s="0"/>
      <c r="NKD90" s="0"/>
      <c r="NKE90" s="0"/>
      <c r="NKF90" s="0"/>
      <c r="NKG90" s="0"/>
      <c r="NKH90" s="0"/>
      <c r="NKI90" s="0"/>
      <c r="NKJ90" s="0"/>
      <c r="NKK90" s="0"/>
      <c r="NKL90" s="0"/>
      <c r="NKM90" s="0"/>
      <c r="NKN90" s="0"/>
      <c r="NKO90" s="0"/>
      <c r="NKP90" s="0"/>
      <c r="NKQ90" s="0"/>
      <c r="NKR90" s="0"/>
      <c r="NKS90" s="0"/>
      <c r="NKT90" s="0"/>
      <c r="NKU90" s="0"/>
      <c r="NKV90" s="0"/>
      <c r="NKW90" s="0"/>
      <c r="NKX90" s="0"/>
      <c r="NKY90" s="0"/>
      <c r="NKZ90" s="0"/>
      <c r="NLA90" s="0"/>
      <c r="NLB90" s="0"/>
      <c r="NLC90" s="0"/>
      <c r="NLD90" s="0"/>
      <c r="NLE90" s="0"/>
      <c r="NLF90" s="0"/>
      <c r="NLG90" s="0"/>
      <c r="NLH90" s="0"/>
      <c r="NLI90" s="0"/>
      <c r="NLJ90" s="0"/>
      <c r="NLK90" s="0"/>
      <c r="NLL90" s="0"/>
      <c r="NLM90" s="0"/>
      <c r="NLN90" s="0"/>
      <c r="NLO90" s="0"/>
      <c r="NLP90" s="0"/>
      <c r="NLQ90" s="0"/>
      <c r="NLR90" s="0"/>
      <c r="NLS90" s="0"/>
      <c r="NLT90" s="0"/>
      <c r="NLU90" s="0"/>
      <c r="NLV90" s="0"/>
      <c r="NLW90" s="0"/>
      <c r="NLX90" s="0"/>
      <c r="NLY90" s="0"/>
      <c r="NLZ90" s="0"/>
      <c r="NMA90" s="0"/>
      <c r="NMB90" s="0"/>
      <c r="NMC90" s="0"/>
      <c r="NMD90" s="0"/>
      <c r="NME90" s="0"/>
      <c r="NMF90" s="0"/>
      <c r="NMG90" s="0"/>
      <c r="NMH90" s="0"/>
      <c r="NMI90" s="0"/>
      <c r="NMJ90" s="0"/>
      <c r="NMK90" s="0"/>
      <c r="NML90" s="0"/>
      <c r="NMM90" s="0"/>
      <c r="NMN90" s="0"/>
      <c r="NMO90" s="0"/>
      <c r="NMP90" s="0"/>
      <c r="NMQ90" s="0"/>
      <c r="NMR90" s="0"/>
      <c r="NMS90" s="0"/>
      <c r="NMT90" s="0"/>
      <c r="NMU90" s="0"/>
      <c r="NMV90" s="0"/>
      <c r="NMW90" s="0"/>
      <c r="NMX90" s="0"/>
      <c r="NMY90" s="0"/>
      <c r="NMZ90" s="0"/>
      <c r="NNA90" s="0"/>
      <c r="NNB90" s="0"/>
      <c r="NNC90" s="0"/>
      <c r="NND90" s="0"/>
      <c r="NNE90" s="0"/>
      <c r="NNF90" s="0"/>
      <c r="NNG90" s="0"/>
      <c r="NNH90" s="0"/>
      <c r="NNI90" s="0"/>
      <c r="NNJ90" s="0"/>
      <c r="NNK90" s="0"/>
      <c r="NNL90" s="0"/>
      <c r="NNM90" s="0"/>
      <c r="NNN90" s="0"/>
      <c r="NNO90" s="0"/>
      <c r="NNP90" s="0"/>
      <c r="NNQ90" s="0"/>
      <c r="NNR90" s="0"/>
      <c r="NNS90" s="0"/>
      <c r="NNT90" s="0"/>
      <c r="NNU90" s="0"/>
      <c r="NNV90" s="0"/>
      <c r="NNW90" s="0"/>
      <c r="NNX90" s="0"/>
      <c r="NNY90" s="0"/>
      <c r="NNZ90" s="0"/>
      <c r="NOA90" s="0"/>
      <c r="NOB90" s="0"/>
      <c r="NOC90" s="0"/>
      <c r="NOD90" s="0"/>
      <c r="NOE90" s="0"/>
      <c r="NOF90" s="0"/>
      <c r="NOG90" s="0"/>
      <c r="NOH90" s="0"/>
      <c r="NOI90" s="0"/>
      <c r="NOJ90" s="0"/>
      <c r="NOK90" s="0"/>
      <c r="NOL90" s="0"/>
      <c r="NOM90" s="0"/>
      <c r="NON90" s="0"/>
      <c r="NOO90" s="0"/>
      <c r="NOP90" s="0"/>
      <c r="NOQ90" s="0"/>
      <c r="NOR90" s="0"/>
      <c r="NOS90" s="0"/>
      <c r="NOT90" s="0"/>
      <c r="NOU90" s="0"/>
      <c r="NOV90" s="0"/>
      <c r="NOW90" s="0"/>
      <c r="NOX90" s="0"/>
      <c r="NOY90" s="0"/>
      <c r="NOZ90" s="0"/>
      <c r="NPA90" s="0"/>
      <c r="NPB90" s="0"/>
      <c r="NPC90" s="0"/>
      <c r="NPD90" s="0"/>
      <c r="NPE90" s="0"/>
      <c r="NPF90" s="0"/>
      <c r="NPG90" s="0"/>
      <c r="NPH90" s="0"/>
      <c r="NPI90" s="0"/>
      <c r="NPJ90" s="0"/>
      <c r="NPK90" s="0"/>
      <c r="NPL90" s="0"/>
      <c r="NPM90" s="0"/>
      <c r="NPN90" s="0"/>
      <c r="NPO90" s="0"/>
      <c r="NPP90" s="0"/>
      <c r="NPQ90" s="0"/>
      <c r="NPR90" s="0"/>
      <c r="NPS90" s="0"/>
      <c r="NPT90" s="0"/>
      <c r="NPU90" s="0"/>
      <c r="NPV90" s="0"/>
      <c r="NPW90" s="0"/>
      <c r="NPX90" s="0"/>
      <c r="NPY90" s="0"/>
      <c r="NPZ90" s="0"/>
      <c r="NQA90" s="0"/>
      <c r="NQB90" s="0"/>
      <c r="NQC90" s="0"/>
      <c r="NQD90" s="0"/>
      <c r="NQE90" s="0"/>
      <c r="NQF90" s="0"/>
      <c r="NQG90" s="0"/>
      <c r="NQH90" s="0"/>
      <c r="NQI90" s="0"/>
      <c r="NQJ90" s="0"/>
      <c r="NQK90" s="0"/>
      <c r="NQL90" s="0"/>
      <c r="NQM90" s="0"/>
      <c r="NQN90" s="0"/>
      <c r="NQO90" s="0"/>
      <c r="NQP90" s="0"/>
      <c r="NQQ90" s="0"/>
      <c r="NQR90" s="0"/>
      <c r="NQS90" s="0"/>
      <c r="NQT90" s="0"/>
      <c r="NQU90" s="0"/>
      <c r="NQV90" s="0"/>
      <c r="NQW90" s="0"/>
      <c r="NQX90" s="0"/>
      <c r="NQY90" s="0"/>
      <c r="NQZ90" s="0"/>
      <c r="NRA90" s="0"/>
      <c r="NRB90" s="0"/>
      <c r="NRC90" s="0"/>
      <c r="NRD90" s="0"/>
      <c r="NRE90" s="0"/>
      <c r="NRF90" s="0"/>
      <c r="NRG90" s="0"/>
      <c r="NRH90" s="0"/>
      <c r="NRI90" s="0"/>
      <c r="NRJ90" s="0"/>
      <c r="NRK90" s="0"/>
      <c r="NRL90" s="0"/>
      <c r="NRM90" s="0"/>
      <c r="NRN90" s="0"/>
      <c r="NRO90" s="0"/>
      <c r="NRP90" s="0"/>
      <c r="NRQ90" s="0"/>
      <c r="NRR90" s="0"/>
      <c r="NRS90" s="0"/>
      <c r="NRT90" s="0"/>
      <c r="NRU90" s="0"/>
      <c r="NRV90" s="0"/>
      <c r="NRW90" s="0"/>
      <c r="NRX90" s="0"/>
      <c r="NRY90" s="0"/>
      <c r="NRZ90" s="0"/>
      <c r="NSA90" s="0"/>
      <c r="NSB90" s="0"/>
      <c r="NSC90" s="0"/>
      <c r="NSD90" s="0"/>
      <c r="NSE90" s="0"/>
      <c r="NSF90" s="0"/>
      <c r="NSG90" s="0"/>
      <c r="NSH90" s="0"/>
      <c r="NSI90" s="0"/>
      <c r="NSJ90" s="0"/>
      <c r="NSK90" s="0"/>
      <c r="NSL90" s="0"/>
      <c r="NSM90" s="0"/>
      <c r="NSN90" s="0"/>
      <c r="NSO90" s="0"/>
      <c r="NSP90" s="0"/>
      <c r="NSQ90" s="0"/>
      <c r="NSR90" s="0"/>
      <c r="NSS90" s="0"/>
      <c r="NST90" s="0"/>
      <c r="NSU90" s="0"/>
      <c r="NSV90" s="0"/>
      <c r="NSW90" s="0"/>
      <c r="NSX90" s="0"/>
      <c r="NSY90" s="0"/>
      <c r="NSZ90" s="0"/>
      <c r="NTA90" s="0"/>
      <c r="NTB90" s="0"/>
      <c r="NTC90" s="0"/>
      <c r="NTD90" s="0"/>
      <c r="NTE90" s="0"/>
      <c r="NTF90" s="0"/>
      <c r="NTG90" s="0"/>
      <c r="NTH90" s="0"/>
      <c r="NTI90" s="0"/>
      <c r="NTJ90" s="0"/>
      <c r="NTK90" s="0"/>
      <c r="NTL90" s="0"/>
      <c r="NTM90" s="0"/>
      <c r="NTN90" s="0"/>
      <c r="NTO90" s="0"/>
      <c r="NTP90" s="0"/>
      <c r="NTQ90" s="0"/>
      <c r="NTR90" s="0"/>
      <c r="NTS90" s="0"/>
      <c r="NTT90" s="0"/>
      <c r="NTU90" s="0"/>
      <c r="NTV90" s="0"/>
      <c r="NTW90" s="0"/>
      <c r="NTX90" s="0"/>
      <c r="NTY90" s="0"/>
      <c r="NTZ90" s="0"/>
      <c r="NUA90" s="0"/>
      <c r="NUB90" s="0"/>
      <c r="NUC90" s="0"/>
      <c r="NUD90" s="0"/>
      <c r="NUE90" s="0"/>
      <c r="NUF90" s="0"/>
      <c r="NUG90" s="0"/>
      <c r="NUH90" s="0"/>
      <c r="NUI90" s="0"/>
      <c r="NUJ90" s="0"/>
      <c r="NUK90" s="0"/>
      <c r="NUL90" s="0"/>
      <c r="NUM90" s="0"/>
      <c r="NUN90" s="0"/>
      <c r="NUO90" s="0"/>
      <c r="NUP90" s="0"/>
      <c r="NUQ90" s="0"/>
      <c r="NUR90" s="0"/>
      <c r="NUS90" s="0"/>
      <c r="NUT90" s="0"/>
      <c r="NUU90" s="0"/>
      <c r="NUV90" s="0"/>
      <c r="NUW90" s="0"/>
      <c r="NUX90" s="0"/>
      <c r="NUY90" s="0"/>
      <c r="NUZ90" s="0"/>
      <c r="NVA90" s="0"/>
      <c r="NVB90" s="0"/>
      <c r="NVC90" s="0"/>
      <c r="NVD90" s="0"/>
      <c r="NVE90" s="0"/>
      <c r="NVF90" s="0"/>
      <c r="NVG90" s="0"/>
      <c r="NVH90" s="0"/>
      <c r="NVI90" s="0"/>
      <c r="NVJ90" s="0"/>
      <c r="NVK90" s="0"/>
      <c r="NVL90" s="0"/>
      <c r="NVM90" s="0"/>
      <c r="NVN90" s="0"/>
      <c r="NVO90" s="0"/>
      <c r="NVP90" s="0"/>
      <c r="NVQ90" s="0"/>
      <c r="NVR90" s="0"/>
      <c r="NVS90" s="0"/>
      <c r="NVT90" s="0"/>
      <c r="NVU90" s="0"/>
      <c r="NVV90" s="0"/>
      <c r="NVW90" s="0"/>
      <c r="NVX90" s="0"/>
      <c r="NVY90" s="0"/>
      <c r="NVZ90" s="0"/>
      <c r="NWA90" s="0"/>
      <c r="NWB90" s="0"/>
      <c r="NWC90" s="0"/>
      <c r="NWD90" s="0"/>
      <c r="NWE90" s="0"/>
      <c r="NWF90" s="0"/>
      <c r="NWG90" s="0"/>
      <c r="NWH90" s="0"/>
      <c r="NWI90" s="0"/>
      <c r="NWJ90" s="0"/>
      <c r="NWK90" s="0"/>
      <c r="NWL90" s="0"/>
      <c r="NWM90" s="0"/>
      <c r="NWN90" s="0"/>
      <c r="NWO90" s="0"/>
      <c r="NWP90" s="0"/>
      <c r="NWQ90" s="0"/>
      <c r="NWR90" s="0"/>
      <c r="NWS90" s="0"/>
      <c r="NWT90" s="0"/>
      <c r="NWU90" s="0"/>
      <c r="NWV90" s="0"/>
      <c r="NWW90" s="0"/>
      <c r="NWX90" s="0"/>
      <c r="NWY90" s="0"/>
      <c r="NWZ90" s="0"/>
      <c r="NXA90" s="0"/>
      <c r="NXB90" s="0"/>
      <c r="NXC90" s="0"/>
      <c r="NXD90" s="0"/>
      <c r="NXE90" s="0"/>
      <c r="NXF90" s="0"/>
      <c r="NXG90" s="0"/>
      <c r="NXH90" s="0"/>
      <c r="NXI90" s="0"/>
      <c r="NXJ90" s="0"/>
      <c r="NXK90" s="0"/>
      <c r="NXL90" s="0"/>
      <c r="NXM90" s="0"/>
      <c r="NXN90" s="0"/>
      <c r="NXO90" s="0"/>
      <c r="NXP90" s="0"/>
      <c r="NXQ90" s="0"/>
      <c r="NXR90" s="0"/>
      <c r="NXS90" s="0"/>
      <c r="NXT90" s="0"/>
      <c r="NXU90" s="0"/>
      <c r="NXV90" s="0"/>
      <c r="NXW90" s="0"/>
      <c r="NXX90" s="0"/>
      <c r="NXY90" s="0"/>
      <c r="NXZ90" s="0"/>
      <c r="NYA90" s="0"/>
      <c r="NYB90" s="0"/>
      <c r="NYC90" s="0"/>
      <c r="NYD90" s="0"/>
      <c r="NYE90" s="0"/>
      <c r="NYF90" s="0"/>
      <c r="NYG90" s="0"/>
      <c r="NYH90" s="0"/>
      <c r="NYI90" s="0"/>
      <c r="NYJ90" s="0"/>
      <c r="NYK90" s="0"/>
      <c r="NYL90" s="0"/>
      <c r="NYM90" s="0"/>
      <c r="NYN90" s="0"/>
      <c r="NYO90" s="0"/>
      <c r="NYP90" s="0"/>
      <c r="NYQ90" s="0"/>
      <c r="NYR90" s="0"/>
      <c r="NYS90" s="0"/>
      <c r="NYT90" s="0"/>
      <c r="NYU90" s="0"/>
      <c r="NYV90" s="0"/>
      <c r="NYW90" s="0"/>
      <c r="NYX90" s="0"/>
      <c r="NYY90" s="0"/>
      <c r="NYZ90" s="0"/>
      <c r="NZA90" s="0"/>
      <c r="NZB90" s="0"/>
      <c r="NZC90" s="0"/>
      <c r="NZD90" s="0"/>
      <c r="NZE90" s="0"/>
      <c r="NZF90" s="0"/>
      <c r="NZG90" s="0"/>
      <c r="NZH90" s="0"/>
      <c r="NZI90" s="0"/>
      <c r="NZJ90" s="0"/>
      <c r="NZK90" s="0"/>
      <c r="NZL90" s="0"/>
      <c r="NZM90" s="0"/>
      <c r="NZN90" s="0"/>
      <c r="NZO90" s="0"/>
      <c r="NZP90" s="0"/>
      <c r="NZQ90" s="0"/>
      <c r="NZR90" s="0"/>
      <c r="NZS90" s="0"/>
      <c r="NZT90" s="0"/>
      <c r="NZU90" s="0"/>
      <c r="NZV90" s="0"/>
      <c r="NZW90" s="0"/>
      <c r="NZX90" s="0"/>
      <c r="NZY90" s="0"/>
      <c r="NZZ90" s="0"/>
      <c r="OAA90" s="0"/>
      <c r="OAB90" s="0"/>
      <c r="OAC90" s="0"/>
      <c r="OAD90" s="0"/>
      <c r="OAE90" s="0"/>
      <c r="OAF90" s="0"/>
      <c r="OAG90" s="0"/>
      <c r="OAH90" s="0"/>
      <c r="OAI90" s="0"/>
      <c r="OAJ90" s="0"/>
      <c r="OAK90" s="0"/>
      <c r="OAL90" s="0"/>
      <c r="OAM90" s="0"/>
      <c r="OAN90" s="0"/>
      <c r="OAO90" s="0"/>
      <c r="OAP90" s="0"/>
      <c r="OAQ90" s="0"/>
      <c r="OAR90" s="0"/>
      <c r="OAS90" s="0"/>
      <c r="OAT90" s="0"/>
      <c r="OAU90" s="0"/>
      <c r="OAV90" s="0"/>
      <c r="OAW90" s="0"/>
      <c r="OAX90" s="0"/>
      <c r="OAY90" s="0"/>
      <c r="OAZ90" s="0"/>
      <c r="OBA90" s="0"/>
      <c r="OBB90" s="0"/>
      <c r="OBC90" s="0"/>
      <c r="OBD90" s="0"/>
      <c r="OBE90" s="0"/>
      <c r="OBF90" s="0"/>
      <c r="OBG90" s="0"/>
      <c r="OBH90" s="0"/>
      <c r="OBI90" s="0"/>
      <c r="OBJ90" s="0"/>
      <c r="OBK90" s="0"/>
      <c r="OBL90" s="0"/>
      <c r="OBM90" s="0"/>
      <c r="OBN90" s="0"/>
      <c r="OBO90" s="0"/>
      <c r="OBP90" s="0"/>
      <c r="OBQ90" s="0"/>
      <c r="OBR90" s="0"/>
      <c r="OBS90" s="0"/>
      <c r="OBT90" s="0"/>
      <c r="OBU90" s="0"/>
      <c r="OBV90" s="0"/>
      <c r="OBW90" s="0"/>
      <c r="OBX90" s="0"/>
      <c r="OBY90" s="0"/>
      <c r="OBZ90" s="0"/>
      <c r="OCA90" s="0"/>
      <c r="OCB90" s="0"/>
      <c r="OCC90" s="0"/>
      <c r="OCD90" s="0"/>
      <c r="OCE90" s="0"/>
      <c r="OCF90" s="0"/>
      <c r="OCG90" s="0"/>
      <c r="OCH90" s="0"/>
      <c r="OCI90" s="0"/>
      <c r="OCJ90" s="0"/>
      <c r="OCK90" s="0"/>
      <c r="OCL90" s="0"/>
      <c r="OCM90" s="0"/>
      <c r="OCN90" s="0"/>
      <c r="OCO90" s="0"/>
      <c r="OCP90" s="0"/>
      <c r="OCQ90" s="0"/>
      <c r="OCR90" s="0"/>
      <c r="OCS90" s="0"/>
      <c r="OCT90" s="0"/>
      <c r="OCU90" s="0"/>
      <c r="OCV90" s="0"/>
      <c r="OCW90" s="0"/>
      <c r="OCX90" s="0"/>
      <c r="OCY90" s="0"/>
      <c r="OCZ90" s="0"/>
      <c r="ODA90" s="0"/>
      <c r="ODB90" s="0"/>
      <c r="ODC90" s="0"/>
      <c r="ODD90" s="0"/>
      <c r="ODE90" s="0"/>
      <c r="ODF90" s="0"/>
      <c r="ODG90" s="0"/>
      <c r="ODH90" s="0"/>
      <c r="ODI90" s="0"/>
      <c r="ODJ90" s="0"/>
      <c r="ODK90" s="0"/>
      <c r="ODL90" s="0"/>
      <c r="ODM90" s="0"/>
      <c r="ODN90" s="0"/>
      <c r="ODO90" s="0"/>
      <c r="ODP90" s="0"/>
      <c r="ODQ90" s="0"/>
      <c r="ODR90" s="0"/>
      <c r="ODS90" s="0"/>
      <c r="ODT90" s="0"/>
      <c r="ODU90" s="0"/>
      <c r="ODV90" s="0"/>
      <c r="ODW90" s="0"/>
      <c r="ODX90" s="0"/>
      <c r="ODY90" s="0"/>
      <c r="ODZ90" s="0"/>
      <c r="OEA90" s="0"/>
      <c r="OEB90" s="0"/>
      <c r="OEC90" s="0"/>
      <c r="OED90" s="0"/>
      <c r="OEE90" s="0"/>
      <c r="OEF90" s="0"/>
      <c r="OEG90" s="0"/>
      <c r="OEH90" s="0"/>
      <c r="OEI90" s="0"/>
      <c r="OEJ90" s="0"/>
      <c r="OEK90" s="0"/>
      <c r="OEL90" s="0"/>
      <c r="OEM90" s="0"/>
      <c r="OEN90" s="0"/>
      <c r="OEO90" s="0"/>
      <c r="OEP90" s="0"/>
      <c r="OEQ90" s="0"/>
      <c r="OER90" s="0"/>
      <c r="OES90" s="0"/>
      <c r="OET90" s="0"/>
      <c r="OEU90" s="0"/>
      <c r="OEV90" s="0"/>
      <c r="OEW90" s="0"/>
      <c r="OEX90" s="0"/>
      <c r="OEY90" s="0"/>
      <c r="OEZ90" s="0"/>
      <c r="OFA90" s="0"/>
      <c r="OFB90" s="0"/>
      <c r="OFC90" s="0"/>
      <c r="OFD90" s="0"/>
      <c r="OFE90" s="0"/>
      <c r="OFF90" s="0"/>
      <c r="OFG90" s="0"/>
      <c r="OFH90" s="0"/>
      <c r="OFI90" s="0"/>
      <c r="OFJ90" s="0"/>
      <c r="OFK90" s="0"/>
      <c r="OFL90" s="0"/>
      <c r="OFM90" s="0"/>
      <c r="OFN90" s="0"/>
      <c r="OFO90" s="0"/>
      <c r="OFP90" s="0"/>
      <c r="OFQ90" s="0"/>
      <c r="OFR90" s="0"/>
      <c r="OFS90" s="0"/>
      <c r="OFT90" s="0"/>
      <c r="OFU90" s="0"/>
      <c r="OFV90" s="0"/>
      <c r="OFW90" s="0"/>
      <c r="OFX90" s="0"/>
      <c r="OFY90" s="0"/>
      <c r="OFZ90" s="0"/>
      <c r="OGA90" s="0"/>
      <c r="OGB90" s="0"/>
      <c r="OGC90" s="0"/>
      <c r="OGD90" s="0"/>
      <c r="OGE90" s="0"/>
      <c r="OGF90" s="0"/>
      <c r="OGG90" s="0"/>
      <c r="OGH90" s="0"/>
      <c r="OGI90" s="0"/>
      <c r="OGJ90" s="0"/>
      <c r="OGK90" s="0"/>
      <c r="OGL90" s="0"/>
      <c r="OGM90" s="0"/>
      <c r="OGN90" s="0"/>
      <c r="OGO90" s="0"/>
      <c r="OGP90" s="0"/>
      <c r="OGQ90" s="0"/>
      <c r="OGR90" s="0"/>
      <c r="OGS90" s="0"/>
      <c r="OGT90" s="0"/>
      <c r="OGU90" s="0"/>
      <c r="OGV90" s="0"/>
      <c r="OGW90" s="0"/>
      <c r="OGX90" s="0"/>
      <c r="OGY90" s="0"/>
      <c r="OGZ90" s="0"/>
      <c r="OHA90" s="0"/>
      <c r="OHB90" s="0"/>
      <c r="OHC90" s="0"/>
      <c r="OHD90" s="0"/>
      <c r="OHE90" s="0"/>
      <c r="OHF90" s="0"/>
      <c r="OHG90" s="0"/>
      <c r="OHH90" s="0"/>
      <c r="OHI90" s="0"/>
      <c r="OHJ90" s="0"/>
      <c r="OHK90" s="0"/>
      <c r="OHL90" s="0"/>
      <c r="OHM90" s="0"/>
      <c r="OHN90" s="0"/>
      <c r="OHO90" s="0"/>
      <c r="OHP90" s="0"/>
      <c r="OHQ90" s="0"/>
      <c r="OHR90" s="0"/>
      <c r="OHS90" s="0"/>
      <c r="OHT90" s="0"/>
      <c r="OHU90" s="0"/>
      <c r="OHV90" s="0"/>
      <c r="OHW90" s="0"/>
      <c r="OHX90" s="0"/>
      <c r="OHY90" s="0"/>
      <c r="OHZ90" s="0"/>
      <c r="OIA90" s="0"/>
      <c r="OIB90" s="0"/>
      <c r="OIC90" s="0"/>
      <c r="OID90" s="0"/>
      <c r="OIE90" s="0"/>
      <c r="OIF90" s="0"/>
      <c r="OIG90" s="0"/>
      <c r="OIH90" s="0"/>
      <c r="OII90" s="0"/>
      <c r="OIJ90" s="0"/>
      <c r="OIK90" s="0"/>
      <c r="OIL90" s="0"/>
      <c r="OIM90" s="0"/>
      <c r="OIN90" s="0"/>
      <c r="OIO90" s="0"/>
      <c r="OIP90" s="0"/>
      <c r="OIQ90" s="0"/>
      <c r="OIR90" s="0"/>
      <c r="OIS90" s="0"/>
      <c r="OIT90" s="0"/>
      <c r="OIU90" s="0"/>
      <c r="OIV90" s="0"/>
      <c r="OIW90" s="0"/>
      <c r="OIX90" s="0"/>
      <c r="OIY90" s="0"/>
      <c r="OIZ90" s="0"/>
      <c r="OJA90" s="0"/>
      <c r="OJB90" s="0"/>
      <c r="OJC90" s="0"/>
      <c r="OJD90" s="0"/>
      <c r="OJE90" s="0"/>
      <c r="OJF90" s="0"/>
      <c r="OJG90" s="0"/>
      <c r="OJH90" s="0"/>
      <c r="OJI90" s="0"/>
      <c r="OJJ90" s="0"/>
      <c r="OJK90" s="0"/>
      <c r="OJL90" s="0"/>
      <c r="OJM90" s="0"/>
      <c r="OJN90" s="0"/>
      <c r="OJO90" s="0"/>
      <c r="OJP90" s="0"/>
      <c r="OJQ90" s="0"/>
      <c r="OJR90" s="0"/>
      <c r="OJS90" s="0"/>
      <c r="OJT90" s="0"/>
      <c r="OJU90" s="0"/>
      <c r="OJV90" s="0"/>
      <c r="OJW90" s="0"/>
      <c r="OJX90" s="0"/>
      <c r="OJY90" s="0"/>
      <c r="OJZ90" s="0"/>
      <c r="OKA90" s="0"/>
      <c r="OKB90" s="0"/>
      <c r="OKC90" s="0"/>
      <c r="OKD90" s="0"/>
      <c r="OKE90" s="0"/>
      <c r="OKF90" s="0"/>
      <c r="OKG90" s="0"/>
      <c r="OKH90" s="0"/>
      <c r="OKI90" s="0"/>
      <c r="OKJ90" s="0"/>
      <c r="OKK90" s="0"/>
      <c r="OKL90" s="0"/>
      <c r="OKM90" s="0"/>
      <c r="OKN90" s="0"/>
      <c r="OKO90" s="0"/>
      <c r="OKP90" s="0"/>
      <c r="OKQ90" s="0"/>
      <c r="OKR90" s="0"/>
      <c r="OKS90" s="0"/>
      <c r="OKT90" s="0"/>
      <c r="OKU90" s="0"/>
      <c r="OKV90" s="0"/>
      <c r="OKW90" s="0"/>
      <c r="OKX90" s="0"/>
      <c r="OKY90" s="0"/>
      <c r="OKZ90" s="0"/>
      <c r="OLA90" s="0"/>
      <c r="OLB90" s="0"/>
      <c r="OLC90" s="0"/>
      <c r="OLD90" s="0"/>
      <c r="OLE90" s="0"/>
      <c r="OLF90" s="0"/>
      <c r="OLG90" s="0"/>
      <c r="OLH90" s="0"/>
      <c r="OLI90" s="0"/>
      <c r="OLJ90" s="0"/>
      <c r="OLK90" s="0"/>
      <c r="OLL90" s="0"/>
      <c r="OLM90" s="0"/>
      <c r="OLN90" s="0"/>
      <c r="OLO90" s="0"/>
      <c r="OLP90" s="0"/>
      <c r="OLQ90" s="0"/>
      <c r="OLR90" s="0"/>
      <c r="OLS90" s="0"/>
      <c r="OLT90" s="0"/>
      <c r="OLU90" s="0"/>
      <c r="OLV90" s="0"/>
      <c r="OLW90" s="0"/>
      <c r="OLX90" s="0"/>
      <c r="OLY90" s="0"/>
      <c r="OLZ90" s="0"/>
      <c r="OMA90" s="0"/>
      <c r="OMB90" s="0"/>
      <c r="OMC90" s="0"/>
      <c r="OMD90" s="0"/>
      <c r="OME90" s="0"/>
      <c r="OMF90" s="0"/>
      <c r="OMG90" s="0"/>
      <c r="OMH90" s="0"/>
      <c r="OMI90" s="0"/>
      <c r="OMJ90" s="0"/>
      <c r="OMK90" s="0"/>
      <c r="OML90" s="0"/>
      <c r="OMM90" s="0"/>
      <c r="OMN90" s="0"/>
      <c r="OMO90" s="0"/>
      <c r="OMP90" s="0"/>
      <c r="OMQ90" s="0"/>
      <c r="OMR90" s="0"/>
      <c r="OMS90" s="0"/>
      <c r="OMT90" s="0"/>
      <c r="OMU90" s="0"/>
      <c r="OMV90" s="0"/>
      <c r="OMW90" s="0"/>
      <c r="OMX90" s="0"/>
      <c r="OMY90" s="0"/>
      <c r="OMZ90" s="0"/>
      <c r="ONA90" s="0"/>
      <c r="ONB90" s="0"/>
      <c r="ONC90" s="0"/>
      <c r="OND90" s="0"/>
      <c r="ONE90" s="0"/>
      <c r="ONF90" s="0"/>
      <c r="ONG90" s="0"/>
      <c r="ONH90" s="0"/>
      <c r="ONI90" s="0"/>
      <c r="ONJ90" s="0"/>
      <c r="ONK90" s="0"/>
      <c r="ONL90" s="0"/>
      <c r="ONM90" s="0"/>
      <c r="ONN90" s="0"/>
      <c r="ONO90" s="0"/>
      <c r="ONP90" s="0"/>
      <c r="ONQ90" s="0"/>
      <c r="ONR90" s="0"/>
      <c r="ONS90" s="0"/>
      <c r="ONT90" s="0"/>
      <c r="ONU90" s="0"/>
      <c r="ONV90" s="0"/>
      <c r="ONW90" s="0"/>
      <c r="ONX90" s="0"/>
      <c r="ONY90" s="0"/>
      <c r="ONZ90" s="0"/>
      <c r="OOA90" s="0"/>
      <c r="OOB90" s="0"/>
      <c r="OOC90" s="0"/>
      <c r="OOD90" s="0"/>
      <c r="OOE90" s="0"/>
      <c r="OOF90" s="0"/>
      <c r="OOG90" s="0"/>
      <c r="OOH90" s="0"/>
      <c r="OOI90" s="0"/>
      <c r="OOJ90" s="0"/>
      <c r="OOK90" s="0"/>
      <c r="OOL90" s="0"/>
      <c r="OOM90" s="0"/>
      <c r="OON90" s="0"/>
      <c r="OOO90" s="0"/>
      <c r="OOP90" s="0"/>
      <c r="OOQ90" s="0"/>
      <c r="OOR90" s="0"/>
      <c r="OOS90" s="0"/>
      <c r="OOT90" s="0"/>
      <c r="OOU90" s="0"/>
      <c r="OOV90" s="0"/>
      <c r="OOW90" s="0"/>
      <c r="OOX90" s="0"/>
      <c r="OOY90" s="0"/>
      <c r="OOZ90" s="0"/>
      <c r="OPA90" s="0"/>
      <c r="OPB90" s="0"/>
      <c r="OPC90" s="0"/>
      <c r="OPD90" s="0"/>
      <c r="OPE90" s="0"/>
      <c r="OPF90" s="0"/>
      <c r="OPG90" s="0"/>
      <c r="OPH90" s="0"/>
      <c r="OPI90" s="0"/>
      <c r="OPJ90" s="0"/>
      <c r="OPK90" s="0"/>
      <c r="OPL90" s="0"/>
      <c r="OPM90" s="0"/>
      <c r="OPN90" s="0"/>
      <c r="OPO90" s="0"/>
      <c r="OPP90" s="0"/>
      <c r="OPQ90" s="0"/>
      <c r="OPR90" s="0"/>
      <c r="OPS90" s="0"/>
      <c r="OPT90" s="0"/>
      <c r="OPU90" s="0"/>
      <c r="OPV90" s="0"/>
      <c r="OPW90" s="0"/>
      <c r="OPX90" s="0"/>
      <c r="OPY90" s="0"/>
      <c r="OPZ90" s="0"/>
      <c r="OQA90" s="0"/>
      <c r="OQB90" s="0"/>
      <c r="OQC90" s="0"/>
      <c r="OQD90" s="0"/>
      <c r="OQE90" s="0"/>
      <c r="OQF90" s="0"/>
      <c r="OQG90" s="0"/>
      <c r="OQH90" s="0"/>
      <c r="OQI90" s="0"/>
      <c r="OQJ90" s="0"/>
      <c r="OQK90" s="0"/>
      <c r="OQL90" s="0"/>
      <c r="OQM90" s="0"/>
      <c r="OQN90" s="0"/>
      <c r="OQO90" s="0"/>
      <c r="OQP90" s="0"/>
      <c r="OQQ90" s="0"/>
      <c r="OQR90" s="0"/>
      <c r="OQS90" s="0"/>
      <c r="OQT90" s="0"/>
      <c r="OQU90" s="0"/>
      <c r="OQV90" s="0"/>
      <c r="OQW90" s="0"/>
      <c r="OQX90" s="0"/>
      <c r="OQY90" s="0"/>
      <c r="OQZ90" s="0"/>
      <c r="ORA90" s="0"/>
      <c r="ORB90" s="0"/>
      <c r="ORC90" s="0"/>
      <c r="ORD90" s="0"/>
      <c r="ORE90" s="0"/>
      <c r="ORF90" s="0"/>
      <c r="ORG90" s="0"/>
      <c r="ORH90" s="0"/>
      <c r="ORI90" s="0"/>
      <c r="ORJ90" s="0"/>
      <c r="ORK90" s="0"/>
      <c r="ORL90" s="0"/>
      <c r="ORM90" s="0"/>
      <c r="ORN90" s="0"/>
      <c r="ORO90" s="0"/>
      <c r="ORP90" s="0"/>
      <c r="ORQ90" s="0"/>
      <c r="ORR90" s="0"/>
      <c r="ORS90" s="0"/>
      <c r="ORT90" s="0"/>
      <c r="ORU90" s="0"/>
      <c r="ORV90" s="0"/>
      <c r="ORW90" s="0"/>
      <c r="ORX90" s="0"/>
      <c r="ORY90" s="0"/>
      <c r="ORZ90" s="0"/>
      <c r="OSA90" s="0"/>
      <c r="OSB90" s="0"/>
      <c r="OSC90" s="0"/>
      <c r="OSD90" s="0"/>
      <c r="OSE90" s="0"/>
      <c r="OSF90" s="0"/>
      <c r="OSG90" s="0"/>
      <c r="OSH90" s="0"/>
      <c r="OSI90" s="0"/>
      <c r="OSJ90" s="0"/>
      <c r="OSK90" s="0"/>
      <c r="OSL90" s="0"/>
      <c r="OSM90" s="0"/>
      <c r="OSN90" s="0"/>
      <c r="OSO90" s="0"/>
      <c r="OSP90" s="0"/>
      <c r="OSQ90" s="0"/>
      <c r="OSR90" s="0"/>
      <c r="OSS90" s="0"/>
      <c r="OST90" s="0"/>
      <c r="OSU90" s="0"/>
      <c r="OSV90" s="0"/>
      <c r="OSW90" s="0"/>
      <c r="OSX90" s="0"/>
      <c r="OSY90" s="0"/>
      <c r="OSZ90" s="0"/>
      <c r="OTA90" s="0"/>
      <c r="OTB90" s="0"/>
      <c r="OTC90" s="0"/>
      <c r="OTD90" s="0"/>
      <c r="OTE90" s="0"/>
      <c r="OTF90" s="0"/>
      <c r="OTG90" s="0"/>
      <c r="OTH90" s="0"/>
      <c r="OTI90" s="0"/>
      <c r="OTJ90" s="0"/>
      <c r="OTK90" s="0"/>
      <c r="OTL90" s="0"/>
      <c r="OTM90" s="0"/>
      <c r="OTN90" s="0"/>
      <c r="OTO90" s="0"/>
      <c r="OTP90" s="0"/>
      <c r="OTQ90" s="0"/>
      <c r="OTR90" s="0"/>
      <c r="OTS90" s="0"/>
      <c r="OTT90" s="0"/>
      <c r="OTU90" s="0"/>
      <c r="OTV90" s="0"/>
      <c r="OTW90" s="0"/>
      <c r="OTX90" s="0"/>
      <c r="OTY90" s="0"/>
      <c r="OTZ90" s="0"/>
      <c r="OUA90" s="0"/>
      <c r="OUB90" s="0"/>
      <c r="OUC90" s="0"/>
      <c r="OUD90" s="0"/>
      <c r="OUE90" s="0"/>
      <c r="OUF90" s="0"/>
      <c r="OUG90" s="0"/>
      <c r="OUH90" s="0"/>
      <c r="OUI90" s="0"/>
      <c r="OUJ90" s="0"/>
      <c r="OUK90" s="0"/>
      <c r="OUL90" s="0"/>
      <c r="OUM90" s="0"/>
      <c r="OUN90" s="0"/>
      <c r="OUO90" s="0"/>
      <c r="OUP90" s="0"/>
      <c r="OUQ90" s="0"/>
      <c r="OUR90" s="0"/>
      <c r="OUS90" s="0"/>
      <c r="OUT90" s="0"/>
      <c r="OUU90" s="0"/>
      <c r="OUV90" s="0"/>
      <c r="OUW90" s="0"/>
      <c r="OUX90" s="0"/>
      <c r="OUY90" s="0"/>
      <c r="OUZ90" s="0"/>
      <c r="OVA90" s="0"/>
      <c r="OVB90" s="0"/>
      <c r="OVC90" s="0"/>
      <c r="OVD90" s="0"/>
      <c r="OVE90" s="0"/>
      <c r="OVF90" s="0"/>
      <c r="OVG90" s="0"/>
      <c r="OVH90" s="0"/>
      <c r="OVI90" s="0"/>
      <c r="OVJ90" s="0"/>
      <c r="OVK90" s="0"/>
      <c r="OVL90" s="0"/>
      <c r="OVM90" s="0"/>
      <c r="OVN90" s="0"/>
      <c r="OVO90" s="0"/>
      <c r="OVP90" s="0"/>
      <c r="OVQ90" s="0"/>
      <c r="OVR90" s="0"/>
      <c r="OVS90" s="0"/>
      <c r="OVT90" s="0"/>
      <c r="OVU90" s="0"/>
      <c r="OVV90" s="0"/>
      <c r="OVW90" s="0"/>
      <c r="OVX90" s="0"/>
      <c r="OVY90" s="0"/>
      <c r="OVZ90" s="0"/>
      <c r="OWA90" s="0"/>
      <c r="OWB90" s="0"/>
      <c r="OWC90" s="0"/>
      <c r="OWD90" s="0"/>
      <c r="OWE90" s="0"/>
      <c r="OWF90" s="0"/>
      <c r="OWG90" s="0"/>
      <c r="OWH90" s="0"/>
      <c r="OWI90" s="0"/>
      <c r="OWJ90" s="0"/>
      <c r="OWK90" s="0"/>
      <c r="OWL90" s="0"/>
      <c r="OWM90" s="0"/>
      <c r="OWN90" s="0"/>
      <c r="OWO90" s="0"/>
      <c r="OWP90" s="0"/>
      <c r="OWQ90" s="0"/>
      <c r="OWR90" s="0"/>
      <c r="OWS90" s="0"/>
      <c r="OWT90" s="0"/>
      <c r="OWU90" s="0"/>
      <c r="OWV90" s="0"/>
      <c r="OWW90" s="0"/>
      <c r="OWX90" s="0"/>
      <c r="OWY90" s="0"/>
      <c r="OWZ90" s="0"/>
      <c r="OXA90" s="0"/>
      <c r="OXB90" s="0"/>
      <c r="OXC90" s="0"/>
      <c r="OXD90" s="0"/>
      <c r="OXE90" s="0"/>
      <c r="OXF90" s="0"/>
      <c r="OXG90" s="0"/>
      <c r="OXH90" s="0"/>
      <c r="OXI90" s="0"/>
      <c r="OXJ90" s="0"/>
      <c r="OXK90" s="0"/>
      <c r="OXL90" s="0"/>
      <c r="OXM90" s="0"/>
      <c r="OXN90" s="0"/>
      <c r="OXO90" s="0"/>
      <c r="OXP90" s="0"/>
      <c r="OXQ90" s="0"/>
      <c r="OXR90" s="0"/>
      <c r="OXS90" s="0"/>
      <c r="OXT90" s="0"/>
      <c r="OXU90" s="0"/>
      <c r="OXV90" s="0"/>
      <c r="OXW90" s="0"/>
      <c r="OXX90" s="0"/>
      <c r="OXY90" s="0"/>
      <c r="OXZ90" s="0"/>
      <c r="OYA90" s="0"/>
      <c r="OYB90" s="0"/>
      <c r="OYC90" s="0"/>
      <c r="OYD90" s="0"/>
      <c r="OYE90" s="0"/>
      <c r="OYF90" s="0"/>
      <c r="OYG90" s="0"/>
      <c r="OYH90" s="0"/>
      <c r="OYI90" s="0"/>
      <c r="OYJ90" s="0"/>
      <c r="OYK90" s="0"/>
      <c r="OYL90" s="0"/>
      <c r="OYM90" s="0"/>
      <c r="OYN90" s="0"/>
      <c r="OYO90" s="0"/>
      <c r="OYP90" s="0"/>
      <c r="OYQ90" s="0"/>
      <c r="OYR90" s="0"/>
      <c r="OYS90" s="0"/>
      <c r="OYT90" s="0"/>
      <c r="OYU90" s="0"/>
      <c r="OYV90" s="0"/>
      <c r="OYW90" s="0"/>
      <c r="OYX90" s="0"/>
      <c r="OYY90" s="0"/>
      <c r="OYZ90" s="0"/>
      <c r="OZA90" s="0"/>
      <c r="OZB90" s="0"/>
      <c r="OZC90" s="0"/>
      <c r="OZD90" s="0"/>
      <c r="OZE90" s="0"/>
      <c r="OZF90" s="0"/>
      <c r="OZG90" s="0"/>
      <c r="OZH90" s="0"/>
      <c r="OZI90" s="0"/>
      <c r="OZJ90" s="0"/>
      <c r="OZK90" s="0"/>
      <c r="OZL90" s="0"/>
      <c r="OZM90" s="0"/>
      <c r="OZN90" s="0"/>
      <c r="OZO90" s="0"/>
      <c r="OZP90" s="0"/>
      <c r="OZQ90" s="0"/>
      <c r="OZR90" s="0"/>
      <c r="OZS90" s="0"/>
      <c r="OZT90" s="0"/>
      <c r="OZU90" s="0"/>
      <c r="OZV90" s="0"/>
      <c r="OZW90" s="0"/>
      <c r="OZX90" s="0"/>
      <c r="OZY90" s="0"/>
      <c r="OZZ90" s="0"/>
      <c r="PAA90" s="0"/>
      <c r="PAB90" s="0"/>
      <c r="PAC90" s="0"/>
      <c r="PAD90" s="0"/>
      <c r="PAE90" s="0"/>
      <c r="PAF90" s="0"/>
      <c r="PAG90" s="0"/>
      <c r="PAH90" s="0"/>
      <c r="PAI90" s="0"/>
      <c r="PAJ90" s="0"/>
      <c r="PAK90" s="0"/>
      <c r="PAL90" s="0"/>
      <c r="PAM90" s="0"/>
      <c r="PAN90" s="0"/>
      <c r="PAO90" s="0"/>
      <c r="PAP90" s="0"/>
      <c r="PAQ90" s="0"/>
      <c r="PAR90" s="0"/>
      <c r="PAS90" s="0"/>
      <c r="PAT90" s="0"/>
      <c r="PAU90" s="0"/>
      <c r="PAV90" s="0"/>
      <c r="PAW90" s="0"/>
      <c r="PAX90" s="0"/>
      <c r="PAY90" s="0"/>
      <c r="PAZ90" s="0"/>
      <c r="PBA90" s="0"/>
      <c r="PBB90" s="0"/>
      <c r="PBC90" s="0"/>
      <c r="PBD90" s="0"/>
      <c r="PBE90" s="0"/>
      <c r="PBF90" s="0"/>
      <c r="PBG90" s="0"/>
      <c r="PBH90" s="0"/>
      <c r="PBI90" s="0"/>
      <c r="PBJ90" s="0"/>
      <c r="PBK90" s="0"/>
      <c r="PBL90" s="0"/>
      <c r="PBM90" s="0"/>
      <c r="PBN90" s="0"/>
      <c r="PBO90" s="0"/>
      <c r="PBP90" s="0"/>
      <c r="PBQ90" s="0"/>
      <c r="PBR90" s="0"/>
      <c r="PBS90" s="0"/>
      <c r="PBT90" s="0"/>
      <c r="PBU90" s="0"/>
      <c r="PBV90" s="0"/>
      <c r="PBW90" s="0"/>
      <c r="PBX90" s="0"/>
      <c r="PBY90" s="0"/>
      <c r="PBZ90" s="0"/>
      <c r="PCA90" s="0"/>
      <c r="PCB90" s="0"/>
      <c r="PCC90" s="0"/>
      <c r="PCD90" s="0"/>
      <c r="PCE90" s="0"/>
      <c r="PCF90" s="0"/>
      <c r="PCG90" s="0"/>
      <c r="PCH90" s="0"/>
      <c r="PCI90" s="0"/>
      <c r="PCJ90" s="0"/>
      <c r="PCK90" s="0"/>
      <c r="PCL90" s="0"/>
      <c r="PCM90" s="0"/>
      <c r="PCN90" s="0"/>
      <c r="PCO90" s="0"/>
      <c r="PCP90" s="0"/>
      <c r="PCQ90" s="0"/>
      <c r="PCR90" s="0"/>
      <c r="PCS90" s="0"/>
      <c r="PCT90" s="0"/>
      <c r="PCU90" s="0"/>
      <c r="PCV90" s="0"/>
      <c r="PCW90" s="0"/>
      <c r="PCX90" s="0"/>
      <c r="PCY90" s="0"/>
      <c r="PCZ90" s="0"/>
      <c r="PDA90" s="0"/>
      <c r="PDB90" s="0"/>
      <c r="PDC90" s="0"/>
      <c r="PDD90" s="0"/>
      <c r="PDE90" s="0"/>
      <c r="PDF90" s="0"/>
      <c r="PDG90" s="0"/>
      <c r="PDH90" s="0"/>
      <c r="PDI90" s="0"/>
      <c r="PDJ90" s="0"/>
      <c r="PDK90" s="0"/>
      <c r="PDL90" s="0"/>
      <c r="PDM90" s="0"/>
      <c r="PDN90" s="0"/>
      <c r="PDO90" s="0"/>
      <c r="PDP90" s="0"/>
      <c r="PDQ90" s="0"/>
      <c r="PDR90" s="0"/>
      <c r="PDS90" s="0"/>
      <c r="PDT90" s="0"/>
      <c r="PDU90" s="0"/>
      <c r="PDV90" s="0"/>
      <c r="PDW90" s="0"/>
      <c r="PDX90" s="0"/>
      <c r="PDY90" s="0"/>
      <c r="PDZ90" s="0"/>
      <c r="PEA90" s="0"/>
      <c r="PEB90" s="0"/>
      <c r="PEC90" s="0"/>
      <c r="PED90" s="0"/>
      <c r="PEE90" s="0"/>
      <c r="PEF90" s="0"/>
      <c r="PEG90" s="0"/>
      <c r="PEH90" s="0"/>
      <c r="PEI90" s="0"/>
      <c r="PEJ90" s="0"/>
      <c r="PEK90" s="0"/>
      <c r="PEL90" s="0"/>
      <c r="PEM90" s="0"/>
      <c r="PEN90" s="0"/>
      <c r="PEO90" s="0"/>
      <c r="PEP90" s="0"/>
      <c r="PEQ90" s="0"/>
      <c r="PER90" s="0"/>
      <c r="PES90" s="0"/>
      <c r="PET90" s="0"/>
      <c r="PEU90" s="0"/>
      <c r="PEV90" s="0"/>
      <c r="PEW90" s="0"/>
      <c r="PEX90" s="0"/>
      <c r="PEY90" s="0"/>
      <c r="PEZ90" s="0"/>
      <c r="PFA90" s="0"/>
      <c r="PFB90" s="0"/>
      <c r="PFC90" s="0"/>
      <c r="PFD90" s="0"/>
      <c r="PFE90" s="0"/>
      <c r="PFF90" s="0"/>
      <c r="PFG90" s="0"/>
      <c r="PFH90" s="0"/>
      <c r="PFI90" s="0"/>
      <c r="PFJ90" s="0"/>
      <c r="PFK90" s="0"/>
      <c r="PFL90" s="0"/>
      <c r="PFM90" s="0"/>
      <c r="PFN90" s="0"/>
      <c r="PFO90" s="0"/>
      <c r="PFP90" s="0"/>
      <c r="PFQ90" s="0"/>
      <c r="PFR90" s="0"/>
      <c r="PFS90" s="0"/>
      <c r="PFT90" s="0"/>
      <c r="PFU90" s="0"/>
      <c r="PFV90" s="0"/>
      <c r="PFW90" s="0"/>
      <c r="PFX90" s="0"/>
      <c r="PFY90" s="0"/>
      <c r="PFZ90" s="0"/>
      <c r="PGA90" s="0"/>
      <c r="PGB90" s="0"/>
      <c r="PGC90" s="0"/>
      <c r="PGD90" s="0"/>
      <c r="PGE90" s="0"/>
      <c r="PGF90" s="0"/>
      <c r="PGG90" s="0"/>
      <c r="PGH90" s="0"/>
      <c r="PGI90" s="0"/>
      <c r="PGJ90" s="0"/>
      <c r="PGK90" s="0"/>
      <c r="PGL90" s="0"/>
      <c r="PGM90" s="0"/>
      <c r="PGN90" s="0"/>
      <c r="PGO90" s="0"/>
      <c r="PGP90" s="0"/>
      <c r="PGQ90" s="0"/>
      <c r="PGR90" s="0"/>
      <c r="PGS90" s="0"/>
      <c r="PGT90" s="0"/>
      <c r="PGU90" s="0"/>
      <c r="PGV90" s="0"/>
      <c r="PGW90" s="0"/>
      <c r="PGX90" s="0"/>
      <c r="PGY90" s="0"/>
      <c r="PGZ90" s="0"/>
      <c r="PHA90" s="0"/>
      <c r="PHB90" s="0"/>
      <c r="PHC90" s="0"/>
      <c r="PHD90" s="0"/>
      <c r="PHE90" s="0"/>
      <c r="PHF90" s="0"/>
      <c r="PHG90" s="0"/>
      <c r="PHH90" s="0"/>
      <c r="PHI90" s="0"/>
      <c r="PHJ90" s="0"/>
      <c r="PHK90" s="0"/>
      <c r="PHL90" s="0"/>
      <c r="PHM90" s="0"/>
      <c r="PHN90" s="0"/>
      <c r="PHO90" s="0"/>
      <c r="PHP90" s="0"/>
      <c r="PHQ90" s="0"/>
      <c r="PHR90" s="0"/>
      <c r="PHS90" s="0"/>
      <c r="PHT90" s="0"/>
      <c r="PHU90" s="0"/>
      <c r="PHV90" s="0"/>
      <c r="PHW90" s="0"/>
      <c r="PHX90" s="0"/>
      <c r="PHY90" s="0"/>
      <c r="PHZ90" s="0"/>
      <c r="PIA90" s="0"/>
      <c r="PIB90" s="0"/>
      <c r="PIC90" s="0"/>
      <c r="PID90" s="0"/>
      <c r="PIE90" s="0"/>
      <c r="PIF90" s="0"/>
      <c r="PIG90" s="0"/>
      <c r="PIH90" s="0"/>
      <c r="PII90" s="0"/>
      <c r="PIJ90" s="0"/>
      <c r="PIK90" s="0"/>
      <c r="PIL90" s="0"/>
      <c r="PIM90" s="0"/>
      <c r="PIN90" s="0"/>
      <c r="PIO90" s="0"/>
      <c r="PIP90" s="0"/>
      <c r="PIQ90" s="0"/>
      <c r="PIR90" s="0"/>
      <c r="PIS90" s="0"/>
      <c r="PIT90" s="0"/>
      <c r="PIU90" s="0"/>
      <c r="PIV90" s="0"/>
      <c r="PIW90" s="0"/>
      <c r="PIX90" s="0"/>
      <c r="PIY90" s="0"/>
      <c r="PIZ90" s="0"/>
      <c r="PJA90" s="0"/>
      <c r="PJB90" s="0"/>
      <c r="PJC90" s="0"/>
      <c r="PJD90" s="0"/>
      <c r="PJE90" s="0"/>
      <c r="PJF90" s="0"/>
      <c r="PJG90" s="0"/>
      <c r="PJH90" s="0"/>
      <c r="PJI90" s="0"/>
      <c r="PJJ90" s="0"/>
      <c r="PJK90" s="0"/>
      <c r="PJL90" s="0"/>
      <c r="PJM90" s="0"/>
      <c r="PJN90" s="0"/>
      <c r="PJO90" s="0"/>
      <c r="PJP90" s="0"/>
      <c r="PJQ90" s="0"/>
      <c r="PJR90" s="0"/>
      <c r="PJS90" s="0"/>
      <c r="PJT90" s="0"/>
      <c r="PJU90" s="0"/>
      <c r="PJV90" s="0"/>
      <c r="PJW90" s="0"/>
      <c r="PJX90" s="0"/>
      <c r="PJY90" s="0"/>
      <c r="PJZ90" s="0"/>
      <c r="PKA90" s="0"/>
      <c r="PKB90" s="0"/>
      <c r="PKC90" s="0"/>
      <c r="PKD90" s="0"/>
      <c r="PKE90" s="0"/>
      <c r="PKF90" s="0"/>
      <c r="PKG90" s="0"/>
      <c r="PKH90" s="0"/>
      <c r="PKI90" s="0"/>
      <c r="PKJ90" s="0"/>
      <c r="PKK90" s="0"/>
      <c r="PKL90" s="0"/>
      <c r="PKM90" s="0"/>
      <c r="PKN90" s="0"/>
      <c r="PKO90" s="0"/>
      <c r="PKP90" s="0"/>
      <c r="PKQ90" s="0"/>
      <c r="PKR90" s="0"/>
      <c r="PKS90" s="0"/>
      <c r="PKT90" s="0"/>
      <c r="PKU90" s="0"/>
      <c r="PKV90" s="0"/>
      <c r="PKW90" s="0"/>
      <c r="PKX90" s="0"/>
      <c r="PKY90" s="0"/>
      <c r="PKZ90" s="0"/>
      <c r="PLA90" s="0"/>
      <c r="PLB90" s="0"/>
      <c r="PLC90" s="0"/>
      <c r="PLD90" s="0"/>
      <c r="PLE90" s="0"/>
      <c r="PLF90" s="0"/>
      <c r="PLG90" s="0"/>
      <c r="PLH90" s="0"/>
      <c r="PLI90" s="0"/>
      <c r="PLJ90" s="0"/>
      <c r="PLK90" s="0"/>
      <c r="PLL90" s="0"/>
      <c r="PLM90" s="0"/>
      <c r="PLN90" s="0"/>
      <c r="PLO90" s="0"/>
      <c r="PLP90" s="0"/>
      <c r="PLQ90" s="0"/>
      <c r="PLR90" s="0"/>
      <c r="PLS90" s="0"/>
      <c r="PLT90" s="0"/>
      <c r="PLU90" s="0"/>
      <c r="PLV90" s="0"/>
      <c r="PLW90" s="0"/>
      <c r="PLX90" s="0"/>
      <c r="PLY90" s="0"/>
      <c r="PLZ90" s="0"/>
      <c r="PMA90" s="0"/>
      <c r="PMB90" s="0"/>
      <c r="PMC90" s="0"/>
      <c r="PMD90" s="0"/>
      <c r="PME90" s="0"/>
      <c r="PMF90" s="0"/>
      <c r="PMG90" s="0"/>
      <c r="PMH90" s="0"/>
      <c r="PMI90" s="0"/>
      <c r="PMJ90" s="0"/>
      <c r="PMK90" s="0"/>
      <c r="PML90" s="0"/>
      <c r="PMM90" s="0"/>
      <c r="PMN90" s="0"/>
      <c r="PMO90" s="0"/>
      <c r="PMP90" s="0"/>
      <c r="PMQ90" s="0"/>
      <c r="PMR90" s="0"/>
      <c r="PMS90" s="0"/>
      <c r="PMT90" s="0"/>
      <c r="PMU90" s="0"/>
      <c r="PMV90" s="0"/>
      <c r="PMW90" s="0"/>
      <c r="PMX90" s="0"/>
      <c r="PMY90" s="0"/>
      <c r="PMZ90" s="0"/>
      <c r="PNA90" s="0"/>
      <c r="PNB90" s="0"/>
      <c r="PNC90" s="0"/>
      <c r="PND90" s="0"/>
      <c r="PNE90" s="0"/>
      <c r="PNF90" s="0"/>
      <c r="PNG90" s="0"/>
      <c r="PNH90" s="0"/>
      <c r="PNI90" s="0"/>
      <c r="PNJ90" s="0"/>
      <c r="PNK90" s="0"/>
      <c r="PNL90" s="0"/>
      <c r="PNM90" s="0"/>
      <c r="PNN90" s="0"/>
      <c r="PNO90" s="0"/>
      <c r="PNP90" s="0"/>
      <c r="PNQ90" s="0"/>
      <c r="PNR90" s="0"/>
      <c r="PNS90" s="0"/>
      <c r="PNT90" s="0"/>
      <c r="PNU90" s="0"/>
      <c r="PNV90" s="0"/>
      <c r="PNW90" s="0"/>
      <c r="PNX90" s="0"/>
      <c r="PNY90" s="0"/>
      <c r="PNZ90" s="0"/>
      <c r="POA90" s="0"/>
      <c r="POB90" s="0"/>
      <c r="POC90" s="0"/>
      <c r="POD90" s="0"/>
      <c r="POE90" s="0"/>
      <c r="POF90" s="0"/>
      <c r="POG90" s="0"/>
      <c r="POH90" s="0"/>
      <c r="POI90" s="0"/>
      <c r="POJ90" s="0"/>
      <c r="POK90" s="0"/>
      <c r="POL90" s="0"/>
      <c r="POM90" s="0"/>
      <c r="PON90" s="0"/>
      <c r="POO90" s="0"/>
      <c r="POP90" s="0"/>
      <c r="POQ90" s="0"/>
      <c r="POR90" s="0"/>
      <c r="POS90" s="0"/>
      <c r="POT90" s="0"/>
      <c r="POU90" s="0"/>
      <c r="POV90" s="0"/>
      <c r="POW90" s="0"/>
      <c r="POX90" s="0"/>
      <c r="POY90" s="0"/>
      <c r="POZ90" s="0"/>
      <c r="PPA90" s="0"/>
      <c r="PPB90" s="0"/>
      <c r="PPC90" s="0"/>
      <c r="PPD90" s="0"/>
      <c r="PPE90" s="0"/>
      <c r="PPF90" s="0"/>
      <c r="PPG90" s="0"/>
      <c r="PPH90" s="0"/>
      <c r="PPI90" s="0"/>
      <c r="PPJ90" s="0"/>
      <c r="PPK90" s="0"/>
      <c r="PPL90" s="0"/>
      <c r="PPM90" s="0"/>
      <c r="PPN90" s="0"/>
      <c r="PPO90" s="0"/>
      <c r="PPP90" s="0"/>
      <c r="PPQ90" s="0"/>
      <c r="PPR90" s="0"/>
      <c r="PPS90" s="0"/>
      <c r="PPT90" s="0"/>
      <c r="PPU90" s="0"/>
      <c r="PPV90" s="0"/>
      <c r="PPW90" s="0"/>
      <c r="PPX90" s="0"/>
      <c r="PPY90" s="0"/>
      <c r="PPZ90" s="0"/>
      <c r="PQA90" s="0"/>
      <c r="PQB90" s="0"/>
      <c r="PQC90" s="0"/>
      <c r="PQD90" s="0"/>
      <c r="PQE90" s="0"/>
      <c r="PQF90" s="0"/>
      <c r="PQG90" s="0"/>
      <c r="PQH90" s="0"/>
      <c r="PQI90" s="0"/>
      <c r="PQJ90" s="0"/>
      <c r="PQK90" s="0"/>
      <c r="PQL90" s="0"/>
      <c r="PQM90" s="0"/>
      <c r="PQN90" s="0"/>
      <c r="PQO90" s="0"/>
      <c r="PQP90" s="0"/>
      <c r="PQQ90" s="0"/>
      <c r="PQR90" s="0"/>
      <c r="PQS90" s="0"/>
      <c r="PQT90" s="0"/>
      <c r="PQU90" s="0"/>
      <c r="PQV90" s="0"/>
      <c r="PQW90" s="0"/>
      <c r="PQX90" s="0"/>
      <c r="PQY90" s="0"/>
      <c r="PQZ90" s="0"/>
      <c r="PRA90" s="0"/>
      <c r="PRB90" s="0"/>
      <c r="PRC90" s="0"/>
      <c r="PRD90" s="0"/>
      <c r="PRE90" s="0"/>
      <c r="PRF90" s="0"/>
      <c r="PRG90" s="0"/>
      <c r="PRH90" s="0"/>
      <c r="PRI90" s="0"/>
      <c r="PRJ90" s="0"/>
      <c r="PRK90" s="0"/>
      <c r="PRL90" s="0"/>
      <c r="PRM90" s="0"/>
      <c r="PRN90" s="0"/>
      <c r="PRO90" s="0"/>
      <c r="PRP90" s="0"/>
      <c r="PRQ90" s="0"/>
      <c r="PRR90" s="0"/>
      <c r="PRS90" s="0"/>
      <c r="PRT90" s="0"/>
      <c r="PRU90" s="0"/>
      <c r="PRV90" s="0"/>
      <c r="PRW90" s="0"/>
      <c r="PRX90" s="0"/>
      <c r="PRY90" s="0"/>
      <c r="PRZ90" s="0"/>
      <c r="PSA90" s="0"/>
      <c r="PSB90" s="0"/>
      <c r="PSC90" s="0"/>
      <c r="PSD90" s="0"/>
      <c r="PSE90" s="0"/>
      <c r="PSF90" s="0"/>
      <c r="PSG90" s="0"/>
      <c r="PSH90" s="0"/>
      <c r="PSI90" s="0"/>
      <c r="PSJ90" s="0"/>
      <c r="PSK90" s="0"/>
      <c r="PSL90" s="0"/>
      <c r="PSM90" s="0"/>
      <c r="PSN90" s="0"/>
      <c r="PSO90" s="0"/>
      <c r="PSP90" s="0"/>
      <c r="PSQ90" s="0"/>
      <c r="PSR90" s="0"/>
      <c r="PSS90" s="0"/>
      <c r="PST90" s="0"/>
      <c r="PSU90" s="0"/>
      <c r="PSV90" s="0"/>
      <c r="PSW90" s="0"/>
      <c r="PSX90" s="0"/>
      <c r="PSY90" s="0"/>
      <c r="PSZ90" s="0"/>
      <c r="PTA90" s="0"/>
      <c r="PTB90" s="0"/>
      <c r="PTC90" s="0"/>
      <c r="PTD90" s="0"/>
      <c r="PTE90" s="0"/>
      <c r="PTF90" s="0"/>
      <c r="PTG90" s="0"/>
      <c r="PTH90" s="0"/>
      <c r="PTI90" s="0"/>
      <c r="PTJ90" s="0"/>
      <c r="PTK90" s="0"/>
      <c r="PTL90" s="0"/>
      <c r="PTM90" s="0"/>
      <c r="PTN90" s="0"/>
      <c r="PTO90" s="0"/>
      <c r="PTP90" s="0"/>
      <c r="PTQ90" s="0"/>
      <c r="PTR90" s="0"/>
      <c r="PTS90" s="0"/>
      <c r="PTT90" s="0"/>
      <c r="PTU90" s="0"/>
      <c r="PTV90" s="0"/>
      <c r="PTW90" s="0"/>
      <c r="PTX90" s="0"/>
      <c r="PTY90" s="0"/>
      <c r="PTZ90" s="0"/>
      <c r="PUA90" s="0"/>
      <c r="PUB90" s="0"/>
      <c r="PUC90" s="0"/>
      <c r="PUD90" s="0"/>
      <c r="PUE90" s="0"/>
      <c r="PUF90" s="0"/>
      <c r="PUG90" s="0"/>
      <c r="PUH90" s="0"/>
      <c r="PUI90" s="0"/>
      <c r="PUJ90" s="0"/>
      <c r="PUK90" s="0"/>
      <c r="PUL90" s="0"/>
      <c r="PUM90" s="0"/>
      <c r="PUN90" s="0"/>
      <c r="PUO90" s="0"/>
      <c r="PUP90" s="0"/>
      <c r="PUQ90" s="0"/>
      <c r="PUR90" s="0"/>
      <c r="PUS90" s="0"/>
      <c r="PUT90" s="0"/>
      <c r="PUU90" s="0"/>
      <c r="PUV90" s="0"/>
      <c r="PUW90" s="0"/>
      <c r="PUX90" s="0"/>
      <c r="PUY90" s="0"/>
      <c r="PUZ90" s="0"/>
      <c r="PVA90" s="0"/>
      <c r="PVB90" s="0"/>
      <c r="PVC90" s="0"/>
      <c r="PVD90" s="0"/>
      <c r="PVE90" s="0"/>
      <c r="PVF90" s="0"/>
      <c r="PVG90" s="0"/>
      <c r="PVH90" s="0"/>
      <c r="PVI90" s="0"/>
      <c r="PVJ90" s="0"/>
      <c r="PVK90" s="0"/>
      <c r="PVL90" s="0"/>
      <c r="PVM90" s="0"/>
      <c r="PVN90" s="0"/>
      <c r="PVO90" s="0"/>
      <c r="PVP90" s="0"/>
      <c r="PVQ90" s="0"/>
      <c r="PVR90" s="0"/>
      <c r="PVS90" s="0"/>
      <c r="PVT90" s="0"/>
      <c r="PVU90" s="0"/>
      <c r="PVV90" s="0"/>
      <c r="PVW90" s="0"/>
      <c r="PVX90" s="0"/>
      <c r="PVY90" s="0"/>
      <c r="PVZ90" s="0"/>
      <c r="PWA90" s="0"/>
      <c r="PWB90" s="0"/>
      <c r="PWC90" s="0"/>
      <c r="PWD90" s="0"/>
      <c r="PWE90" s="0"/>
      <c r="PWF90" s="0"/>
      <c r="PWG90" s="0"/>
      <c r="PWH90" s="0"/>
      <c r="PWI90" s="0"/>
      <c r="PWJ90" s="0"/>
      <c r="PWK90" s="0"/>
      <c r="PWL90" s="0"/>
      <c r="PWM90" s="0"/>
      <c r="PWN90" s="0"/>
      <c r="PWO90" s="0"/>
      <c r="PWP90" s="0"/>
      <c r="PWQ90" s="0"/>
      <c r="PWR90" s="0"/>
      <c r="PWS90" s="0"/>
      <c r="PWT90" s="0"/>
      <c r="PWU90" s="0"/>
      <c r="PWV90" s="0"/>
      <c r="PWW90" s="0"/>
      <c r="PWX90" s="0"/>
      <c r="PWY90" s="0"/>
      <c r="PWZ90" s="0"/>
      <c r="PXA90" s="0"/>
      <c r="PXB90" s="0"/>
      <c r="PXC90" s="0"/>
      <c r="PXD90" s="0"/>
      <c r="PXE90" s="0"/>
      <c r="PXF90" s="0"/>
      <c r="PXG90" s="0"/>
      <c r="PXH90" s="0"/>
      <c r="PXI90" s="0"/>
      <c r="PXJ90" s="0"/>
      <c r="PXK90" s="0"/>
      <c r="PXL90" s="0"/>
      <c r="PXM90" s="0"/>
      <c r="PXN90" s="0"/>
      <c r="PXO90" s="0"/>
      <c r="PXP90" s="0"/>
      <c r="PXQ90" s="0"/>
      <c r="PXR90" s="0"/>
      <c r="PXS90" s="0"/>
      <c r="PXT90" s="0"/>
      <c r="PXU90" s="0"/>
      <c r="PXV90" s="0"/>
      <c r="PXW90" s="0"/>
      <c r="PXX90" s="0"/>
      <c r="PXY90" s="0"/>
      <c r="PXZ90" s="0"/>
      <c r="PYA90" s="0"/>
      <c r="PYB90" s="0"/>
      <c r="PYC90" s="0"/>
      <c r="PYD90" s="0"/>
      <c r="PYE90" s="0"/>
      <c r="PYF90" s="0"/>
      <c r="PYG90" s="0"/>
      <c r="PYH90" s="0"/>
      <c r="PYI90" s="0"/>
      <c r="PYJ90" s="0"/>
      <c r="PYK90" s="0"/>
      <c r="PYL90" s="0"/>
      <c r="PYM90" s="0"/>
      <c r="PYN90" s="0"/>
      <c r="PYO90" s="0"/>
      <c r="PYP90" s="0"/>
      <c r="PYQ90" s="0"/>
      <c r="PYR90" s="0"/>
      <c r="PYS90" s="0"/>
      <c r="PYT90" s="0"/>
      <c r="PYU90" s="0"/>
      <c r="PYV90" s="0"/>
      <c r="PYW90" s="0"/>
      <c r="PYX90" s="0"/>
      <c r="PYY90" s="0"/>
      <c r="PYZ90" s="0"/>
      <c r="PZA90" s="0"/>
      <c r="PZB90" s="0"/>
      <c r="PZC90" s="0"/>
      <c r="PZD90" s="0"/>
      <c r="PZE90" s="0"/>
      <c r="PZF90" s="0"/>
      <c r="PZG90" s="0"/>
      <c r="PZH90" s="0"/>
      <c r="PZI90" s="0"/>
      <c r="PZJ90" s="0"/>
      <c r="PZK90" s="0"/>
      <c r="PZL90" s="0"/>
      <c r="PZM90" s="0"/>
      <c r="PZN90" s="0"/>
      <c r="PZO90" s="0"/>
      <c r="PZP90" s="0"/>
      <c r="PZQ90" s="0"/>
      <c r="PZR90" s="0"/>
      <c r="PZS90" s="0"/>
      <c r="PZT90" s="0"/>
      <c r="PZU90" s="0"/>
      <c r="PZV90" s="0"/>
      <c r="PZW90" s="0"/>
      <c r="PZX90" s="0"/>
      <c r="PZY90" s="0"/>
      <c r="PZZ90" s="0"/>
      <c r="QAA90" s="0"/>
      <c r="QAB90" s="0"/>
      <c r="QAC90" s="0"/>
      <c r="QAD90" s="0"/>
      <c r="QAE90" s="0"/>
      <c r="QAF90" s="0"/>
      <c r="QAG90" s="0"/>
      <c r="QAH90" s="0"/>
      <c r="QAI90" s="0"/>
      <c r="QAJ90" s="0"/>
      <c r="QAK90" s="0"/>
      <c r="QAL90" s="0"/>
      <c r="QAM90" s="0"/>
      <c r="QAN90" s="0"/>
      <c r="QAO90" s="0"/>
      <c r="QAP90" s="0"/>
      <c r="QAQ90" s="0"/>
      <c r="QAR90" s="0"/>
      <c r="QAS90" s="0"/>
      <c r="QAT90" s="0"/>
      <c r="QAU90" s="0"/>
      <c r="QAV90" s="0"/>
      <c r="QAW90" s="0"/>
      <c r="QAX90" s="0"/>
      <c r="QAY90" s="0"/>
      <c r="QAZ90" s="0"/>
      <c r="QBA90" s="0"/>
      <c r="QBB90" s="0"/>
      <c r="QBC90" s="0"/>
      <c r="QBD90" s="0"/>
      <c r="QBE90" s="0"/>
      <c r="QBF90" s="0"/>
      <c r="QBG90" s="0"/>
      <c r="QBH90" s="0"/>
      <c r="QBI90" s="0"/>
      <c r="QBJ90" s="0"/>
      <c r="QBK90" s="0"/>
      <c r="QBL90" s="0"/>
      <c r="QBM90" s="0"/>
      <c r="QBN90" s="0"/>
      <c r="QBO90" s="0"/>
      <c r="QBP90" s="0"/>
      <c r="QBQ90" s="0"/>
      <c r="QBR90" s="0"/>
      <c r="QBS90" s="0"/>
      <c r="QBT90" s="0"/>
      <c r="QBU90" s="0"/>
      <c r="QBV90" s="0"/>
      <c r="QBW90" s="0"/>
      <c r="QBX90" s="0"/>
      <c r="QBY90" s="0"/>
      <c r="QBZ90" s="0"/>
      <c r="QCA90" s="0"/>
      <c r="QCB90" s="0"/>
      <c r="QCC90" s="0"/>
      <c r="QCD90" s="0"/>
      <c r="QCE90" s="0"/>
      <c r="QCF90" s="0"/>
      <c r="QCG90" s="0"/>
      <c r="QCH90" s="0"/>
      <c r="QCI90" s="0"/>
      <c r="QCJ90" s="0"/>
      <c r="QCK90" s="0"/>
      <c r="QCL90" s="0"/>
      <c r="QCM90" s="0"/>
      <c r="QCN90" s="0"/>
      <c r="QCO90" s="0"/>
      <c r="QCP90" s="0"/>
      <c r="QCQ90" s="0"/>
      <c r="QCR90" s="0"/>
      <c r="QCS90" s="0"/>
      <c r="QCT90" s="0"/>
      <c r="QCU90" s="0"/>
      <c r="QCV90" s="0"/>
      <c r="QCW90" s="0"/>
      <c r="QCX90" s="0"/>
      <c r="QCY90" s="0"/>
      <c r="QCZ90" s="0"/>
      <c r="QDA90" s="0"/>
      <c r="QDB90" s="0"/>
      <c r="QDC90" s="0"/>
      <c r="QDD90" s="0"/>
      <c r="QDE90" s="0"/>
      <c r="QDF90" s="0"/>
      <c r="QDG90" s="0"/>
      <c r="QDH90" s="0"/>
      <c r="QDI90" s="0"/>
      <c r="QDJ90" s="0"/>
      <c r="QDK90" s="0"/>
      <c r="QDL90" s="0"/>
      <c r="QDM90" s="0"/>
      <c r="QDN90" s="0"/>
      <c r="QDO90" s="0"/>
      <c r="QDP90" s="0"/>
      <c r="QDQ90" s="0"/>
      <c r="QDR90" s="0"/>
      <c r="QDS90" s="0"/>
      <c r="QDT90" s="0"/>
      <c r="QDU90" s="0"/>
      <c r="QDV90" s="0"/>
      <c r="QDW90" s="0"/>
      <c r="QDX90" s="0"/>
      <c r="QDY90" s="0"/>
      <c r="QDZ90" s="0"/>
      <c r="QEA90" s="0"/>
      <c r="QEB90" s="0"/>
      <c r="QEC90" s="0"/>
      <c r="QED90" s="0"/>
      <c r="QEE90" s="0"/>
      <c r="QEF90" s="0"/>
      <c r="QEG90" s="0"/>
      <c r="QEH90" s="0"/>
      <c r="QEI90" s="0"/>
      <c r="QEJ90" s="0"/>
      <c r="QEK90" s="0"/>
      <c r="QEL90" s="0"/>
      <c r="QEM90" s="0"/>
      <c r="QEN90" s="0"/>
      <c r="QEO90" s="0"/>
      <c r="QEP90" s="0"/>
      <c r="QEQ90" s="0"/>
      <c r="QER90" s="0"/>
      <c r="QES90" s="0"/>
      <c r="QET90" s="0"/>
      <c r="QEU90" s="0"/>
      <c r="QEV90" s="0"/>
      <c r="QEW90" s="0"/>
      <c r="QEX90" s="0"/>
      <c r="QEY90" s="0"/>
      <c r="QEZ90" s="0"/>
      <c r="QFA90" s="0"/>
      <c r="QFB90" s="0"/>
      <c r="QFC90" s="0"/>
      <c r="QFD90" s="0"/>
      <c r="QFE90" s="0"/>
      <c r="QFF90" s="0"/>
      <c r="QFG90" s="0"/>
      <c r="QFH90" s="0"/>
      <c r="QFI90" s="0"/>
      <c r="QFJ90" s="0"/>
      <c r="QFK90" s="0"/>
      <c r="QFL90" s="0"/>
      <c r="QFM90" s="0"/>
      <c r="QFN90" s="0"/>
      <c r="QFO90" s="0"/>
      <c r="QFP90" s="0"/>
      <c r="QFQ90" s="0"/>
      <c r="QFR90" s="0"/>
      <c r="QFS90" s="0"/>
      <c r="QFT90" s="0"/>
      <c r="QFU90" s="0"/>
      <c r="QFV90" s="0"/>
      <c r="QFW90" s="0"/>
      <c r="QFX90" s="0"/>
      <c r="QFY90" s="0"/>
      <c r="QFZ90" s="0"/>
      <c r="QGA90" s="0"/>
      <c r="QGB90" s="0"/>
      <c r="QGC90" s="0"/>
      <c r="QGD90" s="0"/>
      <c r="QGE90" s="0"/>
      <c r="QGF90" s="0"/>
      <c r="QGG90" s="0"/>
      <c r="QGH90" s="0"/>
      <c r="QGI90" s="0"/>
      <c r="QGJ90" s="0"/>
      <c r="QGK90" s="0"/>
      <c r="QGL90" s="0"/>
      <c r="QGM90" s="0"/>
      <c r="QGN90" s="0"/>
      <c r="QGO90" s="0"/>
      <c r="QGP90" s="0"/>
      <c r="QGQ90" s="0"/>
      <c r="QGR90" s="0"/>
      <c r="QGS90" s="0"/>
      <c r="QGT90" s="0"/>
      <c r="QGU90" s="0"/>
      <c r="QGV90" s="0"/>
      <c r="QGW90" s="0"/>
      <c r="QGX90" s="0"/>
      <c r="QGY90" s="0"/>
      <c r="QGZ90" s="0"/>
      <c r="QHA90" s="0"/>
      <c r="QHB90" s="0"/>
      <c r="QHC90" s="0"/>
      <c r="QHD90" s="0"/>
      <c r="QHE90" s="0"/>
      <c r="QHF90" s="0"/>
      <c r="QHG90" s="0"/>
      <c r="QHH90" s="0"/>
      <c r="QHI90" s="0"/>
      <c r="QHJ90" s="0"/>
      <c r="QHK90" s="0"/>
      <c r="QHL90" s="0"/>
      <c r="QHM90" s="0"/>
      <c r="QHN90" s="0"/>
      <c r="QHO90" s="0"/>
      <c r="QHP90" s="0"/>
      <c r="QHQ90" s="0"/>
      <c r="QHR90" s="0"/>
      <c r="QHS90" s="0"/>
      <c r="QHT90" s="0"/>
      <c r="QHU90" s="0"/>
      <c r="QHV90" s="0"/>
      <c r="QHW90" s="0"/>
      <c r="QHX90" s="0"/>
      <c r="QHY90" s="0"/>
      <c r="QHZ90" s="0"/>
      <c r="QIA90" s="0"/>
      <c r="QIB90" s="0"/>
      <c r="QIC90" s="0"/>
      <c r="QID90" s="0"/>
      <c r="QIE90" s="0"/>
      <c r="QIF90" s="0"/>
      <c r="QIG90" s="0"/>
      <c r="QIH90" s="0"/>
      <c r="QII90" s="0"/>
      <c r="QIJ90" s="0"/>
      <c r="QIK90" s="0"/>
      <c r="QIL90" s="0"/>
      <c r="QIM90" s="0"/>
      <c r="QIN90" s="0"/>
      <c r="QIO90" s="0"/>
      <c r="QIP90" s="0"/>
      <c r="QIQ90" s="0"/>
      <c r="QIR90" s="0"/>
      <c r="QIS90" s="0"/>
      <c r="QIT90" s="0"/>
      <c r="QIU90" s="0"/>
      <c r="QIV90" s="0"/>
      <c r="QIW90" s="0"/>
      <c r="QIX90" s="0"/>
      <c r="QIY90" s="0"/>
      <c r="QIZ90" s="0"/>
      <c r="QJA90" s="0"/>
      <c r="QJB90" s="0"/>
      <c r="QJC90" s="0"/>
      <c r="QJD90" s="0"/>
      <c r="QJE90" s="0"/>
      <c r="QJF90" s="0"/>
      <c r="QJG90" s="0"/>
      <c r="QJH90" s="0"/>
      <c r="QJI90" s="0"/>
      <c r="QJJ90" s="0"/>
      <c r="QJK90" s="0"/>
      <c r="QJL90" s="0"/>
      <c r="QJM90" s="0"/>
      <c r="QJN90" s="0"/>
      <c r="QJO90" s="0"/>
      <c r="QJP90" s="0"/>
      <c r="QJQ90" s="0"/>
      <c r="QJR90" s="0"/>
      <c r="QJS90" s="0"/>
      <c r="QJT90" s="0"/>
      <c r="QJU90" s="0"/>
      <c r="QJV90" s="0"/>
      <c r="QJW90" s="0"/>
      <c r="QJX90" s="0"/>
      <c r="QJY90" s="0"/>
      <c r="QJZ90" s="0"/>
      <c r="QKA90" s="0"/>
      <c r="QKB90" s="0"/>
      <c r="QKC90" s="0"/>
      <c r="QKD90" s="0"/>
      <c r="QKE90" s="0"/>
      <c r="QKF90" s="0"/>
      <c r="QKG90" s="0"/>
      <c r="QKH90" s="0"/>
      <c r="QKI90" s="0"/>
      <c r="QKJ90" s="0"/>
      <c r="QKK90" s="0"/>
      <c r="QKL90" s="0"/>
      <c r="QKM90" s="0"/>
      <c r="QKN90" s="0"/>
      <c r="QKO90" s="0"/>
      <c r="QKP90" s="0"/>
      <c r="QKQ90" s="0"/>
      <c r="QKR90" s="0"/>
      <c r="QKS90" s="0"/>
      <c r="QKT90" s="0"/>
      <c r="QKU90" s="0"/>
      <c r="QKV90" s="0"/>
      <c r="QKW90" s="0"/>
      <c r="QKX90" s="0"/>
      <c r="QKY90" s="0"/>
      <c r="QKZ90" s="0"/>
      <c r="QLA90" s="0"/>
      <c r="QLB90" s="0"/>
      <c r="QLC90" s="0"/>
      <c r="QLD90" s="0"/>
      <c r="QLE90" s="0"/>
      <c r="QLF90" s="0"/>
      <c r="QLG90" s="0"/>
      <c r="QLH90" s="0"/>
      <c r="QLI90" s="0"/>
      <c r="QLJ90" s="0"/>
      <c r="QLK90" s="0"/>
      <c r="QLL90" s="0"/>
      <c r="QLM90" s="0"/>
      <c r="QLN90" s="0"/>
      <c r="QLO90" s="0"/>
      <c r="QLP90" s="0"/>
      <c r="QLQ90" s="0"/>
      <c r="QLR90" s="0"/>
      <c r="QLS90" s="0"/>
      <c r="QLT90" s="0"/>
      <c r="QLU90" s="0"/>
      <c r="QLV90" s="0"/>
      <c r="QLW90" s="0"/>
      <c r="QLX90" s="0"/>
      <c r="QLY90" s="0"/>
      <c r="QLZ90" s="0"/>
      <c r="QMA90" s="0"/>
      <c r="QMB90" s="0"/>
      <c r="QMC90" s="0"/>
      <c r="QMD90" s="0"/>
      <c r="QME90" s="0"/>
      <c r="QMF90" s="0"/>
      <c r="QMG90" s="0"/>
      <c r="QMH90" s="0"/>
      <c r="QMI90" s="0"/>
      <c r="QMJ90" s="0"/>
      <c r="QMK90" s="0"/>
      <c r="QML90" s="0"/>
      <c r="QMM90" s="0"/>
      <c r="QMN90" s="0"/>
      <c r="QMO90" s="0"/>
      <c r="QMP90" s="0"/>
      <c r="QMQ90" s="0"/>
      <c r="QMR90" s="0"/>
      <c r="QMS90" s="0"/>
      <c r="QMT90" s="0"/>
      <c r="QMU90" s="0"/>
      <c r="QMV90" s="0"/>
      <c r="QMW90" s="0"/>
      <c r="QMX90" s="0"/>
      <c r="QMY90" s="0"/>
      <c r="QMZ90" s="0"/>
      <c r="QNA90" s="0"/>
      <c r="QNB90" s="0"/>
      <c r="QNC90" s="0"/>
      <c r="QND90" s="0"/>
      <c r="QNE90" s="0"/>
      <c r="QNF90" s="0"/>
      <c r="QNG90" s="0"/>
      <c r="QNH90" s="0"/>
      <c r="QNI90" s="0"/>
      <c r="QNJ90" s="0"/>
      <c r="QNK90" s="0"/>
      <c r="QNL90" s="0"/>
      <c r="QNM90" s="0"/>
      <c r="QNN90" s="0"/>
      <c r="QNO90" s="0"/>
      <c r="QNP90" s="0"/>
      <c r="QNQ90" s="0"/>
      <c r="QNR90" s="0"/>
      <c r="QNS90" s="0"/>
      <c r="QNT90" s="0"/>
      <c r="QNU90" s="0"/>
      <c r="QNV90" s="0"/>
      <c r="QNW90" s="0"/>
      <c r="QNX90" s="0"/>
      <c r="QNY90" s="0"/>
      <c r="QNZ90" s="0"/>
      <c r="QOA90" s="0"/>
      <c r="QOB90" s="0"/>
      <c r="QOC90" s="0"/>
      <c r="QOD90" s="0"/>
      <c r="QOE90" s="0"/>
      <c r="QOF90" s="0"/>
      <c r="QOG90" s="0"/>
      <c r="QOH90" s="0"/>
      <c r="QOI90" s="0"/>
      <c r="QOJ90" s="0"/>
      <c r="QOK90" s="0"/>
      <c r="QOL90" s="0"/>
      <c r="QOM90" s="0"/>
      <c r="QON90" s="0"/>
      <c r="QOO90" s="0"/>
      <c r="QOP90" s="0"/>
      <c r="QOQ90" s="0"/>
      <c r="QOR90" s="0"/>
      <c r="QOS90" s="0"/>
      <c r="QOT90" s="0"/>
      <c r="QOU90" s="0"/>
      <c r="QOV90" s="0"/>
      <c r="QOW90" s="0"/>
      <c r="QOX90" s="0"/>
      <c r="QOY90" s="0"/>
      <c r="QOZ90" s="0"/>
      <c r="QPA90" s="0"/>
      <c r="QPB90" s="0"/>
      <c r="QPC90" s="0"/>
      <c r="QPD90" s="0"/>
      <c r="QPE90" s="0"/>
      <c r="QPF90" s="0"/>
      <c r="QPG90" s="0"/>
      <c r="QPH90" s="0"/>
      <c r="QPI90" s="0"/>
      <c r="QPJ90" s="0"/>
      <c r="QPK90" s="0"/>
      <c r="QPL90" s="0"/>
      <c r="QPM90" s="0"/>
      <c r="QPN90" s="0"/>
      <c r="QPO90" s="0"/>
      <c r="QPP90" s="0"/>
      <c r="QPQ90" s="0"/>
      <c r="QPR90" s="0"/>
      <c r="QPS90" s="0"/>
      <c r="QPT90" s="0"/>
      <c r="QPU90" s="0"/>
      <c r="QPV90" s="0"/>
      <c r="QPW90" s="0"/>
      <c r="QPX90" s="0"/>
      <c r="QPY90" s="0"/>
      <c r="QPZ90" s="0"/>
      <c r="QQA90" s="0"/>
      <c r="QQB90" s="0"/>
      <c r="QQC90" s="0"/>
      <c r="QQD90" s="0"/>
      <c r="QQE90" s="0"/>
      <c r="QQF90" s="0"/>
      <c r="QQG90" s="0"/>
      <c r="QQH90" s="0"/>
      <c r="QQI90" s="0"/>
      <c r="QQJ90" s="0"/>
      <c r="QQK90" s="0"/>
      <c r="QQL90" s="0"/>
      <c r="QQM90" s="0"/>
      <c r="QQN90" s="0"/>
      <c r="QQO90" s="0"/>
      <c r="QQP90" s="0"/>
      <c r="QQQ90" s="0"/>
      <c r="QQR90" s="0"/>
      <c r="QQS90" s="0"/>
      <c r="QQT90" s="0"/>
      <c r="QQU90" s="0"/>
      <c r="QQV90" s="0"/>
      <c r="QQW90" s="0"/>
      <c r="QQX90" s="0"/>
      <c r="QQY90" s="0"/>
      <c r="QQZ90" s="0"/>
      <c r="QRA90" s="0"/>
      <c r="QRB90" s="0"/>
      <c r="QRC90" s="0"/>
      <c r="QRD90" s="0"/>
      <c r="QRE90" s="0"/>
      <c r="QRF90" s="0"/>
      <c r="QRG90" s="0"/>
      <c r="QRH90" s="0"/>
      <c r="QRI90" s="0"/>
      <c r="QRJ90" s="0"/>
      <c r="QRK90" s="0"/>
      <c r="QRL90" s="0"/>
      <c r="QRM90" s="0"/>
      <c r="QRN90" s="0"/>
      <c r="QRO90" s="0"/>
      <c r="QRP90" s="0"/>
      <c r="QRQ90" s="0"/>
      <c r="QRR90" s="0"/>
      <c r="QRS90" s="0"/>
      <c r="QRT90" s="0"/>
      <c r="QRU90" s="0"/>
      <c r="QRV90" s="0"/>
      <c r="QRW90" s="0"/>
      <c r="QRX90" s="0"/>
      <c r="QRY90" s="0"/>
      <c r="QRZ90" s="0"/>
      <c r="QSA90" s="0"/>
      <c r="QSB90" s="0"/>
      <c r="QSC90" s="0"/>
      <c r="QSD90" s="0"/>
      <c r="QSE90" s="0"/>
      <c r="QSF90" s="0"/>
      <c r="QSG90" s="0"/>
      <c r="QSH90" s="0"/>
      <c r="QSI90" s="0"/>
      <c r="QSJ90" s="0"/>
      <c r="QSK90" s="0"/>
      <c r="QSL90" s="0"/>
      <c r="QSM90" s="0"/>
      <c r="QSN90" s="0"/>
      <c r="QSO90" s="0"/>
      <c r="QSP90" s="0"/>
      <c r="QSQ90" s="0"/>
      <c r="QSR90" s="0"/>
      <c r="QSS90" s="0"/>
      <c r="QST90" s="0"/>
      <c r="QSU90" s="0"/>
      <c r="QSV90" s="0"/>
      <c r="QSW90" s="0"/>
      <c r="QSX90" s="0"/>
      <c r="QSY90" s="0"/>
      <c r="QSZ90" s="0"/>
      <c r="QTA90" s="0"/>
      <c r="QTB90" s="0"/>
      <c r="QTC90" s="0"/>
      <c r="QTD90" s="0"/>
      <c r="QTE90" s="0"/>
      <c r="QTF90" s="0"/>
      <c r="QTG90" s="0"/>
      <c r="QTH90" s="0"/>
      <c r="QTI90" s="0"/>
      <c r="QTJ90" s="0"/>
      <c r="QTK90" s="0"/>
      <c r="QTL90" s="0"/>
      <c r="QTM90" s="0"/>
      <c r="QTN90" s="0"/>
      <c r="QTO90" s="0"/>
      <c r="QTP90" s="0"/>
      <c r="QTQ90" s="0"/>
      <c r="QTR90" s="0"/>
      <c r="QTS90" s="0"/>
      <c r="QTT90" s="0"/>
      <c r="QTU90" s="0"/>
      <c r="QTV90" s="0"/>
      <c r="QTW90" s="0"/>
      <c r="QTX90" s="0"/>
      <c r="QTY90" s="0"/>
      <c r="QTZ90" s="0"/>
      <c r="QUA90" s="0"/>
      <c r="QUB90" s="0"/>
      <c r="QUC90" s="0"/>
      <c r="QUD90" s="0"/>
      <c r="QUE90" s="0"/>
      <c r="QUF90" s="0"/>
      <c r="QUG90" s="0"/>
      <c r="QUH90" s="0"/>
      <c r="QUI90" s="0"/>
      <c r="QUJ90" s="0"/>
      <c r="QUK90" s="0"/>
      <c r="QUL90" s="0"/>
      <c r="QUM90" s="0"/>
      <c r="QUN90" s="0"/>
      <c r="QUO90" s="0"/>
      <c r="QUP90" s="0"/>
      <c r="QUQ90" s="0"/>
      <c r="QUR90" s="0"/>
      <c r="QUS90" s="0"/>
      <c r="QUT90" s="0"/>
      <c r="QUU90" s="0"/>
      <c r="QUV90" s="0"/>
      <c r="QUW90" s="0"/>
      <c r="QUX90" s="0"/>
      <c r="QUY90" s="0"/>
      <c r="QUZ90" s="0"/>
      <c r="QVA90" s="0"/>
      <c r="QVB90" s="0"/>
      <c r="QVC90" s="0"/>
      <c r="QVD90" s="0"/>
      <c r="QVE90" s="0"/>
      <c r="QVF90" s="0"/>
      <c r="QVG90" s="0"/>
      <c r="QVH90" s="0"/>
      <c r="QVI90" s="0"/>
      <c r="QVJ90" s="0"/>
      <c r="QVK90" s="0"/>
      <c r="QVL90" s="0"/>
      <c r="QVM90" s="0"/>
      <c r="QVN90" s="0"/>
      <c r="QVO90" s="0"/>
      <c r="QVP90" s="0"/>
      <c r="QVQ90" s="0"/>
      <c r="QVR90" s="0"/>
      <c r="QVS90" s="0"/>
      <c r="QVT90" s="0"/>
      <c r="QVU90" s="0"/>
      <c r="QVV90" s="0"/>
      <c r="QVW90" s="0"/>
      <c r="QVX90" s="0"/>
      <c r="QVY90" s="0"/>
      <c r="QVZ90" s="0"/>
      <c r="QWA90" s="0"/>
      <c r="QWB90" s="0"/>
      <c r="QWC90" s="0"/>
      <c r="QWD90" s="0"/>
      <c r="QWE90" s="0"/>
      <c r="QWF90" s="0"/>
      <c r="QWG90" s="0"/>
      <c r="QWH90" s="0"/>
      <c r="QWI90" s="0"/>
      <c r="QWJ90" s="0"/>
      <c r="QWK90" s="0"/>
      <c r="QWL90" s="0"/>
      <c r="QWM90" s="0"/>
      <c r="QWN90" s="0"/>
      <c r="QWO90" s="0"/>
      <c r="QWP90" s="0"/>
      <c r="QWQ90" s="0"/>
      <c r="QWR90" s="0"/>
      <c r="QWS90" s="0"/>
      <c r="QWT90" s="0"/>
      <c r="QWU90" s="0"/>
      <c r="QWV90" s="0"/>
      <c r="QWW90" s="0"/>
      <c r="QWX90" s="0"/>
      <c r="QWY90" s="0"/>
      <c r="QWZ90" s="0"/>
      <c r="QXA90" s="0"/>
      <c r="QXB90" s="0"/>
      <c r="QXC90" s="0"/>
      <c r="QXD90" s="0"/>
      <c r="QXE90" s="0"/>
      <c r="QXF90" s="0"/>
      <c r="QXG90" s="0"/>
      <c r="QXH90" s="0"/>
      <c r="QXI90" s="0"/>
      <c r="QXJ90" s="0"/>
      <c r="QXK90" s="0"/>
      <c r="QXL90" s="0"/>
      <c r="QXM90" s="0"/>
      <c r="QXN90" s="0"/>
      <c r="QXO90" s="0"/>
      <c r="QXP90" s="0"/>
      <c r="QXQ90" s="0"/>
      <c r="QXR90" s="0"/>
      <c r="QXS90" s="0"/>
      <c r="QXT90" s="0"/>
      <c r="QXU90" s="0"/>
      <c r="QXV90" s="0"/>
      <c r="QXW90" s="0"/>
      <c r="QXX90" s="0"/>
      <c r="QXY90" s="0"/>
      <c r="QXZ90" s="0"/>
      <c r="QYA90" s="0"/>
      <c r="QYB90" s="0"/>
      <c r="QYC90" s="0"/>
      <c r="QYD90" s="0"/>
      <c r="QYE90" s="0"/>
      <c r="QYF90" s="0"/>
      <c r="QYG90" s="0"/>
      <c r="QYH90" s="0"/>
      <c r="QYI90" s="0"/>
      <c r="QYJ90" s="0"/>
      <c r="QYK90" s="0"/>
      <c r="QYL90" s="0"/>
      <c r="QYM90" s="0"/>
      <c r="QYN90" s="0"/>
      <c r="QYO90" s="0"/>
      <c r="QYP90" s="0"/>
      <c r="QYQ90" s="0"/>
      <c r="QYR90" s="0"/>
      <c r="QYS90" s="0"/>
      <c r="QYT90" s="0"/>
      <c r="QYU90" s="0"/>
      <c r="QYV90" s="0"/>
      <c r="QYW90" s="0"/>
      <c r="QYX90" s="0"/>
      <c r="QYY90" s="0"/>
      <c r="QYZ90" s="0"/>
      <c r="QZA90" s="0"/>
      <c r="QZB90" s="0"/>
      <c r="QZC90" s="0"/>
      <c r="QZD90" s="0"/>
      <c r="QZE90" s="0"/>
      <c r="QZF90" s="0"/>
      <c r="QZG90" s="0"/>
      <c r="QZH90" s="0"/>
      <c r="QZI90" s="0"/>
      <c r="QZJ90" s="0"/>
      <c r="QZK90" s="0"/>
      <c r="QZL90" s="0"/>
      <c r="QZM90" s="0"/>
      <c r="QZN90" s="0"/>
      <c r="QZO90" s="0"/>
      <c r="QZP90" s="0"/>
      <c r="QZQ90" s="0"/>
      <c r="QZR90" s="0"/>
      <c r="QZS90" s="0"/>
      <c r="QZT90" s="0"/>
      <c r="QZU90" s="0"/>
      <c r="QZV90" s="0"/>
      <c r="QZW90" s="0"/>
      <c r="QZX90" s="0"/>
      <c r="QZY90" s="0"/>
      <c r="QZZ90" s="0"/>
      <c r="RAA90" s="0"/>
      <c r="RAB90" s="0"/>
      <c r="RAC90" s="0"/>
      <c r="RAD90" s="0"/>
      <c r="RAE90" s="0"/>
      <c r="RAF90" s="0"/>
      <c r="RAG90" s="0"/>
      <c r="RAH90" s="0"/>
      <c r="RAI90" s="0"/>
      <c r="RAJ90" s="0"/>
      <c r="RAK90" s="0"/>
      <c r="RAL90" s="0"/>
      <c r="RAM90" s="0"/>
      <c r="RAN90" s="0"/>
      <c r="RAO90" s="0"/>
      <c r="RAP90" s="0"/>
      <c r="RAQ90" s="0"/>
      <c r="RAR90" s="0"/>
      <c r="RAS90" s="0"/>
      <c r="RAT90" s="0"/>
      <c r="RAU90" s="0"/>
      <c r="RAV90" s="0"/>
      <c r="RAW90" s="0"/>
      <c r="RAX90" s="0"/>
      <c r="RAY90" s="0"/>
      <c r="RAZ90" s="0"/>
      <c r="RBA90" s="0"/>
      <c r="RBB90" s="0"/>
      <c r="RBC90" s="0"/>
      <c r="RBD90" s="0"/>
      <c r="RBE90" s="0"/>
      <c r="RBF90" s="0"/>
      <c r="RBG90" s="0"/>
      <c r="RBH90" s="0"/>
      <c r="RBI90" s="0"/>
      <c r="RBJ90" s="0"/>
      <c r="RBK90" s="0"/>
      <c r="RBL90" s="0"/>
      <c r="RBM90" s="0"/>
      <c r="RBN90" s="0"/>
      <c r="RBO90" s="0"/>
      <c r="RBP90" s="0"/>
      <c r="RBQ90" s="0"/>
      <c r="RBR90" s="0"/>
      <c r="RBS90" s="0"/>
      <c r="RBT90" s="0"/>
      <c r="RBU90" s="0"/>
      <c r="RBV90" s="0"/>
      <c r="RBW90" s="0"/>
      <c r="RBX90" s="0"/>
      <c r="RBY90" s="0"/>
      <c r="RBZ90" s="0"/>
      <c r="RCA90" s="0"/>
      <c r="RCB90" s="0"/>
      <c r="RCC90" s="0"/>
      <c r="RCD90" s="0"/>
      <c r="RCE90" s="0"/>
      <c r="RCF90" s="0"/>
      <c r="RCG90" s="0"/>
      <c r="RCH90" s="0"/>
      <c r="RCI90" s="0"/>
      <c r="RCJ90" s="0"/>
      <c r="RCK90" s="0"/>
      <c r="RCL90" s="0"/>
      <c r="RCM90" s="0"/>
      <c r="RCN90" s="0"/>
      <c r="RCO90" s="0"/>
      <c r="RCP90" s="0"/>
      <c r="RCQ90" s="0"/>
      <c r="RCR90" s="0"/>
      <c r="RCS90" s="0"/>
      <c r="RCT90" s="0"/>
      <c r="RCU90" s="0"/>
      <c r="RCV90" s="0"/>
      <c r="RCW90" s="0"/>
      <c r="RCX90" s="0"/>
      <c r="RCY90" s="0"/>
      <c r="RCZ90" s="0"/>
      <c r="RDA90" s="0"/>
      <c r="RDB90" s="0"/>
      <c r="RDC90" s="0"/>
      <c r="RDD90" s="0"/>
      <c r="RDE90" s="0"/>
      <c r="RDF90" s="0"/>
      <c r="RDG90" s="0"/>
      <c r="RDH90" s="0"/>
      <c r="RDI90" s="0"/>
      <c r="RDJ90" s="0"/>
      <c r="RDK90" s="0"/>
      <c r="RDL90" s="0"/>
      <c r="RDM90" s="0"/>
      <c r="RDN90" s="0"/>
      <c r="RDO90" s="0"/>
      <c r="RDP90" s="0"/>
      <c r="RDQ90" s="0"/>
      <c r="RDR90" s="0"/>
      <c r="RDS90" s="0"/>
      <c r="RDT90" s="0"/>
      <c r="RDU90" s="0"/>
      <c r="RDV90" s="0"/>
      <c r="RDW90" s="0"/>
      <c r="RDX90" s="0"/>
      <c r="RDY90" s="0"/>
      <c r="RDZ90" s="0"/>
      <c r="REA90" s="0"/>
      <c r="REB90" s="0"/>
      <c r="REC90" s="0"/>
      <c r="RED90" s="0"/>
      <c r="REE90" s="0"/>
      <c r="REF90" s="0"/>
      <c r="REG90" s="0"/>
      <c r="REH90" s="0"/>
      <c r="REI90" s="0"/>
      <c r="REJ90" s="0"/>
      <c r="REK90" s="0"/>
      <c r="REL90" s="0"/>
      <c r="REM90" s="0"/>
      <c r="REN90" s="0"/>
      <c r="REO90" s="0"/>
      <c r="REP90" s="0"/>
      <c r="REQ90" s="0"/>
      <c r="RER90" s="0"/>
      <c r="RES90" s="0"/>
      <c r="RET90" s="0"/>
      <c r="REU90" s="0"/>
      <c r="REV90" s="0"/>
      <c r="REW90" s="0"/>
      <c r="REX90" s="0"/>
      <c r="REY90" s="0"/>
      <c r="REZ90" s="0"/>
      <c r="RFA90" s="0"/>
      <c r="RFB90" s="0"/>
      <c r="RFC90" s="0"/>
      <c r="RFD90" s="0"/>
      <c r="RFE90" s="0"/>
      <c r="RFF90" s="0"/>
      <c r="RFG90" s="0"/>
      <c r="RFH90" s="0"/>
      <c r="RFI90" s="0"/>
      <c r="RFJ90" s="0"/>
      <c r="RFK90" s="0"/>
      <c r="RFL90" s="0"/>
      <c r="RFM90" s="0"/>
      <c r="RFN90" s="0"/>
      <c r="RFO90" s="0"/>
      <c r="RFP90" s="0"/>
      <c r="RFQ90" s="0"/>
      <c r="RFR90" s="0"/>
      <c r="RFS90" s="0"/>
      <c r="RFT90" s="0"/>
      <c r="RFU90" s="0"/>
      <c r="RFV90" s="0"/>
      <c r="RFW90" s="0"/>
      <c r="RFX90" s="0"/>
      <c r="RFY90" s="0"/>
      <c r="RFZ90" s="0"/>
      <c r="RGA90" s="0"/>
      <c r="RGB90" s="0"/>
      <c r="RGC90" s="0"/>
      <c r="RGD90" s="0"/>
      <c r="RGE90" s="0"/>
      <c r="RGF90" s="0"/>
      <c r="RGG90" s="0"/>
      <c r="RGH90" s="0"/>
      <c r="RGI90" s="0"/>
      <c r="RGJ90" s="0"/>
      <c r="RGK90" s="0"/>
      <c r="RGL90" s="0"/>
      <c r="RGM90" s="0"/>
      <c r="RGN90" s="0"/>
      <c r="RGO90" s="0"/>
      <c r="RGP90" s="0"/>
      <c r="RGQ90" s="0"/>
      <c r="RGR90" s="0"/>
      <c r="RGS90" s="0"/>
      <c r="RGT90" s="0"/>
      <c r="RGU90" s="0"/>
      <c r="RGV90" s="0"/>
      <c r="RGW90" s="0"/>
      <c r="RGX90" s="0"/>
      <c r="RGY90" s="0"/>
      <c r="RGZ90" s="0"/>
      <c r="RHA90" s="0"/>
      <c r="RHB90" s="0"/>
      <c r="RHC90" s="0"/>
      <c r="RHD90" s="0"/>
      <c r="RHE90" s="0"/>
      <c r="RHF90" s="0"/>
      <c r="RHG90" s="0"/>
      <c r="RHH90" s="0"/>
      <c r="RHI90" s="0"/>
      <c r="RHJ90" s="0"/>
      <c r="RHK90" s="0"/>
      <c r="RHL90" s="0"/>
      <c r="RHM90" s="0"/>
      <c r="RHN90" s="0"/>
      <c r="RHO90" s="0"/>
      <c r="RHP90" s="0"/>
      <c r="RHQ90" s="0"/>
      <c r="RHR90" s="0"/>
      <c r="RHS90" s="0"/>
      <c r="RHT90" s="0"/>
      <c r="RHU90" s="0"/>
      <c r="RHV90" s="0"/>
      <c r="RHW90" s="0"/>
      <c r="RHX90" s="0"/>
      <c r="RHY90" s="0"/>
      <c r="RHZ90" s="0"/>
      <c r="RIA90" s="0"/>
      <c r="RIB90" s="0"/>
      <c r="RIC90" s="0"/>
      <c r="RID90" s="0"/>
      <c r="RIE90" s="0"/>
      <c r="RIF90" s="0"/>
      <c r="RIG90" s="0"/>
      <c r="RIH90" s="0"/>
      <c r="RII90" s="0"/>
      <c r="RIJ90" s="0"/>
      <c r="RIK90" s="0"/>
      <c r="RIL90" s="0"/>
      <c r="RIM90" s="0"/>
      <c r="RIN90" s="0"/>
      <c r="RIO90" s="0"/>
      <c r="RIP90" s="0"/>
      <c r="RIQ90" s="0"/>
      <c r="RIR90" s="0"/>
      <c r="RIS90" s="0"/>
      <c r="RIT90" s="0"/>
      <c r="RIU90" s="0"/>
      <c r="RIV90" s="0"/>
      <c r="RIW90" s="0"/>
      <c r="RIX90" s="0"/>
      <c r="RIY90" s="0"/>
      <c r="RIZ90" s="0"/>
      <c r="RJA90" s="0"/>
      <c r="RJB90" s="0"/>
      <c r="RJC90" s="0"/>
      <c r="RJD90" s="0"/>
      <c r="RJE90" s="0"/>
      <c r="RJF90" s="0"/>
      <c r="RJG90" s="0"/>
      <c r="RJH90" s="0"/>
      <c r="RJI90" s="0"/>
      <c r="RJJ90" s="0"/>
      <c r="RJK90" s="0"/>
      <c r="RJL90" s="0"/>
      <c r="RJM90" s="0"/>
      <c r="RJN90" s="0"/>
      <c r="RJO90" s="0"/>
      <c r="RJP90" s="0"/>
      <c r="RJQ90" s="0"/>
      <c r="RJR90" s="0"/>
      <c r="RJS90" s="0"/>
      <c r="RJT90" s="0"/>
      <c r="RJU90" s="0"/>
      <c r="RJV90" s="0"/>
      <c r="RJW90" s="0"/>
      <c r="RJX90" s="0"/>
      <c r="RJY90" s="0"/>
      <c r="RJZ90" s="0"/>
      <c r="RKA90" s="0"/>
      <c r="RKB90" s="0"/>
      <c r="RKC90" s="0"/>
      <c r="RKD90" s="0"/>
      <c r="RKE90" s="0"/>
      <c r="RKF90" s="0"/>
      <c r="RKG90" s="0"/>
      <c r="RKH90" s="0"/>
      <c r="RKI90" s="0"/>
      <c r="RKJ90" s="0"/>
      <c r="RKK90" s="0"/>
      <c r="RKL90" s="0"/>
      <c r="RKM90" s="0"/>
      <c r="RKN90" s="0"/>
      <c r="RKO90" s="0"/>
      <c r="RKP90" s="0"/>
      <c r="RKQ90" s="0"/>
      <c r="RKR90" s="0"/>
      <c r="RKS90" s="0"/>
      <c r="RKT90" s="0"/>
      <c r="RKU90" s="0"/>
      <c r="RKV90" s="0"/>
      <c r="RKW90" s="0"/>
      <c r="RKX90" s="0"/>
      <c r="RKY90" s="0"/>
      <c r="RKZ90" s="0"/>
      <c r="RLA90" s="0"/>
      <c r="RLB90" s="0"/>
      <c r="RLC90" s="0"/>
      <c r="RLD90" s="0"/>
      <c r="RLE90" s="0"/>
      <c r="RLF90" s="0"/>
      <c r="RLG90" s="0"/>
      <c r="RLH90" s="0"/>
      <c r="RLI90" s="0"/>
      <c r="RLJ90" s="0"/>
      <c r="RLK90" s="0"/>
      <c r="RLL90" s="0"/>
      <c r="RLM90" s="0"/>
      <c r="RLN90" s="0"/>
      <c r="RLO90" s="0"/>
      <c r="RLP90" s="0"/>
      <c r="RLQ90" s="0"/>
      <c r="RLR90" s="0"/>
      <c r="RLS90" s="0"/>
      <c r="RLT90" s="0"/>
      <c r="RLU90" s="0"/>
      <c r="RLV90" s="0"/>
      <c r="RLW90" s="0"/>
      <c r="RLX90" s="0"/>
      <c r="RLY90" s="0"/>
      <c r="RLZ90" s="0"/>
      <c r="RMA90" s="0"/>
      <c r="RMB90" s="0"/>
      <c r="RMC90" s="0"/>
      <c r="RMD90" s="0"/>
      <c r="RME90" s="0"/>
      <c r="RMF90" s="0"/>
      <c r="RMG90" s="0"/>
      <c r="RMH90" s="0"/>
      <c r="RMI90" s="0"/>
      <c r="RMJ90" s="0"/>
      <c r="RMK90" s="0"/>
      <c r="RML90" s="0"/>
      <c r="RMM90" s="0"/>
      <c r="RMN90" s="0"/>
      <c r="RMO90" s="0"/>
      <c r="RMP90" s="0"/>
      <c r="RMQ90" s="0"/>
      <c r="RMR90" s="0"/>
      <c r="RMS90" s="0"/>
      <c r="RMT90" s="0"/>
      <c r="RMU90" s="0"/>
      <c r="RMV90" s="0"/>
      <c r="RMW90" s="0"/>
      <c r="RMX90" s="0"/>
      <c r="RMY90" s="0"/>
      <c r="RMZ90" s="0"/>
      <c r="RNA90" s="0"/>
      <c r="RNB90" s="0"/>
      <c r="RNC90" s="0"/>
      <c r="RND90" s="0"/>
      <c r="RNE90" s="0"/>
      <c r="RNF90" s="0"/>
      <c r="RNG90" s="0"/>
      <c r="RNH90" s="0"/>
      <c r="RNI90" s="0"/>
      <c r="RNJ90" s="0"/>
      <c r="RNK90" s="0"/>
      <c r="RNL90" s="0"/>
      <c r="RNM90" s="0"/>
      <c r="RNN90" s="0"/>
      <c r="RNO90" s="0"/>
      <c r="RNP90" s="0"/>
      <c r="RNQ90" s="0"/>
      <c r="RNR90" s="0"/>
      <c r="RNS90" s="0"/>
      <c r="RNT90" s="0"/>
      <c r="RNU90" s="0"/>
      <c r="RNV90" s="0"/>
      <c r="RNW90" s="0"/>
      <c r="RNX90" s="0"/>
      <c r="RNY90" s="0"/>
      <c r="RNZ90" s="0"/>
      <c r="ROA90" s="0"/>
      <c r="ROB90" s="0"/>
      <c r="ROC90" s="0"/>
      <c r="ROD90" s="0"/>
      <c r="ROE90" s="0"/>
      <c r="ROF90" s="0"/>
      <c r="ROG90" s="0"/>
      <c r="ROH90" s="0"/>
      <c r="ROI90" s="0"/>
      <c r="ROJ90" s="0"/>
      <c r="ROK90" s="0"/>
      <c r="ROL90" s="0"/>
      <c r="ROM90" s="0"/>
      <c r="RON90" s="0"/>
      <c r="ROO90" s="0"/>
      <c r="ROP90" s="0"/>
      <c r="ROQ90" s="0"/>
      <c r="ROR90" s="0"/>
      <c r="ROS90" s="0"/>
      <c r="ROT90" s="0"/>
      <c r="ROU90" s="0"/>
      <c r="ROV90" s="0"/>
      <c r="ROW90" s="0"/>
      <c r="ROX90" s="0"/>
      <c r="ROY90" s="0"/>
      <c r="ROZ90" s="0"/>
      <c r="RPA90" s="0"/>
      <c r="RPB90" s="0"/>
      <c r="RPC90" s="0"/>
      <c r="RPD90" s="0"/>
      <c r="RPE90" s="0"/>
      <c r="RPF90" s="0"/>
      <c r="RPG90" s="0"/>
      <c r="RPH90" s="0"/>
      <c r="RPI90" s="0"/>
      <c r="RPJ90" s="0"/>
      <c r="RPK90" s="0"/>
      <c r="RPL90" s="0"/>
      <c r="RPM90" s="0"/>
      <c r="RPN90" s="0"/>
      <c r="RPO90" s="0"/>
      <c r="RPP90" s="0"/>
      <c r="RPQ90" s="0"/>
      <c r="RPR90" s="0"/>
      <c r="RPS90" s="0"/>
      <c r="RPT90" s="0"/>
      <c r="RPU90" s="0"/>
      <c r="RPV90" s="0"/>
      <c r="RPW90" s="0"/>
      <c r="RPX90" s="0"/>
      <c r="RPY90" s="0"/>
      <c r="RPZ90" s="0"/>
      <c r="RQA90" s="0"/>
      <c r="RQB90" s="0"/>
      <c r="RQC90" s="0"/>
      <c r="RQD90" s="0"/>
      <c r="RQE90" s="0"/>
      <c r="RQF90" s="0"/>
      <c r="RQG90" s="0"/>
      <c r="RQH90" s="0"/>
      <c r="RQI90" s="0"/>
      <c r="RQJ90" s="0"/>
      <c r="RQK90" s="0"/>
      <c r="RQL90" s="0"/>
      <c r="RQM90" s="0"/>
      <c r="RQN90" s="0"/>
      <c r="RQO90" s="0"/>
      <c r="RQP90" s="0"/>
      <c r="RQQ90" s="0"/>
      <c r="RQR90" s="0"/>
      <c r="RQS90" s="0"/>
      <c r="RQT90" s="0"/>
      <c r="RQU90" s="0"/>
      <c r="RQV90" s="0"/>
      <c r="RQW90" s="0"/>
      <c r="RQX90" s="0"/>
      <c r="RQY90" s="0"/>
      <c r="RQZ90" s="0"/>
      <c r="RRA90" s="0"/>
      <c r="RRB90" s="0"/>
      <c r="RRC90" s="0"/>
      <c r="RRD90" s="0"/>
      <c r="RRE90" s="0"/>
      <c r="RRF90" s="0"/>
      <c r="RRG90" s="0"/>
      <c r="RRH90" s="0"/>
      <c r="RRI90" s="0"/>
      <c r="RRJ90" s="0"/>
      <c r="RRK90" s="0"/>
      <c r="RRL90" s="0"/>
      <c r="RRM90" s="0"/>
      <c r="RRN90" s="0"/>
      <c r="RRO90" s="0"/>
      <c r="RRP90" s="0"/>
      <c r="RRQ90" s="0"/>
      <c r="RRR90" s="0"/>
      <c r="RRS90" s="0"/>
      <c r="RRT90" s="0"/>
      <c r="RRU90" s="0"/>
      <c r="RRV90" s="0"/>
      <c r="RRW90" s="0"/>
      <c r="RRX90" s="0"/>
      <c r="RRY90" s="0"/>
      <c r="RRZ90" s="0"/>
      <c r="RSA90" s="0"/>
      <c r="RSB90" s="0"/>
      <c r="RSC90" s="0"/>
      <c r="RSD90" s="0"/>
      <c r="RSE90" s="0"/>
      <c r="RSF90" s="0"/>
      <c r="RSG90" s="0"/>
      <c r="RSH90" s="0"/>
      <c r="RSI90" s="0"/>
      <c r="RSJ90" s="0"/>
      <c r="RSK90" s="0"/>
      <c r="RSL90" s="0"/>
      <c r="RSM90" s="0"/>
      <c r="RSN90" s="0"/>
      <c r="RSO90" s="0"/>
      <c r="RSP90" s="0"/>
      <c r="RSQ90" s="0"/>
      <c r="RSR90" s="0"/>
      <c r="RSS90" s="0"/>
      <c r="RST90" s="0"/>
      <c r="RSU90" s="0"/>
      <c r="RSV90" s="0"/>
      <c r="RSW90" s="0"/>
      <c r="RSX90" s="0"/>
      <c r="RSY90" s="0"/>
      <c r="RSZ90" s="0"/>
      <c r="RTA90" s="0"/>
      <c r="RTB90" s="0"/>
      <c r="RTC90" s="0"/>
      <c r="RTD90" s="0"/>
      <c r="RTE90" s="0"/>
      <c r="RTF90" s="0"/>
      <c r="RTG90" s="0"/>
      <c r="RTH90" s="0"/>
      <c r="RTI90" s="0"/>
      <c r="RTJ90" s="0"/>
      <c r="RTK90" s="0"/>
      <c r="RTL90" s="0"/>
      <c r="RTM90" s="0"/>
      <c r="RTN90" s="0"/>
      <c r="RTO90" s="0"/>
      <c r="RTP90" s="0"/>
      <c r="RTQ90" s="0"/>
      <c r="RTR90" s="0"/>
      <c r="RTS90" s="0"/>
      <c r="RTT90" s="0"/>
      <c r="RTU90" s="0"/>
      <c r="RTV90" s="0"/>
      <c r="RTW90" s="0"/>
      <c r="RTX90" s="0"/>
      <c r="RTY90" s="0"/>
      <c r="RTZ90" s="0"/>
      <c r="RUA90" s="0"/>
      <c r="RUB90" s="0"/>
      <c r="RUC90" s="0"/>
      <c r="RUD90" s="0"/>
      <c r="RUE90" s="0"/>
      <c r="RUF90" s="0"/>
      <c r="RUG90" s="0"/>
      <c r="RUH90" s="0"/>
      <c r="RUI90" s="0"/>
      <c r="RUJ90" s="0"/>
      <c r="RUK90" s="0"/>
      <c r="RUL90" s="0"/>
      <c r="RUM90" s="0"/>
      <c r="RUN90" s="0"/>
      <c r="RUO90" s="0"/>
      <c r="RUP90" s="0"/>
      <c r="RUQ90" s="0"/>
      <c r="RUR90" s="0"/>
      <c r="RUS90" s="0"/>
      <c r="RUT90" s="0"/>
      <c r="RUU90" s="0"/>
      <c r="RUV90" s="0"/>
      <c r="RUW90" s="0"/>
      <c r="RUX90" s="0"/>
      <c r="RUY90" s="0"/>
      <c r="RUZ90" s="0"/>
      <c r="RVA90" s="0"/>
      <c r="RVB90" s="0"/>
      <c r="RVC90" s="0"/>
      <c r="RVD90" s="0"/>
      <c r="RVE90" s="0"/>
      <c r="RVF90" s="0"/>
      <c r="RVG90" s="0"/>
      <c r="RVH90" s="0"/>
      <c r="RVI90" s="0"/>
      <c r="RVJ90" s="0"/>
      <c r="RVK90" s="0"/>
      <c r="RVL90" s="0"/>
      <c r="RVM90" s="0"/>
      <c r="RVN90" s="0"/>
      <c r="RVO90" s="0"/>
      <c r="RVP90" s="0"/>
      <c r="RVQ90" s="0"/>
      <c r="RVR90" s="0"/>
      <c r="RVS90" s="0"/>
      <c r="RVT90" s="0"/>
      <c r="RVU90" s="0"/>
      <c r="RVV90" s="0"/>
      <c r="RVW90" s="0"/>
      <c r="RVX90" s="0"/>
      <c r="RVY90" s="0"/>
      <c r="RVZ90" s="0"/>
      <c r="RWA90" s="0"/>
      <c r="RWB90" s="0"/>
      <c r="RWC90" s="0"/>
      <c r="RWD90" s="0"/>
      <c r="RWE90" s="0"/>
      <c r="RWF90" s="0"/>
      <c r="RWG90" s="0"/>
      <c r="RWH90" s="0"/>
      <c r="RWI90" s="0"/>
      <c r="RWJ90" s="0"/>
      <c r="RWK90" s="0"/>
      <c r="RWL90" s="0"/>
      <c r="RWM90" s="0"/>
      <c r="RWN90" s="0"/>
      <c r="RWO90" s="0"/>
      <c r="RWP90" s="0"/>
      <c r="RWQ90" s="0"/>
      <c r="RWR90" s="0"/>
      <c r="RWS90" s="0"/>
      <c r="RWT90" s="0"/>
      <c r="RWU90" s="0"/>
      <c r="RWV90" s="0"/>
      <c r="RWW90" s="0"/>
      <c r="RWX90" s="0"/>
      <c r="RWY90" s="0"/>
      <c r="RWZ90" s="0"/>
      <c r="RXA90" s="0"/>
      <c r="RXB90" s="0"/>
      <c r="RXC90" s="0"/>
      <c r="RXD90" s="0"/>
      <c r="RXE90" s="0"/>
      <c r="RXF90" s="0"/>
      <c r="RXG90" s="0"/>
      <c r="RXH90" s="0"/>
      <c r="RXI90" s="0"/>
      <c r="RXJ90" s="0"/>
      <c r="RXK90" s="0"/>
      <c r="RXL90" s="0"/>
      <c r="RXM90" s="0"/>
      <c r="RXN90" s="0"/>
      <c r="RXO90" s="0"/>
      <c r="RXP90" s="0"/>
      <c r="RXQ90" s="0"/>
      <c r="RXR90" s="0"/>
      <c r="RXS90" s="0"/>
      <c r="RXT90" s="0"/>
      <c r="RXU90" s="0"/>
      <c r="RXV90" s="0"/>
      <c r="RXW90" s="0"/>
      <c r="RXX90" s="0"/>
      <c r="RXY90" s="0"/>
      <c r="RXZ90" s="0"/>
      <c r="RYA90" s="0"/>
      <c r="RYB90" s="0"/>
      <c r="RYC90" s="0"/>
      <c r="RYD90" s="0"/>
      <c r="RYE90" s="0"/>
      <c r="RYF90" s="0"/>
      <c r="RYG90" s="0"/>
      <c r="RYH90" s="0"/>
      <c r="RYI90" s="0"/>
      <c r="RYJ90" s="0"/>
      <c r="RYK90" s="0"/>
      <c r="RYL90" s="0"/>
      <c r="RYM90" s="0"/>
      <c r="RYN90" s="0"/>
      <c r="RYO90" s="0"/>
      <c r="RYP90" s="0"/>
      <c r="RYQ90" s="0"/>
      <c r="RYR90" s="0"/>
      <c r="RYS90" s="0"/>
      <c r="RYT90" s="0"/>
      <c r="RYU90" s="0"/>
      <c r="RYV90" s="0"/>
      <c r="RYW90" s="0"/>
      <c r="RYX90" s="0"/>
      <c r="RYY90" s="0"/>
      <c r="RYZ90" s="0"/>
      <c r="RZA90" s="0"/>
      <c r="RZB90" s="0"/>
      <c r="RZC90" s="0"/>
      <c r="RZD90" s="0"/>
      <c r="RZE90" s="0"/>
      <c r="RZF90" s="0"/>
      <c r="RZG90" s="0"/>
      <c r="RZH90" s="0"/>
      <c r="RZI90" s="0"/>
      <c r="RZJ90" s="0"/>
      <c r="RZK90" s="0"/>
      <c r="RZL90" s="0"/>
      <c r="RZM90" s="0"/>
      <c r="RZN90" s="0"/>
      <c r="RZO90" s="0"/>
      <c r="RZP90" s="0"/>
      <c r="RZQ90" s="0"/>
      <c r="RZR90" s="0"/>
      <c r="RZS90" s="0"/>
      <c r="RZT90" s="0"/>
      <c r="RZU90" s="0"/>
      <c r="RZV90" s="0"/>
      <c r="RZW90" s="0"/>
      <c r="RZX90" s="0"/>
      <c r="RZY90" s="0"/>
      <c r="RZZ90" s="0"/>
      <c r="SAA90" s="0"/>
      <c r="SAB90" s="0"/>
      <c r="SAC90" s="0"/>
      <c r="SAD90" s="0"/>
      <c r="SAE90" s="0"/>
      <c r="SAF90" s="0"/>
      <c r="SAG90" s="0"/>
      <c r="SAH90" s="0"/>
      <c r="SAI90" s="0"/>
      <c r="SAJ90" s="0"/>
      <c r="SAK90" s="0"/>
      <c r="SAL90" s="0"/>
      <c r="SAM90" s="0"/>
      <c r="SAN90" s="0"/>
      <c r="SAO90" s="0"/>
      <c r="SAP90" s="0"/>
      <c r="SAQ90" s="0"/>
      <c r="SAR90" s="0"/>
      <c r="SAS90" s="0"/>
      <c r="SAT90" s="0"/>
      <c r="SAU90" s="0"/>
      <c r="SAV90" s="0"/>
      <c r="SAW90" s="0"/>
      <c r="SAX90" s="0"/>
      <c r="SAY90" s="0"/>
      <c r="SAZ90" s="0"/>
      <c r="SBA90" s="0"/>
      <c r="SBB90" s="0"/>
      <c r="SBC90" s="0"/>
      <c r="SBD90" s="0"/>
      <c r="SBE90" s="0"/>
      <c r="SBF90" s="0"/>
      <c r="SBG90" s="0"/>
      <c r="SBH90" s="0"/>
      <c r="SBI90" s="0"/>
      <c r="SBJ90" s="0"/>
      <c r="SBK90" s="0"/>
      <c r="SBL90" s="0"/>
      <c r="SBM90" s="0"/>
      <c r="SBN90" s="0"/>
      <c r="SBO90" s="0"/>
      <c r="SBP90" s="0"/>
      <c r="SBQ90" s="0"/>
      <c r="SBR90" s="0"/>
      <c r="SBS90" s="0"/>
      <c r="SBT90" s="0"/>
      <c r="SBU90" s="0"/>
      <c r="SBV90" s="0"/>
      <c r="SBW90" s="0"/>
      <c r="SBX90" s="0"/>
      <c r="SBY90" s="0"/>
      <c r="SBZ90" s="0"/>
      <c r="SCA90" s="0"/>
      <c r="SCB90" s="0"/>
      <c r="SCC90" s="0"/>
      <c r="SCD90" s="0"/>
      <c r="SCE90" s="0"/>
      <c r="SCF90" s="0"/>
      <c r="SCG90" s="0"/>
      <c r="SCH90" s="0"/>
      <c r="SCI90" s="0"/>
      <c r="SCJ90" s="0"/>
      <c r="SCK90" s="0"/>
      <c r="SCL90" s="0"/>
      <c r="SCM90" s="0"/>
      <c r="SCN90" s="0"/>
      <c r="SCO90" s="0"/>
      <c r="SCP90" s="0"/>
      <c r="SCQ90" s="0"/>
      <c r="SCR90" s="0"/>
      <c r="SCS90" s="0"/>
      <c r="SCT90" s="0"/>
      <c r="SCU90" s="0"/>
      <c r="SCV90" s="0"/>
      <c r="SCW90" s="0"/>
      <c r="SCX90" s="0"/>
      <c r="SCY90" s="0"/>
      <c r="SCZ90" s="0"/>
      <c r="SDA90" s="0"/>
      <c r="SDB90" s="0"/>
      <c r="SDC90" s="0"/>
      <c r="SDD90" s="0"/>
      <c r="SDE90" s="0"/>
      <c r="SDF90" s="0"/>
      <c r="SDG90" s="0"/>
      <c r="SDH90" s="0"/>
      <c r="SDI90" s="0"/>
      <c r="SDJ90" s="0"/>
      <c r="SDK90" s="0"/>
      <c r="SDL90" s="0"/>
      <c r="SDM90" s="0"/>
      <c r="SDN90" s="0"/>
      <c r="SDO90" s="0"/>
      <c r="SDP90" s="0"/>
      <c r="SDQ90" s="0"/>
      <c r="SDR90" s="0"/>
      <c r="SDS90" s="0"/>
      <c r="SDT90" s="0"/>
      <c r="SDU90" s="0"/>
      <c r="SDV90" s="0"/>
      <c r="SDW90" s="0"/>
      <c r="SDX90" s="0"/>
      <c r="SDY90" s="0"/>
      <c r="SDZ90" s="0"/>
      <c r="SEA90" s="0"/>
      <c r="SEB90" s="0"/>
      <c r="SEC90" s="0"/>
      <c r="SED90" s="0"/>
      <c r="SEE90" s="0"/>
      <c r="SEF90" s="0"/>
      <c r="SEG90" s="0"/>
      <c r="SEH90" s="0"/>
      <c r="SEI90" s="0"/>
      <c r="SEJ90" s="0"/>
      <c r="SEK90" s="0"/>
      <c r="SEL90" s="0"/>
      <c r="SEM90" s="0"/>
      <c r="SEN90" s="0"/>
      <c r="SEO90" s="0"/>
      <c r="SEP90" s="0"/>
      <c r="SEQ90" s="0"/>
      <c r="SER90" s="0"/>
      <c r="SES90" s="0"/>
      <c r="SET90" s="0"/>
      <c r="SEU90" s="0"/>
      <c r="SEV90" s="0"/>
      <c r="SEW90" s="0"/>
      <c r="SEX90" s="0"/>
      <c r="SEY90" s="0"/>
      <c r="SEZ90" s="0"/>
      <c r="SFA90" s="0"/>
      <c r="SFB90" s="0"/>
      <c r="SFC90" s="0"/>
      <c r="SFD90" s="0"/>
      <c r="SFE90" s="0"/>
      <c r="SFF90" s="0"/>
      <c r="SFG90" s="0"/>
      <c r="SFH90" s="0"/>
      <c r="SFI90" s="0"/>
      <c r="SFJ90" s="0"/>
      <c r="SFK90" s="0"/>
      <c r="SFL90" s="0"/>
      <c r="SFM90" s="0"/>
      <c r="SFN90" s="0"/>
      <c r="SFO90" s="0"/>
      <c r="SFP90" s="0"/>
      <c r="SFQ90" s="0"/>
      <c r="SFR90" s="0"/>
      <c r="SFS90" s="0"/>
      <c r="SFT90" s="0"/>
      <c r="SFU90" s="0"/>
      <c r="SFV90" s="0"/>
      <c r="SFW90" s="0"/>
      <c r="SFX90" s="0"/>
      <c r="SFY90" s="0"/>
      <c r="SFZ90" s="0"/>
      <c r="SGA90" s="0"/>
      <c r="SGB90" s="0"/>
      <c r="SGC90" s="0"/>
      <c r="SGD90" s="0"/>
      <c r="SGE90" s="0"/>
      <c r="SGF90" s="0"/>
      <c r="SGG90" s="0"/>
      <c r="SGH90" s="0"/>
      <c r="SGI90" s="0"/>
      <c r="SGJ90" s="0"/>
      <c r="SGK90" s="0"/>
      <c r="SGL90" s="0"/>
      <c r="SGM90" s="0"/>
      <c r="SGN90" s="0"/>
      <c r="SGO90" s="0"/>
      <c r="SGP90" s="0"/>
      <c r="SGQ90" s="0"/>
      <c r="SGR90" s="0"/>
      <c r="SGS90" s="0"/>
      <c r="SGT90" s="0"/>
      <c r="SGU90" s="0"/>
      <c r="SGV90" s="0"/>
      <c r="SGW90" s="0"/>
      <c r="SGX90" s="0"/>
      <c r="SGY90" s="0"/>
      <c r="SGZ90" s="0"/>
      <c r="SHA90" s="0"/>
      <c r="SHB90" s="0"/>
      <c r="SHC90" s="0"/>
      <c r="SHD90" s="0"/>
      <c r="SHE90" s="0"/>
      <c r="SHF90" s="0"/>
      <c r="SHG90" s="0"/>
      <c r="SHH90" s="0"/>
      <c r="SHI90" s="0"/>
      <c r="SHJ90" s="0"/>
      <c r="SHK90" s="0"/>
      <c r="SHL90" s="0"/>
      <c r="SHM90" s="0"/>
      <c r="SHN90" s="0"/>
      <c r="SHO90" s="0"/>
      <c r="SHP90" s="0"/>
      <c r="SHQ90" s="0"/>
      <c r="SHR90" s="0"/>
      <c r="SHS90" s="0"/>
      <c r="SHT90" s="0"/>
      <c r="SHU90" s="0"/>
      <c r="SHV90" s="0"/>
      <c r="SHW90" s="0"/>
      <c r="SHX90" s="0"/>
      <c r="SHY90" s="0"/>
      <c r="SHZ90" s="0"/>
      <c r="SIA90" s="0"/>
      <c r="SIB90" s="0"/>
      <c r="SIC90" s="0"/>
      <c r="SID90" s="0"/>
      <c r="SIE90" s="0"/>
      <c r="SIF90" s="0"/>
      <c r="SIG90" s="0"/>
      <c r="SIH90" s="0"/>
      <c r="SII90" s="0"/>
      <c r="SIJ90" s="0"/>
      <c r="SIK90" s="0"/>
      <c r="SIL90" s="0"/>
      <c r="SIM90" s="0"/>
      <c r="SIN90" s="0"/>
      <c r="SIO90" s="0"/>
      <c r="SIP90" s="0"/>
      <c r="SIQ90" s="0"/>
      <c r="SIR90" s="0"/>
      <c r="SIS90" s="0"/>
      <c r="SIT90" s="0"/>
      <c r="SIU90" s="0"/>
      <c r="SIV90" s="0"/>
      <c r="SIW90" s="0"/>
      <c r="SIX90" s="0"/>
      <c r="SIY90" s="0"/>
      <c r="SIZ90" s="0"/>
      <c r="SJA90" s="0"/>
      <c r="SJB90" s="0"/>
      <c r="SJC90" s="0"/>
      <c r="SJD90" s="0"/>
      <c r="SJE90" s="0"/>
      <c r="SJF90" s="0"/>
      <c r="SJG90" s="0"/>
      <c r="SJH90" s="0"/>
      <c r="SJI90" s="0"/>
      <c r="SJJ90" s="0"/>
      <c r="SJK90" s="0"/>
      <c r="SJL90" s="0"/>
      <c r="SJM90" s="0"/>
      <c r="SJN90" s="0"/>
      <c r="SJO90" s="0"/>
      <c r="SJP90" s="0"/>
      <c r="SJQ90" s="0"/>
      <c r="SJR90" s="0"/>
      <c r="SJS90" s="0"/>
      <c r="SJT90" s="0"/>
      <c r="SJU90" s="0"/>
      <c r="SJV90" s="0"/>
      <c r="SJW90" s="0"/>
      <c r="SJX90" s="0"/>
      <c r="SJY90" s="0"/>
      <c r="SJZ90" s="0"/>
      <c r="SKA90" s="0"/>
      <c r="SKB90" s="0"/>
      <c r="SKC90" s="0"/>
      <c r="SKD90" s="0"/>
      <c r="SKE90" s="0"/>
      <c r="SKF90" s="0"/>
      <c r="SKG90" s="0"/>
      <c r="SKH90" s="0"/>
      <c r="SKI90" s="0"/>
      <c r="SKJ90" s="0"/>
      <c r="SKK90" s="0"/>
      <c r="SKL90" s="0"/>
      <c r="SKM90" s="0"/>
      <c r="SKN90" s="0"/>
      <c r="SKO90" s="0"/>
      <c r="SKP90" s="0"/>
      <c r="SKQ90" s="0"/>
      <c r="SKR90" s="0"/>
      <c r="SKS90" s="0"/>
      <c r="SKT90" s="0"/>
      <c r="SKU90" s="0"/>
      <c r="SKV90" s="0"/>
      <c r="SKW90" s="0"/>
      <c r="SKX90" s="0"/>
      <c r="SKY90" s="0"/>
      <c r="SKZ90" s="0"/>
      <c r="SLA90" s="0"/>
      <c r="SLB90" s="0"/>
      <c r="SLC90" s="0"/>
      <c r="SLD90" s="0"/>
      <c r="SLE90" s="0"/>
      <c r="SLF90" s="0"/>
      <c r="SLG90" s="0"/>
      <c r="SLH90" s="0"/>
      <c r="SLI90" s="0"/>
      <c r="SLJ90" s="0"/>
      <c r="SLK90" s="0"/>
      <c r="SLL90" s="0"/>
      <c r="SLM90" s="0"/>
      <c r="SLN90" s="0"/>
      <c r="SLO90" s="0"/>
      <c r="SLP90" s="0"/>
      <c r="SLQ90" s="0"/>
      <c r="SLR90" s="0"/>
      <c r="SLS90" s="0"/>
      <c r="SLT90" s="0"/>
      <c r="SLU90" s="0"/>
      <c r="SLV90" s="0"/>
      <c r="SLW90" s="0"/>
      <c r="SLX90" s="0"/>
      <c r="SLY90" s="0"/>
      <c r="SLZ90" s="0"/>
      <c r="SMA90" s="0"/>
      <c r="SMB90" s="0"/>
      <c r="SMC90" s="0"/>
      <c r="SMD90" s="0"/>
      <c r="SME90" s="0"/>
      <c r="SMF90" s="0"/>
      <c r="SMG90" s="0"/>
      <c r="SMH90" s="0"/>
      <c r="SMI90" s="0"/>
      <c r="SMJ90" s="0"/>
      <c r="SMK90" s="0"/>
      <c r="SML90" s="0"/>
      <c r="SMM90" s="0"/>
      <c r="SMN90" s="0"/>
      <c r="SMO90" s="0"/>
      <c r="SMP90" s="0"/>
      <c r="SMQ90" s="0"/>
      <c r="SMR90" s="0"/>
      <c r="SMS90" s="0"/>
      <c r="SMT90" s="0"/>
      <c r="SMU90" s="0"/>
      <c r="SMV90" s="0"/>
      <c r="SMW90" s="0"/>
      <c r="SMX90" s="0"/>
      <c r="SMY90" s="0"/>
      <c r="SMZ90" s="0"/>
      <c r="SNA90" s="0"/>
      <c r="SNB90" s="0"/>
      <c r="SNC90" s="0"/>
      <c r="SND90" s="0"/>
      <c r="SNE90" s="0"/>
      <c r="SNF90" s="0"/>
      <c r="SNG90" s="0"/>
      <c r="SNH90" s="0"/>
      <c r="SNI90" s="0"/>
      <c r="SNJ90" s="0"/>
      <c r="SNK90" s="0"/>
      <c r="SNL90" s="0"/>
      <c r="SNM90" s="0"/>
      <c r="SNN90" s="0"/>
      <c r="SNO90" s="0"/>
      <c r="SNP90" s="0"/>
      <c r="SNQ90" s="0"/>
      <c r="SNR90" s="0"/>
      <c r="SNS90" s="0"/>
      <c r="SNT90" s="0"/>
      <c r="SNU90" s="0"/>
      <c r="SNV90" s="0"/>
      <c r="SNW90" s="0"/>
      <c r="SNX90" s="0"/>
      <c r="SNY90" s="0"/>
      <c r="SNZ90" s="0"/>
      <c r="SOA90" s="0"/>
      <c r="SOB90" s="0"/>
      <c r="SOC90" s="0"/>
      <c r="SOD90" s="0"/>
      <c r="SOE90" s="0"/>
      <c r="SOF90" s="0"/>
      <c r="SOG90" s="0"/>
      <c r="SOH90" s="0"/>
      <c r="SOI90" s="0"/>
      <c r="SOJ90" s="0"/>
      <c r="SOK90" s="0"/>
      <c r="SOL90" s="0"/>
      <c r="SOM90" s="0"/>
      <c r="SON90" s="0"/>
      <c r="SOO90" s="0"/>
      <c r="SOP90" s="0"/>
      <c r="SOQ90" s="0"/>
      <c r="SOR90" s="0"/>
      <c r="SOS90" s="0"/>
      <c r="SOT90" s="0"/>
      <c r="SOU90" s="0"/>
      <c r="SOV90" s="0"/>
      <c r="SOW90" s="0"/>
      <c r="SOX90" s="0"/>
      <c r="SOY90" s="0"/>
      <c r="SOZ90" s="0"/>
      <c r="SPA90" s="0"/>
      <c r="SPB90" s="0"/>
      <c r="SPC90" s="0"/>
      <c r="SPD90" s="0"/>
      <c r="SPE90" s="0"/>
      <c r="SPF90" s="0"/>
      <c r="SPG90" s="0"/>
      <c r="SPH90" s="0"/>
      <c r="SPI90" s="0"/>
      <c r="SPJ90" s="0"/>
      <c r="SPK90" s="0"/>
      <c r="SPL90" s="0"/>
      <c r="SPM90" s="0"/>
      <c r="SPN90" s="0"/>
      <c r="SPO90" s="0"/>
      <c r="SPP90" s="0"/>
      <c r="SPQ90" s="0"/>
      <c r="SPR90" s="0"/>
      <c r="SPS90" s="0"/>
      <c r="SPT90" s="0"/>
      <c r="SPU90" s="0"/>
      <c r="SPV90" s="0"/>
      <c r="SPW90" s="0"/>
      <c r="SPX90" s="0"/>
      <c r="SPY90" s="0"/>
      <c r="SPZ90" s="0"/>
      <c r="SQA90" s="0"/>
      <c r="SQB90" s="0"/>
      <c r="SQC90" s="0"/>
      <c r="SQD90" s="0"/>
      <c r="SQE90" s="0"/>
      <c r="SQF90" s="0"/>
      <c r="SQG90" s="0"/>
      <c r="SQH90" s="0"/>
      <c r="SQI90" s="0"/>
      <c r="SQJ90" s="0"/>
      <c r="SQK90" s="0"/>
      <c r="SQL90" s="0"/>
      <c r="SQM90" s="0"/>
      <c r="SQN90" s="0"/>
      <c r="SQO90" s="0"/>
      <c r="SQP90" s="0"/>
      <c r="SQQ90" s="0"/>
      <c r="SQR90" s="0"/>
      <c r="SQS90" s="0"/>
      <c r="SQT90" s="0"/>
      <c r="SQU90" s="0"/>
      <c r="SQV90" s="0"/>
      <c r="SQW90" s="0"/>
      <c r="SQX90" s="0"/>
      <c r="SQY90" s="0"/>
      <c r="SQZ90" s="0"/>
      <c r="SRA90" s="0"/>
      <c r="SRB90" s="0"/>
      <c r="SRC90" s="0"/>
      <c r="SRD90" s="0"/>
      <c r="SRE90" s="0"/>
      <c r="SRF90" s="0"/>
      <c r="SRG90" s="0"/>
      <c r="SRH90" s="0"/>
      <c r="SRI90" s="0"/>
      <c r="SRJ90" s="0"/>
      <c r="SRK90" s="0"/>
      <c r="SRL90" s="0"/>
      <c r="SRM90" s="0"/>
      <c r="SRN90" s="0"/>
      <c r="SRO90" s="0"/>
      <c r="SRP90" s="0"/>
      <c r="SRQ90" s="0"/>
      <c r="SRR90" s="0"/>
      <c r="SRS90" s="0"/>
      <c r="SRT90" s="0"/>
      <c r="SRU90" s="0"/>
      <c r="SRV90" s="0"/>
      <c r="SRW90" s="0"/>
      <c r="SRX90" s="0"/>
      <c r="SRY90" s="0"/>
      <c r="SRZ90" s="0"/>
      <c r="SSA90" s="0"/>
      <c r="SSB90" s="0"/>
      <c r="SSC90" s="0"/>
      <c r="SSD90" s="0"/>
      <c r="SSE90" s="0"/>
      <c r="SSF90" s="0"/>
      <c r="SSG90" s="0"/>
      <c r="SSH90" s="0"/>
      <c r="SSI90" s="0"/>
      <c r="SSJ90" s="0"/>
      <c r="SSK90" s="0"/>
      <c r="SSL90" s="0"/>
      <c r="SSM90" s="0"/>
      <c r="SSN90" s="0"/>
      <c r="SSO90" s="0"/>
      <c r="SSP90" s="0"/>
      <c r="SSQ90" s="0"/>
      <c r="SSR90" s="0"/>
      <c r="SSS90" s="0"/>
      <c r="SST90" s="0"/>
      <c r="SSU90" s="0"/>
      <c r="SSV90" s="0"/>
      <c r="SSW90" s="0"/>
      <c r="SSX90" s="0"/>
      <c r="SSY90" s="0"/>
      <c r="SSZ90" s="0"/>
      <c r="STA90" s="0"/>
      <c r="STB90" s="0"/>
      <c r="STC90" s="0"/>
      <c r="STD90" s="0"/>
      <c r="STE90" s="0"/>
      <c r="STF90" s="0"/>
      <c r="STG90" s="0"/>
      <c r="STH90" s="0"/>
      <c r="STI90" s="0"/>
      <c r="STJ90" s="0"/>
      <c r="STK90" s="0"/>
      <c r="STL90" s="0"/>
      <c r="STM90" s="0"/>
      <c r="STN90" s="0"/>
      <c r="STO90" s="0"/>
      <c r="STP90" s="0"/>
      <c r="STQ90" s="0"/>
      <c r="STR90" s="0"/>
      <c r="STS90" s="0"/>
      <c r="STT90" s="0"/>
      <c r="STU90" s="0"/>
      <c r="STV90" s="0"/>
      <c r="STW90" s="0"/>
      <c r="STX90" s="0"/>
      <c r="STY90" s="0"/>
      <c r="STZ90" s="0"/>
      <c r="SUA90" s="0"/>
      <c r="SUB90" s="0"/>
      <c r="SUC90" s="0"/>
      <c r="SUD90" s="0"/>
      <c r="SUE90" s="0"/>
      <c r="SUF90" s="0"/>
      <c r="SUG90" s="0"/>
      <c r="SUH90" s="0"/>
      <c r="SUI90" s="0"/>
      <c r="SUJ90" s="0"/>
      <c r="SUK90" s="0"/>
      <c r="SUL90" s="0"/>
      <c r="SUM90" s="0"/>
      <c r="SUN90" s="0"/>
      <c r="SUO90" s="0"/>
      <c r="SUP90" s="0"/>
      <c r="SUQ90" s="0"/>
      <c r="SUR90" s="0"/>
      <c r="SUS90" s="0"/>
      <c r="SUT90" s="0"/>
      <c r="SUU90" s="0"/>
      <c r="SUV90" s="0"/>
      <c r="SUW90" s="0"/>
      <c r="SUX90" s="0"/>
      <c r="SUY90" s="0"/>
      <c r="SUZ90" s="0"/>
      <c r="SVA90" s="0"/>
      <c r="SVB90" s="0"/>
      <c r="SVC90" s="0"/>
      <c r="SVD90" s="0"/>
      <c r="SVE90" s="0"/>
      <c r="SVF90" s="0"/>
      <c r="SVG90" s="0"/>
      <c r="SVH90" s="0"/>
      <c r="SVI90" s="0"/>
      <c r="SVJ90" s="0"/>
      <c r="SVK90" s="0"/>
      <c r="SVL90" s="0"/>
      <c r="SVM90" s="0"/>
      <c r="SVN90" s="0"/>
      <c r="SVO90" s="0"/>
      <c r="SVP90" s="0"/>
      <c r="SVQ90" s="0"/>
      <c r="SVR90" s="0"/>
      <c r="SVS90" s="0"/>
      <c r="SVT90" s="0"/>
      <c r="SVU90" s="0"/>
      <c r="SVV90" s="0"/>
      <c r="SVW90" s="0"/>
      <c r="SVX90" s="0"/>
      <c r="SVY90" s="0"/>
      <c r="SVZ90" s="0"/>
      <c r="SWA90" s="0"/>
      <c r="SWB90" s="0"/>
      <c r="SWC90" s="0"/>
      <c r="SWD90" s="0"/>
      <c r="SWE90" s="0"/>
      <c r="SWF90" s="0"/>
      <c r="SWG90" s="0"/>
      <c r="SWH90" s="0"/>
      <c r="SWI90" s="0"/>
      <c r="SWJ90" s="0"/>
      <c r="SWK90" s="0"/>
      <c r="SWL90" s="0"/>
      <c r="SWM90" s="0"/>
      <c r="SWN90" s="0"/>
      <c r="SWO90" s="0"/>
      <c r="SWP90" s="0"/>
      <c r="SWQ90" s="0"/>
      <c r="SWR90" s="0"/>
      <c r="SWS90" s="0"/>
      <c r="SWT90" s="0"/>
      <c r="SWU90" s="0"/>
      <c r="SWV90" s="0"/>
      <c r="SWW90" s="0"/>
      <c r="SWX90" s="0"/>
      <c r="SWY90" s="0"/>
      <c r="SWZ90" s="0"/>
      <c r="SXA90" s="0"/>
      <c r="SXB90" s="0"/>
      <c r="SXC90" s="0"/>
      <c r="SXD90" s="0"/>
      <c r="SXE90" s="0"/>
      <c r="SXF90" s="0"/>
      <c r="SXG90" s="0"/>
      <c r="SXH90" s="0"/>
      <c r="SXI90" s="0"/>
      <c r="SXJ90" s="0"/>
      <c r="SXK90" s="0"/>
      <c r="SXL90" s="0"/>
      <c r="SXM90" s="0"/>
      <c r="SXN90" s="0"/>
      <c r="SXO90" s="0"/>
      <c r="SXP90" s="0"/>
      <c r="SXQ90" s="0"/>
      <c r="SXR90" s="0"/>
      <c r="SXS90" s="0"/>
      <c r="SXT90" s="0"/>
      <c r="SXU90" s="0"/>
      <c r="SXV90" s="0"/>
      <c r="SXW90" s="0"/>
      <c r="SXX90" s="0"/>
      <c r="SXY90" s="0"/>
      <c r="SXZ90" s="0"/>
      <c r="SYA90" s="0"/>
      <c r="SYB90" s="0"/>
      <c r="SYC90" s="0"/>
      <c r="SYD90" s="0"/>
      <c r="SYE90" s="0"/>
      <c r="SYF90" s="0"/>
      <c r="SYG90" s="0"/>
      <c r="SYH90" s="0"/>
      <c r="SYI90" s="0"/>
      <c r="SYJ90" s="0"/>
      <c r="SYK90" s="0"/>
      <c r="SYL90" s="0"/>
      <c r="SYM90" s="0"/>
      <c r="SYN90" s="0"/>
      <c r="SYO90" s="0"/>
      <c r="SYP90" s="0"/>
      <c r="SYQ90" s="0"/>
      <c r="SYR90" s="0"/>
      <c r="SYS90" s="0"/>
      <c r="SYT90" s="0"/>
      <c r="SYU90" s="0"/>
      <c r="SYV90" s="0"/>
      <c r="SYW90" s="0"/>
      <c r="SYX90" s="0"/>
      <c r="SYY90" s="0"/>
      <c r="SYZ90" s="0"/>
      <c r="SZA90" s="0"/>
      <c r="SZB90" s="0"/>
      <c r="SZC90" s="0"/>
      <c r="SZD90" s="0"/>
      <c r="SZE90" s="0"/>
      <c r="SZF90" s="0"/>
      <c r="SZG90" s="0"/>
      <c r="SZH90" s="0"/>
      <c r="SZI90" s="0"/>
      <c r="SZJ90" s="0"/>
      <c r="SZK90" s="0"/>
      <c r="SZL90" s="0"/>
      <c r="SZM90" s="0"/>
      <c r="SZN90" s="0"/>
      <c r="SZO90" s="0"/>
      <c r="SZP90" s="0"/>
      <c r="SZQ90" s="0"/>
      <c r="SZR90" s="0"/>
      <c r="SZS90" s="0"/>
      <c r="SZT90" s="0"/>
      <c r="SZU90" s="0"/>
      <c r="SZV90" s="0"/>
      <c r="SZW90" s="0"/>
      <c r="SZX90" s="0"/>
      <c r="SZY90" s="0"/>
      <c r="SZZ90" s="0"/>
      <c r="TAA90" s="0"/>
      <c r="TAB90" s="0"/>
      <c r="TAC90" s="0"/>
      <c r="TAD90" s="0"/>
      <c r="TAE90" s="0"/>
      <c r="TAF90" s="0"/>
      <c r="TAG90" s="0"/>
      <c r="TAH90" s="0"/>
      <c r="TAI90" s="0"/>
      <c r="TAJ90" s="0"/>
      <c r="TAK90" s="0"/>
      <c r="TAL90" s="0"/>
      <c r="TAM90" s="0"/>
      <c r="TAN90" s="0"/>
      <c r="TAO90" s="0"/>
      <c r="TAP90" s="0"/>
      <c r="TAQ90" s="0"/>
      <c r="TAR90" s="0"/>
      <c r="TAS90" s="0"/>
      <c r="TAT90" s="0"/>
      <c r="TAU90" s="0"/>
      <c r="TAV90" s="0"/>
      <c r="TAW90" s="0"/>
      <c r="TAX90" s="0"/>
      <c r="TAY90" s="0"/>
      <c r="TAZ90" s="0"/>
      <c r="TBA90" s="0"/>
      <c r="TBB90" s="0"/>
      <c r="TBC90" s="0"/>
      <c r="TBD90" s="0"/>
      <c r="TBE90" s="0"/>
      <c r="TBF90" s="0"/>
      <c r="TBG90" s="0"/>
      <c r="TBH90" s="0"/>
      <c r="TBI90" s="0"/>
      <c r="TBJ90" s="0"/>
      <c r="TBK90" s="0"/>
      <c r="TBL90" s="0"/>
      <c r="TBM90" s="0"/>
      <c r="TBN90" s="0"/>
      <c r="TBO90" s="0"/>
      <c r="TBP90" s="0"/>
      <c r="TBQ90" s="0"/>
      <c r="TBR90" s="0"/>
      <c r="TBS90" s="0"/>
      <c r="TBT90" s="0"/>
      <c r="TBU90" s="0"/>
      <c r="TBV90" s="0"/>
      <c r="TBW90" s="0"/>
      <c r="TBX90" s="0"/>
      <c r="TBY90" s="0"/>
      <c r="TBZ90" s="0"/>
      <c r="TCA90" s="0"/>
      <c r="TCB90" s="0"/>
      <c r="TCC90" s="0"/>
      <c r="TCD90" s="0"/>
      <c r="TCE90" s="0"/>
      <c r="TCF90" s="0"/>
      <c r="TCG90" s="0"/>
      <c r="TCH90" s="0"/>
      <c r="TCI90" s="0"/>
      <c r="TCJ90" s="0"/>
      <c r="TCK90" s="0"/>
      <c r="TCL90" s="0"/>
      <c r="TCM90" s="0"/>
      <c r="TCN90" s="0"/>
      <c r="TCO90" s="0"/>
      <c r="TCP90" s="0"/>
      <c r="TCQ90" s="0"/>
      <c r="TCR90" s="0"/>
      <c r="TCS90" s="0"/>
      <c r="TCT90" s="0"/>
      <c r="TCU90" s="0"/>
      <c r="TCV90" s="0"/>
      <c r="TCW90" s="0"/>
      <c r="TCX90" s="0"/>
      <c r="TCY90" s="0"/>
      <c r="TCZ90" s="0"/>
      <c r="TDA90" s="0"/>
      <c r="TDB90" s="0"/>
      <c r="TDC90" s="0"/>
      <c r="TDD90" s="0"/>
      <c r="TDE90" s="0"/>
      <c r="TDF90" s="0"/>
      <c r="TDG90" s="0"/>
      <c r="TDH90" s="0"/>
      <c r="TDI90" s="0"/>
      <c r="TDJ90" s="0"/>
      <c r="TDK90" s="0"/>
      <c r="TDL90" s="0"/>
      <c r="TDM90" s="0"/>
      <c r="TDN90" s="0"/>
      <c r="TDO90" s="0"/>
      <c r="TDP90" s="0"/>
      <c r="TDQ90" s="0"/>
      <c r="TDR90" s="0"/>
      <c r="TDS90" s="0"/>
      <c r="TDT90" s="0"/>
      <c r="TDU90" s="0"/>
      <c r="TDV90" s="0"/>
      <c r="TDW90" s="0"/>
      <c r="TDX90" s="0"/>
      <c r="TDY90" s="0"/>
      <c r="TDZ90" s="0"/>
      <c r="TEA90" s="0"/>
      <c r="TEB90" s="0"/>
      <c r="TEC90" s="0"/>
      <c r="TED90" s="0"/>
      <c r="TEE90" s="0"/>
      <c r="TEF90" s="0"/>
      <c r="TEG90" s="0"/>
      <c r="TEH90" s="0"/>
      <c r="TEI90" s="0"/>
      <c r="TEJ90" s="0"/>
      <c r="TEK90" s="0"/>
      <c r="TEL90" s="0"/>
      <c r="TEM90" s="0"/>
      <c r="TEN90" s="0"/>
      <c r="TEO90" s="0"/>
      <c r="TEP90" s="0"/>
      <c r="TEQ90" s="0"/>
      <c r="TER90" s="0"/>
      <c r="TES90" s="0"/>
      <c r="TET90" s="0"/>
      <c r="TEU90" s="0"/>
      <c r="TEV90" s="0"/>
      <c r="TEW90" s="0"/>
      <c r="TEX90" s="0"/>
      <c r="TEY90" s="0"/>
      <c r="TEZ90" s="0"/>
      <c r="TFA90" s="0"/>
      <c r="TFB90" s="0"/>
      <c r="TFC90" s="0"/>
      <c r="TFD90" s="0"/>
      <c r="TFE90" s="0"/>
      <c r="TFF90" s="0"/>
      <c r="TFG90" s="0"/>
      <c r="TFH90" s="0"/>
      <c r="TFI90" s="0"/>
      <c r="TFJ90" s="0"/>
      <c r="TFK90" s="0"/>
      <c r="TFL90" s="0"/>
      <c r="TFM90" s="0"/>
      <c r="TFN90" s="0"/>
      <c r="TFO90" s="0"/>
      <c r="TFP90" s="0"/>
      <c r="TFQ90" s="0"/>
      <c r="TFR90" s="0"/>
      <c r="TFS90" s="0"/>
      <c r="TFT90" s="0"/>
      <c r="TFU90" s="0"/>
      <c r="TFV90" s="0"/>
      <c r="TFW90" s="0"/>
      <c r="TFX90" s="0"/>
      <c r="TFY90" s="0"/>
      <c r="TFZ90" s="0"/>
      <c r="TGA90" s="0"/>
      <c r="TGB90" s="0"/>
      <c r="TGC90" s="0"/>
      <c r="TGD90" s="0"/>
      <c r="TGE90" s="0"/>
      <c r="TGF90" s="0"/>
      <c r="TGG90" s="0"/>
      <c r="TGH90" s="0"/>
      <c r="TGI90" s="0"/>
      <c r="TGJ90" s="0"/>
      <c r="TGK90" s="0"/>
      <c r="TGL90" s="0"/>
      <c r="TGM90" s="0"/>
      <c r="TGN90" s="0"/>
      <c r="TGO90" s="0"/>
      <c r="TGP90" s="0"/>
      <c r="TGQ90" s="0"/>
      <c r="TGR90" s="0"/>
      <c r="TGS90" s="0"/>
      <c r="TGT90" s="0"/>
      <c r="TGU90" s="0"/>
      <c r="TGV90" s="0"/>
      <c r="TGW90" s="0"/>
      <c r="TGX90" s="0"/>
      <c r="TGY90" s="0"/>
      <c r="TGZ90" s="0"/>
      <c r="THA90" s="0"/>
      <c r="THB90" s="0"/>
      <c r="THC90" s="0"/>
      <c r="THD90" s="0"/>
      <c r="THE90" s="0"/>
      <c r="THF90" s="0"/>
      <c r="THG90" s="0"/>
      <c r="THH90" s="0"/>
      <c r="THI90" s="0"/>
      <c r="THJ90" s="0"/>
      <c r="THK90" s="0"/>
      <c r="THL90" s="0"/>
      <c r="THM90" s="0"/>
      <c r="THN90" s="0"/>
      <c r="THO90" s="0"/>
      <c r="THP90" s="0"/>
      <c r="THQ90" s="0"/>
      <c r="THR90" s="0"/>
      <c r="THS90" s="0"/>
      <c r="THT90" s="0"/>
      <c r="THU90" s="0"/>
      <c r="THV90" s="0"/>
      <c r="THW90" s="0"/>
      <c r="THX90" s="0"/>
      <c r="THY90" s="0"/>
      <c r="THZ90" s="0"/>
      <c r="TIA90" s="0"/>
      <c r="TIB90" s="0"/>
      <c r="TIC90" s="0"/>
      <c r="TID90" s="0"/>
      <c r="TIE90" s="0"/>
      <c r="TIF90" s="0"/>
      <c r="TIG90" s="0"/>
      <c r="TIH90" s="0"/>
      <c r="TII90" s="0"/>
      <c r="TIJ90" s="0"/>
      <c r="TIK90" s="0"/>
      <c r="TIL90" s="0"/>
      <c r="TIM90" s="0"/>
      <c r="TIN90" s="0"/>
      <c r="TIO90" s="0"/>
      <c r="TIP90" s="0"/>
      <c r="TIQ90" s="0"/>
      <c r="TIR90" s="0"/>
      <c r="TIS90" s="0"/>
      <c r="TIT90" s="0"/>
      <c r="TIU90" s="0"/>
      <c r="TIV90" s="0"/>
      <c r="TIW90" s="0"/>
      <c r="TIX90" s="0"/>
      <c r="TIY90" s="0"/>
      <c r="TIZ90" s="0"/>
      <c r="TJA90" s="0"/>
      <c r="TJB90" s="0"/>
      <c r="TJC90" s="0"/>
      <c r="TJD90" s="0"/>
      <c r="TJE90" s="0"/>
      <c r="TJF90" s="0"/>
      <c r="TJG90" s="0"/>
      <c r="TJH90" s="0"/>
      <c r="TJI90" s="0"/>
      <c r="TJJ90" s="0"/>
      <c r="TJK90" s="0"/>
      <c r="TJL90" s="0"/>
      <c r="TJM90" s="0"/>
      <c r="TJN90" s="0"/>
      <c r="TJO90" s="0"/>
      <c r="TJP90" s="0"/>
      <c r="TJQ90" s="0"/>
      <c r="TJR90" s="0"/>
      <c r="TJS90" s="0"/>
      <c r="TJT90" s="0"/>
      <c r="TJU90" s="0"/>
      <c r="TJV90" s="0"/>
      <c r="TJW90" s="0"/>
      <c r="TJX90" s="0"/>
      <c r="TJY90" s="0"/>
      <c r="TJZ90" s="0"/>
      <c r="TKA90" s="0"/>
      <c r="TKB90" s="0"/>
      <c r="TKC90" s="0"/>
      <c r="TKD90" s="0"/>
      <c r="TKE90" s="0"/>
      <c r="TKF90" s="0"/>
      <c r="TKG90" s="0"/>
      <c r="TKH90" s="0"/>
      <c r="TKI90" s="0"/>
      <c r="TKJ90" s="0"/>
      <c r="TKK90" s="0"/>
      <c r="TKL90" s="0"/>
      <c r="TKM90" s="0"/>
      <c r="TKN90" s="0"/>
      <c r="TKO90" s="0"/>
      <c r="TKP90" s="0"/>
      <c r="TKQ90" s="0"/>
      <c r="TKR90" s="0"/>
      <c r="TKS90" s="0"/>
      <c r="TKT90" s="0"/>
      <c r="TKU90" s="0"/>
      <c r="TKV90" s="0"/>
      <c r="TKW90" s="0"/>
      <c r="TKX90" s="0"/>
      <c r="TKY90" s="0"/>
      <c r="TKZ90" s="0"/>
      <c r="TLA90" s="0"/>
      <c r="TLB90" s="0"/>
      <c r="TLC90" s="0"/>
      <c r="TLD90" s="0"/>
      <c r="TLE90" s="0"/>
      <c r="TLF90" s="0"/>
      <c r="TLG90" s="0"/>
      <c r="TLH90" s="0"/>
      <c r="TLI90" s="0"/>
      <c r="TLJ90" s="0"/>
      <c r="TLK90" s="0"/>
      <c r="TLL90" s="0"/>
      <c r="TLM90" s="0"/>
      <c r="TLN90" s="0"/>
      <c r="TLO90" s="0"/>
      <c r="TLP90" s="0"/>
      <c r="TLQ90" s="0"/>
      <c r="TLR90" s="0"/>
      <c r="TLS90" s="0"/>
      <c r="TLT90" s="0"/>
      <c r="TLU90" s="0"/>
      <c r="TLV90" s="0"/>
      <c r="TLW90" s="0"/>
      <c r="TLX90" s="0"/>
      <c r="TLY90" s="0"/>
      <c r="TLZ90" s="0"/>
      <c r="TMA90" s="0"/>
      <c r="TMB90" s="0"/>
      <c r="TMC90" s="0"/>
      <c r="TMD90" s="0"/>
      <c r="TME90" s="0"/>
      <c r="TMF90" s="0"/>
      <c r="TMG90" s="0"/>
      <c r="TMH90" s="0"/>
      <c r="TMI90" s="0"/>
      <c r="TMJ90" s="0"/>
      <c r="TMK90" s="0"/>
      <c r="TML90" s="0"/>
      <c r="TMM90" s="0"/>
      <c r="TMN90" s="0"/>
      <c r="TMO90" s="0"/>
      <c r="TMP90" s="0"/>
      <c r="TMQ90" s="0"/>
      <c r="TMR90" s="0"/>
      <c r="TMS90" s="0"/>
      <c r="TMT90" s="0"/>
      <c r="TMU90" s="0"/>
      <c r="TMV90" s="0"/>
      <c r="TMW90" s="0"/>
      <c r="TMX90" s="0"/>
      <c r="TMY90" s="0"/>
      <c r="TMZ90" s="0"/>
      <c r="TNA90" s="0"/>
      <c r="TNB90" s="0"/>
      <c r="TNC90" s="0"/>
      <c r="TND90" s="0"/>
      <c r="TNE90" s="0"/>
      <c r="TNF90" s="0"/>
      <c r="TNG90" s="0"/>
      <c r="TNH90" s="0"/>
      <c r="TNI90" s="0"/>
      <c r="TNJ90" s="0"/>
      <c r="TNK90" s="0"/>
      <c r="TNL90" s="0"/>
      <c r="TNM90" s="0"/>
      <c r="TNN90" s="0"/>
      <c r="TNO90" s="0"/>
      <c r="TNP90" s="0"/>
      <c r="TNQ90" s="0"/>
      <c r="TNR90" s="0"/>
      <c r="TNS90" s="0"/>
      <c r="TNT90" s="0"/>
      <c r="TNU90" s="0"/>
      <c r="TNV90" s="0"/>
      <c r="TNW90" s="0"/>
      <c r="TNX90" s="0"/>
      <c r="TNY90" s="0"/>
      <c r="TNZ90" s="0"/>
      <c r="TOA90" s="0"/>
      <c r="TOB90" s="0"/>
      <c r="TOC90" s="0"/>
      <c r="TOD90" s="0"/>
      <c r="TOE90" s="0"/>
      <c r="TOF90" s="0"/>
      <c r="TOG90" s="0"/>
      <c r="TOH90" s="0"/>
      <c r="TOI90" s="0"/>
      <c r="TOJ90" s="0"/>
      <c r="TOK90" s="0"/>
      <c r="TOL90" s="0"/>
      <c r="TOM90" s="0"/>
      <c r="TON90" s="0"/>
      <c r="TOO90" s="0"/>
      <c r="TOP90" s="0"/>
      <c r="TOQ90" s="0"/>
      <c r="TOR90" s="0"/>
      <c r="TOS90" s="0"/>
      <c r="TOT90" s="0"/>
      <c r="TOU90" s="0"/>
      <c r="TOV90" s="0"/>
      <c r="TOW90" s="0"/>
      <c r="TOX90" s="0"/>
      <c r="TOY90" s="0"/>
      <c r="TOZ90" s="0"/>
      <c r="TPA90" s="0"/>
      <c r="TPB90" s="0"/>
      <c r="TPC90" s="0"/>
      <c r="TPD90" s="0"/>
      <c r="TPE90" s="0"/>
      <c r="TPF90" s="0"/>
      <c r="TPG90" s="0"/>
      <c r="TPH90" s="0"/>
      <c r="TPI90" s="0"/>
      <c r="TPJ90" s="0"/>
      <c r="TPK90" s="0"/>
      <c r="TPL90" s="0"/>
      <c r="TPM90" s="0"/>
      <c r="TPN90" s="0"/>
      <c r="TPO90" s="0"/>
      <c r="TPP90" s="0"/>
      <c r="TPQ90" s="0"/>
      <c r="TPR90" s="0"/>
      <c r="TPS90" s="0"/>
      <c r="TPT90" s="0"/>
      <c r="TPU90" s="0"/>
      <c r="TPV90" s="0"/>
      <c r="TPW90" s="0"/>
      <c r="TPX90" s="0"/>
      <c r="TPY90" s="0"/>
      <c r="TPZ90" s="0"/>
      <c r="TQA90" s="0"/>
      <c r="TQB90" s="0"/>
      <c r="TQC90" s="0"/>
      <c r="TQD90" s="0"/>
      <c r="TQE90" s="0"/>
      <c r="TQF90" s="0"/>
      <c r="TQG90" s="0"/>
      <c r="TQH90" s="0"/>
      <c r="TQI90" s="0"/>
      <c r="TQJ90" s="0"/>
      <c r="TQK90" s="0"/>
      <c r="TQL90" s="0"/>
      <c r="TQM90" s="0"/>
      <c r="TQN90" s="0"/>
      <c r="TQO90" s="0"/>
      <c r="TQP90" s="0"/>
      <c r="TQQ90" s="0"/>
      <c r="TQR90" s="0"/>
      <c r="TQS90" s="0"/>
      <c r="TQT90" s="0"/>
      <c r="TQU90" s="0"/>
      <c r="TQV90" s="0"/>
      <c r="TQW90" s="0"/>
      <c r="TQX90" s="0"/>
      <c r="TQY90" s="0"/>
      <c r="TQZ90" s="0"/>
      <c r="TRA90" s="0"/>
      <c r="TRB90" s="0"/>
      <c r="TRC90" s="0"/>
      <c r="TRD90" s="0"/>
      <c r="TRE90" s="0"/>
      <c r="TRF90" s="0"/>
      <c r="TRG90" s="0"/>
      <c r="TRH90" s="0"/>
      <c r="TRI90" s="0"/>
      <c r="TRJ90" s="0"/>
      <c r="TRK90" s="0"/>
      <c r="TRL90" s="0"/>
      <c r="TRM90" s="0"/>
      <c r="TRN90" s="0"/>
      <c r="TRO90" s="0"/>
      <c r="TRP90" s="0"/>
      <c r="TRQ90" s="0"/>
      <c r="TRR90" s="0"/>
      <c r="TRS90" s="0"/>
      <c r="TRT90" s="0"/>
      <c r="TRU90" s="0"/>
      <c r="TRV90" s="0"/>
      <c r="TRW90" s="0"/>
      <c r="TRX90" s="0"/>
      <c r="TRY90" s="0"/>
      <c r="TRZ90" s="0"/>
      <c r="TSA90" s="0"/>
      <c r="TSB90" s="0"/>
      <c r="TSC90" s="0"/>
      <c r="TSD90" s="0"/>
      <c r="TSE90" s="0"/>
      <c r="TSF90" s="0"/>
      <c r="TSG90" s="0"/>
      <c r="TSH90" s="0"/>
      <c r="TSI90" s="0"/>
      <c r="TSJ90" s="0"/>
      <c r="TSK90" s="0"/>
      <c r="TSL90" s="0"/>
      <c r="TSM90" s="0"/>
      <c r="TSN90" s="0"/>
      <c r="TSO90" s="0"/>
      <c r="TSP90" s="0"/>
      <c r="TSQ90" s="0"/>
      <c r="TSR90" s="0"/>
      <c r="TSS90" s="0"/>
      <c r="TST90" s="0"/>
      <c r="TSU90" s="0"/>
      <c r="TSV90" s="0"/>
      <c r="TSW90" s="0"/>
      <c r="TSX90" s="0"/>
      <c r="TSY90" s="0"/>
      <c r="TSZ90" s="0"/>
      <c r="TTA90" s="0"/>
      <c r="TTB90" s="0"/>
      <c r="TTC90" s="0"/>
      <c r="TTD90" s="0"/>
      <c r="TTE90" s="0"/>
      <c r="TTF90" s="0"/>
      <c r="TTG90" s="0"/>
      <c r="TTH90" s="0"/>
      <c r="TTI90" s="0"/>
      <c r="TTJ90" s="0"/>
      <c r="TTK90" s="0"/>
      <c r="TTL90" s="0"/>
      <c r="TTM90" s="0"/>
      <c r="TTN90" s="0"/>
      <c r="TTO90" s="0"/>
      <c r="TTP90" s="0"/>
      <c r="TTQ90" s="0"/>
      <c r="TTR90" s="0"/>
      <c r="TTS90" s="0"/>
      <c r="TTT90" s="0"/>
      <c r="TTU90" s="0"/>
      <c r="TTV90" s="0"/>
      <c r="TTW90" s="0"/>
      <c r="TTX90" s="0"/>
      <c r="TTY90" s="0"/>
      <c r="TTZ90" s="0"/>
      <c r="TUA90" s="0"/>
      <c r="TUB90" s="0"/>
      <c r="TUC90" s="0"/>
      <c r="TUD90" s="0"/>
      <c r="TUE90" s="0"/>
      <c r="TUF90" s="0"/>
      <c r="TUG90" s="0"/>
      <c r="TUH90" s="0"/>
      <c r="TUI90" s="0"/>
      <c r="TUJ90" s="0"/>
      <c r="TUK90" s="0"/>
      <c r="TUL90" s="0"/>
      <c r="TUM90" s="0"/>
      <c r="TUN90" s="0"/>
      <c r="TUO90" s="0"/>
      <c r="TUP90" s="0"/>
      <c r="TUQ90" s="0"/>
      <c r="TUR90" s="0"/>
      <c r="TUS90" s="0"/>
      <c r="TUT90" s="0"/>
      <c r="TUU90" s="0"/>
      <c r="TUV90" s="0"/>
      <c r="TUW90" s="0"/>
      <c r="TUX90" s="0"/>
      <c r="TUY90" s="0"/>
      <c r="TUZ90" s="0"/>
      <c r="TVA90" s="0"/>
      <c r="TVB90" s="0"/>
      <c r="TVC90" s="0"/>
      <c r="TVD90" s="0"/>
      <c r="TVE90" s="0"/>
      <c r="TVF90" s="0"/>
      <c r="TVG90" s="0"/>
      <c r="TVH90" s="0"/>
      <c r="TVI90" s="0"/>
      <c r="TVJ90" s="0"/>
      <c r="TVK90" s="0"/>
      <c r="TVL90" s="0"/>
      <c r="TVM90" s="0"/>
      <c r="TVN90" s="0"/>
      <c r="TVO90" s="0"/>
      <c r="TVP90" s="0"/>
      <c r="TVQ90" s="0"/>
      <c r="TVR90" s="0"/>
      <c r="TVS90" s="0"/>
      <c r="TVT90" s="0"/>
      <c r="TVU90" s="0"/>
      <c r="TVV90" s="0"/>
      <c r="TVW90" s="0"/>
      <c r="TVX90" s="0"/>
      <c r="TVY90" s="0"/>
      <c r="TVZ90" s="0"/>
      <c r="TWA90" s="0"/>
      <c r="TWB90" s="0"/>
      <c r="TWC90" s="0"/>
      <c r="TWD90" s="0"/>
      <c r="TWE90" s="0"/>
      <c r="TWF90" s="0"/>
      <c r="TWG90" s="0"/>
      <c r="TWH90" s="0"/>
      <c r="TWI90" s="0"/>
      <c r="TWJ90" s="0"/>
      <c r="TWK90" s="0"/>
      <c r="TWL90" s="0"/>
      <c r="TWM90" s="0"/>
      <c r="TWN90" s="0"/>
      <c r="TWO90" s="0"/>
      <c r="TWP90" s="0"/>
      <c r="TWQ90" s="0"/>
      <c r="TWR90" s="0"/>
      <c r="TWS90" s="0"/>
      <c r="TWT90" s="0"/>
      <c r="TWU90" s="0"/>
      <c r="TWV90" s="0"/>
      <c r="TWW90" s="0"/>
      <c r="TWX90" s="0"/>
      <c r="TWY90" s="0"/>
      <c r="TWZ90" s="0"/>
      <c r="TXA90" s="0"/>
      <c r="TXB90" s="0"/>
      <c r="TXC90" s="0"/>
      <c r="TXD90" s="0"/>
      <c r="TXE90" s="0"/>
      <c r="TXF90" s="0"/>
      <c r="TXG90" s="0"/>
      <c r="TXH90" s="0"/>
      <c r="TXI90" s="0"/>
      <c r="TXJ90" s="0"/>
      <c r="TXK90" s="0"/>
      <c r="TXL90" s="0"/>
      <c r="TXM90" s="0"/>
      <c r="TXN90" s="0"/>
      <c r="TXO90" s="0"/>
      <c r="TXP90" s="0"/>
      <c r="TXQ90" s="0"/>
      <c r="TXR90" s="0"/>
      <c r="TXS90" s="0"/>
      <c r="TXT90" s="0"/>
      <c r="TXU90" s="0"/>
      <c r="TXV90" s="0"/>
      <c r="TXW90" s="0"/>
      <c r="TXX90" s="0"/>
      <c r="TXY90" s="0"/>
      <c r="TXZ90" s="0"/>
      <c r="TYA90" s="0"/>
      <c r="TYB90" s="0"/>
      <c r="TYC90" s="0"/>
      <c r="TYD90" s="0"/>
      <c r="TYE90" s="0"/>
      <c r="TYF90" s="0"/>
      <c r="TYG90" s="0"/>
      <c r="TYH90" s="0"/>
      <c r="TYI90" s="0"/>
      <c r="TYJ90" s="0"/>
      <c r="TYK90" s="0"/>
      <c r="TYL90" s="0"/>
      <c r="TYM90" s="0"/>
      <c r="TYN90" s="0"/>
      <c r="TYO90" s="0"/>
      <c r="TYP90" s="0"/>
      <c r="TYQ90" s="0"/>
      <c r="TYR90" s="0"/>
      <c r="TYS90" s="0"/>
      <c r="TYT90" s="0"/>
      <c r="TYU90" s="0"/>
      <c r="TYV90" s="0"/>
      <c r="TYW90" s="0"/>
      <c r="TYX90" s="0"/>
      <c r="TYY90" s="0"/>
      <c r="TYZ90" s="0"/>
      <c r="TZA90" s="0"/>
      <c r="TZB90" s="0"/>
      <c r="TZC90" s="0"/>
      <c r="TZD90" s="0"/>
      <c r="TZE90" s="0"/>
      <c r="TZF90" s="0"/>
      <c r="TZG90" s="0"/>
      <c r="TZH90" s="0"/>
      <c r="TZI90" s="0"/>
      <c r="TZJ90" s="0"/>
      <c r="TZK90" s="0"/>
      <c r="TZL90" s="0"/>
      <c r="TZM90" s="0"/>
      <c r="TZN90" s="0"/>
      <c r="TZO90" s="0"/>
      <c r="TZP90" s="0"/>
      <c r="TZQ90" s="0"/>
      <c r="TZR90" s="0"/>
      <c r="TZS90" s="0"/>
      <c r="TZT90" s="0"/>
      <c r="TZU90" s="0"/>
      <c r="TZV90" s="0"/>
      <c r="TZW90" s="0"/>
      <c r="TZX90" s="0"/>
      <c r="TZY90" s="0"/>
      <c r="TZZ90" s="0"/>
      <c r="UAA90" s="0"/>
      <c r="UAB90" s="0"/>
      <c r="UAC90" s="0"/>
      <c r="UAD90" s="0"/>
      <c r="UAE90" s="0"/>
      <c r="UAF90" s="0"/>
      <c r="UAG90" s="0"/>
      <c r="UAH90" s="0"/>
      <c r="UAI90" s="0"/>
      <c r="UAJ90" s="0"/>
      <c r="UAK90" s="0"/>
      <c r="UAL90" s="0"/>
      <c r="UAM90" s="0"/>
      <c r="UAN90" s="0"/>
      <c r="UAO90" s="0"/>
      <c r="UAP90" s="0"/>
      <c r="UAQ90" s="0"/>
      <c r="UAR90" s="0"/>
      <c r="UAS90" s="0"/>
      <c r="UAT90" s="0"/>
      <c r="UAU90" s="0"/>
      <c r="UAV90" s="0"/>
      <c r="UAW90" s="0"/>
      <c r="UAX90" s="0"/>
      <c r="UAY90" s="0"/>
      <c r="UAZ90" s="0"/>
      <c r="UBA90" s="0"/>
      <c r="UBB90" s="0"/>
      <c r="UBC90" s="0"/>
      <c r="UBD90" s="0"/>
      <c r="UBE90" s="0"/>
      <c r="UBF90" s="0"/>
      <c r="UBG90" s="0"/>
      <c r="UBH90" s="0"/>
      <c r="UBI90" s="0"/>
      <c r="UBJ90" s="0"/>
      <c r="UBK90" s="0"/>
      <c r="UBL90" s="0"/>
      <c r="UBM90" s="0"/>
      <c r="UBN90" s="0"/>
      <c r="UBO90" s="0"/>
      <c r="UBP90" s="0"/>
      <c r="UBQ90" s="0"/>
      <c r="UBR90" s="0"/>
      <c r="UBS90" s="0"/>
      <c r="UBT90" s="0"/>
      <c r="UBU90" s="0"/>
      <c r="UBV90" s="0"/>
      <c r="UBW90" s="0"/>
      <c r="UBX90" s="0"/>
      <c r="UBY90" s="0"/>
      <c r="UBZ90" s="0"/>
      <c r="UCA90" s="0"/>
      <c r="UCB90" s="0"/>
      <c r="UCC90" s="0"/>
      <c r="UCD90" s="0"/>
      <c r="UCE90" s="0"/>
      <c r="UCF90" s="0"/>
      <c r="UCG90" s="0"/>
      <c r="UCH90" s="0"/>
      <c r="UCI90" s="0"/>
      <c r="UCJ90" s="0"/>
      <c r="UCK90" s="0"/>
      <c r="UCL90" s="0"/>
      <c r="UCM90" s="0"/>
      <c r="UCN90" s="0"/>
      <c r="UCO90" s="0"/>
      <c r="UCP90" s="0"/>
      <c r="UCQ90" s="0"/>
      <c r="UCR90" s="0"/>
      <c r="UCS90" s="0"/>
      <c r="UCT90" s="0"/>
      <c r="UCU90" s="0"/>
      <c r="UCV90" s="0"/>
      <c r="UCW90" s="0"/>
      <c r="UCX90" s="0"/>
      <c r="UCY90" s="0"/>
      <c r="UCZ90" s="0"/>
      <c r="UDA90" s="0"/>
      <c r="UDB90" s="0"/>
      <c r="UDC90" s="0"/>
      <c r="UDD90" s="0"/>
      <c r="UDE90" s="0"/>
      <c r="UDF90" s="0"/>
      <c r="UDG90" s="0"/>
      <c r="UDH90" s="0"/>
      <c r="UDI90" s="0"/>
      <c r="UDJ90" s="0"/>
      <c r="UDK90" s="0"/>
      <c r="UDL90" s="0"/>
      <c r="UDM90" s="0"/>
      <c r="UDN90" s="0"/>
      <c r="UDO90" s="0"/>
      <c r="UDP90" s="0"/>
      <c r="UDQ90" s="0"/>
      <c r="UDR90" s="0"/>
      <c r="UDS90" s="0"/>
      <c r="UDT90" s="0"/>
      <c r="UDU90" s="0"/>
      <c r="UDV90" s="0"/>
      <c r="UDW90" s="0"/>
      <c r="UDX90" s="0"/>
      <c r="UDY90" s="0"/>
      <c r="UDZ90" s="0"/>
      <c r="UEA90" s="0"/>
      <c r="UEB90" s="0"/>
      <c r="UEC90" s="0"/>
      <c r="UED90" s="0"/>
      <c r="UEE90" s="0"/>
      <c r="UEF90" s="0"/>
      <c r="UEG90" s="0"/>
      <c r="UEH90" s="0"/>
      <c r="UEI90" s="0"/>
      <c r="UEJ90" s="0"/>
      <c r="UEK90" s="0"/>
      <c r="UEL90" s="0"/>
      <c r="UEM90" s="0"/>
      <c r="UEN90" s="0"/>
      <c r="UEO90" s="0"/>
      <c r="UEP90" s="0"/>
      <c r="UEQ90" s="0"/>
      <c r="UER90" s="0"/>
      <c r="UES90" s="0"/>
      <c r="UET90" s="0"/>
      <c r="UEU90" s="0"/>
      <c r="UEV90" s="0"/>
      <c r="UEW90" s="0"/>
      <c r="UEX90" s="0"/>
      <c r="UEY90" s="0"/>
      <c r="UEZ90" s="0"/>
      <c r="UFA90" s="0"/>
      <c r="UFB90" s="0"/>
      <c r="UFC90" s="0"/>
      <c r="UFD90" s="0"/>
      <c r="UFE90" s="0"/>
      <c r="UFF90" s="0"/>
      <c r="UFG90" s="0"/>
      <c r="UFH90" s="0"/>
      <c r="UFI90" s="0"/>
      <c r="UFJ90" s="0"/>
      <c r="UFK90" s="0"/>
      <c r="UFL90" s="0"/>
      <c r="UFM90" s="0"/>
      <c r="UFN90" s="0"/>
      <c r="UFO90" s="0"/>
      <c r="UFP90" s="0"/>
      <c r="UFQ90" s="0"/>
      <c r="UFR90" s="0"/>
      <c r="UFS90" s="0"/>
      <c r="UFT90" s="0"/>
      <c r="UFU90" s="0"/>
      <c r="UFV90" s="0"/>
      <c r="UFW90" s="0"/>
      <c r="UFX90" s="0"/>
      <c r="UFY90" s="0"/>
      <c r="UFZ90" s="0"/>
      <c r="UGA90" s="0"/>
      <c r="UGB90" s="0"/>
      <c r="UGC90" s="0"/>
      <c r="UGD90" s="0"/>
      <c r="UGE90" s="0"/>
      <c r="UGF90" s="0"/>
      <c r="UGG90" s="0"/>
      <c r="UGH90" s="0"/>
      <c r="UGI90" s="0"/>
      <c r="UGJ90" s="0"/>
      <c r="UGK90" s="0"/>
      <c r="UGL90" s="0"/>
      <c r="UGM90" s="0"/>
      <c r="UGN90" s="0"/>
      <c r="UGO90" s="0"/>
      <c r="UGP90" s="0"/>
      <c r="UGQ90" s="0"/>
      <c r="UGR90" s="0"/>
      <c r="UGS90" s="0"/>
      <c r="UGT90" s="0"/>
      <c r="UGU90" s="0"/>
      <c r="UGV90" s="0"/>
      <c r="UGW90" s="0"/>
      <c r="UGX90" s="0"/>
      <c r="UGY90" s="0"/>
      <c r="UGZ90" s="0"/>
      <c r="UHA90" s="0"/>
      <c r="UHB90" s="0"/>
      <c r="UHC90" s="0"/>
      <c r="UHD90" s="0"/>
      <c r="UHE90" s="0"/>
      <c r="UHF90" s="0"/>
      <c r="UHG90" s="0"/>
      <c r="UHH90" s="0"/>
      <c r="UHI90" s="0"/>
      <c r="UHJ90" s="0"/>
      <c r="UHK90" s="0"/>
      <c r="UHL90" s="0"/>
      <c r="UHM90" s="0"/>
      <c r="UHN90" s="0"/>
      <c r="UHO90" s="0"/>
      <c r="UHP90" s="0"/>
      <c r="UHQ90" s="0"/>
      <c r="UHR90" s="0"/>
      <c r="UHS90" s="0"/>
      <c r="UHT90" s="0"/>
      <c r="UHU90" s="0"/>
      <c r="UHV90" s="0"/>
      <c r="UHW90" s="0"/>
      <c r="UHX90" s="0"/>
      <c r="UHY90" s="0"/>
      <c r="UHZ90" s="0"/>
      <c r="UIA90" s="0"/>
      <c r="UIB90" s="0"/>
      <c r="UIC90" s="0"/>
      <c r="UID90" s="0"/>
      <c r="UIE90" s="0"/>
      <c r="UIF90" s="0"/>
      <c r="UIG90" s="0"/>
      <c r="UIH90" s="0"/>
      <c r="UII90" s="0"/>
      <c r="UIJ90" s="0"/>
      <c r="UIK90" s="0"/>
      <c r="UIL90" s="0"/>
      <c r="UIM90" s="0"/>
      <c r="UIN90" s="0"/>
      <c r="UIO90" s="0"/>
      <c r="UIP90" s="0"/>
      <c r="UIQ90" s="0"/>
      <c r="UIR90" s="0"/>
      <c r="UIS90" s="0"/>
      <c r="UIT90" s="0"/>
      <c r="UIU90" s="0"/>
      <c r="UIV90" s="0"/>
      <c r="UIW90" s="0"/>
      <c r="UIX90" s="0"/>
      <c r="UIY90" s="0"/>
      <c r="UIZ90" s="0"/>
      <c r="UJA90" s="0"/>
      <c r="UJB90" s="0"/>
      <c r="UJC90" s="0"/>
      <c r="UJD90" s="0"/>
      <c r="UJE90" s="0"/>
      <c r="UJF90" s="0"/>
      <c r="UJG90" s="0"/>
      <c r="UJH90" s="0"/>
      <c r="UJI90" s="0"/>
      <c r="UJJ90" s="0"/>
      <c r="UJK90" s="0"/>
      <c r="UJL90" s="0"/>
      <c r="UJM90" s="0"/>
      <c r="UJN90" s="0"/>
      <c r="UJO90" s="0"/>
      <c r="UJP90" s="0"/>
      <c r="UJQ90" s="0"/>
      <c r="UJR90" s="0"/>
      <c r="UJS90" s="0"/>
      <c r="UJT90" s="0"/>
      <c r="UJU90" s="0"/>
      <c r="UJV90" s="0"/>
      <c r="UJW90" s="0"/>
      <c r="UJX90" s="0"/>
      <c r="UJY90" s="0"/>
      <c r="UJZ90" s="0"/>
      <c r="UKA90" s="0"/>
      <c r="UKB90" s="0"/>
      <c r="UKC90" s="0"/>
      <c r="UKD90" s="0"/>
      <c r="UKE90" s="0"/>
      <c r="UKF90" s="0"/>
      <c r="UKG90" s="0"/>
      <c r="UKH90" s="0"/>
      <c r="UKI90" s="0"/>
      <c r="UKJ90" s="0"/>
      <c r="UKK90" s="0"/>
      <c r="UKL90" s="0"/>
      <c r="UKM90" s="0"/>
      <c r="UKN90" s="0"/>
      <c r="UKO90" s="0"/>
      <c r="UKP90" s="0"/>
      <c r="UKQ90" s="0"/>
      <c r="UKR90" s="0"/>
      <c r="UKS90" s="0"/>
      <c r="UKT90" s="0"/>
      <c r="UKU90" s="0"/>
      <c r="UKV90" s="0"/>
      <c r="UKW90" s="0"/>
      <c r="UKX90" s="0"/>
      <c r="UKY90" s="0"/>
      <c r="UKZ90" s="0"/>
      <c r="ULA90" s="0"/>
      <c r="ULB90" s="0"/>
      <c r="ULC90" s="0"/>
      <c r="ULD90" s="0"/>
      <c r="ULE90" s="0"/>
      <c r="ULF90" s="0"/>
      <c r="ULG90" s="0"/>
      <c r="ULH90" s="0"/>
      <c r="ULI90" s="0"/>
      <c r="ULJ90" s="0"/>
      <c r="ULK90" s="0"/>
      <c r="ULL90" s="0"/>
      <c r="ULM90" s="0"/>
      <c r="ULN90" s="0"/>
      <c r="ULO90" s="0"/>
      <c r="ULP90" s="0"/>
      <c r="ULQ90" s="0"/>
      <c r="ULR90" s="0"/>
      <c r="ULS90" s="0"/>
      <c r="ULT90" s="0"/>
      <c r="ULU90" s="0"/>
      <c r="ULV90" s="0"/>
      <c r="ULW90" s="0"/>
      <c r="ULX90" s="0"/>
      <c r="ULY90" s="0"/>
      <c r="ULZ90" s="0"/>
      <c r="UMA90" s="0"/>
      <c r="UMB90" s="0"/>
      <c r="UMC90" s="0"/>
      <c r="UMD90" s="0"/>
      <c r="UME90" s="0"/>
      <c r="UMF90" s="0"/>
      <c r="UMG90" s="0"/>
      <c r="UMH90" s="0"/>
      <c r="UMI90" s="0"/>
      <c r="UMJ90" s="0"/>
      <c r="UMK90" s="0"/>
      <c r="UML90" s="0"/>
      <c r="UMM90" s="0"/>
      <c r="UMN90" s="0"/>
      <c r="UMO90" s="0"/>
      <c r="UMP90" s="0"/>
      <c r="UMQ90" s="0"/>
      <c r="UMR90" s="0"/>
      <c r="UMS90" s="0"/>
      <c r="UMT90" s="0"/>
      <c r="UMU90" s="0"/>
      <c r="UMV90" s="0"/>
      <c r="UMW90" s="0"/>
      <c r="UMX90" s="0"/>
      <c r="UMY90" s="0"/>
      <c r="UMZ90" s="0"/>
      <c r="UNA90" s="0"/>
      <c r="UNB90" s="0"/>
      <c r="UNC90" s="0"/>
      <c r="UND90" s="0"/>
      <c r="UNE90" s="0"/>
      <c r="UNF90" s="0"/>
      <c r="UNG90" s="0"/>
      <c r="UNH90" s="0"/>
      <c r="UNI90" s="0"/>
      <c r="UNJ90" s="0"/>
      <c r="UNK90" s="0"/>
      <c r="UNL90" s="0"/>
      <c r="UNM90" s="0"/>
      <c r="UNN90" s="0"/>
      <c r="UNO90" s="0"/>
      <c r="UNP90" s="0"/>
      <c r="UNQ90" s="0"/>
      <c r="UNR90" s="0"/>
      <c r="UNS90" s="0"/>
      <c r="UNT90" s="0"/>
      <c r="UNU90" s="0"/>
      <c r="UNV90" s="0"/>
      <c r="UNW90" s="0"/>
      <c r="UNX90" s="0"/>
      <c r="UNY90" s="0"/>
      <c r="UNZ90" s="0"/>
      <c r="UOA90" s="0"/>
      <c r="UOB90" s="0"/>
      <c r="UOC90" s="0"/>
      <c r="UOD90" s="0"/>
      <c r="UOE90" s="0"/>
      <c r="UOF90" s="0"/>
      <c r="UOG90" s="0"/>
      <c r="UOH90" s="0"/>
      <c r="UOI90" s="0"/>
      <c r="UOJ90" s="0"/>
      <c r="UOK90" s="0"/>
      <c r="UOL90" s="0"/>
      <c r="UOM90" s="0"/>
      <c r="UON90" s="0"/>
      <c r="UOO90" s="0"/>
      <c r="UOP90" s="0"/>
      <c r="UOQ90" s="0"/>
      <c r="UOR90" s="0"/>
      <c r="UOS90" s="0"/>
      <c r="UOT90" s="0"/>
      <c r="UOU90" s="0"/>
      <c r="UOV90" s="0"/>
      <c r="UOW90" s="0"/>
      <c r="UOX90" s="0"/>
      <c r="UOY90" s="0"/>
      <c r="UOZ90" s="0"/>
      <c r="UPA90" s="0"/>
      <c r="UPB90" s="0"/>
      <c r="UPC90" s="0"/>
      <c r="UPD90" s="0"/>
      <c r="UPE90" s="0"/>
      <c r="UPF90" s="0"/>
      <c r="UPG90" s="0"/>
      <c r="UPH90" s="0"/>
      <c r="UPI90" s="0"/>
      <c r="UPJ90" s="0"/>
      <c r="UPK90" s="0"/>
      <c r="UPL90" s="0"/>
      <c r="UPM90" s="0"/>
      <c r="UPN90" s="0"/>
      <c r="UPO90" s="0"/>
      <c r="UPP90" s="0"/>
      <c r="UPQ90" s="0"/>
      <c r="UPR90" s="0"/>
      <c r="UPS90" s="0"/>
      <c r="UPT90" s="0"/>
      <c r="UPU90" s="0"/>
      <c r="UPV90" s="0"/>
      <c r="UPW90" s="0"/>
      <c r="UPX90" s="0"/>
      <c r="UPY90" s="0"/>
      <c r="UPZ90" s="0"/>
      <c r="UQA90" s="0"/>
      <c r="UQB90" s="0"/>
      <c r="UQC90" s="0"/>
      <c r="UQD90" s="0"/>
      <c r="UQE90" s="0"/>
      <c r="UQF90" s="0"/>
      <c r="UQG90" s="0"/>
      <c r="UQH90" s="0"/>
      <c r="UQI90" s="0"/>
      <c r="UQJ90" s="0"/>
      <c r="UQK90" s="0"/>
      <c r="UQL90" s="0"/>
      <c r="UQM90" s="0"/>
      <c r="UQN90" s="0"/>
      <c r="UQO90" s="0"/>
      <c r="UQP90" s="0"/>
      <c r="UQQ90" s="0"/>
      <c r="UQR90" s="0"/>
      <c r="UQS90" s="0"/>
      <c r="UQT90" s="0"/>
      <c r="UQU90" s="0"/>
      <c r="UQV90" s="0"/>
      <c r="UQW90" s="0"/>
      <c r="UQX90" s="0"/>
      <c r="UQY90" s="0"/>
      <c r="UQZ90" s="0"/>
      <c r="URA90" s="0"/>
      <c r="URB90" s="0"/>
      <c r="URC90" s="0"/>
      <c r="URD90" s="0"/>
      <c r="URE90" s="0"/>
      <c r="URF90" s="0"/>
      <c r="URG90" s="0"/>
      <c r="URH90" s="0"/>
      <c r="URI90" s="0"/>
      <c r="URJ90" s="0"/>
      <c r="URK90" s="0"/>
      <c r="URL90" s="0"/>
      <c r="URM90" s="0"/>
      <c r="URN90" s="0"/>
      <c r="URO90" s="0"/>
      <c r="URP90" s="0"/>
      <c r="URQ90" s="0"/>
      <c r="URR90" s="0"/>
      <c r="URS90" s="0"/>
      <c r="URT90" s="0"/>
      <c r="URU90" s="0"/>
      <c r="URV90" s="0"/>
      <c r="URW90" s="0"/>
      <c r="URX90" s="0"/>
      <c r="URY90" s="0"/>
      <c r="URZ90" s="0"/>
      <c r="USA90" s="0"/>
      <c r="USB90" s="0"/>
      <c r="USC90" s="0"/>
      <c r="USD90" s="0"/>
      <c r="USE90" s="0"/>
      <c r="USF90" s="0"/>
      <c r="USG90" s="0"/>
      <c r="USH90" s="0"/>
      <c r="USI90" s="0"/>
      <c r="USJ90" s="0"/>
      <c r="USK90" s="0"/>
      <c r="USL90" s="0"/>
      <c r="USM90" s="0"/>
      <c r="USN90" s="0"/>
      <c r="USO90" s="0"/>
      <c r="USP90" s="0"/>
      <c r="USQ90" s="0"/>
      <c r="USR90" s="0"/>
      <c r="USS90" s="0"/>
      <c r="UST90" s="0"/>
      <c r="USU90" s="0"/>
      <c r="USV90" s="0"/>
      <c r="USW90" s="0"/>
      <c r="USX90" s="0"/>
      <c r="USY90" s="0"/>
      <c r="USZ90" s="0"/>
      <c r="UTA90" s="0"/>
      <c r="UTB90" s="0"/>
      <c r="UTC90" s="0"/>
      <c r="UTD90" s="0"/>
      <c r="UTE90" s="0"/>
      <c r="UTF90" s="0"/>
      <c r="UTG90" s="0"/>
      <c r="UTH90" s="0"/>
      <c r="UTI90" s="0"/>
      <c r="UTJ90" s="0"/>
      <c r="UTK90" s="0"/>
      <c r="UTL90" s="0"/>
      <c r="UTM90" s="0"/>
      <c r="UTN90" s="0"/>
      <c r="UTO90" s="0"/>
      <c r="UTP90" s="0"/>
      <c r="UTQ90" s="0"/>
      <c r="UTR90" s="0"/>
      <c r="UTS90" s="0"/>
      <c r="UTT90" s="0"/>
      <c r="UTU90" s="0"/>
      <c r="UTV90" s="0"/>
      <c r="UTW90" s="0"/>
      <c r="UTX90" s="0"/>
      <c r="UTY90" s="0"/>
      <c r="UTZ90" s="0"/>
      <c r="UUA90" s="0"/>
      <c r="UUB90" s="0"/>
      <c r="UUC90" s="0"/>
      <c r="UUD90" s="0"/>
      <c r="UUE90" s="0"/>
      <c r="UUF90" s="0"/>
      <c r="UUG90" s="0"/>
      <c r="UUH90" s="0"/>
      <c r="UUI90" s="0"/>
      <c r="UUJ90" s="0"/>
      <c r="UUK90" s="0"/>
      <c r="UUL90" s="0"/>
      <c r="UUM90" s="0"/>
      <c r="UUN90" s="0"/>
      <c r="UUO90" s="0"/>
      <c r="UUP90" s="0"/>
      <c r="UUQ90" s="0"/>
      <c r="UUR90" s="0"/>
      <c r="UUS90" s="0"/>
      <c r="UUT90" s="0"/>
      <c r="UUU90" s="0"/>
      <c r="UUV90" s="0"/>
      <c r="UUW90" s="0"/>
      <c r="UUX90" s="0"/>
      <c r="UUY90" s="0"/>
      <c r="UUZ90" s="0"/>
      <c r="UVA90" s="0"/>
      <c r="UVB90" s="0"/>
      <c r="UVC90" s="0"/>
      <c r="UVD90" s="0"/>
      <c r="UVE90" s="0"/>
      <c r="UVF90" s="0"/>
      <c r="UVG90" s="0"/>
      <c r="UVH90" s="0"/>
      <c r="UVI90" s="0"/>
      <c r="UVJ90" s="0"/>
      <c r="UVK90" s="0"/>
      <c r="UVL90" s="0"/>
      <c r="UVM90" s="0"/>
      <c r="UVN90" s="0"/>
      <c r="UVO90" s="0"/>
      <c r="UVP90" s="0"/>
      <c r="UVQ90" s="0"/>
      <c r="UVR90" s="0"/>
      <c r="UVS90" s="0"/>
      <c r="UVT90" s="0"/>
      <c r="UVU90" s="0"/>
      <c r="UVV90" s="0"/>
      <c r="UVW90" s="0"/>
      <c r="UVX90" s="0"/>
      <c r="UVY90" s="0"/>
      <c r="UVZ90" s="0"/>
      <c r="UWA90" s="0"/>
      <c r="UWB90" s="0"/>
      <c r="UWC90" s="0"/>
      <c r="UWD90" s="0"/>
      <c r="UWE90" s="0"/>
      <c r="UWF90" s="0"/>
      <c r="UWG90" s="0"/>
      <c r="UWH90" s="0"/>
      <c r="UWI90" s="0"/>
      <c r="UWJ90" s="0"/>
      <c r="UWK90" s="0"/>
      <c r="UWL90" s="0"/>
      <c r="UWM90" s="0"/>
      <c r="UWN90" s="0"/>
      <c r="UWO90" s="0"/>
      <c r="UWP90" s="0"/>
      <c r="UWQ90" s="0"/>
      <c r="UWR90" s="0"/>
      <c r="UWS90" s="0"/>
      <c r="UWT90" s="0"/>
      <c r="UWU90" s="0"/>
      <c r="UWV90" s="0"/>
      <c r="UWW90" s="0"/>
      <c r="UWX90" s="0"/>
      <c r="UWY90" s="0"/>
      <c r="UWZ90" s="0"/>
      <c r="UXA90" s="0"/>
      <c r="UXB90" s="0"/>
      <c r="UXC90" s="0"/>
      <c r="UXD90" s="0"/>
      <c r="UXE90" s="0"/>
      <c r="UXF90" s="0"/>
      <c r="UXG90" s="0"/>
      <c r="UXH90" s="0"/>
      <c r="UXI90" s="0"/>
      <c r="UXJ90" s="0"/>
      <c r="UXK90" s="0"/>
      <c r="UXL90" s="0"/>
      <c r="UXM90" s="0"/>
      <c r="UXN90" s="0"/>
      <c r="UXO90" s="0"/>
      <c r="UXP90" s="0"/>
      <c r="UXQ90" s="0"/>
      <c r="UXR90" s="0"/>
      <c r="UXS90" s="0"/>
      <c r="UXT90" s="0"/>
      <c r="UXU90" s="0"/>
      <c r="UXV90" s="0"/>
      <c r="UXW90" s="0"/>
      <c r="UXX90" s="0"/>
      <c r="UXY90" s="0"/>
      <c r="UXZ90" s="0"/>
      <c r="UYA90" s="0"/>
      <c r="UYB90" s="0"/>
      <c r="UYC90" s="0"/>
      <c r="UYD90" s="0"/>
      <c r="UYE90" s="0"/>
      <c r="UYF90" s="0"/>
      <c r="UYG90" s="0"/>
      <c r="UYH90" s="0"/>
      <c r="UYI90" s="0"/>
      <c r="UYJ90" s="0"/>
      <c r="UYK90" s="0"/>
      <c r="UYL90" s="0"/>
      <c r="UYM90" s="0"/>
      <c r="UYN90" s="0"/>
      <c r="UYO90" s="0"/>
      <c r="UYP90" s="0"/>
      <c r="UYQ90" s="0"/>
      <c r="UYR90" s="0"/>
      <c r="UYS90" s="0"/>
      <c r="UYT90" s="0"/>
      <c r="UYU90" s="0"/>
      <c r="UYV90" s="0"/>
      <c r="UYW90" s="0"/>
      <c r="UYX90" s="0"/>
      <c r="UYY90" s="0"/>
      <c r="UYZ90" s="0"/>
      <c r="UZA90" s="0"/>
      <c r="UZB90" s="0"/>
      <c r="UZC90" s="0"/>
      <c r="UZD90" s="0"/>
      <c r="UZE90" s="0"/>
      <c r="UZF90" s="0"/>
      <c r="UZG90" s="0"/>
      <c r="UZH90" s="0"/>
      <c r="UZI90" s="0"/>
      <c r="UZJ90" s="0"/>
      <c r="UZK90" s="0"/>
      <c r="UZL90" s="0"/>
      <c r="UZM90" s="0"/>
      <c r="UZN90" s="0"/>
      <c r="UZO90" s="0"/>
      <c r="UZP90" s="0"/>
      <c r="UZQ90" s="0"/>
      <c r="UZR90" s="0"/>
      <c r="UZS90" s="0"/>
      <c r="UZT90" s="0"/>
      <c r="UZU90" s="0"/>
      <c r="UZV90" s="0"/>
      <c r="UZW90" s="0"/>
      <c r="UZX90" s="0"/>
      <c r="UZY90" s="0"/>
      <c r="UZZ90" s="0"/>
      <c r="VAA90" s="0"/>
      <c r="VAB90" s="0"/>
      <c r="VAC90" s="0"/>
      <c r="VAD90" s="0"/>
      <c r="VAE90" s="0"/>
      <c r="VAF90" s="0"/>
      <c r="VAG90" s="0"/>
      <c r="VAH90" s="0"/>
      <c r="VAI90" s="0"/>
      <c r="VAJ90" s="0"/>
      <c r="VAK90" s="0"/>
      <c r="VAL90" s="0"/>
      <c r="VAM90" s="0"/>
      <c r="VAN90" s="0"/>
      <c r="VAO90" s="0"/>
      <c r="VAP90" s="0"/>
      <c r="VAQ90" s="0"/>
      <c r="VAR90" s="0"/>
      <c r="VAS90" s="0"/>
      <c r="VAT90" s="0"/>
      <c r="VAU90" s="0"/>
      <c r="VAV90" s="0"/>
      <c r="VAW90" s="0"/>
      <c r="VAX90" s="0"/>
      <c r="VAY90" s="0"/>
      <c r="VAZ90" s="0"/>
      <c r="VBA90" s="0"/>
      <c r="VBB90" s="0"/>
      <c r="VBC90" s="0"/>
      <c r="VBD90" s="0"/>
      <c r="VBE90" s="0"/>
      <c r="VBF90" s="0"/>
      <c r="VBG90" s="0"/>
      <c r="VBH90" s="0"/>
      <c r="VBI90" s="0"/>
      <c r="VBJ90" s="0"/>
      <c r="VBK90" s="0"/>
      <c r="VBL90" s="0"/>
      <c r="VBM90" s="0"/>
      <c r="VBN90" s="0"/>
      <c r="VBO90" s="0"/>
      <c r="VBP90" s="0"/>
      <c r="VBQ90" s="0"/>
      <c r="VBR90" s="0"/>
      <c r="VBS90" s="0"/>
      <c r="VBT90" s="0"/>
      <c r="VBU90" s="0"/>
      <c r="VBV90" s="0"/>
      <c r="VBW90" s="0"/>
      <c r="VBX90" s="0"/>
      <c r="VBY90" s="0"/>
      <c r="VBZ90" s="0"/>
      <c r="VCA90" s="0"/>
      <c r="VCB90" s="0"/>
      <c r="VCC90" s="0"/>
      <c r="VCD90" s="0"/>
      <c r="VCE90" s="0"/>
      <c r="VCF90" s="0"/>
      <c r="VCG90" s="0"/>
      <c r="VCH90" s="0"/>
      <c r="VCI90" s="0"/>
      <c r="VCJ90" s="0"/>
      <c r="VCK90" s="0"/>
      <c r="VCL90" s="0"/>
      <c r="VCM90" s="0"/>
      <c r="VCN90" s="0"/>
      <c r="VCO90" s="0"/>
      <c r="VCP90" s="0"/>
      <c r="VCQ90" s="0"/>
      <c r="VCR90" s="0"/>
      <c r="VCS90" s="0"/>
      <c r="VCT90" s="0"/>
      <c r="VCU90" s="0"/>
      <c r="VCV90" s="0"/>
      <c r="VCW90" s="0"/>
      <c r="VCX90" s="0"/>
      <c r="VCY90" s="0"/>
      <c r="VCZ90" s="0"/>
      <c r="VDA90" s="0"/>
      <c r="VDB90" s="0"/>
      <c r="VDC90" s="0"/>
      <c r="VDD90" s="0"/>
      <c r="VDE90" s="0"/>
      <c r="VDF90" s="0"/>
      <c r="VDG90" s="0"/>
      <c r="VDH90" s="0"/>
      <c r="VDI90" s="0"/>
      <c r="VDJ90" s="0"/>
      <c r="VDK90" s="0"/>
      <c r="VDL90" s="0"/>
      <c r="VDM90" s="0"/>
      <c r="VDN90" s="0"/>
      <c r="VDO90" s="0"/>
      <c r="VDP90" s="0"/>
      <c r="VDQ90" s="0"/>
      <c r="VDR90" s="0"/>
      <c r="VDS90" s="0"/>
      <c r="VDT90" s="0"/>
      <c r="VDU90" s="0"/>
      <c r="VDV90" s="0"/>
      <c r="VDW90" s="0"/>
      <c r="VDX90" s="0"/>
      <c r="VDY90" s="0"/>
      <c r="VDZ90" s="0"/>
      <c r="VEA90" s="0"/>
      <c r="VEB90" s="0"/>
      <c r="VEC90" s="0"/>
      <c r="VED90" s="0"/>
      <c r="VEE90" s="0"/>
      <c r="VEF90" s="0"/>
      <c r="VEG90" s="0"/>
      <c r="VEH90" s="0"/>
      <c r="VEI90" s="0"/>
      <c r="VEJ90" s="0"/>
      <c r="VEK90" s="0"/>
      <c r="VEL90" s="0"/>
      <c r="VEM90" s="0"/>
      <c r="VEN90" s="0"/>
      <c r="VEO90" s="0"/>
      <c r="VEP90" s="0"/>
      <c r="VEQ90" s="0"/>
      <c r="VER90" s="0"/>
      <c r="VES90" s="0"/>
      <c r="VET90" s="0"/>
      <c r="VEU90" s="0"/>
      <c r="VEV90" s="0"/>
      <c r="VEW90" s="0"/>
      <c r="VEX90" s="0"/>
      <c r="VEY90" s="0"/>
      <c r="VEZ90" s="0"/>
      <c r="VFA90" s="0"/>
      <c r="VFB90" s="0"/>
      <c r="VFC90" s="0"/>
      <c r="VFD90" s="0"/>
      <c r="VFE90" s="0"/>
      <c r="VFF90" s="0"/>
      <c r="VFG90" s="0"/>
      <c r="VFH90" s="0"/>
      <c r="VFI90" s="0"/>
      <c r="VFJ90" s="0"/>
      <c r="VFK90" s="0"/>
      <c r="VFL90" s="0"/>
      <c r="VFM90" s="0"/>
      <c r="VFN90" s="0"/>
      <c r="VFO90" s="0"/>
      <c r="VFP90" s="0"/>
      <c r="VFQ90" s="0"/>
      <c r="VFR90" s="0"/>
      <c r="VFS90" s="0"/>
      <c r="VFT90" s="0"/>
      <c r="VFU90" s="0"/>
      <c r="VFV90" s="0"/>
      <c r="VFW90" s="0"/>
      <c r="VFX90" s="0"/>
      <c r="VFY90" s="0"/>
      <c r="VFZ90" s="0"/>
      <c r="VGA90" s="0"/>
      <c r="VGB90" s="0"/>
      <c r="VGC90" s="0"/>
      <c r="VGD90" s="0"/>
      <c r="VGE90" s="0"/>
      <c r="VGF90" s="0"/>
      <c r="VGG90" s="0"/>
      <c r="VGH90" s="0"/>
      <c r="VGI90" s="0"/>
      <c r="VGJ90" s="0"/>
      <c r="VGK90" s="0"/>
      <c r="VGL90" s="0"/>
      <c r="VGM90" s="0"/>
      <c r="VGN90" s="0"/>
      <c r="VGO90" s="0"/>
      <c r="VGP90" s="0"/>
      <c r="VGQ90" s="0"/>
      <c r="VGR90" s="0"/>
      <c r="VGS90" s="0"/>
      <c r="VGT90" s="0"/>
      <c r="VGU90" s="0"/>
      <c r="VGV90" s="0"/>
      <c r="VGW90" s="0"/>
      <c r="VGX90" s="0"/>
      <c r="VGY90" s="0"/>
      <c r="VGZ90" s="0"/>
      <c r="VHA90" s="0"/>
      <c r="VHB90" s="0"/>
      <c r="VHC90" s="0"/>
      <c r="VHD90" s="0"/>
      <c r="VHE90" s="0"/>
      <c r="VHF90" s="0"/>
      <c r="VHG90" s="0"/>
      <c r="VHH90" s="0"/>
      <c r="VHI90" s="0"/>
      <c r="VHJ90" s="0"/>
      <c r="VHK90" s="0"/>
      <c r="VHL90" s="0"/>
      <c r="VHM90" s="0"/>
      <c r="VHN90" s="0"/>
      <c r="VHO90" s="0"/>
      <c r="VHP90" s="0"/>
      <c r="VHQ90" s="0"/>
      <c r="VHR90" s="0"/>
      <c r="VHS90" s="0"/>
      <c r="VHT90" s="0"/>
      <c r="VHU90" s="0"/>
      <c r="VHV90" s="0"/>
      <c r="VHW90" s="0"/>
      <c r="VHX90" s="0"/>
      <c r="VHY90" s="0"/>
      <c r="VHZ90" s="0"/>
      <c r="VIA90" s="0"/>
      <c r="VIB90" s="0"/>
      <c r="VIC90" s="0"/>
      <c r="VID90" s="0"/>
      <c r="VIE90" s="0"/>
      <c r="VIF90" s="0"/>
      <c r="VIG90" s="0"/>
      <c r="VIH90" s="0"/>
      <c r="VII90" s="0"/>
      <c r="VIJ90" s="0"/>
      <c r="VIK90" s="0"/>
      <c r="VIL90" s="0"/>
      <c r="VIM90" s="0"/>
      <c r="VIN90" s="0"/>
      <c r="VIO90" s="0"/>
      <c r="VIP90" s="0"/>
      <c r="VIQ90" s="0"/>
      <c r="VIR90" s="0"/>
      <c r="VIS90" s="0"/>
      <c r="VIT90" s="0"/>
      <c r="VIU90" s="0"/>
      <c r="VIV90" s="0"/>
      <c r="VIW90" s="0"/>
      <c r="VIX90" s="0"/>
      <c r="VIY90" s="0"/>
      <c r="VIZ90" s="0"/>
      <c r="VJA90" s="0"/>
      <c r="VJB90" s="0"/>
      <c r="VJC90" s="0"/>
      <c r="VJD90" s="0"/>
      <c r="VJE90" s="0"/>
      <c r="VJF90" s="0"/>
      <c r="VJG90" s="0"/>
      <c r="VJH90" s="0"/>
      <c r="VJI90" s="0"/>
      <c r="VJJ90" s="0"/>
      <c r="VJK90" s="0"/>
      <c r="VJL90" s="0"/>
      <c r="VJM90" s="0"/>
      <c r="VJN90" s="0"/>
      <c r="VJO90" s="0"/>
      <c r="VJP90" s="0"/>
      <c r="VJQ90" s="0"/>
      <c r="VJR90" s="0"/>
      <c r="VJS90" s="0"/>
      <c r="VJT90" s="0"/>
      <c r="VJU90" s="0"/>
      <c r="VJV90" s="0"/>
      <c r="VJW90" s="0"/>
      <c r="VJX90" s="0"/>
      <c r="VJY90" s="0"/>
      <c r="VJZ90" s="0"/>
      <c r="VKA90" s="0"/>
      <c r="VKB90" s="0"/>
      <c r="VKC90" s="0"/>
      <c r="VKD90" s="0"/>
      <c r="VKE90" s="0"/>
      <c r="VKF90" s="0"/>
      <c r="VKG90" s="0"/>
      <c r="VKH90" s="0"/>
      <c r="VKI90" s="0"/>
      <c r="VKJ90" s="0"/>
      <c r="VKK90" s="0"/>
      <c r="VKL90" s="0"/>
      <c r="VKM90" s="0"/>
      <c r="VKN90" s="0"/>
      <c r="VKO90" s="0"/>
      <c r="VKP90" s="0"/>
      <c r="VKQ90" s="0"/>
      <c r="VKR90" s="0"/>
      <c r="VKS90" s="0"/>
      <c r="VKT90" s="0"/>
      <c r="VKU90" s="0"/>
      <c r="VKV90" s="0"/>
      <c r="VKW90" s="0"/>
      <c r="VKX90" s="0"/>
      <c r="VKY90" s="0"/>
      <c r="VKZ90" s="0"/>
      <c r="VLA90" s="0"/>
      <c r="VLB90" s="0"/>
      <c r="VLC90" s="0"/>
      <c r="VLD90" s="0"/>
      <c r="VLE90" s="0"/>
      <c r="VLF90" s="0"/>
      <c r="VLG90" s="0"/>
      <c r="VLH90" s="0"/>
      <c r="VLI90" s="0"/>
      <c r="VLJ90" s="0"/>
      <c r="VLK90" s="0"/>
      <c r="VLL90" s="0"/>
      <c r="VLM90" s="0"/>
      <c r="VLN90" s="0"/>
      <c r="VLO90" s="0"/>
      <c r="VLP90" s="0"/>
      <c r="VLQ90" s="0"/>
      <c r="VLR90" s="0"/>
      <c r="VLS90" s="0"/>
      <c r="VLT90" s="0"/>
      <c r="VLU90" s="0"/>
      <c r="VLV90" s="0"/>
      <c r="VLW90" s="0"/>
      <c r="VLX90" s="0"/>
      <c r="VLY90" s="0"/>
      <c r="VLZ90" s="0"/>
      <c r="VMA90" s="0"/>
      <c r="VMB90" s="0"/>
      <c r="VMC90" s="0"/>
      <c r="VMD90" s="0"/>
      <c r="VME90" s="0"/>
      <c r="VMF90" s="0"/>
      <c r="VMG90" s="0"/>
      <c r="VMH90" s="0"/>
      <c r="VMI90" s="0"/>
      <c r="VMJ90" s="0"/>
      <c r="VMK90" s="0"/>
      <c r="VML90" s="0"/>
      <c r="VMM90" s="0"/>
      <c r="VMN90" s="0"/>
      <c r="VMO90" s="0"/>
      <c r="VMP90" s="0"/>
      <c r="VMQ90" s="0"/>
      <c r="VMR90" s="0"/>
      <c r="VMS90" s="0"/>
      <c r="VMT90" s="0"/>
      <c r="VMU90" s="0"/>
      <c r="VMV90" s="0"/>
      <c r="VMW90" s="0"/>
      <c r="VMX90" s="0"/>
      <c r="VMY90" s="0"/>
      <c r="VMZ90" s="0"/>
      <c r="VNA90" s="0"/>
      <c r="VNB90" s="0"/>
      <c r="VNC90" s="0"/>
      <c r="VND90" s="0"/>
      <c r="VNE90" s="0"/>
      <c r="VNF90" s="0"/>
      <c r="VNG90" s="0"/>
      <c r="VNH90" s="0"/>
      <c r="VNI90" s="0"/>
      <c r="VNJ90" s="0"/>
      <c r="VNK90" s="0"/>
      <c r="VNL90" s="0"/>
      <c r="VNM90" s="0"/>
      <c r="VNN90" s="0"/>
      <c r="VNO90" s="0"/>
      <c r="VNP90" s="0"/>
      <c r="VNQ90" s="0"/>
      <c r="VNR90" s="0"/>
      <c r="VNS90" s="0"/>
      <c r="VNT90" s="0"/>
      <c r="VNU90" s="0"/>
      <c r="VNV90" s="0"/>
      <c r="VNW90" s="0"/>
      <c r="VNX90" s="0"/>
      <c r="VNY90" s="0"/>
      <c r="VNZ90" s="0"/>
      <c r="VOA90" s="0"/>
      <c r="VOB90" s="0"/>
      <c r="VOC90" s="0"/>
      <c r="VOD90" s="0"/>
      <c r="VOE90" s="0"/>
      <c r="VOF90" s="0"/>
      <c r="VOG90" s="0"/>
      <c r="VOH90" s="0"/>
      <c r="VOI90" s="0"/>
      <c r="VOJ90" s="0"/>
      <c r="VOK90" s="0"/>
      <c r="VOL90" s="0"/>
      <c r="VOM90" s="0"/>
      <c r="VON90" s="0"/>
      <c r="VOO90" s="0"/>
      <c r="VOP90" s="0"/>
      <c r="VOQ90" s="0"/>
      <c r="VOR90" s="0"/>
      <c r="VOS90" s="0"/>
      <c r="VOT90" s="0"/>
      <c r="VOU90" s="0"/>
      <c r="VOV90" s="0"/>
      <c r="VOW90" s="0"/>
      <c r="VOX90" s="0"/>
      <c r="VOY90" s="0"/>
      <c r="VOZ90" s="0"/>
      <c r="VPA90" s="0"/>
      <c r="VPB90" s="0"/>
      <c r="VPC90" s="0"/>
      <c r="VPD90" s="0"/>
      <c r="VPE90" s="0"/>
      <c r="VPF90" s="0"/>
      <c r="VPG90" s="0"/>
      <c r="VPH90" s="0"/>
      <c r="VPI90" s="0"/>
      <c r="VPJ90" s="0"/>
      <c r="VPK90" s="0"/>
      <c r="VPL90" s="0"/>
      <c r="VPM90" s="0"/>
      <c r="VPN90" s="0"/>
      <c r="VPO90" s="0"/>
      <c r="VPP90" s="0"/>
      <c r="VPQ90" s="0"/>
      <c r="VPR90" s="0"/>
      <c r="VPS90" s="0"/>
      <c r="VPT90" s="0"/>
      <c r="VPU90" s="0"/>
      <c r="VPV90" s="0"/>
      <c r="VPW90" s="0"/>
      <c r="VPX90" s="0"/>
      <c r="VPY90" s="0"/>
      <c r="VPZ90" s="0"/>
      <c r="VQA90" s="0"/>
      <c r="VQB90" s="0"/>
      <c r="VQC90" s="0"/>
      <c r="VQD90" s="0"/>
      <c r="VQE90" s="0"/>
      <c r="VQF90" s="0"/>
      <c r="VQG90" s="0"/>
      <c r="VQH90" s="0"/>
      <c r="VQI90" s="0"/>
      <c r="VQJ90" s="0"/>
      <c r="VQK90" s="0"/>
      <c r="VQL90" s="0"/>
      <c r="VQM90" s="0"/>
      <c r="VQN90" s="0"/>
      <c r="VQO90" s="0"/>
      <c r="VQP90" s="0"/>
      <c r="VQQ90" s="0"/>
      <c r="VQR90" s="0"/>
      <c r="VQS90" s="0"/>
      <c r="VQT90" s="0"/>
      <c r="VQU90" s="0"/>
      <c r="VQV90" s="0"/>
      <c r="VQW90" s="0"/>
      <c r="VQX90" s="0"/>
      <c r="VQY90" s="0"/>
      <c r="VQZ90" s="0"/>
      <c r="VRA90" s="0"/>
      <c r="VRB90" s="0"/>
      <c r="VRC90" s="0"/>
      <c r="VRD90" s="0"/>
      <c r="VRE90" s="0"/>
      <c r="VRF90" s="0"/>
      <c r="VRG90" s="0"/>
      <c r="VRH90" s="0"/>
      <c r="VRI90" s="0"/>
      <c r="VRJ90" s="0"/>
      <c r="VRK90" s="0"/>
      <c r="VRL90" s="0"/>
      <c r="VRM90" s="0"/>
      <c r="VRN90" s="0"/>
      <c r="VRO90" s="0"/>
      <c r="VRP90" s="0"/>
      <c r="VRQ90" s="0"/>
      <c r="VRR90" s="0"/>
      <c r="VRS90" s="0"/>
      <c r="VRT90" s="0"/>
      <c r="VRU90" s="0"/>
      <c r="VRV90" s="0"/>
      <c r="VRW90" s="0"/>
      <c r="VRX90" s="0"/>
      <c r="VRY90" s="0"/>
      <c r="VRZ90" s="0"/>
      <c r="VSA90" s="0"/>
      <c r="VSB90" s="0"/>
      <c r="VSC90" s="0"/>
      <c r="VSD90" s="0"/>
      <c r="VSE90" s="0"/>
      <c r="VSF90" s="0"/>
      <c r="VSG90" s="0"/>
      <c r="VSH90" s="0"/>
      <c r="VSI90" s="0"/>
      <c r="VSJ90" s="0"/>
      <c r="VSK90" s="0"/>
      <c r="VSL90" s="0"/>
      <c r="VSM90" s="0"/>
      <c r="VSN90" s="0"/>
      <c r="VSO90" s="0"/>
      <c r="VSP90" s="0"/>
      <c r="VSQ90" s="0"/>
      <c r="VSR90" s="0"/>
      <c r="VSS90" s="0"/>
      <c r="VST90" s="0"/>
      <c r="VSU90" s="0"/>
      <c r="VSV90" s="0"/>
      <c r="VSW90" s="0"/>
      <c r="VSX90" s="0"/>
      <c r="VSY90" s="0"/>
      <c r="VSZ90" s="0"/>
      <c r="VTA90" s="0"/>
      <c r="VTB90" s="0"/>
      <c r="VTC90" s="0"/>
      <c r="VTD90" s="0"/>
      <c r="VTE90" s="0"/>
      <c r="VTF90" s="0"/>
      <c r="VTG90" s="0"/>
      <c r="VTH90" s="0"/>
      <c r="VTI90" s="0"/>
      <c r="VTJ90" s="0"/>
      <c r="VTK90" s="0"/>
      <c r="VTL90" s="0"/>
      <c r="VTM90" s="0"/>
      <c r="VTN90" s="0"/>
      <c r="VTO90" s="0"/>
      <c r="VTP90" s="0"/>
      <c r="VTQ90" s="0"/>
      <c r="VTR90" s="0"/>
      <c r="VTS90" s="0"/>
      <c r="VTT90" s="0"/>
      <c r="VTU90" s="0"/>
      <c r="VTV90" s="0"/>
      <c r="VTW90" s="0"/>
      <c r="VTX90" s="0"/>
      <c r="VTY90" s="0"/>
      <c r="VTZ90" s="0"/>
      <c r="VUA90" s="0"/>
      <c r="VUB90" s="0"/>
      <c r="VUC90" s="0"/>
      <c r="VUD90" s="0"/>
      <c r="VUE90" s="0"/>
      <c r="VUF90" s="0"/>
      <c r="VUG90" s="0"/>
      <c r="VUH90" s="0"/>
      <c r="VUI90" s="0"/>
      <c r="VUJ90" s="0"/>
      <c r="VUK90" s="0"/>
      <c r="VUL90" s="0"/>
      <c r="VUM90" s="0"/>
      <c r="VUN90" s="0"/>
      <c r="VUO90" s="0"/>
      <c r="VUP90" s="0"/>
      <c r="VUQ90" s="0"/>
      <c r="VUR90" s="0"/>
      <c r="VUS90" s="0"/>
      <c r="VUT90" s="0"/>
      <c r="VUU90" s="0"/>
      <c r="VUV90" s="0"/>
      <c r="VUW90" s="0"/>
      <c r="VUX90" s="0"/>
      <c r="VUY90" s="0"/>
      <c r="VUZ90" s="0"/>
      <c r="VVA90" s="0"/>
      <c r="VVB90" s="0"/>
      <c r="VVC90" s="0"/>
      <c r="VVD90" s="0"/>
      <c r="VVE90" s="0"/>
      <c r="VVF90" s="0"/>
      <c r="VVG90" s="0"/>
      <c r="VVH90" s="0"/>
      <c r="VVI90" s="0"/>
      <c r="VVJ90" s="0"/>
      <c r="VVK90" s="0"/>
      <c r="VVL90" s="0"/>
      <c r="VVM90" s="0"/>
      <c r="VVN90" s="0"/>
      <c r="VVO90" s="0"/>
      <c r="VVP90" s="0"/>
      <c r="VVQ90" s="0"/>
      <c r="VVR90" s="0"/>
      <c r="VVS90" s="0"/>
      <c r="VVT90" s="0"/>
      <c r="VVU90" s="0"/>
      <c r="VVV90" s="0"/>
      <c r="VVW90" s="0"/>
      <c r="VVX90" s="0"/>
      <c r="VVY90" s="0"/>
      <c r="VVZ90" s="0"/>
      <c r="VWA90" s="0"/>
      <c r="VWB90" s="0"/>
      <c r="VWC90" s="0"/>
      <c r="VWD90" s="0"/>
      <c r="VWE90" s="0"/>
      <c r="VWF90" s="0"/>
      <c r="VWG90" s="0"/>
      <c r="VWH90" s="0"/>
      <c r="VWI90" s="0"/>
      <c r="VWJ90" s="0"/>
      <c r="VWK90" s="0"/>
      <c r="VWL90" s="0"/>
      <c r="VWM90" s="0"/>
      <c r="VWN90" s="0"/>
      <c r="VWO90" s="0"/>
      <c r="VWP90" s="0"/>
      <c r="VWQ90" s="0"/>
      <c r="VWR90" s="0"/>
      <c r="VWS90" s="0"/>
      <c r="VWT90" s="0"/>
      <c r="VWU90" s="0"/>
      <c r="VWV90" s="0"/>
      <c r="VWW90" s="0"/>
      <c r="VWX90" s="0"/>
      <c r="VWY90" s="0"/>
      <c r="VWZ90" s="0"/>
      <c r="VXA90" s="0"/>
      <c r="VXB90" s="0"/>
      <c r="VXC90" s="0"/>
      <c r="VXD90" s="0"/>
      <c r="VXE90" s="0"/>
      <c r="VXF90" s="0"/>
      <c r="VXG90" s="0"/>
      <c r="VXH90" s="0"/>
      <c r="VXI90" s="0"/>
      <c r="VXJ90" s="0"/>
      <c r="VXK90" s="0"/>
      <c r="VXL90" s="0"/>
      <c r="VXM90" s="0"/>
      <c r="VXN90" s="0"/>
      <c r="VXO90" s="0"/>
      <c r="VXP90" s="0"/>
      <c r="VXQ90" s="0"/>
      <c r="VXR90" s="0"/>
      <c r="VXS90" s="0"/>
      <c r="VXT90" s="0"/>
      <c r="VXU90" s="0"/>
      <c r="VXV90" s="0"/>
      <c r="VXW90" s="0"/>
      <c r="VXX90" s="0"/>
      <c r="VXY90" s="0"/>
      <c r="VXZ90" s="0"/>
      <c r="VYA90" s="0"/>
      <c r="VYB90" s="0"/>
      <c r="VYC90" s="0"/>
      <c r="VYD90" s="0"/>
      <c r="VYE90" s="0"/>
      <c r="VYF90" s="0"/>
      <c r="VYG90" s="0"/>
      <c r="VYH90" s="0"/>
      <c r="VYI90" s="0"/>
      <c r="VYJ90" s="0"/>
      <c r="VYK90" s="0"/>
      <c r="VYL90" s="0"/>
      <c r="VYM90" s="0"/>
      <c r="VYN90" s="0"/>
      <c r="VYO90" s="0"/>
      <c r="VYP90" s="0"/>
      <c r="VYQ90" s="0"/>
      <c r="VYR90" s="0"/>
      <c r="VYS90" s="0"/>
      <c r="VYT90" s="0"/>
      <c r="VYU90" s="0"/>
      <c r="VYV90" s="0"/>
      <c r="VYW90" s="0"/>
      <c r="VYX90" s="0"/>
      <c r="VYY90" s="0"/>
      <c r="VYZ90" s="0"/>
      <c r="VZA90" s="0"/>
      <c r="VZB90" s="0"/>
      <c r="VZC90" s="0"/>
      <c r="VZD90" s="0"/>
      <c r="VZE90" s="0"/>
      <c r="VZF90" s="0"/>
      <c r="VZG90" s="0"/>
      <c r="VZH90" s="0"/>
      <c r="VZI90" s="0"/>
      <c r="VZJ90" s="0"/>
      <c r="VZK90" s="0"/>
      <c r="VZL90" s="0"/>
      <c r="VZM90" s="0"/>
      <c r="VZN90" s="0"/>
      <c r="VZO90" s="0"/>
      <c r="VZP90" s="0"/>
      <c r="VZQ90" s="0"/>
      <c r="VZR90" s="0"/>
      <c r="VZS90" s="0"/>
      <c r="VZT90" s="0"/>
      <c r="VZU90" s="0"/>
      <c r="VZV90" s="0"/>
      <c r="VZW90" s="0"/>
      <c r="VZX90" s="0"/>
      <c r="VZY90" s="0"/>
      <c r="VZZ90" s="0"/>
      <c r="WAA90" s="0"/>
      <c r="WAB90" s="0"/>
      <c r="WAC90" s="0"/>
      <c r="WAD90" s="0"/>
      <c r="WAE90" s="0"/>
      <c r="WAF90" s="0"/>
      <c r="WAG90" s="0"/>
      <c r="WAH90" s="0"/>
      <c r="WAI90" s="0"/>
      <c r="WAJ90" s="0"/>
      <c r="WAK90" s="0"/>
      <c r="WAL90" s="0"/>
      <c r="WAM90" s="0"/>
      <c r="WAN90" s="0"/>
      <c r="WAO90" s="0"/>
      <c r="WAP90" s="0"/>
      <c r="WAQ90" s="0"/>
      <c r="WAR90" s="0"/>
      <c r="WAS90" s="0"/>
      <c r="WAT90" s="0"/>
      <c r="WAU90" s="0"/>
      <c r="WAV90" s="0"/>
      <c r="WAW90" s="0"/>
      <c r="WAX90" s="0"/>
      <c r="WAY90" s="0"/>
      <c r="WAZ90" s="0"/>
      <c r="WBA90" s="0"/>
      <c r="WBB90" s="0"/>
      <c r="WBC90" s="0"/>
      <c r="WBD90" s="0"/>
      <c r="WBE90" s="0"/>
      <c r="WBF90" s="0"/>
      <c r="WBG90" s="0"/>
      <c r="WBH90" s="0"/>
      <c r="WBI90" s="0"/>
      <c r="WBJ90" s="0"/>
      <c r="WBK90" s="0"/>
      <c r="WBL90" s="0"/>
      <c r="WBM90" s="0"/>
      <c r="WBN90" s="0"/>
      <c r="WBO90" s="0"/>
      <c r="WBP90" s="0"/>
      <c r="WBQ90" s="0"/>
      <c r="WBR90" s="0"/>
      <c r="WBS90" s="0"/>
      <c r="WBT90" s="0"/>
      <c r="WBU90" s="0"/>
      <c r="WBV90" s="0"/>
      <c r="WBW90" s="0"/>
      <c r="WBX90" s="0"/>
      <c r="WBY90" s="0"/>
      <c r="WBZ90" s="0"/>
      <c r="WCA90" s="0"/>
      <c r="WCB90" s="0"/>
      <c r="WCC90" s="0"/>
      <c r="WCD90" s="0"/>
      <c r="WCE90" s="0"/>
      <c r="WCF90" s="0"/>
      <c r="WCG90" s="0"/>
      <c r="WCH90" s="0"/>
      <c r="WCI90" s="0"/>
      <c r="WCJ90" s="0"/>
      <c r="WCK90" s="0"/>
      <c r="WCL90" s="0"/>
      <c r="WCM90" s="0"/>
      <c r="WCN90" s="0"/>
      <c r="WCO90" s="0"/>
      <c r="WCP90" s="0"/>
      <c r="WCQ90" s="0"/>
      <c r="WCR90" s="0"/>
      <c r="WCS90" s="0"/>
      <c r="WCT90" s="0"/>
      <c r="WCU90" s="0"/>
      <c r="WCV90" s="0"/>
      <c r="WCW90" s="0"/>
      <c r="WCX90" s="0"/>
      <c r="WCY90" s="0"/>
      <c r="WCZ90" s="0"/>
      <c r="WDA90" s="0"/>
      <c r="WDB90" s="0"/>
      <c r="WDC90" s="0"/>
      <c r="WDD90" s="0"/>
      <c r="WDE90" s="0"/>
      <c r="WDF90" s="0"/>
      <c r="WDG90" s="0"/>
      <c r="WDH90" s="0"/>
      <c r="WDI90" s="0"/>
      <c r="WDJ90" s="0"/>
      <c r="WDK90" s="0"/>
      <c r="WDL90" s="0"/>
      <c r="WDM90" s="0"/>
      <c r="WDN90" s="0"/>
      <c r="WDO90" s="0"/>
      <c r="WDP90" s="0"/>
      <c r="WDQ90" s="0"/>
      <c r="WDR90" s="0"/>
      <c r="WDS90" s="0"/>
      <c r="WDT90" s="0"/>
      <c r="WDU90" s="0"/>
      <c r="WDV90" s="0"/>
      <c r="WDW90" s="0"/>
      <c r="WDX90" s="0"/>
      <c r="WDY90" s="0"/>
      <c r="WDZ90" s="0"/>
      <c r="WEA90" s="0"/>
      <c r="WEB90" s="0"/>
      <c r="WEC90" s="0"/>
      <c r="WED90" s="0"/>
      <c r="WEE90" s="0"/>
      <c r="WEF90" s="0"/>
      <c r="WEG90" s="0"/>
      <c r="WEH90" s="0"/>
      <c r="WEI90" s="0"/>
      <c r="WEJ90" s="0"/>
      <c r="WEK90" s="0"/>
      <c r="WEL90" s="0"/>
      <c r="WEM90" s="0"/>
      <c r="WEN90" s="0"/>
      <c r="WEO90" s="0"/>
      <c r="WEP90" s="0"/>
      <c r="WEQ90" s="0"/>
      <c r="WER90" s="0"/>
      <c r="WES90" s="0"/>
      <c r="WET90" s="0"/>
      <c r="WEU90" s="0"/>
      <c r="WEV90" s="0"/>
      <c r="WEW90" s="0"/>
      <c r="WEX90" s="0"/>
      <c r="WEY90" s="0"/>
      <c r="WEZ90" s="0"/>
      <c r="WFA90" s="0"/>
      <c r="WFB90" s="0"/>
      <c r="WFC90" s="0"/>
      <c r="WFD90" s="0"/>
      <c r="WFE90" s="0"/>
      <c r="WFF90" s="0"/>
      <c r="WFG90" s="0"/>
      <c r="WFH90" s="0"/>
      <c r="WFI90" s="0"/>
      <c r="WFJ90" s="0"/>
      <c r="WFK90" s="0"/>
      <c r="WFL90" s="0"/>
      <c r="WFM90" s="0"/>
      <c r="WFN90" s="0"/>
      <c r="WFO90" s="0"/>
      <c r="WFP90" s="0"/>
      <c r="WFQ90" s="0"/>
      <c r="WFR90" s="0"/>
      <c r="WFS90" s="0"/>
      <c r="WFT90" s="0"/>
      <c r="WFU90" s="0"/>
      <c r="WFV90" s="0"/>
      <c r="WFW90" s="0"/>
      <c r="WFX90" s="0"/>
      <c r="WFY90" s="0"/>
      <c r="WFZ90" s="0"/>
      <c r="WGA90" s="0"/>
      <c r="WGB90" s="0"/>
      <c r="WGC90" s="0"/>
      <c r="WGD90" s="0"/>
      <c r="WGE90" s="0"/>
      <c r="WGF90" s="0"/>
      <c r="WGG90" s="0"/>
      <c r="WGH90" s="0"/>
      <c r="WGI90" s="0"/>
      <c r="WGJ90" s="0"/>
      <c r="WGK90" s="0"/>
      <c r="WGL90" s="0"/>
      <c r="WGM90" s="0"/>
      <c r="WGN90" s="0"/>
      <c r="WGO90" s="0"/>
      <c r="WGP90" s="0"/>
      <c r="WGQ90" s="0"/>
      <c r="WGR90" s="0"/>
      <c r="WGS90" s="0"/>
      <c r="WGT90" s="0"/>
      <c r="WGU90" s="0"/>
      <c r="WGV90" s="0"/>
      <c r="WGW90" s="0"/>
      <c r="WGX90" s="0"/>
      <c r="WGY90" s="0"/>
      <c r="WGZ90" s="0"/>
      <c r="WHA90" s="0"/>
      <c r="WHB90" s="0"/>
      <c r="WHC90" s="0"/>
      <c r="WHD90" s="0"/>
      <c r="WHE90" s="0"/>
      <c r="WHF90" s="0"/>
      <c r="WHG90" s="0"/>
      <c r="WHH90" s="0"/>
      <c r="WHI90" s="0"/>
      <c r="WHJ90" s="0"/>
      <c r="WHK90" s="0"/>
      <c r="WHL90" s="0"/>
      <c r="WHM90" s="0"/>
      <c r="WHN90" s="0"/>
      <c r="WHO90" s="0"/>
      <c r="WHP90" s="0"/>
      <c r="WHQ90" s="0"/>
      <c r="WHR90" s="0"/>
      <c r="WHS90" s="0"/>
      <c r="WHT90" s="0"/>
      <c r="WHU90" s="0"/>
      <c r="WHV90" s="0"/>
      <c r="WHW90" s="0"/>
      <c r="WHX90" s="0"/>
      <c r="WHY90" s="0"/>
      <c r="WHZ90" s="0"/>
      <c r="WIA90" s="0"/>
      <c r="WIB90" s="0"/>
      <c r="WIC90" s="0"/>
      <c r="WID90" s="0"/>
      <c r="WIE90" s="0"/>
      <c r="WIF90" s="0"/>
      <c r="WIG90" s="0"/>
      <c r="WIH90" s="0"/>
      <c r="WII90" s="0"/>
      <c r="WIJ90" s="0"/>
      <c r="WIK90" s="0"/>
      <c r="WIL90" s="0"/>
      <c r="WIM90" s="0"/>
      <c r="WIN90" s="0"/>
      <c r="WIO90" s="0"/>
      <c r="WIP90" s="0"/>
      <c r="WIQ90" s="0"/>
      <c r="WIR90" s="0"/>
      <c r="WIS90" s="0"/>
      <c r="WIT90" s="0"/>
      <c r="WIU90" s="0"/>
      <c r="WIV90" s="0"/>
      <c r="WIW90" s="0"/>
      <c r="WIX90" s="0"/>
      <c r="WIY90" s="0"/>
      <c r="WIZ90" s="0"/>
      <c r="WJA90" s="0"/>
      <c r="WJB90" s="0"/>
      <c r="WJC90" s="0"/>
      <c r="WJD90" s="0"/>
      <c r="WJE90" s="0"/>
      <c r="WJF90" s="0"/>
      <c r="WJG90" s="0"/>
      <c r="WJH90" s="0"/>
      <c r="WJI90" s="0"/>
      <c r="WJJ90" s="0"/>
      <c r="WJK90" s="0"/>
      <c r="WJL90" s="0"/>
      <c r="WJM90" s="0"/>
      <c r="WJN90" s="0"/>
      <c r="WJO90" s="0"/>
      <c r="WJP90" s="0"/>
      <c r="WJQ90" s="0"/>
      <c r="WJR90" s="0"/>
      <c r="WJS90" s="0"/>
      <c r="WJT90" s="0"/>
      <c r="WJU90" s="0"/>
      <c r="WJV90" s="0"/>
      <c r="WJW90" s="0"/>
      <c r="WJX90" s="0"/>
      <c r="WJY90" s="0"/>
      <c r="WJZ90" s="0"/>
      <c r="WKA90" s="0"/>
      <c r="WKB90" s="0"/>
      <c r="WKC90" s="0"/>
      <c r="WKD90" s="0"/>
      <c r="WKE90" s="0"/>
      <c r="WKF90" s="0"/>
      <c r="WKG90" s="0"/>
      <c r="WKH90" s="0"/>
      <c r="WKI90" s="0"/>
      <c r="WKJ90" s="0"/>
      <c r="WKK90" s="0"/>
      <c r="WKL90" s="0"/>
      <c r="WKM90" s="0"/>
      <c r="WKN90" s="0"/>
      <c r="WKO90" s="0"/>
      <c r="WKP90" s="0"/>
      <c r="WKQ90" s="0"/>
      <c r="WKR90" s="0"/>
      <c r="WKS90" s="0"/>
      <c r="WKT90" s="0"/>
      <c r="WKU90" s="0"/>
      <c r="WKV90" s="0"/>
      <c r="WKW90" s="0"/>
      <c r="WKX90" s="0"/>
      <c r="WKY90" s="0"/>
      <c r="WKZ90" s="0"/>
      <c r="WLA90" s="0"/>
      <c r="WLB90" s="0"/>
      <c r="WLC90" s="0"/>
      <c r="WLD90" s="0"/>
      <c r="WLE90" s="0"/>
      <c r="WLF90" s="0"/>
      <c r="WLG90" s="0"/>
      <c r="WLH90" s="0"/>
      <c r="WLI90" s="0"/>
      <c r="WLJ90" s="0"/>
      <c r="WLK90" s="0"/>
      <c r="WLL90" s="0"/>
      <c r="WLM90" s="0"/>
      <c r="WLN90" s="0"/>
      <c r="WLO90" s="0"/>
      <c r="WLP90" s="0"/>
      <c r="WLQ90" s="0"/>
      <c r="WLR90" s="0"/>
      <c r="WLS90" s="0"/>
      <c r="WLT90" s="0"/>
      <c r="WLU90" s="0"/>
      <c r="WLV90" s="0"/>
      <c r="WLW90" s="0"/>
      <c r="WLX90" s="0"/>
      <c r="WLY90" s="0"/>
      <c r="WLZ90" s="0"/>
      <c r="WMA90" s="0"/>
      <c r="WMB90" s="0"/>
      <c r="WMC90" s="0"/>
      <c r="WMD90" s="0"/>
      <c r="WME90" s="0"/>
      <c r="WMF90" s="0"/>
      <c r="WMG90" s="0"/>
      <c r="WMH90" s="0"/>
      <c r="WMI90" s="0"/>
      <c r="WMJ90" s="0"/>
      <c r="WMK90" s="0"/>
      <c r="WML90" s="0"/>
      <c r="WMM90" s="0"/>
      <c r="WMN90" s="0"/>
      <c r="WMO90" s="0"/>
      <c r="WMP90" s="0"/>
      <c r="WMQ90" s="0"/>
      <c r="WMR90" s="0"/>
      <c r="WMS90" s="0"/>
      <c r="WMT90" s="0"/>
      <c r="WMU90" s="0"/>
      <c r="WMV90" s="0"/>
      <c r="WMW90" s="0"/>
      <c r="WMX90" s="0"/>
      <c r="WMY90" s="0"/>
      <c r="WMZ90" s="0"/>
      <c r="WNA90" s="0"/>
      <c r="WNB90" s="0"/>
      <c r="WNC90" s="0"/>
      <c r="WND90" s="0"/>
      <c r="WNE90" s="0"/>
      <c r="WNF90" s="0"/>
      <c r="WNG90" s="0"/>
      <c r="WNH90" s="0"/>
      <c r="WNI90" s="0"/>
      <c r="WNJ90" s="0"/>
      <c r="WNK90" s="0"/>
      <c r="WNL90" s="0"/>
      <c r="WNM90" s="0"/>
      <c r="WNN90" s="0"/>
      <c r="WNO90" s="0"/>
      <c r="WNP90" s="0"/>
      <c r="WNQ90" s="0"/>
      <c r="WNR90" s="0"/>
      <c r="WNS90" s="0"/>
      <c r="WNT90" s="0"/>
      <c r="WNU90" s="0"/>
      <c r="WNV90" s="0"/>
      <c r="WNW90" s="0"/>
      <c r="WNX90" s="0"/>
      <c r="WNY90" s="0"/>
      <c r="WNZ90" s="0"/>
      <c r="WOA90" s="0"/>
      <c r="WOB90" s="0"/>
      <c r="WOC90" s="0"/>
      <c r="WOD90" s="0"/>
      <c r="WOE90" s="0"/>
      <c r="WOF90" s="0"/>
      <c r="WOG90" s="0"/>
      <c r="WOH90" s="0"/>
      <c r="WOI90" s="0"/>
      <c r="WOJ90" s="0"/>
      <c r="WOK90" s="0"/>
      <c r="WOL90" s="0"/>
      <c r="WOM90" s="0"/>
      <c r="WON90" s="0"/>
      <c r="WOO90" s="0"/>
      <c r="WOP90" s="0"/>
      <c r="WOQ90" s="0"/>
      <c r="WOR90" s="0"/>
      <c r="WOS90" s="0"/>
      <c r="WOT90" s="0"/>
      <c r="WOU90" s="0"/>
      <c r="WOV90" s="0"/>
      <c r="WOW90" s="0"/>
      <c r="WOX90" s="0"/>
      <c r="WOY90" s="0"/>
      <c r="WOZ90" s="0"/>
      <c r="WPA90" s="0"/>
      <c r="WPB90" s="0"/>
      <c r="WPC90" s="0"/>
      <c r="WPD90" s="0"/>
      <c r="WPE90" s="0"/>
      <c r="WPF90" s="0"/>
      <c r="WPG90" s="0"/>
      <c r="WPH90" s="0"/>
      <c r="WPI90" s="0"/>
      <c r="WPJ90" s="0"/>
      <c r="WPK90" s="0"/>
      <c r="WPL90" s="0"/>
      <c r="WPM90" s="0"/>
      <c r="WPN90" s="0"/>
      <c r="WPO90" s="0"/>
      <c r="WPP90" s="0"/>
      <c r="WPQ90" s="0"/>
      <c r="WPR90" s="0"/>
      <c r="WPS90" s="0"/>
      <c r="WPT90" s="0"/>
      <c r="WPU90" s="0"/>
      <c r="WPV90" s="0"/>
      <c r="WPW90" s="0"/>
      <c r="WPX90" s="0"/>
      <c r="WPY90" s="0"/>
      <c r="WPZ90" s="0"/>
      <c r="WQA90" s="0"/>
      <c r="WQB90" s="0"/>
      <c r="WQC90" s="0"/>
      <c r="WQD90" s="0"/>
      <c r="WQE90" s="0"/>
      <c r="WQF90" s="0"/>
      <c r="WQG90" s="0"/>
      <c r="WQH90" s="0"/>
      <c r="WQI90" s="0"/>
      <c r="WQJ90" s="0"/>
      <c r="WQK90" s="0"/>
      <c r="WQL90" s="0"/>
      <c r="WQM90" s="0"/>
      <c r="WQN90" s="0"/>
      <c r="WQO90" s="0"/>
      <c r="WQP90" s="0"/>
      <c r="WQQ90" s="0"/>
      <c r="WQR90" s="0"/>
      <c r="WQS90" s="0"/>
      <c r="WQT90" s="0"/>
      <c r="WQU90" s="0"/>
      <c r="WQV90" s="0"/>
      <c r="WQW90" s="0"/>
      <c r="WQX90" s="0"/>
      <c r="WQY90" s="0"/>
      <c r="WQZ90" s="0"/>
      <c r="WRA90" s="0"/>
      <c r="WRB90" s="0"/>
      <c r="WRC90" s="0"/>
      <c r="WRD90" s="0"/>
      <c r="WRE90" s="0"/>
      <c r="WRF90" s="0"/>
      <c r="WRG90" s="0"/>
      <c r="WRH90" s="0"/>
      <c r="WRI90" s="0"/>
      <c r="WRJ90" s="0"/>
      <c r="WRK90" s="0"/>
      <c r="WRL90" s="0"/>
      <c r="WRM90" s="0"/>
      <c r="WRN90" s="0"/>
      <c r="WRO90" s="0"/>
      <c r="WRP90" s="0"/>
      <c r="WRQ90" s="0"/>
      <c r="WRR90" s="0"/>
      <c r="WRS90" s="0"/>
      <c r="WRT90" s="0"/>
      <c r="WRU90" s="0"/>
      <c r="WRV90" s="0"/>
      <c r="WRW90" s="0"/>
      <c r="WRX90" s="0"/>
      <c r="WRY90" s="0"/>
      <c r="WRZ90" s="0"/>
      <c r="WSA90" s="0"/>
      <c r="WSB90" s="0"/>
      <c r="WSC90" s="0"/>
      <c r="WSD90" s="0"/>
      <c r="WSE90" s="0"/>
      <c r="WSF90" s="0"/>
      <c r="WSG90" s="0"/>
      <c r="WSH90" s="0"/>
      <c r="WSI90" s="0"/>
      <c r="WSJ90" s="0"/>
      <c r="WSK90" s="0"/>
      <c r="WSL90" s="0"/>
      <c r="WSM90" s="0"/>
      <c r="WSN90" s="0"/>
      <c r="WSO90" s="0"/>
      <c r="WSP90" s="0"/>
      <c r="WSQ90" s="0"/>
      <c r="WSR90" s="0"/>
      <c r="WSS90" s="0"/>
      <c r="WST90" s="0"/>
      <c r="WSU90" s="0"/>
      <c r="WSV90" s="0"/>
      <c r="WSW90" s="0"/>
      <c r="WSX90" s="0"/>
      <c r="WSY90" s="0"/>
      <c r="WSZ90" s="0"/>
      <c r="WTA90" s="0"/>
      <c r="WTB90" s="0"/>
      <c r="WTC90" s="0"/>
      <c r="WTD90" s="0"/>
      <c r="WTE90" s="0"/>
      <c r="WTF90" s="0"/>
      <c r="WTG90" s="0"/>
      <c r="WTH90" s="0"/>
      <c r="WTI90" s="0"/>
      <c r="WTJ90" s="0"/>
      <c r="WTK90" s="0"/>
      <c r="WTL90" s="0"/>
      <c r="WTM90" s="0"/>
      <c r="WTN90" s="0"/>
      <c r="WTO90" s="0"/>
      <c r="WTP90" s="0"/>
      <c r="WTQ90" s="0"/>
      <c r="WTR90" s="0"/>
      <c r="WTS90" s="0"/>
      <c r="WTT90" s="0"/>
      <c r="WTU90" s="0"/>
      <c r="WTV90" s="0"/>
      <c r="WTW90" s="0"/>
      <c r="WTX90" s="0"/>
      <c r="WTY90" s="0"/>
      <c r="WTZ90" s="0"/>
      <c r="WUA90" s="0"/>
      <c r="WUB90" s="0"/>
      <c r="WUC90" s="0"/>
      <c r="WUD90" s="0"/>
      <c r="WUE90" s="0"/>
      <c r="WUF90" s="0"/>
      <c r="WUG90" s="0"/>
      <c r="WUH90" s="0"/>
      <c r="WUI90" s="0"/>
      <c r="WUJ90" s="0"/>
      <c r="WUK90" s="0"/>
      <c r="WUL90" s="0"/>
      <c r="WUM90" s="0"/>
      <c r="WUN90" s="0"/>
      <c r="WUO90" s="0"/>
      <c r="WUP90" s="0"/>
      <c r="WUQ90" s="0"/>
      <c r="WUR90" s="0"/>
      <c r="WUS90" s="0"/>
      <c r="WUT90" s="0"/>
      <c r="WUU90" s="0"/>
      <c r="WUV90" s="0"/>
      <c r="WUW90" s="0"/>
      <c r="WUX90" s="0"/>
      <c r="WUY90" s="0"/>
      <c r="WUZ90" s="0"/>
      <c r="WVA90" s="0"/>
      <c r="WVB90" s="0"/>
      <c r="WVC90" s="0"/>
      <c r="WVD90" s="0"/>
      <c r="WVE90" s="0"/>
      <c r="WVF90" s="0"/>
      <c r="WVG90" s="0"/>
      <c r="WVH90" s="0"/>
      <c r="WVI90" s="0"/>
      <c r="WVJ90" s="0"/>
      <c r="WVK90" s="0"/>
      <c r="WVL90" s="0"/>
      <c r="WVM90" s="0"/>
      <c r="WVN90" s="0"/>
      <c r="WVO90" s="0"/>
      <c r="WVP90" s="0"/>
      <c r="WVQ90" s="0"/>
      <c r="WVR90" s="0"/>
      <c r="WVS90" s="0"/>
      <c r="WVT90" s="0"/>
      <c r="WVU90" s="0"/>
      <c r="WVV90" s="0"/>
      <c r="WVW90" s="0"/>
      <c r="WVX90" s="0"/>
      <c r="WVY90" s="0"/>
      <c r="WVZ90" s="0"/>
      <c r="WWA90" s="0"/>
      <c r="WWB90" s="0"/>
      <c r="WWC90" s="0"/>
      <c r="WWD90" s="0"/>
      <c r="WWE90" s="0"/>
      <c r="WWF90" s="0"/>
      <c r="WWG90" s="0"/>
      <c r="WWH90" s="0"/>
      <c r="WWI90" s="0"/>
      <c r="WWJ90" s="0"/>
      <c r="WWK90" s="0"/>
      <c r="WWL90" s="0"/>
      <c r="WWM90" s="0"/>
      <c r="WWN90" s="0"/>
      <c r="WWO90" s="0"/>
      <c r="WWP90" s="0"/>
      <c r="WWQ90" s="0"/>
      <c r="WWR90" s="0"/>
      <c r="WWS90" s="0"/>
      <c r="WWT90" s="0"/>
      <c r="WWU90" s="0"/>
      <c r="WWV90" s="0"/>
      <c r="WWW90" s="0"/>
      <c r="WWX90" s="0"/>
      <c r="WWY90" s="0"/>
      <c r="WWZ90" s="0"/>
      <c r="WXA90" s="0"/>
      <c r="WXB90" s="0"/>
      <c r="WXC90" s="0"/>
      <c r="WXD90" s="0"/>
      <c r="WXE90" s="0"/>
      <c r="WXF90" s="0"/>
      <c r="WXG90" s="0"/>
      <c r="WXH90" s="0"/>
      <c r="WXI90" s="0"/>
      <c r="WXJ90" s="0"/>
      <c r="WXK90" s="0"/>
      <c r="WXL90" s="0"/>
      <c r="WXM90" s="0"/>
      <c r="WXN90" s="0"/>
      <c r="WXO90" s="0"/>
      <c r="WXP90" s="0"/>
      <c r="WXQ90" s="0"/>
      <c r="WXR90" s="0"/>
      <c r="WXS90" s="0"/>
      <c r="WXT90" s="0"/>
      <c r="WXU90" s="0"/>
      <c r="WXV90" s="0"/>
      <c r="WXW90" s="0"/>
      <c r="WXX90" s="0"/>
      <c r="WXY90" s="0"/>
      <c r="WXZ90" s="0"/>
      <c r="WYA90" s="0"/>
      <c r="WYB90" s="0"/>
      <c r="WYC90" s="0"/>
      <c r="WYD90" s="0"/>
      <c r="WYE90" s="0"/>
      <c r="WYF90" s="0"/>
      <c r="WYG90" s="0"/>
      <c r="WYH90" s="0"/>
      <c r="WYI90" s="0"/>
      <c r="WYJ90" s="0"/>
      <c r="WYK90" s="0"/>
      <c r="WYL90" s="0"/>
      <c r="WYM90" s="0"/>
      <c r="WYN90" s="0"/>
      <c r="WYO90" s="0"/>
      <c r="WYP90" s="0"/>
      <c r="WYQ90" s="0"/>
      <c r="WYR90" s="0"/>
      <c r="WYS90" s="0"/>
      <c r="WYT90" s="0"/>
      <c r="WYU90" s="0"/>
      <c r="WYV90" s="0"/>
      <c r="WYW90" s="0"/>
      <c r="WYX90" s="0"/>
      <c r="WYY90" s="0"/>
      <c r="WYZ90" s="0"/>
      <c r="WZA90" s="0"/>
      <c r="WZB90" s="0"/>
      <c r="WZC90" s="0"/>
      <c r="WZD90" s="0"/>
      <c r="WZE90" s="0"/>
      <c r="WZF90" s="0"/>
      <c r="WZG90" s="0"/>
      <c r="WZH90" s="0"/>
      <c r="WZI90" s="0"/>
      <c r="WZJ90" s="0"/>
      <c r="WZK90" s="0"/>
      <c r="WZL90" s="0"/>
      <c r="WZM90" s="0"/>
      <c r="WZN90" s="0"/>
      <c r="WZO90" s="0"/>
      <c r="WZP90" s="0"/>
      <c r="WZQ90" s="0"/>
      <c r="WZR90" s="0"/>
      <c r="WZS90" s="0"/>
      <c r="WZT90" s="0"/>
      <c r="WZU90" s="0"/>
      <c r="WZV90" s="0"/>
      <c r="WZW90" s="0"/>
      <c r="WZX90" s="0"/>
      <c r="WZY90" s="0"/>
      <c r="WZZ90" s="0"/>
      <c r="XAA90" s="0"/>
      <c r="XAB90" s="0"/>
      <c r="XAC90" s="0"/>
      <c r="XAD90" s="0"/>
      <c r="XAE90" s="0"/>
      <c r="XAF90" s="0"/>
      <c r="XAG90" s="0"/>
      <c r="XAH90" s="0"/>
      <c r="XAI90" s="0"/>
      <c r="XAJ90" s="0"/>
      <c r="XAK90" s="0"/>
      <c r="XAL90" s="0"/>
      <c r="XAM90" s="0"/>
      <c r="XAN90" s="0"/>
      <c r="XAO90" s="0"/>
      <c r="XAP90" s="0"/>
      <c r="XAQ90" s="0"/>
      <c r="XAR90" s="0"/>
      <c r="XAS90" s="0"/>
      <c r="XAT90" s="0"/>
      <c r="XAU90" s="0"/>
      <c r="XAV90" s="0"/>
      <c r="XAW90" s="0"/>
      <c r="XAX90" s="0"/>
      <c r="XAY90" s="0"/>
      <c r="XAZ90" s="0"/>
      <c r="XBA90" s="0"/>
      <c r="XBB90" s="0"/>
      <c r="XBC90" s="0"/>
      <c r="XBD90" s="0"/>
      <c r="XBE90" s="0"/>
      <c r="XBF90" s="0"/>
      <c r="XBG90" s="0"/>
      <c r="XBH90" s="0"/>
      <c r="XBI90" s="0"/>
      <c r="XBJ90" s="0"/>
      <c r="XBK90" s="0"/>
      <c r="XBL90" s="0"/>
      <c r="XBM90" s="0"/>
      <c r="XBN90" s="0"/>
      <c r="XBO90" s="0"/>
      <c r="XBP90" s="0"/>
      <c r="XBQ90" s="0"/>
      <c r="XBR90" s="0"/>
      <c r="XBS90" s="0"/>
      <c r="XBT90" s="0"/>
      <c r="XBU90" s="0"/>
      <c r="XBV90" s="0"/>
      <c r="XBW90" s="0"/>
      <c r="XBX90" s="0"/>
      <c r="XBY90" s="0"/>
      <c r="XBZ90" s="0"/>
      <c r="XCA90" s="0"/>
      <c r="XCB90" s="0"/>
      <c r="XCC90" s="0"/>
      <c r="XCD90" s="0"/>
      <c r="XCE90" s="0"/>
      <c r="XCF90" s="0"/>
      <c r="XCG90" s="0"/>
      <c r="XCH90" s="0"/>
      <c r="XCI90" s="0"/>
      <c r="XCJ90" s="0"/>
      <c r="XCK90" s="0"/>
      <c r="XCL90" s="0"/>
      <c r="XCM90" s="0"/>
      <c r="XCN90" s="0"/>
      <c r="XCO90" s="0"/>
      <c r="XCP90" s="0"/>
      <c r="XCQ90" s="0"/>
      <c r="XCR90" s="0"/>
      <c r="XCS90" s="0"/>
      <c r="XCT90" s="0"/>
      <c r="XCU90" s="0"/>
      <c r="XCV90" s="0"/>
      <c r="XCW90" s="0"/>
      <c r="XCX90" s="0"/>
      <c r="XCY90" s="0"/>
      <c r="XCZ90" s="0"/>
      <c r="XDA90" s="0"/>
      <c r="XDB90" s="0"/>
      <c r="XDC90" s="0"/>
      <c r="XDD90" s="0"/>
      <c r="XDE90" s="0"/>
      <c r="XDF90" s="0"/>
      <c r="XDG90" s="0"/>
      <c r="XDH90" s="0"/>
      <c r="XDI90" s="0"/>
      <c r="XDJ90" s="0"/>
      <c r="XDK90" s="0"/>
      <c r="XDL90" s="0"/>
      <c r="XDM90" s="0"/>
      <c r="XDN90" s="0"/>
      <c r="XDO90" s="0"/>
      <c r="XDP90" s="0"/>
      <c r="XDQ90" s="0"/>
      <c r="XDR90" s="0"/>
      <c r="XDS90" s="0"/>
      <c r="XDT90" s="0"/>
      <c r="XDU90" s="0"/>
      <c r="XDV90" s="0"/>
      <c r="XDW90" s="0"/>
      <c r="XDX90" s="0"/>
      <c r="XDY90" s="0"/>
      <c r="XDZ90" s="0"/>
      <c r="XEA90" s="0"/>
      <c r="XEB90" s="0"/>
      <c r="XEC90" s="0"/>
      <c r="XED90" s="0"/>
      <c r="XEE90" s="0"/>
      <c r="XEF90" s="0"/>
      <c r="XEG90" s="0"/>
      <c r="XEH90" s="0"/>
      <c r="XEI90" s="0"/>
      <c r="XEJ90" s="0"/>
      <c r="XEK90" s="0"/>
      <c r="XEL90" s="0"/>
      <c r="XEM90" s="0"/>
      <c r="XEN90" s="0"/>
      <c r="XEO90" s="0"/>
      <c r="XEP90" s="0"/>
      <c r="XEQ90" s="0"/>
      <c r="XER90" s="0"/>
      <c r="XES90" s="0"/>
      <c r="XET90" s="0"/>
      <c r="XEU90" s="0"/>
      <c r="XEV90" s="0"/>
      <c r="XEW90" s="0"/>
      <c r="XEX90" s="0"/>
      <c r="XEY90" s="0"/>
      <c r="XEZ90" s="0"/>
      <c r="XFA90" s="0"/>
      <c r="XFB90" s="0"/>
      <c r="XFC90" s="0"/>
      <c r="XFD90" s="0"/>
    </row>
    <row r="91" customFormat="false" ht="20.25" hidden="false" customHeight="true" outlineLevel="0" collapsed="false">
      <c r="A91" s="551"/>
      <c r="B91" s="551"/>
      <c r="C91" s="551"/>
      <c r="D91" s="554" t="n">
        <f aca="false">J87</f>
        <v>14503.4424780803</v>
      </c>
      <c r="E91" s="554"/>
      <c r="F91" s="555" t="n">
        <f aca="false">'TAUX NEUTRE JANVIER  '!H12</f>
        <v>0.28</v>
      </c>
      <c r="G91" s="555"/>
      <c r="H91" s="556" t="n">
        <f aca="false">ROUND(D91*F91,2)</f>
        <v>4060.96</v>
      </c>
      <c r="I91" s="552"/>
      <c r="J91" s="2"/>
      <c r="K91" s="2"/>
      <c r="L91" s="2"/>
      <c r="M91" s="0"/>
      <c r="N91" s="0"/>
      <c r="O91" s="0"/>
      <c r="P91" s="0"/>
      <c r="Q91" s="0"/>
      <c r="R91" s="0"/>
      <c r="S91" s="0"/>
      <c r="T91" s="0"/>
      <c r="U91" s="0"/>
      <c r="V91" s="0"/>
      <c r="W91" s="0"/>
      <c r="X91" s="0"/>
      <c r="Y91" s="0"/>
      <c r="Z91" s="0"/>
      <c r="AA91" s="0"/>
      <c r="AB91" s="0"/>
      <c r="AC91" s="0"/>
      <c r="AD91" s="0"/>
      <c r="AE91" s="0"/>
      <c r="AF91" s="0"/>
      <c r="AG91" s="0"/>
      <c r="AH91" s="0"/>
      <c r="AI91" s="0"/>
      <c r="AJ91" s="0"/>
      <c r="AK91" s="0"/>
      <c r="AL91" s="0"/>
      <c r="AM91" s="0"/>
      <c r="AN91" s="0"/>
      <c r="AO91" s="0"/>
      <c r="AP91" s="0"/>
      <c r="AQ91" s="0"/>
      <c r="AR91" s="0"/>
      <c r="AS91" s="0"/>
      <c r="AT91" s="0"/>
      <c r="AU91" s="0"/>
      <c r="AV91" s="0"/>
      <c r="AW91" s="0"/>
      <c r="AX91" s="0"/>
      <c r="AY91" s="0"/>
      <c r="AZ91" s="0"/>
      <c r="BA91" s="0"/>
      <c r="BB91" s="0"/>
      <c r="BC91" s="0"/>
      <c r="BD91" s="0"/>
      <c r="BE91" s="0"/>
      <c r="BF91" s="0"/>
      <c r="BG91" s="0"/>
      <c r="BH91" s="0"/>
      <c r="BI91" s="0"/>
      <c r="BJ91" s="0"/>
      <c r="BK91" s="0"/>
      <c r="BL91" s="0"/>
      <c r="BM91" s="0"/>
      <c r="BN91" s="0"/>
      <c r="BO91" s="0"/>
      <c r="BP91" s="0"/>
      <c r="BQ91" s="0"/>
      <c r="BR91" s="0"/>
      <c r="BS91" s="0"/>
      <c r="BT91" s="0"/>
      <c r="BU91" s="0"/>
      <c r="BV91" s="0"/>
      <c r="BW91" s="0"/>
      <c r="BX91" s="0"/>
      <c r="BY91" s="0"/>
      <c r="BZ91" s="0"/>
      <c r="CA91" s="0"/>
      <c r="CB91" s="0"/>
      <c r="CC91" s="0"/>
      <c r="CD91" s="0"/>
      <c r="CE91" s="0"/>
      <c r="CF91" s="0"/>
      <c r="CG91" s="0"/>
      <c r="CH91" s="0"/>
      <c r="CI91" s="0"/>
      <c r="CJ91" s="0"/>
      <c r="CK91" s="0"/>
      <c r="CL91" s="0"/>
      <c r="CM91" s="0"/>
      <c r="CN91" s="0"/>
      <c r="CO91" s="0"/>
      <c r="CP91" s="0"/>
      <c r="CQ91" s="0"/>
      <c r="CR91" s="0"/>
      <c r="CS91" s="0"/>
      <c r="CT91" s="0"/>
      <c r="CU91" s="0"/>
      <c r="CV91" s="0"/>
      <c r="CW91" s="0"/>
      <c r="CX91" s="0"/>
      <c r="CY91" s="0"/>
      <c r="CZ91" s="0"/>
      <c r="DA91" s="0"/>
      <c r="DB91" s="0"/>
      <c r="DC91" s="0"/>
      <c r="DD91" s="0"/>
      <c r="DE91" s="0"/>
      <c r="DF91" s="0"/>
      <c r="DG91" s="0"/>
      <c r="DH91" s="0"/>
      <c r="DI91" s="0"/>
      <c r="DJ91" s="0"/>
      <c r="DK91" s="0"/>
      <c r="DL91" s="0"/>
      <c r="DM91" s="0"/>
      <c r="DN91" s="0"/>
      <c r="DO91" s="0"/>
      <c r="DP91" s="0"/>
      <c r="DQ91" s="0"/>
      <c r="DR91" s="0"/>
      <c r="DS91" s="0"/>
      <c r="DT91" s="0"/>
      <c r="DU91" s="0"/>
      <c r="DV91" s="0"/>
      <c r="DW91" s="0"/>
      <c r="DX91" s="0"/>
      <c r="DY91" s="0"/>
      <c r="DZ91" s="0"/>
      <c r="EA91" s="0"/>
      <c r="EB91" s="0"/>
      <c r="EC91" s="0"/>
      <c r="ED91" s="0"/>
      <c r="EE91" s="0"/>
      <c r="EF91" s="0"/>
      <c r="EG91" s="0"/>
      <c r="EH91" s="0"/>
      <c r="EI91" s="0"/>
      <c r="EJ91" s="0"/>
      <c r="EK91" s="0"/>
      <c r="EL91" s="0"/>
      <c r="EM91" s="0"/>
      <c r="EN91" s="0"/>
      <c r="EO91" s="0"/>
      <c r="EP91" s="0"/>
      <c r="EQ91" s="0"/>
      <c r="ER91" s="0"/>
      <c r="ES91" s="0"/>
      <c r="ET91" s="0"/>
      <c r="EU91" s="0"/>
      <c r="EV91" s="0"/>
      <c r="EW91" s="0"/>
      <c r="EX91" s="0"/>
      <c r="EY91" s="0"/>
      <c r="EZ91" s="0"/>
      <c r="FA91" s="0"/>
      <c r="FB91" s="0"/>
      <c r="FC91" s="0"/>
      <c r="FD91" s="0"/>
      <c r="FE91" s="0"/>
      <c r="FF91" s="0"/>
      <c r="FG91" s="0"/>
      <c r="FH91" s="0"/>
      <c r="FI91" s="0"/>
      <c r="FJ91" s="0"/>
      <c r="FK91" s="0"/>
      <c r="FL91" s="0"/>
      <c r="FM91" s="0"/>
      <c r="FN91" s="0"/>
      <c r="FO91" s="0"/>
      <c r="FP91" s="0"/>
      <c r="FQ91" s="0"/>
      <c r="FR91" s="0"/>
      <c r="FS91" s="0"/>
      <c r="FT91" s="0"/>
      <c r="FU91" s="0"/>
      <c r="FV91" s="0"/>
      <c r="FW91" s="0"/>
      <c r="FX91" s="0"/>
      <c r="FY91" s="0"/>
      <c r="FZ91" s="0"/>
      <c r="GA91" s="0"/>
      <c r="GB91" s="0"/>
      <c r="GC91" s="0"/>
      <c r="GD91" s="0"/>
      <c r="GE91" s="0"/>
      <c r="GF91" s="0"/>
      <c r="GG91" s="0"/>
      <c r="GH91" s="0"/>
      <c r="GI91" s="0"/>
      <c r="GJ91" s="0"/>
      <c r="GK91" s="0"/>
      <c r="GL91" s="0"/>
      <c r="GM91" s="0"/>
      <c r="GN91" s="0"/>
      <c r="GO91" s="0"/>
      <c r="GP91" s="0"/>
      <c r="GQ91" s="0"/>
      <c r="GR91" s="0"/>
      <c r="GS91" s="0"/>
      <c r="GT91" s="0"/>
      <c r="GU91" s="0"/>
      <c r="GV91" s="0"/>
      <c r="GW91" s="0"/>
      <c r="GX91" s="0"/>
      <c r="GY91" s="0"/>
      <c r="GZ91" s="0"/>
      <c r="HA91" s="0"/>
      <c r="HB91" s="0"/>
      <c r="HC91" s="0"/>
      <c r="HD91" s="0"/>
      <c r="HE91" s="0"/>
      <c r="HF91" s="0"/>
      <c r="HG91" s="0"/>
      <c r="HH91" s="0"/>
      <c r="HI91" s="0"/>
      <c r="HJ91" s="0"/>
      <c r="HK91" s="0"/>
      <c r="HL91" s="0"/>
      <c r="HM91" s="0"/>
      <c r="HN91" s="0"/>
      <c r="HO91" s="0"/>
      <c r="HP91" s="0"/>
      <c r="HQ91" s="0"/>
      <c r="HR91" s="0"/>
      <c r="HS91" s="0"/>
      <c r="HT91" s="0"/>
      <c r="HU91" s="0"/>
      <c r="HV91" s="0"/>
      <c r="HW91" s="0"/>
      <c r="HX91" s="0"/>
      <c r="HY91" s="0"/>
      <c r="HZ91" s="0"/>
      <c r="IA91" s="0"/>
      <c r="IB91" s="0"/>
      <c r="IC91" s="0"/>
      <c r="ID91" s="0"/>
      <c r="IE91" s="0"/>
      <c r="IF91" s="0"/>
      <c r="IG91" s="0"/>
      <c r="IH91" s="0"/>
      <c r="II91" s="0"/>
      <c r="IJ91" s="0"/>
      <c r="IK91" s="0"/>
      <c r="IL91" s="0"/>
      <c r="IM91" s="0"/>
      <c r="IN91" s="0"/>
      <c r="IO91" s="0"/>
      <c r="IP91" s="0"/>
      <c r="IQ91" s="0"/>
      <c r="IR91" s="0"/>
      <c r="IS91" s="0"/>
      <c r="IT91" s="0"/>
      <c r="IU91" s="0"/>
      <c r="IV91" s="0"/>
      <c r="IW91" s="0"/>
      <c r="IX91" s="0"/>
      <c r="IY91" s="0"/>
      <c r="IZ91" s="0"/>
      <c r="JA91" s="0"/>
      <c r="JB91" s="0"/>
      <c r="JC91" s="0"/>
      <c r="JD91" s="0"/>
      <c r="JE91" s="0"/>
      <c r="JF91" s="0"/>
      <c r="JG91" s="0"/>
      <c r="JH91" s="0"/>
      <c r="JI91" s="0"/>
      <c r="JJ91" s="0"/>
      <c r="JK91" s="0"/>
      <c r="JL91" s="0"/>
      <c r="JM91" s="0"/>
      <c r="JN91" s="0"/>
      <c r="JO91" s="0"/>
      <c r="JP91" s="0"/>
      <c r="JQ91" s="0"/>
      <c r="JR91" s="0"/>
      <c r="JS91" s="0"/>
      <c r="JT91" s="0"/>
      <c r="JU91" s="0"/>
      <c r="JV91" s="0"/>
      <c r="JW91" s="0"/>
      <c r="JX91" s="0"/>
      <c r="JY91" s="0"/>
      <c r="JZ91" s="0"/>
      <c r="KA91" s="0"/>
      <c r="KB91" s="0"/>
      <c r="KC91" s="0"/>
      <c r="KD91" s="0"/>
      <c r="KE91" s="0"/>
      <c r="KF91" s="0"/>
      <c r="KG91" s="0"/>
      <c r="KH91" s="0"/>
      <c r="KI91" s="0"/>
      <c r="KJ91" s="0"/>
      <c r="KK91" s="0"/>
      <c r="KL91" s="0"/>
      <c r="KM91" s="0"/>
      <c r="KN91" s="0"/>
      <c r="KO91" s="0"/>
      <c r="KP91" s="0"/>
      <c r="KQ91" s="0"/>
      <c r="KR91" s="0"/>
      <c r="KS91" s="0"/>
      <c r="KT91" s="0"/>
      <c r="KU91" s="0"/>
      <c r="KV91" s="0"/>
      <c r="KW91" s="0"/>
      <c r="KX91" s="0"/>
      <c r="KY91" s="0"/>
      <c r="KZ91" s="0"/>
      <c r="LA91" s="0"/>
      <c r="LB91" s="0"/>
      <c r="LC91" s="0"/>
      <c r="LD91" s="0"/>
      <c r="LE91" s="0"/>
      <c r="LF91" s="0"/>
      <c r="LG91" s="0"/>
      <c r="LH91" s="0"/>
      <c r="LI91" s="0"/>
      <c r="LJ91" s="0"/>
      <c r="LK91" s="0"/>
      <c r="LL91" s="0"/>
      <c r="LM91" s="0"/>
      <c r="LN91" s="0"/>
      <c r="LO91" s="0"/>
      <c r="LP91" s="0"/>
      <c r="LQ91" s="0"/>
      <c r="LR91" s="0"/>
      <c r="LS91" s="0"/>
      <c r="LT91" s="0"/>
      <c r="LU91" s="0"/>
      <c r="LV91" s="0"/>
      <c r="LW91" s="0"/>
      <c r="LX91" s="0"/>
      <c r="LY91" s="0"/>
      <c r="LZ91" s="0"/>
      <c r="MA91" s="0"/>
      <c r="MB91" s="0"/>
      <c r="MC91" s="0"/>
      <c r="MD91" s="0"/>
      <c r="ME91" s="0"/>
      <c r="MF91" s="0"/>
      <c r="MG91" s="0"/>
      <c r="MH91" s="0"/>
      <c r="MI91" s="0"/>
      <c r="MJ91" s="0"/>
      <c r="MK91" s="0"/>
      <c r="ML91" s="0"/>
      <c r="MM91" s="0"/>
      <c r="MN91" s="0"/>
      <c r="MO91" s="0"/>
      <c r="MP91" s="0"/>
      <c r="MQ91" s="0"/>
      <c r="MR91" s="0"/>
      <c r="MS91" s="0"/>
      <c r="MT91" s="0"/>
      <c r="MU91" s="0"/>
      <c r="MV91" s="0"/>
      <c r="MW91" s="0"/>
      <c r="MX91" s="0"/>
      <c r="MY91" s="0"/>
      <c r="MZ91" s="0"/>
      <c r="NA91" s="0"/>
      <c r="NB91" s="0"/>
      <c r="NC91" s="0"/>
      <c r="ND91" s="0"/>
      <c r="NE91" s="0"/>
      <c r="NF91" s="0"/>
      <c r="NG91" s="0"/>
      <c r="NH91" s="0"/>
      <c r="NI91" s="0"/>
      <c r="NJ91" s="0"/>
      <c r="NK91" s="0"/>
      <c r="NL91" s="0"/>
      <c r="NM91" s="0"/>
      <c r="NN91" s="0"/>
      <c r="NO91" s="0"/>
      <c r="NP91" s="0"/>
      <c r="NQ91" s="0"/>
      <c r="NR91" s="0"/>
      <c r="NS91" s="0"/>
      <c r="NT91" s="0"/>
      <c r="NU91" s="0"/>
      <c r="NV91" s="0"/>
      <c r="NW91" s="0"/>
      <c r="NX91" s="0"/>
      <c r="NY91" s="0"/>
      <c r="NZ91" s="0"/>
      <c r="OA91" s="0"/>
      <c r="OB91" s="0"/>
      <c r="OC91" s="0"/>
      <c r="OD91" s="0"/>
      <c r="OE91" s="0"/>
      <c r="OF91" s="0"/>
      <c r="OG91" s="0"/>
      <c r="OH91" s="0"/>
      <c r="OI91" s="0"/>
      <c r="OJ91" s="0"/>
      <c r="OK91" s="0"/>
      <c r="OL91" s="0"/>
      <c r="OM91" s="0"/>
      <c r="ON91" s="0"/>
      <c r="OO91" s="0"/>
      <c r="OP91" s="0"/>
      <c r="OQ91" s="0"/>
      <c r="OR91" s="0"/>
      <c r="OS91" s="0"/>
      <c r="OT91" s="0"/>
      <c r="OU91" s="0"/>
      <c r="OV91" s="0"/>
      <c r="OW91" s="0"/>
      <c r="OX91" s="0"/>
      <c r="OY91" s="0"/>
      <c r="OZ91" s="0"/>
      <c r="PA91" s="0"/>
      <c r="PB91" s="0"/>
      <c r="PC91" s="0"/>
      <c r="PD91" s="0"/>
      <c r="PE91" s="0"/>
      <c r="PF91" s="0"/>
      <c r="PG91" s="0"/>
      <c r="PH91" s="0"/>
      <c r="PI91" s="0"/>
      <c r="PJ91" s="0"/>
      <c r="PK91" s="0"/>
      <c r="PL91" s="0"/>
      <c r="PM91" s="0"/>
      <c r="PN91" s="0"/>
      <c r="PO91" s="0"/>
      <c r="PP91" s="0"/>
      <c r="PQ91" s="0"/>
      <c r="PR91" s="0"/>
      <c r="PS91" s="0"/>
      <c r="PT91" s="0"/>
      <c r="PU91" s="0"/>
      <c r="PV91" s="0"/>
      <c r="PW91" s="0"/>
      <c r="PX91" s="0"/>
      <c r="PY91" s="0"/>
      <c r="PZ91" s="0"/>
      <c r="QA91" s="0"/>
      <c r="QB91" s="0"/>
      <c r="QC91" s="0"/>
      <c r="QD91" s="0"/>
      <c r="QE91" s="0"/>
      <c r="QF91" s="0"/>
      <c r="QG91" s="0"/>
      <c r="QH91" s="0"/>
      <c r="QI91" s="0"/>
      <c r="QJ91" s="0"/>
      <c r="QK91" s="0"/>
      <c r="QL91" s="0"/>
      <c r="QM91" s="0"/>
      <c r="QN91" s="0"/>
      <c r="QO91" s="0"/>
      <c r="QP91" s="0"/>
      <c r="QQ91" s="0"/>
      <c r="QR91" s="0"/>
      <c r="QS91" s="0"/>
      <c r="QT91" s="0"/>
      <c r="QU91" s="0"/>
      <c r="QV91" s="0"/>
      <c r="QW91" s="0"/>
      <c r="QX91" s="0"/>
      <c r="QY91" s="0"/>
      <c r="QZ91" s="0"/>
      <c r="RA91" s="0"/>
      <c r="RB91" s="0"/>
      <c r="RC91" s="0"/>
      <c r="RD91" s="0"/>
      <c r="RE91" s="0"/>
      <c r="RF91" s="0"/>
      <c r="RG91" s="0"/>
      <c r="RH91" s="0"/>
      <c r="RI91" s="0"/>
      <c r="RJ91" s="0"/>
      <c r="RK91" s="0"/>
      <c r="RL91" s="0"/>
      <c r="RM91" s="0"/>
      <c r="RN91" s="0"/>
      <c r="RO91" s="0"/>
      <c r="RP91" s="0"/>
      <c r="RQ91" s="0"/>
      <c r="RR91" s="0"/>
      <c r="RS91" s="0"/>
      <c r="RT91" s="0"/>
      <c r="RU91" s="0"/>
      <c r="RV91" s="0"/>
      <c r="RW91" s="0"/>
      <c r="RX91" s="0"/>
      <c r="RY91" s="0"/>
      <c r="RZ91" s="0"/>
      <c r="SA91" s="0"/>
      <c r="SB91" s="0"/>
      <c r="SC91" s="0"/>
      <c r="SD91" s="0"/>
      <c r="SE91" s="0"/>
      <c r="SF91" s="0"/>
      <c r="SG91" s="0"/>
      <c r="SH91" s="0"/>
      <c r="SI91" s="0"/>
      <c r="SJ91" s="0"/>
      <c r="SK91" s="0"/>
      <c r="SL91" s="0"/>
      <c r="SM91" s="0"/>
      <c r="SN91" s="0"/>
      <c r="SO91" s="0"/>
      <c r="SP91" s="0"/>
      <c r="SQ91" s="0"/>
      <c r="SR91" s="0"/>
      <c r="SS91" s="0"/>
      <c r="ST91" s="0"/>
      <c r="SU91" s="0"/>
      <c r="SV91" s="0"/>
      <c r="SW91" s="0"/>
      <c r="SX91" s="0"/>
      <c r="SY91" s="0"/>
      <c r="SZ91" s="0"/>
      <c r="TA91" s="0"/>
      <c r="TB91" s="0"/>
      <c r="TC91" s="0"/>
      <c r="TD91" s="0"/>
      <c r="TE91" s="0"/>
      <c r="TF91" s="0"/>
      <c r="TG91" s="0"/>
      <c r="TH91" s="0"/>
      <c r="TI91" s="0"/>
      <c r="TJ91" s="0"/>
      <c r="TK91" s="0"/>
      <c r="TL91" s="0"/>
      <c r="TM91" s="0"/>
      <c r="TN91" s="0"/>
      <c r="TO91" s="0"/>
      <c r="TP91" s="0"/>
      <c r="TQ91" s="0"/>
      <c r="TR91" s="0"/>
      <c r="TS91" s="0"/>
      <c r="TT91" s="0"/>
      <c r="TU91" s="0"/>
      <c r="TV91" s="0"/>
      <c r="TW91" s="0"/>
      <c r="TX91" s="0"/>
      <c r="TY91" s="0"/>
      <c r="TZ91" s="0"/>
      <c r="UA91" s="0"/>
      <c r="UB91" s="0"/>
      <c r="UC91" s="0"/>
      <c r="UD91" s="0"/>
      <c r="UE91" s="0"/>
      <c r="UF91" s="0"/>
      <c r="UG91" s="0"/>
      <c r="UH91" s="0"/>
      <c r="UI91" s="0"/>
      <c r="UJ91" s="0"/>
      <c r="UK91" s="0"/>
      <c r="UL91" s="0"/>
      <c r="UM91" s="0"/>
      <c r="UN91" s="0"/>
      <c r="UO91" s="0"/>
      <c r="UP91" s="0"/>
      <c r="UQ91" s="0"/>
      <c r="UR91" s="0"/>
      <c r="US91" s="0"/>
      <c r="UT91" s="0"/>
      <c r="UU91" s="0"/>
      <c r="UV91" s="0"/>
      <c r="UW91" s="0"/>
      <c r="UX91" s="0"/>
      <c r="UY91" s="0"/>
      <c r="UZ91" s="0"/>
      <c r="VA91" s="0"/>
      <c r="VB91" s="0"/>
      <c r="VC91" s="0"/>
      <c r="VD91" s="0"/>
      <c r="VE91" s="0"/>
      <c r="VF91" s="0"/>
      <c r="VG91" s="0"/>
      <c r="VH91" s="0"/>
      <c r="VI91" s="0"/>
      <c r="VJ91" s="0"/>
      <c r="VK91" s="0"/>
      <c r="VL91" s="0"/>
      <c r="VM91" s="0"/>
      <c r="VN91" s="0"/>
      <c r="VO91" s="0"/>
      <c r="VP91" s="0"/>
      <c r="VQ91" s="0"/>
      <c r="VR91" s="0"/>
      <c r="VS91" s="0"/>
      <c r="VT91" s="0"/>
      <c r="VU91" s="0"/>
      <c r="VV91" s="0"/>
      <c r="VW91" s="0"/>
      <c r="VX91" s="0"/>
      <c r="VY91" s="0"/>
      <c r="VZ91" s="0"/>
      <c r="WA91" s="0"/>
      <c r="WB91" s="0"/>
      <c r="WC91" s="0"/>
      <c r="WD91" s="0"/>
      <c r="WE91" s="0"/>
      <c r="WF91" s="0"/>
      <c r="WG91" s="0"/>
      <c r="WH91" s="0"/>
      <c r="WI91" s="0"/>
      <c r="WJ91" s="0"/>
      <c r="WK91" s="0"/>
      <c r="WL91" s="0"/>
      <c r="WM91" s="0"/>
      <c r="WN91" s="0"/>
      <c r="WO91" s="0"/>
      <c r="WP91" s="0"/>
      <c r="WQ91" s="0"/>
      <c r="WR91" s="0"/>
      <c r="WS91" s="0"/>
      <c r="WT91" s="0"/>
      <c r="WU91" s="0"/>
      <c r="WV91" s="0"/>
      <c r="WW91" s="0"/>
      <c r="WX91" s="0"/>
      <c r="WY91" s="0"/>
      <c r="WZ91" s="0"/>
      <c r="XA91" s="0"/>
      <c r="XB91" s="0"/>
      <c r="XC91" s="0"/>
      <c r="XD91" s="0"/>
      <c r="XE91" s="0"/>
      <c r="XF91" s="0"/>
      <c r="XG91" s="0"/>
      <c r="XH91" s="0"/>
      <c r="XI91" s="0"/>
      <c r="XJ91" s="0"/>
      <c r="XK91" s="0"/>
      <c r="XL91" s="0"/>
      <c r="XM91" s="0"/>
      <c r="XN91" s="0"/>
      <c r="XO91" s="0"/>
      <c r="XP91" s="0"/>
      <c r="XQ91" s="0"/>
      <c r="XR91" s="0"/>
      <c r="XS91" s="0"/>
      <c r="XT91" s="0"/>
      <c r="XU91" s="0"/>
      <c r="XV91" s="0"/>
      <c r="XW91" s="0"/>
      <c r="XX91" s="0"/>
      <c r="XY91" s="0"/>
      <c r="XZ91" s="0"/>
      <c r="YA91" s="0"/>
      <c r="YB91" s="0"/>
      <c r="YC91" s="0"/>
      <c r="YD91" s="0"/>
      <c r="YE91" s="0"/>
      <c r="YF91" s="0"/>
      <c r="YG91" s="0"/>
      <c r="YH91" s="0"/>
      <c r="YI91" s="0"/>
      <c r="YJ91" s="0"/>
      <c r="YK91" s="0"/>
      <c r="YL91" s="0"/>
      <c r="YM91" s="0"/>
      <c r="YN91" s="0"/>
      <c r="YO91" s="0"/>
      <c r="YP91" s="0"/>
      <c r="YQ91" s="0"/>
      <c r="YR91" s="0"/>
      <c r="YS91" s="0"/>
      <c r="YT91" s="0"/>
      <c r="YU91" s="0"/>
      <c r="YV91" s="0"/>
      <c r="YW91" s="0"/>
      <c r="YX91" s="0"/>
      <c r="YY91" s="0"/>
      <c r="YZ91" s="0"/>
      <c r="ZA91" s="0"/>
      <c r="ZB91" s="0"/>
      <c r="ZC91" s="0"/>
      <c r="ZD91" s="0"/>
      <c r="ZE91" s="0"/>
      <c r="ZF91" s="0"/>
      <c r="ZG91" s="0"/>
      <c r="ZH91" s="0"/>
      <c r="ZI91" s="0"/>
      <c r="ZJ91" s="0"/>
      <c r="ZK91" s="0"/>
      <c r="ZL91" s="0"/>
      <c r="ZM91" s="0"/>
      <c r="ZN91" s="0"/>
      <c r="ZO91" s="0"/>
      <c r="ZP91" s="0"/>
      <c r="ZQ91" s="0"/>
      <c r="ZR91" s="0"/>
      <c r="ZS91" s="0"/>
      <c r="ZT91" s="0"/>
      <c r="ZU91" s="0"/>
      <c r="ZV91" s="0"/>
      <c r="ZW91" s="0"/>
      <c r="ZX91" s="0"/>
      <c r="ZY91" s="0"/>
      <c r="ZZ91" s="0"/>
      <c r="AAA91" s="0"/>
      <c r="AAB91" s="0"/>
      <c r="AAC91" s="0"/>
      <c r="AAD91" s="0"/>
      <c r="AAE91" s="0"/>
      <c r="AAF91" s="0"/>
      <c r="AAG91" s="0"/>
      <c r="AAH91" s="0"/>
      <c r="AAI91" s="0"/>
      <c r="AAJ91" s="0"/>
      <c r="AAK91" s="0"/>
      <c r="AAL91" s="0"/>
      <c r="AAM91" s="0"/>
      <c r="AAN91" s="0"/>
      <c r="AAO91" s="0"/>
      <c r="AAP91" s="0"/>
      <c r="AAQ91" s="0"/>
      <c r="AAR91" s="0"/>
      <c r="AAS91" s="0"/>
      <c r="AAT91" s="0"/>
      <c r="AAU91" s="0"/>
      <c r="AAV91" s="0"/>
      <c r="AAW91" s="0"/>
      <c r="AAX91" s="0"/>
      <c r="AAY91" s="0"/>
      <c r="AAZ91" s="0"/>
      <c r="ABA91" s="0"/>
      <c r="ABB91" s="0"/>
      <c r="ABC91" s="0"/>
      <c r="ABD91" s="0"/>
      <c r="ABE91" s="0"/>
      <c r="ABF91" s="0"/>
      <c r="ABG91" s="0"/>
      <c r="ABH91" s="0"/>
      <c r="ABI91" s="0"/>
      <c r="ABJ91" s="0"/>
      <c r="ABK91" s="0"/>
      <c r="ABL91" s="0"/>
      <c r="ABM91" s="0"/>
      <c r="ABN91" s="0"/>
      <c r="ABO91" s="0"/>
      <c r="ABP91" s="0"/>
      <c r="ABQ91" s="0"/>
      <c r="ABR91" s="0"/>
      <c r="ABS91" s="0"/>
      <c r="ABT91" s="0"/>
      <c r="ABU91" s="0"/>
      <c r="ABV91" s="0"/>
      <c r="ABW91" s="0"/>
      <c r="ABX91" s="0"/>
      <c r="ABY91" s="0"/>
      <c r="ABZ91" s="0"/>
      <c r="ACA91" s="0"/>
      <c r="ACB91" s="0"/>
      <c r="ACC91" s="0"/>
      <c r="ACD91" s="0"/>
      <c r="ACE91" s="0"/>
      <c r="ACF91" s="0"/>
      <c r="ACG91" s="0"/>
      <c r="ACH91" s="0"/>
      <c r="ACI91" s="0"/>
      <c r="ACJ91" s="0"/>
      <c r="ACK91" s="0"/>
      <c r="ACL91" s="0"/>
      <c r="ACM91" s="0"/>
      <c r="ACN91" s="0"/>
      <c r="ACO91" s="0"/>
      <c r="ACP91" s="0"/>
      <c r="ACQ91" s="0"/>
      <c r="ACR91" s="0"/>
      <c r="ACS91" s="0"/>
      <c r="ACT91" s="0"/>
      <c r="ACU91" s="0"/>
      <c r="ACV91" s="0"/>
      <c r="ACW91" s="0"/>
      <c r="ACX91" s="0"/>
      <c r="ACY91" s="0"/>
      <c r="ACZ91" s="0"/>
      <c r="ADA91" s="0"/>
      <c r="ADB91" s="0"/>
      <c r="ADC91" s="0"/>
      <c r="ADD91" s="0"/>
      <c r="ADE91" s="0"/>
      <c r="ADF91" s="0"/>
      <c r="ADG91" s="0"/>
      <c r="ADH91" s="0"/>
      <c r="ADI91" s="0"/>
      <c r="ADJ91" s="0"/>
      <c r="ADK91" s="0"/>
      <c r="ADL91" s="0"/>
      <c r="ADM91" s="0"/>
      <c r="ADN91" s="0"/>
      <c r="ADO91" s="0"/>
      <c r="ADP91" s="0"/>
      <c r="ADQ91" s="0"/>
      <c r="ADR91" s="0"/>
      <c r="ADS91" s="0"/>
      <c r="ADT91" s="0"/>
      <c r="ADU91" s="0"/>
      <c r="ADV91" s="0"/>
      <c r="ADW91" s="0"/>
      <c r="ADX91" s="0"/>
      <c r="ADY91" s="0"/>
      <c r="ADZ91" s="0"/>
      <c r="AEA91" s="0"/>
      <c r="AEB91" s="0"/>
      <c r="AEC91" s="0"/>
      <c r="AED91" s="0"/>
      <c r="AEE91" s="0"/>
      <c r="AEF91" s="0"/>
      <c r="AEG91" s="0"/>
      <c r="AEH91" s="0"/>
      <c r="AEI91" s="0"/>
      <c r="AEJ91" s="0"/>
      <c r="AEK91" s="0"/>
      <c r="AEL91" s="0"/>
      <c r="AEM91" s="0"/>
      <c r="AEN91" s="0"/>
      <c r="AEO91" s="0"/>
      <c r="AEP91" s="0"/>
      <c r="AEQ91" s="0"/>
      <c r="AER91" s="0"/>
      <c r="AES91" s="0"/>
      <c r="AET91" s="0"/>
      <c r="AEU91" s="0"/>
      <c r="AEV91" s="0"/>
      <c r="AEW91" s="0"/>
      <c r="AEX91" s="0"/>
      <c r="AEY91" s="0"/>
      <c r="AEZ91" s="0"/>
      <c r="AFA91" s="0"/>
      <c r="AFB91" s="0"/>
      <c r="AFC91" s="0"/>
      <c r="AFD91" s="0"/>
      <c r="AFE91" s="0"/>
      <c r="AFF91" s="0"/>
      <c r="AFG91" s="0"/>
      <c r="AFH91" s="0"/>
      <c r="AFI91" s="0"/>
      <c r="AFJ91" s="0"/>
      <c r="AFK91" s="0"/>
      <c r="AFL91" s="0"/>
      <c r="AFM91" s="0"/>
      <c r="AFN91" s="0"/>
      <c r="AFO91" s="0"/>
      <c r="AFP91" s="0"/>
      <c r="AFQ91" s="0"/>
      <c r="AFR91" s="0"/>
      <c r="AFS91" s="0"/>
      <c r="AFT91" s="0"/>
      <c r="AFU91" s="0"/>
      <c r="AFV91" s="0"/>
      <c r="AFW91" s="0"/>
      <c r="AFX91" s="0"/>
      <c r="AFY91" s="0"/>
      <c r="AFZ91" s="0"/>
      <c r="AGA91" s="0"/>
      <c r="AGB91" s="0"/>
      <c r="AGC91" s="0"/>
      <c r="AGD91" s="0"/>
      <c r="AGE91" s="0"/>
      <c r="AGF91" s="0"/>
      <c r="AGG91" s="0"/>
      <c r="AGH91" s="0"/>
      <c r="AGI91" s="0"/>
      <c r="AGJ91" s="0"/>
      <c r="AGK91" s="0"/>
      <c r="AGL91" s="0"/>
      <c r="AGM91" s="0"/>
      <c r="AGN91" s="0"/>
      <c r="AGO91" s="0"/>
      <c r="AGP91" s="0"/>
      <c r="AGQ91" s="0"/>
      <c r="AGR91" s="0"/>
      <c r="AGS91" s="0"/>
      <c r="AGT91" s="0"/>
      <c r="AGU91" s="0"/>
      <c r="AGV91" s="0"/>
      <c r="AGW91" s="0"/>
      <c r="AGX91" s="0"/>
      <c r="AGY91" s="0"/>
      <c r="AGZ91" s="0"/>
      <c r="AHA91" s="0"/>
      <c r="AHB91" s="0"/>
      <c r="AHC91" s="0"/>
      <c r="AHD91" s="0"/>
      <c r="AHE91" s="0"/>
      <c r="AHF91" s="0"/>
      <c r="AHG91" s="0"/>
      <c r="AHH91" s="0"/>
      <c r="AHI91" s="0"/>
      <c r="AHJ91" s="0"/>
      <c r="AHK91" s="0"/>
      <c r="AHL91" s="0"/>
      <c r="AHM91" s="0"/>
      <c r="AHN91" s="0"/>
      <c r="AHO91" s="0"/>
      <c r="AHP91" s="0"/>
      <c r="AHQ91" s="0"/>
      <c r="AHR91" s="0"/>
      <c r="AHS91" s="0"/>
      <c r="AHT91" s="0"/>
      <c r="AHU91" s="0"/>
      <c r="AHV91" s="0"/>
      <c r="AHW91" s="0"/>
      <c r="AHX91" s="0"/>
      <c r="AHY91" s="0"/>
      <c r="AHZ91" s="0"/>
      <c r="AIA91" s="0"/>
      <c r="AIB91" s="0"/>
      <c r="AIC91" s="0"/>
      <c r="AID91" s="0"/>
      <c r="AIE91" s="0"/>
      <c r="AIF91" s="0"/>
      <c r="AIG91" s="0"/>
      <c r="AIH91" s="0"/>
      <c r="AII91" s="0"/>
      <c r="AIJ91" s="0"/>
      <c r="AIK91" s="0"/>
      <c r="AIL91" s="0"/>
      <c r="AIM91" s="0"/>
      <c r="AIN91" s="0"/>
      <c r="AIO91" s="0"/>
      <c r="AIP91" s="0"/>
      <c r="AIQ91" s="0"/>
      <c r="AIR91" s="0"/>
      <c r="AIS91" s="0"/>
      <c r="AIT91" s="0"/>
      <c r="AIU91" s="0"/>
      <c r="AIV91" s="0"/>
      <c r="AIW91" s="0"/>
      <c r="AIX91" s="0"/>
      <c r="AIY91" s="0"/>
      <c r="AIZ91" s="0"/>
      <c r="AJA91" s="0"/>
      <c r="AJB91" s="0"/>
      <c r="AJC91" s="0"/>
      <c r="AJD91" s="0"/>
      <c r="AJE91" s="0"/>
      <c r="AJF91" s="0"/>
      <c r="AJG91" s="0"/>
      <c r="AJH91" s="0"/>
      <c r="AJI91" s="0"/>
      <c r="AJJ91" s="0"/>
      <c r="AJK91" s="0"/>
      <c r="AJL91" s="0"/>
      <c r="AJM91" s="0"/>
      <c r="AJN91" s="0"/>
      <c r="AJO91" s="0"/>
      <c r="AJP91" s="0"/>
      <c r="AJQ91" s="0"/>
      <c r="AJR91" s="0"/>
      <c r="AJS91" s="0"/>
      <c r="AJT91" s="0"/>
      <c r="AJU91" s="0"/>
      <c r="AJV91" s="0"/>
      <c r="AJW91" s="0"/>
      <c r="AJX91" s="0"/>
      <c r="AJY91" s="0"/>
      <c r="AJZ91" s="0"/>
      <c r="AKA91" s="0"/>
      <c r="AKB91" s="0"/>
      <c r="AKC91" s="0"/>
      <c r="AKD91" s="0"/>
      <c r="AKE91" s="0"/>
      <c r="AKF91" s="0"/>
      <c r="AKG91" s="0"/>
      <c r="AKH91" s="0"/>
      <c r="AKI91" s="0"/>
      <c r="AKJ91" s="0"/>
      <c r="AKK91" s="0"/>
      <c r="AKL91" s="0"/>
      <c r="AKM91" s="0"/>
      <c r="AKN91" s="0"/>
      <c r="AKO91" s="0"/>
      <c r="AKP91" s="0"/>
      <c r="AKQ91" s="0"/>
      <c r="AKR91" s="0"/>
      <c r="AKS91" s="0"/>
      <c r="AKT91" s="0"/>
      <c r="AKU91" s="0"/>
      <c r="AKV91" s="0"/>
      <c r="AKW91" s="0"/>
      <c r="AKX91" s="0"/>
      <c r="AKY91" s="0"/>
      <c r="AKZ91" s="0"/>
      <c r="ALA91" s="0"/>
      <c r="ALB91" s="0"/>
      <c r="ALC91" s="0"/>
      <c r="ALD91" s="0"/>
      <c r="ALE91" s="0"/>
      <c r="ALF91" s="0"/>
      <c r="ALG91" s="0"/>
      <c r="ALH91" s="0"/>
      <c r="ALI91" s="0"/>
      <c r="ALJ91" s="0"/>
      <c r="ALK91" s="0"/>
      <c r="ALL91" s="0"/>
      <c r="ALM91" s="0"/>
      <c r="ALN91" s="0"/>
      <c r="ALO91" s="0"/>
      <c r="ALP91" s="0"/>
      <c r="ALQ91" s="0"/>
      <c r="ALR91" s="0"/>
      <c r="ALS91" s="0"/>
      <c r="ALT91" s="0"/>
      <c r="ALU91" s="0"/>
      <c r="ALV91" s="0"/>
      <c r="ALW91" s="0"/>
      <c r="ALX91" s="0"/>
      <c r="ALY91" s="0"/>
      <c r="ALZ91" s="0"/>
      <c r="AMA91" s="0"/>
      <c r="AMB91" s="0"/>
      <c r="AMC91" s="0"/>
      <c r="AMD91" s="0"/>
      <c r="AME91" s="0"/>
      <c r="AMF91" s="0"/>
      <c r="AMG91" s="0"/>
      <c r="AMH91" s="0"/>
      <c r="AMI91" s="0"/>
      <c r="AMJ91" s="0"/>
      <c r="AMK91" s="0"/>
      <c r="AML91" s="0"/>
      <c r="AMM91" s="0"/>
      <c r="AMN91" s="0"/>
      <c r="AMO91" s="0"/>
      <c r="AMP91" s="0"/>
      <c r="AMQ91" s="0"/>
      <c r="AMR91" s="0"/>
      <c r="AMS91" s="0"/>
      <c r="AMT91" s="0"/>
      <c r="AMU91" s="0"/>
      <c r="AMV91" s="0"/>
      <c r="AMW91" s="0"/>
      <c r="AMX91" s="0"/>
      <c r="AMY91" s="0"/>
      <c r="AMZ91" s="0"/>
      <c r="ANA91" s="0"/>
      <c r="ANB91" s="0"/>
      <c r="ANC91" s="0"/>
      <c r="AND91" s="0"/>
      <c r="ANE91" s="0"/>
      <c r="ANF91" s="0"/>
      <c r="ANG91" s="0"/>
      <c r="ANH91" s="0"/>
      <c r="ANI91" s="0"/>
      <c r="ANJ91" s="0"/>
      <c r="ANK91" s="0"/>
      <c r="ANL91" s="0"/>
      <c r="ANM91" s="0"/>
      <c r="ANN91" s="0"/>
      <c r="ANO91" s="0"/>
      <c r="ANP91" s="0"/>
      <c r="ANQ91" s="0"/>
      <c r="ANR91" s="0"/>
      <c r="ANS91" s="0"/>
      <c r="ANT91" s="0"/>
      <c r="ANU91" s="0"/>
      <c r="ANV91" s="0"/>
      <c r="ANW91" s="0"/>
      <c r="ANX91" s="0"/>
      <c r="ANY91" s="0"/>
      <c r="ANZ91" s="0"/>
      <c r="AOA91" s="0"/>
      <c r="AOB91" s="0"/>
      <c r="AOC91" s="0"/>
      <c r="AOD91" s="0"/>
      <c r="AOE91" s="0"/>
      <c r="AOF91" s="0"/>
      <c r="AOG91" s="0"/>
      <c r="AOH91" s="0"/>
      <c r="AOI91" s="0"/>
      <c r="AOJ91" s="0"/>
      <c r="AOK91" s="0"/>
      <c r="AOL91" s="0"/>
      <c r="AOM91" s="0"/>
      <c r="AON91" s="0"/>
      <c r="AOO91" s="0"/>
      <c r="AOP91" s="0"/>
      <c r="AOQ91" s="0"/>
      <c r="AOR91" s="0"/>
      <c r="AOS91" s="0"/>
      <c r="AOT91" s="0"/>
      <c r="AOU91" s="0"/>
      <c r="AOV91" s="0"/>
      <c r="AOW91" s="0"/>
      <c r="AOX91" s="0"/>
      <c r="AOY91" s="0"/>
      <c r="AOZ91" s="0"/>
      <c r="APA91" s="0"/>
      <c r="APB91" s="0"/>
      <c r="APC91" s="0"/>
      <c r="APD91" s="0"/>
      <c r="APE91" s="0"/>
      <c r="APF91" s="0"/>
      <c r="APG91" s="0"/>
      <c r="APH91" s="0"/>
      <c r="API91" s="0"/>
      <c r="APJ91" s="0"/>
      <c r="APK91" s="0"/>
      <c r="APL91" s="0"/>
      <c r="APM91" s="0"/>
      <c r="APN91" s="0"/>
      <c r="APO91" s="0"/>
      <c r="APP91" s="0"/>
      <c r="APQ91" s="0"/>
      <c r="APR91" s="0"/>
      <c r="APS91" s="0"/>
      <c r="APT91" s="0"/>
      <c r="APU91" s="0"/>
      <c r="APV91" s="0"/>
      <c r="APW91" s="0"/>
      <c r="APX91" s="0"/>
      <c r="APY91" s="0"/>
      <c r="APZ91" s="0"/>
      <c r="AQA91" s="0"/>
      <c r="AQB91" s="0"/>
      <c r="AQC91" s="0"/>
      <c r="AQD91" s="0"/>
      <c r="AQE91" s="0"/>
      <c r="AQF91" s="0"/>
      <c r="AQG91" s="0"/>
      <c r="AQH91" s="0"/>
      <c r="AQI91" s="0"/>
      <c r="AQJ91" s="0"/>
      <c r="AQK91" s="0"/>
      <c r="AQL91" s="0"/>
      <c r="AQM91" s="0"/>
      <c r="AQN91" s="0"/>
      <c r="AQO91" s="0"/>
      <c r="AQP91" s="0"/>
      <c r="AQQ91" s="0"/>
      <c r="AQR91" s="0"/>
      <c r="AQS91" s="0"/>
      <c r="AQT91" s="0"/>
      <c r="AQU91" s="0"/>
      <c r="AQV91" s="0"/>
      <c r="AQW91" s="0"/>
      <c r="AQX91" s="0"/>
      <c r="AQY91" s="0"/>
      <c r="AQZ91" s="0"/>
      <c r="ARA91" s="0"/>
      <c r="ARB91" s="0"/>
      <c r="ARC91" s="0"/>
      <c r="ARD91" s="0"/>
      <c r="ARE91" s="0"/>
      <c r="ARF91" s="0"/>
      <c r="ARG91" s="0"/>
      <c r="ARH91" s="0"/>
      <c r="ARI91" s="0"/>
      <c r="ARJ91" s="0"/>
      <c r="ARK91" s="0"/>
      <c r="ARL91" s="0"/>
      <c r="ARM91" s="0"/>
      <c r="ARN91" s="0"/>
      <c r="ARO91" s="0"/>
      <c r="ARP91" s="0"/>
      <c r="ARQ91" s="0"/>
      <c r="ARR91" s="0"/>
      <c r="ARS91" s="0"/>
      <c r="ART91" s="0"/>
      <c r="ARU91" s="0"/>
      <c r="ARV91" s="0"/>
      <c r="ARW91" s="0"/>
      <c r="ARX91" s="0"/>
      <c r="ARY91" s="0"/>
      <c r="ARZ91" s="0"/>
      <c r="ASA91" s="0"/>
      <c r="ASB91" s="0"/>
      <c r="ASC91" s="0"/>
      <c r="ASD91" s="0"/>
      <c r="ASE91" s="0"/>
      <c r="ASF91" s="0"/>
      <c r="ASG91" s="0"/>
      <c r="ASH91" s="0"/>
      <c r="ASI91" s="0"/>
      <c r="ASJ91" s="0"/>
      <c r="ASK91" s="0"/>
      <c r="ASL91" s="0"/>
      <c r="ASM91" s="0"/>
      <c r="ASN91" s="0"/>
      <c r="ASO91" s="0"/>
      <c r="ASP91" s="0"/>
      <c r="ASQ91" s="0"/>
      <c r="ASR91" s="0"/>
      <c r="ASS91" s="0"/>
      <c r="AST91" s="0"/>
      <c r="ASU91" s="0"/>
      <c r="ASV91" s="0"/>
      <c r="ASW91" s="0"/>
      <c r="ASX91" s="0"/>
      <c r="ASY91" s="0"/>
      <c r="ASZ91" s="0"/>
      <c r="ATA91" s="0"/>
      <c r="ATB91" s="0"/>
      <c r="ATC91" s="0"/>
      <c r="ATD91" s="0"/>
      <c r="ATE91" s="0"/>
      <c r="ATF91" s="0"/>
      <c r="ATG91" s="0"/>
      <c r="ATH91" s="0"/>
      <c r="ATI91" s="0"/>
      <c r="ATJ91" s="0"/>
      <c r="ATK91" s="0"/>
      <c r="ATL91" s="0"/>
      <c r="ATM91" s="0"/>
      <c r="ATN91" s="0"/>
      <c r="ATO91" s="0"/>
      <c r="ATP91" s="0"/>
      <c r="ATQ91" s="0"/>
      <c r="ATR91" s="0"/>
      <c r="ATS91" s="0"/>
      <c r="ATT91" s="0"/>
      <c r="ATU91" s="0"/>
      <c r="ATV91" s="0"/>
      <c r="ATW91" s="0"/>
      <c r="ATX91" s="0"/>
      <c r="ATY91" s="0"/>
      <c r="ATZ91" s="0"/>
      <c r="AUA91" s="0"/>
      <c r="AUB91" s="0"/>
      <c r="AUC91" s="0"/>
      <c r="AUD91" s="0"/>
      <c r="AUE91" s="0"/>
      <c r="AUF91" s="0"/>
      <c r="AUG91" s="0"/>
      <c r="AUH91" s="0"/>
      <c r="AUI91" s="0"/>
      <c r="AUJ91" s="0"/>
      <c r="AUK91" s="0"/>
      <c r="AUL91" s="0"/>
      <c r="AUM91" s="0"/>
      <c r="AUN91" s="0"/>
      <c r="AUO91" s="0"/>
      <c r="AUP91" s="0"/>
      <c r="AUQ91" s="0"/>
      <c r="AUR91" s="0"/>
      <c r="AUS91" s="0"/>
      <c r="AUT91" s="0"/>
      <c r="AUU91" s="0"/>
      <c r="AUV91" s="0"/>
      <c r="AUW91" s="0"/>
      <c r="AUX91" s="0"/>
      <c r="AUY91" s="0"/>
      <c r="AUZ91" s="0"/>
      <c r="AVA91" s="0"/>
      <c r="AVB91" s="0"/>
      <c r="AVC91" s="0"/>
      <c r="AVD91" s="0"/>
      <c r="AVE91" s="0"/>
      <c r="AVF91" s="0"/>
      <c r="AVG91" s="0"/>
      <c r="AVH91" s="0"/>
      <c r="AVI91" s="0"/>
      <c r="AVJ91" s="0"/>
      <c r="AVK91" s="0"/>
      <c r="AVL91" s="0"/>
      <c r="AVM91" s="0"/>
      <c r="AVN91" s="0"/>
      <c r="AVO91" s="0"/>
      <c r="AVP91" s="0"/>
      <c r="AVQ91" s="0"/>
      <c r="AVR91" s="0"/>
      <c r="AVS91" s="0"/>
      <c r="AVT91" s="0"/>
      <c r="AVU91" s="0"/>
      <c r="AVV91" s="0"/>
      <c r="AVW91" s="0"/>
      <c r="AVX91" s="0"/>
      <c r="AVY91" s="0"/>
      <c r="AVZ91" s="0"/>
      <c r="AWA91" s="0"/>
      <c r="AWB91" s="0"/>
      <c r="AWC91" s="0"/>
      <c r="AWD91" s="0"/>
      <c r="AWE91" s="0"/>
      <c r="AWF91" s="0"/>
      <c r="AWG91" s="0"/>
      <c r="AWH91" s="0"/>
      <c r="AWI91" s="0"/>
      <c r="AWJ91" s="0"/>
      <c r="AWK91" s="0"/>
      <c r="AWL91" s="0"/>
      <c r="AWM91" s="0"/>
      <c r="AWN91" s="0"/>
      <c r="AWO91" s="0"/>
      <c r="AWP91" s="0"/>
      <c r="AWQ91" s="0"/>
      <c r="AWR91" s="0"/>
      <c r="AWS91" s="0"/>
      <c r="AWT91" s="0"/>
      <c r="AWU91" s="0"/>
      <c r="AWV91" s="0"/>
      <c r="AWW91" s="0"/>
      <c r="AWX91" s="0"/>
      <c r="AWY91" s="0"/>
      <c r="AWZ91" s="0"/>
      <c r="AXA91" s="0"/>
      <c r="AXB91" s="0"/>
      <c r="AXC91" s="0"/>
      <c r="AXD91" s="0"/>
      <c r="AXE91" s="0"/>
      <c r="AXF91" s="0"/>
      <c r="AXG91" s="0"/>
      <c r="AXH91" s="0"/>
      <c r="AXI91" s="0"/>
      <c r="AXJ91" s="0"/>
      <c r="AXK91" s="0"/>
      <c r="AXL91" s="0"/>
      <c r="AXM91" s="0"/>
      <c r="AXN91" s="0"/>
      <c r="AXO91" s="0"/>
      <c r="AXP91" s="0"/>
      <c r="AXQ91" s="0"/>
      <c r="AXR91" s="0"/>
      <c r="AXS91" s="0"/>
      <c r="AXT91" s="0"/>
      <c r="AXU91" s="0"/>
      <c r="AXV91" s="0"/>
      <c r="AXW91" s="0"/>
      <c r="AXX91" s="0"/>
      <c r="AXY91" s="0"/>
      <c r="AXZ91" s="0"/>
      <c r="AYA91" s="0"/>
      <c r="AYB91" s="0"/>
      <c r="AYC91" s="0"/>
      <c r="AYD91" s="0"/>
      <c r="AYE91" s="0"/>
      <c r="AYF91" s="0"/>
      <c r="AYG91" s="0"/>
      <c r="AYH91" s="0"/>
      <c r="AYI91" s="0"/>
      <c r="AYJ91" s="0"/>
      <c r="AYK91" s="0"/>
      <c r="AYL91" s="0"/>
      <c r="AYM91" s="0"/>
      <c r="AYN91" s="0"/>
      <c r="AYO91" s="0"/>
      <c r="AYP91" s="0"/>
      <c r="AYQ91" s="0"/>
      <c r="AYR91" s="0"/>
      <c r="AYS91" s="0"/>
      <c r="AYT91" s="0"/>
      <c r="AYU91" s="0"/>
      <c r="AYV91" s="0"/>
      <c r="AYW91" s="0"/>
      <c r="AYX91" s="0"/>
      <c r="AYY91" s="0"/>
      <c r="AYZ91" s="0"/>
      <c r="AZA91" s="0"/>
      <c r="AZB91" s="0"/>
      <c r="AZC91" s="0"/>
      <c r="AZD91" s="0"/>
      <c r="AZE91" s="0"/>
      <c r="AZF91" s="0"/>
      <c r="AZG91" s="0"/>
      <c r="AZH91" s="0"/>
      <c r="AZI91" s="0"/>
      <c r="AZJ91" s="0"/>
      <c r="AZK91" s="0"/>
      <c r="AZL91" s="0"/>
      <c r="AZM91" s="0"/>
      <c r="AZN91" s="0"/>
      <c r="AZO91" s="0"/>
      <c r="AZP91" s="0"/>
      <c r="AZQ91" s="0"/>
      <c r="AZR91" s="0"/>
      <c r="AZS91" s="0"/>
      <c r="AZT91" s="0"/>
      <c r="AZU91" s="0"/>
      <c r="AZV91" s="0"/>
      <c r="AZW91" s="0"/>
      <c r="AZX91" s="0"/>
      <c r="AZY91" s="0"/>
      <c r="AZZ91" s="0"/>
      <c r="BAA91" s="0"/>
      <c r="BAB91" s="0"/>
      <c r="BAC91" s="0"/>
      <c r="BAD91" s="0"/>
      <c r="BAE91" s="0"/>
      <c r="BAF91" s="0"/>
      <c r="BAG91" s="0"/>
      <c r="BAH91" s="0"/>
      <c r="BAI91" s="0"/>
      <c r="BAJ91" s="0"/>
      <c r="BAK91" s="0"/>
      <c r="BAL91" s="0"/>
      <c r="BAM91" s="0"/>
      <c r="BAN91" s="0"/>
      <c r="BAO91" s="0"/>
      <c r="BAP91" s="0"/>
      <c r="BAQ91" s="0"/>
      <c r="BAR91" s="0"/>
      <c r="BAS91" s="0"/>
      <c r="BAT91" s="0"/>
      <c r="BAU91" s="0"/>
      <c r="BAV91" s="0"/>
      <c r="BAW91" s="0"/>
      <c r="BAX91" s="0"/>
      <c r="BAY91" s="0"/>
      <c r="BAZ91" s="0"/>
      <c r="BBA91" s="0"/>
      <c r="BBB91" s="0"/>
      <c r="BBC91" s="0"/>
      <c r="BBD91" s="0"/>
      <c r="BBE91" s="0"/>
      <c r="BBF91" s="0"/>
      <c r="BBG91" s="0"/>
      <c r="BBH91" s="0"/>
      <c r="BBI91" s="0"/>
      <c r="BBJ91" s="0"/>
      <c r="BBK91" s="0"/>
      <c r="BBL91" s="0"/>
      <c r="BBM91" s="0"/>
      <c r="BBN91" s="0"/>
      <c r="BBO91" s="0"/>
      <c r="BBP91" s="0"/>
      <c r="BBQ91" s="0"/>
      <c r="BBR91" s="0"/>
      <c r="BBS91" s="0"/>
      <c r="BBT91" s="0"/>
      <c r="BBU91" s="0"/>
      <c r="BBV91" s="0"/>
      <c r="BBW91" s="0"/>
      <c r="BBX91" s="0"/>
      <c r="BBY91" s="0"/>
      <c r="BBZ91" s="0"/>
      <c r="BCA91" s="0"/>
      <c r="BCB91" s="0"/>
      <c r="BCC91" s="0"/>
      <c r="BCD91" s="0"/>
      <c r="BCE91" s="0"/>
      <c r="BCF91" s="0"/>
      <c r="BCG91" s="0"/>
      <c r="BCH91" s="0"/>
      <c r="BCI91" s="0"/>
      <c r="BCJ91" s="0"/>
      <c r="BCK91" s="0"/>
      <c r="BCL91" s="0"/>
      <c r="BCM91" s="0"/>
      <c r="BCN91" s="0"/>
      <c r="BCO91" s="0"/>
      <c r="BCP91" s="0"/>
      <c r="BCQ91" s="0"/>
      <c r="BCR91" s="0"/>
      <c r="BCS91" s="0"/>
      <c r="BCT91" s="0"/>
      <c r="BCU91" s="0"/>
      <c r="BCV91" s="0"/>
      <c r="BCW91" s="0"/>
      <c r="BCX91" s="0"/>
      <c r="BCY91" s="0"/>
      <c r="BCZ91" s="0"/>
      <c r="BDA91" s="0"/>
      <c r="BDB91" s="0"/>
      <c r="BDC91" s="0"/>
      <c r="BDD91" s="0"/>
      <c r="BDE91" s="0"/>
      <c r="BDF91" s="0"/>
      <c r="BDG91" s="0"/>
      <c r="BDH91" s="0"/>
      <c r="BDI91" s="0"/>
      <c r="BDJ91" s="0"/>
      <c r="BDK91" s="0"/>
      <c r="BDL91" s="0"/>
      <c r="BDM91" s="0"/>
      <c r="BDN91" s="0"/>
      <c r="BDO91" s="0"/>
      <c r="BDP91" s="0"/>
      <c r="BDQ91" s="0"/>
      <c r="BDR91" s="0"/>
      <c r="BDS91" s="0"/>
      <c r="BDT91" s="0"/>
      <c r="BDU91" s="0"/>
      <c r="BDV91" s="0"/>
      <c r="BDW91" s="0"/>
      <c r="BDX91" s="0"/>
      <c r="BDY91" s="0"/>
      <c r="BDZ91" s="0"/>
      <c r="BEA91" s="0"/>
      <c r="BEB91" s="0"/>
      <c r="BEC91" s="0"/>
      <c r="BED91" s="0"/>
      <c r="BEE91" s="0"/>
      <c r="BEF91" s="0"/>
      <c r="BEG91" s="0"/>
      <c r="BEH91" s="0"/>
      <c r="BEI91" s="0"/>
      <c r="BEJ91" s="0"/>
      <c r="BEK91" s="0"/>
      <c r="BEL91" s="0"/>
      <c r="BEM91" s="0"/>
      <c r="BEN91" s="0"/>
      <c r="BEO91" s="0"/>
      <c r="BEP91" s="0"/>
      <c r="BEQ91" s="0"/>
      <c r="BER91" s="0"/>
      <c r="BES91" s="0"/>
      <c r="BET91" s="0"/>
      <c r="BEU91" s="0"/>
      <c r="BEV91" s="0"/>
      <c r="BEW91" s="0"/>
      <c r="BEX91" s="0"/>
      <c r="BEY91" s="0"/>
      <c r="BEZ91" s="0"/>
      <c r="BFA91" s="0"/>
      <c r="BFB91" s="0"/>
      <c r="BFC91" s="0"/>
      <c r="BFD91" s="0"/>
      <c r="BFE91" s="0"/>
      <c r="BFF91" s="0"/>
      <c r="BFG91" s="0"/>
      <c r="BFH91" s="0"/>
      <c r="BFI91" s="0"/>
      <c r="BFJ91" s="0"/>
      <c r="BFK91" s="0"/>
      <c r="BFL91" s="0"/>
      <c r="BFM91" s="0"/>
      <c r="BFN91" s="0"/>
      <c r="BFO91" s="0"/>
      <c r="BFP91" s="0"/>
      <c r="BFQ91" s="0"/>
      <c r="BFR91" s="0"/>
      <c r="BFS91" s="0"/>
      <c r="BFT91" s="0"/>
      <c r="BFU91" s="0"/>
      <c r="BFV91" s="0"/>
      <c r="BFW91" s="0"/>
      <c r="BFX91" s="0"/>
      <c r="BFY91" s="0"/>
      <c r="BFZ91" s="0"/>
      <c r="BGA91" s="0"/>
      <c r="BGB91" s="0"/>
      <c r="BGC91" s="0"/>
      <c r="BGD91" s="0"/>
      <c r="BGE91" s="0"/>
      <c r="BGF91" s="0"/>
      <c r="BGG91" s="0"/>
      <c r="BGH91" s="0"/>
      <c r="BGI91" s="0"/>
      <c r="BGJ91" s="0"/>
      <c r="BGK91" s="0"/>
      <c r="BGL91" s="0"/>
      <c r="BGM91" s="0"/>
      <c r="BGN91" s="0"/>
      <c r="BGO91" s="0"/>
      <c r="BGP91" s="0"/>
      <c r="BGQ91" s="0"/>
      <c r="BGR91" s="0"/>
      <c r="BGS91" s="0"/>
      <c r="BGT91" s="0"/>
      <c r="BGU91" s="0"/>
      <c r="BGV91" s="0"/>
      <c r="BGW91" s="0"/>
      <c r="BGX91" s="0"/>
      <c r="BGY91" s="0"/>
      <c r="BGZ91" s="0"/>
      <c r="BHA91" s="0"/>
      <c r="BHB91" s="0"/>
      <c r="BHC91" s="0"/>
      <c r="BHD91" s="0"/>
      <c r="BHE91" s="0"/>
      <c r="BHF91" s="0"/>
      <c r="BHG91" s="0"/>
      <c r="BHH91" s="0"/>
      <c r="BHI91" s="0"/>
      <c r="BHJ91" s="0"/>
      <c r="BHK91" s="0"/>
      <c r="BHL91" s="0"/>
      <c r="BHM91" s="0"/>
      <c r="BHN91" s="0"/>
      <c r="BHO91" s="0"/>
      <c r="BHP91" s="0"/>
      <c r="BHQ91" s="0"/>
      <c r="BHR91" s="0"/>
      <c r="BHS91" s="0"/>
      <c r="BHT91" s="0"/>
      <c r="BHU91" s="0"/>
      <c r="BHV91" s="0"/>
      <c r="BHW91" s="0"/>
      <c r="BHX91" s="0"/>
      <c r="BHY91" s="0"/>
      <c r="BHZ91" s="0"/>
      <c r="BIA91" s="0"/>
      <c r="BIB91" s="0"/>
      <c r="BIC91" s="0"/>
      <c r="BID91" s="0"/>
      <c r="BIE91" s="0"/>
      <c r="BIF91" s="0"/>
      <c r="BIG91" s="0"/>
      <c r="BIH91" s="0"/>
      <c r="BII91" s="0"/>
      <c r="BIJ91" s="0"/>
      <c r="BIK91" s="0"/>
      <c r="BIL91" s="0"/>
      <c r="BIM91" s="0"/>
      <c r="BIN91" s="0"/>
      <c r="BIO91" s="0"/>
      <c r="BIP91" s="0"/>
      <c r="BIQ91" s="0"/>
      <c r="BIR91" s="0"/>
      <c r="BIS91" s="0"/>
      <c r="BIT91" s="0"/>
      <c r="BIU91" s="0"/>
      <c r="BIV91" s="0"/>
      <c r="BIW91" s="0"/>
      <c r="BIX91" s="0"/>
      <c r="BIY91" s="0"/>
      <c r="BIZ91" s="0"/>
      <c r="BJA91" s="0"/>
      <c r="BJB91" s="0"/>
      <c r="BJC91" s="0"/>
      <c r="BJD91" s="0"/>
      <c r="BJE91" s="0"/>
      <c r="BJF91" s="0"/>
      <c r="BJG91" s="0"/>
      <c r="BJH91" s="0"/>
      <c r="BJI91" s="0"/>
      <c r="BJJ91" s="0"/>
      <c r="BJK91" s="0"/>
      <c r="BJL91" s="0"/>
      <c r="BJM91" s="0"/>
      <c r="BJN91" s="0"/>
      <c r="BJO91" s="0"/>
      <c r="BJP91" s="0"/>
      <c r="BJQ91" s="0"/>
      <c r="BJR91" s="0"/>
      <c r="BJS91" s="0"/>
      <c r="BJT91" s="0"/>
      <c r="BJU91" s="0"/>
      <c r="BJV91" s="0"/>
      <c r="BJW91" s="0"/>
      <c r="BJX91" s="0"/>
      <c r="BJY91" s="0"/>
      <c r="BJZ91" s="0"/>
      <c r="BKA91" s="0"/>
      <c r="BKB91" s="0"/>
      <c r="BKC91" s="0"/>
      <c r="BKD91" s="0"/>
      <c r="BKE91" s="0"/>
      <c r="BKF91" s="0"/>
      <c r="BKG91" s="0"/>
      <c r="BKH91" s="0"/>
      <c r="BKI91" s="0"/>
      <c r="BKJ91" s="0"/>
      <c r="BKK91" s="0"/>
      <c r="BKL91" s="0"/>
      <c r="BKM91" s="0"/>
      <c r="BKN91" s="0"/>
      <c r="BKO91" s="0"/>
      <c r="BKP91" s="0"/>
      <c r="BKQ91" s="0"/>
      <c r="BKR91" s="0"/>
      <c r="BKS91" s="0"/>
      <c r="BKT91" s="0"/>
      <c r="BKU91" s="0"/>
      <c r="BKV91" s="0"/>
      <c r="BKW91" s="0"/>
      <c r="BKX91" s="0"/>
      <c r="BKY91" s="0"/>
      <c r="BKZ91" s="0"/>
      <c r="BLA91" s="0"/>
      <c r="BLB91" s="0"/>
      <c r="BLC91" s="0"/>
      <c r="BLD91" s="0"/>
      <c r="BLE91" s="0"/>
      <c r="BLF91" s="0"/>
      <c r="BLG91" s="0"/>
      <c r="BLH91" s="0"/>
      <c r="BLI91" s="0"/>
      <c r="BLJ91" s="0"/>
      <c r="BLK91" s="0"/>
      <c r="BLL91" s="0"/>
      <c r="BLM91" s="0"/>
      <c r="BLN91" s="0"/>
      <c r="BLO91" s="0"/>
      <c r="BLP91" s="0"/>
      <c r="BLQ91" s="0"/>
      <c r="BLR91" s="0"/>
      <c r="BLS91" s="0"/>
      <c r="BLT91" s="0"/>
      <c r="BLU91" s="0"/>
      <c r="BLV91" s="0"/>
      <c r="BLW91" s="0"/>
      <c r="BLX91" s="0"/>
      <c r="BLY91" s="0"/>
      <c r="BLZ91" s="0"/>
      <c r="BMA91" s="0"/>
      <c r="BMB91" s="0"/>
      <c r="BMC91" s="0"/>
      <c r="BMD91" s="0"/>
      <c r="BME91" s="0"/>
      <c r="BMF91" s="0"/>
      <c r="BMG91" s="0"/>
      <c r="BMH91" s="0"/>
      <c r="BMI91" s="0"/>
      <c r="BMJ91" s="0"/>
      <c r="BMK91" s="0"/>
      <c r="BML91" s="0"/>
      <c r="BMM91" s="0"/>
      <c r="BMN91" s="0"/>
      <c r="BMO91" s="0"/>
      <c r="BMP91" s="0"/>
      <c r="BMQ91" s="0"/>
      <c r="BMR91" s="0"/>
      <c r="BMS91" s="0"/>
      <c r="BMT91" s="0"/>
      <c r="BMU91" s="0"/>
      <c r="BMV91" s="0"/>
      <c r="BMW91" s="0"/>
      <c r="BMX91" s="0"/>
      <c r="BMY91" s="0"/>
      <c r="BMZ91" s="0"/>
      <c r="BNA91" s="0"/>
      <c r="BNB91" s="0"/>
      <c r="BNC91" s="0"/>
      <c r="BND91" s="0"/>
      <c r="BNE91" s="0"/>
      <c r="BNF91" s="0"/>
      <c r="BNG91" s="0"/>
      <c r="BNH91" s="0"/>
      <c r="BNI91" s="0"/>
      <c r="BNJ91" s="0"/>
      <c r="BNK91" s="0"/>
      <c r="BNL91" s="0"/>
      <c r="BNM91" s="0"/>
      <c r="BNN91" s="0"/>
      <c r="BNO91" s="0"/>
      <c r="BNP91" s="0"/>
      <c r="BNQ91" s="0"/>
      <c r="BNR91" s="0"/>
      <c r="BNS91" s="0"/>
      <c r="BNT91" s="0"/>
      <c r="BNU91" s="0"/>
      <c r="BNV91" s="0"/>
      <c r="BNW91" s="0"/>
      <c r="BNX91" s="0"/>
      <c r="BNY91" s="0"/>
      <c r="BNZ91" s="0"/>
      <c r="BOA91" s="0"/>
      <c r="BOB91" s="0"/>
      <c r="BOC91" s="0"/>
      <c r="BOD91" s="0"/>
      <c r="BOE91" s="0"/>
      <c r="BOF91" s="0"/>
      <c r="BOG91" s="0"/>
      <c r="BOH91" s="0"/>
      <c r="BOI91" s="0"/>
      <c r="BOJ91" s="0"/>
      <c r="BOK91" s="0"/>
      <c r="BOL91" s="0"/>
      <c r="BOM91" s="0"/>
      <c r="BON91" s="0"/>
      <c r="BOO91" s="0"/>
      <c r="BOP91" s="0"/>
      <c r="BOQ91" s="0"/>
      <c r="BOR91" s="0"/>
      <c r="BOS91" s="0"/>
      <c r="BOT91" s="0"/>
      <c r="BOU91" s="0"/>
      <c r="BOV91" s="0"/>
      <c r="BOW91" s="0"/>
      <c r="BOX91" s="0"/>
      <c r="BOY91" s="0"/>
      <c r="BOZ91" s="0"/>
      <c r="BPA91" s="0"/>
      <c r="BPB91" s="0"/>
      <c r="BPC91" s="0"/>
      <c r="BPD91" s="0"/>
      <c r="BPE91" s="0"/>
      <c r="BPF91" s="0"/>
      <c r="BPG91" s="0"/>
      <c r="BPH91" s="0"/>
      <c r="BPI91" s="0"/>
      <c r="BPJ91" s="0"/>
      <c r="BPK91" s="0"/>
      <c r="BPL91" s="0"/>
      <c r="BPM91" s="0"/>
      <c r="BPN91" s="0"/>
      <c r="BPO91" s="0"/>
      <c r="BPP91" s="0"/>
      <c r="BPQ91" s="0"/>
      <c r="BPR91" s="0"/>
      <c r="BPS91" s="0"/>
      <c r="BPT91" s="0"/>
      <c r="BPU91" s="0"/>
      <c r="BPV91" s="0"/>
      <c r="BPW91" s="0"/>
      <c r="BPX91" s="0"/>
      <c r="BPY91" s="0"/>
      <c r="BPZ91" s="0"/>
      <c r="BQA91" s="0"/>
      <c r="BQB91" s="0"/>
      <c r="BQC91" s="0"/>
      <c r="BQD91" s="0"/>
      <c r="BQE91" s="0"/>
      <c r="BQF91" s="0"/>
      <c r="BQG91" s="0"/>
      <c r="BQH91" s="0"/>
      <c r="BQI91" s="0"/>
      <c r="BQJ91" s="0"/>
      <c r="BQK91" s="0"/>
      <c r="BQL91" s="0"/>
      <c r="BQM91" s="0"/>
      <c r="BQN91" s="0"/>
      <c r="BQO91" s="0"/>
      <c r="BQP91" s="0"/>
      <c r="BQQ91" s="0"/>
      <c r="BQR91" s="0"/>
      <c r="BQS91" s="0"/>
      <c r="BQT91" s="0"/>
      <c r="BQU91" s="0"/>
      <c r="BQV91" s="0"/>
      <c r="BQW91" s="0"/>
      <c r="BQX91" s="0"/>
      <c r="BQY91" s="0"/>
      <c r="BQZ91" s="0"/>
      <c r="BRA91" s="0"/>
      <c r="BRB91" s="0"/>
      <c r="BRC91" s="0"/>
      <c r="BRD91" s="0"/>
      <c r="BRE91" s="0"/>
      <c r="BRF91" s="0"/>
      <c r="BRG91" s="0"/>
      <c r="BRH91" s="0"/>
      <c r="BRI91" s="0"/>
      <c r="BRJ91" s="0"/>
      <c r="BRK91" s="0"/>
      <c r="BRL91" s="0"/>
      <c r="BRM91" s="0"/>
      <c r="BRN91" s="0"/>
      <c r="BRO91" s="0"/>
      <c r="BRP91" s="0"/>
      <c r="BRQ91" s="0"/>
      <c r="BRR91" s="0"/>
      <c r="BRS91" s="0"/>
      <c r="BRT91" s="0"/>
      <c r="BRU91" s="0"/>
      <c r="BRV91" s="0"/>
      <c r="BRW91" s="0"/>
      <c r="BRX91" s="0"/>
      <c r="BRY91" s="0"/>
      <c r="BRZ91" s="0"/>
      <c r="BSA91" s="0"/>
      <c r="BSB91" s="0"/>
      <c r="BSC91" s="0"/>
      <c r="BSD91" s="0"/>
      <c r="BSE91" s="0"/>
      <c r="BSF91" s="0"/>
      <c r="BSG91" s="0"/>
      <c r="BSH91" s="0"/>
      <c r="BSI91" s="0"/>
      <c r="BSJ91" s="0"/>
      <c r="BSK91" s="0"/>
      <c r="BSL91" s="0"/>
      <c r="BSM91" s="0"/>
      <c r="BSN91" s="0"/>
      <c r="BSO91" s="0"/>
      <c r="BSP91" s="0"/>
      <c r="BSQ91" s="0"/>
      <c r="BSR91" s="0"/>
      <c r="BSS91" s="0"/>
      <c r="BST91" s="0"/>
      <c r="BSU91" s="0"/>
      <c r="BSV91" s="0"/>
      <c r="BSW91" s="0"/>
      <c r="BSX91" s="0"/>
      <c r="BSY91" s="0"/>
      <c r="BSZ91" s="0"/>
      <c r="BTA91" s="0"/>
      <c r="BTB91" s="0"/>
      <c r="BTC91" s="0"/>
      <c r="BTD91" s="0"/>
      <c r="BTE91" s="0"/>
      <c r="BTF91" s="0"/>
      <c r="BTG91" s="0"/>
      <c r="BTH91" s="0"/>
      <c r="BTI91" s="0"/>
      <c r="BTJ91" s="0"/>
      <c r="BTK91" s="0"/>
      <c r="BTL91" s="0"/>
      <c r="BTM91" s="0"/>
      <c r="BTN91" s="0"/>
      <c r="BTO91" s="0"/>
      <c r="BTP91" s="0"/>
      <c r="BTQ91" s="0"/>
      <c r="BTR91" s="0"/>
      <c r="BTS91" s="0"/>
      <c r="BTT91" s="0"/>
      <c r="BTU91" s="0"/>
      <c r="BTV91" s="0"/>
      <c r="BTW91" s="0"/>
      <c r="BTX91" s="0"/>
      <c r="BTY91" s="0"/>
      <c r="BTZ91" s="0"/>
      <c r="BUA91" s="0"/>
      <c r="BUB91" s="0"/>
      <c r="BUC91" s="0"/>
      <c r="BUD91" s="0"/>
      <c r="BUE91" s="0"/>
      <c r="BUF91" s="0"/>
      <c r="BUG91" s="0"/>
      <c r="BUH91" s="0"/>
      <c r="BUI91" s="0"/>
      <c r="BUJ91" s="0"/>
      <c r="BUK91" s="0"/>
      <c r="BUL91" s="0"/>
      <c r="BUM91" s="0"/>
      <c r="BUN91" s="0"/>
      <c r="BUO91" s="0"/>
      <c r="BUP91" s="0"/>
      <c r="BUQ91" s="0"/>
      <c r="BUR91" s="0"/>
      <c r="BUS91" s="0"/>
      <c r="BUT91" s="0"/>
      <c r="BUU91" s="0"/>
      <c r="BUV91" s="0"/>
      <c r="BUW91" s="0"/>
      <c r="BUX91" s="0"/>
      <c r="BUY91" s="0"/>
      <c r="BUZ91" s="0"/>
      <c r="BVA91" s="0"/>
      <c r="BVB91" s="0"/>
      <c r="BVC91" s="0"/>
      <c r="BVD91" s="0"/>
      <c r="BVE91" s="0"/>
      <c r="BVF91" s="0"/>
      <c r="BVG91" s="0"/>
      <c r="BVH91" s="0"/>
      <c r="BVI91" s="0"/>
      <c r="BVJ91" s="0"/>
      <c r="BVK91" s="0"/>
      <c r="BVL91" s="0"/>
      <c r="BVM91" s="0"/>
      <c r="BVN91" s="0"/>
      <c r="BVO91" s="0"/>
      <c r="BVP91" s="0"/>
      <c r="BVQ91" s="0"/>
      <c r="BVR91" s="0"/>
      <c r="BVS91" s="0"/>
      <c r="BVT91" s="0"/>
      <c r="BVU91" s="0"/>
      <c r="BVV91" s="0"/>
      <c r="BVW91" s="0"/>
      <c r="BVX91" s="0"/>
      <c r="BVY91" s="0"/>
      <c r="BVZ91" s="0"/>
      <c r="BWA91" s="0"/>
      <c r="BWB91" s="0"/>
      <c r="BWC91" s="0"/>
      <c r="BWD91" s="0"/>
      <c r="BWE91" s="0"/>
      <c r="BWF91" s="0"/>
      <c r="BWG91" s="0"/>
      <c r="BWH91" s="0"/>
      <c r="BWI91" s="0"/>
      <c r="BWJ91" s="0"/>
      <c r="BWK91" s="0"/>
      <c r="BWL91" s="0"/>
      <c r="BWM91" s="0"/>
      <c r="BWN91" s="0"/>
      <c r="BWO91" s="0"/>
      <c r="BWP91" s="0"/>
      <c r="BWQ91" s="0"/>
      <c r="BWR91" s="0"/>
      <c r="BWS91" s="0"/>
      <c r="BWT91" s="0"/>
      <c r="BWU91" s="0"/>
      <c r="BWV91" s="0"/>
      <c r="BWW91" s="0"/>
      <c r="BWX91" s="0"/>
      <c r="BWY91" s="0"/>
      <c r="BWZ91" s="0"/>
      <c r="BXA91" s="0"/>
      <c r="BXB91" s="0"/>
      <c r="BXC91" s="0"/>
      <c r="BXD91" s="0"/>
      <c r="BXE91" s="0"/>
      <c r="BXF91" s="0"/>
      <c r="BXG91" s="0"/>
      <c r="BXH91" s="0"/>
      <c r="BXI91" s="0"/>
      <c r="BXJ91" s="0"/>
      <c r="BXK91" s="0"/>
      <c r="BXL91" s="0"/>
      <c r="BXM91" s="0"/>
      <c r="BXN91" s="0"/>
      <c r="BXO91" s="0"/>
      <c r="BXP91" s="0"/>
      <c r="BXQ91" s="0"/>
      <c r="BXR91" s="0"/>
      <c r="BXS91" s="0"/>
      <c r="BXT91" s="0"/>
      <c r="BXU91" s="0"/>
      <c r="BXV91" s="0"/>
      <c r="BXW91" s="0"/>
      <c r="BXX91" s="0"/>
      <c r="BXY91" s="0"/>
      <c r="BXZ91" s="0"/>
      <c r="BYA91" s="0"/>
      <c r="BYB91" s="0"/>
      <c r="BYC91" s="0"/>
      <c r="BYD91" s="0"/>
      <c r="BYE91" s="0"/>
      <c r="BYF91" s="0"/>
      <c r="BYG91" s="0"/>
      <c r="BYH91" s="0"/>
      <c r="BYI91" s="0"/>
      <c r="BYJ91" s="0"/>
      <c r="BYK91" s="0"/>
      <c r="BYL91" s="0"/>
      <c r="BYM91" s="0"/>
      <c r="BYN91" s="0"/>
      <c r="BYO91" s="0"/>
      <c r="BYP91" s="0"/>
      <c r="BYQ91" s="0"/>
      <c r="BYR91" s="0"/>
      <c r="BYS91" s="0"/>
      <c r="BYT91" s="0"/>
      <c r="BYU91" s="0"/>
      <c r="BYV91" s="0"/>
      <c r="BYW91" s="0"/>
      <c r="BYX91" s="0"/>
      <c r="BYY91" s="0"/>
      <c r="BYZ91" s="0"/>
      <c r="BZA91" s="0"/>
      <c r="BZB91" s="0"/>
      <c r="BZC91" s="0"/>
      <c r="BZD91" s="0"/>
      <c r="BZE91" s="0"/>
      <c r="BZF91" s="0"/>
      <c r="BZG91" s="0"/>
      <c r="BZH91" s="0"/>
      <c r="BZI91" s="0"/>
      <c r="BZJ91" s="0"/>
      <c r="BZK91" s="0"/>
      <c r="BZL91" s="0"/>
      <c r="BZM91" s="0"/>
      <c r="BZN91" s="0"/>
      <c r="BZO91" s="0"/>
      <c r="BZP91" s="0"/>
      <c r="BZQ91" s="0"/>
      <c r="BZR91" s="0"/>
      <c r="BZS91" s="0"/>
      <c r="BZT91" s="0"/>
      <c r="BZU91" s="0"/>
      <c r="BZV91" s="0"/>
      <c r="BZW91" s="0"/>
      <c r="BZX91" s="0"/>
      <c r="BZY91" s="0"/>
      <c r="BZZ91" s="0"/>
      <c r="CAA91" s="0"/>
      <c r="CAB91" s="0"/>
      <c r="CAC91" s="0"/>
      <c r="CAD91" s="0"/>
      <c r="CAE91" s="0"/>
      <c r="CAF91" s="0"/>
      <c r="CAG91" s="0"/>
      <c r="CAH91" s="0"/>
      <c r="CAI91" s="0"/>
      <c r="CAJ91" s="0"/>
      <c r="CAK91" s="0"/>
      <c r="CAL91" s="0"/>
      <c r="CAM91" s="0"/>
      <c r="CAN91" s="0"/>
      <c r="CAO91" s="0"/>
      <c r="CAP91" s="0"/>
      <c r="CAQ91" s="0"/>
      <c r="CAR91" s="0"/>
      <c r="CAS91" s="0"/>
      <c r="CAT91" s="0"/>
      <c r="CAU91" s="0"/>
      <c r="CAV91" s="0"/>
      <c r="CAW91" s="0"/>
      <c r="CAX91" s="0"/>
      <c r="CAY91" s="0"/>
      <c r="CAZ91" s="0"/>
      <c r="CBA91" s="0"/>
      <c r="CBB91" s="0"/>
      <c r="CBC91" s="0"/>
      <c r="CBD91" s="0"/>
      <c r="CBE91" s="0"/>
      <c r="CBF91" s="0"/>
      <c r="CBG91" s="0"/>
      <c r="CBH91" s="0"/>
      <c r="CBI91" s="0"/>
      <c r="CBJ91" s="0"/>
      <c r="CBK91" s="0"/>
      <c r="CBL91" s="0"/>
      <c r="CBM91" s="0"/>
      <c r="CBN91" s="0"/>
      <c r="CBO91" s="0"/>
      <c r="CBP91" s="0"/>
      <c r="CBQ91" s="0"/>
      <c r="CBR91" s="0"/>
      <c r="CBS91" s="0"/>
      <c r="CBT91" s="0"/>
      <c r="CBU91" s="0"/>
      <c r="CBV91" s="0"/>
      <c r="CBW91" s="0"/>
      <c r="CBX91" s="0"/>
      <c r="CBY91" s="0"/>
      <c r="CBZ91" s="0"/>
      <c r="CCA91" s="0"/>
      <c r="CCB91" s="0"/>
      <c r="CCC91" s="0"/>
      <c r="CCD91" s="0"/>
      <c r="CCE91" s="0"/>
      <c r="CCF91" s="0"/>
      <c r="CCG91" s="0"/>
      <c r="CCH91" s="0"/>
      <c r="CCI91" s="0"/>
      <c r="CCJ91" s="0"/>
      <c r="CCK91" s="0"/>
      <c r="CCL91" s="0"/>
      <c r="CCM91" s="0"/>
      <c r="CCN91" s="0"/>
      <c r="CCO91" s="0"/>
      <c r="CCP91" s="0"/>
      <c r="CCQ91" s="0"/>
      <c r="CCR91" s="0"/>
      <c r="CCS91" s="0"/>
      <c r="CCT91" s="0"/>
      <c r="CCU91" s="0"/>
      <c r="CCV91" s="0"/>
      <c r="CCW91" s="0"/>
      <c r="CCX91" s="0"/>
      <c r="CCY91" s="0"/>
      <c r="CCZ91" s="0"/>
      <c r="CDA91" s="0"/>
      <c r="CDB91" s="0"/>
      <c r="CDC91" s="0"/>
      <c r="CDD91" s="0"/>
      <c r="CDE91" s="0"/>
      <c r="CDF91" s="0"/>
      <c r="CDG91" s="0"/>
      <c r="CDH91" s="0"/>
      <c r="CDI91" s="0"/>
      <c r="CDJ91" s="0"/>
      <c r="CDK91" s="0"/>
      <c r="CDL91" s="0"/>
      <c r="CDM91" s="0"/>
      <c r="CDN91" s="0"/>
      <c r="CDO91" s="0"/>
      <c r="CDP91" s="0"/>
      <c r="CDQ91" s="0"/>
      <c r="CDR91" s="0"/>
      <c r="CDS91" s="0"/>
      <c r="CDT91" s="0"/>
      <c r="CDU91" s="0"/>
      <c r="CDV91" s="0"/>
      <c r="CDW91" s="0"/>
      <c r="CDX91" s="0"/>
      <c r="CDY91" s="0"/>
      <c r="CDZ91" s="0"/>
      <c r="CEA91" s="0"/>
      <c r="CEB91" s="0"/>
      <c r="CEC91" s="0"/>
      <c r="CED91" s="0"/>
      <c r="CEE91" s="0"/>
      <c r="CEF91" s="0"/>
      <c r="CEG91" s="0"/>
      <c r="CEH91" s="0"/>
      <c r="CEI91" s="0"/>
      <c r="CEJ91" s="0"/>
      <c r="CEK91" s="0"/>
      <c r="CEL91" s="0"/>
      <c r="CEM91" s="0"/>
      <c r="CEN91" s="0"/>
      <c r="CEO91" s="0"/>
      <c r="CEP91" s="0"/>
      <c r="CEQ91" s="0"/>
      <c r="CER91" s="0"/>
      <c r="CES91" s="0"/>
      <c r="CET91" s="0"/>
      <c r="CEU91" s="0"/>
      <c r="CEV91" s="0"/>
      <c r="CEW91" s="0"/>
      <c r="CEX91" s="0"/>
      <c r="CEY91" s="0"/>
      <c r="CEZ91" s="0"/>
      <c r="CFA91" s="0"/>
      <c r="CFB91" s="0"/>
      <c r="CFC91" s="0"/>
      <c r="CFD91" s="0"/>
      <c r="CFE91" s="0"/>
      <c r="CFF91" s="0"/>
      <c r="CFG91" s="0"/>
      <c r="CFH91" s="0"/>
      <c r="CFI91" s="0"/>
      <c r="CFJ91" s="0"/>
      <c r="CFK91" s="0"/>
      <c r="CFL91" s="0"/>
      <c r="CFM91" s="0"/>
      <c r="CFN91" s="0"/>
      <c r="CFO91" s="0"/>
      <c r="CFP91" s="0"/>
      <c r="CFQ91" s="0"/>
      <c r="CFR91" s="0"/>
      <c r="CFS91" s="0"/>
      <c r="CFT91" s="0"/>
      <c r="CFU91" s="0"/>
      <c r="CFV91" s="0"/>
      <c r="CFW91" s="0"/>
      <c r="CFX91" s="0"/>
      <c r="CFY91" s="0"/>
      <c r="CFZ91" s="0"/>
      <c r="CGA91" s="0"/>
      <c r="CGB91" s="0"/>
      <c r="CGC91" s="0"/>
      <c r="CGD91" s="0"/>
      <c r="CGE91" s="0"/>
      <c r="CGF91" s="0"/>
      <c r="CGG91" s="0"/>
      <c r="CGH91" s="0"/>
      <c r="CGI91" s="0"/>
      <c r="CGJ91" s="0"/>
      <c r="CGK91" s="0"/>
      <c r="CGL91" s="0"/>
      <c r="CGM91" s="0"/>
      <c r="CGN91" s="0"/>
      <c r="CGO91" s="0"/>
      <c r="CGP91" s="0"/>
      <c r="CGQ91" s="0"/>
      <c r="CGR91" s="0"/>
      <c r="CGS91" s="0"/>
      <c r="CGT91" s="0"/>
      <c r="CGU91" s="0"/>
      <c r="CGV91" s="0"/>
      <c r="CGW91" s="0"/>
      <c r="CGX91" s="0"/>
      <c r="CGY91" s="0"/>
      <c r="CGZ91" s="0"/>
      <c r="CHA91" s="0"/>
      <c r="CHB91" s="0"/>
      <c r="CHC91" s="0"/>
      <c r="CHD91" s="0"/>
      <c r="CHE91" s="0"/>
      <c r="CHF91" s="0"/>
      <c r="CHG91" s="0"/>
      <c r="CHH91" s="0"/>
      <c r="CHI91" s="0"/>
      <c r="CHJ91" s="0"/>
      <c r="CHK91" s="0"/>
      <c r="CHL91" s="0"/>
      <c r="CHM91" s="0"/>
      <c r="CHN91" s="0"/>
      <c r="CHO91" s="0"/>
      <c r="CHP91" s="0"/>
      <c r="CHQ91" s="0"/>
      <c r="CHR91" s="0"/>
      <c r="CHS91" s="0"/>
      <c r="CHT91" s="0"/>
      <c r="CHU91" s="0"/>
      <c r="CHV91" s="0"/>
      <c r="CHW91" s="0"/>
      <c r="CHX91" s="0"/>
      <c r="CHY91" s="0"/>
      <c r="CHZ91" s="0"/>
      <c r="CIA91" s="0"/>
      <c r="CIB91" s="0"/>
      <c r="CIC91" s="0"/>
      <c r="CID91" s="0"/>
      <c r="CIE91" s="0"/>
      <c r="CIF91" s="0"/>
      <c r="CIG91" s="0"/>
      <c r="CIH91" s="0"/>
      <c r="CII91" s="0"/>
      <c r="CIJ91" s="0"/>
      <c r="CIK91" s="0"/>
      <c r="CIL91" s="0"/>
      <c r="CIM91" s="0"/>
      <c r="CIN91" s="0"/>
      <c r="CIO91" s="0"/>
      <c r="CIP91" s="0"/>
      <c r="CIQ91" s="0"/>
      <c r="CIR91" s="0"/>
      <c r="CIS91" s="0"/>
      <c r="CIT91" s="0"/>
      <c r="CIU91" s="0"/>
      <c r="CIV91" s="0"/>
      <c r="CIW91" s="0"/>
      <c r="CIX91" s="0"/>
      <c r="CIY91" s="0"/>
      <c r="CIZ91" s="0"/>
      <c r="CJA91" s="0"/>
      <c r="CJB91" s="0"/>
      <c r="CJC91" s="0"/>
      <c r="CJD91" s="0"/>
      <c r="CJE91" s="0"/>
      <c r="CJF91" s="0"/>
      <c r="CJG91" s="0"/>
      <c r="CJH91" s="0"/>
      <c r="CJI91" s="0"/>
      <c r="CJJ91" s="0"/>
      <c r="CJK91" s="0"/>
      <c r="CJL91" s="0"/>
      <c r="CJM91" s="0"/>
      <c r="CJN91" s="0"/>
      <c r="CJO91" s="0"/>
      <c r="CJP91" s="0"/>
      <c r="CJQ91" s="0"/>
      <c r="CJR91" s="0"/>
      <c r="CJS91" s="0"/>
      <c r="CJT91" s="0"/>
      <c r="CJU91" s="0"/>
      <c r="CJV91" s="0"/>
      <c r="CJW91" s="0"/>
      <c r="CJX91" s="0"/>
      <c r="CJY91" s="0"/>
      <c r="CJZ91" s="0"/>
      <c r="CKA91" s="0"/>
      <c r="CKB91" s="0"/>
      <c r="CKC91" s="0"/>
      <c r="CKD91" s="0"/>
      <c r="CKE91" s="0"/>
      <c r="CKF91" s="0"/>
      <c r="CKG91" s="0"/>
      <c r="CKH91" s="0"/>
      <c r="CKI91" s="0"/>
      <c r="CKJ91" s="0"/>
      <c r="CKK91" s="0"/>
      <c r="CKL91" s="0"/>
      <c r="CKM91" s="0"/>
      <c r="CKN91" s="0"/>
      <c r="CKO91" s="0"/>
      <c r="CKP91" s="0"/>
      <c r="CKQ91" s="0"/>
      <c r="CKR91" s="0"/>
      <c r="CKS91" s="0"/>
      <c r="CKT91" s="0"/>
      <c r="CKU91" s="0"/>
      <c r="CKV91" s="0"/>
      <c r="CKW91" s="0"/>
      <c r="CKX91" s="0"/>
      <c r="CKY91" s="0"/>
      <c r="CKZ91" s="0"/>
      <c r="CLA91" s="0"/>
      <c r="CLB91" s="0"/>
      <c r="CLC91" s="0"/>
      <c r="CLD91" s="0"/>
      <c r="CLE91" s="0"/>
      <c r="CLF91" s="0"/>
      <c r="CLG91" s="0"/>
      <c r="CLH91" s="0"/>
      <c r="CLI91" s="0"/>
      <c r="CLJ91" s="0"/>
      <c r="CLK91" s="0"/>
      <c r="CLL91" s="0"/>
      <c r="CLM91" s="0"/>
      <c r="CLN91" s="0"/>
      <c r="CLO91" s="0"/>
      <c r="CLP91" s="0"/>
      <c r="CLQ91" s="0"/>
      <c r="CLR91" s="0"/>
      <c r="CLS91" s="0"/>
      <c r="CLT91" s="0"/>
      <c r="CLU91" s="0"/>
      <c r="CLV91" s="0"/>
      <c r="CLW91" s="0"/>
      <c r="CLX91" s="0"/>
      <c r="CLY91" s="0"/>
      <c r="CLZ91" s="0"/>
      <c r="CMA91" s="0"/>
      <c r="CMB91" s="0"/>
      <c r="CMC91" s="0"/>
      <c r="CMD91" s="0"/>
      <c r="CME91" s="0"/>
      <c r="CMF91" s="0"/>
      <c r="CMG91" s="0"/>
      <c r="CMH91" s="0"/>
      <c r="CMI91" s="0"/>
      <c r="CMJ91" s="0"/>
      <c r="CMK91" s="0"/>
      <c r="CML91" s="0"/>
      <c r="CMM91" s="0"/>
      <c r="CMN91" s="0"/>
      <c r="CMO91" s="0"/>
      <c r="CMP91" s="0"/>
      <c r="CMQ91" s="0"/>
      <c r="CMR91" s="0"/>
      <c r="CMS91" s="0"/>
      <c r="CMT91" s="0"/>
      <c r="CMU91" s="0"/>
      <c r="CMV91" s="0"/>
      <c r="CMW91" s="0"/>
      <c r="CMX91" s="0"/>
      <c r="CMY91" s="0"/>
      <c r="CMZ91" s="0"/>
      <c r="CNA91" s="0"/>
      <c r="CNB91" s="0"/>
      <c r="CNC91" s="0"/>
      <c r="CND91" s="0"/>
      <c r="CNE91" s="0"/>
      <c r="CNF91" s="0"/>
      <c r="CNG91" s="0"/>
      <c r="CNH91" s="0"/>
      <c r="CNI91" s="0"/>
      <c r="CNJ91" s="0"/>
      <c r="CNK91" s="0"/>
      <c r="CNL91" s="0"/>
      <c r="CNM91" s="0"/>
      <c r="CNN91" s="0"/>
      <c r="CNO91" s="0"/>
      <c r="CNP91" s="0"/>
      <c r="CNQ91" s="0"/>
      <c r="CNR91" s="0"/>
      <c r="CNS91" s="0"/>
      <c r="CNT91" s="0"/>
      <c r="CNU91" s="0"/>
      <c r="CNV91" s="0"/>
      <c r="CNW91" s="0"/>
      <c r="CNX91" s="0"/>
      <c r="CNY91" s="0"/>
      <c r="CNZ91" s="0"/>
      <c r="COA91" s="0"/>
      <c r="COB91" s="0"/>
      <c r="COC91" s="0"/>
      <c r="COD91" s="0"/>
      <c r="COE91" s="0"/>
      <c r="COF91" s="0"/>
      <c r="COG91" s="0"/>
      <c r="COH91" s="0"/>
      <c r="COI91" s="0"/>
      <c r="COJ91" s="0"/>
      <c r="COK91" s="0"/>
      <c r="COL91" s="0"/>
      <c r="COM91" s="0"/>
      <c r="CON91" s="0"/>
      <c r="COO91" s="0"/>
      <c r="COP91" s="0"/>
      <c r="COQ91" s="0"/>
      <c r="COR91" s="0"/>
      <c r="COS91" s="0"/>
      <c r="COT91" s="0"/>
      <c r="COU91" s="0"/>
      <c r="COV91" s="0"/>
      <c r="COW91" s="0"/>
      <c r="COX91" s="0"/>
      <c r="COY91" s="0"/>
      <c r="COZ91" s="0"/>
      <c r="CPA91" s="0"/>
      <c r="CPB91" s="0"/>
      <c r="CPC91" s="0"/>
      <c r="CPD91" s="0"/>
      <c r="CPE91" s="0"/>
      <c r="CPF91" s="0"/>
      <c r="CPG91" s="0"/>
      <c r="CPH91" s="0"/>
      <c r="CPI91" s="0"/>
      <c r="CPJ91" s="0"/>
      <c r="CPK91" s="0"/>
      <c r="CPL91" s="0"/>
      <c r="CPM91" s="0"/>
      <c r="CPN91" s="0"/>
      <c r="CPO91" s="0"/>
      <c r="CPP91" s="0"/>
      <c r="CPQ91" s="0"/>
      <c r="CPR91" s="0"/>
      <c r="CPS91" s="0"/>
      <c r="CPT91" s="0"/>
      <c r="CPU91" s="0"/>
      <c r="CPV91" s="0"/>
      <c r="CPW91" s="0"/>
      <c r="CPX91" s="0"/>
      <c r="CPY91" s="0"/>
      <c r="CPZ91" s="0"/>
      <c r="CQA91" s="0"/>
      <c r="CQB91" s="0"/>
      <c r="CQC91" s="0"/>
      <c r="CQD91" s="0"/>
      <c r="CQE91" s="0"/>
      <c r="CQF91" s="0"/>
      <c r="CQG91" s="0"/>
      <c r="CQH91" s="0"/>
      <c r="CQI91" s="0"/>
      <c r="CQJ91" s="0"/>
      <c r="CQK91" s="0"/>
      <c r="CQL91" s="0"/>
      <c r="CQM91" s="0"/>
      <c r="CQN91" s="0"/>
      <c r="CQO91" s="0"/>
      <c r="CQP91" s="0"/>
      <c r="CQQ91" s="0"/>
      <c r="CQR91" s="0"/>
      <c r="CQS91" s="0"/>
      <c r="CQT91" s="0"/>
      <c r="CQU91" s="0"/>
      <c r="CQV91" s="0"/>
      <c r="CQW91" s="0"/>
      <c r="CQX91" s="0"/>
      <c r="CQY91" s="0"/>
      <c r="CQZ91" s="0"/>
      <c r="CRA91" s="0"/>
      <c r="CRB91" s="0"/>
      <c r="CRC91" s="0"/>
      <c r="CRD91" s="0"/>
      <c r="CRE91" s="0"/>
      <c r="CRF91" s="0"/>
      <c r="CRG91" s="0"/>
      <c r="CRH91" s="0"/>
      <c r="CRI91" s="0"/>
      <c r="CRJ91" s="0"/>
      <c r="CRK91" s="0"/>
      <c r="CRL91" s="0"/>
      <c r="CRM91" s="0"/>
      <c r="CRN91" s="0"/>
      <c r="CRO91" s="0"/>
      <c r="CRP91" s="0"/>
      <c r="CRQ91" s="0"/>
      <c r="CRR91" s="0"/>
      <c r="CRS91" s="0"/>
      <c r="CRT91" s="0"/>
      <c r="CRU91" s="0"/>
      <c r="CRV91" s="0"/>
      <c r="CRW91" s="0"/>
      <c r="CRX91" s="0"/>
      <c r="CRY91" s="0"/>
      <c r="CRZ91" s="0"/>
      <c r="CSA91" s="0"/>
      <c r="CSB91" s="0"/>
      <c r="CSC91" s="0"/>
      <c r="CSD91" s="0"/>
      <c r="CSE91" s="0"/>
      <c r="CSF91" s="0"/>
      <c r="CSG91" s="0"/>
      <c r="CSH91" s="0"/>
      <c r="CSI91" s="0"/>
      <c r="CSJ91" s="0"/>
      <c r="CSK91" s="0"/>
      <c r="CSL91" s="0"/>
      <c r="CSM91" s="0"/>
      <c r="CSN91" s="0"/>
      <c r="CSO91" s="0"/>
      <c r="CSP91" s="0"/>
      <c r="CSQ91" s="0"/>
      <c r="CSR91" s="0"/>
      <c r="CSS91" s="0"/>
      <c r="CST91" s="0"/>
      <c r="CSU91" s="0"/>
      <c r="CSV91" s="0"/>
      <c r="CSW91" s="0"/>
      <c r="CSX91" s="0"/>
      <c r="CSY91" s="0"/>
      <c r="CSZ91" s="0"/>
      <c r="CTA91" s="0"/>
      <c r="CTB91" s="0"/>
      <c r="CTC91" s="0"/>
      <c r="CTD91" s="0"/>
      <c r="CTE91" s="0"/>
      <c r="CTF91" s="0"/>
      <c r="CTG91" s="0"/>
      <c r="CTH91" s="0"/>
      <c r="CTI91" s="0"/>
      <c r="CTJ91" s="0"/>
      <c r="CTK91" s="0"/>
      <c r="CTL91" s="0"/>
      <c r="CTM91" s="0"/>
      <c r="CTN91" s="0"/>
      <c r="CTO91" s="0"/>
      <c r="CTP91" s="0"/>
      <c r="CTQ91" s="0"/>
      <c r="CTR91" s="0"/>
      <c r="CTS91" s="0"/>
      <c r="CTT91" s="0"/>
      <c r="CTU91" s="0"/>
      <c r="CTV91" s="0"/>
      <c r="CTW91" s="0"/>
      <c r="CTX91" s="0"/>
      <c r="CTY91" s="0"/>
      <c r="CTZ91" s="0"/>
      <c r="CUA91" s="0"/>
      <c r="CUB91" s="0"/>
      <c r="CUC91" s="0"/>
      <c r="CUD91" s="0"/>
      <c r="CUE91" s="0"/>
      <c r="CUF91" s="0"/>
      <c r="CUG91" s="0"/>
      <c r="CUH91" s="0"/>
      <c r="CUI91" s="0"/>
      <c r="CUJ91" s="0"/>
      <c r="CUK91" s="0"/>
      <c r="CUL91" s="0"/>
      <c r="CUM91" s="0"/>
      <c r="CUN91" s="0"/>
      <c r="CUO91" s="0"/>
      <c r="CUP91" s="0"/>
      <c r="CUQ91" s="0"/>
      <c r="CUR91" s="0"/>
      <c r="CUS91" s="0"/>
      <c r="CUT91" s="0"/>
      <c r="CUU91" s="0"/>
      <c r="CUV91" s="0"/>
      <c r="CUW91" s="0"/>
      <c r="CUX91" s="0"/>
      <c r="CUY91" s="0"/>
      <c r="CUZ91" s="0"/>
      <c r="CVA91" s="0"/>
      <c r="CVB91" s="0"/>
      <c r="CVC91" s="0"/>
      <c r="CVD91" s="0"/>
      <c r="CVE91" s="0"/>
      <c r="CVF91" s="0"/>
      <c r="CVG91" s="0"/>
      <c r="CVH91" s="0"/>
      <c r="CVI91" s="0"/>
      <c r="CVJ91" s="0"/>
      <c r="CVK91" s="0"/>
      <c r="CVL91" s="0"/>
      <c r="CVM91" s="0"/>
      <c r="CVN91" s="0"/>
      <c r="CVO91" s="0"/>
      <c r="CVP91" s="0"/>
      <c r="CVQ91" s="0"/>
      <c r="CVR91" s="0"/>
      <c r="CVS91" s="0"/>
      <c r="CVT91" s="0"/>
      <c r="CVU91" s="0"/>
      <c r="CVV91" s="0"/>
      <c r="CVW91" s="0"/>
      <c r="CVX91" s="0"/>
      <c r="CVY91" s="0"/>
      <c r="CVZ91" s="0"/>
      <c r="CWA91" s="0"/>
      <c r="CWB91" s="0"/>
      <c r="CWC91" s="0"/>
      <c r="CWD91" s="0"/>
      <c r="CWE91" s="0"/>
      <c r="CWF91" s="0"/>
      <c r="CWG91" s="0"/>
      <c r="CWH91" s="0"/>
      <c r="CWI91" s="0"/>
      <c r="CWJ91" s="0"/>
      <c r="CWK91" s="0"/>
      <c r="CWL91" s="0"/>
      <c r="CWM91" s="0"/>
      <c r="CWN91" s="0"/>
      <c r="CWO91" s="0"/>
      <c r="CWP91" s="0"/>
      <c r="CWQ91" s="0"/>
      <c r="CWR91" s="0"/>
      <c r="CWS91" s="0"/>
      <c r="CWT91" s="0"/>
      <c r="CWU91" s="0"/>
      <c r="CWV91" s="0"/>
      <c r="CWW91" s="0"/>
      <c r="CWX91" s="0"/>
      <c r="CWY91" s="0"/>
      <c r="CWZ91" s="0"/>
      <c r="CXA91" s="0"/>
      <c r="CXB91" s="0"/>
      <c r="CXC91" s="0"/>
      <c r="CXD91" s="0"/>
      <c r="CXE91" s="0"/>
      <c r="CXF91" s="0"/>
      <c r="CXG91" s="0"/>
      <c r="CXH91" s="0"/>
      <c r="CXI91" s="0"/>
      <c r="CXJ91" s="0"/>
      <c r="CXK91" s="0"/>
      <c r="CXL91" s="0"/>
      <c r="CXM91" s="0"/>
      <c r="CXN91" s="0"/>
      <c r="CXO91" s="0"/>
      <c r="CXP91" s="0"/>
      <c r="CXQ91" s="0"/>
      <c r="CXR91" s="0"/>
      <c r="CXS91" s="0"/>
      <c r="CXT91" s="0"/>
      <c r="CXU91" s="0"/>
      <c r="CXV91" s="0"/>
      <c r="CXW91" s="0"/>
      <c r="CXX91" s="0"/>
      <c r="CXY91" s="0"/>
      <c r="CXZ91" s="0"/>
      <c r="CYA91" s="0"/>
      <c r="CYB91" s="0"/>
      <c r="CYC91" s="0"/>
      <c r="CYD91" s="0"/>
      <c r="CYE91" s="0"/>
      <c r="CYF91" s="0"/>
      <c r="CYG91" s="0"/>
      <c r="CYH91" s="0"/>
      <c r="CYI91" s="0"/>
      <c r="CYJ91" s="0"/>
      <c r="CYK91" s="0"/>
      <c r="CYL91" s="0"/>
      <c r="CYM91" s="0"/>
      <c r="CYN91" s="0"/>
      <c r="CYO91" s="0"/>
      <c r="CYP91" s="0"/>
      <c r="CYQ91" s="0"/>
      <c r="CYR91" s="0"/>
      <c r="CYS91" s="0"/>
      <c r="CYT91" s="0"/>
      <c r="CYU91" s="0"/>
      <c r="CYV91" s="0"/>
      <c r="CYW91" s="0"/>
      <c r="CYX91" s="0"/>
      <c r="CYY91" s="0"/>
      <c r="CYZ91" s="0"/>
      <c r="CZA91" s="0"/>
      <c r="CZB91" s="0"/>
      <c r="CZC91" s="0"/>
      <c r="CZD91" s="0"/>
      <c r="CZE91" s="0"/>
      <c r="CZF91" s="0"/>
      <c r="CZG91" s="0"/>
      <c r="CZH91" s="0"/>
      <c r="CZI91" s="0"/>
      <c r="CZJ91" s="0"/>
      <c r="CZK91" s="0"/>
      <c r="CZL91" s="0"/>
      <c r="CZM91" s="0"/>
      <c r="CZN91" s="0"/>
      <c r="CZO91" s="0"/>
      <c r="CZP91" s="0"/>
      <c r="CZQ91" s="0"/>
      <c r="CZR91" s="0"/>
      <c r="CZS91" s="0"/>
      <c r="CZT91" s="0"/>
      <c r="CZU91" s="0"/>
      <c r="CZV91" s="0"/>
      <c r="CZW91" s="0"/>
      <c r="CZX91" s="0"/>
      <c r="CZY91" s="0"/>
      <c r="CZZ91" s="0"/>
      <c r="DAA91" s="0"/>
      <c r="DAB91" s="0"/>
      <c r="DAC91" s="0"/>
      <c r="DAD91" s="0"/>
      <c r="DAE91" s="0"/>
      <c r="DAF91" s="0"/>
      <c r="DAG91" s="0"/>
      <c r="DAH91" s="0"/>
      <c r="DAI91" s="0"/>
      <c r="DAJ91" s="0"/>
      <c r="DAK91" s="0"/>
      <c r="DAL91" s="0"/>
      <c r="DAM91" s="0"/>
      <c r="DAN91" s="0"/>
      <c r="DAO91" s="0"/>
      <c r="DAP91" s="0"/>
      <c r="DAQ91" s="0"/>
      <c r="DAR91" s="0"/>
      <c r="DAS91" s="0"/>
      <c r="DAT91" s="0"/>
      <c r="DAU91" s="0"/>
      <c r="DAV91" s="0"/>
      <c r="DAW91" s="0"/>
      <c r="DAX91" s="0"/>
      <c r="DAY91" s="0"/>
      <c r="DAZ91" s="0"/>
      <c r="DBA91" s="0"/>
      <c r="DBB91" s="0"/>
      <c r="DBC91" s="0"/>
      <c r="DBD91" s="0"/>
      <c r="DBE91" s="0"/>
      <c r="DBF91" s="0"/>
      <c r="DBG91" s="0"/>
      <c r="DBH91" s="0"/>
      <c r="DBI91" s="0"/>
      <c r="DBJ91" s="0"/>
      <c r="DBK91" s="0"/>
      <c r="DBL91" s="0"/>
      <c r="DBM91" s="0"/>
      <c r="DBN91" s="0"/>
      <c r="DBO91" s="0"/>
      <c r="DBP91" s="0"/>
      <c r="DBQ91" s="0"/>
      <c r="DBR91" s="0"/>
      <c r="DBS91" s="0"/>
      <c r="DBT91" s="0"/>
      <c r="DBU91" s="0"/>
      <c r="DBV91" s="0"/>
      <c r="DBW91" s="0"/>
      <c r="DBX91" s="0"/>
      <c r="DBY91" s="0"/>
      <c r="DBZ91" s="0"/>
      <c r="DCA91" s="0"/>
      <c r="DCB91" s="0"/>
      <c r="DCC91" s="0"/>
      <c r="DCD91" s="0"/>
      <c r="DCE91" s="0"/>
      <c r="DCF91" s="0"/>
      <c r="DCG91" s="0"/>
      <c r="DCH91" s="0"/>
      <c r="DCI91" s="0"/>
      <c r="DCJ91" s="0"/>
      <c r="DCK91" s="0"/>
      <c r="DCL91" s="0"/>
      <c r="DCM91" s="0"/>
      <c r="DCN91" s="0"/>
      <c r="DCO91" s="0"/>
      <c r="DCP91" s="0"/>
      <c r="DCQ91" s="0"/>
      <c r="DCR91" s="0"/>
      <c r="DCS91" s="0"/>
      <c r="DCT91" s="0"/>
      <c r="DCU91" s="0"/>
      <c r="DCV91" s="0"/>
      <c r="DCW91" s="0"/>
      <c r="DCX91" s="0"/>
      <c r="DCY91" s="0"/>
      <c r="DCZ91" s="0"/>
      <c r="DDA91" s="0"/>
      <c r="DDB91" s="0"/>
      <c r="DDC91" s="0"/>
      <c r="DDD91" s="0"/>
      <c r="DDE91" s="0"/>
      <c r="DDF91" s="0"/>
      <c r="DDG91" s="0"/>
      <c r="DDH91" s="0"/>
      <c r="DDI91" s="0"/>
      <c r="DDJ91" s="0"/>
      <c r="DDK91" s="0"/>
      <c r="DDL91" s="0"/>
      <c r="DDM91" s="0"/>
      <c r="DDN91" s="0"/>
      <c r="DDO91" s="0"/>
      <c r="DDP91" s="0"/>
      <c r="DDQ91" s="0"/>
      <c r="DDR91" s="0"/>
      <c r="DDS91" s="0"/>
      <c r="DDT91" s="0"/>
      <c r="DDU91" s="0"/>
      <c r="DDV91" s="0"/>
      <c r="DDW91" s="0"/>
      <c r="DDX91" s="0"/>
      <c r="DDY91" s="0"/>
      <c r="DDZ91" s="0"/>
      <c r="DEA91" s="0"/>
      <c r="DEB91" s="0"/>
      <c r="DEC91" s="0"/>
      <c r="DED91" s="0"/>
      <c r="DEE91" s="0"/>
      <c r="DEF91" s="0"/>
      <c r="DEG91" s="0"/>
      <c r="DEH91" s="0"/>
      <c r="DEI91" s="0"/>
      <c r="DEJ91" s="0"/>
      <c r="DEK91" s="0"/>
      <c r="DEL91" s="0"/>
      <c r="DEM91" s="0"/>
      <c r="DEN91" s="0"/>
      <c r="DEO91" s="0"/>
      <c r="DEP91" s="0"/>
      <c r="DEQ91" s="0"/>
      <c r="DER91" s="0"/>
      <c r="DES91" s="0"/>
      <c r="DET91" s="0"/>
      <c r="DEU91" s="0"/>
      <c r="DEV91" s="0"/>
      <c r="DEW91" s="0"/>
      <c r="DEX91" s="0"/>
      <c r="DEY91" s="0"/>
      <c r="DEZ91" s="0"/>
      <c r="DFA91" s="0"/>
      <c r="DFB91" s="0"/>
      <c r="DFC91" s="0"/>
      <c r="DFD91" s="0"/>
      <c r="DFE91" s="0"/>
      <c r="DFF91" s="0"/>
      <c r="DFG91" s="0"/>
      <c r="DFH91" s="0"/>
      <c r="DFI91" s="0"/>
      <c r="DFJ91" s="0"/>
      <c r="DFK91" s="0"/>
      <c r="DFL91" s="0"/>
      <c r="DFM91" s="0"/>
      <c r="DFN91" s="0"/>
      <c r="DFO91" s="0"/>
      <c r="DFP91" s="0"/>
      <c r="DFQ91" s="0"/>
      <c r="DFR91" s="0"/>
      <c r="DFS91" s="0"/>
      <c r="DFT91" s="0"/>
      <c r="DFU91" s="0"/>
      <c r="DFV91" s="0"/>
      <c r="DFW91" s="0"/>
      <c r="DFX91" s="0"/>
      <c r="DFY91" s="0"/>
      <c r="DFZ91" s="0"/>
      <c r="DGA91" s="0"/>
      <c r="DGB91" s="0"/>
      <c r="DGC91" s="0"/>
      <c r="DGD91" s="0"/>
      <c r="DGE91" s="0"/>
      <c r="DGF91" s="0"/>
      <c r="DGG91" s="0"/>
      <c r="DGH91" s="0"/>
      <c r="DGI91" s="0"/>
      <c r="DGJ91" s="0"/>
      <c r="DGK91" s="0"/>
      <c r="DGL91" s="0"/>
      <c r="DGM91" s="0"/>
      <c r="DGN91" s="0"/>
      <c r="DGO91" s="0"/>
      <c r="DGP91" s="0"/>
      <c r="DGQ91" s="0"/>
      <c r="DGR91" s="0"/>
      <c r="DGS91" s="0"/>
      <c r="DGT91" s="0"/>
      <c r="DGU91" s="0"/>
      <c r="DGV91" s="0"/>
      <c r="DGW91" s="0"/>
      <c r="DGX91" s="0"/>
      <c r="DGY91" s="0"/>
      <c r="DGZ91" s="0"/>
      <c r="DHA91" s="0"/>
      <c r="DHB91" s="0"/>
      <c r="DHC91" s="0"/>
      <c r="DHD91" s="0"/>
      <c r="DHE91" s="0"/>
      <c r="DHF91" s="0"/>
      <c r="DHG91" s="0"/>
      <c r="DHH91" s="0"/>
      <c r="DHI91" s="0"/>
      <c r="DHJ91" s="0"/>
      <c r="DHK91" s="0"/>
      <c r="DHL91" s="0"/>
      <c r="DHM91" s="0"/>
      <c r="DHN91" s="0"/>
      <c r="DHO91" s="0"/>
      <c r="DHP91" s="0"/>
      <c r="DHQ91" s="0"/>
      <c r="DHR91" s="0"/>
      <c r="DHS91" s="0"/>
      <c r="DHT91" s="0"/>
      <c r="DHU91" s="0"/>
      <c r="DHV91" s="0"/>
      <c r="DHW91" s="0"/>
      <c r="DHX91" s="0"/>
      <c r="DHY91" s="0"/>
      <c r="DHZ91" s="0"/>
      <c r="DIA91" s="0"/>
      <c r="DIB91" s="0"/>
      <c r="DIC91" s="0"/>
      <c r="DID91" s="0"/>
      <c r="DIE91" s="0"/>
      <c r="DIF91" s="0"/>
      <c r="DIG91" s="0"/>
      <c r="DIH91" s="0"/>
      <c r="DII91" s="0"/>
      <c r="DIJ91" s="0"/>
      <c r="DIK91" s="0"/>
      <c r="DIL91" s="0"/>
      <c r="DIM91" s="0"/>
      <c r="DIN91" s="0"/>
      <c r="DIO91" s="0"/>
      <c r="DIP91" s="0"/>
      <c r="DIQ91" s="0"/>
      <c r="DIR91" s="0"/>
      <c r="DIS91" s="0"/>
      <c r="DIT91" s="0"/>
      <c r="DIU91" s="0"/>
      <c r="DIV91" s="0"/>
      <c r="DIW91" s="0"/>
      <c r="DIX91" s="0"/>
      <c r="DIY91" s="0"/>
      <c r="DIZ91" s="0"/>
      <c r="DJA91" s="0"/>
      <c r="DJB91" s="0"/>
      <c r="DJC91" s="0"/>
      <c r="DJD91" s="0"/>
      <c r="DJE91" s="0"/>
      <c r="DJF91" s="0"/>
      <c r="DJG91" s="0"/>
      <c r="DJH91" s="0"/>
      <c r="DJI91" s="0"/>
      <c r="DJJ91" s="0"/>
      <c r="DJK91" s="0"/>
      <c r="DJL91" s="0"/>
      <c r="DJM91" s="0"/>
      <c r="DJN91" s="0"/>
      <c r="DJO91" s="0"/>
      <c r="DJP91" s="0"/>
      <c r="DJQ91" s="0"/>
      <c r="DJR91" s="0"/>
      <c r="DJS91" s="0"/>
      <c r="DJT91" s="0"/>
      <c r="DJU91" s="0"/>
      <c r="DJV91" s="0"/>
      <c r="DJW91" s="0"/>
      <c r="DJX91" s="0"/>
      <c r="DJY91" s="0"/>
      <c r="DJZ91" s="0"/>
      <c r="DKA91" s="0"/>
      <c r="DKB91" s="0"/>
      <c r="DKC91" s="0"/>
      <c r="DKD91" s="0"/>
      <c r="DKE91" s="0"/>
      <c r="DKF91" s="0"/>
      <c r="DKG91" s="0"/>
      <c r="DKH91" s="0"/>
      <c r="DKI91" s="0"/>
      <c r="DKJ91" s="0"/>
      <c r="DKK91" s="0"/>
      <c r="DKL91" s="0"/>
      <c r="DKM91" s="0"/>
      <c r="DKN91" s="0"/>
      <c r="DKO91" s="0"/>
      <c r="DKP91" s="0"/>
      <c r="DKQ91" s="0"/>
      <c r="DKR91" s="0"/>
      <c r="DKS91" s="0"/>
      <c r="DKT91" s="0"/>
      <c r="DKU91" s="0"/>
      <c r="DKV91" s="0"/>
      <c r="DKW91" s="0"/>
      <c r="DKX91" s="0"/>
      <c r="DKY91" s="0"/>
      <c r="DKZ91" s="0"/>
      <c r="DLA91" s="0"/>
      <c r="DLB91" s="0"/>
      <c r="DLC91" s="0"/>
      <c r="DLD91" s="0"/>
      <c r="DLE91" s="0"/>
      <c r="DLF91" s="0"/>
      <c r="DLG91" s="0"/>
      <c r="DLH91" s="0"/>
      <c r="DLI91" s="0"/>
      <c r="DLJ91" s="0"/>
      <c r="DLK91" s="0"/>
      <c r="DLL91" s="0"/>
      <c r="DLM91" s="0"/>
      <c r="DLN91" s="0"/>
      <c r="DLO91" s="0"/>
      <c r="DLP91" s="0"/>
      <c r="DLQ91" s="0"/>
      <c r="DLR91" s="0"/>
      <c r="DLS91" s="0"/>
      <c r="DLT91" s="0"/>
      <c r="DLU91" s="0"/>
      <c r="DLV91" s="0"/>
      <c r="DLW91" s="0"/>
      <c r="DLX91" s="0"/>
      <c r="DLY91" s="0"/>
      <c r="DLZ91" s="0"/>
      <c r="DMA91" s="0"/>
      <c r="DMB91" s="0"/>
      <c r="DMC91" s="0"/>
      <c r="DMD91" s="0"/>
      <c r="DME91" s="0"/>
      <c r="DMF91" s="0"/>
      <c r="DMG91" s="0"/>
      <c r="DMH91" s="0"/>
      <c r="DMI91" s="0"/>
      <c r="DMJ91" s="0"/>
      <c r="DMK91" s="0"/>
      <c r="DML91" s="0"/>
      <c r="DMM91" s="0"/>
      <c r="DMN91" s="0"/>
      <c r="DMO91" s="0"/>
      <c r="DMP91" s="0"/>
      <c r="DMQ91" s="0"/>
      <c r="DMR91" s="0"/>
      <c r="DMS91" s="0"/>
      <c r="DMT91" s="0"/>
      <c r="DMU91" s="0"/>
      <c r="DMV91" s="0"/>
      <c r="DMW91" s="0"/>
      <c r="DMX91" s="0"/>
      <c r="DMY91" s="0"/>
      <c r="DMZ91" s="0"/>
      <c r="DNA91" s="0"/>
      <c r="DNB91" s="0"/>
      <c r="DNC91" s="0"/>
      <c r="DND91" s="0"/>
      <c r="DNE91" s="0"/>
      <c r="DNF91" s="0"/>
      <c r="DNG91" s="0"/>
      <c r="DNH91" s="0"/>
      <c r="DNI91" s="0"/>
      <c r="DNJ91" s="0"/>
      <c r="DNK91" s="0"/>
      <c r="DNL91" s="0"/>
      <c r="DNM91" s="0"/>
      <c r="DNN91" s="0"/>
      <c r="DNO91" s="0"/>
      <c r="DNP91" s="0"/>
      <c r="DNQ91" s="0"/>
      <c r="DNR91" s="0"/>
      <c r="DNS91" s="0"/>
      <c r="DNT91" s="0"/>
      <c r="DNU91" s="0"/>
      <c r="DNV91" s="0"/>
      <c r="DNW91" s="0"/>
      <c r="DNX91" s="0"/>
      <c r="DNY91" s="0"/>
      <c r="DNZ91" s="0"/>
      <c r="DOA91" s="0"/>
      <c r="DOB91" s="0"/>
      <c r="DOC91" s="0"/>
      <c r="DOD91" s="0"/>
      <c r="DOE91" s="0"/>
      <c r="DOF91" s="0"/>
      <c r="DOG91" s="0"/>
      <c r="DOH91" s="0"/>
      <c r="DOI91" s="0"/>
      <c r="DOJ91" s="0"/>
      <c r="DOK91" s="0"/>
      <c r="DOL91" s="0"/>
      <c r="DOM91" s="0"/>
      <c r="DON91" s="0"/>
      <c r="DOO91" s="0"/>
      <c r="DOP91" s="0"/>
      <c r="DOQ91" s="0"/>
      <c r="DOR91" s="0"/>
      <c r="DOS91" s="0"/>
      <c r="DOT91" s="0"/>
      <c r="DOU91" s="0"/>
      <c r="DOV91" s="0"/>
      <c r="DOW91" s="0"/>
      <c r="DOX91" s="0"/>
      <c r="DOY91" s="0"/>
      <c r="DOZ91" s="0"/>
      <c r="DPA91" s="0"/>
      <c r="DPB91" s="0"/>
      <c r="DPC91" s="0"/>
      <c r="DPD91" s="0"/>
      <c r="DPE91" s="0"/>
      <c r="DPF91" s="0"/>
      <c r="DPG91" s="0"/>
      <c r="DPH91" s="0"/>
      <c r="DPI91" s="0"/>
      <c r="DPJ91" s="0"/>
      <c r="DPK91" s="0"/>
      <c r="DPL91" s="0"/>
      <c r="DPM91" s="0"/>
      <c r="DPN91" s="0"/>
      <c r="DPO91" s="0"/>
      <c r="DPP91" s="0"/>
      <c r="DPQ91" s="0"/>
      <c r="DPR91" s="0"/>
      <c r="DPS91" s="0"/>
      <c r="DPT91" s="0"/>
      <c r="DPU91" s="0"/>
      <c r="DPV91" s="0"/>
      <c r="DPW91" s="0"/>
      <c r="DPX91" s="0"/>
      <c r="DPY91" s="0"/>
      <c r="DPZ91" s="0"/>
      <c r="DQA91" s="0"/>
      <c r="DQB91" s="0"/>
      <c r="DQC91" s="0"/>
      <c r="DQD91" s="0"/>
      <c r="DQE91" s="0"/>
      <c r="DQF91" s="0"/>
      <c r="DQG91" s="0"/>
      <c r="DQH91" s="0"/>
      <c r="DQI91" s="0"/>
      <c r="DQJ91" s="0"/>
      <c r="DQK91" s="0"/>
      <c r="DQL91" s="0"/>
      <c r="DQM91" s="0"/>
      <c r="DQN91" s="0"/>
      <c r="DQO91" s="0"/>
      <c r="DQP91" s="0"/>
      <c r="DQQ91" s="0"/>
      <c r="DQR91" s="0"/>
      <c r="DQS91" s="0"/>
      <c r="DQT91" s="0"/>
      <c r="DQU91" s="0"/>
      <c r="DQV91" s="0"/>
      <c r="DQW91" s="0"/>
      <c r="DQX91" s="0"/>
      <c r="DQY91" s="0"/>
      <c r="DQZ91" s="0"/>
      <c r="DRA91" s="0"/>
      <c r="DRB91" s="0"/>
      <c r="DRC91" s="0"/>
      <c r="DRD91" s="0"/>
      <c r="DRE91" s="0"/>
      <c r="DRF91" s="0"/>
      <c r="DRG91" s="0"/>
      <c r="DRH91" s="0"/>
      <c r="DRI91" s="0"/>
      <c r="DRJ91" s="0"/>
      <c r="DRK91" s="0"/>
      <c r="DRL91" s="0"/>
      <c r="DRM91" s="0"/>
      <c r="DRN91" s="0"/>
      <c r="DRO91" s="0"/>
      <c r="DRP91" s="0"/>
      <c r="DRQ91" s="0"/>
      <c r="DRR91" s="0"/>
      <c r="DRS91" s="0"/>
      <c r="DRT91" s="0"/>
      <c r="DRU91" s="0"/>
      <c r="DRV91" s="0"/>
      <c r="DRW91" s="0"/>
      <c r="DRX91" s="0"/>
      <c r="DRY91" s="0"/>
      <c r="DRZ91" s="0"/>
      <c r="DSA91" s="0"/>
      <c r="DSB91" s="0"/>
      <c r="DSC91" s="0"/>
      <c r="DSD91" s="0"/>
      <c r="DSE91" s="0"/>
      <c r="DSF91" s="0"/>
      <c r="DSG91" s="0"/>
      <c r="DSH91" s="0"/>
      <c r="DSI91" s="0"/>
      <c r="DSJ91" s="0"/>
      <c r="DSK91" s="0"/>
      <c r="DSL91" s="0"/>
      <c r="DSM91" s="0"/>
      <c r="DSN91" s="0"/>
      <c r="DSO91" s="0"/>
      <c r="DSP91" s="0"/>
      <c r="DSQ91" s="0"/>
      <c r="DSR91" s="0"/>
      <c r="DSS91" s="0"/>
      <c r="DST91" s="0"/>
      <c r="DSU91" s="0"/>
      <c r="DSV91" s="0"/>
      <c r="DSW91" s="0"/>
      <c r="DSX91" s="0"/>
      <c r="DSY91" s="0"/>
      <c r="DSZ91" s="0"/>
      <c r="DTA91" s="0"/>
      <c r="DTB91" s="0"/>
      <c r="DTC91" s="0"/>
      <c r="DTD91" s="0"/>
      <c r="DTE91" s="0"/>
      <c r="DTF91" s="0"/>
      <c r="DTG91" s="0"/>
      <c r="DTH91" s="0"/>
      <c r="DTI91" s="0"/>
      <c r="DTJ91" s="0"/>
      <c r="DTK91" s="0"/>
      <c r="DTL91" s="0"/>
      <c r="DTM91" s="0"/>
      <c r="DTN91" s="0"/>
      <c r="DTO91" s="0"/>
      <c r="DTP91" s="0"/>
      <c r="DTQ91" s="0"/>
      <c r="DTR91" s="0"/>
      <c r="DTS91" s="0"/>
      <c r="DTT91" s="0"/>
      <c r="DTU91" s="0"/>
      <c r="DTV91" s="0"/>
      <c r="DTW91" s="0"/>
      <c r="DTX91" s="0"/>
      <c r="DTY91" s="0"/>
      <c r="DTZ91" s="0"/>
      <c r="DUA91" s="0"/>
      <c r="DUB91" s="0"/>
      <c r="DUC91" s="0"/>
      <c r="DUD91" s="0"/>
      <c r="DUE91" s="0"/>
      <c r="DUF91" s="0"/>
      <c r="DUG91" s="0"/>
      <c r="DUH91" s="0"/>
      <c r="DUI91" s="0"/>
      <c r="DUJ91" s="0"/>
      <c r="DUK91" s="0"/>
      <c r="DUL91" s="0"/>
      <c r="DUM91" s="0"/>
      <c r="DUN91" s="0"/>
      <c r="DUO91" s="0"/>
      <c r="DUP91" s="0"/>
      <c r="DUQ91" s="0"/>
      <c r="DUR91" s="0"/>
      <c r="DUS91" s="0"/>
      <c r="DUT91" s="0"/>
      <c r="DUU91" s="0"/>
      <c r="DUV91" s="0"/>
      <c r="DUW91" s="0"/>
      <c r="DUX91" s="0"/>
      <c r="DUY91" s="0"/>
      <c r="DUZ91" s="0"/>
      <c r="DVA91" s="0"/>
      <c r="DVB91" s="0"/>
      <c r="DVC91" s="0"/>
      <c r="DVD91" s="0"/>
      <c r="DVE91" s="0"/>
      <c r="DVF91" s="0"/>
      <c r="DVG91" s="0"/>
      <c r="DVH91" s="0"/>
      <c r="DVI91" s="0"/>
      <c r="DVJ91" s="0"/>
      <c r="DVK91" s="0"/>
      <c r="DVL91" s="0"/>
      <c r="DVM91" s="0"/>
      <c r="DVN91" s="0"/>
      <c r="DVO91" s="0"/>
      <c r="DVP91" s="0"/>
      <c r="DVQ91" s="0"/>
      <c r="DVR91" s="0"/>
      <c r="DVS91" s="0"/>
      <c r="DVT91" s="0"/>
      <c r="DVU91" s="0"/>
      <c r="DVV91" s="0"/>
      <c r="DVW91" s="0"/>
      <c r="DVX91" s="0"/>
      <c r="DVY91" s="0"/>
      <c r="DVZ91" s="0"/>
      <c r="DWA91" s="0"/>
      <c r="DWB91" s="0"/>
      <c r="DWC91" s="0"/>
      <c r="DWD91" s="0"/>
      <c r="DWE91" s="0"/>
      <c r="DWF91" s="0"/>
      <c r="DWG91" s="0"/>
      <c r="DWH91" s="0"/>
      <c r="DWI91" s="0"/>
      <c r="DWJ91" s="0"/>
      <c r="DWK91" s="0"/>
      <c r="DWL91" s="0"/>
      <c r="DWM91" s="0"/>
      <c r="DWN91" s="0"/>
      <c r="DWO91" s="0"/>
      <c r="DWP91" s="0"/>
      <c r="DWQ91" s="0"/>
      <c r="DWR91" s="0"/>
      <c r="DWS91" s="0"/>
      <c r="DWT91" s="0"/>
      <c r="DWU91" s="0"/>
      <c r="DWV91" s="0"/>
      <c r="DWW91" s="0"/>
      <c r="DWX91" s="0"/>
      <c r="DWY91" s="0"/>
      <c r="DWZ91" s="0"/>
      <c r="DXA91" s="0"/>
      <c r="DXB91" s="0"/>
      <c r="DXC91" s="0"/>
      <c r="DXD91" s="0"/>
      <c r="DXE91" s="0"/>
      <c r="DXF91" s="0"/>
      <c r="DXG91" s="0"/>
      <c r="DXH91" s="0"/>
      <c r="DXI91" s="0"/>
      <c r="DXJ91" s="0"/>
      <c r="DXK91" s="0"/>
      <c r="DXL91" s="0"/>
      <c r="DXM91" s="0"/>
      <c r="DXN91" s="0"/>
      <c r="DXO91" s="0"/>
      <c r="DXP91" s="0"/>
      <c r="DXQ91" s="0"/>
      <c r="DXR91" s="0"/>
      <c r="DXS91" s="0"/>
      <c r="DXT91" s="0"/>
      <c r="DXU91" s="0"/>
      <c r="DXV91" s="0"/>
      <c r="DXW91" s="0"/>
      <c r="DXX91" s="0"/>
      <c r="DXY91" s="0"/>
      <c r="DXZ91" s="0"/>
      <c r="DYA91" s="0"/>
      <c r="DYB91" s="0"/>
      <c r="DYC91" s="0"/>
      <c r="DYD91" s="0"/>
      <c r="DYE91" s="0"/>
      <c r="DYF91" s="0"/>
      <c r="DYG91" s="0"/>
      <c r="DYH91" s="0"/>
      <c r="DYI91" s="0"/>
      <c r="DYJ91" s="0"/>
      <c r="DYK91" s="0"/>
      <c r="DYL91" s="0"/>
      <c r="DYM91" s="0"/>
      <c r="DYN91" s="0"/>
      <c r="DYO91" s="0"/>
      <c r="DYP91" s="0"/>
      <c r="DYQ91" s="0"/>
      <c r="DYR91" s="0"/>
      <c r="DYS91" s="0"/>
      <c r="DYT91" s="0"/>
      <c r="DYU91" s="0"/>
      <c r="DYV91" s="0"/>
      <c r="DYW91" s="0"/>
      <c r="DYX91" s="0"/>
      <c r="DYY91" s="0"/>
      <c r="DYZ91" s="0"/>
      <c r="DZA91" s="0"/>
      <c r="DZB91" s="0"/>
      <c r="DZC91" s="0"/>
      <c r="DZD91" s="0"/>
      <c r="DZE91" s="0"/>
      <c r="DZF91" s="0"/>
      <c r="DZG91" s="0"/>
      <c r="DZH91" s="0"/>
      <c r="DZI91" s="0"/>
      <c r="DZJ91" s="0"/>
      <c r="DZK91" s="0"/>
      <c r="DZL91" s="0"/>
      <c r="DZM91" s="0"/>
      <c r="DZN91" s="0"/>
      <c r="DZO91" s="0"/>
      <c r="DZP91" s="0"/>
      <c r="DZQ91" s="0"/>
      <c r="DZR91" s="0"/>
      <c r="DZS91" s="0"/>
      <c r="DZT91" s="0"/>
      <c r="DZU91" s="0"/>
      <c r="DZV91" s="0"/>
      <c r="DZW91" s="0"/>
      <c r="DZX91" s="0"/>
      <c r="DZY91" s="0"/>
      <c r="DZZ91" s="0"/>
      <c r="EAA91" s="0"/>
      <c r="EAB91" s="0"/>
      <c r="EAC91" s="0"/>
      <c r="EAD91" s="0"/>
      <c r="EAE91" s="0"/>
      <c r="EAF91" s="0"/>
      <c r="EAG91" s="0"/>
      <c r="EAH91" s="0"/>
      <c r="EAI91" s="0"/>
      <c r="EAJ91" s="0"/>
      <c r="EAK91" s="0"/>
      <c r="EAL91" s="0"/>
      <c r="EAM91" s="0"/>
      <c r="EAN91" s="0"/>
      <c r="EAO91" s="0"/>
      <c r="EAP91" s="0"/>
      <c r="EAQ91" s="0"/>
      <c r="EAR91" s="0"/>
      <c r="EAS91" s="0"/>
      <c r="EAT91" s="0"/>
      <c r="EAU91" s="0"/>
      <c r="EAV91" s="0"/>
      <c r="EAW91" s="0"/>
      <c r="EAX91" s="0"/>
      <c r="EAY91" s="0"/>
      <c r="EAZ91" s="0"/>
      <c r="EBA91" s="0"/>
      <c r="EBB91" s="0"/>
      <c r="EBC91" s="0"/>
      <c r="EBD91" s="0"/>
      <c r="EBE91" s="0"/>
      <c r="EBF91" s="0"/>
      <c r="EBG91" s="0"/>
      <c r="EBH91" s="0"/>
      <c r="EBI91" s="0"/>
      <c r="EBJ91" s="0"/>
      <c r="EBK91" s="0"/>
      <c r="EBL91" s="0"/>
      <c r="EBM91" s="0"/>
      <c r="EBN91" s="0"/>
      <c r="EBO91" s="0"/>
      <c r="EBP91" s="0"/>
      <c r="EBQ91" s="0"/>
      <c r="EBR91" s="0"/>
      <c r="EBS91" s="0"/>
      <c r="EBT91" s="0"/>
      <c r="EBU91" s="0"/>
      <c r="EBV91" s="0"/>
      <c r="EBW91" s="0"/>
      <c r="EBX91" s="0"/>
      <c r="EBY91" s="0"/>
      <c r="EBZ91" s="0"/>
      <c r="ECA91" s="0"/>
      <c r="ECB91" s="0"/>
      <c r="ECC91" s="0"/>
      <c r="ECD91" s="0"/>
      <c r="ECE91" s="0"/>
      <c r="ECF91" s="0"/>
      <c r="ECG91" s="0"/>
      <c r="ECH91" s="0"/>
      <c r="ECI91" s="0"/>
      <c r="ECJ91" s="0"/>
      <c r="ECK91" s="0"/>
      <c r="ECL91" s="0"/>
      <c r="ECM91" s="0"/>
      <c r="ECN91" s="0"/>
      <c r="ECO91" s="0"/>
      <c r="ECP91" s="0"/>
      <c r="ECQ91" s="0"/>
      <c r="ECR91" s="0"/>
      <c r="ECS91" s="0"/>
      <c r="ECT91" s="0"/>
      <c r="ECU91" s="0"/>
      <c r="ECV91" s="0"/>
      <c r="ECW91" s="0"/>
      <c r="ECX91" s="0"/>
      <c r="ECY91" s="0"/>
      <c r="ECZ91" s="0"/>
      <c r="EDA91" s="0"/>
      <c r="EDB91" s="0"/>
      <c r="EDC91" s="0"/>
      <c r="EDD91" s="0"/>
      <c r="EDE91" s="0"/>
      <c r="EDF91" s="0"/>
      <c r="EDG91" s="0"/>
      <c r="EDH91" s="0"/>
      <c r="EDI91" s="0"/>
      <c r="EDJ91" s="0"/>
      <c r="EDK91" s="0"/>
      <c r="EDL91" s="0"/>
      <c r="EDM91" s="0"/>
      <c r="EDN91" s="0"/>
      <c r="EDO91" s="0"/>
      <c r="EDP91" s="0"/>
      <c r="EDQ91" s="0"/>
      <c r="EDR91" s="0"/>
      <c r="EDS91" s="0"/>
      <c r="EDT91" s="0"/>
      <c r="EDU91" s="0"/>
      <c r="EDV91" s="0"/>
      <c r="EDW91" s="0"/>
      <c r="EDX91" s="0"/>
      <c r="EDY91" s="0"/>
      <c r="EDZ91" s="0"/>
      <c r="EEA91" s="0"/>
      <c r="EEB91" s="0"/>
      <c r="EEC91" s="0"/>
      <c r="EED91" s="0"/>
      <c r="EEE91" s="0"/>
      <c r="EEF91" s="0"/>
      <c r="EEG91" s="0"/>
      <c r="EEH91" s="0"/>
      <c r="EEI91" s="0"/>
      <c r="EEJ91" s="0"/>
      <c r="EEK91" s="0"/>
      <c r="EEL91" s="0"/>
      <c r="EEM91" s="0"/>
      <c r="EEN91" s="0"/>
      <c r="EEO91" s="0"/>
      <c r="EEP91" s="0"/>
      <c r="EEQ91" s="0"/>
      <c r="EER91" s="0"/>
      <c r="EES91" s="0"/>
      <c r="EET91" s="0"/>
      <c r="EEU91" s="0"/>
      <c r="EEV91" s="0"/>
      <c r="EEW91" s="0"/>
      <c r="EEX91" s="0"/>
      <c r="EEY91" s="0"/>
      <c r="EEZ91" s="0"/>
      <c r="EFA91" s="0"/>
      <c r="EFB91" s="0"/>
      <c r="EFC91" s="0"/>
      <c r="EFD91" s="0"/>
      <c r="EFE91" s="0"/>
      <c r="EFF91" s="0"/>
      <c r="EFG91" s="0"/>
      <c r="EFH91" s="0"/>
      <c r="EFI91" s="0"/>
      <c r="EFJ91" s="0"/>
      <c r="EFK91" s="0"/>
      <c r="EFL91" s="0"/>
      <c r="EFM91" s="0"/>
      <c r="EFN91" s="0"/>
      <c r="EFO91" s="0"/>
      <c r="EFP91" s="0"/>
      <c r="EFQ91" s="0"/>
      <c r="EFR91" s="0"/>
      <c r="EFS91" s="0"/>
      <c r="EFT91" s="0"/>
      <c r="EFU91" s="0"/>
      <c r="EFV91" s="0"/>
      <c r="EFW91" s="0"/>
      <c r="EFX91" s="0"/>
      <c r="EFY91" s="0"/>
      <c r="EFZ91" s="0"/>
      <c r="EGA91" s="0"/>
      <c r="EGB91" s="0"/>
      <c r="EGC91" s="0"/>
      <c r="EGD91" s="0"/>
      <c r="EGE91" s="0"/>
      <c r="EGF91" s="0"/>
      <c r="EGG91" s="0"/>
      <c r="EGH91" s="0"/>
      <c r="EGI91" s="0"/>
      <c r="EGJ91" s="0"/>
      <c r="EGK91" s="0"/>
      <c r="EGL91" s="0"/>
      <c r="EGM91" s="0"/>
      <c r="EGN91" s="0"/>
      <c r="EGO91" s="0"/>
      <c r="EGP91" s="0"/>
      <c r="EGQ91" s="0"/>
      <c r="EGR91" s="0"/>
      <c r="EGS91" s="0"/>
      <c r="EGT91" s="0"/>
      <c r="EGU91" s="0"/>
      <c r="EGV91" s="0"/>
      <c r="EGW91" s="0"/>
      <c r="EGX91" s="0"/>
      <c r="EGY91" s="0"/>
      <c r="EGZ91" s="0"/>
      <c r="EHA91" s="0"/>
      <c r="EHB91" s="0"/>
      <c r="EHC91" s="0"/>
      <c r="EHD91" s="0"/>
      <c r="EHE91" s="0"/>
      <c r="EHF91" s="0"/>
      <c r="EHG91" s="0"/>
      <c r="EHH91" s="0"/>
      <c r="EHI91" s="0"/>
      <c r="EHJ91" s="0"/>
      <c r="EHK91" s="0"/>
      <c r="EHL91" s="0"/>
      <c r="EHM91" s="0"/>
      <c r="EHN91" s="0"/>
      <c r="EHO91" s="0"/>
      <c r="EHP91" s="0"/>
      <c r="EHQ91" s="0"/>
      <c r="EHR91" s="0"/>
      <c r="EHS91" s="0"/>
      <c r="EHT91" s="0"/>
      <c r="EHU91" s="0"/>
      <c r="EHV91" s="0"/>
      <c r="EHW91" s="0"/>
      <c r="EHX91" s="0"/>
      <c r="EHY91" s="0"/>
      <c r="EHZ91" s="0"/>
      <c r="EIA91" s="0"/>
      <c r="EIB91" s="0"/>
      <c r="EIC91" s="0"/>
      <c r="EID91" s="0"/>
      <c r="EIE91" s="0"/>
      <c r="EIF91" s="0"/>
      <c r="EIG91" s="0"/>
      <c r="EIH91" s="0"/>
      <c r="EII91" s="0"/>
      <c r="EIJ91" s="0"/>
      <c r="EIK91" s="0"/>
      <c r="EIL91" s="0"/>
      <c r="EIM91" s="0"/>
      <c r="EIN91" s="0"/>
      <c r="EIO91" s="0"/>
      <c r="EIP91" s="0"/>
      <c r="EIQ91" s="0"/>
      <c r="EIR91" s="0"/>
      <c r="EIS91" s="0"/>
      <c r="EIT91" s="0"/>
      <c r="EIU91" s="0"/>
      <c r="EIV91" s="0"/>
      <c r="EIW91" s="0"/>
      <c r="EIX91" s="0"/>
      <c r="EIY91" s="0"/>
      <c r="EIZ91" s="0"/>
      <c r="EJA91" s="0"/>
      <c r="EJB91" s="0"/>
      <c r="EJC91" s="0"/>
      <c r="EJD91" s="0"/>
      <c r="EJE91" s="0"/>
      <c r="EJF91" s="0"/>
      <c r="EJG91" s="0"/>
      <c r="EJH91" s="0"/>
      <c r="EJI91" s="0"/>
      <c r="EJJ91" s="0"/>
      <c r="EJK91" s="0"/>
      <c r="EJL91" s="0"/>
      <c r="EJM91" s="0"/>
      <c r="EJN91" s="0"/>
      <c r="EJO91" s="0"/>
      <c r="EJP91" s="0"/>
      <c r="EJQ91" s="0"/>
      <c r="EJR91" s="0"/>
      <c r="EJS91" s="0"/>
      <c r="EJT91" s="0"/>
      <c r="EJU91" s="0"/>
      <c r="EJV91" s="0"/>
      <c r="EJW91" s="0"/>
      <c r="EJX91" s="0"/>
      <c r="EJY91" s="0"/>
      <c r="EJZ91" s="0"/>
      <c r="EKA91" s="0"/>
      <c r="EKB91" s="0"/>
      <c r="EKC91" s="0"/>
      <c r="EKD91" s="0"/>
      <c r="EKE91" s="0"/>
      <c r="EKF91" s="0"/>
      <c r="EKG91" s="0"/>
      <c r="EKH91" s="0"/>
      <c r="EKI91" s="0"/>
      <c r="EKJ91" s="0"/>
      <c r="EKK91" s="0"/>
      <c r="EKL91" s="0"/>
      <c r="EKM91" s="0"/>
      <c r="EKN91" s="0"/>
      <c r="EKO91" s="0"/>
      <c r="EKP91" s="0"/>
      <c r="EKQ91" s="0"/>
      <c r="EKR91" s="0"/>
      <c r="EKS91" s="0"/>
      <c r="EKT91" s="0"/>
      <c r="EKU91" s="0"/>
      <c r="EKV91" s="0"/>
      <c r="EKW91" s="0"/>
      <c r="EKX91" s="0"/>
      <c r="EKY91" s="0"/>
      <c r="EKZ91" s="0"/>
      <c r="ELA91" s="0"/>
      <c r="ELB91" s="0"/>
      <c r="ELC91" s="0"/>
      <c r="ELD91" s="0"/>
      <c r="ELE91" s="0"/>
      <c r="ELF91" s="0"/>
      <c r="ELG91" s="0"/>
      <c r="ELH91" s="0"/>
      <c r="ELI91" s="0"/>
      <c r="ELJ91" s="0"/>
      <c r="ELK91" s="0"/>
      <c r="ELL91" s="0"/>
      <c r="ELM91" s="0"/>
      <c r="ELN91" s="0"/>
      <c r="ELO91" s="0"/>
      <c r="ELP91" s="0"/>
      <c r="ELQ91" s="0"/>
      <c r="ELR91" s="0"/>
      <c r="ELS91" s="0"/>
      <c r="ELT91" s="0"/>
      <c r="ELU91" s="0"/>
      <c r="ELV91" s="0"/>
      <c r="ELW91" s="0"/>
      <c r="ELX91" s="0"/>
      <c r="ELY91" s="0"/>
      <c r="ELZ91" s="0"/>
      <c r="EMA91" s="0"/>
      <c r="EMB91" s="0"/>
      <c r="EMC91" s="0"/>
      <c r="EMD91" s="0"/>
      <c r="EME91" s="0"/>
      <c r="EMF91" s="0"/>
      <c r="EMG91" s="0"/>
      <c r="EMH91" s="0"/>
      <c r="EMI91" s="0"/>
      <c r="EMJ91" s="0"/>
      <c r="EMK91" s="0"/>
      <c r="EML91" s="0"/>
      <c r="EMM91" s="0"/>
      <c r="EMN91" s="0"/>
      <c r="EMO91" s="0"/>
      <c r="EMP91" s="0"/>
      <c r="EMQ91" s="0"/>
      <c r="EMR91" s="0"/>
      <c r="EMS91" s="0"/>
      <c r="EMT91" s="0"/>
      <c r="EMU91" s="0"/>
      <c r="EMV91" s="0"/>
      <c r="EMW91" s="0"/>
      <c r="EMX91" s="0"/>
      <c r="EMY91" s="0"/>
      <c r="EMZ91" s="0"/>
      <c r="ENA91" s="0"/>
      <c r="ENB91" s="0"/>
      <c r="ENC91" s="0"/>
      <c r="END91" s="0"/>
      <c r="ENE91" s="0"/>
      <c r="ENF91" s="0"/>
      <c r="ENG91" s="0"/>
      <c r="ENH91" s="0"/>
      <c r="ENI91" s="0"/>
      <c r="ENJ91" s="0"/>
      <c r="ENK91" s="0"/>
      <c r="ENL91" s="0"/>
      <c r="ENM91" s="0"/>
      <c r="ENN91" s="0"/>
      <c r="ENO91" s="0"/>
      <c r="ENP91" s="0"/>
      <c r="ENQ91" s="0"/>
      <c r="ENR91" s="0"/>
      <c r="ENS91" s="0"/>
      <c r="ENT91" s="0"/>
      <c r="ENU91" s="0"/>
      <c r="ENV91" s="0"/>
      <c r="ENW91" s="0"/>
      <c r="ENX91" s="0"/>
      <c r="ENY91" s="0"/>
      <c r="ENZ91" s="0"/>
      <c r="EOA91" s="0"/>
      <c r="EOB91" s="0"/>
      <c r="EOC91" s="0"/>
      <c r="EOD91" s="0"/>
      <c r="EOE91" s="0"/>
      <c r="EOF91" s="0"/>
      <c r="EOG91" s="0"/>
      <c r="EOH91" s="0"/>
      <c r="EOI91" s="0"/>
      <c r="EOJ91" s="0"/>
      <c r="EOK91" s="0"/>
      <c r="EOL91" s="0"/>
      <c r="EOM91" s="0"/>
      <c r="EON91" s="0"/>
      <c r="EOO91" s="0"/>
      <c r="EOP91" s="0"/>
      <c r="EOQ91" s="0"/>
      <c r="EOR91" s="0"/>
      <c r="EOS91" s="0"/>
      <c r="EOT91" s="0"/>
      <c r="EOU91" s="0"/>
      <c r="EOV91" s="0"/>
      <c r="EOW91" s="0"/>
      <c r="EOX91" s="0"/>
      <c r="EOY91" s="0"/>
      <c r="EOZ91" s="0"/>
      <c r="EPA91" s="0"/>
      <c r="EPB91" s="0"/>
      <c r="EPC91" s="0"/>
      <c r="EPD91" s="0"/>
      <c r="EPE91" s="0"/>
      <c r="EPF91" s="0"/>
      <c r="EPG91" s="0"/>
      <c r="EPH91" s="0"/>
      <c r="EPI91" s="0"/>
      <c r="EPJ91" s="0"/>
      <c r="EPK91" s="0"/>
      <c r="EPL91" s="0"/>
      <c r="EPM91" s="0"/>
      <c r="EPN91" s="0"/>
      <c r="EPO91" s="0"/>
      <c r="EPP91" s="0"/>
      <c r="EPQ91" s="0"/>
      <c r="EPR91" s="0"/>
      <c r="EPS91" s="0"/>
      <c r="EPT91" s="0"/>
      <c r="EPU91" s="0"/>
      <c r="EPV91" s="0"/>
      <c r="EPW91" s="0"/>
      <c r="EPX91" s="0"/>
      <c r="EPY91" s="0"/>
      <c r="EPZ91" s="0"/>
      <c r="EQA91" s="0"/>
      <c r="EQB91" s="0"/>
      <c r="EQC91" s="0"/>
      <c r="EQD91" s="0"/>
      <c r="EQE91" s="0"/>
      <c r="EQF91" s="0"/>
      <c r="EQG91" s="0"/>
      <c r="EQH91" s="0"/>
      <c r="EQI91" s="0"/>
      <c r="EQJ91" s="0"/>
      <c r="EQK91" s="0"/>
      <c r="EQL91" s="0"/>
      <c r="EQM91" s="0"/>
      <c r="EQN91" s="0"/>
      <c r="EQO91" s="0"/>
      <c r="EQP91" s="0"/>
      <c r="EQQ91" s="0"/>
      <c r="EQR91" s="0"/>
      <c r="EQS91" s="0"/>
      <c r="EQT91" s="0"/>
      <c r="EQU91" s="0"/>
      <c r="EQV91" s="0"/>
      <c r="EQW91" s="0"/>
      <c r="EQX91" s="0"/>
      <c r="EQY91" s="0"/>
      <c r="EQZ91" s="0"/>
      <c r="ERA91" s="0"/>
      <c r="ERB91" s="0"/>
      <c r="ERC91" s="0"/>
      <c r="ERD91" s="0"/>
      <c r="ERE91" s="0"/>
      <c r="ERF91" s="0"/>
      <c r="ERG91" s="0"/>
      <c r="ERH91" s="0"/>
      <c r="ERI91" s="0"/>
      <c r="ERJ91" s="0"/>
      <c r="ERK91" s="0"/>
      <c r="ERL91" s="0"/>
      <c r="ERM91" s="0"/>
      <c r="ERN91" s="0"/>
      <c r="ERO91" s="0"/>
      <c r="ERP91" s="0"/>
      <c r="ERQ91" s="0"/>
      <c r="ERR91" s="0"/>
      <c r="ERS91" s="0"/>
      <c r="ERT91" s="0"/>
      <c r="ERU91" s="0"/>
      <c r="ERV91" s="0"/>
      <c r="ERW91" s="0"/>
      <c r="ERX91" s="0"/>
      <c r="ERY91" s="0"/>
      <c r="ERZ91" s="0"/>
      <c r="ESA91" s="0"/>
      <c r="ESB91" s="0"/>
      <c r="ESC91" s="0"/>
      <c r="ESD91" s="0"/>
      <c r="ESE91" s="0"/>
      <c r="ESF91" s="0"/>
      <c r="ESG91" s="0"/>
      <c r="ESH91" s="0"/>
      <c r="ESI91" s="0"/>
      <c r="ESJ91" s="0"/>
      <c r="ESK91" s="0"/>
      <c r="ESL91" s="0"/>
      <c r="ESM91" s="0"/>
      <c r="ESN91" s="0"/>
      <c r="ESO91" s="0"/>
      <c r="ESP91" s="0"/>
      <c r="ESQ91" s="0"/>
      <c r="ESR91" s="0"/>
      <c r="ESS91" s="0"/>
      <c r="EST91" s="0"/>
      <c r="ESU91" s="0"/>
      <c r="ESV91" s="0"/>
      <c r="ESW91" s="0"/>
      <c r="ESX91" s="0"/>
      <c r="ESY91" s="0"/>
      <c r="ESZ91" s="0"/>
      <c r="ETA91" s="0"/>
      <c r="ETB91" s="0"/>
      <c r="ETC91" s="0"/>
      <c r="ETD91" s="0"/>
      <c r="ETE91" s="0"/>
      <c r="ETF91" s="0"/>
      <c r="ETG91" s="0"/>
      <c r="ETH91" s="0"/>
      <c r="ETI91" s="0"/>
      <c r="ETJ91" s="0"/>
      <c r="ETK91" s="0"/>
      <c r="ETL91" s="0"/>
      <c r="ETM91" s="0"/>
      <c r="ETN91" s="0"/>
      <c r="ETO91" s="0"/>
      <c r="ETP91" s="0"/>
      <c r="ETQ91" s="0"/>
      <c r="ETR91" s="0"/>
      <c r="ETS91" s="0"/>
      <c r="ETT91" s="0"/>
      <c r="ETU91" s="0"/>
      <c r="ETV91" s="0"/>
      <c r="ETW91" s="0"/>
      <c r="ETX91" s="0"/>
      <c r="ETY91" s="0"/>
      <c r="ETZ91" s="0"/>
      <c r="EUA91" s="0"/>
      <c r="EUB91" s="0"/>
      <c r="EUC91" s="0"/>
      <c r="EUD91" s="0"/>
      <c r="EUE91" s="0"/>
      <c r="EUF91" s="0"/>
      <c r="EUG91" s="0"/>
      <c r="EUH91" s="0"/>
      <c r="EUI91" s="0"/>
      <c r="EUJ91" s="0"/>
      <c r="EUK91" s="0"/>
      <c r="EUL91" s="0"/>
      <c r="EUM91" s="0"/>
      <c r="EUN91" s="0"/>
      <c r="EUO91" s="0"/>
      <c r="EUP91" s="0"/>
      <c r="EUQ91" s="0"/>
      <c r="EUR91" s="0"/>
      <c r="EUS91" s="0"/>
      <c r="EUT91" s="0"/>
      <c r="EUU91" s="0"/>
      <c r="EUV91" s="0"/>
      <c r="EUW91" s="0"/>
      <c r="EUX91" s="0"/>
      <c r="EUY91" s="0"/>
      <c r="EUZ91" s="0"/>
      <c r="EVA91" s="0"/>
      <c r="EVB91" s="0"/>
      <c r="EVC91" s="0"/>
      <c r="EVD91" s="0"/>
      <c r="EVE91" s="0"/>
      <c r="EVF91" s="0"/>
      <c r="EVG91" s="0"/>
      <c r="EVH91" s="0"/>
      <c r="EVI91" s="0"/>
      <c r="EVJ91" s="0"/>
      <c r="EVK91" s="0"/>
      <c r="EVL91" s="0"/>
      <c r="EVM91" s="0"/>
      <c r="EVN91" s="0"/>
      <c r="EVO91" s="0"/>
      <c r="EVP91" s="0"/>
      <c r="EVQ91" s="0"/>
      <c r="EVR91" s="0"/>
      <c r="EVS91" s="0"/>
      <c r="EVT91" s="0"/>
      <c r="EVU91" s="0"/>
      <c r="EVV91" s="0"/>
      <c r="EVW91" s="0"/>
      <c r="EVX91" s="0"/>
      <c r="EVY91" s="0"/>
      <c r="EVZ91" s="0"/>
      <c r="EWA91" s="0"/>
      <c r="EWB91" s="0"/>
      <c r="EWC91" s="0"/>
      <c r="EWD91" s="0"/>
      <c r="EWE91" s="0"/>
      <c r="EWF91" s="0"/>
      <c r="EWG91" s="0"/>
      <c r="EWH91" s="0"/>
      <c r="EWI91" s="0"/>
      <c r="EWJ91" s="0"/>
      <c r="EWK91" s="0"/>
      <c r="EWL91" s="0"/>
      <c r="EWM91" s="0"/>
      <c r="EWN91" s="0"/>
      <c r="EWO91" s="0"/>
      <c r="EWP91" s="0"/>
      <c r="EWQ91" s="0"/>
      <c r="EWR91" s="0"/>
      <c r="EWS91" s="0"/>
      <c r="EWT91" s="0"/>
      <c r="EWU91" s="0"/>
      <c r="EWV91" s="0"/>
      <c r="EWW91" s="0"/>
      <c r="EWX91" s="0"/>
      <c r="EWY91" s="0"/>
      <c r="EWZ91" s="0"/>
      <c r="EXA91" s="0"/>
      <c r="EXB91" s="0"/>
      <c r="EXC91" s="0"/>
      <c r="EXD91" s="0"/>
      <c r="EXE91" s="0"/>
      <c r="EXF91" s="0"/>
      <c r="EXG91" s="0"/>
      <c r="EXH91" s="0"/>
      <c r="EXI91" s="0"/>
      <c r="EXJ91" s="0"/>
      <c r="EXK91" s="0"/>
      <c r="EXL91" s="0"/>
      <c r="EXM91" s="0"/>
      <c r="EXN91" s="0"/>
      <c r="EXO91" s="0"/>
      <c r="EXP91" s="0"/>
      <c r="EXQ91" s="0"/>
      <c r="EXR91" s="0"/>
      <c r="EXS91" s="0"/>
      <c r="EXT91" s="0"/>
      <c r="EXU91" s="0"/>
      <c r="EXV91" s="0"/>
      <c r="EXW91" s="0"/>
      <c r="EXX91" s="0"/>
      <c r="EXY91" s="0"/>
      <c r="EXZ91" s="0"/>
      <c r="EYA91" s="0"/>
      <c r="EYB91" s="0"/>
      <c r="EYC91" s="0"/>
      <c r="EYD91" s="0"/>
      <c r="EYE91" s="0"/>
      <c r="EYF91" s="0"/>
      <c r="EYG91" s="0"/>
      <c r="EYH91" s="0"/>
      <c r="EYI91" s="0"/>
      <c r="EYJ91" s="0"/>
      <c r="EYK91" s="0"/>
      <c r="EYL91" s="0"/>
      <c r="EYM91" s="0"/>
      <c r="EYN91" s="0"/>
      <c r="EYO91" s="0"/>
      <c r="EYP91" s="0"/>
      <c r="EYQ91" s="0"/>
      <c r="EYR91" s="0"/>
      <c r="EYS91" s="0"/>
      <c r="EYT91" s="0"/>
      <c r="EYU91" s="0"/>
      <c r="EYV91" s="0"/>
      <c r="EYW91" s="0"/>
      <c r="EYX91" s="0"/>
      <c r="EYY91" s="0"/>
      <c r="EYZ91" s="0"/>
      <c r="EZA91" s="0"/>
      <c r="EZB91" s="0"/>
      <c r="EZC91" s="0"/>
      <c r="EZD91" s="0"/>
      <c r="EZE91" s="0"/>
      <c r="EZF91" s="0"/>
      <c r="EZG91" s="0"/>
      <c r="EZH91" s="0"/>
      <c r="EZI91" s="0"/>
      <c r="EZJ91" s="0"/>
      <c r="EZK91" s="0"/>
      <c r="EZL91" s="0"/>
      <c r="EZM91" s="0"/>
      <c r="EZN91" s="0"/>
      <c r="EZO91" s="0"/>
      <c r="EZP91" s="0"/>
      <c r="EZQ91" s="0"/>
      <c r="EZR91" s="0"/>
      <c r="EZS91" s="0"/>
      <c r="EZT91" s="0"/>
      <c r="EZU91" s="0"/>
      <c r="EZV91" s="0"/>
      <c r="EZW91" s="0"/>
      <c r="EZX91" s="0"/>
      <c r="EZY91" s="0"/>
      <c r="EZZ91" s="0"/>
      <c r="FAA91" s="0"/>
      <c r="FAB91" s="0"/>
      <c r="FAC91" s="0"/>
      <c r="FAD91" s="0"/>
      <c r="FAE91" s="0"/>
      <c r="FAF91" s="0"/>
      <c r="FAG91" s="0"/>
      <c r="FAH91" s="0"/>
      <c r="FAI91" s="0"/>
      <c r="FAJ91" s="0"/>
      <c r="FAK91" s="0"/>
      <c r="FAL91" s="0"/>
      <c r="FAM91" s="0"/>
      <c r="FAN91" s="0"/>
      <c r="FAO91" s="0"/>
      <c r="FAP91" s="0"/>
      <c r="FAQ91" s="0"/>
      <c r="FAR91" s="0"/>
      <c r="FAS91" s="0"/>
      <c r="FAT91" s="0"/>
      <c r="FAU91" s="0"/>
      <c r="FAV91" s="0"/>
      <c r="FAW91" s="0"/>
      <c r="FAX91" s="0"/>
      <c r="FAY91" s="0"/>
      <c r="FAZ91" s="0"/>
      <c r="FBA91" s="0"/>
      <c r="FBB91" s="0"/>
      <c r="FBC91" s="0"/>
      <c r="FBD91" s="0"/>
      <c r="FBE91" s="0"/>
      <c r="FBF91" s="0"/>
      <c r="FBG91" s="0"/>
      <c r="FBH91" s="0"/>
      <c r="FBI91" s="0"/>
      <c r="FBJ91" s="0"/>
      <c r="FBK91" s="0"/>
      <c r="FBL91" s="0"/>
      <c r="FBM91" s="0"/>
      <c r="FBN91" s="0"/>
      <c r="FBO91" s="0"/>
      <c r="FBP91" s="0"/>
      <c r="FBQ91" s="0"/>
      <c r="FBR91" s="0"/>
      <c r="FBS91" s="0"/>
      <c r="FBT91" s="0"/>
      <c r="FBU91" s="0"/>
      <c r="FBV91" s="0"/>
      <c r="FBW91" s="0"/>
      <c r="FBX91" s="0"/>
      <c r="FBY91" s="0"/>
      <c r="FBZ91" s="0"/>
      <c r="FCA91" s="0"/>
      <c r="FCB91" s="0"/>
      <c r="FCC91" s="0"/>
      <c r="FCD91" s="0"/>
      <c r="FCE91" s="0"/>
      <c r="FCF91" s="0"/>
      <c r="FCG91" s="0"/>
      <c r="FCH91" s="0"/>
      <c r="FCI91" s="0"/>
      <c r="FCJ91" s="0"/>
      <c r="FCK91" s="0"/>
      <c r="FCL91" s="0"/>
      <c r="FCM91" s="0"/>
      <c r="FCN91" s="0"/>
      <c r="FCO91" s="0"/>
      <c r="FCP91" s="0"/>
      <c r="FCQ91" s="0"/>
      <c r="FCR91" s="0"/>
      <c r="FCS91" s="0"/>
      <c r="FCT91" s="0"/>
      <c r="FCU91" s="0"/>
      <c r="FCV91" s="0"/>
      <c r="FCW91" s="0"/>
      <c r="FCX91" s="0"/>
      <c r="FCY91" s="0"/>
      <c r="FCZ91" s="0"/>
      <c r="FDA91" s="0"/>
      <c r="FDB91" s="0"/>
      <c r="FDC91" s="0"/>
      <c r="FDD91" s="0"/>
      <c r="FDE91" s="0"/>
      <c r="FDF91" s="0"/>
      <c r="FDG91" s="0"/>
      <c r="FDH91" s="0"/>
      <c r="FDI91" s="0"/>
      <c r="FDJ91" s="0"/>
      <c r="FDK91" s="0"/>
      <c r="FDL91" s="0"/>
      <c r="FDM91" s="0"/>
      <c r="FDN91" s="0"/>
      <c r="FDO91" s="0"/>
      <c r="FDP91" s="0"/>
      <c r="FDQ91" s="0"/>
      <c r="FDR91" s="0"/>
      <c r="FDS91" s="0"/>
      <c r="FDT91" s="0"/>
      <c r="FDU91" s="0"/>
      <c r="FDV91" s="0"/>
      <c r="FDW91" s="0"/>
      <c r="FDX91" s="0"/>
      <c r="FDY91" s="0"/>
      <c r="FDZ91" s="0"/>
      <c r="FEA91" s="0"/>
      <c r="FEB91" s="0"/>
      <c r="FEC91" s="0"/>
      <c r="FED91" s="0"/>
      <c r="FEE91" s="0"/>
      <c r="FEF91" s="0"/>
      <c r="FEG91" s="0"/>
      <c r="FEH91" s="0"/>
      <c r="FEI91" s="0"/>
      <c r="FEJ91" s="0"/>
      <c r="FEK91" s="0"/>
      <c r="FEL91" s="0"/>
      <c r="FEM91" s="0"/>
      <c r="FEN91" s="0"/>
      <c r="FEO91" s="0"/>
      <c r="FEP91" s="0"/>
      <c r="FEQ91" s="0"/>
      <c r="FER91" s="0"/>
      <c r="FES91" s="0"/>
      <c r="FET91" s="0"/>
      <c r="FEU91" s="0"/>
      <c r="FEV91" s="0"/>
      <c r="FEW91" s="0"/>
      <c r="FEX91" s="0"/>
      <c r="FEY91" s="0"/>
      <c r="FEZ91" s="0"/>
      <c r="FFA91" s="0"/>
      <c r="FFB91" s="0"/>
      <c r="FFC91" s="0"/>
      <c r="FFD91" s="0"/>
      <c r="FFE91" s="0"/>
      <c r="FFF91" s="0"/>
      <c r="FFG91" s="0"/>
      <c r="FFH91" s="0"/>
      <c r="FFI91" s="0"/>
      <c r="FFJ91" s="0"/>
      <c r="FFK91" s="0"/>
      <c r="FFL91" s="0"/>
      <c r="FFM91" s="0"/>
      <c r="FFN91" s="0"/>
      <c r="FFO91" s="0"/>
      <c r="FFP91" s="0"/>
      <c r="FFQ91" s="0"/>
      <c r="FFR91" s="0"/>
      <c r="FFS91" s="0"/>
      <c r="FFT91" s="0"/>
      <c r="FFU91" s="0"/>
      <c r="FFV91" s="0"/>
      <c r="FFW91" s="0"/>
      <c r="FFX91" s="0"/>
      <c r="FFY91" s="0"/>
      <c r="FFZ91" s="0"/>
      <c r="FGA91" s="0"/>
      <c r="FGB91" s="0"/>
      <c r="FGC91" s="0"/>
      <c r="FGD91" s="0"/>
      <c r="FGE91" s="0"/>
      <c r="FGF91" s="0"/>
      <c r="FGG91" s="0"/>
      <c r="FGH91" s="0"/>
      <c r="FGI91" s="0"/>
      <c r="FGJ91" s="0"/>
      <c r="FGK91" s="0"/>
      <c r="FGL91" s="0"/>
      <c r="FGM91" s="0"/>
      <c r="FGN91" s="0"/>
      <c r="FGO91" s="0"/>
      <c r="FGP91" s="0"/>
      <c r="FGQ91" s="0"/>
      <c r="FGR91" s="0"/>
      <c r="FGS91" s="0"/>
      <c r="FGT91" s="0"/>
      <c r="FGU91" s="0"/>
      <c r="FGV91" s="0"/>
      <c r="FGW91" s="0"/>
      <c r="FGX91" s="0"/>
      <c r="FGY91" s="0"/>
      <c r="FGZ91" s="0"/>
      <c r="FHA91" s="0"/>
      <c r="FHB91" s="0"/>
      <c r="FHC91" s="0"/>
      <c r="FHD91" s="0"/>
      <c r="FHE91" s="0"/>
      <c r="FHF91" s="0"/>
      <c r="FHG91" s="0"/>
      <c r="FHH91" s="0"/>
      <c r="FHI91" s="0"/>
      <c r="FHJ91" s="0"/>
      <c r="FHK91" s="0"/>
      <c r="FHL91" s="0"/>
      <c r="FHM91" s="0"/>
      <c r="FHN91" s="0"/>
      <c r="FHO91" s="0"/>
      <c r="FHP91" s="0"/>
      <c r="FHQ91" s="0"/>
      <c r="FHR91" s="0"/>
      <c r="FHS91" s="0"/>
      <c r="FHT91" s="0"/>
      <c r="FHU91" s="0"/>
      <c r="FHV91" s="0"/>
      <c r="FHW91" s="0"/>
      <c r="FHX91" s="0"/>
      <c r="FHY91" s="0"/>
      <c r="FHZ91" s="0"/>
      <c r="FIA91" s="0"/>
      <c r="FIB91" s="0"/>
      <c r="FIC91" s="0"/>
      <c r="FID91" s="0"/>
      <c r="FIE91" s="0"/>
      <c r="FIF91" s="0"/>
      <c r="FIG91" s="0"/>
      <c r="FIH91" s="0"/>
      <c r="FII91" s="0"/>
      <c r="FIJ91" s="0"/>
      <c r="FIK91" s="0"/>
      <c r="FIL91" s="0"/>
      <c r="FIM91" s="0"/>
      <c r="FIN91" s="0"/>
      <c r="FIO91" s="0"/>
      <c r="FIP91" s="0"/>
      <c r="FIQ91" s="0"/>
      <c r="FIR91" s="0"/>
      <c r="FIS91" s="0"/>
      <c r="FIT91" s="0"/>
      <c r="FIU91" s="0"/>
      <c r="FIV91" s="0"/>
      <c r="FIW91" s="0"/>
      <c r="FIX91" s="0"/>
      <c r="FIY91" s="0"/>
      <c r="FIZ91" s="0"/>
      <c r="FJA91" s="0"/>
      <c r="FJB91" s="0"/>
      <c r="FJC91" s="0"/>
      <c r="FJD91" s="0"/>
      <c r="FJE91" s="0"/>
      <c r="FJF91" s="0"/>
      <c r="FJG91" s="0"/>
      <c r="FJH91" s="0"/>
      <c r="FJI91" s="0"/>
      <c r="FJJ91" s="0"/>
      <c r="FJK91" s="0"/>
      <c r="FJL91" s="0"/>
      <c r="FJM91" s="0"/>
      <c r="FJN91" s="0"/>
      <c r="FJO91" s="0"/>
      <c r="FJP91" s="0"/>
      <c r="FJQ91" s="0"/>
      <c r="FJR91" s="0"/>
      <c r="FJS91" s="0"/>
      <c r="FJT91" s="0"/>
      <c r="FJU91" s="0"/>
      <c r="FJV91" s="0"/>
      <c r="FJW91" s="0"/>
      <c r="FJX91" s="0"/>
      <c r="FJY91" s="0"/>
      <c r="FJZ91" s="0"/>
      <c r="FKA91" s="0"/>
      <c r="FKB91" s="0"/>
      <c r="FKC91" s="0"/>
      <c r="FKD91" s="0"/>
      <c r="FKE91" s="0"/>
      <c r="FKF91" s="0"/>
      <c r="FKG91" s="0"/>
      <c r="FKH91" s="0"/>
      <c r="FKI91" s="0"/>
      <c r="FKJ91" s="0"/>
      <c r="FKK91" s="0"/>
      <c r="FKL91" s="0"/>
      <c r="FKM91" s="0"/>
      <c r="FKN91" s="0"/>
      <c r="FKO91" s="0"/>
      <c r="FKP91" s="0"/>
      <c r="FKQ91" s="0"/>
      <c r="FKR91" s="0"/>
      <c r="FKS91" s="0"/>
      <c r="FKT91" s="0"/>
      <c r="FKU91" s="0"/>
      <c r="FKV91" s="0"/>
      <c r="FKW91" s="0"/>
      <c r="FKX91" s="0"/>
      <c r="FKY91" s="0"/>
      <c r="FKZ91" s="0"/>
      <c r="FLA91" s="0"/>
      <c r="FLB91" s="0"/>
      <c r="FLC91" s="0"/>
      <c r="FLD91" s="0"/>
      <c r="FLE91" s="0"/>
      <c r="FLF91" s="0"/>
      <c r="FLG91" s="0"/>
      <c r="FLH91" s="0"/>
      <c r="FLI91" s="0"/>
      <c r="FLJ91" s="0"/>
      <c r="FLK91" s="0"/>
      <c r="FLL91" s="0"/>
      <c r="FLM91" s="0"/>
      <c r="FLN91" s="0"/>
      <c r="FLO91" s="0"/>
      <c r="FLP91" s="0"/>
      <c r="FLQ91" s="0"/>
      <c r="FLR91" s="0"/>
      <c r="FLS91" s="0"/>
      <c r="FLT91" s="0"/>
      <c r="FLU91" s="0"/>
      <c r="FLV91" s="0"/>
      <c r="FLW91" s="0"/>
      <c r="FLX91" s="0"/>
      <c r="FLY91" s="0"/>
      <c r="FLZ91" s="0"/>
      <c r="FMA91" s="0"/>
      <c r="FMB91" s="0"/>
      <c r="FMC91" s="0"/>
      <c r="FMD91" s="0"/>
      <c r="FME91" s="0"/>
      <c r="FMF91" s="0"/>
      <c r="FMG91" s="0"/>
      <c r="FMH91" s="0"/>
      <c r="FMI91" s="0"/>
      <c r="FMJ91" s="0"/>
      <c r="FMK91" s="0"/>
      <c r="FML91" s="0"/>
      <c r="FMM91" s="0"/>
      <c r="FMN91" s="0"/>
      <c r="FMO91" s="0"/>
      <c r="FMP91" s="0"/>
      <c r="FMQ91" s="0"/>
      <c r="FMR91" s="0"/>
      <c r="FMS91" s="0"/>
      <c r="FMT91" s="0"/>
      <c r="FMU91" s="0"/>
      <c r="FMV91" s="0"/>
      <c r="FMW91" s="0"/>
      <c r="FMX91" s="0"/>
      <c r="FMY91" s="0"/>
      <c r="FMZ91" s="0"/>
      <c r="FNA91" s="0"/>
      <c r="FNB91" s="0"/>
      <c r="FNC91" s="0"/>
      <c r="FND91" s="0"/>
      <c r="FNE91" s="0"/>
      <c r="FNF91" s="0"/>
      <c r="FNG91" s="0"/>
      <c r="FNH91" s="0"/>
      <c r="FNI91" s="0"/>
      <c r="FNJ91" s="0"/>
      <c r="FNK91" s="0"/>
      <c r="FNL91" s="0"/>
      <c r="FNM91" s="0"/>
      <c r="FNN91" s="0"/>
      <c r="FNO91" s="0"/>
      <c r="FNP91" s="0"/>
      <c r="FNQ91" s="0"/>
      <c r="FNR91" s="0"/>
      <c r="FNS91" s="0"/>
      <c r="FNT91" s="0"/>
      <c r="FNU91" s="0"/>
      <c r="FNV91" s="0"/>
      <c r="FNW91" s="0"/>
      <c r="FNX91" s="0"/>
      <c r="FNY91" s="0"/>
      <c r="FNZ91" s="0"/>
      <c r="FOA91" s="0"/>
      <c r="FOB91" s="0"/>
      <c r="FOC91" s="0"/>
      <c r="FOD91" s="0"/>
      <c r="FOE91" s="0"/>
      <c r="FOF91" s="0"/>
      <c r="FOG91" s="0"/>
      <c r="FOH91" s="0"/>
      <c r="FOI91" s="0"/>
      <c r="FOJ91" s="0"/>
      <c r="FOK91" s="0"/>
      <c r="FOL91" s="0"/>
      <c r="FOM91" s="0"/>
      <c r="FON91" s="0"/>
      <c r="FOO91" s="0"/>
      <c r="FOP91" s="0"/>
      <c r="FOQ91" s="0"/>
      <c r="FOR91" s="0"/>
      <c r="FOS91" s="0"/>
      <c r="FOT91" s="0"/>
      <c r="FOU91" s="0"/>
      <c r="FOV91" s="0"/>
      <c r="FOW91" s="0"/>
      <c r="FOX91" s="0"/>
      <c r="FOY91" s="0"/>
      <c r="FOZ91" s="0"/>
      <c r="FPA91" s="0"/>
      <c r="FPB91" s="0"/>
      <c r="FPC91" s="0"/>
      <c r="FPD91" s="0"/>
      <c r="FPE91" s="0"/>
      <c r="FPF91" s="0"/>
      <c r="FPG91" s="0"/>
      <c r="FPH91" s="0"/>
      <c r="FPI91" s="0"/>
      <c r="FPJ91" s="0"/>
      <c r="FPK91" s="0"/>
      <c r="FPL91" s="0"/>
      <c r="FPM91" s="0"/>
      <c r="FPN91" s="0"/>
      <c r="FPO91" s="0"/>
      <c r="FPP91" s="0"/>
      <c r="FPQ91" s="0"/>
      <c r="FPR91" s="0"/>
      <c r="FPS91" s="0"/>
      <c r="FPT91" s="0"/>
      <c r="FPU91" s="0"/>
      <c r="FPV91" s="0"/>
      <c r="FPW91" s="0"/>
      <c r="FPX91" s="0"/>
      <c r="FPY91" s="0"/>
      <c r="FPZ91" s="0"/>
      <c r="FQA91" s="0"/>
      <c r="FQB91" s="0"/>
      <c r="FQC91" s="0"/>
      <c r="FQD91" s="0"/>
      <c r="FQE91" s="0"/>
      <c r="FQF91" s="0"/>
      <c r="FQG91" s="0"/>
      <c r="FQH91" s="0"/>
      <c r="FQI91" s="0"/>
      <c r="FQJ91" s="0"/>
      <c r="FQK91" s="0"/>
      <c r="FQL91" s="0"/>
      <c r="FQM91" s="0"/>
      <c r="FQN91" s="0"/>
      <c r="FQO91" s="0"/>
      <c r="FQP91" s="0"/>
      <c r="FQQ91" s="0"/>
      <c r="FQR91" s="0"/>
      <c r="FQS91" s="0"/>
      <c r="FQT91" s="0"/>
      <c r="FQU91" s="0"/>
      <c r="FQV91" s="0"/>
      <c r="FQW91" s="0"/>
      <c r="FQX91" s="0"/>
      <c r="FQY91" s="0"/>
      <c r="FQZ91" s="0"/>
      <c r="FRA91" s="0"/>
      <c r="FRB91" s="0"/>
      <c r="FRC91" s="0"/>
      <c r="FRD91" s="0"/>
      <c r="FRE91" s="0"/>
      <c r="FRF91" s="0"/>
      <c r="FRG91" s="0"/>
      <c r="FRH91" s="0"/>
      <c r="FRI91" s="0"/>
      <c r="FRJ91" s="0"/>
      <c r="FRK91" s="0"/>
      <c r="FRL91" s="0"/>
      <c r="FRM91" s="0"/>
      <c r="FRN91" s="0"/>
      <c r="FRO91" s="0"/>
      <c r="FRP91" s="0"/>
      <c r="FRQ91" s="0"/>
      <c r="FRR91" s="0"/>
      <c r="FRS91" s="0"/>
      <c r="FRT91" s="0"/>
      <c r="FRU91" s="0"/>
      <c r="FRV91" s="0"/>
      <c r="FRW91" s="0"/>
      <c r="FRX91" s="0"/>
      <c r="FRY91" s="0"/>
      <c r="FRZ91" s="0"/>
      <c r="FSA91" s="0"/>
      <c r="FSB91" s="0"/>
      <c r="FSC91" s="0"/>
      <c r="FSD91" s="0"/>
      <c r="FSE91" s="0"/>
      <c r="FSF91" s="0"/>
      <c r="FSG91" s="0"/>
      <c r="FSH91" s="0"/>
      <c r="FSI91" s="0"/>
      <c r="FSJ91" s="0"/>
      <c r="FSK91" s="0"/>
      <c r="FSL91" s="0"/>
      <c r="FSM91" s="0"/>
      <c r="FSN91" s="0"/>
      <c r="FSO91" s="0"/>
      <c r="FSP91" s="0"/>
      <c r="FSQ91" s="0"/>
      <c r="FSR91" s="0"/>
      <c r="FSS91" s="0"/>
      <c r="FST91" s="0"/>
      <c r="FSU91" s="0"/>
      <c r="FSV91" s="0"/>
      <c r="FSW91" s="0"/>
      <c r="FSX91" s="0"/>
      <c r="FSY91" s="0"/>
      <c r="FSZ91" s="0"/>
      <c r="FTA91" s="0"/>
      <c r="FTB91" s="0"/>
      <c r="FTC91" s="0"/>
      <c r="FTD91" s="0"/>
      <c r="FTE91" s="0"/>
      <c r="FTF91" s="0"/>
      <c r="FTG91" s="0"/>
      <c r="FTH91" s="0"/>
      <c r="FTI91" s="0"/>
      <c r="FTJ91" s="0"/>
      <c r="FTK91" s="0"/>
      <c r="FTL91" s="0"/>
      <c r="FTM91" s="0"/>
      <c r="FTN91" s="0"/>
      <c r="FTO91" s="0"/>
      <c r="FTP91" s="0"/>
      <c r="FTQ91" s="0"/>
      <c r="FTR91" s="0"/>
      <c r="FTS91" s="0"/>
      <c r="FTT91" s="0"/>
      <c r="FTU91" s="0"/>
      <c r="FTV91" s="0"/>
      <c r="FTW91" s="0"/>
      <c r="FTX91" s="0"/>
      <c r="FTY91" s="0"/>
      <c r="FTZ91" s="0"/>
      <c r="FUA91" s="0"/>
      <c r="FUB91" s="0"/>
      <c r="FUC91" s="0"/>
      <c r="FUD91" s="0"/>
      <c r="FUE91" s="0"/>
      <c r="FUF91" s="0"/>
      <c r="FUG91" s="0"/>
      <c r="FUH91" s="0"/>
      <c r="FUI91" s="0"/>
      <c r="FUJ91" s="0"/>
      <c r="FUK91" s="0"/>
      <c r="FUL91" s="0"/>
      <c r="FUM91" s="0"/>
      <c r="FUN91" s="0"/>
      <c r="FUO91" s="0"/>
      <c r="FUP91" s="0"/>
      <c r="FUQ91" s="0"/>
      <c r="FUR91" s="0"/>
      <c r="FUS91" s="0"/>
      <c r="FUT91" s="0"/>
      <c r="FUU91" s="0"/>
      <c r="FUV91" s="0"/>
      <c r="FUW91" s="0"/>
      <c r="FUX91" s="0"/>
      <c r="FUY91" s="0"/>
      <c r="FUZ91" s="0"/>
      <c r="FVA91" s="0"/>
      <c r="FVB91" s="0"/>
      <c r="FVC91" s="0"/>
      <c r="FVD91" s="0"/>
      <c r="FVE91" s="0"/>
      <c r="FVF91" s="0"/>
      <c r="FVG91" s="0"/>
      <c r="FVH91" s="0"/>
      <c r="FVI91" s="0"/>
      <c r="FVJ91" s="0"/>
      <c r="FVK91" s="0"/>
      <c r="FVL91" s="0"/>
      <c r="FVM91" s="0"/>
      <c r="FVN91" s="0"/>
      <c r="FVO91" s="0"/>
      <c r="FVP91" s="0"/>
      <c r="FVQ91" s="0"/>
      <c r="FVR91" s="0"/>
      <c r="FVS91" s="0"/>
      <c r="FVT91" s="0"/>
      <c r="FVU91" s="0"/>
      <c r="FVV91" s="0"/>
      <c r="FVW91" s="0"/>
      <c r="FVX91" s="0"/>
      <c r="FVY91" s="0"/>
      <c r="FVZ91" s="0"/>
      <c r="FWA91" s="0"/>
      <c r="FWB91" s="0"/>
      <c r="FWC91" s="0"/>
      <c r="FWD91" s="0"/>
      <c r="FWE91" s="0"/>
      <c r="FWF91" s="0"/>
      <c r="FWG91" s="0"/>
      <c r="FWH91" s="0"/>
      <c r="FWI91" s="0"/>
      <c r="FWJ91" s="0"/>
      <c r="FWK91" s="0"/>
      <c r="FWL91" s="0"/>
      <c r="FWM91" s="0"/>
      <c r="FWN91" s="0"/>
      <c r="FWO91" s="0"/>
      <c r="FWP91" s="0"/>
      <c r="FWQ91" s="0"/>
      <c r="FWR91" s="0"/>
      <c r="FWS91" s="0"/>
      <c r="FWT91" s="0"/>
      <c r="FWU91" s="0"/>
      <c r="FWV91" s="0"/>
      <c r="FWW91" s="0"/>
      <c r="FWX91" s="0"/>
      <c r="FWY91" s="0"/>
      <c r="FWZ91" s="0"/>
      <c r="FXA91" s="0"/>
      <c r="FXB91" s="0"/>
      <c r="FXC91" s="0"/>
      <c r="FXD91" s="0"/>
      <c r="FXE91" s="0"/>
      <c r="FXF91" s="0"/>
      <c r="FXG91" s="0"/>
      <c r="FXH91" s="0"/>
      <c r="FXI91" s="0"/>
      <c r="FXJ91" s="0"/>
      <c r="FXK91" s="0"/>
      <c r="FXL91" s="0"/>
      <c r="FXM91" s="0"/>
      <c r="FXN91" s="0"/>
      <c r="FXO91" s="0"/>
      <c r="FXP91" s="0"/>
      <c r="FXQ91" s="0"/>
      <c r="FXR91" s="0"/>
      <c r="FXS91" s="0"/>
      <c r="FXT91" s="0"/>
      <c r="FXU91" s="0"/>
      <c r="FXV91" s="0"/>
      <c r="FXW91" s="0"/>
      <c r="FXX91" s="0"/>
      <c r="FXY91" s="0"/>
      <c r="FXZ91" s="0"/>
      <c r="FYA91" s="0"/>
      <c r="FYB91" s="0"/>
      <c r="FYC91" s="0"/>
      <c r="FYD91" s="0"/>
      <c r="FYE91" s="0"/>
      <c r="FYF91" s="0"/>
      <c r="FYG91" s="0"/>
      <c r="FYH91" s="0"/>
      <c r="FYI91" s="0"/>
      <c r="FYJ91" s="0"/>
      <c r="FYK91" s="0"/>
      <c r="FYL91" s="0"/>
      <c r="FYM91" s="0"/>
      <c r="FYN91" s="0"/>
      <c r="FYO91" s="0"/>
      <c r="FYP91" s="0"/>
      <c r="FYQ91" s="0"/>
      <c r="FYR91" s="0"/>
      <c r="FYS91" s="0"/>
      <c r="FYT91" s="0"/>
      <c r="FYU91" s="0"/>
      <c r="FYV91" s="0"/>
      <c r="FYW91" s="0"/>
      <c r="FYX91" s="0"/>
      <c r="FYY91" s="0"/>
      <c r="FYZ91" s="0"/>
      <c r="FZA91" s="0"/>
      <c r="FZB91" s="0"/>
      <c r="FZC91" s="0"/>
      <c r="FZD91" s="0"/>
      <c r="FZE91" s="0"/>
      <c r="FZF91" s="0"/>
      <c r="FZG91" s="0"/>
      <c r="FZH91" s="0"/>
      <c r="FZI91" s="0"/>
      <c r="FZJ91" s="0"/>
      <c r="FZK91" s="0"/>
      <c r="FZL91" s="0"/>
      <c r="FZM91" s="0"/>
      <c r="FZN91" s="0"/>
      <c r="FZO91" s="0"/>
      <c r="FZP91" s="0"/>
      <c r="FZQ91" s="0"/>
      <c r="FZR91" s="0"/>
      <c r="FZS91" s="0"/>
      <c r="FZT91" s="0"/>
      <c r="FZU91" s="0"/>
      <c r="FZV91" s="0"/>
      <c r="FZW91" s="0"/>
      <c r="FZX91" s="0"/>
      <c r="FZY91" s="0"/>
      <c r="FZZ91" s="0"/>
      <c r="GAA91" s="0"/>
      <c r="GAB91" s="0"/>
      <c r="GAC91" s="0"/>
      <c r="GAD91" s="0"/>
      <c r="GAE91" s="0"/>
      <c r="GAF91" s="0"/>
      <c r="GAG91" s="0"/>
      <c r="GAH91" s="0"/>
      <c r="GAI91" s="0"/>
      <c r="GAJ91" s="0"/>
      <c r="GAK91" s="0"/>
      <c r="GAL91" s="0"/>
      <c r="GAM91" s="0"/>
      <c r="GAN91" s="0"/>
      <c r="GAO91" s="0"/>
      <c r="GAP91" s="0"/>
      <c r="GAQ91" s="0"/>
      <c r="GAR91" s="0"/>
      <c r="GAS91" s="0"/>
      <c r="GAT91" s="0"/>
      <c r="GAU91" s="0"/>
      <c r="GAV91" s="0"/>
      <c r="GAW91" s="0"/>
      <c r="GAX91" s="0"/>
      <c r="GAY91" s="0"/>
      <c r="GAZ91" s="0"/>
      <c r="GBA91" s="0"/>
      <c r="GBB91" s="0"/>
      <c r="GBC91" s="0"/>
      <c r="GBD91" s="0"/>
      <c r="GBE91" s="0"/>
      <c r="GBF91" s="0"/>
      <c r="GBG91" s="0"/>
      <c r="GBH91" s="0"/>
      <c r="GBI91" s="0"/>
      <c r="GBJ91" s="0"/>
      <c r="GBK91" s="0"/>
      <c r="GBL91" s="0"/>
      <c r="GBM91" s="0"/>
      <c r="GBN91" s="0"/>
      <c r="GBO91" s="0"/>
      <c r="GBP91" s="0"/>
      <c r="GBQ91" s="0"/>
      <c r="GBR91" s="0"/>
      <c r="GBS91" s="0"/>
      <c r="GBT91" s="0"/>
      <c r="GBU91" s="0"/>
      <c r="GBV91" s="0"/>
      <c r="GBW91" s="0"/>
      <c r="GBX91" s="0"/>
      <c r="GBY91" s="0"/>
      <c r="GBZ91" s="0"/>
      <c r="GCA91" s="0"/>
      <c r="GCB91" s="0"/>
      <c r="GCC91" s="0"/>
      <c r="GCD91" s="0"/>
      <c r="GCE91" s="0"/>
      <c r="GCF91" s="0"/>
      <c r="GCG91" s="0"/>
      <c r="GCH91" s="0"/>
      <c r="GCI91" s="0"/>
      <c r="GCJ91" s="0"/>
      <c r="GCK91" s="0"/>
      <c r="GCL91" s="0"/>
      <c r="GCM91" s="0"/>
      <c r="GCN91" s="0"/>
      <c r="GCO91" s="0"/>
      <c r="GCP91" s="0"/>
      <c r="GCQ91" s="0"/>
      <c r="GCR91" s="0"/>
      <c r="GCS91" s="0"/>
      <c r="GCT91" s="0"/>
      <c r="GCU91" s="0"/>
      <c r="GCV91" s="0"/>
      <c r="GCW91" s="0"/>
      <c r="GCX91" s="0"/>
      <c r="GCY91" s="0"/>
      <c r="GCZ91" s="0"/>
      <c r="GDA91" s="0"/>
      <c r="GDB91" s="0"/>
      <c r="GDC91" s="0"/>
      <c r="GDD91" s="0"/>
      <c r="GDE91" s="0"/>
      <c r="GDF91" s="0"/>
      <c r="GDG91" s="0"/>
      <c r="GDH91" s="0"/>
      <c r="GDI91" s="0"/>
      <c r="GDJ91" s="0"/>
      <c r="GDK91" s="0"/>
      <c r="GDL91" s="0"/>
      <c r="GDM91" s="0"/>
      <c r="GDN91" s="0"/>
      <c r="GDO91" s="0"/>
      <c r="GDP91" s="0"/>
      <c r="GDQ91" s="0"/>
      <c r="GDR91" s="0"/>
      <c r="GDS91" s="0"/>
      <c r="GDT91" s="0"/>
      <c r="GDU91" s="0"/>
      <c r="GDV91" s="0"/>
      <c r="GDW91" s="0"/>
      <c r="GDX91" s="0"/>
      <c r="GDY91" s="0"/>
      <c r="GDZ91" s="0"/>
      <c r="GEA91" s="0"/>
      <c r="GEB91" s="0"/>
      <c r="GEC91" s="0"/>
      <c r="GED91" s="0"/>
      <c r="GEE91" s="0"/>
      <c r="GEF91" s="0"/>
      <c r="GEG91" s="0"/>
      <c r="GEH91" s="0"/>
      <c r="GEI91" s="0"/>
      <c r="GEJ91" s="0"/>
      <c r="GEK91" s="0"/>
      <c r="GEL91" s="0"/>
      <c r="GEM91" s="0"/>
      <c r="GEN91" s="0"/>
      <c r="GEO91" s="0"/>
      <c r="GEP91" s="0"/>
      <c r="GEQ91" s="0"/>
      <c r="GER91" s="0"/>
      <c r="GES91" s="0"/>
      <c r="GET91" s="0"/>
      <c r="GEU91" s="0"/>
      <c r="GEV91" s="0"/>
      <c r="GEW91" s="0"/>
      <c r="GEX91" s="0"/>
      <c r="GEY91" s="0"/>
      <c r="GEZ91" s="0"/>
      <c r="GFA91" s="0"/>
      <c r="GFB91" s="0"/>
      <c r="GFC91" s="0"/>
      <c r="GFD91" s="0"/>
      <c r="GFE91" s="0"/>
      <c r="GFF91" s="0"/>
      <c r="GFG91" s="0"/>
      <c r="GFH91" s="0"/>
      <c r="GFI91" s="0"/>
      <c r="GFJ91" s="0"/>
      <c r="GFK91" s="0"/>
      <c r="GFL91" s="0"/>
      <c r="GFM91" s="0"/>
      <c r="GFN91" s="0"/>
      <c r="GFO91" s="0"/>
      <c r="GFP91" s="0"/>
      <c r="GFQ91" s="0"/>
      <c r="GFR91" s="0"/>
      <c r="GFS91" s="0"/>
      <c r="GFT91" s="0"/>
      <c r="GFU91" s="0"/>
      <c r="GFV91" s="0"/>
      <c r="GFW91" s="0"/>
      <c r="GFX91" s="0"/>
      <c r="GFY91" s="0"/>
      <c r="GFZ91" s="0"/>
      <c r="GGA91" s="0"/>
      <c r="GGB91" s="0"/>
      <c r="GGC91" s="0"/>
      <c r="GGD91" s="0"/>
      <c r="GGE91" s="0"/>
      <c r="GGF91" s="0"/>
      <c r="GGG91" s="0"/>
      <c r="GGH91" s="0"/>
      <c r="GGI91" s="0"/>
      <c r="GGJ91" s="0"/>
      <c r="GGK91" s="0"/>
      <c r="GGL91" s="0"/>
      <c r="GGM91" s="0"/>
      <c r="GGN91" s="0"/>
      <c r="GGO91" s="0"/>
      <c r="GGP91" s="0"/>
      <c r="GGQ91" s="0"/>
      <c r="GGR91" s="0"/>
      <c r="GGS91" s="0"/>
      <c r="GGT91" s="0"/>
      <c r="GGU91" s="0"/>
      <c r="GGV91" s="0"/>
      <c r="GGW91" s="0"/>
      <c r="GGX91" s="0"/>
      <c r="GGY91" s="0"/>
      <c r="GGZ91" s="0"/>
      <c r="GHA91" s="0"/>
      <c r="GHB91" s="0"/>
      <c r="GHC91" s="0"/>
      <c r="GHD91" s="0"/>
      <c r="GHE91" s="0"/>
      <c r="GHF91" s="0"/>
      <c r="GHG91" s="0"/>
      <c r="GHH91" s="0"/>
      <c r="GHI91" s="0"/>
      <c r="GHJ91" s="0"/>
      <c r="GHK91" s="0"/>
      <c r="GHL91" s="0"/>
      <c r="GHM91" s="0"/>
      <c r="GHN91" s="0"/>
      <c r="GHO91" s="0"/>
      <c r="GHP91" s="0"/>
      <c r="GHQ91" s="0"/>
      <c r="GHR91" s="0"/>
      <c r="GHS91" s="0"/>
      <c r="GHT91" s="0"/>
      <c r="GHU91" s="0"/>
      <c r="GHV91" s="0"/>
      <c r="GHW91" s="0"/>
      <c r="GHX91" s="0"/>
      <c r="GHY91" s="0"/>
      <c r="GHZ91" s="0"/>
      <c r="GIA91" s="0"/>
      <c r="GIB91" s="0"/>
      <c r="GIC91" s="0"/>
      <c r="GID91" s="0"/>
      <c r="GIE91" s="0"/>
      <c r="GIF91" s="0"/>
      <c r="GIG91" s="0"/>
      <c r="GIH91" s="0"/>
      <c r="GII91" s="0"/>
      <c r="GIJ91" s="0"/>
      <c r="GIK91" s="0"/>
      <c r="GIL91" s="0"/>
      <c r="GIM91" s="0"/>
      <c r="GIN91" s="0"/>
      <c r="GIO91" s="0"/>
      <c r="GIP91" s="0"/>
      <c r="GIQ91" s="0"/>
      <c r="GIR91" s="0"/>
      <c r="GIS91" s="0"/>
      <c r="GIT91" s="0"/>
      <c r="GIU91" s="0"/>
      <c r="GIV91" s="0"/>
      <c r="GIW91" s="0"/>
      <c r="GIX91" s="0"/>
      <c r="GIY91" s="0"/>
      <c r="GIZ91" s="0"/>
      <c r="GJA91" s="0"/>
      <c r="GJB91" s="0"/>
      <c r="GJC91" s="0"/>
      <c r="GJD91" s="0"/>
      <c r="GJE91" s="0"/>
      <c r="GJF91" s="0"/>
      <c r="GJG91" s="0"/>
      <c r="GJH91" s="0"/>
      <c r="GJI91" s="0"/>
      <c r="GJJ91" s="0"/>
      <c r="GJK91" s="0"/>
      <c r="GJL91" s="0"/>
      <c r="GJM91" s="0"/>
      <c r="GJN91" s="0"/>
      <c r="GJO91" s="0"/>
      <c r="GJP91" s="0"/>
      <c r="GJQ91" s="0"/>
      <c r="GJR91" s="0"/>
      <c r="GJS91" s="0"/>
      <c r="GJT91" s="0"/>
      <c r="GJU91" s="0"/>
      <c r="GJV91" s="0"/>
      <c r="GJW91" s="0"/>
      <c r="GJX91" s="0"/>
      <c r="GJY91" s="0"/>
      <c r="GJZ91" s="0"/>
      <c r="GKA91" s="0"/>
      <c r="GKB91" s="0"/>
      <c r="GKC91" s="0"/>
      <c r="GKD91" s="0"/>
      <c r="GKE91" s="0"/>
      <c r="GKF91" s="0"/>
      <c r="GKG91" s="0"/>
      <c r="GKH91" s="0"/>
      <c r="GKI91" s="0"/>
      <c r="GKJ91" s="0"/>
      <c r="GKK91" s="0"/>
      <c r="GKL91" s="0"/>
      <c r="GKM91" s="0"/>
      <c r="GKN91" s="0"/>
      <c r="GKO91" s="0"/>
      <c r="GKP91" s="0"/>
      <c r="GKQ91" s="0"/>
      <c r="GKR91" s="0"/>
      <c r="GKS91" s="0"/>
      <c r="GKT91" s="0"/>
      <c r="GKU91" s="0"/>
      <c r="GKV91" s="0"/>
      <c r="GKW91" s="0"/>
      <c r="GKX91" s="0"/>
      <c r="GKY91" s="0"/>
      <c r="GKZ91" s="0"/>
      <c r="GLA91" s="0"/>
      <c r="GLB91" s="0"/>
      <c r="GLC91" s="0"/>
      <c r="GLD91" s="0"/>
      <c r="GLE91" s="0"/>
      <c r="GLF91" s="0"/>
      <c r="GLG91" s="0"/>
      <c r="GLH91" s="0"/>
      <c r="GLI91" s="0"/>
      <c r="GLJ91" s="0"/>
      <c r="GLK91" s="0"/>
      <c r="GLL91" s="0"/>
      <c r="GLM91" s="0"/>
      <c r="GLN91" s="0"/>
      <c r="GLO91" s="0"/>
      <c r="GLP91" s="0"/>
      <c r="GLQ91" s="0"/>
      <c r="GLR91" s="0"/>
      <c r="GLS91" s="0"/>
      <c r="GLT91" s="0"/>
      <c r="GLU91" s="0"/>
      <c r="GLV91" s="0"/>
      <c r="GLW91" s="0"/>
      <c r="GLX91" s="0"/>
      <c r="GLY91" s="0"/>
      <c r="GLZ91" s="0"/>
      <c r="GMA91" s="0"/>
      <c r="GMB91" s="0"/>
      <c r="GMC91" s="0"/>
      <c r="GMD91" s="0"/>
      <c r="GME91" s="0"/>
      <c r="GMF91" s="0"/>
      <c r="GMG91" s="0"/>
      <c r="GMH91" s="0"/>
      <c r="GMI91" s="0"/>
      <c r="GMJ91" s="0"/>
      <c r="GMK91" s="0"/>
      <c r="GML91" s="0"/>
      <c r="GMM91" s="0"/>
      <c r="GMN91" s="0"/>
      <c r="GMO91" s="0"/>
      <c r="GMP91" s="0"/>
      <c r="GMQ91" s="0"/>
      <c r="GMR91" s="0"/>
      <c r="GMS91" s="0"/>
      <c r="GMT91" s="0"/>
      <c r="GMU91" s="0"/>
      <c r="GMV91" s="0"/>
      <c r="GMW91" s="0"/>
      <c r="GMX91" s="0"/>
      <c r="GMY91" s="0"/>
      <c r="GMZ91" s="0"/>
      <c r="GNA91" s="0"/>
      <c r="GNB91" s="0"/>
      <c r="GNC91" s="0"/>
      <c r="GND91" s="0"/>
      <c r="GNE91" s="0"/>
      <c r="GNF91" s="0"/>
      <c r="GNG91" s="0"/>
      <c r="GNH91" s="0"/>
      <c r="GNI91" s="0"/>
      <c r="GNJ91" s="0"/>
      <c r="GNK91" s="0"/>
      <c r="GNL91" s="0"/>
      <c r="GNM91" s="0"/>
      <c r="GNN91" s="0"/>
      <c r="GNO91" s="0"/>
      <c r="GNP91" s="0"/>
      <c r="GNQ91" s="0"/>
      <c r="GNR91" s="0"/>
      <c r="GNS91" s="0"/>
      <c r="GNT91" s="0"/>
      <c r="GNU91" s="0"/>
      <c r="GNV91" s="0"/>
      <c r="GNW91" s="0"/>
      <c r="GNX91" s="0"/>
      <c r="GNY91" s="0"/>
      <c r="GNZ91" s="0"/>
      <c r="GOA91" s="0"/>
      <c r="GOB91" s="0"/>
      <c r="GOC91" s="0"/>
      <c r="GOD91" s="0"/>
      <c r="GOE91" s="0"/>
      <c r="GOF91" s="0"/>
      <c r="GOG91" s="0"/>
      <c r="GOH91" s="0"/>
      <c r="GOI91" s="0"/>
      <c r="GOJ91" s="0"/>
      <c r="GOK91" s="0"/>
      <c r="GOL91" s="0"/>
      <c r="GOM91" s="0"/>
      <c r="GON91" s="0"/>
      <c r="GOO91" s="0"/>
      <c r="GOP91" s="0"/>
      <c r="GOQ91" s="0"/>
      <c r="GOR91" s="0"/>
      <c r="GOS91" s="0"/>
      <c r="GOT91" s="0"/>
      <c r="GOU91" s="0"/>
      <c r="GOV91" s="0"/>
      <c r="GOW91" s="0"/>
      <c r="GOX91" s="0"/>
      <c r="GOY91" s="0"/>
      <c r="GOZ91" s="0"/>
      <c r="GPA91" s="0"/>
      <c r="GPB91" s="0"/>
      <c r="GPC91" s="0"/>
      <c r="GPD91" s="0"/>
      <c r="GPE91" s="0"/>
      <c r="GPF91" s="0"/>
      <c r="GPG91" s="0"/>
      <c r="GPH91" s="0"/>
      <c r="GPI91" s="0"/>
      <c r="GPJ91" s="0"/>
      <c r="GPK91" s="0"/>
      <c r="GPL91" s="0"/>
      <c r="GPM91" s="0"/>
      <c r="GPN91" s="0"/>
      <c r="GPO91" s="0"/>
      <c r="GPP91" s="0"/>
      <c r="GPQ91" s="0"/>
      <c r="GPR91" s="0"/>
      <c r="GPS91" s="0"/>
      <c r="GPT91" s="0"/>
      <c r="GPU91" s="0"/>
      <c r="GPV91" s="0"/>
      <c r="GPW91" s="0"/>
      <c r="GPX91" s="0"/>
      <c r="GPY91" s="0"/>
      <c r="GPZ91" s="0"/>
      <c r="GQA91" s="0"/>
      <c r="GQB91" s="0"/>
      <c r="GQC91" s="0"/>
      <c r="GQD91" s="0"/>
      <c r="GQE91" s="0"/>
      <c r="GQF91" s="0"/>
      <c r="GQG91" s="0"/>
      <c r="GQH91" s="0"/>
      <c r="GQI91" s="0"/>
      <c r="GQJ91" s="0"/>
      <c r="GQK91" s="0"/>
      <c r="GQL91" s="0"/>
      <c r="GQM91" s="0"/>
      <c r="GQN91" s="0"/>
      <c r="GQO91" s="0"/>
      <c r="GQP91" s="0"/>
      <c r="GQQ91" s="0"/>
      <c r="GQR91" s="0"/>
      <c r="GQS91" s="0"/>
      <c r="GQT91" s="0"/>
      <c r="GQU91" s="0"/>
      <c r="GQV91" s="0"/>
      <c r="GQW91" s="0"/>
      <c r="GQX91" s="0"/>
      <c r="GQY91" s="0"/>
      <c r="GQZ91" s="0"/>
      <c r="GRA91" s="0"/>
      <c r="GRB91" s="0"/>
      <c r="GRC91" s="0"/>
      <c r="GRD91" s="0"/>
      <c r="GRE91" s="0"/>
      <c r="GRF91" s="0"/>
      <c r="GRG91" s="0"/>
      <c r="GRH91" s="0"/>
      <c r="GRI91" s="0"/>
      <c r="GRJ91" s="0"/>
      <c r="GRK91" s="0"/>
      <c r="GRL91" s="0"/>
      <c r="GRM91" s="0"/>
      <c r="GRN91" s="0"/>
      <c r="GRO91" s="0"/>
      <c r="GRP91" s="0"/>
      <c r="GRQ91" s="0"/>
      <c r="GRR91" s="0"/>
      <c r="GRS91" s="0"/>
      <c r="GRT91" s="0"/>
      <c r="GRU91" s="0"/>
      <c r="GRV91" s="0"/>
      <c r="GRW91" s="0"/>
      <c r="GRX91" s="0"/>
      <c r="GRY91" s="0"/>
      <c r="GRZ91" s="0"/>
      <c r="GSA91" s="0"/>
      <c r="GSB91" s="0"/>
      <c r="GSC91" s="0"/>
      <c r="GSD91" s="0"/>
      <c r="GSE91" s="0"/>
      <c r="GSF91" s="0"/>
      <c r="GSG91" s="0"/>
      <c r="GSH91" s="0"/>
      <c r="GSI91" s="0"/>
      <c r="GSJ91" s="0"/>
      <c r="GSK91" s="0"/>
      <c r="GSL91" s="0"/>
      <c r="GSM91" s="0"/>
      <c r="GSN91" s="0"/>
      <c r="GSO91" s="0"/>
      <c r="GSP91" s="0"/>
      <c r="GSQ91" s="0"/>
      <c r="GSR91" s="0"/>
      <c r="GSS91" s="0"/>
      <c r="GST91" s="0"/>
      <c r="GSU91" s="0"/>
      <c r="GSV91" s="0"/>
      <c r="GSW91" s="0"/>
      <c r="GSX91" s="0"/>
      <c r="GSY91" s="0"/>
      <c r="GSZ91" s="0"/>
      <c r="GTA91" s="0"/>
      <c r="GTB91" s="0"/>
      <c r="GTC91" s="0"/>
      <c r="GTD91" s="0"/>
      <c r="GTE91" s="0"/>
      <c r="GTF91" s="0"/>
      <c r="GTG91" s="0"/>
      <c r="GTH91" s="0"/>
      <c r="GTI91" s="0"/>
      <c r="GTJ91" s="0"/>
      <c r="GTK91" s="0"/>
      <c r="GTL91" s="0"/>
      <c r="GTM91" s="0"/>
      <c r="GTN91" s="0"/>
      <c r="GTO91" s="0"/>
      <c r="GTP91" s="0"/>
      <c r="GTQ91" s="0"/>
      <c r="GTR91" s="0"/>
      <c r="GTS91" s="0"/>
      <c r="GTT91" s="0"/>
      <c r="GTU91" s="0"/>
      <c r="GTV91" s="0"/>
      <c r="GTW91" s="0"/>
      <c r="GTX91" s="0"/>
      <c r="GTY91" s="0"/>
      <c r="GTZ91" s="0"/>
      <c r="GUA91" s="0"/>
      <c r="GUB91" s="0"/>
      <c r="GUC91" s="0"/>
      <c r="GUD91" s="0"/>
      <c r="GUE91" s="0"/>
      <c r="GUF91" s="0"/>
      <c r="GUG91" s="0"/>
      <c r="GUH91" s="0"/>
      <c r="GUI91" s="0"/>
      <c r="GUJ91" s="0"/>
      <c r="GUK91" s="0"/>
      <c r="GUL91" s="0"/>
      <c r="GUM91" s="0"/>
      <c r="GUN91" s="0"/>
      <c r="GUO91" s="0"/>
      <c r="GUP91" s="0"/>
      <c r="GUQ91" s="0"/>
      <c r="GUR91" s="0"/>
      <c r="GUS91" s="0"/>
      <c r="GUT91" s="0"/>
      <c r="GUU91" s="0"/>
      <c r="GUV91" s="0"/>
      <c r="GUW91" s="0"/>
      <c r="GUX91" s="0"/>
      <c r="GUY91" s="0"/>
      <c r="GUZ91" s="0"/>
      <c r="GVA91" s="0"/>
      <c r="GVB91" s="0"/>
      <c r="GVC91" s="0"/>
      <c r="GVD91" s="0"/>
      <c r="GVE91" s="0"/>
      <c r="GVF91" s="0"/>
      <c r="GVG91" s="0"/>
      <c r="GVH91" s="0"/>
      <c r="GVI91" s="0"/>
      <c r="GVJ91" s="0"/>
      <c r="GVK91" s="0"/>
      <c r="GVL91" s="0"/>
      <c r="GVM91" s="0"/>
      <c r="GVN91" s="0"/>
      <c r="GVO91" s="0"/>
      <c r="GVP91" s="0"/>
      <c r="GVQ91" s="0"/>
      <c r="GVR91" s="0"/>
      <c r="GVS91" s="0"/>
      <c r="GVT91" s="0"/>
      <c r="GVU91" s="0"/>
      <c r="GVV91" s="0"/>
      <c r="GVW91" s="0"/>
      <c r="GVX91" s="0"/>
      <c r="GVY91" s="0"/>
      <c r="GVZ91" s="0"/>
      <c r="GWA91" s="0"/>
      <c r="GWB91" s="0"/>
      <c r="GWC91" s="0"/>
      <c r="GWD91" s="0"/>
      <c r="GWE91" s="0"/>
      <c r="GWF91" s="0"/>
      <c r="GWG91" s="0"/>
      <c r="GWH91" s="0"/>
      <c r="GWI91" s="0"/>
      <c r="GWJ91" s="0"/>
      <c r="GWK91" s="0"/>
      <c r="GWL91" s="0"/>
      <c r="GWM91" s="0"/>
      <c r="GWN91" s="0"/>
      <c r="GWO91" s="0"/>
      <c r="GWP91" s="0"/>
      <c r="GWQ91" s="0"/>
      <c r="GWR91" s="0"/>
      <c r="GWS91" s="0"/>
      <c r="GWT91" s="0"/>
      <c r="GWU91" s="0"/>
      <c r="GWV91" s="0"/>
      <c r="GWW91" s="0"/>
      <c r="GWX91" s="0"/>
      <c r="GWY91" s="0"/>
      <c r="GWZ91" s="0"/>
      <c r="GXA91" s="0"/>
      <c r="GXB91" s="0"/>
      <c r="GXC91" s="0"/>
      <c r="GXD91" s="0"/>
      <c r="GXE91" s="0"/>
      <c r="GXF91" s="0"/>
      <c r="GXG91" s="0"/>
      <c r="GXH91" s="0"/>
      <c r="GXI91" s="0"/>
      <c r="GXJ91" s="0"/>
      <c r="GXK91" s="0"/>
      <c r="GXL91" s="0"/>
      <c r="GXM91" s="0"/>
      <c r="GXN91" s="0"/>
      <c r="GXO91" s="0"/>
      <c r="GXP91" s="0"/>
      <c r="GXQ91" s="0"/>
      <c r="GXR91" s="0"/>
      <c r="GXS91" s="0"/>
      <c r="GXT91" s="0"/>
      <c r="GXU91" s="0"/>
      <c r="GXV91" s="0"/>
      <c r="GXW91" s="0"/>
      <c r="GXX91" s="0"/>
      <c r="GXY91" s="0"/>
      <c r="GXZ91" s="0"/>
      <c r="GYA91" s="0"/>
      <c r="GYB91" s="0"/>
      <c r="GYC91" s="0"/>
      <c r="GYD91" s="0"/>
      <c r="GYE91" s="0"/>
      <c r="GYF91" s="0"/>
      <c r="GYG91" s="0"/>
      <c r="GYH91" s="0"/>
      <c r="GYI91" s="0"/>
      <c r="GYJ91" s="0"/>
      <c r="GYK91" s="0"/>
      <c r="GYL91" s="0"/>
      <c r="GYM91" s="0"/>
      <c r="GYN91" s="0"/>
      <c r="GYO91" s="0"/>
      <c r="GYP91" s="0"/>
      <c r="GYQ91" s="0"/>
      <c r="GYR91" s="0"/>
      <c r="GYS91" s="0"/>
      <c r="GYT91" s="0"/>
      <c r="GYU91" s="0"/>
      <c r="GYV91" s="0"/>
      <c r="GYW91" s="0"/>
      <c r="GYX91" s="0"/>
      <c r="GYY91" s="0"/>
      <c r="GYZ91" s="0"/>
      <c r="GZA91" s="0"/>
      <c r="GZB91" s="0"/>
      <c r="GZC91" s="0"/>
      <c r="GZD91" s="0"/>
      <c r="GZE91" s="0"/>
      <c r="GZF91" s="0"/>
      <c r="GZG91" s="0"/>
      <c r="GZH91" s="0"/>
      <c r="GZI91" s="0"/>
      <c r="GZJ91" s="0"/>
      <c r="GZK91" s="0"/>
      <c r="GZL91" s="0"/>
      <c r="GZM91" s="0"/>
      <c r="GZN91" s="0"/>
      <c r="GZO91" s="0"/>
      <c r="GZP91" s="0"/>
      <c r="GZQ91" s="0"/>
      <c r="GZR91" s="0"/>
      <c r="GZS91" s="0"/>
      <c r="GZT91" s="0"/>
      <c r="GZU91" s="0"/>
      <c r="GZV91" s="0"/>
      <c r="GZW91" s="0"/>
      <c r="GZX91" s="0"/>
      <c r="GZY91" s="0"/>
      <c r="GZZ91" s="0"/>
      <c r="HAA91" s="0"/>
      <c r="HAB91" s="0"/>
      <c r="HAC91" s="0"/>
      <c r="HAD91" s="0"/>
      <c r="HAE91" s="0"/>
      <c r="HAF91" s="0"/>
      <c r="HAG91" s="0"/>
      <c r="HAH91" s="0"/>
      <c r="HAI91" s="0"/>
      <c r="HAJ91" s="0"/>
      <c r="HAK91" s="0"/>
      <c r="HAL91" s="0"/>
      <c r="HAM91" s="0"/>
      <c r="HAN91" s="0"/>
      <c r="HAO91" s="0"/>
      <c r="HAP91" s="0"/>
      <c r="HAQ91" s="0"/>
      <c r="HAR91" s="0"/>
      <c r="HAS91" s="0"/>
      <c r="HAT91" s="0"/>
      <c r="HAU91" s="0"/>
      <c r="HAV91" s="0"/>
      <c r="HAW91" s="0"/>
      <c r="HAX91" s="0"/>
      <c r="HAY91" s="0"/>
      <c r="HAZ91" s="0"/>
      <c r="HBA91" s="0"/>
      <c r="HBB91" s="0"/>
      <c r="HBC91" s="0"/>
      <c r="HBD91" s="0"/>
      <c r="HBE91" s="0"/>
      <c r="HBF91" s="0"/>
      <c r="HBG91" s="0"/>
      <c r="HBH91" s="0"/>
      <c r="HBI91" s="0"/>
      <c r="HBJ91" s="0"/>
      <c r="HBK91" s="0"/>
      <c r="HBL91" s="0"/>
      <c r="HBM91" s="0"/>
      <c r="HBN91" s="0"/>
      <c r="HBO91" s="0"/>
      <c r="HBP91" s="0"/>
      <c r="HBQ91" s="0"/>
      <c r="HBR91" s="0"/>
      <c r="HBS91" s="0"/>
      <c r="HBT91" s="0"/>
      <c r="HBU91" s="0"/>
      <c r="HBV91" s="0"/>
      <c r="HBW91" s="0"/>
      <c r="HBX91" s="0"/>
      <c r="HBY91" s="0"/>
      <c r="HBZ91" s="0"/>
      <c r="HCA91" s="0"/>
      <c r="HCB91" s="0"/>
      <c r="HCC91" s="0"/>
      <c r="HCD91" s="0"/>
      <c r="HCE91" s="0"/>
      <c r="HCF91" s="0"/>
      <c r="HCG91" s="0"/>
      <c r="HCH91" s="0"/>
      <c r="HCI91" s="0"/>
      <c r="HCJ91" s="0"/>
      <c r="HCK91" s="0"/>
      <c r="HCL91" s="0"/>
      <c r="HCM91" s="0"/>
      <c r="HCN91" s="0"/>
      <c r="HCO91" s="0"/>
      <c r="HCP91" s="0"/>
      <c r="HCQ91" s="0"/>
      <c r="HCR91" s="0"/>
      <c r="HCS91" s="0"/>
      <c r="HCT91" s="0"/>
      <c r="HCU91" s="0"/>
      <c r="HCV91" s="0"/>
      <c r="HCW91" s="0"/>
      <c r="HCX91" s="0"/>
      <c r="HCY91" s="0"/>
      <c r="HCZ91" s="0"/>
      <c r="HDA91" s="0"/>
      <c r="HDB91" s="0"/>
      <c r="HDC91" s="0"/>
      <c r="HDD91" s="0"/>
      <c r="HDE91" s="0"/>
      <c r="HDF91" s="0"/>
      <c r="HDG91" s="0"/>
      <c r="HDH91" s="0"/>
      <c r="HDI91" s="0"/>
      <c r="HDJ91" s="0"/>
      <c r="HDK91" s="0"/>
      <c r="HDL91" s="0"/>
      <c r="HDM91" s="0"/>
      <c r="HDN91" s="0"/>
      <c r="HDO91" s="0"/>
      <c r="HDP91" s="0"/>
      <c r="HDQ91" s="0"/>
      <c r="HDR91" s="0"/>
      <c r="HDS91" s="0"/>
      <c r="HDT91" s="0"/>
      <c r="HDU91" s="0"/>
      <c r="HDV91" s="0"/>
      <c r="HDW91" s="0"/>
      <c r="HDX91" s="0"/>
      <c r="HDY91" s="0"/>
      <c r="HDZ91" s="0"/>
      <c r="HEA91" s="0"/>
      <c r="HEB91" s="0"/>
      <c r="HEC91" s="0"/>
      <c r="HED91" s="0"/>
      <c r="HEE91" s="0"/>
      <c r="HEF91" s="0"/>
      <c r="HEG91" s="0"/>
      <c r="HEH91" s="0"/>
      <c r="HEI91" s="0"/>
      <c r="HEJ91" s="0"/>
      <c r="HEK91" s="0"/>
      <c r="HEL91" s="0"/>
      <c r="HEM91" s="0"/>
      <c r="HEN91" s="0"/>
      <c r="HEO91" s="0"/>
      <c r="HEP91" s="0"/>
      <c r="HEQ91" s="0"/>
      <c r="HER91" s="0"/>
      <c r="HES91" s="0"/>
      <c r="HET91" s="0"/>
      <c r="HEU91" s="0"/>
      <c r="HEV91" s="0"/>
      <c r="HEW91" s="0"/>
      <c r="HEX91" s="0"/>
      <c r="HEY91" s="0"/>
      <c r="HEZ91" s="0"/>
      <c r="HFA91" s="0"/>
      <c r="HFB91" s="0"/>
      <c r="HFC91" s="0"/>
      <c r="HFD91" s="0"/>
      <c r="HFE91" s="0"/>
      <c r="HFF91" s="0"/>
      <c r="HFG91" s="0"/>
      <c r="HFH91" s="0"/>
      <c r="HFI91" s="0"/>
      <c r="HFJ91" s="0"/>
      <c r="HFK91" s="0"/>
      <c r="HFL91" s="0"/>
      <c r="HFM91" s="0"/>
      <c r="HFN91" s="0"/>
      <c r="HFO91" s="0"/>
      <c r="HFP91" s="0"/>
      <c r="HFQ91" s="0"/>
      <c r="HFR91" s="0"/>
      <c r="HFS91" s="0"/>
      <c r="HFT91" s="0"/>
      <c r="HFU91" s="0"/>
      <c r="HFV91" s="0"/>
      <c r="HFW91" s="0"/>
      <c r="HFX91" s="0"/>
      <c r="HFY91" s="0"/>
      <c r="HFZ91" s="0"/>
      <c r="HGA91" s="0"/>
      <c r="HGB91" s="0"/>
      <c r="HGC91" s="0"/>
      <c r="HGD91" s="0"/>
      <c r="HGE91" s="0"/>
      <c r="HGF91" s="0"/>
      <c r="HGG91" s="0"/>
      <c r="HGH91" s="0"/>
      <c r="HGI91" s="0"/>
      <c r="HGJ91" s="0"/>
      <c r="HGK91" s="0"/>
      <c r="HGL91" s="0"/>
      <c r="HGM91" s="0"/>
      <c r="HGN91" s="0"/>
      <c r="HGO91" s="0"/>
      <c r="HGP91" s="0"/>
      <c r="HGQ91" s="0"/>
      <c r="HGR91" s="0"/>
      <c r="HGS91" s="0"/>
      <c r="HGT91" s="0"/>
      <c r="HGU91" s="0"/>
      <c r="HGV91" s="0"/>
      <c r="HGW91" s="0"/>
      <c r="HGX91" s="0"/>
      <c r="HGY91" s="0"/>
      <c r="HGZ91" s="0"/>
      <c r="HHA91" s="0"/>
      <c r="HHB91" s="0"/>
      <c r="HHC91" s="0"/>
      <c r="HHD91" s="0"/>
      <c r="HHE91" s="0"/>
      <c r="HHF91" s="0"/>
      <c r="HHG91" s="0"/>
      <c r="HHH91" s="0"/>
      <c r="HHI91" s="0"/>
      <c r="HHJ91" s="0"/>
      <c r="HHK91" s="0"/>
      <c r="HHL91" s="0"/>
      <c r="HHM91" s="0"/>
      <c r="HHN91" s="0"/>
      <c r="HHO91" s="0"/>
      <c r="HHP91" s="0"/>
      <c r="HHQ91" s="0"/>
      <c r="HHR91" s="0"/>
      <c r="HHS91" s="0"/>
      <c r="HHT91" s="0"/>
      <c r="HHU91" s="0"/>
      <c r="HHV91" s="0"/>
      <c r="HHW91" s="0"/>
      <c r="HHX91" s="0"/>
      <c r="HHY91" s="0"/>
      <c r="HHZ91" s="0"/>
      <c r="HIA91" s="0"/>
      <c r="HIB91" s="0"/>
      <c r="HIC91" s="0"/>
      <c r="HID91" s="0"/>
      <c r="HIE91" s="0"/>
      <c r="HIF91" s="0"/>
      <c r="HIG91" s="0"/>
      <c r="HIH91" s="0"/>
      <c r="HII91" s="0"/>
      <c r="HIJ91" s="0"/>
      <c r="HIK91" s="0"/>
      <c r="HIL91" s="0"/>
      <c r="HIM91" s="0"/>
      <c r="HIN91" s="0"/>
      <c r="HIO91" s="0"/>
      <c r="HIP91" s="0"/>
      <c r="HIQ91" s="0"/>
      <c r="HIR91" s="0"/>
      <c r="HIS91" s="0"/>
      <c r="HIT91" s="0"/>
      <c r="HIU91" s="0"/>
      <c r="HIV91" s="0"/>
      <c r="HIW91" s="0"/>
      <c r="HIX91" s="0"/>
      <c r="HIY91" s="0"/>
      <c r="HIZ91" s="0"/>
      <c r="HJA91" s="0"/>
      <c r="HJB91" s="0"/>
      <c r="HJC91" s="0"/>
      <c r="HJD91" s="0"/>
      <c r="HJE91" s="0"/>
      <c r="HJF91" s="0"/>
      <c r="HJG91" s="0"/>
      <c r="HJH91" s="0"/>
      <c r="HJI91" s="0"/>
      <c r="HJJ91" s="0"/>
      <c r="HJK91" s="0"/>
      <c r="HJL91" s="0"/>
      <c r="HJM91" s="0"/>
      <c r="HJN91" s="0"/>
      <c r="HJO91" s="0"/>
      <c r="HJP91" s="0"/>
      <c r="HJQ91" s="0"/>
      <c r="HJR91" s="0"/>
      <c r="HJS91" s="0"/>
      <c r="HJT91" s="0"/>
      <c r="HJU91" s="0"/>
      <c r="HJV91" s="0"/>
      <c r="HJW91" s="0"/>
      <c r="HJX91" s="0"/>
      <c r="HJY91" s="0"/>
      <c r="HJZ91" s="0"/>
      <c r="HKA91" s="0"/>
      <c r="HKB91" s="0"/>
      <c r="HKC91" s="0"/>
      <c r="HKD91" s="0"/>
      <c r="HKE91" s="0"/>
      <c r="HKF91" s="0"/>
      <c r="HKG91" s="0"/>
      <c r="HKH91" s="0"/>
      <c r="HKI91" s="0"/>
      <c r="HKJ91" s="0"/>
      <c r="HKK91" s="0"/>
      <c r="HKL91" s="0"/>
      <c r="HKM91" s="0"/>
      <c r="HKN91" s="0"/>
      <c r="HKO91" s="0"/>
      <c r="HKP91" s="0"/>
      <c r="HKQ91" s="0"/>
      <c r="HKR91" s="0"/>
      <c r="HKS91" s="0"/>
      <c r="HKT91" s="0"/>
      <c r="HKU91" s="0"/>
      <c r="HKV91" s="0"/>
      <c r="HKW91" s="0"/>
      <c r="HKX91" s="0"/>
      <c r="HKY91" s="0"/>
      <c r="HKZ91" s="0"/>
      <c r="HLA91" s="0"/>
      <c r="HLB91" s="0"/>
      <c r="HLC91" s="0"/>
      <c r="HLD91" s="0"/>
      <c r="HLE91" s="0"/>
      <c r="HLF91" s="0"/>
      <c r="HLG91" s="0"/>
      <c r="HLH91" s="0"/>
      <c r="HLI91" s="0"/>
      <c r="HLJ91" s="0"/>
      <c r="HLK91" s="0"/>
      <c r="HLL91" s="0"/>
      <c r="HLM91" s="0"/>
      <c r="HLN91" s="0"/>
      <c r="HLO91" s="0"/>
      <c r="HLP91" s="0"/>
      <c r="HLQ91" s="0"/>
      <c r="HLR91" s="0"/>
      <c r="HLS91" s="0"/>
      <c r="HLT91" s="0"/>
      <c r="HLU91" s="0"/>
      <c r="HLV91" s="0"/>
      <c r="HLW91" s="0"/>
      <c r="HLX91" s="0"/>
      <c r="HLY91" s="0"/>
      <c r="HLZ91" s="0"/>
      <c r="HMA91" s="0"/>
      <c r="HMB91" s="0"/>
      <c r="HMC91" s="0"/>
      <c r="HMD91" s="0"/>
      <c r="HME91" s="0"/>
      <c r="HMF91" s="0"/>
      <c r="HMG91" s="0"/>
      <c r="HMH91" s="0"/>
      <c r="HMI91" s="0"/>
      <c r="HMJ91" s="0"/>
      <c r="HMK91" s="0"/>
      <c r="HML91" s="0"/>
      <c r="HMM91" s="0"/>
      <c r="HMN91" s="0"/>
      <c r="HMO91" s="0"/>
      <c r="HMP91" s="0"/>
      <c r="HMQ91" s="0"/>
      <c r="HMR91" s="0"/>
      <c r="HMS91" s="0"/>
      <c r="HMT91" s="0"/>
      <c r="HMU91" s="0"/>
      <c r="HMV91" s="0"/>
      <c r="HMW91" s="0"/>
      <c r="HMX91" s="0"/>
      <c r="HMY91" s="0"/>
      <c r="HMZ91" s="0"/>
      <c r="HNA91" s="0"/>
      <c r="HNB91" s="0"/>
      <c r="HNC91" s="0"/>
      <c r="HND91" s="0"/>
      <c r="HNE91" s="0"/>
      <c r="HNF91" s="0"/>
      <c r="HNG91" s="0"/>
      <c r="HNH91" s="0"/>
      <c r="HNI91" s="0"/>
      <c r="HNJ91" s="0"/>
      <c r="HNK91" s="0"/>
      <c r="HNL91" s="0"/>
      <c r="HNM91" s="0"/>
      <c r="HNN91" s="0"/>
      <c r="HNO91" s="0"/>
      <c r="HNP91" s="0"/>
      <c r="HNQ91" s="0"/>
      <c r="HNR91" s="0"/>
      <c r="HNS91" s="0"/>
      <c r="HNT91" s="0"/>
      <c r="HNU91" s="0"/>
      <c r="HNV91" s="0"/>
      <c r="HNW91" s="0"/>
      <c r="HNX91" s="0"/>
      <c r="HNY91" s="0"/>
      <c r="HNZ91" s="0"/>
      <c r="HOA91" s="0"/>
      <c r="HOB91" s="0"/>
      <c r="HOC91" s="0"/>
      <c r="HOD91" s="0"/>
      <c r="HOE91" s="0"/>
      <c r="HOF91" s="0"/>
      <c r="HOG91" s="0"/>
      <c r="HOH91" s="0"/>
      <c r="HOI91" s="0"/>
      <c r="HOJ91" s="0"/>
      <c r="HOK91" s="0"/>
      <c r="HOL91" s="0"/>
      <c r="HOM91" s="0"/>
      <c r="HON91" s="0"/>
      <c r="HOO91" s="0"/>
      <c r="HOP91" s="0"/>
      <c r="HOQ91" s="0"/>
      <c r="HOR91" s="0"/>
      <c r="HOS91" s="0"/>
      <c r="HOT91" s="0"/>
      <c r="HOU91" s="0"/>
      <c r="HOV91" s="0"/>
      <c r="HOW91" s="0"/>
      <c r="HOX91" s="0"/>
      <c r="HOY91" s="0"/>
      <c r="HOZ91" s="0"/>
      <c r="HPA91" s="0"/>
      <c r="HPB91" s="0"/>
      <c r="HPC91" s="0"/>
      <c r="HPD91" s="0"/>
      <c r="HPE91" s="0"/>
      <c r="HPF91" s="0"/>
      <c r="HPG91" s="0"/>
      <c r="HPH91" s="0"/>
      <c r="HPI91" s="0"/>
      <c r="HPJ91" s="0"/>
      <c r="HPK91" s="0"/>
      <c r="HPL91" s="0"/>
      <c r="HPM91" s="0"/>
      <c r="HPN91" s="0"/>
      <c r="HPO91" s="0"/>
      <c r="HPP91" s="0"/>
      <c r="HPQ91" s="0"/>
      <c r="HPR91" s="0"/>
      <c r="HPS91" s="0"/>
      <c r="HPT91" s="0"/>
      <c r="HPU91" s="0"/>
      <c r="HPV91" s="0"/>
      <c r="HPW91" s="0"/>
      <c r="HPX91" s="0"/>
      <c r="HPY91" s="0"/>
      <c r="HPZ91" s="0"/>
      <c r="HQA91" s="0"/>
      <c r="HQB91" s="0"/>
      <c r="HQC91" s="0"/>
      <c r="HQD91" s="0"/>
      <c r="HQE91" s="0"/>
      <c r="HQF91" s="0"/>
      <c r="HQG91" s="0"/>
      <c r="HQH91" s="0"/>
      <c r="HQI91" s="0"/>
      <c r="HQJ91" s="0"/>
      <c r="HQK91" s="0"/>
      <c r="HQL91" s="0"/>
      <c r="HQM91" s="0"/>
      <c r="HQN91" s="0"/>
      <c r="HQO91" s="0"/>
      <c r="HQP91" s="0"/>
      <c r="HQQ91" s="0"/>
      <c r="HQR91" s="0"/>
      <c r="HQS91" s="0"/>
      <c r="HQT91" s="0"/>
      <c r="HQU91" s="0"/>
      <c r="HQV91" s="0"/>
      <c r="HQW91" s="0"/>
      <c r="HQX91" s="0"/>
      <c r="HQY91" s="0"/>
      <c r="HQZ91" s="0"/>
      <c r="HRA91" s="0"/>
      <c r="HRB91" s="0"/>
      <c r="HRC91" s="0"/>
      <c r="HRD91" s="0"/>
      <c r="HRE91" s="0"/>
      <c r="HRF91" s="0"/>
      <c r="HRG91" s="0"/>
      <c r="HRH91" s="0"/>
      <c r="HRI91" s="0"/>
      <c r="HRJ91" s="0"/>
      <c r="HRK91" s="0"/>
      <c r="HRL91" s="0"/>
      <c r="HRM91" s="0"/>
      <c r="HRN91" s="0"/>
      <c r="HRO91" s="0"/>
      <c r="HRP91" s="0"/>
      <c r="HRQ91" s="0"/>
      <c r="HRR91" s="0"/>
      <c r="HRS91" s="0"/>
      <c r="HRT91" s="0"/>
      <c r="HRU91" s="0"/>
      <c r="HRV91" s="0"/>
      <c r="HRW91" s="0"/>
      <c r="HRX91" s="0"/>
      <c r="HRY91" s="0"/>
      <c r="HRZ91" s="0"/>
      <c r="HSA91" s="0"/>
      <c r="HSB91" s="0"/>
      <c r="HSC91" s="0"/>
      <c r="HSD91" s="0"/>
      <c r="HSE91" s="0"/>
      <c r="HSF91" s="0"/>
      <c r="HSG91" s="0"/>
      <c r="HSH91" s="0"/>
      <c r="HSI91" s="0"/>
      <c r="HSJ91" s="0"/>
      <c r="HSK91" s="0"/>
      <c r="HSL91" s="0"/>
      <c r="HSM91" s="0"/>
      <c r="HSN91" s="0"/>
      <c r="HSO91" s="0"/>
      <c r="HSP91" s="0"/>
      <c r="HSQ91" s="0"/>
      <c r="HSR91" s="0"/>
      <c r="HSS91" s="0"/>
      <c r="HST91" s="0"/>
      <c r="HSU91" s="0"/>
      <c r="HSV91" s="0"/>
      <c r="HSW91" s="0"/>
      <c r="HSX91" s="0"/>
      <c r="HSY91" s="0"/>
      <c r="HSZ91" s="0"/>
      <c r="HTA91" s="0"/>
      <c r="HTB91" s="0"/>
      <c r="HTC91" s="0"/>
      <c r="HTD91" s="0"/>
      <c r="HTE91" s="0"/>
      <c r="HTF91" s="0"/>
      <c r="HTG91" s="0"/>
      <c r="HTH91" s="0"/>
      <c r="HTI91" s="0"/>
      <c r="HTJ91" s="0"/>
      <c r="HTK91" s="0"/>
      <c r="HTL91" s="0"/>
      <c r="HTM91" s="0"/>
      <c r="HTN91" s="0"/>
      <c r="HTO91" s="0"/>
      <c r="HTP91" s="0"/>
      <c r="HTQ91" s="0"/>
      <c r="HTR91" s="0"/>
      <c r="HTS91" s="0"/>
      <c r="HTT91" s="0"/>
      <c r="HTU91" s="0"/>
      <c r="HTV91" s="0"/>
      <c r="HTW91" s="0"/>
      <c r="HTX91" s="0"/>
      <c r="HTY91" s="0"/>
      <c r="HTZ91" s="0"/>
      <c r="HUA91" s="0"/>
      <c r="HUB91" s="0"/>
      <c r="HUC91" s="0"/>
      <c r="HUD91" s="0"/>
      <c r="HUE91" s="0"/>
      <c r="HUF91" s="0"/>
      <c r="HUG91" s="0"/>
      <c r="HUH91" s="0"/>
      <c r="HUI91" s="0"/>
      <c r="HUJ91" s="0"/>
      <c r="HUK91" s="0"/>
      <c r="HUL91" s="0"/>
      <c r="HUM91" s="0"/>
      <c r="HUN91" s="0"/>
      <c r="HUO91" s="0"/>
      <c r="HUP91" s="0"/>
      <c r="HUQ91" s="0"/>
      <c r="HUR91" s="0"/>
      <c r="HUS91" s="0"/>
      <c r="HUT91" s="0"/>
      <c r="HUU91" s="0"/>
      <c r="HUV91" s="0"/>
      <c r="HUW91" s="0"/>
      <c r="HUX91" s="0"/>
      <c r="HUY91" s="0"/>
      <c r="HUZ91" s="0"/>
      <c r="HVA91" s="0"/>
      <c r="HVB91" s="0"/>
      <c r="HVC91" s="0"/>
      <c r="HVD91" s="0"/>
      <c r="HVE91" s="0"/>
      <c r="HVF91" s="0"/>
      <c r="HVG91" s="0"/>
      <c r="HVH91" s="0"/>
      <c r="HVI91" s="0"/>
      <c r="HVJ91" s="0"/>
      <c r="HVK91" s="0"/>
      <c r="HVL91" s="0"/>
      <c r="HVM91" s="0"/>
      <c r="HVN91" s="0"/>
      <c r="HVO91" s="0"/>
      <c r="HVP91" s="0"/>
      <c r="HVQ91" s="0"/>
      <c r="HVR91" s="0"/>
      <c r="HVS91" s="0"/>
      <c r="HVT91" s="0"/>
      <c r="HVU91" s="0"/>
      <c r="HVV91" s="0"/>
      <c r="HVW91" s="0"/>
      <c r="HVX91" s="0"/>
      <c r="HVY91" s="0"/>
      <c r="HVZ91" s="0"/>
      <c r="HWA91" s="0"/>
      <c r="HWB91" s="0"/>
      <c r="HWC91" s="0"/>
      <c r="HWD91" s="0"/>
      <c r="HWE91" s="0"/>
      <c r="HWF91" s="0"/>
      <c r="HWG91" s="0"/>
      <c r="HWH91" s="0"/>
      <c r="HWI91" s="0"/>
      <c r="HWJ91" s="0"/>
      <c r="HWK91" s="0"/>
      <c r="HWL91" s="0"/>
      <c r="HWM91" s="0"/>
      <c r="HWN91" s="0"/>
      <c r="HWO91" s="0"/>
      <c r="HWP91" s="0"/>
      <c r="HWQ91" s="0"/>
      <c r="HWR91" s="0"/>
      <c r="HWS91" s="0"/>
      <c r="HWT91" s="0"/>
      <c r="HWU91" s="0"/>
      <c r="HWV91" s="0"/>
      <c r="HWW91" s="0"/>
      <c r="HWX91" s="0"/>
      <c r="HWY91" s="0"/>
      <c r="HWZ91" s="0"/>
      <c r="HXA91" s="0"/>
      <c r="HXB91" s="0"/>
      <c r="HXC91" s="0"/>
      <c r="HXD91" s="0"/>
      <c r="HXE91" s="0"/>
      <c r="HXF91" s="0"/>
      <c r="HXG91" s="0"/>
      <c r="HXH91" s="0"/>
      <c r="HXI91" s="0"/>
      <c r="HXJ91" s="0"/>
      <c r="HXK91" s="0"/>
      <c r="HXL91" s="0"/>
      <c r="HXM91" s="0"/>
      <c r="HXN91" s="0"/>
      <c r="HXO91" s="0"/>
      <c r="HXP91" s="0"/>
      <c r="HXQ91" s="0"/>
      <c r="HXR91" s="0"/>
      <c r="HXS91" s="0"/>
      <c r="HXT91" s="0"/>
      <c r="HXU91" s="0"/>
      <c r="HXV91" s="0"/>
      <c r="HXW91" s="0"/>
      <c r="HXX91" s="0"/>
      <c r="HXY91" s="0"/>
      <c r="HXZ91" s="0"/>
      <c r="HYA91" s="0"/>
      <c r="HYB91" s="0"/>
      <c r="HYC91" s="0"/>
      <c r="HYD91" s="0"/>
      <c r="HYE91" s="0"/>
      <c r="HYF91" s="0"/>
      <c r="HYG91" s="0"/>
      <c r="HYH91" s="0"/>
      <c r="HYI91" s="0"/>
      <c r="HYJ91" s="0"/>
      <c r="HYK91" s="0"/>
      <c r="HYL91" s="0"/>
      <c r="HYM91" s="0"/>
      <c r="HYN91" s="0"/>
      <c r="HYO91" s="0"/>
      <c r="HYP91" s="0"/>
      <c r="HYQ91" s="0"/>
      <c r="HYR91" s="0"/>
      <c r="HYS91" s="0"/>
      <c r="HYT91" s="0"/>
      <c r="HYU91" s="0"/>
      <c r="HYV91" s="0"/>
      <c r="HYW91" s="0"/>
      <c r="HYX91" s="0"/>
      <c r="HYY91" s="0"/>
      <c r="HYZ91" s="0"/>
      <c r="HZA91" s="0"/>
      <c r="HZB91" s="0"/>
      <c r="HZC91" s="0"/>
      <c r="HZD91" s="0"/>
      <c r="HZE91" s="0"/>
      <c r="HZF91" s="0"/>
      <c r="HZG91" s="0"/>
      <c r="HZH91" s="0"/>
      <c r="HZI91" s="0"/>
      <c r="HZJ91" s="0"/>
      <c r="HZK91" s="0"/>
      <c r="HZL91" s="0"/>
      <c r="HZM91" s="0"/>
      <c r="HZN91" s="0"/>
      <c r="HZO91" s="0"/>
      <c r="HZP91" s="0"/>
      <c r="HZQ91" s="0"/>
      <c r="HZR91" s="0"/>
      <c r="HZS91" s="0"/>
      <c r="HZT91" s="0"/>
      <c r="HZU91" s="0"/>
      <c r="HZV91" s="0"/>
      <c r="HZW91" s="0"/>
      <c r="HZX91" s="0"/>
      <c r="HZY91" s="0"/>
      <c r="HZZ91" s="0"/>
      <c r="IAA91" s="0"/>
      <c r="IAB91" s="0"/>
      <c r="IAC91" s="0"/>
      <c r="IAD91" s="0"/>
      <c r="IAE91" s="0"/>
      <c r="IAF91" s="0"/>
      <c r="IAG91" s="0"/>
      <c r="IAH91" s="0"/>
      <c r="IAI91" s="0"/>
      <c r="IAJ91" s="0"/>
      <c r="IAK91" s="0"/>
      <c r="IAL91" s="0"/>
      <c r="IAM91" s="0"/>
      <c r="IAN91" s="0"/>
      <c r="IAO91" s="0"/>
      <c r="IAP91" s="0"/>
      <c r="IAQ91" s="0"/>
      <c r="IAR91" s="0"/>
      <c r="IAS91" s="0"/>
      <c r="IAT91" s="0"/>
      <c r="IAU91" s="0"/>
      <c r="IAV91" s="0"/>
      <c r="IAW91" s="0"/>
      <c r="IAX91" s="0"/>
      <c r="IAY91" s="0"/>
      <c r="IAZ91" s="0"/>
      <c r="IBA91" s="0"/>
      <c r="IBB91" s="0"/>
      <c r="IBC91" s="0"/>
      <c r="IBD91" s="0"/>
      <c r="IBE91" s="0"/>
      <c r="IBF91" s="0"/>
      <c r="IBG91" s="0"/>
      <c r="IBH91" s="0"/>
      <c r="IBI91" s="0"/>
      <c r="IBJ91" s="0"/>
      <c r="IBK91" s="0"/>
      <c r="IBL91" s="0"/>
      <c r="IBM91" s="0"/>
      <c r="IBN91" s="0"/>
      <c r="IBO91" s="0"/>
      <c r="IBP91" s="0"/>
      <c r="IBQ91" s="0"/>
      <c r="IBR91" s="0"/>
      <c r="IBS91" s="0"/>
      <c r="IBT91" s="0"/>
      <c r="IBU91" s="0"/>
      <c r="IBV91" s="0"/>
      <c r="IBW91" s="0"/>
      <c r="IBX91" s="0"/>
      <c r="IBY91" s="0"/>
      <c r="IBZ91" s="0"/>
      <c r="ICA91" s="0"/>
      <c r="ICB91" s="0"/>
      <c r="ICC91" s="0"/>
      <c r="ICD91" s="0"/>
      <c r="ICE91" s="0"/>
      <c r="ICF91" s="0"/>
      <c r="ICG91" s="0"/>
      <c r="ICH91" s="0"/>
      <c r="ICI91" s="0"/>
      <c r="ICJ91" s="0"/>
      <c r="ICK91" s="0"/>
      <c r="ICL91" s="0"/>
      <c r="ICM91" s="0"/>
      <c r="ICN91" s="0"/>
      <c r="ICO91" s="0"/>
      <c r="ICP91" s="0"/>
      <c r="ICQ91" s="0"/>
      <c r="ICR91" s="0"/>
      <c r="ICS91" s="0"/>
      <c r="ICT91" s="0"/>
      <c r="ICU91" s="0"/>
      <c r="ICV91" s="0"/>
      <c r="ICW91" s="0"/>
      <c r="ICX91" s="0"/>
      <c r="ICY91" s="0"/>
      <c r="ICZ91" s="0"/>
      <c r="IDA91" s="0"/>
      <c r="IDB91" s="0"/>
      <c r="IDC91" s="0"/>
      <c r="IDD91" s="0"/>
      <c r="IDE91" s="0"/>
      <c r="IDF91" s="0"/>
      <c r="IDG91" s="0"/>
      <c r="IDH91" s="0"/>
      <c r="IDI91" s="0"/>
      <c r="IDJ91" s="0"/>
      <c r="IDK91" s="0"/>
      <c r="IDL91" s="0"/>
      <c r="IDM91" s="0"/>
      <c r="IDN91" s="0"/>
      <c r="IDO91" s="0"/>
      <c r="IDP91" s="0"/>
      <c r="IDQ91" s="0"/>
      <c r="IDR91" s="0"/>
      <c r="IDS91" s="0"/>
      <c r="IDT91" s="0"/>
      <c r="IDU91" s="0"/>
      <c r="IDV91" s="0"/>
      <c r="IDW91" s="0"/>
      <c r="IDX91" s="0"/>
      <c r="IDY91" s="0"/>
      <c r="IDZ91" s="0"/>
      <c r="IEA91" s="0"/>
      <c r="IEB91" s="0"/>
      <c r="IEC91" s="0"/>
      <c r="IED91" s="0"/>
      <c r="IEE91" s="0"/>
      <c r="IEF91" s="0"/>
      <c r="IEG91" s="0"/>
      <c r="IEH91" s="0"/>
      <c r="IEI91" s="0"/>
      <c r="IEJ91" s="0"/>
      <c r="IEK91" s="0"/>
      <c r="IEL91" s="0"/>
      <c r="IEM91" s="0"/>
      <c r="IEN91" s="0"/>
      <c r="IEO91" s="0"/>
      <c r="IEP91" s="0"/>
      <c r="IEQ91" s="0"/>
      <c r="IER91" s="0"/>
      <c r="IES91" s="0"/>
      <c r="IET91" s="0"/>
      <c r="IEU91" s="0"/>
      <c r="IEV91" s="0"/>
      <c r="IEW91" s="0"/>
      <c r="IEX91" s="0"/>
      <c r="IEY91" s="0"/>
      <c r="IEZ91" s="0"/>
      <c r="IFA91" s="0"/>
      <c r="IFB91" s="0"/>
      <c r="IFC91" s="0"/>
      <c r="IFD91" s="0"/>
      <c r="IFE91" s="0"/>
      <c r="IFF91" s="0"/>
      <c r="IFG91" s="0"/>
      <c r="IFH91" s="0"/>
      <c r="IFI91" s="0"/>
      <c r="IFJ91" s="0"/>
      <c r="IFK91" s="0"/>
      <c r="IFL91" s="0"/>
      <c r="IFM91" s="0"/>
      <c r="IFN91" s="0"/>
      <c r="IFO91" s="0"/>
      <c r="IFP91" s="0"/>
      <c r="IFQ91" s="0"/>
      <c r="IFR91" s="0"/>
      <c r="IFS91" s="0"/>
      <c r="IFT91" s="0"/>
      <c r="IFU91" s="0"/>
      <c r="IFV91" s="0"/>
      <c r="IFW91" s="0"/>
      <c r="IFX91" s="0"/>
      <c r="IFY91" s="0"/>
      <c r="IFZ91" s="0"/>
      <c r="IGA91" s="0"/>
      <c r="IGB91" s="0"/>
      <c r="IGC91" s="0"/>
      <c r="IGD91" s="0"/>
      <c r="IGE91" s="0"/>
      <c r="IGF91" s="0"/>
      <c r="IGG91" s="0"/>
      <c r="IGH91" s="0"/>
      <c r="IGI91" s="0"/>
      <c r="IGJ91" s="0"/>
      <c r="IGK91" s="0"/>
      <c r="IGL91" s="0"/>
      <c r="IGM91" s="0"/>
      <c r="IGN91" s="0"/>
      <c r="IGO91" s="0"/>
      <c r="IGP91" s="0"/>
      <c r="IGQ91" s="0"/>
      <c r="IGR91" s="0"/>
      <c r="IGS91" s="0"/>
      <c r="IGT91" s="0"/>
      <c r="IGU91" s="0"/>
      <c r="IGV91" s="0"/>
      <c r="IGW91" s="0"/>
      <c r="IGX91" s="0"/>
      <c r="IGY91" s="0"/>
      <c r="IGZ91" s="0"/>
      <c r="IHA91" s="0"/>
      <c r="IHB91" s="0"/>
      <c r="IHC91" s="0"/>
      <c r="IHD91" s="0"/>
      <c r="IHE91" s="0"/>
      <c r="IHF91" s="0"/>
      <c r="IHG91" s="0"/>
      <c r="IHH91" s="0"/>
      <c r="IHI91" s="0"/>
      <c r="IHJ91" s="0"/>
      <c r="IHK91" s="0"/>
      <c r="IHL91" s="0"/>
      <c r="IHM91" s="0"/>
      <c r="IHN91" s="0"/>
      <c r="IHO91" s="0"/>
      <c r="IHP91" s="0"/>
      <c r="IHQ91" s="0"/>
      <c r="IHR91" s="0"/>
      <c r="IHS91" s="0"/>
      <c r="IHT91" s="0"/>
      <c r="IHU91" s="0"/>
      <c r="IHV91" s="0"/>
      <c r="IHW91" s="0"/>
      <c r="IHX91" s="0"/>
      <c r="IHY91" s="0"/>
      <c r="IHZ91" s="0"/>
      <c r="IIA91" s="0"/>
      <c r="IIB91" s="0"/>
      <c r="IIC91" s="0"/>
      <c r="IID91" s="0"/>
      <c r="IIE91" s="0"/>
      <c r="IIF91" s="0"/>
      <c r="IIG91" s="0"/>
      <c r="IIH91" s="0"/>
      <c r="III91" s="0"/>
      <c r="IIJ91" s="0"/>
      <c r="IIK91" s="0"/>
      <c r="IIL91" s="0"/>
      <c r="IIM91" s="0"/>
      <c r="IIN91" s="0"/>
      <c r="IIO91" s="0"/>
      <c r="IIP91" s="0"/>
      <c r="IIQ91" s="0"/>
      <c r="IIR91" s="0"/>
      <c r="IIS91" s="0"/>
      <c r="IIT91" s="0"/>
      <c r="IIU91" s="0"/>
      <c r="IIV91" s="0"/>
      <c r="IIW91" s="0"/>
      <c r="IIX91" s="0"/>
      <c r="IIY91" s="0"/>
      <c r="IIZ91" s="0"/>
      <c r="IJA91" s="0"/>
      <c r="IJB91" s="0"/>
      <c r="IJC91" s="0"/>
      <c r="IJD91" s="0"/>
      <c r="IJE91" s="0"/>
      <c r="IJF91" s="0"/>
      <c r="IJG91" s="0"/>
      <c r="IJH91" s="0"/>
      <c r="IJI91" s="0"/>
      <c r="IJJ91" s="0"/>
      <c r="IJK91" s="0"/>
      <c r="IJL91" s="0"/>
      <c r="IJM91" s="0"/>
      <c r="IJN91" s="0"/>
      <c r="IJO91" s="0"/>
      <c r="IJP91" s="0"/>
      <c r="IJQ91" s="0"/>
      <c r="IJR91" s="0"/>
      <c r="IJS91" s="0"/>
      <c r="IJT91" s="0"/>
      <c r="IJU91" s="0"/>
      <c r="IJV91" s="0"/>
      <c r="IJW91" s="0"/>
      <c r="IJX91" s="0"/>
      <c r="IJY91" s="0"/>
      <c r="IJZ91" s="0"/>
      <c r="IKA91" s="0"/>
      <c r="IKB91" s="0"/>
      <c r="IKC91" s="0"/>
      <c r="IKD91" s="0"/>
      <c r="IKE91" s="0"/>
      <c r="IKF91" s="0"/>
      <c r="IKG91" s="0"/>
      <c r="IKH91" s="0"/>
      <c r="IKI91" s="0"/>
      <c r="IKJ91" s="0"/>
      <c r="IKK91" s="0"/>
      <c r="IKL91" s="0"/>
      <c r="IKM91" s="0"/>
      <c r="IKN91" s="0"/>
      <c r="IKO91" s="0"/>
      <c r="IKP91" s="0"/>
      <c r="IKQ91" s="0"/>
      <c r="IKR91" s="0"/>
      <c r="IKS91" s="0"/>
      <c r="IKT91" s="0"/>
      <c r="IKU91" s="0"/>
      <c r="IKV91" s="0"/>
      <c r="IKW91" s="0"/>
      <c r="IKX91" s="0"/>
      <c r="IKY91" s="0"/>
      <c r="IKZ91" s="0"/>
      <c r="ILA91" s="0"/>
      <c r="ILB91" s="0"/>
      <c r="ILC91" s="0"/>
      <c r="ILD91" s="0"/>
      <c r="ILE91" s="0"/>
      <c r="ILF91" s="0"/>
      <c r="ILG91" s="0"/>
      <c r="ILH91" s="0"/>
      <c r="ILI91" s="0"/>
      <c r="ILJ91" s="0"/>
      <c r="ILK91" s="0"/>
      <c r="ILL91" s="0"/>
      <c r="ILM91" s="0"/>
      <c r="ILN91" s="0"/>
      <c r="ILO91" s="0"/>
      <c r="ILP91" s="0"/>
      <c r="ILQ91" s="0"/>
      <c r="ILR91" s="0"/>
      <c r="ILS91" s="0"/>
      <c r="ILT91" s="0"/>
      <c r="ILU91" s="0"/>
      <c r="ILV91" s="0"/>
      <c r="ILW91" s="0"/>
      <c r="ILX91" s="0"/>
      <c r="ILY91" s="0"/>
      <c r="ILZ91" s="0"/>
      <c r="IMA91" s="0"/>
      <c r="IMB91" s="0"/>
      <c r="IMC91" s="0"/>
      <c r="IMD91" s="0"/>
      <c r="IME91" s="0"/>
      <c r="IMF91" s="0"/>
      <c r="IMG91" s="0"/>
      <c r="IMH91" s="0"/>
      <c r="IMI91" s="0"/>
      <c r="IMJ91" s="0"/>
      <c r="IMK91" s="0"/>
      <c r="IML91" s="0"/>
      <c r="IMM91" s="0"/>
      <c r="IMN91" s="0"/>
      <c r="IMO91" s="0"/>
      <c r="IMP91" s="0"/>
      <c r="IMQ91" s="0"/>
      <c r="IMR91" s="0"/>
      <c r="IMS91" s="0"/>
      <c r="IMT91" s="0"/>
      <c r="IMU91" s="0"/>
      <c r="IMV91" s="0"/>
      <c r="IMW91" s="0"/>
      <c r="IMX91" s="0"/>
      <c r="IMY91" s="0"/>
      <c r="IMZ91" s="0"/>
      <c r="INA91" s="0"/>
      <c r="INB91" s="0"/>
      <c r="INC91" s="0"/>
      <c r="IND91" s="0"/>
      <c r="INE91" s="0"/>
      <c r="INF91" s="0"/>
      <c r="ING91" s="0"/>
      <c r="INH91" s="0"/>
      <c r="INI91" s="0"/>
      <c r="INJ91" s="0"/>
      <c r="INK91" s="0"/>
      <c r="INL91" s="0"/>
      <c r="INM91" s="0"/>
      <c r="INN91" s="0"/>
      <c r="INO91" s="0"/>
      <c r="INP91" s="0"/>
      <c r="INQ91" s="0"/>
      <c r="INR91" s="0"/>
      <c r="INS91" s="0"/>
      <c r="INT91" s="0"/>
      <c r="INU91" s="0"/>
      <c r="INV91" s="0"/>
      <c r="INW91" s="0"/>
      <c r="INX91" s="0"/>
      <c r="INY91" s="0"/>
      <c r="INZ91" s="0"/>
      <c r="IOA91" s="0"/>
      <c r="IOB91" s="0"/>
      <c r="IOC91" s="0"/>
      <c r="IOD91" s="0"/>
      <c r="IOE91" s="0"/>
      <c r="IOF91" s="0"/>
      <c r="IOG91" s="0"/>
      <c r="IOH91" s="0"/>
      <c r="IOI91" s="0"/>
      <c r="IOJ91" s="0"/>
      <c r="IOK91" s="0"/>
      <c r="IOL91" s="0"/>
      <c r="IOM91" s="0"/>
      <c r="ION91" s="0"/>
      <c r="IOO91" s="0"/>
      <c r="IOP91" s="0"/>
      <c r="IOQ91" s="0"/>
      <c r="IOR91" s="0"/>
      <c r="IOS91" s="0"/>
      <c r="IOT91" s="0"/>
      <c r="IOU91" s="0"/>
      <c r="IOV91" s="0"/>
      <c r="IOW91" s="0"/>
      <c r="IOX91" s="0"/>
      <c r="IOY91" s="0"/>
      <c r="IOZ91" s="0"/>
      <c r="IPA91" s="0"/>
      <c r="IPB91" s="0"/>
      <c r="IPC91" s="0"/>
      <c r="IPD91" s="0"/>
      <c r="IPE91" s="0"/>
      <c r="IPF91" s="0"/>
      <c r="IPG91" s="0"/>
      <c r="IPH91" s="0"/>
      <c r="IPI91" s="0"/>
      <c r="IPJ91" s="0"/>
      <c r="IPK91" s="0"/>
      <c r="IPL91" s="0"/>
      <c r="IPM91" s="0"/>
      <c r="IPN91" s="0"/>
      <c r="IPO91" s="0"/>
      <c r="IPP91" s="0"/>
      <c r="IPQ91" s="0"/>
      <c r="IPR91" s="0"/>
      <c r="IPS91" s="0"/>
      <c r="IPT91" s="0"/>
      <c r="IPU91" s="0"/>
      <c r="IPV91" s="0"/>
      <c r="IPW91" s="0"/>
      <c r="IPX91" s="0"/>
      <c r="IPY91" s="0"/>
      <c r="IPZ91" s="0"/>
      <c r="IQA91" s="0"/>
      <c r="IQB91" s="0"/>
      <c r="IQC91" s="0"/>
      <c r="IQD91" s="0"/>
      <c r="IQE91" s="0"/>
      <c r="IQF91" s="0"/>
      <c r="IQG91" s="0"/>
      <c r="IQH91" s="0"/>
      <c r="IQI91" s="0"/>
      <c r="IQJ91" s="0"/>
      <c r="IQK91" s="0"/>
      <c r="IQL91" s="0"/>
      <c r="IQM91" s="0"/>
      <c r="IQN91" s="0"/>
      <c r="IQO91" s="0"/>
      <c r="IQP91" s="0"/>
      <c r="IQQ91" s="0"/>
      <c r="IQR91" s="0"/>
      <c r="IQS91" s="0"/>
      <c r="IQT91" s="0"/>
      <c r="IQU91" s="0"/>
      <c r="IQV91" s="0"/>
      <c r="IQW91" s="0"/>
      <c r="IQX91" s="0"/>
      <c r="IQY91" s="0"/>
      <c r="IQZ91" s="0"/>
      <c r="IRA91" s="0"/>
      <c r="IRB91" s="0"/>
      <c r="IRC91" s="0"/>
      <c r="IRD91" s="0"/>
      <c r="IRE91" s="0"/>
      <c r="IRF91" s="0"/>
      <c r="IRG91" s="0"/>
      <c r="IRH91" s="0"/>
      <c r="IRI91" s="0"/>
      <c r="IRJ91" s="0"/>
      <c r="IRK91" s="0"/>
      <c r="IRL91" s="0"/>
      <c r="IRM91" s="0"/>
      <c r="IRN91" s="0"/>
      <c r="IRO91" s="0"/>
      <c r="IRP91" s="0"/>
      <c r="IRQ91" s="0"/>
      <c r="IRR91" s="0"/>
      <c r="IRS91" s="0"/>
      <c r="IRT91" s="0"/>
      <c r="IRU91" s="0"/>
      <c r="IRV91" s="0"/>
      <c r="IRW91" s="0"/>
      <c r="IRX91" s="0"/>
      <c r="IRY91" s="0"/>
      <c r="IRZ91" s="0"/>
      <c r="ISA91" s="0"/>
      <c r="ISB91" s="0"/>
      <c r="ISC91" s="0"/>
      <c r="ISD91" s="0"/>
      <c r="ISE91" s="0"/>
      <c r="ISF91" s="0"/>
      <c r="ISG91" s="0"/>
      <c r="ISH91" s="0"/>
      <c r="ISI91" s="0"/>
      <c r="ISJ91" s="0"/>
      <c r="ISK91" s="0"/>
      <c r="ISL91" s="0"/>
      <c r="ISM91" s="0"/>
      <c r="ISN91" s="0"/>
      <c r="ISO91" s="0"/>
      <c r="ISP91" s="0"/>
      <c r="ISQ91" s="0"/>
      <c r="ISR91" s="0"/>
      <c r="ISS91" s="0"/>
      <c r="IST91" s="0"/>
      <c r="ISU91" s="0"/>
      <c r="ISV91" s="0"/>
      <c r="ISW91" s="0"/>
      <c r="ISX91" s="0"/>
      <c r="ISY91" s="0"/>
      <c r="ISZ91" s="0"/>
      <c r="ITA91" s="0"/>
      <c r="ITB91" s="0"/>
      <c r="ITC91" s="0"/>
      <c r="ITD91" s="0"/>
      <c r="ITE91" s="0"/>
      <c r="ITF91" s="0"/>
      <c r="ITG91" s="0"/>
      <c r="ITH91" s="0"/>
      <c r="ITI91" s="0"/>
      <c r="ITJ91" s="0"/>
      <c r="ITK91" s="0"/>
      <c r="ITL91" s="0"/>
      <c r="ITM91" s="0"/>
      <c r="ITN91" s="0"/>
      <c r="ITO91" s="0"/>
      <c r="ITP91" s="0"/>
      <c r="ITQ91" s="0"/>
      <c r="ITR91" s="0"/>
      <c r="ITS91" s="0"/>
      <c r="ITT91" s="0"/>
      <c r="ITU91" s="0"/>
      <c r="ITV91" s="0"/>
      <c r="ITW91" s="0"/>
      <c r="ITX91" s="0"/>
      <c r="ITY91" s="0"/>
      <c r="ITZ91" s="0"/>
      <c r="IUA91" s="0"/>
      <c r="IUB91" s="0"/>
      <c r="IUC91" s="0"/>
      <c r="IUD91" s="0"/>
      <c r="IUE91" s="0"/>
      <c r="IUF91" s="0"/>
      <c r="IUG91" s="0"/>
      <c r="IUH91" s="0"/>
      <c r="IUI91" s="0"/>
      <c r="IUJ91" s="0"/>
      <c r="IUK91" s="0"/>
      <c r="IUL91" s="0"/>
      <c r="IUM91" s="0"/>
      <c r="IUN91" s="0"/>
      <c r="IUO91" s="0"/>
      <c r="IUP91" s="0"/>
      <c r="IUQ91" s="0"/>
      <c r="IUR91" s="0"/>
      <c r="IUS91" s="0"/>
      <c r="IUT91" s="0"/>
      <c r="IUU91" s="0"/>
      <c r="IUV91" s="0"/>
      <c r="IUW91" s="0"/>
      <c r="IUX91" s="0"/>
      <c r="IUY91" s="0"/>
      <c r="IUZ91" s="0"/>
      <c r="IVA91" s="0"/>
      <c r="IVB91" s="0"/>
      <c r="IVC91" s="0"/>
      <c r="IVD91" s="0"/>
      <c r="IVE91" s="0"/>
      <c r="IVF91" s="0"/>
      <c r="IVG91" s="0"/>
      <c r="IVH91" s="0"/>
      <c r="IVI91" s="0"/>
      <c r="IVJ91" s="0"/>
      <c r="IVK91" s="0"/>
      <c r="IVL91" s="0"/>
      <c r="IVM91" s="0"/>
      <c r="IVN91" s="0"/>
      <c r="IVO91" s="0"/>
      <c r="IVP91" s="0"/>
      <c r="IVQ91" s="0"/>
      <c r="IVR91" s="0"/>
      <c r="IVS91" s="0"/>
      <c r="IVT91" s="0"/>
      <c r="IVU91" s="0"/>
      <c r="IVV91" s="0"/>
      <c r="IVW91" s="0"/>
      <c r="IVX91" s="0"/>
      <c r="IVY91" s="0"/>
      <c r="IVZ91" s="0"/>
      <c r="IWA91" s="0"/>
      <c r="IWB91" s="0"/>
      <c r="IWC91" s="0"/>
      <c r="IWD91" s="0"/>
      <c r="IWE91" s="0"/>
      <c r="IWF91" s="0"/>
      <c r="IWG91" s="0"/>
      <c r="IWH91" s="0"/>
      <c r="IWI91" s="0"/>
      <c r="IWJ91" s="0"/>
      <c r="IWK91" s="0"/>
      <c r="IWL91" s="0"/>
      <c r="IWM91" s="0"/>
      <c r="IWN91" s="0"/>
      <c r="IWO91" s="0"/>
      <c r="IWP91" s="0"/>
      <c r="IWQ91" s="0"/>
      <c r="IWR91" s="0"/>
      <c r="IWS91" s="0"/>
      <c r="IWT91" s="0"/>
      <c r="IWU91" s="0"/>
      <c r="IWV91" s="0"/>
      <c r="IWW91" s="0"/>
      <c r="IWX91" s="0"/>
      <c r="IWY91" s="0"/>
      <c r="IWZ91" s="0"/>
      <c r="IXA91" s="0"/>
      <c r="IXB91" s="0"/>
      <c r="IXC91" s="0"/>
      <c r="IXD91" s="0"/>
      <c r="IXE91" s="0"/>
      <c r="IXF91" s="0"/>
      <c r="IXG91" s="0"/>
      <c r="IXH91" s="0"/>
      <c r="IXI91" s="0"/>
      <c r="IXJ91" s="0"/>
      <c r="IXK91" s="0"/>
      <c r="IXL91" s="0"/>
      <c r="IXM91" s="0"/>
      <c r="IXN91" s="0"/>
      <c r="IXO91" s="0"/>
      <c r="IXP91" s="0"/>
      <c r="IXQ91" s="0"/>
      <c r="IXR91" s="0"/>
      <c r="IXS91" s="0"/>
      <c r="IXT91" s="0"/>
      <c r="IXU91" s="0"/>
      <c r="IXV91" s="0"/>
      <c r="IXW91" s="0"/>
      <c r="IXX91" s="0"/>
      <c r="IXY91" s="0"/>
      <c r="IXZ91" s="0"/>
      <c r="IYA91" s="0"/>
      <c r="IYB91" s="0"/>
      <c r="IYC91" s="0"/>
      <c r="IYD91" s="0"/>
      <c r="IYE91" s="0"/>
      <c r="IYF91" s="0"/>
      <c r="IYG91" s="0"/>
      <c r="IYH91" s="0"/>
      <c r="IYI91" s="0"/>
      <c r="IYJ91" s="0"/>
      <c r="IYK91" s="0"/>
      <c r="IYL91" s="0"/>
      <c r="IYM91" s="0"/>
      <c r="IYN91" s="0"/>
      <c r="IYO91" s="0"/>
      <c r="IYP91" s="0"/>
      <c r="IYQ91" s="0"/>
      <c r="IYR91" s="0"/>
      <c r="IYS91" s="0"/>
      <c r="IYT91" s="0"/>
      <c r="IYU91" s="0"/>
      <c r="IYV91" s="0"/>
      <c r="IYW91" s="0"/>
      <c r="IYX91" s="0"/>
      <c r="IYY91" s="0"/>
      <c r="IYZ91" s="0"/>
      <c r="IZA91" s="0"/>
      <c r="IZB91" s="0"/>
      <c r="IZC91" s="0"/>
      <c r="IZD91" s="0"/>
      <c r="IZE91" s="0"/>
      <c r="IZF91" s="0"/>
      <c r="IZG91" s="0"/>
      <c r="IZH91" s="0"/>
      <c r="IZI91" s="0"/>
      <c r="IZJ91" s="0"/>
      <c r="IZK91" s="0"/>
      <c r="IZL91" s="0"/>
      <c r="IZM91" s="0"/>
      <c r="IZN91" s="0"/>
      <c r="IZO91" s="0"/>
      <c r="IZP91" s="0"/>
      <c r="IZQ91" s="0"/>
      <c r="IZR91" s="0"/>
      <c r="IZS91" s="0"/>
      <c r="IZT91" s="0"/>
      <c r="IZU91" s="0"/>
      <c r="IZV91" s="0"/>
      <c r="IZW91" s="0"/>
      <c r="IZX91" s="0"/>
      <c r="IZY91" s="0"/>
      <c r="IZZ91" s="0"/>
      <c r="JAA91" s="0"/>
      <c r="JAB91" s="0"/>
      <c r="JAC91" s="0"/>
      <c r="JAD91" s="0"/>
      <c r="JAE91" s="0"/>
      <c r="JAF91" s="0"/>
      <c r="JAG91" s="0"/>
      <c r="JAH91" s="0"/>
      <c r="JAI91" s="0"/>
      <c r="JAJ91" s="0"/>
      <c r="JAK91" s="0"/>
      <c r="JAL91" s="0"/>
      <c r="JAM91" s="0"/>
      <c r="JAN91" s="0"/>
      <c r="JAO91" s="0"/>
      <c r="JAP91" s="0"/>
      <c r="JAQ91" s="0"/>
      <c r="JAR91" s="0"/>
      <c r="JAS91" s="0"/>
      <c r="JAT91" s="0"/>
      <c r="JAU91" s="0"/>
      <c r="JAV91" s="0"/>
      <c r="JAW91" s="0"/>
      <c r="JAX91" s="0"/>
      <c r="JAY91" s="0"/>
      <c r="JAZ91" s="0"/>
      <c r="JBA91" s="0"/>
      <c r="JBB91" s="0"/>
      <c r="JBC91" s="0"/>
      <c r="JBD91" s="0"/>
      <c r="JBE91" s="0"/>
      <c r="JBF91" s="0"/>
      <c r="JBG91" s="0"/>
      <c r="JBH91" s="0"/>
      <c r="JBI91" s="0"/>
      <c r="JBJ91" s="0"/>
      <c r="JBK91" s="0"/>
      <c r="JBL91" s="0"/>
      <c r="JBM91" s="0"/>
      <c r="JBN91" s="0"/>
      <c r="JBO91" s="0"/>
      <c r="JBP91" s="0"/>
      <c r="JBQ91" s="0"/>
      <c r="JBR91" s="0"/>
      <c r="JBS91" s="0"/>
      <c r="JBT91" s="0"/>
      <c r="JBU91" s="0"/>
      <c r="JBV91" s="0"/>
      <c r="JBW91" s="0"/>
      <c r="JBX91" s="0"/>
      <c r="JBY91" s="0"/>
      <c r="JBZ91" s="0"/>
      <c r="JCA91" s="0"/>
      <c r="JCB91" s="0"/>
      <c r="JCC91" s="0"/>
      <c r="JCD91" s="0"/>
      <c r="JCE91" s="0"/>
      <c r="JCF91" s="0"/>
      <c r="JCG91" s="0"/>
      <c r="JCH91" s="0"/>
      <c r="JCI91" s="0"/>
      <c r="JCJ91" s="0"/>
      <c r="JCK91" s="0"/>
      <c r="JCL91" s="0"/>
      <c r="JCM91" s="0"/>
      <c r="JCN91" s="0"/>
      <c r="JCO91" s="0"/>
      <c r="JCP91" s="0"/>
      <c r="JCQ91" s="0"/>
      <c r="JCR91" s="0"/>
      <c r="JCS91" s="0"/>
      <c r="JCT91" s="0"/>
      <c r="JCU91" s="0"/>
      <c r="JCV91" s="0"/>
      <c r="JCW91" s="0"/>
      <c r="JCX91" s="0"/>
      <c r="JCY91" s="0"/>
      <c r="JCZ91" s="0"/>
      <c r="JDA91" s="0"/>
      <c r="JDB91" s="0"/>
      <c r="JDC91" s="0"/>
      <c r="JDD91" s="0"/>
      <c r="JDE91" s="0"/>
      <c r="JDF91" s="0"/>
      <c r="JDG91" s="0"/>
      <c r="JDH91" s="0"/>
      <c r="JDI91" s="0"/>
      <c r="JDJ91" s="0"/>
      <c r="JDK91" s="0"/>
      <c r="JDL91" s="0"/>
      <c r="JDM91" s="0"/>
      <c r="JDN91" s="0"/>
      <c r="JDO91" s="0"/>
      <c r="JDP91" s="0"/>
      <c r="JDQ91" s="0"/>
      <c r="JDR91" s="0"/>
      <c r="JDS91" s="0"/>
      <c r="JDT91" s="0"/>
      <c r="JDU91" s="0"/>
      <c r="JDV91" s="0"/>
      <c r="JDW91" s="0"/>
      <c r="JDX91" s="0"/>
      <c r="JDY91" s="0"/>
      <c r="JDZ91" s="0"/>
      <c r="JEA91" s="0"/>
      <c r="JEB91" s="0"/>
      <c r="JEC91" s="0"/>
      <c r="JED91" s="0"/>
      <c r="JEE91" s="0"/>
      <c r="JEF91" s="0"/>
      <c r="JEG91" s="0"/>
      <c r="JEH91" s="0"/>
      <c r="JEI91" s="0"/>
      <c r="JEJ91" s="0"/>
      <c r="JEK91" s="0"/>
      <c r="JEL91" s="0"/>
      <c r="JEM91" s="0"/>
      <c r="JEN91" s="0"/>
      <c r="JEO91" s="0"/>
      <c r="JEP91" s="0"/>
      <c r="JEQ91" s="0"/>
      <c r="JER91" s="0"/>
      <c r="JES91" s="0"/>
      <c r="JET91" s="0"/>
      <c r="JEU91" s="0"/>
      <c r="JEV91" s="0"/>
      <c r="JEW91" s="0"/>
      <c r="JEX91" s="0"/>
      <c r="JEY91" s="0"/>
      <c r="JEZ91" s="0"/>
      <c r="JFA91" s="0"/>
      <c r="JFB91" s="0"/>
      <c r="JFC91" s="0"/>
      <c r="JFD91" s="0"/>
      <c r="JFE91" s="0"/>
      <c r="JFF91" s="0"/>
      <c r="JFG91" s="0"/>
      <c r="JFH91" s="0"/>
      <c r="JFI91" s="0"/>
      <c r="JFJ91" s="0"/>
      <c r="JFK91" s="0"/>
      <c r="JFL91" s="0"/>
      <c r="JFM91" s="0"/>
      <c r="JFN91" s="0"/>
      <c r="JFO91" s="0"/>
      <c r="JFP91" s="0"/>
      <c r="JFQ91" s="0"/>
      <c r="JFR91" s="0"/>
      <c r="JFS91" s="0"/>
      <c r="JFT91" s="0"/>
      <c r="JFU91" s="0"/>
      <c r="JFV91" s="0"/>
      <c r="JFW91" s="0"/>
      <c r="JFX91" s="0"/>
      <c r="JFY91" s="0"/>
      <c r="JFZ91" s="0"/>
      <c r="JGA91" s="0"/>
      <c r="JGB91" s="0"/>
      <c r="JGC91" s="0"/>
      <c r="JGD91" s="0"/>
      <c r="JGE91" s="0"/>
      <c r="JGF91" s="0"/>
      <c r="JGG91" s="0"/>
      <c r="JGH91" s="0"/>
      <c r="JGI91" s="0"/>
      <c r="JGJ91" s="0"/>
      <c r="JGK91" s="0"/>
      <c r="JGL91" s="0"/>
      <c r="JGM91" s="0"/>
      <c r="JGN91" s="0"/>
      <c r="JGO91" s="0"/>
      <c r="JGP91" s="0"/>
      <c r="JGQ91" s="0"/>
      <c r="JGR91" s="0"/>
      <c r="JGS91" s="0"/>
      <c r="JGT91" s="0"/>
      <c r="JGU91" s="0"/>
      <c r="JGV91" s="0"/>
      <c r="JGW91" s="0"/>
      <c r="JGX91" s="0"/>
      <c r="JGY91" s="0"/>
      <c r="JGZ91" s="0"/>
      <c r="JHA91" s="0"/>
      <c r="JHB91" s="0"/>
      <c r="JHC91" s="0"/>
      <c r="JHD91" s="0"/>
      <c r="JHE91" s="0"/>
      <c r="JHF91" s="0"/>
      <c r="JHG91" s="0"/>
      <c r="JHH91" s="0"/>
      <c r="JHI91" s="0"/>
      <c r="JHJ91" s="0"/>
      <c r="JHK91" s="0"/>
      <c r="JHL91" s="0"/>
      <c r="JHM91" s="0"/>
      <c r="JHN91" s="0"/>
      <c r="JHO91" s="0"/>
      <c r="JHP91" s="0"/>
      <c r="JHQ91" s="0"/>
      <c r="JHR91" s="0"/>
      <c r="JHS91" s="0"/>
      <c r="JHT91" s="0"/>
      <c r="JHU91" s="0"/>
      <c r="JHV91" s="0"/>
      <c r="JHW91" s="0"/>
      <c r="JHX91" s="0"/>
      <c r="JHY91" s="0"/>
      <c r="JHZ91" s="0"/>
      <c r="JIA91" s="0"/>
      <c r="JIB91" s="0"/>
      <c r="JIC91" s="0"/>
      <c r="JID91" s="0"/>
      <c r="JIE91" s="0"/>
      <c r="JIF91" s="0"/>
      <c r="JIG91" s="0"/>
      <c r="JIH91" s="0"/>
      <c r="JII91" s="0"/>
      <c r="JIJ91" s="0"/>
      <c r="JIK91" s="0"/>
      <c r="JIL91" s="0"/>
      <c r="JIM91" s="0"/>
      <c r="JIN91" s="0"/>
      <c r="JIO91" s="0"/>
      <c r="JIP91" s="0"/>
      <c r="JIQ91" s="0"/>
      <c r="JIR91" s="0"/>
      <c r="JIS91" s="0"/>
      <c r="JIT91" s="0"/>
      <c r="JIU91" s="0"/>
      <c r="JIV91" s="0"/>
      <c r="JIW91" s="0"/>
      <c r="JIX91" s="0"/>
      <c r="JIY91" s="0"/>
      <c r="JIZ91" s="0"/>
      <c r="JJA91" s="0"/>
      <c r="JJB91" s="0"/>
      <c r="JJC91" s="0"/>
      <c r="JJD91" s="0"/>
      <c r="JJE91" s="0"/>
      <c r="JJF91" s="0"/>
      <c r="JJG91" s="0"/>
      <c r="JJH91" s="0"/>
      <c r="JJI91" s="0"/>
      <c r="JJJ91" s="0"/>
      <c r="JJK91" s="0"/>
      <c r="JJL91" s="0"/>
      <c r="JJM91" s="0"/>
      <c r="JJN91" s="0"/>
      <c r="JJO91" s="0"/>
      <c r="JJP91" s="0"/>
      <c r="JJQ91" s="0"/>
      <c r="JJR91" s="0"/>
      <c r="JJS91" s="0"/>
      <c r="JJT91" s="0"/>
      <c r="JJU91" s="0"/>
      <c r="JJV91" s="0"/>
      <c r="JJW91" s="0"/>
      <c r="JJX91" s="0"/>
      <c r="JJY91" s="0"/>
      <c r="JJZ91" s="0"/>
      <c r="JKA91" s="0"/>
      <c r="JKB91" s="0"/>
      <c r="JKC91" s="0"/>
      <c r="JKD91" s="0"/>
      <c r="JKE91" s="0"/>
      <c r="JKF91" s="0"/>
      <c r="JKG91" s="0"/>
      <c r="JKH91" s="0"/>
      <c r="JKI91" s="0"/>
      <c r="JKJ91" s="0"/>
      <c r="JKK91" s="0"/>
      <c r="JKL91" s="0"/>
      <c r="JKM91" s="0"/>
      <c r="JKN91" s="0"/>
      <c r="JKO91" s="0"/>
      <c r="JKP91" s="0"/>
      <c r="JKQ91" s="0"/>
      <c r="JKR91" s="0"/>
      <c r="JKS91" s="0"/>
      <c r="JKT91" s="0"/>
      <c r="JKU91" s="0"/>
      <c r="JKV91" s="0"/>
      <c r="JKW91" s="0"/>
      <c r="JKX91" s="0"/>
      <c r="JKY91" s="0"/>
      <c r="JKZ91" s="0"/>
      <c r="JLA91" s="0"/>
      <c r="JLB91" s="0"/>
      <c r="JLC91" s="0"/>
      <c r="JLD91" s="0"/>
      <c r="JLE91" s="0"/>
      <c r="JLF91" s="0"/>
      <c r="JLG91" s="0"/>
      <c r="JLH91" s="0"/>
      <c r="JLI91" s="0"/>
      <c r="JLJ91" s="0"/>
      <c r="JLK91" s="0"/>
      <c r="JLL91" s="0"/>
      <c r="JLM91" s="0"/>
      <c r="JLN91" s="0"/>
      <c r="JLO91" s="0"/>
      <c r="JLP91" s="0"/>
      <c r="JLQ91" s="0"/>
      <c r="JLR91" s="0"/>
      <c r="JLS91" s="0"/>
      <c r="JLT91" s="0"/>
      <c r="JLU91" s="0"/>
      <c r="JLV91" s="0"/>
      <c r="JLW91" s="0"/>
      <c r="JLX91" s="0"/>
      <c r="JLY91" s="0"/>
      <c r="JLZ91" s="0"/>
      <c r="JMA91" s="0"/>
      <c r="JMB91" s="0"/>
      <c r="JMC91" s="0"/>
      <c r="JMD91" s="0"/>
      <c r="JME91" s="0"/>
      <c r="JMF91" s="0"/>
      <c r="JMG91" s="0"/>
      <c r="JMH91" s="0"/>
      <c r="JMI91" s="0"/>
      <c r="JMJ91" s="0"/>
      <c r="JMK91" s="0"/>
      <c r="JML91" s="0"/>
      <c r="JMM91" s="0"/>
      <c r="JMN91" s="0"/>
      <c r="JMO91" s="0"/>
      <c r="JMP91" s="0"/>
      <c r="JMQ91" s="0"/>
      <c r="JMR91" s="0"/>
      <c r="JMS91" s="0"/>
      <c r="JMT91" s="0"/>
      <c r="JMU91" s="0"/>
      <c r="JMV91" s="0"/>
      <c r="JMW91" s="0"/>
      <c r="JMX91" s="0"/>
      <c r="JMY91" s="0"/>
      <c r="JMZ91" s="0"/>
      <c r="JNA91" s="0"/>
      <c r="JNB91" s="0"/>
      <c r="JNC91" s="0"/>
      <c r="JND91" s="0"/>
      <c r="JNE91" s="0"/>
      <c r="JNF91" s="0"/>
      <c r="JNG91" s="0"/>
      <c r="JNH91" s="0"/>
      <c r="JNI91" s="0"/>
      <c r="JNJ91" s="0"/>
      <c r="JNK91" s="0"/>
      <c r="JNL91" s="0"/>
      <c r="JNM91" s="0"/>
      <c r="JNN91" s="0"/>
      <c r="JNO91" s="0"/>
      <c r="JNP91" s="0"/>
      <c r="JNQ91" s="0"/>
      <c r="JNR91" s="0"/>
      <c r="JNS91" s="0"/>
      <c r="JNT91" s="0"/>
      <c r="JNU91" s="0"/>
      <c r="JNV91" s="0"/>
      <c r="JNW91" s="0"/>
      <c r="JNX91" s="0"/>
      <c r="JNY91" s="0"/>
      <c r="JNZ91" s="0"/>
      <c r="JOA91" s="0"/>
      <c r="JOB91" s="0"/>
      <c r="JOC91" s="0"/>
      <c r="JOD91" s="0"/>
      <c r="JOE91" s="0"/>
      <c r="JOF91" s="0"/>
      <c r="JOG91" s="0"/>
      <c r="JOH91" s="0"/>
      <c r="JOI91" s="0"/>
      <c r="JOJ91" s="0"/>
      <c r="JOK91" s="0"/>
      <c r="JOL91" s="0"/>
      <c r="JOM91" s="0"/>
      <c r="JON91" s="0"/>
      <c r="JOO91" s="0"/>
      <c r="JOP91" s="0"/>
      <c r="JOQ91" s="0"/>
      <c r="JOR91" s="0"/>
      <c r="JOS91" s="0"/>
      <c r="JOT91" s="0"/>
      <c r="JOU91" s="0"/>
      <c r="JOV91" s="0"/>
      <c r="JOW91" s="0"/>
      <c r="JOX91" s="0"/>
      <c r="JOY91" s="0"/>
      <c r="JOZ91" s="0"/>
      <c r="JPA91" s="0"/>
      <c r="JPB91" s="0"/>
      <c r="JPC91" s="0"/>
      <c r="JPD91" s="0"/>
      <c r="JPE91" s="0"/>
      <c r="JPF91" s="0"/>
      <c r="JPG91" s="0"/>
      <c r="JPH91" s="0"/>
      <c r="JPI91" s="0"/>
      <c r="JPJ91" s="0"/>
      <c r="JPK91" s="0"/>
      <c r="JPL91" s="0"/>
      <c r="JPM91" s="0"/>
      <c r="JPN91" s="0"/>
      <c r="JPO91" s="0"/>
      <c r="JPP91" s="0"/>
      <c r="JPQ91" s="0"/>
      <c r="JPR91" s="0"/>
      <c r="JPS91" s="0"/>
      <c r="JPT91" s="0"/>
      <c r="JPU91" s="0"/>
      <c r="JPV91" s="0"/>
      <c r="JPW91" s="0"/>
      <c r="JPX91" s="0"/>
      <c r="JPY91" s="0"/>
      <c r="JPZ91" s="0"/>
      <c r="JQA91" s="0"/>
      <c r="JQB91" s="0"/>
      <c r="JQC91" s="0"/>
      <c r="JQD91" s="0"/>
      <c r="JQE91" s="0"/>
      <c r="JQF91" s="0"/>
      <c r="JQG91" s="0"/>
      <c r="JQH91" s="0"/>
      <c r="JQI91" s="0"/>
      <c r="JQJ91" s="0"/>
      <c r="JQK91" s="0"/>
      <c r="JQL91" s="0"/>
      <c r="JQM91" s="0"/>
      <c r="JQN91" s="0"/>
      <c r="JQO91" s="0"/>
      <c r="JQP91" s="0"/>
      <c r="JQQ91" s="0"/>
      <c r="JQR91" s="0"/>
      <c r="JQS91" s="0"/>
      <c r="JQT91" s="0"/>
      <c r="JQU91" s="0"/>
      <c r="JQV91" s="0"/>
      <c r="JQW91" s="0"/>
      <c r="JQX91" s="0"/>
      <c r="JQY91" s="0"/>
      <c r="JQZ91" s="0"/>
      <c r="JRA91" s="0"/>
      <c r="JRB91" s="0"/>
      <c r="JRC91" s="0"/>
      <c r="JRD91" s="0"/>
      <c r="JRE91" s="0"/>
      <c r="JRF91" s="0"/>
      <c r="JRG91" s="0"/>
      <c r="JRH91" s="0"/>
      <c r="JRI91" s="0"/>
      <c r="JRJ91" s="0"/>
      <c r="JRK91" s="0"/>
      <c r="JRL91" s="0"/>
      <c r="JRM91" s="0"/>
      <c r="JRN91" s="0"/>
      <c r="JRO91" s="0"/>
      <c r="JRP91" s="0"/>
      <c r="JRQ91" s="0"/>
      <c r="JRR91" s="0"/>
      <c r="JRS91" s="0"/>
      <c r="JRT91" s="0"/>
      <c r="JRU91" s="0"/>
      <c r="JRV91" s="0"/>
      <c r="JRW91" s="0"/>
      <c r="JRX91" s="0"/>
      <c r="JRY91" s="0"/>
      <c r="JRZ91" s="0"/>
      <c r="JSA91" s="0"/>
      <c r="JSB91" s="0"/>
      <c r="JSC91" s="0"/>
      <c r="JSD91" s="0"/>
      <c r="JSE91" s="0"/>
      <c r="JSF91" s="0"/>
      <c r="JSG91" s="0"/>
      <c r="JSH91" s="0"/>
      <c r="JSI91" s="0"/>
      <c r="JSJ91" s="0"/>
      <c r="JSK91" s="0"/>
      <c r="JSL91" s="0"/>
      <c r="JSM91" s="0"/>
      <c r="JSN91" s="0"/>
      <c r="JSO91" s="0"/>
      <c r="JSP91" s="0"/>
      <c r="JSQ91" s="0"/>
      <c r="JSR91" s="0"/>
      <c r="JSS91" s="0"/>
      <c r="JST91" s="0"/>
      <c r="JSU91" s="0"/>
      <c r="JSV91" s="0"/>
      <c r="JSW91" s="0"/>
      <c r="JSX91" s="0"/>
      <c r="JSY91" s="0"/>
      <c r="JSZ91" s="0"/>
      <c r="JTA91" s="0"/>
      <c r="JTB91" s="0"/>
      <c r="JTC91" s="0"/>
      <c r="JTD91" s="0"/>
      <c r="JTE91" s="0"/>
      <c r="JTF91" s="0"/>
      <c r="JTG91" s="0"/>
      <c r="JTH91" s="0"/>
      <c r="JTI91" s="0"/>
      <c r="JTJ91" s="0"/>
      <c r="JTK91" s="0"/>
      <c r="JTL91" s="0"/>
      <c r="JTM91" s="0"/>
      <c r="JTN91" s="0"/>
      <c r="JTO91" s="0"/>
      <c r="JTP91" s="0"/>
      <c r="JTQ91" s="0"/>
      <c r="JTR91" s="0"/>
      <c r="JTS91" s="0"/>
      <c r="JTT91" s="0"/>
      <c r="JTU91" s="0"/>
      <c r="JTV91" s="0"/>
      <c r="JTW91" s="0"/>
      <c r="JTX91" s="0"/>
      <c r="JTY91" s="0"/>
      <c r="JTZ91" s="0"/>
      <c r="JUA91" s="0"/>
      <c r="JUB91" s="0"/>
      <c r="JUC91" s="0"/>
      <c r="JUD91" s="0"/>
      <c r="JUE91" s="0"/>
      <c r="JUF91" s="0"/>
      <c r="JUG91" s="0"/>
      <c r="JUH91" s="0"/>
      <c r="JUI91" s="0"/>
      <c r="JUJ91" s="0"/>
      <c r="JUK91" s="0"/>
      <c r="JUL91" s="0"/>
      <c r="JUM91" s="0"/>
      <c r="JUN91" s="0"/>
      <c r="JUO91" s="0"/>
      <c r="JUP91" s="0"/>
      <c r="JUQ91" s="0"/>
      <c r="JUR91" s="0"/>
      <c r="JUS91" s="0"/>
      <c r="JUT91" s="0"/>
      <c r="JUU91" s="0"/>
      <c r="JUV91" s="0"/>
      <c r="JUW91" s="0"/>
      <c r="JUX91" s="0"/>
      <c r="JUY91" s="0"/>
      <c r="JUZ91" s="0"/>
      <c r="JVA91" s="0"/>
      <c r="JVB91" s="0"/>
      <c r="JVC91" s="0"/>
      <c r="JVD91" s="0"/>
      <c r="JVE91" s="0"/>
      <c r="JVF91" s="0"/>
      <c r="JVG91" s="0"/>
      <c r="JVH91" s="0"/>
      <c r="JVI91" s="0"/>
      <c r="JVJ91" s="0"/>
      <c r="JVK91" s="0"/>
      <c r="JVL91" s="0"/>
      <c r="JVM91" s="0"/>
      <c r="JVN91" s="0"/>
      <c r="JVO91" s="0"/>
      <c r="JVP91" s="0"/>
      <c r="JVQ91" s="0"/>
      <c r="JVR91" s="0"/>
      <c r="JVS91" s="0"/>
      <c r="JVT91" s="0"/>
      <c r="JVU91" s="0"/>
      <c r="JVV91" s="0"/>
      <c r="JVW91" s="0"/>
      <c r="JVX91" s="0"/>
      <c r="JVY91" s="0"/>
      <c r="JVZ91" s="0"/>
      <c r="JWA91" s="0"/>
      <c r="JWB91" s="0"/>
      <c r="JWC91" s="0"/>
      <c r="JWD91" s="0"/>
      <c r="JWE91" s="0"/>
      <c r="JWF91" s="0"/>
      <c r="JWG91" s="0"/>
      <c r="JWH91" s="0"/>
      <c r="JWI91" s="0"/>
      <c r="JWJ91" s="0"/>
      <c r="JWK91" s="0"/>
      <c r="JWL91" s="0"/>
      <c r="JWM91" s="0"/>
      <c r="JWN91" s="0"/>
      <c r="JWO91" s="0"/>
      <c r="JWP91" s="0"/>
      <c r="JWQ91" s="0"/>
      <c r="JWR91" s="0"/>
      <c r="JWS91" s="0"/>
      <c r="JWT91" s="0"/>
      <c r="JWU91" s="0"/>
      <c r="JWV91" s="0"/>
      <c r="JWW91" s="0"/>
      <c r="JWX91" s="0"/>
      <c r="JWY91" s="0"/>
      <c r="JWZ91" s="0"/>
      <c r="JXA91" s="0"/>
      <c r="JXB91" s="0"/>
      <c r="JXC91" s="0"/>
      <c r="JXD91" s="0"/>
      <c r="JXE91" s="0"/>
      <c r="JXF91" s="0"/>
      <c r="JXG91" s="0"/>
      <c r="JXH91" s="0"/>
      <c r="JXI91" s="0"/>
      <c r="JXJ91" s="0"/>
      <c r="JXK91" s="0"/>
      <c r="JXL91" s="0"/>
      <c r="JXM91" s="0"/>
      <c r="JXN91" s="0"/>
      <c r="JXO91" s="0"/>
      <c r="JXP91" s="0"/>
      <c r="JXQ91" s="0"/>
      <c r="JXR91" s="0"/>
      <c r="JXS91" s="0"/>
      <c r="JXT91" s="0"/>
      <c r="JXU91" s="0"/>
      <c r="JXV91" s="0"/>
      <c r="JXW91" s="0"/>
      <c r="JXX91" s="0"/>
      <c r="JXY91" s="0"/>
      <c r="JXZ91" s="0"/>
      <c r="JYA91" s="0"/>
      <c r="JYB91" s="0"/>
      <c r="JYC91" s="0"/>
      <c r="JYD91" s="0"/>
      <c r="JYE91" s="0"/>
      <c r="JYF91" s="0"/>
      <c r="JYG91" s="0"/>
      <c r="JYH91" s="0"/>
      <c r="JYI91" s="0"/>
      <c r="JYJ91" s="0"/>
      <c r="JYK91" s="0"/>
      <c r="JYL91" s="0"/>
      <c r="JYM91" s="0"/>
      <c r="JYN91" s="0"/>
      <c r="JYO91" s="0"/>
      <c r="JYP91" s="0"/>
      <c r="JYQ91" s="0"/>
      <c r="JYR91" s="0"/>
      <c r="JYS91" s="0"/>
      <c r="JYT91" s="0"/>
      <c r="JYU91" s="0"/>
      <c r="JYV91" s="0"/>
      <c r="JYW91" s="0"/>
      <c r="JYX91" s="0"/>
      <c r="JYY91" s="0"/>
      <c r="JYZ91" s="0"/>
      <c r="JZA91" s="0"/>
      <c r="JZB91" s="0"/>
      <c r="JZC91" s="0"/>
      <c r="JZD91" s="0"/>
      <c r="JZE91" s="0"/>
      <c r="JZF91" s="0"/>
      <c r="JZG91" s="0"/>
      <c r="JZH91" s="0"/>
      <c r="JZI91" s="0"/>
      <c r="JZJ91" s="0"/>
      <c r="JZK91" s="0"/>
      <c r="JZL91" s="0"/>
      <c r="JZM91" s="0"/>
      <c r="JZN91" s="0"/>
      <c r="JZO91" s="0"/>
      <c r="JZP91" s="0"/>
      <c r="JZQ91" s="0"/>
      <c r="JZR91" s="0"/>
      <c r="JZS91" s="0"/>
      <c r="JZT91" s="0"/>
      <c r="JZU91" s="0"/>
      <c r="JZV91" s="0"/>
      <c r="JZW91" s="0"/>
      <c r="JZX91" s="0"/>
      <c r="JZY91" s="0"/>
      <c r="JZZ91" s="0"/>
      <c r="KAA91" s="0"/>
      <c r="KAB91" s="0"/>
      <c r="KAC91" s="0"/>
      <c r="KAD91" s="0"/>
      <c r="KAE91" s="0"/>
      <c r="KAF91" s="0"/>
      <c r="KAG91" s="0"/>
      <c r="KAH91" s="0"/>
      <c r="KAI91" s="0"/>
      <c r="KAJ91" s="0"/>
      <c r="KAK91" s="0"/>
      <c r="KAL91" s="0"/>
      <c r="KAM91" s="0"/>
      <c r="KAN91" s="0"/>
      <c r="KAO91" s="0"/>
      <c r="KAP91" s="0"/>
      <c r="KAQ91" s="0"/>
      <c r="KAR91" s="0"/>
      <c r="KAS91" s="0"/>
      <c r="KAT91" s="0"/>
      <c r="KAU91" s="0"/>
      <c r="KAV91" s="0"/>
      <c r="KAW91" s="0"/>
      <c r="KAX91" s="0"/>
      <c r="KAY91" s="0"/>
      <c r="KAZ91" s="0"/>
      <c r="KBA91" s="0"/>
      <c r="KBB91" s="0"/>
      <c r="KBC91" s="0"/>
      <c r="KBD91" s="0"/>
      <c r="KBE91" s="0"/>
      <c r="KBF91" s="0"/>
      <c r="KBG91" s="0"/>
      <c r="KBH91" s="0"/>
      <c r="KBI91" s="0"/>
      <c r="KBJ91" s="0"/>
      <c r="KBK91" s="0"/>
      <c r="KBL91" s="0"/>
      <c r="KBM91" s="0"/>
      <c r="KBN91" s="0"/>
      <c r="KBO91" s="0"/>
      <c r="KBP91" s="0"/>
      <c r="KBQ91" s="0"/>
      <c r="KBR91" s="0"/>
      <c r="KBS91" s="0"/>
      <c r="KBT91" s="0"/>
      <c r="KBU91" s="0"/>
      <c r="KBV91" s="0"/>
      <c r="KBW91" s="0"/>
      <c r="KBX91" s="0"/>
      <c r="KBY91" s="0"/>
      <c r="KBZ91" s="0"/>
      <c r="KCA91" s="0"/>
      <c r="KCB91" s="0"/>
      <c r="KCC91" s="0"/>
      <c r="KCD91" s="0"/>
      <c r="KCE91" s="0"/>
      <c r="KCF91" s="0"/>
      <c r="KCG91" s="0"/>
      <c r="KCH91" s="0"/>
      <c r="KCI91" s="0"/>
      <c r="KCJ91" s="0"/>
      <c r="KCK91" s="0"/>
      <c r="KCL91" s="0"/>
      <c r="KCM91" s="0"/>
      <c r="KCN91" s="0"/>
      <c r="KCO91" s="0"/>
      <c r="KCP91" s="0"/>
      <c r="KCQ91" s="0"/>
      <c r="KCR91" s="0"/>
      <c r="KCS91" s="0"/>
      <c r="KCT91" s="0"/>
      <c r="KCU91" s="0"/>
      <c r="KCV91" s="0"/>
      <c r="KCW91" s="0"/>
      <c r="KCX91" s="0"/>
      <c r="KCY91" s="0"/>
      <c r="KCZ91" s="0"/>
      <c r="KDA91" s="0"/>
      <c r="KDB91" s="0"/>
      <c r="KDC91" s="0"/>
      <c r="KDD91" s="0"/>
      <c r="KDE91" s="0"/>
      <c r="KDF91" s="0"/>
      <c r="KDG91" s="0"/>
      <c r="KDH91" s="0"/>
      <c r="KDI91" s="0"/>
      <c r="KDJ91" s="0"/>
      <c r="KDK91" s="0"/>
      <c r="KDL91" s="0"/>
      <c r="KDM91" s="0"/>
      <c r="KDN91" s="0"/>
      <c r="KDO91" s="0"/>
      <c r="KDP91" s="0"/>
      <c r="KDQ91" s="0"/>
      <c r="KDR91" s="0"/>
      <c r="KDS91" s="0"/>
      <c r="KDT91" s="0"/>
      <c r="KDU91" s="0"/>
      <c r="KDV91" s="0"/>
      <c r="KDW91" s="0"/>
      <c r="KDX91" s="0"/>
      <c r="KDY91" s="0"/>
      <c r="KDZ91" s="0"/>
      <c r="KEA91" s="0"/>
      <c r="KEB91" s="0"/>
      <c r="KEC91" s="0"/>
      <c r="KED91" s="0"/>
      <c r="KEE91" s="0"/>
      <c r="KEF91" s="0"/>
      <c r="KEG91" s="0"/>
      <c r="KEH91" s="0"/>
      <c r="KEI91" s="0"/>
      <c r="KEJ91" s="0"/>
      <c r="KEK91" s="0"/>
      <c r="KEL91" s="0"/>
      <c r="KEM91" s="0"/>
      <c r="KEN91" s="0"/>
      <c r="KEO91" s="0"/>
      <c r="KEP91" s="0"/>
      <c r="KEQ91" s="0"/>
      <c r="KER91" s="0"/>
      <c r="KES91" s="0"/>
      <c r="KET91" s="0"/>
      <c r="KEU91" s="0"/>
      <c r="KEV91" s="0"/>
      <c r="KEW91" s="0"/>
      <c r="KEX91" s="0"/>
      <c r="KEY91" s="0"/>
      <c r="KEZ91" s="0"/>
      <c r="KFA91" s="0"/>
      <c r="KFB91" s="0"/>
      <c r="KFC91" s="0"/>
      <c r="KFD91" s="0"/>
      <c r="KFE91" s="0"/>
      <c r="KFF91" s="0"/>
      <c r="KFG91" s="0"/>
      <c r="KFH91" s="0"/>
      <c r="KFI91" s="0"/>
      <c r="KFJ91" s="0"/>
      <c r="KFK91" s="0"/>
      <c r="KFL91" s="0"/>
      <c r="KFM91" s="0"/>
      <c r="KFN91" s="0"/>
      <c r="KFO91" s="0"/>
      <c r="KFP91" s="0"/>
      <c r="KFQ91" s="0"/>
      <c r="KFR91" s="0"/>
      <c r="KFS91" s="0"/>
      <c r="KFT91" s="0"/>
      <c r="KFU91" s="0"/>
      <c r="KFV91" s="0"/>
      <c r="KFW91" s="0"/>
      <c r="KFX91" s="0"/>
      <c r="KFY91" s="0"/>
      <c r="KFZ91" s="0"/>
      <c r="KGA91" s="0"/>
      <c r="KGB91" s="0"/>
      <c r="KGC91" s="0"/>
      <c r="KGD91" s="0"/>
      <c r="KGE91" s="0"/>
      <c r="KGF91" s="0"/>
      <c r="KGG91" s="0"/>
      <c r="KGH91" s="0"/>
      <c r="KGI91" s="0"/>
      <c r="KGJ91" s="0"/>
      <c r="KGK91" s="0"/>
      <c r="KGL91" s="0"/>
      <c r="KGM91" s="0"/>
      <c r="KGN91" s="0"/>
      <c r="KGO91" s="0"/>
      <c r="KGP91" s="0"/>
      <c r="KGQ91" s="0"/>
      <c r="KGR91" s="0"/>
      <c r="KGS91" s="0"/>
      <c r="KGT91" s="0"/>
      <c r="KGU91" s="0"/>
      <c r="KGV91" s="0"/>
      <c r="KGW91" s="0"/>
      <c r="KGX91" s="0"/>
      <c r="KGY91" s="0"/>
      <c r="KGZ91" s="0"/>
      <c r="KHA91" s="0"/>
      <c r="KHB91" s="0"/>
      <c r="KHC91" s="0"/>
      <c r="KHD91" s="0"/>
      <c r="KHE91" s="0"/>
      <c r="KHF91" s="0"/>
      <c r="KHG91" s="0"/>
      <c r="KHH91" s="0"/>
      <c r="KHI91" s="0"/>
      <c r="KHJ91" s="0"/>
      <c r="KHK91" s="0"/>
      <c r="KHL91" s="0"/>
      <c r="KHM91" s="0"/>
      <c r="KHN91" s="0"/>
      <c r="KHO91" s="0"/>
      <c r="KHP91" s="0"/>
      <c r="KHQ91" s="0"/>
      <c r="KHR91" s="0"/>
      <c r="KHS91" s="0"/>
      <c r="KHT91" s="0"/>
      <c r="KHU91" s="0"/>
      <c r="KHV91" s="0"/>
      <c r="KHW91" s="0"/>
      <c r="KHX91" s="0"/>
      <c r="KHY91" s="0"/>
      <c r="KHZ91" s="0"/>
      <c r="KIA91" s="0"/>
      <c r="KIB91" s="0"/>
      <c r="KIC91" s="0"/>
      <c r="KID91" s="0"/>
      <c r="KIE91" s="0"/>
      <c r="KIF91" s="0"/>
      <c r="KIG91" s="0"/>
      <c r="KIH91" s="0"/>
      <c r="KII91" s="0"/>
      <c r="KIJ91" s="0"/>
      <c r="KIK91" s="0"/>
      <c r="KIL91" s="0"/>
      <c r="KIM91" s="0"/>
      <c r="KIN91" s="0"/>
      <c r="KIO91" s="0"/>
      <c r="KIP91" s="0"/>
      <c r="KIQ91" s="0"/>
      <c r="KIR91" s="0"/>
      <c r="KIS91" s="0"/>
      <c r="KIT91" s="0"/>
      <c r="KIU91" s="0"/>
      <c r="KIV91" s="0"/>
      <c r="KIW91" s="0"/>
      <c r="KIX91" s="0"/>
      <c r="KIY91" s="0"/>
      <c r="KIZ91" s="0"/>
      <c r="KJA91" s="0"/>
      <c r="KJB91" s="0"/>
      <c r="KJC91" s="0"/>
      <c r="KJD91" s="0"/>
      <c r="KJE91" s="0"/>
      <c r="KJF91" s="0"/>
      <c r="KJG91" s="0"/>
      <c r="KJH91" s="0"/>
      <c r="KJI91" s="0"/>
      <c r="KJJ91" s="0"/>
      <c r="KJK91" s="0"/>
      <c r="KJL91" s="0"/>
      <c r="KJM91" s="0"/>
      <c r="KJN91" s="0"/>
      <c r="KJO91" s="0"/>
      <c r="KJP91" s="0"/>
      <c r="KJQ91" s="0"/>
      <c r="KJR91" s="0"/>
      <c r="KJS91" s="0"/>
      <c r="KJT91" s="0"/>
      <c r="KJU91" s="0"/>
      <c r="KJV91" s="0"/>
      <c r="KJW91" s="0"/>
      <c r="KJX91" s="0"/>
      <c r="KJY91" s="0"/>
      <c r="KJZ91" s="0"/>
      <c r="KKA91" s="0"/>
      <c r="KKB91" s="0"/>
      <c r="KKC91" s="0"/>
      <c r="KKD91" s="0"/>
      <c r="KKE91" s="0"/>
      <c r="KKF91" s="0"/>
      <c r="KKG91" s="0"/>
      <c r="KKH91" s="0"/>
      <c r="KKI91" s="0"/>
      <c r="KKJ91" s="0"/>
      <c r="KKK91" s="0"/>
      <c r="KKL91" s="0"/>
      <c r="KKM91" s="0"/>
      <c r="KKN91" s="0"/>
      <c r="KKO91" s="0"/>
      <c r="KKP91" s="0"/>
      <c r="KKQ91" s="0"/>
      <c r="KKR91" s="0"/>
      <c r="KKS91" s="0"/>
      <c r="KKT91" s="0"/>
      <c r="KKU91" s="0"/>
      <c r="KKV91" s="0"/>
      <c r="KKW91" s="0"/>
      <c r="KKX91" s="0"/>
      <c r="KKY91" s="0"/>
      <c r="KKZ91" s="0"/>
      <c r="KLA91" s="0"/>
      <c r="KLB91" s="0"/>
      <c r="KLC91" s="0"/>
      <c r="KLD91" s="0"/>
      <c r="KLE91" s="0"/>
      <c r="KLF91" s="0"/>
      <c r="KLG91" s="0"/>
      <c r="KLH91" s="0"/>
      <c r="KLI91" s="0"/>
      <c r="KLJ91" s="0"/>
      <c r="KLK91" s="0"/>
      <c r="KLL91" s="0"/>
      <c r="KLM91" s="0"/>
      <c r="KLN91" s="0"/>
      <c r="KLO91" s="0"/>
      <c r="KLP91" s="0"/>
      <c r="KLQ91" s="0"/>
      <c r="KLR91" s="0"/>
      <c r="KLS91" s="0"/>
      <c r="KLT91" s="0"/>
      <c r="KLU91" s="0"/>
      <c r="KLV91" s="0"/>
      <c r="KLW91" s="0"/>
      <c r="KLX91" s="0"/>
      <c r="KLY91" s="0"/>
      <c r="KLZ91" s="0"/>
      <c r="KMA91" s="0"/>
      <c r="KMB91" s="0"/>
      <c r="KMC91" s="0"/>
      <c r="KMD91" s="0"/>
      <c r="KME91" s="0"/>
      <c r="KMF91" s="0"/>
      <c r="KMG91" s="0"/>
      <c r="KMH91" s="0"/>
      <c r="KMI91" s="0"/>
      <c r="KMJ91" s="0"/>
      <c r="KMK91" s="0"/>
      <c r="KML91" s="0"/>
      <c r="KMM91" s="0"/>
      <c r="KMN91" s="0"/>
      <c r="KMO91" s="0"/>
      <c r="KMP91" s="0"/>
      <c r="KMQ91" s="0"/>
      <c r="KMR91" s="0"/>
      <c r="KMS91" s="0"/>
      <c r="KMT91" s="0"/>
      <c r="KMU91" s="0"/>
      <c r="KMV91" s="0"/>
      <c r="KMW91" s="0"/>
      <c r="KMX91" s="0"/>
      <c r="KMY91" s="0"/>
      <c r="KMZ91" s="0"/>
      <c r="KNA91" s="0"/>
      <c r="KNB91" s="0"/>
      <c r="KNC91" s="0"/>
      <c r="KND91" s="0"/>
      <c r="KNE91" s="0"/>
      <c r="KNF91" s="0"/>
      <c r="KNG91" s="0"/>
      <c r="KNH91" s="0"/>
      <c r="KNI91" s="0"/>
      <c r="KNJ91" s="0"/>
      <c r="KNK91" s="0"/>
      <c r="KNL91" s="0"/>
      <c r="KNM91" s="0"/>
      <c r="KNN91" s="0"/>
      <c r="KNO91" s="0"/>
      <c r="KNP91" s="0"/>
      <c r="KNQ91" s="0"/>
      <c r="KNR91" s="0"/>
      <c r="KNS91" s="0"/>
      <c r="KNT91" s="0"/>
      <c r="KNU91" s="0"/>
      <c r="KNV91" s="0"/>
      <c r="KNW91" s="0"/>
      <c r="KNX91" s="0"/>
      <c r="KNY91" s="0"/>
      <c r="KNZ91" s="0"/>
      <c r="KOA91" s="0"/>
      <c r="KOB91" s="0"/>
      <c r="KOC91" s="0"/>
      <c r="KOD91" s="0"/>
      <c r="KOE91" s="0"/>
      <c r="KOF91" s="0"/>
      <c r="KOG91" s="0"/>
      <c r="KOH91" s="0"/>
      <c r="KOI91" s="0"/>
      <c r="KOJ91" s="0"/>
      <c r="KOK91" s="0"/>
      <c r="KOL91" s="0"/>
      <c r="KOM91" s="0"/>
      <c r="KON91" s="0"/>
      <c r="KOO91" s="0"/>
      <c r="KOP91" s="0"/>
      <c r="KOQ91" s="0"/>
      <c r="KOR91" s="0"/>
      <c r="KOS91" s="0"/>
      <c r="KOT91" s="0"/>
      <c r="KOU91" s="0"/>
      <c r="KOV91" s="0"/>
      <c r="KOW91" s="0"/>
      <c r="KOX91" s="0"/>
      <c r="KOY91" s="0"/>
      <c r="KOZ91" s="0"/>
      <c r="KPA91" s="0"/>
      <c r="KPB91" s="0"/>
      <c r="KPC91" s="0"/>
      <c r="KPD91" s="0"/>
      <c r="KPE91" s="0"/>
      <c r="KPF91" s="0"/>
      <c r="KPG91" s="0"/>
      <c r="KPH91" s="0"/>
      <c r="KPI91" s="0"/>
      <c r="KPJ91" s="0"/>
      <c r="KPK91" s="0"/>
      <c r="KPL91" s="0"/>
      <c r="KPM91" s="0"/>
      <c r="KPN91" s="0"/>
      <c r="KPO91" s="0"/>
      <c r="KPP91" s="0"/>
      <c r="KPQ91" s="0"/>
      <c r="KPR91" s="0"/>
      <c r="KPS91" s="0"/>
      <c r="KPT91" s="0"/>
      <c r="KPU91" s="0"/>
      <c r="KPV91" s="0"/>
      <c r="KPW91" s="0"/>
      <c r="KPX91" s="0"/>
      <c r="KPY91" s="0"/>
      <c r="KPZ91" s="0"/>
      <c r="KQA91" s="0"/>
      <c r="KQB91" s="0"/>
      <c r="KQC91" s="0"/>
      <c r="KQD91" s="0"/>
      <c r="KQE91" s="0"/>
      <c r="KQF91" s="0"/>
      <c r="KQG91" s="0"/>
      <c r="KQH91" s="0"/>
      <c r="KQI91" s="0"/>
      <c r="KQJ91" s="0"/>
      <c r="KQK91" s="0"/>
      <c r="KQL91" s="0"/>
      <c r="KQM91" s="0"/>
      <c r="KQN91" s="0"/>
      <c r="KQO91" s="0"/>
      <c r="KQP91" s="0"/>
      <c r="KQQ91" s="0"/>
      <c r="KQR91" s="0"/>
      <c r="KQS91" s="0"/>
      <c r="KQT91" s="0"/>
      <c r="KQU91" s="0"/>
      <c r="KQV91" s="0"/>
      <c r="KQW91" s="0"/>
      <c r="KQX91" s="0"/>
      <c r="KQY91" s="0"/>
      <c r="KQZ91" s="0"/>
      <c r="KRA91" s="0"/>
      <c r="KRB91" s="0"/>
      <c r="KRC91" s="0"/>
      <c r="KRD91" s="0"/>
      <c r="KRE91" s="0"/>
      <c r="KRF91" s="0"/>
      <c r="KRG91" s="0"/>
      <c r="KRH91" s="0"/>
      <c r="KRI91" s="0"/>
      <c r="KRJ91" s="0"/>
      <c r="KRK91" s="0"/>
      <c r="KRL91" s="0"/>
      <c r="KRM91" s="0"/>
      <c r="KRN91" s="0"/>
      <c r="KRO91" s="0"/>
      <c r="KRP91" s="0"/>
      <c r="KRQ91" s="0"/>
      <c r="KRR91" s="0"/>
      <c r="KRS91" s="0"/>
      <c r="KRT91" s="0"/>
      <c r="KRU91" s="0"/>
      <c r="KRV91" s="0"/>
      <c r="KRW91" s="0"/>
      <c r="KRX91" s="0"/>
      <c r="KRY91" s="0"/>
      <c r="KRZ91" s="0"/>
      <c r="KSA91" s="0"/>
      <c r="KSB91" s="0"/>
      <c r="KSC91" s="0"/>
      <c r="KSD91" s="0"/>
      <c r="KSE91" s="0"/>
      <c r="KSF91" s="0"/>
      <c r="KSG91" s="0"/>
      <c r="KSH91" s="0"/>
      <c r="KSI91" s="0"/>
      <c r="KSJ91" s="0"/>
      <c r="KSK91" s="0"/>
      <c r="KSL91" s="0"/>
      <c r="KSM91" s="0"/>
      <c r="KSN91" s="0"/>
      <c r="KSO91" s="0"/>
      <c r="KSP91" s="0"/>
      <c r="KSQ91" s="0"/>
      <c r="KSR91" s="0"/>
      <c r="KSS91" s="0"/>
      <c r="KST91" s="0"/>
      <c r="KSU91" s="0"/>
      <c r="KSV91" s="0"/>
      <c r="KSW91" s="0"/>
      <c r="KSX91" s="0"/>
      <c r="KSY91" s="0"/>
      <c r="KSZ91" s="0"/>
      <c r="KTA91" s="0"/>
      <c r="KTB91" s="0"/>
      <c r="KTC91" s="0"/>
      <c r="KTD91" s="0"/>
      <c r="KTE91" s="0"/>
      <c r="KTF91" s="0"/>
      <c r="KTG91" s="0"/>
      <c r="KTH91" s="0"/>
      <c r="KTI91" s="0"/>
      <c r="KTJ91" s="0"/>
      <c r="KTK91" s="0"/>
      <c r="KTL91" s="0"/>
      <c r="KTM91" s="0"/>
      <c r="KTN91" s="0"/>
      <c r="KTO91" s="0"/>
      <c r="KTP91" s="0"/>
      <c r="KTQ91" s="0"/>
      <c r="KTR91" s="0"/>
      <c r="KTS91" s="0"/>
      <c r="KTT91" s="0"/>
      <c r="KTU91" s="0"/>
      <c r="KTV91" s="0"/>
      <c r="KTW91" s="0"/>
      <c r="KTX91" s="0"/>
      <c r="KTY91" s="0"/>
      <c r="KTZ91" s="0"/>
      <c r="KUA91" s="0"/>
      <c r="KUB91" s="0"/>
      <c r="KUC91" s="0"/>
      <c r="KUD91" s="0"/>
      <c r="KUE91" s="0"/>
      <c r="KUF91" s="0"/>
      <c r="KUG91" s="0"/>
      <c r="KUH91" s="0"/>
      <c r="KUI91" s="0"/>
      <c r="KUJ91" s="0"/>
      <c r="KUK91" s="0"/>
      <c r="KUL91" s="0"/>
      <c r="KUM91" s="0"/>
      <c r="KUN91" s="0"/>
      <c r="KUO91" s="0"/>
      <c r="KUP91" s="0"/>
      <c r="KUQ91" s="0"/>
      <c r="KUR91" s="0"/>
      <c r="KUS91" s="0"/>
      <c r="KUT91" s="0"/>
      <c r="KUU91" s="0"/>
      <c r="KUV91" s="0"/>
      <c r="KUW91" s="0"/>
      <c r="KUX91" s="0"/>
      <c r="KUY91" s="0"/>
      <c r="KUZ91" s="0"/>
      <c r="KVA91" s="0"/>
      <c r="KVB91" s="0"/>
      <c r="KVC91" s="0"/>
      <c r="KVD91" s="0"/>
      <c r="KVE91" s="0"/>
      <c r="KVF91" s="0"/>
      <c r="KVG91" s="0"/>
      <c r="KVH91" s="0"/>
      <c r="KVI91" s="0"/>
      <c r="KVJ91" s="0"/>
      <c r="KVK91" s="0"/>
      <c r="KVL91" s="0"/>
      <c r="KVM91" s="0"/>
      <c r="KVN91" s="0"/>
      <c r="KVO91" s="0"/>
      <c r="KVP91" s="0"/>
      <c r="KVQ91" s="0"/>
      <c r="KVR91" s="0"/>
      <c r="KVS91" s="0"/>
      <c r="KVT91" s="0"/>
      <c r="KVU91" s="0"/>
      <c r="KVV91" s="0"/>
      <c r="KVW91" s="0"/>
      <c r="KVX91" s="0"/>
      <c r="KVY91" s="0"/>
      <c r="KVZ91" s="0"/>
      <c r="KWA91" s="0"/>
      <c r="KWB91" s="0"/>
      <c r="KWC91" s="0"/>
      <c r="KWD91" s="0"/>
      <c r="KWE91" s="0"/>
      <c r="KWF91" s="0"/>
      <c r="KWG91" s="0"/>
      <c r="KWH91" s="0"/>
      <c r="KWI91" s="0"/>
      <c r="KWJ91" s="0"/>
      <c r="KWK91" s="0"/>
      <c r="KWL91" s="0"/>
      <c r="KWM91" s="0"/>
      <c r="KWN91" s="0"/>
      <c r="KWO91" s="0"/>
      <c r="KWP91" s="0"/>
      <c r="KWQ91" s="0"/>
      <c r="KWR91" s="0"/>
      <c r="KWS91" s="0"/>
      <c r="KWT91" s="0"/>
      <c r="KWU91" s="0"/>
      <c r="KWV91" s="0"/>
      <c r="KWW91" s="0"/>
      <c r="KWX91" s="0"/>
      <c r="KWY91" s="0"/>
      <c r="KWZ91" s="0"/>
      <c r="KXA91" s="0"/>
      <c r="KXB91" s="0"/>
      <c r="KXC91" s="0"/>
      <c r="KXD91" s="0"/>
      <c r="KXE91" s="0"/>
      <c r="KXF91" s="0"/>
      <c r="KXG91" s="0"/>
      <c r="KXH91" s="0"/>
      <c r="KXI91" s="0"/>
      <c r="KXJ91" s="0"/>
      <c r="KXK91" s="0"/>
      <c r="KXL91" s="0"/>
      <c r="KXM91" s="0"/>
      <c r="KXN91" s="0"/>
      <c r="KXO91" s="0"/>
      <c r="KXP91" s="0"/>
      <c r="KXQ91" s="0"/>
      <c r="KXR91" s="0"/>
      <c r="KXS91" s="0"/>
      <c r="KXT91" s="0"/>
      <c r="KXU91" s="0"/>
      <c r="KXV91" s="0"/>
      <c r="KXW91" s="0"/>
      <c r="KXX91" s="0"/>
      <c r="KXY91" s="0"/>
      <c r="KXZ91" s="0"/>
      <c r="KYA91" s="0"/>
      <c r="KYB91" s="0"/>
      <c r="KYC91" s="0"/>
      <c r="KYD91" s="0"/>
      <c r="KYE91" s="0"/>
      <c r="KYF91" s="0"/>
      <c r="KYG91" s="0"/>
      <c r="KYH91" s="0"/>
      <c r="KYI91" s="0"/>
      <c r="KYJ91" s="0"/>
      <c r="KYK91" s="0"/>
      <c r="KYL91" s="0"/>
      <c r="KYM91" s="0"/>
      <c r="KYN91" s="0"/>
      <c r="KYO91" s="0"/>
      <c r="KYP91" s="0"/>
      <c r="KYQ91" s="0"/>
      <c r="KYR91" s="0"/>
      <c r="KYS91" s="0"/>
      <c r="KYT91" s="0"/>
      <c r="KYU91" s="0"/>
      <c r="KYV91" s="0"/>
      <c r="KYW91" s="0"/>
      <c r="KYX91" s="0"/>
      <c r="KYY91" s="0"/>
      <c r="KYZ91" s="0"/>
      <c r="KZA91" s="0"/>
      <c r="KZB91" s="0"/>
      <c r="KZC91" s="0"/>
      <c r="KZD91" s="0"/>
      <c r="KZE91" s="0"/>
      <c r="KZF91" s="0"/>
      <c r="KZG91" s="0"/>
      <c r="KZH91" s="0"/>
      <c r="KZI91" s="0"/>
      <c r="KZJ91" s="0"/>
      <c r="KZK91" s="0"/>
      <c r="KZL91" s="0"/>
      <c r="KZM91" s="0"/>
      <c r="KZN91" s="0"/>
      <c r="KZO91" s="0"/>
      <c r="KZP91" s="0"/>
      <c r="KZQ91" s="0"/>
      <c r="KZR91" s="0"/>
      <c r="KZS91" s="0"/>
      <c r="KZT91" s="0"/>
      <c r="KZU91" s="0"/>
      <c r="KZV91" s="0"/>
      <c r="KZW91" s="0"/>
      <c r="KZX91" s="0"/>
      <c r="KZY91" s="0"/>
      <c r="KZZ91" s="0"/>
      <c r="LAA91" s="0"/>
      <c r="LAB91" s="0"/>
      <c r="LAC91" s="0"/>
      <c r="LAD91" s="0"/>
      <c r="LAE91" s="0"/>
      <c r="LAF91" s="0"/>
      <c r="LAG91" s="0"/>
      <c r="LAH91" s="0"/>
      <c r="LAI91" s="0"/>
      <c r="LAJ91" s="0"/>
      <c r="LAK91" s="0"/>
      <c r="LAL91" s="0"/>
      <c r="LAM91" s="0"/>
      <c r="LAN91" s="0"/>
      <c r="LAO91" s="0"/>
      <c r="LAP91" s="0"/>
      <c r="LAQ91" s="0"/>
      <c r="LAR91" s="0"/>
      <c r="LAS91" s="0"/>
      <c r="LAT91" s="0"/>
      <c r="LAU91" s="0"/>
      <c r="LAV91" s="0"/>
      <c r="LAW91" s="0"/>
      <c r="LAX91" s="0"/>
      <c r="LAY91" s="0"/>
      <c r="LAZ91" s="0"/>
      <c r="LBA91" s="0"/>
      <c r="LBB91" s="0"/>
      <c r="LBC91" s="0"/>
      <c r="LBD91" s="0"/>
      <c r="LBE91" s="0"/>
      <c r="LBF91" s="0"/>
      <c r="LBG91" s="0"/>
      <c r="LBH91" s="0"/>
      <c r="LBI91" s="0"/>
      <c r="LBJ91" s="0"/>
      <c r="LBK91" s="0"/>
      <c r="LBL91" s="0"/>
      <c r="LBM91" s="0"/>
      <c r="LBN91" s="0"/>
      <c r="LBO91" s="0"/>
      <c r="LBP91" s="0"/>
      <c r="LBQ91" s="0"/>
      <c r="LBR91" s="0"/>
      <c r="LBS91" s="0"/>
      <c r="LBT91" s="0"/>
      <c r="LBU91" s="0"/>
      <c r="LBV91" s="0"/>
      <c r="LBW91" s="0"/>
      <c r="LBX91" s="0"/>
      <c r="LBY91" s="0"/>
      <c r="LBZ91" s="0"/>
      <c r="LCA91" s="0"/>
      <c r="LCB91" s="0"/>
      <c r="LCC91" s="0"/>
      <c r="LCD91" s="0"/>
      <c r="LCE91" s="0"/>
      <c r="LCF91" s="0"/>
      <c r="LCG91" s="0"/>
      <c r="LCH91" s="0"/>
      <c r="LCI91" s="0"/>
      <c r="LCJ91" s="0"/>
      <c r="LCK91" s="0"/>
      <c r="LCL91" s="0"/>
      <c r="LCM91" s="0"/>
      <c r="LCN91" s="0"/>
      <c r="LCO91" s="0"/>
      <c r="LCP91" s="0"/>
      <c r="LCQ91" s="0"/>
      <c r="LCR91" s="0"/>
      <c r="LCS91" s="0"/>
      <c r="LCT91" s="0"/>
      <c r="LCU91" s="0"/>
      <c r="LCV91" s="0"/>
      <c r="LCW91" s="0"/>
      <c r="LCX91" s="0"/>
      <c r="LCY91" s="0"/>
      <c r="LCZ91" s="0"/>
      <c r="LDA91" s="0"/>
      <c r="LDB91" s="0"/>
      <c r="LDC91" s="0"/>
      <c r="LDD91" s="0"/>
      <c r="LDE91" s="0"/>
      <c r="LDF91" s="0"/>
      <c r="LDG91" s="0"/>
      <c r="LDH91" s="0"/>
      <c r="LDI91" s="0"/>
      <c r="LDJ91" s="0"/>
      <c r="LDK91" s="0"/>
      <c r="LDL91" s="0"/>
      <c r="LDM91" s="0"/>
      <c r="LDN91" s="0"/>
      <c r="LDO91" s="0"/>
      <c r="LDP91" s="0"/>
      <c r="LDQ91" s="0"/>
      <c r="LDR91" s="0"/>
      <c r="LDS91" s="0"/>
      <c r="LDT91" s="0"/>
      <c r="LDU91" s="0"/>
      <c r="LDV91" s="0"/>
      <c r="LDW91" s="0"/>
      <c r="LDX91" s="0"/>
      <c r="LDY91" s="0"/>
      <c r="LDZ91" s="0"/>
      <c r="LEA91" s="0"/>
      <c r="LEB91" s="0"/>
      <c r="LEC91" s="0"/>
      <c r="LED91" s="0"/>
      <c r="LEE91" s="0"/>
      <c r="LEF91" s="0"/>
      <c r="LEG91" s="0"/>
      <c r="LEH91" s="0"/>
      <c r="LEI91" s="0"/>
      <c r="LEJ91" s="0"/>
      <c r="LEK91" s="0"/>
      <c r="LEL91" s="0"/>
      <c r="LEM91" s="0"/>
      <c r="LEN91" s="0"/>
      <c r="LEO91" s="0"/>
      <c r="LEP91" s="0"/>
      <c r="LEQ91" s="0"/>
      <c r="LER91" s="0"/>
      <c r="LES91" s="0"/>
      <c r="LET91" s="0"/>
      <c r="LEU91" s="0"/>
      <c r="LEV91" s="0"/>
      <c r="LEW91" s="0"/>
      <c r="LEX91" s="0"/>
      <c r="LEY91" s="0"/>
      <c r="LEZ91" s="0"/>
      <c r="LFA91" s="0"/>
      <c r="LFB91" s="0"/>
      <c r="LFC91" s="0"/>
      <c r="LFD91" s="0"/>
      <c r="LFE91" s="0"/>
      <c r="LFF91" s="0"/>
      <c r="LFG91" s="0"/>
      <c r="LFH91" s="0"/>
      <c r="LFI91" s="0"/>
      <c r="LFJ91" s="0"/>
      <c r="LFK91" s="0"/>
      <c r="LFL91" s="0"/>
      <c r="LFM91" s="0"/>
      <c r="LFN91" s="0"/>
      <c r="LFO91" s="0"/>
      <c r="LFP91" s="0"/>
      <c r="LFQ91" s="0"/>
      <c r="LFR91" s="0"/>
      <c r="LFS91" s="0"/>
      <c r="LFT91" s="0"/>
      <c r="LFU91" s="0"/>
      <c r="LFV91" s="0"/>
      <c r="LFW91" s="0"/>
      <c r="LFX91" s="0"/>
      <c r="LFY91" s="0"/>
      <c r="LFZ91" s="0"/>
      <c r="LGA91" s="0"/>
      <c r="LGB91" s="0"/>
      <c r="LGC91" s="0"/>
      <c r="LGD91" s="0"/>
      <c r="LGE91" s="0"/>
      <c r="LGF91" s="0"/>
      <c r="LGG91" s="0"/>
      <c r="LGH91" s="0"/>
      <c r="LGI91" s="0"/>
      <c r="LGJ91" s="0"/>
      <c r="LGK91" s="0"/>
      <c r="LGL91" s="0"/>
      <c r="LGM91" s="0"/>
      <c r="LGN91" s="0"/>
      <c r="LGO91" s="0"/>
      <c r="LGP91" s="0"/>
      <c r="LGQ91" s="0"/>
      <c r="LGR91" s="0"/>
      <c r="LGS91" s="0"/>
      <c r="LGT91" s="0"/>
      <c r="LGU91" s="0"/>
      <c r="LGV91" s="0"/>
      <c r="LGW91" s="0"/>
      <c r="LGX91" s="0"/>
      <c r="LGY91" s="0"/>
      <c r="LGZ91" s="0"/>
      <c r="LHA91" s="0"/>
      <c r="LHB91" s="0"/>
      <c r="LHC91" s="0"/>
      <c r="LHD91" s="0"/>
      <c r="LHE91" s="0"/>
      <c r="LHF91" s="0"/>
      <c r="LHG91" s="0"/>
      <c r="LHH91" s="0"/>
      <c r="LHI91" s="0"/>
      <c r="LHJ91" s="0"/>
      <c r="LHK91" s="0"/>
      <c r="LHL91" s="0"/>
      <c r="LHM91" s="0"/>
      <c r="LHN91" s="0"/>
      <c r="LHO91" s="0"/>
      <c r="LHP91" s="0"/>
      <c r="LHQ91" s="0"/>
      <c r="LHR91" s="0"/>
      <c r="LHS91" s="0"/>
      <c r="LHT91" s="0"/>
      <c r="LHU91" s="0"/>
      <c r="LHV91" s="0"/>
      <c r="LHW91" s="0"/>
      <c r="LHX91" s="0"/>
      <c r="LHY91" s="0"/>
      <c r="LHZ91" s="0"/>
      <c r="LIA91" s="0"/>
      <c r="LIB91" s="0"/>
      <c r="LIC91" s="0"/>
      <c r="LID91" s="0"/>
      <c r="LIE91" s="0"/>
      <c r="LIF91" s="0"/>
      <c r="LIG91" s="0"/>
      <c r="LIH91" s="0"/>
      <c r="LII91" s="0"/>
      <c r="LIJ91" s="0"/>
      <c r="LIK91" s="0"/>
      <c r="LIL91" s="0"/>
      <c r="LIM91" s="0"/>
      <c r="LIN91" s="0"/>
      <c r="LIO91" s="0"/>
      <c r="LIP91" s="0"/>
      <c r="LIQ91" s="0"/>
      <c r="LIR91" s="0"/>
      <c r="LIS91" s="0"/>
      <c r="LIT91" s="0"/>
      <c r="LIU91" s="0"/>
      <c r="LIV91" s="0"/>
      <c r="LIW91" s="0"/>
      <c r="LIX91" s="0"/>
      <c r="LIY91" s="0"/>
      <c r="LIZ91" s="0"/>
      <c r="LJA91" s="0"/>
      <c r="LJB91" s="0"/>
      <c r="LJC91" s="0"/>
      <c r="LJD91" s="0"/>
      <c r="LJE91" s="0"/>
      <c r="LJF91" s="0"/>
      <c r="LJG91" s="0"/>
      <c r="LJH91" s="0"/>
      <c r="LJI91" s="0"/>
      <c r="LJJ91" s="0"/>
      <c r="LJK91" s="0"/>
      <c r="LJL91" s="0"/>
      <c r="LJM91" s="0"/>
      <c r="LJN91" s="0"/>
      <c r="LJO91" s="0"/>
      <c r="LJP91" s="0"/>
      <c r="LJQ91" s="0"/>
      <c r="LJR91" s="0"/>
      <c r="LJS91" s="0"/>
      <c r="LJT91" s="0"/>
      <c r="LJU91" s="0"/>
      <c r="LJV91" s="0"/>
      <c r="LJW91" s="0"/>
      <c r="LJX91" s="0"/>
      <c r="LJY91" s="0"/>
      <c r="LJZ91" s="0"/>
      <c r="LKA91" s="0"/>
      <c r="LKB91" s="0"/>
      <c r="LKC91" s="0"/>
      <c r="LKD91" s="0"/>
      <c r="LKE91" s="0"/>
      <c r="LKF91" s="0"/>
      <c r="LKG91" s="0"/>
      <c r="LKH91" s="0"/>
      <c r="LKI91" s="0"/>
      <c r="LKJ91" s="0"/>
      <c r="LKK91" s="0"/>
      <c r="LKL91" s="0"/>
      <c r="LKM91" s="0"/>
      <c r="LKN91" s="0"/>
      <c r="LKO91" s="0"/>
      <c r="LKP91" s="0"/>
      <c r="LKQ91" s="0"/>
      <c r="LKR91" s="0"/>
      <c r="LKS91" s="0"/>
      <c r="LKT91" s="0"/>
      <c r="LKU91" s="0"/>
      <c r="LKV91" s="0"/>
      <c r="LKW91" s="0"/>
      <c r="LKX91" s="0"/>
      <c r="LKY91" s="0"/>
      <c r="LKZ91" s="0"/>
      <c r="LLA91" s="0"/>
      <c r="LLB91" s="0"/>
      <c r="LLC91" s="0"/>
      <c r="LLD91" s="0"/>
      <c r="LLE91" s="0"/>
      <c r="LLF91" s="0"/>
      <c r="LLG91" s="0"/>
      <c r="LLH91" s="0"/>
      <c r="LLI91" s="0"/>
      <c r="LLJ91" s="0"/>
      <c r="LLK91" s="0"/>
      <c r="LLL91" s="0"/>
      <c r="LLM91" s="0"/>
      <c r="LLN91" s="0"/>
      <c r="LLO91" s="0"/>
      <c r="LLP91" s="0"/>
      <c r="LLQ91" s="0"/>
      <c r="LLR91" s="0"/>
      <c r="LLS91" s="0"/>
      <c r="LLT91" s="0"/>
      <c r="LLU91" s="0"/>
      <c r="LLV91" s="0"/>
      <c r="LLW91" s="0"/>
      <c r="LLX91" s="0"/>
      <c r="LLY91" s="0"/>
      <c r="LLZ91" s="0"/>
      <c r="LMA91" s="0"/>
      <c r="LMB91" s="0"/>
      <c r="LMC91" s="0"/>
      <c r="LMD91" s="0"/>
      <c r="LME91" s="0"/>
      <c r="LMF91" s="0"/>
      <c r="LMG91" s="0"/>
      <c r="LMH91" s="0"/>
      <c r="LMI91" s="0"/>
      <c r="LMJ91" s="0"/>
      <c r="LMK91" s="0"/>
      <c r="LML91" s="0"/>
      <c r="LMM91" s="0"/>
      <c r="LMN91" s="0"/>
      <c r="LMO91" s="0"/>
      <c r="LMP91" s="0"/>
      <c r="LMQ91" s="0"/>
      <c r="LMR91" s="0"/>
      <c r="LMS91" s="0"/>
      <c r="LMT91" s="0"/>
      <c r="LMU91" s="0"/>
      <c r="LMV91" s="0"/>
      <c r="LMW91" s="0"/>
      <c r="LMX91" s="0"/>
      <c r="LMY91" s="0"/>
      <c r="LMZ91" s="0"/>
      <c r="LNA91" s="0"/>
      <c r="LNB91" s="0"/>
      <c r="LNC91" s="0"/>
      <c r="LND91" s="0"/>
      <c r="LNE91" s="0"/>
      <c r="LNF91" s="0"/>
      <c r="LNG91" s="0"/>
      <c r="LNH91" s="0"/>
      <c r="LNI91" s="0"/>
      <c r="LNJ91" s="0"/>
      <c r="LNK91" s="0"/>
      <c r="LNL91" s="0"/>
      <c r="LNM91" s="0"/>
      <c r="LNN91" s="0"/>
      <c r="LNO91" s="0"/>
      <c r="LNP91" s="0"/>
      <c r="LNQ91" s="0"/>
      <c r="LNR91" s="0"/>
      <c r="LNS91" s="0"/>
      <c r="LNT91" s="0"/>
      <c r="LNU91" s="0"/>
      <c r="LNV91" s="0"/>
      <c r="LNW91" s="0"/>
      <c r="LNX91" s="0"/>
      <c r="LNY91" s="0"/>
      <c r="LNZ91" s="0"/>
      <c r="LOA91" s="0"/>
      <c r="LOB91" s="0"/>
      <c r="LOC91" s="0"/>
      <c r="LOD91" s="0"/>
      <c r="LOE91" s="0"/>
      <c r="LOF91" s="0"/>
      <c r="LOG91" s="0"/>
      <c r="LOH91" s="0"/>
      <c r="LOI91" s="0"/>
      <c r="LOJ91" s="0"/>
      <c r="LOK91" s="0"/>
      <c r="LOL91" s="0"/>
      <c r="LOM91" s="0"/>
      <c r="LON91" s="0"/>
      <c r="LOO91" s="0"/>
      <c r="LOP91" s="0"/>
      <c r="LOQ91" s="0"/>
      <c r="LOR91" s="0"/>
      <c r="LOS91" s="0"/>
      <c r="LOT91" s="0"/>
      <c r="LOU91" s="0"/>
      <c r="LOV91" s="0"/>
      <c r="LOW91" s="0"/>
      <c r="LOX91" s="0"/>
      <c r="LOY91" s="0"/>
      <c r="LOZ91" s="0"/>
      <c r="LPA91" s="0"/>
      <c r="LPB91" s="0"/>
      <c r="LPC91" s="0"/>
      <c r="LPD91" s="0"/>
      <c r="LPE91" s="0"/>
      <c r="LPF91" s="0"/>
      <c r="LPG91" s="0"/>
      <c r="LPH91" s="0"/>
      <c r="LPI91" s="0"/>
      <c r="LPJ91" s="0"/>
      <c r="LPK91" s="0"/>
      <c r="LPL91" s="0"/>
      <c r="LPM91" s="0"/>
      <c r="LPN91" s="0"/>
      <c r="LPO91" s="0"/>
      <c r="LPP91" s="0"/>
      <c r="LPQ91" s="0"/>
      <c r="LPR91" s="0"/>
      <c r="LPS91" s="0"/>
      <c r="LPT91" s="0"/>
      <c r="LPU91" s="0"/>
      <c r="LPV91" s="0"/>
      <c r="LPW91" s="0"/>
      <c r="LPX91" s="0"/>
      <c r="LPY91" s="0"/>
      <c r="LPZ91" s="0"/>
      <c r="LQA91" s="0"/>
      <c r="LQB91" s="0"/>
      <c r="LQC91" s="0"/>
      <c r="LQD91" s="0"/>
      <c r="LQE91" s="0"/>
      <c r="LQF91" s="0"/>
      <c r="LQG91" s="0"/>
      <c r="LQH91" s="0"/>
      <c r="LQI91" s="0"/>
      <c r="LQJ91" s="0"/>
      <c r="LQK91" s="0"/>
      <c r="LQL91" s="0"/>
      <c r="LQM91" s="0"/>
      <c r="LQN91" s="0"/>
      <c r="LQO91" s="0"/>
      <c r="LQP91" s="0"/>
      <c r="LQQ91" s="0"/>
      <c r="LQR91" s="0"/>
      <c r="LQS91" s="0"/>
      <c r="LQT91" s="0"/>
      <c r="LQU91" s="0"/>
      <c r="LQV91" s="0"/>
      <c r="LQW91" s="0"/>
      <c r="LQX91" s="0"/>
      <c r="LQY91" s="0"/>
      <c r="LQZ91" s="0"/>
      <c r="LRA91" s="0"/>
      <c r="LRB91" s="0"/>
      <c r="LRC91" s="0"/>
      <c r="LRD91" s="0"/>
      <c r="LRE91" s="0"/>
      <c r="LRF91" s="0"/>
      <c r="LRG91" s="0"/>
      <c r="LRH91" s="0"/>
      <c r="LRI91" s="0"/>
      <c r="LRJ91" s="0"/>
      <c r="LRK91" s="0"/>
      <c r="LRL91" s="0"/>
      <c r="LRM91" s="0"/>
      <c r="LRN91" s="0"/>
      <c r="LRO91" s="0"/>
      <c r="LRP91" s="0"/>
      <c r="LRQ91" s="0"/>
      <c r="LRR91" s="0"/>
      <c r="LRS91" s="0"/>
      <c r="LRT91" s="0"/>
      <c r="LRU91" s="0"/>
      <c r="LRV91" s="0"/>
      <c r="LRW91" s="0"/>
      <c r="LRX91" s="0"/>
      <c r="LRY91" s="0"/>
      <c r="LRZ91" s="0"/>
      <c r="LSA91" s="0"/>
      <c r="LSB91" s="0"/>
      <c r="LSC91" s="0"/>
      <c r="LSD91" s="0"/>
      <c r="LSE91" s="0"/>
      <c r="LSF91" s="0"/>
      <c r="LSG91" s="0"/>
      <c r="LSH91" s="0"/>
      <c r="LSI91" s="0"/>
      <c r="LSJ91" s="0"/>
      <c r="LSK91" s="0"/>
      <c r="LSL91" s="0"/>
      <c r="LSM91" s="0"/>
      <c r="LSN91" s="0"/>
      <c r="LSO91" s="0"/>
      <c r="LSP91" s="0"/>
      <c r="LSQ91" s="0"/>
      <c r="LSR91" s="0"/>
      <c r="LSS91" s="0"/>
      <c r="LST91" s="0"/>
      <c r="LSU91" s="0"/>
      <c r="LSV91" s="0"/>
      <c r="LSW91" s="0"/>
      <c r="LSX91" s="0"/>
      <c r="LSY91" s="0"/>
      <c r="LSZ91" s="0"/>
      <c r="LTA91" s="0"/>
      <c r="LTB91" s="0"/>
      <c r="LTC91" s="0"/>
      <c r="LTD91" s="0"/>
      <c r="LTE91" s="0"/>
      <c r="LTF91" s="0"/>
      <c r="LTG91" s="0"/>
      <c r="LTH91" s="0"/>
      <c r="LTI91" s="0"/>
      <c r="LTJ91" s="0"/>
      <c r="LTK91" s="0"/>
      <c r="LTL91" s="0"/>
      <c r="LTM91" s="0"/>
      <c r="LTN91" s="0"/>
      <c r="LTO91" s="0"/>
      <c r="LTP91" s="0"/>
      <c r="LTQ91" s="0"/>
      <c r="LTR91" s="0"/>
      <c r="LTS91" s="0"/>
      <c r="LTT91" s="0"/>
      <c r="LTU91" s="0"/>
      <c r="LTV91" s="0"/>
      <c r="LTW91" s="0"/>
      <c r="LTX91" s="0"/>
      <c r="LTY91" s="0"/>
      <c r="LTZ91" s="0"/>
      <c r="LUA91" s="0"/>
      <c r="LUB91" s="0"/>
      <c r="LUC91" s="0"/>
      <c r="LUD91" s="0"/>
      <c r="LUE91" s="0"/>
      <c r="LUF91" s="0"/>
      <c r="LUG91" s="0"/>
      <c r="LUH91" s="0"/>
      <c r="LUI91" s="0"/>
      <c r="LUJ91" s="0"/>
      <c r="LUK91" s="0"/>
      <c r="LUL91" s="0"/>
      <c r="LUM91" s="0"/>
      <c r="LUN91" s="0"/>
      <c r="LUO91" s="0"/>
      <c r="LUP91" s="0"/>
      <c r="LUQ91" s="0"/>
      <c r="LUR91" s="0"/>
      <c r="LUS91" s="0"/>
      <c r="LUT91" s="0"/>
      <c r="LUU91" s="0"/>
      <c r="LUV91" s="0"/>
      <c r="LUW91" s="0"/>
      <c r="LUX91" s="0"/>
      <c r="LUY91" s="0"/>
      <c r="LUZ91" s="0"/>
      <c r="LVA91" s="0"/>
      <c r="LVB91" s="0"/>
      <c r="LVC91" s="0"/>
      <c r="LVD91" s="0"/>
      <c r="LVE91" s="0"/>
      <c r="LVF91" s="0"/>
      <c r="LVG91" s="0"/>
      <c r="LVH91" s="0"/>
      <c r="LVI91" s="0"/>
      <c r="LVJ91" s="0"/>
      <c r="LVK91" s="0"/>
      <c r="LVL91" s="0"/>
      <c r="LVM91" s="0"/>
      <c r="LVN91" s="0"/>
      <c r="LVO91" s="0"/>
      <c r="LVP91" s="0"/>
      <c r="LVQ91" s="0"/>
      <c r="LVR91" s="0"/>
      <c r="LVS91" s="0"/>
      <c r="LVT91" s="0"/>
      <c r="LVU91" s="0"/>
      <c r="LVV91" s="0"/>
      <c r="LVW91" s="0"/>
      <c r="LVX91" s="0"/>
      <c r="LVY91" s="0"/>
      <c r="LVZ91" s="0"/>
      <c r="LWA91" s="0"/>
      <c r="LWB91" s="0"/>
      <c r="LWC91" s="0"/>
      <c r="LWD91" s="0"/>
      <c r="LWE91" s="0"/>
      <c r="LWF91" s="0"/>
      <c r="LWG91" s="0"/>
      <c r="LWH91" s="0"/>
      <c r="LWI91" s="0"/>
      <c r="LWJ91" s="0"/>
      <c r="LWK91" s="0"/>
      <c r="LWL91" s="0"/>
      <c r="LWM91" s="0"/>
      <c r="LWN91" s="0"/>
      <c r="LWO91" s="0"/>
      <c r="LWP91" s="0"/>
      <c r="LWQ91" s="0"/>
      <c r="LWR91" s="0"/>
      <c r="LWS91" s="0"/>
      <c r="LWT91" s="0"/>
      <c r="LWU91" s="0"/>
      <c r="LWV91" s="0"/>
      <c r="LWW91" s="0"/>
      <c r="LWX91" s="0"/>
      <c r="LWY91" s="0"/>
      <c r="LWZ91" s="0"/>
      <c r="LXA91" s="0"/>
      <c r="LXB91" s="0"/>
      <c r="LXC91" s="0"/>
      <c r="LXD91" s="0"/>
      <c r="LXE91" s="0"/>
      <c r="LXF91" s="0"/>
      <c r="LXG91" s="0"/>
      <c r="LXH91" s="0"/>
      <c r="LXI91" s="0"/>
      <c r="LXJ91" s="0"/>
      <c r="LXK91" s="0"/>
      <c r="LXL91" s="0"/>
      <c r="LXM91" s="0"/>
      <c r="LXN91" s="0"/>
      <c r="LXO91" s="0"/>
      <c r="LXP91" s="0"/>
      <c r="LXQ91" s="0"/>
      <c r="LXR91" s="0"/>
      <c r="LXS91" s="0"/>
      <c r="LXT91" s="0"/>
      <c r="LXU91" s="0"/>
      <c r="LXV91" s="0"/>
      <c r="LXW91" s="0"/>
      <c r="LXX91" s="0"/>
      <c r="LXY91" s="0"/>
      <c r="LXZ91" s="0"/>
      <c r="LYA91" s="0"/>
      <c r="LYB91" s="0"/>
      <c r="LYC91" s="0"/>
      <c r="LYD91" s="0"/>
      <c r="LYE91" s="0"/>
      <c r="LYF91" s="0"/>
      <c r="LYG91" s="0"/>
      <c r="LYH91" s="0"/>
      <c r="LYI91" s="0"/>
      <c r="LYJ91" s="0"/>
      <c r="LYK91" s="0"/>
      <c r="LYL91" s="0"/>
      <c r="LYM91" s="0"/>
      <c r="LYN91" s="0"/>
      <c r="LYO91" s="0"/>
      <c r="LYP91" s="0"/>
      <c r="LYQ91" s="0"/>
      <c r="LYR91" s="0"/>
      <c r="LYS91" s="0"/>
      <c r="LYT91" s="0"/>
      <c r="LYU91" s="0"/>
      <c r="LYV91" s="0"/>
      <c r="LYW91" s="0"/>
      <c r="LYX91" s="0"/>
      <c r="LYY91" s="0"/>
      <c r="LYZ91" s="0"/>
      <c r="LZA91" s="0"/>
      <c r="LZB91" s="0"/>
      <c r="LZC91" s="0"/>
      <c r="LZD91" s="0"/>
      <c r="LZE91" s="0"/>
      <c r="LZF91" s="0"/>
      <c r="LZG91" s="0"/>
      <c r="LZH91" s="0"/>
      <c r="LZI91" s="0"/>
      <c r="LZJ91" s="0"/>
      <c r="LZK91" s="0"/>
      <c r="LZL91" s="0"/>
      <c r="LZM91" s="0"/>
      <c r="LZN91" s="0"/>
      <c r="LZO91" s="0"/>
      <c r="LZP91" s="0"/>
      <c r="LZQ91" s="0"/>
      <c r="LZR91" s="0"/>
      <c r="LZS91" s="0"/>
      <c r="LZT91" s="0"/>
      <c r="LZU91" s="0"/>
      <c r="LZV91" s="0"/>
      <c r="LZW91" s="0"/>
      <c r="LZX91" s="0"/>
      <c r="LZY91" s="0"/>
      <c r="LZZ91" s="0"/>
      <c r="MAA91" s="0"/>
      <c r="MAB91" s="0"/>
      <c r="MAC91" s="0"/>
      <c r="MAD91" s="0"/>
      <c r="MAE91" s="0"/>
      <c r="MAF91" s="0"/>
      <c r="MAG91" s="0"/>
      <c r="MAH91" s="0"/>
      <c r="MAI91" s="0"/>
      <c r="MAJ91" s="0"/>
      <c r="MAK91" s="0"/>
      <c r="MAL91" s="0"/>
      <c r="MAM91" s="0"/>
      <c r="MAN91" s="0"/>
      <c r="MAO91" s="0"/>
      <c r="MAP91" s="0"/>
      <c r="MAQ91" s="0"/>
      <c r="MAR91" s="0"/>
      <c r="MAS91" s="0"/>
      <c r="MAT91" s="0"/>
      <c r="MAU91" s="0"/>
      <c r="MAV91" s="0"/>
      <c r="MAW91" s="0"/>
      <c r="MAX91" s="0"/>
      <c r="MAY91" s="0"/>
      <c r="MAZ91" s="0"/>
      <c r="MBA91" s="0"/>
      <c r="MBB91" s="0"/>
      <c r="MBC91" s="0"/>
      <c r="MBD91" s="0"/>
      <c r="MBE91" s="0"/>
      <c r="MBF91" s="0"/>
      <c r="MBG91" s="0"/>
      <c r="MBH91" s="0"/>
      <c r="MBI91" s="0"/>
      <c r="MBJ91" s="0"/>
      <c r="MBK91" s="0"/>
      <c r="MBL91" s="0"/>
      <c r="MBM91" s="0"/>
      <c r="MBN91" s="0"/>
      <c r="MBO91" s="0"/>
      <c r="MBP91" s="0"/>
      <c r="MBQ91" s="0"/>
      <c r="MBR91" s="0"/>
      <c r="MBS91" s="0"/>
      <c r="MBT91" s="0"/>
      <c r="MBU91" s="0"/>
      <c r="MBV91" s="0"/>
      <c r="MBW91" s="0"/>
      <c r="MBX91" s="0"/>
      <c r="MBY91" s="0"/>
      <c r="MBZ91" s="0"/>
      <c r="MCA91" s="0"/>
      <c r="MCB91" s="0"/>
      <c r="MCC91" s="0"/>
      <c r="MCD91" s="0"/>
      <c r="MCE91" s="0"/>
      <c r="MCF91" s="0"/>
      <c r="MCG91" s="0"/>
      <c r="MCH91" s="0"/>
      <c r="MCI91" s="0"/>
      <c r="MCJ91" s="0"/>
      <c r="MCK91" s="0"/>
      <c r="MCL91" s="0"/>
      <c r="MCM91" s="0"/>
      <c r="MCN91" s="0"/>
      <c r="MCO91" s="0"/>
      <c r="MCP91" s="0"/>
      <c r="MCQ91" s="0"/>
      <c r="MCR91" s="0"/>
      <c r="MCS91" s="0"/>
      <c r="MCT91" s="0"/>
      <c r="MCU91" s="0"/>
      <c r="MCV91" s="0"/>
      <c r="MCW91" s="0"/>
      <c r="MCX91" s="0"/>
      <c r="MCY91" s="0"/>
      <c r="MCZ91" s="0"/>
      <c r="MDA91" s="0"/>
      <c r="MDB91" s="0"/>
      <c r="MDC91" s="0"/>
      <c r="MDD91" s="0"/>
      <c r="MDE91" s="0"/>
      <c r="MDF91" s="0"/>
      <c r="MDG91" s="0"/>
      <c r="MDH91" s="0"/>
      <c r="MDI91" s="0"/>
      <c r="MDJ91" s="0"/>
      <c r="MDK91" s="0"/>
      <c r="MDL91" s="0"/>
      <c r="MDM91" s="0"/>
      <c r="MDN91" s="0"/>
      <c r="MDO91" s="0"/>
      <c r="MDP91" s="0"/>
      <c r="MDQ91" s="0"/>
      <c r="MDR91" s="0"/>
      <c r="MDS91" s="0"/>
      <c r="MDT91" s="0"/>
      <c r="MDU91" s="0"/>
      <c r="MDV91" s="0"/>
      <c r="MDW91" s="0"/>
      <c r="MDX91" s="0"/>
      <c r="MDY91" s="0"/>
      <c r="MDZ91" s="0"/>
      <c r="MEA91" s="0"/>
      <c r="MEB91" s="0"/>
      <c r="MEC91" s="0"/>
      <c r="MED91" s="0"/>
      <c r="MEE91" s="0"/>
      <c r="MEF91" s="0"/>
      <c r="MEG91" s="0"/>
      <c r="MEH91" s="0"/>
      <c r="MEI91" s="0"/>
      <c r="MEJ91" s="0"/>
      <c r="MEK91" s="0"/>
      <c r="MEL91" s="0"/>
      <c r="MEM91" s="0"/>
      <c r="MEN91" s="0"/>
      <c r="MEO91" s="0"/>
      <c r="MEP91" s="0"/>
      <c r="MEQ91" s="0"/>
      <c r="MER91" s="0"/>
      <c r="MES91" s="0"/>
      <c r="MET91" s="0"/>
      <c r="MEU91" s="0"/>
      <c r="MEV91" s="0"/>
      <c r="MEW91" s="0"/>
      <c r="MEX91" s="0"/>
      <c r="MEY91" s="0"/>
      <c r="MEZ91" s="0"/>
      <c r="MFA91" s="0"/>
      <c r="MFB91" s="0"/>
      <c r="MFC91" s="0"/>
      <c r="MFD91" s="0"/>
      <c r="MFE91" s="0"/>
      <c r="MFF91" s="0"/>
      <c r="MFG91" s="0"/>
      <c r="MFH91" s="0"/>
      <c r="MFI91" s="0"/>
      <c r="MFJ91" s="0"/>
      <c r="MFK91" s="0"/>
      <c r="MFL91" s="0"/>
      <c r="MFM91" s="0"/>
      <c r="MFN91" s="0"/>
      <c r="MFO91" s="0"/>
      <c r="MFP91" s="0"/>
      <c r="MFQ91" s="0"/>
      <c r="MFR91" s="0"/>
      <c r="MFS91" s="0"/>
      <c r="MFT91" s="0"/>
      <c r="MFU91" s="0"/>
      <c r="MFV91" s="0"/>
      <c r="MFW91" s="0"/>
      <c r="MFX91" s="0"/>
      <c r="MFY91" s="0"/>
      <c r="MFZ91" s="0"/>
      <c r="MGA91" s="0"/>
      <c r="MGB91" s="0"/>
      <c r="MGC91" s="0"/>
      <c r="MGD91" s="0"/>
      <c r="MGE91" s="0"/>
      <c r="MGF91" s="0"/>
      <c r="MGG91" s="0"/>
      <c r="MGH91" s="0"/>
      <c r="MGI91" s="0"/>
      <c r="MGJ91" s="0"/>
      <c r="MGK91" s="0"/>
      <c r="MGL91" s="0"/>
      <c r="MGM91" s="0"/>
      <c r="MGN91" s="0"/>
      <c r="MGO91" s="0"/>
      <c r="MGP91" s="0"/>
      <c r="MGQ91" s="0"/>
      <c r="MGR91" s="0"/>
      <c r="MGS91" s="0"/>
      <c r="MGT91" s="0"/>
      <c r="MGU91" s="0"/>
      <c r="MGV91" s="0"/>
      <c r="MGW91" s="0"/>
      <c r="MGX91" s="0"/>
      <c r="MGY91" s="0"/>
      <c r="MGZ91" s="0"/>
      <c r="MHA91" s="0"/>
      <c r="MHB91" s="0"/>
      <c r="MHC91" s="0"/>
      <c r="MHD91" s="0"/>
      <c r="MHE91" s="0"/>
      <c r="MHF91" s="0"/>
      <c r="MHG91" s="0"/>
      <c r="MHH91" s="0"/>
      <c r="MHI91" s="0"/>
      <c r="MHJ91" s="0"/>
      <c r="MHK91" s="0"/>
      <c r="MHL91" s="0"/>
      <c r="MHM91" s="0"/>
      <c r="MHN91" s="0"/>
      <c r="MHO91" s="0"/>
      <c r="MHP91" s="0"/>
      <c r="MHQ91" s="0"/>
      <c r="MHR91" s="0"/>
      <c r="MHS91" s="0"/>
      <c r="MHT91" s="0"/>
      <c r="MHU91" s="0"/>
      <c r="MHV91" s="0"/>
      <c r="MHW91" s="0"/>
      <c r="MHX91" s="0"/>
      <c r="MHY91" s="0"/>
      <c r="MHZ91" s="0"/>
      <c r="MIA91" s="0"/>
      <c r="MIB91" s="0"/>
      <c r="MIC91" s="0"/>
      <c r="MID91" s="0"/>
      <c r="MIE91" s="0"/>
      <c r="MIF91" s="0"/>
      <c r="MIG91" s="0"/>
      <c r="MIH91" s="0"/>
      <c r="MII91" s="0"/>
      <c r="MIJ91" s="0"/>
      <c r="MIK91" s="0"/>
      <c r="MIL91" s="0"/>
      <c r="MIM91" s="0"/>
      <c r="MIN91" s="0"/>
      <c r="MIO91" s="0"/>
      <c r="MIP91" s="0"/>
      <c r="MIQ91" s="0"/>
      <c r="MIR91" s="0"/>
      <c r="MIS91" s="0"/>
      <c r="MIT91" s="0"/>
      <c r="MIU91" s="0"/>
      <c r="MIV91" s="0"/>
      <c r="MIW91" s="0"/>
      <c r="MIX91" s="0"/>
      <c r="MIY91" s="0"/>
      <c r="MIZ91" s="0"/>
      <c r="MJA91" s="0"/>
      <c r="MJB91" s="0"/>
      <c r="MJC91" s="0"/>
      <c r="MJD91" s="0"/>
      <c r="MJE91" s="0"/>
      <c r="MJF91" s="0"/>
      <c r="MJG91" s="0"/>
      <c r="MJH91" s="0"/>
      <c r="MJI91" s="0"/>
      <c r="MJJ91" s="0"/>
      <c r="MJK91" s="0"/>
      <c r="MJL91" s="0"/>
      <c r="MJM91" s="0"/>
      <c r="MJN91" s="0"/>
      <c r="MJO91" s="0"/>
      <c r="MJP91" s="0"/>
      <c r="MJQ91" s="0"/>
      <c r="MJR91" s="0"/>
      <c r="MJS91" s="0"/>
      <c r="MJT91" s="0"/>
      <c r="MJU91" s="0"/>
      <c r="MJV91" s="0"/>
      <c r="MJW91" s="0"/>
      <c r="MJX91" s="0"/>
      <c r="MJY91" s="0"/>
      <c r="MJZ91" s="0"/>
      <c r="MKA91" s="0"/>
      <c r="MKB91" s="0"/>
      <c r="MKC91" s="0"/>
      <c r="MKD91" s="0"/>
      <c r="MKE91" s="0"/>
      <c r="MKF91" s="0"/>
      <c r="MKG91" s="0"/>
      <c r="MKH91" s="0"/>
      <c r="MKI91" s="0"/>
      <c r="MKJ91" s="0"/>
      <c r="MKK91" s="0"/>
      <c r="MKL91" s="0"/>
      <c r="MKM91" s="0"/>
      <c r="MKN91" s="0"/>
      <c r="MKO91" s="0"/>
      <c r="MKP91" s="0"/>
      <c r="MKQ91" s="0"/>
      <c r="MKR91" s="0"/>
      <c r="MKS91" s="0"/>
      <c r="MKT91" s="0"/>
      <c r="MKU91" s="0"/>
      <c r="MKV91" s="0"/>
      <c r="MKW91" s="0"/>
      <c r="MKX91" s="0"/>
      <c r="MKY91" s="0"/>
      <c r="MKZ91" s="0"/>
      <c r="MLA91" s="0"/>
      <c r="MLB91" s="0"/>
      <c r="MLC91" s="0"/>
      <c r="MLD91" s="0"/>
      <c r="MLE91" s="0"/>
      <c r="MLF91" s="0"/>
      <c r="MLG91" s="0"/>
      <c r="MLH91" s="0"/>
      <c r="MLI91" s="0"/>
      <c r="MLJ91" s="0"/>
      <c r="MLK91" s="0"/>
      <c r="MLL91" s="0"/>
      <c r="MLM91" s="0"/>
      <c r="MLN91" s="0"/>
      <c r="MLO91" s="0"/>
      <c r="MLP91" s="0"/>
      <c r="MLQ91" s="0"/>
      <c r="MLR91" s="0"/>
      <c r="MLS91" s="0"/>
      <c r="MLT91" s="0"/>
      <c r="MLU91" s="0"/>
      <c r="MLV91" s="0"/>
      <c r="MLW91" s="0"/>
      <c r="MLX91" s="0"/>
      <c r="MLY91" s="0"/>
      <c r="MLZ91" s="0"/>
      <c r="MMA91" s="0"/>
      <c r="MMB91" s="0"/>
      <c r="MMC91" s="0"/>
      <c r="MMD91" s="0"/>
      <c r="MME91" s="0"/>
      <c r="MMF91" s="0"/>
      <c r="MMG91" s="0"/>
      <c r="MMH91" s="0"/>
      <c r="MMI91" s="0"/>
      <c r="MMJ91" s="0"/>
      <c r="MMK91" s="0"/>
      <c r="MML91" s="0"/>
      <c r="MMM91" s="0"/>
      <c r="MMN91" s="0"/>
      <c r="MMO91" s="0"/>
      <c r="MMP91" s="0"/>
      <c r="MMQ91" s="0"/>
      <c r="MMR91" s="0"/>
      <c r="MMS91" s="0"/>
      <c r="MMT91" s="0"/>
      <c r="MMU91" s="0"/>
      <c r="MMV91" s="0"/>
      <c r="MMW91" s="0"/>
      <c r="MMX91" s="0"/>
      <c r="MMY91" s="0"/>
      <c r="MMZ91" s="0"/>
      <c r="MNA91" s="0"/>
      <c r="MNB91" s="0"/>
      <c r="MNC91" s="0"/>
      <c r="MND91" s="0"/>
      <c r="MNE91" s="0"/>
      <c r="MNF91" s="0"/>
      <c r="MNG91" s="0"/>
      <c r="MNH91" s="0"/>
      <c r="MNI91" s="0"/>
      <c r="MNJ91" s="0"/>
      <c r="MNK91" s="0"/>
      <c r="MNL91" s="0"/>
      <c r="MNM91" s="0"/>
      <c r="MNN91" s="0"/>
      <c r="MNO91" s="0"/>
      <c r="MNP91" s="0"/>
      <c r="MNQ91" s="0"/>
      <c r="MNR91" s="0"/>
      <c r="MNS91" s="0"/>
      <c r="MNT91" s="0"/>
      <c r="MNU91" s="0"/>
      <c r="MNV91" s="0"/>
      <c r="MNW91" s="0"/>
      <c r="MNX91" s="0"/>
      <c r="MNY91" s="0"/>
      <c r="MNZ91" s="0"/>
      <c r="MOA91" s="0"/>
      <c r="MOB91" s="0"/>
      <c r="MOC91" s="0"/>
      <c r="MOD91" s="0"/>
      <c r="MOE91" s="0"/>
      <c r="MOF91" s="0"/>
      <c r="MOG91" s="0"/>
      <c r="MOH91" s="0"/>
      <c r="MOI91" s="0"/>
      <c r="MOJ91" s="0"/>
      <c r="MOK91" s="0"/>
      <c r="MOL91" s="0"/>
      <c r="MOM91" s="0"/>
      <c r="MON91" s="0"/>
      <c r="MOO91" s="0"/>
      <c r="MOP91" s="0"/>
      <c r="MOQ91" s="0"/>
      <c r="MOR91" s="0"/>
      <c r="MOS91" s="0"/>
      <c r="MOT91" s="0"/>
      <c r="MOU91" s="0"/>
      <c r="MOV91" s="0"/>
      <c r="MOW91" s="0"/>
      <c r="MOX91" s="0"/>
      <c r="MOY91" s="0"/>
      <c r="MOZ91" s="0"/>
      <c r="MPA91" s="0"/>
      <c r="MPB91" s="0"/>
      <c r="MPC91" s="0"/>
      <c r="MPD91" s="0"/>
      <c r="MPE91" s="0"/>
      <c r="MPF91" s="0"/>
      <c r="MPG91" s="0"/>
      <c r="MPH91" s="0"/>
      <c r="MPI91" s="0"/>
      <c r="MPJ91" s="0"/>
      <c r="MPK91" s="0"/>
      <c r="MPL91" s="0"/>
      <c r="MPM91" s="0"/>
      <c r="MPN91" s="0"/>
      <c r="MPO91" s="0"/>
      <c r="MPP91" s="0"/>
      <c r="MPQ91" s="0"/>
      <c r="MPR91" s="0"/>
      <c r="MPS91" s="0"/>
      <c r="MPT91" s="0"/>
      <c r="MPU91" s="0"/>
      <c r="MPV91" s="0"/>
      <c r="MPW91" s="0"/>
      <c r="MPX91" s="0"/>
      <c r="MPY91" s="0"/>
      <c r="MPZ91" s="0"/>
      <c r="MQA91" s="0"/>
      <c r="MQB91" s="0"/>
      <c r="MQC91" s="0"/>
      <c r="MQD91" s="0"/>
      <c r="MQE91" s="0"/>
      <c r="MQF91" s="0"/>
      <c r="MQG91" s="0"/>
      <c r="MQH91" s="0"/>
      <c r="MQI91" s="0"/>
      <c r="MQJ91" s="0"/>
      <c r="MQK91" s="0"/>
      <c r="MQL91" s="0"/>
      <c r="MQM91" s="0"/>
      <c r="MQN91" s="0"/>
      <c r="MQO91" s="0"/>
      <c r="MQP91" s="0"/>
      <c r="MQQ91" s="0"/>
      <c r="MQR91" s="0"/>
      <c r="MQS91" s="0"/>
      <c r="MQT91" s="0"/>
      <c r="MQU91" s="0"/>
      <c r="MQV91" s="0"/>
      <c r="MQW91" s="0"/>
      <c r="MQX91" s="0"/>
      <c r="MQY91" s="0"/>
      <c r="MQZ91" s="0"/>
      <c r="MRA91" s="0"/>
      <c r="MRB91" s="0"/>
      <c r="MRC91" s="0"/>
      <c r="MRD91" s="0"/>
      <c r="MRE91" s="0"/>
      <c r="MRF91" s="0"/>
      <c r="MRG91" s="0"/>
      <c r="MRH91" s="0"/>
      <c r="MRI91" s="0"/>
      <c r="MRJ91" s="0"/>
      <c r="MRK91" s="0"/>
      <c r="MRL91" s="0"/>
      <c r="MRM91" s="0"/>
      <c r="MRN91" s="0"/>
      <c r="MRO91" s="0"/>
      <c r="MRP91" s="0"/>
      <c r="MRQ91" s="0"/>
      <c r="MRR91" s="0"/>
      <c r="MRS91" s="0"/>
      <c r="MRT91" s="0"/>
      <c r="MRU91" s="0"/>
      <c r="MRV91" s="0"/>
      <c r="MRW91" s="0"/>
      <c r="MRX91" s="0"/>
      <c r="MRY91" s="0"/>
      <c r="MRZ91" s="0"/>
      <c r="MSA91" s="0"/>
      <c r="MSB91" s="0"/>
      <c r="MSC91" s="0"/>
      <c r="MSD91" s="0"/>
      <c r="MSE91" s="0"/>
      <c r="MSF91" s="0"/>
      <c r="MSG91" s="0"/>
      <c r="MSH91" s="0"/>
      <c r="MSI91" s="0"/>
      <c r="MSJ91" s="0"/>
      <c r="MSK91" s="0"/>
      <c r="MSL91" s="0"/>
      <c r="MSM91" s="0"/>
      <c r="MSN91" s="0"/>
      <c r="MSO91" s="0"/>
      <c r="MSP91" s="0"/>
      <c r="MSQ91" s="0"/>
      <c r="MSR91" s="0"/>
      <c r="MSS91" s="0"/>
      <c r="MST91" s="0"/>
      <c r="MSU91" s="0"/>
      <c r="MSV91" s="0"/>
      <c r="MSW91" s="0"/>
      <c r="MSX91" s="0"/>
      <c r="MSY91" s="0"/>
      <c r="MSZ91" s="0"/>
      <c r="MTA91" s="0"/>
      <c r="MTB91" s="0"/>
      <c r="MTC91" s="0"/>
      <c r="MTD91" s="0"/>
      <c r="MTE91" s="0"/>
      <c r="MTF91" s="0"/>
      <c r="MTG91" s="0"/>
      <c r="MTH91" s="0"/>
      <c r="MTI91" s="0"/>
      <c r="MTJ91" s="0"/>
      <c r="MTK91" s="0"/>
      <c r="MTL91" s="0"/>
      <c r="MTM91" s="0"/>
      <c r="MTN91" s="0"/>
      <c r="MTO91" s="0"/>
      <c r="MTP91" s="0"/>
      <c r="MTQ91" s="0"/>
      <c r="MTR91" s="0"/>
      <c r="MTS91" s="0"/>
      <c r="MTT91" s="0"/>
      <c r="MTU91" s="0"/>
      <c r="MTV91" s="0"/>
      <c r="MTW91" s="0"/>
      <c r="MTX91" s="0"/>
      <c r="MTY91" s="0"/>
      <c r="MTZ91" s="0"/>
      <c r="MUA91" s="0"/>
      <c r="MUB91" s="0"/>
      <c r="MUC91" s="0"/>
      <c r="MUD91" s="0"/>
      <c r="MUE91" s="0"/>
      <c r="MUF91" s="0"/>
      <c r="MUG91" s="0"/>
      <c r="MUH91" s="0"/>
      <c r="MUI91" s="0"/>
      <c r="MUJ91" s="0"/>
      <c r="MUK91" s="0"/>
      <c r="MUL91" s="0"/>
      <c r="MUM91" s="0"/>
      <c r="MUN91" s="0"/>
      <c r="MUO91" s="0"/>
      <c r="MUP91" s="0"/>
      <c r="MUQ91" s="0"/>
      <c r="MUR91" s="0"/>
      <c r="MUS91" s="0"/>
      <c r="MUT91" s="0"/>
      <c r="MUU91" s="0"/>
      <c r="MUV91" s="0"/>
      <c r="MUW91" s="0"/>
      <c r="MUX91" s="0"/>
      <c r="MUY91" s="0"/>
      <c r="MUZ91" s="0"/>
      <c r="MVA91" s="0"/>
      <c r="MVB91" s="0"/>
      <c r="MVC91" s="0"/>
      <c r="MVD91" s="0"/>
      <c r="MVE91" s="0"/>
      <c r="MVF91" s="0"/>
      <c r="MVG91" s="0"/>
      <c r="MVH91" s="0"/>
      <c r="MVI91" s="0"/>
      <c r="MVJ91" s="0"/>
      <c r="MVK91" s="0"/>
      <c r="MVL91" s="0"/>
      <c r="MVM91" s="0"/>
      <c r="MVN91" s="0"/>
      <c r="MVO91" s="0"/>
      <c r="MVP91" s="0"/>
      <c r="MVQ91" s="0"/>
      <c r="MVR91" s="0"/>
      <c r="MVS91" s="0"/>
      <c r="MVT91" s="0"/>
      <c r="MVU91" s="0"/>
      <c r="MVV91" s="0"/>
      <c r="MVW91" s="0"/>
      <c r="MVX91" s="0"/>
      <c r="MVY91" s="0"/>
      <c r="MVZ91" s="0"/>
      <c r="MWA91" s="0"/>
      <c r="MWB91" s="0"/>
      <c r="MWC91" s="0"/>
      <c r="MWD91" s="0"/>
      <c r="MWE91" s="0"/>
      <c r="MWF91" s="0"/>
      <c r="MWG91" s="0"/>
      <c r="MWH91" s="0"/>
      <c r="MWI91" s="0"/>
      <c r="MWJ91" s="0"/>
      <c r="MWK91" s="0"/>
      <c r="MWL91" s="0"/>
      <c r="MWM91" s="0"/>
      <c r="MWN91" s="0"/>
      <c r="MWO91" s="0"/>
      <c r="MWP91" s="0"/>
      <c r="MWQ91" s="0"/>
      <c r="MWR91" s="0"/>
      <c r="MWS91" s="0"/>
      <c r="MWT91" s="0"/>
      <c r="MWU91" s="0"/>
      <c r="MWV91" s="0"/>
      <c r="MWW91" s="0"/>
      <c r="MWX91" s="0"/>
      <c r="MWY91" s="0"/>
      <c r="MWZ91" s="0"/>
      <c r="MXA91" s="0"/>
      <c r="MXB91" s="0"/>
      <c r="MXC91" s="0"/>
      <c r="MXD91" s="0"/>
      <c r="MXE91" s="0"/>
      <c r="MXF91" s="0"/>
      <c r="MXG91" s="0"/>
      <c r="MXH91" s="0"/>
      <c r="MXI91" s="0"/>
      <c r="MXJ91" s="0"/>
      <c r="MXK91" s="0"/>
      <c r="MXL91" s="0"/>
      <c r="MXM91" s="0"/>
      <c r="MXN91" s="0"/>
      <c r="MXO91" s="0"/>
      <c r="MXP91" s="0"/>
      <c r="MXQ91" s="0"/>
      <c r="MXR91" s="0"/>
      <c r="MXS91" s="0"/>
      <c r="MXT91" s="0"/>
      <c r="MXU91" s="0"/>
      <c r="MXV91" s="0"/>
      <c r="MXW91" s="0"/>
      <c r="MXX91" s="0"/>
      <c r="MXY91" s="0"/>
      <c r="MXZ91" s="0"/>
      <c r="MYA91" s="0"/>
      <c r="MYB91" s="0"/>
      <c r="MYC91" s="0"/>
      <c r="MYD91" s="0"/>
      <c r="MYE91" s="0"/>
      <c r="MYF91" s="0"/>
      <c r="MYG91" s="0"/>
      <c r="MYH91" s="0"/>
      <c r="MYI91" s="0"/>
      <c r="MYJ91" s="0"/>
      <c r="MYK91" s="0"/>
      <c r="MYL91" s="0"/>
      <c r="MYM91" s="0"/>
      <c r="MYN91" s="0"/>
      <c r="MYO91" s="0"/>
      <c r="MYP91" s="0"/>
      <c r="MYQ91" s="0"/>
      <c r="MYR91" s="0"/>
      <c r="MYS91" s="0"/>
      <c r="MYT91" s="0"/>
      <c r="MYU91" s="0"/>
      <c r="MYV91" s="0"/>
      <c r="MYW91" s="0"/>
      <c r="MYX91" s="0"/>
      <c r="MYY91" s="0"/>
      <c r="MYZ91" s="0"/>
      <c r="MZA91" s="0"/>
      <c r="MZB91" s="0"/>
      <c r="MZC91" s="0"/>
      <c r="MZD91" s="0"/>
      <c r="MZE91" s="0"/>
      <c r="MZF91" s="0"/>
      <c r="MZG91" s="0"/>
      <c r="MZH91" s="0"/>
      <c r="MZI91" s="0"/>
      <c r="MZJ91" s="0"/>
      <c r="MZK91" s="0"/>
      <c r="MZL91" s="0"/>
      <c r="MZM91" s="0"/>
      <c r="MZN91" s="0"/>
      <c r="MZO91" s="0"/>
      <c r="MZP91" s="0"/>
      <c r="MZQ91" s="0"/>
      <c r="MZR91" s="0"/>
      <c r="MZS91" s="0"/>
      <c r="MZT91" s="0"/>
      <c r="MZU91" s="0"/>
      <c r="MZV91" s="0"/>
      <c r="MZW91" s="0"/>
      <c r="MZX91" s="0"/>
      <c r="MZY91" s="0"/>
      <c r="MZZ91" s="0"/>
      <c r="NAA91" s="0"/>
      <c r="NAB91" s="0"/>
      <c r="NAC91" s="0"/>
      <c r="NAD91" s="0"/>
      <c r="NAE91" s="0"/>
      <c r="NAF91" s="0"/>
      <c r="NAG91" s="0"/>
      <c r="NAH91" s="0"/>
      <c r="NAI91" s="0"/>
      <c r="NAJ91" s="0"/>
      <c r="NAK91" s="0"/>
      <c r="NAL91" s="0"/>
      <c r="NAM91" s="0"/>
      <c r="NAN91" s="0"/>
      <c r="NAO91" s="0"/>
      <c r="NAP91" s="0"/>
      <c r="NAQ91" s="0"/>
      <c r="NAR91" s="0"/>
      <c r="NAS91" s="0"/>
      <c r="NAT91" s="0"/>
      <c r="NAU91" s="0"/>
      <c r="NAV91" s="0"/>
      <c r="NAW91" s="0"/>
      <c r="NAX91" s="0"/>
      <c r="NAY91" s="0"/>
      <c r="NAZ91" s="0"/>
      <c r="NBA91" s="0"/>
      <c r="NBB91" s="0"/>
      <c r="NBC91" s="0"/>
      <c r="NBD91" s="0"/>
      <c r="NBE91" s="0"/>
      <c r="NBF91" s="0"/>
      <c r="NBG91" s="0"/>
      <c r="NBH91" s="0"/>
      <c r="NBI91" s="0"/>
      <c r="NBJ91" s="0"/>
      <c r="NBK91" s="0"/>
      <c r="NBL91" s="0"/>
      <c r="NBM91" s="0"/>
      <c r="NBN91" s="0"/>
      <c r="NBO91" s="0"/>
      <c r="NBP91" s="0"/>
      <c r="NBQ91" s="0"/>
      <c r="NBR91" s="0"/>
      <c r="NBS91" s="0"/>
      <c r="NBT91" s="0"/>
      <c r="NBU91" s="0"/>
      <c r="NBV91" s="0"/>
      <c r="NBW91" s="0"/>
      <c r="NBX91" s="0"/>
      <c r="NBY91" s="0"/>
      <c r="NBZ91" s="0"/>
      <c r="NCA91" s="0"/>
      <c r="NCB91" s="0"/>
      <c r="NCC91" s="0"/>
      <c r="NCD91" s="0"/>
      <c r="NCE91" s="0"/>
      <c r="NCF91" s="0"/>
      <c r="NCG91" s="0"/>
      <c r="NCH91" s="0"/>
      <c r="NCI91" s="0"/>
      <c r="NCJ91" s="0"/>
      <c r="NCK91" s="0"/>
      <c r="NCL91" s="0"/>
      <c r="NCM91" s="0"/>
      <c r="NCN91" s="0"/>
      <c r="NCO91" s="0"/>
      <c r="NCP91" s="0"/>
      <c r="NCQ91" s="0"/>
      <c r="NCR91" s="0"/>
      <c r="NCS91" s="0"/>
      <c r="NCT91" s="0"/>
      <c r="NCU91" s="0"/>
      <c r="NCV91" s="0"/>
      <c r="NCW91" s="0"/>
      <c r="NCX91" s="0"/>
      <c r="NCY91" s="0"/>
      <c r="NCZ91" s="0"/>
      <c r="NDA91" s="0"/>
      <c r="NDB91" s="0"/>
      <c r="NDC91" s="0"/>
      <c r="NDD91" s="0"/>
      <c r="NDE91" s="0"/>
      <c r="NDF91" s="0"/>
      <c r="NDG91" s="0"/>
      <c r="NDH91" s="0"/>
      <c r="NDI91" s="0"/>
      <c r="NDJ91" s="0"/>
      <c r="NDK91" s="0"/>
      <c r="NDL91" s="0"/>
      <c r="NDM91" s="0"/>
      <c r="NDN91" s="0"/>
      <c r="NDO91" s="0"/>
      <c r="NDP91" s="0"/>
      <c r="NDQ91" s="0"/>
      <c r="NDR91" s="0"/>
      <c r="NDS91" s="0"/>
      <c r="NDT91" s="0"/>
      <c r="NDU91" s="0"/>
      <c r="NDV91" s="0"/>
      <c r="NDW91" s="0"/>
      <c r="NDX91" s="0"/>
      <c r="NDY91" s="0"/>
      <c r="NDZ91" s="0"/>
      <c r="NEA91" s="0"/>
      <c r="NEB91" s="0"/>
      <c r="NEC91" s="0"/>
      <c r="NED91" s="0"/>
      <c r="NEE91" s="0"/>
      <c r="NEF91" s="0"/>
      <c r="NEG91" s="0"/>
      <c r="NEH91" s="0"/>
      <c r="NEI91" s="0"/>
      <c r="NEJ91" s="0"/>
      <c r="NEK91" s="0"/>
      <c r="NEL91" s="0"/>
      <c r="NEM91" s="0"/>
      <c r="NEN91" s="0"/>
      <c r="NEO91" s="0"/>
      <c r="NEP91" s="0"/>
      <c r="NEQ91" s="0"/>
      <c r="NER91" s="0"/>
      <c r="NES91" s="0"/>
      <c r="NET91" s="0"/>
      <c r="NEU91" s="0"/>
      <c r="NEV91" s="0"/>
      <c r="NEW91" s="0"/>
      <c r="NEX91" s="0"/>
      <c r="NEY91" s="0"/>
      <c r="NEZ91" s="0"/>
      <c r="NFA91" s="0"/>
      <c r="NFB91" s="0"/>
      <c r="NFC91" s="0"/>
      <c r="NFD91" s="0"/>
      <c r="NFE91" s="0"/>
      <c r="NFF91" s="0"/>
      <c r="NFG91" s="0"/>
      <c r="NFH91" s="0"/>
      <c r="NFI91" s="0"/>
      <c r="NFJ91" s="0"/>
      <c r="NFK91" s="0"/>
      <c r="NFL91" s="0"/>
      <c r="NFM91" s="0"/>
      <c r="NFN91" s="0"/>
      <c r="NFO91" s="0"/>
      <c r="NFP91" s="0"/>
      <c r="NFQ91" s="0"/>
      <c r="NFR91" s="0"/>
      <c r="NFS91" s="0"/>
      <c r="NFT91" s="0"/>
      <c r="NFU91" s="0"/>
      <c r="NFV91" s="0"/>
      <c r="NFW91" s="0"/>
      <c r="NFX91" s="0"/>
      <c r="NFY91" s="0"/>
      <c r="NFZ91" s="0"/>
      <c r="NGA91" s="0"/>
      <c r="NGB91" s="0"/>
      <c r="NGC91" s="0"/>
      <c r="NGD91" s="0"/>
      <c r="NGE91" s="0"/>
      <c r="NGF91" s="0"/>
      <c r="NGG91" s="0"/>
      <c r="NGH91" s="0"/>
      <c r="NGI91" s="0"/>
      <c r="NGJ91" s="0"/>
      <c r="NGK91" s="0"/>
      <c r="NGL91" s="0"/>
      <c r="NGM91" s="0"/>
      <c r="NGN91" s="0"/>
      <c r="NGO91" s="0"/>
      <c r="NGP91" s="0"/>
      <c r="NGQ91" s="0"/>
      <c r="NGR91" s="0"/>
      <c r="NGS91" s="0"/>
      <c r="NGT91" s="0"/>
      <c r="NGU91" s="0"/>
      <c r="NGV91" s="0"/>
      <c r="NGW91" s="0"/>
      <c r="NGX91" s="0"/>
      <c r="NGY91" s="0"/>
      <c r="NGZ91" s="0"/>
      <c r="NHA91" s="0"/>
      <c r="NHB91" s="0"/>
      <c r="NHC91" s="0"/>
      <c r="NHD91" s="0"/>
      <c r="NHE91" s="0"/>
      <c r="NHF91" s="0"/>
      <c r="NHG91" s="0"/>
      <c r="NHH91" s="0"/>
      <c r="NHI91" s="0"/>
      <c r="NHJ91" s="0"/>
      <c r="NHK91" s="0"/>
      <c r="NHL91" s="0"/>
      <c r="NHM91" s="0"/>
      <c r="NHN91" s="0"/>
      <c r="NHO91" s="0"/>
      <c r="NHP91" s="0"/>
      <c r="NHQ91" s="0"/>
      <c r="NHR91" s="0"/>
      <c r="NHS91" s="0"/>
      <c r="NHT91" s="0"/>
      <c r="NHU91" s="0"/>
      <c r="NHV91" s="0"/>
      <c r="NHW91" s="0"/>
      <c r="NHX91" s="0"/>
      <c r="NHY91" s="0"/>
      <c r="NHZ91" s="0"/>
      <c r="NIA91" s="0"/>
      <c r="NIB91" s="0"/>
      <c r="NIC91" s="0"/>
      <c r="NID91" s="0"/>
      <c r="NIE91" s="0"/>
      <c r="NIF91" s="0"/>
      <c r="NIG91" s="0"/>
      <c r="NIH91" s="0"/>
      <c r="NII91" s="0"/>
      <c r="NIJ91" s="0"/>
      <c r="NIK91" s="0"/>
      <c r="NIL91" s="0"/>
      <c r="NIM91" s="0"/>
      <c r="NIN91" s="0"/>
      <c r="NIO91" s="0"/>
      <c r="NIP91" s="0"/>
      <c r="NIQ91" s="0"/>
      <c r="NIR91" s="0"/>
      <c r="NIS91" s="0"/>
      <c r="NIT91" s="0"/>
      <c r="NIU91" s="0"/>
      <c r="NIV91" s="0"/>
      <c r="NIW91" s="0"/>
      <c r="NIX91" s="0"/>
      <c r="NIY91" s="0"/>
      <c r="NIZ91" s="0"/>
      <c r="NJA91" s="0"/>
      <c r="NJB91" s="0"/>
      <c r="NJC91" s="0"/>
      <c r="NJD91" s="0"/>
      <c r="NJE91" s="0"/>
      <c r="NJF91" s="0"/>
      <c r="NJG91" s="0"/>
      <c r="NJH91" s="0"/>
      <c r="NJI91" s="0"/>
      <c r="NJJ91" s="0"/>
      <c r="NJK91" s="0"/>
      <c r="NJL91" s="0"/>
      <c r="NJM91" s="0"/>
      <c r="NJN91" s="0"/>
      <c r="NJO91" s="0"/>
      <c r="NJP91" s="0"/>
      <c r="NJQ91" s="0"/>
      <c r="NJR91" s="0"/>
      <c r="NJS91" s="0"/>
      <c r="NJT91" s="0"/>
      <c r="NJU91" s="0"/>
      <c r="NJV91" s="0"/>
      <c r="NJW91" s="0"/>
      <c r="NJX91" s="0"/>
      <c r="NJY91" s="0"/>
      <c r="NJZ91" s="0"/>
      <c r="NKA91" s="0"/>
      <c r="NKB91" s="0"/>
      <c r="NKC91" s="0"/>
      <c r="NKD91" s="0"/>
      <c r="NKE91" s="0"/>
      <c r="NKF91" s="0"/>
      <c r="NKG91" s="0"/>
      <c r="NKH91" s="0"/>
      <c r="NKI91" s="0"/>
      <c r="NKJ91" s="0"/>
      <c r="NKK91" s="0"/>
      <c r="NKL91" s="0"/>
      <c r="NKM91" s="0"/>
      <c r="NKN91" s="0"/>
      <c r="NKO91" s="0"/>
      <c r="NKP91" s="0"/>
      <c r="NKQ91" s="0"/>
      <c r="NKR91" s="0"/>
      <c r="NKS91" s="0"/>
      <c r="NKT91" s="0"/>
      <c r="NKU91" s="0"/>
      <c r="NKV91" s="0"/>
      <c r="NKW91" s="0"/>
      <c r="NKX91" s="0"/>
      <c r="NKY91" s="0"/>
      <c r="NKZ91" s="0"/>
      <c r="NLA91" s="0"/>
      <c r="NLB91" s="0"/>
      <c r="NLC91" s="0"/>
      <c r="NLD91" s="0"/>
      <c r="NLE91" s="0"/>
      <c r="NLF91" s="0"/>
      <c r="NLG91" s="0"/>
      <c r="NLH91" s="0"/>
      <c r="NLI91" s="0"/>
      <c r="NLJ91" s="0"/>
      <c r="NLK91" s="0"/>
      <c r="NLL91" s="0"/>
      <c r="NLM91" s="0"/>
      <c r="NLN91" s="0"/>
      <c r="NLO91" s="0"/>
      <c r="NLP91" s="0"/>
      <c r="NLQ91" s="0"/>
      <c r="NLR91" s="0"/>
      <c r="NLS91" s="0"/>
      <c r="NLT91" s="0"/>
      <c r="NLU91" s="0"/>
      <c r="NLV91" s="0"/>
      <c r="NLW91" s="0"/>
      <c r="NLX91" s="0"/>
      <c r="NLY91" s="0"/>
      <c r="NLZ91" s="0"/>
      <c r="NMA91" s="0"/>
      <c r="NMB91" s="0"/>
      <c r="NMC91" s="0"/>
      <c r="NMD91" s="0"/>
      <c r="NME91" s="0"/>
      <c r="NMF91" s="0"/>
      <c r="NMG91" s="0"/>
      <c r="NMH91" s="0"/>
      <c r="NMI91" s="0"/>
      <c r="NMJ91" s="0"/>
      <c r="NMK91" s="0"/>
      <c r="NML91" s="0"/>
      <c r="NMM91" s="0"/>
      <c r="NMN91" s="0"/>
      <c r="NMO91" s="0"/>
      <c r="NMP91" s="0"/>
      <c r="NMQ91" s="0"/>
      <c r="NMR91" s="0"/>
      <c r="NMS91" s="0"/>
      <c r="NMT91" s="0"/>
      <c r="NMU91" s="0"/>
      <c r="NMV91" s="0"/>
      <c r="NMW91" s="0"/>
      <c r="NMX91" s="0"/>
      <c r="NMY91" s="0"/>
      <c r="NMZ91" s="0"/>
      <c r="NNA91" s="0"/>
      <c r="NNB91" s="0"/>
      <c r="NNC91" s="0"/>
      <c r="NND91" s="0"/>
      <c r="NNE91" s="0"/>
      <c r="NNF91" s="0"/>
      <c r="NNG91" s="0"/>
      <c r="NNH91" s="0"/>
      <c r="NNI91" s="0"/>
      <c r="NNJ91" s="0"/>
      <c r="NNK91" s="0"/>
      <c r="NNL91" s="0"/>
      <c r="NNM91" s="0"/>
      <c r="NNN91" s="0"/>
      <c r="NNO91" s="0"/>
      <c r="NNP91" s="0"/>
      <c r="NNQ91" s="0"/>
      <c r="NNR91" s="0"/>
      <c r="NNS91" s="0"/>
      <c r="NNT91" s="0"/>
      <c r="NNU91" s="0"/>
      <c r="NNV91" s="0"/>
      <c r="NNW91" s="0"/>
      <c r="NNX91" s="0"/>
      <c r="NNY91" s="0"/>
      <c r="NNZ91" s="0"/>
      <c r="NOA91" s="0"/>
      <c r="NOB91" s="0"/>
      <c r="NOC91" s="0"/>
      <c r="NOD91" s="0"/>
      <c r="NOE91" s="0"/>
      <c r="NOF91" s="0"/>
      <c r="NOG91" s="0"/>
      <c r="NOH91" s="0"/>
      <c r="NOI91" s="0"/>
      <c r="NOJ91" s="0"/>
      <c r="NOK91" s="0"/>
      <c r="NOL91" s="0"/>
      <c r="NOM91" s="0"/>
      <c r="NON91" s="0"/>
      <c r="NOO91" s="0"/>
      <c r="NOP91" s="0"/>
      <c r="NOQ91" s="0"/>
      <c r="NOR91" s="0"/>
      <c r="NOS91" s="0"/>
      <c r="NOT91" s="0"/>
      <c r="NOU91" s="0"/>
      <c r="NOV91" s="0"/>
      <c r="NOW91" s="0"/>
      <c r="NOX91" s="0"/>
      <c r="NOY91" s="0"/>
      <c r="NOZ91" s="0"/>
      <c r="NPA91" s="0"/>
      <c r="NPB91" s="0"/>
      <c r="NPC91" s="0"/>
      <c r="NPD91" s="0"/>
      <c r="NPE91" s="0"/>
      <c r="NPF91" s="0"/>
      <c r="NPG91" s="0"/>
      <c r="NPH91" s="0"/>
      <c r="NPI91" s="0"/>
      <c r="NPJ91" s="0"/>
      <c r="NPK91" s="0"/>
      <c r="NPL91" s="0"/>
      <c r="NPM91" s="0"/>
      <c r="NPN91" s="0"/>
      <c r="NPO91" s="0"/>
      <c r="NPP91" s="0"/>
      <c r="NPQ91" s="0"/>
      <c r="NPR91" s="0"/>
      <c r="NPS91" s="0"/>
      <c r="NPT91" s="0"/>
      <c r="NPU91" s="0"/>
      <c r="NPV91" s="0"/>
      <c r="NPW91" s="0"/>
      <c r="NPX91" s="0"/>
      <c r="NPY91" s="0"/>
      <c r="NPZ91" s="0"/>
      <c r="NQA91" s="0"/>
      <c r="NQB91" s="0"/>
      <c r="NQC91" s="0"/>
      <c r="NQD91" s="0"/>
      <c r="NQE91" s="0"/>
      <c r="NQF91" s="0"/>
      <c r="NQG91" s="0"/>
      <c r="NQH91" s="0"/>
      <c r="NQI91" s="0"/>
      <c r="NQJ91" s="0"/>
      <c r="NQK91" s="0"/>
      <c r="NQL91" s="0"/>
      <c r="NQM91" s="0"/>
      <c r="NQN91" s="0"/>
      <c r="NQO91" s="0"/>
      <c r="NQP91" s="0"/>
      <c r="NQQ91" s="0"/>
      <c r="NQR91" s="0"/>
      <c r="NQS91" s="0"/>
      <c r="NQT91" s="0"/>
      <c r="NQU91" s="0"/>
      <c r="NQV91" s="0"/>
      <c r="NQW91" s="0"/>
      <c r="NQX91" s="0"/>
      <c r="NQY91" s="0"/>
      <c r="NQZ91" s="0"/>
      <c r="NRA91" s="0"/>
      <c r="NRB91" s="0"/>
      <c r="NRC91" s="0"/>
      <c r="NRD91" s="0"/>
      <c r="NRE91" s="0"/>
      <c r="NRF91" s="0"/>
      <c r="NRG91" s="0"/>
      <c r="NRH91" s="0"/>
      <c r="NRI91" s="0"/>
      <c r="NRJ91" s="0"/>
      <c r="NRK91" s="0"/>
      <c r="NRL91" s="0"/>
      <c r="NRM91" s="0"/>
      <c r="NRN91" s="0"/>
      <c r="NRO91" s="0"/>
      <c r="NRP91" s="0"/>
      <c r="NRQ91" s="0"/>
      <c r="NRR91" s="0"/>
      <c r="NRS91" s="0"/>
      <c r="NRT91" s="0"/>
      <c r="NRU91" s="0"/>
      <c r="NRV91" s="0"/>
      <c r="NRW91" s="0"/>
      <c r="NRX91" s="0"/>
      <c r="NRY91" s="0"/>
      <c r="NRZ91" s="0"/>
      <c r="NSA91" s="0"/>
      <c r="NSB91" s="0"/>
      <c r="NSC91" s="0"/>
      <c r="NSD91" s="0"/>
      <c r="NSE91" s="0"/>
      <c r="NSF91" s="0"/>
      <c r="NSG91" s="0"/>
      <c r="NSH91" s="0"/>
      <c r="NSI91" s="0"/>
      <c r="NSJ91" s="0"/>
      <c r="NSK91" s="0"/>
      <c r="NSL91" s="0"/>
      <c r="NSM91" s="0"/>
      <c r="NSN91" s="0"/>
      <c r="NSO91" s="0"/>
      <c r="NSP91" s="0"/>
      <c r="NSQ91" s="0"/>
      <c r="NSR91" s="0"/>
      <c r="NSS91" s="0"/>
      <c r="NST91" s="0"/>
      <c r="NSU91" s="0"/>
      <c r="NSV91" s="0"/>
      <c r="NSW91" s="0"/>
      <c r="NSX91" s="0"/>
      <c r="NSY91" s="0"/>
      <c r="NSZ91" s="0"/>
      <c r="NTA91" s="0"/>
      <c r="NTB91" s="0"/>
      <c r="NTC91" s="0"/>
      <c r="NTD91" s="0"/>
      <c r="NTE91" s="0"/>
      <c r="NTF91" s="0"/>
      <c r="NTG91" s="0"/>
      <c r="NTH91" s="0"/>
      <c r="NTI91" s="0"/>
      <c r="NTJ91" s="0"/>
      <c r="NTK91" s="0"/>
      <c r="NTL91" s="0"/>
      <c r="NTM91" s="0"/>
      <c r="NTN91" s="0"/>
      <c r="NTO91" s="0"/>
      <c r="NTP91" s="0"/>
      <c r="NTQ91" s="0"/>
      <c r="NTR91" s="0"/>
      <c r="NTS91" s="0"/>
      <c r="NTT91" s="0"/>
      <c r="NTU91" s="0"/>
      <c r="NTV91" s="0"/>
      <c r="NTW91" s="0"/>
      <c r="NTX91" s="0"/>
      <c r="NTY91" s="0"/>
      <c r="NTZ91" s="0"/>
      <c r="NUA91" s="0"/>
      <c r="NUB91" s="0"/>
      <c r="NUC91" s="0"/>
      <c r="NUD91" s="0"/>
      <c r="NUE91" s="0"/>
      <c r="NUF91" s="0"/>
      <c r="NUG91" s="0"/>
      <c r="NUH91" s="0"/>
      <c r="NUI91" s="0"/>
      <c r="NUJ91" s="0"/>
      <c r="NUK91" s="0"/>
      <c r="NUL91" s="0"/>
      <c r="NUM91" s="0"/>
      <c r="NUN91" s="0"/>
      <c r="NUO91" s="0"/>
      <c r="NUP91" s="0"/>
      <c r="NUQ91" s="0"/>
      <c r="NUR91" s="0"/>
      <c r="NUS91" s="0"/>
      <c r="NUT91" s="0"/>
      <c r="NUU91" s="0"/>
      <c r="NUV91" s="0"/>
      <c r="NUW91" s="0"/>
      <c r="NUX91" s="0"/>
      <c r="NUY91" s="0"/>
      <c r="NUZ91" s="0"/>
      <c r="NVA91" s="0"/>
      <c r="NVB91" s="0"/>
      <c r="NVC91" s="0"/>
      <c r="NVD91" s="0"/>
      <c r="NVE91" s="0"/>
      <c r="NVF91" s="0"/>
      <c r="NVG91" s="0"/>
      <c r="NVH91" s="0"/>
      <c r="NVI91" s="0"/>
      <c r="NVJ91" s="0"/>
      <c r="NVK91" s="0"/>
      <c r="NVL91" s="0"/>
      <c r="NVM91" s="0"/>
      <c r="NVN91" s="0"/>
      <c r="NVO91" s="0"/>
      <c r="NVP91" s="0"/>
      <c r="NVQ91" s="0"/>
      <c r="NVR91" s="0"/>
      <c r="NVS91" s="0"/>
      <c r="NVT91" s="0"/>
      <c r="NVU91" s="0"/>
      <c r="NVV91" s="0"/>
      <c r="NVW91" s="0"/>
      <c r="NVX91" s="0"/>
      <c r="NVY91" s="0"/>
      <c r="NVZ91" s="0"/>
      <c r="NWA91" s="0"/>
      <c r="NWB91" s="0"/>
      <c r="NWC91" s="0"/>
      <c r="NWD91" s="0"/>
      <c r="NWE91" s="0"/>
      <c r="NWF91" s="0"/>
      <c r="NWG91" s="0"/>
      <c r="NWH91" s="0"/>
      <c r="NWI91" s="0"/>
      <c r="NWJ91" s="0"/>
      <c r="NWK91" s="0"/>
      <c r="NWL91" s="0"/>
      <c r="NWM91" s="0"/>
      <c r="NWN91" s="0"/>
      <c r="NWO91" s="0"/>
      <c r="NWP91" s="0"/>
      <c r="NWQ91" s="0"/>
      <c r="NWR91" s="0"/>
      <c r="NWS91" s="0"/>
      <c r="NWT91" s="0"/>
      <c r="NWU91" s="0"/>
      <c r="NWV91" s="0"/>
      <c r="NWW91" s="0"/>
      <c r="NWX91" s="0"/>
      <c r="NWY91" s="0"/>
      <c r="NWZ91" s="0"/>
      <c r="NXA91" s="0"/>
      <c r="NXB91" s="0"/>
      <c r="NXC91" s="0"/>
      <c r="NXD91" s="0"/>
      <c r="NXE91" s="0"/>
      <c r="NXF91" s="0"/>
      <c r="NXG91" s="0"/>
      <c r="NXH91" s="0"/>
      <c r="NXI91" s="0"/>
      <c r="NXJ91" s="0"/>
      <c r="NXK91" s="0"/>
      <c r="NXL91" s="0"/>
      <c r="NXM91" s="0"/>
      <c r="NXN91" s="0"/>
      <c r="NXO91" s="0"/>
      <c r="NXP91" s="0"/>
      <c r="NXQ91" s="0"/>
      <c r="NXR91" s="0"/>
      <c r="NXS91" s="0"/>
      <c r="NXT91" s="0"/>
      <c r="NXU91" s="0"/>
      <c r="NXV91" s="0"/>
      <c r="NXW91" s="0"/>
      <c r="NXX91" s="0"/>
      <c r="NXY91" s="0"/>
      <c r="NXZ91" s="0"/>
      <c r="NYA91" s="0"/>
      <c r="NYB91" s="0"/>
      <c r="NYC91" s="0"/>
      <c r="NYD91" s="0"/>
      <c r="NYE91" s="0"/>
      <c r="NYF91" s="0"/>
      <c r="NYG91" s="0"/>
      <c r="NYH91" s="0"/>
      <c r="NYI91" s="0"/>
      <c r="NYJ91" s="0"/>
      <c r="NYK91" s="0"/>
      <c r="NYL91" s="0"/>
      <c r="NYM91" s="0"/>
      <c r="NYN91" s="0"/>
      <c r="NYO91" s="0"/>
      <c r="NYP91" s="0"/>
      <c r="NYQ91" s="0"/>
      <c r="NYR91" s="0"/>
      <c r="NYS91" s="0"/>
      <c r="NYT91" s="0"/>
      <c r="NYU91" s="0"/>
      <c r="NYV91" s="0"/>
      <c r="NYW91" s="0"/>
      <c r="NYX91" s="0"/>
      <c r="NYY91" s="0"/>
      <c r="NYZ91" s="0"/>
      <c r="NZA91" s="0"/>
      <c r="NZB91" s="0"/>
      <c r="NZC91" s="0"/>
      <c r="NZD91" s="0"/>
      <c r="NZE91" s="0"/>
      <c r="NZF91" s="0"/>
      <c r="NZG91" s="0"/>
      <c r="NZH91" s="0"/>
      <c r="NZI91" s="0"/>
      <c r="NZJ91" s="0"/>
      <c r="NZK91" s="0"/>
      <c r="NZL91" s="0"/>
      <c r="NZM91" s="0"/>
      <c r="NZN91" s="0"/>
      <c r="NZO91" s="0"/>
      <c r="NZP91" s="0"/>
      <c r="NZQ91" s="0"/>
      <c r="NZR91" s="0"/>
      <c r="NZS91" s="0"/>
      <c r="NZT91" s="0"/>
      <c r="NZU91" s="0"/>
      <c r="NZV91" s="0"/>
      <c r="NZW91" s="0"/>
      <c r="NZX91" s="0"/>
      <c r="NZY91" s="0"/>
      <c r="NZZ91" s="0"/>
      <c r="OAA91" s="0"/>
      <c r="OAB91" s="0"/>
      <c r="OAC91" s="0"/>
      <c r="OAD91" s="0"/>
      <c r="OAE91" s="0"/>
      <c r="OAF91" s="0"/>
      <c r="OAG91" s="0"/>
      <c r="OAH91" s="0"/>
      <c r="OAI91" s="0"/>
      <c r="OAJ91" s="0"/>
      <c r="OAK91" s="0"/>
      <c r="OAL91" s="0"/>
      <c r="OAM91" s="0"/>
      <c r="OAN91" s="0"/>
      <c r="OAO91" s="0"/>
      <c r="OAP91" s="0"/>
      <c r="OAQ91" s="0"/>
      <c r="OAR91" s="0"/>
      <c r="OAS91" s="0"/>
      <c r="OAT91" s="0"/>
      <c r="OAU91" s="0"/>
      <c r="OAV91" s="0"/>
      <c r="OAW91" s="0"/>
      <c r="OAX91" s="0"/>
      <c r="OAY91" s="0"/>
      <c r="OAZ91" s="0"/>
      <c r="OBA91" s="0"/>
      <c r="OBB91" s="0"/>
      <c r="OBC91" s="0"/>
      <c r="OBD91" s="0"/>
      <c r="OBE91" s="0"/>
      <c r="OBF91" s="0"/>
      <c r="OBG91" s="0"/>
      <c r="OBH91" s="0"/>
      <c r="OBI91" s="0"/>
      <c r="OBJ91" s="0"/>
      <c r="OBK91" s="0"/>
      <c r="OBL91" s="0"/>
      <c r="OBM91" s="0"/>
      <c r="OBN91" s="0"/>
      <c r="OBO91" s="0"/>
      <c r="OBP91" s="0"/>
      <c r="OBQ91" s="0"/>
      <c r="OBR91" s="0"/>
      <c r="OBS91" s="0"/>
      <c r="OBT91" s="0"/>
      <c r="OBU91" s="0"/>
      <c r="OBV91" s="0"/>
      <c r="OBW91" s="0"/>
      <c r="OBX91" s="0"/>
      <c r="OBY91" s="0"/>
      <c r="OBZ91" s="0"/>
      <c r="OCA91" s="0"/>
      <c r="OCB91" s="0"/>
      <c r="OCC91" s="0"/>
      <c r="OCD91" s="0"/>
      <c r="OCE91" s="0"/>
      <c r="OCF91" s="0"/>
      <c r="OCG91" s="0"/>
      <c r="OCH91" s="0"/>
      <c r="OCI91" s="0"/>
      <c r="OCJ91" s="0"/>
      <c r="OCK91" s="0"/>
      <c r="OCL91" s="0"/>
      <c r="OCM91" s="0"/>
      <c r="OCN91" s="0"/>
      <c r="OCO91" s="0"/>
      <c r="OCP91" s="0"/>
      <c r="OCQ91" s="0"/>
      <c r="OCR91" s="0"/>
      <c r="OCS91" s="0"/>
      <c r="OCT91" s="0"/>
      <c r="OCU91" s="0"/>
      <c r="OCV91" s="0"/>
      <c r="OCW91" s="0"/>
      <c r="OCX91" s="0"/>
      <c r="OCY91" s="0"/>
      <c r="OCZ91" s="0"/>
      <c r="ODA91" s="0"/>
      <c r="ODB91" s="0"/>
      <c r="ODC91" s="0"/>
      <c r="ODD91" s="0"/>
      <c r="ODE91" s="0"/>
      <c r="ODF91" s="0"/>
      <c r="ODG91" s="0"/>
      <c r="ODH91" s="0"/>
      <c r="ODI91" s="0"/>
      <c r="ODJ91" s="0"/>
      <c r="ODK91" s="0"/>
      <c r="ODL91" s="0"/>
      <c r="ODM91" s="0"/>
      <c r="ODN91" s="0"/>
      <c r="ODO91" s="0"/>
      <c r="ODP91" s="0"/>
      <c r="ODQ91" s="0"/>
      <c r="ODR91" s="0"/>
      <c r="ODS91" s="0"/>
      <c r="ODT91" s="0"/>
      <c r="ODU91" s="0"/>
      <c r="ODV91" s="0"/>
      <c r="ODW91" s="0"/>
      <c r="ODX91" s="0"/>
      <c r="ODY91" s="0"/>
      <c r="ODZ91" s="0"/>
      <c r="OEA91" s="0"/>
      <c r="OEB91" s="0"/>
      <c r="OEC91" s="0"/>
      <c r="OED91" s="0"/>
      <c r="OEE91" s="0"/>
      <c r="OEF91" s="0"/>
      <c r="OEG91" s="0"/>
      <c r="OEH91" s="0"/>
      <c r="OEI91" s="0"/>
      <c r="OEJ91" s="0"/>
      <c r="OEK91" s="0"/>
      <c r="OEL91" s="0"/>
      <c r="OEM91" s="0"/>
      <c r="OEN91" s="0"/>
      <c r="OEO91" s="0"/>
      <c r="OEP91" s="0"/>
      <c r="OEQ91" s="0"/>
      <c r="OER91" s="0"/>
      <c r="OES91" s="0"/>
      <c r="OET91" s="0"/>
      <c r="OEU91" s="0"/>
      <c r="OEV91" s="0"/>
      <c r="OEW91" s="0"/>
      <c r="OEX91" s="0"/>
      <c r="OEY91" s="0"/>
      <c r="OEZ91" s="0"/>
      <c r="OFA91" s="0"/>
      <c r="OFB91" s="0"/>
      <c r="OFC91" s="0"/>
      <c r="OFD91" s="0"/>
      <c r="OFE91" s="0"/>
      <c r="OFF91" s="0"/>
      <c r="OFG91" s="0"/>
      <c r="OFH91" s="0"/>
      <c r="OFI91" s="0"/>
      <c r="OFJ91" s="0"/>
      <c r="OFK91" s="0"/>
      <c r="OFL91" s="0"/>
      <c r="OFM91" s="0"/>
      <c r="OFN91" s="0"/>
      <c r="OFO91" s="0"/>
      <c r="OFP91" s="0"/>
      <c r="OFQ91" s="0"/>
      <c r="OFR91" s="0"/>
      <c r="OFS91" s="0"/>
      <c r="OFT91" s="0"/>
      <c r="OFU91" s="0"/>
      <c r="OFV91" s="0"/>
      <c r="OFW91" s="0"/>
      <c r="OFX91" s="0"/>
      <c r="OFY91" s="0"/>
      <c r="OFZ91" s="0"/>
      <c r="OGA91" s="0"/>
      <c r="OGB91" s="0"/>
      <c r="OGC91" s="0"/>
      <c r="OGD91" s="0"/>
      <c r="OGE91" s="0"/>
      <c r="OGF91" s="0"/>
      <c r="OGG91" s="0"/>
      <c r="OGH91" s="0"/>
      <c r="OGI91" s="0"/>
      <c r="OGJ91" s="0"/>
      <c r="OGK91" s="0"/>
      <c r="OGL91" s="0"/>
      <c r="OGM91" s="0"/>
      <c r="OGN91" s="0"/>
      <c r="OGO91" s="0"/>
      <c r="OGP91" s="0"/>
      <c r="OGQ91" s="0"/>
      <c r="OGR91" s="0"/>
      <c r="OGS91" s="0"/>
      <c r="OGT91" s="0"/>
      <c r="OGU91" s="0"/>
      <c r="OGV91" s="0"/>
      <c r="OGW91" s="0"/>
      <c r="OGX91" s="0"/>
      <c r="OGY91" s="0"/>
      <c r="OGZ91" s="0"/>
      <c r="OHA91" s="0"/>
      <c r="OHB91" s="0"/>
      <c r="OHC91" s="0"/>
      <c r="OHD91" s="0"/>
      <c r="OHE91" s="0"/>
      <c r="OHF91" s="0"/>
      <c r="OHG91" s="0"/>
      <c r="OHH91" s="0"/>
      <c r="OHI91" s="0"/>
      <c r="OHJ91" s="0"/>
      <c r="OHK91" s="0"/>
      <c r="OHL91" s="0"/>
      <c r="OHM91" s="0"/>
      <c r="OHN91" s="0"/>
      <c r="OHO91" s="0"/>
      <c r="OHP91" s="0"/>
      <c r="OHQ91" s="0"/>
      <c r="OHR91" s="0"/>
      <c r="OHS91" s="0"/>
      <c r="OHT91" s="0"/>
      <c r="OHU91" s="0"/>
      <c r="OHV91" s="0"/>
      <c r="OHW91" s="0"/>
      <c r="OHX91" s="0"/>
      <c r="OHY91" s="0"/>
      <c r="OHZ91" s="0"/>
      <c r="OIA91" s="0"/>
      <c r="OIB91" s="0"/>
      <c r="OIC91" s="0"/>
      <c r="OID91" s="0"/>
      <c r="OIE91" s="0"/>
      <c r="OIF91" s="0"/>
      <c r="OIG91" s="0"/>
      <c r="OIH91" s="0"/>
      <c r="OII91" s="0"/>
      <c r="OIJ91" s="0"/>
      <c r="OIK91" s="0"/>
      <c r="OIL91" s="0"/>
      <c r="OIM91" s="0"/>
      <c r="OIN91" s="0"/>
      <c r="OIO91" s="0"/>
      <c r="OIP91" s="0"/>
      <c r="OIQ91" s="0"/>
      <c r="OIR91" s="0"/>
      <c r="OIS91" s="0"/>
      <c r="OIT91" s="0"/>
      <c r="OIU91" s="0"/>
      <c r="OIV91" s="0"/>
      <c r="OIW91" s="0"/>
      <c r="OIX91" s="0"/>
      <c r="OIY91" s="0"/>
      <c r="OIZ91" s="0"/>
      <c r="OJA91" s="0"/>
      <c r="OJB91" s="0"/>
      <c r="OJC91" s="0"/>
      <c r="OJD91" s="0"/>
      <c r="OJE91" s="0"/>
      <c r="OJF91" s="0"/>
      <c r="OJG91" s="0"/>
      <c r="OJH91" s="0"/>
      <c r="OJI91" s="0"/>
      <c r="OJJ91" s="0"/>
      <c r="OJK91" s="0"/>
      <c r="OJL91" s="0"/>
      <c r="OJM91" s="0"/>
      <c r="OJN91" s="0"/>
      <c r="OJO91" s="0"/>
      <c r="OJP91" s="0"/>
      <c r="OJQ91" s="0"/>
      <c r="OJR91" s="0"/>
      <c r="OJS91" s="0"/>
      <c r="OJT91" s="0"/>
      <c r="OJU91" s="0"/>
      <c r="OJV91" s="0"/>
      <c r="OJW91" s="0"/>
      <c r="OJX91" s="0"/>
      <c r="OJY91" s="0"/>
      <c r="OJZ91" s="0"/>
      <c r="OKA91" s="0"/>
      <c r="OKB91" s="0"/>
      <c r="OKC91" s="0"/>
      <c r="OKD91" s="0"/>
      <c r="OKE91" s="0"/>
      <c r="OKF91" s="0"/>
      <c r="OKG91" s="0"/>
      <c r="OKH91" s="0"/>
      <c r="OKI91" s="0"/>
      <c r="OKJ91" s="0"/>
      <c r="OKK91" s="0"/>
      <c r="OKL91" s="0"/>
      <c r="OKM91" s="0"/>
      <c r="OKN91" s="0"/>
      <c r="OKO91" s="0"/>
      <c r="OKP91" s="0"/>
      <c r="OKQ91" s="0"/>
      <c r="OKR91" s="0"/>
      <c r="OKS91" s="0"/>
      <c r="OKT91" s="0"/>
      <c r="OKU91" s="0"/>
      <c r="OKV91" s="0"/>
      <c r="OKW91" s="0"/>
      <c r="OKX91" s="0"/>
      <c r="OKY91" s="0"/>
      <c r="OKZ91" s="0"/>
      <c r="OLA91" s="0"/>
      <c r="OLB91" s="0"/>
      <c r="OLC91" s="0"/>
      <c r="OLD91" s="0"/>
      <c r="OLE91" s="0"/>
      <c r="OLF91" s="0"/>
      <c r="OLG91" s="0"/>
      <c r="OLH91" s="0"/>
      <c r="OLI91" s="0"/>
      <c r="OLJ91" s="0"/>
      <c r="OLK91" s="0"/>
      <c r="OLL91" s="0"/>
      <c r="OLM91" s="0"/>
      <c r="OLN91" s="0"/>
      <c r="OLO91" s="0"/>
      <c r="OLP91" s="0"/>
      <c r="OLQ91" s="0"/>
      <c r="OLR91" s="0"/>
      <c r="OLS91" s="0"/>
      <c r="OLT91" s="0"/>
      <c r="OLU91" s="0"/>
      <c r="OLV91" s="0"/>
      <c r="OLW91" s="0"/>
      <c r="OLX91" s="0"/>
      <c r="OLY91" s="0"/>
      <c r="OLZ91" s="0"/>
      <c r="OMA91" s="0"/>
      <c r="OMB91" s="0"/>
      <c r="OMC91" s="0"/>
      <c r="OMD91" s="0"/>
      <c r="OME91" s="0"/>
      <c r="OMF91" s="0"/>
      <c r="OMG91" s="0"/>
      <c r="OMH91" s="0"/>
      <c r="OMI91" s="0"/>
      <c r="OMJ91" s="0"/>
      <c r="OMK91" s="0"/>
      <c r="OML91" s="0"/>
      <c r="OMM91" s="0"/>
      <c r="OMN91" s="0"/>
      <c r="OMO91" s="0"/>
      <c r="OMP91" s="0"/>
      <c r="OMQ91" s="0"/>
      <c r="OMR91" s="0"/>
      <c r="OMS91" s="0"/>
      <c r="OMT91" s="0"/>
      <c r="OMU91" s="0"/>
      <c r="OMV91" s="0"/>
      <c r="OMW91" s="0"/>
      <c r="OMX91" s="0"/>
      <c r="OMY91" s="0"/>
      <c r="OMZ91" s="0"/>
      <c r="ONA91" s="0"/>
      <c r="ONB91" s="0"/>
      <c r="ONC91" s="0"/>
      <c r="OND91" s="0"/>
      <c r="ONE91" s="0"/>
      <c r="ONF91" s="0"/>
      <c r="ONG91" s="0"/>
      <c r="ONH91" s="0"/>
      <c r="ONI91" s="0"/>
      <c r="ONJ91" s="0"/>
      <c r="ONK91" s="0"/>
      <c r="ONL91" s="0"/>
      <c r="ONM91" s="0"/>
      <c r="ONN91" s="0"/>
      <c r="ONO91" s="0"/>
      <c r="ONP91" s="0"/>
      <c r="ONQ91" s="0"/>
      <c r="ONR91" s="0"/>
      <c r="ONS91" s="0"/>
      <c r="ONT91" s="0"/>
      <c r="ONU91" s="0"/>
      <c r="ONV91" s="0"/>
      <c r="ONW91" s="0"/>
      <c r="ONX91" s="0"/>
      <c r="ONY91" s="0"/>
      <c r="ONZ91" s="0"/>
      <c r="OOA91" s="0"/>
      <c r="OOB91" s="0"/>
      <c r="OOC91" s="0"/>
      <c r="OOD91" s="0"/>
      <c r="OOE91" s="0"/>
      <c r="OOF91" s="0"/>
      <c r="OOG91" s="0"/>
      <c r="OOH91" s="0"/>
      <c r="OOI91" s="0"/>
      <c r="OOJ91" s="0"/>
      <c r="OOK91" s="0"/>
      <c r="OOL91" s="0"/>
      <c r="OOM91" s="0"/>
      <c r="OON91" s="0"/>
      <c r="OOO91" s="0"/>
      <c r="OOP91" s="0"/>
      <c r="OOQ91" s="0"/>
      <c r="OOR91" s="0"/>
      <c r="OOS91" s="0"/>
      <c r="OOT91" s="0"/>
      <c r="OOU91" s="0"/>
      <c r="OOV91" s="0"/>
      <c r="OOW91" s="0"/>
      <c r="OOX91" s="0"/>
      <c r="OOY91" s="0"/>
      <c r="OOZ91" s="0"/>
      <c r="OPA91" s="0"/>
      <c r="OPB91" s="0"/>
      <c r="OPC91" s="0"/>
      <c r="OPD91" s="0"/>
      <c r="OPE91" s="0"/>
      <c r="OPF91" s="0"/>
      <c r="OPG91" s="0"/>
      <c r="OPH91" s="0"/>
      <c r="OPI91" s="0"/>
      <c r="OPJ91" s="0"/>
      <c r="OPK91" s="0"/>
      <c r="OPL91" s="0"/>
      <c r="OPM91" s="0"/>
      <c r="OPN91" s="0"/>
      <c r="OPO91" s="0"/>
      <c r="OPP91" s="0"/>
      <c r="OPQ91" s="0"/>
      <c r="OPR91" s="0"/>
      <c r="OPS91" s="0"/>
      <c r="OPT91" s="0"/>
      <c r="OPU91" s="0"/>
      <c r="OPV91" s="0"/>
      <c r="OPW91" s="0"/>
      <c r="OPX91" s="0"/>
      <c r="OPY91" s="0"/>
      <c r="OPZ91" s="0"/>
      <c r="OQA91" s="0"/>
      <c r="OQB91" s="0"/>
      <c r="OQC91" s="0"/>
      <c r="OQD91" s="0"/>
      <c r="OQE91" s="0"/>
      <c r="OQF91" s="0"/>
      <c r="OQG91" s="0"/>
      <c r="OQH91" s="0"/>
      <c r="OQI91" s="0"/>
      <c r="OQJ91" s="0"/>
      <c r="OQK91" s="0"/>
      <c r="OQL91" s="0"/>
      <c r="OQM91" s="0"/>
      <c r="OQN91" s="0"/>
      <c r="OQO91" s="0"/>
      <c r="OQP91" s="0"/>
      <c r="OQQ91" s="0"/>
      <c r="OQR91" s="0"/>
      <c r="OQS91" s="0"/>
      <c r="OQT91" s="0"/>
      <c r="OQU91" s="0"/>
      <c r="OQV91" s="0"/>
      <c r="OQW91" s="0"/>
      <c r="OQX91" s="0"/>
      <c r="OQY91" s="0"/>
      <c r="OQZ91" s="0"/>
      <c r="ORA91" s="0"/>
      <c r="ORB91" s="0"/>
      <c r="ORC91" s="0"/>
      <c r="ORD91" s="0"/>
      <c r="ORE91" s="0"/>
      <c r="ORF91" s="0"/>
      <c r="ORG91" s="0"/>
      <c r="ORH91" s="0"/>
      <c r="ORI91" s="0"/>
      <c r="ORJ91" s="0"/>
      <c r="ORK91" s="0"/>
      <c r="ORL91" s="0"/>
      <c r="ORM91" s="0"/>
      <c r="ORN91" s="0"/>
      <c r="ORO91" s="0"/>
      <c r="ORP91" s="0"/>
      <c r="ORQ91" s="0"/>
      <c r="ORR91" s="0"/>
      <c r="ORS91" s="0"/>
      <c r="ORT91" s="0"/>
      <c r="ORU91" s="0"/>
      <c r="ORV91" s="0"/>
      <c r="ORW91" s="0"/>
      <c r="ORX91" s="0"/>
      <c r="ORY91" s="0"/>
      <c r="ORZ91" s="0"/>
      <c r="OSA91" s="0"/>
      <c r="OSB91" s="0"/>
      <c r="OSC91" s="0"/>
      <c r="OSD91" s="0"/>
      <c r="OSE91" s="0"/>
      <c r="OSF91" s="0"/>
      <c r="OSG91" s="0"/>
      <c r="OSH91" s="0"/>
      <c r="OSI91" s="0"/>
      <c r="OSJ91" s="0"/>
      <c r="OSK91" s="0"/>
      <c r="OSL91" s="0"/>
      <c r="OSM91" s="0"/>
      <c r="OSN91" s="0"/>
      <c r="OSO91" s="0"/>
      <c r="OSP91" s="0"/>
      <c r="OSQ91" s="0"/>
      <c r="OSR91" s="0"/>
      <c r="OSS91" s="0"/>
      <c r="OST91" s="0"/>
      <c r="OSU91" s="0"/>
      <c r="OSV91" s="0"/>
      <c r="OSW91" s="0"/>
      <c r="OSX91" s="0"/>
      <c r="OSY91" s="0"/>
      <c r="OSZ91" s="0"/>
      <c r="OTA91" s="0"/>
      <c r="OTB91" s="0"/>
      <c r="OTC91" s="0"/>
      <c r="OTD91" s="0"/>
      <c r="OTE91" s="0"/>
      <c r="OTF91" s="0"/>
      <c r="OTG91" s="0"/>
      <c r="OTH91" s="0"/>
      <c r="OTI91" s="0"/>
      <c r="OTJ91" s="0"/>
      <c r="OTK91" s="0"/>
      <c r="OTL91" s="0"/>
      <c r="OTM91" s="0"/>
      <c r="OTN91" s="0"/>
      <c r="OTO91" s="0"/>
      <c r="OTP91" s="0"/>
      <c r="OTQ91" s="0"/>
      <c r="OTR91" s="0"/>
      <c r="OTS91" s="0"/>
      <c r="OTT91" s="0"/>
      <c r="OTU91" s="0"/>
      <c r="OTV91" s="0"/>
      <c r="OTW91" s="0"/>
      <c r="OTX91" s="0"/>
      <c r="OTY91" s="0"/>
      <c r="OTZ91" s="0"/>
      <c r="OUA91" s="0"/>
      <c r="OUB91" s="0"/>
      <c r="OUC91" s="0"/>
      <c r="OUD91" s="0"/>
      <c r="OUE91" s="0"/>
      <c r="OUF91" s="0"/>
      <c r="OUG91" s="0"/>
      <c r="OUH91" s="0"/>
      <c r="OUI91" s="0"/>
      <c r="OUJ91" s="0"/>
      <c r="OUK91" s="0"/>
      <c r="OUL91" s="0"/>
      <c r="OUM91" s="0"/>
      <c r="OUN91" s="0"/>
      <c r="OUO91" s="0"/>
      <c r="OUP91" s="0"/>
      <c r="OUQ91" s="0"/>
      <c r="OUR91" s="0"/>
      <c r="OUS91" s="0"/>
      <c r="OUT91" s="0"/>
      <c r="OUU91" s="0"/>
      <c r="OUV91" s="0"/>
      <c r="OUW91" s="0"/>
      <c r="OUX91" s="0"/>
      <c r="OUY91" s="0"/>
      <c r="OUZ91" s="0"/>
      <c r="OVA91" s="0"/>
      <c r="OVB91" s="0"/>
      <c r="OVC91" s="0"/>
      <c r="OVD91" s="0"/>
      <c r="OVE91" s="0"/>
      <c r="OVF91" s="0"/>
      <c r="OVG91" s="0"/>
      <c r="OVH91" s="0"/>
      <c r="OVI91" s="0"/>
      <c r="OVJ91" s="0"/>
      <c r="OVK91" s="0"/>
      <c r="OVL91" s="0"/>
      <c r="OVM91" s="0"/>
      <c r="OVN91" s="0"/>
      <c r="OVO91" s="0"/>
      <c r="OVP91" s="0"/>
      <c r="OVQ91" s="0"/>
      <c r="OVR91" s="0"/>
      <c r="OVS91" s="0"/>
      <c r="OVT91" s="0"/>
      <c r="OVU91" s="0"/>
      <c r="OVV91" s="0"/>
      <c r="OVW91" s="0"/>
      <c r="OVX91" s="0"/>
      <c r="OVY91" s="0"/>
      <c r="OVZ91" s="0"/>
      <c r="OWA91" s="0"/>
      <c r="OWB91" s="0"/>
      <c r="OWC91" s="0"/>
      <c r="OWD91" s="0"/>
      <c r="OWE91" s="0"/>
      <c r="OWF91" s="0"/>
      <c r="OWG91" s="0"/>
      <c r="OWH91" s="0"/>
      <c r="OWI91" s="0"/>
      <c r="OWJ91" s="0"/>
      <c r="OWK91" s="0"/>
      <c r="OWL91" s="0"/>
      <c r="OWM91" s="0"/>
      <c r="OWN91" s="0"/>
      <c r="OWO91" s="0"/>
      <c r="OWP91" s="0"/>
      <c r="OWQ91" s="0"/>
      <c r="OWR91" s="0"/>
      <c r="OWS91" s="0"/>
      <c r="OWT91" s="0"/>
      <c r="OWU91" s="0"/>
      <c r="OWV91" s="0"/>
      <c r="OWW91" s="0"/>
      <c r="OWX91" s="0"/>
      <c r="OWY91" s="0"/>
      <c r="OWZ91" s="0"/>
      <c r="OXA91" s="0"/>
      <c r="OXB91" s="0"/>
      <c r="OXC91" s="0"/>
      <c r="OXD91" s="0"/>
      <c r="OXE91" s="0"/>
      <c r="OXF91" s="0"/>
      <c r="OXG91" s="0"/>
      <c r="OXH91" s="0"/>
      <c r="OXI91" s="0"/>
      <c r="OXJ91" s="0"/>
      <c r="OXK91" s="0"/>
      <c r="OXL91" s="0"/>
      <c r="OXM91" s="0"/>
      <c r="OXN91" s="0"/>
      <c r="OXO91" s="0"/>
      <c r="OXP91" s="0"/>
      <c r="OXQ91" s="0"/>
      <c r="OXR91" s="0"/>
      <c r="OXS91" s="0"/>
      <c r="OXT91" s="0"/>
      <c r="OXU91" s="0"/>
      <c r="OXV91" s="0"/>
      <c r="OXW91" s="0"/>
      <c r="OXX91" s="0"/>
      <c r="OXY91" s="0"/>
      <c r="OXZ91" s="0"/>
      <c r="OYA91" s="0"/>
      <c r="OYB91" s="0"/>
      <c r="OYC91" s="0"/>
      <c r="OYD91" s="0"/>
      <c r="OYE91" s="0"/>
      <c r="OYF91" s="0"/>
      <c r="OYG91" s="0"/>
      <c r="OYH91" s="0"/>
      <c r="OYI91" s="0"/>
      <c r="OYJ91" s="0"/>
      <c r="OYK91" s="0"/>
      <c r="OYL91" s="0"/>
      <c r="OYM91" s="0"/>
      <c r="OYN91" s="0"/>
      <c r="OYO91" s="0"/>
      <c r="OYP91" s="0"/>
      <c r="OYQ91" s="0"/>
      <c r="OYR91" s="0"/>
      <c r="OYS91" s="0"/>
      <c r="OYT91" s="0"/>
      <c r="OYU91" s="0"/>
      <c r="OYV91" s="0"/>
      <c r="OYW91" s="0"/>
      <c r="OYX91" s="0"/>
      <c r="OYY91" s="0"/>
      <c r="OYZ91" s="0"/>
      <c r="OZA91" s="0"/>
      <c r="OZB91" s="0"/>
      <c r="OZC91" s="0"/>
      <c r="OZD91" s="0"/>
      <c r="OZE91" s="0"/>
      <c r="OZF91" s="0"/>
      <c r="OZG91" s="0"/>
      <c r="OZH91" s="0"/>
      <c r="OZI91" s="0"/>
      <c r="OZJ91" s="0"/>
      <c r="OZK91" s="0"/>
      <c r="OZL91" s="0"/>
      <c r="OZM91" s="0"/>
      <c r="OZN91" s="0"/>
      <c r="OZO91" s="0"/>
      <c r="OZP91" s="0"/>
      <c r="OZQ91" s="0"/>
      <c r="OZR91" s="0"/>
      <c r="OZS91" s="0"/>
      <c r="OZT91" s="0"/>
      <c r="OZU91" s="0"/>
      <c r="OZV91" s="0"/>
      <c r="OZW91" s="0"/>
      <c r="OZX91" s="0"/>
      <c r="OZY91" s="0"/>
      <c r="OZZ91" s="0"/>
      <c r="PAA91" s="0"/>
      <c r="PAB91" s="0"/>
      <c r="PAC91" s="0"/>
      <c r="PAD91" s="0"/>
      <c r="PAE91" s="0"/>
      <c r="PAF91" s="0"/>
      <c r="PAG91" s="0"/>
      <c r="PAH91" s="0"/>
      <c r="PAI91" s="0"/>
      <c r="PAJ91" s="0"/>
      <c r="PAK91" s="0"/>
      <c r="PAL91" s="0"/>
      <c r="PAM91" s="0"/>
      <c r="PAN91" s="0"/>
      <c r="PAO91" s="0"/>
      <c r="PAP91" s="0"/>
      <c r="PAQ91" s="0"/>
      <c r="PAR91" s="0"/>
      <c r="PAS91" s="0"/>
      <c r="PAT91" s="0"/>
      <c r="PAU91" s="0"/>
      <c r="PAV91" s="0"/>
      <c r="PAW91" s="0"/>
      <c r="PAX91" s="0"/>
      <c r="PAY91" s="0"/>
      <c r="PAZ91" s="0"/>
      <c r="PBA91" s="0"/>
      <c r="PBB91" s="0"/>
      <c r="PBC91" s="0"/>
      <c r="PBD91" s="0"/>
      <c r="PBE91" s="0"/>
      <c r="PBF91" s="0"/>
      <c r="PBG91" s="0"/>
      <c r="PBH91" s="0"/>
      <c r="PBI91" s="0"/>
      <c r="PBJ91" s="0"/>
      <c r="PBK91" s="0"/>
      <c r="PBL91" s="0"/>
      <c r="PBM91" s="0"/>
      <c r="PBN91" s="0"/>
      <c r="PBO91" s="0"/>
      <c r="PBP91" s="0"/>
      <c r="PBQ91" s="0"/>
      <c r="PBR91" s="0"/>
      <c r="PBS91" s="0"/>
      <c r="PBT91" s="0"/>
      <c r="PBU91" s="0"/>
      <c r="PBV91" s="0"/>
      <c r="PBW91" s="0"/>
      <c r="PBX91" s="0"/>
      <c r="PBY91" s="0"/>
      <c r="PBZ91" s="0"/>
      <c r="PCA91" s="0"/>
      <c r="PCB91" s="0"/>
      <c r="PCC91" s="0"/>
      <c r="PCD91" s="0"/>
      <c r="PCE91" s="0"/>
      <c r="PCF91" s="0"/>
      <c r="PCG91" s="0"/>
      <c r="PCH91" s="0"/>
      <c r="PCI91" s="0"/>
      <c r="PCJ91" s="0"/>
      <c r="PCK91" s="0"/>
      <c r="PCL91" s="0"/>
      <c r="PCM91" s="0"/>
      <c r="PCN91" s="0"/>
      <c r="PCO91" s="0"/>
      <c r="PCP91" s="0"/>
      <c r="PCQ91" s="0"/>
      <c r="PCR91" s="0"/>
      <c r="PCS91" s="0"/>
      <c r="PCT91" s="0"/>
      <c r="PCU91" s="0"/>
      <c r="PCV91" s="0"/>
      <c r="PCW91" s="0"/>
      <c r="PCX91" s="0"/>
      <c r="PCY91" s="0"/>
      <c r="PCZ91" s="0"/>
      <c r="PDA91" s="0"/>
      <c r="PDB91" s="0"/>
      <c r="PDC91" s="0"/>
      <c r="PDD91" s="0"/>
      <c r="PDE91" s="0"/>
      <c r="PDF91" s="0"/>
      <c r="PDG91" s="0"/>
      <c r="PDH91" s="0"/>
      <c r="PDI91" s="0"/>
      <c r="PDJ91" s="0"/>
      <c r="PDK91" s="0"/>
      <c r="PDL91" s="0"/>
      <c r="PDM91" s="0"/>
      <c r="PDN91" s="0"/>
      <c r="PDO91" s="0"/>
      <c r="PDP91" s="0"/>
      <c r="PDQ91" s="0"/>
      <c r="PDR91" s="0"/>
      <c r="PDS91" s="0"/>
      <c r="PDT91" s="0"/>
      <c r="PDU91" s="0"/>
      <c r="PDV91" s="0"/>
      <c r="PDW91" s="0"/>
      <c r="PDX91" s="0"/>
      <c r="PDY91" s="0"/>
      <c r="PDZ91" s="0"/>
      <c r="PEA91" s="0"/>
      <c r="PEB91" s="0"/>
      <c r="PEC91" s="0"/>
      <c r="PED91" s="0"/>
      <c r="PEE91" s="0"/>
      <c r="PEF91" s="0"/>
      <c r="PEG91" s="0"/>
      <c r="PEH91" s="0"/>
      <c r="PEI91" s="0"/>
      <c r="PEJ91" s="0"/>
      <c r="PEK91" s="0"/>
      <c r="PEL91" s="0"/>
      <c r="PEM91" s="0"/>
      <c r="PEN91" s="0"/>
      <c r="PEO91" s="0"/>
      <c r="PEP91" s="0"/>
      <c r="PEQ91" s="0"/>
      <c r="PER91" s="0"/>
      <c r="PES91" s="0"/>
      <c r="PET91" s="0"/>
      <c r="PEU91" s="0"/>
      <c r="PEV91" s="0"/>
      <c r="PEW91" s="0"/>
      <c r="PEX91" s="0"/>
      <c r="PEY91" s="0"/>
      <c r="PEZ91" s="0"/>
      <c r="PFA91" s="0"/>
      <c r="PFB91" s="0"/>
      <c r="PFC91" s="0"/>
      <c r="PFD91" s="0"/>
      <c r="PFE91" s="0"/>
      <c r="PFF91" s="0"/>
      <c r="PFG91" s="0"/>
      <c r="PFH91" s="0"/>
      <c r="PFI91" s="0"/>
      <c r="PFJ91" s="0"/>
      <c r="PFK91" s="0"/>
      <c r="PFL91" s="0"/>
      <c r="PFM91" s="0"/>
      <c r="PFN91" s="0"/>
      <c r="PFO91" s="0"/>
      <c r="PFP91" s="0"/>
      <c r="PFQ91" s="0"/>
      <c r="PFR91" s="0"/>
      <c r="PFS91" s="0"/>
      <c r="PFT91" s="0"/>
      <c r="PFU91" s="0"/>
      <c r="PFV91" s="0"/>
      <c r="PFW91" s="0"/>
      <c r="PFX91" s="0"/>
      <c r="PFY91" s="0"/>
      <c r="PFZ91" s="0"/>
      <c r="PGA91" s="0"/>
      <c r="PGB91" s="0"/>
      <c r="PGC91" s="0"/>
      <c r="PGD91" s="0"/>
      <c r="PGE91" s="0"/>
      <c r="PGF91" s="0"/>
      <c r="PGG91" s="0"/>
      <c r="PGH91" s="0"/>
      <c r="PGI91" s="0"/>
      <c r="PGJ91" s="0"/>
      <c r="PGK91" s="0"/>
      <c r="PGL91" s="0"/>
      <c r="PGM91" s="0"/>
      <c r="PGN91" s="0"/>
      <c r="PGO91" s="0"/>
      <c r="PGP91" s="0"/>
      <c r="PGQ91" s="0"/>
      <c r="PGR91" s="0"/>
      <c r="PGS91" s="0"/>
      <c r="PGT91" s="0"/>
      <c r="PGU91" s="0"/>
      <c r="PGV91" s="0"/>
      <c r="PGW91" s="0"/>
      <c r="PGX91" s="0"/>
      <c r="PGY91" s="0"/>
      <c r="PGZ91" s="0"/>
      <c r="PHA91" s="0"/>
      <c r="PHB91" s="0"/>
      <c r="PHC91" s="0"/>
      <c r="PHD91" s="0"/>
      <c r="PHE91" s="0"/>
      <c r="PHF91" s="0"/>
      <c r="PHG91" s="0"/>
      <c r="PHH91" s="0"/>
      <c r="PHI91" s="0"/>
      <c r="PHJ91" s="0"/>
      <c r="PHK91" s="0"/>
      <c r="PHL91" s="0"/>
      <c r="PHM91" s="0"/>
      <c r="PHN91" s="0"/>
      <c r="PHO91" s="0"/>
      <c r="PHP91" s="0"/>
      <c r="PHQ91" s="0"/>
      <c r="PHR91" s="0"/>
      <c r="PHS91" s="0"/>
      <c r="PHT91" s="0"/>
      <c r="PHU91" s="0"/>
      <c r="PHV91" s="0"/>
      <c r="PHW91" s="0"/>
      <c r="PHX91" s="0"/>
      <c r="PHY91" s="0"/>
      <c r="PHZ91" s="0"/>
      <c r="PIA91" s="0"/>
      <c r="PIB91" s="0"/>
      <c r="PIC91" s="0"/>
      <c r="PID91" s="0"/>
      <c r="PIE91" s="0"/>
      <c r="PIF91" s="0"/>
      <c r="PIG91" s="0"/>
      <c r="PIH91" s="0"/>
      <c r="PII91" s="0"/>
      <c r="PIJ91" s="0"/>
      <c r="PIK91" s="0"/>
      <c r="PIL91" s="0"/>
      <c r="PIM91" s="0"/>
      <c r="PIN91" s="0"/>
      <c r="PIO91" s="0"/>
      <c r="PIP91" s="0"/>
      <c r="PIQ91" s="0"/>
      <c r="PIR91" s="0"/>
      <c r="PIS91" s="0"/>
      <c r="PIT91" s="0"/>
      <c r="PIU91" s="0"/>
      <c r="PIV91" s="0"/>
      <c r="PIW91" s="0"/>
      <c r="PIX91" s="0"/>
      <c r="PIY91" s="0"/>
      <c r="PIZ91" s="0"/>
      <c r="PJA91" s="0"/>
      <c r="PJB91" s="0"/>
      <c r="PJC91" s="0"/>
      <c r="PJD91" s="0"/>
      <c r="PJE91" s="0"/>
      <c r="PJF91" s="0"/>
      <c r="PJG91" s="0"/>
      <c r="PJH91" s="0"/>
      <c r="PJI91" s="0"/>
      <c r="PJJ91" s="0"/>
      <c r="PJK91" s="0"/>
      <c r="PJL91" s="0"/>
      <c r="PJM91" s="0"/>
      <c r="PJN91" s="0"/>
      <c r="PJO91" s="0"/>
      <c r="PJP91" s="0"/>
      <c r="PJQ91" s="0"/>
      <c r="PJR91" s="0"/>
      <c r="PJS91" s="0"/>
      <c r="PJT91" s="0"/>
      <c r="PJU91" s="0"/>
      <c r="PJV91" s="0"/>
      <c r="PJW91" s="0"/>
      <c r="PJX91" s="0"/>
      <c r="PJY91" s="0"/>
      <c r="PJZ91" s="0"/>
      <c r="PKA91" s="0"/>
      <c r="PKB91" s="0"/>
      <c r="PKC91" s="0"/>
      <c r="PKD91" s="0"/>
      <c r="PKE91" s="0"/>
      <c r="PKF91" s="0"/>
      <c r="PKG91" s="0"/>
      <c r="PKH91" s="0"/>
      <c r="PKI91" s="0"/>
      <c r="PKJ91" s="0"/>
      <c r="PKK91" s="0"/>
      <c r="PKL91" s="0"/>
      <c r="PKM91" s="0"/>
      <c r="PKN91" s="0"/>
      <c r="PKO91" s="0"/>
      <c r="PKP91" s="0"/>
      <c r="PKQ91" s="0"/>
      <c r="PKR91" s="0"/>
      <c r="PKS91" s="0"/>
      <c r="PKT91" s="0"/>
      <c r="PKU91" s="0"/>
      <c r="PKV91" s="0"/>
      <c r="PKW91" s="0"/>
      <c r="PKX91" s="0"/>
      <c r="PKY91" s="0"/>
      <c r="PKZ91" s="0"/>
      <c r="PLA91" s="0"/>
      <c r="PLB91" s="0"/>
      <c r="PLC91" s="0"/>
      <c r="PLD91" s="0"/>
      <c r="PLE91" s="0"/>
      <c r="PLF91" s="0"/>
      <c r="PLG91" s="0"/>
      <c r="PLH91" s="0"/>
      <c r="PLI91" s="0"/>
      <c r="PLJ91" s="0"/>
      <c r="PLK91" s="0"/>
      <c r="PLL91" s="0"/>
      <c r="PLM91" s="0"/>
      <c r="PLN91" s="0"/>
      <c r="PLO91" s="0"/>
      <c r="PLP91" s="0"/>
      <c r="PLQ91" s="0"/>
      <c r="PLR91" s="0"/>
      <c r="PLS91" s="0"/>
      <c r="PLT91" s="0"/>
      <c r="PLU91" s="0"/>
      <c r="PLV91" s="0"/>
      <c r="PLW91" s="0"/>
      <c r="PLX91" s="0"/>
      <c r="PLY91" s="0"/>
      <c r="PLZ91" s="0"/>
      <c r="PMA91" s="0"/>
      <c r="PMB91" s="0"/>
      <c r="PMC91" s="0"/>
      <c r="PMD91" s="0"/>
      <c r="PME91" s="0"/>
      <c r="PMF91" s="0"/>
      <c r="PMG91" s="0"/>
      <c r="PMH91" s="0"/>
      <c r="PMI91" s="0"/>
      <c r="PMJ91" s="0"/>
      <c r="PMK91" s="0"/>
      <c r="PML91" s="0"/>
      <c r="PMM91" s="0"/>
      <c r="PMN91" s="0"/>
      <c r="PMO91" s="0"/>
      <c r="PMP91" s="0"/>
      <c r="PMQ91" s="0"/>
      <c r="PMR91" s="0"/>
      <c r="PMS91" s="0"/>
      <c r="PMT91" s="0"/>
      <c r="PMU91" s="0"/>
      <c r="PMV91" s="0"/>
      <c r="PMW91" s="0"/>
      <c r="PMX91" s="0"/>
      <c r="PMY91" s="0"/>
      <c r="PMZ91" s="0"/>
      <c r="PNA91" s="0"/>
      <c r="PNB91" s="0"/>
      <c r="PNC91" s="0"/>
      <c r="PND91" s="0"/>
      <c r="PNE91" s="0"/>
      <c r="PNF91" s="0"/>
      <c r="PNG91" s="0"/>
      <c r="PNH91" s="0"/>
      <c r="PNI91" s="0"/>
      <c r="PNJ91" s="0"/>
      <c r="PNK91" s="0"/>
      <c r="PNL91" s="0"/>
      <c r="PNM91" s="0"/>
      <c r="PNN91" s="0"/>
      <c r="PNO91" s="0"/>
      <c r="PNP91" s="0"/>
      <c r="PNQ91" s="0"/>
      <c r="PNR91" s="0"/>
      <c r="PNS91" s="0"/>
      <c r="PNT91" s="0"/>
      <c r="PNU91" s="0"/>
      <c r="PNV91" s="0"/>
      <c r="PNW91" s="0"/>
      <c r="PNX91" s="0"/>
      <c r="PNY91" s="0"/>
      <c r="PNZ91" s="0"/>
      <c r="POA91" s="0"/>
      <c r="POB91" s="0"/>
      <c r="POC91" s="0"/>
      <c r="POD91" s="0"/>
      <c r="POE91" s="0"/>
      <c r="POF91" s="0"/>
      <c r="POG91" s="0"/>
      <c r="POH91" s="0"/>
      <c r="POI91" s="0"/>
      <c r="POJ91" s="0"/>
      <c r="POK91" s="0"/>
      <c r="POL91" s="0"/>
      <c r="POM91" s="0"/>
      <c r="PON91" s="0"/>
      <c r="POO91" s="0"/>
      <c r="POP91" s="0"/>
      <c r="POQ91" s="0"/>
      <c r="POR91" s="0"/>
      <c r="POS91" s="0"/>
      <c r="POT91" s="0"/>
      <c r="POU91" s="0"/>
      <c r="POV91" s="0"/>
      <c r="POW91" s="0"/>
      <c r="POX91" s="0"/>
      <c r="POY91" s="0"/>
      <c r="POZ91" s="0"/>
      <c r="PPA91" s="0"/>
      <c r="PPB91" s="0"/>
      <c r="PPC91" s="0"/>
      <c r="PPD91" s="0"/>
      <c r="PPE91" s="0"/>
      <c r="PPF91" s="0"/>
      <c r="PPG91" s="0"/>
      <c r="PPH91" s="0"/>
      <c r="PPI91" s="0"/>
      <c r="PPJ91" s="0"/>
      <c r="PPK91" s="0"/>
      <c r="PPL91" s="0"/>
      <c r="PPM91" s="0"/>
      <c r="PPN91" s="0"/>
      <c r="PPO91" s="0"/>
      <c r="PPP91" s="0"/>
      <c r="PPQ91" s="0"/>
      <c r="PPR91" s="0"/>
      <c r="PPS91" s="0"/>
      <c r="PPT91" s="0"/>
      <c r="PPU91" s="0"/>
      <c r="PPV91" s="0"/>
      <c r="PPW91" s="0"/>
      <c r="PPX91" s="0"/>
      <c r="PPY91" s="0"/>
      <c r="PPZ91" s="0"/>
      <c r="PQA91" s="0"/>
      <c r="PQB91" s="0"/>
      <c r="PQC91" s="0"/>
      <c r="PQD91" s="0"/>
      <c r="PQE91" s="0"/>
      <c r="PQF91" s="0"/>
      <c r="PQG91" s="0"/>
      <c r="PQH91" s="0"/>
      <c r="PQI91" s="0"/>
      <c r="PQJ91" s="0"/>
      <c r="PQK91" s="0"/>
      <c r="PQL91" s="0"/>
      <c r="PQM91" s="0"/>
      <c r="PQN91" s="0"/>
      <c r="PQO91" s="0"/>
      <c r="PQP91" s="0"/>
      <c r="PQQ91" s="0"/>
      <c r="PQR91" s="0"/>
      <c r="PQS91" s="0"/>
      <c r="PQT91" s="0"/>
      <c r="PQU91" s="0"/>
      <c r="PQV91" s="0"/>
      <c r="PQW91" s="0"/>
      <c r="PQX91" s="0"/>
      <c r="PQY91" s="0"/>
      <c r="PQZ91" s="0"/>
      <c r="PRA91" s="0"/>
      <c r="PRB91" s="0"/>
      <c r="PRC91" s="0"/>
      <c r="PRD91" s="0"/>
      <c r="PRE91" s="0"/>
      <c r="PRF91" s="0"/>
      <c r="PRG91" s="0"/>
      <c r="PRH91" s="0"/>
      <c r="PRI91" s="0"/>
      <c r="PRJ91" s="0"/>
      <c r="PRK91" s="0"/>
      <c r="PRL91" s="0"/>
      <c r="PRM91" s="0"/>
      <c r="PRN91" s="0"/>
      <c r="PRO91" s="0"/>
      <c r="PRP91" s="0"/>
      <c r="PRQ91" s="0"/>
      <c r="PRR91" s="0"/>
      <c r="PRS91" s="0"/>
      <c r="PRT91" s="0"/>
      <c r="PRU91" s="0"/>
      <c r="PRV91" s="0"/>
      <c r="PRW91" s="0"/>
      <c r="PRX91" s="0"/>
      <c r="PRY91" s="0"/>
      <c r="PRZ91" s="0"/>
      <c r="PSA91" s="0"/>
      <c r="PSB91" s="0"/>
      <c r="PSC91" s="0"/>
      <c r="PSD91" s="0"/>
      <c r="PSE91" s="0"/>
      <c r="PSF91" s="0"/>
      <c r="PSG91" s="0"/>
      <c r="PSH91" s="0"/>
      <c r="PSI91" s="0"/>
      <c r="PSJ91" s="0"/>
      <c r="PSK91" s="0"/>
      <c r="PSL91" s="0"/>
      <c r="PSM91" s="0"/>
      <c r="PSN91" s="0"/>
      <c r="PSO91" s="0"/>
      <c r="PSP91" s="0"/>
      <c r="PSQ91" s="0"/>
      <c r="PSR91" s="0"/>
      <c r="PSS91" s="0"/>
      <c r="PST91" s="0"/>
      <c r="PSU91" s="0"/>
      <c r="PSV91" s="0"/>
      <c r="PSW91" s="0"/>
      <c r="PSX91" s="0"/>
      <c r="PSY91" s="0"/>
      <c r="PSZ91" s="0"/>
      <c r="PTA91" s="0"/>
      <c r="PTB91" s="0"/>
      <c r="PTC91" s="0"/>
      <c r="PTD91" s="0"/>
      <c r="PTE91" s="0"/>
      <c r="PTF91" s="0"/>
      <c r="PTG91" s="0"/>
      <c r="PTH91" s="0"/>
      <c r="PTI91" s="0"/>
      <c r="PTJ91" s="0"/>
      <c r="PTK91" s="0"/>
      <c r="PTL91" s="0"/>
      <c r="PTM91" s="0"/>
      <c r="PTN91" s="0"/>
      <c r="PTO91" s="0"/>
      <c r="PTP91" s="0"/>
      <c r="PTQ91" s="0"/>
      <c r="PTR91" s="0"/>
      <c r="PTS91" s="0"/>
      <c r="PTT91" s="0"/>
      <c r="PTU91" s="0"/>
      <c r="PTV91" s="0"/>
      <c r="PTW91" s="0"/>
      <c r="PTX91" s="0"/>
      <c r="PTY91" s="0"/>
      <c r="PTZ91" s="0"/>
      <c r="PUA91" s="0"/>
      <c r="PUB91" s="0"/>
      <c r="PUC91" s="0"/>
      <c r="PUD91" s="0"/>
      <c r="PUE91" s="0"/>
      <c r="PUF91" s="0"/>
      <c r="PUG91" s="0"/>
      <c r="PUH91" s="0"/>
      <c r="PUI91" s="0"/>
      <c r="PUJ91" s="0"/>
      <c r="PUK91" s="0"/>
      <c r="PUL91" s="0"/>
      <c r="PUM91" s="0"/>
      <c r="PUN91" s="0"/>
      <c r="PUO91" s="0"/>
      <c r="PUP91" s="0"/>
      <c r="PUQ91" s="0"/>
      <c r="PUR91" s="0"/>
      <c r="PUS91" s="0"/>
      <c r="PUT91" s="0"/>
      <c r="PUU91" s="0"/>
      <c r="PUV91" s="0"/>
      <c r="PUW91" s="0"/>
      <c r="PUX91" s="0"/>
      <c r="PUY91" s="0"/>
      <c r="PUZ91" s="0"/>
      <c r="PVA91" s="0"/>
      <c r="PVB91" s="0"/>
      <c r="PVC91" s="0"/>
      <c r="PVD91" s="0"/>
      <c r="PVE91" s="0"/>
      <c r="PVF91" s="0"/>
      <c r="PVG91" s="0"/>
      <c r="PVH91" s="0"/>
      <c r="PVI91" s="0"/>
      <c r="PVJ91" s="0"/>
      <c r="PVK91" s="0"/>
      <c r="PVL91" s="0"/>
      <c r="PVM91" s="0"/>
      <c r="PVN91" s="0"/>
      <c r="PVO91" s="0"/>
      <c r="PVP91" s="0"/>
      <c r="PVQ91" s="0"/>
      <c r="PVR91" s="0"/>
      <c r="PVS91" s="0"/>
      <c r="PVT91" s="0"/>
      <c r="PVU91" s="0"/>
      <c r="PVV91" s="0"/>
      <c r="PVW91" s="0"/>
      <c r="PVX91" s="0"/>
      <c r="PVY91" s="0"/>
      <c r="PVZ91" s="0"/>
      <c r="PWA91" s="0"/>
      <c r="PWB91" s="0"/>
      <c r="PWC91" s="0"/>
      <c r="PWD91" s="0"/>
      <c r="PWE91" s="0"/>
      <c r="PWF91" s="0"/>
      <c r="PWG91" s="0"/>
      <c r="PWH91" s="0"/>
      <c r="PWI91" s="0"/>
      <c r="PWJ91" s="0"/>
      <c r="PWK91" s="0"/>
      <c r="PWL91" s="0"/>
      <c r="PWM91" s="0"/>
      <c r="PWN91" s="0"/>
      <c r="PWO91" s="0"/>
      <c r="PWP91" s="0"/>
      <c r="PWQ91" s="0"/>
      <c r="PWR91" s="0"/>
      <c r="PWS91" s="0"/>
      <c r="PWT91" s="0"/>
      <c r="PWU91" s="0"/>
      <c r="PWV91" s="0"/>
      <c r="PWW91" s="0"/>
      <c r="PWX91" s="0"/>
      <c r="PWY91" s="0"/>
      <c r="PWZ91" s="0"/>
      <c r="PXA91" s="0"/>
      <c r="PXB91" s="0"/>
      <c r="PXC91" s="0"/>
      <c r="PXD91" s="0"/>
      <c r="PXE91" s="0"/>
      <c r="PXF91" s="0"/>
      <c r="PXG91" s="0"/>
      <c r="PXH91" s="0"/>
      <c r="PXI91" s="0"/>
      <c r="PXJ91" s="0"/>
      <c r="PXK91" s="0"/>
      <c r="PXL91" s="0"/>
      <c r="PXM91" s="0"/>
      <c r="PXN91" s="0"/>
      <c r="PXO91" s="0"/>
      <c r="PXP91" s="0"/>
      <c r="PXQ91" s="0"/>
      <c r="PXR91" s="0"/>
      <c r="PXS91" s="0"/>
      <c r="PXT91" s="0"/>
      <c r="PXU91" s="0"/>
      <c r="PXV91" s="0"/>
      <c r="PXW91" s="0"/>
      <c r="PXX91" s="0"/>
      <c r="PXY91" s="0"/>
      <c r="PXZ91" s="0"/>
      <c r="PYA91" s="0"/>
      <c r="PYB91" s="0"/>
      <c r="PYC91" s="0"/>
      <c r="PYD91" s="0"/>
      <c r="PYE91" s="0"/>
      <c r="PYF91" s="0"/>
      <c r="PYG91" s="0"/>
      <c r="PYH91" s="0"/>
      <c r="PYI91" s="0"/>
      <c r="PYJ91" s="0"/>
      <c r="PYK91" s="0"/>
      <c r="PYL91" s="0"/>
      <c r="PYM91" s="0"/>
      <c r="PYN91" s="0"/>
      <c r="PYO91" s="0"/>
      <c r="PYP91" s="0"/>
      <c r="PYQ91" s="0"/>
      <c r="PYR91" s="0"/>
      <c r="PYS91" s="0"/>
      <c r="PYT91" s="0"/>
      <c r="PYU91" s="0"/>
      <c r="PYV91" s="0"/>
      <c r="PYW91" s="0"/>
      <c r="PYX91" s="0"/>
      <c r="PYY91" s="0"/>
      <c r="PYZ91" s="0"/>
      <c r="PZA91" s="0"/>
      <c r="PZB91" s="0"/>
      <c r="PZC91" s="0"/>
      <c r="PZD91" s="0"/>
      <c r="PZE91" s="0"/>
      <c r="PZF91" s="0"/>
      <c r="PZG91" s="0"/>
      <c r="PZH91" s="0"/>
      <c r="PZI91" s="0"/>
      <c r="PZJ91" s="0"/>
      <c r="PZK91" s="0"/>
      <c r="PZL91" s="0"/>
      <c r="PZM91" s="0"/>
      <c r="PZN91" s="0"/>
      <c r="PZO91" s="0"/>
      <c r="PZP91" s="0"/>
      <c r="PZQ91" s="0"/>
      <c r="PZR91" s="0"/>
      <c r="PZS91" s="0"/>
      <c r="PZT91" s="0"/>
      <c r="PZU91" s="0"/>
      <c r="PZV91" s="0"/>
      <c r="PZW91" s="0"/>
      <c r="PZX91" s="0"/>
      <c r="PZY91" s="0"/>
      <c r="PZZ91" s="0"/>
      <c r="QAA91" s="0"/>
      <c r="QAB91" s="0"/>
      <c r="QAC91" s="0"/>
      <c r="QAD91" s="0"/>
      <c r="QAE91" s="0"/>
      <c r="QAF91" s="0"/>
      <c r="QAG91" s="0"/>
      <c r="QAH91" s="0"/>
      <c r="QAI91" s="0"/>
      <c r="QAJ91" s="0"/>
      <c r="QAK91" s="0"/>
      <c r="QAL91" s="0"/>
      <c r="QAM91" s="0"/>
      <c r="QAN91" s="0"/>
      <c r="QAO91" s="0"/>
      <c r="QAP91" s="0"/>
      <c r="QAQ91" s="0"/>
      <c r="QAR91" s="0"/>
      <c r="QAS91" s="0"/>
      <c r="QAT91" s="0"/>
      <c r="QAU91" s="0"/>
      <c r="QAV91" s="0"/>
      <c r="QAW91" s="0"/>
      <c r="QAX91" s="0"/>
      <c r="QAY91" s="0"/>
      <c r="QAZ91" s="0"/>
      <c r="QBA91" s="0"/>
      <c r="QBB91" s="0"/>
      <c r="QBC91" s="0"/>
      <c r="QBD91" s="0"/>
      <c r="QBE91" s="0"/>
      <c r="QBF91" s="0"/>
      <c r="QBG91" s="0"/>
      <c r="QBH91" s="0"/>
      <c r="QBI91" s="0"/>
      <c r="QBJ91" s="0"/>
      <c r="QBK91" s="0"/>
      <c r="QBL91" s="0"/>
      <c r="QBM91" s="0"/>
      <c r="QBN91" s="0"/>
      <c r="QBO91" s="0"/>
      <c r="QBP91" s="0"/>
      <c r="QBQ91" s="0"/>
      <c r="QBR91" s="0"/>
      <c r="QBS91" s="0"/>
      <c r="QBT91" s="0"/>
      <c r="QBU91" s="0"/>
      <c r="QBV91" s="0"/>
      <c r="QBW91" s="0"/>
      <c r="QBX91" s="0"/>
      <c r="QBY91" s="0"/>
      <c r="QBZ91" s="0"/>
      <c r="QCA91" s="0"/>
      <c r="QCB91" s="0"/>
      <c r="QCC91" s="0"/>
      <c r="QCD91" s="0"/>
      <c r="QCE91" s="0"/>
      <c r="QCF91" s="0"/>
      <c r="QCG91" s="0"/>
      <c r="QCH91" s="0"/>
      <c r="QCI91" s="0"/>
      <c r="QCJ91" s="0"/>
      <c r="QCK91" s="0"/>
      <c r="QCL91" s="0"/>
      <c r="QCM91" s="0"/>
      <c r="QCN91" s="0"/>
      <c r="QCO91" s="0"/>
      <c r="QCP91" s="0"/>
      <c r="QCQ91" s="0"/>
      <c r="QCR91" s="0"/>
      <c r="QCS91" s="0"/>
      <c r="QCT91" s="0"/>
      <c r="QCU91" s="0"/>
      <c r="QCV91" s="0"/>
      <c r="QCW91" s="0"/>
      <c r="QCX91" s="0"/>
      <c r="QCY91" s="0"/>
      <c r="QCZ91" s="0"/>
      <c r="QDA91" s="0"/>
      <c r="QDB91" s="0"/>
      <c r="QDC91" s="0"/>
      <c r="QDD91" s="0"/>
      <c r="QDE91" s="0"/>
      <c r="QDF91" s="0"/>
      <c r="QDG91" s="0"/>
      <c r="QDH91" s="0"/>
      <c r="QDI91" s="0"/>
      <c r="QDJ91" s="0"/>
      <c r="QDK91" s="0"/>
      <c r="QDL91" s="0"/>
      <c r="QDM91" s="0"/>
      <c r="QDN91" s="0"/>
      <c r="QDO91" s="0"/>
      <c r="QDP91" s="0"/>
      <c r="QDQ91" s="0"/>
      <c r="QDR91" s="0"/>
      <c r="QDS91" s="0"/>
      <c r="QDT91" s="0"/>
      <c r="QDU91" s="0"/>
      <c r="QDV91" s="0"/>
      <c r="QDW91" s="0"/>
      <c r="QDX91" s="0"/>
      <c r="QDY91" s="0"/>
      <c r="QDZ91" s="0"/>
      <c r="QEA91" s="0"/>
      <c r="QEB91" s="0"/>
      <c r="QEC91" s="0"/>
      <c r="QED91" s="0"/>
      <c r="QEE91" s="0"/>
      <c r="QEF91" s="0"/>
      <c r="QEG91" s="0"/>
      <c r="QEH91" s="0"/>
      <c r="QEI91" s="0"/>
      <c r="QEJ91" s="0"/>
      <c r="QEK91" s="0"/>
      <c r="QEL91" s="0"/>
      <c r="QEM91" s="0"/>
      <c r="QEN91" s="0"/>
      <c r="QEO91" s="0"/>
      <c r="QEP91" s="0"/>
      <c r="QEQ91" s="0"/>
      <c r="QER91" s="0"/>
      <c r="QES91" s="0"/>
      <c r="QET91" s="0"/>
      <c r="QEU91" s="0"/>
      <c r="QEV91" s="0"/>
      <c r="QEW91" s="0"/>
      <c r="QEX91" s="0"/>
      <c r="QEY91" s="0"/>
      <c r="QEZ91" s="0"/>
      <c r="QFA91" s="0"/>
      <c r="QFB91" s="0"/>
      <c r="QFC91" s="0"/>
      <c r="QFD91" s="0"/>
      <c r="QFE91" s="0"/>
      <c r="QFF91" s="0"/>
      <c r="QFG91" s="0"/>
      <c r="QFH91" s="0"/>
      <c r="QFI91" s="0"/>
      <c r="QFJ91" s="0"/>
      <c r="QFK91" s="0"/>
      <c r="QFL91" s="0"/>
      <c r="QFM91" s="0"/>
      <c r="QFN91" s="0"/>
      <c r="QFO91" s="0"/>
      <c r="QFP91" s="0"/>
      <c r="QFQ91" s="0"/>
      <c r="QFR91" s="0"/>
      <c r="QFS91" s="0"/>
      <c r="QFT91" s="0"/>
      <c r="QFU91" s="0"/>
      <c r="QFV91" s="0"/>
      <c r="QFW91" s="0"/>
      <c r="QFX91" s="0"/>
      <c r="QFY91" s="0"/>
      <c r="QFZ91" s="0"/>
      <c r="QGA91" s="0"/>
      <c r="QGB91" s="0"/>
      <c r="QGC91" s="0"/>
      <c r="QGD91" s="0"/>
      <c r="QGE91" s="0"/>
      <c r="QGF91" s="0"/>
      <c r="QGG91" s="0"/>
      <c r="QGH91" s="0"/>
      <c r="QGI91" s="0"/>
      <c r="QGJ91" s="0"/>
      <c r="QGK91" s="0"/>
      <c r="QGL91" s="0"/>
      <c r="QGM91" s="0"/>
      <c r="QGN91" s="0"/>
      <c r="QGO91" s="0"/>
      <c r="QGP91" s="0"/>
      <c r="QGQ91" s="0"/>
      <c r="QGR91" s="0"/>
      <c r="QGS91" s="0"/>
      <c r="QGT91" s="0"/>
      <c r="QGU91" s="0"/>
      <c r="QGV91" s="0"/>
      <c r="QGW91" s="0"/>
      <c r="QGX91" s="0"/>
      <c r="QGY91" s="0"/>
      <c r="QGZ91" s="0"/>
      <c r="QHA91" s="0"/>
      <c r="QHB91" s="0"/>
      <c r="QHC91" s="0"/>
      <c r="QHD91" s="0"/>
      <c r="QHE91" s="0"/>
      <c r="QHF91" s="0"/>
      <c r="QHG91" s="0"/>
      <c r="QHH91" s="0"/>
      <c r="QHI91" s="0"/>
      <c r="QHJ91" s="0"/>
      <c r="QHK91" s="0"/>
      <c r="QHL91" s="0"/>
      <c r="QHM91" s="0"/>
      <c r="QHN91" s="0"/>
      <c r="QHO91" s="0"/>
      <c r="QHP91" s="0"/>
      <c r="QHQ91" s="0"/>
      <c r="QHR91" s="0"/>
      <c r="QHS91" s="0"/>
      <c r="QHT91" s="0"/>
      <c r="QHU91" s="0"/>
      <c r="QHV91" s="0"/>
      <c r="QHW91" s="0"/>
      <c r="QHX91" s="0"/>
      <c r="QHY91" s="0"/>
      <c r="QHZ91" s="0"/>
      <c r="QIA91" s="0"/>
      <c r="QIB91" s="0"/>
      <c r="QIC91" s="0"/>
      <c r="QID91" s="0"/>
      <c r="QIE91" s="0"/>
      <c r="QIF91" s="0"/>
      <c r="QIG91" s="0"/>
      <c r="QIH91" s="0"/>
      <c r="QII91" s="0"/>
      <c r="QIJ91" s="0"/>
      <c r="QIK91" s="0"/>
      <c r="QIL91" s="0"/>
      <c r="QIM91" s="0"/>
      <c r="QIN91" s="0"/>
      <c r="QIO91" s="0"/>
      <c r="QIP91" s="0"/>
      <c r="QIQ91" s="0"/>
      <c r="QIR91" s="0"/>
      <c r="QIS91" s="0"/>
      <c r="QIT91" s="0"/>
      <c r="QIU91" s="0"/>
      <c r="QIV91" s="0"/>
      <c r="QIW91" s="0"/>
      <c r="QIX91" s="0"/>
      <c r="QIY91" s="0"/>
      <c r="QIZ91" s="0"/>
      <c r="QJA91" s="0"/>
      <c r="QJB91" s="0"/>
      <c r="QJC91" s="0"/>
      <c r="QJD91" s="0"/>
      <c r="QJE91" s="0"/>
      <c r="QJF91" s="0"/>
      <c r="QJG91" s="0"/>
      <c r="QJH91" s="0"/>
      <c r="QJI91" s="0"/>
      <c r="QJJ91" s="0"/>
      <c r="QJK91" s="0"/>
      <c r="QJL91" s="0"/>
      <c r="QJM91" s="0"/>
      <c r="QJN91" s="0"/>
      <c r="QJO91" s="0"/>
      <c r="QJP91" s="0"/>
      <c r="QJQ91" s="0"/>
      <c r="QJR91" s="0"/>
      <c r="QJS91" s="0"/>
      <c r="QJT91" s="0"/>
      <c r="QJU91" s="0"/>
      <c r="QJV91" s="0"/>
      <c r="QJW91" s="0"/>
      <c r="QJX91" s="0"/>
      <c r="QJY91" s="0"/>
      <c r="QJZ91" s="0"/>
      <c r="QKA91" s="0"/>
      <c r="QKB91" s="0"/>
      <c r="QKC91" s="0"/>
      <c r="QKD91" s="0"/>
      <c r="QKE91" s="0"/>
      <c r="QKF91" s="0"/>
      <c r="QKG91" s="0"/>
      <c r="QKH91" s="0"/>
      <c r="QKI91" s="0"/>
      <c r="QKJ91" s="0"/>
      <c r="QKK91" s="0"/>
      <c r="QKL91" s="0"/>
      <c r="QKM91" s="0"/>
      <c r="QKN91" s="0"/>
      <c r="QKO91" s="0"/>
      <c r="QKP91" s="0"/>
      <c r="QKQ91" s="0"/>
      <c r="QKR91" s="0"/>
      <c r="QKS91" s="0"/>
      <c r="QKT91" s="0"/>
      <c r="QKU91" s="0"/>
      <c r="QKV91" s="0"/>
      <c r="QKW91" s="0"/>
      <c r="QKX91" s="0"/>
      <c r="QKY91" s="0"/>
      <c r="QKZ91" s="0"/>
      <c r="QLA91" s="0"/>
      <c r="QLB91" s="0"/>
      <c r="QLC91" s="0"/>
      <c r="QLD91" s="0"/>
      <c r="QLE91" s="0"/>
      <c r="QLF91" s="0"/>
      <c r="QLG91" s="0"/>
      <c r="QLH91" s="0"/>
      <c r="QLI91" s="0"/>
      <c r="QLJ91" s="0"/>
      <c r="QLK91" s="0"/>
      <c r="QLL91" s="0"/>
      <c r="QLM91" s="0"/>
      <c r="QLN91" s="0"/>
      <c r="QLO91" s="0"/>
      <c r="QLP91" s="0"/>
      <c r="QLQ91" s="0"/>
      <c r="QLR91" s="0"/>
      <c r="QLS91" s="0"/>
      <c r="QLT91" s="0"/>
      <c r="QLU91" s="0"/>
      <c r="QLV91" s="0"/>
      <c r="QLW91" s="0"/>
      <c r="QLX91" s="0"/>
      <c r="QLY91" s="0"/>
      <c r="QLZ91" s="0"/>
      <c r="QMA91" s="0"/>
      <c r="QMB91" s="0"/>
      <c r="QMC91" s="0"/>
      <c r="QMD91" s="0"/>
      <c r="QME91" s="0"/>
      <c r="QMF91" s="0"/>
      <c r="QMG91" s="0"/>
      <c r="QMH91" s="0"/>
      <c r="QMI91" s="0"/>
      <c r="QMJ91" s="0"/>
      <c r="QMK91" s="0"/>
      <c r="QML91" s="0"/>
      <c r="QMM91" s="0"/>
      <c r="QMN91" s="0"/>
      <c r="QMO91" s="0"/>
      <c r="QMP91" s="0"/>
      <c r="QMQ91" s="0"/>
      <c r="QMR91" s="0"/>
      <c r="QMS91" s="0"/>
      <c r="QMT91" s="0"/>
      <c r="QMU91" s="0"/>
      <c r="QMV91" s="0"/>
      <c r="QMW91" s="0"/>
      <c r="QMX91" s="0"/>
      <c r="QMY91" s="0"/>
      <c r="QMZ91" s="0"/>
      <c r="QNA91" s="0"/>
      <c r="QNB91" s="0"/>
      <c r="QNC91" s="0"/>
      <c r="QND91" s="0"/>
      <c r="QNE91" s="0"/>
      <c r="QNF91" s="0"/>
      <c r="QNG91" s="0"/>
      <c r="QNH91" s="0"/>
      <c r="QNI91" s="0"/>
      <c r="QNJ91" s="0"/>
      <c r="QNK91" s="0"/>
      <c r="QNL91" s="0"/>
      <c r="QNM91" s="0"/>
      <c r="QNN91" s="0"/>
      <c r="QNO91" s="0"/>
      <c r="QNP91" s="0"/>
      <c r="QNQ91" s="0"/>
      <c r="QNR91" s="0"/>
      <c r="QNS91" s="0"/>
      <c r="QNT91" s="0"/>
      <c r="QNU91" s="0"/>
      <c r="QNV91" s="0"/>
      <c r="QNW91" s="0"/>
      <c r="QNX91" s="0"/>
      <c r="QNY91" s="0"/>
      <c r="QNZ91" s="0"/>
      <c r="QOA91" s="0"/>
      <c r="QOB91" s="0"/>
      <c r="QOC91" s="0"/>
      <c r="QOD91" s="0"/>
      <c r="QOE91" s="0"/>
      <c r="QOF91" s="0"/>
      <c r="QOG91" s="0"/>
      <c r="QOH91" s="0"/>
      <c r="QOI91" s="0"/>
      <c r="QOJ91" s="0"/>
      <c r="QOK91" s="0"/>
      <c r="QOL91" s="0"/>
      <c r="QOM91" s="0"/>
      <c r="QON91" s="0"/>
      <c r="QOO91" s="0"/>
      <c r="QOP91" s="0"/>
      <c r="QOQ91" s="0"/>
      <c r="QOR91" s="0"/>
      <c r="QOS91" s="0"/>
      <c r="QOT91" s="0"/>
      <c r="QOU91" s="0"/>
      <c r="QOV91" s="0"/>
      <c r="QOW91" s="0"/>
      <c r="QOX91" s="0"/>
      <c r="QOY91" s="0"/>
      <c r="QOZ91" s="0"/>
      <c r="QPA91" s="0"/>
      <c r="QPB91" s="0"/>
      <c r="QPC91" s="0"/>
      <c r="QPD91" s="0"/>
      <c r="QPE91" s="0"/>
      <c r="QPF91" s="0"/>
      <c r="QPG91" s="0"/>
      <c r="QPH91" s="0"/>
      <c r="QPI91" s="0"/>
      <c r="QPJ91" s="0"/>
      <c r="QPK91" s="0"/>
      <c r="QPL91" s="0"/>
      <c r="QPM91" s="0"/>
      <c r="QPN91" s="0"/>
      <c r="QPO91" s="0"/>
      <c r="QPP91" s="0"/>
      <c r="QPQ91" s="0"/>
      <c r="QPR91" s="0"/>
      <c r="QPS91" s="0"/>
      <c r="QPT91" s="0"/>
      <c r="QPU91" s="0"/>
      <c r="QPV91" s="0"/>
      <c r="QPW91" s="0"/>
      <c r="QPX91" s="0"/>
      <c r="QPY91" s="0"/>
      <c r="QPZ91" s="0"/>
      <c r="QQA91" s="0"/>
      <c r="QQB91" s="0"/>
      <c r="QQC91" s="0"/>
      <c r="QQD91" s="0"/>
      <c r="QQE91" s="0"/>
      <c r="QQF91" s="0"/>
      <c r="QQG91" s="0"/>
      <c r="QQH91" s="0"/>
      <c r="QQI91" s="0"/>
      <c r="QQJ91" s="0"/>
      <c r="QQK91" s="0"/>
      <c r="QQL91" s="0"/>
      <c r="QQM91" s="0"/>
      <c r="QQN91" s="0"/>
      <c r="QQO91" s="0"/>
      <c r="QQP91" s="0"/>
      <c r="QQQ91" s="0"/>
      <c r="QQR91" s="0"/>
      <c r="QQS91" s="0"/>
      <c r="QQT91" s="0"/>
      <c r="QQU91" s="0"/>
      <c r="QQV91" s="0"/>
      <c r="QQW91" s="0"/>
      <c r="QQX91" s="0"/>
      <c r="QQY91" s="0"/>
      <c r="QQZ91" s="0"/>
      <c r="QRA91" s="0"/>
      <c r="QRB91" s="0"/>
      <c r="QRC91" s="0"/>
      <c r="QRD91" s="0"/>
      <c r="QRE91" s="0"/>
      <c r="QRF91" s="0"/>
      <c r="QRG91" s="0"/>
      <c r="QRH91" s="0"/>
      <c r="QRI91" s="0"/>
      <c r="QRJ91" s="0"/>
      <c r="QRK91" s="0"/>
      <c r="QRL91" s="0"/>
      <c r="QRM91" s="0"/>
      <c r="QRN91" s="0"/>
      <c r="QRO91" s="0"/>
      <c r="QRP91" s="0"/>
      <c r="QRQ91" s="0"/>
      <c r="QRR91" s="0"/>
      <c r="QRS91" s="0"/>
      <c r="QRT91" s="0"/>
      <c r="QRU91" s="0"/>
      <c r="QRV91" s="0"/>
      <c r="QRW91" s="0"/>
      <c r="QRX91" s="0"/>
      <c r="QRY91" s="0"/>
      <c r="QRZ91" s="0"/>
      <c r="QSA91" s="0"/>
      <c r="QSB91" s="0"/>
      <c r="QSC91" s="0"/>
      <c r="QSD91" s="0"/>
      <c r="QSE91" s="0"/>
      <c r="QSF91" s="0"/>
      <c r="QSG91" s="0"/>
      <c r="QSH91" s="0"/>
      <c r="QSI91" s="0"/>
      <c r="QSJ91" s="0"/>
      <c r="QSK91" s="0"/>
      <c r="QSL91" s="0"/>
      <c r="QSM91" s="0"/>
      <c r="QSN91" s="0"/>
      <c r="QSO91" s="0"/>
      <c r="QSP91" s="0"/>
      <c r="QSQ91" s="0"/>
      <c r="QSR91" s="0"/>
      <c r="QSS91" s="0"/>
      <c r="QST91" s="0"/>
      <c r="QSU91" s="0"/>
      <c r="QSV91" s="0"/>
      <c r="QSW91" s="0"/>
      <c r="QSX91" s="0"/>
      <c r="QSY91" s="0"/>
      <c r="QSZ91" s="0"/>
      <c r="QTA91" s="0"/>
      <c r="QTB91" s="0"/>
      <c r="QTC91" s="0"/>
      <c r="QTD91" s="0"/>
      <c r="QTE91" s="0"/>
      <c r="QTF91" s="0"/>
      <c r="QTG91" s="0"/>
      <c r="QTH91" s="0"/>
      <c r="QTI91" s="0"/>
      <c r="QTJ91" s="0"/>
      <c r="QTK91" s="0"/>
      <c r="QTL91" s="0"/>
      <c r="QTM91" s="0"/>
      <c r="QTN91" s="0"/>
      <c r="QTO91" s="0"/>
      <c r="QTP91" s="0"/>
      <c r="QTQ91" s="0"/>
      <c r="QTR91" s="0"/>
      <c r="QTS91" s="0"/>
      <c r="QTT91" s="0"/>
      <c r="QTU91" s="0"/>
      <c r="QTV91" s="0"/>
      <c r="QTW91" s="0"/>
      <c r="QTX91" s="0"/>
      <c r="QTY91" s="0"/>
      <c r="QTZ91" s="0"/>
      <c r="QUA91" s="0"/>
      <c r="QUB91" s="0"/>
      <c r="QUC91" s="0"/>
      <c r="QUD91" s="0"/>
      <c r="QUE91" s="0"/>
      <c r="QUF91" s="0"/>
      <c r="QUG91" s="0"/>
      <c r="QUH91" s="0"/>
      <c r="QUI91" s="0"/>
      <c r="QUJ91" s="0"/>
      <c r="QUK91" s="0"/>
      <c r="QUL91" s="0"/>
      <c r="QUM91" s="0"/>
      <c r="QUN91" s="0"/>
      <c r="QUO91" s="0"/>
      <c r="QUP91" s="0"/>
      <c r="QUQ91" s="0"/>
      <c r="QUR91" s="0"/>
      <c r="QUS91" s="0"/>
      <c r="QUT91" s="0"/>
      <c r="QUU91" s="0"/>
      <c r="QUV91" s="0"/>
      <c r="QUW91" s="0"/>
      <c r="QUX91" s="0"/>
      <c r="QUY91" s="0"/>
      <c r="QUZ91" s="0"/>
      <c r="QVA91" s="0"/>
      <c r="QVB91" s="0"/>
      <c r="QVC91" s="0"/>
      <c r="QVD91" s="0"/>
      <c r="QVE91" s="0"/>
      <c r="QVF91" s="0"/>
      <c r="QVG91" s="0"/>
      <c r="QVH91" s="0"/>
      <c r="QVI91" s="0"/>
      <c r="QVJ91" s="0"/>
      <c r="QVK91" s="0"/>
      <c r="QVL91" s="0"/>
      <c r="QVM91" s="0"/>
      <c r="QVN91" s="0"/>
      <c r="QVO91" s="0"/>
      <c r="QVP91" s="0"/>
      <c r="QVQ91" s="0"/>
      <c r="QVR91" s="0"/>
      <c r="QVS91" s="0"/>
      <c r="QVT91" s="0"/>
      <c r="QVU91" s="0"/>
      <c r="QVV91" s="0"/>
      <c r="QVW91" s="0"/>
      <c r="QVX91" s="0"/>
      <c r="QVY91" s="0"/>
      <c r="QVZ91" s="0"/>
      <c r="QWA91" s="0"/>
      <c r="QWB91" s="0"/>
      <c r="QWC91" s="0"/>
      <c r="QWD91" s="0"/>
      <c r="QWE91" s="0"/>
      <c r="QWF91" s="0"/>
      <c r="QWG91" s="0"/>
      <c r="QWH91" s="0"/>
      <c r="QWI91" s="0"/>
      <c r="QWJ91" s="0"/>
      <c r="QWK91" s="0"/>
      <c r="QWL91" s="0"/>
      <c r="QWM91" s="0"/>
      <c r="QWN91" s="0"/>
      <c r="QWO91" s="0"/>
      <c r="QWP91" s="0"/>
      <c r="QWQ91" s="0"/>
      <c r="QWR91" s="0"/>
      <c r="QWS91" s="0"/>
      <c r="QWT91" s="0"/>
      <c r="QWU91" s="0"/>
      <c r="QWV91" s="0"/>
      <c r="QWW91" s="0"/>
      <c r="QWX91" s="0"/>
      <c r="QWY91" s="0"/>
      <c r="QWZ91" s="0"/>
      <c r="QXA91" s="0"/>
      <c r="QXB91" s="0"/>
      <c r="QXC91" s="0"/>
      <c r="QXD91" s="0"/>
      <c r="QXE91" s="0"/>
      <c r="QXF91" s="0"/>
      <c r="QXG91" s="0"/>
      <c r="QXH91" s="0"/>
      <c r="QXI91" s="0"/>
      <c r="QXJ91" s="0"/>
      <c r="QXK91" s="0"/>
      <c r="QXL91" s="0"/>
      <c r="QXM91" s="0"/>
      <c r="QXN91" s="0"/>
      <c r="QXO91" s="0"/>
      <c r="QXP91" s="0"/>
      <c r="QXQ91" s="0"/>
      <c r="QXR91" s="0"/>
      <c r="QXS91" s="0"/>
      <c r="QXT91" s="0"/>
      <c r="QXU91" s="0"/>
      <c r="QXV91" s="0"/>
      <c r="QXW91" s="0"/>
      <c r="QXX91" s="0"/>
      <c r="QXY91" s="0"/>
      <c r="QXZ91" s="0"/>
      <c r="QYA91" s="0"/>
      <c r="QYB91" s="0"/>
      <c r="QYC91" s="0"/>
      <c r="QYD91" s="0"/>
      <c r="QYE91" s="0"/>
      <c r="QYF91" s="0"/>
      <c r="QYG91" s="0"/>
      <c r="QYH91" s="0"/>
      <c r="QYI91" s="0"/>
      <c r="QYJ91" s="0"/>
      <c r="QYK91" s="0"/>
      <c r="QYL91" s="0"/>
      <c r="QYM91" s="0"/>
      <c r="QYN91" s="0"/>
      <c r="QYO91" s="0"/>
      <c r="QYP91" s="0"/>
      <c r="QYQ91" s="0"/>
      <c r="QYR91" s="0"/>
      <c r="QYS91" s="0"/>
      <c r="QYT91" s="0"/>
      <c r="QYU91" s="0"/>
      <c r="QYV91" s="0"/>
      <c r="QYW91" s="0"/>
      <c r="QYX91" s="0"/>
      <c r="QYY91" s="0"/>
      <c r="QYZ91" s="0"/>
      <c r="QZA91" s="0"/>
      <c r="QZB91" s="0"/>
      <c r="QZC91" s="0"/>
      <c r="QZD91" s="0"/>
      <c r="QZE91" s="0"/>
      <c r="QZF91" s="0"/>
      <c r="QZG91" s="0"/>
      <c r="QZH91" s="0"/>
      <c r="QZI91" s="0"/>
      <c r="QZJ91" s="0"/>
      <c r="QZK91" s="0"/>
      <c r="QZL91" s="0"/>
      <c r="QZM91" s="0"/>
      <c r="QZN91" s="0"/>
      <c r="QZO91" s="0"/>
      <c r="QZP91" s="0"/>
      <c r="QZQ91" s="0"/>
      <c r="QZR91" s="0"/>
      <c r="QZS91" s="0"/>
      <c r="QZT91" s="0"/>
      <c r="QZU91" s="0"/>
      <c r="QZV91" s="0"/>
      <c r="QZW91" s="0"/>
      <c r="QZX91" s="0"/>
      <c r="QZY91" s="0"/>
      <c r="QZZ91" s="0"/>
      <c r="RAA91" s="0"/>
      <c r="RAB91" s="0"/>
      <c r="RAC91" s="0"/>
      <c r="RAD91" s="0"/>
      <c r="RAE91" s="0"/>
      <c r="RAF91" s="0"/>
      <c r="RAG91" s="0"/>
      <c r="RAH91" s="0"/>
      <c r="RAI91" s="0"/>
      <c r="RAJ91" s="0"/>
      <c r="RAK91" s="0"/>
      <c r="RAL91" s="0"/>
      <c r="RAM91" s="0"/>
      <c r="RAN91" s="0"/>
      <c r="RAO91" s="0"/>
      <c r="RAP91" s="0"/>
      <c r="RAQ91" s="0"/>
      <c r="RAR91" s="0"/>
      <c r="RAS91" s="0"/>
      <c r="RAT91" s="0"/>
      <c r="RAU91" s="0"/>
      <c r="RAV91" s="0"/>
      <c r="RAW91" s="0"/>
      <c r="RAX91" s="0"/>
      <c r="RAY91" s="0"/>
      <c r="RAZ91" s="0"/>
      <c r="RBA91" s="0"/>
      <c r="RBB91" s="0"/>
      <c r="RBC91" s="0"/>
      <c r="RBD91" s="0"/>
      <c r="RBE91" s="0"/>
      <c r="RBF91" s="0"/>
      <c r="RBG91" s="0"/>
      <c r="RBH91" s="0"/>
      <c r="RBI91" s="0"/>
      <c r="RBJ91" s="0"/>
      <c r="RBK91" s="0"/>
      <c r="RBL91" s="0"/>
      <c r="RBM91" s="0"/>
      <c r="RBN91" s="0"/>
      <c r="RBO91" s="0"/>
      <c r="RBP91" s="0"/>
      <c r="RBQ91" s="0"/>
      <c r="RBR91" s="0"/>
      <c r="RBS91" s="0"/>
      <c r="RBT91" s="0"/>
      <c r="RBU91" s="0"/>
      <c r="RBV91" s="0"/>
      <c r="RBW91" s="0"/>
      <c r="RBX91" s="0"/>
      <c r="RBY91" s="0"/>
      <c r="RBZ91" s="0"/>
      <c r="RCA91" s="0"/>
      <c r="RCB91" s="0"/>
      <c r="RCC91" s="0"/>
      <c r="RCD91" s="0"/>
      <c r="RCE91" s="0"/>
      <c r="RCF91" s="0"/>
      <c r="RCG91" s="0"/>
      <c r="RCH91" s="0"/>
      <c r="RCI91" s="0"/>
      <c r="RCJ91" s="0"/>
      <c r="RCK91" s="0"/>
      <c r="RCL91" s="0"/>
      <c r="RCM91" s="0"/>
      <c r="RCN91" s="0"/>
      <c r="RCO91" s="0"/>
      <c r="RCP91" s="0"/>
      <c r="RCQ91" s="0"/>
      <c r="RCR91" s="0"/>
      <c r="RCS91" s="0"/>
      <c r="RCT91" s="0"/>
      <c r="RCU91" s="0"/>
      <c r="RCV91" s="0"/>
      <c r="RCW91" s="0"/>
      <c r="RCX91" s="0"/>
      <c r="RCY91" s="0"/>
      <c r="RCZ91" s="0"/>
      <c r="RDA91" s="0"/>
      <c r="RDB91" s="0"/>
      <c r="RDC91" s="0"/>
      <c r="RDD91" s="0"/>
      <c r="RDE91" s="0"/>
      <c r="RDF91" s="0"/>
      <c r="RDG91" s="0"/>
      <c r="RDH91" s="0"/>
      <c r="RDI91" s="0"/>
      <c r="RDJ91" s="0"/>
      <c r="RDK91" s="0"/>
      <c r="RDL91" s="0"/>
      <c r="RDM91" s="0"/>
      <c r="RDN91" s="0"/>
      <c r="RDO91" s="0"/>
      <c r="RDP91" s="0"/>
      <c r="RDQ91" s="0"/>
      <c r="RDR91" s="0"/>
      <c r="RDS91" s="0"/>
      <c r="RDT91" s="0"/>
      <c r="RDU91" s="0"/>
      <c r="RDV91" s="0"/>
      <c r="RDW91" s="0"/>
      <c r="RDX91" s="0"/>
      <c r="RDY91" s="0"/>
      <c r="RDZ91" s="0"/>
      <c r="REA91" s="0"/>
      <c r="REB91" s="0"/>
      <c r="REC91" s="0"/>
      <c r="RED91" s="0"/>
      <c r="REE91" s="0"/>
      <c r="REF91" s="0"/>
      <c r="REG91" s="0"/>
      <c r="REH91" s="0"/>
      <c r="REI91" s="0"/>
      <c r="REJ91" s="0"/>
      <c r="REK91" s="0"/>
      <c r="REL91" s="0"/>
      <c r="REM91" s="0"/>
      <c r="REN91" s="0"/>
      <c r="REO91" s="0"/>
      <c r="REP91" s="0"/>
      <c r="REQ91" s="0"/>
      <c r="RER91" s="0"/>
      <c r="RES91" s="0"/>
      <c r="RET91" s="0"/>
      <c r="REU91" s="0"/>
      <c r="REV91" s="0"/>
      <c r="REW91" s="0"/>
      <c r="REX91" s="0"/>
      <c r="REY91" s="0"/>
      <c r="REZ91" s="0"/>
      <c r="RFA91" s="0"/>
      <c r="RFB91" s="0"/>
      <c r="RFC91" s="0"/>
      <c r="RFD91" s="0"/>
      <c r="RFE91" s="0"/>
      <c r="RFF91" s="0"/>
      <c r="RFG91" s="0"/>
      <c r="RFH91" s="0"/>
      <c r="RFI91" s="0"/>
      <c r="RFJ91" s="0"/>
      <c r="RFK91" s="0"/>
      <c r="RFL91" s="0"/>
      <c r="RFM91" s="0"/>
      <c r="RFN91" s="0"/>
      <c r="RFO91" s="0"/>
      <c r="RFP91" s="0"/>
      <c r="RFQ91" s="0"/>
      <c r="RFR91" s="0"/>
      <c r="RFS91" s="0"/>
      <c r="RFT91" s="0"/>
      <c r="RFU91" s="0"/>
      <c r="RFV91" s="0"/>
      <c r="RFW91" s="0"/>
      <c r="RFX91" s="0"/>
      <c r="RFY91" s="0"/>
      <c r="RFZ91" s="0"/>
      <c r="RGA91" s="0"/>
      <c r="RGB91" s="0"/>
      <c r="RGC91" s="0"/>
      <c r="RGD91" s="0"/>
      <c r="RGE91" s="0"/>
      <c r="RGF91" s="0"/>
      <c r="RGG91" s="0"/>
      <c r="RGH91" s="0"/>
      <c r="RGI91" s="0"/>
      <c r="RGJ91" s="0"/>
      <c r="RGK91" s="0"/>
      <c r="RGL91" s="0"/>
      <c r="RGM91" s="0"/>
      <c r="RGN91" s="0"/>
      <c r="RGO91" s="0"/>
      <c r="RGP91" s="0"/>
      <c r="RGQ91" s="0"/>
      <c r="RGR91" s="0"/>
      <c r="RGS91" s="0"/>
      <c r="RGT91" s="0"/>
      <c r="RGU91" s="0"/>
      <c r="RGV91" s="0"/>
      <c r="RGW91" s="0"/>
      <c r="RGX91" s="0"/>
      <c r="RGY91" s="0"/>
      <c r="RGZ91" s="0"/>
      <c r="RHA91" s="0"/>
      <c r="RHB91" s="0"/>
      <c r="RHC91" s="0"/>
      <c r="RHD91" s="0"/>
      <c r="RHE91" s="0"/>
      <c r="RHF91" s="0"/>
      <c r="RHG91" s="0"/>
      <c r="RHH91" s="0"/>
      <c r="RHI91" s="0"/>
      <c r="RHJ91" s="0"/>
      <c r="RHK91" s="0"/>
      <c r="RHL91" s="0"/>
      <c r="RHM91" s="0"/>
      <c r="RHN91" s="0"/>
      <c r="RHO91" s="0"/>
      <c r="RHP91" s="0"/>
      <c r="RHQ91" s="0"/>
      <c r="RHR91" s="0"/>
      <c r="RHS91" s="0"/>
      <c r="RHT91" s="0"/>
      <c r="RHU91" s="0"/>
      <c r="RHV91" s="0"/>
      <c r="RHW91" s="0"/>
      <c r="RHX91" s="0"/>
      <c r="RHY91" s="0"/>
      <c r="RHZ91" s="0"/>
      <c r="RIA91" s="0"/>
      <c r="RIB91" s="0"/>
      <c r="RIC91" s="0"/>
      <c r="RID91" s="0"/>
      <c r="RIE91" s="0"/>
      <c r="RIF91" s="0"/>
      <c r="RIG91" s="0"/>
      <c r="RIH91" s="0"/>
      <c r="RII91" s="0"/>
      <c r="RIJ91" s="0"/>
      <c r="RIK91" s="0"/>
      <c r="RIL91" s="0"/>
      <c r="RIM91" s="0"/>
      <c r="RIN91" s="0"/>
      <c r="RIO91" s="0"/>
      <c r="RIP91" s="0"/>
      <c r="RIQ91" s="0"/>
      <c r="RIR91" s="0"/>
      <c r="RIS91" s="0"/>
      <c r="RIT91" s="0"/>
      <c r="RIU91" s="0"/>
      <c r="RIV91" s="0"/>
      <c r="RIW91" s="0"/>
      <c r="RIX91" s="0"/>
      <c r="RIY91" s="0"/>
      <c r="RIZ91" s="0"/>
      <c r="RJA91" s="0"/>
      <c r="RJB91" s="0"/>
      <c r="RJC91" s="0"/>
      <c r="RJD91" s="0"/>
      <c r="RJE91" s="0"/>
      <c r="RJF91" s="0"/>
      <c r="RJG91" s="0"/>
      <c r="RJH91" s="0"/>
      <c r="RJI91" s="0"/>
      <c r="RJJ91" s="0"/>
      <c r="RJK91" s="0"/>
      <c r="RJL91" s="0"/>
      <c r="RJM91" s="0"/>
      <c r="RJN91" s="0"/>
      <c r="RJO91" s="0"/>
      <c r="RJP91" s="0"/>
      <c r="RJQ91" s="0"/>
      <c r="RJR91" s="0"/>
      <c r="RJS91" s="0"/>
      <c r="RJT91" s="0"/>
      <c r="RJU91" s="0"/>
      <c r="RJV91" s="0"/>
      <c r="RJW91" s="0"/>
      <c r="RJX91" s="0"/>
      <c r="RJY91" s="0"/>
      <c r="RJZ91" s="0"/>
      <c r="RKA91" s="0"/>
      <c r="RKB91" s="0"/>
      <c r="RKC91" s="0"/>
      <c r="RKD91" s="0"/>
      <c r="RKE91" s="0"/>
      <c r="RKF91" s="0"/>
      <c r="RKG91" s="0"/>
      <c r="RKH91" s="0"/>
      <c r="RKI91" s="0"/>
      <c r="RKJ91" s="0"/>
      <c r="RKK91" s="0"/>
      <c r="RKL91" s="0"/>
      <c r="RKM91" s="0"/>
      <c r="RKN91" s="0"/>
      <c r="RKO91" s="0"/>
      <c r="RKP91" s="0"/>
      <c r="RKQ91" s="0"/>
      <c r="RKR91" s="0"/>
      <c r="RKS91" s="0"/>
      <c r="RKT91" s="0"/>
      <c r="RKU91" s="0"/>
      <c r="RKV91" s="0"/>
      <c r="RKW91" s="0"/>
      <c r="RKX91" s="0"/>
      <c r="RKY91" s="0"/>
      <c r="RKZ91" s="0"/>
      <c r="RLA91" s="0"/>
      <c r="RLB91" s="0"/>
      <c r="RLC91" s="0"/>
      <c r="RLD91" s="0"/>
      <c r="RLE91" s="0"/>
      <c r="RLF91" s="0"/>
      <c r="RLG91" s="0"/>
      <c r="RLH91" s="0"/>
      <c r="RLI91" s="0"/>
      <c r="RLJ91" s="0"/>
      <c r="RLK91" s="0"/>
      <c r="RLL91" s="0"/>
      <c r="RLM91" s="0"/>
      <c r="RLN91" s="0"/>
      <c r="RLO91" s="0"/>
      <c r="RLP91" s="0"/>
      <c r="RLQ91" s="0"/>
      <c r="RLR91" s="0"/>
      <c r="RLS91" s="0"/>
      <c r="RLT91" s="0"/>
      <c r="RLU91" s="0"/>
      <c r="RLV91" s="0"/>
      <c r="RLW91" s="0"/>
      <c r="RLX91" s="0"/>
      <c r="RLY91" s="0"/>
      <c r="RLZ91" s="0"/>
      <c r="RMA91" s="0"/>
      <c r="RMB91" s="0"/>
      <c r="RMC91" s="0"/>
      <c r="RMD91" s="0"/>
      <c r="RME91" s="0"/>
      <c r="RMF91" s="0"/>
      <c r="RMG91" s="0"/>
      <c r="RMH91" s="0"/>
      <c r="RMI91" s="0"/>
      <c r="RMJ91" s="0"/>
      <c r="RMK91" s="0"/>
      <c r="RML91" s="0"/>
      <c r="RMM91" s="0"/>
      <c r="RMN91" s="0"/>
      <c r="RMO91" s="0"/>
      <c r="RMP91" s="0"/>
      <c r="RMQ91" s="0"/>
      <c r="RMR91" s="0"/>
      <c r="RMS91" s="0"/>
      <c r="RMT91" s="0"/>
      <c r="RMU91" s="0"/>
      <c r="RMV91" s="0"/>
      <c r="RMW91" s="0"/>
      <c r="RMX91" s="0"/>
      <c r="RMY91" s="0"/>
      <c r="RMZ91" s="0"/>
      <c r="RNA91" s="0"/>
      <c r="RNB91" s="0"/>
      <c r="RNC91" s="0"/>
      <c r="RND91" s="0"/>
      <c r="RNE91" s="0"/>
      <c r="RNF91" s="0"/>
      <c r="RNG91" s="0"/>
      <c r="RNH91" s="0"/>
      <c r="RNI91" s="0"/>
      <c r="RNJ91" s="0"/>
      <c r="RNK91" s="0"/>
      <c r="RNL91" s="0"/>
      <c r="RNM91" s="0"/>
      <c r="RNN91" s="0"/>
      <c r="RNO91" s="0"/>
      <c r="RNP91" s="0"/>
      <c r="RNQ91" s="0"/>
      <c r="RNR91" s="0"/>
      <c r="RNS91" s="0"/>
      <c r="RNT91" s="0"/>
      <c r="RNU91" s="0"/>
      <c r="RNV91" s="0"/>
      <c r="RNW91" s="0"/>
      <c r="RNX91" s="0"/>
      <c r="RNY91" s="0"/>
      <c r="RNZ91" s="0"/>
      <c r="ROA91" s="0"/>
      <c r="ROB91" s="0"/>
      <c r="ROC91" s="0"/>
      <c r="ROD91" s="0"/>
      <c r="ROE91" s="0"/>
      <c r="ROF91" s="0"/>
      <c r="ROG91" s="0"/>
      <c r="ROH91" s="0"/>
      <c r="ROI91" s="0"/>
      <c r="ROJ91" s="0"/>
      <c r="ROK91" s="0"/>
      <c r="ROL91" s="0"/>
      <c r="ROM91" s="0"/>
      <c r="RON91" s="0"/>
      <c r="ROO91" s="0"/>
      <c r="ROP91" s="0"/>
      <c r="ROQ91" s="0"/>
      <c r="ROR91" s="0"/>
      <c r="ROS91" s="0"/>
      <c r="ROT91" s="0"/>
      <c r="ROU91" s="0"/>
      <c r="ROV91" s="0"/>
      <c r="ROW91" s="0"/>
      <c r="ROX91" s="0"/>
      <c r="ROY91" s="0"/>
      <c r="ROZ91" s="0"/>
      <c r="RPA91" s="0"/>
      <c r="RPB91" s="0"/>
      <c r="RPC91" s="0"/>
      <c r="RPD91" s="0"/>
      <c r="RPE91" s="0"/>
      <c r="RPF91" s="0"/>
      <c r="RPG91" s="0"/>
      <c r="RPH91" s="0"/>
      <c r="RPI91" s="0"/>
      <c r="RPJ91" s="0"/>
      <c r="RPK91" s="0"/>
      <c r="RPL91" s="0"/>
      <c r="RPM91" s="0"/>
      <c r="RPN91" s="0"/>
      <c r="RPO91" s="0"/>
      <c r="RPP91" s="0"/>
      <c r="RPQ91" s="0"/>
      <c r="RPR91" s="0"/>
      <c r="RPS91" s="0"/>
      <c r="RPT91" s="0"/>
      <c r="RPU91" s="0"/>
      <c r="RPV91" s="0"/>
      <c r="RPW91" s="0"/>
      <c r="RPX91" s="0"/>
      <c r="RPY91" s="0"/>
      <c r="RPZ91" s="0"/>
      <c r="RQA91" s="0"/>
      <c r="RQB91" s="0"/>
      <c r="RQC91" s="0"/>
      <c r="RQD91" s="0"/>
      <c r="RQE91" s="0"/>
      <c r="RQF91" s="0"/>
      <c r="RQG91" s="0"/>
      <c r="RQH91" s="0"/>
      <c r="RQI91" s="0"/>
      <c r="RQJ91" s="0"/>
      <c r="RQK91" s="0"/>
      <c r="RQL91" s="0"/>
      <c r="RQM91" s="0"/>
      <c r="RQN91" s="0"/>
      <c r="RQO91" s="0"/>
      <c r="RQP91" s="0"/>
      <c r="RQQ91" s="0"/>
      <c r="RQR91" s="0"/>
      <c r="RQS91" s="0"/>
      <c r="RQT91" s="0"/>
      <c r="RQU91" s="0"/>
      <c r="RQV91" s="0"/>
      <c r="RQW91" s="0"/>
      <c r="RQX91" s="0"/>
      <c r="RQY91" s="0"/>
      <c r="RQZ91" s="0"/>
      <c r="RRA91" s="0"/>
      <c r="RRB91" s="0"/>
      <c r="RRC91" s="0"/>
      <c r="RRD91" s="0"/>
      <c r="RRE91" s="0"/>
      <c r="RRF91" s="0"/>
      <c r="RRG91" s="0"/>
      <c r="RRH91" s="0"/>
      <c r="RRI91" s="0"/>
      <c r="RRJ91" s="0"/>
      <c r="RRK91" s="0"/>
      <c r="RRL91" s="0"/>
      <c r="RRM91" s="0"/>
      <c r="RRN91" s="0"/>
      <c r="RRO91" s="0"/>
      <c r="RRP91" s="0"/>
      <c r="RRQ91" s="0"/>
      <c r="RRR91" s="0"/>
      <c r="RRS91" s="0"/>
      <c r="RRT91" s="0"/>
      <c r="RRU91" s="0"/>
      <c r="RRV91" s="0"/>
      <c r="RRW91" s="0"/>
      <c r="RRX91" s="0"/>
      <c r="RRY91" s="0"/>
      <c r="RRZ91" s="0"/>
      <c r="RSA91" s="0"/>
      <c r="RSB91" s="0"/>
      <c r="RSC91" s="0"/>
      <c r="RSD91" s="0"/>
      <c r="RSE91" s="0"/>
      <c r="RSF91" s="0"/>
      <c r="RSG91" s="0"/>
      <c r="RSH91" s="0"/>
      <c r="RSI91" s="0"/>
      <c r="RSJ91" s="0"/>
      <c r="RSK91" s="0"/>
      <c r="RSL91" s="0"/>
      <c r="RSM91" s="0"/>
      <c r="RSN91" s="0"/>
      <c r="RSO91" s="0"/>
      <c r="RSP91" s="0"/>
      <c r="RSQ91" s="0"/>
      <c r="RSR91" s="0"/>
      <c r="RSS91" s="0"/>
      <c r="RST91" s="0"/>
      <c r="RSU91" s="0"/>
      <c r="RSV91" s="0"/>
      <c r="RSW91" s="0"/>
      <c r="RSX91" s="0"/>
      <c r="RSY91" s="0"/>
      <c r="RSZ91" s="0"/>
      <c r="RTA91" s="0"/>
      <c r="RTB91" s="0"/>
      <c r="RTC91" s="0"/>
      <c r="RTD91" s="0"/>
      <c r="RTE91" s="0"/>
      <c r="RTF91" s="0"/>
      <c r="RTG91" s="0"/>
      <c r="RTH91" s="0"/>
      <c r="RTI91" s="0"/>
      <c r="RTJ91" s="0"/>
      <c r="RTK91" s="0"/>
      <c r="RTL91" s="0"/>
      <c r="RTM91" s="0"/>
      <c r="RTN91" s="0"/>
      <c r="RTO91" s="0"/>
      <c r="RTP91" s="0"/>
      <c r="RTQ91" s="0"/>
      <c r="RTR91" s="0"/>
      <c r="RTS91" s="0"/>
      <c r="RTT91" s="0"/>
      <c r="RTU91" s="0"/>
      <c r="RTV91" s="0"/>
      <c r="RTW91" s="0"/>
      <c r="RTX91" s="0"/>
      <c r="RTY91" s="0"/>
      <c r="RTZ91" s="0"/>
      <c r="RUA91" s="0"/>
      <c r="RUB91" s="0"/>
      <c r="RUC91" s="0"/>
      <c r="RUD91" s="0"/>
      <c r="RUE91" s="0"/>
      <c r="RUF91" s="0"/>
      <c r="RUG91" s="0"/>
      <c r="RUH91" s="0"/>
      <c r="RUI91" s="0"/>
      <c r="RUJ91" s="0"/>
      <c r="RUK91" s="0"/>
      <c r="RUL91" s="0"/>
      <c r="RUM91" s="0"/>
      <c r="RUN91" s="0"/>
      <c r="RUO91" s="0"/>
      <c r="RUP91" s="0"/>
      <c r="RUQ91" s="0"/>
      <c r="RUR91" s="0"/>
      <c r="RUS91" s="0"/>
      <c r="RUT91" s="0"/>
      <c r="RUU91" s="0"/>
      <c r="RUV91" s="0"/>
      <c r="RUW91" s="0"/>
      <c r="RUX91" s="0"/>
      <c r="RUY91" s="0"/>
      <c r="RUZ91" s="0"/>
      <c r="RVA91" s="0"/>
      <c r="RVB91" s="0"/>
      <c r="RVC91" s="0"/>
      <c r="RVD91" s="0"/>
      <c r="RVE91" s="0"/>
      <c r="RVF91" s="0"/>
      <c r="RVG91" s="0"/>
      <c r="RVH91" s="0"/>
      <c r="RVI91" s="0"/>
      <c r="RVJ91" s="0"/>
      <c r="RVK91" s="0"/>
      <c r="RVL91" s="0"/>
      <c r="RVM91" s="0"/>
      <c r="RVN91" s="0"/>
      <c r="RVO91" s="0"/>
      <c r="RVP91" s="0"/>
      <c r="RVQ91" s="0"/>
      <c r="RVR91" s="0"/>
      <c r="RVS91" s="0"/>
      <c r="RVT91" s="0"/>
      <c r="RVU91" s="0"/>
      <c r="RVV91" s="0"/>
      <c r="RVW91" s="0"/>
      <c r="RVX91" s="0"/>
      <c r="RVY91" s="0"/>
      <c r="RVZ91" s="0"/>
      <c r="RWA91" s="0"/>
      <c r="RWB91" s="0"/>
      <c r="RWC91" s="0"/>
      <c r="RWD91" s="0"/>
      <c r="RWE91" s="0"/>
      <c r="RWF91" s="0"/>
      <c r="RWG91" s="0"/>
      <c r="RWH91" s="0"/>
      <c r="RWI91" s="0"/>
      <c r="RWJ91" s="0"/>
      <c r="RWK91" s="0"/>
      <c r="RWL91" s="0"/>
      <c r="RWM91" s="0"/>
      <c r="RWN91" s="0"/>
      <c r="RWO91" s="0"/>
      <c r="RWP91" s="0"/>
      <c r="RWQ91" s="0"/>
      <c r="RWR91" s="0"/>
      <c r="RWS91" s="0"/>
      <c r="RWT91" s="0"/>
      <c r="RWU91" s="0"/>
      <c r="RWV91" s="0"/>
      <c r="RWW91" s="0"/>
      <c r="RWX91" s="0"/>
      <c r="RWY91" s="0"/>
      <c r="RWZ91" s="0"/>
      <c r="RXA91" s="0"/>
      <c r="RXB91" s="0"/>
      <c r="RXC91" s="0"/>
      <c r="RXD91" s="0"/>
      <c r="RXE91" s="0"/>
      <c r="RXF91" s="0"/>
      <c r="RXG91" s="0"/>
      <c r="RXH91" s="0"/>
      <c r="RXI91" s="0"/>
      <c r="RXJ91" s="0"/>
      <c r="RXK91" s="0"/>
      <c r="RXL91" s="0"/>
      <c r="RXM91" s="0"/>
      <c r="RXN91" s="0"/>
      <c r="RXO91" s="0"/>
      <c r="RXP91" s="0"/>
      <c r="RXQ91" s="0"/>
      <c r="RXR91" s="0"/>
      <c r="RXS91" s="0"/>
      <c r="RXT91" s="0"/>
      <c r="RXU91" s="0"/>
      <c r="RXV91" s="0"/>
      <c r="RXW91" s="0"/>
      <c r="RXX91" s="0"/>
      <c r="RXY91" s="0"/>
      <c r="RXZ91" s="0"/>
      <c r="RYA91" s="0"/>
      <c r="RYB91" s="0"/>
      <c r="RYC91" s="0"/>
      <c r="RYD91" s="0"/>
      <c r="RYE91" s="0"/>
      <c r="RYF91" s="0"/>
      <c r="RYG91" s="0"/>
      <c r="RYH91" s="0"/>
      <c r="RYI91" s="0"/>
      <c r="RYJ91" s="0"/>
      <c r="RYK91" s="0"/>
      <c r="RYL91" s="0"/>
      <c r="RYM91" s="0"/>
      <c r="RYN91" s="0"/>
      <c r="RYO91" s="0"/>
      <c r="RYP91" s="0"/>
      <c r="RYQ91" s="0"/>
      <c r="RYR91" s="0"/>
      <c r="RYS91" s="0"/>
      <c r="RYT91" s="0"/>
      <c r="RYU91" s="0"/>
      <c r="RYV91" s="0"/>
      <c r="RYW91" s="0"/>
      <c r="RYX91" s="0"/>
      <c r="RYY91" s="0"/>
      <c r="RYZ91" s="0"/>
      <c r="RZA91" s="0"/>
      <c r="RZB91" s="0"/>
      <c r="RZC91" s="0"/>
      <c r="RZD91" s="0"/>
      <c r="RZE91" s="0"/>
      <c r="RZF91" s="0"/>
      <c r="RZG91" s="0"/>
      <c r="RZH91" s="0"/>
      <c r="RZI91" s="0"/>
      <c r="RZJ91" s="0"/>
      <c r="RZK91" s="0"/>
      <c r="RZL91" s="0"/>
      <c r="RZM91" s="0"/>
      <c r="RZN91" s="0"/>
      <c r="RZO91" s="0"/>
      <c r="RZP91" s="0"/>
      <c r="RZQ91" s="0"/>
      <c r="RZR91" s="0"/>
      <c r="RZS91" s="0"/>
      <c r="RZT91" s="0"/>
      <c r="RZU91" s="0"/>
      <c r="RZV91" s="0"/>
      <c r="RZW91" s="0"/>
      <c r="RZX91" s="0"/>
      <c r="RZY91" s="0"/>
      <c r="RZZ91" s="0"/>
      <c r="SAA91" s="0"/>
      <c r="SAB91" s="0"/>
      <c r="SAC91" s="0"/>
      <c r="SAD91" s="0"/>
      <c r="SAE91" s="0"/>
      <c r="SAF91" s="0"/>
      <c r="SAG91" s="0"/>
      <c r="SAH91" s="0"/>
      <c r="SAI91" s="0"/>
      <c r="SAJ91" s="0"/>
      <c r="SAK91" s="0"/>
      <c r="SAL91" s="0"/>
      <c r="SAM91" s="0"/>
      <c r="SAN91" s="0"/>
      <c r="SAO91" s="0"/>
      <c r="SAP91" s="0"/>
      <c r="SAQ91" s="0"/>
      <c r="SAR91" s="0"/>
      <c r="SAS91" s="0"/>
      <c r="SAT91" s="0"/>
      <c r="SAU91" s="0"/>
      <c r="SAV91" s="0"/>
      <c r="SAW91" s="0"/>
      <c r="SAX91" s="0"/>
      <c r="SAY91" s="0"/>
      <c r="SAZ91" s="0"/>
      <c r="SBA91" s="0"/>
      <c r="SBB91" s="0"/>
      <c r="SBC91" s="0"/>
      <c r="SBD91" s="0"/>
      <c r="SBE91" s="0"/>
      <c r="SBF91" s="0"/>
      <c r="SBG91" s="0"/>
      <c r="SBH91" s="0"/>
      <c r="SBI91" s="0"/>
      <c r="SBJ91" s="0"/>
      <c r="SBK91" s="0"/>
      <c r="SBL91" s="0"/>
      <c r="SBM91" s="0"/>
      <c r="SBN91" s="0"/>
      <c r="SBO91" s="0"/>
      <c r="SBP91" s="0"/>
      <c r="SBQ91" s="0"/>
      <c r="SBR91" s="0"/>
      <c r="SBS91" s="0"/>
      <c r="SBT91" s="0"/>
      <c r="SBU91" s="0"/>
      <c r="SBV91" s="0"/>
      <c r="SBW91" s="0"/>
      <c r="SBX91" s="0"/>
      <c r="SBY91" s="0"/>
      <c r="SBZ91" s="0"/>
      <c r="SCA91" s="0"/>
      <c r="SCB91" s="0"/>
      <c r="SCC91" s="0"/>
      <c r="SCD91" s="0"/>
      <c r="SCE91" s="0"/>
      <c r="SCF91" s="0"/>
      <c r="SCG91" s="0"/>
      <c r="SCH91" s="0"/>
      <c r="SCI91" s="0"/>
      <c r="SCJ91" s="0"/>
      <c r="SCK91" s="0"/>
      <c r="SCL91" s="0"/>
      <c r="SCM91" s="0"/>
      <c r="SCN91" s="0"/>
      <c r="SCO91" s="0"/>
      <c r="SCP91" s="0"/>
      <c r="SCQ91" s="0"/>
      <c r="SCR91" s="0"/>
      <c r="SCS91" s="0"/>
      <c r="SCT91" s="0"/>
      <c r="SCU91" s="0"/>
      <c r="SCV91" s="0"/>
      <c r="SCW91" s="0"/>
      <c r="SCX91" s="0"/>
      <c r="SCY91" s="0"/>
      <c r="SCZ91" s="0"/>
      <c r="SDA91" s="0"/>
      <c r="SDB91" s="0"/>
      <c r="SDC91" s="0"/>
      <c r="SDD91" s="0"/>
      <c r="SDE91" s="0"/>
      <c r="SDF91" s="0"/>
      <c r="SDG91" s="0"/>
      <c r="SDH91" s="0"/>
      <c r="SDI91" s="0"/>
      <c r="SDJ91" s="0"/>
      <c r="SDK91" s="0"/>
      <c r="SDL91" s="0"/>
      <c r="SDM91" s="0"/>
      <c r="SDN91" s="0"/>
      <c r="SDO91" s="0"/>
      <c r="SDP91" s="0"/>
      <c r="SDQ91" s="0"/>
      <c r="SDR91" s="0"/>
      <c r="SDS91" s="0"/>
      <c r="SDT91" s="0"/>
      <c r="SDU91" s="0"/>
      <c r="SDV91" s="0"/>
      <c r="SDW91" s="0"/>
      <c r="SDX91" s="0"/>
      <c r="SDY91" s="0"/>
      <c r="SDZ91" s="0"/>
      <c r="SEA91" s="0"/>
      <c r="SEB91" s="0"/>
      <c r="SEC91" s="0"/>
      <c r="SED91" s="0"/>
      <c r="SEE91" s="0"/>
      <c r="SEF91" s="0"/>
      <c r="SEG91" s="0"/>
      <c r="SEH91" s="0"/>
      <c r="SEI91" s="0"/>
      <c r="SEJ91" s="0"/>
      <c r="SEK91" s="0"/>
      <c r="SEL91" s="0"/>
      <c r="SEM91" s="0"/>
      <c r="SEN91" s="0"/>
      <c r="SEO91" s="0"/>
      <c r="SEP91" s="0"/>
      <c r="SEQ91" s="0"/>
      <c r="SER91" s="0"/>
      <c r="SES91" s="0"/>
      <c r="SET91" s="0"/>
      <c r="SEU91" s="0"/>
      <c r="SEV91" s="0"/>
      <c r="SEW91" s="0"/>
      <c r="SEX91" s="0"/>
      <c r="SEY91" s="0"/>
      <c r="SEZ91" s="0"/>
      <c r="SFA91" s="0"/>
      <c r="SFB91" s="0"/>
      <c r="SFC91" s="0"/>
      <c r="SFD91" s="0"/>
      <c r="SFE91" s="0"/>
      <c r="SFF91" s="0"/>
      <c r="SFG91" s="0"/>
      <c r="SFH91" s="0"/>
      <c r="SFI91" s="0"/>
      <c r="SFJ91" s="0"/>
      <c r="SFK91" s="0"/>
      <c r="SFL91" s="0"/>
      <c r="SFM91" s="0"/>
      <c r="SFN91" s="0"/>
      <c r="SFO91" s="0"/>
      <c r="SFP91" s="0"/>
      <c r="SFQ91" s="0"/>
      <c r="SFR91" s="0"/>
      <c r="SFS91" s="0"/>
      <c r="SFT91" s="0"/>
      <c r="SFU91" s="0"/>
      <c r="SFV91" s="0"/>
      <c r="SFW91" s="0"/>
      <c r="SFX91" s="0"/>
      <c r="SFY91" s="0"/>
      <c r="SFZ91" s="0"/>
      <c r="SGA91" s="0"/>
      <c r="SGB91" s="0"/>
      <c r="SGC91" s="0"/>
      <c r="SGD91" s="0"/>
      <c r="SGE91" s="0"/>
      <c r="SGF91" s="0"/>
      <c r="SGG91" s="0"/>
      <c r="SGH91" s="0"/>
      <c r="SGI91" s="0"/>
      <c r="SGJ91" s="0"/>
      <c r="SGK91" s="0"/>
      <c r="SGL91" s="0"/>
      <c r="SGM91" s="0"/>
      <c r="SGN91" s="0"/>
      <c r="SGO91" s="0"/>
      <c r="SGP91" s="0"/>
      <c r="SGQ91" s="0"/>
      <c r="SGR91" s="0"/>
      <c r="SGS91" s="0"/>
      <c r="SGT91" s="0"/>
      <c r="SGU91" s="0"/>
      <c r="SGV91" s="0"/>
      <c r="SGW91" s="0"/>
      <c r="SGX91" s="0"/>
      <c r="SGY91" s="0"/>
      <c r="SGZ91" s="0"/>
      <c r="SHA91" s="0"/>
      <c r="SHB91" s="0"/>
      <c r="SHC91" s="0"/>
      <c r="SHD91" s="0"/>
      <c r="SHE91" s="0"/>
      <c r="SHF91" s="0"/>
      <c r="SHG91" s="0"/>
      <c r="SHH91" s="0"/>
      <c r="SHI91" s="0"/>
      <c r="SHJ91" s="0"/>
      <c r="SHK91" s="0"/>
      <c r="SHL91" s="0"/>
      <c r="SHM91" s="0"/>
      <c r="SHN91" s="0"/>
      <c r="SHO91" s="0"/>
      <c r="SHP91" s="0"/>
      <c r="SHQ91" s="0"/>
      <c r="SHR91" s="0"/>
      <c r="SHS91" s="0"/>
      <c r="SHT91" s="0"/>
      <c r="SHU91" s="0"/>
      <c r="SHV91" s="0"/>
      <c r="SHW91" s="0"/>
      <c r="SHX91" s="0"/>
      <c r="SHY91" s="0"/>
      <c r="SHZ91" s="0"/>
      <c r="SIA91" s="0"/>
      <c r="SIB91" s="0"/>
      <c r="SIC91" s="0"/>
      <c r="SID91" s="0"/>
      <c r="SIE91" s="0"/>
      <c r="SIF91" s="0"/>
      <c r="SIG91" s="0"/>
      <c r="SIH91" s="0"/>
      <c r="SII91" s="0"/>
      <c r="SIJ91" s="0"/>
      <c r="SIK91" s="0"/>
      <c r="SIL91" s="0"/>
      <c r="SIM91" s="0"/>
      <c r="SIN91" s="0"/>
      <c r="SIO91" s="0"/>
      <c r="SIP91" s="0"/>
      <c r="SIQ91" s="0"/>
      <c r="SIR91" s="0"/>
      <c r="SIS91" s="0"/>
      <c r="SIT91" s="0"/>
      <c r="SIU91" s="0"/>
      <c r="SIV91" s="0"/>
      <c r="SIW91" s="0"/>
      <c r="SIX91" s="0"/>
      <c r="SIY91" s="0"/>
      <c r="SIZ91" s="0"/>
      <c r="SJA91" s="0"/>
      <c r="SJB91" s="0"/>
      <c r="SJC91" s="0"/>
      <c r="SJD91" s="0"/>
      <c r="SJE91" s="0"/>
      <c r="SJF91" s="0"/>
      <c r="SJG91" s="0"/>
      <c r="SJH91" s="0"/>
      <c r="SJI91" s="0"/>
      <c r="SJJ91" s="0"/>
      <c r="SJK91" s="0"/>
      <c r="SJL91" s="0"/>
      <c r="SJM91" s="0"/>
      <c r="SJN91" s="0"/>
      <c r="SJO91" s="0"/>
      <c r="SJP91" s="0"/>
      <c r="SJQ91" s="0"/>
      <c r="SJR91" s="0"/>
      <c r="SJS91" s="0"/>
      <c r="SJT91" s="0"/>
      <c r="SJU91" s="0"/>
      <c r="SJV91" s="0"/>
      <c r="SJW91" s="0"/>
      <c r="SJX91" s="0"/>
      <c r="SJY91" s="0"/>
      <c r="SJZ91" s="0"/>
      <c r="SKA91" s="0"/>
      <c r="SKB91" s="0"/>
      <c r="SKC91" s="0"/>
      <c r="SKD91" s="0"/>
      <c r="SKE91" s="0"/>
      <c r="SKF91" s="0"/>
      <c r="SKG91" s="0"/>
      <c r="SKH91" s="0"/>
      <c r="SKI91" s="0"/>
      <c r="SKJ91" s="0"/>
      <c r="SKK91" s="0"/>
      <c r="SKL91" s="0"/>
      <c r="SKM91" s="0"/>
      <c r="SKN91" s="0"/>
      <c r="SKO91" s="0"/>
      <c r="SKP91" s="0"/>
      <c r="SKQ91" s="0"/>
      <c r="SKR91" s="0"/>
      <c r="SKS91" s="0"/>
      <c r="SKT91" s="0"/>
      <c r="SKU91" s="0"/>
      <c r="SKV91" s="0"/>
      <c r="SKW91" s="0"/>
      <c r="SKX91" s="0"/>
      <c r="SKY91" s="0"/>
      <c r="SKZ91" s="0"/>
      <c r="SLA91" s="0"/>
      <c r="SLB91" s="0"/>
      <c r="SLC91" s="0"/>
      <c r="SLD91" s="0"/>
      <c r="SLE91" s="0"/>
      <c r="SLF91" s="0"/>
      <c r="SLG91" s="0"/>
      <c r="SLH91" s="0"/>
      <c r="SLI91" s="0"/>
      <c r="SLJ91" s="0"/>
      <c r="SLK91" s="0"/>
      <c r="SLL91" s="0"/>
      <c r="SLM91" s="0"/>
      <c r="SLN91" s="0"/>
      <c r="SLO91" s="0"/>
      <c r="SLP91" s="0"/>
      <c r="SLQ91" s="0"/>
      <c r="SLR91" s="0"/>
      <c r="SLS91" s="0"/>
      <c r="SLT91" s="0"/>
      <c r="SLU91" s="0"/>
      <c r="SLV91" s="0"/>
      <c r="SLW91" s="0"/>
      <c r="SLX91" s="0"/>
      <c r="SLY91" s="0"/>
      <c r="SLZ91" s="0"/>
      <c r="SMA91" s="0"/>
      <c r="SMB91" s="0"/>
      <c r="SMC91" s="0"/>
      <c r="SMD91" s="0"/>
      <c r="SME91" s="0"/>
      <c r="SMF91" s="0"/>
      <c r="SMG91" s="0"/>
      <c r="SMH91" s="0"/>
      <c r="SMI91" s="0"/>
      <c r="SMJ91" s="0"/>
      <c r="SMK91" s="0"/>
      <c r="SML91" s="0"/>
      <c r="SMM91" s="0"/>
      <c r="SMN91" s="0"/>
      <c r="SMO91" s="0"/>
      <c r="SMP91" s="0"/>
      <c r="SMQ91" s="0"/>
      <c r="SMR91" s="0"/>
      <c r="SMS91" s="0"/>
      <c r="SMT91" s="0"/>
      <c r="SMU91" s="0"/>
      <c r="SMV91" s="0"/>
      <c r="SMW91" s="0"/>
      <c r="SMX91" s="0"/>
      <c r="SMY91" s="0"/>
      <c r="SMZ91" s="0"/>
      <c r="SNA91" s="0"/>
      <c r="SNB91" s="0"/>
      <c r="SNC91" s="0"/>
      <c r="SND91" s="0"/>
      <c r="SNE91" s="0"/>
      <c r="SNF91" s="0"/>
      <c r="SNG91" s="0"/>
      <c r="SNH91" s="0"/>
      <c r="SNI91" s="0"/>
      <c r="SNJ91" s="0"/>
      <c r="SNK91" s="0"/>
      <c r="SNL91" s="0"/>
      <c r="SNM91" s="0"/>
      <c r="SNN91" s="0"/>
      <c r="SNO91" s="0"/>
      <c r="SNP91" s="0"/>
      <c r="SNQ91" s="0"/>
      <c r="SNR91" s="0"/>
      <c r="SNS91" s="0"/>
      <c r="SNT91" s="0"/>
      <c r="SNU91" s="0"/>
      <c r="SNV91" s="0"/>
      <c r="SNW91" s="0"/>
      <c r="SNX91" s="0"/>
      <c r="SNY91" s="0"/>
      <c r="SNZ91" s="0"/>
      <c r="SOA91" s="0"/>
      <c r="SOB91" s="0"/>
      <c r="SOC91" s="0"/>
      <c r="SOD91" s="0"/>
      <c r="SOE91" s="0"/>
      <c r="SOF91" s="0"/>
      <c r="SOG91" s="0"/>
      <c r="SOH91" s="0"/>
      <c r="SOI91" s="0"/>
      <c r="SOJ91" s="0"/>
      <c r="SOK91" s="0"/>
      <c r="SOL91" s="0"/>
      <c r="SOM91" s="0"/>
      <c r="SON91" s="0"/>
      <c r="SOO91" s="0"/>
      <c r="SOP91" s="0"/>
      <c r="SOQ91" s="0"/>
      <c r="SOR91" s="0"/>
      <c r="SOS91" s="0"/>
      <c r="SOT91" s="0"/>
      <c r="SOU91" s="0"/>
      <c r="SOV91" s="0"/>
      <c r="SOW91" s="0"/>
      <c r="SOX91" s="0"/>
      <c r="SOY91" s="0"/>
      <c r="SOZ91" s="0"/>
      <c r="SPA91" s="0"/>
      <c r="SPB91" s="0"/>
      <c r="SPC91" s="0"/>
      <c r="SPD91" s="0"/>
      <c r="SPE91" s="0"/>
      <c r="SPF91" s="0"/>
      <c r="SPG91" s="0"/>
      <c r="SPH91" s="0"/>
      <c r="SPI91" s="0"/>
      <c r="SPJ91" s="0"/>
      <c r="SPK91" s="0"/>
      <c r="SPL91" s="0"/>
      <c r="SPM91" s="0"/>
      <c r="SPN91" s="0"/>
      <c r="SPO91" s="0"/>
      <c r="SPP91" s="0"/>
      <c r="SPQ91" s="0"/>
      <c r="SPR91" s="0"/>
      <c r="SPS91" s="0"/>
      <c r="SPT91" s="0"/>
      <c r="SPU91" s="0"/>
      <c r="SPV91" s="0"/>
      <c r="SPW91" s="0"/>
      <c r="SPX91" s="0"/>
      <c r="SPY91" s="0"/>
      <c r="SPZ91" s="0"/>
      <c r="SQA91" s="0"/>
      <c r="SQB91" s="0"/>
      <c r="SQC91" s="0"/>
      <c r="SQD91" s="0"/>
      <c r="SQE91" s="0"/>
      <c r="SQF91" s="0"/>
      <c r="SQG91" s="0"/>
      <c r="SQH91" s="0"/>
      <c r="SQI91" s="0"/>
      <c r="SQJ91" s="0"/>
      <c r="SQK91" s="0"/>
      <c r="SQL91" s="0"/>
      <c r="SQM91" s="0"/>
      <c r="SQN91" s="0"/>
      <c r="SQO91" s="0"/>
      <c r="SQP91" s="0"/>
      <c r="SQQ91" s="0"/>
      <c r="SQR91" s="0"/>
      <c r="SQS91" s="0"/>
      <c r="SQT91" s="0"/>
      <c r="SQU91" s="0"/>
      <c r="SQV91" s="0"/>
      <c r="SQW91" s="0"/>
      <c r="SQX91" s="0"/>
      <c r="SQY91" s="0"/>
      <c r="SQZ91" s="0"/>
      <c r="SRA91" s="0"/>
      <c r="SRB91" s="0"/>
      <c r="SRC91" s="0"/>
      <c r="SRD91" s="0"/>
      <c r="SRE91" s="0"/>
      <c r="SRF91" s="0"/>
      <c r="SRG91" s="0"/>
      <c r="SRH91" s="0"/>
      <c r="SRI91" s="0"/>
      <c r="SRJ91" s="0"/>
      <c r="SRK91" s="0"/>
      <c r="SRL91" s="0"/>
      <c r="SRM91" s="0"/>
      <c r="SRN91" s="0"/>
      <c r="SRO91" s="0"/>
      <c r="SRP91" s="0"/>
      <c r="SRQ91" s="0"/>
      <c r="SRR91" s="0"/>
      <c r="SRS91" s="0"/>
      <c r="SRT91" s="0"/>
      <c r="SRU91" s="0"/>
      <c r="SRV91" s="0"/>
      <c r="SRW91" s="0"/>
      <c r="SRX91" s="0"/>
      <c r="SRY91" s="0"/>
      <c r="SRZ91" s="0"/>
      <c r="SSA91" s="0"/>
      <c r="SSB91" s="0"/>
      <c r="SSC91" s="0"/>
      <c r="SSD91" s="0"/>
      <c r="SSE91" s="0"/>
      <c r="SSF91" s="0"/>
      <c r="SSG91" s="0"/>
      <c r="SSH91" s="0"/>
      <c r="SSI91" s="0"/>
      <c r="SSJ91" s="0"/>
      <c r="SSK91" s="0"/>
      <c r="SSL91" s="0"/>
      <c r="SSM91" s="0"/>
      <c r="SSN91" s="0"/>
      <c r="SSO91" s="0"/>
      <c r="SSP91" s="0"/>
      <c r="SSQ91" s="0"/>
      <c r="SSR91" s="0"/>
      <c r="SSS91" s="0"/>
      <c r="SST91" s="0"/>
      <c r="SSU91" s="0"/>
      <c r="SSV91" s="0"/>
      <c r="SSW91" s="0"/>
      <c r="SSX91" s="0"/>
      <c r="SSY91" s="0"/>
      <c r="SSZ91" s="0"/>
      <c r="STA91" s="0"/>
      <c r="STB91" s="0"/>
      <c r="STC91" s="0"/>
      <c r="STD91" s="0"/>
      <c r="STE91" s="0"/>
      <c r="STF91" s="0"/>
      <c r="STG91" s="0"/>
      <c r="STH91" s="0"/>
      <c r="STI91" s="0"/>
      <c r="STJ91" s="0"/>
      <c r="STK91" s="0"/>
      <c r="STL91" s="0"/>
      <c r="STM91" s="0"/>
      <c r="STN91" s="0"/>
      <c r="STO91" s="0"/>
      <c r="STP91" s="0"/>
      <c r="STQ91" s="0"/>
      <c r="STR91" s="0"/>
      <c r="STS91" s="0"/>
      <c r="STT91" s="0"/>
      <c r="STU91" s="0"/>
      <c r="STV91" s="0"/>
      <c r="STW91" s="0"/>
      <c r="STX91" s="0"/>
      <c r="STY91" s="0"/>
      <c r="STZ91" s="0"/>
      <c r="SUA91" s="0"/>
      <c r="SUB91" s="0"/>
      <c r="SUC91" s="0"/>
      <c r="SUD91" s="0"/>
      <c r="SUE91" s="0"/>
      <c r="SUF91" s="0"/>
      <c r="SUG91" s="0"/>
      <c r="SUH91" s="0"/>
      <c r="SUI91" s="0"/>
      <c r="SUJ91" s="0"/>
      <c r="SUK91" s="0"/>
      <c r="SUL91" s="0"/>
      <c r="SUM91" s="0"/>
      <c r="SUN91" s="0"/>
      <c r="SUO91" s="0"/>
      <c r="SUP91" s="0"/>
      <c r="SUQ91" s="0"/>
      <c r="SUR91" s="0"/>
      <c r="SUS91" s="0"/>
      <c r="SUT91" s="0"/>
      <c r="SUU91" s="0"/>
      <c r="SUV91" s="0"/>
      <c r="SUW91" s="0"/>
      <c r="SUX91" s="0"/>
      <c r="SUY91" s="0"/>
      <c r="SUZ91" s="0"/>
      <c r="SVA91" s="0"/>
      <c r="SVB91" s="0"/>
      <c r="SVC91" s="0"/>
      <c r="SVD91" s="0"/>
      <c r="SVE91" s="0"/>
      <c r="SVF91" s="0"/>
      <c r="SVG91" s="0"/>
      <c r="SVH91" s="0"/>
      <c r="SVI91" s="0"/>
      <c r="SVJ91" s="0"/>
      <c r="SVK91" s="0"/>
      <c r="SVL91" s="0"/>
      <c r="SVM91" s="0"/>
      <c r="SVN91" s="0"/>
      <c r="SVO91" s="0"/>
      <c r="SVP91" s="0"/>
      <c r="SVQ91" s="0"/>
      <c r="SVR91" s="0"/>
      <c r="SVS91" s="0"/>
      <c r="SVT91" s="0"/>
      <c r="SVU91" s="0"/>
      <c r="SVV91" s="0"/>
      <c r="SVW91" s="0"/>
      <c r="SVX91" s="0"/>
      <c r="SVY91" s="0"/>
      <c r="SVZ91" s="0"/>
      <c r="SWA91" s="0"/>
      <c r="SWB91" s="0"/>
      <c r="SWC91" s="0"/>
      <c r="SWD91" s="0"/>
      <c r="SWE91" s="0"/>
      <c r="SWF91" s="0"/>
      <c r="SWG91" s="0"/>
      <c r="SWH91" s="0"/>
      <c r="SWI91" s="0"/>
      <c r="SWJ91" s="0"/>
      <c r="SWK91" s="0"/>
      <c r="SWL91" s="0"/>
      <c r="SWM91" s="0"/>
      <c r="SWN91" s="0"/>
      <c r="SWO91" s="0"/>
      <c r="SWP91" s="0"/>
      <c r="SWQ91" s="0"/>
      <c r="SWR91" s="0"/>
      <c r="SWS91" s="0"/>
      <c r="SWT91" s="0"/>
      <c r="SWU91" s="0"/>
      <c r="SWV91" s="0"/>
      <c r="SWW91" s="0"/>
      <c r="SWX91" s="0"/>
      <c r="SWY91" s="0"/>
      <c r="SWZ91" s="0"/>
      <c r="SXA91" s="0"/>
      <c r="SXB91" s="0"/>
      <c r="SXC91" s="0"/>
      <c r="SXD91" s="0"/>
      <c r="SXE91" s="0"/>
      <c r="SXF91" s="0"/>
      <c r="SXG91" s="0"/>
      <c r="SXH91" s="0"/>
      <c r="SXI91" s="0"/>
      <c r="SXJ91" s="0"/>
      <c r="SXK91" s="0"/>
      <c r="SXL91" s="0"/>
      <c r="SXM91" s="0"/>
      <c r="SXN91" s="0"/>
      <c r="SXO91" s="0"/>
      <c r="SXP91" s="0"/>
      <c r="SXQ91" s="0"/>
      <c r="SXR91" s="0"/>
      <c r="SXS91" s="0"/>
      <c r="SXT91" s="0"/>
      <c r="SXU91" s="0"/>
      <c r="SXV91" s="0"/>
      <c r="SXW91" s="0"/>
      <c r="SXX91" s="0"/>
      <c r="SXY91" s="0"/>
      <c r="SXZ91" s="0"/>
      <c r="SYA91" s="0"/>
      <c r="SYB91" s="0"/>
      <c r="SYC91" s="0"/>
      <c r="SYD91" s="0"/>
      <c r="SYE91" s="0"/>
      <c r="SYF91" s="0"/>
      <c r="SYG91" s="0"/>
      <c r="SYH91" s="0"/>
      <c r="SYI91" s="0"/>
      <c r="SYJ91" s="0"/>
      <c r="SYK91" s="0"/>
      <c r="SYL91" s="0"/>
      <c r="SYM91" s="0"/>
      <c r="SYN91" s="0"/>
      <c r="SYO91" s="0"/>
      <c r="SYP91" s="0"/>
      <c r="SYQ91" s="0"/>
      <c r="SYR91" s="0"/>
      <c r="SYS91" s="0"/>
      <c r="SYT91" s="0"/>
      <c r="SYU91" s="0"/>
      <c r="SYV91" s="0"/>
      <c r="SYW91" s="0"/>
      <c r="SYX91" s="0"/>
      <c r="SYY91" s="0"/>
      <c r="SYZ91" s="0"/>
      <c r="SZA91" s="0"/>
      <c r="SZB91" s="0"/>
      <c r="SZC91" s="0"/>
      <c r="SZD91" s="0"/>
      <c r="SZE91" s="0"/>
      <c r="SZF91" s="0"/>
      <c r="SZG91" s="0"/>
      <c r="SZH91" s="0"/>
      <c r="SZI91" s="0"/>
      <c r="SZJ91" s="0"/>
      <c r="SZK91" s="0"/>
      <c r="SZL91" s="0"/>
      <c r="SZM91" s="0"/>
      <c r="SZN91" s="0"/>
      <c r="SZO91" s="0"/>
      <c r="SZP91" s="0"/>
      <c r="SZQ91" s="0"/>
      <c r="SZR91" s="0"/>
      <c r="SZS91" s="0"/>
      <c r="SZT91" s="0"/>
      <c r="SZU91" s="0"/>
      <c r="SZV91" s="0"/>
      <c r="SZW91" s="0"/>
      <c r="SZX91" s="0"/>
      <c r="SZY91" s="0"/>
      <c r="SZZ91" s="0"/>
      <c r="TAA91" s="0"/>
      <c r="TAB91" s="0"/>
      <c r="TAC91" s="0"/>
      <c r="TAD91" s="0"/>
      <c r="TAE91" s="0"/>
      <c r="TAF91" s="0"/>
      <c r="TAG91" s="0"/>
      <c r="TAH91" s="0"/>
      <c r="TAI91" s="0"/>
      <c r="TAJ91" s="0"/>
      <c r="TAK91" s="0"/>
      <c r="TAL91" s="0"/>
      <c r="TAM91" s="0"/>
      <c r="TAN91" s="0"/>
      <c r="TAO91" s="0"/>
      <c r="TAP91" s="0"/>
      <c r="TAQ91" s="0"/>
      <c r="TAR91" s="0"/>
      <c r="TAS91" s="0"/>
      <c r="TAT91" s="0"/>
      <c r="TAU91" s="0"/>
      <c r="TAV91" s="0"/>
      <c r="TAW91" s="0"/>
      <c r="TAX91" s="0"/>
      <c r="TAY91" s="0"/>
      <c r="TAZ91" s="0"/>
      <c r="TBA91" s="0"/>
      <c r="TBB91" s="0"/>
      <c r="TBC91" s="0"/>
      <c r="TBD91" s="0"/>
      <c r="TBE91" s="0"/>
      <c r="TBF91" s="0"/>
      <c r="TBG91" s="0"/>
      <c r="TBH91" s="0"/>
      <c r="TBI91" s="0"/>
      <c r="TBJ91" s="0"/>
      <c r="TBK91" s="0"/>
      <c r="TBL91" s="0"/>
      <c r="TBM91" s="0"/>
      <c r="TBN91" s="0"/>
      <c r="TBO91" s="0"/>
      <c r="TBP91" s="0"/>
      <c r="TBQ91" s="0"/>
      <c r="TBR91" s="0"/>
      <c r="TBS91" s="0"/>
      <c r="TBT91" s="0"/>
      <c r="TBU91" s="0"/>
      <c r="TBV91" s="0"/>
      <c r="TBW91" s="0"/>
      <c r="TBX91" s="0"/>
      <c r="TBY91" s="0"/>
      <c r="TBZ91" s="0"/>
      <c r="TCA91" s="0"/>
      <c r="TCB91" s="0"/>
      <c r="TCC91" s="0"/>
      <c r="TCD91" s="0"/>
      <c r="TCE91" s="0"/>
      <c r="TCF91" s="0"/>
      <c r="TCG91" s="0"/>
      <c r="TCH91" s="0"/>
      <c r="TCI91" s="0"/>
      <c r="TCJ91" s="0"/>
      <c r="TCK91" s="0"/>
      <c r="TCL91" s="0"/>
      <c r="TCM91" s="0"/>
      <c r="TCN91" s="0"/>
      <c r="TCO91" s="0"/>
      <c r="TCP91" s="0"/>
      <c r="TCQ91" s="0"/>
      <c r="TCR91" s="0"/>
      <c r="TCS91" s="0"/>
      <c r="TCT91" s="0"/>
      <c r="TCU91" s="0"/>
      <c r="TCV91" s="0"/>
      <c r="TCW91" s="0"/>
      <c r="TCX91" s="0"/>
      <c r="TCY91" s="0"/>
      <c r="TCZ91" s="0"/>
      <c r="TDA91" s="0"/>
      <c r="TDB91" s="0"/>
      <c r="TDC91" s="0"/>
      <c r="TDD91" s="0"/>
      <c r="TDE91" s="0"/>
      <c r="TDF91" s="0"/>
      <c r="TDG91" s="0"/>
      <c r="TDH91" s="0"/>
      <c r="TDI91" s="0"/>
      <c r="TDJ91" s="0"/>
      <c r="TDK91" s="0"/>
      <c r="TDL91" s="0"/>
      <c r="TDM91" s="0"/>
      <c r="TDN91" s="0"/>
      <c r="TDO91" s="0"/>
      <c r="TDP91" s="0"/>
      <c r="TDQ91" s="0"/>
      <c r="TDR91" s="0"/>
      <c r="TDS91" s="0"/>
      <c r="TDT91" s="0"/>
      <c r="TDU91" s="0"/>
      <c r="TDV91" s="0"/>
      <c r="TDW91" s="0"/>
      <c r="TDX91" s="0"/>
      <c r="TDY91" s="0"/>
      <c r="TDZ91" s="0"/>
      <c r="TEA91" s="0"/>
      <c r="TEB91" s="0"/>
      <c r="TEC91" s="0"/>
      <c r="TED91" s="0"/>
      <c r="TEE91" s="0"/>
      <c r="TEF91" s="0"/>
      <c r="TEG91" s="0"/>
      <c r="TEH91" s="0"/>
      <c r="TEI91" s="0"/>
      <c r="TEJ91" s="0"/>
      <c r="TEK91" s="0"/>
      <c r="TEL91" s="0"/>
      <c r="TEM91" s="0"/>
      <c r="TEN91" s="0"/>
      <c r="TEO91" s="0"/>
      <c r="TEP91" s="0"/>
      <c r="TEQ91" s="0"/>
      <c r="TER91" s="0"/>
      <c r="TES91" s="0"/>
      <c r="TET91" s="0"/>
      <c r="TEU91" s="0"/>
      <c r="TEV91" s="0"/>
      <c r="TEW91" s="0"/>
      <c r="TEX91" s="0"/>
      <c r="TEY91" s="0"/>
      <c r="TEZ91" s="0"/>
      <c r="TFA91" s="0"/>
      <c r="TFB91" s="0"/>
      <c r="TFC91" s="0"/>
      <c r="TFD91" s="0"/>
      <c r="TFE91" s="0"/>
      <c r="TFF91" s="0"/>
      <c r="TFG91" s="0"/>
      <c r="TFH91" s="0"/>
      <c r="TFI91" s="0"/>
      <c r="TFJ91" s="0"/>
      <c r="TFK91" s="0"/>
      <c r="TFL91" s="0"/>
      <c r="TFM91" s="0"/>
      <c r="TFN91" s="0"/>
      <c r="TFO91" s="0"/>
      <c r="TFP91" s="0"/>
      <c r="TFQ91" s="0"/>
      <c r="TFR91" s="0"/>
      <c r="TFS91" s="0"/>
      <c r="TFT91" s="0"/>
      <c r="TFU91" s="0"/>
      <c r="TFV91" s="0"/>
      <c r="TFW91" s="0"/>
      <c r="TFX91" s="0"/>
      <c r="TFY91" s="0"/>
      <c r="TFZ91" s="0"/>
      <c r="TGA91" s="0"/>
      <c r="TGB91" s="0"/>
      <c r="TGC91" s="0"/>
      <c r="TGD91" s="0"/>
      <c r="TGE91" s="0"/>
      <c r="TGF91" s="0"/>
      <c r="TGG91" s="0"/>
      <c r="TGH91" s="0"/>
      <c r="TGI91" s="0"/>
      <c r="TGJ91" s="0"/>
      <c r="TGK91" s="0"/>
      <c r="TGL91" s="0"/>
      <c r="TGM91" s="0"/>
      <c r="TGN91" s="0"/>
      <c r="TGO91" s="0"/>
      <c r="TGP91" s="0"/>
      <c r="TGQ91" s="0"/>
      <c r="TGR91" s="0"/>
      <c r="TGS91" s="0"/>
      <c r="TGT91" s="0"/>
      <c r="TGU91" s="0"/>
      <c r="TGV91" s="0"/>
      <c r="TGW91" s="0"/>
      <c r="TGX91" s="0"/>
      <c r="TGY91" s="0"/>
      <c r="TGZ91" s="0"/>
      <c r="THA91" s="0"/>
      <c r="THB91" s="0"/>
      <c r="THC91" s="0"/>
      <c r="THD91" s="0"/>
      <c r="THE91" s="0"/>
      <c r="THF91" s="0"/>
      <c r="THG91" s="0"/>
      <c r="THH91" s="0"/>
      <c r="THI91" s="0"/>
      <c r="THJ91" s="0"/>
      <c r="THK91" s="0"/>
      <c r="THL91" s="0"/>
      <c r="THM91" s="0"/>
      <c r="THN91" s="0"/>
      <c r="THO91" s="0"/>
      <c r="THP91" s="0"/>
      <c r="THQ91" s="0"/>
      <c r="THR91" s="0"/>
      <c r="THS91" s="0"/>
      <c r="THT91" s="0"/>
      <c r="THU91" s="0"/>
      <c r="THV91" s="0"/>
      <c r="THW91" s="0"/>
      <c r="THX91" s="0"/>
      <c r="THY91" s="0"/>
      <c r="THZ91" s="0"/>
      <c r="TIA91" s="0"/>
      <c r="TIB91" s="0"/>
      <c r="TIC91" s="0"/>
      <c r="TID91" s="0"/>
      <c r="TIE91" s="0"/>
      <c r="TIF91" s="0"/>
      <c r="TIG91" s="0"/>
      <c r="TIH91" s="0"/>
      <c r="TII91" s="0"/>
      <c r="TIJ91" s="0"/>
      <c r="TIK91" s="0"/>
      <c r="TIL91" s="0"/>
      <c r="TIM91" s="0"/>
      <c r="TIN91" s="0"/>
      <c r="TIO91" s="0"/>
      <c r="TIP91" s="0"/>
      <c r="TIQ91" s="0"/>
      <c r="TIR91" s="0"/>
      <c r="TIS91" s="0"/>
      <c r="TIT91" s="0"/>
      <c r="TIU91" s="0"/>
      <c r="TIV91" s="0"/>
      <c r="TIW91" s="0"/>
      <c r="TIX91" s="0"/>
      <c r="TIY91" s="0"/>
      <c r="TIZ91" s="0"/>
      <c r="TJA91" s="0"/>
      <c r="TJB91" s="0"/>
      <c r="TJC91" s="0"/>
      <c r="TJD91" s="0"/>
      <c r="TJE91" s="0"/>
      <c r="TJF91" s="0"/>
      <c r="TJG91" s="0"/>
      <c r="TJH91" s="0"/>
      <c r="TJI91" s="0"/>
      <c r="TJJ91" s="0"/>
      <c r="TJK91" s="0"/>
      <c r="TJL91" s="0"/>
      <c r="TJM91" s="0"/>
      <c r="TJN91" s="0"/>
      <c r="TJO91" s="0"/>
      <c r="TJP91" s="0"/>
      <c r="TJQ91" s="0"/>
      <c r="TJR91" s="0"/>
      <c r="TJS91" s="0"/>
      <c r="TJT91" s="0"/>
      <c r="TJU91" s="0"/>
      <c r="TJV91" s="0"/>
      <c r="TJW91" s="0"/>
      <c r="TJX91" s="0"/>
      <c r="TJY91" s="0"/>
      <c r="TJZ91" s="0"/>
      <c r="TKA91" s="0"/>
      <c r="TKB91" s="0"/>
      <c r="TKC91" s="0"/>
      <c r="TKD91" s="0"/>
      <c r="TKE91" s="0"/>
      <c r="TKF91" s="0"/>
      <c r="TKG91" s="0"/>
      <c r="TKH91" s="0"/>
      <c r="TKI91" s="0"/>
      <c r="TKJ91" s="0"/>
      <c r="TKK91" s="0"/>
      <c r="TKL91" s="0"/>
      <c r="TKM91" s="0"/>
      <c r="TKN91" s="0"/>
      <c r="TKO91" s="0"/>
      <c r="TKP91" s="0"/>
      <c r="TKQ91" s="0"/>
      <c r="TKR91" s="0"/>
      <c r="TKS91" s="0"/>
      <c r="TKT91" s="0"/>
      <c r="TKU91" s="0"/>
      <c r="TKV91" s="0"/>
      <c r="TKW91" s="0"/>
      <c r="TKX91" s="0"/>
      <c r="TKY91" s="0"/>
      <c r="TKZ91" s="0"/>
      <c r="TLA91" s="0"/>
      <c r="TLB91" s="0"/>
      <c r="TLC91" s="0"/>
      <c r="TLD91" s="0"/>
      <c r="TLE91" s="0"/>
      <c r="TLF91" s="0"/>
      <c r="TLG91" s="0"/>
      <c r="TLH91" s="0"/>
      <c r="TLI91" s="0"/>
      <c r="TLJ91" s="0"/>
      <c r="TLK91" s="0"/>
      <c r="TLL91" s="0"/>
      <c r="TLM91" s="0"/>
      <c r="TLN91" s="0"/>
      <c r="TLO91" s="0"/>
      <c r="TLP91" s="0"/>
      <c r="TLQ91" s="0"/>
      <c r="TLR91" s="0"/>
      <c r="TLS91" s="0"/>
      <c r="TLT91" s="0"/>
      <c r="TLU91" s="0"/>
      <c r="TLV91" s="0"/>
      <c r="TLW91" s="0"/>
      <c r="TLX91" s="0"/>
      <c r="TLY91" s="0"/>
      <c r="TLZ91" s="0"/>
      <c r="TMA91" s="0"/>
      <c r="TMB91" s="0"/>
      <c r="TMC91" s="0"/>
      <c r="TMD91" s="0"/>
      <c r="TME91" s="0"/>
      <c r="TMF91" s="0"/>
      <c r="TMG91" s="0"/>
      <c r="TMH91" s="0"/>
      <c r="TMI91" s="0"/>
      <c r="TMJ91" s="0"/>
      <c r="TMK91" s="0"/>
      <c r="TML91" s="0"/>
      <c r="TMM91" s="0"/>
      <c r="TMN91" s="0"/>
      <c r="TMO91" s="0"/>
      <c r="TMP91" s="0"/>
      <c r="TMQ91" s="0"/>
      <c r="TMR91" s="0"/>
      <c r="TMS91" s="0"/>
      <c r="TMT91" s="0"/>
      <c r="TMU91" s="0"/>
      <c r="TMV91" s="0"/>
      <c r="TMW91" s="0"/>
      <c r="TMX91" s="0"/>
      <c r="TMY91" s="0"/>
      <c r="TMZ91" s="0"/>
      <c r="TNA91" s="0"/>
      <c r="TNB91" s="0"/>
      <c r="TNC91" s="0"/>
      <c r="TND91" s="0"/>
      <c r="TNE91" s="0"/>
      <c r="TNF91" s="0"/>
      <c r="TNG91" s="0"/>
      <c r="TNH91" s="0"/>
      <c r="TNI91" s="0"/>
      <c r="TNJ91" s="0"/>
      <c r="TNK91" s="0"/>
      <c r="TNL91" s="0"/>
      <c r="TNM91" s="0"/>
      <c r="TNN91" s="0"/>
      <c r="TNO91" s="0"/>
      <c r="TNP91" s="0"/>
      <c r="TNQ91" s="0"/>
      <c r="TNR91" s="0"/>
      <c r="TNS91" s="0"/>
      <c r="TNT91" s="0"/>
      <c r="TNU91" s="0"/>
      <c r="TNV91" s="0"/>
      <c r="TNW91" s="0"/>
      <c r="TNX91" s="0"/>
      <c r="TNY91" s="0"/>
      <c r="TNZ91" s="0"/>
      <c r="TOA91" s="0"/>
      <c r="TOB91" s="0"/>
      <c r="TOC91" s="0"/>
      <c r="TOD91" s="0"/>
      <c r="TOE91" s="0"/>
      <c r="TOF91" s="0"/>
      <c r="TOG91" s="0"/>
      <c r="TOH91" s="0"/>
      <c r="TOI91" s="0"/>
      <c r="TOJ91" s="0"/>
      <c r="TOK91" s="0"/>
      <c r="TOL91" s="0"/>
      <c r="TOM91" s="0"/>
      <c r="TON91" s="0"/>
      <c r="TOO91" s="0"/>
      <c r="TOP91" s="0"/>
      <c r="TOQ91" s="0"/>
      <c r="TOR91" s="0"/>
      <c r="TOS91" s="0"/>
      <c r="TOT91" s="0"/>
      <c r="TOU91" s="0"/>
      <c r="TOV91" s="0"/>
      <c r="TOW91" s="0"/>
      <c r="TOX91" s="0"/>
      <c r="TOY91" s="0"/>
      <c r="TOZ91" s="0"/>
      <c r="TPA91" s="0"/>
      <c r="TPB91" s="0"/>
      <c r="TPC91" s="0"/>
      <c r="TPD91" s="0"/>
      <c r="TPE91" s="0"/>
      <c r="TPF91" s="0"/>
      <c r="TPG91" s="0"/>
      <c r="TPH91" s="0"/>
      <c r="TPI91" s="0"/>
      <c r="TPJ91" s="0"/>
      <c r="TPK91" s="0"/>
      <c r="TPL91" s="0"/>
      <c r="TPM91" s="0"/>
      <c r="TPN91" s="0"/>
      <c r="TPO91" s="0"/>
      <c r="TPP91" s="0"/>
      <c r="TPQ91" s="0"/>
      <c r="TPR91" s="0"/>
      <c r="TPS91" s="0"/>
      <c r="TPT91" s="0"/>
      <c r="TPU91" s="0"/>
      <c r="TPV91" s="0"/>
      <c r="TPW91" s="0"/>
      <c r="TPX91" s="0"/>
      <c r="TPY91" s="0"/>
      <c r="TPZ91" s="0"/>
      <c r="TQA91" s="0"/>
      <c r="TQB91" s="0"/>
      <c r="TQC91" s="0"/>
      <c r="TQD91" s="0"/>
      <c r="TQE91" s="0"/>
      <c r="TQF91" s="0"/>
      <c r="TQG91" s="0"/>
      <c r="TQH91" s="0"/>
      <c r="TQI91" s="0"/>
      <c r="TQJ91" s="0"/>
      <c r="TQK91" s="0"/>
      <c r="TQL91" s="0"/>
      <c r="TQM91" s="0"/>
      <c r="TQN91" s="0"/>
      <c r="TQO91" s="0"/>
      <c r="TQP91" s="0"/>
      <c r="TQQ91" s="0"/>
      <c r="TQR91" s="0"/>
      <c r="TQS91" s="0"/>
      <c r="TQT91" s="0"/>
      <c r="TQU91" s="0"/>
      <c r="TQV91" s="0"/>
      <c r="TQW91" s="0"/>
      <c r="TQX91" s="0"/>
      <c r="TQY91" s="0"/>
      <c r="TQZ91" s="0"/>
      <c r="TRA91" s="0"/>
      <c r="TRB91" s="0"/>
      <c r="TRC91" s="0"/>
      <c r="TRD91" s="0"/>
      <c r="TRE91" s="0"/>
      <c r="TRF91" s="0"/>
      <c r="TRG91" s="0"/>
      <c r="TRH91" s="0"/>
      <c r="TRI91" s="0"/>
      <c r="TRJ91" s="0"/>
      <c r="TRK91" s="0"/>
      <c r="TRL91" s="0"/>
      <c r="TRM91" s="0"/>
      <c r="TRN91" s="0"/>
      <c r="TRO91" s="0"/>
      <c r="TRP91" s="0"/>
      <c r="TRQ91" s="0"/>
      <c r="TRR91" s="0"/>
      <c r="TRS91" s="0"/>
      <c r="TRT91" s="0"/>
      <c r="TRU91" s="0"/>
      <c r="TRV91" s="0"/>
      <c r="TRW91" s="0"/>
      <c r="TRX91" s="0"/>
      <c r="TRY91" s="0"/>
      <c r="TRZ91" s="0"/>
      <c r="TSA91" s="0"/>
      <c r="TSB91" s="0"/>
      <c r="TSC91" s="0"/>
      <c r="TSD91" s="0"/>
      <c r="TSE91" s="0"/>
      <c r="TSF91" s="0"/>
      <c r="TSG91" s="0"/>
      <c r="TSH91" s="0"/>
      <c r="TSI91" s="0"/>
      <c r="TSJ91" s="0"/>
      <c r="TSK91" s="0"/>
      <c r="TSL91" s="0"/>
      <c r="TSM91" s="0"/>
      <c r="TSN91" s="0"/>
      <c r="TSO91" s="0"/>
      <c r="TSP91" s="0"/>
      <c r="TSQ91" s="0"/>
      <c r="TSR91" s="0"/>
      <c r="TSS91" s="0"/>
      <c r="TST91" s="0"/>
      <c r="TSU91" s="0"/>
      <c r="TSV91" s="0"/>
      <c r="TSW91" s="0"/>
      <c r="TSX91" s="0"/>
      <c r="TSY91" s="0"/>
      <c r="TSZ91" s="0"/>
      <c r="TTA91" s="0"/>
      <c r="TTB91" s="0"/>
      <c r="TTC91" s="0"/>
      <c r="TTD91" s="0"/>
      <c r="TTE91" s="0"/>
      <c r="TTF91" s="0"/>
      <c r="TTG91" s="0"/>
      <c r="TTH91" s="0"/>
      <c r="TTI91" s="0"/>
      <c r="TTJ91" s="0"/>
      <c r="TTK91" s="0"/>
      <c r="TTL91" s="0"/>
      <c r="TTM91" s="0"/>
      <c r="TTN91" s="0"/>
      <c r="TTO91" s="0"/>
      <c r="TTP91" s="0"/>
      <c r="TTQ91" s="0"/>
      <c r="TTR91" s="0"/>
      <c r="TTS91" s="0"/>
      <c r="TTT91" s="0"/>
      <c r="TTU91" s="0"/>
      <c r="TTV91" s="0"/>
      <c r="TTW91" s="0"/>
      <c r="TTX91" s="0"/>
      <c r="TTY91" s="0"/>
      <c r="TTZ91" s="0"/>
      <c r="TUA91" s="0"/>
      <c r="TUB91" s="0"/>
      <c r="TUC91" s="0"/>
      <c r="TUD91" s="0"/>
      <c r="TUE91" s="0"/>
      <c r="TUF91" s="0"/>
      <c r="TUG91" s="0"/>
      <c r="TUH91" s="0"/>
      <c r="TUI91" s="0"/>
      <c r="TUJ91" s="0"/>
      <c r="TUK91" s="0"/>
      <c r="TUL91" s="0"/>
      <c r="TUM91" s="0"/>
      <c r="TUN91" s="0"/>
      <c r="TUO91" s="0"/>
      <c r="TUP91" s="0"/>
      <c r="TUQ91" s="0"/>
      <c r="TUR91" s="0"/>
      <c r="TUS91" s="0"/>
      <c r="TUT91" s="0"/>
      <c r="TUU91" s="0"/>
      <c r="TUV91" s="0"/>
      <c r="TUW91" s="0"/>
      <c r="TUX91" s="0"/>
      <c r="TUY91" s="0"/>
      <c r="TUZ91" s="0"/>
      <c r="TVA91" s="0"/>
      <c r="TVB91" s="0"/>
      <c r="TVC91" s="0"/>
      <c r="TVD91" s="0"/>
      <c r="TVE91" s="0"/>
      <c r="TVF91" s="0"/>
      <c r="TVG91" s="0"/>
      <c r="TVH91" s="0"/>
      <c r="TVI91" s="0"/>
      <c r="TVJ91" s="0"/>
      <c r="TVK91" s="0"/>
      <c r="TVL91" s="0"/>
      <c r="TVM91" s="0"/>
      <c r="TVN91" s="0"/>
      <c r="TVO91" s="0"/>
      <c r="TVP91" s="0"/>
      <c r="TVQ91" s="0"/>
      <c r="TVR91" s="0"/>
      <c r="TVS91" s="0"/>
      <c r="TVT91" s="0"/>
      <c r="TVU91" s="0"/>
      <c r="TVV91" s="0"/>
      <c r="TVW91" s="0"/>
      <c r="TVX91" s="0"/>
      <c r="TVY91" s="0"/>
      <c r="TVZ91" s="0"/>
      <c r="TWA91" s="0"/>
      <c r="TWB91" s="0"/>
      <c r="TWC91" s="0"/>
      <c r="TWD91" s="0"/>
      <c r="TWE91" s="0"/>
      <c r="TWF91" s="0"/>
      <c r="TWG91" s="0"/>
      <c r="TWH91" s="0"/>
      <c r="TWI91" s="0"/>
      <c r="TWJ91" s="0"/>
      <c r="TWK91" s="0"/>
      <c r="TWL91" s="0"/>
      <c r="TWM91" s="0"/>
      <c r="TWN91" s="0"/>
      <c r="TWO91" s="0"/>
      <c r="TWP91" s="0"/>
      <c r="TWQ91" s="0"/>
      <c r="TWR91" s="0"/>
      <c r="TWS91" s="0"/>
      <c r="TWT91" s="0"/>
      <c r="TWU91" s="0"/>
      <c r="TWV91" s="0"/>
      <c r="TWW91" s="0"/>
      <c r="TWX91" s="0"/>
      <c r="TWY91" s="0"/>
      <c r="TWZ91" s="0"/>
      <c r="TXA91" s="0"/>
      <c r="TXB91" s="0"/>
      <c r="TXC91" s="0"/>
      <c r="TXD91" s="0"/>
      <c r="TXE91" s="0"/>
      <c r="TXF91" s="0"/>
      <c r="TXG91" s="0"/>
      <c r="TXH91" s="0"/>
      <c r="TXI91" s="0"/>
      <c r="TXJ91" s="0"/>
      <c r="TXK91" s="0"/>
      <c r="TXL91" s="0"/>
      <c r="TXM91" s="0"/>
      <c r="TXN91" s="0"/>
      <c r="TXO91" s="0"/>
      <c r="TXP91" s="0"/>
      <c r="TXQ91" s="0"/>
      <c r="TXR91" s="0"/>
      <c r="TXS91" s="0"/>
      <c r="TXT91" s="0"/>
      <c r="TXU91" s="0"/>
      <c r="TXV91" s="0"/>
      <c r="TXW91" s="0"/>
      <c r="TXX91" s="0"/>
      <c r="TXY91" s="0"/>
      <c r="TXZ91" s="0"/>
      <c r="TYA91" s="0"/>
      <c r="TYB91" s="0"/>
      <c r="TYC91" s="0"/>
      <c r="TYD91" s="0"/>
      <c r="TYE91" s="0"/>
      <c r="TYF91" s="0"/>
      <c r="TYG91" s="0"/>
      <c r="TYH91" s="0"/>
      <c r="TYI91" s="0"/>
      <c r="TYJ91" s="0"/>
      <c r="TYK91" s="0"/>
      <c r="TYL91" s="0"/>
      <c r="TYM91" s="0"/>
      <c r="TYN91" s="0"/>
      <c r="TYO91" s="0"/>
      <c r="TYP91" s="0"/>
      <c r="TYQ91" s="0"/>
      <c r="TYR91" s="0"/>
      <c r="TYS91" s="0"/>
      <c r="TYT91" s="0"/>
      <c r="TYU91" s="0"/>
      <c r="TYV91" s="0"/>
      <c r="TYW91" s="0"/>
      <c r="TYX91" s="0"/>
      <c r="TYY91" s="0"/>
      <c r="TYZ91" s="0"/>
      <c r="TZA91" s="0"/>
      <c r="TZB91" s="0"/>
      <c r="TZC91" s="0"/>
      <c r="TZD91" s="0"/>
      <c r="TZE91" s="0"/>
      <c r="TZF91" s="0"/>
      <c r="TZG91" s="0"/>
      <c r="TZH91" s="0"/>
      <c r="TZI91" s="0"/>
      <c r="TZJ91" s="0"/>
      <c r="TZK91" s="0"/>
      <c r="TZL91" s="0"/>
      <c r="TZM91" s="0"/>
      <c r="TZN91" s="0"/>
      <c r="TZO91" s="0"/>
      <c r="TZP91" s="0"/>
      <c r="TZQ91" s="0"/>
      <c r="TZR91" s="0"/>
      <c r="TZS91" s="0"/>
      <c r="TZT91" s="0"/>
      <c r="TZU91" s="0"/>
      <c r="TZV91" s="0"/>
      <c r="TZW91" s="0"/>
      <c r="TZX91" s="0"/>
      <c r="TZY91" s="0"/>
      <c r="TZZ91" s="0"/>
      <c r="UAA91" s="0"/>
      <c r="UAB91" s="0"/>
      <c r="UAC91" s="0"/>
      <c r="UAD91" s="0"/>
      <c r="UAE91" s="0"/>
      <c r="UAF91" s="0"/>
      <c r="UAG91" s="0"/>
      <c r="UAH91" s="0"/>
      <c r="UAI91" s="0"/>
      <c r="UAJ91" s="0"/>
      <c r="UAK91" s="0"/>
      <c r="UAL91" s="0"/>
      <c r="UAM91" s="0"/>
      <c r="UAN91" s="0"/>
      <c r="UAO91" s="0"/>
      <c r="UAP91" s="0"/>
      <c r="UAQ91" s="0"/>
      <c r="UAR91" s="0"/>
      <c r="UAS91" s="0"/>
      <c r="UAT91" s="0"/>
      <c r="UAU91" s="0"/>
      <c r="UAV91" s="0"/>
      <c r="UAW91" s="0"/>
      <c r="UAX91" s="0"/>
      <c r="UAY91" s="0"/>
      <c r="UAZ91" s="0"/>
      <c r="UBA91" s="0"/>
      <c r="UBB91" s="0"/>
      <c r="UBC91" s="0"/>
      <c r="UBD91" s="0"/>
      <c r="UBE91" s="0"/>
      <c r="UBF91" s="0"/>
      <c r="UBG91" s="0"/>
      <c r="UBH91" s="0"/>
      <c r="UBI91" s="0"/>
      <c r="UBJ91" s="0"/>
      <c r="UBK91" s="0"/>
      <c r="UBL91" s="0"/>
      <c r="UBM91" s="0"/>
      <c r="UBN91" s="0"/>
      <c r="UBO91" s="0"/>
      <c r="UBP91" s="0"/>
      <c r="UBQ91" s="0"/>
      <c r="UBR91" s="0"/>
      <c r="UBS91" s="0"/>
      <c r="UBT91" s="0"/>
      <c r="UBU91" s="0"/>
      <c r="UBV91" s="0"/>
      <c r="UBW91" s="0"/>
      <c r="UBX91" s="0"/>
      <c r="UBY91" s="0"/>
      <c r="UBZ91" s="0"/>
      <c r="UCA91" s="0"/>
      <c r="UCB91" s="0"/>
      <c r="UCC91" s="0"/>
      <c r="UCD91" s="0"/>
      <c r="UCE91" s="0"/>
      <c r="UCF91" s="0"/>
      <c r="UCG91" s="0"/>
      <c r="UCH91" s="0"/>
      <c r="UCI91" s="0"/>
      <c r="UCJ91" s="0"/>
      <c r="UCK91" s="0"/>
      <c r="UCL91" s="0"/>
      <c r="UCM91" s="0"/>
      <c r="UCN91" s="0"/>
      <c r="UCO91" s="0"/>
      <c r="UCP91" s="0"/>
      <c r="UCQ91" s="0"/>
      <c r="UCR91" s="0"/>
      <c r="UCS91" s="0"/>
      <c r="UCT91" s="0"/>
      <c r="UCU91" s="0"/>
      <c r="UCV91" s="0"/>
      <c r="UCW91" s="0"/>
      <c r="UCX91" s="0"/>
      <c r="UCY91" s="0"/>
      <c r="UCZ91" s="0"/>
      <c r="UDA91" s="0"/>
      <c r="UDB91" s="0"/>
      <c r="UDC91" s="0"/>
      <c r="UDD91" s="0"/>
      <c r="UDE91" s="0"/>
      <c r="UDF91" s="0"/>
      <c r="UDG91" s="0"/>
      <c r="UDH91" s="0"/>
      <c r="UDI91" s="0"/>
      <c r="UDJ91" s="0"/>
      <c r="UDK91" s="0"/>
      <c r="UDL91" s="0"/>
      <c r="UDM91" s="0"/>
      <c r="UDN91" s="0"/>
      <c r="UDO91" s="0"/>
      <c r="UDP91" s="0"/>
      <c r="UDQ91" s="0"/>
      <c r="UDR91" s="0"/>
      <c r="UDS91" s="0"/>
      <c r="UDT91" s="0"/>
      <c r="UDU91" s="0"/>
      <c r="UDV91" s="0"/>
      <c r="UDW91" s="0"/>
      <c r="UDX91" s="0"/>
      <c r="UDY91" s="0"/>
      <c r="UDZ91" s="0"/>
      <c r="UEA91" s="0"/>
      <c r="UEB91" s="0"/>
      <c r="UEC91" s="0"/>
      <c r="UED91" s="0"/>
      <c r="UEE91" s="0"/>
      <c r="UEF91" s="0"/>
      <c r="UEG91" s="0"/>
      <c r="UEH91" s="0"/>
      <c r="UEI91" s="0"/>
      <c r="UEJ91" s="0"/>
      <c r="UEK91" s="0"/>
      <c r="UEL91" s="0"/>
      <c r="UEM91" s="0"/>
      <c r="UEN91" s="0"/>
      <c r="UEO91" s="0"/>
      <c r="UEP91" s="0"/>
      <c r="UEQ91" s="0"/>
      <c r="UER91" s="0"/>
      <c r="UES91" s="0"/>
      <c r="UET91" s="0"/>
      <c r="UEU91" s="0"/>
      <c r="UEV91" s="0"/>
      <c r="UEW91" s="0"/>
      <c r="UEX91" s="0"/>
      <c r="UEY91" s="0"/>
      <c r="UEZ91" s="0"/>
      <c r="UFA91" s="0"/>
      <c r="UFB91" s="0"/>
      <c r="UFC91" s="0"/>
      <c r="UFD91" s="0"/>
      <c r="UFE91" s="0"/>
      <c r="UFF91" s="0"/>
      <c r="UFG91" s="0"/>
      <c r="UFH91" s="0"/>
      <c r="UFI91" s="0"/>
      <c r="UFJ91" s="0"/>
      <c r="UFK91" s="0"/>
      <c r="UFL91" s="0"/>
      <c r="UFM91" s="0"/>
      <c r="UFN91" s="0"/>
      <c r="UFO91" s="0"/>
      <c r="UFP91" s="0"/>
      <c r="UFQ91" s="0"/>
      <c r="UFR91" s="0"/>
      <c r="UFS91" s="0"/>
      <c r="UFT91" s="0"/>
      <c r="UFU91" s="0"/>
      <c r="UFV91" s="0"/>
      <c r="UFW91" s="0"/>
      <c r="UFX91" s="0"/>
      <c r="UFY91" s="0"/>
      <c r="UFZ91" s="0"/>
      <c r="UGA91" s="0"/>
      <c r="UGB91" s="0"/>
      <c r="UGC91" s="0"/>
      <c r="UGD91" s="0"/>
      <c r="UGE91" s="0"/>
      <c r="UGF91" s="0"/>
      <c r="UGG91" s="0"/>
      <c r="UGH91" s="0"/>
      <c r="UGI91" s="0"/>
      <c r="UGJ91" s="0"/>
      <c r="UGK91" s="0"/>
      <c r="UGL91" s="0"/>
      <c r="UGM91" s="0"/>
      <c r="UGN91" s="0"/>
      <c r="UGO91" s="0"/>
      <c r="UGP91" s="0"/>
      <c r="UGQ91" s="0"/>
      <c r="UGR91" s="0"/>
      <c r="UGS91" s="0"/>
      <c r="UGT91" s="0"/>
      <c r="UGU91" s="0"/>
      <c r="UGV91" s="0"/>
      <c r="UGW91" s="0"/>
      <c r="UGX91" s="0"/>
      <c r="UGY91" s="0"/>
      <c r="UGZ91" s="0"/>
      <c r="UHA91" s="0"/>
      <c r="UHB91" s="0"/>
      <c r="UHC91" s="0"/>
      <c r="UHD91" s="0"/>
      <c r="UHE91" s="0"/>
      <c r="UHF91" s="0"/>
      <c r="UHG91" s="0"/>
      <c r="UHH91" s="0"/>
      <c r="UHI91" s="0"/>
      <c r="UHJ91" s="0"/>
      <c r="UHK91" s="0"/>
      <c r="UHL91" s="0"/>
      <c r="UHM91" s="0"/>
      <c r="UHN91" s="0"/>
      <c r="UHO91" s="0"/>
      <c r="UHP91" s="0"/>
      <c r="UHQ91" s="0"/>
      <c r="UHR91" s="0"/>
      <c r="UHS91" s="0"/>
      <c r="UHT91" s="0"/>
      <c r="UHU91" s="0"/>
      <c r="UHV91" s="0"/>
      <c r="UHW91" s="0"/>
      <c r="UHX91" s="0"/>
      <c r="UHY91" s="0"/>
      <c r="UHZ91" s="0"/>
      <c r="UIA91" s="0"/>
      <c r="UIB91" s="0"/>
      <c r="UIC91" s="0"/>
      <c r="UID91" s="0"/>
      <c r="UIE91" s="0"/>
      <c r="UIF91" s="0"/>
      <c r="UIG91" s="0"/>
      <c r="UIH91" s="0"/>
      <c r="UII91" s="0"/>
      <c r="UIJ91" s="0"/>
      <c r="UIK91" s="0"/>
      <c r="UIL91" s="0"/>
      <c r="UIM91" s="0"/>
      <c r="UIN91" s="0"/>
      <c r="UIO91" s="0"/>
      <c r="UIP91" s="0"/>
      <c r="UIQ91" s="0"/>
      <c r="UIR91" s="0"/>
      <c r="UIS91" s="0"/>
      <c r="UIT91" s="0"/>
      <c r="UIU91" s="0"/>
      <c r="UIV91" s="0"/>
      <c r="UIW91" s="0"/>
      <c r="UIX91" s="0"/>
      <c r="UIY91" s="0"/>
      <c r="UIZ91" s="0"/>
      <c r="UJA91" s="0"/>
      <c r="UJB91" s="0"/>
      <c r="UJC91" s="0"/>
      <c r="UJD91" s="0"/>
      <c r="UJE91" s="0"/>
      <c r="UJF91" s="0"/>
      <c r="UJG91" s="0"/>
      <c r="UJH91" s="0"/>
      <c r="UJI91" s="0"/>
      <c r="UJJ91" s="0"/>
      <c r="UJK91" s="0"/>
      <c r="UJL91" s="0"/>
      <c r="UJM91" s="0"/>
      <c r="UJN91" s="0"/>
      <c r="UJO91" s="0"/>
      <c r="UJP91" s="0"/>
      <c r="UJQ91" s="0"/>
      <c r="UJR91" s="0"/>
      <c r="UJS91" s="0"/>
      <c r="UJT91" s="0"/>
      <c r="UJU91" s="0"/>
      <c r="UJV91" s="0"/>
      <c r="UJW91" s="0"/>
      <c r="UJX91" s="0"/>
      <c r="UJY91" s="0"/>
      <c r="UJZ91" s="0"/>
      <c r="UKA91" s="0"/>
      <c r="UKB91" s="0"/>
      <c r="UKC91" s="0"/>
      <c r="UKD91" s="0"/>
      <c r="UKE91" s="0"/>
      <c r="UKF91" s="0"/>
      <c r="UKG91" s="0"/>
      <c r="UKH91" s="0"/>
      <c r="UKI91" s="0"/>
      <c r="UKJ91" s="0"/>
      <c r="UKK91" s="0"/>
      <c r="UKL91" s="0"/>
      <c r="UKM91" s="0"/>
      <c r="UKN91" s="0"/>
      <c r="UKO91" s="0"/>
      <c r="UKP91" s="0"/>
      <c r="UKQ91" s="0"/>
      <c r="UKR91" s="0"/>
      <c r="UKS91" s="0"/>
      <c r="UKT91" s="0"/>
      <c r="UKU91" s="0"/>
      <c r="UKV91" s="0"/>
      <c r="UKW91" s="0"/>
      <c r="UKX91" s="0"/>
      <c r="UKY91" s="0"/>
      <c r="UKZ91" s="0"/>
      <c r="ULA91" s="0"/>
      <c r="ULB91" s="0"/>
      <c r="ULC91" s="0"/>
      <c r="ULD91" s="0"/>
      <c r="ULE91" s="0"/>
      <c r="ULF91" s="0"/>
      <c r="ULG91" s="0"/>
      <c r="ULH91" s="0"/>
      <c r="ULI91" s="0"/>
      <c r="ULJ91" s="0"/>
      <c r="ULK91" s="0"/>
      <c r="ULL91" s="0"/>
      <c r="ULM91" s="0"/>
      <c r="ULN91" s="0"/>
      <c r="ULO91" s="0"/>
      <c r="ULP91" s="0"/>
      <c r="ULQ91" s="0"/>
      <c r="ULR91" s="0"/>
      <c r="ULS91" s="0"/>
      <c r="ULT91" s="0"/>
      <c r="ULU91" s="0"/>
      <c r="ULV91" s="0"/>
      <c r="ULW91" s="0"/>
      <c r="ULX91" s="0"/>
      <c r="ULY91" s="0"/>
      <c r="ULZ91" s="0"/>
      <c r="UMA91" s="0"/>
      <c r="UMB91" s="0"/>
      <c r="UMC91" s="0"/>
      <c r="UMD91" s="0"/>
      <c r="UME91" s="0"/>
      <c r="UMF91" s="0"/>
      <c r="UMG91" s="0"/>
      <c r="UMH91" s="0"/>
      <c r="UMI91" s="0"/>
      <c r="UMJ91" s="0"/>
      <c r="UMK91" s="0"/>
      <c r="UML91" s="0"/>
      <c r="UMM91" s="0"/>
      <c r="UMN91" s="0"/>
      <c r="UMO91" s="0"/>
      <c r="UMP91" s="0"/>
      <c r="UMQ91" s="0"/>
      <c r="UMR91" s="0"/>
      <c r="UMS91" s="0"/>
      <c r="UMT91" s="0"/>
      <c r="UMU91" s="0"/>
      <c r="UMV91" s="0"/>
      <c r="UMW91" s="0"/>
      <c r="UMX91" s="0"/>
      <c r="UMY91" s="0"/>
      <c r="UMZ91" s="0"/>
      <c r="UNA91" s="0"/>
      <c r="UNB91" s="0"/>
      <c r="UNC91" s="0"/>
      <c r="UND91" s="0"/>
      <c r="UNE91" s="0"/>
      <c r="UNF91" s="0"/>
      <c r="UNG91" s="0"/>
      <c r="UNH91" s="0"/>
      <c r="UNI91" s="0"/>
      <c r="UNJ91" s="0"/>
      <c r="UNK91" s="0"/>
      <c r="UNL91" s="0"/>
      <c r="UNM91" s="0"/>
      <c r="UNN91" s="0"/>
      <c r="UNO91" s="0"/>
      <c r="UNP91" s="0"/>
      <c r="UNQ91" s="0"/>
      <c r="UNR91" s="0"/>
      <c r="UNS91" s="0"/>
      <c r="UNT91" s="0"/>
      <c r="UNU91" s="0"/>
      <c r="UNV91" s="0"/>
      <c r="UNW91" s="0"/>
      <c r="UNX91" s="0"/>
      <c r="UNY91" s="0"/>
      <c r="UNZ91" s="0"/>
      <c r="UOA91" s="0"/>
      <c r="UOB91" s="0"/>
      <c r="UOC91" s="0"/>
      <c r="UOD91" s="0"/>
      <c r="UOE91" s="0"/>
      <c r="UOF91" s="0"/>
      <c r="UOG91" s="0"/>
      <c r="UOH91" s="0"/>
      <c r="UOI91" s="0"/>
      <c r="UOJ91" s="0"/>
      <c r="UOK91" s="0"/>
      <c r="UOL91" s="0"/>
      <c r="UOM91" s="0"/>
      <c r="UON91" s="0"/>
      <c r="UOO91" s="0"/>
      <c r="UOP91" s="0"/>
      <c r="UOQ91" s="0"/>
      <c r="UOR91" s="0"/>
      <c r="UOS91" s="0"/>
      <c r="UOT91" s="0"/>
      <c r="UOU91" s="0"/>
      <c r="UOV91" s="0"/>
      <c r="UOW91" s="0"/>
      <c r="UOX91" s="0"/>
      <c r="UOY91" s="0"/>
      <c r="UOZ91" s="0"/>
      <c r="UPA91" s="0"/>
      <c r="UPB91" s="0"/>
      <c r="UPC91" s="0"/>
      <c r="UPD91" s="0"/>
      <c r="UPE91" s="0"/>
      <c r="UPF91" s="0"/>
      <c r="UPG91" s="0"/>
      <c r="UPH91" s="0"/>
      <c r="UPI91" s="0"/>
      <c r="UPJ91" s="0"/>
      <c r="UPK91" s="0"/>
      <c r="UPL91" s="0"/>
      <c r="UPM91" s="0"/>
      <c r="UPN91" s="0"/>
      <c r="UPO91" s="0"/>
      <c r="UPP91" s="0"/>
      <c r="UPQ91" s="0"/>
      <c r="UPR91" s="0"/>
      <c r="UPS91" s="0"/>
      <c r="UPT91" s="0"/>
      <c r="UPU91" s="0"/>
      <c r="UPV91" s="0"/>
      <c r="UPW91" s="0"/>
      <c r="UPX91" s="0"/>
      <c r="UPY91" s="0"/>
      <c r="UPZ91" s="0"/>
      <c r="UQA91" s="0"/>
      <c r="UQB91" s="0"/>
      <c r="UQC91" s="0"/>
      <c r="UQD91" s="0"/>
      <c r="UQE91" s="0"/>
      <c r="UQF91" s="0"/>
      <c r="UQG91" s="0"/>
      <c r="UQH91" s="0"/>
      <c r="UQI91" s="0"/>
      <c r="UQJ91" s="0"/>
      <c r="UQK91" s="0"/>
      <c r="UQL91" s="0"/>
      <c r="UQM91" s="0"/>
      <c r="UQN91" s="0"/>
      <c r="UQO91" s="0"/>
      <c r="UQP91" s="0"/>
      <c r="UQQ91" s="0"/>
      <c r="UQR91" s="0"/>
      <c r="UQS91" s="0"/>
      <c r="UQT91" s="0"/>
      <c r="UQU91" s="0"/>
      <c r="UQV91" s="0"/>
      <c r="UQW91" s="0"/>
      <c r="UQX91" s="0"/>
      <c r="UQY91" s="0"/>
      <c r="UQZ91" s="0"/>
      <c r="URA91" s="0"/>
      <c r="URB91" s="0"/>
      <c r="URC91" s="0"/>
      <c r="URD91" s="0"/>
      <c r="URE91" s="0"/>
      <c r="URF91" s="0"/>
      <c r="URG91" s="0"/>
      <c r="URH91" s="0"/>
      <c r="URI91" s="0"/>
      <c r="URJ91" s="0"/>
      <c r="URK91" s="0"/>
      <c r="URL91" s="0"/>
      <c r="URM91" s="0"/>
      <c r="URN91" s="0"/>
      <c r="URO91" s="0"/>
      <c r="URP91" s="0"/>
      <c r="URQ91" s="0"/>
      <c r="URR91" s="0"/>
      <c r="URS91" s="0"/>
      <c r="URT91" s="0"/>
      <c r="URU91" s="0"/>
      <c r="URV91" s="0"/>
      <c r="URW91" s="0"/>
      <c r="URX91" s="0"/>
      <c r="URY91" s="0"/>
      <c r="URZ91" s="0"/>
      <c r="USA91" s="0"/>
      <c r="USB91" s="0"/>
      <c r="USC91" s="0"/>
      <c r="USD91" s="0"/>
      <c r="USE91" s="0"/>
      <c r="USF91" s="0"/>
      <c r="USG91" s="0"/>
      <c r="USH91" s="0"/>
      <c r="USI91" s="0"/>
      <c r="USJ91" s="0"/>
      <c r="USK91" s="0"/>
      <c r="USL91" s="0"/>
      <c r="USM91" s="0"/>
      <c r="USN91" s="0"/>
      <c r="USO91" s="0"/>
      <c r="USP91" s="0"/>
      <c r="USQ91" s="0"/>
      <c r="USR91" s="0"/>
      <c r="USS91" s="0"/>
      <c r="UST91" s="0"/>
      <c r="USU91" s="0"/>
      <c r="USV91" s="0"/>
      <c r="USW91" s="0"/>
      <c r="USX91" s="0"/>
      <c r="USY91" s="0"/>
      <c r="USZ91" s="0"/>
      <c r="UTA91" s="0"/>
      <c r="UTB91" s="0"/>
      <c r="UTC91" s="0"/>
      <c r="UTD91" s="0"/>
      <c r="UTE91" s="0"/>
      <c r="UTF91" s="0"/>
      <c r="UTG91" s="0"/>
      <c r="UTH91" s="0"/>
      <c r="UTI91" s="0"/>
      <c r="UTJ91" s="0"/>
      <c r="UTK91" s="0"/>
      <c r="UTL91" s="0"/>
      <c r="UTM91" s="0"/>
      <c r="UTN91" s="0"/>
      <c r="UTO91" s="0"/>
      <c r="UTP91" s="0"/>
      <c r="UTQ91" s="0"/>
      <c r="UTR91" s="0"/>
      <c r="UTS91" s="0"/>
      <c r="UTT91" s="0"/>
      <c r="UTU91" s="0"/>
      <c r="UTV91" s="0"/>
      <c r="UTW91" s="0"/>
      <c r="UTX91" s="0"/>
      <c r="UTY91" s="0"/>
      <c r="UTZ91" s="0"/>
      <c r="UUA91" s="0"/>
      <c r="UUB91" s="0"/>
      <c r="UUC91" s="0"/>
      <c r="UUD91" s="0"/>
      <c r="UUE91" s="0"/>
      <c r="UUF91" s="0"/>
      <c r="UUG91" s="0"/>
      <c r="UUH91" s="0"/>
      <c r="UUI91" s="0"/>
      <c r="UUJ91" s="0"/>
      <c r="UUK91" s="0"/>
      <c r="UUL91" s="0"/>
      <c r="UUM91" s="0"/>
      <c r="UUN91" s="0"/>
      <c r="UUO91" s="0"/>
      <c r="UUP91" s="0"/>
      <c r="UUQ91" s="0"/>
      <c r="UUR91" s="0"/>
      <c r="UUS91" s="0"/>
      <c r="UUT91" s="0"/>
      <c r="UUU91" s="0"/>
      <c r="UUV91" s="0"/>
      <c r="UUW91" s="0"/>
      <c r="UUX91" s="0"/>
      <c r="UUY91" s="0"/>
      <c r="UUZ91" s="0"/>
      <c r="UVA91" s="0"/>
      <c r="UVB91" s="0"/>
      <c r="UVC91" s="0"/>
      <c r="UVD91" s="0"/>
      <c r="UVE91" s="0"/>
      <c r="UVF91" s="0"/>
      <c r="UVG91" s="0"/>
      <c r="UVH91" s="0"/>
      <c r="UVI91" s="0"/>
      <c r="UVJ91" s="0"/>
      <c r="UVK91" s="0"/>
      <c r="UVL91" s="0"/>
      <c r="UVM91" s="0"/>
      <c r="UVN91" s="0"/>
      <c r="UVO91" s="0"/>
      <c r="UVP91" s="0"/>
      <c r="UVQ91" s="0"/>
      <c r="UVR91" s="0"/>
      <c r="UVS91" s="0"/>
      <c r="UVT91" s="0"/>
      <c r="UVU91" s="0"/>
      <c r="UVV91" s="0"/>
      <c r="UVW91" s="0"/>
      <c r="UVX91" s="0"/>
      <c r="UVY91" s="0"/>
      <c r="UVZ91" s="0"/>
      <c r="UWA91" s="0"/>
      <c r="UWB91" s="0"/>
      <c r="UWC91" s="0"/>
      <c r="UWD91" s="0"/>
      <c r="UWE91" s="0"/>
      <c r="UWF91" s="0"/>
      <c r="UWG91" s="0"/>
      <c r="UWH91" s="0"/>
      <c r="UWI91" s="0"/>
      <c r="UWJ91" s="0"/>
      <c r="UWK91" s="0"/>
      <c r="UWL91" s="0"/>
      <c r="UWM91" s="0"/>
      <c r="UWN91" s="0"/>
      <c r="UWO91" s="0"/>
      <c r="UWP91" s="0"/>
      <c r="UWQ91" s="0"/>
      <c r="UWR91" s="0"/>
      <c r="UWS91" s="0"/>
      <c r="UWT91" s="0"/>
      <c r="UWU91" s="0"/>
      <c r="UWV91" s="0"/>
      <c r="UWW91" s="0"/>
      <c r="UWX91" s="0"/>
      <c r="UWY91" s="0"/>
      <c r="UWZ91" s="0"/>
      <c r="UXA91" s="0"/>
      <c r="UXB91" s="0"/>
      <c r="UXC91" s="0"/>
      <c r="UXD91" s="0"/>
      <c r="UXE91" s="0"/>
      <c r="UXF91" s="0"/>
      <c r="UXG91" s="0"/>
      <c r="UXH91" s="0"/>
      <c r="UXI91" s="0"/>
      <c r="UXJ91" s="0"/>
      <c r="UXK91" s="0"/>
      <c r="UXL91" s="0"/>
      <c r="UXM91" s="0"/>
      <c r="UXN91" s="0"/>
      <c r="UXO91" s="0"/>
      <c r="UXP91" s="0"/>
      <c r="UXQ91" s="0"/>
      <c r="UXR91" s="0"/>
      <c r="UXS91" s="0"/>
      <c r="UXT91" s="0"/>
      <c r="UXU91" s="0"/>
      <c r="UXV91" s="0"/>
      <c r="UXW91" s="0"/>
      <c r="UXX91" s="0"/>
      <c r="UXY91" s="0"/>
      <c r="UXZ91" s="0"/>
      <c r="UYA91" s="0"/>
      <c r="UYB91" s="0"/>
      <c r="UYC91" s="0"/>
      <c r="UYD91" s="0"/>
      <c r="UYE91" s="0"/>
      <c r="UYF91" s="0"/>
      <c r="UYG91" s="0"/>
      <c r="UYH91" s="0"/>
      <c r="UYI91" s="0"/>
      <c r="UYJ91" s="0"/>
      <c r="UYK91" s="0"/>
      <c r="UYL91" s="0"/>
      <c r="UYM91" s="0"/>
      <c r="UYN91" s="0"/>
      <c r="UYO91" s="0"/>
      <c r="UYP91" s="0"/>
      <c r="UYQ91" s="0"/>
      <c r="UYR91" s="0"/>
      <c r="UYS91" s="0"/>
      <c r="UYT91" s="0"/>
      <c r="UYU91" s="0"/>
      <c r="UYV91" s="0"/>
      <c r="UYW91" s="0"/>
      <c r="UYX91" s="0"/>
      <c r="UYY91" s="0"/>
      <c r="UYZ91" s="0"/>
      <c r="UZA91" s="0"/>
      <c r="UZB91" s="0"/>
      <c r="UZC91" s="0"/>
      <c r="UZD91" s="0"/>
      <c r="UZE91" s="0"/>
      <c r="UZF91" s="0"/>
      <c r="UZG91" s="0"/>
      <c r="UZH91" s="0"/>
      <c r="UZI91" s="0"/>
      <c r="UZJ91" s="0"/>
      <c r="UZK91" s="0"/>
      <c r="UZL91" s="0"/>
      <c r="UZM91" s="0"/>
      <c r="UZN91" s="0"/>
      <c r="UZO91" s="0"/>
      <c r="UZP91" s="0"/>
      <c r="UZQ91" s="0"/>
      <c r="UZR91" s="0"/>
      <c r="UZS91" s="0"/>
      <c r="UZT91" s="0"/>
      <c r="UZU91" s="0"/>
      <c r="UZV91" s="0"/>
      <c r="UZW91" s="0"/>
      <c r="UZX91" s="0"/>
      <c r="UZY91" s="0"/>
      <c r="UZZ91" s="0"/>
      <c r="VAA91" s="0"/>
      <c r="VAB91" s="0"/>
      <c r="VAC91" s="0"/>
      <c r="VAD91" s="0"/>
      <c r="VAE91" s="0"/>
      <c r="VAF91" s="0"/>
      <c r="VAG91" s="0"/>
      <c r="VAH91" s="0"/>
      <c r="VAI91" s="0"/>
      <c r="VAJ91" s="0"/>
      <c r="VAK91" s="0"/>
      <c r="VAL91" s="0"/>
      <c r="VAM91" s="0"/>
      <c r="VAN91" s="0"/>
      <c r="VAO91" s="0"/>
      <c r="VAP91" s="0"/>
      <c r="VAQ91" s="0"/>
      <c r="VAR91" s="0"/>
      <c r="VAS91" s="0"/>
      <c r="VAT91" s="0"/>
      <c r="VAU91" s="0"/>
      <c r="VAV91" s="0"/>
      <c r="VAW91" s="0"/>
      <c r="VAX91" s="0"/>
      <c r="VAY91" s="0"/>
      <c r="VAZ91" s="0"/>
      <c r="VBA91" s="0"/>
      <c r="VBB91" s="0"/>
      <c r="VBC91" s="0"/>
      <c r="VBD91" s="0"/>
      <c r="VBE91" s="0"/>
      <c r="VBF91" s="0"/>
      <c r="VBG91" s="0"/>
      <c r="VBH91" s="0"/>
      <c r="VBI91" s="0"/>
      <c r="VBJ91" s="0"/>
      <c r="VBK91" s="0"/>
      <c r="VBL91" s="0"/>
      <c r="VBM91" s="0"/>
      <c r="VBN91" s="0"/>
      <c r="VBO91" s="0"/>
      <c r="VBP91" s="0"/>
      <c r="VBQ91" s="0"/>
      <c r="VBR91" s="0"/>
      <c r="VBS91" s="0"/>
      <c r="VBT91" s="0"/>
      <c r="VBU91" s="0"/>
      <c r="VBV91" s="0"/>
      <c r="VBW91" s="0"/>
      <c r="VBX91" s="0"/>
      <c r="VBY91" s="0"/>
      <c r="VBZ91" s="0"/>
      <c r="VCA91" s="0"/>
      <c r="VCB91" s="0"/>
      <c r="VCC91" s="0"/>
      <c r="VCD91" s="0"/>
      <c r="VCE91" s="0"/>
      <c r="VCF91" s="0"/>
      <c r="VCG91" s="0"/>
      <c r="VCH91" s="0"/>
      <c r="VCI91" s="0"/>
      <c r="VCJ91" s="0"/>
      <c r="VCK91" s="0"/>
      <c r="VCL91" s="0"/>
      <c r="VCM91" s="0"/>
      <c r="VCN91" s="0"/>
      <c r="VCO91" s="0"/>
      <c r="VCP91" s="0"/>
      <c r="VCQ91" s="0"/>
      <c r="VCR91" s="0"/>
      <c r="VCS91" s="0"/>
      <c r="VCT91" s="0"/>
      <c r="VCU91" s="0"/>
      <c r="VCV91" s="0"/>
      <c r="VCW91" s="0"/>
      <c r="VCX91" s="0"/>
      <c r="VCY91" s="0"/>
      <c r="VCZ91" s="0"/>
      <c r="VDA91" s="0"/>
      <c r="VDB91" s="0"/>
      <c r="VDC91" s="0"/>
      <c r="VDD91" s="0"/>
      <c r="VDE91" s="0"/>
      <c r="VDF91" s="0"/>
      <c r="VDG91" s="0"/>
      <c r="VDH91" s="0"/>
      <c r="VDI91" s="0"/>
      <c r="VDJ91" s="0"/>
      <c r="VDK91" s="0"/>
      <c r="VDL91" s="0"/>
      <c r="VDM91" s="0"/>
      <c r="VDN91" s="0"/>
      <c r="VDO91" s="0"/>
      <c r="VDP91" s="0"/>
      <c r="VDQ91" s="0"/>
      <c r="VDR91" s="0"/>
      <c r="VDS91" s="0"/>
      <c r="VDT91" s="0"/>
      <c r="VDU91" s="0"/>
      <c r="VDV91" s="0"/>
      <c r="VDW91" s="0"/>
      <c r="VDX91" s="0"/>
      <c r="VDY91" s="0"/>
      <c r="VDZ91" s="0"/>
      <c r="VEA91" s="0"/>
      <c r="VEB91" s="0"/>
      <c r="VEC91" s="0"/>
      <c r="VED91" s="0"/>
      <c r="VEE91" s="0"/>
      <c r="VEF91" s="0"/>
      <c r="VEG91" s="0"/>
      <c r="VEH91" s="0"/>
      <c r="VEI91" s="0"/>
      <c r="VEJ91" s="0"/>
      <c r="VEK91" s="0"/>
      <c r="VEL91" s="0"/>
      <c r="VEM91" s="0"/>
      <c r="VEN91" s="0"/>
      <c r="VEO91" s="0"/>
      <c r="VEP91" s="0"/>
      <c r="VEQ91" s="0"/>
      <c r="VER91" s="0"/>
      <c r="VES91" s="0"/>
      <c r="VET91" s="0"/>
      <c r="VEU91" s="0"/>
      <c r="VEV91" s="0"/>
      <c r="VEW91" s="0"/>
      <c r="VEX91" s="0"/>
      <c r="VEY91" s="0"/>
      <c r="VEZ91" s="0"/>
      <c r="VFA91" s="0"/>
      <c r="VFB91" s="0"/>
      <c r="VFC91" s="0"/>
      <c r="VFD91" s="0"/>
      <c r="VFE91" s="0"/>
      <c r="VFF91" s="0"/>
      <c r="VFG91" s="0"/>
      <c r="VFH91" s="0"/>
      <c r="VFI91" s="0"/>
      <c r="VFJ91" s="0"/>
      <c r="VFK91" s="0"/>
      <c r="VFL91" s="0"/>
      <c r="VFM91" s="0"/>
      <c r="VFN91" s="0"/>
      <c r="VFO91" s="0"/>
      <c r="VFP91" s="0"/>
      <c r="VFQ91" s="0"/>
      <c r="VFR91" s="0"/>
      <c r="VFS91" s="0"/>
      <c r="VFT91" s="0"/>
      <c r="VFU91" s="0"/>
      <c r="VFV91" s="0"/>
      <c r="VFW91" s="0"/>
      <c r="VFX91" s="0"/>
      <c r="VFY91" s="0"/>
      <c r="VFZ91" s="0"/>
      <c r="VGA91" s="0"/>
      <c r="VGB91" s="0"/>
      <c r="VGC91" s="0"/>
      <c r="VGD91" s="0"/>
      <c r="VGE91" s="0"/>
      <c r="VGF91" s="0"/>
      <c r="VGG91" s="0"/>
      <c r="VGH91" s="0"/>
      <c r="VGI91" s="0"/>
      <c r="VGJ91" s="0"/>
      <c r="VGK91" s="0"/>
      <c r="VGL91" s="0"/>
      <c r="VGM91" s="0"/>
      <c r="VGN91" s="0"/>
      <c r="VGO91" s="0"/>
      <c r="VGP91" s="0"/>
      <c r="VGQ91" s="0"/>
      <c r="VGR91" s="0"/>
      <c r="VGS91" s="0"/>
      <c r="VGT91" s="0"/>
      <c r="VGU91" s="0"/>
      <c r="VGV91" s="0"/>
      <c r="VGW91" s="0"/>
      <c r="VGX91" s="0"/>
      <c r="VGY91" s="0"/>
      <c r="VGZ91" s="0"/>
      <c r="VHA91" s="0"/>
      <c r="VHB91" s="0"/>
      <c r="VHC91" s="0"/>
      <c r="VHD91" s="0"/>
      <c r="VHE91" s="0"/>
      <c r="VHF91" s="0"/>
      <c r="VHG91" s="0"/>
      <c r="VHH91" s="0"/>
      <c r="VHI91" s="0"/>
      <c r="VHJ91" s="0"/>
      <c r="VHK91" s="0"/>
      <c r="VHL91" s="0"/>
      <c r="VHM91" s="0"/>
      <c r="VHN91" s="0"/>
      <c r="VHO91" s="0"/>
      <c r="VHP91" s="0"/>
      <c r="VHQ91" s="0"/>
      <c r="VHR91" s="0"/>
      <c r="VHS91" s="0"/>
      <c r="VHT91" s="0"/>
      <c r="VHU91" s="0"/>
      <c r="VHV91" s="0"/>
      <c r="VHW91" s="0"/>
      <c r="VHX91" s="0"/>
      <c r="VHY91" s="0"/>
      <c r="VHZ91" s="0"/>
      <c r="VIA91" s="0"/>
      <c r="VIB91" s="0"/>
      <c r="VIC91" s="0"/>
      <c r="VID91" s="0"/>
      <c r="VIE91" s="0"/>
      <c r="VIF91" s="0"/>
      <c r="VIG91" s="0"/>
      <c r="VIH91" s="0"/>
      <c r="VII91" s="0"/>
      <c r="VIJ91" s="0"/>
      <c r="VIK91" s="0"/>
      <c r="VIL91" s="0"/>
      <c r="VIM91" s="0"/>
      <c r="VIN91" s="0"/>
      <c r="VIO91" s="0"/>
      <c r="VIP91" s="0"/>
      <c r="VIQ91" s="0"/>
      <c r="VIR91" s="0"/>
      <c r="VIS91" s="0"/>
      <c r="VIT91" s="0"/>
      <c r="VIU91" s="0"/>
      <c r="VIV91" s="0"/>
      <c r="VIW91" s="0"/>
      <c r="VIX91" s="0"/>
      <c r="VIY91" s="0"/>
      <c r="VIZ91" s="0"/>
      <c r="VJA91" s="0"/>
      <c r="VJB91" s="0"/>
      <c r="VJC91" s="0"/>
      <c r="VJD91" s="0"/>
      <c r="VJE91" s="0"/>
      <c r="VJF91" s="0"/>
      <c r="VJG91" s="0"/>
      <c r="VJH91" s="0"/>
      <c r="VJI91" s="0"/>
      <c r="VJJ91" s="0"/>
      <c r="VJK91" s="0"/>
      <c r="VJL91" s="0"/>
      <c r="VJM91" s="0"/>
      <c r="VJN91" s="0"/>
      <c r="VJO91" s="0"/>
      <c r="VJP91" s="0"/>
      <c r="VJQ91" s="0"/>
      <c r="VJR91" s="0"/>
      <c r="VJS91" s="0"/>
      <c r="VJT91" s="0"/>
      <c r="VJU91" s="0"/>
      <c r="VJV91" s="0"/>
      <c r="VJW91" s="0"/>
      <c r="VJX91" s="0"/>
      <c r="VJY91" s="0"/>
      <c r="VJZ91" s="0"/>
      <c r="VKA91" s="0"/>
      <c r="VKB91" s="0"/>
      <c r="VKC91" s="0"/>
      <c r="VKD91" s="0"/>
      <c r="VKE91" s="0"/>
      <c r="VKF91" s="0"/>
      <c r="VKG91" s="0"/>
      <c r="VKH91" s="0"/>
      <c r="VKI91" s="0"/>
      <c r="VKJ91" s="0"/>
      <c r="VKK91" s="0"/>
      <c r="VKL91" s="0"/>
      <c r="VKM91" s="0"/>
      <c r="VKN91" s="0"/>
      <c r="VKO91" s="0"/>
      <c r="VKP91" s="0"/>
      <c r="VKQ91" s="0"/>
      <c r="VKR91" s="0"/>
      <c r="VKS91" s="0"/>
      <c r="VKT91" s="0"/>
      <c r="VKU91" s="0"/>
      <c r="VKV91" s="0"/>
      <c r="VKW91" s="0"/>
      <c r="VKX91" s="0"/>
      <c r="VKY91" s="0"/>
      <c r="VKZ91" s="0"/>
      <c r="VLA91" s="0"/>
      <c r="VLB91" s="0"/>
      <c r="VLC91" s="0"/>
      <c r="VLD91" s="0"/>
      <c r="VLE91" s="0"/>
      <c r="VLF91" s="0"/>
      <c r="VLG91" s="0"/>
      <c r="VLH91" s="0"/>
      <c r="VLI91" s="0"/>
      <c r="VLJ91" s="0"/>
      <c r="VLK91" s="0"/>
      <c r="VLL91" s="0"/>
      <c r="VLM91" s="0"/>
      <c r="VLN91" s="0"/>
      <c r="VLO91" s="0"/>
      <c r="VLP91" s="0"/>
      <c r="VLQ91" s="0"/>
      <c r="VLR91" s="0"/>
      <c r="VLS91" s="0"/>
      <c r="VLT91" s="0"/>
      <c r="VLU91" s="0"/>
      <c r="VLV91" s="0"/>
      <c r="VLW91" s="0"/>
      <c r="VLX91" s="0"/>
      <c r="VLY91" s="0"/>
      <c r="VLZ91" s="0"/>
      <c r="VMA91" s="0"/>
      <c r="VMB91" s="0"/>
      <c r="VMC91" s="0"/>
      <c r="VMD91" s="0"/>
      <c r="VME91" s="0"/>
      <c r="VMF91" s="0"/>
      <c r="VMG91" s="0"/>
      <c r="VMH91" s="0"/>
      <c r="VMI91" s="0"/>
      <c r="VMJ91" s="0"/>
      <c r="VMK91" s="0"/>
      <c r="VML91" s="0"/>
      <c r="VMM91" s="0"/>
      <c r="VMN91" s="0"/>
      <c r="VMO91" s="0"/>
      <c r="VMP91" s="0"/>
      <c r="VMQ91" s="0"/>
      <c r="VMR91" s="0"/>
      <c r="VMS91" s="0"/>
      <c r="VMT91" s="0"/>
      <c r="VMU91" s="0"/>
      <c r="VMV91" s="0"/>
      <c r="VMW91" s="0"/>
      <c r="VMX91" s="0"/>
      <c r="VMY91" s="0"/>
      <c r="VMZ91" s="0"/>
      <c r="VNA91" s="0"/>
      <c r="VNB91" s="0"/>
      <c r="VNC91" s="0"/>
      <c r="VND91" s="0"/>
      <c r="VNE91" s="0"/>
      <c r="VNF91" s="0"/>
      <c r="VNG91" s="0"/>
      <c r="VNH91" s="0"/>
      <c r="VNI91" s="0"/>
      <c r="VNJ91" s="0"/>
      <c r="VNK91" s="0"/>
      <c r="VNL91" s="0"/>
      <c r="VNM91" s="0"/>
      <c r="VNN91" s="0"/>
      <c r="VNO91" s="0"/>
      <c r="VNP91" s="0"/>
      <c r="VNQ91" s="0"/>
      <c r="VNR91" s="0"/>
      <c r="VNS91" s="0"/>
      <c r="VNT91" s="0"/>
      <c r="VNU91" s="0"/>
      <c r="VNV91" s="0"/>
      <c r="VNW91" s="0"/>
      <c r="VNX91" s="0"/>
      <c r="VNY91" s="0"/>
      <c r="VNZ91" s="0"/>
      <c r="VOA91" s="0"/>
      <c r="VOB91" s="0"/>
      <c r="VOC91" s="0"/>
      <c r="VOD91" s="0"/>
      <c r="VOE91" s="0"/>
      <c r="VOF91" s="0"/>
      <c r="VOG91" s="0"/>
      <c r="VOH91" s="0"/>
      <c r="VOI91" s="0"/>
      <c r="VOJ91" s="0"/>
      <c r="VOK91" s="0"/>
      <c r="VOL91" s="0"/>
      <c r="VOM91" s="0"/>
      <c r="VON91" s="0"/>
      <c r="VOO91" s="0"/>
      <c r="VOP91" s="0"/>
      <c r="VOQ91" s="0"/>
      <c r="VOR91" s="0"/>
      <c r="VOS91" s="0"/>
      <c r="VOT91" s="0"/>
      <c r="VOU91" s="0"/>
      <c r="VOV91" s="0"/>
      <c r="VOW91" s="0"/>
      <c r="VOX91" s="0"/>
      <c r="VOY91" s="0"/>
      <c r="VOZ91" s="0"/>
      <c r="VPA91" s="0"/>
      <c r="VPB91" s="0"/>
      <c r="VPC91" s="0"/>
      <c r="VPD91" s="0"/>
      <c r="VPE91" s="0"/>
      <c r="VPF91" s="0"/>
      <c r="VPG91" s="0"/>
      <c r="VPH91" s="0"/>
      <c r="VPI91" s="0"/>
      <c r="VPJ91" s="0"/>
      <c r="VPK91" s="0"/>
      <c r="VPL91" s="0"/>
      <c r="VPM91" s="0"/>
      <c r="VPN91" s="0"/>
      <c r="VPO91" s="0"/>
      <c r="VPP91" s="0"/>
      <c r="VPQ91" s="0"/>
      <c r="VPR91" s="0"/>
      <c r="VPS91" s="0"/>
      <c r="VPT91" s="0"/>
      <c r="VPU91" s="0"/>
      <c r="VPV91" s="0"/>
      <c r="VPW91" s="0"/>
      <c r="VPX91" s="0"/>
      <c r="VPY91" s="0"/>
      <c r="VPZ91" s="0"/>
      <c r="VQA91" s="0"/>
      <c r="VQB91" s="0"/>
      <c r="VQC91" s="0"/>
      <c r="VQD91" s="0"/>
      <c r="VQE91" s="0"/>
      <c r="VQF91" s="0"/>
      <c r="VQG91" s="0"/>
      <c r="VQH91" s="0"/>
      <c r="VQI91" s="0"/>
      <c r="VQJ91" s="0"/>
      <c r="VQK91" s="0"/>
      <c r="VQL91" s="0"/>
      <c r="VQM91" s="0"/>
      <c r="VQN91" s="0"/>
      <c r="VQO91" s="0"/>
      <c r="VQP91" s="0"/>
      <c r="VQQ91" s="0"/>
      <c r="VQR91" s="0"/>
      <c r="VQS91" s="0"/>
      <c r="VQT91" s="0"/>
      <c r="VQU91" s="0"/>
      <c r="VQV91" s="0"/>
      <c r="VQW91" s="0"/>
      <c r="VQX91" s="0"/>
      <c r="VQY91" s="0"/>
      <c r="VQZ91" s="0"/>
      <c r="VRA91" s="0"/>
      <c r="VRB91" s="0"/>
      <c r="VRC91" s="0"/>
      <c r="VRD91" s="0"/>
      <c r="VRE91" s="0"/>
      <c r="VRF91" s="0"/>
      <c r="VRG91" s="0"/>
      <c r="VRH91" s="0"/>
      <c r="VRI91" s="0"/>
      <c r="VRJ91" s="0"/>
      <c r="VRK91" s="0"/>
      <c r="VRL91" s="0"/>
      <c r="VRM91" s="0"/>
      <c r="VRN91" s="0"/>
      <c r="VRO91" s="0"/>
      <c r="VRP91" s="0"/>
      <c r="VRQ91" s="0"/>
      <c r="VRR91" s="0"/>
      <c r="VRS91" s="0"/>
      <c r="VRT91" s="0"/>
      <c r="VRU91" s="0"/>
      <c r="VRV91" s="0"/>
      <c r="VRW91" s="0"/>
      <c r="VRX91" s="0"/>
      <c r="VRY91" s="0"/>
      <c r="VRZ91" s="0"/>
      <c r="VSA91" s="0"/>
      <c r="VSB91" s="0"/>
      <c r="VSC91" s="0"/>
      <c r="VSD91" s="0"/>
      <c r="VSE91" s="0"/>
      <c r="VSF91" s="0"/>
      <c r="VSG91" s="0"/>
      <c r="VSH91" s="0"/>
      <c r="VSI91" s="0"/>
      <c r="VSJ91" s="0"/>
      <c r="VSK91" s="0"/>
      <c r="VSL91" s="0"/>
      <c r="VSM91" s="0"/>
      <c r="VSN91" s="0"/>
      <c r="VSO91" s="0"/>
      <c r="VSP91" s="0"/>
      <c r="VSQ91" s="0"/>
      <c r="VSR91" s="0"/>
      <c r="VSS91" s="0"/>
      <c r="VST91" s="0"/>
      <c r="VSU91" s="0"/>
      <c r="VSV91" s="0"/>
      <c r="VSW91" s="0"/>
      <c r="VSX91" s="0"/>
      <c r="VSY91" s="0"/>
      <c r="VSZ91" s="0"/>
      <c r="VTA91" s="0"/>
      <c r="VTB91" s="0"/>
      <c r="VTC91" s="0"/>
      <c r="VTD91" s="0"/>
      <c r="VTE91" s="0"/>
      <c r="VTF91" s="0"/>
      <c r="VTG91" s="0"/>
      <c r="VTH91" s="0"/>
      <c r="VTI91" s="0"/>
      <c r="VTJ91" s="0"/>
      <c r="VTK91" s="0"/>
      <c r="VTL91" s="0"/>
      <c r="VTM91" s="0"/>
      <c r="VTN91" s="0"/>
      <c r="VTO91" s="0"/>
      <c r="VTP91" s="0"/>
      <c r="VTQ91" s="0"/>
      <c r="VTR91" s="0"/>
      <c r="VTS91" s="0"/>
      <c r="VTT91" s="0"/>
      <c r="VTU91" s="0"/>
      <c r="VTV91" s="0"/>
      <c r="VTW91" s="0"/>
      <c r="VTX91" s="0"/>
      <c r="VTY91" s="0"/>
      <c r="VTZ91" s="0"/>
      <c r="VUA91" s="0"/>
      <c r="VUB91" s="0"/>
      <c r="VUC91" s="0"/>
      <c r="VUD91" s="0"/>
      <c r="VUE91" s="0"/>
      <c r="VUF91" s="0"/>
      <c r="VUG91" s="0"/>
      <c r="VUH91" s="0"/>
      <c r="VUI91" s="0"/>
      <c r="VUJ91" s="0"/>
      <c r="VUK91" s="0"/>
      <c r="VUL91" s="0"/>
      <c r="VUM91" s="0"/>
      <c r="VUN91" s="0"/>
      <c r="VUO91" s="0"/>
      <c r="VUP91" s="0"/>
      <c r="VUQ91" s="0"/>
      <c r="VUR91" s="0"/>
      <c r="VUS91" s="0"/>
      <c r="VUT91" s="0"/>
      <c r="VUU91" s="0"/>
      <c r="VUV91" s="0"/>
      <c r="VUW91" s="0"/>
      <c r="VUX91" s="0"/>
      <c r="VUY91" s="0"/>
      <c r="VUZ91" s="0"/>
      <c r="VVA91" s="0"/>
      <c r="VVB91" s="0"/>
      <c r="VVC91" s="0"/>
      <c r="VVD91" s="0"/>
      <c r="VVE91" s="0"/>
      <c r="VVF91" s="0"/>
      <c r="VVG91" s="0"/>
      <c r="VVH91" s="0"/>
      <c r="VVI91" s="0"/>
      <c r="VVJ91" s="0"/>
      <c r="VVK91" s="0"/>
      <c r="VVL91" s="0"/>
      <c r="VVM91" s="0"/>
      <c r="VVN91" s="0"/>
      <c r="VVO91" s="0"/>
      <c r="VVP91" s="0"/>
      <c r="VVQ91" s="0"/>
      <c r="VVR91" s="0"/>
      <c r="VVS91" s="0"/>
      <c r="VVT91" s="0"/>
      <c r="VVU91" s="0"/>
      <c r="VVV91" s="0"/>
      <c r="VVW91" s="0"/>
      <c r="VVX91" s="0"/>
      <c r="VVY91" s="0"/>
      <c r="VVZ91" s="0"/>
      <c r="VWA91" s="0"/>
      <c r="VWB91" s="0"/>
      <c r="VWC91" s="0"/>
      <c r="VWD91" s="0"/>
      <c r="VWE91" s="0"/>
      <c r="VWF91" s="0"/>
      <c r="VWG91" s="0"/>
      <c r="VWH91" s="0"/>
      <c r="VWI91" s="0"/>
      <c r="VWJ91" s="0"/>
      <c r="VWK91" s="0"/>
      <c r="VWL91" s="0"/>
      <c r="VWM91" s="0"/>
      <c r="VWN91" s="0"/>
      <c r="VWO91" s="0"/>
      <c r="VWP91" s="0"/>
      <c r="VWQ91" s="0"/>
      <c r="VWR91" s="0"/>
      <c r="VWS91" s="0"/>
      <c r="VWT91" s="0"/>
      <c r="VWU91" s="0"/>
      <c r="VWV91" s="0"/>
      <c r="VWW91" s="0"/>
      <c r="VWX91" s="0"/>
      <c r="VWY91" s="0"/>
      <c r="VWZ91" s="0"/>
      <c r="VXA91" s="0"/>
      <c r="VXB91" s="0"/>
      <c r="VXC91" s="0"/>
      <c r="VXD91" s="0"/>
      <c r="VXE91" s="0"/>
      <c r="VXF91" s="0"/>
      <c r="VXG91" s="0"/>
      <c r="VXH91" s="0"/>
      <c r="VXI91" s="0"/>
      <c r="VXJ91" s="0"/>
      <c r="VXK91" s="0"/>
      <c r="VXL91" s="0"/>
      <c r="VXM91" s="0"/>
      <c r="VXN91" s="0"/>
      <c r="VXO91" s="0"/>
      <c r="VXP91" s="0"/>
      <c r="VXQ91" s="0"/>
      <c r="VXR91" s="0"/>
      <c r="VXS91" s="0"/>
      <c r="VXT91" s="0"/>
      <c r="VXU91" s="0"/>
      <c r="VXV91" s="0"/>
      <c r="VXW91" s="0"/>
      <c r="VXX91" s="0"/>
      <c r="VXY91" s="0"/>
      <c r="VXZ91" s="0"/>
      <c r="VYA91" s="0"/>
      <c r="VYB91" s="0"/>
      <c r="VYC91" s="0"/>
      <c r="VYD91" s="0"/>
      <c r="VYE91" s="0"/>
      <c r="VYF91" s="0"/>
      <c r="VYG91" s="0"/>
      <c r="VYH91" s="0"/>
      <c r="VYI91" s="0"/>
      <c r="VYJ91" s="0"/>
      <c r="VYK91" s="0"/>
      <c r="VYL91" s="0"/>
      <c r="VYM91" s="0"/>
      <c r="VYN91" s="0"/>
      <c r="VYO91" s="0"/>
      <c r="VYP91" s="0"/>
      <c r="VYQ91" s="0"/>
      <c r="VYR91" s="0"/>
      <c r="VYS91" s="0"/>
      <c r="VYT91" s="0"/>
      <c r="VYU91" s="0"/>
      <c r="VYV91" s="0"/>
      <c r="VYW91" s="0"/>
      <c r="VYX91" s="0"/>
      <c r="VYY91" s="0"/>
      <c r="VYZ91" s="0"/>
      <c r="VZA91" s="0"/>
      <c r="VZB91" s="0"/>
      <c r="VZC91" s="0"/>
      <c r="VZD91" s="0"/>
      <c r="VZE91" s="0"/>
      <c r="VZF91" s="0"/>
      <c r="VZG91" s="0"/>
      <c r="VZH91" s="0"/>
      <c r="VZI91" s="0"/>
      <c r="VZJ91" s="0"/>
      <c r="VZK91" s="0"/>
      <c r="VZL91" s="0"/>
      <c r="VZM91" s="0"/>
      <c r="VZN91" s="0"/>
      <c r="VZO91" s="0"/>
      <c r="VZP91" s="0"/>
      <c r="VZQ91" s="0"/>
      <c r="VZR91" s="0"/>
      <c r="VZS91" s="0"/>
      <c r="VZT91" s="0"/>
      <c r="VZU91" s="0"/>
      <c r="VZV91" s="0"/>
      <c r="VZW91" s="0"/>
      <c r="VZX91" s="0"/>
      <c r="VZY91" s="0"/>
      <c r="VZZ91" s="0"/>
      <c r="WAA91" s="0"/>
      <c r="WAB91" s="0"/>
      <c r="WAC91" s="0"/>
      <c r="WAD91" s="0"/>
      <c r="WAE91" s="0"/>
      <c r="WAF91" s="0"/>
      <c r="WAG91" s="0"/>
      <c r="WAH91" s="0"/>
      <c r="WAI91" s="0"/>
      <c r="WAJ91" s="0"/>
      <c r="WAK91" s="0"/>
      <c r="WAL91" s="0"/>
      <c r="WAM91" s="0"/>
      <c r="WAN91" s="0"/>
      <c r="WAO91" s="0"/>
      <c r="WAP91" s="0"/>
      <c r="WAQ91" s="0"/>
      <c r="WAR91" s="0"/>
      <c r="WAS91" s="0"/>
      <c r="WAT91" s="0"/>
      <c r="WAU91" s="0"/>
      <c r="WAV91" s="0"/>
      <c r="WAW91" s="0"/>
      <c r="WAX91" s="0"/>
      <c r="WAY91" s="0"/>
      <c r="WAZ91" s="0"/>
      <c r="WBA91" s="0"/>
      <c r="WBB91" s="0"/>
      <c r="WBC91" s="0"/>
      <c r="WBD91" s="0"/>
      <c r="WBE91" s="0"/>
      <c r="WBF91" s="0"/>
      <c r="WBG91" s="0"/>
      <c r="WBH91" s="0"/>
      <c r="WBI91" s="0"/>
      <c r="WBJ91" s="0"/>
      <c r="WBK91" s="0"/>
      <c r="WBL91" s="0"/>
      <c r="WBM91" s="0"/>
      <c r="WBN91" s="0"/>
      <c r="WBO91" s="0"/>
      <c r="WBP91" s="0"/>
      <c r="WBQ91" s="0"/>
      <c r="WBR91" s="0"/>
      <c r="WBS91" s="0"/>
      <c r="WBT91" s="0"/>
      <c r="WBU91" s="0"/>
      <c r="WBV91" s="0"/>
      <c r="WBW91" s="0"/>
      <c r="WBX91" s="0"/>
      <c r="WBY91" s="0"/>
      <c r="WBZ91" s="0"/>
      <c r="WCA91" s="0"/>
      <c r="WCB91" s="0"/>
      <c r="WCC91" s="0"/>
      <c r="WCD91" s="0"/>
      <c r="WCE91" s="0"/>
      <c r="WCF91" s="0"/>
      <c r="WCG91" s="0"/>
      <c r="WCH91" s="0"/>
      <c r="WCI91" s="0"/>
      <c r="WCJ91" s="0"/>
      <c r="WCK91" s="0"/>
      <c r="WCL91" s="0"/>
      <c r="WCM91" s="0"/>
      <c r="WCN91" s="0"/>
      <c r="WCO91" s="0"/>
      <c r="WCP91" s="0"/>
      <c r="WCQ91" s="0"/>
      <c r="WCR91" s="0"/>
      <c r="WCS91" s="0"/>
      <c r="WCT91" s="0"/>
      <c r="WCU91" s="0"/>
      <c r="WCV91" s="0"/>
      <c r="WCW91" s="0"/>
      <c r="WCX91" s="0"/>
      <c r="WCY91" s="0"/>
      <c r="WCZ91" s="0"/>
      <c r="WDA91" s="0"/>
      <c r="WDB91" s="0"/>
      <c r="WDC91" s="0"/>
      <c r="WDD91" s="0"/>
      <c r="WDE91" s="0"/>
      <c r="WDF91" s="0"/>
      <c r="WDG91" s="0"/>
      <c r="WDH91" s="0"/>
      <c r="WDI91" s="0"/>
      <c r="WDJ91" s="0"/>
      <c r="WDK91" s="0"/>
      <c r="WDL91" s="0"/>
      <c r="WDM91" s="0"/>
      <c r="WDN91" s="0"/>
      <c r="WDO91" s="0"/>
      <c r="WDP91" s="0"/>
      <c r="WDQ91" s="0"/>
      <c r="WDR91" s="0"/>
      <c r="WDS91" s="0"/>
      <c r="WDT91" s="0"/>
      <c r="WDU91" s="0"/>
      <c r="WDV91" s="0"/>
      <c r="WDW91" s="0"/>
      <c r="WDX91" s="0"/>
      <c r="WDY91" s="0"/>
      <c r="WDZ91" s="0"/>
      <c r="WEA91" s="0"/>
      <c r="WEB91" s="0"/>
      <c r="WEC91" s="0"/>
      <c r="WED91" s="0"/>
      <c r="WEE91" s="0"/>
      <c r="WEF91" s="0"/>
      <c r="WEG91" s="0"/>
      <c r="WEH91" s="0"/>
      <c r="WEI91" s="0"/>
      <c r="WEJ91" s="0"/>
      <c r="WEK91" s="0"/>
      <c r="WEL91" s="0"/>
      <c r="WEM91" s="0"/>
      <c r="WEN91" s="0"/>
      <c r="WEO91" s="0"/>
      <c r="WEP91" s="0"/>
      <c r="WEQ91" s="0"/>
      <c r="WER91" s="0"/>
      <c r="WES91" s="0"/>
      <c r="WET91" s="0"/>
      <c r="WEU91" s="0"/>
      <c r="WEV91" s="0"/>
      <c r="WEW91" s="0"/>
      <c r="WEX91" s="0"/>
      <c r="WEY91" s="0"/>
      <c r="WEZ91" s="0"/>
      <c r="WFA91" s="0"/>
      <c r="WFB91" s="0"/>
      <c r="WFC91" s="0"/>
      <c r="WFD91" s="0"/>
      <c r="WFE91" s="0"/>
      <c r="WFF91" s="0"/>
      <c r="WFG91" s="0"/>
      <c r="WFH91" s="0"/>
      <c r="WFI91" s="0"/>
      <c r="WFJ91" s="0"/>
      <c r="WFK91" s="0"/>
      <c r="WFL91" s="0"/>
      <c r="WFM91" s="0"/>
      <c r="WFN91" s="0"/>
      <c r="WFO91" s="0"/>
      <c r="WFP91" s="0"/>
      <c r="WFQ91" s="0"/>
      <c r="WFR91" s="0"/>
      <c r="WFS91" s="0"/>
      <c r="WFT91" s="0"/>
      <c r="WFU91" s="0"/>
      <c r="WFV91" s="0"/>
      <c r="WFW91" s="0"/>
      <c r="WFX91" s="0"/>
      <c r="WFY91" s="0"/>
      <c r="WFZ91" s="0"/>
      <c r="WGA91" s="0"/>
      <c r="WGB91" s="0"/>
      <c r="WGC91" s="0"/>
      <c r="WGD91" s="0"/>
      <c r="WGE91" s="0"/>
      <c r="WGF91" s="0"/>
      <c r="WGG91" s="0"/>
      <c r="WGH91" s="0"/>
      <c r="WGI91" s="0"/>
      <c r="WGJ91" s="0"/>
      <c r="WGK91" s="0"/>
      <c r="WGL91" s="0"/>
      <c r="WGM91" s="0"/>
      <c r="WGN91" s="0"/>
      <c r="WGO91" s="0"/>
      <c r="WGP91" s="0"/>
      <c r="WGQ91" s="0"/>
      <c r="WGR91" s="0"/>
      <c r="WGS91" s="0"/>
      <c r="WGT91" s="0"/>
      <c r="WGU91" s="0"/>
      <c r="WGV91" s="0"/>
      <c r="WGW91" s="0"/>
      <c r="WGX91" s="0"/>
      <c r="WGY91" s="0"/>
      <c r="WGZ91" s="0"/>
      <c r="WHA91" s="0"/>
      <c r="WHB91" s="0"/>
      <c r="WHC91" s="0"/>
      <c r="WHD91" s="0"/>
      <c r="WHE91" s="0"/>
      <c r="WHF91" s="0"/>
      <c r="WHG91" s="0"/>
      <c r="WHH91" s="0"/>
      <c r="WHI91" s="0"/>
      <c r="WHJ91" s="0"/>
      <c r="WHK91" s="0"/>
      <c r="WHL91" s="0"/>
      <c r="WHM91" s="0"/>
      <c r="WHN91" s="0"/>
      <c r="WHO91" s="0"/>
      <c r="WHP91" s="0"/>
      <c r="WHQ91" s="0"/>
      <c r="WHR91" s="0"/>
      <c r="WHS91" s="0"/>
      <c r="WHT91" s="0"/>
      <c r="WHU91" s="0"/>
      <c r="WHV91" s="0"/>
      <c r="WHW91" s="0"/>
      <c r="WHX91" s="0"/>
      <c r="WHY91" s="0"/>
      <c r="WHZ91" s="0"/>
      <c r="WIA91" s="0"/>
      <c r="WIB91" s="0"/>
      <c r="WIC91" s="0"/>
      <c r="WID91" s="0"/>
      <c r="WIE91" s="0"/>
      <c r="WIF91" s="0"/>
      <c r="WIG91" s="0"/>
      <c r="WIH91" s="0"/>
      <c r="WII91" s="0"/>
      <c r="WIJ91" s="0"/>
      <c r="WIK91" s="0"/>
      <c r="WIL91" s="0"/>
      <c r="WIM91" s="0"/>
      <c r="WIN91" s="0"/>
      <c r="WIO91" s="0"/>
      <c r="WIP91" s="0"/>
      <c r="WIQ91" s="0"/>
      <c r="WIR91" s="0"/>
      <c r="WIS91" s="0"/>
      <c r="WIT91" s="0"/>
      <c r="WIU91" s="0"/>
      <c r="WIV91" s="0"/>
      <c r="WIW91" s="0"/>
      <c r="WIX91" s="0"/>
      <c r="WIY91" s="0"/>
      <c r="WIZ91" s="0"/>
      <c r="WJA91" s="0"/>
      <c r="WJB91" s="0"/>
      <c r="WJC91" s="0"/>
      <c r="WJD91" s="0"/>
      <c r="WJE91" s="0"/>
      <c r="WJF91" s="0"/>
      <c r="WJG91" s="0"/>
      <c r="WJH91" s="0"/>
      <c r="WJI91" s="0"/>
      <c r="WJJ91" s="0"/>
      <c r="WJK91" s="0"/>
      <c r="WJL91" s="0"/>
      <c r="WJM91" s="0"/>
      <c r="WJN91" s="0"/>
      <c r="WJO91" s="0"/>
      <c r="WJP91" s="0"/>
      <c r="WJQ91" s="0"/>
      <c r="WJR91" s="0"/>
      <c r="WJS91" s="0"/>
      <c r="WJT91" s="0"/>
      <c r="WJU91" s="0"/>
      <c r="WJV91" s="0"/>
      <c r="WJW91" s="0"/>
      <c r="WJX91" s="0"/>
      <c r="WJY91" s="0"/>
      <c r="WJZ91" s="0"/>
      <c r="WKA91" s="0"/>
      <c r="WKB91" s="0"/>
      <c r="WKC91" s="0"/>
      <c r="WKD91" s="0"/>
      <c r="WKE91" s="0"/>
      <c r="WKF91" s="0"/>
      <c r="WKG91" s="0"/>
      <c r="WKH91" s="0"/>
      <c r="WKI91" s="0"/>
      <c r="WKJ91" s="0"/>
      <c r="WKK91" s="0"/>
      <c r="WKL91" s="0"/>
      <c r="WKM91" s="0"/>
      <c r="WKN91" s="0"/>
      <c r="WKO91" s="0"/>
      <c r="WKP91" s="0"/>
      <c r="WKQ91" s="0"/>
      <c r="WKR91" s="0"/>
      <c r="WKS91" s="0"/>
      <c r="WKT91" s="0"/>
      <c r="WKU91" s="0"/>
      <c r="WKV91" s="0"/>
      <c r="WKW91" s="0"/>
      <c r="WKX91" s="0"/>
      <c r="WKY91" s="0"/>
      <c r="WKZ91" s="0"/>
      <c r="WLA91" s="0"/>
      <c r="WLB91" s="0"/>
      <c r="WLC91" s="0"/>
      <c r="WLD91" s="0"/>
      <c r="WLE91" s="0"/>
      <c r="WLF91" s="0"/>
      <c r="WLG91" s="0"/>
      <c r="WLH91" s="0"/>
      <c r="WLI91" s="0"/>
      <c r="WLJ91" s="0"/>
      <c r="WLK91" s="0"/>
      <c r="WLL91" s="0"/>
      <c r="WLM91" s="0"/>
      <c r="WLN91" s="0"/>
      <c r="WLO91" s="0"/>
      <c r="WLP91" s="0"/>
      <c r="WLQ91" s="0"/>
      <c r="WLR91" s="0"/>
      <c r="WLS91" s="0"/>
      <c r="WLT91" s="0"/>
      <c r="WLU91" s="0"/>
      <c r="WLV91" s="0"/>
      <c r="WLW91" s="0"/>
      <c r="WLX91" s="0"/>
      <c r="WLY91" s="0"/>
      <c r="WLZ91" s="0"/>
      <c r="WMA91" s="0"/>
      <c r="WMB91" s="0"/>
      <c r="WMC91" s="0"/>
      <c r="WMD91" s="0"/>
      <c r="WME91" s="0"/>
      <c r="WMF91" s="0"/>
      <c r="WMG91" s="0"/>
      <c r="WMH91" s="0"/>
      <c r="WMI91" s="0"/>
      <c r="WMJ91" s="0"/>
      <c r="WMK91" s="0"/>
      <c r="WML91" s="0"/>
      <c r="WMM91" s="0"/>
      <c r="WMN91" s="0"/>
      <c r="WMO91" s="0"/>
      <c r="WMP91" s="0"/>
      <c r="WMQ91" s="0"/>
      <c r="WMR91" s="0"/>
      <c r="WMS91" s="0"/>
      <c r="WMT91" s="0"/>
      <c r="WMU91" s="0"/>
      <c r="WMV91" s="0"/>
      <c r="WMW91" s="0"/>
      <c r="WMX91" s="0"/>
      <c r="WMY91" s="0"/>
      <c r="WMZ91" s="0"/>
      <c r="WNA91" s="0"/>
      <c r="WNB91" s="0"/>
      <c r="WNC91" s="0"/>
      <c r="WND91" s="0"/>
      <c r="WNE91" s="0"/>
      <c r="WNF91" s="0"/>
      <c r="WNG91" s="0"/>
      <c r="WNH91" s="0"/>
      <c r="WNI91" s="0"/>
      <c r="WNJ91" s="0"/>
      <c r="WNK91" s="0"/>
      <c r="WNL91" s="0"/>
      <c r="WNM91" s="0"/>
      <c r="WNN91" s="0"/>
      <c r="WNO91" s="0"/>
      <c r="WNP91" s="0"/>
      <c r="WNQ91" s="0"/>
      <c r="WNR91" s="0"/>
      <c r="WNS91" s="0"/>
      <c r="WNT91" s="0"/>
      <c r="WNU91" s="0"/>
      <c r="WNV91" s="0"/>
      <c r="WNW91" s="0"/>
      <c r="WNX91" s="0"/>
      <c r="WNY91" s="0"/>
      <c r="WNZ91" s="0"/>
      <c r="WOA91" s="0"/>
      <c r="WOB91" s="0"/>
      <c r="WOC91" s="0"/>
      <c r="WOD91" s="0"/>
      <c r="WOE91" s="0"/>
      <c r="WOF91" s="0"/>
      <c r="WOG91" s="0"/>
      <c r="WOH91" s="0"/>
      <c r="WOI91" s="0"/>
      <c r="WOJ91" s="0"/>
      <c r="WOK91" s="0"/>
      <c r="WOL91" s="0"/>
      <c r="WOM91" s="0"/>
      <c r="WON91" s="0"/>
      <c r="WOO91" s="0"/>
      <c r="WOP91" s="0"/>
      <c r="WOQ91" s="0"/>
      <c r="WOR91" s="0"/>
      <c r="WOS91" s="0"/>
      <c r="WOT91" s="0"/>
      <c r="WOU91" s="0"/>
      <c r="WOV91" s="0"/>
      <c r="WOW91" s="0"/>
      <c r="WOX91" s="0"/>
      <c r="WOY91" s="0"/>
      <c r="WOZ91" s="0"/>
      <c r="WPA91" s="0"/>
      <c r="WPB91" s="0"/>
      <c r="WPC91" s="0"/>
      <c r="WPD91" s="0"/>
      <c r="WPE91" s="0"/>
      <c r="WPF91" s="0"/>
      <c r="WPG91" s="0"/>
      <c r="WPH91" s="0"/>
      <c r="WPI91" s="0"/>
      <c r="WPJ91" s="0"/>
      <c r="WPK91" s="0"/>
      <c r="WPL91" s="0"/>
      <c r="WPM91" s="0"/>
      <c r="WPN91" s="0"/>
      <c r="WPO91" s="0"/>
      <c r="WPP91" s="0"/>
      <c r="WPQ91" s="0"/>
      <c r="WPR91" s="0"/>
      <c r="WPS91" s="0"/>
      <c r="WPT91" s="0"/>
      <c r="WPU91" s="0"/>
      <c r="WPV91" s="0"/>
      <c r="WPW91" s="0"/>
      <c r="WPX91" s="0"/>
      <c r="WPY91" s="0"/>
      <c r="WPZ91" s="0"/>
      <c r="WQA91" s="0"/>
      <c r="WQB91" s="0"/>
      <c r="WQC91" s="0"/>
      <c r="WQD91" s="0"/>
      <c r="WQE91" s="0"/>
      <c r="WQF91" s="0"/>
      <c r="WQG91" s="0"/>
      <c r="WQH91" s="0"/>
      <c r="WQI91" s="0"/>
      <c r="WQJ91" s="0"/>
      <c r="WQK91" s="0"/>
      <c r="WQL91" s="0"/>
      <c r="WQM91" s="0"/>
      <c r="WQN91" s="0"/>
      <c r="WQO91" s="0"/>
      <c r="WQP91" s="0"/>
      <c r="WQQ91" s="0"/>
      <c r="WQR91" s="0"/>
      <c r="WQS91" s="0"/>
      <c r="WQT91" s="0"/>
      <c r="WQU91" s="0"/>
      <c r="WQV91" s="0"/>
      <c r="WQW91" s="0"/>
      <c r="WQX91" s="0"/>
      <c r="WQY91" s="0"/>
      <c r="WQZ91" s="0"/>
      <c r="WRA91" s="0"/>
      <c r="WRB91" s="0"/>
      <c r="WRC91" s="0"/>
      <c r="WRD91" s="0"/>
      <c r="WRE91" s="0"/>
      <c r="WRF91" s="0"/>
      <c r="WRG91" s="0"/>
      <c r="WRH91" s="0"/>
      <c r="WRI91" s="0"/>
      <c r="WRJ91" s="0"/>
      <c r="WRK91" s="0"/>
      <c r="WRL91" s="0"/>
      <c r="WRM91" s="0"/>
      <c r="WRN91" s="0"/>
      <c r="WRO91" s="0"/>
      <c r="WRP91" s="0"/>
      <c r="WRQ91" s="0"/>
      <c r="WRR91" s="0"/>
      <c r="WRS91" s="0"/>
      <c r="WRT91" s="0"/>
      <c r="WRU91" s="0"/>
      <c r="WRV91" s="0"/>
      <c r="WRW91" s="0"/>
      <c r="WRX91" s="0"/>
      <c r="WRY91" s="0"/>
      <c r="WRZ91" s="0"/>
      <c r="WSA91" s="0"/>
      <c r="WSB91" s="0"/>
      <c r="WSC91" s="0"/>
      <c r="WSD91" s="0"/>
      <c r="WSE91" s="0"/>
      <c r="WSF91" s="0"/>
      <c r="WSG91" s="0"/>
      <c r="WSH91" s="0"/>
      <c r="WSI91" s="0"/>
      <c r="WSJ91" s="0"/>
      <c r="WSK91" s="0"/>
      <c r="WSL91" s="0"/>
      <c r="WSM91" s="0"/>
      <c r="WSN91" s="0"/>
      <c r="WSO91" s="0"/>
      <c r="WSP91" s="0"/>
      <c r="WSQ91" s="0"/>
      <c r="WSR91" s="0"/>
      <c r="WSS91" s="0"/>
      <c r="WST91" s="0"/>
      <c r="WSU91" s="0"/>
      <c r="WSV91" s="0"/>
      <c r="WSW91" s="0"/>
      <c r="WSX91" s="0"/>
      <c r="WSY91" s="0"/>
      <c r="WSZ91" s="0"/>
      <c r="WTA91" s="0"/>
      <c r="WTB91" s="0"/>
      <c r="WTC91" s="0"/>
      <c r="WTD91" s="0"/>
      <c r="WTE91" s="0"/>
      <c r="WTF91" s="0"/>
      <c r="WTG91" s="0"/>
      <c r="WTH91" s="0"/>
      <c r="WTI91" s="0"/>
      <c r="WTJ91" s="0"/>
      <c r="WTK91" s="0"/>
      <c r="WTL91" s="0"/>
      <c r="WTM91" s="0"/>
      <c r="WTN91" s="0"/>
      <c r="WTO91" s="0"/>
      <c r="WTP91" s="0"/>
      <c r="WTQ91" s="0"/>
      <c r="WTR91" s="0"/>
      <c r="WTS91" s="0"/>
      <c r="WTT91" s="0"/>
      <c r="WTU91" s="0"/>
      <c r="WTV91" s="0"/>
      <c r="WTW91" s="0"/>
      <c r="WTX91" s="0"/>
      <c r="WTY91" s="0"/>
      <c r="WTZ91" s="0"/>
      <c r="WUA91" s="0"/>
      <c r="WUB91" s="0"/>
      <c r="WUC91" s="0"/>
      <c r="WUD91" s="0"/>
      <c r="WUE91" s="0"/>
      <c r="WUF91" s="0"/>
      <c r="WUG91" s="0"/>
      <c r="WUH91" s="0"/>
      <c r="WUI91" s="0"/>
      <c r="WUJ91" s="0"/>
      <c r="WUK91" s="0"/>
      <c r="WUL91" s="0"/>
      <c r="WUM91" s="0"/>
      <c r="WUN91" s="0"/>
      <c r="WUO91" s="0"/>
      <c r="WUP91" s="0"/>
      <c r="WUQ91" s="0"/>
      <c r="WUR91" s="0"/>
      <c r="WUS91" s="0"/>
      <c r="WUT91" s="0"/>
      <c r="WUU91" s="0"/>
      <c r="WUV91" s="0"/>
      <c r="WUW91" s="0"/>
      <c r="WUX91" s="0"/>
      <c r="WUY91" s="0"/>
      <c r="WUZ91" s="0"/>
      <c r="WVA91" s="0"/>
      <c r="WVB91" s="0"/>
      <c r="WVC91" s="0"/>
      <c r="WVD91" s="0"/>
      <c r="WVE91" s="0"/>
      <c r="WVF91" s="0"/>
      <c r="WVG91" s="0"/>
      <c r="WVH91" s="0"/>
      <c r="WVI91" s="0"/>
      <c r="WVJ91" s="0"/>
      <c r="WVK91" s="0"/>
      <c r="WVL91" s="0"/>
      <c r="WVM91" s="0"/>
      <c r="WVN91" s="0"/>
      <c r="WVO91" s="0"/>
      <c r="WVP91" s="0"/>
      <c r="WVQ91" s="0"/>
      <c r="WVR91" s="0"/>
      <c r="WVS91" s="0"/>
      <c r="WVT91" s="0"/>
      <c r="WVU91" s="0"/>
      <c r="WVV91" s="0"/>
      <c r="WVW91" s="0"/>
      <c r="WVX91" s="0"/>
      <c r="WVY91" s="0"/>
      <c r="WVZ91" s="0"/>
      <c r="WWA91" s="0"/>
      <c r="WWB91" s="0"/>
      <c r="WWC91" s="0"/>
      <c r="WWD91" s="0"/>
      <c r="WWE91" s="0"/>
      <c r="WWF91" s="0"/>
      <c r="WWG91" s="0"/>
      <c r="WWH91" s="0"/>
      <c r="WWI91" s="0"/>
      <c r="WWJ91" s="0"/>
      <c r="WWK91" s="0"/>
      <c r="WWL91" s="0"/>
      <c r="WWM91" s="0"/>
      <c r="WWN91" s="0"/>
      <c r="WWO91" s="0"/>
      <c r="WWP91" s="0"/>
      <c r="WWQ91" s="0"/>
      <c r="WWR91" s="0"/>
      <c r="WWS91" s="0"/>
      <c r="WWT91" s="0"/>
      <c r="WWU91" s="0"/>
      <c r="WWV91" s="0"/>
      <c r="WWW91" s="0"/>
      <c r="WWX91" s="0"/>
      <c r="WWY91" s="0"/>
      <c r="WWZ91" s="0"/>
      <c r="WXA91" s="0"/>
      <c r="WXB91" s="0"/>
      <c r="WXC91" s="0"/>
      <c r="WXD91" s="0"/>
      <c r="WXE91" s="0"/>
      <c r="WXF91" s="0"/>
      <c r="WXG91" s="0"/>
      <c r="WXH91" s="0"/>
      <c r="WXI91" s="0"/>
      <c r="WXJ91" s="0"/>
      <c r="WXK91" s="0"/>
      <c r="WXL91" s="0"/>
      <c r="WXM91" s="0"/>
      <c r="WXN91" s="0"/>
      <c r="WXO91" s="0"/>
      <c r="WXP91" s="0"/>
      <c r="WXQ91" s="0"/>
      <c r="WXR91" s="0"/>
      <c r="WXS91" s="0"/>
      <c r="WXT91" s="0"/>
      <c r="WXU91" s="0"/>
      <c r="WXV91" s="0"/>
      <c r="WXW91" s="0"/>
      <c r="WXX91" s="0"/>
      <c r="WXY91" s="0"/>
      <c r="WXZ91" s="0"/>
      <c r="WYA91" s="0"/>
      <c r="WYB91" s="0"/>
      <c r="WYC91" s="0"/>
      <c r="WYD91" s="0"/>
      <c r="WYE91" s="0"/>
      <c r="WYF91" s="0"/>
      <c r="WYG91" s="0"/>
      <c r="WYH91" s="0"/>
      <c r="WYI91" s="0"/>
      <c r="WYJ91" s="0"/>
      <c r="WYK91" s="0"/>
      <c r="WYL91" s="0"/>
      <c r="WYM91" s="0"/>
      <c r="WYN91" s="0"/>
      <c r="WYO91" s="0"/>
      <c r="WYP91" s="0"/>
      <c r="WYQ91" s="0"/>
      <c r="WYR91" s="0"/>
      <c r="WYS91" s="0"/>
      <c r="WYT91" s="0"/>
      <c r="WYU91" s="0"/>
      <c r="WYV91" s="0"/>
      <c r="WYW91" s="0"/>
      <c r="WYX91" s="0"/>
      <c r="WYY91" s="0"/>
      <c r="WYZ91" s="0"/>
      <c r="WZA91" s="0"/>
      <c r="WZB91" s="0"/>
      <c r="WZC91" s="0"/>
      <c r="WZD91" s="0"/>
      <c r="WZE91" s="0"/>
      <c r="WZF91" s="0"/>
      <c r="WZG91" s="0"/>
      <c r="WZH91" s="0"/>
      <c r="WZI91" s="0"/>
      <c r="WZJ91" s="0"/>
      <c r="WZK91" s="0"/>
      <c r="WZL91" s="0"/>
      <c r="WZM91" s="0"/>
      <c r="WZN91" s="0"/>
      <c r="WZO91" s="0"/>
      <c r="WZP91" s="0"/>
      <c r="WZQ91" s="0"/>
      <c r="WZR91" s="0"/>
      <c r="WZS91" s="0"/>
      <c r="WZT91" s="0"/>
      <c r="WZU91" s="0"/>
      <c r="WZV91" s="0"/>
      <c r="WZW91" s="0"/>
      <c r="WZX91" s="0"/>
      <c r="WZY91" s="0"/>
      <c r="WZZ91" s="0"/>
      <c r="XAA91" s="0"/>
      <c r="XAB91" s="0"/>
      <c r="XAC91" s="0"/>
      <c r="XAD91" s="0"/>
      <c r="XAE91" s="0"/>
      <c r="XAF91" s="0"/>
      <c r="XAG91" s="0"/>
      <c r="XAH91" s="0"/>
      <c r="XAI91" s="0"/>
      <c r="XAJ91" s="0"/>
      <c r="XAK91" s="0"/>
      <c r="XAL91" s="0"/>
      <c r="XAM91" s="0"/>
      <c r="XAN91" s="0"/>
      <c r="XAO91" s="0"/>
      <c r="XAP91" s="0"/>
      <c r="XAQ91" s="0"/>
      <c r="XAR91" s="0"/>
      <c r="XAS91" s="0"/>
      <c r="XAT91" s="0"/>
      <c r="XAU91" s="0"/>
      <c r="XAV91" s="0"/>
      <c r="XAW91" s="0"/>
      <c r="XAX91" s="0"/>
      <c r="XAY91" s="0"/>
      <c r="XAZ91" s="0"/>
      <c r="XBA91" s="0"/>
      <c r="XBB91" s="0"/>
      <c r="XBC91" s="0"/>
      <c r="XBD91" s="0"/>
      <c r="XBE91" s="0"/>
      <c r="XBF91" s="0"/>
      <c r="XBG91" s="0"/>
      <c r="XBH91" s="0"/>
      <c r="XBI91" s="0"/>
      <c r="XBJ91" s="0"/>
      <c r="XBK91" s="0"/>
      <c r="XBL91" s="0"/>
      <c r="XBM91" s="0"/>
      <c r="XBN91" s="0"/>
      <c r="XBO91" s="0"/>
      <c r="XBP91" s="0"/>
      <c r="XBQ91" s="0"/>
      <c r="XBR91" s="0"/>
      <c r="XBS91" s="0"/>
      <c r="XBT91" s="0"/>
      <c r="XBU91" s="0"/>
      <c r="XBV91" s="0"/>
      <c r="XBW91" s="0"/>
      <c r="XBX91" s="0"/>
      <c r="XBY91" s="0"/>
      <c r="XBZ91" s="0"/>
      <c r="XCA91" s="0"/>
      <c r="XCB91" s="0"/>
      <c r="XCC91" s="0"/>
      <c r="XCD91" s="0"/>
      <c r="XCE91" s="0"/>
      <c r="XCF91" s="0"/>
      <c r="XCG91" s="0"/>
      <c r="XCH91" s="0"/>
      <c r="XCI91" s="0"/>
      <c r="XCJ91" s="0"/>
      <c r="XCK91" s="0"/>
      <c r="XCL91" s="0"/>
      <c r="XCM91" s="0"/>
      <c r="XCN91" s="0"/>
      <c r="XCO91" s="0"/>
      <c r="XCP91" s="0"/>
      <c r="XCQ91" s="0"/>
      <c r="XCR91" s="0"/>
      <c r="XCS91" s="0"/>
      <c r="XCT91" s="0"/>
      <c r="XCU91" s="0"/>
      <c r="XCV91" s="0"/>
      <c r="XCW91" s="0"/>
      <c r="XCX91" s="0"/>
      <c r="XCY91" s="0"/>
      <c r="XCZ91" s="0"/>
      <c r="XDA91" s="0"/>
      <c r="XDB91" s="0"/>
      <c r="XDC91" s="0"/>
      <c r="XDD91" s="0"/>
      <c r="XDE91" s="0"/>
      <c r="XDF91" s="0"/>
      <c r="XDG91" s="0"/>
      <c r="XDH91" s="0"/>
      <c r="XDI91" s="0"/>
      <c r="XDJ91" s="0"/>
      <c r="XDK91" s="0"/>
      <c r="XDL91" s="0"/>
      <c r="XDM91" s="0"/>
      <c r="XDN91" s="0"/>
      <c r="XDO91" s="0"/>
      <c r="XDP91" s="0"/>
      <c r="XDQ91" s="0"/>
      <c r="XDR91" s="0"/>
      <c r="XDS91" s="0"/>
      <c r="XDT91" s="0"/>
      <c r="XDU91" s="0"/>
      <c r="XDV91" s="0"/>
      <c r="XDW91" s="0"/>
      <c r="XDX91" s="0"/>
      <c r="XDY91" s="0"/>
      <c r="XDZ91" s="0"/>
      <c r="XEA91" s="0"/>
      <c r="XEB91" s="0"/>
      <c r="XEC91" s="0"/>
      <c r="XED91" s="0"/>
      <c r="XEE91" s="0"/>
      <c r="XEF91" s="0"/>
      <c r="XEG91" s="0"/>
      <c r="XEH91" s="0"/>
      <c r="XEI91" s="0"/>
      <c r="XEJ91" s="0"/>
      <c r="XEK91" s="0"/>
      <c r="XEL91" s="0"/>
      <c r="XEM91" s="0"/>
      <c r="XEN91" s="0"/>
      <c r="XEO91" s="0"/>
      <c r="XEP91" s="0"/>
      <c r="XEQ91" s="0"/>
      <c r="XER91" s="0"/>
      <c r="XES91" s="0"/>
      <c r="XET91" s="0"/>
      <c r="XEU91" s="0"/>
      <c r="XEV91" s="0"/>
      <c r="XEW91" s="0"/>
      <c r="XEX91" s="0"/>
      <c r="XEY91" s="0"/>
      <c r="XEZ91" s="0"/>
      <c r="XFA91" s="0"/>
      <c r="XFB91" s="0"/>
      <c r="XFC91" s="0"/>
      <c r="XFD91" s="0"/>
    </row>
    <row r="92" customFormat="false" ht="13.8" hidden="false" customHeight="false" outlineLevel="0" collapsed="false">
      <c r="A92" s="430" t="s">
        <v>825</v>
      </c>
      <c r="B92" s="430"/>
      <c r="C92" s="430"/>
      <c r="D92" s="430"/>
      <c r="E92" s="430"/>
      <c r="F92" s="430"/>
      <c r="G92" s="430"/>
      <c r="H92" s="430"/>
      <c r="I92" s="430"/>
      <c r="J92" s="557" t="n">
        <f aca="false">J86-H91</f>
        <v>189431.50247808</v>
      </c>
      <c r="K92" s="557"/>
      <c r="L92" s="557"/>
      <c r="M92" s="0"/>
      <c r="N92" s="0"/>
      <c r="O92" s="0"/>
      <c r="P92" s="0"/>
      <c r="Q92" s="0"/>
      <c r="R92" s="0"/>
      <c r="S92" s="0"/>
      <c r="T92" s="0"/>
      <c r="U92" s="0"/>
      <c r="V92" s="0"/>
      <c r="W92" s="0"/>
      <c r="X92" s="0"/>
      <c r="Y92" s="0"/>
      <c r="Z92" s="0"/>
      <c r="AA92" s="0"/>
      <c r="AB92" s="0"/>
      <c r="AC92" s="0"/>
      <c r="AD92" s="0"/>
      <c r="AE92" s="0"/>
      <c r="AF92" s="0"/>
      <c r="AG92" s="0"/>
      <c r="AH92" s="0"/>
      <c r="AI92" s="0"/>
      <c r="AJ92" s="0"/>
      <c r="AK92" s="0"/>
      <c r="AL92" s="0"/>
      <c r="AM92" s="0"/>
      <c r="AN92" s="0"/>
      <c r="AO92" s="0"/>
      <c r="AP92" s="0"/>
      <c r="AQ92" s="0"/>
      <c r="AR92" s="0"/>
      <c r="AS92" s="0"/>
      <c r="AT92" s="0"/>
      <c r="AU92" s="0"/>
      <c r="AV92" s="0"/>
      <c r="AW92" s="0"/>
      <c r="AX92" s="0"/>
      <c r="AY92" s="0"/>
      <c r="AZ92" s="0"/>
      <c r="BA92" s="0"/>
      <c r="BB92" s="0"/>
      <c r="BC92" s="0"/>
      <c r="BD92" s="0"/>
      <c r="BE92" s="0"/>
      <c r="BF92" s="0"/>
      <c r="BG92" s="0"/>
      <c r="BH92" s="0"/>
      <c r="BI92" s="0"/>
      <c r="BJ92" s="0"/>
      <c r="BK92" s="0"/>
      <c r="BL92" s="0"/>
      <c r="BM92" s="0"/>
      <c r="BN92" s="0"/>
      <c r="BO92" s="0"/>
      <c r="BP92" s="0"/>
      <c r="BQ92" s="0"/>
      <c r="BR92" s="0"/>
      <c r="BS92" s="0"/>
      <c r="BT92" s="0"/>
      <c r="BU92" s="0"/>
      <c r="BV92" s="0"/>
      <c r="BW92" s="0"/>
      <c r="BX92" s="0"/>
      <c r="BY92" s="0"/>
      <c r="BZ92" s="0"/>
      <c r="CA92" s="0"/>
      <c r="CB92" s="0"/>
      <c r="CC92" s="0"/>
      <c r="CD92" s="0"/>
      <c r="CE92" s="0"/>
      <c r="CF92" s="0"/>
      <c r="CG92" s="0"/>
      <c r="CH92" s="0"/>
      <c r="CI92" s="0"/>
      <c r="CJ92" s="0"/>
      <c r="CK92" s="0"/>
      <c r="CL92" s="0"/>
      <c r="CM92" s="0"/>
      <c r="CN92" s="0"/>
      <c r="CO92" s="0"/>
      <c r="CP92" s="0"/>
      <c r="CQ92" s="0"/>
      <c r="CR92" s="0"/>
      <c r="CS92" s="0"/>
      <c r="CT92" s="0"/>
      <c r="CU92" s="0"/>
      <c r="CV92" s="0"/>
      <c r="CW92" s="0"/>
      <c r="CX92" s="0"/>
      <c r="CY92" s="0"/>
      <c r="CZ92" s="0"/>
      <c r="DA92" s="0"/>
      <c r="DB92" s="0"/>
      <c r="DC92" s="0"/>
      <c r="DD92" s="0"/>
      <c r="DE92" s="0"/>
      <c r="DF92" s="0"/>
      <c r="DG92" s="0"/>
      <c r="DH92" s="0"/>
      <c r="DI92" s="0"/>
      <c r="DJ92" s="0"/>
      <c r="DK92" s="0"/>
      <c r="DL92" s="0"/>
      <c r="DM92" s="0"/>
      <c r="DN92" s="0"/>
      <c r="DO92" s="0"/>
      <c r="DP92" s="0"/>
      <c r="DQ92" s="0"/>
      <c r="DR92" s="0"/>
      <c r="DS92" s="0"/>
      <c r="DT92" s="0"/>
      <c r="DU92" s="0"/>
      <c r="DV92" s="0"/>
      <c r="DW92" s="0"/>
      <c r="DX92" s="0"/>
      <c r="DY92" s="0"/>
      <c r="DZ92" s="0"/>
      <c r="EA92" s="0"/>
      <c r="EB92" s="0"/>
      <c r="EC92" s="0"/>
      <c r="ED92" s="0"/>
      <c r="EE92" s="0"/>
      <c r="EF92" s="0"/>
      <c r="EG92" s="0"/>
      <c r="EH92" s="0"/>
      <c r="EI92" s="0"/>
      <c r="EJ92" s="0"/>
      <c r="EK92" s="0"/>
      <c r="EL92" s="0"/>
      <c r="EM92" s="0"/>
      <c r="EN92" s="0"/>
      <c r="EO92" s="0"/>
      <c r="EP92" s="0"/>
      <c r="EQ92" s="0"/>
      <c r="ER92" s="0"/>
      <c r="ES92" s="0"/>
      <c r="ET92" s="0"/>
      <c r="EU92" s="0"/>
      <c r="EV92" s="0"/>
      <c r="EW92" s="0"/>
      <c r="EX92" s="0"/>
      <c r="EY92" s="0"/>
      <c r="EZ92" s="0"/>
      <c r="FA92" s="0"/>
      <c r="FB92" s="0"/>
      <c r="FC92" s="0"/>
      <c r="FD92" s="0"/>
      <c r="FE92" s="0"/>
      <c r="FF92" s="0"/>
      <c r="FG92" s="0"/>
      <c r="FH92" s="0"/>
      <c r="FI92" s="0"/>
      <c r="FJ92" s="0"/>
      <c r="FK92" s="0"/>
      <c r="FL92" s="0"/>
      <c r="FM92" s="0"/>
      <c r="FN92" s="0"/>
      <c r="FO92" s="0"/>
      <c r="FP92" s="0"/>
      <c r="FQ92" s="0"/>
      <c r="FR92" s="0"/>
      <c r="FS92" s="0"/>
      <c r="FT92" s="0"/>
      <c r="FU92" s="0"/>
      <c r="FV92" s="0"/>
      <c r="FW92" s="0"/>
      <c r="FX92" s="0"/>
      <c r="FY92" s="0"/>
      <c r="FZ92" s="0"/>
      <c r="GA92" s="0"/>
      <c r="GB92" s="0"/>
      <c r="GC92" s="0"/>
      <c r="GD92" s="0"/>
      <c r="GE92" s="0"/>
      <c r="GF92" s="0"/>
      <c r="GG92" s="0"/>
      <c r="GH92" s="0"/>
      <c r="GI92" s="0"/>
      <c r="GJ92" s="0"/>
      <c r="GK92" s="0"/>
      <c r="GL92" s="0"/>
      <c r="GM92" s="0"/>
      <c r="GN92" s="0"/>
      <c r="GO92" s="0"/>
      <c r="GP92" s="0"/>
      <c r="GQ92" s="0"/>
      <c r="GR92" s="0"/>
      <c r="GS92" s="0"/>
      <c r="GT92" s="0"/>
      <c r="GU92" s="0"/>
      <c r="GV92" s="0"/>
      <c r="GW92" s="0"/>
      <c r="GX92" s="0"/>
      <c r="GY92" s="0"/>
      <c r="GZ92" s="0"/>
      <c r="HA92" s="0"/>
      <c r="HB92" s="0"/>
      <c r="HC92" s="0"/>
      <c r="HD92" s="0"/>
      <c r="HE92" s="0"/>
      <c r="HF92" s="0"/>
      <c r="HG92" s="0"/>
      <c r="HH92" s="0"/>
      <c r="HI92" s="0"/>
      <c r="HJ92" s="0"/>
      <c r="HK92" s="0"/>
      <c r="HL92" s="0"/>
      <c r="HM92" s="0"/>
      <c r="HN92" s="0"/>
      <c r="HO92" s="0"/>
      <c r="HP92" s="0"/>
      <c r="HQ92" s="0"/>
      <c r="HR92" s="0"/>
      <c r="HS92" s="0"/>
      <c r="HT92" s="0"/>
      <c r="HU92" s="0"/>
      <c r="HV92" s="0"/>
      <c r="HW92" s="0"/>
      <c r="HX92" s="0"/>
      <c r="HY92" s="0"/>
      <c r="HZ92" s="0"/>
      <c r="IA92" s="0"/>
      <c r="IB92" s="0"/>
      <c r="IC92" s="0"/>
      <c r="ID92" s="0"/>
      <c r="IE92" s="0"/>
      <c r="IF92" s="0"/>
      <c r="IG92" s="0"/>
      <c r="IH92" s="0"/>
      <c r="II92" s="0"/>
      <c r="IJ92" s="0"/>
      <c r="IK92" s="0"/>
      <c r="IL92" s="0"/>
      <c r="IM92" s="0"/>
      <c r="IN92" s="0"/>
      <c r="IO92" s="0"/>
      <c r="IP92" s="0"/>
      <c r="IQ92" s="0"/>
      <c r="IR92" s="0"/>
      <c r="IS92" s="0"/>
      <c r="IT92" s="0"/>
      <c r="IU92" s="0"/>
      <c r="IV92" s="0"/>
      <c r="IW92" s="0"/>
      <c r="IX92" s="0"/>
      <c r="IY92" s="0"/>
      <c r="IZ92" s="0"/>
      <c r="JA92" s="0"/>
      <c r="JB92" s="0"/>
      <c r="JC92" s="0"/>
      <c r="JD92" s="0"/>
      <c r="JE92" s="0"/>
      <c r="JF92" s="0"/>
      <c r="JG92" s="0"/>
      <c r="JH92" s="0"/>
      <c r="JI92" s="0"/>
      <c r="JJ92" s="0"/>
      <c r="JK92" s="0"/>
      <c r="JL92" s="0"/>
      <c r="JM92" s="0"/>
      <c r="JN92" s="0"/>
      <c r="JO92" s="0"/>
      <c r="JP92" s="0"/>
      <c r="JQ92" s="0"/>
      <c r="JR92" s="0"/>
      <c r="JS92" s="0"/>
      <c r="JT92" s="0"/>
      <c r="JU92" s="0"/>
      <c r="JV92" s="0"/>
      <c r="JW92" s="0"/>
      <c r="JX92" s="0"/>
      <c r="JY92" s="0"/>
      <c r="JZ92" s="0"/>
      <c r="KA92" s="0"/>
      <c r="KB92" s="0"/>
      <c r="KC92" s="0"/>
      <c r="KD92" s="0"/>
      <c r="KE92" s="0"/>
      <c r="KF92" s="0"/>
      <c r="KG92" s="0"/>
      <c r="KH92" s="0"/>
      <c r="KI92" s="0"/>
      <c r="KJ92" s="0"/>
      <c r="KK92" s="0"/>
      <c r="KL92" s="0"/>
      <c r="KM92" s="0"/>
      <c r="KN92" s="0"/>
      <c r="KO92" s="0"/>
      <c r="KP92" s="0"/>
      <c r="KQ92" s="0"/>
      <c r="KR92" s="0"/>
      <c r="KS92" s="0"/>
      <c r="KT92" s="0"/>
      <c r="KU92" s="0"/>
      <c r="KV92" s="0"/>
      <c r="KW92" s="0"/>
      <c r="KX92" s="0"/>
      <c r="KY92" s="0"/>
      <c r="KZ92" s="0"/>
      <c r="LA92" s="0"/>
      <c r="LB92" s="0"/>
      <c r="LC92" s="0"/>
      <c r="LD92" s="0"/>
      <c r="LE92" s="0"/>
      <c r="LF92" s="0"/>
      <c r="LG92" s="0"/>
      <c r="LH92" s="0"/>
      <c r="LI92" s="0"/>
      <c r="LJ92" s="0"/>
      <c r="LK92" s="0"/>
      <c r="LL92" s="0"/>
      <c r="LM92" s="0"/>
      <c r="LN92" s="0"/>
      <c r="LO92" s="0"/>
      <c r="LP92" s="0"/>
      <c r="LQ92" s="0"/>
      <c r="LR92" s="0"/>
      <c r="LS92" s="0"/>
      <c r="LT92" s="0"/>
      <c r="LU92" s="0"/>
      <c r="LV92" s="0"/>
      <c r="LW92" s="0"/>
      <c r="LX92" s="0"/>
      <c r="LY92" s="0"/>
      <c r="LZ92" s="0"/>
      <c r="MA92" s="0"/>
      <c r="MB92" s="0"/>
      <c r="MC92" s="0"/>
      <c r="MD92" s="0"/>
      <c r="ME92" s="0"/>
      <c r="MF92" s="0"/>
      <c r="MG92" s="0"/>
      <c r="MH92" s="0"/>
      <c r="MI92" s="0"/>
      <c r="MJ92" s="0"/>
      <c r="MK92" s="0"/>
      <c r="ML92" s="0"/>
      <c r="MM92" s="0"/>
      <c r="MN92" s="0"/>
      <c r="MO92" s="0"/>
      <c r="MP92" s="0"/>
      <c r="MQ92" s="0"/>
      <c r="MR92" s="0"/>
      <c r="MS92" s="0"/>
      <c r="MT92" s="0"/>
      <c r="MU92" s="0"/>
      <c r="MV92" s="0"/>
      <c r="MW92" s="0"/>
      <c r="MX92" s="0"/>
      <c r="MY92" s="0"/>
      <c r="MZ92" s="0"/>
      <c r="NA92" s="0"/>
      <c r="NB92" s="0"/>
      <c r="NC92" s="0"/>
      <c r="ND92" s="0"/>
      <c r="NE92" s="0"/>
      <c r="NF92" s="0"/>
      <c r="NG92" s="0"/>
      <c r="NH92" s="0"/>
      <c r="NI92" s="0"/>
      <c r="NJ92" s="0"/>
      <c r="NK92" s="0"/>
      <c r="NL92" s="0"/>
      <c r="NM92" s="0"/>
      <c r="NN92" s="0"/>
      <c r="NO92" s="0"/>
      <c r="NP92" s="0"/>
      <c r="NQ92" s="0"/>
      <c r="NR92" s="0"/>
      <c r="NS92" s="0"/>
      <c r="NT92" s="0"/>
      <c r="NU92" s="0"/>
      <c r="NV92" s="0"/>
      <c r="NW92" s="0"/>
      <c r="NX92" s="0"/>
      <c r="NY92" s="0"/>
      <c r="NZ92" s="0"/>
      <c r="OA92" s="0"/>
      <c r="OB92" s="0"/>
      <c r="OC92" s="0"/>
      <c r="OD92" s="0"/>
      <c r="OE92" s="0"/>
      <c r="OF92" s="0"/>
      <c r="OG92" s="0"/>
      <c r="OH92" s="0"/>
      <c r="OI92" s="0"/>
      <c r="OJ92" s="0"/>
      <c r="OK92" s="0"/>
      <c r="OL92" s="0"/>
      <c r="OM92" s="0"/>
      <c r="ON92" s="0"/>
      <c r="OO92" s="0"/>
      <c r="OP92" s="0"/>
      <c r="OQ92" s="0"/>
      <c r="OR92" s="0"/>
      <c r="OS92" s="0"/>
      <c r="OT92" s="0"/>
      <c r="OU92" s="0"/>
      <c r="OV92" s="0"/>
      <c r="OW92" s="0"/>
      <c r="OX92" s="0"/>
      <c r="OY92" s="0"/>
      <c r="OZ92" s="0"/>
      <c r="PA92" s="0"/>
      <c r="PB92" s="0"/>
      <c r="PC92" s="0"/>
      <c r="PD92" s="0"/>
      <c r="PE92" s="0"/>
      <c r="PF92" s="0"/>
      <c r="PG92" s="0"/>
      <c r="PH92" s="0"/>
      <c r="PI92" s="0"/>
      <c r="PJ92" s="0"/>
      <c r="PK92" s="0"/>
      <c r="PL92" s="0"/>
      <c r="PM92" s="0"/>
      <c r="PN92" s="0"/>
      <c r="PO92" s="0"/>
      <c r="PP92" s="0"/>
      <c r="PQ92" s="0"/>
      <c r="PR92" s="0"/>
      <c r="PS92" s="0"/>
      <c r="PT92" s="0"/>
      <c r="PU92" s="0"/>
      <c r="PV92" s="0"/>
      <c r="PW92" s="0"/>
      <c r="PX92" s="0"/>
      <c r="PY92" s="0"/>
      <c r="PZ92" s="0"/>
      <c r="QA92" s="0"/>
      <c r="QB92" s="0"/>
      <c r="QC92" s="0"/>
      <c r="QD92" s="0"/>
      <c r="QE92" s="0"/>
      <c r="QF92" s="0"/>
      <c r="QG92" s="0"/>
      <c r="QH92" s="0"/>
      <c r="QI92" s="0"/>
      <c r="QJ92" s="0"/>
      <c r="QK92" s="0"/>
      <c r="QL92" s="0"/>
      <c r="QM92" s="0"/>
      <c r="QN92" s="0"/>
      <c r="QO92" s="0"/>
      <c r="QP92" s="0"/>
      <c r="QQ92" s="0"/>
      <c r="QR92" s="0"/>
      <c r="QS92" s="0"/>
      <c r="QT92" s="0"/>
      <c r="QU92" s="0"/>
      <c r="QV92" s="0"/>
      <c r="QW92" s="0"/>
      <c r="QX92" s="0"/>
      <c r="QY92" s="0"/>
      <c r="QZ92" s="0"/>
      <c r="RA92" s="0"/>
      <c r="RB92" s="0"/>
      <c r="RC92" s="0"/>
      <c r="RD92" s="0"/>
      <c r="RE92" s="0"/>
      <c r="RF92" s="0"/>
      <c r="RG92" s="0"/>
      <c r="RH92" s="0"/>
      <c r="RI92" s="0"/>
      <c r="RJ92" s="0"/>
      <c r="RK92" s="0"/>
      <c r="RL92" s="0"/>
      <c r="RM92" s="0"/>
      <c r="RN92" s="0"/>
      <c r="RO92" s="0"/>
      <c r="RP92" s="0"/>
      <c r="RQ92" s="0"/>
      <c r="RR92" s="0"/>
      <c r="RS92" s="0"/>
      <c r="RT92" s="0"/>
      <c r="RU92" s="0"/>
      <c r="RV92" s="0"/>
      <c r="RW92" s="0"/>
      <c r="RX92" s="0"/>
      <c r="RY92" s="0"/>
      <c r="RZ92" s="0"/>
      <c r="SA92" s="0"/>
      <c r="SB92" s="0"/>
      <c r="SC92" s="0"/>
      <c r="SD92" s="0"/>
      <c r="SE92" s="0"/>
      <c r="SF92" s="0"/>
      <c r="SG92" s="0"/>
      <c r="SH92" s="0"/>
      <c r="SI92" s="0"/>
      <c r="SJ92" s="0"/>
      <c r="SK92" s="0"/>
      <c r="SL92" s="0"/>
      <c r="SM92" s="0"/>
      <c r="SN92" s="0"/>
      <c r="SO92" s="0"/>
      <c r="SP92" s="0"/>
      <c r="SQ92" s="0"/>
      <c r="SR92" s="0"/>
      <c r="SS92" s="0"/>
      <c r="ST92" s="0"/>
      <c r="SU92" s="0"/>
      <c r="SV92" s="0"/>
      <c r="SW92" s="0"/>
      <c r="SX92" s="0"/>
      <c r="SY92" s="0"/>
      <c r="SZ92" s="0"/>
      <c r="TA92" s="0"/>
      <c r="TB92" s="0"/>
      <c r="TC92" s="0"/>
      <c r="TD92" s="0"/>
      <c r="TE92" s="0"/>
      <c r="TF92" s="0"/>
      <c r="TG92" s="0"/>
      <c r="TH92" s="0"/>
      <c r="TI92" s="0"/>
      <c r="TJ92" s="0"/>
      <c r="TK92" s="0"/>
      <c r="TL92" s="0"/>
      <c r="TM92" s="0"/>
      <c r="TN92" s="0"/>
      <c r="TO92" s="0"/>
      <c r="TP92" s="0"/>
      <c r="TQ92" s="0"/>
      <c r="TR92" s="0"/>
      <c r="TS92" s="0"/>
      <c r="TT92" s="0"/>
      <c r="TU92" s="0"/>
      <c r="TV92" s="0"/>
      <c r="TW92" s="0"/>
      <c r="TX92" s="0"/>
      <c r="TY92" s="0"/>
      <c r="TZ92" s="0"/>
      <c r="UA92" s="0"/>
      <c r="UB92" s="0"/>
      <c r="UC92" s="0"/>
      <c r="UD92" s="0"/>
      <c r="UE92" s="0"/>
      <c r="UF92" s="0"/>
      <c r="UG92" s="0"/>
      <c r="UH92" s="0"/>
      <c r="UI92" s="0"/>
      <c r="UJ92" s="0"/>
      <c r="UK92" s="0"/>
      <c r="UL92" s="0"/>
      <c r="UM92" s="0"/>
      <c r="UN92" s="0"/>
      <c r="UO92" s="0"/>
      <c r="UP92" s="0"/>
      <c r="UQ92" s="0"/>
      <c r="UR92" s="0"/>
      <c r="US92" s="0"/>
      <c r="UT92" s="0"/>
      <c r="UU92" s="0"/>
      <c r="UV92" s="0"/>
      <c r="UW92" s="0"/>
      <c r="UX92" s="0"/>
      <c r="UY92" s="0"/>
      <c r="UZ92" s="0"/>
      <c r="VA92" s="0"/>
      <c r="VB92" s="0"/>
      <c r="VC92" s="0"/>
      <c r="VD92" s="0"/>
      <c r="VE92" s="0"/>
      <c r="VF92" s="0"/>
      <c r="VG92" s="0"/>
      <c r="VH92" s="0"/>
      <c r="VI92" s="0"/>
      <c r="VJ92" s="0"/>
      <c r="VK92" s="0"/>
      <c r="VL92" s="0"/>
      <c r="VM92" s="0"/>
      <c r="VN92" s="0"/>
      <c r="VO92" s="0"/>
      <c r="VP92" s="0"/>
      <c r="VQ92" s="0"/>
      <c r="VR92" s="0"/>
      <c r="VS92" s="0"/>
      <c r="VT92" s="0"/>
      <c r="VU92" s="0"/>
      <c r="VV92" s="0"/>
      <c r="VW92" s="0"/>
      <c r="VX92" s="0"/>
      <c r="VY92" s="0"/>
      <c r="VZ92" s="0"/>
      <c r="WA92" s="0"/>
      <c r="WB92" s="0"/>
      <c r="WC92" s="0"/>
      <c r="WD92" s="0"/>
      <c r="WE92" s="0"/>
      <c r="WF92" s="0"/>
      <c r="WG92" s="0"/>
      <c r="WH92" s="0"/>
      <c r="WI92" s="0"/>
      <c r="WJ92" s="0"/>
      <c r="WK92" s="0"/>
      <c r="WL92" s="0"/>
      <c r="WM92" s="0"/>
      <c r="WN92" s="0"/>
      <c r="WO92" s="0"/>
      <c r="WP92" s="0"/>
      <c r="WQ92" s="0"/>
      <c r="WR92" s="0"/>
      <c r="WS92" s="0"/>
      <c r="WT92" s="0"/>
      <c r="WU92" s="0"/>
      <c r="WV92" s="0"/>
      <c r="WW92" s="0"/>
      <c r="WX92" s="0"/>
      <c r="WY92" s="0"/>
      <c r="WZ92" s="0"/>
      <c r="XA92" s="0"/>
      <c r="XB92" s="0"/>
      <c r="XC92" s="0"/>
      <c r="XD92" s="0"/>
      <c r="XE92" s="0"/>
      <c r="XF92" s="0"/>
      <c r="XG92" s="0"/>
      <c r="XH92" s="0"/>
      <c r="XI92" s="0"/>
      <c r="XJ92" s="0"/>
      <c r="XK92" s="0"/>
      <c r="XL92" s="0"/>
      <c r="XM92" s="0"/>
      <c r="XN92" s="0"/>
      <c r="XO92" s="0"/>
      <c r="XP92" s="0"/>
      <c r="XQ92" s="0"/>
      <c r="XR92" s="0"/>
      <c r="XS92" s="0"/>
      <c r="XT92" s="0"/>
      <c r="XU92" s="0"/>
      <c r="XV92" s="0"/>
      <c r="XW92" s="0"/>
      <c r="XX92" s="0"/>
      <c r="XY92" s="0"/>
      <c r="XZ92" s="0"/>
      <c r="YA92" s="0"/>
      <c r="YB92" s="0"/>
      <c r="YC92" s="0"/>
      <c r="YD92" s="0"/>
      <c r="YE92" s="0"/>
      <c r="YF92" s="0"/>
      <c r="YG92" s="0"/>
      <c r="YH92" s="0"/>
      <c r="YI92" s="0"/>
      <c r="YJ92" s="0"/>
      <c r="YK92" s="0"/>
      <c r="YL92" s="0"/>
      <c r="YM92" s="0"/>
      <c r="YN92" s="0"/>
      <c r="YO92" s="0"/>
      <c r="YP92" s="0"/>
      <c r="YQ92" s="0"/>
      <c r="YR92" s="0"/>
      <c r="YS92" s="0"/>
      <c r="YT92" s="0"/>
      <c r="YU92" s="0"/>
      <c r="YV92" s="0"/>
      <c r="YW92" s="0"/>
      <c r="YX92" s="0"/>
      <c r="YY92" s="0"/>
      <c r="YZ92" s="0"/>
      <c r="ZA92" s="0"/>
      <c r="ZB92" s="0"/>
      <c r="ZC92" s="0"/>
      <c r="ZD92" s="0"/>
      <c r="ZE92" s="0"/>
      <c r="ZF92" s="0"/>
      <c r="ZG92" s="0"/>
      <c r="ZH92" s="0"/>
      <c r="ZI92" s="0"/>
      <c r="ZJ92" s="0"/>
      <c r="ZK92" s="0"/>
      <c r="ZL92" s="0"/>
      <c r="ZM92" s="0"/>
      <c r="ZN92" s="0"/>
      <c r="ZO92" s="0"/>
      <c r="ZP92" s="0"/>
      <c r="ZQ92" s="0"/>
      <c r="ZR92" s="0"/>
      <c r="ZS92" s="0"/>
      <c r="ZT92" s="0"/>
      <c r="ZU92" s="0"/>
      <c r="ZV92" s="0"/>
      <c r="ZW92" s="0"/>
      <c r="ZX92" s="0"/>
      <c r="ZY92" s="0"/>
      <c r="ZZ92" s="0"/>
      <c r="AAA92" s="0"/>
      <c r="AAB92" s="0"/>
      <c r="AAC92" s="0"/>
      <c r="AAD92" s="0"/>
      <c r="AAE92" s="0"/>
      <c r="AAF92" s="0"/>
      <c r="AAG92" s="0"/>
      <c r="AAH92" s="0"/>
      <c r="AAI92" s="0"/>
      <c r="AAJ92" s="0"/>
      <c r="AAK92" s="0"/>
      <c r="AAL92" s="0"/>
      <c r="AAM92" s="0"/>
      <c r="AAN92" s="0"/>
      <c r="AAO92" s="0"/>
      <c r="AAP92" s="0"/>
      <c r="AAQ92" s="0"/>
      <c r="AAR92" s="0"/>
      <c r="AAS92" s="0"/>
      <c r="AAT92" s="0"/>
      <c r="AAU92" s="0"/>
      <c r="AAV92" s="0"/>
      <c r="AAW92" s="0"/>
      <c r="AAX92" s="0"/>
      <c r="AAY92" s="0"/>
      <c r="AAZ92" s="0"/>
      <c r="ABA92" s="0"/>
      <c r="ABB92" s="0"/>
      <c r="ABC92" s="0"/>
      <c r="ABD92" s="0"/>
      <c r="ABE92" s="0"/>
      <c r="ABF92" s="0"/>
      <c r="ABG92" s="0"/>
      <c r="ABH92" s="0"/>
      <c r="ABI92" s="0"/>
      <c r="ABJ92" s="0"/>
      <c r="ABK92" s="0"/>
      <c r="ABL92" s="0"/>
      <c r="ABM92" s="0"/>
      <c r="ABN92" s="0"/>
      <c r="ABO92" s="0"/>
      <c r="ABP92" s="0"/>
      <c r="ABQ92" s="0"/>
      <c r="ABR92" s="0"/>
      <c r="ABS92" s="0"/>
      <c r="ABT92" s="0"/>
      <c r="ABU92" s="0"/>
      <c r="ABV92" s="0"/>
      <c r="ABW92" s="0"/>
      <c r="ABX92" s="0"/>
      <c r="ABY92" s="0"/>
      <c r="ABZ92" s="0"/>
      <c r="ACA92" s="0"/>
      <c r="ACB92" s="0"/>
      <c r="ACC92" s="0"/>
      <c r="ACD92" s="0"/>
      <c r="ACE92" s="0"/>
      <c r="ACF92" s="0"/>
      <c r="ACG92" s="0"/>
      <c r="ACH92" s="0"/>
      <c r="ACI92" s="0"/>
      <c r="ACJ92" s="0"/>
      <c r="ACK92" s="0"/>
      <c r="ACL92" s="0"/>
      <c r="ACM92" s="0"/>
      <c r="ACN92" s="0"/>
      <c r="ACO92" s="0"/>
      <c r="ACP92" s="0"/>
      <c r="ACQ92" s="0"/>
      <c r="ACR92" s="0"/>
      <c r="ACS92" s="0"/>
      <c r="ACT92" s="0"/>
      <c r="ACU92" s="0"/>
      <c r="ACV92" s="0"/>
      <c r="ACW92" s="0"/>
      <c r="ACX92" s="0"/>
      <c r="ACY92" s="0"/>
      <c r="ACZ92" s="0"/>
      <c r="ADA92" s="0"/>
      <c r="ADB92" s="0"/>
      <c r="ADC92" s="0"/>
      <c r="ADD92" s="0"/>
      <c r="ADE92" s="0"/>
      <c r="ADF92" s="0"/>
      <c r="ADG92" s="0"/>
      <c r="ADH92" s="0"/>
      <c r="ADI92" s="0"/>
      <c r="ADJ92" s="0"/>
      <c r="ADK92" s="0"/>
      <c r="ADL92" s="0"/>
      <c r="ADM92" s="0"/>
      <c r="ADN92" s="0"/>
      <c r="ADO92" s="0"/>
      <c r="ADP92" s="0"/>
      <c r="ADQ92" s="0"/>
      <c r="ADR92" s="0"/>
      <c r="ADS92" s="0"/>
      <c r="ADT92" s="0"/>
      <c r="ADU92" s="0"/>
      <c r="ADV92" s="0"/>
      <c r="ADW92" s="0"/>
      <c r="ADX92" s="0"/>
      <c r="ADY92" s="0"/>
      <c r="ADZ92" s="0"/>
      <c r="AEA92" s="0"/>
      <c r="AEB92" s="0"/>
      <c r="AEC92" s="0"/>
      <c r="AED92" s="0"/>
      <c r="AEE92" s="0"/>
      <c r="AEF92" s="0"/>
      <c r="AEG92" s="0"/>
      <c r="AEH92" s="0"/>
      <c r="AEI92" s="0"/>
      <c r="AEJ92" s="0"/>
      <c r="AEK92" s="0"/>
      <c r="AEL92" s="0"/>
      <c r="AEM92" s="0"/>
      <c r="AEN92" s="0"/>
      <c r="AEO92" s="0"/>
      <c r="AEP92" s="0"/>
      <c r="AEQ92" s="0"/>
      <c r="AER92" s="0"/>
      <c r="AES92" s="0"/>
      <c r="AET92" s="0"/>
      <c r="AEU92" s="0"/>
      <c r="AEV92" s="0"/>
      <c r="AEW92" s="0"/>
      <c r="AEX92" s="0"/>
      <c r="AEY92" s="0"/>
      <c r="AEZ92" s="0"/>
      <c r="AFA92" s="0"/>
      <c r="AFB92" s="0"/>
      <c r="AFC92" s="0"/>
      <c r="AFD92" s="0"/>
      <c r="AFE92" s="0"/>
      <c r="AFF92" s="0"/>
      <c r="AFG92" s="0"/>
      <c r="AFH92" s="0"/>
      <c r="AFI92" s="0"/>
      <c r="AFJ92" s="0"/>
      <c r="AFK92" s="0"/>
      <c r="AFL92" s="0"/>
      <c r="AFM92" s="0"/>
      <c r="AFN92" s="0"/>
      <c r="AFO92" s="0"/>
      <c r="AFP92" s="0"/>
      <c r="AFQ92" s="0"/>
      <c r="AFR92" s="0"/>
      <c r="AFS92" s="0"/>
      <c r="AFT92" s="0"/>
      <c r="AFU92" s="0"/>
      <c r="AFV92" s="0"/>
      <c r="AFW92" s="0"/>
      <c r="AFX92" s="0"/>
      <c r="AFY92" s="0"/>
      <c r="AFZ92" s="0"/>
      <c r="AGA92" s="0"/>
      <c r="AGB92" s="0"/>
      <c r="AGC92" s="0"/>
      <c r="AGD92" s="0"/>
      <c r="AGE92" s="0"/>
      <c r="AGF92" s="0"/>
      <c r="AGG92" s="0"/>
      <c r="AGH92" s="0"/>
      <c r="AGI92" s="0"/>
      <c r="AGJ92" s="0"/>
      <c r="AGK92" s="0"/>
      <c r="AGL92" s="0"/>
      <c r="AGM92" s="0"/>
      <c r="AGN92" s="0"/>
      <c r="AGO92" s="0"/>
      <c r="AGP92" s="0"/>
      <c r="AGQ92" s="0"/>
      <c r="AGR92" s="0"/>
      <c r="AGS92" s="0"/>
      <c r="AGT92" s="0"/>
      <c r="AGU92" s="0"/>
      <c r="AGV92" s="0"/>
      <c r="AGW92" s="0"/>
      <c r="AGX92" s="0"/>
      <c r="AGY92" s="0"/>
      <c r="AGZ92" s="0"/>
      <c r="AHA92" s="0"/>
      <c r="AHB92" s="0"/>
      <c r="AHC92" s="0"/>
      <c r="AHD92" s="0"/>
      <c r="AHE92" s="0"/>
      <c r="AHF92" s="0"/>
      <c r="AHG92" s="0"/>
      <c r="AHH92" s="0"/>
      <c r="AHI92" s="0"/>
      <c r="AHJ92" s="0"/>
      <c r="AHK92" s="0"/>
      <c r="AHL92" s="0"/>
      <c r="AHM92" s="0"/>
      <c r="AHN92" s="0"/>
      <c r="AHO92" s="0"/>
      <c r="AHP92" s="0"/>
      <c r="AHQ92" s="0"/>
      <c r="AHR92" s="0"/>
      <c r="AHS92" s="0"/>
      <c r="AHT92" s="0"/>
      <c r="AHU92" s="0"/>
      <c r="AHV92" s="0"/>
      <c r="AHW92" s="0"/>
      <c r="AHX92" s="0"/>
      <c r="AHY92" s="0"/>
      <c r="AHZ92" s="0"/>
      <c r="AIA92" s="0"/>
      <c r="AIB92" s="0"/>
      <c r="AIC92" s="0"/>
      <c r="AID92" s="0"/>
      <c r="AIE92" s="0"/>
      <c r="AIF92" s="0"/>
      <c r="AIG92" s="0"/>
      <c r="AIH92" s="0"/>
      <c r="AII92" s="0"/>
      <c r="AIJ92" s="0"/>
      <c r="AIK92" s="0"/>
      <c r="AIL92" s="0"/>
      <c r="AIM92" s="0"/>
      <c r="AIN92" s="0"/>
      <c r="AIO92" s="0"/>
      <c r="AIP92" s="0"/>
      <c r="AIQ92" s="0"/>
      <c r="AIR92" s="0"/>
      <c r="AIS92" s="0"/>
      <c r="AIT92" s="0"/>
      <c r="AIU92" s="0"/>
      <c r="AIV92" s="0"/>
      <c r="AIW92" s="0"/>
      <c r="AIX92" s="0"/>
      <c r="AIY92" s="0"/>
      <c r="AIZ92" s="0"/>
      <c r="AJA92" s="0"/>
      <c r="AJB92" s="0"/>
      <c r="AJC92" s="0"/>
      <c r="AJD92" s="0"/>
      <c r="AJE92" s="0"/>
      <c r="AJF92" s="0"/>
      <c r="AJG92" s="0"/>
      <c r="AJH92" s="0"/>
      <c r="AJI92" s="0"/>
      <c r="AJJ92" s="0"/>
      <c r="AJK92" s="0"/>
      <c r="AJL92" s="0"/>
      <c r="AJM92" s="0"/>
      <c r="AJN92" s="0"/>
      <c r="AJO92" s="0"/>
      <c r="AJP92" s="0"/>
      <c r="AJQ92" s="0"/>
      <c r="AJR92" s="0"/>
      <c r="AJS92" s="0"/>
      <c r="AJT92" s="0"/>
      <c r="AJU92" s="0"/>
      <c r="AJV92" s="0"/>
      <c r="AJW92" s="0"/>
      <c r="AJX92" s="0"/>
      <c r="AJY92" s="0"/>
      <c r="AJZ92" s="0"/>
      <c r="AKA92" s="0"/>
      <c r="AKB92" s="0"/>
      <c r="AKC92" s="0"/>
      <c r="AKD92" s="0"/>
      <c r="AKE92" s="0"/>
      <c r="AKF92" s="0"/>
      <c r="AKG92" s="0"/>
      <c r="AKH92" s="0"/>
      <c r="AKI92" s="0"/>
      <c r="AKJ92" s="0"/>
      <c r="AKK92" s="0"/>
      <c r="AKL92" s="0"/>
      <c r="AKM92" s="0"/>
      <c r="AKN92" s="0"/>
      <c r="AKO92" s="0"/>
      <c r="AKP92" s="0"/>
      <c r="AKQ92" s="0"/>
      <c r="AKR92" s="0"/>
      <c r="AKS92" s="0"/>
      <c r="AKT92" s="0"/>
      <c r="AKU92" s="0"/>
      <c r="AKV92" s="0"/>
      <c r="AKW92" s="0"/>
      <c r="AKX92" s="0"/>
      <c r="AKY92" s="0"/>
      <c r="AKZ92" s="0"/>
      <c r="ALA92" s="0"/>
      <c r="ALB92" s="0"/>
      <c r="ALC92" s="0"/>
      <c r="ALD92" s="0"/>
      <c r="ALE92" s="0"/>
      <c r="ALF92" s="0"/>
      <c r="ALG92" s="0"/>
      <c r="ALH92" s="0"/>
      <c r="ALI92" s="0"/>
      <c r="ALJ92" s="0"/>
      <c r="ALK92" s="0"/>
      <c r="ALL92" s="0"/>
      <c r="ALM92" s="0"/>
      <c r="ALN92" s="0"/>
      <c r="ALO92" s="0"/>
      <c r="ALP92" s="0"/>
      <c r="ALQ92" s="0"/>
      <c r="ALR92" s="0"/>
      <c r="ALS92" s="0"/>
      <c r="ALT92" s="0"/>
      <c r="ALU92" s="0"/>
      <c r="ALV92" s="0"/>
      <c r="ALW92" s="0"/>
      <c r="ALX92" s="0"/>
      <c r="ALY92" s="0"/>
      <c r="ALZ92" s="0"/>
      <c r="AMA92" s="0"/>
      <c r="AMB92" s="0"/>
      <c r="AMC92" s="0"/>
      <c r="AMD92" s="0"/>
      <c r="AME92" s="0"/>
      <c r="AMF92" s="0"/>
      <c r="AMG92" s="0"/>
      <c r="AMH92" s="0"/>
      <c r="AMI92" s="0"/>
      <c r="AMJ92" s="0"/>
      <c r="AMK92" s="0"/>
      <c r="AML92" s="0"/>
      <c r="AMM92" s="0"/>
      <c r="AMN92" s="0"/>
      <c r="AMO92" s="0"/>
      <c r="AMP92" s="0"/>
      <c r="AMQ92" s="0"/>
      <c r="AMR92" s="0"/>
      <c r="AMS92" s="0"/>
      <c r="AMT92" s="0"/>
      <c r="AMU92" s="0"/>
      <c r="AMV92" s="0"/>
      <c r="AMW92" s="0"/>
      <c r="AMX92" s="0"/>
      <c r="AMY92" s="0"/>
      <c r="AMZ92" s="0"/>
      <c r="ANA92" s="0"/>
      <c r="ANB92" s="0"/>
      <c r="ANC92" s="0"/>
      <c r="AND92" s="0"/>
      <c r="ANE92" s="0"/>
      <c r="ANF92" s="0"/>
      <c r="ANG92" s="0"/>
      <c r="ANH92" s="0"/>
      <c r="ANI92" s="0"/>
      <c r="ANJ92" s="0"/>
      <c r="ANK92" s="0"/>
      <c r="ANL92" s="0"/>
      <c r="ANM92" s="0"/>
      <c r="ANN92" s="0"/>
      <c r="ANO92" s="0"/>
      <c r="ANP92" s="0"/>
      <c r="ANQ92" s="0"/>
      <c r="ANR92" s="0"/>
      <c r="ANS92" s="0"/>
      <c r="ANT92" s="0"/>
      <c r="ANU92" s="0"/>
      <c r="ANV92" s="0"/>
      <c r="ANW92" s="0"/>
      <c r="ANX92" s="0"/>
      <c r="ANY92" s="0"/>
      <c r="ANZ92" s="0"/>
      <c r="AOA92" s="0"/>
      <c r="AOB92" s="0"/>
      <c r="AOC92" s="0"/>
      <c r="AOD92" s="0"/>
      <c r="AOE92" s="0"/>
      <c r="AOF92" s="0"/>
      <c r="AOG92" s="0"/>
      <c r="AOH92" s="0"/>
      <c r="AOI92" s="0"/>
      <c r="AOJ92" s="0"/>
      <c r="AOK92" s="0"/>
      <c r="AOL92" s="0"/>
      <c r="AOM92" s="0"/>
      <c r="AON92" s="0"/>
      <c r="AOO92" s="0"/>
      <c r="AOP92" s="0"/>
      <c r="AOQ92" s="0"/>
      <c r="AOR92" s="0"/>
      <c r="AOS92" s="0"/>
      <c r="AOT92" s="0"/>
      <c r="AOU92" s="0"/>
      <c r="AOV92" s="0"/>
      <c r="AOW92" s="0"/>
      <c r="AOX92" s="0"/>
      <c r="AOY92" s="0"/>
      <c r="AOZ92" s="0"/>
      <c r="APA92" s="0"/>
      <c r="APB92" s="0"/>
      <c r="APC92" s="0"/>
      <c r="APD92" s="0"/>
      <c r="APE92" s="0"/>
      <c r="APF92" s="0"/>
      <c r="APG92" s="0"/>
      <c r="APH92" s="0"/>
      <c r="API92" s="0"/>
      <c r="APJ92" s="0"/>
      <c r="APK92" s="0"/>
      <c r="APL92" s="0"/>
      <c r="APM92" s="0"/>
      <c r="APN92" s="0"/>
      <c r="APO92" s="0"/>
      <c r="APP92" s="0"/>
      <c r="APQ92" s="0"/>
      <c r="APR92" s="0"/>
      <c r="APS92" s="0"/>
      <c r="APT92" s="0"/>
      <c r="APU92" s="0"/>
      <c r="APV92" s="0"/>
      <c r="APW92" s="0"/>
      <c r="APX92" s="0"/>
      <c r="APY92" s="0"/>
      <c r="APZ92" s="0"/>
      <c r="AQA92" s="0"/>
      <c r="AQB92" s="0"/>
      <c r="AQC92" s="0"/>
      <c r="AQD92" s="0"/>
      <c r="AQE92" s="0"/>
      <c r="AQF92" s="0"/>
      <c r="AQG92" s="0"/>
      <c r="AQH92" s="0"/>
      <c r="AQI92" s="0"/>
      <c r="AQJ92" s="0"/>
      <c r="AQK92" s="0"/>
      <c r="AQL92" s="0"/>
      <c r="AQM92" s="0"/>
      <c r="AQN92" s="0"/>
      <c r="AQO92" s="0"/>
      <c r="AQP92" s="0"/>
      <c r="AQQ92" s="0"/>
      <c r="AQR92" s="0"/>
      <c r="AQS92" s="0"/>
      <c r="AQT92" s="0"/>
      <c r="AQU92" s="0"/>
      <c r="AQV92" s="0"/>
      <c r="AQW92" s="0"/>
      <c r="AQX92" s="0"/>
      <c r="AQY92" s="0"/>
      <c r="AQZ92" s="0"/>
      <c r="ARA92" s="0"/>
      <c r="ARB92" s="0"/>
      <c r="ARC92" s="0"/>
      <c r="ARD92" s="0"/>
      <c r="ARE92" s="0"/>
      <c r="ARF92" s="0"/>
      <c r="ARG92" s="0"/>
      <c r="ARH92" s="0"/>
      <c r="ARI92" s="0"/>
      <c r="ARJ92" s="0"/>
      <c r="ARK92" s="0"/>
      <c r="ARL92" s="0"/>
      <c r="ARM92" s="0"/>
      <c r="ARN92" s="0"/>
      <c r="ARO92" s="0"/>
      <c r="ARP92" s="0"/>
      <c r="ARQ92" s="0"/>
      <c r="ARR92" s="0"/>
      <c r="ARS92" s="0"/>
      <c r="ART92" s="0"/>
      <c r="ARU92" s="0"/>
      <c r="ARV92" s="0"/>
      <c r="ARW92" s="0"/>
      <c r="ARX92" s="0"/>
      <c r="ARY92" s="0"/>
      <c r="ARZ92" s="0"/>
      <c r="ASA92" s="0"/>
      <c r="ASB92" s="0"/>
      <c r="ASC92" s="0"/>
      <c r="ASD92" s="0"/>
      <c r="ASE92" s="0"/>
      <c r="ASF92" s="0"/>
      <c r="ASG92" s="0"/>
      <c r="ASH92" s="0"/>
      <c r="ASI92" s="0"/>
      <c r="ASJ92" s="0"/>
      <c r="ASK92" s="0"/>
      <c r="ASL92" s="0"/>
      <c r="ASM92" s="0"/>
      <c r="ASN92" s="0"/>
      <c r="ASO92" s="0"/>
      <c r="ASP92" s="0"/>
      <c r="ASQ92" s="0"/>
      <c r="ASR92" s="0"/>
      <c r="ASS92" s="0"/>
      <c r="AST92" s="0"/>
      <c r="ASU92" s="0"/>
      <c r="ASV92" s="0"/>
      <c r="ASW92" s="0"/>
      <c r="ASX92" s="0"/>
      <c r="ASY92" s="0"/>
      <c r="ASZ92" s="0"/>
      <c r="ATA92" s="0"/>
      <c r="ATB92" s="0"/>
      <c r="ATC92" s="0"/>
      <c r="ATD92" s="0"/>
      <c r="ATE92" s="0"/>
      <c r="ATF92" s="0"/>
      <c r="ATG92" s="0"/>
      <c r="ATH92" s="0"/>
      <c r="ATI92" s="0"/>
      <c r="ATJ92" s="0"/>
      <c r="ATK92" s="0"/>
      <c r="ATL92" s="0"/>
      <c r="ATM92" s="0"/>
      <c r="ATN92" s="0"/>
      <c r="ATO92" s="0"/>
      <c r="ATP92" s="0"/>
      <c r="ATQ92" s="0"/>
      <c r="ATR92" s="0"/>
      <c r="ATS92" s="0"/>
      <c r="ATT92" s="0"/>
      <c r="ATU92" s="0"/>
      <c r="ATV92" s="0"/>
      <c r="ATW92" s="0"/>
      <c r="ATX92" s="0"/>
      <c r="ATY92" s="0"/>
      <c r="ATZ92" s="0"/>
      <c r="AUA92" s="0"/>
      <c r="AUB92" s="0"/>
      <c r="AUC92" s="0"/>
      <c r="AUD92" s="0"/>
      <c r="AUE92" s="0"/>
      <c r="AUF92" s="0"/>
      <c r="AUG92" s="0"/>
      <c r="AUH92" s="0"/>
      <c r="AUI92" s="0"/>
      <c r="AUJ92" s="0"/>
      <c r="AUK92" s="0"/>
      <c r="AUL92" s="0"/>
      <c r="AUM92" s="0"/>
      <c r="AUN92" s="0"/>
      <c r="AUO92" s="0"/>
      <c r="AUP92" s="0"/>
      <c r="AUQ92" s="0"/>
      <c r="AUR92" s="0"/>
      <c r="AUS92" s="0"/>
      <c r="AUT92" s="0"/>
      <c r="AUU92" s="0"/>
      <c r="AUV92" s="0"/>
      <c r="AUW92" s="0"/>
      <c r="AUX92" s="0"/>
      <c r="AUY92" s="0"/>
      <c r="AUZ92" s="0"/>
      <c r="AVA92" s="0"/>
      <c r="AVB92" s="0"/>
      <c r="AVC92" s="0"/>
      <c r="AVD92" s="0"/>
      <c r="AVE92" s="0"/>
      <c r="AVF92" s="0"/>
      <c r="AVG92" s="0"/>
      <c r="AVH92" s="0"/>
      <c r="AVI92" s="0"/>
      <c r="AVJ92" s="0"/>
      <c r="AVK92" s="0"/>
      <c r="AVL92" s="0"/>
      <c r="AVM92" s="0"/>
      <c r="AVN92" s="0"/>
      <c r="AVO92" s="0"/>
      <c r="AVP92" s="0"/>
      <c r="AVQ92" s="0"/>
      <c r="AVR92" s="0"/>
      <c r="AVS92" s="0"/>
      <c r="AVT92" s="0"/>
      <c r="AVU92" s="0"/>
      <c r="AVV92" s="0"/>
      <c r="AVW92" s="0"/>
      <c r="AVX92" s="0"/>
      <c r="AVY92" s="0"/>
      <c r="AVZ92" s="0"/>
      <c r="AWA92" s="0"/>
      <c r="AWB92" s="0"/>
      <c r="AWC92" s="0"/>
      <c r="AWD92" s="0"/>
      <c r="AWE92" s="0"/>
      <c r="AWF92" s="0"/>
      <c r="AWG92" s="0"/>
      <c r="AWH92" s="0"/>
      <c r="AWI92" s="0"/>
      <c r="AWJ92" s="0"/>
      <c r="AWK92" s="0"/>
      <c r="AWL92" s="0"/>
      <c r="AWM92" s="0"/>
      <c r="AWN92" s="0"/>
      <c r="AWO92" s="0"/>
      <c r="AWP92" s="0"/>
      <c r="AWQ92" s="0"/>
      <c r="AWR92" s="0"/>
      <c r="AWS92" s="0"/>
      <c r="AWT92" s="0"/>
      <c r="AWU92" s="0"/>
      <c r="AWV92" s="0"/>
      <c r="AWW92" s="0"/>
      <c r="AWX92" s="0"/>
      <c r="AWY92" s="0"/>
      <c r="AWZ92" s="0"/>
      <c r="AXA92" s="0"/>
      <c r="AXB92" s="0"/>
      <c r="AXC92" s="0"/>
      <c r="AXD92" s="0"/>
      <c r="AXE92" s="0"/>
      <c r="AXF92" s="0"/>
      <c r="AXG92" s="0"/>
      <c r="AXH92" s="0"/>
      <c r="AXI92" s="0"/>
      <c r="AXJ92" s="0"/>
      <c r="AXK92" s="0"/>
      <c r="AXL92" s="0"/>
      <c r="AXM92" s="0"/>
      <c r="AXN92" s="0"/>
      <c r="AXO92" s="0"/>
      <c r="AXP92" s="0"/>
      <c r="AXQ92" s="0"/>
      <c r="AXR92" s="0"/>
      <c r="AXS92" s="0"/>
      <c r="AXT92" s="0"/>
      <c r="AXU92" s="0"/>
      <c r="AXV92" s="0"/>
      <c r="AXW92" s="0"/>
      <c r="AXX92" s="0"/>
      <c r="AXY92" s="0"/>
      <c r="AXZ92" s="0"/>
      <c r="AYA92" s="0"/>
      <c r="AYB92" s="0"/>
      <c r="AYC92" s="0"/>
      <c r="AYD92" s="0"/>
      <c r="AYE92" s="0"/>
      <c r="AYF92" s="0"/>
      <c r="AYG92" s="0"/>
      <c r="AYH92" s="0"/>
      <c r="AYI92" s="0"/>
      <c r="AYJ92" s="0"/>
      <c r="AYK92" s="0"/>
      <c r="AYL92" s="0"/>
      <c r="AYM92" s="0"/>
      <c r="AYN92" s="0"/>
      <c r="AYO92" s="0"/>
      <c r="AYP92" s="0"/>
      <c r="AYQ92" s="0"/>
      <c r="AYR92" s="0"/>
      <c r="AYS92" s="0"/>
      <c r="AYT92" s="0"/>
      <c r="AYU92" s="0"/>
      <c r="AYV92" s="0"/>
      <c r="AYW92" s="0"/>
      <c r="AYX92" s="0"/>
      <c r="AYY92" s="0"/>
      <c r="AYZ92" s="0"/>
      <c r="AZA92" s="0"/>
      <c r="AZB92" s="0"/>
      <c r="AZC92" s="0"/>
      <c r="AZD92" s="0"/>
      <c r="AZE92" s="0"/>
      <c r="AZF92" s="0"/>
      <c r="AZG92" s="0"/>
      <c r="AZH92" s="0"/>
      <c r="AZI92" s="0"/>
      <c r="AZJ92" s="0"/>
      <c r="AZK92" s="0"/>
      <c r="AZL92" s="0"/>
      <c r="AZM92" s="0"/>
      <c r="AZN92" s="0"/>
      <c r="AZO92" s="0"/>
      <c r="AZP92" s="0"/>
      <c r="AZQ92" s="0"/>
      <c r="AZR92" s="0"/>
      <c r="AZS92" s="0"/>
      <c r="AZT92" s="0"/>
      <c r="AZU92" s="0"/>
      <c r="AZV92" s="0"/>
      <c r="AZW92" s="0"/>
      <c r="AZX92" s="0"/>
      <c r="AZY92" s="0"/>
      <c r="AZZ92" s="0"/>
      <c r="BAA92" s="0"/>
      <c r="BAB92" s="0"/>
      <c r="BAC92" s="0"/>
      <c r="BAD92" s="0"/>
      <c r="BAE92" s="0"/>
      <c r="BAF92" s="0"/>
      <c r="BAG92" s="0"/>
      <c r="BAH92" s="0"/>
      <c r="BAI92" s="0"/>
      <c r="BAJ92" s="0"/>
      <c r="BAK92" s="0"/>
      <c r="BAL92" s="0"/>
      <c r="BAM92" s="0"/>
      <c r="BAN92" s="0"/>
      <c r="BAO92" s="0"/>
      <c r="BAP92" s="0"/>
      <c r="BAQ92" s="0"/>
      <c r="BAR92" s="0"/>
      <c r="BAS92" s="0"/>
      <c r="BAT92" s="0"/>
      <c r="BAU92" s="0"/>
      <c r="BAV92" s="0"/>
      <c r="BAW92" s="0"/>
      <c r="BAX92" s="0"/>
      <c r="BAY92" s="0"/>
      <c r="BAZ92" s="0"/>
      <c r="BBA92" s="0"/>
      <c r="BBB92" s="0"/>
      <c r="BBC92" s="0"/>
      <c r="BBD92" s="0"/>
      <c r="BBE92" s="0"/>
      <c r="BBF92" s="0"/>
      <c r="BBG92" s="0"/>
      <c r="BBH92" s="0"/>
      <c r="BBI92" s="0"/>
      <c r="BBJ92" s="0"/>
      <c r="BBK92" s="0"/>
      <c r="BBL92" s="0"/>
      <c r="BBM92" s="0"/>
      <c r="BBN92" s="0"/>
      <c r="BBO92" s="0"/>
      <c r="BBP92" s="0"/>
      <c r="BBQ92" s="0"/>
      <c r="BBR92" s="0"/>
      <c r="BBS92" s="0"/>
      <c r="BBT92" s="0"/>
      <c r="BBU92" s="0"/>
      <c r="BBV92" s="0"/>
      <c r="BBW92" s="0"/>
      <c r="BBX92" s="0"/>
      <c r="BBY92" s="0"/>
      <c r="BBZ92" s="0"/>
      <c r="BCA92" s="0"/>
      <c r="BCB92" s="0"/>
      <c r="BCC92" s="0"/>
      <c r="BCD92" s="0"/>
      <c r="BCE92" s="0"/>
      <c r="BCF92" s="0"/>
      <c r="BCG92" s="0"/>
      <c r="BCH92" s="0"/>
      <c r="BCI92" s="0"/>
      <c r="BCJ92" s="0"/>
      <c r="BCK92" s="0"/>
      <c r="BCL92" s="0"/>
      <c r="BCM92" s="0"/>
      <c r="BCN92" s="0"/>
      <c r="BCO92" s="0"/>
      <c r="BCP92" s="0"/>
      <c r="BCQ92" s="0"/>
      <c r="BCR92" s="0"/>
      <c r="BCS92" s="0"/>
      <c r="BCT92" s="0"/>
      <c r="BCU92" s="0"/>
      <c r="BCV92" s="0"/>
      <c r="BCW92" s="0"/>
      <c r="BCX92" s="0"/>
      <c r="BCY92" s="0"/>
      <c r="BCZ92" s="0"/>
      <c r="BDA92" s="0"/>
      <c r="BDB92" s="0"/>
      <c r="BDC92" s="0"/>
      <c r="BDD92" s="0"/>
      <c r="BDE92" s="0"/>
      <c r="BDF92" s="0"/>
      <c r="BDG92" s="0"/>
      <c r="BDH92" s="0"/>
      <c r="BDI92" s="0"/>
      <c r="BDJ92" s="0"/>
      <c r="BDK92" s="0"/>
      <c r="BDL92" s="0"/>
      <c r="BDM92" s="0"/>
      <c r="BDN92" s="0"/>
      <c r="BDO92" s="0"/>
      <c r="BDP92" s="0"/>
      <c r="BDQ92" s="0"/>
      <c r="BDR92" s="0"/>
      <c r="BDS92" s="0"/>
      <c r="BDT92" s="0"/>
      <c r="BDU92" s="0"/>
      <c r="BDV92" s="0"/>
      <c r="BDW92" s="0"/>
      <c r="BDX92" s="0"/>
      <c r="BDY92" s="0"/>
      <c r="BDZ92" s="0"/>
      <c r="BEA92" s="0"/>
      <c r="BEB92" s="0"/>
      <c r="BEC92" s="0"/>
      <c r="BED92" s="0"/>
      <c r="BEE92" s="0"/>
      <c r="BEF92" s="0"/>
      <c r="BEG92" s="0"/>
      <c r="BEH92" s="0"/>
      <c r="BEI92" s="0"/>
      <c r="BEJ92" s="0"/>
      <c r="BEK92" s="0"/>
      <c r="BEL92" s="0"/>
      <c r="BEM92" s="0"/>
      <c r="BEN92" s="0"/>
      <c r="BEO92" s="0"/>
      <c r="BEP92" s="0"/>
      <c r="BEQ92" s="0"/>
      <c r="BER92" s="0"/>
      <c r="BES92" s="0"/>
      <c r="BET92" s="0"/>
      <c r="BEU92" s="0"/>
      <c r="BEV92" s="0"/>
      <c r="BEW92" s="0"/>
      <c r="BEX92" s="0"/>
      <c r="BEY92" s="0"/>
      <c r="BEZ92" s="0"/>
      <c r="BFA92" s="0"/>
      <c r="BFB92" s="0"/>
      <c r="BFC92" s="0"/>
      <c r="BFD92" s="0"/>
      <c r="BFE92" s="0"/>
      <c r="BFF92" s="0"/>
      <c r="BFG92" s="0"/>
      <c r="BFH92" s="0"/>
      <c r="BFI92" s="0"/>
      <c r="BFJ92" s="0"/>
      <c r="BFK92" s="0"/>
      <c r="BFL92" s="0"/>
      <c r="BFM92" s="0"/>
      <c r="BFN92" s="0"/>
      <c r="BFO92" s="0"/>
      <c r="BFP92" s="0"/>
      <c r="BFQ92" s="0"/>
      <c r="BFR92" s="0"/>
      <c r="BFS92" s="0"/>
      <c r="BFT92" s="0"/>
      <c r="BFU92" s="0"/>
      <c r="BFV92" s="0"/>
      <c r="BFW92" s="0"/>
      <c r="BFX92" s="0"/>
      <c r="BFY92" s="0"/>
      <c r="BFZ92" s="0"/>
      <c r="BGA92" s="0"/>
      <c r="BGB92" s="0"/>
      <c r="BGC92" s="0"/>
      <c r="BGD92" s="0"/>
      <c r="BGE92" s="0"/>
      <c r="BGF92" s="0"/>
      <c r="BGG92" s="0"/>
      <c r="BGH92" s="0"/>
      <c r="BGI92" s="0"/>
      <c r="BGJ92" s="0"/>
      <c r="BGK92" s="0"/>
      <c r="BGL92" s="0"/>
      <c r="BGM92" s="0"/>
      <c r="BGN92" s="0"/>
      <c r="BGO92" s="0"/>
      <c r="BGP92" s="0"/>
      <c r="BGQ92" s="0"/>
      <c r="BGR92" s="0"/>
      <c r="BGS92" s="0"/>
      <c r="BGT92" s="0"/>
      <c r="BGU92" s="0"/>
      <c r="BGV92" s="0"/>
      <c r="BGW92" s="0"/>
      <c r="BGX92" s="0"/>
      <c r="BGY92" s="0"/>
      <c r="BGZ92" s="0"/>
      <c r="BHA92" s="0"/>
      <c r="BHB92" s="0"/>
      <c r="BHC92" s="0"/>
      <c r="BHD92" s="0"/>
      <c r="BHE92" s="0"/>
      <c r="BHF92" s="0"/>
      <c r="BHG92" s="0"/>
      <c r="BHH92" s="0"/>
      <c r="BHI92" s="0"/>
      <c r="BHJ92" s="0"/>
      <c r="BHK92" s="0"/>
      <c r="BHL92" s="0"/>
      <c r="BHM92" s="0"/>
      <c r="BHN92" s="0"/>
      <c r="BHO92" s="0"/>
      <c r="BHP92" s="0"/>
      <c r="BHQ92" s="0"/>
      <c r="BHR92" s="0"/>
      <c r="BHS92" s="0"/>
      <c r="BHT92" s="0"/>
      <c r="BHU92" s="0"/>
      <c r="BHV92" s="0"/>
      <c r="BHW92" s="0"/>
      <c r="BHX92" s="0"/>
      <c r="BHY92" s="0"/>
      <c r="BHZ92" s="0"/>
      <c r="BIA92" s="0"/>
      <c r="BIB92" s="0"/>
      <c r="BIC92" s="0"/>
      <c r="BID92" s="0"/>
      <c r="BIE92" s="0"/>
      <c r="BIF92" s="0"/>
      <c r="BIG92" s="0"/>
      <c r="BIH92" s="0"/>
      <c r="BII92" s="0"/>
      <c r="BIJ92" s="0"/>
      <c r="BIK92" s="0"/>
      <c r="BIL92" s="0"/>
      <c r="BIM92" s="0"/>
      <c r="BIN92" s="0"/>
      <c r="BIO92" s="0"/>
      <c r="BIP92" s="0"/>
      <c r="BIQ92" s="0"/>
      <c r="BIR92" s="0"/>
      <c r="BIS92" s="0"/>
      <c r="BIT92" s="0"/>
      <c r="BIU92" s="0"/>
      <c r="BIV92" s="0"/>
      <c r="BIW92" s="0"/>
      <c r="BIX92" s="0"/>
      <c r="BIY92" s="0"/>
      <c r="BIZ92" s="0"/>
      <c r="BJA92" s="0"/>
      <c r="BJB92" s="0"/>
      <c r="BJC92" s="0"/>
      <c r="BJD92" s="0"/>
      <c r="BJE92" s="0"/>
      <c r="BJF92" s="0"/>
      <c r="BJG92" s="0"/>
      <c r="BJH92" s="0"/>
      <c r="BJI92" s="0"/>
      <c r="BJJ92" s="0"/>
      <c r="BJK92" s="0"/>
      <c r="BJL92" s="0"/>
      <c r="BJM92" s="0"/>
      <c r="BJN92" s="0"/>
      <c r="BJO92" s="0"/>
      <c r="BJP92" s="0"/>
      <c r="BJQ92" s="0"/>
      <c r="BJR92" s="0"/>
      <c r="BJS92" s="0"/>
      <c r="BJT92" s="0"/>
      <c r="BJU92" s="0"/>
      <c r="BJV92" s="0"/>
      <c r="BJW92" s="0"/>
      <c r="BJX92" s="0"/>
      <c r="BJY92" s="0"/>
      <c r="BJZ92" s="0"/>
      <c r="BKA92" s="0"/>
      <c r="BKB92" s="0"/>
      <c r="BKC92" s="0"/>
      <c r="BKD92" s="0"/>
      <c r="BKE92" s="0"/>
      <c r="BKF92" s="0"/>
      <c r="BKG92" s="0"/>
      <c r="BKH92" s="0"/>
      <c r="BKI92" s="0"/>
      <c r="BKJ92" s="0"/>
      <c r="BKK92" s="0"/>
      <c r="BKL92" s="0"/>
      <c r="BKM92" s="0"/>
      <c r="BKN92" s="0"/>
      <c r="BKO92" s="0"/>
      <c r="BKP92" s="0"/>
      <c r="BKQ92" s="0"/>
      <c r="BKR92" s="0"/>
      <c r="BKS92" s="0"/>
      <c r="BKT92" s="0"/>
      <c r="BKU92" s="0"/>
      <c r="BKV92" s="0"/>
      <c r="BKW92" s="0"/>
      <c r="BKX92" s="0"/>
      <c r="BKY92" s="0"/>
      <c r="BKZ92" s="0"/>
      <c r="BLA92" s="0"/>
      <c r="BLB92" s="0"/>
      <c r="BLC92" s="0"/>
      <c r="BLD92" s="0"/>
      <c r="BLE92" s="0"/>
      <c r="BLF92" s="0"/>
      <c r="BLG92" s="0"/>
      <c r="BLH92" s="0"/>
      <c r="BLI92" s="0"/>
      <c r="BLJ92" s="0"/>
      <c r="BLK92" s="0"/>
      <c r="BLL92" s="0"/>
      <c r="BLM92" s="0"/>
      <c r="BLN92" s="0"/>
      <c r="BLO92" s="0"/>
      <c r="BLP92" s="0"/>
      <c r="BLQ92" s="0"/>
      <c r="BLR92" s="0"/>
      <c r="BLS92" s="0"/>
      <c r="BLT92" s="0"/>
      <c r="BLU92" s="0"/>
      <c r="BLV92" s="0"/>
      <c r="BLW92" s="0"/>
      <c r="BLX92" s="0"/>
      <c r="BLY92" s="0"/>
      <c r="BLZ92" s="0"/>
      <c r="BMA92" s="0"/>
      <c r="BMB92" s="0"/>
      <c r="BMC92" s="0"/>
      <c r="BMD92" s="0"/>
      <c r="BME92" s="0"/>
      <c r="BMF92" s="0"/>
      <c r="BMG92" s="0"/>
      <c r="BMH92" s="0"/>
      <c r="BMI92" s="0"/>
      <c r="BMJ92" s="0"/>
      <c r="BMK92" s="0"/>
      <c r="BML92" s="0"/>
      <c r="BMM92" s="0"/>
      <c r="BMN92" s="0"/>
      <c r="BMO92" s="0"/>
      <c r="BMP92" s="0"/>
      <c r="BMQ92" s="0"/>
      <c r="BMR92" s="0"/>
      <c r="BMS92" s="0"/>
      <c r="BMT92" s="0"/>
      <c r="BMU92" s="0"/>
      <c r="BMV92" s="0"/>
      <c r="BMW92" s="0"/>
      <c r="BMX92" s="0"/>
      <c r="BMY92" s="0"/>
      <c r="BMZ92" s="0"/>
      <c r="BNA92" s="0"/>
      <c r="BNB92" s="0"/>
      <c r="BNC92" s="0"/>
      <c r="BND92" s="0"/>
      <c r="BNE92" s="0"/>
      <c r="BNF92" s="0"/>
      <c r="BNG92" s="0"/>
      <c r="BNH92" s="0"/>
      <c r="BNI92" s="0"/>
      <c r="BNJ92" s="0"/>
      <c r="BNK92" s="0"/>
      <c r="BNL92" s="0"/>
      <c r="BNM92" s="0"/>
      <c r="BNN92" s="0"/>
      <c r="BNO92" s="0"/>
      <c r="BNP92" s="0"/>
      <c r="BNQ92" s="0"/>
      <c r="BNR92" s="0"/>
      <c r="BNS92" s="0"/>
      <c r="BNT92" s="0"/>
      <c r="BNU92" s="0"/>
      <c r="BNV92" s="0"/>
      <c r="BNW92" s="0"/>
      <c r="BNX92" s="0"/>
      <c r="BNY92" s="0"/>
      <c r="BNZ92" s="0"/>
      <c r="BOA92" s="0"/>
      <c r="BOB92" s="0"/>
      <c r="BOC92" s="0"/>
      <c r="BOD92" s="0"/>
      <c r="BOE92" s="0"/>
      <c r="BOF92" s="0"/>
      <c r="BOG92" s="0"/>
      <c r="BOH92" s="0"/>
      <c r="BOI92" s="0"/>
      <c r="BOJ92" s="0"/>
      <c r="BOK92" s="0"/>
      <c r="BOL92" s="0"/>
      <c r="BOM92" s="0"/>
      <c r="BON92" s="0"/>
      <c r="BOO92" s="0"/>
      <c r="BOP92" s="0"/>
      <c r="BOQ92" s="0"/>
      <c r="BOR92" s="0"/>
      <c r="BOS92" s="0"/>
      <c r="BOT92" s="0"/>
      <c r="BOU92" s="0"/>
      <c r="BOV92" s="0"/>
      <c r="BOW92" s="0"/>
      <c r="BOX92" s="0"/>
      <c r="BOY92" s="0"/>
      <c r="BOZ92" s="0"/>
      <c r="BPA92" s="0"/>
      <c r="BPB92" s="0"/>
      <c r="BPC92" s="0"/>
      <c r="BPD92" s="0"/>
      <c r="BPE92" s="0"/>
      <c r="BPF92" s="0"/>
      <c r="BPG92" s="0"/>
      <c r="BPH92" s="0"/>
      <c r="BPI92" s="0"/>
      <c r="BPJ92" s="0"/>
      <c r="BPK92" s="0"/>
      <c r="BPL92" s="0"/>
      <c r="BPM92" s="0"/>
      <c r="BPN92" s="0"/>
      <c r="BPO92" s="0"/>
      <c r="BPP92" s="0"/>
      <c r="BPQ92" s="0"/>
      <c r="BPR92" s="0"/>
      <c r="BPS92" s="0"/>
      <c r="BPT92" s="0"/>
      <c r="BPU92" s="0"/>
      <c r="BPV92" s="0"/>
      <c r="BPW92" s="0"/>
      <c r="BPX92" s="0"/>
      <c r="BPY92" s="0"/>
      <c r="BPZ92" s="0"/>
      <c r="BQA92" s="0"/>
      <c r="BQB92" s="0"/>
      <c r="BQC92" s="0"/>
      <c r="BQD92" s="0"/>
      <c r="BQE92" s="0"/>
      <c r="BQF92" s="0"/>
      <c r="BQG92" s="0"/>
      <c r="BQH92" s="0"/>
      <c r="BQI92" s="0"/>
      <c r="BQJ92" s="0"/>
      <c r="BQK92" s="0"/>
      <c r="BQL92" s="0"/>
      <c r="BQM92" s="0"/>
      <c r="BQN92" s="0"/>
      <c r="BQO92" s="0"/>
      <c r="BQP92" s="0"/>
      <c r="BQQ92" s="0"/>
      <c r="BQR92" s="0"/>
      <c r="BQS92" s="0"/>
      <c r="BQT92" s="0"/>
      <c r="BQU92" s="0"/>
      <c r="BQV92" s="0"/>
      <c r="BQW92" s="0"/>
      <c r="BQX92" s="0"/>
      <c r="BQY92" s="0"/>
      <c r="BQZ92" s="0"/>
      <c r="BRA92" s="0"/>
      <c r="BRB92" s="0"/>
      <c r="BRC92" s="0"/>
      <c r="BRD92" s="0"/>
      <c r="BRE92" s="0"/>
      <c r="BRF92" s="0"/>
      <c r="BRG92" s="0"/>
      <c r="BRH92" s="0"/>
      <c r="BRI92" s="0"/>
      <c r="BRJ92" s="0"/>
      <c r="BRK92" s="0"/>
      <c r="BRL92" s="0"/>
      <c r="BRM92" s="0"/>
      <c r="BRN92" s="0"/>
      <c r="BRO92" s="0"/>
      <c r="BRP92" s="0"/>
      <c r="BRQ92" s="0"/>
      <c r="BRR92" s="0"/>
      <c r="BRS92" s="0"/>
      <c r="BRT92" s="0"/>
      <c r="BRU92" s="0"/>
      <c r="BRV92" s="0"/>
      <c r="BRW92" s="0"/>
      <c r="BRX92" s="0"/>
      <c r="BRY92" s="0"/>
      <c r="BRZ92" s="0"/>
      <c r="BSA92" s="0"/>
      <c r="BSB92" s="0"/>
      <c r="BSC92" s="0"/>
      <c r="BSD92" s="0"/>
      <c r="BSE92" s="0"/>
      <c r="BSF92" s="0"/>
      <c r="BSG92" s="0"/>
      <c r="BSH92" s="0"/>
      <c r="BSI92" s="0"/>
      <c r="BSJ92" s="0"/>
      <c r="BSK92" s="0"/>
      <c r="BSL92" s="0"/>
      <c r="BSM92" s="0"/>
      <c r="BSN92" s="0"/>
      <c r="BSO92" s="0"/>
      <c r="BSP92" s="0"/>
      <c r="BSQ92" s="0"/>
      <c r="BSR92" s="0"/>
      <c r="BSS92" s="0"/>
      <c r="BST92" s="0"/>
      <c r="BSU92" s="0"/>
      <c r="BSV92" s="0"/>
      <c r="BSW92" s="0"/>
      <c r="BSX92" s="0"/>
      <c r="BSY92" s="0"/>
      <c r="BSZ92" s="0"/>
      <c r="BTA92" s="0"/>
      <c r="BTB92" s="0"/>
      <c r="BTC92" s="0"/>
      <c r="BTD92" s="0"/>
      <c r="BTE92" s="0"/>
      <c r="BTF92" s="0"/>
      <c r="BTG92" s="0"/>
      <c r="BTH92" s="0"/>
      <c r="BTI92" s="0"/>
      <c r="BTJ92" s="0"/>
      <c r="BTK92" s="0"/>
      <c r="BTL92" s="0"/>
      <c r="BTM92" s="0"/>
      <c r="BTN92" s="0"/>
      <c r="BTO92" s="0"/>
      <c r="BTP92" s="0"/>
      <c r="BTQ92" s="0"/>
      <c r="BTR92" s="0"/>
      <c r="BTS92" s="0"/>
      <c r="BTT92" s="0"/>
      <c r="BTU92" s="0"/>
      <c r="BTV92" s="0"/>
      <c r="BTW92" s="0"/>
      <c r="BTX92" s="0"/>
      <c r="BTY92" s="0"/>
      <c r="BTZ92" s="0"/>
      <c r="BUA92" s="0"/>
      <c r="BUB92" s="0"/>
      <c r="BUC92" s="0"/>
      <c r="BUD92" s="0"/>
      <c r="BUE92" s="0"/>
      <c r="BUF92" s="0"/>
      <c r="BUG92" s="0"/>
      <c r="BUH92" s="0"/>
      <c r="BUI92" s="0"/>
      <c r="BUJ92" s="0"/>
      <c r="BUK92" s="0"/>
      <c r="BUL92" s="0"/>
      <c r="BUM92" s="0"/>
      <c r="BUN92" s="0"/>
      <c r="BUO92" s="0"/>
      <c r="BUP92" s="0"/>
      <c r="BUQ92" s="0"/>
      <c r="BUR92" s="0"/>
      <c r="BUS92" s="0"/>
      <c r="BUT92" s="0"/>
      <c r="BUU92" s="0"/>
      <c r="BUV92" s="0"/>
      <c r="BUW92" s="0"/>
      <c r="BUX92" s="0"/>
      <c r="BUY92" s="0"/>
      <c r="BUZ92" s="0"/>
      <c r="BVA92" s="0"/>
      <c r="BVB92" s="0"/>
      <c r="BVC92" s="0"/>
      <c r="BVD92" s="0"/>
      <c r="BVE92" s="0"/>
      <c r="BVF92" s="0"/>
      <c r="BVG92" s="0"/>
      <c r="BVH92" s="0"/>
      <c r="BVI92" s="0"/>
      <c r="BVJ92" s="0"/>
      <c r="BVK92" s="0"/>
      <c r="BVL92" s="0"/>
      <c r="BVM92" s="0"/>
      <c r="BVN92" s="0"/>
      <c r="BVO92" s="0"/>
      <c r="BVP92" s="0"/>
      <c r="BVQ92" s="0"/>
      <c r="BVR92" s="0"/>
      <c r="BVS92" s="0"/>
      <c r="BVT92" s="0"/>
      <c r="BVU92" s="0"/>
      <c r="BVV92" s="0"/>
      <c r="BVW92" s="0"/>
      <c r="BVX92" s="0"/>
      <c r="BVY92" s="0"/>
      <c r="BVZ92" s="0"/>
      <c r="BWA92" s="0"/>
      <c r="BWB92" s="0"/>
      <c r="BWC92" s="0"/>
      <c r="BWD92" s="0"/>
      <c r="BWE92" s="0"/>
      <c r="BWF92" s="0"/>
      <c r="BWG92" s="0"/>
      <c r="BWH92" s="0"/>
      <c r="BWI92" s="0"/>
      <c r="BWJ92" s="0"/>
      <c r="BWK92" s="0"/>
      <c r="BWL92" s="0"/>
      <c r="BWM92" s="0"/>
      <c r="BWN92" s="0"/>
      <c r="BWO92" s="0"/>
      <c r="BWP92" s="0"/>
      <c r="BWQ92" s="0"/>
      <c r="BWR92" s="0"/>
      <c r="BWS92" s="0"/>
      <c r="BWT92" s="0"/>
      <c r="BWU92" s="0"/>
      <c r="BWV92" s="0"/>
      <c r="BWW92" s="0"/>
      <c r="BWX92" s="0"/>
      <c r="BWY92" s="0"/>
      <c r="BWZ92" s="0"/>
      <c r="BXA92" s="0"/>
      <c r="BXB92" s="0"/>
      <c r="BXC92" s="0"/>
      <c r="BXD92" s="0"/>
      <c r="BXE92" s="0"/>
      <c r="BXF92" s="0"/>
      <c r="BXG92" s="0"/>
      <c r="BXH92" s="0"/>
      <c r="BXI92" s="0"/>
      <c r="BXJ92" s="0"/>
      <c r="BXK92" s="0"/>
      <c r="BXL92" s="0"/>
      <c r="BXM92" s="0"/>
      <c r="BXN92" s="0"/>
      <c r="BXO92" s="0"/>
      <c r="BXP92" s="0"/>
      <c r="BXQ92" s="0"/>
      <c r="BXR92" s="0"/>
      <c r="BXS92" s="0"/>
      <c r="BXT92" s="0"/>
      <c r="BXU92" s="0"/>
      <c r="BXV92" s="0"/>
      <c r="BXW92" s="0"/>
      <c r="BXX92" s="0"/>
      <c r="BXY92" s="0"/>
      <c r="BXZ92" s="0"/>
      <c r="BYA92" s="0"/>
      <c r="BYB92" s="0"/>
      <c r="BYC92" s="0"/>
      <c r="BYD92" s="0"/>
      <c r="BYE92" s="0"/>
      <c r="BYF92" s="0"/>
      <c r="BYG92" s="0"/>
      <c r="BYH92" s="0"/>
      <c r="BYI92" s="0"/>
      <c r="BYJ92" s="0"/>
      <c r="BYK92" s="0"/>
      <c r="BYL92" s="0"/>
      <c r="BYM92" s="0"/>
      <c r="BYN92" s="0"/>
      <c r="BYO92" s="0"/>
      <c r="BYP92" s="0"/>
      <c r="BYQ92" s="0"/>
      <c r="BYR92" s="0"/>
      <c r="BYS92" s="0"/>
      <c r="BYT92" s="0"/>
      <c r="BYU92" s="0"/>
      <c r="BYV92" s="0"/>
      <c r="BYW92" s="0"/>
      <c r="BYX92" s="0"/>
      <c r="BYY92" s="0"/>
      <c r="BYZ92" s="0"/>
      <c r="BZA92" s="0"/>
      <c r="BZB92" s="0"/>
      <c r="BZC92" s="0"/>
      <c r="BZD92" s="0"/>
      <c r="BZE92" s="0"/>
      <c r="BZF92" s="0"/>
      <c r="BZG92" s="0"/>
      <c r="BZH92" s="0"/>
      <c r="BZI92" s="0"/>
      <c r="BZJ92" s="0"/>
      <c r="BZK92" s="0"/>
      <c r="BZL92" s="0"/>
      <c r="BZM92" s="0"/>
      <c r="BZN92" s="0"/>
      <c r="BZO92" s="0"/>
      <c r="BZP92" s="0"/>
      <c r="BZQ92" s="0"/>
      <c r="BZR92" s="0"/>
      <c r="BZS92" s="0"/>
      <c r="BZT92" s="0"/>
      <c r="BZU92" s="0"/>
      <c r="BZV92" s="0"/>
      <c r="BZW92" s="0"/>
      <c r="BZX92" s="0"/>
      <c r="BZY92" s="0"/>
      <c r="BZZ92" s="0"/>
      <c r="CAA92" s="0"/>
      <c r="CAB92" s="0"/>
      <c r="CAC92" s="0"/>
      <c r="CAD92" s="0"/>
      <c r="CAE92" s="0"/>
      <c r="CAF92" s="0"/>
      <c r="CAG92" s="0"/>
      <c r="CAH92" s="0"/>
      <c r="CAI92" s="0"/>
      <c r="CAJ92" s="0"/>
      <c r="CAK92" s="0"/>
      <c r="CAL92" s="0"/>
      <c r="CAM92" s="0"/>
      <c r="CAN92" s="0"/>
      <c r="CAO92" s="0"/>
      <c r="CAP92" s="0"/>
      <c r="CAQ92" s="0"/>
      <c r="CAR92" s="0"/>
      <c r="CAS92" s="0"/>
      <c r="CAT92" s="0"/>
      <c r="CAU92" s="0"/>
      <c r="CAV92" s="0"/>
      <c r="CAW92" s="0"/>
      <c r="CAX92" s="0"/>
      <c r="CAY92" s="0"/>
      <c r="CAZ92" s="0"/>
      <c r="CBA92" s="0"/>
      <c r="CBB92" s="0"/>
      <c r="CBC92" s="0"/>
      <c r="CBD92" s="0"/>
      <c r="CBE92" s="0"/>
      <c r="CBF92" s="0"/>
      <c r="CBG92" s="0"/>
      <c r="CBH92" s="0"/>
      <c r="CBI92" s="0"/>
      <c r="CBJ92" s="0"/>
      <c r="CBK92" s="0"/>
      <c r="CBL92" s="0"/>
      <c r="CBM92" s="0"/>
      <c r="CBN92" s="0"/>
      <c r="CBO92" s="0"/>
      <c r="CBP92" s="0"/>
      <c r="CBQ92" s="0"/>
      <c r="CBR92" s="0"/>
      <c r="CBS92" s="0"/>
      <c r="CBT92" s="0"/>
      <c r="CBU92" s="0"/>
      <c r="CBV92" s="0"/>
      <c r="CBW92" s="0"/>
      <c r="CBX92" s="0"/>
      <c r="CBY92" s="0"/>
      <c r="CBZ92" s="0"/>
      <c r="CCA92" s="0"/>
      <c r="CCB92" s="0"/>
      <c r="CCC92" s="0"/>
      <c r="CCD92" s="0"/>
      <c r="CCE92" s="0"/>
      <c r="CCF92" s="0"/>
      <c r="CCG92" s="0"/>
      <c r="CCH92" s="0"/>
      <c r="CCI92" s="0"/>
      <c r="CCJ92" s="0"/>
      <c r="CCK92" s="0"/>
      <c r="CCL92" s="0"/>
      <c r="CCM92" s="0"/>
      <c r="CCN92" s="0"/>
      <c r="CCO92" s="0"/>
      <c r="CCP92" s="0"/>
      <c r="CCQ92" s="0"/>
      <c r="CCR92" s="0"/>
      <c r="CCS92" s="0"/>
      <c r="CCT92" s="0"/>
      <c r="CCU92" s="0"/>
      <c r="CCV92" s="0"/>
      <c r="CCW92" s="0"/>
      <c r="CCX92" s="0"/>
      <c r="CCY92" s="0"/>
      <c r="CCZ92" s="0"/>
      <c r="CDA92" s="0"/>
      <c r="CDB92" s="0"/>
      <c r="CDC92" s="0"/>
      <c r="CDD92" s="0"/>
      <c r="CDE92" s="0"/>
      <c r="CDF92" s="0"/>
      <c r="CDG92" s="0"/>
      <c r="CDH92" s="0"/>
      <c r="CDI92" s="0"/>
      <c r="CDJ92" s="0"/>
      <c r="CDK92" s="0"/>
      <c r="CDL92" s="0"/>
      <c r="CDM92" s="0"/>
      <c r="CDN92" s="0"/>
      <c r="CDO92" s="0"/>
      <c r="CDP92" s="0"/>
      <c r="CDQ92" s="0"/>
      <c r="CDR92" s="0"/>
      <c r="CDS92" s="0"/>
      <c r="CDT92" s="0"/>
      <c r="CDU92" s="0"/>
      <c r="CDV92" s="0"/>
      <c r="CDW92" s="0"/>
      <c r="CDX92" s="0"/>
      <c r="CDY92" s="0"/>
      <c r="CDZ92" s="0"/>
      <c r="CEA92" s="0"/>
      <c r="CEB92" s="0"/>
      <c r="CEC92" s="0"/>
      <c r="CED92" s="0"/>
      <c r="CEE92" s="0"/>
      <c r="CEF92" s="0"/>
      <c r="CEG92" s="0"/>
      <c r="CEH92" s="0"/>
      <c r="CEI92" s="0"/>
      <c r="CEJ92" s="0"/>
      <c r="CEK92" s="0"/>
      <c r="CEL92" s="0"/>
      <c r="CEM92" s="0"/>
      <c r="CEN92" s="0"/>
      <c r="CEO92" s="0"/>
      <c r="CEP92" s="0"/>
      <c r="CEQ92" s="0"/>
      <c r="CER92" s="0"/>
      <c r="CES92" s="0"/>
      <c r="CET92" s="0"/>
      <c r="CEU92" s="0"/>
      <c r="CEV92" s="0"/>
      <c r="CEW92" s="0"/>
      <c r="CEX92" s="0"/>
      <c r="CEY92" s="0"/>
      <c r="CEZ92" s="0"/>
      <c r="CFA92" s="0"/>
      <c r="CFB92" s="0"/>
      <c r="CFC92" s="0"/>
      <c r="CFD92" s="0"/>
      <c r="CFE92" s="0"/>
      <c r="CFF92" s="0"/>
      <c r="CFG92" s="0"/>
      <c r="CFH92" s="0"/>
      <c r="CFI92" s="0"/>
      <c r="CFJ92" s="0"/>
      <c r="CFK92" s="0"/>
      <c r="CFL92" s="0"/>
      <c r="CFM92" s="0"/>
      <c r="CFN92" s="0"/>
      <c r="CFO92" s="0"/>
      <c r="CFP92" s="0"/>
      <c r="CFQ92" s="0"/>
      <c r="CFR92" s="0"/>
      <c r="CFS92" s="0"/>
      <c r="CFT92" s="0"/>
      <c r="CFU92" s="0"/>
      <c r="CFV92" s="0"/>
      <c r="CFW92" s="0"/>
      <c r="CFX92" s="0"/>
      <c r="CFY92" s="0"/>
      <c r="CFZ92" s="0"/>
      <c r="CGA92" s="0"/>
      <c r="CGB92" s="0"/>
      <c r="CGC92" s="0"/>
      <c r="CGD92" s="0"/>
      <c r="CGE92" s="0"/>
      <c r="CGF92" s="0"/>
      <c r="CGG92" s="0"/>
      <c r="CGH92" s="0"/>
      <c r="CGI92" s="0"/>
      <c r="CGJ92" s="0"/>
      <c r="CGK92" s="0"/>
      <c r="CGL92" s="0"/>
      <c r="CGM92" s="0"/>
      <c r="CGN92" s="0"/>
      <c r="CGO92" s="0"/>
      <c r="CGP92" s="0"/>
      <c r="CGQ92" s="0"/>
      <c r="CGR92" s="0"/>
      <c r="CGS92" s="0"/>
      <c r="CGT92" s="0"/>
      <c r="CGU92" s="0"/>
      <c r="CGV92" s="0"/>
      <c r="CGW92" s="0"/>
      <c r="CGX92" s="0"/>
      <c r="CGY92" s="0"/>
      <c r="CGZ92" s="0"/>
      <c r="CHA92" s="0"/>
      <c r="CHB92" s="0"/>
      <c r="CHC92" s="0"/>
      <c r="CHD92" s="0"/>
      <c r="CHE92" s="0"/>
      <c r="CHF92" s="0"/>
      <c r="CHG92" s="0"/>
      <c r="CHH92" s="0"/>
      <c r="CHI92" s="0"/>
      <c r="CHJ92" s="0"/>
      <c r="CHK92" s="0"/>
      <c r="CHL92" s="0"/>
      <c r="CHM92" s="0"/>
      <c r="CHN92" s="0"/>
      <c r="CHO92" s="0"/>
      <c r="CHP92" s="0"/>
      <c r="CHQ92" s="0"/>
      <c r="CHR92" s="0"/>
      <c r="CHS92" s="0"/>
      <c r="CHT92" s="0"/>
      <c r="CHU92" s="0"/>
      <c r="CHV92" s="0"/>
      <c r="CHW92" s="0"/>
      <c r="CHX92" s="0"/>
      <c r="CHY92" s="0"/>
      <c r="CHZ92" s="0"/>
      <c r="CIA92" s="0"/>
      <c r="CIB92" s="0"/>
      <c r="CIC92" s="0"/>
      <c r="CID92" s="0"/>
      <c r="CIE92" s="0"/>
      <c r="CIF92" s="0"/>
      <c r="CIG92" s="0"/>
      <c r="CIH92" s="0"/>
      <c r="CII92" s="0"/>
      <c r="CIJ92" s="0"/>
      <c r="CIK92" s="0"/>
      <c r="CIL92" s="0"/>
      <c r="CIM92" s="0"/>
      <c r="CIN92" s="0"/>
      <c r="CIO92" s="0"/>
      <c r="CIP92" s="0"/>
      <c r="CIQ92" s="0"/>
      <c r="CIR92" s="0"/>
      <c r="CIS92" s="0"/>
      <c r="CIT92" s="0"/>
      <c r="CIU92" s="0"/>
      <c r="CIV92" s="0"/>
      <c r="CIW92" s="0"/>
      <c r="CIX92" s="0"/>
      <c r="CIY92" s="0"/>
      <c r="CIZ92" s="0"/>
      <c r="CJA92" s="0"/>
      <c r="CJB92" s="0"/>
      <c r="CJC92" s="0"/>
      <c r="CJD92" s="0"/>
      <c r="CJE92" s="0"/>
      <c r="CJF92" s="0"/>
      <c r="CJG92" s="0"/>
      <c r="CJH92" s="0"/>
      <c r="CJI92" s="0"/>
      <c r="CJJ92" s="0"/>
      <c r="CJK92" s="0"/>
      <c r="CJL92" s="0"/>
      <c r="CJM92" s="0"/>
      <c r="CJN92" s="0"/>
      <c r="CJO92" s="0"/>
      <c r="CJP92" s="0"/>
      <c r="CJQ92" s="0"/>
      <c r="CJR92" s="0"/>
      <c r="CJS92" s="0"/>
      <c r="CJT92" s="0"/>
      <c r="CJU92" s="0"/>
      <c r="CJV92" s="0"/>
      <c r="CJW92" s="0"/>
      <c r="CJX92" s="0"/>
      <c r="CJY92" s="0"/>
      <c r="CJZ92" s="0"/>
      <c r="CKA92" s="0"/>
      <c r="CKB92" s="0"/>
      <c r="CKC92" s="0"/>
      <c r="CKD92" s="0"/>
      <c r="CKE92" s="0"/>
      <c r="CKF92" s="0"/>
      <c r="CKG92" s="0"/>
      <c r="CKH92" s="0"/>
      <c r="CKI92" s="0"/>
      <c r="CKJ92" s="0"/>
      <c r="CKK92" s="0"/>
      <c r="CKL92" s="0"/>
      <c r="CKM92" s="0"/>
      <c r="CKN92" s="0"/>
      <c r="CKO92" s="0"/>
      <c r="CKP92" s="0"/>
      <c r="CKQ92" s="0"/>
      <c r="CKR92" s="0"/>
      <c r="CKS92" s="0"/>
      <c r="CKT92" s="0"/>
      <c r="CKU92" s="0"/>
      <c r="CKV92" s="0"/>
      <c r="CKW92" s="0"/>
      <c r="CKX92" s="0"/>
      <c r="CKY92" s="0"/>
      <c r="CKZ92" s="0"/>
      <c r="CLA92" s="0"/>
      <c r="CLB92" s="0"/>
      <c r="CLC92" s="0"/>
      <c r="CLD92" s="0"/>
      <c r="CLE92" s="0"/>
      <c r="CLF92" s="0"/>
      <c r="CLG92" s="0"/>
      <c r="CLH92" s="0"/>
      <c r="CLI92" s="0"/>
      <c r="CLJ92" s="0"/>
      <c r="CLK92" s="0"/>
      <c r="CLL92" s="0"/>
      <c r="CLM92" s="0"/>
      <c r="CLN92" s="0"/>
      <c r="CLO92" s="0"/>
      <c r="CLP92" s="0"/>
      <c r="CLQ92" s="0"/>
      <c r="CLR92" s="0"/>
      <c r="CLS92" s="0"/>
      <c r="CLT92" s="0"/>
      <c r="CLU92" s="0"/>
      <c r="CLV92" s="0"/>
      <c r="CLW92" s="0"/>
      <c r="CLX92" s="0"/>
      <c r="CLY92" s="0"/>
      <c r="CLZ92" s="0"/>
      <c r="CMA92" s="0"/>
      <c r="CMB92" s="0"/>
      <c r="CMC92" s="0"/>
      <c r="CMD92" s="0"/>
      <c r="CME92" s="0"/>
      <c r="CMF92" s="0"/>
      <c r="CMG92" s="0"/>
      <c r="CMH92" s="0"/>
      <c r="CMI92" s="0"/>
      <c r="CMJ92" s="0"/>
      <c r="CMK92" s="0"/>
      <c r="CML92" s="0"/>
      <c r="CMM92" s="0"/>
      <c r="CMN92" s="0"/>
      <c r="CMO92" s="0"/>
      <c r="CMP92" s="0"/>
      <c r="CMQ92" s="0"/>
      <c r="CMR92" s="0"/>
      <c r="CMS92" s="0"/>
      <c r="CMT92" s="0"/>
      <c r="CMU92" s="0"/>
      <c r="CMV92" s="0"/>
      <c r="CMW92" s="0"/>
      <c r="CMX92" s="0"/>
      <c r="CMY92" s="0"/>
      <c r="CMZ92" s="0"/>
      <c r="CNA92" s="0"/>
      <c r="CNB92" s="0"/>
      <c r="CNC92" s="0"/>
      <c r="CND92" s="0"/>
      <c r="CNE92" s="0"/>
      <c r="CNF92" s="0"/>
      <c r="CNG92" s="0"/>
      <c r="CNH92" s="0"/>
      <c r="CNI92" s="0"/>
      <c r="CNJ92" s="0"/>
      <c r="CNK92" s="0"/>
      <c r="CNL92" s="0"/>
      <c r="CNM92" s="0"/>
      <c r="CNN92" s="0"/>
      <c r="CNO92" s="0"/>
      <c r="CNP92" s="0"/>
      <c r="CNQ92" s="0"/>
      <c r="CNR92" s="0"/>
      <c r="CNS92" s="0"/>
      <c r="CNT92" s="0"/>
      <c r="CNU92" s="0"/>
      <c r="CNV92" s="0"/>
      <c r="CNW92" s="0"/>
      <c r="CNX92" s="0"/>
      <c r="CNY92" s="0"/>
      <c r="CNZ92" s="0"/>
      <c r="COA92" s="0"/>
      <c r="COB92" s="0"/>
      <c r="COC92" s="0"/>
      <c r="COD92" s="0"/>
      <c r="COE92" s="0"/>
      <c r="COF92" s="0"/>
      <c r="COG92" s="0"/>
      <c r="COH92" s="0"/>
      <c r="COI92" s="0"/>
      <c r="COJ92" s="0"/>
      <c r="COK92" s="0"/>
      <c r="COL92" s="0"/>
      <c r="COM92" s="0"/>
      <c r="CON92" s="0"/>
      <c r="COO92" s="0"/>
      <c r="COP92" s="0"/>
      <c r="COQ92" s="0"/>
      <c r="COR92" s="0"/>
      <c r="COS92" s="0"/>
      <c r="COT92" s="0"/>
      <c r="COU92" s="0"/>
      <c r="COV92" s="0"/>
      <c r="COW92" s="0"/>
      <c r="COX92" s="0"/>
      <c r="COY92" s="0"/>
      <c r="COZ92" s="0"/>
      <c r="CPA92" s="0"/>
      <c r="CPB92" s="0"/>
      <c r="CPC92" s="0"/>
      <c r="CPD92" s="0"/>
      <c r="CPE92" s="0"/>
      <c r="CPF92" s="0"/>
      <c r="CPG92" s="0"/>
      <c r="CPH92" s="0"/>
      <c r="CPI92" s="0"/>
      <c r="CPJ92" s="0"/>
      <c r="CPK92" s="0"/>
      <c r="CPL92" s="0"/>
      <c r="CPM92" s="0"/>
      <c r="CPN92" s="0"/>
      <c r="CPO92" s="0"/>
      <c r="CPP92" s="0"/>
      <c r="CPQ92" s="0"/>
      <c r="CPR92" s="0"/>
      <c r="CPS92" s="0"/>
      <c r="CPT92" s="0"/>
      <c r="CPU92" s="0"/>
      <c r="CPV92" s="0"/>
      <c r="CPW92" s="0"/>
      <c r="CPX92" s="0"/>
      <c r="CPY92" s="0"/>
      <c r="CPZ92" s="0"/>
      <c r="CQA92" s="0"/>
      <c r="CQB92" s="0"/>
      <c r="CQC92" s="0"/>
      <c r="CQD92" s="0"/>
      <c r="CQE92" s="0"/>
      <c r="CQF92" s="0"/>
      <c r="CQG92" s="0"/>
      <c r="CQH92" s="0"/>
      <c r="CQI92" s="0"/>
      <c r="CQJ92" s="0"/>
      <c r="CQK92" s="0"/>
      <c r="CQL92" s="0"/>
      <c r="CQM92" s="0"/>
      <c r="CQN92" s="0"/>
      <c r="CQO92" s="0"/>
      <c r="CQP92" s="0"/>
      <c r="CQQ92" s="0"/>
      <c r="CQR92" s="0"/>
      <c r="CQS92" s="0"/>
      <c r="CQT92" s="0"/>
      <c r="CQU92" s="0"/>
      <c r="CQV92" s="0"/>
      <c r="CQW92" s="0"/>
      <c r="CQX92" s="0"/>
      <c r="CQY92" s="0"/>
      <c r="CQZ92" s="0"/>
      <c r="CRA92" s="0"/>
      <c r="CRB92" s="0"/>
      <c r="CRC92" s="0"/>
      <c r="CRD92" s="0"/>
      <c r="CRE92" s="0"/>
      <c r="CRF92" s="0"/>
      <c r="CRG92" s="0"/>
      <c r="CRH92" s="0"/>
      <c r="CRI92" s="0"/>
      <c r="CRJ92" s="0"/>
      <c r="CRK92" s="0"/>
      <c r="CRL92" s="0"/>
      <c r="CRM92" s="0"/>
      <c r="CRN92" s="0"/>
      <c r="CRO92" s="0"/>
      <c r="CRP92" s="0"/>
      <c r="CRQ92" s="0"/>
      <c r="CRR92" s="0"/>
      <c r="CRS92" s="0"/>
      <c r="CRT92" s="0"/>
      <c r="CRU92" s="0"/>
      <c r="CRV92" s="0"/>
      <c r="CRW92" s="0"/>
      <c r="CRX92" s="0"/>
      <c r="CRY92" s="0"/>
      <c r="CRZ92" s="0"/>
      <c r="CSA92" s="0"/>
      <c r="CSB92" s="0"/>
      <c r="CSC92" s="0"/>
      <c r="CSD92" s="0"/>
      <c r="CSE92" s="0"/>
      <c r="CSF92" s="0"/>
      <c r="CSG92" s="0"/>
      <c r="CSH92" s="0"/>
      <c r="CSI92" s="0"/>
      <c r="CSJ92" s="0"/>
      <c r="CSK92" s="0"/>
      <c r="CSL92" s="0"/>
      <c r="CSM92" s="0"/>
      <c r="CSN92" s="0"/>
      <c r="CSO92" s="0"/>
      <c r="CSP92" s="0"/>
      <c r="CSQ92" s="0"/>
      <c r="CSR92" s="0"/>
      <c r="CSS92" s="0"/>
      <c r="CST92" s="0"/>
      <c r="CSU92" s="0"/>
      <c r="CSV92" s="0"/>
      <c r="CSW92" s="0"/>
      <c r="CSX92" s="0"/>
      <c r="CSY92" s="0"/>
      <c r="CSZ92" s="0"/>
      <c r="CTA92" s="0"/>
      <c r="CTB92" s="0"/>
      <c r="CTC92" s="0"/>
      <c r="CTD92" s="0"/>
      <c r="CTE92" s="0"/>
      <c r="CTF92" s="0"/>
      <c r="CTG92" s="0"/>
      <c r="CTH92" s="0"/>
      <c r="CTI92" s="0"/>
      <c r="CTJ92" s="0"/>
      <c r="CTK92" s="0"/>
      <c r="CTL92" s="0"/>
      <c r="CTM92" s="0"/>
      <c r="CTN92" s="0"/>
      <c r="CTO92" s="0"/>
      <c r="CTP92" s="0"/>
      <c r="CTQ92" s="0"/>
      <c r="CTR92" s="0"/>
      <c r="CTS92" s="0"/>
      <c r="CTT92" s="0"/>
      <c r="CTU92" s="0"/>
      <c r="CTV92" s="0"/>
      <c r="CTW92" s="0"/>
      <c r="CTX92" s="0"/>
      <c r="CTY92" s="0"/>
      <c r="CTZ92" s="0"/>
      <c r="CUA92" s="0"/>
      <c r="CUB92" s="0"/>
      <c r="CUC92" s="0"/>
      <c r="CUD92" s="0"/>
      <c r="CUE92" s="0"/>
      <c r="CUF92" s="0"/>
      <c r="CUG92" s="0"/>
      <c r="CUH92" s="0"/>
      <c r="CUI92" s="0"/>
      <c r="CUJ92" s="0"/>
      <c r="CUK92" s="0"/>
      <c r="CUL92" s="0"/>
      <c r="CUM92" s="0"/>
      <c r="CUN92" s="0"/>
      <c r="CUO92" s="0"/>
      <c r="CUP92" s="0"/>
      <c r="CUQ92" s="0"/>
      <c r="CUR92" s="0"/>
      <c r="CUS92" s="0"/>
      <c r="CUT92" s="0"/>
      <c r="CUU92" s="0"/>
      <c r="CUV92" s="0"/>
      <c r="CUW92" s="0"/>
      <c r="CUX92" s="0"/>
      <c r="CUY92" s="0"/>
      <c r="CUZ92" s="0"/>
      <c r="CVA92" s="0"/>
      <c r="CVB92" s="0"/>
      <c r="CVC92" s="0"/>
      <c r="CVD92" s="0"/>
      <c r="CVE92" s="0"/>
      <c r="CVF92" s="0"/>
      <c r="CVG92" s="0"/>
      <c r="CVH92" s="0"/>
      <c r="CVI92" s="0"/>
      <c r="CVJ92" s="0"/>
      <c r="CVK92" s="0"/>
      <c r="CVL92" s="0"/>
      <c r="CVM92" s="0"/>
      <c r="CVN92" s="0"/>
      <c r="CVO92" s="0"/>
      <c r="CVP92" s="0"/>
      <c r="CVQ92" s="0"/>
      <c r="CVR92" s="0"/>
      <c r="CVS92" s="0"/>
      <c r="CVT92" s="0"/>
      <c r="CVU92" s="0"/>
      <c r="CVV92" s="0"/>
      <c r="CVW92" s="0"/>
      <c r="CVX92" s="0"/>
      <c r="CVY92" s="0"/>
      <c r="CVZ92" s="0"/>
      <c r="CWA92" s="0"/>
      <c r="CWB92" s="0"/>
      <c r="CWC92" s="0"/>
      <c r="CWD92" s="0"/>
      <c r="CWE92" s="0"/>
      <c r="CWF92" s="0"/>
      <c r="CWG92" s="0"/>
      <c r="CWH92" s="0"/>
      <c r="CWI92" s="0"/>
      <c r="CWJ92" s="0"/>
      <c r="CWK92" s="0"/>
      <c r="CWL92" s="0"/>
      <c r="CWM92" s="0"/>
      <c r="CWN92" s="0"/>
      <c r="CWO92" s="0"/>
      <c r="CWP92" s="0"/>
      <c r="CWQ92" s="0"/>
      <c r="CWR92" s="0"/>
      <c r="CWS92" s="0"/>
      <c r="CWT92" s="0"/>
      <c r="CWU92" s="0"/>
      <c r="CWV92" s="0"/>
      <c r="CWW92" s="0"/>
      <c r="CWX92" s="0"/>
      <c r="CWY92" s="0"/>
      <c r="CWZ92" s="0"/>
      <c r="CXA92" s="0"/>
      <c r="CXB92" s="0"/>
      <c r="CXC92" s="0"/>
      <c r="CXD92" s="0"/>
      <c r="CXE92" s="0"/>
      <c r="CXF92" s="0"/>
      <c r="CXG92" s="0"/>
      <c r="CXH92" s="0"/>
      <c r="CXI92" s="0"/>
      <c r="CXJ92" s="0"/>
      <c r="CXK92" s="0"/>
      <c r="CXL92" s="0"/>
      <c r="CXM92" s="0"/>
      <c r="CXN92" s="0"/>
      <c r="CXO92" s="0"/>
      <c r="CXP92" s="0"/>
      <c r="CXQ92" s="0"/>
      <c r="CXR92" s="0"/>
      <c r="CXS92" s="0"/>
      <c r="CXT92" s="0"/>
      <c r="CXU92" s="0"/>
      <c r="CXV92" s="0"/>
      <c r="CXW92" s="0"/>
      <c r="CXX92" s="0"/>
      <c r="CXY92" s="0"/>
      <c r="CXZ92" s="0"/>
      <c r="CYA92" s="0"/>
      <c r="CYB92" s="0"/>
      <c r="CYC92" s="0"/>
      <c r="CYD92" s="0"/>
      <c r="CYE92" s="0"/>
      <c r="CYF92" s="0"/>
      <c r="CYG92" s="0"/>
      <c r="CYH92" s="0"/>
      <c r="CYI92" s="0"/>
      <c r="CYJ92" s="0"/>
      <c r="CYK92" s="0"/>
      <c r="CYL92" s="0"/>
      <c r="CYM92" s="0"/>
      <c r="CYN92" s="0"/>
      <c r="CYO92" s="0"/>
      <c r="CYP92" s="0"/>
      <c r="CYQ92" s="0"/>
      <c r="CYR92" s="0"/>
      <c r="CYS92" s="0"/>
      <c r="CYT92" s="0"/>
      <c r="CYU92" s="0"/>
      <c r="CYV92" s="0"/>
      <c r="CYW92" s="0"/>
      <c r="CYX92" s="0"/>
      <c r="CYY92" s="0"/>
      <c r="CYZ92" s="0"/>
      <c r="CZA92" s="0"/>
      <c r="CZB92" s="0"/>
      <c r="CZC92" s="0"/>
      <c r="CZD92" s="0"/>
      <c r="CZE92" s="0"/>
      <c r="CZF92" s="0"/>
      <c r="CZG92" s="0"/>
      <c r="CZH92" s="0"/>
      <c r="CZI92" s="0"/>
      <c r="CZJ92" s="0"/>
      <c r="CZK92" s="0"/>
      <c r="CZL92" s="0"/>
      <c r="CZM92" s="0"/>
      <c r="CZN92" s="0"/>
      <c r="CZO92" s="0"/>
      <c r="CZP92" s="0"/>
      <c r="CZQ92" s="0"/>
      <c r="CZR92" s="0"/>
      <c r="CZS92" s="0"/>
      <c r="CZT92" s="0"/>
      <c r="CZU92" s="0"/>
      <c r="CZV92" s="0"/>
      <c r="CZW92" s="0"/>
      <c r="CZX92" s="0"/>
      <c r="CZY92" s="0"/>
      <c r="CZZ92" s="0"/>
      <c r="DAA92" s="0"/>
      <c r="DAB92" s="0"/>
      <c r="DAC92" s="0"/>
      <c r="DAD92" s="0"/>
      <c r="DAE92" s="0"/>
      <c r="DAF92" s="0"/>
      <c r="DAG92" s="0"/>
      <c r="DAH92" s="0"/>
      <c r="DAI92" s="0"/>
      <c r="DAJ92" s="0"/>
      <c r="DAK92" s="0"/>
      <c r="DAL92" s="0"/>
      <c r="DAM92" s="0"/>
      <c r="DAN92" s="0"/>
      <c r="DAO92" s="0"/>
      <c r="DAP92" s="0"/>
      <c r="DAQ92" s="0"/>
      <c r="DAR92" s="0"/>
      <c r="DAS92" s="0"/>
      <c r="DAT92" s="0"/>
      <c r="DAU92" s="0"/>
      <c r="DAV92" s="0"/>
      <c r="DAW92" s="0"/>
      <c r="DAX92" s="0"/>
      <c r="DAY92" s="0"/>
      <c r="DAZ92" s="0"/>
      <c r="DBA92" s="0"/>
      <c r="DBB92" s="0"/>
      <c r="DBC92" s="0"/>
      <c r="DBD92" s="0"/>
      <c r="DBE92" s="0"/>
      <c r="DBF92" s="0"/>
      <c r="DBG92" s="0"/>
      <c r="DBH92" s="0"/>
      <c r="DBI92" s="0"/>
      <c r="DBJ92" s="0"/>
      <c r="DBK92" s="0"/>
      <c r="DBL92" s="0"/>
      <c r="DBM92" s="0"/>
      <c r="DBN92" s="0"/>
      <c r="DBO92" s="0"/>
      <c r="DBP92" s="0"/>
      <c r="DBQ92" s="0"/>
      <c r="DBR92" s="0"/>
      <c r="DBS92" s="0"/>
      <c r="DBT92" s="0"/>
      <c r="DBU92" s="0"/>
      <c r="DBV92" s="0"/>
      <c r="DBW92" s="0"/>
      <c r="DBX92" s="0"/>
      <c r="DBY92" s="0"/>
      <c r="DBZ92" s="0"/>
      <c r="DCA92" s="0"/>
      <c r="DCB92" s="0"/>
      <c r="DCC92" s="0"/>
      <c r="DCD92" s="0"/>
      <c r="DCE92" s="0"/>
      <c r="DCF92" s="0"/>
      <c r="DCG92" s="0"/>
      <c r="DCH92" s="0"/>
      <c r="DCI92" s="0"/>
      <c r="DCJ92" s="0"/>
      <c r="DCK92" s="0"/>
      <c r="DCL92" s="0"/>
      <c r="DCM92" s="0"/>
      <c r="DCN92" s="0"/>
      <c r="DCO92" s="0"/>
      <c r="DCP92" s="0"/>
      <c r="DCQ92" s="0"/>
      <c r="DCR92" s="0"/>
      <c r="DCS92" s="0"/>
      <c r="DCT92" s="0"/>
      <c r="DCU92" s="0"/>
      <c r="DCV92" s="0"/>
      <c r="DCW92" s="0"/>
      <c r="DCX92" s="0"/>
      <c r="DCY92" s="0"/>
      <c r="DCZ92" s="0"/>
      <c r="DDA92" s="0"/>
      <c r="DDB92" s="0"/>
      <c r="DDC92" s="0"/>
      <c r="DDD92" s="0"/>
      <c r="DDE92" s="0"/>
      <c r="DDF92" s="0"/>
      <c r="DDG92" s="0"/>
      <c r="DDH92" s="0"/>
      <c r="DDI92" s="0"/>
      <c r="DDJ92" s="0"/>
      <c r="DDK92" s="0"/>
      <c r="DDL92" s="0"/>
      <c r="DDM92" s="0"/>
      <c r="DDN92" s="0"/>
      <c r="DDO92" s="0"/>
      <c r="DDP92" s="0"/>
      <c r="DDQ92" s="0"/>
      <c r="DDR92" s="0"/>
      <c r="DDS92" s="0"/>
      <c r="DDT92" s="0"/>
      <c r="DDU92" s="0"/>
      <c r="DDV92" s="0"/>
      <c r="DDW92" s="0"/>
      <c r="DDX92" s="0"/>
      <c r="DDY92" s="0"/>
      <c r="DDZ92" s="0"/>
      <c r="DEA92" s="0"/>
      <c r="DEB92" s="0"/>
      <c r="DEC92" s="0"/>
      <c r="DED92" s="0"/>
      <c r="DEE92" s="0"/>
      <c r="DEF92" s="0"/>
      <c r="DEG92" s="0"/>
      <c r="DEH92" s="0"/>
      <c r="DEI92" s="0"/>
      <c r="DEJ92" s="0"/>
      <c r="DEK92" s="0"/>
      <c r="DEL92" s="0"/>
      <c r="DEM92" s="0"/>
      <c r="DEN92" s="0"/>
      <c r="DEO92" s="0"/>
      <c r="DEP92" s="0"/>
      <c r="DEQ92" s="0"/>
      <c r="DER92" s="0"/>
      <c r="DES92" s="0"/>
      <c r="DET92" s="0"/>
      <c r="DEU92" s="0"/>
      <c r="DEV92" s="0"/>
      <c r="DEW92" s="0"/>
      <c r="DEX92" s="0"/>
      <c r="DEY92" s="0"/>
      <c r="DEZ92" s="0"/>
      <c r="DFA92" s="0"/>
      <c r="DFB92" s="0"/>
      <c r="DFC92" s="0"/>
      <c r="DFD92" s="0"/>
      <c r="DFE92" s="0"/>
      <c r="DFF92" s="0"/>
      <c r="DFG92" s="0"/>
      <c r="DFH92" s="0"/>
      <c r="DFI92" s="0"/>
      <c r="DFJ92" s="0"/>
      <c r="DFK92" s="0"/>
      <c r="DFL92" s="0"/>
      <c r="DFM92" s="0"/>
      <c r="DFN92" s="0"/>
      <c r="DFO92" s="0"/>
      <c r="DFP92" s="0"/>
      <c r="DFQ92" s="0"/>
      <c r="DFR92" s="0"/>
      <c r="DFS92" s="0"/>
      <c r="DFT92" s="0"/>
      <c r="DFU92" s="0"/>
      <c r="DFV92" s="0"/>
      <c r="DFW92" s="0"/>
      <c r="DFX92" s="0"/>
      <c r="DFY92" s="0"/>
      <c r="DFZ92" s="0"/>
      <c r="DGA92" s="0"/>
      <c r="DGB92" s="0"/>
      <c r="DGC92" s="0"/>
      <c r="DGD92" s="0"/>
      <c r="DGE92" s="0"/>
      <c r="DGF92" s="0"/>
      <c r="DGG92" s="0"/>
      <c r="DGH92" s="0"/>
      <c r="DGI92" s="0"/>
      <c r="DGJ92" s="0"/>
      <c r="DGK92" s="0"/>
      <c r="DGL92" s="0"/>
      <c r="DGM92" s="0"/>
      <c r="DGN92" s="0"/>
      <c r="DGO92" s="0"/>
      <c r="DGP92" s="0"/>
      <c r="DGQ92" s="0"/>
      <c r="DGR92" s="0"/>
      <c r="DGS92" s="0"/>
      <c r="DGT92" s="0"/>
      <c r="DGU92" s="0"/>
      <c r="DGV92" s="0"/>
      <c r="DGW92" s="0"/>
      <c r="DGX92" s="0"/>
      <c r="DGY92" s="0"/>
      <c r="DGZ92" s="0"/>
      <c r="DHA92" s="0"/>
      <c r="DHB92" s="0"/>
      <c r="DHC92" s="0"/>
      <c r="DHD92" s="0"/>
      <c r="DHE92" s="0"/>
      <c r="DHF92" s="0"/>
      <c r="DHG92" s="0"/>
      <c r="DHH92" s="0"/>
      <c r="DHI92" s="0"/>
      <c r="DHJ92" s="0"/>
      <c r="DHK92" s="0"/>
      <c r="DHL92" s="0"/>
      <c r="DHM92" s="0"/>
      <c r="DHN92" s="0"/>
      <c r="DHO92" s="0"/>
      <c r="DHP92" s="0"/>
      <c r="DHQ92" s="0"/>
      <c r="DHR92" s="0"/>
      <c r="DHS92" s="0"/>
      <c r="DHT92" s="0"/>
      <c r="DHU92" s="0"/>
      <c r="DHV92" s="0"/>
      <c r="DHW92" s="0"/>
      <c r="DHX92" s="0"/>
      <c r="DHY92" s="0"/>
      <c r="DHZ92" s="0"/>
      <c r="DIA92" s="0"/>
      <c r="DIB92" s="0"/>
      <c r="DIC92" s="0"/>
      <c r="DID92" s="0"/>
      <c r="DIE92" s="0"/>
      <c r="DIF92" s="0"/>
      <c r="DIG92" s="0"/>
      <c r="DIH92" s="0"/>
      <c r="DII92" s="0"/>
      <c r="DIJ92" s="0"/>
      <c r="DIK92" s="0"/>
      <c r="DIL92" s="0"/>
      <c r="DIM92" s="0"/>
      <c r="DIN92" s="0"/>
      <c r="DIO92" s="0"/>
      <c r="DIP92" s="0"/>
      <c r="DIQ92" s="0"/>
      <c r="DIR92" s="0"/>
      <c r="DIS92" s="0"/>
      <c r="DIT92" s="0"/>
      <c r="DIU92" s="0"/>
      <c r="DIV92" s="0"/>
      <c r="DIW92" s="0"/>
      <c r="DIX92" s="0"/>
      <c r="DIY92" s="0"/>
      <c r="DIZ92" s="0"/>
      <c r="DJA92" s="0"/>
      <c r="DJB92" s="0"/>
      <c r="DJC92" s="0"/>
      <c r="DJD92" s="0"/>
      <c r="DJE92" s="0"/>
      <c r="DJF92" s="0"/>
      <c r="DJG92" s="0"/>
      <c r="DJH92" s="0"/>
      <c r="DJI92" s="0"/>
      <c r="DJJ92" s="0"/>
      <c r="DJK92" s="0"/>
      <c r="DJL92" s="0"/>
      <c r="DJM92" s="0"/>
      <c r="DJN92" s="0"/>
      <c r="DJO92" s="0"/>
      <c r="DJP92" s="0"/>
      <c r="DJQ92" s="0"/>
      <c r="DJR92" s="0"/>
      <c r="DJS92" s="0"/>
      <c r="DJT92" s="0"/>
      <c r="DJU92" s="0"/>
      <c r="DJV92" s="0"/>
      <c r="DJW92" s="0"/>
      <c r="DJX92" s="0"/>
      <c r="DJY92" s="0"/>
      <c r="DJZ92" s="0"/>
      <c r="DKA92" s="0"/>
      <c r="DKB92" s="0"/>
      <c r="DKC92" s="0"/>
      <c r="DKD92" s="0"/>
      <c r="DKE92" s="0"/>
      <c r="DKF92" s="0"/>
      <c r="DKG92" s="0"/>
      <c r="DKH92" s="0"/>
      <c r="DKI92" s="0"/>
      <c r="DKJ92" s="0"/>
      <c r="DKK92" s="0"/>
      <c r="DKL92" s="0"/>
      <c r="DKM92" s="0"/>
      <c r="DKN92" s="0"/>
      <c r="DKO92" s="0"/>
      <c r="DKP92" s="0"/>
      <c r="DKQ92" s="0"/>
      <c r="DKR92" s="0"/>
      <c r="DKS92" s="0"/>
      <c r="DKT92" s="0"/>
      <c r="DKU92" s="0"/>
      <c r="DKV92" s="0"/>
      <c r="DKW92" s="0"/>
      <c r="DKX92" s="0"/>
      <c r="DKY92" s="0"/>
      <c r="DKZ92" s="0"/>
      <c r="DLA92" s="0"/>
      <c r="DLB92" s="0"/>
      <c r="DLC92" s="0"/>
      <c r="DLD92" s="0"/>
      <c r="DLE92" s="0"/>
      <c r="DLF92" s="0"/>
      <c r="DLG92" s="0"/>
      <c r="DLH92" s="0"/>
      <c r="DLI92" s="0"/>
      <c r="DLJ92" s="0"/>
      <c r="DLK92" s="0"/>
      <c r="DLL92" s="0"/>
      <c r="DLM92" s="0"/>
      <c r="DLN92" s="0"/>
      <c r="DLO92" s="0"/>
      <c r="DLP92" s="0"/>
      <c r="DLQ92" s="0"/>
      <c r="DLR92" s="0"/>
      <c r="DLS92" s="0"/>
      <c r="DLT92" s="0"/>
      <c r="DLU92" s="0"/>
      <c r="DLV92" s="0"/>
      <c r="DLW92" s="0"/>
      <c r="DLX92" s="0"/>
      <c r="DLY92" s="0"/>
      <c r="DLZ92" s="0"/>
      <c r="DMA92" s="0"/>
      <c r="DMB92" s="0"/>
      <c r="DMC92" s="0"/>
      <c r="DMD92" s="0"/>
      <c r="DME92" s="0"/>
      <c r="DMF92" s="0"/>
      <c r="DMG92" s="0"/>
      <c r="DMH92" s="0"/>
      <c r="DMI92" s="0"/>
      <c r="DMJ92" s="0"/>
      <c r="DMK92" s="0"/>
      <c r="DML92" s="0"/>
      <c r="DMM92" s="0"/>
      <c r="DMN92" s="0"/>
      <c r="DMO92" s="0"/>
      <c r="DMP92" s="0"/>
      <c r="DMQ92" s="0"/>
      <c r="DMR92" s="0"/>
      <c r="DMS92" s="0"/>
      <c r="DMT92" s="0"/>
      <c r="DMU92" s="0"/>
      <c r="DMV92" s="0"/>
      <c r="DMW92" s="0"/>
      <c r="DMX92" s="0"/>
      <c r="DMY92" s="0"/>
      <c r="DMZ92" s="0"/>
      <c r="DNA92" s="0"/>
      <c r="DNB92" s="0"/>
      <c r="DNC92" s="0"/>
      <c r="DND92" s="0"/>
      <c r="DNE92" s="0"/>
      <c r="DNF92" s="0"/>
      <c r="DNG92" s="0"/>
      <c r="DNH92" s="0"/>
      <c r="DNI92" s="0"/>
      <c r="DNJ92" s="0"/>
      <c r="DNK92" s="0"/>
      <c r="DNL92" s="0"/>
      <c r="DNM92" s="0"/>
      <c r="DNN92" s="0"/>
      <c r="DNO92" s="0"/>
      <c r="DNP92" s="0"/>
      <c r="DNQ92" s="0"/>
      <c r="DNR92" s="0"/>
      <c r="DNS92" s="0"/>
      <c r="DNT92" s="0"/>
      <c r="DNU92" s="0"/>
      <c r="DNV92" s="0"/>
      <c r="DNW92" s="0"/>
      <c r="DNX92" s="0"/>
      <c r="DNY92" s="0"/>
      <c r="DNZ92" s="0"/>
      <c r="DOA92" s="0"/>
      <c r="DOB92" s="0"/>
      <c r="DOC92" s="0"/>
      <c r="DOD92" s="0"/>
      <c r="DOE92" s="0"/>
      <c r="DOF92" s="0"/>
      <c r="DOG92" s="0"/>
      <c r="DOH92" s="0"/>
      <c r="DOI92" s="0"/>
      <c r="DOJ92" s="0"/>
      <c r="DOK92" s="0"/>
      <c r="DOL92" s="0"/>
      <c r="DOM92" s="0"/>
      <c r="DON92" s="0"/>
      <c r="DOO92" s="0"/>
      <c r="DOP92" s="0"/>
      <c r="DOQ92" s="0"/>
      <c r="DOR92" s="0"/>
      <c r="DOS92" s="0"/>
      <c r="DOT92" s="0"/>
      <c r="DOU92" s="0"/>
      <c r="DOV92" s="0"/>
      <c r="DOW92" s="0"/>
      <c r="DOX92" s="0"/>
      <c r="DOY92" s="0"/>
      <c r="DOZ92" s="0"/>
      <c r="DPA92" s="0"/>
      <c r="DPB92" s="0"/>
      <c r="DPC92" s="0"/>
      <c r="DPD92" s="0"/>
      <c r="DPE92" s="0"/>
      <c r="DPF92" s="0"/>
      <c r="DPG92" s="0"/>
      <c r="DPH92" s="0"/>
      <c r="DPI92" s="0"/>
      <c r="DPJ92" s="0"/>
      <c r="DPK92" s="0"/>
      <c r="DPL92" s="0"/>
      <c r="DPM92" s="0"/>
      <c r="DPN92" s="0"/>
      <c r="DPO92" s="0"/>
      <c r="DPP92" s="0"/>
      <c r="DPQ92" s="0"/>
      <c r="DPR92" s="0"/>
      <c r="DPS92" s="0"/>
      <c r="DPT92" s="0"/>
      <c r="DPU92" s="0"/>
      <c r="DPV92" s="0"/>
      <c r="DPW92" s="0"/>
      <c r="DPX92" s="0"/>
      <c r="DPY92" s="0"/>
      <c r="DPZ92" s="0"/>
      <c r="DQA92" s="0"/>
      <c r="DQB92" s="0"/>
      <c r="DQC92" s="0"/>
      <c r="DQD92" s="0"/>
      <c r="DQE92" s="0"/>
      <c r="DQF92" s="0"/>
      <c r="DQG92" s="0"/>
      <c r="DQH92" s="0"/>
      <c r="DQI92" s="0"/>
      <c r="DQJ92" s="0"/>
      <c r="DQK92" s="0"/>
      <c r="DQL92" s="0"/>
      <c r="DQM92" s="0"/>
      <c r="DQN92" s="0"/>
      <c r="DQO92" s="0"/>
      <c r="DQP92" s="0"/>
      <c r="DQQ92" s="0"/>
      <c r="DQR92" s="0"/>
      <c r="DQS92" s="0"/>
      <c r="DQT92" s="0"/>
      <c r="DQU92" s="0"/>
      <c r="DQV92" s="0"/>
      <c r="DQW92" s="0"/>
      <c r="DQX92" s="0"/>
      <c r="DQY92" s="0"/>
      <c r="DQZ92" s="0"/>
      <c r="DRA92" s="0"/>
      <c r="DRB92" s="0"/>
      <c r="DRC92" s="0"/>
      <c r="DRD92" s="0"/>
      <c r="DRE92" s="0"/>
      <c r="DRF92" s="0"/>
      <c r="DRG92" s="0"/>
      <c r="DRH92" s="0"/>
      <c r="DRI92" s="0"/>
      <c r="DRJ92" s="0"/>
      <c r="DRK92" s="0"/>
      <c r="DRL92" s="0"/>
      <c r="DRM92" s="0"/>
      <c r="DRN92" s="0"/>
      <c r="DRO92" s="0"/>
      <c r="DRP92" s="0"/>
      <c r="DRQ92" s="0"/>
      <c r="DRR92" s="0"/>
      <c r="DRS92" s="0"/>
      <c r="DRT92" s="0"/>
      <c r="DRU92" s="0"/>
      <c r="DRV92" s="0"/>
      <c r="DRW92" s="0"/>
      <c r="DRX92" s="0"/>
      <c r="DRY92" s="0"/>
      <c r="DRZ92" s="0"/>
      <c r="DSA92" s="0"/>
      <c r="DSB92" s="0"/>
      <c r="DSC92" s="0"/>
      <c r="DSD92" s="0"/>
      <c r="DSE92" s="0"/>
      <c r="DSF92" s="0"/>
      <c r="DSG92" s="0"/>
      <c r="DSH92" s="0"/>
      <c r="DSI92" s="0"/>
      <c r="DSJ92" s="0"/>
      <c r="DSK92" s="0"/>
      <c r="DSL92" s="0"/>
      <c r="DSM92" s="0"/>
      <c r="DSN92" s="0"/>
      <c r="DSO92" s="0"/>
      <c r="DSP92" s="0"/>
      <c r="DSQ92" s="0"/>
      <c r="DSR92" s="0"/>
      <c r="DSS92" s="0"/>
      <c r="DST92" s="0"/>
      <c r="DSU92" s="0"/>
      <c r="DSV92" s="0"/>
      <c r="DSW92" s="0"/>
      <c r="DSX92" s="0"/>
      <c r="DSY92" s="0"/>
      <c r="DSZ92" s="0"/>
      <c r="DTA92" s="0"/>
      <c r="DTB92" s="0"/>
      <c r="DTC92" s="0"/>
      <c r="DTD92" s="0"/>
      <c r="DTE92" s="0"/>
      <c r="DTF92" s="0"/>
      <c r="DTG92" s="0"/>
      <c r="DTH92" s="0"/>
      <c r="DTI92" s="0"/>
      <c r="DTJ92" s="0"/>
      <c r="DTK92" s="0"/>
      <c r="DTL92" s="0"/>
      <c r="DTM92" s="0"/>
      <c r="DTN92" s="0"/>
      <c r="DTO92" s="0"/>
      <c r="DTP92" s="0"/>
      <c r="DTQ92" s="0"/>
      <c r="DTR92" s="0"/>
      <c r="DTS92" s="0"/>
      <c r="DTT92" s="0"/>
      <c r="DTU92" s="0"/>
      <c r="DTV92" s="0"/>
      <c r="DTW92" s="0"/>
      <c r="DTX92" s="0"/>
      <c r="DTY92" s="0"/>
      <c r="DTZ92" s="0"/>
      <c r="DUA92" s="0"/>
      <c r="DUB92" s="0"/>
      <c r="DUC92" s="0"/>
      <c r="DUD92" s="0"/>
      <c r="DUE92" s="0"/>
      <c r="DUF92" s="0"/>
      <c r="DUG92" s="0"/>
      <c r="DUH92" s="0"/>
      <c r="DUI92" s="0"/>
      <c r="DUJ92" s="0"/>
      <c r="DUK92" s="0"/>
      <c r="DUL92" s="0"/>
      <c r="DUM92" s="0"/>
      <c r="DUN92" s="0"/>
      <c r="DUO92" s="0"/>
      <c r="DUP92" s="0"/>
      <c r="DUQ92" s="0"/>
      <c r="DUR92" s="0"/>
      <c r="DUS92" s="0"/>
      <c r="DUT92" s="0"/>
      <c r="DUU92" s="0"/>
      <c r="DUV92" s="0"/>
      <c r="DUW92" s="0"/>
      <c r="DUX92" s="0"/>
      <c r="DUY92" s="0"/>
      <c r="DUZ92" s="0"/>
      <c r="DVA92" s="0"/>
      <c r="DVB92" s="0"/>
      <c r="DVC92" s="0"/>
      <c r="DVD92" s="0"/>
      <c r="DVE92" s="0"/>
      <c r="DVF92" s="0"/>
      <c r="DVG92" s="0"/>
      <c r="DVH92" s="0"/>
      <c r="DVI92" s="0"/>
      <c r="DVJ92" s="0"/>
      <c r="DVK92" s="0"/>
      <c r="DVL92" s="0"/>
      <c r="DVM92" s="0"/>
      <c r="DVN92" s="0"/>
      <c r="DVO92" s="0"/>
      <c r="DVP92" s="0"/>
      <c r="DVQ92" s="0"/>
      <c r="DVR92" s="0"/>
      <c r="DVS92" s="0"/>
      <c r="DVT92" s="0"/>
      <c r="DVU92" s="0"/>
      <c r="DVV92" s="0"/>
      <c r="DVW92" s="0"/>
      <c r="DVX92" s="0"/>
      <c r="DVY92" s="0"/>
      <c r="DVZ92" s="0"/>
      <c r="DWA92" s="0"/>
      <c r="DWB92" s="0"/>
      <c r="DWC92" s="0"/>
      <c r="DWD92" s="0"/>
      <c r="DWE92" s="0"/>
      <c r="DWF92" s="0"/>
      <c r="DWG92" s="0"/>
      <c r="DWH92" s="0"/>
      <c r="DWI92" s="0"/>
      <c r="DWJ92" s="0"/>
      <c r="DWK92" s="0"/>
      <c r="DWL92" s="0"/>
      <c r="DWM92" s="0"/>
      <c r="DWN92" s="0"/>
      <c r="DWO92" s="0"/>
      <c r="DWP92" s="0"/>
      <c r="DWQ92" s="0"/>
      <c r="DWR92" s="0"/>
      <c r="DWS92" s="0"/>
      <c r="DWT92" s="0"/>
      <c r="DWU92" s="0"/>
      <c r="DWV92" s="0"/>
      <c r="DWW92" s="0"/>
      <c r="DWX92" s="0"/>
      <c r="DWY92" s="0"/>
      <c r="DWZ92" s="0"/>
      <c r="DXA92" s="0"/>
      <c r="DXB92" s="0"/>
      <c r="DXC92" s="0"/>
      <c r="DXD92" s="0"/>
      <c r="DXE92" s="0"/>
      <c r="DXF92" s="0"/>
      <c r="DXG92" s="0"/>
      <c r="DXH92" s="0"/>
      <c r="DXI92" s="0"/>
      <c r="DXJ92" s="0"/>
      <c r="DXK92" s="0"/>
      <c r="DXL92" s="0"/>
      <c r="DXM92" s="0"/>
      <c r="DXN92" s="0"/>
      <c r="DXO92" s="0"/>
      <c r="DXP92" s="0"/>
      <c r="DXQ92" s="0"/>
      <c r="DXR92" s="0"/>
      <c r="DXS92" s="0"/>
      <c r="DXT92" s="0"/>
      <c r="DXU92" s="0"/>
      <c r="DXV92" s="0"/>
      <c r="DXW92" s="0"/>
      <c r="DXX92" s="0"/>
      <c r="DXY92" s="0"/>
      <c r="DXZ92" s="0"/>
      <c r="DYA92" s="0"/>
      <c r="DYB92" s="0"/>
      <c r="DYC92" s="0"/>
      <c r="DYD92" s="0"/>
      <c r="DYE92" s="0"/>
      <c r="DYF92" s="0"/>
      <c r="DYG92" s="0"/>
      <c r="DYH92" s="0"/>
      <c r="DYI92" s="0"/>
      <c r="DYJ92" s="0"/>
      <c r="DYK92" s="0"/>
      <c r="DYL92" s="0"/>
      <c r="DYM92" s="0"/>
      <c r="DYN92" s="0"/>
      <c r="DYO92" s="0"/>
      <c r="DYP92" s="0"/>
      <c r="DYQ92" s="0"/>
      <c r="DYR92" s="0"/>
      <c r="DYS92" s="0"/>
      <c r="DYT92" s="0"/>
      <c r="DYU92" s="0"/>
      <c r="DYV92" s="0"/>
      <c r="DYW92" s="0"/>
      <c r="DYX92" s="0"/>
      <c r="DYY92" s="0"/>
      <c r="DYZ92" s="0"/>
      <c r="DZA92" s="0"/>
      <c r="DZB92" s="0"/>
      <c r="DZC92" s="0"/>
      <c r="DZD92" s="0"/>
      <c r="DZE92" s="0"/>
      <c r="DZF92" s="0"/>
      <c r="DZG92" s="0"/>
      <c r="DZH92" s="0"/>
      <c r="DZI92" s="0"/>
      <c r="DZJ92" s="0"/>
      <c r="DZK92" s="0"/>
      <c r="DZL92" s="0"/>
      <c r="DZM92" s="0"/>
      <c r="DZN92" s="0"/>
      <c r="DZO92" s="0"/>
      <c r="DZP92" s="0"/>
      <c r="DZQ92" s="0"/>
      <c r="DZR92" s="0"/>
      <c r="DZS92" s="0"/>
      <c r="DZT92" s="0"/>
      <c r="DZU92" s="0"/>
      <c r="DZV92" s="0"/>
      <c r="DZW92" s="0"/>
      <c r="DZX92" s="0"/>
      <c r="DZY92" s="0"/>
      <c r="DZZ92" s="0"/>
      <c r="EAA92" s="0"/>
      <c r="EAB92" s="0"/>
      <c r="EAC92" s="0"/>
      <c r="EAD92" s="0"/>
      <c r="EAE92" s="0"/>
      <c r="EAF92" s="0"/>
      <c r="EAG92" s="0"/>
      <c r="EAH92" s="0"/>
      <c r="EAI92" s="0"/>
      <c r="EAJ92" s="0"/>
      <c r="EAK92" s="0"/>
      <c r="EAL92" s="0"/>
      <c r="EAM92" s="0"/>
      <c r="EAN92" s="0"/>
      <c r="EAO92" s="0"/>
      <c r="EAP92" s="0"/>
      <c r="EAQ92" s="0"/>
      <c r="EAR92" s="0"/>
      <c r="EAS92" s="0"/>
      <c r="EAT92" s="0"/>
      <c r="EAU92" s="0"/>
      <c r="EAV92" s="0"/>
      <c r="EAW92" s="0"/>
      <c r="EAX92" s="0"/>
      <c r="EAY92" s="0"/>
      <c r="EAZ92" s="0"/>
      <c r="EBA92" s="0"/>
      <c r="EBB92" s="0"/>
      <c r="EBC92" s="0"/>
      <c r="EBD92" s="0"/>
      <c r="EBE92" s="0"/>
      <c r="EBF92" s="0"/>
      <c r="EBG92" s="0"/>
      <c r="EBH92" s="0"/>
      <c r="EBI92" s="0"/>
      <c r="EBJ92" s="0"/>
      <c r="EBK92" s="0"/>
      <c r="EBL92" s="0"/>
      <c r="EBM92" s="0"/>
      <c r="EBN92" s="0"/>
      <c r="EBO92" s="0"/>
      <c r="EBP92" s="0"/>
      <c r="EBQ92" s="0"/>
      <c r="EBR92" s="0"/>
      <c r="EBS92" s="0"/>
      <c r="EBT92" s="0"/>
      <c r="EBU92" s="0"/>
      <c r="EBV92" s="0"/>
      <c r="EBW92" s="0"/>
      <c r="EBX92" s="0"/>
      <c r="EBY92" s="0"/>
      <c r="EBZ92" s="0"/>
      <c r="ECA92" s="0"/>
      <c r="ECB92" s="0"/>
      <c r="ECC92" s="0"/>
      <c r="ECD92" s="0"/>
      <c r="ECE92" s="0"/>
      <c r="ECF92" s="0"/>
      <c r="ECG92" s="0"/>
      <c r="ECH92" s="0"/>
      <c r="ECI92" s="0"/>
      <c r="ECJ92" s="0"/>
      <c r="ECK92" s="0"/>
      <c r="ECL92" s="0"/>
      <c r="ECM92" s="0"/>
      <c r="ECN92" s="0"/>
      <c r="ECO92" s="0"/>
      <c r="ECP92" s="0"/>
      <c r="ECQ92" s="0"/>
      <c r="ECR92" s="0"/>
      <c r="ECS92" s="0"/>
      <c r="ECT92" s="0"/>
      <c r="ECU92" s="0"/>
      <c r="ECV92" s="0"/>
      <c r="ECW92" s="0"/>
      <c r="ECX92" s="0"/>
      <c r="ECY92" s="0"/>
      <c r="ECZ92" s="0"/>
      <c r="EDA92" s="0"/>
      <c r="EDB92" s="0"/>
      <c r="EDC92" s="0"/>
      <c r="EDD92" s="0"/>
      <c r="EDE92" s="0"/>
      <c r="EDF92" s="0"/>
      <c r="EDG92" s="0"/>
      <c r="EDH92" s="0"/>
      <c r="EDI92" s="0"/>
      <c r="EDJ92" s="0"/>
      <c r="EDK92" s="0"/>
      <c r="EDL92" s="0"/>
      <c r="EDM92" s="0"/>
      <c r="EDN92" s="0"/>
      <c r="EDO92" s="0"/>
      <c r="EDP92" s="0"/>
      <c r="EDQ92" s="0"/>
      <c r="EDR92" s="0"/>
      <c r="EDS92" s="0"/>
      <c r="EDT92" s="0"/>
      <c r="EDU92" s="0"/>
      <c r="EDV92" s="0"/>
      <c r="EDW92" s="0"/>
      <c r="EDX92" s="0"/>
      <c r="EDY92" s="0"/>
      <c r="EDZ92" s="0"/>
      <c r="EEA92" s="0"/>
      <c r="EEB92" s="0"/>
      <c r="EEC92" s="0"/>
      <c r="EED92" s="0"/>
      <c r="EEE92" s="0"/>
      <c r="EEF92" s="0"/>
      <c r="EEG92" s="0"/>
      <c r="EEH92" s="0"/>
      <c r="EEI92" s="0"/>
      <c r="EEJ92" s="0"/>
      <c r="EEK92" s="0"/>
      <c r="EEL92" s="0"/>
      <c r="EEM92" s="0"/>
      <c r="EEN92" s="0"/>
      <c r="EEO92" s="0"/>
      <c r="EEP92" s="0"/>
      <c r="EEQ92" s="0"/>
      <c r="EER92" s="0"/>
      <c r="EES92" s="0"/>
      <c r="EET92" s="0"/>
      <c r="EEU92" s="0"/>
      <c r="EEV92" s="0"/>
      <c r="EEW92" s="0"/>
      <c r="EEX92" s="0"/>
      <c r="EEY92" s="0"/>
      <c r="EEZ92" s="0"/>
      <c r="EFA92" s="0"/>
      <c r="EFB92" s="0"/>
      <c r="EFC92" s="0"/>
      <c r="EFD92" s="0"/>
      <c r="EFE92" s="0"/>
      <c r="EFF92" s="0"/>
      <c r="EFG92" s="0"/>
      <c r="EFH92" s="0"/>
      <c r="EFI92" s="0"/>
      <c r="EFJ92" s="0"/>
      <c r="EFK92" s="0"/>
      <c r="EFL92" s="0"/>
      <c r="EFM92" s="0"/>
      <c r="EFN92" s="0"/>
      <c r="EFO92" s="0"/>
      <c r="EFP92" s="0"/>
      <c r="EFQ92" s="0"/>
      <c r="EFR92" s="0"/>
      <c r="EFS92" s="0"/>
      <c r="EFT92" s="0"/>
      <c r="EFU92" s="0"/>
      <c r="EFV92" s="0"/>
      <c r="EFW92" s="0"/>
      <c r="EFX92" s="0"/>
      <c r="EFY92" s="0"/>
      <c r="EFZ92" s="0"/>
      <c r="EGA92" s="0"/>
      <c r="EGB92" s="0"/>
      <c r="EGC92" s="0"/>
      <c r="EGD92" s="0"/>
      <c r="EGE92" s="0"/>
      <c r="EGF92" s="0"/>
      <c r="EGG92" s="0"/>
      <c r="EGH92" s="0"/>
      <c r="EGI92" s="0"/>
      <c r="EGJ92" s="0"/>
      <c r="EGK92" s="0"/>
      <c r="EGL92" s="0"/>
      <c r="EGM92" s="0"/>
      <c r="EGN92" s="0"/>
      <c r="EGO92" s="0"/>
      <c r="EGP92" s="0"/>
      <c r="EGQ92" s="0"/>
      <c r="EGR92" s="0"/>
      <c r="EGS92" s="0"/>
      <c r="EGT92" s="0"/>
      <c r="EGU92" s="0"/>
      <c r="EGV92" s="0"/>
      <c r="EGW92" s="0"/>
      <c r="EGX92" s="0"/>
      <c r="EGY92" s="0"/>
      <c r="EGZ92" s="0"/>
      <c r="EHA92" s="0"/>
      <c r="EHB92" s="0"/>
      <c r="EHC92" s="0"/>
      <c r="EHD92" s="0"/>
      <c r="EHE92" s="0"/>
      <c r="EHF92" s="0"/>
      <c r="EHG92" s="0"/>
      <c r="EHH92" s="0"/>
      <c r="EHI92" s="0"/>
      <c r="EHJ92" s="0"/>
      <c r="EHK92" s="0"/>
      <c r="EHL92" s="0"/>
      <c r="EHM92" s="0"/>
      <c r="EHN92" s="0"/>
      <c r="EHO92" s="0"/>
      <c r="EHP92" s="0"/>
      <c r="EHQ92" s="0"/>
      <c r="EHR92" s="0"/>
      <c r="EHS92" s="0"/>
      <c r="EHT92" s="0"/>
      <c r="EHU92" s="0"/>
      <c r="EHV92" s="0"/>
      <c r="EHW92" s="0"/>
      <c r="EHX92" s="0"/>
      <c r="EHY92" s="0"/>
      <c r="EHZ92" s="0"/>
      <c r="EIA92" s="0"/>
      <c r="EIB92" s="0"/>
      <c r="EIC92" s="0"/>
      <c r="EID92" s="0"/>
      <c r="EIE92" s="0"/>
      <c r="EIF92" s="0"/>
      <c r="EIG92" s="0"/>
      <c r="EIH92" s="0"/>
      <c r="EII92" s="0"/>
      <c r="EIJ92" s="0"/>
      <c r="EIK92" s="0"/>
      <c r="EIL92" s="0"/>
      <c r="EIM92" s="0"/>
      <c r="EIN92" s="0"/>
      <c r="EIO92" s="0"/>
      <c r="EIP92" s="0"/>
      <c r="EIQ92" s="0"/>
      <c r="EIR92" s="0"/>
      <c r="EIS92" s="0"/>
      <c r="EIT92" s="0"/>
      <c r="EIU92" s="0"/>
      <c r="EIV92" s="0"/>
      <c r="EIW92" s="0"/>
      <c r="EIX92" s="0"/>
      <c r="EIY92" s="0"/>
      <c r="EIZ92" s="0"/>
      <c r="EJA92" s="0"/>
      <c r="EJB92" s="0"/>
      <c r="EJC92" s="0"/>
      <c r="EJD92" s="0"/>
      <c r="EJE92" s="0"/>
      <c r="EJF92" s="0"/>
      <c r="EJG92" s="0"/>
      <c r="EJH92" s="0"/>
      <c r="EJI92" s="0"/>
      <c r="EJJ92" s="0"/>
      <c r="EJK92" s="0"/>
      <c r="EJL92" s="0"/>
      <c r="EJM92" s="0"/>
      <c r="EJN92" s="0"/>
      <c r="EJO92" s="0"/>
      <c r="EJP92" s="0"/>
      <c r="EJQ92" s="0"/>
      <c r="EJR92" s="0"/>
      <c r="EJS92" s="0"/>
      <c r="EJT92" s="0"/>
      <c r="EJU92" s="0"/>
      <c r="EJV92" s="0"/>
      <c r="EJW92" s="0"/>
      <c r="EJX92" s="0"/>
      <c r="EJY92" s="0"/>
      <c r="EJZ92" s="0"/>
      <c r="EKA92" s="0"/>
      <c r="EKB92" s="0"/>
      <c r="EKC92" s="0"/>
      <c r="EKD92" s="0"/>
      <c r="EKE92" s="0"/>
      <c r="EKF92" s="0"/>
      <c r="EKG92" s="0"/>
      <c r="EKH92" s="0"/>
      <c r="EKI92" s="0"/>
      <c r="EKJ92" s="0"/>
      <c r="EKK92" s="0"/>
      <c r="EKL92" s="0"/>
      <c r="EKM92" s="0"/>
      <c r="EKN92" s="0"/>
      <c r="EKO92" s="0"/>
      <c r="EKP92" s="0"/>
      <c r="EKQ92" s="0"/>
      <c r="EKR92" s="0"/>
      <c r="EKS92" s="0"/>
      <c r="EKT92" s="0"/>
      <c r="EKU92" s="0"/>
      <c r="EKV92" s="0"/>
      <c r="EKW92" s="0"/>
      <c r="EKX92" s="0"/>
      <c r="EKY92" s="0"/>
      <c r="EKZ92" s="0"/>
      <c r="ELA92" s="0"/>
      <c r="ELB92" s="0"/>
      <c r="ELC92" s="0"/>
      <c r="ELD92" s="0"/>
      <c r="ELE92" s="0"/>
      <c r="ELF92" s="0"/>
      <c r="ELG92" s="0"/>
      <c r="ELH92" s="0"/>
      <c r="ELI92" s="0"/>
      <c r="ELJ92" s="0"/>
      <c r="ELK92" s="0"/>
      <c r="ELL92" s="0"/>
      <c r="ELM92" s="0"/>
      <c r="ELN92" s="0"/>
      <c r="ELO92" s="0"/>
      <c r="ELP92" s="0"/>
      <c r="ELQ92" s="0"/>
      <c r="ELR92" s="0"/>
      <c r="ELS92" s="0"/>
      <c r="ELT92" s="0"/>
      <c r="ELU92" s="0"/>
      <c r="ELV92" s="0"/>
      <c r="ELW92" s="0"/>
      <c r="ELX92" s="0"/>
      <c r="ELY92" s="0"/>
      <c r="ELZ92" s="0"/>
      <c r="EMA92" s="0"/>
      <c r="EMB92" s="0"/>
      <c r="EMC92" s="0"/>
      <c r="EMD92" s="0"/>
      <c r="EME92" s="0"/>
      <c r="EMF92" s="0"/>
      <c r="EMG92" s="0"/>
      <c r="EMH92" s="0"/>
      <c r="EMI92" s="0"/>
      <c r="EMJ92" s="0"/>
      <c r="EMK92" s="0"/>
      <c r="EML92" s="0"/>
      <c r="EMM92" s="0"/>
      <c r="EMN92" s="0"/>
      <c r="EMO92" s="0"/>
      <c r="EMP92" s="0"/>
      <c r="EMQ92" s="0"/>
      <c r="EMR92" s="0"/>
      <c r="EMS92" s="0"/>
      <c r="EMT92" s="0"/>
      <c r="EMU92" s="0"/>
      <c r="EMV92" s="0"/>
      <c r="EMW92" s="0"/>
      <c r="EMX92" s="0"/>
      <c r="EMY92" s="0"/>
      <c r="EMZ92" s="0"/>
      <c r="ENA92" s="0"/>
      <c r="ENB92" s="0"/>
      <c r="ENC92" s="0"/>
      <c r="END92" s="0"/>
      <c r="ENE92" s="0"/>
      <c r="ENF92" s="0"/>
      <c r="ENG92" s="0"/>
      <c r="ENH92" s="0"/>
      <c r="ENI92" s="0"/>
      <c r="ENJ92" s="0"/>
      <c r="ENK92" s="0"/>
      <c r="ENL92" s="0"/>
      <c r="ENM92" s="0"/>
      <c r="ENN92" s="0"/>
      <c r="ENO92" s="0"/>
      <c r="ENP92" s="0"/>
      <c r="ENQ92" s="0"/>
      <c r="ENR92" s="0"/>
      <c r="ENS92" s="0"/>
      <c r="ENT92" s="0"/>
      <c r="ENU92" s="0"/>
      <c r="ENV92" s="0"/>
      <c r="ENW92" s="0"/>
      <c r="ENX92" s="0"/>
      <c r="ENY92" s="0"/>
      <c r="ENZ92" s="0"/>
      <c r="EOA92" s="0"/>
      <c r="EOB92" s="0"/>
      <c r="EOC92" s="0"/>
      <c r="EOD92" s="0"/>
      <c r="EOE92" s="0"/>
      <c r="EOF92" s="0"/>
      <c r="EOG92" s="0"/>
      <c r="EOH92" s="0"/>
      <c r="EOI92" s="0"/>
      <c r="EOJ92" s="0"/>
      <c r="EOK92" s="0"/>
      <c r="EOL92" s="0"/>
      <c r="EOM92" s="0"/>
      <c r="EON92" s="0"/>
      <c r="EOO92" s="0"/>
      <c r="EOP92" s="0"/>
      <c r="EOQ92" s="0"/>
      <c r="EOR92" s="0"/>
      <c r="EOS92" s="0"/>
      <c r="EOT92" s="0"/>
      <c r="EOU92" s="0"/>
      <c r="EOV92" s="0"/>
      <c r="EOW92" s="0"/>
      <c r="EOX92" s="0"/>
      <c r="EOY92" s="0"/>
      <c r="EOZ92" s="0"/>
      <c r="EPA92" s="0"/>
      <c r="EPB92" s="0"/>
      <c r="EPC92" s="0"/>
      <c r="EPD92" s="0"/>
      <c r="EPE92" s="0"/>
      <c r="EPF92" s="0"/>
      <c r="EPG92" s="0"/>
      <c r="EPH92" s="0"/>
      <c r="EPI92" s="0"/>
      <c r="EPJ92" s="0"/>
      <c r="EPK92" s="0"/>
      <c r="EPL92" s="0"/>
      <c r="EPM92" s="0"/>
      <c r="EPN92" s="0"/>
      <c r="EPO92" s="0"/>
      <c r="EPP92" s="0"/>
      <c r="EPQ92" s="0"/>
      <c r="EPR92" s="0"/>
      <c r="EPS92" s="0"/>
      <c r="EPT92" s="0"/>
      <c r="EPU92" s="0"/>
      <c r="EPV92" s="0"/>
      <c r="EPW92" s="0"/>
      <c r="EPX92" s="0"/>
      <c r="EPY92" s="0"/>
      <c r="EPZ92" s="0"/>
      <c r="EQA92" s="0"/>
      <c r="EQB92" s="0"/>
      <c r="EQC92" s="0"/>
      <c r="EQD92" s="0"/>
      <c r="EQE92" s="0"/>
      <c r="EQF92" s="0"/>
      <c r="EQG92" s="0"/>
      <c r="EQH92" s="0"/>
      <c r="EQI92" s="0"/>
      <c r="EQJ92" s="0"/>
      <c r="EQK92" s="0"/>
      <c r="EQL92" s="0"/>
      <c r="EQM92" s="0"/>
      <c r="EQN92" s="0"/>
      <c r="EQO92" s="0"/>
      <c r="EQP92" s="0"/>
      <c r="EQQ92" s="0"/>
      <c r="EQR92" s="0"/>
      <c r="EQS92" s="0"/>
      <c r="EQT92" s="0"/>
      <c r="EQU92" s="0"/>
      <c r="EQV92" s="0"/>
      <c r="EQW92" s="0"/>
      <c r="EQX92" s="0"/>
      <c r="EQY92" s="0"/>
      <c r="EQZ92" s="0"/>
      <c r="ERA92" s="0"/>
      <c r="ERB92" s="0"/>
      <c r="ERC92" s="0"/>
      <c r="ERD92" s="0"/>
      <c r="ERE92" s="0"/>
      <c r="ERF92" s="0"/>
      <c r="ERG92" s="0"/>
      <c r="ERH92" s="0"/>
      <c r="ERI92" s="0"/>
      <c r="ERJ92" s="0"/>
      <c r="ERK92" s="0"/>
      <c r="ERL92" s="0"/>
      <c r="ERM92" s="0"/>
      <c r="ERN92" s="0"/>
      <c r="ERO92" s="0"/>
      <c r="ERP92" s="0"/>
      <c r="ERQ92" s="0"/>
      <c r="ERR92" s="0"/>
      <c r="ERS92" s="0"/>
      <c r="ERT92" s="0"/>
      <c r="ERU92" s="0"/>
      <c r="ERV92" s="0"/>
      <c r="ERW92" s="0"/>
      <c r="ERX92" s="0"/>
      <c r="ERY92" s="0"/>
      <c r="ERZ92" s="0"/>
      <c r="ESA92" s="0"/>
      <c r="ESB92" s="0"/>
      <c r="ESC92" s="0"/>
      <c r="ESD92" s="0"/>
      <c r="ESE92" s="0"/>
      <c r="ESF92" s="0"/>
      <c r="ESG92" s="0"/>
      <c r="ESH92" s="0"/>
      <c r="ESI92" s="0"/>
      <c r="ESJ92" s="0"/>
      <c r="ESK92" s="0"/>
      <c r="ESL92" s="0"/>
      <c r="ESM92" s="0"/>
      <c r="ESN92" s="0"/>
      <c r="ESO92" s="0"/>
      <c r="ESP92" s="0"/>
      <c r="ESQ92" s="0"/>
      <c r="ESR92" s="0"/>
      <c r="ESS92" s="0"/>
      <c r="EST92" s="0"/>
      <c r="ESU92" s="0"/>
      <c r="ESV92" s="0"/>
      <c r="ESW92" s="0"/>
      <c r="ESX92" s="0"/>
      <c r="ESY92" s="0"/>
      <c r="ESZ92" s="0"/>
      <c r="ETA92" s="0"/>
      <c r="ETB92" s="0"/>
      <c r="ETC92" s="0"/>
      <c r="ETD92" s="0"/>
      <c r="ETE92" s="0"/>
      <c r="ETF92" s="0"/>
      <c r="ETG92" s="0"/>
      <c r="ETH92" s="0"/>
      <c r="ETI92" s="0"/>
      <c r="ETJ92" s="0"/>
      <c r="ETK92" s="0"/>
      <c r="ETL92" s="0"/>
      <c r="ETM92" s="0"/>
      <c r="ETN92" s="0"/>
      <c r="ETO92" s="0"/>
      <c r="ETP92" s="0"/>
      <c r="ETQ92" s="0"/>
      <c r="ETR92" s="0"/>
      <c r="ETS92" s="0"/>
      <c r="ETT92" s="0"/>
      <c r="ETU92" s="0"/>
      <c r="ETV92" s="0"/>
      <c r="ETW92" s="0"/>
      <c r="ETX92" s="0"/>
      <c r="ETY92" s="0"/>
      <c r="ETZ92" s="0"/>
      <c r="EUA92" s="0"/>
      <c r="EUB92" s="0"/>
      <c r="EUC92" s="0"/>
      <c r="EUD92" s="0"/>
      <c r="EUE92" s="0"/>
      <c r="EUF92" s="0"/>
      <c r="EUG92" s="0"/>
      <c r="EUH92" s="0"/>
      <c r="EUI92" s="0"/>
      <c r="EUJ92" s="0"/>
      <c r="EUK92" s="0"/>
      <c r="EUL92" s="0"/>
      <c r="EUM92" s="0"/>
      <c r="EUN92" s="0"/>
      <c r="EUO92" s="0"/>
      <c r="EUP92" s="0"/>
      <c r="EUQ92" s="0"/>
      <c r="EUR92" s="0"/>
      <c r="EUS92" s="0"/>
      <c r="EUT92" s="0"/>
      <c r="EUU92" s="0"/>
      <c r="EUV92" s="0"/>
      <c r="EUW92" s="0"/>
      <c r="EUX92" s="0"/>
      <c r="EUY92" s="0"/>
      <c r="EUZ92" s="0"/>
      <c r="EVA92" s="0"/>
      <c r="EVB92" s="0"/>
      <c r="EVC92" s="0"/>
      <c r="EVD92" s="0"/>
      <c r="EVE92" s="0"/>
      <c r="EVF92" s="0"/>
      <c r="EVG92" s="0"/>
      <c r="EVH92" s="0"/>
      <c r="EVI92" s="0"/>
      <c r="EVJ92" s="0"/>
      <c r="EVK92" s="0"/>
      <c r="EVL92" s="0"/>
      <c r="EVM92" s="0"/>
      <c r="EVN92" s="0"/>
      <c r="EVO92" s="0"/>
      <c r="EVP92" s="0"/>
      <c r="EVQ92" s="0"/>
      <c r="EVR92" s="0"/>
      <c r="EVS92" s="0"/>
      <c r="EVT92" s="0"/>
      <c r="EVU92" s="0"/>
      <c r="EVV92" s="0"/>
      <c r="EVW92" s="0"/>
      <c r="EVX92" s="0"/>
      <c r="EVY92" s="0"/>
      <c r="EVZ92" s="0"/>
      <c r="EWA92" s="0"/>
      <c r="EWB92" s="0"/>
      <c r="EWC92" s="0"/>
      <c r="EWD92" s="0"/>
      <c r="EWE92" s="0"/>
      <c r="EWF92" s="0"/>
      <c r="EWG92" s="0"/>
      <c r="EWH92" s="0"/>
      <c r="EWI92" s="0"/>
      <c r="EWJ92" s="0"/>
      <c r="EWK92" s="0"/>
      <c r="EWL92" s="0"/>
      <c r="EWM92" s="0"/>
      <c r="EWN92" s="0"/>
      <c r="EWO92" s="0"/>
      <c r="EWP92" s="0"/>
      <c r="EWQ92" s="0"/>
      <c r="EWR92" s="0"/>
      <c r="EWS92" s="0"/>
      <c r="EWT92" s="0"/>
      <c r="EWU92" s="0"/>
      <c r="EWV92" s="0"/>
      <c r="EWW92" s="0"/>
      <c r="EWX92" s="0"/>
      <c r="EWY92" s="0"/>
      <c r="EWZ92" s="0"/>
      <c r="EXA92" s="0"/>
      <c r="EXB92" s="0"/>
      <c r="EXC92" s="0"/>
      <c r="EXD92" s="0"/>
      <c r="EXE92" s="0"/>
      <c r="EXF92" s="0"/>
      <c r="EXG92" s="0"/>
      <c r="EXH92" s="0"/>
      <c r="EXI92" s="0"/>
      <c r="EXJ92" s="0"/>
      <c r="EXK92" s="0"/>
      <c r="EXL92" s="0"/>
      <c r="EXM92" s="0"/>
      <c r="EXN92" s="0"/>
      <c r="EXO92" s="0"/>
      <c r="EXP92" s="0"/>
      <c r="EXQ92" s="0"/>
      <c r="EXR92" s="0"/>
      <c r="EXS92" s="0"/>
      <c r="EXT92" s="0"/>
      <c r="EXU92" s="0"/>
      <c r="EXV92" s="0"/>
      <c r="EXW92" s="0"/>
      <c r="EXX92" s="0"/>
      <c r="EXY92" s="0"/>
      <c r="EXZ92" s="0"/>
      <c r="EYA92" s="0"/>
      <c r="EYB92" s="0"/>
      <c r="EYC92" s="0"/>
      <c r="EYD92" s="0"/>
      <c r="EYE92" s="0"/>
      <c r="EYF92" s="0"/>
      <c r="EYG92" s="0"/>
      <c r="EYH92" s="0"/>
      <c r="EYI92" s="0"/>
      <c r="EYJ92" s="0"/>
      <c r="EYK92" s="0"/>
      <c r="EYL92" s="0"/>
      <c r="EYM92" s="0"/>
      <c r="EYN92" s="0"/>
      <c r="EYO92" s="0"/>
      <c r="EYP92" s="0"/>
      <c r="EYQ92" s="0"/>
      <c r="EYR92" s="0"/>
      <c r="EYS92" s="0"/>
      <c r="EYT92" s="0"/>
      <c r="EYU92" s="0"/>
      <c r="EYV92" s="0"/>
      <c r="EYW92" s="0"/>
      <c r="EYX92" s="0"/>
      <c r="EYY92" s="0"/>
      <c r="EYZ92" s="0"/>
      <c r="EZA92" s="0"/>
      <c r="EZB92" s="0"/>
      <c r="EZC92" s="0"/>
      <c r="EZD92" s="0"/>
      <c r="EZE92" s="0"/>
      <c r="EZF92" s="0"/>
      <c r="EZG92" s="0"/>
      <c r="EZH92" s="0"/>
      <c r="EZI92" s="0"/>
      <c r="EZJ92" s="0"/>
      <c r="EZK92" s="0"/>
      <c r="EZL92" s="0"/>
      <c r="EZM92" s="0"/>
      <c r="EZN92" s="0"/>
      <c r="EZO92" s="0"/>
      <c r="EZP92" s="0"/>
      <c r="EZQ92" s="0"/>
      <c r="EZR92" s="0"/>
      <c r="EZS92" s="0"/>
      <c r="EZT92" s="0"/>
      <c r="EZU92" s="0"/>
      <c r="EZV92" s="0"/>
      <c r="EZW92" s="0"/>
      <c r="EZX92" s="0"/>
      <c r="EZY92" s="0"/>
      <c r="EZZ92" s="0"/>
      <c r="FAA92" s="0"/>
      <c r="FAB92" s="0"/>
      <c r="FAC92" s="0"/>
      <c r="FAD92" s="0"/>
      <c r="FAE92" s="0"/>
      <c r="FAF92" s="0"/>
      <c r="FAG92" s="0"/>
      <c r="FAH92" s="0"/>
      <c r="FAI92" s="0"/>
      <c r="FAJ92" s="0"/>
      <c r="FAK92" s="0"/>
      <c r="FAL92" s="0"/>
      <c r="FAM92" s="0"/>
      <c r="FAN92" s="0"/>
      <c r="FAO92" s="0"/>
      <c r="FAP92" s="0"/>
      <c r="FAQ92" s="0"/>
      <c r="FAR92" s="0"/>
      <c r="FAS92" s="0"/>
      <c r="FAT92" s="0"/>
      <c r="FAU92" s="0"/>
      <c r="FAV92" s="0"/>
      <c r="FAW92" s="0"/>
      <c r="FAX92" s="0"/>
      <c r="FAY92" s="0"/>
      <c r="FAZ92" s="0"/>
      <c r="FBA92" s="0"/>
      <c r="FBB92" s="0"/>
      <c r="FBC92" s="0"/>
      <c r="FBD92" s="0"/>
      <c r="FBE92" s="0"/>
      <c r="FBF92" s="0"/>
      <c r="FBG92" s="0"/>
      <c r="FBH92" s="0"/>
      <c r="FBI92" s="0"/>
      <c r="FBJ92" s="0"/>
      <c r="FBK92" s="0"/>
      <c r="FBL92" s="0"/>
      <c r="FBM92" s="0"/>
      <c r="FBN92" s="0"/>
      <c r="FBO92" s="0"/>
      <c r="FBP92" s="0"/>
      <c r="FBQ92" s="0"/>
      <c r="FBR92" s="0"/>
      <c r="FBS92" s="0"/>
      <c r="FBT92" s="0"/>
      <c r="FBU92" s="0"/>
      <c r="FBV92" s="0"/>
      <c r="FBW92" s="0"/>
      <c r="FBX92" s="0"/>
      <c r="FBY92" s="0"/>
      <c r="FBZ92" s="0"/>
      <c r="FCA92" s="0"/>
      <c r="FCB92" s="0"/>
      <c r="FCC92" s="0"/>
      <c r="FCD92" s="0"/>
      <c r="FCE92" s="0"/>
      <c r="FCF92" s="0"/>
      <c r="FCG92" s="0"/>
      <c r="FCH92" s="0"/>
      <c r="FCI92" s="0"/>
      <c r="FCJ92" s="0"/>
      <c r="FCK92" s="0"/>
      <c r="FCL92" s="0"/>
      <c r="FCM92" s="0"/>
      <c r="FCN92" s="0"/>
      <c r="FCO92" s="0"/>
      <c r="FCP92" s="0"/>
      <c r="FCQ92" s="0"/>
      <c r="FCR92" s="0"/>
      <c r="FCS92" s="0"/>
      <c r="FCT92" s="0"/>
      <c r="FCU92" s="0"/>
      <c r="FCV92" s="0"/>
      <c r="FCW92" s="0"/>
      <c r="FCX92" s="0"/>
      <c r="FCY92" s="0"/>
      <c r="FCZ92" s="0"/>
      <c r="FDA92" s="0"/>
      <c r="FDB92" s="0"/>
      <c r="FDC92" s="0"/>
      <c r="FDD92" s="0"/>
      <c r="FDE92" s="0"/>
      <c r="FDF92" s="0"/>
      <c r="FDG92" s="0"/>
      <c r="FDH92" s="0"/>
      <c r="FDI92" s="0"/>
      <c r="FDJ92" s="0"/>
      <c r="FDK92" s="0"/>
      <c r="FDL92" s="0"/>
      <c r="FDM92" s="0"/>
      <c r="FDN92" s="0"/>
      <c r="FDO92" s="0"/>
      <c r="FDP92" s="0"/>
      <c r="FDQ92" s="0"/>
      <c r="FDR92" s="0"/>
      <c r="FDS92" s="0"/>
      <c r="FDT92" s="0"/>
      <c r="FDU92" s="0"/>
      <c r="FDV92" s="0"/>
      <c r="FDW92" s="0"/>
      <c r="FDX92" s="0"/>
      <c r="FDY92" s="0"/>
      <c r="FDZ92" s="0"/>
      <c r="FEA92" s="0"/>
      <c r="FEB92" s="0"/>
      <c r="FEC92" s="0"/>
      <c r="FED92" s="0"/>
      <c r="FEE92" s="0"/>
      <c r="FEF92" s="0"/>
      <c r="FEG92" s="0"/>
      <c r="FEH92" s="0"/>
      <c r="FEI92" s="0"/>
      <c r="FEJ92" s="0"/>
      <c r="FEK92" s="0"/>
      <c r="FEL92" s="0"/>
      <c r="FEM92" s="0"/>
      <c r="FEN92" s="0"/>
      <c r="FEO92" s="0"/>
      <c r="FEP92" s="0"/>
      <c r="FEQ92" s="0"/>
      <c r="FER92" s="0"/>
      <c r="FES92" s="0"/>
      <c r="FET92" s="0"/>
      <c r="FEU92" s="0"/>
      <c r="FEV92" s="0"/>
      <c r="FEW92" s="0"/>
      <c r="FEX92" s="0"/>
      <c r="FEY92" s="0"/>
      <c r="FEZ92" s="0"/>
      <c r="FFA92" s="0"/>
      <c r="FFB92" s="0"/>
      <c r="FFC92" s="0"/>
      <c r="FFD92" s="0"/>
      <c r="FFE92" s="0"/>
      <c r="FFF92" s="0"/>
      <c r="FFG92" s="0"/>
      <c r="FFH92" s="0"/>
      <c r="FFI92" s="0"/>
      <c r="FFJ92" s="0"/>
      <c r="FFK92" s="0"/>
      <c r="FFL92" s="0"/>
      <c r="FFM92" s="0"/>
      <c r="FFN92" s="0"/>
      <c r="FFO92" s="0"/>
      <c r="FFP92" s="0"/>
      <c r="FFQ92" s="0"/>
      <c r="FFR92" s="0"/>
      <c r="FFS92" s="0"/>
      <c r="FFT92" s="0"/>
      <c r="FFU92" s="0"/>
      <c r="FFV92" s="0"/>
      <c r="FFW92" s="0"/>
      <c r="FFX92" s="0"/>
      <c r="FFY92" s="0"/>
      <c r="FFZ92" s="0"/>
      <c r="FGA92" s="0"/>
      <c r="FGB92" s="0"/>
      <c r="FGC92" s="0"/>
      <c r="FGD92" s="0"/>
      <c r="FGE92" s="0"/>
      <c r="FGF92" s="0"/>
      <c r="FGG92" s="0"/>
      <c r="FGH92" s="0"/>
      <c r="FGI92" s="0"/>
      <c r="FGJ92" s="0"/>
      <c r="FGK92" s="0"/>
      <c r="FGL92" s="0"/>
      <c r="FGM92" s="0"/>
      <c r="FGN92" s="0"/>
      <c r="FGO92" s="0"/>
      <c r="FGP92" s="0"/>
      <c r="FGQ92" s="0"/>
      <c r="FGR92" s="0"/>
      <c r="FGS92" s="0"/>
      <c r="FGT92" s="0"/>
      <c r="FGU92" s="0"/>
      <c r="FGV92" s="0"/>
      <c r="FGW92" s="0"/>
      <c r="FGX92" s="0"/>
      <c r="FGY92" s="0"/>
      <c r="FGZ92" s="0"/>
      <c r="FHA92" s="0"/>
      <c r="FHB92" s="0"/>
      <c r="FHC92" s="0"/>
      <c r="FHD92" s="0"/>
      <c r="FHE92" s="0"/>
      <c r="FHF92" s="0"/>
      <c r="FHG92" s="0"/>
      <c r="FHH92" s="0"/>
      <c r="FHI92" s="0"/>
      <c r="FHJ92" s="0"/>
      <c r="FHK92" s="0"/>
      <c r="FHL92" s="0"/>
      <c r="FHM92" s="0"/>
      <c r="FHN92" s="0"/>
      <c r="FHO92" s="0"/>
      <c r="FHP92" s="0"/>
      <c r="FHQ92" s="0"/>
      <c r="FHR92" s="0"/>
      <c r="FHS92" s="0"/>
      <c r="FHT92" s="0"/>
      <c r="FHU92" s="0"/>
      <c r="FHV92" s="0"/>
      <c r="FHW92" s="0"/>
      <c r="FHX92" s="0"/>
      <c r="FHY92" s="0"/>
      <c r="FHZ92" s="0"/>
      <c r="FIA92" s="0"/>
      <c r="FIB92" s="0"/>
      <c r="FIC92" s="0"/>
      <c r="FID92" s="0"/>
      <c r="FIE92" s="0"/>
      <c r="FIF92" s="0"/>
      <c r="FIG92" s="0"/>
      <c r="FIH92" s="0"/>
      <c r="FII92" s="0"/>
      <c r="FIJ92" s="0"/>
      <c r="FIK92" s="0"/>
      <c r="FIL92" s="0"/>
      <c r="FIM92" s="0"/>
      <c r="FIN92" s="0"/>
      <c r="FIO92" s="0"/>
      <c r="FIP92" s="0"/>
      <c r="FIQ92" s="0"/>
      <c r="FIR92" s="0"/>
      <c r="FIS92" s="0"/>
      <c r="FIT92" s="0"/>
      <c r="FIU92" s="0"/>
      <c r="FIV92" s="0"/>
      <c r="FIW92" s="0"/>
      <c r="FIX92" s="0"/>
      <c r="FIY92" s="0"/>
      <c r="FIZ92" s="0"/>
      <c r="FJA92" s="0"/>
      <c r="FJB92" s="0"/>
      <c r="FJC92" s="0"/>
      <c r="FJD92" s="0"/>
      <c r="FJE92" s="0"/>
      <c r="FJF92" s="0"/>
      <c r="FJG92" s="0"/>
      <c r="FJH92" s="0"/>
      <c r="FJI92" s="0"/>
      <c r="FJJ92" s="0"/>
      <c r="FJK92" s="0"/>
      <c r="FJL92" s="0"/>
      <c r="FJM92" s="0"/>
      <c r="FJN92" s="0"/>
      <c r="FJO92" s="0"/>
      <c r="FJP92" s="0"/>
      <c r="FJQ92" s="0"/>
      <c r="FJR92" s="0"/>
      <c r="FJS92" s="0"/>
      <c r="FJT92" s="0"/>
      <c r="FJU92" s="0"/>
      <c r="FJV92" s="0"/>
      <c r="FJW92" s="0"/>
      <c r="FJX92" s="0"/>
      <c r="FJY92" s="0"/>
      <c r="FJZ92" s="0"/>
      <c r="FKA92" s="0"/>
      <c r="FKB92" s="0"/>
      <c r="FKC92" s="0"/>
      <c r="FKD92" s="0"/>
      <c r="FKE92" s="0"/>
      <c r="FKF92" s="0"/>
      <c r="FKG92" s="0"/>
      <c r="FKH92" s="0"/>
      <c r="FKI92" s="0"/>
      <c r="FKJ92" s="0"/>
      <c r="FKK92" s="0"/>
      <c r="FKL92" s="0"/>
      <c r="FKM92" s="0"/>
      <c r="FKN92" s="0"/>
      <c r="FKO92" s="0"/>
      <c r="FKP92" s="0"/>
      <c r="FKQ92" s="0"/>
      <c r="FKR92" s="0"/>
      <c r="FKS92" s="0"/>
      <c r="FKT92" s="0"/>
      <c r="FKU92" s="0"/>
      <c r="FKV92" s="0"/>
      <c r="FKW92" s="0"/>
      <c r="FKX92" s="0"/>
      <c r="FKY92" s="0"/>
      <c r="FKZ92" s="0"/>
      <c r="FLA92" s="0"/>
      <c r="FLB92" s="0"/>
      <c r="FLC92" s="0"/>
      <c r="FLD92" s="0"/>
      <c r="FLE92" s="0"/>
      <c r="FLF92" s="0"/>
      <c r="FLG92" s="0"/>
      <c r="FLH92" s="0"/>
      <c r="FLI92" s="0"/>
      <c r="FLJ92" s="0"/>
      <c r="FLK92" s="0"/>
      <c r="FLL92" s="0"/>
      <c r="FLM92" s="0"/>
      <c r="FLN92" s="0"/>
      <c r="FLO92" s="0"/>
      <c r="FLP92" s="0"/>
      <c r="FLQ92" s="0"/>
      <c r="FLR92" s="0"/>
      <c r="FLS92" s="0"/>
      <c r="FLT92" s="0"/>
      <c r="FLU92" s="0"/>
      <c r="FLV92" s="0"/>
      <c r="FLW92" s="0"/>
      <c r="FLX92" s="0"/>
      <c r="FLY92" s="0"/>
      <c r="FLZ92" s="0"/>
      <c r="FMA92" s="0"/>
      <c r="FMB92" s="0"/>
      <c r="FMC92" s="0"/>
      <c r="FMD92" s="0"/>
      <c r="FME92" s="0"/>
      <c r="FMF92" s="0"/>
      <c r="FMG92" s="0"/>
      <c r="FMH92" s="0"/>
      <c r="FMI92" s="0"/>
      <c r="FMJ92" s="0"/>
      <c r="FMK92" s="0"/>
      <c r="FML92" s="0"/>
      <c r="FMM92" s="0"/>
      <c r="FMN92" s="0"/>
      <c r="FMO92" s="0"/>
      <c r="FMP92" s="0"/>
      <c r="FMQ92" s="0"/>
      <c r="FMR92" s="0"/>
      <c r="FMS92" s="0"/>
      <c r="FMT92" s="0"/>
      <c r="FMU92" s="0"/>
      <c r="FMV92" s="0"/>
      <c r="FMW92" s="0"/>
      <c r="FMX92" s="0"/>
      <c r="FMY92" s="0"/>
      <c r="FMZ92" s="0"/>
      <c r="FNA92" s="0"/>
      <c r="FNB92" s="0"/>
      <c r="FNC92" s="0"/>
      <c r="FND92" s="0"/>
      <c r="FNE92" s="0"/>
      <c r="FNF92" s="0"/>
      <c r="FNG92" s="0"/>
      <c r="FNH92" s="0"/>
      <c r="FNI92" s="0"/>
      <c r="FNJ92" s="0"/>
      <c r="FNK92" s="0"/>
      <c r="FNL92" s="0"/>
      <c r="FNM92" s="0"/>
      <c r="FNN92" s="0"/>
      <c r="FNO92" s="0"/>
      <c r="FNP92" s="0"/>
      <c r="FNQ92" s="0"/>
      <c r="FNR92" s="0"/>
      <c r="FNS92" s="0"/>
      <c r="FNT92" s="0"/>
      <c r="FNU92" s="0"/>
      <c r="FNV92" s="0"/>
      <c r="FNW92" s="0"/>
      <c r="FNX92" s="0"/>
      <c r="FNY92" s="0"/>
      <c r="FNZ92" s="0"/>
      <c r="FOA92" s="0"/>
      <c r="FOB92" s="0"/>
      <c r="FOC92" s="0"/>
      <c r="FOD92" s="0"/>
      <c r="FOE92" s="0"/>
      <c r="FOF92" s="0"/>
      <c r="FOG92" s="0"/>
      <c r="FOH92" s="0"/>
      <c r="FOI92" s="0"/>
      <c r="FOJ92" s="0"/>
      <c r="FOK92" s="0"/>
      <c r="FOL92" s="0"/>
      <c r="FOM92" s="0"/>
      <c r="FON92" s="0"/>
      <c r="FOO92" s="0"/>
      <c r="FOP92" s="0"/>
      <c r="FOQ92" s="0"/>
      <c r="FOR92" s="0"/>
      <c r="FOS92" s="0"/>
      <c r="FOT92" s="0"/>
      <c r="FOU92" s="0"/>
      <c r="FOV92" s="0"/>
      <c r="FOW92" s="0"/>
      <c r="FOX92" s="0"/>
      <c r="FOY92" s="0"/>
      <c r="FOZ92" s="0"/>
      <c r="FPA92" s="0"/>
      <c r="FPB92" s="0"/>
      <c r="FPC92" s="0"/>
      <c r="FPD92" s="0"/>
      <c r="FPE92" s="0"/>
      <c r="FPF92" s="0"/>
      <c r="FPG92" s="0"/>
      <c r="FPH92" s="0"/>
      <c r="FPI92" s="0"/>
      <c r="FPJ92" s="0"/>
      <c r="FPK92" s="0"/>
      <c r="FPL92" s="0"/>
      <c r="FPM92" s="0"/>
      <c r="FPN92" s="0"/>
      <c r="FPO92" s="0"/>
      <c r="FPP92" s="0"/>
      <c r="FPQ92" s="0"/>
      <c r="FPR92" s="0"/>
      <c r="FPS92" s="0"/>
      <c r="FPT92" s="0"/>
      <c r="FPU92" s="0"/>
      <c r="FPV92" s="0"/>
      <c r="FPW92" s="0"/>
      <c r="FPX92" s="0"/>
      <c r="FPY92" s="0"/>
      <c r="FPZ92" s="0"/>
      <c r="FQA92" s="0"/>
      <c r="FQB92" s="0"/>
      <c r="FQC92" s="0"/>
      <c r="FQD92" s="0"/>
      <c r="FQE92" s="0"/>
      <c r="FQF92" s="0"/>
      <c r="FQG92" s="0"/>
      <c r="FQH92" s="0"/>
      <c r="FQI92" s="0"/>
      <c r="FQJ92" s="0"/>
      <c r="FQK92" s="0"/>
      <c r="FQL92" s="0"/>
      <c r="FQM92" s="0"/>
      <c r="FQN92" s="0"/>
      <c r="FQO92" s="0"/>
      <c r="FQP92" s="0"/>
      <c r="FQQ92" s="0"/>
      <c r="FQR92" s="0"/>
      <c r="FQS92" s="0"/>
      <c r="FQT92" s="0"/>
      <c r="FQU92" s="0"/>
      <c r="FQV92" s="0"/>
      <c r="FQW92" s="0"/>
      <c r="FQX92" s="0"/>
      <c r="FQY92" s="0"/>
      <c r="FQZ92" s="0"/>
      <c r="FRA92" s="0"/>
      <c r="FRB92" s="0"/>
      <c r="FRC92" s="0"/>
      <c r="FRD92" s="0"/>
      <c r="FRE92" s="0"/>
      <c r="FRF92" s="0"/>
      <c r="FRG92" s="0"/>
      <c r="FRH92" s="0"/>
      <c r="FRI92" s="0"/>
      <c r="FRJ92" s="0"/>
      <c r="FRK92" s="0"/>
      <c r="FRL92" s="0"/>
      <c r="FRM92" s="0"/>
      <c r="FRN92" s="0"/>
      <c r="FRO92" s="0"/>
      <c r="FRP92" s="0"/>
      <c r="FRQ92" s="0"/>
      <c r="FRR92" s="0"/>
      <c r="FRS92" s="0"/>
      <c r="FRT92" s="0"/>
      <c r="FRU92" s="0"/>
      <c r="FRV92" s="0"/>
      <c r="FRW92" s="0"/>
      <c r="FRX92" s="0"/>
      <c r="FRY92" s="0"/>
      <c r="FRZ92" s="0"/>
      <c r="FSA92" s="0"/>
      <c r="FSB92" s="0"/>
      <c r="FSC92" s="0"/>
      <c r="FSD92" s="0"/>
      <c r="FSE92" s="0"/>
      <c r="FSF92" s="0"/>
      <c r="FSG92" s="0"/>
      <c r="FSH92" s="0"/>
      <c r="FSI92" s="0"/>
      <c r="FSJ92" s="0"/>
      <c r="FSK92" s="0"/>
      <c r="FSL92" s="0"/>
      <c r="FSM92" s="0"/>
      <c r="FSN92" s="0"/>
      <c r="FSO92" s="0"/>
      <c r="FSP92" s="0"/>
      <c r="FSQ92" s="0"/>
      <c r="FSR92" s="0"/>
      <c r="FSS92" s="0"/>
      <c r="FST92" s="0"/>
      <c r="FSU92" s="0"/>
      <c r="FSV92" s="0"/>
      <c r="FSW92" s="0"/>
      <c r="FSX92" s="0"/>
      <c r="FSY92" s="0"/>
      <c r="FSZ92" s="0"/>
      <c r="FTA92" s="0"/>
      <c r="FTB92" s="0"/>
      <c r="FTC92" s="0"/>
      <c r="FTD92" s="0"/>
      <c r="FTE92" s="0"/>
      <c r="FTF92" s="0"/>
      <c r="FTG92" s="0"/>
      <c r="FTH92" s="0"/>
      <c r="FTI92" s="0"/>
      <c r="FTJ92" s="0"/>
      <c r="FTK92" s="0"/>
      <c r="FTL92" s="0"/>
      <c r="FTM92" s="0"/>
      <c r="FTN92" s="0"/>
      <c r="FTO92" s="0"/>
      <c r="FTP92" s="0"/>
      <c r="FTQ92" s="0"/>
      <c r="FTR92" s="0"/>
      <c r="FTS92" s="0"/>
      <c r="FTT92" s="0"/>
      <c r="FTU92" s="0"/>
      <c r="FTV92" s="0"/>
      <c r="FTW92" s="0"/>
      <c r="FTX92" s="0"/>
      <c r="FTY92" s="0"/>
      <c r="FTZ92" s="0"/>
      <c r="FUA92" s="0"/>
      <c r="FUB92" s="0"/>
      <c r="FUC92" s="0"/>
      <c r="FUD92" s="0"/>
      <c r="FUE92" s="0"/>
      <c r="FUF92" s="0"/>
      <c r="FUG92" s="0"/>
      <c r="FUH92" s="0"/>
      <c r="FUI92" s="0"/>
      <c r="FUJ92" s="0"/>
      <c r="FUK92" s="0"/>
      <c r="FUL92" s="0"/>
      <c r="FUM92" s="0"/>
      <c r="FUN92" s="0"/>
      <c r="FUO92" s="0"/>
      <c r="FUP92" s="0"/>
      <c r="FUQ92" s="0"/>
      <c r="FUR92" s="0"/>
      <c r="FUS92" s="0"/>
      <c r="FUT92" s="0"/>
      <c r="FUU92" s="0"/>
      <c r="FUV92" s="0"/>
      <c r="FUW92" s="0"/>
      <c r="FUX92" s="0"/>
      <c r="FUY92" s="0"/>
      <c r="FUZ92" s="0"/>
      <c r="FVA92" s="0"/>
      <c r="FVB92" s="0"/>
      <c r="FVC92" s="0"/>
      <c r="FVD92" s="0"/>
      <c r="FVE92" s="0"/>
      <c r="FVF92" s="0"/>
      <c r="FVG92" s="0"/>
      <c r="FVH92" s="0"/>
      <c r="FVI92" s="0"/>
      <c r="FVJ92" s="0"/>
      <c r="FVK92" s="0"/>
      <c r="FVL92" s="0"/>
      <c r="FVM92" s="0"/>
      <c r="FVN92" s="0"/>
      <c r="FVO92" s="0"/>
      <c r="FVP92" s="0"/>
      <c r="FVQ92" s="0"/>
      <c r="FVR92" s="0"/>
      <c r="FVS92" s="0"/>
      <c r="FVT92" s="0"/>
      <c r="FVU92" s="0"/>
      <c r="FVV92" s="0"/>
      <c r="FVW92" s="0"/>
      <c r="FVX92" s="0"/>
      <c r="FVY92" s="0"/>
      <c r="FVZ92" s="0"/>
      <c r="FWA92" s="0"/>
      <c r="FWB92" s="0"/>
      <c r="FWC92" s="0"/>
      <c r="FWD92" s="0"/>
      <c r="FWE92" s="0"/>
      <c r="FWF92" s="0"/>
      <c r="FWG92" s="0"/>
      <c r="FWH92" s="0"/>
      <c r="FWI92" s="0"/>
      <c r="FWJ92" s="0"/>
      <c r="FWK92" s="0"/>
      <c r="FWL92" s="0"/>
      <c r="FWM92" s="0"/>
      <c r="FWN92" s="0"/>
      <c r="FWO92" s="0"/>
      <c r="FWP92" s="0"/>
      <c r="FWQ92" s="0"/>
      <c r="FWR92" s="0"/>
      <c r="FWS92" s="0"/>
      <c r="FWT92" s="0"/>
      <c r="FWU92" s="0"/>
      <c r="FWV92" s="0"/>
      <c r="FWW92" s="0"/>
      <c r="FWX92" s="0"/>
      <c r="FWY92" s="0"/>
      <c r="FWZ92" s="0"/>
      <c r="FXA92" s="0"/>
      <c r="FXB92" s="0"/>
      <c r="FXC92" s="0"/>
      <c r="FXD92" s="0"/>
      <c r="FXE92" s="0"/>
      <c r="FXF92" s="0"/>
      <c r="FXG92" s="0"/>
      <c r="FXH92" s="0"/>
      <c r="FXI92" s="0"/>
      <c r="FXJ92" s="0"/>
      <c r="FXK92" s="0"/>
      <c r="FXL92" s="0"/>
      <c r="FXM92" s="0"/>
      <c r="FXN92" s="0"/>
      <c r="FXO92" s="0"/>
      <c r="FXP92" s="0"/>
      <c r="FXQ92" s="0"/>
      <c r="FXR92" s="0"/>
      <c r="FXS92" s="0"/>
      <c r="FXT92" s="0"/>
      <c r="FXU92" s="0"/>
      <c r="FXV92" s="0"/>
      <c r="FXW92" s="0"/>
      <c r="FXX92" s="0"/>
      <c r="FXY92" s="0"/>
      <c r="FXZ92" s="0"/>
      <c r="FYA92" s="0"/>
      <c r="FYB92" s="0"/>
      <c r="FYC92" s="0"/>
      <c r="FYD92" s="0"/>
      <c r="FYE92" s="0"/>
      <c r="FYF92" s="0"/>
      <c r="FYG92" s="0"/>
      <c r="FYH92" s="0"/>
      <c r="FYI92" s="0"/>
      <c r="FYJ92" s="0"/>
      <c r="FYK92" s="0"/>
      <c r="FYL92" s="0"/>
      <c r="FYM92" s="0"/>
      <c r="FYN92" s="0"/>
      <c r="FYO92" s="0"/>
      <c r="FYP92" s="0"/>
      <c r="FYQ92" s="0"/>
      <c r="FYR92" s="0"/>
      <c r="FYS92" s="0"/>
      <c r="FYT92" s="0"/>
      <c r="FYU92" s="0"/>
      <c r="FYV92" s="0"/>
      <c r="FYW92" s="0"/>
      <c r="FYX92" s="0"/>
      <c r="FYY92" s="0"/>
      <c r="FYZ92" s="0"/>
      <c r="FZA92" s="0"/>
      <c r="FZB92" s="0"/>
      <c r="FZC92" s="0"/>
      <c r="FZD92" s="0"/>
      <c r="FZE92" s="0"/>
      <c r="FZF92" s="0"/>
      <c r="FZG92" s="0"/>
      <c r="FZH92" s="0"/>
      <c r="FZI92" s="0"/>
      <c r="FZJ92" s="0"/>
      <c r="FZK92" s="0"/>
      <c r="FZL92" s="0"/>
      <c r="FZM92" s="0"/>
      <c r="FZN92" s="0"/>
      <c r="FZO92" s="0"/>
      <c r="FZP92" s="0"/>
      <c r="FZQ92" s="0"/>
      <c r="FZR92" s="0"/>
      <c r="FZS92" s="0"/>
      <c r="FZT92" s="0"/>
      <c r="FZU92" s="0"/>
      <c r="FZV92" s="0"/>
      <c r="FZW92" s="0"/>
      <c r="FZX92" s="0"/>
      <c r="FZY92" s="0"/>
      <c r="FZZ92" s="0"/>
      <c r="GAA92" s="0"/>
      <c r="GAB92" s="0"/>
      <c r="GAC92" s="0"/>
      <c r="GAD92" s="0"/>
      <c r="GAE92" s="0"/>
      <c r="GAF92" s="0"/>
      <c r="GAG92" s="0"/>
      <c r="GAH92" s="0"/>
      <c r="GAI92" s="0"/>
      <c r="GAJ92" s="0"/>
      <c r="GAK92" s="0"/>
      <c r="GAL92" s="0"/>
      <c r="GAM92" s="0"/>
      <c r="GAN92" s="0"/>
      <c r="GAO92" s="0"/>
      <c r="GAP92" s="0"/>
      <c r="GAQ92" s="0"/>
      <c r="GAR92" s="0"/>
      <c r="GAS92" s="0"/>
      <c r="GAT92" s="0"/>
      <c r="GAU92" s="0"/>
      <c r="GAV92" s="0"/>
      <c r="GAW92" s="0"/>
      <c r="GAX92" s="0"/>
      <c r="GAY92" s="0"/>
      <c r="GAZ92" s="0"/>
      <c r="GBA92" s="0"/>
      <c r="GBB92" s="0"/>
      <c r="GBC92" s="0"/>
      <c r="GBD92" s="0"/>
      <c r="GBE92" s="0"/>
      <c r="GBF92" s="0"/>
      <c r="GBG92" s="0"/>
      <c r="GBH92" s="0"/>
      <c r="GBI92" s="0"/>
      <c r="GBJ92" s="0"/>
      <c r="GBK92" s="0"/>
      <c r="GBL92" s="0"/>
      <c r="GBM92" s="0"/>
      <c r="GBN92" s="0"/>
      <c r="GBO92" s="0"/>
      <c r="GBP92" s="0"/>
      <c r="GBQ92" s="0"/>
      <c r="GBR92" s="0"/>
      <c r="GBS92" s="0"/>
      <c r="GBT92" s="0"/>
      <c r="GBU92" s="0"/>
      <c r="GBV92" s="0"/>
      <c r="GBW92" s="0"/>
      <c r="GBX92" s="0"/>
      <c r="GBY92" s="0"/>
      <c r="GBZ92" s="0"/>
      <c r="GCA92" s="0"/>
      <c r="GCB92" s="0"/>
      <c r="GCC92" s="0"/>
      <c r="GCD92" s="0"/>
      <c r="GCE92" s="0"/>
      <c r="GCF92" s="0"/>
      <c r="GCG92" s="0"/>
      <c r="GCH92" s="0"/>
      <c r="GCI92" s="0"/>
      <c r="GCJ92" s="0"/>
      <c r="GCK92" s="0"/>
      <c r="GCL92" s="0"/>
      <c r="GCM92" s="0"/>
      <c r="GCN92" s="0"/>
      <c r="GCO92" s="0"/>
      <c r="GCP92" s="0"/>
      <c r="GCQ92" s="0"/>
      <c r="GCR92" s="0"/>
      <c r="GCS92" s="0"/>
      <c r="GCT92" s="0"/>
      <c r="GCU92" s="0"/>
      <c r="GCV92" s="0"/>
      <c r="GCW92" s="0"/>
      <c r="GCX92" s="0"/>
      <c r="GCY92" s="0"/>
      <c r="GCZ92" s="0"/>
      <c r="GDA92" s="0"/>
      <c r="GDB92" s="0"/>
      <c r="GDC92" s="0"/>
      <c r="GDD92" s="0"/>
      <c r="GDE92" s="0"/>
      <c r="GDF92" s="0"/>
      <c r="GDG92" s="0"/>
      <c r="GDH92" s="0"/>
      <c r="GDI92" s="0"/>
      <c r="GDJ92" s="0"/>
      <c r="GDK92" s="0"/>
      <c r="GDL92" s="0"/>
      <c r="GDM92" s="0"/>
      <c r="GDN92" s="0"/>
      <c r="GDO92" s="0"/>
      <c r="GDP92" s="0"/>
      <c r="GDQ92" s="0"/>
      <c r="GDR92" s="0"/>
      <c r="GDS92" s="0"/>
      <c r="GDT92" s="0"/>
      <c r="GDU92" s="0"/>
      <c r="GDV92" s="0"/>
      <c r="GDW92" s="0"/>
      <c r="GDX92" s="0"/>
      <c r="GDY92" s="0"/>
      <c r="GDZ92" s="0"/>
      <c r="GEA92" s="0"/>
      <c r="GEB92" s="0"/>
      <c r="GEC92" s="0"/>
      <c r="GED92" s="0"/>
      <c r="GEE92" s="0"/>
      <c r="GEF92" s="0"/>
      <c r="GEG92" s="0"/>
      <c r="GEH92" s="0"/>
      <c r="GEI92" s="0"/>
      <c r="GEJ92" s="0"/>
      <c r="GEK92" s="0"/>
      <c r="GEL92" s="0"/>
      <c r="GEM92" s="0"/>
      <c r="GEN92" s="0"/>
      <c r="GEO92" s="0"/>
      <c r="GEP92" s="0"/>
      <c r="GEQ92" s="0"/>
      <c r="GER92" s="0"/>
      <c r="GES92" s="0"/>
      <c r="GET92" s="0"/>
      <c r="GEU92" s="0"/>
      <c r="GEV92" s="0"/>
      <c r="GEW92" s="0"/>
      <c r="GEX92" s="0"/>
      <c r="GEY92" s="0"/>
      <c r="GEZ92" s="0"/>
      <c r="GFA92" s="0"/>
      <c r="GFB92" s="0"/>
      <c r="GFC92" s="0"/>
      <c r="GFD92" s="0"/>
      <c r="GFE92" s="0"/>
      <c r="GFF92" s="0"/>
      <c r="GFG92" s="0"/>
      <c r="GFH92" s="0"/>
      <c r="GFI92" s="0"/>
      <c r="GFJ92" s="0"/>
      <c r="GFK92" s="0"/>
      <c r="GFL92" s="0"/>
      <c r="GFM92" s="0"/>
      <c r="GFN92" s="0"/>
      <c r="GFO92" s="0"/>
      <c r="GFP92" s="0"/>
      <c r="GFQ92" s="0"/>
      <c r="GFR92" s="0"/>
      <c r="GFS92" s="0"/>
      <c r="GFT92" s="0"/>
      <c r="GFU92" s="0"/>
      <c r="GFV92" s="0"/>
      <c r="GFW92" s="0"/>
      <c r="GFX92" s="0"/>
      <c r="GFY92" s="0"/>
      <c r="GFZ92" s="0"/>
      <c r="GGA92" s="0"/>
      <c r="GGB92" s="0"/>
      <c r="GGC92" s="0"/>
      <c r="GGD92" s="0"/>
      <c r="GGE92" s="0"/>
      <c r="GGF92" s="0"/>
      <c r="GGG92" s="0"/>
      <c r="GGH92" s="0"/>
      <c r="GGI92" s="0"/>
      <c r="GGJ92" s="0"/>
      <c r="GGK92" s="0"/>
      <c r="GGL92" s="0"/>
      <c r="GGM92" s="0"/>
      <c r="GGN92" s="0"/>
      <c r="GGO92" s="0"/>
      <c r="GGP92" s="0"/>
      <c r="GGQ92" s="0"/>
      <c r="GGR92" s="0"/>
      <c r="GGS92" s="0"/>
      <c r="GGT92" s="0"/>
      <c r="GGU92" s="0"/>
      <c r="GGV92" s="0"/>
      <c r="GGW92" s="0"/>
      <c r="GGX92" s="0"/>
      <c r="GGY92" s="0"/>
      <c r="GGZ92" s="0"/>
      <c r="GHA92" s="0"/>
      <c r="GHB92" s="0"/>
      <c r="GHC92" s="0"/>
      <c r="GHD92" s="0"/>
      <c r="GHE92" s="0"/>
      <c r="GHF92" s="0"/>
      <c r="GHG92" s="0"/>
      <c r="GHH92" s="0"/>
      <c r="GHI92" s="0"/>
      <c r="GHJ92" s="0"/>
      <c r="GHK92" s="0"/>
      <c r="GHL92" s="0"/>
      <c r="GHM92" s="0"/>
      <c r="GHN92" s="0"/>
      <c r="GHO92" s="0"/>
      <c r="GHP92" s="0"/>
      <c r="GHQ92" s="0"/>
      <c r="GHR92" s="0"/>
      <c r="GHS92" s="0"/>
      <c r="GHT92" s="0"/>
      <c r="GHU92" s="0"/>
      <c r="GHV92" s="0"/>
      <c r="GHW92" s="0"/>
      <c r="GHX92" s="0"/>
      <c r="GHY92" s="0"/>
      <c r="GHZ92" s="0"/>
      <c r="GIA92" s="0"/>
      <c r="GIB92" s="0"/>
      <c r="GIC92" s="0"/>
      <c r="GID92" s="0"/>
      <c r="GIE92" s="0"/>
      <c r="GIF92" s="0"/>
      <c r="GIG92" s="0"/>
      <c r="GIH92" s="0"/>
      <c r="GII92" s="0"/>
      <c r="GIJ92" s="0"/>
      <c r="GIK92" s="0"/>
      <c r="GIL92" s="0"/>
      <c r="GIM92" s="0"/>
      <c r="GIN92" s="0"/>
      <c r="GIO92" s="0"/>
      <c r="GIP92" s="0"/>
      <c r="GIQ92" s="0"/>
      <c r="GIR92" s="0"/>
      <c r="GIS92" s="0"/>
      <c r="GIT92" s="0"/>
      <c r="GIU92" s="0"/>
      <c r="GIV92" s="0"/>
      <c r="GIW92" s="0"/>
      <c r="GIX92" s="0"/>
      <c r="GIY92" s="0"/>
      <c r="GIZ92" s="0"/>
      <c r="GJA92" s="0"/>
      <c r="GJB92" s="0"/>
      <c r="GJC92" s="0"/>
      <c r="GJD92" s="0"/>
      <c r="GJE92" s="0"/>
      <c r="GJF92" s="0"/>
      <c r="GJG92" s="0"/>
      <c r="GJH92" s="0"/>
      <c r="GJI92" s="0"/>
      <c r="GJJ92" s="0"/>
      <c r="GJK92" s="0"/>
      <c r="GJL92" s="0"/>
      <c r="GJM92" s="0"/>
      <c r="GJN92" s="0"/>
      <c r="GJO92" s="0"/>
      <c r="GJP92" s="0"/>
      <c r="GJQ92" s="0"/>
      <c r="GJR92" s="0"/>
      <c r="GJS92" s="0"/>
      <c r="GJT92" s="0"/>
      <c r="GJU92" s="0"/>
      <c r="GJV92" s="0"/>
      <c r="GJW92" s="0"/>
      <c r="GJX92" s="0"/>
      <c r="GJY92" s="0"/>
      <c r="GJZ92" s="0"/>
      <c r="GKA92" s="0"/>
      <c r="GKB92" s="0"/>
      <c r="GKC92" s="0"/>
      <c r="GKD92" s="0"/>
      <c r="GKE92" s="0"/>
      <c r="GKF92" s="0"/>
      <c r="GKG92" s="0"/>
      <c r="GKH92" s="0"/>
      <c r="GKI92" s="0"/>
      <c r="GKJ92" s="0"/>
      <c r="GKK92" s="0"/>
      <c r="GKL92" s="0"/>
      <c r="GKM92" s="0"/>
      <c r="GKN92" s="0"/>
      <c r="GKO92" s="0"/>
      <c r="GKP92" s="0"/>
      <c r="GKQ92" s="0"/>
      <c r="GKR92" s="0"/>
      <c r="GKS92" s="0"/>
      <c r="GKT92" s="0"/>
      <c r="GKU92" s="0"/>
      <c r="GKV92" s="0"/>
      <c r="GKW92" s="0"/>
      <c r="GKX92" s="0"/>
      <c r="GKY92" s="0"/>
      <c r="GKZ92" s="0"/>
      <c r="GLA92" s="0"/>
      <c r="GLB92" s="0"/>
      <c r="GLC92" s="0"/>
      <c r="GLD92" s="0"/>
      <c r="GLE92" s="0"/>
      <c r="GLF92" s="0"/>
      <c r="GLG92" s="0"/>
      <c r="GLH92" s="0"/>
      <c r="GLI92" s="0"/>
      <c r="GLJ92" s="0"/>
      <c r="GLK92" s="0"/>
      <c r="GLL92" s="0"/>
      <c r="GLM92" s="0"/>
      <c r="GLN92" s="0"/>
      <c r="GLO92" s="0"/>
      <c r="GLP92" s="0"/>
      <c r="GLQ92" s="0"/>
      <c r="GLR92" s="0"/>
      <c r="GLS92" s="0"/>
      <c r="GLT92" s="0"/>
      <c r="GLU92" s="0"/>
      <c r="GLV92" s="0"/>
      <c r="GLW92" s="0"/>
      <c r="GLX92" s="0"/>
      <c r="GLY92" s="0"/>
      <c r="GLZ92" s="0"/>
      <c r="GMA92" s="0"/>
      <c r="GMB92" s="0"/>
      <c r="GMC92" s="0"/>
      <c r="GMD92" s="0"/>
      <c r="GME92" s="0"/>
      <c r="GMF92" s="0"/>
      <c r="GMG92" s="0"/>
      <c r="GMH92" s="0"/>
      <c r="GMI92" s="0"/>
      <c r="GMJ92" s="0"/>
      <c r="GMK92" s="0"/>
      <c r="GML92" s="0"/>
      <c r="GMM92" s="0"/>
      <c r="GMN92" s="0"/>
      <c r="GMO92" s="0"/>
      <c r="GMP92" s="0"/>
      <c r="GMQ92" s="0"/>
      <c r="GMR92" s="0"/>
      <c r="GMS92" s="0"/>
      <c r="GMT92" s="0"/>
      <c r="GMU92" s="0"/>
      <c r="GMV92" s="0"/>
      <c r="GMW92" s="0"/>
      <c r="GMX92" s="0"/>
      <c r="GMY92" s="0"/>
      <c r="GMZ92" s="0"/>
      <c r="GNA92" s="0"/>
      <c r="GNB92" s="0"/>
      <c r="GNC92" s="0"/>
      <c r="GND92" s="0"/>
      <c r="GNE92" s="0"/>
      <c r="GNF92" s="0"/>
      <c r="GNG92" s="0"/>
      <c r="GNH92" s="0"/>
      <c r="GNI92" s="0"/>
      <c r="GNJ92" s="0"/>
      <c r="GNK92" s="0"/>
      <c r="GNL92" s="0"/>
      <c r="GNM92" s="0"/>
      <c r="GNN92" s="0"/>
      <c r="GNO92" s="0"/>
      <c r="GNP92" s="0"/>
      <c r="GNQ92" s="0"/>
      <c r="GNR92" s="0"/>
      <c r="GNS92" s="0"/>
      <c r="GNT92" s="0"/>
      <c r="GNU92" s="0"/>
      <c r="GNV92" s="0"/>
      <c r="GNW92" s="0"/>
      <c r="GNX92" s="0"/>
      <c r="GNY92" s="0"/>
      <c r="GNZ92" s="0"/>
      <c r="GOA92" s="0"/>
      <c r="GOB92" s="0"/>
      <c r="GOC92" s="0"/>
      <c r="GOD92" s="0"/>
      <c r="GOE92" s="0"/>
      <c r="GOF92" s="0"/>
      <c r="GOG92" s="0"/>
      <c r="GOH92" s="0"/>
      <c r="GOI92" s="0"/>
      <c r="GOJ92" s="0"/>
      <c r="GOK92" s="0"/>
      <c r="GOL92" s="0"/>
      <c r="GOM92" s="0"/>
      <c r="GON92" s="0"/>
      <c r="GOO92" s="0"/>
      <c r="GOP92" s="0"/>
      <c r="GOQ92" s="0"/>
      <c r="GOR92" s="0"/>
      <c r="GOS92" s="0"/>
      <c r="GOT92" s="0"/>
      <c r="GOU92" s="0"/>
      <c r="GOV92" s="0"/>
      <c r="GOW92" s="0"/>
      <c r="GOX92" s="0"/>
      <c r="GOY92" s="0"/>
      <c r="GOZ92" s="0"/>
      <c r="GPA92" s="0"/>
      <c r="GPB92" s="0"/>
      <c r="GPC92" s="0"/>
      <c r="GPD92" s="0"/>
      <c r="GPE92" s="0"/>
      <c r="GPF92" s="0"/>
      <c r="GPG92" s="0"/>
      <c r="GPH92" s="0"/>
      <c r="GPI92" s="0"/>
      <c r="GPJ92" s="0"/>
      <c r="GPK92" s="0"/>
      <c r="GPL92" s="0"/>
      <c r="GPM92" s="0"/>
      <c r="GPN92" s="0"/>
      <c r="GPO92" s="0"/>
      <c r="GPP92" s="0"/>
      <c r="GPQ92" s="0"/>
      <c r="GPR92" s="0"/>
      <c r="GPS92" s="0"/>
      <c r="GPT92" s="0"/>
      <c r="GPU92" s="0"/>
      <c r="GPV92" s="0"/>
      <c r="GPW92" s="0"/>
      <c r="GPX92" s="0"/>
      <c r="GPY92" s="0"/>
      <c r="GPZ92" s="0"/>
      <c r="GQA92" s="0"/>
      <c r="GQB92" s="0"/>
      <c r="GQC92" s="0"/>
      <c r="GQD92" s="0"/>
      <c r="GQE92" s="0"/>
      <c r="GQF92" s="0"/>
      <c r="GQG92" s="0"/>
      <c r="GQH92" s="0"/>
      <c r="GQI92" s="0"/>
      <c r="GQJ92" s="0"/>
      <c r="GQK92" s="0"/>
      <c r="GQL92" s="0"/>
      <c r="GQM92" s="0"/>
      <c r="GQN92" s="0"/>
      <c r="GQO92" s="0"/>
      <c r="GQP92" s="0"/>
      <c r="GQQ92" s="0"/>
      <c r="GQR92" s="0"/>
      <c r="GQS92" s="0"/>
      <c r="GQT92" s="0"/>
      <c r="GQU92" s="0"/>
      <c r="GQV92" s="0"/>
      <c r="GQW92" s="0"/>
      <c r="GQX92" s="0"/>
      <c r="GQY92" s="0"/>
      <c r="GQZ92" s="0"/>
      <c r="GRA92" s="0"/>
      <c r="GRB92" s="0"/>
      <c r="GRC92" s="0"/>
      <c r="GRD92" s="0"/>
      <c r="GRE92" s="0"/>
      <c r="GRF92" s="0"/>
      <c r="GRG92" s="0"/>
      <c r="GRH92" s="0"/>
      <c r="GRI92" s="0"/>
      <c r="GRJ92" s="0"/>
      <c r="GRK92" s="0"/>
      <c r="GRL92" s="0"/>
      <c r="GRM92" s="0"/>
      <c r="GRN92" s="0"/>
      <c r="GRO92" s="0"/>
      <c r="GRP92" s="0"/>
      <c r="GRQ92" s="0"/>
      <c r="GRR92" s="0"/>
      <c r="GRS92" s="0"/>
      <c r="GRT92" s="0"/>
      <c r="GRU92" s="0"/>
      <c r="GRV92" s="0"/>
      <c r="GRW92" s="0"/>
      <c r="GRX92" s="0"/>
      <c r="GRY92" s="0"/>
      <c r="GRZ92" s="0"/>
      <c r="GSA92" s="0"/>
      <c r="GSB92" s="0"/>
      <c r="GSC92" s="0"/>
      <c r="GSD92" s="0"/>
      <c r="GSE92" s="0"/>
      <c r="GSF92" s="0"/>
      <c r="GSG92" s="0"/>
      <c r="GSH92" s="0"/>
      <c r="GSI92" s="0"/>
      <c r="GSJ92" s="0"/>
      <c r="GSK92" s="0"/>
      <c r="GSL92" s="0"/>
      <c r="GSM92" s="0"/>
      <c r="GSN92" s="0"/>
      <c r="GSO92" s="0"/>
      <c r="GSP92" s="0"/>
      <c r="GSQ92" s="0"/>
      <c r="GSR92" s="0"/>
      <c r="GSS92" s="0"/>
      <c r="GST92" s="0"/>
      <c r="GSU92" s="0"/>
      <c r="GSV92" s="0"/>
      <c r="GSW92" s="0"/>
      <c r="GSX92" s="0"/>
      <c r="GSY92" s="0"/>
      <c r="GSZ92" s="0"/>
      <c r="GTA92" s="0"/>
      <c r="GTB92" s="0"/>
      <c r="GTC92" s="0"/>
      <c r="GTD92" s="0"/>
      <c r="GTE92" s="0"/>
      <c r="GTF92" s="0"/>
      <c r="GTG92" s="0"/>
      <c r="GTH92" s="0"/>
      <c r="GTI92" s="0"/>
      <c r="GTJ92" s="0"/>
      <c r="GTK92" s="0"/>
      <c r="GTL92" s="0"/>
      <c r="GTM92" s="0"/>
      <c r="GTN92" s="0"/>
      <c r="GTO92" s="0"/>
      <c r="GTP92" s="0"/>
      <c r="GTQ92" s="0"/>
      <c r="GTR92" s="0"/>
      <c r="GTS92" s="0"/>
      <c r="GTT92" s="0"/>
      <c r="GTU92" s="0"/>
      <c r="GTV92" s="0"/>
      <c r="GTW92" s="0"/>
      <c r="GTX92" s="0"/>
      <c r="GTY92" s="0"/>
      <c r="GTZ92" s="0"/>
      <c r="GUA92" s="0"/>
      <c r="GUB92" s="0"/>
      <c r="GUC92" s="0"/>
      <c r="GUD92" s="0"/>
      <c r="GUE92" s="0"/>
      <c r="GUF92" s="0"/>
      <c r="GUG92" s="0"/>
      <c r="GUH92" s="0"/>
      <c r="GUI92" s="0"/>
      <c r="GUJ92" s="0"/>
      <c r="GUK92" s="0"/>
      <c r="GUL92" s="0"/>
      <c r="GUM92" s="0"/>
      <c r="GUN92" s="0"/>
      <c r="GUO92" s="0"/>
      <c r="GUP92" s="0"/>
      <c r="GUQ92" s="0"/>
      <c r="GUR92" s="0"/>
      <c r="GUS92" s="0"/>
      <c r="GUT92" s="0"/>
      <c r="GUU92" s="0"/>
      <c r="GUV92" s="0"/>
      <c r="GUW92" s="0"/>
      <c r="GUX92" s="0"/>
      <c r="GUY92" s="0"/>
      <c r="GUZ92" s="0"/>
      <c r="GVA92" s="0"/>
      <c r="GVB92" s="0"/>
      <c r="GVC92" s="0"/>
      <c r="GVD92" s="0"/>
      <c r="GVE92" s="0"/>
      <c r="GVF92" s="0"/>
      <c r="GVG92" s="0"/>
      <c r="GVH92" s="0"/>
      <c r="GVI92" s="0"/>
      <c r="GVJ92" s="0"/>
      <c r="GVK92" s="0"/>
      <c r="GVL92" s="0"/>
      <c r="GVM92" s="0"/>
      <c r="GVN92" s="0"/>
      <c r="GVO92" s="0"/>
      <c r="GVP92" s="0"/>
      <c r="GVQ92" s="0"/>
      <c r="GVR92" s="0"/>
      <c r="GVS92" s="0"/>
      <c r="GVT92" s="0"/>
      <c r="GVU92" s="0"/>
      <c r="GVV92" s="0"/>
      <c r="GVW92" s="0"/>
      <c r="GVX92" s="0"/>
      <c r="GVY92" s="0"/>
      <c r="GVZ92" s="0"/>
      <c r="GWA92" s="0"/>
      <c r="GWB92" s="0"/>
      <c r="GWC92" s="0"/>
      <c r="GWD92" s="0"/>
      <c r="GWE92" s="0"/>
      <c r="GWF92" s="0"/>
      <c r="GWG92" s="0"/>
      <c r="GWH92" s="0"/>
      <c r="GWI92" s="0"/>
      <c r="GWJ92" s="0"/>
      <c r="GWK92" s="0"/>
      <c r="GWL92" s="0"/>
      <c r="GWM92" s="0"/>
      <c r="GWN92" s="0"/>
      <c r="GWO92" s="0"/>
      <c r="GWP92" s="0"/>
      <c r="GWQ92" s="0"/>
      <c r="GWR92" s="0"/>
      <c r="GWS92" s="0"/>
      <c r="GWT92" s="0"/>
      <c r="GWU92" s="0"/>
      <c r="GWV92" s="0"/>
      <c r="GWW92" s="0"/>
      <c r="GWX92" s="0"/>
      <c r="GWY92" s="0"/>
      <c r="GWZ92" s="0"/>
      <c r="GXA92" s="0"/>
      <c r="GXB92" s="0"/>
      <c r="GXC92" s="0"/>
      <c r="GXD92" s="0"/>
      <c r="GXE92" s="0"/>
      <c r="GXF92" s="0"/>
      <c r="GXG92" s="0"/>
      <c r="GXH92" s="0"/>
      <c r="GXI92" s="0"/>
      <c r="GXJ92" s="0"/>
      <c r="GXK92" s="0"/>
      <c r="GXL92" s="0"/>
      <c r="GXM92" s="0"/>
      <c r="GXN92" s="0"/>
      <c r="GXO92" s="0"/>
      <c r="GXP92" s="0"/>
      <c r="GXQ92" s="0"/>
      <c r="GXR92" s="0"/>
      <c r="GXS92" s="0"/>
      <c r="GXT92" s="0"/>
      <c r="GXU92" s="0"/>
      <c r="GXV92" s="0"/>
      <c r="GXW92" s="0"/>
      <c r="GXX92" s="0"/>
      <c r="GXY92" s="0"/>
      <c r="GXZ92" s="0"/>
      <c r="GYA92" s="0"/>
      <c r="GYB92" s="0"/>
      <c r="GYC92" s="0"/>
      <c r="GYD92" s="0"/>
      <c r="GYE92" s="0"/>
      <c r="GYF92" s="0"/>
      <c r="GYG92" s="0"/>
      <c r="GYH92" s="0"/>
      <c r="GYI92" s="0"/>
      <c r="GYJ92" s="0"/>
      <c r="GYK92" s="0"/>
      <c r="GYL92" s="0"/>
      <c r="GYM92" s="0"/>
      <c r="GYN92" s="0"/>
      <c r="GYO92" s="0"/>
      <c r="GYP92" s="0"/>
      <c r="GYQ92" s="0"/>
      <c r="GYR92" s="0"/>
      <c r="GYS92" s="0"/>
      <c r="GYT92" s="0"/>
      <c r="GYU92" s="0"/>
      <c r="GYV92" s="0"/>
      <c r="GYW92" s="0"/>
      <c r="GYX92" s="0"/>
      <c r="GYY92" s="0"/>
      <c r="GYZ92" s="0"/>
      <c r="GZA92" s="0"/>
      <c r="GZB92" s="0"/>
      <c r="GZC92" s="0"/>
      <c r="GZD92" s="0"/>
      <c r="GZE92" s="0"/>
      <c r="GZF92" s="0"/>
      <c r="GZG92" s="0"/>
      <c r="GZH92" s="0"/>
      <c r="GZI92" s="0"/>
      <c r="GZJ92" s="0"/>
      <c r="GZK92" s="0"/>
      <c r="GZL92" s="0"/>
      <c r="GZM92" s="0"/>
      <c r="GZN92" s="0"/>
      <c r="GZO92" s="0"/>
      <c r="GZP92" s="0"/>
      <c r="GZQ92" s="0"/>
      <c r="GZR92" s="0"/>
      <c r="GZS92" s="0"/>
      <c r="GZT92" s="0"/>
      <c r="GZU92" s="0"/>
      <c r="GZV92" s="0"/>
      <c r="GZW92" s="0"/>
      <c r="GZX92" s="0"/>
      <c r="GZY92" s="0"/>
      <c r="GZZ92" s="0"/>
      <c r="HAA92" s="0"/>
      <c r="HAB92" s="0"/>
      <c r="HAC92" s="0"/>
      <c r="HAD92" s="0"/>
      <c r="HAE92" s="0"/>
      <c r="HAF92" s="0"/>
      <c r="HAG92" s="0"/>
      <c r="HAH92" s="0"/>
      <c r="HAI92" s="0"/>
      <c r="HAJ92" s="0"/>
      <c r="HAK92" s="0"/>
      <c r="HAL92" s="0"/>
      <c r="HAM92" s="0"/>
      <c r="HAN92" s="0"/>
      <c r="HAO92" s="0"/>
      <c r="HAP92" s="0"/>
      <c r="HAQ92" s="0"/>
      <c r="HAR92" s="0"/>
      <c r="HAS92" s="0"/>
      <c r="HAT92" s="0"/>
      <c r="HAU92" s="0"/>
      <c r="HAV92" s="0"/>
      <c r="HAW92" s="0"/>
      <c r="HAX92" s="0"/>
      <c r="HAY92" s="0"/>
      <c r="HAZ92" s="0"/>
      <c r="HBA92" s="0"/>
      <c r="HBB92" s="0"/>
      <c r="HBC92" s="0"/>
      <c r="HBD92" s="0"/>
      <c r="HBE92" s="0"/>
      <c r="HBF92" s="0"/>
      <c r="HBG92" s="0"/>
      <c r="HBH92" s="0"/>
      <c r="HBI92" s="0"/>
      <c r="HBJ92" s="0"/>
      <c r="HBK92" s="0"/>
      <c r="HBL92" s="0"/>
      <c r="HBM92" s="0"/>
      <c r="HBN92" s="0"/>
      <c r="HBO92" s="0"/>
      <c r="HBP92" s="0"/>
      <c r="HBQ92" s="0"/>
      <c r="HBR92" s="0"/>
      <c r="HBS92" s="0"/>
      <c r="HBT92" s="0"/>
      <c r="HBU92" s="0"/>
      <c r="HBV92" s="0"/>
      <c r="HBW92" s="0"/>
      <c r="HBX92" s="0"/>
      <c r="HBY92" s="0"/>
      <c r="HBZ92" s="0"/>
      <c r="HCA92" s="0"/>
      <c r="HCB92" s="0"/>
      <c r="HCC92" s="0"/>
      <c r="HCD92" s="0"/>
      <c r="HCE92" s="0"/>
      <c r="HCF92" s="0"/>
      <c r="HCG92" s="0"/>
      <c r="HCH92" s="0"/>
      <c r="HCI92" s="0"/>
      <c r="HCJ92" s="0"/>
      <c r="HCK92" s="0"/>
      <c r="HCL92" s="0"/>
      <c r="HCM92" s="0"/>
      <c r="HCN92" s="0"/>
      <c r="HCO92" s="0"/>
      <c r="HCP92" s="0"/>
      <c r="HCQ92" s="0"/>
      <c r="HCR92" s="0"/>
      <c r="HCS92" s="0"/>
      <c r="HCT92" s="0"/>
      <c r="HCU92" s="0"/>
      <c r="HCV92" s="0"/>
      <c r="HCW92" s="0"/>
      <c r="HCX92" s="0"/>
      <c r="HCY92" s="0"/>
      <c r="HCZ92" s="0"/>
      <c r="HDA92" s="0"/>
      <c r="HDB92" s="0"/>
      <c r="HDC92" s="0"/>
      <c r="HDD92" s="0"/>
      <c r="HDE92" s="0"/>
      <c r="HDF92" s="0"/>
      <c r="HDG92" s="0"/>
      <c r="HDH92" s="0"/>
      <c r="HDI92" s="0"/>
      <c r="HDJ92" s="0"/>
      <c r="HDK92" s="0"/>
      <c r="HDL92" s="0"/>
      <c r="HDM92" s="0"/>
      <c r="HDN92" s="0"/>
      <c r="HDO92" s="0"/>
      <c r="HDP92" s="0"/>
      <c r="HDQ92" s="0"/>
      <c r="HDR92" s="0"/>
      <c r="HDS92" s="0"/>
      <c r="HDT92" s="0"/>
      <c r="HDU92" s="0"/>
      <c r="HDV92" s="0"/>
      <c r="HDW92" s="0"/>
      <c r="HDX92" s="0"/>
      <c r="HDY92" s="0"/>
      <c r="HDZ92" s="0"/>
      <c r="HEA92" s="0"/>
      <c r="HEB92" s="0"/>
      <c r="HEC92" s="0"/>
      <c r="HED92" s="0"/>
      <c r="HEE92" s="0"/>
      <c r="HEF92" s="0"/>
      <c r="HEG92" s="0"/>
      <c r="HEH92" s="0"/>
      <c r="HEI92" s="0"/>
      <c r="HEJ92" s="0"/>
      <c r="HEK92" s="0"/>
      <c r="HEL92" s="0"/>
      <c r="HEM92" s="0"/>
      <c r="HEN92" s="0"/>
      <c r="HEO92" s="0"/>
      <c r="HEP92" s="0"/>
      <c r="HEQ92" s="0"/>
      <c r="HER92" s="0"/>
      <c r="HES92" s="0"/>
      <c r="HET92" s="0"/>
      <c r="HEU92" s="0"/>
      <c r="HEV92" s="0"/>
      <c r="HEW92" s="0"/>
      <c r="HEX92" s="0"/>
      <c r="HEY92" s="0"/>
      <c r="HEZ92" s="0"/>
      <c r="HFA92" s="0"/>
      <c r="HFB92" s="0"/>
      <c r="HFC92" s="0"/>
      <c r="HFD92" s="0"/>
      <c r="HFE92" s="0"/>
      <c r="HFF92" s="0"/>
      <c r="HFG92" s="0"/>
      <c r="HFH92" s="0"/>
      <c r="HFI92" s="0"/>
      <c r="HFJ92" s="0"/>
      <c r="HFK92" s="0"/>
      <c r="HFL92" s="0"/>
      <c r="HFM92" s="0"/>
      <c r="HFN92" s="0"/>
      <c r="HFO92" s="0"/>
      <c r="HFP92" s="0"/>
      <c r="HFQ92" s="0"/>
      <c r="HFR92" s="0"/>
      <c r="HFS92" s="0"/>
      <c r="HFT92" s="0"/>
      <c r="HFU92" s="0"/>
      <c r="HFV92" s="0"/>
      <c r="HFW92" s="0"/>
      <c r="HFX92" s="0"/>
      <c r="HFY92" s="0"/>
      <c r="HFZ92" s="0"/>
      <c r="HGA92" s="0"/>
      <c r="HGB92" s="0"/>
      <c r="HGC92" s="0"/>
      <c r="HGD92" s="0"/>
      <c r="HGE92" s="0"/>
      <c r="HGF92" s="0"/>
      <c r="HGG92" s="0"/>
      <c r="HGH92" s="0"/>
      <c r="HGI92" s="0"/>
      <c r="HGJ92" s="0"/>
      <c r="HGK92" s="0"/>
      <c r="HGL92" s="0"/>
      <c r="HGM92" s="0"/>
      <c r="HGN92" s="0"/>
      <c r="HGO92" s="0"/>
      <c r="HGP92" s="0"/>
      <c r="HGQ92" s="0"/>
      <c r="HGR92" s="0"/>
      <c r="HGS92" s="0"/>
      <c r="HGT92" s="0"/>
      <c r="HGU92" s="0"/>
      <c r="HGV92" s="0"/>
      <c r="HGW92" s="0"/>
      <c r="HGX92" s="0"/>
      <c r="HGY92" s="0"/>
      <c r="HGZ92" s="0"/>
      <c r="HHA92" s="0"/>
      <c r="HHB92" s="0"/>
      <c r="HHC92" s="0"/>
      <c r="HHD92" s="0"/>
      <c r="HHE92" s="0"/>
      <c r="HHF92" s="0"/>
      <c r="HHG92" s="0"/>
      <c r="HHH92" s="0"/>
      <c r="HHI92" s="0"/>
      <c r="HHJ92" s="0"/>
      <c r="HHK92" s="0"/>
      <c r="HHL92" s="0"/>
      <c r="HHM92" s="0"/>
      <c r="HHN92" s="0"/>
      <c r="HHO92" s="0"/>
      <c r="HHP92" s="0"/>
      <c r="HHQ92" s="0"/>
      <c r="HHR92" s="0"/>
      <c r="HHS92" s="0"/>
      <c r="HHT92" s="0"/>
      <c r="HHU92" s="0"/>
      <c r="HHV92" s="0"/>
      <c r="HHW92" s="0"/>
      <c r="HHX92" s="0"/>
      <c r="HHY92" s="0"/>
      <c r="HHZ92" s="0"/>
      <c r="HIA92" s="0"/>
      <c r="HIB92" s="0"/>
      <c r="HIC92" s="0"/>
      <c r="HID92" s="0"/>
      <c r="HIE92" s="0"/>
      <c r="HIF92" s="0"/>
      <c r="HIG92" s="0"/>
      <c r="HIH92" s="0"/>
      <c r="HII92" s="0"/>
      <c r="HIJ92" s="0"/>
      <c r="HIK92" s="0"/>
      <c r="HIL92" s="0"/>
      <c r="HIM92" s="0"/>
      <c r="HIN92" s="0"/>
      <c r="HIO92" s="0"/>
      <c r="HIP92" s="0"/>
      <c r="HIQ92" s="0"/>
      <c r="HIR92" s="0"/>
      <c r="HIS92" s="0"/>
      <c r="HIT92" s="0"/>
      <c r="HIU92" s="0"/>
      <c r="HIV92" s="0"/>
      <c r="HIW92" s="0"/>
      <c r="HIX92" s="0"/>
      <c r="HIY92" s="0"/>
      <c r="HIZ92" s="0"/>
      <c r="HJA92" s="0"/>
      <c r="HJB92" s="0"/>
      <c r="HJC92" s="0"/>
      <c r="HJD92" s="0"/>
      <c r="HJE92" s="0"/>
      <c r="HJF92" s="0"/>
      <c r="HJG92" s="0"/>
      <c r="HJH92" s="0"/>
      <c r="HJI92" s="0"/>
      <c r="HJJ92" s="0"/>
      <c r="HJK92" s="0"/>
      <c r="HJL92" s="0"/>
      <c r="HJM92" s="0"/>
      <c r="HJN92" s="0"/>
      <c r="HJO92" s="0"/>
      <c r="HJP92" s="0"/>
      <c r="HJQ92" s="0"/>
      <c r="HJR92" s="0"/>
      <c r="HJS92" s="0"/>
      <c r="HJT92" s="0"/>
      <c r="HJU92" s="0"/>
      <c r="HJV92" s="0"/>
      <c r="HJW92" s="0"/>
      <c r="HJX92" s="0"/>
      <c r="HJY92" s="0"/>
      <c r="HJZ92" s="0"/>
      <c r="HKA92" s="0"/>
      <c r="HKB92" s="0"/>
      <c r="HKC92" s="0"/>
      <c r="HKD92" s="0"/>
      <c r="HKE92" s="0"/>
      <c r="HKF92" s="0"/>
      <c r="HKG92" s="0"/>
      <c r="HKH92" s="0"/>
      <c r="HKI92" s="0"/>
      <c r="HKJ92" s="0"/>
      <c r="HKK92" s="0"/>
      <c r="HKL92" s="0"/>
      <c r="HKM92" s="0"/>
      <c r="HKN92" s="0"/>
      <c r="HKO92" s="0"/>
      <c r="HKP92" s="0"/>
      <c r="HKQ92" s="0"/>
      <c r="HKR92" s="0"/>
      <c r="HKS92" s="0"/>
      <c r="HKT92" s="0"/>
      <c r="HKU92" s="0"/>
      <c r="HKV92" s="0"/>
      <c r="HKW92" s="0"/>
      <c r="HKX92" s="0"/>
      <c r="HKY92" s="0"/>
      <c r="HKZ92" s="0"/>
      <c r="HLA92" s="0"/>
      <c r="HLB92" s="0"/>
      <c r="HLC92" s="0"/>
      <c r="HLD92" s="0"/>
      <c r="HLE92" s="0"/>
      <c r="HLF92" s="0"/>
      <c r="HLG92" s="0"/>
      <c r="HLH92" s="0"/>
      <c r="HLI92" s="0"/>
      <c r="HLJ92" s="0"/>
      <c r="HLK92" s="0"/>
      <c r="HLL92" s="0"/>
      <c r="HLM92" s="0"/>
      <c r="HLN92" s="0"/>
      <c r="HLO92" s="0"/>
      <c r="HLP92" s="0"/>
      <c r="HLQ92" s="0"/>
      <c r="HLR92" s="0"/>
      <c r="HLS92" s="0"/>
      <c r="HLT92" s="0"/>
      <c r="HLU92" s="0"/>
      <c r="HLV92" s="0"/>
      <c r="HLW92" s="0"/>
      <c r="HLX92" s="0"/>
      <c r="HLY92" s="0"/>
      <c r="HLZ92" s="0"/>
      <c r="HMA92" s="0"/>
      <c r="HMB92" s="0"/>
      <c r="HMC92" s="0"/>
      <c r="HMD92" s="0"/>
      <c r="HME92" s="0"/>
      <c r="HMF92" s="0"/>
      <c r="HMG92" s="0"/>
      <c r="HMH92" s="0"/>
      <c r="HMI92" s="0"/>
      <c r="HMJ92" s="0"/>
      <c r="HMK92" s="0"/>
      <c r="HML92" s="0"/>
      <c r="HMM92" s="0"/>
      <c r="HMN92" s="0"/>
      <c r="HMO92" s="0"/>
      <c r="HMP92" s="0"/>
      <c r="HMQ92" s="0"/>
      <c r="HMR92" s="0"/>
      <c r="HMS92" s="0"/>
      <c r="HMT92" s="0"/>
      <c r="HMU92" s="0"/>
      <c r="HMV92" s="0"/>
      <c r="HMW92" s="0"/>
      <c r="HMX92" s="0"/>
      <c r="HMY92" s="0"/>
      <c r="HMZ92" s="0"/>
      <c r="HNA92" s="0"/>
      <c r="HNB92" s="0"/>
      <c r="HNC92" s="0"/>
      <c r="HND92" s="0"/>
      <c r="HNE92" s="0"/>
      <c r="HNF92" s="0"/>
      <c r="HNG92" s="0"/>
      <c r="HNH92" s="0"/>
      <c r="HNI92" s="0"/>
      <c r="HNJ92" s="0"/>
      <c r="HNK92" s="0"/>
      <c r="HNL92" s="0"/>
      <c r="HNM92" s="0"/>
      <c r="HNN92" s="0"/>
      <c r="HNO92" s="0"/>
      <c r="HNP92" s="0"/>
      <c r="HNQ92" s="0"/>
      <c r="HNR92" s="0"/>
      <c r="HNS92" s="0"/>
      <c r="HNT92" s="0"/>
      <c r="HNU92" s="0"/>
      <c r="HNV92" s="0"/>
      <c r="HNW92" s="0"/>
      <c r="HNX92" s="0"/>
      <c r="HNY92" s="0"/>
      <c r="HNZ92" s="0"/>
      <c r="HOA92" s="0"/>
      <c r="HOB92" s="0"/>
      <c r="HOC92" s="0"/>
      <c r="HOD92" s="0"/>
      <c r="HOE92" s="0"/>
      <c r="HOF92" s="0"/>
      <c r="HOG92" s="0"/>
      <c r="HOH92" s="0"/>
      <c r="HOI92" s="0"/>
      <c r="HOJ92" s="0"/>
      <c r="HOK92" s="0"/>
      <c r="HOL92" s="0"/>
      <c r="HOM92" s="0"/>
      <c r="HON92" s="0"/>
      <c r="HOO92" s="0"/>
      <c r="HOP92" s="0"/>
      <c r="HOQ92" s="0"/>
      <c r="HOR92" s="0"/>
      <c r="HOS92" s="0"/>
      <c r="HOT92" s="0"/>
      <c r="HOU92" s="0"/>
      <c r="HOV92" s="0"/>
      <c r="HOW92" s="0"/>
      <c r="HOX92" s="0"/>
      <c r="HOY92" s="0"/>
      <c r="HOZ92" s="0"/>
      <c r="HPA92" s="0"/>
      <c r="HPB92" s="0"/>
      <c r="HPC92" s="0"/>
      <c r="HPD92" s="0"/>
      <c r="HPE92" s="0"/>
      <c r="HPF92" s="0"/>
      <c r="HPG92" s="0"/>
      <c r="HPH92" s="0"/>
      <c r="HPI92" s="0"/>
      <c r="HPJ92" s="0"/>
      <c r="HPK92" s="0"/>
      <c r="HPL92" s="0"/>
      <c r="HPM92" s="0"/>
      <c r="HPN92" s="0"/>
      <c r="HPO92" s="0"/>
      <c r="HPP92" s="0"/>
      <c r="HPQ92" s="0"/>
      <c r="HPR92" s="0"/>
      <c r="HPS92" s="0"/>
      <c r="HPT92" s="0"/>
      <c r="HPU92" s="0"/>
      <c r="HPV92" s="0"/>
      <c r="HPW92" s="0"/>
      <c r="HPX92" s="0"/>
      <c r="HPY92" s="0"/>
      <c r="HPZ92" s="0"/>
      <c r="HQA92" s="0"/>
      <c r="HQB92" s="0"/>
      <c r="HQC92" s="0"/>
      <c r="HQD92" s="0"/>
      <c r="HQE92" s="0"/>
      <c r="HQF92" s="0"/>
      <c r="HQG92" s="0"/>
      <c r="HQH92" s="0"/>
      <c r="HQI92" s="0"/>
      <c r="HQJ92" s="0"/>
      <c r="HQK92" s="0"/>
      <c r="HQL92" s="0"/>
      <c r="HQM92" s="0"/>
      <c r="HQN92" s="0"/>
      <c r="HQO92" s="0"/>
      <c r="HQP92" s="0"/>
      <c r="HQQ92" s="0"/>
      <c r="HQR92" s="0"/>
      <c r="HQS92" s="0"/>
      <c r="HQT92" s="0"/>
      <c r="HQU92" s="0"/>
      <c r="HQV92" s="0"/>
      <c r="HQW92" s="0"/>
      <c r="HQX92" s="0"/>
      <c r="HQY92" s="0"/>
      <c r="HQZ92" s="0"/>
      <c r="HRA92" s="0"/>
      <c r="HRB92" s="0"/>
      <c r="HRC92" s="0"/>
      <c r="HRD92" s="0"/>
      <c r="HRE92" s="0"/>
      <c r="HRF92" s="0"/>
      <c r="HRG92" s="0"/>
      <c r="HRH92" s="0"/>
      <c r="HRI92" s="0"/>
      <c r="HRJ92" s="0"/>
      <c r="HRK92" s="0"/>
      <c r="HRL92" s="0"/>
      <c r="HRM92" s="0"/>
      <c r="HRN92" s="0"/>
      <c r="HRO92" s="0"/>
      <c r="HRP92" s="0"/>
      <c r="HRQ92" s="0"/>
      <c r="HRR92" s="0"/>
      <c r="HRS92" s="0"/>
      <c r="HRT92" s="0"/>
      <c r="HRU92" s="0"/>
      <c r="HRV92" s="0"/>
      <c r="HRW92" s="0"/>
      <c r="HRX92" s="0"/>
      <c r="HRY92" s="0"/>
      <c r="HRZ92" s="0"/>
      <c r="HSA92" s="0"/>
      <c r="HSB92" s="0"/>
      <c r="HSC92" s="0"/>
      <c r="HSD92" s="0"/>
      <c r="HSE92" s="0"/>
      <c r="HSF92" s="0"/>
      <c r="HSG92" s="0"/>
      <c r="HSH92" s="0"/>
      <c r="HSI92" s="0"/>
      <c r="HSJ92" s="0"/>
      <c r="HSK92" s="0"/>
      <c r="HSL92" s="0"/>
      <c r="HSM92" s="0"/>
      <c r="HSN92" s="0"/>
      <c r="HSO92" s="0"/>
      <c r="HSP92" s="0"/>
      <c r="HSQ92" s="0"/>
      <c r="HSR92" s="0"/>
      <c r="HSS92" s="0"/>
      <c r="HST92" s="0"/>
      <c r="HSU92" s="0"/>
      <c r="HSV92" s="0"/>
      <c r="HSW92" s="0"/>
      <c r="HSX92" s="0"/>
      <c r="HSY92" s="0"/>
      <c r="HSZ92" s="0"/>
      <c r="HTA92" s="0"/>
      <c r="HTB92" s="0"/>
      <c r="HTC92" s="0"/>
      <c r="HTD92" s="0"/>
      <c r="HTE92" s="0"/>
      <c r="HTF92" s="0"/>
      <c r="HTG92" s="0"/>
      <c r="HTH92" s="0"/>
      <c r="HTI92" s="0"/>
      <c r="HTJ92" s="0"/>
      <c r="HTK92" s="0"/>
      <c r="HTL92" s="0"/>
      <c r="HTM92" s="0"/>
      <c r="HTN92" s="0"/>
      <c r="HTO92" s="0"/>
      <c r="HTP92" s="0"/>
      <c r="HTQ92" s="0"/>
      <c r="HTR92" s="0"/>
      <c r="HTS92" s="0"/>
      <c r="HTT92" s="0"/>
      <c r="HTU92" s="0"/>
      <c r="HTV92" s="0"/>
      <c r="HTW92" s="0"/>
      <c r="HTX92" s="0"/>
      <c r="HTY92" s="0"/>
      <c r="HTZ92" s="0"/>
      <c r="HUA92" s="0"/>
      <c r="HUB92" s="0"/>
      <c r="HUC92" s="0"/>
      <c r="HUD92" s="0"/>
      <c r="HUE92" s="0"/>
      <c r="HUF92" s="0"/>
      <c r="HUG92" s="0"/>
      <c r="HUH92" s="0"/>
      <c r="HUI92" s="0"/>
      <c r="HUJ92" s="0"/>
      <c r="HUK92" s="0"/>
      <c r="HUL92" s="0"/>
      <c r="HUM92" s="0"/>
      <c r="HUN92" s="0"/>
      <c r="HUO92" s="0"/>
      <c r="HUP92" s="0"/>
      <c r="HUQ92" s="0"/>
      <c r="HUR92" s="0"/>
      <c r="HUS92" s="0"/>
      <c r="HUT92" s="0"/>
      <c r="HUU92" s="0"/>
      <c r="HUV92" s="0"/>
      <c r="HUW92" s="0"/>
      <c r="HUX92" s="0"/>
      <c r="HUY92" s="0"/>
      <c r="HUZ92" s="0"/>
      <c r="HVA92" s="0"/>
      <c r="HVB92" s="0"/>
      <c r="HVC92" s="0"/>
      <c r="HVD92" s="0"/>
      <c r="HVE92" s="0"/>
      <c r="HVF92" s="0"/>
      <c r="HVG92" s="0"/>
      <c r="HVH92" s="0"/>
      <c r="HVI92" s="0"/>
      <c r="HVJ92" s="0"/>
      <c r="HVK92" s="0"/>
      <c r="HVL92" s="0"/>
      <c r="HVM92" s="0"/>
      <c r="HVN92" s="0"/>
      <c r="HVO92" s="0"/>
      <c r="HVP92" s="0"/>
      <c r="HVQ92" s="0"/>
      <c r="HVR92" s="0"/>
      <c r="HVS92" s="0"/>
      <c r="HVT92" s="0"/>
      <c r="HVU92" s="0"/>
      <c r="HVV92" s="0"/>
      <c r="HVW92" s="0"/>
      <c r="HVX92" s="0"/>
      <c r="HVY92" s="0"/>
      <c r="HVZ92" s="0"/>
      <c r="HWA92" s="0"/>
      <c r="HWB92" s="0"/>
      <c r="HWC92" s="0"/>
      <c r="HWD92" s="0"/>
      <c r="HWE92" s="0"/>
      <c r="HWF92" s="0"/>
      <c r="HWG92" s="0"/>
      <c r="HWH92" s="0"/>
      <c r="HWI92" s="0"/>
      <c r="HWJ92" s="0"/>
      <c r="HWK92" s="0"/>
      <c r="HWL92" s="0"/>
      <c r="HWM92" s="0"/>
      <c r="HWN92" s="0"/>
      <c r="HWO92" s="0"/>
      <c r="HWP92" s="0"/>
      <c r="HWQ92" s="0"/>
      <c r="HWR92" s="0"/>
      <c r="HWS92" s="0"/>
      <c r="HWT92" s="0"/>
      <c r="HWU92" s="0"/>
      <c r="HWV92" s="0"/>
      <c r="HWW92" s="0"/>
      <c r="HWX92" s="0"/>
      <c r="HWY92" s="0"/>
      <c r="HWZ92" s="0"/>
      <c r="HXA92" s="0"/>
      <c r="HXB92" s="0"/>
      <c r="HXC92" s="0"/>
      <c r="HXD92" s="0"/>
      <c r="HXE92" s="0"/>
      <c r="HXF92" s="0"/>
      <c r="HXG92" s="0"/>
      <c r="HXH92" s="0"/>
      <c r="HXI92" s="0"/>
      <c r="HXJ92" s="0"/>
      <c r="HXK92" s="0"/>
      <c r="HXL92" s="0"/>
      <c r="HXM92" s="0"/>
      <c r="HXN92" s="0"/>
      <c r="HXO92" s="0"/>
      <c r="HXP92" s="0"/>
      <c r="HXQ92" s="0"/>
      <c r="HXR92" s="0"/>
      <c r="HXS92" s="0"/>
      <c r="HXT92" s="0"/>
      <c r="HXU92" s="0"/>
      <c r="HXV92" s="0"/>
      <c r="HXW92" s="0"/>
      <c r="HXX92" s="0"/>
      <c r="HXY92" s="0"/>
      <c r="HXZ92" s="0"/>
      <c r="HYA92" s="0"/>
      <c r="HYB92" s="0"/>
      <c r="HYC92" s="0"/>
      <c r="HYD92" s="0"/>
      <c r="HYE92" s="0"/>
      <c r="HYF92" s="0"/>
      <c r="HYG92" s="0"/>
      <c r="HYH92" s="0"/>
      <c r="HYI92" s="0"/>
      <c r="HYJ92" s="0"/>
      <c r="HYK92" s="0"/>
      <c r="HYL92" s="0"/>
      <c r="HYM92" s="0"/>
      <c r="HYN92" s="0"/>
      <c r="HYO92" s="0"/>
      <c r="HYP92" s="0"/>
      <c r="HYQ92" s="0"/>
      <c r="HYR92" s="0"/>
      <c r="HYS92" s="0"/>
      <c r="HYT92" s="0"/>
      <c r="HYU92" s="0"/>
      <c r="HYV92" s="0"/>
      <c r="HYW92" s="0"/>
      <c r="HYX92" s="0"/>
      <c r="HYY92" s="0"/>
      <c r="HYZ92" s="0"/>
      <c r="HZA92" s="0"/>
      <c r="HZB92" s="0"/>
      <c r="HZC92" s="0"/>
      <c r="HZD92" s="0"/>
      <c r="HZE92" s="0"/>
      <c r="HZF92" s="0"/>
      <c r="HZG92" s="0"/>
      <c r="HZH92" s="0"/>
      <c r="HZI92" s="0"/>
      <c r="HZJ92" s="0"/>
      <c r="HZK92" s="0"/>
      <c r="HZL92" s="0"/>
      <c r="HZM92" s="0"/>
      <c r="HZN92" s="0"/>
      <c r="HZO92" s="0"/>
      <c r="HZP92" s="0"/>
      <c r="HZQ92" s="0"/>
      <c r="HZR92" s="0"/>
      <c r="HZS92" s="0"/>
      <c r="HZT92" s="0"/>
      <c r="HZU92" s="0"/>
      <c r="HZV92" s="0"/>
      <c r="HZW92" s="0"/>
      <c r="HZX92" s="0"/>
      <c r="HZY92" s="0"/>
      <c r="HZZ92" s="0"/>
      <c r="IAA92" s="0"/>
      <c r="IAB92" s="0"/>
      <c r="IAC92" s="0"/>
      <c r="IAD92" s="0"/>
      <c r="IAE92" s="0"/>
      <c r="IAF92" s="0"/>
      <c r="IAG92" s="0"/>
      <c r="IAH92" s="0"/>
      <c r="IAI92" s="0"/>
      <c r="IAJ92" s="0"/>
      <c r="IAK92" s="0"/>
      <c r="IAL92" s="0"/>
      <c r="IAM92" s="0"/>
      <c r="IAN92" s="0"/>
      <c r="IAO92" s="0"/>
      <c r="IAP92" s="0"/>
      <c r="IAQ92" s="0"/>
      <c r="IAR92" s="0"/>
      <c r="IAS92" s="0"/>
      <c r="IAT92" s="0"/>
      <c r="IAU92" s="0"/>
      <c r="IAV92" s="0"/>
      <c r="IAW92" s="0"/>
      <c r="IAX92" s="0"/>
      <c r="IAY92" s="0"/>
      <c r="IAZ92" s="0"/>
      <c r="IBA92" s="0"/>
      <c r="IBB92" s="0"/>
      <c r="IBC92" s="0"/>
      <c r="IBD92" s="0"/>
      <c r="IBE92" s="0"/>
      <c r="IBF92" s="0"/>
      <c r="IBG92" s="0"/>
      <c r="IBH92" s="0"/>
      <c r="IBI92" s="0"/>
      <c r="IBJ92" s="0"/>
      <c r="IBK92" s="0"/>
      <c r="IBL92" s="0"/>
      <c r="IBM92" s="0"/>
      <c r="IBN92" s="0"/>
      <c r="IBO92" s="0"/>
      <c r="IBP92" s="0"/>
      <c r="IBQ92" s="0"/>
      <c r="IBR92" s="0"/>
      <c r="IBS92" s="0"/>
      <c r="IBT92" s="0"/>
      <c r="IBU92" s="0"/>
      <c r="IBV92" s="0"/>
      <c r="IBW92" s="0"/>
      <c r="IBX92" s="0"/>
      <c r="IBY92" s="0"/>
      <c r="IBZ92" s="0"/>
      <c r="ICA92" s="0"/>
      <c r="ICB92" s="0"/>
      <c r="ICC92" s="0"/>
      <c r="ICD92" s="0"/>
      <c r="ICE92" s="0"/>
      <c r="ICF92" s="0"/>
      <c r="ICG92" s="0"/>
      <c r="ICH92" s="0"/>
      <c r="ICI92" s="0"/>
      <c r="ICJ92" s="0"/>
      <c r="ICK92" s="0"/>
      <c r="ICL92" s="0"/>
      <c r="ICM92" s="0"/>
      <c r="ICN92" s="0"/>
      <c r="ICO92" s="0"/>
      <c r="ICP92" s="0"/>
      <c r="ICQ92" s="0"/>
      <c r="ICR92" s="0"/>
      <c r="ICS92" s="0"/>
      <c r="ICT92" s="0"/>
      <c r="ICU92" s="0"/>
      <c r="ICV92" s="0"/>
      <c r="ICW92" s="0"/>
      <c r="ICX92" s="0"/>
      <c r="ICY92" s="0"/>
      <c r="ICZ92" s="0"/>
      <c r="IDA92" s="0"/>
      <c r="IDB92" s="0"/>
      <c r="IDC92" s="0"/>
      <c r="IDD92" s="0"/>
      <c r="IDE92" s="0"/>
      <c r="IDF92" s="0"/>
      <c r="IDG92" s="0"/>
      <c r="IDH92" s="0"/>
      <c r="IDI92" s="0"/>
      <c r="IDJ92" s="0"/>
      <c r="IDK92" s="0"/>
      <c r="IDL92" s="0"/>
      <c r="IDM92" s="0"/>
      <c r="IDN92" s="0"/>
      <c r="IDO92" s="0"/>
      <c r="IDP92" s="0"/>
      <c r="IDQ92" s="0"/>
      <c r="IDR92" s="0"/>
      <c r="IDS92" s="0"/>
      <c r="IDT92" s="0"/>
      <c r="IDU92" s="0"/>
      <c r="IDV92" s="0"/>
      <c r="IDW92" s="0"/>
      <c r="IDX92" s="0"/>
      <c r="IDY92" s="0"/>
      <c r="IDZ92" s="0"/>
      <c r="IEA92" s="0"/>
      <c r="IEB92" s="0"/>
      <c r="IEC92" s="0"/>
      <c r="IED92" s="0"/>
      <c r="IEE92" s="0"/>
      <c r="IEF92" s="0"/>
      <c r="IEG92" s="0"/>
      <c r="IEH92" s="0"/>
      <c r="IEI92" s="0"/>
      <c r="IEJ92" s="0"/>
      <c r="IEK92" s="0"/>
      <c r="IEL92" s="0"/>
      <c r="IEM92" s="0"/>
      <c r="IEN92" s="0"/>
      <c r="IEO92" s="0"/>
      <c r="IEP92" s="0"/>
      <c r="IEQ92" s="0"/>
      <c r="IER92" s="0"/>
      <c r="IES92" s="0"/>
      <c r="IET92" s="0"/>
      <c r="IEU92" s="0"/>
      <c r="IEV92" s="0"/>
      <c r="IEW92" s="0"/>
      <c r="IEX92" s="0"/>
      <c r="IEY92" s="0"/>
      <c r="IEZ92" s="0"/>
      <c r="IFA92" s="0"/>
      <c r="IFB92" s="0"/>
      <c r="IFC92" s="0"/>
      <c r="IFD92" s="0"/>
      <c r="IFE92" s="0"/>
      <c r="IFF92" s="0"/>
      <c r="IFG92" s="0"/>
      <c r="IFH92" s="0"/>
      <c r="IFI92" s="0"/>
      <c r="IFJ92" s="0"/>
      <c r="IFK92" s="0"/>
      <c r="IFL92" s="0"/>
      <c r="IFM92" s="0"/>
      <c r="IFN92" s="0"/>
      <c r="IFO92" s="0"/>
      <c r="IFP92" s="0"/>
      <c r="IFQ92" s="0"/>
      <c r="IFR92" s="0"/>
      <c r="IFS92" s="0"/>
      <c r="IFT92" s="0"/>
      <c r="IFU92" s="0"/>
      <c r="IFV92" s="0"/>
      <c r="IFW92" s="0"/>
      <c r="IFX92" s="0"/>
      <c r="IFY92" s="0"/>
      <c r="IFZ92" s="0"/>
      <c r="IGA92" s="0"/>
      <c r="IGB92" s="0"/>
      <c r="IGC92" s="0"/>
      <c r="IGD92" s="0"/>
      <c r="IGE92" s="0"/>
      <c r="IGF92" s="0"/>
      <c r="IGG92" s="0"/>
      <c r="IGH92" s="0"/>
      <c r="IGI92" s="0"/>
      <c r="IGJ92" s="0"/>
      <c r="IGK92" s="0"/>
      <c r="IGL92" s="0"/>
      <c r="IGM92" s="0"/>
      <c r="IGN92" s="0"/>
      <c r="IGO92" s="0"/>
      <c r="IGP92" s="0"/>
      <c r="IGQ92" s="0"/>
      <c r="IGR92" s="0"/>
      <c r="IGS92" s="0"/>
      <c r="IGT92" s="0"/>
      <c r="IGU92" s="0"/>
      <c r="IGV92" s="0"/>
      <c r="IGW92" s="0"/>
      <c r="IGX92" s="0"/>
      <c r="IGY92" s="0"/>
      <c r="IGZ92" s="0"/>
      <c r="IHA92" s="0"/>
      <c r="IHB92" s="0"/>
      <c r="IHC92" s="0"/>
      <c r="IHD92" s="0"/>
      <c r="IHE92" s="0"/>
      <c r="IHF92" s="0"/>
      <c r="IHG92" s="0"/>
      <c r="IHH92" s="0"/>
      <c r="IHI92" s="0"/>
      <c r="IHJ92" s="0"/>
      <c r="IHK92" s="0"/>
      <c r="IHL92" s="0"/>
      <c r="IHM92" s="0"/>
      <c r="IHN92" s="0"/>
      <c r="IHO92" s="0"/>
      <c r="IHP92" s="0"/>
      <c r="IHQ92" s="0"/>
      <c r="IHR92" s="0"/>
      <c r="IHS92" s="0"/>
      <c r="IHT92" s="0"/>
      <c r="IHU92" s="0"/>
      <c r="IHV92" s="0"/>
      <c r="IHW92" s="0"/>
      <c r="IHX92" s="0"/>
      <c r="IHY92" s="0"/>
      <c r="IHZ92" s="0"/>
      <c r="IIA92" s="0"/>
      <c r="IIB92" s="0"/>
      <c r="IIC92" s="0"/>
      <c r="IID92" s="0"/>
      <c r="IIE92" s="0"/>
      <c r="IIF92" s="0"/>
      <c r="IIG92" s="0"/>
      <c r="IIH92" s="0"/>
      <c r="III92" s="0"/>
      <c r="IIJ92" s="0"/>
      <c r="IIK92" s="0"/>
      <c r="IIL92" s="0"/>
      <c r="IIM92" s="0"/>
      <c r="IIN92" s="0"/>
      <c r="IIO92" s="0"/>
      <c r="IIP92" s="0"/>
      <c r="IIQ92" s="0"/>
      <c r="IIR92" s="0"/>
      <c r="IIS92" s="0"/>
      <c r="IIT92" s="0"/>
      <c r="IIU92" s="0"/>
      <c r="IIV92" s="0"/>
      <c r="IIW92" s="0"/>
      <c r="IIX92" s="0"/>
      <c r="IIY92" s="0"/>
      <c r="IIZ92" s="0"/>
      <c r="IJA92" s="0"/>
      <c r="IJB92" s="0"/>
      <c r="IJC92" s="0"/>
      <c r="IJD92" s="0"/>
      <c r="IJE92" s="0"/>
      <c r="IJF92" s="0"/>
      <c r="IJG92" s="0"/>
      <c r="IJH92" s="0"/>
      <c r="IJI92" s="0"/>
      <c r="IJJ92" s="0"/>
      <c r="IJK92" s="0"/>
      <c r="IJL92" s="0"/>
      <c r="IJM92" s="0"/>
      <c r="IJN92" s="0"/>
      <c r="IJO92" s="0"/>
      <c r="IJP92" s="0"/>
      <c r="IJQ92" s="0"/>
      <c r="IJR92" s="0"/>
      <c r="IJS92" s="0"/>
      <c r="IJT92" s="0"/>
      <c r="IJU92" s="0"/>
      <c r="IJV92" s="0"/>
      <c r="IJW92" s="0"/>
      <c r="IJX92" s="0"/>
      <c r="IJY92" s="0"/>
      <c r="IJZ92" s="0"/>
      <c r="IKA92" s="0"/>
      <c r="IKB92" s="0"/>
      <c r="IKC92" s="0"/>
      <c r="IKD92" s="0"/>
      <c r="IKE92" s="0"/>
      <c r="IKF92" s="0"/>
      <c r="IKG92" s="0"/>
      <c r="IKH92" s="0"/>
      <c r="IKI92" s="0"/>
      <c r="IKJ92" s="0"/>
      <c r="IKK92" s="0"/>
      <c r="IKL92" s="0"/>
      <c r="IKM92" s="0"/>
      <c r="IKN92" s="0"/>
      <c r="IKO92" s="0"/>
      <c r="IKP92" s="0"/>
      <c r="IKQ92" s="0"/>
      <c r="IKR92" s="0"/>
      <c r="IKS92" s="0"/>
      <c r="IKT92" s="0"/>
      <c r="IKU92" s="0"/>
      <c r="IKV92" s="0"/>
      <c r="IKW92" s="0"/>
      <c r="IKX92" s="0"/>
      <c r="IKY92" s="0"/>
      <c r="IKZ92" s="0"/>
      <c r="ILA92" s="0"/>
      <c r="ILB92" s="0"/>
      <c r="ILC92" s="0"/>
      <c r="ILD92" s="0"/>
      <c r="ILE92" s="0"/>
      <c r="ILF92" s="0"/>
      <c r="ILG92" s="0"/>
      <c r="ILH92" s="0"/>
      <c r="ILI92" s="0"/>
      <c r="ILJ92" s="0"/>
      <c r="ILK92" s="0"/>
      <c r="ILL92" s="0"/>
      <c r="ILM92" s="0"/>
      <c r="ILN92" s="0"/>
      <c r="ILO92" s="0"/>
      <c r="ILP92" s="0"/>
      <c r="ILQ92" s="0"/>
      <c r="ILR92" s="0"/>
      <c r="ILS92" s="0"/>
      <c r="ILT92" s="0"/>
      <c r="ILU92" s="0"/>
      <c r="ILV92" s="0"/>
      <c r="ILW92" s="0"/>
      <c r="ILX92" s="0"/>
      <c r="ILY92" s="0"/>
      <c r="ILZ92" s="0"/>
      <c r="IMA92" s="0"/>
      <c r="IMB92" s="0"/>
      <c r="IMC92" s="0"/>
      <c r="IMD92" s="0"/>
      <c r="IME92" s="0"/>
      <c r="IMF92" s="0"/>
      <c r="IMG92" s="0"/>
      <c r="IMH92" s="0"/>
      <c r="IMI92" s="0"/>
      <c r="IMJ92" s="0"/>
      <c r="IMK92" s="0"/>
      <c r="IML92" s="0"/>
      <c r="IMM92" s="0"/>
      <c r="IMN92" s="0"/>
      <c r="IMO92" s="0"/>
      <c r="IMP92" s="0"/>
      <c r="IMQ92" s="0"/>
      <c r="IMR92" s="0"/>
      <c r="IMS92" s="0"/>
      <c r="IMT92" s="0"/>
      <c r="IMU92" s="0"/>
      <c r="IMV92" s="0"/>
      <c r="IMW92" s="0"/>
      <c r="IMX92" s="0"/>
      <c r="IMY92" s="0"/>
      <c r="IMZ92" s="0"/>
      <c r="INA92" s="0"/>
      <c r="INB92" s="0"/>
      <c r="INC92" s="0"/>
      <c r="IND92" s="0"/>
      <c r="INE92" s="0"/>
      <c r="INF92" s="0"/>
      <c r="ING92" s="0"/>
      <c r="INH92" s="0"/>
      <c r="INI92" s="0"/>
      <c r="INJ92" s="0"/>
      <c r="INK92" s="0"/>
      <c r="INL92" s="0"/>
      <c r="INM92" s="0"/>
      <c r="INN92" s="0"/>
      <c r="INO92" s="0"/>
      <c r="INP92" s="0"/>
      <c r="INQ92" s="0"/>
      <c r="INR92" s="0"/>
      <c r="INS92" s="0"/>
      <c r="INT92" s="0"/>
      <c r="INU92" s="0"/>
      <c r="INV92" s="0"/>
      <c r="INW92" s="0"/>
      <c r="INX92" s="0"/>
      <c r="INY92" s="0"/>
      <c r="INZ92" s="0"/>
      <c r="IOA92" s="0"/>
      <c r="IOB92" s="0"/>
      <c r="IOC92" s="0"/>
      <c r="IOD92" s="0"/>
      <c r="IOE92" s="0"/>
      <c r="IOF92" s="0"/>
      <c r="IOG92" s="0"/>
      <c r="IOH92" s="0"/>
      <c r="IOI92" s="0"/>
      <c r="IOJ92" s="0"/>
      <c r="IOK92" s="0"/>
      <c r="IOL92" s="0"/>
      <c r="IOM92" s="0"/>
      <c r="ION92" s="0"/>
      <c r="IOO92" s="0"/>
      <c r="IOP92" s="0"/>
      <c r="IOQ92" s="0"/>
      <c r="IOR92" s="0"/>
      <c r="IOS92" s="0"/>
      <c r="IOT92" s="0"/>
      <c r="IOU92" s="0"/>
      <c r="IOV92" s="0"/>
      <c r="IOW92" s="0"/>
      <c r="IOX92" s="0"/>
      <c r="IOY92" s="0"/>
      <c r="IOZ92" s="0"/>
      <c r="IPA92" s="0"/>
      <c r="IPB92" s="0"/>
      <c r="IPC92" s="0"/>
      <c r="IPD92" s="0"/>
      <c r="IPE92" s="0"/>
      <c r="IPF92" s="0"/>
      <c r="IPG92" s="0"/>
      <c r="IPH92" s="0"/>
      <c r="IPI92" s="0"/>
      <c r="IPJ92" s="0"/>
      <c r="IPK92" s="0"/>
      <c r="IPL92" s="0"/>
      <c r="IPM92" s="0"/>
      <c r="IPN92" s="0"/>
      <c r="IPO92" s="0"/>
      <c r="IPP92" s="0"/>
      <c r="IPQ92" s="0"/>
      <c r="IPR92" s="0"/>
      <c r="IPS92" s="0"/>
      <c r="IPT92" s="0"/>
      <c r="IPU92" s="0"/>
      <c r="IPV92" s="0"/>
      <c r="IPW92" s="0"/>
      <c r="IPX92" s="0"/>
      <c r="IPY92" s="0"/>
      <c r="IPZ92" s="0"/>
      <c r="IQA92" s="0"/>
      <c r="IQB92" s="0"/>
      <c r="IQC92" s="0"/>
      <c r="IQD92" s="0"/>
      <c r="IQE92" s="0"/>
      <c r="IQF92" s="0"/>
      <c r="IQG92" s="0"/>
      <c r="IQH92" s="0"/>
      <c r="IQI92" s="0"/>
      <c r="IQJ92" s="0"/>
      <c r="IQK92" s="0"/>
      <c r="IQL92" s="0"/>
      <c r="IQM92" s="0"/>
      <c r="IQN92" s="0"/>
      <c r="IQO92" s="0"/>
      <c r="IQP92" s="0"/>
      <c r="IQQ92" s="0"/>
      <c r="IQR92" s="0"/>
      <c r="IQS92" s="0"/>
      <c r="IQT92" s="0"/>
      <c r="IQU92" s="0"/>
      <c r="IQV92" s="0"/>
      <c r="IQW92" s="0"/>
      <c r="IQX92" s="0"/>
      <c r="IQY92" s="0"/>
      <c r="IQZ92" s="0"/>
      <c r="IRA92" s="0"/>
      <c r="IRB92" s="0"/>
      <c r="IRC92" s="0"/>
      <c r="IRD92" s="0"/>
      <c r="IRE92" s="0"/>
      <c r="IRF92" s="0"/>
      <c r="IRG92" s="0"/>
      <c r="IRH92" s="0"/>
      <c r="IRI92" s="0"/>
      <c r="IRJ92" s="0"/>
      <c r="IRK92" s="0"/>
      <c r="IRL92" s="0"/>
      <c r="IRM92" s="0"/>
      <c r="IRN92" s="0"/>
      <c r="IRO92" s="0"/>
      <c r="IRP92" s="0"/>
      <c r="IRQ92" s="0"/>
      <c r="IRR92" s="0"/>
      <c r="IRS92" s="0"/>
      <c r="IRT92" s="0"/>
      <c r="IRU92" s="0"/>
      <c r="IRV92" s="0"/>
      <c r="IRW92" s="0"/>
      <c r="IRX92" s="0"/>
      <c r="IRY92" s="0"/>
      <c r="IRZ92" s="0"/>
      <c r="ISA92" s="0"/>
      <c r="ISB92" s="0"/>
      <c r="ISC92" s="0"/>
      <c r="ISD92" s="0"/>
      <c r="ISE92" s="0"/>
      <c r="ISF92" s="0"/>
      <c r="ISG92" s="0"/>
      <c r="ISH92" s="0"/>
      <c r="ISI92" s="0"/>
      <c r="ISJ92" s="0"/>
      <c r="ISK92" s="0"/>
      <c r="ISL92" s="0"/>
      <c r="ISM92" s="0"/>
      <c r="ISN92" s="0"/>
      <c r="ISO92" s="0"/>
      <c r="ISP92" s="0"/>
      <c r="ISQ92" s="0"/>
      <c r="ISR92" s="0"/>
      <c r="ISS92" s="0"/>
      <c r="IST92" s="0"/>
      <c r="ISU92" s="0"/>
      <c r="ISV92" s="0"/>
      <c r="ISW92" s="0"/>
      <c r="ISX92" s="0"/>
      <c r="ISY92" s="0"/>
      <c r="ISZ92" s="0"/>
      <c r="ITA92" s="0"/>
      <c r="ITB92" s="0"/>
      <c r="ITC92" s="0"/>
      <c r="ITD92" s="0"/>
      <c r="ITE92" s="0"/>
      <c r="ITF92" s="0"/>
      <c r="ITG92" s="0"/>
      <c r="ITH92" s="0"/>
      <c r="ITI92" s="0"/>
      <c r="ITJ92" s="0"/>
      <c r="ITK92" s="0"/>
      <c r="ITL92" s="0"/>
      <c r="ITM92" s="0"/>
      <c r="ITN92" s="0"/>
      <c r="ITO92" s="0"/>
      <c r="ITP92" s="0"/>
      <c r="ITQ92" s="0"/>
      <c r="ITR92" s="0"/>
      <c r="ITS92" s="0"/>
      <c r="ITT92" s="0"/>
      <c r="ITU92" s="0"/>
      <c r="ITV92" s="0"/>
      <c r="ITW92" s="0"/>
      <c r="ITX92" s="0"/>
      <c r="ITY92" s="0"/>
      <c r="ITZ92" s="0"/>
      <c r="IUA92" s="0"/>
      <c r="IUB92" s="0"/>
      <c r="IUC92" s="0"/>
      <c r="IUD92" s="0"/>
      <c r="IUE92" s="0"/>
      <c r="IUF92" s="0"/>
      <c r="IUG92" s="0"/>
      <c r="IUH92" s="0"/>
      <c r="IUI92" s="0"/>
      <c r="IUJ92" s="0"/>
      <c r="IUK92" s="0"/>
      <c r="IUL92" s="0"/>
      <c r="IUM92" s="0"/>
      <c r="IUN92" s="0"/>
      <c r="IUO92" s="0"/>
      <c r="IUP92" s="0"/>
      <c r="IUQ92" s="0"/>
      <c r="IUR92" s="0"/>
      <c r="IUS92" s="0"/>
      <c r="IUT92" s="0"/>
      <c r="IUU92" s="0"/>
      <c r="IUV92" s="0"/>
      <c r="IUW92" s="0"/>
      <c r="IUX92" s="0"/>
      <c r="IUY92" s="0"/>
      <c r="IUZ92" s="0"/>
      <c r="IVA92" s="0"/>
      <c r="IVB92" s="0"/>
      <c r="IVC92" s="0"/>
      <c r="IVD92" s="0"/>
      <c r="IVE92" s="0"/>
      <c r="IVF92" s="0"/>
      <c r="IVG92" s="0"/>
      <c r="IVH92" s="0"/>
      <c r="IVI92" s="0"/>
      <c r="IVJ92" s="0"/>
      <c r="IVK92" s="0"/>
      <c r="IVL92" s="0"/>
      <c r="IVM92" s="0"/>
      <c r="IVN92" s="0"/>
      <c r="IVO92" s="0"/>
      <c r="IVP92" s="0"/>
      <c r="IVQ92" s="0"/>
      <c r="IVR92" s="0"/>
      <c r="IVS92" s="0"/>
      <c r="IVT92" s="0"/>
      <c r="IVU92" s="0"/>
      <c r="IVV92" s="0"/>
      <c r="IVW92" s="0"/>
      <c r="IVX92" s="0"/>
      <c r="IVY92" s="0"/>
      <c r="IVZ92" s="0"/>
      <c r="IWA92" s="0"/>
      <c r="IWB92" s="0"/>
      <c r="IWC92" s="0"/>
      <c r="IWD92" s="0"/>
      <c r="IWE92" s="0"/>
      <c r="IWF92" s="0"/>
      <c r="IWG92" s="0"/>
      <c r="IWH92" s="0"/>
      <c r="IWI92" s="0"/>
      <c r="IWJ92" s="0"/>
      <c r="IWK92" s="0"/>
      <c r="IWL92" s="0"/>
      <c r="IWM92" s="0"/>
      <c r="IWN92" s="0"/>
      <c r="IWO92" s="0"/>
      <c r="IWP92" s="0"/>
      <c r="IWQ92" s="0"/>
      <c r="IWR92" s="0"/>
      <c r="IWS92" s="0"/>
      <c r="IWT92" s="0"/>
      <c r="IWU92" s="0"/>
      <c r="IWV92" s="0"/>
      <c r="IWW92" s="0"/>
      <c r="IWX92" s="0"/>
      <c r="IWY92" s="0"/>
      <c r="IWZ92" s="0"/>
      <c r="IXA92" s="0"/>
      <c r="IXB92" s="0"/>
      <c r="IXC92" s="0"/>
      <c r="IXD92" s="0"/>
      <c r="IXE92" s="0"/>
      <c r="IXF92" s="0"/>
      <c r="IXG92" s="0"/>
      <c r="IXH92" s="0"/>
      <c r="IXI92" s="0"/>
      <c r="IXJ92" s="0"/>
      <c r="IXK92" s="0"/>
      <c r="IXL92" s="0"/>
      <c r="IXM92" s="0"/>
      <c r="IXN92" s="0"/>
      <c r="IXO92" s="0"/>
      <c r="IXP92" s="0"/>
      <c r="IXQ92" s="0"/>
      <c r="IXR92" s="0"/>
      <c r="IXS92" s="0"/>
      <c r="IXT92" s="0"/>
      <c r="IXU92" s="0"/>
      <c r="IXV92" s="0"/>
      <c r="IXW92" s="0"/>
      <c r="IXX92" s="0"/>
      <c r="IXY92" s="0"/>
      <c r="IXZ92" s="0"/>
      <c r="IYA92" s="0"/>
      <c r="IYB92" s="0"/>
      <c r="IYC92" s="0"/>
      <c r="IYD92" s="0"/>
      <c r="IYE92" s="0"/>
      <c r="IYF92" s="0"/>
      <c r="IYG92" s="0"/>
      <c r="IYH92" s="0"/>
      <c r="IYI92" s="0"/>
      <c r="IYJ92" s="0"/>
      <c r="IYK92" s="0"/>
      <c r="IYL92" s="0"/>
      <c r="IYM92" s="0"/>
      <c r="IYN92" s="0"/>
      <c r="IYO92" s="0"/>
      <c r="IYP92" s="0"/>
      <c r="IYQ92" s="0"/>
      <c r="IYR92" s="0"/>
      <c r="IYS92" s="0"/>
      <c r="IYT92" s="0"/>
      <c r="IYU92" s="0"/>
      <c r="IYV92" s="0"/>
      <c r="IYW92" s="0"/>
      <c r="IYX92" s="0"/>
      <c r="IYY92" s="0"/>
      <c r="IYZ92" s="0"/>
      <c r="IZA92" s="0"/>
      <c r="IZB92" s="0"/>
      <c r="IZC92" s="0"/>
      <c r="IZD92" s="0"/>
      <c r="IZE92" s="0"/>
      <c r="IZF92" s="0"/>
      <c r="IZG92" s="0"/>
      <c r="IZH92" s="0"/>
      <c r="IZI92" s="0"/>
      <c r="IZJ92" s="0"/>
      <c r="IZK92" s="0"/>
      <c r="IZL92" s="0"/>
      <c r="IZM92" s="0"/>
      <c r="IZN92" s="0"/>
      <c r="IZO92" s="0"/>
      <c r="IZP92" s="0"/>
      <c r="IZQ92" s="0"/>
      <c r="IZR92" s="0"/>
      <c r="IZS92" s="0"/>
      <c r="IZT92" s="0"/>
      <c r="IZU92" s="0"/>
      <c r="IZV92" s="0"/>
      <c r="IZW92" s="0"/>
      <c r="IZX92" s="0"/>
      <c r="IZY92" s="0"/>
      <c r="IZZ92" s="0"/>
      <c r="JAA92" s="0"/>
      <c r="JAB92" s="0"/>
      <c r="JAC92" s="0"/>
      <c r="JAD92" s="0"/>
      <c r="JAE92" s="0"/>
      <c r="JAF92" s="0"/>
      <c r="JAG92" s="0"/>
      <c r="JAH92" s="0"/>
      <c r="JAI92" s="0"/>
      <c r="JAJ92" s="0"/>
      <c r="JAK92" s="0"/>
      <c r="JAL92" s="0"/>
      <c r="JAM92" s="0"/>
      <c r="JAN92" s="0"/>
      <c r="JAO92" s="0"/>
      <c r="JAP92" s="0"/>
      <c r="JAQ92" s="0"/>
      <c r="JAR92" s="0"/>
      <c r="JAS92" s="0"/>
      <c r="JAT92" s="0"/>
      <c r="JAU92" s="0"/>
      <c r="JAV92" s="0"/>
      <c r="JAW92" s="0"/>
      <c r="JAX92" s="0"/>
      <c r="JAY92" s="0"/>
      <c r="JAZ92" s="0"/>
      <c r="JBA92" s="0"/>
      <c r="JBB92" s="0"/>
      <c r="JBC92" s="0"/>
      <c r="JBD92" s="0"/>
      <c r="JBE92" s="0"/>
      <c r="JBF92" s="0"/>
      <c r="JBG92" s="0"/>
      <c r="JBH92" s="0"/>
      <c r="JBI92" s="0"/>
      <c r="JBJ92" s="0"/>
      <c r="JBK92" s="0"/>
      <c r="JBL92" s="0"/>
      <c r="JBM92" s="0"/>
      <c r="JBN92" s="0"/>
      <c r="JBO92" s="0"/>
      <c r="JBP92" s="0"/>
      <c r="JBQ92" s="0"/>
      <c r="JBR92" s="0"/>
      <c r="JBS92" s="0"/>
      <c r="JBT92" s="0"/>
      <c r="JBU92" s="0"/>
      <c r="JBV92" s="0"/>
      <c r="JBW92" s="0"/>
      <c r="JBX92" s="0"/>
      <c r="JBY92" s="0"/>
      <c r="JBZ92" s="0"/>
      <c r="JCA92" s="0"/>
      <c r="JCB92" s="0"/>
      <c r="JCC92" s="0"/>
      <c r="JCD92" s="0"/>
      <c r="JCE92" s="0"/>
      <c r="JCF92" s="0"/>
      <c r="JCG92" s="0"/>
      <c r="JCH92" s="0"/>
      <c r="JCI92" s="0"/>
      <c r="JCJ92" s="0"/>
      <c r="JCK92" s="0"/>
      <c r="JCL92" s="0"/>
      <c r="JCM92" s="0"/>
      <c r="JCN92" s="0"/>
      <c r="JCO92" s="0"/>
      <c r="JCP92" s="0"/>
      <c r="JCQ92" s="0"/>
      <c r="JCR92" s="0"/>
      <c r="JCS92" s="0"/>
      <c r="JCT92" s="0"/>
      <c r="JCU92" s="0"/>
      <c r="JCV92" s="0"/>
      <c r="JCW92" s="0"/>
      <c r="JCX92" s="0"/>
      <c r="JCY92" s="0"/>
      <c r="JCZ92" s="0"/>
      <c r="JDA92" s="0"/>
      <c r="JDB92" s="0"/>
      <c r="JDC92" s="0"/>
      <c r="JDD92" s="0"/>
      <c r="JDE92" s="0"/>
      <c r="JDF92" s="0"/>
      <c r="JDG92" s="0"/>
      <c r="JDH92" s="0"/>
      <c r="JDI92" s="0"/>
      <c r="JDJ92" s="0"/>
      <c r="JDK92" s="0"/>
      <c r="JDL92" s="0"/>
      <c r="JDM92" s="0"/>
      <c r="JDN92" s="0"/>
      <c r="JDO92" s="0"/>
      <c r="JDP92" s="0"/>
      <c r="JDQ92" s="0"/>
      <c r="JDR92" s="0"/>
      <c r="JDS92" s="0"/>
      <c r="JDT92" s="0"/>
      <c r="JDU92" s="0"/>
      <c r="JDV92" s="0"/>
      <c r="JDW92" s="0"/>
      <c r="JDX92" s="0"/>
      <c r="JDY92" s="0"/>
      <c r="JDZ92" s="0"/>
      <c r="JEA92" s="0"/>
      <c r="JEB92" s="0"/>
      <c r="JEC92" s="0"/>
      <c r="JED92" s="0"/>
      <c r="JEE92" s="0"/>
      <c r="JEF92" s="0"/>
      <c r="JEG92" s="0"/>
      <c r="JEH92" s="0"/>
      <c r="JEI92" s="0"/>
      <c r="JEJ92" s="0"/>
      <c r="JEK92" s="0"/>
      <c r="JEL92" s="0"/>
      <c r="JEM92" s="0"/>
      <c r="JEN92" s="0"/>
      <c r="JEO92" s="0"/>
      <c r="JEP92" s="0"/>
      <c r="JEQ92" s="0"/>
      <c r="JER92" s="0"/>
      <c r="JES92" s="0"/>
      <c r="JET92" s="0"/>
      <c r="JEU92" s="0"/>
      <c r="JEV92" s="0"/>
      <c r="JEW92" s="0"/>
      <c r="JEX92" s="0"/>
      <c r="JEY92" s="0"/>
      <c r="JEZ92" s="0"/>
      <c r="JFA92" s="0"/>
      <c r="JFB92" s="0"/>
      <c r="JFC92" s="0"/>
      <c r="JFD92" s="0"/>
      <c r="JFE92" s="0"/>
      <c r="JFF92" s="0"/>
      <c r="JFG92" s="0"/>
      <c r="JFH92" s="0"/>
      <c r="JFI92" s="0"/>
      <c r="JFJ92" s="0"/>
      <c r="JFK92" s="0"/>
      <c r="JFL92" s="0"/>
      <c r="JFM92" s="0"/>
      <c r="JFN92" s="0"/>
      <c r="JFO92" s="0"/>
      <c r="JFP92" s="0"/>
      <c r="JFQ92" s="0"/>
      <c r="JFR92" s="0"/>
      <c r="JFS92" s="0"/>
      <c r="JFT92" s="0"/>
      <c r="JFU92" s="0"/>
      <c r="JFV92" s="0"/>
      <c r="JFW92" s="0"/>
      <c r="JFX92" s="0"/>
      <c r="JFY92" s="0"/>
      <c r="JFZ92" s="0"/>
      <c r="JGA92" s="0"/>
      <c r="JGB92" s="0"/>
      <c r="JGC92" s="0"/>
      <c r="JGD92" s="0"/>
      <c r="JGE92" s="0"/>
      <c r="JGF92" s="0"/>
      <c r="JGG92" s="0"/>
      <c r="JGH92" s="0"/>
      <c r="JGI92" s="0"/>
      <c r="JGJ92" s="0"/>
      <c r="JGK92" s="0"/>
      <c r="JGL92" s="0"/>
      <c r="JGM92" s="0"/>
      <c r="JGN92" s="0"/>
      <c r="JGO92" s="0"/>
      <c r="JGP92" s="0"/>
      <c r="JGQ92" s="0"/>
      <c r="JGR92" s="0"/>
      <c r="JGS92" s="0"/>
      <c r="JGT92" s="0"/>
      <c r="JGU92" s="0"/>
      <c r="JGV92" s="0"/>
      <c r="JGW92" s="0"/>
      <c r="JGX92" s="0"/>
      <c r="JGY92" s="0"/>
      <c r="JGZ92" s="0"/>
      <c r="JHA92" s="0"/>
      <c r="JHB92" s="0"/>
      <c r="JHC92" s="0"/>
      <c r="JHD92" s="0"/>
      <c r="JHE92" s="0"/>
      <c r="JHF92" s="0"/>
      <c r="JHG92" s="0"/>
      <c r="JHH92" s="0"/>
      <c r="JHI92" s="0"/>
      <c r="JHJ92" s="0"/>
      <c r="JHK92" s="0"/>
      <c r="JHL92" s="0"/>
      <c r="JHM92" s="0"/>
      <c r="JHN92" s="0"/>
      <c r="JHO92" s="0"/>
      <c r="JHP92" s="0"/>
      <c r="JHQ92" s="0"/>
      <c r="JHR92" s="0"/>
      <c r="JHS92" s="0"/>
      <c r="JHT92" s="0"/>
      <c r="JHU92" s="0"/>
      <c r="JHV92" s="0"/>
      <c r="JHW92" s="0"/>
      <c r="JHX92" s="0"/>
      <c r="JHY92" s="0"/>
      <c r="JHZ92" s="0"/>
      <c r="JIA92" s="0"/>
      <c r="JIB92" s="0"/>
      <c r="JIC92" s="0"/>
      <c r="JID92" s="0"/>
      <c r="JIE92" s="0"/>
      <c r="JIF92" s="0"/>
      <c r="JIG92" s="0"/>
      <c r="JIH92" s="0"/>
      <c r="JII92" s="0"/>
      <c r="JIJ92" s="0"/>
      <c r="JIK92" s="0"/>
      <c r="JIL92" s="0"/>
      <c r="JIM92" s="0"/>
      <c r="JIN92" s="0"/>
      <c r="JIO92" s="0"/>
      <c r="JIP92" s="0"/>
      <c r="JIQ92" s="0"/>
      <c r="JIR92" s="0"/>
      <c r="JIS92" s="0"/>
      <c r="JIT92" s="0"/>
      <c r="JIU92" s="0"/>
      <c r="JIV92" s="0"/>
      <c r="JIW92" s="0"/>
      <c r="JIX92" s="0"/>
      <c r="JIY92" s="0"/>
      <c r="JIZ92" s="0"/>
      <c r="JJA92" s="0"/>
      <c r="JJB92" s="0"/>
      <c r="JJC92" s="0"/>
      <c r="JJD92" s="0"/>
      <c r="JJE92" s="0"/>
      <c r="JJF92" s="0"/>
      <c r="JJG92" s="0"/>
      <c r="JJH92" s="0"/>
      <c r="JJI92" s="0"/>
      <c r="JJJ92" s="0"/>
      <c r="JJK92" s="0"/>
      <c r="JJL92" s="0"/>
      <c r="JJM92" s="0"/>
      <c r="JJN92" s="0"/>
      <c r="JJO92" s="0"/>
      <c r="JJP92" s="0"/>
      <c r="JJQ92" s="0"/>
      <c r="JJR92" s="0"/>
      <c r="JJS92" s="0"/>
      <c r="JJT92" s="0"/>
      <c r="JJU92" s="0"/>
      <c r="JJV92" s="0"/>
      <c r="JJW92" s="0"/>
      <c r="JJX92" s="0"/>
      <c r="JJY92" s="0"/>
      <c r="JJZ92" s="0"/>
      <c r="JKA92" s="0"/>
      <c r="JKB92" s="0"/>
      <c r="JKC92" s="0"/>
      <c r="JKD92" s="0"/>
      <c r="JKE92" s="0"/>
      <c r="JKF92" s="0"/>
      <c r="JKG92" s="0"/>
      <c r="JKH92" s="0"/>
      <c r="JKI92" s="0"/>
      <c r="JKJ92" s="0"/>
      <c r="JKK92" s="0"/>
      <c r="JKL92" s="0"/>
      <c r="JKM92" s="0"/>
      <c r="JKN92" s="0"/>
      <c r="JKO92" s="0"/>
      <c r="JKP92" s="0"/>
      <c r="JKQ92" s="0"/>
      <c r="JKR92" s="0"/>
      <c r="JKS92" s="0"/>
      <c r="JKT92" s="0"/>
      <c r="JKU92" s="0"/>
      <c r="JKV92" s="0"/>
      <c r="JKW92" s="0"/>
      <c r="JKX92" s="0"/>
      <c r="JKY92" s="0"/>
      <c r="JKZ92" s="0"/>
      <c r="JLA92" s="0"/>
      <c r="JLB92" s="0"/>
      <c r="JLC92" s="0"/>
      <c r="JLD92" s="0"/>
      <c r="JLE92" s="0"/>
      <c r="JLF92" s="0"/>
      <c r="JLG92" s="0"/>
      <c r="JLH92" s="0"/>
      <c r="JLI92" s="0"/>
      <c r="JLJ92" s="0"/>
      <c r="JLK92" s="0"/>
      <c r="JLL92" s="0"/>
      <c r="JLM92" s="0"/>
      <c r="JLN92" s="0"/>
      <c r="JLO92" s="0"/>
      <c r="JLP92" s="0"/>
      <c r="JLQ92" s="0"/>
      <c r="JLR92" s="0"/>
      <c r="JLS92" s="0"/>
      <c r="JLT92" s="0"/>
      <c r="JLU92" s="0"/>
      <c r="JLV92" s="0"/>
      <c r="JLW92" s="0"/>
      <c r="JLX92" s="0"/>
      <c r="JLY92" s="0"/>
      <c r="JLZ92" s="0"/>
      <c r="JMA92" s="0"/>
      <c r="JMB92" s="0"/>
      <c r="JMC92" s="0"/>
      <c r="JMD92" s="0"/>
      <c r="JME92" s="0"/>
      <c r="JMF92" s="0"/>
      <c r="JMG92" s="0"/>
      <c r="JMH92" s="0"/>
      <c r="JMI92" s="0"/>
      <c r="JMJ92" s="0"/>
      <c r="JMK92" s="0"/>
      <c r="JML92" s="0"/>
      <c r="JMM92" s="0"/>
      <c r="JMN92" s="0"/>
      <c r="JMO92" s="0"/>
      <c r="JMP92" s="0"/>
      <c r="JMQ92" s="0"/>
      <c r="JMR92" s="0"/>
      <c r="JMS92" s="0"/>
      <c r="JMT92" s="0"/>
      <c r="JMU92" s="0"/>
      <c r="JMV92" s="0"/>
      <c r="JMW92" s="0"/>
      <c r="JMX92" s="0"/>
      <c r="JMY92" s="0"/>
      <c r="JMZ92" s="0"/>
      <c r="JNA92" s="0"/>
      <c r="JNB92" s="0"/>
      <c r="JNC92" s="0"/>
      <c r="JND92" s="0"/>
      <c r="JNE92" s="0"/>
      <c r="JNF92" s="0"/>
      <c r="JNG92" s="0"/>
      <c r="JNH92" s="0"/>
      <c r="JNI92" s="0"/>
      <c r="JNJ92" s="0"/>
      <c r="JNK92" s="0"/>
      <c r="JNL92" s="0"/>
      <c r="JNM92" s="0"/>
      <c r="JNN92" s="0"/>
      <c r="JNO92" s="0"/>
      <c r="JNP92" s="0"/>
      <c r="JNQ92" s="0"/>
      <c r="JNR92" s="0"/>
      <c r="JNS92" s="0"/>
      <c r="JNT92" s="0"/>
      <c r="JNU92" s="0"/>
      <c r="JNV92" s="0"/>
      <c r="JNW92" s="0"/>
      <c r="JNX92" s="0"/>
      <c r="JNY92" s="0"/>
      <c r="JNZ92" s="0"/>
      <c r="JOA92" s="0"/>
      <c r="JOB92" s="0"/>
      <c r="JOC92" s="0"/>
      <c r="JOD92" s="0"/>
      <c r="JOE92" s="0"/>
      <c r="JOF92" s="0"/>
      <c r="JOG92" s="0"/>
      <c r="JOH92" s="0"/>
      <c r="JOI92" s="0"/>
      <c r="JOJ92" s="0"/>
      <c r="JOK92" s="0"/>
      <c r="JOL92" s="0"/>
      <c r="JOM92" s="0"/>
      <c r="JON92" s="0"/>
      <c r="JOO92" s="0"/>
      <c r="JOP92" s="0"/>
      <c r="JOQ92" s="0"/>
      <c r="JOR92" s="0"/>
      <c r="JOS92" s="0"/>
      <c r="JOT92" s="0"/>
      <c r="JOU92" s="0"/>
      <c r="JOV92" s="0"/>
      <c r="JOW92" s="0"/>
      <c r="JOX92" s="0"/>
      <c r="JOY92" s="0"/>
      <c r="JOZ92" s="0"/>
      <c r="JPA92" s="0"/>
      <c r="JPB92" s="0"/>
      <c r="JPC92" s="0"/>
      <c r="JPD92" s="0"/>
      <c r="JPE92" s="0"/>
      <c r="JPF92" s="0"/>
      <c r="JPG92" s="0"/>
      <c r="JPH92" s="0"/>
      <c r="JPI92" s="0"/>
      <c r="JPJ92" s="0"/>
      <c r="JPK92" s="0"/>
      <c r="JPL92" s="0"/>
      <c r="JPM92" s="0"/>
      <c r="JPN92" s="0"/>
      <c r="JPO92" s="0"/>
      <c r="JPP92" s="0"/>
      <c r="JPQ92" s="0"/>
      <c r="JPR92" s="0"/>
      <c r="JPS92" s="0"/>
      <c r="JPT92" s="0"/>
      <c r="JPU92" s="0"/>
      <c r="JPV92" s="0"/>
      <c r="JPW92" s="0"/>
      <c r="JPX92" s="0"/>
      <c r="JPY92" s="0"/>
      <c r="JPZ92" s="0"/>
      <c r="JQA92" s="0"/>
      <c r="JQB92" s="0"/>
      <c r="JQC92" s="0"/>
      <c r="JQD92" s="0"/>
      <c r="JQE92" s="0"/>
      <c r="JQF92" s="0"/>
      <c r="JQG92" s="0"/>
      <c r="JQH92" s="0"/>
      <c r="JQI92" s="0"/>
      <c r="JQJ92" s="0"/>
      <c r="JQK92" s="0"/>
      <c r="JQL92" s="0"/>
      <c r="JQM92" s="0"/>
      <c r="JQN92" s="0"/>
      <c r="JQO92" s="0"/>
      <c r="JQP92" s="0"/>
      <c r="JQQ92" s="0"/>
      <c r="JQR92" s="0"/>
      <c r="JQS92" s="0"/>
      <c r="JQT92" s="0"/>
      <c r="JQU92" s="0"/>
      <c r="JQV92" s="0"/>
      <c r="JQW92" s="0"/>
      <c r="JQX92" s="0"/>
      <c r="JQY92" s="0"/>
      <c r="JQZ92" s="0"/>
      <c r="JRA92" s="0"/>
      <c r="JRB92" s="0"/>
      <c r="JRC92" s="0"/>
      <c r="JRD92" s="0"/>
      <c r="JRE92" s="0"/>
      <c r="JRF92" s="0"/>
      <c r="JRG92" s="0"/>
      <c r="JRH92" s="0"/>
      <c r="JRI92" s="0"/>
      <c r="JRJ92" s="0"/>
      <c r="JRK92" s="0"/>
      <c r="JRL92" s="0"/>
      <c r="JRM92" s="0"/>
      <c r="JRN92" s="0"/>
      <c r="JRO92" s="0"/>
      <c r="JRP92" s="0"/>
      <c r="JRQ92" s="0"/>
      <c r="JRR92" s="0"/>
      <c r="JRS92" s="0"/>
      <c r="JRT92" s="0"/>
      <c r="JRU92" s="0"/>
      <c r="JRV92" s="0"/>
      <c r="JRW92" s="0"/>
      <c r="JRX92" s="0"/>
      <c r="JRY92" s="0"/>
      <c r="JRZ92" s="0"/>
      <c r="JSA92" s="0"/>
      <c r="JSB92" s="0"/>
      <c r="JSC92" s="0"/>
      <c r="JSD92" s="0"/>
      <c r="JSE92" s="0"/>
      <c r="JSF92" s="0"/>
      <c r="JSG92" s="0"/>
      <c r="JSH92" s="0"/>
      <c r="JSI92" s="0"/>
      <c r="JSJ92" s="0"/>
      <c r="JSK92" s="0"/>
      <c r="JSL92" s="0"/>
      <c r="JSM92" s="0"/>
      <c r="JSN92" s="0"/>
      <c r="JSO92" s="0"/>
      <c r="JSP92" s="0"/>
      <c r="JSQ92" s="0"/>
      <c r="JSR92" s="0"/>
      <c r="JSS92" s="0"/>
      <c r="JST92" s="0"/>
      <c r="JSU92" s="0"/>
      <c r="JSV92" s="0"/>
      <c r="JSW92" s="0"/>
      <c r="JSX92" s="0"/>
      <c r="JSY92" s="0"/>
      <c r="JSZ92" s="0"/>
      <c r="JTA92" s="0"/>
      <c r="JTB92" s="0"/>
      <c r="JTC92" s="0"/>
      <c r="JTD92" s="0"/>
      <c r="JTE92" s="0"/>
      <c r="JTF92" s="0"/>
      <c r="JTG92" s="0"/>
      <c r="JTH92" s="0"/>
      <c r="JTI92" s="0"/>
      <c r="JTJ92" s="0"/>
      <c r="JTK92" s="0"/>
      <c r="JTL92" s="0"/>
      <c r="JTM92" s="0"/>
      <c r="JTN92" s="0"/>
      <c r="JTO92" s="0"/>
      <c r="JTP92" s="0"/>
      <c r="JTQ92" s="0"/>
      <c r="JTR92" s="0"/>
      <c r="JTS92" s="0"/>
      <c r="JTT92" s="0"/>
      <c r="JTU92" s="0"/>
      <c r="JTV92" s="0"/>
      <c r="JTW92" s="0"/>
      <c r="JTX92" s="0"/>
      <c r="JTY92" s="0"/>
      <c r="JTZ92" s="0"/>
      <c r="JUA92" s="0"/>
      <c r="JUB92" s="0"/>
      <c r="JUC92" s="0"/>
      <c r="JUD92" s="0"/>
      <c r="JUE92" s="0"/>
      <c r="JUF92" s="0"/>
      <c r="JUG92" s="0"/>
      <c r="JUH92" s="0"/>
      <c r="JUI92" s="0"/>
      <c r="JUJ92" s="0"/>
      <c r="JUK92" s="0"/>
      <c r="JUL92" s="0"/>
      <c r="JUM92" s="0"/>
      <c r="JUN92" s="0"/>
      <c r="JUO92" s="0"/>
      <c r="JUP92" s="0"/>
      <c r="JUQ92" s="0"/>
      <c r="JUR92" s="0"/>
      <c r="JUS92" s="0"/>
      <c r="JUT92" s="0"/>
      <c r="JUU92" s="0"/>
      <c r="JUV92" s="0"/>
      <c r="JUW92" s="0"/>
      <c r="JUX92" s="0"/>
      <c r="JUY92" s="0"/>
      <c r="JUZ92" s="0"/>
      <c r="JVA92" s="0"/>
      <c r="JVB92" s="0"/>
      <c r="JVC92" s="0"/>
      <c r="JVD92" s="0"/>
      <c r="JVE92" s="0"/>
      <c r="JVF92" s="0"/>
      <c r="JVG92" s="0"/>
      <c r="JVH92" s="0"/>
      <c r="JVI92" s="0"/>
      <c r="JVJ92" s="0"/>
      <c r="JVK92" s="0"/>
      <c r="JVL92" s="0"/>
      <c r="JVM92" s="0"/>
      <c r="JVN92" s="0"/>
      <c r="JVO92" s="0"/>
      <c r="JVP92" s="0"/>
      <c r="JVQ92" s="0"/>
      <c r="JVR92" s="0"/>
      <c r="JVS92" s="0"/>
      <c r="JVT92" s="0"/>
      <c r="JVU92" s="0"/>
      <c r="JVV92" s="0"/>
      <c r="JVW92" s="0"/>
      <c r="JVX92" s="0"/>
      <c r="JVY92" s="0"/>
      <c r="JVZ92" s="0"/>
      <c r="JWA92" s="0"/>
      <c r="JWB92" s="0"/>
      <c r="JWC92" s="0"/>
      <c r="JWD92" s="0"/>
      <c r="JWE92" s="0"/>
      <c r="JWF92" s="0"/>
      <c r="JWG92" s="0"/>
      <c r="JWH92" s="0"/>
      <c r="JWI92" s="0"/>
      <c r="JWJ92" s="0"/>
      <c r="JWK92" s="0"/>
      <c r="JWL92" s="0"/>
      <c r="JWM92" s="0"/>
      <c r="JWN92" s="0"/>
      <c r="JWO92" s="0"/>
      <c r="JWP92" s="0"/>
      <c r="JWQ92" s="0"/>
      <c r="JWR92" s="0"/>
      <c r="JWS92" s="0"/>
      <c r="JWT92" s="0"/>
      <c r="JWU92" s="0"/>
      <c r="JWV92" s="0"/>
      <c r="JWW92" s="0"/>
      <c r="JWX92" s="0"/>
      <c r="JWY92" s="0"/>
      <c r="JWZ92" s="0"/>
      <c r="JXA92" s="0"/>
      <c r="JXB92" s="0"/>
      <c r="JXC92" s="0"/>
      <c r="JXD92" s="0"/>
      <c r="JXE92" s="0"/>
      <c r="JXF92" s="0"/>
      <c r="JXG92" s="0"/>
      <c r="JXH92" s="0"/>
      <c r="JXI92" s="0"/>
      <c r="JXJ92" s="0"/>
      <c r="JXK92" s="0"/>
      <c r="JXL92" s="0"/>
      <c r="JXM92" s="0"/>
      <c r="JXN92" s="0"/>
      <c r="JXO92" s="0"/>
      <c r="JXP92" s="0"/>
      <c r="JXQ92" s="0"/>
      <c r="JXR92" s="0"/>
      <c r="JXS92" s="0"/>
      <c r="JXT92" s="0"/>
      <c r="JXU92" s="0"/>
      <c r="JXV92" s="0"/>
      <c r="JXW92" s="0"/>
      <c r="JXX92" s="0"/>
      <c r="JXY92" s="0"/>
      <c r="JXZ92" s="0"/>
      <c r="JYA92" s="0"/>
      <c r="JYB92" s="0"/>
      <c r="JYC92" s="0"/>
      <c r="JYD92" s="0"/>
      <c r="JYE92" s="0"/>
      <c r="JYF92" s="0"/>
      <c r="JYG92" s="0"/>
      <c r="JYH92" s="0"/>
      <c r="JYI92" s="0"/>
      <c r="JYJ92" s="0"/>
      <c r="JYK92" s="0"/>
      <c r="JYL92" s="0"/>
      <c r="JYM92" s="0"/>
      <c r="JYN92" s="0"/>
      <c r="JYO92" s="0"/>
      <c r="JYP92" s="0"/>
      <c r="JYQ92" s="0"/>
      <c r="JYR92" s="0"/>
      <c r="JYS92" s="0"/>
      <c r="JYT92" s="0"/>
      <c r="JYU92" s="0"/>
      <c r="JYV92" s="0"/>
      <c r="JYW92" s="0"/>
      <c r="JYX92" s="0"/>
      <c r="JYY92" s="0"/>
      <c r="JYZ92" s="0"/>
      <c r="JZA92" s="0"/>
      <c r="JZB92" s="0"/>
      <c r="JZC92" s="0"/>
      <c r="JZD92" s="0"/>
      <c r="JZE92" s="0"/>
      <c r="JZF92" s="0"/>
      <c r="JZG92" s="0"/>
      <c r="JZH92" s="0"/>
      <c r="JZI92" s="0"/>
      <c r="JZJ92" s="0"/>
      <c r="JZK92" s="0"/>
      <c r="JZL92" s="0"/>
      <c r="JZM92" s="0"/>
      <c r="JZN92" s="0"/>
      <c r="JZO92" s="0"/>
      <c r="JZP92" s="0"/>
      <c r="JZQ92" s="0"/>
      <c r="JZR92" s="0"/>
      <c r="JZS92" s="0"/>
      <c r="JZT92" s="0"/>
      <c r="JZU92" s="0"/>
      <c r="JZV92" s="0"/>
      <c r="JZW92" s="0"/>
      <c r="JZX92" s="0"/>
      <c r="JZY92" s="0"/>
      <c r="JZZ92" s="0"/>
      <c r="KAA92" s="0"/>
      <c r="KAB92" s="0"/>
      <c r="KAC92" s="0"/>
      <c r="KAD92" s="0"/>
      <c r="KAE92" s="0"/>
      <c r="KAF92" s="0"/>
      <c r="KAG92" s="0"/>
      <c r="KAH92" s="0"/>
      <c r="KAI92" s="0"/>
      <c r="KAJ92" s="0"/>
      <c r="KAK92" s="0"/>
      <c r="KAL92" s="0"/>
      <c r="KAM92" s="0"/>
      <c r="KAN92" s="0"/>
      <c r="KAO92" s="0"/>
      <c r="KAP92" s="0"/>
      <c r="KAQ92" s="0"/>
      <c r="KAR92" s="0"/>
      <c r="KAS92" s="0"/>
      <c r="KAT92" s="0"/>
      <c r="KAU92" s="0"/>
      <c r="KAV92" s="0"/>
      <c r="KAW92" s="0"/>
      <c r="KAX92" s="0"/>
      <c r="KAY92" s="0"/>
      <c r="KAZ92" s="0"/>
      <c r="KBA92" s="0"/>
      <c r="KBB92" s="0"/>
      <c r="KBC92" s="0"/>
      <c r="KBD92" s="0"/>
      <c r="KBE92" s="0"/>
      <c r="KBF92" s="0"/>
      <c r="KBG92" s="0"/>
      <c r="KBH92" s="0"/>
      <c r="KBI92" s="0"/>
      <c r="KBJ92" s="0"/>
      <c r="KBK92" s="0"/>
      <c r="KBL92" s="0"/>
      <c r="KBM92" s="0"/>
      <c r="KBN92" s="0"/>
      <c r="KBO92" s="0"/>
      <c r="KBP92" s="0"/>
      <c r="KBQ92" s="0"/>
      <c r="KBR92" s="0"/>
      <c r="KBS92" s="0"/>
      <c r="KBT92" s="0"/>
      <c r="KBU92" s="0"/>
      <c r="KBV92" s="0"/>
      <c r="KBW92" s="0"/>
      <c r="KBX92" s="0"/>
      <c r="KBY92" s="0"/>
      <c r="KBZ92" s="0"/>
      <c r="KCA92" s="0"/>
      <c r="KCB92" s="0"/>
      <c r="KCC92" s="0"/>
      <c r="KCD92" s="0"/>
      <c r="KCE92" s="0"/>
      <c r="KCF92" s="0"/>
      <c r="KCG92" s="0"/>
      <c r="KCH92" s="0"/>
      <c r="KCI92" s="0"/>
      <c r="KCJ92" s="0"/>
      <c r="KCK92" s="0"/>
      <c r="KCL92" s="0"/>
      <c r="KCM92" s="0"/>
      <c r="KCN92" s="0"/>
      <c r="KCO92" s="0"/>
      <c r="KCP92" s="0"/>
      <c r="KCQ92" s="0"/>
      <c r="KCR92" s="0"/>
      <c r="KCS92" s="0"/>
      <c r="KCT92" s="0"/>
      <c r="KCU92" s="0"/>
      <c r="KCV92" s="0"/>
      <c r="KCW92" s="0"/>
      <c r="KCX92" s="0"/>
      <c r="KCY92" s="0"/>
      <c r="KCZ92" s="0"/>
      <c r="KDA92" s="0"/>
      <c r="KDB92" s="0"/>
      <c r="KDC92" s="0"/>
      <c r="KDD92" s="0"/>
      <c r="KDE92" s="0"/>
      <c r="KDF92" s="0"/>
      <c r="KDG92" s="0"/>
      <c r="KDH92" s="0"/>
      <c r="KDI92" s="0"/>
      <c r="KDJ92" s="0"/>
      <c r="KDK92" s="0"/>
      <c r="KDL92" s="0"/>
      <c r="KDM92" s="0"/>
      <c r="KDN92" s="0"/>
      <c r="KDO92" s="0"/>
      <c r="KDP92" s="0"/>
      <c r="KDQ92" s="0"/>
      <c r="KDR92" s="0"/>
      <c r="KDS92" s="0"/>
      <c r="KDT92" s="0"/>
      <c r="KDU92" s="0"/>
      <c r="KDV92" s="0"/>
      <c r="KDW92" s="0"/>
      <c r="KDX92" s="0"/>
      <c r="KDY92" s="0"/>
      <c r="KDZ92" s="0"/>
      <c r="KEA92" s="0"/>
      <c r="KEB92" s="0"/>
      <c r="KEC92" s="0"/>
      <c r="KED92" s="0"/>
      <c r="KEE92" s="0"/>
      <c r="KEF92" s="0"/>
      <c r="KEG92" s="0"/>
      <c r="KEH92" s="0"/>
      <c r="KEI92" s="0"/>
      <c r="KEJ92" s="0"/>
      <c r="KEK92" s="0"/>
      <c r="KEL92" s="0"/>
      <c r="KEM92" s="0"/>
      <c r="KEN92" s="0"/>
      <c r="KEO92" s="0"/>
      <c r="KEP92" s="0"/>
      <c r="KEQ92" s="0"/>
      <c r="KER92" s="0"/>
      <c r="KES92" s="0"/>
      <c r="KET92" s="0"/>
      <c r="KEU92" s="0"/>
      <c r="KEV92" s="0"/>
      <c r="KEW92" s="0"/>
      <c r="KEX92" s="0"/>
      <c r="KEY92" s="0"/>
      <c r="KEZ92" s="0"/>
      <c r="KFA92" s="0"/>
      <c r="KFB92" s="0"/>
      <c r="KFC92" s="0"/>
      <c r="KFD92" s="0"/>
      <c r="KFE92" s="0"/>
      <c r="KFF92" s="0"/>
      <c r="KFG92" s="0"/>
      <c r="KFH92" s="0"/>
      <c r="KFI92" s="0"/>
      <c r="KFJ92" s="0"/>
      <c r="KFK92" s="0"/>
      <c r="KFL92" s="0"/>
      <c r="KFM92" s="0"/>
      <c r="KFN92" s="0"/>
      <c r="KFO92" s="0"/>
      <c r="KFP92" s="0"/>
      <c r="KFQ92" s="0"/>
      <c r="KFR92" s="0"/>
      <c r="KFS92" s="0"/>
      <c r="KFT92" s="0"/>
      <c r="KFU92" s="0"/>
      <c r="KFV92" s="0"/>
      <c r="KFW92" s="0"/>
      <c r="KFX92" s="0"/>
      <c r="KFY92" s="0"/>
      <c r="KFZ92" s="0"/>
      <c r="KGA92" s="0"/>
      <c r="KGB92" s="0"/>
      <c r="KGC92" s="0"/>
      <c r="KGD92" s="0"/>
      <c r="KGE92" s="0"/>
      <c r="KGF92" s="0"/>
      <c r="KGG92" s="0"/>
      <c r="KGH92" s="0"/>
      <c r="KGI92" s="0"/>
      <c r="KGJ92" s="0"/>
      <c r="KGK92" s="0"/>
      <c r="KGL92" s="0"/>
      <c r="KGM92" s="0"/>
      <c r="KGN92" s="0"/>
      <c r="KGO92" s="0"/>
      <c r="KGP92" s="0"/>
      <c r="KGQ92" s="0"/>
      <c r="KGR92" s="0"/>
      <c r="KGS92" s="0"/>
      <c r="KGT92" s="0"/>
      <c r="KGU92" s="0"/>
      <c r="KGV92" s="0"/>
      <c r="KGW92" s="0"/>
      <c r="KGX92" s="0"/>
      <c r="KGY92" s="0"/>
      <c r="KGZ92" s="0"/>
      <c r="KHA92" s="0"/>
      <c r="KHB92" s="0"/>
      <c r="KHC92" s="0"/>
      <c r="KHD92" s="0"/>
      <c r="KHE92" s="0"/>
      <c r="KHF92" s="0"/>
      <c r="KHG92" s="0"/>
      <c r="KHH92" s="0"/>
      <c r="KHI92" s="0"/>
      <c r="KHJ92" s="0"/>
      <c r="KHK92" s="0"/>
      <c r="KHL92" s="0"/>
      <c r="KHM92" s="0"/>
      <c r="KHN92" s="0"/>
      <c r="KHO92" s="0"/>
      <c r="KHP92" s="0"/>
      <c r="KHQ92" s="0"/>
      <c r="KHR92" s="0"/>
      <c r="KHS92" s="0"/>
      <c r="KHT92" s="0"/>
      <c r="KHU92" s="0"/>
      <c r="KHV92" s="0"/>
      <c r="KHW92" s="0"/>
      <c r="KHX92" s="0"/>
      <c r="KHY92" s="0"/>
      <c r="KHZ92" s="0"/>
      <c r="KIA92" s="0"/>
      <c r="KIB92" s="0"/>
      <c r="KIC92" s="0"/>
      <c r="KID92" s="0"/>
      <c r="KIE92" s="0"/>
      <c r="KIF92" s="0"/>
      <c r="KIG92" s="0"/>
      <c r="KIH92" s="0"/>
      <c r="KII92" s="0"/>
      <c r="KIJ92" s="0"/>
      <c r="KIK92" s="0"/>
      <c r="KIL92" s="0"/>
      <c r="KIM92" s="0"/>
      <c r="KIN92" s="0"/>
      <c r="KIO92" s="0"/>
      <c r="KIP92" s="0"/>
      <c r="KIQ92" s="0"/>
      <c r="KIR92" s="0"/>
      <c r="KIS92" s="0"/>
      <c r="KIT92" s="0"/>
      <c r="KIU92" s="0"/>
      <c r="KIV92" s="0"/>
      <c r="KIW92" s="0"/>
      <c r="KIX92" s="0"/>
      <c r="KIY92" s="0"/>
      <c r="KIZ92" s="0"/>
      <c r="KJA92" s="0"/>
      <c r="KJB92" s="0"/>
      <c r="KJC92" s="0"/>
      <c r="KJD92" s="0"/>
      <c r="KJE92" s="0"/>
      <c r="KJF92" s="0"/>
      <c r="KJG92" s="0"/>
      <c r="KJH92" s="0"/>
      <c r="KJI92" s="0"/>
      <c r="KJJ92" s="0"/>
      <c r="KJK92" s="0"/>
      <c r="KJL92" s="0"/>
      <c r="KJM92" s="0"/>
      <c r="KJN92" s="0"/>
      <c r="KJO92" s="0"/>
      <c r="KJP92" s="0"/>
      <c r="KJQ92" s="0"/>
      <c r="KJR92" s="0"/>
      <c r="KJS92" s="0"/>
      <c r="KJT92" s="0"/>
      <c r="KJU92" s="0"/>
      <c r="KJV92" s="0"/>
      <c r="KJW92" s="0"/>
      <c r="KJX92" s="0"/>
      <c r="KJY92" s="0"/>
      <c r="KJZ92" s="0"/>
      <c r="KKA92" s="0"/>
      <c r="KKB92" s="0"/>
      <c r="KKC92" s="0"/>
      <c r="KKD92" s="0"/>
      <c r="KKE92" s="0"/>
      <c r="KKF92" s="0"/>
      <c r="KKG92" s="0"/>
      <c r="KKH92" s="0"/>
      <c r="KKI92" s="0"/>
      <c r="KKJ92" s="0"/>
      <c r="KKK92" s="0"/>
      <c r="KKL92" s="0"/>
      <c r="KKM92" s="0"/>
      <c r="KKN92" s="0"/>
      <c r="KKO92" s="0"/>
      <c r="KKP92" s="0"/>
      <c r="KKQ92" s="0"/>
      <c r="KKR92" s="0"/>
      <c r="KKS92" s="0"/>
      <c r="KKT92" s="0"/>
      <c r="KKU92" s="0"/>
      <c r="KKV92" s="0"/>
      <c r="KKW92" s="0"/>
      <c r="KKX92" s="0"/>
      <c r="KKY92" s="0"/>
      <c r="KKZ92" s="0"/>
      <c r="KLA92" s="0"/>
      <c r="KLB92" s="0"/>
      <c r="KLC92" s="0"/>
      <c r="KLD92" s="0"/>
      <c r="KLE92" s="0"/>
      <c r="KLF92" s="0"/>
      <c r="KLG92" s="0"/>
      <c r="KLH92" s="0"/>
      <c r="KLI92" s="0"/>
      <c r="KLJ92" s="0"/>
      <c r="KLK92" s="0"/>
      <c r="KLL92" s="0"/>
      <c r="KLM92" s="0"/>
      <c r="KLN92" s="0"/>
      <c r="KLO92" s="0"/>
      <c r="KLP92" s="0"/>
      <c r="KLQ92" s="0"/>
      <c r="KLR92" s="0"/>
      <c r="KLS92" s="0"/>
      <c r="KLT92" s="0"/>
      <c r="KLU92" s="0"/>
      <c r="KLV92" s="0"/>
      <c r="KLW92" s="0"/>
      <c r="KLX92" s="0"/>
      <c r="KLY92" s="0"/>
      <c r="KLZ92" s="0"/>
      <c r="KMA92" s="0"/>
      <c r="KMB92" s="0"/>
      <c r="KMC92" s="0"/>
      <c r="KMD92" s="0"/>
      <c r="KME92" s="0"/>
      <c r="KMF92" s="0"/>
      <c r="KMG92" s="0"/>
      <c r="KMH92" s="0"/>
      <c r="KMI92" s="0"/>
      <c r="KMJ92" s="0"/>
      <c r="KMK92" s="0"/>
      <c r="KML92" s="0"/>
      <c r="KMM92" s="0"/>
      <c r="KMN92" s="0"/>
      <c r="KMO92" s="0"/>
      <c r="KMP92" s="0"/>
      <c r="KMQ92" s="0"/>
      <c r="KMR92" s="0"/>
      <c r="KMS92" s="0"/>
      <c r="KMT92" s="0"/>
      <c r="KMU92" s="0"/>
      <c r="KMV92" s="0"/>
      <c r="KMW92" s="0"/>
      <c r="KMX92" s="0"/>
      <c r="KMY92" s="0"/>
      <c r="KMZ92" s="0"/>
      <c r="KNA92" s="0"/>
      <c r="KNB92" s="0"/>
      <c r="KNC92" s="0"/>
      <c r="KND92" s="0"/>
      <c r="KNE92" s="0"/>
      <c r="KNF92" s="0"/>
      <c r="KNG92" s="0"/>
      <c r="KNH92" s="0"/>
      <c r="KNI92" s="0"/>
      <c r="KNJ92" s="0"/>
      <c r="KNK92" s="0"/>
      <c r="KNL92" s="0"/>
      <c r="KNM92" s="0"/>
      <c r="KNN92" s="0"/>
      <c r="KNO92" s="0"/>
      <c r="KNP92" s="0"/>
      <c r="KNQ92" s="0"/>
      <c r="KNR92" s="0"/>
      <c r="KNS92" s="0"/>
      <c r="KNT92" s="0"/>
      <c r="KNU92" s="0"/>
      <c r="KNV92" s="0"/>
      <c r="KNW92" s="0"/>
      <c r="KNX92" s="0"/>
      <c r="KNY92" s="0"/>
      <c r="KNZ92" s="0"/>
      <c r="KOA92" s="0"/>
      <c r="KOB92" s="0"/>
      <c r="KOC92" s="0"/>
      <c r="KOD92" s="0"/>
      <c r="KOE92" s="0"/>
      <c r="KOF92" s="0"/>
      <c r="KOG92" s="0"/>
      <c r="KOH92" s="0"/>
      <c r="KOI92" s="0"/>
      <c r="KOJ92" s="0"/>
      <c r="KOK92" s="0"/>
      <c r="KOL92" s="0"/>
      <c r="KOM92" s="0"/>
      <c r="KON92" s="0"/>
      <c r="KOO92" s="0"/>
      <c r="KOP92" s="0"/>
      <c r="KOQ92" s="0"/>
      <c r="KOR92" s="0"/>
      <c r="KOS92" s="0"/>
      <c r="KOT92" s="0"/>
      <c r="KOU92" s="0"/>
      <c r="KOV92" s="0"/>
      <c r="KOW92" s="0"/>
      <c r="KOX92" s="0"/>
      <c r="KOY92" s="0"/>
      <c r="KOZ92" s="0"/>
      <c r="KPA92" s="0"/>
      <c r="KPB92" s="0"/>
      <c r="KPC92" s="0"/>
      <c r="KPD92" s="0"/>
      <c r="KPE92" s="0"/>
      <c r="KPF92" s="0"/>
      <c r="KPG92" s="0"/>
      <c r="KPH92" s="0"/>
      <c r="KPI92" s="0"/>
      <c r="KPJ92" s="0"/>
      <c r="KPK92" s="0"/>
      <c r="KPL92" s="0"/>
      <c r="KPM92" s="0"/>
      <c r="KPN92" s="0"/>
      <c r="KPO92" s="0"/>
      <c r="KPP92" s="0"/>
      <c r="KPQ92" s="0"/>
      <c r="KPR92" s="0"/>
      <c r="KPS92" s="0"/>
      <c r="KPT92" s="0"/>
      <c r="KPU92" s="0"/>
      <c r="KPV92" s="0"/>
      <c r="KPW92" s="0"/>
      <c r="KPX92" s="0"/>
      <c r="KPY92" s="0"/>
      <c r="KPZ92" s="0"/>
      <c r="KQA92" s="0"/>
      <c r="KQB92" s="0"/>
      <c r="KQC92" s="0"/>
      <c r="KQD92" s="0"/>
      <c r="KQE92" s="0"/>
      <c r="KQF92" s="0"/>
      <c r="KQG92" s="0"/>
      <c r="KQH92" s="0"/>
      <c r="KQI92" s="0"/>
      <c r="KQJ92" s="0"/>
      <c r="KQK92" s="0"/>
      <c r="KQL92" s="0"/>
      <c r="KQM92" s="0"/>
      <c r="KQN92" s="0"/>
      <c r="KQO92" s="0"/>
      <c r="KQP92" s="0"/>
      <c r="KQQ92" s="0"/>
      <c r="KQR92" s="0"/>
      <c r="KQS92" s="0"/>
      <c r="KQT92" s="0"/>
      <c r="KQU92" s="0"/>
      <c r="KQV92" s="0"/>
      <c r="KQW92" s="0"/>
      <c r="KQX92" s="0"/>
      <c r="KQY92" s="0"/>
      <c r="KQZ92" s="0"/>
      <c r="KRA92" s="0"/>
      <c r="KRB92" s="0"/>
      <c r="KRC92" s="0"/>
      <c r="KRD92" s="0"/>
      <c r="KRE92" s="0"/>
      <c r="KRF92" s="0"/>
      <c r="KRG92" s="0"/>
      <c r="KRH92" s="0"/>
      <c r="KRI92" s="0"/>
      <c r="KRJ92" s="0"/>
      <c r="KRK92" s="0"/>
      <c r="KRL92" s="0"/>
      <c r="KRM92" s="0"/>
      <c r="KRN92" s="0"/>
      <c r="KRO92" s="0"/>
      <c r="KRP92" s="0"/>
      <c r="KRQ92" s="0"/>
      <c r="KRR92" s="0"/>
      <c r="KRS92" s="0"/>
      <c r="KRT92" s="0"/>
      <c r="KRU92" s="0"/>
      <c r="KRV92" s="0"/>
      <c r="KRW92" s="0"/>
      <c r="KRX92" s="0"/>
      <c r="KRY92" s="0"/>
      <c r="KRZ92" s="0"/>
      <c r="KSA92" s="0"/>
      <c r="KSB92" s="0"/>
      <c r="KSC92" s="0"/>
      <c r="KSD92" s="0"/>
      <c r="KSE92" s="0"/>
      <c r="KSF92" s="0"/>
      <c r="KSG92" s="0"/>
      <c r="KSH92" s="0"/>
      <c r="KSI92" s="0"/>
      <c r="KSJ92" s="0"/>
      <c r="KSK92" s="0"/>
      <c r="KSL92" s="0"/>
      <c r="KSM92" s="0"/>
      <c r="KSN92" s="0"/>
      <c r="KSO92" s="0"/>
      <c r="KSP92" s="0"/>
      <c r="KSQ92" s="0"/>
      <c r="KSR92" s="0"/>
      <c r="KSS92" s="0"/>
      <c r="KST92" s="0"/>
      <c r="KSU92" s="0"/>
      <c r="KSV92" s="0"/>
      <c r="KSW92" s="0"/>
      <c r="KSX92" s="0"/>
      <c r="KSY92" s="0"/>
      <c r="KSZ92" s="0"/>
      <c r="KTA92" s="0"/>
      <c r="KTB92" s="0"/>
      <c r="KTC92" s="0"/>
      <c r="KTD92" s="0"/>
      <c r="KTE92" s="0"/>
      <c r="KTF92" s="0"/>
      <c r="KTG92" s="0"/>
      <c r="KTH92" s="0"/>
      <c r="KTI92" s="0"/>
      <c r="KTJ92" s="0"/>
      <c r="KTK92" s="0"/>
      <c r="KTL92" s="0"/>
      <c r="KTM92" s="0"/>
      <c r="KTN92" s="0"/>
      <c r="KTO92" s="0"/>
      <c r="KTP92" s="0"/>
      <c r="KTQ92" s="0"/>
      <c r="KTR92" s="0"/>
      <c r="KTS92" s="0"/>
      <c r="KTT92" s="0"/>
      <c r="KTU92" s="0"/>
      <c r="KTV92" s="0"/>
      <c r="KTW92" s="0"/>
      <c r="KTX92" s="0"/>
      <c r="KTY92" s="0"/>
      <c r="KTZ92" s="0"/>
      <c r="KUA92" s="0"/>
      <c r="KUB92" s="0"/>
      <c r="KUC92" s="0"/>
      <c r="KUD92" s="0"/>
      <c r="KUE92" s="0"/>
      <c r="KUF92" s="0"/>
      <c r="KUG92" s="0"/>
      <c r="KUH92" s="0"/>
      <c r="KUI92" s="0"/>
      <c r="KUJ92" s="0"/>
      <c r="KUK92" s="0"/>
      <c r="KUL92" s="0"/>
      <c r="KUM92" s="0"/>
      <c r="KUN92" s="0"/>
      <c r="KUO92" s="0"/>
      <c r="KUP92" s="0"/>
      <c r="KUQ92" s="0"/>
      <c r="KUR92" s="0"/>
      <c r="KUS92" s="0"/>
      <c r="KUT92" s="0"/>
      <c r="KUU92" s="0"/>
      <c r="KUV92" s="0"/>
      <c r="KUW92" s="0"/>
      <c r="KUX92" s="0"/>
      <c r="KUY92" s="0"/>
      <c r="KUZ92" s="0"/>
      <c r="KVA92" s="0"/>
      <c r="KVB92" s="0"/>
      <c r="KVC92" s="0"/>
      <c r="KVD92" s="0"/>
      <c r="KVE92" s="0"/>
      <c r="KVF92" s="0"/>
      <c r="KVG92" s="0"/>
      <c r="KVH92" s="0"/>
      <c r="KVI92" s="0"/>
      <c r="KVJ92" s="0"/>
      <c r="KVK92" s="0"/>
      <c r="KVL92" s="0"/>
      <c r="KVM92" s="0"/>
      <c r="KVN92" s="0"/>
      <c r="KVO92" s="0"/>
      <c r="KVP92" s="0"/>
      <c r="KVQ92" s="0"/>
      <c r="KVR92" s="0"/>
      <c r="KVS92" s="0"/>
      <c r="KVT92" s="0"/>
      <c r="KVU92" s="0"/>
      <c r="KVV92" s="0"/>
      <c r="KVW92" s="0"/>
      <c r="KVX92" s="0"/>
      <c r="KVY92" s="0"/>
      <c r="KVZ92" s="0"/>
      <c r="KWA92" s="0"/>
      <c r="KWB92" s="0"/>
      <c r="KWC92" s="0"/>
      <c r="KWD92" s="0"/>
      <c r="KWE92" s="0"/>
      <c r="KWF92" s="0"/>
      <c r="KWG92" s="0"/>
      <c r="KWH92" s="0"/>
      <c r="KWI92" s="0"/>
      <c r="KWJ92" s="0"/>
      <c r="KWK92" s="0"/>
      <c r="KWL92" s="0"/>
      <c r="KWM92" s="0"/>
      <c r="KWN92" s="0"/>
      <c r="KWO92" s="0"/>
      <c r="KWP92" s="0"/>
      <c r="KWQ92" s="0"/>
      <c r="KWR92" s="0"/>
      <c r="KWS92" s="0"/>
      <c r="KWT92" s="0"/>
      <c r="KWU92" s="0"/>
      <c r="KWV92" s="0"/>
      <c r="KWW92" s="0"/>
      <c r="KWX92" s="0"/>
      <c r="KWY92" s="0"/>
      <c r="KWZ92" s="0"/>
      <c r="KXA92" s="0"/>
      <c r="KXB92" s="0"/>
      <c r="KXC92" s="0"/>
      <c r="KXD92" s="0"/>
      <c r="KXE92" s="0"/>
      <c r="KXF92" s="0"/>
      <c r="KXG92" s="0"/>
      <c r="KXH92" s="0"/>
      <c r="KXI92" s="0"/>
      <c r="KXJ92" s="0"/>
      <c r="KXK92" s="0"/>
      <c r="KXL92" s="0"/>
      <c r="KXM92" s="0"/>
      <c r="KXN92" s="0"/>
      <c r="KXO92" s="0"/>
      <c r="KXP92" s="0"/>
      <c r="KXQ92" s="0"/>
      <c r="KXR92" s="0"/>
      <c r="KXS92" s="0"/>
      <c r="KXT92" s="0"/>
      <c r="KXU92" s="0"/>
      <c r="KXV92" s="0"/>
      <c r="KXW92" s="0"/>
      <c r="KXX92" s="0"/>
      <c r="KXY92" s="0"/>
      <c r="KXZ92" s="0"/>
      <c r="KYA92" s="0"/>
      <c r="KYB92" s="0"/>
      <c r="KYC92" s="0"/>
      <c r="KYD92" s="0"/>
      <c r="KYE92" s="0"/>
      <c r="KYF92" s="0"/>
      <c r="KYG92" s="0"/>
      <c r="KYH92" s="0"/>
      <c r="KYI92" s="0"/>
      <c r="KYJ92" s="0"/>
      <c r="KYK92" s="0"/>
      <c r="KYL92" s="0"/>
      <c r="KYM92" s="0"/>
      <c r="KYN92" s="0"/>
      <c r="KYO92" s="0"/>
      <c r="KYP92" s="0"/>
      <c r="KYQ92" s="0"/>
      <c r="KYR92" s="0"/>
      <c r="KYS92" s="0"/>
      <c r="KYT92" s="0"/>
      <c r="KYU92" s="0"/>
      <c r="KYV92" s="0"/>
      <c r="KYW92" s="0"/>
      <c r="KYX92" s="0"/>
      <c r="KYY92" s="0"/>
      <c r="KYZ92" s="0"/>
      <c r="KZA92" s="0"/>
      <c r="KZB92" s="0"/>
      <c r="KZC92" s="0"/>
      <c r="KZD92" s="0"/>
      <c r="KZE92" s="0"/>
      <c r="KZF92" s="0"/>
      <c r="KZG92" s="0"/>
      <c r="KZH92" s="0"/>
      <c r="KZI92" s="0"/>
      <c r="KZJ92" s="0"/>
      <c r="KZK92" s="0"/>
      <c r="KZL92" s="0"/>
      <c r="KZM92" s="0"/>
      <c r="KZN92" s="0"/>
      <c r="KZO92" s="0"/>
      <c r="KZP92" s="0"/>
      <c r="KZQ92" s="0"/>
      <c r="KZR92" s="0"/>
      <c r="KZS92" s="0"/>
      <c r="KZT92" s="0"/>
      <c r="KZU92" s="0"/>
      <c r="KZV92" s="0"/>
      <c r="KZW92" s="0"/>
      <c r="KZX92" s="0"/>
      <c r="KZY92" s="0"/>
      <c r="KZZ92" s="0"/>
      <c r="LAA92" s="0"/>
      <c r="LAB92" s="0"/>
      <c r="LAC92" s="0"/>
      <c r="LAD92" s="0"/>
      <c r="LAE92" s="0"/>
      <c r="LAF92" s="0"/>
      <c r="LAG92" s="0"/>
      <c r="LAH92" s="0"/>
      <c r="LAI92" s="0"/>
      <c r="LAJ92" s="0"/>
      <c r="LAK92" s="0"/>
      <c r="LAL92" s="0"/>
      <c r="LAM92" s="0"/>
      <c r="LAN92" s="0"/>
      <c r="LAO92" s="0"/>
      <c r="LAP92" s="0"/>
      <c r="LAQ92" s="0"/>
      <c r="LAR92" s="0"/>
      <c r="LAS92" s="0"/>
      <c r="LAT92" s="0"/>
      <c r="LAU92" s="0"/>
      <c r="LAV92" s="0"/>
      <c r="LAW92" s="0"/>
      <c r="LAX92" s="0"/>
      <c r="LAY92" s="0"/>
      <c r="LAZ92" s="0"/>
      <c r="LBA92" s="0"/>
      <c r="LBB92" s="0"/>
      <c r="LBC92" s="0"/>
      <c r="LBD92" s="0"/>
      <c r="LBE92" s="0"/>
      <c r="LBF92" s="0"/>
      <c r="LBG92" s="0"/>
      <c r="LBH92" s="0"/>
      <c r="LBI92" s="0"/>
      <c r="LBJ92" s="0"/>
      <c r="LBK92" s="0"/>
      <c r="LBL92" s="0"/>
      <c r="LBM92" s="0"/>
      <c r="LBN92" s="0"/>
      <c r="LBO92" s="0"/>
      <c r="LBP92" s="0"/>
      <c r="LBQ92" s="0"/>
      <c r="LBR92" s="0"/>
      <c r="LBS92" s="0"/>
      <c r="LBT92" s="0"/>
      <c r="LBU92" s="0"/>
      <c r="LBV92" s="0"/>
      <c r="LBW92" s="0"/>
      <c r="LBX92" s="0"/>
      <c r="LBY92" s="0"/>
      <c r="LBZ92" s="0"/>
      <c r="LCA92" s="0"/>
      <c r="LCB92" s="0"/>
      <c r="LCC92" s="0"/>
      <c r="LCD92" s="0"/>
      <c r="LCE92" s="0"/>
      <c r="LCF92" s="0"/>
      <c r="LCG92" s="0"/>
      <c r="LCH92" s="0"/>
      <c r="LCI92" s="0"/>
      <c r="LCJ92" s="0"/>
      <c r="LCK92" s="0"/>
      <c r="LCL92" s="0"/>
      <c r="LCM92" s="0"/>
      <c r="LCN92" s="0"/>
      <c r="LCO92" s="0"/>
      <c r="LCP92" s="0"/>
      <c r="LCQ92" s="0"/>
      <c r="LCR92" s="0"/>
      <c r="LCS92" s="0"/>
      <c r="LCT92" s="0"/>
      <c r="LCU92" s="0"/>
      <c r="LCV92" s="0"/>
      <c r="LCW92" s="0"/>
      <c r="LCX92" s="0"/>
      <c r="LCY92" s="0"/>
      <c r="LCZ92" s="0"/>
      <c r="LDA92" s="0"/>
      <c r="LDB92" s="0"/>
      <c r="LDC92" s="0"/>
      <c r="LDD92" s="0"/>
      <c r="LDE92" s="0"/>
      <c r="LDF92" s="0"/>
      <c r="LDG92" s="0"/>
      <c r="LDH92" s="0"/>
      <c r="LDI92" s="0"/>
      <c r="LDJ92" s="0"/>
      <c r="LDK92" s="0"/>
      <c r="LDL92" s="0"/>
      <c r="LDM92" s="0"/>
      <c r="LDN92" s="0"/>
      <c r="LDO92" s="0"/>
      <c r="LDP92" s="0"/>
      <c r="LDQ92" s="0"/>
      <c r="LDR92" s="0"/>
      <c r="LDS92" s="0"/>
      <c r="LDT92" s="0"/>
      <c r="LDU92" s="0"/>
      <c r="LDV92" s="0"/>
      <c r="LDW92" s="0"/>
      <c r="LDX92" s="0"/>
      <c r="LDY92" s="0"/>
      <c r="LDZ92" s="0"/>
      <c r="LEA92" s="0"/>
      <c r="LEB92" s="0"/>
      <c r="LEC92" s="0"/>
      <c r="LED92" s="0"/>
      <c r="LEE92" s="0"/>
      <c r="LEF92" s="0"/>
      <c r="LEG92" s="0"/>
      <c r="LEH92" s="0"/>
      <c r="LEI92" s="0"/>
      <c r="LEJ92" s="0"/>
      <c r="LEK92" s="0"/>
      <c r="LEL92" s="0"/>
      <c r="LEM92" s="0"/>
      <c r="LEN92" s="0"/>
      <c r="LEO92" s="0"/>
      <c r="LEP92" s="0"/>
      <c r="LEQ92" s="0"/>
      <c r="LER92" s="0"/>
      <c r="LES92" s="0"/>
      <c r="LET92" s="0"/>
      <c r="LEU92" s="0"/>
      <c r="LEV92" s="0"/>
      <c r="LEW92" s="0"/>
      <c r="LEX92" s="0"/>
      <c r="LEY92" s="0"/>
      <c r="LEZ92" s="0"/>
      <c r="LFA92" s="0"/>
      <c r="LFB92" s="0"/>
      <c r="LFC92" s="0"/>
      <c r="LFD92" s="0"/>
      <c r="LFE92" s="0"/>
      <c r="LFF92" s="0"/>
      <c r="LFG92" s="0"/>
      <c r="LFH92" s="0"/>
      <c r="LFI92" s="0"/>
      <c r="LFJ92" s="0"/>
      <c r="LFK92" s="0"/>
      <c r="LFL92" s="0"/>
      <c r="LFM92" s="0"/>
      <c r="LFN92" s="0"/>
      <c r="LFO92" s="0"/>
      <c r="LFP92" s="0"/>
      <c r="LFQ92" s="0"/>
      <c r="LFR92" s="0"/>
      <c r="LFS92" s="0"/>
      <c r="LFT92" s="0"/>
      <c r="LFU92" s="0"/>
      <c r="LFV92" s="0"/>
      <c r="LFW92" s="0"/>
      <c r="LFX92" s="0"/>
      <c r="LFY92" s="0"/>
      <c r="LFZ92" s="0"/>
      <c r="LGA92" s="0"/>
      <c r="LGB92" s="0"/>
      <c r="LGC92" s="0"/>
      <c r="LGD92" s="0"/>
      <c r="LGE92" s="0"/>
      <c r="LGF92" s="0"/>
      <c r="LGG92" s="0"/>
      <c r="LGH92" s="0"/>
      <c r="LGI92" s="0"/>
      <c r="LGJ92" s="0"/>
      <c r="LGK92" s="0"/>
      <c r="LGL92" s="0"/>
      <c r="LGM92" s="0"/>
      <c r="LGN92" s="0"/>
      <c r="LGO92" s="0"/>
      <c r="LGP92" s="0"/>
      <c r="LGQ92" s="0"/>
      <c r="LGR92" s="0"/>
      <c r="LGS92" s="0"/>
      <c r="LGT92" s="0"/>
      <c r="LGU92" s="0"/>
      <c r="LGV92" s="0"/>
      <c r="LGW92" s="0"/>
      <c r="LGX92" s="0"/>
      <c r="LGY92" s="0"/>
      <c r="LGZ92" s="0"/>
      <c r="LHA92" s="0"/>
      <c r="LHB92" s="0"/>
      <c r="LHC92" s="0"/>
      <c r="LHD92" s="0"/>
      <c r="LHE92" s="0"/>
      <c r="LHF92" s="0"/>
      <c r="LHG92" s="0"/>
      <c r="LHH92" s="0"/>
      <c r="LHI92" s="0"/>
      <c r="LHJ92" s="0"/>
      <c r="LHK92" s="0"/>
      <c r="LHL92" s="0"/>
      <c r="LHM92" s="0"/>
      <c r="LHN92" s="0"/>
      <c r="LHO92" s="0"/>
      <c r="LHP92" s="0"/>
      <c r="LHQ92" s="0"/>
      <c r="LHR92" s="0"/>
      <c r="LHS92" s="0"/>
      <c r="LHT92" s="0"/>
      <c r="LHU92" s="0"/>
      <c r="LHV92" s="0"/>
      <c r="LHW92" s="0"/>
      <c r="LHX92" s="0"/>
      <c r="LHY92" s="0"/>
      <c r="LHZ92" s="0"/>
      <c r="LIA92" s="0"/>
      <c r="LIB92" s="0"/>
      <c r="LIC92" s="0"/>
      <c r="LID92" s="0"/>
      <c r="LIE92" s="0"/>
      <c r="LIF92" s="0"/>
      <c r="LIG92" s="0"/>
      <c r="LIH92" s="0"/>
      <c r="LII92" s="0"/>
      <c r="LIJ92" s="0"/>
      <c r="LIK92" s="0"/>
      <c r="LIL92" s="0"/>
      <c r="LIM92" s="0"/>
      <c r="LIN92" s="0"/>
      <c r="LIO92" s="0"/>
      <c r="LIP92" s="0"/>
      <c r="LIQ92" s="0"/>
      <c r="LIR92" s="0"/>
      <c r="LIS92" s="0"/>
      <c r="LIT92" s="0"/>
      <c r="LIU92" s="0"/>
      <c r="LIV92" s="0"/>
      <c r="LIW92" s="0"/>
      <c r="LIX92" s="0"/>
      <c r="LIY92" s="0"/>
      <c r="LIZ92" s="0"/>
      <c r="LJA92" s="0"/>
      <c r="LJB92" s="0"/>
      <c r="LJC92" s="0"/>
      <c r="LJD92" s="0"/>
      <c r="LJE92" s="0"/>
      <c r="LJF92" s="0"/>
      <c r="LJG92" s="0"/>
      <c r="LJH92" s="0"/>
      <c r="LJI92" s="0"/>
      <c r="LJJ92" s="0"/>
      <c r="LJK92" s="0"/>
      <c r="LJL92" s="0"/>
      <c r="LJM92" s="0"/>
      <c r="LJN92" s="0"/>
      <c r="LJO92" s="0"/>
      <c r="LJP92" s="0"/>
      <c r="LJQ92" s="0"/>
      <c r="LJR92" s="0"/>
      <c r="LJS92" s="0"/>
      <c r="LJT92" s="0"/>
      <c r="LJU92" s="0"/>
      <c r="LJV92" s="0"/>
      <c r="LJW92" s="0"/>
      <c r="LJX92" s="0"/>
      <c r="LJY92" s="0"/>
      <c r="LJZ92" s="0"/>
      <c r="LKA92" s="0"/>
      <c r="LKB92" s="0"/>
      <c r="LKC92" s="0"/>
      <c r="LKD92" s="0"/>
      <c r="LKE92" s="0"/>
      <c r="LKF92" s="0"/>
      <c r="LKG92" s="0"/>
      <c r="LKH92" s="0"/>
      <c r="LKI92" s="0"/>
      <c r="LKJ92" s="0"/>
      <c r="LKK92" s="0"/>
      <c r="LKL92" s="0"/>
      <c r="LKM92" s="0"/>
      <c r="LKN92" s="0"/>
      <c r="LKO92" s="0"/>
      <c r="LKP92" s="0"/>
      <c r="LKQ92" s="0"/>
      <c r="LKR92" s="0"/>
      <c r="LKS92" s="0"/>
      <c r="LKT92" s="0"/>
      <c r="LKU92" s="0"/>
      <c r="LKV92" s="0"/>
      <c r="LKW92" s="0"/>
      <c r="LKX92" s="0"/>
      <c r="LKY92" s="0"/>
      <c r="LKZ92" s="0"/>
      <c r="LLA92" s="0"/>
      <c r="LLB92" s="0"/>
      <c r="LLC92" s="0"/>
      <c r="LLD92" s="0"/>
      <c r="LLE92" s="0"/>
      <c r="LLF92" s="0"/>
      <c r="LLG92" s="0"/>
      <c r="LLH92" s="0"/>
      <c r="LLI92" s="0"/>
      <c r="LLJ92" s="0"/>
      <c r="LLK92" s="0"/>
      <c r="LLL92" s="0"/>
      <c r="LLM92" s="0"/>
      <c r="LLN92" s="0"/>
      <c r="LLO92" s="0"/>
      <c r="LLP92" s="0"/>
      <c r="LLQ92" s="0"/>
      <c r="LLR92" s="0"/>
      <c r="LLS92" s="0"/>
      <c r="LLT92" s="0"/>
      <c r="LLU92" s="0"/>
      <c r="LLV92" s="0"/>
      <c r="LLW92" s="0"/>
      <c r="LLX92" s="0"/>
      <c r="LLY92" s="0"/>
      <c r="LLZ92" s="0"/>
      <c r="LMA92" s="0"/>
      <c r="LMB92" s="0"/>
      <c r="LMC92" s="0"/>
      <c r="LMD92" s="0"/>
      <c r="LME92" s="0"/>
      <c r="LMF92" s="0"/>
      <c r="LMG92" s="0"/>
      <c r="LMH92" s="0"/>
      <c r="LMI92" s="0"/>
      <c r="LMJ92" s="0"/>
      <c r="LMK92" s="0"/>
      <c r="LML92" s="0"/>
      <c r="LMM92" s="0"/>
      <c r="LMN92" s="0"/>
      <c r="LMO92" s="0"/>
      <c r="LMP92" s="0"/>
      <c r="LMQ92" s="0"/>
      <c r="LMR92" s="0"/>
      <c r="LMS92" s="0"/>
      <c r="LMT92" s="0"/>
      <c r="LMU92" s="0"/>
      <c r="LMV92" s="0"/>
      <c r="LMW92" s="0"/>
      <c r="LMX92" s="0"/>
      <c r="LMY92" s="0"/>
      <c r="LMZ92" s="0"/>
      <c r="LNA92" s="0"/>
      <c r="LNB92" s="0"/>
      <c r="LNC92" s="0"/>
      <c r="LND92" s="0"/>
      <c r="LNE92" s="0"/>
      <c r="LNF92" s="0"/>
      <c r="LNG92" s="0"/>
      <c r="LNH92" s="0"/>
      <c r="LNI92" s="0"/>
      <c r="LNJ92" s="0"/>
      <c r="LNK92" s="0"/>
      <c r="LNL92" s="0"/>
      <c r="LNM92" s="0"/>
      <c r="LNN92" s="0"/>
      <c r="LNO92" s="0"/>
      <c r="LNP92" s="0"/>
      <c r="LNQ92" s="0"/>
      <c r="LNR92" s="0"/>
      <c r="LNS92" s="0"/>
      <c r="LNT92" s="0"/>
      <c r="LNU92" s="0"/>
      <c r="LNV92" s="0"/>
      <c r="LNW92" s="0"/>
      <c r="LNX92" s="0"/>
      <c r="LNY92" s="0"/>
      <c r="LNZ92" s="0"/>
      <c r="LOA92" s="0"/>
      <c r="LOB92" s="0"/>
      <c r="LOC92" s="0"/>
      <c r="LOD92" s="0"/>
      <c r="LOE92" s="0"/>
      <c r="LOF92" s="0"/>
      <c r="LOG92" s="0"/>
      <c r="LOH92" s="0"/>
      <c r="LOI92" s="0"/>
      <c r="LOJ92" s="0"/>
      <c r="LOK92" s="0"/>
      <c r="LOL92" s="0"/>
      <c r="LOM92" s="0"/>
      <c r="LON92" s="0"/>
      <c r="LOO92" s="0"/>
      <c r="LOP92" s="0"/>
      <c r="LOQ92" s="0"/>
      <c r="LOR92" s="0"/>
      <c r="LOS92" s="0"/>
      <c r="LOT92" s="0"/>
      <c r="LOU92" s="0"/>
      <c r="LOV92" s="0"/>
      <c r="LOW92" s="0"/>
      <c r="LOX92" s="0"/>
      <c r="LOY92" s="0"/>
      <c r="LOZ92" s="0"/>
      <c r="LPA92" s="0"/>
      <c r="LPB92" s="0"/>
      <c r="LPC92" s="0"/>
      <c r="LPD92" s="0"/>
      <c r="LPE92" s="0"/>
      <c r="LPF92" s="0"/>
      <c r="LPG92" s="0"/>
      <c r="LPH92" s="0"/>
      <c r="LPI92" s="0"/>
      <c r="LPJ92" s="0"/>
      <c r="LPK92" s="0"/>
      <c r="LPL92" s="0"/>
      <c r="LPM92" s="0"/>
      <c r="LPN92" s="0"/>
      <c r="LPO92" s="0"/>
      <c r="LPP92" s="0"/>
      <c r="LPQ92" s="0"/>
      <c r="LPR92" s="0"/>
      <c r="LPS92" s="0"/>
      <c r="LPT92" s="0"/>
      <c r="LPU92" s="0"/>
      <c r="LPV92" s="0"/>
      <c r="LPW92" s="0"/>
      <c r="LPX92" s="0"/>
      <c r="LPY92" s="0"/>
      <c r="LPZ92" s="0"/>
      <c r="LQA92" s="0"/>
      <c r="LQB92" s="0"/>
      <c r="LQC92" s="0"/>
      <c r="LQD92" s="0"/>
      <c r="LQE92" s="0"/>
      <c r="LQF92" s="0"/>
      <c r="LQG92" s="0"/>
      <c r="LQH92" s="0"/>
      <c r="LQI92" s="0"/>
      <c r="LQJ92" s="0"/>
      <c r="LQK92" s="0"/>
      <c r="LQL92" s="0"/>
      <c r="LQM92" s="0"/>
      <c r="LQN92" s="0"/>
      <c r="LQO92" s="0"/>
      <c r="LQP92" s="0"/>
      <c r="LQQ92" s="0"/>
      <c r="LQR92" s="0"/>
      <c r="LQS92" s="0"/>
      <c r="LQT92" s="0"/>
      <c r="LQU92" s="0"/>
      <c r="LQV92" s="0"/>
      <c r="LQW92" s="0"/>
      <c r="LQX92" s="0"/>
      <c r="LQY92" s="0"/>
      <c r="LQZ92" s="0"/>
      <c r="LRA92" s="0"/>
      <c r="LRB92" s="0"/>
      <c r="LRC92" s="0"/>
      <c r="LRD92" s="0"/>
      <c r="LRE92" s="0"/>
      <c r="LRF92" s="0"/>
      <c r="LRG92" s="0"/>
      <c r="LRH92" s="0"/>
      <c r="LRI92" s="0"/>
      <c r="LRJ92" s="0"/>
      <c r="LRK92" s="0"/>
      <c r="LRL92" s="0"/>
      <c r="LRM92" s="0"/>
      <c r="LRN92" s="0"/>
      <c r="LRO92" s="0"/>
      <c r="LRP92" s="0"/>
      <c r="LRQ92" s="0"/>
      <c r="LRR92" s="0"/>
      <c r="LRS92" s="0"/>
      <c r="LRT92" s="0"/>
      <c r="LRU92" s="0"/>
      <c r="LRV92" s="0"/>
      <c r="LRW92" s="0"/>
      <c r="LRX92" s="0"/>
      <c r="LRY92" s="0"/>
      <c r="LRZ92" s="0"/>
      <c r="LSA92" s="0"/>
      <c r="LSB92" s="0"/>
      <c r="LSC92" s="0"/>
      <c r="LSD92" s="0"/>
      <c r="LSE92" s="0"/>
      <c r="LSF92" s="0"/>
      <c r="LSG92" s="0"/>
      <c r="LSH92" s="0"/>
      <c r="LSI92" s="0"/>
      <c r="LSJ92" s="0"/>
      <c r="LSK92" s="0"/>
      <c r="LSL92" s="0"/>
      <c r="LSM92" s="0"/>
      <c r="LSN92" s="0"/>
      <c r="LSO92" s="0"/>
      <c r="LSP92" s="0"/>
      <c r="LSQ92" s="0"/>
      <c r="LSR92" s="0"/>
      <c r="LSS92" s="0"/>
      <c r="LST92" s="0"/>
      <c r="LSU92" s="0"/>
      <c r="LSV92" s="0"/>
      <c r="LSW92" s="0"/>
      <c r="LSX92" s="0"/>
      <c r="LSY92" s="0"/>
      <c r="LSZ92" s="0"/>
      <c r="LTA92" s="0"/>
      <c r="LTB92" s="0"/>
      <c r="LTC92" s="0"/>
      <c r="LTD92" s="0"/>
      <c r="LTE92" s="0"/>
      <c r="LTF92" s="0"/>
      <c r="LTG92" s="0"/>
      <c r="LTH92" s="0"/>
      <c r="LTI92" s="0"/>
      <c r="LTJ92" s="0"/>
      <c r="LTK92" s="0"/>
      <c r="LTL92" s="0"/>
      <c r="LTM92" s="0"/>
      <c r="LTN92" s="0"/>
      <c r="LTO92" s="0"/>
      <c r="LTP92" s="0"/>
      <c r="LTQ92" s="0"/>
      <c r="LTR92" s="0"/>
      <c r="LTS92" s="0"/>
      <c r="LTT92" s="0"/>
      <c r="LTU92" s="0"/>
      <c r="LTV92" s="0"/>
      <c r="LTW92" s="0"/>
      <c r="LTX92" s="0"/>
      <c r="LTY92" s="0"/>
      <c r="LTZ92" s="0"/>
      <c r="LUA92" s="0"/>
      <c r="LUB92" s="0"/>
      <c r="LUC92" s="0"/>
      <c r="LUD92" s="0"/>
      <c r="LUE92" s="0"/>
      <c r="LUF92" s="0"/>
      <c r="LUG92" s="0"/>
      <c r="LUH92" s="0"/>
      <c r="LUI92" s="0"/>
      <c r="LUJ92" s="0"/>
      <c r="LUK92" s="0"/>
      <c r="LUL92" s="0"/>
      <c r="LUM92" s="0"/>
      <c r="LUN92" s="0"/>
      <c r="LUO92" s="0"/>
      <c r="LUP92" s="0"/>
      <c r="LUQ92" s="0"/>
      <c r="LUR92" s="0"/>
      <c r="LUS92" s="0"/>
      <c r="LUT92" s="0"/>
      <c r="LUU92" s="0"/>
      <c r="LUV92" s="0"/>
      <c r="LUW92" s="0"/>
      <c r="LUX92" s="0"/>
      <c r="LUY92" s="0"/>
      <c r="LUZ92" s="0"/>
      <c r="LVA92" s="0"/>
      <c r="LVB92" s="0"/>
      <c r="LVC92" s="0"/>
      <c r="LVD92" s="0"/>
      <c r="LVE92" s="0"/>
      <c r="LVF92" s="0"/>
      <c r="LVG92" s="0"/>
      <c r="LVH92" s="0"/>
      <c r="LVI92" s="0"/>
      <c r="LVJ92" s="0"/>
      <c r="LVK92" s="0"/>
      <c r="LVL92" s="0"/>
      <c r="LVM92" s="0"/>
      <c r="LVN92" s="0"/>
      <c r="LVO92" s="0"/>
      <c r="LVP92" s="0"/>
      <c r="LVQ92" s="0"/>
      <c r="LVR92" s="0"/>
      <c r="LVS92" s="0"/>
      <c r="LVT92" s="0"/>
      <c r="LVU92" s="0"/>
      <c r="LVV92" s="0"/>
      <c r="LVW92" s="0"/>
      <c r="LVX92" s="0"/>
      <c r="LVY92" s="0"/>
      <c r="LVZ92" s="0"/>
      <c r="LWA92" s="0"/>
      <c r="LWB92" s="0"/>
      <c r="LWC92" s="0"/>
      <c r="LWD92" s="0"/>
      <c r="LWE92" s="0"/>
      <c r="LWF92" s="0"/>
      <c r="LWG92" s="0"/>
      <c r="LWH92" s="0"/>
      <c r="LWI92" s="0"/>
      <c r="LWJ92" s="0"/>
      <c r="LWK92" s="0"/>
      <c r="LWL92" s="0"/>
      <c r="LWM92" s="0"/>
      <c r="LWN92" s="0"/>
      <c r="LWO92" s="0"/>
      <c r="LWP92" s="0"/>
      <c r="LWQ92" s="0"/>
      <c r="LWR92" s="0"/>
      <c r="LWS92" s="0"/>
      <c r="LWT92" s="0"/>
      <c r="LWU92" s="0"/>
      <c r="LWV92" s="0"/>
      <c r="LWW92" s="0"/>
      <c r="LWX92" s="0"/>
      <c r="LWY92" s="0"/>
      <c r="LWZ92" s="0"/>
      <c r="LXA92" s="0"/>
      <c r="LXB92" s="0"/>
      <c r="LXC92" s="0"/>
      <c r="LXD92" s="0"/>
      <c r="LXE92" s="0"/>
      <c r="LXF92" s="0"/>
      <c r="LXG92" s="0"/>
      <c r="LXH92" s="0"/>
      <c r="LXI92" s="0"/>
      <c r="LXJ92" s="0"/>
      <c r="LXK92" s="0"/>
      <c r="LXL92" s="0"/>
      <c r="LXM92" s="0"/>
      <c r="LXN92" s="0"/>
      <c r="LXO92" s="0"/>
      <c r="LXP92" s="0"/>
      <c r="LXQ92" s="0"/>
      <c r="LXR92" s="0"/>
      <c r="LXS92" s="0"/>
      <c r="LXT92" s="0"/>
      <c r="LXU92" s="0"/>
      <c r="LXV92" s="0"/>
      <c r="LXW92" s="0"/>
      <c r="LXX92" s="0"/>
      <c r="LXY92" s="0"/>
      <c r="LXZ92" s="0"/>
      <c r="LYA92" s="0"/>
      <c r="LYB92" s="0"/>
      <c r="LYC92" s="0"/>
      <c r="LYD92" s="0"/>
      <c r="LYE92" s="0"/>
      <c r="LYF92" s="0"/>
      <c r="LYG92" s="0"/>
      <c r="LYH92" s="0"/>
      <c r="LYI92" s="0"/>
      <c r="LYJ92" s="0"/>
      <c r="LYK92" s="0"/>
      <c r="LYL92" s="0"/>
      <c r="LYM92" s="0"/>
      <c r="LYN92" s="0"/>
      <c r="LYO92" s="0"/>
      <c r="LYP92" s="0"/>
      <c r="LYQ92" s="0"/>
      <c r="LYR92" s="0"/>
      <c r="LYS92" s="0"/>
      <c r="LYT92" s="0"/>
      <c r="LYU92" s="0"/>
      <c r="LYV92" s="0"/>
      <c r="LYW92" s="0"/>
      <c r="LYX92" s="0"/>
      <c r="LYY92" s="0"/>
      <c r="LYZ92" s="0"/>
      <c r="LZA92" s="0"/>
      <c r="LZB92" s="0"/>
      <c r="LZC92" s="0"/>
      <c r="LZD92" s="0"/>
      <c r="LZE92" s="0"/>
      <c r="LZF92" s="0"/>
      <c r="LZG92" s="0"/>
      <c r="LZH92" s="0"/>
      <c r="LZI92" s="0"/>
      <c r="LZJ92" s="0"/>
      <c r="LZK92" s="0"/>
      <c r="LZL92" s="0"/>
      <c r="LZM92" s="0"/>
      <c r="LZN92" s="0"/>
      <c r="LZO92" s="0"/>
      <c r="LZP92" s="0"/>
      <c r="LZQ92" s="0"/>
      <c r="LZR92" s="0"/>
      <c r="LZS92" s="0"/>
      <c r="LZT92" s="0"/>
      <c r="LZU92" s="0"/>
      <c r="LZV92" s="0"/>
      <c r="LZW92" s="0"/>
      <c r="LZX92" s="0"/>
      <c r="LZY92" s="0"/>
      <c r="LZZ92" s="0"/>
      <c r="MAA92" s="0"/>
      <c r="MAB92" s="0"/>
      <c r="MAC92" s="0"/>
      <c r="MAD92" s="0"/>
      <c r="MAE92" s="0"/>
      <c r="MAF92" s="0"/>
      <c r="MAG92" s="0"/>
      <c r="MAH92" s="0"/>
      <c r="MAI92" s="0"/>
      <c r="MAJ92" s="0"/>
      <c r="MAK92" s="0"/>
      <c r="MAL92" s="0"/>
      <c r="MAM92" s="0"/>
      <c r="MAN92" s="0"/>
      <c r="MAO92" s="0"/>
      <c r="MAP92" s="0"/>
      <c r="MAQ92" s="0"/>
      <c r="MAR92" s="0"/>
      <c r="MAS92" s="0"/>
      <c r="MAT92" s="0"/>
      <c r="MAU92" s="0"/>
      <c r="MAV92" s="0"/>
      <c r="MAW92" s="0"/>
      <c r="MAX92" s="0"/>
      <c r="MAY92" s="0"/>
      <c r="MAZ92" s="0"/>
      <c r="MBA92" s="0"/>
      <c r="MBB92" s="0"/>
      <c r="MBC92" s="0"/>
      <c r="MBD92" s="0"/>
      <c r="MBE92" s="0"/>
      <c r="MBF92" s="0"/>
      <c r="MBG92" s="0"/>
      <c r="MBH92" s="0"/>
      <c r="MBI92" s="0"/>
      <c r="MBJ92" s="0"/>
      <c r="MBK92" s="0"/>
      <c r="MBL92" s="0"/>
      <c r="MBM92" s="0"/>
      <c r="MBN92" s="0"/>
      <c r="MBO92" s="0"/>
      <c r="MBP92" s="0"/>
      <c r="MBQ92" s="0"/>
      <c r="MBR92" s="0"/>
      <c r="MBS92" s="0"/>
      <c r="MBT92" s="0"/>
      <c r="MBU92" s="0"/>
      <c r="MBV92" s="0"/>
      <c r="MBW92" s="0"/>
      <c r="MBX92" s="0"/>
      <c r="MBY92" s="0"/>
      <c r="MBZ92" s="0"/>
      <c r="MCA92" s="0"/>
      <c r="MCB92" s="0"/>
      <c r="MCC92" s="0"/>
      <c r="MCD92" s="0"/>
      <c r="MCE92" s="0"/>
      <c r="MCF92" s="0"/>
      <c r="MCG92" s="0"/>
      <c r="MCH92" s="0"/>
      <c r="MCI92" s="0"/>
      <c r="MCJ92" s="0"/>
      <c r="MCK92" s="0"/>
      <c r="MCL92" s="0"/>
      <c r="MCM92" s="0"/>
      <c r="MCN92" s="0"/>
      <c r="MCO92" s="0"/>
      <c r="MCP92" s="0"/>
      <c r="MCQ92" s="0"/>
      <c r="MCR92" s="0"/>
      <c r="MCS92" s="0"/>
      <c r="MCT92" s="0"/>
      <c r="MCU92" s="0"/>
      <c r="MCV92" s="0"/>
      <c r="MCW92" s="0"/>
      <c r="MCX92" s="0"/>
      <c r="MCY92" s="0"/>
      <c r="MCZ92" s="0"/>
      <c r="MDA92" s="0"/>
      <c r="MDB92" s="0"/>
      <c r="MDC92" s="0"/>
      <c r="MDD92" s="0"/>
      <c r="MDE92" s="0"/>
      <c r="MDF92" s="0"/>
      <c r="MDG92" s="0"/>
      <c r="MDH92" s="0"/>
      <c r="MDI92" s="0"/>
      <c r="MDJ92" s="0"/>
      <c r="MDK92" s="0"/>
      <c r="MDL92" s="0"/>
      <c r="MDM92" s="0"/>
      <c r="MDN92" s="0"/>
      <c r="MDO92" s="0"/>
      <c r="MDP92" s="0"/>
      <c r="MDQ92" s="0"/>
      <c r="MDR92" s="0"/>
      <c r="MDS92" s="0"/>
      <c r="MDT92" s="0"/>
      <c r="MDU92" s="0"/>
      <c r="MDV92" s="0"/>
      <c r="MDW92" s="0"/>
      <c r="MDX92" s="0"/>
      <c r="MDY92" s="0"/>
      <c r="MDZ92" s="0"/>
      <c r="MEA92" s="0"/>
      <c r="MEB92" s="0"/>
      <c r="MEC92" s="0"/>
      <c r="MED92" s="0"/>
      <c r="MEE92" s="0"/>
      <c r="MEF92" s="0"/>
      <c r="MEG92" s="0"/>
      <c r="MEH92" s="0"/>
      <c r="MEI92" s="0"/>
      <c r="MEJ92" s="0"/>
      <c r="MEK92" s="0"/>
      <c r="MEL92" s="0"/>
      <c r="MEM92" s="0"/>
      <c r="MEN92" s="0"/>
      <c r="MEO92" s="0"/>
      <c r="MEP92" s="0"/>
      <c r="MEQ92" s="0"/>
      <c r="MER92" s="0"/>
      <c r="MES92" s="0"/>
      <c r="MET92" s="0"/>
      <c r="MEU92" s="0"/>
      <c r="MEV92" s="0"/>
      <c r="MEW92" s="0"/>
      <c r="MEX92" s="0"/>
      <c r="MEY92" s="0"/>
      <c r="MEZ92" s="0"/>
      <c r="MFA92" s="0"/>
      <c r="MFB92" s="0"/>
      <c r="MFC92" s="0"/>
      <c r="MFD92" s="0"/>
      <c r="MFE92" s="0"/>
      <c r="MFF92" s="0"/>
      <c r="MFG92" s="0"/>
      <c r="MFH92" s="0"/>
      <c r="MFI92" s="0"/>
      <c r="MFJ92" s="0"/>
      <c r="MFK92" s="0"/>
      <c r="MFL92" s="0"/>
      <c r="MFM92" s="0"/>
      <c r="MFN92" s="0"/>
      <c r="MFO92" s="0"/>
      <c r="MFP92" s="0"/>
      <c r="MFQ92" s="0"/>
      <c r="MFR92" s="0"/>
      <c r="MFS92" s="0"/>
      <c r="MFT92" s="0"/>
      <c r="MFU92" s="0"/>
      <c r="MFV92" s="0"/>
      <c r="MFW92" s="0"/>
      <c r="MFX92" s="0"/>
      <c r="MFY92" s="0"/>
      <c r="MFZ92" s="0"/>
      <c r="MGA92" s="0"/>
      <c r="MGB92" s="0"/>
      <c r="MGC92" s="0"/>
      <c r="MGD92" s="0"/>
      <c r="MGE92" s="0"/>
      <c r="MGF92" s="0"/>
      <c r="MGG92" s="0"/>
      <c r="MGH92" s="0"/>
      <c r="MGI92" s="0"/>
      <c r="MGJ92" s="0"/>
      <c r="MGK92" s="0"/>
      <c r="MGL92" s="0"/>
      <c r="MGM92" s="0"/>
      <c r="MGN92" s="0"/>
      <c r="MGO92" s="0"/>
      <c r="MGP92" s="0"/>
      <c r="MGQ92" s="0"/>
      <c r="MGR92" s="0"/>
      <c r="MGS92" s="0"/>
      <c r="MGT92" s="0"/>
      <c r="MGU92" s="0"/>
      <c r="MGV92" s="0"/>
      <c r="MGW92" s="0"/>
      <c r="MGX92" s="0"/>
      <c r="MGY92" s="0"/>
      <c r="MGZ92" s="0"/>
      <c r="MHA92" s="0"/>
      <c r="MHB92" s="0"/>
      <c r="MHC92" s="0"/>
      <c r="MHD92" s="0"/>
      <c r="MHE92" s="0"/>
      <c r="MHF92" s="0"/>
      <c r="MHG92" s="0"/>
      <c r="MHH92" s="0"/>
      <c r="MHI92" s="0"/>
      <c r="MHJ92" s="0"/>
      <c r="MHK92" s="0"/>
      <c r="MHL92" s="0"/>
      <c r="MHM92" s="0"/>
      <c r="MHN92" s="0"/>
      <c r="MHO92" s="0"/>
      <c r="MHP92" s="0"/>
      <c r="MHQ92" s="0"/>
      <c r="MHR92" s="0"/>
      <c r="MHS92" s="0"/>
      <c r="MHT92" s="0"/>
      <c r="MHU92" s="0"/>
      <c r="MHV92" s="0"/>
      <c r="MHW92" s="0"/>
      <c r="MHX92" s="0"/>
      <c r="MHY92" s="0"/>
      <c r="MHZ92" s="0"/>
      <c r="MIA92" s="0"/>
      <c r="MIB92" s="0"/>
      <c r="MIC92" s="0"/>
      <c r="MID92" s="0"/>
      <c r="MIE92" s="0"/>
      <c r="MIF92" s="0"/>
      <c r="MIG92" s="0"/>
      <c r="MIH92" s="0"/>
      <c r="MII92" s="0"/>
      <c r="MIJ92" s="0"/>
      <c r="MIK92" s="0"/>
      <c r="MIL92" s="0"/>
      <c r="MIM92" s="0"/>
      <c r="MIN92" s="0"/>
      <c r="MIO92" s="0"/>
      <c r="MIP92" s="0"/>
      <c r="MIQ92" s="0"/>
      <c r="MIR92" s="0"/>
      <c r="MIS92" s="0"/>
      <c r="MIT92" s="0"/>
      <c r="MIU92" s="0"/>
      <c r="MIV92" s="0"/>
      <c r="MIW92" s="0"/>
      <c r="MIX92" s="0"/>
      <c r="MIY92" s="0"/>
      <c r="MIZ92" s="0"/>
      <c r="MJA92" s="0"/>
      <c r="MJB92" s="0"/>
      <c r="MJC92" s="0"/>
      <c r="MJD92" s="0"/>
      <c r="MJE92" s="0"/>
      <c r="MJF92" s="0"/>
      <c r="MJG92" s="0"/>
      <c r="MJH92" s="0"/>
      <c r="MJI92" s="0"/>
      <c r="MJJ92" s="0"/>
      <c r="MJK92" s="0"/>
      <c r="MJL92" s="0"/>
      <c r="MJM92" s="0"/>
      <c r="MJN92" s="0"/>
      <c r="MJO92" s="0"/>
      <c r="MJP92" s="0"/>
      <c r="MJQ92" s="0"/>
      <c r="MJR92" s="0"/>
      <c r="MJS92" s="0"/>
      <c r="MJT92" s="0"/>
      <c r="MJU92" s="0"/>
      <c r="MJV92" s="0"/>
      <c r="MJW92" s="0"/>
      <c r="MJX92" s="0"/>
      <c r="MJY92" s="0"/>
      <c r="MJZ92" s="0"/>
      <c r="MKA92" s="0"/>
      <c r="MKB92" s="0"/>
      <c r="MKC92" s="0"/>
      <c r="MKD92" s="0"/>
      <c r="MKE92" s="0"/>
      <c r="MKF92" s="0"/>
      <c r="MKG92" s="0"/>
      <c r="MKH92" s="0"/>
      <c r="MKI92" s="0"/>
      <c r="MKJ92" s="0"/>
      <c r="MKK92" s="0"/>
      <c r="MKL92" s="0"/>
      <c r="MKM92" s="0"/>
      <c r="MKN92" s="0"/>
      <c r="MKO92" s="0"/>
      <c r="MKP92" s="0"/>
      <c r="MKQ92" s="0"/>
      <c r="MKR92" s="0"/>
      <c r="MKS92" s="0"/>
      <c r="MKT92" s="0"/>
      <c r="MKU92" s="0"/>
      <c r="MKV92" s="0"/>
      <c r="MKW92" s="0"/>
      <c r="MKX92" s="0"/>
      <c r="MKY92" s="0"/>
      <c r="MKZ92" s="0"/>
      <c r="MLA92" s="0"/>
      <c r="MLB92" s="0"/>
      <c r="MLC92" s="0"/>
      <c r="MLD92" s="0"/>
      <c r="MLE92" s="0"/>
      <c r="MLF92" s="0"/>
      <c r="MLG92" s="0"/>
      <c r="MLH92" s="0"/>
      <c r="MLI92" s="0"/>
      <c r="MLJ92" s="0"/>
      <c r="MLK92" s="0"/>
      <c r="MLL92" s="0"/>
      <c r="MLM92" s="0"/>
      <c r="MLN92" s="0"/>
      <c r="MLO92" s="0"/>
      <c r="MLP92" s="0"/>
      <c r="MLQ92" s="0"/>
      <c r="MLR92" s="0"/>
      <c r="MLS92" s="0"/>
      <c r="MLT92" s="0"/>
      <c r="MLU92" s="0"/>
      <c r="MLV92" s="0"/>
      <c r="MLW92" s="0"/>
      <c r="MLX92" s="0"/>
      <c r="MLY92" s="0"/>
      <c r="MLZ92" s="0"/>
      <c r="MMA92" s="0"/>
      <c r="MMB92" s="0"/>
      <c r="MMC92" s="0"/>
      <c r="MMD92" s="0"/>
      <c r="MME92" s="0"/>
      <c r="MMF92" s="0"/>
      <c r="MMG92" s="0"/>
      <c r="MMH92" s="0"/>
      <c r="MMI92" s="0"/>
      <c r="MMJ92" s="0"/>
      <c r="MMK92" s="0"/>
      <c r="MML92" s="0"/>
      <c r="MMM92" s="0"/>
      <c r="MMN92" s="0"/>
      <c r="MMO92" s="0"/>
      <c r="MMP92" s="0"/>
      <c r="MMQ92" s="0"/>
      <c r="MMR92" s="0"/>
      <c r="MMS92" s="0"/>
      <c r="MMT92" s="0"/>
      <c r="MMU92" s="0"/>
      <c r="MMV92" s="0"/>
      <c r="MMW92" s="0"/>
      <c r="MMX92" s="0"/>
      <c r="MMY92" s="0"/>
      <c r="MMZ92" s="0"/>
      <c r="MNA92" s="0"/>
      <c r="MNB92" s="0"/>
      <c r="MNC92" s="0"/>
      <c r="MND92" s="0"/>
      <c r="MNE92" s="0"/>
      <c r="MNF92" s="0"/>
      <c r="MNG92" s="0"/>
      <c r="MNH92" s="0"/>
      <c r="MNI92" s="0"/>
      <c r="MNJ92" s="0"/>
      <c r="MNK92" s="0"/>
      <c r="MNL92" s="0"/>
      <c r="MNM92" s="0"/>
      <c r="MNN92" s="0"/>
      <c r="MNO92" s="0"/>
      <c r="MNP92" s="0"/>
      <c r="MNQ92" s="0"/>
      <c r="MNR92" s="0"/>
      <c r="MNS92" s="0"/>
      <c r="MNT92" s="0"/>
      <c r="MNU92" s="0"/>
      <c r="MNV92" s="0"/>
      <c r="MNW92" s="0"/>
      <c r="MNX92" s="0"/>
      <c r="MNY92" s="0"/>
      <c r="MNZ92" s="0"/>
      <c r="MOA92" s="0"/>
      <c r="MOB92" s="0"/>
      <c r="MOC92" s="0"/>
      <c r="MOD92" s="0"/>
      <c r="MOE92" s="0"/>
      <c r="MOF92" s="0"/>
      <c r="MOG92" s="0"/>
      <c r="MOH92" s="0"/>
      <c r="MOI92" s="0"/>
      <c r="MOJ92" s="0"/>
      <c r="MOK92" s="0"/>
      <c r="MOL92" s="0"/>
      <c r="MOM92" s="0"/>
      <c r="MON92" s="0"/>
      <c r="MOO92" s="0"/>
      <c r="MOP92" s="0"/>
      <c r="MOQ92" s="0"/>
      <c r="MOR92" s="0"/>
      <c r="MOS92" s="0"/>
      <c r="MOT92" s="0"/>
      <c r="MOU92" s="0"/>
      <c r="MOV92" s="0"/>
      <c r="MOW92" s="0"/>
      <c r="MOX92" s="0"/>
      <c r="MOY92" s="0"/>
      <c r="MOZ92" s="0"/>
      <c r="MPA92" s="0"/>
      <c r="MPB92" s="0"/>
      <c r="MPC92" s="0"/>
      <c r="MPD92" s="0"/>
      <c r="MPE92" s="0"/>
      <c r="MPF92" s="0"/>
      <c r="MPG92" s="0"/>
      <c r="MPH92" s="0"/>
      <c r="MPI92" s="0"/>
      <c r="MPJ92" s="0"/>
      <c r="MPK92" s="0"/>
      <c r="MPL92" s="0"/>
      <c r="MPM92" s="0"/>
      <c r="MPN92" s="0"/>
      <c r="MPO92" s="0"/>
      <c r="MPP92" s="0"/>
      <c r="MPQ92" s="0"/>
      <c r="MPR92" s="0"/>
      <c r="MPS92" s="0"/>
      <c r="MPT92" s="0"/>
      <c r="MPU92" s="0"/>
      <c r="MPV92" s="0"/>
      <c r="MPW92" s="0"/>
      <c r="MPX92" s="0"/>
      <c r="MPY92" s="0"/>
      <c r="MPZ92" s="0"/>
      <c r="MQA92" s="0"/>
      <c r="MQB92" s="0"/>
      <c r="MQC92" s="0"/>
      <c r="MQD92" s="0"/>
      <c r="MQE92" s="0"/>
      <c r="MQF92" s="0"/>
      <c r="MQG92" s="0"/>
      <c r="MQH92" s="0"/>
      <c r="MQI92" s="0"/>
      <c r="MQJ92" s="0"/>
      <c r="MQK92" s="0"/>
      <c r="MQL92" s="0"/>
      <c r="MQM92" s="0"/>
      <c r="MQN92" s="0"/>
      <c r="MQO92" s="0"/>
      <c r="MQP92" s="0"/>
      <c r="MQQ92" s="0"/>
      <c r="MQR92" s="0"/>
      <c r="MQS92" s="0"/>
      <c r="MQT92" s="0"/>
      <c r="MQU92" s="0"/>
      <c r="MQV92" s="0"/>
      <c r="MQW92" s="0"/>
      <c r="MQX92" s="0"/>
      <c r="MQY92" s="0"/>
      <c r="MQZ92" s="0"/>
      <c r="MRA92" s="0"/>
      <c r="MRB92" s="0"/>
      <c r="MRC92" s="0"/>
      <c r="MRD92" s="0"/>
      <c r="MRE92" s="0"/>
      <c r="MRF92" s="0"/>
      <c r="MRG92" s="0"/>
      <c r="MRH92" s="0"/>
      <c r="MRI92" s="0"/>
      <c r="MRJ92" s="0"/>
      <c r="MRK92" s="0"/>
      <c r="MRL92" s="0"/>
      <c r="MRM92" s="0"/>
      <c r="MRN92" s="0"/>
      <c r="MRO92" s="0"/>
      <c r="MRP92" s="0"/>
      <c r="MRQ92" s="0"/>
      <c r="MRR92" s="0"/>
      <c r="MRS92" s="0"/>
      <c r="MRT92" s="0"/>
      <c r="MRU92" s="0"/>
      <c r="MRV92" s="0"/>
      <c r="MRW92" s="0"/>
      <c r="MRX92" s="0"/>
      <c r="MRY92" s="0"/>
      <c r="MRZ92" s="0"/>
      <c r="MSA92" s="0"/>
      <c r="MSB92" s="0"/>
      <c r="MSC92" s="0"/>
      <c r="MSD92" s="0"/>
      <c r="MSE92" s="0"/>
      <c r="MSF92" s="0"/>
      <c r="MSG92" s="0"/>
      <c r="MSH92" s="0"/>
      <c r="MSI92" s="0"/>
      <c r="MSJ92" s="0"/>
      <c r="MSK92" s="0"/>
      <c r="MSL92" s="0"/>
      <c r="MSM92" s="0"/>
      <c r="MSN92" s="0"/>
      <c r="MSO92" s="0"/>
      <c r="MSP92" s="0"/>
      <c r="MSQ92" s="0"/>
      <c r="MSR92" s="0"/>
      <c r="MSS92" s="0"/>
      <c r="MST92" s="0"/>
      <c r="MSU92" s="0"/>
      <c r="MSV92" s="0"/>
      <c r="MSW92" s="0"/>
      <c r="MSX92" s="0"/>
      <c r="MSY92" s="0"/>
      <c r="MSZ92" s="0"/>
      <c r="MTA92" s="0"/>
      <c r="MTB92" s="0"/>
      <c r="MTC92" s="0"/>
      <c r="MTD92" s="0"/>
      <c r="MTE92" s="0"/>
      <c r="MTF92" s="0"/>
      <c r="MTG92" s="0"/>
      <c r="MTH92" s="0"/>
      <c r="MTI92" s="0"/>
      <c r="MTJ92" s="0"/>
      <c r="MTK92" s="0"/>
      <c r="MTL92" s="0"/>
      <c r="MTM92" s="0"/>
      <c r="MTN92" s="0"/>
      <c r="MTO92" s="0"/>
      <c r="MTP92" s="0"/>
      <c r="MTQ92" s="0"/>
      <c r="MTR92" s="0"/>
      <c r="MTS92" s="0"/>
      <c r="MTT92" s="0"/>
      <c r="MTU92" s="0"/>
      <c r="MTV92" s="0"/>
      <c r="MTW92" s="0"/>
      <c r="MTX92" s="0"/>
      <c r="MTY92" s="0"/>
      <c r="MTZ92" s="0"/>
      <c r="MUA92" s="0"/>
      <c r="MUB92" s="0"/>
      <c r="MUC92" s="0"/>
      <c r="MUD92" s="0"/>
      <c r="MUE92" s="0"/>
      <c r="MUF92" s="0"/>
      <c r="MUG92" s="0"/>
      <c r="MUH92" s="0"/>
      <c r="MUI92" s="0"/>
      <c r="MUJ92" s="0"/>
      <c r="MUK92" s="0"/>
      <c r="MUL92" s="0"/>
      <c r="MUM92" s="0"/>
      <c r="MUN92" s="0"/>
      <c r="MUO92" s="0"/>
      <c r="MUP92" s="0"/>
      <c r="MUQ92" s="0"/>
      <c r="MUR92" s="0"/>
      <c r="MUS92" s="0"/>
      <c r="MUT92" s="0"/>
      <c r="MUU92" s="0"/>
      <c r="MUV92" s="0"/>
      <c r="MUW92" s="0"/>
      <c r="MUX92" s="0"/>
      <c r="MUY92" s="0"/>
      <c r="MUZ92" s="0"/>
      <c r="MVA92" s="0"/>
      <c r="MVB92" s="0"/>
      <c r="MVC92" s="0"/>
      <c r="MVD92" s="0"/>
      <c r="MVE92" s="0"/>
      <c r="MVF92" s="0"/>
      <c r="MVG92" s="0"/>
      <c r="MVH92" s="0"/>
      <c r="MVI92" s="0"/>
      <c r="MVJ92" s="0"/>
      <c r="MVK92" s="0"/>
      <c r="MVL92" s="0"/>
      <c r="MVM92" s="0"/>
      <c r="MVN92" s="0"/>
      <c r="MVO92" s="0"/>
      <c r="MVP92" s="0"/>
      <c r="MVQ92" s="0"/>
      <c r="MVR92" s="0"/>
      <c r="MVS92" s="0"/>
      <c r="MVT92" s="0"/>
      <c r="MVU92" s="0"/>
      <c r="MVV92" s="0"/>
      <c r="MVW92" s="0"/>
      <c r="MVX92" s="0"/>
      <c r="MVY92" s="0"/>
      <c r="MVZ92" s="0"/>
      <c r="MWA92" s="0"/>
      <c r="MWB92" s="0"/>
      <c r="MWC92" s="0"/>
      <c r="MWD92" s="0"/>
      <c r="MWE92" s="0"/>
      <c r="MWF92" s="0"/>
      <c r="MWG92" s="0"/>
      <c r="MWH92" s="0"/>
      <c r="MWI92" s="0"/>
      <c r="MWJ92" s="0"/>
      <c r="MWK92" s="0"/>
      <c r="MWL92" s="0"/>
      <c r="MWM92" s="0"/>
      <c r="MWN92" s="0"/>
      <c r="MWO92" s="0"/>
      <c r="MWP92" s="0"/>
      <c r="MWQ92" s="0"/>
      <c r="MWR92" s="0"/>
      <c r="MWS92" s="0"/>
      <c r="MWT92" s="0"/>
      <c r="MWU92" s="0"/>
      <c r="MWV92" s="0"/>
      <c r="MWW92" s="0"/>
      <c r="MWX92" s="0"/>
      <c r="MWY92" s="0"/>
      <c r="MWZ92" s="0"/>
      <c r="MXA92" s="0"/>
      <c r="MXB92" s="0"/>
      <c r="MXC92" s="0"/>
      <c r="MXD92" s="0"/>
      <c r="MXE92" s="0"/>
      <c r="MXF92" s="0"/>
      <c r="MXG92" s="0"/>
      <c r="MXH92" s="0"/>
      <c r="MXI92" s="0"/>
      <c r="MXJ92" s="0"/>
      <c r="MXK92" s="0"/>
      <c r="MXL92" s="0"/>
      <c r="MXM92" s="0"/>
      <c r="MXN92" s="0"/>
      <c r="MXO92" s="0"/>
      <c r="MXP92" s="0"/>
      <c r="MXQ92" s="0"/>
      <c r="MXR92" s="0"/>
      <c r="MXS92" s="0"/>
      <c r="MXT92" s="0"/>
      <c r="MXU92" s="0"/>
      <c r="MXV92" s="0"/>
      <c r="MXW92" s="0"/>
      <c r="MXX92" s="0"/>
      <c r="MXY92" s="0"/>
      <c r="MXZ92" s="0"/>
      <c r="MYA92" s="0"/>
      <c r="MYB92" s="0"/>
      <c r="MYC92" s="0"/>
      <c r="MYD92" s="0"/>
      <c r="MYE92" s="0"/>
      <c r="MYF92" s="0"/>
      <c r="MYG92" s="0"/>
      <c r="MYH92" s="0"/>
      <c r="MYI92" s="0"/>
      <c r="MYJ92" s="0"/>
      <c r="MYK92" s="0"/>
      <c r="MYL92" s="0"/>
      <c r="MYM92" s="0"/>
      <c r="MYN92" s="0"/>
      <c r="MYO92" s="0"/>
      <c r="MYP92" s="0"/>
      <c r="MYQ92" s="0"/>
      <c r="MYR92" s="0"/>
      <c r="MYS92" s="0"/>
      <c r="MYT92" s="0"/>
      <c r="MYU92" s="0"/>
      <c r="MYV92" s="0"/>
      <c r="MYW92" s="0"/>
      <c r="MYX92" s="0"/>
      <c r="MYY92" s="0"/>
      <c r="MYZ92" s="0"/>
      <c r="MZA92" s="0"/>
      <c r="MZB92" s="0"/>
      <c r="MZC92" s="0"/>
      <c r="MZD92" s="0"/>
      <c r="MZE92" s="0"/>
      <c r="MZF92" s="0"/>
      <c r="MZG92" s="0"/>
      <c r="MZH92" s="0"/>
      <c r="MZI92" s="0"/>
      <c r="MZJ92" s="0"/>
      <c r="MZK92" s="0"/>
      <c r="MZL92" s="0"/>
      <c r="MZM92" s="0"/>
      <c r="MZN92" s="0"/>
      <c r="MZO92" s="0"/>
      <c r="MZP92" s="0"/>
      <c r="MZQ92" s="0"/>
      <c r="MZR92" s="0"/>
      <c r="MZS92" s="0"/>
      <c r="MZT92" s="0"/>
      <c r="MZU92" s="0"/>
      <c r="MZV92" s="0"/>
      <c r="MZW92" s="0"/>
      <c r="MZX92" s="0"/>
      <c r="MZY92" s="0"/>
      <c r="MZZ92" s="0"/>
      <c r="NAA92" s="0"/>
      <c r="NAB92" s="0"/>
      <c r="NAC92" s="0"/>
      <c r="NAD92" s="0"/>
      <c r="NAE92" s="0"/>
      <c r="NAF92" s="0"/>
      <c r="NAG92" s="0"/>
      <c r="NAH92" s="0"/>
      <c r="NAI92" s="0"/>
      <c r="NAJ92" s="0"/>
      <c r="NAK92" s="0"/>
      <c r="NAL92" s="0"/>
      <c r="NAM92" s="0"/>
      <c r="NAN92" s="0"/>
      <c r="NAO92" s="0"/>
      <c r="NAP92" s="0"/>
      <c r="NAQ92" s="0"/>
      <c r="NAR92" s="0"/>
      <c r="NAS92" s="0"/>
      <c r="NAT92" s="0"/>
      <c r="NAU92" s="0"/>
      <c r="NAV92" s="0"/>
      <c r="NAW92" s="0"/>
      <c r="NAX92" s="0"/>
      <c r="NAY92" s="0"/>
      <c r="NAZ92" s="0"/>
      <c r="NBA92" s="0"/>
      <c r="NBB92" s="0"/>
      <c r="NBC92" s="0"/>
      <c r="NBD92" s="0"/>
      <c r="NBE92" s="0"/>
      <c r="NBF92" s="0"/>
      <c r="NBG92" s="0"/>
      <c r="NBH92" s="0"/>
      <c r="NBI92" s="0"/>
      <c r="NBJ92" s="0"/>
      <c r="NBK92" s="0"/>
      <c r="NBL92" s="0"/>
      <c r="NBM92" s="0"/>
      <c r="NBN92" s="0"/>
      <c r="NBO92" s="0"/>
      <c r="NBP92" s="0"/>
      <c r="NBQ92" s="0"/>
      <c r="NBR92" s="0"/>
      <c r="NBS92" s="0"/>
      <c r="NBT92" s="0"/>
      <c r="NBU92" s="0"/>
      <c r="NBV92" s="0"/>
      <c r="NBW92" s="0"/>
      <c r="NBX92" s="0"/>
      <c r="NBY92" s="0"/>
      <c r="NBZ92" s="0"/>
      <c r="NCA92" s="0"/>
      <c r="NCB92" s="0"/>
      <c r="NCC92" s="0"/>
      <c r="NCD92" s="0"/>
      <c r="NCE92" s="0"/>
      <c r="NCF92" s="0"/>
      <c r="NCG92" s="0"/>
      <c r="NCH92" s="0"/>
      <c r="NCI92" s="0"/>
      <c r="NCJ92" s="0"/>
      <c r="NCK92" s="0"/>
      <c r="NCL92" s="0"/>
      <c r="NCM92" s="0"/>
      <c r="NCN92" s="0"/>
      <c r="NCO92" s="0"/>
      <c r="NCP92" s="0"/>
      <c r="NCQ92" s="0"/>
      <c r="NCR92" s="0"/>
      <c r="NCS92" s="0"/>
      <c r="NCT92" s="0"/>
      <c r="NCU92" s="0"/>
      <c r="NCV92" s="0"/>
      <c r="NCW92" s="0"/>
      <c r="NCX92" s="0"/>
      <c r="NCY92" s="0"/>
      <c r="NCZ92" s="0"/>
      <c r="NDA92" s="0"/>
      <c r="NDB92" s="0"/>
      <c r="NDC92" s="0"/>
      <c r="NDD92" s="0"/>
      <c r="NDE92" s="0"/>
      <c r="NDF92" s="0"/>
      <c r="NDG92" s="0"/>
      <c r="NDH92" s="0"/>
      <c r="NDI92" s="0"/>
      <c r="NDJ92" s="0"/>
      <c r="NDK92" s="0"/>
      <c r="NDL92" s="0"/>
      <c r="NDM92" s="0"/>
      <c r="NDN92" s="0"/>
      <c r="NDO92" s="0"/>
      <c r="NDP92" s="0"/>
      <c r="NDQ92" s="0"/>
      <c r="NDR92" s="0"/>
      <c r="NDS92" s="0"/>
      <c r="NDT92" s="0"/>
      <c r="NDU92" s="0"/>
      <c r="NDV92" s="0"/>
      <c r="NDW92" s="0"/>
      <c r="NDX92" s="0"/>
      <c r="NDY92" s="0"/>
      <c r="NDZ92" s="0"/>
      <c r="NEA92" s="0"/>
      <c r="NEB92" s="0"/>
      <c r="NEC92" s="0"/>
      <c r="NED92" s="0"/>
      <c r="NEE92" s="0"/>
      <c r="NEF92" s="0"/>
      <c r="NEG92" s="0"/>
      <c r="NEH92" s="0"/>
      <c r="NEI92" s="0"/>
      <c r="NEJ92" s="0"/>
      <c r="NEK92" s="0"/>
      <c r="NEL92" s="0"/>
      <c r="NEM92" s="0"/>
      <c r="NEN92" s="0"/>
      <c r="NEO92" s="0"/>
      <c r="NEP92" s="0"/>
      <c r="NEQ92" s="0"/>
      <c r="NER92" s="0"/>
      <c r="NES92" s="0"/>
      <c r="NET92" s="0"/>
      <c r="NEU92" s="0"/>
      <c r="NEV92" s="0"/>
      <c r="NEW92" s="0"/>
      <c r="NEX92" s="0"/>
      <c r="NEY92" s="0"/>
      <c r="NEZ92" s="0"/>
      <c r="NFA92" s="0"/>
      <c r="NFB92" s="0"/>
      <c r="NFC92" s="0"/>
      <c r="NFD92" s="0"/>
      <c r="NFE92" s="0"/>
      <c r="NFF92" s="0"/>
      <c r="NFG92" s="0"/>
      <c r="NFH92" s="0"/>
      <c r="NFI92" s="0"/>
      <c r="NFJ92" s="0"/>
      <c r="NFK92" s="0"/>
      <c r="NFL92" s="0"/>
      <c r="NFM92" s="0"/>
      <c r="NFN92" s="0"/>
      <c r="NFO92" s="0"/>
      <c r="NFP92" s="0"/>
      <c r="NFQ92" s="0"/>
      <c r="NFR92" s="0"/>
      <c r="NFS92" s="0"/>
      <c r="NFT92" s="0"/>
      <c r="NFU92" s="0"/>
      <c r="NFV92" s="0"/>
      <c r="NFW92" s="0"/>
      <c r="NFX92" s="0"/>
      <c r="NFY92" s="0"/>
      <c r="NFZ92" s="0"/>
      <c r="NGA92" s="0"/>
      <c r="NGB92" s="0"/>
      <c r="NGC92" s="0"/>
      <c r="NGD92" s="0"/>
      <c r="NGE92" s="0"/>
      <c r="NGF92" s="0"/>
      <c r="NGG92" s="0"/>
      <c r="NGH92" s="0"/>
      <c r="NGI92" s="0"/>
      <c r="NGJ92" s="0"/>
      <c r="NGK92" s="0"/>
      <c r="NGL92" s="0"/>
      <c r="NGM92" s="0"/>
      <c r="NGN92" s="0"/>
      <c r="NGO92" s="0"/>
      <c r="NGP92" s="0"/>
      <c r="NGQ92" s="0"/>
      <c r="NGR92" s="0"/>
      <c r="NGS92" s="0"/>
      <c r="NGT92" s="0"/>
      <c r="NGU92" s="0"/>
      <c r="NGV92" s="0"/>
      <c r="NGW92" s="0"/>
      <c r="NGX92" s="0"/>
      <c r="NGY92" s="0"/>
      <c r="NGZ92" s="0"/>
      <c r="NHA92" s="0"/>
      <c r="NHB92" s="0"/>
      <c r="NHC92" s="0"/>
      <c r="NHD92" s="0"/>
      <c r="NHE92" s="0"/>
      <c r="NHF92" s="0"/>
      <c r="NHG92" s="0"/>
      <c r="NHH92" s="0"/>
      <c r="NHI92" s="0"/>
      <c r="NHJ92" s="0"/>
      <c r="NHK92" s="0"/>
      <c r="NHL92" s="0"/>
      <c r="NHM92" s="0"/>
      <c r="NHN92" s="0"/>
      <c r="NHO92" s="0"/>
      <c r="NHP92" s="0"/>
      <c r="NHQ92" s="0"/>
      <c r="NHR92" s="0"/>
      <c r="NHS92" s="0"/>
      <c r="NHT92" s="0"/>
      <c r="NHU92" s="0"/>
      <c r="NHV92" s="0"/>
      <c r="NHW92" s="0"/>
      <c r="NHX92" s="0"/>
      <c r="NHY92" s="0"/>
      <c r="NHZ92" s="0"/>
      <c r="NIA92" s="0"/>
      <c r="NIB92" s="0"/>
      <c r="NIC92" s="0"/>
      <c r="NID92" s="0"/>
      <c r="NIE92" s="0"/>
      <c r="NIF92" s="0"/>
      <c r="NIG92" s="0"/>
      <c r="NIH92" s="0"/>
      <c r="NII92" s="0"/>
      <c r="NIJ92" s="0"/>
      <c r="NIK92" s="0"/>
      <c r="NIL92" s="0"/>
      <c r="NIM92" s="0"/>
      <c r="NIN92" s="0"/>
      <c r="NIO92" s="0"/>
      <c r="NIP92" s="0"/>
      <c r="NIQ92" s="0"/>
      <c r="NIR92" s="0"/>
      <c r="NIS92" s="0"/>
      <c r="NIT92" s="0"/>
      <c r="NIU92" s="0"/>
      <c r="NIV92" s="0"/>
      <c r="NIW92" s="0"/>
      <c r="NIX92" s="0"/>
      <c r="NIY92" s="0"/>
      <c r="NIZ92" s="0"/>
      <c r="NJA92" s="0"/>
      <c r="NJB92" s="0"/>
      <c r="NJC92" s="0"/>
      <c r="NJD92" s="0"/>
      <c r="NJE92" s="0"/>
      <c r="NJF92" s="0"/>
      <c r="NJG92" s="0"/>
      <c r="NJH92" s="0"/>
      <c r="NJI92" s="0"/>
      <c r="NJJ92" s="0"/>
      <c r="NJK92" s="0"/>
      <c r="NJL92" s="0"/>
      <c r="NJM92" s="0"/>
      <c r="NJN92" s="0"/>
      <c r="NJO92" s="0"/>
      <c r="NJP92" s="0"/>
      <c r="NJQ92" s="0"/>
      <c r="NJR92" s="0"/>
      <c r="NJS92" s="0"/>
      <c r="NJT92" s="0"/>
      <c r="NJU92" s="0"/>
      <c r="NJV92" s="0"/>
      <c r="NJW92" s="0"/>
      <c r="NJX92" s="0"/>
      <c r="NJY92" s="0"/>
      <c r="NJZ92" s="0"/>
      <c r="NKA92" s="0"/>
      <c r="NKB92" s="0"/>
      <c r="NKC92" s="0"/>
      <c r="NKD92" s="0"/>
      <c r="NKE92" s="0"/>
      <c r="NKF92" s="0"/>
      <c r="NKG92" s="0"/>
      <c r="NKH92" s="0"/>
      <c r="NKI92" s="0"/>
      <c r="NKJ92" s="0"/>
      <c r="NKK92" s="0"/>
      <c r="NKL92" s="0"/>
      <c r="NKM92" s="0"/>
      <c r="NKN92" s="0"/>
      <c r="NKO92" s="0"/>
      <c r="NKP92" s="0"/>
      <c r="NKQ92" s="0"/>
      <c r="NKR92" s="0"/>
      <c r="NKS92" s="0"/>
      <c r="NKT92" s="0"/>
      <c r="NKU92" s="0"/>
      <c r="NKV92" s="0"/>
      <c r="NKW92" s="0"/>
      <c r="NKX92" s="0"/>
      <c r="NKY92" s="0"/>
      <c r="NKZ92" s="0"/>
      <c r="NLA92" s="0"/>
      <c r="NLB92" s="0"/>
      <c r="NLC92" s="0"/>
      <c r="NLD92" s="0"/>
      <c r="NLE92" s="0"/>
      <c r="NLF92" s="0"/>
      <c r="NLG92" s="0"/>
      <c r="NLH92" s="0"/>
      <c r="NLI92" s="0"/>
      <c r="NLJ92" s="0"/>
      <c r="NLK92" s="0"/>
      <c r="NLL92" s="0"/>
      <c r="NLM92" s="0"/>
      <c r="NLN92" s="0"/>
      <c r="NLO92" s="0"/>
      <c r="NLP92" s="0"/>
      <c r="NLQ92" s="0"/>
      <c r="NLR92" s="0"/>
      <c r="NLS92" s="0"/>
      <c r="NLT92" s="0"/>
      <c r="NLU92" s="0"/>
      <c r="NLV92" s="0"/>
      <c r="NLW92" s="0"/>
      <c r="NLX92" s="0"/>
      <c r="NLY92" s="0"/>
      <c r="NLZ92" s="0"/>
      <c r="NMA92" s="0"/>
      <c r="NMB92" s="0"/>
      <c r="NMC92" s="0"/>
      <c r="NMD92" s="0"/>
      <c r="NME92" s="0"/>
      <c r="NMF92" s="0"/>
      <c r="NMG92" s="0"/>
      <c r="NMH92" s="0"/>
      <c r="NMI92" s="0"/>
      <c r="NMJ92" s="0"/>
      <c r="NMK92" s="0"/>
      <c r="NML92" s="0"/>
      <c r="NMM92" s="0"/>
      <c r="NMN92" s="0"/>
      <c r="NMO92" s="0"/>
      <c r="NMP92" s="0"/>
      <c r="NMQ92" s="0"/>
      <c r="NMR92" s="0"/>
      <c r="NMS92" s="0"/>
      <c r="NMT92" s="0"/>
      <c r="NMU92" s="0"/>
      <c r="NMV92" s="0"/>
      <c r="NMW92" s="0"/>
      <c r="NMX92" s="0"/>
      <c r="NMY92" s="0"/>
      <c r="NMZ92" s="0"/>
      <c r="NNA92" s="0"/>
      <c r="NNB92" s="0"/>
      <c r="NNC92" s="0"/>
      <c r="NND92" s="0"/>
      <c r="NNE92" s="0"/>
      <c r="NNF92" s="0"/>
      <c r="NNG92" s="0"/>
      <c r="NNH92" s="0"/>
      <c r="NNI92" s="0"/>
      <c r="NNJ92" s="0"/>
      <c r="NNK92" s="0"/>
      <c r="NNL92" s="0"/>
      <c r="NNM92" s="0"/>
      <c r="NNN92" s="0"/>
      <c r="NNO92" s="0"/>
      <c r="NNP92" s="0"/>
      <c r="NNQ92" s="0"/>
      <c r="NNR92" s="0"/>
      <c r="NNS92" s="0"/>
      <c r="NNT92" s="0"/>
      <c r="NNU92" s="0"/>
      <c r="NNV92" s="0"/>
      <c r="NNW92" s="0"/>
      <c r="NNX92" s="0"/>
      <c r="NNY92" s="0"/>
      <c r="NNZ92" s="0"/>
      <c r="NOA92" s="0"/>
      <c r="NOB92" s="0"/>
      <c r="NOC92" s="0"/>
      <c r="NOD92" s="0"/>
      <c r="NOE92" s="0"/>
      <c r="NOF92" s="0"/>
      <c r="NOG92" s="0"/>
      <c r="NOH92" s="0"/>
      <c r="NOI92" s="0"/>
      <c r="NOJ92" s="0"/>
      <c r="NOK92" s="0"/>
      <c r="NOL92" s="0"/>
      <c r="NOM92" s="0"/>
      <c r="NON92" s="0"/>
      <c r="NOO92" s="0"/>
      <c r="NOP92" s="0"/>
      <c r="NOQ92" s="0"/>
      <c r="NOR92" s="0"/>
      <c r="NOS92" s="0"/>
      <c r="NOT92" s="0"/>
      <c r="NOU92" s="0"/>
      <c r="NOV92" s="0"/>
      <c r="NOW92" s="0"/>
      <c r="NOX92" s="0"/>
      <c r="NOY92" s="0"/>
      <c r="NOZ92" s="0"/>
      <c r="NPA92" s="0"/>
      <c r="NPB92" s="0"/>
      <c r="NPC92" s="0"/>
      <c r="NPD92" s="0"/>
      <c r="NPE92" s="0"/>
      <c r="NPF92" s="0"/>
      <c r="NPG92" s="0"/>
      <c r="NPH92" s="0"/>
      <c r="NPI92" s="0"/>
      <c r="NPJ92" s="0"/>
      <c r="NPK92" s="0"/>
      <c r="NPL92" s="0"/>
      <c r="NPM92" s="0"/>
      <c r="NPN92" s="0"/>
      <c r="NPO92" s="0"/>
      <c r="NPP92" s="0"/>
      <c r="NPQ92" s="0"/>
      <c r="NPR92" s="0"/>
      <c r="NPS92" s="0"/>
      <c r="NPT92" s="0"/>
      <c r="NPU92" s="0"/>
      <c r="NPV92" s="0"/>
      <c r="NPW92" s="0"/>
      <c r="NPX92" s="0"/>
      <c r="NPY92" s="0"/>
      <c r="NPZ92" s="0"/>
      <c r="NQA92" s="0"/>
      <c r="NQB92" s="0"/>
      <c r="NQC92" s="0"/>
      <c r="NQD92" s="0"/>
      <c r="NQE92" s="0"/>
      <c r="NQF92" s="0"/>
      <c r="NQG92" s="0"/>
      <c r="NQH92" s="0"/>
      <c r="NQI92" s="0"/>
      <c r="NQJ92" s="0"/>
      <c r="NQK92" s="0"/>
      <c r="NQL92" s="0"/>
      <c r="NQM92" s="0"/>
      <c r="NQN92" s="0"/>
      <c r="NQO92" s="0"/>
      <c r="NQP92" s="0"/>
      <c r="NQQ92" s="0"/>
      <c r="NQR92" s="0"/>
      <c r="NQS92" s="0"/>
      <c r="NQT92" s="0"/>
      <c r="NQU92" s="0"/>
      <c r="NQV92" s="0"/>
      <c r="NQW92" s="0"/>
      <c r="NQX92" s="0"/>
      <c r="NQY92" s="0"/>
      <c r="NQZ92" s="0"/>
      <c r="NRA92" s="0"/>
      <c r="NRB92" s="0"/>
      <c r="NRC92" s="0"/>
      <c r="NRD92" s="0"/>
      <c r="NRE92" s="0"/>
      <c r="NRF92" s="0"/>
      <c r="NRG92" s="0"/>
      <c r="NRH92" s="0"/>
      <c r="NRI92" s="0"/>
      <c r="NRJ92" s="0"/>
      <c r="NRK92" s="0"/>
      <c r="NRL92" s="0"/>
      <c r="NRM92" s="0"/>
      <c r="NRN92" s="0"/>
      <c r="NRO92" s="0"/>
      <c r="NRP92" s="0"/>
      <c r="NRQ92" s="0"/>
      <c r="NRR92" s="0"/>
      <c r="NRS92" s="0"/>
      <c r="NRT92" s="0"/>
      <c r="NRU92" s="0"/>
      <c r="NRV92" s="0"/>
      <c r="NRW92" s="0"/>
      <c r="NRX92" s="0"/>
      <c r="NRY92" s="0"/>
      <c r="NRZ92" s="0"/>
      <c r="NSA92" s="0"/>
      <c r="NSB92" s="0"/>
      <c r="NSC92" s="0"/>
      <c r="NSD92" s="0"/>
      <c r="NSE92" s="0"/>
      <c r="NSF92" s="0"/>
      <c r="NSG92" s="0"/>
      <c r="NSH92" s="0"/>
      <c r="NSI92" s="0"/>
      <c r="NSJ92" s="0"/>
      <c r="NSK92" s="0"/>
      <c r="NSL92" s="0"/>
      <c r="NSM92" s="0"/>
      <c r="NSN92" s="0"/>
      <c r="NSO92" s="0"/>
      <c r="NSP92" s="0"/>
      <c r="NSQ92" s="0"/>
      <c r="NSR92" s="0"/>
      <c r="NSS92" s="0"/>
      <c r="NST92" s="0"/>
      <c r="NSU92" s="0"/>
      <c r="NSV92" s="0"/>
      <c r="NSW92" s="0"/>
      <c r="NSX92" s="0"/>
      <c r="NSY92" s="0"/>
      <c r="NSZ92" s="0"/>
      <c r="NTA92" s="0"/>
      <c r="NTB92" s="0"/>
      <c r="NTC92" s="0"/>
      <c r="NTD92" s="0"/>
      <c r="NTE92" s="0"/>
      <c r="NTF92" s="0"/>
      <c r="NTG92" s="0"/>
      <c r="NTH92" s="0"/>
      <c r="NTI92" s="0"/>
      <c r="NTJ92" s="0"/>
      <c r="NTK92" s="0"/>
      <c r="NTL92" s="0"/>
      <c r="NTM92" s="0"/>
      <c r="NTN92" s="0"/>
      <c r="NTO92" s="0"/>
      <c r="NTP92" s="0"/>
      <c r="NTQ92" s="0"/>
      <c r="NTR92" s="0"/>
      <c r="NTS92" s="0"/>
      <c r="NTT92" s="0"/>
      <c r="NTU92" s="0"/>
      <c r="NTV92" s="0"/>
      <c r="NTW92" s="0"/>
      <c r="NTX92" s="0"/>
      <c r="NTY92" s="0"/>
      <c r="NTZ92" s="0"/>
      <c r="NUA92" s="0"/>
      <c r="NUB92" s="0"/>
      <c r="NUC92" s="0"/>
      <c r="NUD92" s="0"/>
      <c r="NUE92" s="0"/>
      <c r="NUF92" s="0"/>
      <c r="NUG92" s="0"/>
      <c r="NUH92" s="0"/>
      <c r="NUI92" s="0"/>
      <c r="NUJ92" s="0"/>
      <c r="NUK92" s="0"/>
      <c r="NUL92" s="0"/>
      <c r="NUM92" s="0"/>
      <c r="NUN92" s="0"/>
      <c r="NUO92" s="0"/>
      <c r="NUP92" s="0"/>
      <c r="NUQ92" s="0"/>
      <c r="NUR92" s="0"/>
      <c r="NUS92" s="0"/>
      <c r="NUT92" s="0"/>
      <c r="NUU92" s="0"/>
      <c r="NUV92" s="0"/>
      <c r="NUW92" s="0"/>
      <c r="NUX92" s="0"/>
      <c r="NUY92" s="0"/>
      <c r="NUZ92" s="0"/>
      <c r="NVA92" s="0"/>
      <c r="NVB92" s="0"/>
      <c r="NVC92" s="0"/>
      <c r="NVD92" s="0"/>
      <c r="NVE92" s="0"/>
      <c r="NVF92" s="0"/>
      <c r="NVG92" s="0"/>
      <c r="NVH92" s="0"/>
      <c r="NVI92" s="0"/>
      <c r="NVJ92" s="0"/>
      <c r="NVK92" s="0"/>
      <c r="NVL92" s="0"/>
      <c r="NVM92" s="0"/>
      <c r="NVN92" s="0"/>
      <c r="NVO92" s="0"/>
      <c r="NVP92" s="0"/>
      <c r="NVQ92" s="0"/>
      <c r="NVR92" s="0"/>
      <c r="NVS92" s="0"/>
      <c r="NVT92" s="0"/>
      <c r="NVU92" s="0"/>
      <c r="NVV92" s="0"/>
      <c r="NVW92" s="0"/>
      <c r="NVX92" s="0"/>
      <c r="NVY92" s="0"/>
      <c r="NVZ92" s="0"/>
      <c r="NWA92" s="0"/>
      <c r="NWB92" s="0"/>
      <c r="NWC92" s="0"/>
      <c r="NWD92" s="0"/>
      <c r="NWE92" s="0"/>
      <c r="NWF92" s="0"/>
      <c r="NWG92" s="0"/>
      <c r="NWH92" s="0"/>
      <c r="NWI92" s="0"/>
      <c r="NWJ92" s="0"/>
      <c r="NWK92" s="0"/>
      <c r="NWL92" s="0"/>
      <c r="NWM92" s="0"/>
      <c r="NWN92" s="0"/>
      <c r="NWO92" s="0"/>
      <c r="NWP92" s="0"/>
      <c r="NWQ92" s="0"/>
      <c r="NWR92" s="0"/>
      <c r="NWS92" s="0"/>
      <c r="NWT92" s="0"/>
      <c r="NWU92" s="0"/>
      <c r="NWV92" s="0"/>
      <c r="NWW92" s="0"/>
      <c r="NWX92" s="0"/>
      <c r="NWY92" s="0"/>
      <c r="NWZ92" s="0"/>
      <c r="NXA92" s="0"/>
      <c r="NXB92" s="0"/>
      <c r="NXC92" s="0"/>
      <c r="NXD92" s="0"/>
      <c r="NXE92" s="0"/>
      <c r="NXF92" s="0"/>
      <c r="NXG92" s="0"/>
      <c r="NXH92" s="0"/>
      <c r="NXI92" s="0"/>
      <c r="NXJ92" s="0"/>
      <c r="NXK92" s="0"/>
      <c r="NXL92" s="0"/>
      <c r="NXM92" s="0"/>
      <c r="NXN92" s="0"/>
      <c r="NXO92" s="0"/>
      <c r="NXP92" s="0"/>
      <c r="NXQ92" s="0"/>
      <c r="NXR92" s="0"/>
      <c r="NXS92" s="0"/>
      <c r="NXT92" s="0"/>
      <c r="NXU92" s="0"/>
      <c r="NXV92" s="0"/>
      <c r="NXW92" s="0"/>
      <c r="NXX92" s="0"/>
      <c r="NXY92" s="0"/>
      <c r="NXZ92" s="0"/>
      <c r="NYA92" s="0"/>
      <c r="NYB92" s="0"/>
      <c r="NYC92" s="0"/>
      <c r="NYD92" s="0"/>
      <c r="NYE92" s="0"/>
      <c r="NYF92" s="0"/>
      <c r="NYG92" s="0"/>
      <c r="NYH92" s="0"/>
      <c r="NYI92" s="0"/>
      <c r="NYJ92" s="0"/>
      <c r="NYK92" s="0"/>
      <c r="NYL92" s="0"/>
      <c r="NYM92" s="0"/>
      <c r="NYN92" s="0"/>
      <c r="NYO92" s="0"/>
      <c r="NYP92" s="0"/>
      <c r="NYQ92" s="0"/>
      <c r="NYR92" s="0"/>
      <c r="NYS92" s="0"/>
      <c r="NYT92" s="0"/>
      <c r="NYU92" s="0"/>
      <c r="NYV92" s="0"/>
      <c r="NYW92" s="0"/>
      <c r="NYX92" s="0"/>
      <c r="NYY92" s="0"/>
      <c r="NYZ92" s="0"/>
      <c r="NZA92" s="0"/>
      <c r="NZB92" s="0"/>
      <c r="NZC92" s="0"/>
      <c r="NZD92" s="0"/>
      <c r="NZE92" s="0"/>
      <c r="NZF92" s="0"/>
      <c r="NZG92" s="0"/>
      <c r="NZH92" s="0"/>
      <c r="NZI92" s="0"/>
      <c r="NZJ92" s="0"/>
      <c r="NZK92" s="0"/>
      <c r="NZL92" s="0"/>
      <c r="NZM92" s="0"/>
      <c r="NZN92" s="0"/>
      <c r="NZO92" s="0"/>
      <c r="NZP92" s="0"/>
      <c r="NZQ92" s="0"/>
      <c r="NZR92" s="0"/>
      <c r="NZS92" s="0"/>
      <c r="NZT92" s="0"/>
      <c r="NZU92" s="0"/>
      <c r="NZV92" s="0"/>
      <c r="NZW92" s="0"/>
      <c r="NZX92" s="0"/>
      <c r="NZY92" s="0"/>
      <c r="NZZ92" s="0"/>
      <c r="OAA92" s="0"/>
      <c r="OAB92" s="0"/>
      <c r="OAC92" s="0"/>
      <c r="OAD92" s="0"/>
      <c r="OAE92" s="0"/>
      <c r="OAF92" s="0"/>
      <c r="OAG92" s="0"/>
      <c r="OAH92" s="0"/>
      <c r="OAI92" s="0"/>
      <c r="OAJ92" s="0"/>
      <c r="OAK92" s="0"/>
      <c r="OAL92" s="0"/>
      <c r="OAM92" s="0"/>
      <c r="OAN92" s="0"/>
      <c r="OAO92" s="0"/>
      <c r="OAP92" s="0"/>
      <c r="OAQ92" s="0"/>
      <c r="OAR92" s="0"/>
      <c r="OAS92" s="0"/>
      <c r="OAT92" s="0"/>
      <c r="OAU92" s="0"/>
      <c r="OAV92" s="0"/>
      <c r="OAW92" s="0"/>
      <c r="OAX92" s="0"/>
      <c r="OAY92" s="0"/>
      <c r="OAZ92" s="0"/>
      <c r="OBA92" s="0"/>
      <c r="OBB92" s="0"/>
      <c r="OBC92" s="0"/>
      <c r="OBD92" s="0"/>
      <c r="OBE92" s="0"/>
      <c r="OBF92" s="0"/>
      <c r="OBG92" s="0"/>
      <c r="OBH92" s="0"/>
      <c r="OBI92" s="0"/>
      <c r="OBJ92" s="0"/>
      <c r="OBK92" s="0"/>
      <c r="OBL92" s="0"/>
      <c r="OBM92" s="0"/>
      <c r="OBN92" s="0"/>
      <c r="OBO92" s="0"/>
      <c r="OBP92" s="0"/>
      <c r="OBQ92" s="0"/>
      <c r="OBR92" s="0"/>
      <c r="OBS92" s="0"/>
      <c r="OBT92" s="0"/>
      <c r="OBU92" s="0"/>
      <c r="OBV92" s="0"/>
      <c r="OBW92" s="0"/>
      <c r="OBX92" s="0"/>
      <c r="OBY92" s="0"/>
      <c r="OBZ92" s="0"/>
      <c r="OCA92" s="0"/>
      <c r="OCB92" s="0"/>
      <c r="OCC92" s="0"/>
      <c r="OCD92" s="0"/>
      <c r="OCE92" s="0"/>
      <c r="OCF92" s="0"/>
      <c r="OCG92" s="0"/>
      <c r="OCH92" s="0"/>
      <c r="OCI92" s="0"/>
      <c r="OCJ92" s="0"/>
      <c r="OCK92" s="0"/>
      <c r="OCL92" s="0"/>
      <c r="OCM92" s="0"/>
      <c r="OCN92" s="0"/>
      <c r="OCO92" s="0"/>
      <c r="OCP92" s="0"/>
      <c r="OCQ92" s="0"/>
      <c r="OCR92" s="0"/>
      <c r="OCS92" s="0"/>
      <c r="OCT92" s="0"/>
      <c r="OCU92" s="0"/>
      <c r="OCV92" s="0"/>
      <c r="OCW92" s="0"/>
      <c r="OCX92" s="0"/>
      <c r="OCY92" s="0"/>
      <c r="OCZ92" s="0"/>
      <c r="ODA92" s="0"/>
      <c r="ODB92" s="0"/>
      <c r="ODC92" s="0"/>
      <c r="ODD92" s="0"/>
      <c r="ODE92" s="0"/>
      <c r="ODF92" s="0"/>
      <c r="ODG92" s="0"/>
      <c r="ODH92" s="0"/>
      <c r="ODI92" s="0"/>
      <c r="ODJ92" s="0"/>
      <c r="ODK92" s="0"/>
      <c r="ODL92" s="0"/>
      <c r="ODM92" s="0"/>
      <c r="ODN92" s="0"/>
      <c r="ODO92" s="0"/>
      <c r="ODP92" s="0"/>
      <c r="ODQ92" s="0"/>
      <c r="ODR92" s="0"/>
      <c r="ODS92" s="0"/>
      <c r="ODT92" s="0"/>
      <c r="ODU92" s="0"/>
      <c r="ODV92" s="0"/>
      <c r="ODW92" s="0"/>
      <c r="ODX92" s="0"/>
      <c r="ODY92" s="0"/>
      <c r="ODZ92" s="0"/>
      <c r="OEA92" s="0"/>
      <c r="OEB92" s="0"/>
      <c r="OEC92" s="0"/>
      <c r="OED92" s="0"/>
      <c r="OEE92" s="0"/>
      <c r="OEF92" s="0"/>
      <c r="OEG92" s="0"/>
      <c r="OEH92" s="0"/>
      <c r="OEI92" s="0"/>
      <c r="OEJ92" s="0"/>
      <c r="OEK92" s="0"/>
      <c r="OEL92" s="0"/>
      <c r="OEM92" s="0"/>
      <c r="OEN92" s="0"/>
      <c r="OEO92" s="0"/>
      <c r="OEP92" s="0"/>
      <c r="OEQ92" s="0"/>
      <c r="OER92" s="0"/>
      <c r="OES92" s="0"/>
      <c r="OET92" s="0"/>
      <c r="OEU92" s="0"/>
      <c r="OEV92" s="0"/>
      <c r="OEW92" s="0"/>
      <c r="OEX92" s="0"/>
      <c r="OEY92" s="0"/>
      <c r="OEZ92" s="0"/>
      <c r="OFA92" s="0"/>
      <c r="OFB92" s="0"/>
      <c r="OFC92" s="0"/>
      <c r="OFD92" s="0"/>
      <c r="OFE92" s="0"/>
      <c r="OFF92" s="0"/>
      <c r="OFG92" s="0"/>
      <c r="OFH92" s="0"/>
      <c r="OFI92" s="0"/>
      <c r="OFJ92" s="0"/>
      <c r="OFK92" s="0"/>
      <c r="OFL92" s="0"/>
      <c r="OFM92" s="0"/>
      <c r="OFN92" s="0"/>
      <c r="OFO92" s="0"/>
      <c r="OFP92" s="0"/>
      <c r="OFQ92" s="0"/>
      <c r="OFR92" s="0"/>
      <c r="OFS92" s="0"/>
      <c r="OFT92" s="0"/>
      <c r="OFU92" s="0"/>
      <c r="OFV92" s="0"/>
      <c r="OFW92" s="0"/>
      <c r="OFX92" s="0"/>
      <c r="OFY92" s="0"/>
      <c r="OFZ92" s="0"/>
      <c r="OGA92" s="0"/>
      <c r="OGB92" s="0"/>
      <c r="OGC92" s="0"/>
      <c r="OGD92" s="0"/>
      <c r="OGE92" s="0"/>
      <c r="OGF92" s="0"/>
      <c r="OGG92" s="0"/>
      <c r="OGH92" s="0"/>
      <c r="OGI92" s="0"/>
      <c r="OGJ92" s="0"/>
      <c r="OGK92" s="0"/>
      <c r="OGL92" s="0"/>
      <c r="OGM92" s="0"/>
      <c r="OGN92" s="0"/>
      <c r="OGO92" s="0"/>
      <c r="OGP92" s="0"/>
      <c r="OGQ92" s="0"/>
      <c r="OGR92" s="0"/>
      <c r="OGS92" s="0"/>
      <c r="OGT92" s="0"/>
      <c r="OGU92" s="0"/>
      <c r="OGV92" s="0"/>
      <c r="OGW92" s="0"/>
      <c r="OGX92" s="0"/>
      <c r="OGY92" s="0"/>
      <c r="OGZ92" s="0"/>
      <c r="OHA92" s="0"/>
      <c r="OHB92" s="0"/>
      <c r="OHC92" s="0"/>
      <c r="OHD92" s="0"/>
      <c r="OHE92" s="0"/>
      <c r="OHF92" s="0"/>
      <c r="OHG92" s="0"/>
      <c r="OHH92" s="0"/>
      <c r="OHI92" s="0"/>
      <c r="OHJ92" s="0"/>
      <c r="OHK92" s="0"/>
      <c r="OHL92" s="0"/>
      <c r="OHM92" s="0"/>
      <c r="OHN92" s="0"/>
      <c r="OHO92" s="0"/>
      <c r="OHP92" s="0"/>
      <c r="OHQ92" s="0"/>
      <c r="OHR92" s="0"/>
      <c r="OHS92" s="0"/>
      <c r="OHT92" s="0"/>
      <c r="OHU92" s="0"/>
      <c r="OHV92" s="0"/>
      <c r="OHW92" s="0"/>
      <c r="OHX92" s="0"/>
      <c r="OHY92" s="0"/>
      <c r="OHZ92" s="0"/>
      <c r="OIA92" s="0"/>
      <c r="OIB92" s="0"/>
      <c r="OIC92" s="0"/>
      <c r="OID92" s="0"/>
      <c r="OIE92" s="0"/>
      <c r="OIF92" s="0"/>
      <c r="OIG92" s="0"/>
      <c r="OIH92" s="0"/>
      <c r="OII92" s="0"/>
      <c r="OIJ92" s="0"/>
      <c r="OIK92" s="0"/>
      <c r="OIL92" s="0"/>
      <c r="OIM92" s="0"/>
      <c r="OIN92" s="0"/>
      <c r="OIO92" s="0"/>
      <c r="OIP92" s="0"/>
      <c r="OIQ92" s="0"/>
      <c r="OIR92" s="0"/>
      <c r="OIS92" s="0"/>
      <c r="OIT92" s="0"/>
      <c r="OIU92" s="0"/>
      <c r="OIV92" s="0"/>
      <c r="OIW92" s="0"/>
      <c r="OIX92" s="0"/>
      <c r="OIY92" s="0"/>
      <c r="OIZ92" s="0"/>
      <c r="OJA92" s="0"/>
      <c r="OJB92" s="0"/>
      <c r="OJC92" s="0"/>
      <c r="OJD92" s="0"/>
      <c r="OJE92" s="0"/>
      <c r="OJF92" s="0"/>
      <c r="OJG92" s="0"/>
      <c r="OJH92" s="0"/>
      <c r="OJI92" s="0"/>
      <c r="OJJ92" s="0"/>
      <c r="OJK92" s="0"/>
      <c r="OJL92" s="0"/>
      <c r="OJM92" s="0"/>
      <c r="OJN92" s="0"/>
      <c r="OJO92" s="0"/>
      <c r="OJP92" s="0"/>
      <c r="OJQ92" s="0"/>
      <c r="OJR92" s="0"/>
      <c r="OJS92" s="0"/>
      <c r="OJT92" s="0"/>
      <c r="OJU92" s="0"/>
      <c r="OJV92" s="0"/>
      <c r="OJW92" s="0"/>
      <c r="OJX92" s="0"/>
      <c r="OJY92" s="0"/>
      <c r="OJZ92" s="0"/>
      <c r="OKA92" s="0"/>
      <c r="OKB92" s="0"/>
      <c r="OKC92" s="0"/>
      <c r="OKD92" s="0"/>
      <c r="OKE92" s="0"/>
      <c r="OKF92" s="0"/>
      <c r="OKG92" s="0"/>
      <c r="OKH92" s="0"/>
      <c r="OKI92" s="0"/>
      <c r="OKJ92" s="0"/>
      <c r="OKK92" s="0"/>
      <c r="OKL92" s="0"/>
      <c r="OKM92" s="0"/>
      <c r="OKN92" s="0"/>
      <c r="OKO92" s="0"/>
      <c r="OKP92" s="0"/>
      <c r="OKQ92" s="0"/>
      <c r="OKR92" s="0"/>
      <c r="OKS92" s="0"/>
      <c r="OKT92" s="0"/>
      <c r="OKU92" s="0"/>
      <c r="OKV92" s="0"/>
      <c r="OKW92" s="0"/>
      <c r="OKX92" s="0"/>
      <c r="OKY92" s="0"/>
      <c r="OKZ92" s="0"/>
      <c r="OLA92" s="0"/>
      <c r="OLB92" s="0"/>
      <c r="OLC92" s="0"/>
      <c r="OLD92" s="0"/>
      <c r="OLE92" s="0"/>
      <c r="OLF92" s="0"/>
      <c r="OLG92" s="0"/>
      <c r="OLH92" s="0"/>
      <c r="OLI92" s="0"/>
      <c r="OLJ92" s="0"/>
      <c r="OLK92" s="0"/>
      <c r="OLL92" s="0"/>
      <c r="OLM92" s="0"/>
      <c r="OLN92" s="0"/>
      <c r="OLO92" s="0"/>
      <c r="OLP92" s="0"/>
      <c r="OLQ92" s="0"/>
      <c r="OLR92" s="0"/>
      <c r="OLS92" s="0"/>
      <c r="OLT92" s="0"/>
      <c r="OLU92" s="0"/>
      <c r="OLV92" s="0"/>
      <c r="OLW92" s="0"/>
      <c r="OLX92" s="0"/>
      <c r="OLY92" s="0"/>
      <c r="OLZ92" s="0"/>
      <c r="OMA92" s="0"/>
      <c r="OMB92" s="0"/>
      <c r="OMC92" s="0"/>
      <c r="OMD92" s="0"/>
      <c r="OME92" s="0"/>
      <c r="OMF92" s="0"/>
      <c r="OMG92" s="0"/>
      <c r="OMH92" s="0"/>
      <c r="OMI92" s="0"/>
      <c r="OMJ92" s="0"/>
      <c r="OMK92" s="0"/>
      <c r="OML92" s="0"/>
      <c r="OMM92" s="0"/>
      <c r="OMN92" s="0"/>
      <c r="OMO92" s="0"/>
      <c r="OMP92" s="0"/>
      <c r="OMQ92" s="0"/>
      <c r="OMR92" s="0"/>
      <c r="OMS92" s="0"/>
      <c r="OMT92" s="0"/>
      <c r="OMU92" s="0"/>
      <c r="OMV92" s="0"/>
      <c r="OMW92" s="0"/>
      <c r="OMX92" s="0"/>
      <c r="OMY92" s="0"/>
      <c r="OMZ92" s="0"/>
      <c r="ONA92" s="0"/>
      <c r="ONB92" s="0"/>
      <c r="ONC92" s="0"/>
      <c r="OND92" s="0"/>
      <c r="ONE92" s="0"/>
      <c r="ONF92" s="0"/>
      <c r="ONG92" s="0"/>
      <c r="ONH92" s="0"/>
      <c r="ONI92" s="0"/>
      <c r="ONJ92" s="0"/>
      <c r="ONK92" s="0"/>
      <c r="ONL92" s="0"/>
      <c r="ONM92" s="0"/>
      <c r="ONN92" s="0"/>
      <c r="ONO92" s="0"/>
      <c r="ONP92" s="0"/>
      <c r="ONQ92" s="0"/>
      <c r="ONR92" s="0"/>
      <c r="ONS92" s="0"/>
      <c r="ONT92" s="0"/>
      <c r="ONU92" s="0"/>
      <c r="ONV92" s="0"/>
      <c r="ONW92" s="0"/>
      <c r="ONX92" s="0"/>
      <c r="ONY92" s="0"/>
      <c r="ONZ92" s="0"/>
      <c r="OOA92" s="0"/>
      <c r="OOB92" s="0"/>
      <c r="OOC92" s="0"/>
      <c r="OOD92" s="0"/>
      <c r="OOE92" s="0"/>
      <c r="OOF92" s="0"/>
      <c r="OOG92" s="0"/>
      <c r="OOH92" s="0"/>
      <c r="OOI92" s="0"/>
      <c r="OOJ92" s="0"/>
      <c r="OOK92" s="0"/>
      <c r="OOL92" s="0"/>
      <c r="OOM92" s="0"/>
      <c r="OON92" s="0"/>
      <c r="OOO92" s="0"/>
      <c r="OOP92" s="0"/>
      <c r="OOQ92" s="0"/>
      <c r="OOR92" s="0"/>
      <c r="OOS92" s="0"/>
      <c r="OOT92" s="0"/>
      <c r="OOU92" s="0"/>
      <c r="OOV92" s="0"/>
      <c r="OOW92" s="0"/>
      <c r="OOX92" s="0"/>
      <c r="OOY92" s="0"/>
      <c r="OOZ92" s="0"/>
      <c r="OPA92" s="0"/>
      <c r="OPB92" s="0"/>
      <c r="OPC92" s="0"/>
      <c r="OPD92" s="0"/>
      <c r="OPE92" s="0"/>
      <c r="OPF92" s="0"/>
      <c r="OPG92" s="0"/>
      <c r="OPH92" s="0"/>
      <c r="OPI92" s="0"/>
      <c r="OPJ92" s="0"/>
      <c r="OPK92" s="0"/>
      <c r="OPL92" s="0"/>
      <c r="OPM92" s="0"/>
      <c r="OPN92" s="0"/>
      <c r="OPO92" s="0"/>
      <c r="OPP92" s="0"/>
      <c r="OPQ92" s="0"/>
      <c r="OPR92" s="0"/>
      <c r="OPS92" s="0"/>
      <c r="OPT92" s="0"/>
      <c r="OPU92" s="0"/>
      <c r="OPV92" s="0"/>
      <c r="OPW92" s="0"/>
      <c r="OPX92" s="0"/>
      <c r="OPY92" s="0"/>
      <c r="OPZ92" s="0"/>
      <c r="OQA92" s="0"/>
      <c r="OQB92" s="0"/>
      <c r="OQC92" s="0"/>
      <c r="OQD92" s="0"/>
      <c r="OQE92" s="0"/>
      <c r="OQF92" s="0"/>
      <c r="OQG92" s="0"/>
      <c r="OQH92" s="0"/>
      <c r="OQI92" s="0"/>
      <c r="OQJ92" s="0"/>
      <c r="OQK92" s="0"/>
      <c r="OQL92" s="0"/>
      <c r="OQM92" s="0"/>
      <c r="OQN92" s="0"/>
      <c r="OQO92" s="0"/>
      <c r="OQP92" s="0"/>
      <c r="OQQ92" s="0"/>
      <c r="OQR92" s="0"/>
      <c r="OQS92" s="0"/>
      <c r="OQT92" s="0"/>
      <c r="OQU92" s="0"/>
      <c r="OQV92" s="0"/>
      <c r="OQW92" s="0"/>
      <c r="OQX92" s="0"/>
      <c r="OQY92" s="0"/>
      <c r="OQZ92" s="0"/>
      <c r="ORA92" s="0"/>
      <c r="ORB92" s="0"/>
      <c r="ORC92" s="0"/>
      <c r="ORD92" s="0"/>
      <c r="ORE92" s="0"/>
      <c r="ORF92" s="0"/>
      <c r="ORG92" s="0"/>
      <c r="ORH92" s="0"/>
      <c r="ORI92" s="0"/>
      <c r="ORJ92" s="0"/>
      <c r="ORK92" s="0"/>
      <c r="ORL92" s="0"/>
      <c r="ORM92" s="0"/>
      <c r="ORN92" s="0"/>
      <c r="ORO92" s="0"/>
      <c r="ORP92" s="0"/>
      <c r="ORQ92" s="0"/>
      <c r="ORR92" s="0"/>
      <c r="ORS92" s="0"/>
      <c r="ORT92" s="0"/>
      <c r="ORU92" s="0"/>
      <c r="ORV92" s="0"/>
      <c r="ORW92" s="0"/>
      <c r="ORX92" s="0"/>
      <c r="ORY92" s="0"/>
      <c r="ORZ92" s="0"/>
      <c r="OSA92" s="0"/>
      <c r="OSB92" s="0"/>
      <c r="OSC92" s="0"/>
      <c r="OSD92" s="0"/>
      <c r="OSE92" s="0"/>
      <c r="OSF92" s="0"/>
      <c r="OSG92" s="0"/>
      <c r="OSH92" s="0"/>
      <c r="OSI92" s="0"/>
      <c r="OSJ92" s="0"/>
      <c r="OSK92" s="0"/>
      <c r="OSL92" s="0"/>
      <c r="OSM92" s="0"/>
      <c r="OSN92" s="0"/>
      <c r="OSO92" s="0"/>
      <c r="OSP92" s="0"/>
      <c r="OSQ92" s="0"/>
      <c r="OSR92" s="0"/>
      <c r="OSS92" s="0"/>
      <c r="OST92" s="0"/>
      <c r="OSU92" s="0"/>
      <c r="OSV92" s="0"/>
      <c r="OSW92" s="0"/>
      <c r="OSX92" s="0"/>
      <c r="OSY92" s="0"/>
      <c r="OSZ92" s="0"/>
      <c r="OTA92" s="0"/>
      <c r="OTB92" s="0"/>
      <c r="OTC92" s="0"/>
      <c r="OTD92" s="0"/>
      <c r="OTE92" s="0"/>
      <c r="OTF92" s="0"/>
      <c r="OTG92" s="0"/>
      <c r="OTH92" s="0"/>
      <c r="OTI92" s="0"/>
      <c r="OTJ92" s="0"/>
      <c r="OTK92" s="0"/>
      <c r="OTL92" s="0"/>
      <c r="OTM92" s="0"/>
      <c r="OTN92" s="0"/>
      <c r="OTO92" s="0"/>
      <c r="OTP92" s="0"/>
      <c r="OTQ92" s="0"/>
      <c r="OTR92" s="0"/>
      <c r="OTS92" s="0"/>
      <c r="OTT92" s="0"/>
      <c r="OTU92" s="0"/>
      <c r="OTV92" s="0"/>
      <c r="OTW92" s="0"/>
      <c r="OTX92" s="0"/>
      <c r="OTY92" s="0"/>
      <c r="OTZ92" s="0"/>
      <c r="OUA92" s="0"/>
      <c r="OUB92" s="0"/>
      <c r="OUC92" s="0"/>
      <c r="OUD92" s="0"/>
      <c r="OUE92" s="0"/>
      <c r="OUF92" s="0"/>
      <c r="OUG92" s="0"/>
      <c r="OUH92" s="0"/>
      <c r="OUI92" s="0"/>
      <c r="OUJ92" s="0"/>
      <c r="OUK92" s="0"/>
      <c r="OUL92" s="0"/>
      <c r="OUM92" s="0"/>
      <c r="OUN92" s="0"/>
      <c r="OUO92" s="0"/>
      <c r="OUP92" s="0"/>
      <c r="OUQ92" s="0"/>
      <c r="OUR92" s="0"/>
      <c r="OUS92" s="0"/>
      <c r="OUT92" s="0"/>
      <c r="OUU92" s="0"/>
      <c r="OUV92" s="0"/>
      <c r="OUW92" s="0"/>
      <c r="OUX92" s="0"/>
      <c r="OUY92" s="0"/>
      <c r="OUZ92" s="0"/>
      <c r="OVA92" s="0"/>
      <c r="OVB92" s="0"/>
      <c r="OVC92" s="0"/>
      <c r="OVD92" s="0"/>
      <c r="OVE92" s="0"/>
      <c r="OVF92" s="0"/>
      <c r="OVG92" s="0"/>
      <c r="OVH92" s="0"/>
      <c r="OVI92" s="0"/>
      <c r="OVJ92" s="0"/>
      <c r="OVK92" s="0"/>
      <c r="OVL92" s="0"/>
      <c r="OVM92" s="0"/>
      <c r="OVN92" s="0"/>
      <c r="OVO92" s="0"/>
      <c r="OVP92" s="0"/>
      <c r="OVQ92" s="0"/>
      <c r="OVR92" s="0"/>
      <c r="OVS92" s="0"/>
      <c r="OVT92" s="0"/>
      <c r="OVU92" s="0"/>
      <c r="OVV92" s="0"/>
      <c r="OVW92" s="0"/>
      <c r="OVX92" s="0"/>
      <c r="OVY92" s="0"/>
      <c r="OVZ92" s="0"/>
      <c r="OWA92" s="0"/>
      <c r="OWB92" s="0"/>
      <c r="OWC92" s="0"/>
      <c r="OWD92" s="0"/>
      <c r="OWE92" s="0"/>
      <c r="OWF92" s="0"/>
      <c r="OWG92" s="0"/>
      <c r="OWH92" s="0"/>
      <c r="OWI92" s="0"/>
      <c r="OWJ92" s="0"/>
      <c r="OWK92" s="0"/>
      <c r="OWL92" s="0"/>
      <c r="OWM92" s="0"/>
      <c r="OWN92" s="0"/>
      <c r="OWO92" s="0"/>
      <c r="OWP92" s="0"/>
      <c r="OWQ92" s="0"/>
      <c r="OWR92" s="0"/>
      <c r="OWS92" s="0"/>
      <c r="OWT92" s="0"/>
      <c r="OWU92" s="0"/>
      <c r="OWV92" s="0"/>
      <c r="OWW92" s="0"/>
      <c r="OWX92" s="0"/>
      <c r="OWY92" s="0"/>
      <c r="OWZ92" s="0"/>
      <c r="OXA92" s="0"/>
      <c r="OXB92" s="0"/>
      <c r="OXC92" s="0"/>
      <c r="OXD92" s="0"/>
      <c r="OXE92" s="0"/>
      <c r="OXF92" s="0"/>
      <c r="OXG92" s="0"/>
      <c r="OXH92" s="0"/>
      <c r="OXI92" s="0"/>
      <c r="OXJ92" s="0"/>
      <c r="OXK92" s="0"/>
      <c r="OXL92" s="0"/>
      <c r="OXM92" s="0"/>
      <c r="OXN92" s="0"/>
      <c r="OXO92" s="0"/>
      <c r="OXP92" s="0"/>
      <c r="OXQ92" s="0"/>
      <c r="OXR92" s="0"/>
      <c r="OXS92" s="0"/>
      <c r="OXT92" s="0"/>
      <c r="OXU92" s="0"/>
      <c r="OXV92" s="0"/>
      <c r="OXW92" s="0"/>
      <c r="OXX92" s="0"/>
      <c r="OXY92" s="0"/>
      <c r="OXZ92" s="0"/>
      <c r="OYA92" s="0"/>
      <c r="OYB92" s="0"/>
      <c r="OYC92" s="0"/>
      <c r="OYD92" s="0"/>
      <c r="OYE92" s="0"/>
      <c r="OYF92" s="0"/>
      <c r="OYG92" s="0"/>
      <c r="OYH92" s="0"/>
      <c r="OYI92" s="0"/>
      <c r="OYJ92" s="0"/>
      <c r="OYK92" s="0"/>
      <c r="OYL92" s="0"/>
      <c r="OYM92" s="0"/>
      <c r="OYN92" s="0"/>
      <c r="OYO92" s="0"/>
      <c r="OYP92" s="0"/>
      <c r="OYQ92" s="0"/>
      <c r="OYR92" s="0"/>
      <c r="OYS92" s="0"/>
      <c r="OYT92" s="0"/>
      <c r="OYU92" s="0"/>
      <c r="OYV92" s="0"/>
      <c r="OYW92" s="0"/>
      <c r="OYX92" s="0"/>
      <c r="OYY92" s="0"/>
      <c r="OYZ92" s="0"/>
      <c r="OZA92" s="0"/>
      <c r="OZB92" s="0"/>
      <c r="OZC92" s="0"/>
      <c r="OZD92" s="0"/>
      <c r="OZE92" s="0"/>
      <c r="OZF92" s="0"/>
      <c r="OZG92" s="0"/>
      <c r="OZH92" s="0"/>
      <c r="OZI92" s="0"/>
      <c r="OZJ92" s="0"/>
      <c r="OZK92" s="0"/>
      <c r="OZL92" s="0"/>
      <c r="OZM92" s="0"/>
      <c r="OZN92" s="0"/>
      <c r="OZO92" s="0"/>
      <c r="OZP92" s="0"/>
      <c r="OZQ92" s="0"/>
      <c r="OZR92" s="0"/>
      <c r="OZS92" s="0"/>
      <c r="OZT92" s="0"/>
      <c r="OZU92" s="0"/>
      <c r="OZV92" s="0"/>
      <c r="OZW92" s="0"/>
      <c r="OZX92" s="0"/>
      <c r="OZY92" s="0"/>
      <c r="OZZ92" s="0"/>
      <c r="PAA92" s="0"/>
      <c r="PAB92" s="0"/>
      <c r="PAC92" s="0"/>
      <c r="PAD92" s="0"/>
      <c r="PAE92" s="0"/>
      <c r="PAF92" s="0"/>
      <c r="PAG92" s="0"/>
      <c r="PAH92" s="0"/>
      <c r="PAI92" s="0"/>
      <c r="PAJ92" s="0"/>
      <c r="PAK92" s="0"/>
      <c r="PAL92" s="0"/>
      <c r="PAM92" s="0"/>
      <c r="PAN92" s="0"/>
      <c r="PAO92" s="0"/>
      <c r="PAP92" s="0"/>
      <c r="PAQ92" s="0"/>
      <c r="PAR92" s="0"/>
      <c r="PAS92" s="0"/>
      <c r="PAT92" s="0"/>
      <c r="PAU92" s="0"/>
      <c r="PAV92" s="0"/>
      <c r="PAW92" s="0"/>
      <c r="PAX92" s="0"/>
      <c r="PAY92" s="0"/>
      <c r="PAZ92" s="0"/>
      <c r="PBA92" s="0"/>
      <c r="PBB92" s="0"/>
      <c r="PBC92" s="0"/>
      <c r="PBD92" s="0"/>
      <c r="PBE92" s="0"/>
      <c r="PBF92" s="0"/>
      <c r="PBG92" s="0"/>
      <c r="PBH92" s="0"/>
      <c r="PBI92" s="0"/>
      <c r="PBJ92" s="0"/>
      <c r="PBK92" s="0"/>
      <c r="PBL92" s="0"/>
      <c r="PBM92" s="0"/>
      <c r="PBN92" s="0"/>
      <c r="PBO92" s="0"/>
      <c r="PBP92" s="0"/>
      <c r="PBQ92" s="0"/>
      <c r="PBR92" s="0"/>
      <c r="PBS92" s="0"/>
      <c r="PBT92" s="0"/>
      <c r="PBU92" s="0"/>
      <c r="PBV92" s="0"/>
      <c r="PBW92" s="0"/>
      <c r="PBX92" s="0"/>
      <c r="PBY92" s="0"/>
      <c r="PBZ92" s="0"/>
      <c r="PCA92" s="0"/>
      <c r="PCB92" s="0"/>
      <c r="PCC92" s="0"/>
      <c r="PCD92" s="0"/>
      <c r="PCE92" s="0"/>
      <c r="PCF92" s="0"/>
      <c r="PCG92" s="0"/>
      <c r="PCH92" s="0"/>
      <c r="PCI92" s="0"/>
      <c r="PCJ92" s="0"/>
      <c r="PCK92" s="0"/>
      <c r="PCL92" s="0"/>
      <c r="PCM92" s="0"/>
      <c r="PCN92" s="0"/>
      <c r="PCO92" s="0"/>
      <c r="PCP92" s="0"/>
      <c r="PCQ92" s="0"/>
      <c r="PCR92" s="0"/>
      <c r="PCS92" s="0"/>
      <c r="PCT92" s="0"/>
      <c r="PCU92" s="0"/>
      <c r="PCV92" s="0"/>
      <c r="PCW92" s="0"/>
      <c r="PCX92" s="0"/>
      <c r="PCY92" s="0"/>
      <c r="PCZ92" s="0"/>
      <c r="PDA92" s="0"/>
      <c r="PDB92" s="0"/>
      <c r="PDC92" s="0"/>
      <c r="PDD92" s="0"/>
      <c r="PDE92" s="0"/>
      <c r="PDF92" s="0"/>
      <c r="PDG92" s="0"/>
      <c r="PDH92" s="0"/>
      <c r="PDI92" s="0"/>
      <c r="PDJ92" s="0"/>
      <c r="PDK92" s="0"/>
      <c r="PDL92" s="0"/>
      <c r="PDM92" s="0"/>
      <c r="PDN92" s="0"/>
      <c r="PDO92" s="0"/>
      <c r="PDP92" s="0"/>
      <c r="PDQ92" s="0"/>
      <c r="PDR92" s="0"/>
      <c r="PDS92" s="0"/>
      <c r="PDT92" s="0"/>
      <c r="PDU92" s="0"/>
      <c r="PDV92" s="0"/>
      <c r="PDW92" s="0"/>
      <c r="PDX92" s="0"/>
      <c r="PDY92" s="0"/>
      <c r="PDZ92" s="0"/>
      <c r="PEA92" s="0"/>
      <c r="PEB92" s="0"/>
      <c r="PEC92" s="0"/>
      <c r="PED92" s="0"/>
      <c r="PEE92" s="0"/>
      <c r="PEF92" s="0"/>
      <c r="PEG92" s="0"/>
      <c r="PEH92" s="0"/>
      <c r="PEI92" s="0"/>
      <c r="PEJ92" s="0"/>
      <c r="PEK92" s="0"/>
      <c r="PEL92" s="0"/>
      <c r="PEM92" s="0"/>
      <c r="PEN92" s="0"/>
      <c r="PEO92" s="0"/>
      <c r="PEP92" s="0"/>
      <c r="PEQ92" s="0"/>
      <c r="PER92" s="0"/>
      <c r="PES92" s="0"/>
      <c r="PET92" s="0"/>
      <c r="PEU92" s="0"/>
      <c r="PEV92" s="0"/>
      <c r="PEW92" s="0"/>
      <c r="PEX92" s="0"/>
      <c r="PEY92" s="0"/>
      <c r="PEZ92" s="0"/>
      <c r="PFA92" s="0"/>
      <c r="PFB92" s="0"/>
      <c r="PFC92" s="0"/>
      <c r="PFD92" s="0"/>
      <c r="PFE92" s="0"/>
      <c r="PFF92" s="0"/>
      <c r="PFG92" s="0"/>
      <c r="PFH92" s="0"/>
      <c r="PFI92" s="0"/>
      <c r="PFJ92" s="0"/>
      <c r="PFK92" s="0"/>
      <c r="PFL92" s="0"/>
      <c r="PFM92" s="0"/>
      <c r="PFN92" s="0"/>
      <c r="PFO92" s="0"/>
      <c r="PFP92" s="0"/>
      <c r="PFQ92" s="0"/>
      <c r="PFR92" s="0"/>
      <c r="PFS92" s="0"/>
      <c r="PFT92" s="0"/>
      <c r="PFU92" s="0"/>
      <c r="PFV92" s="0"/>
      <c r="PFW92" s="0"/>
      <c r="PFX92" s="0"/>
      <c r="PFY92" s="0"/>
      <c r="PFZ92" s="0"/>
      <c r="PGA92" s="0"/>
      <c r="PGB92" s="0"/>
      <c r="PGC92" s="0"/>
      <c r="PGD92" s="0"/>
      <c r="PGE92" s="0"/>
      <c r="PGF92" s="0"/>
      <c r="PGG92" s="0"/>
      <c r="PGH92" s="0"/>
      <c r="PGI92" s="0"/>
      <c r="PGJ92" s="0"/>
      <c r="PGK92" s="0"/>
      <c r="PGL92" s="0"/>
      <c r="PGM92" s="0"/>
      <c r="PGN92" s="0"/>
      <c r="PGO92" s="0"/>
      <c r="PGP92" s="0"/>
      <c r="PGQ92" s="0"/>
      <c r="PGR92" s="0"/>
      <c r="PGS92" s="0"/>
      <c r="PGT92" s="0"/>
      <c r="PGU92" s="0"/>
      <c r="PGV92" s="0"/>
      <c r="PGW92" s="0"/>
      <c r="PGX92" s="0"/>
      <c r="PGY92" s="0"/>
      <c r="PGZ92" s="0"/>
      <c r="PHA92" s="0"/>
      <c r="PHB92" s="0"/>
      <c r="PHC92" s="0"/>
      <c r="PHD92" s="0"/>
      <c r="PHE92" s="0"/>
      <c r="PHF92" s="0"/>
      <c r="PHG92" s="0"/>
      <c r="PHH92" s="0"/>
      <c r="PHI92" s="0"/>
      <c r="PHJ92" s="0"/>
      <c r="PHK92" s="0"/>
      <c r="PHL92" s="0"/>
      <c r="PHM92" s="0"/>
      <c r="PHN92" s="0"/>
      <c r="PHO92" s="0"/>
      <c r="PHP92" s="0"/>
      <c r="PHQ92" s="0"/>
      <c r="PHR92" s="0"/>
      <c r="PHS92" s="0"/>
      <c r="PHT92" s="0"/>
      <c r="PHU92" s="0"/>
      <c r="PHV92" s="0"/>
      <c r="PHW92" s="0"/>
      <c r="PHX92" s="0"/>
      <c r="PHY92" s="0"/>
      <c r="PHZ92" s="0"/>
      <c r="PIA92" s="0"/>
      <c r="PIB92" s="0"/>
      <c r="PIC92" s="0"/>
      <c r="PID92" s="0"/>
      <c r="PIE92" s="0"/>
      <c r="PIF92" s="0"/>
      <c r="PIG92" s="0"/>
      <c r="PIH92" s="0"/>
      <c r="PII92" s="0"/>
      <c r="PIJ92" s="0"/>
      <c r="PIK92" s="0"/>
      <c r="PIL92" s="0"/>
      <c r="PIM92" s="0"/>
      <c r="PIN92" s="0"/>
      <c r="PIO92" s="0"/>
      <c r="PIP92" s="0"/>
      <c r="PIQ92" s="0"/>
      <c r="PIR92" s="0"/>
      <c r="PIS92" s="0"/>
      <c r="PIT92" s="0"/>
      <c r="PIU92" s="0"/>
      <c r="PIV92" s="0"/>
      <c r="PIW92" s="0"/>
      <c r="PIX92" s="0"/>
      <c r="PIY92" s="0"/>
      <c r="PIZ92" s="0"/>
      <c r="PJA92" s="0"/>
      <c r="PJB92" s="0"/>
      <c r="PJC92" s="0"/>
      <c r="PJD92" s="0"/>
      <c r="PJE92" s="0"/>
      <c r="PJF92" s="0"/>
      <c r="PJG92" s="0"/>
      <c r="PJH92" s="0"/>
      <c r="PJI92" s="0"/>
      <c r="PJJ92" s="0"/>
      <c r="PJK92" s="0"/>
      <c r="PJL92" s="0"/>
      <c r="PJM92" s="0"/>
      <c r="PJN92" s="0"/>
      <c r="PJO92" s="0"/>
      <c r="PJP92" s="0"/>
      <c r="PJQ92" s="0"/>
      <c r="PJR92" s="0"/>
      <c r="PJS92" s="0"/>
      <c r="PJT92" s="0"/>
      <c r="PJU92" s="0"/>
      <c r="PJV92" s="0"/>
      <c r="PJW92" s="0"/>
      <c r="PJX92" s="0"/>
      <c r="PJY92" s="0"/>
      <c r="PJZ92" s="0"/>
      <c r="PKA92" s="0"/>
      <c r="PKB92" s="0"/>
      <c r="PKC92" s="0"/>
      <c r="PKD92" s="0"/>
      <c r="PKE92" s="0"/>
      <c r="PKF92" s="0"/>
      <c r="PKG92" s="0"/>
      <c r="PKH92" s="0"/>
      <c r="PKI92" s="0"/>
      <c r="PKJ92" s="0"/>
      <c r="PKK92" s="0"/>
      <c r="PKL92" s="0"/>
      <c r="PKM92" s="0"/>
      <c r="PKN92" s="0"/>
      <c r="PKO92" s="0"/>
      <c r="PKP92" s="0"/>
      <c r="PKQ92" s="0"/>
      <c r="PKR92" s="0"/>
      <c r="PKS92" s="0"/>
      <c r="PKT92" s="0"/>
      <c r="PKU92" s="0"/>
      <c r="PKV92" s="0"/>
      <c r="PKW92" s="0"/>
      <c r="PKX92" s="0"/>
      <c r="PKY92" s="0"/>
      <c r="PKZ92" s="0"/>
      <c r="PLA92" s="0"/>
      <c r="PLB92" s="0"/>
      <c r="PLC92" s="0"/>
      <c r="PLD92" s="0"/>
      <c r="PLE92" s="0"/>
      <c r="PLF92" s="0"/>
      <c r="PLG92" s="0"/>
      <c r="PLH92" s="0"/>
      <c r="PLI92" s="0"/>
      <c r="PLJ92" s="0"/>
      <c r="PLK92" s="0"/>
      <c r="PLL92" s="0"/>
      <c r="PLM92" s="0"/>
      <c r="PLN92" s="0"/>
      <c r="PLO92" s="0"/>
      <c r="PLP92" s="0"/>
      <c r="PLQ92" s="0"/>
      <c r="PLR92" s="0"/>
      <c r="PLS92" s="0"/>
      <c r="PLT92" s="0"/>
      <c r="PLU92" s="0"/>
      <c r="PLV92" s="0"/>
      <c r="PLW92" s="0"/>
      <c r="PLX92" s="0"/>
      <c r="PLY92" s="0"/>
      <c r="PLZ92" s="0"/>
      <c r="PMA92" s="0"/>
      <c r="PMB92" s="0"/>
      <c r="PMC92" s="0"/>
      <c r="PMD92" s="0"/>
      <c r="PME92" s="0"/>
      <c r="PMF92" s="0"/>
      <c r="PMG92" s="0"/>
      <c r="PMH92" s="0"/>
      <c r="PMI92" s="0"/>
      <c r="PMJ92" s="0"/>
      <c r="PMK92" s="0"/>
      <c r="PML92" s="0"/>
      <c r="PMM92" s="0"/>
      <c r="PMN92" s="0"/>
      <c r="PMO92" s="0"/>
      <c r="PMP92" s="0"/>
      <c r="PMQ92" s="0"/>
      <c r="PMR92" s="0"/>
      <c r="PMS92" s="0"/>
      <c r="PMT92" s="0"/>
      <c r="PMU92" s="0"/>
      <c r="PMV92" s="0"/>
      <c r="PMW92" s="0"/>
      <c r="PMX92" s="0"/>
      <c r="PMY92" s="0"/>
      <c r="PMZ92" s="0"/>
      <c r="PNA92" s="0"/>
      <c r="PNB92" s="0"/>
      <c r="PNC92" s="0"/>
      <c r="PND92" s="0"/>
      <c r="PNE92" s="0"/>
      <c r="PNF92" s="0"/>
      <c r="PNG92" s="0"/>
      <c r="PNH92" s="0"/>
      <c r="PNI92" s="0"/>
      <c r="PNJ92" s="0"/>
      <c r="PNK92" s="0"/>
      <c r="PNL92" s="0"/>
      <c r="PNM92" s="0"/>
      <c r="PNN92" s="0"/>
      <c r="PNO92" s="0"/>
      <c r="PNP92" s="0"/>
      <c r="PNQ92" s="0"/>
      <c r="PNR92" s="0"/>
      <c r="PNS92" s="0"/>
      <c r="PNT92" s="0"/>
      <c r="PNU92" s="0"/>
      <c r="PNV92" s="0"/>
      <c r="PNW92" s="0"/>
      <c r="PNX92" s="0"/>
      <c r="PNY92" s="0"/>
      <c r="PNZ92" s="0"/>
      <c r="POA92" s="0"/>
      <c r="POB92" s="0"/>
      <c r="POC92" s="0"/>
      <c r="POD92" s="0"/>
      <c r="POE92" s="0"/>
      <c r="POF92" s="0"/>
      <c r="POG92" s="0"/>
      <c r="POH92" s="0"/>
      <c r="POI92" s="0"/>
      <c r="POJ92" s="0"/>
      <c r="POK92" s="0"/>
      <c r="POL92" s="0"/>
      <c r="POM92" s="0"/>
      <c r="PON92" s="0"/>
      <c r="POO92" s="0"/>
      <c r="POP92" s="0"/>
      <c r="POQ92" s="0"/>
      <c r="POR92" s="0"/>
      <c r="POS92" s="0"/>
      <c r="POT92" s="0"/>
      <c r="POU92" s="0"/>
      <c r="POV92" s="0"/>
      <c r="POW92" s="0"/>
      <c r="POX92" s="0"/>
      <c r="POY92" s="0"/>
      <c r="POZ92" s="0"/>
      <c r="PPA92" s="0"/>
      <c r="PPB92" s="0"/>
      <c r="PPC92" s="0"/>
      <c r="PPD92" s="0"/>
      <c r="PPE92" s="0"/>
      <c r="PPF92" s="0"/>
      <c r="PPG92" s="0"/>
      <c r="PPH92" s="0"/>
      <c r="PPI92" s="0"/>
      <c r="PPJ92" s="0"/>
      <c r="PPK92" s="0"/>
      <c r="PPL92" s="0"/>
      <c r="PPM92" s="0"/>
      <c r="PPN92" s="0"/>
      <c r="PPO92" s="0"/>
      <c r="PPP92" s="0"/>
      <c r="PPQ92" s="0"/>
      <c r="PPR92" s="0"/>
      <c r="PPS92" s="0"/>
      <c r="PPT92" s="0"/>
      <c r="PPU92" s="0"/>
      <c r="PPV92" s="0"/>
      <c r="PPW92" s="0"/>
      <c r="PPX92" s="0"/>
      <c r="PPY92" s="0"/>
      <c r="PPZ92" s="0"/>
      <c r="PQA92" s="0"/>
      <c r="PQB92" s="0"/>
      <c r="PQC92" s="0"/>
      <c r="PQD92" s="0"/>
      <c r="PQE92" s="0"/>
      <c r="PQF92" s="0"/>
      <c r="PQG92" s="0"/>
      <c r="PQH92" s="0"/>
      <c r="PQI92" s="0"/>
      <c r="PQJ92" s="0"/>
      <c r="PQK92" s="0"/>
      <c r="PQL92" s="0"/>
      <c r="PQM92" s="0"/>
      <c r="PQN92" s="0"/>
      <c r="PQO92" s="0"/>
      <c r="PQP92" s="0"/>
      <c r="PQQ92" s="0"/>
      <c r="PQR92" s="0"/>
      <c r="PQS92" s="0"/>
      <c r="PQT92" s="0"/>
      <c r="PQU92" s="0"/>
      <c r="PQV92" s="0"/>
      <c r="PQW92" s="0"/>
      <c r="PQX92" s="0"/>
      <c r="PQY92" s="0"/>
      <c r="PQZ92" s="0"/>
      <c r="PRA92" s="0"/>
      <c r="PRB92" s="0"/>
      <c r="PRC92" s="0"/>
      <c r="PRD92" s="0"/>
      <c r="PRE92" s="0"/>
      <c r="PRF92" s="0"/>
      <c r="PRG92" s="0"/>
      <c r="PRH92" s="0"/>
      <c r="PRI92" s="0"/>
      <c r="PRJ92" s="0"/>
      <c r="PRK92" s="0"/>
      <c r="PRL92" s="0"/>
      <c r="PRM92" s="0"/>
      <c r="PRN92" s="0"/>
      <c r="PRO92" s="0"/>
      <c r="PRP92" s="0"/>
      <c r="PRQ92" s="0"/>
      <c r="PRR92" s="0"/>
      <c r="PRS92" s="0"/>
      <c r="PRT92" s="0"/>
      <c r="PRU92" s="0"/>
      <c r="PRV92" s="0"/>
      <c r="PRW92" s="0"/>
      <c r="PRX92" s="0"/>
      <c r="PRY92" s="0"/>
      <c r="PRZ92" s="0"/>
      <c r="PSA92" s="0"/>
      <c r="PSB92" s="0"/>
      <c r="PSC92" s="0"/>
      <c r="PSD92" s="0"/>
      <c r="PSE92" s="0"/>
      <c r="PSF92" s="0"/>
      <c r="PSG92" s="0"/>
      <c r="PSH92" s="0"/>
      <c r="PSI92" s="0"/>
      <c r="PSJ92" s="0"/>
      <c r="PSK92" s="0"/>
      <c r="PSL92" s="0"/>
      <c r="PSM92" s="0"/>
      <c r="PSN92" s="0"/>
      <c r="PSO92" s="0"/>
      <c r="PSP92" s="0"/>
      <c r="PSQ92" s="0"/>
      <c r="PSR92" s="0"/>
      <c r="PSS92" s="0"/>
      <c r="PST92" s="0"/>
      <c r="PSU92" s="0"/>
      <c r="PSV92" s="0"/>
      <c r="PSW92" s="0"/>
      <c r="PSX92" s="0"/>
      <c r="PSY92" s="0"/>
      <c r="PSZ92" s="0"/>
      <c r="PTA92" s="0"/>
      <c r="PTB92" s="0"/>
      <c r="PTC92" s="0"/>
      <c r="PTD92" s="0"/>
      <c r="PTE92" s="0"/>
      <c r="PTF92" s="0"/>
      <c r="PTG92" s="0"/>
      <c r="PTH92" s="0"/>
      <c r="PTI92" s="0"/>
      <c r="PTJ92" s="0"/>
      <c r="PTK92" s="0"/>
      <c r="PTL92" s="0"/>
      <c r="PTM92" s="0"/>
      <c r="PTN92" s="0"/>
      <c r="PTO92" s="0"/>
      <c r="PTP92" s="0"/>
      <c r="PTQ92" s="0"/>
      <c r="PTR92" s="0"/>
      <c r="PTS92" s="0"/>
      <c r="PTT92" s="0"/>
      <c r="PTU92" s="0"/>
      <c r="PTV92" s="0"/>
      <c r="PTW92" s="0"/>
      <c r="PTX92" s="0"/>
      <c r="PTY92" s="0"/>
      <c r="PTZ92" s="0"/>
      <c r="PUA92" s="0"/>
      <c r="PUB92" s="0"/>
      <c r="PUC92" s="0"/>
      <c r="PUD92" s="0"/>
      <c r="PUE92" s="0"/>
      <c r="PUF92" s="0"/>
      <c r="PUG92" s="0"/>
      <c r="PUH92" s="0"/>
      <c r="PUI92" s="0"/>
      <c r="PUJ92" s="0"/>
      <c r="PUK92" s="0"/>
      <c r="PUL92" s="0"/>
      <c r="PUM92" s="0"/>
      <c r="PUN92" s="0"/>
      <c r="PUO92" s="0"/>
      <c r="PUP92" s="0"/>
      <c r="PUQ92" s="0"/>
      <c r="PUR92" s="0"/>
      <c r="PUS92" s="0"/>
      <c r="PUT92" s="0"/>
      <c r="PUU92" s="0"/>
      <c r="PUV92" s="0"/>
      <c r="PUW92" s="0"/>
      <c r="PUX92" s="0"/>
      <c r="PUY92" s="0"/>
      <c r="PUZ92" s="0"/>
      <c r="PVA92" s="0"/>
      <c r="PVB92" s="0"/>
      <c r="PVC92" s="0"/>
      <c r="PVD92" s="0"/>
      <c r="PVE92" s="0"/>
      <c r="PVF92" s="0"/>
      <c r="PVG92" s="0"/>
      <c r="PVH92" s="0"/>
      <c r="PVI92" s="0"/>
      <c r="PVJ92" s="0"/>
      <c r="PVK92" s="0"/>
      <c r="PVL92" s="0"/>
      <c r="PVM92" s="0"/>
      <c r="PVN92" s="0"/>
      <c r="PVO92" s="0"/>
      <c r="PVP92" s="0"/>
      <c r="PVQ92" s="0"/>
      <c r="PVR92" s="0"/>
      <c r="PVS92" s="0"/>
      <c r="PVT92" s="0"/>
      <c r="PVU92" s="0"/>
      <c r="PVV92" s="0"/>
      <c r="PVW92" s="0"/>
      <c r="PVX92" s="0"/>
      <c r="PVY92" s="0"/>
      <c r="PVZ92" s="0"/>
      <c r="PWA92" s="0"/>
      <c r="PWB92" s="0"/>
      <c r="PWC92" s="0"/>
      <c r="PWD92" s="0"/>
      <c r="PWE92" s="0"/>
      <c r="PWF92" s="0"/>
      <c r="PWG92" s="0"/>
      <c r="PWH92" s="0"/>
      <c r="PWI92" s="0"/>
      <c r="PWJ92" s="0"/>
      <c r="PWK92" s="0"/>
      <c r="PWL92" s="0"/>
      <c r="PWM92" s="0"/>
      <c r="PWN92" s="0"/>
      <c r="PWO92" s="0"/>
      <c r="PWP92" s="0"/>
      <c r="PWQ92" s="0"/>
      <c r="PWR92" s="0"/>
      <c r="PWS92" s="0"/>
      <c r="PWT92" s="0"/>
      <c r="PWU92" s="0"/>
      <c r="PWV92" s="0"/>
      <c r="PWW92" s="0"/>
      <c r="PWX92" s="0"/>
      <c r="PWY92" s="0"/>
      <c r="PWZ92" s="0"/>
      <c r="PXA92" s="0"/>
      <c r="PXB92" s="0"/>
      <c r="PXC92" s="0"/>
      <c r="PXD92" s="0"/>
      <c r="PXE92" s="0"/>
      <c r="PXF92" s="0"/>
      <c r="PXG92" s="0"/>
      <c r="PXH92" s="0"/>
      <c r="PXI92" s="0"/>
      <c r="PXJ92" s="0"/>
      <c r="PXK92" s="0"/>
      <c r="PXL92" s="0"/>
      <c r="PXM92" s="0"/>
      <c r="PXN92" s="0"/>
      <c r="PXO92" s="0"/>
      <c r="PXP92" s="0"/>
      <c r="PXQ92" s="0"/>
      <c r="PXR92" s="0"/>
      <c r="PXS92" s="0"/>
      <c r="PXT92" s="0"/>
      <c r="PXU92" s="0"/>
      <c r="PXV92" s="0"/>
      <c r="PXW92" s="0"/>
      <c r="PXX92" s="0"/>
      <c r="PXY92" s="0"/>
      <c r="PXZ92" s="0"/>
      <c r="PYA92" s="0"/>
      <c r="PYB92" s="0"/>
      <c r="PYC92" s="0"/>
      <c r="PYD92" s="0"/>
      <c r="PYE92" s="0"/>
      <c r="PYF92" s="0"/>
      <c r="PYG92" s="0"/>
      <c r="PYH92" s="0"/>
      <c r="PYI92" s="0"/>
      <c r="PYJ92" s="0"/>
      <c r="PYK92" s="0"/>
      <c r="PYL92" s="0"/>
      <c r="PYM92" s="0"/>
      <c r="PYN92" s="0"/>
      <c r="PYO92" s="0"/>
      <c r="PYP92" s="0"/>
      <c r="PYQ92" s="0"/>
      <c r="PYR92" s="0"/>
      <c r="PYS92" s="0"/>
      <c r="PYT92" s="0"/>
      <c r="PYU92" s="0"/>
      <c r="PYV92" s="0"/>
      <c r="PYW92" s="0"/>
      <c r="PYX92" s="0"/>
      <c r="PYY92" s="0"/>
      <c r="PYZ92" s="0"/>
      <c r="PZA92" s="0"/>
      <c r="PZB92" s="0"/>
      <c r="PZC92" s="0"/>
      <c r="PZD92" s="0"/>
      <c r="PZE92" s="0"/>
      <c r="PZF92" s="0"/>
      <c r="PZG92" s="0"/>
      <c r="PZH92" s="0"/>
      <c r="PZI92" s="0"/>
      <c r="PZJ92" s="0"/>
      <c r="PZK92" s="0"/>
      <c r="PZL92" s="0"/>
      <c r="PZM92" s="0"/>
      <c r="PZN92" s="0"/>
      <c r="PZO92" s="0"/>
      <c r="PZP92" s="0"/>
      <c r="PZQ92" s="0"/>
      <c r="PZR92" s="0"/>
      <c r="PZS92" s="0"/>
      <c r="PZT92" s="0"/>
      <c r="PZU92" s="0"/>
      <c r="PZV92" s="0"/>
      <c r="PZW92" s="0"/>
      <c r="PZX92" s="0"/>
      <c r="PZY92" s="0"/>
      <c r="PZZ92" s="0"/>
      <c r="QAA92" s="0"/>
      <c r="QAB92" s="0"/>
      <c r="QAC92" s="0"/>
      <c r="QAD92" s="0"/>
      <c r="QAE92" s="0"/>
      <c r="QAF92" s="0"/>
      <c r="QAG92" s="0"/>
      <c r="QAH92" s="0"/>
      <c r="QAI92" s="0"/>
      <c r="QAJ92" s="0"/>
      <c r="QAK92" s="0"/>
      <c r="QAL92" s="0"/>
      <c r="QAM92" s="0"/>
      <c r="QAN92" s="0"/>
      <c r="QAO92" s="0"/>
      <c r="QAP92" s="0"/>
      <c r="QAQ92" s="0"/>
      <c r="QAR92" s="0"/>
      <c r="QAS92" s="0"/>
      <c r="QAT92" s="0"/>
      <c r="QAU92" s="0"/>
      <c r="QAV92" s="0"/>
      <c r="QAW92" s="0"/>
      <c r="QAX92" s="0"/>
      <c r="QAY92" s="0"/>
      <c r="QAZ92" s="0"/>
      <c r="QBA92" s="0"/>
      <c r="QBB92" s="0"/>
      <c r="QBC92" s="0"/>
      <c r="QBD92" s="0"/>
      <c r="QBE92" s="0"/>
      <c r="QBF92" s="0"/>
      <c r="QBG92" s="0"/>
      <c r="QBH92" s="0"/>
      <c r="QBI92" s="0"/>
      <c r="QBJ92" s="0"/>
      <c r="QBK92" s="0"/>
      <c r="QBL92" s="0"/>
      <c r="QBM92" s="0"/>
      <c r="QBN92" s="0"/>
      <c r="QBO92" s="0"/>
      <c r="QBP92" s="0"/>
      <c r="QBQ92" s="0"/>
      <c r="QBR92" s="0"/>
      <c r="QBS92" s="0"/>
      <c r="QBT92" s="0"/>
      <c r="QBU92" s="0"/>
      <c r="QBV92" s="0"/>
      <c r="QBW92" s="0"/>
      <c r="QBX92" s="0"/>
      <c r="QBY92" s="0"/>
      <c r="QBZ92" s="0"/>
      <c r="QCA92" s="0"/>
      <c r="QCB92" s="0"/>
      <c r="QCC92" s="0"/>
      <c r="QCD92" s="0"/>
      <c r="QCE92" s="0"/>
      <c r="QCF92" s="0"/>
      <c r="QCG92" s="0"/>
      <c r="QCH92" s="0"/>
      <c r="QCI92" s="0"/>
      <c r="QCJ92" s="0"/>
      <c r="QCK92" s="0"/>
      <c r="QCL92" s="0"/>
      <c r="QCM92" s="0"/>
      <c r="QCN92" s="0"/>
      <c r="QCO92" s="0"/>
      <c r="QCP92" s="0"/>
      <c r="QCQ92" s="0"/>
      <c r="QCR92" s="0"/>
      <c r="QCS92" s="0"/>
      <c r="QCT92" s="0"/>
      <c r="QCU92" s="0"/>
      <c r="QCV92" s="0"/>
      <c r="QCW92" s="0"/>
      <c r="QCX92" s="0"/>
      <c r="QCY92" s="0"/>
      <c r="QCZ92" s="0"/>
      <c r="QDA92" s="0"/>
      <c r="QDB92" s="0"/>
      <c r="QDC92" s="0"/>
      <c r="QDD92" s="0"/>
      <c r="QDE92" s="0"/>
      <c r="QDF92" s="0"/>
      <c r="QDG92" s="0"/>
      <c r="QDH92" s="0"/>
      <c r="QDI92" s="0"/>
      <c r="QDJ92" s="0"/>
      <c r="QDK92" s="0"/>
      <c r="QDL92" s="0"/>
      <c r="QDM92" s="0"/>
      <c r="QDN92" s="0"/>
      <c r="QDO92" s="0"/>
      <c r="QDP92" s="0"/>
      <c r="QDQ92" s="0"/>
      <c r="QDR92" s="0"/>
      <c r="QDS92" s="0"/>
      <c r="QDT92" s="0"/>
      <c r="QDU92" s="0"/>
      <c r="QDV92" s="0"/>
      <c r="QDW92" s="0"/>
      <c r="QDX92" s="0"/>
      <c r="QDY92" s="0"/>
      <c r="QDZ92" s="0"/>
      <c r="QEA92" s="0"/>
      <c r="QEB92" s="0"/>
      <c r="QEC92" s="0"/>
      <c r="QED92" s="0"/>
      <c r="QEE92" s="0"/>
      <c r="QEF92" s="0"/>
      <c r="QEG92" s="0"/>
      <c r="QEH92" s="0"/>
      <c r="QEI92" s="0"/>
      <c r="QEJ92" s="0"/>
      <c r="QEK92" s="0"/>
      <c r="QEL92" s="0"/>
      <c r="QEM92" s="0"/>
      <c r="QEN92" s="0"/>
      <c r="QEO92" s="0"/>
      <c r="QEP92" s="0"/>
      <c r="QEQ92" s="0"/>
      <c r="QER92" s="0"/>
      <c r="QES92" s="0"/>
      <c r="QET92" s="0"/>
      <c r="QEU92" s="0"/>
      <c r="QEV92" s="0"/>
      <c r="QEW92" s="0"/>
      <c r="QEX92" s="0"/>
      <c r="QEY92" s="0"/>
      <c r="QEZ92" s="0"/>
      <c r="QFA92" s="0"/>
      <c r="QFB92" s="0"/>
      <c r="QFC92" s="0"/>
      <c r="QFD92" s="0"/>
      <c r="QFE92" s="0"/>
      <c r="QFF92" s="0"/>
      <c r="QFG92" s="0"/>
      <c r="QFH92" s="0"/>
      <c r="QFI92" s="0"/>
      <c r="QFJ92" s="0"/>
      <c r="QFK92" s="0"/>
      <c r="QFL92" s="0"/>
      <c r="QFM92" s="0"/>
      <c r="QFN92" s="0"/>
      <c r="QFO92" s="0"/>
      <c r="QFP92" s="0"/>
      <c r="QFQ92" s="0"/>
      <c r="QFR92" s="0"/>
      <c r="QFS92" s="0"/>
      <c r="QFT92" s="0"/>
      <c r="QFU92" s="0"/>
      <c r="QFV92" s="0"/>
      <c r="QFW92" s="0"/>
      <c r="QFX92" s="0"/>
      <c r="QFY92" s="0"/>
      <c r="QFZ92" s="0"/>
      <c r="QGA92" s="0"/>
      <c r="QGB92" s="0"/>
      <c r="QGC92" s="0"/>
      <c r="QGD92" s="0"/>
      <c r="QGE92" s="0"/>
      <c r="QGF92" s="0"/>
      <c r="QGG92" s="0"/>
      <c r="QGH92" s="0"/>
      <c r="QGI92" s="0"/>
      <c r="QGJ92" s="0"/>
      <c r="QGK92" s="0"/>
      <c r="QGL92" s="0"/>
      <c r="QGM92" s="0"/>
      <c r="QGN92" s="0"/>
      <c r="QGO92" s="0"/>
      <c r="QGP92" s="0"/>
      <c r="QGQ92" s="0"/>
      <c r="QGR92" s="0"/>
      <c r="QGS92" s="0"/>
      <c r="QGT92" s="0"/>
      <c r="QGU92" s="0"/>
      <c r="QGV92" s="0"/>
      <c r="QGW92" s="0"/>
      <c r="QGX92" s="0"/>
      <c r="QGY92" s="0"/>
      <c r="QGZ92" s="0"/>
      <c r="QHA92" s="0"/>
      <c r="QHB92" s="0"/>
      <c r="QHC92" s="0"/>
      <c r="QHD92" s="0"/>
      <c r="QHE92" s="0"/>
      <c r="QHF92" s="0"/>
      <c r="QHG92" s="0"/>
      <c r="QHH92" s="0"/>
      <c r="QHI92" s="0"/>
      <c r="QHJ92" s="0"/>
      <c r="QHK92" s="0"/>
      <c r="QHL92" s="0"/>
      <c r="QHM92" s="0"/>
      <c r="QHN92" s="0"/>
      <c r="QHO92" s="0"/>
      <c r="QHP92" s="0"/>
      <c r="QHQ92" s="0"/>
      <c r="QHR92" s="0"/>
      <c r="QHS92" s="0"/>
      <c r="QHT92" s="0"/>
      <c r="QHU92" s="0"/>
      <c r="QHV92" s="0"/>
      <c r="QHW92" s="0"/>
      <c r="QHX92" s="0"/>
      <c r="QHY92" s="0"/>
      <c r="QHZ92" s="0"/>
      <c r="QIA92" s="0"/>
      <c r="QIB92" s="0"/>
      <c r="QIC92" s="0"/>
      <c r="QID92" s="0"/>
      <c r="QIE92" s="0"/>
      <c r="QIF92" s="0"/>
      <c r="QIG92" s="0"/>
      <c r="QIH92" s="0"/>
      <c r="QII92" s="0"/>
      <c r="QIJ92" s="0"/>
      <c r="QIK92" s="0"/>
      <c r="QIL92" s="0"/>
      <c r="QIM92" s="0"/>
      <c r="QIN92" s="0"/>
      <c r="QIO92" s="0"/>
      <c r="QIP92" s="0"/>
      <c r="QIQ92" s="0"/>
      <c r="QIR92" s="0"/>
      <c r="QIS92" s="0"/>
      <c r="QIT92" s="0"/>
      <c r="QIU92" s="0"/>
      <c r="QIV92" s="0"/>
      <c r="QIW92" s="0"/>
      <c r="QIX92" s="0"/>
      <c r="QIY92" s="0"/>
      <c r="QIZ92" s="0"/>
      <c r="QJA92" s="0"/>
      <c r="QJB92" s="0"/>
      <c r="QJC92" s="0"/>
      <c r="QJD92" s="0"/>
      <c r="QJE92" s="0"/>
      <c r="QJF92" s="0"/>
      <c r="QJG92" s="0"/>
      <c r="QJH92" s="0"/>
      <c r="QJI92" s="0"/>
      <c r="QJJ92" s="0"/>
      <c r="QJK92" s="0"/>
      <c r="QJL92" s="0"/>
      <c r="QJM92" s="0"/>
      <c r="QJN92" s="0"/>
      <c r="QJO92" s="0"/>
      <c r="QJP92" s="0"/>
      <c r="QJQ92" s="0"/>
      <c r="QJR92" s="0"/>
      <c r="QJS92" s="0"/>
      <c r="QJT92" s="0"/>
      <c r="QJU92" s="0"/>
      <c r="QJV92" s="0"/>
      <c r="QJW92" s="0"/>
      <c r="QJX92" s="0"/>
      <c r="QJY92" s="0"/>
      <c r="QJZ92" s="0"/>
      <c r="QKA92" s="0"/>
      <c r="QKB92" s="0"/>
      <c r="QKC92" s="0"/>
      <c r="QKD92" s="0"/>
      <c r="QKE92" s="0"/>
      <c r="QKF92" s="0"/>
      <c r="QKG92" s="0"/>
      <c r="QKH92" s="0"/>
      <c r="QKI92" s="0"/>
      <c r="QKJ92" s="0"/>
      <c r="QKK92" s="0"/>
      <c r="QKL92" s="0"/>
      <c r="QKM92" s="0"/>
      <c r="QKN92" s="0"/>
      <c r="QKO92" s="0"/>
      <c r="QKP92" s="0"/>
      <c r="QKQ92" s="0"/>
      <c r="QKR92" s="0"/>
      <c r="QKS92" s="0"/>
      <c r="QKT92" s="0"/>
      <c r="QKU92" s="0"/>
      <c r="QKV92" s="0"/>
      <c r="QKW92" s="0"/>
      <c r="QKX92" s="0"/>
      <c r="QKY92" s="0"/>
      <c r="QKZ92" s="0"/>
      <c r="QLA92" s="0"/>
      <c r="QLB92" s="0"/>
      <c r="QLC92" s="0"/>
      <c r="QLD92" s="0"/>
      <c r="QLE92" s="0"/>
      <c r="QLF92" s="0"/>
      <c r="QLG92" s="0"/>
      <c r="QLH92" s="0"/>
      <c r="QLI92" s="0"/>
      <c r="QLJ92" s="0"/>
      <c r="QLK92" s="0"/>
      <c r="QLL92" s="0"/>
      <c r="QLM92" s="0"/>
      <c r="QLN92" s="0"/>
      <c r="QLO92" s="0"/>
      <c r="QLP92" s="0"/>
      <c r="QLQ92" s="0"/>
      <c r="QLR92" s="0"/>
      <c r="QLS92" s="0"/>
      <c r="QLT92" s="0"/>
      <c r="QLU92" s="0"/>
      <c r="QLV92" s="0"/>
      <c r="QLW92" s="0"/>
      <c r="QLX92" s="0"/>
      <c r="QLY92" s="0"/>
      <c r="QLZ92" s="0"/>
      <c r="QMA92" s="0"/>
      <c r="QMB92" s="0"/>
      <c r="QMC92" s="0"/>
      <c r="QMD92" s="0"/>
      <c r="QME92" s="0"/>
      <c r="QMF92" s="0"/>
      <c r="QMG92" s="0"/>
      <c r="QMH92" s="0"/>
      <c r="QMI92" s="0"/>
      <c r="QMJ92" s="0"/>
      <c r="QMK92" s="0"/>
      <c r="QML92" s="0"/>
      <c r="QMM92" s="0"/>
      <c r="QMN92" s="0"/>
      <c r="QMO92" s="0"/>
      <c r="QMP92" s="0"/>
      <c r="QMQ92" s="0"/>
      <c r="QMR92" s="0"/>
      <c r="QMS92" s="0"/>
      <c r="QMT92" s="0"/>
      <c r="QMU92" s="0"/>
      <c r="QMV92" s="0"/>
      <c r="QMW92" s="0"/>
      <c r="QMX92" s="0"/>
      <c r="QMY92" s="0"/>
      <c r="QMZ92" s="0"/>
      <c r="QNA92" s="0"/>
      <c r="QNB92" s="0"/>
      <c r="QNC92" s="0"/>
      <c r="QND92" s="0"/>
      <c r="QNE92" s="0"/>
      <c r="QNF92" s="0"/>
      <c r="QNG92" s="0"/>
      <c r="QNH92" s="0"/>
      <c r="QNI92" s="0"/>
      <c r="QNJ92" s="0"/>
      <c r="QNK92" s="0"/>
      <c r="QNL92" s="0"/>
      <c r="QNM92" s="0"/>
      <c r="QNN92" s="0"/>
      <c r="QNO92" s="0"/>
      <c r="QNP92" s="0"/>
      <c r="QNQ92" s="0"/>
      <c r="QNR92" s="0"/>
      <c r="QNS92" s="0"/>
      <c r="QNT92" s="0"/>
      <c r="QNU92" s="0"/>
      <c r="QNV92" s="0"/>
      <c r="QNW92" s="0"/>
      <c r="QNX92" s="0"/>
      <c r="QNY92" s="0"/>
      <c r="QNZ92" s="0"/>
      <c r="QOA92" s="0"/>
      <c r="QOB92" s="0"/>
      <c r="QOC92" s="0"/>
      <c r="QOD92" s="0"/>
      <c r="QOE92" s="0"/>
      <c r="QOF92" s="0"/>
      <c r="QOG92" s="0"/>
      <c r="QOH92" s="0"/>
      <c r="QOI92" s="0"/>
      <c r="QOJ92" s="0"/>
      <c r="QOK92" s="0"/>
      <c r="QOL92" s="0"/>
      <c r="QOM92" s="0"/>
      <c r="QON92" s="0"/>
      <c r="QOO92" s="0"/>
      <c r="QOP92" s="0"/>
      <c r="QOQ92" s="0"/>
      <c r="QOR92" s="0"/>
      <c r="QOS92" s="0"/>
      <c r="QOT92" s="0"/>
      <c r="QOU92" s="0"/>
      <c r="QOV92" s="0"/>
      <c r="QOW92" s="0"/>
      <c r="QOX92" s="0"/>
      <c r="QOY92" s="0"/>
      <c r="QOZ92" s="0"/>
      <c r="QPA92" s="0"/>
      <c r="QPB92" s="0"/>
      <c r="QPC92" s="0"/>
      <c r="QPD92" s="0"/>
      <c r="QPE92" s="0"/>
      <c r="QPF92" s="0"/>
      <c r="QPG92" s="0"/>
      <c r="QPH92" s="0"/>
      <c r="QPI92" s="0"/>
      <c r="QPJ92" s="0"/>
      <c r="QPK92" s="0"/>
      <c r="QPL92" s="0"/>
      <c r="QPM92" s="0"/>
      <c r="QPN92" s="0"/>
      <c r="QPO92" s="0"/>
      <c r="QPP92" s="0"/>
      <c r="QPQ92" s="0"/>
      <c r="QPR92" s="0"/>
      <c r="QPS92" s="0"/>
      <c r="QPT92" s="0"/>
      <c r="QPU92" s="0"/>
      <c r="QPV92" s="0"/>
      <c r="QPW92" s="0"/>
      <c r="QPX92" s="0"/>
      <c r="QPY92" s="0"/>
      <c r="QPZ92" s="0"/>
      <c r="QQA92" s="0"/>
      <c r="QQB92" s="0"/>
      <c r="QQC92" s="0"/>
      <c r="QQD92" s="0"/>
      <c r="QQE92" s="0"/>
      <c r="QQF92" s="0"/>
      <c r="QQG92" s="0"/>
      <c r="QQH92" s="0"/>
      <c r="QQI92" s="0"/>
      <c r="QQJ92" s="0"/>
      <c r="QQK92" s="0"/>
      <c r="QQL92" s="0"/>
      <c r="QQM92" s="0"/>
      <c r="QQN92" s="0"/>
      <c r="QQO92" s="0"/>
      <c r="QQP92" s="0"/>
      <c r="QQQ92" s="0"/>
      <c r="QQR92" s="0"/>
      <c r="QQS92" s="0"/>
      <c r="QQT92" s="0"/>
      <c r="QQU92" s="0"/>
      <c r="QQV92" s="0"/>
      <c r="QQW92" s="0"/>
      <c r="QQX92" s="0"/>
      <c r="QQY92" s="0"/>
      <c r="QQZ92" s="0"/>
      <c r="QRA92" s="0"/>
      <c r="QRB92" s="0"/>
      <c r="QRC92" s="0"/>
      <c r="QRD92" s="0"/>
      <c r="QRE92" s="0"/>
      <c r="QRF92" s="0"/>
      <c r="QRG92" s="0"/>
      <c r="QRH92" s="0"/>
      <c r="QRI92" s="0"/>
      <c r="QRJ92" s="0"/>
      <c r="QRK92" s="0"/>
      <c r="QRL92" s="0"/>
      <c r="QRM92" s="0"/>
      <c r="QRN92" s="0"/>
      <c r="QRO92" s="0"/>
      <c r="QRP92" s="0"/>
      <c r="QRQ92" s="0"/>
      <c r="QRR92" s="0"/>
      <c r="QRS92" s="0"/>
      <c r="QRT92" s="0"/>
      <c r="QRU92" s="0"/>
      <c r="QRV92" s="0"/>
      <c r="QRW92" s="0"/>
      <c r="QRX92" s="0"/>
      <c r="QRY92" s="0"/>
      <c r="QRZ92" s="0"/>
      <c r="QSA92" s="0"/>
      <c r="QSB92" s="0"/>
      <c r="QSC92" s="0"/>
      <c r="QSD92" s="0"/>
      <c r="QSE92" s="0"/>
      <c r="QSF92" s="0"/>
      <c r="QSG92" s="0"/>
      <c r="QSH92" s="0"/>
      <c r="QSI92" s="0"/>
      <c r="QSJ92" s="0"/>
      <c r="QSK92" s="0"/>
      <c r="QSL92" s="0"/>
      <c r="QSM92" s="0"/>
      <c r="QSN92" s="0"/>
      <c r="QSO92" s="0"/>
      <c r="QSP92" s="0"/>
      <c r="QSQ92" s="0"/>
      <c r="QSR92" s="0"/>
      <c r="QSS92" s="0"/>
      <c r="QST92" s="0"/>
      <c r="QSU92" s="0"/>
      <c r="QSV92" s="0"/>
      <c r="QSW92" s="0"/>
      <c r="QSX92" s="0"/>
      <c r="QSY92" s="0"/>
      <c r="QSZ92" s="0"/>
      <c r="QTA92" s="0"/>
      <c r="QTB92" s="0"/>
      <c r="QTC92" s="0"/>
      <c r="QTD92" s="0"/>
      <c r="QTE92" s="0"/>
      <c r="QTF92" s="0"/>
      <c r="QTG92" s="0"/>
      <c r="QTH92" s="0"/>
      <c r="QTI92" s="0"/>
      <c r="QTJ92" s="0"/>
      <c r="QTK92" s="0"/>
      <c r="QTL92" s="0"/>
      <c r="QTM92" s="0"/>
      <c r="QTN92" s="0"/>
      <c r="QTO92" s="0"/>
      <c r="QTP92" s="0"/>
      <c r="QTQ92" s="0"/>
      <c r="QTR92" s="0"/>
      <c r="QTS92" s="0"/>
      <c r="QTT92" s="0"/>
      <c r="QTU92" s="0"/>
      <c r="QTV92" s="0"/>
      <c r="QTW92" s="0"/>
      <c r="QTX92" s="0"/>
      <c r="QTY92" s="0"/>
      <c r="QTZ92" s="0"/>
      <c r="QUA92" s="0"/>
      <c r="QUB92" s="0"/>
      <c r="QUC92" s="0"/>
      <c r="QUD92" s="0"/>
      <c r="QUE92" s="0"/>
      <c r="QUF92" s="0"/>
      <c r="QUG92" s="0"/>
      <c r="QUH92" s="0"/>
      <c r="QUI92" s="0"/>
      <c r="QUJ92" s="0"/>
      <c r="QUK92" s="0"/>
      <c r="QUL92" s="0"/>
      <c r="QUM92" s="0"/>
      <c r="QUN92" s="0"/>
      <c r="QUO92" s="0"/>
      <c r="QUP92" s="0"/>
      <c r="QUQ92" s="0"/>
      <c r="QUR92" s="0"/>
      <c r="QUS92" s="0"/>
      <c r="QUT92" s="0"/>
      <c r="QUU92" s="0"/>
      <c r="QUV92" s="0"/>
      <c r="QUW92" s="0"/>
      <c r="QUX92" s="0"/>
      <c r="QUY92" s="0"/>
      <c r="QUZ92" s="0"/>
      <c r="QVA92" s="0"/>
      <c r="QVB92" s="0"/>
      <c r="QVC92" s="0"/>
      <c r="QVD92" s="0"/>
      <c r="QVE92" s="0"/>
      <c r="QVF92" s="0"/>
      <c r="QVG92" s="0"/>
      <c r="QVH92" s="0"/>
      <c r="QVI92" s="0"/>
      <c r="QVJ92" s="0"/>
      <c r="QVK92" s="0"/>
      <c r="QVL92" s="0"/>
      <c r="QVM92" s="0"/>
      <c r="QVN92" s="0"/>
      <c r="QVO92" s="0"/>
      <c r="QVP92" s="0"/>
      <c r="QVQ92" s="0"/>
      <c r="QVR92" s="0"/>
      <c r="QVS92" s="0"/>
      <c r="QVT92" s="0"/>
      <c r="QVU92" s="0"/>
      <c r="QVV92" s="0"/>
      <c r="QVW92" s="0"/>
      <c r="QVX92" s="0"/>
      <c r="QVY92" s="0"/>
      <c r="QVZ92" s="0"/>
      <c r="QWA92" s="0"/>
      <c r="QWB92" s="0"/>
      <c r="QWC92" s="0"/>
      <c r="QWD92" s="0"/>
      <c r="QWE92" s="0"/>
      <c r="QWF92" s="0"/>
      <c r="QWG92" s="0"/>
      <c r="QWH92" s="0"/>
      <c r="QWI92" s="0"/>
      <c r="QWJ92" s="0"/>
      <c r="QWK92" s="0"/>
      <c r="QWL92" s="0"/>
      <c r="QWM92" s="0"/>
      <c r="QWN92" s="0"/>
      <c r="QWO92" s="0"/>
      <c r="QWP92" s="0"/>
      <c r="QWQ92" s="0"/>
      <c r="QWR92" s="0"/>
      <c r="QWS92" s="0"/>
      <c r="QWT92" s="0"/>
      <c r="QWU92" s="0"/>
      <c r="QWV92" s="0"/>
      <c r="QWW92" s="0"/>
      <c r="QWX92" s="0"/>
      <c r="QWY92" s="0"/>
      <c r="QWZ92" s="0"/>
      <c r="QXA92" s="0"/>
      <c r="QXB92" s="0"/>
      <c r="QXC92" s="0"/>
      <c r="QXD92" s="0"/>
      <c r="QXE92" s="0"/>
      <c r="QXF92" s="0"/>
      <c r="QXG92" s="0"/>
      <c r="QXH92" s="0"/>
      <c r="QXI92" s="0"/>
      <c r="QXJ92" s="0"/>
      <c r="QXK92" s="0"/>
      <c r="QXL92" s="0"/>
      <c r="QXM92" s="0"/>
      <c r="QXN92" s="0"/>
      <c r="QXO92" s="0"/>
      <c r="QXP92" s="0"/>
      <c r="QXQ92" s="0"/>
      <c r="QXR92" s="0"/>
      <c r="QXS92" s="0"/>
      <c r="QXT92" s="0"/>
      <c r="QXU92" s="0"/>
      <c r="QXV92" s="0"/>
      <c r="QXW92" s="0"/>
      <c r="QXX92" s="0"/>
      <c r="QXY92" s="0"/>
      <c r="QXZ92" s="0"/>
      <c r="QYA92" s="0"/>
      <c r="QYB92" s="0"/>
      <c r="QYC92" s="0"/>
      <c r="QYD92" s="0"/>
      <c r="QYE92" s="0"/>
      <c r="QYF92" s="0"/>
      <c r="QYG92" s="0"/>
      <c r="QYH92" s="0"/>
      <c r="QYI92" s="0"/>
      <c r="QYJ92" s="0"/>
      <c r="QYK92" s="0"/>
      <c r="QYL92" s="0"/>
      <c r="QYM92" s="0"/>
      <c r="QYN92" s="0"/>
      <c r="QYO92" s="0"/>
      <c r="QYP92" s="0"/>
      <c r="QYQ92" s="0"/>
      <c r="QYR92" s="0"/>
      <c r="QYS92" s="0"/>
      <c r="QYT92" s="0"/>
      <c r="QYU92" s="0"/>
      <c r="QYV92" s="0"/>
      <c r="QYW92" s="0"/>
      <c r="QYX92" s="0"/>
      <c r="QYY92" s="0"/>
      <c r="QYZ92" s="0"/>
      <c r="QZA92" s="0"/>
      <c r="QZB92" s="0"/>
      <c r="QZC92" s="0"/>
      <c r="QZD92" s="0"/>
      <c r="QZE92" s="0"/>
      <c r="QZF92" s="0"/>
      <c r="QZG92" s="0"/>
      <c r="QZH92" s="0"/>
      <c r="QZI92" s="0"/>
      <c r="QZJ92" s="0"/>
      <c r="QZK92" s="0"/>
      <c r="QZL92" s="0"/>
      <c r="QZM92" s="0"/>
      <c r="QZN92" s="0"/>
      <c r="QZO92" s="0"/>
      <c r="QZP92" s="0"/>
      <c r="QZQ92" s="0"/>
      <c r="QZR92" s="0"/>
      <c r="QZS92" s="0"/>
      <c r="QZT92" s="0"/>
      <c r="QZU92" s="0"/>
      <c r="QZV92" s="0"/>
      <c r="QZW92" s="0"/>
      <c r="QZX92" s="0"/>
      <c r="QZY92" s="0"/>
      <c r="QZZ92" s="0"/>
      <c r="RAA92" s="0"/>
      <c r="RAB92" s="0"/>
      <c r="RAC92" s="0"/>
      <c r="RAD92" s="0"/>
      <c r="RAE92" s="0"/>
      <c r="RAF92" s="0"/>
      <c r="RAG92" s="0"/>
      <c r="RAH92" s="0"/>
      <c r="RAI92" s="0"/>
      <c r="RAJ92" s="0"/>
      <c r="RAK92" s="0"/>
      <c r="RAL92" s="0"/>
      <c r="RAM92" s="0"/>
      <c r="RAN92" s="0"/>
      <c r="RAO92" s="0"/>
      <c r="RAP92" s="0"/>
      <c r="RAQ92" s="0"/>
      <c r="RAR92" s="0"/>
      <c r="RAS92" s="0"/>
      <c r="RAT92" s="0"/>
      <c r="RAU92" s="0"/>
      <c r="RAV92" s="0"/>
      <c r="RAW92" s="0"/>
      <c r="RAX92" s="0"/>
      <c r="RAY92" s="0"/>
      <c r="RAZ92" s="0"/>
      <c r="RBA92" s="0"/>
      <c r="RBB92" s="0"/>
      <c r="RBC92" s="0"/>
      <c r="RBD92" s="0"/>
      <c r="RBE92" s="0"/>
      <c r="RBF92" s="0"/>
      <c r="RBG92" s="0"/>
      <c r="RBH92" s="0"/>
      <c r="RBI92" s="0"/>
      <c r="RBJ92" s="0"/>
      <c r="RBK92" s="0"/>
      <c r="RBL92" s="0"/>
      <c r="RBM92" s="0"/>
      <c r="RBN92" s="0"/>
      <c r="RBO92" s="0"/>
      <c r="RBP92" s="0"/>
      <c r="RBQ92" s="0"/>
      <c r="RBR92" s="0"/>
      <c r="RBS92" s="0"/>
      <c r="RBT92" s="0"/>
      <c r="RBU92" s="0"/>
      <c r="RBV92" s="0"/>
      <c r="RBW92" s="0"/>
      <c r="RBX92" s="0"/>
      <c r="RBY92" s="0"/>
      <c r="RBZ92" s="0"/>
      <c r="RCA92" s="0"/>
      <c r="RCB92" s="0"/>
      <c r="RCC92" s="0"/>
      <c r="RCD92" s="0"/>
      <c r="RCE92" s="0"/>
      <c r="RCF92" s="0"/>
      <c r="RCG92" s="0"/>
      <c r="RCH92" s="0"/>
      <c r="RCI92" s="0"/>
      <c r="RCJ92" s="0"/>
      <c r="RCK92" s="0"/>
      <c r="RCL92" s="0"/>
      <c r="RCM92" s="0"/>
      <c r="RCN92" s="0"/>
      <c r="RCO92" s="0"/>
      <c r="RCP92" s="0"/>
      <c r="RCQ92" s="0"/>
      <c r="RCR92" s="0"/>
      <c r="RCS92" s="0"/>
      <c r="RCT92" s="0"/>
      <c r="RCU92" s="0"/>
      <c r="RCV92" s="0"/>
      <c r="RCW92" s="0"/>
      <c r="RCX92" s="0"/>
      <c r="RCY92" s="0"/>
      <c r="RCZ92" s="0"/>
      <c r="RDA92" s="0"/>
      <c r="RDB92" s="0"/>
      <c r="RDC92" s="0"/>
      <c r="RDD92" s="0"/>
      <c r="RDE92" s="0"/>
      <c r="RDF92" s="0"/>
      <c r="RDG92" s="0"/>
      <c r="RDH92" s="0"/>
      <c r="RDI92" s="0"/>
      <c r="RDJ92" s="0"/>
      <c r="RDK92" s="0"/>
      <c r="RDL92" s="0"/>
      <c r="RDM92" s="0"/>
      <c r="RDN92" s="0"/>
      <c r="RDO92" s="0"/>
      <c r="RDP92" s="0"/>
      <c r="RDQ92" s="0"/>
      <c r="RDR92" s="0"/>
      <c r="RDS92" s="0"/>
      <c r="RDT92" s="0"/>
      <c r="RDU92" s="0"/>
      <c r="RDV92" s="0"/>
      <c r="RDW92" s="0"/>
      <c r="RDX92" s="0"/>
      <c r="RDY92" s="0"/>
      <c r="RDZ92" s="0"/>
      <c r="REA92" s="0"/>
      <c r="REB92" s="0"/>
      <c r="REC92" s="0"/>
      <c r="RED92" s="0"/>
      <c r="REE92" s="0"/>
      <c r="REF92" s="0"/>
      <c r="REG92" s="0"/>
      <c r="REH92" s="0"/>
      <c r="REI92" s="0"/>
      <c r="REJ92" s="0"/>
      <c r="REK92" s="0"/>
      <c r="REL92" s="0"/>
      <c r="REM92" s="0"/>
      <c r="REN92" s="0"/>
      <c r="REO92" s="0"/>
      <c r="REP92" s="0"/>
      <c r="REQ92" s="0"/>
      <c r="RER92" s="0"/>
      <c r="RES92" s="0"/>
      <c r="RET92" s="0"/>
      <c r="REU92" s="0"/>
      <c r="REV92" s="0"/>
      <c r="REW92" s="0"/>
      <c r="REX92" s="0"/>
      <c r="REY92" s="0"/>
      <c r="REZ92" s="0"/>
      <c r="RFA92" s="0"/>
      <c r="RFB92" s="0"/>
      <c r="RFC92" s="0"/>
      <c r="RFD92" s="0"/>
      <c r="RFE92" s="0"/>
      <c r="RFF92" s="0"/>
      <c r="RFG92" s="0"/>
      <c r="RFH92" s="0"/>
      <c r="RFI92" s="0"/>
      <c r="RFJ92" s="0"/>
      <c r="RFK92" s="0"/>
      <c r="RFL92" s="0"/>
      <c r="RFM92" s="0"/>
      <c r="RFN92" s="0"/>
      <c r="RFO92" s="0"/>
      <c r="RFP92" s="0"/>
      <c r="RFQ92" s="0"/>
      <c r="RFR92" s="0"/>
      <c r="RFS92" s="0"/>
      <c r="RFT92" s="0"/>
      <c r="RFU92" s="0"/>
      <c r="RFV92" s="0"/>
      <c r="RFW92" s="0"/>
      <c r="RFX92" s="0"/>
      <c r="RFY92" s="0"/>
      <c r="RFZ92" s="0"/>
      <c r="RGA92" s="0"/>
      <c r="RGB92" s="0"/>
      <c r="RGC92" s="0"/>
      <c r="RGD92" s="0"/>
      <c r="RGE92" s="0"/>
      <c r="RGF92" s="0"/>
      <c r="RGG92" s="0"/>
      <c r="RGH92" s="0"/>
      <c r="RGI92" s="0"/>
      <c r="RGJ92" s="0"/>
      <c r="RGK92" s="0"/>
      <c r="RGL92" s="0"/>
      <c r="RGM92" s="0"/>
      <c r="RGN92" s="0"/>
      <c r="RGO92" s="0"/>
      <c r="RGP92" s="0"/>
      <c r="RGQ92" s="0"/>
      <c r="RGR92" s="0"/>
      <c r="RGS92" s="0"/>
      <c r="RGT92" s="0"/>
      <c r="RGU92" s="0"/>
      <c r="RGV92" s="0"/>
      <c r="RGW92" s="0"/>
      <c r="RGX92" s="0"/>
      <c r="RGY92" s="0"/>
      <c r="RGZ92" s="0"/>
      <c r="RHA92" s="0"/>
      <c r="RHB92" s="0"/>
      <c r="RHC92" s="0"/>
      <c r="RHD92" s="0"/>
      <c r="RHE92" s="0"/>
      <c r="RHF92" s="0"/>
      <c r="RHG92" s="0"/>
      <c r="RHH92" s="0"/>
      <c r="RHI92" s="0"/>
      <c r="RHJ92" s="0"/>
      <c r="RHK92" s="0"/>
      <c r="RHL92" s="0"/>
      <c r="RHM92" s="0"/>
      <c r="RHN92" s="0"/>
      <c r="RHO92" s="0"/>
      <c r="RHP92" s="0"/>
      <c r="RHQ92" s="0"/>
      <c r="RHR92" s="0"/>
      <c r="RHS92" s="0"/>
      <c r="RHT92" s="0"/>
      <c r="RHU92" s="0"/>
      <c r="RHV92" s="0"/>
      <c r="RHW92" s="0"/>
      <c r="RHX92" s="0"/>
      <c r="RHY92" s="0"/>
      <c r="RHZ92" s="0"/>
      <c r="RIA92" s="0"/>
      <c r="RIB92" s="0"/>
      <c r="RIC92" s="0"/>
      <c r="RID92" s="0"/>
      <c r="RIE92" s="0"/>
      <c r="RIF92" s="0"/>
      <c r="RIG92" s="0"/>
      <c r="RIH92" s="0"/>
      <c r="RII92" s="0"/>
      <c r="RIJ92" s="0"/>
      <c r="RIK92" s="0"/>
      <c r="RIL92" s="0"/>
      <c r="RIM92" s="0"/>
      <c r="RIN92" s="0"/>
      <c r="RIO92" s="0"/>
      <c r="RIP92" s="0"/>
      <c r="RIQ92" s="0"/>
      <c r="RIR92" s="0"/>
      <c r="RIS92" s="0"/>
      <c r="RIT92" s="0"/>
      <c r="RIU92" s="0"/>
      <c r="RIV92" s="0"/>
      <c r="RIW92" s="0"/>
      <c r="RIX92" s="0"/>
      <c r="RIY92" s="0"/>
      <c r="RIZ92" s="0"/>
      <c r="RJA92" s="0"/>
      <c r="RJB92" s="0"/>
      <c r="RJC92" s="0"/>
      <c r="RJD92" s="0"/>
      <c r="RJE92" s="0"/>
      <c r="RJF92" s="0"/>
      <c r="RJG92" s="0"/>
      <c r="RJH92" s="0"/>
      <c r="RJI92" s="0"/>
      <c r="RJJ92" s="0"/>
      <c r="RJK92" s="0"/>
      <c r="RJL92" s="0"/>
      <c r="RJM92" s="0"/>
      <c r="RJN92" s="0"/>
      <c r="RJO92" s="0"/>
      <c r="RJP92" s="0"/>
      <c r="RJQ92" s="0"/>
      <c r="RJR92" s="0"/>
      <c r="RJS92" s="0"/>
      <c r="RJT92" s="0"/>
      <c r="RJU92" s="0"/>
      <c r="RJV92" s="0"/>
      <c r="RJW92" s="0"/>
      <c r="RJX92" s="0"/>
      <c r="RJY92" s="0"/>
      <c r="RJZ92" s="0"/>
      <c r="RKA92" s="0"/>
      <c r="RKB92" s="0"/>
      <c r="RKC92" s="0"/>
      <c r="RKD92" s="0"/>
      <c r="RKE92" s="0"/>
      <c r="RKF92" s="0"/>
      <c r="RKG92" s="0"/>
      <c r="RKH92" s="0"/>
      <c r="RKI92" s="0"/>
      <c r="RKJ92" s="0"/>
      <c r="RKK92" s="0"/>
      <c r="RKL92" s="0"/>
      <c r="RKM92" s="0"/>
      <c r="RKN92" s="0"/>
      <c r="RKO92" s="0"/>
      <c r="RKP92" s="0"/>
      <c r="RKQ92" s="0"/>
      <c r="RKR92" s="0"/>
      <c r="RKS92" s="0"/>
      <c r="RKT92" s="0"/>
      <c r="RKU92" s="0"/>
      <c r="RKV92" s="0"/>
      <c r="RKW92" s="0"/>
      <c r="RKX92" s="0"/>
      <c r="RKY92" s="0"/>
      <c r="RKZ92" s="0"/>
      <c r="RLA92" s="0"/>
      <c r="RLB92" s="0"/>
      <c r="RLC92" s="0"/>
      <c r="RLD92" s="0"/>
      <c r="RLE92" s="0"/>
      <c r="RLF92" s="0"/>
      <c r="RLG92" s="0"/>
      <c r="RLH92" s="0"/>
      <c r="RLI92" s="0"/>
      <c r="RLJ92" s="0"/>
      <c r="RLK92" s="0"/>
      <c r="RLL92" s="0"/>
      <c r="RLM92" s="0"/>
      <c r="RLN92" s="0"/>
      <c r="RLO92" s="0"/>
      <c r="RLP92" s="0"/>
      <c r="RLQ92" s="0"/>
      <c r="RLR92" s="0"/>
      <c r="RLS92" s="0"/>
      <c r="RLT92" s="0"/>
      <c r="RLU92" s="0"/>
      <c r="RLV92" s="0"/>
      <c r="RLW92" s="0"/>
      <c r="RLX92" s="0"/>
      <c r="RLY92" s="0"/>
      <c r="RLZ92" s="0"/>
      <c r="RMA92" s="0"/>
      <c r="RMB92" s="0"/>
      <c r="RMC92" s="0"/>
      <c r="RMD92" s="0"/>
      <c r="RME92" s="0"/>
      <c r="RMF92" s="0"/>
      <c r="RMG92" s="0"/>
      <c r="RMH92" s="0"/>
      <c r="RMI92" s="0"/>
      <c r="RMJ92" s="0"/>
      <c r="RMK92" s="0"/>
      <c r="RML92" s="0"/>
      <c r="RMM92" s="0"/>
      <c r="RMN92" s="0"/>
      <c r="RMO92" s="0"/>
      <c r="RMP92" s="0"/>
      <c r="RMQ92" s="0"/>
      <c r="RMR92" s="0"/>
      <c r="RMS92" s="0"/>
      <c r="RMT92" s="0"/>
      <c r="RMU92" s="0"/>
      <c r="RMV92" s="0"/>
      <c r="RMW92" s="0"/>
      <c r="RMX92" s="0"/>
      <c r="RMY92" s="0"/>
      <c r="RMZ92" s="0"/>
      <c r="RNA92" s="0"/>
      <c r="RNB92" s="0"/>
      <c r="RNC92" s="0"/>
      <c r="RND92" s="0"/>
      <c r="RNE92" s="0"/>
      <c r="RNF92" s="0"/>
      <c r="RNG92" s="0"/>
      <c r="RNH92" s="0"/>
      <c r="RNI92" s="0"/>
      <c r="RNJ92" s="0"/>
      <c r="RNK92" s="0"/>
      <c r="RNL92" s="0"/>
      <c r="RNM92" s="0"/>
      <c r="RNN92" s="0"/>
      <c r="RNO92" s="0"/>
      <c r="RNP92" s="0"/>
      <c r="RNQ92" s="0"/>
      <c r="RNR92" s="0"/>
      <c r="RNS92" s="0"/>
      <c r="RNT92" s="0"/>
      <c r="RNU92" s="0"/>
      <c r="RNV92" s="0"/>
      <c r="RNW92" s="0"/>
      <c r="RNX92" s="0"/>
      <c r="RNY92" s="0"/>
      <c r="RNZ92" s="0"/>
      <c r="ROA92" s="0"/>
      <c r="ROB92" s="0"/>
      <c r="ROC92" s="0"/>
      <c r="ROD92" s="0"/>
      <c r="ROE92" s="0"/>
      <c r="ROF92" s="0"/>
      <c r="ROG92" s="0"/>
      <c r="ROH92" s="0"/>
      <c r="ROI92" s="0"/>
      <c r="ROJ92" s="0"/>
      <c r="ROK92" s="0"/>
      <c r="ROL92" s="0"/>
      <c r="ROM92" s="0"/>
      <c r="RON92" s="0"/>
      <c r="ROO92" s="0"/>
      <c r="ROP92" s="0"/>
      <c r="ROQ92" s="0"/>
      <c r="ROR92" s="0"/>
      <c r="ROS92" s="0"/>
      <c r="ROT92" s="0"/>
      <c r="ROU92" s="0"/>
      <c r="ROV92" s="0"/>
      <c r="ROW92" s="0"/>
      <c r="ROX92" s="0"/>
      <c r="ROY92" s="0"/>
      <c r="ROZ92" s="0"/>
      <c r="RPA92" s="0"/>
      <c r="RPB92" s="0"/>
      <c r="RPC92" s="0"/>
      <c r="RPD92" s="0"/>
      <c r="RPE92" s="0"/>
      <c r="RPF92" s="0"/>
      <c r="RPG92" s="0"/>
      <c r="RPH92" s="0"/>
      <c r="RPI92" s="0"/>
      <c r="RPJ92" s="0"/>
      <c r="RPK92" s="0"/>
      <c r="RPL92" s="0"/>
      <c r="RPM92" s="0"/>
      <c r="RPN92" s="0"/>
      <c r="RPO92" s="0"/>
      <c r="RPP92" s="0"/>
      <c r="RPQ92" s="0"/>
      <c r="RPR92" s="0"/>
      <c r="RPS92" s="0"/>
      <c r="RPT92" s="0"/>
      <c r="RPU92" s="0"/>
      <c r="RPV92" s="0"/>
      <c r="RPW92" s="0"/>
      <c r="RPX92" s="0"/>
      <c r="RPY92" s="0"/>
      <c r="RPZ92" s="0"/>
      <c r="RQA92" s="0"/>
      <c r="RQB92" s="0"/>
      <c r="RQC92" s="0"/>
      <c r="RQD92" s="0"/>
      <c r="RQE92" s="0"/>
      <c r="RQF92" s="0"/>
      <c r="RQG92" s="0"/>
      <c r="RQH92" s="0"/>
      <c r="RQI92" s="0"/>
      <c r="RQJ92" s="0"/>
      <c r="RQK92" s="0"/>
      <c r="RQL92" s="0"/>
      <c r="RQM92" s="0"/>
      <c r="RQN92" s="0"/>
      <c r="RQO92" s="0"/>
      <c r="RQP92" s="0"/>
      <c r="RQQ92" s="0"/>
      <c r="RQR92" s="0"/>
      <c r="RQS92" s="0"/>
      <c r="RQT92" s="0"/>
      <c r="RQU92" s="0"/>
      <c r="RQV92" s="0"/>
      <c r="RQW92" s="0"/>
      <c r="RQX92" s="0"/>
      <c r="RQY92" s="0"/>
      <c r="RQZ92" s="0"/>
      <c r="RRA92" s="0"/>
      <c r="RRB92" s="0"/>
      <c r="RRC92" s="0"/>
      <c r="RRD92" s="0"/>
      <c r="RRE92" s="0"/>
      <c r="RRF92" s="0"/>
      <c r="RRG92" s="0"/>
      <c r="RRH92" s="0"/>
      <c r="RRI92" s="0"/>
      <c r="RRJ92" s="0"/>
      <c r="RRK92" s="0"/>
      <c r="RRL92" s="0"/>
      <c r="RRM92" s="0"/>
      <c r="RRN92" s="0"/>
      <c r="RRO92" s="0"/>
      <c r="RRP92" s="0"/>
      <c r="RRQ92" s="0"/>
      <c r="RRR92" s="0"/>
      <c r="RRS92" s="0"/>
      <c r="RRT92" s="0"/>
      <c r="RRU92" s="0"/>
      <c r="RRV92" s="0"/>
      <c r="RRW92" s="0"/>
      <c r="RRX92" s="0"/>
      <c r="RRY92" s="0"/>
      <c r="RRZ92" s="0"/>
      <c r="RSA92" s="0"/>
      <c r="RSB92" s="0"/>
      <c r="RSC92" s="0"/>
      <c r="RSD92" s="0"/>
      <c r="RSE92" s="0"/>
      <c r="RSF92" s="0"/>
      <c r="RSG92" s="0"/>
      <c r="RSH92" s="0"/>
      <c r="RSI92" s="0"/>
      <c r="RSJ92" s="0"/>
      <c r="RSK92" s="0"/>
      <c r="RSL92" s="0"/>
      <c r="RSM92" s="0"/>
      <c r="RSN92" s="0"/>
      <c r="RSO92" s="0"/>
      <c r="RSP92" s="0"/>
      <c r="RSQ92" s="0"/>
      <c r="RSR92" s="0"/>
      <c r="RSS92" s="0"/>
      <c r="RST92" s="0"/>
      <c r="RSU92" s="0"/>
      <c r="RSV92" s="0"/>
      <c r="RSW92" s="0"/>
      <c r="RSX92" s="0"/>
      <c r="RSY92" s="0"/>
      <c r="RSZ92" s="0"/>
      <c r="RTA92" s="0"/>
      <c r="RTB92" s="0"/>
      <c r="RTC92" s="0"/>
      <c r="RTD92" s="0"/>
      <c r="RTE92" s="0"/>
      <c r="RTF92" s="0"/>
      <c r="RTG92" s="0"/>
      <c r="RTH92" s="0"/>
      <c r="RTI92" s="0"/>
      <c r="RTJ92" s="0"/>
      <c r="RTK92" s="0"/>
      <c r="RTL92" s="0"/>
      <c r="RTM92" s="0"/>
      <c r="RTN92" s="0"/>
      <c r="RTO92" s="0"/>
      <c r="RTP92" s="0"/>
      <c r="RTQ92" s="0"/>
      <c r="RTR92" s="0"/>
      <c r="RTS92" s="0"/>
      <c r="RTT92" s="0"/>
      <c r="RTU92" s="0"/>
      <c r="RTV92" s="0"/>
      <c r="RTW92" s="0"/>
      <c r="RTX92" s="0"/>
      <c r="RTY92" s="0"/>
      <c r="RTZ92" s="0"/>
      <c r="RUA92" s="0"/>
      <c r="RUB92" s="0"/>
      <c r="RUC92" s="0"/>
      <c r="RUD92" s="0"/>
      <c r="RUE92" s="0"/>
      <c r="RUF92" s="0"/>
      <c r="RUG92" s="0"/>
      <c r="RUH92" s="0"/>
      <c r="RUI92" s="0"/>
      <c r="RUJ92" s="0"/>
      <c r="RUK92" s="0"/>
      <c r="RUL92" s="0"/>
      <c r="RUM92" s="0"/>
      <c r="RUN92" s="0"/>
      <c r="RUO92" s="0"/>
      <c r="RUP92" s="0"/>
      <c r="RUQ92" s="0"/>
      <c r="RUR92" s="0"/>
      <c r="RUS92" s="0"/>
      <c r="RUT92" s="0"/>
      <c r="RUU92" s="0"/>
      <c r="RUV92" s="0"/>
      <c r="RUW92" s="0"/>
      <c r="RUX92" s="0"/>
      <c r="RUY92" s="0"/>
      <c r="RUZ92" s="0"/>
      <c r="RVA92" s="0"/>
      <c r="RVB92" s="0"/>
      <c r="RVC92" s="0"/>
      <c r="RVD92" s="0"/>
      <c r="RVE92" s="0"/>
      <c r="RVF92" s="0"/>
      <c r="RVG92" s="0"/>
      <c r="RVH92" s="0"/>
      <c r="RVI92" s="0"/>
      <c r="RVJ92" s="0"/>
      <c r="RVK92" s="0"/>
      <c r="RVL92" s="0"/>
      <c r="RVM92" s="0"/>
      <c r="RVN92" s="0"/>
      <c r="RVO92" s="0"/>
      <c r="RVP92" s="0"/>
      <c r="RVQ92" s="0"/>
      <c r="RVR92" s="0"/>
      <c r="RVS92" s="0"/>
      <c r="RVT92" s="0"/>
      <c r="RVU92" s="0"/>
      <c r="RVV92" s="0"/>
      <c r="RVW92" s="0"/>
      <c r="RVX92" s="0"/>
      <c r="RVY92" s="0"/>
      <c r="RVZ92" s="0"/>
      <c r="RWA92" s="0"/>
      <c r="RWB92" s="0"/>
      <c r="RWC92" s="0"/>
      <c r="RWD92" s="0"/>
      <c r="RWE92" s="0"/>
      <c r="RWF92" s="0"/>
      <c r="RWG92" s="0"/>
      <c r="RWH92" s="0"/>
      <c r="RWI92" s="0"/>
      <c r="RWJ92" s="0"/>
      <c r="RWK92" s="0"/>
      <c r="RWL92" s="0"/>
      <c r="RWM92" s="0"/>
      <c r="RWN92" s="0"/>
      <c r="RWO92" s="0"/>
      <c r="RWP92" s="0"/>
      <c r="RWQ92" s="0"/>
      <c r="RWR92" s="0"/>
      <c r="RWS92" s="0"/>
      <c r="RWT92" s="0"/>
      <c r="RWU92" s="0"/>
      <c r="RWV92" s="0"/>
      <c r="RWW92" s="0"/>
      <c r="RWX92" s="0"/>
      <c r="RWY92" s="0"/>
      <c r="RWZ92" s="0"/>
      <c r="RXA92" s="0"/>
      <c r="RXB92" s="0"/>
      <c r="RXC92" s="0"/>
      <c r="RXD92" s="0"/>
      <c r="RXE92" s="0"/>
      <c r="RXF92" s="0"/>
      <c r="RXG92" s="0"/>
      <c r="RXH92" s="0"/>
      <c r="RXI92" s="0"/>
      <c r="RXJ92" s="0"/>
      <c r="RXK92" s="0"/>
      <c r="RXL92" s="0"/>
      <c r="RXM92" s="0"/>
      <c r="RXN92" s="0"/>
      <c r="RXO92" s="0"/>
      <c r="RXP92" s="0"/>
      <c r="RXQ92" s="0"/>
      <c r="RXR92" s="0"/>
      <c r="RXS92" s="0"/>
      <c r="RXT92" s="0"/>
      <c r="RXU92" s="0"/>
      <c r="RXV92" s="0"/>
      <c r="RXW92" s="0"/>
      <c r="RXX92" s="0"/>
      <c r="RXY92" s="0"/>
      <c r="RXZ92" s="0"/>
      <c r="RYA92" s="0"/>
      <c r="RYB92" s="0"/>
      <c r="RYC92" s="0"/>
      <c r="RYD92" s="0"/>
      <c r="RYE92" s="0"/>
      <c r="RYF92" s="0"/>
      <c r="RYG92" s="0"/>
      <c r="RYH92" s="0"/>
      <c r="RYI92" s="0"/>
      <c r="RYJ92" s="0"/>
      <c r="RYK92" s="0"/>
      <c r="RYL92" s="0"/>
      <c r="RYM92" s="0"/>
      <c r="RYN92" s="0"/>
      <c r="RYO92" s="0"/>
      <c r="RYP92" s="0"/>
      <c r="RYQ92" s="0"/>
      <c r="RYR92" s="0"/>
      <c r="RYS92" s="0"/>
      <c r="RYT92" s="0"/>
      <c r="RYU92" s="0"/>
      <c r="RYV92" s="0"/>
      <c r="RYW92" s="0"/>
      <c r="RYX92" s="0"/>
      <c r="RYY92" s="0"/>
      <c r="RYZ92" s="0"/>
      <c r="RZA92" s="0"/>
      <c r="RZB92" s="0"/>
      <c r="RZC92" s="0"/>
      <c r="RZD92" s="0"/>
      <c r="RZE92" s="0"/>
      <c r="RZF92" s="0"/>
      <c r="RZG92" s="0"/>
      <c r="RZH92" s="0"/>
      <c r="RZI92" s="0"/>
      <c r="RZJ92" s="0"/>
      <c r="RZK92" s="0"/>
      <c r="RZL92" s="0"/>
      <c r="RZM92" s="0"/>
      <c r="RZN92" s="0"/>
      <c r="RZO92" s="0"/>
      <c r="RZP92" s="0"/>
      <c r="RZQ92" s="0"/>
      <c r="RZR92" s="0"/>
      <c r="RZS92" s="0"/>
      <c r="RZT92" s="0"/>
      <c r="RZU92" s="0"/>
      <c r="RZV92" s="0"/>
      <c r="RZW92" s="0"/>
      <c r="RZX92" s="0"/>
      <c r="RZY92" s="0"/>
      <c r="RZZ92" s="0"/>
      <c r="SAA92" s="0"/>
      <c r="SAB92" s="0"/>
      <c r="SAC92" s="0"/>
      <c r="SAD92" s="0"/>
      <c r="SAE92" s="0"/>
      <c r="SAF92" s="0"/>
      <c r="SAG92" s="0"/>
      <c r="SAH92" s="0"/>
      <c r="SAI92" s="0"/>
      <c r="SAJ92" s="0"/>
      <c r="SAK92" s="0"/>
      <c r="SAL92" s="0"/>
      <c r="SAM92" s="0"/>
      <c r="SAN92" s="0"/>
      <c r="SAO92" s="0"/>
      <c r="SAP92" s="0"/>
      <c r="SAQ92" s="0"/>
      <c r="SAR92" s="0"/>
      <c r="SAS92" s="0"/>
      <c r="SAT92" s="0"/>
      <c r="SAU92" s="0"/>
      <c r="SAV92" s="0"/>
      <c r="SAW92" s="0"/>
      <c r="SAX92" s="0"/>
      <c r="SAY92" s="0"/>
      <c r="SAZ92" s="0"/>
      <c r="SBA92" s="0"/>
      <c r="SBB92" s="0"/>
      <c r="SBC92" s="0"/>
      <c r="SBD92" s="0"/>
      <c r="SBE92" s="0"/>
      <c r="SBF92" s="0"/>
      <c r="SBG92" s="0"/>
      <c r="SBH92" s="0"/>
      <c r="SBI92" s="0"/>
      <c r="SBJ92" s="0"/>
      <c r="SBK92" s="0"/>
      <c r="SBL92" s="0"/>
      <c r="SBM92" s="0"/>
      <c r="SBN92" s="0"/>
      <c r="SBO92" s="0"/>
      <c r="SBP92" s="0"/>
      <c r="SBQ92" s="0"/>
      <c r="SBR92" s="0"/>
      <c r="SBS92" s="0"/>
      <c r="SBT92" s="0"/>
      <c r="SBU92" s="0"/>
      <c r="SBV92" s="0"/>
      <c r="SBW92" s="0"/>
      <c r="SBX92" s="0"/>
      <c r="SBY92" s="0"/>
      <c r="SBZ92" s="0"/>
      <c r="SCA92" s="0"/>
      <c r="SCB92" s="0"/>
      <c r="SCC92" s="0"/>
      <c r="SCD92" s="0"/>
      <c r="SCE92" s="0"/>
      <c r="SCF92" s="0"/>
      <c r="SCG92" s="0"/>
      <c r="SCH92" s="0"/>
      <c r="SCI92" s="0"/>
      <c r="SCJ92" s="0"/>
      <c r="SCK92" s="0"/>
      <c r="SCL92" s="0"/>
      <c r="SCM92" s="0"/>
      <c r="SCN92" s="0"/>
      <c r="SCO92" s="0"/>
      <c r="SCP92" s="0"/>
      <c r="SCQ92" s="0"/>
      <c r="SCR92" s="0"/>
      <c r="SCS92" s="0"/>
      <c r="SCT92" s="0"/>
      <c r="SCU92" s="0"/>
      <c r="SCV92" s="0"/>
      <c r="SCW92" s="0"/>
      <c r="SCX92" s="0"/>
      <c r="SCY92" s="0"/>
      <c r="SCZ92" s="0"/>
      <c r="SDA92" s="0"/>
      <c r="SDB92" s="0"/>
      <c r="SDC92" s="0"/>
      <c r="SDD92" s="0"/>
      <c r="SDE92" s="0"/>
      <c r="SDF92" s="0"/>
      <c r="SDG92" s="0"/>
      <c r="SDH92" s="0"/>
      <c r="SDI92" s="0"/>
      <c r="SDJ92" s="0"/>
      <c r="SDK92" s="0"/>
      <c r="SDL92" s="0"/>
      <c r="SDM92" s="0"/>
      <c r="SDN92" s="0"/>
      <c r="SDO92" s="0"/>
      <c r="SDP92" s="0"/>
      <c r="SDQ92" s="0"/>
      <c r="SDR92" s="0"/>
      <c r="SDS92" s="0"/>
      <c r="SDT92" s="0"/>
      <c r="SDU92" s="0"/>
      <c r="SDV92" s="0"/>
      <c r="SDW92" s="0"/>
      <c r="SDX92" s="0"/>
      <c r="SDY92" s="0"/>
      <c r="SDZ92" s="0"/>
      <c r="SEA92" s="0"/>
      <c r="SEB92" s="0"/>
      <c r="SEC92" s="0"/>
      <c r="SED92" s="0"/>
      <c r="SEE92" s="0"/>
      <c r="SEF92" s="0"/>
      <c r="SEG92" s="0"/>
      <c r="SEH92" s="0"/>
      <c r="SEI92" s="0"/>
      <c r="SEJ92" s="0"/>
      <c r="SEK92" s="0"/>
      <c r="SEL92" s="0"/>
      <c r="SEM92" s="0"/>
      <c r="SEN92" s="0"/>
      <c r="SEO92" s="0"/>
      <c r="SEP92" s="0"/>
      <c r="SEQ92" s="0"/>
      <c r="SER92" s="0"/>
      <c r="SES92" s="0"/>
      <c r="SET92" s="0"/>
      <c r="SEU92" s="0"/>
      <c r="SEV92" s="0"/>
      <c r="SEW92" s="0"/>
      <c r="SEX92" s="0"/>
      <c r="SEY92" s="0"/>
      <c r="SEZ92" s="0"/>
      <c r="SFA92" s="0"/>
      <c r="SFB92" s="0"/>
      <c r="SFC92" s="0"/>
      <c r="SFD92" s="0"/>
      <c r="SFE92" s="0"/>
      <c r="SFF92" s="0"/>
      <c r="SFG92" s="0"/>
      <c r="SFH92" s="0"/>
      <c r="SFI92" s="0"/>
      <c r="SFJ92" s="0"/>
      <c r="SFK92" s="0"/>
      <c r="SFL92" s="0"/>
      <c r="SFM92" s="0"/>
      <c r="SFN92" s="0"/>
      <c r="SFO92" s="0"/>
      <c r="SFP92" s="0"/>
      <c r="SFQ92" s="0"/>
      <c r="SFR92" s="0"/>
      <c r="SFS92" s="0"/>
      <c r="SFT92" s="0"/>
      <c r="SFU92" s="0"/>
      <c r="SFV92" s="0"/>
      <c r="SFW92" s="0"/>
      <c r="SFX92" s="0"/>
      <c r="SFY92" s="0"/>
      <c r="SFZ92" s="0"/>
      <c r="SGA92" s="0"/>
      <c r="SGB92" s="0"/>
      <c r="SGC92" s="0"/>
      <c r="SGD92" s="0"/>
      <c r="SGE92" s="0"/>
      <c r="SGF92" s="0"/>
      <c r="SGG92" s="0"/>
      <c r="SGH92" s="0"/>
      <c r="SGI92" s="0"/>
      <c r="SGJ92" s="0"/>
      <c r="SGK92" s="0"/>
      <c r="SGL92" s="0"/>
      <c r="SGM92" s="0"/>
      <c r="SGN92" s="0"/>
      <c r="SGO92" s="0"/>
      <c r="SGP92" s="0"/>
      <c r="SGQ92" s="0"/>
      <c r="SGR92" s="0"/>
      <c r="SGS92" s="0"/>
      <c r="SGT92" s="0"/>
      <c r="SGU92" s="0"/>
      <c r="SGV92" s="0"/>
      <c r="SGW92" s="0"/>
      <c r="SGX92" s="0"/>
      <c r="SGY92" s="0"/>
      <c r="SGZ92" s="0"/>
      <c r="SHA92" s="0"/>
      <c r="SHB92" s="0"/>
      <c r="SHC92" s="0"/>
      <c r="SHD92" s="0"/>
      <c r="SHE92" s="0"/>
      <c r="SHF92" s="0"/>
      <c r="SHG92" s="0"/>
      <c r="SHH92" s="0"/>
      <c r="SHI92" s="0"/>
      <c r="SHJ92" s="0"/>
      <c r="SHK92" s="0"/>
      <c r="SHL92" s="0"/>
      <c r="SHM92" s="0"/>
      <c r="SHN92" s="0"/>
      <c r="SHO92" s="0"/>
      <c r="SHP92" s="0"/>
      <c r="SHQ92" s="0"/>
      <c r="SHR92" s="0"/>
      <c r="SHS92" s="0"/>
      <c r="SHT92" s="0"/>
      <c r="SHU92" s="0"/>
      <c r="SHV92" s="0"/>
      <c r="SHW92" s="0"/>
      <c r="SHX92" s="0"/>
      <c r="SHY92" s="0"/>
      <c r="SHZ92" s="0"/>
      <c r="SIA92" s="0"/>
      <c r="SIB92" s="0"/>
      <c r="SIC92" s="0"/>
      <c r="SID92" s="0"/>
      <c r="SIE92" s="0"/>
      <c r="SIF92" s="0"/>
      <c r="SIG92" s="0"/>
      <c r="SIH92" s="0"/>
      <c r="SII92" s="0"/>
      <c r="SIJ92" s="0"/>
      <c r="SIK92" s="0"/>
      <c r="SIL92" s="0"/>
      <c r="SIM92" s="0"/>
      <c r="SIN92" s="0"/>
      <c r="SIO92" s="0"/>
      <c r="SIP92" s="0"/>
      <c r="SIQ92" s="0"/>
      <c r="SIR92" s="0"/>
      <c r="SIS92" s="0"/>
      <c r="SIT92" s="0"/>
      <c r="SIU92" s="0"/>
      <c r="SIV92" s="0"/>
      <c r="SIW92" s="0"/>
      <c r="SIX92" s="0"/>
      <c r="SIY92" s="0"/>
      <c r="SIZ92" s="0"/>
      <c r="SJA92" s="0"/>
      <c r="SJB92" s="0"/>
      <c r="SJC92" s="0"/>
      <c r="SJD92" s="0"/>
      <c r="SJE92" s="0"/>
      <c r="SJF92" s="0"/>
      <c r="SJG92" s="0"/>
      <c r="SJH92" s="0"/>
      <c r="SJI92" s="0"/>
      <c r="SJJ92" s="0"/>
      <c r="SJK92" s="0"/>
      <c r="SJL92" s="0"/>
      <c r="SJM92" s="0"/>
      <c r="SJN92" s="0"/>
      <c r="SJO92" s="0"/>
      <c r="SJP92" s="0"/>
      <c r="SJQ92" s="0"/>
      <c r="SJR92" s="0"/>
      <c r="SJS92" s="0"/>
      <c r="SJT92" s="0"/>
      <c r="SJU92" s="0"/>
      <c r="SJV92" s="0"/>
      <c r="SJW92" s="0"/>
      <c r="SJX92" s="0"/>
      <c r="SJY92" s="0"/>
      <c r="SJZ92" s="0"/>
      <c r="SKA92" s="0"/>
      <c r="SKB92" s="0"/>
      <c r="SKC92" s="0"/>
      <c r="SKD92" s="0"/>
      <c r="SKE92" s="0"/>
      <c r="SKF92" s="0"/>
      <c r="SKG92" s="0"/>
      <c r="SKH92" s="0"/>
      <c r="SKI92" s="0"/>
      <c r="SKJ92" s="0"/>
      <c r="SKK92" s="0"/>
      <c r="SKL92" s="0"/>
      <c r="SKM92" s="0"/>
      <c r="SKN92" s="0"/>
      <c r="SKO92" s="0"/>
      <c r="SKP92" s="0"/>
      <c r="SKQ92" s="0"/>
      <c r="SKR92" s="0"/>
      <c r="SKS92" s="0"/>
      <c r="SKT92" s="0"/>
      <c r="SKU92" s="0"/>
      <c r="SKV92" s="0"/>
      <c r="SKW92" s="0"/>
      <c r="SKX92" s="0"/>
      <c r="SKY92" s="0"/>
      <c r="SKZ92" s="0"/>
      <c r="SLA92" s="0"/>
      <c r="SLB92" s="0"/>
      <c r="SLC92" s="0"/>
      <c r="SLD92" s="0"/>
      <c r="SLE92" s="0"/>
      <c r="SLF92" s="0"/>
      <c r="SLG92" s="0"/>
      <c r="SLH92" s="0"/>
      <c r="SLI92" s="0"/>
      <c r="SLJ92" s="0"/>
      <c r="SLK92" s="0"/>
      <c r="SLL92" s="0"/>
      <c r="SLM92" s="0"/>
      <c r="SLN92" s="0"/>
      <c r="SLO92" s="0"/>
      <c r="SLP92" s="0"/>
      <c r="SLQ92" s="0"/>
      <c r="SLR92" s="0"/>
      <c r="SLS92" s="0"/>
      <c r="SLT92" s="0"/>
      <c r="SLU92" s="0"/>
      <c r="SLV92" s="0"/>
      <c r="SLW92" s="0"/>
      <c r="SLX92" s="0"/>
      <c r="SLY92" s="0"/>
      <c r="SLZ92" s="0"/>
      <c r="SMA92" s="0"/>
      <c r="SMB92" s="0"/>
      <c r="SMC92" s="0"/>
      <c r="SMD92" s="0"/>
      <c r="SME92" s="0"/>
      <c r="SMF92" s="0"/>
      <c r="SMG92" s="0"/>
      <c r="SMH92" s="0"/>
      <c r="SMI92" s="0"/>
      <c r="SMJ92" s="0"/>
      <c r="SMK92" s="0"/>
      <c r="SML92" s="0"/>
      <c r="SMM92" s="0"/>
      <c r="SMN92" s="0"/>
      <c r="SMO92" s="0"/>
      <c r="SMP92" s="0"/>
      <c r="SMQ92" s="0"/>
      <c r="SMR92" s="0"/>
      <c r="SMS92" s="0"/>
      <c r="SMT92" s="0"/>
      <c r="SMU92" s="0"/>
      <c r="SMV92" s="0"/>
      <c r="SMW92" s="0"/>
      <c r="SMX92" s="0"/>
      <c r="SMY92" s="0"/>
      <c r="SMZ92" s="0"/>
      <c r="SNA92" s="0"/>
      <c r="SNB92" s="0"/>
      <c r="SNC92" s="0"/>
      <c r="SND92" s="0"/>
      <c r="SNE92" s="0"/>
      <c r="SNF92" s="0"/>
      <c r="SNG92" s="0"/>
      <c r="SNH92" s="0"/>
      <c r="SNI92" s="0"/>
      <c r="SNJ92" s="0"/>
      <c r="SNK92" s="0"/>
      <c r="SNL92" s="0"/>
      <c r="SNM92" s="0"/>
      <c r="SNN92" s="0"/>
      <c r="SNO92" s="0"/>
      <c r="SNP92" s="0"/>
      <c r="SNQ92" s="0"/>
      <c r="SNR92" s="0"/>
      <c r="SNS92" s="0"/>
      <c r="SNT92" s="0"/>
      <c r="SNU92" s="0"/>
      <c r="SNV92" s="0"/>
      <c r="SNW92" s="0"/>
      <c r="SNX92" s="0"/>
      <c r="SNY92" s="0"/>
      <c r="SNZ92" s="0"/>
      <c r="SOA92" s="0"/>
      <c r="SOB92" s="0"/>
      <c r="SOC92" s="0"/>
      <c r="SOD92" s="0"/>
      <c r="SOE92" s="0"/>
      <c r="SOF92" s="0"/>
      <c r="SOG92" s="0"/>
      <c r="SOH92" s="0"/>
      <c r="SOI92" s="0"/>
      <c r="SOJ92" s="0"/>
      <c r="SOK92" s="0"/>
      <c r="SOL92" s="0"/>
      <c r="SOM92" s="0"/>
      <c r="SON92" s="0"/>
      <c r="SOO92" s="0"/>
      <c r="SOP92" s="0"/>
      <c r="SOQ92" s="0"/>
      <c r="SOR92" s="0"/>
      <c r="SOS92" s="0"/>
      <c r="SOT92" s="0"/>
      <c r="SOU92" s="0"/>
      <c r="SOV92" s="0"/>
      <c r="SOW92" s="0"/>
      <c r="SOX92" s="0"/>
      <c r="SOY92" s="0"/>
      <c r="SOZ92" s="0"/>
      <c r="SPA92" s="0"/>
      <c r="SPB92" s="0"/>
      <c r="SPC92" s="0"/>
      <c r="SPD92" s="0"/>
      <c r="SPE92" s="0"/>
      <c r="SPF92" s="0"/>
      <c r="SPG92" s="0"/>
      <c r="SPH92" s="0"/>
      <c r="SPI92" s="0"/>
      <c r="SPJ92" s="0"/>
      <c r="SPK92" s="0"/>
      <c r="SPL92" s="0"/>
      <c r="SPM92" s="0"/>
      <c r="SPN92" s="0"/>
      <c r="SPO92" s="0"/>
      <c r="SPP92" s="0"/>
      <c r="SPQ92" s="0"/>
      <c r="SPR92" s="0"/>
      <c r="SPS92" s="0"/>
      <c r="SPT92" s="0"/>
      <c r="SPU92" s="0"/>
      <c r="SPV92" s="0"/>
      <c r="SPW92" s="0"/>
      <c r="SPX92" s="0"/>
      <c r="SPY92" s="0"/>
      <c r="SPZ92" s="0"/>
      <c r="SQA92" s="0"/>
      <c r="SQB92" s="0"/>
      <c r="SQC92" s="0"/>
      <c r="SQD92" s="0"/>
      <c r="SQE92" s="0"/>
      <c r="SQF92" s="0"/>
      <c r="SQG92" s="0"/>
      <c r="SQH92" s="0"/>
      <c r="SQI92" s="0"/>
      <c r="SQJ92" s="0"/>
      <c r="SQK92" s="0"/>
      <c r="SQL92" s="0"/>
      <c r="SQM92" s="0"/>
      <c r="SQN92" s="0"/>
      <c r="SQO92" s="0"/>
      <c r="SQP92" s="0"/>
      <c r="SQQ92" s="0"/>
      <c r="SQR92" s="0"/>
      <c r="SQS92" s="0"/>
      <c r="SQT92" s="0"/>
      <c r="SQU92" s="0"/>
      <c r="SQV92" s="0"/>
      <c r="SQW92" s="0"/>
      <c r="SQX92" s="0"/>
      <c r="SQY92" s="0"/>
      <c r="SQZ92" s="0"/>
      <c r="SRA92" s="0"/>
      <c r="SRB92" s="0"/>
      <c r="SRC92" s="0"/>
      <c r="SRD92" s="0"/>
      <c r="SRE92" s="0"/>
      <c r="SRF92" s="0"/>
      <c r="SRG92" s="0"/>
      <c r="SRH92" s="0"/>
      <c r="SRI92" s="0"/>
      <c r="SRJ92" s="0"/>
      <c r="SRK92" s="0"/>
      <c r="SRL92" s="0"/>
      <c r="SRM92" s="0"/>
      <c r="SRN92" s="0"/>
      <c r="SRO92" s="0"/>
      <c r="SRP92" s="0"/>
      <c r="SRQ92" s="0"/>
      <c r="SRR92" s="0"/>
      <c r="SRS92" s="0"/>
      <c r="SRT92" s="0"/>
      <c r="SRU92" s="0"/>
      <c r="SRV92" s="0"/>
      <c r="SRW92" s="0"/>
      <c r="SRX92" s="0"/>
      <c r="SRY92" s="0"/>
      <c r="SRZ92" s="0"/>
      <c r="SSA92" s="0"/>
      <c r="SSB92" s="0"/>
      <c r="SSC92" s="0"/>
      <c r="SSD92" s="0"/>
      <c r="SSE92" s="0"/>
      <c r="SSF92" s="0"/>
      <c r="SSG92" s="0"/>
      <c r="SSH92" s="0"/>
      <c r="SSI92" s="0"/>
      <c r="SSJ92" s="0"/>
      <c r="SSK92" s="0"/>
      <c r="SSL92" s="0"/>
      <c r="SSM92" s="0"/>
      <c r="SSN92" s="0"/>
      <c r="SSO92" s="0"/>
      <c r="SSP92" s="0"/>
      <c r="SSQ92" s="0"/>
      <c r="SSR92" s="0"/>
      <c r="SSS92" s="0"/>
      <c r="SST92" s="0"/>
      <c r="SSU92" s="0"/>
      <c r="SSV92" s="0"/>
      <c r="SSW92" s="0"/>
      <c r="SSX92" s="0"/>
      <c r="SSY92" s="0"/>
      <c r="SSZ92" s="0"/>
      <c r="STA92" s="0"/>
      <c r="STB92" s="0"/>
      <c r="STC92" s="0"/>
      <c r="STD92" s="0"/>
      <c r="STE92" s="0"/>
      <c r="STF92" s="0"/>
      <c r="STG92" s="0"/>
      <c r="STH92" s="0"/>
      <c r="STI92" s="0"/>
      <c r="STJ92" s="0"/>
      <c r="STK92" s="0"/>
      <c r="STL92" s="0"/>
      <c r="STM92" s="0"/>
      <c r="STN92" s="0"/>
      <c r="STO92" s="0"/>
      <c r="STP92" s="0"/>
      <c r="STQ92" s="0"/>
      <c r="STR92" s="0"/>
      <c r="STS92" s="0"/>
      <c r="STT92" s="0"/>
      <c r="STU92" s="0"/>
      <c r="STV92" s="0"/>
      <c r="STW92" s="0"/>
      <c r="STX92" s="0"/>
      <c r="STY92" s="0"/>
      <c r="STZ92" s="0"/>
      <c r="SUA92" s="0"/>
      <c r="SUB92" s="0"/>
      <c r="SUC92" s="0"/>
      <c r="SUD92" s="0"/>
      <c r="SUE92" s="0"/>
      <c r="SUF92" s="0"/>
      <c r="SUG92" s="0"/>
      <c r="SUH92" s="0"/>
      <c r="SUI92" s="0"/>
      <c r="SUJ92" s="0"/>
      <c r="SUK92" s="0"/>
      <c r="SUL92" s="0"/>
      <c r="SUM92" s="0"/>
      <c r="SUN92" s="0"/>
      <c r="SUO92" s="0"/>
      <c r="SUP92" s="0"/>
      <c r="SUQ92" s="0"/>
      <c r="SUR92" s="0"/>
      <c r="SUS92" s="0"/>
      <c r="SUT92" s="0"/>
      <c r="SUU92" s="0"/>
      <c r="SUV92" s="0"/>
      <c r="SUW92" s="0"/>
      <c r="SUX92" s="0"/>
      <c r="SUY92" s="0"/>
      <c r="SUZ92" s="0"/>
      <c r="SVA92" s="0"/>
      <c r="SVB92" s="0"/>
      <c r="SVC92" s="0"/>
      <c r="SVD92" s="0"/>
      <c r="SVE92" s="0"/>
      <c r="SVF92" s="0"/>
      <c r="SVG92" s="0"/>
      <c r="SVH92" s="0"/>
      <c r="SVI92" s="0"/>
      <c r="SVJ92" s="0"/>
      <c r="SVK92" s="0"/>
      <c r="SVL92" s="0"/>
      <c r="SVM92" s="0"/>
      <c r="SVN92" s="0"/>
      <c r="SVO92" s="0"/>
      <c r="SVP92" s="0"/>
      <c r="SVQ92" s="0"/>
      <c r="SVR92" s="0"/>
      <c r="SVS92" s="0"/>
      <c r="SVT92" s="0"/>
      <c r="SVU92" s="0"/>
      <c r="SVV92" s="0"/>
      <c r="SVW92" s="0"/>
      <c r="SVX92" s="0"/>
      <c r="SVY92" s="0"/>
      <c r="SVZ92" s="0"/>
      <c r="SWA92" s="0"/>
      <c r="SWB92" s="0"/>
      <c r="SWC92" s="0"/>
      <c r="SWD92" s="0"/>
      <c r="SWE92" s="0"/>
      <c r="SWF92" s="0"/>
      <c r="SWG92" s="0"/>
      <c r="SWH92" s="0"/>
      <c r="SWI92" s="0"/>
      <c r="SWJ92" s="0"/>
      <c r="SWK92" s="0"/>
      <c r="SWL92" s="0"/>
      <c r="SWM92" s="0"/>
      <c r="SWN92" s="0"/>
      <c r="SWO92" s="0"/>
      <c r="SWP92" s="0"/>
      <c r="SWQ92" s="0"/>
      <c r="SWR92" s="0"/>
      <c r="SWS92" s="0"/>
      <c r="SWT92" s="0"/>
      <c r="SWU92" s="0"/>
      <c r="SWV92" s="0"/>
      <c r="SWW92" s="0"/>
      <c r="SWX92" s="0"/>
      <c r="SWY92" s="0"/>
      <c r="SWZ92" s="0"/>
      <c r="SXA92" s="0"/>
      <c r="SXB92" s="0"/>
      <c r="SXC92" s="0"/>
      <c r="SXD92" s="0"/>
      <c r="SXE92" s="0"/>
      <c r="SXF92" s="0"/>
      <c r="SXG92" s="0"/>
      <c r="SXH92" s="0"/>
      <c r="SXI92" s="0"/>
      <c r="SXJ92" s="0"/>
      <c r="SXK92" s="0"/>
      <c r="SXL92" s="0"/>
      <c r="SXM92" s="0"/>
      <c r="SXN92" s="0"/>
      <c r="SXO92" s="0"/>
      <c r="SXP92" s="0"/>
      <c r="SXQ92" s="0"/>
      <c r="SXR92" s="0"/>
      <c r="SXS92" s="0"/>
      <c r="SXT92" s="0"/>
      <c r="SXU92" s="0"/>
      <c r="SXV92" s="0"/>
      <c r="SXW92" s="0"/>
      <c r="SXX92" s="0"/>
      <c r="SXY92" s="0"/>
      <c r="SXZ92" s="0"/>
      <c r="SYA92" s="0"/>
      <c r="SYB92" s="0"/>
      <c r="SYC92" s="0"/>
      <c r="SYD92" s="0"/>
      <c r="SYE92" s="0"/>
      <c r="SYF92" s="0"/>
      <c r="SYG92" s="0"/>
      <c r="SYH92" s="0"/>
      <c r="SYI92" s="0"/>
      <c r="SYJ92" s="0"/>
      <c r="SYK92" s="0"/>
      <c r="SYL92" s="0"/>
      <c r="SYM92" s="0"/>
      <c r="SYN92" s="0"/>
      <c r="SYO92" s="0"/>
      <c r="SYP92" s="0"/>
      <c r="SYQ92" s="0"/>
      <c r="SYR92" s="0"/>
      <c r="SYS92" s="0"/>
      <c r="SYT92" s="0"/>
      <c r="SYU92" s="0"/>
      <c r="SYV92" s="0"/>
      <c r="SYW92" s="0"/>
      <c r="SYX92" s="0"/>
      <c r="SYY92" s="0"/>
      <c r="SYZ92" s="0"/>
      <c r="SZA92" s="0"/>
      <c r="SZB92" s="0"/>
      <c r="SZC92" s="0"/>
      <c r="SZD92" s="0"/>
      <c r="SZE92" s="0"/>
      <c r="SZF92" s="0"/>
      <c r="SZG92" s="0"/>
      <c r="SZH92" s="0"/>
      <c r="SZI92" s="0"/>
      <c r="SZJ92" s="0"/>
      <c r="SZK92" s="0"/>
      <c r="SZL92" s="0"/>
      <c r="SZM92" s="0"/>
      <c r="SZN92" s="0"/>
      <c r="SZO92" s="0"/>
      <c r="SZP92" s="0"/>
      <c r="SZQ92" s="0"/>
      <c r="SZR92" s="0"/>
      <c r="SZS92" s="0"/>
      <c r="SZT92" s="0"/>
      <c r="SZU92" s="0"/>
      <c r="SZV92" s="0"/>
      <c r="SZW92" s="0"/>
      <c r="SZX92" s="0"/>
      <c r="SZY92" s="0"/>
      <c r="SZZ92" s="0"/>
      <c r="TAA92" s="0"/>
      <c r="TAB92" s="0"/>
      <c r="TAC92" s="0"/>
      <c r="TAD92" s="0"/>
      <c r="TAE92" s="0"/>
      <c r="TAF92" s="0"/>
      <c r="TAG92" s="0"/>
      <c r="TAH92" s="0"/>
      <c r="TAI92" s="0"/>
      <c r="TAJ92" s="0"/>
      <c r="TAK92" s="0"/>
      <c r="TAL92" s="0"/>
      <c r="TAM92" s="0"/>
      <c r="TAN92" s="0"/>
      <c r="TAO92" s="0"/>
      <c r="TAP92" s="0"/>
      <c r="TAQ92" s="0"/>
      <c r="TAR92" s="0"/>
      <c r="TAS92" s="0"/>
      <c r="TAT92" s="0"/>
      <c r="TAU92" s="0"/>
      <c r="TAV92" s="0"/>
      <c r="TAW92" s="0"/>
      <c r="TAX92" s="0"/>
      <c r="TAY92" s="0"/>
      <c r="TAZ92" s="0"/>
      <c r="TBA92" s="0"/>
      <c r="TBB92" s="0"/>
      <c r="TBC92" s="0"/>
      <c r="TBD92" s="0"/>
      <c r="TBE92" s="0"/>
      <c r="TBF92" s="0"/>
      <c r="TBG92" s="0"/>
      <c r="TBH92" s="0"/>
      <c r="TBI92" s="0"/>
      <c r="TBJ92" s="0"/>
      <c r="TBK92" s="0"/>
      <c r="TBL92" s="0"/>
      <c r="TBM92" s="0"/>
      <c r="TBN92" s="0"/>
      <c r="TBO92" s="0"/>
      <c r="TBP92" s="0"/>
      <c r="TBQ92" s="0"/>
      <c r="TBR92" s="0"/>
      <c r="TBS92" s="0"/>
      <c r="TBT92" s="0"/>
      <c r="TBU92" s="0"/>
      <c r="TBV92" s="0"/>
      <c r="TBW92" s="0"/>
      <c r="TBX92" s="0"/>
      <c r="TBY92" s="0"/>
      <c r="TBZ92" s="0"/>
      <c r="TCA92" s="0"/>
      <c r="TCB92" s="0"/>
      <c r="TCC92" s="0"/>
      <c r="TCD92" s="0"/>
      <c r="TCE92" s="0"/>
      <c r="TCF92" s="0"/>
      <c r="TCG92" s="0"/>
      <c r="TCH92" s="0"/>
      <c r="TCI92" s="0"/>
      <c r="TCJ92" s="0"/>
      <c r="TCK92" s="0"/>
      <c r="TCL92" s="0"/>
      <c r="TCM92" s="0"/>
      <c r="TCN92" s="0"/>
      <c r="TCO92" s="0"/>
      <c r="TCP92" s="0"/>
      <c r="TCQ92" s="0"/>
      <c r="TCR92" s="0"/>
      <c r="TCS92" s="0"/>
      <c r="TCT92" s="0"/>
      <c r="TCU92" s="0"/>
      <c r="TCV92" s="0"/>
      <c r="TCW92" s="0"/>
      <c r="TCX92" s="0"/>
      <c r="TCY92" s="0"/>
      <c r="TCZ92" s="0"/>
      <c r="TDA92" s="0"/>
      <c r="TDB92" s="0"/>
      <c r="TDC92" s="0"/>
      <c r="TDD92" s="0"/>
      <c r="TDE92" s="0"/>
      <c r="TDF92" s="0"/>
      <c r="TDG92" s="0"/>
      <c r="TDH92" s="0"/>
      <c r="TDI92" s="0"/>
      <c r="TDJ92" s="0"/>
      <c r="TDK92" s="0"/>
      <c r="TDL92" s="0"/>
      <c r="TDM92" s="0"/>
      <c r="TDN92" s="0"/>
      <c r="TDO92" s="0"/>
      <c r="TDP92" s="0"/>
      <c r="TDQ92" s="0"/>
      <c r="TDR92" s="0"/>
      <c r="TDS92" s="0"/>
      <c r="TDT92" s="0"/>
      <c r="TDU92" s="0"/>
      <c r="TDV92" s="0"/>
      <c r="TDW92" s="0"/>
      <c r="TDX92" s="0"/>
      <c r="TDY92" s="0"/>
      <c r="TDZ92" s="0"/>
      <c r="TEA92" s="0"/>
      <c r="TEB92" s="0"/>
      <c r="TEC92" s="0"/>
      <c r="TED92" s="0"/>
      <c r="TEE92" s="0"/>
      <c r="TEF92" s="0"/>
      <c r="TEG92" s="0"/>
      <c r="TEH92" s="0"/>
      <c r="TEI92" s="0"/>
      <c r="TEJ92" s="0"/>
      <c r="TEK92" s="0"/>
      <c r="TEL92" s="0"/>
      <c r="TEM92" s="0"/>
      <c r="TEN92" s="0"/>
      <c r="TEO92" s="0"/>
      <c r="TEP92" s="0"/>
      <c r="TEQ92" s="0"/>
      <c r="TER92" s="0"/>
      <c r="TES92" s="0"/>
      <c r="TET92" s="0"/>
      <c r="TEU92" s="0"/>
      <c r="TEV92" s="0"/>
      <c r="TEW92" s="0"/>
      <c r="TEX92" s="0"/>
      <c r="TEY92" s="0"/>
      <c r="TEZ92" s="0"/>
      <c r="TFA92" s="0"/>
      <c r="TFB92" s="0"/>
      <c r="TFC92" s="0"/>
      <c r="TFD92" s="0"/>
      <c r="TFE92" s="0"/>
      <c r="TFF92" s="0"/>
      <c r="TFG92" s="0"/>
      <c r="TFH92" s="0"/>
      <c r="TFI92" s="0"/>
      <c r="TFJ92" s="0"/>
      <c r="TFK92" s="0"/>
      <c r="TFL92" s="0"/>
      <c r="TFM92" s="0"/>
      <c r="TFN92" s="0"/>
      <c r="TFO92" s="0"/>
      <c r="TFP92" s="0"/>
      <c r="TFQ92" s="0"/>
      <c r="TFR92" s="0"/>
      <c r="TFS92" s="0"/>
      <c r="TFT92" s="0"/>
      <c r="TFU92" s="0"/>
      <c r="TFV92" s="0"/>
      <c r="TFW92" s="0"/>
      <c r="TFX92" s="0"/>
      <c r="TFY92" s="0"/>
      <c r="TFZ92" s="0"/>
      <c r="TGA92" s="0"/>
      <c r="TGB92" s="0"/>
      <c r="TGC92" s="0"/>
      <c r="TGD92" s="0"/>
      <c r="TGE92" s="0"/>
      <c r="TGF92" s="0"/>
      <c r="TGG92" s="0"/>
      <c r="TGH92" s="0"/>
      <c r="TGI92" s="0"/>
      <c r="TGJ92" s="0"/>
      <c r="TGK92" s="0"/>
      <c r="TGL92" s="0"/>
      <c r="TGM92" s="0"/>
      <c r="TGN92" s="0"/>
      <c r="TGO92" s="0"/>
      <c r="TGP92" s="0"/>
      <c r="TGQ92" s="0"/>
      <c r="TGR92" s="0"/>
      <c r="TGS92" s="0"/>
      <c r="TGT92" s="0"/>
      <c r="TGU92" s="0"/>
      <c r="TGV92" s="0"/>
      <c r="TGW92" s="0"/>
      <c r="TGX92" s="0"/>
      <c r="TGY92" s="0"/>
      <c r="TGZ92" s="0"/>
      <c r="THA92" s="0"/>
      <c r="THB92" s="0"/>
      <c r="THC92" s="0"/>
      <c r="THD92" s="0"/>
      <c r="THE92" s="0"/>
      <c r="THF92" s="0"/>
      <c r="THG92" s="0"/>
      <c r="THH92" s="0"/>
      <c r="THI92" s="0"/>
      <c r="THJ92" s="0"/>
      <c r="THK92" s="0"/>
      <c r="THL92" s="0"/>
      <c r="THM92" s="0"/>
      <c r="THN92" s="0"/>
      <c r="THO92" s="0"/>
      <c r="THP92" s="0"/>
      <c r="THQ92" s="0"/>
      <c r="THR92" s="0"/>
      <c r="THS92" s="0"/>
      <c r="THT92" s="0"/>
      <c r="THU92" s="0"/>
      <c r="THV92" s="0"/>
      <c r="THW92" s="0"/>
      <c r="THX92" s="0"/>
      <c r="THY92" s="0"/>
      <c r="THZ92" s="0"/>
      <c r="TIA92" s="0"/>
      <c r="TIB92" s="0"/>
      <c r="TIC92" s="0"/>
      <c r="TID92" s="0"/>
      <c r="TIE92" s="0"/>
      <c r="TIF92" s="0"/>
      <c r="TIG92" s="0"/>
      <c r="TIH92" s="0"/>
      <c r="TII92" s="0"/>
      <c r="TIJ92" s="0"/>
      <c r="TIK92" s="0"/>
      <c r="TIL92" s="0"/>
      <c r="TIM92" s="0"/>
      <c r="TIN92" s="0"/>
      <c r="TIO92" s="0"/>
      <c r="TIP92" s="0"/>
      <c r="TIQ92" s="0"/>
      <c r="TIR92" s="0"/>
      <c r="TIS92" s="0"/>
      <c r="TIT92" s="0"/>
      <c r="TIU92" s="0"/>
      <c r="TIV92" s="0"/>
      <c r="TIW92" s="0"/>
      <c r="TIX92" s="0"/>
      <c r="TIY92" s="0"/>
      <c r="TIZ92" s="0"/>
      <c r="TJA92" s="0"/>
      <c r="TJB92" s="0"/>
      <c r="TJC92" s="0"/>
      <c r="TJD92" s="0"/>
      <c r="TJE92" s="0"/>
      <c r="TJF92" s="0"/>
      <c r="TJG92" s="0"/>
      <c r="TJH92" s="0"/>
      <c r="TJI92" s="0"/>
      <c r="TJJ92" s="0"/>
      <c r="TJK92" s="0"/>
      <c r="TJL92" s="0"/>
      <c r="TJM92" s="0"/>
      <c r="TJN92" s="0"/>
      <c r="TJO92" s="0"/>
      <c r="TJP92" s="0"/>
      <c r="TJQ92" s="0"/>
      <c r="TJR92" s="0"/>
      <c r="TJS92" s="0"/>
      <c r="TJT92" s="0"/>
      <c r="TJU92" s="0"/>
      <c r="TJV92" s="0"/>
      <c r="TJW92" s="0"/>
      <c r="TJX92" s="0"/>
      <c r="TJY92" s="0"/>
      <c r="TJZ92" s="0"/>
      <c r="TKA92" s="0"/>
      <c r="TKB92" s="0"/>
      <c r="TKC92" s="0"/>
      <c r="TKD92" s="0"/>
      <c r="TKE92" s="0"/>
      <c r="TKF92" s="0"/>
      <c r="TKG92" s="0"/>
      <c r="TKH92" s="0"/>
      <c r="TKI92" s="0"/>
      <c r="TKJ92" s="0"/>
      <c r="TKK92" s="0"/>
      <c r="TKL92" s="0"/>
      <c r="TKM92" s="0"/>
      <c r="TKN92" s="0"/>
      <c r="TKO92" s="0"/>
      <c r="TKP92" s="0"/>
      <c r="TKQ92" s="0"/>
      <c r="TKR92" s="0"/>
      <c r="TKS92" s="0"/>
      <c r="TKT92" s="0"/>
      <c r="TKU92" s="0"/>
      <c r="TKV92" s="0"/>
      <c r="TKW92" s="0"/>
      <c r="TKX92" s="0"/>
      <c r="TKY92" s="0"/>
      <c r="TKZ92" s="0"/>
      <c r="TLA92" s="0"/>
      <c r="TLB92" s="0"/>
      <c r="TLC92" s="0"/>
      <c r="TLD92" s="0"/>
      <c r="TLE92" s="0"/>
      <c r="TLF92" s="0"/>
      <c r="TLG92" s="0"/>
      <c r="TLH92" s="0"/>
      <c r="TLI92" s="0"/>
      <c r="TLJ92" s="0"/>
      <c r="TLK92" s="0"/>
      <c r="TLL92" s="0"/>
      <c r="TLM92" s="0"/>
      <c r="TLN92" s="0"/>
      <c r="TLO92" s="0"/>
      <c r="TLP92" s="0"/>
      <c r="TLQ92" s="0"/>
      <c r="TLR92" s="0"/>
      <c r="TLS92" s="0"/>
      <c r="TLT92" s="0"/>
      <c r="TLU92" s="0"/>
      <c r="TLV92" s="0"/>
      <c r="TLW92" s="0"/>
      <c r="TLX92" s="0"/>
      <c r="TLY92" s="0"/>
      <c r="TLZ92" s="0"/>
      <c r="TMA92" s="0"/>
      <c r="TMB92" s="0"/>
      <c r="TMC92" s="0"/>
      <c r="TMD92" s="0"/>
      <c r="TME92" s="0"/>
      <c r="TMF92" s="0"/>
      <c r="TMG92" s="0"/>
      <c r="TMH92" s="0"/>
      <c r="TMI92" s="0"/>
      <c r="TMJ92" s="0"/>
      <c r="TMK92" s="0"/>
      <c r="TML92" s="0"/>
      <c r="TMM92" s="0"/>
      <c r="TMN92" s="0"/>
      <c r="TMO92" s="0"/>
      <c r="TMP92" s="0"/>
      <c r="TMQ92" s="0"/>
      <c r="TMR92" s="0"/>
      <c r="TMS92" s="0"/>
      <c r="TMT92" s="0"/>
      <c r="TMU92" s="0"/>
      <c r="TMV92" s="0"/>
      <c r="TMW92" s="0"/>
      <c r="TMX92" s="0"/>
      <c r="TMY92" s="0"/>
      <c r="TMZ92" s="0"/>
      <c r="TNA92" s="0"/>
      <c r="TNB92" s="0"/>
      <c r="TNC92" s="0"/>
      <c r="TND92" s="0"/>
      <c r="TNE92" s="0"/>
      <c r="TNF92" s="0"/>
      <c r="TNG92" s="0"/>
      <c r="TNH92" s="0"/>
      <c r="TNI92" s="0"/>
      <c r="TNJ92" s="0"/>
      <c r="TNK92" s="0"/>
      <c r="TNL92" s="0"/>
      <c r="TNM92" s="0"/>
      <c r="TNN92" s="0"/>
      <c r="TNO92" s="0"/>
      <c r="TNP92" s="0"/>
      <c r="TNQ92" s="0"/>
      <c r="TNR92" s="0"/>
      <c r="TNS92" s="0"/>
      <c r="TNT92" s="0"/>
      <c r="TNU92" s="0"/>
      <c r="TNV92" s="0"/>
      <c r="TNW92" s="0"/>
      <c r="TNX92" s="0"/>
      <c r="TNY92" s="0"/>
      <c r="TNZ92" s="0"/>
      <c r="TOA92" s="0"/>
      <c r="TOB92" s="0"/>
      <c r="TOC92" s="0"/>
      <c r="TOD92" s="0"/>
      <c r="TOE92" s="0"/>
      <c r="TOF92" s="0"/>
      <c r="TOG92" s="0"/>
      <c r="TOH92" s="0"/>
      <c r="TOI92" s="0"/>
      <c r="TOJ92" s="0"/>
      <c r="TOK92" s="0"/>
      <c r="TOL92" s="0"/>
      <c r="TOM92" s="0"/>
      <c r="TON92" s="0"/>
      <c r="TOO92" s="0"/>
      <c r="TOP92" s="0"/>
      <c r="TOQ92" s="0"/>
      <c r="TOR92" s="0"/>
      <c r="TOS92" s="0"/>
      <c r="TOT92" s="0"/>
      <c r="TOU92" s="0"/>
      <c r="TOV92" s="0"/>
      <c r="TOW92" s="0"/>
      <c r="TOX92" s="0"/>
      <c r="TOY92" s="0"/>
      <c r="TOZ92" s="0"/>
      <c r="TPA92" s="0"/>
      <c r="TPB92" s="0"/>
      <c r="TPC92" s="0"/>
      <c r="TPD92" s="0"/>
      <c r="TPE92" s="0"/>
      <c r="TPF92" s="0"/>
      <c r="TPG92" s="0"/>
      <c r="TPH92" s="0"/>
      <c r="TPI92" s="0"/>
      <c r="TPJ92" s="0"/>
      <c r="TPK92" s="0"/>
      <c r="TPL92" s="0"/>
      <c r="TPM92" s="0"/>
      <c r="TPN92" s="0"/>
      <c r="TPO92" s="0"/>
      <c r="TPP92" s="0"/>
      <c r="TPQ92" s="0"/>
      <c r="TPR92" s="0"/>
      <c r="TPS92" s="0"/>
      <c r="TPT92" s="0"/>
      <c r="TPU92" s="0"/>
      <c r="TPV92" s="0"/>
      <c r="TPW92" s="0"/>
      <c r="TPX92" s="0"/>
      <c r="TPY92" s="0"/>
      <c r="TPZ92" s="0"/>
      <c r="TQA92" s="0"/>
      <c r="TQB92" s="0"/>
      <c r="TQC92" s="0"/>
      <c r="TQD92" s="0"/>
      <c r="TQE92" s="0"/>
      <c r="TQF92" s="0"/>
      <c r="TQG92" s="0"/>
      <c r="TQH92" s="0"/>
      <c r="TQI92" s="0"/>
      <c r="TQJ92" s="0"/>
      <c r="TQK92" s="0"/>
      <c r="TQL92" s="0"/>
      <c r="TQM92" s="0"/>
      <c r="TQN92" s="0"/>
      <c r="TQO92" s="0"/>
      <c r="TQP92" s="0"/>
      <c r="TQQ92" s="0"/>
      <c r="TQR92" s="0"/>
      <c r="TQS92" s="0"/>
      <c r="TQT92" s="0"/>
      <c r="TQU92" s="0"/>
      <c r="TQV92" s="0"/>
      <c r="TQW92" s="0"/>
      <c r="TQX92" s="0"/>
      <c r="TQY92" s="0"/>
      <c r="TQZ92" s="0"/>
      <c r="TRA92" s="0"/>
      <c r="TRB92" s="0"/>
      <c r="TRC92" s="0"/>
      <c r="TRD92" s="0"/>
      <c r="TRE92" s="0"/>
      <c r="TRF92" s="0"/>
      <c r="TRG92" s="0"/>
      <c r="TRH92" s="0"/>
      <c r="TRI92" s="0"/>
      <c r="TRJ92" s="0"/>
      <c r="TRK92" s="0"/>
      <c r="TRL92" s="0"/>
      <c r="TRM92" s="0"/>
      <c r="TRN92" s="0"/>
      <c r="TRO92" s="0"/>
      <c r="TRP92" s="0"/>
      <c r="TRQ92" s="0"/>
      <c r="TRR92" s="0"/>
      <c r="TRS92" s="0"/>
      <c r="TRT92" s="0"/>
      <c r="TRU92" s="0"/>
      <c r="TRV92" s="0"/>
      <c r="TRW92" s="0"/>
      <c r="TRX92" s="0"/>
      <c r="TRY92" s="0"/>
      <c r="TRZ92" s="0"/>
      <c r="TSA92" s="0"/>
      <c r="TSB92" s="0"/>
      <c r="TSC92" s="0"/>
      <c r="TSD92" s="0"/>
      <c r="TSE92" s="0"/>
      <c r="TSF92" s="0"/>
      <c r="TSG92" s="0"/>
      <c r="TSH92" s="0"/>
      <c r="TSI92" s="0"/>
      <c r="TSJ92" s="0"/>
      <c r="TSK92" s="0"/>
      <c r="TSL92" s="0"/>
      <c r="TSM92" s="0"/>
      <c r="TSN92" s="0"/>
      <c r="TSO92" s="0"/>
      <c r="TSP92" s="0"/>
      <c r="TSQ92" s="0"/>
      <c r="TSR92" s="0"/>
      <c r="TSS92" s="0"/>
      <c r="TST92" s="0"/>
      <c r="TSU92" s="0"/>
      <c r="TSV92" s="0"/>
      <c r="TSW92" s="0"/>
      <c r="TSX92" s="0"/>
      <c r="TSY92" s="0"/>
      <c r="TSZ92" s="0"/>
      <c r="TTA92" s="0"/>
      <c r="TTB92" s="0"/>
      <c r="TTC92" s="0"/>
      <c r="TTD92" s="0"/>
      <c r="TTE92" s="0"/>
      <c r="TTF92" s="0"/>
      <c r="TTG92" s="0"/>
      <c r="TTH92" s="0"/>
      <c r="TTI92" s="0"/>
      <c r="TTJ92" s="0"/>
      <c r="TTK92" s="0"/>
      <c r="TTL92" s="0"/>
      <c r="TTM92" s="0"/>
      <c r="TTN92" s="0"/>
      <c r="TTO92" s="0"/>
      <c r="TTP92" s="0"/>
      <c r="TTQ92" s="0"/>
      <c r="TTR92" s="0"/>
      <c r="TTS92" s="0"/>
      <c r="TTT92" s="0"/>
      <c r="TTU92" s="0"/>
      <c r="TTV92" s="0"/>
      <c r="TTW92" s="0"/>
      <c r="TTX92" s="0"/>
      <c r="TTY92" s="0"/>
      <c r="TTZ92" s="0"/>
      <c r="TUA92" s="0"/>
      <c r="TUB92" s="0"/>
      <c r="TUC92" s="0"/>
      <c r="TUD92" s="0"/>
      <c r="TUE92" s="0"/>
      <c r="TUF92" s="0"/>
      <c r="TUG92" s="0"/>
      <c r="TUH92" s="0"/>
      <c r="TUI92" s="0"/>
      <c r="TUJ92" s="0"/>
      <c r="TUK92" s="0"/>
      <c r="TUL92" s="0"/>
      <c r="TUM92" s="0"/>
      <c r="TUN92" s="0"/>
      <c r="TUO92" s="0"/>
      <c r="TUP92" s="0"/>
      <c r="TUQ92" s="0"/>
      <c r="TUR92" s="0"/>
      <c r="TUS92" s="0"/>
      <c r="TUT92" s="0"/>
      <c r="TUU92" s="0"/>
      <c r="TUV92" s="0"/>
      <c r="TUW92" s="0"/>
      <c r="TUX92" s="0"/>
      <c r="TUY92" s="0"/>
      <c r="TUZ92" s="0"/>
      <c r="TVA92" s="0"/>
      <c r="TVB92" s="0"/>
      <c r="TVC92" s="0"/>
      <c r="TVD92" s="0"/>
      <c r="TVE92" s="0"/>
      <c r="TVF92" s="0"/>
      <c r="TVG92" s="0"/>
      <c r="TVH92" s="0"/>
      <c r="TVI92" s="0"/>
      <c r="TVJ92" s="0"/>
      <c r="TVK92" s="0"/>
      <c r="TVL92" s="0"/>
      <c r="TVM92" s="0"/>
      <c r="TVN92" s="0"/>
      <c r="TVO92" s="0"/>
      <c r="TVP92" s="0"/>
      <c r="TVQ92" s="0"/>
      <c r="TVR92" s="0"/>
      <c r="TVS92" s="0"/>
      <c r="TVT92" s="0"/>
      <c r="TVU92" s="0"/>
      <c r="TVV92" s="0"/>
      <c r="TVW92" s="0"/>
      <c r="TVX92" s="0"/>
      <c r="TVY92" s="0"/>
      <c r="TVZ92" s="0"/>
      <c r="TWA92" s="0"/>
      <c r="TWB92" s="0"/>
      <c r="TWC92" s="0"/>
      <c r="TWD92" s="0"/>
      <c r="TWE92" s="0"/>
      <c r="TWF92" s="0"/>
      <c r="TWG92" s="0"/>
      <c r="TWH92" s="0"/>
      <c r="TWI92" s="0"/>
      <c r="TWJ92" s="0"/>
      <c r="TWK92" s="0"/>
      <c r="TWL92" s="0"/>
      <c r="TWM92" s="0"/>
      <c r="TWN92" s="0"/>
      <c r="TWO92" s="0"/>
      <c r="TWP92" s="0"/>
      <c r="TWQ92" s="0"/>
      <c r="TWR92" s="0"/>
      <c r="TWS92" s="0"/>
      <c r="TWT92" s="0"/>
      <c r="TWU92" s="0"/>
      <c r="TWV92" s="0"/>
      <c r="TWW92" s="0"/>
      <c r="TWX92" s="0"/>
      <c r="TWY92" s="0"/>
      <c r="TWZ92" s="0"/>
      <c r="TXA92" s="0"/>
      <c r="TXB92" s="0"/>
      <c r="TXC92" s="0"/>
      <c r="TXD92" s="0"/>
      <c r="TXE92" s="0"/>
      <c r="TXF92" s="0"/>
      <c r="TXG92" s="0"/>
      <c r="TXH92" s="0"/>
      <c r="TXI92" s="0"/>
      <c r="TXJ92" s="0"/>
      <c r="TXK92" s="0"/>
      <c r="TXL92" s="0"/>
      <c r="TXM92" s="0"/>
      <c r="TXN92" s="0"/>
      <c r="TXO92" s="0"/>
      <c r="TXP92" s="0"/>
      <c r="TXQ92" s="0"/>
      <c r="TXR92" s="0"/>
      <c r="TXS92" s="0"/>
      <c r="TXT92" s="0"/>
      <c r="TXU92" s="0"/>
      <c r="TXV92" s="0"/>
      <c r="TXW92" s="0"/>
      <c r="TXX92" s="0"/>
      <c r="TXY92" s="0"/>
      <c r="TXZ92" s="0"/>
      <c r="TYA92" s="0"/>
      <c r="TYB92" s="0"/>
      <c r="TYC92" s="0"/>
      <c r="TYD92" s="0"/>
      <c r="TYE92" s="0"/>
      <c r="TYF92" s="0"/>
      <c r="TYG92" s="0"/>
      <c r="TYH92" s="0"/>
      <c r="TYI92" s="0"/>
      <c r="TYJ92" s="0"/>
      <c r="TYK92" s="0"/>
      <c r="TYL92" s="0"/>
      <c r="TYM92" s="0"/>
      <c r="TYN92" s="0"/>
      <c r="TYO92" s="0"/>
      <c r="TYP92" s="0"/>
      <c r="TYQ92" s="0"/>
      <c r="TYR92" s="0"/>
      <c r="TYS92" s="0"/>
      <c r="TYT92" s="0"/>
      <c r="TYU92" s="0"/>
      <c r="TYV92" s="0"/>
      <c r="TYW92" s="0"/>
      <c r="TYX92" s="0"/>
      <c r="TYY92" s="0"/>
      <c r="TYZ92" s="0"/>
      <c r="TZA92" s="0"/>
      <c r="TZB92" s="0"/>
      <c r="TZC92" s="0"/>
      <c r="TZD92" s="0"/>
      <c r="TZE92" s="0"/>
      <c r="TZF92" s="0"/>
      <c r="TZG92" s="0"/>
      <c r="TZH92" s="0"/>
      <c r="TZI92" s="0"/>
      <c r="TZJ92" s="0"/>
      <c r="TZK92" s="0"/>
      <c r="TZL92" s="0"/>
      <c r="TZM92" s="0"/>
      <c r="TZN92" s="0"/>
      <c r="TZO92" s="0"/>
      <c r="TZP92" s="0"/>
      <c r="TZQ92" s="0"/>
      <c r="TZR92" s="0"/>
      <c r="TZS92" s="0"/>
      <c r="TZT92" s="0"/>
      <c r="TZU92" s="0"/>
      <c r="TZV92" s="0"/>
      <c r="TZW92" s="0"/>
      <c r="TZX92" s="0"/>
      <c r="TZY92" s="0"/>
      <c r="TZZ92" s="0"/>
      <c r="UAA92" s="0"/>
      <c r="UAB92" s="0"/>
      <c r="UAC92" s="0"/>
      <c r="UAD92" s="0"/>
      <c r="UAE92" s="0"/>
      <c r="UAF92" s="0"/>
      <c r="UAG92" s="0"/>
      <c r="UAH92" s="0"/>
      <c r="UAI92" s="0"/>
      <c r="UAJ92" s="0"/>
      <c r="UAK92" s="0"/>
      <c r="UAL92" s="0"/>
      <c r="UAM92" s="0"/>
      <c r="UAN92" s="0"/>
      <c r="UAO92" s="0"/>
      <c r="UAP92" s="0"/>
      <c r="UAQ92" s="0"/>
      <c r="UAR92" s="0"/>
      <c r="UAS92" s="0"/>
      <c r="UAT92" s="0"/>
      <c r="UAU92" s="0"/>
      <c r="UAV92" s="0"/>
      <c r="UAW92" s="0"/>
      <c r="UAX92" s="0"/>
      <c r="UAY92" s="0"/>
      <c r="UAZ92" s="0"/>
      <c r="UBA92" s="0"/>
      <c r="UBB92" s="0"/>
      <c r="UBC92" s="0"/>
      <c r="UBD92" s="0"/>
      <c r="UBE92" s="0"/>
      <c r="UBF92" s="0"/>
      <c r="UBG92" s="0"/>
      <c r="UBH92" s="0"/>
      <c r="UBI92" s="0"/>
      <c r="UBJ92" s="0"/>
      <c r="UBK92" s="0"/>
      <c r="UBL92" s="0"/>
      <c r="UBM92" s="0"/>
      <c r="UBN92" s="0"/>
      <c r="UBO92" s="0"/>
      <c r="UBP92" s="0"/>
      <c r="UBQ92" s="0"/>
      <c r="UBR92" s="0"/>
      <c r="UBS92" s="0"/>
      <c r="UBT92" s="0"/>
      <c r="UBU92" s="0"/>
      <c r="UBV92" s="0"/>
      <c r="UBW92" s="0"/>
      <c r="UBX92" s="0"/>
      <c r="UBY92" s="0"/>
      <c r="UBZ92" s="0"/>
      <c r="UCA92" s="0"/>
      <c r="UCB92" s="0"/>
      <c r="UCC92" s="0"/>
      <c r="UCD92" s="0"/>
      <c r="UCE92" s="0"/>
      <c r="UCF92" s="0"/>
      <c r="UCG92" s="0"/>
      <c r="UCH92" s="0"/>
      <c r="UCI92" s="0"/>
      <c r="UCJ92" s="0"/>
      <c r="UCK92" s="0"/>
      <c r="UCL92" s="0"/>
      <c r="UCM92" s="0"/>
      <c r="UCN92" s="0"/>
      <c r="UCO92" s="0"/>
      <c r="UCP92" s="0"/>
      <c r="UCQ92" s="0"/>
      <c r="UCR92" s="0"/>
      <c r="UCS92" s="0"/>
      <c r="UCT92" s="0"/>
      <c r="UCU92" s="0"/>
      <c r="UCV92" s="0"/>
      <c r="UCW92" s="0"/>
      <c r="UCX92" s="0"/>
      <c r="UCY92" s="0"/>
      <c r="UCZ92" s="0"/>
      <c r="UDA92" s="0"/>
      <c r="UDB92" s="0"/>
      <c r="UDC92" s="0"/>
      <c r="UDD92" s="0"/>
      <c r="UDE92" s="0"/>
      <c r="UDF92" s="0"/>
      <c r="UDG92" s="0"/>
      <c r="UDH92" s="0"/>
      <c r="UDI92" s="0"/>
      <c r="UDJ92" s="0"/>
      <c r="UDK92" s="0"/>
      <c r="UDL92" s="0"/>
      <c r="UDM92" s="0"/>
      <c r="UDN92" s="0"/>
      <c r="UDO92" s="0"/>
      <c r="UDP92" s="0"/>
      <c r="UDQ92" s="0"/>
      <c r="UDR92" s="0"/>
      <c r="UDS92" s="0"/>
      <c r="UDT92" s="0"/>
      <c r="UDU92" s="0"/>
      <c r="UDV92" s="0"/>
      <c r="UDW92" s="0"/>
      <c r="UDX92" s="0"/>
      <c r="UDY92" s="0"/>
      <c r="UDZ92" s="0"/>
      <c r="UEA92" s="0"/>
      <c r="UEB92" s="0"/>
      <c r="UEC92" s="0"/>
      <c r="UED92" s="0"/>
      <c r="UEE92" s="0"/>
      <c r="UEF92" s="0"/>
      <c r="UEG92" s="0"/>
      <c r="UEH92" s="0"/>
      <c r="UEI92" s="0"/>
      <c r="UEJ92" s="0"/>
      <c r="UEK92" s="0"/>
      <c r="UEL92" s="0"/>
      <c r="UEM92" s="0"/>
      <c r="UEN92" s="0"/>
      <c r="UEO92" s="0"/>
      <c r="UEP92" s="0"/>
      <c r="UEQ92" s="0"/>
      <c r="UER92" s="0"/>
      <c r="UES92" s="0"/>
      <c r="UET92" s="0"/>
      <c r="UEU92" s="0"/>
      <c r="UEV92" s="0"/>
      <c r="UEW92" s="0"/>
      <c r="UEX92" s="0"/>
      <c r="UEY92" s="0"/>
      <c r="UEZ92" s="0"/>
      <c r="UFA92" s="0"/>
      <c r="UFB92" s="0"/>
      <c r="UFC92" s="0"/>
      <c r="UFD92" s="0"/>
      <c r="UFE92" s="0"/>
      <c r="UFF92" s="0"/>
      <c r="UFG92" s="0"/>
      <c r="UFH92" s="0"/>
      <c r="UFI92" s="0"/>
      <c r="UFJ92" s="0"/>
      <c r="UFK92" s="0"/>
      <c r="UFL92" s="0"/>
      <c r="UFM92" s="0"/>
      <c r="UFN92" s="0"/>
      <c r="UFO92" s="0"/>
      <c r="UFP92" s="0"/>
      <c r="UFQ92" s="0"/>
      <c r="UFR92" s="0"/>
      <c r="UFS92" s="0"/>
      <c r="UFT92" s="0"/>
      <c r="UFU92" s="0"/>
      <c r="UFV92" s="0"/>
      <c r="UFW92" s="0"/>
      <c r="UFX92" s="0"/>
      <c r="UFY92" s="0"/>
      <c r="UFZ92" s="0"/>
      <c r="UGA92" s="0"/>
      <c r="UGB92" s="0"/>
      <c r="UGC92" s="0"/>
      <c r="UGD92" s="0"/>
      <c r="UGE92" s="0"/>
      <c r="UGF92" s="0"/>
      <c r="UGG92" s="0"/>
      <c r="UGH92" s="0"/>
      <c r="UGI92" s="0"/>
      <c r="UGJ92" s="0"/>
      <c r="UGK92" s="0"/>
      <c r="UGL92" s="0"/>
      <c r="UGM92" s="0"/>
      <c r="UGN92" s="0"/>
      <c r="UGO92" s="0"/>
      <c r="UGP92" s="0"/>
      <c r="UGQ92" s="0"/>
      <c r="UGR92" s="0"/>
      <c r="UGS92" s="0"/>
      <c r="UGT92" s="0"/>
      <c r="UGU92" s="0"/>
      <c r="UGV92" s="0"/>
      <c r="UGW92" s="0"/>
      <c r="UGX92" s="0"/>
      <c r="UGY92" s="0"/>
      <c r="UGZ92" s="0"/>
      <c r="UHA92" s="0"/>
      <c r="UHB92" s="0"/>
      <c r="UHC92" s="0"/>
      <c r="UHD92" s="0"/>
      <c r="UHE92" s="0"/>
      <c r="UHF92" s="0"/>
      <c r="UHG92" s="0"/>
      <c r="UHH92" s="0"/>
      <c r="UHI92" s="0"/>
      <c r="UHJ92" s="0"/>
      <c r="UHK92" s="0"/>
      <c r="UHL92" s="0"/>
      <c r="UHM92" s="0"/>
      <c r="UHN92" s="0"/>
      <c r="UHO92" s="0"/>
      <c r="UHP92" s="0"/>
      <c r="UHQ92" s="0"/>
      <c r="UHR92" s="0"/>
      <c r="UHS92" s="0"/>
      <c r="UHT92" s="0"/>
      <c r="UHU92" s="0"/>
      <c r="UHV92" s="0"/>
      <c r="UHW92" s="0"/>
      <c r="UHX92" s="0"/>
      <c r="UHY92" s="0"/>
      <c r="UHZ92" s="0"/>
      <c r="UIA92" s="0"/>
      <c r="UIB92" s="0"/>
      <c r="UIC92" s="0"/>
      <c r="UID92" s="0"/>
      <c r="UIE92" s="0"/>
      <c r="UIF92" s="0"/>
      <c r="UIG92" s="0"/>
      <c r="UIH92" s="0"/>
      <c r="UII92" s="0"/>
      <c r="UIJ92" s="0"/>
      <c r="UIK92" s="0"/>
      <c r="UIL92" s="0"/>
      <c r="UIM92" s="0"/>
      <c r="UIN92" s="0"/>
      <c r="UIO92" s="0"/>
      <c r="UIP92" s="0"/>
      <c r="UIQ92" s="0"/>
      <c r="UIR92" s="0"/>
      <c r="UIS92" s="0"/>
      <c r="UIT92" s="0"/>
      <c r="UIU92" s="0"/>
      <c r="UIV92" s="0"/>
      <c r="UIW92" s="0"/>
      <c r="UIX92" s="0"/>
      <c r="UIY92" s="0"/>
      <c r="UIZ92" s="0"/>
      <c r="UJA92" s="0"/>
      <c r="UJB92" s="0"/>
      <c r="UJC92" s="0"/>
      <c r="UJD92" s="0"/>
      <c r="UJE92" s="0"/>
      <c r="UJF92" s="0"/>
      <c r="UJG92" s="0"/>
      <c r="UJH92" s="0"/>
      <c r="UJI92" s="0"/>
      <c r="UJJ92" s="0"/>
      <c r="UJK92" s="0"/>
      <c r="UJL92" s="0"/>
      <c r="UJM92" s="0"/>
      <c r="UJN92" s="0"/>
      <c r="UJO92" s="0"/>
      <c r="UJP92" s="0"/>
      <c r="UJQ92" s="0"/>
      <c r="UJR92" s="0"/>
      <c r="UJS92" s="0"/>
      <c r="UJT92" s="0"/>
      <c r="UJU92" s="0"/>
      <c r="UJV92" s="0"/>
      <c r="UJW92" s="0"/>
      <c r="UJX92" s="0"/>
      <c r="UJY92" s="0"/>
      <c r="UJZ92" s="0"/>
      <c r="UKA92" s="0"/>
      <c r="UKB92" s="0"/>
      <c r="UKC92" s="0"/>
      <c r="UKD92" s="0"/>
      <c r="UKE92" s="0"/>
      <c r="UKF92" s="0"/>
      <c r="UKG92" s="0"/>
      <c r="UKH92" s="0"/>
      <c r="UKI92" s="0"/>
      <c r="UKJ92" s="0"/>
      <c r="UKK92" s="0"/>
      <c r="UKL92" s="0"/>
      <c r="UKM92" s="0"/>
      <c r="UKN92" s="0"/>
      <c r="UKO92" s="0"/>
      <c r="UKP92" s="0"/>
      <c r="UKQ92" s="0"/>
      <c r="UKR92" s="0"/>
      <c r="UKS92" s="0"/>
      <c r="UKT92" s="0"/>
      <c r="UKU92" s="0"/>
      <c r="UKV92" s="0"/>
      <c r="UKW92" s="0"/>
      <c r="UKX92" s="0"/>
      <c r="UKY92" s="0"/>
      <c r="UKZ92" s="0"/>
      <c r="ULA92" s="0"/>
      <c r="ULB92" s="0"/>
      <c r="ULC92" s="0"/>
      <c r="ULD92" s="0"/>
      <c r="ULE92" s="0"/>
      <c r="ULF92" s="0"/>
      <c r="ULG92" s="0"/>
      <c r="ULH92" s="0"/>
      <c r="ULI92" s="0"/>
      <c r="ULJ92" s="0"/>
      <c r="ULK92" s="0"/>
      <c r="ULL92" s="0"/>
      <c r="ULM92" s="0"/>
      <c r="ULN92" s="0"/>
      <c r="ULO92" s="0"/>
      <c r="ULP92" s="0"/>
      <c r="ULQ92" s="0"/>
      <c r="ULR92" s="0"/>
      <c r="ULS92" s="0"/>
      <c r="ULT92" s="0"/>
      <c r="ULU92" s="0"/>
      <c r="ULV92" s="0"/>
      <c r="ULW92" s="0"/>
      <c r="ULX92" s="0"/>
      <c r="ULY92" s="0"/>
      <c r="ULZ92" s="0"/>
      <c r="UMA92" s="0"/>
      <c r="UMB92" s="0"/>
      <c r="UMC92" s="0"/>
      <c r="UMD92" s="0"/>
      <c r="UME92" s="0"/>
      <c r="UMF92" s="0"/>
      <c r="UMG92" s="0"/>
      <c r="UMH92" s="0"/>
      <c r="UMI92" s="0"/>
      <c r="UMJ92" s="0"/>
      <c r="UMK92" s="0"/>
      <c r="UML92" s="0"/>
      <c r="UMM92" s="0"/>
      <c r="UMN92" s="0"/>
      <c r="UMO92" s="0"/>
      <c r="UMP92" s="0"/>
      <c r="UMQ92" s="0"/>
      <c r="UMR92" s="0"/>
      <c r="UMS92" s="0"/>
      <c r="UMT92" s="0"/>
      <c r="UMU92" s="0"/>
      <c r="UMV92" s="0"/>
      <c r="UMW92" s="0"/>
      <c r="UMX92" s="0"/>
      <c r="UMY92" s="0"/>
      <c r="UMZ92" s="0"/>
      <c r="UNA92" s="0"/>
      <c r="UNB92" s="0"/>
      <c r="UNC92" s="0"/>
      <c r="UND92" s="0"/>
      <c r="UNE92" s="0"/>
      <c r="UNF92" s="0"/>
      <c r="UNG92" s="0"/>
      <c r="UNH92" s="0"/>
      <c r="UNI92" s="0"/>
      <c r="UNJ92" s="0"/>
      <c r="UNK92" s="0"/>
      <c r="UNL92" s="0"/>
      <c r="UNM92" s="0"/>
      <c r="UNN92" s="0"/>
      <c r="UNO92" s="0"/>
      <c r="UNP92" s="0"/>
      <c r="UNQ92" s="0"/>
      <c r="UNR92" s="0"/>
      <c r="UNS92" s="0"/>
      <c r="UNT92" s="0"/>
      <c r="UNU92" s="0"/>
      <c r="UNV92" s="0"/>
      <c r="UNW92" s="0"/>
      <c r="UNX92" s="0"/>
      <c r="UNY92" s="0"/>
      <c r="UNZ92" s="0"/>
      <c r="UOA92" s="0"/>
      <c r="UOB92" s="0"/>
      <c r="UOC92" s="0"/>
      <c r="UOD92" s="0"/>
      <c r="UOE92" s="0"/>
      <c r="UOF92" s="0"/>
      <c r="UOG92" s="0"/>
      <c r="UOH92" s="0"/>
      <c r="UOI92" s="0"/>
      <c r="UOJ92" s="0"/>
      <c r="UOK92" s="0"/>
      <c r="UOL92" s="0"/>
      <c r="UOM92" s="0"/>
      <c r="UON92" s="0"/>
      <c r="UOO92" s="0"/>
      <c r="UOP92" s="0"/>
      <c r="UOQ92" s="0"/>
      <c r="UOR92" s="0"/>
      <c r="UOS92" s="0"/>
      <c r="UOT92" s="0"/>
      <c r="UOU92" s="0"/>
      <c r="UOV92" s="0"/>
      <c r="UOW92" s="0"/>
      <c r="UOX92" s="0"/>
      <c r="UOY92" s="0"/>
      <c r="UOZ92" s="0"/>
      <c r="UPA92" s="0"/>
      <c r="UPB92" s="0"/>
      <c r="UPC92" s="0"/>
      <c r="UPD92" s="0"/>
      <c r="UPE92" s="0"/>
      <c r="UPF92" s="0"/>
      <c r="UPG92" s="0"/>
      <c r="UPH92" s="0"/>
      <c r="UPI92" s="0"/>
      <c r="UPJ92" s="0"/>
      <c r="UPK92" s="0"/>
      <c r="UPL92" s="0"/>
      <c r="UPM92" s="0"/>
      <c r="UPN92" s="0"/>
      <c r="UPO92" s="0"/>
      <c r="UPP92" s="0"/>
      <c r="UPQ92" s="0"/>
      <c r="UPR92" s="0"/>
      <c r="UPS92" s="0"/>
      <c r="UPT92" s="0"/>
      <c r="UPU92" s="0"/>
      <c r="UPV92" s="0"/>
      <c r="UPW92" s="0"/>
      <c r="UPX92" s="0"/>
      <c r="UPY92" s="0"/>
      <c r="UPZ92" s="0"/>
      <c r="UQA92" s="0"/>
      <c r="UQB92" s="0"/>
      <c r="UQC92" s="0"/>
      <c r="UQD92" s="0"/>
      <c r="UQE92" s="0"/>
      <c r="UQF92" s="0"/>
      <c r="UQG92" s="0"/>
      <c r="UQH92" s="0"/>
      <c r="UQI92" s="0"/>
      <c r="UQJ92" s="0"/>
      <c r="UQK92" s="0"/>
      <c r="UQL92" s="0"/>
      <c r="UQM92" s="0"/>
      <c r="UQN92" s="0"/>
      <c r="UQO92" s="0"/>
      <c r="UQP92" s="0"/>
      <c r="UQQ92" s="0"/>
      <c r="UQR92" s="0"/>
      <c r="UQS92" s="0"/>
      <c r="UQT92" s="0"/>
      <c r="UQU92" s="0"/>
      <c r="UQV92" s="0"/>
      <c r="UQW92" s="0"/>
      <c r="UQX92" s="0"/>
      <c r="UQY92" s="0"/>
      <c r="UQZ92" s="0"/>
      <c r="URA92" s="0"/>
      <c r="URB92" s="0"/>
      <c r="URC92" s="0"/>
      <c r="URD92" s="0"/>
      <c r="URE92" s="0"/>
      <c r="URF92" s="0"/>
      <c r="URG92" s="0"/>
      <c r="URH92" s="0"/>
      <c r="URI92" s="0"/>
      <c r="URJ92" s="0"/>
      <c r="URK92" s="0"/>
      <c r="URL92" s="0"/>
      <c r="URM92" s="0"/>
      <c r="URN92" s="0"/>
      <c r="URO92" s="0"/>
      <c r="URP92" s="0"/>
      <c r="URQ92" s="0"/>
      <c r="URR92" s="0"/>
      <c r="URS92" s="0"/>
      <c r="URT92" s="0"/>
      <c r="URU92" s="0"/>
      <c r="URV92" s="0"/>
      <c r="URW92" s="0"/>
      <c r="URX92" s="0"/>
      <c r="URY92" s="0"/>
      <c r="URZ92" s="0"/>
      <c r="USA92" s="0"/>
      <c r="USB92" s="0"/>
      <c r="USC92" s="0"/>
      <c r="USD92" s="0"/>
      <c r="USE92" s="0"/>
      <c r="USF92" s="0"/>
      <c r="USG92" s="0"/>
      <c r="USH92" s="0"/>
      <c r="USI92" s="0"/>
      <c r="USJ92" s="0"/>
      <c r="USK92" s="0"/>
      <c r="USL92" s="0"/>
      <c r="USM92" s="0"/>
      <c r="USN92" s="0"/>
      <c r="USO92" s="0"/>
      <c r="USP92" s="0"/>
      <c r="USQ92" s="0"/>
      <c r="USR92" s="0"/>
      <c r="USS92" s="0"/>
      <c r="UST92" s="0"/>
      <c r="USU92" s="0"/>
      <c r="USV92" s="0"/>
      <c r="USW92" s="0"/>
      <c r="USX92" s="0"/>
      <c r="USY92" s="0"/>
      <c r="USZ92" s="0"/>
      <c r="UTA92" s="0"/>
      <c r="UTB92" s="0"/>
      <c r="UTC92" s="0"/>
      <c r="UTD92" s="0"/>
      <c r="UTE92" s="0"/>
      <c r="UTF92" s="0"/>
      <c r="UTG92" s="0"/>
      <c r="UTH92" s="0"/>
      <c r="UTI92" s="0"/>
      <c r="UTJ92" s="0"/>
      <c r="UTK92" s="0"/>
      <c r="UTL92" s="0"/>
      <c r="UTM92" s="0"/>
      <c r="UTN92" s="0"/>
      <c r="UTO92" s="0"/>
      <c r="UTP92" s="0"/>
      <c r="UTQ92" s="0"/>
      <c r="UTR92" s="0"/>
      <c r="UTS92" s="0"/>
      <c r="UTT92" s="0"/>
      <c r="UTU92" s="0"/>
      <c r="UTV92" s="0"/>
      <c r="UTW92" s="0"/>
      <c r="UTX92" s="0"/>
      <c r="UTY92" s="0"/>
      <c r="UTZ92" s="0"/>
      <c r="UUA92" s="0"/>
      <c r="UUB92" s="0"/>
      <c r="UUC92" s="0"/>
      <c r="UUD92" s="0"/>
      <c r="UUE92" s="0"/>
      <c r="UUF92" s="0"/>
      <c r="UUG92" s="0"/>
      <c r="UUH92" s="0"/>
      <c r="UUI92" s="0"/>
      <c r="UUJ92" s="0"/>
      <c r="UUK92" s="0"/>
      <c r="UUL92" s="0"/>
      <c r="UUM92" s="0"/>
      <c r="UUN92" s="0"/>
      <c r="UUO92" s="0"/>
      <c r="UUP92" s="0"/>
      <c r="UUQ92" s="0"/>
      <c r="UUR92" s="0"/>
      <c r="UUS92" s="0"/>
      <c r="UUT92" s="0"/>
      <c r="UUU92" s="0"/>
      <c r="UUV92" s="0"/>
      <c r="UUW92" s="0"/>
      <c r="UUX92" s="0"/>
      <c r="UUY92" s="0"/>
      <c r="UUZ92" s="0"/>
      <c r="UVA92" s="0"/>
      <c r="UVB92" s="0"/>
      <c r="UVC92" s="0"/>
      <c r="UVD92" s="0"/>
      <c r="UVE92" s="0"/>
      <c r="UVF92" s="0"/>
      <c r="UVG92" s="0"/>
      <c r="UVH92" s="0"/>
      <c r="UVI92" s="0"/>
      <c r="UVJ92" s="0"/>
      <c r="UVK92" s="0"/>
      <c r="UVL92" s="0"/>
      <c r="UVM92" s="0"/>
      <c r="UVN92" s="0"/>
      <c r="UVO92" s="0"/>
      <c r="UVP92" s="0"/>
      <c r="UVQ92" s="0"/>
      <c r="UVR92" s="0"/>
      <c r="UVS92" s="0"/>
      <c r="UVT92" s="0"/>
      <c r="UVU92" s="0"/>
      <c r="UVV92" s="0"/>
      <c r="UVW92" s="0"/>
      <c r="UVX92" s="0"/>
      <c r="UVY92" s="0"/>
      <c r="UVZ92" s="0"/>
      <c r="UWA92" s="0"/>
      <c r="UWB92" s="0"/>
      <c r="UWC92" s="0"/>
      <c r="UWD92" s="0"/>
      <c r="UWE92" s="0"/>
      <c r="UWF92" s="0"/>
      <c r="UWG92" s="0"/>
      <c r="UWH92" s="0"/>
      <c r="UWI92" s="0"/>
      <c r="UWJ92" s="0"/>
      <c r="UWK92" s="0"/>
      <c r="UWL92" s="0"/>
      <c r="UWM92" s="0"/>
      <c r="UWN92" s="0"/>
      <c r="UWO92" s="0"/>
      <c r="UWP92" s="0"/>
      <c r="UWQ92" s="0"/>
      <c r="UWR92" s="0"/>
      <c r="UWS92" s="0"/>
      <c r="UWT92" s="0"/>
      <c r="UWU92" s="0"/>
      <c r="UWV92" s="0"/>
      <c r="UWW92" s="0"/>
      <c r="UWX92" s="0"/>
      <c r="UWY92" s="0"/>
      <c r="UWZ92" s="0"/>
      <c r="UXA92" s="0"/>
      <c r="UXB92" s="0"/>
      <c r="UXC92" s="0"/>
      <c r="UXD92" s="0"/>
      <c r="UXE92" s="0"/>
      <c r="UXF92" s="0"/>
      <c r="UXG92" s="0"/>
      <c r="UXH92" s="0"/>
      <c r="UXI92" s="0"/>
      <c r="UXJ92" s="0"/>
      <c r="UXK92" s="0"/>
      <c r="UXL92" s="0"/>
      <c r="UXM92" s="0"/>
      <c r="UXN92" s="0"/>
      <c r="UXO92" s="0"/>
      <c r="UXP92" s="0"/>
      <c r="UXQ92" s="0"/>
      <c r="UXR92" s="0"/>
      <c r="UXS92" s="0"/>
      <c r="UXT92" s="0"/>
      <c r="UXU92" s="0"/>
      <c r="UXV92" s="0"/>
      <c r="UXW92" s="0"/>
      <c r="UXX92" s="0"/>
      <c r="UXY92" s="0"/>
      <c r="UXZ92" s="0"/>
      <c r="UYA92" s="0"/>
      <c r="UYB92" s="0"/>
      <c r="UYC92" s="0"/>
      <c r="UYD92" s="0"/>
      <c r="UYE92" s="0"/>
      <c r="UYF92" s="0"/>
      <c r="UYG92" s="0"/>
      <c r="UYH92" s="0"/>
      <c r="UYI92" s="0"/>
      <c r="UYJ92" s="0"/>
      <c r="UYK92" s="0"/>
      <c r="UYL92" s="0"/>
      <c r="UYM92" s="0"/>
      <c r="UYN92" s="0"/>
      <c r="UYO92" s="0"/>
      <c r="UYP92" s="0"/>
      <c r="UYQ92" s="0"/>
      <c r="UYR92" s="0"/>
      <c r="UYS92" s="0"/>
      <c r="UYT92" s="0"/>
      <c r="UYU92" s="0"/>
      <c r="UYV92" s="0"/>
      <c r="UYW92" s="0"/>
      <c r="UYX92" s="0"/>
      <c r="UYY92" s="0"/>
      <c r="UYZ92" s="0"/>
      <c r="UZA92" s="0"/>
      <c r="UZB92" s="0"/>
      <c r="UZC92" s="0"/>
      <c r="UZD92" s="0"/>
      <c r="UZE92" s="0"/>
      <c r="UZF92" s="0"/>
      <c r="UZG92" s="0"/>
      <c r="UZH92" s="0"/>
      <c r="UZI92" s="0"/>
      <c r="UZJ92" s="0"/>
      <c r="UZK92" s="0"/>
      <c r="UZL92" s="0"/>
      <c r="UZM92" s="0"/>
      <c r="UZN92" s="0"/>
      <c r="UZO92" s="0"/>
      <c r="UZP92" s="0"/>
      <c r="UZQ92" s="0"/>
      <c r="UZR92" s="0"/>
      <c r="UZS92" s="0"/>
      <c r="UZT92" s="0"/>
      <c r="UZU92" s="0"/>
      <c r="UZV92" s="0"/>
      <c r="UZW92" s="0"/>
      <c r="UZX92" s="0"/>
      <c r="UZY92" s="0"/>
      <c r="UZZ92" s="0"/>
      <c r="VAA92" s="0"/>
      <c r="VAB92" s="0"/>
      <c r="VAC92" s="0"/>
      <c r="VAD92" s="0"/>
      <c r="VAE92" s="0"/>
      <c r="VAF92" s="0"/>
      <c r="VAG92" s="0"/>
      <c r="VAH92" s="0"/>
      <c r="VAI92" s="0"/>
      <c r="VAJ92" s="0"/>
      <c r="VAK92" s="0"/>
      <c r="VAL92" s="0"/>
      <c r="VAM92" s="0"/>
      <c r="VAN92" s="0"/>
      <c r="VAO92" s="0"/>
      <c r="VAP92" s="0"/>
      <c r="VAQ92" s="0"/>
      <c r="VAR92" s="0"/>
      <c r="VAS92" s="0"/>
      <c r="VAT92" s="0"/>
      <c r="VAU92" s="0"/>
      <c r="VAV92" s="0"/>
      <c r="VAW92" s="0"/>
      <c r="VAX92" s="0"/>
      <c r="VAY92" s="0"/>
      <c r="VAZ92" s="0"/>
      <c r="VBA92" s="0"/>
      <c r="VBB92" s="0"/>
      <c r="VBC92" s="0"/>
      <c r="VBD92" s="0"/>
      <c r="VBE92" s="0"/>
      <c r="VBF92" s="0"/>
      <c r="VBG92" s="0"/>
      <c r="VBH92" s="0"/>
      <c r="VBI92" s="0"/>
      <c r="VBJ92" s="0"/>
      <c r="VBK92" s="0"/>
      <c r="VBL92" s="0"/>
      <c r="VBM92" s="0"/>
      <c r="VBN92" s="0"/>
      <c r="VBO92" s="0"/>
      <c r="VBP92" s="0"/>
      <c r="VBQ92" s="0"/>
      <c r="VBR92" s="0"/>
      <c r="VBS92" s="0"/>
      <c r="VBT92" s="0"/>
      <c r="VBU92" s="0"/>
      <c r="VBV92" s="0"/>
      <c r="VBW92" s="0"/>
      <c r="VBX92" s="0"/>
      <c r="VBY92" s="0"/>
      <c r="VBZ92" s="0"/>
      <c r="VCA92" s="0"/>
      <c r="VCB92" s="0"/>
      <c r="VCC92" s="0"/>
      <c r="VCD92" s="0"/>
      <c r="VCE92" s="0"/>
      <c r="VCF92" s="0"/>
      <c r="VCG92" s="0"/>
      <c r="VCH92" s="0"/>
      <c r="VCI92" s="0"/>
      <c r="VCJ92" s="0"/>
      <c r="VCK92" s="0"/>
      <c r="VCL92" s="0"/>
      <c r="VCM92" s="0"/>
      <c r="VCN92" s="0"/>
      <c r="VCO92" s="0"/>
      <c r="VCP92" s="0"/>
      <c r="VCQ92" s="0"/>
      <c r="VCR92" s="0"/>
      <c r="VCS92" s="0"/>
      <c r="VCT92" s="0"/>
      <c r="VCU92" s="0"/>
      <c r="VCV92" s="0"/>
      <c r="VCW92" s="0"/>
      <c r="VCX92" s="0"/>
      <c r="VCY92" s="0"/>
      <c r="VCZ92" s="0"/>
      <c r="VDA92" s="0"/>
      <c r="VDB92" s="0"/>
      <c r="VDC92" s="0"/>
      <c r="VDD92" s="0"/>
      <c r="VDE92" s="0"/>
      <c r="VDF92" s="0"/>
      <c r="VDG92" s="0"/>
      <c r="VDH92" s="0"/>
      <c r="VDI92" s="0"/>
      <c r="VDJ92" s="0"/>
      <c r="VDK92" s="0"/>
      <c r="VDL92" s="0"/>
      <c r="VDM92" s="0"/>
      <c r="VDN92" s="0"/>
      <c r="VDO92" s="0"/>
      <c r="VDP92" s="0"/>
      <c r="VDQ92" s="0"/>
      <c r="VDR92" s="0"/>
      <c r="VDS92" s="0"/>
      <c r="VDT92" s="0"/>
      <c r="VDU92" s="0"/>
      <c r="VDV92" s="0"/>
      <c r="VDW92" s="0"/>
      <c r="VDX92" s="0"/>
      <c r="VDY92" s="0"/>
      <c r="VDZ92" s="0"/>
      <c r="VEA92" s="0"/>
      <c r="VEB92" s="0"/>
      <c r="VEC92" s="0"/>
      <c r="VED92" s="0"/>
      <c r="VEE92" s="0"/>
      <c r="VEF92" s="0"/>
      <c r="VEG92" s="0"/>
      <c r="VEH92" s="0"/>
      <c r="VEI92" s="0"/>
      <c r="VEJ92" s="0"/>
      <c r="VEK92" s="0"/>
      <c r="VEL92" s="0"/>
      <c r="VEM92" s="0"/>
      <c r="VEN92" s="0"/>
      <c r="VEO92" s="0"/>
      <c r="VEP92" s="0"/>
      <c r="VEQ92" s="0"/>
      <c r="VER92" s="0"/>
      <c r="VES92" s="0"/>
      <c r="VET92" s="0"/>
      <c r="VEU92" s="0"/>
      <c r="VEV92" s="0"/>
      <c r="VEW92" s="0"/>
      <c r="VEX92" s="0"/>
      <c r="VEY92" s="0"/>
      <c r="VEZ92" s="0"/>
      <c r="VFA92" s="0"/>
      <c r="VFB92" s="0"/>
      <c r="VFC92" s="0"/>
      <c r="VFD92" s="0"/>
      <c r="VFE92" s="0"/>
      <c r="VFF92" s="0"/>
      <c r="VFG92" s="0"/>
      <c r="VFH92" s="0"/>
      <c r="VFI92" s="0"/>
      <c r="VFJ92" s="0"/>
      <c r="VFK92" s="0"/>
      <c r="VFL92" s="0"/>
      <c r="VFM92" s="0"/>
      <c r="VFN92" s="0"/>
      <c r="VFO92" s="0"/>
      <c r="VFP92" s="0"/>
      <c r="VFQ92" s="0"/>
      <c r="VFR92" s="0"/>
      <c r="VFS92" s="0"/>
      <c r="VFT92" s="0"/>
      <c r="VFU92" s="0"/>
      <c r="VFV92" s="0"/>
      <c r="VFW92" s="0"/>
      <c r="VFX92" s="0"/>
      <c r="VFY92" s="0"/>
      <c r="VFZ92" s="0"/>
      <c r="VGA92" s="0"/>
      <c r="VGB92" s="0"/>
      <c r="VGC92" s="0"/>
      <c r="VGD92" s="0"/>
      <c r="VGE92" s="0"/>
      <c r="VGF92" s="0"/>
      <c r="VGG92" s="0"/>
      <c r="VGH92" s="0"/>
      <c r="VGI92" s="0"/>
      <c r="VGJ92" s="0"/>
      <c r="VGK92" s="0"/>
      <c r="VGL92" s="0"/>
      <c r="VGM92" s="0"/>
      <c r="VGN92" s="0"/>
      <c r="VGO92" s="0"/>
      <c r="VGP92" s="0"/>
      <c r="VGQ92" s="0"/>
      <c r="VGR92" s="0"/>
      <c r="VGS92" s="0"/>
      <c r="VGT92" s="0"/>
      <c r="VGU92" s="0"/>
      <c r="VGV92" s="0"/>
      <c r="VGW92" s="0"/>
      <c r="VGX92" s="0"/>
      <c r="VGY92" s="0"/>
      <c r="VGZ92" s="0"/>
      <c r="VHA92" s="0"/>
      <c r="VHB92" s="0"/>
      <c r="VHC92" s="0"/>
      <c r="VHD92" s="0"/>
      <c r="VHE92" s="0"/>
      <c r="VHF92" s="0"/>
      <c r="VHG92" s="0"/>
      <c r="VHH92" s="0"/>
      <c r="VHI92" s="0"/>
      <c r="VHJ92" s="0"/>
      <c r="VHK92" s="0"/>
      <c r="VHL92" s="0"/>
      <c r="VHM92" s="0"/>
      <c r="VHN92" s="0"/>
      <c r="VHO92" s="0"/>
      <c r="VHP92" s="0"/>
      <c r="VHQ92" s="0"/>
      <c r="VHR92" s="0"/>
      <c r="VHS92" s="0"/>
      <c r="VHT92" s="0"/>
      <c r="VHU92" s="0"/>
      <c r="VHV92" s="0"/>
      <c r="VHW92" s="0"/>
      <c r="VHX92" s="0"/>
      <c r="VHY92" s="0"/>
      <c r="VHZ92" s="0"/>
      <c r="VIA92" s="0"/>
      <c r="VIB92" s="0"/>
      <c r="VIC92" s="0"/>
      <c r="VID92" s="0"/>
      <c r="VIE92" s="0"/>
      <c r="VIF92" s="0"/>
      <c r="VIG92" s="0"/>
      <c r="VIH92" s="0"/>
      <c r="VII92" s="0"/>
      <c r="VIJ92" s="0"/>
      <c r="VIK92" s="0"/>
      <c r="VIL92" s="0"/>
      <c r="VIM92" s="0"/>
      <c r="VIN92" s="0"/>
      <c r="VIO92" s="0"/>
      <c r="VIP92" s="0"/>
      <c r="VIQ92" s="0"/>
      <c r="VIR92" s="0"/>
      <c r="VIS92" s="0"/>
      <c r="VIT92" s="0"/>
      <c r="VIU92" s="0"/>
      <c r="VIV92" s="0"/>
      <c r="VIW92" s="0"/>
      <c r="VIX92" s="0"/>
      <c r="VIY92" s="0"/>
      <c r="VIZ92" s="0"/>
      <c r="VJA92" s="0"/>
      <c r="VJB92" s="0"/>
      <c r="VJC92" s="0"/>
      <c r="VJD92" s="0"/>
      <c r="VJE92" s="0"/>
      <c r="VJF92" s="0"/>
      <c r="VJG92" s="0"/>
      <c r="VJH92" s="0"/>
      <c r="VJI92" s="0"/>
      <c r="VJJ92" s="0"/>
      <c r="VJK92" s="0"/>
      <c r="VJL92" s="0"/>
      <c r="VJM92" s="0"/>
      <c r="VJN92" s="0"/>
      <c r="VJO92" s="0"/>
      <c r="VJP92" s="0"/>
      <c r="VJQ92" s="0"/>
      <c r="VJR92" s="0"/>
      <c r="VJS92" s="0"/>
      <c r="VJT92" s="0"/>
      <c r="VJU92" s="0"/>
      <c r="VJV92" s="0"/>
      <c r="VJW92" s="0"/>
      <c r="VJX92" s="0"/>
      <c r="VJY92" s="0"/>
      <c r="VJZ92" s="0"/>
      <c r="VKA92" s="0"/>
      <c r="VKB92" s="0"/>
      <c r="VKC92" s="0"/>
      <c r="VKD92" s="0"/>
      <c r="VKE92" s="0"/>
      <c r="VKF92" s="0"/>
      <c r="VKG92" s="0"/>
      <c r="VKH92" s="0"/>
      <c r="VKI92" s="0"/>
      <c r="VKJ92" s="0"/>
      <c r="VKK92" s="0"/>
      <c r="VKL92" s="0"/>
      <c r="VKM92" s="0"/>
      <c r="VKN92" s="0"/>
      <c r="VKO92" s="0"/>
      <c r="VKP92" s="0"/>
      <c r="VKQ92" s="0"/>
      <c r="VKR92" s="0"/>
      <c r="VKS92" s="0"/>
      <c r="VKT92" s="0"/>
      <c r="VKU92" s="0"/>
      <c r="VKV92" s="0"/>
      <c r="VKW92" s="0"/>
      <c r="VKX92" s="0"/>
      <c r="VKY92" s="0"/>
      <c r="VKZ92" s="0"/>
      <c r="VLA92" s="0"/>
      <c r="VLB92" s="0"/>
      <c r="VLC92" s="0"/>
      <c r="VLD92" s="0"/>
      <c r="VLE92" s="0"/>
      <c r="VLF92" s="0"/>
      <c r="VLG92" s="0"/>
      <c r="VLH92" s="0"/>
      <c r="VLI92" s="0"/>
      <c r="VLJ92" s="0"/>
      <c r="VLK92" s="0"/>
      <c r="VLL92" s="0"/>
      <c r="VLM92" s="0"/>
      <c r="VLN92" s="0"/>
      <c r="VLO92" s="0"/>
      <c r="VLP92" s="0"/>
      <c r="VLQ92" s="0"/>
      <c r="VLR92" s="0"/>
      <c r="VLS92" s="0"/>
      <c r="VLT92" s="0"/>
      <c r="VLU92" s="0"/>
      <c r="VLV92" s="0"/>
      <c r="VLW92" s="0"/>
      <c r="VLX92" s="0"/>
      <c r="VLY92" s="0"/>
      <c r="VLZ92" s="0"/>
      <c r="VMA92" s="0"/>
      <c r="VMB92" s="0"/>
      <c r="VMC92" s="0"/>
      <c r="VMD92" s="0"/>
      <c r="VME92" s="0"/>
      <c r="VMF92" s="0"/>
      <c r="VMG92" s="0"/>
      <c r="VMH92" s="0"/>
      <c r="VMI92" s="0"/>
      <c r="VMJ92" s="0"/>
      <c r="VMK92" s="0"/>
      <c r="VML92" s="0"/>
      <c r="VMM92" s="0"/>
      <c r="VMN92" s="0"/>
      <c r="VMO92" s="0"/>
      <c r="VMP92" s="0"/>
      <c r="VMQ92" s="0"/>
      <c r="VMR92" s="0"/>
      <c r="VMS92" s="0"/>
      <c r="VMT92" s="0"/>
      <c r="VMU92" s="0"/>
      <c r="VMV92" s="0"/>
      <c r="VMW92" s="0"/>
      <c r="VMX92" s="0"/>
      <c r="VMY92" s="0"/>
      <c r="VMZ92" s="0"/>
      <c r="VNA92" s="0"/>
      <c r="VNB92" s="0"/>
      <c r="VNC92" s="0"/>
      <c r="VND92" s="0"/>
      <c r="VNE92" s="0"/>
      <c r="VNF92" s="0"/>
      <c r="VNG92" s="0"/>
      <c r="VNH92" s="0"/>
      <c r="VNI92" s="0"/>
      <c r="VNJ92" s="0"/>
      <c r="VNK92" s="0"/>
      <c r="VNL92" s="0"/>
      <c r="VNM92" s="0"/>
      <c r="VNN92" s="0"/>
      <c r="VNO92" s="0"/>
      <c r="VNP92" s="0"/>
      <c r="VNQ92" s="0"/>
      <c r="VNR92" s="0"/>
      <c r="VNS92" s="0"/>
      <c r="VNT92" s="0"/>
      <c r="VNU92" s="0"/>
      <c r="VNV92" s="0"/>
      <c r="VNW92" s="0"/>
      <c r="VNX92" s="0"/>
      <c r="VNY92" s="0"/>
      <c r="VNZ92" s="0"/>
      <c r="VOA92" s="0"/>
      <c r="VOB92" s="0"/>
      <c r="VOC92" s="0"/>
      <c r="VOD92" s="0"/>
      <c r="VOE92" s="0"/>
      <c r="VOF92" s="0"/>
      <c r="VOG92" s="0"/>
      <c r="VOH92" s="0"/>
      <c r="VOI92" s="0"/>
      <c r="VOJ92" s="0"/>
      <c r="VOK92" s="0"/>
      <c r="VOL92" s="0"/>
      <c r="VOM92" s="0"/>
      <c r="VON92" s="0"/>
      <c r="VOO92" s="0"/>
      <c r="VOP92" s="0"/>
      <c r="VOQ92" s="0"/>
      <c r="VOR92" s="0"/>
      <c r="VOS92" s="0"/>
      <c r="VOT92" s="0"/>
      <c r="VOU92" s="0"/>
      <c r="VOV92" s="0"/>
      <c r="VOW92" s="0"/>
      <c r="VOX92" s="0"/>
      <c r="VOY92" s="0"/>
      <c r="VOZ92" s="0"/>
      <c r="VPA92" s="0"/>
      <c r="VPB92" s="0"/>
      <c r="VPC92" s="0"/>
      <c r="VPD92" s="0"/>
      <c r="VPE92" s="0"/>
      <c r="VPF92" s="0"/>
      <c r="VPG92" s="0"/>
      <c r="VPH92" s="0"/>
      <c r="VPI92" s="0"/>
      <c r="VPJ92" s="0"/>
      <c r="VPK92" s="0"/>
      <c r="VPL92" s="0"/>
      <c r="VPM92" s="0"/>
      <c r="VPN92" s="0"/>
      <c r="VPO92" s="0"/>
      <c r="VPP92" s="0"/>
      <c r="VPQ92" s="0"/>
      <c r="VPR92" s="0"/>
      <c r="VPS92" s="0"/>
      <c r="VPT92" s="0"/>
      <c r="VPU92" s="0"/>
      <c r="VPV92" s="0"/>
      <c r="VPW92" s="0"/>
      <c r="VPX92" s="0"/>
      <c r="VPY92" s="0"/>
      <c r="VPZ92" s="0"/>
      <c r="VQA92" s="0"/>
      <c r="VQB92" s="0"/>
      <c r="VQC92" s="0"/>
      <c r="VQD92" s="0"/>
      <c r="VQE92" s="0"/>
      <c r="VQF92" s="0"/>
      <c r="VQG92" s="0"/>
      <c r="VQH92" s="0"/>
      <c r="VQI92" s="0"/>
      <c r="VQJ92" s="0"/>
      <c r="VQK92" s="0"/>
      <c r="VQL92" s="0"/>
      <c r="VQM92" s="0"/>
      <c r="VQN92" s="0"/>
      <c r="VQO92" s="0"/>
      <c r="VQP92" s="0"/>
      <c r="VQQ92" s="0"/>
      <c r="VQR92" s="0"/>
      <c r="VQS92" s="0"/>
      <c r="VQT92" s="0"/>
      <c r="VQU92" s="0"/>
      <c r="VQV92" s="0"/>
      <c r="VQW92" s="0"/>
      <c r="VQX92" s="0"/>
      <c r="VQY92" s="0"/>
      <c r="VQZ92" s="0"/>
      <c r="VRA92" s="0"/>
      <c r="VRB92" s="0"/>
      <c r="VRC92" s="0"/>
      <c r="VRD92" s="0"/>
      <c r="VRE92" s="0"/>
      <c r="VRF92" s="0"/>
      <c r="VRG92" s="0"/>
      <c r="VRH92" s="0"/>
      <c r="VRI92" s="0"/>
      <c r="VRJ92" s="0"/>
      <c r="VRK92" s="0"/>
      <c r="VRL92" s="0"/>
      <c r="VRM92" s="0"/>
      <c r="VRN92" s="0"/>
      <c r="VRO92" s="0"/>
      <c r="VRP92" s="0"/>
      <c r="VRQ92" s="0"/>
      <c r="VRR92" s="0"/>
      <c r="VRS92" s="0"/>
      <c r="VRT92" s="0"/>
      <c r="VRU92" s="0"/>
      <c r="VRV92" s="0"/>
      <c r="VRW92" s="0"/>
      <c r="VRX92" s="0"/>
      <c r="VRY92" s="0"/>
      <c r="VRZ92" s="0"/>
      <c r="VSA92" s="0"/>
      <c r="VSB92" s="0"/>
      <c r="VSC92" s="0"/>
      <c r="VSD92" s="0"/>
      <c r="VSE92" s="0"/>
      <c r="VSF92" s="0"/>
      <c r="VSG92" s="0"/>
      <c r="VSH92" s="0"/>
      <c r="VSI92" s="0"/>
      <c r="VSJ92" s="0"/>
      <c r="VSK92" s="0"/>
      <c r="VSL92" s="0"/>
      <c r="VSM92" s="0"/>
      <c r="VSN92" s="0"/>
      <c r="VSO92" s="0"/>
      <c r="VSP92" s="0"/>
      <c r="VSQ92" s="0"/>
      <c r="VSR92" s="0"/>
      <c r="VSS92" s="0"/>
      <c r="VST92" s="0"/>
      <c r="VSU92" s="0"/>
      <c r="VSV92" s="0"/>
      <c r="VSW92" s="0"/>
      <c r="VSX92" s="0"/>
      <c r="VSY92" s="0"/>
      <c r="VSZ92" s="0"/>
      <c r="VTA92" s="0"/>
      <c r="VTB92" s="0"/>
      <c r="VTC92" s="0"/>
      <c r="VTD92" s="0"/>
      <c r="VTE92" s="0"/>
      <c r="VTF92" s="0"/>
      <c r="VTG92" s="0"/>
      <c r="VTH92" s="0"/>
      <c r="VTI92" s="0"/>
      <c r="VTJ92" s="0"/>
      <c r="VTK92" s="0"/>
      <c r="VTL92" s="0"/>
      <c r="VTM92" s="0"/>
      <c r="VTN92" s="0"/>
      <c r="VTO92" s="0"/>
      <c r="VTP92" s="0"/>
      <c r="VTQ92" s="0"/>
      <c r="VTR92" s="0"/>
      <c r="VTS92" s="0"/>
      <c r="VTT92" s="0"/>
      <c r="VTU92" s="0"/>
      <c r="VTV92" s="0"/>
      <c r="VTW92" s="0"/>
      <c r="VTX92" s="0"/>
      <c r="VTY92" s="0"/>
      <c r="VTZ92" s="0"/>
      <c r="VUA92" s="0"/>
      <c r="VUB92" s="0"/>
      <c r="VUC92" s="0"/>
      <c r="VUD92" s="0"/>
      <c r="VUE92" s="0"/>
      <c r="VUF92" s="0"/>
      <c r="VUG92" s="0"/>
      <c r="VUH92" s="0"/>
      <c r="VUI92" s="0"/>
      <c r="VUJ92" s="0"/>
      <c r="VUK92" s="0"/>
      <c r="VUL92" s="0"/>
      <c r="VUM92" s="0"/>
      <c r="VUN92" s="0"/>
      <c r="VUO92" s="0"/>
      <c r="VUP92" s="0"/>
      <c r="VUQ92" s="0"/>
      <c r="VUR92" s="0"/>
      <c r="VUS92" s="0"/>
      <c r="VUT92" s="0"/>
      <c r="VUU92" s="0"/>
      <c r="VUV92" s="0"/>
      <c r="VUW92" s="0"/>
      <c r="VUX92" s="0"/>
      <c r="VUY92" s="0"/>
      <c r="VUZ92" s="0"/>
      <c r="VVA92" s="0"/>
      <c r="VVB92" s="0"/>
      <c r="VVC92" s="0"/>
      <c r="VVD92" s="0"/>
      <c r="VVE92" s="0"/>
      <c r="VVF92" s="0"/>
      <c r="VVG92" s="0"/>
      <c r="VVH92" s="0"/>
      <c r="VVI92" s="0"/>
      <c r="VVJ92" s="0"/>
      <c r="VVK92" s="0"/>
      <c r="VVL92" s="0"/>
      <c r="VVM92" s="0"/>
      <c r="VVN92" s="0"/>
      <c r="VVO92" s="0"/>
      <c r="VVP92" s="0"/>
      <c r="VVQ92" s="0"/>
      <c r="VVR92" s="0"/>
      <c r="VVS92" s="0"/>
      <c r="VVT92" s="0"/>
      <c r="VVU92" s="0"/>
      <c r="VVV92" s="0"/>
      <c r="VVW92" s="0"/>
      <c r="VVX92" s="0"/>
      <c r="VVY92" s="0"/>
      <c r="VVZ92" s="0"/>
      <c r="VWA92" s="0"/>
      <c r="VWB92" s="0"/>
      <c r="VWC92" s="0"/>
      <c r="VWD92" s="0"/>
      <c r="VWE92" s="0"/>
      <c r="VWF92" s="0"/>
      <c r="VWG92" s="0"/>
      <c r="VWH92" s="0"/>
      <c r="VWI92" s="0"/>
      <c r="VWJ92" s="0"/>
      <c r="VWK92" s="0"/>
      <c r="VWL92" s="0"/>
      <c r="VWM92" s="0"/>
      <c r="VWN92" s="0"/>
      <c r="VWO92" s="0"/>
      <c r="VWP92" s="0"/>
      <c r="VWQ92" s="0"/>
      <c r="VWR92" s="0"/>
      <c r="VWS92" s="0"/>
      <c r="VWT92" s="0"/>
      <c r="VWU92" s="0"/>
      <c r="VWV92" s="0"/>
      <c r="VWW92" s="0"/>
      <c r="VWX92" s="0"/>
      <c r="VWY92" s="0"/>
      <c r="VWZ92" s="0"/>
      <c r="VXA92" s="0"/>
      <c r="VXB92" s="0"/>
      <c r="VXC92" s="0"/>
      <c r="VXD92" s="0"/>
      <c r="VXE92" s="0"/>
      <c r="VXF92" s="0"/>
      <c r="VXG92" s="0"/>
      <c r="VXH92" s="0"/>
      <c r="VXI92" s="0"/>
      <c r="VXJ92" s="0"/>
      <c r="VXK92" s="0"/>
      <c r="VXL92" s="0"/>
      <c r="VXM92" s="0"/>
      <c r="VXN92" s="0"/>
      <c r="VXO92" s="0"/>
      <c r="VXP92" s="0"/>
      <c r="VXQ92" s="0"/>
      <c r="VXR92" s="0"/>
      <c r="VXS92" s="0"/>
      <c r="VXT92" s="0"/>
      <c r="VXU92" s="0"/>
      <c r="VXV92" s="0"/>
      <c r="VXW92" s="0"/>
      <c r="VXX92" s="0"/>
      <c r="VXY92" s="0"/>
      <c r="VXZ92" s="0"/>
      <c r="VYA92" s="0"/>
      <c r="VYB92" s="0"/>
      <c r="VYC92" s="0"/>
      <c r="VYD92" s="0"/>
      <c r="VYE92" s="0"/>
      <c r="VYF92" s="0"/>
      <c r="VYG92" s="0"/>
      <c r="VYH92" s="0"/>
      <c r="VYI92" s="0"/>
      <c r="VYJ92" s="0"/>
      <c r="VYK92" s="0"/>
      <c r="VYL92" s="0"/>
      <c r="VYM92" s="0"/>
      <c r="VYN92" s="0"/>
      <c r="VYO92" s="0"/>
      <c r="VYP92" s="0"/>
      <c r="VYQ92" s="0"/>
      <c r="VYR92" s="0"/>
      <c r="VYS92" s="0"/>
      <c r="VYT92" s="0"/>
      <c r="VYU92" s="0"/>
      <c r="VYV92" s="0"/>
      <c r="VYW92" s="0"/>
      <c r="VYX92" s="0"/>
      <c r="VYY92" s="0"/>
      <c r="VYZ92" s="0"/>
      <c r="VZA92" s="0"/>
      <c r="VZB92" s="0"/>
      <c r="VZC92" s="0"/>
      <c r="VZD92" s="0"/>
      <c r="VZE92" s="0"/>
      <c r="VZF92" s="0"/>
      <c r="VZG92" s="0"/>
      <c r="VZH92" s="0"/>
      <c r="VZI92" s="0"/>
      <c r="VZJ92" s="0"/>
      <c r="VZK92" s="0"/>
      <c r="VZL92" s="0"/>
      <c r="VZM92" s="0"/>
      <c r="VZN92" s="0"/>
      <c r="VZO92" s="0"/>
      <c r="VZP92" s="0"/>
      <c r="VZQ92" s="0"/>
      <c r="VZR92" s="0"/>
      <c r="VZS92" s="0"/>
      <c r="VZT92" s="0"/>
      <c r="VZU92" s="0"/>
      <c r="VZV92" s="0"/>
      <c r="VZW92" s="0"/>
      <c r="VZX92" s="0"/>
      <c r="VZY92" s="0"/>
      <c r="VZZ92" s="0"/>
      <c r="WAA92" s="0"/>
      <c r="WAB92" s="0"/>
      <c r="WAC92" s="0"/>
      <c r="WAD92" s="0"/>
      <c r="WAE92" s="0"/>
      <c r="WAF92" s="0"/>
      <c r="WAG92" s="0"/>
      <c r="WAH92" s="0"/>
      <c r="WAI92" s="0"/>
      <c r="WAJ92" s="0"/>
      <c r="WAK92" s="0"/>
      <c r="WAL92" s="0"/>
      <c r="WAM92" s="0"/>
      <c r="WAN92" s="0"/>
      <c r="WAO92" s="0"/>
      <c r="WAP92" s="0"/>
      <c r="WAQ92" s="0"/>
      <c r="WAR92" s="0"/>
      <c r="WAS92" s="0"/>
      <c r="WAT92" s="0"/>
      <c r="WAU92" s="0"/>
      <c r="WAV92" s="0"/>
      <c r="WAW92" s="0"/>
      <c r="WAX92" s="0"/>
      <c r="WAY92" s="0"/>
      <c r="WAZ92" s="0"/>
      <c r="WBA92" s="0"/>
      <c r="WBB92" s="0"/>
      <c r="WBC92" s="0"/>
      <c r="WBD92" s="0"/>
      <c r="WBE92" s="0"/>
      <c r="WBF92" s="0"/>
      <c r="WBG92" s="0"/>
      <c r="WBH92" s="0"/>
      <c r="WBI92" s="0"/>
      <c r="WBJ92" s="0"/>
      <c r="WBK92" s="0"/>
      <c r="WBL92" s="0"/>
      <c r="WBM92" s="0"/>
      <c r="WBN92" s="0"/>
      <c r="WBO92" s="0"/>
      <c r="WBP92" s="0"/>
      <c r="WBQ92" s="0"/>
      <c r="WBR92" s="0"/>
      <c r="WBS92" s="0"/>
      <c r="WBT92" s="0"/>
      <c r="WBU92" s="0"/>
      <c r="WBV92" s="0"/>
      <c r="WBW92" s="0"/>
      <c r="WBX92" s="0"/>
      <c r="WBY92" s="0"/>
      <c r="WBZ92" s="0"/>
      <c r="WCA92" s="0"/>
      <c r="WCB92" s="0"/>
      <c r="WCC92" s="0"/>
      <c r="WCD92" s="0"/>
      <c r="WCE92" s="0"/>
      <c r="WCF92" s="0"/>
      <c r="WCG92" s="0"/>
      <c r="WCH92" s="0"/>
      <c r="WCI92" s="0"/>
      <c r="WCJ92" s="0"/>
      <c r="WCK92" s="0"/>
      <c r="WCL92" s="0"/>
      <c r="WCM92" s="0"/>
      <c r="WCN92" s="0"/>
      <c r="WCO92" s="0"/>
      <c r="WCP92" s="0"/>
      <c r="WCQ92" s="0"/>
      <c r="WCR92" s="0"/>
      <c r="WCS92" s="0"/>
      <c r="WCT92" s="0"/>
      <c r="WCU92" s="0"/>
      <c r="WCV92" s="0"/>
      <c r="WCW92" s="0"/>
      <c r="WCX92" s="0"/>
      <c r="WCY92" s="0"/>
      <c r="WCZ92" s="0"/>
      <c r="WDA92" s="0"/>
      <c r="WDB92" s="0"/>
      <c r="WDC92" s="0"/>
      <c r="WDD92" s="0"/>
      <c r="WDE92" s="0"/>
      <c r="WDF92" s="0"/>
      <c r="WDG92" s="0"/>
      <c r="WDH92" s="0"/>
      <c r="WDI92" s="0"/>
      <c r="WDJ92" s="0"/>
      <c r="WDK92" s="0"/>
      <c r="WDL92" s="0"/>
      <c r="WDM92" s="0"/>
      <c r="WDN92" s="0"/>
      <c r="WDO92" s="0"/>
      <c r="WDP92" s="0"/>
      <c r="WDQ92" s="0"/>
      <c r="WDR92" s="0"/>
      <c r="WDS92" s="0"/>
      <c r="WDT92" s="0"/>
      <c r="WDU92" s="0"/>
      <c r="WDV92" s="0"/>
      <c r="WDW92" s="0"/>
      <c r="WDX92" s="0"/>
      <c r="WDY92" s="0"/>
      <c r="WDZ92" s="0"/>
      <c r="WEA92" s="0"/>
      <c r="WEB92" s="0"/>
      <c r="WEC92" s="0"/>
      <c r="WED92" s="0"/>
      <c r="WEE92" s="0"/>
      <c r="WEF92" s="0"/>
      <c r="WEG92" s="0"/>
      <c r="WEH92" s="0"/>
      <c r="WEI92" s="0"/>
      <c r="WEJ92" s="0"/>
      <c r="WEK92" s="0"/>
      <c r="WEL92" s="0"/>
      <c r="WEM92" s="0"/>
      <c r="WEN92" s="0"/>
      <c r="WEO92" s="0"/>
      <c r="WEP92" s="0"/>
      <c r="WEQ92" s="0"/>
      <c r="WER92" s="0"/>
      <c r="WES92" s="0"/>
      <c r="WET92" s="0"/>
      <c r="WEU92" s="0"/>
      <c r="WEV92" s="0"/>
      <c r="WEW92" s="0"/>
      <c r="WEX92" s="0"/>
      <c r="WEY92" s="0"/>
      <c r="WEZ92" s="0"/>
      <c r="WFA92" s="0"/>
      <c r="WFB92" s="0"/>
      <c r="WFC92" s="0"/>
      <c r="WFD92" s="0"/>
      <c r="WFE92" s="0"/>
      <c r="WFF92" s="0"/>
      <c r="WFG92" s="0"/>
      <c r="WFH92" s="0"/>
      <c r="WFI92" s="0"/>
      <c r="WFJ92" s="0"/>
      <c r="WFK92" s="0"/>
      <c r="WFL92" s="0"/>
      <c r="WFM92" s="0"/>
      <c r="WFN92" s="0"/>
      <c r="WFO92" s="0"/>
      <c r="WFP92" s="0"/>
      <c r="WFQ92" s="0"/>
      <c r="WFR92" s="0"/>
      <c r="WFS92" s="0"/>
      <c r="WFT92" s="0"/>
      <c r="WFU92" s="0"/>
      <c r="WFV92" s="0"/>
      <c r="WFW92" s="0"/>
      <c r="WFX92" s="0"/>
      <c r="WFY92" s="0"/>
      <c r="WFZ92" s="0"/>
      <c r="WGA92" s="0"/>
      <c r="WGB92" s="0"/>
      <c r="WGC92" s="0"/>
      <c r="WGD92" s="0"/>
      <c r="WGE92" s="0"/>
      <c r="WGF92" s="0"/>
      <c r="WGG92" s="0"/>
      <c r="WGH92" s="0"/>
      <c r="WGI92" s="0"/>
      <c r="WGJ92" s="0"/>
      <c r="WGK92" s="0"/>
      <c r="WGL92" s="0"/>
      <c r="WGM92" s="0"/>
      <c r="WGN92" s="0"/>
      <c r="WGO92" s="0"/>
      <c r="WGP92" s="0"/>
      <c r="WGQ92" s="0"/>
      <c r="WGR92" s="0"/>
      <c r="WGS92" s="0"/>
      <c r="WGT92" s="0"/>
      <c r="WGU92" s="0"/>
      <c r="WGV92" s="0"/>
      <c r="WGW92" s="0"/>
      <c r="WGX92" s="0"/>
      <c r="WGY92" s="0"/>
      <c r="WGZ92" s="0"/>
      <c r="WHA92" s="0"/>
      <c r="WHB92" s="0"/>
      <c r="WHC92" s="0"/>
      <c r="WHD92" s="0"/>
      <c r="WHE92" s="0"/>
      <c r="WHF92" s="0"/>
      <c r="WHG92" s="0"/>
      <c r="WHH92" s="0"/>
      <c r="WHI92" s="0"/>
      <c r="WHJ92" s="0"/>
      <c r="WHK92" s="0"/>
      <c r="WHL92" s="0"/>
      <c r="WHM92" s="0"/>
      <c r="WHN92" s="0"/>
      <c r="WHO92" s="0"/>
      <c r="WHP92" s="0"/>
      <c r="WHQ92" s="0"/>
      <c r="WHR92" s="0"/>
      <c r="WHS92" s="0"/>
      <c r="WHT92" s="0"/>
      <c r="WHU92" s="0"/>
      <c r="WHV92" s="0"/>
      <c r="WHW92" s="0"/>
      <c r="WHX92" s="0"/>
      <c r="WHY92" s="0"/>
      <c r="WHZ92" s="0"/>
      <c r="WIA92" s="0"/>
      <c r="WIB92" s="0"/>
      <c r="WIC92" s="0"/>
      <c r="WID92" s="0"/>
      <c r="WIE92" s="0"/>
      <c r="WIF92" s="0"/>
      <c r="WIG92" s="0"/>
      <c r="WIH92" s="0"/>
      <c r="WII92" s="0"/>
      <c r="WIJ92" s="0"/>
      <c r="WIK92" s="0"/>
      <c r="WIL92" s="0"/>
      <c r="WIM92" s="0"/>
      <c r="WIN92" s="0"/>
      <c r="WIO92" s="0"/>
      <c r="WIP92" s="0"/>
      <c r="WIQ92" s="0"/>
      <c r="WIR92" s="0"/>
      <c r="WIS92" s="0"/>
      <c r="WIT92" s="0"/>
      <c r="WIU92" s="0"/>
      <c r="WIV92" s="0"/>
      <c r="WIW92" s="0"/>
      <c r="WIX92" s="0"/>
      <c r="WIY92" s="0"/>
      <c r="WIZ92" s="0"/>
      <c r="WJA92" s="0"/>
      <c r="WJB92" s="0"/>
      <c r="WJC92" s="0"/>
      <c r="WJD92" s="0"/>
      <c r="WJE92" s="0"/>
      <c r="WJF92" s="0"/>
      <c r="WJG92" s="0"/>
      <c r="WJH92" s="0"/>
      <c r="WJI92" s="0"/>
      <c r="WJJ92" s="0"/>
      <c r="WJK92" s="0"/>
      <c r="WJL92" s="0"/>
      <c r="WJM92" s="0"/>
      <c r="WJN92" s="0"/>
      <c r="WJO92" s="0"/>
      <c r="WJP92" s="0"/>
      <c r="WJQ92" s="0"/>
      <c r="WJR92" s="0"/>
      <c r="WJS92" s="0"/>
      <c r="WJT92" s="0"/>
      <c r="WJU92" s="0"/>
      <c r="WJV92" s="0"/>
      <c r="WJW92" s="0"/>
      <c r="WJX92" s="0"/>
      <c r="WJY92" s="0"/>
      <c r="WJZ92" s="0"/>
      <c r="WKA92" s="0"/>
      <c r="WKB92" s="0"/>
      <c r="WKC92" s="0"/>
      <c r="WKD92" s="0"/>
      <c r="WKE92" s="0"/>
      <c r="WKF92" s="0"/>
      <c r="WKG92" s="0"/>
      <c r="WKH92" s="0"/>
      <c r="WKI92" s="0"/>
      <c r="WKJ92" s="0"/>
      <c r="WKK92" s="0"/>
      <c r="WKL92" s="0"/>
      <c r="WKM92" s="0"/>
      <c r="WKN92" s="0"/>
      <c r="WKO92" s="0"/>
      <c r="WKP92" s="0"/>
      <c r="WKQ92" s="0"/>
      <c r="WKR92" s="0"/>
      <c r="WKS92" s="0"/>
      <c r="WKT92" s="0"/>
      <c r="WKU92" s="0"/>
      <c r="WKV92" s="0"/>
      <c r="WKW92" s="0"/>
      <c r="WKX92" s="0"/>
      <c r="WKY92" s="0"/>
      <c r="WKZ92" s="0"/>
      <c r="WLA92" s="0"/>
      <c r="WLB92" s="0"/>
      <c r="WLC92" s="0"/>
      <c r="WLD92" s="0"/>
      <c r="WLE92" s="0"/>
      <c r="WLF92" s="0"/>
      <c r="WLG92" s="0"/>
      <c r="WLH92" s="0"/>
      <c r="WLI92" s="0"/>
      <c r="WLJ92" s="0"/>
      <c r="WLK92" s="0"/>
      <c r="WLL92" s="0"/>
      <c r="WLM92" s="0"/>
      <c r="WLN92" s="0"/>
      <c r="WLO92" s="0"/>
      <c r="WLP92" s="0"/>
      <c r="WLQ92" s="0"/>
      <c r="WLR92" s="0"/>
      <c r="WLS92" s="0"/>
      <c r="WLT92" s="0"/>
      <c r="WLU92" s="0"/>
      <c r="WLV92" s="0"/>
      <c r="WLW92" s="0"/>
      <c r="WLX92" s="0"/>
      <c r="WLY92" s="0"/>
      <c r="WLZ92" s="0"/>
      <c r="WMA92" s="0"/>
      <c r="WMB92" s="0"/>
      <c r="WMC92" s="0"/>
      <c r="WMD92" s="0"/>
      <c r="WME92" s="0"/>
      <c r="WMF92" s="0"/>
      <c r="WMG92" s="0"/>
      <c r="WMH92" s="0"/>
      <c r="WMI92" s="0"/>
      <c r="WMJ92" s="0"/>
      <c r="WMK92" s="0"/>
      <c r="WML92" s="0"/>
      <c r="WMM92" s="0"/>
      <c r="WMN92" s="0"/>
      <c r="WMO92" s="0"/>
      <c r="WMP92" s="0"/>
      <c r="WMQ92" s="0"/>
      <c r="WMR92" s="0"/>
      <c r="WMS92" s="0"/>
      <c r="WMT92" s="0"/>
      <c r="WMU92" s="0"/>
      <c r="WMV92" s="0"/>
      <c r="WMW92" s="0"/>
      <c r="WMX92" s="0"/>
      <c r="WMY92" s="0"/>
      <c r="WMZ92" s="0"/>
      <c r="WNA92" s="0"/>
      <c r="WNB92" s="0"/>
      <c r="WNC92" s="0"/>
      <c r="WND92" s="0"/>
      <c r="WNE92" s="0"/>
      <c r="WNF92" s="0"/>
      <c r="WNG92" s="0"/>
      <c r="WNH92" s="0"/>
      <c r="WNI92" s="0"/>
      <c r="WNJ92" s="0"/>
      <c r="WNK92" s="0"/>
      <c r="WNL92" s="0"/>
      <c r="WNM92" s="0"/>
      <c r="WNN92" s="0"/>
      <c r="WNO92" s="0"/>
      <c r="WNP92" s="0"/>
      <c r="WNQ92" s="0"/>
      <c r="WNR92" s="0"/>
      <c r="WNS92" s="0"/>
      <c r="WNT92" s="0"/>
      <c r="WNU92" s="0"/>
      <c r="WNV92" s="0"/>
      <c r="WNW92" s="0"/>
      <c r="WNX92" s="0"/>
      <c r="WNY92" s="0"/>
      <c r="WNZ92" s="0"/>
      <c r="WOA92" s="0"/>
      <c r="WOB92" s="0"/>
      <c r="WOC92" s="0"/>
      <c r="WOD92" s="0"/>
      <c r="WOE92" s="0"/>
      <c r="WOF92" s="0"/>
      <c r="WOG92" s="0"/>
      <c r="WOH92" s="0"/>
      <c r="WOI92" s="0"/>
      <c r="WOJ92" s="0"/>
      <c r="WOK92" s="0"/>
      <c r="WOL92" s="0"/>
      <c r="WOM92" s="0"/>
      <c r="WON92" s="0"/>
      <c r="WOO92" s="0"/>
      <c r="WOP92" s="0"/>
      <c r="WOQ92" s="0"/>
      <c r="WOR92" s="0"/>
      <c r="WOS92" s="0"/>
      <c r="WOT92" s="0"/>
      <c r="WOU92" s="0"/>
      <c r="WOV92" s="0"/>
      <c r="WOW92" s="0"/>
      <c r="WOX92" s="0"/>
      <c r="WOY92" s="0"/>
      <c r="WOZ92" s="0"/>
      <c r="WPA92" s="0"/>
      <c r="WPB92" s="0"/>
      <c r="WPC92" s="0"/>
      <c r="WPD92" s="0"/>
      <c r="WPE92" s="0"/>
      <c r="WPF92" s="0"/>
      <c r="WPG92" s="0"/>
      <c r="WPH92" s="0"/>
      <c r="WPI92" s="0"/>
      <c r="WPJ92" s="0"/>
      <c r="WPK92" s="0"/>
      <c r="WPL92" s="0"/>
      <c r="WPM92" s="0"/>
      <c r="WPN92" s="0"/>
      <c r="WPO92" s="0"/>
      <c r="WPP92" s="0"/>
      <c r="WPQ92" s="0"/>
      <c r="WPR92" s="0"/>
      <c r="WPS92" s="0"/>
      <c r="WPT92" s="0"/>
      <c r="WPU92" s="0"/>
      <c r="WPV92" s="0"/>
      <c r="WPW92" s="0"/>
      <c r="WPX92" s="0"/>
      <c r="WPY92" s="0"/>
      <c r="WPZ92" s="0"/>
      <c r="WQA92" s="0"/>
      <c r="WQB92" s="0"/>
      <c r="WQC92" s="0"/>
      <c r="WQD92" s="0"/>
      <c r="WQE92" s="0"/>
      <c r="WQF92" s="0"/>
      <c r="WQG92" s="0"/>
      <c r="WQH92" s="0"/>
      <c r="WQI92" s="0"/>
      <c r="WQJ92" s="0"/>
      <c r="WQK92" s="0"/>
      <c r="WQL92" s="0"/>
      <c r="WQM92" s="0"/>
      <c r="WQN92" s="0"/>
      <c r="WQO92" s="0"/>
      <c r="WQP92" s="0"/>
      <c r="WQQ92" s="0"/>
      <c r="WQR92" s="0"/>
      <c r="WQS92" s="0"/>
      <c r="WQT92" s="0"/>
      <c r="WQU92" s="0"/>
      <c r="WQV92" s="0"/>
      <c r="WQW92" s="0"/>
      <c r="WQX92" s="0"/>
      <c r="WQY92" s="0"/>
      <c r="WQZ92" s="0"/>
      <c r="WRA92" s="0"/>
      <c r="WRB92" s="0"/>
      <c r="WRC92" s="0"/>
      <c r="WRD92" s="0"/>
      <c r="WRE92" s="0"/>
      <c r="WRF92" s="0"/>
      <c r="WRG92" s="0"/>
      <c r="WRH92" s="0"/>
      <c r="WRI92" s="0"/>
      <c r="WRJ92" s="0"/>
      <c r="WRK92" s="0"/>
      <c r="WRL92" s="0"/>
      <c r="WRM92" s="0"/>
      <c r="WRN92" s="0"/>
      <c r="WRO92" s="0"/>
      <c r="WRP92" s="0"/>
      <c r="WRQ92" s="0"/>
      <c r="WRR92" s="0"/>
      <c r="WRS92" s="0"/>
      <c r="WRT92" s="0"/>
      <c r="WRU92" s="0"/>
      <c r="WRV92" s="0"/>
      <c r="WRW92" s="0"/>
      <c r="WRX92" s="0"/>
      <c r="WRY92" s="0"/>
      <c r="WRZ92" s="0"/>
      <c r="WSA92" s="0"/>
      <c r="WSB92" s="0"/>
      <c r="WSC92" s="0"/>
      <c r="WSD92" s="0"/>
      <c r="WSE92" s="0"/>
      <c r="WSF92" s="0"/>
      <c r="WSG92" s="0"/>
      <c r="WSH92" s="0"/>
      <c r="WSI92" s="0"/>
      <c r="WSJ92" s="0"/>
      <c r="WSK92" s="0"/>
      <c r="WSL92" s="0"/>
      <c r="WSM92" s="0"/>
      <c r="WSN92" s="0"/>
      <c r="WSO92" s="0"/>
      <c r="WSP92" s="0"/>
      <c r="WSQ92" s="0"/>
      <c r="WSR92" s="0"/>
      <c r="WSS92" s="0"/>
      <c r="WST92" s="0"/>
      <c r="WSU92" s="0"/>
      <c r="WSV92" s="0"/>
      <c r="WSW92" s="0"/>
      <c r="WSX92" s="0"/>
      <c r="WSY92" s="0"/>
      <c r="WSZ92" s="0"/>
      <c r="WTA92" s="0"/>
      <c r="WTB92" s="0"/>
      <c r="WTC92" s="0"/>
      <c r="WTD92" s="0"/>
      <c r="WTE92" s="0"/>
      <c r="WTF92" s="0"/>
      <c r="WTG92" s="0"/>
      <c r="WTH92" s="0"/>
      <c r="WTI92" s="0"/>
      <c r="WTJ92" s="0"/>
      <c r="WTK92" s="0"/>
      <c r="WTL92" s="0"/>
      <c r="WTM92" s="0"/>
      <c r="WTN92" s="0"/>
      <c r="WTO92" s="0"/>
      <c r="WTP92" s="0"/>
      <c r="WTQ92" s="0"/>
      <c r="WTR92" s="0"/>
      <c r="WTS92" s="0"/>
      <c r="WTT92" s="0"/>
      <c r="WTU92" s="0"/>
      <c r="WTV92" s="0"/>
      <c r="WTW92" s="0"/>
      <c r="WTX92" s="0"/>
      <c r="WTY92" s="0"/>
      <c r="WTZ92" s="0"/>
      <c r="WUA92" s="0"/>
      <c r="WUB92" s="0"/>
      <c r="WUC92" s="0"/>
      <c r="WUD92" s="0"/>
      <c r="WUE92" s="0"/>
      <c r="WUF92" s="0"/>
      <c r="WUG92" s="0"/>
      <c r="WUH92" s="0"/>
      <c r="WUI92" s="0"/>
      <c r="WUJ92" s="0"/>
      <c r="WUK92" s="0"/>
      <c r="WUL92" s="0"/>
      <c r="WUM92" s="0"/>
      <c r="WUN92" s="0"/>
      <c r="WUO92" s="0"/>
      <c r="WUP92" s="0"/>
      <c r="WUQ92" s="0"/>
      <c r="WUR92" s="0"/>
      <c r="WUS92" s="0"/>
      <c r="WUT92" s="0"/>
      <c r="WUU92" s="0"/>
      <c r="WUV92" s="0"/>
      <c r="WUW92" s="0"/>
      <c r="WUX92" s="0"/>
      <c r="WUY92" s="0"/>
      <c r="WUZ92" s="0"/>
      <c r="WVA92" s="0"/>
      <c r="WVB92" s="0"/>
      <c r="WVC92" s="0"/>
      <c r="WVD92" s="0"/>
      <c r="WVE92" s="0"/>
      <c r="WVF92" s="0"/>
      <c r="WVG92" s="0"/>
      <c r="WVH92" s="0"/>
      <c r="WVI92" s="0"/>
      <c r="WVJ92" s="0"/>
      <c r="WVK92" s="0"/>
      <c r="WVL92" s="0"/>
      <c r="WVM92" s="0"/>
      <c r="WVN92" s="0"/>
      <c r="WVO92" s="0"/>
      <c r="WVP92" s="0"/>
      <c r="WVQ92" s="0"/>
      <c r="WVR92" s="0"/>
      <c r="WVS92" s="0"/>
      <c r="WVT92" s="0"/>
      <c r="WVU92" s="0"/>
      <c r="WVV92" s="0"/>
      <c r="WVW92" s="0"/>
      <c r="WVX92" s="0"/>
      <c r="WVY92" s="0"/>
      <c r="WVZ92" s="0"/>
      <c r="WWA92" s="0"/>
      <c r="WWB92" s="0"/>
      <c r="WWC92" s="0"/>
      <c r="WWD92" s="0"/>
      <c r="WWE92" s="0"/>
      <c r="WWF92" s="0"/>
      <c r="WWG92" s="0"/>
      <c r="WWH92" s="0"/>
      <c r="WWI92" s="0"/>
      <c r="WWJ92" s="0"/>
      <c r="WWK92" s="0"/>
      <c r="WWL92" s="0"/>
      <c r="WWM92" s="0"/>
      <c r="WWN92" s="0"/>
      <c r="WWO92" s="0"/>
      <c r="WWP92" s="0"/>
      <c r="WWQ92" s="0"/>
      <c r="WWR92" s="0"/>
      <c r="WWS92" s="0"/>
      <c r="WWT92" s="0"/>
      <c r="WWU92" s="0"/>
      <c r="WWV92" s="0"/>
      <c r="WWW92" s="0"/>
      <c r="WWX92" s="0"/>
      <c r="WWY92" s="0"/>
      <c r="WWZ92" s="0"/>
      <c r="WXA92" s="0"/>
      <c r="WXB92" s="0"/>
      <c r="WXC92" s="0"/>
      <c r="WXD92" s="0"/>
      <c r="WXE92" s="0"/>
      <c r="WXF92" s="0"/>
      <c r="WXG92" s="0"/>
      <c r="WXH92" s="0"/>
      <c r="WXI92" s="0"/>
      <c r="WXJ92" s="0"/>
      <c r="WXK92" s="0"/>
      <c r="WXL92" s="0"/>
      <c r="WXM92" s="0"/>
      <c r="WXN92" s="0"/>
      <c r="WXO92" s="0"/>
      <c r="WXP92" s="0"/>
      <c r="WXQ92" s="0"/>
      <c r="WXR92" s="0"/>
      <c r="WXS92" s="0"/>
      <c r="WXT92" s="0"/>
      <c r="WXU92" s="0"/>
      <c r="WXV92" s="0"/>
      <c r="WXW92" s="0"/>
      <c r="WXX92" s="0"/>
      <c r="WXY92" s="0"/>
      <c r="WXZ92" s="0"/>
      <c r="WYA92" s="0"/>
      <c r="WYB92" s="0"/>
      <c r="WYC92" s="0"/>
      <c r="WYD92" s="0"/>
      <c r="WYE92" s="0"/>
      <c r="WYF92" s="0"/>
      <c r="WYG92" s="0"/>
      <c r="WYH92" s="0"/>
      <c r="WYI92" s="0"/>
      <c r="WYJ92" s="0"/>
      <c r="WYK92" s="0"/>
      <c r="WYL92" s="0"/>
      <c r="WYM92" s="0"/>
      <c r="WYN92" s="0"/>
      <c r="WYO92" s="0"/>
      <c r="WYP92" s="0"/>
      <c r="WYQ92" s="0"/>
      <c r="WYR92" s="0"/>
      <c r="WYS92" s="0"/>
      <c r="WYT92" s="0"/>
      <c r="WYU92" s="0"/>
      <c r="WYV92" s="0"/>
      <c r="WYW92" s="0"/>
      <c r="WYX92" s="0"/>
      <c r="WYY92" s="0"/>
      <c r="WYZ92" s="0"/>
      <c r="WZA92" s="0"/>
      <c r="WZB92" s="0"/>
      <c r="WZC92" s="0"/>
      <c r="WZD92" s="0"/>
      <c r="WZE92" s="0"/>
      <c r="WZF92" s="0"/>
      <c r="WZG92" s="0"/>
      <c r="WZH92" s="0"/>
      <c r="WZI92" s="0"/>
      <c r="WZJ92" s="0"/>
      <c r="WZK92" s="0"/>
      <c r="WZL92" s="0"/>
      <c r="WZM92" s="0"/>
      <c r="WZN92" s="0"/>
      <c r="WZO92" s="0"/>
      <c r="WZP92" s="0"/>
      <c r="WZQ92" s="0"/>
      <c r="WZR92" s="0"/>
      <c r="WZS92" s="0"/>
      <c r="WZT92" s="0"/>
      <c r="WZU92" s="0"/>
      <c r="WZV92" s="0"/>
      <c r="WZW92" s="0"/>
      <c r="WZX92" s="0"/>
      <c r="WZY92" s="0"/>
      <c r="WZZ92" s="0"/>
      <c r="XAA92" s="0"/>
      <c r="XAB92" s="0"/>
      <c r="XAC92" s="0"/>
      <c r="XAD92" s="0"/>
      <c r="XAE92" s="0"/>
      <c r="XAF92" s="0"/>
      <c r="XAG92" s="0"/>
      <c r="XAH92" s="0"/>
      <c r="XAI92" s="0"/>
      <c r="XAJ92" s="0"/>
      <c r="XAK92" s="0"/>
      <c r="XAL92" s="0"/>
      <c r="XAM92" s="0"/>
      <c r="XAN92" s="0"/>
      <c r="XAO92" s="0"/>
      <c r="XAP92" s="0"/>
      <c r="XAQ92" s="0"/>
      <c r="XAR92" s="0"/>
      <c r="XAS92" s="0"/>
      <c r="XAT92" s="0"/>
      <c r="XAU92" s="0"/>
      <c r="XAV92" s="0"/>
      <c r="XAW92" s="0"/>
      <c r="XAX92" s="0"/>
      <c r="XAY92" s="0"/>
      <c r="XAZ92" s="0"/>
      <c r="XBA92" s="0"/>
      <c r="XBB92" s="0"/>
      <c r="XBC92" s="0"/>
      <c r="XBD92" s="0"/>
      <c r="XBE92" s="0"/>
      <c r="XBF92" s="0"/>
      <c r="XBG92" s="0"/>
      <c r="XBH92" s="0"/>
      <c r="XBI92" s="0"/>
      <c r="XBJ92" s="0"/>
      <c r="XBK92" s="0"/>
      <c r="XBL92" s="0"/>
      <c r="XBM92" s="0"/>
      <c r="XBN92" s="0"/>
      <c r="XBO92" s="0"/>
      <c r="XBP92" s="0"/>
      <c r="XBQ92" s="0"/>
      <c r="XBR92" s="0"/>
      <c r="XBS92" s="0"/>
      <c r="XBT92" s="0"/>
      <c r="XBU92" s="0"/>
      <c r="XBV92" s="0"/>
      <c r="XBW92" s="0"/>
      <c r="XBX92" s="0"/>
      <c r="XBY92" s="0"/>
      <c r="XBZ92" s="0"/>
      <c r="XCA92" s="0"/>
      <c r="XCB92" s="0"/>
      <c r="XCC92" s="0"/>
      <c r="XCD92" s="0"/>
      <c r="XCE92" s="0"/>
      <c r="XCF92" s="0"/>
      <c r="XCG92" s="0"/>
      <c r="XCH92" s="0"/>
      <c r="XCI92" s="0"/>
      <c r="XCJ92" s="0"/>
      <c r="XCK92" s="0"/>
      <c r="XCL92" s="0"/>
      <c r="XCM92" s="0"/>
      <c r="XCN92" s="0"/>
      <c r="XCO92" s="0"/>
      <c r="XCP92" s="0"/>
      <c r="XCQ92" s="0"/>
      <c r="XCR92" s="0"/>
      <c r="XCS92" s="0"/>
      <c r="XCT92" s="0"/>
      <c r="XCU92" s="0"/>
      <c r="XCV92" s="0"/>
      <c r="XCW92" s="0"/>
      <c r="XCX92" s="0"/>
      <c r="XCY92" s="0"/>
      <c r="XCZ92" s="0"/>
      <c r="XDA92" s="0"/>
      <c r="XDB92" s="0"/>
      <c r="XDC92" s="0"/>
      <c r="XDD92" s="0"/>
      <c r="XDE92" s="0"/>
      <c r="XDF92" s="0"/>
      <c r="XDG92" s="0"/>
      <c r="XDH92" s="0"/>
      <c r="XDI92" s="0"/>
      <c r="XDJ92" s="0"/>
      <c r="XDK92" s="0"/>
      <c r="XDL92" s="0"/>
      <c r="XDM92" s="0"/>
      <c r="XDN92" s="0"/>
      <c r="XDO92" s="0"/>
      <c r="XDP92" s="0"/>
      <c r="XDQ92" s="0"/>
      <c r="XDR92" s="0"/>
      <c r="XDS92" s="0"/>
      <c r="XDT92" s="0"/>
      <c r="XDU92" s="0"/>
      <c r="XDV92" s="0"/>
      <c r="XDW92" s="0"/>
      <c r="XDX92" s="0"/>
      <c r="XDY92" s="0"/>
      <c r="XDZ92" s="0"/>
      <c r="XEA92" s="0"/>
      <c r="XEB92" s="0"/>
      <c r="XEC92" s="0"/>
      <c r="XED92" s="0"/>
      <c r="XEE92" s="0"/>
      <c r="XEF92" s="0"/>
      <c r="XEG92" s="0"/>
      <c r="XEH92" s="0"/>
      <c r="XEI92" s="0"/>
      <c r="XEJ92" s="0"/>
      <c r="XEK92" s="0"/>
      <c r="XEL92" s="0"/>
      <c r="XEM92" s="0"/>
      <c r="XEN92" s="0"/>
      <c r="XEO92" s="0"/>
      <c r="XEP92" s="0"/>
      <c r="XEQ92" s="0"/>
      <c r="XER92" s="0"/>
      <c r="XES92" s="0"/>
      <c r="XET92" s="0"/>
      <c r="XEU92" s="0"/>
      <c r="XEV92" s="0"/>
      <c r="XEW92" s="0"/>
      <c r="XEX92" s="0"/>
      <c r="XEY92" s="0"/>
      <c r="XEZ92" s="0"/>
      <c r="XFA92" s="0"/>
      <c r="XFB92" s="0"/>
      <c r="XFC92" s="0"/>
      <c r="XFD92" s="0"/>
    </row>
    <row r="93" customFormat="false" ht="13.8" hidden="false" customHeight="false" outlineLevel="0" collapsed="false">
      <c r="A93" s="430" t="s">
        <v>826</v>
      </c>
      <c r="B93" s="430"/>
      <c r="C93" s="430"/>
      <c r="D93" s="430"/>
      <c r="E93" s="430"/>
      <c r="F93" s="430"/>
      <c r="G93" s="430"/>
      <c r="H93" s="430"/>
      <c r="I93" s="430"/>
      <c r="J93" s="558" t="n">
        <f aca="false">-G72+IF(C60=0,J34*1.8%,0) +IF(C39=0,J34*6%,0)</f>
        <v>0</v>
      </c>
      <c r="K93" s="558"/>
      <c r="L93" s="558"/>
      <c r="M93" s="0"/>
      <c r="N93" s="0"/>
      <c r="O93" s="0"/>
      <c r="P93" s="0"/>
      <c r="Q93" s="0"/>
      <c r="R93" s="0"/>
      <c r="S93" s="0"/>
      <c r="T93" s="0"/>
      <c r="U93" s="0"/>
      <c r="V93" s="0"/>
      <c r="W93" s="0"/>
      <c r="X93" s="0"/>
      <c r="Y93" s="0"/>
      <c r="Z93" s="0"/>
      <c r="AA93" s="0"/>
      <c r="AB93" s="0"/>
      <c r="AC93" s="0"/>
      <c r="AD93" s="0"/>
      <c r="AE93" s="0"/>
      <c r="AF93" s="0"/>
      <c r="AG93" s="0"/>
      <c r="AH93" s="0"/>
      <c r="AI93" s="0"/>
      <c r="AJ93" s="0"/>
      <c r="AK93" s="0"/>
      <c r="AL93" s="0"/>
      <c r="AM93" s="0"/>
      <c r="AN93" s="0"/>
      <c r="AO93" s="0"/>
      <c r="AP93" s="0"/>
      <c r="AQ93" s="0"/>
      <c r="AR93" s="0"/>
      <c r="AS93" s="0"/>
      <c r="AT93" s="0"/>
      <c r="AU93" s="0"/>
      <c r="AV93" s="0"/>
      <c r="AW93" s="0"/>
      <c r="AX93" s="0"/>
      <c r="AY93" s="0"/>
      <c r="AZ93" s="0"/>
      <c r="BA93" s="0"/>
      <c r="BB93" s="0"/>
      <c r="BC93" s="0"/>
      <c r="BD93" s="0"/>
      <c r="BE93" s="0"/>
      <c r="BF93" s="0"/>
      <c r="BG93" s="0"/>
      <c r="BH93" s="0"/>
      <c r="BI93" s="0"/>
      <c r="BJ93" s="0"/>
      <c r="BK93" s="0"/>
      <c r="BL93" s="0"/>
      <c r="BM93" s="0"/>
      <c r="BN93" s="0"/>
      <c r="BO93" s="0"/>
      <c r="BP93" s="0"/>
      <c r="BQ93" s="0"/>
      <c r="BR93" s="0"/>
      <c r="BS93" s="0"/>
      <c r="BT93" s="0"/>
      <c r="BU93" s="0"/>
      <c r="BV93" s="0"/>
      <c r="BW93" s="0"/>
      <c r="BX93" s="0"/>
      <c r="BY93" s="0"/>
      <c r="BZ93" s="0"/>
      <c r="CA93" s="0"/>
      <c r="CB93" s="0"/>
      <c r="CC93" s="0"/>
      <c r="CD93" s="0"/>
      <c r="CE93" s="0"/>
      <c r="CF93" s="0"/>
      <c r="CG93" s="0"/>
      <c r="CH93" s="0"/>
      <c r="CI93" s="0"/>
      <c r="CJ93" s="0"/>
      <c r="CK93" s="0"/>
      <c r="CL93" s="0"/>
      <c r="CM93" s="0"/>
      <c r="CN93" s="0"/>
      <c r="CO93" s="0"/>
      <c r="CP93" s="0"/>
      <c r="CQ93" s="0"/>
      <c r="CR93" s="0"/>
      <c r="CS93" s="0"/>
      <c r="CT93" s="0"/>
      <c r="CU93" s="0"/>
      <c r="CV93" s="0"/>
      <c r="CW93" s="0"/>
      <c r="CX93" s="0"/>
      <c r="CY93" s="0"/>
      <c r="CZ93" s="0"/>
      <c r="DA93" s="0"/>
      <c r="DB93" s="0"/>
      <c r="DC93" s="0"/>
      <c r="DD93" s="0"/>
      <c r="DE93" s="0"/>
      <c r="DF93" s="0"/>
      <c r="DG93" s="0"/>
      <c r="DH93" s="0"/>
      <c r="DI93" s="0"/>
      <c r="DJ93" s="0"/>
      <c r="DK93" s="0"/>
      <c r="DL93" s="0"/>
      <c r="DM93" s="0"/>
      <c r="DN93" s="0"/>
      <c r="DO93" s="0"/>
      <c r="DP93" s="0"/>
      <c r="DQ93" s="0"/>
      <c r="DR93" s="0"/>
      <c r="DS93" s="0"/>
      <c r="DT93" s="0"/>
      <c r="DU93" s="0"/>
      <c r="DV93" s="0"/>
      <c r="DW93" s="0"/>
      <c r="DX93" s="0"/>
      <c r="DY93" s="0"/>
      <c r="DZ93" s="0"/>
      <c r="EA93" s="0"/>
      <c r="EB93" s="0"/>
      <c r="EC93" s="0"/>
      <c r="ED93" s="0"/>
      <c r="EE93" s="0"/>
      <c r="EF93" s="0"/>
      <c r="EG93" s="0"/>
      <c r="EH93" s="0"/>
      <c r="EI93" s="0"/>
      <c r="EJ93" s="0"/>
      <c r="EK93" s="0"/>
      <c r="EL93" s="0"/>
      <c r="EM93" s="0"/>
      <c r="EN93" s="0"/>
      <c r="EO93" s="0"/>
      <c r="EP93" s="0"/>
      <c r="EQ93" s="0"/>
      <c r="ER93" s="0"/>
      <c r="ES93" s="0"/>
      <c r="ET93" s="0"/>
      <c r="EU93" s="0"/>
      <c r="EV93" s="0"/>
      <c r="EW93" s="0"/>
      <c r="EX93" s="0"/>
      <c r="EY93" s="0"/>
      <c r="EZ93" s="0"/>
      <c r="FA93" s="0"/>
      <c r="FB93" s="0"/>
      <c r="FC93" s="0"/>
      <c r="FD93" s="0"/>
      <c r="FE93" s="0"/>
      <c r="FF93" s="0"/>
      <c r="FG93" s="0"/>
      <c r="FH93" s="0"/>
      <c r="FI93" s="0"/>
      <c r="FJ93" s="0"/>
      <c r="FK93" s="0"/>
      <c r="FL93" s="0"/>
      <c r="FM93" s="0"/>
      <c r="FN93" s="0"/>
      <c r="FO93" s="0"/>
      <c r="FP93" s="0"/>
      <c r="FQ93" s="0"/>
      <c r="FR93" s="0"/>
      <c r="FS93" s="0"/>
      <c r="FT93" s="0"/>
      <c r="FU93" s="0"/>
      <c r="FV93" s="0"/>
      <c r="FW93" s="0"/>
      <c r="FX93" s="0"/>
      <c r="FY93" s="0"/>
      <c r="FZ93" s="0"/>
      <c r="GA93" s="0"/>
      <c r="GB93" s="0"/>
      <c r="GC93" s="0"/>
      <c r="GD93" s="0"/>
      <c r="GE93" s="0"/>
      <c r="GF93" s="0"/>
      <c r="GG93" s="0"/>
      <c r="GH93" s="0"/>
      <c r="GI93" s="0"/>
      <c r="GJ93" s="0"/>
      <c r="GK93" s="0"/>
      <c r="GL93" s="0"/>
      <c r="GM93" s="0"/>
      <c r="GN93" s="0"/>
      <c r="GO93" s="0"/>
      <c r="GP93" s="0"/>
      <c r="GQ93" s="0"/>
      <c r="GR93" s="0"/>
      <c r="GS93" s="0"/>
      <c r="GT93" s="0"/>
      <c r="GU93" s="0"/>
      <c r="GV93" s="0"/>
      <c r="GW93" s="0"/>
      <c r="GX93" s="0"/>
      <c r="GY93" s="0"/>
      <c r="GZ93" s="0"/>
      <c r="HA93" s="0"/>
      <c r="HB93" s="0"/>
      <c r="HC93" s="0"/>
      <c r="HD93" s="0"/>
      <c r="HE93" s="0"/>
      <c r="HF93" s="0"/>
      <c r="HG93" s="0"/>
      <c r="HH93" s="0"/>
      <c r="HI93" s="0"/>
      <c r="HJ93" s="0"/>
      <c r="HK93" s="0"/>
      <c r="HL93" s="0"/>
      <c r="HM93" s="0"/>
      <c r="HN93" s="0"/>
      <c r="HO93" s="0"/>
      <c r="HP93" s="0"/>
      <c r="HQ93" s="0"/>
      <c r="HR93" s="0"/>
      <c r="HS93" s="0"/>
      <c r="HT93" s="0"/>
      <c r="HU93" s="0"/>
      <c r="HV93" s="0"/>
      <c r="HW93" s="0"/>
      <c r="HX93" s="0"/>
      <c r="HY93" s="0"/>
      <c r="HZ93" s="0"/>
      <c r="IA93" s="0"/>
      <c r="IB93" s="0"/>
      <c r="IC93" s="0"/>
      <c r="ID93" s="0"/>
      <c r="IE93" s="0"/>
      <c r="IF93" s="0"/>
      <c r="IG93" s="0"/>
      <c r="IH93" s="0"/>
      <c r="II93" s="0"/>
      <c r="IJ93" s="0"/>
      <c r="IK93" s="0"/>
      <c r="IL93" s="0"/>
      <c r="IM93" s="0"/>
      <c r="IN93" s="0"/>
      <c r="IO93" s="0"/>
      <c r="IP93" s="0"/>
      <c r="IQ93" s="0"/>
      <c r="IR93" s="0"/>
      <c r="IS93" s="0"/>
      <c r="IT93" s="0"/>
      <c r="IU93" s="0"/>
      <c r="IV93" s="0"/>
      <c r="IW93" s="0"/>
      <c r="IX93" s="0"/>
      <c r="IY93" s="0"/>
      <c r="IZ93" s="0"/>
      <c r="JA93" s="0"/>
      <c r="JB93" s="0"/>
      <c r="JC93" s="0"/>
      <c r="JD93" s="0"/>
      <c r="JE93" s="0"/>
      <c r="JF93" s="0"/>
      <c r="JG93" s="0"/>
      <c r="JH93" s="0"/>
      <c r="JI93" s="0"/>
      <c r="JJ93" s="0"/>
      <c r="JK93" s="0"/>
      <c r="JL93" s="0"/>
      <c r="JM93" s="0"/>
      <c r="JN93" s="0"/>
      <c r="JO93" s="0"/>
      <c r="JP93" s="0"/>
      <c r="JQ93" s="0"/>
      <c r="JR93" s="0"/>
      <c r="JS93" s="0"/>
      <c r="JT93" s="0"/>
      <c r="JU93" s="0"/>
      <c r="JV93" s="0"/>
      <c r="JW93" s="0"/>
      <c r="JX93" s="0"/>
      <c r="JY93" s="0"/>
      <c r="JZ93" s="0"/>
      <c r="KA93" s="0"/>
      <c r="KB93" s="0"/>
      <c r="KC93" s="0"/>
      <c r="KD93" s="0"/>
      <c r="KE93" s="0"/>
      <c r="KF93" s="0"/>
      <c r="KG93" s="0"/>
      <c r="KH93" s="0"/>
      <c r="KI93" s="0"/>
      <c r="KJ93" s="0"/>
      <c r="KK93" s="0"/>
      <c r="KL93" s="0"/>
      <c r="KM93" s="0"/>
      <c r="KN93" s="0"/>
      <c r="KO93" s="0"/>
      <c r="KP93" s="0"/>
      <c r="KQ93" s="0"/>
      <c r="KR93" s="0"/>
      <c r="KS93" s="0"/>
      <c r="KT93" s="0"/>
      <c r="KU93" s="0"/>
      <c r="KV93" s="0"/>
      <c r="KW93" s="0"/>
      <c r="KX93" s="0"/>
      <c r="KY93" s="0"/>
      <c r="KZ93" s="0"/>
      <c r="LA93" s="0"/>
      <c r="LB93" s="0"/>
      <c r="LC93" s="0"/>
      <c r="LD93" s="0"/>
      <c r="LE93" s="0"/>
      <c r="LF93" s="0"/>
      <c r="LG93" s="0"/>
      <c r="LH93" s="0"/>
      <c r="LI93" s="0"/>
      <c r="LJ93" s="0"/>
      <c r="LK93" s="0"/>
      <c r="LL93" s="0"/>
      <c r="LM93" s="0"/>
      <c r="LN93" s="0"/>
      <c r="LO93" s="0"/>
      <c r="LP93" s="0"/>
      <c r="LQ93" s="0"/>
      <c r="LR93" s="0"/>
      <c r="LS93" s="0"/>
      <c r="LT93" s="0"/>
      <c r="LU93" s="0"/>
      <c r="LV93" s="0"/>
      <c r="LW93" s="0"/>
      <c r="LX93" s="0"/>
      <c r="LY93" s="0"/>
      <c r="LZ93" s="0"/>
      <c r="MA93" s="0"/>
      <c r="MB93" s="0"/>
      <c r="MC93" s="0"/>
      <c r="MD93" s="0"/>
      <c r="ME93" s="0"/>
      <c r="MF93" s="0"/>
      <c r="MG93" s="0"/>
      <c r="MH93" s="0"/>
      <c r="MI93" s="0"/>
      <c r="MJ93" s="0"/>
      <c r="MK93" s="0"/>
      <c r="ML93" s="0"/>
      <c r="MM93" s="0"/>
      <c r="MN93" s="0"/>
      <c r="MO93" s="0"/>
      <c r="MP93" s="0"/>
      <c r="MQ93" s="0"/>
      <c r="MR93" s="0"/>
      <c r="MS93" s="0"/>
      <c r="MT93" s="0"/>
      <c r="MU93" s="0"/>
      <c r="MV93" s="0"/>
      <c r="MW93" s="0"/>
      <c r="MX93" s="0"/>
      <c r="MY93" s="0"/>
      <c r="MZ93" s="0"/>
      <c r="NA93" s="0"/>
      <c r="NB93" s="0"/>
      <c r="NC93" s="0"/>
      <c r="ND93" s="0"/>
      <c r="NE93" s="0"/>
      <c r="NF93" s="0"/>
      <c r="NG93" s="0"/>
      <c r="NH93" s="0"/>
      <c r="NI93" s="0"/>
      <c r="NJ93" s="0"/>
      <c r="NK93" s="0"/>
      <c r="NL93" s="0"/>
      <c r="NM93" s="0"/>
      <c r="NN93" s="0"/>
      <c r="NO93" s="0"/>
      <c r="NP93" s="0"/>
      <c r="NQ93" s="0"/>
      <c r="NR93" s="0"/>
      <c r="NS93" s="0"/>
      <c r="NT93" s="0"/>
      <c r="NU93" s="0"/>
      <c r="NV93" s="0"/>
      <c r="NW93" s="0"/>
      <c r="NX93" s="0"/>
      <c r="NY93" s="0"/>
      <c r="NZ93" s="0"/>
      <c r="OA93" s="0"/>
      <c r="OB93" s="0"/>
      <c r="OC93" s="0"/>
      <c r="OD93" s="0"/>
      <c r="OE93" s="0"/>
      <c r="OF93" s="0"/>
      <c r="OG93" s="0"/>
      <c r="OH93" s="0"/>
      <c r="OI93" s="0"/>
      <c r="OJ93" s="0"/>
      <c r="OK93" s="0"/>
      <c r="OL93" s="0"/>
      <c r="OM93" s="0"/>
      <c r="ON93" s="0"/>
      <c r="OO93" s="0"/>
      <c r="OP93" s="0"/>
      <c r="OQ93" s="0"/>
      <c r="OR93" s="0"/>
      <c r="OS93" s="0"/>
      <c r="OT93" s="0"/>
      <c r="OU93" s="0"/>
      <c r="OV93" s="0"/>
      <c r="OW93" s="0"/>
      <c r="OX93" s="0"/>
      <c r="OY93" s="0"/>
      <c r="OZ93" s="0"/>
      <c r="PA93" s="0"/>
      <c r="PB93" s="0"/>
      <c r="PC93" s="0"/>
      <c r="PD93" s="0"/>
      <c r="PE93" s="0"/>
      <c r="PF93" s="0"/>
      <c r="PG93" s="0"/>
      <c r="PH93" s="0"/>
      <c r="PI93" s="0"/>
      <c r="PJ93" s="0"/>
      <c r="PK93" s="0"/>
      <c r="PL93" s="0"/>
      <c r="PM93" s="0"/>
      <c r="PN93" s="0"/>
      <c r="PO93" s="0"/>
      <c r="PP93" s="0"/>
      <c r="PQ93" s="0"/>
      <c r="PR93" s="0"/>
      <c r="PS93" s="0"/>
      <c r="PT93" s="0"/>
      <c r="PU93" s="0"/>
      <c r="PV93" s="0"/>
      <c r="PW93" s="0"/>
      <c r="PX93" s="0"/>
      <c r="PY93" s="0"/>
      <c r="PZ93" s="0"/>
      <c r="QA93" s="0"/>
      <c r="QB93" s="0"/>
      <c r="QC93" s="0"/>
      <c r="QD93" s="0"/>
      <c r="QE93" s="0"/>
      <c r="QF93" s="0"/>
      <c r="QG93" s="0"/>
      <c r="QH93" s="0"/>
      <c r="QI93" s="0"/>
      <c r="QJ93" s="0"/>
      <c r="QK93" s="0"/>
      <c r="QL93" s="0"/>
      <c r="QM93" s="0"/>
      <c r="QN93" s="0"/>
      <c r="QO93" s="0"/>
      <c r="QP93" s="0"/>
      <c r="QQ93" s="0"/>
      <c r="QR93" s="0"/>
      <c r="QS93" s="0"/>
      <c r="QT93" s="0"/>
      <c r="QU93" s="0"/>
      <c r="QV93" s="0"/>
      <c r="QW93" s="0"/>
      <c r="QX93" s="0"/>
      <c r="QY93" s="0"/>
      <c r="QZ93" s="0"/>
      <c r="RA93" s="0"/>
      <c r="RB93" s="0"/>
      <c r="RC93" s="0"/>
      <c r="RD93" s="0"/>
      <c r="RE93" s="0"/>
      <c r="RF93" s="0"/>
      <c r="RG93" s="0"/>
      <c r="RH93" s="0"/>
      <c r="RI93" s="0"/>
      <c r="RJ93" s="0"/>
      <c r="RK93" s="0"/>
      <c r="RL93" s="0"/>
      <c r="RM93" s="0"/>
      <c r="RN93" s="0"/>
      <c r="RO93" s="0"/>
      <c r="RP93" s="0"/>
      <c r="RQ93" s="0"/>
      <c r="RR93" s="0"/>
      <c r="RS93" s="0"/>
      <c r="RT93" s="0"/>
      <c r="RU93" s="0"/>
      <c r="RV93" s="0"/>
      <c r="RW93" s="0"/>
      <c r="RX93" s="0"/>
      <c r="RY93" s="0"/>
      <c r="RZ93" s="0"/>
      <c r="SA93" s="0"/>
      <c r="SB93" s="0"/>
      <c r="SC93" s="0"/>
      <c r="SD93" s="0"/>
      <c r="SE93" s="0"/>
      <c r="SF93" s="0"/>
      <c r="SG93" s="0"/>
      <c r="SH93" s="0"/>
      <c r="SI93" s="0"/>
      <c r="SJ93" s="0"/>
      <c r="SK93" s="0"/>
      <c r="SL93" s="0"/>
      <c r="SM93" s="0"/>
      <c r="SN93" s="0"/>
      <c r="SO93" s="0"/>
      <c r="SP93" s="0"/>
      <c r="SQ93" s="0"/>
      <c r="SR93" s="0"/>
      <c r="SS93" s="0"/>
      <c r="ST93" s="0"/>
      <c r="SU93" s="0"/>
      <c r="SV93" s="0"/>
      <c r="SW93" s="0"/>
      <c r="SX93" s="0"/>
      <c r="SY93" s="0"/>
      <c r="SZ93" s="0"/>
      <c r="TA93" s="0"/>
      <c r="TB93" s="0"/>
      <c r="TC93" s="0"/>
      <c r="TD93" s="0"/>
      <c r="TE93" s="0"/>
      <c r="TF93" s="0"/>
      <c r="TG93" s="0"/>
      <c r="TH93" s="0"/>
      <c r="TI93" s="0"/>
      <c r="TJ93" s="0"/>
      <c r="TK93" s="0"/>
      <c r="TL93" s="0"/>
      <c r="TM93" s="0"/>
      <c r="TN93" s="0"/>
      <c r="TO93" s="0"/>
      <c r="TP93" s="0"/>
      <c r="TQ93" s="0"/>
      <c r="TR93" s="0"/>
      <c r="TS93" s="0"/>
      <c r="TT93" s="0"/>
      <c r="TU93" s="0"/>
      <c r="TV93" s="0"/>
      <c r="TW93" s="0"/>
      <c r="TX93" s="0"/>
      <c r="TY93" s="0"/>
      <c r="TZ93" s="0"/>
      <c r="UA93" s="0"/>
      <c r="UB93" s="0"/>
      <c r="UC93" s="0"/>
      <c r="UD93" s="0"/>
      <c r="UE93" s="0"/>
      <c r="UF93" s="0"/>
      <c r="UG93" s="0"/>
      <c r="UH93" s="0"/>
      <c r="UI93" s="0"/>
      <c r="UJ93" s="0"/>
      <c r="UK93" s="0"/>
      <c r="UL93" s="0"/>
      <c r="UM93" s="0"/>
      <c r="UN93" s="0"/>
      <c r="UO93" s="0"/>
      <c r="UP93" s="0"/>
      <c r="UQ93" s="0"/>
      <c r="UR93" s="0"/>
      <c r="US93" s="0"/>
      <c r="UT93" s="0"/>
      <c r="UU93" s="0"/>
      <c r="UV93" s="0"/>
      <c r="UW93" s="0"/>
      <c r="UX93" s="0"/>
      <c r="UY93" s="0"/>
      <c r="UZ93" s="0"/>
      <c r="VA93" s="0"/>
      <c r="VB93" s="0"/>
      <c r="VC93" s="0"/>
      <c r="VD93" s="0"/>
      <c r="VE93" s="0"/>
      <c r="VF93" s="0"/>
      <c r="VG93" s="0"/>
      <c r="VH93" s="0"/>
      <c r="VI93" s="0"/>
      <c r="VJ93" s="0"/>
      <c r="VK93" s="0"/>
      <c r="VL93" s="0"/>
      <c r="VM93" s="0"/>
      <c r="VN93" s="0"/>
      <c r="VO93" s="0"/>
      <c r="VP93" s="0"/>
      <c r="VQ93" s="0"/>
      <c r="VR93" s="0"/>
      <c r="VS93" s="0"/>
      <c r="VT93" s="0"/>
      <c r="VU93" s="0"/>
      <c r="VV93" s="0"/>
      <c r="VW93" s="0"/>
      <c r="VX93" s="0"/>
      <c r="VY93" s="0"/>
      <c r="VZ93" s="0"/>
      <c r="WA93" s="0"/>
      <c r="WB93" s="0"/>
      <c r="WC93" s="0"/>
      <c r="WD93" s="0"/>
      <c r="WE93" s="0"/>
      <c r="WF93" s="0"/>
      <c r="WG93" s="0"/>
      <c r="WH93" s="0"/>
      <c r="WI93" s="0"/>
      <c r="WJ93" s="0"/>
      <c r="WK93" s="0"/>
      <c r="WL93" s="0"/>
      <c r="WM93" s="0"/>
      <c r="WN93" s="0"/>
      <c r="WO93" s="0"/>
      <c r="WP93" s="0"/>
      <c r="WQ93" s="0"/>
      <c r="WR93" s="0"/>
      <c r="WS93" s="0"/>
      <c r="WT93" s="0"/>
      <c r="WU93" s="0"/>
      <c r="WV93" s="0"/>
      <c r="WW93" s="0"/>
      <c r="WX93" s="0"/>
      <c r="WY93" s="0"/>
      <c r="WZ93" s="0"/>
      <c r="XA93" s="0"/>
      <c r="XB93" s="0"/>
      <c r="XC93" s="0"/>
      <c r="XD93" s="0"/>
      <c r="XE93" s="0"/>
      <c r="XF93" s="0"/>
      <c r="XG93" s="0"/>
      <c r="XH93" s="0"/>
      <c r="XI93" s="0"/>
      <c r="XJ93" s="0"/>
      <c r="XK93" s="0"/>
      <c r="XL93" s="0"/>
      <c r="XM93" s="0"/>
      <c r="XN93" s="0"/>
      <c r="XO93" s="0"/>
      <c r="XP93" s="0"/>
      <c r="XQ93" s="0"/>
      <c r="XR93" s="0"/>
      <c r="XS93" s="0"/>
      <c r="XT93" s="0"/>
      <c r="XU93" s="0"/>
      <c r="XV93" s="0"/>
      <c r="XW93" s="0"/>
      <c r="XX93" s="0"/>
      <c r="XY93" s="0"/>
      <c r="XZ93" s="0"/>
      <c r="YA93" s="0"/>
      <c r="YB93" s="0"/>
      <c r="YC93" s="0"/>
      <c r="YD93" s="0"/>
      <c r="YE93" s="0"/>
      <c r="YF93" s="0"/>
      <c r="YG93" s="0"/>
      <c r="YH93" s="0"/>
      <c r="YI93" s="0"/>
      <c r="YJ93" s="0"/>
      <c r="YK93" s="0"/>
      <c r="YL93" s="0"/>
      <c r="YM93" s="0"/>
      <c r="YN93" s="0"/>
      <c r="YO93" s="0"/>
      <c r="YP93" s="0"/>
      <c r="YQ93" s="0"/>
      <c r="YR93" s="0"/>
      <c r="YS93" s="0"/>
      <c r="YT93" s="0"/>
      <c r="YU93" s="0"/>
      <c r="YV93" s="0"/>
      <c r="YW93" s="0"/>
      <c r="YX93" s="0"/>
      <c r="YY93" s="0"/>
      <c r="YZ93" s="0"/>
      <c r="ZA93" s="0"/>
      <c r="ZB93" s="0"/>
      <c r="ZC93" s="0"/>
      <c r="ZD93" s="0"/>
      <c r="ZE93" s="0"/>
      <c r="ZF93" s="0"/>
      <c r="ZG93" s="0"/>
      <c r="ZH93" s="0"/>
      <c r="ZI93" s="0"/>
      <c r="ZJ93" s="0"/>
      <c r="ZK93" s="0"/>
      <c r="ZL93" s="0"/>
      <c r="ZM93" s="0"/>
      <c r="ZN93" s="0"/>
      <c r="ZO93" s="0"/>
      <c r="ZP93" s="0"/>
      <c r="ZQ93" s="0"/>
      <c r="ZR93" s="0"/>
      <c r="ZS93" s="0"/>
      <c r="ZT93" s="0"/>
      <c r="ZU93" s="0"/>
      <c r="ZV93" s="0"/>
      <c r="ZW93" s="0"/>
      <c r="ZX93" s="0"/>
      <c r="ZY93" s="0"/>
      <c r="ZZ93" s="0"/>
      <c r="AAA93" s="0"/>
      <c r="AAB93" s="0"/>
      <c r="AAC93" s="0"/>
      <c r="AAD93" s="0"/>
      <c r="AAE93" s="0"/>
      <c r="AAF93" s="0"/>
      <c r="AAG93" s="0"/>
      <c r="AAH93" s="0"/>
      <c r="AAI93" s="0"/>
      <c r="AAJ93" s="0"/>
      <c r="AAK93" s="0"/>
      <c r="AAL93" s="0"/>
      <c r="AAM93" s="0"/>
      <c r="AAN93" s="0"/>
      <c r="AAO93" s="0"/>
      <c r="AAP93" s="0"/>
      <c r="AAQ93" s="0"/>
      <c r="AAR93" s="0"/>
      <c r="AAS93" s="0"/>
      <c r="AAT93" s="0"/>
      <c r="AAU93" s="0"/>
      <c r="AAV93" s="0"/>
      <c r="AAW93" s="0"/>
      <c r="AAX93" s="0"/>
      <c r="AAY93" s="0"/>
      <c r="AAZ93" s="0"/>
      <c r="ABA93" s="0"/>
      <c r="ABB93" s="0"/>
      <c r="ABC93" s="0"/>
      <c r="ABD93" s="0"/>
      <c r="ABE93" s="0"/>
      <c r="ABF93" s="0"/>
      <c r="ABG93" s="0"/>
      <c r="ABH93" s="0"/>
      <c r="ABI93" s="0"/>
      <c r="ABJ93" s="0"/>
      <c r="ABK93" s="0"/>
      <c r="ABL93" s="0"/>
      <c r="ABM93" s="0"/>
      <c r="ABN93" s="0"/>
      <c r="ABO93" s="0"/>
      <c r="ABP93" s="0"/>
      <c r="ABQ93" s="0"/>
      <c r="ABR93" s="0"/>
      <c r="ABS93" s="0"/>
      <c r="ABT93" s="0"/>
      <c r="ABU93" s="0"/>
      <c r="ABV93" s="0"/>
      <c r="ABW93" s="0"/>
      <c r="ABX93" s="0"/>
      <c r="ABY93" s="0"/>
      <c r="ABZ93" s="0"/>
      <c r="ACA93" s="0"/>
      <c r="ACB93" s="0"/>
      <c r="ACC93" s="0"/>
      <c r="ACD93" s="0"/>
      <c r="ACE93" s="0"/>
      <c r="ACF93" s="0"/>
      <c r="ACG93" s="0"/>
      <c r="ACH93" s="0"/>
      <c r="ACI93" s="0"/>
      <c r="ACJ93" s="0"/>
      <c r="ACK93" s="0"/>
      <c r="ACL93" s="0"/>
      <c r="ACM93" s="0"/>
      <c r="ACN93" s="0"/>
      <c r="ACO93" s="0"/>
      <c r="ACP93" s="0"/>
      <c r="ACQ93" s="0"/>
      <c r="ACR93" s="0"/>
      <c r="ACS93" s="0"/>
      <c r="ACT93" s="0"/>
      <c r="ACU93" s="0"/>
      <c r="ACV93" s="0"/>
      <c r="ACW93" s="0"/>
      <c r="ACX93" s="0"/>
      <c r="ACY93" s="0"/>
      <c r="ACZ93" s="0"/>
      <c r="ADA93" s="0"/>
      <c r="ADB93" s="0"/>
      <c r="ADC93" s="0"/>
      <c r="ADD93" s="0"/>
      <c r="ADE93" s="0"/>
      <c r="ADF93" s="0"/>
      <c r="ADG93" s="0"/>
      <c r="ADH93" s="0"/>
      <c r="ADI93" s="0"/>
      <c r="ADJ93" s="0"/>
      <c r="ADK93" s="0"/>
      <c r="ADL93" s="0"/>
      <c r="ADM93" s="0"/>
      <c r="ADN93" s="0"/>
      <c r="ADO93" s="0"/>
      <c r="ADP93" s="0"/>
      <c r="ADQ93" s="0"/>
      <c r="ADR93" s="0"/>
      <c r="ADS93" s="0"/>
      <c r="ADT93" s="0"/>
      <c r="ADU93" s="0"/>
      <c r="ADV93" s="0"/>
      <c r="ADW93" s="0"/>
      <c r="ADX93" s="0"/>
      <c r="ADY93" s="0"/>
      <c r="ADZ93" s="0"/>
      <c r="AEA93" s="0"/>
      <c r="AEB93" s="0"/>
      <c r="AEC93" s="0"/>
      <c r="AED93" s="0"/>
      <c r="AEE93" s="0"/>
      <c r="AEF93" s="0"/>
      <c r="AEG93" s="0"/>
      <c r="AEH93" s="0"/>
      <c r="AEI93" s="0"/>
      <c r="AEJ93" s="0"/>
      <c r="AEK93" s="0"/>
      <c r="AEL93" s="0"/>
      <c r="AEM93" s="0"/>
      <c r="AEN93" s="0"/>
      <c r="AEO93" s="0"/>
      <c r="AEP93" s="0"/>
      <c r="AEQ93" s="0"/>
      <c r="AER93" s="0"/>
      <c r="AES93" s="0"/>
      <c r="AET93" s="0"/>
      <c r="AEU93" s="0"/>
      <c r="AEV93" s="0"/>
      <c r="AEW93" s="0"/>
      <c r="AEX93" s="0"/>
      <c r="AEY93" s="0"/>
      <c r="AEZ93" s="0"/>
      <c r="AFA93" s="0"/>
      <c r="AFB93" s="0"/>
      <c r="AFC93" s="0"/>
      <c r="AFD93" s="0"/>
      <c r="AFE93" s="0"/>
      <c r="AFF93" s="0"/>
      <c r="AFG93" s="0"/>
      <c r="AFH93" s="0"/>
      <c r="AFI93" s="0"/>
      <c r="AFJ93" s="0"/>
      <c r="AFK93" s="0"/>
      <c r="AFL93" s="0"/>
      <c r="AFM93" s="0"/>
      <c r="AFN93" s="0"/>
      <c r="AFO93" s="0"/>
      <c r="AFP93" s="0"/>
      <c r="AFQ93" s="0"/>
      <c r="AFR93" s="0"/>
      <c r="AFS93" s="0"/>
      <c r="AFT93" s="0"/>
      <c r="AFU93" s="0"/>
      <c r="AFV93" s="0"/>
      <c r="AFW93" s="0"/>
      <c r="AFX93" s="0"/>
      <c r="AFY93" s="0"/>
      <c r="AFZ93" s="0"/>
      <c r="AGA93" s="0"/>
      <c r="AGB93" s="0"/>
      <c r="AGC93" s="0"/>
      <c r="AGD93" s="0"/>
      <c r="AGE93" s="0"/>
      <c r="AGF93" s="0"/>
      <c r="AGG93" s="0"/>
      <c r="AGH93" s="0"/>
      <c r="AGI93" s="0"/>
      <c r="AGJ93" s="0"/>
      <c r="AGK93" s="0"/>
      <c r="AGL93" s="0"/>
      <c r="AGM93" s="0"/>
      <c r="AGN93" s="0"/>
      <c r="AGO93" s="0"/>
      <c r="AGP93" s="0"/>
      <c r="AGQ93" s="0"/>
      <c r="AGR93" s="0"/>
      <c r="AGS93" s="0"/>
      <c r="AGT93" s="0"/>
      <c r="AGU93" s="0"/>
      <c r="AGV93" s="0"/>
      <c r="AGW93" s="0"/>
      <c r="AGX93" s="0"/>
      <c r="AGY93" s="0"/>
      <c r="AGZ93" s="0"/>
      <c r="AHA93" s="0"/>
      <c r="AHB93" s="0"/>
      <c r="AHC93" s="0"/>
      <c r="AHD93" s="0"/>
      <c r="AHE93" s="0"/>
      <c r="AHF93" s="0"/>
      <c r="AHG93" s="0"/>
      <c r="AHH93" s="0"/>
      <c r="AHI93" s="0"/>
      <c r="AHJ93" s="0"/>
      <c r="AHK93" s="0"/>
      <c r="AHL93" s="0"/>
      <c r="AHM93" s="0"/>
      <c r="AHN93" s="0"/>
      <c r="AHO93" s="0"/>
      <c r="AHP93" s="0"/>
      <c r="AHQ93" s="0"/>
      <c r="AHR93" s="0"/>
      <c r="AHS93" s="0"/>
      <c r="AHT93" s="0"/>
      <c r="AHU93" s="0"/>
      <c r="AHV93" s="0"/>
      <c r="AHW93" s="0"/>
      <c r="AHX93" s="0"/>
      <c r="AHY93" s="0"/>
      <c r="AHZ93" s="0"/>
      <c r="AIA93" s="0"/>
      <c r="AIB93" s="0"/>
      <c r="AIC93" s="0"/>
      <c r="AID93" s="0"/>
      <c r="AIE93" s="0"/>
      <c r="AIF93" s="0"/>
      <c r="AIG93" s="0"/>
      <c r="AIH93" s="0"/>
      <c r="AII93" s="0"/>
      <c r="AIJ93" s="0"/>
      <c r="AIK93" s="0"/>
      <c r="AIL93" s="0"/>
      <c r="AIM93" s="0"/>
      <c r="AIN93" s="0"/>
      <c r="AIO93" s="0"/>
      <c r="AIP93" s="0"/>
      <c r="AIQ93" s="0"/>
      <c r="AIR93" s="0"/>
      <c r="AIS93" s="0"/>
      <c r="AIT93" s="0"/>
      <c r="AIU93" s="0"/>
      <c r="AIV93" s="0"/>
      <c r="AIW93" s="0"/>
      <c r="AIX93" s="0"/>
      <c r="AIY93" s="0"/>
      <c r="AIZ93" s="0"/>
      <c r="AJA93" s="0"/>
      <c r="AJB93" s="0"/>
      <c r="AJC93" s="0"/>
      <c r="AJD93" s="0"/>
      <c r="AJE93" s="0"/>
      <c r="AJF93" s="0"/>
      <c r="AJG93" s="0"/>
      <c r="AJH93" s="0"/>
      <c r="AJI93" s="0"/>
      <c r="AJJ93" s="0"/>
      <c r="AJK93" s="0"/>
      <c r="AJL93" s="0"/>
      <c r="AJM93" s="0"/>
      <c r="AJN93" s="0"/>
      <c r="AJO93" s="0"/>
      <c r="AJP93" s="0"/>
      <c r="AJQ93" s="0"/>
      <c r="AJR93" s="0"/>
      <c r="AJS93" s="0"/>
      <c r="AJT93" s="0"/>
      <c r="AJU93" s="0"/>
      <c r="AJV93" s="0"/>
      <c r="AJW93" s="0"/>
      <c r="AJX93" s="0"/>
      <c r="AJY93" s="0"/>
      <c r="AJZ93" s="0"/>
      <c r="AKA93" s="0"/>
      <c r="AKB93" s="0"/>
      <c r="AKC93" s="0"/>
      <c r="AKD93" s="0"/>
      <c r="AKE93" s="0"/>
      <c r="AKF93" s="0"/>
      <c r="AKG93" s="0"/>
      <c r="AKH93" s="0"/>
      <c r="AKI93" s="0"/>
      <c r="AKJ93" s="0"/>
      <c r="AKK93" s="0"/>
      <c r="AKL93" s="0"/>
      <c r="AKM93" s="0"/>
      <c r="AKN93" s="0"/>
      <c r="AKO93" s="0"/>
      <c r="AKP93" s="0"/>
      <c r="AKQ93" s="0"/>
      <c r="AKR93" s="0"/>
      <c r="AKS93" s="0"/>
      <c r="AKT93" s="0"/>
      <c r="AKU93" s="0"/>
      <c r="AKV93" s="0"/>
      <c r="AKW93" s="0"/>
      <c r="AKX93" s="0"/>
      <c r="AKY93" s="0"/>
      <c r="AKZ93" s="0"/>
      <c r="ALA93" s="0"/>
      <c r="ALB93" s="0"/>
      <c r="ALC93" s="0"/>
      <c r="ALD93" s="0"/>
      <c r="ALE93" s="0"/>
      <c r="ALF93" s="0"/>
      <c r="ALG93" s="0"/>
      <c r="ALH93" s="0"/>
      <c r="ALI93" s="0"/>
      <c r="ALJ93" s="0"/>
      <c r="ALK93" s="0"/>
      <c r="ALL93" s="0"/>
      <c r="ALM93" s="0"/>
      <c r="ALN93" s="0"/>
      <c r="ALO93" s="0"/>
      <c r="ALP93" s="0"/>
      <c r="ALQ93" s="0"/>
      <c r="ALR93" s="0"/>
      <c r="ALS93" s="0"/>
      <c r="ALT93" s="0"/>
      <c r="ALU93" s="0"/>
      <c r="ALV93" s="0"/>
      <c r="ALW93" s="0"/>
      <c r="ALX93" s="0"/>
      <c r="ALY93" s="0"/>
      <c r="ALZ93" s="0"/>
      <c r="AMA93" s="0"/>
      <c r="AMB93" s="0"/>
      <c r="AMC93" s="0"/>
      <c r="AMD93" s="0"/>
      <c r="AME93" s="0"/>
      <c r="AMF93" s="0"/>
      <c r="AMG93" s="0"/>
      <c r="AMH93" s="0"/>
      <c r="AMI93" s="0"/>
      <c r="AMJ93" s="0"/>
      <c r="AMK93" s="0"/>
      <c r="AML93" s="0"/>
      <c r="AMM93" s="0"/>
      <c r="AMN93" s="0"/>
      <c r="AMO93" s="0"/>
      <c r="AMP93" s="0"/>
      <c r="AMQ93" s="0"/>
      <c r="AMR93" s="0"/>
      <c r="AMS93" s="0"/>
      <c r="AMT93" s="0"/>
      <c r="AMU93" s="0"/>
      <c r="AMV93" s="0"/>
      <c r="AMW93" s="0"/>
      <c r="AMX93" s="0"/>
      <c r="AMY93" s="0"/>
      <c r="AMZ93" s="0"/>
      <c r="ANA93" s="0"/>
      <c r="ANB93" s="0"/>
      <c r="ANC93" s="0"/>
      <c r="AND93" s="0"/>
      <c r="ANE93" s="0"/>
      <c r="ANF93" s="0"/>
      <c r="ANG93" s="0"/>
      <c r="ANH93" s="0"/>
      <c r="ANI93" s="0"/>
      <c r="ANJ93" s="0"/>
      <c r="ANK93" s="0"/>
      <c r="ANL93" s="0"/>
      <c r="ANM93" s="0"/>
      <c r="ANN93" s="0"/>
      <c r="ANO93" s="0"/>
      <c r="ANP93" s="0"/>
      <c r="ANQ93" s="0"/>
      <c r="ANR93" s="0"/>
      <c r="ANS93" s="0"/>
      <c r="ANT93" s="0"/>
      <c r="ANU93" s="0"/>
      <c r="ANV93" s="0"/>
      <c r="ANW93" s="0"/>
      <c r="ANX93" s="0"/>
      <c r="ANY93" s="0"/>
      <c r="ANZ93" s="0"/>
      <c r="AOA93" s="0"/>
      <c r="AOB93" s="0"/>
      <c r="AOC93" s="0"/>
      <c r="AOD93" s="0"/>
      <c r="AOE93" s="0"/>
      <c r="AOF93" s="0"/>
      <c r="AOG93" s="0"/>
      <c r="AOH93" s="0"/>
      <c r="AOI93" s="0"/>
      <c r="AOJ93" s="0"/>
      <c r="AOK93" s="0"/>
      <c r="AOL93" s="0"/>
      <c r="AOM93" s="0"/>
      <c r="AON93" s="0"/>
      <c r="AOO93" s="0"/>
      <c r="AOP93" s="0"/>
      <c r="AOQ93" s="0"/>
      <c r="AOR93" s="0"/>
      <c r="AOS93" s="0"/>
      <c r="AOT93" s="0"/>
      <c r="AOU93" s="0"/>
      <c r="AOV93" s="0"/>
      <c r="AOW93" s="0"/>
      <c r="AOX93" s="0"/>
      <c r="AOY93" s="0"/>
      <c r="AOZ93" s="0"/>
      <c r="APA93" s="0"/>
      <c r="APB93" s="0"/>
      <c r="APC93" s="0"/>
      <c r="APD93" s="0"/>
      <c r="APE93" s="0"/>
      <c r="APF93" s="0"/>
      <c r="APG93" s="0"/>
      <c r="APH93" s="0"/>
      <c r="API93" s="0"/>
      <c r="APJ93" s="0"/>
      <c r="APK93" s="0"/>
      <c r="APL93" s="0"/>
      <c r="APM93" s="0"/>
      <c r="APN93" s="0"/>
      <c r="APO93" s="0"/>
      <c r="APP93" s="0"/>
      <c r="APQ93" s="0"/>
      <c r="APR93" s="0"/>
      <c r="APS93" s="0"/>
      <c r="APT93" s="0"/>
      <c r="APU93" s="0"/>
      <c r="APV93" s="0"/>
      <c r="APW93" s="0"/>
      <c r="APX93" s="0"/>
      <c r="APY93" s="0"/>
      <c r="APZ93" s="0"/>
      <c r="AQA93" s="0"/>
      <c r="AQB93" s="0"/>
      <c r="AQC93" s="0"/>
      <c r="AQD93" s="0"/>
      <c r="AQE93" s="0"/>
      <c r="AQF93" s="0"/>
      <c r="AQG93" s="0"/>
      <c r="AQH93" s="0"/>
      <c r="AQI93" s="0"/>
      <c r="AQJ93" s="0"/>
      <c r="AQK93" s="0"/>
      <c r="AQL93" s="0"/>
      <c r="AQM93" s="0"/>
      <c r="AQN93" s="0"/>
      <c r="AQO93" s="0"/>
      <c r="AQP93" s="0"/>
      <c r="AQQ93" s="0"/>
      <c r="AQR93" s="0"/>
      <c r="AQS93" s="0"/>
      <c r="AQT93" s="0"/>
      <c r="AQU93" s="0"/>
      <c r="AQV93" s="0"/>
      <c r="AQW93" s="0"/>
      <c r="AQX93" s="0"/>
      <c r="AQY93" s="0"/>
      <c r="AQZ93" s="0"/>
      <c r="ARA93" s="0"/>
      <c r="ARB93" s="0"/>
      <c r="ARC93" s="0"/>
      <c r="ARD93" s="0"/>
      <c r="ARE93" s="0"/>
      <c r="ARF93" s="0"/>
      <c r="ARG93" s="0"/>
      <c r="ARH93" s="0"/>
      <c r="ARI93" s="0"/>
      <c r="ARJ93" s="0"/>
      <c r="ARK93" s="0"/>
      <c r="ARL93" s="0"/>
      <c r="ARM93" s="0"/>
      <c r="ARN93" s="0"/>
      <c r="ARO93" s="0"/>
      <c r="ARP93" s="0"/>
      <c r="ARQ93" s="0"/>
      <c r="ARR93" s="0"/>
      <c r="ARS93" s="0"/>
      <c r="ART93" s="0"/>
      <c r="ARU93" s="0"/>
      <c r="ARV93" s="0"/>
      <c r="ARW93" s="0"/>
      <c r="ARX93" s="0"/>
      <c r="ARY93" s="0"/>
      <c r="ARZ93" s="0"/>
      <c r="ASA93" s="0"/>
      <c r="ASB93" s="0"/>
      <c r="ASC93" s="0"/>
      <c r="ASD93" s="0"/>
      <c r="ASE93" s="0"/>
      <c r="ASF93" s="0"/>
      <c r="ASG93" s="0"/>
      <c r="ASH93" s="0"/>
      <c r="ASI93" s="0"/>
      <c r="ASJ93" s="0"/>
      <c r="ASK93" s="0"/>
      <c r="ASL93" s="0"/>
      <c r="ASM93" s="0"/>
      <c r="ASN93" s="0"/>
      <c r="ASO93" s="0"/>
      <c r="ASP93" s="0"/>
      <c r="ASQ93" s="0"/>
      <c r="ASR93" s="0"/>
      <c r="ASS93" s="0"/>
      <c r="AST93" s="0"/>
      <c r="ASU93" s="0"/>
      <c r="ASV93" s="0"/>
      <c r="ASW93" s="0"/>
      <c r="ASX93" s="0"/>
      <c r="ASY93" s="0"/>
      <c r="ASZ93" s="0"/>
      <c r="ATA93" s="0"/>
      <c r="ATB93" s="0"/>
      <c r="ATC93" s="0"/>
      <c r="ATD93" s="0"/>
      <c r="ATE93" s="0"/>
      <c r="ATF93" s="0"/>
      <c r="ATG93" s="0"/>
      <c r="ATH93" s="0"/>
      <c r="ATI93" s="0"/>
      <c r="ATJ93" s="0"/>
      <c r="ATK93" s="0"/>
      <c r="ATL93" s="0"/>
      <c r="ATM93" s="0"/>
      <c r="ATN93" s="0"/>
      <c r="ATO93" s="0"/>
      <c r="ATP93" s="0"/>
      <c r="ATQ93" s="0"/>
      <c r="ATR93" s="0"/>
      <c r="ATS93" s="0"/>
      <c r="ATT93" s="0"/>
      <c r="ATU93" s="0"/>
      <c r="ATV93" s="0"/>
      <c r="ATW93" s="0"/>
      <c r="ATX93" s="0"/>
      <c r="ATY93" s="0"/>
      <c r="ATZ93" s="0"/>
      <c r="AUA93" s="0"/>
      <c r="AUB93" s="0"/>
      <c r="AUC93" s="0"/>
      <c r="AUD93" s="0"/>
      <c r="AUE93" s="0"/>
      <c r="AUF93" s="0"/>
      <c r="AUG93" s="0"/>
      <c r="AUH93" s="0"/>
      <c r="AUI93" s="0"/>
      <c r="AUJ93" s="0"/>
      <c r="AUK93" s="0"/>
      <c r="AUL93" s="0"/>
      <c r="AUM93" s="0"/>
      <c r="AUN93" s="0"/>
      <c r="AUO93" s="0"/>
      <c r="AUP93" s="0"/>
      <c r="AUQ93" s="0"/>
      <c r="AUR93" s="0"/>
      <c r="AUS93" s="0"/>
      <c r="AUT93" s="0"/>
      <c r="AUU93" s="0"/>
      <c r="AUV93" s="0"/>
      <c r="AUW93" s="0"/>
      <c r="AUX93" s="0"/>
      <c r="AUY93" s="0"/>
      <c r="AUZ93" s="0"/>
      <c r="AVA93" s="0"/>
      <c r="AVB93" s="0"/>
      <c r="AVC93" s="0"/>
      <c r="AVD93" s="0"/>
      <c r="AVE93" s="0"/>
      <c r="AVF93" s="0"/>
      <c r="AVG93" s="0"/>
      <c r="AVH93" s="0"/>
      <c r="AVI93" s="0"/>
      <c r="AVJ93" s="0"/>
      <c r="AVK93" s="0"/>
      <c r="AVL93" s="0"/>
      <c r="AVM93" s="0"/>
      <c r="AVN93" s="0"/>
      <c r="AVO93" s="0"/>
      <c r="AVP93" s="0"/>
      <c r="AVQ93" s="0"/>
      <c r="AVR93" s="0"/>
      <c r="AVS93" s="0"/>
      <c r="AVT93" s="0"/>
      <c r="AVU93" s="0"/>
      <c r="AVV93" s="0"/>
      <c r="AVW93" s="0"/>
      <c r="AVX93" s="0"/>
      <c r="AVY93" s="0"/>
      <c r="AVZ93" s="0"/>
      <c r="AWA93" s="0"/>
      <c r="AWB93" s="0"/>
      <c r="AWC93" s="0"/>
      <c r="AWD93" s="0"/>
      <c r="AWE93" s="0"/>
      <c r="AWF93" s="0"/>
      <c r="AWG93" s="0"/>
      <c r="AWH93" s="0"/>
      <c r="AWI93" s="0"/>
      <c r="AWJ93" s="0"/>
      <c r="AWK93" s="0"/>
      <c r="AWL93" s="0"/>
      <c r="AWM93" s="0"/>
      <c r="AWN93" s="0"/>
      <c r="AWO93" s="0"/>
      <c r="AWP93" s="0"/>
      <c r="AWQ93" s="0"/>
      <c r="AWR93" s="0"/>
      <c r="AWS93" s="0"/>
      <c r="AWT93" s="0"/>
      <c r="AWU93" s="0"/>
      <c r="AWV93" s="0"/>
      <c r="AWW93" s="0"/>
      <c r="AWX93" s="0"/>
      <c r="AWY93" s="0"/>
      <c r="AWZ93" s="0"/>
      <c r="AXA93" s="0"/>
      <c r="AXB93" s="0"/>
      <c r="AXC93" s="0"/>
      <c r="AXD93" s="0"/>
      <c r="AXE93" s="0"/>
      <c r="AXF93" s="0"/>
      <c r="AXG93" s="0"/>
      <c r="AXH93" s="0"/>
      <c r="AXI93" s="0"/>
      <c r="AXJ93" s="0"/>
      <c r="AXK93" s="0"/>
      <c r="AXL93" s="0"/>
      <c r="AXM93" s="0"/>
      <c r="AXN93" s="0"/>
      <c r="AXO93" s="0"/>
      <c r="AXP93" s="0"/>
      <c r="AXQ93" s="0"/>
      <c r="AXR93" s="0"/>
      <c r="AXS93" s="0"/>
      <c r="AXT93" s="0"/>
      <c r="AXU93" s="0"/>
      <c r="AXV93" s="0"/>
      <c r="AXW93" s="0"/>
      <c r="AXX93" s="0"/>
      <c r="AXY93" s="0"/>
      <c r="AXZ93" s="0"/>
      <c r="AYA93" s="0"/>
      <c r="AYB93" s="0"/>
      <c r="AYC93" s="0"/>
      <c r="AYD93" s="0"/>
      <c r="AYE93" s="0"/>
      <c r="AYF93" s="0"/>
      <c r="AYG93" s="0"/>
      <c r="AYH93" s="0"/>
      <c r="AYI93" s="0"/>
      <c r="AYJ93" s="0"/>
      <c r="AYK93" s="0"/>
      <c r="AYL93" s="0"/>
      <c r="AYM93" s="0"/>
      <c r="AYN93" s="0"/>
      <c r="AYO93" s="0"/>
      <c r="AYP93" s="0"/>
      <c r="AYQ93" s="0"/>
      <c r="AYR93" s="0"/>
      <c r="AYS93" s="0"/>
      <c r="AYT93" s="0"/>
      <c r="AYU93" s="0"/>
      <c r="AYV93" s="0"/>
      <c r="AYW93" s="0"/>
      <c r="AYX93" s="0"/>
      <c r="AYY93" s="0"/>
      <c r="AYZ93" s="0"/>
      <c r="AZA93" s="0"/>
      <c r="AZB93" s="0"/>
      <c r="AZC93" s="0"/>
      <c r="AZD93" s="0"/>
      <c r="AZE93" s="0"/>
      <c r="AZF93" s="0"/>
      <c r="AZG93" s="0"/>
      <c r="AZH93" s="0"/>
      <c r="AZI93" s="0"/>
      <c r="AZJ93" s="0"/>
      <c r="AZK93" s="0"/>
      <c r="AZL93" s="0"/>
      <c r="AZM93" s="0"/>
      <c r="AZN93" s="0"/>
      <c r="AZO93" s="0"/>
      <c r="AZP93" s="0"/>
      <c r="AZQ93" s="0"/>
      <c r="AZR93" s="0"/>
      <c r="AZS93" s="0"/>
      <c r="AZT93" s="0"/>
      <c r="AZU93" s="0"/>
      <c r="AZV93" s="0"/>
      <c r="AZW93" s="0"/>
      <c r="AZX93" s="0"/>
      <c r="AZY93" s="0"/>
      <c r="AZZ93" s="0"/>
      <c r="BAA93" s="0"/>
      <c r="BAB93" s="0"/>
      <c r="BAC93" s="0"/>
      <c r="BAD93" s="0"/>
      <c r="BAE93" s="0"/>
      <c r="BAF93" s="0"/>
      <c r="BAG93" s="0"/>
      <c r="BAH93" s="0"/>
      <c r="BAI93" s="0"/>
      <c r="BAJ93" s="0"/>
      <c r="BAK93" s="0"/>
      <c r="BAL93" s="0"/>
      <c r="BAM93" s="0"/>
      <c r="BAN93" s="0"/>
      <c r="BAO93" s="0"/>
      <c r="BAP93" s="0"/>
      <c r="BAQ93" s="0"/>
      <c r="BAR93" s="0"/>
      <c r="BAS93" s="0"/>
      <c r="BAT93" s="0"/>
      <c r="BAU93" s="0"/>
      <c r="BAV93" s="0"/>
      <c r="BAW93" s="0"/>
      <c r="BAX93" s="0"/>
      <c r="BAY93" s="0"/>
      <c r="BAZ93" s="0"/>
      <c r="BBA93" s="0"/>
      <c r="BBB93" s="0"/>
      <c r="BBC93" s="0"/>
      <c r="BBD93" s="0"/>
      <c r="BBE93" s="0"/>
      <c r="BBF93" s="0"/>
      <c r="BBG93" s="0"/>
      <c r="BBH93" s="0"/>
      <c r="BBI93" s="0"/>
      <c r="BBJ93" s="0"/>
      <c r="BBK93" s="0"/>
      <c r="BBL93" s="0"/>
      <c r="BBM93" s="0"/>
      <c r="BBN93" s="0"/>
      <c r="BBO93" s="0"/>
      <c r="BBP93" s="0"/>
      <c r="BBQ93" s="0"/>
      <c r="BBR93" s="0"/>
      <c r="BBS93" s="0"/>
      <c r="BBT93" s="0"/>
      <c r="BBU93" s="0"/>
      <c r="BBV93" s="0"/>
      <c r="BBW93" s="0"/>
      <c r="BBX93" s="0"/>
      <c r="BBY93" s="0"/>
      <c r="BBZ93" s="0"/>
      <c r="BCA93" s="0"/>
      <c r="BCB93" s="0"/>
      <c r="BCC93" s="0"/>
      <c r="BCD93" s="0"/>
      <c r="BCE93" s="0"/>
      <c r="BCF93" s="0"/>
      <c r="BCG93" s="0"/>
      <c r="BCH93" s="0"/>
      <c r="BCI93" s="0"/>
      <c r="BCJ93" s="0"/>
      <c r="BCK93" s="0"/>
      <c r="BCL93" s="0"/>
      <c r="BCM93" s="0"/>
      <c r="BCN93" s="0"/>
      <c r="BCO93" s="0"/>
      <c r="BCP93" s="0"/>
      <c r="BCQ93" s="0"/>
      <c r="BCR93" s="0"/>
      <c r="BCS93" s="0"/>
      <c r="BCT93" s="0"/>
      <c r="BCU93" s="0"/>
      <c r="BCV93" s="0"/>
      <c r="BCW93" s="0"/>
      <c r="BCX93" s="0"/>
      <c r="BCY93" s="0"/>
      <c r="BCZ93" s="0"/>
      <c r="BDA93" s="0"/>
      <c r="BDB93" s="0"/>
      <c r="BDC93" s="0"/>
      <c r="BDD93" s="0"/>
      <c r="BDE93" s="0"/>
      <c r="BDF93" s="0"/>
      <c r="BDG93" s="0"/>
      <c r="BDH93" s="0"/>
      <c r="BDI93" s="0"/>
      <c r="BDJ93" s="0"/>
      <c r="BDK93" s="0"/>
      <c r="BDL93" s="0"/>
      <c r="BDM93" s="0"/>
      <c r="BDN93" s="0"/>
      <c r="BDO93" s="0"/>
      <c r="BDP93" s="0"/>
      <c r="BDQ93" s="0"/>
      <c r="BDR93" s="0"/>
      <c r="BDS93" s="0"/>
      <c r="BDT93" s="0"/>
      <c r="BDU93" s="0"/>
      <c r="BDV93" s="0"/>
      <c r="BDW93" s="0"/>
      <c r="BDX93" s="0"/>
      <c r="BDY93" s="0"/>
      <c r="BDZ93" s="0"/>
      <c r="BEA93" s="0"/>
      <c r="BEB93" s="0"/>
      <c r="BEC93" s="0"/>
      <c r="BED93" s="0"/>
      <c r="BEE93" s="0"/>
      <c r="BEF93" s="0"/>
      <c r="BEG93" s="0"/>
      <c r="BEH93" s="0"/>
      <c r="BEI93" s="0"/>
      <c r="BEJ93" s="0"/>
      <c r="BEK93" s="0"/>
      <c r="BEL93" s="0"/>
      <c r="BEM93" s="0"/>
      <c r="BEN93" s="0"/>
      <c r="BEO93" s="0"/>
      <c r="BEP93" s="0"/>
      <c r="BEQ93" s="0"/>
      <c r="BER93" s="0"/>
      <c r="BES93" s="0"/>
      <c r="BET93" s="0"/>
      <c r="BEU93" s="0"/>
      <c r="BEV93" s="0"/>
      <c r="BEW93" s="0"/>
      <c r="BEX93" s="0"/>
      <c r="BEY93" s="0"/>
      <c r="BEZ93" s="0"/>
      <c r="BFA93" s="0"/>
      <c r="BFB93" s="0"/>
      <c r="BFC93" s="0"/>
      <c r="BFD93" s="0"/>
      <c r="BFE93" s="0"/>
      <c r="BFF93" s="0"/>
      <c r="BFG93" s="0"/>
      <c r="BFH93" s="0"/>
      <c r="BFI93" s="0"/>
      <c r="BFJ93" s="0"/>
      <c r="BFK93" s="0"/>
      <c r="BFL93" s="0"/>
      <c r="BFM93" s="0"/>
      <c r="BFN93" s="0"/>
      <c r="BFO93" s="0"/>
      <c r="BFP93" s="0"/>
      <c r="BFQ93" s="0"/>
      <c r="BFR93" s="0"/>
      <c r="BFS93" s="0"/>
      <c r="BFT93" s="0"/>
      <c r="BFU93" s="0"/>
      <c r="BFV93" s="0"/>
      <c r="BFW93" s="0"/>
      <c r="BFX93" s="0"/>
      <c r="BFY93" s="0"/>
      <c r="BFZ93" s="0"/>
      <c r="BGA93" s="0"/>
      <c r="BGB93" s="0"/>
      <c r="BGC93" s="0"/>
      <c r="BGD93" s="0"/>
      <c r="BGE93" s="0"/>
      <c r="BGF93" s="0"/>
      <c r="BGG93" s="0"/>
      <c r="BGH93" s="0"/>
      <c r="BGI93" s="0"/>
      <c r="BGJ93" s="0"/>
      <c r="BGK93" s="0"/>
      <c r="BGL93" s="0"/>
      <c r="BGM93" s="0"/>
      <c r="BGN93" s="0"/>
      <c r="BGO93" s="0"/>
      <c r="BGP93" s="0"/>
      <c r="BGQ93" s="0"/>
      <c r="BGR93" s="0"/>
      <c r="BGS93" s="0"/>
      <c r="BGT93" s="0"/>
      <c r="BGU93" s="0"/>
      <c r="BGV93" s="0"/>
      <c r="BGW93" s="0"/>
      <c r="BGX93" s="0"/>
      <c r="BGY93" s="0"/>
      <c r="BGZ93" s="0"/>
      <c r="BHA93" s="0"/>
      <c r="BHB93" s="0"/>
      <c r="BHC93" s="0"/>
      <c r="BHD93" s="0"/>
      <c r="BHE93" s="0"/>
      <c r="BHF93" s="0"/>
      <c r="BHG93" s="0"/>
      <c r="BHH93" s="0"/>
      <c r="BHI93" s="0"/>
      <c r="BHJ93" s="0"/>
      <c r="BHK93" s="0"/>
      <c r="BHL93" s="0"/>
      <c r="BHM93" s="0"/>
      <c r="BHN93" s="0"/>
      <c r="BHO93" s="0"/>
      <c r="BHP93" s="0"/>
      <c r="BHQ93" s="0"/>
      <c r="BHR93" s="0"/>
      <c r="BHS93" s="0"/>
      <c r="BHT93" s="0"/>
      <c r="BHU93" s="0"/>
      <c r="BHV93" s="0"/>
      <c r="BHW93" s="0"/>
      <c r="BHX93" s="0"/>
      <c r="BHY93" s="0"/>
      <c r="BHZ93" s="0"/>
      <c r="BIA93" s="0"/>
      <c r="BIB93" s="0"/>
      <c r="BIC93" s="0"/>
      <c r="BID93" s="0"/>
      <c r="BIE93" s="0"/>
      <c r="BIF93" s="0"/>
      <c r="BIG93" s="0"/>
      <c r="BIH93" s="0"/>
      <c r="BII93" s="0"/>
      <c r="BIJ93" s="0"/>
      <c r="BIK93" s="0"/>
      <c r="BIL93" s="0"/>
      <c r="BIM93" s="0"/>
      <c r="BIN93" s="0"/>
      <c r="BIO93" s="0"/>
      <c r="BIP93" s="0"/>
      <c r="BIQ93" s="0"/>
      <c r="BIR93" s="0"/>
      <c r="BIS93" s="0"/>
      <c r="BIT93" s="0"/>
      <c r="BIU93" s="0"/>
      <c r="BIV93" s="0"/>
      <c r="BIW93" s="0"/>
      <c r="BIX93" s="0"/>
      <c r="BIY93" s="0"/>
      <c r="BIZ93" s="0"/>
      <c r="BJA93" s="0"/>
      <c r="BJB93" s="0"/>
      <c r="BJC93" s="0"/>
      <c r="BJD93" s="0"/>
      <c r="BJE93" s="0"/>
      <c r="BJF93" s="0"/>
      <c r="BJG93" s="0"/>
      <c r="BJH93" s="0"/>
      <c r="BJI93" s="0"/>
      <c r="BJJ93" s="0"/>
      <c r="BJK93" s="0"/>
      <c r="BJL93" s="0"/>
      <c r="BJM93" s="0"/>
      <c r="BJN93" s="0"/>
      <c r="BJO93" s="0"/>
      <c r="BJP93" s="0"/>
      <c r="BJQ93" s="0"/>
      <c r="BJR93" s="0"/>
      <c r="BJS93" s="0"/>
      <c r="BJT93" s="0"/>
      <c r="BJU93" s="0"/>
      <c r="BJV93" s="0"/>
      <c r="BJW93" s="0"/>
      <c r="BJX93" s="0"/>
      <c r="BJY93" s="0"/>
      <c r="BJZ93" s="0"/>
      <c r="BKA93" s="0"/>
      <c r="BKB93" s="0"/>
      <c r="BKC93" s="0"/>
      <c r="BKD93" s="0"/>
      <c r="BKE93" s="0"/>
      <c r="BKF93" s="0"/>
      <c r="BKG93" s="0"/>
      <c r="BKH93" s="0"/>
      <c r="BKI93" s="0"/>
      <c r="BKJ93" s="0"/>
      <c r="BKK93" s="0"/>
      <c r="BKL93" s="0"/>
      <c r="BKM93" s="0"/>
      <c r="BKN93" s="0"/>
      <c r="BKO93" s="0"/>
      <c r="BKP93" s="0"/>
      <c r="BKQ93" s="0"/>
      <c r="BKR93" s="0"/>
      <c r="BKS93" s="0"/>
      <c r="BKT93" s="0"/>
      <c r="BKU93" s="0"/>
      <c r="BKV93" s="0"/>
      <c r="BKW93" s="0"/>
      <c r="BKX93" s="0"/>
      <c r="BKY93" s="0"/>
      <c r="BKZ93" s="0"/>
      <c r="BLA93" s="0"/>
      <c r="BLB93" s="0"/>
      <c r="BLC93" s="0"/>
      <c r="BLD93" s="0"/>
      <c r="BLE93" s="0"/>
      <c r="BLF93" s="0"/>
      <c r="BLG93" s="0"/>
      <c r="BLH93" s="0"/>
      <c r="BLI93" s="0"/>
      <c r="BLJ93" s="0"/>
      <c r="BLK93" s="0"/>
      <c r="BLL93" s="0"/>
      <c r="BLM93" s="0"/>
      <c r="BLN93" s="0"/>
      <c r="BLO93" s="0"/>
      <c r="BLP93" s="0"/>
      <c r="BLQ93" s="0"/>
      <c r="BLR93" s="0"/>
      <c r="BLS93" s="0"/>
      <c r="BLT93" s="0"/>
      <c r="BLU93" s="0"/>
      <c r="BLV93" s="0"/>
      <c r="BLW93" s="0"/>
      <c r="BLX93" s="0"/>
      <c r="BLY93" s="0"/>
      <c r="BLZ93" s="0"/>
      <c r="BMA93" s="0"/>
      <c r="BMB93" s="0"/>
      <c r="BMC93" s="0"/>
      <c r="BMD93" s="0"/>
      <c r="BME93" s="0"/>
      <c r="BMF93" s="0"/>
      <c r="BMG93" s="0"/>
      <c r="BMH93" s="0"/>
      <c r="BMI93" s="0"/>
      <c r="BMJ93" s="0"/>
      <c r="BMK93" s="0"/>
      <c r="BML93" s="0"/>
      <c r="BMM93" s="0"/>
      <c r="BMN93" s="0"/>
      <c r="BMO93" s="0"/>
      <c r="BMP93" s="0"/>
      <c r="BMQ93" s="0"/>
      <c r="BMR93" s="0"/>
      <c r="BMS93" s="0"/>
      <c r="BMT93" s="0"/>
      <c r="BMU93" s="0"/>
      <c r="BMV93" s="0"/>
      <c r="BMW93" s="0"/>
      <c r="BMX93" s="0"/>
      <c r="BMY93" s="0"/>
      <c r="BMZ93" s="0"/>
      <c r="BNA93" s="0"/>
      <c r="BNB93" s="0"/>
      <c r="BNC93" s="0"/>
      <c r="BND93" s="0"/>
      <c r="BNE93" s="0"/>
      <c r="BNF93" s="0"/>
      <c r="BNG93" s="0"/>
      <c r="BNH93" s="0"/>
      <c r="BNI93" s="0"/>
      <c r="BNJ93" s="0"/>
      <c r="BNK93" s="0"/>
      <c r="BNL93" s="0"/>
      <c r="BNM93" s="0"/>
      <c r="BNN93" s="0"/>
      <c r="BNO93" s="0"/>
      <c r="BNP93" s="0"/>
      <c r="BNQ93" s="0"/>
      <c r="BNR93" s="0"/>
      <c r="BNS93" s="0"/>
      <c r="BNT93" s="0"/>
      <c r="BNU93" s="0"/>
      <c r="BNV93" s="0"/>
      <c r="BNW93" s="0"/>
      <c r="BNX93" s="0"/>
      <c r="BNY93" s="0"/>
      <c r="BNZ93" s="0"/>
      <c r="BOA93" s="0"/>
      <c r="BOB93" s="0"/>
      <c r="BOC93" s="0"/>
      <c r="BOD93" s="0"/>
      <c r="BOE93" s="0"/>
      <c r="BOF93" s="0"/>
      <c r="BOG93" s="0"/>
      <c r="BOH93" s="0"/>
      <c r="BOI93" s="0"/>
      <c r="BOJ93" s="0"/>
      <c r="BOK93" s="0"/>
      <c r="BOL93" s="0"/>
      <c r="BOM93" s="0"/>
      <c r="BON93" s="0"/>
      <c r="BOO93" s="0"/>
      <c r="BOP93" s="0"/>
      <c r="BOQ93" s="0"/>
      <c r="BOR93" s="0"/>
      <c r="BOS93" s="0"/>
      <c r="BOT93" s="0"/>
      <c r="BOU93" s="0"/>
      <c r="BOV93" s="0"/>
      <c r="BOW93" s="0"/>
      <c r="BOX93" s="0"/>
      <c r="BOY93" s="0"/>
      <c r="BOZ93" s="0"/>
      <c r="BPA93" s="0"/>
      <c r="BPB93" s="0"/>
      <c r="BPC93" s="0"/>
      <c r="BPD93" s="0"/>
      <c r="BPE93" s="0"/>
      <c r="BPF93" s="0"/>
      <c r="BPG93" s="0"/>
      <c r="BPH93" s="0"/>
      <c r="BPI93" s="0"/>
      <c r="BPJ93" s="0"/>
      <c r="BPK93" s="0"/>
      <c r="BPL93" s="0"/>
      <c r="BPM93" s="0"/>
      <c r="BPN93" s="0"/>
      <c r="BPO93" s="0"/>
      <c r="BPP93" s="0"/>
      <c r="BPQ93" s="0"/>
      <c r="BPR93" s="0"/>
      <c r="BPS93" s="0"/>
      <c r="BPT93" s="0"/>
      <c r="BPU93" s="0"/>
      <c r="BPV93" s="0"/>
      <c r="BPW93" s="0"/>
      <c r="BPX93" s="0"/>
      <c r="BPY93" s="0"/>
      <c r="BPZ93" s="0"/>
      <c r="BQA93" s="0"/>
      <c r="BQB93" s="0"/>
      <c r="BQC93" s="0"/>
      <c r="BQD93" s="0"/>
      <c r="BQE93" s="0"/>
      <c r="BQF93" s="0"/>
      <c r="BQG93" s="0"/>
      <c r="BQH93" s="0"/>
      <c r="BQI93" s="0"/>
      <c r="BQJ93" s="0"/>
      <c r="BQK93" s="0"/>
      <c r="BQL93" s="0"/>
      <c r="BQM93" s="0"/>
      <c r="BQN93" s="0"/>
      <c r="BQO93" s="0"/>
      <c r="BQP93" s="0"/>
      <c r="BQQ93" s="0"/>
      <c r="BQR93" s="0"/>
      <c r="BQS93" s="0"/>
      <c r="BQT93" s="0"/>
      <c r="BQU93" s="0"/>
      <c r="BQV93" s="0"/>
      <c r="BQW93" s="0"/>
      <c r="BQX93" s="0"/>
      <c r="BQY93" s="0"/>
      <c r="BQZ93" s="0"/>
      <c r="BRA93" s="0"/>
      <c r="BRB93" s="0"/>
      <c r="BRC93" s="0"/>
      <c r="BRD93" s="0"/>
      <c r="BRE93" s="0"/>
      <c r="BRF93" s="0"/>
      <c r="BRG93" s="0"/>
      <c r="BRH93" s="0"/>
      <c r="BRI93" s="0"/>
      <c r="BRJ93" s="0"/>
      <c r="BRK93" s="0"/>
      <c r="BRL93" s="0"/>
      <c r="BRM93" s="0"/>
      <c r="BRN93" s="0"/>
      <c r="BRO93" s="0"/>
      <c r="BRP93" s="0"/>
      <c r="BRQ93" s="0"/>
      <c r="BRR93" s="0"/>
      <c r="BRS93" s="0"/>
      <c r="BRT93" s="0"/>
      <c r="BRU93" s="0"/>
      <c r="BRV93" s="0"/>
      <c r="BRW93" s="0"/>
      <c r="BRX93" s="0"/>
      <c r="BRY93" s="0"/>
      <c r="BRZ93" s="0"/>
      <c r="BSA93" s="0"/>
      <c r="BSB93" s="0"/>
      <c r="BSC93" s="0"/>
      <c r="BSD93" s="0"/>
      <c r="BSE93" s="0"/>
      <c r="BSF93" s="0"/>
      <c r="BSG93" s="0"/>
      <c r="BSH93" s="0"/>
      <c r="BSI93" s="0"/>
      <c r="BSJ93" s="0"/>
      <c r="BSK93" s="0"/>
      <c r="BSL93" s="0"/>
      <c r="BSM93" s="0"/>
      <c r="BSN93" s="0"/>
      <c r="BSO93" s="0"/>
      <c r="BSP93" s="0"/>
      <c r="BSQ93" s="0"/>
      <c r="BSR93" s="0"/>
      <c r="BSS93" s="0"/>
      <c r="BST93" s="0"/>
      <c r="BSU93" s="0"/>
      <c r="BSV93" s="0"/>
      <c r="BSW93" s="0"/>
      <c r="BSX93" s="0"/>
      <c r="BSY93" s="0"/>
      <c r="BSZ93" s="0"/>
      <c r="BTA93" s="0"/>
      <c r="BTB93" s="0"/>
      <c r="BTC93" s="0"/>
      <c r="BTD93" s="0"/>
      <c r="BTE93" s="0"/>
      <c r="BTF93" s="0"/>
      <c r="BTG93" s="0"/>
      <c r="BTH93" s="0"/>
      <c r="BTI93" s="0"/>
      <c r="BTJ93" s="0"/>
      <c r="BTK93" s="0"/>
      <c r="BTL93" s="0"/>
      <c r="BTM93" s="0"/>
      <c r="BTN93" s="0"/>
      <c r="BTO93" s="0"/>
      <c r="BTP93" s="0"/>
      <c r="BTQ93" s="0"/>
      <c r="BTR93" s="0"/>
      <c r="BTS93" s="0"/>
      <c r="BTT93" s="0"/>
      <c r="BTU93" s="0"/>
      <c r="BTV93" s="0"/>
      <c r="BTW93" s="0"/>
      <c r="BTX93" s="0"/>
      <c r="BTY93" s="0"/>
      <c r="BTZ93" s="0"/>
      <c r="BUA93" s="0"/>
      <c r="BUB93" s="0"/>
      <c r="BUC93" s="0"/>
      <c r="BUD93" s="0"/>
      <c r="BUE93" s="0"/>
      <c r="BUF93" s="0"/>
      <c r="BUG93" s="0"/>
      <c r="BUH93" s="0"/>
      <c r="BUI93" s="0"/>
      <c r="BUJ93" s="0"/>
      <c r="BUK93" s="0"/>
      <c r="BUL93" s="0"/>
      <c r="BUM93" s="0"/>
      <c r="BUN93" s="0"/>
      <c r="BUO93" s="0"/>
      <c r="BUP93" s="0"/>
      <c r="BUQ93" s="0"/>
      <c r="BUR93" s="0"/>
      <c r="BUS93" s="0"/>
      <c r="BUT93" s="0"/>
      <c r="BUU93" s="0"/>
      <c r="BUV93" s="0"/>
      <c r="BUW93" s="0"/>
      <c r="BUX93" s="0"/>
      <c r="BUY93" s="0"/>
      <c r="BUZ93" s="0"/>
      <c r="BVA93" s="0"/>
      <c r="BVB93" s="0"/>
      <c r="BVC93" s="0"/>
      <c r="BVD93" s="0"/>
      <c r="BVE93" s="0"/>
      <c r="BVF93" s="0"/>
      <c r="BVG93" s="0"/>
      <c r="BVH93" s="0"/>
      <c r="BVI93" s="0"/>
      <c r="BVJ93" s="0"/>
      <c r="BVK93" s="0"/>
      <c r="BVL93" s="0"/>
      <c r="BVM93" s="0"/>
      <c r="BVN93" s="0"/>
      <c r="BVO93" s="0"/>
      <c r="BVP93" s="0"/>
      <c r="BVQ93" s="0"/>
      <c r="BVR93" s="0"/>
      <c r="BVS93" s="0"/>
      <c r="BVT93" s="0"/>
      <c r="BVU93" s="0"/>
      <c r="BVV93" s="0"/>
      <c r="BVW93" s="0"/>
      <c r="BVX93" s="0"/>
      <c r="BVY93" s="0"/>
      <c r="BVZ93" s="0"/>
      <c r="BWA93" s="0"/>
      <c r="BWB93" s="0"/>
      <c r="BWC93" s="0"/>
      <c r="BWD93" s="0"/>
      <c r="BWE93" s="0"/>
      <c r="BWF93" s="0"/>
      <c r="BWG93" s="0"/>
      <c r="BWH93" s="0"/>
      <c r="BWI93" s="0"/>
      <c r="BWJ93" s="0"/>
      <c r="BWK93" s="0"/>
      <c r="BWL93" s="0"/>
      <c r="BWM93" s="0"/>
      <c r="BWN93" s="0"/>
      <c r="BWO93" s="0"/>
      <c r="BWP93" s="0"/>
      <c r="BWQ93" s="0"/>
      <c r="BWR93" s="0"/>
      <c r="BWS93" s="0"/>
      <c r="BWT93" s="0"/>
      <c r="BWU93" s="0"/>
      <c r="BWV93" s="0"/>
      <c r="BWW93" s="0"/>
      <c r="BWX93" s="0"/>
      <c r="BWY93" s="0"/>
      <c r="BWZ93" s="0"/>
      <c r="BXA93" s="0"/>
      <c r="BXB93" s="0"/>
      <c r="BXC93" s="0"/>
      <c r="BXD93" s="0"/>
      <c r="BXE93" s="0"/>
      <c r="BXF93" s="0"/>
      <c r="BXG93" s="0"/>
      <c r="BXH93" s="0"/>
      <c r="BXI93" s="0"/>
      <c r="BXJ93" s="0"/>
      <c r="BXK93" s="0"/>
      <c r="BXL93" s="0"/>
      <c r="BXM93" s="0"/>
      <c r="BXN93" s="0"/>
      <c r="BXO93" s="0"/>
      <c r="BXP93" s="0"/>
      <c r="BXQ93" s="0"/>
      <c r="BXR93" s="0"/>
      <c r="BXS93" s="0"/>
      <c r="BXT93" s="0"/>
      <c r="BXU93" s="0"/>
      <c r="BXV93" s="0"/>
      <c r="BXW93" s="0"/>
      <c r="BXX93" s="0"/>
      <c r="BXY93" s="0"/>
      <c r="BXZ93" s="0"/>
      <c r="BYA93" s="0"/>
      <c r="BYB93" s="0"/>
      <c r="BYC93" s="0"/>
      <c r="BYD93" s="0"/>
      <c r="BYE93" s="0"/>
      <c r="BYF93" s="0"/>
      <c r="BYG93" s="0"/>
      <c r="BYH93" s="0"/>
      <c r="BYI93" s="0"/>
      <c r="BYJ93" s="0"/>
      <c r="BYK93" s="0"/>
      <c r="BYL93" s="0"/>
      <c r="BYM93" s="0"/>
      <c r="BYN93" s="0"/>
      <c r="BYO93" s="0"/>
      <c r="BYP93" s="0"/>
      <c r="BYQ93" s="0"/>
      <c r="BYR93" s="0"/>
      <c r="BYS93" s="0"/>
      <c r="BYT93" s="0"/>
      <c r="BYU93" s="0"/>
      <c r="BYV93" s="0"/>
      <c r="BYW93" s="0"/>
      <c r="BYX93" s="0"/>
      <c r="BYY93" s="0"/>
      <c r="BYZ93" s="0"/>
      <c r="BZA93" s="0"/>
      <c r="BZB93" s="0"/>
      <c r="BZC93" s="0"/>
      <c r="BZD93" s="0"/>
      <c r="BZE93" s="0"/>
      <c r="BZF93" s="0"/>
      <c r="BZG93" s="0"/>
      <c r="BZH93" s="0"/>
      <c r="BZI93" s="0"/>
      <c r="BZJ93" s="0"/>
      <c r="BZK93" s="0"/>
      <c r="BZL93" s="0"/>
      <c r="BZM93" s="0"/>
      <c r="BZN93" s="0"/>
      <c r="BZO93" s="0"/>
      <c r="BZP93" s="0"/>
      <c r="BZQ93" s="0"/>
      <c r="BZR93" s="0"/>
      <c r="BZS93" s="0"/>
      <c r="BZT93" s="0"/>
      <c r="BZU93" s="0"/>
      <c r="BZV93" s="0"/>
      <c r="BZW93" s="0"/>
      <c r="BZX93" s="0"/>
      <c r="BZY93" s="0"/>
      <c r="BZZ93" s="0"/>
      <c r="CAA93" s="0"/>
      <c r="CAB93" s="0"/>
      <c r="CAC93" s="0"/>
      <c r="CAD93" s="0"/>
      <c r="CAE93" s="0"/>
      <c r="CAF93" s="0"/>
      <c r="CAG93" s="0"/>
      <c r="CAH93" s="0"/>
      <c r="CAI93" s="0"/>
      <c r="CAJ93" s="0"/>
      <c r="CAK93" s="0"/>
      <c r="CAL93" s="0"/>
      <c r="CAM93" s="0"/>
      <c r="CAN93" s="0"/>
      <c r="CAO93" s="0"/>
      <c r="CAP93" s="0"/>
      <c r="CAQ93" s="0"/>
      <c r="CAR93" s="0"/>
      <c r="CAS93" s="0"/>
      <c r="CAT93" s="0"/>
      <c r="CAU93" s="0"/>
      <c r="CAV93" s="0"/>
      <c r="CAW93" s="0"/>
      <c r="CAX93" s="0"/>
      <c r="CAY93" s="0"/>
      <c r="CAZ93" s="0"/>
      <c r="CBA93" s="0"/>
      <c r="CBB93" s="0"/>
      <c r="CBC93" s="0"/>
      <c r="CBD93" s="0"/>
      <c r="CBE93" s="0"/>
      <c r="CBF93" s="0"/>
      <c r="CBG93" s="0"/>
      <c r="CBH93" s="0"/>
      <c r="CBI93" s="0"/>
      <c r="CBJ93" s="0"/>
      <c r="CBK93" s="0"/>
      <c r="CBL93" s="0"/>
      <c r="CBM93" s="0"/>
      <c r="CBN93" s="0"/>
      <c r="CBO93" s="0"/>
      <c r="CBP93" s="0"/>
      <c r="CBQ93" s="0"/>
      <c r="CBR93" s="0"/>
      <c r="CBS93" s="0"/>
      <c r="CBT93" s="0"/>
      <c r="CBU93" s="0"/>
      <c r="CBV93" s="0"/>
      <c r="CBW93" s="0"/>
      <c r="CBX93" s="0"/>
      <c r="CBY93" s="0"/>
      <c r="CBZ93" s="0"/>
      <c r="CCA93" s="0"/>
      <c r="CCB93" s="0"/>
      <c r="CCC93" s="0"/>
      <c r="CCD93" s="0"/>
      <c r="CCE93" s="0"/>
      <c r="CCF93" s="0"/>
      <c r="CCG93" s="0"/>
      <c r="CCH93" s="0"/>
      <c r="CCI93" s="0"/>
      <c r="CCJ93" s="0"/>
      <c r="CCK93" s="0"/>
      <c r="CCL93" s="0"/>
      <c r="CCM93" s="0"/>
      <c r="CCN93" s="0"/>
      <c r="CCO93" s="0"/>
      <c r="CCP93" s="0"/>
      <c r="CCQ93" s="0"/>
      <c r="CCR93" s="0"/>
      <c r="CCS93" s="0"/>
      <c r="CCT93" s="0"/>
      <c r="CCU93" s="0"/>
      <c r="CCV93" s="0"/>
      <c r="CCW93" s="0"/>
      <c r="CCX93" s="0"/>
      <c r="CCY93" s="0"/>
      <c r="CCZ93" s="0"/>
      <c r="CDA93" s="0"/>
      <c r="CDB93" s="0"/>
      <c r="CDC93" s="0"/>
      <c r="CDD93" s="0"/>
      <c r="CDE93" s="0"/>
      <c r="CDF93" s="0"/>
      <c r="CDG93" s="0"/>
      <c r="CDH93" s="0"/>
      <c r="CDI93" s="0"/>
      <c r="CDJ93" s="0"/>
      <c r="CDK93" s="0"/>
      <c r="CDL93" s="0"/>
      <c r="CDM93" s="0"/>
      <c r="CDN93" s="0"/>
      <c r="CDO93" s="0"/>
      <c r="CDP93" s="0"/>
      <c r="CDQ93" s="0"/>
      <c r="CDR93" s="0"/>
      <c r="CDS93" s="0"/>
      <c r="CDT93" s="0"/>
      <c r="CDU93" s="0"/>
      <c r="CDV93" s="0"/>
      <c r="CDW93" s="0"/>
      <c r="CDX93" s="0"/>
      <c r="CDY93" s="0"/>
      <c r="CDZ93" s="0"/>
      <c r="CEA93" s="0"/>
      <c r="CEB93" s="0"/>
      <c r="CEC93" s="0"/>
      <c r="CED93" s="0"/>
      <c r="CEE93" s="0"/>
      <c r="CEF93" s="0"/>
      <c r="CEG93" s="0"/>
      <c r="CEH93" s="0"/>
      <c r="CEI93" s="0"/>
      <c r="CEJ93" s="0"/>
      <c r="CEK93" s="0"/>
      <c r="CEL93" s="0"/>
      <c r="CEM93" s="0"/>
      <c r="CEN93" s="0"/>
      <c r="CEO93" s="0"/>
      <c r="CEP93" s="0"/>
      <c r="CEQ93" s="0"/>
      <c r="CER93" s="0"/>
      <c r="CES93" s="0"/>
      <c r="CET93" s="0"/>
      <c r="CEU93" s="0"/>
      <c r="CEV93" s="0"/>
      <c r="CEW93" s="0"/>
      <c r="CEX93" s="0"/>
      <c r="CEY93" s="0"/>
      <c r="CEZ93" s="0"/>
      <c r="CFA93" s="0"/>
      <c r="CFB93" s="0"/>
      <c r="CFC93" s="0"/>
      <c r="CFD93" s="0"/>
      <c r="CFE93" s="0"/>
      <c r="CFF93" s="0"/>
      <c r="CFG93" s="0"/>
      <c r="CFH93" s="0"/>
      <c r="CFI93" s="0"/>
      <c r="CFJ93" s="0"/>
      <c r="CFK93" s="0"/>
      <c r="CFL93" s="0"/>
      <c r="CFM93" s="0"/>
      <c r="CFN93" s="0"/>
      <c r="CFO93" s="0"/>
      <c r="CFP93" s="0"/>
      <c r="CFQ93" s="0"/>
      <c r="CFR93" s="0"/>
      <c r="CFS93" s="0"/>
      <c r="CFT93" s="0"/>
      <c r="CFU93" s="0"/>
      <c r="CFV93" s="0"/>
      <c r="CFW93" s="0"/>
      <c r="CFX93" s="0"/>
      <c r="CFY93" s="0"/>
      <c r="CFZ93" s="0"/>
      <c r="CGA93" s="0"/>
      <c r="CGB93" s="0"/>
      <c r="CGC93" s="0"/>
      <c r="CGD93" s="0"/>
      <c r="CGE93" s="0"/>
      <c r="CGF93" s="0"/>
      <c r="CGG93" s="0"/>
      <c r="CGH93" s="0"/>
      <c r="CGI93" s="0"/>
      <c r="CGJ93" s="0"/>
      <c r="CGK93" s="0"/>
      <c r="CGL93" s="0"/>
      <c r="CGM93" s="0"/>
      <c r="CGN93" s="0"/>
      <c r="CGO93" s="0"/>
      <c r="CGP93" s="0"/>
      <c r="CGQ93" s="0"/>
      <c r="CGR93" s="0"/>
      <c r="CGS93" s="0"/>
      <c r="CGT93" s="0"/>
      <c r="CGU93" s="0"/>
      <c r="CGV93" s="0"/>
      <c r="CGW93" s="0"/>
      <c r="CGX93" s="0"/>
      <c r="CGY93" s="0"/>
      <c r="CGZ93" s="0"/>
      <c r="CHA93" s="0"/>
      <c r="CHB93" s="0"/>
      <c r="CHC93" s="0"/>
      <c r="CHD93" s="0"/>
      <c r="CHE93" s="0"/>
      <c r="CHF93" s="0"/>
      <c r="CHG93" s="0"/>
      <c r="CHH93" s="0"/>
      <c r="CHI93" s="0"/>
      <c r="CHJ93" s="0"/>
      <c r="CHK93" s="0"/>
      <c r="CHL93" s="0"/>
      <c r="CHM93" s="0"/>
      <c r="CHN93" s="0"/>
      <c r="CHO93" s="0"/>
      <c r="CHP93" s="0"/>
      <c r="CHQ93" s="0"/>
      <c r="CHR93" s="0"/>
      <c r="CHS93" s="0"/>
      <c r="CHT93" s="0"/>
      <c r="CHU93" s="0"/>
      <c r="CHV93" s="0"/>
      <c r="CHW93" s="0"/>
      <c r="CHX93" s="0"/>
      <c r="CHY93" s="0"/>
      <c r="CHZ93" s="0"/>
      <c r="CIA93" s="0"/>
      <c r="CIB93" s="0"/>
      <c r="CIC93" s="0"/>
      <c r="CID93" s="0"/>
      <c r="CIE93" s="0"/>
      <c r="CIF93" s="0"/>
      <c r="CIG93" s="0"/>
      <c r="CIH93" s="0"/>
      <c r="CII93" s="0"/>
      <c r="CIJ93" s="0"/>
      <c r="CIK93" s="0"/>
      <c r="CIL93" s="0"/>
      <c r="CIM93" s="0"/>
      <c r="CIN93" s="0"/>
      <c r="CIO93" s="0"/>
      <c r="CIP93" s="0"/>
      <c r="CIQ93" s="0"/>
      <c r="CIR93" s="0"/>
      <c r="CIS93" s="0"/>
      <c r="CIT93" s="0"/>
      <c r="CIU93" s="0"/>
      <c r="CIV93" s="0"/>
      <c r="CIW93" s="0"/>
      <c r="CIX93" s="0"/>
      <c r="CIY93" s="0"/>
      <c r="CIZ93" s="0"/>
      <c r="CJA93" s="0"/>
      <c r="CJB93" s="0"/>
      <c r="CJC93" s="0"/>
      <c r="CJD93" s="0"/>
      <c r="CJE93" s="0"/>
      <c r="CJF93" s="0"/>
      <c r="CJG93" s="0"/>
      <c r="CJH93" s="0"/>
      <c r="CJI93" s="0"/>
      <c r="CJJ93" s="0"/>
      <c r="CJK93" s="0"/>
      <c r="CJL93" s="0"/>
      <c r="CJM93" s="0"/>
      <c r="CJN93" s="0"/>
      <c r="CJO93" s="0"/>
      <c r="CJP93" s="0"/>
      <c r="CJQ93" s="0"/>
      <c r="CJR93" s="0"/>
      <c r="CJS93" s="0"/>
      <c r="CJT93" s="0"/>
      <c r="CJU93" s="0"/>
      <c r="CJV93" s="0"/>
      <c r="CJW93" s="0"/>
      <c r="CJX93" s="0"/>
      <c r="CJY93" s="0"/>
      <c r="CJZ93" s="0"/>
      <c r="CKA93" s="0"/>
      <c r="CKB93" s="0"/>
      <c r="CKC93" s="0"/>
      <c r="CKD93" s="0"/>
      <c r="CKE93" s="0"/>
      <c r="CKF93" s="0"/>
      <c r="CKG93" s="0"/>
      <c r="CKH93" s="0"/>
      <c r="CKI93" s="0"/>
      <c r="CKJ93" s="0"/>
      <c r="CKK93" s="0"/>
      <c r="CKL93" s="0"/>
      <c r="CKM93" s="0"/>
      <c r="CKN93" s="0"/>
      <c r="CKO93" s="0"/>
      <c r="CKP93" s="0"/>
      <c r="CKQ93" s="0"/>
      <c r="CKR93" s="0"/>
      <c r="CKS93" s="0"/>
      <c r="CKT93" s="0"/>
      <c r="CKU93" s="0"/>
      <c r="CKV93" s="0"/>
      <c r="CKW93" s="0"/>
      <c r="CKX93" s="0"/>
      <c r="CKY93" s="0"/>
      <c r="CKZ93" s="0"/>
      <c r="CLA93" s="0"/>
      <c r="CLB93" s="0"/>
      <c r="CLC93" s="0"/>
      <c r="CLD93" s="0"/>
      <c r="CLE93" s="0"/>
      <c r="CLF93" s="0"/>
      <c r="CLG93" s="0"/>
      <c r="CLH93" s="0"/>
      <c r="CLI93" s="0"/>
      <c r="CLJ93" s="0"/>
      <c r="CLK93" s="0"/>
      <c r="CLL93" s="0"/>
      <c r="CLM93" s="0"/>
      <c r="CLN93" s="0"/>
      <c r="CLO93" s="0"/>
      <c r="CLP93" s="0"/>
      <c r="CLQ93" s="0"/>
      <c r="CLR93" s="0"/>
      <c r="CLS93" s="0"/>
      <c r="CLT93" s="0"/>
      <c r="CLU93" s="0"/>
      <c r="CLV93" s="0"/>
      <c r="CLW93" s="0"/>
      <c r="CLX93" s="0"/>
      <c r="CLY93" s="0"/>
      <c r="CLZ93" s="0"/>
      <c r="CMA93" s="0"/>
      <c r="CMB93" s="0"/>
      <c r="CMC93" s="0"/>
      <c r="CMD93" s="0"/>
      <c r="CME93" s="0"/>
      <c r="CMF93" s="0"/>
      <c r="CMG93" s="0"/>
      <c r="CMH93" s="0"/>
      <c r="CMI93" s="0"/>
      <c r="CMJ93" s="0"/>
      <c r="CMK93" s="0"/>
      <c r="CML93" s="0"/>
      <c r="CMM93" s="0"/>
      <c r="CMN93" s="0"/>
      <c r="CMO93" s="0"/>
      <c r="CMP93" s="0"/>
      <c r="CMQ93" s="0"/>
      <c r="CMR93" s="0"/>
      <c r="CMS93" s="0"/>
      <c r="CMT93" s="0"/>
      <c r="CMU93" s="0"/>
      <c r="CMV93" s="0"/>
      <c r="CMW93" s="0"/>
      <c r="CMX93" s="0"/>
      <c r="CMY93" s="0"/>
      <c r="CMZ93" s="0"/>
      <c r="CNA93" s="0"/>
      <c r="CNB93" s="0"/>
      <c r="CNC93" s="0"/>
      <c r="CND93" s="0"/>
      <c r="CNE93" s="0"/>
      <c r="CNF93" s="0"/>
      <c r="CNG93" s="0"/>
      <c r="CNH93" s="0"/>
      <c r="CNI93" s="0"/>
      <c r="CNJ93" s="0"/>
      <c r="CNK93" s="0"/>
      <c r="CNL93" s="0"/>
      <c r="CNM93" s="0"/>
      <c r="CNN93" s="0"/>
      <c r="CNO93" s="0"/>
      <c r="CNP93" s="0"/>
      <c r="CNQ93" s="0"/>
      <c r="CNR93" s="0"/>
      <c r="CNS93" s="0"/>
      <c r="CNT93" s="0"/>
      <c r="CNU93" s="0"/>
      <c r="CNV93" s="0"/>
      <c r="CNW93" s="0"/>
      <c r="CNX93" s="0"/>
      <c r="CNY93" s="0"/>
      <c r="CNZ93" s="0"/>
      <c r="COA93" s="0"/>
      <c r="COB93" s="0"/>
      <c r="COC93" s="0"/>
      <c r="COD93" s="0"/>
      <c r="COE93" s="0"/>
      <c r="COF93" s="0"/>
      <c r="COG93" s="0"/>
      <c r="COH93" s="0"/>
      <c r="COI93" s="0"/>
      <c r="COJ93" s="0"/>
      <c r="COK93" s="0"/>
      <c r="COL93" s="0"/>
      <c r="COM93" s="0"/>
      <c r="CON93" s="0"/>
      <c r="COO93" s="0"/>
      <c r="COP93" s="0"/>
      <c r="COQ93" s="0"/>
      <c r="COR93" s="0"/>
      <c r="COS93" s="0"/>
      <c r="COT93" s="0"/>
      <c r="COU93" s="0"/>
      <c r="COV93" s="0"/>
      <c r="COW93" s="0"/>
      <c r="COX93" s="0"/>
      <c r="COY93" s="0"/>
      <c r="COZ93" s="0"/>
      <c r="CPA93" s="0"/>
      <c r="CPB93" s="0"/>
      <c r="CPC93" s="0"/>
      <c r="CPD93" s="0"/>
      <c r="CPE93" s="0"/>
      <c r="CPF93" s="0"/>
      <c r="CPG93" s="0"/>
      <c r="CPH93" s="0"/>
      <c r="CPI93" s="0"/>
      <c r="CPJ93" s="0"/>
      <c r="CPK93" s="0"/>
      <c r="CPL93" s="0"/>
      <c r="CPM93" s="0"/>
      <c r="CPN93" s="0"/>
      <c r="CPO93" s="0"/>
      <c r="CPP93" s="0"/>
      <c r="CPQ93" s="0"/>
      <c r="CPR93" s="0"/>
      <c r="CPS93" s="0"/>
      <c r="CPT93" s="0"/>
      <c r="CPU93" s="0"/>
      <c r="CPV93" s="0"/>
      <c r="CPW93" s="0"/>
      <c r="CPX93" s="0"/>
      <c r="CPY93" s="0"/>
      <c r="CPZ93" s="0"/>
      <c r="CQA93" s="0"/>
      <c r="CQB93" s="0"/>
      <c r="CQC93" s="0"/>
      <c r="CQD93" s="0"/>
      <c r="CQE93" s="0"/>
      <c r="CQF93" s="0"/>
      <c r="CQG93" s="0"/>
      <c r="CQH93" s="0"/>
      <c r="CQI93" s="0"/>
      <c r="CQJ93" s="0"/>
      <c r="CQK93" s="0"/>
      <c r="CQL93" s="0"/>
      <c r="CQM93" s="0"/>
      <c r="CQN93" s="0"/>
      <c r="CQO93" s="0"/>
      <c r="CQP93" s="0"/>
      <c r="CQQ93" s="0"/>
      <c r="CQR93" s="0"/>
      <c r="CQS93" s="0"/>
      <c r="CQT93" s="0"/>
      <c r="CQU93" s="0"/>
      <c r="CQV93" s="0"/>
      <c r="CQW93" s="0"/>
      <c r="CQX93" s="0"/>
      <c r="CQY93" s="0"/>
      <c r="CQZ93" s="0"/>
      <c r="CRA93" s="0"/>
      <c r="CRB93" s="0"/>
      <c r="CRC93" s="0"/>
      <c r="CRD93" s="0"/>
      <c r="CRE93" s="0"/>
      <c r="CRF93" s="0"/>
      <c r="CRG93" s="0"/>
      <c r="CRH93" s="0"/>
      <c r="CRI93" s="0"/>
      <c r="CRJ93" s="0"/>
      <c r="CRK93" s="0"/>
      <c r="CRL93" s="0"/>
      <c r="CRM93" s="0"/>
      <c r="CRN93" s="0"/>
      <c r="CRO93" s="0"/>
      <c r="CRP93" s="0"/>
      <c r="CRQ93" s="0"/>
      <c r="CRR93" s="0"/>
      <c r="CRS93" s="0"/>
      <c r="CRT93" s="0"/>
      <c r="CRU93" s="0"/>
      <c r="CRV93" s="0"/>
      <c r="CRW93" s="0"/>
      <c r="CRX93" s="0"/>
      <c r="CRY93" s="0"/>
      <c r="CRZ93" s="0"/>
      <c r="CSA93" s="0"/>
      <c r="CSB93" s="0"/>
      <c r="CSC93" s="0"/>
      <c r="CSD93" s="0"/>
      <c r="CSE93" s="0"/>
      <c r="CSF93" s="0"/>
      <c r="CSG93" s="0"/>
      <c r="CSH93" s="0"/>
      <c r="CSI93" s="0"/>
      <c r="CSJ93" s="0"/>
      <c r="CSK93" s="0"/>
      <c r="CSL93" s="0"/>
      <c r="CSM93" s="0"/>
      <c r="CSN93" s="0"/>
      <c r="CSO93" s="0"/>
      <c r="CSP93" s="0"/>
      <c r="CSQ93" s="0"/>
      <c r="CSR93" s="0"/>
      <c r="CSS93" s="0"/>
      <c r="CST93" s="0"/>
      <c r="CSU93" s="0"/>
      <c r="CSV93" s="0"/>
      <c r="CSW93" s="0"/>
      <c r="CSX93" s="0"/>
      <c r="CSY93" s="0"/>
      <c r="CSZ93" s="0"/>
      <c r="CTA93" s="0"/>
      <c r="CTB93" s="0"/>
      <c r="CTC93" s="0"/>
      <c r="CTD93" s="0"/>
      <c r="CTE93" s="0"/>
      <c r="CTF93" s="0"/>
      <c r="CTG93" s="0"/>
      <c r="CTH93" s="0"/>
      <c r="CTI93" s="0"/>
      <c r="CTJ93" s="0"/>
      <c r="CTK93" s="0"/>
      <c r="CTL93" s="0"/>
      <c r="CTM93" s="0"/>
      <c r="CTN93" s="0"/>
      <c r="CTO93" s="0"/>
      <c r="CTP93" s="0"/>
      <c r="CTQ93" s="0"/>
      <c r="CTR93" s="0"/>
      <c r="CTS93" s="0"/>
      <c r="CTT93" s="0"/>
      <c r="CTU93" s="0"/>
      <c r="CTV93" s="0"/>
      <c r="CTW93" s="0"/>
      <c r="CTX93" s="0"/>
      <c r="CTY93" s="0"/>
      <c r="CTZ93" s="0"/>
      <c r="CUA93" s="0"/>
      <c r="CUB93" s="0"/>
      <c r="CUC93" s="0"/>
      <c r="CUD93" s="0"/>
      <c r="CUE93" s="0"/>
      <c r="CUF93" s="0"/>
      <c r="CUG93" s="0"/>
      <c r="CUH93" s="0"/>
      <c r="CUI93" s="0"/>
      <c r="CUJ93" s="0"/>
      <c r="CUK93" s="0"/>
      <c r="CUL93" s="0"/>
      <c r="CUM93" s="0"/>
      <c r="CUN93" s="0"/>
      <c r="CUO93" s="0"/>
      <c r="CUP93" s="0"/>
      <c r="CUQ93" s="0"/>
      <c r="CUR93" s="0"/>
      <c r="CUS93" s="0"/>
      <c r="CUT93" s="0"/>
      <c r="CUU93" s="0"/>
      <c r="CUV93" s="0"/>
      <c r="CUW93" s="0"/>
      <c r="CUX93" s="0"/>
      <c r="CUY93" s="0"/>
      <c r="CUZ93" s="0"/>
      <c r="CVA93" s="0"/>
      <c r="CVB93" s="0"/>
      <c r="CVC93" s="0"/>
      <c r="CVD93" s="0"/>
      <c r="CVE93" s="0"/>
      <c r="CVF93" s="0"/>
      <c r="CVG93" s="0"/>
      <c r="CVH93" s="0"/>
      <c r="CVI93" s="0"/>
      <c r="CVJ93" s="0"/>
      <c r="CVK93" s="0"/>
      <c r="CVL93" s="0"/>
      <c r="CVM93" s="0"/>
      <c r="CVN93" s="0"/>
      <c r="CVO93" s="0"/>
      <c r="CVP93" s="0"/>
      <c r="CVQ93" s="0"/>
      <c r="CVR93" s="0"/>
      <c r="CVS93" s="0"/>
      <c r="CVT93" s="0"/>
      <c r="CVU93" s="0"/>
      <c r="CVV93" s="0"/>
      <c r="CVW93" s="0"/>
      <c r="CVX93" s="0"/>
      <c r="CVY93" s="0"/>
      <c r="CVZ93" s="0"/>
      <c r="CWA93" s="0"/>
      <c r="CWB93" s="0"/>
      <c r="CWC93" s="0"/>
      <c r="CWD93" s="0"/>
      <c r="CWE93" s="0"/>
      <c r="CWF93" s="0"/>
      <c r="CWG93" s="0"/>
      <c r="CWH93" s="0"/>
      <c r="CWI93" s="0"/>
      <c r="CWJ93" s="0"/>
      <c r="CWK93" s="0"/>
      <c r="CWL93" s="0"/>
      <c r="CWM93" s="0"/>
      <c r="CWN93" s="0"/>
      <c r="CWO93" s="0"/>
      <c r="CWP93" s="0"/>
      <c r="CWQ93" s="0"/>
      <c r="CWR93" s="0"/>
      <c r="CWS93" s="0"/>
      <c r="CWT93" s="0"/>
      <c r="CWU93" s="0"/>
      <c r="CWV93" s="0"/>
      <c r="CWW93" s="0"/>
      <c r="CWX93" s="0"/>
      <c r="CWY93" s="0"/>
      <c r="CWZ93" s="0"/>
      <c r="CXA93" s="0"/>
      <c r="CXB93" s="0"/>
      <c r="CXC93" s="0"/>
      <c r="CXD93" s="0"/>
      <c r="CXE93" s="0"/>
      <c r="CXF93" s="0"/>
      <c r="CXG93" s="0"/>
      <c r="CXH93" s="0"/>
      <c r="CXI93" s="0"/>
      <c r="CXJ93" s="0"/>
      <c r="CXK93" s="0"/>
      <c r="CXL93" s="0"/>
      <c r="CXM93" s="0"/>
      <c r="CXN93" s="0"/>
      <c r="CXO93" s="0"/>
      <c r="CXP93" s="0"/>
      <c r="CXQ93" s="0"/>
      <c r="CXR93" s="0"/>
      <c r="CXS93" s="0"/>
      <c r="CXT93" s="0"/>
      <c r="CXU93" s="0"/>
      <c r="CXV93" s="0"/>
      <c r="CXW93" s="0"/>
      <c r="CXX93" s="0"/>
      <c r="CXY93" s="0"/>
      <c r="CXZ93" s="0"/>
      <c r="CYA93" s="0"/>
      <c r="CYB93" s="0"/>
      <c r="CYC93" s="0"/>
      <c r="CYD93" s="0"/>
      <c r="CYE93" s="0"/>
      <c r="CYF93" s="0"/>
      <c r="CYG93" s="0"/>
      <c r="CYH93" s="0"/>
      <c r="CYI93" s="0"/>
      <c r="CYJ93" s="0"/>
      <c r="CYK93" s="0"/>
      <c r="CYL93" s="0"/>
      <c r="CYM93" s="0"/>
      <c r="CYN93" s="0"/>
      <c r="CYO93" s="0"/>
      <c r="CYP93" s="0"/>
      <c r="CYQ93" s="0"/>
      <c r="CYR93" s="0"/>
      <c r="CYS93" s="0"/>
      <c r="CYT93" s="0"/>
      <c r="CYU93" s="0"/>
      <c r="CYV93" s="0"/>
      <c r="CYW93" s="0"/>
      <c r="CYX93" s="0"/>
      <c r="CYY93" s="0"/>
      <c r="CYZ93" s="0"/>
      <c r="CZA93" s="0"/>
      <c r="CZB93" s="0"/>
      <c r="CZC93" s="0"/>
      <c r="CZD93" s="0"/>
      <c r="CZE93" s="0"/>
      <c r="CZF93" s="0"/>
      <c r="CZG93" s="0"/>
      <c r="CZH93" s="0"/>
      <c r="CZI93" s="0"/>
      <c r="CZJ93" s="0"/>
      <c r="CZK93" s="0"/>
      <c r="CZL93" s="0"/>
      <c r="CZM93" s="0"/>
      <c r="CZN93" s="0"/>
      <c r="CZO93" s="0"/>
      <c r="CZP93" s="0"/>
      <c r="CZQ93" s="0"/>
      <c r="CZR93" s="0"/>
      <c r="CZS93" s="0"/>
      <c r="CZT93" s="0"/>
      <c r="CZU93" s="0"/>
      <c r="CZV93" s="0"/>
      <c r="CZW93" s="0"/>
      <c r="CZX93" s="0"/>
      <c r="CZY93" s="0"/>
      <c r="CZZ93" s="0"/>
      <c r="DAA93" s="0"/>
      <c r="DAB93" s="0"/>
      <c r="DAC93" s="0"/>
      <c r="DAD93" s="0"/>
      <c r="DAE93" s="0"/>
      <c r="DAF93" s="0"/>
      <c r="DAG93" s="0"/>
      <c r="DAH93" s="0"/>
      <c r="DAI93" s="0"/>
      <c r="DAJ93" s="0"/>
      <c r="DAK93" s="0"/>
      <c r="DAL93" s="0"/>
      <c r="DAM93" s="0"/>
      <c r="DAN93" s="0"/>
      <c r="DAO93" s="0"/>
      <c r="DAP93" s="0"/>
      <c r="DAQ93" s="0"/>
      <c r="DAR93" s="0"/>
      <c r="DAS93" s="0"/>
      <c r="DAT93" s="0"/>
      <c r="DAU93" s="0"/>
      <c r="DAV93" s="0"/>
      <c r="DAW93" s="0"/>
      <c r="DAX93" s="0"/>
      <c r="DAY93" s="0"/>
      <c r="DAZ93" s="0"/>
      <c r="DBA93" s="0"/>
      <c r="DBB93" s="0"/>
      <c r="DBC93" s="0"/>
      <c r="DBD93" s="0"/>
      <c r="DBE93" s="0"/>
      <c r="DBF93" s="0"/>
      <c r="DBG93" s="0"/>
      <c r="DBH93" s="0"/>
      <c r="DBI93" s="0"/>
      <c r="DBJ93" s="0"/>
      <c r="DBK93" s="0"/>
      <c r="DBL93" s="0"/>
      <c r="DBM93" s="0"/>
      <c r="DBN93" s="0"/>
      <c r="DBO93" s="0"/>
      <c r="DBP93" s="0"/>
      <c r="DBQ93" s="0"/>
      <c r="DBR93" s="0"/>
      <c r="DBS93" s="0"/>
      <c r="DBT93" s="0"/>
      <c r="DBU93" s="0"/>
      <c r="DBV93" s="0"/>
      <c r="DBW93" s="0"/>
      <c r="DBX93" s="0"/>
      <c r="DBY93" s="0"/>
      <c r="DBZ93" s="0"/>
      <c r="DCA93" s="0"/>
      <c r="DCB93" s="0"/>
      <c r="DCC93" s="0"/>
      <c r="DCD93" s="0"/>
      <c r="DCE93" s="0"/>
      <c r="DCF93" s="0"/>
      <c r="DCG93" s="0"/>
      <c r="DCH93" s="0"/>
      <c r="DCI93" s="0"/>
      <c r="DCJ93" s="0"/>
      <c r="DCK93" s="0"/>
      <c r="DCL93" s="0"/>
      <c r="DCM93" s="0"/>
      <c r="DCN93" s="0"/>
      <c r="DCO93" s="0"/>
      <c r="DCP93" s="0"/>
      <c r="DCQ93" s="0"/>
      <c r="DCR93" s="0"/>
      <c r="DCS93" s="0"/>
      <c r="DCT93" s="0"/>
      <c r="DCU93" s="0"/>
      <c r="DCV93" s="0"/>
      <c r="DCW93" s="0"/>
      <c r="DCX93" s="0"/>
      <c r="DCY93" s="0"/>
      <c r="DCZ93" s="0"/>
      <c r="DDA93" s="0"/>
      <c r="DDB93" s="0"/>
      <c r="DDC93" s="0"/>
      <c r="DDD93" s="0"/>
      <c r="DDE93" s="0"/>
      <c r="DDF93" s="0"/>
      <c r="DDG93" s="0"/>
      <c r="DDH93" s="0"/>
      <c r="DDI93" s="0"/>
      <c r="DDJ93" s="0"/>
      <c r="DDK93" s="0"/>
      <c r="DDL93" s="0"/>
      <c r="DDM93" s="0"/>
      <c r="DDN93" s="0"/>
      <c r="DDO93" s="0"/>
      <c r="DDP93" s="0"/>
      <c r="DDQ93" s="0"/>
      <c r="DDR93" s="0"/>
      <c r="DDS93" s="0"/>
      <c r="DDT93" s="0"/>
      <c r="DDU93" s="0"/>
      <c r="DDV93" s="0"/>
      <c r="DDW93" s="0"/>
      <c r="DDX93" s="0"/>
      <c r="DDY93" s="0"/>
      <c r="DDZ93" s="0"/>
      <c r="DEA93" s="0"/>
      <c r="DEB93" s="0"/>
      <c r="DEC93" s="0"/>
      <c r="DED93" s="0"/>
      <c r="DEE93" s="0"/>
      <c r="DEF93" s="0"/>
      <c r="DEG93" s="0"/>
      <c r="DEH93" s="0"/>
      <c r="DEI93" s="0"/>
      <c r="DEJ93" s="0"/>
      <c r="DEK93" s="0"/>
      <c r="DEL93" s="0"/>
      <c r="DEM93" s="0"/>
      <c r="DEN93" s="0"/>
      <c r="DEO93" s="0"/>
      <c r="DEP93" s="0"/>
      <c r="DEQ93" s="0"/>
      <c r="DER93" s="0"/>
      <c r="DES93" s="0"/>
      <c r="DET93" s="0"/>
      <c r="DEU93" s="0"/>
      <c r="DEV93" s="0"/>
      <c r="DEW93" s="0"/>
      <c r="DEX93" s="0"/>
      <c r="DEY93" s="0"/>
      <c r="DEZ93" s="0"/>
      <c r="DFA93" s="0"/>
      <c r="DFB93" s="0"/>
      <c r="DFC93" s="0"/>
      <c r="DFD93" s="0"/>
      <c r="DFE93" s="0"/>
      <c r="DFF93" s="0"/>
      <c r="DFG93" s="0"/>
      <c r="DFH93" s="0"/>
      <c r="DFI93" s="0"/>
      <c r="DFJ93" s="0"/>
      <c r="DFK93" s="0"/>
      <c r="DFL93" s="0"/>
      <c r="DFM93" s="0"/>
      <c r="DFN93" s="0"/>
      <c r="DFO93" s="0"/>
      <c r="DFP93" s="0"/>
      <c r="DFQ93" s="0"/>
      <c r="DFR93" s="0"/>
      <c r="DFS93" s="0"/>
      <c r="DFT93" s="0"/>
      <c r="DFU93" s="0"/>
      <c r="DFV93" s="0"/>
      <c r="DFW93" s="0"/>
      <c r="DFX93" s="0"/>
      <c r="DFY93" s="0"/>
      <c r="DFZ93" s="0"/>
      <c r="DGA93" s="0"/>
      <c r="DGB93" s="0"/>
      <c r="DGC93" s="0"/>
      <c r="DGD93" s="0"/>
      <c r="DGE93" s="0"/>
      <c r="DGF93" s="0"/>
      <c r="DGG93" s="0"/>
      <c r="DGH93" s="0"/>
      <c r="DGI93" s="0"/>
      <c r="DGJ93" s="0"/>
      <c r="DGK93" s="0"/>
      <c r="DGL93" s="0"/>
      <c r="DGM93" s="0"/>
      <c r="DGN93" s="0"/>
      <c r="DGO93" s="0"/>
      <c r="DGP93" s="0"/>
      <c r="DGQ93" s="0"/>
      <c r="DGR93" s="0"/>
      <c r="DGS93" s="0"/>
      <c r="DGT93" s="0"/>
      <c r="DGU93" s="0"/>
      <c r="DGV93" s="0"/>
      <c r="DGW93" s="0"/>
      <c r="DGX93" s="0"/>
      <c r="DGY93" s="0"/>
      <c r="DGZ93" s="0"/>
      <c r="DHA93" s="0"/>
      <c r="DHB93" s="0"/>
      <c r="DHC93" s="0"/>
      <c r="DHD93" s="0"/>
      <c r="DHE93" s="0"/>
      <c r="DHF93" s="0"/>
      <c r="DHG93" s="0"/>
      <c r="DHH93" s="0"/>
      <c r="DHI93" s="0"/>
      <c r="DHJ93" s="0"/>
      <c r="DHK93" s="0"/>
      <c r="DHL93" s="0"/>
      <c r="DHM93" s="0"/>
      <c r="DHN93" s="0"/>
      <c r="DHO93" s="0"/>
      <c r="DHP93" s="0"/>
      <c r="DHQ93" s="0"/>
      <c r="DHR93" s="0"/>
      <c r="DHS93" s="0"/>
      <c r="DHT93" s="0"/>
      <c r="DHU93" s="0"/>
      <c r="DHV93" s="0"/>
      <c r="DHW93" s="0"/>
      <c r="DHX93" s="0"/>
      <c r="DHY93" s="0"/>
      <c r="DHZ93" s="0"/>
      <c r="DIA93" s="0"/>
      <c r="DIB93" s="0"/>
      <c r="DIC93" s="0"/>
      <c r="DID93" s="0"/>
      <c r="DIE93" s="0"/>
      <c r="DIF93" s="0"/>
      <c r="DIG93" s="0"/>
      <c r="DIH93" s="0"/>
      <c r="DII93" s="0"/>
      <c r="DIJ93" s="0"/>
      <c r="DIK93" s="0"/>
      <c r="DIL93" s="0"/>
      <c r="DIM93" s="0"/>
      <c r="DIN93" s="0"/>
      <c r="DIO93" s="0"/>
      <c r="DIP93" s="0"/>
      <c r="DIQ93" s="0"/>
      <c r="DIR93" s="0"/>
      <c r="DIS93" s="0"/>
      <c r="DIT93" s="0"/>
      <c r="DIU93" s="0"/>
      <c r="DIV93" s="0"/>
      <c r="DIW93" s="0"/>
      <c r="DIX93" s="0"/>
      <c r="DIY93" s="0"/>
      <c r="DIZ93" s="0"/>
      <c r="DJA93" s="0"/>
      <c r="DJB93" s="0"/>
      <c r="DJC93" s="0"/>
      <c r="DJD93" s="0"/>
      <c r="DJE93" s="0"/>
      <c r="DJF93" s="0"/>
      <c r="DJG93" s="0"/>
      <c r="DJH93" s="0"/>
      <c r="DJI93" s="0"/>
      <c r="DJJ93" s="0"/>
      <c r="DJK93" s="0"/>
      <c r="DJL93" s="0"/>
      <c r="DJM93" s="0"/>
      <c r="DJN93" s="0"/>
      <c r="DJO93" s="0"/>
      <c r="DJP93" s="0"/>
      <c r="DJQ93" s="0"/>
      <c r="DJR93" s="0"/>
      <c r="DJS93" s="0"/>
      <c r="DJT93" s="0"/>
      <c r="DJU93" s="0"/>
      <c r="DJV93" s="0"/>
      <c r="DJW93" s="0"/>
      <c r="DJX93" s="0"/>
      <c r="DJY93" s="0"/>
      <c r="DJZ93" s="0"/>
      <c r="DKA93" s="0"/>
      <c r="DKB93" s="0"/>
      <c r="DKC93" s="0"/>
      <c r="DKD93" s="0"/>
      <c r="DKE93" s="0"/>
      <c r="DKF93" s="0"/>
      <c r="DKG93" s="0"/>
      <c r="DKH93" s="0"/>
      <c r="DKI93" s="0"/>
      <c r="DKJ93" s="0"/>
      <c r="DKK93" s="0"/>
      <c r="DKL93" s="0"/>
      <c r="DKM93" s="0"/>
      <c r="DKN93" s="0"/>
      <c r="DKO93" s="0"/>
      <c r="DKP93" s="0"/>
      <c r="DKQ93" s="0"/>
      <c r="DKR93" s="0"/>
      <c r="DKS93" s="0"/>
      <c r="DKT93" s="0"/>
      <c r="DKU93" s="0"/>
      <c r="DKV93" s="0"/>
      <c r="DKW93" s="0"/>
      <c r="DKX93" s="0"/>
      <c r="DKY93" s="0"/>
      <c r="DKZ93" s="0"/>
      <c r="DLA93" s="0"/>
      <c r="DLB93" s="0"/>
      <c r="DLC93" s="0"/>
      <c r="DLD93" s="0"/>
      <c r="DLE93" s="0"/>
      <c r="DLF93" s="0"/>
      <c r="DLG93" s="0"/>
      <c r="DLH93" s="0"/>
      <c r="DLI93" s="0"/>
      <c r="DLJ93" s="0"/>
      <c r="DLK93" s="0"/>
      <c r="DLL93" s="0"/>
      <c r="DLM93" s="0"/>
      <c r="DLN93" s="0"/>
      <c r="DLO93" s="0"/>
      <c r="DLP93" s="0"/>
      <c r="DLQ93" s="0"/>
      <c r="DLR93" s="0"/>
      <c r="DLS93" s="0"/>
      <c r="DLT93" s="0"/>
      <c r="DLU93" s="0"/>
      <c r="DLV93" s="0"/>
      <c r="DLW93" s="0"/>
      <c r="DLX93" s="0"/>
      <c r="DLY93" s="0"/>
      <c r="DLZ93" s="0"/>
      <c r="DMA93" s="0"/>
      <c r="DMB93" s="0"/>
      <c r="DMC93" s="0"/>
      <c r="DMD93" s="0"/>
      <c r="DME93" s="0"/>
      <c r="DMF93" s="0"/>
      <c r="DMG93" s="0"/>
      <c r="DMH93" s="0"/>
      <c r="DMI93" s="0"/>
      <c r="DMJ93" s="0"/>
      <c r="DMK93" s="0"/>
      <c r="DML93" s="0"/>
      <c r="DMM93" s="0"/>
      <c r="DMN93" s="0"/>
      <c r="DMO93" s="0"/>
      <c r="DMP93" s="0"/>
      <c r="DMQ93" s="0"/>
      <c r="DMR93" s="0"/>
      <c r="DMS93" s="0"/>
      <c r="DMT93" s="0"/>
      <c r="DMU93" s="0"/>
      <c r="DMV93" s="0"/>
      <c r="DMW93" s="0"/>
      <c r="DMX93" s="0"/>
      <c r="DMY93" s="0"/>
      <c r="DMZ93" s="0"/>
      <c r="DNA93" s="0"/>
      <c r="DNB93" s="0"/>
      <c r="DNC93" s="0"/>
      <c r="DND93" s="0"/>
      <c r="DNE93" s="0"/>
      <c r="DNF93" s="0"/>
      <c r="DNG93" s="0"/>
      <c r="DNH93" s="0"/>
      <c r="DNI93" s="0"/>
      <c r="DNJ93" s="0"/>
      <c r="DNK93" s="0"/>
      <c r="DNL93" s="0"/>
      <c r="DNM93" s="0"/>
      <c r="DNN93" s="0"/>
      <c r="DNO93" s="0"/>
      <c r="DNP93" s="0"/>
      <c r="DNQ93" s="0"/>
      <c r="DNR93" s="0"/>
      <c r="DNS93" s="0"/>
      <c r="DNT93" s="0"/>
      <c r="DNU93" s="0"/>
      <c r="DNV93" s="0"/>
      <c r="DNW93" s="0"/>
      <c r="DNX93" s="0"/>
      <c r="DNY93" s="0"/>
      <c r="DNZ93" s="0"/>
      <c r="DOA93" s="0"/>
      <c r="DOB93" s="0"/>
      <c r="DOC93" s="0"/>
      <c r="DOD93" s="0"/>
      <c r="DOE93" s="0"/>
      <c r="DOF93" s="0"/>
      <c r="DOG93" s="0"/>
      <c r="DOH93" s="0"/>
      <c r="DOI93" s="0"/>
      <c r="DOJ93" s="0"/>
      <c r="DOK93" s="0"/>
      <c r="DOL93" s="0"/>
      <c r="DOM93" s="0"/>
      <c r="DON93" s="0"/>
      <c r="DOO93" s="0"/>
      <c r="DOP93" s="0"/>
      <c r="DOQ93" s="0"/>
      <c r="DOR93" s="0"/>
      <c r="DOS93" s="0"/>
      <c r="DOT93" s="0"/>
      <c r="DOU93" s="0"/>
      <c r="DOV93" s="0"/>
      <c r="DOW93" s="0"/>
      <c r="DOX93" s="0"/>
      <c r="DOY93" s="0"/>
      <c r="DOZ93" s="0"/>
      <c r="DPA93" s="0"/>
      <c r="DPB93" s="0"/>
      <c r="DPC93" s="0"/>
      <c r="DPD93" s="0"/>
      <c r="DPE93" s="0"/>
      <c r="DPF93" s="0"/>
      <c r="DPG93" s="0"/>
      <c r="DPH93" s="0"/>
      <c r="DPI93" s="0"/>
      <c r="DPJ93" s="0"/>
      <c r="DPK93" s="0"/>
      <c r="DPL93" s="0"/>
      <c r="DPM93" s="0"/>
      <c r="DPN93" s="0"/>
      <c r="DPO93" s="0"/>
      <c r="DPP93" s="0"/>
      <c r="DPQ93" s="0"/>
      <c r="DPR93" s="0"/>
      <c r="DPS93" s="0"/>
      <c r="DPT93" s="0"/>
      <c r="DPU93" s="0"/>
      <c r="DPV93" s="0"/>
      <c r="DPW93" s="0"/>
      <c r="DPX93" s="0"/>
      <c r="DPY93" s="0"/>
      <c r="DPZ93" s="0"/>
      <c r="DQA93" s="0"/>
      <c r="DQB93" s="0"/>
      <c r="DQC93" s="0"/>
      <c r="DQD93" s="0"/>
      <c r="DQE93" s="0"/>
      <c r="DQF93" s="0"/>
      <c r="DQG93" s="0"/>
      <c r="DQH93" s="0"/>
      <c r="DQI93" s="0"/>
      <c r="DQJ93" s="0"/>
      <c r="DQK93" s="0"/>
      <c r="DQL93" s="0"/>
      <c r="DQM93" s="0"/>
      <c r="DQN93" s="0"/>
      <c r="DQO93" s="0"/>
      <c r="DQP93" s="0"/>
      <c r="DQQ93" s="0"/>
      <c r="DQR93" s="0"/>
      <c r="DQS93" s="0"/>
      <c r="DQT93" s="0"/>
      <c r="DQU93" s="0"/>
      <c r="DQV93" s="0"/>
      <c r="DQW93" s="0"/>
      <c r="DQX93" s="0"/>
      <c r="DQY93" s="0"/>
      <c r="DQZ93" s="0"/>
      <c r="DRA93" s="0"/>
      <c r="DRB93" s="0"/>
      <c r="DRC93" s="0"/>
      <c r="DRD93" s="0"/>
      <c r="DRE93" s="0"/>
      <c r="DRF93" s="0"/>
      <c r="DRG93" s="0"/>
      <c r="DRH93" s="0"/>
      <c r="DRI93" s="0"/>
      <c r="DRJ93" s="0"/>
      <c r="DRK93" s="0"/>
      <c r="DRL93" s="0"/>
      <c r="DRM93" s="0"/>
      <c r="DRN93" s="0"/>
      <c r="DRO93" s="0"/>
      <c r="DRP93" s="0"/>
      <c r="DRQ93" s="0"/>
      <c r="DRR93" s="0"/>
      <c r="DRS93" s="0"/>
      <c r="DRT93" s="0"/>
      <c r="DRU93" s="0"/>
      <c r="DRV93" s="0"/>
      <c r="DRW93" s="0"/>
      <c r="DRX93" s="0"/>
      <c r="DRY93" s="0"/>
      <c r="DRZ93" s="0"/>
      <c r="DSA93" s="0"/>
      <c r="DSB93" s="0"/>
      <c r="DSC93" s="0"/>
      <c r="DSD93" s="0"/>
      <c r="DSE93" s="0"/>
      <c r="DSF93" s="0"/>
      <c r="DSG93" s="0"/>
      <c r="DSH93" s="0"/>
      <c r="DSI93" s="0"/>
      <c r="DSJ93" s="0"/>
      <c r="DSK93" s="0"/>
      <c r="DSL93" s="0"/>
      <c r="DSM93" s="0"/>
      <c r="DSN93" s="0"/>
      <c r="DSO93" s="0"/>
      <c r="DSP93" s="0"/>
      <c r="DSQ93" s="0"/>
      <c r="DSR93" s="0"/>
      <c r="DSS93" s="0"/>
      <c r="DST93" s="0"/>
      <c r="DSU93" s="0"/>
      <c r="DSV93" s="0"/>
      <c r="DSW93" s="0"/>
      <c r="DSX93" s="0"/>
      <c r="DSY93" s="0"/>
      <c r="DSZ93" s="0"/>
      <c r="DTA93" s="0"/>
      <c r="DTB93" s="0"/>
      <c r="DTC93" s="0"/>
      <c r="DTD93" s="0"/>
      <c r="DTE93" s="0"/>
      <c r="DTF93" s="0"/>
      <c r="DTG93" s="0"/>
      <c r="DTH93" s="0"/>
      <c r="DTI93" s="0"/>
      <c r="DTJ93" s="0"/>
      <c r="DTK93" s="0"/>
      <c r="DTL93" s="0"/>
      <c r="DTM93" s="0"/>
      <c r="DTN93" s="0"/>
      <c r="DTO93" s="0"/>
      <c r="DTP93" s="0"/>
      <c r="DTQ93" s="0"/>
      <c r="DTR93" s="0"/>
      <c r="DTS93" s="0"/>
      <c r="DTT93" s="0"/>
      <c r="DTU93" s="0"/>
      <c r="DTV93" s="0"/>
      <c r="DTW93" s="0"/>
      <c r="DTX93" s="0"/>
      <c r="DTY93" s="0"/>
      <c r="DTZ93" s="0"/>
      <c r="DUA93" s="0"/>
      <c r="DUB93" s="0"/>
      <c r="DUC93" s="0"/>
      <c r="DUD93" s="0"/>
      <c r="DUE93" s="0"/>
      <c r="DUF93" s="0"/>
      <c r="DUG93" s="0"/>
      <c r="DUH93" s="0"/>
      <c r="DUI93" s="0"/>
      <c r="DUJ93" s="0"/>
      <c r="DUK93" s="0"/>
      <c r="DUL93" s="0"/>
      <c r="DUM93" s="0"/>
      <c r="DUN93" s="0"/>
      <c r="DUO93" s="0"/>
      <c r="DUP93" s="0"/>
      <c r="DUQ93" s="0"/>
      <c r="DUR93" s="0"/>
      <c r="DUS93" s="0"/>
      <c r="DUT93" s="0"/>
      <c r="DUU93" s="0"/>
      <c r="DUV93" s="0"/>
      <c r="DUW93" s="0"/>
      <c r="DUX93" s="0"/>
      <c r="DUY93" s="0"/>
      <c r="DUZ93" s="0"/>
      <c r="DVA93" s="0"/>
      <c r="DVB93" s="0"/>
      <c r="DVC93" s="0"/>
      <c r="DVD93" s="0"/>
      <c r="DVE93" s="0"/>
      <c r="DVF93" s="0"/>
      <c r="DVG93" s="0"/>
      <c r="DVH93" s="0"/>
      <c r="DVI93" s="0"/>
      <c r="DVJ93" s="0"/>
      <c r="DVK93" s="0"/>
      <c r="DVL93" s="0"/>
      <c r="DVM93" s="0"/>
      <c r="DVN93" s="0"/>
      <c r="DVO93" s="0"/>
      <c r="DVP93" s="0"/>
      <c r="DVQ93" s="0"/>
      <c r="DVR93" s="0"/>
      <c r="DVS93" s="0"/>
      <c r="DVT93" s="0"/>
      <c r="DVU93" s="0"/>
      <c r="DVV93" s="0"/>
      <c r="DVW93" s="0"/>
      <c r="DVX93" s="0"/>
      <c r="DVY93" s="0"/>
      <c r="DVZ93" s="0"/>
      <c r="DWA93" s="0"/>
      <c r="DWB93" s="0"/>
      <c r="DWC93" s="0"/>
      <c r="DWD93" s="0"/>
      <c r="DWE93" s="0"/>
      <c r="DWF93" s="0"/>
      <c r="DWG93" s="0"/>
      <c r="DWH93" s="0"/>
      <c r="DWI93" s="0"/>
      <c r="DWJ93" s="0"/>
      <c r="DWK93" s="0"/>
      <c r="DWL93" s="0"/>
      <c r="DWM93" s="0"/>
      <c r="DWN93" s="0"/>
      <c r="DWO93" s="0"/>
      <c r="DWP93" s="0"/>
      <c r="DWQ93" s="0"/>
      <c r="DWR93" s="0"/>
      <c r="DWS93" s="0"/>
      <c r="DWT93" s="0"/>
      <c r="DWU93" s="0"/>
      <c r="DWV93" s="0"/>
      <c r="DWW93" s="0"/>
      <c r="DWX93" s="0"/>
      <c r="DWY93" s="0"/>
      <c r="DWZ93" s="0"/>
      <c r="DXA93" s="0"/>
      <c r="DXB93" s="0"/>
      <c r="DXC93" s="0"/>
      <c r="DXD93" s="0"/>
      <c r="DXE93" s="0"/>
      <c r="DXF93" s="0"/>
      <c r="DXG93" s="0"/>
      <c r="DXH93" s="0"/>
      <c r="DXI93" s="0"/>
      <c r="DXJ93" s="0"/>
      <c r="DXK93" s="0"/>
      <c r="DXL93" s="0"/>
      <c r="DXM93" s="0"/>
      <c r="DXN93" s="0"/>
      <c r="DXO93" s="0"/>
      <c r="DXP93" s="0"/>
      <c r="DXQ93" s="0"/>
      <c r="DXR93" s="0"/>
      <c r="DXS93" s="0"/>
      <c r="DXT93" s="0"/>
      <c r="DXU93" s="0"/>
      <c r="DXV93" s="0"/>
      <c r="DXW93" s="0"/>
      <c r="DXX93" s="0"/>
      <c r="DXY93" s="0"/>
      <c r="DXZ93" s="0"/>
      <c r="DYA93" s="0"/>
      <c r="DYB93" s="0"/>
      <c r="DYC93" s="0"/>
      <c r="DYD93" s="0"/>
      <c r="DYE93" s="0"/>
      <c r="DYF93" s="0"/>
      <c r="DYG93" s="0"/>
      <c r="DYH93" s="0"/>
      <c r="DYI93" s="0"/>
      <c r="DYJ93" s="0"/>
      <c r="DYK93" s="0"/>
      <c r="DYL93" s="0"/>
      <c r="DYM93" s="0"/>
      <c r="DYN93" s="0"/>
      <c r="DYO93" s="0"/>
      <c r="DYP93" s="0"/>
      <c r="DYQ93" s="0"/>
      <c r="DYR93" s="0"/>
      <c r="DYS93" s="0"/>
      <c r="DYT93" s="0"/>
      <c r="DYU93" s="0"/>
      <c r="DYV93" s="0"/>
      <c r="DYW93" s="0"/>
      <c r="DYX93" s="0"/>
      <c r="DYY93" s="0"/>
      <c r="DYZ93" s="0"/>
      <c r="DZA93" s="0"/>
      <c r="DZB93" s="0"/>
      <c r="DZC93" s="0"/>
      <c r="DZD93" s="0"/>
      <c r="DZE93" s="0"/>
      <c r="DZF93" s="0"/>
      <c r="DZG93" s="0"/>
      <c r="DZH93" s="0"/>
      <c r="DZI93" s="0"/>
      <c r="DZJ93" s="0"/>
      <c r="DZK93" s="0"/>
      <c r="DZL93" s="0"/>
      <c r="DZM93" s="0"/>
      <c r="DZN93" s="0"/>
      <c r="DZO93" s="0"/>
      <c r="DZP93" s="0"/>
      <c r="DZQ93" s="0"/>
      <c r="DZR93" s="0"/>
      <c r="DZS93" s="0"/>
      <c r="DZT93" s="0"/>
      <c r="DZU93" s="0"/>
      <c r="DZV93" s="0"/>
      <c r="DZW93" s="0"/>
      <c r="DZX93" s="0"/>
      <c r="DZY93" s="0"/>
      <c r="DZZ93" s="0"/>
      <c r="EAA93" s="0"/>
      <c r="EAB93" s="0"/>
      <c r="EAC93" s="0"/>
      <c r="EAD93" s="0"/>
      <c r="EAE93" s="0"/>
      <c r="EAF93" s="0"/>
      <c r="EAG93" s="0"/>
      <c r="EAH93" s="0"/>
      <c r="EAI93" s="0"/>
      <c r="EAJ93" s="0"/>
      <c r="EAK93" s="0"/>
      <c r="EAL93" s="0"/>
      <c r="EAM93" s="0"/>
      <c r="EAN93" s="0"/>
      <c r="EAO93" s="0"/>
      <c r="EAP93" s="0"/>
      <c r="EAQ93" s="0"/>
      <c r="EAR93" s="0"/>
      <c r="EAS93" s="0"/>
      <c r="EAT93" s="0"/>
      <c r="EAU93" s="0"/>
      <c r="EAV93" s="0"/>
      <c r="EAW93" s="0"/>
      <c r="EAX93" s="0"/>
      <c r="EAY93" s="0"/>
      <c r="EAZ93" s="0"/>
      <c r="EBA93" s="0"/>
      <c r="EBB93" s="0"/>
      <c r="EBC93" s="0"/>
      <c r="EBD93" s="0"/>
      <c r="EBE93" s="0"/>
      <c r="EBF93" s="0"/>
      <c r="EBG93" s="0"/>
      <c r="EBH93" s="0"/>
      <c r="EBI93" s="0"/>
      <c r="EBJ93" s="0"/>
      <c r="EBK93" s="0"/>
      <c r="EBL93" s="0"/>
      <c r="EBM93" s="0"/>
      <c r="EBN93" s="0"/>
      <c r="EBO93" s="0"/>
      <c r="EBP93" s="0"/>
      <c r="EBQ93" s="0"/>
      <c r="EBR93" s="0"/>
      <c r="EBS93" s="0"/>
      <c r="EBT93" s="0"/>
      <c r="EBU93" s="0"/>
      <c r="EBV93" s="0"/>
      <c r="EBW93" s="0"/>
      <c r="EBX93" s="0"/>
      <c r="EBY93" s="0"/>
      <c r="EBZ93" s="0"/>
      <c r="ECA93" s="0"/>
      <c r="ECB93" s="0"/>
      <c r="ECC93" s="0"/>
      <c r="ECD93" s="0"/>
      <c r="ECE93" s="0"/>
      <c r="ECF93" s="0"/>
      <c r="ECG93" s="0"/>
      <c r="ECH93" s="0"/>
      <c r="ECI93" s="0"/>
      <c r="ECJ93" s="0"/>
      <c r="ECK93" s="0"/>
      <c r="ECL93" s="0"/>
      <c r="ECM93" s="0"/>
      <c r="ECN93" s="0"/>
      <c r="ECO93" s="0"/>
      <c r="ECP93" s="0"/>
      <c r="ECQ93" s="0"/>
      <c r="ECR93" s="0"/>
      <c r="ECS93" s="0"/>
      <c r="ECT93" s="0"/>
      <c r="ECU93" s="0"/>
      <c r="ECV93" s="0"/>
      <c r="ECW93" s="0"/>
      <c r="ECX93" s="0"/>
      <c r="ECY93" s="0"/>
      <c r="ECZ93" s="0"/>
      <c r="EDA93" s="0"/>
      <c r="EDB93" s="0"/>
      <c r="EDC93" s="0"/>
      <c r="EDD93" s="0"/>
      <c r="EDE93" s="0"/>
      <c r="EDF93" s="0"/>
      <c r="EDG93" s="0"/>
      <c r="EDH93" s="0"/>
      <c r="EDI93" s="0"/>
      <c r="EDJ93" s="0"/>
      <c r="EDK93" s="0"/>
      <c r="EDL93" s="0"/>
      <c r="EDM93" s="0"/>
      <c r="EDN93" s="0"/>
      <c r="EDO93" s="0"/>
      <c r="EDP93" s="0"/>
      <c r="EDQ93" s="0"/>
      <c r="EDR93" s="0"/>
      <c r="EDS93" s="0"/>
      <c r="EDT93" s="0"/>
      <c r="EDU93" s="0"/>
      <c r="EDV93" s="0"/>
      <c r="EDW93" s="0"/>
      <c r="EDX93" s="0"/>
      <c r="EDY93" s="0"/>
      <c r="EDZ93" s="0"/>
      <c r="EEA93" s="0"/>
      <c r="EEB93" s="0"/>
      <c r="EEC93" s="0"/>
      <c r="EED93" s="0"/>
      <c r="EEE93" s="0"/>
      <c r="EEF93" s="0"/>
      <c r="EEG93" s="0"/>
      <c r="EEH93" s="0"/>
      <c r="EEI93" s="0"/>
      <c r="EEJ93" s="0"/>
      <c r="EEK93" s="0"/>
      <c r="EEL93" s="0"/>
      <c r="EEM93" s="0"/>
      <c r="EEN93" s="0"/>
      <c r="EEO93" s="0"/>
      <c r="EEP93" s="0"/>
      <c r="EEQ93" s="0"/>
      <c r="EER93" s="0"/>
      <c r="EES93" s="0"/>
      <c r="EET93" s="0"/>
      <c r="EEU93" s="0"/>
      <c r="EEV93" s="0"/>
      <c r="EEW93" s="0"/>
      <c r="EEX93" s="0"/>
      <c r="EEY93" s="0"/>
      <c r="EEZ93" s="0"/>
      <c r="EFA93" s="0"/>
      <c r="EFB93" s="0"/>
      <c r="EFC93" s="0"/>
      <c r="EFD93" s="0"/>
      <c r="EFE93" s="0"/>
      <c r="EFF93" s="0"/>
      <c r="EFG93" s="0"/>
      <c r="EFH93" s="0"/>
      <c r="EFI93" s="0"/>
      <c r="EFJ93" s="0"/>
      <c r="EFK93" s="0"/>
      <c r="EFL93" s="0"/>
      <c r="EFM93" s="0"/>
      <c r="EFN93" s="0"/>
      <c r="EFO93" s="0"/>
      <c r="EFP93" s="0"/>
      <c r="EFQ93" s="0"/>
      <c r="EFR93" s="0"/>
      <c r="EFS93" s="0"/>
      <c r="EFT93" s="0"/>
      <c r="EFU93" s="0"/>
      <c r="EFV93" s="0"/>
      <c r="EFW93" s="0"/>
      <c r="EFX93" s="0"/>
      <c r="EFY93" s="0"/>
      <c r="EFZ93" s="0"/>
      <c r="EGA93" s="0"/>
      <c r="EGB93" s="0"/>
      <c r="EGC93" s="0"/>
      <c r="EGD93" s="0"/>
      <c r="EGE93" s="0"/>
      <c r="EGF93" s="0"/>
      <c r="EGG93" s="0"/>
      <c r="EGH93" s="0"/>
      <c r="EGI93" s="0"/>
      <c r="EGJ93" s="0"/>
      <c r="EGK93" s="0"/>
      <c r="EGL93" s="0"/>
      <c r="EGM93" s="0"/>
      <c r="EGN93" s="0"/>
      <c r="EGO93" s="0"/>
      <c r="EGP93" s="0"/>
      <c r="EGQ93" s="0"/>
      <c r="EGR93" s="0"/>
      <c r="EGS93" s="0"/>
      <c r="EGT93" s="0"/>
      <c r="EGU93" s="0"/>
      <c r="EGV93" s="0"/>
      <c r="EGW93" s="0"/>
      <c r="EGX93" s="0"/>
      <c r="EGY93" s="0"/>
      <c r="EGZ93" s="0"/>
      <c r="EHA93" s="0"/>
      <c r="EHB93" s="0"/>
      <c r="EHC93" s="0"/>
      <c r="EHD93" s="0"/>
      <c r="EHE93" s="0"/>
      <c r="EHF93" s="0"/>
      <c r="EHG93" s="0"/>
      <c r="EHH93" s="0"/>
      <c r="EHI93" s="0"/>
      <c r="EHJ93" s="0"/>
      <c r="EHK93" s="0"/>
      <c r="EHL93" s="0"/>
      <c r="EHM93" s="0"/>
      <c r="EHN93" s="0"/>
      <c r="EHO93" s="0"/>
      <c r="EHP93" s="0"/>
      <c r="EHQ93" s="0"/>
      <c r="EHR93" s="0"/>
      <c r="EHS93" s="0"/>
      <c r="EHT93" s="0"/>
      <c r="EHU93" s="0"/>
      <c r="EHV93" s="0"/>
      <c r="EHW93" s="0"/>
      <c r="EHX93" s="0"/>
      <c r="EHY93" s="0"/>
      <c r="EHZ93" s="0"/>
      <c r="EIA93" s="0"/>
      <c r="EIB93" s="0"/>
      <c r="EIC93" s="0"/>
      <c r="EID93" s="0"/>
      <c r="EIE93" s="0"/>
      <c r="EIF93" s="0"/>
      <c r="EIG93" s="0"/>
      <c r="EIH93" s="0"/>
      <c r="EII93" s="0"/>
      <c r="EIJ93" s="0"/>
      <c r="EIK93" s="0"/>
      <c r="EIL93" s="0"/>
      <c r="EIM93" s="0"/>
      <c r="EIN93" s="0"/>
      <c r="EIO93" s="0"/>
      <c r="EIP93" s="0"/>
      <c r="EIQ93" s="0"/>
      <c r="EIR93" s="0"/>
      <c r="EIS93" s="0"/>
      <c r="EIT93" s="0"/>
      <c r="EIU93" s="0"/>
      <c r="EIV93" s="0"/>
      <c r="EIW93" s="0"/>
      <c r="EIX93" s="0"/>
      <c r="EIY93" s="0"/>
      <c r="EIZ93" s="0"/>
      <c r="EJA93" s="0"/>
      <c r="EJB93" s="0"/>
      <c r="EJC93" s="0"/>
      <c r="EJD93" s="0"/>
      <c r="EJE93" s="0"/>
      <c r="EJF93" s="0"/>
      <c r="EJG93" s="0"/>
      <c r="EJH93" s="0"/>
      <c r="EJI93" s="0"/>
      <c r="EJJ93" s="0"/>
      <c r="EJK93" s="0"/>
      <c r="EJL93" s="0"/>
      <c r="EJM93" s="0"/>
      <c r="EJN93" s="0"/>
      <c r="EJO93" s="0"/>
      <c r="EJP93" s="0"/>
      <c r="EJQ93" s="0"/>
      <c r="EJR93" s="0"/>
      <c r="EJS93" s="0"/>
      <c r="EJT93" s="0"/>
      <c r="EJU93" s="0"/>
      <c r="EJV93" s="0"/>
      <c r="EJW93" s="0"/>
      <c r="EJX93" s="0"/>
      <c r="EJY93" s="0"/>
      <c r="EJZ93" s="0"/>
      <c r="EKA93" s="0"/>
      <c r="EKB93" s="0"/>
      <c r="EKC93" s="0"/>
      <c r="EKD93" s="0"/>
      <c r="EKE93" s="0"/>
      <c r="EKF93" s="0"/>
      <c r="EKG93" s="0"/>
      <c r="EKH93" s="0"/>
      <c r="EKI93" s="0"/>
      <c r="EKJ93" s="0"/>
      <c r="EKK93" s="0"/>
      <c r="EKL93" s="0"/>
      <c r="EKM93" s="0"/>
      <c r="EKN93" s="0"/>
      <c r="EKO93" s="0"/>
      <c r="EKP93" s="0"/>
      <c r="EKQ93" s="0"/>
      <c r="EKR93" s="0"/>
      <c r="EKS93" s="0"/>
      <c r="EKT93" s="0"/>
      <c r="EKU93" s="0"/>
      <c r="EKV93" s="0"/>
      <c r="EKW93" s="0"/>
      <c r="EKX93" s="0"/>
      <c r="EKY93" s="0"/>
      <c r="EKZ93" s="0"/>
      <c r="ELA93" s="0"/>
      <c r="ELB93" s="0"/>
      <c r="ELC93" s="0"/>
      <c r="ELD93" s="0"/>
      <c r="ELE93" s="0"/>
      <c r="ELF93" s="0"/>
      <c r="ELG93" s="0"/>
      <c r="ELH93" s="0"/>
      <c r="ELI93" s="0"/>
      <c r="ELJ93" s="0"/>
      <c r="ELK93" s="0"/>
      <c r="ELL93" s="0"/>
      <c r="ELM93" s="0"/>
      <c r="ELN93" s="0"/>
      <c r="ELO93" s="0"/>
      <c r="ELP93" s="0"/>
      <c r="ELQ93" s="0"/>
      <c r="ELR93" s="0"/>
      <c r="ELS93" s="0"/>
      <c r="ELT93" s="0"/>
      <c r="ELU93" s="0"/>
      <c r="ELV93" s="0"/>
      <c r="ELW93" s="0"/>
      <c r="ELX93" s="0"/>
      <c r="ELY93" s="0"/>
      <c r="ELZ93" s="0"/>
      <c r="EMA93" s="0"/>
      <c r="EMB93" s="0"/>
      <c r="EMC93" s="0"/>
      <c r="EMD93" s="0"/>
      <c r="EME93" s="0"/>
      <c r="EMF93" s="0"/>
      <c r="EMG93" s="0"/>
      <c r="EMH93" s="0"/>
      <c r="EMI93" s="0"/>
      <c r="EMJ93" s="0"/>
      <c r="EMK93" s="0"/>
      <c r="EML93" s="0"/>
      <c r="EMM93" s="0"/>
      <c r="EMN93" s="0"/>
      <c r="EMO93" s="0"/>
      <c r="EMP93" s="0"/>
      <c r="EMQ93" s="0"/>
      <c r="EMR93" s="0"/>
      <c r="EMS93" s="0"/>
      <c r="EMT93" s="0"/>
      <c r="EMU93" s="0"/>
      <c r="EMV93" s="0"/>
      <c r="EMW93" s="0"/>
      <c r="EMX93" s="0"/>
      <c r="EMY93" s="0"/>
      <c r="EMZ93" s="0"/>
      <c r="ENA93" s="0"/>
      <c r="ENB93" s="0"/>
      <c r="ENC93" s="0"/>
      <c r="END93" s="0"/>
      <c r="ENE93" s="0"/>
      <c r="ENF93" s="0"/>
      <c r="ENG93" s="0"/>
      <c r="ENH93" s="0"/>
      <c r="ENI93" s="0"/>
      <c r="ENJ93" s="0"/>
      <c r="ENK93" s="0"/>
      <c r="ENL93" s="0"/>
      <c r="ENM93" s="0"/>
      <c r="ENN93" s="0"/>
      <c r="ENO93" s="0"/>
      <c r="ENP93" s="0"/>
      <c r="ENQ93" s="0"/>
      <c r="ENR93" s="0"/>
      <c r="ENS93" s="0"/>
      <c r="ENT93" s="0"/>
      <c r="ENU93" s="0"/>
      <c r="ENV93" s="0"/>
      <c r="ENW93" s="0"/>
      <c r="ENX93" s="0"/>
      <c r="ENY93" s="0"/>
      <c r="ENZ93" s="0"/>
      <c r="EOA93" s="0"/>
      <c r="EOB93" s="0"/>
      <c r="EOC93" s="0"/>
      <c r="EOD93" s="0"/>
      <c r="EOE93" s="0"/>
      <c r="EOF93" s="0"/>
      <c r="EOG93" s="0"/>
      <c r="EOH93" s="0"/>
      <c r="EOI93" s="0"/>
      <c r="EOJ93" s="0"/>
      <c r="EOK93" s="0"/>
      <c r="EOL93" s="0"/>
      <c r="EOM93" s="0"/>
      <c r="EON93" s="0"/>
      <c r="EOO93" s="0"/>
      <c r="EOP93" s="0"/>
      <c r="EOQ93" s="0"/>
      <c r="EOR93" s="0"/>
      <c r="EOS93" s="0"/>
      <c r="EOT93" s="0"/>
      <c r="EOU93" s="0"/>
      <c r="EOV93" s="0"/>
      <c r="EOW93" s="0"/>
      <c r="EOX93" s="0"/>
      <c r="EOY93" s="0"/>
      <c r="EOZ93" s="0"/>
      <c r="EPA93" s="0"/>
      <c r="EPB93" s="0"/>
      <c r="EPC93" s="0"/>
      <c r="EPD93" s="0"/>
      <c r="EPE93" s="0"/>
      <c r="EPF93" s="0"/>
      <c r="EPG93" s="0"/>
      <c r="EPH93" s="0"/>
      <c r="EPI93" s="0"/>
      <c r="EPJ93" s="0"/>
      <c r="EPK93" s="0"/>
      <c r="EPL93" s="0"/>
      <c r="EPM93" s="0"/>
      <c r="EPN93" s="0"/>
      <c r="EPO93" s="0"/>
      <c r="EPP93" s="0"/>
      <c r="EPQ93" s="0"/>
      <c r="EPR93" s="0"/>
      <c r="EPS93" s="0"/>
      <c r="EPT93" s="0"/>
      <c r="EPU93" s="0"/>
      <c r="EPV93" s="0"/>
      <c r="EPW93" s="0"/>
      <c r="EPX93" s="0"/>
      <c r="EPY93" s="0"/>
      <c r="EPZ93" s="0"/>
      <c r="EQA93" s="0"/>
      <c r="EQB93" s="0"/>
      <c r="EQC93" s="0"/>
      <c r="EQD93" s="0"/>
      <c r="EQE93" s="0"/>
      <c r="EQF93" s="0"/>
      <c r="EQG93" s="0"/>
      <c r="EQH93" s="0"/>
      <c r="EQI93" s="0"/>
      <c r="EQJ93" s="0"/>
      <c r="EQK93" s="0"/>
      <c r="EQL93" s="0"/>
      <c r="EQM93" s="0"/>
      <c r="EQN93" s="0"/>
      <c r="EQO93" s="0"/>
      <c r="EQP93" s="0"/>
      <c r="EQQ93" s="0"/>
      <c r="EQR93" s="0"/>
      <c r="EQS93" s="0"/>
      <c r="EQT93" s="0"/>
      <c r="EQU93" s="0"/>
      <c r="EQV93" s="0"/>
      <c r="EQW93" s="0"/>
      <c r="EQX93" s="0"/>
      <c r="EQY93" s="0"/>
      <c r="EQZ93" s="0"/>
      <c r="ERA93" s="0"/>
      <c r="ERB93" s="0"/>
      <c r="ERC93" s="0"/>
      <c r="ERD93" s="0"/>
      <c r="ERE93" s="0"/>
      <c r="ERF93" s="0"/>
      <c r="ERG93" s="0"/>
      <c r="ERH93" s="0"/>
      <c r="ERI93" s="0"/>
      <c r="ERJ93" s="0"/>
      <c r="ERK93" s="0"/>
      <c r="ERL93" s="0"/>
      <c r="ERM93" s="0"/>
      <c r="ERN93" s="0"/>
      <c r="ERO93" s="0"/>
      <c r="ERP93" s="0"/>
      <c r="ERQ93" s="0"/>
      <c r="ERR93" s="0"/>
      <c r="ERS93" s="0"/>
      <c r="ERT93" s="0"/>
      <c r="ERU93" s="0"/>
      <c r="ERV93" s="0"/>
      <c r="ERW93" s="0"/>
      <c r="ERX93" s="0"/>
      <c r="ERY93" s="0"/>
      <c r="ERZ93" s="0"/>
      <c r="ESA93" s="0"/>
      <c r="ESB93" s="0"/>
      <c r="ESC93" s="0"/>
      <c r="ESD93" s="0"/>
      <c r="ESE93" s="0"/>
      <c r="ESF93" s="0"/>
      <c r="ESG93" s="0"/>
      <c r="ESH93" s="0"/>
      <c r="ESI93" s="0"/>
      <c r="ESJ93" s="0"/>
      <c r="ESK93" s="0"/>
      <c r="ESL93" s="0"/>
      <c r="ESM93" s="0"/>
      <c r="ESN93" s="0"/>
      <c r="ESO93" s="0"/>
      <c r="ESP93" s="0"/>
      <c r="ESQ93" s="0"/>
      <c r="ESR93" s="0"/>
      <c r="ESS93" s="0"/>
      <c r="EST93" s="0"/>
      <c r="ESU93" s="0"/>
      <c r="ESV93" s="0"/>
      <c r="ESW93" s="0"/>
      <c r="ESX93" s="0"/>
      <c r="ESY93" s="0"/>
      <c r="ESZ93" s="0"/>
      <c r="ETA93" s="0"/>
      <c r="ETB93" s="0"/>
      <c r="ETC93" s="0"/>
      <c r="ETD93" s="0"/>
      <c r="ETE93" s="0"/>
      <c r="ETF93" s="0"/>
      <c r="ETG93" s="0"/>
      <c r="ETH93" s="0"/>
      <c r="ETI93" s="0"/>
      <c r="ETJ93" s="0"/>
      <c r="ETK93" s="0"/>
      <c r="ETL93" s="0"/>
      <c r="ETM93" s="0"/>
      <c r="ETN93" s="0"/>
      <c r="ETO93" s="0"/>
      <c r="ETP93" s="0"/>
      <c r="ETQ93" s="0"/>
      <c r="ETR93" s="0"/>
      <c r="ETS93" s="0"/>
      <c r="ETT93" s="0"/>
      <c r="ETU93" s="0"/>
      <c r="ETV93" s="0"/>
      <c r="ETW93" s="0"/>
      <c r="ETX93" s="0"/>
      <c r="ETY93" s="0"/>
      <c r="ETZ93" s="0"/>
      <c r="EUA93" s="0"/>
      <c r="EUB93" s="0"/>
      <c r="EUC93" s="0"/>
      <c r="EUD93" s="0"/>
      <c r="EUE93" s="0"/>
      <c r="EUF93" s="0"/>
      <c r="EUG93" s="0"/>
      <c r="EUH93" s="0"/>
      <c r="EUI93" s="0"/>
      <c r="EUJ93" s="0"/>
      <c r="EUK93" s="0"/>
      <c r="EUL93" s="0"/>
      <c r="EUM93" s="0"/>
      <c r="EUN93" s="0"/>
      <c r="EUO93" s="0"/>
      <c r="EUP93" s="0"/>
      <c r="EUQ93" s="0"/>
      <c r="EUR93" s="0"/>
      <c r="EUS93" s="0"/>
      <c r="EUT93" s="0"/>
      <c r="EUU93" s="0"/>
      <c r="EUV93" s="0"/>
      <c r="EUW93" s="0"/>
      <c r="EUX93" s="0"/>
      <c r="EUY93" s="0"/>
      <c r="EUZ93" s="0"/>
      <c r="EVA93" s="0"/>
      <c r="EVB93" s="0"/>
      <c r="EVC93" s="0"/>
      <c r="EVD93" s="0"/>
      <c r="EVE93" s="0"/>
      <c r="EVF93" s="0"/>
      <c r="EVG93" s="0"/>
      <c r="EVH93" s="0"/>
      <c r="EVI93" s="0"/>
      <c r="EVJ93" s="0"/>
      <c r="EVK93" s="0"/>
      <c r="EVL93" s="0"/>
      <c r="EVM93" s="0"/>
      <c r="EVN93" s="0"/>
      <c r="EVO93" s="0"/>
      <c r="EVP93" s="0"/>
      <c r="EVQ93" s="0"/>
      <c r="EVR93" s="0"/>
      <c r="EVS93" s="0"/>
      <c r="EVT93" s="0"/>
      <c r="EVU93" s="0"/>
      <c r="EVV93" s="0"/>
      <c r="EVW93" s="0"/>
      <c r="EVX93" s="0"/>
      <c r="EVY93" s="0"/>
      <c r="EVZ93" s="0"/>
      <c r="EWA93" s="0"/>
      <c r="EWB93" s="0"/>
      <c r="EWC93" s="0"/>
      <c r="EWD93" s="0"/>
      <c r="EWE93" s="0"/>
      <c r="EWF93" s="0"/>
      <c r="EWG93" s="0"/>
      <c r="EWH93" s="0"/>
      <c r="EWI93" s="0"/>
      <c r="EWJ93" s="0"/>
      <c r="EWK93" s="0"/>
      <c r="EWL93" s="0"/>
      <c r="EWM93" s="0"/>
      <c r="EWN93" s="0"/>
      <c r="EWO93" s="0"/>
      <c r="EWP93" s="0"/>
      <c r="EWQ93" s="0"/>
      <c r="EWR93" s="0"/>
      <c r="EWS93" s="0"/>
      <c r="EWT93" s="0"/>
      <c r="EWU93" s="0"/>
      <c r="EWV93" s="0"/>
      <c r="EWW93" s="0"/>
      <c r="EWX93" s="0"/>
      <c r="EWY93" s="0"/>
      <c r="EWZ93" s="0"/>
      <c r="EXA93" s="0"/>
      <c r="EXB93" s="0"/>
      <c r="EXC93" s="0"/>
      <c r="EXD93" s="0"/>
      <c r="EXE93" s="0"/>
      <c r="EXF93" s="0"/>
      <c r="EXG93" s="0"/>
      <c r="EXH93" s="0"/>
      <c r="EXI93" s="0"/>
      <c r="EXJ93" s="0"/>
      <c r="EXK93" s="0"/>
      <c r="EXL93" s="0"/>
      <c r="EXM93" s="0"/>
      <c r="EXN93" s="0"/>
      <c r="EXO93" s="0"/>
      <c r="EXP93" s="0"/>
      <c r="EXQ93" s="0"/>
      <c r="EXR93" s="0"/>
      <c r="EXS93" s="0"/>
      <c r="EXT93" s="0"/>
      <c r="EXU93" s="0"/>
      <c r="EXV93" s="0"/>
      <c r="EXW93" s="0"/>
      <c r="EXX93" s="0"/>
      <c r="EXY93" s="0"/>
      <c r="EXZ93" s="0"/>
      <c r="EYA93" s="0"/>
      <c r="EYB93" s="0"/>
      <c r="EYC93" s="0"/>
      <c r="EYD93" s="0"/>
      <c r="EYE93" s="0"/>
      <c r="EYF93" s="0"/>
      <c r="EYG93" s="0"/>
      <c r="EYH93" s="0"/>
      <c r="EYI93" s="0"/>
      <c r="EYJ93" s="0"/>
      <c r="EYK93" s="0"/>
      <c r="EYL93" s="0"/>
      <c r="EYM93" s="0"/>
      <c r="EYN93" s="0"/>
      <c r="EYO93" s="0"/>
      <c r="EYP93" s="0"/>
      <c r="EYQ93" s="0"/>
      <c r="EYR93" s="0"/>
      <c r="EYS93" s="0"/>
      <c r="EYT93" s="0"/>
      <c r="EYU93" s="0"/>
      <c r="EYV93" s="0"/>
      <c r="EYW93" s="0"/>
      <c r="EYX93" s="0"/>
      <c r="EYY93" s="0"/>
      <c r="EYZ93" s="0"/>
      <c r="EZA93" s="0"/>
      <c r="EZB93" s="0"/>
      <c r="EZC93" s="0"/>
      <c r="EZD93" s="0"/>
      <c r="EZE93" s="0"/>
      <c r="EZF93" s="0"/>
      <c r="EZG93" s="0"/>
      <c r="EZH93" s="0"/>
      <c r="EZI93" s="0"/>
      <c r="EZJ93" s="0"/>
      <c r="EZK93" s="0"/>
      <c r="EZL93" s="0"/>
      <c r="EZM93" s="0"/>
      <c r="EZN93" s="0"/>
      <c r="EZO93" s="0"/>
      <c r="EZP93" s="0"/>
      <c r="EZQ93" s="0"/>
      <c r="EZR93" s="0"/>
      <c r="EZS93" s="0"/>
      <c r="EZT93" s="0"/>
      <c r="EZU93" s="0"/>
      <c r="EZV93" s="0"/>
      <c r="EZW93" s="0"/>
      <c r="EZX93" s="0"/>
      <c r="EZY93" s="0"/>
      <c r="EZZ93" s="0"/>
      <c r="FAA93" s="0"/>
      <c r="FAB93" s="0"/>
      <c r="FAC93" s="0"/>
      <c r="FAD93" s="0"/>
      <c r="FAE93" s="0"/>
      <c r="FAF93" s="0"/>
      <c r="FAG93" s="0"/>
      <c r="FAH93" s="0"/>
      <c r="FAI93" s="0"/>
      <c r="FAJ93" s="0"/>
      <c r="FAK93" s="0"/>
      <c r="FAL93" s="0"/>
      <c r="FAM93" s="0"/>
      <c r="FAN93" s="0"/>
      <c r="FAO93" s="0"/>
      <c r="FAP93" s="0"/>
      <c r="FAQ93" s="0"/>
      <c r="FAR93" s="0"/>
      <c r="FAS93" s="0"/>
      <c r="FAT93" s="0"/>
      <c r="FAU93" s="0"/>
      <c r="FAV93" s="0"/>
      <c r="FAW93" s="0"/>
      <c r="FAX93" s="0"/>
      <c r="FAY93" s="0"/>
      <c r="FAZ93" s="0"/>
      <c r="FBA93" s="0"/>
      <c r="FBB93" s="0"/>
      <c r="FBC93" s="0"/>
      <c r="FBD93" s="0"/>
      <c r="FBE93" s="0"/>
      <c r="FBF93" s="0"/>
      <c r="FBG93" s="0"/>
      <c r="FBH93" s="0"/>
      <c r="FBI93" s="0"/>
      <c r="FBJ93" s="0"/>
      <c r="FBK93" s="0"/>
      <c r="FBL93" s="0"/>
      <c r="FBM93" s="0"/>
      <c r="FBN93" s="0"/>
      <c r="FBO93" s="0"/>
      <c r="FBP93" s="0"/>
      <c r="FBQ93" s="0"/>
      <c r="FBR93" s="0"/>
      <c r="FBS93" s="0"/>
      <c r="FBT93" s="0"/>
      <c r="FBU93" s="0"/>
      <c r="FBV93" s="0"/>
      <c r="FBW93" s="0"/>
      <c r="FBX93" s="0"/>
      <c r="FBY93" s="0"/>
      <c r="FBZ93" s="0"/>
      <c r="FCA93" s="0"/>
      <c r="FCB93" s="0"/>
      <c r="FCC93" s="0"/>
      <c r="FCD93" s="0"/>
      <c r="FCE93" s="0"/>
      <c r="FCF93" s="0"/>
      <c r="FCG93" s="0"/>
      <c r="FCH93" s="0"/>
      <c r="FCI93" s="0"/>
      <c r="FCJ93" s="0"/>
      <c r="FCK93" s="0"/>
      <c r="FCL93" s="0"/>
      <c r="FCM93" s="0"/>
      <c r="FCN93" s="0"/>
      <c r="FCO93" s="0"/>
      <c r="FCP93" s="0"/>
      <c r="FCQ93" s="0"/>
      <c r="FCR93" s="0"/>
      <c r="FCS93" s="0"/>
      <c r="FCT93" s="0"/>
      <c r="FCU93" s="0"/>
      <c r="FCV93" s="0"/>
      <c r="FCW93" s="0"/>
      <c r="FCX93" s="0"/>
      <c r="FCY93" s="0"/>
      <c r="FCZ93" s="0"/>
      <c r="FDA93" s="0"/>
      <c r="FDB93" s="0"/>
      <c r="FDC93" s="0"/>
      <c r="FDD93" s="0"/>
      <c r="FDE93" s="0"/>
      <c r="FDF93" s="0"/>
      <c r="FDG93" s="0"/>
      <c r="FDH93" s="0"/>
      <c r="FDI93" s="0"/>
      <c r="FDJ93" s="0"/>
      <c r="FDK93" s="0"/>
      <c r="FDL93" s="0"/>
      <c r="FDM93" s="0"/>
      <c r="FDN93" s="0"/>
      <c r="FDO93" s="0"/>
      <c r="FDP93" s="0"/>
      <c r="FDQ93" s="0"/>
      <c r="FDR93" s="0"/>
      <c r="FDS93" s="0"/>
      <c r="FDT93" s="0"/>
      <c r="FDU93" s="0"/>
      <c r="FDV93" s="0"/>
      <c r="FDW93" s="0"/>
      <c r="FDX93" s="0"/>
      <c r="FDY93" s="0"/>
      <c r="FDZ93" s="0"/>
      <c r="FEA93" s="0"/>
      <c r="FEB93" s="0"/>
      <c r="FEC93" s="0"/>
      <c r="FED93" s="0"/>
      <c r="FEE93" s="0"/>
      <c r="FEF93" s="0"/>
      <c r="FEG93" s="0"/>
      <c r="FEH93" s="0"/>
      <c r="FEI93" s="0"/>
      <c r="FEJ93" s="0"/>
      <c r="FEK93" s="0"/>
      <c r="FEL93" s="0"/>
      <c r="FEM93" s="0"/>
      <c r="FEN93" s="0"/>
      <c r="FEO93" s="0"/>
      <c r="FEP93" s="0"/>
      <c r="FEQ93" s="0"/>
      <c r="FER93" s="0"/>
      <c r="FES93" s="0"/>
      <c r="FET93" s="0"/>
      <c r="FEU93" s="0"/>
      <c r="FEV93" s="0"/>
      <c r="FEW93" s="0"/>
      <c r="FEX93" s="0"/>
      <c r="FEY93" s="0"/>
      <c r="FEZ93" s="0"/>
      <c r="FFA93" s="0"/>
      <c r="FFB93" s="0"/>
      <c r="FFC93" s="0"/>
      <c r="FFD93" s="0"/>
      <c r="FFE93" s="0"/>
      <c r="FFF93" s="0"/>
      <c r="FFG93" s="0"/>
      <c r="FFH93" s="0"/>
      <c r="FFI93" s="0"/>
      <c r="FFJ93" s="0"/>
      <c r="FFK93" s="0"/>
      <c r="FFL93" s="0"/>
      <c r="FFM93" s="0"/>
      <c r="FFN93" s="0"/>
      <c r="FFO93" s="0"/>
      <c r="FFP93" s="0"/>
      <c r="FFQ93" s="0"/>
      <c r="FFR93" s="0"/>
      <c r="FFS93" s="0"/>
      <c r="FFT93" s="0"/>
      <c r="FFU93" s="0"/>
      <c r="FFV93" s="0"/>
      <c r="FFW93" s="0"/>
      <c r="FFX93" s="0"/>
      <c r="FFY93" s="0"/>
      <c r="FFZ93" s="0"/>
      <c r="FGA93" s="0"/>
      <c r="FGB93" s="0"/>
      <c r="FGC93" s="0"/>
      <c r="FGD93" s="0"/>
      <c r="FGE93" s="0"/>
      <c r="FGF93" s="0"/>
      <c r="FGG93" s="0"/>
      <c r="FGH93" s="0"/>
      <c r="FGI93" s="0"/>
      <c r="FGJ93" s="0"/>
      <c r="FGK93" s="0"/>
      <c r="FGL93" s="0"/>
      <c r="FGM93" s="0"/>
      <c r="FGN93" s="0"/>
      <c r="FGO93" s="0"/>
      <c r="FGP93" s="0"/>
      <c r="FGQ93" s="0"/>
      <c r="FGR93" s="0"/>
      <c r="FGS93" s="0"/>
      <c r="FGT93" s="0"/>
      <c r="FGU93" s="0"/>
      <c r="FGV93" s="0"/>
      <c r="FGW93" s="0"/>
      <c r="FGX93" s="0"/>
      <c r="FGY93" s="0"/>
      <c r="FGZ93" s="0"/>
      <c r="FHA93" s="0"/>
      <c r="FHB93" s="0"/>
      <c r="FHC93" s="0"/>
      <c r="FHD93" s="0"/>
      <c r="FHE93" s="0"/>
      <c r="FHF93" s="0"/>
      <c r="FHG93" s="0"/>
      <c r="FHH93" s="0"/>
      <c r="FHI93" s="0"/>
      <c r="FHJ93" s="0"/>
      <c r="FHK93" s="0"/>
      <c r="FHL93" s="0"/>
      <c r="FHM93" s="0"/>
      <c r="FHN93" s="0"/>
      <c r="FHO93" s="0"/>
      <c r="FHP93" s="0"/>
      <c r="FHQ93" s="0"/>
      <c r="FHR93" s="0"/>
      <c r="FHS93" s="0"/>
      <c r="FHT93" s="0"/>
      <c r="FHU93" s="0"/>
      <c r="FHV93" s="0"/>
      <c r="FHW93" s="0"/>
      <c r="FHX93" s="0"/>
      <c r="FHY93" s="0"/>
      <c r="FHZ93" s="0"/>
      <c r="FIA93" s="0"/>
      <c r="FIB93" s="0"/>
      <c r="FIC93" s="0"/>
      <c r="FID93" s="0"/>
      <c r="FIE93" s="0"/>
      <c r="FIF93" s="0"/>
      <c r="FIG93" s="0"/>
      <c r="FIH93" s="0"/>
      <c r="FII93" s="0"/>
      <c r="FIJ93" s="0"/>
      <c r="FIK93" s="0"/>
      <c r="FIL93" s="0"/>
      <c r="FIM93" s="0"/>
      <c r="FIN93" s="0"/>
      <c r="FIO93" s="0"/>
      <c r="FIP93" s="0"/>
      <c r="FIQ93" s="0"/>
      <c r="FIR93" s="0"/>
      <c r="FIS93" s="0"/>
      <c r="FIT93" s="0"/>
      <c r="FIU93" s="0"/>
      <c r="FIV93" s="0"/>
      <c r="FIW93" s="0"/>
      <c r="FIX93" s="0"/>
      <c r="FIY93" s="0"/>
      <c r="FIZ93" s="0"/>
      <c r="FJA93" s="0"/>
      <c r="FJB93" s="0"/>
      <c r="FJC93" s="0"/>
      <c r="FJD93" s="0"/>
      <c r="FJE93" s="0"/>
      <c r="FJF93" s="0"/>
      <c r="FJG93" s="0"/>
      <c r="FJH93" s="0"/>
      <c r="FJI93" s="0"/>
      <c r="FJJ93" s="0"/>
      <c r="FJK93" s="0"/>
      <c r="FJL93" s="0"/>
      <c r="FJM93" s="0"/>
      <c r="FJN93" s="0"/>
      <c r="FJO93" s="0"/>
      <c r="FJP93" s="0"/>
      <c r="FJQ93" s="0"/>
      <c r="FJR93" s="0"/>
      <c r="FJS93" s="0"/>
      <c r="FJT93" s="0"/>
      <c r="FJU93" s="0"/>
      <c r="FJV93" s="0"/>
      <c r="FJW93" s="0"/>
      <c r="FJX93" s="0"/>
      <c r="FJY93" s="0"/>
      <c r="FJZ93" s="0"/>
      <c r="FKA93" s="0"/>
      <c r="FKB93" s="0"/>
      <c r="FKC93" s="0"/>
      <c r="FKD93" s="0"/>
      <c r="FKE93" s="0"/>
      <c r="FKF93" s="0"/>
      <c r="FKG93" s="0"/>
      <c r="FKH93" s="0"/>
      <c r="FKI93" s="0"/>
      <c r="FKJ93" s="0"/>
      <c r="FKK93" s="0"/>
      <c r="FKL93" s="0"/>
      <c r="FKM93" s="0"/>
      <c r="FKN93" s="0"/>
      <c r="FKO93" s="0"/>
      <c r="FKP93" s="0"/>
      <c r="FKQ93" s="0"/>
      <c r="FKR93" s="0"/>
      <c r="FKS93" s="0"/>
      <c r="FKT93" s="0"/>
      <c r="FKU93" s="0"/>
      <c r="FKV93" s="0"/>
      <c r="FKW93" s="0"/>
      <c r="FKX93" s="0"/>
      <c r="FKY93" s="0"/>
      <c r="FKZ93" s="0"/>
      <c r="FLA93" s="0"/>
      <c r="FLB93" s="0"/>
      <c r="FLC93" s="0"/>
      <c r="FLD93" s="0"/>
      <c r="FLE93" s="0"/>
      <c r="FLF93" s="0"/>
      <c r="FLG93" s="0"/>
      <c r="FLH93" s="0"/>
      <c r="FLI93" s="0"/>
      <c r="FLJ93" s="0"/>
      <c r="FLK93" s="0"/>
      <c r="FLL93" s="0"/>
      <c r="FLM93" s="0"/>
      <c r="FLN93" s="0"/>
      <c r="FLO93" s="0"/>
      <c r="FLP93" s="0"/>
      <c r="FLQ93" s="0"/>
      <c r="FLR93" s="0"/>
      <c r="FLS93" s="0"/>
      <c r="FLT93" s="0"/>
      <c r="FLU93" s="0"/>
      <c r="FLV93" s="0"/>
      <c r="FLW93" s="0"/>
      <c r="FLX93" s="0"/>
      <c r="FLY93" s="0"/>
      <c r="FLZ93" s="0"/>
      <c r="FMA93" s="0"/>
      <c r="FMB93" s="0"/>
      <c r="FMC93" s="0"/>
      <c r="FMD93" s="0"/>
      <c r="FME93" s="0"/>
      <c r="FMF93" s="0"/>
      <c r="FMG93" s="0"/>
      <c r="FMH93" s="0"/>
      <c r="FMI93" s="0"/>
      <c r="FMJ93" s="0"/>
      <c r="FMK93" s="0"/>
      <c r="FML93" s="0"/>
      <c r="FMM93" s="0"/>
      <c r="FMN93" s="0"/>
      <c r="FMO93" s="0"/>
      <c r="FMP93" s="0"/>
      <c r="FMQ93" s="0"/>
      <c r="FMR93" s="0"/>
      <c r="FMS93" s="0"/>
      <c r="FMT93" s="0"/>
      <c r="FMU93" s="0"/>
      <c r="FMV93" s="0"/>
      <c r="FMW93" s="0"/>
      <c r="FMX93" s="0"/>
      <c r="FMY93" s="0"/>
      <c r="FMZ93" s="0"/>
      <c r="FNA93" s="0"/>
      <c r="FNB93" s="0"/>
      <c r="FNC93" s="0"/>
      <c r="FND93" s="0"/>
      <c r="FNE93" s="0"/>
      <c r="FNF93" s="0"/>
      <c r="FNG93" s="0"/>
      <c r="FNH93" s="0"/>
      <c r="FNI93" s="0"/>
      <c r="FNJ93" s="0"/>
      <c r="FNK93" s="0"/>
      <c r="FNL93" s="0"/>
      <c r="FNM93" s="0"/>
      <c r="FNN93" s="0"/>
      <c r="FNO93" s="0"/>
      <c r="FNP93" s="0"/>
      <c r="FNQ93" s="0"/>
      <c r="FNR93" s="0"/>
      <c r="FNS93" s="0"/>
      <c r="FNT93" s="0"/>
      <c r="FNU93" s="0"/>
      <c r="FNV93" s="0"/>
      <c r="FNW93" s="0"/>
      <c r="FNX93" s="0"/>
      <c r="FNY93" s="0"/>
      <c r="FNZ93" s="0"/>
      <c r="FOA93" s="0"/>
      <c r="FOB93" s="0"/>
      <c r="FOC93" s="0"/>
      <c r="FOD93" s="0"/>
      <c r="FOE93" s="0"/>
      <c r="FOF93" s="0"/>
      <c r="FOG93" s="0"/>
      <c r="FOH93" s="0"/>
      <c r="FOI93" s="0"/>
      <c r="FOJ93" s="0"/>
      <c r="FOK93" s="0"/>
      <c r="FOL93" s="0"/>
      <c r="FOM93" s="0"/>
      <c r="FON93" s="0"/>
      <c r="FOO93" s="0"/>
      <c r="FOP93" s="0"/>
      <c r="FOQ93" s="0"/>
      <c r="FOR93" s="0"/>
      <c r="FOS93" s="0"/>
      <c r="FOT93" s="0"/>
      <c r="FOU93" s="0"/>
      <c r="FOV93" s="0"/>
      <c r="FOW93" s="0"/>
      <c r="FOX93" s="0"/>
      <c r="FOY93" s="0"/>
      <c r="FOZ93" s="0"/>
      <c r="FPA93" s="0"/>
      <c r="FPB93" s="0"/>
      <c r="FPC93" s="0"/>
      <c r="FPD93" s="0"/>
      <c r="FPE93" s="0"/>
      <c r="FPF93" s="0"/>
      <c r="FPG93" s="0"/>
      <c r="FPH93" s="0"/>
      <c r="FPI93" s="0"/>
      <c r="FPJ93" s="0"/>
      <c r="FPK93" s="0"/>
      <c r="FPL93" s="0"/>
      <c r="FPM93" s="0"/>
      <c r="FPN93" s="0"/>
      <c r="FPO93" s="0"/>
      <c r="FPP93" s="0"/>
      <c r="FPQ93" s="0"/>
      <c r="FPR93" s="0"/>
      <c r="FPS93" s="0"/>
      <c r="FPT93" s="0"/>
      <c r="FPU93" s="0"/>
      <c r="FPV93" s="0"/>
      <c r="FPW93" s="0"/>
      <c r="FPX93" s="0"/>
      <c r="FPY93" s="0"/>
      <c r="FPZ93" s="0"/>
      <c r="FQA93" s="0"/>
      <c r="FQB93" s="0"/>
      <c r="FQC93" s="0"/>
      <c r="FQD93" s="0"/>
      <c r="FQE93" s="0"/>
      <c r="FQF93" s="0"/>
      <c r="FQG93" s="0"/>
      <c r="FQH93" s="0"/>
      <c r="FQI93" s="0"/>
      <c r="FQJ93" s="0"/>
      <c r="FQK93" s="0"/>
      <c r="FQL93" s="0"/>
      <c r="FQM93" s="0"/>
      <c r="FQN93" s="0"/>
      <c r="FQO93" s="0"/>
      <c r="FQP93" s="0"/>
      <c r="FQQ93" s="0"/>
      <c r="FQR93" s="0"/>
      <c r="FQS93" s="0"/>
      <c r="FQT93" s="0"/>
      <c r="FQU93" s="0"/>
      <c r="FQV93" s="0"/>
      <c r="FQW93" s="0"/>
      <c r="FQX93" s="0"/>
      <c r="FQY93" s="0"/>
      <c r="FQZ93" s="0"/>
      <c r="FRA93" s="0"/>
      <c r="FRB93" s="0"/>
      <c r="FRC93" s="0"/>
      <c r="FRD93" s="0"/>
      <c r="FRE93" s="0"/>
      <c r="FRF93" s="0"/>
      <c r="FRG93" s="0"/>
      <c r="FRH93" s="0"/>
      <c r="FRI93" s="0"/>
      <c r="FRJ93" s="0"/>
      <c r="FRK93" s="0"/>
      <c r="FRL93" s="0"/>
      <c r="FRM93" s="0"/>
      <c r="FRN93" s="0"/>
      <c r="FRO93" s="0"/>
      <c r="FRP93" s="0"/>
      <c r="FRQ93" s="0"/>
      <c r="FRR93" s="0"/>
      <c r="FRS93" s="0"/>
      <c r="FRT93" s="0"/>
      <c r="FRU93" s="0"/>
      <c r="FRV93" s="0"/>
      <c r="FRW93" s="0"/>
      <c r="FRX93" s="0"/>
      <c r="FRY93" s="0"/>
      <c r="FRZ93" s="0"/>
      <c r="FSA93" s="0"/>
      <c r="FSB93" s="0"/>
      <c r="FSC93" s="0"/>
      <c r="FSD93" s="0"/>
      <c r="FSE93" s="0"/>
      <c r="FSF93" s="0"/>
      <c r="FSG93" s="0"/>
      <c r="FSH93" s="0"/>
      <c r="FSI93" s="0"/>
      <c r="FSJ93" s="0"/>
      <c r="FSK93" s="0"/>
      <c r="FSL93" s="0"/>
      <c r="FSM93" s="0"/>
      <c r="FSN93" s="0"/>
      <c r="FSO93" s="0"/>
      <c r="FSP93" s="0"/>
      <c r="FSQ93" s="0"/>
      <c r="FSR93" s="0"/>
      <c r="FSS93" s="0"/>
      <c r="FST93" s="0"/>
      <c r="FSU93" s="0"/>
      <c r="FSV93" s="0"/>
      <c r="FSW93" s="0"/>
      <c r="FSX93" s="0"/>
      <c r="FSY93" s="0"/>
      <c r="FSZ93" s="0"/>
      <c r="FTA93" s="0"/>
      <c r="FTB93" s="0"/>
      <c r="FTC93" s="0"/>
      <c r="FTD93" s="0"/>
      <c r="FTE93" s="0"/>
      <c r="FTF93" s="0"/>
      <c r="FTG93" s="0"/>
      <c r="FTH93" s="0"/>
      <c r="FTI93" s="0"/>
      <c r="FTJ93" s="0"/>
      <c r="FTK93" s="0"/>
      <c r="FTL93" s="0"/>
      <c r="FTM93" s="0"/>
      <c r="FTN93" s="0"/>
      <c r="FTO93" s="0"/>
      <c r="FTP93" s="0"/>
      <c r="FTQ93" s="0"/>
      <c r="FTR93" s="0"/>
      <c r="FTS93" s="0"/>
      <c r="FTT93" s="0"/>
      <c r="FTU93" s="0"/>
      <c r="FTV93" s="0"/>
      <c r="FTW93" s="0"/>
      <c r="FTX93" s="0"/>
      <c r="FTY93" s="0"/>
      <c r="FTZ93" s="0"/>
      <c r="FUA93" s="0"/>
      <c r="FUB93" s="0"/>
      <c r="FUC93" s="0"/>
      <c r="FUD93" s="0"/>
      <c r="FUE93" s="0"/>
      <c r="FUF93" s="0"/>
      <c r="FUG93" s="0"/>
      <c r="FUH93" s="0"/>
      <c r="FUI93" s="0"/>
      <c r="FUJ93" s="0"/>
      <c r="FUK93" s="0"/>
      <c r="FUL93" s="0"/>
      <c r="FUM93" s="0"/>
      <c r="FUN93" s="0"/>
      <c r="FUO93" s="0"/>
      <c r="FUP93" s="0"/>
      <c r="FUQ93" s="0"/>
      <c r="FUR93" s="0"/>
      <c r="FUS93" s="0"/>
      <c r="FUT93" s="0"/>
      <c r="FUU93" s="0"/>
      <c r="FUV93" s="0"/>
      <c r="FUW93" s="0"/>
      <c r="FUX93" s="0"/>
      <c r="FUY93" s="0"/>
      <c r="FUZ93" s="0"/>
      <c r="FVA93" s="0"/>
      <c r="FVB93" s="0"/>
      <c r="FVC93" s="0"/>
      <c r="FVD93" s="0"/>
      <c r="FVE93" s="0"/>
      <c r="FVF93" s="0"/>
      <c r="FVG93" s="0"/>
      <c r="FVH93" s="0"/>
      <c r="FVI93" s="0"/>
      <c r="FVJ93" s="0"/>
      <c r="FVK93" s="0"/>
      <c r="FVL93" s="0"/>
      <c r="FVM93" s="0"/>
      <c r="FVN93" s="0"/>
      <c r="FVO93" s="0"/>
      <c r="FVP93" s="0"/>
      <c r="FVQ93" s="0"/>
      <c r="FVR93" s="0"/>
      <c r="FVS93" s="0"/>
      <c r="FVT93" s="0"/>
      <c r="FVU93" s="0"/>
      <c r="FVV93" s="0"/>
      <c r="FVW93" s="0"/>
      <c r="FVX93" s="0"/>
      <c r="FVY93" s="0"/>
      <c r="FVZ93" s="0"/>
      <c r="FWA93" s="0"/>
      <c r="FWB93" s="0"/>
      <c r="FWC93" s="0"/>
      <c r="FWD93" s="0"/>
      <c r="FWE93" s="0"/>
      <c r="FWF93" s="0"/>
      <c r="FWG93" s="0"/>
      <c r="FWH93" s="0"/>
      <c r="FWI93" s="0"/>
      <c r="FWJ93" s="0"/>
      <c r="FWK93" s="0"/>
      <c r="FWL93" s="0"/>
      <c r="FWM93" s="0"/>
      <c r="FWN93" s="0"/>
      <c r="FWO93" s="0"/>
      <c r="FWP93" s="0"/>
      <c r="FWQ93" s="0"/>
      <c r="FWR93" s="0"/>
      <c r="FWS93" s="0"/>
      <c r="FWT93" s="0"/>
      <c r="FWU93" s="0"/>
      <c r="FWV93" s="0"/>
      <c r="FWW93" s="0"/>
      <c r="FWX93" s="0"/>
      <c r="FWY93" s="0"/>
      <c r="FWZ93" s="0"/>
      <c r="FXA93" s="0"/>
      <c r="FXB93" s="0"/>
      <c r="FXC93" s="0"/>
      <c r="FXD93" s="0"/>
      <c r="FXE93" s="0"/>
      <c r="FXF93" s="0"/>
      <c r="FXG93" s="0"/>
      <c r="FXH93" s="0"/>
      <c r="FXI93" s="0"/>
      <c r="FXJ93" s="0"/>
      <c r="FXK93" s="0"/>
      <c r="FXL93" s="0"/>
      <c r="FXM93" s="0"/>
      <c r="FXN93" s="0"/>
      <c r="FXO93" s="0"/>
      <c r="FXP93" s="0"/>
      <c r="FXQ93" s="0"/>
      <c r="FXR93" s="0"/>
      <c r="FXS93" s="0"/>
      <c r="FXT93" s="0"/>
      <c r="FXU93" s="0"/>
      <c r="FXV93" s="0"/>
      <c r="FXW93" s="0"/>
      <c r="FXX93" s="0"/>
      <c r="FXY93" s="0"/>
      <c r="FXZ93" s="0"/>
      <c r="FYA93" s="0"/>
      <c r="FYB93" s="0"/>
      <c r="FYC93" s="0"/>
      <c r="FYD93" s="0"/>
      <c r="FYE93" s="0"/>
      <c r="FYF93" s="0"/>
      <c r="FYG93" s="0"/>
      <c r="FYH93" s="0"/>
      <c r="FYI93" s="0"/>
      <c r="FYJ93" s="0"/>
      <c r="FYK93" s="0"/>
      <c r="FYL93" s="0"/>
      <c r="FYM93" s="0"/>
      <c r="FYN93" s="0"/>
      <c r="FYO93" s="0"/>
      <c r="FYP93" s="0"/>
      <c r="FYQ93" s="0"/>
      <c r="FYR93" s="0"/>
      <c r="FYS93" s="0"/>
      <c r="FYT93" s="0"/>
      <c r="FYU93" s="0"/>
      <c r="FYV93" s="0"/>
      <c r="FYW93" s="0"/>
      <c r="FYX93" s="0"/>
      <c r="FYY93" s="0"/>
      <c r="FYZ93" s="0"/>
      <c r="FZA93" s="0"/>
      <c r="FZB93" s="0"/>
      <c r="FZC93" s="0"/>
      <c r="FZD93" s="0"/>
      <c r="FZE93" s="0"/>
      <c r="FZF93" s="0"/>
      <c r="FZG93" s="0"/>
      <c r="FZH93" s="0"/>
      <c r="FZI93" s="0"/>
      <c r="FZJ93" s="0"/>
      <c r="FZK93" s="0"/>
      <c r="FZL93" s="0"/>
      <c r="FZM93" s="0"/>
      <c r="FZN93" s="0"/>
      <c r="FZO93" s="0"/>
      <c r="FZP93" s="0"/>
      <c r="FZQ93" s="0"/>
      <c r="FZR93" s="0"/>
      <c r="FZS93" s="0"/>
      <c r="FZT93" s="0"/>
      <c r="FZU93" s="0"/>
      <c r="FZV93" s="0"/>
      <c r="FZW93" s="0"/>
      <c r="FZX93" s="0"/>
      <c r="FZY93" s="0"/>
      <c r="FZZ93" s="0"/>
      <c r="GAA93" s="0"/>
      <c r="GAB93" s="0"/>
      <c r="GAC93" s="0"/>
      <c r="GAD93" s="0"/>
      <c r="GAE93" s="0"/>
      <c r="GAF93" s="0"/>
      <c r="GAG93" s="0"/>
      <c r="GAH93" s="0"/>
      <c r="GAI93" s="0"/>
      <c r="GAJ93" s="0"/>
      <c r="GAK93" s="0"/>
      <c r="GAL93" s="0"/>
      <c r="GAM93" s="0"/>
      <c r="GAN93" s="0"/>
      <c r="GAO93" s="0"/>
      <c r="GAP93" s="0"/>
      <c r="GAQ93" s="0"/>
      <c r="GAR93" s="0"/>
      <c r="GAS93" s="0"/>
      <c r="GAT93" s="0"/>
      <c r="GAU93" s="0"/>
      <c r="GAV93" s="0"/>
      <c r="GAW93" s="0"/>
      <c r="GAX93" s="0"/>
      <c r="GAY93" s="0"/>
      <c r="GAZ93" s="0"/>
      <c r="GBA93" s="0"/>
      <c r="GBB93" s="0"/>
      <c r="GBC93" s="0"/>
      <c r="GBD93" s="0"/>
      <c r="GBE93" s="0"/>
      <c r="GBF93" s="0"/>
      <c r="GBG93" s="0"/>
      <c r="GBH93" s="0"/>
      <c r="GBI93" s="0"/>
      <c r="GBJ93" s="0"/>
      <c r="GBK93" s="0"/>
      <c r="GBL93" s="0"/>
      <c r="GBM93" s="0"/>
      <c r="GBN93" s="0"/>
      <c r="GBO93" s="0"/>
      <c r="GBP93" s="0"/>
      <c r="GBQ93" s="0"/>
      <c r="GBR93" s="0"/>
      <c r="GBS93" s="0"/>
      <c r="GBT93" s="0"/>
      <c r="GBU93" s="0"/>
      <c r="GBV93" s="0"/>
      <c r="GBW93" s="0"/>
      <c r="GBX93" s="0"/>
      <c r="GBY93" s="0"/>
      <c r="GBZ93" s="0"/>
      <c r="GCA93" s="0"/>
      <c r="GCB93" s="0"/>
      <c r="GCC93" s="0"/>
      <c r="GCD93" s="0"/>
      <c r="GCE93" s="0"/>
      <c r="GCF93" s="0"/>
      <c r="GCG93" s="0"/>
      <c r="GCH93" s="0"/>
      <c r="GCI93" s="0"/>
      <c r="GCJ93" s="0"/>
      <c r="GCK93" s="0"/>
      <c r="GCL93" s="0"/>
      <c r="GCM93" s="0"/>
      <c r="GCN93" s="0"/>
      <c r="GCO93" s="0"/>
      <c r="GCP93" s="0"/>
      <c r="GCQ93" s="0"/>
      <c r="GCR93" s="0"/>
      <c r="GCS93" s="0"/>
      <c r="GCT93" s="0"/>
      <c r="GCU93" s="0"/>
      <c r="GCV93" s="0"/>
      <c r="GCW93" s="0"/>
      <c r="GCX93" s="0"/>
      <c r="GCY93" s="0"/>
      <c r="GCZ93" s="0"/>
      <c r="GDA93" s="0"/>
      <c r="GDB93" s="0"/>
      <c r="GDC93" s="0"/>
      <c r="GDD93" s="0"/>
      <c r="GDE93" s="0"/>
      <c r="GDF93" s="0"/>
      <c r="GDG93" s="0"/>
      <c r="GDH93" s="0"/>
      <c r="GDI93" s="0"/>
      <c r="GDJ93" s="0"/>
      <c r="GDK93" s="0"/>
      <c r="GDL93" s="0"/>
      <c r="GDM93" s="0"/>
      <c r="GDN93" s="0"/>
      <c r="GDO93" s="0"/>
      <c r="GDP93" s="0"/>
      <c r="GDQ93" s="0"/>
      <c r="GDR93" s="0"/>
      <c r="GDS93" s="0"/>
      <c r="GDT93" s="0"/>
      <c r="GDU93" s="0"/>
      <c r="GDV93" s="0"/>
      <c r="GDW93" s="0"/>
      <c r="GDX93" s="0"/>
      <c r="GDY93" s="0"/>
      <c r="GDZ93" s="0"/>
      <c r="GEA93" s="0"/>
      <c r="GEB93" s="0"/>
      <c r="GEC93" s="0"/>
      <c r="GED93" s="0"/>
      <c r="GEE93" s="0"/>
      <c r="GEF93" s="0"/>
      <c r="GEG93" s="0"/>
      <c r="GEH93" s="0"/>
      <c r="GEI93" s="0"/>
      <c r="GEJ93" s="0"/>
      <c r="GEK93" s="0"/>
      <c r="GEL93" s="0"/>
      <c r="GEM93" s="0"/>
      <c r="GEN93" s="0"/>
      <c r="GEO93" s="0"/>
      <c r="GEP93" s="0"/>
      <c r="GEQ93" s="0"/>
      <c r="GER93" s="0"/>
      <c r="GES93" s="0"/>
      <c r="GET93" s="0"/>
      <c r="GEU93" s="0"/>
      <c r="GEV93" s="0"/>
      <c r="GEW93" s="0"/>
      <c r="GEX93" s="0"/>
      <c r="GEY93" s="0"/>
      <c r="GEZ93" s="0"/>
      <c r="GFA93" s="0"/>
      <c r="GFB93" s="0"/>
      <c r="GFC93" s="0"/>
      <c r="GFD93" s="0"/>
      <c r="GFE93" s="0"/>
      <c r="GFF93" s="0"/>
      <c r="GFG93" s="0"/>
      <c r="GFH93" s="0"/>
      <c r="GFI93" s="0"/>
      <c r="GFJ93" s="0"/>
      <c r="GFK93" s="0"/>
      <c r="GFL93" s="0"/>
      <c r="GFM93" s="0"/>
      <c r="GFN93" s="0"/>
      <c r="GFO93" s="0"/>
      <c r="GFP93" s="0"/>
      <c r="GFQ93" s="0"/>
      <c r="GFR93" s="0"/>
      <c r="GFS93" s="0"/>
      <c r="GFT93" s="0"/>
      <c r="GFU93" s="0"/>
      <c r="GFV93" s="0"/>
      <c r="GFW93" s="0"/>
      <c r="GFX93" s="0"/>
      <c r="GFY93" s="0"/>
      <c r="GFZ93" s="0"/>
      <c r="GGA93" s="0"/>
      <c r="GGB93" s="0"/>
      <c r="GGC93" s="0"/>
      <c r="GGD93" s="0"/>
      <c r="GGE93" s="0"/>
      <c r="GGF93" s="0"/>
      <c r="GGG93" s="0"/>
      <c r="GGH93" s="0"/>
      <c r="GGI93" s="0"/>
      <c r="GGJ93" s="0"/>
      <c r="GGK93" s="0"/>
      <c r="GGL93" s="0"/>
      <c r="GGM93" s="0"/>
      <c r="GGN93" s="0"/>
      <c r="GGO93" s="0"/>
      <c r="GGP93" s="0"/>
      <c r="GGQ93" s="0"/>
      <c r="GGR93" s="0"/>
      <c r="GGS93" s="0"/>
      <c r="GGT93" s="0"/>
      <c r="GGU93" s="0"/>
      <c r="GGV93" s="0"/>
      <c r="GGW93" s="0"/>
      <c r="GGX93" s="0"/>
      <c r="GGY93" s="0"/>
      <c r="GGZ93" s="0"/>
      <c r="GHA93" s="0"/>
      <c r="GHB93" s="0"/>
      <c r="GHC93" s="0"/>
      <c r="GHD93" s="0"/>
      <c r="GHE93" s="0"/>
      <c r="GHF93" s="0"/>
      <c r="GHG93" s="0"/>
      <c r="GHH93" s="0"/>
      <c r="GHI93" s="0"/>
      <c r="GHJ93" s="0"/>
      <c r="GHK93" s="0"/>
      <c r="GHL93" s="0"/>
      <c r="GHM93" s="0"/>
      <c r="GHN93" s="0"/>
      <c r="GHO93" s="0"/>
      <c r="GHP93" s="0"/>
      <c r="GHQ93" s="0"/>
      <c r="GHR93" s="0"/>
      <c r="GHS93" s="0"/>
      <c r="GHT93" s="0"/>
      <c r="GHU93" s="0"/>
      <c r="GHV93" s="0"/>
      <c r="GHW93" s="0"/>
      <c r="GHX93" s="0"/>
      <c r="GHY93" s="0"/>
      <c r="GHZ93" s="0"/>
      <c r="GIA93" s="0"/>
      <c r="GIB93" s="0"/>
      <c r="GIC93" s="0"/>
      <c r="GID93" s="0"/>
      <c r="GIE93" s="0"/>
      <c r="GIF93" s="0"/>
      <c r="GIG93" s="0"/>
      <c r="GIH93" s="0"/>
      <c r="GII93" s="0"/>
      <c r="GIJ93" s="0"/>
      <c r="GIK93" s="0"/>
      <c r="GIL93" s="0"/>
      <c r="GIM93" s="0"/>
      <c r="GIN93" s="0"/>
      <c r="GIO93" s="0"/>
      <c r="GIP93" s="0"/>
      <c r="GIQ93" s="0"/>
      <c r="GIR93" s="0"/>
      <c r="GIS93" s="0"/>
      <c r="GIT93" s="0"/>
      <c r="GIU93" s="0"/>
      <c r="GIV93" s="0"/>
      <c r="GIW93" s="0"/>
      <c r="GIX93" s="0"/>
      <c r="GIY93" s="0"/>
      <c r="GIZ93" s="0"/>
      <c r="GJA93" s="0"/>
      <c r="GJB93" s="0"/>
      <c r="GJC93" s="0"/>
      <c r="GJD93" s="0"/>
      <c r="GJE93" s="0"/>
      <c r="GJF93" s="0"/>
      <c r="GJG93" s="0"/>
      <c r="GJH93" s="0"/>
      <c r="GJI93" s="0"/>
      <c r="GJJ93" s="0"/>
      <c r="GJK93" s="0"/>
      <c r="GJL93" s="0"/>
      <c r="GJM93" s="0"/>
      <c r="GJN93" s="0"/>
      <c r="GJO93" s="0"/>
      <c r="GJP93" s="0"/>
      <c r="GJQ93" s="0"/>
      <c r="GJR93" s="0"/>
      <c r="GJS93" s="0"/>
      <c r="GJT93" s="0"/>
      <c r="GJU93" s="0"/>
      <c r="GJV93" s="0"/>
      <c r="GJW93" s="0"/>
      <c r="GJX93" s="0"/>
      <c r="GJY93" s="0"/>
      <c r="GJZ93" s="0"/>
      <c r="GKA93" s="0"/>
      <c r="GKB93" s="0"/>
      <c r="GKC93" s="0"/>
      <c r="GKD93" s="0"/>
      <c r="GKE93" s="0"/>
      <c r="GKF93" s="0"/>
      <c r="GKG93" s="0"/>
      <c r="GKH93" s="0"/>
      <c r="GKI93" s="0"/>
      <c r="GKJ93" s="0"/>
      <c r="GKK93" s="0"/>
      <c r="GKL93" s="0"/>
      <c r="GKM93" s="0"/>
      <c r="GKN93" s="0"/>
      <c r="GKO93" s="0"/>
      <c r="GKP93" s="0"/>
      <c r="GKQ93" s="0"/>
      <c r="GKR93" s="0"/>
      <c r="GKS93" s="0"/>
      <c r="GKT93" s="0"/>
      <c r="GKU93" s="0"/>
      <c r="GKV93" s="0"/>
      <c r="GKW93" s="0"/>
      <c r="GKX93" s="0"/>
      <c r="GKY93" s="0"/>
      <c r="GKZ93" s="0"/>
      <c r="GLA93" s="0"/>
      <c r="GLB93" s="0"/>
      <c r="GLC93" s="0"/>
      <c r="GLD93" s="0"/>
      <c r="GLE93" s="0"/>
      <c r="GLF93" s="0"/>
      <c r="GLG93" s="0"/>
      <c r="GLH93" s="0"/>
      <c r="GLI93" s="0"/>
      <c r="GLJ93" s="0"/>
      <c r="GLK93" s="0"/>
      <c r="GLL93" s="0"/>
      <c r="GLM93" s="0"/>
      <c r="GLN93" s="0"/>
      <c r="GLO93" s="0"/>
      <c r="GLP93" s="0"/>
      <c r="GLQ93" s="0"/>
      <c r="GLR93" s="0"/>
      <c r="GLS93" s="0"/>
      <c r="GLT93" s="0"/>
      <c r="GLU93" s="0"/>
      <c r="GLV93" s="0"/>
      <c r="GLW93" s="0"/>
      <c r="GLX93" s="0"/>
      <c r="GLY93" s="0"/>
      <c r="GLZ93" s="0"/>
      <c r="GMA93" s="0"/>
      <c r="GMB93" s="0"/>
      <c r="GMC93" s="0"/>
      <c r="GMD93" s="0"/>
      <c r="GME93" s="0"/>
      <c r="GMF93" s="0"/>
      <c r="GMG93" s="0"/>
      <c r="GMH93" s="0"/>
      <c r="GMI93" s="0"/>
      <c r="GMJ93" s="0"/>
      <c r="GMK93" s="0"/>
      <c r="GML93" s="0"/>
      <c r="GMM93" s="0"/>
      <c r="GMN93" s="0"/>
      <c r="GMO93" s="0"/>
      <c r="GMP93" s="0"/>
      <c r="GMQ93" s="0"/>
      <c r="GMR93" s="0"/>
      <c r="GMS93" s="0"/>
      <c r="GMT93" s="0"/>
      <c r="GMU93" s="0"/>
      <c r="GMV93" s="0"/>
      <c r="GMW93" s="0"/>
      <c r="GMX93" s="0"/>
      <c r="GMY93" s="0"/>
      <c r="GMZ93" s="0"/>
      <c r="GNA93" s="0"/>
      <c r="GNB93" s="0"/>
      <c r="GNC93" s="0"/>
      <c r="GND93" s="0"/>
      <c r="GNE93" s="0"/>
      <c r="GNF93" s="0"/>
      <c r="GNG93" s="0"/>
      <c r="GNH93" s="0"/>
      <c r="GNI93" s="0"/>
      <c r="GNJ93" s="0"/>
      <c r="GNK93" s="0"/>
      <c r="GNL93" s="0"/>
      <c r="GNM93" s="0"/>
      <c r="GNN93" s="0"/>
      <c r="GNO93" s="0"/>
      <c r="GNP93" s="0"/>
      <c r="GNQ93" s="0"/>
      <c r="GNR93" s="0"/>
      <c r="GNS93" s="0"/>
      <c r="GNT93" s="0"/>
      <c r="GNU93" s="0"/>
      <c r="GNV93" s="0"/>
      <c r="GNW93" s="0"/>
      <c r="GNX93" s="0"/>
      <c r="GNY93" s="0"/>
      <c r="GNZ93" s="0"/>
      <c r="GOA93" s="0"/>
      <c r="GOB93" s="0"/>
      <c r="GOC93" s="0"/>
      <c r="GOD93" s="0"/>
      <c r="GOE93" s="0"/>
      <c r="GOF93" s="0"/>
      <c r="GOG93" s="0"/>
      <c r="GOH93" s="0"/>
      <c r="GOI93" s="0"/>
      <c r="GOJ93" s="0"/>
      <c r="GOK93" s="0"/>
      <c r="GOL93" s="0"/>
      <c r="GOM93" s="0"/>
      <c r="GON93" s="0"/>
      <c r="GOO93" s="0"/>
      <c r="GOP93" s="0"/>
      <c r="GOQ93" s="0"/>
      <c r="GOR93" s="0"/>
      <c r="GOS93" s="0"/>
      <c r="GOT93" s="0"/>
      <c r="GOU93" s="0"/>
      <c r="GOV93" s="0"/>
      <c r="GOW93" s="0"/>
      <c r="GOX93" s="0"/>
      <c r="GOY93" s="0"/>
      <c r="GOZ93" s="0"/>
      <c r="GPA93" s="0"/>
      <c r="GPB93" s="0"/>
      <c r="GPC93" s="0"/>
      <c r="GPD93" s="0"/>
      <c r="GPE93" s="0"/>
      <c r="GPF93" s="0"/>
      <c r="GPG93" s="0"/>
      <c r="GPH93" s="0"/>
      <c r="GPI93" s="0"/>
      <c r="GPJ93" s="0"/>
      <c r="GPK93" s="0"/>
      <c r="GPL93" s="0"/>
      <c r="GPM93" s="0"/>
      <c r="GPN93" s="0"/>
      <c r="GPO93" s="0"/>
      <c r="GPP93" s="0"/>
      <c r="GPQ93" s="0"/>
      <c r="GPR93" s="0"/>
      <c r="GPS93" s="0"/>
      <c r="GPT93" s="0"/>
      <c r="GPU93" s="0"/>
      <c r="GPV93" s="0"/>
      <c r="GPW93" s="0"/>
      <c r="GPX93" s="0"/>
      <c r="GPY93" s="0"/>
      <c r="GPZ93" s="0"/>
      <c r="GQA93" s="0"/>
      <c r="GQB93" s="0"/>
      <c r="GQC93" s="0"/>
      <c r="GQD93" s="0"/>
      <c r="GQE93" s="0"/>
      <c r="GQF93" s="0"/>
      <c r="GQG93" s="0"/>
      <c r="GQH93" s="0"/>
      <c r="GQI93" s="0"/>
      <c r="GQJ93" s="0"/>
      <c r="GQK93" s="0"/>
      <c r="GQL93" s="0"/>
      <c r="GQM93" s="0"/>
      <c r="GQN93" s="0"/>
      <c r="GQO93" s="0"/>
      <c r="GQP93" s="0"/>
      <c r="GQQ93" s="0"/>
      <c r="GQR93" s="0"/>
      <c r="GQS93" s="0"/>
      <c r="GQT93" s="0"/>
      <c r="GQU93" s="0"/>
      <c r="GQV93" s="0"/>
      <c r="GQW93" s="0"/>
      <c r="GQX93" s="0"/>
      <c r="GQY93" s="0"/>
      <c r="GQZ93" s="0"/>
      <c r="GRA93" s="0"/>
      <c r="GRB93" s="0"/>
      <c r="GRC93" s="0"/>
      <c r="GRD93" s="0"/>
      <c r="GRE93" s="0"/>
      <c r="GRF93" s="0"/>
      <c r="GRG93" s="0"/>
      <c r="GRH93" s="0"/>
      <c r="GRI93" s="0"/>
      <c r="GRJ93" s="0"/>
      <c r="GRK93" s="0"/>
      <c r="GRL93" s="0"/>
      <c r="GRM93" s="0"/>
      <c r="GRN93" s="0"/>
      <c r="GRO93" s="0"/>
      <c r="GRP93" s="0"/>
      <c r="GRQ93" s="0"/>
      <c r="GRR93" s="0"/>
      <c r="GRS93" s="0"/>
      <c r="GRT93" s="0"/>
      <c r="GRU93" s="0"/>
      <c r="GRV93" s="0"/>
      <c r="GRW93" s="0"/>
      <c r="GRX93" s="0"/>
      <c r="GRY93" s="0"/>
      <c r="GRZ93" s="0"/>
      <c r="GSA93" s="0"/>
      <c r="GSB93" s="0"/>
      <c r="GSC93" s="0"/>
      <c r="GSD93" s="0"/>
      <c r="GSE93" s="0"/>
      <c r="GSF93" s="0"/>
      <c r="GSG93" s="0"/>
      <c r="GSH93" s="0"/>
      <c r="GSI93" s="0"/>
      <c r="GSJ93" s="0"/>
      <c r="GSK93" s="0"/>
      <c r="GSL93" s="0"/>
      <c r="GSM93" s="0"/>
      <c r="GSN93" s="0"/>
      <c r="GSO93" s="0"/>
      <c r="GSP93" s="0"/>
      <c r="GSQ93" s="0"/>
      <c r="GSR93" s="0"/>
      <c r="GSS93" s="0"/>
      <c r="GST93" s="0"/>
      <c r="GSU93" s="0"/>
      <c r="GSV93" s="0"/>
      <c r="GSW93" s="0"/>
      <c r="GSX93" s="0"/>
      <c r="GSY93" s="0"/>
      <c r="GSZ93" s="0"/>
      <c r="GTA93" s="0"/>
      <c r="GTB93" s="0"/>
      <c r="GTC93" s="0"/>
      <c r="GTD93" s="0"/>
      <c r="GTE93" s="0"/>
      <c r="GTF93" s="0"/>
      <c r="GTG93" s="0"/>
      <c r="GTH93" s="0"/>
      <c r="GTI93" s="0"/>
      <c r="GTJ93" s="0"/>
      <c r="GTK93" s="0"/>
      <c r="GTL93" s="0"/>
      <c r="GTM93" s="0"/>
      <c r="GTN93" s="0"/>
      <c r="GTO93" s="0"/>
      <c r="GTP93" s="0"/>
      <c r="GTQ93" s="0"/>
      <c r="GTR93" s="0"/>
      <c r="GTS93" s="0"/>
      <c r="GTT93" s="0"/>
      <c r="GTU93" s="0"/>
      <c r="GTV93" s="0"/>
      <c r="GTW93" s="0"/>
      <c r="GTX93" s="0"/>
      <c r="GTY93" s="0"/>
      <c r="GTZ93" s="0"/>
      <c r="GUA93" s="0"/>
      <c r="GUB93" s="0"/>
      <c r="GUC93" s="0"/>
      <c r="GUD93" s="0"/>
      <c r="GUE93" s="0"/>
      <c r="GUF93" s="0"/>
      <c r="GUG93" s="0"/>
      <c r="GUH93" s="0"/>
      <c r="GUI93" s="0"/>
      <c r="GUJ93" s="0"/>
      <c r="GUK93" s="0"/>
      <c r="GUL93" s="0"/>
      <c r="GUM93" s="0"/>
      <c r="GUN93" s="0"/>
      <c r="GUO93" s="0"/>
      <c r="GUP93" s="0"/>
      <c r="GUQ93" s="0"/>
      <c r="GUR93" s="0"/>
      <c r="GUS93" s="0"/>
      <c r="GUT93" s="0"/>
      <c r="GUU93" s="0"/>
      <c r="GUV93" s="0"/>
      <c r="GUW93" s="0"/>
      <c r="GUX93" s="0"/>
      <c r="GUY93" s="0"/>
      <c r="GUZ93" s="0"/>
      <c r="GVA93" s="0"/>
      <c r="GVB93" s="0"/>
      <c r="GVC93" s="0"/>
      <c r="GVD93" s="0"/>
      <c r="GVE93" s="0"/>
      <c r="GVF93" s="0"/>
      <c r="GVG93" s="0"/>
      <c r="GVH93" s="0"/>
      <c r="GVI93" s="0"/>
      <c r="GVJ93" s="0"/>
      <c r="GVK93" s="0"/>
      <c r="GVL93" s="0"/>
      <c r="GVM93" s="0"/>
      <c r="GVN93" s="0"/>
      <c r="GVO93" s="0"/>
      <c r="GVP93" s="0"/>
      <c r="GVQ93" s="0"/>
      <c r="GVR93" s="0"/>
      <c r="GVS93" s="0"/>
      <c r="GVT93" s="0"/>
      <c r="GVU93" s="0"/>
      <c r="GVV93" s="0"/>
      <c r="GVW93" s="0"/>
      <c r="GVX93" s="0"/>
      <c r="GVY93" s="0"/>
      <c r="GVZ93" s="0"/>
      <c r="GWA93" s="0"/>
      <c r="GWB93" s="0"/>
      <c r="GWC93" s="0"/>
      <c r="GWD93" s="0"/>
      <c r="GWE93" s="0"/>
      <c r="GWF93" s="0"/>
      <c r="GWG93" s="0"/>
      <c r="GWH93" s="0"/>
      <c r="GWI93" s="0"/>
      <c r="GWJ93" s="0"/>
      <c r="GWK93" s="0"/>
      <c r="GWL93" s="0"/>
      <c r="GWM93" s="0"/>
      <c r="GWN93" s="0"/>
      <c r="GWO93" s="0"/>
      <c r="GWP93" s="0"/>
      <c r="GWQ93" s="0"/>
      <c r="GWR93" s="0"/>
      <c r="GWS93" s="0"/>
      <c r="GWT93" s="0"/>
      <c r="GWU93" s="0"/>
      <c r="GWV93" s="0"/>
      <c r="GWW93" s="0"/>
      <c r="GWX93" s="0"/>
      <c r="GWY93" s="0"/>
      <c r="GWZ93" s="0"/>
      <c r="GXA93" s="0"/>
      <c r="GXB93" s="0"/>
      <c r="GXC93" s="0"/>
      <c r="GXD93" s="0"/>
      <c r="GXE93" s="0"/>
      <c r="GXF93" s="0"/>
      <c r="GXG93" s="0"/>
      <c r="GXH93" s="0"/>
      <c r="GXI93" s="0"/>
      <c r="GXJ93" s="0"/>
      <c r="GXK93" s="0"/>
      <c r="GXL93" s="0"/>
      <c r="GXM93" s="0"/>
      <c r="GXN93" s="0"/>
      <c r="GXO93" s="0"/>
      <c r="GXP93" s="0"/>
      <c r="GXQ93" s="0"/>
      <c r="GXR93" s="0"/>
      <c r="GXS93" s="0"/>
      <c r="GXT93" s="0"/>
      <c r="GXU93" s="0"/>
      <c r="GXV93" s="0"/>
      <c r="GXW93" s="0"/>
      <c r="GXX93" s="0"/>
      <c r="GXY93" s="0"/>
      <c r="GXZ93" s="0"/>
      <c r="GYA93" s="0"/>
      <c r="GYB93" s="0"/>
      <c r="GYC93" s="0"/>
      <c r="GYD93" s="0"/>
      <c r="GYE93" s="0"/>
      <c r="GYF93" s="0"/>
      <c r="GYG93" s="0"/>
      <c r="GYH93" s="0"/>
      <c r="GYI93" s="0"/>
      <c r="GYJ93" s="0"/>
      <c r="GYK93" s="0"/>
      <c r="GYL93" s="0"/>
      <c r="GYM93" s="0"/>
      <c r="GYN93" s="0"/>
      <c r="GYO93" s="0"/>
      <c r="GYP93" s="0"/>
      <c r="GYQ93" s="0"/>
      <c r="GYR93" s="0"/>
      <c r="GYS93" s="0"/>
      <c r="GYT93" s="0"/>
      <c r="GYU93" s="0"/>
      <c r="GYV93" s="0"/>
      <c r="GYW93" s="0"/>
      <c r="GYX93" s="0"/>
      <c r="GYY93" s="0"/>
      <c r="GYZ93" s="0"/>
      <c r="GZA93" s="0"/>
      <c r="GZB93" s="0"/>
      <c r="GZC93" s="0"/>
      <c r="GZD93" s="0"/>
      <c r="GZE93" s="0"/>
      <c r="GZF93" s="0"/>
      <c r="GZG93" s="0"/>
      <c r="GZH93" s="0"/>
      <c r="GZI93" s="0"/>
      <c r="GZJ93" s="0"/>
      <c r="GZK93" s="0"/>
      <c r="GZL93" s="0"/>
      <c r="GZM93" s="0"/>
      <c r="GZN93" s="0"/>
      <c r="GZO93" s="0"/>
      <c r="GZP93" s="0"/>
      <c r="GZQ93" s="0"/>
      <c r="GZR93" s="0"/>
      <c r="GZS93" s="0"/>
      <c r="GZT93" s="0"/>
      <c r="GZU93" s="0"/>
      <c r="GZV93" s="0"/>
      <c r="GZW93" s="0"/>
      <c r="GZX93" s="0"/>
      <c r="GZY93" s="0"/>
      <c r="GZZ93" s="0"/>
      <c r="HAA93" s="0"/>
      <c r="HAB93" s="0"/>
      <c r="HAC93" s="0"/>
      <c r="HAD93" s="0"/>
      <c r="HAE93" s="0"/>
      <c r="HAF93" s="0"/>
      <c r="HAG93" s="0"/>
      <c r="HAH93" s="0"/>
      <c r="HAI93" s="0"/>
      <c r="HAJ93" s="0"/>
      <c r="HAK93" s="0"/>
      <c r="HAL93" s="0"/>
      <c r="HAM93" s="0"/>
      <c r="HAN93" s="0"/>
      <c r="HAO93" s="0"/>
      <c r="HAP93" s="0"/>
      <c r="HAQ93" s="0"/>
      <c r="HAR93" s="0"/>
      <c r="HAS93" s="0"/>
      <c r="HAT93" s="0"/>
      <c r="HAU93" s="0"/>
      <c r="HAV93" s="0"/>
      <c r="HAW93" s="0"/>
      <c r="HAX93" s="0"/>
      <c r="HAY93" s="0"/>
      <c r="HAZ93" s="0"/>
      <c r="HBA93" s="0"/>
      <c r="HBB93" s="0"/>
      <c r="HBC93" s="0"/>
      <c r="HBD93" s="0"/>
      <c r="HBE93" s="0"/>
      <c r="HBF93" s="0"/>
      <c r="HBG93" s="0"/>
      <c r="HBH93" s="0"/>
      <c r="HBI93" s="0"/>
      <c r="HBJ93" s="0"/>
      <c r="HBK93" s="0"/>
      <c r="HBL93" s="0"/>
      <c r="HBM93" s="0"/>
      <c r="HBN93" s="0"/>
      <c r="HBO93" s="0"/>
      <c r="HBP93" s="0"/>
      <c r="HBQ93" s="0"/>
      <c r="HBR93" s="0"/>
      <c r="HBS93" s="0"/>
      <c r="HBT93" s="0"/>
      <c r="HBU93" s="0"/>
      <c r="HBV93" s="0"/>
      <c r="HBW93" s="0"/>
      <c r="HBX93" s="0"/>
      <c r="HBY93" s="0"/>
      <c r="HBZ93" s="0"/>
      <c r="HCA93" s="0"/>
      <c r="HCB93" s="0"/>
      <c r="HCC93" s="0"/>
      <c r="HCD93" s="0"/>
      <c r="HCE93" s="0"/>
      <c r="HCF93" s="0"/>
      <c r="HCG93" s="0"/>
      <c r="HCH93" s="0"/>
      <c r="HCI93" s="0"/>
      <c r="HCJ93" s="0"/>
      <c r="HCK93" s="0"/>
      <c r="HCL93" s="0"/>
      <c r="HCM93" s="0"/>
      <c r="HCN93" s="0"/>
      <c r="HCO93" s="0"/>
      <c r="HCP93" s="0"/>
      <c r="HCQ93" s="0"/>
      <c r="HCR93" s="0"/>
      <c r="HCS93" s="0"/>
      <c r="HCT93" s="0"/>
      <c r="HCU93" s="0"/>
      <c r="HCV93" s="0"/>
      <c r="HCW93" s="0"/>
      <c r="HCX93" s="0"/>
      <c r="HCY93" s="0"/>
      <c r="HCZ93" s="0"/>
      <c r="HDA93" s="0"/>
      <c r="HDB93" s="0"/>
      <c r="HDC93" s="0"/>
      <c r="HDD93" s="0"/>
      <c r="HDE93" s="0"/>
      <c r="HDF93" s="0"/>
      <c r="HDG93" s="0"/>
      <c r="HDH93" s="0"/>
      <c r="HDI93" s="0"/>
      <c r="HDJ93" s="0"/>
      <c r="HDK93" s="0"/>
      <c r="HDL93" s="0"/>
      <c r="HDM93" s="0"/>
      <c r="HDN93" s="0"/>
      <c r="HDO93" s="0"/>
      <c r="HDP93" s="0"/>
      <c r="HDQ93" s="0"/>
      <c r="HDR93" s="0"/>
      <c r="HDS93" s="0"/>
      <c r="HDT93" s="0"/>
      <c r="HDU93" s="0"/>
      <c r="HDV93" s="0"/>
      <c r="HDW93" s="0"/>
      <c r="HDX93" s="0"/>
      <c r="HDY93" s="0"/>
      <c r="HDZ93" s="0"/>
      <c r="HEA93" s="0"/>
      <c r="HEB93" s="0"/>
      <c r="HEC93" s="0"/>
      <c r="HED93" s="0"/>
      <c r="HEE93" s="0"/>
      <c r="HEF93" s="0"/>
      <c r="HEG93" s="0"/>
      <c r="HEH93" s="0"/>
      <c r="HEI93" s="0"/>
      <c r="HEJ93" s="0"/>
      <c r="HEK93" s="0"/>
      <c r="HEL93" s="0"/>
      <c r="HEM93" s="0"/>
      <c r="HEN93" s="0"/>
      <c r="HEO93" s="0"/>
      <c r="HEP93" s="0"/>
      <c r="HEQ93" s="0"/>
      <c r="HER93" s="0"/>
      <c r="HES93" s="0"/>
      <c r="HET93" s="0"/>
      <c r="HEU93" s="0"/>
      <c r="HEV93" s="0"/>
      <c r="HEW93" s="0"/>
      <c r="HEX93" s="0"/>
      <c r="HEY93" s="0"/>
      <c r="HEZ93" s="0"/>
      <c r="HFA93" s="0"/>
      <c r="HFB93" s="0"/>
      <c r="HFC93" s="0"/>
      <c r="HFD93" s="0"/>
      <c r="HFE93" s="0"/>
      <c r="HFF93" s="0"/>
      <c r="HFG93" s="0"/>
      <c r="HFH93" s="0"/>
      <c r="HFI93" s="0"/>
      <c r="HFJ93" s="0"/>
      <c r="HFK93" s="0"/>
      <c r="HFL93" s="0"/>
      <c r="HFM93" s="0"/>
      <c r="HFN93" s="0"/>
      <c r="HFO93" s="0"/>
      <c r="HFP93" s="0"/>
      <c r="HFQ93" s="0"/>
      <c r="HFR93" s="0"/>
      <c r="HFS93" s="0"/>
      <c r="HFT93" s="0"/>
      <c r="HFU93" s="0"/>
      <c r="HFV93" s="0"/>
      <c r="HFW93" s="0"/>
      <c r="HFX93" s="0"/>
      <c r="HFY93" s="0"/>
      <c r="HFZ93" s="0"/>
      <c r="HGA93" s="0"/>
      <c r="HGB93" s="0"/>
      <c r="HGC93" s="0"/>
      <c r="HGD93" s="0"/>
      <c r="HGE93" s="0"/>
      <c r="HGF93" s="0"/>
      <c r="HGG93" s="0"/>
      <c r="HGH93" s="0"/>
      <c r="HGI93" s="0"/>
      <c r="HGJ93" s="0"/>
      <c r="HGK93" s="0"/>
      <c r="HGL93" s="0"/>
      <c r="HGM93" s="0"/>
      <c r="HGN93" s="0"/>
      <c r="HGO93" s="0"/>
      <c r="HGP93" s="0"/>
      <c r="HGQ93" s="0"/>
      <c r="HGR93" s="0"/>
      <c r="HGS93" s="0"/>
      <c r="HGT93" s="0"/>
      <c r="HGU93" s="0"/>
      <c r="HGV93" s="0"/>
      <c r="HGW93" s="0"/>
      <c r="HGX93" s="0"/>
      <c r="HGY93" s="0"/>
      <c r="HGZ93" s="0"/>
      <c r="HHA93" s="0"/>
      <c r="HHB93" s="0"/>
      <c r="HHC93" s="0"/>
      <c r="HHD93" s="0"/>
      <c r="HHE93" s="0"/>
      <c r="HHF93" s="0"/>
      <c r="HHG93" s="0"/>
      <c r="HHH93" s="0"/>
      <c r="HHI93" s="0"/>
      <c r="HHJ93" s="0"/>
      <c r="HHK93" s="0"/>
      <c r="HHL93" s="0"/>
      <c r="HHM93" s="0"/>
      <c r="HHN93" s="0"/>
      <c r="HHO93" s="0"/>
      <c r="HHP93" s="0"/>
      <c r="HHQ93" s="0"/>
      <c r="HHR93" s="0"/>
      <c r="HHS93" s="0"/>
      <c r="HHT93" s="0"/>
      <c r="HHU93" s="0"/>
      <c r="HHV93" s="0"/>
      <c r="HHW93" s="0"/>
      <c r="HHX93" s="0"/>
      <c r="HHY93" s="0"/>
      <c r="HHZ93" s="0"/>
      <c r="HIA93" s="0"/>
      <c r="HIB93" s="0"/>
      <c r="HIC93" s="0"/>
      <c r="HID93" s="0"/>
      <c r="HIE93" s="0"/>
      <c r="HIF93" s="0"/>
      <c r="HIG93" s="0"/>
      <c r="HIH93" s="0"/>
      <c r="HII93" s="0"/>
      <c r="HIJ93" s="0"/>
      <c r="HIK93" s="0"/>
      <c r="HIL93" s="0"/>
      <c r="HIM93" s="0"/>
      <c r="HIN93" s="0"/>
      <c r="HIO93" s="0"/>
      <c r="HIP93" s="0"/>
      <c r="HIQ93" s="0"/>
      <c r="HIR93" s="0"/>
      <c r="HIS93" s="0"/>
      <c r="HIT93" s="0"/>
      <c r="HIU93" s="0"/>
      <c r="HIV93" s="0"/>
      <c r="HIW93" s="0"/>
      <c r="HIX93" s="0"/>
      <c r="HIY93" s="0"/>
      <c r="HIZ93" s="0"/>
      <c r="HJA93" s="0"/>
      <c r="HJB93" s="0"/>
      <c r="HJC93" s="0"/>
      <c r="HJD93" s="0"/>
      <c r="HJE93" s="0"/>
      <c r="HJF93" s="0"/>
      <c r="HJG93" s="0"/>
      <c r="HJH93" s="0"/>
      <c r="HJI93" s="0"/>
      <c r="HJJ93" s="0"/>
      <c r="HJK93" s="0"/>
      <c r="HJL93" s="0"/>
      <c r="HJM93" s="0"/>
      <c r="HJN93" s="0"/>
      <c r="HJO93" s="0"/>
      <c r="HJP93" s="0"/>
      <c r="HJQ93" s="0"/>
      <c r="HJR93" s="0"/>
      <c r="HJS93" s="0"/>
      <c r="HJT93" s="0"/>
      <c r="HJU93" s="0"/>
      <c r="HJV93" s="0"/>
      <c r="HJW93" s="0"/>
      <c r="HJX93" s="0"/>
      <c r="HJY93" s="0"/>
      <c r="HJZ93" s="0"/>
      <c r="HKA93" s="0"/>
      <c r="HKB93" s="0"/>
      <c r="HKC93" s="0"/>
      <c r="HKD93" s="0"/>
      <c r="HKE93" s="0"/>
      <c r="HKF93" s="0"/>
      <c r="HKG93" s="0"/>
      <c r="HKH93" s="0"/>
      <c r="HKI93" s="0"/>
      <c r="HKJ93" s="0"/>
      <c r="HKK93" s="0"/>
      <c r="HKL93" s="0"/>
      <c r="HKM93" s="0"/>
      <c r="HKN93" s="0"/>
      <c r="HKO93" s="0"/>
      <c r="HKP93" s="0"/>
      <c r="HKQ93" s="0"/>
      <c r="HKR93" s="0"/>
      <c r="HKS93" s="0"/>
      <c r="HKT93" s="0"/>
      <c r="HKU93" s="0"/>
      <c r="HKV93" s="0"/>
      <c r="HKW93" s="0"/>
      <c r="HKX93" s="0"/>
      <c r="HKY93" s="0"/>
      <c r="HKZ93" s="0"/>
      <c r="HLA93" s="0"/>
      <c r="HLB93" s="0"/>
      <c r="HLC93" s="0"/>
      <c r="HLD93" s="0"/>
      <c r="HLE93" s="0"/>
      <c r="HLF93" s="0"/>
      <c r="HLG93" s="0"/>
      <c r="HLH93" s="0"/>
      <c r="HLI93" s="0"/>
      <c r="HLJ93" s="0"/>
      <c r="HLK93" s="0"/>
      <c r="HLL93" s="0"/>
      <c r="HLM93" s="0"/>
      <c r="HLN93" s="0"/>
      <c r="HLO93" s="0"/>
      <c r="HLP93" s="0"/>
      <c r="HLQ93" s="0"/>
      <c r="HLR93" s="0"/>
      <c r="HLS93" s="0"/>
      <c r="HLT93" s="0"/>
      <c r="HLU93" s="0"/>
      <c r="HLV93" s="0"/>
      <c r="HLW93" s="0"/>
      <c r="HLX93" s="0"/>
      <c r="HLY93" s="0"/>
      <c r="HLZ93" s="0"/>
      <c r="HMA93" s="0"/>
      <c r="HMB93" s="0"/>
      <c r="HMC93" s="0"/>
      <c r="HMD93" s="0"/>
      <c r="HME93" s="0"/>
      <c r="HMF93" s="0"/>
      <c r="HMG93" s="0"/>
      <c r="HMH93" s="0"/>
      <c r="HMI93" s="0"/>
      <c r="HMJ93" s="0"/>
      <c r="HMK93" s="0"/>
      <c r="HML93" s="0"/>
      <c r="HMM93" s="0"/>
      <c r="HMN93" s="0"/>
      <c r="HMO93" s="0"/>
      <c r="HMP93" s="0"/>
      <c r="HMQ93" s="0"/>
      <c r="HMR93" s="0"/>
      <c r="HMS93" s="0"/>
      <c r="HMT93" s="0"/>
      <c r="HMU93" s="0"/>
      <c r="HMV93" s="0"/>
      <c r="HMW93" s="0"/>
      <c r="HMX93" s="0"/>
      <c r="HMY93" s="0"/>
      <c r="HMZ93" s="0"/>
      <c r="HNA93" s="0"/>
      <c r="HNB93" s="0"/>
      <c r="HNC93" s="0"/>
      <c r="HND93" s="0"/>
      <c r="HNE93" s="0"/>
      <c r="HNF93" s="0"/>
      <c r="HNG93" s="0"/>
      <c r="HNH93" s="0"/>
      <c r="HNI93" s="0"/>
      <c r="HNJ93" s="0"/>
      <c r="HNK93" s="0"/>
      <c r="HNL93" s="0"/>
      <c r="HNM93" s="0"/>
      <c r="HNN93" s="0"/>
      <c r="HNO93" s="0"/>
      <c r="HNP93" s="0"/>
      <c r="HNQ93" s="0"/>
      <c r="HNR93" s="0"/>
      <c r="HNS93" s="0"/>
      <c r="HNT93" s="0"/>
      <c r="HNU93" s="0"/>
      <c r="HNV93" s="0"/>
      <c r="HNW93" s="0"/>
      <c r="HNX93" s="0"/>
      <c r="HNY93" s="0"/>
      <c r="HNZ93" s="0"/>
      <c r="HOA93" s="0"/>
      <c r="HOB93" s="0"/>
      <c r="HOC93" s="0"/>
      <c r="HOD93" s="0"/>
      <c r="HOE93" s="0"/>
      <c r="HOF93" s="0"/>
      <c r="HOG93" s="0"/>
      <c r="HOH93" s="0"/>
      <c r="HOI93" s="0"/>
      <c r="HOJ93" s="0"/>
      <c r="HOK93" s="0"/>
      <c r="HOL93" s="0"/>
      <c r="HOM93" s="0"/>
      <c r="HON93" s="0"/>
      <c r="HOO93" s="0"/>
      <c r="HOP93" s="0"/>
      <c r="HOQ93" s="0"/>
      <c r="HOR93" s="0"/>
      <c r="HOS93" s="0"/>
      <c r="HOT93" s="0"/>
      <c r="HOU93" s="0"/>
      <c r="HOV93" s="0"/>
      <c r="HOW93" s="0"/>
      <c r="HOX93" s="0"/>
      <c r="HOY93" s="0"/>
      <c r="HOZ93" s="0"/>
      <c r="HPA93" s="0"/>
      <c r="HPB93" s="0"/>
      <c r="HPC93" s="0"/>
      <c r="HPD93" s="0"/>
      <c r="HPE93" s="0"/>
      <c r="HPF93" s="0"/>
      <c r="HPG93" s="0"/>
      <c r="HPH93" s="0"/>
      <c r="HPI93" s="0"/>
      <c r="HPJ93" s="0"/>
      <c r="HPK93" s="0"/>
      <c r="HPL93" s="0"/>
      <c r="HPM93" s="0"/>
      <c r="HPN93" s="0"/>
      <c r="HPO93" s="0"/>
      <c r="HPP93" s="0"/>
      <c r="HPQ93" s="0"/>
      <c r="HPR93" s="0"/>
      <c r="HPS93" s="0"/>
      <c r="HPT93" s="0"/>
      <c r="HPU93" s="0"/>
      <c r="HPV93" s="0"/>
      <c r="HPW93" s="0"/>
      <c r="HPX93" s="0"/>
      <c r="HPY93" s="0"/>
      <c r="HPZ93" s="0"/>
      <c r="HQA93" s="0"/>
      <c r="HQB93" s="0"/>
      <c r="HQC93" s="0"/>
      <c r="HQD93" s="0"/>
      <c r="HQE93" s="0"/>
      <c r="HQF93" s="0"/>
      <c r="HQG93" s="0"/>
      <c r="HQH93" s="0"/>
      <c r="HQI93" s="0"/>
      <c r="HQJ93" s="0"/>
      <c r="HQK93" s="0"/>
      <c r="HQL93" s="0"/>
      <c r="HQM93" s="0"/>
      <c r="HQN93" s="0"/>
      <c r="HQO93" s="0"/>
      <c r="HQP93" s="0"/>
      <c r="HQQ93" s="0"/>
      <c r="HQR93" s="0"/>
      <c r="HQS93" s="0"/>
      <c r="HQT93" s="0"/>
      <c r="HQU93" s="0"/>
      <c r="HQV93" s="0"/>
      <c r="HQW93" s="0"/>
      <c r="HQX93" s="0"/>
      <c r="HQY93" s="0"/>
      <c r="HQZ93" s="0"/>
      <c r="HRA93" s="0"/>
      <c r="HRB93" s="0"/>
      <c r="HRC93" s="0"/>
      <c r="HRD93" s="0"/>
      <c r="HRE93" s="0"/>
      <c r="HRF93" s="0"/>
      <c r="HRG93" s="0"/>
      <c r="HRH93" s="0"/>
      <c r="HRI93" s="0"/>
      <c r="HRJ93" s="0"/>
      <c r="HRK93" s="0"/>
      <c r="HRL93" s="0"/>
      <c r="HRM93" s="0"/>
      <c r="HRN93" s="0"/>
      <c r="HRO93" s="0"/>
      <c r="HRP93" s="0"/>
      <c r="HRQ93" s="0"/>
      <c r="HRR93" s="0"/>
      <c r="HRS93" s="0"/>
      <c r="HRT93" s="0"/>
      <c r="HRU93" s="0"/>
      <c r="HRV93" s="0"/>
      <c r="HRW93" s="0"/>
      <c r="HRX93" s="0"/>
      <c r="HRY93" s="0"/>
      <c r="HRZ93" s="0"/>
      <c r="HSA93" s="0"/>
      <c r="HSB93" s="0"/>
      <c r="HSC93" s="0"/>
      <c r="HSD93" s="0"/>
      <c r="HSE93" s="0"/>
      <c r="HSF93" s="0"/>
      <c r="HSG93" s="0"/>
      <c r="HSH93" s="0"/>
      <c r="HSI93" s="0"/>
      <c r="HSJ93" s="0"/>
      <c r="HSK93" s="0"/>
      <c r="HSL93" s="0"/>
      <c r="HSM93" s="0"/>
      <c r="HSN93" s="0"/>
      <c r="HSO93" s="0"/>
      <c r="HSP93" s="0"/>
      <c r="HSQ93" s="0"/>
      <c r="HSR93" s="0"/>
      <c r="HSS93" s="0"/>
      <c r="HST93" s="0"/>
      <c r="HSU93" s="0"/>
      <c r="HSV93" s="0"/>
      <c r="HSW93" s="0"/>
      <c r="HSX93" s="0"/>
      <c r="HSY93" s="0"/>
      <c r="HSZ93" s="0"/>
      <c r="HTA93" s="0"/>
      <c r="HTB93" s="0"/>
      <c r="HTC93" s="0"/>
      <c r="HTD93" s="0"/>
      <c r="HTE93" s="0"/>
      <c r="HTF93" s="0"/>
      <c r="HTG93" s="0"/>
      <c r="HTH93" s="0"/>
      <c r="HTI93" s="0"/>
      <c r="HTJ93" s="0"/>
      <c r="HTK93" s="0"/>
      <c r="HTL93" s="0"/>
      <c r="HTM93" s="0"/>
      <c r="HTN93" s="0"/>
      <c r="HTO93" s="0"/>
      <c r="HTP93" s="0"/>
      <c r="HTQ93" s="0"/>
      <c r="HTR93" s="0"/>
      <c r="HTS93" s="0"/>
      <c r="HTT93" s="0"/>
      <c r="HTU93" s="0"/>
      <c r="HTV93" s="0"/>
      <c r="HTW93" s="0"/>
      <c r="HTX93" s="0"/>
      <c r="HTY93" s="0"/>
      <c r="HTZ93" s="0"/>
      <c r="HUA93" s="0"/>
      <c r="HUB93" s="0"/>
      <c r="HUC93" s="0"/>
      <c r="HUD93" s="0"/>
      <c r="HUE93" s="0"/>
      <c r="HUF93" s="0"/>
      <c r="HUG93" s="0"/>
      <c r="HUH93" s="0"/>
      <c r="HUI93" s="0"/>
      <c r="HUJ93" s="0"/>
      <c r="HUK93" s="0"/>
      <c r="HUL93" s="0"/>
      <c r="HUM93" s="0"/>
      <c r="HUN93" s="0"/>
      <c r="HUO93" s="0"/>
      <c r="HUP93" s="0"/>
      <c r="HUQ93" s="0"/>
      <c r="HUR93" s="0"/>
      <c r="HUS93" s="0"/>
      <c r="HUT93" s="0"/>
      <c r="HUU93" s="0"/>
      <c r="HUV93" s="0"/>
      <c r="HUW93" s="0"/>
      <c r="HUX93" s="0"/>
      <c r="HUY93" s="0"/>
      <c r="HUZ93" s="0"/>
      <c r="HVA93" s="0"/>
      <c r="HVB93" s="0"/>
      <c r="HVC93" s="0"/>
      <c r="HVD93" s="0"/>
      <c r="HVE93" s="0"/>
      <c r="HVF93" s="0"/>
      <c r="HVG93" s="0"/>
      <c r="HVH93" s="0"/>
      <c r="HVI93" s="0"/>
      <c r="HVJ93" s="0"/>
      <c r="HVK93" s="0"/>
      <c r="HVL93" s="0"/>
      <c r="HVM93" s="0"/>
      <c r="HVN93" s="0"/>
      <c r="HVO93" s="0"/>
      <c r="HVP93" s="0"/>
      <c r="HVQ93" s="0"/>
      <c r="HVR93" s="0"/>
      <c r="HVS93" s="0"/>
      <c r="HVT93" s="0"/>
      <c r="HVU93" s="0"/>
      <c r="HVV93" s="0"/>
      <c r="HVW93" s="0"/>
      <c r="HVX93" s="0"/>
      <c r="HVY93" s="0"/>
      <c r="HVZ93" s="0"/>
      <c r="HWA93" s="0"/>
      <c r="HWB93" s="0"/>
      <c r="HWC93" s="0"/>
      <c r="HWD93" s="0"/>
      <c r="HWE93" s="0"/>
      <c r="HWF93" s="0"/>
      <c r="HWG93" s="0"/>
      <c r="HWH93" s="0"/>
      <c r="HWI93" s="0"/>
      <c r="HWJ93" s="0"/>
      <c r="HWK93" s="0"/>
      <c r="HWL93" s="0"/>
      <c r="HWM93" s="0"/>
      <c r="HWN93" s="0"/>
      <c r="HWO93" s="0"/>
      <c r="HWP93" s="0"/>
      <c r="HWQ93" s="0"/>
      <c r="HWR93" s="0"/>
      <c r="HWS93" s="0"/>
      <c r="HWT93" s="0"/>
      <c r="HWU93" s="0"/>
      <c r="HWV93" s="0"/>
      <c r="HWW93" s="0"/>
      <c r="HWX93" s="0"/>
      <c r="HWY93" s="0"/>
      <c r="HWZ93" s="0"/>
      <c r="HXA93" s="0"/>
      <c r="HXB93" s="0"/>
      <c r="HXC93" s="0"/>
      <c r="HXD93" s="0"/>
      <c r="HXE93" s="0"/>
      <c r="HXF93" s="0"/>
      <c r="HXG93" s="0"/>
      <c r="HXH93" s="0"/>
      <c r="HXI93" s="0"/>
      <c r="HXJ93" s="0"/>
      <c r="HXK93" s="0"/>
      <c r="HXL93" s="0"/>
      <c r="HXM93" s="0"/>
      <c r="HXN93" s="0"/>
      <c r="HXO93" s="0"/>
      <c r="HXP93" s="0"/>
      <c r="HXQ93" s="0"/>
      <c r="HXR93" s="0"/>
      <c r="HXS93" s="0"/>
      <c r="HXT93" s="0"/>
      <c r="HXU93" s="0"/>
      <c r="HXV93" s="0"/>
      <c r="HXW93" s="0"/>
      <c r="HXX93" s="0"/>
      <c r="HXY93" s="0"/>
      <c r="HXZ93" s="0"/>
      <c r="HYA93" s="0"/>
      <c r="HYB93" s="0"/>
      <c r="HYC93" s="0"/>
      <c r="HYD93" s="0"/>
      <c r="HYE93" s="0"/>
      <c r="HYF93" s="0"/>
      <c r="HYG93" s="0"/>
      <c r="HYH93" s="0"/>
      <c r="HYI93" s="0"/>
      <c r="HYJ93" s="0"/>
      <c r="HYK93" s="0"/>
      <c r="HYL93" s="0"/>
      <c r="HYM93" s="0"/>
      <c r="HYN93" s="0"/>
      <c r="HYO93" s="0"/>
      <c r="HYP93" s="0"/>
      <c r="HYQ93" s="0"/>
      <c r="HYR93" s="0"/>
      <c r="HYS93" s="0"/>
      <c r="HYT93" s="0"/>
      <c r="HYU93" s="0"/>
      <c r="HYV93" s="0"/>
      <c r="HYW93" s="0"/>
      <c r="HYX93" s="0"/>
      <c r="HYY93" s="0"/>
      <c r="HYZ93" s="0"/>
      <c r="HZA93" s="0"/>
      <c r="HZB93" s="0"/>
      <c r="HZC93" s="0"/>
      <c r="HZD93" s="0"/>
      <c r="HZE93" s="0"/>
      <c r="HZF93" s="0"/>
      <c r="HZG93" s="0"/>
      <c r="HZH93" s="0"/>
      <c r="HZI93" s="0"/>
      <c r="HZJ93" s="0"/>
      <c r="HZK93" s="0"/>
      <c r="HZL93" s="0"/>
      <c r="HZM93" s="0"/>
      <c r="HZN93" s="0"/>
      <c r="HZO93" s="0"/>
      <c r="HZP93" s="0"/>
      <c r="HZQ93" s="0"/>
      <c r="HZR93" s="0"/>
      <c r="HZS93" s="0"/>
      <c r="HZT93" s="0"/>
      <c r="HZU93" s="0"/>
      <c r="HZV93" s="0"/>
      <c r="HZW93" s="0"/>
      <c r="HZX93" s="0"/>
      <c r="HZY93" s="0"/>
      <c r="HZZ93" s="0"/>
      <c r="IAA93" s="0"/>
      <c r="IAB93" s="0"/>
      <c r="IAC93" s="0"/>
      <c r="IAD93" s="0"/>
      <c r="IAE93" s="0"/>
      <c r="IAF93" s="0"/>
      <c r="IAG93" s="0"/>
      <c r="IAH93" s="0"/>
      <c r="IAI93" s="0"/>
      <c r="IAJ93" s="0"/>
      <c r="IAK93" s="0"/>
      <c r="IAL93" s="0"/>
      <c r="IAM93" s="0"/>
      <c r="IAN93" s="0"/>
      <c r="IAO93" s="0"/>
      <c r="IAP93" s="0"/>
      <c r="IAQ93" s="0"/>
      <c r="IAR93" s="0"/>
      <c r="IAS93" s="0"/>
      <c r="IAT93" s="0"/>
      <c r="IAU93" s="0"/>
      <c r="IAV93" s="0"/>
      <c r="IAW93" s="0"/>
      <c r="IAX93" s="0"/>
      <c r="IAY93" s="0"/>
      <c r="IAZ93" s="0"/>
      <c r="IBA93" s="0"/>
      <c r="IBB93" s="0"/>
      <c r="IBC93" s="0"/>
      <c r="IBD93" s="0"/>
      <c r="IBE93" s="0"/>
      <c r="IBF93" s="0"/>
      <c r="IBG93" s="0"/>
      <c r="IBH93" s="0"/>
      <c r="IBI93" s="0"/>
      <c r="IBJ93" s="0"/>
      <c r="IBK93" s="0"/>
      <c r="IBL93" s="0"/>
      <c r="IBM93" s="0"/>
      <c r="IBN93" s="0"/>
      <c r="IBO93" s="0"/>
      <c r="IBP93" s="0"/>
      <c r="IBQ93" s="0"/>
      <c r="IBR93" s="0"/>
      <c r="IBS93" s="0"/>
      <c r="IBT93" s="0"/>
      <c r="IBU93" s="0"/>
      <c r="IBV93" s="0"/>
      <c r="IBW93" s="0"/>
      <c r="IBX93" s="0"/>
      <c r="IBY93" s="0"/>
      <c r="IBZ93" s="0"/>
      <c r="ICA93" s="0"/>
      <c r="ICB93" s="0"/>
      <c r="ICC93" s="0"/>
      <c r="ICD93" s="0"/>
      <c r="ICE93" s="0"/>
      <c r="ICF93" s="0"/>
      <c r="ICG93" s="0"/>
      <c r="ICH93" s="0"/>
      <c r="ICI93" s="0"/>
      <c r="ICJ93" s="0"/>
      <c r="ICK93" s="0"/>
      <c r="ICL93" s="0"/>
      <c r="ICM93" s="0"/>
      <c r="ICN93" s="0"/>
      <c r="ICO93" s="0"/>
      <c r="ICP93" s="0"/>
      <c r="ICQ93" s="0"/>
      <c r="ICR93" s="0"/>
      <c r="ICS93" s="0"/>
      <c r="ICT93" s="0"/>
      <c r="ICU93" s="0"/>
      <c r="ICV93" s="0"/>
      <c r="ICW93" s="0"/>
      <c r="ICX93" s="0"/>
      <c r="ICY93" s="0"/>
      <c r="ICZ93" s="0"/>
      <c r="IDA93" s="0"/>
      <c r="IDB93" s="0"/>
      <c r="IDC93" s="0"/>
      <c r="IDD93" s="0"/>
      <c r="IDE93" s="0"/>
      <c r="IDF93" s="0"/>
      <c r="IDG93" s="0"/>
      <c r="IDH93" s="0"/>
      <c r="IDI93" s="0"/>
      <c r="IDJ93" s="0"/>
      <c r="IDK93" s="0"/>
      <c r="IDL93" s="0"/>
      <c r="IDM93" s="0"/>
      <c r="IDN93" s="0"/>
      <c r="IDO93" s="0"/>
      <c r="IDP93" s="0"/>
      <c r="IDQ93" s="0"/>
      <c r="IDR93" s="0"/>
      <c r="IDS93" s="0"/>
      <c r="IDT93" s="0"/>
      <c r="IDU93" s="0"/>
      <c r="IDV93" s="0"/>
      <c r="IDW93" s="0"/>
      <c r="IDX93" s="0"/>
      <c r="IDY93" s="0"/>
      <c r="IDZ93" s="0"/>
      <c r="IEA93" s="0"/>
      <c r="IEB93" s="0"/>
      <c r="IEC93" s="0"/>
      <c r="IED93" s="0"/>
      <c r="IEE93" s="0"/>
      <c r="IEF93" s="0"/>
      <c r="IEG93" s="0"/>
      <c r="IEH93" s="0"/>
      <c r="IEI93" s="0"/>
      <c r="IEJ93" s="0"/>
      <c r="IEK93" s="0"/>
      <c r="IEL93" s="0"/>
      <c r="IEM93" s="0"/>
      <c r="IEN93" s="0"/>
      <c r="IEO93" s="0"/>
      <c r="IEP93" s="0"/>
      <c r="IEQ93" s="0"/>
      <c r="IER93" s="0"/>
      <c r="IES93" s="0"/>
      <c r="IET93" s="0"/>
      <c r="IEU93" s="0"/>
      <c r="IEV93" s="0"/>
      <c r="IEW93" s="0"/>
      <c r="IEX93" s="0"/>
      <c r="IEY93" s="0"/>
      <c r="IEZ93" s="0"/>
      <c r="IFA93" s="0"/>
      <c r="IFB93" s="0"/>
      <c r="IFC93" s="0"/>
      <c r="IFD93" s="0"/>
      <c r="IFE93" s="0"/>
      <c r="IFF93" s="0"/>
      <c r="IFG93" s="0"/>
      <c r="IFH93" s="0"/>
      <c r="IFI93" s="0"/>
      <c r="IFJ93" s="0"/>
      <c r="IFK93" s="0"/>
      <c r="IFL93" s="0"/>
      <c r="IFM93" s="0"/>
      <c r="IFN93" s="0"/>
      <c r="IFO93" s="0"/>
      <c r="IFP93" s="0"/>
      <c r="IFQ93" s="0"/>
      <c r="IFR93" s="0"/>
      <c r="IFS93" s="0"/>
      <c r="IFT93" s="0"/>
      <c r="IFU93" s="0"/>
      <c r="IFV93" s="0"/>
      <c r="IFW93" s="0"/>
      <c r="IFX93" s="0"/>
      <c r="IFY93" s="0"/>
      <c r="IFZ93" s="0"/>
      <c r="IGA93" s="0"/>
      <c r="IGB93" s="0"/>
      <c r="IGC93" s="0"/>
      <c r="IGD93" s="0"/>
      <c r="IGE93" s="0"/>
      <c r="IGF93" s="0"/>
      <c r="IGG93" s="0"/>
      <c r="IGH93" s="0"/>
      <c r="IGI93" s="0"/>
      <c r="IGJ93" s="0"/>
      <c r="IGK93" s="0"/>
      <c r="IGL93" s="0"/>
      <c r="IGM93" s="0"/>
      <c r="IGN93" s="0"/>
      <c r="IGO93" s="0"/>
      <c r="IGP93" s="0"/>
      <c r="IGQ93" s="0"/>
      <c r="IGR93" s="0"/>
      <c r="IGS93" s="0"/>
      <c r="IGT93" s="0"/>
      <c r="IGU93" s="0"/>
      <c r="IGV93" s="0"/>
      <c r="IGW93" s="0"/>
      <c r="IGX93" s="0"/>
      <c r="IGY93" s="0"/>
      <c r="IGZ93" s="0"/>
      <c r="IHA93" s="0"/>
      <c r="IHB93" s="0"/>
      <c r="IHC93" s="0"/>
      <c r="IHD93" s="0"/>
      <c r="IHE93" s="0"/>
      <c r="IHF93" s="0"/>
      <c r="IHG93" s="0"/>
      <c r="IHH93" s="0"/>
      <c r="IHI93" s="0"/>
      <c r="IHJ93" s="0"/>
      <c r="IHK93" s="0"/>
      <c r="IHL93" s="0"/>
      <c r="IHM93" s="0"/>
      <c r="IHN93" s="0"/>
      <c r="IHO93" s="0"/>
      <c r="IHP93" s="0"/>
      <c r="IHQ93" s="0"/>
      <c r="IHR93" s="0"/>
      <c r="IHS93" s="0"/>
      <c r="IHT93" s="0"/>
      <c r="IHU93" s="0"/>
      <c r="IHV93" s="0"/>
      <c r="IHW93" s="0"/>
      <c r="IHX93" s="0"/>
      <c r="IHY93" s="0"/>
      <c r="IHZ93" s="0"/>
      <c r="IIA93" s="0"/>
      <c r="IIB93" s="0"/>
      <c r="IIC93" s="0"/>
      <c r="IID93" s="0"/>
      <c r="IIE93" s="0"/>
      <c r="IIF93" s="0"/>
      <c r="IIG93" s="0"/>
      <c r="IIH93" s="0"/>
      <c r="III93" s="0"/>
      <c r="IIJ93" s="0"/>
      <c r="IIK93" s="0"/>
      <c r="IIL93" s="0"/>
      <c r="IIM93" s="0"/>
      <c r="IIN93" s="0"/>
      <c r="IIO93" s="0"/>
      <c r="IIP93" s="0"/>
      <c r="IIQ93" s="0"/>
      <c r="IIR93" s="0"/>
      <c r="IIS93" s="0"/>
      <c r="IIT93" s="0"/>
      <c r="IIU93" s="0"/>
      <c r="IIV93" s="0"/>
      <c r="IIW93" s="0"/>
      <c r="IIX93" s="0"/>
      <c r="IIY93" s="0"/>
      <c r="IIZ93" s="0"/>
      <c r="IJA93" s="0"/>
      <c r="IJB93" s="0"/>
      <c r="IJC93" s="0"/>
      <c r="IJD93" s="0"/>
      <c r="IJE93" s="0"/>
      <c r="IJF93" s="0"/>
      <c r="IJG93" s="0"/>
      <c r="IJH93" s="0"/>
      <c r="IJI93" s="0"/>
      <c r="IJJ93" s="0"/>
      <c r="IJK93" s="0"/>
      <c r="IJL93" s="0"/>
      <c r="IJM93" s="0"/>
      <c r="IJN93" s="0"/>
      <c r="IJO93" s="0"/>
      <c r="IJP93" s="0"/>
      <c r="IJQ93" s="0"/>
      <c r="IJR93" s="0"/>
      <c r="IJS93" s="0"/>
      <c r="IJT93" s="0"/>
      <c r="IJU93" s="0"/>
      <c r="IJV93" s="0"/>
      <c r="IJW93" s="0"/>
      <c r="IJX93" s="0"/>
      <c r="IJY93" s="0"/>
      <c r="IJZ93" s="0"/>
      <c r="IKA93" s="0"/>
      <c r="IKB93" s="0"/>
      <c r="IKC93" s="0"/>
      <c r="IKD93" s="0"/>
      <c r="IKE93" s="0"/>
      <c r="IKF93" s="0"/>
      <c r="IKG93" s="0"/>
      <c r="IKH93" s="0"/>
      <c r="IKI93" s="0"/>
      <c r="IKJ93" s="0"/>
      <c r="IKK93" s="0"/>
      <c r="IKL93" s="0"/>
      <c r="IKM93" s="0"/>
      <c r="IKN93" s="0"/>
      <c r="IKO93" s="0"/>
      <c r="IKP93" s="0"/>
      <c r="IKQ93" s="0"/>
      <c r="IKR93" s="0"/>
      <c r="IKS93" s="0"/>
      <c r="IKT93" s="0"/>
      <c r="IKU93" s="0"/>
      <c r="IKV93" s="0"/>
      <c r="IKW93" s="0"/>
      <c r="IKX93" s="0"/>
      <c r="IKY93" s="0"/>
      <c r="IKZ93" s="0"/>
      <c r="ILA93" s="0"/>
      <c r="ILB93" s="0"/>
      <c r="ILC93" s="0"/>
      <c r="ILD93" s="0"/>
      <c r="ILE93" s="0"/>
      <c r="ILF93" s="0"/>
      <c r="ILG93" s="0"/>
      <c r="ILH93" s="0"/>
      <c r="ILI93" s="0"/>
      <c r="ILJ93" s="0"/>
      <c r="ILK93" s="0"/>
      <c r="ILL93" s="0"/>
      <c r="ILM93" s="0"/>
      <c r="ILN93" s="0"/>
      <c r="ILO93" s="0"/>
      <c r="ILP93" s="0"/>
      <c r="ILQ93" s="0"/>
      <c r="ILR93" s="0"/>
      <c r="ILS93" s="0"/>
      <c r="ILT93" s="0"/>
      <c r="ILU93" s="0"/>
      <c r="ILV93" s="0"/>
      <c r="ILW93" s="0"/>
      <c r="ILX93" s="0"/>
      <c r="ILY93" s="0"/>
      <c r="ILZ93" s="0"/>
      <c r="IMA93" s="0"/>
      <c r="IMB93" s="0"/>
      <c r="IMC93" s="0"/>
      <c r="IMD93" s="0"/>
      <c r="IME93" s="0"/>
      <c r="IMF93" s="0"/>
      <c r="IMG93" s="0"/>
      <c r="IMH93" s="0"/>
      <c r="IMI93" s="0"/>
      <c r="IMJ93" s="0"/>
      <c r="IMK93" s="0"/>
      <c r="IML93" s="0"/>
      <c r="IMM93" s="0"/>
      <c r="IMN93" s="0"/>
      <c r="IMO93" s="0"/>
      <c r="IMP93" s="0"/>
      <c r="IMQ93" s="0"/>
      <c r="IMR93" s="0"/>
      <c r="IMS93" s="0"/>
      <c r="IMT93" s="0"/>
      <c r="IMU93" s="0"/>
      <c r="IMV93" s="0"/>
      <c r="IMW93" s="0"/>
      <c r="IMX93" s="0"/>
      <c r="IMY93" s="0"/>
      <c r="IMZ93" s="0"/>
      <c r="INA93" s="0"/>
      <c r="INB93" s="0"/>
      <c r="INC93" s="0"/>
      <c r="IND93" s="0"/>
      <c r="INE93" s="0"/>
      <c r="INF93" s="0"/>
      <c r="ING93" s="0"/>
      <c r="INH93" s="0"/>
      <c r="INI93" s="0"/>
      <c r="INJ93" s="0"/>
      <c r="INK93" s="0"/>
      <c r="INL93" s="0"/>
      <c r="INM93" s="0"/>
      <c r="INN93" s="0"/>
      <c r="INO93" s="0"/>
      <c r="INP93" s="0"/>
      <c r="INQ93" s="0"/>
      <c r="INR93" s="0"/>
      <c r="INS93" s="0"/>
      <c r="INT93" s="0"/>
      <c r="INU93" s="0"/>
      <c r="INV93" s="0"/>
      <c r="INW93" s="0"/>
      <c r="INX93" s="0"/>
      <c r="INY93" s="0"/>
      <c r="INZ93" s="0"/>
      <c r="IOA93" s="0"/>
      <c r="IOB93" s="0"/>
      <c r="IOC93" s="0"/>
      <c r="IOD93" s="0"/>
      <c r="IOE93" s="0"/>
      <c r="IOF93" s="0"/>
      <c r="IOG93" s="0"/>
      <c r="IOH93" s="0"/>
      <c r="IOI93" s="0"/>
      <c r="IOJ93" s="0"/>
      <c r="IOK93" s="0"/>
      <c r="IOL93" s="0"/>
      <c r="IOM93" s="0"/>
      <c r="ION93" s="0"/>
      <c r="IOO93" s="0"/>
      <c r="IOP93" s="0"/>
      <c r="IOQ93" s="0"/>
      <c r="IOR93" s="0"/>
      <c r="IOS93" s="0"/>
      <c r="IOT93" s="0"/>
      <c r="IOU93" s="0"/>
      <c r="IOV93" s="0"/>
      <c r="IOW93" s="0"/>
      <c r="IOX93" s="0"/>
      <c r="IOY93" s="0"/>
      <c r="IOZ93" s="0"/>
      <c r="IPA93" s="0"/>
      <c r="IPB93" s="0"/>
      <c r="IPC93" s="0"/>
      <c r="IPD93" s="0"/>
      <c r="IPE93" s="0"/>
      <c r="IPF93" s="0"/>
      <c r="IPG93" s="0"/>
      <c r="IPH93" s="0"/>
      <c r="IPI93" s="0"/>
      <c r="IPJ93" s="0"/>
      <c r="IPK93" s="0"/>
      <c r="IPL93" s="0"/>
      <c r="IPM93" s="0"/>
      <c r="IPN93" s="0"/>
      <c r="IPO93" s="0"/>
      <c r="IPP93" s="0"/>
      <c r="IPQ93" s="0"/>
      <c r="IPR93" s="0"/>
      <c r="IPS93" s="0"/>
      <c r="IPT93" s="0"/>
      <c r="IPU93" s="0"/>
      <c r="IPV93" s="0"/>
      <c r="IPW93" s="0"/>
      <c r="IPX93" s="0"/>
      <c r="IPY93" s="0"/>
      <c r="IPZ93" s="0"/>
      <c r="IQA93" s="0"/>
      <c r="IQB93" s="0"/>
      <c r="IQC93" s="0"/>
      <c r="IQD93" s="0"/>
      <c r="IQE93" s="0"/>
      <c r="IQF93" s="0"/>
      <c r="IQG93" s="0"/>
      <c r="IQH93" s="0"/>
      <c r="IQI93" s="0"/>
      <c r="IQJ93" s="0"/>
      <c r="IQK93" s="0"/>
      <c r="IQL93" s="0"/>
      <c r="IQM93" s="0"/>
      <c r="IQN93" s="0"/>
      <c r="IQO93" s="0"/>
      <c r="IQP93" s="0"/>
      <c r="IQQ93" s="0"/>
      <c r="IQR93" s="0"/>
      <c r="IQS93" s="0"/>
      <c r="IQT93" s="0"/>
      <c r="IQU93" s="0"/>
      <c r="IQV93" s="0"/>
      <c r="IQW93" s="0"/>
      <c r="IQX93" s="0"/>
      <c r="IQY93" s="0"/>
      <c r="IQZ93" s="0"/>
      <c r="IRA93" s="0"/>
      <c r="IRB93" s="0"/>
      <c r="IRC93" s="0"/>
      <c r="IRD93" s="0"/>
      <c r="IRE93" s="0"/>
      <c r="IRF93" s="0"/>
      <c r="IRG93" s="0"/>
      <c r="IRH93" s="0"/>
      <c r="IRI93" s="0"/>
      <c r="IRJ93" s="0"/>
      <c r="IRK93" s="0"/>
      <c r="IRL93" s="0"/>
      <c r="IRM93" s="0"/>
      <c r="IRN93" s="0"/>
      <c r="IRO93" s="0"/>
      <c r="IRP93" s="0"/>
      <c r="IRQ93" s="0"/>
      <c r="IRR93" s="0"/>
      <c r="IRS93" s="0"/>
      <c r="IRT93" s="0"/>
      <c r="IRU93" s="0"/>
      <c r="IRV93" s="0"/>
      <c r="IRW93" s="0"/>
      <c r="IRX93" s="0"/>
      <c r="IRY93" s="0"/>
      <c r="IRZ93" s="0"/>
      <c r="ISA93" s="0"/>
      <c r="ISB93" s="0"/>
      <c r="ISC93" s="0"/>
      <c r="ISD93" s="0"/>
      <c r="ISE93" s="0"/>
      <c r="ISF93" s="0"/>
      <c r="ISG93" s="0"/>
      <c r="ISH93" s="0"/>
      <c r="ISI93" s="0"/>
      <c r="ISJ93" s="0"/>
      <c r="ISK93" s="0"/>
      <c r="ISL93" s="0"/>
      <c r="ISM93" s="0"/>
      <c r="ISN93" s="0"/>
      <c r="ISO93" s="0"/>
      <c r="ISP93" s="0"/>
      <c r="ISQ93" s="0"/>
      <c r="ISR93" s="0"/>
      <c r="ISS93" s="0"/>
      <c r="IST93" s="0"/>
      <c r="ISU93" s="0"/>
      <c r="ISV93" s="0"/>
      <c r="ISW93" s="0"/>
      <c r="ISX93" s="0"/>
      <c r="ISY93" s="0"/>
      <c r="ISZ93" s="0"/>
      <c r="ITA93" s="0"/>
      <c r="ITB93" s="0"/>
      <c r="ITC93" s="0"/>
      <c r="ITD93" s="0"/>
      <c r="ITE93" s="0"/>
      <c r="ITF93" s="0"/>
      <c r="ITG93" s="0"/>
      <c r="ITH93" s="0"/>
      <c r="ITI93" s="0"/>
      <c r="ITJ93" s="0"/>
      <c r="ITK93" s="0"/>
      <c r="ITL93" s="0"/>
      <c r="ITM93" s="0"/>
      <c r="ITN93" s="0"/>
      <c r="ITO93" s="0"/>
      <c r="ITP93" s="0"/>
      <c r="ITQ93" s="0"/>
      <c r="ITR93" s="0"/>
      <c r="ITS93" s="0"/>
      <c r="ITT93" s="0"/>
      <c r="ITU93" s="0"/>
      <c r="ITV93" s="0"/>
      <c r="ITW93" s="0"/>
      <c r="ITX93" s="0"/>
      <c r="ITY93" s="0"/>
      <c r="ITZ93" s="0"/>
      <c r="IUA93" s="0"/>
      <c r="IUB93" s="0"/>
      <c r="IUC93" s="0"/>
      <c r="IUD93" s="0"/>
      <c r="IUE93" s="0"/>
      <c r="IUF93" s="0"/>
      <c r="IUG93" s="0"/>
      <c r="IUH93" s="0"/>
      <c r="IUI93" s="0"/>
      <c r="IUJ93" s="0"/>
      <c r="IUK93" s="0"/>
      <c r="IUL93" s="0"/>
      <c r="IUM93" s="0"/>
      <c r="IUN93" s="0"/>
      <c r="IUO93" s="0"/>
      <c r="IUP93" s="0"/>
      <c r="IUQ93" s="0"/>
      <c r="IUR93" s="0"/>
      <c r="IUS93" s="0"/>
      <c r="IUT93" s="0"/>
      <c r="IUU93" s="0"/>
      <c r="IUV93" s="0"/>
      <c r="IUW93" s="0"/>
      <c r="IUX93" s="0"/>
      <c r="IUY93" s="0"/>
      <c r="IUZ93" s="0"/>
      <c r="IVA93" s="0"/>
      <c r="IVB93" s="0"/>
      <c r="IVC93" s="0"/>
      <c r="IVD93" s="0"/>
      <c r="IVE93" s="0"/>
      <c r="IVF93" s="0"/>
      <c r="IVG93" s="0"/>
      <c r="IVH93" s="0"/>
      <c r="IVI93" s="0"/>
      <c r="IVJ93" s="0"/>
      <c r="IVK93" s="0"/>
      <c r="IVL93" s="0"/>
      <c r="IVM93" s="0"/>
      <c r="IVN93" s="0"/>
      <c r="IVO93" s="0"/>
      <c r="IVP93" s="0"/>
      <c r="IVQ93" s="0"/>
      <c r="IVR93" s="0"/>
      <c r="IVS93" s="0"/>
      <c r="IVT93" s="0"/>
      <c r="IVU93" s="0"/>
      <c r="IVV93" s="0"/>
      <c r="IVW93" s="0"/>
      <c r="IVX93" s="0"/>
      <c r="IVY93" s="0"/>
      <c r="IVZ93" s="0"/>
      <c r="IWA93" s="0"/>
      <c r="IWB93" s="0"/>
      <c r="IWC93" s="0"/>
      <c r="IWD93" s="0"/>
      <c r="IWE93" s="0"/>
      <c r="IWF93" s="0"/>
      <c r="IWG93" s="0"/>
      <c r="IWH93" s="0"/>
      <c r="IWI93" s="0"/>
      <c r="IWJ93" s="0"/>
      <c r="IWK93" s="0"/>
      <c r="IWL93" s="0"/>
      <c r="IWM93" s="0"/>
      <c r="IWN93" s="0"/>
      <c r="IWO93" s="0"/>
      <c r="IWP93" s="0"/>
      <c r="IWQ93" s="0"/>
      <c r="IWR93" s="0"/>
      <c r="IWS93" s="0"/>
      <c r="IWT93" s="0"/>
      <c r="IWU93" s="0"/>
      <c r="IWV93" s="0"/>
      <c r="IWW93" s="0"/>
      <c r="IWX93" s="0"/>
      <c r="IWY93" s="0"/>
      <c r="IWZ93" s="0"/>
      <c r="IXA93" s="0"/>
      <c r="IXB93" s="0"/>
      <c r="IXC93" s="0"/>
      <c r="IXD93" s="0"/>
      <c r="IXE93" s="0"/>
      <c r="IXF93" s="0"/>
      <c r="IXG93" s="0"/>
      <c r="IXH93" s="0"/>
      <c r="IXI93" s="0"/>
      <c r="IXJ93" s="0"/>
      <c r="IXK93" s="0"/>
      <c r="IXL93" s="0"/>
      <c r="IXM93" s="0"/>
      <c r="IXN93" s="0"/>
      <c r="IXO93" s="0"/>
      <c r="IXP93" s="0"/>
      <c r="IXQ93" s="0"/>
      <c r="IXR93" s="0"/>
      <c r="IXS93" s="0"/>
      <c r="IXT93" s="0"/>
      <c r="IXU93" s="0"/>
      <c r="IXV93" s="0"/>
      <c r="IXW93" s="0"/>
      <c r="IXX93" s="0"/>
      <c r="IXY93" s="0"/>
      <c r="IXZ93" s="0"/>
      <c r="IYA93" s="0"/>
      <c r="IYB93" s="0"/>
      <c r="IYC93" s="0"/>
      <c r="IYD93" s="0"/>
      <c r="IYE93" s="0"/>
      <c r="IYF93" s="0"/>
      <c r="IYG93" s="0"/>
      <c r="IYH93" s="0"/>
      <c r="IYI93" s="0"/>
      <c r="IYJ93" s="0"/>
      <c r="IYK93" s="0"/>
      <c r="IYL93" s="0"/>
      <c r="IYM93" s="0"/>
      <c r="IYN93" s="0"/>
      <c r="IYO93" s="0"/>
      <c r="IYP93" s="0"/>
      <c r="IYQ93" s="0"/>
      <c r="IYR93" s="0"/>
      <c r="IYS93" s="0"/>
      <c r="IYT93" s="0"/>
      <c r="IYU93" s="0"/>
      <c r="IYV93" s="0"/>
      <c r="IYW93" s="0"/>
      <c r="IYX93" s="0"/>
      <c r="IYY93" s="0"/>
      <c r="IYZ93" s="0"/>
      <c r="IZA93" s="0"/>
      <c r="IZB93" s="0"/>
      <c r="IZC93" s="0"/>
      <c r="IZD93" s="0"/>
      <c r="IZE93" s="0"/>
      <c r="IZF93" s="0"/>
      <c r="IZG93" s="0"/>
      <c r="IZH93" s="0"/>
      <c r="IZI93" s="0"/>
      <c r="IZJ93" s="0"/>
      <c r="IZK93" s="0"/>
      <c r="IZL93" s="0"/>
      <c r="IZM93" s="0"/>
      <c r="IZN93" s="0"/>
      <c r="IZO93" s="0"/>
      <c r="IZP93" s="0"/>
      <c r="IZQ93" s="0"/>
      <c r="IZR93" s="0"/>
      <c r="IZS93" s="0"/>
      <c r="IZT93" s="0"/>
      <c r="IZU93" s="0"/>
      <c r="IZV93" s="0"/>
      <c r="IZW93" s="0"/>
      <c r="IZX93" s="0"/>
      <c r="IZY93" s="0"/>
      <c r="IZZ93" s="0"/>
      <c r="JAA93" s="0"/>
      <c r="JAB93" s="0"/>
      <c r="JAC93" s="0"/>
      <c r="JAD93" s="0"/>
      <c r="JAE93" s="0"/>
      <c r="JAF93" s="0"/>
      <c r="JAG93" s="0"/>
      <c r="JAH93" s="0"/>
      <c r="JAI93" s="0"/>
      <c r="JAJ93" s="0"/>
      <c r="JAK93" s="0"/>
      <c r="JAL93" s="0"/>
      <c r="JAM93" s="0"/>
      <c r="JAN93" s="0"/>
      <c r="JAO93" s="0"/>
      <c r="JAP93" s="0"/>
      <c r="JAQ93" s="0"/>
      <c r="JAR93" s="0"/>
      <c r="JAS93" s="0"/>
      <c r="JAT93" s="0"/>
      <c r="JAU93" s="0"/>
      <c r="JAV93" s="0"/>
      <c r="JAW93" s="0"/>
      <c r="JAX93" s="0"/>
      <c r="JAY93" s="0"/>
      <c r="JAZ93" s="0"/>
      <c r="JBA93" s="0"/>
      <c r="JBB93" s="0"/>
      <c r="JBC93" s="0"/>
      <c r="JBD93" s="0"/>
      <c r="JBE93" s="0"/>
      <c r="JBF93" s="0"/>
      <c r="JBG93" s="0"/>
      <c r="JBH93" s="0"/>
      <c r="JBI93" s="0"/>
      <c r="JBJ93" s="0"/>
      <c r="JBK93" s="0"/>
      <c r="JBL93" s="0"/>
      <c r="JBM93" s="0"/>
      <c r="JBN93" s="0"/>
      <c r="JBO93" s="0"/>
      <c r="JBP93" s="0"/>
      <c r="JBQ93" s="0"/>
      <c r="JBR93" s="0"/>
      <c r="JBS93" s="0"/>
      <c r="JBT93" s="0"/>
      <c r="JBU93" s="0"/>
      <c r="JBV93" s="0"/>
      <c r="JBW93" s="0"/>
      <c r="JBX93" s="0"/>
      <c r="JBY93" s="0"/>
      <c r="JBZ93" s="0"/>
      <c r="JCA93" s="0"/>
      <c r="JCB93" s="0"/>
      <c r="JCC93" s="0"/>
      <c r="JCD93" s="0"/>
      <c r="JCE93" s="0"/>
      <c r="JCF93" s="0"/>
      <c r="JCG93" s="0"/>
      <c r="JCH93" s="0"/>
      <c r="JCI93" s="0"/>
      <c r="JCJ93" s="0"/>
      <c r="JCK93" s="0"/>
      <c r="JCL93" s="0"/>
      <c r="JCM93" s="0"/>
      <c r="JCN93" s="0"/>
      <c r="JCO93" s="0"/>
      <c r="JCP93" s="0"/>
      <c r="JCQ93" s="0"/>
      <c r="JCR93" s="0"/>
      <c r="JCS93" s="0"/>
      <c r="JCT93" s="0"/>
      <c r="JCU93" s="0"/>
      <c r="JCV93" s="0"/>
      <c r="JCW93" s="0"/>
      <c r="JCX93" s="0"/>
      <c r="JCY93" s="0"/>
      <c r="JCZ93" s="0"/>
      <c r="JDA93" s="0"/>
      <c r="JDB93" s="0"/>
      <c r="JDC93" s="0"/>
      <c r="JDD93" s="0"/>
      <c r="JDE93" s="0"/>
      <c r="JDF93" s="0"/>
      <c r="JDG93" s="0"/>
      <c r="JDH93" s="0"/>
      <c r="JDI93" s="0"/>
      <c r="JDJ93" s="0"/>
      <c r="JDK93" s="0"/>
      <c r="JDL93" s="0"/>
      <c r="JDM93" s="0"/>
      <c r="JDN93" s="0"/>
      <c r="JDO93" s="0"/>
      <c r="JDP93" s="0"/>
      <c r="JDQ93" s="0"/>
      <c r="JDR93" s="0"/>
      <c r="JDS93" s="0"/>
      <c r="JDT93" s="0"/>
      <c r="JDU93" s="0"/>
      <c r="JDV93" s="0"/>
      <c r="JDW93" s="0"/>
      <c r="JDX93" s="0"/>
      <c r="JDY93" s="0"/>
      <c r="JDZ93" s="0"/>
      <c r="JEA93" s="0"/>
      <c r="JEB93" s="0"/>
      <c r="JEC93" s="0"/>
      <c r="JED93" s="0"/>
      <c r="JEE93" s="0"/>
      <c r="JEF93" s="0"/>
      <c r="JEG93" s="0"/>
      <c r="JEH93" s="0"/>
      <c r="JEI93" s="0"/>
      <c r="JEJ93" s="0"/>
      <c r="JEK93" s="0"/>
      <c r="JEL93" s="0"/>
      <c r="JEM93" s="0"/>
      <c r="JEN93" s="0"/>
      <c r="JEO93" s="0"/>
      <c r="JEP93" s="0"/>
      <c r="JEQ93" s="0"/>
      <c r="JER93" s="0"/>
      <c r="JES93" s="0"/>
      <c r="JET93" s="0"/>
      <c r="JEU93" s="0"/>
      <c r="JEV93" s="0"/>
      <c r="JEW93" s="0"/>
      <c r="JEX93" s="0"/>
      <c r="JEY93" s="0"/>
      <c r="JEZ93" s="0"/>
      <c r="JFA93" s="0"/>
      <c r="JFB93" s="0"/>
      <c r="JFC93" s="0"/>
      <c r="JFD93" s="0"/>
      <c r="JFE93" s="0"/>
      <c r="JFF93" s="0"/>
      <c r="JFG93" s="0"/>
      <c r="JFH93" s="0"/>
      <c r="JFI93" s="0"/>
      <c r="JFJ93" s="0"/>
      <c r="JFK93" s="0"/>
      <c r="JFL93" s="0"/>
      <c r="JFM93" s="0"/>
      <c r="JFN93" s="0"/>
      <c r="JFO93" s="0"/>
      <c r="JFP93" s="0"/>
      <c r="JFQ93" s="0"/>
      <c r="JFR93" s="0"/>
      <c r="JFS93" s="0"/>
      <c r="JFT93" s="0"/>
      <c r="JFU93" s="0"/>
      <c r="JFV93" s="0"/>
      <c r="JFW93" s="0"/>
      <c r="JFX93" s="0"/>
      <c r="JFY93" s="0"/>
      <c r="JFZ93" s="0"/>
      <c r="JGA93" s="0"/>
      <c r="JGB93" s="0"/>
      <c r="JGC93" s="0"/>
      <c r="JGD93" s="0"/>
      <c r="JGE93" s="0"/>
      <c r="JGF93" s="0"/>
      <c r="JGG93" s="0"/>
      <c r="JGH93" s="0"/>
      <c r="JGI93" s="0"/>
      <c r="JGJ93" s="0"/>
      <c r="JGK93" s="0"/>
      <c r="JGL93" s="0"/>
      <c r="JGM93" s="0"/>
      <c r="JGN93" s="0"/>
      <c r="JGO93" s="0"/>
      <c r="JGP93" s="0"/>
      <c r="JGQ93" s="0"/>
      <c r="JGR93" s="0"/>
      <c r="JGS93" s="0"/>
      <c r="JGT93" s="0"/>
      <c r="JGU93" s="0"/>
      <c r="JGV93" s="0"/>
      <c r="JGW93" s="0"/>
      <c r="JGX93" s="0"/>
      <c r="JGY93" s="0"/>
      <c r="JGZ93" s="0"/>
      <c r="JHA93" s="0"/>
      <c r="JHB93" s="0"/>
      <c r="JHC93" s="0"/>
      <c r="JHD93" s="0"/>
      <c r="JHE93" s="0"/>
      <c r="JHF93" s="0"/>
      <c r="JHG93" s="0"/>
      <c r="JHH93" s="0"/>
      <c r="JHI93" s="0"/>
      <c r="JHJ93" s="0"/>
      <c r="JHK93" s="0"/>
      <c r="JHL93" s="0"/>
      <c r="JHM93" s="0"/>
      <c r="JHN93" s="0"/>
      <c r="JHO93" s="0"/>
      <c r="JHP93" s="0"/>
      <c r="JHQ93" s="0"/>
      <c r="JHR93" s="0"/>
      <c r="JHS93" s="0"/>
      <c r="JHT93" s="0"/>
      <c r="JHU93" s="0"/>
      <c r="JHV93" s="0"/>
      <c r="JHW93" s="0"/>
      <c r="JHX93" s="0"/>
      <c r="JHY93" s="0"/>
      <c r="JHZ93" s="0"/>
      <c r="JIA93" s="0"/>
      <c r="JIB93" s="0"/>
      <c r="JIC93" s="0"/>
      <c r="JID93" s="0"/>
      <c r="JIE93" s="0"/>
      <c r="JIF93" s="0"/>
      <c r="JIG93" s="0"/>
      <c r="JIH93" s="0"/>
      <c r="JII93" s="0"/>
      <c r="JIJ93" s="0"/>
      <c r="JIK93" s="0"/>
      <c r="JIL93" s="0"/>
      <c r="JIM93" s="0"/>
      <c r="JIN93" s="0"/>
      <c r="JIO93" s="0"/>
      <c r="JIP93" s="0"/>
      <c r="JIQ93" s="0"/>
      <c r="JIR93" s="0"/>
      <c r="JIS93" s="0"/>
      <c r="JIT93" s="0"/>
      <c r="JIU93" s="0"/>
      <c r="JIV93" s="0"/>
      <c r="JIW93" s="0"/>
      <c r="JIX93" s="0"/>
      <c r="JIY93" s="0"/>
      <c r="JIZ93" s="0"/>
      <c r="JJA93" s="0"/>
      <c r="JJB93" s="0"/>
      <c r="JJC93" s="0"/>
      <c r="JJD93" s="0"/>
      <c r="JJE93" s="0"/>
      <c r="JJF93" s="0"/>
      <c r="JJG93" s="0"/>
      <c r="JJH93" s="0"/>
      <c r="JJI93" s="0"/>
      <c r="JJJ93" s="0"/>
      <c r="JJK93" s="0"/>
      <c r="JJL93" s="0"/>
      <c r="JJM93" s="0"/>
      <c r="JJN93" s="0"/>
      <c r="JJO93" s="0"/>
      <c r="JJP93" s="0"/>
      <c r="JJQ93" s="0"/>
      <c r="JJR93" s="0"/>
      <c r="JJS93" s="0"/>
      <c r="JJT93" s="0"/>
      <c r="JJU93" s="0"/>
      <c r="JJV93" s="0"/>
      <c r="JJW93" s="0"/>
      <c r="JJX93" s="0"/>
      <c r="JJY93" s="0"/>
      <c r="JJZ93" s="0"/>
      <c r="JKA93" s="0"/>
      <c r="JKB93" s="0"/>
      <c r="JKC93" s="0"/>
      <c r="JKD93" s="0"/>
      <c r="JKE93" s="0"/>
      <c r="JKF93" s="0"/>
      <c r="JKG93" s="0"/>
      <c r="JKH93" s="0"/>
      <c r="JKI93" s="0"/>
      <c r="JKJ93" s="0"/>
      <c r="JKK93" s="0"/>
      <c r="JKL93" s="0"/>
      <c r="JKM93" s="0"/>
      <c r="JKN93" s="0"/>
      <c r="JKO93" s="0"/>
      <c r="JKP93" s="0"/>
      <c r="JKQ93" s="0"/>
      <c r="JKR93" s="0"/>
      <c r="JKS93" s="0"/>
      <c r="JKT93" s="0"/>
      <c r="JKU93" s="0"/>
      <c r="JKV93" s="0"/>
      <c r="JKW93" s="0"/>
      <c r="JKX93" s="0"/>
      <c r="JKY93" s="0"/>
      <c r="JKZ93" s="0"/>
      <c r="JLA93" s="0"/>
      <c r="JLB93" s="0"/>
      <c r="JLC93" s="0"/>
      <c r="JLD93" s="0"/>
      <c r="JLE93" s="0"/>
      <c r="JLF93" s="0"/>
      <c r="JLG93" s="0"/>
      <c r="JLH93" s="0"/>
      <c r="JLI93" s="0"/>
      <c r="JLJ93" s="0"/>
      <c r="JLK93" s="0"/>
      <c r="JLL93" s="0"/>
      <c r="JLM93" s="0"/>
      <c r="JLN93" s="0"/>
      <c r="JLO93" s="0"/>
      <c r="JLP93" s="0"/>
      <c r="JLQ93" s="0"/>
      <c r="JLR93" s="0"/>
      <c r="JLS93" s="0"/>
      <c r="JLT93" s="0"/>
      <c r="JLU93" s="0"/>
      <c r="JLV93" s="0"/>
      <c r="JLW93" s="0"/>
      <c r="JLX93" s="0"/>
      <c r="JLY93" s="0"/>
      <c r="JLZ93" s="0"/>
      <c r="JMA93" s="0"/>
      <c r="JMB93" s="0"/>
      <c r="JMC93" s="0"/>
      <c r="JMD93" s="0"/>
      <c r="JME93" s="0"/>
      <c r="JMF93" s="0"/>
      <c r="JMG93" s="0"/>
      <c r="JMH93" s="0"/>
      <c r="JMI93" s="0"/>
      <c r="JMJ93" s="0"/>
      <c r="JMK93" s="0"/>
      <c r="JML93" s="0"/>
      <c r="JMM93" s="0"/>
      <c r="JMN93" s="0"/>
      <c r="JMO93" s="0"/>
      <c r="JMP93" s="0"/>
      <c r="JMQ93" s="0"/>
      <c r="JMR93" s="0"/>
      <c r="JMS93" s="0"/>
      <c r="JMT93" s="0"/>
      <c r="JMU93" s="0"/>
      <c r="JMV93" s="0"/>
      <c r="JMW93" s="0"/>
      <c r="JMX93" s="0"/>
      <c r="JMY93" s="0"/>
      <c r="JMZ93" s="0"/>
      <c r="JNA93" s="0"/>
      <c r="JNB93" s="0"/>
      <c r="JNC93" s="0"/>
      <c r="JND93" s="0"/>
      <c r="JNE93" s="0"/>
      <c r="JNF93" s="0"/>
      <c r="JNG93" s="0"/>
      <c r="JNH93" s="0"/>
      <c r="JNI93" s="0"/>
      <c r="JNJ93" s="0"/>
      <c r="JNK93" s="0"/>
      <c r="JNL93" s="0"/>
      <c r="JNM93" s="0"/>
      <c r="JNN93" s="0"/>
      <c r="JNO93" s="0"/>
      <c r="JNP93" s="0"/>
      <c r="JNQ93" s="0"/>
      <c r="JNR93" s="0"/>
      <c r="JNS93" s="0"/>
      <c r="JNT93" s="0"/>
      <c r="JNU93" s="0"/>
      <c r="JNV93" s="0"/>
      <c r="JNW93" s="0"/>
      <c r="JNX93" s="0"/>
      <c r="JNY93" s="0"/>
      <c r="JNZ93" s="0"/>
      <c r="JOA93" s="0"/>
      <c r="JOB93" s="0"/>
      <c r="JOC93" s="0"/>
      <c r="JOD93" s="0"/>
      <c r="JOE93" s="0"/>
      <c r="JOF93" s="0"/>
      <c r="JOG93" s="0"/>
      <c r="JOH93" s="0"/>
      <c r="JOI93" s="0"/>
      <c r="JOJ93" s="0"/>
      <c r="JOK93" s="0"/>
      <c r="JOL93" s="0"/>
      <c r="JOM93" s="0"/>
      <c r="JON93" s="0"/>
      <c r="JOO93" s="0"/>
      <c r="JOP93" s="0"/>
      <c r="JOQ93" s="0"/>
      <c r="JOR93" s="0"/>
      <c r="JOS93" s="0"/>
      <c r="JOT93" s="0"/>
      <c r="JOU93" s="0"/>
      <c r="JOV93" s="0"/>
      <c r="JOW93" s="0"/>
      <c r="JOX93" s="0"/>
      <c r="JOY93" s="0"/>
      <c r="JOZ93" s="0"/>
      <c r="JPA93" s="0"/>
      <c r="JPB93" s="0"/>
      <c r="JPC93" s="0"/>
      <c r="JPD93" s="0"/>
      <c r="JPE93" s="0"/>
      <c r="JPF93" s="0"/>
      <c r="JPG93" s="0"/>
      <c r="JPH93" s="0"/>
      <c r="JPI93" s="0"/>
      <c r="JPJ93" s="0"/>
      <c r="JPK93" s="0"/>
      <c r="JPL93" s="0"/>
      <c r="JPM93" s="0"/>
      <c r="JPN93" s="0"/>
      <c r="JPO93" s="0"/>
      <c r="JPP93" s="0"/>
      <c r="JPQ93" s="0"/>
      <c r="JPR93" s="0"/>
      <c r="JPS93" s="0"/>
      <c r="JPT93" s="0"/>
      <c r="JPU93" s="0"/>
      <c r="JPV93" s="0"/>
      <c r="JPW93" s="0"/>
      <c r="JPX93" s="0"/>
      <c r="JPY93" s="0"/>
      <c r="JPZ93" s="0"/>
      <c r="JQA93" s="0"/>
      <c r="JQB93" s="0"/>
      <c r="JQC93" s="0"/>
      <c r="JQD93" s="0"/>
      <c r="JQE93" s="0"/>
      <c r="JQF93" s="0"/>
      <c r="JQG93" s="0"/>
      <c r="JQH93" s="0"/>
      <c r="JQI93" s="0"/>
      <c r="JQJ93" s="0"/>
      <c r="JQK93" s="0"/>
      <c r="JQL93" s="0"/>
      <c r="JQM93" s="0"/>
      <c r="JQN93" s="0"/>
      <c r="JQO93" s="0"/>
      <c r="JQP93" s="0"/>
      <c r="JQQ93" s="0"/>
      <c r="JQR93" s="0"/>
      <c r="JQS93" s="0"/>
      <c r="JQT93" s="0"/>
      <c r="JQU93" s="0"/>
      <c r="JQV93" s="0"/>
      <c r="JQW93" s="0"/>
      <c r="JQX93" s="0"/>
      <c r="JQY93" s="0"/>
      <c r="JQZ93" s="0"/>
      <c r="JRA93" s="0"/>
      <c r="JRB93" s="0"/>
      <c r="JRC93" s="0"/>
      <c r="JRD93" s="0"/>
      <c r="JRE93" s="0"/>
      <c r="JRF93" s="0"/>
      <c r="JRG93" s="0"/>
      <c r="JRH93" s="0"/>
      <c r="JRI93" s="0"/>
      <c r="JRJ93" s="0"/>
      <c r="JRK93" s="0"/>
      <c r="JRL93" s="0"/>
      <c r="JRM93" s="0"/>
      <c r="JRN93" s="0"/>
      <c r="JRO93" s="0"/>
      <c r="JRP93" s="0"/>
      <c r="JRQ93" s="0"/>
      <c r="JRR93" s="0"/>
      <c r="JRS93" s="0"/>
      <c r="JRT93" s="0"/>
      <c r="JRU93" s="0"/>
      <c r="JRV93" s="0"/>
      <c r="JRW93" s="0"/>
      <c r="JRX93" s="0"/>
      <c r="JRY93" s="0"/>
      <c r="JRZ93" s="0"/>
      <c r="JSA93" s="0"/>
      <c r="JSB93" s="0"/>
      <c r="JSC93" s="0"/>
      <c r="JSD93" s="0"/>
      <c r="JSE93" s="0"/>
      <c r="JSF93" s="0"/>
      <c r="JSG93" s="0"/>
      <c r="JSH93" s="0"/>
      <c r="JSI93" s="0"/>
      <c r="JSJ93" s="0"/>
      <c r="JSK93" s="0"/>
      <c r="JSL93" s="0"/>
      <c r="JSM93" s="0"/>
      <c r="JSN93" s="0"/>
      <c r="JSO93" s="0"/>
      <c r="JSP93" s="0"/>
      <c r="JSQ93" s="0"/>
      <c r="JSR93" s="0"/>
      <c r="JSS93" s="0"/>
      <c r="JST93" s="0"/>
      <c r="JSU93" s="0"/>
      <c r="JSV93" s="0"/>
      <c r="JSW93" s="0"/>
      <c r="JSX93" s="0"/>
      <c r="JSY93" s="0"/>
      <c r="JSZ93" s="0"/>
      <c r="JTA93" s="0"/>
      <c r="JTB93" s="0"/>
      <c r="JTC93" s="0"/>
      <c r="JTD93" s="0"/>
      <c r="JTE93" s="0"/>
      <c r="JTF93" s="0"/>
      <c r="JTG93" s="0"/>
      <c r="JTH93" s="0"/>
      <c r="JTI93" s="0"/>
      <c r="JTJ93" s="0"/>
      <c r="JTK93" s="0"/>
      <c r="JTL93" s="0"/>
      <c r="JTM93" s="0"/>
      <c r="JTN93" s="0"/>
      <c r="JTO93" s="0"/>
      <c r="JTP93" s="0"/>
      <c r="JTQ93" s="0"/>
      <c r="JTR93" s="0"/>
      <c r="JTS93" s="0"/>
      <c r="JTT93" s="0"/>
      <c r="JTU93" s="0"/>
      <c r="JTV93" s="0"/>
      <c r="JTW93" s="0"/>
      <c r="JTX93" s="0"/>
      <c r="JTY93" s="0"/>
      <c r="JTZ93" s="0"/>
      <c r="JUA93" s="0"/>
      <c r="JUB93" s="0"/>
      <c r="JUC93" s="0"/>
      <c r="JUD93" s="0"/>
      <c r="JUE93" s="0"/>
      <c r="JUF93" s="0"/>
      <c r="JUG93" s="0"/>
      <c r="JUH93" s="0"/>
      <c r="JUI93" s="0"/>
      <c r="JUJ93" s="0"/>
      <c r="JUK93" s="0"/>
      <c r="JUL93" s="0"/>
      <c r="JUM93" s="0"/>
      <c r="JUN93" s="0"/>
      <c r="JUO93" s="0"/>
      <c r="JUP93" s="0"/>
      <c r="JUQ93" s="0"/>
      <c r="JUR93" s="0"/>
      <c r="JUS93" s="0"/>
      <c r="JUT93" s="0"/>
      <c r="JUU93" s="0"/>
      <c r="JUV93" s="0"/>
      <c r="JUW93" s="0"/>
      <c r="JUX93" s="0"/>
      <c r="JUY93" s="0"/>
      <c r="JUZ93" s="0"/>
      <c r="JVA93" s="0"/>
      <c r="JVB93" s="0"/>
      <c r="JVC93" s="0"/>
      <c r="JVD93" s="0"/>
      <c r="JVE93" s="0"/>
      <c r="JVF93" s="0"/>
      <c r="JVG93" s="0"/>
      <c r="JVH93" s="0"/>
      <c r="JVI93" s="0"/>
      <c r="JVJ93" s="0"/>
      <c r="JVK93" s="0"/>
      <c r="JVL93" s="0"/>
      <c r="JVM93" s="0"/>
      <c r="JVN93" s="0"/>
      <c r="JVO93" s="0"/>
      <c r="JVP93" s="0"/>
      <c r="JVQ93" s="0"/>
      <c r="JVR93" s="0"/>
      <c r="JVS93" s="0"/>
      <c r="JVT93" s="0"/>
      <c r="JVU93" s="0"/>
      <c r="JVV93" s="0"/>
      <c r="JVW93" s="0"/>
      <c r="JVX93" s="0"/>
      <c r="JVY93" s="0"/>
      <c r="JVZ93" s="0"/>
      <c r="JWA93" s="0"/>
      <c r="JWB93" s="0"/>
      <c r="JWC93" s="0"/>
      <c r="JWD93" s="0"/>
      <c r="JWE93" s="0"/>
      <c r="JWF93" s="0"/>
      <c r="JWG93" s="0"/>
      <c r="JWH93" s="0"/>
      <c r="JWI93" s="0"/>
      <c r="JWJ93" s="0"/>
      <c r="JWK93" s="0"/>
      <c r="JWL93" s="0"/>
      <c r="JWM93" s="0"/>
      <c r="JWN93" s="0"/>
      <c r="JWO93" s="0"/>
      <c r="JWP93" s="0"/>
      <c r="JWQ93" s="0"/>
      <c r="JWR93" s="0"/>
      <c r="JWS93" s="0"/>
      <c r="JWT93" s="0"/>
      <c r="JWU93" s="0"/>
      <c r="JWV93" s="0"/>
      <c r="JWW93" s="0"/>
      <c r="JWX93" s="0"/>
      <c r="JWY93" s="0"/>
      <c r="JWZ93" s="0"/>
      <c r="JXA93" s="0"/>
      <c r="JXB93" s="0"/>
      <c r="JXC93" s="0"/>
      <c r="JXD93" s="0"/>
      <c r="JXE93" s="0"/>
      <c r="JXF93" s="0"/>
      <c r="JXG93" s="0"/>
      <c r="JXH93" s="0"/>
      <c r="JXI93" s="0"/>
      <c r="JXJ93" s="0"/>
      <c r="JXK93" s="0"/>
      <c r="JXL93" s="0"/>
      <c r="JXM93" s="0"/>
      <c r="JXN93" s="0"/>
      <c r="JXO93" s="0"/>
      <c r="JXP93" s="0"/>
      <c r="JXQ93" s="0"/>
      <c r="JXR93" s="0"/>
      <c r="JXS93" s="0"/>
      <c r="JXT93" s="0"/>
      <c r="JXU93" s="0"/>
      <c r="JXV93" s="0"/>
      <c r="JXW93" s="0"/>
      <c r="JXX93" s="0"/>
      <c r="JXY93" s="0"/>
      <c r="JXZ93" s="0"/>
      <c r="JYA93" s="0"/>
      <c r="JYB93" s="0"/>
      <c r="JYC93" s="0"/>
      <c r="JYD93" s="0"/>
      <c r="JYE93" s="0"/>
      <c r="JYF93" s="0"/>
      <c r="JYG93" s="0"/>
      <c r="JYH93" s="0"/>
      <c r="JYI93" s="0"/>
      <c r="JYJ93" s="0"/>
      <c r="JYK93" s="0"/>
      <c r="JYL93" s="0"/>
      <c r="JYM93" s="0"/>
      <c r="JYN93" s="0"/>
      <c r="JYO93" s="0"/>
      <c r="JYP93" s="0"/>
      <c r="JYQ93" s="0"/>
      <c r="JYR93" s="0"/>
      <c r="JYS93" s="0"/>
      <c r="JYT93" s="0"/>
      <c r="JYU93" s="0"/>
      <c r="JYV93" s="0"/>
      <c r="JYW93" s="0"/>
      <c r="JYX93" s="0"/>
      <c r="JYY93" s="0"/>
      <c r="JYZ93" s="0"/>
      <c r="JZA93" s="0"/>
      <c r="JZB93" s="0"/>
      <c r="JZC93" s="0"/>
      <c r="JZD93" s="0"/>
      <c r="JZE93" s="0"/>
      <c r="JZF93" s="0"/>
      <c r="JZG93" s="0"/>
      <c r="JZH93" s="0"/>
      <c r="JZI93" s="0"/>
      <c r="JZJ93" s="0"/>
      <c r="JZK93" s="0"/>
      <c r="JZL93" s="0"/>
      <c r="JZM93" s="0"/>
      <c r="JZN93" s="0"/>
      <c r="JZO93" s="0"/>
      <c r="JZP93" s="0"/>
      <c r="JZQ93" s="0"/>
      <c r="JZR93" s="0"/>
      <c r="JZS93" s="0"/>
      <c r="JZT93" s="0"/>
      <c r="JZU93" s="0"/>
      <c r="JZV93" s="0"/>
      <c r="JZW93" s="0"/>
      <c r="JZX93" s="0"/>
      <c r="JZY93" s="0"/>
      <c r="JZZ93" s="0"/>
      <c r="KAA93" s="0"/>
      <c r="KAB93" s="0"/>
      <c r="KAC93" s="0"/>
      <c r="KAD93" s="0"/>
      <c r="KAE93" s="0"/>
      <c r="KAF93" s="0"/>
      <c r="KAG93" s="0"/>
      <c r="KAH93" s="0"/>
      <c r="KAI93" s="0"/>
      <c r="KAJ93" s="0"/>
      <c r="KAK93" s="0"/>
      <c r="KAL93" s="0"/>
      <c r="KAM93" s="0"/>
      <c r="KAN93" s="0"/>
      <c r="KAO93" s="0"/>
      <c r="KAP93" s="0"/>
      <c r="KAQ93" s="0"/>
      <c r="KAR93" s="0"/>
      <c r="KAS93" s="0"/>
      <c r="KAT93" s="0"/>
      <c r="KAU93" s="0"/>
      <c r="KAV93" s="0"/>
      <c r="KAW93" s="0"/>
      <c r="KAX93" s="0"/>
      <c r="KAY93" s="0"/>
      <c r="KAZ93" s="0"/>
      <c r="KBA93" s="0"/>
      <c r="KBB93" s="0"/>
      <c r="KBC93" s="0"/>
      <c r="KBD93" s="0"/>
      <c r="KBE93" s="0"/>
      <c r="KBF93" s="0"/>
      <c r="KBG93" s="0"/>
      <c r="KBH93" s="0"/>
      <c r="KBI93" s="0"/>
      <c r="KBJ93" s="0"/>
      <c r="KBK93" s="0"/>
      <c r="KBL93" s="0"/>
      <c r="KBM93" s="0"/>
      <c r="KBN93" s="0"/>
      <c r="KBO93" s="0"/>
      <c r="KBP93" s="0"/>
      <c r="KBQ93" s="0"/>
      <c r="KBR93" s="0"/>
      <c r="KBS93" s="0"/>
      <c r="KBT93" s="0"/>
      <c r="KBU93" s="0"/>
      <c r="KBV93" s="0"/>
      <c r="KBW93" s="0"/>
      <c r="KBX93" s="0"/>
      <c r="KBY93" s="0"/>
      <c r="KBZ93" s="0"/>
      <c r="KCA93" s="0"/>
      <c r="KCB93" s="0"/>
      <c r="KCC93" s="0"/>
      <c r="KCD93" s="0"/>
      <c r="KCE93" s="0"/>
      <c r="KCF93" s="0"/>
      <c r="KCG93" s="0"/>
      <c r="KCH93" s="0"/>
      <c r="KCI93" s="0"/>
      <c r="KCJ93" s="0"/>
      <c r="KCK93" s="0"/>
      <c r="KCL93" s="0"/>
      <c r="KCM93" s="0"/>
      <c r="KCN93" s="0"/>
      <c r="KCO93" s="0"/>
      <c r="KCP93" s="0"/>
      <c r="KCQ93" s="0"/>
      <c r="KCR93" s="0"/>
      <c r="KCS93" s="0"/>
      <c r="KCT93" s="0"/>
      <c r="KCU93" s="0"/>
      <c r="KCV93" s="0"/>
      <c r="KCW93" s="0"/>
      <c r="KCX93" s="0"/>
      <c r="KCY93" s="0"/>
      <c r="KCZ93" s="0"/>
      <c r="KDA93" s="0"/>
      <c r="KDB93" s="0"/>
      <c r="KDC93" s="0"/>
      <c r="KDD93" s="0"/>
      <c r="KDE93" s="0"/>
      <c r="KDF93" s="0"/>
      <c r="KDG93" s="0"/>
      <c r="KDH93" s="0"/>
      <c r="KDI93" s="0"/>
      <c r="KDJ93" s="0"/>
      <c r="KDK93" s="0"/>
      <c r="KDL93" s="0"/>
      <c r="KDM93" s="0"/>
      <c r="KDN93" s="0"/>
      <c r="KDO93" s="0"/>
      <c r="KDP93" s="0"/>
      <c r="KDQ93" s="0"/>
      <c r="KDR93" s="0"/>
      <c r="KDS93" s="0"/>
      <c r="KDT93" s="0"/>
      <c r="KDU93" s="0"/>
      <c r="KDV93" s="0"/>
      <c r="KDW93" s="0"/>
      <c r="KDX93" s="0"/>
      <c r="KDY93" s="0"/>
      <c r="KDZ93" s="0"/>
      <c r="KEA93" s="0"/>
      <c r="KEB93" s="0"/>
      <c r="KEC93" s="0"/>
      <c r="KED93" s="0"/>
      <c r="KEE93" s="0"/>
      <c r="KEF93" s="0"/>
      <c r="KEG93" s="0"/>
      <c r="KEH93" s="0"/>
      <c r="KEI93" s="0"/>
      <c r="KEJ93" s="0"/>
      <c r="KEK93" s="0"/>
      <c r="KEL93" s="0"/>
      <c r="KEM93" s="0"/>
      <c r="KEN93" s="0"/>
      <c r="KEO93" s="0"/>
      <c r="KEP93" s="0"/>
      <c r="KEQ93" s="0"/>
      <c r="KER93" s="0"/>
      <c r="KES93" s="0"/>
      <c r="KET93" s="0"/>
      <c r="KEU93" s="0"/>
      <c r="KEV93" s="0"/>
      <c r="KEW93" s="0"/>
      <c r="KEX93" s="0"/>
      <c r="KEY93" s="0"/>
      <c r="KEZ93" s="0"/>
      <c r="KFA93" s="0"/>
      <c r="KFB93" s="0"/>
      <c r="KFC93" s="0"/>
      <c r="KFD93" s="0"/>
      <c r="KFE93" s="0"/>
      <c r="KFF93" s="0"/>
      <c r="KFG93" s="0"/>
      <c r="KFH93" s="0"/>
      <c r="KFI93" s="0"/>
      <c r="KFJ93" s="0"/>
      <c r="KFK93" s="0"/>
      <c r="KFL93" s="0"/>
      <c r="KFM93" s="0"/>
      <c r="KFN93" s="0"/>
      <c r="KFO93" s="0"/>
      <c r="KFP93" s="0"/>
      <c r="KFQ93" s="0"/>
      <c r="KFR93" s="0"/>
      <c r="KFS93" s="0"/>
      <c r="KFT93" s="0"/>
      <c r="KFU93" s="0"/>
      <c r="KFV93" s="0"/>
      <c r="KFW93" s="0"/>
      <c r="KFX93" s="0"/>
      <c r="KFY93" s="0"/>
      <c r="KFZ93" s="0"/>
      <c r="KGA93" s="0"/>
      <c r="KGB93" s="0"/>
      <c r="KGC93" s="0"/>
      <c r="KGD93" s="0"/>
      <c r="KGE93" s="0"/>
      <c r="KGF93" s="0"/>
      <c r="KGG93" s="0"/>
      <c r="KGH93" s="0"/>
      <c r="KGI93" s="0"/>
      <c r="KGJ93" s="0"/>
      <c r="KGK93" s="0"/>
      <c r="KGL93" s="0"/>
      <c r="KGM93" s="0"/>
      <c r="KGN93" s="0"/>
      <c r="KGO93" s="0"/>
      <c r="KGP93" s="0"/>
      <c r="KGQ93" s="0"/>
      <c r="KGR93" s="0"/>
      <c r="KGS93" s="0"/>
      <c r="KGT93" s="0"/>
      <c r="KGU93" s="0"/>
      <c r="KGV93" s="0"/>
      <c r="KGW93" s="0"/>
      <c r="KGX93" s="0"/>
      <c r="KGY93" s="0"/>
      <c r="KGZ93" s="0"/>
      <c r="KHA93" s="0"/>
      <c r="KHB93" s="0"/>
      <c r="KHC93" s="0"/>
      <c r="KHD93" s="0"/>
      <c r="KHE93" s="0"/>
      <c r="KHF93" s="0"/>
      <c r="KHG93" s="0"/>
      <c r="KHH93" s="0"/>
      <c r="KHI93" s="0"/>
      <c r="KHJ93" s="0"/>
      <c r="KHK93" s="0"/>
      <c r="KHL93" s="0"/>
      <c r="KHM93" s="0"/>
      <c r="KHN93" s="0"/>
      <c r="KHO93" s="0"/>
      <c r="KHP93" s="0"/>
      <c r="KHQ93" s="0"/>
      <c r="KHR93" s="0"/>
      <c r="KHS93" s="0"/>
      <c r="KHT93" s="0"/>
      <c r="KHU93" s="0"/>
      <c r="KHV93" s="0"/>
      <c r="KHW93" s="0"/>
      <c r="KHX93" s="0"/>
      <c r="KHY93" s="0"/>
      <c r="KHZ93" s="0"/>
      <c r="KIA93" s="0"/>
      <c r="KIB93" s="0"/>
      <c r="KIC93" s="0"/>
      <c r="KID93" s="0"/>
      <c r="KIE93" s="0"/>
      <c r="KIF93" s="0"/>
      <c r="KIG93" s="0"/>
      <c r="KIH93" s="0"/>
      <c r="KII93" s="0"/>
      <c r="KIJ93" s="0"/>
      <c r="KIK93" s="0"/>
      <c r="KIL93" s="0"/>
      <c r="KIM93" s="0"/>
      <c r="KIN93" s="0"/>
      <c r="KIO93" s="0"/>
      <c r="KIP93" s="0"/>
      <c r="KIQ93" s="0"/>
      <c r="KIR93" s="0"/>
      <c r="KIS93" s="0"/>
      <c r="KIT93" s="0"/>
      <c r="KIU93" s="0"/>
      <c r="KIV93" s="0"/>
      <c r="KIW93" s="0"/>
      <c r="KIX93" s="0"/>
      <c r="KIY93" s="0"/>
      <c r="KIZ93" s="0"/>
      <c r="KJA93" s="0"/>
      <c r="KJB93" s="0"/>
      <c r="KJC93" s="0"/>
      <c r="KJD93" s="0"/>
      <c r="KJE93" s="0"/>
      <c r="KJF93" s="0"/>
      <c r="KJG93" s="0"/>
      <c r="KJH93" s="0"/>
      <c r="KJI93" s="0"/>
      <c r="KJJ93" s="0"/>
      <c r="KJK93" s="0"/>
      <c r="KJL93" s="0"/>
      <c r="KJM93" s="0"/>
      <c r="KJN93" s="0"/>
      <c r="KJO93" s="0"/>
      <c r="KJP93" s="0"/>
      <c r="KJQ93" s="0"/>
      <c r="KJR93" s="0"/>
      <c r="KJS93" s="0"/>
      <c r="KJT93" s="0"/>
      <c r="KJU93" s="0"/>
      <c r="KJV93" s="0"/>
      <c r="KJW93" s="0"/>
      <c r="KJX93" s="0"/>
      <c r="KJY93" s="0"/>
      <c r="KJZ93" s="0"/>
      <c r="KKA93" s="0"/>
      <c r="KKB93" s="0"/>
      <c r="KKC93" s="0"/>
      <c r="KKD93" s="0"/>
      <c r="KKE93" s="0"/>
      <c r="KKF93" s="0"/>
      <c r="KKG93" s="0"/>
      <c r="KKH93" s="0"/>
      <c r="KKI93" s="0"/>
      <c r="KKJ93" s="0"/>
      <c r="KKK93" s="0"/>
      <c r="KKL93" s="0"/>
      <c r="KKM93" s="0"/>
      <c r="KKN93" s="0"/>
      <c r="KKO93" s="0"/>
      <c r="KKP93" s="0"/>
      <c r="KKQ93" s="0"/>
      <c r="KKR93" s="0"/>
      <c r="KKS93" s="0"/>
      <c r="KKT93" s="0"/>
      <c r="KKU93" s="0"/>
      <c r="KKV93" s="0"/>
      <c r="KKW93" s="0"/>
      <c r="KKX93" s="0"/>
      <c r="KKY93" s="0"/>
      <c r="KKZ93" s="0"/>
      <c r="KLA93" s="0"/>
      <c r="KLB93" s="0"/>
      <c r="KLC93" s="0"/>
      <c r="KLD93" s="0"/>
      <c r="KLE93" s="0"/>
      <c r="KLF93" s="0"/>
      <c r="KLG93" s="0"/>
      <c r="KLH93" s="0"/>
      <c r="KLI93" s="0"/>
      <c r="KLJ93" s="0"/>
      <c r="KLK93" s="0"/>
      <c r="KLL93" s="0"/>
      <c r="KLM93" s="0"/>
      <c r="KLN93" s="0"/>
      <c r="KLO93" s="0"/>
      <c r="KLP93" s="0"/>
      <c r="KLQ93" s="0"/>
      <c r="KLR93" s="0"/>
      <c r="KLS93" s="0"/>
      <c r="KLT93" s="0"/>
      <c r="KLU93" s="0"/>
      <c r="KLV93" s="0"/>
      <c r="KLW93" s="0"/>
      <c r="KLX93" s="0"/>
      <c r="KLY93" s="0"/>
      <c r="KLZ93" s="0"/>
      <c r="KMA93" s="0"/>
      <c r="KMB93" s="0"/>
      <c r="KMC93" s="0"/>
      <c r="KMD93" s="0"/>
      <c r="KME93" s="0"/>
      <c r="KMF93" s="0"/>
      <c r="KMG93" s="0"/>
      <c r="KMH93" s="0"/>
      <c r="KMI93" s="0"/>
      <c r="KMJ93" s="0"/>
      <c r="KMK93" s="0"/>
      <c r="KML93" s="0"/>
      <c r="KMM93" s="0"/>
      <c r="KMN93" s="0"/>
      <c r="KMO93" s="0"/>
      <c r="KMP93" s="0"/>
      <c r="KMQ93" s="0"/>
      <c r="KMR93" s="0"/>
      <c r="KMS93" s="0"/>
      <c r="KMT93" s="0"/>
      <c r="KMU93" s="0"/>
      <c r="KMV93" s="0"/>
      <c r="KMW93" s="0"/>
      <c r="KMX93" s="0"/>
      <c r="KMY93" s="0"/>
      <c r="KMZ93" s="0"/>
      <c r="KNA93" s="0"/>
      <c r="KNB93" s="0"/>
      <c r="KNC93" s="0"/>
      <c r="KND93" s="0"/>
      <c r="KNE93" s="0"/>
      <c r="KNF93" s="0"/>
      <c r="KNG93" s="0"/>
      <c r="KNH93" s="0"/>
      <c r="KNI93" s="0"/>
      <c r="KNJ93" s="0"/>
      <c r="KNK93" s="0"/>
      <c r="KNL93" s="0"/>
      <c r="KNM93" s="0"/>
      <c r="KNN93" s="0"/>
      <c r="KNO93" s="0"/>
      <c r="KNP93" s="0"/>
      <c r="KNQ93" s="0"/>
      <c r="KNR93" s="0"/>
      <c r="KNS93" s="0"/>
      <c r="KNT93" s="0"/>
      <c r="KNU93" s="0"/>
      <c r="KNV93" s="0"/>
      <c r="KNW93" s="0"/>
      <c r="KNX93" s="0"/>
      <c r="KNY93" s="0"/>
      <c r="KNZ93" s="0"/>
      <c r="KOA93" s="0"/>
      <c r="KOB93" s="0"/>
      <c r="KOC93" s="0"/>
      <c r="KOD93" s="0"/>
      <c r="KOE93" s="0"/>
      <c r="KOF93" s="0"/>
      <c r="KOG93" s="0"/>
      <c r="KOH93" s="0"/>
      <c r="KOI93" s="0"/>
      <c r="KOJ93" s="0"/>
      <c r="KOK93" s="0"/>
      <c r="KOL93" s="0"/>
      <c r="KOM93" s="0"/>
      <c r="KON93" s="0"/>
      <c r="KOO93" s="0"/>
      <c r="KOP93" s="0"/>
      <c r="KOQ93" s="0"/>
      <c r="KOR93" s="0"/>
      <c r="KOS93" s="0"/>
      <c r="KOT93" s="0"/>
      <c r="KOU93" s="0"/>
      <c r="KOV93" s="0"/>
      <c r="KOW93" s="0"/>
      <c r="KOX93" s="0"/>
      <c r="KOY93" s="0"/>
      <c r="KOZ93" s="0"/>
      <c r="KPA93" s="0"/>
      <c r="KPB93" s="0"/>
      <c r="KPC93" s="0"/>
      <c r="KPD93" s="0"/>
      <c r="KPE93" s="0"/>
      <c r="KPF93" s="0"/>
      <c r="KPG93" s="0"/>
      <c r="KPH93" s="0"/>
      <c r="KPI93" s="0"/>
      <c r="KPJ93" s="0"/>
      <c r="KPK93" s="0"/>
      <c r="KPL93" s="0"/>
      <c r="KPM93" s="0"/>
      <c r="KPN93" s="0"/>
      <c r="KPO93" s="0"/>
      <c r="KPP93" s="0"/>
      <c r="KPQ93" s="0"/>
      <c r="KPR93" s="0"/>
      <c r="KPS93" s="0"/>
      <c r="KPT93" s="0"/>
      <c r="KPU93" s="0"/>
      <c r="KPV93" s="0"/>
      <c r="KPW93" s="0"/>
      <c r="KPX93" s="0"/>
      <c r="KPY93" s="0"/>
      <c r="KPZ93" s="0"/>
      <c r="KQA93" s="0"/>
      <c r="KQB93" s="0"/>
      <c r="KQC93" s="0"/>
      <c r="KQD93" s="0"/>
      <c r="KQE93" s="0"/>
      <c r="KQF93" s="0"/>
      <c r="KQG93" s="0"/>
      <c r="KQH93" s="0"/>
      <c r="KQI93" s="0"/>
      <c r="KQJ93" s="0"/>
      <c r="KQK93" s="0"/>
      <c r="KQL93" s="0"/>
      <c r="KQM93" s="0"/>
      <c r="KQN93" s="0"/>
      <c r="KQO93" s="0"/>
      <c r="KQP93" s="0"/>
      <c r="KQQ93" s="0"/>
      <c r="KQR93" s="0"/>
      <c r="KQS93" s="0"/>
      <c r="KQT93" s="0"/>
      <c r="KQU93" s="0"/>
      <c r="KQV93" s="0"/>
      <c r="KQW93" s="0"/>
      <c r="KQX93" s="0"/>
      <c r="KQY93" s="0"/>
      <c r="KQZ93" s="0"/>
      <c r="KRA93" s="0"/>
      <c r="KRB93" s="0"/>
      <c r="KRC93" s="0"/>
      <c r="KRD93" s="0"/>
      <c r="KRE93" s="0"/>
      <c r="KRF93" s="0"/>
      <c r="KRG93" s="0"/>
      <c r="KRH93" s="0"/>
      <c r="KRI93" s="0"/>
      <c r="KRJ93" s="0"/>
      <c r="KRK93" s="0"/>
      <c r="KRL93" s="0"/>
      <c r="KRM93" s="0"/>
      <c r="KRN93" s="0"/>
      <c r="KRO93" s="0"/>
      <c r="KRP93" s="0"/>
      <c r="KRQ93" s="0"/>
      <c r="KRR93" s="0"/>
      <c r="KRS93" s="0"/>
      <c r="KRT93" s="0"/>
      <c r="KRU93" s="0"/>
      <c r="KRV93" s="0"/>
      <c r="KRW93" s="0"/>
      <c r="KRX93" s="0"/>
      <c r="KRY93" s="0"/>
      <c r="KRZ93" s="0"/>
      <c r="KSA93" s="0"/>
      <c r="KSB93" s="0"/>
      <c r="KSC93" s="0"/>
      <c r="KSD93" s="0"/>
      <c r="KSE93" s="0"/>
      <c r="KSF93" s="0"/>
      <c r="KSG93" s="0"/>
      <c r="KSH93" s="0"/>
      <c r="KSI93" s="0"/>
      <c r="KSJ93" s="0"/>
      <c r="KSK93" s="0"/>
      <c r="KSL93" s="0"/>
      <c r="KSM93" s="0"/>
      <c r="KSN93" s="0"/>
      <c r="KSO93" s="0"/>
      <c r="KSP93" s="0"/>
      <c r="KSQ93" s="0"/>
      <c r="KSR93" s="0"/>
      <c r="KSS93" s="0"/>
      <c r="KST93" s="0"/>
      <c r="KSU93" s="0"/>
      <c r="KSV93" s="0"/>
      <c r="KSW93" s="0"/>
      <c r="KSX93" s="0"/>
      <c r="KSY93" s="0"/>
      <c r="KSZ93" s="0"/>
      <c r="KTA93" s="0"/>
      <c r="KTB93" s="0"/>
      <c r="KTC93" s="0"/>
      <c r="KTD93" s="0"/>
      <c r="KTE93" s="0"/>
      <c r="KTF93" s="0"/>
      <c r="KTG93" s="0"/>
      <c r="KTH93" s="0"/>
      <c r="KTI93" s="0"/>
      <c r="KTJ93" s="0"/>
      <c r="KTK93" s="0"/>
      <c r="KTL93" s="0"/>
      <c r="KTM93" s="0"/>
      <c r="KTN93" s="0"/>
      <c r="KTO93" s="0"/>
      <c r="KTP93" s="0"/>
      <c r="KTQ93" s="0"/>
      <c r="KTR93" s="0"/>
      <c r="KTS93" s="0"/>
      <c r="KTT93" s="0"/>
      <c r="KTU93" s="0"/>
      <c r="KTV93" s="0"/>
      <c r="KTW93" s="0"/>
      <c r="KTX93" s="0"/>
      <c r="KTY93" s="0"/>
      <c r="KTZ93" s="0"/>
      <c r="KUA93" s="0"/>
      <c r="KUB93" s="0"/>
      <c r="KUC93" s="0"/>
      <c r="KUD93" s="0"/>
      <c r="KUE93" s="0"/>
      <c r="KUF93" s="0"/>
      <c r="KUG93" s="0"/>
      <c r="KUH93" s="0"/>
      <c r="KUI93" s="0"/>
      <c r="KUJ93" s="0"/>
      <c r="KUK93" s="0"/>
      <c r="KUL93" s="0"/>
      <c r="KUM93" s="0"/>
      <c r="KUN93" s="0"/>
      <c r="KUO93" s="0"/>
      <c r="KUP93" s="0"/>
      <c r="KUQ93" s="0"/>
      <c r="KUR93" s="0"/>
      <c r="KUS93" s="0"/>
      <c r="KUT93" s="0"/>
      <c r="KUU93" s="0"/>
      <c r="KUV93" s="0"/>
      <c r="KUW93" s="0"/>
      <c r="KUX93" s="0"/>
      <c r="KUY93" s="0"/>
      <c r="KUZ93" s="0"/>
      <c r="KVA93" s="0"/>
      <c r="KVB93" s="0"/>
      <c r="KVC93" s="0"/>
      <c r="KVD93" s="0"/>
      <c r="KVE93" s="0"/>
      <c r="KVF93" s="0"/>
      <c r="KVG93" s="0"/>
      <c r="KVH93" s="0"/>
      <c r="KVI93" s="0"/>
      <c r="KVJ93" s="0"/>
      <c r="KVK93" s="0"/>
      <c r="KVL93" s="0"/>
      <c r="KVM93" s="0"/>
      <c r="KVN93" s="0"/>
      <c r="KVO93" s="0"/>
      <c r="KVP93" s="0"/>
      <c r="KVQ93" s="0"/>
      <c r="KVR93" s="0"/>
      <c r="KVS93" s="0"/>
      <c r="KVT93" s="0"/>
      <c r="KVU93" s="0"/>
      <c r="KVV93" s="0"/>
      <c r="KVW93" s="0"/>
      <c r="KVX93" s="0"/>
      <c r="KVY93" s="0"/>
      <c r="KVZ93" s="0"/>
      <c r="KWA93" s="0"/>
      <c r="KWB93" s="0"/>
      <c r="KWC93" s="0"/>
      <c r="KWD93" s="0"/>
      <c r="KWE93" s="0"/>
      <c r="KWF93" s="0"/>
      <c r="KWG93" s="0"/>
      <c r="KWH93" s="0"/>
      <c r="KWI93" s="0"/>
      <c r="KWJ93" s="0"/>
      <c r="KWK93" s="0"/>
      <c r="KWL93" s="0"/>
      <c r="KWM93" s="0"/>
      <c r="KWN93" s="0"/>
      <c r="KWO93" s="0"/>
      <c r="KWP93" s="0"/>
      <c r="KWQ93" s="0"/>
      <c r="KWR93" s="0"/>
      <c r="KWS93" s="0"/>
      <c r="KWT93" s="0"/>
      <c r="KWU93" s="0"/>
      <c r="KWV93" s="0"/>
      <c r="KWW93" s="0"/>
      <c r="KWX93" s="0"/>
      <c r="KWY93" s="0"/>
      <c r="KWZ93" s="0"/>
      <c r="KXA93" s="0"/>
      <c r="KXB93" s="0"/>
      <c r="KXC93" s="0"/>
      <c r="KXD93" s="0"/>
      <c r="KXE93" s="0"/>
      <c r="KXF93" s="0"/>
      <c r="KXG93" s="0"/>
      <c r="KXH93" s="0"/>
      <c r="KXI93" s="0"/>
      <c r="KXJ93" s="0"/>
      <c r="KXK93" s="0"/>
      <c r="KXL93" s="0"/>
      <c r="KXM93" s="0"/>
      <c r="KXN93" s="0"/>
      <c r="KXO93" s="0"/>
      <c r="KXP93" s="0"/>
      <c r="KXQ93" s="0"/>
      <c r="KXR93" s="0"/>
      <c r="KXS93" s="0"/>
      <c r="KXT93" s="0"/>
      <c r="KXU93" s="0"/>
      <c r="KXV93" s="0"/>
      <c r="KXW93" s="0"/>
      <c r="KXX93" s="0"/>
      <c r="KXY93" s="0"/>
      <c r="KXZ93" s="0"/>
      <c r="KYA93" s="0"/>
      <c r="KYB93" s="0"/>
      <c r="KYC93" s="0"/>
      <c r="KYD93" s="0"/>
      <c r="KYE93" s="0"/>
      <c r="KYF93" s="0"/>
      <c r="KYG93" s="0"/>
      <c r="KYH93" s="0"/>
      <c r="KYI93" s="0"/>
      <c r="KYJ93" s="0"/>
      <c r="KYK93" s="0"/>
      <c r="KYL93" s="0"/>
      <c r="KYM93" s="0"/>
      <c r="KYN93" s="0"/>
      <c r="KYO93" s="0"/>
      <c r="KYP93" s="0"/>
      <c r="KYQ93" s="0"/>
      <c r="KYR93" s="0"/>
      <c r="KYS93" s="0"/>
      <c r="KYT93" s="0"/>
      <c r="KYU93" s="0"/>
      <c r="KYV93" s="0"/>
      <c r="KYW93" s="0"/>
      <c r="KYX93" s="0"/>
      <c r="KYY93" s="0"/>
      <c r="KYZ93" s="0"/>
      <c r="KZA93" s="0"/>
      <c r="KZB93" s="0"/>
      <c r="KZC93" s="0"/>
      <c r="KZD93" s="0"/>
      <c r="KZE93" s="0"/>
      <c r="KZF93" s="0"/>
      <c r="KZG93" s="0"/>
      <c r="KZH93" s="0"/>
      <c r="KZI93" s="0"/>
      <c r="KZJ93" s="0"/>
      <c r="KZK93" s="0"/>
      <c r="KZL93" s="0"/>
      <c r="KZM93" s="0"/>
      <c r="KZN93" s="0"/>
      <c r="KZO93" s="0"/>
      <c r="KZP93" s="0"/>
      <c r="KZQ93" s="0"/>
      <c r="KZR93" s="0"/>
      <c r="KZS93" s="0"/>
      <c r="KZT93" s="0"/>
      <c r="KZU93" s="0"/>
      <c r="KZV93" s="0"/>
      <c r="KZW93" s="0"/>
      <c r="KZX93" s="0"/>
      <c r="KZY93" s="0"/>
      <c r="KZZ93" s="0"/>
      <c r="LAA93" s="0"/>
      <c r="LAB93" s="0"/>
      <c r="LAC93" s="0"/>
      <c r="LAD93" s="0"/>
      <c r="LAE93" s="0"/>
      <c r="LAF93" s="0"/>
      <c r="LAG93" s="0"/>
      <c r="LAH93" s="0"/>
      <c r="LAI93" s="0"/>
      <c r="LAJ93" s="0"/>
      <c r="LAK93" s="0"/>
      <c r="LAL93" s="0"/>
      <c r="LAM93" s="0"/>
      <c r="LAN93" s="0"/>
      <c r="LAO93" s="0"/>
      <c r="LAP93" s="0"/>
      <c r="LAQ93" s="0"/>
      <c r="LAR93" s="0"/>
      <c r="LAS93" s="0"/>
      <c r="LAT93" s="0"/>
      <c r="LAU93" s="0"/>
      <c r="LAV93" s="0"/>
      <c r="LAW93" s="0"/>
      <c r="LAX93" s="0"/>
      <c r="LAY93" s="0"/>
      <c r="LAZ93" s="0"/>
      <c r="LBA93" s="0"/>
      <c r="LBB93" s="0"/>
      <c r="LBC93" s="0"/>
      <c r="LBD93" s="0"/>
      <c r="LBE93" s="0"/>
      <c r="LBF93" s="0"/>
      <c r="LBG93" s="0"/>
      <c r="LBH93" s="0"/>
      <c r="LBI93" s="0"/>
      <c r="LBJ93" s="0"/>
      <c r="LBK93" s="0"/>
      <c r="LBL93" s="0"/>
      <c r="LBM93" s="0"/>
      <c r="LBN93" s="0"/>
      <c r="LBO93" s="0"/>
      <c r="LBP93" s="0"/>
      <c r="LBQ93" s="0"/>
      <c r="LBR93" s="0"/>
      <c r="LBS93" s="0"/>
      <c r="LBT93" s="0"/>
      <c r="LBU93" s="0"/>
      <c r="LBV93" s="0"/>
      <c r="LBW93" s="0"/>
      <c r="LBX93" s="0"/>
      <c r="LBY93" s="0"/>
      <c r="LBZ93" s="0"/>
      <c r="LCA93" s="0"/>
      <c r="LCB93" s="0"/>
      <c r="LCC93" s="0"/>
      <c r="LCD93" s="0"/>
      <c r="LCE93" s="0"/>
      <c r="LCF93" s="0"/>
      <c r="LCG93" s="0"/>
      <c r="LCH93" s="0"/>
      <c r="LCI93" s="0"/>
      <c r="LCJ93" s="0"/>
      <c r="LCK93" s="0"/>
      <c r="LCL93" s="0"/>
      <c r="LCM93" s="0"/>
      <c r="LCN93" s="0"/>
      <c r="LCO93" s="0"/>
      <c r="LCP93" s="0"/>
      <c r="LCQ93" s="0"/>
      <c r="LCR93" s="0"/>
      <c r="LCS93" s="0"/>
      <c r="LCT93" s="0"/>
      <c r="LCU93" s="0"/>
      <c r="LCV93" s="0"/>
      <c r="LCW93" s="0"/>
      <c r="LCX93" s="0"/>
      <c r="LCY93" s="0"/>
      <c r="LCZ93" s="0"/>
      <c r="LDA93" s="0"/>
      <c r="LDB93" s="0"/>
      <c r="LDC93" s="0"/>
      <c r="LDD93" s="0"/>
      <c r="LDE93" s="0"/>
      <c r="LDF93" s="0"/>
      <c r="LDG93" s="0"/>
      <c r="LDH93" s="0"/>
      <c r="LDI93" s="0"/>
      <c r="LDJ93" s="0"/>
      <c r="LDK93" s="0"/>
      <c r="LDL93" s="0"/>
      <c r="LDM93" s="0"/>
      <c r="LDN93" s="0"/>
      <c r="LDO93" s="0"/>
      <c r="LDP93" s="0"/>
      <c r="LDQ93" s="0"/>
      <c r="LDR93" s="0"/>
      <c r="LDS93" s="0"/>
      <c r="LDT93" s="0"/>
      <c r="LDU93" s="0"/>
      <c r="LDV93" s="0"/>
      <c r="LDW93" s="0"/>
      <c r="LDX93" s="0"/>
      <c r="LDY93" s="0"/>
      <c r="LDZ93" s="0"/>
      <c r="LEA93" s="0"/>
      <c r="LEB93" s="0"/>
      <c r="LEC93" s="0"/>
      <c r="LED93" s="0"/>
      <c r="LEE93" s="0"/>
      <c r="LEF93" s="0"/>
      <c r="LEG93" s="0"/>
      <c r="LEH93" s="0"/>
      <c r="LEI93" s="0"/>
      <c r="LEJ93" s="0"/>
      <c r="LEK93" s="0"/>
      <c r="LEL93" s="0"/>
      <c r="LEM93" s="0"/>
      <c r="LEN93" s="0"/>
      <c r="LEO93" s="0"/>
      <c r="LEP93" s="0"/>
      <c r="LEQ93" s="0"/>
      <c r="LER93" s="0"/>
      <c r="LES93" s="0"/>
      <c r="LET93" s="0"/>
      <c r="LEU93" s="0"/>
      <c r="LEV93" s="0"/>
      <c r="LEW93" s="0"/>
      <c r="LEX93" s="0"/>
      <c r="LEY93" s="0"/>
      <c r="LEZ93" s="0"/>
      <c r="LFA93" s="0"/>
      <c r="LFB93" s="0"/>
      <c r="LFC93" s="0"/>
      <c r="LFD93" s="0"/>
      <c r="LFE93" s="0"/>
      <c r="LFF93" s="0"/>
      <c r="LFG93" s="0"/>
      <c r="LFH93" s="0"/>
      <c r="LFI93" s="0"/>
      <c r="LFJ93" s="0"/>
      <c r="LFK93" s="0"/>
      <c r="LFL93" s="0"/>
      <c r="LFM93" s="0"/>
      <c r="LFN93" s="0"/>
      <c r="LFO93" s="0"/>
      <c r="LFP93" s="0"/>
      <c r="LFQ93" s="0"/>
      <c r="LFR93" s="0"/>
      <c r="LFS93" s="0"/>
      <c r="LFT93" s="0"/>
      <c r="LFU93" s="0"/>
      <c r="LFV93" s="0"/>
      <c r="LFW93" s="0"/>
      <c r="LFX93" s="0"/>
      <c r="LFY93" s="0"/>
      <c r="LFZ93" s="0"/>
      <c r="LGA93" s="0"/>
      <c r="LGB93" s="0"/>
      <c r="LGC93" s="0"/>
      <c r="LGD93" s="0"/>
      <c r="LGE93" s="0"/>
      <c r="LGF93" s="0"/>
      <c r="LGG93" s="0"/>
      <c r="LGH93" s="0"/>
      <c r="LGI93" s="0"/>
      <c r="LGJ93" s="0"/>
      <c r="LGK93" s="0"/>
      <c r="LGL93" s="0"/>
      <c r="LGM93" s="0"/>
      <c r="LGN93" s="0"/>
      <c r="LGO93" s="0"/>
      <c r="LGP93" s="0"/>
      <c r="LGQ93" s="0"/>
      <c r="LGR93" s="0"/>
      <c r="LGS93" s="0"/>
      <c r="LGT93" s="0"/>
      <c r="LGU93" s="0"/>
      <c r="LGV93" s="0"/>
      <c r="LGW93" s="0"/>
      <c r="LGX93" s="0"/>
      <c r="LGY93" s="0"/>
      <c r="LGZ93" s="0"/>
      <c r="LHA93" s="0"/>
      <c r="LHB93" s="0"/>
      <c r="LHC93" s="0"/>
      <c r="LHD93" s="0"/>
      <c r="LHE93" s="0"/>
      <c r="LHF93" s="0"/>
      <c r="LHG93" s="0"/>
      <c r="LHH93" s="0"/>
      <c r="LHI93" s="0"/>
      <c r="LHJ93" s="0"/>
      <c r="LHK93" s="0"/>
      <c r="LHL93" s="0"/>
      <c r="LHM93" s="0"/>
      <c r="LHN93" s="0"/>
      <c r="LHO93" s="0"/>
      <c r="LHP93" s="0"/>
      <c r="LHQ93" s="0"/>
      <c r="LHR93" s="0"/>
      <c r="LHS93" s="0"/>
      <c r="LHT93" s="0"/>
      <c r="LHU93" s="0"/>
      <c r="LHV93" s="0"/>
      <c r="LHW93" s="0"/>
      <c r="LHX93" s="0"/>
      <c r="LHY93" s="0"/>
      <c r="LHZ93" s="0"/>
      <c r="LIA93" s="0"/>
      <c r="LIB93" s="0"/>
      <c r="LIC93" s="0"/>
      <c r="LID93" s="0"/>
      <c r="LIE93" s="0"/>
      <c r="LIF93" s="0"/>
      <c r="LIG93" s="0"/>
      <c r="LIH93" s="0"/>
      <c r="LII93" s="0"/>
      <c r="LIJ93" s="0"/>
      <c r="LIK93" s="0"/>
      <c r="LIL93" s="0"/>
      <c r="LIM93" s="0"/>
      <c r="LIN93" s="0"/>
      <c r="LIO93" s="0"/>
      <c r="LIP93" s="0"/>
      <c r="LIQ93" s="0"/>
      <c r="LIR93" s="0"/>
      <c r="LIS93" s="0"/>
      <c r="LIT93" s="0"/>
      <c r="LIU93" s="0"/>
      <c r="LIV93" s="0"/>
      <c r="LIW93" s="0"/>
      <c r="LIX93" s="0"/>
      <c r="LIY93" s="0"/>
      <c r="LIZ93" s="0"/>
      <c r="LJA93" s="0"/>
      <c r="LJB93" s="0"/>
      <c r="LJC93" s="0"/>
      <c r="LJD93" s="0"/>
      <c r="LJE93" s="0"/>
      <c r="LJF93" s="0"/>
      <c r="LJG93" s="0"/>
      <c r="LJH93" s="0"/>
      <c r="LJI93" s="0"/>
      <c r="LJJ93" s="0"/>
      <c r="LJK93" s="0"/>
      <c r="LJL93" s="0"/>
      <c r="LJM93" s="0"/>
      <c r="LJN93" s="0"/>
      <c r="LJO93" s="0"/>
      <c r="LJP93" s="0"/>
      <c r="LJQ93" s="0"/>
      <c r="LJR93" s="0"/>
      <c r="LJS93" s="0"/>
      <c r="LJT93" s="0"/>
      <c r="LJU93" s="0"/>
      <c r="LJV93" s="0"/>
      <c r="LJW93" s="0"/>
      <c r="LJX93" s="0"/>
      <c r="LJY93" s="0"/>
      <c r="LJZ93" s="0"/>
      <c r="LKA93" s="0"/>
      <c r="LKB93" s="0"/>
      <c r="LKC93" s="0"/>
      <c r="LKD93" s="0"/>
      <c r="LKE93" s="0"/>
      <c r="LKF93" s="0"/>
      <c r="LKG93" s="0"/>
      <c r="LKH93" s="0"/>
      <c r="LKI93" s="0"/>
      <c r="LKJ93" s="0"/>
      <c r="LKK93" s="0"/>
      <c r="LKL93" s="0"/>
      <c r="LKM93" s="0"/>
      <c r="LKN93" s="0"/>
      <c r="LKO93" s="0"/>
      <c r="LKP93" s="0"/>
      <c r="LKQ93" s="0"/>
      <c r="LKR93" s="0"/>
      <c r="LKS93" s="0"/>
      <c r="LKT93" s="0"/>
      <c r="LKU93" s="0"/>
      <c r="LKV93" s="0"/>
      <c r="LKW93" s="0"/>
      <c r="LKX93" s="0"/>
      <c r="LKY93" s="0"/>
      <c r="LKZ93" s="0"/>
      <c r="LLA93" s="0"/>
      <c r="LLB93" s="0"/>
      <c r="LLC93" s="0"/>
      <c r="LLD93" s="0"/>
      <c r="LLE93" s="0"/>
      <c r="LLF93" s="0"/>
      <c r="LLG93" s="0"/>
      <c r="LLH93" s="0"/>
      <c r="LLI93" s="0"/>
      <c r="LLJ93" s="0"/>
      <c r="LLK93" s="0"/>
      <c r="LLL93" s="0"/>
      <c r="LLM93" s="0"/>
      <c r="LLN93" s="0"/>
      <c r="LLO93" s="0"/>
      <c r="LLP93" s="0"/>
      <c r="LLQ93" s="0"/>
      <c r="LLR93" s="0"/>
      <c r="LLS93" s="0"/>
      <c r="LLT93" s="0"/>
      <c r="LLU93" s="0"/>
      <c r="LLV93" s="0"/>
      <c r="LLW93" s="0"/>
      <c r="LLX93" s="0"/>
      <c r="LLY93" s="0"/>
      <c r="LLZ93" s="0"/>
      <c r="LMA93" s="0"/>
      <c r="LMB93" s="0"/>
      <c r="LMC93" s="0"/>
      <c r="LMD93" s="0"/>
      <c r="LME93" s="0"/>
      <c r="LMF93" s="0"/>
      <c r="LMG93" s="0"/>
      <c r="LMH93" s="0"/>
      <c r="LMI93" s="0"/>
      <c r="LMJ93" s="0"/>
      <c r="LMK93" s="0"/>
      <c r="LML93" s="0"/>
      <c r="LMM93" s="0"/>
      <c r="LMN93" s="0"/>
      <c r="LMO93" s="0"/>
      <c r="LMP93" s="0"/>
      <c r="LMQ93" s="0"/>
      <c r="LMR93" s="0"/>
      <c r="LMS93" s="0"/>
      <c r="LMT93" s="0"/>
      <c r="LMU93" s="0"/>
      <c r="LMV93" s="0"/>
      <c r="LMW93" s="0"/>
      <c r="LMX93" s="0"/>
      <c r="LMY93" s="0"/>
      <c r="LMZ93" s="0"/>
      <c r="LNA93" s="0"/>
      <c r="LNB93" s="0"/>
      <c r="LNC93" s="0"/>
      <c r="LND93" s="0"/>
      <c r="LNE93" s="0"/>
      <c r="LNF93" s="0"/>
      <c r="LNG93" s="0"/>
      <c r="LNH93" s="0"/>
      <c r="LNI93" s="0"/>
      <c r="LNJ93" s="0"/>
      <c r="LNK93" s="0"/>
      <c r="LNL93" s="0"/>
      <c r="LNM93" s="0"/>
      <c r="LNN93" s="0"/>
      <c r="LNO93" s="0"/>
      <c r="LNP93" s="0"/>
      <c r="LNQ93" s="0"/>
      <c r="LNR93" s="0"/>
      <c r="LNS93" s="0"/>
      <c r="LNT93" s="0"/>
      <c r="LNU93" s="0"/>
      <c r="LNV93" s="0"/>
      <c r="LNW93" s="0"/>
      <c r="LNX93" s="0"/>
      <c r="LNY93" s="0"/>
      <c r="LNZ93" s="0"/>
      <c r="LOA93" s="0"/>
      <c r="LOB93" s="0"/>
      <c r="LOC93" s="0"/>
      <c r="LOD93" s="0"/>
      <c r="LOE93" s="0"/>
      <c r="LOF93" s="0"/>
      <c r="LOG93" s="0"/>
      <c r="LOH93" s="0"/>
      <c r="LOI93" s="0"/>
      <c r="LOJ93" s="0"/>
      <c r="LOK93" s="0"/>
      <c r="LOL93" s="0"/>
      <c r="LOM93" s="0"/>
      <c r="LON93" s="0"/>
      <c r="LOO93" s="0"/>
      <c r="LOP93" s="0"/>
      <c r="LOQ93" s="0"/>
      <c r="LOR93" s="0"/>
      <c r="LOS93" s="0"/>
      <c r="LOT93" s="0"/>
      <c r="LOU93" s="0"/>
      <c r="LOV93" s="0"/>
      <c r="LOW93" s="0"/>
      <c r="LOX93" s="0"/>
      <c r="LOY93" s="0"/>
      <c r="LOZ93" s="0"/>
      <c r="LPA93" s="0"/>
      <c r="LPB93" s="0"/>
      <c r="LPC93" s="0"/>
      <c r="LPD93" s="0"/>
      <c r="LPE93" s="0"/>
      <c r="LPF93" s="0"/>
      <c r="LPG93" s="0"/>
      <c r="LPH93" s="0"/>
      <c r="LPI93" s="0"/>
      <c r="LPJ93" s="0"/>
      <c r="LPK93" s="0"/>
      <c r="LPL93" s="0"/>
      <c r="LPM93" s="0"/>
      <c r="LPN93" s="0"/>
      <c r="LPO93" s="0"/>
      <c r="LPP93" s="0"/>
      <c r="LPQ93" s="0"/>
      <c r="LPR93" s="0"/>
      <c r="LPS93" s="0"/>
      <c r="LPT93" s="0"/>
      <c r="LPU93" s="0"/>
      <c r="LPV93" s="0"/>
      <c r="LPW93" s="0"/>
      <c r="LPX93" s="0"/>
      <c r="LPY93" s="0"/>
      <c r="LPZ93" s="0"/>
      <c r="LQA93" s="0"/>
      <c r="LQB93" s="0"/>
      <c r="LQC93" s="0"/>
      <c r="LQD93" s="0"/>
      <c r="LQE93" s="0"/>
      <c r="LQF93" s="0"/>
      <c r="LQG93" s="0"/>
      <c r="LQH93" s="0"/>
      <c r="LQI93" s="0"/>
      <c r="LQJ93" s="0"/>
      <c r="LQK93" s="0"/>
      <c r="LQL93" s="0"/>
      <c r="LQM93" s="0"/>
      <c r="LQN93" s="0"/>
      <c r="LQO93" s="0"/>
      <c r="LQP93" s="0"/>
      <c r="LQQ93" s="0"/>
      <c r="LQR93" s="0"/>
      <c r="LQS93" s="0"/>
      <c r="LQT93" s="0"/>
      <c r="LQU93" s="0"/>
      <c r="LQV93" s="0"/>
      <c r="LQW93" s="0"/>
      <c r="LQX93" s="0"/>
      <c r="LQY93" s="0"/>
      <c r="LQZ93" s="0"/>
      <c r="LRA93" s="0"/>
      <c r="LRB93" s="0"/>
      <c r="LRC93" s="0"/>
      <c r="LRD93" s="0"/>
      <c r="LRE93" s="0"/>
      <c r="LRF93" s="0"/>
      <c r="LRG93" s="0"/>
      <c r="LRH93" s="0"/>
      <c r="LRI93" s="0"/>
      <c r="LRJ93" s="0"/>
      <c r="LRK93" s="0"/>
      <c r="LRL93" s="0"/>
      <c r="LRM93" s="0"/>
      <c r="LRN93" s="0"/>
      <c r="LRO93" s="0"/>
      <c r="LRP93" s="0"/>
      <c r="LRQ93" s="0"/>
      <c r="LRR93" s="0"/>
      <c r="LRS93" s="0"/>
      <c r="LRT93" s="0"/>
      <c r="LRU93" s="0"/>
      <c r="LRV93" s="0"/>
      <c r="LRW93" s="0"/>
      <c r="LRX93" s="0"/>
      <c r="LRY93" s="0"/>
      <c r="LRZ93" s="0"/>
      <c r="LSA93" s="0"/>
      <c r="LSB93" s="0"/>
      <c r="LSC93" s="0"/>
      <c r="LSD93" s="0"/>
      <c r="LSE93" s="0"/>
      <c r="LSF93" s="0"/>
      <c r="LSG93" s="0"/>
      <c r="LSH93" s="0"/>
      <c r="LSI93" s="0"/>
      <c r="LSJ93" s="0"/>
      <c r="LSK93" s="0"/>
      <c r="LSL93" s="0"/>
      <c r="LSM93" s="0"/>
      <c r="LSN93" s="0"/>
      <c r="LSO93" s="0"/>
      <c r="LSP93" s="0"/>
      <c r="LSQ93" s="0"/>
      <c r="LSR93" s="0"/>
      <c r="LSS93" s="0"/>
      <c r="LST93" s="0"/>
      <c r="LSU93" s="0"/>
      <c r="LSV93" s="0"/>
      <c r="LSW93" s="0"/>
      <c r="LSX93" s="0"/>
      <c r="LSY93" s="0"/>
      <c r="LSZ93" s="0"/>
      <c r="LTA93" s="0"/>
      <c r="LTB93" s="0"/>
      <c r="LTC93" s="0"/>
      <c r="LTD93" s="0"/>
      <c r="LTE93" s="0"/>
      <c r="LTF93" s="0"/>
      <c r="LTG93" s="0"/>
      <c r="LTH93" s="0"/>
      <c r="LTI93" s="0"/>
      <c r="LTJ93" s="0"/>
      <c r="LTK93" s="0"/>
      <c r="LTL93" s="0"/>
      <c r="LTM93" s="0"/>
      <c r="LTN93" s="0"/>
      <c r="LTO93" s="0"/>
      <c r="LTP93" s="0"/>
      <c r="LTQ93" s="0"/>
      <c r="LTR93" s="0"/>
      <c r="LTS93" s="0"/>
      <c r="LTT93" s="0"/>
      <c r="LTU93" s="0"/>
      <c r="LTV93" s="0"/>
      <c r="LTW93" s="0"/>
      <c r="LTX93" s="0"/>
      <c r="LTY93" s="0"/>
      <c r="LTZ93" s="0"/>
      <c r="LUA93" s="0"/>
      <c r="LUB93" s="0"/>
      <c r="LUC93" s="0"/>
      <c r="LUD93" s="0"/>
      <c r="LUE93" s="0"/>
      <c r="LUF93" s="0"/>
      <c r="LUG93" s="0"/>
      <c r="LUH93" s="0"/>
      <c r="LUI93" s="0"/>
      <c r="LUJ93" s="0"/>
      <c r="LUK93" s="0"/>
      <c r="LUL93" s="0"/>
      <c r="LUM93" s="0"/>
      <c r="LUN93" s="0"/>
      <c r="LUO93" s="0"/>
      <c r="LUP93" s="0"/>
      <c r="LUQ93" s="0"/>
      <c r="LUR93" s="0"/>
      <c r="LUS93" s="0"/>
      <c r="LUT93" s="0"/>
      <c r="LUU93" s="0"/>
      <c r="LUV93" s="0"/>
      <c r="LUW93" s="0"/>
      <c r="LUX93" s="0"/>
      <c r="LUY93" s="0"/>
      <c r="LUZ93" s="0"/>
      <c r="LVA93" s="0"/>
      <c r="LVB93" s="0"/>
      <c r="LVC93" s="0"/>
      <c r="LVD93" s="0"/>
      <c r="LVE93" s="0"/>
      <c r="LVF93" s="0"/>
      <c r="LVG93" s="0"/>
      <c r="LVH93" s="0"/>
      <c r="LVI93" s="0"/>
      <c r="LVJ93" s="0"/>
      <c r="LVK93" s="0"/>
      <c r="LVL93" s="0"/>
      <c r="LVM93" s="0"/>
      <c r="LVN93" s="0"/>
      <c r="LVO93" s="0"/>
      <c r="LVP93" s="0"/>
      <c r="LVQ93" s="0"/>
      <c r="LVR93" s="0"/>
      <c r="LVS93" s="0"/>
      <c r="LVT93" s="0"/>
      <c r="LVU93" s="0"/>
      <c r="LVV93" s="0"/>
      <c r="LVW93" s="0"/>
      <c r="LVX93" s="0"/>
      <c r="LVY93" s="0"/>
      <c r="LVZ93" s="0"/>
      <c r="LWA93" s="0"/>
      <c r="LWB93" s="0"/>
      <c r="LWC93" s="0"/>
      <c r="LWD93" s="0"/>
      <c r="LWE93" s="0"/>
      <c r="LWF93" s="0"/>
      <c r="LWG93" s="0"/>
      <c r="LWH93" s="0"/>
      <c r="LWI93" s="0"/>
      <c r="LWJ93" s="0"/>
      <c r="LWK93" s="0"/>
      <c r="LWL93" s="0"/>
      <c r="LWM93" s="0"/>
      <c r="LWN93" s="0"/>
      <c r="LWO93" s="0"/>
      <c r="LWP93" s="0"/>
      <c r="LWQ93" s="0"/>
      <c r="LWR93" s="0"/>
      <c r="LWS93" s="0"/>
      <c r="LWT93" s="0"/>
      <c r="LWU93" s="0"/>
      <c r="LWV93" s="0"/>
      <c r="LWW93" s="0"/>
      <c r="LWX93" s="0"/>
      <c r="LWY93" s="0"/>
      <c r="LWZ93" s="0"/>
      <c r="LXA93" s="0"/>
      <c r="LXB93" s="0"/>
      <c r="LXC93" s="0"/>
      <c r="LXD93" s="0"/>
      <c r="LXE93" s="0"/>
      <c r="LXF93" s="0"/>
      <c r="LXG93" s="0"/>
      <c r="LXH93" s="0"/>
      <c r="LXI93" s="0"/>
      <c r="LXJ93" s="0"/>
      <c r="LXK93" s="0"/>
      <c r="LXL93" s="0"/>
      <c r="LXM93" s="0"/>
      <c r="LXN93" s="0"/>
      <c r="LXO93" s="0"/>
      <c r="LXP93" s="0"/>
      <c r="LXQ93" s="0"/>
      <c r="LXR93" s="0"/>
      <c r="LXS93" s="0"/>
      <c r="LXT93" s="0"/>
      <c r="LXU93" s="0"/>
      <c r="LXV93" s="0"/>
      <c r="LXW93" s="0"/>
      <c r="LXX93" s="0"/>
      <c r="LXY93" s="0"/>
      <c r="LXZ93" s="0"/>
      <c r="LYA93" s="0"/>
      <c r="LYB93" s="0"/>
      <c r="LYC93" s="0"/>
      <c r="LYD93" s="0"/>
      <c r="LYE93" s="0"/>
      <c r="LYF93" s="0"/>
      <c r="LYG93" s="0"/>
      <c r="LYH93" s="0"/>
      <c r="LYI93" s="0"/>
      <c r="LYJ93" s="0"/>
      <c r="LYK93" s="0"/>
      <c r="LYL93" s="0"/>
      <c r="LYM93" s="0"/>
      <c r="LYN93" s="0"/>
      <c r="LYO93" s="0"/>
      <c r="LYP93" s="0"/>
      <c r="LYQ93" s="0"/>
      <c r="LYR93" s="0"/>
      <c r="LYS93" s="0"/>
      <c r="LYT93" s="0"/>
      <c r="LYU93" s="0"/>
      <c r="LYV93" s="0"/>
      <c r="LYW93" s="0"/>
      <c r="LYX93" s="0"/>
      <c r="LYY93" s="0"/>
      <c r="LYZ93" s="0"/>
      <c r="LZA93" s="0"/>
      <c r="LZB93" s="0"/>
      <c r="LZC93" s="0"/>
      <c r="LZD93" s="0"/>
      <c r="LZE93" s="0"/>
      <c r="LZF93" s="0"/>
      <c r="LZG93" s="0"/>
      <c r="LZH93" s="0"/>
      <c r="LZI93" s="0"/>
      <c r="LZJ93" s="0"/>
      <c r="LZK93" s="0"/>
      <c r="LZL93" s="0"/>
      <c r="LZM93" s="0"/>
      <c r="LZN93" s="0"/>
      <c r="LZO93" s="0"/>
      <c r="LZP93" s="0"/>
      <c r="LZQ93" s="0"/>
      <c r="LZR93" s="0"/>
      <c r="LZS93" s="0"/>
      <c r="LZT93" s="0"/>
      <c r="LZU93" s="0"/>
      <c r="LZV93" s="0"/>
      <c r="LZW93" s="0"/>
      <c r="LZX93" s="0"/>
      <c r="LZY93" s="0"/>
      <c r="LZZ93" s="0"/>
      <c r="MAA93" s="0"/>
      <c r="MAB93" s="0"/>
      <c r="MAC93" s="0"/>
      <c r="MAD93" s="0"/>
      <c r="MAE93" s="0"/>
      <c r="MAF93" s="0"/>
      <c r="MAG93" s="0"/>
      <c r="MAH93" s="0"/>
      <c r="MAI93" s="0"/>
      <c r="MAJ93" s="0"/>
      <c r="MAK93" s="0"/>
      <c r="MAL93" s="0"/>
      <c r="MAM93" s="0"/>
      <c r="MAN93" s="0"/>
      <c r="MAO93" s="0"/>
      <c r="MAP93" s="0"/>
      <c r="MAQ93" s="0"/>
      <c r="MAR93" s="0"/>
      <c r="MAS93" s="0"/>
      <c r="MAT93" s="0"/>
      <c r="MAU93" s="0"/>
      <c r="MAV93" s="0"/>
      <c r="MAW93" s="0"/>
      <c r="MAX93" s="0"/>
      <c r="MAY93" s="0"/>
      <c r="MAZ93" s="0"/>
      <c r="MBA93" s="0"/>
      <c r="MBB93" s="0"/>
      <c r="MBC93" s="0"/>
      <c r="MBD93" s="0"/>
      <c r="MBE93" s="0"/>
      <c r="MBF93" s="0"/>
      <c r="MBG93" s="0"/>
      <c r="MBH93" s="0"/>
      <c r="MBI93" s="0"/>
      <c r="MBJ93" s="0"/>
      <c r="MBK93" s="0"/>
      <c r="MBL93" s="0"/>
      <c r="MBM93" s="0"/>
      <c r="MBN93" s="0"/>
      <c r="MBO93" s="0"/>
      <c r="MBP93" s="0"/>
      <c r="MBQ93" s="0"/>
      <c r="MBR93" s="0"/>
      <c r="MBS93" s="0"/>
      <c r="MBT93" s="0"/>
      <c r="MBU93" s="0"/>
      <c r="MBV93" s="0"/>
      <c r="MBW93" s="0"/>
      <c r="MBX93" s="0"/>
      <c r="MBY93" s="0"/>
      <c r="MBZ93" s="0"/>
      <c r="MCA93" s="0"/>
      <c r="MCB93" s="0"/>
      <c r="MCC93" s="0"/>
      <c r="MCD93" s="0"/>
      <c r="MCE93" s="0"/>
      <c r="MCF93" s="0"/>
      <c r="MCG93" s="0"/>
      <c r="MCH93" s="0"/>
      <c r="MCI93" s="0"/>
      <c r="MCJ93" s="0"/>
      <c r="MCK93" s="0"/>
      <c r="MCL93" s="0"/>
      <c r="MCM93" s="0"/>
      <c r="MCN93" s="0"/>
      <c r="MCO93" s="0"/>
      <c r="MCP93" s="0"/>
      <c r="MCQ93" s="0"/>
      <c r="MCR93" s="0"/>
      <c r="MCS93" s="0"/>
      <c r="MCT93" s="0"/>
      <c r="MCU93" s="0"/>
      <c r="MCV93" s="0"/>
      <c r="MCW93" s="0"/>
      <c r="MCX93" s="0"/>
      <c r="MCY93" s="0"/>
      <c r="MCZ93" s="0"/>
      <c r="MDA93" s="0"/>
      <c r="MDB93" s="0"/>
      <c r="MDC93" s="0"/>
      <c r="MDD93" s="0"/>
      <c r="MDE93" s="0"/>
      <c r="MDF93" s="0"/>
      <c r="MDG93" s="0"/>
      <c r="MDH93" s="0"/>
      <c r="MDI93" s="0"/>
      <c r="MDJ93" s="0"/>
      <c r="MDK93" s="0"/>
      <c r="MDL93" s="0"/>
      <c r="MDM93" s="0"/>
      <c r="MDN93" s="0"/>
      <c r="MDO93" s="0"/>
      <c r="MDP93" s="0"/>
      <c r="MDQ93" s="0"/>
      <c r="MDR93" s="0"/>
      <c r="MDS93" s="0"/>
      <c r="MDT93" s="0"/>
      <c r="MDU93" s="0"/>
      <c r="MDV93" s="0"/>
      <c r="MDW93" s="0"/>
      <c r="MDX93" s="0"/>
      <c r="MDY93" s="0"/>
      <c r="MDZ93" s="0"/>
      <c r="MEA93" s="0"/>
      <c r="MEB93" s="0"/>
      <c r="MEC93" s="0"/>
      <c r="MED93" s="0"/>
      <c r="MEE93" s="0"/>
      <c r="MEF93" s="0"/>
      <c r="MEG93" s="0"/>
      <c r="MEH93" s="0"/>
      <c r="MEI93" s="0"/>
      <c r="MEJ93" s="0"/>
      <c r="MEK93" s="0"/>
      <c r="MEL93" s="0"/>
      <c r="MEM93" s="0"/>
      <c r="MEN93" s="0"/>
      <c r="MEO93" s="0"/>
      <c r="MEP93" s="0"/>
      <c r="MEQ93" s="0"/>
      <c r="MER93" s="0"/>
      <c r="MES93" s="0"/>
      <c r="MET93" s="0"/>
      <c r="MEU93" s="0"/>
      <c r="MEV93" s="0"/>
      <c r="MEW93" s="0"/>
      <c r="MEX93" s="0"/>
      <c r="MEY93" s="0"/>
      <c r="MEZ93" s="0"/>
      <c r="MFA93" s="0"/>
      <c r="MFB93" s="0"/>
      <c r="MFC93" s="0"/>
      <c r="MFD93" s="0"/>
      <c r="MFE93" s="0"/>
      <c r="MFF93" s="0"/>
      <c r="MFG93" s="0"/>
      <c r="MFH93" s="0"/>
      <c r="MFI93" s="0"/>
      <c r="MFJ93" s="0"/>
      <c r="MFK93" s="0"/>
      <c r="MFL93" s="0"/>
      <c r="MFM93" s="0"/>
      <c r="MFN93" s="0"/>
      <c r="MFO93" s="0"/>
      <c r="MFP93" s="0"/>
      <c r="MFQ93" s="0"/>
      <c r="MFR93" s="0"/>
      <c r="MFS93" s="0"/>
      <c r="MFT93" s="0"/>
      <c r="MFU93" s="0"/>
      <c r="MFV93" s="0"/>
      <c r="MFW93" s="0"/>
      <c r="MFX93" s="0"/>
      <c r="MFY93" s="0"/>
      <c r="MFZ93" s="0"/>
      <c r="MGA93" s="0"/>
      <c r="MGB93" s="0"/>
      <c r="MGC93" s="0"/>
      <c r="MGD93" s="0"/>
      <c r="MGE93" s="0"/>
      <c r="MGF93" s="0"/>
      <c r="MGG93" s="0"/>
      <c r="MGH93" s="0"/>
      <c r="MGI93" s="0"/>
      <c r="MGJ93" s="0"/>
      <c r="MGK93" s="0"/>
      <c r="MGL93" s="0"/>
      <c r="MGM93" s="0"/>
      <c r="MGN93" s="0"/>
      <c r="MGO93" s="0"/>
      <c r="MGP93" s="0"/>
      <c r="MGQ93" s="0"/>
      <c r="MGR93" s="0"/>
      <c r="MGS93" s="0"/>
      <c r="MGT93" s="0"/>
      <c r="MGU93" s="0"/>
      <c r="MGV93" s="0"/>
      <c r="MGW93" s="0"/>
      <c r="MGX93" s="0"/>
      <c r="MGY93" s="0"/>
      <c r="MGZ93" s="0"/>
      <c r="MHA93" s="0"/>
      <c r="MHB93" s="0"/>
      <c r="MHC93" s="0"/>
      <c r="MHD93" s="0"/>
      <c r="MHE93" s="0"/>
      <c r="MHF93" s="0"/>
      <c r="MHG93" s="0"/>
      <c r="MHH93" s="0"/>
      <c r="MHI93" s="0"/>
      <c r="MHJ93" s="0"/>
      <c r="MHK93" s="0"/>
      <c r="MHL93" s="0"/>
      <c r="MHM93" s="0"/>
      <c r="MHN93" s="0"/>
      <c r="MHO93" s="0"/>
      <c r="MHP93" s="0"/>
      <c r="MHQ93" s="0"/>
      <c r="MHR93" s="0"/>
      <c r="MHS93" s="0"/>
      <c r="MHT93" s="0"/>
      <c r="MHU93" s="0"/>
      <c r="MHV93" s="0"/>
      <c r="MHW93" s="0"/>
      <c r="MHX93" s="0"/>
      <c r="MHY93" s="0"/>
      <c r="MHZ93" s="0"/>
      <c r="MIA93" s="0"/>
      <c r="MIB93" s="0"/>
      <c r="MIC93" s="0"/>
      <c r="MID93" s="0"/>
      <c r="MIE93" s="0"/>
      <c r="MIF93" s="0"/>
      <c r="MIG93" s="0"/>
      <c r="MIH93" s="0"/>
      <c r="MII93" s="0"/>
      <c r="MIJ93" s="0"/>
      <c r="MIK93" s="0"/>
      <c r="MIL93" s="0"/>
      <c r="MIM93" s="0"/>
      <c r="MIN93" s="0"/>
      <c r="MIO93" s="0"/>
      <c r="MIP93" s="0"/>
      <c r="MIQ93" s="0"/>
      <c r="MIR93" s="0"/>
      <c r="MIS93" s="0"/>
      <c r="MIT93" s="0"/>
      <c r="MIU93" s="0"/>
      <c r="MIV93" s="0"/>
      <c r="MIW93" s="0"/>
      <c r="MIX93" s="0"/>
      <c r="MIY93" s="0"/>
      <c r="MIZ93" s="0"/>
      <c r="MJA93" s="0"/>
      <c r="MJB93" s="0"/>
      <c r="MJC93" s="0"/>
      <c r="MJD93" s="0"/>
      <c r="MJE93" s="0"/>
      <c r="MJF93" s="0"/>
      <c r="MJG93" s="0"/>
      <c r="MJH93" s="0"/>
      <c r="MJI93" s="0"/>
      <c r="MJJ93" s="0"/>
      <c r="MJK93" s="0"/>
      <c r="MJL93" s="0"/>
      <c r="MJM93" s="0"/>
      <c r="MJN93" s="0"/>
      <c r="MJO93" s="0"/>
      <c r="MJP93" s="0"/>
      <c r="MJQ93" s="0"/>
      <c r="MJR93" s="0"/>
      <c r="MJS93" s="0"/>
      <c r="MJT93" s="0"/>
      <c r="MJU93" s="0"/>
      <c r="MJV93" s="0"/>
      <c r="MJW93" s="0"/>
      <c r="MJX93" s="0"/>
      <c r="MJY93" s="0"/>
      <c r="MJZ93" s="0"/>
      <c r="MKA93" s="0"/>
      <c r="MKB93" s="0"/>
      <c r="MKC93" s="0"/>
      <c r="MKD93" s="0"/>
      <c r="MKE93" s="0"/>
      <c r="MKF93" s="0"/>
      <c r="MKG93" s="0"/>
      <c r="MKH93" s="0"/>
      <c r="MKI93" s="0"/>
      <c r="MKJ93" s="0"/>
      <c r="MKK93" s="0"/>
      <c r="MKL93" s="0"/>
      <c r="MKM93" s="0"/>
      <c r="MKN93" s="0"/>
      <c r="MKO93" s="0"/>
      <c r="MKP93" s="0"/>
      <c r="MKQ93" s="0"/>
      <c r="MKR93" s="0"/>
      <c r="MKS93" s="0"/>
      <c r="MKT93" s="0"/>
      <c r="MKU93" s="0"/>
      <c r="MKV93" s="0"/>
      <c r="MKW93" s="0"/>
      <c r="MKX93" s="0"/>
      <c r="MKY93" s="0"/>
      <c r="MKZ93" s="0"/>
      <c r="MLA93" s="0"/>
      <c r="MLB93" s="0"/>
      <c r="MLC93" s="0"/>
      <c r="MLD93" s="0"/>
      <c r="MLE93" s="0"/>
      <c r="MLF93" s="0"/>
      <c r="MLG93" s="0"/>
      <c r="MLH93" s="0"/>
      <c r="MLI93" s="0"/>
      <c r="MLJ93" s="0"/>
      <c r="MLK93" s="0"/>
      <c r="MLL93" s="0"/>
      <c r="MLM93" s="0"/>
      <c r="MLN93" s="0"/>
      <c r="MLO93" s="0"/>
      <c r="MLP93" s="0"/>
      <c r="MLQ93" s="0"/>
      <c r="MLR93" s="0"/>
      <c r="MLS93" s="0"/>
      <c r="MLT93" s="0"/>
      <c r="MLU93" s="0"/>
      <c r="MLV93" s="0"/>
      <c r="MLW93" s="0"/>
      <c r="MLX93" s="0"/>
      <c r="MLY93" s="0"/>
      <c r="MLZ93" s="0"/>
      <c r="MMA93" s="0"/>
      <c r="MMB93" s="0"/>
      <c r="MMC93" s="0"/>
      <c r="MMD93" s="0"/>
      <c r="MME93" s="0"/>
      <c r="MMF93" s="0"/>
      <c r="MMG93" s="0"/>
      <c r="MMH93" s="0"/>
      <c r="MMI93" s="0"/>
      <c r="MMJ93" s="0"/>
      <c r="MMK93" s="0"/>
      <c r="MML93" s="0"/>
      <c r="MMM93" s="0"/>
      <c r="MMN93" s="0"/>
      <c r="MMO93" s="0"/>
      <c r="MMP93" s="0"/>
      <c r="MMQ93" s="0"/>
      <c r="MMR93" s="0"/>
      <c r="MMS93" s="0"/>
      <c r="MMT93" s="0"/>
      <c r="MMU93" s="0"/>
      <c r="MMV93" s="0"/>
      <c r="MMW93" s="0"/>
      <c r="MMX93" s="0"/>
      <c r="MMY93" s="0"/>
      <c r="MMZ93" s="0"/>
      <c r="MNA93" s="0"/>
      <c r="MNB93" s="0"/>
      <c r="MNC93" s="0"/>
      <c r="MND93" s="0"/>
      <c r="MNE93" s="0"/>
      <c r="MNF93" s="0"/>
      <c r="MNG93" s="0"/>
      <c r="MNH93" s="0"/>
      <c r="MNI93" s="0"/>
      <c r="MNJ93" s="0"/>
      <c r="MNK93" s="0"/>
      <c r="MNL93" s="0"/>
      <c r="MNM93" s="0"/>
      <c r="MNN93" s="0"/>
      <c r="MNO93" s="0"/>
      <c r="MNP93" s="0"/>
      <c r="MNQ93" s="0"/>
      <c r="MNR93" s="0"/>
      <c r="MNS93" s="0"/>
      <c r="MNT93" s="0"/>
      <c r="MNU93" s="0"/>
      <c r="MNV93" s="0"/>
      <c r="MNW93" s="0"/>
      <c r="MNX93" s="0"/>
      <c r="MNY93" s="0"/>
      <c r="MNZ93" s="0"/>
      <c r="MOA93" s="0"/>
      <c r="MOB93" s="0"/>
      <c r="MOC93" s="0"/>
      <c r="MOD93" s="0"/>
      <c r="MOE93" s="0"/>
      <c r="MOF93" s="0"/>
      <c r="MOG93" s="0"/>
      <c r="MOH93" s="0"/>
      <c r="MOI93" s="0"/>
      <c r="MOJ93" s="0"/>
      <c r="MOK93" s="0"/>
      <c r="MOL93" s="0"/>
      <c r="MOM93" s="0"/>
      <c r="MON93" s="0"/>
      <c r="MOO93" s="0"/>
      <c r="MOP93" s="0"/>
      <c r="MOQ93" s="0"/>
      <c r="MOR93" s="0"/>
      <c r="MOS93" s="0"/>
      <c r="MOT93" s="0"/>
      <c r="MOU93" s="0"/>
      <c r="MOV93" s="0"/>
      <c r="MOW93" s="0"/>
      <c r="MOX93" s="0"/>
      <c r="MOY93" s="0"/>
      <c r="MOZ93" s="0"/>
      <c r="MPA93" s="0"/>
      <c r="MPB93" s="0"/>
      <c r="MPC93" s="0"/>
      <c r="MPD93" s="0"/>
      <c r="MPE93" s="0"/>
      <c r="MPF93" s="0"/>
      <c r="MPG93" s="0"/>
      <c r="MPH93" s="0"/>
      <c r="MPI93" s="0"/>
      <c r="MPJ93" s="0"/>
      <c r="MPK93" s="0"/>
      <c r="MPL93" s="0"/>
      <c r="MPM93" s="0"/>
      <c r="MPN93" s="0"/>
      <c r="MPO93" s="0"/>
      <c r="MPP93" s="0"/>
      <c r="MPQ93" s="0"/>
      <c r="MPR93" s="0"/>
      <c r="MPS93" s="0"/>
      <c r="MPT93" s="0"/>
      <c r="MPU93" s="0"/>
      <c r="MPV93" s="0"/>
      <c r="MPW93" s="0"/>
      <c r="MPX93" s="0"/>
      <c r="MPY93" s="0"/>
      <c r="MPZ93" s="0"/>
      <c r="MQA93" s="0"/>
      <c r="MQB93" s="0"/>
      <c r="MQC93" s="0"/>
      <c r="MQD93" s="0"/>
      <c r="MQE93" s="0"/>
      <c r="MQF93" s="0"/>
      <c r="MQG93" s="0"/>
      <c r="MQH93" s="0"/>
      <c r="MQI93" s="0"/>
      <c r="MQJ93" s="0"/>
      <c r="MQK93" s="0"/>
      <c r="MQL93" s="0"/>
      <c r="MQM93" s="0"/>
      <c r="MQN93" s="0"/>
      <c r="MQO93" s="0"/>
      <c r="MQP93" s="0"/>
      <c r="MQQ93" s="0"/>
      <c r="MQR93" s="0"/>
      <c r="MQS93" s="0"/>
      <c r="MQT93" s="0"/>
      <c r="MQU93" s="0"/>
      <c r="MQV93" s="0"/>
      <c r="MQW93" s="0"/>
      <c r="MQX93" s="0"/>
      <c r="MQY93" s="0"/>
      <c r="MQZ93" s="0"/>
      <c r="MRA93" s="0"/>
      <c r="MRB93" s="0"/>
      <c r="MRC93" s="0"/>
      <c r="MRD93" s="0"/>
      <c r="MRE93" s="0"/>
      <c r="MRF93" s="0"/>
      <c r="MRG93" s="0"/>
      <c r="MRH93" s="0"/>
      <c r="MRI93" s="0"/>
      <c r="MRJ93" s="0"/>
      <c r="MRK93" s="0"/>
      <c r="MRL93" s="0"/>
      <c r="MRM93" s="0"/>
      <c r="MRN93" s="0"/>
      <c r="MRO93" s="0"/>
      <c r="MRP93" s="0"/>
      <c r="MRQ93" s="0"/>
      <c r="MRR93" s="0"/>
      <c r="MRS93" s="0"/>
      <c r="MRT93" s="0"/>
      <c r="MRU93" s="0"/>
      <c r="MRV93" s="0"/>
      <c r="MRW93" s="0"/>
      <c r="MRX93" s="0"/>
      <c r="MRY93" s="0"/>
      <c r="MRZ93" s="0"/>
      <c r="MSA93" s="0"/>
      <c r="MSB93" s="0"/>
      <c r="MSC93" s="0"/>
      <c r="MSD93" s="0"/>
      <c r="MSE93" s="0"/>
      <c r="MSF93" s="0"/>
      <c r="MSG93" s="0"/>
      <c r="MSH93" s="0"/>
      <c r="MSI93" s="0"/>
      <c r="MSJ93" s="0"/>
      <c r="MSK93" s="0"/>
      <c r="MSL93" s="0"/>
      <c r="MSM93" s="0"/>
      <c r="MSN93" s="0"/>
      <c r="MSO93" s="0"/>
      <c r="MSP93" s="0"/>
      <c r="MSQ93" s="0"/>
      <c r="MSR93" s="0"/>
      <c r="MSS93" s="0"/>
      <c r="MST93" s="0"/>
      <c r="MSU93" s="0"/>
      <c r="MSV93" s="0"/>
      <c r="MSW93" s="0"/>
      <c r="MSX93" s="0"/>
      <c r="MSY93" s="0"/>
      <c r="MSZ93" s="0"/>
      <c r="MTA93" s="0"/>
      <c r="MTB93" s="0"/>
      <c r="MTC93" s="0"/>
      <c r="MTD93" s="0"/>
      <c r="MTE93" s="0"/>
      <c r="MTF93" s="0"/>
      <c r="MTG93" s="0"/>
      <c r="MTH93" s="0"/>
      <c r="MTI93" s="0"/>
      <c r="MTJ93" s="0"/>
      <c r="MTK93" s="0"/>
      <c r="MTL93" s="0"/>
      <c r="MTM93" s="0"/>
      <c r="MTN93" s="0"/>
      <c r="MTO93" s="0"/>
      <c r="MTP93" s="0"/>
      <c r="MTQ93" s="0"/>
      <c r="MTR93" s="0"/>
      <c r="MTS93" s="0"/>
      <c r="MTT93" s="0"/>
      <c r="MTU93" s="0"/>
      <c r="MTV93" s="0"/>
      <c r="MTW93" s="0"/>
      <c r="MTX93" s="0"/>
      <c r="MTY93" s="0"/>
      <c r="MTZ93" s="0"/>
      <c r="MUA93" s="0"/>
      <c r="MUB93" s="0"/>
      <c r="MUC93" s="0"/>
      <c r="MUD93" s="0"/>
      <c r="MUE93" s="0"/>
      <c r="MUF93" s="0"/>
      <c r="MUG93" s="0"/>
      <c r="MUH93" s="0"/>
      <c r="MUI93" s="0"/>
      <c r="MUJ93" s="0"/>
      <c r="MUK93" s="0"/>
      <c r="MUL93" s="0"/>
      <c r="MUM93" s="0"/>
      <c r="MUN93" s="0"/>
      <c r="MUO93" s="0"/>
      <c r="MUP93" s="0"/>
      <c r="MUQ93" s="0"/>
      <c r="MUR93" s="0"/>
      <c r="MUS93" s="0"/>
      <c r="MUT93" s="0"/>
      <c r="MUU93" s="0"/>
      <c r="MUV93" s="0"/>
      <c r="MUW93" s="0"/>
      <c r="MUX93" s="0"/>
      <c r="MUY93" s="0"/>
      <c r="MUZ93" s="0"/>
      <c r="MVA93" s="0"/>
      <c r="MVB93" s="0"/>
      <c r="MVC93" s="0"/>
      <c r="MVD93" s="0"/>
      <c r="MVE93" s="0"/>
      <c r="MVF93" s="0"/>
      <c r="MVG93" s="0"/>
      <c r="MVH93" s="0"/>
      <c r="MVI93" s="0"/>
      <c r="MVJ93" s="0"/>
      <c r="MVK93" s="0"/>
      <c r="MVL93" s="0"/>
      <c r="MVM93" s="0"/>
      <c r="MVN93" s="0"/>
      <c r="MVO93" s="0"/>
      <c r="MVP93" s="0"/>
      <c r="MVQ93" s="0"/>
      <c r="MVR93" s="0"/>
      <c r="MVS93" s="0"/>
      <c r="MVT93" s="0"/>
      <c r="MVU93" s="0"/>
      <c r="MVV93" s="0"/>
      <c r="MVW93" s="0"/>
      <c r="MVX93" s="0"/>
      <c r="MVY93" s="0"/>
      <c r="MVZ93" s="0"/>
      <c r="MWA93" s="0"/>
      <c r="MWB93" s="0"/>
      <c r="MWC93" s="0"/>
      <c r="MWD93" s="0"/>
      <c r="MWE93" s="0"/>
      <c r="MWF93" s="0"/>
      <c r="MWG93" s="0"/>
      <c r="MWH93" s="0"/>
      <c r="MWI93" s="0"/>
      <c r="MWJ93" s="0"/>
      <c r="MWK93" s="0"/>
      <c r="MWL93" s="0"/>
      <c r="MWM93" s="0"/>
      <c r="MWN93" s="0"/>
      <c r="MWO93" s="0"/>
      <c r="MWP93" s="0"/>
      <c r="MWQ93" s="0"/>
      <c r="MWR93" s="0"/>
      <c r="MWS93" s="0"/>
      <c r="MWT93" s="0"/>
      <c r="MWU93" s="0"/>
      <c r="MWV93" s="0"/>
      <c r="MWW93" s="0"/>
      <c r="MWX93" s="0"/>
      <c r="MWY93" s="0"/>
      <c r="MWZ93" s="0"/>
      <c r="MXA93" s="0"/>
      <c r="MXB93" s="0"/>
      <c r="MXC93" s="0"/>
      <c r="MXD93" s="0"/>
      <c r="MXE93" s="0"/>
      <c r="MXF93" s="0"/>
      <c r="MXG93" s="0"/>
      <c r="MXH93" s="0"/>
      <c r="MXI93" s="0"/>
      <c r="MXJ93" s="0"/>
      <c r="MXK93" s="0"/>
      <c r="MXL93" s="0"/>
      <c r="MXM93" s="0"/>
      <c r="MXN93" s="0"/>
      <c r="MXO93" s="0"/>
      <c r="MXP93" s="0"/>
      <c r="MXQ93" s="0"/>
      <c r="MXR93" s="0"/>
      <c r="MXS93" s="0"/>
      <c r="MXT93" s="0"/>
      <c r="MXU93" s="0"/>
      <c r="MXV93" s="0"/>
      <c r="MXW93" s="0"/>
      <c r="MXX93" s="0"/>
      <c r="MXY93" s="0"/>
      <c r="MXZ93" s="0"/>
      <c r="MYA93" s="0"/>
      <c r="MYB93" s="0"/>
      <c r="MYC93" s="0"/>
      <c r="MYD93" s="0"/>
      <c r="MYE93" s="0"/>
      <c r="MYF93" s="0"/>
      <c r="MYG93" s="0"/>
      <c r="MYH93" s="0"/>
      <c r="MYI93" s="0"/>
      <c r="MYJ93" s="0"/>
      <c r="MYK93" s="0"/>
      <c r="MYL93" s="0"/>
      <c r="MYM93" s="0"/>
      <c r="MYN93" s="0"/>
      <c r="MYO93" s="0"/>
      <c r="MYP93" s="0"/>
      <c r="MYQ93" s="0"/>
      <c r="MYR93" s="0"/>
      <c r="MYS93" s="0"/>
      <c r="MYT93" s="0"/>
      <c r="MYU93" s="0"/>
      <c r="MYV93" s="0"/>
      <c r="MYW93" s="0"/>
      <c r="MYX93" s="0"/>
      <c r="MYY93" s="0"/>
      <c r="MYZ93" s="0"/>
      <c r="MZA93" s="0"/>
      <c r="MZB93" s="0"/>
      <c r="MZC93" s="0"/>
      <c r="MZD93" s="0"/>
      <c r="MZE93" s="0"/>
      <c r="MZF93" s="0"/>
      <c r="MZG93" s="0"/>
      <c r="MZH93" s="0"/>
      <c r="MZI93" s="0"/>
      <c r="MZJ93" s="0"/>
      <c r="MZK93" s="0"/>
      <c r="MZL93" s="0"/>
      <c r="MZM93" s="0"/>
      <c r="MZN93" s="0"/>
      <c r="MZO93" s="0"/>
      <c r="MZP93" s="0"/>
      <c r="MZQ93" s="0"/>
      <c r="MZR93" s="0"/>
      <c r="MZS93" s="0"/>
      <c r="MZT93" s="0"/>
      <c r="MZU93" s="0"/>
      <c r="MZV93" s="0"/>
      <c r="MZW93" s="0"/>
      <c r="MZX93" s="0"/>
      <c r="MZY93" s="0"/>
      <c r="MZZ93" s="0"/>
      <c r="NAA93" s="0"/>
      <c r="NAB93" s="0"/>
      <c r="NAC93" s="0"/>
      <c r="NAD93" s="0"/>
      <c r="NAE93" s="0"/>
      <c r="NAF93" s="0"/>
      <c r="NAG93" s="0"/>
      <c r="NAH93" s="0"/>
      <c r="NAI93" s="0"/>
      <c r="NAJ93" s="0"/>
      <c r="NAK93" s="0"/>
      <c r="NAL93" s="0"/>
      <c r="NAM93" s="0"/>
      <c r="NAN93" s="0"/>
      <c r="NAO93" s="0"/>
      <c r="NAP93" s="0"/>
      <c r="NAQ93" s="0"/>
      <c r="NAR93" s="0"/>
      <c r="NAS93" s="0"/>
      <c r="NAT93" s="0"/>
      <c r="NAU93" s="0"/>
      <c r="NAV93" s="0"/>
      <c r="NAW93" s="0"/>
      <c r="NAX93" s="0"/>
      <c r="NAY93" s="0"/>
      <c r="NAZ93" s="0"/>
      <c r="NBA93" s="0"/>
      <c r="NBB93" s="0"/>
      <c r="NBC93" s="0"/>
      <c r="NBD93" s="0"/>
      <c r="NBE93" s="0"/>
      <c r="NBF93" s="0"/>
      <c r="NBG93" s="0"/>
      <c r="NBH93" s="0"/>
      <c r="NBI93" s="0"/>
      <c r="NBJ93" s="0"/>
      <c r="NBK93" s="0"/>
      <c r="NBL93" s="0"/>
      <c r="NBM93" s="0"/>
      <c r="NBN93" s="0"/>
      <c r="NBO93" s="0"/>
      <c r="NBP93" s="0"/>
      <c r="NBQ93" s="0"/>
      <c r="NBR93" s="0"/>
      <c r="NBS93" s="0"/>
      <c r="NBT93" s="0"/>
      <c r="NBU93" s="0"/>
      <c r="NBV93" s="0"/>
      <c r="NBW93" s="0"/>
      <c r="NBX93" s="0"/>
      <c r="NBY93" s="0"/>
      <c r="NBZ93" s="0"/>
      <c r="NCA93" s="0"/>
      <c r="NCB93" s="0"/>
      <c r="NCC93" s="0"/>
      <c r="NCD93" s="0"/>
      <c r="NCE93" s="0"/>
      <c r="NCF93" s="0"/>
      <c r="NCG93" s="0"/>
      <c r="NCH93" s="0"/>
      <c r="NCI93" s="0"/>
      <c r="NCJ93" s="0"/>
      <c r="NCK93" s="0"/>
      <c r="NCL93" s="0"/>
      <c r="NCM93" s="0"/>
      <c r="NCN93" s="0"/>
      <c r="NCO93" s="0"/>
      <c r="NCP93" s="0"/>
      <c r="NCQ93" s="0"/>
      <c r="NCR93" s="0"/>
      <c r="NCS93" s="0"/>
      <c r="NCT93" s="0"/>
      <c r="NCU93" s="0"/>
      <c r="NCV93" s="0"/>
      <c r="NCW93" s="0"/>
      <c r="NCX93" s="0"/>
      <c r="NCY93" s="0"/>
      <c r="NCZ93" s="0"/>
      <c r="NDA93" s="0"/>
      <c r="NDB93" s="0"/>
      <c r="NDC93" s="0"/>
      <c r="NDD93" s="0"/>
      <c r="NDE93" s="0"/>
      <c r="NDF93" s="0"/>
      <c r="NDG93" s="0"/>
      <c r="NDH93" s="0"/>
      <c r="NDI93" s="0"/>
      <c r="NDJ93" s="0"/>
      <c r="NDK93" s="0"/>
      <c r="NDL93" s="0"/>
      <c r="NDM93" s="0"/>
      <c r="NDN93" s="0"/>
      <c r="NDO93" s="0"/>
      <c r="NDP93" s="0"/>
      <c r="NDQ93" s="0"/>
      <c r="NDR93" s="0"/>
      <c r="NDS93" s="0"/>
      <c r="NDT93" s="0"/>
      <c r="NDU93" s="0"/>
      <c r="NDV93" s="0"/>
      <c r="NDW93" s="0"/>
      <c r="NDX93" s="0"/>
      <c r="NDY93" s="0"/>
      <c r="NDZ93" s="0"/>
      <c r="NEA93" s="0"/>
      <c r="NEB93" s="0"/>
      <c r="NEC93" s="0"/>
      <c r="NED93" s="0"/>
      <c r="NEE93" s="0"/>
      <c r="NEF93" s="0"/>
      <c r="NEG93" s="0"/>
      <c r="NEH93" s="0"/>
      <c r="NEI93" s="0"/>
      <c r="NEJ93" s="0"/>
      <c r="NEK93" s="0"/>
      <c r="NEL93" s="0"/>
      <c r="NEM93" s="0"/>
      <c r="NEN93" s="0"/>
      <c r="NEO93" s="0"/>
      <c r="NEP93" s="0"/>
      <c r="NEQ93" s="0"/>
      <c r="NER93" s="0"/>
      <c r="NES93" s="0"/>
      <c r="NET93" s="0"/>
      <c r="NEU93" s="0"/>
      <c r="NEV93" s="0"/>
      <c r="NEW93" s="0"/>
      <c r="NEX93" s="0"/>
      <c r="NEY93" s="0"/>
      <c r="NEZ93" s="0"/>
      <c r="NFA93" s="0"/>
      <c r="NFB93" s="0"/>
      <c r="NFC93" s="0"/>
      <c r="NFD93" s="0"/>
      <c r="NFE93" s="0"/>
      <c r="NFF93" s="0"/>
      <c r="NFG93" s="0"/>
      <c r="NFH93" s="0"/>
      <c r="NFI93" s="0"/>
      <c r="NFJ93" s="0"/>
      <c r="NFK93" s="0"/>
      <c r="NFL93" s="0"/>
      <c r="NFM93" s="0"/>
      <c r="NFN93" s="0"/>
      <c r="NFO93" s="0"/>
      <c r="NFP93" s="0"/>
      <c r="NFQ93" s="0"/>
      <c r="NFR93" s="0"/>
      <c r="NFS93" s="0"/>
      <c r="NFT93" s="0"/>
      <c r="NFU93" s="0"/>
      <c r="NFV93" s="0"/>
      <c r="NFW93" s="0"/>
      <c r="NFX93" s="0"/>
      <c r="NFY93" s="0"/>
      <c r="NFZ93" s="0"/>
      <c r="NGA93" s="0"/>
      <c r="NGB93" s="0"/>
      <c r="NGC93" s="0"/>
      <c r="NGD93" s="0"/>
      <c r="NGE93" s="0"/>
      <c r="NGF93" s="0"/>
      <c r="NGG93" s="0"/>
      <c r="NGH93" s="0"/>
      <c r="NGI93" s="0"/>
      <c r="NGJ93" s="0"/>
      <c r="NGK93" s="0"/>
      <c r="NGL93" s="0"/>
      <c r="NGM93" s="0"/>
      <c r="NGN93" s="0"/>
      <c r="NGO93" s="0"/>
      <c r="NGP93" s="0"/>
      <c r="NGQ93" s="0"/>
      <c r="NGR93" s="0"/>
      <c r="NGS93" s="0"/>
      <c r="NGT93" s="0"/>
      <c r="NGU93" s="0"/>
      <c r="NGV93" s="0"/>
      <c r="NGW93" s="0"/>
      <c r="NGX93" s="0"/>
      <c r="NGY93" s="0"/>
      <c r="NGZ93" s="0"/>
      <c r="NHA93" s="0"/>
      <c r="NHB93" s="0"/>
      <c r="NHC93" s="0"/>
      <c r="NHD93" s="0"/>
      <c r="NHE93" s="0"/>
      <c r="NHF93" s="0"/>
      <c r="NHG93" s="0"/>
      <c r="NHH93" s="0"/>
      <c r="NHI93" s="0"/>
      <c r="NHJ93" s="0"/>
      <c r="NHK93" s="0"/>
      <c r="NHL93" s="0"/>
      <c r="NHM93" s="0"/>
      <c r="NHN93" s="0"/>
      <c r="NHO93" s="0"/>
      <c r="NHP93" s="0"/>
      <c r="NHQ93" s="0"/>
      <c r="NHR93" s="0"/>
      <c r="NHS93" s="0"/>
      <c r="NHT93" s="0"/>
      <c r="NHU93" s="0"/>
      <c r="NHV93" s="0"/>
      <c r="NHW93" s="0"/>
      <c r="NHX93" s="0"/>
      <c r="NHY93" s="0"/>
      <c r="NHZ93" s="0"/>
      <c r="NIA93" s="0"/>
      <c r="NIB93" s="0"/>
      <c r="NIC93" s="0"/>
      <c r="NID93" s="0"/>
      <c r="NIE93" s="0"/>
      <c r="NIF93" s="0"/>
      <c r="NIG93" s="0"/>
      <c r="NIH93" s="0"/>
      <c r="NII93" s="0"/>
      <c r="NIJ93" s="0"/>
      <c r="NIK93" s="0"/>
      <c r="NIL93" s="0"/>
      <c r="NIM93" s="0"/>
      <c r="NIN93" s="0"/>
      <c r="NIO93" s="0"/>
      <c r="NIP93" s="0"/>
      <c r="NIQ93" s="0"/>
      <c r="NIR93" s="0"/>
      <c r="NIS93" s="0"/>
      <c r="NIT93" s="0"/>
      <c r="NIU93" s="0"/>
      <c r="NIV93" s="0"/>
      <c r="NIW93" s="0"/>
      <c r="NIX93" s="0"/>
      <c r="NIY93" s="0"/>
      <c r="NIZ93" s="0"/>
      <c r="NJA93" s="0"/>
      <c r="NJB93" s="0"/>
      <c r="NJC93" s="0"/>
      <c r="NJD93" s="0"/>
      <c r="NJE93" s="0"/>
      <c r="NJF93" s="0"/>
      <c r="NJG93" s="0"/>
      <c r="NJH93" s="0"/>
      <c r="NJI93" s="0"/>
      <c r="NJJ93" s="0"/>
      <c r="NJK93" s="0"/>
      <c r="NJL93" s="0"/>
      <c r="NJM93" s="0"/>
      <c r="NJN93" s="0"/>
      <c r="NJO93" s="0"/>
      <c r="NJP93" s="0"/>
      <c r="NJQ93" s="0"/>
      <c r="NJR93" s="0"/>
      <c r="NJS93" s="0"/>
      <c r="NJT93" s="0"/>
      <c r="NJU93" s="0"/>
      <c r="NJV93" s="0"/>
      <c r="NJW93" s="0"/>
      <c r="NJX93" s="0"/>
      <c r="NJY93" s="0"/>
      <c r="NJZ93" s="0"/>
      <c r="NKA93" s="0"/>
      <c r="NKB93" s="0"/>
      <c r="NKC93" s="0"/>
      <c r="NKD93" s="0"/>
      <c r="NKE93" s="0"/>
      <c r="NKF93" s="0"/>
      <c r="NKG93" s="0"/>
      <c r="NKH93" s="0"/>
      <c r="NKI93" s="0"/>
      <c r="NKJ93" s="0"/>
      <c r="NKK93" s="0"/>
      <c r="NKL93" s="0"/>
      <c r="NKM93" s="0"/>
      <c r="NKN93" s="0"/>
      <c r="NKO93" s="0"/>
      <c r="NKP93" s="0"/>
      <c r="NKQ93" s="0"/>
      <c r="NKR93" s="0"/>
      <c r="NKS93" s="0"/>
      <c r="NKT93" s="0"/>
      <c r="NKU93" s="0"/>
      <c r="NKV93" s="0"/>
      <c r="NKW93" s="0"/>
      <c r="NKX93" s="0"/>
      <c r="NKY93" s="0"/>
      <c r="NKZ93" s="0"/>
      <c r="NLA93" s="0"/>
      <c r="NLB93" s="0"/>
      <c r="NLC93" s="0"/>
      <c r="NLD93" s="0"/>
      <c r="NLE93" s="0"/>
      <c r="NLF93" s="0"/>
      <c r="NLG93" s="0"/>
      <c r="NLH93" s="0"/>
      <c r="NLI93" s="0"/>
      <c r="NLJ93" s="0"/>
      <c r="NLK93" s="0"/>
      <c r="NLL93" s="0"/>
      <c r="NLM93" s="0"/>
      <c r="NLN93" s="0"/>
      <c r="NLO93" s="0"/>
      <c r="NLP93" s="0"/>
      <c r="NLQ93" s="0"/>
      <c r="NLR93" s="0"/>
      <c r="NLS93" s="0"/>
      <c r="NLT93" s="0"/>
      <c r="NLU93" s="0"/>
      <c r="NLV93" s="0"/>
      <c r="NLW93" s="0"/>
      <c r="NLX93" s="0"/>
      <c r="NLY93" s="0"/>
      <c r="NLZ93" s="0"/>
      <c r="NMA93" s="0"/>
      <c r="NMB93" s="0"/>
      <c r="NMC93" s="0"/>
      <c r="NMD93" s="0"/>
      <c r="NME93" s="0"/>
      <c r="NMF93" s="0"/>
      <c r="NMG93" s="0"/>
      <c r="NMH93" s="0"/>
      <c r="NMI93" s="0"/>
      <c r="NMJ93" s="0"/>
      <c r="NMK93" s="0"/>
      <c r="NML93" s="0"/>
      <c r="NMM93" s="0"/>
      <c r="NMN93" s="0"/>
      <c r="NMO93" s="0"/>
      <c r="NMP93" s="0"/>
      <c r="NMQ93" s="0"/>
      <c r="NMR93" s="0"/>
      <c r="NMS93" s="0"/>
      <c r="NMT93" s="0"/>
      <c r="NMU93" s="0"/>
      <c r="NMV93" s="0"/>
      <c r="NMW93" s="0"/>
      <c r="NMX93" s="0"/>
      <c r="NMY93" s="0"/>
      <c r="NMZ93" s="0"/>
      <c r="NNA93" s="0"/>
      <c r="NNB93" s="0"/>
      <c r="NNC93" s="0"/>
      <c r="NND93" s="0"/>
      <c r="NNE93" s="0"/>
      <c r="NNF93" s="0"/>
      <c r="NNG93" s="0"/>
      <c r="NNH93" s="0"/>
      <c r="NNI93" s="0"/>
      <c r="NNJ93" s="0"/>
      <c r="NNK93" s="0"/>
      <c r="NNL93" s="0"/>
      <c r="NNM93" s="0"/>
      <c r="NNN93" s="0"/>
      <c r="NNO93" s="0"/>
      <c r="NNP93" s="0"/>
      <c r="NNQ93" s="0"/>
      <c r="NNR93" s="0"/>
      <c r="NNS93" s="0"/>
      <c r="NNT93" s="0"/>
      <c r="NNU93" s="0"/>
      <c r="NNV93" s="0"/>
      <c r="NNW93" s="0"/>
      <c r="NNX93" s="0"/>
      <c r="NNY93" s="0"/>
      <c r="NNZ93" s="0"/>
      <c r="NOA93" s="0"/>
      <c r="NOB93" s="0"/>
      <c r="NOC93" s="0"/>
      <c r="NOD93" s="0"/>
      <c r="NOE93" s="0"/>
      <c r="NOF93" s="0"/>
      <c r="NOG93" s="0"/>
      <c r="NOH93" s="0"/>
      <c r="NOI93" s="0"/>
      <c r="NOJ93" s="0"/>
      <c r="NOK93" s="0"/>
      <c r="NOL93" s="0"/>
      <c r="NOM93" s="0"/>
      <c r="NON93" s="0"/>
      <c r="NOO93" s="0"/>
      <c r="NOP93" s="0"/>
      <c r="NOQ93" s="0"/>
      <c r="NOR93" s="0"/>
      <c r="NOS93" s="0"/>
      <c r="NOT93" s="0"/>
      <c r="NOU93" s="0"/>
      <c r="NOV93" s="0"/>
      <c r="NOW93" s="0"/>
      <c r="NOX93" s="0"/>
      <c r="NOY93" s="0"/>
      <c r="NOZ93" s="0"/>
      <c r="NPA93" s="0"/>
      <c r="NPB93" s="0"/>
      <c r="NPC93" s="0"/>
      <c r="NPD93" s="0"/>
      <c r="NPE93" s="0"/>
      <c r="NPF93" s="0"/>
      <c r="NPG93" s="0"/>
      <c r="NPH93" s="0"/>
      <c r="NPI93" s="0"/>
      <c r="NPJ93" s="0"/>
      <c r="NPK93" s="0"/>
      <c r="NPL93" s="0"/>
      <c r="NPM93" s="0"/>
      <c r="NPN93" s="0"/>
      <c r="NPO93" s="0"/>
      <c r="NPP93" s="0"/>
      <c r="NPQ93" s="0"/>
      <c r="NPR93" s="0"/>
      <c r="NPS93" s="0"/>
      <c r="NPT93" s="0"/>
      <c r="NPU93" s="0"/>
      <c r="NPV93" s="0"/>
      <c r="NPW93" s="0"/>
      <c r="NPX93" s="0"/>
      <c r="NPY93" s="0"/>
      <c r="NPZ93" s="0"/>
      <c r="NQA93" s="0"/>
      <c r="NQB93" s="0"/>
      <c r="NQC93" s="0"/>
      <c r="NQD93" s="0"/>
      <c r="NQE93" s="0"/>
      <c r="NQF93" s="0"/>
      <c r="NQG93" s="0"/>
      <c r="NQH93" s="0"/>
      <c r="NQI93" s="0"/>
      <c r="NQJ93" s="0"/>
      <c r="NQK93" s="0"/>
      <c r="NQL93" s="0"/>
      <c r="NQM93" s="0"/>
      <c r="NQN93" s="0"/>
      <c r="NQO93" s="0"/>
      <c r="NQP93" s="0"/>
      <c r="NQQ93" s="0"/>
      <c r="NQR93" s="0"/>
      <c r="NQS93" s="0"/>
      <c r="NQT93" s="0"/>
      <c r="NQU93" s="0"/>
      <c r="NQV93" s="0"/>
      <c r="NQW93" s="0"/>
      <c r="NQX93" s="0"/>
      <c r="NQY93" s="0"/>
      <c r="NQZ93" s="0"/>
      <c r="NRA93" s="0"/>
      <c r="NRB93" s="0"/>
      <c r="NRC93" s="0"/>
      <c r="NRD93" s="0"/>
      <c r="NRE93" s="0"/>
      <c r="NRF93" s="0"/>
      <c r="NRG93" s="0"/>
      <c r="NRH93" s="0"/>
      <c r="NRI93" s="0"/>
      <c r="NRJ93" s="0"/>
      <c r="NRK93" s="0"/>
      <c r="NRL93" s="0"/>
      <c r="NRM93" s="0"/>
      <c r="NRN93" s="0"/>
      <c r="NRO93" s="0"/>
      <c r="NRP93" s="0"/>
      <c r="NRQ93" s="0"/>
      <c r="NRR93" s="0"/>
      <c r="NRS93" s="0"/>
      <c r="NRT93" s="0"/>
      <c r="NRU93" s="0"/>
      <c r="NRV93" s="0"/>
      <c r="NRW93" s="0"/>
      <c r="NRX93" s="0"/>
      <c r="NRY93" s="0"/>
      <c r="NRZ93" s="0"/>
      <c r="NSA93" s="0"/>
      <c r="NSB93" s="0"/>
      <c r="NSC93" s="0"/>
      <c r="NSD93" s="0"/>
      <c r="NSE93" s="0"/>
      <c r="NSF93" s="0"/>
      <c r="NSG93" s="0"/>
      <c r="NSH93" s="0"/>
      <c r="NSI93" s="0"/>
      <c r="NSJ93" s="0"/>
      <c r="NSK93" s="0"/>
      <c r="NSL93" s="0"/>
      <c r="NSM93" s="0"/>
      <c r="NSN93" s="0"/>
      <c r="NSO93" s="0"/>
      <c r="NSP93" s="0"/>
      <c r="NSQ93" s="0"/>
      <c r="NSR93" s="0"/>
      <c r="NSS93" s="0"/>
      <c r="NST93" s="0"/>
      <c r="NSU93" s="0"/>
      <c r="NSV93" s="0"/>
      <c r="NSW93" s="0"/>
      <c r="NSX93" s="0"/>
      <c r="NSY93" s="0"/>
      <c r="NSZ93" s="0"/>
      <c r="NTA93" s="0"/>
      <c r="NTB93" s="0"/>
      <c r="NTC93" s="0"/>
      <c r="NTD93" s="0"/>
      <c r="NTE93" s="0"/>
      <c r="NTF93" s="0"/>
      <c r="NTG93" s="0"/>
      <c r="NTH93" s="0"/>
      <c r="NTI93" s="0"/>
      <c r="NTJ93" s="0"/>
      <c r="NTK93" s="0"/>
      <c r="NTL93" s="0"/>
      <c r="NTM93" s="0"/>
      <c r="NTN93" s="0"/>
      <c r="NTO93" s="0"/>
      <c r="NTP93" s="0"/>
      <c r="NTQ93" s="0"/>
      <c r="NTR93" s="0"/>
      <c r="NTS93" s="0"/>
      <c r="NTT93" s="0"/>
      <c r="NTU93" s="0"/>
      <c r="NTV93" s="0"/>
      <c r="NTW93" s="0"/>
      <c r="NTX93" s="0"/>
      <c r="NTY93" s="0"/>
      <c r="NTZ93" s="0"/>
      <c r="NUA93" s="0"/>
      <c r="NUB93" s="0"/>
      <c r="NUC93" s="0"/>
      <c r="NUD93" s="0"/>
      <c r="NUE93" s="0"/>
      <c r="NUF93" s="0"/>
      <c r="NUG93" s="0"/>
      <c r="NUH93" s="0"/>
      <c r="NUI93" s="0"/>
      <c r="NUJ93" s="0"/>
      <c r="NUK93" s="0"/>
      <c r="NUL93" s="0"/>
      <c r="NUM93" s="0"/>
      <c r="NUN93" s="0"/>
      <c r="NUO93" s="0"/>
      <c r="NUP93" s="0"/>
      <c r="NUQ93" s="0"/>
      <c r="NUR93" s="0"/>
      <c r="NUS93" s="0"/>
      <c r="NUT93" s="0"/>
      <c r="NUU93" s="0"/>
      <c r="NUV93" s="0"/>
      <c r="NUW93" s="0"/>
      <c r="NUX93" s="0"/>
      <c r="NUY93" s="0"/>
      <c r="NUZ93" s="0"/>
      <c r="NVA93" s="0"/>
      <c r="NVB93" s="0"/>
      <c r="NVC93" s="0"/>
      <c r="NVD93" s="0"/>
      <c r="NVE93" s="0"/>
      <c r="NVF93" s="0"/>
      <c r="NVG93" s="0"/>
      <c r="NVH93" s="0"/>
      <c r="NVI93" s="0"/>
      <c r="NVJ93" s="0"/>
      <c r="NVK93" s="0"/>
      <c r="NVL93" s="0"/>
      <c r="NVM93" s="0"/>
      <c r="NVN93" s="0"/>
      <c r="NVO93" s="0"/>
      <c r="NVP93" s="0"/>
      <c r="NVQ93" s="0"/>
      <c r="NVR93" s="0"/>
      <c r="NVS93" s="0"/>
      <c r="NVT93" s="0"/>
      <c r="NVU93" s="0"/>
      <c r="NVV93" s="0"/>
      <c r="NVW93" s="0"/>
      <c r="NVX93" s="0"/>
      <c r="NVY93" s="0"/>
      <c r="NVZ93" s="0"/>
      <c r="NWA93" s="0"/>
      <c r="NWB93" s="0"/>
      <c r="NWC93" s="0"/>
      <c r="NWD93" s="0"/>
      <c r="NWE93" s="0"/>
      <c r="NWF93" s="0"/>
      <c r="NWG93" s="0"/>
      <c r="NWH93" s="0"/>
      <c r="NWI93" s="0"/>
      <c r="NWJ93" s="0"/>
      <c r="NWK93" s="0"/>
      <c r="NWL93" s="0"/>
      <c r="NWM93" s="0"/>
      <c r="NWN93" s="0"/>
      <c r="NWO93" s="0"/>
      <c r="NWP93" s="0"/>
      <c r="NWQ93" s="0"/>
      <c r="NWR93" s="0"/>
      <c r="NWS93" s="0"/>
      <c r="NWT93" s="0"/>
      <c r="NWU93" s="0"/>
      <c r="NWV93" s="0"/>
      <c r="NWW93" s="0"/>
      <c r="NWX93" s="0"/>
      <c r="NWY93" s="0"/>
      <c r="NWZ93" s="0"/>
      <c r="NXA93" s="0"/>
      <c r="NXB93" s="0"/>
      <c r="NXC93" s="0"/>
      <c r="NXD93" s="0"/>
      <c r="NXE93" s="0"/>
      <c r="NXF93" s="0"/>
      <c r="NXG93" s="0"/>
      <c r="NXH93" s="0"/>
      <c r="NXI93" s="0"/>
      <c r="NXJ93" s="0"/>
      <c r="NXK93" s="0"/>
      <c r="NXL93" s="0"/>
      <c r="NXM93" s="0"/>
      <c r="NXN93" s="0"/>
      <c r="NXO93" s="0"/>
      <c r="NXP93" s="0"/>
      <c r="NXQ93" s="0"/>
      <c r="NXR93" s="0"/>
      <c r="NXS93" s="0"/>
      <c r="NXT93" s="0"/>
      <c r="NXU93" s="0"/>
      <c r="NXV93" s="0"/>
      <c r="NXW93" s="0"/>
      <c r="NXX93" s="0"/>
      <c r="NXY93" s="0"/>
      <c r="NXZ93" s="0"/>
      <c r="NYA93" s="0"/>
      <c r="NYB93" s="0"/>
      <c r="NYC93" s="0"/>
      <c r="NYD93" s="0"/>
      <c r="NYE93" s="0"/>
      <c r="NYF93" s="0"/>
      <c r="NYG93" s="0"/>
      <c r="NYH93" s="0"/>
      <c r="NYI93" s="0"/>
      <c r="NYJ93" s="0"/>
      <c r="NYK93" s="0"/>
      <c r="NYL93" s="0"/>
      <c r="NYM93" s="0"/>
      <c r="NYN93" s="0"/>
      <c r="NYO93" s="0"/>
      <c r="NYP93" s="0"/>
      <c r="NYQ93" s="0"/>
      <c r="NYR93" s="0"/>
      <c r="NYS93" s="0"/>
      <c r="NYT93" s="0"/>
      <c r="NYU93" s="0"/>
      <c r="NYV93" s="0"/>
      <c r="NYW93" s="0"/>
      <c r="NYX93" s="0"/>
      <c r="NYY93" s="0"/>
      <c r="NYZ93" s="0"/>
      <c r="NZA93" s="0"/>
      <c r="NZB93" s="0"/>
      <c r="NZC93" s="0"/>
      <c r="NZD93" s="0"/>
      <c r="NZE93" s="0"/>
      <c r="NZF93" s="0"/>
      <c r="NZG93" s="0"/>
      <c r="NZH93" s="0"/>
      <c r="NZI93" s="0"/>
      <c r="NZJ93" s="0"/>
      <c r="NZK93" s="0"/>
      <c r="NZL93" s="0"/>
      <c r="NZM93" s="0"/>
      <c r="NZN93" s="0"/>
      <c r="NZO93" s="0"/>
      <c r="NZP93" s="0"/>
      <c r="NZQ93" s="0"/>
      <c r="NZR93" s="0"/>
      <c r="NZS93" s="0"/>
      <c r="NZT93" s="0"/>
      <c r="NZU93" s="0"/>
      <c r="NZV93" s="0"/>
      <c r="NZW93" s="0"/>
      <c r="NZX93" s="0"/>
      <c r="NZY93" s="0"/>
      <c r="NZZ93" s="0"/>
      <c r="OAA93" s="0"/>
      <c r="OAB93" s="0"/>
      <c r="OAC93" s="0"/>
      <c r="OAD93" s="0"/>
      <c r="OAE93" s="0"/>
      <c r="OAF93" s="0"/>
      <c r="OAG93" s="0"/>
      <c r="OAH93" s="0"/>
      <c r="OAI93" s="0"/>
      <c r="OAJ93" s="0"/>
      <c r="OAK93" s="0"/>
      <c r="OAL93" s="0"/>
      <c r="OAM93" s="0"/>
      <c r="OAN93" s="0"/>
      <c r="OAO93" s="0"/>
      <c r="OAP93" s="0"/>
      <c r="OAQ93" s="0"/>
      <c r="OAR93" s="0"/>
      <c r="OAS93" s="0"/>
      <c r="OAT93" s="0"/>
      <c r="OAU93" s="0"/>
      <c r="OAV93" s="0"/>
      <c r="OAW93" s="0"/>
      <c r="OAX93" s="0"/>
      <c r="OAY93" s="0"/>
      <c r="OAZ93" s="0"/>
      <c r="OBA93" s="0"/>
      <c r="OBB93" s="0"/>
      <c r="OBC93" s="0"/>
      <c r="OBD93" s="0"/>
      <c r="OBE93" s="0"/>
      <c r="OBF93" s="0"/>
      <c r="OBG93" s="0"/>
      <c r="OBH93" s="0"/>
      <c r="OBI93" s="0"/>
      <c r="OBJ93" s="0"/>
      <c r="OBK93" s="0"/>
      <c r="OBL93" s="0"/>
      <c r="OBM93" s="0"/>
      <c r="OBN93" s="0"/>
      <c r="OBO93" s="0"/>
      <c r="OBP93" s="0"/>
      <c r="OBQ93" s="0"/>
      <c r="OBR93" s="0"/>
      <c r="OBS93" s="0"/>
      <c r="OBT93" s="0"/>
      <c r="OBU93" s="0"/>
      <c r="OBV93" s="0"/>
      <c r="OBW93" s="0"/>
      <c r="OBX93" s="0"/>
      <c r="OBY93" s="0"/>
      <c r="OBZ93" s="0"/>
      <c r="OCA93" s="0"/>
      <c r="OCB93" s="0"/>
      <c r="OCC93" s="0"/>
      <c r="OCD93" s="0"/>
      <c r="OCE93" s="0"/>
      <c r="OCF93" s="0"/>
      <c r="OCG93" s="0"/>
      <c r="OCH93" s="0"/>
      <c r="OCI93" s="0"/>
      <c r="OCJ93" s="0"/>
      <c r="OCK93" s="0"/>
      <c r="OCL93" s="0"/>
      <c r="OCM93" s="0"/>
      <c r="OCN93" s="0"/>
      <c r="OCO93" s="0"/>
      <c r="OCP93" s="0"/>
      <c r="OCQ93" s="0"/>
      <c r="OCR93" s="0"/>
      <c r="OCS93" s="0"/>
      <c r="OCT93" s="0"/>
      <c r="OCU93" s="0"/>
      <c r="OCV93" s="0"/>
      <c r="OCW93" s="0"/>
      <c r="OCX93" s="0"/>
      <c r="OCY93" s="0"/>
      <c r="OCZ93" s="0"/>
      <c r="ODA93" s="0"/>
      <c r="ODB93" s="0"/>
      <c r="ODC93" s="0"/>
      <c r="ODD93" s="0"/>
      <c r="ODE93" s="0"/>
      <c r="ODF93" s="0"/>
      <c r="ODG93" s="0"/>
      <c r="ODH93" s="0"/>
      <c r="ODI93" s="0"/>
      <c r="ODJ93" s="0"/>
      <c r="ODK93" s="0"/>
      <c r="ODL93" s="0"/>
      <c r="ODM93" s="0"/>
      <c r="ODN93" s="0"/>
      <c r="ODO93" s="0"/>
      <c r="ODP93" s="0"/>
      <c r="ODQ93" s="0"/>
      <c r="ODR93" s="0"/>
      <c r="ODS93" s="0"/>
      <c r="ODT93" s="0"/>
      <c r="ODU93" s="0"/>
      <c r="ODV93" s="0"/>
      <c r="ODW93" s="0"/>
      <c r="ODX93" s="0"/>
      <c r="ODY93" s="0"/>
      <c r="ODZ93" s="0"/>
      <c r="OEA93" s="0"/>
      <c r="OEB93" s="0"/>
      <c r="OEC93" s="0"/>
      <c r="OED93" s="0"/>
      <c r="OEE93" s="0"/>
      <c r="OEF93" s="0"/>
      <c r="OEG93" s="0"/>
      <c r="OEH93" s="0"/>
      <c r="OEI93" s="0"/>
      <c r="OEJ93" s="0"/>
      <c r="OEK93" s="0"/>
      <c r="OEL93" s="0"/>
      <c r="OEM93" s="0"/>
      <c r="OEN93" s="0"/>
      <c r="OEO93" s="0"/>
      <c r="OEP93" s="0"/>
      <c r="OEQ93" s="0"/>
      <c r="OER93" s="0"/>
      <c r="OES93" s="0"/>
      <c r="OET93" s="0"/>
      <c r="OEU93" s="0"/>
      <c r="OEV93" s="0"/>
      <c r="OEW93" s="0"/>
      <c r="OEX93" s="0"/>
      <c r="OEY93" s="0"/>
      <c r="OEZ93" s="0"/>
      <c r="OFA93" s="0"/>
      <c r="OFB93" s="0"/>
      <c r="OFC93" s="0"/>
      <c r="OFD93" s="0"/>
      <c r="OFE93" s="0"/>
      <c r="OFF93" s="0"/>
      <c r="OFG93" s="0"/>
      <c r="OFH93" s="0"/>
      <c r="OFI93" s="0"/>
      <c r="OFJ93" s="0"/>
      <c r="OFK93" s="0"/>
      <c r="OFL93" s="0"/>
      <c r="OFM93" s="0"/>
      <c r="OFN93" s="0"/>
      <c r="OFO93" s="0"/>
      <c r="OFP93" s="0"/>
      <c r="OFQ93" s="0"/>
      <c r="OFR93" s="0"/>
      <c r="OFS93" s="0"/>
      <c r="OFT93" s="0"/>
      <c r="OFU93" s="0"/>
      <c r="OFV93" s="0"/>
      <c r="OFW93" s="0"/>
      <c r="OFX93" s="0"/>
      <c r="OFY93" s="0"/>
      <c r="OFZ93" s="0"/>
      <c r="OGA93" s="0"/>
      <c r="OGB93" s="0"/>
      <c r="OGC93" s="0"/>
      <c r="OGD93" s="0"/>
      <c r="OGE93" s="0"/>
      <c r="OGF93" s="0"/>
      <c r="OGG93" s="0"/>
      <c r="OGH93" s="0"/>
      <c r="OGI93" s="0"/>
      <c r="OGJ93" s="0"/>
      <c r="OGK93" s="0"/>
      <c r="OGL93" s="0"/>
      <c r="OGM93" s="0"/>
      <c r="OGN93" s="0"/>
      <c r="OGO93" s="0"/>
      <c r="OGP93" s="0"/>
      <c r="OGQ93" s="0"/>
      <c r="OGR93" s="0"/>
      <c r="OGS93" s="0"/>
      <c r="OGT93" s="0"/>
      <c r="OGU93" s="0"/>
      <c r="OGV93" s="0"/>
      <c r="OGW93" s="0"/>
      <c r="OGX93" s="0"/>
      <c r="OGY93" s="0"/>
      <c r="OGZ93" s="0"/>
      <c r="OHA93" s="0"/>
      <c r="OHB93" s="0"/>
      <c r="OHC93" s="0"/>
      <c r="OHD93" s="0"/>
      <c r="OHE93" s="0"/>
      <c r="OHF93" s="0"/>
      <c r="OHG93" s="0"/>
      <c r="OHH93" s="0"/>
      <c r="OHI93" s="0"/>
      <c r="OHJ93" s="0"/>
      <c r="OHK93" s="0"/>
      <c r="OHL93" s="0"/>
      <c r="OHM93" s="0"/>
      <c r="OHN93" s="0"/>
      <c r="OHO93" s="0"/>
      <c r="OHP93" s="0"/>
      <c r="OHQ93" s="0"/>
      <c r="OHR93" s="0"/>
      <c r="OHS93" s="0"/>
      <c r="OHT93" s="0"/>
      <c r="OHU93" s="0"/>
      <c r="OHV93" s="0"/>
      <c r="OHW93" s="0"/>
      <c r="OHX93" s="0"/>
      <c r="OHY93" s="0"/>
      <c r="OHZ93" s="0"/>
      <c r="OIA93" s="0"/>
      <c r="OIB93" s="0"/>
      <c r="OIC93" s="0"/>
      <c r="OID93" s="0"/>
      <c r="OIE93" s="0"/>
      <c r="OIF93" s="0"/>
      <c r="OIG93" s="0"/>
      <c r="OIH93" s="0"/>
      <c r="OII93" s="0"/>
      <c r="OIJ93" s="0"/>
      <c r="OIK93" s="0"/>
      <c r="OIL93" s="0"/>
      <c r="OIM93" s="0"/>
      <c r="OIN93" s="0"/>
      <c r="OIO93" s="0"/>
      <c r="OIP93" s="0"/>
      <c r="OIQ93" s="0"/>
      <c r="OIR93" s="0"/>
      <c r="OIS93" s="0"/>
      <c r="OIT93" s="0"/>
      <c r="OIU93" s="0"/>
      <c r="OIV93" s="0"/>
      <c r="OIW93" s="0"/>
      <c r="OIX93" s="0"/>
      <c r="OIY93" s="0"/>
      <c r="OIZ93" s="0"/>
      <c r="OJA93" s="0"/>
      <c r="OJB93" s="0"/>
      <c r="OJC93" s="0"/>
      <c r="OJD93" s="0"/>
      <c r="OJE93" s="0"/>
      <c r="OJF93" s="0"/>
      <c r="OJG93" s="0"/>
      <c r="OJH93" s="0"/>
      <c r="OJI93" s="0"/>
      <c r="OJJ93" s="0"/>
      <c r="OJK93" s="0"/>
      <c r="OJL93" s="0"/>
      <c r="OJM93" s="0"/>
      <c r="OJN93" s="0"/>
      <c r="OJO93" s="0"/>
      <c r="OJP93" s="0"/>
      <c r="OJQ93" s="0"/>
      <c r="OJR93" s="0"/>
      <c r="OJS93" s="0"/>
      <c r="OJT93" s="0"/>
      <c r="OJU93" s="0"/>
      <c r="OJV93" s="0"/>
      <c r="OJW93" s="0"/>
      <c r="OJX93" s="0"/>
      <c r="OJY93" s="0"/>
      <c r="OJZ93" s="0"/>
      <c r="OKA93" s="0"/>
      <c r="OKB93" s="0"/>
      <c r="OKC93" s="0"/>
      <c r="OKD93" s="0"/>
      <c r="OKE93" s="0"/>
      <c r="OKF93" s="0"/>
      <c r="OKG93" s="0"/>
      <c r="OKH93" s="0"/>
      <c r="OKI93" s="0"/>
      <c r="OKJ93" s="0"/>
      <c r="OKK93" s="0"/>
      <c r="OKL93" s="0"/>
      <c r="OKM93" s="0"/>
      <c r="OKN93" s="0"/>
      <c r="OKO93" s="0"/>
      <c r="OKP93" s="0"/>
      <c r="OKQ93" s="0"/>
      <c r="OKR93" s="0"/>
      <c r="OKS93" s="0"/>
      <c r="OKT93" s="0"/>
      <c r="OKU93" s="0"/>
      <c r="OKV93" s="0"/>
      <c r="OKW93" s="0"/>
      <c r="OKX93" s="0"/>
      <c r="OKY93" s="0"/>
      <c r="OKZ93" s="0"/>
      <c r="OLA93" s="0"/>
      <c r="OLB93" s="0"/>
      <c r="OLC93" s="0"/>
      <c r="OLD93" s="0"/>
      <c r="OLE93" s="0"/>
      <c r="OLF93" s="0"/>
      <c r="OLG93" s="0"/>
      <c r="OLH93" s="0"/>
      <c r="OLI93" s="0"/>
      <c r="OLJ93" s="0"/>
      <c r="OLK93" s="0"/>
      <c r="OLL93" s="0"/>
      <c r="OLM93" s="0"/>
      <c r="OLN93" s="0"/>
      <c r="OLO93" s="0"/>
      <c r="OLP93" s="0"/>
      <c r="OLQ93" s="0"/>
      <c r="OLR93" s="0"/>
      <c r="OLS93" s="0"/>
      <c r="OLT93" s="0"/>
      <c r="OLU93" s="0"/>
      <c r="OLV93" s="0"/>
      <c r="OLW93" s="0"/>
      <c r="OLX93" s="0"/>
      <c r="OLY93" s="0"/>
      <c r="OLZ93" s="0"/>
      <c r="OMA93" s="0"/>
      <c r="OMB93" s="0"/>
      <c r="OMC93" s="0"/>
      <c r="OMD93" s="0"/>
      <c r="OME93" s="0"/>
      <c r="OMF93" s="0"/>
      <c r="OMG93" s="0"/>
      <c r="OMH93" s="0"/>
      <c r="OMI93" s="0"/>
      <c r="OMJ93" s="0"/>
      <c r="OMK93" s="0"/>
      <c r="OML93" s="0"/>
      <c r="OMM93" s="0"/>
      <c r="OMN93" s="0"/>
      <c r="OMO93" s="0"/>
      <c r="OMP93" s="0"/>
      <c r="OMQ93" s="0"/>
      <c r="OMR93" s="0"/>
      <c r="OMS93" s="0"/>
      <c r="OMT93" s="0"/>
      <c r="OMU93" s="0"/>
      <c r="OMV93" s="0"/>
      <c r="OMW93" s="0"/>
      <c r="OMX93" s="0"/>
      <c r="OMY93" s="0"/>
      <c r="OMZ93" s="0"/>
      <c r="ONA93" s="0"/>
      <c r="ONB93" s="0"/>
      <c r="ONC93" s="0"/>
      <c r="OND93" s="0"/>
      <c r="ONE93" s="0"/>
      <c r="ONF93" s="0"/>
      <c r="ONG93" s="0"/>
      <c r="ONH93" s="0"/>
      <c r="ONI93" s="0"/>
      <c r="ONJ93" s="0"/>
      <c r="ONK93" s="0"/>
      <c r="ONL93" s="0"/>
      <c r="ONM93" s="0"/>
      <c r="ONN93" s="0"/>
      <c r="ONO93" s="0"/>
      <c r="ONP93" s="0"/>
      <c r="ONQ93" s="0"/>
      <c r="ONR93" s="0"/>
      <c r="ONS93" s="0"/>
      <c r="ONT93" s="0"/>
      <c r="ONU93" s="0"/>
      <c r="ONV93" s="0"/>
      <c r="ONW93" s="0"/>
      <c r="ONX93" s="0"/>
      <c r="ONY93" s="0"/>
      <c r="ONZ93" s="0"/>
      <c r="OOA93" s="0"/>
      <c r="OOB93" s="0"/>
      <c r="OOC93" s="0"/>
      <c r="OOD93" s="0"/>
      <c r="OOE93" s="0"/>
      <c r="OOF93" s="0"/>
      <c r="OOG93" s="0"/>
      <c r="OOH93" s="0"/>
      <c r="OOI93" s="0"/>
      <c r="OOJ93" s="0"/>
      <c r="OOK93" s="0"/>
      <c r="OOL93" s="0"/>
      <c r="OOM93" s="0"/>
      <c r="OON93" s="0"/>
      <c r="OOO93" s="0"/>
      <c r="OOP93" s="0"/>
      <c r="OOQ93" s="0"/>
      <c r="OOR93" s="0"/>
      <c r="OOS93" s="0"/>
      <c r="OOT93" s="0"/>
      <c r="OOU93" s="0"/>
      <c r="OOV93" s="0"/>
      <c r="OOW93" s="0"/>
      <c r="OOX93" s="0"/>
      <c r="OOY93" s="0"/>
      <c r="OOZ93" s="0"/>
      <c r="OPA93" s="0"/>
      <c r="OPB93" s="0"/>
      <c r="OPC93" s="0"/>
      <c r="OPD93" s="0"/>
      <c r="OPE93" s="0"/>
      <c r="OPF93" s="0"/>
      <c r="OPG93" s="0"/>
      <c r="OPH93" s="0"/>
      <c r="OPI93" s="0"/>
      <c r="OPJ93" s="0"/>
      <c r="OPK93" s="0"/>
      <c r="OPL93" s="0"/>
      <c r="OPM93" s="0"/>
      <c r="OPN93" s="0"/>
      <c r="OPO93" s="0"/>
      <c r="OPP93" s="0"/>
      <c r="OPQ93" s="0"/>
      <c r="OPR93" s="0"/>
      <c r="OPS93" s="0"/>
      <c r="OPT93" s="0"/>
      <c r="OPU93" s="0"/>
      <c r="OPV93" s="0"/>
      <c r="OPW93" s="0"/>
      <c r="OPX93" s="0"/>
      <c r="OPY93" s="0"/>
      <c r="OPZ93" s="0"/>
      <c r="OQA93" s="0"/>
      <c r="OQB93" s="0"/>
      <c r="OQC93" s="0"/>
      <c r="OQD93" s="0"/>
      <c r="OQE93" s="0"/>
      <c r="OQF93" s="0"/>
      <c r="OQG93" s="0"/>
      <c r="OQH93" s="0"/>
      <c r="OQI93" s="0"/>
      <c r="OQJ93" s="0"/>
      <c r="OQK93" s="0"/>
      <c r="OQL93" s="0"/>
      <c r="OQM93" s="0"/>
      <c r="OQN93" s="0"/>
      <c r="OQO93" s="0"/>
      <c r="OQP93" s="0"/>
      <c r="OQQ93" s="0"/>
      <c r="OQR93" s="0"/>
      <c r="OQS93" s="0"/>
      <c r="OQT93" s="0"/>
      <c r="OQU93" s="0"/>
      <c r="OQV93" s="0"/>
      <c r="OQW93" s="0"/>
      <c r="OQX93" s="0"/>
      <c r="OQY93" s="0"/>
      <c r="OQZ93" s="0"/>
      <c r="ORA93" s="0"/>
      <c r="ORB93" s="0"/>
      <c r="ORC93" s="0"/>
      <c r="ORD93" s="0"/>
      <c r="ORE93" s="0"/>
      <c r="ORF93" s="0"/>
      <c r="ORG93" s="0"/>
      <c r="ORH93" s="0"/>
      <c r="ORI93" s="0"/>
      <c r="ORJ93" s="0"/>
      <c r="ORK93" s="0"/>
      <c r="ORL93" s="0"/>
      <c r="ORM93" s="0"/>
      <c r="ORN93" s="0"/>
      <c r="ORO93" s="0"/>
      <c r="ORP93" s="0"/>
      <c r="ORQ93" s="0"/>
      <c r="ORR93" s="0"/>
      <c r="ORS93" s="0"/>
      <c r="ORT93" s="0"/>
      <c r="ORU93" s="0"/>
      <c r="ORV93" s="0"/>
      <c r="ORW93" s="0"/>
      <c r="ORX93" s="0"/>
      <c r="ORY93" s="0"/>
      <c r="ORZ93" s="0"/>
      <c r="OSA93" s="0"/>
      <c r="OSB93" s="0"/>
      <c r="OSC93" s="0"/>
      <c r="OSD93" s="0"/>
      <c r="OSE93" s="0"/>
      <c r="OSF93" s="0"/>
      <c r="OSG93" s="0"/>
      <c r="OSH93" s="0"/>
      <c r="OSI93" s="0"/>
      <c r="OSJ93" s="0"/>
      <c r="OSK93" s="0"/>
      <c r="OSL93" s="0"/>
      <c r="OSM93" s="0"/>
      <c r="OSN93" s="0"/>
      <c r="OSO93" s="0"/>
      <c r="OSP93" s="0"/>
      <c r="OSQ93" s="0"/>
      <c r="OSR93" s="0"/>
      <c r="OSS93" s="0"/>
      <c r="OST93" s="0"/>
      <c r="OSU93" s="0"/>
      <c r="OSV93" s="0"/>
      <c r="OSW93" s="0"/>
      <c r="OSX93" s="0"/>
      <c r="OSY93" s="0"/>
      <c r="OSZ93" s="0"/>
      <c r="OTA93" s="0"/>
      <c r="OTB93" s="0"/>
      <c r="OTC93" s="0"/>
      <c r="OTD93" s="0"/>
      <c r="OTE93" s="0"/>
      <c r="OTF93" s="0"/>
      <c r="OTG93" s="0"/>
      <c r="OTH93" s="0"/>
      <c r="OTI93" s="0"/>
      <c r="OTJ93" s="0"/>
      <c r="OTK93" s="0"/>
      <c r="OTL93" s="0"/>
      <c r="OTM93" s="0"/>
      <c r="OTN93" s="0"/>
      <c r="OTO93" s="0"/>
      <c r="OTP93" s="0"/>
      <c r="OTQ93" s="0"/>
      <c r="OTR93" s="0"/>
      <c r="OTS93" s="0"/>
      <c r="OTT93" s="0"/>
      <c r="OTU93" s="0"/>
      <c r="OTV93" s="0"/>
      <c r="OTW93" s="0"/>
      <c r="OTX93" s="0"/>
      <c r="OTY93" s="0"/>
      <c r="OTZ93" s="0"/>
      <c r="OUA93" s="0"/>
      <c r="OUB93" s="0"/>
      <c r="OUC93" s="0"/>
      <c r="OUD93" s="0"/>
      <c r="OUE93" s="0"/>
      <c r="OUF93" s="0"/>
      <c r="OUG93" s="0"/>
      <c r="OUH93" s="0"/>
      <c r="OUI93" s="0"/>
      <c r="OUJ93" s="0"/>
      <c r="OUK93" s="0"/>
      <c r="OUL93" s="0"/>
      <c r="OUM93" s="0"/>
      <c r="OUN93" s="0"/>
      <c r="OUO93" s="0"/>
      <c r="OUP93" s="0"/>
      <c r="OUQ93" s="0"/>
      <c r="OUR93" s="0"/>
      <c r="OUS93" s="0"/>
      <c r="OUT93" s="0"/>
      <c r="OUU93" s="0"/>
      <c r="OUV93" s="0"/>
      <c r="OUW93" s="0"/>
      <c r="OUX93" s="0"/>
      <c r="OUY93" s="0"/>
      <c r="OUZ93" s="0"/>
      <c r="OVA93" s="0"/>
      <c r="OVB93" s="0"/>
      <c r="OVC93" s="0"/>
      <c r="OVD93" s="0"/>
      <c r="OVE93" s="0"/>
      <c r="OVF93" s="0"/>
      <c r="OVG93" s="0"/>
      <c r="OVH93" s="0"/>
      <c r="OVI93" s="0"/>
      <c r="OVJ93" s="0"/>
      <c r="OVK93" s="0"/>
      <c r="OVL93" s="0"/>
      <c r="OVM93" s="0"/>
      <c r="OVN93" s="0"/>
      <c r="OVO93" s="0"/>
      <c r="OVP93" s="0"/>
      <c r="OVQ93" s="0"/>
      <c r="OVR93" s="0"/>
      <c r="OVS93" s="0"/>
      <c r="OVT93" s="0"/>
      <c r="OVU93" s="0"/>
      <c r="OVV93" s="0"/>
      <c r="OVW93" s="0"/>
      <c r="OVX93" s="0"/>
      <c r="OVY93" s="0"/>
      <c r="OVZ93" s="0"/>
      <c r="OWA93" s="0"/>
      <c r="OWB93" s="0"/>
      <c r="OWC93" s="0"/>
      <c r="OWD93" s="0"/>
      <c r="OWE93" s="0"/>
      <c r="OWF93" s="0"/>
      <c r="OWG93" s="0"/>
      <c r="OWH93" s="0"/>
      <c r="OWI93" s="0"/>
      <c r="OWJ93" s="0"/>
      <c r="OWK93" s="0"/>
      <c r="OWL93" s="0"/>
      <c r="OWM93" s="0"/>
      <c r="OWN93" s="0"/>
      <c r="OWO93" s="0"/>
      <c r="OWP93" s="0"/>
      <c r="OWQ93" s="0"/>
      <c r="OWR93" s="0"/>
      <c r="OWS93" s="0"/>
      <c r="OWT93" s="0"/>
      <c r="OWU93" s="0"/>
      <c r="OWV93" s="0"/>
      <c r="OWW93" s="0"/>
      <c r="OWX93" s="0"/>
      <c r="OWY93" s="0"/>
      <c r="OWZ93" s="0"/>
      <c r="OXA93" s="0"/>
      <c r="OXB93" s="0"/>
      <c r="OXC93" s="0"/>
      <c r="OXD93" s="0"/>
      <c r="OXE93" s="0"/>
      <c r="OXF93" s="0"/>
      <c r="OXG93" s="0"/>
      <c r="OXH93" s="0"/>
      <c r="OXI93" s="0"/>
      <c r="OXJ93" s="0"/>
      <c r="OXK93" s="0"/>
      <c r="OXL93" s="0"/>
      <c r="OXM93" s="0"/>
      <c r="OXN93" s="0"/>
      <c r="OXO93" s="0"/>
      <c r="OXP93" s="0"/>
      <c r="OXQ93" s="0"/>
      <c r="OXR93" s="0"/>
      <c r="OXS93" s="0"/>
      <c r="OXT93" s="0"/>
      <c r="OXU93" s="0"/>
      <c r="OXV93" s="0"/>
      <c r="OXW93" s="0"/>
      <c r="OXX93" s="0"/>
      <c r="OXY93" s="0"/>
      <c r="OXZ93" s="0"/>
      <c r="OYA93" s="0"/>
      <c r="OYB93" s="0"/>
      <c r="OYC93" s="0"/>
      <c r="OYD93" s="0"/>
      <c r="OYE93" s="0"/>
      <c r="OYF93" s="0"/>
      <c r="OYG93" s="0"/>
      <c r="OYH93" s="0"/>
      <c r="OYI93" s="0"/>
      <c r="OYJ93" s="0"/>
      <c r="OYK93" s="0"/>
      <c r="OYL93" s="0"/>
      <c r="OYM93" s="0"/>
      <c r="OYN93" s="0"/>
      <c r="OYO93" s="0"/>
      <c r="OYP93" s="0"/>
      <c r="OYQ93" s="0"/>
      <c r="OYR93" s="0"/>
      <c r="OYS93" s="0"/>
      <c r="OYT93" s="0"/>
      <c r="OYU93" s="0"/>
      <c r="OYV93" s="0"/>
      <c r="OYW93" s="0"/>
      <c r="OYX93" s="0"/>
      <c r="OYY93" s="0"/>
      <c r="OYZ93" s="0"/>
      <c r="OZA93" s="0"/>
      <c r="OZB93" s="0"/>
      <c r="OZC93" s="0"/>
      <c r="OZD93" s="0"/>
      <c r="OZE93" s="0"/>
      <c r="OZF93" s="0"/>
      <c r="OZG93" s="0"/>
      <c r="OZH93" s="0"/>
      <c r="OZI93" s="0"/>
      <c r="OZJ93" s="0"/>
      <c r="OZK93" s="0"/>
      <c r="OZL93" s="0"/>
      <c r="OZM93" s="0"/>
      <c r="OZN93" s="0"/>
      <c r="OZO93" s="0"/>
      <c r="OZP93" s="0"/>
      <c r="OZQ93" s="0"/>
      <c r="OZR93" s="0"/>
      <c r="OZS93" s="0"/>
      <c r="OZT93" s="0"/>
      <c r="OZU93" s="0"/>
      <c r="OZV93" s="0"/>
      <c r="OZW93" s="0"/>
      <c r="OZX93" s="0"/>
      <c r="OZY93" s="0"/>
      <c r="OZZ93" s="0"/>
      <c r="PAA93" s="0"/>
      <c r="PAB93" s="0"/>
      <c r="PAC93" s="0"/>
      <c r="PAD93" s="0"/>
      <c r="PAE93" s="0"/>
      <c r="PAF93" s="0"/>
      <c r="PAG93" s="0"/>
      <c r="PAH93" s="0"/>
      <c r="PAI93" s="0"/>
      <c r="PAJ93" s="0"/>
      <c r="PAK93" s="0"/>
      <c r="PAL93" s="0"/>
      <c r="PAM93" s="0"/>
      <c r="PAN93" s="0"/>
      <c r="PAO93" s="0"/>
      <c r="PAP93" s="0"/>
      <c r="PAQ93" s="0"/>
      <c r="PAR93" s="0"/>
      <c r="PAS93" s="0"/>
      <c r="PAT93" s="0"/>
      <c r="PAU93" s="0"/>
      <c r="PAV93" s="0"/>
      <c r="PAW93" s="0"/>
      <c r="PAX93" s="0"/>
      <c r="PAY93" s="0"/>
      <c r="PAZ93" s="0"/>
      <c r="PBA93" s="0"/>
      <c r="PBB93" s="0"/>
      <c r="PBC93" s="0"/>
      <c r="PBD93" s="0"/>
      <c r="PBE93" s="0"/>
      <c r="PBF93" s="0"/>
      <c r="PBG93" s="0"/>
      <c r="PBH93" s="0"/>
      <c r="PBI93" s="0"/>
      <c r="PBJ93" s="0"/>
      <c r="PBK93" s="0"/>
      <c r="PBL93" s="0"/>
      <c r="PBM93" s="0"/>
      <c r="PBN93" s="0"/>
      <c r="PBO93" s="0"/>
      <c r="PBP93" s="0"/>
      <c r="PBQ93" s="0"/>
      <c r="PBR93" s="0"/>
      <c r="PBS93" s="0"/>
      <c r="PBT93" s="0"/>
      <c r="PBU93" s="0"/>
      <c r="PBV93" s="0"/>
      <c r="PBW93" s="0"/>
      <c r="PBX93" s="0"/>
      <c r="PBY93" s="0"/>
      <c r="PBZ93" s="0"/>
      <c r="PCA93" s="0"/>
      <c r="PCB93" s="0"/>
      <c r="PCC93" s="0"/>
      <c r="PCD93" s="0"/>
      <c r="PCE93" s="0"/>
      <c r="PCF93" s="0"/>
      <c r="PCG93" s="0"/>
      <c r="PCH93" s="0"/>
      <c r="PCI93" s="0"/>
      <c r="PCJ93" s="0"/>
      <c r="PCK93" s="0"/>
      <c r="PCL93" s="0"/>
      <c r="PCM93" s="0"/>
      <c r="PCN93" s="0"/>
      <c r="PCO93" s="0"/>
      <c r="PCP93" s="0"/>
      <c r="PCQ93" s="0"/>
      <c r="PCR93" s="0"/>
      <c r="PCS93" s="0"/>
      <c r="PCT93" s="0"/>
      <c r="PCU93" s="0"/>
      <c r="PCV93" s="0"/>
      <c r="PCW93" s="0"/>
      <c r="PCX93" s="0"/>
      <c r="PCY93" s="0"/>
      <c r="PCZ93" s="0"/>
      <c r="PDA93" s="0"/>
      <c r="PDB93" s="0"/>
      <c r="PDC93" s="0"/>
      <c r="PDD93" s="0"/>
      <c r="PDE93" s="0"/>
      <c r="PDF93" s="0"/>
      <c r="PDG93" s="0"/>
      <c r="PDH93" s="0"/>
      <c r="PDI93" s="0"/>
      <c r="PDJ93" s="0"/>
      <c r="PDK93" s="0"/>
      <c r="PDL93" s="0"/>
      <c r="PDM93" s="0"/>
      <c r="PDN93" s="0"/>
      <c r="PDO93" s="0"/>
      <c r="PDP93" s="0"/>
      <c r="PDQ93" s="0"/>
      <c r="PDR93" s="0"/>
      <c r="PDS93" s="0"/>
      <c r="PDT93" s="0"/>
      <c r="PDU93" s="0"/>
      <c r="PDV93" s="0"/>
      <c r="PDW93" s="0"/>
      <c r="PDX93" s="0"/>
      <c r="PDY93" s="0"/>
      <c r="PDZ93" s="0"/>
      <c r="PEA93" s="0"/>
      <c r="PEB93" s="0"/>
      <c r="PEC93" s="0"/>
      <c r="PED93" s="0"/>
      <c r="PEE93" s="0"/>
      <c r="PEF93" s="0"/>
      <c r="PEG93" s="0"/>
      <c r="PEH93" s="0"/>
      <c r="PEI93" s="0"/>
      <c r="PEJ93" s="0"/>
      <c r="PEK93" s="0"/>
      <c r="PEL93" s="0"/>
      <c r="PEM93" s="0"/>
      <c r="PEN93" s="0"/>
      <c r="PEO93" s="0"/>
      <c r="PEP93" s="0"/>
      <c r="PEQ93" s="0"/>
      <c r="PER93" s="0"/>
      <c r="PES93" s="0"/>
      <c r="PET93" s="0"/>
      <c r="PEU93" s="0"/>
      <c r="PEV93" s="0"/>
      <c r="PEW93" s="0"/>
      <c r="PEX93" s="0"/>
      <c r="PEY93" s="0"/>
      <c r="PEZ93" s="0"/>
      <c r="PFA93" s="0"/>
      <c r="PFB93" s="0"/>
      <c r="PFC93" s="0"/>
      <c r="PFD93" s="0"/>
      <c r="PFE93" s="0"/>
      <c r="PFF93" s="0"/>
      <c r="PFG93" s="0"/>
      <c r="PFH93" s="0"/>
      <c r="PFI93" s="0"/>
      <c r="PFJ93" s="0"/>
      <c r="PFK93" s="0"/>
      <c r="PFL93" s="0"/>
      <c r="PFM93" s="0"/>
      <c r="PFN93" s="0"/>
      <c r="PFO93" s="0"/>
      <c r="PFP93" s="0"/>
      <c r="PFQ93" s="0"/>
      <c r="PFR93" s="0"/>
      <c r="PFS93" s="0"/>
      <c r="PFT93" s="0"/>
      <c r="PFU93" s="0"/>
      <c r="PFV93" s="0"/>
      <c r="PFW93" s="0"/>
      <c r="PFX93" s="0"/>
      <c r="PFY93" s="0"/>
      <c r="PFZ93" s="0"/>
      <c r="PGA93" s="0"/>
      <c r="PGB93" s="0"/>
      <c r="PGC93" s="0"/>
      <c r="PGD93" s="0"/>
      <c r="PGE93" s="0"/>
      <c r="PGF93" s="0"/>
      <c r="PGG93" s="0"/>
      <c r="PGH93" s="0"/>
      <c r="PGI93" s="0"/>
      <c r="PGJ93" s="0"/>
      <c r="PGK93" s="0"/>
      <c r="PGL93" s="0"/>
      <c r="PGM93" s="0"/>
      <c r="PGN93" s="0"/>
      <c r="PGO93" s="0"/>
      <c r="PGP93" s="0"/>
      <c r="PGQ93" s="0"/>
      <c r="PGR93" s="0"/>
      <c r="PGS93" s="0"/>
      <c r="PGT93" s="0"/>
      <c r="PGU93" s="0"/>
      <c r="PGV93" s="0"/>
      <c r="PGW93" s="0"/>
      <c r="PGX93" s="0"/>
      <c r="PGY93" s="0"/>
      <c r="PGZ93" s="0"/>
      <c r="PHA93" s="0"/>
      <c r="PHB93" s="0"/>
      <c r="PHC93" s="0"/>
      <c r="PHD93" s="0"/>
      <c r="PHE93" s="0"/>
      <c r="PHF93" s="0"/>
      <c r="PHG93" s="0"/>
      <c r="PHH93" s="0"/>
      <c r="PHI93" s="0"/>
      <c r="PHJ93" s="0"/>
      <c r="PHK93" s="0"/>
      <c r="PHL93" s="0"/>
      <c r="PHM93" s="0"/>
      <c r="PHN93" s="0"/>
      <c r="PHO93" s="0"/>
      <c r="PHP93" s="0"/>
      <c r="PHQ93" s="0"/>
      <c r="PHR93" s="0"/>
      <c r="PHS93" s="0"/>
      <c r="PHT93" s="0"/>
      <c r="PHU93" s="0"/>
      <c r="PHV93" s="0"/>
      <c r="PHW93" s="0"/>
      <c r="PHX93" s="0"/>
      <c r="PHY93" s="0"/>
      <c r="PHZ93" s="0"/>
      <c r="PIA93" s="0"/>
      <c r="PIB93" s="0"/>
      <c r="PIC93" s="0"/>
      <c r="PID93" s="0"/>
      <c r="PIE93" s="0"/>
      <c r="PIF93" s="0"/>
      <c r="PIG93" s="0"/>
      <c r="PIH93" s="0"/>
      <c r="PII93" s="0"/>
      <c r="PIJ93" s="0"/>
      <c r="PIK93" s="0"/>
      <c r="PIL93" s="0"/>
      <c r="PIM93" s="0"/>
      <c r="PIN93" s="0"/>
      <c r="PIO93" s="0"/>
      <c r="PIP93" s="0"/>
      <c r="PIQ93" s="0"/>
      <c r="PIR93" s="0"/>
      <c r="PIS93" s="0"/>
      <c r="PIT93" s="0"/>
      <c r="PIU93" s="0"/>
      <c r="PIV93" s="0"/>
      <c r="PIW93" s="0"/>
      <c r="PIX93" s="0"/>
      <c r="PIY93" s="0"/>
      <c r="PIZ93" s="0"/>
      <c r="PJA93" s="0"/>
      <c r="PJB93" s="0"/>
      <c r="PJC93" s="0"/>
      <c r="PJD93" s="0"/>
      <c r="PJE93" s="0"/>
      <c r="PJF93" s="0"/>
      <c r="PJG93" s="0"/>
      <c r="PJH93" s="0"/>
      <c r="PJI93" s="0"/>
      <c r="PJJ93" s="0"/>
      <c r="PJK93" s="0"/>
      <c r="PJL93" s="0"/>
      <c r="PJM93" s="0"/>
      <c r="PJN93" s="0"/>
      <c r="PJO93" s="0"/>
      <c r="PJP93" s="0"/>
      <c r="PJQ93" s="0"/>
      <c r="PJR93" s="0"/>
      <c r="PJS93" s="0"/>
      <c r="PJT93" s="0"/>
      <c r="PJU93" s="0"/>
      <c r="PJV93" s="0"/>
      <c r="PJW93" s="0"/>
      <c r="PJX93" s="0"/>
      <c r="PJY93" s="0"/>
      <c r="PJZ93" s="0"/>
      <c r="PKA93" s="0"/>
      <c r="PKB93" s="0"/>
      <c r="PKC93" s="0"/>
      <c r="PKD93" s="0"/>
      <c r="PKE93" s="0"/>
      <c r="PKF93" s="0"/>
      <c r="PKG93" s="0"/>
      <c r="PKH93" s="0"/>
      <c r="PKI93" s="0"/>
      <c r="PKJ93" s="0"/>
      <c r="PKK93" s="0"/>
      <c r="PKL93" s="0"/>
      <c r="PKM93" s="0"/>
      <c r="PKN93" s="0"/>
      <c r="PKO93" s="0"/>
      <c r="PKP93" s="0"/>
      <c r="PKQ93" s="0"/>
      <c r="PKR93" s="0"/>
      <c r="PKS93" s="0"/>
      <c r="PKT93" s="0"/>
      <c r="PKU93" s="0"/>
      <c r="PKV93" s="0"/>
      <c r="PKW93" s="0"/>
      <c r="PKX93" s="0"/>
      <c r="PKY93" s="0"/>
      <c r="PKZ93" s="0"/>
      <c r="PLA93" s="0"/>
      <c r="PLB93" s="0"/>
      <c r="PLC93" s="0"/>
      <c r="PLD93" s="0"/>
      <c r="PLE93" s="0"/>
      <c r="PLF93" s="0"/>
      <c r="PLG93" s="0"/>
      <c r="PLH93" s="0"/>
      <c r="PLI93" s="0"/>
      <c r="PLJ93" s="0"/>
      <c r="PLK93" s="0"/>
      <c r="PLL93" s="0"/>
      <c r="PLM93" s="0"/>
      <c r="PLN93" s="0"/>
      <c r="PLO93" s="0"/>
      <c r="PLP93" s="0"/>
      <c r="PLQ93" s="0"/>
      <c r="PLR93" s="0"/>
      <c r="PLS93" s="0"/>
      <c r="PLT93" s="0"/>
      <c r="PLU93" s="0"/>
      <c r="PLV93" s="0"/>
      <c r="PLW93" s="0"/>
      <c r="PLX93" s="0"/>
      <c r="PLY93" s="0"/>
      <c r="PLZ93" s="0"/>
      <c r="PMA93" s="0"/>
      <c r="PMB93" s="0"/>
      <c r="PMC93" s="0"/>
      <c r="PMD93" s="0"/>
      <c r="PME93" s="0"/>
      <c r="PMF93" s="0"/>
      <c r="PMG93" s="0"/>
      <c r="PMH93" s="0"/>
      <c r="PMI93" s="0"/>
      <c r="PMJ93" s="0"/>
      <c r="PMK93" s="0"/>
      <c r="PML93" s="0"/>
      <c r="PMM93" s="0"/>
      <c r="PMN93" s="0"/>
      <c r="PMO93" s="0"/>
      <c r="PMP93" s="0"/>
      <c r="PMQ93" s="0"/>
      <c r="PMR93" s="0"/>
      <c r="PMS93" s="0"/>
      <c r="PMT93" s="0"/>
      <c r="PMU93" s="0"/>
      <c r="PMV93" s="0"/>
      <c r="PMW93" s="0"/>
      <c r="PMX93" s="0"/>
      <c r="PMY93" s="0"/>
      <c r="PMZ93" s="0"/>
      <c r="PNA93" s="0"/>
      <c r="PNB93" s="0"/>
      <c r="PNC93" s="0"/>
      <c r="PND93" s="0"/>
      <c r="PNE93" s="0"/>
      <c r="PNF93" s="0"/>
      <c r="PNG93" s="0"/>
      <c r="PNH93" s="0"/>
      <c r="PNI93" s="0"/>
      <c r="PNJ93" s="0"/>
      <c r="PNK93" s="0"/>
      <c r="PNL93" s="0"/>
      <c r="PNM93" s="0"/>
      <c r="PNN93" s="0"/>
      <c r="PNO93" s="0"/>
      <c r="PNP93" s="0"/>
      <c r="PNQ93" s="0"/>
      <c r="PNR93" s="0"/>
      <c r="PNS93" s="0"/>
      <c r="PNT93" s="0"/>
      <c r="PNU93" s="0"/>
      <c r="PNV93" s="0"/>
      <c r="PNW93" s="0"/>
      <c r="PNX93" s="0"/>
      <c r="PNY93" s="0"/>
      <c r="PNZ93" s="0"/>
      <c r="POA93" s="0"/>
      <c r="POB93" s="0"/>
      <c r="POC93" s="0"/>
      <c r="POD93" s="0"/>
      <c r="POE93" s="0"/>
      <c r="POF93" s="0"/>
      <c r="POG93" s="0"/>
      <c r="POH93" s="0"/>
      <c r="POI93" s="0"/>
      <c r="POJ93" s="0"/>
      <c r="POK93" s="0"/>
      <c r="POL93" s="0"/>
      <c r="POM93" s="0"/>
      <c r="PON93" s="0"/>
      <c r="POO93" s="0"/>
      <c r="POP93" s="0"/>
      <c r="POQ93" s="0"/>
      <c r="POR93" s="0"/>
      <c r="POS93" s="0"/>
      <c r="POT93" s="0"/>
      <c r="POU93" s="0"/>
      <c r="POV93" s="0"/>
      <c r="POW93" s="0"/>
      <c r="POX93" s="0"/>
      <c r="POY93" s="0"/>
      <c r="POZ93" s="0"/>
      <c r="PPA93" s="0"/>
      <c r="PPB93" s="0"/>
      <c r="PPC93" s="0"/>
      <c r="PPD93" s="0"/>
      <c r="PPE93" s="0"/>
      <c r="PPF93" s="0"/>
      <c r="PPG93" s="0"/>
      <c r="PPH93" s="0"/>
      <c r="PPI93" s="0"/>
      <c r="PPJ93" s="0"/>
      <c r="PPK93" s="0"/>
      <c r="PPL93" s="0"/>
      <c r="PPM93" s="0"/>
      <c r="PPN93" s="0"/>
      <c r="PPO93" s="0"/>
      <c r="PPP93" s="0"/>
      <c r="PPQ93" s="0"/>
      <c r="PPR93" s="0"/>
      <c r="PPS93" s="0"/>
      <c r="PPT93" s="0"/>
      <c r="PPU93" s="0"/>
      <c r="PPV93" s="0"/>
      <c r="PPW93" s="0"/>
      <c r="PPX93" s="0"/>
      <c r="PPY93" s="0"/>
      <c r="PPZ93" s="0"/>
      <c r="PQA93" s="0"/>
      <c r="PQB93" s="0"/>
      <c r="PQC93" s="0"/>
      <c r="PQD93" s="0"/>
      <c r="PQE93" s="0"/>
      <c r="PQF93" s="0"/>
      <c r="PQG93" s="0"/>
      <c r="PQH93" s="0"/>
      <c r="PQI93" s="0"/>
      <c r="PQJ93" s="0"/>
      <c r="PQK93" s="0"/>
      <c r="PQL93" s="0"/>
      <c r="PQM93" s="0"/>
      <c r="PQN93" s="0"/>
      <c r="PQO93" s="0"/>
      <c r="PQP93" s="0"/>
      <c r="PQQ93" s="0"/>
      <c r="PQR93" s="0"/>
      <c r="PQS93" s="0"/>
      <c r="PQT93" s="0"/>
      <c r="PQU93" s="0"/>
      <c r="PQV93" s="0"/>
      <c r="PQW93" s="0"/>
      <c r="PQX93" s="0"/>
      <c r="PQY93" s="0"/>
      <c r="PQZ93" s="0"/>
      <c r="PRA93" s="0"/>
      <c r="PRB93" s="0"/>
      <c r="PRC93" s="0"/>
      <c r="PRD93" s="0"/>
      <c r="PRE93" s="0"/>
      <c r="PRF93" s="0"/>
      <c r="PRG93" s="0"/>
      <c r="PRH93" s="0"/>
      <c r="PRI93" s="0"/>
      <c r="PRJ93" s="0"/>
      <c r="PRK93" s="0"/>
      <c r="PRL93" s="0"/>
      <c r="PRM93" s="0"/>
      <c r="PRN93" s="0"/>
      <c r="PRO93" s="0"/>
      <c r="PRP93" s="0"/>
      <c r="PRQ93" s="0"/>
      <c r="PRR93" s="0"/>
      <c r="PRS93" s="0"/>
      <c r="PRT93" s="0"/>
      <c r="PRU93" s="0"/>
      <c r="PRV93" s="0"/>
      <c r="PRW93" s="0"/>
      <c r="PRX93" s="0"/>
      <c r="PRY93" s="0"/>
      <c r="PRZ93" s="0"/>
      <c r="PSA93" s="0"/>
      <c r="PSB93" s="0"/>
      <c r="PSC93" s="0"/>
      <c r="PSD93" s="0"/>
      <c r="PSE93" s="0"/>
      <c r="PSF93" s="0"/>
      <c r="PSG93" s="0"/>
      <c r="PSH93" s="0"/>
      <c r="PSI93" s="0"/>
      <c r="PSJ93" s="0"/>
      <c r="PSK93" s="0"/>
      <c r="PSL93" s="0"/>
      <c r="PSM93" s="0"/>
      <c r="PSN93" s="0"/>
      <c r="PSO93" s="0"/>
      <c r="PSP93" s="0"/>
      <c r="PSQ93" s="0"/>
      <c r="PSR93" s="0"/>
      <c r="PSS93" s="0"/>
      <c r="PST93" s="0"/>
      <c r="PSU93" s="0"/>
      <c r="PSV93" s="0"/>
      <c r="PSW93" s="0"/>
      <c r="PSX93" s="0"/>
      <c r="PSY93" s="0"/>
      <c r="PSZ93" s="0"/>
      <c r="PTA93" s="0"/>
      <c r="PTB93" s="0"/>
      <c r="PTC93" s="0"/>
      <c r="PTD93" s="0"/>
      <c r="PTE93" s="0"/>
      <c r="PTF93" s="0"/>
      <c r="PTG93" s="0"/>
      <c r="PTH93" s="0"/>
      <c r="PTI93" s="0"/>
      <c r="PTJ93" s="0"/>
      <c r="PTK93" s="0"/>
      <c r="PTL93" s="0"/>
      <c r="PTM93" s="0"/>
      <c r="PTN93" s="0"/>
      <c r="PTO93" s="0"/>
      <c r="PTP93" s="0"/>
      <c r="PTQ93" s="0"/>
      <c r="PTR93" s="0"/>
      <c r="PTS93" s="0"/>
      <c r="PTT93" s="0"/>
      <c r="PTU93" s="0"/>
      <c r="PTV93" s="0"/>
      <c r="PTW93" s="0"/>
      <c r="PTX93" s="0"/>
      <c r="PTY93" s="0"/>
      <c r="PTZ93" s="0"/>
      <c r="PUA93" s="0"/>
      <c r="PUB93" s="0"/>
      <c r="PUC93" s="0"/>
      <c r="PUD93" s="0"/>
      <c r="PUE93" s="0"/>
      <c r="PUF93" s="0"/>
      <c r="PUG93" s="0"/>
      <c r="PUH93" s="0"/>
      <c r="PUI93" s="0"/>
      <c r="PUJ93" s="0"/>
      <c r="PUK93" s="0"/>
      <c r="PUL93" s="0"/>
      <c r="PUM93" s="0"/>
      <c r="PUN93" s="0"/>
      <c r="PUO93" s="0"/>
      <c r="PUP93" s="0"/>
      <c r="PUQ93" s="0"/>
      <c r="PUR93" s="0"/>
      <c r="PUS93" s="0"/>
      <c r="PUT93" s="0"/>
      <c r="PUU93" s="0"/>
      <c r="PUV93" s="0"/>
      <c r="PUW93" s="0"/>
      <c r="PUX93" s="0"/>
      <c r="PUY93" s="0"/>
      <c r="PUZ93" s="0"/>
      <c r="PVA93" s="0"/>
      <c r="PVB93" s="0"/>
      <c r="PVC93" s="0"/>
      <c r="PVD93" s="0"/>
      <c r="PVE93" s="0"/>
      <c r="PVF93" s="0"/>
      <c r="PVG93" s="0"/>
      <c r="PVH93" s="0"/>
      <c r="PVI93" s="0"/>
      <c r="PVJ93" s="0"/>
      <c r="PVK93" s="0"/>
      <c r="PVL93" s="0"/>
      <c r="PVM93" s="0"/>
      <c r="PVN93" s="0"/>
      <c r="PVO93" s="0"/>
      <c r="PVP93" s="0"/>
      <c r="PVQ93" s="0"/>
      <c r="PVR93" s="0"/>
      <c r="PVS93" s="0"/>
      <c r="PVT93" s="0"/>
      <c r="PVU93" s="0"/>
      <c r="PVV93" s="0"/>
      <c r="PVW93" s="0"/>
      <c r="PVX93" s="0"/>
      <c r="PVY93" s="0"/>
      <c r="PVZ93" s="0"/>
      <c r="PWA93" s="0"/>
      <c r="PWB93" s="0"/>
      <c r="PWC93" s="0"/>
      <c r="PWD93" s="0"/>
      <c r="PWE93" s="0"/>
      <c r="PWF93" s="0"/>
      <c r="PWG93" s="0"/>
      <c r="PWH93" s="0"/>
      <c r="PWI93" s="0"/>
      <c r="PWJ93" s="0"/>
      <c r="PWK93" s="0"/>
      <c r="PWL93" s="0"/>
      <c r="PWM93" s="0"/>
      <c r="PWN93" s="0"/>
      <c r="PWO93" s="0"/>
      <c r="PWP93" s="0"/>
      <c r="PWQ93" s="0"/>
      <c r="PWR93" s="0"/>
      <c r="PWS93" s="0"/>
      <c r="PWT93" s="0"/>
      <c r="PWU93" s="0"/>
      <c r="PWV93" s="0"/>
      <c r="PWW93" s="0"/>
      <c r="PWX93" s="0"/>
      <c r="PWY93" s="0"/>
      <c r="PWZ93" s="0"/>
      <c r="PXA93" s="0"/>
      <c r="PXB93" s="0"/>
      <c r="PXC93" s="0"/>
      <c r="PXD93" s="0"/>
      <c r="PXE93" s="0"/>
      <c r="PXF93" s="0"/>
      <c r="PXG93" s="0"/>
      <c r="PXH93" s="0"/>
      <c r="PXI93" s="0"/>
      <c r="PXJ93" s="0"/>
      <c r="PXK93" s="0"/>
      <c r="PXL93" s="0"/>
      <c r="PXM93" s="0"/>
      <c r="PXN93" s="0"/>
      <c r="PXO93" s="0"/>
      <c r="PXP93" s="0"/>
      <c r="PXQ93" s="0"/>
      <c r="PXR93" s="0"/>
      <c r="PXS93" s="0"/>
      <c r="PXT93" s="0"/>
      <c r="PXU93" s="0"/>
      <c r="PXV93" s="0"/>
      <c r="PXW93" s="0"/>
      <c r="PXX93" s="0"/>
      <c r="PXY93" s="0"/>
      <c r="PXZ93" s="0"/>
      <c r="PYA93" s="0"/>
      <c r="PYB93" s="0"/>
      <c r="PYC93" s="0"/>
      <c r="PYD93" s="0"/>
      <c r="PYE93" s="0"/>
      <c r="PYF93" s="0"/>
      <c r="PYG93" s="0"/>
      <c r="PYH93" s="0"/>
      <c r="PYI93" s="0"/>
      <c r="PYJ93" s="0"/>
      <c r="PYK93" s="0"/>
      <c r="PYL93" s="0"/>
      <c r="PYM93" s="0"/>
      <c r="PYN93" s="0"/>
      <c r="PYO93" s="0"/>
      <c r="PYP93" s="0"/>
      <c r="PYQ93" s="0"/>
      <c r="PYR93" s="0"/>
      <c r="PYS93" s="0"/>
      <c r="PYT93" s="0"/>
      <c r="PYU93" s="0"/>
      <c r="PYV93" s="0"/>
      <c r="PYW93" s="0"/>
      <c r="PYX93" s="0"/>
      <c r="PYY93" s="0"/>
      <c r="PYZ93" s="0"/>
      <c r="PZA93" s="0"/>
      <c r="PZB93" s="0"/>
      <c r="PZC93" s="0"/>
      <c r="PZD93" s="0"/>
      <c r="PZE93" s="0"/>
      <c r="PZF93" s="0"/>
      <c r="PZG93" s="0"/>
      <c r="PZH93" s="0"/>
      <c r="PZI93" s="0"/>
      <c r="PZJ93" s="0"/>
      <c r="PZK93" s="0"/>
      <c r="PZL93" s="0"/>
      <c r="PZM93" s="0"/>
      <c r="PZN93" s="0"/>
      <c r="PZO93" s="0"/>
      <c r="PZP93" s="0"/>
      <c r="PZQ93" s="0"/>
      <c r="PZR93" s="0"/>
      <c r="PZS93" s="0"/>
      <c r="PZT93" s="0"/>
      <c r="PZU93" s="0"/>
      <c r="PZV93" s="0"/>
      <c r="PZW93" s="0"/>
      <c r="PZX93" s="0"/>
      <c r="PZY93" s="0"/>
      <c r="PZZ93" s="0"/>
      <c r="QAA93" s="0"/>
      <c r="QAB93" s="0"/>
      <c r="QAC93" s="0"/>
      <c r="QAD93" s="0"/>
      <c r="QAE93" s="0"/>
      <c r="QAF93" s="0"/>
      <c r="QAG93" s="0"/>
      <c r="QAH93" s="0"/>
      <c r="QAI93" s="0"/>
      <c r="QAJ93" s="0"/>
      <c r="QAK93" s="0"/>
      <c r="QAL93" s="0"/>
      <c r="QAM93" s="0"/>
      <c r="QAN93" s="0"/>
      <c r="QAO93" s="0"/>
      <c r="QAP93" s="0"/>
      <c r="QAQ93" s="0"/>
      <c r="QAR93" s="0"/>
      <c r="QAS93" s="0"/>
      <c r="QAT93" s="0"/>
      <c r="QAU93" s="0"/>
      <c r="QAV93" s="0"/>
      <c r="QAW93" s="0"/>
      <c r="QAX93" s="0"/>
      <c r="QAY93" s="0"/>
      <c r="QAZ93" s="0"/>
      <c r="QBA93" s="0"/>
      <c r="QBB93" s="0"/>
      <c r="QBC93" s="0"/>
      <c r="QBD93" s="0"/>
      <c r="QBE93" s="0"/>
      <c r="QBF93" s="0"/>
      <c r="QBG93" s="0"/>
      <c r="QBH93" s="0"/>
      <c r="QBI93" s="0"/>
      <c r="QBJ93" s="0"/>
      <c r="QBK93" s="0"/>
      <c r="QBL93" s="0"/>
      <c r="QBM93" s="0"/>
      <c r="QBN93" s="0"/>
      <c r="QBO93" s="0"/>
      <c r="QBP93" s="0"/>
      <c r="QBQ93" s="0"/>
      <c r="QBR93" s="0"/>
      <c r="QBS93" s="0"/>
      <c r="QBT93" s="0"/>
      <c r="QBU93" s="0"/>
      <c r="QBV93" s="0"/>
      <c r="QBW93" s="0"/>
      <c r="QBX93" s="0"/>
      <c r="QBY93" s="0"/>
      <c r="QBZ93" s="0"/>
      <c r="QCA93" s="0"/>
      <c r="QCB93" s="0"/>
      <c r="QCC93" s="0"/>
      <c r="QCD93" s="0"/>
      <c r="QCE93" s="0"/>
      <c r="QCF93" s="0"/>
      <c r="QCG93" s="0"/>
      <c r="QCH93" s="0"/>
      <c r="QCI93" s="0"/>
      <c r="QCJ93" s="0"/>
      <c r="QCK93" s="0"/>
      <c r="QCL93" s="0"/>
      <c r="QCM93" s="0"/>
      <c r="QCN93" s="0"/>
      <c r="QCO93" s="0"/>
      <c r="QCP93" s="0"/>
      <c r="QCQ93" s="0"/>
      <c r="QCR93" s="0"/>
      <c r="QCS93" s="0"/>
      <c r="QCT93" s="0"/>
      <c r="QCU93" s="0"/>
      <c r="QCV93" s="0"/>
      <c r="QCW93" s="0"/>
      <c r="QCX93" s="0"/>
      <c r="QCY93" s="0"/>
      <c r="QCZ93" s="0"/>
      <c r="QDA93" s="0"/>
      <c r="QDB93" s="0"/>
      <c r="QDC93" s="0"/>
      <c r="QDD93" s="0"/>
      <c r="QDE93" s="0"/>
      <c r="QDF93" s="0"/>
      <c r="QDG93" s="0"/>
      <c r="QDH93" s="0"/>
      <c r="QDI93" s="0"/>
      <c r="QDJ93" s="0"/>
      <c r="QDK93" s="0"/>
      <c r="QDL93" s="0"/>
      <c r="QDM93" s="0"/>
      <c r="QDN93" s="0"/>
      <c r="QDO93" s="0"/>
      <c r="QDP93" s="0"/>
      <c r="QDQ93" s="0"/>
      <c r="QDR93" s="0"/>
      <c r="QDS93" s="0"/>
      <c r="QDT93" s="0"/>
      <c r="QDU93" s="0"/>
      <c r="QDV93" s="0"/>
      <c r="QDW93" s="0"/>
      <c r="QDX93" s="0"/>
      <c r="QDY93" s="0"/>
      <c r="QDZ93" s="0"/>
      <c r="QEA93" s="0"/>
      <c r="QEB93" s="0"/>
      <c r="QEC93" s="0"/>
      <c r="QED93" s="0"/>
      <c r="QEE93" s="0"/>
      <c r="QEF93" s="0"/>
      <c r="QEG93" s="0"/>
      <c r="QEH93" s="0"/>
      <c r="QEI93" s="0"/>
      <c r="QEJ93" s="0"/>
      <c r="QEK93" s="0"/>
      <c r="QEL93" s="0"/>
      <c r="QEM93" s="0"/>
      <c r="QEN93" s="0"/>
      <c r="QEO93" s="0"/>
      <c r="QEP93" s="0"/>
      <c r="QEQ93" s="0"/>
      <c r="QER93" s="0"/>
      <c r="QES93" s="0"/>
      <c r="QET93" s="0"/>
      <c r="QEU93" s="0"/>
      <c r="QEV93" s="0"/>
      <c r="QEW93" s="0"/>
      <c r="QEX93" s="0"/>
      <c r="QEY93" s="0"/>
      <c r="QEZ93" s="0"/>
      <c r="QFA93" s="0"/>
      <c r="QFB93" s="0"/>
      <c r="QFC93" s="0"/>
      <c r="QFD93" s="0"/>
      <c r="QFE93" s="0"/>
      <c r="QFF93" s="0"/>
      <c r="QFG93" s="0"/>
      <c r="QFH93" s="0"/>
      <c r="QFI93" s="0"/>
      <c r="QFJ93" s="0"/>
      <c r="QFK93" s="0"/>
      <c r="QFL93" s="0"/>
      <c r="QFM93" s="0"/>
      <c r="QFN93" s="0"/>
      <c r="QFO93" s="0"/>
      <c r="QFP93" s="0"/>
      <c r="QFQ93" s="0"/>
      <c r="QFR93" s="0"/>
      <c r="QFS93" s="0"/>
      <c r="QFT93" s="0"/>
      <c r="QFU93" s="0"/>
      <c r="QFV93" s="0"/>
      <c r="QFW93" s="0"/>
      <c r="QFX93" s="0"/>
      <c r="QFY93" s="0"/>
      <c r="QFZ93" s="0"/>
      <c r="QGA93" s="0"/>
      <c r="QGB93" s="0"/>
      <c r="QGC93" s="0"/>
      <c r="QGD93" s="0"/>
      <c r="QGE93" s="0"/>
      <c r="QGF93" s="0"/>
      <c r="QGG93" s="0"/>
      <c r="QGH93" s="0"/>
      <c r="QGI93" s="0"/>
      <c r="QGJ93" s="0"/>
      <c r="QGK93" s="0"/>
      <c r="QGL93" s="0"/>
      <c r="QGM93" s="0"/>
      <c r="QGN93" s="0"/>
      <c r="QGO93" s="0"/>
      <c r="QGP93" s="0"/>
      <c r="QGQ93" s="0"/>
      <c r="QGR93" s="0"/>
      <c r="QGS93" s="0"/>
      <c r="QGT93" s="0"/>
      <c r="QGU93" s="0"/>
      <c r="QGV93" s="0"/>
      <c r="QGW93" s="0"/>
      <c r="QGX93" s="0"/>
      <c r="QGY93" s="0"/>
      <c r="QGZ93" s="0"/>
      <c r="QHA93" s="0"/>
      <c r="QHB93" s="0"/>
      <c r="QHC93" s="0"/>
      <c r="QHD93" s="0"/>
      <c r="QHE93" s="0"/>
      <c r="QHF93" s="0"/>
      <c r="QHG93" s="0"/>
      <c r="QHH93" s="0"/>
      <c r="QHI93" s="0"/>
      <c r="QHJ93" s="0"/>
      <c r="QHK93" s="0"/>
      <c r="QHL93" s="0"/>
      <c r="QHM93" s="0"/>
      <c r="QHN93" s="0"/>
      <c r="QHO93" s="0"/>
      <c r="QHP93" s="0"/>
      <c r="QHQ93" s="0"/>
      <c r="QHR93" s="0"/>
      <c r="QHS93" s="0"/>
      <c r="QHT93" s="0"/>
      <c r="QHU93" s="0"/>
      <c r="QHV93" s="0"/>
      <c r="QHW93" s="0"/>
      <c r="QHX93" s="0"/>
      <c r="QHY93" s="0"/>
      <c r="QHZ93" s="0"/>
      <c r="QIA93" s="0"/>
      <c r="QIB93" s="0"/>
      <c r="QIC93" s="0"/>
      <c r="QID93" s="0"/>
      <c r="QIE93" s="0"/>
      <c r="QIF93" s="0"/>
      <c r="QIG93" s="0"/>
      <c r="QIH93" s="0"/>
      <c r="QII93" s="0"/>
      <c r="QIJ93" s="0"/>
      <c r="QIK93" s="0"/>
      <c r="QIL93" s="0"/>
      <c r="QIM93" s="0"/>
      <c r="QIN93" s="0"/>
      <c r="QIO93" s="0"/>
      <c r="QIP93" s="0"/>
      <c r="QIQ93" s="0"/>
      <c r="QIR93" s="0"/>
      <c r="QIS93" s="0"/>
      <c r="QIT93" s="0"/>
      <c r="QIU93" s="0"/>
      <c r="QIV93" s="0"/>
      <c r="QIW93" s="0"/>
      <c r="QIX93" s="0"/>
      <c r="QIY93" s="0"/>
      <c r="QIZ93" s="0"/>
      <c r="QJA93" s="0"/>
      <c r="QJB93" s="0"/>
      <c r="QJC93" s="0"/>
      <c r="QJD93" s="0"/>
      <c r="QJE93" s="0"/>
      <c r="QJF93" s="0"/>
      <c r="QJG93" s="0"/>
      <c r="QJH93" s="0"/>
      <c r="QJI93" s="0"/>
      <c r="QJJ93" s="0"/>
      <c r="QJK93" s="0"/>
      <c r="QJL93" s="0"/>
      <c r="QJM93" s="0"/>
      <c r="QJN93" s="0"/>
      <c r="QJO93" s="0"/>
      <c r="QJP93" s="0"/>
      <c r="QJQ93" s="0"/>
      <c r="QJR93" s="0"/>
      <c r="QJS93" s="0"/>
      <c r="QJT93" s="0"/>
      <c r="QJU93" s="0"/>
      <c r="QJV93" s="0"/>
      <c r="QJW93" s="0"/>
      <c r="QJX93" s="0"/>
      <c r="QJY93" s="0"/>
      <c r="QJZ93" s="0"/>
      <c r="QKA93" s="0"/>
      <c r="QKB93" s="0"/>
      <c r="QKC93" s="0"/>
      <c r="QKD93" s="0"/>
      <c r="QKE93" s="0"/>
      <c r="QKF93" s="0"/>
      <c r="QKG93" s="0"/>
      <c r="QKH93" s="0"/>
      <c r="QKI93" s="0"/>
      <c r="QKJ93" s="0"/>
      <c r="QKK93" s="0"/>
      <c r="QKL93" s="0"/>
      <c r="QKM93" s="0"/>
      <c r="QKN93" s="0"/>
      <c r="QKO93" s="0"/>
      <c r="QKP93" s="0"/>
      <c r="QKQ93" s="0"/>
      <c r="QKR93" s="0"/>
      <c r="QKS93" s="0"/>
      <c r="QKT93" s="0"/>
      <c r="QKU93" s="0"/>
      <c r="QKV93" s="0"/>
      <c r="QKW93" s="0"/>
      <c r="QKX93" s="0"/>
      <c r="QKY93" s="0"/>
      <c r="QKZ93" s="0"/>
      <c r="QLA93" s="0"/>
      <c r="QLB93" s="0"/>
      <c r="QLC93" s="0"/>
      <c r="QLD93" s="0"/>
      <c r="QLE93" s="0"/>
      <c r="QLF93" s="0"/>
      <c r="QLG93" s="0"/>
      <c r="QLH93" s="0"/>
      <c r="QLI93" s="0"/>
      <c r="QLJ93" s="0"/>
      <c r="QLK93" s="0"/>
      <c r="QLL93" s="0"/>
      <c r="QLM93" s="0"/>
      <c r="QLN93" s="0"/>
      <c r="QLO93" s="0"/>
      <c r="QLP93" s="0"/>
      <c r="QLQ93" s="0"/>
      <c r="QLR93" s="0"/>
      <c r="QLS93" s="0"/>
      <c r="QLT93" s="0"/>
      <c r="QLU93" s="0"/>
      <c r="QLV93" s="0"/>
      <c r="QLW93" s="0"/>
      <c r="QLX93" s="0"/>
      <c r="QLY93" s="0"/>
      <c r="QLZ93" s="0"/>
      <c r="QMA93" s="0"/>
      <c r="QMB93" s="0"/>
      <c r="QMC93" s="0"/>
      <c r="QMD93" s="0"/>
      <c r="QME93" s="0"/>
      <c r="QMF93" s="0"/>
      <c r="QMG93" s="0"/>
      <c r="QMH93" s="0"/>
      <c r="QMI93" s="0"/>
      <c r="QMJ93" s="0"/>
      <c r="QMK93" s="0"/>
      <c r="QML93" s="0"/>
      <c r="QMM93" s="0"/>
      <c r="QMN93" s="0"/>
      <c r="QMO93" s="0"/>
      <c r="QMP93" s="0"/>
      <c r="QMQ93" s="0"/>
      <c r="QMR93" s="0"/>
      <c r="QMS93" s="0"/>
      <c r="QMT93" s="0"/>
      <c r="QMU93" s="0"/>
      <c r="QMV93" s="0"/>
      <c r="QMW93" s="0"/>
      <c r="QMX93" s="0"/>
      <c r="QMY93" s="0"/>
      <c r="QMZ93" s="0"/>
      <c r="QNA93" s="0"/>
      <c r="QNB93" s="0"/>
      <c r="QNC93" s="0"/>
      <c r="QND93" s="0"/>
      <c r="QNE93" s="0"/>
      <c r="QNF93" s="0"/>
      <c r="QNG93" s="0"/>
      <c r="QNH93" s="0"/>
      <c r="QNI93" s="0"/>
      <c r="QNJ93" s="0"/>
      <c r="QNK93" s="0"/>
      <c r="QNL93" s="0"/>
      <c r="QNM93" s="0"/>
      <c r="QNN93" s="0"/>
      <c r="QNO93" s="0"/>
      <c r="QNP93" s="0"/>
      <c r="QNQ93" s="0"/>
      <c r="QNR93" s="0"/>
      <c r="QNS93" s="0"/>
      <c r="QNT93" s="0"/>
      <c r="QNU93" s="0"/>
      <c r="QNV93" s="0"/>
      <c r="QNW93" s="0"/>
      <c r="QNX93" s="0"/>
      <c r="QNY93" s="0"/>
      <c r="QNZ93" s="0"/>
      <c r="QOA93" s="0"/>
      <c r="QOB93" s="0"/>
      <c r="QOC93" s="0"/>
      <c r="QOD93" s="0"/>
      <c r="QOE93" s="0"/>
      <c r="QOF93" s="0"/>
      <c r="QOG93" s="0"/>
      <c r="QOH93" s="0"/>
      <c r="QOI93" s="0"/>
      <c r="QOJ93" s="0"/>
      <c r="QOK93" s="0"/>
      <c r="QOL93" s="0"/>
      <c r="QOM93" s="0"/>
      <c r="QON93" s="0"/>
      <c r="QOO93" s="0"/>
      <c r="QOP93" s="0"/>
      <c r="QOQ93" s="0"/>
      <c r="QOR93" s="0"/>
      <c r="QOS93" s="0"/>
      <c r="QOT93" s="0"/>
      <c r="QOU93" s="0"/>
      <c r="QOV93" s="0"/>
      <c r="QOW93" s="0"/>
      <c r="QOX93" s="0"/>
      <c r="QOY93" s="0"/>
      <c r="QOZ93" s="0"/>
      <c r="QPA93" s="0"/>
      <c r="QPB93" s="0"/>
      <c r="QPC93" s="0"/>
      <c r="QPD93" s="0"/>
      <c r="QPE93" s="0"/>
      <c r="QPF93" s="0"/>
      <c r="QPG93" s="0"/>
      <c r="QPH93" s="0"/>
      <c r="QPI93" s="0"/>
      <c r="QPJ93" s="0"/>
      <c r="QPK93" s="0"/>
      <c r="QPL93" s="0"/>
      <c r="QPM93" s="0"/>
      <c r="QPN93" s="0"/>
      <c r="QPO93" s="0"/>
      <c r="QPP93" s="0"/>
      <c r="QPQ93" s="0"/>
      <c r="QPR93" s="0"/>
      <c r="QPS93" s="0"/>
      <c r="QPT93" s="0"/>
      <c r="QPU93" s="0"/>
      <c r="QPV93" s="0"/>
      <c r="QPW93" s="0"/>
      <c r="QPX93" s="0"/>
      <c r="QPY93" s="0"/>
      <c r="QPZ93" s="0"/>
      <c r="QQA93" s="0"/>
      <c r="QQB93" s="0"/>
      <c r="QQC93" s="0"/>
      <c r="QQD93" s="0"/>
      <c r="QQE93" s="0"/>
      <c r="QQF93" s="0"/>
      <c r="QQG93" s="0"/>
      <c r="QQH93" s="0"/>
      <c r="QQI93" s="0"/>
      <c r="QQJ93" s="0"/>
      <c r="QQK93" s="0"/>
      <c r="QQL93" s="0"/>
      <c r="QQM93" s="0"/>
      <c r="QQN93" s="0"/>
      <c r="QQO93" s="0"/>
      <c r="QQP93" s="0"/>
      <c r="QQQ93" s="0"/>
      <c r="QQR93" s="0"/>
      <c r="QQS93" s="0"/>
      <c r="QQT93" s="0"/>
      <c r="QQU93" s="0"/>
      <c r="QQV93" s="0"/>
      <c r="QQW93" s="0"/>
      <c r="QQX93" s="0"/>
      <c r="QQY93" s="0"/>
      <c r="QQZ93" s="0"/>
      <c r="QRA93" s="0"/>
      <c r="QRB93" s="0"/>
      <c r="QRC93" s="0"/>
      <c r="QRD93" s="0"/>
      <c r="QRE93" s="0"/>
      <c r="QRF93" s="0"/>
      <c r="QRG93" s="0"/>
      <c r="QRH93" s="0"/>
      <c r="QRI93" s="0"/>
      <c r="QRJ93" s="0"/>
      <c r="QRK93" s="0"/>
      <c r="QRL93" s="0"/>
      <c r="QRM93" s="0"/>
      <c r="QRN93" s="0"/>
      <c r="QRO93" s="0"/>
      <c r="QRP93" s="0"/>
      <c r="QRQ93" s="0"/>
      <c r="QRR93" s="0"/>
      <c r="QRS93" s="0"/>
      <c r="QRT93" s="0"/>
      <c r="QRU93" s="0"/>
      <c r="QRV93" s="0"/>
      <c r="QRW93" s="0"/>
      <c r="QRX93" s="0"/>
      <c r="QRY93" s="0"/>
      <c r="QRZ93" s="0"/>
      <c r="QSA93" s="0"/>
      <c r="QSB93" s="0"/>
      <c r="QSC93" s="0"/>
      <c r="QSD93" s="0"/>
      <c r="QSE93" s="0"/>
      <c r="QSF93" s="0"/>
      <c r="QSG93" s="0"/>
      <c r="QSH93" s="0"/>
      <c r="QSI93" s="0"/>
      <c r="QSJ93" s="0"/>
      <c r="QSK93" s="0"/>
      <c r="QSL93" s="0"/>
      <c r="QSM93" s="0"/>
      <c r="QSN93" s="0"/>
      <c r="QSO93" s="0"/>
      <c r="QSP93" s="0"/>
      <c r="QSQ93" s="0"/>
      <c r="QSR93" s="0"/>
      <c r="QSS93" s="0"/>
      <c r="QST93" s="0"/>
      <c r="QSU93" s="0"/>
      <c r="QSV93" s="0"/>
      <c r="QSW93" s="0"/>
      <c r="QSX93" s="0"/>
      <c r="QSY93" s="0"/>
      <c r="QSZ93" s="0"/>
      <c r="QTA93" s="0"/>
      <c r="QTB93" s="0"/>
      <c r="QTC93" s="0"/>
      <c r="QTD93" s="0"/>
      <c r="QTE93" s="0"/>
      <c r="QTF93" s="0"/>
      <c r="QTG93" s="0"/>
      <c r="QTH93" s="0"/>
      <c r="QTI93" s="0"/>
      <c r="QTJ93" s="0"/>
      <c r="QTK93" s="0"/>
      <c r="QTL93" s="0"/>
      <c r="QTM93" s="0"/>
      <c r="QTN93" s="0"/>
      <c r="QTO93" s="0"/>
      <c r="QTP93" s="0"/>
      <c r="QTQ93" s="0"/>
      <c r="QTR93" s="0"/>
      <c r="QTS93" s="0"/>
      <c r="QTT93" s="0"/>
      <c r="QTU93" s="0"/>
      <c r="QTV93" s="0"/>
      <c r="QTW93" s="0"/>
      <c r="QTX93" s="0"/>
      <c r="QTY93" s="0"/>
      <c r="QTZ93" s="0"/>
      <c r="QUA93" s="0"/>
      <c r="QUB93" s="0"/>
      <c r="QUC93" s="0"/>
      <c r="QUD93" s="0"/>
      <c r="QUE93" s="0"/>
      <c r="QUF93" s="0"/>
      <c r="QUG93" s="0"/>
      <c r="QUH93" s="0"/>
      <c r="QUI93" s="0"/>
      <c r="QUJ93" s="0"/>
      <c r="QUK93" s="0"/>
      <c r="QUL93" s="0"/>
      <c r="QUM93" s="0"/>
      <c r="QUN93" s="0"/>
      <c r="QUO93" s="0"/>
      <c r="QUP93" s="0"/>
      <c r="QUQ93" s="0"/>
      <c r="QUR93" s="0"/>
      <c r="QUS93" s="0"/>
      <c r="QUT93" s="0"/>
      <c r="QUU93" s="0"/>
      <c r="QUV93" s="0"/>
      <c r="QUW93" s="0"/>
      <c r="QUX93" s="0"/>
      <c r="QUY93" s="0"/>
      <c r="QUZ93" s="0"/>
      <c r="QVA93" s="0"/>
      <c r="QVB93" s="0"/>
      <c r="QVC93" s="0"/>
      <c r="QVD93" s="0"/>
      <c r="QVE93" s="0"/>
      <c r="QVF93" s="0"/>
      <c r="QVG93" s="0"/>
      <c r="QVH93" s="0"/>
      <c r="QVI93" s="0"/>
      <c r="QVJ93" s="0"/>
      <c r="QVK93" s="0"/>
      <c r="QVL93" s="0"/>
      <c r="QVM93" s="0"/>
      <c r="QVN93" s="0"/>
      <c r="QVO93" s="0"/>
      <c r="QVP93" s="0"/>
      <c r="QVQ93" s="0"/>
      <c r="QVR93" s="0"/>
      <c r="QVS93" s="0"/>
      <c r="QVT93" s="0"/>
      <c r="QVU93" s="0"/>
      <c r="QVV93" s="0"/>
      <c r="QVW93" s="0"/>
      <c r="QVX93" s="0"/>
      <c r="QVY93" s="0"/>
      <c r="QVZ93" s="0"/>
      <c r="QWA93" s="0"/>
      <c r="QWB93" s="0"/>
      <c r="QWC93" s="0"/>
      <c r="QWD93" s="0"/>
      <c r="QWE93" s="0"/>
      <c r="QWF93" s="0"/>
      <c r="QWG93" s="0"/>
      <c r="QWH93" s="0"/>
      <c r="QWI93" s="0"/>
      <c r="QWJ93" s="0"/>
      <c r="QWK93" s="0"/>
      <c r="QWL93" s="0"/>
      <c r="QWM93" s="0"/>
      <c r="QWN93" s="0"/>
      <c r="QWO93" s="0"/>
      <c r="QWP93" s="0"/>
      <c r="QWQ93" s="0"/>
      <c r="QWR93" s="0"/>
      <c r="QWS93" s="0"/>
      <c r="QWT93" s="0"/>
      <c r="QWU93" s="0"/>
      <c r="QWV93" s="0"/>
      <c r="QWW93" s="0"/>
      <c r="QWX93" s="0"/>
      <c r="QWY93" s="0"/>
      <c r="QWZ93" s="0"/>
      <c r="QXA93" s="0"/>
      <c r="QXB93" s="0"/>
      <c r="QXC93" s="0"/>
      <c r="QXD93" s="0"/>
      <c r="QXE93" s="0"/>
      <c r="QXF93" s="0"/>
      <c r="QXG93" s="0"/>
      <c r="QXH93" s="0"/>
      <c r="QXI93" s="0"/>
      <c r="QXJ93" s="0"/>
      <c r="QXK93" s="0"/>
      <c r="QXL93" s="0"/>
      <c r="QXM93" s="0"/>
      <c r="QXN93" s="0"/>
      <c r="QXO93" s="0"/>
      <c r="QXP93" s="0"/>
      <c r="QXQ93" s="0"/>
      <c r="QXR93" s="0"/>
      <c r="QXS93" s="0"/>
      <c r="QXT93" s="0"/>
      <c r="QXU93" s="0"/>
      <c r="QXV93" s="0"/>
      <c r="QXW93" s="0"/>
      <c r="QXX93" s="0"/>
      <c r="QXY93" s="0"/>
      <c r="QXZ93" s="0"/>
      <c r="QYA93" s="0"/>
      <c r="QYB93" s="0"/>
      <c r="QYC93" s="0"/>
      <c r="QYD93" s="0"/>
      <c r="QYE93" s="0"/>
      <c r="QYF93" s="0"/>
      <c r="QYG93" s="0"/>
      <c r="QYH93" s="0"/>
      <c r="QYI93" s="0"/>
      <c r="QYJ93" s="0"/>
      <c r="QYK93" s="0"/>
      <c r="QYL93" s="0"/>
      <c r="QYM93" s="0"/>
      <c r="QYN93" s="0"/>
      <c r="QYO93" s="0"/>
      <c r="QYP93" s="0"/>
      <c r="QYQ93" s="0"/>
      <c r="QYR93" s="0"/>
      <c r="QYS93" s="0"/>
      <c r="QYT93" s="0"/>
      <c r="QYU93" s="0"/>
      <c r="QYV93" s="0"/>
      <c r="QYW93" s="0"/>
      <c r="QYX93" s="0"/>
      <c r="QYY93" s="0"/>
      <c r="QYZ93" s="0"/>
      <c r="QZA93" s="0"/>
      <c r="QZB93" s="0"/>
      <c r="QZC93" s="0"/>
      <c r="QZD93" s="0"/>
      <c r="QZE93" s="0"/>
      <c r="QZF93" s="0"/>
      <c r="QZG93" s="0"/>
      <c r="QZH93" s="0"/>
      <c r="QZI93" s="0"/>
      <c r="QZJ93" s="0"/>
      <c r="QZK93" s="0"/>
      <c r="QZL93" s="0"/>
      <c r="QZM93" s="0"/>
      <c r="QZN93" s="0"/>
      <c r="QZO93" s="0"/>
      <c r="QZP93" s="0"/>
      <c r="QZQ93" s="0"/>
      <c r="QZR93" s="0"/>
      <c r="QZS93" s="0"/>
      <c r="QZT93" s="0"/>
      <c r="QZU93" s="0"/>
      <c r="QZV93" s="0"/>
      <c r="QZW93" s="0"/>
      <c r="QZX93" s="0"/>
      <c r="QZY93" s="0"/>
      <c r="QZZ93" s="0"/>
      <c r="RAA93" s="0"/>
      <c r="RAB93" s="0"/>
      <c r="RAC93" s="0"/>
      <c r="RAD93" s="0"/>
      <c r="RAE93" s="0"/>
      <c r="RAF93" s="0"/>
      <c r="RAG93" s="0"/>
      <c r="RAH93" s="0"/>
      <c r="RAI93" s="0"/>
      <c r="RAJ93" s="0"/>
      <c r="RAK93" s="0"/>
      <c r="RAL93" s="0"/>
      <c r="RAM93" s="0"/>
      <c r="RAN93" s="0"/>
      <c r="RAO93" s="0"/>
      <c r="RAP93" s="0"/>
      <c r="RAQ93" s="0"/>
      <c r="RAR93" s="0"/>
      <c r="RAS93" s="0"/>
      <c r="RAT93" s="0"/>
      <c r="RAU93" s="0"/>
      <c r="RAV93" s="0"/>
      <c r="RAW93" s="0"/>
      <c r="RAX93" s="0"/>
      <c r="RAY93" s="0"/>
      <c r="RAZ93" s="0"/>
      <c r="RBA93" s="0"/>
      <c r="RBB93" s="0"/>
      <c r="RBC93" s="0"/>
      <c r="RBD93" s="0"/>
      <c r="RBE93" s="0"/>
      <c r="RBF93" s="0"/>
      <c r="RBG93" s="0"/>
      <c r="RBH93" s="0"/>
      <c r="RBI93" s="0"/>
      <c r="RBJ93" s="0"/>
      <c r="RBK93" s="0"/>
      <c r="RBL93" s="0"/>
      <c r="RBM93" s="0"/>
      <c r="RBN93" s="0"/>
      <c r="RBO93" s="0"/>
      <c r="RBP93" s="0"/>
      <c r="RBQ93" s="0"/>
      <c r="RBR93" s="0"/>
      <c r="RBS93" s="0"/>
      <c r="RBT93" s="0"/>
      <c r="RBU93" s="0"/>
      <c r="RBV93" s="0"/>
      <c r="RBW93" s="0"/>
      <c r="RBX93" s="0"/>
      <c r="RBY93" s="0"/>
      <c r="RBZ93" s="0"/>
      <c r="RCA93" s="0"/>
      <c r="RCB93" s="0"/>
      <c r="RCC93" s="0"/>
      <c r="RCD93" s="0"/>
      <c r="RCE93" s="0"/>
      <c r="RCF93" s="0"/>
      <c r="RCG93" s="0"/>
      <c r="RCH93" s="0"/>
      <c r="RCI93" s="0"/>
      <c r="RCJ93" s="0"/>
      <c r="RCK93" s="0"/>
      <c r="RCL93" s="0"/>
      <c r="RCM93" s="0"/>
      <c r="RCN93" s="0"/>
      <c r="RCO93" s="0"/>
      <c r="RCP93" s="0"/>
      <c r="RCQ93" s="0"/>
      <c r="RCR93" s="0"/>
      <c r="RCS93" s="0"/>
      <c r="RCT93" s="0"/>
      <c r="RCU93" s="0"/>
      <c r="RCV93" s="0"/>
      <c r="RCW93" s="0"/>
      <c r="RCX93" s="0"/>
      <c r="RCY93" s="0"/>
      <c r="RCZ93" s="0"/>
      <c r="RDA93" s="0"/>
      <c r="RDB93" s="0"/>
      <c r="RDC93" s="0"/>
      <c r="RDD93" s="0"/>
      <c r="RDE93" s="0"/>
      <c r="RDF93" s="0"/>
      <c r="RDG93" s="0"/>
      <c r="RDH93" s="0"/>
      <c r="RDI93" s="0"/>
      <c r="RDJ93" s="0"/>
      <c r="RDK93" s="0"/>
      <c r="RDL93" s="0"/>
      <c r="RDM93" s="0"/>
      <c r="RDN93" s="0"/>
      <c r="RDO93" s="0"/>
      <c r="RDP93" s="0"/>
      <c r="RDQ93" s="0"/>
      <c r="RDR93" s="0"/>
      <c r="RDS93" s="0"/>
      <c r="RDT93" s="0"/>
      <c r="RDU93" s="0"/>
      <c r="RDV93" s="0"/>
      <c r="RDW93" s="0"/>
      <c r="RDX93" s="0"/>
      <c r="RDY93" s="0"/>
      <c r="RDZ93" s="0"/>
      <c r="REA93" s="0"/>
      <c r="REB93" s="0"/>
      <c r="REC93" s="0"/>
      <c r="RED93" s="0"/>
      <c r="REE93" s="0"/>
      <c r="REF93" s="0"/>
      <c r="REG93" s="0"/>
      <c r="REH93" s="0"/>
      <c r="REI93" s="0"/>
      <c r="REJ93" s="0"/>
      <c r="REK93" s="0"/>
      <c r="REL93" s="0"/>
      <c r="REM93" s="0"/>
      <c r="REN93" s="0"/>
      <c r="REO93" s="0"/>
      <c r="REP93" s="0"/>
      <c r="REQ93" s="0"/>
      <c r="RER93" s="0"/>
      <c r="RES93" s="0"/>
      <c r="RET93" s="0"/>
      <c r="REU93" s="0"/>
      <c r="REV93" s="0"/>
      <c r="REW93" s="0"/>
      <c r="REX93" s="0"/>
      <c r="REY93" s="0"/>
      <c r="REZ93" s="0"/>
      <c r="RFA93" s="0"/>
      <c r="RFB93" s="0"/>
      <c r="RFC93" s="0"/>
      <c r="RFD93" s="0"/>
      <c r="RFE93" s="0"/>
      <c r="RFF93" s="0"/>
      <c r="RFG93" s="0"/>
      <c r="RFH93" s="0"/>
      <c r="RFI93" s="0"/>
      <c r="RFJ93" s="0"/>
      <c r="RFK93" s="0"/>
      <c r="RFL93" s="0"/>
      <c r="RFM93" s="0"/>
      <c r="RFN93" s="0"/>
      <c r="RFO93" s="0"/>
      <c r="RFP93" s="0"/>
      <c r="RFQ93" s="0"/>
      <c r="RFR93" s="0"/>
      <c r="RFS93" s="0"/>
      <c r="RFT93" s="0"/>
      <c r="RFU93" s="0"/>
      <c r="RFV93" s="0"/>
      <c r="RFW93" s="0"/>
      <c r="RFX93" s="0"/>
      <c r="RFY93" s="0"/>
      <c r="RFZ93" s="0"/>
      <c r="RGA93" s="0"/>
      <c r="RGB93" s="0"/>
      <c r="RGC93" s="0"/>
      <c r="RGD93" s="0"/>
      <c r="RGE93" s="0"/>
      <c r="RGF93" s="0"/>
      <c r="RGG93" s="0"/>
      <c r="RGH93" s="0"/>
      <c r="RGI93" s="0"/>
      <c r="RGJ93" s="0"/>
      <c r="RGK93" s="0"/>
      <c r="RGL93" s="0"/>
      <c r="RGM93" s="0"/>
      <c r="RGN93" s="0"/>
      <c r="RGO93" s="0"/>
      <c r="RGP93" s="0"/>
      <c r="RGQ93" s="0"/>
      <c r="RGR93" s="0"/>
      <c r="RGS93" s="0"/>
      <c r="RGT93" s="0"/>
      <c r="RGU93" s="0"/>
      <c r="RGV93" s="0"/>
      <c r="RGW93" s="0"/>
      <c r="RGX93" s="0"/>
      <c r="RGY93" s="0"/>
      <c r="RGZ93" s="0"/>
      <c r="RHA93" s="0"/>
      <c r="RHB93" s="0"/>
      <c r="RHC93" s="0"/>
      <c r="RHD93" s="0"/>
      <c r="RHE93" s="0"/>
      <c r="RHF93" s="0"/>
      <c r="RHG93" s="0"/>
      <c r="RHH93" s="0"/>
      <c r="RHI93" s="0"/>
      <c r="RHJ93" s="0"/>
      <c r="RHK93" s="0"/>
      <c r="RHL93" s="0"/>
      <c r="RHM93" s="0"/>
      <c r="RHN93" s="0"/>
      <c r="RHO93" s="0"/>
      <c r="RHP93" s="0"/>
      <c r="RHQ93" s="0"/>
      <c r="RHR93" s="0"/>
      <c r="RHS93" s="0"/>
      <c r="RHT93" s="0"/>
      <c r="RHU93" s="0"/>
      <c r="RHV93" s="0"/>
      <c r="RHW93" s="0"/>
      <c r="RHX93" s="0"/>
      <c r="RHY93" s="0"/>
      <c r="RHZ93" s="0"/>
      <c r="RIA93" s="0"/>
      <c r="RIB93" s="0"/>
      <c r="RIC93" s="0"/>
      <c r="RID93" s="0"/>
      <c r="RIE93" s="0"/>
      <c r="RIF93" s="0"/>
      <c r="RIG93" s="0"/>
      <c r="RIH93" s="0"/>
      <c r="RII93" s="0"/>
      <c r="RIJ93" s="0"/>
      <c r="RIK93" s="0"/>
      <c r="RIL93" s="0"/>
      <c r="RIM93" s="0"/>
      <c r="RIN93" s="0"/>
      <c r="RIO93" s="0"/>
      <c r="RIP93" s="0"/>
      <c r="RIQ93" s="0"/>
      <c r="RIR93" s="0"/>
      <c r="RIS93" s="0"/>
      <c r="RIT93" s="0"/>
      <c r="RIU93" s="0"/>
      <c r="RIV93" s="0"/>
      <c r="RIW93" s="0"/>
      <c r="RIX93" s="0"/>
      <c r="RIY93" s="0"/>
      <c r="RIZ93" s="0"/>
      <c r="RJA93" s="0"/>
      <c r="RJB93" s="0"/>
      <c r="RJC93" s="0"/>
      <c r="RJD93" s="0"/>
      <c r="RJE93" s="0"/>
      <c r="RJF93" s="0"/>
      <c r="RJG93" s="0"/>
      <c r="RJH93" s="0"/>
      <c r="RJI93" s="0"/>
      <c r="RJJ93" s="0"/>
      <c r="RJK93" s="0"/>
      <c r="RJL93" s="0"/>
      <c r="RJM93" s="0"/>
      <c r="RJN93" s="0"/>
      <c r="RJO93" s="0"/>
      <c r="RJP93" s="0"/>
      <c r="RJQ93" s="0"/>
      <c r="RJR93" s="0"/>
      <c r="RJS93" s="0"/>
      <c r="RJT93" s="0"/>
      <c r="RJU93" s="0"/>
      <c r="RJV93" s="0"/>
      <c r="RJW93" s="0"/>
      <c r="RJX93" s="0"/>
      <c r="RJY93" s="0"/>
      <c r="RJZ93" s="0"/>
      <c r="RKA93" s="0"/>
      <c r="RKB93" s="0"/>
      <c r="RKC93" s="0"/>
      <c r="RKD93" s="0"/>
      <c r="RKE93" s="0"/>
      <c r="RKF93" s="0"/>
      <c r="RKG93" s="0"/>
      <c r="RKH93" s="0"/>
      <c r="RKI93" s="0"/>
      <c r="RKJ93" s="0"/>
      <c r="RKK93" s="0"/>
      <c r="RKL93" s="0"/>
      <c r="RKM93" s="0"/>
      <c r="RKN93" s="0"/>
      <c r="RKO93" s="0"/>
      <c r="RKP93" s="0"/>
      <c r="RKQ93" s="0"/>
      <c r="RKR93" s="0"/>
      <c r="RKS93" s="0"/>
      <c r="RKT93" s="0"/>
      <c r="RKU93" s="0"/>
      <c r="RKV93" s="0"/>
      <c r="RKW93" s="0"/>
      <c r="RKX93" s="0"/>
      <c r="RKY93" s="0"/>
      <c r="RKZ93" s="0"/>
      <c r="RLA93" s="0"/>
      <c r="RLB93" s="0"/>
      <c r="RLC93" s="0"/>
      <c r="RLD93" s="0"/>
      <c r="RLE93" s="0"/>
      <c r="RLF93" s="0"/>
      <c r="RLG93" s="0"/>
      <c r="RLH93" s="0"/>
      <c r="RLI93" s="0"/>
      <c r="RLJ93" s="0"/>
      <c r="RLK93" s="0"/>
      <c r="RLL93" s="0"/>
      <c r="RLM93" s="0"/>
      <c r="RLN93" s="0"/>
      <c r="RLO93" s="0"/>
      <c r="RLP93" s="0"/>
      <c r="RLQ93" s="0"/>
      <c r="RLR93" s="0"/>
      <c r="RLS93" s="0"/>
      <c r="RLT93" s="0"/>
      <c r="RLU93" s="0"/>
      <c r="RLV93" s="0"/>
      <c r="RLW93" s="0"/>
      <c r="RLX93" s="0"/>
      <c r="RLY93" s="0"/>
      <c r="RLZ93" s="0"/>
      <c r="RMA93" s="0"/>
      <c r="RMB93" s="0"/>
      <c r="RMC93" s="0"/>
      <c r="RMD93" s="0"/>
      <c r="RME93" s="0"/>
      <c r="RMF93" s="0"/>
      <c r="RMG93" s="0"/>
      <c r="RMH93" s="0"/>
      <c r="RMI93" s="0"/>
      <c r="RMJ93" s="0"/>
      <c r="RMK93" s="0"/>
      <c r="RML93" s="0"/>
      <c r="RMM93" s="0"/>
      <c r="RMN93" s="0"/>
      <c r="RMO93" s="0"/>
      <c r="RMP93" s="0"/>
      <c r="RMQ93" s="0"/>
      <c r="RMR93" s="0"/>
      <c r="RMS93" s="0"/>
      <c r="RMT93" s="0"/>
      <c r="RMU93" s="0"/>
      <c r="RMV93" s="0"/>
      <c r="RMW93" s="0"/>
      <c r="RMX93" s="0"/>
      <c r="RMY93" s="0"/>
      <c r="RMZ93" s="0"/>
      <c r="RNA93" s="0"/>
      <c r="RNB93" s="0"/>
      <c r="RNC93" s="0"/>
      <c r="RND93" s="0"/>
      <c r="RNE93" s="0"/>
      <c r="RNF93" s="0"/>
      <c r="RNG93" s="0"/>
      <c r="RNH93" s="0"/>
      <c r="RNI93" s="0"/>
      <c r="RNJ93" s="0"/>
      <c r="RNK93" s="0"/>
      <c r="RNL93" s="0"/>
      <c r="RNM93" s="0"/>
      <c r="RNN93" s="0"/>
      <c r="RNO93" s="0"/>
      <c r="RNP93" s="0"/>
      <c r="RNQ93" s="0"/>
      <c r="RNR93" s="0"/>
      <c r="RNS93" s="0"/>
      <c r="RNT93" s="0"/>
      <c r="RNU93" s="0"/>
      <c r="RNV93" s="0"/>
      <c r="RNW93" s="0"/>
      <c r="RNX93" s="0"/>
      <c r="RNY93" s="0"/>
      <c r="RNZ93" s="0"/>
      <c r="ROA93" s="0"/>
      <c r="ROB93" s="0"/>
      <c r="ROC93" s="0"/>
      <c r="ROD93" s="0"/>
      <c r="ROE93" s="0"/>
      <c r="ROF93" s="0"/>
      <c r="ROG93" s="0"/>
      <c r="ROH93" s="0"/>
      <c r="ROI93" s="0"/>
      <c r="ROJ93" s="0"/>
      <c r="ROK93" s="0"/>
      <c r="ROL93" s="0"/>
      <c r="ROM93" s="0"/>
      <c r="RON93" s="0"/>
      <c r="ROO93" s="0"/>
      <c r="ROP93" s="0"/>
      <c r="ROQ93" s="0"/>
      <c r="ROR93" s="0"/>
      <c r="ROS93" s="0"/>
      <c r="ROT93" s="0"/>
      <c r="ROU93" s="0"/>
      <c r="ROV93" s="0"/>
      <c r="ROW93" s="0"/>
      <c r="ROX93" s="0"/>
      <c r="ROY93" s="0"/>
      <c r="ROZ93" s="0"/>
      <c r="RPA93" s="0"/>
      <c r="RPB93" s="0"/>
      <c r="RPC93" s="0"/>
      <c r="RPD93" s="0"/>
      <c r="RPE93" s="0"/>
      <c r="RPF93" s="0"/>
      <c r="RPG93" s="0"/>
      <c r="RPH93" s="0"/>
      <c r="RPI93" s="0"/>
      <c r="RPJ93" s="0"/>
      <c r="RPK93" s="0"/>
      <c r="RPL93" s="0"/>
      <c r="RPM93" s="0"/>
      <c r="RPN93" s="0"/>
      <c r="RPO93" s="0"/>
      <c r="RPP93" s="0"/>
      <c r="RPQ93" s="0"/>
      <c r="RPR93" s="0"/>
      <c r="RPS93" s="0"/>
      <c r="RPT93" s="0"/>
      <c r="RPU93" s="0"/>
      <c r="RPV93" s="0"/>
      <c r="RPW93" s="0"/>
      <c r="RPX93" s="0"/>
      <c r="RPY93" s="0"/>
      <c r="RPZ93" s="0"/>
      <c r="RQA93" s="0"/>
      <c r="RQB93" s="0"/>
      <c r="RQC93" s="0"/>
      <c r="RQD93" s="0"/>
      <c r="RQE93" s="0"/>
      <c r="RQF93" s="0"/>
      <c r="RQG93" s="0"/>
      <c r="RQH93" s="0"/>
      <c r="RQI93" s="0"/>
      <c r="RQJ93" s="0"/>
      <c r="RQK93" s="0"/>
      <c r="RQL93" s="0"/>
      <c r="RQM93" s="0"/>
      <c r="RQN93" s="0"/>
      <c r="RQO93" s="0"/>
      <c r="RQP93" s="0"/>
      <c r="RQQ93" s="0"/>
      <c r="RQR93" s="0"/>
      <c r="RQS93" s="0"/>
      <c r="RQT93" s="0"/>
      <c r="RQU93" s="0"/>
      <c r="RQV93" s="0"/>
      <c r="RQW93" s="0"/>
      <c r="RQX93" s="0"/>
      <c r="RQY93" s="0"/>
      <c r="RQZ93" s="0"/>
      <c r="RRA93" s="0"/>
      <c r="RRB93" s="0"/>
      <c r="RRC93" s="0"/>
      <c r="RRD93" s="0"/>
      <c r="RRE93" s="0"/>
      <c r="RRF93" s="0"/>
      <c r="RRG93" s="0"/>
      <c r="RRH93" s="0"/>
      <c r="RRI93" s="0"/>
      <c r="RRJ93" s="0"/>
      <c r="RRK93" s="0"/>
      <c r="RRL93" s="0"/>
      <c r="RRM93" s="0"/>
      <c r="RRN93" s="0"/>
      <c r="RRO93" s="0"/>
      <c r="RRP93" s="0"/>
      <c r="RRQ93" s="0"/>
      <c r="RRR93" s="0"/>
      <c r="RRS93" s="0"/>
      <c r="RRT93" s="0"/>
      <c r="RRU93" s="0"/>
      <c r="RRV93" s="0"/>
      <c r="RRW93" s="0"/>
      <c r="RRX93" s="0"/>
      <c r="RRY93" s="0"/>
      <c r="RRZ93" s="0"/>
      <c r="RSA93" s="0"/>
      <c r="RSB93" s="0"/>
      <c r="RSC93" s="0"/>
      <c r="RSD93" s="0"/>
      <c r="RSE93" s="0"/>
      <c r="RSF93" s="0"/>
      <c r="RSG93" s="0"/>
      <c r="RSH93" s="0"/>
      <c r="RSI93" s="0"/>
      <c r="RSJ93" s="0"/>
      <c r="RSK93" s="0"/>
      <c r="RSL93" s="0"/>
      <c r="RSM93" s="0"/>
      <c r="RSN93" s="0"/>
      <c r="RSO93" s="0"/>
      <c r="RSP93" s="0"/>
      <c r="RSQ93" s="0"/>
      <c r="RSR93" s="0"/>
      <c r="RSS93" s="0"/>
      <c r="RST93" s="0"/>
      <c r="RSU93" s="0"/>
      <c r="RSV93" s="0"/>
      <c r="RSW93" s="0"/>
      <c r="RSX93" s="0"/>
      <c r="RSY93" s="0"/>
      <c r="RSZ93" s="0"/>
      <c r="RTA93" s="0"/>
      <c r="RTB93" s="0"/>
      <c r="RTC93" s="0"/>
      <c r="RTD93" s="0"/>
      <c r="RTE93" s="0"/>
      <c r="RTF93" s="0"/>
      <c r="RTG93" s="0"/>
      <c r="RTH93" s="0"/>
      <c r="RTI93" s="0"/>
      <c r="RTJ93" s="0"/>
      <c r="RTK93" s="0"/>
      <c r="RTL93" s="0"/>
      <c r="RTM93" s="0"/>
      <c r="RTN93" s="0"/>
      <c r="RTO93" s="0"/>
      <c r="RTP93" s="0"/>
      <c r="RTQ93" s="0"/>
      <c r="RTR93" s="0"/>
      <c r="RTS93" s="0"/>
      <c r="RTT93" s="0"/>
      <c r="RTU93" s="0"/>
      <c r="RTV93" s="0"/>
      <c r="RTW93" s="0"/>
      <c r="RTX93" s="0"/>
      <c r="RTY93" s="0"/>
      <c r="RTZ93" s="0"/>
      <c r="RUA93" s="0"/>
      <c r="RUB93" s="0"/>
      <c r="RUC93" s="0"/>
      <c r="RUD93" s="0"/>
      <c r="RUE93" s="0"/>
      <c r="RUF93" s="0"/>
      <c r="RUG93" s="0"/>
      <c r="RUH93" s="0"/>
      <c r="RUI93" s="0"/>
      <c r="RUJ93" s="0"/>
      <c r="RUK93" s="0"/>
      <c r="RUL93" s="0"/>
      <c r="RUM93" s="0"/>
      <c r="RUN93" s="0"/>
      <c r="RUO93" s="0"/>
      <c r="RUP93" s="0"/>
      <c r="RUQ93" s="0"/>
      <c r="RUR93" s="0"/>
      <c r="RUS93" s="0"/>
      <c r="RUT93" s="0"/>
      <c r="RUU93" s="0"/>
      <c r="RUV93" s="0"/>
      <c r="RUW93" s="0"/>
      <c r="RUX93" s="0"/>
      <c r="RUY93" s="0"/>
      <c r="RUZ93" s="0"/>
      <c r="RVA93" s="0"/>
      <c r="RVB93" s="0"/>
      <c r="RVC93" s="0"/>
      <c r="RVD93" s="0"/>
      <c r="RVE93" s="0"/>
      <c r="RVF93" s="0"/>
      <c r="RVG93" s="0"/>
      <c r="RVH93" s="0"/>
      <c r="RVI93" s="0"/>
      <c r="RVJ93" s="0"/>
      <c r="RVK93" s="0"/>
      <c r="RVL93" s="0"/>
      <c r="RVM93" s="0"/>
      <c r="RVN93" s="0"/>
      <c r="RVO93" s="0"/>
      <c r="RVP93" s="0"/>
      <c r="RVQ93" s="0"/>
      <c r="RVR93" s="0"/>
      <c r="RVS93" s="0"/>
      <c r="RVT93" s="0"/>
      <c r="RVU93" s="0"/>
      <c r="RVV93" s="0"/>
      <c r="RVW93" s="0"/>
      <c r="RVX93" s="0"/>
      <c r="RVY93" s="0"/>
      <c r="RVZ93" s="0"/>
      <c r="RWA93" s="0"/>
      <c r="RWB93" s="0"/>
      <c r="RWC93" s="0"/>
      <c r="RWD93" s="0"/>
      <c r="RWE93" s="0"/>
      <c r="RWF93" s="0"/>
      <c r="RWG93" s="0"/>
      <c r="RWH93" s="0"/>
      <c r="RWI93" s="0"/>
      <c r="RWJ93" s="0"/>
      <c r="RWK93" s="0"/>
      <c r="RWL93" s="0"/>
      <c r="RWM93" s="0"/>
      <c r="RWN93" s="0"/>
      <c r="RWO93" s="0"/>
      <c r="RWP93" s="0"/>
      <c r="RWQ93" s="0"/>
      <c r="RWR93" s="0"/>
      <c r="RWS93" s="0"/>
      <c r="RWT93" s="0"/>
      <c r="RWU93" s="0"/>
      <c r="RWV93" s="0"/>
      <c r="RWW93" s="0"/>
      <c r="RWX93" s="0"/>
      <c r="RWY93" s="0"/>
      <c r="RWZ93" s="0"/>
      <c r="RXA93" s="0"/>
      <c r="RXB93" s="0"/>
      <c r="RXC93" s="0"/>
      <c r="RXD93" s="0"/>
      <c r="RXE93" s="0"/>
      <c r="RXF93" s="0"/>
      <c r="RXG93" s="0"/>
      <c r="RXH93" s="0"/>
      <c r="RXI93" s="0"/>
      <c r="RXJ93" s="0"/>
      <c r="RXK93" s="0"/>
      <c r="RXL93" s="0"/>
      <c r="RXM93" s="0"/>
      <c r="RXN93" s="0"/>
      <c r="RXO93" s="0"/>
      <c r="RXP93" s="0"/>
      <c r="RXQ93" s="0"/>
      <c r="RXR93" s="0"/>
      <c r="RXS93" s="0"/>
      <c r="RXT93" s="0"/>
      <c r="RXU93" s="0"/>
      <c r="RXV93" s="0"/>
      <c r="RXW93" s="0"/>
      <c r="RXX93" s="0"/>
      <c r="RXY93" s="0"/>
      <c r="RXZ93" s="0"/>
      <c r="RYA93" s="0"/>
      <c r="RYB93" s="0"/>
      <c r="RYC93" s="0"/>
      <c r="RYD93" s="0"/>
      <c r="RYE93" s="0"/>
      <c r="RYF93" s="0"/>
      <c r="RYG93" s="0"/>
      <c r="RYH93" s="0"/>
      <c r="RYI93" s="0"/>
      <c r="RYJ93" s="0"/>
      <c r="RYK93" s="0"/>
      <c r="RYL93" s="0"/>
      <c r="RYM93" s="0"/>
      <c r="RYN93" s="0"/>
      <c r="RYO93" s="0"/>
      <c r="RYP93" s="0"/>
      <c r="RYQ93" s="0"/>
      <c r="RYR93" s="0"/>
      <c r="RYS93" s="0"/>
      <c r="RYT93" s="0"/>
      <c r="RYU93" s="0"/>
      <c r="RYV93" s="0"/>
      <c r="RYW93" s="0"/>
      <c r="RYX93" s="0"/>
      <c r="RYY93" s="0"/>
      <c r="RYZ93" s="0"/>
      <c r="RZA93" s="0"/>
      <c r="RZB93" s="0"/>
      <c r="RZC93" s="0"/>
      <c r="RZD93" s="0"/>
      <c r="RZE93" s="0"/>
      <c r="RZF93" s="0"/>
      <c r="RZG93" s="0"/>
      <c r="RZH93" s="0"/>
      <c r="RZI93" s="0"/>
      <c r="RZJ93" s="0"/>
      <c r="RZK93" s="0"/>
      <c r="RZL93" s="0"/>
      <c r="RZM93" s="0"/>
      <c r="RZN93" s="0"/>
      <c r="RZO93" s="0"/>
      <c r="RZP93" s="0"/>
      <c r="RZQ93" s="0"/>
      <c r="RZR93" s="0"/>
      <c r="RZS93" s="0"/>
      <c r="RZT93" s="0"/>
      <c r="RZU93" s="0"/>
      <c r="RZV93" s="0"/>
      <c r="RZW93" s="0"/>
      <c r="RZX93" s="0"/>
      <c r="RZY93" s="0"/>
      <c r="RZZ93" s="0"/>
      <c r="SAA93" s="0"/>
      <c r="SAB93" s="0"/>
      <c r="SAC93" s="0"/>
      <c r="SAD93" s="0"/>
      <c r="SAE93" s="0"/>
      <c r="SAF93" s="0"/>
      <c r="SAG93" s="0"/>
      <c r="SAH93" s="0"/>
      <c r="SAI93" s="0"/>
      <c r="SAJ93" s="0"/>
      <c r="SAK93" s="0"/>
      <c r="SAL93" s="0"/>
      <c r="SAM93" s="0"/>
      <c r="SAN93" s="0"/>
      <c r="SAO93" s="0"/>
      <c r="SAP93" s="0"/>
      <c r="SAQ93" s="0"/>
      <c r="SAR93" s="0"/>
      <c r="SAS93" s="0"/>
      <c r="SAT93" s="0"/>
      <c r="SAU93" s="0"/>
      <c r="SAV93" s="0"/>
      <c r="SAW93" s="0"/>
      <c r="SAX93" s="0"/>
      <c r="SAY93" s="0"/>
      <c r="SAZ93" s="0"/>
      <c r="SBA93" s="0"/>
      <c r="SBB93" s="0"/>
      <c r="SBC93" s="0"/>
      <c r="SBD93" s="0"/>
      <c r="SBE93" s="0"/>
      <c r="SBF93" s="0"/>
      <c r="SBG93" s="0"/>
      <c r="SBH93" s="0"/>
      <c r="SBI93" s="0"/>
      <c r="SBJ93" s="0"/>
      <c r="SBK93" s="0"/>
      <c r="SBL93" s="0"/>
      <c r="SBM93" s="0"/>
      <c r="SBN93" s="0"/>
      <c r="SBO93" s="0"/>
      <c r="SBP93" s="0"/>
      <c r="SBQ93" s="0"/>
      <c r="SBR93" s="0"/>
      <c r="SBS93" s="0"/>
      <c r="SBT93" s="0"/>
      <c r="SBU93" s="0"/>
      <c r="SBV93" s="0"/>
      <c r="SBW93" s="0"/>
      <c r="SBX93" s="0"/>
      <c r="SBY93" s="0"/>
      <c r="SBZ93" s="0"/>
      <c r="SCA93" s="0"/>
      <c r="SCB93" s="0"/>
      <c r="SCC93" s="0"/>
      <c r="SCD93" s="0"/>
      <c r="SCE93" s="0"/>
      <c r="SCF93" s="0"/>
      <c r="SCG93" s="0"/>
      <c r="SCH93" s="0"/>
      <c r="SCI93" s="0"/>
      <c r="SCJ93" s="0"/>
      <c r="SCK93" s="0"/>
      <c r="SCL93" s="0"/>
      <c r="SCM93" s="0"/>
      <c r="SCN93" s="0"/>
      <c r="SCO93" s="0"/>
      <c r="SCP93" s="0"/>
      <c r="SCQ93" s="0"/>
      <c r="SCR93" s="0"/>
      <c r="SCS93" s="0"/>
      <c r="SCT93" s="0"/>
      <c r="SCU93" s="0"/>
      <c r="SCV93" s="0"/>
      <c r="SCW93" s="0"/>
      <c r="SCX93" s="0"/>
      <c r="SCY93" s="0"/>
      <c r="SCZ93" s="0"/>
      <c r="SDA93" s="0"/>
      <c r="SDB93" s="0"/>
      <c r="SDC93" s="0"/>
      <c r="SDD93" s="0"/>
      <c r="SDE93" s="0"/>
      <c r="SDF93" s="0"/>
      <c r="SDG93" s="0"/>
      <c r="SDH93" s="0"/>
      <c r="SDI93" s="0"/>
      <c r="SDJ93" s="0"/>
      <c r="SDK93" s="0"/>
      <c r="SDL93" s="0"/>
      <c r="SDM93" s="0"/>
      <c r="SDN93" s="0"/>
      <c r="SDO93" s="0"/>
      <c r="SDP93" s="0"/>
      <c r="SDQ93" s="0"/>
      <c r="SDR93" s="0"/>
      <c r="SDS93" s="0"/>
      <c r="SDT93" s="0"/>
      <c r="SDU93" s="0"/>
      <c r="SDV93" s="0"/>
      <c r="SDW93" s="0"/>
      <c r="SDX93" s="0"/>
      <c r="SDY93" s="0"/>
      <c r="SDZ93" s="0"/>
      <c r="SEA93" s="0"/>
      <c r="SEB93" s="0"/>
      <c r="SEC93" s="0"/>
      <c r="SED93" s="0"/>
      <c r="SEE93" s="0"/>
      <c r="SEF93" s="0"/>
      <c r="SEG93" s="0"/>
      <c r="SEH93" s="0"/>
      <c r="SEI93" s="0"/>
      <c r="SEJ93" s="0"/>
      <c r="SEK93" s="0"/>
      <c r="SEL93" s="0"/>
      <c r="SEM93" s="0"/>
      <c r="SEN93" s="0"/>
      <c r="SEO93" s="0"/>
      <c r="SEP93" s="0"/>
      <c r="SEQ93" s="0"/>
      <c r="SER93" s="0"/>
      <c r="SES93" s="0"/>
      <c r="SET93" s="0"/>
      <c r="SEU93" s="0"/>
      <c r="SEV93" s="0"/>
      <c r="SEW93" s="0"/>
      <c r="SEX93" s="0"/>
      <c r="SEY93" s="0"/>
      <c r="SEZ93" s="0"/>
      <c r="SFA93" s="0"/>
      <c r="SFB93" s="0"/>
      <c r="SFC93" s="0"/>
      <c r="SFD93" s="0"/>
      <c r="SFE93" s="0"/>
      <c r="SFF93" s="0"/>
      <c r="SFG93" s="0"/>
      <c r="SFH93" s="0"/>
      <c r="SFI93" s="0"/>
      <c r="SFJ93" s="0"/>
      <c r="SFK93" s="0"/>
      <c r="SFL93" s="0"/>
      <c r="SFM93" s="0"/>
      <c r="SFN93" s="0"/>
      <c r="SFO93" s="0"/>
      <c r="SFP93" s="0"/>
      <c r="SFQ93" s="0"/>
      <c r="SFR93" s="0"/>
      <c r="SFS93" s="0"/>
      <c r="SFT93" s="0"/>
      <c r="SFU93" s="0"/>
      <c r="SFV93" s="0"/>
      <c r="SFW93" s="0"/>
      <c r="SFX93" s="0"/>
      <c r="SFY93" s="0"/>
      <c r="SFZ93" s="0"/>
      <c r="SGA93" s="0"/>
      <c r="SGB93" s="0"/>
      <c r="SGC93" s="0"/>
      <c r="SGD93" s="0"/>
      <c r="SGE93" s="0"/>
      <c r="SGF93" s="0"/>
      <c r="SGG93" s="0"/>
      <c r="SGH93" s="0"/>
      <c r="SGI93" s="0"/>
      <c r="SGJ93" s="0"/>
      <c r="SGK93" s="0"/>
      <c r="SGL93" s="0"/>
      <c r="SGM93" s="0"/>
      <c r="SGN93" s="0"/>
      <c r="SGO93" s="0"/>
      <c r="SGP93" s="0"/>
      <c r="SGQ93" s="0"/>
      <c r="SGR93" s="0"/>
      <c r="SGS93" s="0"/>
      <c r="SGT93" s="0"/>
      <c r="SGU93" s="0"/>
      <c r="SGV93" s="0"/>
      <c r="SGW93" s="0"/>
      <c r="SGX93" s="0"/>
      <c r="SGY93" s="0"/>
      <c r="SGZ93" s="0"/>
      <c r="SHA93" s="0"/>
      <c r="SHB93" s="0"/>
      <c r="SHC93" s="0"/>
      <c r="SHD93" s="0"/>
      <c r="SHE93" s="0"/>
      <c r="SHF93" s="0"/>
      <c r="SHG93" s="0"/>
      <c r="SHH93" s="0"/>
      <c r="SHI93" s="0"/>
      <c r="SHJ93" s="0"/>
      <c r="SHK93" s="0"/>
      <c r="SHL93" s="0"/>
      <c r="SHM93" s="0"/>
      <c r="SHN93" s="0"/>
      <c r="SHO93" s="0"/>
      <c r="SHP93" s="0"/>
      <c r="SHQ93" s="0"/>
      <c r="SHR93" s="0"/>
      <c r="SHS93" s="0"/>
      <c r="SHT93" s="0"/>
      <c r="SHU93" s="0"/>
      <c r="SHV93" s="0"/>
      <c r="SHW93" s="0"/>
      <c r="SHX93" s="0"/>
      <c r="SHY93" s="0"/>
      <c r="SHZ93" s="0"/>
      <c r="SIA93" s="0"/>
      <c r="SIB93" s="0"/>
      <c r="SIC93" s="0"/>
      <c r="SID93" s="0"/>
      <c r="SIE93" s="0"/>
      <c r="SIF93" s="0"/>
      <c r="SIG93" s="0"/>
      <c r="SIH93" s="0"/>
      <c r="SII93" s="0"/>
      <c r="SIJ93" s="0"/>
      <c r="SIK93" s="0"/>
      <c r="SIL93" s="0"/>
      <c r="SIM93" s="0"/>
      <c r="SIN93" s="0"/>
      <c r="SIO93" s="0"/>
      <c r="SIP93" s="0"/>
      <c r="SIQ93" s="0"/>
      <c r="SIR93" s="0"/>
      <c r="SIS93" s="0"/>
      <c r="SIT93" s="0"/>
      <c r="SIU93" s="0"/>
      <c r="SIV93" s="0"/>
      <c r="SIW93" s="0"/>
      <c r="SIX93" s="0"/>
      <c r="SIY93" s="0"/>
      <c r="SIZ93" s="0"/>
      <c r="SJA93" s="0"/>
      <c r="SJB93" s="0"/>
      <c r="SJC93" s="0"/>
      <c r="SJD93" s="0"/>
      <c r="SJE93" s="0"/>
      <c r="SJF93" s="0"/>
      <c r="SJG93" s="0"/>
      <c r="SJH93" s="0"/>
      <c r="SJI93" s="0"/>
      <c r="SJJ93" s="0"/>
      <c r="SJK93" s="0"/>
      <c r="SJL93" s="0"/>
      <c r="SJM93" s="0"/>
      <c r="SJN93" s="0"/>
      <c r="SJO93" s="0"/>
      <c r="SJP93" s="0"/>
      <c r="SJQ93" s="0"/>
      <c r="SJR93" s="0"/>
      <c r="SJS93" s="0"/>
      <c r="SJT93" s="0"/>
      <c r="SJU93" s="0"/>
      <c r="SJV93" s="0"/>
      <c r="SJW93" s="0"/>
      <c r="SJX93" s="0"/>
      <c r="SJY93" s="0"/>
      <c r="SJZ93" s="0"/>
      <c r="SKA93" s="0"/>
      <c r="SKB93" s="0"/>
      <c r="SKC93" s="0"/>
      <c r="SKD93" s="0"/>
      <c r="SKE93" s="0"/>
      <c r="SKF93" s="0"/>
      <c r="SKG93" s="0"/>
      <c r="SKH93" s="0"/>
      <c r="SKI93" s="0"/>
      <c r="SKJ93" s="0"/>
      <c r="SKK93" s="0"/>
      <c r="SKL93" s="0"/>
      <c r="SKM93" s="0"/>
      <c r="SKN93" s="0"/>
      <c r="SKO93" s="0"/>
      <c r="SKP93" s="0"/>
      <c r="SKQ93" s="0"/>
      <c r="SKR93" s="0"/>
      <c r="SKS93" s="0"/>
      <c r="SKT93" s="0"/>
      <c r="SKU93" s="0"/>
      <c r="SKV93" s="0"/>
      <c r="SKW93" s="0"/>
      <c r="SKX93" s="0"/>
      <c r="SKY93" s="0"/>
      <c r="SKZ93" s="0"/>
      <c r="SLA93" s="0"/>
      <c r="SLB93" s="0"/>
      <c r="SLC93" s="0"/>
      <c r="SLD93" s="0"/>
      <c r="SLE93" s="0"/>
      <c r="SLF93" s="0"/>
      <c r="SLG93" s="0"/>
      <c r="SLH93" s="0"/>
      <c r="SLI93" s="0"/>
      <c r="SLJ93" s="0"/>
      <c r="SLK93" s="0"/>
      <c r="SLL93" s="0"/>
      <c r="SLM93" s="0"/>
      <c r="SLN93" s="0"/>
      <c r="SLO93" s="0"/>
      <c r="SLP93" s="0"/>
      <c r="SLQ93" s="0"/>
      <c r="SLR93" s="0"/>
      <c r="SLS93" s="0"/>
      <c r="SLT93" s="0"/>
      <c r="SLU93" s="0"/>
      <c r="SLV93" s="0"/>
      <c r="SLW93" s="0"/>
      <c r="SLX93" s="0"/>
      <c r="SLY93" s="0"/>
      <c r="SLZ93" s="0"/>
      <c r="SMA93" s="0"/>
      <c r="SMB93" s="0"/>
      <c r="SMC93" s="0"/>
      <c r="SMD93" s="0"/>
      <c r="SME93" s="0"/>
      <c r="SMF93" s="0"/>
      <c r="SMG93" s="0"/>
      <c r="SMH93" s="0"/>
      <c r="SMI93" s="0"/>
      <c r="SMJ93" s="0"/>
      <c r="SMK93" s="0"/>
      <c r="SML93" s="0"/>
      <c r="SMM93" s="0"/>
      <c r="SMN93" s="0"/>
      <c r="SMO93" s="0"/>
      <c r="SMP93" s="0"/>
      <c r="SMQ93" s="0"/>
      <c r="SMR93" s="0"/>
      <c r="SMS93" s="0"/>
      <c r="SMT93" s="0"/>
      <c r="SMU93" s="0"/>
      <c r="SMV93" s="0"/>
      <c r="SMW93" s="0"/>
      <c r="SMX93" s="0"/>
      <c r="SMY93" s="0"/>
      <c r="SMZ93" s="0"/>
      <c r="SNA93" s="0"/>
      <c r="SNB93" s="0"/>
      <c r="SNC93" s="0"/>
      <c r="SND93" s="0"/>
      <c r="SNE93" s="0"/>
      <c r="SNF93" s="0"/>
      <c r="SNG93" s="0"/>
      <c r="SNH93" s="0"/>
      <c r="SNI93" s="0"/>
      <c r="SNJ93" s="0"/>
      <c r="SNK93" s="0"/>
      <c r="SNL93" s="0"/>
      <c r="SNM93" s="0"/>
      <c r="SNN93" s="0"/>
      <c r="SNO93" s="0"/>
      <c r="SNP93" s="0"/>
      <c r="SNQ93" s="0"/>
      <c r="SNR93" s="0"/>
      <c r="SNS93" s="0"/>
      <c r="SNT93" s="0"/>
      <c r="SNU93" s="0"/>
      <c r="SNV93" s="0"/>
      <c r="SNW93" s="0"/>
      <c r="SNX93" s="0"/>
      <c r="SNY93" s="0"/>
      <c r="SNZ93" s="0"/>
      <c r="SOA93" s="0"/>
      <c r="SOB93" s="0"/>
      <c r="SOC93" s="0"/>
      <c r="SOD93" s="0"/>
      <c r="SOE93" s="0"/>
      <c r="SOF93" s="0"/>
      <c r="SOG93" s="0"/>
      <c r="SOH93" s="0"/>
      <c r="SOI93" s="0"/>
      <c r="SOJ93" s="0"/>
      <c r="SOK93" s="0"/>
      <c r="SOL93" s="0"/>
      <c r="SOM93" s="0"/>
      <c r="SON93" s="0"/>
      <c r="SOO93" s="0"/>
      <c r="SOP93" s="0"/>
      <c r="SOQ93" s="0"/>
      <c r="SOR93" s="0"/>
      <c r="SOS93" s="0"/>
      <c r="SOT93" s="0"/>
      <c r="SOU93" s="0"/>
      <c r="SOV93" s="0"/>
      <c r="SOW93" s="0"/>
      <c r="SOX93" s="0"/>
      <c r="SOY93" s="0"/>
      <c r="SOZ93" s="0"/>
      <c r="SPA93" s="0"/>
      <c r="SPB93" s="0"/>
      <c r="SPC93" s="0"/>
      <c r="SPD93" s="0"/>
      <c r="SPE93" s="0"/>
      <c r="SPF93" s="0"/>
      <c r="SPG93" s="0"/>
      <c r="SPH93" s="0"/>
      <c r="SPI93" s="0"/>
      <c r="SPJ93" s="0"/>
      <c r="SPK93" s="0"/>
      <c r="SPL93" s="0"/>
      <c r="SPM93" s="0"/>
      <c r="SPN93" s="0"/>
      <c r="SPO93" s="0"/>
      <c r="SPP93" s="0"/>
      <c r="SPQ93" s="0"/>
      <c r="SPR93" s="0"/>
      <c r="SPS93" s="0"/>
      <c r="SPT93" s="0"/>
      <c r="SPU93" s="0"/>
      <c r="SPV93" s="0"/>
      <c r="SPW93" s="0"/>
      <c r="SPX93" s="0"/>
      <c r="SPY93" s="0"/>
      <c r="SPZ93" s="0"/>
      <c r="SQA93" s="0"/>
      <c r="SQB93" s="0"/>
      <c r="SQC93" s="0"/>
      <c r="SQD93" s="0"/>
      <c r="SQE93" s="0"/>
      <c r="SQF93" s="0"/>
      <c r="SQG93" s="0"/>
      <c r="SQH93" s="0"/>
      <c r="SQI93" s="0"/>
      <c r="SQJ93" s="0"/>
      <c r="SQK93" s="0"/>
      <c r="SQL93" s="0"/>
      <c r="SQM93" s="0"/>
      <c r="SQN93" s="0"/>
      <c r="SQO93" s="0"/>
      <c r="SQP93" s="0"/>
      <c r="SQQ93" s="0"/>
      <c r="SQR93" s="0"/>
      <c r="SQS93" s="0"/>
      <c r="SQT93" s="0"/>
      <c r="SQU93" s="0"/>
      <c r="SQV93" s="0"/>
      <c r="SQW93" s="0"/>
      <c r="SQX93" s="0"/>
      <c r="SQY93" s="0"/>
      <c r="SQZ93" s="0"/>
      <c r="SRA93" s="0"/>
      <c r="SRB93" s="0"/>
      <c r="SRC93" s="0"/>
      <c r="SRD93" s="0"/>
      <c r="SRE93" s="0"/>
      <c r="SRF93" s="0"/>
      <c r="SRG93" s="0"/>
      <c r="SRH93" s="0"/>
      <c r="SRI93" s="0"/>
      <c r="SRJ93" s="0"/>
      <c r="SRK93" s="0"/>
      <c r="SRL93" s="0"/>
      <c r="SRM93" s="0"/>
      <c r="SRN93" s="0"/>
      <c r="SRO93" s="0"/>
      <c r="SRP93" s="0"/>
      <c r="SRQ93" s="0"/>
      <c r="SRR93" s="0"/>
      <c r="SRS93" s="0"/>
      <c r="SRT93" s="0"/>
      <c r="SRU93" s="0"/>
      <c r="SRV93" s="0"/>
      <c r="SRW93" s="0"/>
      <c r="SRX93" s="0"/>
      <c r="SRY93" s="0"/>
      <c r="SRZ93" s="0"/>
      <c r="SSA93" s="0"/>
      <c r="SSB93" s="0"/>
      <c r="SSC93" s="0"/>
      <c r="SSD93" s="0"/>
      <c r="SSE93" s="0"/>
      <c r="SSF93" s="0"/>
      <c r="SSG93" s="0"/>
      <c r="SSH93" s="0"/>
      <c r="SSI93" s="0"/>
      <c r="SSJ93" s="0"/>
      <c r="SSK93" s="0"/>
      <c r="SSL93" s="0"/>
      <c r="SSM93" s="0"/>
      <c r="SSN93" s="0"/>
      <c r="SSO93" s="0"/>
      <c r="SSP93" s="0"/>
      <c r="SSQ93" s="0"/>
      <c r="SSR93" s="0"/>
      <c r="SSS93" s="0"/>
      <c r="SST93" s="0"/>
      <c r="SSU93" s="0"/>
      <c r="SSV93" s="0"/>
      <c r="SSW93" s="0"/>
      <c r="SSX93" s="0"/>
      <c r="SSY93" s="0"/>
      <c r="SSZ93" s="0"/>
      <c r="STA93" s="0"/>
      <c r="STB93" s="0"/>
      <c r="STC93" s="0"/>
      <c r="STD93" s="0"/>
      <c r="STE93" s="0"/>
      <c r="STF93" s="0"/>
      <c r="STG93" s="0"/>
      <c r="STH93" s="0"/>
      <c r="STI93" s="0"/>
      <c r="STJ93" s="0"/>
      <c r="STK93" s="0"/>
      <c r="STL93" s="0"/>
      <c r="STM93" s="0"/>
      <c r="STN93" s="0"/>
      <c r="STO93" s="0"/>
      <c r="STP93" s="0"/>
      <c r="STQ93" s="0"/>
      <c r="STR93" s="0"/>
      <c r="STS93" s="0"/>
      <c r="STT93" s="0"/>
      <c r="STU93" s="0"/>
      <c r="STV93" s="0"/>
      <c r="STW93" s="0"/>
      <c r="STX93" s="0"/>
      <c r="STY93" s="0"/>
      <c r="STZ93" s="0"/>
      <c r="SUA93" s="0"/>
      <c r="SUB93" s="0"/>
      <c r="SUC93" s="0"/>
      <c r="SUD93" s="0"/>
      <c r="SUE93" s="0"/>
      <c r="SUF93" s="0"/>
      <c r="SUG93" s="0"/>
      <c r="SUH93" s="0"/>
      <c r="SUI93" s="0"/>
      <c r="SUJ93" s="0"/>
      <c r="SUK93" s="0"/>
      <c r="SUL93" s="0"/>
      <c r="SUM93" s="0"/>
      <c r="SUN93" s="0"/>
      <c r="SUO93" s="0"/>
      <c r="SUP93" s="0"/>
      <c r="SUQ93" s="0"/>
      <c r="SUR93" s="0"/>
      <c r="SUS93" s="0"/>
      <c r="SUT93" s="0"/>
      <c r="SUU93" s="0"/>
      <c r="SUV93" s="0"/>
      <c r="SUW93" s="0"/>
      <c r="SUX93" s="0"/>
      <c r="SUY93" s="0"/>
      <c r="SUZ93" s="0"/>
      <c r="SVA93" s="0"/>
      <c r="SVB93" s="0"/>
      <c r="SVC93" s="0"/>
      <c r="SVD93" s="0"/>
      <c r="SVE93" s="0"/>
      <c r="SVF93" s="0"/>
      <c r="SVG93" s="0"/>
      <c r="SVH93" s="0"/>
      <c r="SVI93" s="0"/>
      <c r="SVJ93" s="0"/>
      <c r="SVK93" s="0"/>
      <c r="SVL93" s="0"/>
      <c r="SVM93" s="0"/>
      <c r="SVN93" s="0"/>
      <c r="SVO93" s="0"/>
      <c r="SVP93" s="0"/>
      <c r="SVQ93" s="0"/>
      <c r="SVR93" s="0"/>
      <c r="SVS93" s="0"/>
      <c r="SVT93" s="0"/>
      <c r="SVU93" s="0"/>
      <c r="SVV93" s="0"/>
      <c r="SVW93" s="0"/>
      <c r="SVX93" s="0"/>
      <c r="SVY93" s="0"/>
      <c r="SVZ93" s="0"/>
      <c r="SWA93" s="0"/>
      <c r="SWB93" s="0"/>
      <c r="SWC93" s="0"/>
      <c r="SWD93" s="0"/>
      <c r="SWE93" s="0"/>
      <c r="SWF93" s="0"/>
      <c r="SWG93" s="0"/>
      <c r="SWH93" s="0"/>
      <c r="SWI93" s="0"/>
      <c r="SWJ93" s="0"/>
      <c r="SWK93" s="0"/>
      <c r="SWL93" s="0"/>
      <c r="SWM93" s="0"/>
      <c r="SWN93" s="0"/>
      <c r="SWO93" s="0"/>
      <c r="SWP93" s="0"/>
      <c r="SWQ93" s="0"/>
      <c r="SWR93" s="0"/>
      <c r="SWS93" s="0"/>
      <c r="SWT93" s="0"/>
      <c r="SWU93" s="0"/>
      <c r="SWV93" s="0"/>
      <c r="SWW93" s="0"/>
      <c r="SWX93" s="0"/>
      <c r="SWY93" s="0"/>
      <c r="SWZ93" s="0"/>
      <c r="SXA93" s="0"/>
      <c r="SXB93" s="0"/>
      <c r="SXC93" s="0"/>
      <c r="SXD93" s="0"/>
      <c r="SXE93" s="0"/>
      <c r="SXF93" s="0"/>
      <c r="SXG93" s="0"/>
      <c r="SXH93" s="0"/>
      <c r="SXI93" s="0"/>
      <c r="SXJ93" s="0"/>
      <c r="SXK93" s="0"/>
      <c r="SXL93" s="0"/>
      <c r="SXM93" s="0"/>
      <c r="SXN93" s="0"/>
      <c r="SXO93" s="0"/>
      <c r="SXP93" s="0"/>
      <c r="SXQ93" s="0"/>
      <c r="SXR93" s="0"/>
      <c r="SXS93" s="0"/>
      <c r="SXT93" s="0"/>
      <c r="SXU93" s="0"/>
      <c r="SXV93" s="0"/>
      <c r="SXW93" s="0"/>
      <c r="SXX93" s="0"/>
      <c r="SXY93" s="0"/>
      <c r="SXZ93" s="0"/>
      <c r="SYA93" s="0"/>
      <c r="SYB93" s="0"/>
      <c r="SYC93" s="0"/>
      <c r="SYD93" s="0"/>
      <c r="SYE93" s="0"/>
      <c r="SYF93" s="0"/>
      <c r="SYG93" s="0"/>
      <c r="SYH93" s="0"/>
      <c r="SYI93" s="0"/>
      <c r="SYJ93" s="0"/>
      <c r="SYK93" s="0"/>
      <c r="SYL93" s="0"/>
      <c r="SYM93" s="0"/>
      <c r="SYN93" s="0"/>
      <c r="SYO93" s="0"/>
      <c r="SYP93" s="0"/>
      <c r="SYQ93" s="0"/>
      <c r="SYR93" s="0"/>
      <c r="SYS93" s="0"/>
      <c r="SYT93" s="0"/>
      <c r="SYU93" s="0"/>
      <c r="SYV93" s="0"/>
      <c r="SYW93" s="0"/>
      <c r="SYX93" s="0"/>
      <c r="SYY93" s="0"/>
      <c r="SYZ93" s="0"/>
      <c r="SZA93" s="0"/>
      <c r="SZB93" s="0"/>
      <c r="SZC93" s="0"/>
      <c r="SZD93" s="0"/>
      <c r="SZE93" s="0"/>
      <c r="SZF93" s="0"/>
      <c r="SZG93" s="0"/>
      <c r="SZH93" s="0"/>
      <c r="SZI93" s="0"/>
      <c r="SZJ93" s="0"/>
      <c r="SZK93" s="0"/>
      <c r="SZL93" s="0"/>
      <c r="SZM93" s="0"/>
      <c r="SZN93" s="0"/>
      <c r="SZO93" s="0"/>
      <c r="SZP93" s="0"/>
      <c r="SZQ93" s="0"/>
      <c r="SZR93" s="0"/>
      <c r="SZS93" s="0"/>
      <c r="SZT93" s="0"/>
      <c r="SZU93" s="0"/>
      <c r="SZV93" s="0"/>
      <c r="SZW93" s="0"/>
      <c r="SZX93" s="0"/>
      <c r="SZY93" s="0"/>
      <c r="SZZ93" s="0"/>
      <c r="TAA93" s="0"/>
      <c r="TAB93" s="0"/>
      <c r="TAC93" s="0"/>
      <c r="TAD93" s="0"/>
      <c r="TAE93" s="0"/>
      <c r="TAF93" s="0"/>
      <c r="TAG93" s="0"/>
      <c r="TAH93" s="0"/>
      <c r="TAI93" s="0"/>
      <c r="TAJ93" s="0"/>
      <c r="TAK93" s="0"/>
      <c r="TAL93" s="0"/>
      <c r="TAM93" s="0"/>
      <c r="TAN93" s="0"/>
      <c r="TAO93" s="0"/>
      <c r="TAP93" s="0"/>
      <c r="TAQ93" s="0"/>
      <c r="TAR93" s="0"/>
      <c r="TAS93" s="0"/>
      <c r="TAT93" s="0"/>
      <c r="TAU93" s="0"/>
      <c r="TAV93" s="0"/>
      <c r="TAW93" s="0"/>
      <c r="TAX93" s="0"/>
      <c r="TAY93" s="0"/>
      <c r="TAZ93" s="0"/>
      <c r="TBA93" s="0"/>
      <c r="TBB93" s="0"/>
      <c r="TBC93" s="0"/>
      <c r="TBD93" s="0"/>
      <c r="TBE93" s="0"/>
      <c r="TBF93" s="0"/>
      <c r="TBG93" s="0"/>
      <c r="TBH93" s="0"/>
      <c r="TBI93" s="0"/>
      <c r="TBJ93" s="0"/>
      <c r="TBK93" s="0"/>
      <c r="TBL93" s="0"/>
      <c r="TBM93" s="0"/>
      <c r="TBN93" s="0"/>
      <c r="TBO93" s="0"/>
      <c r="TBP93" s="0"/>
      <c r="TBQ93" s="0"/>
      <c r="TBR93" s="0"/>
      <c r="TBS93" s="0"/>
      <c r="TBT93" s="0"/>
      <c r="TBU93" s="0"/>
      <c r="TBV93" s="0"/>
      <c r="TBW93" s="0"/>
      <c r="TBX93" s="0"/>
      <c r="TBY93" s="0"/>
      <c r="TBZ93" s="0"/>
      <c r="TCA93" s="0"/>
      <c r="TCB93" s="0"/>
      <c r="TCC93" s="0"/>
      <c r="TCD93" s="0"/>
      <c r="TCE93" s="0"/>
      <c r="TCF93" s="0"/>
      <c r="TCG93" s="0"/>
      <c r="TCH93" s="0"/>
      <c r="TCI93" s="0"/>
      <c r="TCJ93" s="0"/>
      <c r="TCK93" s="0"/>
      <c r="TCL93" s="0"/>
      <c r="TCM93" s="0"/>
      <c r="TCN93" s="0"/>
      <c r="TCO93" s="0"/>
      <c r="TCP93" s="0"/>
      <c r="TCQ93" s="0"/>
      <c r="TCR93" s="0"/>
      <c r="TCS93" s="0"/>
      <c r="TCT93" s="0"/>
      <c r="TCU93" s="0"/>
      <c r="TCV93" s="0"/>
      <c r="TCW93" s="0"/>
      <c r="TCX93" s="0"/>
      <c r="TCY93" s="0"/>
      <c r="TCZ93" s="0"/>
      <c r="TDA93" s="0"/>
      <c r="TDB93" s="0"/>
      <c r="TDC93" s="0"/>
      <c r="TDD93" s="0"/>
      <c r="TDE93" s="0"/>
      <c r="TDF93" s="0"/>
      <c r="TDG93" s="0"/>
      <c r="TDH93" s="0"/>
      <c r="TDI93" s="0"/>
      <c r="TDJ93" s="0"/>
      <c r="TDK93" s="0"/>
      <c r="TDL93" s="0"/>
      <c r="TDM93" s="0"/>
      <c r="TDN93" s="0"/>
      <c r="TDO93" s="0"/>
      <c r="TDP93" s="0"/>
      <c r="TDQ93" s="0"/>
      <c r="TDR93" s="0"/>
      <c r="TDS93" s="0"/>
      <c r="TDT93" s="0"/>
      <c r="TDU93" s="0"/>
      <c r="TDV93" s="0"/>
      <c r="TDW93" s="0"/>
      <c r="TDX93" s="0"/>
      <c r="TDY93" s="0"/>
      <c r="TDZ93" s="0"/>
      <c r="TEA93" s="0"/>
      <c r="TEB93" s="0"/>
      <c r="TEC93" s="0"/>
      <c r="TED93" s="0"/>
      <c r="TEE93" s="0"/>
      <c r="TEF93" s="0"/>
      <c r="TEG93" s="0"/>
      <c r="TEH93" s="0"/>
      <c r="TEI93" s="0"/>
      <c r="TEJ93" s="0"/>
      <c r="TEK93" s="0"/>
      <c r="TEL93" s="0"/>
      <c r="TEM93" s="0"/>
      <c r="TEN93" s="0"/>
      <c r="TEO93" s="0"/>
      <c r="TEP93" s="0"/>
      <c r="TEQ93" s="0"/>
      <c r="TER93" s="0"/>
      <c r="TES93" s="0"/>
      <c r="TET93" s="0"/>
      <c r="TEU93" s="0"/>
      <c r="TEV93" s="0"/>
      <c r="TEW93" s="0"/>
      <c r="TEX93" s="0"/>
      <c r="TEY93" s="0"/>
      <c r="TEZ93" s="0"/>
      <c r="TFA93" s="0"/>
      <c r="TFB93" s="0"/>
      <c r="TFC93" s="0"/>
      <c r="TFD93" s="0"/>
      <c r="TFE93" s="0"/>
      <c r="TFF93" s="0"/>
      <c r="TFG93" s="0"/>
      <c r="TFH93" s="0"/>
      <c r="TFI93" s="0"/>
      <c r="TFJ93" s="0"/>
      <c r="TFK93" s="0"/>
      <c r="TFL93" s="0"/>
      <c r="TFM93" s="0"/>
      <c r="TFN93" s="0"/>
      <c r="TFO93" s="0"/>
      <c r="TFP93" s="0"/>
      <c r="TFQ93" s="0"/>
      <c r="TFR93" s="0"/>
      <c r="TFS93" s="0"/>
      <c r="TFT93" s="0"/>
      <c r="TFU93" s="0"/>
      <c r="TFV93" s="0"/>
      <c r="TFW93" s="0"/>
      <c r="TFX93" s="0"/>
      <c r="TFY93" s="0"/>
      <c r="TFZ93" s="0"/>
      <c r="TGA93" s="0"/>
      <c r="TGB93" s="0"/>
      <c r="TGC93" s="0"/>
      <c r="TGD93" s="0"/>
      <c r="TGE93" s="0"/>
      <c r="TGF93" s="0"/>
      <c r="TGG93" s="0"/>
      <c r="TGH93" s="0"/>
      <c r="TGI93" s="0"/>
      <c r="TGJ93" s="0"/>
      <c r="TGK93" s="0"/>
      <c r="TGL93" s="0"/>
      <c r="TGM93" s="0"/>
      <c r="TGN93" s="0"/>
      <c r="TGO93" s="0"/>
      <c r="TGP93" s="0"/>
      <c r="TGQ93" s="0"/>
      <c r="TGR93" s="0"/>
      <c r="TGS93" s="0"/>
      <c r="TGT93" s="0"/>
      <c r="TGU93" s="0"/>
      <c r="TGV93" s="0"/>
      <c r="TGW93" s="0"/>
      <c r="TGX93" s="0"/>
      <c r="TGY93" s="0"/>
      <c r="TGZ93" s="0"/>
      <c r="THA93" s="0"/>
      <c r="THB93" s="0"/>
      <c r="THC93" s="0"/>
      <c r="THD93" s="0"/>
      <c r="THE93" s="0"/>
      <c r="THF93" s="0"/>
      <c r="THG93" s="0"/>
      <c r="THH93" s="0"/>
      <c r="THI93" s="0"/>
      <c r="THJ93" s="0"/>
      <c r="THK93" s="0"/>
      <c r="THL93" s="0"/>
      <c r="THM93" s="0"/>
      <c r="THN93" s="0"/>
      <c r="THO93" s="0"/>
      <c r="THP93" s="0"/>
      <c r="THQ93" s="0"/>
      <c r="THR93" s="0"/>
      <c r="THS93" s="0"/>
      <c r="THT93" s="0"/>
      <c r="THU93" s="0"/>
      <c r="THV93" s="0"/>
      <c r="THW93" s="0"/>
      <c r="THX93" s="0"/>
      <c r="THY93" s="0"/>
      <c r="THZ93" s="0"/>
      <c r="TIA93" s="0"/>
      <c r="TIB93" s="0"/>
      <c r="TIC93" s="0"/>
      <c r="TID93" s="0"/>
      <c r="TIE93" s="0"/>
      <c r="TIF93" s="0"/>
      <c r="TIG93" s="0"/>
      <c r="TIH93" s="0"/>
      <c r="TII93" s="0"/>
      <c r="TIJ93" s="0"/>
      <c r="TIK93" s="0"/>
      <c r="TIL93" s="0"/>
      <c r="TIM93" s="0"/>
      <c r="TIN93" s="0"/>
      <c r="TIO93" s="0"/>
      <c r="TIP93" s="0"/>
      <c r="TIQ93" s="0"/>
      <c r="TIR93" s="0"/>
      <c r="TIS93" s="0"/>
      <c r="TIT93" s="0"/>
      <c r="TIU93" s="0"/>
      <c r="TIV93" s="0"/>
      <c r="TIW93" s="0"/>
      <c r="TIX93" s="0"/>
      <c r="TIY93" s="0"/>
      <c r="TIZ93" s="0"/>
      <c r="TJA93" s="0"/>
      <c r="TJB93" s="0"/>
      <c r="TJC93" s="0"/>
      <c r="TJD93" s="0"/>
      <c r="TJE93" s="0"/>
      <c r="TJF93" s="0"/>
      <c r="TJG93" s="0"/>
      <c r="TJH93" s="0"/>
      <c r="TJI93" s="0"/>
      <c r="TJJ93" s="0"/>
      <c r="TJK93" s="0"/>
      <c r="TJL93" s="0"/>
      <c r="TJM93" s="0"/>
      <c r="TJN93" s="0"/>
      <c r="TJO93" s="0"/>
      <c r="TJP93" s="0"/>
      <c r="TJQ93" s="0"/>
      <c r="TJR93" s="0"/>
      <c r="TJS93" s="0"/>
      <c r="TJT93" s="0"/>
      <c r="TJU93" s="0"/>
      <c r="TJV93" s="0"/>
      <c r="TJW93" s="0"/>
      <c r="TJX93" s="0"/>
      <c r="TJY93" s="0"/>
      <c r="TJZ93" s="0"/>
      <c r="TKA93" s="0"/>
      <c r="TKB93" s="0"/>
      <c r="TKC93" s="0"/>
      <c r="TKD93" s="0"/>
      <c r="TKE93" s="0"/>
      <c r="TKF93" s="0"/>
      <c r="TKG93" s="0"/>
      <c r="TKH93" s="0"/>
      <c r="TKI93" s="0"/>
      <c r="TKJ93" s="0"/>
      <c r="TKK93" s="0"/>
      <c r="TKL93" s="0"/>
      <c r="TKM93" s="0"/>
      <c r="TKN93" s="0"/>
      <c r="TKO93" s="0"/>
      <c r="TKP93" s="0"/>
      <c r="TKQ93" s="0"/>
      <c r="TKR93" s="0"/>
      <c r="TKS93" s="0"/>
      <c r="TKT93" s="0"/>
      <c r="TKU93" s="0"/>
      <c r="TKV93" s="0"/>
      <c r="TKW93" s="0"/>
      <c r="TKX93" s="0"/>
      <c r="TKY93" s="0"/>
      <c r="TKZ93" s="0"/>
      <c r="TLA93" s="0"/>
      <c r="TLB93" s="0"/>
      <c r="TLC93" s="0"/>
      <c r="TLD93" s="0"/>
      <c r="TLE93" s="0"/>
      <c r="TLF93" s="0"/>
      <c r="TLG93" s="0"/>
      <c r="TLH93" s="0"/>
      <c r="TLI93" s="0"/>
      <c r="TLJ93" s="0"/>
      <c r="TLK93" s="0"/>
      <c r="TLL93" s="0"/>
      <c r="TLM93" s="0"/>
      <c r="TLN93" s="0"/>
      <c r="TLO93" s="0"/>
      <c r="TLP93" s="0"/>
      <c r="TLQ93" s="0"/>
      <c r="TLR93" s="0"/>
      <c r="TLS93" s="0"/>
      <c r="TLT93" s="0"/>
      <c r="TLU93" s="0"/>
      <c r="TLV93" s="0"/>
      <c r="TLW93" s="0"/>
      <c r="TLX93" s="0"/>
      <c r="TLY93" s="0"/>
      <c r="TLZ93" s="0"/>
      <c r="TMA93" s="0"/>
      <c r="TMB93" s="0"/>
      <c r="TMC93" s="0"/>
      <c r="TMD93" s="0"/>
      <c r="TME93" s="0"/>
      <c r="TMF93" s="0"/>
      <c r="TMG93" s="0"/>
      <c r="TMH93" s="0"/>
      <c r="TMI93" s="0"/>
      <c r="TMJ93" s="0"/>
      <c r="TMK93" s="0"/>
      <c r="TML93" s="0"/>
      <c r="TMM93" s="0"/>
      <c r="TMN93" s="0"/>
      <c r="TMO93" s="0"/>
      <c r="TMP93" s="0"/>
      <c r="TMQ93" s="0"/>
      <c r="TMR93" s="0"/>
      <c r="TMS93" s="0"/>
      <c r="TMT93" s="0"/>
      <c r="TMU93" s="0"/>
      <c r="TMV93" s="0"/>
      <c r="TMW93" s="0"/>
      <c r="TMX93" s="0"/>
      <c r="TMY93" s="0"/>
      <c r="TMZ93" s="0"/>
      <c r="TNA93" s="0"/>
      <c r="TNB93" s="0"/>
      <c r="TNC93" s="0"/>
      <c r="TND93" s="0"/>
      <c r="TNE93" s="0"/>
      <c r="TNF93" s="0"/>
      <c r="TNG93" s="0"/>
      <c r="TNH93" s="0"/>
      <c r="TNI93" s="0"/>
      <c r="TNJ93" s="0"/>
      <c r="TNK93" s="0"/>
      <c r="TNL93" s="0"/>
      <c r="TNM93" s="0"/>
      <c r="TNN93" s="0"/>
      <c r="TNO93" s="0"/>
      <c r="TNP93" s="0"/>
      <c r="TNQ93" s="0"/>
      <c r="TNR93" s="0"/>
      <c r="TNS93" s="0"/>
      <c r="TNT93" s="0"/>
      <c r="TNU93" s="0"/>
      <c r="TNV93" s="0"/>
      <c r="TNW93" s="0"/>
      <c r="TNX93" s="0"/>
      <c r="TNY93" s="0"/>
      <c r="TNZ93" s="0"/>
      <c r="TOA93" s="0"/>
      <c r="TOB93" s="0"/>
      <c r="TOC93" s="0"/>
      <c r="TOD93" s="0"/>
      <c r="TOE93" s="0"/>
      <c r="TOF93" s="0"/>
      <c r="TOG93" s="0"/>
      <c r="TOH93" s="0"/>
      <c r="TOI93" s="0"/>
      <c r="TOJ93" s="0"/>
      <c r="TOK93" s="0"/>
      <c r="TOL93" s="0"/>
      <c r="TOM93" s="0"/>
      <c r="TON93" s="0"/>
      <c r="TOO93" s="0"/>
      <c r="TOP93" s="0"/>
      <c r="TOQ93" s="0"/>
      <c r="TOR93" s="0"/>
      <c r="TOS93" s="0"/>
      <c r="TOT93" s="0"/>
      <c r="TOU93" s="0"/>
      <c r="TOV93" s="0"/>
      <c r="TOW93" s="0"/>
      <c r="TOX93" s="0"/>
      <c r="TOY93" s="0"/>
      <c r="TOZ93" s="0"/>
      <c r="TPA93" s="0"/>
      <c r="TPB93" s="0"/>
      <c r="TPC93" s="0"/>
      <c r="TPD93" s="0"/>
      <c r="TPE93" s="0"/>
      <c r="TPF93" s="0"/>
      <c r="TPG93" s="0"/>
      <c r="TPH93" s="0"/>
      <c r="TPI93" s="0"/>
      <c r="TPJ93" s="0"/>
      <c r="TPK93" s="0"/>
      <c r="TPL93" s="0"/>
      <c r="TPM93" s="0"/>
      <c r="TPN93" s="0"/>
      <c r="TPO93" s="0"/>
      <c r="TPP93" s="0"/>
      <c r="TPQ93" s="0"/>
      <c r="TPR93" s="0"/>
      <c r="TPS93" s="0"/>
      <c r="TPT93" s="0"/>
      <c r="TPU93" s="0"/>
      <c r="TPV93" s="0"/>
      <c r="TPW93" s="0"/>
      <c r="TPX93" s="0"/>
      <c r="TPY93" s="0"/>
      <c r="TPZ93" s="0"/>
      <c r="TQA93" s="0"/>
      <c r="TQB93" s="0"/>
      <c r="TQC93" s="0"/>
      <c r="TQD93" s="0"/>
      <c r="TQE93" s="0"/>
      <c r="TQF93" s="0"/>
      <c r="TQG93" s="0"/>
      <c r="TQH93" s="0"/>
      <c r="TQI93" s="0"/>
      <c r="TQJ93" s="0"/>
      <c r="TQK93" s="0"/>
      <c r="TQL93" s="0"/>
      <c r="TQM93" s="0"/>
      <c r="TQN93" s="0"/>
      <c r="TQO93" s="0"/>
      <c r="TQP93" s="0"/>
      <c r="TQQ93" s="0"/>
      <c r="TQR93" s="0"/>
      <c r="TQS93" s="0"/>
      <c r="TQT93" s="0"/>
      <c r="TQU93" s="0"/>
      <c r="TQV93" s="0"/>
      <c r="TQW93" s="0"/>
      <c r="TQX93" s="0"/>
      <c r="TQY93" s="0"/>
      <c r="TQZ93" s="0"/>
      <c r="TRA93" s="0"/>
      <c r="TRB93" s="0"/>
      <c r="TRC93" s="0"/>
      <c r="TRD93" s="0"/>
      <c r="TRE93" s="0"/>
      <c r="TRF93" s="0"/>
      <c r="TRG93" s="0"/>
      <c r="TRH93" s="0"/>
      <c r="TRI93" s="0"/>
      <c r="TRJ93" s="0"/>
      <c r="TRK93" s="0"/>
      <c r="TRL93" s="0"/>
      <c r="TRM93" s="0"/>
      <c r="TRN93" s="0"/>
      <c r="TRO93" s="0"/>
      <c r="TRP93" s="0"/>
      <c r="TRQ93" s="0"/>
      <c r="TRR93" s="0"/>
      <c r="TRS93" s="0"/>
      <c r="TRT93" s="0"/>
      <c r="TRU93" s="0"/>
      <c r="TRV93" s="0"/>
      <c r="TRW93" s="0"/>
      <c r="TRX93" s="0"/>
      <c r="TRY93" s="0"/>
      <c r="TRZ93" s="0"/>
      <c r="TSA93" s="0"/>
      <c r="TSB93" s="0"/>
      <c r="TSC93" s="0"/>
      <c r="TSD93" s="0"/>
      <c r="TSE93" s="0"/>
      <c r="TSF93" s="0"/>
      <c r="TSG93" s="0"/>
      <c r="TSH93" s="0"/>
      <c r="TSI93" s="0"/>
      <c r="TSJ93" s="0"/>
      <c r="TSK93" s="0"/>
      <c r="TSL93" s="0"/>
      <c r="TSM93" s="0"/>
      <c r="TSN93" s="0"/>
      <c r="TSO93" s="0"/>
      <c r="TSP93" s="0"/>
      <c r="TSQ93" s="0"/>
      <c r="TSR93" s="0"/>
      <c r="TSS93" s="0"/>
      <c r="TST93" s="0"/>
      <c r="TSU93" s="0"/>
      <c r="TSV93" s="0"/>
      <c r="TSW93" s="0"/>
      <c r="TSX93" s="0"/>
      <c r="TSY93" s="0"/>
      <c r="TSZ93" s="0"/>
      <c r="TTA93" s="0"/>
      <c r="TTB93" s="0"/>
      <c r="TTC93" s="0"/>
      <c r="TTD93" s="0"/>
      <c r="TTE93" s="0"/>
      <c r="TTF93" s="0"/>
      <c r="TTG93" s="0"/>
      <c r="TTH93" s="0"/>
      <c r="TTI93" s="0"/>
      <c r="TTJ93" s="0"/>
      <c r="TTK93" s="0"/>
      <c r="TTL93" s="0"/>
      <c r="TTM93" s="0"/>
      <c r="TTN93" s="0"/>
      <c r="TTO93" s="0"/>
      <c r="TTP93" s="0"/>
      <c r="TTQ93" s="0"/>
      <c r="TTR93" s="0"/>
      <c r="TTS93" s="0"/>
      <c r="TTT93" s="0"/>
      <c r="TTU93" s="0"/>
      <c r="TTV93" s="0"/>
      <c r="TTW93" s="0"/>
      <c r="TTX93" s="0"/>
      <c r="TTY93" s="0"/>
      <c r="TTZ93" s="0"/>
      <c r="TUA93" s="0"/>
      <c r="TUB93" s="0"/>
      <c r="TUC93" s="0"/>
      <c r="TUD93" s="0"/>
      <c r="TUE93" s="0"/>
      <c r="TUF93" s="0"/>
      <c r="TUG93" s="0"/>
      <c r="TUH93" s="0"/>
      <c r="TUI93" s="0"/>
      <c r="TUJ93" s="0"/>
      <c r="TUK93" s="0"/>
      <c r="TUL93" s="0"/>
      <c r="TUM93" s="0"/>
      <c r="TUN93" s="0"/>
      <c r="TUO93" s="0"/>
      <c r="TUP93" s="0"/>
      <c r="TUQ93" s="0"/>
      <c r="TUR93" s="0"/>
      <c r="TUS93" s="0"/>
      <c r="TUT93" s="0"/>
      <c r="TUU93" s="0"/>
      <c r="TUV93" s="0"/>
      <c r="TUW93" s="0"/>
      <c r="TUX93" s="0"/>
      <c r="TUY93" s="0"/>
      <c r="TUZ93" s="0"/>
      <c r="TVA93" s="0"/>
      <c r="TVB93" s="0"/>
      <c r="TVC93" s="0"/>
      <c r="TVD93" s="0"/>
      <c r="TVE93" s="0"/>
      <c r="TVF93" s="0"/>
      <c r="TVG93" s="0"/>
      <c r="TVH93" s="0"/>
      <c r="TVI93" s="0"/>
      <c r="TVJ93" s="0"/>
      <c r="TVK93" s="0"/>
      <c r="TVL93" s="0"/>
      <c r="TVM93" s="0"/>
      <c r="TVN93" s="0"/>
      <c r="TVO93" s="0"/>
      <c r="TVP93" s="0"/>
      <c r="TVQ93" s="0"/>
      <c r="TVR93" s="0"/>
      <c r="TVS93" s="0"/>
      <c r="TVT93" s="0"/>
      <c r="TVU93" s="0"/>
      <c r="TVV93" s="0"/>
      <c r="TVW93" s="0"/>
      <c r="TVX93" s="0"/>
      <c r="TVY93" s="0"/>
      <c r="TVZ93" s="0"/>
      <c r="TWA93" s="0"/>
      <c r="TWB93" s="0"/>
      <c r="TWC93" s="0"/>
      <c r="TWD93" s="0"/>
      <c r="TWE93" s="0"/>
      <c r="TWF93" s="0"/>
      <c r="TWG93" s="0"/>
      <c r="TWH93" s="0"/>
      <c r="TWI93" s="0"/>
      <c r="TWJ93" s="0"/>
      <c r="TWK93" s="0"/>
      <c r="TWL93" s="0"/>
      <c r="TWM93" s="0"/>
      <c r="TWN93" s="0"/>
      <c r="TWO93" s="0"/>
      <c r="TWP93" s="0"/>
      <c r="TWQ93" s="0"/>
      <c r="TWR93" s="0"/>
      <c r="TWS93" s="0"/>
      <c r="TWT93" s="0"/>
      <c r="TWU93" s="0"/>
      <c r="TWV93" s="0"/>
      <c r="TWW93" s="0"/>
      <c r="TWX93" s="0"/>
      <c r="TWY93" s="0"/>
      <c r="TWZ93" s="0"/>
      <c r="TXA93" s="0"/>
      <c r="TXB93" s="0"/>
      <c r="TXC93" s="0"/>
      <c r="TXD93" s="0"/>
      <c r="TXE93" s="0"/>
      <c r="TXF93" s="0"/>
      <c r="TXG93" s="0"/>
      <c r="TXH93" s="0"/>
      <c r="TXI93" s="0"/>
      <c r="TXJ93" s="0"/>
      <c r="TXK93" s="0"/>
      <c r="TXL93" s="0"/>
      <c r="TXM93" s="0"/>
      <c r="TXN93" s="0"/>
      <c r="TXO93" s="0"/>
      <c r="TXP93" s="0"/>
      <c r="TXQ93" s="0"/>
      <c r="TXR93" s="0"/>
      <c r="TXS93" s="0"/>
      <c r="TXT93" s="0"/>
      <c r="TXU93" s="0"/>
      <c r="TXV93" s="0"/>
      <c r="TXW93" s="0"/>
      <c r="TXX93" s="0"/>
      <c r="TXY93" s="0"/>
      <c r="TXZ93" s="0"/>
      <c r="TYA93" s="0"/>
      <c r="TYB93" s="0"/>
      <c r="TYC93" s="0"/>
      <c r="TYD93" s="0"/>
      <c r="TYE93" s="0"/>
      <c r="TYF93" s="0"/>
      <c r="TYG93" s="0"/>
      <c r="TYH93" s="0"/>
      <c r="TYI93" s="0"/>
      <c r="TYJ93" s="0"/>
      <c r="TYK93" s="0"/>
      <c r="TYL93" s="0"/>
      <c r="TYM93" s="0"/>
      <c r="TYN93" s="0"/>
      <c r="TYO93" s="0"/>
      <c r="TYP93" s="0"/>
      <c r="TYQ93" s="0"/>
      <c r="TYR93" s="0"/>
      <c r="TYS93" s="0"/>
      <c r="TYT93" s="0"/>
      <c r="TYU93" s="0"/>
      <c r="TYV93" s="0"/>
      <c r="TYW93" s="0"/>
      <c r="TYX93" s="0"/>
      <c r="TYY93" s="0"/>
      <c r="TYZ93" s="0"/>
      <c r="TZA93" s="0"/>
      <c r="TZB93" s="0"/>
      <c r="TZC93" s="0"/>
      <c r="TZD93" s="0"/>
      <c r="TZE93" s="0"/>
      <c r="TZF93" s="0"/>
      <c r="TZG93" s="0"/>
      <c r="TZH93" s="0"/>
      <c r="TZI93" s="0"/>
      <c r="TZJ93" s="0"/>
      <c r="TZK93" s="0"/>
      <c r="TZL93" s="0"/>
      <c r="TZM93" s="0"/>
      <c r="TZN93" s="0"/>
      <c r="TZO93" s="0"/>
      <c r="TZP93" s="0"/>
      <c r="TZQ93" s="0"/>
      <c r="TZR93" s="0"/>
      <c r="TZS93" s="0"/>
      <c r="TZT93" s="0"/>
      <c r="TZU93" s="0"/>
      <c r="TZV93" s="0"/>
      <c r="TZW93" s="0"/>
      <c r="TZX93" s="0"/>
      <c r="TZY93" s="0"/>
      <c r="TZZ93" s="0"/>
      <c r="UAA93" s="0"/>
      <c r="UAB93" s="0"/>
      <c r="UAC93" s="0"/>
      <c r="UAD93" s="0"/>
      <c r="UAE93" s="0"/>
      <c r="UAF93" s="0"/>
      <c r="UAG93" s="0"/>
      <c r="UAH93" s="0"/>
      <c r="UAI93" s="0"/>
      <c r="UAJ93" s="0"/>
      <c r="UAK93" s="0"/>
      <c r="UAL93" s="0"/>
      <c r="UAM93" s="0"/>
      <c r="UAN93" s="0"/>
      <c r="UAO93" s="0"/>
      <c r="UAP93" s="0"/>
      <c r="UAQ93" s="0"/>
      <c r="UAR93" s="0"/>
      <c r="UAS93" s="0"/>
      <c r="UAT93" s="0"/>
      <c r="UAU93" s="0"/>
      <c r="UAV93" s="0"/>
      <c r="UAW93" s="0"/>
      <c r="UAX93" s="0"/>
      <c r="UAY93" s="0"/>
      <c r="UAZ93" s="0"/>
      <c r="UBA93" s="0"/>
      <c r="UBB93" s="0"/>
      <c r="UBC93" s="0"/>
      <c r="UBD93" s="0"/>
      <c r="UBE93" s="0"/>
      <c r="UBF93" s="0"/>
      <c r="UBG93" s="0"/>
      <c r="UBH93" s="0"/>
      <c r="UBI93" s="0"/>
      <c r="UBJ93" s="0"/>
      <c r="UBK93" s="0"/>
      <c r="UBL93" s="0"/>
      <c r="UBM93" s="0"/>
      <c r="UBN93" s="0"/>
      <c r="UBO93" s="0"/>
      <c r="UBP93" s="0"/>
      <c r="UBQ93" s="0"/>
      <c r="UBR93" s="0"/>
      <c r="UBS93" s="0"/>
      <c r="UBT93" s="0"/>
      <c r="UBU93" s="0"/>
      <c r="UBV93" s="0"/>
      <c r="UBW93" s="0"/>
      <c r="UBX93" s="0"/>
      <c r="UBY93" s="0"/>
      <c r="UBZ93" s="0"/>
      <c r="UCA93" s="0"/>
      <c r="UCB93" s="0"/>
      <c r="UCC93" s="0"/>
      <c r="UCD93" s="0"/>
      <c r="UCE93" s="0"/>
      <c r="UCF93" s="0"/>
      <c r="UCG93" s="0"/>
      <c r="UCH93" s="0"/>
      <c r="UCI93" s="0"/>
      <c r="UCJ93" s="0"/>
      <c r="UCK93" s="0"/>
      <c r="UCL93" s="0"/>
      <c r="UCM93" s="0"/>
      <c r="UCN93" s="0"/>
      <c r="UCO93" s="0"/>
      <c r="UCP93" s="0"/>
      <c r="UCQ93" s="0"/>
      <c r="UCR93" s="0"/>
      <c r="UCS93" s="0"/>
      <c r="UCT93" s="0"/>
      <c r="UCU93" s="0"/>
      <c r="UCV93" s="0"/>
      <c r="UCW93" s="0"/>
      <c r="UCX93" s="0"/>
      <c r="UCY93" s="0"/>
      <c r="UCZ93" s="0"/>
      <c r="UDA93" s="0"/>
      <c r="UDB93" s="0"/>
      <c r="UDC93" s="0"/>
      <c r="UDD93" s="0"/>
      <c r="UDE93" s="0"/>
      <c r="UDF93" s="0"/>
      <c r="UDG93" s="0"/>
      <c r="UDH93" s="0"/>
      <c r="UDI93" s="0"/>
      <c r="UDJ93" s="0"/>
      <c r="UDK93" s="0"/>
      <c r="UDL93" s="0"/>
      <c r="UDM93" s="0"/>
      <c r="UDN93" s="0"/>
      <c r="UDO93" s="0"/>
      <c r="UDP93" s="0"/>
      <c r="UDQ93" s="0"/>
      <c r="UDR93" s="0"/>
      <c r="UDS93" s="0"/>
      <c r="UDT93" s="0"/>
      <c r="UDU93" s="0"/>
      <c r="UDV93" s="0"/>
      <c r="UDW93" s="0"/>
      <c r="UDX93" s="0"/>
      <c r="UDY93" s="0"/>
      <c r="UDZ93" s="0"/>
      <c r="UEA93" s="0"/>
      <c r="UEB93" s="0"/>
      <c r="UEC93" s="0"/>
      <c r="UED93" s="0"/>
      <c r="UEE93" s="0"/>
      <c r="UEF93" s="0"/>
      <c r="UEG93" s="0"/>
      <c r="UEH93" s="0"/>
      <c r="UEI93" s="0"/>
      <c r="UEJ93" s="0"/>
      <c r="UEK93" s="0"/>
      <c r="UEL93" s="0"/>
      <c r="UEM93" s="0"/>
      <c r="UEN93" s="0"/>
      <c r="UEO93" s="0"/>
      <c r="UEP93" s="0"/>
      <c r="UEQ93" s="0"/>
      <c r="UER93" s="0"/>
      <c r="UES93" s="0"/>
      <c r="UET93" s="0"/>
      <c r="UEU93" s="0"/>
      <c r="UEV93" s="0"/>
      <c r="UEW93" s="0"/>
      <c r="UEX93" s="0"/>
      <c r="UEY93" s="0"/>
      <c r="UEZ93" s="0"/>
      <c r="UFA93" s="0"/>
      <c r="UFB93" s="0"/>
      <c r="UFC93" s="0"/>
      <c r="UFD93" s="0"/>
      <c r="UFE93" s="0"/>
      <c r="UFF93" s="0"/>
      <c r="UFG93" s="0"/>
      <c r="UFH93" s="0"/>
      <c r="UFI93" s="0"/>
      <c r="UFJ93" s="0"/>
      <c r="UFK93" s="0"/>
      <c r="UFL93" s="0"/>
      <c r="UFM93" s="0"/>
      <c r="UFN93" s="0"/>
      <c r="UFO93" s="0"/>
      <c r="UFP93" s="0"/>
      <c r="UFQ93" s="0"/>
      <c r="UFR93" s="0"/>
      <c r="UFS93" s="0"/>
      <c r="UFT93" s="0"/>
      <c r="UFU93" s="0"/>
      <c r="UFV93" s="0"/>
      <c r="UFW93" s="0"/>
      <c r="UFX93" s="0"/>
      <c r="UFY93" s="0"/>
      <c r="UFZ93" s="0"/>
      <c r="UGA93" s="0"/>
      <c r="UGB93" s="0"/>
      <c r="UGC93" s="0"/>
      <c r="UGD93" s="0"/>
      <c r="UGE93" s="0"/>
      <c r="UGF93" s="0"/>
      <c r="UGG93" s="0"/>
      <c r="UGH93" s="0"/>
      <c r="UGI93" s="0"/>
      <c r="UGJ93" s="0"/>
      <c r="UGK93" s="0"/>
      <c r="UGL93" s="0"/>
      <c r="UGM93" s="0"/>
      <c r="UGN93" s="0"/>
      <c r="UGO93" s="0"/>
      <c r="UGP93" s="0"/>
      <c r="UGQ93" s="0"/>
      <c r="UGR93" s="0"/>
      <c r="UGS93" s="0"/>
      <c r="UGT93" s="0"/>
      <c r="UGU93" s="0"/>
      <c r="UGV93" s="0"/>
      <c r="UGW93" s="0"/>
      <c r="UGX93" s="0"/>
      <c r="UGY93" s="0"/>
      <c r="UGZ93" s="0"/>
      <c r="UHA93" s="0"/>
      <c r="UHB93" s="0"/>
      <c r="UHC93" s="0"/>
      <c r="UHD93" s="0"/>
      <c r="UHE93" s="0"/>
      <c r="UHF93" s="0"/>
      <c r="UHG93" s="0"/>
      <c r="UHH93" s="0"/>
      <c r="UHI93" s="0"/>
      <c r="UHJ93" s="0"/>
      <c r="UHK93" s="0"/>
      <c r="UHL93" s="0"/>
      <c r="UHM93" s="0"/>
      <c r="UHN93" s="0"/>
      <c r="UHO93" s="0"/>
      <c r="UHP93" s="0"/>
      <c r="UHQ93" s="0"/>
      <c r="UHR93" s="0"/>
      <c r="UHS93" s="0"/>
      <c r="UHT93" s="0"/>
      <c r="UHU93" s="0"/>
      <c r="UHV93" s="0"/>
      <c r="UHW93" s="0"/>
      <c r="UHX93" s="0"/>
      <c r="UHY93" s="0"/>
      <c r="UHZ93" s="0"/>
      <c r="UIA93" s="0"/>
      <c r="UIB93" s="0"/>
      <c r="UIC93" s="0"/>
      <c r="UID93" s="0"/>
      <c r="UIE93" s="0"/>
      <c r="UIF93" s="0"/>
      <c r="UIG93" s="0"/>
      <c r="UIH93" s="0"/>
      <c r="UII93" s="0"/>
      <c r="UIJ93" s="0"/>
      <c r="UIK93" s="0"/>
      <c r="UIL93" s="0"/>
      <c r="UIM93" s="0"/>
      <c r="UIN93" s="0"/>
      <c r="UIO93" s="0"/>
      <c r="UIP93" s="0"/>
      <c r="UIQ93" s="0"/>
      <c r="UIR93" s="0"/>
      <c r="UIS93" s="0"/>
      <c r="UIT93" s="0"/>
      <c r="UIU93" s="0"/>
      <c r="UIV93" s="0"/>
      <c r="UIW93" s="0"/>
      <c r="UIX93" s="0"/>
      <c r="UIY93" s="0"/>
      <c r="UIZ93" s="0"/>
      <c r="UJA93" s="0"/>
      <c r="UJB93" s="0"/>
      <c r="UJC93" s="0"/>
      <c r="UJD93" s="0"/>
      <c r="UJE93" s="0"/>
      <c r="UJF93" s="0"/>
      <c r="UJG93" s="0"/>
      <c r="UJH93" s="0"/>
      <c r="UJI93" s="0"/>
      <c r="UJJ93" s="0"/>
      <c r="UJK93" s="0"/>
      <c r="UJL93" s="0"/>
      <c r="UJM93" s="0"/>
      <c r="UJN93" s="0"/>
      <c r="UJO93" s="0"/>
      <c r="UJP93" s="0"/>
      <c r="UJQ93" s="0"/>
      <c r="UJR93" s="0"/>
      <c r="UJS93" s="0"/>
      <c r="UJT93" s="0"/>
      <c r="UJU93" s="0"/>
      <c r="UJV93" s="0"/>
      <c r="UJW93" s="0"/>
      <c r="UJX93" s="0"/>
      <c r="UJY93" s="0"/>
      <c r="UJZ93" s="0"/>
      <c r="UKA93" s="0"/>
      <c r="UKB93" s="0"/>
      <c r="UKC93" s="0"/>
      <c r="UKD93" s="0"/>
      <c r="UKE93" s="0"/>
      <c r="UKF93" s="0"/>
      <c r="UKG93" s="0"/>
      <c r="UKH93" s="0"/>
      <c r="UKI93" s="0"/>
      <c r="UKJ93" s="0"/>
      <c r="UKK93" s="0"/>
      <c r="UKL93" s="0"/>
      <c r="UKM93" s="0"/>
      <c r="UKN93" s="0"/>
      <c r="UKO93" s="0"/>
      <c r="UKP93" s="0"/>
      <c r="UKQ93" s="0"/>
      <c r="UKR93" s="0"/>
      <c r="UKS93" s="0"/>
      <c r="UKT93" s="0"/>
      <c r="UKU93" s="0"/>
      <c r="UKV93" s="0"/>
      <c r="UKW93" s="0"/>
      <c r="UKX93" s="0"/>
      <c r="UKY93" s="0"/>
      <c r="UKZ93" s="0"/>
      <c r="ULA93" s="0"/>
      <c r="ULB93" s="0"/>
      <c r="ULC93" s="0"/>
      <c r="ULD93" s="0"/>
      <c r="ULE93" s="0"/>
      <c r="ULF93" s="0"/>
      <c r="ULG93" s="0"/>
      <c r="ULH93" s="0"/>
      <c r="ULI93" s="0"/>
      <c r="ULJ93" s="0"/>
      <c r="ULK93" s="0"/>
      <c r="ULL93" s="0"/>
      <c r="ULM93" s="0"/>
      <c r="ULN93" s="0"/>
      <c r="ULO93" s="0"/>
      <c r="ULP93" s="0"/>
      <c r="ULQ93" s="0"/>
      <c r="ULR93" s="0"/>
      <c r="ULS93" s="0"/>
      <c r="ULT93" s="0"/>
      <c r="ULU93" s="0"/>
      <c r="ULV93" s="0"/>
      <c r="ULW93" s="0"/>
      <c r="ULX93" s="0"/>
      <c r="ULY93" s="0"/>
      <c r="ULZ93" s="0"/>
      <c r="UMA93" s="0"/>
      <c r="UMB93" s="0"/>
      <c r="UMC93" s="0"/>
      <c r="UMD93" s="0"/>
      <c r="UME93" s="0"/>
      <c r="UMF93" s="0"/>
      <c r="UMG93" s="0"/>
      <c r="UMH93" s="0"/>
      <c r="UMI93" s="0"/>
      <c r="UMJ93" s="0"/>
      <c r="UMK93" s="0"/>
      <c r="UML93" s="0"/>
      <c r="UMM93" s="0"/>
      <c r="UMN93" s="0"/>
      <c r="UMO93" s="0"/>
      <c r="UMP93" s="0"/>
      <c r="UMQ93" s="0"/>
      <c r="UMR93" s="0"/>
      <c r="UMS93" s="0"/>
      <c r="UMT93" s="0"/>
      <c r="UMU93" s="0"/>
      <c r="UMV93" s="0"/>
      <c r="UMW93" s="0"/>
      <c r="UMX93" s="0"/>
      <c r="UMY93" s="0"/>
      <c r="UMZ93" s="0"/>
      <c r="UNA93" s="0"/>
      <c r="UNB93" s="0"/>
      <c r="UNC93" s="0"/>
      <c r="UND93" s="0"/>
      <c r="UNE93" s="0"/>
      <c r="UNF93" s="0"/>
      <c r="UNG93" s="0"/>
      <c r="UNH93" s="0"/>
      <c r="UNI93" s="0"/>
      <c r="UNJ93" s="0"/>
      <c r="UNK93" s="0"/>
      <c r="UNL93" s="0"/>
      <c r="UNM93" s="0"/>
      <c r="UNN93" s="0"/>
      <c r="UNO93" s="0"/>
      <c r="UNP93" s="0"/>
      <c r="UNQ93" s="0"/>
      <c r="UNR93" s="0"/>
      <c r="UNS93" s="0"/>
      <c r="UNT93" s="0"/>
      <c r="UNU93" s="0"/>
      <c r="UNV93" s="0"/>
      <c r="UNW93" s="0"/>
      <c r="UNX93" s="0"/>
      <c r="UNY93" s="0"/>
      <c r="UNZ93" s="0"/>
      <c r="UOA93" s="0"/>
      <c r="UOB93" s="0"/>
      <c r="UOC93" s="0"/>
      <c r="UOD93" s="0"/>
      <c r="UOE93" s="0"/>
      <c r="UOF93" s="0"/>
      <c r="UOG93" s="0"/>
      <c r="UOH93" s="0"/>
      <c r="UOI93" s="0"/>
      <c r="UOJ93" s="0"/>
      <c r="UOK93" s="0"/>
      <c r="UOL93" s="0"/>
      <c r="UOM93" s="0"/>
      <c r="UON93" s="0"/>
      <c r="UOO93" s="0"/>
      <c r="UOP93" s="0"/>
      <c r="UOQ93" s="0"/>
      <c r="UOR93" s="0"/>
      <c r="UOS93" s="0"/>
      <c r="UOT93" s="0"/>
      <c r="UOU93" s="0"/>
      <c r="UOV93" s="0"/>
      <c r="UOW93" s="0"/>
      <c r="UOX93" s="0"/>
      <c r="UOY93" s="0"/>
      <c r="UOZ93" s="0"/>
      <c r="UPA93" s="0"/>
      <c r="UPB93" s="0"/>
      <c r="UPC93" s="0"/>
      <c r="UPD93" s="0"/>
      <c r="UPE93" s="0"/>
      <c r="UPF93" s="0"/>
      <c r="UPG93" s="0"/>
      <c r="UPH93" s="0"/>
      <c r="UPI93" s="0"/>
      <c r="UPJ93" s="0"/>
      <c r="UPK93" s="0"/>
      <c r="UPL93" s="0"/>
      <c r="UPM93" s="0"/>
      <c r="UPN93" s="0"/>
      <c r="UPO93" s="0"/>
      <c r="UPP93" s="0"/>
      <c r="UPQ93" s="0"/>
      <c r="UPR93" s="0"/>
      <c r="UPS93" s="0"/>
      <c r="UPT93" s="0"/>
      <c r="UPU93" s="0"/>
      <c r="UPV93" s="0"/>
      <c r="UPW93" s="0"/>
      <c r="UPX93" s="0"/>
      <c r="UPY93" s="0"/>
      <c r="UPZ93" s="0"/>
      <c r="UQA93" s="0"/>
      <c r="UQB93" s="0"/>
      <c r="UQC93" s="0"/>
      <c r="UQD93" s="0"/>
      <c r="UQE93" s="0"/>
      <c r="UQF93" s="0"/>
      <c r="UQG93" s="0"/>
      <c r="UQH93" s="0"/>
      <c r="UQI93" s="0"/>
      <c r="UQJ93" s="0"/>
      <c r="UQK93" s="0"/>
      <c r="UQL93" s="0"/>
      <c r="UQM93" s="0"/>
      <c r="UQN93" s="0"/>
      <c r="UQO93" s="0"/>
      <c r="UQP93" s="0"/>
      <c r="UQQ93" s="0"/>
      <c r="UQR93" s="0"/>
      <c r="UQS93" s="0"/>
      <c r="UQT93" s="0"/>
      <c r="UQU93" s="0"/>
      <c r="UQV93" s="0"/>
      <c r="UQW93" s="0"/>
      <c r="UQX93" s="0"/>
      <c r="UQY93" s="0"/>
      <c r="UQZ93" s="0"/>
      <c r="URA93" s="0"/>
      <c r="URB93" s="0"/>
      <c r="URC93" s="0"/>
      <c r="URD93" s="0"/>
      <c r="URE93" s="0"/>
      <c r="URF93" s="0"/>
      <c r="URG93" s="0"/>
      <c r="URH93" s="0"/>
      <c r="URI93" s="0"/>
      <c r="URJ93" s="0"/>
      <c r="URK93" s="0"/>
      <c r="URL93" s="0"/>
      <c r="URM93" s="0"/>
      <c r="URN93" s="0"/>
      <c r="URO93" s="0"/>
      <c r="URP93" s="0"/>
      <c r="URQ93" s="0"/>
      <c r="URR93" s="0"/>
      <c r="URS93" s="0"/>
      <c r="URT93" s="0"/>
      <c r="URU93" s="0"/>
      <c r="URV93" s="0"/>
      <c r="URW93" s="0"/>
      <c r="URX93" s="0"/>
      <c r="URY93" s="0"/>
      <c r="URZ93" s="0"/>
      <c r="USA93" s="0"/>
      <c r="USB93" s="0"/>
      <c r="USC93" s="0"/>
      <c r="USD93" s="0"/>
      <c r="USE93" s="0"/>
      <c r="USF93" s="0"/>
      <c r="USG93" s="0"/>
      <c r="USH93" s="0"/>
      <c r="USI93" s="0"/>
      <c r="USJ93" s="0"/>
      <c r="USK93" s="0"/>
      <c r="USL93" s="0"/>
      <c r="USM93" s="0"/>
      <c r="USN93" s="0"/>
      <c r="USO93" s="0"/>
      <c r="USP93" s="0"/>
      <c r="USQ93" s="0"/>
      <c r="USR93" s="0"/>
      <c r="USS93" s="0"/>
      <c r="UST93" s="0"/>
      <c r="USU93" s="0"/>
      <c r="USV93" s="0"/>
      <c r="USW93" s="0"/>
      <c r="USX93" s="0"/>
      <c r="USY93" s="0"/>
      <c r="USZ93" s="0"/>
      <c r="UTA93" s="0"/>
      <c r="UTB93" s="0"/>
      <c r="UTC93" s="0"/>
      <c r="UTD93" s="0"/>
      <c r="UTE93" s="0"/>
      <c r="UTF93" s="0"/>
      <c r="UTG93" s="0"/>
      <c r="UTH93" s="0"/>
      <c r="UTI93" s="0"/>
      <c r="UTJ93" s="0"/>
      <c r="UTK93" s="0"/>
      <c r="UTL93" s="0"/>
      <c r="UTM93" s="0"/>
      <c r="UTN93" s="0"/>
      <c r="UTO93" s="0"/>
      <c r="UTP93" s="0"/>
      <c r="UTQ93" s="0"/>
      <c r="UTR93" s="0"/>
      <c r="UTS93" s="0"/>
      <c r="UTT93" s="0"/>
      <c r="UTU93" s="0"/>
      <c r="UTV93" s="0"/>
      <c r="UTW93" s="0"/>
      <c r="UTX93" s="0"/>
      <c r="UTY93" s="0"/>
      <c r="UTZ93" s="0"/>
      <c r="UUA93" s="0"/>
      <c r="UUB93" s="0"/>
      <c r="UUC93" s="0"/>
      <c r="UUD93" s="0"/>
      <c r="UUE93" s="0"/>
      <c r="UUF93" s="0"/>
      <c r="UUG93" s="0"/>
      <c r="UUH93" s="0"/>
      <c r="UUI93" s="0"/>
      <c r="UUJ93" s="0"/>
      <c r="UUK93" s="0"/>
      <c r="UUL93" s="0"/>
      <c r="UUM93" s="0"/>
      <c r="UUN93" s="0"/>
      <c r="UUO93" s="0"/>
      <c r="UUP93" s="0"/>
      <c r="UUQ93" s="0"/>
      <c r="UUR93" s="0"/>
      <c r="UUS93" s="0"/>
      <c r="UUT93" s="0"/>
      <c r="UUU93" s="0"/>
      <c r="UUV93" s="0"/>
      <c r="UUW93" s="0"/>
      <c r="UUX93" s="0"/>
      <c r="UUY93" s="0"/>
      <c r="UUZ93" s="0"/>
      <c r="UVA93" s="0"/>
      <c r="UVB93" s="0"/>
      <c r="UVC93" s="0"/>
      <c r="UVD93" s="0"/>
      <c r="UVE93" s="0"/>
      <c r="UVF93" s="0"/>
      <c r="UVG93" s="0"/>
      <c r="UVH93" s="0"/>
      <c r="UVI93" s="0"/>
      <c r="UVJ93" s="0"/>
      <c r="UVK93" s="0"/>
      <c r="UVL93" s="0"/>
      <c r="UVM93" s="0"/>
      <c r="UVN93" s="0"/>
      <c r="UVO93" s="0"/>
      <c r="UVP93" s="0"/>
      <c r="UVQ93" s="0"/>
      <c r="UVR93" s="0"/>
      <c r="UVS93" s="0"/>
      <c r="UVT93" s="0"/>
      <c r="UVU93" s="0"/>
      <c r="UVV93" s="0"/>
      <c r="UVW93" s="0"/>
      <c r="UVX93" s="0"/>
      <c r="UVY93" s="0"/>
      <c r="UVZ93" s="0"/>
      <c r="UWA93" s="0"/>
      <c r="UWB93" s="0"/>
      <c r="UWC93" s="0"/>
      <c r="UWD93" s="0"/>
      <c r="UWE93" s="0"/>
      <c r="UWF93" s="0"/>
      <c r="UWG93" s="0"/>
      <c r="UWH93" s="0"/>
      <c r="UWI93" s="0"/>
      <c r="UWJ93" s="0"/>
      <c r="UWK93" s="0"/>
      <c r="UWL93" s="0"/>
      <c r="UWM93" s="0"/>
      <c r="UWN93" s="0"/>
      <c r="UWO93" s="0"/>
      <c r="UWP93" s="0"/>
      <c r="UWQ93" s="0"/>
      <c r="UWR93" s="0"/>
      <c r="UWS93" s="0"/>
      <c r="UWT93" s="0"/>
      <c r="UWU93" s="0"/>
      <c r="UWV93" s="0"/>
      <c r="UWW93" s="0"/>
      <c r="UWX93" s="0"/>
      <c r="UWY93" s="0"/>
      <c r="UWZ93" s="0"/>
      <c r="UXA93" s="0"/>
      <c r="UXB93" s="0"/>
      <c r="UXC93" s="0"/>
      <c r="UXD93" s="0"/>
      <c r="UXE93" s="0"/>
      <c r="UXF93" s="0"/>
      <c r="UXG93" s="0"/>
      <c r="UXH93" s="0"/>
      <c r="UXI93" s="0"/>
      <c r="UXJ93" s="0"/>
      <c r="UXK93" s="0"/>
      <c r="UXL93" s="0"/>
      <c r="UXM93" s="0"/>
      <c r="UXN93" s="0"/>
      <c r="UXO93" s="0"/>
      <c r="UXP93" s="0"/>
      <c r="UXQ93" s="0"/>
      <c r="UXR93" s="0"/>
      <c r="UXS93" s="0"/>
      <c r="UXT93" s="0"/>
      <c r="UXU93" s="0"/>
      <c r="UXV93" s="0"/>
      <c r="UXW93" s="0"/>
      <c r="UXX93" s="0"/>
      <c r="UXY93" s="0"/>
      <c r="UXZ93" s="0"/>
      <c r="UYA93" s="0"/>
      <c r="UYB93" s="0"/>
      <c r="UYC93" s="0"/>
      <c r="UYD93" s="0"/>
      <c r="UYE93" s="0"/>
      <c r="UYF93" s="0"/>
      <c r="UYG93" s="0"/>
      <c r="UYH93" s="0"/>
      <c r="UYI93" s="0"/>
      <c r="UYJ93" s="0"/>
      <c r="UYK93" s="0"/>
      <c r="UYL93" s="0"/>
      <c r="UYM93" s="0"/>
      <c r="UYN93" s="0"/>
      <c r="UYO93" s="0"/>
      <c r="UYP93" s="0"/>
      <c r="UYQ93" s="0"/>
      <c r="UYR93" s="0"/>
      <c r="UYS93" s="0"/>
      <c r="UYT93" s="0"/>
      <c r="UYU93" s="0"/>
      <c r="UYV93" s="0"/>
      <c r="UYW93" s="0"/>
      <c r="UYX93" s="0"/>
      <c r="UYY93" s="0"/>
      <c r="UYZ93" s="0"/>
      <c r="UZA93" s="0"/>
      <c r="UZB93" s="0"/>
      <c r="UZC93" s="0"/>
      <c r="UZD93" s="0"/>
      <c r="UZE93" s="0"/>
      <c r="UZF93" s="0"/>
      <c r="UZG93" s="0"/>
      <c r="UZH93" s="0"/>
      <c r="UZI93" s="0"/>
      <c r="UZJ93" s="0"/>
      <c r="UZK93" s="0"/>
      <c r="UZL93" s="0"/>
      <c r="UZM93" s="0"/>
      <c r="UZN93" s="0"/>
      <c r="UZO93" s="0"/>
      <c r="UZP93" s="0"/>
      <c r="UZQ93" s="0"/>
      <c r="UZR93" s="0"/>
      <c r="UZS93" s="0"/>
      <c r="UZT93" s="0"/>
      <c r="UZU93" s="0"/>
      <c r="UZV93" s="0"/>
      <c r="UZW93" s="0"/>
      <c r="UZX93" s="0"/>
      <c r="UZY93" s="0"/>
      <c r="UZZ93" s="0"/>
      <c r="VAA93" s="0"/>
      <c r="VAB93" s="0"/>
      <c r="VAC93" s="0"/>
      <c r="VAD93" s="0"/>
      <c r="VAE93" s="0"/>
      <c r="VAF93" s="0"/>
      <c r="VAG93" s="0"/>
      <c r="VAH93" s="0"/>
      <c r="VAI93" s="0"/>
      <c r="VAJ93" s="0"/>
      <c r="VAK93" s="0"/>
      <c r="VAL93" s="0"/>
      <c r="VAM93" s="0"/>
      <c r="VAN93" s="0"/>
      <c r="VAO93" s="0"/>
      <c r="VAP93" s="0"/>
      <c r="VAQ93" s="0"/>
      <c r="VAR93" s="0"/>
      <c r="VAS93" s="0"/>
      <c r="VAT93" s="0"/>
      <c r="VAU93" s="0"/>
      <c r="VAV93" s="0"/>
      <c r="VAW93" s="0"/>
      <c r="VAX93" s="0"/>
      <c r="VAY93" s="0"/>
      <c r="VAZ93" s="0"/>
      <c r="VBA93" s="0"/>
      <c r="VBB93" s="0"/>
      <c r="VBC93" s="0"/>
      <c r="VBD93" s="0"/>
      <c r="VBE93" s="0"/>
      <c r="VBF93" s="0"/>
      <c r="VBG93" s="0"/>
      <c r="VBH93" s="0"/>
      <c r="VBI93" s="0"/>
      <c r="VBJ93" s="0"/>
      <c r="VBK93" s="0"/>
      <c r="VBL93" s="0"/>
      <c r="VBM93" s="0"/>
      <c r="VBN93" s="0"/>
      <c r="VBO93" s="0"/>
      <c r="VBP93" s="0"/>
      <c r="VBQ93" s="0"/>
      <c r="VBR93" s="0"/>
      <c r="VBS93" s="0"/>
      <c r="VBT93" s="0"/>
      <c r="VBU93" s="0"/>
      <c r="VBV93" s="0"/>
      <c r="VBW93" s="0"/>
      <c r="VBX93" s="0"/>
      <c r="VBY93" s="0"/>
      <c r="VBZ93" s="0"/>
      <c r="VCA93" s="0"/>
      <c r="VCB93" s="0"/>
      <c r="VCC93" s="0"/>
      <c r="VCD93" s="0"/>
      <c r="VCE93" s="0"/>
      <c r="VCF93" s="0"/>
      <c r="VCG93" s="0"/>
      <c r="VCH93" s="0"/>
      <c r="VCI93" s="0"/>
      <c r="VCJ93" s="0"/>
      <c r="VCK93" s="0"/>
      <c r="VCL93" s="0"/>
      <c r="VCM93" s="0"/>
      <c r="VCN93" s="0"/>
      <c r="VCO93" s="0"/>
      <c r="VCP93" s="0"/>
      <c r="VCQ93" s="0"/>
      <c r="VCR93" s="0"/>
      <c r="VCS93" s="0"/>
      <c r="VCT93" s="0"/>
      <c r="VCU93" s="0"/>
      <c r="VCV93" s="0"/>
      <c r="VCW93" s="0"/>
      <c r="VCX93" s="0"/>
      <c r="VCY93" s="0"/>
      <c r="VCZ93" s="0"/>
      <c r="VDA93" s="0"/>
      <c r="VDB93" s="0"/>
      <c r="VDC93" s="0"/>
      <c r="VDD93" s="0"/>
      <c r="VDE93" s="0"/>
      <c r="VDF93" s="0"/>
      <c r="VDG93" s="0"/>
      <c r="VDH93" s="0"/>
      <c r="VDI93" s="0"/>
      <c r="VDJ93" s="0"/>
      <c r="VDK93" s="0"/>
      <c r="VDL93" s="0"/>
      <c r="VDM93" s="0"/>
      <c r="VDN93" s="0"/>
      <c r="VDO93" s="0"/>
      <c r="VDP93" s="0"/>
      <c r="VDQ93" s="0"/>
      <c r="VDR93" s="0"/>
      <c r="VDS93" s="0"/>
      <c r="VDT93" s="0"/>
      <c r="VDU93" s="0"/>
      <c r="VDV93" s="0"/>
      <c r="VDW93" s="0"/>
      <c r="VDX93" s="0"/>
      <c r="VDY93" s="0"/>
      <c r="VDZ93" s="0"/>
      <c r="VEA93" s="0"/>
      <c r="VEB93" s="0"/>
      <c r="VEC93" s="0"/>
      <c r="VED93" s="0"/>
      <c r="VEE93" s="0"/>
      <c r="VEF93" s="0"/>
      <c r="VEG93" s="0"/>
      <c r="VEH93" s="0"/>
      <c r="VEI93" s="0"/>
      <c r="VEJ93" s="0"/>
      <c r="VEK93" s="0"/>
      <c r="VEL93" s="0"/>
      <c r="VEM93" s="0"/>
      <c r="VEN93" s="0"/>
      <c r="VEO93" s="0"/>
      <c r="VEP93" s="0"/>
      <c r="VEQ93" s="0"/>
      <c r="VER93" s="0"/>
      <c r="VES93" s="0"/>
      <c r="VET93" s="0"/>
      <c r="VEU93" s="0"/>
      <c r="VEV93" s="0"/>
      <c r="VEW93" s="0"/>
      <c r="VEX93" s="0"/>
      <c r="VEY93" s="0"/>
      <c r="VEZ93" s="0"/>
      <c r="VFA93" s="0"/>
      <c r="VFB93" s="0"/>
      <c r="VFC93" s="0"/>
      <c r="VFD93" s="0"/>
      <c r="VFE93" s="0"/>
      <c r="VFF93" s="0"/>
      <c r="VFG93" s="0"/>
      <c r="VFH93" s="0"/>
      <c r="VFI93" s="0"/>
      <c r="VFJ93" s="0"/>
      <c r="VFK93" s="0"/>
      <c r="VFL93" s="0"/>
      <c r="VFM93" s="0"/>
      <c r="VFN93" s="0"/>
      <c r="VFO93" s="0"/>
      <c r="VFP93" s="0"/>
      <c r="VFQ93" s="0"/>
      <c r="VFR93" s="0"/>
      <c r="VFS93" s="0"/>
      <c r="VFT93" s="0"/>
      <c r="VFU93" s="0"/>
      <c r="VFV93" s="0"/>
      <c r="VFW93" s="0"/>
      <c r="VFX93" s="0"/>
      <c r="VFY93" s="0"/>
      <c r="VFZ93" s="0"/>
      <c r="VGA93" s="0"/>
      <c r="VGB93" s="0"/>
      <c r="VGC93" s="0"/>
      <c r="VGD93" s="0"/>
      <c r="VGE93" s="0"/>
      <c r="VGF93" s="0"/>
      <c r="VGG93" s="0"/>
      <c r="VGH93" s="0"/>
      <c r="VGI93" s="0"/>
      <c r="VGJ93" s="0"/>
      <c r="VGK93" s="0"/>
      <c r="VGL93" s="0"/>
      <c r="VGM93" s="0"/>
      <c r="VGN93" s="0"/>
      <c r="VGO93" s="0"/>
      <c r="VGP93" s="0"/>
      <c r="VGQ93" s="0"/>
      <c r="VGR93" s="0"/>
      <c r="VGS93" s="0"/>
      <c r="VGT93" s="0"/>
      <c r="VGU93" s="0"/>
      <c r="VGV93" s="0"/>
      <c r="VGW93" s="0"/>
      <c r="VGX93" s="0"/>
      <c r="VGY93" s="0"/>
      <c r="VGZ93" s="0"/>
      <c r="VHA93" s="0"/>
      <c r="VHB93" s="0"/>
      <c r="VHC93" s="0"/>
      <c r="VHD93" s="0"/>
      <c r="VHE93" s="0"/>
      <c r="VHF93" s="0"/>
      <c r="VHG93" s="0"/>
      <c r="VHH93" s="0"/>
      <c r="VHI93" s="0"/>
      <c r="VHJ93" s="0"/>
      <c r="VHK93" s="0"/>
      <c r="VHL93" s="0"/>
      <c r="VHM93" s="0"/>
      <c r="VHN93" s="0"/>
      <c r="VHO93" s="0"/>
      <c r="VHP93" s="0"/>
      <c r="VHQ93" s="0"/>
      <c r="VHR93" s="0"/>
      <c r="VHS93" s="0"/>
      <c r="VHT93" s="0"/>
      <c r="VHU93" s="0"/>
      <c r="VHV93" s="0"/>
      <c r="VHW93" s="0"/>
      <c r="VHX93" s="0"/>
      <c r="VHY93" s="0"/>
      <c r="VHZ93" s="0"/>
      <c r="VIA93" s="0"/>
      <c r="VIB93" s="0"/>
      <c r="VIC93" s="0"/>
      <c r="VID93" s="0"/>
      <c r="VIE93" s="0"/>
      <c r="VIF93" s="0"/>
      <c r="VIG93" s="0"/>
      <c r="VIH93" s="0"/>
      <c r="VII93" s="0"/>
      <c r="VIJ93" s="0"/>
      <c r="VIK93" s="0"/>
      <c r="VIL93" s="0"/>
      <c r="VIM93" s="0"/>
      <c r="VIN93" s="0"/>
      <c r="VIO93" s="0"/>
      <c r="VIP93" s="0"/>
      <c r="VIQ93" s="0"/>
      <c r="VIR93" s="0"/>
      <c r="VIS93" s="0"/>
      <c r="VIT93" s="0"/>
      <c r="VIU93" s="0"/>
      <c r="VIV93" s="0"/>
      <c r="VIW93" s="0"/>
      <c r="VIX93" s="0"/>
      <c r="VIY93" s="0"/>
      <c r="VIZ93" s="0"/>
      <c r="VJA93" s="0"/>
      <c r="VJB93" s="0"/>
      <c r="VJC93" s="0"/>
      <c r="VJD93" s="0"/>
      <c r="VJE93" s="0"/>
      <c r="VJF93" s="0"/>
      <c r="VJG93" s="0"/>
      <c r="VJH93" s="0"/>
      <c r="VJI93" s="0"/>
      <c r="VJJ93" s="0"/>
      <c r="VJK93" s="0"/>
      <c r="VJL93" s="0"/>
      <c r="VJM93" s="0"/>
      <c r="VJN93" s="0"/>
      <c r="VJO93" s="0"/>
      <c r="VJP93" s="0"/>
      <c r="VJQ93" s="0"/>
      <c r="VJR93" s="0"/>
      <c r="VJS93" s="0"/>
      <c r="VJT93" s="0"/>
      <c r="VJU93" s="0"/>
      <c r="VJV93" s="0"/>
      <c r="VJW93" s="0"/>
      <c r="VJX93" s="0"/>
      <c r="VJY93" s="0"/>
      <c r="VJZ93" s="0"/>
      <c r="VKA93" s="0"/>
      <c r="VKB93" s="0"/>
      <c r="VKC93" s="0"/>
      <c r="VKD93" s="0"/>
      <c r="VKE93" s="0"/>
      <c r="VKF93" s="0"/>
      <c r="VKG93" s="0"/>
      <c r="VKH93" s="0"/>
      <c r="VKI93" s="0"/>
      <c r="VKJ93" s="0"/>
      <c r="VKK93" s="0"/>
      <c r="VKL93" s="0"/>
      <c r="VKM93" s="0"/>
      <c r="VKN93" s="0"/>
      <c r="VKO93" s="0"/>
      <c r="VKP93" s="0"/>
      <c r="VKQ93" s="0"/>
      <c r="VKR93" s="0"/>
      <c r="VKS93" s="0"/>
      <c r="VKT93" s="0"/>
      <c r="VKU93" s="0"/>
      <c r="VKV93" s="0"/>
      <c r="VKW93" s="0"/>
      <c r="VKX93" s="0"/>
      <c r="VKY93" s="0"/>
      <c r="VKZ93" s="0"/>
      <c r="VLA93" s="0"/>
      <c r="VLB93" s="0"/>
      <c r="VLC93" s="0"/>
      <c r="VLD93" s="0"/>
      <c r="VLE93" s="0"/>
      <c r="VLF93" s="0"/>
      <c r="VLG93" s="0"/>
      <c r="VLH93" s="0"/>
      <c r="VLI93" s="0"/>
      <c r="VLJ93" s="0"/>
      <c r="VLK93" s="0"/>
      <c r="VLL93" s="0"/>
      <c r="VLM93" s="0"/>
      <c r="VLN93" s="0"/>
      <c r="VLO93" s="0"/>
      <c r="VLP93" s="0"/>
      <c r="VLQ93" s="0"/>
      <c r="VLR93" s="0"/>
      <c r="VLS93" s="0"/>
      <c r="VLT93" s="0"/>
      <c r="VLU93" s="0"/>
      <c r="VLV93" s="0"/>
      <c r="VLW93" s="0"/>
      <c r="VLX93" s="0"/>
      <c r="VLY93" s="0"/>
      <c r="VLZ93" s="0"/>
      <c r="VMA93" s="0"/>
      <c r="VMB93" s="0"/>
      <c r="VMC93" s="0"/>
      <c r="VMD93" s="0"/>
      <c r="VME93" s="0"/>
      <c r="VMF93" s="0"/>
      <c r="VMG93" s="0"/>
      <c r="VMH93" s="0"/>
      <c r="VMI93" s="0"/>
      <c r="VMJ93" s="0"/>
      <c r="VMK93" s="0"/>
      <c r="VML93" s="0"/>
      <c r="VMM93" s="0"/>
      <c r="VMN93" s="0"/>
      <c r="VMO93" s="0"/>
      <c r="VMP93" s="0"/>
      <c r="VMQ93" s="0"/>
      <c r="VMR93" s="0"/>
      <c r="VMS93" s="0"/>
      <c r="VMT93" s="0"/>
      <c r="VMU93" s="0"/>
      <c r="VMV93" s="0"/>
      <c r="VMW93" s="0"/>
      <c r="VMX93" s="0"/>
      <c r="VMY93" s="0"/>
      <c r="VMZ93" s="0"/>
      <c r="VNA93" s="0"/>
      <c r="VNB93" s="0"/>
      <c r="VNC93" s="0"/>
      <c r="VND93" s="0"/>
      <c r="VNE93" s="0"/>
      <c r="VNF93" s="0"/>
      <c r="VNG93" s="0"/>
      <c r="VNH93" s="0"/>
      <c r="VNI93" s="0"/>
      <c r="VNJ93" s="0"/>
      <c r="VNK93" s="0"/>
      <c r="VNL93" s="0"/>
      <c r="VNM93" s="0"/>
      <c r="VNN93" s="0"/>
      <c r="VNO93" s="0"/>
      <c r="VNP93" s="0"/>
      <c r="VNQ93" s="0"/>
      <c r="VNR93" s="0"/>
      <c r="VNS93" s="0"/>
      <c r="VNT93" s="0"/>
      <c r="VNU93" s="0"/>
      <c r="VNV93" s="0"/>
      <c r="VNW93" s="0"/>
      <c r="VNX93" s="0"/>
      <c r="VNY93" s="0"/>
      <c r="VNZ93" s="0"/>
      <c r="VOA93" s="0"/>
      <c r="VOB93" s="0"/>
      <c r="VOC93" s="0"/>
      <c r="VOD93" s="0"/>
      <c r="VOE93" s="0"/>
      <c r="VOF93" s="0"/>
      <c r="VOG93" s="0"/>
      <c r="VOH93" s="0"/>
      <c r="VOI93" s="0"/>
      <c r="VOJ93" s="0"/>
      <c r="VOK93" s="0"/>
      <c r="VOL93" s="0"/>
      <c r="VOM93" s="0"/>
      <c r="VON93" s="0"/>
      <c r="VOO93" s="0"/>
      <c r="VOP93" s="0"/>
      <c r="VOQ93" s="0"/>
      <c r="VOR93" s="0"/>
      <c r="VOS93" s="0"/>
      <c r="VOT93" s="0"/>
      <c r="VOU93" s="0"/>
      <c r="VOV93" s="0"/>
      <c r="VOW93" s="0"/>
      <c r="VOX93" s="0"/>
      <c r="VOY93" s="0"/>
      <c r="VOZ93" s="0"/>
      <c r="VPA93" s="0"/>
      <c r="VPB93" s="0"/>
      <c r="VPC93" s="0"/>
      <c r="VPD93" s="0"/>
      <c r="VPE93" s="0"/>
      <c r="VPF93" s="0"/>
      <c r="VPG93" s="0"/>
      <c r="VPH93" s="0"/>
      <c r="VPI93" s="0"/>
      <c r="VPJ93" s="0"/>
      <c r="VPK93" s="0"/>
      <c r="VPL93" s="0"/>
      <c r="VPM93" s="0"/>
      <c r="VPN93" s="0"/>
      <c r="VPO93" s="0"/>
      <c r="VPP93" s="0"/>
      <c r="VPQ93" s="0"/>
      <c r="VPR93" s="0"/>
      <c r="VPS93" s="0"/>
      <c r="VPT93" s="0"/>
      <c r="VPU93" s="0"/>
      <c r="VPV93" s="0"/>
      <c r="VPW93" s="0"/>
      <c r="VPX93" s="0"/>
      <c r="VPY93" s="0"/>
      <c r="VPZ93" s="0"/>
      <c r="VQA93" s="0"/>
      <c r="VQB93" s="0"/>
      <c r="VQC93" s="0"/>
      <c r="VQD93" s="0"/>
      <c r="VQE93" s="0"/>
      <c r="VQF93" s="0"/>
      <c r="VQG93" s="0"/>
      <c r="VQH93" s="0"/>
      <c r="VQI93" s="0"/>
      <c r="VQJ93" s="0"/>
      <c r="VQK93" s="0"/>
      <c r="VQL93" s="0"/>
      <c r="VQM93" s="0"/>
      <c r="VQN93" s="0"/>
      <c r="VQO93" s="0"/>
      <c r="VQP93" s="0"/>
      <c r="VQQ93" s="0"/>
      <c r="VQR93" s="0"/>
      <c r="VQS93" s="0"/>
      <c r="VQT93" s="0"/>
      <c r="VQU93" s="0"/>
      <c r="VQV93" s="0"/>
      <c r="VQW93" s="0"/>
      <c r="VQX93" s="0"/>
      <c r="VQY93" s="0"/>
      <c r="VQZ93" s="0"/>
      <c r="VRA93" s="0"/>
      <c r="VRB93" s="0"/>
      <c r="VRC93" s="0"/>
      <c r="VRD93" s="0"/>
      <c r="VRE93" s="0"/>
      <c r="VRF93" s="0"/>
      <c r="VRG93" s="0"/>
      <c r="VRH93" s="0"/>
      <c r="VRI93" s="0"/>
      <c r="VRJ93" s="0"/>
      <c r="VRK93" s="0"/>
      <c r="VRL93" s="0"/>
      <c r="VRM93" s="0"/>
      <c r="VRN93" s="0"/>
      <c r="VRO93" s="0"/>
      <c r="VRP93" s="0"/>
      <c r="VRQ93" s="0"/>
      <c r="VRR93" s="0"/>
      <c r="VRS93" s="0"/>
      <c r="VRT93" s="0"/>
      <c r="VRU93" s="0"/>
      <c r="VRV93" s="0"/>
      <c r="VRW93" s="0"/>
      <c r="VRX93" s="0"/>
      <c r="VRY93" s="0"/>
      <c r="VRZ93" s="0"/>
      <c r="VSA93" s="0"/>
      <c r="VSB93" s="0"/>
      <c r="VSC93" s="0"/>
      <c r="VSD93" s="0"/>
      <c r="VSE93" s="0"/>
      <c r="VSF93" s="0"/>
      <c r="VSG93" s="0"/>
      <c r="VSH93" s="0"/>
      <c r="VSI93" s="0"/>
      <c r="VSJ93" s="0"/>
      <c r="VSK93" s="0"/>
      <c r="VSL93" s="0"/>
      <c r="VSM93" s="0"/>
      <c r="VSN93" s="0"/>
      <c r="VSO93" s="0"/>
      <c r="VSP93" s="0"/>
      <c r="VSQ93" s="0"/>
      <c r="VSR93" s="0"/>
      <c r="VSS93" s="0"/>
      <c r="VST93" s="0"/>
      <c r="VSU93" s="0"/>
      <c r="VSV93" s="0"/>
      <c r="VSW93" s="0"/>
      <c r="VSX93" s="0"/>
      <c r="VSY93" s="0"/>
      <c r="VSZ93" s="0"/>
      <c r="VTA93" s="0"/>
      <c r="VTB93" s="0"/>
      <c r="VTC93" s="0"/>
      <c r="VTD93" s="0"/>
      <c r="VTE93" s="0"/>
      <c r="VTF93" s="0"/>
      <c r="VTG93" s="0"/>
      <c r="VTH93" s="0"/>
      <c r="VTI93" s="0"/>
      <c r="VTJ93" s="0"/>
      <c r="VTK93" s="0"/>
      <c r="VTL93" s="0"/>
      <c r="VTM93" s="0"/>
      <c r="VTN93" s="0"/>
      <c r="VTO93" s="0"/>
      <c r="VTP93" s="0"/>
      <c r="VTQ93" s="0"/>
      <c r="VTR93" s="0"/>
      <c r="VTS93" s="0"/>
      <c r="VTT93" s="0"/>
      <c r="VTU93" s="0"/>
      <c r="VTV93" s="0"/>
      <c r="VTW93" s="0"/>
      <c r="VTX93" s="0"/>
      <c r="VTY93" s="0"/>
      <c r="VTZ93" s="0"/>
      <c r="VUA93" s="0"/>
      <c r="VUB93" s="0"/>
      <c r="VUC93" s="0"/>
      <c r="VUD93" s="0"/>
      <c r="VUE93" s="0"/>
      <c r="VUF93" s="0"/>
      <c r="VUG93" s="0"/>
      <c r="VUH93" s="0"/>
      <c r="VUI93" s="0"/>
      <c r="VUJ93" s="0"/>
      <c r="VUK93" s="0"/>
      <c r="VUL93" s="0"/>
      <c r="VUM93" s="0"/>
      <c r="VUN93" s="0"/>
      <c r="VUO93" s="0"/>
      <c r="VUP93" s="0"/>
      <c r="VUQ93" s="0"/>
      <c r="VUR93" s="0"/>
      <c r="VUS93" s="0"/>
      <c r="VUT93" s="0"/>
      <c r="VUU93" s="0"/>
      <c r="VUV93" s="0"/>
      <c r="VUW93" s="0"/>
      <c r="VUX93" s="0"/>
      <c r="VUY93" s="0"/>
      <c r="VUZ93" s="0"/>
      <c r="VVA93" s="0"/>
      <c r="VVB93" s="0"/>
      <c r="VVC93" s="0"/>
      <c r="VVD93" s="0"/>
      <c r="VVE93" s="0"/>
      <c r="VVF93" s="0"/>
      <c r="VVG93" s="0"/>
      <c r="VVH93" s="0"/>
      <c r="VVI93" s="0"/>
      <c r="VVJ93" s="0"/>
      <c r="VVK93" s="0"/>
      <c r="VVL93" s="0"/>
      <c r="VVM93" s="0"/>
      <c r="VVN93" s="0"/>
      <c r="VVO93" s="0"/>
      <c r="VVP93" s="0"/>
      <c r="VVQ93" s="0"/>
      <c r="VVR93" s="0"/>
      <c r="VVS93" s="0"/>
      <c r="VVT93" s="0"/>
      <c r="VVU93" s="0"/>
      <c r="VVV93" s="0"/>
      <c r="VVW93" s="0"/>
      <c r="VVX93" s="0"/>
      <c r="VVY93" s="0"/>
      <c r="VVZ93" s="0"/>
      <c r="VWA93" s="0"/>
      <c r="VWB93" s="0"/>
      <c r="VWC93" s="0"/>
      <c r="VWD93" s="0"/>
      <c r="VWE93" s="0"/>
      <c r="VWF93" s="0"/>
      <c r="VWG93" s="0"/>
      <c r="VWH93" s="0"/>
      <c r="VWI93" s="0"/>
      <c r="VWJ93" s="0"/>
      <c r="VWK93" s="0"/>
      <c r="VWL93" s="0"/>
      <c r="VWM93" s="0"/>
      <c r="VWN93" s="0"/>
      <c r="VWO93" s="0"/>
      <c r="VWP93" s="0"/>
      <c r="VWQ93" s="0"/>
      <c r="VWR93" s="0"/>
      <c r="VWS93" s="0"/>
      <c r="VWT93" s="0"/>
      <c r="VWU93" s="0"/>
      <c r="VWV93" s="0"/>
      <c r="VWW93" s="0"/>
      <c r="VWX93" s="0"/>
      <c r="VWY93" s="0"/>
      <c r="VWZ93" s="0"/>
      <c r="VXA93" s="0"/>
      <c r="VXB93" s="0"/>
      <c r="VXC93" s="0"/>
      <c r="VXD93" s="0"/>
      <c r="VXE93" s="0"/>
      <c r="VXF93" s="0"/>
      <c r="VXG93" s="0"/>
      <c r="VXH93" s="0"/>
      <c r="VXI93" s="0"/>
      <c r="VXJ93" s="0"/>
      <c r="VXK93" s="0"/>
      <c r="VXL93" s="0"/>
      <c r="VXM93" s="0"/>
      <c r="VXN93" s="0"/>
      <c r="VXO93" s="0"/>
      <c r="VXP93" s="0"/>
      <c r="VXQ93" s="0"/>
      <c r="VXR93" s="0"/>
      <c r="VXS93" s="0"/>
      <c r="VXT93" s="0"/>
      <c r="VXU93" s="0"/>
      <c r="VXV93" s="0"/>
      <c r="VXW93" s="0"/>
      <c r="VXX93" s="0"/>
      <c r="VXY93" s="0"/>
      <c r="VXZ93" s="0"/>
      <c r="VYA93" s="0"/>
      <c r="VYB93" s="0"/>
      <c r="VYC93" s="0"/>
      <c r="VYD93" s="0"/>
      <c r="VYE93" s="0"/>
      <c r="VYF93" s="0"/>
      <c r="VYG93" s="0"/>
      <c r="VYH93" s="0"/>
      <c r="VYI93" s="0"/>
      <c r="VYJ93" s="0"/>
      <c r="VYK93" s="0"/>
      <c r="VYL93" s="0"/>
      <c r="VYM93" s="0"/>
      <c r="VYN93" s="0"/>
      <c r="VYO93" s="0"/>
      <c r="VYP93" s="0"/>
      <c r="VYQ93" s="0"/>
      <c r="VYR93" s="0"/>
      <c r="VYS93" s="0"/>
      <c r="VYT93" s="0"/>
      <c r="VYU93" s="0"/>
      <c r="VYV93" s="0"/>
      <c r="VYW93" s="0"/>
      <c r="VYX93" s="0"/>
      <c r="VYY93" s="0"/>
      <c r="VYZ93" s="0"/>
      <c r="VZA93" s="0"/>
      <c r="VZB93" s="0"/>
      <c r="VZC93" s="0"/>
      <c r="VZD93" s="0"/>
      <c r="VZE93" s="0"/>
      <c r="VZF93" s="0"/>
      <c r="VZG93" s="0"/>
      <c r="VZH93" s="0"/>
      <c r="VZI93" s="0"/>
      <c r="VZJ93" s="0"/>
      <c r="VZK93" s="0"/>
      <c r="VZL93" s="0"/>
      <c r="VZM93" s="0"/>
      <c r="VZN93" s="0"/>
      <c r="VZO93" s="0"/>
      <c r="VZP93" s="0"/>
      <c r="VZQ93" s="0"/>
      <c r="VZR93" s="0"/>
      <c r="VZS93" s="0"/>
      <c r="VZT93" s="0"/>
      <c r="VZU93" s="0"/>
      <c r="VZV93" s="0"/>
      <c r="VZW93" s="0"/>
      <c r="VZX93" s="0"/>
      <c r="VZY93" s="0"/>
      <c r="VZZ93" s="0"/>
      <c r="WAA93" s="0"/>
      <c r="WAB93" s="0"/>
      <c r="WAC93" s="0"/>
      <c r="WAD93" s="0"/>
      <c r="WAE93" s="0"/>
      <c r="WAF93" s="0"/>
      <c r="WAG93" s="0"/>
      <c r="WAH93" s="0"/>
      <c r="WAI93" s="0"/>
      <c r="WAJ93" s="0"/>
      <c r="WAK93" s="0"/>
      <c r="WAL93" s="0"/>
      <c r="WAM93" s="0"/>
      <c r="WAN93" s="0"/>
      <c r="WAO93" s="0"/>
      <c r="WAP93" s="0"/>
      <c r="WAQ93" s="0"/>
      <c r="WAR93" s="0"/>
      <c r="WAS93" s="0"/>
      <c r="WAT93" s="0"/>
      <c r="WAU93" s="0"/>
      <c r="WAV93" s="0"/>
      <c r="WAW93" s="0"/>
      <c r="WAX93" s="0"/>
      <c r="WAY93" s="0"/>
      <c r="WAZ93" s="0"/>
      <c r="WBA93" s="0"/>
      <c r="WBB93" s="0"/>
      <c r="WBC93" s="0"/>
      <c r="WBD93" s="0"/>
      <c r="WBE93" s="0"/>
      <c r="WBF93" s="0"/>
      <c r="WBG93" s="0"/>
      <c r="WBH93" s="0"/>
      <c r="WBI93" s="0"/>
      <c r="WBJ93" s="0"/>
      <c r="WBK93" s="0"/>
      <c r="WBL93" s="0"/>
      <c r="WBM93" s="0"/>
      <c r="WBN93" s="0"/>
      <c r="WBO93" s="0"/>
      <c r="WBP93" s="0"/>
      <c r="WBQ93" s="0"/>
      <c r="WBR93" s="0"/>
      <c r="WBS93" s="0"/>
      <c r="WBT93" s="0"/>
      <c r="WBU93" s="0"/>
      <c r="WBV93" s="0"/>
      <c r="WBW93" s="0"/>
      <c r="WBX93" s="0"/>
      <c r="WBY93" s="0"/>
      <c r="WBZ93" s="0"/>
      <c r="WCA93" s="0"/>
      <c r="WCB93" s="0"/>
      <c r="WCC93" s="0"/>
      <c r="WCD93" s="0"/>
      <c r="WCE93" s="0"/>
      <c r="WCF93" s="0"/>
      <c r="WCG93" s="0"/>
      <c r="WCH93" s="0"/>
      <c r="WCI93" s="0"/>
      <c r="WCJ93" s="0"/>
      <c r="WCK93" s="0"/>
      <c r="WCL93" s="0"/>
      <c r="WCM93" s="0"/>
      <c r="WCN93" s="0"/>
      <c r="WCO93" s="0"/>
      <c r="WCP93" s="0"/>
      <c r="WCQ93" s="0"/>
      <c r="WCR93" s="0"/>
      <c r="WCS93" s="0"/>
      <c r="WCT93" s="0"/>
      <c r="WCU93" s="0"/>
      <c r="WCV93" s="0"/>
      <c r="WCW93" s="0"/>
      <c r="WCX93" s="0"/>
      <c r="WCY93" s="0"/>
      <c r="WCZ93" s="0"/>
      <c r="WDA93" s="0"/>
      <c r="WDB93" s="0"/>
      <c r="WDC93" s="0"/>
      <c r="WDD93" s="0"/>
      <c r="WDE93" s="0"/>
      <c r="WDF93" s="0"/>
      <c r="WDG93" s="0"/>
      <c r="WDH93" s="0"/>
      <c r="WDI93" s="0"/>
      <c r="WDJ93" s="0"/>
      <c r="WDK93" s="0"/>
      <c r="WDL93" s="0"/>
      <c r="WDM93" s="0"/>
      <c r="WDN93" s="0"/>
      <c r="WDO93" s="0"/>
      <c r="WDP93" s="0"/>
      <c r="WDQ93" s="0"/>
      <c r="WDR93" s="0"/>
      <c r="WDS93" s="0"/>
      <c r="WDT93" s="0"/>
      <c r="WDU93" s="0"/>
      <c r="WDV93" s="0"/>
      <c r="WDW93" s="0"/>
      <c r="WDX93" s="0"/>
      <c r="WDY93" s="0"/>
      <c r="WDZ93" s="0"/>
      <c r="WEA93" s="0"/>
      <c r="WEB93" s="0"/>
      <c r="WEC93" s="0"/>
      <c r="WED93" s="0"/>
      <c r="WEE93" s="0"/>
      <c r="WEF93" s="0"/>
      <c r="WEG93" s="0"/>
      <c r="WEH93" s="0"/>
      <c r="WEI93" s="0"/>
      <c r="WEJ93" s="0"/>
      <c r="WEK93" s="0"/>
      <c r="WEL93" s="0"/>
      <c r="WEM93" s="0"/>
      <c r="WEN93" s="0"/>
      <c r="WEO93" s="0"/>
      <c r="WEP93" s="0"/>
      <c r="WEQ93" s="0"/>
      <c r="WER93" s="0"/>
      <c r="WES93" s="0"/>
      <c r="WET93" s="0"/>
      <c r="WEU93" s="0"/>
      <c r="WEV93" s="0"/>
      <c r="WEW93" s="0"/>
      <c r="WEX93" s="0"/>
      <c r="WEY93" s="0"/>
      <c r="WEZ93" s="0"/>
      <c r="WFA93" s="0"/>
      <c r="WFB93" s="0"/>
      <c r="WFC93" s="0"/>
      <c r="WFD93" s="0"/>
      <c r="WFE93" s="0"/>
      <c r="WFF93" s="0"/>
      <c r="WFG93" s="0"/>
      <c r="WFH93" s="0"/>
      <c r="WFI93" s="0"/>
      <c r="WFJ93" s="0"/>
      <c r="WFK93" s="0"/>
      <c r="WFL93" s="0"/>
      <c r="WFM93" s="0"/>
      <c r="WFN93" s="0"/>
      <c r="WFO93" s="0"/>
      <c r="WFP93" s="0"/>
      <c r="WFQ93" s="0"/>
      <c r="WFR93" s="0"/>
      <c r="WFS93" s="0"/>
      <c r="WFT93" s="0"/>
      <c r="WFU93" s="0"/>
      <c r="WFV93" s="0"/>
      <c r="WFW93" s="0"/>
      <c r="WFX93" s="0"/>
      <c r="WFY93" s="0"/>
      <c r="WFZ93" s="0"/>
      <c r="WGA93" s="0"/>
      <c r="WGB93" s="0"/>
      <c r="WGC93" s="0"/>
      <c r="WGD93" s="0"/>
      <c r="WGE93" s="0"/>
      <c r="WGF93" s="0"/>
      <c r="WGG93" s="0"/>
      <c r="WGH93" s="0"/>
      <c r="WGI93" s="0"/>
      <c r="WGJ93" s="0"/>
      <c r="WGK93" s="0"/>
      <c r="WGL93" s="0"/>
      <c r="WGM93" s="0"/>
      <c r="WGN93" s="0"/>
      <c r="WGO93" s="0"/>
      <c r="WGP93" s="0"/>
      <c r="WGQ93" s="0"/>
      <c r="WGR93" s="0"/>
      <c r="WGS93" s="0"/>
      <c r="WGT93" s="0"/>
      <c r="WGU93" s="0"/>
      <c r="WGV93" s="0"/>
      <c r="WGW93" s="0"/>
      <c r="WGX93" s="0"/>
      <c r="WGY93" s="0"/>
      <c r="WGZ93" s="0"/>
      <c r="WHA93" s="0"/>
      <c r="WHB93" s="0"/>
      <c r="WHC93" s="0"/>
      <c r="WHD93" s="0"/>
      <c r="WHE93" s="0"/>
      <c r="WHF93" s="0"/>
      <c r="WHG93" s="0"/>
      <c r="WHH93" s="0"/>
      <c r="WHI93" s="0"/>
      <c r="WHJ93" s="0"/>
      <c r="WHK93" s="0"/>
      <c r="WHL93" s="0"/>
      <c r="WHM93" s="0"/>
      <c r="WHN93" s="0"/>
      <c r="WHO93" s="0"/>
      <c r="WHP93" s="0"/>
      <c r="WHQ93" s="0"/>
      <c r="WHR93" s="0"/>
      <c r="WHS93" s="0"/>
      <c r="WHT93" s="0"/>
      <c r="WHU93" s="0"/>
      <c r="WHV93" s="0"/>
      <c r="WHW93" s="0"/>
      <c r="WHX93" s="0"/>
      <c r="WHY93" s="0"/>
      <c r="WHZ93" s="0"/>
      <c r="WIA93" s="0"/>
      <c r="WIB93" s="0"/>
      <c r="WIC93" s="0"/>
      <c r="WID93" s="0"/>
      <c r="WIE93" s="0"/>
      <c r="WIF93" s="0"/>
      <c r="WIG93" s="0"/>
      <c r="WIH93" s="0"/>
      <c r="WII93" s="0"/>
      <c r="WIJ93" s="0"/>
      <c r="WIK93" s="0"/>
      <c r="WIL93" s="0"/>
      <c r="WIM93" s="0"/>
      <c r="WIN93" s="0"/>
      <c r="WIO93" s="0"/>
      <c r="WIP93" s="0"/>
      <c r="WIQ93" s="0"/>
      <c r="WIR93" s="0"/>
      <c r="WIS93" s="0"/>
      <c r="WIT93" s="0"/>
      <c r="WIU93" s="0"/>
      <c r="WIV93" s="0"/>
      <c r="WIW93" s="0"/>
      <c r="WIX93" s="0"/>
      <c r="WIY93" s="0"/>
      <c r="WIZ93" s="0"/>
      <c r="WJA93" s="0"/>
      <c r="WJB93" s="0"/>
      <c r="WJC93" s="0"/>
      <c r="WJD93" s="0"/>
      <c r="WJE93" s="0"/>
      <c r="WJF93" s="0"/>
      <c r="WJG93" s="0"/>
      <c r="WJH93" s="0"/>
      <c r="WJI93" s="0"/>
      <c r="WJJ93" s="0"/>
      <c r="WJK93" s="0"/>
      <c r="WJL93" s="0"/>
      <c r="WJM93" s="0"/>
      <c r="WJN93" s="0"/>
      <c r="WJO93" s="0"/>
      <c r="WJP93" s="0"/>
      <c r="WJQ93" s="0"/>
      <c r="WJR93" s="0"/>
      <c r="WJS93" s="0"/>
      <c r="WJT93" s="0"/>
      <c r="WJU93" s="0"/>
      <c r="WJV93" s="0"/>
      <c r="WJW93" s="0"/>
      <c r="WJX93" s="0"/>
      <c r="WJY93" s="0"/>
      <c r="WJZ93" s="0"/>
      <c r="WKA93" s="0"/>
      <c r="WKB93" s="0"/>
      <c r="WKC93" s="0"/>
      <c r="WKD93" s="0"/>
      <c r="WKE93" s="0"/>
      <c r="WKF93" s="0"/>
      <c r="WKG93" s="0"/>
      <c r="WKH93" s="0"/>
      <c r="WKI93" s="0"/>
      <c r="WKJ93" s="0"/>
      <c r="WKK93" s="0"/>
      <c r="WKL93" s="0"/>
      <c r="WKM93" s="0"/>
      <c r="WKN93" s="0"/>
      <c r="WKO93" s="0"/>
      <c r="WKP93" s="0"/>
      <c r="WKQ93" s="0"/>
      <c r="WKR93" s="0"/>
      <c r="WKS93" s="0"/>
      <c r="WKT93" s="0"/>
      <c r="WKU93" s="0"/>
      <c r="WKV93" s="0"/>
      <c r="WKW93" s="0"/>
      <c r="WKX93" s="0"/>
      <c r="WKY93" s="0"/>
      <c r="WKZ93" s="0"/>
      <c r="WLA93" s="0"/>
      <c r="WLB93" s="0"/>
      <c r="WLC93" s="0"/>
      <c r="WLD93" s="0"/>
      <c r="WLE93" s="0"/>
      <c r="WLF93" s="0"/>
      <c r="WLG93" s="0"/>
      <c r="WLH93" s="0"/>
      <c r="WLI93" s="0"/>
      <c r="WLJ93" s="0"/>
      <c r="WLK93" s="0"/>
      <c r="WLL93" s="0"/>
      <c r="WLM93" s="0"/>
      <c r="WLN93" s="0"/>
      <c r="WLO93" s="0"/>
      <c r="WLP93" s="0"/>
      <c r="WLQ93" s="0"/>
      <c r="WLR93" s="0"/>
      <c r="WLS93" s="0"/>
      <c r="WLT93" s="0"/>
      <c r="WLU93" s="0"/>
      <c r="WLV93" s="0"/>
      <c r="WLW93" s="0"/>
      <c r="WLX93" s="0"/>
      <c r="WLY93" s="0"/>
      <c r="WLZ93" s="0"/>
      <c r="WMA93" s="0"/>
      <c r="WMB93" s="0"/>
      <c r="WMC93" s="0"/>
      <c r="WMD93" s="0"/>
      <c r="WME93" s="0"/>
      <c r="WMF93" s="0"/>
      <c r="WMG93" s="0"/>
      <c r="WMH93" s="0"/>
      <c r="WMI93" s="0"/>
      <c r="WMJ93" s="0"/>
      <c r="WMK93" s="0"/>
      <c r="WML93" s="0"/>
      <c r="WMM93" s="0"/>
      <c r="WMN93" s="0"/>
      <c r="WMO93" s="0"/>
      <c r="WMP93" s="0"/>
      <c r="WMQ93" s="0"/>
      <c r="WMR93" s="0"/>
      <c r="WMS93" s="0"/>
      <c r="WMT93" s="0"/>
      <c r="WMU93" s="0"/>
      <c r="WMV93" s="0"/>
      <c r="WMW93" s="0"/>
      <c r="WMX93" s="0"/>
      <c r="WMY93" s="0"/>
      <c r="WMZ93" s="0"/>
      <c r="WNA93" s="0"/>
      <c r="WNB93" s="0"/>
      <c r="WNC93" s="0"/>
      <c r="WND93" s="0"/>
      <c r="WNE93" s="0"/>
      <c r="WNF93" s="0"/>
      <c r="WNG93" s="0"/>
      <c r="WNH93" s="0"/>
      <c r="WNI93" s="0"/>
      <c r="WNJ93" s="0"/>
      <c r="WNK93" s="0"/>
      <c r="WNL93" s="0"/>
      <c r="WNM93" s="0"/>
      <c r="WNN93" s="0"/>
      <c r="WNO93" s="0"/>
      <c r="WNP93" s="0"/>
      <c r="WNQ93" s="0"/>
      <c r="WNR93" s="0"/>
      <c r="WNS93" s="0"/>
      <c r="WNT93" s="0"/>
      <c r="WNU93" s="0"/>
      <c r="WNV93" s="0"/>
      <c r="WNW93" s="0"/>
      <c r="WNX93" s="0"/>
      <c r="WNY93" s="0"/>
      <c r="WNZ93" s="0"/>
      <c r="WOA93" s="0"/>
      <c r="WOB93" s="0"/>
      <c r="WOC93" s="0"/>
      <c r="WOD93" s="0"/>
      <c r="WOE93" s="0"/>
      <c r="WOF93" s="0"/>
      <c r="WOG93" s="0"/>
      <c r="WOH93" s="0"/>
      <c r="WOI93" s="0"/>
      <c r="WOJ93" s="0"/>
      <c r="WOK93" s="0"/>
      <c r="WOL93" s="0"/>
      <c r="WOM93" s="0"/>
      <c r="WON93" s="0"/>
      <c r="WOO93" s="0"/>
      <c r="WOP93" s="0"/>
      <c r="WOQ93" s="0"/>
      <c r="WOR93" s="0"/>
      <c r="WOS93" s="0"/>
      <c r="WOT93" s="0"/>
      <c r="WOU93" s="0"/>
      <c r="WOV93" s="0"/>
      <c r="WOW93" s="0"/>
      <c r="WOX93" s="0"/>
      <c r="WOY93" s="0"/>
      <c r="WOZ93" s="0"/>
      <c r="WPA93" s="0"/>
      <c r="WPB93" s="0"/>
      <c r="WPC93" s="0"/>
      <c r="WPD93" s="0"/>
      <c r="WPE93" s="0"/>
      <c r="WPF93" s="0"/>
      <c r="WPG93" s="0"/>
      <c r="WPH93" s="0"/>
      <c r="WPI93" s="0"/>
      <c r="WPJ93" s="0"/>
      <c r="WPK93" s="0"/>
      <c r="WPL93" s="0"/>
      <c r="WPM93" s="0"/>
      <c r="WPN93" s="0"/>
      <c r="WPO93" s="0"/>
      <c r="WPP93" s="0"/>
      <c r="WPQ93" s="0"/>
      <c r="WPR93" s="0"/>
      <c r="WPS93" s="0"/>
      <c r="WPT93" s="0"/>
      <c r="WPU93" s="0"/>
      <c r="WPV93" s="0"/>
      <c r="WPW93" s="0"/>
      <c r="WPX93" s="0"/>
      <c r="WPY93" s="0"/>
      <c r="WPZ93" s="0"/>
      <c r="WQA93" s="0"/>
      <c r="WQB93" s="0"/>
      <c r="WQC93" s="0"/>
      <c r="WQD93" s="0"/>
      <c r="WQE93" s="0"/>
      <c r="WQF93" s="0"/>
      <c r="WQG93" s="0"/>
      <c r="WQH93" s="0"/>
      <c r="WQI93" s="0"/>
      <c r="WQJ93" s="0"/>
      <c r="WQK93" s="0"/>
      <c r="WQL93" s="0"/>
      <c r="WQM93" s="0"/>
      <c r="WQN93" s="0"/>
      <c r="WQO93" s="0"/>
      <c r="WQP93" s="0"/>
      <c r="WQQ93" s="0"/>
      <c r="WQR93" s="0"/>
      <c r="WQS93" s="0"/>
      <c r="WQT93" s="0"/>
      <c r="WQU93" s="0"/>
      <c r="WQV93" s="0"/>
      <c r="WQW93" s="0"/>
      <c r="WQX93" s="0"/>
      <c r="WQY93" s="0"/>
      <c r="WQZ93" s="0"/>
      <c r="WRA93" s="0"/>
      <c r="WRB93" s="0"/>
      <c r="WRC93" s="0"/>
      <c r="WRD93" s="0"/>
      <c r="WRE93" s="0"/>
      <c r="WRF93" s="0"/>
      <c r="WRG93" s="0"/>
      <c r="WRH93" s="0"/>
      <c r="WRI93" s="0"/>
      <c r="WRJ93" s="0"/>
      <c r="WRK93" s="0"/>
      <c r="WRL93" s="0"/>
      <c r="WRM93" s="0"/>
      <c r="WRN93" s="0"/>
      <c r="WRO93" s="0"/>
      <c r="WRP93" s="0"/>
      <c r="WRQ93" s="0"/>
      <c r="WRR93" s="0"/>
      <c r="WRS93" s="0"/>
      <c r="WRT93" s="0"/>
      <c r="WRU93" s="0"/>
      <c r="WRV93" s="0"/>
      <c r="WRW93" s="0"/>
      <c r="WRX93" s="0"/>
      <c r="WRY93" s="0"/>
      <c r="WRZ93" s="0"/>
      <c r="WSA93" s="0"/>
      <c r="WSB93" s="0"/>
      <c r="WSC93" s="0"/>
      <c r="WSD93" s="0"/>
      <c r="WSE93" s="0"/>
      <c r="WSF93" s="0"/>
      <c r="WSG93" s="0"/>
      <c r="WSH93" s="0"/>
      <c r="WSI93" s="0"/>
      <c r="WSJ93" s="0"/>
      <c r="WSK93" s="0"/>
      <c r="WSL93" s="0"/>
      <c r="WSM93" s="0"/>
      <c r="WSN93" s="0"/>
      <c r="WSO93" s="0"/>
      <c r="WSP93" s="0"/>
      <c r="WSQ93" s="0"/>
      <c r="WSR93" s="0"/>
      <c r="WSS93" s="0"/>
      <c r="WST93" s="0"/>
      <c r="WSU93" s="0"/>
      <c r="WSV93" s="0"/>
      <c r="WSW93" s="0"/>
      <c r="WSX93" s="0"/>
      <c r="WSY93" s="0"/>
      <c r="WSZ93" s="0"/>
      <c r="WTA93" s="0"/>
      <c r="WTB93" s="0"/>
      <c r="WTC93" s="0"/>
      <c r="WTD93" s="0"/>
      <c r="WTE93" s="0"/>
      <c r="WTF93" s="0"/>
      <c r="WTG93" s="0"/>
      <c r="WTH93" s="0"/>
      <c r="WTI93" s="0"/>
      <c r="WTJ93" s="0"/>
      <c r="WTK93" s="0"/>
      <c r="WTL93" s="0"/>
      <c r="WTM93" s="0"/>
      <c r="WTN93" s="0"/>
      <c r="WTO93" s="0"/>
      <c r="WTP93" s="0"/>
      <c r="WTQ93" s="0"/>
      <c r="WTR93" s="0"/>
      <c r="WTS93" s="0"/>
      <c r="WTT93" s="0"/>
      <c r="WTU93" s="0"/>
      <c r="WTV93" s="0"/>
      <c r="WTW93" s="0"/>
      <c r="WTX93" s="0"/>
      <c r="WTY93" s="0"/>
      <c r="WTZ93" s="0"/>
      <c r="WUA93" s="0"/>
      <c r="WUB93" s="0"/>
      <c r="WUC93" s="0"/>
      <c r="WUD93" s="0"/>
      <c r="WUE93" s="0"/>
      <c r="WUF93" s="0"/>
      <c r="WUG93" s="0"/>
      <c r="WUH93" s="0"/>
      <c r="WUI93" s="0"/>
      <c r="WUJ93" s="0"/>
      <c r="WUK93" s="0"/>
      <c r="WUL93" s="0"/>
      <c r="WUM93" s="0"/>
      <c r="WUN93" s="0"/>
      <c r="WUO93" s="0"/>
      <c r="WUP93" s="0"/>
      <c r="WUQ93" s="0"/>
      <c r="WUR93" s="0"/>
      <c r="WUS93" s="0"/>
      <c r="WUT93" s="0"/>
      <c r="WUU93" s="0"/>
      <c r="WUV93" s="0"/>
      <c r="WUW93" s="0"/>
      <c r="WUX93" s="0"/>
      <c r="WUY93" s="0"/>
      <c r="WUZ93" s="0"/>
      <c r="WVA93" s="0"/>
      <c r="WVB93" s="0"/>
      <c r="WVC93" s="0"/>
      <c r="WVD93" s="0"/>
      <c r="WVE93" s="0"/>
      <c r="WVF93" s="0"/>
      <c r="WVG93" s="0"/>
      <c r="WVH93" s="0"/>
      <c r="WVI93" s="0"/>
      <c r="WVJ93" s="0"/>
      <c r="WVK93" s="0"/>
      <c r="WVL93" s="0"/>
      <c r="WVM93" s="0"/>
      <c r="WVN93" s="0"/>
      <c r="WVO93" s="0"/>
      <c r="WVP93" s="0"/>
      <c r="WVQ93" s="0"/>
      <c r="WVR93" s="0"/>
      <c r="WVS93" s="0"/>
      <c r="WVT93" s="0"/>
      <c r="WVU93" s="0"/>
      <c r="WVV93" s="0"/>
      <c r="WVW93" s="0"/>
      <c r="WVX93" s="0"/>
      <c r="WVY93" s="0"/>
      <c r="WVZ93" s="0"/>
      <c r="WWA93" s="0"/>
      <c r="WWB93" s="0"/>
      <c r="WWC93" s="0"/>
      <c r="WWD93" s="0"/>
      <c r="WWE93" s="0"/>
      <c r="WWF93" s="0"/>
      <c r="WWG93" s="0"/>
      <c r="WWH93" s="0"/>
      <c r="WWI93" s="0"/>
      <c r="WWJ93" s="0"/>
      <c r="WWK93" s="0"/>
      <c r="WWL93" s="0"/>
      <c r="WWM93" s="0"/>
      <c r="WWN93" s="0"/>
      <c r="WWO93" s="0"/>
      <c r="WWP93" s="0"/>
      <c r="WWQ93" s="0"/>
      <c r="WWR93" s="0"/>
      <c r="WWS93" s="0"/>
      <c r="WWT93" s="0"/>
      <c r="WWU93" s="0"/>
      <c r="WWV93" s="0"/>
      <c r="WWW93" s="0"/>
      <c r="WWX93" s="0"/>
      <c r="WWY93" s="0"/>
      <c r="WWZ93" s="0"/>
      <c r="WXA93" s="0"/>
      <c r="WXB93" s="0"/>
      <c r="WXC93" s="0"/>
      <c r="WXD93" s="0"/>
      <c r="WXE93" s="0"/>
      <c r="WXF93" s="0"/>
      <c r="WXG93" s="0"/>
      <c r="WXH93" s="0"/>
      <c r="WXI93" s="0"/>
      <c r="WXJ93" s="0"/>
      <c r="WXK93" s="0"/>
      <c r="WXL93" s="0"/>
      <c r="WXM93" s="0"/>
      <c r="WXN93" s="0"/>
      <c r="WXO93" s="0"/>
      <c r="WXP93" s="0"/>
      <c r="WXQ93" s="0"/>
      <c r="WXR93" s="0"/>
      <c r="WXS93" s="0"/>
      <c r="WXT93" s="0"/>
      <c r="WXU93" s="0"/>
      <c r="WXV93" s="0"/>
      <c r="WXW93" s="0"/>
      <c r="WXX93" s="0"/>
      <c r="WXY93" s="0"/>
      <c r="WXZ93" s="0"/>
      <c r="WYA93" s="0"/>
      <c r="WYB93" s="0"/>
      <c r="WYC93" s="0"/>
      <c r="WYD93" s="0"/>
      <c r="WYE93" s="0"/>
      <c r="WYF93" s="0"/>
      <c r="WYG93" s="0"/>
      <c r="WYH93" s="0"/>
      <c r="WYI93" s="0"/>
      <c r="WYJ93" s="0"/>
      <c r="WYK93" s="0"/>
      <c r="WYL93" s="0"/>
      <c r="WYM93" s="0"/>
      <c r="WYN93" s="0"/>
      <c r="WYO93" s="0"/>
      <c r="WYP93" s="0"/>
      <c r="WYQ93" s="0"/>
      <c r="WYR93" s="0"/>
      <c r="WYS93" s="0"/>
      <c r="WYT93" s="0"/>
      <c r="WYU93" s="0"/>
      <c r="WYV93" s="0"/>
      <c r="WYW93" s="0"/>
      <c r="WYX93" s="0"/>
      <c r="WYY93" s="0"/>
      <c r="WYZ93" s="0"/>
      <c r="WZA93" s="0"/>
      <c r="WZB93" s="0"/>
      <c r="WZC93" s="0"/>
      <c r="WZD93" s="0"/>
      <c r="WZE93" s="0"/>
      <c r="WZF93" s="0"/>
      <c r="WZG93" s="0"/>
      <c r="WZH93" s="0"/>
      <c r="WZI93" s="0"/>
      <c r="WZJ93" s="0"/>
      <c r="WZK93" s="0"/>
      <c r="WZL93" s="0"/>
      <c r="WZM93" s="0"/>
      <c r="WZN93" s="0"/>
      <c r="WZO93" s="0"/>
      <c r="WZP93" s="0"/>
      <c r="WZQ93" s="0"/>
      <c r="WZR93" s="0"/>
      <c r="WZS93" s="0"/>
      <c r="WZT93" s="0"/>
      <c r="WZU93" s="0"/>
      <c r="WZV93" s="0"/>
      <c r="WZW93" s="0"/>
      <c r="WZX93" s="0"/>
      <c r="WZY93" s="0"/>
      <c r="WZZ93" s="0"/>
      <c r="XAA93" s="0"/>
      <c r="XAB93" s="0"/>
      <c r="XAC93" s="0"/>
      <c r="XAD93" s="0"/>
      <c r="XAE93" s="0"/>
      <c r="XAF93" s="0"/>
      <c r="XAG93" s="0"/>
      <c r="XAH93" s="0"/>
      <c r="XAI93" s="0"/>
      <c r="XAJ93" s="0"/>
      <c r="XAK93" s="0"/>
      <c r="XAL93" s="0"/>
      <c r="XAM93" s="0"/>
      <c r="XAN93" s="0"/>
      <c r="XAO93" s="0"/>
      <c r="XAP93" s="0"/>
      <c r="XAQ93" s="0"/>
      <c r="XAR93" s="0"/>
      <c r="XAS93" s="0"/>
      <c r="XAT93" s="0"/>
      <c r="XAU93" s="0"/>
      <c r="XAV93" s="0"/>
      <c r="XAW93" s="0"/>
      <c r="XAX93" s="0"/>
      <c r="XAY93" s="0"/>
      <c r="XAZ93" s="0"/>
      <c r="XBA93" s="0"/>
      <c r="XBB93" s="0"/>
      <c r="XBC93" s="0"/>
      <c r="XBD93" s="0"/>
      <c r="XBE93" s="0"/>
      <c r="XBF93" s="0"/>
      <c r="XBG93" s="0"/>
      <c r="XBH93" s="0"/>
      <c r="XBI93" s="0"/>
      <c r="XBJ93" s="0"/>
      <c r="XBK93" s="0"/>
      <c r="XBL93" s="0"/>
      <c r="XBM93" s="0"/>
      <c r="XBN93" s="0"/>
      <c r="XBO93" s="0"/>
      <c r="XBP93" s="0"/>
      <c r="XBQ93" s="0"/>
      <c r="XBR93" s="0"/>
      <c r="XBS93" s="0"/>
      <c r="XBT93" s="0"/>
      <c r="XBU93" s="0"/>
      <c r="XBV93" s="0"/>
      <c r="XBW93" s="0"/>
      <c r="XBX93" s="0"/>
      <c r="XBY93" s="0"/>
      <c r="XBZ93" s="0"/>
      <c r="XCA93" s="0"/>
      <c r="XCB93" s="0"/>
      <c r="XCC93" s="0"/>
      <c r="XCD93" s="0"/>
      <c r="XCE93" s="0"/>
      <c r="XCF93" s="0"/>
      <c r="XCG93" s="0"/>
      <c r="XCH93" s="0"/>
      <c r="XCI93" s="0"/>
      <c r="XCJ93" s="0"/>
      <c r="XCK93" s="0"/>
      <c r="XCL93" s="0"/>
      <c r="XCM93" s="0"/>
      <c r="XCN93" s="0"/>
      <c r="XCO93" s="0"/>
      <c r="XCP93" s="0"/>
      <c r="XCQ93" s="0"/>
      <c r="XCR93" s="0"/>
      <c r="XCS93" s="0"/>
      <c r="XCT93" s="0"/>
      <c r="XCU93" s="0"/>
      <c r="XCV93" s="0"/>
      <c r="XCW93" s="0"/>
      <c r="XCX93" s="0"/>
      <c r="XCY93" s="0"/>
      <c r="XCZ93" s="0"/>
      <c r="XDA93" s="0"/>
      <c r="XDB93" s="0"/>
      <c r="XDC93" s="0"/>
      <c r="XDD93" s="0"/>
      <c r="XDE93" s="0"/>
      <c r="XDF93" s="0"/>
      <c r="XDG93" s="0"/>
      <c r="XDH93" s="0"/>
      <c r="XDI93" s="0"/>
      <c r="XDJ93" s="0"/>
      <c r="XDK93" s="0"/>
      <c r="XDL93" s="0"/>
      <c r="XDM93" s="0"/>
      <c r="XDN93" s="0"/>
      <c r="XDO93" s="0"/>
      <c r="XDP93" s="0"/>
      <c r="XDQ93" s="0"/>
      <c r="XDR93" s="0"/>
      <c r="XDS93" s="0"/>
      <c r="XDT93" s="0"/>
      <c r="XDU93" s="0"/>
      <c r="XDV93" s="0"/>
      <c r="XDW93" s="0"/>
      <c r="XDX93" s="0"/>
      <c r="XDY93" s="0"/>
      <c r="XDZ93" s="0"/>
      <c r="XEA93" s="0"/>
      <c r="XEB93" s="0"/>
      <c r="XEC93" s="0"/>
      <c r="XED93" s="0"/>
      <c r="XEE93" s="0"/>
      <c r="XEF93" s="0"/>
      <c r="XEG93" s="0"/>
      <c r="XEH93" s="0"/>
      <c r="XEI93" s="0"/>
      <c r="XEJ93" s="0"/>
      <c r="XEK93" s="0"/>
      <c r="XEL93" s="0"/>
      <c r="XEM93" s="0"/>
      <c r="XEN93" s="0"/>
      <c r="XEO93" s="0"/>
      <c r="XEP93" s="0"/>
      <c r="XEQ93" s="0"/>
      <c r="XER93" s="0"/>
      <c r="XES93" s="0"/>
      <c r="XET93" s="0"/>
      <c r="XEU93" s="0"/>
      <c r="XEV93" s="0"/>
      <c r="XEW93" s="0"/>
      <c r="XEX93" s="0"/>
      <c r="XEY93" s="0"/>
      <c r="XEZ93" s="0"/>
      <c r="XFA93" s="0"/>
      <c r="XFB93" s="0"/>
      <c r="XFC93" s="0"/>
      <c r="XFD93" s="0"/>
    </row>
    <row r="94" customFormat="false" ht="13.8" hidden="false" customHeight="false" outlineLevel="0" collapsed="false">
      <c r="A94" s="430" t="s">
        <v>746</v>
      </c>
      <c r="B94" s="430"/>
      <c r="C94" s="430"/>
      <c r="D94" s="430"/>
      <c r="E94" s="430"/>
      <c r="F94" s="430"/>
      <c r="G94" s="430"/>
      <c r="H94" s="430"/>
      <c r="I94" s="430"/>
      <c r="J94" s="557" t="n">
        <f aca="false">'CORRECTION '!D40</f>
        <v>162807.18247808</v>
      </c>
      <c r="K94" s="557"/>
      <c r="L94" s="557"/>
      <c r="M94" s="0"/>
      <c r="N94" s="0"/>
      <c r="O94" s="0"/>
      <c r="P94" s="0"/>
      <c r="Q94" s="0"/>
      <c r="R94" s="0"/>
      <c r="S94" s="0"/>
      <c r="T94" s="0"/>
      <c r="U94" s="0"/>
      <c r="V94" s="0"/>
      <c r="W94" s="0"/>
      <c r="X94" s="0"/>
      <c r="Y94" s="0"/>
      <c r="Z94" s="0"/>
      <c r="AA94" s="0"/>
      <c r="AB94" s="0"/>
      <c r="AC94" s="0"/>
      <c r="AD94" s="0"/>
      <c r="AE94" s="0"/>
      <c r="AF94" s="0"/>
      <c r="AG94" s="0"/>
      <c r="AH94" s="0"/>
      <c r="AI94" s="0"/>
      <c r="AJ94" s="0"/>
      <c r="AK94" s="0"/>
      <c r="AL94" s="0"/>
      <c r="AM94" s="0"/>
      <c r="AN94" s="0"/>
      <c r="AO94" s="0"/>
      <c r="AP94" s="0"/>
      <c r="AQ94" s="0"/>
      <c r="AR94" s="0"/>
      <c r="AS94" s="0"/>
      <c r="AT94" s="0"/>
      <c r="AU94" s="0"/>
      <c r="AV94" s="0"/>
      <c r="AW94" s="0"/>
      <c r="AX94" s="0"/>
      <c r="AY94" s="0"/>
      <c r="AZ94" s="0"/>
      <c r="BA94" s="0"/>
      <c r="BB94" s="0"/>
      <c r="BC94" s="0"/>
      <c r="BD94" s="0"/>
      <c r="BE94" s="0"/>
      <c r="BF94" s="0"/>
      <c r="BG94" s="0"/>
      <c r="BH94" s="0"/>
      <c r="BI94" s="0"/>
      <c r="BJ94" s="0"/>
      <c r="BK94" s="0"/>
      <c r="BL94" s="0"/>
      <c r="BM94" s="0"/>
      <c r="BN94" s="0"/>
      <c r="BO94" s="0"/>
      <c r="BP94" s="0"/>
      <c r="BQ94" s="0"/>
      <c r="BR94" s="0"/>
      <c r="BS94" s="0"/>
      <c r="BT94" s="0"/>
      <c r="BU94" s="0"/>
      <c r="BV94" s="0"/>
      <c r="BW94" s="0"/>
      <c r="BX94" s="0"/>
      <c r="BY94" s="0"/>
      <c r="BZ94" s="0"/>
      <c r="CA94" s="0"/>
      <c r="CB94" s="0"/>
      <c r="CC94" s="0"/>
      <c r="CD94" s="0"/>
      <c r="CE94" s="0"/>
      <c r="CF94" s="0"/>
      <c r="CG94" s="0"/>
      <c r="CH94" s="0"/>
      <c r="CI94" s="0"/>
      <c r="CJ94" s="0"/>
      <c r="CK94" s="0"/>
      <c r="CL94" s="0"/>
      <c r="CM94" s="0"/>
      <c r="CN94" s="0"/>
      <c r="CO94" s="0"/>
      <c r="CP94" s="0"/>
      <c r="CQ94" s="0"/>
      <c r="CR94" s="0"/>
      <c r="CS94" s="0"/>
      <c r="CT94" s="0"/>
      <c r="CU94" s="0"/>
      <c r="CV94" s="0"/>
      <c r="CW94" s="0"/>
      <c r="CX94" s="0"/>
      <c r="CY94" s="0"/>
      <c r="CZ94" s="0"/>
      <c r="DA94" s="0"/>
      <c r="DB94" s="0"/>
      <c r="DC94" s="0"/>
      <c r="DD94" s="0"/>
      <c r="DE94" s="0"/>
      <c r="DF94" s="0"/>
      <c r="DG94" s="0"/>
      <c r="DH94" s="0"/>
      <c r="DI94" s="0"/>
      <c r="DJ94" s="0"/>
      <c r="DK94" s="0"/>
      <c r="DL94" s="0"/>
      <c r="DM94" s="0"/>
      <c r="DN94" s="0"/>
      <c r="DO94" s="0"/>
      <c r="DP94" s="0"/>
      <c r="DQ94" s="0"/>
      <c r="DR94" s="0"/>
      <c r="DS94" s="0"/>
      <c r="DT94" s="0"/>
      <c r="DU94" s="0"/>
      <c r="DV94" s="0"/>
      <c r="DW94" s="0"/>
      <c r="DX94" s="0"/>
      <c r="DY94" s="0"/>
      <c r="DZ94" s="0"/>
      <c r="EA94" s="0"/>
      <c r="EB94" s="0"/>
      <c r="EC94" s="0"/>
      <c r="ED94" s="0"/>
      <c r="EE94" s="0"/>
      <c r="EF94" s="0"/>
      <c r="EG94" s="0"/>
      <c r="EH94" s="0"/>
      <c r="EI94" s="0"/>
      <c r="EJ94" s="0"/>
      <c r="EK94" s="0"/>
      <c r="EL94" s="0"/>
      <c r="EM94" s="0"/>
      <c r="EN94" s="0"/>
      <c r="EO94" s="0"/>
      <c r="EP94" s="0"/>
      <c r="EQ94" s="0"/>
      <c r="ER94" s="0"/>
      <c r="ES94" s="0"/>
      <c r="ET94" s="0"/>
      <c r="EU94" s="0"/>
      <c r="EV94" s="0"/>
      <c r="EW94" s="0"/>
      <c r="EX94" s="0"/>
      <c r="EY94" s="0"/>
      <c r="EZ94" s="0"/>
      <c r="FA94" s="0"/>
      <c r="FB94" s="0"/>
      <c r="FC94" s="0"/>
      <c r="FD94" s="0"/>
      <c r="FE94" s="0"/>
      <c r="FF94" s="0"/>
      <c r="FG94" s="0"/>
      <c r="FH94" s="0"/>
      <c r="FI94" s="0"/>
      <c r="FJ94" s="0"/>
      <c r="FK94" s="0"/>
      <c r="FL94" s="0"/>
      <c r="FM94" s="0"/>
      <c r="FN94" s="0"/>
      <c r="FO94" s="0"/>
      <c r="FP94" s="0"/>
      <c r="FQ94" s="0"/>
      <c r="FR94" s="0"/>
      <c r="FS94" s="0"/>
      <c r="FT94" s="0"/>
      <c r="FU94" s="0"/>
      <c r="FV94" s="0"/>
      <c r="FW94" s="0"/>
      <c r="FX94" s="0"/>
      <c r="FY94" s="0"/>
      <c r="FZ94" s="0"/>
      <c r="GA94" s="0"/>
      <c r="GB94" s="0"/>
      <c r="GC94" s="0"/>
      <c r="GD94" s="0"/>
      <c r="GE94" s="0"/>
      <c r="GF94" s="0"/>
      <c r="GG94" s="0"/>
      <c r="GH94" s="0"/>
      <c r="GI94" s="0"/>
      <c r="GJ94" s="0"/>
      <c r="GK94" s="0"/>
      <c r="GL94" s="0"/>
      <c r="GM94" s="0"/>
      <c r="GN94" s="0"/>
      <c r="GO94" s="0"/>
      <c r="GP94" s="0"/>
      <c r="GQ94" s="0"/>
      <c r="GR94" s="0"/>
      <c r="GS94" s="0"/>
      <c r="GT94" s="0"/>
      <c r="GU94" s="0"/>
      <c r="GV94" s="0"/>
      <c r="GW94" s="0"/>
      <c r="GX94" s="0"/>
      <c r="GY94" s="0"/>
      <c r="GZ94" s="0"/>
      <c r="HA94" s="0"/>
      <c r="HB94" s="0"/>
      <c r="HC94" s="0"/>
      <c r="HD94" s="0"/>
      <c r="HE94" s="0"/>
      <c r="HF94" s="0"/>
      <c r="HG94" s="0"/>
      <c r="HH94" s="0"/>
      <c r="HI94" s="0"/>
      <c r="HJ94" s="0"/>
      <c r="HK94" s="0"/>
      <c r="HL94" s="0"/>
      <c r="HM94" s="0"/>
      <c r="HN94" s="0"/>
      <c r="HO94" s="0"/>
      <c r="HP94" s="0"/>
      <c r="HQ94" s="0"/>
      <c r="HR94" s="0"/>
      <c r="HS94" s="0"/>
      <c r="HT94" s="0"/>
      <c r="HU94" s="0"/>
      <c r="HV94" s="0"/>
      <c r="HW94" s="0"/>
      <c r="HX94" s="0"/>
      <c r="HY94" s="0"/>
      <c r="HZ94" s="0"/>
      <c r="IA94" s="0"/>
      <c r="IB94" s="0"/>
      <c r="IC94" s="0"/>
      <c r="ID94" s="0"/>
      <c r="IE94" s="0"/>
      <c r="IF94" s="0"/>
      <c r="IG94" s="0"/>
      <c r="IH94" s="0"/>
      <c r="II94" s="0"/>
      <c r="IJ94" s="0"/>
      <c r="IK94" s="0"/>
      <c r="IL94" s="0"/>
      <c r="IM94" s="0"/>
      <c r="IN94" s="0"/>
      <c r="IO94" s="0"/>
      <c r="IP94" s="0"/>
      <c r="IQ94" s="0"/>
      <c r="IR94" s="0"/>
      <c r="IS94" s="0"/>
      <c r="IT94" s="0"/>
      <c r="IU94" s="0"/>
      <c r="IV94" s="0"/>
      <c r="IW94" s="0"/>
      <c r="IX94" s="0"/>
      <c r="IY94" s="0"/>
      <c r="IZ94" s="0"/>
      <c r="JA94" s="0"/>
      <c r="JB94" s="0"/>
      <c r="JC94" s="0"/>
      <c r="JD94" s="0"/>
      <c r="JE94" s="0"/>
      <c r="JF94" s="0"/>
      <c r="JG94" s="0"/>
      <c r="JH94" s="0"/>
      <c r="JI94" s="0"/>
      <c r="JJ94" s="0"/>
      <c r="JK94" s="0"/>
      <c r="JL94" s="0"/>
      <c r="JM94" s="0"/>
      <c r="JN94" s="0"/>
      <c r="JO94" s="0"/>
      <c r="JP94" s="0"/>
      <c r="JQ94" s="0"/>
      <c r="JR94" s="0"/>
      <c r="JS94" s="0"/>
      <c r="JT94" s="0"/>
      <c r="JU94" s="0"/>
      <c r="JV94" s="0"/>
      <c r="JW94" s="0"/>
      <c r="JX94" s="0"/>
      <c r="JY94" s="0"/>
      <c r="JZ94" s="0"/>
      <c r="KA94" s="0"/>
      <c r="KB94" s="0"/>
      <c r="KC94" s="0"/>
      <c r="KD94" s="0"/>
      <c r="KE94" s="0"/>
      <c r="KF94" s="0"/>
      <c r="KG94" s="0"/>
      <c r="KH94" s="0"/>
      <c r="KI94" s="0"/>
      <c r="KJ94" s="0"/>
      <c r="KK94" s="0"/>
      <c r="KL94" s="0"/>
      <c r="KM94" s="0"/>
      <c r="KN94" s="0"/>
      <c r="KO94" s="0"/>
      <c r="KP94" s="0"/>
      <c r="KQ94" s="0"/>
      <c r="KR94" s="0"/>
      <c r="KS94" s="0"/>
      <c r="KT94" s="0"/>
      <c r="KU94" s="0"/>
      <c r="KV94" s="0"/>
      <c r="KW94" s="0"/>
      <c r="KX94" s="0"/>
      <c r="KY94" s="0"/>
      <c r="KZ94" s="0"/>
      <c r="LA94" s="0"/>
      <c r="LB94" s="0"/>
      <c r="LC94" s="0"/>
      <c r="LD94" s="0"/>
      <c r="LE94" s="0"/>
      <c r="LF94" s="0"/>
      <c r="LG94" s="0"/>
      <c r="LH94" s="0"/>
      <c r="LI94" s="0"/>
      <c r="LJ94" s="0"/>
      <c r="LK94" s="0"/>
      <c r="LL94" s="0"/>
      <c r="LM94" s="0"/>
      <c r="LN94" s="0"/>
      <c r="LO94" s="0"/>
      <c r="LP94" s="0"/>
      <c r="LQ94" s="0"/>
      <c r="LR94" s="0"/>
      <c r="LS94" s="0"/>
      <c r="LT94" s="0"/>
      <c r="LU94" s="0"/>
      <c r="LV94" s="0"/>
      <c r="LW94" s="0"/>
      <c r="LX94" s="0"/>
      <c r="LY94" s="0"/>
      <c r="LZ94" s="0"/>
      <c r="MA94" s="0"/>
      <c r="MB94" s="0"/>
      <c r="MC94" s="0"/>
      <c r="MD94" s="0"/>
      <c r="ME94" s="0"/>
      <c r="MF94" s="0"/>
      <c r="MG94" s="0"/>
      <c r="MH94" s="0"/>
      <c r="MI94" s="0"/>
      <c r="MJ94" s="0"/>
      <c r="MK94" s="0"/>
      <c r="ML94" s="0"/>
      <c r="MM94" s="0"/>
      <c r="MN94" s="0"/>
      <c r="MO94" s="0"/>
      <c r="MP94" s="0"/>
      <c r="MQ94" s="0"/>
      <c r="MR94" s="0"/>
      <c r="MS94" s="0"/>
      <c r="MT94" s="0"/>
      <c r="MU94" s="0"/>
      <c r="MV94" s="0"/>
      <c r="MW94" s="0"/>
      <c r="MX94" s="0"/>
      <c r="MY94" s="0"/>
      <c r="MZ94" s="0"/>
      <c r="NA94" s="0"/>
      <c r="NB94" s="0"/>
      <c r="NC94" s="0"/>
      <c r="ND94" s="0"/>
      <c r="NE94" s="0"/>
      <c r="NF94" s="0"/>
      <c r="NG94" s="0"/>
      <c r="NH94" s="0"/>
      <c r="NI94" s="0"/>
      <c r="NJ94" s="0"/>
      <c r="NK94" s="0"/>
      <c r="NL94" s="0"/>
      <c r="NM94" s="0"/>
      <c r="NN94" s="0"/>
      <c r="NO94" s="0"/>
      <c r="NP94" s="0"/>
      <c r="NQ94" s="0"/>
      <c r="NR94" s="0"/>
      <c r="NS94" s="0"/>
      <c r="NT94" s="0"/>
      <c r="NU94" s="0"/>
      <c r="NV94" s="0"/>
      <c r="NW94" s="0"/>
      <c r="NX94" s="0"/>
      <c r="NY94" s="0"/>
      <c r="NZ94" s="0"/>
      <c r="OA94" s="0"/>
      <c r="OB94" s="0"/>
      <c r="OC94" s="0"/>
      <c r="OD94" s="0"/>
      <c r="OE94" s="0"/>
      <c r="OF94" s="0"/>
      <c r="OG94" s="0"/>
      <c r="OH94" s="0"/>
      <c r="OI94" s="0"/>
      <c r="OJ94" s="0"/>
      <c r="OK94" s="0"/>
      <c r="OL94" s="0"/>
      <c r="OM94" s="0"/>
      <c r="ON94" s="0"/>
      <c r="OO94" s="0"/>
      <c r="OP94" s="0"/>
      <c r="OQ94" s="0"/>
      <c r="OR94" s="0"/>
      <c r="OS94" s="0"/>
      <c r="OT94" s="0"/>
      <c r="OU94" s="0"/>
      <c r="OV94" s="0"/>
      <c r="OW94" s="0"/>
      <c r="OX94" s="0"/>
      <c r="OY94" s="0"/>
      <c r="OZ94" s="0"/>
      <c r="PA94" s="0"/>
      <c r="PB94" s="0"/>
      <c r="PC94" s="0"/>
      <c r="PD94" s="0"/>
      <c r="PE94" s="0"/>
      <c r="PF94" s="0"/>
      <c r="PG94" s="0"/>
      <c r="PH94" s="0"/>
      <c r="PI94" s="0"/>
      <c r="PJ94" s="0"/>
      <c r="PK94" s="0"/>
      <c r="PL94" s="0"/>
      <c r="PM94" s="0"/>
      <c r="PN94" s="0"/>
      <c r="PO94" s="0"/>
      <c r="PP94" s="0"/>
      <c r="PQ94" s="0"/>
      <c r="PR94" s="0"/>
      <c r="PS94" s="0"/>
      <c r="PT94" s="0"/>
      <c r="PU94" s="0"/>
      <c r="PV94" s="0"/>
      <c r="PW94" s="0"/>
      <c r="PX94" s="0"/>
      <c r="PY94" s="0"/>
      <c r="PZ94" s="0"/>
      <c r="QA94" s="0"/>
      <c r="QB94" s="0"/>
      <c r="QC94" s="0"/>
      <c r="QD94" s="0"/>
      <c r="QE94" s="0"/>
      <c r="QF94" s="0"/>
      <c r="QG94" s="0"/>
      <c r="QH94" s="0"/>
      <c r="QI94" s="0"/>
      <c r="QJ94" s="0"/>
      <c r="QK94" s="0"/>
      <c r="QL94" s="0"/>
      <c r="QM94" s="0"/>
      <c r="QN94" s="0"/>
      <c r="QO94" s="0"/>
      <c r="QP94" s="0"/>
      <c r="QQ94" s="0"/>
      <c r="QR94" s="0"/>
      <c r="QS94" s="0"/>
      <c r="QT94" s="0"/>
      <c r="QU94" s="0"/>
      <c r="QV94" s="0"/>
      <c r="QW94" s="0"/>
      <c r="QX94" s="0"/>
      <c r="QY94" s="0"/>
      <c r="QZ94" s="0"/>
      <c r="RA94" s="0"/>
      <c r="RB94" s="0"/>
      <c r="RC94" s="0"/>
      <c r="RD94" s="0"/>
      <c r="RE94" s="0"/>
      <c r="RF94" s="0"/>
      <c r="RG94" s="0"/>
      <c r="RH94" s="0"/>
      <c r="RI94" s="0"/>
      <c r="RJ94" s="0"/>
      <c r="RK94" s="0"/>
      <c r="RL94" s="0"/>
      <c r="RM94" s="0"/>
      <c r="RN94" s="0"/>
      <c r="RO94" s="0"/>
      <c r="RP94" s="0"/>
      <c r="RQ94" s="0"/>
      <c r="RR94" s="0"/>
      <c r="RS94" s="0"/>
      <c r="RT94" s="0"/>
      <c r="RU94" s="0"/>
      <c r="RV94" s="0"/>
      <c r="RW94" s="0"/>
      <c r="RX94" s="0"/>
      <c r="RY94" s="0"/>
      <c r="RZ94" s="0"/>
      <c r="SA94" s="0"/>
      <c r="SB94" s="0"/>
      <c r="SC94" s="0"/>
      <c r="SD94" s="0"/>
      <c r="SE94" s="0"/>
      <c r="SF94" s="0"/>
      <c r="SG94" s="0"/>
      <c r="SH94" s="0"/>
      <c r="SI94" s="0"/>
      <c r="SJ94" s="0"/>
      <c r="SK94" s="0"/>
      <c r="SL94" s="0"/>
      <c r="SM94" s="0"/>
      <c r="SN94" s="0"/>
      <c r="SO94" s="0"/>
      <c r="SP94" s="0"/>
      <c r="SQ94" s="0"/>
      <c r="SR94" s="0"/>
      <c r="SS94" s="0"/>
      <c r="ST94" s="0"/>
      <c r="SU94" s="0"/>
      <c r="SV94" s="0"/>
      <c r="SW94" s="0"/>
      <c r="SX94" s="0"/>
      <c r="SY94" s="0"/>
      <c r="SZ94" s="0"/>
      <c r="TA94" s="0"/>
      <c r="TB94" s="0"/>
      <c r="TC94" s="0"/>
      <c r="TD94" s="0"/>
      <c r="TE94" s="0"/>
      <c r="TF94" s="0"/>
      <c r="TG94" s="0"/>
      <c r="TH94" s="0"/>
      <c r="TI94" s="0"/>
      <c r="TJ94" s="0"/>
      <c r="TK94" s="0"/>
      <c r="TL94" s="0"/>
      <c r="TM94" s="0"/>
      <c r="TN94" s="0"/>
      <c r="TO94" s="0"/>
      <c r="TP94" s="0"/>
      <c r="TQ94" s="0"/>
      <c r="TR94" s="0"/>
      <c r="TS94" s="0"/>
      <c r="TT94" s="0"/>
      <c r="TU94" s="0"/>
      <c r="TV94" s="0"/>
      <c r="TW94" s="0"/>
      <c r="TX94" s="0"/>
      <c r="TY94" s="0"/>
      <c r="TZ94" s="0"/>
      <c r="UA94" s="0"/>
      <c r="UB94" s="0"/>
      <c r="UC94" s="0"/>
      <c r="UD94" s="0"/>
      <c r="UE94" s="0"/>
      <c r="UF94" s="0"/>
      <c r="UG94" s="0"/>
      <c r="UH94" s="0"/>
      <c r="UI94" s="0"/>
      <c r="UJ94" s="0"/>
      <c r="UK94" s="0"/>
      <c r="UL94" s="0"/>
      <c r="UM94" s="0"/>
      <c r="UN94" s="0"/>
      <c r="UO94" s="0"/>
      <c r="UP94" s="0"/>
      <c r="UQ94" s="0"/>
      <c r="UR94" s="0"/>
      <c r="US94" s="0"/>
      <c r="UT94" s="0"/>
      <c r="UU94" s="0"/>
      <c r="UV94" s="0"/>
      <c r="UW94" s="0"/>
      <c r="UX94" s="0"/>
      <c r="UY94" s="0"/>
      <c r="UZ94" s="0"/>
      <c r="VA94" s="0"/>
      <c r="VB94" s="0"/>
      <c r="VC94" s="0"/>
      <c r="VD94" s="0"/>
      <c r="VE94" s="0"/>
      <c r="VF94" s="0"/>
      <c r="VG94" s="0"/>
      <c r="VH94" s="0"/>
      <c r="VI94" s="0"/>
      <c r="VJ94" s="0"/>
      <c r="VK94" s="0"/>
      <c r="VL94" s="0"/>
      <c r="VM94" s="0"/>
      <c r="VN94" s="0"/>
      <c r="VO94" s="0"/>
      <c r="VP94" s="0"/>
      <c r="VQ94" s="0"/>
      <c r="VR94" s="0"/>
      <c r="VS94" s="0"/>
      <c r="VT94" s="0"/>
      <c r="VU94" s="0"/>
      <c r="VV94" s="0"/>
      <c r="VW94" s="0"/>
      <c r="VX94" s="0"/>
      <c r="VY94" s="0"/>
      <c r="VZ94" s="0"/>
      <c r="WA94" s="0"/>
      <c r="WB94" s="0"/>
      <c r="WC94" s="0"/>
      <c r="WD94" s="0"/>
      <c r="WE94" s="0"/>
      <c r="WF94" s="0"/>
      <c r="WG94" s="0"/>
      <c r="WH94" s="0"/>
      <c r="WI94" s="0"/>
      <c r="WJ94" s="0"/>
      <c r="WK94" s="0"/>
      <c r="WL94" s="0"/>
      <c r="WM94" s="0"/>
      <c r="WN94" s="0"/>
      <c r="WO94" s="0"/>
      <c r="WP94" s="0"/>
      <c r="WQ94" s="0"/>
      <c r="WR94" s="0"/>
      <c r="WS94" s="0"/>
      <c r="WT94" s="0"/>
      <c r="WU94" s="0"/>
      <c r="WV94" s="0"/>
      <c r="WW94" s="0"/>
      <c r="WX94" s="0"/>
      <c r="WY94" s="0"/>
      <c r="WZ94" s="0"/>
      <c r="XA94" s="0"/>
      <c r="XB94" s="0"/>
      <c r="XC94" s="0"/>
      <c r="XD94" s="0"/>
      <c r="XE94" s="0"/>
      <c r="XF94" s="0"/>
      <c r="XG94" s="0"/>
      <c r="XH94" s="0"/>
      <c r="XI94" s="0"/>
      <c r="XJ94" s="0"/>
      <c r="XK94" s="0"/>
      <c r="XL94" s="0"/>
      <c r="XM94" s="0"/>
      <c r="XN94" s="0"/>
      <c r="XO94" s="0"/>
      <c r="XP94" s="0"/>
      <c r="XQ94" s="0"/>
      <c r="XR94" s="0"/>
      <c r="XS94" s="0"/>
      <c r="XT94" s="0"/>
      <c r="XU94" s="0"/>
      <c r="XV94" s="0"/>
      <c r="XW94" s="0"/>
      <c r="XX94" s="0"/>
      <c r="XY94" s="0"/>
      <c r="XZ94" s="0"/>
      <c r="YA94" s="0"/>
      <c r="YB94" s="0"/>
      <c r="YC94" s="0"/>
      <c r="YD94" s="0"/>
      <c r="YE94" s="0"/>
      <c r="YF94" s="0"/>
      <c r="YG94" s="0"/>
      <c r="YH94" s="0"/>
      <c r="YI94" s="0"/>
      <c r="YJ94" s="0"/>
      <c r="YK94" s="0"/>
      <c r="YL94" s="0"/>
      <c r="YM94" s="0"/>
      <c r="YN94" s="0"/>
      <c r="YO94" s="0"/>
      <c r="YP94" s="0"/>
      <c r="YQ94" s="0"/>
      <c r="YR94" s="0"/>
      <c r="YS94" s="0"/>
      <c r="YT94" s="0"/>
      <c r="YU94" s="0"/>
      <c r="YV94" s="0"/>
      <c r="YW94" s="0"/>
      <c r="YX94" s="0"/>
      <c r="YY94" s="0"/>
      <c r="YZ94" s="0"/>
      <c r="ZA94" s="0"/>
      <c r="ZB94" s="0"/>
      <c r="ZC94" s="0"/>
      <c r="ZD94" s="0"/>
      <c r="ZE94" s="0"/>
      <c r="ZF94" s="0"/>
      <c r="ZG94" s="0"/>
      <c r="ZH94" s="0"/>
      <c r="ZI94" s="0"/>
      <c r="ZJ94" s="0"/>
      <c r="ZK94" s="0"/>
      <c r="ZL94" s="0"/>
      <c r="ZM94" s="0"/>
      <c r="ZN94" s="0"/>
      <c r="ZO94" s="0"/>
      <c r="ZP94" s="0"/>
      <c r="ZQ94" s="0"/>
      <c r="ZR94" s="0"/>
      <c r="ZS94" s="0"/>
      <c r="ZT94" s="0"/>
      <c r="ZU94" s="0"/>
      <c r="ZV94" s="0"/>
      <c r="ZW94" s="0"/>
      <c r="ZX94" s="0"/>
      <c r="ZY94" s="0"/>
      <c r="ZZ94" s="0"/>
      <c r="AAA94" s="0"/>
      <c r="AAB94" s="0"/>
      <c r="AAC94" s="0"/>
      <c r="AAD94" s="0"/>
      <c r="AAE94" s="0"/>
      <c r="AAF94" s="0"/>
      <c r="AAG94" s="0"/>
      <c r="AAH94" s="0"/>
      <c r="AAI94" s="0"/>
      <c r="AAJ94" s="0"/>
      <c r="AAK94" s="0"/>
      <c r="AAL94" s="0"/>
      <c r="AAM94" s="0"/>
      <c r="AAN94" s="0"/>
      <c r="AAO94" s="0"/>
      <c r="AAP94" s="0"/>
      <c r="AAQ94" s="0"/>
      <c r="AAR94" s="0"/>
      <c r="AAS94" s="0"/>
      <c r="AAT94" s="0"/>
      <c r="AAU94" s="0"/>
      <c r="AAV94" s="0"/>
      <c r="AAW94" s="0"/>
      <c r="AAX94" s="0"/>
      <c r="AAY94" s="0"/>
      <c r="AAZ94" s="0"/>
      <c r="ABA94" s="0"/>
      <c r="ABB94" s="0"/>
      <c r="ABC94" s="0"/>
      <c r="ABD94" s="0"/>
      <c r="ABE94" s="0"/>
      <c r="ABF94" s="0"/>
      <c r="ABG94" s="0"/>
      <c r="ABH94" s="0"/>
      <c r="ABI94" s="0"/>
      <c r="ABJ94" s="0"/>
      <c r="ABK94" s="0"/>
      <c r="ABL94" s="0"/>
      <c r="ABM94" s="0"/>
      <c r="ABN94" s="0"/>
      <c r="ABO94" s="0"/>
      <c r="ABP94" s="0"/>
      <c r="ABQ94" s="0"/>
      <c r="ABR94" s="0"/>
      <c r="ABS94" s="0"/>
      <c r="ABT94" s="0"/>
      <c r="ABU94" s="0"/>
      <c r="ABV94" s="0"/>
      <c r="ABW94" s="0"/>
      <c r="ABX94" s="0"/>
      <c r="ABY94" s="0"/>
      <c r="ABZ94" s="0"/>
      <c r="ACA94" s="0"/>
      <c r="ACB94" s="0"/>
      <c r="ACC94" s="0"/>
      <c r="ACD94" s="0"/>
      <c r="ACE94" s="0"/>
      <c r="ACF94" s="0"/>
      <c r="ACG94" s="0"/>
      <c r="ACH94" s="0"/>
      <c r="ACI94" s="0"/>
      <c r="ACJ94" s="0"/>
      <c r="ACK94" s="0"/>
      <c r="ACL94" s="0"/>
      <c r="ACM94" s="0"/>
      <c r="ACN94" s="0"/>
      <c r="ACO94" s="0"/>
      <c r="ACP94" s="0"/>
      <c r="ACQ94" s="0"/>
      <c r="ACR94" s="0"/>
      <c r="ACS94" s="0"/>
      <c r="ACT94" s="0"/>
      <c r="ACU94" s="0"/>
      <c r="ACV94" s="0"/>
      <c r="ACW94" s="0"/>
      <c r="ACX94" s="0"/>
      <c r="ACY94" s="0"/>
      <c r="ACZ94" s="0"/>
      <c r="ADA94" s="0"/>
      <c r="ADB94" s="0"/>
      <c r="ADC94" s="0"/>
      <c r="ADD94" s="0"/>
      <c r="ADE94" s="0"/>
      <c r="ADF94" s="0"/>
      <c r="ADG94" s="0"/>
      <c r="ADH94" s="0"/>
      <c r="ADI94" s="0"/>
      <c r="ADJ94" s="0"/>
      <c r="ADK94" s="0"/>
      <c r="ADL94" s="0"/>
      <c r="ADM94" s="0"/>
      <c r="ADN94" s="0"/>
      <c r="ADO94" s="0"/>
      <c r="ADP94" s="0"/>
      <c r="ADQ94" s="0"/>
      <c r="ADR94" s="0"/>
      <c r="ADS94" s="0"/>
      <c r="ADT94" s="0"/>
      <c r="ADU94" s="0"/>
      <c r="ADV94" s="0"/>
      <c r="ADW94" s="0"/>
      <c r="ADX94" s="0"/>
      <c r="ADY94" s="0"/>
      <c r="ADZ94" s="0"/>
      <c r="AEA94" s="0"/>
      <c r="AEB94" s="0"/>
      <c r="AEC94" s="0"/>
      <c r="AED94" s="0"/>
      <c r="AEE94" s="0"/>
      <c r="AEF94" s="0"/>
      <c r="AEG94" s="0"/>
      <c r="AEH94" s="0"/>
      <c r="AEI94" s="0"/>
      <c r="AEJ94" s="0"/>
      <c r="AEK94" s="0"/>
      <c r="AEL94" s="0"/>
      <c r="AEM94" s="0"/>
      <c r="AEN94" s="0"/>
      <c r="AEO94" s="0"/>
      <c r="AEP94" s="0"/>
      <c r="AEQ94" s="0"/>
      <c r="AER94" s="0"/>
      <c r="AES94" s="0"/>
      <c r="AET94" s="0"/>
      <c r="AEU94" s="0"/>
      <c r="AEV94" s="0"/>
      <c r="AEW94" s="0"/>
      <c r="AEX94" s="0"/>
      <c r="AEY94" s="0"/>
      <c r="AEZ94" s="0"/>
      <c r="AFA94" s="0"/>
      <c r="AFB94" s="0"/>
      <c r="AFC94" s="0"/>
      <c r="AFD94" s="0"/>
      <c r="AFE94" s="0"/>
      <c r="AFF94" s="0"/>
      <c r="AFG94" s="0"/>
      <c r="AFH94" s="0"/>
      <c r="AFI94" s="0"/>
      <c r="AFJ94" s="0"/>
      <c r="AFK94" s="0"/>
      <c r="AFL94" s="0"/>
      <c r="AFM94" s="0"/>
      <c r="AFN94" s="0"/>
      <c r="AFO94" s="0"/>
      <c r="AFP94" s="0"/>
      <c r="AFQ94" s="0"/>
      <c r="AFR94" s="0"/>
      <c r="AFS94" s="0"/>
      <c r="AFT94" s="0"/>
      <c r="AFU94" s="0"/>
      <c r="AFV94" s="0"/>
      <c r="AFW94" s="0"/>
      <c r="AFX94" s="0"/>
      <c r="AFY94" s="0"/>
      <c r="AFZ94" s="0"/>
      <c r="AGA94" s="0"/>
      <c r="AGB94" s="0"/>
      <c r="AGC94" s="0"/>
      <c r="AGD94" s="0"/>
      <c r="AGE94" s="0"/>
      <c r="AGF94" s="0"/>
      <c r="AGG94" s="0"/>
      <c r="AGH94" s="0"/>
      <c r="AGI94" s="0"/>
      <c r="AGJ94" s="0"/>
      <c r="AGK94" s="0"/>
      <c r="AGL94" s="0"/>
      <c r="AGM94" s="0"/>
      <c r="AGN94" s="0"/>
      <c r="AGO94" s="0"/>
      <c r="AGP94" s="0"/>
      <c r="AGQ94" s="0"/>
      <c r="AGR94" s="0"/>
      <c r="AGS94" s="0"/>
      <c r="AGT94" s="0"/>
      <c r="AGU94" s="0"/>
      <c r="AGV94" s="0"/>
      <c r="AGW94" s="0"/>
      <c r="AGX94" s="0"/>
      <c r="AGY94" s="0"/>
      <c r="AGZ94" s="0"/>
      <c r="AHA94" s="0"/>
      <c r="AHB94" s="0"/>
      <c r="AHC94" s="0"/>
      <c r="AHD94" s="0"/>
      <c r="AHE94" s="0"/>
      <c r="AHF94" s="0"/>
      <c r="AHG94" s="0"/>
      <c r="AHH94" s="0"/>
      <c r="AHI94" s="0"/>
      <c r="AHJ94" s="0"/>
      <c r="AHK94" s="0"/>
      <c r="AHL94" s="0"/>
      <c r="AHM94" s="0"/>
      <c r="AHN94" s="0"/>
      <c r="AHO94" s="0"/>
      <c r="AHP94" s="0"/>
      <c r="AHQ94" s="0"/>
      <c r="AHR94" s="0"/>
      <c r="AHS94" s="0"/>
      <c r="AHT94" s="0"/>
      <c r="AHU94" s="0"/>
      <c r="AHV94" s="0"/>
      <c r="AHW94" s="0"/>
      <c r="AHX94" s="0"/>
      <c r="AHY94" s="0"/>
      <c r="AHZ94" s="0"/>
      <c r="AIA94" s="0"/>
      <c r="AIB94" s="0"/>
      <c r="AIC94" s="0"/>
      <c r="AID94" s="0"/>
      <c r="AIE94" s="0"/>
      <c r="AIF94" s="0"/>
      <c r="AIG94" s="0"/>
      <c r="AIH94" s="0"/>
      <c r="AII94" s="0"/>
      <c r="AIJ94" s="0"/>
      <c r="AIK94" s="0"/>
      <c r="AIL94" s="0"/>
      <c r="AIM94" s="0"/>
      <c r="AIN94" s="0"/>
      <c r="AIO94" s="0"/>
      <c r="AIP94" s="0"/>
      <c r="AIQ94" s="0"/>
      <c r="AIR94" s="0"/>
      <c r="AIS94" s="0"/>
      <c r="AIT94" s="0"/>
      <c r="AIU94" s="0"/>
      <c r="AIV94" s="0"/>
      <c r="AIW94" s="0"/>
      <c r="AIX94" s="0"/>
      <c r="AIY94" s="0"/>
      <c r="AIZ94" s="0"/>
      <c r="AJA94" s="0"/>
      <c r="AJB94" s="0"/>
      <c r="AJC94" s="0"/>
      <c r="AJD94" s="0"/>
      <c r="AJE94" s="0"/>
      <c r="AJF94" s="0"/>
      <c r="AJG94" s="0"/>
      <c r="AJH94" s="0"/>
      <c r="AJI94" s="0"/>
      <c r="AJJ94" s="0"/>
      <c r="AJK94" s="0"/>
      <c r="AJL94" s="0"/>
      <c r="AJM94" s="0"/>
      <c r="AJN94" s="0"/>
      <c r="AJO94" s="0"/>
      <c r="AJP94" s="0"/>
      <c r="AJQ94" s="0"/>
      <c r="AJR94" s="0"/>
      <c r="AJS94" s="0"/>
      <c r="AJT94" s="0"/>
      <c r="AJU94" s="0"/>
      <c r="AJV94" s="0"/>
      <c r="AJW94" s="0"/>
      <c r="AJX94" s="0"/>
      <c r="AJY94" s="0"/>
      <c r="AJZ94" s="0"/>
      <c r="AKA94" s="0"/>
      <c r="AKB94" s="0"/>
      <c r="AKC94" s="0"/>
      <c r="AKD94" s="0"/>
      <c r="AKE94" s="0"/>
      <c r="AKF94" s="0"/>
      <c r="AKG94" s="0"/>
      <c r="AKH94" s="0"/>
      <c r="AKI94" s="0"/>
      <c r="AKJ94" s="0"/>
      <c r="AKK94" s="0"/>
      <c r="AKL94" s="0"/>
      <c r="AKM94" s="0"/>
      <c r="AKN94" s="0"/>
      <c r="AKO94" s="0"/>
      <c r="AKP94" s="0"/>
      <c r="AKQ94" s="0"/>
      <c r="AKR94" s="0"/>
      <c r="AKS94" s="0"/>
      <c r="AKT94" s="0"/>
      <c r="AKU94" s="0"/>
      <c r="AKV94" s="0"/>
      <c r="AKW94" s="0"/>
      <c r="AKX94" s="0"/>
      <c r="AKY94" s="0"/>
      <c r="AKZ94" s="0"/>
      <c r="ALA94" s="0"/>
      <c r="ALB94" s="0"/>
      <c r="ALC94" s="0"/>
      <c r="ALD94" s="0"/>
      <c r="ALE94" s="0"/>
      <c r="ALF94" s="0"/>
      <c r="ALG94" s="0"/>
      <c r="ALH94" s="0"/>
      <c r="ALI94" s="0"/>
      <c r="ALJ94" s="0"/>
      <c r="ALK94" s="0"/>
      <c r="ALL94" s="0"/>
      <c r="ALM94" s="0"/>
      <c r="ALN94" s="0"/>
      <c r="ALO94" s="0"/>
      <c r="ALP94" s="0"/>
      <c r="ALQ94" s="0"/>
      <c r="ALR94" s="0"/>
      <c r="ALS94" s="0"/>
      <c r="ALT94" s="0"/>
      <c r="ALU94" s="0"/>
      <c r="ALV94" s="0"/>
      <c r="ALW94" s="0"/>
      <c r="ALX94" s="0"/>
      <c r="ALY94" s="0"/>
      <c r="ALZ94" s="0"/>
      <c r="AMA94" s="0"/>
      <c r="AMB94" s="0"/>
      <c r="AMC94" s="0"/>
      <c r="AMD94" s="0"/>
      <c r="AME94" s="0"/>
      <c r="AMF94" s="0"/>
      <c r="AMG94" s="0"/>
      <c r="AMH94" s="0"/>
      <c r="AMI94" s="0"/>
      <c r="AMJ94" s="0"/>
      <c r="AMK94" s="0"/>
      <c r="AML94" s="0"/>
      <c r="AMM94" s="0"/>
      <c r="AMN94" s="0"/>
      <c r="AMO94" s="0"/>
      <c r="AMP94" s="0"/>
      <c r="AMQ94" s="0"/>
      <c r="AMR94" s="0"/>
      <c r="AMS94" s="0"/>
      <c r="AMT94" s="0"/>
      <c r="AMU94" s="0"/>
      <c r="AMV94" s="0"/>
      <c r="AMW94" s="0"/>
      <c r="AMX94" s="0"/>
      <c r="AMY94" s="0"/>
      <c r="AMZ94" s="0"/>
      <c r="ANA94" s="0"/>
      <c r="ANB94" s="0"/>
      <c r="ANC94" s="0"/>
      <c r="AND94" s="0"/>
      <c r="ANE94" s="0"/>
      <c r="ANF94" s="0"/>
      <c r="ANG94" s="0"/>
      <c r="ANH94" s="0"/>
      <c r="ANI94" s="0"/>
      <c r="ANJ94" s="0"/>
      <c r="ANK94" s="0"/>
      <c r="ANL94" s="0"/>
      <c r="ANM94" s="0"/>
      <c r="ANN94" s="0"/>
      <c r="ANO94" s="0"/>
      <c r="ANP94" s="0"/>
      <c r="ANQ94" s="0"/>
      <c r="ANR94" s="0"/>
      <c r="ANS94" s="0"/>
      <c r="ANT94" s="0"/>
      <c r="ANU94" s="0"/>
      <c r="ANV94" s="0"/>
      <c r="ANW94" s="0"/>
      <c r="ANX94" s="0"/>
      <c r="ANY94" s="0"/>
      <c r="ANZ94" s="0"/>
      <c r="AOA94" s="0"/>
      <c r="AOB94" s="0"/>
      <c r="AOC94" s="0"/>
      <c r="AOD94" s="0"/>
      <c r="AOE94" s="0"/>
      <c r="AOF94" s="0"/>
      <c r="AOG94" s="0"/>
      <c r="AOH94" s="0"/>
      <c r="AOI94" s="0"/>
      <c r="AOJ94" s="0"/>
      <c r="AOK94" s="0"/>
      <c r="AOL94" s="0"/>
      <c r="AOM94" s="0"/>
      <c r="AON94" s="0"/>
      <c r="AOO94" s="0"/>
      <c r="AOP94" s="0"/>
      <c r="AOQ94" s="0"/>
      <c r="AOR94" s="0"/>
      <c r="AOS94" s="0"/>
      <c r="AOT94" s="0"/>
      <c r="AOU94" s="0"/>
      <c r="AOV94" s="0"/>
      <c r="AOW94" s="0"/>
      <c r="AOX94" s="0"/>
      <c r="AOY94" s="0"/>
      <c r="AOZ94" s="0"/>
      <c r="APA94" s="0"/>
      <c r="APB94" s="0"/>
      <c r="APC94" s="0"/>
      <c r="APD94" s="0"/>
      <c r="APE94" s="0"/>
      <c r="APF94" s="0"/>
      <c r="APG94" s="0"/>
      <c r="APH94" s="0"/>
      <c r="API94" s="0"/>
      <c r="APJ94" s="0"/>
      <c r="APK94" s="0"/>
      <c r="APL94" s="0"/>
      <c r="APM94" s="0"/>
      <c r="APN94" s="0"/>
      <c r="APO94" s="0"/>
      <c r="APP94" s="0"/>
      <c r="APQ94" s="0"/>
      <c r="APR94" s="0"/>
      <c r="APS94" s="0"/>
      <c r="APT94" s="0"/>
      <c r="APU94" s="0"/>
      <c r="APV94" s="0"/>
      <c r="APW94" s="0"/>
      <c r="APX94" s="0"/>
      <c r="APY94" s="0"/>
      <c r="APZ94" s="0"/>
      <c r="AQA94" s="0"/>
      <c r="AQB94" s="0"/>
      <c r="AQC94" s="0"/>
      <c r="AQD94" s="0"/>
      <c r="AQE94" s="0"/>
      <c r="AQF94" s="0"/>
      <c r="AQG94" s="0"/>
      <c r="AQH94" s="0"/>
      <c r="AQI94" s="0"/>
      <c r="AQJ94" s="0"/>
      <c r="AQK94" s="0"/>
      <c r="AQL94" s="0"/>
      <c r="AQM94" s="0"/>
      <c r="AQN94" s="0"/>
      <c r="AQO94" s="0"/>
      <c r="AQP94" s="0"/>
      <c r="AQQ94" s="0"/>
      <c r="AQR94" s="0"/>
      <c r="AQS94" s="0"/>
      <c r="AQT94" s="0"/>
      <c r="AQU94" s="0"/>
      <c r="AQV94" s="0"/>
      <c r="AQW94" s="0"/>
      <c r="AQX94" s="0"/>
      <c r="AQY94" s="0"/>
      <c r="AQZ94" s="0"/>
      <c r="ARA94" s="0"/>
      <c r="ARB94" s="0"/>
      <c r="ARC94" s="0"/>
      <c r="ARD94" s="0"/>
      <c r="ARE94" s="0"/>
      <c r="ARF94" s="0"/>
      <c r="ARG94" s="0"/>
      <c r="ARH94" s="0"/>
      <c r="ARI94" s="0"/>
      <c r="ARJ94" s="0"/>
      <c r="ARK94" s="0"/>
      <c r="ARL94" s="0"/>
      <c r="ARM94" s="0"/>
      <c r="ARN94" s="0"/>
      <c r="ARO94" s="0"/>
      <c r="ARP94" s="0"/>
      <c r="ARQ94" s="0"/>
      <c r="ARR94" s="0"/>
      <c r="ARS94" s="0"/>
      <c r="ART94" s="0"/>
      <c r="ARU94" s="0"/>
      <c r="ARV94" s="0"/>
      <c r="ARW94" s="0"/>
      <c r="ARX94" s="0"/>
      <c r="ARY94" s="0"/>
      <c r="ARZ94" s="0"/>
      <c r="ASA94" s="0"/>
      <c r="ASB94" s="0"/>
      <c r="ASC94" s="0"/>
      <c r="ASD94" s="0"/>
      <c r="ASE94" s="0"/>
      <c r="ASF94" s="0"/>
      <c r="ASG94" s="0"/>
      <c r="ASH94" s="0"/>
      <c r="ASI94" s="0"/>
      <c r="ASJ94" s="0"/>
      <c r="ASK94" s="0"/>
      <c r="ASL94" s="0"/>
      <c r="ASM94" s="0"/>
      <c r="ASN94" s="0"/>
      <c r="ASO94" s="0"/>
      <c r="ASP94" s="0"/>
      <c r="ASQ94" s="0"/>
      <c r="ASR94" s="0"/>
      <c r="ASS94" s="0"/>
      <c r="AST94" s="0"/>
      <c r="ASU94" s="0"/>
      <c r="ASV94" s="0"/>
      <c r="ASW94" s="0"/>
      <c r="ASX94" s="0"/>
      <c r="ASY94" s="0"/>
      <c r="ASZ94" s="0"/>
      <c r="ATA94" s="0"/>
      <c r="ATB94" s="0"/>
      <c r="ATC94" s="0"/>
      <c r="ATD94" s="0"/>
      <c r="ATE94" s="0"/>
      <c r="ATF94" s="0"/>
      <c r="ATG94" s="0"/>
      <c r="ATH94" s="0"/>
      <c r="ATI94" s="0"/>
      <c r="ATJ94" s="0"/>
      <c r="ATK94" s="0"/>
      <c r="ATL94" s="0"/>
      <c r="ATM94" s="0"/>
      <c r="ATN94" s="0"/>
      <c r="ATO94" s="0"/>
      <c r="ATP94" s="0"/>
      <c r="ATQ94" s="0"/>
      <c r="ATR94" s="0"/>
      <c r="ATS94" s="0"/>
      <c r="ATT94" s="0"/>
      <c r="ATU94" s="0"/>
      <c r="ATV94" s="0"/>
      <c r="ATW94" s="0"/>
      <c r="ATX94" s="0"/>
      <c r="ATY94" s="0"/>
      <c r="ATZ94" s="0"/>
      <c r="AUA94" s="0"/>
      <c r="AUB94" s="0"/>
      <c r="AUC94" s="0"/>
      <c r="AUD94" s="0"/>
      <c r="AUE94" s="0"/>
      <c r="AUF94" s="0"/>
      <c r="AUG94" s="0"/>
      <c r="AUH94" s="0"/>
      <c r="AUI94" s="0"/>
      <c r="AUJ94" s="0"/>
      <c r="AUK94" s="0"/>
      <c r="AUL94" s="0"/>
      <c r="AUM94" s="0"/>
      <c r="AUN94" s="0"/>
      <c r="AUO94" s="0"/>
      <c r="AUP94" s="0"/>
      <c r="AUQ94" s="0"/>
      <c r="AUR94" s="0"/>
      <c r="AUS94" s="0"/>
      <c r="AUT94" s="0"/>
      <c r="AUU94" s="0"/>
      <c r="AUV94" s="0"/>
      <c r="AUW94" s="0"/>
      <c r="AUX94" s="0"/>
      <c r="AUY94" s="0"/>
      <c r="AUZ94" s="0"/>
      <c r="AVA94" s="0"/>
      <c r="AVB94" s="0"/>
      <c r="AVC94" s="0"/>
      <c r="AVD94" s="0"/>
      <c r="AVE94" s="0"/>
      <c r="AVF94" s="0"/>
      <c r="AVG94" s="0"/>
      <c r="AVH94" s="0"/>
      <c r="AVI94" s="0"/>
      <c r="AVJ94" s="0"/>
      <c r="AVK94" s="0"/>
      <c r="AVL94" s="0"/>
      <c r="AVM94" s="0"/>
      <c r="AVN94" s="0"/>
      <c r="AVO94" s="0"/>
      <c r="AVP94" s="0"/>
      <c r="AVQ94" s="0"/>
      <c r="AVR94" s="0"/>
      <c r="AVS94" s="0"/>
      <c r="AVT94" s="0"/>
      <c r="AVU94" s="0"/>
      <c r="AVV94" s="0"/>
      <c r="AVW94" s="0"/>
      <c r="AVX94" s="0"/>
      <c r="AVY94" s="0"/>
      <c r="AVZ94" s="0"/>
      <c r="AWA94" s="0"/>
      <c r="AWB94" s="0"/>
      <c r="AWC94" s="0"/>
      <c r="AWD94" s="0"/>
      <c r="AWE94" s="0"/>
      <c r="AWF94" s="0"/>
      <c r="AWG94" s="0"/>
      <c r="AWH94" s="0"/>
      <c r="AWI94" s="0"/>
      <c r="AWJ94" s="0"/>
      <c r="AWK94" s="0"/>
      <c r="AWL94" s="0"/>
      <c r="AWM94" s="0"/>
      <c r="AWN94" s="0"/>
      <c r="AWO94" s="0"/>
      <c r="AWP94" s="0"/>
      <c r="AWQ94" s="0"/>
      <c r="AWR94" s="0"/>
      <c r="AWS94" s="0"/>
      <c r="AWT94" s="0"/>
      <c r="AWU94" s="0"/>
      <c r="AWV94" s="0"/>
      <c r="AWW94" s="0"/>
      <c r="AWX94" s="0"/>
      <c r="AWY94" s="0"/>
      <c r="AWZ94" s="0"/>
      <c r="AXA94" s="0"/>
      <c r="AXB94" s="0"/>
      <c r="AXC94" s="0"/>
      <c r="AXD94" s="0"/>
      <c r="AXE94" s="0"/>
      <c r="AXF94" s="0"/>
      <c r="AXG94" s="0"/>
      <c r="AXH94" s="0"/>
      <c r="AXI94" s="0"/>
      <c r="AXJ94" s="0"/>
      <c r="AXK94" s="0"/>
      <c r="AXL94" s="0"/>
      <c r="AXM94" s="0"/>
      <c r="AXN94" s="0"/>
      <c r="AXO94" s="0"/>
      <c r="AXP94" s="0"/>
      <c r="AXQ94" s="0"/>
      <c r="AXR94" s="0"/>
      <c r="AXS94" s="0"/>
      <c r="AXT94" s="0"/>
      <c r="AXU94" s="0"/>
      <c r="AXV94" s="0"/>
      <c r="AXW94" s="0"/>
      <c r="AXX94" s="0"/>
      <c r="AXY94" s="0"/>
      <c r="AXZ94" s="0"/>
      <c r="AYA94" s="0"/>
      <c r="AYB94" s="0"/>
      <c r="AYC94" s="0"/>
      <c r="AYD94" s="0"/>
      <c r="AYE94" s="0"/>
      <c r="AYF94" s="0"/>
      <c r="AYG94" s="0"/>
      <c r="AYH94" s="0"/>
      <c r="AYI94" s="0"/>
      <c r="AYJ94" s="0"/>
      <c r="AYK94" s="0"/>
      <c r="AYL94" s="0"/>
      <c r="AYM94" s="0"/>
      <c r="AYN94" s="0"/>
      <c r="AYO94" s="0"/>
      <c r="AYP94" s="0"/>
      <c r="AYQ94" s="0"/>
      <c r="AYR94" s="0"/>
      <c r="AYS94" s="0"/>
      <c r="AYT94" s="0"/>
      <c r="AYU94" s="0"/>
      <c r="AYV94" s="0"/>
      <c r="AYW94" s="0"/>
      <c r="AYX94" s="0"/>
      <c r="AYY94" s="0"/>
      <c r="AYZ94" s="0"/>
      <c r="AZA94" s="0"/>
      <c r="AZB94" s="0"/>
      <c r="AZC94" s="0"/>
      <c r="AZD94" s="0"/>
      <c r="AZE94" s="0"/>
      <c r="AZF94" s="0"/>
      <c r="AZG94" s="0"/>
      <c r="AZH94" s="0"/>
      <c r="AZI94" s="0"/>
      <c r="AZJ94" s="0"/>
      <c r="AZK94" s="0"/>
      <c r="AZL94" s="0"/>
      <c r="AZM94" s="0"/>
      <c r="AZN94" s="0"/>
      <c r="AZO94" s="0"/>
      <c r="AZP94" s="0"/>
      <c r="AZQ94" s="0"/>
      <c r="AZR94" s="0"/>
      <c r="AZS94" s="0"/>
      <c r="AZT94" s="0"/>
      <c r="AZU94" s="0"/>
      <c r="AZV94" s="0"/>
      <c r="AZW94" s="0"/>
      <c r="AZX94" s="0"/>
      <c r="AZY94" s="0"/>
      <c r="AZZ94" s="0"/>
      <c r="BAA94" s="0"/>
      <c r="BAB94" s="0"/>
      <c r="BAC94" s="0"/>
      <c r="BAD94" s="0"/>
      <c r="BAE94" s="0"/>
      <c r="BAF94" s="0"/>
      <c r="BAG94" s="0"/>
      <c r="BAH94" s="0"/>
      <c r="BAI94" s="0"/>
      <c r="BAJ94" s="0"/>
      <c r="BAK94" s="0"/>
      <c r="BAL94" s="0"/>
      <c r="BAM94" s="0"/>
      <c r="BAN94" s="0"/>
      <c r="BAO94" s="0"/>
      <c r="BAP94" s="0"/>
      <c r="BAQ94" s="0"/>
      <c r="BAR94" s="0"/>
      <c r="BAS94" s="0"/>
      <c r="BAT94" s="0"/>
      <c r="BAU94" s="0"/>
      <c r="BAV94" s="0"/>
      <c r="BAW94" s="0"/>
      <c r="BAX94" s="0"/>
      <c r="BAY94" s="0"/>
      <c r="BAZ94" s="0"/>
      <c r="BBA94" s="0"/>
      <c r="BBB94" s="0"/>
      <c r="BBC94" s="0"/>
      <c r="BBD94" s="0"/>
      <c r="BBE94" s="0"/>
      <c r="BBF94" s="0"/>
      <c r="BBG94" s="0"/>
      <c r="BBH94" s="0"/>
      <c r="BBI94" s="0"/>
      <c r="BBJ94" s="0"/>
      <c r="BBK94" s="0"/>
      <c r="BBL94" s="0"/>
      <c r="BBM94" s="0"/>
      <c r="BBN94" s="0"/>
      <c r="BBO94" s="0"/>
      <c r="BBP94" s="0"/>
      <c r="BBQ94" s="0"/>
      <c r="BBR94" s="0"/>
      <c r="BBS94" s="0"/>
      <c r="BBT94" s="0"/>
      <c r="BBU94" s="0"/>
      <c r="BBV94" s="0"/>
      <c r="BBW94" s="0"/>
      <c r="BBX94" s="0"/>
      <c r="BBY94" s="0"/>
      <c r="BBZ94" s="0"/>
      <c r="BCA94" s="0"/>
      <c r="BCB94" s="0"/>
      <c r="BCC94" s="0"/>
      <c r="BCD94" s="0"/>
      <c r="BCE94" s="0"/>
      <c r="BCF94" s="0"/>
      <c r="BCG94" s="0"/>
      <c r="BCH94" s="0"/>
      <c r="BCI94" s="0"/>
      <c r="BCJ94" s="0"/>
      <c r="BCK94" s="0"/>
      <c r="BCL94" s="0"/>
      <c r="BCM94" s="0"/>
      <c r="BCN94" s="0"/>
      <c r="BCO94" s="0"/>
      <c r="BCP94" s="0"/>
      <c r="BCQ94" s="0"/>
      <c r="BCR94" s="0"/>
      <c r="BCS94" s="0"/>
      <c r="BCT94" s="0"/>
      <c r="BCU94" s="0"/>
      <c r="BCV94" s="0"/>
      <c r="BCW94" s="0"/>
      <c r="BCX94" s="0"/>
      <c r="BCY94" s="0"/>
      <c r="BCZ94" s="0"/>
      <c r="BDA94" s="0"/>
      <c r="BDB94" s="0"/>
      <c r="BDC94" s="0"/>
      <c r="BDD94" s="0"/>
      <c r="BDE94" s="0"/>
      <c r="BDF94" s="0"/>
      <c r="BDG94" s="0"/>
      <c r="BDH94" s="0"/>
      <c r="BDI94" s="0"/>
      <c r="BDJ94" s="0"/>
      <c r="BDK94" s="0"/>
      <c r="BDL94" s="0"/>
      <c r="BDM94" s="0"/>
      <c r="BDN94" s="0"/>
      <c r="BDO94" s="0"/>
      <c r="BDP94" s="0"/>
      <c r="BDQ94" s="0"/>
      <c r="BDR94" s="0"/>
      <c r="BDS94" s="0"/>
      <c r="BDT94" s="0"/>
      <c r="BDU94" s="0"/>
      <c r="BDV94" s="0"/>
      <c r="BDW94" s="0"/>
      <c r="BDX94" s="0"/>
      <c r="BDY94" s="0"/>
      <c r="BDZ94" s="0"/>
      <c r="BEA94" s="0"/>
      <c r="BEB94" s="0"/>
      <c r="BEC94" s="0"/>
      <c r="BED94" s="0"/>
      <c r="BEE94" s="0"/>
      <c r="BEF94" s="0"/>
      <c r="BEG94" s="0"/>
      <c r="BEH94" s="0"/>
      <c r="BEI94" s="0"/>
      <c r="BEJ94" s="0"/>
      <c r="BEK94" s="0"/>
      <c r="BEL94" s="0"/>
      <c r="BEM94" s="0"/>
      <c r="BEN94" s="0"/>
      <c r="BEO94" s="0"/>
      <c r="BEP94" s="0"/>
      <c r="BEQ94" s="0"/>
      <c r="BER94" s="0"/>
      <c r="BES94" s="0"/>
      <c r="BET94" s="0"/>
      <c r="BEU94" s="0"/>
      <c r="BEV94" s="0"/>
      <c r="BEW94" s="0"/>
      <c r="BEX94" s="0"/>
      <c r="BEY94" s="0"/>
      <c r="BEZ94" s="0"/>
      <c r="BFA94" s="0"/>
      <c r="BFB94" s="0"/>
      <c r="BFC94" s="0"/>
      <c r="BFD94" s="0"/>
      <c r="BFE94" s="0"/>
      <c r="BFF94" s="0"/>
      <c r="BFG94" s="0"/>
      <c r="BFH94" s="0"/>
      <c r="BFI94" s="0"/>
      <c r="BFJ94" s="0"/>
      <c r="BFK94" s="0"/>
      <c r="BFL94" s="0"/>
      <c r="BFM94" s="0"/>
      <c r="BFN94" s="0"/>
      <c r="BFO94" s="0"/>
      <c r="BFP94" s="0"/>
      <c r="BFQ94" s="0"/>
      <c r="BFR94" s="0"/>
      <c r="BFS94" s="0"/>
      <c r="BFT94" s="0"/>
      <c r="BFU94" s="0"/>
      <c r="BFV94" s="0"/>
      <c r="BFW94" s="0"/>
      <c r="BFX94" s="0"/>
      <c r="BFY94" s="0"/>
      <c r="BFZ94" s="0"/>
      <c r="BGA94" s="0"/>
      <c r="BGB94" s="0"/>
      <c r="BGC94" s="0"/>
      <c r="BGD94" s="0"/>
      <c r="BGE94" s="0"/>
      <c r="BGF94" s="0"/>
      <c r="BGG94" s="0"/>
      <c r="BGH94" s="0"/>
      <c r="BGI94" s="0"/>
      <c r="BGJ94" s="0"/>
      <c r="BGK94" s="0"/>
      <c r="BGL94" s="0"/>
      <c r="BGM94" s="0"/>
      <c r="BGN94" s="0"/>
      <c r="BGO94" s="0"/>
      <c r="BGP94" s="0"/>
      <c r="BGQ94" s="0"/>
      <c r="BGR94" s="0"/>
      <c r="BGS94" s="0"/>
      <c r="BGT94" s="0"/>
      <c r="BGU94" s="0"/>
      <c r="BGV94" s="0"/>
      <c r="BGW94" s="0"/>
      <c r="BGX94" s="0"/>
      <c r="BGY94" s="0"/>
      <c r="BGZ94" s="0"/>
      <c r="BHA94" s="0"/>
      <c r="BHB94" s="0"/>
      <c r="BHC94" s="0"/>
      <c r="BHD94" s="0"/>
      <c r="BHE94" s="0"/>
      <c r="BHF94" s="0"/>
      <c r="BHG94" s="0"/>
      <c r="BHH94" s="0"/>
      <c r="BHI94" s="0"/>
      <c r="BHJ94" s="0"/>
      <c r="BHK94" s="0"/>
      <c r="BHL94" s="0"/>
      <c r="BHM94" s="0"/>
      <c r="BHN94" s="0"/>
      <c r="BHO94" s="0"/>
      <c r="BHP94" s="0"/>
      <c r="BHQ94" s="0"/>
      <c r="BHR94" s="0"/>
      <c r="BHS94" s="0"/>
      <c r="BHT94" s="0"/>
      <c r="BHU94" s="0"/>
      <c r="BHV94" s="0"/>
      <c r="BHW94" s="0"/>
      <c r="BHX94" s="0"/>
      <c r="BHY94" s="0"/>
      <c r="BHZ94" s="0"/>
      <c r="BIA94" s="0"/>
      <c r="BIB94" s="0"/>
      <c r="BIC94" s="0"/>
      <c r="BID94" s="0"/>
      <c r="BIE94" s="0"/>
      <c r="BIF94" s="0"/>
      <c r="BIG94" s="0"/>
      <c r="BIH94" s="0"/>
      <c r="BII94" s="0"/>
      <c r="BIJ94" s="0"/>
      <c r="BIK94" s="0"/>
      <c r="BIL94" s="0"/>
      <c r="BIM94" s="0"/>
      <c r="BIN94" s="0"/>
      <c r="BIO94" s="0"/>
      <c r="BIP94" s="0"/>
      <c r="BIQ94" s="0"/>
      <c r="BIR94" s="0"/>
      <c r="BIS94" s="0"/>
      <c r="BIT94" s="0"/>
      <c r="BIU94" s="0"/>
      <c r="BIV94" s="0"/>
      <c r="BIW94" s="0"/>
      <c r="BIX94" s="0"/>
      <c r="BIY94" s="0"/>
      <c r="BIZ94" s="0"/>
      <c r="BJA94" s="0"/>
      <c r="BJB94" s="0"/>
      <c r="BJC94" s="0"/>
      <c r="BJD94" s="0"/>
      <c r="BJE94" s="0"/>
      <c r="BJF94" s="0"/>
      <c r="BJG94" s="0"/>
      <c r="BJH94" s="0"/>
      <c r="BJI94" s="0"/>
      <c r="BJJ94" s="0"/>
      <c r="BJK94" s="0"/>
      <c r="BJL94" s="0"/>
      <c r="BJM94" s="0"/>
      <c r="BJN94" s="0"/>
      <c r="BJO94" s="0"/>
      <c r="BJP94" s="0"/>
      <c r="BJQ94" s="0"/>
      <c r="BJR94" s="0"/>
      <c r="BJS94" s="0"/>
      <c r="BJT94" s="0"/>
      <c r="BJU94" s="0"/>
      <c r="BJV94" s="0"/>
      <c r="BJW94" s="0"/>
      <c r="BJX94" s="0"/>
      <c r="BJY94" s="0"/>
      <c r="BJZ94" s="0"/>
      <c r="BKA94" s="0"/>
      <c r="BKB94" s="0"/>
      <c r="BKC94" s="0"/>
      <c r="BKD94" s="0"/>
      <c r="BKE94" s="0"/>
      <c r="BKF94" s="0"/>
      <c r="BKG94" s="0"/>
      <c r="BKH94" s="0"/>
      <c r="BKI94" s="0"/>
      <c r="BKJ94" s="0"/>
      <c r="BKK94" s="0"/>
      <c r="BKL94" s="0"/>
      <c r="BKM94" s="0"/>
      <c r="BKN94" s="0"/>
      <c r="BKO94" s="0"/>
      <c r="BKP94" s="0"/>
      <c r="BKQ94" s="0"/>
      <c r="BKR94" s="0"/>
      <c r="BKS94" s="0"/>
      <c r="BKT94" s="0"/>
      <c r="BKU94" s="0"/>
      <c r="BKV94" s="0"/>
      <c r="BKW94" s="0"/>
      <c r="BKX94" s="0"/>
      <c r="BKY94" s="0"/>
      <c r="BKZ94" s="0"/>
      <c r="BLA94" s="0"/>
      <c r="BLB94" s="0"/>
      <c r="BLC94" s="0"/>
      <c r="BLD94" s="0"/>
      <c r="BLE94" s="0"/>
      <c r="BLF94" s="0"/>
      <c r="BLG94" s="0"/>
      <c r="BLH94" s="0"/>
      <c r="BLI94" s="0"/>
      <c r="BLJ94" s="0"/>
      <c r="BLK94" s="0"/>
      <c r="BLL94" s="0"/>
      <c r="BLM94" s="0"/>
      <c r="BLN94" s="0"/>
      <c r="BLO94" s="0"/>
      <c r="BLP94" s="0"/>
      <c r="BLQ94" s="0"/>
      <c r="BLR94" s="0"/>
      <c r="BLS94" s="0"/>
      <c r="BLT94" s="0"/>
      <c r="BLU94" s="0"/>
      <c r="BLV94" s="0"/>
      <c r="BLW94" s="0"/>
      <c r="BLX94" s="0"/>
      <c r="BLY94" s="0"/>
      <c r="BLZ94" s="0"/>
      <c r="BMA94" s="0"/>
      <c r="BMB94" s="0"/>
      <c r="BMC94" s="0"/>
      <c r="BMD94" s="0"/>
      <c r="BME94" s="0"/>
      <c r="BMF94" s="0"/>
      <c r="BMG94" s="0"/>
      <c r="BMH94" s="0"/>
      <c r="BMI94" s="0"/>
      <c r="BMJ94" s="0"/>
      <c r="BMK94" s="0"/>
      <c r="BML94" s="0"/>
      <c r="BMM94" s="0"/>
      <c r="BMN94" s="0"/>
      <c r="BMO94" s="0"/>
      <c r="BMP94" s="0"/>
      <c r="BMQ94" s="0"/>
      <c r="BMR94" s="0"/>
      <c r="BMS94" s="0"/>
      <c r="BMT94" s="0"/>
      <c r="BMU94" s="0"/>
      <c r="BMV94" s="0"/>
      <c r="BMW94" s="0"/>
      <c r="BMX94" s="0"/>
      <c r="BMY94" s="0"/>
      <c r="BMZ94" s="0"/>
      <c r="BNA94" s="0"/>
      <c r="BNB94" s="0"/>
      <c r="BNC94" s="0"/>
      <c r="BND94" s="0"/>
      <c r="BNE94" s="0"/>
      <c r="BNF94" s="0"/>
      <c r="BNG94" s="0"/>
      <c r="BNH94" s="0"/>
      <c r="BNI94" s="0"/>
      <c r="BNJ94" s="0"/>
      <c r="BNK94" s="0"/>
      <c r="BNL94" s="0"/>
      <c r="BNM94" s="0"/>
      <c r="BNN94" s="0"/>
      <c r="BNO94" s="0"/>
      <c r="BNP94" s="0"/>
      <c r="BNQ94" s="0"/>
      <c r="BNR94" s="0"/>
      <c r="BNS94" s="0"/>
      <c r="BNT94" s="0"/>
      <c r="BNU94" s="0"/>
      <c r="BNV94" s="0"/>
      <c r="BNW94" s="0"/>
      <c r="BNX94" s="0"/>
      <c r="BNY94" s="0"/>
      <c r="BNZ94" s="0"/>
      <c r="BOA94" s="0"/>
      <c r="BOB94" s="0"/>
      <c r="BOC94" s="0"/>
      <c r="BOD94" s="0"/>
      <c r="BOE94" s="0"/>
      <c r="BOF94" s="0"/>
      <c r="BOG94" s="0"/>
      <c r="BOH94" s="0"/>
      <c r="BOI94" s="0"/>
      <c r="BOJ94" s="0"/>
      <c r="BOK94" s="0"/>
      <c r="BOL94" s="0"/>
      <c r="BOM94" s="0"/>
      <c r="BON94" s="0"/>
      <c r="BOO94" s="0"/>
      <c r="BOP94" s="0"/>
      <c r="BOQ94" s="0"/>
      <c r="BOR94" s="0"/>
      <c r="BOS94" s="0"/>
      <c r="BOT94" s="0"/>
      <c r="BOU94" s="0"/>
      <c r="BOV94" s="0"/>
      <c r="BOW94" s="0"/>
      <c r="BOX94" s="0"/>
      <c r="BOY94" s="0"/>
      <c r="BOZ94" s="0"/>
      <c r="BPA94" s="0"/>
      <c r="BPB94" s="0"/>
      <c r="BPC94" s="0"/>
      <c r="BPD94" s="0"/>
      <c r="BPE94" s="0"/>
      <c r="BPF94" s="0"/>
      <c r="BPG94" s="0"/>
      <c r="BPH94" s="0"/>
      <c r="BPI94" s="0"/>
      <c r="BPJ94" s="0"/>
      <c r="BPK94" s="0"/>
      <c r="BPL94" s="0"/>
      <c r="BPM94" s="0"/>
      <c r="BPN94" s="0"/>
      <c r="BPO94" s="0"/>
      <c r="BPP94" s="0"/>
      <c r="BPQ94" s="0"/>
      <c r="BPR94" s="0"/>
      <c r="BPS94" s="0"/>
      <c r="BPT94" s="0"/>
      <c r="BPU94" s="0"/>
      <c r="BPV94" s="0"/>
      <c r="BPW94" s="0"/>
      <c r="BPX94" s="0"/>
      <c r="BPY94" s="0"/>
      <c r="BPZ94" s="0"/>
      <c r="BQA94" s="0"/>
      <c r="BQB94" s="0"/>
      <c r="BQC94" s="0"/>
      <c r="BQD94" s="0"/>
      <c r="BQE94" s="0"/>
      <c r="BQF94" s="0"/>
      <c r="BQG94" s="0"/>
      <c r="BQH94" s="0"/>
      <c r="BQI94" s="0"/>
      <c r="BQJ94" s="0"/>
      <c r="BQK94" s="0"/>
      <c r="BQL94" s="0"/>
      <c r="BQM94" s="0"/>
      <c r="BQN94" s="0"/>
      <c r="BQO94" s="0"/>
      <c r="BQP94" s="0"/>
      <c r="BQQ94" s="0"/>
      <c r="BQR94" s="0"/>
      <c r="BQS94" s="0"/>
      <c r="BQT94" s="0"/>
      <c r="BQU94" s="0"/>
      <c r="BQV94" s="0"/>
      <c r="BQW94" s="0"/>
      <c r="BQX94" s="0"/>
      <c r="BQY94" s="0"/>
      <c r="BQZ94" s="0"/>
      <c r="BRA94" s="0"/>
      <c r="BRB94" s="0"/>
      <c r="BRC94" s="0"/>
      <c r="BRD94" s="0"/>
      <c r="BRE94" s="0"/>
      <c r="BRF94" s="0"/>
      <c r="BRG94" s="0"/>
      <c r="BRH94" s="0"/>
      <c r="BRI94" s="0"/>
      <c r="BRJ94" s="0"/>
      <c r="BRK94" s="0"/>
      <c r="BRL94" s="0"/>
      <c r="BRM94" s="0"/>
      <c r="BRN94" s="0"/>
      <c r="BRO94" s="0"/>
      <c r="BRP94" s="0"/>
      <c r="BRQ94" s="0"/>
      <c r="BRR94" s="0"/>
      <c r="BRS94" s="0"/>
      <c r="BRT94" s="0"/>
      <c r="BRU94" s="0"/>
      <c r="BRV94" s="0"/>
      <c r="BRW94" s="0"/>
      <c r="BRX94" s="0"/>
      <c r="BRY94" s="0"/>
      <c r="BRZ94" s="0"/>
      <c r="BSA94" s="0"/>
      <c r="BSB94" s="0"/>
      <c r="BSC94" s="0"/>
      <c r="BSD94" s="0"/>
      <c r="BSE94" s="0"/>
      <c r="BSF94" s="0"/>
      <c r="BSG94" s="0"/>
      <c r="BSH94" s="0"/>
      <c r="BSI94" s="0"/>
      <c r="BSJ94" s="0"/>
      <c r="BSK94" s="0"/>
      <c r="BSL94" s="0"/>
      <c r="BSM94" s="0"/>
      <c r="BSN94" s="0"/>
      <c r="BSO94" s="0"/>
      <c r="BSP94" s="0"/>
      <c r="BSQ94" s="0"/>
      <c r="BSR94" s="0"/>
      <c r="BSS94" s="0"/>
      <c r="BST94" s="0"/>
      <c r="BSU94" s="0"/>
      <c r="BSV94" s="0"/>
      <c r="BSW94" s="0"/>
      <c r="BSX94" s="0"/>
      <c r="BSY94" s="0"/>
      <c r="BSZ94" s="0"/>
      <c r="BTA94" s="0"/>
      <c r="BTB94" s="0"/>
      <c r="BTC94" s="0"/>
      <c r="BTD94" s="0"/>
      <c r="BTE94" s="0"/>
      <c r="BTF94" s="0"/>
      <c r="BTG94" s="0"/>
      <c r="BTH94" s="0"/>
      <c r="BTI94" s="0"/>
      <c r="BTJ94" s="0"/>
      <c r="BTK94" s="0"/>
      <c r="BTL94" s="0"/>
      <c r="BTM94" s="0"/>
      <c r="BTN94" s="0"/>
      <c r="BTO94" s="0"/>
      <c r="BTP94" s="0"/>
      <c r="BTQ94" s="0"/>
      <c r="BTR94" s="0"/>
      <c r="BTS94" s="0"/>
      <c r="BTT94" s="0"/>
      <c r="BTU94" s="0"/>
      <c r="BTV94" s="0"/>
      <c r="BTW94" s="0"/>
      <c r="BTX94" s="0"/>
      <c r="BTY94" s="0"/>
      <c r="BTZ94" s="0"/>
      <c r="BUA94" s="0"/>
      <c r="BUB94" s="0"/>
      <c r="BUC94" s="0"/>
      <c r="BUD94" s="0"/>
      <c r="BUE94" s="0"/>
      <c r="BUF94" s="0"/>
      <c r="BUG94" s="0"/>
      <c r="BUH94" s="0"/>
      <c r="BUI94" s="0"/>
      <c r="BUJ94" s="0"/>
      <c r="BUK94" s="0"/>
      <c r="BUL94" s="0"/>
      <c r="BUM94" s="0"/>
      <c r="BUN94" s="0"/>
      <c r="BUO94" s="0"/>
      <c r="BUP94" s="0"/>
      <c r="BUQ94" s="0"/>
      <c r="BUR94" s="0"/>
      <c r="BUS94" s="0"/>
      <c r="BUT94" s="0"/>
      <c r="BUU94" s="0"/>
      <c r="BUV94" s="0"/>
      <c r="BUW94" s="0"/>
      <c r="BUX94" s="0"/>
      <c r="BUY94" s="0"/>
      <c r="BUZ94" s="0"/>
      <c r="BVA94" s="0"/>
      <c r="BVB94" s="0"/>
      <c r="BVC94" s="0"/>
      <c r="BVD94" s="0"/>
      <c r="BVE94" s="0"/>
      <c r="BVF94" s="0"/>
      <c r="BVG94" s="0"/>
      <c r="BVH94" s="0"/>
      <c r="BVI94" s="0"/>
      <c r="BVJ94" s="0"/>
      <c r="BVK94" s="0"/>
      <c r="BVL94" s="0"/>
      <c r="BVM94" s="0"/>
      <c r="BVN94" s="0"/>
      <c r="BVO94" s="0"/>
      <c r="BVP94" s="0"/>
      <c r="BVQ94" s="0"/>
      <c r="BVR94" s="0"/>
      <c r="BVS94" s="0"/>
      <c r="BVT94" s="0"/>
      <c r="BVU94" s="0"/>
      <c r="BVV94" s="0"/>
      <c r="BVW94" s="0"/>
      <c r="BVX94" s="0"/>
      <c r="BVY94" s="0"/>
      <c r="BVZ94" s="0"/>
      <c r="BWA94" s="0"/>
      <c r="BWB94" s="0"/>
      <c r="BWC94" s="0"/>
      <c r="BWD94" s="0"/>
      <c r="BWE94" s="0"/>
      <c r="BWF94" s="0"/>
      <c r="BWG94" s="0"/>
      <c r="BWH94" s="0"/>
      <c r="BWI94" s="0"/>
      <c r="BWJ94" s="0"/>
      <c r="BWK94" s="0"/>
      <c r="BWL94" s="0"/>
      <c r="BWM94" s="0"/>
      <c r="BWN94" s="0"/>
      <c r="BWO94" s="0"/>
      <c r="BWP94" s="0"/>
      <c r="BWQ94" s="0"/>
      <c r="BWR94" s="0"/>
      <c r="BWS94" s="0"/>
      <c r="BWT94" s="0"/>
      <c r="BWU94" s="0"/>
      <c r="BWV94" s="0"/>
      <c r="BWW94" s="0"/>
      <c r="BWX94" s="0"/>
      <c r="BWY94" s="0"/>
      <c r="BWZ94" s="0"/>
      <c r="BXA94" s="0"/>
      <c r="BXB94" s="0"/>
      <c r="BXC94" s="0"/>
      <c r="BXD94" s="0"/>
      <c r="BXE94" s="0"/>
      <c r="BXF94" s="0"/>
      <c r="BXG94" s="0"/>
      <c r="BXH94" s="0"/>
      <c r="BXI94" s="0"/>
      <c r="BXJ94" s="0"/>
      <c r="BXK94" s="0"/>
      <c r="BXL94" s="0"/>
      <c r="BXM94" s="0"/>
      <c r="BXN94" s="0"/>
      <c r="BXO94" s="0"/>
      <c r="BXP94" s="0"/>
      <c r="BXQ94" s="0"/>
      <c r="BXR94" s="0"/>
      <c r="BXS94" s="0"/>
      <c r="BXT94" s="0"/>
      <c r="BXU94" s="0"/>
      <c r="BXV94" s="0"/>
      <c r="BXW94" s="0"/>
      <c r="BXX94" s="0"/>
      <c r="BXY94" s="0"/>
      <c r="BXZ94" s="0"/>
      <c r="BYA94" s="0"/>
      <c r="BYB94" s="0"/>
      <c r="BYC94" s="0"/>
      <c r="BYD94" s="0"/>
      <c r="BYE94" s="0"/>
      <c r="BYF94" s="0"/>
      <c r="BYG94" s="0"/>
      <c r="BYH94" s="0"/>
      <c r="BYI94" s="0"/>
      <c r="BYJ94" s="0"/>
      <c r="BYK94" s="0"/>
      <c r="BYL94" s="0"/>
      <c r="BYM94" s="0"/>
      <c r="BYN94" s="0"/>
      <c r="BYO94" s="0"/>
      <c r="BYP94" s="0"/>
      <c r="BYQ94" s="0"/>
      <c r="BYR94" s="0"/>
      <c r="BYS94" s="0"/>
      <c r="BYT94" s="0"/>
      <c r="BYU94" s="0"/>
      <c r="BYV94" s="0"/>
      <c r="BYW94" s="0"/>
      <c r="BYX94" s="0"/>
      <c r="BYY94" s="0"/>
      <c r="BYZ94" s="0"/>
      <c r="BZA94" s="0"/>
      <c r="BZB94" s="0"/>
      <c r="BZC94" s="0"/>
      <c r="BZD94" s="0"/>
      <c r="BZE94" s="0"/>
      <c r="BZF94" s="0"/>
      <c r="BZG94" s="0"/>
      <c r="BZH94" s="0"/>
      <c r="BZI94" s="0"/>
      <c r="BZJ94" s="0"/>
      <c r="BZK94" s="0"/>
      <c r="BZL94" s="0"/>
      <c r="BZM94" s="0"/>
      <c r="BZN94" s="0"/>
      <c r="BZO94" s="0"/>
      <c r="BZP94" s="0"/>
      <c r="BZQ94" s="0"/>
      <c r="BZR94" s="0"/>
      <c r="BZS94" s="0"/>
      <c r="BZT94" s="0"/>
      <c r="BZU94" s="0"/>
      <c r="BZV94" s="0"/>
      <c r="BZW94" s="0"/>
      <c r="BZX94" s="0"/>
      <c r="BZY94" s="0"/>
      <c r="BZZ94" s="0"/>
      <c r="CAA94" s="0"/>
      <c r="CAB94" s="0"/>
      <c r="CAC94" s="0"/>
      <c r="CAD94" s="0"/>
      <c r="CAE94" s="0"/>
      <c r="CAF94" s="0"/>
      <c r="CAG94" s="0"/>
      <c r="CAH94" s="0"/>
      <c r="CAI94" s="0"/>
      <c r="CAJ94" s="0"/>
      <c r="CAK94" s="0"/>
      <c r="CAL94" s="0"/>
      <c r="CAM94" s="0"/>
      <c r="CAN94" s="0"/>
      <c r="CAO94" s="0"/>
      <c r="CAP94" s="0"/>
      <c r="CAQ94" s="0"/>
      <c r="CAR94" s="0"/>
      <c r="CAS94" s="0"/>
      <c r="CAT94" s="0"/>
      <c r="CAU94" s="0"/>
      <c r="CAV94" s="0"/>
      <c r="CAW94" s="0"/>
      <c r="CAX94" s="0"/>
      <c r="CAY94" s="0"/>
      <c r="CAZ94" s="0"/>
      <c r="CBA94" s="0"/>
      <c r="CBB94" s="0"/>
      <c r="CBC94" s="0"/>
      <c r="CBD94" s="0"/>
      <c r="CBE94" s="0"/>
      <c r="CBF94" s="0"/>
      <c r="CBG94" s="0"/>
      <c r="CBH94" s="0"/>
      <c r="CBI94" s="0"/>
      <c r="CBJ94" s="0"/>
      <c r="CBK94" s="0"/>
      <c r="CBL94" s="0"/>
      <c r="CBM94" s="0"/>
      <c r="CBN94" s="0"/>
      <c r="CBO94" s="0"/>
      <c r="CBP94" s="0"/>
      <c r="CBQ94" s="0"/>
      <c r="CBR94" s="0"/>
      <c r="CBS94" s="0"/>
      <c r="CBT94" s="0"/>
      <c r="CBU94" s="0"/>
      <c r="CBV94" s="0"/>
      <c r="CBW94" s="0"/>
      <c r="CBX94" s="0"/>
      <c r="CBY94" s="0"/>
      <c r="CBZ94" s="0"/>
      <c r="CCA94" s="0"/>
      <c r="CCB94" s="0"/>
      <c r="CCC94" s="0"/>
      <c r="CCD94" s="0"/>
      <c r="CCE94" s="0"/>
      <c r="CCF94" s="0"/>
      <c r="CCG94" s="0"/>
      <c r="CCH94" s="0"/>
      <c r="CCI94" s="0"/>
      <c r="CCJ94" s="0"/>
      <c r="CCK94" s="0"/>
      <c r="CCL94" s="0"/>
      <c r="CCM94" s="0"/>
      <c r="CCN94" s="0"/>
      <c r="CCO94" s="0"/>
      <c r="CCP94" s="0"/>
      <c r="CCQ94" s="0"/>
      <c r="CCR94" s="0"/>
      <c r="CCS94" s="0"/>
      <c r="CCT94" s="0"/>
      <c r="CCU94" s="0"/>
      <c r="CCV94" s="0"/>
      <c r="CCW94" s="0"/>
      <c r="CCX94" s="0"/>
      <c r="CCY94" s="0"/>
      <c r="CCZ94" s="0"/>
      <c r="CDA94" s="0"/>
      <c r="CDB94" s="0"/>
      <c r="CDC94" s="0"/>
      <c r="CDD94" s="0"/>
      <c r="CDE94" s="0"/>
      <c r="CDF94" s="0"/>
      <c r="CDG94" s="0"/>
      <c r="CDH94" s="0"/>
      <c r="CDI94" s="0"/>
      <c r="CDJ94" s="0"/>
      <c r="CDK94" s="0"/>
      <c r="CDL94" s="0"/>
      <c r="CDM94" s="0"/>
      <c r="CDN94" s="0"/>
      <c r="CDO94" s="0"/>
      <c r="CDP94" s="0"/>
      <c r="CDQ94" s="0"/>
      <c r="CDR94" s="0"/>
      <c r="CDS94" s="0"/>
      <c r="CDT94" s="0"/>
      <c r="CDU94" s="0"/>
      <c r="CDV94" s="0"/>
      <c r="CDW94" s="0"/>
      <c r="CDX94" s="0"/>
      <c r="CDY94" s="0"/>
      <c r="CDZ94" s="0"/>
      <c r="CEA94" s="0"/>
      <c r="CEB94" s="0"/>
      <c r="CEC94" s="0"/>
      <c r="CED94" s="0"/>
      <c r="CEE94" s="0"/>
      <c r="CEF94" s="0"/>
      <c r="CEG94" s="0"/>
      <c r="CEH94" s="0"/>
      <c r="CEI94" s="0"/>
      <c r="CEJ94" s="0"/>
      <c r="CEK94" s="0"/>
      <c r="CEL94" s="0"/>
      <c r="CEM94" s="0"/>
      <c r="CEN94" s="0"/>
      <c r="CEO94" s="0"/>
      <c r="CEP94" s="0"/>
      <c r="CEQ94" s="0"/>
      <c r="CER94" s="0"/>
      <c r="CES94" s="0"/>
      <c r="CET94" s="0"/>
      <c r="CEU94" s="0"/>
      <c r="CEV94" s="0"/>
      <c r="CEW94" s="0"/>
      <c r="CEX94" s="0"/>
      <c r="CEY94" s="0"/>
      <c r="CEZ94" s="0"/>
      <c r="CFA94" s="0"/>
      <c r="CFB94" s="0"/>
      <c r="CFC94" s="0"/>
      <c r="CFD94" s="0"/>
      <c r="CFE94" s="0"/>
      <c r="CFF94" s="0"/>
      <c r="CFG94" s="0"/>
      <c r="CFH94" s="0"/>
      <c r="CFI94" s="0"/>
      <c r="CFJ94" s="0"/>
      <c r="CFK94" s="0"/>
      <c r="CFL94" s="0"/>
      <c r="CFM94" s="0"/>
      <c r="CFN94" s="0"/>
      <c r="CFO94" s="0"/>
      <c r="CFP94" s="0"/>
      <c r="CFQ94" s="0"/>
      <c r="CFR94" s="0"/>
      <c r="CFS94" s="0"/>
      <c r="CFT94" s="0"/>
      <c r="CFU94" s="0"/>
      <c r="CFV94" s="0"/>
      <c r="CFW94" s="0"/>
      <c r="CFX94" s="0"/>
      <c r="CFY94" s="0"/>
      <c r="CFZ94" s="0"/>
      <c r="CGA94" s="0"/>
      <c r="CGB94" s="0"/>
      <c r="CGC94" s="0"/>
      <c r="CGD94" s="0"/>
      <c r="CGE94" s="0"/>
      <c r="CGF94" s="0"/>
      <c r="CGG94" s="0"/>
      <c r="CGH94" s="0"/>
      <c r="CGI94" s="0"/>
      <c r="CGJ94" s="0"/>
      <c r="CGK94" s="0"/>
      <c r="CGL94" s="0"/>
      <c r="CGM94" s="0"/>
      <c r="CGN94" s="0"/>
      <c r="CGO94" s="0"/>
      <c r="CGP94" s="0"/>
      <c r="CGQ94" s="0"/>
      <c r="CGR94" s="0"/>
      <c r="CGS94" s="0"/>
      <c r="CGT94" s="0"/>
      <c r="CGU94" s="0"/>
      <c r="CGV94" s="0"/>
      <c r="CGW94" s="0"/>
      <c r="CGX94" s="0"/>
      <c r="CGY94" s="0"/>
      <c r="CGZ94" s="0"/>
      <c r="CHA94" s="0"/>
      <c r="CHB94" s="0"/>
      <c r="CHC94" s="0"/>
      <c r="CHD94" s="0"/>
      <c r="CHE94" s="0"/>
      <c r="CHF94" s="0"/>
      <c r="CHG94" s="0"/>
      <c r="CHH94" s="0"/>
      <c r="CHI94" s="0"/>
      <c r="CHJ94" s="0"/>
      <c r="CHK94" s="0"/>
      <c r="CHL94" s="0"/>
      <c r="CHM94" s="0"/>
      <c r="CHN94" s="0"/>
      <c r="CHO94" s="0"/>
      <c r="CHP94" s="0"/>
      <c r="CHQ94" s="0"/>
      <c r="CHR94" s="0"/>
      <c r="CHS94" s="0"/>
      <c r="CHT94" s="0"/>
      <c r="CHU94" s="0"/>
      <c r="CHV94" s="0"/>
      <c r="CHW94" s="0"/>
      <c r="CHX94" s="0"/>
      <c r="CHY94" s="0"/>
      <c r="CHZ94" s="0"/>
      <c r="CIA94" s="0"/>
      <c r="CIB94" s="0"/>
      <c r="CIC94" s="0"/>
      <c r="CID94" s="0"/>
      <c r="CIE94" s="0"/>
      <c r="CIF94" s="0"/>
      <c r="CIG94" s="0"/>
      <c r="CIH94" s="0"/>
      <c r="CII94" s="0"/>
      <c r="CIJ94" s="0"/>
      <c r="CIK94" s="0"/>
      <c r="CIL94" s="0"/>
      <c r="CIM94" s="0"/>
      <c r="CIN94" s="0"/>
      <c r="CIO94" s="0"/>
      <c r="CIP94" s="0"/>
      <c r="CIQ94" s="0"/>
      <c r="CIR94" s="0"/>
      <c r="CIS94" s="0"/>
      <c r="CIT94" s="0"/>
      <c r="CIU94" s="0"/>
      <c r="CIV94" s="0"/>
      <c r="CIW94" s="0"/>
      <c r="CIX94" s="0"/>
      <c r="CIY94" s="0"/>
      <c r="CIZ94" s="0"/>
      <c r="CJA94" s="0"/>
      <c r="CJB94" s="0"/>
      <c r="CJC94" s="0"/>
      <c r="CJD94" s="0"/>
      <c r="CJE94" s="0"/>
      <c r="CJF94" s="0"/>
      <c r="CJG94" s="0"/>
      <c r="CJH94" s="0"/>
      <c r="CJI94" s="0"/>
      <c r="CJJ94" s="0"/>
      <c r="CJK94" s="0"/>
      <c r="CJL94" s="0"/>
      <c r="CJM94" s="0"/>
      <c r="CJN94" s="0"/>
      <c r="CJO94" s="0"/>
      <c r="CJP94" s="0"/>
      <c r="CJQ94" s="0"/>
      <c r="CJR94" s="0"/>
      <c r="CJS94" s="0"/>
      <c r="CJT94" s="0"/>
      <c r="CJU94" s="0"/>
      <c r="CJV94" s="0"/>
      <c r="CJW94" s="0"/>
      <c r="CJX94" s="0"/>
      <c r="CJY94" s="0"/>
      <c r="CJZ94" s="0"/>
      <c r="CKA94" s="0"/>
      <c r="CKB94" s="0"/>
      <c r="CKC94" s="0"/>
      <c r="CKD94" s="0"/>
      <c r="CKE94" s="0"/>
      <c r="CKF94" s="0"/>
      <c r="CKG94" s="0"/>
      <c r="CKH94" s="0"/>
      <c r="CKI94" s="0"/>
      <c r="CKJ94" s="0"/>
      <c r="CKK94" s="0"/>
      <c r="CKL94" s="0"/>
      <c r="CKM94" s="0"/>
      <c r="CKN94" s="0"/>
      <c r="CKO94" s="0"/>
      <c r="CKP94" s="0"/>
      <c r="CKQ94" s="0"/>
      <c r="CKR94" s="0"/>
      <c r="CKS94" s="0"/>
      <c r="CKT94" s="0"/>
      <c r="CKU94" s="0"/>
      <c r="CKV94" s="0"/>
      <c r="CKW94" s="0"/>
      <c r="CKX94" s="0"/>
      <c r="CKY94" s="0"/>
      <c r="CKZ94" s="0"/>
      <c r="CLA94" s="0"/>
      <c r="CLB94" s="0"/>
      <c r="CLC94" s="0"/>
      <c r="CLD94" s="0"/>
      <c r="CLE94" s="0"/>
      <c r="CLF94" s="0"/>
      <c r="CLG94" s="0"/>
      <c r="CLH94" s="0"/>
      <c r="CLI94" s="0"/>
      <c r="CLJ94" s="0"/>
      <c r="CLK94" s="0"/>
      <c r="CLL94" s="0"/>
      <c r="CLM94" s="0"/>
      <c r="CLN94" s="0"/>
      <c r="CLO94" s="0"/>
      <c r="CLP94" s="0"/>
      <c r="CLQ94" s="0"/>
      <c r="CLR94" s="0"/>
      <c r="CLS94" s="0"/>
      <c r="CLT94" s="0"/>
      <c r="CLU94" s="0"/>
      <c r="CLV94" s="0"/>
      <c r="CLW94" s="0"/>
      <c r="CLX94" s="0"/>
      <c r="CLY94" s="0"/>
      <c r="CLZ94" s="0"/>
      <c r="CMA94" s="0"/>
      <c r="CMB94" s="0"/>
      <c r="CMC94" s="0"/>
      <c r="CMD94" s="0"/>
      <c r="CME94" s="0"/>
      <c r="CMF94" s="0"/>
      <c r="CMG94" s="0"/>
      <c r="CMH94" s="0"/>
      <c r="CMI94" s="0"/>
      <c r="CMJ94" s="0"/>
      <c r="CMK94" s="0"/>
      <c r="CML94" s="0"/>
      <c r="CMM94" s="0"/>
      <c r="CMN94" s="0"/>
      <c r="CMO94" s="0"/>
      <c r="CMP94" s="0"/>
      <c r="CMQ94" s="0"/>
      <c r="CMR94" s="0"/>
      <c r="CMS94" s="0"/>
      <c r="CMT94" s="0"/>
      <c r="CMU94" s="0"/>
      <c r="CMV94" s="0"/>
      <c r="CMW94" s="0"/>
      <c r="CMX94" s="0"/>
      <c r="CMY94" s="0"/>
      <c r="CMZ94" s="0"/>
      <c r="CNA94" s="0"/>
      <c r="CNB94" s="0"/>
      <c r="CNC94" s="0"/>
      <c r="CND94" s="0"/>
      <c r="CNE94" s="0"/>
      <c r="CNF94" s="0"/>
      <c r="CNG94" s="0"/>
      <c r="CNH94" s="0"/>
      <c r="CNI94" s="0"/>
      <c r="CNJ94" s="0"/>
      <c r="CNK94" s="0"/>
      <c r="CNL94" s="0"/>
      <c r="CNM94" s="0"/>
      <c r="CNN94" s="0"/>
      <c r="CNO94" s="0"/>
      <c r="CNP94" s="0"/>
      <c r="CNQ94" s="0"/>
      <c r="CNR94" s="0"/>
      <c r="CNS94" s="0"/>
      <c r="CNT94" s="0"/>
      <c r="CNU94" s="0"/>
      <c r="CNV94" s="0"/>
      <c r="CNW94" s="0"/>
      <c r="CNX94" s="0"/>
      <c r="CNY94" s="0"/>
      <c r="CNZ94" s="0"/>
      <c r="COA94" s="0"/>
      <c r="COB94" s="0"/>
      <c r="COC94" s="0"/>
      <c r="COD94" s="0"/>
      <c r="COE94" s="0"/>
      <c r="COF94" s="0"/>
      <c r="COG94" s="0"/>
      <c r="COH94" s="0"/>
      <c r="COI94" s="0"/>
      <c r="COJ94" s="0"/>
      <c r="COK94" s="0"/>
      <c r="COL94" s="0"/>
      <c r="COM94" s="0"/>
      <c r="CON94" s="0"/>
      <c r="COO94" s="0"/>
      <c r="COP94" s="0"/>
      <c r="COQ94" s="0"/>
      <c r="COR94" s="0"/>
      <c r="COS94" s="0"/>
      <c r="COT94" s="0"/>
      <c r="COU94" s="0"/>
      <c r="COV94" s="0"/>
      <c r="COW94" s="0"/>
      <c r="COX94" s="0"/>
      <c r="COY94" s="0"/>
      <c r="COZ94" s="0"/>
      <c r="CPA94" s="0"/>
      <c r="CPB94" s="0"/>
      <c r="CPC94" s="0"/>
      <c r="CPD94" s="0"/>
      <c r="CPE94" s="0"/>
      <c r="CPF94" s="0"/>
      <c r="CPG94" s="0"/>
      <c r="CPH94" s="0"/>
      <c r="CPI94" s="0"/>
      <c r="CPJ94" s="0"/>
      <c r="CPK94" s="0"/>
      <c r="CPL94" s="0"/>
      <c r="CPM94" s="0"/>
      <c r="CPN94" s="0"/>
      <c r="CPO94" s="0"/>
      <c r="CPP94" s="0"/>
      <c r="CPQ94" s="0"/>
      <c r="CPR94" s="0"/>
      <c r="CPS94" s="0"/>
      <c r="CPT94" s="0"/>
      <c r="CPU94" s="0"/>
      <c r="CPV94" s="0"/>
      <c r="CPW94" s="0"/>
      <c r="CPX94" s="0"/>
      <c r="CPY94" s="0"/>
      <c r="CPZ94" s="0"/>
      <c r="CQA94" s="0"/>
      <c r="CQB94" s="0"/>
      <c r="CQC94" s="0"/>
      <c r="CQD94" s="0"/>
      <c r="CQE94" s="0"/>
      <c r="CQF94" s="0"/>
      <c r="CQG94" s="0"/>
      <c r="CQH94" s="0"/>
      <c r="CQI94" s="0"/>
      <c r="CQJ94" s="0"/>
      <c r="CQK94" s="0"/>
      <c r="CQL94" s="0"/>
      <c r="CQM94" s="0"/>
      <c r="CQN94" s="0"/>
      <c r="CQO94" s="0"/>
      <c r="CQP94" s="0"/>
      <c r="CQQ94" s="0"/>
      <c r="CQR94" s="0"/>
      <c r="CQS94" s="0"/>
      <c r="CQT94" s="0"/>
      <c r="CQU94" s="0"/>
      <c r="CQV94" s="0"/>
      <c r="CQW94" s="0"/>
      <c r="CQX94" s="0"/>
      <c r="CQY94" s="0"/>
      <c r="CQZ94" s="0"/>
      <c r="CRA94" s="0"/>
      <c r="CRB94" s="0"/>
      <c r="CRC94" s="0"/>
      <c r="CRD94" s="0"/>
      <c r="CRE94" s="0"/>
      <c r="CRF94" s="0"/>
      <c r="CRG94" s="0"/>
      <c r="CRH94" s="0"/>
      <c r="CRI94" s="0"/>
      <c r="CRJ94" s="0"/>
      <c r="CRK94" s="0"/>
      <c r="CRL94" s="0"/>
      <c r="CRM94" s="0"/>
      <c r="CRN94" s="0"/>
      <c r="CRO94" s="0"/>
      <c r="CRP94" s="0"/>
      <c r="CRQ94" s="0"/>
      <c r="CRR94" s="0"/>
      <c r="CRS94" s="0"/>
      <c r="CRT94" s="0"/>
      <c r="CRU94" s="0"/>
      <c r="CRV94" s="0"/>
      <c r="CRW94" s="0"/>
      <c r="CRX94" s="0"/>
      <c r="CRY94" s="0"/>
      <c r="CRZ94" s="0"/>
      <c r="CSA94" s="0"/>
      <c r="CSB94" s="0"/>
      <c r="CSC94" s="0"/>
      <c r="CSD94" s="0"/>
      <c r="CSE94" s="0"/>
      <c r="CSF94" s="0"/>
      <c r="CSG94" s="0"/>
      <c r="CSH94" s="0"/>
      <c r="CSI94" s="0"/>
      <c r="CSJ94" s="0"/>
      <c r="CSK94" s="0"/>
      <c r="CSL94" s="0"/>
      <c r="CSM94" s="0"/>
      <c r="CSN94" s="0"/>
      <c r="CSO94" s="0"/>
      <c r="CSP94" s="0"/>
      <c r="CSQ94" s="0"/>
      <c r="CSR94" s="0"/>
      <c r="CSS94" s="0"/>
      <c r="CST94" s="0"/>
      <c r="CSU94" s="0"/>
      <c r="CSV94" s="0"/>
      <c r="CSW94" s="0"/>
      <c r="CSX94" s="0"/>
      <c r="CSY94" s="0"/>
      <c r="CSZ94" s="0"/>
      <c r="CTA94" s="0"/>
      <c r="CTB94" s="0"/>
      <c r="CTC94" s="0"/>
      <c r="CTD94" s="0"/>
      <c r="CTE94" s="0"/>
      <c r="CTF94" s="0"/>
      <c r="CTG94" s="0"/>
      <c r="CTH94" s="0"/>
      <c r="CTI94" s="0"/>
      <c r="CTJ94" s="0"/>
      <c r="CTK94" s="0"/>
      <c r="CTL94" s="0"/>
      <c r="CTM94" s="0"/>
      <c r="CTN94" s="0"/>
      <c r="CTO94" s="0"/>
      <c r="CTP94" s="0"/>
      <c r="CTQ94" s="0"/>
      <c r="CTR94" s="0"/>
      <c r="CTS94" s="0"/>
      <c r="CTT94" s="0"/>
      <c r="CTU94" s="0"/>
      <c r="CTV94" s="0"/>
      <c r="CTW94" s="0"/>
      <c r="CTX94" s="0"/>
      <c r="CTY94" s="0"/>
      <c r="CTZ94" s="0"/>
      <c r="CUA94" s="0"/>
      <c r="CUB94" s="0"/>
      <c r="CUC94" s="0"/>
      <c r="CUD94" s="0"/>
      <c r="CUE94" s="0"/>
      <c r="CUF94" s="0"/>
      <c r="CUG94" s="0"/>
      <c r="CUH94" s="0"/>
      <c r="CUI94" s="0"/>
      <c r="CUJ94" s="0"/>
      <c r="CUK94" s="0"/>
      <c r="CUL94" s="0"/>
      <c r="CUM94" s="0"/>
      <c r="CUN94" s="0"/>
      <c r="CUO94" s="0"/>
      <c r="CUP94" s="0"/>
      <c r="CUQ94" s="0"/>
      <c r="CUR94" s="0"/>
      <c r="CUS94" s="0"/>
      <c r="CUT94" s="0"/>
      <c r="CUU94" s="0"/>
      <c r="CUV94" s="0"/>
      <c r="CUW94" s="0"/>
      <c r="CUX94" s="0"/>
      <c r="CUY94" s="0"/>
      <c r="CUZ94" s="0"/>
      <c r="CVA94" s="0"/>
      <c r="CVB94" s="0"/>
      <c r="CVC94" s="0"/>
      <c r="CVD94" s="0"/>
      <c r="CVE94" s="0"/>
      <c r="CVF94" s="0"/>
      <c r="CVG94" s="0"/>
      <c r="CVH94" s="0"/>
      <c r="CVI94" s="0"/>
      <c r="CVJ94" s="0"/>
      <c r="CVK94" s="0"/>
      <c r="CVL94" s="0"/>
      <c r="CVM94" s="0"/>
      <c r="CVN94" s="0"/>
      <c r="CVO94" s="0"/>
      <c r="CVP94" s="0"/>
      <c r="CVQ94" s="0"/>
      <c r="CVR94" s="0"/>
      <c r="CVS94" s="0"/>
      <c r="CVT94" s="0"/>
      <c r="CVU94" s="0"/>
      <c r="CVV94" s="0"/>
      <c r="CVW94" s="0"/>
      <c r="CVX94" s="0"/>
      <c r="CVY94" s="0"/>
      <c r="CVZ94" s="0"/>
      <c r="CWA94" s="0"/>
      <c r="CWB94" s="0"/>
      <c r="CWC94" s="0"/>
      <c r="CWD94" s="0"/>
      <c r="CWE94" s="0"/>
      <c r="CWF94" s="0"/>
      <c r="CWG94" s="0"/>
      <c r="CWH94" s="0"/>
      <c r="CWI94" s="0"/>
      <c r="CWJ94" s="0"/>
      <c r="CWK94" s="0"/>
      <c r="CWL94" s="0"/>
      <c r="CWM94" s="0"/>
      <c r="CWN94" s="0"/>
      <c r="CWO94" s="0"/>
      <c r="CWP94" s="0"/>
      <c r="CWQ94" s="0"/>
      <c r="CWR94" s="0"/>
      <c r="CWS94" s="0"/>
      <c r="CWT94" s="0"/>
      <c r="CWU94" s="0"/>
      <c r="CWV94" s="0"/>
      <c r="CWW94" s="0"/>
      <c r="CWX94" s="0"/>
      <c r="CWY94" s="0"/>
      <c r="CWZ94" s="0"/>
      <c r="CXA94" s="0"/>
      <c r="CXB94" s="0"/>
      <c r="CXC94" s="0"/>
      <c r="CXD94" s="0"/>
      <c r="CXE94" s="0"/>
      <c r="CXF94" s="0"/>
      <c r="CXG94" s="0"/>
      <c r="CXH94" s="0"/>
      <c r="CXI94" s="0"/>
      <c r="CXJ94" s="0"/>
      <c r="CXK94" s="0"/>
      <c r="CXL94" s="0"/>
      <c r="CXM94" s="0"/>
      <c r="CXN94" s="0"/>
      <c r="CXO94" s="0"/>
      <c r="CXP94" s="0"/>
      <c r="CXQ94" s="0"/>
      <c r="CXR94" s="0"/>
      <c r="CXS94" s="0"/>
      <c r="CXT94" s="0"/>
      <c r="CXU94" s="0"/>
      <c r="CXV94" s="0"/>
      <c r="CXW94" s="0"/>
      <c r="CXX94" s="0"/>
      <c r="CXY94" s="0"/>
      <c r="CXZ94" s="0"/>
      <c r="CYA94" s="0"/>
      <c r="CYB94" s="0"/>
      <c r="CYC94" s="0"/>
      <c r="CYD94" s="0"/>
      <c r="CYE94" s="0"/>
      <c r="CYF94" s="0"/>
      <c r="CYG94" s="0"/>
      <c r="CYH94" s="0"/>
      <c r="CYI94" s="0"/>
      <c r="CYJ94" s="0"/>
      <c r="CYK94" s="0"/>
      <c r="CYL94" s="0"/>
      <c r="CYM94" s="0"/>
      <c r="CYN94" s="0"/>
      <c r="CYO94" s="0"/>
      <c r="CYP94" s="0"/>
      <c r="CYQ94" s="0"/>
      <c r="CYR94" s="0"/>
      <c r="CYS94" s="0"/>
      <c r="CYT94" s="0"/>
      <c r="CYU94" s="0"/>
      <c r="CYV94" s="0"/>
      <c r="CYW94" s="0"/>
      <c r="CYX94" s="0"/>
      <c r="CYY94" s="0"/>
      <c r="CYZ94" s="0"/>
      <c r="CZA94" s="0"/>
      <c r="CZB94" s="0"/>
      <c r="CZC94" s="0"/>
      <c r="CZD94" s="0"/>
      <c r="CZE94" s="0"/>
      <c r="CZF94" s="0"/>
      <c r="CZG94" s="0"/>
      <c r="CZH94" s="0"/>
      <c r="CZI94" s="0"/>
      <c r="CZJ94" s="0"/>
      <c r="CZK94" s="0"/>
      <c r="CZL94" s="0"/>
      <c r="CZM94" s="0"/>
      <c r="CZN94" s="0"/>
      <c r="CZO94" s="0"/>
      <c r="CZP94" s="0"/>
      <c r="CZQ94" s="0"/>
      <c r="CZR94" s="0"/>
      <c r="CZS94" s="0"/>
      <c r="CZT94" s="0"/>
      <c r="CZU94" s="0"/>
      <c r="CZV94" s="0"/>
      <c r="CZW94" s="0"/>
      <c r="CZX94" s="0"/>
      <c r="CZY94" s="0"/>
      <c r="CZZ94" s="0"/>
      <c r="DAA94" s="0"/>
      <c r="DAB94" s="0"/>
      <c r="DAC94" s="0"/>
      <c r="DAD94" s="0"/>
      <c r="DAE94" s="0"/>
      <c r="DAF94" s="0"/>
      <c r="DAG94" s="0"/>
      <c r="DAH94" s="0"/>
      <c r="DAI94" s="0"/>
      <c r="DAJ94" s="0"/>
      <c r="DAK94" s="0"/>
      <c r="DAL94" s="0"/>
      <c r="DAM94" s="0"/>
      <c r="DAN94" s="0"/>
      <c r="DAO94" s="0"/>
      <c r="DAP94" s="0"/>
      <c r="DAQ94" s="0"/>
      <c r="DAR94" s="0"/>
      <c r="DAS94" s="0"/>
      <c r="DAT94" s="0"/>
      <c r="DAU94" s="0"/>
      <c r="DAV94" s="0"/>
      <c r="DAW94" s="0"/>
      <c r="DAX94" s="0"/>
      <c r="DAY94" s="0"/>
      <c r="DAZ94" s="0"/>
      <c r="DBA94" s="0"/>
      <c r="DBB94" s="0"/>
      <c r="DBC94" s="0"/>
      <c r="DBD94" s="0"/>
      <c r="DBE94" s="0"/>
      <c r="DBF94" s="0"/>
      <c r="DBG94" s="0"/>
      <c r="DBH94" s="0"/>
      <c r="DBI94" s="0"/>
      <c r="DBJ94" s="0"/>
      <c r="DBK94" s="0"/>
      <c r="DBL94" s="0"/>
      <c r="DBM94" s="0"/>
      <c r="DBN94" s="0"/>
      <c r="DBO94" s="0"/>
      <c r="DBP94" s="0"/>
      <c r="DBQ94" s="0"/>
      <c r="DBR94" s="0"/>
      <c r="DBS94" s="0"/>
      <c r="DBT94" s="0"/>
      <c r="DBU94" s="0"/>
      <c r="DBV94" s="0"/>
      <c r="DBW94" s="0"/>
      <c r="DBX94" s="0"/>
      <c r="DBY94" s="0"/>
      <c r="DBZ94" s="0"/>
      <c r="DCA94" s="0"/>
      <c r="DCB94" s="0"/>
      <c r="DCC94" s="0"/>
      <c r="DCD94" s="0"/>
      <c r="DCE94" s="0"/>
      <c r="DCF94" s="0"/>
      <c r="DCG94" s="0"/>
      <c r="DCH94" s="0"/>
      <c r="DCI94" s="0"/>
      <c r="DCJ94" s="0"/>
      <c r="DCK94" s="0"/>
      <c r="DCL94" s="0"/>
      <c r="DCM94" s="0"/>
      <c r="DCN94" s="0"/>
      <c r="DCO94" s="0"/>
      <c r="DCP94" s="0"/>
      <c r="DCQ94" s="0"/>
      <c r="DCR94" s="0"/>
      <c r="DCS94" s="0"/>
      <c r="DCT94" s="0"/>
      <c r="DCU94" s="0"/>
      <c r="DCV94" s="0"/>
      <c r="DCW94" s="0"/>
      <c r="DCX94" s="0"/>
      <c r="DCY94" s="0"/>
      <c r="DCZ94" s="0"/>
      <c r="DDA94" s="0"/>
      <c r="DDB94" s="0"/>
      <c r="DDC94" s="0"/>
      <c r="DDD94" s="0"/>
      <c r="DDE94" s="0"/>
      <c r="DDF94" s="0"/>
      <c r="DDG94" s="0"/>
      <c r="DDH94" s="0"/>
      <c r="DDI94" s="0"/>
      <c r="DDJ94" s="0"/>
      <c r="DDK94" s="0"/>
      <c r="DDL94" s="0"/>
      <c r="DDM94" s="0"/>
      <c r="DDN94" s="0"/>
      <c r="DDO94" s="0"/>
      <c r="DDP94" s="0"/>
      <c r="DDQ94" s="0"/>
      <c r="DDR94" s="0"/>
      <c r="DDS94" s="0"/>
      <c r="DDT94" s="0"/>
      <c r="DDU94" s="0"/>
      <c r="DDV94" s="0"/>
      <c r="DDW94" s="0"/>
      <c r="DDX94" s="0"/>
      <c r="DDY94" s="0"/>
      <c r="DDZ94" s="0"/>
      <c r="DEA94" s="0"/>
      <c r="DEB94" s="0"/>
      <c r="DEC94" s="0"/>
      <c r="DED94" s="0"/>
      <c r="DEE94" s="0"/>
      <c r="DEF94" s="0"/>
      <c r="DEG94" s="0"/>
      <c r="DEH94" s="0"/>
      <c r="DEI94" s="0"/>
      <c r="DEJ94" s="0"/>
      <c r="DEK94" s="0"/>
      <c r="DEL94" s="0"/>
      <c r="DEM94" s="0"/>
      <c r="DEN94" s="0"/>
      <c r="DEO94" s="0"/>
      <c r="DEP94" s="0"/>
      <c r="DEQ94" s="0"/>
      <c r="DER94" s="0"/>
      <c r="DES94" s="0"/>
      <c r="DET94" s="0"/>
      <c r="DEU94" s="0"/>
      <c r="DEV94" s="0"/>
      <c r="DEW94" s="0"/>
      <c r="DEX94" s="0"/>
      <c r="DEY94" s="0"/>
      <c r="DEZ94" s="0"/>
      <c r="DFA94" s="0"/>
      <c r="DFB94" s="0"/>
      <c r="DFC94" s="0"/>
      <c r="DFD94" s="0"/>
      <c r="DFE94" s="0"/>
      <c r="DFF94" s="0"/>
      <c r="DFG94" s="0"/>
      <c r="DFH94" s="0"/>
      <c r="DFI94" s="0"/>
      <c r="DFJ94" s="0"/>
      <c r="DFK94" s="0"/>
      <c r="DFL94" s="0"/>
      <c r="DFM94" s="0"/>
      <c r="DFN94" s="0"/>
      <c r="DFO94" s="0"/>
      <c r="DFP94" s="0"/>
      <c r="DFQ94" s="0"/>
      <c r="DFR94" s="0"/>
      <c r="DFS94" s="0"/>
      <c r="DFT94" s="0"/>
      <c r="DFU94" s="0"/>
      <c r="DFV94" s="0"/>
      <c r="DFW94" s="0"/>
      <c r="DFX94" s="0"/>
      <c r="DFY94" s="0"/>
      <c r="DFZ94" s="0"/>
      <c r="DGA94" s="0"/>
      <c r="DGB94" s="0"/>
      <c r="DGC94" s="0"/>
      <c r="DGD94" s="0"/>
      <c r="DGE94" s="0"/>
      <c r="DGF94" s="0"/>
      <c r="DGG94" s="0"/>
      <c r="DGH94" s="0"/>
      <c r="DGI94" s="0"/>
      <c r="DGJ94" s="0"/>
      <c r="DGK94" s="0"/>
      <c r="DGL94" s="0"/>
      <c r="DGM94" s="0"/>
      <c r="DGN94" s="0"/>
      <c r="DGO94" s="0"/>
      <c r="DGP94" s="0"/>
      <c r="DGQ94" s="0"/>
      <c r="DGR94" s="0"/>
      <c r="DGS94" s="0"/>
      <c r="DGT94" s="0"/>
      <c r="DGU94" s="0"/>
      <c r="DGV94" s="0"/>
      <c r="DGW94" s="0"/>
      <c r="DGX94" s="0"/>
      <c r="DGY94" s="0"/>
      <c r="DGZ94" s="0"/>
      <c r="DHA94" s="0"/>
      <c r="DHB94" s="0"/>
      <c r="DHC94" s="0"/>
      <c r="DHD94" s="0"/>
      <c r="DHE94" s="0"/>
      <c r="DHF94" s="0"/>
      <c r="DHG94" s="0"/>
      <c r="DHH94" s="0"/>
      <c r="DHI94" s="0"/>
      <c r="DHJ94" s="0"/>
      <c r="DHK94" s="0"/>
      <c r="DHL94" s="0"/>
      <c r="DHM94" s="0"/>
      <c r="DHN94" s="0"/>
      <c r="DHO94" s="0"/>
      <c r="DHP94" s="0"/>
      <c r="DHQ94" s="0"/>
      <c r="DHR94" s="0"/>
      <c r="DHS94" s="0"/>
      <c r="DHT94" s="0"/>
      <c r="DHU94" s="0"/>
      <c r="DHV94" s="0"/>
      <c r="DHW94" s="0"/>
      <c r="DHX94" s="0"/>
      <c r="DHY94" s="0"/>
      <c r="DHZ94" s="0"/>
      <c r="DIA94" s="0"/>
      <c r="DIB94" s="0"/>
      <c r="DIC94" s="0"/>
      <c r="DID94" s="0"/>
      <c r="DIE94" s="0"/>
      <c r="DIF94" s="0"/>
      <c r="DIG94" s="0"/>
      <c r="DIH94" s="0"/>
      <c r="DII94" s="0"/>
      <c r="DIJ94" s="0"/>
      <c r="DIK94" s="0"/>
      <c r="DIL94" s="0"/>
      <c r="DIM94" s="0"/>
      <c r="DIN94" s="0"/>
      <c r="DIO94" s="0"/>
      <c r="DIP94" s="0"/>
      <c r="DIQ94" s="0"/>
      <c r="DIR94" s="0"/>
      <c r="DIS94" s="0"/>
      <c r="DIT94" s="0"/>
      <c r="DIU94" s="0"/>
      <c r="DIV94" s="0"/>
      <c r="DIW94" s="0"/>
      <c r="DIX94" s="0"/>
      <c r="DIY94" s="0"/>
      <c r="DIZ94" s="0"/>
      <c r="DJA94" s="0"/>
      <c r="DJB94" s="0"/>
      <c r="DJC94" s="0"/>
      <c r="DJD94" s="0"/>
      <c r="DJE94" s="0"/>
      <c r="DJF94" s="0"/>
      <c r="DJG94" s="0"/>
      <c r="DJH94" s="0"/>
      <c r="DJI94" s="0"/>
      <c r="DJJ94" s="0"/>
      <c r="DJK94" s="0"/>
      <c r="DJL94" s="0"/>
      <c r="DJM94" s="0"/>
      <c r="DJN94" s="0"/>
      <c r="DJO94" s="0"/>
      <c r="DJP94" s="0"/>
      <c r="DJQ94" s="0"/>
      <c r="DJR94" s="0"/>
      <c r="DJS94" s="0"/>
      <c r="DJT94" s="0"/>
      <c r="DJU94" s="0"/>
      <c r="DJV94" s="0"/>
      <c r="DJW94" s="0"/>
      <c r="DJX94" s="0"/>
      <c r="DJY94" s="0"/>
      <c r="DJZ94" s="0"/>
      <c r="DKA94" s="0"/>
      <c r="DKB94" s="0"/>
      <c r="DKC94" s="0"/>
      <c r="DKD94" s="0"/>
      <c r="DKE94" s="0"/>
      <c r="DKF94" s="0"/>
      <c r="DKG94" s="0"/>
      <c r="DKH94" s="0"/>
      <c r="DKI94" s="0"/>
      <c r="DKJ94" s="0"/>
      <c r="DKK94" s="0"/>
      <c r="DKL94" s="0"/>
      <c r="DKM94" s="0"/>
      <c r="DKN94" s="0"/>
      <c r="DKO94" s="0"/>
      <c r="DKP94" s="0"/>
      <c r="DKQ94" s="0"/>
      <c r="DKR94" s="0"/>
      <c r="DKS94" s="0"/>
      <c r="DKT94" s="0"/>
      <c r="DKU94" s="0"/>
      <c r="DKV94" s="0"/>
      <c r="DKW94" s="0"/>
      <c r="DKX94" s="0"/>
      <c r="DKY94" s="0"/>
      <c r="DKZ94" s="0"/>
      <c r="DLA94" s="0"/>
      <c r="DLB94" s="0"/>
      <c r="DLC94" s="0"/>
      <c r="DLD94" s="0"/>
      <c r="DLE94" s="0"/>
      <c r="DLF94" s="0"/>
      <c r="DLG94" s="0"/>
      <c r="DLH94" s="0"/>
      <c r="DLI94" s="0"/>
      <c r="DLJ94" s="0"/>
      <c r="DLK94" s="0"/>
      <c r="DLL94" s="0"/>
      <c r="DLM94" s="0"/>
      <c r="DLN94" s="0"/>
      <c r="DLO94" s="0"/>
      <c r="DLP94" s="0"/>
      <c r="DLQ94" s="0"/>
      <c r="DLR94" s="0"/>
      <c r="DLS94" s="0"/>
      <c r="DLT94" s="0"/>
      <c r="DLU94" s="0"/>
      <c r="DLV94" s="0"/>
      <c r="DLW94" s="0"/>
      <c r="DLX94" s="0"/>
      <c r="DLY94" s="0"/>
      <c r="DLZ94" s="0"/>
      <c r="DMA94" s="0"/>
      <c r="DMB94" s="0"/>
      <c r="DMC94" s="0"/>
      <c r="DMD94" s="0"/>
      <c r="DME94" s="0"/>
      <c r="DMF94" s="0"/>
      <c r="DMG94" s="0"/>
      <c r="DMH94" s="0"/>
      <c r="DMI94" s="0"/>
      <c r="DMJ94" s="0"/>
      <c r="DMK94" s="0"/>
      <c r="DML94" s="0"/>
      <c r="DMM94" s="0"/>
      <c r="DMN94" s="0"/>
      <c r="DMO94" s="0"/>
      <c r="DMP94" s="0"/>
      <c r="DMQ94" s="0"/>
      <c r="DMR94" s="0"/>
      <c r="DMS94" s="0"/>
      <c r="DMT94" s="0"/>
      <c r="DMU94" s="0"/>
      <c r="DMV94" s="0"/>
      <c r="DMW94" s="0"/>
      <c r="DMX94" s="0"/>
      <c r="DMY94" s="0"/>
      <c r="DMZ94" s="0"/>
      <c r="DNA94" s="0"/>
      <c r="DNB94" s="0"/>
      <c r="DNC94" s="0"/>
      <c r="DND94" s="0"/>
      <c r="DNE94" s="0"/>
      <c r="DNF94" s="0"/>
      <c r="DNG94" s="0"/>
      <c r="DNH94" s="0"/>
      <c r="DNI94" s="0"/>
      <c r="DNJ94" s="0"/>
      <c r="DNK94" s="0"/>
      <c r="DNL94" s="0"/>
      <c r="DNM94" s="0"/>
      <c r="DNN94" s="0"/>
      <c r="DNO94" s="0"/>
      <c r="DNP94" s="0"/>
      <c r="DNQ94" s="0"/>
      <c r="DNR94" s="0"/>
      <c r="DNS94" s="0"/>
      <c r="DNT94" s="0"/>
      <c r="DNU94" s="0"/>
      <c r="DNV94" s="0"/>
      <c r="DNW94" s="0"/>
      <c r="DNX94" s="0"/>
      <c r="DNY94" s="0"/>
      <c r="DNZ94" s="0"/>
      <c r="DOA94" s="0"/>
      <c r="DOB94" s="0"/>
      <c r="DOC94" s="0"/>
      <c r="DOD94" s="0"/>
      <c r="DOE94" s="0"/>
      <c r="DOF94" s="0"/>
      <c r="DOG94" s="0"/>
      <c r="DOH94" s="0"/>
      <c r="DOI94" s="0"/>
      <c r="DOJ94" s="0"/>
      <c r="DOK94" s="0"/>
      <c r="DOL94" s="0"/>
      <c r="DOM94" s="0"/>
      <c r="DON94" s="0"/>
      <c r="DOO94" s="0"/>
      <c r="DOP94" s="0"/>
      <c r="DOQ94" s="0"/>
      <c r="DOR94" s="0"/>
      <c r="DOS94" s="0"/>
      <c r="DOT94" s="0"/>
      <c r="DOU94" s="0"/>
      <c r="DOV94" s="0"/>
      <c r="DOW94" s="0"/>
      <c r="DOX94" s="0"/>
      <c r="DOY94" s="0"/>
      <c r="DOZ94" s="0"/>
      <c r="DPA94" s="0"/>
      <c r="DPB94" s="0"/>
      <c r="DPC94" s="0"/>
      <c r="DPD94" s="0"/>
      <c r="DPE94" s="0"/>
      <c r="DPF94" s="0"/>
      <c r="DPG94" s="0"/>
      <c r="DPH94" s="0"/>
      <c r="DPI94" s="0"/>
      <c r="DPJ94" s="0"/>
      <c r="DPK94" s="0"/>
      <c r="DPL94" s="0"/>
      <c r="DPM94" s="0"/>
      <c r="DPN94" s="0"/>
      <c r="DPO94" s="0"/>
      <c r="DPP94" s="0"/>
      <c r="DPQ94" s="0"/>
      <c r="DPR94" s="0"/>
      <c r="DPS94" s="0"/>
      <c r="DPT94" s="0"/>
      <c r="DPU94" s="0"/>
      <c r="DPV94" s="0"/>
      <c r="DPW94" s="0"/>
      <c r="DPX94" s="0"/>
      <c r="DPY94" s="0"/>
      <c r="DPZ94" s="0"/>
      <c r="DQA94" s="0"/>
      <c r="DQB94" s="0"/>
      <c r="DQC94" s="0"/>
      <c r="DQD94" s="0"/>
      <c r="DQE94" s="0"/>
      <c r="DQF94" s="0"/>
      <c r="DQG94" s="0"/>
      <c r="DQH94" s="0"/>
      <c r="DQI94" s="0"/>
      <c r="DQJ94" s="0"/>
      <c r="DQK94" s="0"/>
      <c r="DQL94" s="0"/>
      <c r="DQM94" s="0"/>
      <c r="DQN94" s="0"/>
      <c r="DQO94" s="0"/>
      <c r="DQP94" s="0"/>
      <c r="DQQ94" s="0"/>
      <c r="DQR94" s="0"/>
      <c r="DQS94" s="0"/>
      <c r="DQT94" s="0"/>
      <c r="DQU94" s="0"/>
      <c r="DQV94" s="0"/>
      <c r="DQW94" s="0"/>
      <c r="DQX94" s="0"/>
      <c r="DQY94" s="0"/>
      <c r="DQZ94" s="0"/>
      <c r="DRA94" s="0"/>
      <c r="DRB94" s="0"/>
      <c r="DRC94" s="0"/>
      <c r="DRD94" s="0"/>
      <c r="DRE94" s="0"/>
      <c r="DRF94" s="0"/>
      <c r="DRG94" s="0"/>
      <c r="DRH94" s="0"/>
      <c r="DRI94" s="0"/>
      <c r="DRJ94" s="0"/>
      <c r="DRK94" s="0"/>
      <c r="DRL94" s="0"/>
      <c r="DRM94" s="0"/>
      <c r="DRN94" s="0"/>
      <c r="DRO94" s="0"/>
      <c r="DRP94" s="0"/>
      <c r="DRQ94" s="0"/>
      <c r="DRR94" s="0"/>
      <c r="DRS94" s="0"/>
      <c r="DRT94" s="0"/>
      <c r="DRU94" s="0"/>
      <c r="DRV94" s="0"/>
      <c r="DRW94" s="0"/>
      <c r="DRX94" s="0"/>
      <c r="DRY94" s="0"/>
      <c r="DRZ94" s="0"/>
      <c r="DSA94" s="0"/>
      <c r="DSB94" s="0"/>
      <c r="DSC94" s="0"/>
      <c r="DSD94" s="0"/>
      <c r="DSE94" s="0"/>
      <c r="DSF94" s="0"/>
      <c r="DSG94" s="0"/>
      <c r="DSH94" s="0"/>
      <c r="DSI94" s="0"/>
      <c r="DSJ94" s="0"/>
      <c r="DSK94" s="0"/>
      <c r="DSL94" s="0"/>
      <c r="DSM94" s="0"/>
      <c r="DSN94" s="0"/>
      <c r="DSO94" s="0"/>
      <c r="DSP94" s="0"/>
      <c r="DSQ94" s="0"/>
      <c r="DSR94" s="0"/>
      <c r="DSS94" s="0"/>
      <c r="DST94" s="0"/>
      <c r="DSU94" s="0"/>
      <c r="DSV94" s="0"/>
      <c r="DSW94" s="0"/>
      <c r="DSX94" s="0"/>
      <c r="DSY94" s="0"/>
      <c r="DSZ94" s="0"/>
      <c r="DTA94" s="0"/>
      <c r="DTB94" s="0"/>
      <c r="DTC94" s="0"/>
      <c r="DTD94" s="0"/>
      <c r="DTE94" s="0"/>
      <c r="DTF94" s="0"/>
      <c r="DTG94" s="0"/>
      <c r="DTH94" s="0"/>
      <c r="DTI94" s="0"/>
      <c r="DTJ94" s="0"/>
      <c r="DTK94" s="0"/>
      <c r="DTL94" s="0"/>
      <c r="DTM94" s="0"/>
      <c r="DTN94" s="0"/>
      <c r="DTO94" s="0"/>
      <c r="DTP94" s="0"/>
      <c r="DTQ94" s="0"/>
      <c r="DTR94" s="0"/>
      <c r="DTS94" s="0"/>
      <c r="DTT94" s="0"/>
      <c r="DTU94" s="0"/>
      <c r="DTV94" s="0"/>
      <c r="DTW94" s="0"/>
      <c r="DTX94" s="0"/>
      <c r="DTY94" s="0"/>
      <c r="DTZ94" s="0"/>
      <c r="DUA94" s="0"/>
      <c r="DUB94" s="0"/>
      <c r="DUC94" s="0"/>
      <c r="DUD94" s="0"/>
      <c r="DUE94" s="0"/>
      <c r="DUF94" s="0"/>
      <c r="DUG94" s="0"/>
      <c r="DUH94" s="0"/>
      <c r="DUI94" s="0"/>
      <c r="DUJ94" s="0"/>
      <c r="DUK94" s="0"/>
      <c r="DUL94" s="0"/>
      <c r="DUM94" s="0"/>
      <c r="DUN94" s="0"/>
      <c r="DUO94" s="0"/>
      <c r="DUP94" s="0"/>
      <c r="DUQ94" s="0"/>
      <c r="DUR94" s="0"/>
      <c r="DUS94" s="0"/>
      <c r="DUT94" s="0"/>
      <c r="DUU94" s="0"/>
      <c r="DUV94" s="0"/>
      <c r="DUW94" s="0"/>
      <c r="DUX94" s="0"/>
      <c r="DUY94" s="0"/>
      <c r="DUZ94" s="0"/>
      <c r="DVA94" s="0"/>
      <c r="DVB94" s="0"/>
      <c r="DVC94" s="0"/>
      <c r="DVD94" s="0"/>
      <c r="DVE94" s="0"/>
      <c r="DVF94" s="0"/>
      <c r="DVG94" s="0"/>
      <c r="DVH94" s="0"/>
      <c r="DVI94" s="0"/>
      <c r="DVJ94" s="0"/>
      <c r="DVK94" s="0"/>
      <c r="DVL94" s="0"/>
      <c r="DVM94" s="0"/>
      <c r="DVN94" s="0"/>
      <c r="DVO94" s="0"/>
      <c r="DVP94" s="0"/>
      <c r="DVQ94" s="0"/>
      <c r="DVR94" s="0"/>
      <c r="DVS94" s="0"/>
      <c r="DVT94" s="0"/>
      <c r="DVU94" s="0"/>
      <c r="DVV94" s="0"/>
      <c r="DVW94" s="0"/>
      <c r="DVX94" s="0"/>
      <c r="DVY94" s="0"/>
      <c r="DVZ94" s="0"/>
      <c r="DWA94" s="0"/>
      <c r="DWB94" s="0"/>
      <c r="DWC94" s="0"/>
      <c r="DWD94" s="0"/>
      <c r="DWE94" s="0"/>
      <c r="DWF94" s="0"/>
      <c r="DWG94" s="0"/>
      <c r="DWH94" s="0"/>
      <c r="DWI94" s="0"/>
      <c r="DWJ94" s="0"/>
      <c r="DWK94" s="0"/>
      <c r="DWL94" s="0"/>
      <c r="DWM94" s="0"/>
      <c r="DWN94" s="0"/>
      <c r="DWO94" s="0"/>
      <c r="DWP94" s="0"/>
      <c r="DWQ94" s="0"/>
      <c r="DWR94" s="0"/>
      <c r="DWS94" s="0"/>
      <c r="DWT94" s="0"/>
      <c r="DWU94" s="0"/>
      <c r="DWV94" s="0"/>
      <c r="DWW94" s="0"/>
      <c r="DWX94" s="0"/>
      <c r="DWY94" s="0"/>
      <c r="DWZ94" s="0"/>
      <c r="DXA94" s="0"/>
      <c r="DXB94" s="0"/>
      <c r="DXC94" s="0"/>
      <c r="DXD94" s="0"/>
      <c r="DXE94" s="0"/>
      <c r="DXF94" s="0"/>
      <c r="DXG94" s="0"/>
      <c r="DXH94" s="0"/>
      <c r="DXI94" s="0"/>
      <c r="DXJ94" s="0"/>
      <c r="DXK94" s="0"/>
      <c r="DXL94" s="0"/>
      <c r="DXM94" s="0"/>
      <c r="DXN94" s="0"/>
      <c r="DXO94" s="0"/>
      <c r="DXP94" s="0"/>
      <c r="DXQ94" s="0"/>
      <c r="DXR94" s="0"/>
      <c r="DXS94" s="0"/>
      <c r="DXT94" s="0"/>
      <c r="DXU94" s="0"/>
      <c r="DXV94" s="0"/>
      <c r="DXW94" s="0"/>
      <c r="DXX94" s="0"/>
      <c r="DXY94" s="0"/>
      <c r="DXZ94" s="0"/>
      <c r="DYA94" s="0"/>
      <c r="DYB94" s="0"/>
      <c r="DYC94" s="0"/>
      <c r="DYD94" s="0"/>
      <c r="DYE94" s="0"/>
      <c r="DYF94" s="0"/>
      <c r="DYG94" s="0"/>
      <c r="DYH94" s="0"/>
      <c r="DYI94" s="0"/>
      <c r="DYJ94" s="0"/>
      <c r="DYK94" s="0"/>
      <c r="DYL94" s="0"/>
      <c r="DYM94" s="0"/>
      <c r="DYN94" s="0"/>
      <c r="DYO94" s="0"/>
      <c r="DYP94" s="0"/>
      <c r="DYQ94" s="0"/>
      <c r="DYR94" s="0"/>
      <c r="DYS94" s="0"/>
      <c r="DYT94" s="0"/>
      <c r="DYU94" s="0"/>
      <c r="DYV94" s="0"/>
      <c r="DYW94" s="0"/>
      <c r="DYX94" s="0"/>
      <c r="DYY94" s="0"/>
      <c r="DYZ94" s="0"/>
      <c r="DZA94" s="0"/>
      <c r="DZB94" s="0"/>
      <c r="DZC94" s="0"/>
      <c r="DZD94" s="0"/>
      <c r="DZE94" s="0"/>
      <c r="DZF94" s="0"/>
      <c r="DZG94" s="0"/>
      <c r="DZH94" s="0"/>
      <c r="DZI94" s="0"/>
      <c r="DZJ94" s="0"/>
      <c r="DZK94" s="0"/>
      <c r="DZL94" s="0"/>
      <c r="DZM94" s="0"/>
      <c r="DZN94" s="0"/>
      <c r="DZO94" s="0"/>
      <c r="DZP94" s="0"/>
      <c r="DZQ94" s="0"/>
      <c r="DZR94" s="0"/>
      <c r="DZS94" s="0"/>
      <c r="DZT94" s="0"/>
      <c r="DZU94" s="0"/>
      <c r="DZV94" s="0"/>
      <c r="DZW94" s="0"/>
      <c r="DZX94" s="0"/>
      <c r="DZY94" s="0"/>
      <c r="DZZ94" s="0"/>
      <c r="EAA94" s="0"/>
      <c r="EAB94" s="0"/>
      <c r="EAC94" s="0"/>
      <c r="EAD94" s="0"/>
      <c r="EAE94" s="0"/>
      <c r="EAF94" s="0"/>
      <c r="EAG94" s="0"/>
      <c r="EAH94" s="0"/>
      <c r="EAI94" s="0"/>
      <c r="EAJ94" s="0"/>
      <c r="EAK94" s="0"/>
      <c r="EAL94" s="0"/>
      <c r="EAM94" s="0"/>
      <c r="EAN94" s="0"/>
      <c r="EAO94" s="0"/>
      <c r="EAP94" s="0"/>
      <c r="EAQ94" s="0"/>
      <c r="EAR94" s="0"/>
      <c r="EAS94" s="0"/>
      <c r="EAT94" s="0"/>
      <c r="EAU94" s="0"/>
      <c r="EAV94" s="0"/>
      <c r="EAW94" s="0"/>
      <c r="EAX94" s="0"/>
      <c r="EAY94" s="0"/>
      <c r="EAZ94" s="0"/>
      <c r="EBA94" s="0"/>
      <c r="EBB94" s="0"/>
      <c r="EBC94" s="0"/>
      <c r="EBD94" s="0"/>
      <c r="EBE94" s="0"/>
      <c r="EBF94" s="0"/>
      <c r="EBG94" s="0"/>
      <c r="EBH94" s="0"/>
      <c r="EBI94" s="0"/>
      <c r="EBJ94" s="0"/>
      <c r="EBK94" s="0"/>
      <c r="EBL94" s="0"/>
      <c r="EBM94" s="0"/>
      <c r="EBN94" s="0"/>
      <c r="EBO94" s="0"/>
      <c r="EBP94" s="0"/>
      <c r="EBQ94" s="0"/>
      <c r="EBR94" s="0"/>
      <c r="EBS94" s="0"/>
      <c r="EBT94" s="0"/>
      <c r="EBU94" s="0"/>
      <c r="EBV94" s="0"/>
      <c r="EBW94" s="0"/>
      <c r="EBX94" s="0"/>
      <c r="EBY94" s="0"/>
      <c r="EBZ94" s="0"/>
      <c r="ECA94" s="0"/>
      <c r="ECB94" s="0"/>
      <c r="ECC94" s="0"/>
      <c r="ECD94" s="0"/>
      <c r="ECE94" s="0"/>
      <c r="ECF94" s="0"/>
      <c r="ECG94" s="0"/>
      <c r="ECH94" s="0"/>
      <c r="ECI94" s="0"/>
      <c r="ECJ94" s="0"/>
      <c r="ECK94" s="0"/>
      <c r="ECL94" s="0"/>
      <c r="ECM94" s="0"/>
      <c r="ECN94" s="0"/>
      <c r="ECO94" s="0"/>
      <c r="ECP94" s="0"/>
      <c r="ECQ94" s="0"/>
      <c r="ECR94" s="0"/>
      <c r="ECS94" s="0"/>
      <c r="ECT94" s="0"/>
      <c r="ECU94" s="0"/>
      <c r="ECV94" s="0"/>
      <c r="ECW94" s="0"/>
      <c r="ECX94" s="0"/>
      <c r="ECY94" s="0"/>
      <c r="ECZ94" s="0"/>
      <c r="EDA94" s="0"/>
      <c r="EDB94" s="0"/>
      <c r="EDC94" s="0"/>
      <c r="EDD94" s="0"/>
      <c r="EDE94" s="0"/>
      <c r="EDF94" s="0"/>
      <c r="EDG94" s="0"/>
      <c r="EDH94" s="0"/>
      <c r="EDI94" s="0"/>
      <c r="EDJ94" s="0"/>
      <c r="EDK94" s="0"/>
      <c r="EDL94" s="0"/>
      <c r="EDM94" s="0"/>
      <c r="EDN94" s="0"/>
      <c r="EDO94" s="0"/>
      <c r="EDP94" s="0"/>
      <c r="EDQ94" s="0"/>
      <c r="EDR94" s="0"/>
      <c r="EDS94" s="0"/>
      <c r="EDT94" s="0"/>
      <c r="EDU94" s="0"/>
      <c r="EDV94" s="0"/>
      <c r="EDW94" s="0"/>
      <c r="EDX94" s="0"/>
      <c r="EDY94" s="0"/>
      <c r="EDZ94" s="0"/>
      <c r="EEA94" s="0"/>
      <c r="EEB94" s="0"/>
      <c r="EEC94" s="0"/>
      <c r="EED94" s="0"/>
      <c r="EEE94" s="0"/>
      <c r="EEF94" s="0"/>
      <c r="EEG94" s="0"/>
      <c r="EEH94" s="0"/>
      <c r="EEI94" s="0"/>
      <c r="EEJ94" s="0"/>
      <c r="EEK94" s="0"/>
      <c r="EEL94" s="0"/>
      <c r="EEM94" s="0"/>
      <c r="EEN94" s="0"/>
      <c r="EEO94" s="0"/>
      <c r="EEP94" s="0"/>
      <c r="EEQ94" s="0"/>
      <c r="EER94" s="0"/>
      <c r="EES94" s="0"/>
      <c r="EET94" s="0"/>
      <c r="EEU94" s="0"/>
      <c r="EEV94" s="0"/>
      <c r="EEW94" s="0"/>
      <c r="EEX94" s="0"/>
      <c r="EEY94" s="0"/>
      <c r="EEZ94" s="0"/>
      <c r="EFA94" s="0"/>
      <c r="EFB94" s="0"/>
      <c r="EFC94" s="0"/>
      <c r="EFD94" s="0"/>
      <c r="EFE94" s="0"/>
      <c r="EFF94" s="0"/>
      <c r="EFG94" s="0"/>
      <c r="EFH94" s="0"/>
      <c r="EFI94" s="0"/>
      <c r="EFJ94" s="0"/>
      <c r="EFK94" s="0"/>
      <c r="EFL94" s="0"/>
      <c r="EFM94" s="0"/>
      <c r="EFN94" s="0"/>
      <c r="EFO94" s="0"/>
      <c r="EFP94" s="0"/>
      <c r="EFQ94" s="0"/>
      <c r="EFR94" s="0"/>
      <c r="EFS94" s="0"/>
      <c r="EFT94" s="0"/>
      <c r="EFU94" s="0"/>
      <c r="EFV94" s="0"/>
      <c r="EFW94" s="0"/>
      <c r="EFX94" s="0"/>
      <c r="EFY94" s="0"/>
      <c r="EFZ94" s="0"/>
      <c r="EGA94" s="0"/>
      <c r="EGB94" s="0"/>
      <c r="EGC94" s="0"/>
      <c r="EGD94" s="0"/>
      <c r="EGE94" s="0"/>
      <c r="EGF94" s="0"/>
      <c r="EGG94" s="0"/>
      <c r="EGH94" s="0"/>
      <c r="EGI94" s="0"/>
      <c r="EGJ94" s="0"/>
      <c r="EGK94" s="0"/>
      <c r="EGL94" s="0"/>
      <c r="EGM94" s="0"/>
      <c r="EGN94" s="0"/>
      <c r="EGO94" s="0"/>
      <c r="EGP94" s="0"/>
      <c r="EGQ94" s="0"/>
      <c r="EGR94" s="0"/>
      <c r="EGS94" s="0"/>
      <c r="EGT94" s="0"/>
      <c r="EGU94" s="0"/>
      <c r="EGV94" s="0"/>
      <c r="EGW94" s="0"/>
      <c r="EGX94" s="0"/>
      <c r="EGY94" s="0"/>
      <c r="EGZ94" s="0"/>
      <c r="EHA94" s="0"/>
      <c r="EHB94" s="0"/>
      <c r="EHC94" s="0"/>
      <c r="EHD94" s="0"/>
      <c r="EHE94" s="0"/>
      <c r="EHF94" s="0"/>
      <c r="EHG94" s="0"/>
      <c r="EHH94" s="0"/>
      <c r="EHI94" s="0"/>
      <c r="EHJ94" s="0"/>
      <c r="EHK94" s="0"/>
      <c r="EHL94" s="0"/>
      <c r="EHM94" s="0"/>
      <c r="EHN94" s="0"/>
      <c r="EHO94" s="0"/>
      <c r="EHP94" s="0"/>
      <c r="EHQ94" s="0"/>
      <c r="EHR94" s="0"/>
      <c r="EHS94" s="0"/>
      <c r="EHT94" s="0"/>
      <c r="EHU94" s="0"/>
      <c r="EHV94" s="0"/>
      <c r="EHW94" s="0"/>
      <c r="EHX94" s="0"/>
      <c r="EHY94" s="0"/>
      <c r="EHZ94" s="0"/>
      <c r="EIA94" s="0"/>
      <c r="EIB94" s="0"/>
      <c r="EIC94" s="0"/>
      <c r="EID94" s="0"/>
      <c r="EIE94" s="0"/>
      <c r="EIF94" s="0"/>
      <c r="EIG94" s="0"/>
      <c r="EIH94" s="0"/>
      <c r="EII94" s="0"/>
      <c r="EIJ94" s="0"/>
      <c r="EIK94" s="0"/>
      <c r="EIL94" s="0"/>
      <c r="EIM94" s="0"/>
      <c r="EIN94" s="0"/>
      <c r="EIO94" s="0"/>
      <c r="EIP94" s="0"/>
      <c r="EIQ94" s="0"/>
      <c r="EIR94" s="0"/>
      <c r="EIS94" s="0"/>
      <c r="EIT94" s="0"/>
      <c r="EIU94" s="0"/>
      <c r="EIV94" s="0"/>
      <c r="EIW94" s="0"/>
      <c r="EIX94" s="0"/>
      <c r="EIY94" s="0"/>
      <c r="EIZ94" s="0"/>
      <c r="EJA94" s="0"/>
      <c r="EJB94" s="0"/>
      <c r="EJC94" s="0"/>
      <c r="EJD94" s="0"/>
      <c r="EJE94" s="0"/>
      <c r="EJF94" s="0"/>
      <c r="EJG94" s="0"/>
      <c r="EJH94" s="0"/>
      <c r="EJI94" s="0"/>
      <c r="EJJ94" s="0"/>
      <c r="EJK94" s="0"/>
      <c r="EJL94" s="0"/>
      <c r="EJM94" s="0"/>
      <c r="EJN94" s="0"/>
      <c r="EJO94" s="0"/>
      <c r="EJP94" s="0"/>
      <c r="EJQ94" s="0"/>
      <c r="EJR94" s="0"/>
      <c r="EJS94" s="0"/>
      <c r="EJT94" s="0"/>
      <c r="EJU94" s="0"/>
      <c r="EJV94" s="0"/>
      <c r="EJW94" s="0"/>
      <c r="EJX94" s="0"/>
      <c r="EJY94" s="0"/>
      <c r="EJZ94" s="0"/>
      <c r="EKA94" s="0"/>
      <c r="EKB94" s="0"/>
      <c r="EKC94" s="0"/>
      <c r="EKD94" s="0"/>
      <c r="EKE94" s="0"/>
      <c r="EKF94" s="0"/>
      <c r="EKG94" s="0"/>
      <c r="EKH94" s="0"/>
      <c r="EKI94" s="0"/>
      <c r="EKJ94" s="0"/>
      <c r="EKK94" s="0"/>
      <c r="EKL94" s="0"/>
      <c r="EKM94" s="0"/>
      <c r="EKN94" s="0"/>
      <c r="EKO94" s="0"/>
      <c r="EKP94" s="0"/>
      <c r="EKQ94" s="0"/>
      <c r="EKR94" s="0"/>
      <c r="EKS94" s="0"/>
      <c r="EKT94" s="0"/>
      <c r="EKU94" s="0"/>
      <c r="EKV94" s="0"/>
      <c r="EKW94" s="0"/>
      <c r="EKX94" s="0"/>
      <c r="EKY94" s="0"/>
      <c r="EKZ94" s="0"/>
      <c r="ELA94" s="0"/>
      <c r="ELB94" s="0"/>
      <c r="ELC94" s="0"/>
      <c r="ELD94" s="0"/>
      <c r="ELE94" s="0"/>
      <c r="ELF94" s="0"/>
      <c r="ELG94" s="0"/>
      <c r="ELH94" s="0"/>
      <c r="ELI94" s="0"/>
      <c r="ELJ94" s="0"/>
      <c r="ELK94" s="0"/>
      <c r="ELL94" s="0"/>
      <c r="ELM94" s="0"/>
      <c r="ELN94" s="0"/>
      <c r="ELO94" s="0"/>
      <c r="ELP94" s="0"/>
      <c r="ELQ94" s="0"/>
      <c r="ELR94" s="0"/>
      <c r="ELS94" s="0"/>
      <c r="ELT94" s="0"/>
      <c r="ELU94" s="0"/>
      <c r="ELV94" s="0"/>
      <c r="ELW94" s="0"/>
      <c r="ELX94" s="0"/>
      <c r="ELY94" s="0"/>
      <c r="ELZ94" s="0"/>
      <c r="EMA94" s="0"/>
      <c r="EMB94" s="0"/>
      <c r="EMC94" s="0"/>
      <c r="EMD94" s="0"/>
      <c r="EME94" s="0"/>
      <c r="EMF94" s="0"/>
      <c r="EMG94" s="0"/>
      <c r="EMH94" s="0"/>
      <c r="EMI94" s="0"/>
      <c r="EMJ94" s="0"/>
      <c r="EMK94" s="0"/>
      <c r="EML94" s="0"/>
      <c r="EMM94" s="0"/>
      <c r="EMN94" s="0"/>
      <c r="EMO94" s="0"/>
      <c r="EMP94" s="0"/>
      <c r="EMQ94" s="0"/>
      <c r="EMR94" s="0"/>
      <c r="EMS94" s="0"/>
      <c r="EMT94" s="0"/>
      <c r="EMU94" s="0"/>
      <c r="EMV94" s="0"/>
      <c r="EMW94" s="0"/>
      <c r="EMX94" s="0"/>
      <c r="EMY94" s="0"/>
      <c r="EMZ94" s="0"/>
      <c r="ENA94" s="0"/>
      <c r="ENB94" s="0"/>
      <c r="ENC94" s="0"/>
      <c r="END94" s="0"/>
      <c r="ENE94" s="0"/>
      <c r="ENF94" s="0"/>
      <c r="ENG94" s="0"/>
      <c r="ENH94" s="0"/>
      <c r="ENI94" s="0"/>
      <c r="ENJ94" s="0"/>
      <c r="ENK94" s="0"/>
      <c r="ENL94" s="0"/>
      <c r="ENM94" s="0"/>
      <c r="ENN94" s="0"/>
      <c r="ENO94" s="0"/>
      <c r="ENP94" s="0"/>
      <c r="ENQ94" s="0"/>
      <c r="ENR94" s="0"/>
      <c r="ENS94" s="0"/>
      <c r="ENT94" s="0"/>
      <c r="ENU94" s="0"/>
      <c r="ENV94" s="0"/>
      <c r="ENW94" s="0"/>
      <c r="ENX94" s="0"/>
      <c r="ENY94" s="0"/>
      <c r="ENZ94" s="0"/>
      <c r="EOA94" s="0"/>
      <c r="EOB94" s="0"/>
      <c r="EOC94" s="0"/>
      <c r="EOD94" s="0"/>
      <c r="EOE94" s="0"/>
      <c r="EOF94" s="0"/>
      <c r="EOG94" s="0"/>
      <c r="EOH94" s="0"/>
      <c r="EOI94" s="0"/>
      <c r="EOJ94" s="0"/>
      <c r="EOK94" s="0"/>
      <c r="EOL94" s="0"/>
      <c r="EOM94" s="0"/>
      <c r="EON94" s="0"/>
      <c r="EOO94" s="0"/>
      <c r="EOP94" s="0"/>
      <c r="EOQ94" s="0"/>
      <c r="EOR94" s="0"/>
      <c r="EOS94" s="0"/>
      <c r="EOT94" s="0"/>
      <c r="EOU94" s="0"/>
      <c r="EOV94" s="0"/>
      <c r="EOW94" s="0"/>
      <c r="EOX94" s="0"/>
      <c r="EOY94" s="0"/>
      <c r="EOZ94" s="0"/>
      <c r="EPA94" s="0"/>
      <c r="EPB94" s="0"/>
      <c r="EPC94" s="0"/>
      <c r="EPD94" s="0"/>
      <c r="EPE94" s="0"/>
      <c r="EPF94" s="0"/>
      <c r="EPG94" s="0"/>
      <c r="EPH94" s="0"/>
      <c r="EPI94" s="0"/>
      <c r="EPJ94" s="0"/>
      <c r="EPK94" s="0"/>
      <c r="EPL94" s="0"/>
      <c r="EPM94" s="0"/>
      <c r="EPN94" s="0"/>
      <c r="EPO94" s="0"/>
      <c r="EPP94" s="0"/>
      <c r="EPQ94" s="0"/>
      <c r="EPR94" s="0"/>
      <c r="EPS94" s="0"/>
      <c r="EPT94" s="0"/>
      <c r="EPU94" s="0"/>
      <c r="EPV94" s="0"/>
      <c r="EPW94" s="0"/>
      <c r="EPX94" s="0"/>
      <c r="EPY94" s="0"/>
      <c r="EPZ94" s="0"/>
      <c r="EQA94" s="0"/>
      <c r="EQB94" s="0"/>
      <c r="EQC94" s="0"/>
      <c r="EQD94" s="0"/>
      <c r="EQE94" s="0"/>
      <c r="EQF94" s="0"/>
      <c r="EQG94" s="0"/>
      <c r="EQH94" s="0"/>
      <c r="EQI94" s="0"/>
      <c r="EQJ94" s="0"/>
      <c r="EQK94" s="0"/>
      <c r="EQL94" s="0"/>
      <c r="EQM94" s="0"/>
      <c r="EQN94" s="0"/>
      <c r="EQO94" s="0"/>
      <c r="EQP94" s="0"/>
      <c r="EQQ94" s="0"/>
      <c r="EQR94" s="0"/>
      <c r="EQS94" s="0"/>
      <c r="EQT94" s="0"/>
      <c r="EQU94" s="0"/>
      <c r="EQV94" s="0"/>
      <c r="EQW94" s="0"/>
      <c r="EQX94" s="0"/>
      <c r="EQY94" s="0"/>
      <c r="EQZ94" s="0"/>
      <c r="ERA94" s="0"/>
      <c r="ERB94" s="0"/>
      <c r="ERC94" s="0"/>
      <c r="ERD94" s="0"/>
      <c r="ERE94" s="0"/>
      <c r="ERF94" s="0"/>
      <c r="ERG94" s="0"/>
      <c r="ERH94" s="0"/>
      <c r="ERI94" s="0"/>
      <c r="ERJ94" s="0"/>
      <c r="ERK94" s="0"/>
      <c r="ERL94" s="0"/>
      <c r="ERM94" s="0"/>
      <c r="ERN94" s="0"/>
      <c r="ERO94" s="0"/>
      <c r="ERP94" s="0"/>
      <c r="ERQ94" s="0"/>
      <c r="ERR94" s="0"/>
      <c r="ERS94" s="0"/>
      <c r="ERT94" s="0"/>
      <c r="ERU94" s="0"/>
      <c r="ERV94" s="0"/>
      <c r="ERW94" s="0"/>
      <c r="ERX94" s="0"/>
      <c r="ERY94" s="0"/>
      <c r="ERZ94" s="0"/>
      <c r="ESA94" s="0"/>
      <c r="ESB94" s="0"/>
      <c r="ESC94" s="0"/>
      <c r="ESD94" s="0"/>
      <c r="ESE94" s="0"/>
      <c r="ESF94" s="0"/>
      <c r="ESG94" s="0"/>
      <c r="ESH94" s="0"/>
      <c r="ESI94" s="0"/>
      <c r="ESJ94" s="0"/>
      <c r="ESK94" s="0"/>
      <c r="ESL94" s="0"/>
      <c r="ESM94" s="0"/>
      <c r="ESN94" s="0"/>
      <c r="ESO94" s="0"/>
      <c r="ESP94" s="0"/>
      <c r="ESQ94" s="0"/>
      <c r="ESR94" s="0"/>
      <c r="ESS94" s="0"/>
      <c r="EST94" s="0"/>
      <c r="ESU94" s="0"/>
      <c r="ESV94" s="0"/>
      <c r="ESW94" s="0"/>
      <c r="ESX94" s="0"/>
      <c r="ESY94" s="0"/>
      <c r="ESZ94" s="0"/>
      <c r="ETA94" s="0"/>
      <c r="ETB94" s="0"/>
      <c r="ETC94" s="0"/>
      <c r="ETD94" s="0"/>
      <c r="ETE94" s="0"/>
      <c r="ETF94" s="0"/>
      <c r="ETG94" s="0"/>
      <c r="ETH94" s="0"/>
      <c r="ETI94" s="0"/>
      <c r="ETJ94" s="0"/>
      <c r="ETK94" s="0"/>
      <c r="ETL94" s="0"/>
      <c r="ETM94" s="0"/>
      <c r="ETN94" s="0"/>
      <c r="ETO94" s="0"/>
      <c r="ETP94" s="0"/>
      <c r="ETQ94" s="0"/>
      <c r="ETR94" s="0"/>
      <c r="ETS94" s="0"/>
      <c r="ETT94" s="0"/>
      <c r="ETU94" s="0"/>
      <c r="ETV94" s="0"/>
      <c r="ETW94" s="0"/>
      <c r="ETX94" s="0"/>
      <c r="ETY94" s="0"/>
      <c r="ETZ94" s="0"/>
      <c r="EUA94" s="0"/>
      <c r="EUB94" s="0"/>
      <c r="EUC94" s="0"/>
      <c r="EUD94" s="0"/>
      <c r="EUE94" s="0"/>
      <c r="EUF94" s="0"/>
      <c r="EUG94" s="0"/>
      <c r="EUH94" s="0"/>
      <c r="EUI94" s="0"/>
      <c r="EUJ94" s="0"/>
      <c r="EUK94" s="0"/>
      <c r="EUL94" s="0"/>
      <c r="EUM94" s="0"/>
      <c r="EUN94" s="0"/>
      <c r="EUO94" s="0"/>
      <c r="EUP94" s="0"/>
      <c r="EUQ94" s="0"/>
      <c r="EUR94" s="0"/>
      <c r="EUS94" s="0"/>
      <c r="EUT94" s="0"/>
      <c r="EUU94" s="0"/>
      <c r="EUV94" s="0"/>
      <c r="EUW94" s="0"/>
      <c r="EUX94" s="0"/>
      <c r="EUY94" s="0"/>
      <c r="EUZ94" s="0"/>
      <c r="EVA94" s="0"/>
      <c r="EVB94" s="0"/>
      <c r="EVC94" s="0"/>
      <c r="EVD94" s="0"/>
      <c r="EVE94" s="0"/>
      <c r="EVF94" s="0"/>
      <c r="EVG94" s="0"/>
      <c r="EVH94" s="0"/>
      <c r="EVI94" s="0"/>
      <c r="EVJ94" s="0"/>
      <c r="EVK94" s="0"/>
      <c r="EVL94" s="0"/>
      <c r="EVM94" s="0"/>
      <c r="EVN94" s="0"/>
      <c r="EVO94" s="0"/>
      <c r="EVP94" s="0"/>
      <c r="EVQ94" s="0"/>
      <c r="EVR94" s="0"/>
      <c r="EVS94" s="0"/>
      <c r="EVT94" s="0"/>
      <c r="EVU94" s="0"/>
      <c r="EVV94" s="0"/>
      <c r="EVW94" s="0"/>
      <c r="EVX94" s="0"/>
      <c r="EVY94" s="0"/>
      <c r="EVZ94" s="0"/>
      <c r="EWA94" s="0"/>
      <c r="EWB94" s="0"/>
      <c r="EWC94" s="0"/>
      <c r="EWD94" s="0"/>
      <c r="EWE94" s="0"/>
      <c r="EWF94" s="0"/>
      <c r="EWG94" s="0"/>
      <c r="EWH94" s="0"/>
      <c r="EWI94" s="0"/>
      <c r="EWJ94" s="0"/>
      <c r="EWK94" s="0"/>
      <c r="EWL94" s="0"/>
      <c r="EWM94" s="0"/>
      <c r="EWN94" s="0"/>
      <c r="EWO94" s="0"/>
      <c r="EWP94" s="0"/>
      <c r="EWQ94" s="0"/>
      <c r="EWR94" s="0"/>
      <c r="EWS94" s="0"/>
      <c r="EWT94" s="0"/>
      <c r="EWU94" s="0"/>
      <c r="EWV94" s="0"/>
      <c r="EWW94" s="0"/>
      <c r="EWX94" s="0"/>
      <c r="EWY94" s="0"/>
      <c r="EWZ94" s="0"/>
      <c r="EXA94" s="0"/>
      <c r="EXB94" s="0"/>
      <c r="EXC94" s="0"/>
      <c r="EXD94" s="0"/>
      <c r="EXE94" s="0"/>
      <c r="EXF94" s="0"/>
      <c r="EXG94" s="0"/>
      <c r="EXH94" s="0"/>
      <c r="EXI94" s="0"/>
      <c r="EXJ94" s="0"/>
      <c r="EXK94" s="0"/>
      <c r="EXL94" s="0"/>
      <c r="EXM94" s="0"/>
      <c r="EXN94" s="0"/>
      <c r="EXO94" s="0"/>
      <c r="EXP94" s="0"/>
      <c r="EXQ94" s="0"/>
      <c r="EXR94" s="0"/>
      <c r="EXS94" s="0"/>
      <c r="EXT94" s="0"/>
      <c r="EXU94" s="0"/>
      <c r="EXV94" s="0"/>
      <c r="EXW94" s="0"/>
      <c r="EXX94" s="0"/>
      <c r="EXY94" s="0"/>
      <c r="EXZ94" s="0"/>
      <c r="EYA94" s="0"/>
      <c r="EYB94" s="0"/>
      <c r="EYC94" s="0"/>
      <c r="EYD94" s="0"/>
      <c r="EYE94" s="0"/>
      <c r="EYF94" s="0"/>
      <c r="EYG94" s="0"/>
      <c r="EYH94" s="0"/>
      <c r="EYI94" s="0"/>
      <c r="EYJ94" s="0"/>
      <c r="EYK94" s="0"/>
      <c r="EYL94" s="0"/>
      <c r="EYM94" s="0"/>
      <c r="EYN94" s="0"/>
      <c r="EYO94" s="0"/>
      <c r="EYP94" s="0"/>
      <c r="EYQ94" s="0"/>
      <c r="EYR94" s="0"/>
      <c r="EYS94" s="0"/>
      <c r="EYT94" s="0"/>
      <c r="EYU94" s="0"/>
      <c r="EYV94" s="0"/>
      <c r="EYW94" s="0"/>
      <c r="EYX94" s="0"/>
      <c r="EYY94" s="0"/>
      <c r="EYZ94" s="0"/>
      <c r="EZA94" s="0"/>
      <c r="EZB94" s="0"/>
      <c r="EZC94" s="0"/>
      <c r="EZD94" s="0"/>
      <c r="EZE94" s="0"/>
      <c r="EZF94" s="0"/>
      <c r="EZG94" s="0"/>
      <c r="EZH94" s="0"/>
      <c r="EZI94" s="0"/>
      <c r="EZJ94" s="0"/>
      <c r="EZK94" s="0"/>
      <c r="EZL94" s="0"/>
      <c r="EZM94" s="0"/>
      <c r="EZN94" s="0"/>
      <c r="EZO94" s="0"/>
      <c r="EZP94" s="0"/>
      <c r="EZQ94" s="0"/>
      <c r="EZR94" s="0"/>
      <c r="EZS94" s="0"/>
      <c r="EZT94" s="0"/>
      <c r="EZU94" s="0"/>
      <c r="EZV94" s="0"/>
      <c r="EZW94" s="0"/>
      <c r="EZX94" s="0"/>
      <c r="EZY94" s="0"/>
      <c r="EZZ94" s="0"/>
      <c r="FAA94" s="0"/>
      <c r="FAB94" s="0"/>
      <c r="FAC94" s="0"/>
      <c r="FAD94" s="0"/>
      <c r="FAE94" s="0"/>
      <c r="FAF94" s="0"/>
      <c r="FAG94" s="0"/>
      <c r="FAH94" s="0"/>
      <c r="FAI94" s="0"/>
      <c r="FAJ94" s="0"/>
      <c r="FAK94" s="0"/>
      <c r="FAL94" s="0"/>
      <c r="FAM94" s="0"/>
      <c r="FAN94" s="0"/>
      <c r="FAO94" s="0"/>
      <c r="FAP94" s="0"/>
      <c r="FAQ94" s="0"/>
      <c r="FAR94" s="0"/>
      <c r="FAS94" s="0"/>
      <c r="FAT94" s="0"/>
      <c r="FAU94" s="0"/>
      <c r="FAV94" s="0"/>
      <c r="FAW94" s="0"/>
      <c r="FAX94" s="0"/>
      <c r="FAY94" s="0"/>
      <c r="FAZ94" s="0"/>
      <c r="FBA94" s="0"/>
      <c r="FBB94" s="0"/>
      <c r="FBC94" s="0"/>
      <c r="FBD94" s="0"/>
      <c r="FBE94" s="0"/>
      <c r="FBF94" s="0"/>
      <c r="FBG94" s="0"/>
      <c r="FBH94" s="0"/>
      <c r="FBI94" s="0"/>
      <c r="FBJ94" s="0"/>
      <c r="FBK94" s="0"/>
      <c r="FBL94" s="0"/>
      <c r="FBM94" s="0"/>
      <c r="FBN94" s="0"/>
      <c r="FBO94" s="0"/>
      <c r="FBP94" s="0"/>
      <c r="FBQ94" s="0"/>
      <c r="FBR94" s="0"/>
      <c r="FBS94" s="0"/>
      <c r="FBT94" s="0"/>
      <c r="FBU94" s="0"/>
      <c r="FBV94" s="0"/>
      <c r="FBW94" s="0"/>
      <c r="FBX94" s="0"/>
      <c r="FBY94" s="0"/>
      <c r="FBZ94" s="0"/>
      <c r="FCA94" s="0"/>
      <c r="FCB94" s="0"/>
      <c r="FCC94" s="0"/>
      <c r="FCD94" s="0"/>
      <c r="FCE94" s="0"/>
      <c r="FCF94" s="0"/>
      <c r="FCG94" s="0"/>
      <c r="FCH94" s="0"/>
      <c r="FCI94" s="0"/>
      <c r="FCJ94" s="0"/>
      <c r="FCK94" s="0"/>
      <c r="FCL94" s="0"/>
      <c r="FCM94" s="0"/>
      <c r="FCN94" s="0"/>
      <c r="FCO94" s="0"/>
      <c r="FCP94" s="0"/>
      <c r="FCQ94" s="0"/>
      <c r="FCR94" s="0"/>
      <c r="FCS94" s="0"/>
      <c r="FCT94" s="0"/>
      <c r="FCU94" s="0"/>
      <c r="FCV94" s="0"/>
      <c r="FCW94" s="0"/>
      <c r="FCX94" s="0"/>
      <c r="FCY94" s="0"/>
      <c r="FCZ94" s="0"/>
      <c r="FDA94" s="0"/>
      <c r="FDB94" s="0"/>
      <c r="FDC94" s="0"/>
      <c r="FDD94" s="0"/>
      <c r="FDE94" s="0"/>
      <c r="FDF94" s="0"/>
      <c r="FDG94" s="0"/>
      <c r="FDH94" s="0"/>
      <c r="FDI94" s="0"/>
      <c r="FDJ94" s="0"/>
      <c r="FDK94" s="0"/>
      <c r="FDL94" s="0"/>
      <c r="FDM94" s="0"/>
      <c r="FDN94" s="0"/>
      <c r="FDO94" s="0"/>
      <c r="FDP94" s="0"/>
      <c r="FDQ94" s="0"/>
      <c r="FDR94" s="0"/>
      <c r="FDS94" s="0"/>
      <c r="FDT94" s="0"/>
      <c r="FDU94" s="0"/>
      <c r="FDV94" s="0"/>
      <c r="FDW94" s="0"/>
      <c r="FDX94" s="0"/>
      <c r="FDY94" s="0"/>
      <c r="FDZ94" s="0"/>
      <c r="FEA94" s="0"/>
      <c r="FEB94" s="0"/>
      <c r="FEC94" s="0"/>
      <c r="FED94" s="0"/>
      <c r="FEE94" s="0"/>
      <c r="FEF94" s="0"/>
      <c r="FEG94" s="0"/>
      <c r="FEH94" s="0"/>
      <c r="FEI94" s="0"/>
      <c r="FEJ94" s="0"/>
      <c r="FEK94" s="0"/>
      <c r="FEL94" s="0"/>
      <c r="FEM94" s="0"/>
      <c r="FEN94" s="0"/>
      <c r="FEO94" s="0"/>
      <c r="FEP94" s="0"/>
      <c r="FEQ94" s="0"/>
      <c r="FER94" s="0"/>
      <c r="FES94" s="0"/>
      <c r="FET94" s="0"/>
      <c r="FEU94" s="0"/>
      <c r="FEV94" s="0"/>
      <c r="FEW94" s="0"/>
      <c r="FEX94" s="0"/>
      <c r="FEY94" s="0"/>
      <c r="FEZ94" s="0"/>
      <c r="FFA94" s="0"/>
      <c r="FFB94" s="0"/>
      <c r="FFC94" s="0"/>
      <c r="FFD94" s="0"/>
      <c r="FFE94" s="0"/>
      <c r="FFF94" s="0"/>
      <c r="FFG94" s="0"/>
      <c r="FFH94" s="0"/>
      <c r="FFI94" s="0"/>
      <c r="FFJ94" s="0"/>
      <c r="FFK94" s="0"/>
      <c r="FFL94" s="0"/>
      <c r="FFM94" s="0"/>
      <c r="FFN94" s="0"/>
      <c r="FFO94" s="0"/>
      <c r="FFP94" s="0"/>
      <c r="FFQ94" s="0"/>
      <c r="FFR94" s="0"/>
      <c r="FFS94" s="0"/>
      <c r="FFT94" s="0"/>
      <c r="FFU94" s="0"/>
      <c r="FFV94" s="0"/>
      <c r="FFW94" s="0"/>
      <c r="FFX94" s="0"/>
      <c r="FFY94" s="0"/>
      <c r="FFZ94" s="0"/>
      <c r="FGA94" s="0"/>
      <c r="FGB94" s="0"/>
      <c r="FGC94" s="0"/>
      <c r="FGD94" s="0"/>
      <c r="FGE94" s="0"/>
      <c r="FGF94" s="0"/>
      <c r="FGG94" s="0"/>
      <c r="FGH94" s="0"/>
      <c r="FGI94" s="0"/>
      <c r="FGJ94" s="0"/>
      <c r="FGK94" s="0"/>
      <c r="FGL94" s="0"/>
      <c r="FGM94" s="0"/>
      <c r="FGN94" s="0"/>
      <c r="FGO94" s="0"/>
      <c r="FGP94" s="0"/>
      <c r="FGQ94" s="0"/>
      <c r="FGR94" s="0"/>
      <c r="FGS94" s="0"/>
      <c r="FGT94" s="0"/>
      <c r="FGU94" s="0"/>
      <c r="FGV94" s="0"/>
      <c r="FGW94" s="0"/>
      <c r="FGX94" s="0"/>
      <c r="FGY94" s="0"/>
      <c r="FGZ94" s="0"/>
      <c r="FHA94" s="0"/>
      <c r="FHB94" s="0"/>
      <c r="FHC94" s="0"/>
      <c r="FHD94" s="0"/>
      <c r="FHE94" s="0"/>
      <c r="FHF94" s="0"/>
      <c r="FHG94" s="0"/>
      <c r="FHH94" s="0"/>
      <c r="FHI94" s="0"/>
      <c r="FHJ94" s="0"/>
      <c r="FHK94" s="0"/>
      <c r="FHL94" s="0"/>
      <c r="FHM94" s="0"/>
      <c r="FHN94" s="0"/>
      <c r="FHO94" s="0"/>
      <c r="FHP94" s="0"/>
      <c r="FHQ94" s="0"/>
      <c r="FHR94" s="0"/>
      <c r="FHS94" s="0"/>
      <c r="FHT94" s="0"/>
      <c r="FHU94" s="0"/>
      <c r="FHV94" s="0"/>
      <c r="FHW94" s="0"/>
      <c r="FHX94" s="0"/>
      <c r="FHY94" s="0"/>
      <c r="FHZ94" s="0"/>
      <c r="FIA94" s="0"/>
      <c r="FIB94" s="0"/>
      <c r="FIC94" s="0"/>
      <c r="FID94" s="0"/>
      <c r="FIE94" s="0"/>
      <c r="FIF94" s="0"/>
      <c r="FIG94" s="0"/>
      <c r="FIH94" s="0"/>
      <c r="FII94" s="0"/>
      <c r="FIJ94" s="0"/>
      <c r="FIK94" s="0"/>
      <c r="FIL94" s="0"/>
      <c r="FIM94" s="0"/>
      <c r="FIN94" s="0"/>
      <c r="FIO94" s="0"/>
      <c r="FIP94" s="0"/>
      <c r="FIQ94" s="0"/>
      <c r="FIR94" s="0"/>
      <c r="FIS94" s="0"/>
      <c r="FIT94" s="0"/>
      <c r="FIU94" s="0"/>
      <c r="FIV94" s="0"/>
      <c r="FIW94" s="0"/>
      <c r="FIX94" s="0"/>
      <c r="FIY94" s="0"/>
      <c r="FIZ94" s="0"/>
      <c r="FJA94" s="0"/>
      <c r="FJB94" s="0"/>
      <c r="FJC94" s="0"/>
      <c r="FJD94" s="0"/>
      <c r="FJE94" s="0"/>
      <c r="FJF94" s="0"/>
      <c r="FJG94" s="0"/>
      <c r="FJH94" s="0"/>
      <c r="FJI94" s="0"/>
      <c r="FJJ94" s="0"/>
      <c r="FJK94" s="0"/>
      <c r="FJL94" s="0"/>
      <c r="FJM94" s="0"/>
      <c r="FJN94" s="0"/>
      <c r="FJO94" s="0"/>
      <c r="FJP94" s="0"/>
      <c r="FJQ94" s="0"/>
      <c r="FJR94" s="0"/>
      <c r="FJS94" s="0"/>
      <c r="FJT94" s="0"/>
      <c r="FJU94" s="0"/>
      <c r="FJV94" s="0"/>
      <c r="FJW94" s="0"/>
      <c r="FJX94" s="0"/>
      <c r="FJY94" s="0"/>
      <c r="FJZ94" s="0"/>
      <c r="FKA94" s="0"/>
      <c r="FKB94" s="0"/>
      <c r="FKC94" s="0"/>
      <c r="FKD94" s="0"/>
      <c r="FKE94" s="0"/>
      <c r="FKF94" s="0"/>
      <c r="FKG94" s="0"/>
      <c r="FKH94" s="0"/>
      <c r="FKI94" s="0"/>
      <c r="FKJ94" s="0"/>
      <c r="FKK94" s="0"/>
      <c r="FKL94" s="0"/>
      <c r="FKM94" s="0"/>
      <c r="FKN94" s="0"/>
      <c r="FKO94" s="0"/>
      <c r="FKP94" s="0"/>
      <c r="FKQ94" s="0"/>
      <c r="FKR94" s="0"/>
      <c r="FKS94" s="0"/>
      <c r="FKT94" s="0"/>
      <c r="FKU94" s="0"/>
      <c r="FKV94" s="0"/>
      <c r="FKW94" s="0"/>
      <c r="FKX94" s="0"/>
      <c r="FKY94" s="0"/>
      <c r="FKZ94" s="0"/>
      <c r="FLA94" s="0"/>
      <c r="FLB94" s="0"/>
      <c r="FLC94" s="0"/>
      <c r="FLD94" s="0"/>
      <c r="FLE94" s="0"/>
      <c r="FLF94" s="0"/>
      <c r="FLG94" s="0"/>
      <c r="FLH94" s="0"/>
      <c r="FLI94" s="0"/>
      <c r="FLJ94" s="0"/>
      <c r="FLK94" s="0"/>
      <c r="FLL94" s="0"/>
      <c r="FLM94" s="0"/>
      <c r="FLN94" s="0"/>
      <c r="FLO94" s="0"/>
      <c r="FLP94" s="0"/>
      <c r="FLQ94" s="0"/>
      <c r="FLR94" s="0"/>
      <c r="FLS94" s="0"/>
      <c r="FLT94" s="0"/>
      <c r="FLU94" s="0"/>
      <c r="FLV94" s="0"/>
      <c r="FLW94" s="0"/>
      <c r="FLX94" s="0"/>
      <c r="FLY94" s="0"/>
      <c r="FLZ94" s="0"/>
      <c r="FMA94" s="0"/>
      <c r="FMB94" s="0"/>
      <c r="FMC94" s="0"/>
      <c r="FMD94" s="0"/>
      <c r="FME94" s="0"/>
      <c r="FMF94" s="0"/>
      <c r="FMG94" s="0"/>
      <c r="FMH94" s="0"/>
      <c r="FMI94" s="0"/>
      <c r="FMJ94" s="0"/>
      <c r="FMK94" s="0"/>
      <c r="FML94" s="0"/>
      <c r="FMM94" s="0"/>
      <c r="FMN94" s="0"/>
      <c r="FMO94" s="0"/>
      <c r="FMP94" s="0"/>
      <c r="FMQ94" s="0"/>
      <c r="FMR94" s="0"/>
      <c r="FMS94" s="0"/>
      <c r="FMT94" s="0"/>
      <c r="FMU94" s="0"/>
      <c r="FMV94" s="0"/>
      <c r="FMW94" s="0"/>
      <c r="FMX94" s="0"/>
      <c r="FMY94" s="0"/>
      <c r="FMZ94" s="0"/>
      <c r="FNA94" s="0"/>
      <c r="FNB94" s="0"/>
      <c r="FNC94" s="0"/>
      <c r="FND94" s="0"/>
      <c r="FNE94" s="0"/>
      <c r="FNF94" s="0"/>
      <c r="FNG94" s="0"/>
      <c r="FNH94" s="0"/>
      <c r="FNI94" s="0"/>
      <c r="FNJ94" s="0"/>
      <c r="FNK94" s="0"/>
      <c r="FNL94" s="0"/>
      <c r="FNM94" s="0"/>
      <c r="FNN94" s="0"/>
      <c r="FNO94" s="0"/>
      <c r="FNP94" s="0"/>
      <c r="FNQ94" s="0"/>
      <c r="FNR94" s="0"/>
      <c r="FNS94" s="0"/>
      <c r="FNT94" s="0"/>
      <c r="FNU94" s="0"/>
      <c r="FNV94" s="0"/>
      <c r="FNW94" s="0"/>
      <c r="FNX94" s="0"/>
      <c r="FNY94" s="0"/>
      <c r="FNZ94" s="0"/>
      <c r="FOA94" s="0"/>
      <c r="FOB94" s="0"/>
      <c r="FOC94" s="0"/>
      <c r="FOD94" s="0"/>
      <c r="FOE94" s="0"/>
      <c r="FOF94" s="0"/>
      <c r="FOG94" s="0"/>
      <c r="FOH94" s="0"/>
      <c r="FOI94" s="0"/>
      <c r="FOJ94" s="0"/>
      <c r="FOK94" s="0"/>
      <c r="FOL94" s="0"/>
      <c r="FOM94" s="0"/>
      <c r="FON94" s="0"/>
      <c r="FOO94" s="0"/>
      <c r="FOP94" s="0"/>
      <c r="FOQ94" s="0"/>
      <c r="FOR94" s="0"/>
      <c r="FOS94" s="0"/>
      <c r="FOT94" s="0"/>
      <c r="FOU94" s="0"/>
      <c r="FOV94" s="0"/>
      <c r="FOW94" s="0"/>
      <c r="FOX94" s="0"/>
      <c r="FOY94" s="0"/>
      <c r="FOZ94" s="0"/>
      <c r="FPA94" s="0"/>
      <c r="FPB94" s="0"/>
      <c r="FPC94" s="0"/>
      <c r="FPD94" s="0"/>
      <c r="FPE94" s="0"/>
      <c r="FPF94" s="0"/>
      <c r="FPG94" s="0"/>
      <c r="FPH94" s="0"/>
      <c r="FPI94" s="0"/>
      <c r="FPJ94" s="0"/>
      <c r="FPK94" s="0"/>
      <c r="FPL94" s="0"/>
      <c r="FPM94" s="0"/>
      <c r="FPN94" s="0"/>
      <c r="FPO94" s="0"/>
      <c r="FPP94" s="0"/>
      <c r="FPQ94" s="0"/>
      <c r="FPR94" s="0"/>
      <c r="FPS94" s="0"/>
      <c r="FPT94" s="0"/>
      <c r="FPU94" s="0"/>
      <c r="FPV94" s="0"/>
      <c r="FPW94" s="0"/>
      <c r="FPX94" s="0"/>
      <c r="FPY94" s="0"/>
      <c r="FPZ94" s="0"/>
      <c r="FQA94" s="0"/>
      <c r="FQB94" s="0"/>
      <c r="FQC94" s="0"/>
      <c r="FQD94" s="0"/>
      <c r="FQE94" s="0"/>
      <c r="FQF94" s="0"/>
      <c r="FQG94" s="0"/>
      <c r="FQH94" s="0"/>
      <c r="FQI94" s="0"/>
      <c r="FQJ94" s="0"/>
      <c r="FQK94" s="0"/>
      <c r="FQL94" s="0"/>
      <c r="FQM94" s="0"/>
      <c r="FQN94" s="0"/>
      <c r="FQO94" s="0"/>
      <c r="FQP94" s="0"/>
      <c r="FQQ94" s="0"/>
      <c r="FQR94" s="0"/>
      <c r="FQS94" s="0"/>
      <c r="FQT94" s="0"/>
      <c r="FQU94" s="0"/>
      <c r="FQV94" s="0"/>
      <c r="FQW94" s="0"/>
      <c r="FQX94" s="0"/>
      <c r="FQY94" s="0"/>
      <c r="FQZ94" s="0"/>
      <c r="FRA94" s="0"/>
      <c r="FRB94" s="0"/>
      <c r="FRC94" s="0"/>
      <c r="FRD94" s="0"/>
      <c r="FRE94" s="0"/>
      <c r="FRF94" s="0"/>
      <c r="FRG94" s="0"/>
      <c r="FRH94" s="0"/>
      <c r="FRI94" s="0"/>
      <c r="FRJ94" s="0"/>
      <c r="FRK94" s="0"/>
      <c r="FRL94" s="0"/>
      <c r="FRM94" s="0"/>
      <c r="FRN94" s="0"/>
      <c r="FRO94" s="0"/>
      <c r="FRP94" s="0"/>
      <c r="FRQ94" s="0"/>
      <c r="FRR94" s="0"/>
      <c r="FRS94" s="0"/>
      <c r="FRT94" s="0"/>
      <c r="FRU94" s="0"/>
      <c r="FRV94" s="0"/>
      <c r="FRW94" s="0"/>
      <c r="FRX94" s="0"/>
      <c r="FRY94" s="0"/>
      <c r="FRZ94" s="0"/>
      <c r="FSA94" s="0"/>
      <c r="FSB94" s="0"/>
      <c r="FSC94" s="0"/>
      <c r="FSD94" s="0"/>
      <c r="FSE94" s="0"/>
      <c r="FSF94" s="0"/>
      <c r="FSG94" s="0"/>
      <c r="FSH94" s="0"/>
      <c r="FSI94" s="0"/>
      <c r="FSJ94" s="0"/>
      <c r="FSK94" s="0"/>
      <c r="FSL94" s="0"/>
      <c r="FSM94" s="0"/>
      <c r="FSN94" s="0"/>
      <c r="FSO94" s="0"/>
      <c r="FSP94" s="0"/>
      <c r="FSQ94" s="0"/>
      <c r="FSR94" s="0"/>
      <c r="FSS94" s="0"/>
      <c r="FST94" s="0"/>
      <c r="FSU94" s="0"/>
      <c r="FSV94" s="0"/>
      <c r="FSW94" s="0"/>
      <c r="FSX94" s="0"/>
      <c r="FSY94" s="0"/>
      <c r="FSZ94" s="0"/>
      <c r="FTA94" s="0"/>
      <c r="FTB94" s="0"/>
      <c r="FTC94" s="0"/>
      <c r="FTD94" s="0"/>
      <c r="FTE94" s="0"/>
      <c r="FTF94" s="0"/>
      <c r="FTG94" s="0"/>
      <c r="FTH94" s="0"/>
      <c r="FTI94" s="0"/>
      <c r="FTJ94" s="0"/>
      <c r="FTK94" s="0"/>
      <c r="FTL94" s="0"/>
      <c r="FTM94" s="0"/>
      <c r="FTN94" s="0"/>
      <c r="FTO94" s="0"/>
      <c r="FTP94" s="0"/>
      <c r="FTQ94" s="0"/>
      <c r="FTR94" s="0"/>
      <c r="FTS94" s="0"/>
      <c r="FTT94" s="0"/>
      <c r="FTU94" s="0"/>
      <c r="FTV94" s="0"/>
      <c r="FTW94" s="0"/>
      <c r="FTX94" s="0"/>
      <c r="FTY94" s="0"/>
      <c r="FTZ94" s="0"/>
      <c r="FUA94" s="0"/>
      <c r="FUB94" s="0"/>
      <c r="FUC94" s="0"/>
      <c r="FUD94" s="0"/>
      <c r="FUE94" s="0"/>
      <c r="FUF94" s="0"/>
      <c r="FUG94" s="0"/>
      <c r="FUH94" s="0"/>
      <c r="FUI94" s="0"/>
      <c r="FUJ94" s="0"/>
      <c r="FUK94" s="0"/>
      <c r="FUL94" s="0"/>
      <c r="FUM94" s="0"/>
      <c r="FUN94" s="0"/>
      <c r="FUO94" s="0"/>
      <c r="FUP94" s="0"/>
      <c r="FUQ94" s="0"/>
      <c r="FUR94" s="0"/>
      <c r="FUS94" s="0"/>
      <c r="FUT94" s="0"/>
      <c r="FUU94" s="0"/>
      <c r="FUV94" s="0"/>
      <c r="FUW94" s="0"/>
      <c r="FUX94" s="0"/>
      <c r="FUY94" s="0"/>
      <c r="FUZ94" s="0"/>
      <c r="FVA94" s="0"/>
      <c r="FVB94" s="0"/>
      <c r="FVC94" s="0"/>
      <c r="FVD94" s="0"/>
      <c r="FVE94" s="0"/>
      <c r="FVF94" s="0"/>
      <c r="FVG94" s="0"/>
      <c r="FVH94" s="0"/>
      <c r="FVI94" s="0"/>
      <c r="FVJ94" s="0"/>
      <c r="FVK94" s="0"/>
      <c r="FVL94" s="0"/>
      <c r="FVM94" s="0"/>
      <c r="FVN94" s="0"/>
      <c r="FVO94" s="0"/>
      <c r="FVP94" s="0"/>
      <c r="FVQ94" s="0"/>
      <c r="FVR94" s="0"/>
      <c r="FVS94" s="0"/>
      <c r="FVT94" s="0"/>
      <c r="FVU94" s="0"/>
      <c r="FVV94" s="0"/>
      <c r="FVW94" s="0"/>
      <c r="FVX94" s="0"/>
      <c r="FVY94" s="0"/>
      <c r="FVZ94" s="0"/>
      <c r="FWA94" s="0"/>
      <c r="FWB94" s="0"/>
      <c r="FWC94" s="0"/>
      <c r="FWD94" s="0"/>
      <c r="FWE94" s="0"/>
      <c r="FWF94" s="0"/>
      <c r="FWG94" s="0"/>
      <c r="FWH94" s="0"/>
      <c r="FWI94" s="0"/>
      <c r="FWJ94" s="0"/>
      <c r="FWK94" s="0"/>
      <c r="FWL94" s="0"/>
      <c r="FWM94" s="0"/>
      <c r="FWN94" s="0"/>
      <c r="FWO94" s="0"/>
      <c r="FWP94" s="0"/>
      <c r="FWQ94" s="0"/>
      <c r="FWR94" s="0"/>
      <c r="FWS94" s="0"/>
      <c r="FWT94" s="0"/>
      <c r="FWU94" s="0"/>
      <c r="FWV94" s="0"/>
      <c r="FWW94" s="0"/>
      <c r="FWX94" s="0"/>
      <c r="FWY94" s="0"/>
      <c r="FWZ94" s="0"/>
      <c r="FXA94" s="0"/>
      <c r="FXB94" s="0"/>
      <c r="FXC94" s="0"/>
      <c r="FXD94" s="0"/>
      <c r="FXE94" s="0"/>
      <c r="FXF94" s="0"/>
      <c r="FXG94" s="0"/>
      <c r="FXH94" s="0"/>
      <c r="FXI94" s="0"/>
      <c r="FXJ94" s="0"/>
      <c r="FXK94" s="0"/>
      <c r="FXL94" s="0"/>
      <c r="FXM94" s="0"/>
      <c r="FXN94" s="0"/>
      <c r="FXO94" s="0"/>
      <c r="FXP94" s="0"/>
      <c r="FXQ94" s="0"/>
      <c r="FXR94" s="0"/>
      <c r="FXS94" s="0"/>
      <c r="FXT94" s="0"/>
      <c r="FXU94" s="0"/>
      <c r="FXV94" s="0"/>
      <c r="FXW94" s="0"/>
      <c r="FXX94" s="0"/>
      <c r="FXY94" s="0"/>
      <c r="FXZ94" s="0"/>
      <c r="FYA94" s="0"/>
      <c r="FYB94" s="0"/>
      <c r="FYC94" s="0"/>
      <c r="FYD94" s="0"/>
      <c r="FYE94" s="0"/>
      <c r="FYF94" s="0"/>
      <c r="FYG94" s="0"/>
      <c r="FYH94" s="0"/>
      <c r="FYI94" s="0"/>
      <c r="FYJ94" s="0"/>
      <c r="FYK94" s="0"/>
      <c r="FYL94" s="0"/>
      <c r="FYM94" s="0"/>
      <c r="FYN94" s="0"/>
      <c r="FYO94" s="0"/>
      <c r="FYP94" s="0"/>
      <c r="FYQ94" s="0"/>
      <c r="FYR94" s="0"/>
      <c r="FYS94" s="0"/>
      <c r="FYT94" s="0"/>
      <c r="FYU94" s="0"/>
      <c r="FYV94" s="0"/>
      <c r="FYW94" s="0"/>
      <c r="FYX94" s="0"/>
      <c r="FYY94" s="0"/>
      <c r="FYZ94" s="0"/>
      <c r="FZA94" s="0"/>
      <c r="FZB94" s="0"/>
      <c r="FZC94" s="0"/>
      <c r="FZD94" s="0"/>
      <c r="FZE94" s="0"/>
      <c r="FZF94" s="0"/>
      <c r="FZG94" s="0"/>
      <c r="FZH94" s="0"/>
      <c r="FZI94" s="0"/>
      <c r="FZJ94" s="0"/>
      <c r="FZK94" s="0"/>
      <c r="FZL94" s="0"/>
      <c r="FZM94" s="0"/>
      <c r="FZN94" s="0"/>
      <c r="FZO94" s="0"/>
      <c r="FZP94" s="0"/>
      <c r="FZQ94" s="0"/>
      <c r="FZR94" s="0"/>
      <c r="FZS94" s="0"/>
      <c r="FZT94" s="0"/>
      <c r="FZU94" s="0"/>
      <c r="FZV94" s="0"/>
      <c r="FZW94" s="0"/>
      <c r="FZX94" s="0"/>
      <c r="FZY94" s="0"/>
      <c r="FZZ94" s="0"/>
      <c r="GAA94" s="0"/>
      <c r="GAB94" s="0"/>
      <c r="GAC94" s="0"/>
      <c r="GAD94" s="0"/>
      <c r="GAE94" s="0"/>
      <c r="GAF94" s="0"/>
      <c r="GAG94" s="0"/>
      <c r="GAH94" s="0"/>
      <c r="GAI94" s="0"/>
      <c r="GAJ94" s="0"/>
      <c r="GAK94" s="0"/>
      <c r="GAL94" s="0"/>
      <c r="GAM94" s="0"/>
      <c r="GAN94" s="0"/>
      <c r="GAO94" s="0"/>
      <c r="GAP94" s="0"/>
      <c r="GAQ94" s="0"/>
      <c r="GAR94" s="0"/>
      <c r="GAS94" s="0"/>
      <c r="GAT94" s="0"/>
      <c r="GAU94" s="0"/>
      <c r="GAV94" s="0"/>
      <c r="GAW94" s="0"/>
      <c r="GAX94" s="0"/>
      <c r="GAY94" s="0"/>
      <c r="GAZ94" s="0"/>
      <c r="GBA94" s="0"/>
      <c r="GBB94" s="0"/>
      <c r="GBC94" s="0"/>
      <c r="GBD94" s="0"/>
      <c r="GBE94" s="0"/>
      <c r="GBF94" s="0"/>
      <c r="GBG94" s="0"/>
      <c r="GBH94" s="0"/>
      <c r="GBI94" s="0"/>
      <c r="GBJ94" s="0"/>
      <c r="GBK94" s="0"/>
      <c r="GBL94" s="0"/>
      <c r="GBM94" s="0"/>
      <c r="GBN94" s="0"/>
      <c r="GBO94" s="0"/>
      <c r="GBP94" s="0"/>
      <c r="GBQ94" s="0"/>
      <c r="GBR94" s="0"/>
      <c r="GBS94" s="0"/>
      <c r="GBT94" s="0"/>
      <c r="GBU94" s="0"/>
      <c r="GBV94" s="0"/>
      <c r="GBW94" s="0"/>
      <c r="GBX94" s="0"/>
      <c r="GBY94" s="0"/>
      <c r="GBZ94" s="0"/>
      <c r="GCA94" s="0"/>
      <c r="GCB94" s="0"/>
      <c r="GCC94" s="0"/>
      <c r="GCD94" s="0"/>
      <c r="GCE94" s="0"/>
      <c r="GCF94" s="0"/>
      <c r="GCG94" s="0"/>
      <c r="GCH94" s="0"/>
      <c r="GCI94" s="0"/>
      <c r="GCJ94" s="0"/>
      <c r="GCK94" s="0"/>
      <c r="GCL94" s="0"/>
      <c r="GCM94" s="0"/>
      <c r="GCN94" s="0"/>
      <c r="GCO94" s="0"/>
      <c r="GCP94" s="0"/>
      <c r="GCQ94" s="0"/>
      <c r="GCR94" s="0"/>
      <c r="GCS94" s="0"/>
      <c r="GCT94" s="0"/>
      <c r="GCU94" s="0"/>
      <c r="GCV94" s="0"/>
      <c r="GCW94" s="0"/>
      <c r="GCX94" s="0"/>
      <c r="GCY94" s="0"/>
      <c r="GCZ94" s="0"/>
      <c r="GDA94" s="0"/>
      <c r="GDB94" s="0"/>
      <c r="GDC94" s="0"/>
      <c r="GDD94" s="0"/>
      <c r="GDE94" s="0"/>
      <c r="GDF94" s="0"/>
      <c r="GDG94" s="0"/>
      <c r="GDH94" s="0"/>
      <c r="GDI94" s="0"/>
      <c r="GDJ94" s="0"/>
      <c r="GDK94" s="0"/>
      <c r="GDL94" s="0"/>
      <c r="GDM94" s="0"/>
      <c r="GDN94" s="0"/>
      <c r="GDO94" s="0"/>
      <c r="GDP94" s="0"/>
      <c r="GDQ94" s="0"/>
      <c r="GDR94" s="0"/>
      <c r="GDS94" s="0"/>
      <c r="GDT94" s="0"/>
      <c r="GDU94" s="0"/>
      <c r="GDV94" s="0"/>
      <c r="GDW94" s="0"/>
      <c r="GDX94" s="0"/>
      <c r="GDY94" s="0"/>
      <c r="GDZ94" s="0"/>
      <c r="GEA94" s="0"/>
      <c r="GEB94" s="0"/>
      <c r="GEC94" s="0"/>
      <c r="GED94" s="0"/>
      <c r="GEE94" s="0"/>
      <c r="GEF94" s="0"/>
      <c r="GEG94" s="0"/>
      <c r="GEH94" s="0"/>
      <c r="GEI94" s="0"/>
      <c r="GEJ94" s="0"/>
      <c r="GEK94" s="0"/>
      <c r="GEL94" s="0"/>
      <c r="GEM94" s="0"/>
      <c r="GEN94" s="0"/>
      <c r="GEO94" s="0"/>
      <c r="GEP94" s="0"/>
      <c r="GEQ94" s="0"/>
      <c r="GER94" s="0"/>
      <c r="GES94" s="0"/>
      <c r="GET94" s="0"/>
      <c r="GEU94" s="0"/>
      <c r="GEV94" s="0"/>
      <c r="GEW94" s="0"/>
      <c r="GEX94" s="0"/>
      <c r="GEY94" s="0"/>
      <c r="GEZ94" s="0"/>
      <c r="GFA94" s="0"/>
      <c r="GFB94" s="0"/>
      <c r="GFC94" s="0"/>
      <c r="GFD94" s="0"/>
      <c r="GFE94" s="0"/>
      <c r="GFF94" s="0"/>
      <c r="GFG94" s="0"/>
      <c r="GFH94" s="0"/>
      <c r="GFI94" s="0"/>
      <c r="GFJ94" s="0"/>
      <c r="GFK94" s="0"/>
      <c r="GFL94" s="0"/>
      <c r="GFM94" s="0"/>
      <c r="GFN94" s="0"/>
      <c r="GFO94" s="0"/>
      <c r="GFP94" s="0"/>
      <c r="GFQ94" s="0"/>
      <c r="GFR94" s="0"/>
      <c r="GFS94" s="0"/>
      <c r="GFT94" s="0"/>
      <c r="GFU94" s="0"/>
      <c r="GFV94" s="0"/>
      <c r="GFW94" s="0"/>
      <c r="GFX94" s="0"/>
      <c r="GFY94" s="0"/>
      <c r="GFZ94" s="0"/>
      <c r="GGA94" s="0"/>
      <c r="GGB94" s="0"/>
      <c r="GGC94" s="0"/>
      <c r="GGD94" s="0"/>
      <c r="GGE94" s="0"/>
      <c r="GGF94" s="0"/>
      <c r="GGG94" s="0"/>
      <c r="GGH94" s="0"/>
      <c r="GGI94" s="0"/>
      <c r="GGJ94" s="0"/>
      <c r="GGK94" s="0"/>
      <c r="GGL94" s="0"/>
      <c r="GGM94" s="0"/>
      <c r="GGN94" s="0"/>
      <c r="GGO94" s="0"/>
      <c r="GGP94" s="0"/>
      <c r="GGQ94" s="0"/>
      <c r="GGR94" s="0"/>
      <c r="GGS94" s="0"/>
      <c r="GGT94" s="0"/>
      <c r="GGU94" s="0"/>
      <c r="GGV94" s="0"/>
      <c r="GGW94" s="0"/>
      <c r="GGX94" s="0"/>
      <c r="GGY94" s="0"/>
      <c r="GGZ94" s="0"/>
      <c r="GHA94" s="0"/>
      <c r="GHB94" s="0"/>
      <c r="GHC94" s="0"/>
      <c r="GHD94" s="0"/>
      <c r="GHE94" s="0"/>
      <c r="GHF94" s="0"/>
      <c r="GHG94" s="0"/>
      <c r="GHH94" s="0"/>
      <c r="GHI94" s="0"/>
      <c r="GHJ94" s="0"/>
      <c r="GHK94" s="0"/>
      <c r="GHL94" s="0"/>
      <c r="GHM94" s="0"/>
      <c r="GHN94" s="0"/>
      <c r="GHO94" s="0"/>
      <c r="GHP94" s="0"/>
      <c r="GHQ94" s="0"/>
      <c r="GHR94" s="0"/>
      <c r="GHS94" s="0"/>
      <c r="GHT94" s="0"/>
      <c r="GHU94" s="0"/>
      <c r="GHV94" s="0"/>
      <c r="GHW94" s="0"/>
      <c r="GHX94" s="0"/>
      <c r="GHY94" s="0"/>
      <c r="GHZ94" s="0"/>
      <c r="GIA94" s="0"/>
      <c r="GIB94" s="0"/>
      <c r="GIC94" s="0"/>
      <c r="GID94" s="0"/>
      <c r="GIE94" s="0"/>
      <c r="GIF94" s="0"/>
      <c r="GIG94" s="0"/>
      <c r="GIH94" s="0"/>
      <c r="GII94" s="0"/>
      <c r="GIJ94" s="0"/>
      <c r="GIK94" s="0"/>
      <c r="GIL94" s="0"/>
      <c r="GIM94" s="0"/>
      <c r="GIN94" s="0"/>
      <c r="GIO94" s="0"/>
      <c r="GIP94" s="0"/>
      <c r="GIQ94" s="0"/>
      <c r="GIR94" s="0"/>
      <c r="GIS94" s="0"/>
      <c r="GIT94" s="0"/>
      <c r="GIU94" s="0"/>
      <c r="GIV94" s="0"/>
      <c r="GIW94" s="0"/>
      <c r="GIX94" s="0"/>
      <c r="GIY94" s="0"/>
      <c r="GIZ94" s="0"/>
      <c r="GJA94" s="0"/>
      <c r="GJB94" s="0"/>
      <c r="GJC94" s="0"/>
      <c r="GJD94" s="0"/>
      <c r="GJE94" s="0"/>
      <c r="GJF94" s="0"/>
      <c r="GJG94" s="0"/>
      <c r="GJH94" s="0"/>
      <c r="GJI94" s="0"/>
      <c r="GJJ94" s="0"/>
      <c r="GJK94" s="0"/>
      <c r="GJL94" s="0"/>
      <c r="GJM94" s="0"/>
      <c r="GJN94" s="0"/>
      <c r="GJO94" s="0"/>
      <c r="GJP94" s="0"/>
      <c r="GJQ94" s="0"/>
      <c r="GJR94" s="0"/>
      <c r="GJS94" s="0"/>
      <c r="GJT94" s="0"/>
      <c r="GJU94" s="0"/>
      <c r="GJV94" s="0"/>
      <c r="GJW94" s="0"/>
      <c r="GJX94" s="0"/>
      <c r="GJY94" s="0"/>
      <c r="GJZ94" s="0"/>
      <c r="GKA94" s="0"/>
      <c r="GKB94" s="0"/>
      <c r="GKC94" s="0"/>
      <c r="GKD94" s="0"/>
      <c r="GKE94" s="0"/>
      <c r="GKF94" s="0"/>
      <c r="GKG94" s="0"/>
      <c r="GKH94" s="0"/>
      <c r="GKI94" s="0"/>
      <c r="GKJ94" s="0"/>
      <c r="GKK94" s="0"/>
      <c r="GKL94" s="0"/>
      <c r="GKM94" s="0"/>
      <c r="GKN94" s="0"/>
      <c r="GKO94" s="0"/>
      <c r="GKP94" s="0"/>
      <c r="GKQ94" s="0"/>
      <c r="GKR94" s="0"/>
      <c r="GKS94" s="0"/>
      <c r="GKT94" s="0"/>
      <c r="GKU94" s="0"/>
      <c r="GKV94" s="0"/>
      <c r="GKW94" s="0"/>
      <c r="GKX94" s="0"/>
      <c r="GKY94" s="0"/>
      <c r="GKZ94" s="0"/>
      <c r="GLA94" s="0"/>
      <c r="GLB94" s="0"/>
      <c r="GLC94" s="0"/>
      <c r="GLD94" s="0"/>
      <c r="GLE94" s="0"/>
      <c r="GLF94" s="0"/>
      <c r="GLG94" s="0"/>
      <c r="GLH94" s="0"/>
      <c r="GLI94" s="0"/>
      <c r="GLJ94" s="0"/>
      <c r="GLK94" s="0"/>
      <c r="GLL94" s="0"/>
      <c r="GLM94" s="0"/>
      <c r="GLN94" s="0"/>
      <c r="GLO94" s="0"/>
      <c r="GLP94" s="0"/>
      <c r="GLQ94" s="0"/>
      <c r="GLR94" s="0"/>
      <c r="GLS94" s="0"/>
      <c r="GLT94" s="0"/>
      <c r="GLU94" s="0"/>
      <c r="GLV94" s="0"/>
      <c r="GLW94" s="0"/>
      <c r="GLX94" s="0"/>
      <c r="GLY94" s="0"/>
      <c r="GLZ94" s="0"/>
      <c r="GMA94" s="0"/>
      <c r="GMB94" s="0"/>
      <c r="GMC94" s="0"/>
      <c r="GMD94" s="0"/>
      <c r="GME94" s="0"/>
      <c r="GMF94" s="0"/>
      <c r="GMG94" s="0"/>
      <c r="GMH94" s="0"/>
      <c r="GMI94" s="0"/>
      <c r="GMJ94" s="0"/>
      <c r="GMK94" s="0"/>
      <c r="GML94" s="0"/>
      <c r="GMM94" s="0"/>
      <c r="GMN94" s="0"/>
      <c r="GMO94" s="0"/>
      <c r="GMP94" s="0"/>
      <c r="GMQ94" s="0"/>
      <c r="GMR94" s="0"/>
      <c r="GMS94" s="0"/>
      <c r="GMT94" s="0"/>
      <c r="GMU94" s="0"/>
      <c r="GMV94" s="0"/>
      <c r="GMW94" s="0"/>
      <c r="GMX94" s="0"/>
      <c r="GMY94" s="0"/>
      <c r="GMZ94" s="0"/>
      <c r="GNA94" s="0"/>
      <c r="GNB94" s="0"/>
      <c r="GNC94" s="0"/>
      <c r="GND94" s="0"/>
      <c r="GNE94" s="0"/>
      <c r="GNF94" s="0"/>
      <c r="GNG94" s="0"/>
      <c r="GNH94" s="0"/>
      <c r="GNI94" s="0"/>
      <c r="GNJ94" s="0"/>
      <c r="GNK94" s="0"/>
      <c r="GNL94" s="0"/>
      <c r="GNM94" s="0"/>
      <c r="GNN94" s="0"/>
      <c r="GNO94" s="0"/>
      <c r="GNP94" s="0"/>
      <c r="GNQ94" s="0"/>
      <c r="GNR94" s="0"/>
      <c r="GNS94" s="0"/>
      <c r="GNT94" s="0"/>
      <c r="GNU94" s="0"/>
      <c r="GNV94" s="0"/>
      <c r="GNW94" s="0"/>
      <c r="GNX94" s="0"/>
      <c r="GNY94" s="0"/>
      <c r="GNZ94" s="0"/>
      <c r="GOA94" s="0"/>
      <c r="GOB94" s="0"/>
      <c r="GOC94" s="0"/>
      <c r="GOD94" s="0"/>
      <c r="GOE94" s="0"/>
      <c r="GOF94" s="0"/>
      <c r="GOG94" s="0"/>
      <c r="GOH94" s="0"/>
      <c r="GOI94" s="0"/>
      <c r="GOJ94" s="0"/>
      <c r="GOK94" s="0"/>
      <c r="GOL94" s="0"/>
      <c r="GOM94" s="0"/>
      <c r="GON94" s="0"/>
      <c r="GOO94" s="0"/>
      <c r="GOP94" s="0"/>
      <c r="GOQ94" s="0"/>
      <c r="GOR94" s="0"/>
      <c r="GOS94" s="0"/>
      <c r="GOT94" s="0"/>
      <c r="GOU94" s="0"/>
      <c r="GOV94" s="0"/>
      <c r="GOW94" s="0"/>
      <c r="GOX94" s="0"/>
      <c r="GOY94" s="0"/>
      <c r="GOZ94" s="0"/>
      <c r="GPA94" s="0"/>
      <c r="GPB94" s="0"/>
      <c r="GPC94" s="0"/>
      <c r="GPD94" s="0"/>
      <c r="GPE94" s="0"/>
      <c r="GPF94" s="0"/>
      <c r="GPG94" s="0"/>
      <c r="GPH94" s="0"/>
      <c r="GPI94" s="0"/>
      <c r="GPJ94" s="0"/>
      <c r="GPK94" s="0"/>
      <c r="GPL94" s="0"/>
      <c r="GPM94" s="0"/>
      <c r="GPN94" s="0"/>
      <c r="GPO94" s="0"/>
      <c r="GPP94" s="0"/>
      <c r="GPQ94" s="0"/>
      <c r="GPR94" s="0"/>
      <c r="GPS94" s="0"/>
      <c r="GPT94" s="0"/>
      <c r="GPU94" s="0"/>
      <c r="GPV94" s="0"/>
      <c r="GPW94" s="0"/>
      <c r="GPX94" s="0"/>
      <c r="GPY94" s="0"/>
      <c r="GPZ94" s="0"/>
      <c r="GQA94" s="0"/>
      <c r="GQB94" s="0"/>
      <c r="GQC94" s="0"/>
      <c r="GQD94" s="0"/>
      <c r="GQE94" s="0"/>
      <c r="GQF94" s="0"/>
      <c r="GQG94" s="0"/>
      <c r="GQH94" s="0"/>
      <c r="GQI94" s="0"/>
      <c r="GQJ94" s="0"/>
      <c r="GQK94" s="0"/>
      <c r="GQL94" s="0"/>
      <c r="GQM94" s="0"/>
      <c r="GQN94" s="0"/>
      <c r="GQO94" s="0"/>
      <c r="GQP94" s="0"/>
      <c r="GQQ94" s="0"/>
      <c r="GQR94" s="0"/>
      <c r="GQS94" s="0"/>
      <c r="GQT94" s="0"/>
      <c r="GQU94" s="0"/>
      <c r="GQV94" s="0"/>
      <c r="GQW94" s="0"/>
      <c r="GQX94" s="0"/>
      <c r="GQY94" s="0"/>
      <c r="GQZ94" s="0"/>
      <c r="GRA94" s="0"/>
      <c r="GRB94" s="0"/>
      <c r="GRC94" s="0"/>
      <c r="GRD94" s="0"/>
      <c r="GRE94" s="0"/>
      <c r="GRF94" s="0"/>
      <c r="GRG94" s="0"/>
      <c r="GRH94" s="0"/>
      <c r="GRI94" s="0"/>
      <c r="GRJ94" s="0"/>
      <c r="GRK94" s="0"/>
      <c r="GRL94" s="0"/>
      <c r="GRM94" s="0"/>
      <c r="GRN94" s="0"/>
      <c r="GRO94" s="0"/>
      <c r="GRP94" s="0"/>
      <c r="GRQ94" s="0"/>
      <c r="GRR94" s="0"/>
      <c r="GRS94" s="0"/>
      <c r="GRT94" s="0"/>
      <c r="GRU94" s="0"/>
      <c r="GRV94" s="0"/>
      <c r="GRW94" s="0"/>
      <c r="GRX94" s="0"/>
      <c r="GRY94" s="0"/>
      <c r="GRZ94" s="0"/>
      <c r="GSA94" s="0"/>
      <c r="GSB94" s="0"/>
      <c r="GSC94" s="0"/>
      <c r="GSD94" s="0"/>
      <c r="GSE94" s="0"/>
      <c r="GSF94" s="0"/>
      <c r="GSG94" s="0"/>
      <c r="GSH94" s="0"/>
      <c r="GSI94" s="0"/>
      <c r="GSJ94" s="0"/>
      <c r="GSK94" s="0"/>
      <c r="GSL94" s="0"/>
      <c r="GSM94" s="0"/>
      <c r="GSN94" s="0"/>
      <c r="GSO94" s="0"/>
      <c r="GSP94" s="0"/>
      <c r="GSQ94" s="0"/>
      <c r="GSR94" s="0"/>
      <c r="GSS94" s="0"/>
      <c r="GST94" s="0"/>
      <c r="GSU94" s="0"/>
      <c r="GSV94" s="0"/>
      <c r="GSW94" s="0"/>
      <c r="GSX94" s="0"/>
      <c r="GSY94" s="0"/>
      <c r="GSZ94" s="0"/>
      <c r="GTA94" s="0"/>
      <c r="GTB94" s="0"/>
      <c r="GTC94" s="0"/>
      <c r="GTD94" s="0"/>
      <c r="GTE94" s="0"/>
      <c r="GTF94" s="0"/>
      <c r="GTG94" s="0"/>
      <c r="GTH94" s="0"/>
      <c r="GTI94" s="0"/>
      <c r="GTJ94" s="0"/>
      <c r="GTK94" s="0"/>
      <c r="GTL94" s="0"/>
      <c r="GTM94" s="0"/>
      <c r="GTN94" s="0"/>
      <c r="GTO94" s="0"/>
      <c r="GTP94" s="0"/>
      <c r="GTQ94" s="0"/>
      <c r="GTR94" s="0"/>
      <c r="GTS94" s="0"/>
      <c r="GTT94" s="0"/>
      <c r="GTU94" s="0"/>
      <c r="GTV94" s="0"/>
      <c r="GTW94" s="0"/>
      <c r="GTX94" s="0"/>
      <c r="GTY94" s="0"/>
      <c r="GTZ94" s="0"/>
      <c r="GUA94" s="0"/>
      <c r="GUB94" s="0"/>
      <c r="GUC94" s="0"/>
      <c r="GUD94" s="0"/>
      <c r="GUE94" s="0"/>
      <c r="GUF94" s="0"/>
      <c r="GUG94" s="0"/>
      <c r="GUH94" s="0"/>
      <c r="GUI94" s="0"/>
      <c r="GUJ94" s="0"/>
      <c r="GUK94" s="0"/>
      <c r="GUL94" s="0"/>
      <c r="GUM94" s="0"/>
      <c r="GUN94" s="0"/>
      <c r="GUO94" s="0"/>
      <c r="GUP94" s="0"/>
      <c r="GUQ94" s="0"/>
      <c r="GUR94" s="0"/>
      <c r="GUS94" s="0"/>
      <c r="GUT94" s="0"/>
      <c r="GUU94" s="0"/>
      <c r="GUV94" s="0"/>
      <c r="GUW94" s="0"/>
      <c r="GUX94" s="0"/>
      <c r="GUY94" s="0"/>
      <c r="GUZ94" s="0"/>
      <c r="GVA94" s="0"/>
      <c r="GVB94" s="0"/>
      <c r="GVC94" s="0"/>
      <c r="GVD94" s="0"/>
      <c r="GVE94" s="0"/>
      <c r="GVF94" s="0"/>
      <c r="GVG94" s="0"/>
      <c r="GVH94" s="0"/>
      <c r="GVI94" s="0"/>
      <c r="GVJ94" s="0"/>
      <c r="GVK94" s="0"/>
      <c r="GVL94" s="0"/>
      <c r="GVM94" s="0"/>
      <c r="GVN94" s="0"/>
      <c r="GVO94" s="0"/>
      <c r="GVP94" s="0"/>
      <c r="GVQ94" s="0"/>
      <c r="GVR94" s="0"/>
      <c r="GVS94" s="0"/>
      <c r="GVT94" s="0"/>
      <c r="GVU94" s="0"/>
      <c r="GVV94" s="0"/>
      <c r="GVW94" s="0"/>
      <c r="GVX94" s="0"/>
      <c r="GVY94" s="0"/>
      <c r="GVZ94" s="0"/>
      <c r="GWA94" s="0"/>
      <c r="GWB94" s="0"/>
      <c r="GWC94" s="0"/>
      <c r="GWD94" s="0"/>
      <c r="GWE94" s="0"/>
      <c r="GWF94" s="0"/>
      <c r="GWG94" s="0"/>
      <c r="GWH94" s="0"/>
      <c r="GWI94" s="0"/>
      <c r="GWJ94" s="0"/>
      <c r="GWK94" s="0"/>
      <c r="GWL94" s="0"/>
      <c r="GWM94" s="0"/>
      <c r="GWN94" s="0"/>
      <c r="GWO94" s="0"/>
      <c r="GWP94" s="0"/>
      <c r="GWQ94" s="0"/>
      <c r="GWR94" s="0"/>
      <c r="GWS94" s="0"/>
      <c r="GWT94" s="0"/>
      <c r="GWU94" s="0"/>
      <c r="GWV94" s="0"/>
      <c r="GWW94" s="0"/>
      <c r="GWX94" s="0"/>
      <c r="GWY94" s="0"/>
      <c r="GWZ94" s="0"/>
      <c r="GXA94" s="0"/>
      <c r="GXB94" s="0"/>
      <c r="GXC94" s="0"/>
      <c r="GXD94" s="0"/>
      <c r="GXE94" s="0"/>
      <c r="GXF94" s="0"/>
      <c r="GXG94" s="0"/>
      <c r="GXH94" s="0"/>
      <c r="GXI94" s="0"/>
      <c r="GXJ94" s="0"/>
      <c r="GXK94" s="0"/>
      <c r="GXL94" s="0"/>
      <c r="GXM94" s="0"/>
      <c r="GXN94" s="0"/>
      <c r="GXO94" s="0"/>
      <c r="GXP94" s="0"/>
      <c r="GXQ94" s="0"/>
      <c r="GXR94" s="0"/>
      <c r="GXS94" s="0"/>
      <c r="GXT94" s="0"/>
      <c r="GXU94" s="0"/>
      <c r="GXV94" s="0"/>
      <c r="GXW94" s="0"/>
      <c r="GXX94" s="0"/>
      <c r="GXY94" s="0"/>
      <c r="GXZ94" s="0"/>
      <c r="GYA94" s="0"/>
      <c r="GYB94" s="0"/>
      <c r="GYC94" s="0"/>
      <c r="GYD94" s="0"/>
      <c r="GYE94" s="0"/>
      <c r="GYF94" s="0"/>
      <c r="GYG94" s="0"/>
      <c r="GYH94" s="0"/>
      <c r="GYI94" s="0"/>
      <c r="GYJ94" s="0"/>
      <c r="GYK94" s="0"/>
      <c r="GYL94" s="0"/>
      <c r="GYM94" s="0"/>
      <c r="GYN94" s="0"/>
      <c r="GYO94" s="0"/>
      <c r="GYP94" s="0"/>
      <c r="GYQ94" s="0"/>
      <c r="GYR94" s="0"/>
      <c r="GYS94" s="0"/>
      <c r="GYT94" s="0"/>
      <c r="GYU94" s="0"/>
      <c r="GYV94" s="0"/>
      <c r="GYW94" s="0"/>
      <c r="GYX94" s="0"/>
      <c r="GYY94" s="0"/>
      <c r="GYZ94" s="0"/>
      <c r="GZA94" s="0"/>
      <c r="GZB94" s="0"/>
      <c r="GZC94" s="0"/>
      <c r="GZD94" s="0"/>
      <c r="GZE94" s="0"/>
      <c r="GZF94" s="0"/>
      <c r="GZG94" s="0"/>
      <c r="GZH94" s="0"/>
      <c r="GZI94" s="0"/>
      <c r="GZJ94" s="0"/>
      <c r="GZK94" s="0"/>
      <c r="GZL94" s="0"/>
      <c r="GZM94" s="0"/>
      <c r="GZN94" s="0"/>
      <c r="GZO94" s="0"/>
      <c r="GZP94" s="0"/>
      <c r="GZQ94" s="0"/>
      <c r="GZR94" s="0"/>
      <c r="GZS94" s="0"/>
      <c r="GZT94" s="0"/>
      <c r="GZU94" s="0"/>
      <c r="GZV94" s="0"/>
      <c r="GZW94" s="0"/>
      <c r="GZX94" s="0"/>
      <c r="GZY94" s="0"/>
      <c r="GZZ94" s="0"/>
      <c r="HAA94" s="0"/>
      <c r="HAB94" s="0"/>
      <c r="HAC94" s="0"/>
      <c r="HAD94" s="0"/>
      <c r="HAE94" s="0"/>
      <c r="HAF94" s="0"/>
      <c r="HAG94" s="0"/>
      <c r="HAH94" s="0"/>
      <c r="HAI94" s="0"/>
      <c r="HAJ94" s="0"/>
      <c r="HAK94" s="0"/>
      <c r="HAL94" s="0"/>
      <c r="HAM94" s="0"/>
      <c r="HAN94" s="0"/>
      <c r="HAO94" s="0"/>
      <c r="HAP94" s="0"/>
      <c r="HAQ94" s="0"/>
      <c r="HAR94" s="0"/>
      <c r="HAS94" s="0"/>
      <c r="HAT94" s="0"/>
      <c r="HAU94" s="0"/>
      <c r="HAV94" s="0"/>
      <c r="HAW94" s="0"/>
      <c r="HAX94" s="0"/>
      <c r="HAY94" s="0"/>
      <c r="HAZ94" s="0"/>
      <c r="HBA94" s="0"/>
      <c r="HBB94" s="0"/>
      <c r="HBC94" s="0"/>
      <c r="HBD94" s="0"/>
      <c r="HBE94" s="0"/>
      <c r="HBF94" s="0"/>
      <c r="HBG94" s="0"/>
      <c r="HBH94" s="0"/>
      <c r="HBI94" s="0"/>
      <c r="HBJ94" s="0"/>
      <c r="HBK94" s="0"/>
      <c r="HBL94" s="0"/>
      <c r="HBM94" s="0"/>
      <c r="HBN94" s="0"/>
      <c r="HBO94" s="0"/>
      <c r="HBP94" s="0"/>
      <c r="HBQ94" s="0"/>
      <c r="HBR94" s="0"/>
      <c r="HBS94" s="0"/>
      <c r="HBT94" s="0"/>
      <c r="HBU94" s="0"/>
      <c r="HBV94" s="0"/>
      <c r="HBW94" s="0"/>
      <c r="HBX94" s="0"/>
      <c r="HBY94" s="0"/>
      <c r="HBZ94" s="0"/>
      <c r="HCA94" s="0"/>
      <c r="HCB94" s="0"/>
      <c r="HCC94" s="0"/>
      <c r="HCD94" s="0"/>
      <c r="HCE94" s="0"/>
      <c r="HCF94" s="0"/>
      <c r="HCG94" s="0"/>
      <c r="HCH94" s="0"/>
      <c r="HCI94" s="0"/>
      <c r="HCJ94" s="0"/>
      <c r="HCK94" s="0"/>
      <c r="HCL94" s="0"/>
      <c r="HCM94" s="0"/>
      <c r="HCN94" s="0"/>
      <c r="HCO94" s="0"/>
      <c r="HCP94" s="0"/>
      <c r="HCQ94" s="0"/>
      <c r="HCR94" s="0"/>
      <c r="HCS94" s="0"/>
      <c r="HCT94" s="0"/>
      <c r="HCU94" s="0"/>
      <c r="HCV94" s="0"/>
      <c r="HCW94" s="0"/>
      <c r="HCX94" s="0"/>
      <c r="HCY94" s="0"/>
      <c r="HCZ94" s="0"/>
      <c r="HDA94" s="0"/>
      <c r="HDB94" s="0"/>
      <c r="HDC94" s="0"/>
      <c r="HDD94" s="0"/>
      <c r="HDE94" s="0"/>
      <c r="HDF94" s="0"/>
      <c r="HDG94" s="0"/>
      <c r="HDH94" s="0"/>
      <c r="HDI94" s="0"/>
      <c r="HDJ94" s="0"/>
      <c r="HDK94" s="0"/>
      <c r="HDL94" s="0"/>
      <c r="HDM94" s="0"/>
      <c r="HDN94" s="0"/>
      <c r="HDO94" s="0"/>
      <c r="HDP94" s="0"/>
      <c r="HDQ94" s="0"/>
      <c r="HDR94" s="0"/>
      <c r="HDS94" s="0"/>
      <c r="HDT94" s="0"/>
      <c r="HDU94" s="0"/>
      <c r="HDV94" s="0"/>
      <c r="HDW94" s="0"/>
      <c r="HDX94" s="0"/>
      <c r="HDY94" s="0"/>
      <c r="HDZ94" s="0"/>
      <c r="HEA94" s="0"/>
      <c r="HEB94" s="0"/>
      <c r="HEC94" s="0"/>
      <c r="HED94" s="0"/>
      <c r="HEE94" s="0"/>
      <c r="HEF94" s="0"/>
      <c r="HEG94" s="0"/>
      <c r="HEH94" s="0"/>
      <c r="HEI94" s="0"/>
      <c r="HEJ94" s="0"/>
      <c r="HEK94" s="0"/>
      <c r="HEL94" s="0"/>
      <c r="HEM94" s="0"/>
      <c r="HEN94" s="0"/>
      <c r="HEO94" s="0"/>
      <c r="HEP94" s="0"/>
      <c r="HEQ94" s="0"/>
      <c r="HER94" s="0"/>
      <c r="HES94" s="0"/>
      <c r="HET94" s="0"/>
      <c r="HEU94" s="0"/>
      <c r="HEV94" s="0"/>
      <c r="HEW94" s="0"/>
      <c r="HEX94" s="0"/>
      <c r="HEY94" s="0"/>
      <c r="HEZ94" s="0"/>
      <c r="HFA94" s="0"/>
      <c r="HFB94" s="0"/>
      <c r="HFC94" s="0"/>
      <c r="HFD94" s="0"/>
      <c r="HFE94" s="0"/>
      <c r="HFF94" s="0"/>
      <c r="HFG94" s="0"/>
      <c r="HFH94" s="0"/>
      <c r="HFI94" s="0"/>
      <c r="HFJ94" s="0"/>
      <c r="HFK94" s="0"/>
      <c r="HFL94" s="0"/>
      <c r="HFM94" s="0"/>
      <c r="HFN94" s="0"/>
      <c r="HFO94" s="0"/>
      <c r="HFP94" s="0"/>
      <c r="HFQ94" s="0"/>
      <c r="HFR94" s="0"/>
      <c r="HFS94" s="0"/>
      <c r="HFT94" s="0"/>
      <c r="HFU94" s="0"/>
      <c r="HFV94" s="0"/>
      <c r="HFW94" s="0"/>
      <c r="HFX94" s="0"/>
      <c r="HFY94" s="0"/>
      <c r="HFZ94" s="0"/>
      <c r="HGA94" s="0"/>
      <c r="HGB94" s="0"/>
      <c r="HGC94" s="0"/>
      <c r="HGD94" s="0"/>
      <c r="HGE94" s="0"/>
      <c r="HGF94" s="0"/>
      <c r="HGG94" s="0"/>
      <c r="HGH94" s="0"/>
      <c r="HGI94" s="0"/>
      <c r="HGJ94" s="0"/>
      <c r="HGK94" s="0"/>
      <c r="HGL94" s="0"/>
      <c r="HGM94" s="0"/>
      <c r="HGN94" s="0"/>
      <c r="HGO94" s="0"/>
      <c r="HGP94" s="0"/>
      <c r="HGQ94" s="0"/>
      <c r="HGR94" s="0"/>
      <c r="HGS94" s="0"/>
      <c r="HGT94" s="0"/>
      <c r="HGU94" s="0"/>
      <c r="HGV94" s="0"/>
      <c r="HGW94" s="0"/>
      <c r="HGX94" s="0"/>
      <c r="HGY94" s="0"/>
      <c r="HGZ94" s="0"/>
      <c r="HHA94" s="0"/>
      <c r="HHB94" s="0"/>
      <c r="HHC94" s="0"/>
      <c r="HHD94" s="0"/>
      <c r="HHE94" s="0"/>
      <c r="HHF94" s="0"/>
      <c r="HHG94" s="0"/>
      <c r="HHH94" s="0"/>
      <c r="HHI94" s="0"/>
      <c r="HHJ94" s="0"/>
      <c r="HHK94" s="0"/>
      <c r="HHL94" s="0"/>
      <c r="HHM94" s="0"/>
      <c r="HHN94" s="0"/>
      <c r="HHO94" s="0"/>
      <c r="HHP94" s="0"/>
      <c r="HHQ94" s="0"/>
      <c r="HHR94" s="0"/>
      <c r="HHS94" s="0"/>
      <c r="HHT94" s="0"/>
      <c r="HHU94" s="0"/>
      <c r="HHV94" s="0"/>
      <c r="HHW94" s="0"/>
      <c r="HHX94" s="0"/>
      <c r="HHY94" s="0"/>
      <c r="HHZ94" s="0"/>
      <c r="HIA94" s="0"/>
      <c r="HIB94" s="0"/>
      <c r="HIC94" s="0"/>
      <c r="HID94" s="0"/>
      <c r="HIE94" s="0"/>
      <c r="HIF94" s="0"/>
      <c r="HIG94" s="0"/>
      <c r="HIH94" s="0"/>
      <c r="HII94" s="0"/>
      <c r="HIJ94" s="0"/>
      <c r="HIK94" s="0"/>
      <c r="HIL94" s="0"/>
      <c r="HIM94" s="0"/>
      <c r="HIN94" s="0"/>
      <c r="HIO94" s="0"/>
      <c r="HIP94" s="0"/>
      <c r="HIQ94" s="0"/>
      <c r="HIR94" s="0"/>
      <c r="HIS94" s="0"/>
      <c r="HIT94" s="0"/>
      <c r="HIU94" s="0"/>
      <c r="HIV94" s="0"/>
      <c r="HIW94" s="0"/>
      <c r="HIX94" s="0"/>
      <c r="HIY94" s="0"/>
      <c r="HIZ94" s="0"/>
      <c r="HJA94" s="0"/>
      <c r="HJB94" s="0"/>
      <c r="HJC94" s="0"/>
      <c r="HJD94" s="0"/>
      <c r="HJE94" s="0"/>
      <c r="HJF94" s="0"/>
      <c r="HJG94" s="0"/>
      <c r="HJH94" s="0"/>
      <c r="HJI94" s="0"/>
      <c r="HJJ94" s="0"/>
      <c r="HJK94" s="0"/>
      <c r="HJL94" s="0"/>
      <c r="HJM94" s="0"/>
      <c r="HJN94" s="0"/>
      <c r="HJO94" s="0"/>
      <c r="HJP94" s="0"/>
      <c r="HJQ94" s="0"/>
      <c r="HJR94" s="0"/>
      <c r="HJS94" s="0"/>
      <c r="HJT94" s="0"/>
      <c r="HJU94" s="0"/>
      <c r="HJV94" s="0"/>
      <c r="HJW94" s="0"/>
      <c r="HJX94" s="0"/>
      <c r="HJY94" s="0"/>
      <c r="HJZ94" s="0"/>
      <c r="HKA94" s="0"/>
      <c r="HKB94" s="0"/>
      <c r="HKC94" s="0"/>
      <c r="HKD94" s="0"/>
      <c r="HKE94" s="0"/>
      <c r="HKF94" s="0"/>
      <c r="HKG94" s="0"/>
      <c r="HKH94" s="0"/>
      <c r="HKI94" s="0"/>
      <c r="HKJ94" s="0"/>
      <c r="HKK94" s="0"/>
      <c r="HKL94" s="0"/>
      <c r="HKM94" s="0"/>
      <c r="HKN94" s="0"/>
      <c r="HKO94" s="0"/>
      <c r="HKP94" s="0"/>
      <c r="HKQ94" s="0"/>
      <c r="HKR94" s="0"/>
      <c r="HKS94" s="0"/>
      <c r="HKT94" s="0"/>
      <c r="HKU94" s="0"/>
      <c r="HKV94" s="0"/>
      <c r="HKW94" s="0"/>
      <c r="HKX94" s="0"/>
      <c r="HKY94" s="0"/>
      <c r="HKZ94" s="0"/>
      <c r="HLA94" s="0"/>
      <c r="HLB94" s="0"/>
      <c r="HLC94" s="0"/>
      <c r="HLD94" s="0"/>
      <c r="HLE94" s="0"/>
      <c r="HLF94" s="0"/>
      <c r="HLG94" s="0"/>
      <c r="HLH94" s="0"/>
      <c r="HLI94" s="0"/>
      <c r="HLJ94" s="0"/>
      <c r="HLK94" s="0"/>
      <c r="HLL94" s="0"/>
      <c r="HLM94" s="0"/>
      <c r="HLN94" s="0"/>
      <c r="HLO94" s="0"/>
      <c r="HLP94" s="0"/>
      <c r="HLQ94" s="0"/>
      <c r="HLR94" s="0"/>
      <c r="HLS94" s="0"/>
      <c r="HLT94" s="0"/>
      <c r="HLU94" s="0"/>
      <c r="HLV94" s="0"/>
      <c r="HLW94" s="0"/>
      <c r="HLX94" s="0"/>
      <c r="HLY94" s="0"/>
      <c r="HLZ94" s="0"/>
      <c r="HMA94" s="0"/>
      <c r="HMB94" s="0"/>
      <c r="HMC94" s="0"/>
      <c r="HMD94" s="0"/>
      <c r="HME94" s="0"/>
      <c r="HMF94" s="0"/>
      <c r="HMG94" s="0"/>
      <c r="HMH94" s="0"/>
      <c r="HMI94" s="0"/>
      <c r="HMJ94" s="0"/>
      <c r="HMK94" s="0"/>
      <c r="HML94" s="0"/>
      <c r="HMM94" s="0"/>
      <c r="HMN94" s="0"/>
      <c r="HMO94" s="0"/>
      <c r="HMP94" s="0"/>
      <c r="HMQ94" s="0"/>
      <c r="HMR94" s="0"/>
      <c r="HMS94" s="0"/>
      <c r="HMT94" s="0"/>
      <c r="HMU94" s="0"/>
      <c r="HMV94" s="0"/>
      <c r="HMW94" s="0"/>
      <c r="HMX94" s="0"/>
      <c r="HMY94" s="0"/>
      <c r="HMZ94" s="0"/>
      <c r="HNA94" s="0"/>
      <c r="HNB94" s="0"/>
      <c r="HNC94" s="0"/>
      <c r="HND94" s="0"/>
      <c r="HNE94" s="0"/>
      <c r="HNF94" s="0"/>
      <c r="HNG94" s="0"/>
      <c r="HNH94" s="0"/>
      <c r="HNI94" s="0"/>
      <c r="HNJ94" s="0"/>
      <c r="HNK94" s="0"/>
      <c r="HNL94" s="0"/>
      <c r="HNM94" s="0"/>
      <c r="HNN94" s="0"/>
      <c r="HNO94" s="0"/>
      <c r="HNP94" s="0"/>
      <c r="HNQ94" s="0"/>
      <c r="HNR94" s="0"/>
      <c r="HNS94" s="0"/>
      <c r="HNT94" s="0"/>
      <c r="HNU94" s="0"/>
      <c r="HNV94" s="0"/>
      <c r="HNW94" s="0"/>
      <c r="HNX94" s="0"/>
      <c r="HNY94" s="0"/>
      <c r="HNZ94" s="0"/>
      <c r="HOA94" s="0"/>
      <c r="HOB94" s="0"/>
      <c r="HOC94" s="0"/>
      <c r="HOD94" s="0"/>
      <c r="HOE94" s="0"/>
      <c r="HOF94" s="0"/>
      <c r="HOG94" s="0"/>
      <c r="HOH94" s="0"/>
      <c r="HOI94" s="0"/>
      <c r="HOJ94" s="0"/>
      <c r="HOK94" s="0"/>
      <c r="HOL94" s="0"/>
      <c r="HOM94" s="0"/>
      <c r="HON94" s="0"/>
      <c r="HOO94" s="0"/>
      <c r="HOP94" s="0"/>
      <c r="HOQ94" s="0"/>
      <c r="HOR94" s="0"/>
      <c r="HOS94" s="0"/>
      <c r="HOT94" s="0"/>
      <c r="HOU94" s="0"/>
      <c r="HOV94" s="0"/>
      <c r="HOW94" s="0"/>
      <c r="HOX94" s="0"/>
      <c r="HOY94" s="0"/>
      <c r="HOZ94" s="0"/>
      <c r="HPA94" s="0"/>
      <c r="HPB94" s="0"/>
      <c r="HPC94" s="0"/>
      <c r="HPD94" s="0"/>
      <c r="HPE94" s="0"/>
      <c r="HPF94" s="0"/>
      <c r="HPG94" s="0"/>
      <c r="HPH94" s="0"/>
      <c r="HPI94" s="0"/>
      <c r="HPJ94" s="0"/>
      <c r="HPK94" s="0"/>
      <c r="HPL94" s="0"/>
      <c r="HPM94" s="0"/>
      <c r="HPN94" s="0"/>
      <c r="HPO94" s="0"/>
      <c r="HPP94" s="0"/>
      <c r="HPQ94" s="0"/>
      <c r="HPR94" s="0"/>
      <c r="HPS94" s="0"/>
      <c r="HPT94" s="0"/>
      <c r="HPU94" s="0"/>
      <c r="HPV94" s="0"/>
      <c r="HPW94" s="0"/>
      <c r="HPX94" s="0"/>
      <c r="HPY94" s="0"/>
      <c r="HPZ94" s="0"/>
      <c r="HQA94" s="0"/>
      <c r="HQB94" s="0"/>
      <c r="HQC94" s="0"/>
      <c r="HQD94" s="0"/>
      <c r="HQE94" s="0"/>
      <c r="HQF94" s="0"/>
      <c r="HQG94" s="0"/>
      <c r="HQH94" s="0"/>
      <c r="HQI94" s="0"/>
      <c r="HQJ94" s="0"/>
      <c r="HQK94" s="0"/>
      <c r="HQL94" s="0"/>
      <c r="HQM94" s="0"/>
      <c r="HQN94" s="0"/>
      <c r="HQO94" s="0"/>
      <c r="HQP94" s="0"/>
      <c r="HQQ94" s="0"/>
      <c r="HQR94" s="0"/>
      <c r="HQS94" s="0"/>
      <c r="HQT94" s="0"/>
      <c r="HQU94" s="0"/>
      <c r="HQV94" s="0"/>
      <c r="HQW94" s="0"/>
      <c r="HQX94" s="0"/>
      <c r="HQY94" s="0"/>
      <c r="HQZ94" s="0"/>
      <c r="HRA94" s="0"/>
      <c r="HRB94" s="0"/>
      <c r="HRC94" s="0"/>
      <c r="HRD94" s="0"/>
      <c r="HRE94" s="0"/>
      <c r="HRF94" s="0"/>
      <c r="HRG94" s="0"/>
      <c r="HRH94" s="0"/>
      <c r="HRI94" s="0"/>
      <c r="HRJ94" s="0"/>
      <c r="HRK94" s="0"/>
      <c r="HRL94" s="0"/>
      <c r="HRM94" s="0"/>
      <c r="HRN94" s="0"/>
      <c r="HRO94" s="0"/>
      <c r="HRP94" s="0"/>
      <c r="HRQ94" s="0"/>
      <c r="HRR94" s="0"/>
      <c r="HRS94" s="0"/>
      <c r="HRT94" s="0"/>
      <c r="HRU94" s="0"/>
      <c r="HRV94" s="0"/>
      <c r="HRW94" s="0"/>
      <c r="HRX94" s="0"/>
      <c r="HRY94" s="0"/>
      <c r="HRZ94" s="0"/>
      <c r="HSA94" s="0"/>
      <c r="HSB94" s="0"/>
      <c r="HSC94" s="0"/>
      <c r="HSD94" s="0"/>
      <c r="HSE94" s="0"/>
      <c r="HSF94" s="0"/>
      <c r="HSG94" s="0"/>
      <c r="HSH94" s="0"/>
      <c r="HSI94" s="0"/>
      <c r="HSJ94" s="0"/>
      <c r="HSK94" s="0"/>
      <c r="HSL94" s="0"/>
      <c r="HSM94" s="0"/>
      <c r="HSN94" s="0"/>
      <c r="HSO94" s="0"/>
      <c r="HSP94" s="0"/>
      <c r="HSQ94" s="0"/>
      <c r="HSR94" s="0"/>
      <c r="HSS94" s="0"/>
      <c r="HST94" s="0"/>
      <c r="HSU94" s="0"/>
      <c r="HSV94" s="0"/>
      <c r="HSW94" s="0"/>
      <c r="HSX94" s="0"/>
      <c r="HSY94" s="0"/>
      <c r="HSZ94" s="0"/>
      <c r="HTA94" s="0"/>
      <c r="HTB94" s="0"/>
      <c r="HTC94" s="0"/>
      <c r="HTD94" s="0"/>
      <c r="HTE94" s="0"/>
      <c r="HTF94" s="0"/>
      <c r="HTG94" s="0"/>
      <c r="HTH94" s="0"/>
      <c r="HTI94" s="0"/>
      <c r="HTJ94" s="0"/>
      <c r="HTK94" s="0"/>
      <c r="HTL94" s="0"/>
      <c r="HTM94" s="0"/>
      <c r="HTN94" s="0"/>
      <c r="HTO94" s="0"/>
      <c r="HTP94" s="0"/>
      <c r="HTQ94" s="0"/>
      <c r="HTR94" s="0"/>
      <c r="HTS94" s="0"/>
      <c r="HTT94" s="0"/>
      <c r="HTU94" s="0"/>
      <c r="HTV94" s="0"/>
      <c r="HTW94" s="0"/>
      <c r="HTX94" s="0"/>
      <c r="HTY94" s="0"/>
      <c r="HTZ94" s="0"/>
      <c r="HUA94" s="0"/>
      <c r="HUB94" s="0"/>
      <c r="HUC94" s="0"/>
      <c r="HUD94" s="0"/>
      <c r="HUE94" s="0"/>
      <c r="HUF94" s="0"/>
      <c r="HUG94" s="0"/>
      <c r="HUH94" s="0"/>
      <c r="HUI94" s="0"/>
      <c r="HUJ94" s="0"/>
      <c r="HUK94" s="0"/>
      <c r="HUL94" s="0"/>
      <c r="HUM94" s="0"/>
      <c r="HUN94" s="0"/>
      <c r="HUO94" s="0"/>
      <c r="HUP94" s="0"/>
      <c r="HUQ94" s="0"/>
      <c r="HUR94" s="0"/>
      <c r="HUS94" s="0"/>
      <c r="HUT94" s="0"/>
      <c r="HUU94" s="0"/>
      <c r="HUV94" s="0"/>
      <c r="HUW94" s="0"/>
      <c r="HUX94" s="0"/>
      <c r="HUY94" s="0"/>
      <c r="HUZ94" s="0"/>
      <c r="HVA94" s="0"/>
      <c r="HVB94" s="0"/>
      <c r="HVC94" s="0"/>
      <c r="HVD94" s="0"/>
      <c r="HVE94" s="0"/>
      <c r="HVF94" s="0"/>
      <c r="HVG94" s="0"/>
      <c r="HVH94" s="0"/>
      <c r="HVI94" s="0"/>
      <c r="HVJ94" s="0"/>
      <c r="HVK94" s="0"/>
      <c r="HVL94" s="0"/>
      <c r="HVM94" s="0"/>
      <c r="HVN94" s="0"/>
      <c r="HVO94" s="0"/>
      <c r="HVP94" s="0"/>
      <c r="HVQ94" s="0"/>
      <c r="HVR94" s="0"/>
      <c r="HVS94" s="0"/>
      <c r="HVT94" s="0"/>
      <c r="HVU94" s="0"/>
      <c r="HVV94" s="0"/>
      <c r="HVW94" s="0"/>
      <c r="HVX94" s="0"/>
      <c r="HVY94" s="0"/>
      <c r="HVZ94" s="0"/>
      <c r="HWA94" s="0"/>
      <c r="HWB94" s="0"/>
      <c r="HWC94" s="0"/>
      <c r="HWD94" s="0"/>
      <c r="HWE94" s="0"/>
      <c r="HWF94" s="0"/>
      <c r="HWG94" s="0"/>
      <c r="HWH94" s="0"/>
      <c r="HWI94" s="0"/>
      <c r="HWJ94" s="0"/>
      <c r="HWK94" s="0"/>
      <c r="HWL94" s="0"/>
      <c r="HWM94" s="0"/>
      <c r="HWN94" s="0"/>
      <c r="HWO94" s="0"/>
      <c r="HWP94" s="0"/>
      <c r="HWQ94" s="0"/>
      <c r="HWR94" s="0"/>
      <c r="HWS94" s="0"/>
      <c r="HWT94" s="0"/>
      <c r="HWU94" s="0"/>
      <c r="HWV94" s="0"/>
      <c r="HWW94" s="0"/>
      <c r="HWX94" s="0"/>
      <c r="HWY94" s="0"/>
      <c r="HWZ94" s="0"/>
      <c r="HXA94" s="0"/>
      <c r="HXB94" s="0"/>
      <c r="HXC94" s="0"/>
      <c r="HXD94" s="0"/>
      <c r="HXE94" s="0"/>
      <c r="HXF94" s="0"/>
      <c r="HXG94" s="0"/>
      <c r="HXH94" s="0"/>
      <c r="HXI94" s="0"/>
      <c r="HXJ94" s="0"/>
      <c r="HXK94" s="0"/>
      <c r="HXL94" s="0"/>
      <c r="HXM94" s="0"/>
      <c r="HXN94" s="0"/>
      <c r="HXO94" s="0"/>
      <c r="HXP94" s="0"/>
      <c r="HXQ94" s="0"/>
      <c r="HXR94" s="0"/>
      <c r="HXS94" s="0"/>
      <c r="HXT94" s="0"/>
      <c r="HXU94" s="0"/>
      <c r="HXV94" s="0"/>
      <c r="HXW94" s="0"/>
      <c r="HXX94" s="0"/>
      <c r="HXY94" s="0"/>
      <c r="HXZ94" s="0"/>
      <c r="HYA94" s="0"/>
      <c r="HYB94" s="0"/>
      <c r="HYC94" s="0"/>
      <c r="HYD94" s="0"/>
      <c r="HYE94" s="0"/>
      <c r="HYF94" s="0"/>
      <c r="HYG94" s="0"/>
      <c r="HYH94" s="0"/>
      <c r="HYI94" s="0"/>
      <c r="HYJ94" s="0"/>
      <c r="HYK94" s="0"/>
      <c r="HYL94" s="0"/>
      <c r="HYM94" s="0"/>
      <c r="HYN94" s="0"/>
      <c r="HYO94" s="0"/>
      <c r="HYP94" s="0"/>
      <c r="HYQ94" s="0"/>
      <c r="HYR94" s="0"/>
      <c r="HYS94" s="0"/>
      <c r="HYT94" s="0"/>
      <c r="HYU94" s="0"/>
      <c r="HYV94" s="0"/>
      <c r="HYW94" s="0"/>
      <c r="HYX94" s="0"/>
      <c r="HYY94" s="0"/>
      <c r="HYZ94" s="0"/>
      <c r="HZA94" s="0"/>
      <c r="HZB94" s="0"/>
      <c r="HZC94" s="0"/>
      <c r="HZD94" s="0"/>
      <c r="HZE94" s="0"/>
      <c r="HZF94" s="0"/>
      <c r="HZG94" s="0"/>
      <c r="HZH94" s="0"/>
      <c r="HZI94" s="0"/>
      <c r="HZJ94" s="0"/>
      <c r="HZK94" s="0"/>
      <c r="HZL94" s="0"/>
      <c r="HZM94" s="0"/>
      <c r="HZN94" s="0"/>
      <c r="HZO94" s="0"/>
      <c r="HZP94" s="0"/>
      <c r="HZQ94" s="0"/>
      <c r="HZR94" s="0"/>
      <c r="HZS94" s="0"/>
      <c r="HZT94" s="0"/>
      <c r="HZU94" s="0"/>
      <c r="HZV94" s="0"/>
      <c r="HZW94" s="0"/>
      <c r="HZX94" s="0"/>
      <c r="HZY94" s="0"/>
      <c r="HZZ94" s="0"/>
      <c r="IAA94" s="0"/>
      <c r="IAB94" s="0"/>
      <c r="IAC94" s="0"/>
      <c r="IAD94" s="0"/>
      <c r="IAE94" s="0"/>
      <c r="IAF94" s="0"/>
      <c r="IAG94" s="0"/>
      <c r="IAH94" s="0"/>
      <c r="IAI94" s="0"/>
      <c r="IAJ94" s="0"/>
      <c r="IAK94" s="0"/>
      <c r="IAL94" s="0"/>
      <c r="IAM94" s="0"/>
      <c r="IAN94" s="0"/>
      <c r="IAO94" s="0"/>
      <c r="IAP94" s="0"/>
      <c r="IAQ94" s="0"/>
      <c r="IAR94" s="0"/>
      <c r="IAS94" s="0"/>
      <c r="IAT94" s="0"/>
      <c r="IAU94" s="0"/>
      <c r="IAV94" s="0"/>
      <c r="IAW94" s="0"/>
      <c r="IAX94" s="0"/>
      <c r="IAY94" s="0"/>
      <c r="IAZ94" s="0"/>
      <c r="IBA94" s="0"/>
      <c r="IBB94" s="0"/>
      <c r="IBC94" s="0"/>
      <c r="IBD94" s="0"/>
      <c r="IBE94" s="0"/>
      <c r="IBF94" s="0"/>
      <c r="IBG94" s="0"/>
      <c r="IBH94" s="0"/>
      <c r="IBI94" s="0"/>
      <c r="IBJ94" s="0"/>
      <c r="IBK94" s="0"/>
      <c r="IBL94" s="0"/>
      <c r="IBM94" s="0"/>
      <c r="IBN94" s="0"/>
      <c r="IBO94" s="0"/>
      <c r="IBP94" s="0"/>
      <c r="IBQ94" s="0"/>
      <c r="IBR94" s="0"/>
      <c r="IBS94" s="0"/>
      <c r="IBT94" s="0"/>
      <c r="IBU94" s="0"/>
      <c r="IBV94" s="0"/>
      <c r="IBW94" s="0"/>
      <c r="IBX94" s="0"/>
      <c r="IBY94" s="0"/>
      <c r="IBZ94" s="0"/>
      <c r="ICA94" s="0"/>
      <c r="ICB94" s="0"/>
      <c r="ICC94" s="0"/>
      <c r="ICD94" s="0"/>
      <c r="ICE94" s="0"/>
      <c r="ICF94" s="0"/>
      <c r="ICG94" s="0"/>
      <c r="ICH94" s="0"/>
      <c r="ICI94" s="0"/>
      <c r="ICJ94" s="0"/>
      <c r="ICK94" s="0"/>
      <c r="ICL94" s="0"/>
      <c r="ICM94" s="0"/>
      <c r="ICN94" s="0"/>
      <c r="ICO94" s="0"/>
      <c r="ICP94" s="0"/>
      <c r="ICQ94" s="0"/>
      <c r="ICR94" s="0"/>
      <c r="ICS94" s="0"/>
      <c r="ICT94" s="0"/>
      <c r="ICU94" s="0"/>
      <c r="ICV94" s="0"/>
      <c r="ICW94" s="0"/>
      <c r="ICX94" s="0"/>
      <c r="ICY94" s="0"/>
      <c r="ICZ94" s="0"/>
      <c r="IDA94" s="0"/>
      <c r="IDB94" s="0"/>
      <c r="IDC94" s="0"/>
      <c r="IDD94" s="0"/>
      <c r="IDE94" s="0"/>
      <c r="IDF94" s="0"/>
      <c r="IDG94" s="0"/>
      <c r="IDH94" s="0"/>
      <c r="IDI94" s="0"/>
      <c r="IDJ94" s="0"/>
      <c r="IDK94" s="0"/>
      <c r="IDL94" s="0"/>
      <c r="IDM94" s="0"/>
      <c r="IDN94" s="0"/>
      <c r="IDO94" s="0"/>
      <c r="IDP94" s="0"/>
      <c r="IDQ94" s="0"/>
      <c r="IDR94" s="0"/>
      <c r="IDS94" s="0"/>
      <c r="IDT94" s="0"/>
      <c r="IDU94" s="0"/>
      <c r="IDV94" s="0"/>
      <c r="IDW94" s="0"/>
      <c r="IDX94" s="0"/>
      <c r="IDY94" s="0"/>
      <c r="IDZ94" s="0"/>
      <c r="IEA94" s="0"/>
      <c r="IEB94" s="0"/>
      <c r="IEC94" s="0"/>
      <c r="IED94" s="0"/>
      <c r="IEE94" s="0"/>
      <c r="IEF94" s="0"/>
      <c r="IEG94" s="0"/>
      <c r="IEH94" s="0"/>
      <c r="IEI94" s="0"/>
      <c r="IEJ94" s="0"/>
      <c r="IEK94" s="0"/>
      <c r="IEL94" s="0"/>
      <c r="IEM94" s="0"/>
      <c r="IEN94" s="0"/>
      <c r="IEO94" s="0"/>
      <c r="IEP94" s="0"/>
      <c r="IEQ94" s="0"/>
      <c r="IER94" s="0"/>
      <c r="IES94" s="0"/>
      <c r="IET94" s="0"/>
      <c r="IEU94" s="0"/>
      <c r="IEV94" s="0"/>
      <c r="IEW94" s="0"/>
      <c r="IEX94" s="0"/>
      <c r="IEY94" s="0"/>
      <c r="IEZ94" s="0"/>
      <c r="IFA94" s="0"/>
      <c r="IFB94" s="0"/>
      <c r="IFC94" s="0"/>
      <c r="IFD94" s="0"/>
      <c r="IFE94" s="0"/>
      <c r="IFF94" s="0"/>
      <c r="IFG94" s="0"/>
      <c r="IFH94" s="0"/>
      <c r="IFI94" s="0"/>
      <c r="IFJ94" s="0"/>
      <c r="IFK94" s="0"/>
      <c r="IFL94" s="0"/>
      <c r="IFM94" s="0"/>
      <c r="IFN94" s="0"/>
      <c r="IFO94" s="0"/>
      <c r="IFP94" s="0"/>
      <c r="IFQ94" s="0"/>
      <c r="IFR94" s="0"/>
      <c r="IFS94" s="0"/>
      <c r="IFT94" s="0"/>
      <c r="IFU94" s="0"/>
      <c r="IFV94" s="0"/>
      <c r="IFW94" s="0"/>
      <c r="IFX94" s="0"/>
      <c r="IFY94" s="0"/>
      <c r="IFZ94" s="0"/>
      <c r="IGA94" s="0"/>
      <c r="IGB94" s="0"/>
      <c r="IGC94" s="0"/>
      <c r="IGD94" s="0"/>
      <c r="IGE94" s="0"/>
      <c r="IGF94" s="0"/>
      <c r="IGG94" s="0"/>
      <c r="IGH94" s="0"/>
      <c r="IGI94" s="0"/>
      <c r="IGJ94" s="0"/>
      <c r="IGK94" s="0"/>
      <c r="IGL94" s="0"/>
      <c r="IGM94" s="0"/>
      <c r="IGN94" s="0"/>
      <c r="IGO94" s="0"/>
      <c r="IGP94" s="0"/>
      <c r="IGQ94" s="0"/>
      <c r="IGR94" s="0"/>
      <c r="IGS94" s="0"/>
      <c r="IGT94" s="0"/>
      <c r="IGU94" s="0"/>
      <c r="IGV94" s="0"/>
      <c r="IGW94" s="0"/>
      <c r="IGX94" s="0"/>
      <c r="IGY94" s="0"/>
      <c r="IGZ94" s="0"/>
      <c r="IHA94" s="0"/>
      <c r="IHB94" s="0"/>
      <c r="IHC94" s="0"/>
      <c r="IHD94" s="0"/>
      <c r="IHE94" s="0"/>
      <c r="IHF94" s="0"/>
      <c r="IHG94" s="0"/>
      <c r="IHH94" s="0"/>
      <c r="IHI94" s="0"/>
      <c r="IHJ94" s="0"/>
      <c r="IHK94" s="0"/>
      <c r="IHL94" s="0"/>
      <c r="IHM94" s="0"/>
      <c r="IHN94" s="0"/>
      <c r="IHO94" s="0"/>
      <c r="IHP94" s="0"/>
      <c r="IHQ94" s="0"/>
      <c r="IHR94" s="0"/>
      <c r="IHS94" s="0"/>
      <c r="IHT94" s="0"/>
      <c r="IHU94" s="0"/>
      <c r="IHV94" s="0"/>
      <c r="IHW94" s="0"/>
      <c r="IHX94" s="0"/>
      <c r="IHY94" s="0"/>
      <c r="IHZ94" s="0"/>
      <c r="IIA94" s="0"/>
      <c r="IIB94" s="0"/>
      <c r="IIC94" s="0"/>
      <c r="IID94" s="0"/>
      <c r="IIE94" s="0"/>
      <c r="IIF94" s="0"/>
      <c r="IIG94" s="0"/>
      <c r="IIH94" s="0"/>
      <c r="III94" s="0"/>
      <c r="IIJ94" s="0"/>
      <c r="IIK94" s="0"/>
      <c r="IIL94" s="0"/>
      <c r="IIM94" s="0"/>
      <c r="IIN94" s="0"/>
      <c r="IIO94" s="0"/>
      <c r="IIP94" s="0"/>
      <c r="IIQ94" s="0"/>
      <c r="IIR94" s="0"/>
      <c r="IIS94" s="0"/>
      <c r="IIT94" s="0"/>
      <c r="IIU94" s="0"/>
      <c r="IIV94" s="0"/>
      <c r="IIW94" s="0"/>
      <c r="IIX94" s="0"/>
      <c r="IIY94" s="0"/>
      <c r="IIZ94" s="0"/>
      <c r="IJA94" s="0"/>
      <c r="IJB94" s="0"/>
      <c r="IJC94" s="0"/>
      <c r="IJD94" s="0"/>
      <c r="IJE94" s="0"/>
      <c r="IJF94" s="0"/>
      <c r="IJG94" s="0"/>
      <c r="IJH94" s="0"/>
      <c r="IJI94" s="0"/>
      <c r="IJJ94" s="0"/>
      <c r="IJK94" s="0"/>
      <c r="IJL94" s="0"/>
      <c r="IJM94" s="0"/>
      <c r="IJN94" s="0"/>
      <c r="IJO94" s="0"/>
      <c r="IJP94" s="0"/>
      <c r="IJQ94" s="0"/>
      <c r="IJR94" s="0"/>
      <c r="IJS94" s="0"/>
      <c r="IJT94" s="0"/>
      <c r="IJU94" s="0"/>
      <c r="IJV94" s="0"/>
      <c r="IJW94" s="0"/>
      <c r="IJX94" s="0"/>
      <c r="IJY94" s="0"/>
      <c r="IJZ94" s="0"/>
      <c r="IKA94" s="0"/>
      <c r="IKB94" s="0"/>
      <c r="IKC94" s="0"/>
      <c r="IKD94" s="0"/>
      <c r="IKE94" s="0"/>
      <c r="IKF94" s="0"/>
      <c r="IKG94" s="0"/>
      <c r="IKH94" s="0"/>
      <c r="IKI94" s="0"/>
      <c r="IKJ94" s="0"/>
      <c r="IKK94" s="0"/>
      <c r="IKL94" s="0"/>
      <c r="IKM94" s="0"/>
      <c r="IKN94" s="0"/>
      <c r="IKO94" s="0"/>
      <c r="IKP94" s="0"/>
      <c r="IKQ94" s="0"/>
      <c r="IKR94" s="0"/>
      <c r="IKS94" s="0"/>
      <c r="IKT94" s="0"/>
      <c r="IKU94" s="0"/>
      <c r="IKV94" s="0"/>
      <c r="IKW94" s="0"/>
      <c r="IKX94" s="0"/>
      <c r="IKY94" s="0"/>
      <c r="IKZ94" s="0"/>
      <c r="ILA94" s="0"/>
      <c r="ILB94" s="0"/>
      <c r="ILC94" s="0"/>
      <c r="ILD94" s="0"/>
      <c r="ILE94" s="0"/>
      <c r="ILF94" s="0"/>
      <c r="ILG94" s="0"/>
      <c r="ILH94" s="0"/>
      <c r="ILI94" s="0"/>
      <c r="ILJ94" s="0"/>
      <c r="ILK94" s="0"/>
      <c r="ILL94" s="0"/>
      <c r="ILM94" s="0"/>
      <c r="ILN94" s="0"/>
      <c r="ILO94" s="0"/>
      <c r="ILP94" s="0"/>
      <c r="ILQ94" s="0"/>
      <c r="ILR94" s="0"/>
      <c r="ILS94" s="0"/>
      <c r="ILT94" s="0"/>
      <c r="ILU94" s="0"/>
      <c r="ILV94" s="0"/>
      <c r="ILW94" s="0"/>
      <c r="ILX94" s="0"/>
      <c r="ILY94" s="0"/>
      <c r="ILZ94" s="0"/>
      <c r="IMA94" s="0"/>
      <c r="IMB94" s="0"/>
      <c r="IMC94" s="0"/>
      <c r="IMD94" s="0"/>
      <c r="IME94" s="0"/>
      <c r="IMF94" s="0"/>
      <c r="IMG94" s="0"/>
      <c r="IMH94" s="0"/>
      <c r="IMI94" s="0"/>
      <c r="IMJ94" s="0"/>
      <c r="IMK94" s="0"/>
      <c r="IML94" s="0"/>
      <c r="IMM94" s="0"/>
      <c r="IMN94" s="0"/>
      <c r="IMO94" s="0"/>
      <c r="IMP94" s="0"/>
      <c r="IMQ94" s="0"/>
      <c r="IMR94" s="0"/>
      <c r="IMS94" s="0"/>
      <c r="IMT94" s="0"/>
      <c r="IMU94" s="0"/>
      <c r="IMV94" s="0"/>
      <c r="IMW94" s="0"/>
      <c r="IMX94" s="0"/>
      <c r="IMY94" s="0"/>
      <c r="IMZ94" s="0"/>
      <c r="INA94" s="0"/>
      <c r="INB94" s="0"/>
      <c r="INC94" s="0"/>
      <c r="IND94" s="0"/>
      <c r="INE94" s="0"/>
      <c r="INF94" s="0"/>
      <c r="ING94" s="0"/>
      <c r="INH94" s="0"/>
      <c r="INI94" s="0"/>
      <c r="INJ94" s="0"/>
      <c r="INK94" s="0"/>
      <c r="INL94" s="0"/>
      <c r="INM94" s="0"/>
      <c r="INN94" s="0"/>
      <c r="INO94" s="0"/>
      <c r="INP94" s="0"/>
      <c r="INQ94" s="0"/>
      <c r="INR94" s="0"/>
      <c r="INS94" s="0"/>
      <c r="INT94" s="0"/>
      <c r="INU94" s="0"/>
      <c r="INV94" s="0"/>
      <c r="INW94" s="0"/>
      <c r="INX94" s="0"/>
      <c r="INY94" s="0"/>
      <c r="INZ94" s="0"/>
      <c r="IOA94" s="0"/>
      <c r="IOB94" s="0"/>
      <c r="IOC94" s="0"/>
      <c r="IOD94" s="0"/>
      <c r="IOE94" s="0"/>
      <c r="IOF94" s="0"/>
      <c r="IOG94" s="0"/>
      <c r="IOH94" s="0"/>
      <c r="IOI94" s="0"/>
      <c r="IOJ94" s="0"/>
      <c r="IOK94" s="0"/>
      <c r="IOL94" s="0"/>
      <c r="IOM94" s="0"/>
      <c r="ION94" s="0"/>
      <c r="IOO94" s="0"/>
      <c r="IOP94" s="0"/>
      <c r="IOQ94" s="0"/>
      <c r="IOR94" s="0"/>
      <c r="IOS94" s="0"/>
      <c r="IOT94" s="0"/>
      <c r="IOU94" s="0"/>
      <c r="IOV94" s="0"/>
      <c r="IOW94" s="0"/>
      <c r="IOX94" s="0"/>
      <c r="IOY94" s="0"/>
      <c r="IOZ94" s="0"/>
      <c r="IPA94" s="0"/>
      <c r="IPB94" s="0"/>
      <c r="IPC94" s="0"/>
      <c r="IPD94" s="0"/>
      <c r="IPE94" s="0"/>
      <c r="IPF94" s="0"/>
      <c r="IPG94" s="0"/>
      <c r="IPH94" s="0"/>
      <c r="IPI94" s="0"/>
      <c r="IPJ94" s="0"/>
      <c r="IPK94" s="0"/>
      <c r="IPL94" s="0"/>
      <c r="IPM94" s="0"/>
      <c r="IPN94" s="0"/>
      <c r="IPO94" s="0"/>
      <c r="IPP94" s="0"/>
      <c r="IPQ94" s="0"/>
      <c r="IPR94" s="0"/>
      <c r="IPS94" s="0"/>
      <c r="IPT94" s="0"/>
      <c r="IPU94" s="0"/>
      <c r="IPV94" s="0"/>
      <c r="IPW94" s="0"/>
      <c r="IPX94" s="0"/>
      <c r="IPY94" s="0"/>
      <c r="IPZ94" s="0"/>
      <c r="IQA94" s="0"/>
      <c r="IQB94" s="0"/>
      <c r="IQC94" s="0"/>
      <c r="IQD94" s="0"/>
      <c r="IQE94" s="0"/>
      <c r="IQF94" s="0"/>
      <c r="IQG94" s="0"/>
      <c r="IQH94" s="0"/>
      <c r="IQI94" s="0"/>
      <c r="IQJ94" s="0"/>
      <c r="IQK94" s="0"/>
      <c r="IQL94" s="0"/>
      <c r="IQM94" s="0"/>
      <c r="IQN94" s="0"/>
      <c r="IQO94" s="0"/>
      <c r="IQP94" s="0"/>
      <c r="IQQ94" s="0"/>
      <c r="IQR94" s="0"/>
      <c r="IQS94" s="0"/>
      <c r="IQT94" s="0"/>
      <c r="IQU94" s="0"/>
      <c r="IQV94" s="0"/>
      <c r="IQW94" s="0"/>
      <c r="IQX94" s="0"/>
      <c r="IQY94" s="0"/>
      <c r="IQZ94" s="0"/>
      <c r="IRA94" s="0"/>
      <c r="IRB94" s="0"/>
      <c r="IRC94" s="0"/>
      <c r="IRD94" s="0"/>
      <c r="IRE94" s="0"/>
      <c r="IRF94" s="0"/>
      <c r="IRG94" s="0"/>
      <c r="IRH94" s="0"/>
      <c r="IRI94" s="0"/>
      <c r="IRJ94" s="0"/>
      <c r="IRK94" s="0"/>
      <c r="IRL94" s="0"/>
      <c r="IRM94" s="0"/>
      <c r="IRN94" s="0"/>
      <c r="IRO94" s="0"/>
      <c r="IRP94" s="0"/>
      <c r="IRQ94" s="0"/>
      <c r="IRR94" s="0"/>
      <c r="IRS94" s="0"/>
      <c r="IRT94" s="0"/>
      <c r="IRU94" s="0"/>
      <c r="IRV94" s="0"/>
      <c r="IRW94" s="0"/>
      <c r="IRX94" s="0"/>
      <c r="IRY94" s="0"/>
      <c r="IRZ94" s="0"/>
      <c r="ISA94" s="0"/>
      <c r="ISB94" s="0"/>
      <c r="ISC94" s="0"/>
      <c r="ISD94" s="0"/>
      <c r="ISE94" s="0"/>
      <c r="ISF94" s="0"/>
      <c r="ISG94" s="0"/>
      <c r="ISH94" s="0"/>
      <c r="ISI94" s="0"/>
      <c r="ISJ94" s="0"/>
      <c r="ISK94" s="0"/>
      <c r="ISL94" s="0"/>
      <c r="ISM94" s="0"/>
      <c r="ISN94" s="0"/>
      <c r="ISO94" s="0"/>
      <c r="ISP94" s="0"/>
      <c r="ISQ94" s="0"/>
      <c r="ISR94" s="0"/>
      <c r="ISS94" s="0"/>
      <c r="IST94" s="0"/>
      <c r="ISU94" s="0"/>
      <c r="ISV94" s="0"/>
      <c r="ISW94" s="0"/>
      <c r="ISX94" s="0"/>
      <c r="ISY94" s="0"/>
      <c r="ISZ94" s="0"/>
      <c r="ITA94" s="0"/>
      <c r="ITB94" s="0"/>
      <c r="ITC94" s="0"/>
      <c r="ITD94" s="0"/>
      <c r="ITE94" s="0"/>
      <c r="ITF94" s="0"/>
      <c r="ITG94" s="0"/>
      <c r="ITH94" s="0"/>
      <c r="ITI94" s="0"/>
      <c r="ITJ94" s="0"/>
      <c r="ITK94" s="0"/>
      <c r="ITL94" s="0"/>
      <c r="ITM94" s="0"/>
      <c r="ITN94" s="0"/>
      <c r="ITO94" s="0"/>
      <c r="ITP94" s="0"/>
      <c r="ITQ94" s="0"/>
      <c r="ITR94" s="0"/>
      <c r="ITS94" s="0"/>
      <c r="ITT94" s="0"/>
      <c r="ITU94" s="0"/>
      <c r="ITV94" s="0"/>
      <c r="ITW94" s="0"/>
      <c r="ITX94" s="0"/>
      <c r="ITY94" s="0"/>
      <c r="ITZ94" s="0"/>
      <c r="IUA94" s="0"/>
      <c r="IUB94" s="0"/>
      <c r="IUC94" s="0"/>
      <c r="IUD94" s="0"/>
      <c r="IUE94" s="0"/>
      <c r="IUF94" s="0"/>
      <c r="IUG94" s="0"/>
      <c r="IUH94" s="0"/>
      <c r="IUI94" s="0"/>
      <c r="IUJ94" s="0"/>
      <c r="IUK94" s="0"/>
      <c r="IUL94" s="0"/>
      <c r="IUM94" s="0"/>
      <c r="IUN94" s="0"/>
      <c r="IUO94" s="0"/>
      <c r="IUP94" s="0"/>
      <c r="IUQ94" s="0"/>
      <c r="IUR94" s="0"/>
      <c r="IUS94" s="0"/>
      <c r="IUT94" s="0"/>
      <c r="IUU94" s="0"/>
      <c r="IUV94" s="0"/>
      <c r="IUW94" s="0"/>
      <c r="IUX94" s="0"/>
      <c r="IUY94" s="0"/>
      <c r="IUZ94" s="0"/>
      <c r="IVA94" s="0"/>
      <c r="IVB94" s="0"/>
      <c r="IVC94" s="0"/>
      <c r="IVD94" s="0"/>
      <c r="IVE94" s="0"/>
      <c r="IVF94" s="0"/>
      <c r="IVG94" s="0"/>
      <c r="IVH94" s="0"/>
      <c r="IVI94" s="0"/>
      <c r="IVJ94" s="0"/>
      <c r="IVK94" s="0"/>
      <c r="IVL94" s="0"/>
      <c r="IVM94" s="0"/>
      <c r="IVN94" s="0"/>
      <c r="IVO94" s="0"/>
      <c r="IVP94" s="0"/>
      <c r="IVQ94" s="0"/>
      <c r="IVR94" s="0"/>
      <c r="IVS94" s="0"/>
      <c r="IVT94" s="0"/>
      <c r="IVU94" s="0"/>
      <c r="IVV94" s="0"/>
      <c r="IVW94" s="0"/>
      <c r="IVX94" s="0"/>
      <c r="IVY94" s="0"/>
      <c r="IVZ94" s="0"/>
      <c r="IWA94" s="0"/>
      <c r="IWB94" s="0"/>
      <c r="IWC94" s="0"/>
      <c r="IWD94" s="0"/>
      <c r="IWE94" s="0"/>
      <c r="IWF94" s="0"/>
      <c r="IWG94" s="0"/>
      <c r="IWH94" s="0"/>
      <c r="IWI94" s="0"/>
      <c r="IWJ94" s="0"/>
      <c r="IWK94" s="0"/>
      <c r="IWL94" s="0"/>
      <c r="IWM94" s="0"/>
      <c r="IWN94" s="0"/>
      <c r="IWO94" s="0"/>
      <c r="IWP94" s="0"/>
      <c r="IWQ94" s="0"/>
      <c r="IWR94" s="0"/>
      <c r="IWS94" s="0"/>
      <c r="IWT94" s="0"/>
      <c r="IWU94" s="0"/>
      <c r="IWV94" s="0"/>
      <c r="IWW94" s="0"/>
      <c r="IWX94" s="0"/>
      <c r="IWY94" s="0"/>
      <c r="IWZ94" s="0"/>
      <c r="IXA94" s="0"/>
      <c r="IXB94" s="0"/>
      <c r="IXC94" s="0"/>
      <c r="IXD94" s="0"/>
      <c r="IXE94" s="0"/>
      <c r="IXF94" s="0"/>
      <c r="IXG94" s="0"/>
      <c r="IXH94" s="0"/>
      <c r="IXI94" s="0"/>
      <c r="IXJ94" s="0"/>
      <c r="IXK94" s="0"/>
      <c r="IXL94" s="0"/>
      <c r="IXM94" s="0"/>
      <c r="IXN94" s="0"/>
      <c r="IXO94" s="0"/>
      <c r="IXP94" s="0"/>
      <c r="IXQ94" s="0"/>
      <c r="IXR94" s="0"/>
      <c r="IXS94" s="0"/>
      <c r="IXT94" s="0"/>
      <c r="IXU94" s="0"/>
      <c r="IXV94" s="0"/>
      <c r="IXW94" s="0"/>
      <c r="IXX94" s="0"/>
      <c r="IXY94" s="0"/>
      <c r="IXZ94" s="0"/>
      <c r="IYA94" s="0"/>
      <c r="IYB94" s="0"/>
      <c r="IYC94" s="0"/>
      <c r="IYD94" s="0"/>
      <c r="IYE94" s="0"/>
      <c r="IYF94" s="0"/>
      <c r="IYG94" s="0"/>
      <c r="IYH94" s="0"/>
      <c r="IYI94" s="0"/>
      <c r="IYJ94" s="0"/>
      <c r="IYK94" s="0"/>
      <c r="IYL94" s="0"/>
      <c r="IYM94" s="0"/>
      <c r="IYN94" s="0"/>
      <c r="IYO94" s="0"/>
      <c r="IYP94" s="0"/>
      <c r="IYQ94" s="0"/>
      <c r="IYR94" s="0"/>
      <c r="IYS94" s="0"/>
      <c r="IYT94" s="0"/>
      <c r="IYU94" s="0"/>
      <c r="IYV94" s="0"/>
      <c r="IYW94" s="0"/>
      <c r="IYX94" s="0"/>
      <c r="IYY94" s="0"/>
      <c r="IYZ94" s="0"/>
      <c r="IZA94" s="0"/>
      <c r="IZB94" s="0"/>
      <c r="IZC94" s="0"/>
      <c r="IZD94" s="0"/>
      <c r="IZE94" s="0"/>
      <c r="IZF94" s="0"/>
      <c r="IZG94" s="0"/>
      <c r="IZH94" s="0"/>
      <c r="IZI94" s="0"/>
      <c r="IZJ94" s="0"/>
      <c r="IZK94" s="0"/>
      <c r="IZL94" s="0"/>
      <c r="IZM94" s="0"/>
      <c r="IZN94" s="0"/>
      <c r="IZO94" s="0"/>
      <c r="IZP94" s="0"/>
      <c r="IZQ94" s="0"/>
      <c r="IZR94" s="0"/>
      <c r="IZS94" s="0"/>
      <c r="IZT94" s="0"/>
      <c r="IZU94" s="0"/>
      <c r="IZV94" s="0"/>
      <c r="IZW94" s="0"/>
      <c r="IZX94" s="0"/>
      <c r="IZY94" s="0"/>
      <c r="IZZ94" s="0"/>
      <c r="JAA94" s="0"/>
      <c r="JAB94" s="0"/>
      <c r="JAC94" s="0"/>
      <c r="JAD94" s="0"/>
      <c r="JAE94" s="0"/>
      <c r="JAF94" s="0"/>
      <c r="JAG94" s="0"/>
      <c r="JAH94" s="0"/>
      <c r="JAI94" s="0"/>
      <c r="JAJ94" s="0"/>
      <c r="JAK94" s="0"/>
      <c r="JAL94" s="0"/>
      <c r="JAM94" s="0"/>
      <c r="JAN94" s="0"/>
      <c r="JAO94" s="0"/>
      <c r="JAP94" s="0"/>
      <c r="JAQ94" s="0"/>
      <c r="JAR94" s="0"/>
      <c r="JAS94" s="0"/>
      <c r="JAT94" s="0"/>
      <c r="JAU94" s="0"/>
      <c r="JAV94" s="0"/>
      <c r="JAW94" s="0"/>
      <c r="JAX94" s="0"/>
      <c r="JAY94" s="0"/>
      <c r="JAZ94" s="0"/>
      <c r="JBA94" s="0"/>
      <c r="JBB94" s="0"/>
      <c r="JBC94" s="0"/>
      <c r="JBD94" s="0"/>
      <c r="JBE94" s="0"/>
      <c r="JBF94" s="0"/>
      <c r="JBG94" s="0"/>
      <c r="JBH94" s="0"/>
      <c r="JBI94" s="0"/>
      <c r="JBJ94" s="0"/>
      <c r="JBK94" s="0"/>
      <c r="JBL94" s="0"/>
      <c r="JBM94" s="0"/>
      <c r="JBN94" s="0"/>
      <c r="JBO94" s="0"/>
      <c r="JBP94" s="0"/>
      <c r="JBQ94" s="0"/>
      <c r="JBR94" s="0"/>
      <c r="JBS94" s="0"/>
      <c r="JBT94" s="0"/>
      <c r="JBU94" s="0"/>
      <c r="JBV94" s="0"/>
      <c r="JBW94" s="0"/>
      <c r="JBX94" s="0"/>
      <c r="JBY94" s="0"/>
      <c r="JBZ94" s="0"/>
      <c r="JCA94" s="0"/>
      <c r="JCB94" s="0"/>
      <c r="JCC94" s="0"/>
      <c r="JCD94" s="0"/>
      <c r="JCE94" s="0"/>
      <c r="JCF94" s="0"/>
      <c r="JCG94" s="0"/>
      <c r="JCH94" s="0"/>
      <c r="JCI94" s="0"/>
      <c r="JCJ94" s="0"/>
      <c r="JCK94" s="0"/>
      <c r="JCL94" s="0"/>
      <c r="JCM94" s="0"/>
      <c r="JCN94" s="0"/>
      <c r="JCO94" s="0"/>
      <c r="JCP94" s="0"/>
      <c r="JCQ94" s="0"/>
      <c r="JCR94" s="0"/>
      <c r="JCS94" s="0"/>
      <c r="JCT94" s="0"/>
      <c r="JCU94" s="0"/>
      <c r="JCV94" s="0"/>
      <c r="JCW94" s="0"/>
      <c r="JCX94" s="0"/>
      <c r="JCY94" s="0"/>
      <c r="JCZ94" s="0"/>
      <c r="JDA94" s="0"/>
      <c r="JDB94" s="0"/>
      <c r="JDC94" s="0"/>
      <c r="JDD94" s="0"/>
      <c r="JDE94" s="0"/>
      <c r="JDF94" s="0"/>
      <c r="JDG94" s="0"/>
      <c r="JDH94" s="0"/>
      <c r="JDI94" s="0"/>
      <c r="JDJ94" s="0"/>
      <c r="JDK94" s="0"/>
      <c r="JDL94" s="0"/>
      <c r="JDM94" s="0"/>
      <c r="JDN94" s="0"/>
      <c r="JDO94" s="0"/>
      <c r="JDP94" s="0"/>
      <c r="JDQ94" s="0"/>
      <c r="JDR94" s="0"/>
      <c r="JDS94" s="0"/>
      <c r="JDT94" s="0"/>
      <c r="JDU94" s="0"/>
      <c r="JDV94" s="0"/>
      <c r="JDW94" s="0"/>
      <c r="JDX94" s="0"/>
      <c r="JDY94" s="0"/>
      <c r="JDZ94" s="0"/>
      <c r="JEA94" s="0"/>
      <c r="JEB94" s="0"/>
      <c r="JEC94" s="0"/>
      <c r="JED94" s="0"/>
      <c r="JEE94" s="0"/>
      <c r="JEF94" s="0"/>
      <c r="JEG94" s="0"/>
      <c r="JEH94" s="0"/>
      <c r="JEI94" s="0"/>
      <c r="JEJ94" s="0"/>
      <c r="JEK94" s="0"/>
      <c r="JEL94" s="0"/>
      <c r="JEM94" s="0"/>
      <c r="JEN94" s="0"/>
      <c r="JEO94" s="0"/>
      <c r="JEP94" s="0"/>
      <c r="JEQ94" s="0"/>
      <c r="JER94" s="0"/>
      <c r="JES94" s="0"/>
      <c r="JET94" s="0"/>
      <c r="JEU94" s="0"/>
      <c r="JEV94" s="0"/>
      <c r="JEW94" s="0"/>
      <c r="JEX94" s="0"/>
      <c r="JEY94" s="0"/>
      <c r="JEZ94" s="0"/>
      <c r="JFA94" s="0"/>
      <c r="JFB94" s="0"/>
      <c r="JFC94" s="0"/>
      <c r="JFD94" s="0"/>
      <c r="JFE94" s="0"/>
      <c r="JFF94" s="0"/>
      <c r="JFG94" s="0"/>
      <c r="JFH94" s="0"/>
      <c r="JFI94" s="0"/>
      <c r="JFJ94" s="0"/>
      <c r="JFK94" s="0"/>
      <c r="JFL94" s="0"/>
      <c r="JFM94" s="0"/>
      <c r="JFN94" s="0"/>
      <c r="JFO94" s="0"/>
      <c r="JFP94" s="0"/>
      <c r="JFQ94" s="0"/>
      <c r="JFR94" s="0"/>
      <c r="JFS94" s="0"/>
      <c r="JFT94" s="0"/>
      <c r="JFU94" s="0"/>
      <c r="JFV94" s="0"/>
      <c r="JFW94" s="0"/>
      <c r="JFX94" s="0"/>
      <c r="JFY94" s="0"/>
      <c r="JFZ94" s="0"/>
      <c r="JGA94" s="0"/>
      <c r="JGB94" s="0"/>
      <c r="JGC94" s="0"/>
      <c r="JGD94" s="0"/>
      <c r="JGE94" s="0"/>
      <c r="JGF94" s="0"/>
      <c r="JGG94" s="0"/>
      <c r="JGH94" s="0"/>
      <c r="JGI94" s="0"/>
      <c r="JGJ94" s="0"/>
      <c r="JGK94" s="0"/>
      <c r="JGL94" s="0"/>
      <c r="JGM94" s="0"/>
      <c r="JGN94" s="0"/>
      <c r="JGO94" s="0"/>
      <c r="JGP94" s="0"/>
      <c r="JGQ94" s="0"/>
      <c r="JGR94" s="0"/>
      <c r="JGS94" s="0"/>
      <c r="JGT94" s="0"/>
      <c r="JGU94" s="0"/>
      <c r="JGV94" s="0"/>
      <c r="JGW94" s="0"/>
      <c r="JGX94" s="0"/>
      <c r="JGY94" s="0"/>
      <c r="JGZ94" s="0"/>
      <c r="JHA94" s="0"/>
      <c r="JHB94" s="0"/>
      <c r="JHC94" s="0"/>
      <c r="JHD94" s="0"/>
      <c r="JHE94" s="0"/>
      <c r="JHF94" s="0"/>
      <c r="JHG94" s="0"/>
      <c r="JHH94" s="0"/>
      <c r="JHI94" s="0"/>
      <c r="JHJ94" s="0"/>
      <c r="JHK94" s="0"/>
      <c r="JHL94" s="0"/>
      <c r="JHM94" s="0"/>
      <c r="JHN94" s="0"/>
      <c r="JHO94" s="0"/>
      <c r="JHP94" s="0"/>
      <c r="JHQ94" s="0"/>
      <c r="JHR94" s="0"/>
      <c r="JHS94" s="0"/>
      <c r="JHT94" s="0"/>
      <c r="JHU94" s="0"/>
      <c r="JHV94" s="0"/>
      <c r="JHW94" s="0"/>
      <c r="JHX94" s="0"/>
      <c r="JHY94" s="0"/>
      <c r="JHZ94" s="0"/>
      <c r="JIA94" s="0"/>
      <c r="JIB94" s="0"/>
      <c r="JIC94" s="0"/>
      <c r="JID94" s="0"/>
      <c r="JIE94" s="0"/>
      <c r="JIF94" s="0"/>
      <c r="JIG94" s="0"/>
      <c r="JIH94" s="0"/>
      <c r="JII94" s="0"/>
      <c r="JIJ94" s="0"/>
      <c r="JIK94" s="0"/>
      <c r="JIL94" s="0"/>
      <c r="JIM94" s="0"/>
      <c r="JIN94" s="0"/>
      <c r="JIO94" s="0"/>
      <c r="JIP94" s="0"/>
      <c r="JIQ94" s="0"/>
      <c r="JIR94" s="0"/>
      <c r="JIS94" s="0"/>
      <c r="JIT94" s="0"/>
      <c r="JIU94" s="0"/>
      <c r="JIV94" s="0"/>
      <c r="JIW94" s="0"/>
      <c r="JIX94" s="0"/>
      <c r="JIY94" s="0"/>
      <c r="JIZ94" s="0"/>
      <c r="JJA94" s="0"/>
      <c r="JJB94" s="0"/>
      <c r="JJC94" s="0"/>
      <c r="JJD94" s="0"/>
      <c r="JJE94" s="0"/>
      <c r="JJF94" s="0"/>
      <c r="JJG94" s="0"/>
      <c r="JJH94" s="0"/>
      <c r="JJI94" s="0"/>
      <c r="JJJ94" s="0"/>
      <c r="JJK94" s="0"/>
      <c r="JJL94" s="0"/>
      <c r="JJM94" s="0"/>
      <c r="JJN94" s="0"/>
      <c r="JJO94" s="0"/>
      <c r="JJP94" s="0"/>
      <c r="JJQ94" s="0"/>
      <c r="JJR94" s="0"/>
      <c r="JJS94" s="0"/>
      <c r="JJT94" s="0"/>
      <c r="JJU94" s="0"/>
      <c r="JJV94" s="0"/>
      <c r="JJW94" s="0"/>
      <c r="JJX94" s="0"/>
      <c r="JJY94" s="0"/>
      <c r="JJZ94" s="0"/>
      <c r="JKA94" s="0"/>
      <c r="JKB94" s="0"/>
      <c r="JKC94" s="0"/>
      <c r="JKD94" s="0"/>
      <c r="JKE94" s="0"/>
      <c r="JKF94" s="0"/>
      <c r="JKG94" s="0"/>
      <c r="JKH94" s="0"/>
      <c r="JKI94" s="0"/>
      <c r="JKJ94" s="0"/>
      <c r="JKK94" s="0"/>
      <c r="JKL94" s="0"/>
      <c r="JKM94" s="0"/>
      <c r="JKN94" s="0"/>
      <c r="JKO94" s="0"/>
      <c r="JKP94" s="0"/>
      <c r="JKQ94" s="0"/>
      <c r="JKR94" s="0"/>
      <c r="JKS94" s="0"/>
      <c r="JKT94" s="0"/>
      <c r="JKU94" s="0"/>
      <c r="JKV94" s="0"/>
      <c r="JKW94" s="0"/>
      <c r="JKX94" s="0"/>
      <c r="JKY94" s="0"/>
      <c r="JKZ94" s="0"/>
      <c r="JLA94" s="0"/>
      <c r="JLB94" s="0"/>
      <c r="JLC94" s="0"/>
      <c r="JLD94" s="0"/>
      <c r="JLE94" s="0"/>
      <c r="JLF94" s="0"/>
      <c r="JLG94" s="0"/>
      <c r="JLH94" s="0"/>
      <c r="JLI94" s="0"/>
      <c r="JLJ94" s="0"/>
      <c r="JLK94" s="0"/>
      <c r="JLL94" s="0"/>
      <c r="JLM94" s="0"/>
      <c r="JLN94" s="0"/>
      <c r="JLO94" s="0"/>
      <c r="JLP94" s="0"/>
      <c r="JLQ94" s="0"/>
      <c r="JLR94" s="0"/>
      <c r="JLS94" s="0"/>
      <c r="JLT94" s="0"/>
      <c r="JLU94" s="0"/>
      <c r="JLV94" s="0"/>
      <c r="JLW94" s="0"/>
      <c r="JLX94" s="0"/>
      <c r="JLY94" s="0"/>
      <c r="JLZ94" s="0"/>
      <c r="JMA94" s="0"/>
      <c r="JMB94" s="0"/>
      <c r="JMC94" s="0"/>
      <c r="JMD94" s="0"/>
      <c r="JME94" s="0"/>
      <c r="JMF94" s="0"/>
      <c r="JMG94" s="0"/>
      <c r="JMH94" s="0"/>
      <c r="JMI94" s="0"/>
      <c r="JMJ94" s="0"/>
      <c r="JMK94" s="0"/>
      <c r="JML94" s="0"/>
      <c r="JMM94" s="0"/>
      <c r="JMN94" s="0"/>
      <c r="JMO94" s="0"/>
      <c r="JMP94" s="0"/>
      <c r="JMQ94" s="0"/>
      <c r="JMR94" s="0"/>
      <c r="JMS94" s="0"/>
      <c r="JMT94" s="0"/>
      <c r="JMU94" s="0"/>
      <c r="JMV94" s="0"/>
      <c r="JMW94" s="0"/>
      <c r="JMX94" s="0"/>
      <c r="JMY94" s="0"/>
      <c r="JMZ94" s="0"/>
      <c r="JNA94" s="0"/>
      <c r="JNB94" s="0"/>
      <c r="JNC94" s="0"/>
      <c r="JND94" s="0"/>
      <c r="JNE94" s="0"/>
      <c r="JNF94" s="0"/>
      <c r="JNG94" s="0"/>
      <c r="JNH94" s="0"/>
      <c r="JNI94" s="0"/>
      <c r="JNJ94" s="0"/>
      <c r="JNK94" s="0"/>
      <c r="JNL94" s="0"/>
      <c r="JNM94" s="0"/>
      <c r="JNN94" s="0"/>
      <c r="JNO94" s="0"/>
      <c r="JNP94" s="0"/>
      <c r="JNQ94" s="0"/>
      <c r="JNR94" s="0"/>
      <c r="JNS94" s="0"/>
      <c r="JNT94" s="0"/>
      <c r="JNU94" s="0"/>
      <c r="JNV94" s="0"/>
      <c r="JNW94" s="0"/>
      <c r="JNX94" s="0"/>
      <c r="JNY94" s="0"/>
      <c r="JNZ94" s="0"/>
      <c r="JOA94" s="0"/>
      <c r="JOB94" s="0"/>
      <c r="JOC94" s="0"/>
      <c r="JOD94" s="0"/>
      <c r="JOE94" s="0"/>
      <c r="JOF94" s="0"/>
      <c r="JOG94" s="0"/>
      <c r="JOH94" s="0"/>
      <c r="JOI94" s="0"/>
      <c r="JOJ94" s="0"/>
      <c r="JOK94" s="0"/>
      <c r="JOL94" s="0"/>
      <c r="JOM94" s="0"/>
      <c r="JON94" s="0"/>
      <c r="JOO94" s="0"/>
      <c r="JOP94" s="0"/>
      <c r="JOQ94" s="0"/>
      <c r="JOR94" s="0"/>
      <c r="JOS94" s="0"/>
      <c r="JOT94" s="0"/>
      <c r="JOU94" s="0"/>
      <c r="JOV94" s="0"/>
      <c r="JOW94" s="0"/>
      <c r="JOX94" s="0"/>
      <c r="JOY94" s="0"/>
      <c r="JOZ94" s="0"/>
      <c r="JPA94" s="0"/>
      <c r="JPB94" s="0"/>
      <c r="JPC94" s="0"/>
      <c r="JPD94" s="0"/>
      <c r="JPE94" s="0"/>
      <c r="JPF94" s="0"/>
      <c r="JPG94" s="0"/>
      <c r="JPH94" s="0"/>
      <c r="JPI94" s="0"/>
      <c r="JPJ94" s="0"/>
      <c r="JPK94" s="0"/>
      <c r="JPL94" s="0"/>
      <c r="JPM94" s="0"/>
      <c r="JPN94" s="0"/>
      <c r="JPO94" s="0"/>
      <c r="JPP94" s="0"/>
      <c r="JPQ94" s="0"/>
      <c r="JPR94" s="0"/>
      <c r="JPS94" s="0"/>
      <c r="JPT94" s="0"/>
      <c r="JPU94" s="0"/>
      <c r="JPV94" s="0"/>
      <c r="JPW94" s="0"/>
      <c r="JPX94" s="0"/>
      <c r="JPY94" s="0"/>
      <c r="JPZ94" s="0"/>
      <c r="JQA94" s="0"/>
      <c r="JQB94" s="0"/>
      <c r="JQC94" s="0"/>
      <c r="JQD94" s="0"/>
      <c r="JQE94" s="0"/>
      <c r="JQF94" s="0"/>
      <c r="JQG94" s="0"/>
      <c r="JQH94" s="0"/>
      <c r="JQI94" s="0"/>
      <c r="JQJ94" s="0"/>
      <c r="JQK94" s="0"/>
      <c r="JQL94" s="0"/>
      <c r="JQM94" s="0"/>
      <c r="JQN94" s="0"/>
      <c r="JQO94" s="0"/>
      <c r="JQP94" s="0"/>
      <c r="JQQ94" s="0"/>
      <c r="JQR94" s="0"/>
      <c r="JQS94" s="0"/>
      <c r="JQT94" s="0"/>
      <c r="JQU94" s="0"/>
      <c r="JQV94" s="0"/>
      <c r="JQW94" s="0"/>
      <c r="JQX94" s="0"/>
      <c r="JQY94" s="0"/>
      <c r="JQZ94" s="0"/>
      <c r="JRA94" s="0"/>
      <c r="JRB94" s="0"/>
      <c r="JRC94" s="0"/>
      <c r="JRD94" s="0"/>
      <c r="JRE94" s="0"/>
      <c r="JRF94" s="0"/>
      <c r="JRG94" s="0"/>
      <c r="JRH94" s="0"/>
      <c r="JRI94" s="0"/>
      <c r="JRJ94" s="0"/>
      <c r="JRK94" s="0"/>
      <c r="JRL94" s="0"/>
      <c r="JRM94" s="0"/>
      <c r="JRN94" s="0"/>
      <c r="JRO94" s="0"/>
      <c r="JRP94" s="0"/>
      <c r="JRQ94" s="0"/>
      <c r="JRR94" s="0"/>
      <c r="JRS94" s="0"/>
      <c r="JRT94" s="0"/>
      <c r="JRU94" s="0"/>
      <c r="JRV94" s="0"/>
      <c r="JRW94" s="0"/>
      <c r="JRX94" s="0"/>
      <c r="JRY94" s="0"/>
      <c r="JRZ94" s="0"/>
      <c r="JSA94" s="0"/>
      <c r="JSB94" s="0"/>
      <c r="JSC94" s="0"/>
      <c r="JSD94" s="0"/>
      <c r="JSE94" s="0"/>
      <c r="JSF94" s="0"/>
      <c r="JSG94" s="0"/>
      <c r="JSH94" s="0"/>
      <c r="JSI94" s="0"/>
      <c r="JSJ94" s="0"/>
      <c r="JSK94" s="0"/>
      <c r="JSL94" s="0"/>
      <c r="JSM94" s="0"/>
      <c r="JSN94" s="0"/>
      <c r="JSO94" s="0"/>
      <c r="JSP94" s="0"/>
      <c r="JSQ94" s="0"/>
      <c r="JSR94" s="0"/>
      <c r="JSS94" s="0"/>
      <c r="JST94" s="0"/>
      <c r="JSU94" s="0"/>
      <c r="JSV94" s="0"/>
      <c r="JSW94" s="0"/>
      <c r="JSX94" s="0"/>
      <c r="JSY94" s="0"/>
      <c r="JSZ94" s="0"/>
      <c r="JTA94" s="0"/>
      <c r="JTB94" s="0"/>
      <c r="JTC94" s="0"/>
      <c r="JTD94" s="0"/>
      <c r="JTE94" s="0"/>
      <c r="JTF94" s="0"/>
      <c r="JTG94" s="0"/>
      <c r="JTH94" s="0"/>
      <c r="JTI94" s="0"/>
      <c r="JTJ94" s="0"/>
      <c r="JTK94" s="0"/>
      <c r="JTL94" s="0"/>
      <c r="JTM94" s="0"/>
      <c r="JTN94" s="0"/>
      <c r="JTO94" s="0"/>
      <c r="JTP94" s="0"/>
      <c r="JTQ94" s="0"/>
      <c r="JTR94" s="0"/>
      <c r="JTS94" s="0"/>
      <c r="JTT94" s="0"/>
      <c r="JTU94" s="0"/>
      <c r="JTV94" s="0"/>
      <c r="JTW94" s="0"/>
      <c r="JTX94" s="0"/>
      <c r="JTY94" s="0"/>
      <c r="JTZ94" s="0"/>
      <c r="JUA94" s="0"/>
      <c r="JUB94" s="0"/>
      <c r="JUC94" s="0"/>
      <c r="JUD94" s="0"/>
      <c r="JUE94" s="0"/>
      <c r="JUF94" s="0"/>
      <c r="JUG94" s="0"/>
      <c r="JUH94" s="0"/>
      <c r="JUI94" s="0"/>
      <c r="JUJ94" s="0"/>
      <c r="JUK94" s="0"/>
      <c r="JUL94" s="0"/>
      <c r="JUM94" s="0"/>
      <c r="JUN94" s="0"/>
      <c r="JUO94" s="0"/>
      <c r="JUP94" s="0"/>
      <c r="JUQ94" s="0"/>
      <c r="JUR94" s="0"/>
      <c r="JUS94" s="0"/>
      <c r="JUT94" s="0"/>
      <c r="JUU94" s="0"/>
      <c r="JUV94" s="0"/>
      <c r="JUW94" s="0"/>
      <c r="JUX94" s="0"/>
      <c r="JUY94" s="0"/>
      <c r="JUZ94" s="0"/>
      <c r="JVA94" s="0"/>
      <c r="JVB94" s="0"/>
      <c r="JVC94" s="0"/>
      <c r="JVD94" s="0"/>
      <c r="JVE94" s="0"/>
      <c r="JVF94" s="0"/>
      <c r="JVG94" s="0"/>
      <c r="JVH94" s="0"/>
      <c r="JVI94" s="0"/>
      <c r="JVJ94" s="0"/>
      <c r="JVK94" s="0"/>
      <c r="JVL94" s="0"/>
      <c r="JVM94" s="0"/>
      <c r="JVN94" s="0"/>
      <c r="JVO94" s="0"/>
      <c r="JVP94" s="0"/>
      <c r="JVQ94" s="0"/>
      <c r="JVR94" s="0"/>
      <c r="JVS94" s="0"/>
      <c r="JVT94" s="0"/>
      <c r="JVU94" s="0"/>
      <c r="JVV94" s="0"/>
      <c r="JVW94" s="0"/>
      <c r="JVX94" s="0"/>
      <c r="JVY94" s="0"/>
      <c r="JVZ94" s="0"/>
      <c r="JWA94" s="0"/>
      <c r="JWB94" s="0"/>
      <c r="JWC94" s="0"/>
      <c r="JWD94" s="0"/>
      <c r="JWE94" s="0"/>
      <c r="JWF94" s="0"/>
      <c r="JWG94" s="0"/>
      <c r="JWH94" s="0"/>
      <c r="JWI94" s="0"/>
      <c r="JWJ94" s="0"/>
      <c r="JWK94" s="0"/>
      <c r="JWL94" s="0"/>
      <c r="JWM94" s="0"/>
      <c r="JWN94" s="0"/>
      <c r="JWO94" s="0"/>
      <c r="JWP94" s="0"/>
      <c r="JWQ94" s="0"/>
      <c r="JWR94" s="0"/>
      <c r="JWS94" s="0"/>
      <c r="JWT94" s="0"/>
      <c r="JWU94" s="0"/>
      <c r="JWV94" s="0"/>
      <c r="JWW94" s="0"/>
      <c r="JWX94" s="0"/>
      <c r="JWY94" s="0"/>
      <c r="JWZ94" s="0"/>
      <c r="JXA94" s="0"/>
      <c r="JXB94" s="0"/>
      <c r="JXC94" s="0"/>
      <c r="JXD94" s="0"/>
      <c r="JXE94" s="0"/>
      <c r="JXF94" s="0"/>
      <c r="JXG94" s="0"/>
      <c r="JXH94" s="0"/>
      <c r="JXI94" s="0"/>
      <c r="JXJ94" s="0"/>
      <c r="JXK94" s="0"/>
      <c r="JXL94" s="0"/>
      <c r="JXM94" s="0"/>
      <c r="JXN94" s="0"/>
      <c r="JXO94" s="0"/>
      <c r="JXP94" s="0"/>
      <c r="JXQ94" s="0"/>
      <c r="JXR94" s="0"/>
      <c r="JXS94" s="0"/>
      <c r="JXT94" s="0"/>
      <c r="JXU94" s="0"/>
      <c r="JXV94" s="0"/>
      <c r="JXW94" s="0"/>
      <c r="JXX94" s="0"/>
      <c r="JXY94" s="0"/>
      <c r="JXZ94" s="0"/>
      <c r="JYA94" s="0"/>
      <c r="JYB94" s="0"/>
      <c r="JYC94" s="0"/>
      <c r="JYD94" s="0"/>
      <c r="JYE94" s="0"/>
      <c r="JYF94" s="0"/>
      <c r="JYG94" s="0"/>
      <c r="JYH94" s="0"/>
      <c r="JYI94" s="0"/>
      <c r="JYJ94" s="0"/>
      <c r="JYK94" s="0"/>
      <c r="JYL94" s="0"/>
      <c r="JYM94" s="0"/>
      <c r="JYN94" s="0"/>
      <c r="JYO94" s="0"/>
      <c r="JYP94" s="0"/>
      <c r="JYQ94" s="0"/>
      <c r="JYR94" s="0"/>
      <c r="JYS94" s="0"/>
      <c r="JYT94" s="0"/>
      <c r="JYU94" s="0"/>
      <c r="JYV94" s="0"/>
      <c r="JYW94" s="0"/>
      <c r="JYX94" s="0"/>
      <c r="JYY94" s="0"/>
      <c r="JYZ94" s="0"/>
      <c r="JZA94" s="0"/>
      <c r="JZB94" s="0"/>
      <c r="JZC94" s="0"/>
      <c r="JZD94" s="0"/>
      <c r="JZE94" s="0"/>
      <c r="JZF94" s="0"/>
      <c r="JZG94" s="0"/>
      <c r="JZH94" s="0"/>
      <c r="JZI94" s="0"/>
      <c r="JZJ94" s="0"/>
      <c r="JZK94" s="0"/>
      <c r="JZL94" s="0"/>
      <c r="JZM94" s="0"/>
      <c r="JZN94" s="0"/>
      <c r="JZO94" s="0"/>
      <c r="JZP94" s="0"/>
      <c r="JZQ94" s="0"/>
      <c r="JZR94" s="0"/>
      <c r="JZS94" s="0"/>
      <c r="JZT94" s="0"/>
      <c r="JZU94" s="0"/>
      <c r="JZV94" s="0"/>
      <c r="JZW94" s="0"/>
      <c r="JZX94" s="0"/>
      <c r="JZY94" s="0"/>
      <c r="JZZ94" s="0"/>
      <c r="KAA94" s="0"/>
      <c r="KAB94" s="0"/>
      <c r="KAC94" s="0"/>
      <c r="KAD94" s="0"/>
      <c r="KAE94" s="0"/>
      <c r="KAF94" s="0"/>
      <c r="KAG94" s="0"/>
      <c r="KAH94" s="0"/>
      <c r="KAI94" s="0"/>
      <c r="KAJ94" s="0"/>
      <c r="KAK94" s="0"/>
      <c r="KAL94" s="0"/>
      <c r="KAM94" s="0"/>
      <c r="KAN94" s="0"/>
      <c r="KAO94" s="0"/>
      <c r="KAP94" s="0"/>
      <c r="KAQ94" s="0"/>
      <c r="KAR94" s="0"/>
      <c r="KAS94" s="0"/>
      <c r="KAT94" s="0"/>
      <c r="KAU94" s="0"/>
      <c r="KAV94" s="0"/>
      <c r="KAW94" s="0"/>
      <c r="KAX94" s="0"/>
      <c r="KAY94" s="0"/>
      <c r="KAZ94" s="0"/>
      <c r="KBA94" s="0"/>
      <c r="KBB94" s="0"/>
      <c r="KBC94" s="0"/>
      <c r="KBD94" s="0"/>
      <c r="KBE94" s="0"/>
      <c r="KBF94" s="0"/>
      <c r="KBG94" s="0"/>
      <c r="KBH94" s="0"/>
      <c r="KBI94" s="0"/>
      <c r="KBJ94" s="0"/>
      <c r="KBK94" s="0"/>
      <c r="KBL94" s="0"/>
      <c r="KBM94" s="0"/>
      <c r="KBN94" s="0"/>
      <c r="KBO94" s="0"/>
      <c r="KBP94" s="0"/>
      <c r="KBQ94" s="0"/>
      <c r="KBR94" s="0"/>
      <c r="KBS94" s="0"/>
      <c r="KBT94" s="0"/>
      <c r="KBU94" s="0"/>
      <c r="KBV94" s="0"/>
      <c r="KBW94" s="0"/>
      <c r="KBX94" s="0"/>
      <c r="KBY94" s="0"/>
      <c r="KBZ94" s="0"/>
      <c r="KCA94" s="0"/>
      <c r="KCB94" s="0"/>
      <c r="KCC94" s="0"/>
      <c r="KCD94" s="0"/>
      <c r="KCE94" s="0"/>
      <c r="KCF94" s="0"/>
      <c r="KCG94" s="0"/>
      <c r="KCH94" s="0"/>
      <c r="KCI94" s="0"/>
      <c r="KCJ94" s="0"/>
      <c r="KCK94" s="0"/>
      <c r="KCL94" s="0"/>
      <c r="KCM94" s="0"/>
      <c r="KCN94" s="0"/>
      <c r="KCO94" s="0"/>
      <c r="KCP94" s="0"/>
      <c r="KCQ94" s="0"/>
      <c r="KCR94" s="0"/>
      <c r="KCS94" s="0"/>
      <c r="KCT94" s="0"/>
      <c r="KCU94" s="0"/>
      <c r="KCV94" s="0"/>
      <c r="KCW94" s="0"/>
      <c r="KCX94" s="0"/>
      <c r="KCY94" s="0"/>
      <c r="KCZ94" s="0"/>
      <c r="KDA94" s="0"/>
      <c r="KDB94" s="0"/>
      <c r="KDC94" s="0"/>
      <c r="KDD94" s="0"/>
      <c r="KDE94" s="0"/>
      <c r="KDF94" s="0"/>
      <c r="KDG94" s="0"/>
      <c r="KDH94" s="0"/>
      <c r="KDI94" s="0"/>
      <c r="KDJ94" s="0"/>
      <c r="KDK94" s="0"/>
      <c r="KDL94" s="0"/>
      <c r="KDM94" s="0"/>
      <c r="KDN94" s="0"/>
      <c r="KDO94" s="0"/>
      <c r="KDP94" s="0"/>
      <c r="KDQ94" s="0"/>
      <c r="KDR94" s="0"/>
      <c r="KDS94" s="0"/>
      <c r="KDT94" s="0"/>
      <c r="KDU94" s="0"/>
      <c r="KDV94" s="0"/>
      <c r="KDW94" s="0"/>
      <c r="KDX94" s="0"/>
      <c r="KDY94" s="0"/>
      <c r="KDZ94" s="0"/>
      <c r="KEA94" s="0"/>
      <c r="KEB94" s="0"/>
      <c r="KEC94" s="0"/>
      <c r="KED94" s="0"/>
      <c r="KEE94" s="0"/>
      <c r="KEF94" s="0"/>
      <c r="KEG94" s="0"/>
      <c r="KEH94" s="0"/>
      <c r="KEI94" s="0"/>
      <c r="KEJ94" s="0"/>
      <c r="KEK94" s="0"/>
      <c r="KEL94" s="0"/>
      <c r="KEM94" s="0"/>
      <c r="KEN94" s="0"/>
      <c r="KEO94" s="0"/>
      <c r="KEP94" s="0"/>
      <c r="KEQ94" s="0"/>
      <c r="KER94" s="0"/>
      <c r="KES94" s="0"/>
      <c r="KET94" s="0"/>
      <c r="KEU94" s="0"/>
      <c r="KEV94" s="0"/>
      <c r="KEW94" s="0"/>
      <c r="KEX94" s="0"/>
      <c r="KEY94" s="0"/>
      <c r="KEZ94" s="0"/>
      <c r="KFA94" s="0"/>
      <c r="KFB94" s="0"/>
      <c r="KFC94" s="0"/>
      <c r="KFD94" s="0"/>
      <c r="KFE94" s="0"/>
      <c r="KFF94" s="0"/>
      <c r="KFG94" s="0"/>
      <c r="KFH94" s="0"/>
      <c r="KFI94" s="0"/>
      <c r="KFJ94" s="0"/>
      <c r="KFK94" s="0"/>
      <c r="KFL94" s="0"/>
      <c r="KFM94" s="0"/>
      <c r="KFN94" s="0"/>
      <c r="KFO94" s="0"/>
      <c r="KFP94" s="0"/>
      <c r="KFQ94" s="0"/>
      <c r="KFR94" s="0"/>
      <c r="KFS94" s="0"/>
      <c r="KFT94" s="0"/>
      <c r="KFU94" s="0"/>
      <c r="KFV94" s="0"/>
      <c r="KFW94" s="0"/>
      <c r="KFX94" s="0"/>
      <c r="KFY94" s="0"/>
      <c r="KFZ94" s="0"/>
      <c r="KGA94" s="0"/>
      <c r="KGB94" s="0"/>
      <c r="KGC94" s="0"/>
      <c r="KGD94" s="0"/>
      <c r="KGE94" s="0"/>
      <c r="KGF94" s="0"/>
      <c r="KGG94" s="0"/>
      <c r="KGH94" s="0"/>
      <c r="KGI94" s="0"/>
      <c r="KGJ94" s="0"/>
      <c r="KGK94" s="0"/>
      <c r="KGL94" s="0"/>
      <c r="KGM94" s="0"/>
      <c r="KGN94" s="0"/>
      <c r="KGO94" s="0"/>
      <c r="KGP94" s="0"/>
      <c r="KGQ94" s="0"/>
      <c r="KGR94" s="0"/>
      <c r="KGS94" s="0"/>
      <c r="KGT94" s="0"/>
      <c r="KGU94" s="0"/>
      <c r="KGV94" s="0"/>
      <c r="KGW94" s="0"/>
      <c r="KGX94" s="0"/>
      <c r="KGY94" s="0"/>
      <c r="KGZ94" s="0"/>
      <c r="KHA94" s="0"/>
      <c r="KHB94" s="0"/>
      <c r="KHC94" s="0"/>
      <c r="KHD94" s="0"/>
      <c r="KHE94" s="0"/>
      <c r="KHF94" s="0"/>
      <c r="KHG94" s="0"/>
      <c r="KHH94" s="0"/>
      <c r="KHI94" s="0"/>
      <c r="KHJ94" s="0"/>
      <c r="KHK94" s="0"/>
      <c r="KHL94" s="0"/>
      <c r="KHM94" s="0"/>
      <c r="KHN94" s="0"/>
      <c r="KHO94" s="0"/>
      <c r="KHP94" s="0"/>
      <c r="KHQ94" s="0"/>
      <c r="KHR94" s="0"/>
      <c r="KHS94" s="0"/>
      <c r="KHT94" s="0"/>
      <c r="KHU94" s="0"/>
      <c r="KHV94" s="0"/>
      <c r="KHW94" s="0"/>
      <c r="KHX94" s="0"/>
      <c r="KHY94" s="0"/>
      <c r="KHZ94" s="0"/>
      <c r="KIA94" s="0"/>
      <c r="KIB94" s="0"/>
      <c r="KIC94" s="0"/>
      <c r="KID94" s="0"/>
      <c r="KIE94" s="0"/>
      <c r="KIF94" s="0"/>
      <c r="KIG94" s="0"/>
      <c r="KIH94" s="0"/>
      <c r="KII94" s="0"/>
      <c r="KIJ94" s="0"/>
      <c r="KIK94" s="0"/>
      <c r="KIL94" s="0"/>
      <c r="KIM94" s="0"/>
      <c r="KIN94" s="0"/>
      <c r="KIO94" s="0"/>
      <c r="KIP94" s="0"/>
      <c r="KIQ94" s="0"/>
      <c r="KIR94" s="0"/>
      <c r="KIS94" s="0"/>
      <c r="KIT94" s="0"/>
      <c r="KIU94" s="0"/>
      <c r="KIV94" s="0"/>
      <c r="KIW94" s="0"/>
      <c r="KIX94" s="0"/>
      <c r="KIY94" s="0"/>
      <c r="KIZ94" s="0"/>
      <c r="KJA94" s="0"/>
      <c r="KJB94" s="0"/>
      <c r="KJC94" s="0"/>
      <c r="KJD94" s="0"/>
      <c r="KJE94" s="0"/>
      <c r="KJF94" s="0"/>
      <c r="KJG94" s="0"/>
      <c r="KJH94" s="0"/>
      <c r="KJI94" s="0"/>
      <c r="KJJ94" s="0"/>
      <c r="KJK94" s="0"/>
      <c r="KJL94" s="0"/>
      <c r="KJM94" s="0"/>
      <c r="KJN94" s="0"/>
      <c r="KJO94" s="0"/>
      <c r="KJP94" s="0"/>
      <c r="KJQ94" s="0"/>
      <c r="KJR94" s="0"/>
      <c r="KJS94" s="0"/>
      <c r="KJT94" s="0"/>
      <c r="KJU94" s="0"/>
      <c r="KJV94" s="0"/>
      <c r="KJW94" s="0"/>
      <c r="KJX94" s="0"/>
      <c r="KJY94" s="0"/>
      <c r="KJZ94" s="0"/>
      <c r="KKA94" s="0"/>
      <c r="KKB94" s="0"/>
      <c r="KKC94" s="0"/>
      <c r="KKD94" s="0"/>
      <c r="KKE94" s="0"/>
      <c r="KKF94" s="0"/>
      <c r="KKG94" s="0"/>
      <c r="KKH94" s="0"/>
      <c r="KKI94" s="0"/>
      <c r="KKJ94" s="0"/>
      <c r="KKK94" s="0"/>
      <c r="KKL94" s="0"/>
      <c r="KKM94" s="0"/>
      <c r="KKN94" s="0"/>
      <c r="KKO94" s="0"/>
      <c r="KKP94" s="0"/>
      <c r="KKQ94" s="0"/>
      <c r="KKR94" s="0"/>
      <c r="KKS94" s="0"/>
      <c r="KKT94" s="0"/>
      <c r="KKU94" s="0"/>
      <c r="KKV94" s="0"/>
      <c r="KKW94" s="0"/>
      <c r="KKX94" s="0"/>
      <c r="KKY94" s="0"/>
      <c r="KKZ94" s="0"/>
      <c r="KLA94" s="0"/>
      <c r="KLB94" s="0"/>
      <c r="KLC94" s="0"/>
      <c r="KLD94" s="0"/>
      <c r="KLE94" s="0"/>
      <c r="KLF94" s="0"/>
      <c r="KLG94" s="0"/>
      <c r="KLH94" s="0"/>
      <c r="KLI94" s="0"/>
      <c r="KLJ94" s="0"/>
      <c r="KLK94" s="0"/>
      <c r="KLL94" s="0"/>
      <c r="KLM94" s="0"/>
      <c r="KLN94" s="0"/>
      <c r="KLO94" s="0"/>
      <c r="KLP94" s="0"/>
      <c r="KLQ94" s="0"/>
      <c r="KLR94" s="0"/>
      <c r="KLS94" s="0"/>
      <c r="KLT94" s="0"/>
      <c r="KLU94" s="0"/>
      <c r="KLV94" s="0"/>
      <c r="KLW94" s="0"/>
      <c r="KLX94" s="0"/>
      <c r="KLY94" s="0"/>
      <c r="KLZ94" s="0"/>
      <c r="KMA94" s="0"/>
      <c r="KMB94" s="0"/>
      <c r="KMC94" s="0"/>
      <c r="KMD94" s="0"/>
      <c r="KME94" s="0"/>
      <c r="KMF94" s="0"/>
      <c r="KMG94" s="0"/>
      <c r="KMH94" s="0"/>
      <c r="KMI94" s="0"/>
      <c r="KMJ94" s="0"/>
      <c r="KMK94" s="0"/>
      <c r="KML94" s="0"/>
      <c r="KMM94" s="0"/>
      <c r="KMN94" s="0"/>
      <c r="KMO94" s="0"/>
      <c r="KMP94" s="0"/>
      <c r="KMQ94" s="0"/>
      <c r="KMR94" s="0"/>
      <c r="KMS94" s="0"/>
      <c r="KMT94" s="0"/>
      <c r="KMU94" s="0"/>
      <c r="KMV94" s="0"/>
      <c r="KMW94" s="0"/>
      <c r="KMX94" s="0"/>
      <c r="KMY94" s="0"/>
      <c r="KMZ94" s="0"/>
      <c r="KNA94" s="0"/>
      <c r="KNB94" s="0"/>
      <c r="KNC94" s="0"/>
      <c r="KND94" s="0"/>
      <c r="KNE94" s="0"/>
      <c r="KNF94" s="0"/>
      <c r="KNG94" s="0"/>
      <c r="KNH94" s="0"/>
      <c r="KNI94" s="0"/>
      <c r="KNJ94" s="0"/>
      <c r="KNK94" s="0"/>
      <c r="KNL94" s="0"/>
      <c r="KNM94" s="0"/>
      <c r="KNN94" s="0"/>
      <c r="KNO94" s="0"/>
      <c r="KNP94" s="0"/>
      <c r="KNQ94" s="0"/>
      <c r="KNR94" s="0"/>
      <c r="KNS94" s="0"/>
      <c r="KNT94" s="0"/>
      <c r="KNU94" s="0"/>
      <c r="KNV94" s="0"/>
      <c r="KNW94" s="0"/>
      <c r="KNX94" s="0"/>
      <c r="KNY94" s="0"/>
      <c r="KNZ94" s="0"/>
      <c r="KOA94" s="0"/>
      <c r="KOB94" s="0"/>
      <c r="KOC94" s="0"/>
      <c r="KOD94" s="0"/>
      <c r="KOE94" s="0"/>
      <c r="KOF94" s="0"/>
      <c r="KOG94" s="0"/>
      <c r="KOH94" s="0"/>
      <c r="KOI94" s="0"/>
      <c r="KOJ94" s="0"/>
      <c r="KOK94" s="0"/>
      <c r="KOL94" s="0"/>
      <c r="KOM94" s="0"/>
      <c r="KON94" s="0"/>
      <c r="KOO94" s="0"/>
      <c r="KOP94" s="0"/>
      <c r="KOQ94" s="0"/>
      <c r="KOR94" s="0"/>
      <c r="KOS94" s="0"/>
      <c r="KOT94" s="0"/>
      <c r="KOU94" s="0"/>
      <c r="KOV94" s="0"/>
      <c r="KOW94" s="0"/>
      <c r="KOX94" s="0"/>
      <c r="KOY94" s="0"/>
      <c r="KOZ94" s="0"/>
      <c r="KPA94" s="0"/>
      <c r="KPB94" s="0"/>
      <c r="KPC94" s="0"/>
      <c r="KPD94" s="0"/>
      <c r="KPE94" s="0"/>
      <c r="KPF94" s="0"/>
      <c r="KPG94" s="0"/>
      <c r="KPH94" s="0"/>
      <c r="KPI94" s="0"/>
      <c r="KPJ94" s="0"/>
      <c r="KPK94" s="0"/>
      <c r="KPL94" s="0"/>
      <c r="KPM94" s="0"/>
      <c r="KPN94" s="0"/>
      <c r="KPO94" s="0"/>
      <c r="KPP94" s="0"/>
      <c r="KPQ94" s="0"/>
      <c r="KPR94" s="0"/>
      <c r="KPS94" s="0"/>
      <c r="KPT94" s="0"/>
      <c r="KPU94" s="0"/>
      <c r="KPV94" s="0"/>
      <c r="KPW94" s="0"/>
      <c r="KPX94" s="0"/>
      <c r="KPY94" s="0"/>
      <c r="KPZ94" s="0"/>
      <c r="KQA94" s="0"/>
      <c r="KQB94" s="0"/>
      <c r="KQC94" s="0"/>
      <c r="KQD94" s="0"/>
      <c r="KQE94" s="0"/>
      <c r="KQF94" s="0"/>
      <c r="KQG94" s="0"/>
      <c r="KQH94" s="0"/>
      <c r="KQI94" s="0"/>
      <c r="KQJ94" s="0"/>
      <c r="KQK94" s="0"/>
      <c r="KQL94" s="0"/>
      <c r="KQM94" s="0"/>
      <c r="KQN94" s="0"/>
      <c r="KQO94" s="0"/>
      <c r="KQP94" s="0"/>
      <c r="KQQ94" s="0"/>
      <c r="KQR94" s="0"/>
      <c r="KQS94" s="0"/>
      <c r="KQT94" s="0"/>
      <c r="KQU94" s="0"/>
      <c r="KQV94" s="0"/>
      <c r="KQW94" s="0"/>
      <c r="KQX94" s="0"/>
      <c r="KQY94" s="0"/>
      <c r="KQZ94" s="0"/>
      <c r="KRA94" s="0"/>
      <c r="KRB94" s="0"/>
      <c r="KRC94" s="0"/>
      <c r="KRD94" s="0"/>
      <c r="KRE94" s="0"/>
      <c r="KRF94" s="0"/>
      <c r="KRG94" s="0"/>
      <c r="KRH94" s="0"/>
      <c r="KRI94" s="0"/>
      <c r="KRJ94" s="0"/>
      <c r="KRK94" s="0"/>
      <c r="KRL94" s="0"/>
      <c r="KRM94" s="0"/>
      <c r="KRN94" s="0"/>
      <c r="KRO94" s="0"/>
      <c r="KRP94" s="0"/>
      <c r="KRQ94" s="0"/>
      <c r="KRR94" s="0"/>
      <c r="KRS94" s="0"/>
      <c r="KRT94" s="0"/>
      <c r="KRU94" s="0"/>
      <c r="KRV94" s="0"/>
      <c r="KRW94" s="0"/>
      <c r="KRX94" s="0"/>
      <c r="KRY94" s="0"/>
      <c r="KRZ94" s="0"/>
      <c r="KSA94" s="0"/>
      <c r="KSB94" s="0"/>
      <c r="KSC94" s="0"/>
      <c r="KSD94" s="0"/>
      <c r="KSE94" s="0"/>
      <c r="KSF94" s="0"/>
      <c r="KSG94" s="0"/>
      <c r="KSH94" s="0"/>
      <c r="KSI94" s="0"/>
      <c r="KSJ94" s="0"/>
      <c r="KSK94" s="0"/>
      <c r="KSL94" s="0"/>
      <c r="KSM94" s="0"/>
      <c r="KSN94" s="0"/>
      <c r="KSO94" s="0"/>
      <c r="KSP94" s="0"/>
      <c r="KSQ94" s="0"/>
      <c r="KSR94" s="0"/>
      <c r="KSS94" s="0"/>
      <c r="KST94" s="0"/>
      <c r="KSU94" s="0"/>
      <c r="KSV94" s="0"/>
      <c r="KSW94" s="0"/>
      <c r="KSX94" s="0"/>
      <c r="KSY94" s="0"/>
      <c r="KSZ94" s="0"/>
      <c r="KTA94" s="0"/>
      <c r="KTB94" s="0"/>
      <c r="KTC94" s="0"/>
      <c r="KTD94" s="0"/>
      <c r="KTE94" s="0"/>
      <c r="KTF94" s="0"/>
      <c r="KTG94" s="0"/>
      <c r="KTH94" s="0"/>
      <c r="KTI94" s="0"/>
      <c r="KTJ94" s="0"/>
      <c r="KTK94" s="0"/>
      <c r="KTL94" s="0"/>
      <c r="KTM94" s="0"/>
      <c r="KTN94" s="0"/>
      <c r="KTO94" s="0"/>
      <c r="KTP94" s="0"/>
      <c r="KTQ94" s="0"/>
      <c r="KTR94" s="0"/>
      <c r="KTS94" s="0"/>
      <c r="KTT94" s="0"/>
      <c r="KTU94" s="0"/>
      <c r="KTV94" s="0"/>
      <c r="KTW94" s="0"/>
      <c r="KTX94" s="0"/>
      <c r="KTY94" s="0"/>
      <c r="KTZ94" s="0"/>
      <c r="KUA94" s="0"/>
      <c r="KUB94" s="0"/>
      <c r="KUC94" s="0"/>
      <c r="KUD94" s="0"/>
      <c r="KUE94" s="0"/>
      <c r="KUF94" s="0"/>
      <c r="KUG94" s="0"/>
      <c r="KUH94" s="0"/>
      <c r="KUI94" s="0"/>
      <c r="KUJ94" s="0"/>
      <c r="KUK94" s="0"/>
      <c r="KUL94" s="0"/>
      <c r="KUM94" s="0"/>
      <c r="KUN94" s="0"/>
      <c r="KUO94" s="0"/>
      <c r="KUP94" s="0"/>
      <c r="KUQ94" s="0"/>
      <c r="KUR94" s="0"/>
      <c r="KUS94" s="0"/>
      <c r="KUT94" s="0"/>
      <c r="KUU94" s="0"/>
      <c r="KUV94" s="0"/>
      <c r="KUW94" s="0"/>
      <c r="KUX94" s="0"/>
      <c r="KUY94" s="0"/>
      <c r="KUZ94" s="0"/>
      <c r="KVA94" s="0"/>
      <c r="KVB94" s="0"/>
      <c r="KVC94" s="0"/>
      <c r="KVD94" s="0"/>
      <c r="KVE94" s="0"/>
      <c r="KVF94" s="0"/>
      <c r="KVG94" s="0"/>
      <c r="KVH94" s="0"/>
      <c r="KVI94" s="0"/>
      <c r="KVJ94" s="0"/>
      <c r="KVK94" s="0"/>
      <c r="KVL94" s="0"/>
      <c r="KVM94" s="0"/>
      <c r="KVN94" s="0"/>
      <c r="KVO94" s="0"/>
      <c r="KVP94" s="0"/>
      <c r="KVQ94" s="0"/>
      <c r="KVR94" s="0"/>
      <c r="KVS94" s="0"/>
      <c r="KVT94" s="0"/>
      <c r="KVU94" s="0"/>
      <c r="KVV94" s="0"/>
      <c r="KVW94" s="0"/>
      <c r="KVX94" s="0"/>
      <c r="KVY94" s="0"/>
      <c r="KVZ94" s="0"/>
      <c r="KWA94" s="0"/>
      <c r="KWB94" s="0"/>
      <c r="KWC94" s="0"/>
      <c r="KWD94" s="0"/>
      <c r="KWE94" s="0"/>
      <c r="KWF94" s="0"/>
      <c r="KWG94" s="0"/>
      <c r="KWH94" s="0"/>
      <c r="KWI94" s="0"/>
      <c r="KWJ94" s="0"/>
      <c r="KWK94" s="0"/>
      <c r="KWL94" s="0"/>
      <c r="KWM94" s="0"/>
      <c r="KWN94" s="0"/>
      <c r="KWO94" s="0"/>
      <c r="KWP94" s="0"/>
      <c r="KWQ94" s="0"/>
      <c r="KWR94" s="0"/>
      <c r="KWS94" s="0"/>
      <c r="KWT94" s="0"/>
      <c r="KWU94" s="0"/>
      <c r="KWV94" s="0"/>
      <c r="KWW94" s="0"/>
      <c r="KWX94" s="0"/>
      <c r="KWY94" s="0"/>
      <c r="KWZ94" s="0"/>
      <c r="KXA94" s="0"/>
      <c r="KXB94" s="0"/>
      <c r="KXC94" s="0"/>
      <c r="KXD94" s="0"/>
      <c r="KXE94" s="0"/>
      <c r="KXF94" s="0"/>
      <c r="KXG94" s="0"/>
      <c r="KXH94" s="0"/>
      <c r="KXI94" s="0"/>
      <c r="KXJ94" s="0"/>
      <c r="KXK94" s="0"/>
      <c r="KXL94" s="0"/>
      <c r="KXM94" s="0"/>
      <c r="KXN94" s="0"/>
      <c r="KXO94" s="0"/>
      <c r="KXP94" s="0"/>
      <c r="KXQ94" s="0"/>
      <c r="KXR94" s="0"/>
      <c r="KXS94" s="0"/>
      <c r="KXT94" s="0"/>
      <c r="KXU94" s="0"/>
      <c r="KXV94" s="0"/>
      <c r="KXW94" s="0"/>
      <c r="KXX94" s="0"/>
      <c r="KXY94" s="0"/>
      <c r="KXZ94" s="0"/>
      <c r="KYA94" s="0"/>
      <c r="KYB94" s="0"/>
      <c r="KYC94" s="0"/>
      <c r="KYD94" s="0"/>
      <c r="KYE94" s="0"/>
      <c r="KYF94" s="0"/>
      <c r="KYG94" s="0"/>
      <c r="KYH94" s="0"/>
      <c r="KYI94" s="0"/>
      <c r="KYJ94" s="0"/>
      <c r="KYK94" s="0"/>
      <c r="KYL94" s="0"/>
      <c r="KYM94" s="0"/>
      <c r="KYN94" s="0"/>
      <c r="KYO94" s="0"/>
      <c r="KYP94" s="0"/>
      <c r="KYQ94" s="0"/>
      <c r="KYR94" s="0"/>
      <c r="KYS94" s="0"/>
      <c r="KYT94" s="0"/>
      <c r="KYU94" s="0"/>
      <c r="KYV94" s="0"/>
      <c r="KYW94" s="0"/>
      <c r="KYX94" s="0"/>
      <c r="KYY94" s="0"/>
      <c r="KYZ94" s="0"/>
      <c r="KZA94" s="0"/>
      <c r="KZB94" s="0"/>
      <c r="KZC94" s="0"/>
      <c r="KZD94" s="0"/>
      <c r="KZE94" s="0"/>
      <c r="KZF94" s="0"/>
      <c r="KZG94" s="0"/>
      <c r="KZH94" s="0"/>
      <c r="KZI94" s="0"/>
      <c r="KZJ94" s="0"/>
      <c r="KZK94" s="0"/>
      <c r="KZL94" s="0"/>
      <c r="KZM94" s="0"/>
      <c r="KZN94" s="0"/>
      <c r="KZO94" s="0"/>
      <c r="KZP94" s="0"/>
      <c r="KZQ94" s="0"/>
      <c r="KZR94" s="0"/>
      <c r="KZS94" s="0"/>
      <c r="KZT94" s="0"/>
      <c r="KZU94" s="0"/>
      <c r="KZV94" s="0"/>
      <c r="KZW94" s="0"/>
      <c r="KZX94" s="0"/>
      <c r="KZY94" s="0"/>
      <c r="KZZ94" s="0"/>
      <c r="LAA94" s="0"/>
      <c r="LAB94" s="0"/>
      <c r="LAC94" s="0"/>
      <c r="LAD94" s="0"/>
      <c r="LAE94" s="0"/>
      <c r="LAF94" s="0"/>
      <c r="LAG94" s="0"/>
      <c r="LAH94" s="0"/>
      <c r="LAI94" s="0"/>
      <c r="LAJ94" s="0"/>
      <c r="LAK94" s="0"/>
      <c r="LAL94" s="0"/>
      <c r="LAM94" s="0"/>
      <c r="LAN94" s="0"/>
      <c r="LAO94" s="0"/>
      <c r="LAP94" s="0"/>
      <c r="LAQ94" s="0"/>
      <c r="LAR94" s="0"/>
      <c r="LAS94" s="0"/>
      <c r="LAT94" s="0"/>
      <c r="LAU94" s="0"/>
      <c r="LAV94" s="0"/>
      <c r="LAW94" s="0"/>
      <c r="LAX94" s="0"/>
      <c r="LAY94" s="0"/>
      <c r="LAZ94" s="0"/>
      <c r="LBA94" s="0"/>
      <c r="LBB94" s="0"/>
      <c r="LBC94" s="0"/>
      <c r="LBD94" s="0"/>
      <c r="LBE94" s="0"/>
      <c r="LBF94" s="0"/>
      <c r="LBG94" s="0"/>
      <c r="LBH94" s="0"/>
      <c r="LBI94" s="0"/>
      <c r="LBJ94" s="0"/>
      <c r="LBK94" s="0"/>
      <c r="LBL94" s="0"/>
      <c r="LBM94" s="0"/>
      <c r="LBN94" s="0"/>
      <c r="LBO94" s="0"/>
      <c r="LBP94" s="0"/>
      <c r="LBQ94" s="0"/>
      <c r="LBR94" s="0"/>
      <c r="LBS94" s="0"/>
      <c r="LBT94" s="0"/>
      <c r="LBU94" s="0"/>
      <c r="LBV94" s="0"/>
      <c r="LBW94" s="0"/>
      <c r="LBX94" s="0"/>
      <c r="LBY94" s="0"/>
      <c r="LBZ94" s="0"/>
      <c r="LCA94" s="0"/>
      <c r="LCB94" s="0"/>
      <c r="LCC94" s="0"/>
      <c r="LCD94" s="0"/>
      <c r="LCE94" s="0"/>
      <c r="LCF94" s="0"/>
      <c r="LCG94" s="0"/>
      <c r="LCH94" s="0"/>
      <c r="LCI94" s="0"/>
      <c r="LCJ94" s="0"/>
      <c r="LCK94" s="0"/>
      <c r="LCL94" s="0"/>
      <c r="LCM94" s="0"/>
      <c r="LCN94" s="0"/>
      <c r="LCO94" s="0"/>
      <c r="LCP94" s="0"/>
      <c r="LCQ94" s="0"/>
      <c r="LCR94" s="0"/>
      <c r="LCS94" s="0"/>
      <c r="LCT94" s="0"/>
      <c r="LCU94" s="0"/>
      <c r="LCV94" s="0"/>
      <c r="LCW94" s="0"/>
      <c r="LCX94" s="0"/>
      <c r="LCY94" s="0"/>
      <c r="LCZ94" s="0"/>
      <c r="LDA94" s="0"/>
      <c r="LDB94" s="0"/>
      <c r="LDC94" s="0"/>
      <c r="LDD94" s="0"/>
      <c r="LDE94" s="0"/>
      <c r="LDF94" s="0"/>
      <c r="LDG94" s="0"/>
      <c r="LDH94" s="0"/>
      <c r="LDI94" s="0"/>
      <c r="LDJ94" s="0"/>
      <c r="LDK94" s="0"/>
      <c r="LDL94" s="0"/>
      <c r="LDM94" s="0"/>
      <c r="LDN94" s="0"/>
      <c r="LDO94" s="0"/>
      <c r="LDP94" s="0"/>
      <c r="LDQ94" s="0"/>
      <c r="LDR94" s="0"/>
      <c r="LDS94" s="0"/>
      <c r="LDT94" s="0"/>
      <c r="LDU94" s="0"/>
      <c r="LDV94" s="0"/>
      <c r="LDW94" s="0"/>
      <c r="LDX94" s="0"/>
      <c r="LDY94" s="0"/>
      <c r="LDZ94" s="0"/>
      <c r="LEA94" s="0"/>
      <c r="LEB94" s="0"/>
      <c r="LEC94" s="0"/>
      <c r="LED94" s="0"/>
      <c r="LEE94" s="0"/>
      <c r="LEF94" s="0"/>
      <c r="LEG94" s="0"/>
      <c r="LEH94" s="0"/>
      <c r="LEI94" s="0"/>
      <c r="LEJ94" s="0"/>
      <c r="LEK94" s="0"/>
      <c r="LEL94" s="0"/>
      <c r="LEM94" s="0"/>
      <c r="LEN94" s="0"/>
      <c r="LEO94" s="0"/>
      <c r="LEP94" s="0"/>
      <c r="LEQ94" s="0"/>
      <c r="LER94" s="0"/>
      <c r="LES94" s="0"/>
      <c r="LET94" s="0"/>
      <c r="LEU94" s="0"/>
      <c r="LEV94" s="0"/>
      <c r="LEW94" s="0"/>
      <c r="LEX94" s="0"/>
      <c r="LEY94" s="0"/>
      <c r="LEZ94" s="0"/>
      <c r="LFA94" s="0"/>
      <c r="LFB94" s="0"/>
      <c r="LFC94" s="0"/>
      <c r="LFD94" s="0"/>
      <c r="LFE94" s="0"/>
      <c r="LFF94" s="0"/>
      <c r="LFG94" s="0"/>
      <c r="LFH94" s="0"/>
      <c r="LFI94" s="0"/>
      <c r="LFJ94" s="0"/>
      <c r="LFK94" s="0"/>
      <c r="LFL94" s="0"/>
      <c r="LFM94" s="0"/>
      <c r="LFN94" s="0"/>
      <c r="LFO94" s="0"/>
      <c r="LFP94" s="0"/>
      <c r="LFQ94" s="0"/>
      <c r="LFR94" s="0"/>
      <c r="LFS94" s="0"/>
      <c r="LFT94" s="0"/>
      <c r="LFU94" s="0"/>
      <c r="LFV94" s="0"/>
      <c r="LFW94" s="0"/>
      <c r="LFX94" s="0"/>
      <c r="LFY94" s="0"/>
      <c r="LFZ94" s="0"/>
      <c r="LGA94" s="0"/>
      <c r="LGB94" s="0"/>
      <c r="LGC94" s="0"/>
      <c r="LGD94" s="0"/>
      <c r="LGE94" s="0"/>
      <c r="LGF94" s="0"/>
      <c r="LGG94" s="0"/>
      <c r="LGH94" s="0"/>
      <c r="LGI94" s="0"/>
      <c r="LGJ94" s="0"/>
      <c r="LGK94" s="0"/>
      <c r="LGL94" s="0"/>
      <c r="LGM94" s="0"/>
      <c r="LGN94" s="0"/>
      <c r="LGO94" s="0"/>
      <c r="LGP94" s="0"/>
      <c r="LGQ94" s="0"/>
      <c r="LGR94" s="0"/>
      <c r="LGS94" s="0"/>
      <c r="LGT94" s="0"/>
      <c r="LGU94" s="0"/>
      <c r="LGV94" s="0"/>
      <c r="LGW94" s="0"/>
      <c r="LGX94" s="0"/>
      <c r="LGY94" s="0"/>
      <c r="LGZ94" s="0"/>
      <c r="LHA94" s="0"/>
      <c r="LHB94" s="0"/>
      <c r="LHC94" s="0"/>
      <c r="LHD94" s="0"/>
      <c r="LHE94" s="0"/>
      <c r="LHF94" s="0"/>
      <c r="LHG94" s="0"/>
      <c r="LHH94" s="0"/>
      <c r="LHI94" s="0"/>
      <c r="LHJ94" s="0"/>
      <c r="LHK94" s="0"/>
      <c r="LHL94" s="0"/>
      <c r="LHM94" s="0"/>
      <c r="LHN94" s="0"/>
      <c r="LHO94" s="0"/>
      <c r="LHP94" s="0"/>
      <c r="LHQ94" s="0"/>
      <c r="LHR94" s="0"/>
      <c r="LHS94" s="0"/>
      <c r="LHT94" s="0"/>
      <c r="LHU94" s="0"/>
      <c r="LHV94" s="0"/>
      <c r="LHW94" s="0"/>
      <c r="LHX94" s="0"/>
      <c r="LHY94" s="0"/>
      <c r="LHZ94" s="0"/>
      <c r="LIA94" s="0"/>
      <c r="LIB94" s="0"/>
      <c r="LIC94" s="0"/>
      <c r="LID94" s="0"/>
      <c r="LIE94" s="0"/>
      <c r="LIF94" s="0"/>
      <c r="LIG94" s="0"/>
      <c r="LIH94" s="0"/>
      <c r="LII94" s="0"/>
      <c r="LIJ94" s="0"/>
      <c r="LIK94" s="0"/>
      <c r="LIL94" s="0"/>
      <c r="LIM94" s="0"/>
      <c r="LIN94" s="0"/>
      <c r="LIO94" s="0"/>
      <c r="LIP94" s="0"/>
      <c r="LIQ94" s="0"/>
      <c r="LIR94" s="0"/>
      <c r="LIS94" s="0"/>
      <c r="LIT94" s="0"/>
      <c r="LIU94" s="0"/>
      <c r="LIV94" s="0"/>
      <c r="LIW94" s="0"/>
      <c r="LIX94" s="0"/>
      <c r="LIY94" s="0"/>
      <c r="LIZ94" s="0"/>
      <c r="LJA94" s="0"/>
      <c r="LJB94" s="0"/>
      <c r="LJC94" s="0"/>
      <c r="LJD94" s="0"/>
      <c r="LJE94" s="0"/>
      <c r="LJF94" s="0"/>
      <c r="LJG94" s="0"/>
      <c r="LJH94" s="0"/>
      <c r="LJI94" s="0"/>
      <c r="LJJ94" s="0"/>
      <c r="LJK94" s="0"/>
      <c r="LJL94" s="0"/>
      <c r="LJM94" s="0"/>
      <c r="LJN94" s="0"/>
      <c r="LJO94" s="0"/>
      <c r="LJP94" s="0"/>
      <c r="LJQ94" s="0"/>
      <c r="LJR94" s="0"/>
      <c r="LJS94" s="0"/>
      <c r="LJT94" s="0"/>
      <c r="LJU94" s="0"/>
      <c r="LJV94" s="0"/>
      <c r="LJW94" s="0"/>
      <c r="LJX94" s="0"/>
      <c r="LJY94" s="0"/>
      <c r="LJZ94" s="0"/>
      <c r="LKA94" s="0"/>
      <c r="LKB94" s="0"/>
      <c r="LKC94" s="0"/>
      <c r="LKD94" s="0"/>
      <c r="LKE94" s="0"/>
      <c r="LKF94" s="0"/>
      <c r="LKG94" s="0"/>
      <c r="LKH94" s="0"/>
      <c r="LKI94" s="0"/>
      <c r="LKJ94" s="0"/>
      <c r="LKK94" s="0"/>
      <c r="LKL94" s="0"/>
      <c r="LKM94" s="0"/>
      <c r="LKN94" s="0"/>
      <c r="LKO94" s="0"/>
      <c r="LKP94" s="0"/>
      <c r="LKQ94" s="0"/>
      <c r="LKR94" s="0"/>
      <c r="LKS94" s="0"/>
      <c r="LKT94" s="0"/>
      <c r="LKU94" s="0"/>
      <c r="LKV94" s="0"/>
      <c r="LKW94" s="0"/>
      <c r="LKX94" s="0"/>
      <c r="LKY94" s="0"/>
      <c r="LKZ94" s="0"/>
      <c r="LLA94" s="0"/>
      <c r="LLB94" s="0"/>
      <c r="LLC94" s="0"/>
      <c r="LLD94" s="0"/>
      <c r="LLE94" s="0"/>
      <c r="LLF94" s="0"/>
      <c r="LLG94" s="0"/>
      <c r="LLH94" s="0"/>
      <c r="LLI94" s="0"/>
      <c r="LLJ94" s="0"/>
      <c r="LLK94" s="0"/>
      <c r="LLL94" s="0"/>
      <c r="LLM94" s="0"/>
      <c r="LLN94" s="0"/>
      <c r="LLO94" s="0"/>
      <c r="LLP94" s="0"/>
      <c r="LLQ94" s="0"/>
      <c r="LLR94" s="0"/>
      <c r="LLS94" s="0"/>
      <c r="LLT94" s="0"/>
      <c r="LLU94" s="0"/>
      <c r="LLV94" s="0"/>
      <c r="LLW94" s="0"/>
      <c r="LLX94" s="0"/>
      <c r="LLY94" s="0"/>
      <c r="LLZ94" s="0"/>
      <c r="LMA94" s="0"/>
      <c r="LMB94" s="0"/>
      <c r="LMC94" s="0"/>
      <c r="LMD94" s="0"/>
      <c r="LME94" s="0"/>
      <c r="LMF94" s="0"/>
      <c r="LMG94" s="0"/>
      <c r="LMH94" s="0"/>
      <c r="LMI94" s="0"/>
      <c r="LMJ94" s="0"/>
      <c r="LMK94" s="0"/>
      <c r="LML94" s="0"/>
      <c r="LMM94" s="0"/>
      <c r="LMN94" s="0"/>
      <c r="LMO94" s="0"/>
      <c r="LMP94" s="0"/>
      <c r="LMQ94" s="0"/>
      <c r="LMR94" s="0"/>
      <c r="LMS94" s="0"/>
      <c r="LMT94" s="0"/>
      <c r="LMU94" s="0"/>
      <c r="LMV94" s="0"/>
      <c r="LMW94" s="0"/>
      <c r="LMX94" s="0"/>
      <c r="LMY94" s="0"/>
      <c r="LMZ94" s="0"/>
      <c r="LNA94" s="0"/>
      <c r="LNB94" s="0"/>
      <c r="LNC94" s="0"/>
      <c r="LND94" s="0"/>
      <c r="LNE94" s="0"/>
      <c r="LNF94" s="0"/>
      <c r="LNG94" s="0"/>
      <c r="LNH94" s="0"/>
      <c r="LNI94" s="0"/>
      <c r="LNJ94" s="0"/>
      <c r="LNK94" s="0"/>
      <c r="LNL94" s="0"/>
      <c r="LNM94" s="0"/>
      <c r="LNN94" s="0"/>
      <c r="LNO94" s="0"/>
      <c r="LNP94" s="0"/>
      <c r="LNQ94" s="0"/>
      <c r="LNR94" s="0"/>
      <c r="LNS94" s="0"/>
      <c r="LNT94" s="0"/>
      <c r="LNU94" s="0"/>
      <c r="LNV94" s="0"/>
      <c r="LNW94" s="0"/>
      <c r="LNX94" s="0"/>
      <c r="LNY94" s="0"/>
      <c r="LNZ94" s="0"/>
      <c r="LOA94" s="0"/>
      <c r="LOB94" s="0"/>
      <c r="LOC94" s="0"/>
      <c r="LOD94" s="0"/>
      <c r="LOE94" s="0"/>
      <c r="LOF94" s="0"/>
      <c r="LOG94" s="0"/>
      <c r="LOH94" s="0"/>
      <c r="LOI94" s="0"/>
      <c r="LOJ94" s="0"/>
      <c r="LOK94" s="0"/>
      <c r="LOL94" s="0"/>
      <c r="LOM94" s="0"/>
      <c r="LON94" s="0"/>
      <c r="LOO94" s="0"/>
      <c r="LOP94" s="0"/>
      <c r="LOQ94" s="0"/>
      <c r="LOR94" s="0"/>
      <c r="LOS94" s="0"/>
      <c r="LOT94" s="0"/>
      <c r="LOU94" s="0"/>
      <c r="LOV94" s="0"/>
      <c r="LOW94" s="0"/>
      <c r="LOX94" s="0"/>
      <c r="LOY94" s="0"/>
      <c r="LOZ94" s="0"/>
      <c r="LPA94" s="0"/>
      <c r="LPB94" s="0"/>
      <c r="LPC94" s="0"/>
      <c r="LPD94" s="0"/>
      <c r="LPE94" s="0"/>
      <c r="LPF94" s="0"/>
      <c r="LPG94" s="0"/>
      <c r="LPH94" s="0"/>
      <c r="LPI94" s="0"/>
      <c r="LPJ94" s="0"/>
      <c r="LPK94" s="0"/>
      <c r="LPL94" s="0"/>
      <c r="LPM94" s="0"/>
      <c r="LPN94" s="0"/>
      <c r="LPO94" s="0"/>
      <c r="LPP94" s="0"/>
      <c r="LPQ94" s="0"/>
      <c r="LPR94" s="0"/>
      <c r="LPS94" s="0"/>
      <c r="LPT94" s="0"/>
      <c r="LPU94" s="0"/>
      <c r="LPV94" s="0"/>
      <c r="LPW94" s="0"/>
      <c r="LPX94" s="0"/>
      <c r="LPY94" s="0"/>
      <c r="LPZ94" s="0"/>
      <c r="LQA94" s="0"/>
      <c r="LQB94" s="0"/>
      <c r="LQC94" s="0"/>
      <c r="LQD94" s="0"/>
      <c r="LQE94" s="0"/>
      <c r="LQF94" s="0"/>
      <c r="LQG94" s="0"/>
      <c r="LQH94" s="0"/>
      <c r="LQI94" s="0"/>
      <c r="LQJ94" s="0"/>
      <c r="LQK94" s="0"/>
      <c r="LQL94" s="0"/>
      <c r="LQM94" s="0"/>
      <c r="LQN94" s="0"/>
      <c r="LQO94" s="0"/>
      <c r="LQP94" s="0"/>
      <c r="LQQ94" s="0"/>
      <c r="LQR94" s="0"/>
      <c r="LQS94" s="0"/>
      <c r="LQT94" s="0"/>
      <c r="LQU94" s="0"/>
      <c r="LQV94" s="0"/>
      <c r="LQW94" s="0"/>
      <c r="LQX94" s="0"/>
      <c r="LQY94" s="0"/>
      <c r="LQZ94" s="0"/>
      <c r="LRA94" s="0"/>
      <c r="LRB94" s="0"/>
      <c r="LRC94" s="0"/>
      <c r="LRD94" s="0"/>
      <c r="LRE94" s="0"/>
      <c r="LRF94" s="0"/>
      <c r="LRG94" s="0"/>
      <c r="LRH94" s="0"/>
      <c r="LRI94" s="0"/>
      <c r="LRJ94" s="0"/>
      <c r="LRK94" s="0"/>
      <c r="LRL94" s="0"/>
      <c r="LRM94" s="0"/>
      <c r="LRN94" s="0"/>
      <c r="LRO94" s="0"/>
      <c r="LRP94" s="0"/>
      <c r="LRQ94" s="0"/>
      <c r="LRR94" s="0"/>
      <c r="LRS94" s="0"/>
      <c r="LRT94" s="0"/>
      <c r="LRU94" s="0"/>
      <c r="LRV94" s="0"/>
      <c r="LRW94" s="0"/>
      <c r="LRX94" s="0"/>
      <c r="LRY94" s="0"/>
      <c r="LRZ94" s="0"/>
      <c r="LSA94" s="0"/>
      <c r="LSB94" s="0"/>
      <c r="LSC94" s="0"/>
      <c r="LSD94" s="0"/>
      <c r="LSE94" s="0"/>
      <c r="LSF94" s="0"/>
      <c r="LSG94" s="0"/>
      <c r="LSH94" s="0"/>
      <c r="LSI94" s="0"/>
      <c r="LSJ94" s="0"/>
      <c r="LSK94" s="0"/>
      <c r="LSL94" s="0"/>
      <c r="LSM94" s="0"/>
      <c r="LSN94" s="0"/>
      <c r="LSO94" s="0"/>
      <c r="LSP94" s="0"/>
      <c r="LSQ94" s="0"/>
      <c r="LSR94" s="0"/>
      <c r="LSS94" s="0"/>
      <c r="LST94" s="0"/>
      <c r="LSU94" s="0"/>
      <c r="LSV94" s="0"/>
      <c r="LSW94" s="0"/>
      <c r="LSX94" s="0"/>
      <c r="LSY94" s="0"/>
      <c r="LSZ94" s="0"/>
      <c r="LTA94" s="0"/>
      <c r="LTB94" s="0"/>
      <c r="LTC94" s="0"/>
      <c r="LTD94" s="0"/>
      <c r="LTE94" s="0"/>
      <c r="LTF94" s="0"/>
      <c r="LTG94" s="0"/>
      <c r="LTH94" s="0"/>
      <c r="LTI94" s="0"/>
      <c r="LTJ94" s="0"/>
      <c r="LTK94" s="0"/>
      <c r="LTL94" s="0"/>
      <c r="LTM94" s="0"/>
      <c r="LTN94" s="0"/>
      <c r="LTO94" s="0"/>
      <c r="LTP94" s="0"/>
      <c r="LTQ94" s="0"/>
      <c r="LTR94" s="0"/>
      <c r="LTS94" s="0"/>
      <c r="LTT94" s="0"/>
      <c r="LTU94" s="0"/>
      <c r="LTV94" s="0"/>
      <c r="LTW94" s="0"/>
      <c r="LTX94" s="0"/>
      <c r="LTY94" s="0"/>
      <c r="LTZ94" s="0"/>
      <c r="LUA94" s="0"/>
      <c r="LUB94" s="0"/>
      <c r="LUC94" s="0"/>
      <c r="LUD94" s="0"/>
      <c r="LUE94" s="0"/>
      <c r="LUF94" s="0"/>
      <c r="LUG94" s="0"/>
      <c r="LUH94" s="0"/>
      <c r="LUI94" s="0"/>
      <c r="LUJ94" s="0"/>
      <c r="LUK94" s="0"/>
      <c r="LUL94" s="0"/>
      <c r="LUM94" s="0"/>
      <c r="LUN94" s="0"/>
      <c r="LUO94" s="0"/>
      <c r="LUP94" s="0"/>
      <c r="LUQ94" s="0"/>
      <c r="LUR94" s="0"/>
      <c r="LUS94" s="0"/>
      <c r="LUT94" s="0"/>
      <c r="LUU94" s="0"/>
      <c r="LUV94" s="0"/>
      <c r="LUW94" s="0"/>
      <c r="LUX94" s="0"/>
      <c r="LUY94" s="0"/>
      <c r="LUZ94" s="0"/>
      <c r="LVA94" s="0"/>
      <c r="LVB94" s="0"/>
      <c r="LVC94" s="0"/>
      <c r="LVD94" s="0"/>
      <c r="LVE94" s="0"/>
      <c r="LVF94" s="0"/>
      <c r="LVG94" s="0"/>
      <c r="LVH94" s="0"/>
      <c r="LVI94" s="0"/>
      <c r="LVJ94" s="0"/>
      <c r="LVK94" s="0"/>
      <c r="LVL94" s="0"/>
      <c r="LVM94" s="0"/>
      <c r="LVN94" s="0"/>
      <c r="LVO94" s="0"/>
      <c r="LVP94" s="0"/>
      <c r="LVQ94" s="0"/>
      <c r="LVR94" s="0"/>
      <c r="LVS94" s="0"/>
      <c r="LVT94" s="0"/>
      <c r="LVU94" s="0"/>
      <c r="LVV94" s="0"/>
      <c r="LVW94" s="0"/>
      <c r="LVX94" s="0"/>
      <c r="LVY94" s="0"/>
      <c r="LVZ94" s="0"/>
      <c r="LWA94" s="0"/>
      <c r="LWB94" s="0"/>
      <c r="LWC94" s="0"/>
      <c r="LWD94" s="0"/>
      <c r="LWE94" s="0"/>
      <c r="LWF94" s="0"/>
      <c r="LWG94" s="0"/>
      <c r="LWH94" s="0"/>
      <c r="LWI94" s="0"/>
      <c r="LWJ94" s="0"/>
      <c r="LWK94" s="0"/>
      <c r="LWL94" s="0"/>
      <c r="LWM94" s="0"/>
      <c r="LWN94" s="0"/>
      <c r="LWO94" s="0"/>
      <c r="LWP94" s="0"/>
      <c r="LWQ94" s="0"/>
      <c r="LWR94" s="0"/>
      <c r="LWS94" s="0"/>
      <c r="LWT94" s="0"/>
      <c r="LWU94" s="0"/>
      <c r="LWV94" s="0"/>
      <c r="LWW94" s="0"/>
      <c r="LWX94" s="0"/>
      <c r="LWY94" s="0"/>
      <c r="LWZ94" s="0"/>
      <c r="LXA94" s="0"/>
      <c r="LXB94" s="0"/>
      <c r="LXC94" s="0"/>
      <c r="LXD94" s="0"/>
      <c r="LXE94" s="0"/>
      <c r="LXF94" s="0"/>
      <c r="LXG94" s="0"/>
      <c r="LXH94" s="0"/>
      <c r="LXI94" s="0"/>
      <c r="LXJ94" s="0"/>
      <c r="LXK94" s="0"/>
      <c r="LXL94" s="0"/>
      <c r="LXM94" s="0"/>
      <c r="LXN94" s="0"/>
      <c r="LXO94" s="0"/>
      <c r="LXP94" s="0"/>
      <c r="LXQ94" s="0"/>
      <c r="LXR94" s="0"/>
      <c r="LXS94" s="0"/>
      <c r="LXT94" s="0"/>
      <c r="LXU94" s="0"/>
      <c r="LXV94" s="0"/>
      <c r="LXW94" s="0"/>
      <c r="LXX94" s="0"/>
      <c r="LXY94" s="0"/>
      <c r="LXZ94" s="0"/>
      <c r="LYA94" s="0"/>
      <c r="LYB94" s="0"/>
      <c r="LYC94" s="0"/>
      <c r="LYD94" s="0"/>
      <c r="LYE94" s="0"/>
      <c r="LYF94" s="0"/>
      <c r="LYG94" s="0"/>
      <c r="LYH94" s="0"/>
      <c r="LYI94" s="0"/>
      <c r="LYJ94" s="0"/>
      <c r="LYK94" s="0"/>
      <c r="LYL94" s="0"/>
      <c r="LYM94" s="0"/>
      <c r="LYN94" s="0"/>
      <c r="LYO94" s="0"/>
      <c r="LYP94" s="0"/>
      <c r="LYQ94" s="0"/>
      <c r="LYR94" s="0"/>
      <c r="LYS94" s="0"/>
      <c r="LYT94" s="0"/>
      <c r="LYU94" s="0"/>
      <c r="LYV94" s="0"/>
      <c r="LYW94" s="0"/>
      <c r="LYX94" s="0"/>
      <c r="LYY94" s="0"/>
      <c r="LYZ94" s="0"/>
      <c r="LZA94" s="0"/>
      <c r="LZB94" s="0"/>
      <c r="LZC94" s="0"/>
      <c r="LZD94" s="0"/>
      <c r="LZE94" s="0"/>
      <c r="LZF94" s="0"/>
      <c r="LZG94" s="0"/>
      <c r="LZH94" s="0"/>
      <c r="LZI94" s="0"/>
      <c r="LZJ94" s="0"/>
      <c r="LZK94" s="0"/>
      <c r="LZL94" s="0"/>
      <c r="LZM94" s="0"/>
      <c r="LZN94" s="0"/>
      <c r="LZO94" s="0"/>
      <c r="LZP94" s="0"/>
      <c r="LZQ94" s="0"/>
      <c r="LZR94" s="0"/>
      <c r="LZS94" s="0"/>
      <c r="LZT94" s="0"/>
      <c r="LZU94" s="0"/>
      <c r="LZV94" s="0"/>
      <c r="LZW94" s="0"/>
      <c r="LZX94" s="0"/>
      <c r="LZY94" s="0"/>
      <c r="LZZ94" s="0"/>
      <c r="MAA94" s="0"/>
      <c r="MAB94" s="0"/>
      <c r="MAC94" s="0"/>
      <c r="MAD94" s="0"/>
      <c r="MAE94" s="0"/>
      <c r="MAF94" s="0"/>
      <c r="MAG94" s="0"/>
      <c r="MAH94" s="0"/>
      <c r="MAI94" s="0"/>
      <c r="MAJ94" s="0"/>
      <c r="MAK94" s="0"/>
      <c r="MAL94" s="0"/>
      <c r="MAM94" s="0"/>
      <c r="MAN94" s="0"/>
      <c r="MAO94" s="0"/>
      <c r="MAP94" s="0"/>
      <c r="MAQ94" s="0"/>
      <c r="MAR94" s="0"/>
      <c r="MAS94" s="0"/>
      <c r="MAT94" s="0"/>
      <c r="MAU94" s="0"/>
      <c r="MAV94" s="0"/>
      <c r="MAW94" s="0"/>
      <c r="MAX94" s="0"/>
      <c r="MAY94" s="0"/>
      <c r="MAZ94" s="0"/>
      <c r="MBA94" s="0"/>
      <c r="MBB94" s="0"/>
      <c r="MBC94" s="0"/>
      <c r="MBD94" s="0"/>
      <c r="MBE94" s="0"/>
      <c r="MBF94" s="0"/>
      <c r="MBG94" s="0"/>
      <c r="MBH94" s="0"/>
      <c r="MBI94" s="0"/>
      <c r="MBJ94" s="0"/>
      <c r="MBK94" s="0"/>
      <c r="MBL94" s="0"/>
      <c r="MBM94" s="0"/>
      <c r="MBN94" s="0"/>
      <c r="MBO94" s="0"/>
      <c r="MBP94" s="0"/>
      <c r="MBQ94" s="0"/>
      <c r="MBR94" s="0"/>
      <c r="MBS94" s="0"/>
      <c r="MBT94" s="0"/>
      <c r="MBU94" s="0"/>
      <c r="MBV94" s="0"/>
      <c r="MBW94" s="0"/>
      <c r="MBX94" s="0"/>
      <c r="MBY94" s="0"/>
      <c r="MBZ94" s="0"/>
      <c r="MCA94" s="0"/>
      <c r="MCB94" s="0"/>
      <c r="MCC94" s="0"/>
      <c r="MCD94" s="0"/>
      <c r="MCE94" s="0"/>
      <c r="MCF94" s="0"/>
      <c r="MCG94" s="0"/>
      <c r="MCH94" s="0"/>
      <c r="MCI94" s="0"/>
      <c r="MCJ94" s="0"/>
      <c r="MCK94" s="0"/>
      <c r="MCL94" s="0"/>
      <c r="MCM94" s="0"/>
      <c r="MCN94" s="0"/>
      <c r="MCO94" s="0"/>
      <c r="MCP94" s="0"/>
      <c r="MCQ94" s="0"/>
      <c r="MCR94" s="0"/>
      <c r="MCS94" s="0"/>
      <c r="MCT94" s="0"/>
      <c r="MCU94" s="0"/>
      <c r="MCV94" s="0"/>
      <c r="MCW94" s="0"/>
      <c r="MCX94" s="0"/>
      <c r="MCY94" s="0"/>
      <c r="MCZ94" s="0"/>
      <c r="MDA94" s="0"/>
      <c r="MDB94" s="0"/>
      <c r="MDC94" s="0"/>
      <c r="MDD94" s="0"/>
      <c r="MDE94" s="0"/>
      <c r="MDF94" s="0"/>
      <c r="MDG94" s="0"/>
      <c r="MDH94" s="0"/>
      <c r="MDI94" s="0"/>
      <c r="MDJ94" s="0"/>
      <c r="MDK94" s="0"/>
      <c r="MDL94" s="0"/>
      <c r="MDM94" s="0"/>
      <c r="MDN94" s="0"/>
      <c r="MDO94" s="0"/>
      <c r="MDP94" s="0"/>
      <c r="MDQ94" s="0"/>
      <c r="MDR94" s="0"/>
      <c r="MDS94" s="0"/>
      <c r="MDT94" s="0"/>
      <c r="MDU94" s="0"/>
      <c r="MDV94" s="0"/>
      <c r="MDW94" s="0"/>
      <c r="MDX94" s="0"/>
      <c r="MDY94" s="0"/>
      <c r="MDZ94" s="0"/>
      <c r="MEA94" s="0"/>
      <c r="MEB94" s="0"/>
      <c r="MEC94" s="0"/>
      <c r="MED94" s="0"/>
      <c r="MEE94" s="0"/>
      <c r="MEF94" s="0"/>
      <c r="MEG94" s="0"/>
      <c r="MEH94" s="0"/>
      <c r="MEI94" s="0"/>
      <c r="MEJ94" s="0"/>
      <c r="MEK94" s="0"/>
      <c r="MEL94" s="0"/>
      <c r="MEM94" s="0"/>
      <c r="MEN94" s="0"/>
      <c r="MEO94" s="0"/>
      <c r="MEP94" s="0"/>
      <c r="MEQ94" s="0"/>
      <c r="MER94" s="0"/>
      <c r="MES94" s="0"/>
      <c r="MET94" s="0"/>
      <c r="MEU94" s="0"/>
      <c r="MEV94" s="0"/>
      <c r="MEW94" s="0"/>
      <c r="MEX94" s="0"/>
      <c r="MEY94" s="0"/>
      <c r="MEZ94" s="0"/>
      <c r="MFA94" s="0"/>
      <c r="MFB94" s="0"/>
      <c r="MFC94" s="0"/>
      <c r="MFD94" s="0"/>
      <c r="MFE94" s="0"/>
      <c r="MFF94" s="0"/>
      <c r="MFG94" s="0"/>
      <c r="MFH94" s="0"/>
      <c r="MFI94" s="0"/>
      <c r="MFJ94" s="0"/>
      <c r="MFK94" s="0"/>
      <c r="MFL94" s="0"/>
      <c r="MFM94" s="0"/>
      <c r="MFN94" s="0"/>
      <c r="MFO94" s="0"/>
      <c r="MFP94" s="0"/>
      <c r="MFQ94" s="0"/>
      <c r="MFR94" s="0"/>
      <c r="MFS94" s="0"/>
      <c r="MFT94" s="0"/>
      <c r="MFU94" s="0"/>
      <c r="MFV94" s="0"/>
      <c r="MFW94" s="0"/>
      <c r="MFX94" s="0"/>
      <c r="MFY94" s="0"/>
      <c r="MFZ94" s="0"/>
      <c r="MGA94" s="0"/>
      <c r="MGB94" s="0"/>
      <c r="MGC94" s="0"/>
      <c r="MGD94" s="0"/>
      <c r="MGE94" s="0"/>
      <c r="MGF94" s="0"/>
      <c r="MGG94" s="0"/>
      <c r="MGH94" s="0"/>
      <c r="MGI94" s="0"/>
      <c r="MGJ94" s="0"/>
      <c r="MGK94" s="0"/>
      <c r="MGL94" s="0"/>
      <c r="MGM94" s="0"/>
      <c r="MGN94" s="0"/>
      <c r="MGO94" s="0"/>
      <c r="MGP94" s="0"/>
      <c r="MGQ94" s="0"/>
      <c r="MGR94" s="0"/>
      <c r="MGS94" s="0"/>
      <c r="MGT94" s="0"/>
      <c r="MGU94" s="0"/>
      <c r="MGV94" s="0"/>
      <c r="MGW94" s="0"/>
      <c r="MGX94" s="0"/>
      <c r="MGY94" s="0"/>
      <c r="MGZ94" s="0"/>
      <c r="MHA94" s="0"/>
      <c r="MHB94" s="0"/>
      <c r="MHC94" s="0"/>
      <c r="MHD94" s="0"/>
      <c r="MHE94" s="0"/>
      <c r="MHF94" s="0"/>
      <c r="MHG94" s="0"/>
      <c r="MHH94" s="0"/>
      <c r="MHI94" s="0"/>
      <c r="MHJ94" s="0"/>
      <c r="MHK94" s="0"/>
      <c r="MHL94" s="0"/>
      <c r="MHM94" s="0"/>
      <c r="MHN94" s="0"/>
      <c r="MHO94" s="0"/>
      <c r="MHP94" s="0"/>
      <c r="MHQ94" s="0"/>
      <c r="MHR94" s="0"/>
      <c r="MHS94" s="0"/>
      <c r="MHT94" s="0"/>
      <c r="MHU94" s="0"/>
      <c r="MHV94" s="0"/>
      <c r="MHW94" s="0"/>
      <c r="MHX94" s="0"/>
      <c r="MHY94" s="0"/>
      <c r="MHZ94" s="0"/>
      <c r="MIA94" s="0"/>
      <c r="MIB94" s="0"/>
      <c r="MIC94" s="0"/>
      <c r="MID94" s="0"/>
      <c r="MIE94" s="0"/>
      <c r="MIF94" s="0"/>
      <c r="MIG94" s="0"/>
      <c r="MIH94" s="0"/>
      <c r="MII94" s="0"/>
      <c r="MIJ94" s="0"/>
      <c r="MIK94" s="0"/>
      <c r="MIL94" s="0"/>
      <c r="MIM94" s="0"/>
      <c r="MIN94" s="0"/>
      <c r="MIO94" s="0"/>
      <c r="MIP94" s="0"/>
      <c r="MIQ94" s="0"/>
      <c r="MIR94" s="0"/>
      <c r="MIS94" s="0"/>
      <c r="MIT94" s="0"/>
      <c r="MIU94" s="0"/>
      <c r="MIV94" s="0"/>
      <c r="MIW94" s="0"/>
      <c r="MIX94" s="0"/>
      <c r="MIY94" s="0"/>
      <c r="MIZ94" s="0"/>
      <c r="MJA94" s="0"/>
      <c r="MJB94" s="0"/>
      <c r="MJC94" s="0"/>
      <c r="MJD94" s="0"/>
      <c r="MJE94" s="0"/>
      <c r="MJF94" s="0"/>
      <c r="MJG94" s="0"/>
      <c r="MJH94" s="0"/>
      <c r="MJI94" s="0"/>
      <c r="MJJ94" s="0"/>
      <c r="MJK94" s="0"/>
      <c r="MJL94" s="0"/>
      <c r="MJM94" s="0"/>
      <c r="MJN94" s="0"/>
      <c r="MJO94" s="0"/>
      <c r="MJP94" s="0"/>
      <c r="MJQ94" s="0"/>
      <c r="MJR94" s="0"/>
      <c r="MJS94" s="0"/>
      <c r="MJT94" s="0"/>
      <c r="MJU94" s="0"/>
      <c r="MJV94" s="0"/>
      <c r="MJW94" s="0"/>
      <c r="MJX94" s="0"/>
      <c r="MJY94" s="0"/>
      <c r="MJZ94" s="0"/>
      <c r="MKA94" s="0"/>
      <c r="MKB94" s="0"/>
      <c r="MKC94" s="0"/>
      <c r="MKD94" s="0"/>
      <c r="MKE94" s="0"/>
      <c r="MKF94" s="0"/>
      <c r="MKG94" s="0"/>
      <c r="MKH94" s="0"/>
      <c r="MKI94" s="0"/>
      <c r="MKJ94" s="0"/>
      <c r="MKK94" s="0"/>
      <c r="MKL94" s="0"/>
      <c r="MKM94" s="0"/>
      <c r="MKN94" s="0"/>
      <c r="MKO94" s="0"/>
      <c r="MKP94" s="0"/>
      <c r="MKQ94" s="0"/>
      <c r="MKR94" s="0"/>
      <c r="MKS94" s="0"/>
      <c r="MKT94" s="0"/>
      <c r="MKU94" s="0"/>
      <c r="MKV94" s="0"/>
      <c r="MKW94" s="0"/>
      <c r="MKX94" s="0"/>
      <c r="MKY94" s="0"/>
      <c r="MKZ94" s="0"/>
      <c r="MLA94" s="0"/>
      <c r="MLB94" s="0"/>
      <c r="MLC94" s="0"/>
      <c r="MLD94" s="0"/>
      <c r="MLE94" s="0"/>
      <c r="MLF94" s="0"/>
      <c r="MLG94" s="0"/>
      <c r="MLH94" s="0"/>
      <c r="MLI94" s="0"/>
      <c r="MLJ94" s="0"/>
      <c r="MLK94" s="0"/>
      <c r="MLL94" s="0"/>
      <c r="MLM94" s="0"/>
      <c r="MLN94" s="0"/>
      <c r="MLO94" s="0"/>
      <c r="MLP94" s="0"/>
      <c r="MLQ94" s="0"/>
      <c r="MLR94" s="0"/>
      <c r="MLS94" s="0"/>
      <c r="MLT94" s="0"/>
      <c r="MLU94" s="0"/>
      <c r="MLV94" s="0"/>
      <c r="MLW94" s="0"/>
      <c r="MLX94" s="0"/>
      <c r="MLY94" s="0"/>
      <c r="MLZ94" s="0"/>
      <c r="MMA94" s="0"/>
      <c r="MMB94" s="0"/>
      <c r="MMC94" s="0"/>
      <c r="MMD94" s="0"/>
      <c r="MME94" s="0"/>
      <c r="MMF94" s="0"/>
      <c r="MMG94" s="0"/>
      <c r="MMH94" s="0"/>
      <c r="MMI94" s="0"/>
      <c r="MMJ94" s="0"/>
      <c r="MMK94" s="0"/>
      <c r="MML94" s="0"/>
      <c r="MMM94" s="0"/>
      <c r="MMN94" s="0"/>
      <c r="MMO94" s="0"/>
      <c r="MMP94" s="0"/>
      <c r="MMQ94" s="0"/>
      <c r="MMR94" s="0"/>
      <c r="MMS94" s="0"/>
      <c r="MMT94" s="0"/>
      <c r="MMU94" s="0"/>
      <c r="MMV94" s="0"/>
      <c r="MMW94" s="0"/>
      <c r="MMX94" s="0"/>
      <c r="MMY94" s="0"/>
      <c r="MMZ94" s="0"/>
      <c r="MNA94" s="0"/>
      <c r="MNB94" s="0"/>
      <c r="MNC94" s="0"/>
      <c r="MND94" s="0"/>
      <c r="MNE94" s="0"/>
      <c r="MNF94" s="0"/>
      <c r="MNG94" s="0"/>
      <c r="MNH94" s="0"/>
      <c r="MNI94" s="0"/>
      <c r="MNJ94" s="0"/>
      <c r="MNK94" s="0"/>
      <c r="MNL94" s="0"/>
      <c r="MNM94" s="0"/>
      <c r="MNN94" s="0"/>
      <c r="MNO94" s="0"/>
      <c r="MNP94" s="0"/>
      <c r="MNQ94" s="0"/>
      <c r="MNR94" s="0"/>
      <c r="MNS94" s="0"/>
      <c r="MNT94" s="0"/>
      <c r="MNU94" s="0"/>
      <c r="MNV94" s="0"/>
      <c r="MNW94" s="0"/>
      <c r="MNX94" s="0"/>
      <c r="MNY94" s="0"/>
      <c r="MNZ94" s="0"/>
      <c r="MOA94" s="0"/>
      <c r="MOB94" s="0"/>
      <c r="MOC94" s="0"/>
      <c r="MOD94" s="0"/>
      <c r="MOE94" s="0"/>
      <c r="MOF94" s="0"/>
      <c r="MOG94" s="0"/>
      <c r="MOH94" s="0"/>
      <c r="MOI94" s="0"/>
      <c r="MOJ94" s="0"/>
      <c r="MOK94" s="0"/>
      <c r="MOL94" s="0"/>
      <c r="MOM94" s="0"/>
      <c r="MON94" s="0"/>
      <c r="MOO94" s="0"/>
      <c r="MOP94" s="0"/>
      <c r="MOQ94" s="0"/>
      <c r="MOR94" s="0"/>
      <c r="MOS94" s="0"/>
      <c r="MOT94" s="0"/>
      <c r="MOU94" s="0"/>
      <c r="MOV94" s="0"/>
      <c r="MOW94" s="0"/>
      <c r="MOX94" s="0"/>
      <c r="MOY94" s="0"/>
      <c r="MOZ94" s="0"/>
      <c r="MPA94" s="0"/>
      <c r="MPB94" s="0"/>
      <c r="MPC94" s="0"/>
      <c r="MPD94" s="0"/>
      <c r="MPE94" s="0"/>
      <c r="MPF94" s="0"/>
      <c r="MPG94" s="0"/>
      <c r="MPH94" s="0"/>
      <c r="MPI94" s="0"/>
      <c r="MPJ94" s="0"/>
      <c r="MPK94" s="0"/>
      <c r="MPL94" s="0"/>
      <c r="MPM94" s="0"/>
      <c r="MPN94" s="0"/>
      <c r="MPO94" s="0"/>
      <c r="MPP94" s="0"/>
      <c r="MPQ94" s="0"/>
      <c r="MPR94" s="0"/>
      <c r="MPS94" s="0"/>
      <c r="MPT94" s="0"/>
      <c r="MPU94" s="0"/>
      <c r="MPV94" s="0"/>
      <c r="MPW94" s="0"/>
      <c r="MPX94" s="0"/>
      <c r="MPY94" s="0"/>
      <c r="MPZ94" s="0"/>
      <c r="MQA94" s="0"/>
      <c r="MQB94" s="0"/>
      <c r="MQC94" s="0"/>
      <c r="MQD94" s="0"/>
      <c r="MQE94" s="0"/>
      <c r="MQF94" s="0"/>
      <c r="MQG94" s="0"/>
      <c r="MQH94" s="0"/>
      <c r="MQI94" s="0"/>
      <c r="MQJ94" s="0"/>
      <c r="MQK94" s="0"/>
      <c r="MQL94" s="0"/>
      <c r="MQM94" s="0"/>
      <c r="MQN94" s="0"/>
      <c r="MQO94" s="0"/>
      <c r="MQP94" s="0"/>
      <c r="MQQ94" s="0"/>
      <c r="MQR94" s="0"/>
      <c r="MQS94" s="0"/>
      <c r="MQT94" s="0"/>
      <c r="MQU94" s="0"/>
      <c r="MQV94" s="0"/>
      <c r="MQW94" s="0"/>
      <c r="MQX94" s="0"/>
      <c r="MQY94" s="0"/>
      <c r="MQZ94" s="0"/>
      <c r="MRA94" s="0"/>
      <c r="MRB94" s="0"/>
      <c r="MRC94" s="0"/>
      <c r="MRD94" s="0"/>
      <c r="MRE94" s="0"/>
      <c r="MRF94" s="0"/>
      <c r="MRG94" s="0"/>
      <c r="MRH94" s="0"/>
      <c r="MRI94" s="0"/>
      <c r="MRJ94" s="0"/>
      <c r="MRK94" s="0"/>
      <c r="MRL94" s="0"/>
      <c r="MRM94" s="0"/>
      <c r="MRN94" s="0"/>
      <c r="MRO94" s="0"/>
      <c r="MRP94" s="0"/>
      <c r="MRQ94" s="0"/>
      <c r="MRR94" s="0"/>
      <c r="MRS94" s="0"/>
      <c r="MRT94" s="0"/>
      <c r="MRU94" s="0"/>
      <c r="MRV94" s="0"/>
      <c r="MRW94" s="0"/>
      <c r="MRX94" s="0"/>
      <c r="MRY94" s="0"/>
      <c r="MRZ94" s="0"/>
      <c r="MSA94" s="0"/>
      <c r="MSB94" s="0"/>
      <c r="MSC94" s="0"/>
      <c r="MSD94" s="0"/>
      <c r="MSE94" s="0"/>
      <c r="MSF94" s="0"/>
      <c r="MSG94" s="0"/>
      <c r="MSH94" s="0"/>
      <c r="MSI94" s="0"/>
      <c r="MSJ94" s="0"/>
      <c r="MSK94" s="0"/>
      <c r="MSL94" s="0"/>
      <c r="MSM94" s="0"/>
      <c r="MSN94" s="0"/>
      <c r="MSO94" s="0"/>
      <c r="MSP94" s="0"/>
      <c r="MSQ94" s="0"/>
      <c r="MSR94" s="0"/>
      <c r="MSS94" s="0"/>
      <c r="MST94" s="0"/>
      <c r="MSU94" s="0"/>
      <c r="MSV94" s="0"/>
      <c r="MSW94" s="0"/>
      <c r="MSX94" s="0"/>
      <c r="MSY94" s="0"/>
      <c r="MSZ94" s="0"/>
      <c r="MTA94" s="0"/>
      <c r="MTB94" s="0"/>
      <c r="MTC94" s="0"/>
      <c r="MTD94" s="0"/>
      <c r="MTE94" s="0"/>
      <c r="MTF94" s="0"/>
      <c r="MTG94" s="0"/>
      <c r="MTH94" s="0"/>
      <c r="MTI94" s="0"/>
      <c r="MTJ94" s="0"/>
      <c r="MTK94" s="0"/>
      <c r="MTL94" s="0"/>
      <c r="MTM94" s="0"/>
      <c r="MTN94" s="0"/>
      <c r="MTO94" s="0"/>
      <c r="MTP94" s="0"/>
      <c r="MTQ94" s="0"/>
      <c r="MTR94" s="0"/>
      <c r="MTS94" s="0"/>
      <c r="MTT94" s="0"/>
      <c r="MTU94" s="0"/>
      <c r="MTV94" s="0"/>
      <c r="MTW94" s="0"/>
      <c r="MTX94" s="0"/>
      <c r="MTY94" s="0"/>
      <c r="MTZ94" s="0"/>
      <c r="MUA94" s="0"/>
      <c r="MUB94" s="0"/>
      <c r="MUC94" s="0"/>
      <c r="MUD94" s="0"/>
      <c r="MUE94" s="0"/>
      <c r="MUF94" s="0"/>
      <c r="MUG94" s="0"/>
      <c r="MUH94" s="0"/>
      <c r="MUI94" s="0"/>
      <c r="MUJ94" s="0"/>
      <c r="MUK94" s="0"/>
      <c r="MUL94" s="0"/>
      <c r="MUM94" s="0"/>
      <c r="MUN94" s="0"/>
      <c r="MUO94" s="0"/>
      <c r="MUP94" s="0"/>
      <c r="MUQ94" s="0"/>
      <c r="MUR94" s="0"/>
      <c r="MUS94" s="0"/>
      <c r="MUT94" s="0"/>
      <c r="MUU94" s="0"/>
      <c r="MUV94" s="0"/>
      <c r="MUW94" s="0"/>
      <c r="MUX94" s="0"/>
      <c r="MUY94" s="0"/>
      <c r="MUZ94" s="0"/>
      <c r="MVA94" s="0"/>
      <c r="MVB94" s="0"/>
      <c r="MVC94" s="0"/>
      <c r="MVD94" s="0"/>
      <c r="MVE94" s="0"/>
      <c r="MVF94" s="0"/>
      <c r="MVG94" s="0"/>
      <c r="MVH94" s="0"/>
      <c r="MVI94" s="0"/>
      <c r="MVJ94" s="0"/>
      <c r="MVK94" s="0"/>
      <c r="MVL94" s="0"/>
      <c r="MVM94" s="0"/>
      <c r="MVN94" s="0"/>
      <c r="MVO94" s="0"/>
      <c r="MVP94" s="0"/>
      <c r="MVQ94" s="0"/>
      <c r="MVR94" s="0"/>
      <c r="MVS94" s="0"/>
      <c r="MVT94" s="0"/>
      <c r="MVU94" s="0"/>
      <c r="MVV94" s="0"/>
      <c r="MVW94" s="0"/>
      <c r="MVX94" s="0"/>
      <c r="MVY94" s="0"/>
      <c r="MVZ94" s="0"/>
      <c r="MWA94" s="0"/>
      <c r="MWB94" s="0"/>
      <c r="MWC94" s="0"/>
      <c r="MWD94" s="0"/>
      <c r="MWE94" s="0"/>
      <c r="MWF94" s="0"/>
      <c r="MWG94" s="0"/>
      <c r="MWH94" s="0"/>
      <c r="MWI94" s="0"/>
      <c r="MWJ94" s="0"/>
      <c r="MWK94" s="0"/>
      <c r="MWL94" s="0"/>
      <c r="MWM94" s="0"/>
      <c r="MWN94" s="0"/>
      <c r="MWO94" s="0"/>
      <c r="MWP94" s="0"/>
      <c r="MWQ94" s="0"/>
      <c r="MWR94" s="0"/>
      <c r="MWS94" s="0"/>
      <c r="MWT94" s="0"/>
      <c r="MWU94" s="0"/>
      <c r="MWV94" s="0"/>
      <c r="MWW94" s="0"/>
      <c r="MWX94" s="0"/>
      <c r="MWY94" s="0"/>
      <c r="MWZ94" s="0"/>
      <c r="MXA94" s="0"/>
      <c r="MXB94" s="0"/>
      <c r="MXC94" s="0"/>
      <c r="MXD94" s="0"/>
      <c r="MXE94" s="0"/>
      <c r="MXF94" s="0"/>
      <c r="MXG94" s="0"/>
      <c r="MXH94" s="0"/>
      <c r="MXI94" s="0"/>
      <c r="MXJ94" s="0"/>
      <c r="MXK94" s="0"/>
      <c r="MXL94" s="0"/>
      <c r="MXM94" s="0"/>
      <c r="MXN94" s="0"/>
      <c r="MXO94" s="0"/>
      <c r="MXP94" s="0"/>
      <c r="MXQ94" s="0"/>
      <c r="MXR94" s="0"/>
      <c r="MXS94" s="0"/>
      <c r="MXT94" s="0"/>
      <c r="MXU94" s="0"/>
      <c r="MXV94" s="0"/>
      <c r="MXW94" s="0"/>
      <c r="MXX94" s="0"/>
      <c r="MXY94" s="0"/>
      <c r="MXZ94" s="0"/>
      <c r="MYA94" s="0"/>
      <c r="MYB94" s="0"/>
      <c r="MYC94" s="0"/>
      <c r="MYD94" s="0"/>
      <c r="MYE94" s="0"/>
      <c r="MYF94" s="0"/>
      <c r="MYG94" s="0"/>
      <c r="MYH94" s="0"/>
      <c r="MYI94" s="0"/>
      <c r="MYJ94" s="0"/>
      <c r="MYK94" s="0"/>
      <c r="MYL94" s="0"/>
      <c r="MYM94" s="0"/>
      <c r="MYN94" s="0"/>
      <c r="MYO94" s="0"/>
      <c r="MYP94" s="0"/>
      <c r="MYQ94" s="0"/>
      <c r="MYR94" s="0"/>
      <c r="MYS94" s="0"/>
      <c r="MYT94" s="0"/>
      <c r="MYU94" s="0"/>
      <c r="MYV94" s="0"/>
      <c r="MYW94" s="0"/>
      <c r="MYX94" s="0"/>
      <c r="MYY94" s="0"/>
      <c r="MYZ94" s="0"/>
      <c r="MZA94" s="0"/>
      <c r="MZB94" s="0"/>
      <c r="MZC94" s="0"/>
      <c r="MZD94" s="0"/>
      <c r="MZE94" s="0"/>
      <c r="MZF94" s="0"/>
      <c r="MZG94" s="0"/>
      <c r="MZH94" s="0"/>
      <c r="MZI94" s="0"/>
      <c r="MZJ94" s="0"/>
      <c r="MZK94" s="0"/>
      <c r="MZL94" s="0"/>
      <c r="MZM94" s="0"/>
      <c r="MZN94" s="0"/>
      <c r="MZO94" s="0"/>
      <c r="MZP94" s="0"/>
      <c r="MZQ94" s="0"/>
      <c r="MZR94" s="0"/>
      <c r="MZS94" s="0"/>
      <c r="MZT94" s="0"/>
      <c r="MZU94" s="0"/>
      <c r="MZV94" s="0"/>
      <c r="MZW94" s="0"/>
      <c r="MZX94" s="0"/>
      <c r="MZY94" s="0"/>
      <c r="MZZ94" s="0"/>
      <c r="NAA94" s="0"/>
      <c r="NAB94" s="0"/>
      <c r="NAC94" s="0"/>
      <c r="NAD94" s="0"/>
      <c r="NAE94" s="0"/>
      <c r="NAF94" s="0"/>
      <c r="NAG94" s="0"/>
      <c r="NAH94" s="0"/>
      <c r="NAI94" s="0"/>
      <c r="NAJ94" s="0"/>
      <c r="NAK94" s="0"/>
      <c r="NAL94" s="0"/>
      <c r="NAM94" s="0"/>
      <c r="NAN94" s="0"/>
      <c r="NAO94" s="0"/>
      <c r="NAP94" s="0"/>
      <c r="NAQ94" s="0"/>
      <c r="NAR94" s="0"/>
      <c r="NAS94" s="0"/>
      <c r="NAT94" s="0"/>
      <c r="NAU94" s="0"/>
      <c r="NAV94" s="0"/>
      <c r="NAW94" s="0"/>
      <c r="NAX94" s="0"/>
      <c r="NAY94" s="0"/>
      <c r="NAZ94" s="0"/>
      <c r="NBA94" s="0"/>
      <c r="NBB94" s="0"/>
      <c r="NBC94" s="0"/>
      <c r="NBD94" s="0"/>
      <c r="NBE94" s="0"/>
      <c r="NBF94" s="0"/>
      <c r="NBG94" s="0"/>
      <c r="NBH94" s="0"/>
      <c r="NBI94" s="0"/>
      <c r="NBJ94" s="0"/>
      <c r="NBK94" s="0"/>
      <c r="NBL94" s="0"/>
      <c r="NBM94" s="0"/>
      <c r="NBN94" s="0"/>
      <c r="NBO94" s="0"/>
      <c r="NBP94" s="0"/>
      <c r="NBQ94" s="0"/>
      <c r="NBR94" s="0"/>
      <c r="NBS94" s="0"/>
      <c r="NBT94" s="0"/>
      <c r="NBU94" s="0"/>
      <c r="NBV94" s="0"/>
      <c r="NBW94" s="0"/>
      <c r="NBX94" s="0"/>
      <c r="NBY94" s="0"/>
      <c r="NBZ94" s="0"/>
      <c r="NCA94" s="0"/>
      <c r="NCB94" s="0"/>
      <c r="NCC94" s="0"/>
      <c r="NCD94" s="0"/>
      <c r="NCE94" s="0"/>
      <c r="NCF94" s="0"/>
      <c r="NCG94" s="0"/>
      <c r="NCH94" s="0"/>
      <c r="NCI94" s="0"/>
      <c r="NCJ94" s="0"/>
      <c r="NCK94" s="0"/>
      <c r="NCL94" s="0"/>
      <c r="NCM94" s="0"/>
      <c r="NCN94" s="0"/>
      <c r="NCO94" s="0"/>
      <c r="NCP94" s="0"/>
      <c r="NCQ94" s="0"/>
      <c r="NCR94" s="0"/>
      <c r="NCS94" s="0"/>
      <c r="NCT94" s="0"/>
      <c r="NCU94" s="0"/>
      <c r="NCV94" s="0"/>
      <c r="NCW94" s="0"/>
      <c r="NCX94" s="0"/>
      <c r="NCY94" s="0"/>
      <c r="NCZ94" s="0"/>
      <c r="NDA94" s="0"/>
      <c r="NDB94" s="0"/>
      <c r="NDC94" s="0"/>
      <c r="NDD94" s="0"/>
      <c r="NDE94" s="0"/>
      <c r="NDF94" s="0"/>
      <c r="NDG94" s="0"/>
      <c r="NDH94" s="0"/>
      <c r="NDI94" s="0"/>
      <c r="NDJ94" s="0"/>
      <c r="NDK94" s="0"/>
      <c r="NDL94" s="0"/>
      <c r="NDM94" s="0"/>
      <c r="NDN94" s="0"/>
      <c r="NDO94" s="0"/>
      <c r="NDP94" s="0"/>
      <c r="NDQ94" s="0"/>
      <c r="NDR94" s="0"/>
      <c r="NDS94" s="0"/>
      <c r="NDT94" s="0"/>
      <c r="NDU94" s="0"/>
      <c r="NDV94" s="0"/>
      <c r="NDW94" s="0"/>
      <c r="NDX94" s="0"/>
      <c r="NDY94" s="0"/>
      <c r="NDZ94" s="0"/>
      <c r="NEA94" s="0"/>
      <c r="NEB94" s="0"/>
      <c r="NEC94" s="0"/>
      <c r="NED94" s="0"/>
      <c r="NEE94" s="0"/>
      <c r="NEF94" s="0"/>
      <c r="NEG94" s="0"/>
      <c r="NEH94" s="0"/>
      <c r="NEI94" s="0"/>
      <c r="NEJ94" s="0"/>
      <c r="NEK94" s="0"/>
      <c r="NEL94" s="0"/>
      <c r="NEM94" s="0"/>
      <c r="NEN94" s="0"/>
      <c r="NEO94" s="0"/>
      <c r="NEP94" s="0"/>
      <c r="NEQ94" s="0"/>
      <c r="NER94" s="0"/>
      <c r="NES94" s="0"/>
      <c r="NET94" s="0"/>
      <c r="NEU94" s="0"/>
      <c r="NEV94" s="0"/>
      <c r="NEW94" s="0"/>
      <c r="NEX94" s="0"/>
      <c r="NEY94" s="0"/>
      <c r="NEZ94" s="0"/>
      <c r="NFA94" s="0"/>
      <c r="NFB94" s="0"/>
      <c r="NFC94" s="0"/>
      <c r="NFD94" s="0"/>
      <c r="NFE94" s="0"/>
      <c r="NFF94" s="0"/>
      <c r="NFG94" s="0"/>
      <c r="NFH94" s="0"/>
      <c r="NFI94" s="0"/>
      <c r="NFJ94" s="0"/>
      <c r="NFK94" s="0"/>
      <c r="NFL94" s="0"/>
      <c r="NFM94" s="0"/>
      <c r="NFN94" s="0"/>
      <c r="NFO94" s="0"/>
      <c r="NFP94" s="0"/>
      <c r="NFQ94" s="0"/>
      <c r="NFR94" s="0"/>
      <c r="NFS94" s="0"/>
      <c r="NFT94" s="0"/>
      <c r="NFU94" s="0"/>
      <c r="NFV94" s="0"/>
      <c r="NFW94" s="0"/>
      <c r="NFX94" s="0"/>
      <c r="NFY94" s="0"/>
      <c r="NFZ94" s="0"/>
      <c r="NGA94" s="0"/>
      <c r="NGB94" s="0"/>
      <c r="NGC94" s="0"/>
      <c r="NGD94" s="0"/>
      <c r="NGE94" s="0"/>
      <c r="NGF94" s="0"/>
      <c r="NGG94" s="0"/>
      <c r="NGH94" s="0"/>
      <c r="NGI94" s="0"/>
      <c r="NGJ94" s="0"/>
      <c r="NGK94" s="0"/>
      <c r="NGL94" s="0"/>
      <c r="NGM94" s="0"/>
      <c r="NGN94" s="0"/>
      <c r="NGO94" s="0"/>
      <c r="NGP94" s="0"/>
      <c r="NGQ94" s="0"/>
      <c r="NGR94" s="0"/>
      <c r="NGS94" s="0"/>
      <c r="NGT94" s="0"/>
      <c r="NGU94" s="0"/>
      <c r="NGV94" s="0"/>
      <c r="NGW94" s="0"/>
      <c r="NGX94" s="0"/>
      <c r="NGY94" s="0"/>
      <c r="NGZ94" s="0"/>
      <c r="NHA94" s="0"/>
      <c r="NHB94" s="0"/>
      <c r="NHC94" s="0"/>
      <c r="NHD94" s="0"/>
      <c r="NHE94" s="0"/>
      <c r="NHF94" s="0"/>
      <c r="NHG94" s="0"/>
      <c r="NHH94" s="0"/>
      <c r="NHI94" s="0"/>
      <c r="NHJ94" s="0"/>
      <c r="NHK94" s="0"/>
      <c r="NHL94" s="0"/>
      <c r="NHM94" s="0"/>
      <c r="NHN94" s="0"/>
      <c r="NHO94" s="0"/>
      <c r="NHP94" s="0"/>
      <c r="NHQ94" s="0"/>
      <c r="NHR94" s="0"/>
      <c r="NHS94" s="0"/>
      <c r="NHT94" s="0"/>
      <c r="NHU94" s="0"/>
      <c r="NHV94" s="0"/>
      <c r="NHW94" s="0"/>
      <c r="NHX94" s="0"/>
      <c r="NHY94" s="0"/>
      <c r="NHZ94" s="0"/>
      <c r="NIA94" s="0"/>
      <c r="NIB94" s="0"/>
      <c r="NIC94" s="0"/>
      <c r="NID94" s="0"/>
      <c r="NIE94" s="0"/>
      <c r="NIF94" s="0"/>
      <c r="NIG94" s="0"/>
      <c r="NIH94" s="0"/>
      <c r="NII94" s="0"/>
      <c r="NIJ94" s="0"/>
      <c r="NIK94" s="0"/>
      <c r="NIL94" s="0"/>
      <c r="NIM94" s="0"/>
      <c r="NIN94" s="0"/>
      <c r="NIO94" s="0"/>
      <c r="NIP94" s="0"/>
      <c r="NIQ94" s="0"/>
      <c r="NIR94" s="0"/>
      <c r="NIS94" s="0"/>
      <c r="NIT94" s="0"/>
      <c r="NIU94" s="0"/>
      <c r="NIV94" s="0"/>
      <c r="NIW94" s="0"/>
      <c r="NIX94" s="0"/>
      <c r="NIY94" s="0"/>
      <c r="NIZ94" s="0"/>
      <c r="NJA94" s="0"/>
      <c r="NJB94" s="0"/>
      <c r="NJC94" s="0"/>
      <c r="NJD94" s="0"/>
      <c r="NJE94" s="0"/>
      <c r="NJF94" s="0"/>
      <c r="NJG94" s="0"/>
      <c r="NJH94" s="0"/>
      <c r="NJI94" s="0"/>
      <c r="NJJ94" s="0"/>
      <c r="NJK94" s="0"/>
      <c r="NJL94" s="0"/>
      <c r="NJM94" s="0"/>
      <c r="NJN94" s="0"/>
      <c r="NJO94" s="0"/>
      <c r="NJP94" s="0"/>
      <c r="NJQ94" s="0"/>
      <c r="NJR94" s="0"/>
      <c r="NJS94" s="0"/>
      <c r="NJT94" s="0"/>
      <c r="NJU94" s="0"/>
      <c r="NJV94" s="0"/>
      <c r="NJW94" s="0"/>
      <c r="NJX94" s="0"/>
      <c r="NJY94" s="0"/>
      <c r="NJZ94" s="0"/>
      <c r="NKA94" s="0"/>
      <c r="NKB94" s="0"/>
      <c r="NKC94" s="0"/>
      <c r="NKD94" s="0"/>
      <c r="NKE94" s="0"/>
      <c r="NKF94" s="0"/>
      <c r="NKG94" s="0"/>
      <c r="NKH94" s="0"/>
      <c r="NKI94" s="0"/>
      <c r="NKJ94" s="0"/>
      <c r="NKK94" s="0"/>
      <c r="NKL94" s="0"/>
      <c r="NKM94" s="0"/>
      <c r="NKN94" s="0"/>
      <c r="NKO94" s="0"/>
      <c r="NKP94" s="0"/>
      <c r="NKQ94" s="0"/>
      <c r="NKR94" s="0"/>
      <c r="NKS94" s="0"/>
      <c r="NKT94" s="0"/>
      <c r="NKU94" s="0"/>
      <c r="NKV94" s="0"/>
      <c r="NKW94" s="0"/>
      <c r="NKX94" s="0"/>
      <c r="NKY94" s="0"/>
      <c r="NKZ94" s="0"/>
      <c r="NLA94" s="0"/>
      <c r="NLB94" s="0"/>
      <c r="NLC94" s="0"/>
      <c r="NLD94" s="0"/>
      <c r="NLE94" s="0"/>
      <c r="NLF94" s="0"/>
      <c r="NLG94" s="0"/>
      <c r="NLH94" s="0"/>
      <c r="NLI94" s="0"/>
      <c r="NLJ94" s="0"/>
      <c r="NLK94" s="0"/>
      <c r="NLL94" s="0"/>
      <c r="NLM94" s="0"/>
      <c r="NLN94" s="0"/>
      <c r="NLO94" s="0"/>
      <c r="NLP94" s="0"/>
      <c r="NLQ94" s="0"/>
      <c r="NLR94" s="0"/>
      <c r="NLS94" s="0"/>
      <c r="NLT94" s="0"/>
      <c r="NLU94" s="0"/>
      <c r="NLV94" s="0"/>
      <c r="NLW94" s="0"/>
      <c r="NLX94" s="0"/>
      <c r="NLY94" s="0"/>
      <c r="NLZ94" s="0"/>
      <c r="NMA94" s="0"/>
      <c r="NMB94" s="0"/>
      <c r="NMC94" s="0"/>
      <c r="NMD94" s="0"/>
      <c r="NME94" s="0"/>
      <c r="NMF94" s="0"/>
      <c r="NMG94" s="0"/>
      <c r="NMH94" s="0"/>
      <c r="NMI94" s="0"/>
      <c r="NMJ94" s="0"/>
      <c r="NMK94" s="0"/>
      <c r="NML94" s="0"/>
      <c r="NMM94" s="0"/>
      <c r="NMN94" s="0"/>
      <c r="NMO94" s="0"/>
      <c r="NMP94" s="0"/>
      <c r="NMQ94" s="0"/>
      <c r="NMR94" s="0"/>
      <c r="NMS94" s="0"/>
      <c r="NMT94" s="0"/>
      <c r="NMU94" s="0"/>
      <c r="NMV94" s="0"/>
      <c r="NMW94" s="0"/>
      <c r="NMX94" s="0"/>
      <c r="NMY94" s="0"/>
      <c r="NMZ94" s="0"/>
      <c r="NNA94" s="0"/>
      <c r="NNB94" s="0"/>
      <c r="NNC94" s="0"/>
      <c r="NND94" s="0"/>
      <c r="NNE94" s="0"/>
      <c r="NNF94" s="0"/>
      <c r="NNG94" s="0"/>
      <c r="NNH94" s="0"/>
      <c r="NNI94" s="0"/>
      <c r="NNJ94" s="0"/>
      <c r="NNK94" s="0"/>
      <c r="NNL94" s="0"/>
      <c r="NNM94" s="0"/>
      <c r="NNN94" s="0"/>
      <c r="NNO94" s="0"/>
      <c r="NNP94" s="0"/>
      <c r="NNQ94" s="0"/>
      <c r="NNR94" s="0"/>
      <c r="NNS94" s="0"/>
      <c r="NNT94" s="0"/>
      <c r="NNU94" s="0"/>
      <c r="NNV94" s="0"/>
      <c r="NNW94" s="0"/>
      <c r="NNX94" s="0"/>
      <c r="NNY94" s="0"/>
      <c r="NNZ94" s="0"/>
      <c r="NOA94" s="0"/>
      <c r="NOB94" s="0"/>
      <c r="NOC94" s="0"/>
      <c r="NOD94" s="0"/>
      <c r="NOE94" s="0"/>
      <c r="NOF94" s="0"/>
      <c r="NOG94" s="0"/>
      <c r="NOH94" s="0"/>
      <c r="NOI94" s="0"/>
      <c r="NOJ94" s="0"/>
      <c r="NOK94" s="0"/>
      <c r="NOL94" s="0"/>
      <c r="NOM94" s="0"/>
      <c r="NON94" s="0"/>
      <c r="NOO94" s="0"/>
      <c r="NOP94" s="0"/>
      <c r="NOQ94" s="0"/>
      <c r="NOR94" s="0"/>
      <c r="NOS94" s="0"/>
      <c r="NOT94" s="0"/>
      <c r="NOU94" s="0"/>
      <c r="NOV94" s="0"/>
      <c r="NOW94" s="0"/>
      <c r="NOX94" s="0"/>
      <c r="NOY94" s="0"/>
      <c r="NOZ94" s="0"/>
      <c r="NPA94" s="0"/>
      <c r="NPB94" s="0"/>
      <c r="NPC94" s="0"/>
      <c r="NPD94" s="0"/>
      <c r="NPE94" s="0"/>
      <c r="NPF94" s="0"/>
      <c r="NPG94" s="0"/>
      <c r="NPH94" s="0"/>
      <c r="NPI94" s="0"/>
      <c r="NPJ94" s="0"/>
      <c r="NPK94" s="0"/>
      <c r="NPL94" s="0"/>
      <c r="NPM94" s="0"/>
      <c r="NPN94" s="0"/>
      <c r="NPO94" s="0"/>
      <c r="NPP94" s="0"/>
      <c r="NPQ94" s="0"/>
      <c r="NPR94" s="0"/>
      <c r="NPS94" s="0"/>
      <c r="NPT94" s="0"/>
      <c r="NPU94" s="0"/>
      <c r="NPV94" s="0"/>
      <c r="NPW94" s="0"/>
      <c r="NPX94" s="0"/>
      <c r="NPY94" s="0"/>
      <c r="NPZ94" s="0"/>
      <c r="NQA94" s="0"/>
      <c r="NQB94" s="0"/>
      <c r="NQC94" s="0"/>
      <c r="NQD94" s="0"/>
      <c r="NQE94" s="0"/>
      <c r="NQF94" s="0"/>
      <c r="NQG94" s="0"/>
      <c r="NQH94" s="0"/>
      <c r="NQI94" s="0"/>
      <c r="NQJ94" s="0"/>
      <c r="NQK94" s="0"/>
      <c r="NQL94" s="0"/>
      <c r="NQM94" s="0"/>
      <c r="NQN94" s="0"/>
      <c r="NQO94" s="0"/>
      <c r="NQP94" s="0"/>
      <c r="NQQ94" s="0"/>
      <c r="NQR94" s="0"/>
      <c r="NQS94" s="0"/>
      <c r="NQT94" s="0"/>
      <c r="NQU94" s="0"/>
      <c r="NQV94" s="0"/>
      <c r="NQW94" s="0"/>
      <c r="NQX94" s="0"/>
      <c r="NQY94" s="0"/>
      <c r="NQZ94" s="0"/>
      <c r="NRA94" s="0"/>
      <c r="NRB94" s="0"/>
      <c r="NRC94" s="0"/>
      <c r="NRD94" s="0"/>
      <c r="NRE94" s="0"/>
      <c r="NRF94" s="0"/>
      <c r="NRG94" s="0"/>
      <c r="NRH94" s="0"/>
      <c r="NRI94" s="0"/>
      <c r="NRJ94" s="0"/>
      <c r="NRK94" s="0"/>
      <c r="NRL94" s="0"/>
      <c r="NRM94" s="0"/>
      <c r="NRN94" s="0"/>
      <c r="NRO94" s="0"/>
      <c r="NRP94" s="0"/>
      <c r="NRQ94" s="0"/>
      <c r="NRR94" s="0"/>
      <c r="NRS94" s="0"/>
      <c r="NRT94" s="0"/>
      <c r="NRU94" s="0"/>
      <c r="NRV94" s="0"/>
      <c r="NRW94" s="0"/>
      <c r="NRX94" s="0"/>
      <c r="NRY94" s="0"/>
      <c r="NRZ94" s="0"/>
      <c r="NSA94" s="0"/>
      <c r="NSB94" s="0"/>
      <c r="NSC94" s="0"/>
      <c r="NSD94" s="0"/>
      <c r="NSE94" s="0"/>
      <c r="NSF94" s="0"/>
      <c r="NSG94" s="0"/>
      <c r="NSH94" s="0"/>
      <c r="NSI94" s="0"/>
      <c r="NSJ94" s="0"/>
      <c r="NSK94" s="0"/>
      <c r="NSL94" s="0"/>
      <c r="NSM94" s="0"/>
      <c r="NSN94" s="0"/>
      <c r="NSO94" s="0"/>
      <c r="NSP94" s="0"/>
      <c r="NSQ94" s="0"/>
      <c r="NSR94" s="0"/>
      <c r="NSS94" s="0"/>
      <c r="NST94" s="0"/>
      <c r="NSU94" s="0"/>
      <c r="NSV94" s="0"/>
      <c r="NSW94" s="0"/>
      <c r="NSX94" s="0"/>
      <c r="NSY94" s="0"/>
      <c r="NSZ94" s="0"/>
      <c r="NTA94" s="0"/>
      <c r="NTB94" s="0"/>
      <c r="NTC94" s="0"/>
      <c r="NTD94" s="0"/>
      <c r="NTE94" s="0"/>
      <c r="NTF94" s="0"/>
      <c r="NTG94" s="0"/>
      <c r="NTH94" s="0"/>
      <c r="NTI94" s="0"/>
      <c r="NTJ94" s="0"/>
      <c r="NTK94" s="0"/>
      <c r="NTL94" s="0"/>
      <c r="NTM94" s="0"/>
      <c r="NTN94" s="0"/>
      <c r="NTO94" s="0"/>
      <c r="NTP94" s="0"/>
      <c r="NTQ94" s="0"/>
      <c r="NTR94" s="0"/>
      <c r="NTS94" s="0"/>
      <c r="NTT94" s="0"/>
      <c r="NTU94" s="0"/>
      <c r="NTV94" s="0"/>
      <c r="NTW94" s="0"/>
      <c r="NTX94" s="0"/>
      <c r="NTY94" s="0"/>
      <c r="NTZ94" s="0"/>
      <c r="NUA94" s="0"/>
      <c r="NUB94" s="0"/>
      <c r="NUC94" s="0"/>
      <c r="NUD94" s="0"/>
      <c r="NUE94" s="0"/>
      <c r="NUF94" s="0"/>
      <c r="NUG94" s="0"/>
      <c r="NUH94" s="0"/>
      <c r="NUI94" s="0"/>
      <c r="NUJ94" s="0"/>
      <c r="NUK94" s="0"/>
      <c r="NUL94" s="0"/>
      <c r="NUM94" s="0"/>
      <c r="NUN94" s="0"/>
      <c r="NUO94" s="0"/>
      <c r="NUP94" s="0"/>
      <c r="NUQ94" s="0"/>
      <c r="NUR94" s="0"/>
      <c r="NUS94" s="0"/>
      <c r="NUT94" s="0"/>
      <c r="NUU94" s="0"/>
      <c r="NUV94" s="0"/>
      <c r="NUW94" s="0"/>
      <c r="NUX94" s="0"/>
      <c r="NUY94" s="0"/>
      <c r="NUZ94" s="0"/>
      <c r="NVA94" s="0"/>
      <c r="NVB94" s="0"/>
      <c r="NVC94" s="0"/>
      <c r="NVD94" s="0"/>
      <c r="NVE94" s="0"/>
      <c r="NVF94" s="0"/>
      <c r="NVG94" s="0"/>
      <c r="NVH94" s="0"/>
      <c r="NVI94" s="0"/>
      <c r="NVJ94" s="0"/>
      <c r="NVK94" s="0"/>
      <c r="NVL94" s="0"/>
      <c r="NVM94" s="0"/>
      <c r="NVN94" s="0"/>
      <c r="NVO94" s="0"/>
      <c r="NVP94" s="0"/>
      <c r="NVQ94" s="0"/>
      <c r="NVR94" s="0"/>
      <c r="NVS94" s="0"/>
      <c r="NVT94" s="0"/>
      <c r="NVU94" s="0"/>
      <c r="NVV94" s="0"/>
      <c r="NVW94" s="0"/>
      <c r="NVX94" s="0"/>
      <c r="NVY94" s="0"/>
      <c r="NVZ94" s="0"/>
      <c r="NWA94" s="0"/>
      <c r="NWB94" s="0"/>
      <c r="NWC94" s="0"/>
      <c r="NWD94" s="0"/>
      <c r="NWE94" s="0"/>
      <c r="NWF94" s="0"/>
      <c r="NWG94" s="0"/>
      <c r="NWH94" s="0"/>
      <c r="NWI94" s="0"/>
      <c r="NWJ94" s="0"/>
      <c r="NWK94" s="0"/>
      <c r="NWL94" s="0"/>
      <c r="NWM94" s="0"/>
      <c r="NWN94" s="0"/>
      <c r="NWO94" s="0"/>
      <c r="NWP94" s="0"/>
      <c r="NWQ94" s="0"/>
      <c r="NWR94" s="0"/>
      <c r="NWS94" s="0"/>
      <c r="NWT94" s="0"/>
      <c r="NWU94" s="0"/>
      <c r="NWV94" s="0"/>
      <c r="NWW94" s="0"/>
      <c r="NWX94" s="0"/>
      <c r="NWY94" s="0"/>
      <c r="NWZ94" s="0"/>
      <c r="NXA94" s="0"/>
      <c r="NXB94" s="0"/>
      <c r="NXC94" s="0"/>
      <c r="NXD94" s="0"/>
      <c r="NXE94" s="0"/>
      <c r="NXF94" s="0"/>
      <c r="NXG94" s="0"/>
      <c r="NXH94" s="0"/>
      <c r="NXI94" s="0"/>
      <c r="NXJ94" s="0"/>
      <c r="NXK94" s="0"/>
      <c r="NXL94" s="0"/>
      <c r="NXM94" s="0"/>
      <c r="NXN94" s="0"/>
      <c r="NXO94" s="0"/>
      <c r="NXP94" s="0"/>
      <c r="NXQ94" s="0"/>
      <c r="NXR94" s="0"/>
      <c r="NXS94" s="0"/>
      <c r="NXT94" s="0"/>
      <c r="NXU94" s="0"/>
      <c r="NXV94" s="0"/>
      <c r="NXW94" s="0"/>
      <c r="NXX94" s="0"/>
      <c r="NXY94" s="0"/>
      <c r="NXZ94" s="0"/>
      <c r="NYA94" s="0"/>
      <c r="NYB94" s="0"/>
      <c r="NYC94" s="0"/>
      <c r="NYD94" s="0"/>
      <c r="NYE94" s="0"/>
      <c r="NYF94" s="0"/>
      <c r="NYG94" s="0"/>
      <c r="NYH94" s="0"/>
      <c r="NYI94" s="0"/>
      <c r="NYJ94" s="0"/>
      <c r="NYK94" s="0"/>
      <c r="NYL94" s="0"/>
      <c r="NYM94" s="0"/>
      <c r="NYN94" s="0"/>
      <c r="NYO94" s="0"/>
      <c r="NYP94" s="0"/>
      <c r="NYQ94" s="0"/>
      <c r="NYR94" s="0"/>
      <c r="NYS94" s="0"/>
      <c r="NYT94" s="0"/>
      <c r="NYU94" s="0"/>
      <c r="NYV94" s="0"/>
      <c r="NYW94" s="0"/>
      <c r="NYX94" s="0"/>
      <c r="NYY94" s="0"/>
      <c r="NYZ94" s="0"/>
      <c r="NZA94" s="0"/>
      <c r="NZB94" s="0"/>
      <c r="NZC94" s="0"/>
      <c r="NZD94" s="0"/>
      <c r="NZE94" s="0"/>
      <c r="NZF94" s="0"/>
      <c r="NZG94" s="0"/>
      <c r="NZH94" s="0"/>
      <c r="NZI94" s="0"/>
      <c r="NZJ94" s="0"/>
      <c r="NZK94" s="0"/>
      <c r="NZL94" s="0"/>
      <c r="NZM94" s="0"/>
      <c r="NZN94" s="0"/>
      <c r="NZO94" s="0"/>
      <c r="NZP94" s="0"/>
      <c r="NZQ94" s="0"/>
      <c r="NZR94" s="0"/>
      <c r="NZS94" s="0"/>
      <c r="NZT94" s="0"/>
      <c r="NZU94" s="0"/>
      <c r="NZV94" s="0"/>
      <c r="NZW94" s="0"/>
      <c r="NZX94" s="0"/>
      <c r="NZY94" s="0"/>
      <c r="NZZ94" s="0"/>
      <c r="OAA94" s="0"/>
      <c r="OAB94" s="0"/>
      <c r="OAC94" s="0"/>
      <c r="OAD94" s="0"/>
      <c r="OAE94" s="0"/>
      <c r="OAF94" s="0"/>
      <c r="OAG94" s="0"/>
      <c r="OAH94" s="0"/>
      <c r="OAI94" s="0"/>
      <c r="OAJ94" s="0"/>
      <c r="OAK94" s="0"/>
      <c r="OAL94" s="0"/>
      <c r="OAM94" s="0"/>
      <c r="OAN94" s="0"/>
      <c r="OAO94" s="0"/>
      <c r="OAP94" s="0"/>
      <c r="OAQ94" s="0"/>
      <c r="OAR94" s="0"/>
      <c r="OAS94" s="0"/>
      <c r="OAT94" s="0"/>
      <c r="OAU94" s="0"/>
      <c r="OAV94" s="0"/>
      <c r="OAW94" s="0"/>
      <c r="OAX94" s="0"/>
      <c r="OAY94" s="0"/>
      <c r="OAZ94" s="0"/>
      <c r="OBA94" s="0"/>
      <c r="OBB94" s="0"/>
      <c r="OBC94" s="0"/>
      <c r="OBD94" s="0"/>
      <c r="OBE94" s="0"/>
      <c r="OBF94" s="0"/>
      <c r="OBG94" s="0"/>
      <c r="OBH94" s="0"/>
      <c r="OBI94" s="0"/>
      <c r="OBJ94" s="0"/>
      <c r="OBK94" s="0"/>
      <c r="OBL94" s="0"/>
      <c r="OBM94" s="0"/>
      <c r="OBN94" s="0"/>
      <c r="OBO94" s="0"/>
      <c r="OBP94" s="0"/>
      <c r="OBQ94" s="0"/>
      <c r="OBR94" s="0"/>
      <c r="OBS94" s="0"/>
      <c r="OBT94" s="0"/>
      <c r="OBU94" s="0"/>
      <c r="OBV94" s="0"/>
      <c r="OBW94" s="0"/>
      <c r="OBX94" s="0"/>
      <c r="OBY94" s="0"/>
      <c r="OBZ94" s="0"/>
      <c r="OCA94" s="0"/>
      <c r="OCB94" s="0"/>
      <c r="OCC94" s="0"/>
      <c r="OCD94" s="0"/>
      <c r="OCE94" s="0"/>
      <c r="OCF94" s="0"/>
      <c r="OCG94" s="0"/>
      <c r="OCH94" s="0"/>
      <c r="OCI94" s="0"/>
      <c r="OCJ94" s="0"/>
      <c r="OCK94" s="0"/>
      <c r="OCL94" s="0"/>
      <c r="OCM94" s="0"/>
      <c r="OCN94" s="0"/>
      <c r="OCO94" s="0"/>
      <c r="OCP94" s="0"/>
      <c r="OCQ94" s="0"/>
      <c r="OCR94" s="0"/>
      <c r="OCS94" s="0"/>
      <c r="OCT94" s="0"/>
      <c r="OCU94" s="0"/>
      <c r="OCV94" s="0"/>
      <c r="OCW94" s="0"/>
      <c r="OCX94" s="0"/>
      <c r="OCY94" s="0"/>
      <c r="OCZ94" s="0"/>
      <c r="ODA94" s="0"/>
      <c r="ODB94" s="0"/>
      <c r="ODC94" s="0"/>
      <c r="ODD94" s="0"/>
      <c r="ODE94" s="0"/>
      <c r="ODF94" s="0"/>
      <c r="ODG94" s="0"/>
      <c r="ODH94" s="0"/>
      <c r="ODI94" s="0"/>
      <c r="ODJ94" s="0"/>
      <c r="ODK94" s="0"/>
      <c r="ODL94" s="0"/>
      <c r="ODM94" s="0"/>
      <c r="ODN94" s="0"/>
      <c r="ODO94" s="0"/>
      <c r="ODP94" s="0"/>
      <c r="ODQ94" s="0"/>
      <c r="ODR94" s="0"/>
      <c r="ODS94" s="0"/>
      <c r="ODT94" s="0"/>
      <c r="ODU94" s="0"/>
      <c r="ODV94" s="0"/>
      <c r="ODW94" s="0"/>
      <c r="ODX94" s="0"/>
      <c r="ODY94" s="0"/>
      <c r="ODZ94" s="0"/>
      <c r="OEA94" s="0"/>
      <c r="OEB94" s="0"/>
      <c r="OEC94" s="0"/>
      <c r="OED94" s="0"/>
      <c r="OEE94" s="0"/>
      <c r="OEF94" s="0"/>
      <c r="OEG94" s="0"/>
      <c r="OEH94" s="0"/>
      <c r="OEI94" s="0"/>
      <c r="OEJ94" s="0"/>
      <c r="OEK94" s="0"/>
      <c r="OEL94" s="0"/>
      <c r="OEM94" s="0"/>
      <c r="OEN94" s="0"/>
      <c r="OEO94" s="0"/>
      <c r="OEP94" s="0"/>
      <c r="OEQ94" s="0"/>
      <c r="OER94" s="0"/>
      <c r="OES94" s="0"/>
      <c r="OET94" s="0"/>
      <c r="OEU94" s="0"/>
      <c r="OEV94" s="0"/>
      <c r="OEW94" s="0"/>
      <c r="OEX94" s="0"/>
      <c r="OEY94" s="0"/>
      <c r="OEZ94" s="0"/>
      <c r="OFA94" s="0"/>
      <c r="OFB94" s="0"/>
      <c r="OFC94" s="0"/>
      <c r="OFD94" s="0"/>
      <c r="OFE94" s="0"/>
      <c r="OFF94" s="0"/>
      <c r="OFG94" s="0"/>
      <c r="OFH94" s="0"/>
      <c r="OFI94" s="0"/>
      <c r="OFJ94" s="0"/>
      <c r="OFK94" s="0"/>
      <c r="OFL94" s="0"/>
      <c r="OFM94" s="0"/>
      <c r="OFN94" s="0"/>
      <c r="OFO94" s="0"/>
      <c r="OFP94" s="0"/>
      <c r="OFQ94" s="0"/>
      <c r="OFR94" s="0"/>
      <c r="OFS94" s="0"/>
      <c r="OFT94" s="0"/>
      <c r="OFU94" s="0"/>
      <c r="OFV94" s="0"/>
      <c r="OFW94" s="0"/>
      <c r="OFX94" s="0"/>
      <c r="OFY94" s="0"/>
      <c r="OFZ94" s="0"/>
      <c r="OGA94" s="0"/>
      <c r="OGB94" s="0"/>
      <c r="OGC94" s="0"/>
      <c r="OGD94" s="0"/>
      <c r="OGE94" s="0"/>
      <c r="OGF94" s="0"/>
      <c r="OGG94" s="0"/>
      <c r="OGH94" s="0"/>
      <c r="OGI94" s="0"/>
      <c r="OGJ94" s="0"/>
      <c r="OGK94" s="0"/>
      <c r="OGL94" s="0"/>
      <c r="OGM94" s="0"/>
      <c r="OGN94" s="0"/>
      <c r="OGO94" s="0"/>
      <c r="OGP94" s="0"/>
      <c r="OGQ94" s="0"/>
      <c r="OGR94" s="0"/>
      <c r="OGS94" s="0"/>
      <c r="OGT94" s="0"/>
      <c r="OGU94" s="0"/>
      <c r="OGV94" s="0"/>
      <c r="OGW94" s="0"/>
      <c r="OGX94" s="0"/>
      <c r="OGY94" s="0"/>
      <c r="OGZ94" s="0"/>
      <c r="OHA94" s="0"/>
      <c r="OHB94" s="0"/>
      <c r="OHC94" s="0"/>
      <c r="OHD94" s="0"/>
      <c r="OHE94" s="0"/>
      <c r="OHF94" s="0"/>
      <c r="OHG94" s="0"/>
      <c r="OHH94" s="0"/>
      <c r="OHI94" s="0"/>
      <c r="OHJ94" s="0"/>
      <c r="OHK94" s="0"/>
      <c r="OHL94" s="0"/>
      <c r="OHM94" s="0"/>
      <c r="OHN94" s="0"/>
      <c r="OHO94" s="0"/>
      <c r="OHP94" s="0"/>
      <c r="OHQ94" s="0"/>
      <c r="OHR94" s="0"/>
      <c r="OHS94" s="0"/>
      <c r="OHT94" s="0"/>
      <c r="OHU94" s="0"/>
      <c r="OHV94" s="0"/>
      <c r="OHW94" s="0"/>
      <c r="OHX94" s="0"/>
      <c r="OHY94" s="0"/>
      <c r="OHZ94" s="0"/>
      <c r="OIA94" s="0"/>
      <c r="OIB94" s="0"/>
      <c r="OIC94" s="0"/>
      <c r="OID94" s="0"/>
      <c r="OIE94" s="0"/>
      <c r="OIF94" s="0"/>
      <c r="OIG94" s="0"/>
      <c r="OIH94" s="0"/>
      <c r="OII94" s="0"/>
      <c r="OIJ94" s="0"/>
      <c r="OIK94" s="0"/>
      <c r="OIL94" s="0"/>
      <c r="OIM94" s="0"/>
      <c r="OIN94" s="0"/>
      <c r="OIO94" s="0"/>
      <c r="OIP94" s="0"/>
      <c r="OIQ94" s="0"/>
      <c r="OIR94" s="0"/>
      <c r="OIS94" s="0"/>
      <c r="OIT94" s="0"/>
      <c r="OIU94" s="0"/>
      <c r="OIV94" s="0"/>
      <c r="OIW94" s="0"/>
      <c r="OIX94" s="0"/>
      <c r="OIY94" s="0"/>
      <c r="OIZ94" s="0"/>
      <c r="OJA94" s="0"/>
      <c r="OJB94" s="0"/>
      <c r="OJC94" s="0"/>
      <c r="OJD94" s="0"/>
      <c r="OJE94" s="0"/>
      <c r="OJF94" s="0"/>
      <c r="OJG94" s="0"/>
      <c r="OJH94" s="0"/>
      <c r="OJI94" s="0"/>
      <c r="OJJ94" s="0"/>
      <c r="OJK94" s="0"/>
      <c r="OJL94" s="0"/>
      <c r="OJM94" s="0"/>
      <c r="OJN94" s="0"/>
      <c r="OJO94" s="0"/>
      <c r="OJP94" s="0"/>
      <c r="OJQ94" s="0"/>
      <c r="OJR94" s="0"/>
      <c r="OJS94" s="0"/>
      <c r="OJT94" s="0"/>
      <c r="OJU94" s="0"/>
      <c r="OJV94" s="0"/>
      <c r="OJW94" s="0"/>
      <c r="OJX94" s="0"/>
      <c r="OJY94" s="0"/>
      <c r="OJZ94" s="0"/>
      <c r="OKA94" s="0"/>
      <c r="OKB94" s="0"/>
      <c r="OKC94" s="0"/>
      <c r="OKD94" s="0"/>
      <c r="OKE94" s="0"/>
      <c r="OKF94" s="0"/>
      <c r="OKG94" s="0"/>
      <c r="OKH94" s="0"/>
      <c r="OKI94" s="0"/>
      <c r="OKJ94" s="0"/>
      <c r="OKK94" s="0"/>
      <c r="OKL94" s="0"/>
      <c r="OKM94" s="0"/>
      <c r="OKN94" s="0"/>
      <c r="OKO94" s="0"/>
      <c r="OKP94" s="0"/>
      <c r="OKQ94" s="0"/>
      <c r="OKR94" s="0"/>
      <c r="OKS94" s="0"/>
      <c r="OKT94" s="0"/>
      <c r="OKU94" s="0"/>
      <c r="OKV94" s="0"/>
      <c r="OKW94" s="0"/>
      <c r="OKX94" s="0"/>
      <c r="OKY94" s="0"/>
      <c r="OKZ94" s="0"/>
      <c r="OLA94" s="0"/>
      <c r="OLB94" s="0"/>
      <c r="OLC94" s="0"/>
      <c r="OLD94" s="0"/>
      <c r="OLE94" s="0"/>
      <c r="OLF94" s="0"/>
      <c r="OLG94" s="0"/>
      <c r="OLH94" s="0"/>
      <c r="OLI94" s="0"/>
      <c r="OLJ94" s="0"/>
      <c r="OLK94" s="0"/>
      <c r="OLL94" s="0"/>
      <c r="OLM94" s="0"/>
      <c r="OLN94" s="0"/>
      <c r="OLO94" s="0"/>
      <c r="OLP94" s="0"/>
      <c r="OLQ94" s="0"/>
      <c r="OLR94" s="0"/>
      <c r="OLS94" s="0"/>
      <c r="OLT94" s="0"/>
      <c r="OLU94" s="0"/>
      <c r="OLV94" s="0"/>
      <c r="OLW94" s="0"/>
      <c r="OLX94" s="0"/>
      <c r="OLY94" s="0"/>
      <c r="OLZ94" s="0"/>
      <c r="OMA94" s="0"/>
      <c r="OMB94" s="0"/>
      <c r="OMC94" s="0"/>
      <c r="OMD94" s="0"/>
      <c r="OME94" s="0"/>
      <c r="OMF94" s="0"/>
      <c r="OMG94" s="0"/>
      <c r="OMH94" s="0"/>
      <c r="OMI94" s="0"/>
      <c r="OMJ94" s="0"/>
      <c r="OMK94" s="0"/>
      <c r="OML94" s="0"/>
      <c r="OMM94" s="0"/>
      <c r="OMN94" s="0"/>
      <c r="OMO94" s="0"/>
      <c r="OMP94" s="0"/>
      <c r="OMQ94" s="0"/>
      <c r="OMR94" s="0"/>
      <c r="OMS94" s="0"/>
      <c r="OMT94" s="0"/>
      <c r="OMU94" s="0"/>
      <c r="OMV94" s="0"/>
      <c r="OMW94" s="0"/>
      <c r="OMX94" s="0"/>
      <c r="OMY94" s="0"/>
      <c r="OMZ94" s="0"/>
      <c r="ONA94" s="0"/>
      <c r="ONB94" s="0"/>
      <c r="ONC94" s="0"/>
      <c r="OND94" s="0"/>
      <c r="ONE94" s="0"/>
      <c r="ONF94" s="0"/>
      <c r="ONG94" s="0"/>
      <c r="ONH94" s="0"/>
      <c r="ONI94" s="0"/>
      <c r="ONJ94" s="0"/>
      <c r="ONK94" s="0"/>
      <c r="ONL94" s="0"/>
      <c r="ONM94" s="0"/>
      <c r="ONN94" s="0"/>
      <c r="ONO94" s="0"/>
      <c r="ONP94" s="0"/>
      <c r="ONQ94" s="0"/>
      <c r="ONR94" s="0"/>
      <c r="ONS94" s="0"/>
      <c r="ONT94" s="0"/>
      <c r="ONU94" s="0"/>
      <c r="ONV94" s="0"/>
      <c r="ONW94" s="0"/>
      <c r="ONX94" s="0"/>
      <c r="ONY94" s="0"/>
      <c r="ONZ94" s="0"/>
      <c r="OOA94" s="0"/>
      <c r="OOB94" s="0"/>
      <c r="OOC94" s="0"/>
      <c r="OOD94" s="0"/>
      <c r="OOE94" s="0"/>
      <c r="OOF94" s="0"/>
      <c r="OOG94" s="0"/>
      <c r="OOH94" s="0"/>
      <c r="OOI94" s="0"/>
      <c r="OOJ94" s="0"/>
      <c r="OOK94" s="0"/>
      <c r="OOL94" s="0"/>
      <c r="OOM94" s="0"/>
      <c r="OON94" s="0"/>
      <c r="OOO94" s="0"/>
      <c r="OOP94" s="0"/>
      <c r="OOQ94" s="0"/>
      <c r="OOR94" s="0"/>
      <c r="OOS94" s="0"/>
      <c r="OOT94" s="0"/>
      <c r="OOU94" s="0"/>
      <c r="OOV94" s="0"/>
      <c r="OOW94" s="0"/>
      <c r="OOX94" s="0"/>
      <c r="OOY94" s="0"/>
      <c r="OOZ94" s="0"/>
      <c r="OPA94" s="0"/>
      <c r="OPB94" s="0"/>
      <c r="OPC94" s="0"/>
      <c r="OPD94" s="0"/>
      <c r="OPE94" s="0"/>
      <c r="OPF94" s="0"/>
      <c r="OPG94" s="0"/>
      <c r="OPH94" s="0"/>
      <c r="OPI94" s="0"/>
      <c r="OPJ94" s="0"/>
      <c r="OPK94" s="0"/>
      <c r="OPL94" s="0"/>
      <c r="OPM94" s="0"/>
      <c r="OPN94" s="0"/>
      <c r="OPO94" s="0"/>
      <c r="OPP94" s="0"/>
      <c r="OPQ94" s="0"/>
      <c r="OPR94" s="0"/>
      <c r="OPS94" s="0"/>
      <c r="OPT94" s="0"/>
      <c r="OPU94" s="0"/>
      <c r="OPV94" s="0"/>
      <c r="OPW94" s="0"/>
      <c r="OPX94" s="0"/>
      <c r="OPY94" s="0"/>
      <c r="OPZ94" s="0"/>
      <c r="OQA94" s="0"/>
      <c r="OQB94" s="0"/>
      <c r="OQC94" s="0"/>
      <c r="OQD94" s="0"/>
      <c r="OQE94" s="0"/>
      <c r="OQF94" s="0"/>
      <c r="OQG94" s="0"/>
      <c r="OQH94" s="0"/>
      <c r="OQI94" s="0"/>
      <c r="OQJ94" s="0"/>
      <c r="OQK94" s="0"/>
      <c r="OQL94" s="0"/>
      <c r="OQM94" s="0"/>
      <c r="OQN94" s="0"/>
      <c r="OQO94" s="0"/>
      <c r="OQP94" s="0"/>
      <c r="OQQ94" s="0"/>
      <c r="OQR94" s="0"/>
      <c r="OQS94" s="0"/>
      <c r="OQT94" s="0"/>
      <c r="OQU94" s="0"/>
      <c r="OQV94" s="0"/>
      <c r="OQW94" s="0"/>
      <c r="OQX94" s="0"/>
      <c r="OQY94" s="0"/>
      <c r="OQZ94" s="0"/>
      <c r="ORA94" s="0"/>
      <c r="ORB94" s="0"/>
      <c r="ORC94" s="0"/>
      <c r="ORD94" s="0"/>
      <c r="ORE94" s="0"/>
      <c r="ORF94" s="0"/>
      <c r="ORG94" s="0"/>
      <c r="ORH94" s="0"/>
      <c r="ORI94" s="0"/>
      <c r="ORJ94" s="0"/>
      <c r="ORK94" s="0"/>
      <c r="ORL94" s="0"/>
      <c r="ORM94" s="0"/>
      <c r="ORN94" s="0"/>
      <c r="ORO94" s="0"/>
      <c r="ORP94" s="0"/>
      <c r="ORQ94" s="0"/>
      <c r="ORR94" s="0"/>
      <c r="ORS94" s="0"/>
      <c r="ORT94" s="0"/>
      <c r="ORU94" s="0"/>
      <c r="ORV94" s="0"/>
      <c r="ORW94" s="0"/>
      <c r="ORX94" s="0"/>
      <c r="ORY94" s="0"/>
      <c r="ORZ94" s="0"/>
      <c r="OSA94" s="0"/>
      <c r="OSB94" s="0"/>
      <c r="OSC94" s="0"/>
      <c r="OSD94" s="0"/>
      <c r="OSE94" s="0"/>
      <c r="OSF94" s="0"/>
      <c r="OSG94" s="0"/>
      <c r="OSH94" s="0"/>
      <c r="OSI94" s="0"/>
      <c r="OSJ94" s="0"/>
      <c r="OSK94" s="0"/>
      <c r="OSL94" s="0"/>
      <c r="OSM94" s="0"/>
      <c r="OSN94" s="0"/>
      <c r="OSO94" s="0"/>
      <c r="OSP94" s="0"/>
      <c r="OSQ94" s="0"/>
      <c r="OSR94" s="0"/>
      <c r="OSS94" s="0"/>
      <c r="OST94" s="0"/>
      <c r="OSU94" s="0"/>
      <c r="OSV94" s="0"/>
      <c r="OSW94" s="0"/>
      <c r="OSX94" s="0"/>
      <c r="OSY94" s="0"/>
      <c r="OSZ94" s="0"/>
      <c r="OTA94" s="0"/>
      <c r="OTB94" s="0"/>
      <c r="OTC94" s="0"/>
      <c r="OTD94" s="0"/>
      <c r="OTE94" s="0"/>
      <c r="OTF94" s="0"/>
      <c r="OTG94" s="0"/>
      <c r="OTH94" s="0"/>
      <c r="OTI94" s="0"/>
      <c r="OTJ94" s="0"/>
      <c r="OTK94" s="0"/>
      <c r="OTL94" s="0"/>
      <c r="OTM94" s="0"/>
      <c r="OTN94" s="0"/>
      <c r="OTO94" s="0"/>
      <c r="OTP94" s="0"/>
      <c r="OTQ94" s="0"/>
      <c r="OTR94" s="0"/>
      <c r="OTS94" s="0"/>
      <c r="OTT94" s="0"/>
      <c r="OTU94" s="0"/>
      <c r="OTV94" s="0"/>
      <c r="OTW94" s="0"/>
      <c r="OTX94" s="0"/>
      <c r="OTY94" s="0"/>
      <c r="OTZ94" s="0"/>
      <c r="OUA94" s="0"/>
      <c r="OUB94" s="0"/>
      <c r="OUC94" s="0"/>
      <c r="OUD94" s="0"/>
      <c r="OUE94" s="0"/>
      <c r="OUF94" s="0"/>
      <c r="OUG94" s="0"/>
      <c r="OUH94" s="0"/>
      <c r="OUI94" s="0"/>
      <c r="OUJ94" s="0"/>
      <c r="OUK94" s="0"/>
      <c r="OUL94" s="0"/>
      <c r="OUM94" s="0"/>
      <c r="OUN94" s="0"/>
      <c r="OUO94" s="0"/>
      <c r="OUP94" s="0"/>
      <c r="OUQ94" s="0"/>
      <c r="OUR94" s="0"/>
      <c r="OUS94" s="0"/>
      <c r="OUT94" s="0"/>
      <c r="OUU94" s="0"/>
      <c r="OUV94" s="0"/>
      <c r="OUW94" s="0"/>
      <c r="OUX94" s="0"/>
      <c r="OUY94" s="0"/>
      <c r="OUZ94" s="0"/>
      <c r="OVA94" s="0"/>
      <c r="OVB94" s="0"/>
      <c r="OVC94" s="0"/>
      <c r="OVD94" s="0"/>
      <c r="OVE94" s="0"/>
      <c r="OVF94" s="0"/>
      <c r="OVG94" s="0"/>
      <c r="OVH94" s="0"/>
      <c r="OVI94" s="0"/>
      <c r="OVJ94" s="0"/>
      <c r="OVK94" s="0"/>
      <c r="OVL94" s="0"/>
      <c r="OVM94" s="0"/>
      <c r="OVN94" s="0"/>
      <c r="OVO94" s="0"/>
      <c r="OVP94" s="0"/>
      <c r="OVQ94" s="0"/>
      <c r="OVR94" s="0"/>
      <c r="OVS94" s="0"/>
      <c r="OVT94" s="0"/>
      <c r="OVU94" s="0"/>
      <c r="OVV94" s="0"/>
      <c r="OVW94" s="0"/>
      <c r="OVX94" s="0"/>
      <c r="OVY94" s="0"/>
      <c r="OVZ94" s="0"/>
      <c r="OWA94" s="0"/>
      <c r="OWB94" s="0"/>
      <c r="OWC94" s="0"/>
      <c r="OWD94" s="0"/>
      <c r="OWE94" s="0"/>
      <c r="OWF94" s="0"/>
      <c r="OWG94" s="0"/>
      <c r="OWH94" s="0"/>
      <c r="OWI94" s="0"/>
      <c r="OWJ94" s="0"/>
      <c r="OWK94" s="0"/>
      <c r="OWL94" s="0"/>
      <c r="OWM94" s="0"/>
      <c r="OWN94" s="0"/>
      <c r="OWO94" s="0"/>
      <c r="OWP94" s="0"/>
      <c r="OWQ94" s="0"/>
      <c r="OWR94" s="0"/>
      <c r="OWS94" s="0"/>
      <c r="OWT94" s="0"/>
      <c r="OWU94" s="0"/>
      <c r="OWV94" s="0"/>
      <c r="OWW94" s="0"/>
      <c r="OWX94" s="0"/>
      <c r="OWY94" s="0"/>
      <c r="OWZ94" s="0"/>
      <c r="OXA94" s="0"/>
      <c r="OXB94" s="0"/>
      <c r="OXC94" s="0"/>
      <c r="OXD94" s="0"/>
      <c r="OXE94" s="0"/>
      <c r="OXF94" s="0"/>
      <c r="OXG94" s="0"/>
      <c r="OXH94" s="0"/>
      <c r="OXI94" s="0"/>
      <c r="OXJ94" s="0"/>
      <c r="OXK94" s="0"/>
      <c r="OXL94" s="0"/>
      <c r="OXM94" s="0"/>
      <c r="OXN94" s="0"/>
      <c r="OXO94" s="0"/>
      <c r="OXP94" s="0"/>
      <c r="OXQ94" s="0"/>
      <c r="OXR94" s="0"/>
      <c r="OXS94" s="0"/>
      <c r="OXT94" s="0"/>
      <c r="OXU94" s="0"/>
      <c r="OXV94" s="0"/>
      <c r="OXW94" s="0"/>
      <c r="OXX94" s="0"/>
      <c r="OXY94" s="0"/>
      <c r="OXZ94" s="0"/>
      <c r="OYA94" s="0"/>
      <c r="OYB94" s="0"/>
      <c r="OYC94" s="0"/>
      <c r="OYD94" s="0"/>
      <c r="OYE94" s="0"/>
      <c r="OYF94" s="0"/>
      <c r="OYG94" s="0"/>
      <c r="OYH94" s="0"/>
      <c r="OYI94" s="0"/>
      <c r="OYJ94" s="0"/>
      <c r="OYK94" s="0"/>
      <c r="OYL94" s="0"/>
      <c r="OYM94" s="0"/>
      <c r="OYN94" s="0"/>
      <c r="OYO94" s="0"/>
      <c r="OYP94" s="0"/>
      <c r="OYQ94" s="0"/>
      <c r="OYR94" s="0"/>
      <c r="OYS94" s="0"/>
      <c r="OYT94" s="0"/>
      <c r="OYU94" s="0"/>
      <c r="OYV94" s="0"/>
      <c r="OYW94" s="0"/>
      <c r="OYX94" s="0"/>
      <c r="OYY94" s="0"/>
      <c r="OYZ94" s="0"/>
      <c r="OZA94" s="0"/>
      <c r="OZB94" s="0"/>
      <c r="OZC94" s="0"/>
      <c r="OZD94" s="0"/>
      <c r="OZE94" s="0"/>
      <c r="OZF94" s="0"/>
      <c r="OZG94" s="0"/>
      <c r="OZH94" s="0"/>
      <c r="OZI94" s="0"/>
      <c r="OZJ94" s="0"/>
      <c r="OZK94" s="0"/>
      <c r="OZL94" s="0"/>
      <c r="OZM94" s="0"/>
      <c r="OZN94" s="0"/>
      <c r="OZO94" s="0"/>
      <c r="OZP94" s="0"/>
      <c r="OZQ94" s="0"/>
      <c r="OZR94" s="0"/>
      <c r="OZS94" s="0"/>
      <c r="OZT94" s="0"/>
      <c r="OZU94" s="0"/>
      <c r="OZV94" s="0"/>
      <c r="OZW94" s="0"/>
      <c r="OZX94" s="0"/>
      <c r="OZY94" s="0"/>
      <c r="OZZ94" s="0"/>
      <c r="PAA94" s="0"/>
      <c r="PAB94" s="0"/>
      <c r="PAC94" s="0"/>
      <c r="PAD94" s="0"/>
      <c r="PAE94" s="0"/>
      <c r="PAF94" s="0"/>
      <c r="PAG94" s="0"/>
      <c r="PAH94" s="0"/>
      <c r="PAI94" s="0"/>
      <c r="PAJ94" s="0"/>
      <c r="PAK94" s="0"/>
      <c r="PAL94" s="0"/>
      <c r="PAM94" s="0"/>
      <c r="PAN94" s="0"/>
      <c r="PAO94" s="0"/>
      <c r="PAP94" s="0"/>
      <c r="PAQ94" s="0"/>
      <c r="PAR94" s="0"/>
      <c r="PAS94" s="0"/>
      <c r="PAT94" s="0"/>
      <c r="PAU94" s="0"/>
      <c r="PAV94" s="0"/>
      <c r="PAW94" s="0"/>
      <c r="PAX94" s="0"/>
      <c r="PAY94" s="0"/>
      <c r="PAZ94" s="0"/>
      <c r="PBA94" s="0"/>
      <c r="PBB94" s="0"/>
      <c r="PBC94" s="0"/>
      <c r="PBD94" s="0"/>
      <c r="PBE94" s="0"/>
      <c r="PBF94" s="0"/>
      <c r="PBG94" s="0"/>
      <c r="PBH94" s="0"/>
      <c r="PBI94" s="0"/>
      <c r="PBJ94" s="0"/>
      <c r="PBK94" s="0"/>
      <c r="PBL94" s="0"/>
      <c r="PBM94" s="0"/>
      <c r="PBN94" s="0"/>
      <c r="PBO94" s="0"/>
      <c r="PBP94" s="0"/>
      <c r="PBQ94" s="0"/>
      <c r="PBR94" s="0"/>
      <c r="PBS94" s="0"/>
      <c r="PBT94" s="0"/>
      <c r="PBU94" s="0"/>
      <c r="PBV94" s="0"/>
      <c r="PBW94" s="0"/>
      <c r="PBX94" s="0"/>
      <c r="PBY94" s="0"/>
      <c r="PBZ94" s="0"/>
      <c r="PCA94" s="0"/>
      <c r="PCB94" s="0"/>
      <c r="PCC94" s="0"/>
      <c r="PCD94" s="0"/>
      <c r="PCE94" s="0"/>
      <c r="PCF94" s="0"/>
      <c r="PCG94" s="0"/>
      <c r="PCH94" s="0"/>
      <c r="PCI94" s="0"/>
      <c r="PCJ94" s="0"/>
      <c r="PCK94" s="0"/>
      <c r="PCL94" s="0"/>
      <c r="PCM94" s="0"/>
      <c r="PCN94" s="0"/>
      <c r="PCO94" s="0"/>
      <c r="PCP94" s="0"/>
      <c r="PCQ94" s="0"/>
      <c r="PCR94" s="0"/>
      <c r="PCS94" s="0"/>
      <c r="PCT94" s="0"/>
      <c r="PCU94" s="0"/>
      <c r="PCV94" s="0"/>
      <c r="PCW94" s="0"/>
      <c r="PCX94" s="0"/>
      <c r="PCY94" s="0"/>
      <c r="PCZ94" s="0"/>
      <c r="PDA94" s="0"/>
      <c r="PDB94" s="0"/>
      <c r="PDC94" s="0"/>
      <c r="PDD94" s="0"/>
      <c r="PDE94" s="0"/>
      <c r="PDF94" s="0"/>
      <c r="PDG94" s="0"/>
      <c r="PDH94" s="0"/>
      <c r="PDI94" s="0"/>
      <c r="PDJ94" s="0"/>
      <c r="PDK94" s="0"/>
      <c r="PDL94" s="0"/>
      <c r="PDM94" s="0"/>
      <c r="PDN94" s="0"/>
      <c r="PDO94" s="0"/>
      <c r="PDP94" s="0"/>
      <c r="PDQ94" s="0"/>
      <c r="PDR94" s="0"/>
      <c r="PDS94" s="0"/>
      <c r="PDT94" s="0"/>
      <c r="PDU94" s="0"/>
      <c r="PDV94" s="0"/>
      <c r="PDW94" s="0"/>
      <c r="PDX94" s="0"/>
      <c r="PDY94" s="0"/>
      <c r="PDZ94" s="0"/>
      <c r="PEA94" s="0"/>
      <c r="PEB94" s="0"/>
      <c r="PEC94" s="0"/>
      <c r="PED94" s="0"/>
      <c r="PEE94" s="0"/>
      <c r="PEF94" s="0"/>
      <c r="PEG94" s="0"/>
      <c r="PEH94" s="0"/>
      <c r="PEI94" s="0"/>
      <c r="PEJ94" s="0"/>
      <c r="PEK94" s="0"/>
      <c r="PEL94" s="0"/>
      <c r="PEM94" s="0"/>
      <c r="PEN94" s="0"/>
      <c r="PEO94" s="0"/>
      <c r="PEP94" s="0"/>
      <c r="PEQ94" s="0"/>
      <c r="PER94" s="0"/>
      <c r="PES94" s="0"/>
      <c r="PET94" s="0"/>
      <c r="PEU94" s="0"/>
      <c r="PEV94" s="0"/>
      <c r="PEW94" s="0"/>
      <c r="PEX94" s="0"/>
      <c r="PEY94" s="0"/>
      <c r="PEZ94" s="0"/>
      <c r="PFA94" s="0"/>
      <c r="PFB94" s="0"/>
      <c r="PFC94" s="0"/>
      <c r="PFD94" s="0"/>
      <c r="PFE94" s="0"/>
      <c r="PFF94" s="0"/>
      <c r="PFG94" s="0"/>
      <c r="PFH94" s="0"/>
      <c r="PFI94" s="0"/>
      <c r="PFJ94" s="0"/>
      <c r="PFK94" s="0"/>
      <c r="PFL94" s="0"/>
      <c r="PFM94" s="0"/>
      <c r="PFN94" s="0"/>
      <c r="PFO94" s="0"/>
      <c r="PFP94" s="0"/>
      <c r="PFQ94" s="0"/>
      <c r="PFR94" s="0"/>
      <c r="PFS94" s="0"/>
      <c r="PFT94" s="0"/>
      <c r="PFU94" s="0"/>
      <c r="PFV94" s="0"/>
      <c r="PFW94" s="0"/>
      <c r="PFX94" s="0"/>
      <c r="PFY94" s="0"/>
      <c r="PFZ94" s="0"/>
      <c r="PGA94" s="0"/>
      <c r="PGB94" s="0"/>
      <c r="PGC94" s="0"/>
      <c r="PGD94" s="0"/>
      <c r="PGE94" s="0"/>
      <c r="PGF94" s="0"/>
      <c r="PGG94" s="0"/>
      <c r="PGH94" s="0"/>
      <c r="PGI94" s="0"/>
      <c r="PGJ94" s="0"/>
      <c r="PGK94" s="0"/>
      <c r="PGL94" s="0"/>
      <c r="PGM94" s="0"/>
      <c r="PGN94" s="0"/>
      <c r="PGO94" s="0"/>
      <c r="PGP94" s="0"/>
      <c r="PGQ94" s="0"/>
      <c r="PGR94" s="0"/>
      <c r="PGS94" s="0"/>
      <c r="PGT94" s="0"/>
      <c r="PGU94" s="0"/>
      <c r="PGV94" s="0"/>
      <c r="PGW94" s="0"/>
      <c r="PGX94" s="0"/>
      <c r="PGY94" s="0"/>
      <c r="PGZ94" s="0"/>
      <c r="PHA94" s="0"/>
      <c r="PHB94" s="0"/>
      <c r="PHC94" s="0"/>
      <c r="PHD94" s="0"/>
      <c r="PHE94" s="0"/>
      <c r="PHF94" s="0"/>
      <c r="PHG94" s="0"/>
      <c r="PHH94" s="0"/>
      <c r="PHI94" s="0"/>
      <c r="PHJ94" s="0"/>
      <c r="PHK94" s="0"/>
      <c r="PHL94" s="0"/>
      <c r="PHM94" s="0"/>
      <c r="PHN94" s="0"/>
      <c r="PHO94" s="0"/>
      <c r="PHP94" s="0"/>
      <c r="PHQ94" s="0"/>
      <c r="PHR94" s="0"/>
      <c r="PHS94" s="0"/>
      <c r="PHT94" s="0"/>
      <c r="PHU94" s="0"/>
      <c r="PHV94" s="0"/>
      <c r="PHW94" s="0"/>
      <c r="PHX94" s="0"/>
      <c r="PHY94" s="0"/>
      <c r="PHZ94" s="0"/>
      <c r="PIA94" s="0"/>
      <c r="PIB94" s="0"/>
      <c r="PIC94" s="0"/>
      <c r="PID94" s="0"/>
      <c r="PIE94" s="0"/>
      <c r="PIF94" s="0"/>
      <c r="PIG94" s="0"/>
      <c r="PIH94" s="0"/>
      <c r="PII94" s="0"/>
      <c r="PIJ94" s="0"/>
      <c r="PIK94" s="0"/>
      <c r="PIL94" s="0"/>
      <c r="PIM94" s="0"/>
      <c r="PIN94" s="0"/>
      <c r="PIO94" s="0"/>
      <c r="PIP94" s="0"/>
      <c r="PIQ94" s="0"/>
      <c r="PIR94" s="0"/>
      <c r="PIS94" s="0"/>
      <c r="PIT94" s="0"/>
      <c r="PIU94" s="0"/>
      <c r="PIV94" s="0"/>
      <c r="PIW94" s="0"/>
      <c r="PIX94" s="0"/>
      <c r="PIY94" s="0"/>
      <c r="PIZ94" s="0"/>
      <c r="PJA94" s="0"/>
      <c r="PJB94" s="0"/>
      <c r="PJC94" s="0"/>
      <c r="PJD94" s="0"/>
      <c r="PJE94" s="0"/>
      <c r="PJF94" s="0"/>
      <c r="PJG94" s="0"/>
      <c r="PJH94" s="0"/>
      <c r="PJI94" s="0"/>
      <c r="PJJ94" s="0"/>
      <c r="PJK94" s="0"/>
      <c r="PJL94" s="0"/>
      <c r="PJM94" s="0"/>
      <c r="PJN94" s="0"/>
      <c r="PJO94" s="0"/>
      <c r="PJP94" s="0"/>
      <c r="PJQ94" s="0"/>
      <c r="PJR94" s="0"/>
      <c r="PJS94" s="0"/>
      <c r="PJT94" s="0"/>
      <c r="PJU94" s="0"/>
      <c r="PJV94" s="0"/>
      <c r="PJW94" s="0"/>
      <c r="PJX94" s="0"/>
      <c r="PJY94" s="0"/>
      <c r="PJZ94" s="0"/>
      <c r="PKA94" s="0"/>
      <c r="PKB94" s="0"/>
      <c r="PKC94" s="0"/>
      <c r="PKD94" s="0"/>
      <c r="PKE94" s="0"/>
      <c r="PKF94" s="0"/>
      <c r="PKG94" s="0"/>
      <c r="PKH94" s="0"/>
      <c r="PKI94" s="0"/>
      <c r="PKJ94" s="0"/>
      <c r="PKK94" s="0"/>
      <c r="PKL94" s="0"/>
      <c r="PKM94" s="0"/>
      <c r="PKN94" s="0"/>
      <c r="PKO94" s="0"/>
      <c r="PKP94" s="0"/>
      <c r="PKQ94" s="0"/>
      <c r="PKR94" s="0"/>
      <c r="PKS94" s="0"/>
      <c r="PKT94" s="0"/>
      <c r="PKU94" s="0"/>
      <c r="PKV94" s="0"/>
      <c r="PKW94" s="0"/>
      <c r="PKX94" s="0"/>
      <c r="PKY94" s="0"/>
      <c r="PKZ94" s="0"/>
      <c r="PLA94" s="0"/>
      <c r="PLB94" s="0"/>
      <c r="PLC94" s="0"/>
      <c r="PLD94" s="0"/>
      <c r="PLE94" s="0"/>
      <c r="PLF94" s="0"/>
      <c r="PLG94" s="0"/>
      <c r="PLH94" s="0"/>
      <c r="PLI94" s="0"/>
      <c r="PLJ94" s="0"/>
      <c r="PLK94" s="0"/>
      <c r="PLL94" s="0"/>
      <c r="PLM94" s="0"/>
      <c r="PLN94" s="0"/>
      <c r="PLO94" s="0"/>
      <c r="PLP94" s="0"/>
      <c r="PLQ94" s="0"/>
      <c r="PLR94" s="0"/>
      <c r="PLS94" s="0"/>
      <c r="PLT94" s="0"/>
      <c r="PLU94" s="0"/>
      <c r="PLV94" s="0"/>
      <c r="PLW94" s="0"/>
      <c r="PLX94" s="0"/>
      <c r="PLY94" s="0"/>
      <c r="PLZ94" s="0"/>
      <c r="PMA94" s="0"/>
      <c r="PMB94" s="0"/>
      <c r="PMC94" s="0"/>
      <c r="PMD94" s="0"/>
      <c r="PME94" s="0"/>
      <c r="PMF94" s="0"/>
      <c r="PMG94" s="0"/>
      <c r="PMH94" s="0"/>
      <c r="PMI94" s="0"/>
      <c r="PMJ94" s="0"/>
      <c r="PMK94" s="0"/>
      <c r="PML94" s="0"/>
      <c r="PMM94" s="0"/>
      <c r="PMN94" s="0"/>
      <c r="PMO94" s="0"/>
      <c r="PMP94" s="0"/>
      <c r="PMQ94" s="0"/>
      <c r="PMR94" s="0"/>
      <c r="PMS94" s="0"/>
      <c r="PMT94" s="0"/>
      <c r="PMU94" s="0"/>
      <c r="PMV94" s="0"/>
      <c r="PMW94" s="0"/>
      <c r="PMX94" s="0"/>
      <c r="PMY94" s="0"/>
      <c r="PMZ94" s="0"/>
      <c r="PNA94" s="0"/>
      <c r="PNB94" s="0"/>
      <c r="PNC94" s="0"/>
      <c r="PND94" s="0"/>
      <c r="PNE94" s="0"/>
      <c r="PNF94" s="0"/>
      <c r="PNG94" s="0"/>
      <c r="PNH94" s="0"/>
      <c r="PNI94" s="0"/>
      <c r="PNJ94" s="0"/>
      <c r="PNK94" s="0"/>
      <c r="PNL94" s="0"/>
      <c r="PNM94" s="0"/>
      <c r="PNN94" s="0"/>
      <c r="PNO94" s="0"/>
      <c r="PNP94" s="0"/>
      <c r="PNQ94" s="0"/>
      <c r="PNR94" s="0"/>
      <c r="PNS94" s="0"/>
      <c r="PNT94" s="0"/>
      <c r="PNU94" s="0"/>
      <c r="PNV94" s="0"/>
      <c r="PNW94" s="0"/>
      <c r="PNX94" s="0"/>
      <c r="PNY94" s="0"/>
      <c r="PNZ94" s="0"/>
      <c r="POA94" s="0"/>
      <c r="POB94" s="0"/>
      <c r="POC94" s="0"/>
      <c r="POD94" s="0"/>
      <c r="POE94" s="0"/>
      <c r="POF94" s="0"/>
      <c r="POG94" s="0"/>
      <c r="POH94" s="0"/>
      <c r="POI94" s="0"/>
      <c r="POJ94" s="0"/>
      <c r="POK94" s="0"/>
      <c r="POL94" s="0"/>
      <c r="POM94" s="0"/>
      <c r="PON94" s="0"/>
      <c r="POO94" s="0"/>
      <c r="POP94" s="0"/>
      <c r="POQ94" s="0"/>
      <c r="POR94" s="0"/>
      <c r="POS94" s="0"/>
      <c r="POT94" s="0"/>
      <c r="POU94" s="0"/>
      <c r="POV94" s="0"/>
      <c r="POW94" s="0"/>
      <c r="POX94" s="0"/>
      <c r="POY94" s="0"/>
      <c r="POZ94" s="0"/>
      <c r="PPA94" s="0"/>
      <c r="PPB94" s="0"/>
      <c r="PPC94" s="0"/>
      <c r="PPD94" s="0"/>
      <c r="PPE94" s="0"/>
      <c r="PPF94" s="0"/>
      <c r="PPG94" s="0"/>
      <c r="PPH94" s="0"/>
      <c r="PPI94" s="0"/>
      <c r="PPJ94" s="0"/>
      <c r="PPK94" s="0"/>
      <c r="PPL94" s="0"/>
      <c r="PPM94" s="0"/>
      <c r="PPN94" s="0"/>
      <c r="PPO94" s="0"/>
      <c r="PPP94" s="0"/>
      <c r="PPQ94" s="0"/>
      <c r="PPR94" s="0"/>
      <c r="PPS94" s="0"/>
      <c r="PPT94" s="0"/>
      <c r="PPU94" s="0"/>
      <c r="PPV94" s="0"/>
      <c r="PPW94" s="0"/>
      <c r="PPX94" s="0"/>
      <c r="PPY94" s="0"/>
      <c r="PPZ94" s="0"/>
      <c r="PQA94" s="0"/>
      <c r="PQB94" s="0"/>
      <c r="PQC94" s="0"/>
      <c r="PQD94" s="0"/>
      <c r="PQE94" s="0"/>
      <c r="PQF94" s="0"/>
      <c r="PQG94" s="0"/>
      <c r="PQH94" s="0"/>
      <c r="PQI94" s="0"/>
      <c r="PQJ94" s="0"/>
      <c r="PQK94" s="0"/>
      <c r="PQL94" s="0"/>
      <c r="PQM94" s="0"/>
      <c r="PQN94" s="0"/>
      <c r="PQO94" s="0"/>
      <c r="PQP94" s="0"/>
      <c r="PQQ94" s="0"/>
      <c r="PQR94" s="0"/>
      <c r="PQS94" s="0"/>
      <c r="PQT94" s="0"/>
      <c r="PQU94" s="0"/>
      <c r="PQV94" s="0"/>
      <c r="PQW94" s="0"/>
      <c r="PQX94" s="0"/>
      <c r="PQY94" s="0"/>
      <c r="PQZ94" s="0"/>
      <c r="PRA94" s="0"/>
      <c r="PRB94" s="0"/>
      <c r="PRC94" s="0"/>
      <c r="PRD94" s="0"/>
      <c r="PRE94" s="0"/>
      <c r="PRF94" s="0"/>
      <c r="PRG94" s="0"/>
      <c r="PRH94" s="0"/>
      <c r="PRI94" s="0"/>
      <c r="PRJ94" s="0"/>
      <c r="PRK94" s="0"/>
      <c r="PRL94" s="0"/>
      <c r="PRM94" s="0"/>
      <c r="PRN94" s="0"/>
      <c r="PRO94" s="0"/>
      <c r="PRP94" s="0"/>
      <c r="PRQ94" s="0"/>
      <c r="PRR94" s="0"/>
      <c r="PRS94" s="0"/>
      <c r="PRT94" s="0"/>
      <c r="PRU94" s="0"/>
      <c r="PRV94" s="0"/>
      <c r="PRW94" s="0"/>
      <c r="PRX94" s="0"/>
      <c r="PRY94" s="0"/>
      <c r="PRZ94" s="0"/>
      <c r="PSA94" s="0"/>
      <c r="PSB94" s="0"/>
      <c r="PSC94" s="0"/>
      <c r="PSD94" s="0"/>
      <c r="PSE94" s="0"/>
      <c r="PSF94" s="0"/>
      <c r="PSG94" s="0"/>
      <c r="PSH94" s="0"/>
      <c r="PSI94" s="0"/>
      <c r="PSJ94" s="0"/>
      <c r="PSK94" s="0"/>
      <c r="PSL94" s="0"/>
      <c r="PSM94" s="0"/>
      <c r="PSN94" s="0"/>
      <c r="PSO94" s="0"/>
      <c r="PSP94" s="0"/>
      <c r="PSQ94" s="0"/>
      <c r="PSR94" s="0"/>
      <c r="PSS94" s="0"/>
      <c r="PST94" s="0"/>
      <c r="PSU94" s="0"/>
      <c r="PSV94" s="0"/>
      <c r="PSW94" s="0"/>
      <c r="PSX94" s="0"/>
      <c r="PSY94" s="0"/>
      <c r="PSZ94" s="0"/>
      <c r="PTA94" s="0"/>
      <c r="PTB94" s="0"/>
      <c r="PTC94" s="0"/>
      <c r="PTD94" s="0"/>
      <c r="PTE94" s="0"/>
      <c r="PTF94" s="0"/>
      <c r="PTG94" s="0"/>
      <c r="PTH94" s="0"/>
      <c r="PTI94" s="0"/>
      <c r="PTJ94" s="0"/>
      <c r="PTK94" s="0"/>
      <c r="PTL94" s="0"/>
      <c r="PTM94" s="0"/>
      <c r="PTN94" s="0"/>
      <c r="PTO94" s="0"/>
      <c r="PTP94" s="0"/>
      <c r="PTQ94" s="0"/>
      <c r="PTR94" s="0"/>
      <c r="PTS94" s="0"/>
      <c r="PTT94" s="0"/>
      <c r="PTU94" s="0"/>
      <c r="PTV94" s="0"/>
      <c r="PTW94" s="0"/>
      <c r="PTX94" s="0"/>
      <c r="PTY94" s="0"/>
      <c r="PTZ94" s="0"/>
      <c r="PUA94" s="0"/>
      <c r="PUB94" s="0"/>
      <c r="PUC94" s="0"/>
      <c r="PUD94" s="0"/>
      <c r="PUE94" s="0"/>
      <c r="PUF94" s="0"/>
      <c r="PUG94" s="0"/>
      <c r="PUH94" s="0"/>
      <c r="PUI94" s="0"/>
      <c r="PUJ94" s="0"/>
      <c r="PUK94" s="0"/>
      <c r="PUL94" s="0"/>
      <c r="PUM94" s="0"/>
      <c r="PUN94" s="0"/>
      <c r="PUO94" s="0"/>
      <c r="PUP94" s="0"/>
      <c r="PUQ94" s="0"/>
      <c r="PUR94" s="0"/>
      <c r="PUS94" s="0"/>
      <c r="PUT94" s="0"/>
      <c r="PUU94" s="0"/>
      <c r="PUV94" s="0"/>
      <c r="PUW94" s="0"/>
      <c r="PUX94" s="0"/>
      <c r="PUY94" s="0"/>
      <c r="PUZ94" s="0"/>
      <c r="PVA94" s="0"/>
      <c r="PVB94" s="0"/>
      <c r="PVC94" s="0"/>
      <c r="PVD94" s="0"/>
      <c r="PVE94" s="0"/>
      <c r="PVF94" s="0"/>
      <c r="PVG94" s="0"/>
      <c r="PVH94" s="0"/>
      <c r="PVI94" s="0"/>
      <c r="PVJ94" s="0"/>
      <c r="PVK94" s="0"/>
      <c r="PVL94" s="0"/>
      <c r="PVM94" s="0"/>
      <c r="PVN94" s="0"/>
      <c r="PVO94" s="0"/>
      <c r="PVP94" s="0"/>
      <c r="PVQ94" s="0"/>
      <c r="PVR94" s="0"/>
      <c r="PVS94" s="0"/>
      <c r="PVT94" s="0"/>
      <c r="PVU94" s="0"/>
      <c r="PVV94" s="0"/>
      <c r="PVW94" s="0"/>
      <c r="PVX94" s="0"/>
      <c r="PVY94" s="0"/>
      <c r="PVZ94" s="0"/>
      <c r="PWA94" s="0"/>
      <c r="PWB94" s="0"/>
      <c r="PWC94" s="0"/>
      <c r="PWD94" s="0"/>
      <c r="PWE94" s="0"/>
      <c r="PWF94" s="0"/>
      <c r="PWG94" s="0"/>
      <c r="PWH94" s="0"/>
      <c r="PWI94" s="0"/>
      <c r="PWJ94" s="0"/>
      <c r="PWK94" s="0"/>
      <c r="PWL94" s="0"/>
      <c r="PWM94" s="0"/>
      <c r="PWN94" s="0"/>
      <c r="PWO94" s="0"/>
      <c r="PWP94" s="0"/>
      <c r="PWQ94" s="0"/>
      <c r="PWR94" s="0"/>
      <c r="PWS94" s="0"/>
      <c r="PWT94" s="0"/>
      <c r="PWU94" s="0"/>
      <c r="PWV94" s="0"/>
      <c r="PWW94" s="0"/>
      <c r="PWX94" s="0"/>
      <c r="PWY94" s="0"/>
      <c r="PWZ94" s="0"/>
      <c r="PXA94" s="0"/>
      <c r="PXB94" s="0"/>
      <c r="PXC94" s="0"/>
      <c r="PXD94" s="0"/>
      <c r="PXE94" s="0"/>
      <c r="PXF94" s="0"/>
      <c r="PXG94" s="0"/>
      <c r="PXH94" s="0"/>
      <c r="PXI94" s="0"/>
      <c r="PXJ94" s="0"/>
      <c r="PXK94" s="0"/>
      <c r="PXL94" s="0"/>
      <c r="PXM94" s="0"/>
      <c r="PXN94" s="0"/>
      <c r="PXO94" s="0"/>
      <c r="PXP94" s="0"/>
      <c r="PXQ94" s="0"/>
      <c r="PXR94" s="0"/>
      <c r="PXS94" s="0"/>
      <c r="PXT94" s="0"/>
      <c r="PXU94" s="0"/>
      <c r="PXV94" s="0"/>
      <c r="PXW94" s="0"/>
      <c r="PXX94" s="0"/>
      <c r="PXY94" s="0"/>
      <c r="PXZ94" s="0"/>
      <c r="PYA94" s="0"/>
      <c r="PYB94" s="0"/>
      <c r="PYC94" s="0"/>
      <c r="PYD94" s="0"/>
      <c r="PYE94" s="0"/>
      <c r="PYF94" s="0"/>
      <c r="PYG94" s="0"/>
      <c r="PYH94" s="0"/>
      <c r="PYI94" s="0"/>
      <c r="PYJ94" s="0"/>
      <c r="PYK94" s="0"/>
      <c r="PYL94" s="0"/>
      <c r="PYM94" s="0"/>
      <c r="PYN94" s="0"/>
      <c r="PYO94" s="0"/>
      <c r="PYP94" s="0"/>
      <c r="PYQ94" s="0"/>
      <c r="PYR94" s="0"/>
      <c r="PYS94" s="0"/>
      <c r="PYT94" s="0"/>
      <c r="PYU94" s="0"/>
      <c r="PYV94" s="0"/>
      <c r="PYW94" s="0"/>
      <c r="PYX94" s="0"/>
      <c r="PYY94" s="0"/>
      <c r="PYZ94" s="0"/>
      <c r="PZA94" s="0"/>
      <c r="PZB94" s="0"/>
      <c r="PZC94" s="0"/>
      <c r="PZD94" s="0"/>
      <c r="PZE94" s="0"/>
      <c r="PZF94" s="0"/>
      <c r="PZG94" s="0"/>
      <c r="PZH94" s="0"/>
      <c r="PZI94" s="0"/>
      <c r="PZJ94" s="0"/>
      <c r="PZK94" s="0"/>
      <c r="PZL94" s="0"/>
      <c r="PZM94" s="0"/>
      <c r="PZN94" s="0"/>
      <c r="PZO94" s="0"/>
      <c r="PZP94" s="0"/>
      <c r="PZQ94" s="0"/>
      <c r="PZR94" s="0"/>
      <c r="PZS94" s="0"/>
      <c r="PZT94" s="0"/>
      <c r="PZU94" s="0"/>
      <c r="PZV94" s="0"/>
      <c r="PZW94" s="0"/>
      <c r="PZX94" s="0"/>
      <c r="PZY94" s="0"/>
      <c r="PZZ94" s="0"/>
      <c r="QAA94" s="0"/>
      <c r="QAB94" s="0"/>
      <c r="QAC94" s="0"/>
      <c r="QAD94" s="0"/>
      <c r="QAE94" s="0"/>
      <c r="QAF94" s="0"/>
      <c r="QAG94" s="0"/>
      <c r="QAH94" s="0"/>
      <c r="QAI94" s="0"/>
      <c r="QAJ94" s="0"/>
      <c r="QAK94" s="0"/>
      <c r="QAL94" s="0"/>
      <c r="QAM94" s="0"/>
      <c r="QAN94" s="0"/>
      <c r="QAO94" s="0"/>
      <c r="QAP94" s="0"/>
      <c r="QAQ94" s="0"/>
      <c r="QAR94" s="0"/>
      <c r="QAS94" s="0"/>
      <c r="QAT94" s="0"/>
      <c r="QAU94" s="0"/>
      <c r="QAV94" s="0"/>
      <c r="QAW94" s="0"/>
      <c r="QAX94" s="0"/>
      <c r="QAY94" s="0"/>
      <c r="QAZ94" s="0"/>
      <c r="QBA94" s="0"/>
      <c r="QBB94" s="0"/>
      <c r="QBC94" s="0"/>
      <c r="QBD94" s="0"/>
      <c r="QBE94" s="0"/>
      <c r="QBF94" s="0"/>
      <c r="QBG94" s="0"/>
      <c r="QBH94" s="0"/>
      <c r="QBI94" s="0"/>
      <c r="QBJ94" s="0"/>
      <c r="QBK94" s="0"/>
      <c r="QBL94" s="0"/>
      <c r="QBM94" s="0"/>
      <c r="QBN94" s="0"/>
      <c r="QBO94" s="0"/>
      <c r="QBP94" s="0"/>
      <c r="QBQ94" s="0"/>
      <c r="QBR94" s="0"/>
      <c r="QBS94" s="0"/>
      <c r="QBT94" s="0"/>
      <c r="QBU94" s="0"/>
      <c r="QBV94" s="0"/>
      <c r="QBW94" s="0"/>
      <c r="QBX94" s="0"/>
      <c r="QBY94" s="0"/>
      <c r="QBZ94" s="0"/>
      <c r="QCA94" s="0"/>
      <c r="QCB94" s="0"/>
      <c r="QCC94" s="0"/>
      <c r="QCD94" s="0"/>
      <c r="QCE94" s="0"/>
      <c r="QCF94" s="0"/>
      <c r="QCG94" s="0"/>
      <c r="QCH94" s="0"/>
      <c r="QCI94" s="0"/>
      <c r="QCJ94" s="0"/>
      <c r="QCK94" s="0"/>
      <c r="QCL94" s="0"/>
      <c r="QCM94" s="0"/>
      <c r="QCN94" s="0"/>
      <c r="QCO94" s="0"/>
      <c r="QCP94" s="0"/>
      <c r="QCQ94" s="0"/>
      <c r="QCR94" s="0"/>
      <c r="QCS94" s="0"/>
      <c r="QCT94" s="0"/>
      <c r="QCU94" s="0"/>
      <c r="QCV94" s="0"/>
      <c r="QCW94" s="0"/>
      <c r="QCX94" s="0"/>
      <c r="QCY94" s="0"/>
      <c r="QCZ94" s="0"/>
      <c r="QDA94" s="0"/>
      <c r="QDB94" s="0"/>
      <c r="QDC94" s="0"/>
      <c r="QDD94" s="0"/>
      <c r="QDE94" s="0"/>
      <c r="QDF94" s="0"/>
      <c r="QDG94" s="0"/>
      <c r="QDH94" s="0"/>
      <c r="QDI94" s="0"/>
      <c r="QDJ94" s="0"/>
      <c r="QDK94" s="0"/>
      <c r="QDL94" s="0"/>
      <c r="QDM94" s="0"/>
      <c r="QDN94" s="0"/>
      <c r="QDO94" s="0"/>
      <c r="QDP94" s="0"/>
      <c r="QDQ94" s="0"/>
      <c r="QDR94" s="0"/>
      <c r="QDS94" s="0"/>
      <c r="QDT94" s="0"/>
      <c r="QDU94" s="0"/>
      <c r="QDV94" s="0"/>
      <c r="QDW94" s="0"/>
      <c r="QDX94" s="0"/>
      <c r="QDY94" s="0"/>
      <c r="QDZ94" s="0"/>
      <c r="QEA94" s="0"/>
      <c r="QEB94" s="0"/>
      <c r="QEC94" s="0"/>
      <c r="QED94" s="0"/>
      <c r="QEE94" s="0"/>
      <c r="QEF94" s="0"/>
      <c r="QEG94" s="0"/>
      <c r="QEH94" s="0"/>
      <c r="QEI94" s="0"/>
      <c r="QEJ94" s="0"/>
      <c r="QEK94" s="0"/>
      <c r="QEL94" s="0"/>
      <c r="QEM94" s="0"/>
      <c r="QEN94" s="0"/>
      <c r="QEO94" s="0"/>
      <c r="QEP94" s="0"/>
      <c r="QEQ94" s="0"/>
      <c r="QER94" s="0"/>
      <c r="QES94" s="0"/>
      <c r="QET94" s="0"/>
      <c r="QEU94" s="0"/>
      <c r="QEV94" s="0"/>
      <c r="QEW94" s="0"/>
      <c r="QEX94" s="0"/>
      <c r="QEY94" s="0"/>
      <c r="QEZ94" s="0"/>
      <c r="QFA94" s="0"/>
      <c r="QFB94" s="0"/>
      <c r="QFC94" s="0"/>
      <c r="QFD94" s="0"/>
      <c r="QFE94" s="0"/>
      <c r="QFF94" s="0"/>
      <c r="QFG94" s="0"/>
      <c r="QFH94" s="0"/>
      <c r="QFI94" s="0"/>
      <c r="QFJ94" s="0"/>
      <c r="QFK94" s="0"/>
      <c r="QFL94" s="0"/>
      <c r="QFM94" s="0"/>
      <c r="QFN94" s="0"/>
      <c r="QFO94" s="0"/>
      <c r="QFP94" s="0"/>
      <c r="QFQ94" s="0"/>
      <c r="QFR94" s="0"/>
      <c r="QFS94" s="0"/>
      <c r="QFT94" s="0"/>
      <c r="QFU94" s="0"/>
      <c r="QFV94" s="0"/>
      <c r="QFW94" s="0"/>
      <c r="QFX94" s="0"/>
      <c r="QFY94" s="0"/>
      <c r="QFZ94" s="0"/>
      <c r="QGA94" s="0"/>
      <c r="QGB94" s="0"/>
      <c r="QGC94" s="0"/>
      <c r="QGD94" s="0"/>
      <c r="QGE94" s="0"/>
      <c r="QGF94" s="0"/>
      <c r="QGG94" s="0"/>
      <c r="QGH94" s="0"/>
      <c r="QGI94" s="0"/>
      <c r="QGJ94" s="0"/>
      <c r="QGK94" s="0"/>
      <c r="QGL94" s="0"/>
      <c r="QGM94" s="0"/>
      <c r="QGN94" s="0"/>
      <c r="QGO94" s="0"/>
      <c r="QGP94" s="0"/>
      <c r="QGQ94" s="0"/>
      <c r="QGR94" s="0"/>
      <c r="QGS94" s="0"/>
      <c r="QGT94" s="0"/>
      <c r="QGU94" s="0"/>
      <c r="QGV94" s="0"/>
      <c r="QGW94" s="0"/>
      <c r="QGX94" s="0"/>
      <c r="QGY94" s="0"/>
      <c r="QGZ94" s="0"/>
      <c r="QHA94" s="0"/>
      <c r="QHB94" s="0"/>
      <c r="QHC94" s="0"/>
      <c r="QHD94" s="0"/>
      <c r="QHE94" s="0"/>
      <c r="QHF94" s="0"/>
      <c r="QHG94" s="0"/>
      <c r="QHH94" s="0"/>
      <c r="QHI94" s="0"/>
      <c r="QHJ94" s="0"/>
      <c r="QHK94" s="0"/>
      <c r="QHL94" s="0"/>
      <c r="QHM94" s="0"/>
      <c r="QHN94" s="0"/>
      <c r="QHO94" s="0"/>
      <c r="QHP94" s="0"/>
      <c r="QHQ94" s="0"/>
      <c r="QHR94" s="0"/>
      <c r="QHS94" s="0"/>
      <c r="QHT94" s="0"/>
      <c r="QHU94" s="0"/>
      <c r="QHV94" s="0"/>
      <c r="QHW94" s="0"/>
      <c r="QHX94" s="0"/>
      <c r="QHY94" s="0"/>
      <c r="QHZ94" s="0"/>
      <c r="QIA94" s="0"/>
      <c r="QIB94" s="0"/>
      <c r="QIC94" s="0"/>
      <c r="QID94" s="0"/>
      <c r="QIE94" s="0"/>
      <c r="QIF94" s="0"/>
      <c r="QIG94" s="0"/>
      <c r="QIH94" s="0"/>
      <c r="QII94" s="0"/>
      <c r="QIJ94" s="0"/>
      <c r="QIK94" s="0"/>
      <c r="QIL94" s="0"/>
      <c r="QIM94" s="0"/>
      <c r="QIN94" s="0"/>
      <c r="QIO94" s="0"/>
      <c r="QIP94" s="0"/>
      <c r="QIQ94" s="0"/>
      <c r="QIR94" s="0"/>
      <c r="QIS94" s="0"/>
      <c r="QIT94" s="0"/>
      <c r="QIU94" s="0"/>
      <c r="QIV94" s="0"/>
      <c r="QIW94" s="0"/>
      <c r="QIX94" s="0"/>
      <c r="QIY94" s="0"/>
      <c r="QIZ94" s="0"/>
      <c r="QJA94" s="0"/>
      <c r="QJB94" s="0"/>
      <c r="QJC94" s="0"/>
      <c r="QJD94" s="0"/>
      <c r="QJE94" s="0"/>
      <c r="QJF94" s="0"/>
      <c r="QJG94" s="0"/>
      <c r="QJH94" s="0"/>
      <c r="QJI94" s="0"/>
      <c r="QJJ94" s="0"/>
      <c r="QJK94" s="0"/>
      <c r="QJL94" s="0"/>
      <c r="QJM94" s="0"/>
      <c r="QJN94" s="0"/>
      <c r="QJO94" s="0"/>
      <c r="QJP94" s="0"/>
      <c r="QJQ94" s="0"/>
      <c r="QJR94" s="0"/>
      <c r="QJS94" s="0"/>
      <c r="QJT94" s="0"/>
      <c r="QJU94" s="0"/>
      <c r="QJV94" s="0"/>
      <c r="QJW94" s="0"/>
      <c r="QJX94" s="0"/>
      <c r="QJY94" s="0"/>
      <c r="QJZ94" s="0"/>
      <c r="QKA94" s="0"/>
      <c r="QKB94" s="0"/>
      <c r="QKC94" s="0"/>
      <c r="QKD94" s="0"/>
      <c r="QKE94" s="0"/>
      <c r="QKF94" s="0"/>
      <c r="QKG94" s="0"/>
      <c r="QKH94" s="0"/>
      <c r="QKI94" s="0"/>
      <c r="QKJ94" s="0"/>
      <c r="QKK94" s="0"/>
      <c r="QKL94" s="0"/>
      <c r="QKM94" s="0"/>
      <c r="QKN94" s="0"/>
      <c r="QKO94" s="0"/>
      <c r="QKP94" s="0"/>
      <c r="QKQ94" s="0"/>
      <c r="QKR94" s="0"/>
      <c r="QKS94" s="0"/>
      <c r="QKT94" s="0"/>
      <c r="QKU94" s="0"/>
      <c r="QKV94" s="0"/>
      <c r="QKW94" s="0"/>
      <c r="QKX94" s="0"/>
      <c r="QKY94" s="0"/>
      <c r="QKZ94" s="0"/>
      <c r="QLA94" s="0"/>
      <c r="QLB94" s="0"/>
      <c r="QLC94" s="0"/>
      <c r="QLD94" s="0"/>
      <c r="QLE94" s="0"/>
      <c r="QLF94" s="0"/>
      <c r="QLG94" s="0"/>
      <c r="QLH94" s="0"/>
      <c r="QLI94" s="0"/>
      <c r="QLJ94" s="0"/>
      <c r="QLK94" s="0"/>
      <c r="QLL94" s="0"/>
      <c r="QLM94" s="0"/>
      <c r="QLN94" s="0"/>
      <c r="QLO94" s="0"/>
      <c r="QLP94" s="0"/>
      <c r="QLQ94" s="0"/>
      <c r="QLR94" s="0"/>
      <c r="QLS94" s="0"/>
      <c r="QLT94" s="0"/>
      <c r="QLU94" s="0"/>
      <c r="QLV94" s="0"/>
      <c r="QLW94" s="0"/>
      <c r="QLX94" s="0"/>
      <c r="QLY94" s="0"/>
      <c r="QLZ94" s="0"/>
      <c r="QMA94" s="0"/>
      <c r="QMB94" s="0"/>
      <c r="QMC94" s="0"/>
      <c r="QMD94" s="0"/>
      <c r="QME94" s="0"/>
      <c r="QMF94" s="0"/>
      <c r="QMG94" s="0"/>
      <c r="QMH94" s="0"/>
      <c r="QMI94" s="0"/>
      <c r="QMJ94" s="0"/>
      <c r="QMK94" s="0"/>
      <c r="QML94" s="0"/>
      <c r="QMM94" s="0"/>
      <c r="QMN94" s="0"/>
      <c r="QMO94" s="0"/>
      <c r="QMP94" s="0"/>
      <c r="QMQ94" s="0"/>
      <c r="QMR94" s="0"/>
      <c r="QMS94" s="0"/>
      <c r="QMT94" s="0"/>
      <c r="QMU94" s="0"/>
      <c r="QMV94" s="0"/>
      <c r="QMW94" s="0"/>
      <c r="QMX94" s="0"/>
      <c r="QMY94" s="0"/>
      <c r="QMZ94" s="0"/>
      <c r="QNA94" s="0"/>
      <c r="QNB94" s="0"/>
      <c r="QNC94" s="0"/>
      <c r="QND94" s="0"/>
      <c r="QNE94" s="0"/>
      <c r="QNF94" s="0"/>
      <c r="QNG94" s="0"/>
      <c r="QNH94" s="0"/>
      <c r="QNI94" s="0"/>
      <c r="QNJ94" s="0"/>
      <c r="QNK94" s="0"/>
      <c r="QNL94" s="0"/>
      <c r="QNM94" s="0"/>
      <c r="QNN94" s="0"/>
      <c r="QNO94" s="0"/>
      <c r="QNP94" s="0"/>
      <c r="QNQ94" s="0"/>
      <c r="QNR94" s="0"/>
      <c r="QNS94" s="0"/>
      <c r="QNT94" s="0"/>
      <c r="QNU94" s="0"/>
      <c r="QNV94" s="0"/>
      <c r="QNW94" s="0"/>
      <c r="QNX94" s="0"/>
      <c r="QNY94" s="0"/>
      <c r="QNZ94" s="0"/>
      <c r="QOA94" s="0"/>
      <c r="QOB94" s="0"/>
      <c r="QOC94" s="0"/>
      <c r="QOD94" s="0"/>
      <c r="QOE94" s="0"/>
      <c r="QOF94" s="0"/>
      <c r="QOG94" s="0"/>
      <c r="QOH94" s="0"/>
      <c r="QOI94" s="0"/>
      <c r="QOJ94" s="0"/>
      <c r="QOK94" s="0"/>
      <c r="QOL94" s="0"/>
      <c r="QOM94" s="0"/>
      <c r="QON94" s="0"/>
      <c r="QOO94" s="0"/>
      <c r="QOP94" s="0"/>
      <c r="QOQ94" s="0"/>
      <c r="QOR94" s="0"/>
      <c r="QOS94" s="0"/>
      <c r="QOT94" s="0"/>
      <c r="QOU94" s="0"/>
      <c r="QOV94" s="0"/>
      <c r="QOW94" s="0"/>
      <c r="QOX94" s="0"/>
      <c r="QOY94" s="0"/>
      <c r="QOZ94" s="0"/>
      <c r="QPA94" s="0"/>
      <c r="QPB94" s="0"/>
      <c r="QPC94" s="0"/>
      <c r="QPD94" s="0"/>
      <c r="QPE94" s="0"/>
      <c r="QPF94" s="0"/>
      <c r="QPG94" s="0"/>
      <c r="QPH94" s="0"/>
      <c r="QPI94" s="0"/>
      <c r="QPJ94" s="0"/>
      <c r="QPK94" s="0"/>
      <c r="QPL94" s="0"/>
      <c r="QPM94" s="0"/>
      <c r="QPN94" s="0"/>
      <c r="QPO94" s="0"/>
      <c r="QPP94" s="0"/>
      <c r="QPQ94" s="0"/>
      <c r="QPR94" s="0"/>
      <c r="QPS94" s="0"/>
      <c r="QPT94" s="0"/>
      <c r="QPU94" s="0"/>
      <c r="QPV94" s="0"/>
      <c r="QPW94" s="0"/>
      <c r="QPX94" s="0"/>
      <c r="QPY94" s="0"/>
      <c r="QPZ94" s="0"/>
      <c r="QQA94" s="0"/>
      <c r="QQB94" s="0"/>
      <c r="QQC94" s="0"/>
      <c r="QQD94" s="0"/>
      <c r="QQE94" s="0"/>
      <c r="QQF94" s="0"/>
      <c r="QQG94" s="0"/>
      <c r="QQH94" s="0"/>
      <c r="QQI94" s="0"/>
      <c r="QQJ94" s="0"/>
      <c r="QQK94" s="0"/>
      <c r="QQL94" s="0"/>
      <c r="QQM94" s="0"/>
      <c r="QQN94" s="0"/>
      <c r="QQO94" s="0"/>
      <c r="QQP94" s="0"/>
      <c r="QQQ94" s="0"/>
      <c r="QQR94" s="0"/>
      <c r="QQS94" s="0"/>
      <c r="QQT94" s="0"/>
      <c r="QQU94" s="0"/>
      <c r="QQV94" s="0"/>
      <c r="QQW94" s="0"/>
      <c r="QQX94" s="0"/>
      <c r="QQY94" s="0"/>
      <c r="QQZ94" s="0"/>
      <c r="QRA94" s="0"/>
      <c r="QRB94" s="0"/>
      <c r="QRC94" s="0"/>
      <c r="QRD94" s="0"/>
      <c r="QRE94" s="0"/>
      <c r="QRF94" s="0"/>
      <c r="QRG94" s="0"/>
      <c r="QRH94" s="0"/>
      <c r="QRI94" s="0"/>
      <c r="QRJ94" s="0"/>
      <c r="QRK94" s="0"/>
      <c r="QRL94" s="0"/>
      <c r="QRM94" s="0"/>
      <c r="QRN94" s="0"/>
      <c r="QRO94" s="0"/>
      <c r="QRP94" s="0"/>
      <c r="QRQ94" s="0"/>
      <c r="QRR94" s="0"/>
      <c r="QRS94" s="0"/>
      <c r="QRT94" s="0"/>
      <c r="QRU94" s="0"/>
      <c r="QRV94" s="0"/>
      <c r="QRW94" s="0"/>
      <c r="QRX94" s="0"/>
      <c r="QRY94" s="0"/>
      <c r="QRZ94" s="0"/>
      <c r="QSA94" s="0"/>
      <c r="QSB94" s="0"/>
      <c r="QSC94" s="0"/>
      <c r="QSD94" s="0"/>
      <c r="QSE94" s="0"/>
      <c r="QSF94" s="0"/>
      <c r="QSG94" s="0"/>
      <c r="QSH94" s="0"/>
      <c r="QSI94" s="0"/>
      <c r="QSJ94" s="0"/>
      <c r="QSK94" s="0"/>
      <c r="QSL94" s="0"/>
      <c r="QSM94" s="0"/>
      <c r="QSN94" s="0"/>
      <c r="QSO94" s="0"/>
      <c r="QSP94" s="0"/>
      <c r="QSQ94" s="0"/>
      <c r="QSR94" s="0"/>
      <c r="QSS94" s="0"/>
      <c r="QST94" s="0"/>
      <c r="QSU94" s="0"/>
      <c r="QSV94" s="0"/>
      <c r="QSW94" s="0"/>
      <c r="QSX94" s="0"/>
      <c r="QSY94" s="0"/>
      <c r="QSZ94" s="0"/>
      <c r="QTA94" s="0"/>
      <c r="QTB94" s="0"/>
      <c r="QTC94" s="0"/>
      <c r="QTD94" s="0"/>
      <c r="QTE94" s="0"/>
      <c r="QTF94" s="0"/>
      <c r="QTG94" s="0"/>
      <c r="QTH94" s="0"/>
      <c r="QTI94" s="0"/>
      <c r="QTJ94" s="0"/>
      <c r="QTK94" s="0"/>
      <c r="QTL94" s="0"/>
      <c r="QTM94" s="0"/>
      <c r="QTN94" s="0"/>
      <c r="QTO94" s="0"/>
      <c r="QTP94" s="0"/>
      <c r="QTQ94" s="0"/>
      <c r="QTR94" s="0"/>
      <c r="QTS94" s="0"/>
      <c r="QTT94" s="0"/>
      <c r="QTU94" s="0"/>
      <c r="QTV94" s="0"/>
      <c r="QTW94" s="0"/>
      <c r="QTX94" s="0"/>
      <c r="QTY94" s="0"/>
      <c r="QTZ94" s="0"/>
      <c r="QUA94" s="0"/>
      <c r="QUB94" s="0"/>
      <c r="QUC94" s="0"/>
      <c r="QUD94" s="0"/>
      <c r="QUE94" s="0"/>
      <c r="QUF94" s="0"/>
      <c r="QUG94" s="0"/>
      <c r="QUH94" s="0"/>
      <c r="QUI94" s="0"/>
      <c r="QUJ94" s="0"/>
      <c r="QUK94" s="0"/>
      <c r="QUL94" s="0"/>
      <c r="QUM94" s="0"/>
      <c r="QUN94" s="0"/>
      <c r="QUO94" s="0"/>
      <c r="QUP94" s="0"/>
      <c r="QUQ94" s="0"/>
      <c r="QUR94" s="0"/>
      <c r="QUS94" s="0"/>
      <c r="QUT94" s="0"/>
      <c r="QUU94" s="0"/>
      <c r="QUV94" s="0"/>
      <c r="QUW94" s="0"/>
      <c r="QUX94" s="0"/>
      <c r="QUY94" s="0"/>
      <c r="QUZ94" s="0"/>
      <c r="QVA94" s="0"/>
      <c r="QVB94" s="0"/>
      <c r="QVC94" s="0"/>
      <c r="QVD94" s="0"/>
      <c r="QVE94" s="0"/>
      <c r="QVF94" s="0"/>
      <c r="QVG94" s="0"/>
      <c r="QVH94" s="0"/>
      <c r="QVI94" s="0"/>
      <c r="QVJ94" s="0"/>
      <c r="QVK94" s="0"/>
      <c r="QVL94" s="0"/>
      <c r="QVM94" s="0"/>
      <c r="QVN94" s="0"/>
      <c r="QVO94" s="0"/>
      <c r="QVP94" s="0"/>
      <c r="QVQ94" s="0"/>
      <c r="QVR94" s="0"/>
      <c r="QVS94" s="0"/>
      <c r="QVT94" s="0"/>
      <c r="QVU94" s="0"/>
      <c r="QVV94" s="0"/>
      <c r="QVW94" s="0"/>
      <c r="QVX94" s="0"/>
      <c r="QVY94" s="0"/>
      <c r="QVZ94" s="0"/>
      <c r="QWA94" s="0"/>
      <c r="QWB94" s="0"/>
      <c r="QWC94" s="0"/>
      <c r="QWD94" s="0"/>
      <c r="QWE94" s="0"/>
      <c r="QWF94" s="0"/>
      <c r="QWG94" s="0"/>
      <c r="QWH94" s="0"/>
      <c r="QWI94" s="0"/>
      <c r="QWJ94" s="0"/>
      <c r="QWK94" s="0"/>
      <c r="QWL94" s="0"/>
      <c r="QWM94" s="0"/>
      <c r="QWN94" s="0"/>
      <c r="QWO94" s="0"/>
      <c r="QWP94" s="0"/>
      <c r="QWQ94" s="0"/>
      <c r="QWR94" s="0"/>
      <c r="QWS94" s="0"/>
      <c r="QWT94" s="0"/>
      <c r="QWU94" s="0"/>
      <c r="QWV94" s="0"/>
      <c r="QWW94" s="0"/>
      <c r="QWX94" s="0"/>
      <c r="QWY94" s="0"/>
      <c r="QWZ94" s="0"/>
      <c r="QXA94" s="0"/>
      <c r="QXB94" s="0"/>
      <c r="QXC94" s="0"/>
      <c r="QXD94" s="0"/>
      <c r="QXE94" s="0"/>
      <c r="QXF94" s="0"/>
      <c r="QXG94" s="0"/>
      <c r="QXH94" s="0"/>
      <c r="QXI94" s="0"/>
      <c r="QXJ94" s="0"/>
      <c r="QXK94" s="0"/>
      <c r="QXL94" s="0"/>
      <c r="QXM94" s="0"/>
      <c r="QXN94" s="0"/>
      <c r="QXO94" s="0"/>
      <c r="QXP94" s="0"/>
      <c r="QXQ94" s="0"/>
      <c r="QXR94" s="0"/>
      <c r="QXS94" s="0"/>
      <c r="QXT94" s="0"/>
      <c r="QXU94" s="0"/>
      <c r="QXV94" s="0"/>
      <c r="QXW94" s="0"/>
      <c r="QXX94" s="0"/>
      <c r="QXY94" s="0"/>
      <c r="QXZ94" s="0"/>
      <c r="QYA94" s="0"/>
      <c r="QYB94" s="0"/>
      <c r="QYC94" s="0"/>
      <c r="QYD94" s="0"/>
      <c r="QYE94" s="0"/>
      <c r="QYF94" s="0"/>
      <c r="QYG94" s="0"/>
      <c r="QYH94" s="0"/>
      <c r="QYI94" s="0"/>
      <c r="QYJ94" s="0"/>
      <c r="QYK94" s="0"/>
      <c r="QYL94" s="0"/>
      <c r="QYM94" s="0"/>
      <c r="QYN94" s="0"/>
      <c r="QYO94" s="0"/>
      <c r="QYP94" s="0"/>
      <c r="QYQ94" s="0"/>
      <c r="QYR94" s="0"/>
      <c r="QYS94" s="0"/>
      <c r="QYT94" s="0"/>
      <c r="QYU94" s="0"/>
      <c r="QYV94" s="0"/>
      <c r="QYW94" s="0"/>
      <c r="QYX94" s="0"/>
      <c r="QYY94" s="0"/>
      <c r="QYZ94" s="0"/>
      <c r="QZA94" s="0"/>
      <c r="QZB94" s="0"/>
      <c r="QZC94" s="0"/>
      <c r="QZD94" s="0"/>
      <c r="QZE94" s="0"/>
      <c r="QZF94" s="0"/>
      <c r="QZG94" s="0"/>
      <c r="QZH94" s="0"/>
      <c r="QZI94" s="0"/>
      <c r="QZJ94" s="0"/>
      <c r="QZK94" s="0"/>
      <c r="QZL94" s="0"/>
      <c r="QZM94" s="0"/>
      <c r="QZN94" s="0"/>
      <c r="QZO94" s="0"/>
      <c r="QZP94" s="0"/>
      <c r="QZQ94" s="0"/>
      <c r="QZR94" s="0"/>
      <c r="QZS94" s="0"/>
      <c r="QZT94" s="0"/>
      <c r="QZU94" s="0"/>
      <c r="QZV94" s="0"/>
      <c r="QZW94" s="0"/>
      <c r="QZX94" s="0"/>
      <c r="QZY94" s="0"/>
      <c r="QZZ94" s="0"/>
      <c r="RAA94" s="0"/>
      <c r="RAB94" s="0"/>
      <c r="RAC94" s="0"/>
      <c r="RAD94" s="0"/>
      <c r="RAE94" s="0"/>
      <c r="RAF94" s="0"/>
      <c r="RAG94" s="0"/>
      <c r="RAH94" s="0"/>
      <c r="RAI94" s="0"/>
      <c r="RAJ94" s="0"/>
      <c r="RAK94" s="0"/>
      <c r="RAL94" s="0"/>
      <c r="RAM94" s="0"/>
      <c r="RAN94" s="0"/>
      <c r="RAO94" s="0"/>
      <c r="RAP94" s="0"/>
      <c r="RAQ94" s="0"/>
      <c r="RAR94" s="0"/>
      <c r="RAS94" s="0"/>
      <c r="RAT94" s="0"/>
      <c r="RAU94" s="0"/>
      <c r="RAV94" s="0"/>
      <c r="RAW94" s="0"/>
      <c r="RAX94" s="0"/>
      <c r="RAY94" s="0"/>
      <c r="RAZ94" s="0"/>
      <c r="RBA94" s="0"/>
      <c r="RBB94" s="0"/>
      <c r="RBC94" s="0"/>
      <c r="RBD94" s="0"/>
      <c r="RBE94" s="0"/>
      <c r="RBF94" s="0"/>
      <c r="RBG94" s="0"/>
      <c r="RBH94" s="0"/>
      <c r="RBI94" s="0"/>
      <c r="RBJ94" s="0"/>
      <c r="RBK94" s="0"/>
      <c r="RBL94" s="0"/>
      <c r="RBM94" s="0"/>
      <c r="RBN94" s="0"/>
      <c r="RBO94" s="0"/>
      <c r="RBP94" s="0"/>
      <c r="RBQ94" s="0"/>
      <c r="RBR94" s="0"/>
      <c r="RBS94" s="0"/>
      <c r="RBT94" s="0"/>
      <c r="RBU94" s="0"/>
      <c r="RBV94" s="0"/>
      <c r="RBW94" s="0"/>
      <c r="RBX94" s="0"/>
      <c r="RBY94" s="0"/>
      <c r="RBZ94" s="0"/>
      <c r="RCA94" s="0"/>
      <c r="RCB94" s="0"/>
      <c r="RCC94" s="0"/>
      <c r="RCD94" s="0"/>
      <c r="RCE94" s="0"/>
      <c r="RCF94" s="0"/>
      <c r="RCG94" s="0"/>
      <c r="RCH94" s="0"/>
      <c r="RCI94" s="0"/>
      <c r="RCJ94" s="0"/>
      <c r="RCK94" s="0"/>
      <c r="RCL94" s="0"/>
      <c r="RCM94" s="0"/>
      <c r="RCN94" s="0"/>
      <c r="RCO94" s="0"/>
      <c r="RCP94" s="0"/>
      <c r="RCQ94" s="0"/>
      <c r="RCR94" s="0"/>
      <c r="RCS94" s="0"/>
      <c r="RCT94" s="0"/>
      <c r="RCU94" s="0"/>
      <c r="RCV94" s="0"/>
      <c r="RCW94" s="0"/>
      <c r="RCX94" s="0"/>
      <c r="RCY94" s="0"/>
      <c r="RCZ94" s="0"/>
      <c r="RDA94" s="0"/>
      <c r="RDB94" s="0"/>
      <c r="RDC94" s="0"/>
      <c r="RDD94" s="0"/>
      <c r="RDE94" s="0"/>
      <c r="RDF94" s="0"/>
      <c r="RDG94" s="0"/>
      <c r="RDH94" s="0"/>
      <c r="RDI94" s="0"/>
      <c r="RDJ94" s="0"/>
      <c r="RDK94" s="0"/>
      <c r="RDL94" s="0"/>
      <c r="RDM94" s="0"/>
      <c r="RDN94" s="0"/>
      <c r="RDO94" s="0"/>
      <c r="RDP94" s="0"/>
      <c r="RDQ94" s="0"/>
      <c r="RDR94" s="0"/>
      <c r="RDS94" s="0"/>
      <c r="RDT94" s="0"/>
      <c r="RDU94" s="0"/>
      <c r="RDV94" s="0"/>
      <c r="RDW94" s="0"/>
      <c r="RDX94" s="0"/>
      <c r="RDY94" s="0"/>
      <c r="RDZ94" s="0"/>
      <c r="REA94" s="0"/>
      <c r="REB94" s="0"/>
      <c r="REC94" s="0"/>
      <c r="RED94" s="0"/>
      <c r="REE94" s="0"/>
      <c r="REF94" s="0"/>
      <c r="REG94" s="0"/>
      <c r="REH94" s="0"/>
      <c r="REI94" s="0"/>
      <c r="REJ94" s="0"/>
      <c r="REK94" s="0"/>
      <c r="REL94" s="0"/>
      <c r="REM94" s="0"/>
      <c r="REN94" s="0"/>
      <c r="REO94" s="0"/>
      <c r="REP94" s="0"/>
      <c r="REQ94" s="0"/>
      <c r="RER94" s="0"/>
      <c r="RES94" s="0"/>
      <c r="RET94" s="0"/>
      <c r="REU94" s="0"/>
      <c r="REV94" s="0"/>
      <c r="REW94" s="0"/>
      <c r="REX94" s="0"/>
      <c r="REY94" s="0"/>
      <c r="REZ94" s="0"/>
      <c r="RFA94" s="0"/>
      <c r="RFB94" s="0"/>
      <c r="RFC94" s="0"/>
      <c r="RFD94" s="0"/>
      <c r="RFE94" s="0"/>
      <c r="RFF94" s="0"/>
      <c r="RFG94" s="0"/>
      <c r="RFH94" s="0"/>
      <c r="RFI94" s="0"/>
      <c r="RFJ94" s="0"/>
      <c r="RFK94" s="0"/>
      <c r="RFL94" s="0"/>
      <c r="RFM94" s="0"/>
      <c r="RFN94" s="0"/>
      <c r="RFO94" s="0"/>
      <c r="RFP94" s="0"/>
      <c r="RFQ94" s="0"/>
      <c r="RFR94" s="0"/>
      <c r="RFS94" s="0"/>
      <c r="RFT94" s="0"/>
      <c r="RFU94" s="0"/>
      <c r="RFV94" s="0"/>
      <c r="RFW94" s="0"/>
      <c r="RFX94" s="0"/>
      <c r="RFY94" s="0"/>
      <c r="RFZ94" s="0"/>
      <c r="RGA94" s="0"/>
      <c r="RGB94" s="0"/>
      <c r="RGC94" s="0"/>
      <c r="RGD94" s="0"/>
      <c r="RGE94" s="0"/>
      <c r="RGF94" s="0"/>
      <c r="RGG94" s="0"/>
      <c r="RGH94" s="0"/>
      <c r="RGI94" s="0"/>
      <c r="RGJ94" s="0"/>
      <c r="RGK94" s="0"/>
      <c r="RGL94" s="0"/>
      <c r="RGM94" s="0"/>
      <c r="RGN94" s="0"/>
      <c r="RGO94" s="0"/>
      <c r="RGP94" s="0"/>
      <c r="RGQ94" s="0"/>
      <c r="RGR94" s="0"/>
      <c r="RGS94" s="0"/>
      <c r="RGT94" s="0"/>
      <c r="RGU94" s="0"/>
      <c r="RGV94" s="0"/>
      <c r="RGW94" s="0"/>
      <c r="RGX94" s="0"/>
      <c r="RGY94" s="0"/>
      <c r="RGZ94" s="0"/>
      <c r="RHA94" s="0"/>
      <c r="RHB94" s="0"/>
      <c r="RHC94" s="0"/>
      <c r="RHD94" s="0"/>
      <c r="RHE94" s="0"/>
      <c r="RHF94" s="0"/>
      <c r="RHG94" s="0"/>
      <c r="RHH94" s="0"/>
      <c r="RHI94" s="0"/>
      <c r="RHJ94" s="0"/>
      <c r="RHK94" s="0"/>
      <c r="RHL94" s="0"/>
      <c r="RHM94" s="0"/>
      <c r="RHN94" s="0"/>
      <c r="RHO94" s="0"/>
      <c r="RHP94" s="0"/>
      <c r="RHQ94" s="0"/>
      <c r="RHR94" s="0"/>
      <c r="RHS94" s="0"/>
      <c r="RHT94" s="0"/>
      <c r="RHU94" s="0"/>
      <c r="RHV94" s="0"/>
      <c r="RHW94" s="0"/>
      <c r="RHX94" s="0"/>
      <c r="RHY94" s="0"/>
      <c r="RHZ94" s="0"/>
      <c r="RIA94" s="0"/>
      <c r="RIB94" s="0"/>
      <c r="RIC94" s="0"/>
      <c r="RID94" s="0"/>
      <c r="RIE94" s="0"/>
      <c r="RIF94" s="0"/>
      <c r="RIG94" s="0"/>
      <c r="RIH94" s="0"/>
      <c r="RII94" s="0"/>
      <c r="RIJ94" s="0"/>
      <c r="RIK94" s="0"/>
      <c r="RIL94" s="0"/>
      <c r="RIM94" s="0"/>
      <c r="RIN94" s="0"/>
      <c r="RIO94" s="0"/>
      <c r="RIP94" s="0"/>
      <c r="RIQ94" s="0"/>
      <c r="RIR94" s="0"/>
      <c r="RIS94" s="0"/>
      <c r="RIT94" s="0"/>
      <c r="RIU94" s="0"/>
      <c r="RIV94" s="0"/>
      <c r="RIW94" s="0"/>
      <c r="RIX94" s="0"/>
      <c r="RIY94" s="0"/>
      <c r="RIZ94" s="0"/>
      <c r="RJA94" s="0"/>
      <c r="RJB94" s="0"/>
      <c r="RJC94" s="0"/>
      <c r="RJD94" s="0"/>
      <c r="RJE94" s="0"/>
      <c r="RJF94" s="0"/>
      <c r="RJG94" s="0"/>
      <c r="RJH94" s="0"/>
      <c r="RJI94" s="0"/>
      <c r="RJJ94" s="0"/>
      <c r="RJK94" s="0"/>
      <c r="RJL94" s="0"/>
      <c r="RJM94" s="0"/>
      <c r="RJN94" s="0"/>
      <c r="RJO94" s="0"/>
      <c r="RJP94" s="0"/>
      <c r="RJQ94" s="0"/>
      <c r="RJR94" s="0"/>
      <c r="RJS94" s="0"/>
      <c r="RJT94" s="0"/>
      <c r="RJU94" s="0"/>
      <c r="RJV94" s="0"/>
      <c r="RJW94" s="0"/>
      <c r="RJX94" s="0"/>
      <c r="RJY94" s="0"/>
      <c r="RJZ94" s="0"/>
      <c r="RKA94" s="0"/>
      <c r="RKB94" s="0"/>
      <c r="RKC94" s="0"/>
      <c r="RKD94" s="0"/>
      <c r="RKE94" s="0"/>
      <c r="RKF94" s="0"/>
      <c r="RKG94" s="0"/>
      <c r="RKH94" s="0"/>
      <c r="RKI94" s="0"/>
      <c r="RKJ94" s="0"/>
      <c r="RKK94" s="0"/>
      <c r="RKL94" s="0"/>
      <c r="RKM94" s="0"/>
      <c r="RKN94" s="0"/>
      <c r="RKO94" s="0"/>
      <c r="RKP94" s="0"/>
      <c r="RKQ94" s="0"/>
      <c r="RKR94" s="0"/>
      <c r="RKS94" s="0"/>
      <c r="RKT94" s="0"/>
      <c r="RKU94" s="0"/>
      <c r="RKV94" s="0"/>
      <c r="RKW94" s="0"/>
      <c r="RKX94" s="0"/>
      <c r="RKY94" s="0"/>
      <c r="RKZ94" s="0"/>
      <c r="RLA94" s="0"/>
      <c r="RLB94" s="0"/>
      <c r="RLC94" s="0"/>
      <c r="RLD94" s="0"/>
      <c r="RLE94" s="0"/>
      <c r="RLF94" s="0"/>
      <c r="RLG94" s="0"/>
      <c r="RLH94" s="0"/>
      <c r="RLI94" s="0"/>
      <c r="RLJ94" s="0"/>
      <c r="RLK94" s="0"/>
      <c r="RLL94" s="0"/>
      <c r="RLM94" s="0"/>
      <c r="RLN94" s="0"/>
      <c r="RLO94" s="0"/>
      <c r="RLP94" s="0"/>
      <c r="RLQ94" s="0"/>
      <c r="RLR94" s="0"/>
      <c r="RLS94" s="0"/>
      <c r="RLT94" s="0"/>
      <c r="RLU94" s="0"/>
      <c r="RLV94" s="0"/>
      <c r="RLW94" s="0"/>
      <c r="RLX94" s="0"/>
      <c r="RLY94" s="0"/>
      <c r="RLZ94" s="0"/>
      <c r="RMA94" s="0"/>
      <c r="RMB94" s="0"/>
      <c r="RMC94" s="0"/>
      <c r="RMD94" s="0"/>
      <c r="RME94" s="0"/>
      <c r="RMF94" s="0"/>
      <c r="RMG94" s="0"/>
      <c r="RMH94" s="0"/>
      <c r="RMI94" s="0"/>
      <c r="RMJ94" s="0"/>
      <c r="RMK94" s="0"/>
      <c r="RML94" s="0"/>
      <c r="RMM94" s="0"/>
      <c r="RMN94" s="0"/>
      <c r="RMO94" s="0"/>
      <c r="RMP94" s="0"/>
      <c r="RMQ94" s="0"/>
      <c r="RMR94" s="0"/>
      <c r="RMS94" s="0"/>
      <c r="RMT94" s="0"/>
      <c r="RMU94" s="0"/>
      <c r="RMV94" s="0"/>
      <c r="RMW94" s="0"/>
      <c r="RMX94" s="0"/>
      <c r="RMY94" s="0"/>
      <c r="RMZ94" s="0"/>
      <c r="RNA94" s="0"/>
      <c r="RNB94" s="0"/>
      <c r="RNC94" s="0"/>
      <c r="RND94" s="0"/>
      <c r="RNE94" s="0"/>
      <c r="RNF94" s="0"/>
      <c r="RNG94" s="0"/>
      <c r="RNH94" s="0"/>
      <c r="RNI94" s="0"/>
      <c r="RNJ94" s="0"/>
      <c r="RNK94" s="0"/>
      <c r="RNL94" s="0"/>
      <c r="RNM94" s="0"/>
      <c r="RNN94" s="0"/>
      <c r="RNO94" s="0"/>
      <c r="RNP94" s="0"/>
      <c r="RNQ94" s="0"/>
      <c r="RNR94" s="0"/>
      <c r="RNS94" s="0"/>
      <c r="RNT94" s="0"/>
      <c r="RNU94" s="0"/>
      <c r="RNV94" s="0"/>
      <c r="RNW94" s="0"/>
      <c r="RNX94" s="0"/>
      <c r="RNY94" s="0"/>
      <c r="RNZ94" s="0"/>
      <c r="ROA94" s="0"/>
      <c r="ROB94" s="0"/>
      <c r="ROC94" s="0"/>
      <c r="ROD94" s="0"/>
      <c r="ROE94" s="0"/>
      <c r="ROF94" s="0"/>
      <c r="ROG94" s="0"/>
      <c r="ROH94" s="0"/>
      <c r="ROI94" s="0"/>
      <c r="ROJ94" s="0"/>
      <c r="ROK94" s="0"/>
      <c r="ROL94" s="0"/>
      <c r="ROM94" s="0"/>
      <c r="RON94" s="0"/>
      <c r="ROO94" s="0"/>
      <c r="ROP94" s="0"/>
      <c r="ROQ94" s="0"/>
      <c r="ROR94" s="0"/>
      <c r="ROS94" s="0"/>
      <c r="ROT94" s="0"/>
      <c r="ROU94" s="0"/>
      <c r="ROV94" s="0"/>
      <c r="ROW94" s="0"/>
      <c r="ROX94" s="0"/>
      <c r="ROY94" s="0"/>
      <c r="ROZ94" s="0"/>
      <c r="RPA94" s="0"/>
      <c r="RPB94" s="0"/>
      <c r="RPC94" s="0"/>
      <c r="RPD94" s="0"/>
      <c r="RPE94" s="0"/>
      <c r="RPF94" s="0"/>
      <c r="RPG94" s="0"/>
      <c r="RPH94" s="0"/>
      <c r="RPI94" s="0"/>
      <c r="RPJ94" s="0"/>
      <c r="RPK94" s="0"/>
      <c r="RPL94" s="0"/>
      <c r="RPM94" s="0"/>
      <c r="RPN94" s="0"/>
      <c r="RPO94" s="0"/>
      <c r="RPP94" s="0"/>
      <c r="RPQ94" s="0"/>
      <c r="RPR94" s="0"/>
      <c r="RPS94" s="0"/>
      <c r="RPT94" s="0"/>
      <c r="RPU94" s="0"/>
      <c r="RPV94" s="0"/>
      <c r="RPW94" s="0"/>
      <c r="RPX94" s="0"/>
      <c r="RPY94" s="0"/>
      <c r="RPZ94" s="0"/>
      <c r="RQA94" s="0"/>
      <c r="RQB94" s="0"/>
      <c r="RQC94" s="0"/>
      <c r="RQD94" s="0"/>
      <c r="RQE94" s="0"/>
      <c r="RQF94" s="0"/>
      <c r="RQG94" s="0"/>
      <c r="RQH94" s="0"/>
      <c r="RQI94" s="0"/>
      <c r="RQJ94" s="0"/>
      <c r="RQK94" s="0"/>
      <c r="RQL94" s="0"/>
      <c r="RQM94" s="0"/>
      <c r="RQN94" s="0"/>
      <c r="RQO94" s="0"/>
      <c r="RQP94" s="0"/>
      <c r="RQQ94" s="0"/>
      <c r="RQR94" s="0"/>
      <c r="RQS94" s="0"/>
      <c r="RQT94" s="0"/>
      <c r="RQU94" s="0"/>
      <c r="RQV94" s="0"/>
      <c r="RQW94" s="0"/>
      <c r="RQX94" s="0"/>
      <c r="RQY94" s="0"/>
      <c r="RQZ94" s="0"/>
      <c r="RRA94" s="0"/>
      <c r="RRB94" s="0"/>
      <c r="RRC94" s="0"/>
      <c r="RRD94" s="0"/>
      <c r="RRE94" s="0"/>
      <c r="RRF94" s="0"/>
      <c r="RRG94" s="0"/>
      <c r="RRH94" s="0"/>
      <c r="RRI94" s="0"/>
      <c r="RRJ94" s="0"/>
      <c r="RRK94" s="0"/>
      <c r="RRL94" s="0"/>
      <c r="RRM94" s="0"/>
      <c r="RRN94" s="0"/>
      <c r="RRO94" s="0"/>
      <c r="RRP94" s="0"/>
      <c r="RRQ94" s="0"/>
      <c r="RRR94" s="0"/>
      <c r="RRS94" s="0"/>
      <c r="RRT94" s="0"/>
      <c r="RRU94" s="0"/>
      <c r="RRV94" s="0"/>
      <c r="RRW94" s="0"/>
      <c r="RRX94" s="0"/>
      <c r="RRY94" s="0"/>
      <c r="RRZ94" s="0"/>
      <c r="RSA94" s="0"/>
      <c r="RSB94" s="0"/>
      <c r="RSC94" s="0"/>
      <c r="RSD94" s="0"/>
      <c r="RSE94" s="0"/>
      <c r="RSF94" s="0"/>
      <c r="RSG94" s="0"/>
      <c r="RSH94" s="0"/>
      <c r="RSI94" s="0"/>
      <c r="RSJ94" s="0"/>
      <c r="RSK94" s="0"/>
      <c r="RSL94" s="0"/>
      <c r="RSM94" s="0"/>
      <c r="RSN94" s="0"/>
      <c r="RSO94" s="0"/>
      <c r="RSP94" s="0"/>
      <c r="RSQ94" s="0"/>
      <c r="RSR94" s="0"/>
      <c r="RSS94" s="0"/>
      <c r="RST94" s="0"/>
      <c r="RSU94" s="0"/>
      <c r="RSV94" s="0"/>
      <c r="RSW94" s="0"/>
      <c r="RSX94" s="0"/>
      <c r="RSY94" s="0"/>
      <c r="RSZ94" s="0"/>
      <c r="RTA94" s="0"/>
      <c r="RTB94" s="0"/>
      <c r="RTC94" s="0"/>
      <c r="RTD94" s="0"/>
      <c r="RTE94" s="0"/>
      <c r="RTF94" s="0"/>
      <c r="RTG94" s="0"/>
      <c r="RTH94" s="0"/>
      <c r="RTI94" s="0"/>
      <c r="RTJ94" s="0"/>
      <c r="RTK94" s="0"/>
      <c r="RTL94" s="0"/>
      <c r="RTM94" s="0"/>
      <c r="RTN94" s="0"/>
      <c r="RTO94" s="0"/>
      <c r="RTP94" s="0"/>
      <c r="RTQ94" s="0"/>
      <c r="RTR94" s="0"/>
      <c r="RTS94" s="0"/>
      <c r="RTT94" s="0"/>
      <c r="RTU94" s="0"/>
      <c r="RTV94" s="0"/>
      <c r="RTW94" s="0"/>
      <c r="RTX94" s="0"/>
      <c r="RTY94" s="0"/>
      <c r="RTZ94" s="0"/>
      <c r="RUA94" s="0"/>
      <c r="RUB94" s="0"/>
      <c r="RUC94" s="0"/>
      <c r="RUD94" s="0"/>
      <c r="RUE94" s="0"/>
      <c r="RUF94" s="0"/>
      <c r="RUG94" s="0"/>
      <c r="RUH94" s="0"/>
      <c r="RUI94" s="0"/>
      <c r="RUJ94" s="0"/>
      <c r="RUK94" s="0"/>
      <c r="RUL94" s="0"/>
      <c r="RUM94" s="0"/>
      <c r="RUN94" s="0"/>
      <c r="RUO94" s="0"/>
      <c r="RUP94" s="0"/>
      <c r="RUQ94" s="0"/>
      <c r="RUR94" s="0"/>
      <c r="RUS94" s="0"/>
      <c r="RUT94" s="0"/>
      <c r="RUU94" s="0"/>
      <c r="RUV94" s="0"/>
      <c r="RUW94" s="0"/>
      <c r="RUX94" s="0"/>
      <c r="RUY94" s="0"/>
      <c r="RUZ94" s="0"/>
      <c r="RVA94" s="0"/>
      <c r="RVB94" s="0"/>
      <c r="RVC94" s="0"/>
      <c r="RVD94" s="0"/>
      <c r="RVE94" s="0"/>
      <c r="RVF94" s="0"/>
      <c r="RVG94" s="0"/>
      <c r="RVH94" s="0"/>
      <c r="RVI94" s="0"/>
      <c r="RVJ94" s="0"/>
      <c r="RVK94" s="0"/>
      <c r="RVL94" s="0"/>
      <c r="RVM94" s="0"/>
      <c r="RVN94" s="0"/>
      <c r="RVO94" s="0"/>
      <c r="RVP94" s="0"/>
      <c r="RVQ94" s="0"/>
      <c r="RVR94" s="0"/>
      <c r="RVS94" s="0"/>
      <c r="RVT94" s="0"/>
      <c r="RVU94" s="0"/>
      <c r="RVV94" s="0"/>
      <c r="RVW94" s="0"/>
      <c r="RVX94" s="0"/>
      <c r="RVY94" s="0"/>
      <c r="RVZ94" s="0"/>
      <c r="RWA94" s="0"/>
      <c r="RWB94" s="0"/>
      <c r="RWC94" s="0"/>
      <c r="RWD94" s="0"/>
      <c r="RWE94" s="0"/>
      <c r="RWF94" s="0"/>
      <c r="RWG94" s="0"/>
      <c r="RWH94" s="0"/>
      <c r="RWI94" s="0"/>
      <c r="RWJ94" s="0"/>
      <c r="RWK94" s="0"/>
      <c r="RWL94" s="0"/>
      <c r="RWM94" s="0"/>
      <c r="RWN94" s="0"/>
      <c r="RWO94" s="0"/>
      <c r="RWP94" s="0"/>
      <c r="RWQ94" s="0"/>
      <c r="RWR94" s="0"/>
      <c r="RWS94" s="0"/>
      <c r="RWT94" s="0"/>
      <c r="RWU94" s="0"/>
      <c r="RWV94" s="0"/>
      <c r="RWW94" s="0"/>
      <c r="RWX94" s="0"/>
      <c r="RWY94" s="0"/>
      <c r="RWZ94" s="0"/>
      <c r="RXA94" s="0"/>
      <c r="RXB94" s="0"/>
      <c r="RXC94" s="0"/>
      <c r="RXD94" s="0"/>
      <c r="RXE94" s="0"/>
      <c r="RXF94" s="0"/>
      <c r="RXG94" s="0"/>
      <c r="RXH94" s="0"/>
      <c r="RXI94" s="0"/>
      <c r="RXJ94" s="0"/>
      <c r="RXK94" s="0"/>
      <c r="RXL94" s="0"/>
      <c r="RXM94" s="0"/>
      <c r="RXN94" s="0"/>
      <c r="RXO94" s="0"/>
      <c r="RXP94" s="0"/>
      <c r="RXQ94" s="0"/>
      <c r="RXR94" s="0"/>
      <c r="RXS94" s="0"/>
      <c r="RXT94" s="0"/>
      <c r="RXU94" s="0"/>
      <c r="RXV94" s="0"/>
      <c r="RXW94" s="0"/>
      <c r="RXX94" s="0"/>
      <c r="RXY94" s="0"/>
      <c r="RXZ94" s="0"/>
      <c r="RYA94" s="0"/>
      <c r="RYB94" s="0"/>
      <c r="RYC94" s="0"/>
      <c r="RYD94" s="0"/>
      <c r="RYE94" s="0"/>
      <c r="RYF94" s="0"/>
      <c r="RYG94" s="0"/>
      <c r="RYH94" s="0"/>
      <c r="RYI94" s="0"/>
      <c r="RYJ94" s="0"/>
      <c r="RYK94" s="0"/>
      <c r="RYL94" s="0"/>
      <c r="RYM94" s="0"/>
      <c r="RYN94" s="0"/>
      <c r="RYO94" s="0"/>
      <c r="RYP94" s="0"/>
      <c r="RYQ94" s="0"/>
      <c r="RYR94" s="0"/>
      <c r="RYS94" s="0"/>
      <c r="RYT94" s="0"/>
      <c r="RYU94" s="0"/>
      <c r="RYV94" s="0"/>
      <c r="RYW94" s="0"/>
      <c r="RYX94" s="0"/>
      <c r="RYY94" s="0"/>
      <c r="RYZ94" s="0"/>
      <c r="RZA94" s="0"/>
      <c r="RZB94" s="0"/>
      <c r="RZC94" s="0"/>
      <c r="RZD94" s="0"/>
      <c r="RZE94" s="0"/>
      <c r="RZF94" s="0"/>
      <c r="RZG94" s="0"/>
      <c r="RZH94" s="0"/>
      <c r="RZI94" s="0"/>
      <c r="RZJ94" s="0"/>
      <c r="RZK94" s="0"/>
      <c r="RZL94" s="0"/>
      <c r="RZM94" s="0"/>
      <c r="RZN94" s="0"/>
      <c r="RZO94" s="0"/>
      <c r="RZP94" s="0"/>
      <c r="RZQ94" s="0"/>
      <c r="RZR94" s="0"/>
      <c r="RZS94" s="0"/>
      <c r="RZT94" s="0"/>
      <c r="RZU94" s="0"/>
      <c r="RZV94" s="0"/>
      <c r="RZW94" s="0"/>
      <c r="RZX94" s="0"/>
      <c r="RZY94" s="0"/>
      <c r="RZZ94" s="0"/>
      <c r="SAA94" s="0"/>
      <c r="SAB94" s="0"/>
      <c r="SAC94" s="0"/>
      <c r="SAD94" s="0"/>
      <c r="SAE94" s="0"/>
      <c r="SAF94" s="0"/>
      <c r="SAG94" s="0"/>
      <c r="SAH94" s="0"/>
      <c r="SAI94" s="0"/>
      <c r="SAJ94" s="0"/>
      <c r="SAK94" s="0"/>
      <c r="SAL94" s="0"/>
      <c r="SAM94" s="0"/>
      <c r="SAN94" s="0"/>
      <c r="SAO94" s="0"/>
      <c r="SAP94" s="0"/>
      <c r="SAQ94" s="0"/>
      <c r="SAR94" s="0"/>
      <c r="SAS94" s="0"/>
      <c r="SAT94" s="0"/>
      <c r="SAU94" s="0"/>
      <c r="SAV94" s="0"/>
      <c r="SAW94" s="0"/>
      <c r="SAX94" s="0"/>
      <c r="SAY94" s="0"/>
      <c r="SAZ94" s="0"/>
      <c r="SBA94" s="0"/>
      <c r="SBB94" s="0"/>
      <c r="SBC94" s="0"/>
      <c r="SBD94" s="0"/>
      <c r="SBE94" s="0"/>
      <c r="SBF94" s="0"/>
      <c r="SBG94" s="0"/>
      <c r="SBH94" s="0"/>
      <c r="SBI94" s="0"/>
      <c r="SBJ94" s="0"/>
      <c r="SBK94" s="0"/>
      <c r="SBL94" s="0"/>
      <c r="SBM94" s="0"/>
      <c r="SBN94" s="0"/>
      <c r="SBO94" s="0"/>
      <c r="SBP94" s="0"/>
      <c r="SBQ94" s="0"/>
      <c r="SBR94" s="0"/>
      <c r="SBS94" s="0"/>
      <c r="SBT94" s="0"/>
      <c r="SBU94" s="0"/>
      <c r="SBV94" s="0"/>
      <c r="SBW94" s="0"/>
      <c r="SBX94" s="0"/>
      <c r="SBY94" s="0"/>
      <c r="SBZ94" s="0"/>
      <c r="SCA94" s="0"/>
      <c r="SCB94" s="0"/>
      <c r="SCC94" s="0"/>
      <c r="SCD94" s="0"/>
      <c r="SCE94" s="0"/>
      <c r="SCF94" s="0"/>
      <c r="SCG94" s="0"/>
      <c r="SCH94" s="0"/>
      <c r="SCI94" s="0"/>
      <c r="SCJ94" s="0"/>
      <c r="SCK94" s="0"/>
      <c r="SCL94" s="0"/>
      <c r="SCM94" s="0"/>
      <c r="SCN94" s="0"/>
      <c r="SCO94" s="0"/>
      <c r="SCP94" s="0"/>
      <c r="SCQ94" s="0"/>
      <c r="SCR94" s="0"/>
      <c r="SCS94" s="0"/>
      <c r="SCT94" s="0"/>
      <c r="SCU94" s="0"/>
      <c r="SCV94" s="0"/>
      <c r="SCW94" s="0"/>
      <c r="SCX94" s="0"/>
      <c r="SCY94" s="0"/>
      <c r="SCZ94" s="0"/>
      <c r="SDA94" s="0"/>
      <c r="SDB94" s="0"/>
      <c r="SDC94" s="0"/>
      <c r="SDD94" s="0"/>
      <c r="SDE94" s="0"/>
      <c r="SDF94" s="0"/>
      <c r="SDG94" s="0"/>
      <c r="SDH94" s="0"/>
      <c r="SDI94" s="0"/>
      <c r="SDJ94" s="0"/>
      <c r="SDK94" s="0"/>
      <c r="SDL94" s="0"/>
      <c r="SDM94" s="0"/>
      <c r="SDN94" s="0"/>
      <c r="SDO94" s="0"/>
      <c r="SDP94" s="0"/>
      <c r="SDQ94" s="0"/>
      <c r="SDR94" s="0"/>
      <c r="SDS94" s="0"/>
      <c r="SDT94" s="0"/>
      <c r="SDU94" s="0"/>
      <c r="SDV94" s="0"/>
      <c r="SDW94" s="0"/>
      <c r="SDX94" s="0"/>
      <c r="SDY94" s="0"/>
      <c r="SDZ94" s="0"/>
      <c r="SEA94" s="0"/>
      <c r="SEB94" s="0"/>
      <c r="SEC94" s="0"/>
      <c r="SED94" s="0"/>
      <c r="SEE94" s="0"/>
      <c r="SEF94" s="0"/>
      <c r="SEG94" s="0"/>
      <c r="SEH94" s="0"/>
      <c r="SEI94" s="0"/>
      <c r="SEJ94" s="0"/>
      <c r="SEK94" s="0"/>
      <c r="SEL94" s="0"/>
      <c r="SEM94" s="0"/>
      <c r="SEN94" s="0"/>
      <c r="SEO94" s="0"/>
      <c r="SEP94" s="0"/>
      <c r="SEQ94" s="0"/>
      <c r="SER94" s="0"/>
      <c r="SES94" s="0"/>
      <c r="SET94" s="0"/>
      <c r="SEU94" s="0"/>
      <c r="SEV94" s="0"/>
      <c r="SEW94" s="0"/>
      <c r="SEX94" s="0"/>
      <c r="SEY94" s="0"/>
      <c r="SEZ94" s="0"/>
      <c r="SFA94" s="0"/>
      <c r="SFB94" s="0"/>
      <c r="SFC94" s="0"/>
      <c r="SFD94" s="0"/>
      <c r="SFE94" s="0"/>
      <c r="SFF94" s="0"/>
      <c r="SFG94" s="0"/>
      <c r="SFH94" s="0"/>
      <c r="SFI94" s="0"/>
      <c r="SFJ94" s="0"/>
      <c r="SFK94" s="0"/>
      <c r="SFL94" s="0"/>
      <c r="SFM94" s="0"/>
      <c r="SFN94" s="0"/>
      <c r="SFO94" s="0"/>
      <c r="SFP94" s="0"/>
      <c r="SFQ94" s="0"/>
      <c r="SFR94" s="0"/>
      <c r="SFS94" s="0"/>
      <c r="SFT94" s="0"/>
      <c r="SFU94" s="0"/>
      <c r="SFV94" s="0"/>
      <c r="SFW94" s="0"/>
      <c r="SFX94" s="0"/>
      <c r="SFY94" s="0"/>
      <c r="SFZ94" s="0"/>
      <c r="SGA94" s="0"/>
      <c r="SGB94" s="0"/>
      <c r="SGC94" s="0"/>
      <c r="SGD94" s="0"/>
      <c r="SGE94" s="0"/>
      <c r="SGF94" s="0"/>
      <c r="SGG94" s="0"/>
      <c r="SGH94" s="0"/>
      <c r="SGI94" s="0"/>
      <c r="SGJ94" s="0"/>
      <c r="SGK94" s="0"/>
      <c r="SGL94" s="0"/>
      <c r="SGM94" s="0"/>
      <c r="SGN94" s="0"/>
      <c r="SGO94" s="0"/>
      <c r="SGP94" s="0"/>
      <c r="SGQ94" s="0"/>
      <c r="SGR94" s="0"/>
      <c r="SGS94" s="0"/>
      <c r="SGT94" s="0"/>
      <c r="SGU94" s="0"/>
      <c r="SGV94" s="0"/>
      <c r="SGW94" s="0"/>
      <c r="SGX94" s="0"/>
      <c r="SGY94" s="0"/>
      <c r="SGZ94" s="0"/>
      <c r="SHA94" s="0"/>
      <c r="SHB94" s="0"/>
      <c r="SHC94" s="0"/>
      <c r="SHD94" s="0"/>
      <c r="SHE94" s="0"/>
      <c r="SHF94" s="0"/>
      <c r="SHG94" s="0"/>
      <c r="SHH94" s="0"/>
      <c r="SHI94" s="0"/>
      <c r="SHJ94" s="0"/>
      <c r="SHK94" s="0"/>
      <c r="SHL94" s="0"/>
      <c r="SHM94" s="0"/>
      <c r="SHN94" s="0"/>
      <c r="SHO94" s="0"/>
      <c r="SHP94" s="0"/>
      <c r="SHQ94" s="0"/>
      <c r="SHR94" s="0"/>
      <c r="SHS94" s="0"/>
      <c r="SHT94" s="0"/>
      <c r="SHU94" s="0"/>
      <c r="SHV94" s="0"/>
      <c r="SHW94" s="0"/>
      <c r="SHX94" s="0"/>
      <c r="SHY94" s="0"/>
      <c r="SHZ94" s="0"/>
      <c r="SIA94" s="0"/>
      <c r="SIB94" s="0"/>
      <c r="SIC94" s="0"/>
      <c r="SID94" s="0"/>
      <c r="SIE94" s="0"/>
      <c r="SIF94" s="0"/>
      <c r="SIG94" s="0"/>
      <c r="SIH94" s="0"/>
      <c r="SII94" s="0"/>
      <c r="SIJ94" s="0"/>
      <c r="SIK94" s="0"/>
      <c r="SIL94" s="0"/>
      <c r="SIM94" s="0"/>
      <c r="SIN94" s="0"/>
      <c r="SIO94" s="0"/>
      <c r="SIP94" s="0"/>
      <c r="SIQ94" s="0"/>
      <c r="SIR94" s="0"/>
      <c r="SIS94" s="0"/>
      <c r="SIT94" s="0"/>
      <c r="SIU94" s="0"/>
      <c r="SIV94" s="0"/>
      <c r="SIW94" s="0"/>
      <c r="SIX94" s="0"/>
      <c r="SIY94" s="0"/>
      <c r="SIZ94" s="0"/>
      <c r="SJA94" s="0"/>
      <c r="SJB94" s="0"/>
      <c r="SJC94" s="0"/>
      <c r="SJD94" s="0"/>
      <c r="SJE94" s="0"/>
      <c r="SJF94" s="0"/>
      <c r="SJG94" s="0"/>
      <c r="SJH94" s="0"/>
      <c r="SJI94" s="0"/>
      <c r="SJJ94" s="0"/>
      <c r="SJK94" s="0"/>
      <c r="SJL94" s="0"/>
      <c r="SJM94" s="0"/>
      <c r="SJN94" s="0"/>
      <c r="SJO94" s="0"/>
      <c r="SJP94" s="0"/>
      <c r="SJQ94" s="0"/>
      <c r="SJR94" s="0"/>
      <c r="SJS94" s="0"/>
      <c r="SJT94" s="0"/>
      <c r="SJU94" s="0"/>
      <c r="SJV94" s="0"/>
      <c r="SJW94" s="0"/>
      <c r="SJX94" s="0"/>
      <c r="SJY94" s="0"/>
      <c r="SJZ94" s="0"/>
      <c r="SKA94" s="0"/>
      <c r="SKB94" s="0"/>
      <c r="SKC94" s="0"/>
      <c r="SKD94" s="0"/>
      <c r="SKE94" s="0"/>
      <c r="SKF94" s="0"/>
      <c r="SKG94" s="0"/>
      <c r="SKH94" s="0"/>
      <c r="SKI94" s="0"/>
      <c r="SKJ94" s="0"/>
      <c r="SKK94" s="0"/>
      <c r="SKL94" s="0"/>
      <c r="SKM94" s="0"/>
      <c r="SKN94" s="0"/>
      <c r="SKO94" s="0"/>
      <c r="SKP94" s="0"/>
      <c r="SKQ94" s="0"/>
      <c r="SKR94" s="0"/>
      <c r="SKS94" s="0"/>
      <c r="SKT94" s="0"/>
      <c r="SKU94" s="0"/>
      <c r="SKV94" s="0"/>
      <c r="SKW94" s="0"/>
      <c r="SKX94" s="0"/>
      <c r="SKY94" s="0"/>
      <c r="SKZ94" s="0"/>
      <c r="SLA94" s="0"/>
      <c r="SLB94" s="0"/>
      <c r="SLC94" s="0"/>
      <c r="SLD94" s="0"/>
      <c r="SLE94" s="0"/>
      <c r="SLF94" s="0"/>
      <c r="SLG94" s="0"/>
      <c r="SLH94" s="0"/>
      <c r="SLI94" s="0"/>
      <c r="SLJ94" s="0"/>
      <c r="SLK94" s="0"/>
      <c r="SLL94" s="0"/>
      <c r="SLM94" s="0"/>
      <c r="SLN94" s="0"/>
      <c r="SLO94" s="0"/>
      <c r="SLP94" s="0"/>
      <c r="SLQ94" s="0"/>
      <c r="SLR94" s="0"/>
      <c r="SLS94" s="0"/>
      <c r="SLT94" s="0"/>
      <c r="SLU94" s="0"/>
      <c r="SLV94" s="0"/>
      <c r="SLW94" s="0"/>
      <c r="SLX94" s="0"/>
      <c r="SLY94" s="0"/>
      <c r="SLZ94" s="0"/>
      <c r="SMA94" s="0"/>
      <c r="SMB94" s="0"/>
      <c r="SMC94" s="0"/>
      <c r="SMD94" s="0"/>
      <c r="SME94" s="0"/>
      <c r="SMF94" s="0"/>
      <c r="SMG94" s="0"/>
      <c r="SMH94" s="0"/>
      <c r="SMI94" s="0"/>
      <c r="SMJ94" s="0"/>
      <c r="SMK94" s="0"/>
      <c r="SML94" s="0"/>
      <c r="SMM94" s="0"/>
      <c r="SMN94" s="0"/>
      <c r="SMO94" s="0"/>
      <c r="SMP94" s="0"/>
      <c r="SMQ94" s="0"/>
      <c r="SMR94" s="0"/>
      <c r="SMS94" s="0"/>
      <c r="SMT94" s="0"/>
      <c r="SMU94" s="0"/>
      <c r="SMV94" s="0"/>
      <c r="SMW94" s="0"/>
      <c r="SMX94" s="0"/>
      <c r="SMY94" s="0"/>
      <c r="SMZ94" s="0"/>
      <c r="SNA94" s="0"/>
      <c r="SNB94" s="0"/>
      <c r="SNC94" s="0"/>
      <c r="SND94" s="0"/>
      <c r="SNE94" s="0"/>
      <c r="SNF94" s="0"/>
      <c r="SNG94" s="0"/>
      <c r="SNH94" s="0"/>
      <c r="SNI94" s="0"/>
      <c r="SNJ94" s="0"/>
      <c r="SNK94" s="0"/>
      <c r="SNL94" s="0"/>
      <c r="SNM94" s="0"/>
      <c r="SNN94" s="0"/>
      <c r="SNO94" s="0"/>
      <c r="SNP94" s="0"/>
      <c r="SNQ94" s="0"/>
      <c r="SNR94" s="0"/>
      <c r="SNS94" s="0"/>
      <c r="SNT94" s="0"/>
      <c r="SNU94" s="0"/>
      <c r="SNV94" s="0"/>
      <c r="SNW94" s="0"/>
      <c r="SNX94" s="0"/>
      <c r="SNY94" s="0"/>
      <c r="SNZ94" s="0"/>
      <c r="SOA94" s="0"/>
      <c r="SOB94" s="0"/>
      <c r="SOC94" s="0"/>
      <c r="SOD94" s="0"/>
      <c r="SOE94" s="0"/>
      <c r="SOF94" s="0"/>
      <c r="SOG94" s="0"/>
      <c r="SOH94" s="0"/>
      <c r="SOI94" s="0"/>
      <c r="SOJ94" s="0"/>
      <c r="SOK94" s="0"/>
      <c r="SOL94" s="0"/>
      <c r="SOM94" s="0"/>
      <c r="SON94" s="0"/>
      <c r="SOO94" s="0"/>
      <c r="SOP94" s="0"/>
      <c r="SOQ94" s="0"/>
      <c r="SOR94" s="0"/>
      <c r="SOS94" s="0"/>
      <c r="SOT94" s="0"/>
      <c r="SOU94" s="0"/>
      <c r="SOV94" s="0"/>
      <c r="SOW94" s="0"/>
      <c r="SOX94" s="0"/>
      <c r="SOY94" s="0"/>
      <c r="SOZ94" s="0"/>
      <c r="SPA94" s="0"/>
      <c r="SPB94" s="0"/>
      <c r="SPC94" s="0"/>
      <c r="SPD94" s="0"/>
      <c r="SPE94" s="0"/>
      <c r="SPF94" s="0"/>
      <c r="SPG94" s="0"/>
      <c r="SPH94" s="0"/>
      <c r="SPI94" s="0"/>
      <c r="SPJ94" s="0"/>
      <c r="SPK94" s="0"/>
      <c r="SPL94" s="0"/>
      <c r="SPM94" s="0"/>
      <c r="SPN94" s="0"/>
      <c r="SPO94" s="0"/>
      <c r="SPP94" s="0"/>
      <c r="SPQ94" s="0"/>
      <c r="SPR94" s="0"/>
      <c r="SPS94" s="0"/>
      <c r="SPT94" s="0"/>
      <c r="SPU94" s="0"/>
      <c r="SPV94" s="0"/>
      <c r="SPW94" s="0"/>
      <c r="SPX94" s="0"/>
      <c r="SPY94" s="0"/>
      <c r="SPZ94" s="0"/>
      <c r="SQA94" s="0"/>
      <c r="SQB94" s="0"/>
      <c r="SQC94" s="0"/>
      <c r="SQD94" s="0"/>
      <c r="SQE94" s="0"/>
      <c r="SQF94" s="0"/>
      <c r="SQG94" s="0"/>
      <c r="SQH94" s="0"/>
      <c r="SQI94" s="0"/>
      <c r="SQJ94" s="0"/>
      <c r="SQK94" s="0"/>
      <c r="SQL94" s="0"/>
      <c r="SQM94" s="0"/>
      <c r="SQN94" s="0"/>
      <c r="SQO94" s="0"/>
      <c r="SQP94" s="0"/>
      <c r="SQQ94" s="0"/>
      <c r="SQR94" s="0"/>
      <c r="SQS94" s="0"/>
      <c r="SQT94" s="0"/>
      <c r="SQU94" s="0"/>
      <c r="SQV94" s="0"/>
      <c r="SQW94" s="0"/>
      <c r="SQX94" s="0"/>
      <c r="SQY94" s="0"/>
      <c r="SQZ94" s="0"/>
      <c r="SRA94" s="0"/>
      <c r="SRB94" s="0"/>
      <c r="SRC94" s="0"/>
      <c r="SRD94" s="0"/>
      <c r="SRE94" s="0"/>
      <c r="SRF94" s="0"/>
      <c r="SRG94" s="0"/>
      <c r="SRH94" s="0"/>
      <c r="SRI94" s="0"/>
      <c r="SRJ94" s="0"/>
      <c r="SRK94" s="0"/>
      <c r="SRL94" s="0"/>
      <c r="SRM94" s="0"/>
      <c r="SRN94" s="0"/>
      <c r="SRO94" s="0"/>
      <c r="SRP94" s="0"/>
      <c r="SRQ94" s="0"/>
      <c r="SRR94" s="0"/>
      <c r="SRS94" s="0"/>
      <c r="SRT94" s="0"/>
      <c r="SRU94" s="0"/>
      <c r="SRV94" s="0"/>
      <c r="SRW94" s="0"/>
      <c r="SRX94" s="0"/>
      <c r="SRY94" s="0"/>
      <c r="SRZ94" s="0"/>
      <c r="SSA94" s="0"/>
      <c r="SSB94" s="0"/>
      <c r="SSC94" s="0"/>
      <c r="SSD94" s="0"/>
      <c r="SSE94" s="0"/>
      <c r="SSF94" s="0"/>
      <c r="SSG94" s="0"/>
      <c r="SSH94" s="0"/>
      <c r="SSI94" s="0"/>
      <c r="SSJ94" s="0"/>
      <c r="SSK94" s="0"/>
      <c r="SSL94" s="0"/>
      <c r="SSM94" s="0"/>
      <c r="SSN94" s="0"/>
      <c r="SSO94" s="0"/>
      <c r="SSP94" s="0"/>
      <c r="SSQ94" s="0"/>
      <c r="SSR94" s="0"/>
      <c r="SSS94" s="0"/>
      <c r="SST94" s="0"/>
      <c r="SSU94" s="0"/>
      <c r="SSV94" s="0"/>
      <c r="SSW94" s="0"/>
      <c r="SSX94" s="0"/>
      <c r="SSY94" s="0"/>
      <c r="SSZ94" s="0"/>
      <c r="STA94" s="0"/>
      <c r="STB94" s="0"/>
      <c r="STC94" s="0"/>
      <c r="STD94" s="0"/>
      <c r="STE94" s="0"/>
      <c r="STF94" s="0"/>
      <c r="STG94" s="0"/>
      <c r="STH94" s="0"/>
      <c r="STI94" s="0"/>
      <c r="STJ94" s="0"/>
      <c r="STK94" s="0"/>
      <c r="STL94" s="0"/>
      <c r="STM94" s="0"/>
      <c r="STN94" s="0"/>
      <c r="STO94" s="0"/>
      <c r="STP94" s="0"/>
      <c r="STQ94" s="0"/>
      <c r="STR94" s="0"/>
      <c r="STS94" s="0"/>
      <c r="STT94" s="0"/>
      <c r="STU94" s="0"/>
      <c r="STV94" s="0"/>
      <c r="STW94" s="0"/>
      <c r="STX94" s="0"/>
      <c r="STY94" s="0"/>
      <c r="STZ94" s="0"/>
      <c r="SUA94" s="0"/>
      <c r="SUB94" s="0"/>
      <c r="SUC94" s="0"/>
      <c r="SUD94" s="0"/>
      <c r="SUE94" s="0"/>
      <c r="SUF94" s="0"/>
      <c r="SUG94" s="0"/>
      <c r="SUH94" s="0"/>
      <c r="SUI94" s="0"/>
      <c r="SUJ94" s="0"/>
      <c r="SUK94" s="0"/>
      <c r="SUL94" s="0"/>
      <c r="SUM94" s="0"/>
      <c r="SUN94" s="0"/>
      <c r="SUO94" s="0"/>
      <c r="SUP94" s="0"/>
      <c r="SUQ94" s="0"/>
      <c r="SUR94" s="0"/>
      <c r="SUS94" s="0"/>
      <c r="SUT94" s="0"/>
      <c r="SUU94" s="0"/>
      <c r="SUV94" s="0"/>
      <c r="SUW94" s="0"/>
      <c r="SUX94" s="0"/>
      <c r="SUY94" s="0"/>
      <c r="SUZ94" s="0"/>
      <c r="SVA94" s="0"/>
      <c r="SVB94" s="0"/>
      <c r="SVC94" s="0"/>
      <c r="SVD94" s="0"/>
      <c r="SVE94" s="0"/>
      <c r="SVF94" s="0"/>
      <c r="SVG94" s="0"/>
      <c r="SVH94" s="0"/>
      <c r="SVI94" s="0"/>
      <c r="SVJ94" s="0"/>
      <c r="SVK94" s="0"/>
      <c r="SVL94" s="0"/>
      <c r="SVM94" s="0"/>
      <c r="SVN94" s="0"/>
      <c r="SVO94" s="0"/>
      <c r="SVP94" s="0"/>
      <c r="SVQ94" s="0"/>
      <c r="SVR94" s="0"/>
      <c r="SVS94" s="0"/>
      <c r="SVT94" s="0"/>
      <c r="SVU94" s="0"/>
      <c r="SVV94" s="0"/>
      <c r="SVW94" s="0"/>
      <c r="SVX94" s="0"/>
      <c r="SVY94" s="0"/>
      <c r="SVZ94" s="0"/>
      <c r="SWA94" s="0"/>
      <c r="SWB94" s="0"/>
      <c r="SWC94" s="0"/>
      <c r="SWD94" s="0"/>
      <c r="SWE94" s="0"/>
      <c r="SWF94" s="0"/>
      <c r="SWG94" s="0"/>
      <c r="SWH94" s="0"/>
      <c r="SWI94" s="0"/>
      <c r="SWJ94" s="0"/>
      <c r="SWK94" s="0"/>
      <c r="SWL94" s="0"/>
      <c r="SWM94" s="0"/>
      <c r="SWN94" s="0"/>
      <c r="SWO94" s="0"/>
      <c r="SWP94" s="0"/>
      <c r="SWQ94" s="0"/>
      <c r="SWR94" s="0"/>
      <c r="SWS94" s="0"/>
      <c r="SWT94" s="0"/>
      <c r="SWU94" s="0"/>
      <c r="SWV94" s="0"/>
      <c r="SWW94" s="0"/>
      <c r="SWX94" s="0"/>
      <c r="SWY94" s="0"/>
      <c r="SWZ94" s="0"/>
      <c r="SXA94" s="0"/>
      <c r="SXB94" s="0"/>
      <c r="SXC94" s="0"/>
      <c r="SXD94" s="0"/>
      <c r="SXE94" s="0"/>
      <c r="SXF94" s="0"/>
      <c r="SXG94" s="0"/>
      <c r="SXH94" s="0"/>
      <c r="SXI94" s="0"/>
      <c r="SXJ94" s="0"/>
      <c r="SXK94" s="0"/>
      <c r="SXL94" s="0"/>
      <c r="SXM94" s="0"/>
      <c r="SXN94" s="0"/>
      <c r="SXO94" s="0"/>
      <c r="SXP94" s="0"/>
      <c r="SXQ94" s="0"/>
      <c r="SXR94" s="0"/>
      <c r="SXS94" s="0"/>
      <c r="SXT94" s="0"/>
      <c r="SXU94" s="0"/>
      <c r="SXV94" s="0"/>
      <c r="SXW94" s="0"/>
      <c r="SXX94" s="0"/>
      <c r="SXY94" s="0"/>
      <c r="SXZ94" s="0"/>
      <c r="SYA94" s="0"/>
      <c r="SYB94" s="0"/>
      <c r="SYC94" s="0"/>
      <c r="SYD94" s="0"/>
      <c r="SYE94" s="0"/>
      <c r="SYF94" s="0"/>
      <c r="SYG94" s="0"/>
      <c r="SYH94" s="0"/>
      <c r="SYI94" s="0"/>
      <c r="SYJ94" s="0"/>
      <c r="SYK94" s="0"/>
      <c r="SYL94" s="0"/>
      <c r="SYM94" s="0"/>
      <c r="SYN94" s="0"/>
      <c r="SYO94" s="0"/>
      <c r="SYP94" s="0"/>
      <c r="SYQ94" s="0"/>
      <c r="SYR94" s="0"/>
      <c r="SYS94" s="0"/>
      <c r="SYT94" s="0"/>
      <c r="SYU94" s="0"/>
      <c r="SYV94" s="0"/>
      <c r="SYW94" s="0"/>
      <c r="SYX94" s="0"/>
      <c r="SYY94" s="0"/>
      <c r="SYZ94" s="0"/>
      <c r="SZA94" s="0"/>
      <c r="SZB94" s="0"/>
      <c r="SZC94" s="0"/>
      <c r="SZD94" s="0"/>
      <c r="SZE94" s="0"/>
      <c r="SZF94" s="0"/>
      <c r="SZG94" s="0"/>
      <c r="SZH94" s="0"/>
      <c r="SZI94" s="0"/>
      <c r="SZJ94" s="0"/>
      <c r="SZK94" s="0"/>
      <c r="SZL94" s="0"/>
      <c r="SZM94" s="0"/>
      <c r="SZN94" s="0"/>
      <c r="SZO94" s="0"/>
      <c r="SZP94" s="0"/>
      <c r="SZQ94" s="0"/>
      <c r="SZR94" s="0"/>
      <c r="SZS94" s="0"/>
      <c r="SZT94" s="0"/>
      <c r="SZU94" s="0"/>
      <c r="SZV94" s="0"/>
      <c r="SZW94" s="0"/>
      <c r="SZX94" s="0"/>
      <c r="SZY94" s="0"/>
      <c r="SZZ94" s="0"/>
      <c r="TAA94" s="0"/>
      <c r="TAB94" s="0"/>
      <c r="TAC94" s="0"/>
      <c r="TAD94" s="0"/>
      <c r="TAE94" s="0"/>
      <c r="TAF94" s="0"/>
      <c r="TAG94" s="0"/>
      <c r="TAH94" s="0"/>
      <c r="TAI94" s="0"/>
      <c r="TAJ94" s="0"/>
      <c r="TAK94" s="0"/>
      <c r="TAL94" s="0"/>
      <c r="TAM94" s="0"/>
      <c r="TAN94" s="0"/>
      <c r="TAO94" s="0"/>
      <c r="TAP94" s="0"/>
      <c r="TAQ94" s="0"/>
      <c r="TAR94" s="0"/>
      <c r="TAS94" s="0"/>
      <c r="TAT94" s="0"/>
      <c r="TAU94" s="0"/>
      <c r="TAV94" s="0"/>
      <c r="TAW94" s="0"/>
      <c r="TAX94" s="0"/>
      <c r="TAY94" s="0"/>
      <c r="TAZ94" s="0"/>
      <c r="TBA94" s="0"/>
      <c r="TBB94" s="0"/>
      <c r="TBC94" s="0"/>
      <c r="TBD94" s="0"/>
      <c r="TBE94" s="0"/>
      <c r="TBF94" s="0"/>
      <c r="TBG94" s="0"/>
      <c r="TBH94" s="0"/>
      <c r="TBI94" s="0"/>
      <c r="TBJ94" s="0"/>
      <c r="TBK94" s="0"/>
      <c r="TBL94" s="0"/>
      <c r="TBM94" s="0"/>
      <c r="TBN94" s="0"/>
      <c r="TBO94" s="0"/>
      <c r="TBP94" s="0"/>
      <c r="TBQ94" s="0"/>
      <c r="TBR94" s="0"/>
      <c r="TBS94" s="0"/>
      <c r="TBT94" s="0"/>
      <c r="TBU94" s="0"/>
      <c r="TBV94" s="0"/>
      <c r="TBW94" s="0"/>
      <c r="TBX94" s="0"/>
      <c r="TBY94" s="0"/>
      <c r="TBZ94" s="0"/>
      <c r="TCA94" s="0"/>
      <c r="TCB94" s="0"/>
      <c r="TCC94" s="0"/>
      <c r="TCD94" s="0"/>
      <c r="TCE94" s="0"/>
      <c r="TCF94" s="0"/>
      <c r="TCG94" s="0"/>
      <c r="TCH94" s="0"/>
      <c r="TCI94" s="0"/>
      <c r="TCJ94" s="0"/>
      <c r="TCK94" s="0"/>
      <c r="TCL94" s="0"/>
      <c r="TCM94" s="0"/>
      <c r="TCN94" s="0"/>
      <c r="TCO94" s="0"/>
      <c r="TCP94" s="0"/>
      <c r="TCQ94" s="0"/>
      <c r="TCR94" s="0"/>
      <c r="TCS94" s="0"/>
      <c r="TCT94" s="0"/>
      <c r="TCU94" s="0"/>
      <c r="TCV94" s="0"/>
      <c r="TCW94" s="0"/>
      <c r="TCX94" s="0"/>
      <c r="TCY94" s="0"/>
      <c r="TCZ94" s="0"/>
      <c r="TDA94" s="0"/>
      <c r="TDB94" s="0"/>
      <c r="TDC94" s="0"/>
      <c r="TDD94" s="0"/>
      <c r="TDE94" s="0"/>
      <c r="TDF94" s="0"/>
      <c r="TDG94" s="0"/>
      <c r="TDH94" s="0"/>
      <c r="TDI94" s="0"/>
      <c r="TDJ94" s="0"/>
      <c r="TDK94" s="0"/>
      <c r="TDL94" s="0"/>
      <c r="TDM94" s="0"/>
      <c r="TDN94" s="0"/>
      <c r="TDO94" s="0"/>
      <c r="TDP94" s="0"/>
      <c r="TDQ94" s="0"/>
      <c r="TDR94" s="0"/>
      <c r="TDS94" s="0"/>
      <c r="TDT94" s="0"/>
      <c r="TDU94" s="0"/>
      <c r="TDV94" s="0"/>
      <c r="TDW94" s="0"/>
      <c r="TDX94" s="0"/>
      <c r="TDY94" s="0"/>
      <c r="TDZ94" s="0"/>
      <c r="TEA94" s="0"/>
      <c r="TEB94" s="0"/>
      <c r="TEC94" s="0"/>
      <c r="TED94" s="0"/>
      <c r="TEE94" s="0"/>
      <c r="TEF94" s="0"/>
      <c r="TEG94" s="0"/>
      <c r="TEH94" s="0"/>
      <c r="TEI94" s="0"/>
      <c r="TEJ94" s="0"/>
      <c r="TEK94" s="0"/>
      <c r="TEL94" s="0"/>
      <c r="TEM94" s="0"/>
      <c r="TEN94" s="0"/>
      <c r="TEO94" s="0"/>
      <c r="TEP94" s="0"/>
      <c r="TEQ94" s="0"/>
      <c r="TER94" s="0"/>
      <c r="TES94" s="0"/>
      <c r="TET94" s="0"/>
      <c r="TEU94" s="0"/>
      <c r="TEV94" s="0"/>
      <c r="TEW94" s="0"/>
      <c r="TEX94" s="0"/>
      <c r="TEY94" s="0"/>
      <c r="TEZ94" s="0"/>
      <c r="TFA94" s="0"/>
      <c r="TFB94" s="0"/>
      <c r="TFC94" s="0"/>
      <c r="TFD94" s="0"/>
      <c r="TFE94" s="0"/>
      <c r="TFF94" s="0"/>
      <c r="TFG94" s="0"/>
      <c r="TFH94" s="0"/>
      <c r="TFI94" s="0"/>
      <c r="TFJ94" s="0"/>
      <c r="TFK94" s="0"/>
      <c r="TFL94" s="0"/>
      <c r="TFM94" s="0"/>
      <c r="TFN94" s="0"/>
      <c r="TFO94" s="0"/>
      <c r="TFP94" s="0"/>
      <c r="TFQ94" s="0"/>
      <c r="TFR94" s="0"/>
      <c r="TFS94" s="0"/>
      <c r="TFT94" s="0"/>
      <c r="TFU94" s="0"/>
      <c r="TFV94" s="0"/>
      <c r="TFW94" s="0"/>
      <c r="TFX94" s="0"/>
      <c r="TFY94" s="0"/>
      <c r="TFZ94" s="0"/>
      <c r="TGA94" s="0"/>
      <c r="TGB94" s="0"/>
      <c r="TGC94" s="0"/>
      <c r="TGD94" s="0"/>
      <c r="TGE94" s="0"/>
      <c r="TGF94" s="0"/>
      <c r="TGG94" s="0"/>
      <c r="TGH94" s="0"/>
      <c r="TGI94" s="0"/>
      <c r="TGJ94" s="0"/>
      <c r="TGK94" s="0"/>
      <c r="TGL94" s="0"/>
      <c r="TGM94" s="0"/>
      <c r="TGN94" s="0"/>
      <c r="TGO94" s="0"/>
      <c r="TGP94" s="0"/>
      <c r="TGQ94" s="0"/>
      <c r="TGR94" s="0"/>
      <c r="TGS94" s="0"/>
      <c r="TGT94" s="0"/>
      <c r="TGU94" s="0"/>
      <c r="TGV94" s="0"/>
      <c r="TGW94" s="0"/>
      <c r="TGX94" s="0"/>
      <c r="TGY94" s="0"/>
      <c r="TGZ94" s="0"/>
      <c r="THA94" s="0"/>
      <c r="THB94" s="0"/>
      <c r="THC94" s="0"/>
      <c r="THD94" s="0"/>
      <c r="THE94" s="0"/>
      <c r="THF94" s="0"/>
      <c r="THG94" s="0"/>
      <c r="THH94" s="0"/>
      <c r="THI94" s="0"/>
      <c r="THJ94" s="0"/>
      <c r="THK94" s="0"/>
      <c r="THL94" s="0"/>
      <c r="THM94" s="0"/>
      <c r="THN94" s="0"/>
      <c r="THO94" s="0"/>
      <c r="THP94" s="0"/>
      <c r="THQ94" s="0"/>
      <c r="THR94" s="0"/>
      <c r="THS94" s="0"/>
      <c r="THT94" s="0"/>
      <c r="THU94" s="0"/>
      <c r="THV94" s="0"/>
      <c r="THW94" s="0"/>
      <c r="THX94" s="0"/>
      <c r="THY94" s="0"/>
      <c r="THZ94" s="0"/>
      <c r="TIA94" s="0"/>
      <c r="TIB94" s="0"/>
      <c r="TIC94" s="0"/>
      <c r="TID94" s="0"/>
      <c r="TIE94" s="0"/>
      <c r="TIF94" s="0"/>
      <c r="TIG94" s="0"/>
      <c r="TIH94" s="0"/>
      <c r="TII94" s="0"/>
      <c r="TIJ94" s="0"/>
      <c r="TIK94" s="0"/>
      <c r="TIL94" s="0"/>
      <c r="TIM94" s="0"/>
      <c r="TIN94" s="0"/>
      <c r="TIO94" s="0"/>
      <c r="TIP94" s="0"/>
      <c r="TIQ94" s="0"/>
      <c r="TIR94" s="0"/>
      <c r="TIS94" s="0"/>
      <c r="TIT94" s="0"/>
      <c r="TIU94" s="0"/>
      <c r="TIV94" s="0"/>
      <c r="TIW94" s="0"/>
      <c r="TIX94" s="0"/>
      <c r="TIY94" s="0"/>
      <c r="TIZ94" s="0"/>
      <c r="TJA94" s="0"/>
      <c r="TJB94" s="0"/>
      <c r="TJC94" s="0"/>
      <c r="TJD94" s="0"/>
      <c r="TJE94" s="0"/>
      <c r="TJF94" s="0"/>
      <c r="TJG94" s="0"/>
      <c r="TJH94" s="0"/>
      <c r="TJI94" s="0"/>
      <c r="TJJ94" s="0"/>
      <c r="TJK94" s="0"/>
      <c r="TJL94" s="0"/>
      <c r="TJM94" s="0"/>
      <c r="TJN94" s="0"/>
      <c r="TJO94" s="0"/>
      <c r="TJP94" s="0"/>
      <c r="TJQ94" s="0"/>
      <c r="TJR94" s="0"/>
      <c r="TJS94" s="0"/>
      <c r="TJT94" s="0"/>
      <c r="TJU94" s="0"/>
      <c r="TJV94" s="0"/>
      <c r="TJW94" s="0"/>
      <c r="TJX94" s="0"/>
      <c r="TJY94" s="0"/>
      <c r="TJZ94" s="0"/>
      <c r="TKA94" s="0"/>
      <c r="TKB94" s="0"/>
      <c r="TKC94" s="0"/>
      <c r="TKD94" s="0"/>
      <c r="TKE94" s="0"/>
      <c r="TKF94" s="0"/>
      <c r="TKG94" s="0"/>
      <c r="TKH94" s="0"/>
      <c r="TKI94" s="0"/>
      <c r="TKJ94" s="0"/>
      <c r="TKK94" s="0"/>
      <c r="TKL94" s="0"/>
      <c r="TKM94" s="0"/>
      <c r="TKN94" s="0"/>
      <c r="TKO94" s="0"/>
      <c r="TKP94" s="0"/>
      <c r="TKQ94" s="0"/>
      <c r="TKR94" s="0"/>
      <c r="TKS94" s="0"/>
      <c r="TKT94" s="0"/>
      <c r="TKU94" s="0"/>
      <c r="TKV94" s="0"/>
      <c r="TKW94" s="0"/>
      <c r="TKX94" s="0"/>
      <c r="TKY94" s="0"/>
      <c r="TKZ94" s="0"/>
      <c r="TLA94" s="0"/>
      <c r="TLB94" s="0"/>
      <c r="TLC94" s="0"/>
      <c r="TLD94" s="0"/>
      <c r="TLE94" s="0"/>
      <c r="TLF94" s="0"/>
      <c r="TLG94" s="0"/>
      <c r="TLH94" s="0"/>
      <c r="TLI94" s="0"/>
      <c r="TLJ94" s="0"/>
      <c r="TLK94" s="0"/>
      <c r="TLL94" s="0"/>
      <c r="TLM94" s="0"/>
      <c r="TLN94" s="0"/>
      <c r="TLO94" s="0"/>
      <c r="TLP94" s="0"/>
      <c r="TLQ94" s="0"/>
      <c r="TLR94" s="0"/>
      <c r="TLS94" s="0"/>
      <c r="TLT94" s="0"/>
      <c r="TLU94" s="0"/>
      <c r="TLV94" s="0"/>
      <c r="TLW94" s="0"/>
      <c r="TLX94" s="0"/>
      <c r="TLY94" s="0"/>
      <c r="TLZ94" s="0"/>
      <c r="TMA94" s="0"/>
      <c r="TMB94" s="0"/>
      <c r="TMC94" s="0"/>
      <c r="TMD94" s="0"/>
      <c r="TME94" s="0"/>
      <c r="TMF94" s="0"/>
      <c r="TMG94" s="0"/>
      <c r="TMH94" s="0"/>
      <c r="TMI94" s="0"/>
      <c r="TMJ94" s="0"/>
      <c r="TMK94" s="0"/>
      <c r="TML94" s="0"/>
      <c r="TMM94" s="0"/>
      <c r="TMN94" s="0"/>
      <c r="TMO94" s="0"/>
      <c r="TMP94" s="0"/>
      <c r="TMQ94" s="0"/>
      <c r="TMR94" s="0"/>
      <c r="TMS94" s="0"/>
      <c r="TMT94" s="0"/>
      <c r="TMU94" s="0"/>
      <c r="TMV94" s="0"/>
      <c r="TMW94" s="0"/>
      <c r="TMX94" s="0"/>
      <c r="TMY94" s="0"/>
      <c r="TMZ94" s="0"/>
      <c r="TNA94" s="0"/>
      <c r="TNB94" s="0"/>
      <c r="TNC94" s="0"/>
      <c r="TND94" s="0"/>
      <c r="TNE94" s="0"/>
      <c r="TNF94" s="0"/>
      <c r="TNG94" s="0"/>
      <c r="TNH94" s="0"/>
      <c r="TNI94" s="0"/>
      <c r="TNJ94" s="0"/>
      <c r="TNK94" s="0"/>
      <c r="TNL94" s="0"/>
      <c r="TNM94" s="0"/>
      <c r="TNN94" s="0"/>
      <c r="TNO94" s="0"/>
      <c r="TNP94" s="0"/>
      <c r="TNQ94" s="0"/>
      <c r="TNR94" s="0"/>
      <c r="TNS94" s="0"/>
      <c r="TNT94" s="0"/>
      <c r="TNU94" s="0"/>
      <c r="TNV94" s="0"/>
      <c r="TNW94" s="0"/>
      <c r="TNX94" s="0"/>
      <c r="TNY94" s="0"/>
      <c r="TNZ94" s="0"/>
      <c r="TOA94" s="0"/>
      <c r="TOB94" s="0"/>
      <c r="TOC94" s="0"/>
      <c r="TOD94" s="0"/>
      <c r="TOE94" s="0"/>
      <c r="TOF94" s="0"/>
      <c r="TOG94" s="0"/>
      <c r="TOH94" s="0"/>
      <c r="TOI94" s="0"/>
      <c r="TOJ94" s="0"/>
      <c r="TOK94" s="0"/>
      <c r="TOL94" s="0"/>
      <c r="TOM94" s="0"/>
      <c r="TON94" s="0"/>
      <c r="TOO94" s="0"/>
      <c r="TOP94" s="0"/>
      <c r="TOQ94" s="0"/>
      <c r="TOR94" s="0"/>
      <c r="TOS94" s="0"/>
      <c r="TOT94" s="0"/>
      <c r="TOU94" s="0"/>
      <c r="TOV94" s="0"/>
      <c r="TOW94" s="0"/>
      <c r="TOX94" s="0"/>
      <c r="TOY94" s="0"/>
      <c r="TOZ94" s="0"/>
      <c r="TPA94" s="0"/>
      <c r="TPB94" s="0"/>
      <c r="TPC94" s="0"/>
      <c r="TPD94" s="0"/>
      <c r="TPE94" s="0"/>
      <c r="TPF94" s="0"/>
      <c r="TPG94" s="0"/>
      <c r="TPH94" s="0"/>
      <c r="TPI94" s="0"/>
      <c r="TPJ94" s="0"/>
      <c r="TPK94" s="0"/>
      <c r="TPL94" s="0"/>
      <c r="TPM94" s="0"/>
      <c r="TPN94" s="0"/>
      <c r="TPO94" s="0"/>
      <c r="TPP94" s="0"/>
      <c r="TPQ94" s="0"/>
      <c r="TPR94" s="0"/>
      <c r="TPS94" s="0"/>
      <c r="TPT94" s="0"/>
      <c r="TPU94" s="0"/>
      <c r="TPV94" s="0"/>
      <c r="TPW94" s="0"/>
      <c r="TPX94" s="0"/>
      <c r="TPY94" s="0"/>
      <c r="TPZ94" s="0"/>
      <c r="TQA94" s="0"/>
      <c r="TQB94" s="0"/>
      <c r="TQC94" s="0"/>
      <c r="TQD94" s="0"/>
      <c r="TQE94" s="0"/>
      <c r="TQF94" s="0"/>
      <c r="TQG94" s="0"/>
      <c r="TQH94" s="0"/>
      <c r="TQI94" s="0"/>
      <c r="TQJ94" s="0"/>
      <c r="TQK94" s="0"/>
      <c r="TQL94" s="0"/>
      <c r="TQM94" s="0"/>
      <c r="TQN94" s="0"/>
      <c r="TQO94" s="0"/>
      <c r="TQP94" s="0"/>
      <c r="TQQ94" s="0"/>
      <c r="TQR94" s="0"/>
      <c r="TQS94" s="0"/>
      <c r="TQT94" s="0"/>
      <c r="TQU94" s="0"/>
      <c r="TQV94" s="0"/>
      <c r="TQW94" s="0"/>
      <c r="TQX94" s="0"/>
      <c r="TQY94" s="0"/>
      <c r="TQZ94" s="0"/>
      <c r="TRA94" s="0"/>
      <c r="TRB94" s="0"/>
      <c r="TRC94" s="0"/>
      <c r="TRD94" s="0"/>
      <c r="TRE94" s="0"/>
      <c r="TRF94" s="0"/>
      <c r="TRG94" s="0"/>
      <c r="TRH94" s="0"/>
      <c r="TRI94" s="0"/>
      <c r="TRJ94" s="0"/>
      <c r="TRK94" s="0"/>
      <c r="TRL94" s="0"/>
      <c r="TRM94" s="0"/>
      <c r="TRN94" s="0"/>
      <c r="TRO94" s="0"/>
      <c r="TRP94" s="0"/>
      <c r="TRQ94" s="0"/>
      <c r="TRR94" s="0"/>
      <c r="TRS94" s="0"/>
      <c r="TRT94" s="0"/>
      <c r="TRU94" s="0"/>
      <c r="TRV94" s="0"/>
      <c r="TRW94" s="0"/>
      <c r="TRX94" s="0"/>
      <c r="TRY94" s="0"/>
      <c r="TRZ94" s="0"/>
      <c r="TSA94" s="0"/>
      <c r="TSB94" s="0"/>
      <c r="TSC94" s="0"/>
      <c r="TSD94" s="0"/>
      <c r="TSE94" s="0"/>
      <c r="TSF94" s="0"/>
      <c r="TSG94" s="0"/>
      <c r="TSH94" s="0"/>
      <c r="TSI94" s="0"/>
      <c r="TSJ94" s="0"/>
      <c r="TSK94" s="0"/>
      <c r="TSL94" s="0"/>
      <c r="TSM94" s="0"/>
      <c r="TSN94" s="0"/>
      <c r="TSO94" s="0"/>
      <c r="TSP94" s="0"/>
      <c r="TSQ94" s="0"/>
      <c r="TSR94" s="0"/>
      <c r="TSS94" s="0"/>
      <c r="TST94" s="0"/>
      <c r="TSU94" s="0"/>
      <c r="TSV94" s="0"/>
      <c r="TSW94" s="0"/>
      <c r="TSX94" s="0"/>
      <c r="TSY94" s="0"/>
      <c r="TSZ94" s="0"/>
      <c r="TTA94" s="0"/>
      <c r="TTB94" s="0"/>
      <c r="TTC94" s="0"/>
      <c r="TTD94" s="0"/>
      <c r="TTE94" s="0"/>
      <c r="TTF94" s="0"/>
      <c r="TTG94" s="0"/>
      <c r="TTH94" s="0"/>
      <c r="TTI94" s="0"/>
      <c r="TTJ94" s="0"/>
      <c r="TTK94" s="0"/>
      <c r="TTL94" s="0"/>
      <c r="TTM94" s="0"/>
      <c r="TTN94" s="0"/>
      <c r="TTO94" s="0"/>
      <c r="TTP94" s="0"/>
      <c r="TTQ94" s="0"/>
      <c r="TTR94" s="0"/>
      <c r="TTS94" s="0"/>
      <c r="TTT94" s="0"/>
      <c r="TTU94" s="0"/>
      <c r="TTV94" s="0"/>
      <c r="TTW94" s="0"/>
      <c r="TTX94" s="0"/>
      <c r="TTY94" s="0"/>
      <c r="TTZ94" s="0"/>
      <c r="TUA94" s="0"/>
      <c r="TUB94" s="0"/>
      <c r="TUC94" s="0"/>
      <c r="TUD94" s="0"/>
      <c r="TUE94" s="0"/>
      <c r="TUF94" s="0"/>
      <c r="TUG94" s="0"/>
      <c r="TUH94" s="0"/>
      <c r="TUI94" s="0"/>
      <c r="TUJ94" s="0"/>
      <c r="TUK94" s="0"/>
      <c r="TUL94" s="0"/>
      <c r="TUM94" s="0"/>
      <c r="TUN94" s="0"/>
      <c r="TUO94" s="0"/>
      <c r="TUP94" s="0"/>
      <c r="TUQ94" s="0"/>
      <c r="TUR94" s="0"/>
      <c r="TUS94" s="0"/>
      <c r="TUT94" s="0"/>
      <c r="TUU94" s="0"/>
      <c r="TUV94" s="0"/>
      <c r="TUW94" s="0"/>
      <c r="TUX94" s="0"/>
      <c r="TUY94" s="0"/>
      <c r="TUZ94" s="0"/>
      <c r="TVA94" s="0"/>
      <c r="TVB94" s="0"/>
      <c r="TVC94" s="0"/>
      <c r="TVD94" s="0"/>
      <c r="TVE94" s="0"/>
      <c r="TVF94" s="0"/>
      <c r="TVG94" s="0"/>
      <c r="TVH94" s="0"/>
      <c r="TVI94" s="0"/>
      <c r="TVJ94" s="0"/>
      <c r="TVK94" s="0"/>
      <c r="TVL94" s="0"/>
      <c r="TVM94" s="0"/>
      <c r="TVN94" s="0"/>
      <c r="TVO94" s="0"/>
      <c r="TVP94" s="0"/>
      <c r="TVQ94" s="0"/>
      <c r="TVR94" s="0"/>
      <c r="TVS94" s="0"/>
      <c r="TVT94" s="0"/>
      <c r="TVU94" s="0"/>
      <c r="TVV94" s="0"/>
      <c r="TVW94" s="0"/>
      <c r="TVX94" s="0"/>
      <c r="TVY94" s="0"/>
      <c r="TVZ94" s="0"/>
      <c r="TWA94" s="0"/>
      <c r="TWB94" s="0"/>
      <c r="TWC94" s="0"/>
      <c r="TWD94" s="0"/>
      <c r="TWE94" s="0"/>
      <c r="TWF94" s="0"/>
      <c r="TWG94" s="0"/>
      <c r="TWH94" s="0"/>
      <c r="TWI94" s="0"/>
      <c r="TWJ94" s="0"/>
      <c r="TWK94" s="0"/>
      <c r="TWL94" s="0"/>
      <c r="TWM94" s="0"/>
      <c r="TWN94" s="0"/>
      <c r="TWO94" s="0"/>
      <c r="TWP94" s="0"/>
      <c r="TWQ94" s="0"/>
      <c r="TWR94" s="0"/>
      <c r="TWS94" s="0"/>
      <c r="TWT94" s="0"/>
      <c r="TWU94" s="0"/>
      <c r="TWV94" s="0"/>
      <c r="TWW94" s="0"/>
      <c r="TWX94" s="0"/>
      <c r="TWY94" s="0"/>
      <c r="TWZ94" s="0"/>
      <c r="TXA94" s="0"/>
      <c r="TXB94" s="0"/>
      <c r="TXC94" s="0"/>
      <c r="TXD94" s="0"/>
      <c r="TXE94" s="0"/>
      <c r="TXF94" s="0"/>
      <c r="TXG94" s="0"/>
      <c r="TXH94" s="0"/>
      <c r="TXI94" s="0"/>
      <c r="TXJ94" s="0"/>
      <c r="TXK94" s="0"/>
      <c r="TXL94" s="0"/>
      <c r="TXM94" s="0"/>
      <c r="TXN94" s="0"/>
      <c r="TXO94" s="0"/>
      <c r="TXP94" s="0"/>
      <c r="TXQ94" s="0"/>
      <c r="TXR94" s="0"/>
      <c r="TXS94" s="0"/>
      <c r="TXT94" s="0"/>
      <c r="TXU94" s="0"/>
      <c r="TXV94" s="0"/>
      <c r="TXW94" s="0"/>
      <c r="TXX94" s="0"/>
      <c r="TXY94" s="0"/>
      <c r="TXZ94" s="0"/>
      <c r="TYA94" s="0"/>
      <c r="TYB94" s="0"/>
      <c r="TYC94" s="0"/>
      <c r="TYD94" s="0"/>
      <c r="TYE94" s="0"/>
      <c r="TYF94" s="0"/>
      <c r="TYG94" s="0"/>
      <c r="TYH94" s="0"/>
      <c r="TYI94" s="0"/>
      <c r="TYJ94" s="0"/>
      <c r="TYK94" s="0"/>
      <c r="TYL94" s="0"/>
      <c r="TYM94" s="0"/>
      <c r="TYN94" s="0"/>
      <c r="TYO94" s="0"/>
      <c r="TYP94" s="0"/>
      <c r="TYQ94" s="0"/>
      <c r="TYR94" s="0"/>
      <c r="TYS94" s="0"/>
      <c r="TYT94" s="0"/>
      <c r="TYU94" s="0"/>
      <c r="TYV94" s="0"/>
      <c r="TYW94" s="0"/>
      <c r="TYX94" s="0"/>
      <c r="TYY94" s="0"/>
      <c r="TYZ94" s="0"/>
      <c r="TZA94" s="0"/>
      <c r="TZB94" s="0"/>
      <c r="TZC94" s="0"/>
      <c r="TZD94" s="0"/>
      <c r="TZE94" s="0"/>
      <c r="TZF94" s="0"/>
      <c r="TZG94" s="0"/>
      <c r="TZH94" s="0"/>
      <c r="TZI94" s="0"/>
      <c r="TZJ94" s="0"/>
      <c r="TZK94" s="0"/>
      <c r="TZL94" s="0"/>
      <c r="TZM94" s="0"/>
      <c r="TZN94" s="0"/>
      <c r="TZO94" s="0"/>
      <c r="TZP94" s="0"/>
      <c r="TZQ94" s="0"/>
      <c r="TZR94" s="0"/>
      <c r="TZS94" s="0"/>
      <c r="TZT94" s="0"/>
      <c r="TZU94" s="0"/>
      <c r="TZV94" s="0"/>
      <c r="TZW94" s="0"/>
      <c r="TZX94" s="0"/>
      <c r="TZY94" s="0"/>
      <c r="TZZ94" s="0"/>
      <c r="UAA94" s="0"/>
      <c r="UAB94" s="0"/>
      <c r="UAC94" s="0"/>
      <c r="UAD94" s="0"/>
      <c r="UAE94" s="0"/>
      <c r="UAF94" s="0"/>
      <c r="UAG94" s="0"/>
      <c r="UAH94" s="0"/>
      <c r="UAI94" s="0"/>
      <c r="UAJ94" s="0"/>
      <c r="UAK94" s="0"/>
      <c r="UAL94" s="0"/>
      <c r="UAM94" s="0"/>
      <c r="UAN94" s="0"/>
      <c r="UAO94" s="0"/>
      <c r="UAP94" s="0"/>
      <c r="UAQ94" s="0"/>
      <c r="UAR94" s="0"/>
      <c r="UAS94" s="0"/>
      <c r="UAT94" s="0"/>
      <c r="UAU94" s="0"/>
      <c r="UAV94" s="0"/>
      <c r="UAW94" s="0"/>
      <c r="UAX94" s="0"/>
      <c r="UAY94" s="0"/>
      <c r="UAZ94" s="0"/>
      <c r="UBA94" s="0"/>
      <c r="UBB94" s="0"/>
      <c r="UBC94" s="0"/>
      <c r="UBD94" s="0"/>
      <c r="UBE94" s="0"/>
      <c r="UBF94" s="0"/>
      <c r="UBG94" s="0"/>
      <c r="UBH94" s="0"/>
      <c r="UBI94" s="0"/>
      <c r="UBJ94" s="0"/>
      <c r="UBK94" s="0"/>
      <c r="UBL94" s="0"/>
      <c r="UBM94" s="0"/>
      <c r="UBN94" s="0"/>
      <c r="UBO94" s="0"/>
      <c r="UBP94" s="0"/>
      <c r="UBQ94" s="0"/>
      <c r="UBR94" s="0"/>
      <c r="UBS94" s="0"/>
      <c r="UBT94" s="0"/>
      <c r="UBU94" s="0"/>
      <c r="UBV94" s="0"/>
      <c r="UBW94" s="0"/>
      <c r="UBX94" s="0"/>
      <c r="UBY94" s="0"/>
      <c r="UBZ94" s="0"/>
      <c r="UCA94" s="0"/>
      <c r="UCB94" s="0"/>
      <c r="UCC94" s="0"/>
      <c r="UCD94" s="0"/>
      <c r="UCE94" s="0"/>
      <c r="UCF94" s="0"/>
      <c r="UCG94" s="0"/>
      <c r="UCH94" s="0"/>
      <c r="UCI94" s="0"/>
      <c r="UCJ94" s="0"/>
      <c r="UCK94" s="0"/>
      <c r="UCL94" s="0"/>
      <c r="UCM94" s="0"/>
      <c r="UCN94" s="0"/>
      <c r="UCO94" s="0"/>
      <c r="UCP94" s="0"/>
      <c r="UCQ94" s="0"/>
      <c r="UCR94" s="0"/>
      <c r="UCS94" s="0"/>
      <c r="UCT94" s="0"/>
      <c r="UCU94" s="0"/>
      <c r="UCV94" s="0"/>
      <c r="UCW94" s="0"/>
      <c r="UCX94" s="0"/>
      <c r="UCY94" s="0"/>
      <c r="UCZ94" s="0"/>
      <c r="UDA94" s="0"/>
      <c r="UDB94" s="0"/>
      <c r="UDC94" s="0"/>
      <c r="UDD94" s="0"/>
      <c r="UDE94" s="0"/>
      <c r="UDF94" s="0"/>
      <c r="UDG94" s="0"/>
      <c r="UDH94" s="0"/>
      <c r="UDI94" s="0"/>
      <c r="UDJ94" s="0"/>
      <c r="UDK94" s="0"/>
      <c r="UDL94" s="0"/>
      <c r="UDM94" s="0"/>
      <c r="UDN94" s="0"/>
      <c r="UDO94" s="0"/>
      <c r="UDP94" s="0"/>
      <c r="UDQ94" s="0"/>
      <c r="UDR94" s="0"/>
      <c r="UDS94" s="0"/>
      <c r="UDT94" s="0"/>
      <c r="UDU94" s="0"/>
      <c r="UDV94" s="0"/>
      <c r="UDW94" s="0"/>
      <c r="UDX94" s="0"/>
      <c r="UDY94" s="0"/>
      <c r="UDZ94" s="0"/>
      <c r="UEA94" s="0"/>
      <c r="UEB94" s="0"/>
      <c r="UEC94" s="0"/>
      <c r="UED94" s="0"/>
      <c r="UEE94" s="0"/>
      <c r="UEF94" s="0"/>
      <c r="UEG94" s="0"/>
      <c r="UEH94" s="0"/>
      <c r="UEI94" s="0"/>
      <c r="UEJ94" s="0"/>
      <c r="UEK94" s="0"/>
      <c r="UEL94" s="0"/>
      <c r="UEM94" s="0"/>
      <c r="UEN94" s="0"/>
      <c r="UEO94" s="0"/>
      <c r="UEP94" s="0"/>
      <c r="UEQ94" s="0"/>
      <c r="UER94" s="0"/>
      <c r="UES94" s="0"/>
      <c r="UET94" s="0"/>
      <c r="UEU94" s="0"/>
      <c r="UEV94" s="0"/>
      <c r="UEW94" s="0"/>
      <c r="UEX94" s="0"/>
      <c r="UEY94" s="0"/>
      <c r="UEZ94" s="0"/>
      <c r="UFA94" s="0"/>
      <c r="UFB94" s="0"/>
      <c r="UFC94" s="0"/>
      <c r="UFD94" s="0"/>
      <c r="UFE94" s="0"/>
      <c r="UFF94" s="0"/>
      <c r="UFG94" s="0"/>
      <c r="UFH94" s="0"/>
      <c r="UFI94" s="0"/>
      <c r="UFJ94" s="0"/>
      <c r="UFK94" s="0"/>
      <c r="UFL94" s="0"/>
      <c r="UFM94" s="0"/>
      <c r="UFN94" s="0"/>
      <c r="UFO94" s="0"/>
      <c r="UFP94" s="0"/>
      <c r="UFQ94" s="0"/>
      <c r="UFR94" s="0"/>
      <c r="UFS94" s="0"/>
      <c r="UFT94" s="0"/>
      <c r="UFU94" s="0"/>
      <c r="UFV94" s="0"/>
      <c r="UFW94" s="0"/>
      <c r="UFX94" s="0"/>
      <c r="UFY94" s="0"/>
      <c r="UFZ94" s="0"/>
      <c r="UGA94" s="0"/>
      <c r="UGB94" s="0"/>
      <c r="UGC94" s="0"/>
      <c r="UGD94" s="0"/>
      <c r="UGE94" s="0"/>
      <c r="UGF94" s="0"/>
      <c r="UGG94" s="0"/>
      <c r="UGH94" s="0"/>
      <c r="UGI94" s="0"/>
      <c r="UGJ94" s="0"/>
      <c r="UGK94" s="0"/>
      <c r="UGL94" s="0"/>
      <c r="UGM94" s="0"/>
      <c r="UGN94" s="0"/>
      <c r="UGO94" s="0"/>
      <c r="UGP94" s="0"/>
      <c r="UGQ94" s="0"/>
      <c r="UGR94" s="0"/>
      <c r="UGS94" s="0"/>
      <c r="UGT94" s="0"/>
      <c r="UGU94" s="0"/>
      <c r="UGV94" s="0"/>
      <c r="UGW94" s="0"/>
      <c r="UGX94" s="0"/>
      <c r="UGY94" s="0"/>
      <c r="UGZ94" s="0"/>
      <c r="UHA94" s="0"/>
      <c r="UHB94" s="0"/>
      <c r="UHC94" s="0"/>
      <c r="UHD94" s="0"/>
      <c r="UHE94" s="0"/>
      <c r="UHF94" s="0"/>
      <c r="UHG94" s="0"/>
      <c r="UHH94" s="0"/>
      <c r="UHI94" s="0"/>
      <c r="UHJ94" s="0"/>
      <c r="UHK94" s="0"/>
      <c r="UHL94" s="0"/>
      <c r="UHM94" s="0"/>
      <c r="UHN94" s="0"/>
      <c r="UHO94" s="0"/>
      <c r="UHP94" s="0"/>
      <c r="UHQ94" s="0"/>
      <c r="UHR94" s="0"/>
      <c r="UHS94" s="0"/>
      <c r="UHT94" s="0"/>
      <c r="UHU94" s="0"/>
      <c r="UHV94" s="0"/>
      <c r="UHW94" s="0"/>
      <c r="UHX94" s="0"/>
      <c r="UHY94" s="0"/>
      <c r="UHZ94" s="0"/>
      <c r="UIA94" s="0"/>
      <c r="UIB94" s="0"/>
      <c r="UIC94" s="0"/>
      <c r="UID94" s="0"/>
      <c r="UIE94" s="0"/>
      <c r="UIF94" s="0"/>
      <c r="UIG94" s="0"/>
      <c r="UIH94" s="0"/>
      <c r="UII94" s="0"/>
      <c r="UIJ94" s="0"/>
      <c r="UIK94" s="0"/>
      <c r="UIL94" s="0"/>
      <c r="UIM94" s="0"/>
      <c r="UIN94" s="0"/>
      <c r="UIO94" s="0"/>
      <c r="UIP94" s="0"/>
      <c r="UIQ94" s="0"/>
      <c r="UIR94" s="0"/>
      <c r="UIS94" s="0"/>
      <c r="UIT94" s="0"/>
      <c r="UIU94" s="0"/>
      <c r="UIV94" s="0"/>
      <c r="UIW94" s="0"/>
      <c r="UIX94" s="0"/>
      <c r="UIY94" s="0"/>
      <c r="UIZ94" s="0"/>
      <c r="UJA94" s="0"/>
      <c r="UJB94" s="0"/>
      <c r="UJC94" s="0"/>
      <c r="UJD94" s="0"/>
      <c r="UJE94" s="0"/>
      <c r="UJF94" s="0"/>
      <c r="UJG94" s="0"/>
      <c r="UJH94" s="0"/>
      <c r="UJI94" s="0"/>
      <c r="UJJ94" s="0"/>
      <c r="UJK94" s="0"/>
      <c r="UJL94" s="0"/>
      <c r="UJM94" s="0"/>
      <c r="UJN94" s="0"/>
      <c r="UJO94" s="0"/>
      <c r="UJP94" s="0"/>
      <c r="UJQ94" s="0"/>
      <c r="UJR94" s="0"/>
      <c r="UJS94" s="0"/>
      <c r="UJT94" s="0"/>
      <c r="UJU94" s="0"/>
      <c r="UJV94" s="0"/>
      <c r="UJW94" s="0"/>
      <c r="UJX94" s="0"/>
      <c r="UJY94" s="0"/>
      <c r="UJZ94" s="0"/>
      <c r="UKA94" s="0"/>
      <c r="UKB94" s="0"/>
      <c r="UKC94" s="0"/>
      <c r="UKD94" s="0"/>
      <c r="UKE94" s="0"/>
      <c r="UKF94" s="0"/>
      <c r="UKG94" s="0"/>
      <c r="UKH94" s="0"/>
      <c r="UKI94" s="0"/>
      <c r="UKJ94" s="0"/>
      <c r="UKK94" s="0"/>
      <c r="UKL94" s="0"/>
      <c r="UKM94" s="0"/>
      <c r="UKN94" s="0"/>
      <c r="UKO94" s="0"/>
      <c r="UKP94" s="0"/>
      <c r="UKQ94" s="0"/>
      <c r="UKR94" s="0"/>
      <c r="UKS94" s="0"/>
      <c r="UKT94" s="0"/>
      <c r="UKU94" s="0"/>
      <c r="UKV94" s="0"/>
      <c r="UKW94" s="0"/>
      <c r="UKX94" s="0"/>
      <c r="UKY94" s="0"/>
      <c r="UKZ94" s="0"/>
      <c r="ULA94" s="0"/>
      <c r="ULB94" s="0"/>
      <c r="ULC94" s="0"/>
      <c r="ULD94" s="0"/>
      <c r="ULE94" s="0"/>
      <c r="ULF94" s="0"/>
      <c r="ULG94" s="0"/>
      <c r="ULH94" s="0"/>
      <c r="ULI94" s="0"/>
      <c r="ULJ94" s="0"/>
      <c r="ULK94" s="0"/>
      <c r="ULL94" s="0"/>
      <c r="ULM94" s="0"/>
      <c r="ULN94" s="0"/>
      <c r="ULO94" s="0"/>
      <c r="ULP94" s="0"/>
      <c r="ULQ94" s="0"/>
      <c r="ULR94" s="0"/>
      <c r="ULS94" s="0"/>
      <c r="ULT94" s="0"/>
      <c r="ULU94" s="0"/>
      <c r="ULV94" s="0"/>
      <c r="ULW94" s="0"/>
      <c r="ULX94" s="0"/>
      <c r="ULY94" s="0"/>
      <c r="ULZ94" s="0"/>
      <c r="UMA94" s="0"/>
      <c r="UMB94" s="0"/>
      <c r="UMC94" s="0"/>
      <c r="UMD94" s="0"/>
      <c r="UME94" s="0"/>
      <c r="UMF94" s="0"/>
      <c r="UMG94" s="0"/>
      <c r="UMH94" s="0"/>
      <c r="UMI94" s="0"/>
      <c r="UMJ94" s="0"/>
      <c r="UMK94" s="0"/>
      <c r="UML94" s="0"/>
      <c r="UMM94" s="0"/>
      <c r="UMN94" s="0"/>
      <c r="UMO94" s="0"/>
      <c r="UMP94" s="0"/>
      <c r="UMQ94" s="0"/>
      <c r="UMR94" s="0"/>
      <c r="UMS94" s="0"/>
      <c r="UMT94" s="0"/>
      <c r="UMU94" s="0"/>
      <c r="UMV94" s="0"/>
      <c r="UMW94" s="0"/>
      <c r="UMX94" s="0"/>
      <c r="UMY94" s="0"/>
      <c r="UMZ94" s="0"/>
      <c r="UNA94" s="0"/>
      <c r="UNB94" s="0"/>
      <c r="UNC94" s="0"/>
      <c r="UND94" s="0"/>
      <c r="UNE94" s="0"/>
      <c r="UNF94" s="0"/>
      <c r="UNG94" s="0"/>
      <c r="UNH94" s="0"/>
      <c r="UNI94" s="0"/>
      <c r="UNJ94" s="0"/>
      <c r="UNK94" s="0"/>
      <c r="UNL94" s="0"/>
      <c r="UNM94" s="0"/>
      <c r="UNN94" s="0"/>
      <c r="UNO94" s="0"/>
      <c r="UNP94" s="0"/>
      <c r="UNQ94" s="0"/>
      <c r="UNR94" s="0"/>
      <c r="UNS94" s="0"/>
      <c r="UNT94" s="0"/>
      <c r="UNU94" s="0"/>
      <c r="UNV94" s="0"/>
      <c r="UNW94" s="0"/>
      <c r="UNX94" s="0"/>
      <c r="UNY94" s="0"/>
      <c r="UNZ94" s="0"/>
      <c r="UOA94" s="0"/>
      <c r="UOB94" s="0"/>
      <c r="UOC94" s="0"/>
      <c r="UOD94" s="0"/>
      <c r="UOE94" s="0"/>
      <c r="UOF94" s="0"/>
      <c r="UOG94" s="0"/>
      <c r="UOH94" s="0"/>
      <c r="UOI94" s="0"/>
      <c r="UOJ94" s="0"/>
      <c r="UOK94" s="0"/>
      <c r="UOL94" s="0"/>
      <c r="UOM94" s="0"/>
      <c r="UON94" s="0"/>
      <c r="UOO94" s="0"/>
      <c r="UOP94" s="0"/>
      <c r="UOQ94" s="0"/>
      <c r="UOR94" s="0"/>
      <c r="UOS94" s="0"/>
      <c r="UOT94" s="0"/>
      <c r="UOU94" s="0"/>
      <c r="UOV94" s="0"/>
      <c r="UOW94" s="0"/>
      <c r="UOX94" s="0"/>
      <c r="UOY94" s="0"/>
      <c r="UOZ94" s="0"/>
      <c r="UPA94" s="0"/>
      <c r="UPB94" s="0"/>
      <c r="UPC94" s="0"/>
      <c r="UPD94" s="0"/>
      <c r="UPE94" s="0"/>
      <c r="UPF94" s="0"/>
      <c r="UPG94" s="0"/>
      <c r="UPH94" s="0"/>
      <c r="UPI94" s="0"/>
      <c r="UPJ94" s="0"/>
      <c r="UPK94" s="0"/>
      <c r="UPL94" s="0"/>
      <c r="UPM94" s="0"/>
      <c r="UPN94" s="0"/>
      <c r="UPO94" s="0"/>
      <c r="UPP94" s="0"/>
      <c r="UPQ94" s="0"/>
      <c r="UPR94" s="0"/>
      <c r="UPS94" s="0"/>
      <c r="UPT94" s="0"/>
      <c r="UPU94" s="0"/>
      <c r="UPV94" s="0"/>
      <c r="UPW94" s="0"/>
      <c r="UPX94" s="0"/>
      <c r="UPY94" s="0"/>
      <c r="UPZ94" s="0"/>
      <c r="UQA94" s="0"/>
      <c r="UQB94" s="0"/>
      <c r="UQC94" s="0"/>
      <c r="UQD94" s="0"/>
      <c r="UQE94" s="0"/>
      <c r="UQF94" s="0"/>
      <c r="UQG94" s="0"/>
      <c r="UQH94" s="0"/>
      <c r="UQI94" s="0"/>
      <c r="UQJ94" s="0"/>
      <c r="UQK94" s="0"/>
      <c r="UQL94" s="0"/>
      <c r="UQM94" s="0"/>
      <c r="UQN94" s="0"/>
      <c r="UQO94" s="0"/>
      <c r="UQP94" s="0"/>
      <c r="UQQ94" s="0"/>
      <c r="UQR94" s="0"/>
      <c r="UQS94" s="0"/>
      <c r="UQT94" s="0"/>
      <c r="UQU94" s="0"/>
      <c r="UQV94" s="0"/>
      <c r="UQW94" s="0"/>
      <c r="UQX94" s="0"/>
      <c r="UQY94" s="0"/>
      <c r="UQZ94" s="0"/>
      <c r="URA94" s="0"/>
      <c r="URB94" s="0"/>
      <c r="URC94" s="0"/>
      <c r="URD94" s="0"/>
      <c r="URE94" s="0"/>
      <c r="URF94" s="0"/>
      <c r="URG94" s="0"/>
      <c r="URH94" s="0"/>
      <c r="URI94" s="0"/>
      <c r="URJ94" s="0"/>
      <c r="URK94" s="0"/>
      <c r="URL94" s="0"/>
      <c r="URM94" s="0"/>
      <c r="URN94" s="0"/>
      <c r="URO94" s="0"/>
      <c r="URP94" s="0"/>
      <c r="URQ94" s="0"/>
      <c r="URR94" s="0"/>
      <c r="URS94" s="0"/>
      <c r="URT94" s="0"/>
      <c r="URU94" s="0"/>
      <c r="URV94" s="0"/>
      <c r="URW94" s="0"/>
      <c r="URX94" s="0"/>
      <c r="URY94" s="0"/>
      <c r="URZ94" s="0"/>
      <c r="USA94" s="0"/>
      <c r="USB94" s="0"/>
      <c r="USC94" s="0"/>
      <c r="USD94" s="0"/>
      <c r="USE94" s="0"/>
      <c r="USF94" s="0"/>
      <c r="USG94" s="0"/>
      <c r="USH94" s="0"/>
      <c r="USI94" s="0"/>
      <c r="USJ94" s="0"/>
      <c r="USK94" s="0"/>
      <c r="USL94" s="0"/>
      <c r="USM94" s="0"/>
      <c r="USN94" s="0"/>
      <c r="USO94" s="0"/>
      <c r="USP94" s="0"/>
      <c r="USQ94" s="0"/>
      <c r="USR94" s="0"/>
      <c r="USS94" s="0"/>
      <c r="UST94" s="0"/>
      <c r="USU94" s="0"/>
      <c r="USV94" s="0"/>
      <c r="USW94" s="0"/>
      <c r="USX94" s="0"/>
      <c r="USY94" s="0"/>
      <c r="USZ94" s="0"/>
      <c r="UTA94" s="0"/>
      <c r="UTB94" s="0"/>
      <c r="UTC94" s="0"/>
      <c r="UTD94" s="0"/>
      <c r="UTE94" s="0"/>
      <c r="UTF94" s="0"/>
      <c r="UTG94" s="0"/>
      <c r="UTH94" s="0"/>
      <c r="UTI94" s="0"/>
      <c r="UTJ94" s="0"/>
      <c r="UTK94" s="0"/>
      <c r="UTL94" s="0"/>
      <c r="UTM94" s="0"/>
      <c r="UTN94" s="0"/>
      <c r="UTO94" s="0"/>
      <c r="UTP94" s="0"/>
      <c r="UTQ94" s="0"/>
      <c r="UTR94" s="0"/>
      <c r="UTS94" s="0"/>
      <c r="UTT94" s="0"/>
      <c r="UTU94" s="0"/>
      <c r="UTV94" s="0"/>
      <c r="UTW94" s="0"/>
      <c r="UTX94" s="0"/>
      <c r="UTY94" s="0"/>
      <c r="UTZ94" s="0"/>
      <c r="UUA94" s="0"/>
      <c r="UUB94" s="0"/>
      <c r="UUC94" s="0"/>
      <c r="UUD94" s="0"/>
      <c r="UUE94" s="0"/>
      <c r="UUF94" s="0"/>
      <c r="UUG94" s="0"/>
      <c r="UUH94" s="0"/>
      <c r="UUI94" s="0"/>
      <c r="UUJ94" s="0"/>
      <c r="UUK94" s="0"/>
      <c r="UUL94" s="0"/>
      <c r="UUM94" s="0"/>
      <c r="UUN94" s="0"/>
      <c r="UUO94" s="0"/>
      <c r="UUP94" s="0"/>
      <c r="UUQ94" s="0"/>
      <c r="UUR94" s="0"/>
      <c r="UUS94" s="0"/>
      <c r="UUT94" s="0"/>
      <c r="UUU94" s="0"/>
      <c r="UUV94" s="0"/>
      <c r="UUW94" s="0"/>
      <c r="UUX94" s="0"/>
      <c r="UUY94" s="0"/>
      <c r="UUZ94" s="0"/>
      <c r="UVA94" s="0"/>
      <c r="UVB94" s="0"/>
      <c r="UVC94" s="0"/>
      <c r="UVD94" s="0"/>
      <c r="UVE94" s="0"/>
      <c r="UVF94" s="0"/>
      <c r="UVG94" s="0"/>
      <c r="UVH94" s="0"/>
      <c r="UVI94" s="0"/>
      <c r="UVJ94" s="0"/>
      <c r="UVK94" s="0"/>
      <c r="UVL94" s="0"/>
      <c r="UVM94" s="0"/>
      <c r="UVN94" s="0"/>
      <c r="UVO94" s="0"/>
      <c r="UVP94" s="0"/>
      <c r="UVQ94" s="0"/>
      <c r="UVR94" s="0"/>
      <c r="UVS94" s="0"/>
      <c r="UVT94" s="0"/>
      <c r="UVU94" s="0"/>
      <c r="UVV94" s="0"/>
      <c r="UVW94" s="0"/>
      <c r="UVX94" s="0"/>
      <c r="UVY94" s="0"/>
      <c r="UVZ94" s="0"/>
      <c r="UWA94" s="0"/>
      <c r="UWB94" s="0"/>
      <c r="UWC94" s="0"/>
      <c r="UWD94" s="0"/>
      <c r="UWE94" s="0"/>
      <c r="UWF94" s="0"/>
      <c r="UWG94" s="0"/>
      <c r="UWH94" s="0"/>
      <c r="UWI94" s="0"/>
      <c r="UWJ94" s="0"/>
      <c r="UWK94" s="0"/>
      <c r="UWL94" s="0"/>
      <c r="UWM94" s="0"/>
      <c r="UWN94" s="0"/>
      <c r="UWO94" s="0"/>
      <c r="UWP94" s="0"/>
      <c r="UWQ94" s="0"/>
      <c r="UWR94" s="0"/>
      <c r="UWS94" s="0"/>
      <c r="UWT94" s="0"/>
      <c r="UWU94" s="0"/>
      <c r="UWV94" s="0"/>
      <c r="UWW94" s="0"/>
      <c r="UWX94" s="0"/>
      <c r="UWY94" s="0"/>
      <c r="UWZ94" s="0"/>
      <c r="UXA94" s="0"/>
      <c r="UXB94" s="0"/>
      <c r="UXC94" s="0"/>
      <c r="UXD94" s="0"/>
      <c r="UXE94" s="0"/>
      <c r="UXF94" s="0"/>
      <c r="UXG94" s="0"/>
      <c r="UXH94" s="0"/>
      <c r="UXI94" s="0"/>
      <c r="UXJ94" s="0"/>
      <c r="UXK94" s="0"/>
      <c r="UXL94" s="0"/>
      <c r="UXM94" s="0"/>
      <c r="UXN94" s="0"/>
      <c r="UXO94" s="0"/>
      <c r="UXP94" s="0"/>
      <c r="UXQ94" s="0"/>
      <c r="UXR94" s="0"/>
      <c r="UXS94" s="0"/>
      <c r="UXT94" s="0"/>
      <c r="UXU94" s="0"/>
      <c r="UXV94" s="0"/>
      <c r="UXW94" s="0"/>
      <c r="UXX94" s="0"/>
      <c r="UXY94" s="0"/>
      <c r="UXZ94" s="0"/>
      <c r="UYA94" s="0"/>
      <c r="UYB94" s="0"/>
      <c r="UYC94" s="0"/>
      <c r="UYD94" s="0"/>
      <c r="UYE94" s="0"/>
      <c r="UYF94" s="0"/>
      <c r="UYG94" s="0"/>
      <c r="UYH94" s="0"/>
      <c r="UYI94" s="0"/>
      <c r="UYJ94" s="0"/>
      <c r="UYK94" s="0"/>
      <c r="UYL94" s="0"/>
      <c r="UYM94" s="0"/>
      <c r="UYN94" s="0"/>
      <c r="UYO94" s="0"/>
      <c r="UYP94" s="0"/>
      <c r="UYQ94" s="0"/>
      <c r="UYR94" s="0"/>
      <c r="UYS94" s="0"/>
      <c r="UYT94" s="0"/>
      <c r="UYU94" s="0"/>
      <c r="UYV94" s="0"/>
      <c r="UYW94" s="0"/>
      <c r="UYX94" s="0"/>
      <c r="UYY94" s="0"/>
      <c r="UYZ94" s="0"/>
      <c r="UZA94" s="0"/>
      <c r="UZB94" s="0"/>
      <c r="UZC94" s="0"/>
      <c r="UZD94" s="0"/>
      <c r="UZE94" s="0"/>
      <c r="UZF94" s="0"/>
      <c r="UZG94" s="0"/>
      <c r="UZH94" s="0"/>
      <c r="UZI94" s="0"/>
      <c r="UZJ94" s="0"/>
      <c r="UZK94" s="0"/>
      <c r="UZL94" s="0"/>
      <c r="UZM94" s="0"/>
      <c r="UZN94" s="0"/>
      <c r="UZO94" s="0"/>
      <c r="UZP94" s="0"/>
      <c r="UZQ94" s="0"/>
      <c r="UZR94" s="0"/>
      <c r="UZS94" s="0"/>
      <c r="UZT94" s="0"/>
      <c r="UZU94" s="0"/>
      <c r="UZV94" s="0"/>
      <c r="UZW94" s="0"/>
      <c r="UZX94" s="0"/>
      <c r="UZY94" s="0"/>
      <c r="UZZ94" s="0"/>
      <c r="VAA94" s="0"/>
      <c r="VAB94" s="0"/>
      <c r="VAC94" s="0"/>
      <c r="VAD94" s="0"/>
      <c r="VAE94" s="0"/>
      <c r="VAF94" s="0"/>
      <c r="VAG94" s="0"/>
      <c r="VAH94" s="0"/>
      <c r="VAI94" s="0"/>
      <c r="VAJ94" s="0"/>
      <c r="VAK94" s="0"/>
      <c r="VAL94" s="0"/>
      <c r="VAM94" s="0"/>
      <c r="VAN94" s="0"/>
      <c r="VAO94" s="0"/>
      <c r="VAP94" s="0"/>
      <c r="VAQ94" s="0"/>
      <c r="VAR94" s="0"/>
      <c r="VAS94" s="0"/>
      <c r="VAT94" s="0"/>
      <c r="VAU94" s="0"/>
      <c r="VAV94" s="0"/>
      <c r="VAW94" s="0"/>
      <c r="VAX94" s="0"/>
      <c r="VAY94" s="0"/>
      <c r="VAZ94" s="0"/>
      <c r="VBA94" s="0"/>
      <c r="VBB94" s="0"/>
      <c r="VBC94" s="0"/>
      <c r="VBD94" s="0"/>
      <c r="VBE94" s="0"/>
      <c r="VBF94" s="0"/>
      <c r="VBG94" s="0"/>
      <c r="VBH94" s="0"/>
      <c r="VBI94" s="0"/>
      <c r="VBJ94" s="0"/>
      <c r="VBK94" s="0"/>
      <c r="VBL94" s="0"/>
      <c r="VBM94" s="0"/>
      <c r="VBN94" s="0"/>
      <c r="VBO94" s="0"/>
      <c r="VBP94" s="0"/>
      <c r="VBQ94" s="0"/>
      <c r="VBR94" s="0"/>
      <c r="VBS94" s="0"/>
      <c r="VBT94" s="0"/>
      <c r="VBU94" s="0"/>
      <c r="VBV94" s="0"/>
      <c r="VBW94" s="0"/>
      <c r="VBX94" s="0"/>
      <c r="VBY94" s="0"/>
      <c r="VBZ94" s="0"/>
      <c r="VCA94" s="0"/>
      <c r="VCB94" s="0"/>
      <c r="VCC94" s="0"/>
      <c r="VCD94" s="0"/>
      <c r="VCE94" s="0"/>
      <c r="VCF94" s="0"/>
      <c r="VCG94" s="0"/>
      <c r="VCH94" s="0"/>
      <c r="VCI94" s="0"/>
      <c r="VCJ94" s="0"/>
      <c r="VCK94" s="0"/>
      <c r="VCL94" s="0"/>
      <c r="VCM94" s="0"/>
      <c r="VCN94" s="0"/>
      <c r="VCO94" s="0"/>
      <c r="VCP94" s="0"/>
      <c r="VCQ94" s="0"/>
      <c r="VCR94" s="0"/>
      <c r="VCS94" s="0"/>
      <c r="VCT94" s="0"/>
      <c r="VCU94" s="0"/>
      <c r="VCV94" s="0"/>
      <c r="VCW94" s="0"/>
      <c r="VCX94" s="0"/>
      <c r="VCY94" s="0"/>
      <c r="VCZ94" s="0"/>
      <c r="VDA94" s="0"/>
      <c r="VDB94" s="0"/>
      <c r="VDC94" s="0"/>
      <c r="VDD94" s="0"/>
      <c r="VDE94" s="0"/>
      <c r="VDF94" s="0"/>
      <c r="VDG94" s="0"/>
      <c r="VDH94" s="0"/>
      <c r="VDI94" s="0"/>
      <c r="VDJ94" s="0"/>
      <c r="VDK94" s="0"/>
      <c r="VDL94" s="0"/>
      <c r="VDM94" s="0"/>
      <c r="VDN94" s="0"/>
      <c r="VDO94" s="0"/>
      <c r="VDP94" s="0"/>
      <c r="VDQ94" s="0"/>
      <c r="VDR94" s="0"/>
      <c r="VDS94" s="0"/>
      <c r="VDT94" s="0"/>
      <c r="VDU94" s="0"/>
      <c r="VDV94" s="0"/>
      <c r="VDW94" s="0"/>
      <c r="VDX94" s="0"/>
      <c r="VDY94" s="0"/>
      <c r="VDZ94" s="0"/>
      <c r="VEA94" s="0"/>
      <c r="VEB94" s="0"/>
      <c r="VEC94" s="0"/>
      <c r="VED94" s="0"/>
      <c r="VEE94" s="0"/>
      <c r="VEF94" s="0"/>
      <c r="VEG94" s="0"/>
      <c r="VEH94" s="0"/>
      <c r="VEI94" s="0"/>
      <c r="VEJ94" s="0"/>
      <c r="VEK94" s="0"/>
      <c r="VEL94" s="0"/>
      <c r="VEM94" s="0"/>
      <c r="VEN94" s="0"/>
      <c r="VEO94" s="0"/>
      <c r="VEP94" s="0"/>
      <c r="VEQ94" s="0"/>
      <c r="VER94" s="0"/>
      <c r="VES94" s="0"/>
      <c r="VET94" s="0"/>
      <c r="VEU94" s="0"/>
      <c r="VEV94" s="0"/>
      <c r="VEW94" s="0"/>
      <c r="VEX94" s="0"/>
      <c r="VEY94" s="0"/>
      <c r="VEZ94" s="0"/>
      <c r="VFA94" s="0"/>
      <c r="VFB94" s="0"/>
      <c r="VFC94" s="0"/>
      <c r="VFD94" s="0"/>
      <c r="VFE94" s="0"/>
      <c r="VFF94" s="0"/>
      <c r="VFG94" s="0"/>
      <c r="VFH94" s="0"/>
      <c r="VFI94" s="0"/>
      <c r="VFJ94" s="0"/>
      <c r="VFK94" s="0"/>
      <c r="VFL94" s="0"/>
      <c r="VFM94" s="0"/>
      <c r="VFN94" s="0"/>
      <c r="VFO94" s="0"/>
      <c r="VFP94" s="0"/>
      <c r="VFQ94" s="0"/>
      <c r="VFR94" s="0"/>
      <c r="VFS94" s="0"/>
      <c r="VFT94" s="0"/>
      <c r="VFU94" s="0"/>
      <c r="VFV94" s="0"/>
      <c r="VFW94" s="0"/>
      <c r="VFX94" s="0"/>
      <c r="VFY94" s="0"/>
      <c r="VFZ94" s="0"/>
      <c r="VGA94" s="0"/>
      <c r="VGB94" s="0"/>
      <c r="VGC94" s="0"/>
      <c r="VGD94" s="0"/>
      <c r="VGE94" s="0"/>
      <c r="VGF94" s="0"/>
      <c r="VGG94" s="0"/>
      <c r="VGH94" s="0"/>
      <c r="VGI94" s="0"/>
      <c r="VGJ94" s="0"/>
      <c r="VGK94" s="0"/>
      <c r="VGL94" s="0"/>
      <c r="VGM94" s="0"/>
      <c r="VGN94" s="0"/>
      <c r="VGO94" s="0"/>
      <c r="VGP94" s="0"/>
      <c r="VGQ94" s="0"/>
      <c r="VGR94" s="0"/>
      <c r="VGS94" s="0"/>
      <c r="VGT94" s="0"/>
      <c r="VGU94" s="0"/>
      <c r="VGV94" s="0"/>
      <c r="VGW94" s="0"/>
      <c r="VGX94" s="0"/>
      <c r="VGY94" s="0"/>
      <c r="VGZ94" s="0"/>
      <c r="VHA94" s="0"/>
      <c r="VHB94" s="0"/>
      <c r="VHC94" s="0"/>
      <c r="VHD94" s="0"/>
      <c r="VHE94" s="0"/>
      <c r="VHF94" s="0"/>
      <c r="VHG94" s="0"/>
      <c r="VHH94" s="0"/>
      <c r="VHI94" s="0"/>
      <c r="VHJ94" s="0"/>
      <c r="VHK94" s="0"/>
      <c r="VHL94" s="0"/>
      <c r="VHM94" s="0"/>
      <c r="VHN94" s="0"/>
      <c r="VHO94" s="0"/>
      <c r="VHP94" s="0"/>
      <c r="VHQ94" s="0"/>
      <c r="VHR94" s="0"/>
      <c r="VHS94" s="0"/>
      <c r="VHT94" s="0"/>
      <c r="VHU94" s="0"/>
      <c r="VHV94" s="0"/>
      <c r="VHW94" s="0"/>
      <c r="VHX94" s="0"/>
      <c r="VHY94" s="0"/>
      <c r="VHZ94" s="0"/>
      <c r="VIA94" s="0"/>
      <c r="VIB94" s="0"/>
      <c r="VIC94" s="0"/>
      <c r="VID94" s="0"/>
      <c r="VIE94" s="0"/>
      <c r="VIF94" s="0"/>
      <c r="VIG94" s="0"/>
      <c r="VIH94" s="0"/>
      <c r="VII94" s="0"/>
      <c r="VIJ94" s="0"/>
      <c r="VIK94" s="0"/>
      <c r="VIL94" s="0"/>
      <c r="VIM94" s="0"/>
      <c r="VIN94" s="0"/>
      <c r="VIO94" s="0"/>
      <c r="VIP94" s="0"/>
      <c r="VIQ94" s="0"/>
      <c r="VIR94" s="0"/>
      <c r="VIS94" s="0"/>
      <c r="VIT94" s="0"/>
      <c r="VIU94" s="0"/>
      <c r="VIV94" s="0"/>
      <c r="VIW94" s="0"/>
      <c r="VIX94" s="0"/>
      <c r="VIY94" s="0"/>
      <c r="VIZ94" s="0"/>
      <c r="VJA94" s="0"/>
      <c r="VJB94" s="0"/>
      <c r="VJC94" s="0"/>
      <c r="VJD94" s="0"/>
      <c r="VJE94" s="0"/>
      <c r="VJF94" s="0"/>
      <c r="VJG94" s="0"/>
      <c r="VJH94" s="0"/>
      <c r="VJI94" s="0"/>
      <c r="VJJ94" s="0"/>
      <c r="VJK94" s="0"/>
      <c r="VJL94" s="0"/>
      <c r="VJM94" s="0"/>
      <c r="VJN94" s="0"/>
      <c r="VJO94" s="0"/>
      <c r="VJP94" s="0"/>
      <c r="VJQ94" s="0"/>
      <c r="VJR94" s="0"/>
      <c r="VJS94" s="0"/>
      <c r="VJT94" s="0"/>
      <c r="VJU94" s="0"/>
      <c r="VJV94" s="0"/>
      <c r="VJW94" s="0"/>
      <c r="VJX94" s="0"/>
      <c r="VJY94" s="0"/>
      <c r="VJZ94" s="0"/>
      <c r="VKA94" s="0"/>
      <c r="VKB94" s="0"/>
      <c r="VKC94" s="0"/>
      <c r="VKD94" s="0"/>
      <c r="VKE94" s="0"/>
      <c r="VKF94" s="0"/>
      <c r="VKG94" s="0"/>
      <c r="VKH94" s="0"/>
      <c r="VKI94" s="0"/>
      <c r="VKJ94" s="0"/>
      <c r="VKK94" s="0"/>
      <c r="VKL94" s="0"/>
      <c r="VKM94" s="0"/>
      <c r="VKN94" s="0"/>
      <c r="VKO94" s="0"/>
      <c r="VKP94" s="0"/>
      <c r="VKQ94" s="0"/>
      <c r="VKR94" s="0"/>
      <c r="VKS94" s="0"/>
      <c r="VKT94" s="0"/>
      <c r="VKU94" s="0"/>
      <c r="VKV94" s="0"/>
      <c r="VKW94" s="0"/>
      <c r="VKX94" s="0"/>
      <c r="VKY94" s="0"/>
      <c r="VKZ94" s="0"/>
      <c r="VLA94" s="0"/>
      <c r="VLB94" s="0"/>
      <c r="VLC94" s="0"/>
      <c r="VLD94" s="0"/>
      <c r="VLE94" s="0"/>
      <c r="VLF94" s="0"/>
      <c r="VLG94" s="0"/>
      <c r="VLH94" s="0"/>
      <c r="VLI94" s="0"/>
      <c r="VLJ94" s="0"/>
      <c r="VLK94" s="0"/>
      <c r="VLL94" s="0"/>
      <c r="VLM94" s="0"/>
      <c r="VLN94" s="0"/>
      <c r="VLO94" s="0"/>
      <c r="VLP94" s="0"/>
      <c r="VLQ94" s="0"/>
      <c r="VLR94" s="0"/>
      <c r="VLS94" s="0"/>
      <c r="VLT94" s="0"/>
      <c r="VLU94" s="0"/>
      <c r="VLV94" s="0"/>
      <c r="VLW94" s="0"/>
      <c r="VLX94" s="0"/>
      <c r="VLY94" s="0"/>
      <c r="VLZ94" s="0"/>
      <c r="VMA94" s="0"/>
      <c r="VMB94" s="0"/>
      <c r="VMC94" s="0"/>
      <c r="VMD94" s="0"/>
      <c r="VME94" s="0"/>
      <c r="VMF94" s="0"/>
      <c r="VMG94" s="0"/>
      <c r="VMH94" s="0"/>
      <c r="VMI94" s="0"/>
      <c r="VMJ94" s="0"/>
      <c r="VMK94" s="0"/>
      <c r="VML94" s="0"/>
      <c r="VMM94" s="0"/>
      <c r="VMN94" s="0"/>
      <c r="VMO94" s="0"/>
      <c r="VMP94" s="0"/>
      <c r="VMQ94" s="0"/>
      <c r="VMR94" s="0"/>
      <c r="VMS94" s="0"/>
      <c r="VMT94" s="0"/>
      <c r="VMU94" s="0"/>
      <c r="VMV94" s="0"/>
      <c r="VMW94" s="0"/>
      <c r="VMX94" s="0"/>
      <c r="VMY94" s="0"/>
      <c r="VMZ94" s="0"/>
      <c r="VNA94" s="0"/>
      <c r="VNB94" s="0"/>
      <c r="VNC94" s="0"/>
      <c r="VND94" s="0"/>
      <c r="VNE94" s="0"/>
      <c r="VNF94" s="0"/>
      <c r="VNG94" s="0"/>
      <c r="VNH94" s="0"/>
      <c r="VNI94" s="0"/>
      <c r="VNJ94" s="0"/>
      <c r="VNK94" s="0"/>
      <c r="VNL94" s="0"/>
      <c r="VNM94" s="0"/>
      <c r="VNN94" s="0"/>
      <c r="VNO94" s="0"/>
      <c r="VNP94" s="0"/>
      <c r="VNQ94" s="0"/>
      <c r="VNR94" s="0"/>
      <c r="VNS94" s="0"/>
      <c r="VNT94" s="0"/>
      <c r="VNU94" s="0"/>
      <c r="VNV94" s="0"/>
      <c r="VNW94" s="0"/>
      <c r="VNX94" s="0"/>
      <c r="VNY94" s="0"/>
      <c r="VNZ94" s="0"/>
      <c r="VOA94" s="0"/>
      <c r="VOB94" s="0"/>
      <c r="VOC94" s="0"/>
      <c r="VOD94" s="0"/>
      <c r="VOE94" s="0"/>
      <c r="VOF94" s="0"/>
      <c r="VOG94" s="0"/>
      <c r="VOH94" s="0"/>
      <c r="VOI94" s="0"/>
      <c r="VOJ94" s="0"/>
      <c r="VOK94" s="0"/>
      <c r="VOL94" s="0"/>
      <c r="VOM94" s="0"/>
      <c r="VON94" s="0"/>
      <c r="VOO94" s="0"/>
      <c r="VOP94" s="0"/>
      <c r="VOQ94" s="0"/>
      <c r="VOR94" s="0"/>
      <c r="VOS94" s="0"/>
      <c r="VOT94" s="0"/>
      <c r="VOU94" s="0"/>
      <c r="VOV94" s="0"/>
      <c r="VOW94" s="0"/>
      <c r="VOX94" s="0"/>
      <c r="VOY94" s="0"/>
      <c r="VOZ94" s="0"/>
      <c r="VPA94" s="0"/>
      <c r="VPB94" s="0"/>
      <c r="VPC94" s="0"/>
      <c r="VPD94" s="0"/>
      <c r="VPE94" s="0"/>
      <c r="VPF94" s="0"/>
      <c r="VPG94" s="0"/>
      <c r="VPH94" s="0"/>
      <c r="VPI94" s="0"/>
      <c r="VPJ94" s="0"/>
      <c r="VPK94" s="0"/>
      <c r="VPL94" s="0"/>
      <c r="VPM94" s="0"/>
      <c r="VPN94" s="0"/>
      <c r="VPO94" s="0"/>
      <c r="VPP94" s="0"/>
      <c r="VPQ94" s="0"/>
      <c r="VPR94" s="0"/>
      <c r="VPS94" s="0"/>
      <c r="VPT94" s="0"/>
      <c r="VPU94" s="0"/>
      <c r="VPV94" s="0"/>
      <c r="VPW94" s="0"/>
      <c r="VPX94" s="0"/>
      <c r="VPY94" s="0"/>
      <c r="VPZ94" s="0"/>
      <c r="VQA94" s="0"/>
      <c r="VQB94" s="0"/>
      <c r="VQC94" s="0"/>
      <c r="VQD94" s="0"/>
      <c r="VQE94" s="0"/>
      <c r="VQF94" s="0"/>
      <c r="VQG94" s="0"/>
      <c r="VQH94" s="0"/>
      <c r="VQI94" s="0"/>
      <c r="VQJ94" s="0"/>
      <c r="VQK94" s="0"/>
      <c r="VQL94" s="0"/>
      <c r="VQM94" s="0"/>
      <c r="VQN94" s="0"/>
      <c r="VQO94" s="0"/>
      <c r="VQP94" s="0"/>
      <c r="VQQ94" s="0"/>
      <c r="VQR94" s="0"/>
      <c r="VQS94" s="0"/>
      <c r="VQT94" s="0"/>
      <c r="VQU94" s="0"/>
      <c r="VQV94" s="0"/>
      <c r="VQW94" s="0"/>
      <c r="VQX94" s="0"/>
      <c r="VQY94" s="0"/>
      <c r="VQZ94" s="0"/>
      <c r="VRA94" s="0"/>
      <c r="VRB94" s="0"/>
      <c r="VRC94" s="0"/>
      <c r="VRD94" s="0"/>
      <c r="VRE94" s="0"/>
      <c r="VRF94" s="0"/>
      <c r="VRG94" s="0"/>
      <c r="VRH94" s="0"/>
      <c r="VRI94" s="0"/>
      <c r="VRJ94" s="0"/>
      <c r="VRK94" s="0"/>
      <c r="VRL94" s="0"/>
      <c r="VRM94" s="0"/>
      <c r="VRN94" s="0"/>
      <c r="VRO94" s="0"/>
      <c r="VRP94" s="0"/>
      <c r="VRQ94" s="0"/>
      <c r="VRR94" s="0"/>
      <c r="VRS94" s="0"/>
      <c r="VRT94" s="0"/>
      <c r="VRU94" s="0"/>
      <c r="VRV94" s="0"/>
      <c r="VRW94" s="0"/>
      <c r="VRX94" s="0"/>
      <c r="VRY94" s="0"/>
      <c r="VRZ94" s="0"/>
      <c r="VSA94" s="0"/>
      <c r="VSB94" s="0"/>
      <c r="VSC94" s="0"/>
      <c r="VSD94" s="0"/>
      <c r="VSE94" s="0"/>
      <c r="VSF94" s="0"/>
      <c r="VSG94" s="0"/>
      <c r="VSH94" s="0"/>
      <c r="VSI94" s="0"/>
      <c r="VSJ94" s="0"/>
      <c r="VSK94" s="0"/>
      <c r="VSL94" s="0"/>
      <c r="VSM94" s="0"/>
      <c r="VSN94" s="0"/>
      <c r="VSO94" s="0"/>
      <c r="VSP94" s="0"/>
      <c r="VSQ94" s="0"/>
      <c r="VSR94" s="0"/>
      <c r="VSS94" s="0"/>
      <c r="VST94" s="0"/>
      <c r="VSU94" s="0"/>
      <c r="VSV94" s="0"/>
      <c r="VSW94" s="0"/>
      <c r="VSX94" s="0"/>
      <c r="VSY94" s="0"/>
      <c r="VSZ94" s="0"/>
      <c r="VTA94" s="0"/>
      <c r="VTB94" s="0"/>
      <c r="VTC94" s="0"/>
      <c r="VTD94" s="0"/>
      <c r="VTE94" s="0"/>
      <c r="VTF94" s="0"/>
      <c r="VTG94" s="0"/>
      <c r="VTH94" s="0"/>
      <c r="VTI94" s="0"/>
      <c r="VTJ94" s="0"/>
      <c r="VTK94" s="0"/>
      <c r="VTL94" s="0"/>
      <c r="VTM94" s="0"/>
      <c r="VTN94" s="0"/>
      <c r="VTO94" s="0"/>
      <c r="VTP94" s="0"/>
      <c r="VTQ94" s="0"/>
      <c r="VTR94" s="0"/>
      <c r="VTS94" s="0"/>
      <c r="VTT94" s="0"/>
      <c r="VTU94" s="0"/>
      <c r="VTV94" s="0"/>
      <c r="VTW94" s="0"/>
      <c r="VTX94" s="0"/>
      <c r="VTY94" s="0"/>
      <c r="VTZ94" s="0"/>
      <c r="VUA94" s="0"/>
      <c r="VUB94" s="0"/>
      <c r="VUC94" s="0"/>
      <c r="VUD94" s="0"/>
      <c r="VUE94" s="0"/>
      <c r="VUF94" s="0"/>
      <c r="VUG94" s="0"/>
      <c r="VUH94" s="0"/>
      <c r="VUI94" s="0"/>
      <c r="VUJ94" s="0"/>
      <c r="VUK94" s="0"/>
      <c r="VUL94" s="0"/>
      <c r="VUM94" s="0"/>
      <c r="VUN94" s="0"/>
      <c r="VUO94" s="0"/>
      <c r="VUP94" s="0"/>
      <c r="VUQ94" s="0"/>
      <c r="VUR94" s="0"/>
      <c r="VUS94" s="0"/>
      <c r="VUT94" s="0"/>
      <c r="VUU94" s="0"/>
      <c r="VUV94" s="0"/>
      <c r="VUW94" s="0"/>
      <c r="VUX94" s="0"/>
      <c r="VUY94" s="0"/>
      <c r="VUZ94" s="0"/>
      <c r="VVA94" s="0"/>
      <c r="VVB94" s="0"/>
      <c r="VVC94" s="0"/>
      <c r="VVD94" s="0"/>
      <c r="VVE94" s="0"/>
      <c r="VVF94" s="0"/>
      <c r="VVG94" s="0"/>
      <c r="VVH94" s="0"/>
      <c r="VVI94" s="0"/>
      <c r="VVJ94" s="0"/>
      <c r="VVK94" s="0"/>
      <c r="VVL94" s="0"/>
      <c r="VVM94" s="0"/>
      <c r="VVN94" s="0"/>
      <c r="VVO94" s="0"/>
      <c r="VVP94" s="0"/>
      <c r="VVQ94" s="0"/>
      <c r="VVR94" s="0"/>
      <c r="VVS94" s="0"/>
      <c r="VVT94" s="0"/>
      <c r="VVU94" s="0"/>
      <c r="VVV94" s="0"/>
      <c r="VVW94" s="0"/>
      <c r="VVX94" s="0"/>
      <c r="VVY94" s="0"/>
      <c r="VVZ94" s="0"/>
      <c r="VWA94" s="0"/>
      <c r="VWB94" s="0"/>
      <c r="VWC94" s="0"/>
      <c r="VWD94" s="0"/>
      <c r="VWE94" s="0"/>
      <c r="VWF94" s="0"/>
      <c r="VWG94" s="0"/>
      <c r="VWH94" s="0"/>
      <c r="VWI94" s="0"/>
      <c r="VWJ94" s="0"/>
      <c r="VWK94" s="0"/>
      <c r="VWL94" s="0"/>
      <c r="VWM94" s="0"/>
      <c r="VWN94" s="0"/>
      <c r="VWO94" s="0"/>
      <c r="VWP94" s="0"/>
      <c r="VWQ94" s="0"/>
      <c r="VWR94" s="0"/>
      <c r="VWS94" s="0"/>
      <c r="VWT94" s="0"/>
      <c r="VWU94" s="0"/>
      <c r="VWV94" s="0"/>
      <c r="VWW94" s="0"/>
      <c r="VWX94" s="0"/>
      <c r="VWY94" s="0"/>
      <c r="VWZ94" s="0"/>
      <c r="VXA94" s="0"/>
      <c r="VXB94" s="0"/>
      <c r="VXC94" s="0"/>
      <c r="VXD94" s="0"/>
      <c r="VXE94" s="0"/>
      <c r="VXF94" s="0"/>
      <c r="VXG94" s="0"/>
      <c r="VXH94" s="0"/>
      <c r="VXI94" s="0"/>
      <c r="VXJ94" s="0"/>
      <c r="VXK94" s="0"/>
      <c r="VXL94" s="0"/>
      <c r="VXM94" s="0"/>
      <c r="VXN94" s="0"/>
      <c r="VXO94" s="0"/>
      <c r="VXP94" s="0"/>
      <c r="VXQ94" s="0"/>
      <c r="VXR94" s="0"/>
      <c r="VXS94" s="0"/>
      <c r="VXT94" s="0"/>
      <c r="VXU94" s="0"/>
      <c r="VXV94" s="0"/>
      <c r="VXW94" s="0"/>
      <c r="VXX94" s="0"/>
      <c r="VXY94" s="0"/>
      <c r="VXZ94" s="0"/>
      <c r="VYA94" s="0"/>
      <c r="VYB94" s="0"/>
      <c r="VYC94" s="0"/>
      <c r="VYD94" s="0"/>
      <c r="VYE94" s="0"/>
      <c r="VYF94" s="0"/>
      <c r="VYG94" s="0"/>
      <c r="VYH94" s="0"/>
      <c r="VYI94" s="0"/>
      <c r="VYJ94" s="0"/>
      <c r="VYK94" s="0"/>
      <c r="VYL94" s="0"/>
      <c r="VYM94" s="0"/>
      <c r="VYN94" s="0"/>
      <c r="VYO94" s="0"/>
      <c r="VYP94" s="0"/>
      <c r="VYQ94" s="0"/>
      <c r="VYR94" s="0"/>
      <c r="VYS94" s="0"/>
      <c r="VYT94" s="0"/>
      <c r="VYU94" s="0"/>
      <c r="VYV94" s="0"/>
      <c r="VYW94" s="0"/>
      <c r="VYX94" s="0"/>
      <c r="VYY94" s="0"/>
      <c r="VYZ94" s="0"/>
      <c r="VZA94" s="0"/>
      <c r="VZB94" s="0"/>
      <c r="VZC94" s="0"/>
      <c r="VZD94" s="0"/>
      <c r="VZE94" s="0"/>
      <c r="VZF94" s="0"/>
      <c r="VZG94" s="0"/>
      <c r="VZH94" s="0"/>
      <c r="VZI94" s="0"/>
      <c r="VZJ94" s="0"/>
      <c r="VZK94" s="0"/>
      <c r="VZL94" s="0"/>
      <c r="VZM94" s="0"/>
      <c r="VZN94" s="0"/>
      <c r="VZO94" s="0"/>
      <c r="VZP94" s="0"/>
      <c r="VZQ94" s="0"/>
      <c r="VZR94" s="0"/>
      <c r="VZS94" s="0"/>
      <c r="VZT94" s="0"/>
      <c r="VZU94" s="0"/>
      <c r="VZV94" s="0"/>
      <c r="VZW94" s="0"/>
      <c r="VZX94" s="0"/>
      <c r="VZY94" s="0"/>
      <c r="VZZ94" s="0"/>
      <c r="WAA94" s="0"/>
      <c r="WAB94" s="0"/>
      <c r="WAC94" s="0"/>
      <c r="WAD94" s="0"/>
      <c r="WAE94" s="0"/>
      <c r="WAF94" s="0"/>
      <c r="WAG94" s="0"/>
      <c r="WAH94" s="0"/>
      <c r="WAI94" s="0"/>
      <c r="WAJ94" s="0"/>
      <c r="WAK94" s="0"/>
      <c r="WAL94" s="0"/>
      <c r="WAM94" s="0"/>
      <c r="WAN94" s="0"/>
      <c r="WAO94" s="0"/>
      <c r="WAP94" s="0"/>
      <c r="WAQ94" s="0"/>
      <c r="WAR94" s="0"/>
      <c r="WAS94" s="0"/>
      <c r="WAT94" s="0"/>
      <c r="WAU94" s="0"/>
      <c r="WAV94" s="0"/>
      <c r="WAW94" s="0"/>
      <c r="WAX94" s="0"/>
      <c r="WAY94" s="0"/>
      <c r="WAZ94" s="0"/>
      <c r="WBA94" s="0"/>
      <c r="WBB94" s="0"/>
      <c r="WBC94" s="0"/>
      <c r="WBD94" s="0"/>
      <c r="WBE94" s="0"/>
      <c r="WBF94" s="0"/>
      <c r="WBG94" s="0"/>
      <c r="WBH94" s="0"/>
      <c r="WBI94" s="0"/>
      <c r="WBJ94" s="0"/>
      <c r="WBK94" s="0"/>
      <c r="WBL94" s="0"/>
      <c r="WBM94" s="0"/>
      <c r="WBN94" s="0"/>
      <c r="WBO94" s="0"/>
      <c r="WBP94" s="0"/>
      <c r="WBQ94" s="0"/>
      <c r="WBR94" s="0"/>
      <c r="WBS94" s="0"/>
      <c r="WBT94" s="0"/>
      <c r="WBU94" s="0"/>
      <c r="WBV94" s="0"/>
      <c r="WBW94" s="0"/>
      <c r="WBX94" s="0"/>
      <c r="WBY94" s="0"/>
      <c r="WBZ94" s="0"/>
      <c r="WCA94" s="0"/>
      <c r="WCB94" s="0"/>
      <c r="WCC94" s="0"/>
      <c r="WCD94" s="0"/>
      <c r="WCE94" s="0"/>
      <c r="WCF94" s="0"/>
      <c r="WCG94" s="0"/>
      <c r="WCH94" s="0"/>
      <c r="WCI94" s="0"/>
      <c r="WCJ94" s="0"/>
      <c r="WCK94" s="0"/>
      <c r="WCL94" s="0"/>
      <c r="WCM94" s="0"/>
      <c r="WCN94" s="0"/>
      <c r="WCO94" s="0"/>
      <c r="WCP94" s="0"/>
      <c r="WCQ94" s="0"/>
      <c r="WCR94" s="0"/>
      <c r="WCS94" s="0"/>
      <c r="WCT94" s="0"/>
      <c r="WCU94" s="0"/>
      <c r="WCV94" s="0"/>
      <c r="WCW94" s="0"/>
      <c r="WCX94" s="0"/>
      <c r="WCY94" s="0"/>
      <c r="WCZ94" s="0"/>
      <c r="WDA94" s="0"/>
      <c r="WDB94" s="0"/>
      <c r="WDC94" s="0"/>
      <c r="WDD94" s="0"/>
      <c r="WDE94" s="0"/>
      <c r="WDF94" s="0"/>
      <c r="WDG94" s="0"/>
      <c r="WDH94" s="0"/>
      <c r="WDI94" s="0"/>
      <c r="WDJ94" s="0"/>
      <c r="WDK94" s="0"/>
      <c r="WDL94" s="0"/>
      <c r="WDM94" s="0"/>
      <c r="WDN94" s="0"/>
      <c r="WDO94" s="0"/>
      <c r="WDP94" s="0"/>
      <c r="WDQ94" s="0"/>
      <c r="WDR94" s="0"/>
      <c r="WDS94" s="0"/>
      <c r="WDT94" s="0"/>
      <c r="WDU94" s="0"/>
      <c r="WDV94" s="0"/>
      <c r="WDW94" s="0"/>
      <c r="WDX94" s="0"/>
      <c r="WDY94" s="0"/>
      <c r="WDZ94" s="0"/>
      <c r="WEA94" s="0"/>
      <c r="WEB94" s="0"/>
      <c r="WEC94" s="0"/>
      <c r="WED94" s="0"/>
      <c r="WEE94" s="0"/>
      <c r="WEF94" s="0"/>
      <c r="WEG94" s="0"/>
      <c r="WEH94" s="0"/>
      <c r="WEI94" s="0"/>
      <c r="WEJ94" s="0"/>
      <c r="WEK94" s="0"/>
      <c r="WEL94" s="0"/>
      <c r="WEM94" s="0"/>
      <c r="WEN94" s="0"/>
      <c r="WEO94" s="0"/>
      <c r="WEP94" s="0"/>
      <c r="WEQ94" s="0"/>
      <c r="WER94" s="0"/>
      <c r="WES94" s="0"/>
      <c r="WET94" s="0"/>
      <c r="WEU94" s="0"/>
      <c r="WEV94" s="0"/>
      <c r="WEW94" s="0"/>
      <c r="WEX94" s="0"/>
      <c r="WEY94" s="0"/>
      <c r="WEZ94" s="0"/>
      <c r="WFA94" s="0"/>
      <c r="WFB94" s="0"/>
      <c r="WFC94" s="0"/>
      <c r="WFD94" s="0"/>
      <c r="WFE94" s="0"/>
      <c r="WFF94" s="0"/>
      <c r="WFG94" s="0"/>
      <c r="WFH94" s="0"/>
      <c r="WFI94" s="0"/>
      <c r="WFJ94" s="0"/>
      <c r="WFK94" s="0"/>
      <c r="WFL94" s="0"/>
      <c r="WFM94" s="0"/>
      <c r="WFN94" s="0"/>
      <c r="WFO94" s="0"/>
      <c r="WFP94" s="0"/>
      <c r="WFQ94" s="0"/>
      <c r="WFR94" s="0"/>
      <c r="WFS94" s="0"/>
      <c r="WFT94" s="0"/>
      <c r="WFU94" s="0"/>
      <c r="WFV94" s="0"/>
      <c r="WFW94" s="0"/>
      <c r="WFX94" s="0"/>
      <c r="WFY94" s="0"/>
      <c r="WFZ94" s="0"/>
      <c r="WGA94" s="0"/>
      <c r="WGB94" s="0"/>
      <c r="WGC94" s="0"/>
      <c r="WGD94" s="0"/>
      <c r="WGE94" s="0"/>
      <c r="WGF94" s="0"/>
      <c r="WGG94" s="0"/>
      <c r="WGH94" s="0"/>
      <c r="WGI94" s="0"/>
      <c r="WGJ94" s="0"/>
      <c r="WGK94" s="0"/>
      <c r="WGL94" s="0"/>
      <c r="WGM94" s="0"/>
      <c r="WGN94" s="0"/>
      <c r="WGO94" s="0"/>
      <c r="WGP94" s="0"/>
      <c r="WGQ94" s="0"/>
      <c r="WGR94" s="0"/>
      <c r="WGS94" s="0"/>
      <c r="WGT94" s="0"/>
      <c r="WGU94" s="0"/>
      <c r="WGV94" s="0"/>
      <c r="WGW94" s="0"/>
      <c r="WGX94" s="0"/>
      <c r="WGY94" s="0"/>
      <c r="WGZ94" s="0"/>
      <c r="WHA94" s="0"/>
      <c r="WHB94" s="0"/>
      <c r="WHC94" s="0"/>
      <c r="WHD94" s="0"/>
      <c r="WHE94" s="0"/>
      <c r="WHF94" s="0"/>
      <c r="WHG94" s="0"/>
      <c r="WHH94" s="0"/>
      <c r="WHI94" s="0"/>
      <c r="WHJ94" s="0"/>
      <c r="WHK94" s="0"/>
      <c r="WHL94" s="0"/>
      <c r="WHM94" s="0"/>
      <c r="WHN94" s="0"/>
      <c r="WHO94" s="0"/>
      <c r="WHP94" s="0"/>
      <c r="WHQ94" s="0"/>
      <c r="WHR94" s="0"/>
      <c r="WHS94" s="0"/>
      <c r="WHT94" s="0"/>
      <c r="WHU94" s="0"/>
      <c r="WHV94" s="0"/>
      <c r="WHW94" s="0"/>
      <c r="WHX94" s="0"/>
      <c r="WHY94" s="0"/>
      <c r="WHZ94" s="0"/>
      <c r="WIA94" s="0"/>
      <c r="WIB94" s="0"/>
      <c r="WIC94" s="0"/>
      <c r="WID94" s="0"/>
      <c r="WIE94" s="0"/>
      <c r="WIF94" s="0"/>
      <c r="WIG94" s="0"/>
      <c r="WIH94" s="0"/>
      <c r="WII94" s="0"/>
      <c r="WIJ94" s="0"/>
      <c r="WIK94" s="0"/>
      <c r="WIL94" s="0"/>
      <c r="WIM94" s="0"/>
      <c r="WIN94" s="0"/>
      <c r="WIO94" s="0"/>
      <c r="WIP94" s="0"/>
      <c r="WIQ94" s="0"/>
      <c r="WIR94" s="0"/>
      <c r="WIS94" s="0"/>
      <c r="WIT94" s="0"/>
      <c r="WIU94" s="0"/>
      <c r="WIV94" s="0"/>
      <c r="WIW94" s="0"/>
      <c r="WIX94" s="0"/>
      <c r="WIY94" s="0"/>
      <c r="WIZ94" s="0"/>
      <c r="WJA94" s="0"/>
      <c r="WJB94" s="0"/>
      <c r="WJC94" s="0"/>
      <c r="WJD94" s="0"/>
      <c r="WJE94" s="0"/>
      <c r="WJF94" s="0"/>
      <c r="WJG94" s="0"/>
      <c r="WJH94" s="0"/>
      <c r="WJI94" s="0"/>
      <c r="WJJ94" s="0"/>
      <c r="WJK94" s="0"/>
      <c r="WJL94" s="0"/>
      <c r="WJM94" s="0"/>
      <c r="WJN94" s="0"/>
      <c r="WJO94" s="0"/>
      <c r="WJP94" s="0"/>
      <c r="WJQ94" s="0"/>
      <c r="WJR94" s="0"/>
      <c r="WJS94" s="0"/>
      <c r="WJT94" s="0"/>
      <c r="WJU94" s="0"/>
      <c r="WJV94" s="0"/>
      <c r="WJW94" s="0"/>
      <c r="WJX94" s="0"/>
      <c r="WJY94" s="0"/>
      <c r="WJZ94" s="0"/>
      <c r="WKA94" s="0"/>
      <c r="WKB94" s="0"/>
      <c r="WKC94" s="0"/>
      <c r="WKD94" s="0"/>
      <c r="WKE94" s="0"/>
      <c r="WKF94" s="0"/>
      <c r="WKG94" s="0"/>
      <c r="WKH94" s="0"/>
      <c r="WKI94" s="0"/>
      <c r="WKJ94" s="0"/>
      <c r="WKK94" s="0"/>
      <c r="WKL94" s="0"/>
      <c r="WKM94" s="0"/>
      <c r="WKN94" s="0"/>
      <c r="WKO94" s="0"/>
      <c r="WKP94" s="0"/>
      <c r="WKQ94" s="0"/>
      <c r="WKR94" s="0"/>
      <c r="WKS94" s="0"/>
      <c r="WKT94" s="0"/>
      <c r="WKU94" s="0"/>
      <c r="WKV94" s="0"/>
      <c r="WKW94" s="0"/>
      <c r="WKX94" s="0"/>
      <c r="WKY94" s="0"/>
      <c r="WKZ94" s="0"/>
      <c r="WLA94" s="0"/>
      <c r="WLB94" s="0"/>
      <c r="WLC94" s="0"/>
      <c r="WLD94" s="0"/>
      <c r="WLE94" s="0"/>
      <c r="WLF94" s="0"/>
      <c r="WLG94" s="0"/>
      <c r="WLH94" s="0"/>
      <c r="WLI94" s="0"/>
      <c r="WLJ94" s="0"/>
      <c r="WLK94" s="0"/>
      <c r="WLL94" s="0"/>
      <c r="WLM94" s="0"/>
      <c r="WLN94" s="0"/>
      <c r="WLO94" s="0"/>
      <c r="WLP94" s="0"/>
      <c r="WLQ94" s="0"/>
      <c r="WLR94" s="0"/>
      <c r="WLS94" s="0"/>
      <c r="WLT94" s="0"/>
      <c r="WLU94" s="0"/>
      <c r="WLV94" s="0"/>
      <c r="WLW94" s="0"/>
      <c r="WLX94" s="0"/>
      <c r="WLY94" s="0"/>
      <c r="WLZ94" s="0"/>
      <c r="WMA94" s="0"/>
      <c r="WMB94" s="0"/>
      <c r="WMC94" s="0"/>
      <c r="WMD94" s="0"/>
      <c r="WME94" s="0"/>
      <c r="WMF94" s="0"/>
      <c r="WMG94" s="0"/>
      <c r="WMH94" s="0"/>
      <c r="WMI94" s="0"/>
      <c r="WMJ94" s="0"/>
      <c r="WMK94" s="0"/>
      <c r="WML94" s="0"/>
      <c r="WMM94" s="0"/>
      <c r="WMN94" s="0"/>
      <c r="WMO94" s="0"/>
      <c r="WMP94" s="0"/>
      <c r="WMQ94" s="0"/>
      <c r="WMR94" s="0"/>
      <c r="WMS94" s="0"/>
      <c r="WMT94" s="0"/>
      <c r="WMU94" s="0"/>
      <c r="WMV94" s="0"/>
      <c r="WMW94" s="0"/>
      <c r="WMX94" s="0"/>
      <c r="WMY94" s="0"/>
      <c r="WMZ94" s="0"/>
      <c r="WNA94" s="0"/>
      <c r="WNB94" s="0"/>
      <c r="WNC94" s="0"/>
      <c r="WND94" s="0"/>
      <c r="WNE94" s="0"/>
      <c r="WNF94" s="0"/>
      <c r="WNG94" s="0"/>
      <c r="WNH94" s="0"/>
      <c r="WNI94" s="0"/>
      <c r="WNJ94" s="0"/>
      <c r="WNK94" s="0"/>
      <c r="WNL94" s="0"/>
      <c r="WNM94" s="0"/>
      <c r="WNN94" s="0"/>
      <c r="WNO94" s="0"/>
      <c r="WNP94" s="0"/>
      <c r="WNQ94" s="0"/>
      <c r="WNR94" s="0"/>
      <c r="WNS94" s="0"/>
      <c r="WNT94" s="0"/>
      <c r="WNU94" s="0"/>
      <c r="WNV94" s="0"/>
      <c r="WNW94" s="0"/>
      <c r="WNX94" s="0"/>
      <c r="WNY94" s="0"/>
      <c r="WNZ94" s="0"/>
      <c r="WOA94" s="0"/>
      <c r="WOB94" s="0"/>
      <c r="WOC94" s="0"/>
      <c r="WOD94" s="0"/>
      <c r="WOE94" s="0"/>
      <c r="WOF94" s="0"/>
      <c r="WOG94" s="0"/>
      <c r="WOH94" s="0"/>
      <c r="WOI94" s="0"/>
      <c r="WOJ94" s="0"/>
      <c r="WOK94" s="0"/>
      <c r="WOL94" s="0"/>
      <c r="WOM94" s="0"/>
      <c r="WON94" s="0"/>
      <c r="WOO94" s="0"/>
      <c r="WOP94" s="0"/>
      <c r="WOQ94" s="0"/>
      <c r="WOR94" s="0"/>
      <c r="WOS94" s="0"/>
      <c r="WOT94" s="0"/>
      <c r="WOU94" s="0"/>
      <c r="WOV94" s="0"/>
      <c r="WOW94" s="0"/>
      <c r="WOX94" s="0"/>
      <c r="WOY94" s="0"/>
      <c r="WOZ94" s="0"/>
      <c r="WPA94" s="0"/>
      <c r="WPB94" s="0"/>
      <c r="WPC94" s="0"/>
      <c r="WPD94" s="0"/>
      <c r="WPE94" s="0"/>
      <c r="WPF94" s="0"/>
      <c r="WPG94" s="0"/>
      <c r="WPH94" s="0"/>
      <c r="WPI94" s="0"/>
      <c r="WPJ94" s="0"/>
      <c r="WPK94" s="0"/>
      <c r="WPL94" s="0"/>
      <c r="WPM94" s="0"/>
      <c r="WPN94" s="0"/>
      <c r="WPO94" s="0"/>
      <c r="WPP94" s="0"/>
      <c r="WPQ94" s="0"/>
      <c r="WPR94" s="0"/>
      <c r="WPS94" s="0"/>
      <c r="WPT94" s="0"/>
      <c r="WPU94" s="0"/>
      <c r="WPV94" s="0"/>
      <c r="WPW94" s="0"/>
      <c r="WPX94" s="0"/>
      <c r="WPY94" s="0"/>
      <c r="WPZ94" s="0"/>
      <c r="WQA94" s="0"/>
      <c r="WQB94" s="0"/>
      <c r="WQC94" s="0"/>
      <c r="WQD94" s="0"/>
      <c r="WQE94" s="0"/>
      <c r="WQF94" s="0"/>
      <c r="WQG94" s="0"/>
      <c r="WQH94" s="0"/>
      <c r="WQI94" s="0"/>
      <c r="WQJ94" s="0"/>
      <c r="WQK94" s="0"/>
      <c r="WQL94" s="0"/>
      <c r="WQM94" s="0"/>
      <c r="WQN94" s="0"/>
      <c r="WQO94" s="0"/>
      <c r="WQP94" s="0"/>
      <c r="WQQ94" s="0"/>
      <c r="WQR94" s="0"/>
      <c r="WQS94" s="0"/>
      <c r="WQT94" s="0"/>
      <c r="WQU94" s="0"/>
      <c r="WQV94" s="0"/>
      <c r="WQW94" s="0"/>
      <c r="WQX94" s="0"/>
      <c r="WQY94" s="0"/>
      <c r="WQZ94" s="0"/>
      <c r="WRA94" s="0"/>
      <c r="WRB94" s="0"/>
      <c r="WRC94" s="0"/>
      <c r="WRD94" s="0"/>
      <c r="WRE94" s="0"/>
      <c r="WRF94" s="0"/>
      <c r="WRG94" s="0"/>
      <c r="WRH94" s="0"/>
      <c r="WRI94" s="0"/>
      <c r="WRJ94" s="0"/>
      <c r="WRK94" s="0"/>
      <c r="WRL94" s="0"/>
      <c r="WRM94" s="0"/>
      <c r="WRN94" s="0"/>
      <c r="WRO94" s="0"/>
      <c r="WRP94" s="0"/>
      <c r="WRQ94" s="0"/>
      <c r="WRR94" s="0"/>
      <c r="WRS94" s="0"/>
      <c r="WRT94" s="0"/>
      <c r="WRU94" s="0"/>
      <c r="WRV94" s="0"/>
      <c r="WRW94" s="0"/>
      <c r="WRX94" s="0"/>
      <c r="WRY94" s="0"/>
      <c r="WRZ94" s="0"/>
      <c r="WSA94" s="0"/>
      <c r="WSB94" s="0"/>
      <c r="WSC94" s="0"/>
      <c r="WSD94" s="0"/>
      <c r="WSE94" s="0"/>
      <c r="WSF94" s="0"/>
      <c r="WSG94" s="0"/>
      <c r="WSH94" s="0"/>
      <c r="WSI94" s="0"/>
      <c r="WSJ94" s="0"/>
      <c r="WSK94" s="0"/>
      <c r="WSL94" s="0"/>
      <c r="WSM94" s="0"/>
      <c r="WSN94" s="0"/>
      <c r="WSO94" s="0"/>
      <c r="WSP94" s="0"/>
      <c r="WSQ94" s="0"/>
      <c r="WSR94" s="0"/>
      <c r="WSS94" s="0"/>
      <c r="WST94" s="0"/>
      <c r="WSU94" s="0"/>
      <c r="WSV94" s="0"/>
      <c r="WSW94" s="0"/>
      <c r="WSX94" s="0"/>
      <c r="WSY94" s="0"/>
      <c r="WSZ94" s="0"/>
      <c r="WTA94" s="0"/>
      <c r="WTB94" s="0"/>
      <c r="WTC94" s="0"/>
      <c r="WTD94" s="0"/>
      <c r="WTE94" s="0"/>
      <c r="WTF94" s="0"/>
      <c r="WTG94" s="0"/>
      <c r="WTH94" s="0"/>
      <c r="WTI94" s="0"/>
      <c r="WTJ94" s="0"/>
      <c r="WTK94" s="0"/>
      <c r="WTL94" s="0"/>
      <c r="WTM94" s="0"/>
      <c r="WTN94" s="0"/>
      <c r="WTO94" s="0"/>
      <c r="WTP94" s="0"/>
      <c r="WTQ94" s="0"/>
      <c r="WTR94" s="0"/>
      <c r="WTS94" s="0"/>
      <c r="WTT94" s="0"/>
      <c r="WTU94" s="0"/>
      <c r="WTV94" s="0"/>
      <c r="WTW94" s="0"/>
      <c r="WTX94" s="0"/>
      <c r="WTY94" s="0"/>
      <c r="WTZ94" s="0"/>
      <c r="WUA94" s="0"/>
      <c r="WUB94" s="0"/>
      <c r="WUC94" s="0"/>
      <c r="WUD94" s="0"/>
      <c r="WUE94" s="0"/>
      <c r="WUF94" s="0"/>
      <c r="WUG94" s="0"/>
      <c r="WUH94" s="0"/>
      <c r="WUI94" s="0"/>
      <c r="WUJ94" s="0"/>
      <c r="WUK94" s="0"/>
      <c r="WUL94" s="0"/>
      <c r="WUM94" s="0"/>
      <c r="WUN94" s="0"/>
      <c r="WUO94" s="0"/>
      <c r="WUP94" s="0"/>
      <c r="WUQ94" s="0"/>
      <c r="WUR94" s="0"/>
      <c r="WUS94" s="0"/>
      <c r="WUT94" s="0"/>
      <c r="WUU94" s="0"/>
      <c r="WUV94" s="0"/>
      <c r="WUW94" s="0"/>
      <c r="WUX94" s="0"/>
      <c r="WUY94" s="0"/>
      <c r="WUZ94" s="0"/>
      <c r="WVA94" s="0"/>
      <c r="WVB94" s="0"/>
      <c r="WVC94" s="0"/>
      <c r="WVD94" s="0"/>
      <c r="WVE94" s="0"/>
      <c r="WVF94" s="0"/>
      <c r="WVG94" s="0"/>
      <c r="WVH94" s="0"/>
      <c r="WVI94" s="0"/>
      <c r="WVJ94" s="0"/>
      <c r="WVK94" s="0"/>
      <c r="WVL94" s="0"/>
      <c r="WVM94" s="0"/>
      <c r="WVN94" s="0"/>
      <c r="WVO94" s="0"/>
      <c r="WVP94" s="0"/>
      <c r="WVQ94" s="0"/>
      <c r="WVR94" s="0"/>
      <c r="WVS94" s="0"/>
      <c r="WVT94" s="0"/>
      <c r="WVU94" s="0"/>
      <c r="WVV94" s="0"/>
      <c r="WVW94" s="0"/>
      <c r="WVX94" s="0"/>
      <c r="WVY94" s="0"/>
      <c r="WVZ94" s="0"/>
      <c r="WWA94" s="0"/>
      <c r="WWB94" s="0"/>
      <c r="WWC94" s="0"/>
      <c r="WWD94" s="0"/>
      <c r="WWE94" s="0"/>
      <c r="WWF94" s="0"/>
      <c r="WWG94" s="0"/>
      <c r="WWH94" s="0"/>
      <c r="WWI94" s="0"/>
      <c r="WWJ94" s="0"/>
      <c r="WWK94" s="0"/>
      <c r="WWL94" s="0"/>
      <c r="WWM94" s="0"/>
      <c r="WWN94" s="0"/>
      <c r="WWO94" s="0"/>
      <c r="WWP94" s="0"/>
      <c r="WWQ94" s="0"/>
      <c r="WWR94" s="0"/>
      <c r="WWS94" s="0"/>
      <c r="WWT94" s="0"/>
      <c r="WWU94" s="0"/>
      <c r="WWV94" s="0"/>
      <c r="WWW94" s="0"/>
      <c r="WWX94" s="0"/>
      <c r="WWY94" s="0"/>
      <c r="WWZ94" s="0"/>
      <c r="WXA94" s="0"/>
      <c r="WXB94" s="0"/>
      <c r="WXC94" s="0"/>
      <c r="WXD94" s="0"/>
      <c r="WXE94" s="0"/>
      <c r="WXF94" s="0"/>
      <c r="WXG94" s="0"/>
      <c r="WXH94" s="0"/>
      <c r="WXI94" s="0"/>
      <c r="WXJ94" s="0"/>
      <c r="WXK94" s="0"/>
      <c r="WXL94" s="0"/>
      <c r="WXM94" s="0"/>
      <c r="WXN94" s="0"/>
      <c r="WXO94" s="0"/>
      <c r="WXP94" s="0"/>
      <c r="WXQ94" s="0"/>
      <c r="WXR94" s="0"/>
      <c r="WXS94" s="0"/>
      <c r="WXT94" s="0"/>
      <c r="WXU94" s="0"/>
      <c r="WXV94" s="0"/>
      <c r="WXW94" s="0"/>
      <c r="WXX94" s="0"/>
      <c r="WXY94" s="0"/>
      <c r="WXZ94" s="0"/>
      <c r="WYA94" s="0"/>
      <c r="WYB94" s="0"/>
      <c r="WYC94" s="0"/>
      <c r="WYD94" s="0"/>
      <c r="WYE94" s="0"/>
      <c r="WYF94" s="0"/>
      <c r="WYG94" s="0"/>
      <c r="WYH94" s="0"/>
      <c r="WYI94" s="0"/>
      <c r="WYJ94" s="0"/>
      <c r="WYK94" s="0"/>
      <c r="WYL94" s="0"/>
      <c r="WYM94" s="0"/>
      <c r="WYN94" s="0"/>
      <c r="WYO94" s="0"/>
      <c r="WYP94" s="0"/>
      <c r="WYQ94" s="0"/>
      <c r="WYR94" s="0"/>
      <c r="WYS94" s="0"/>
      <c r="WYT94" s="0"/>
      <c r="WYU94" s="0"/>
      <c r="WYV94" s="0"/>
      <c r="WYW94" s="0"/>
      <c r="WYX94" s="0"/>
      <c r="WYY94" s="0"/>
      <c r="WYZ94" s="0"/>
      <c r="WZA94" s="0"/>
      <c r="WZB94" s="0"/>
      <c r="WZC94" s="0"/>
      <c r="WZD94" s="0"/>
      <c r="WZE94" s="0"/>
      <c r="WZF94" s="0"/>
      <c r="WZG94" s="0"/>
      <c r="WZH94" s="0"/>
      <c r="WZI94" s="0"/>
      <c r="WZJ94" s="0"/>
      <c r="WZK94" s="0"/>
      <c r="WZL94" s="0"/>
      <c r="WZM94" s="0"/>
      <c r="WZN94" s="0"/>
      <c r="WZO94" s="0"/>
      <c r="WZP94" s="0"/>
      <c r="WZQ94" s="0"/>
      <c r="WZR94" s="0"/>
      <c r="WZS94" s="0"/>
      <c r="WZT94" s="0"/>
      <c r="WZU94" s="0"/>
      <c r="WZV94" s="0"/>
      <c r="WZW94" s="0"/>
      <c r="WZX94" s="0"/>
      <c r="WZY94" s="0"/>
      <c r="WZZ94" s="0"/>
      <c r="XAA94" s="0"/>
      <c r="XAB94" s="0"/>
      <c r="XAC94" s="0"/>
      <c r="XAD94" s="0"/>
      <c r="XAE94" s="0"/>
      <c r="XAF94" s="0"/>
      <c r="XAG94" s="0"/>
      <c r="XAH94" s="0"/>
      <c r="XAI94" s="0"/>
      <c r="XAJ94" s="0"/>
      <c r="XAK94" s="0"/>
      <c r="XAL94" s="0"/>
      <c r="XAM94" s="0"/>
      <c r="XAN94" s="0"/>
      <c r="XAO94" s="0"/>
      <c r="XAP94" s="0"/>
      <c r="XAQ94" s="0"/>
      <c r="XAR94" s="0"/>
      <c r="XAS94" s="0"/>
      <c r="XAT94" s="0"/>
      <c r="XAU94" s="0"/>
      <c r="XAV94" s="0"/>
      <c r="XAW94" s="0"/>
      <c r="XAX94" s="0"/>
      <c r="XAY94" s="0"/>
      <c r="XAZ94" s="0"/>
      <c r="XBA94" s="0"/>
      <c r="XBB94" s="0"/>
      <c r="XBC94" s="0"/>
      <c r="XBD94" s="0"/>
      <c r="XBE94" s="0"/>
      <c r="XBF94" s="0"/>
      <c r="XBG94" s="0"/>
      <c r="XBH94" s="0"/>
      <c r="XBI94" s="0"/>
      <c r="XBJ94" s="0"/>
      <c r="XBK94" s="0"/>
      <c r="XBL94" s="0"/>
      <c r="XBM94" s="0"/>
      <c r="XBN94" s="0"/>
      <c r="XBO94" s="0"/>
      <c r="XBP94" s="0"/>
      <c r="XBQ94" s="0"/>
      <c r="XBR94" s="0"/>
      <c r="XBS94" s="0"/>
      <c r="XBT94" s="0"/>
      <c r="XBU94" s="0"/>
      <c r="XBV94" s="0"/>
      <c r="XBW94" s="0"/>
      <c r="XBX94" s="0"/>
      <c r="XBY94" s="0"/>
      <c r="XBZ94" s="0"/>
      <c r="XCA94" s="0"/>
      <c r="XCB94" s="0"/>
      <c r="XCC94" s="0"/>
      <c r="XCD94" s="0"/>
      <c r="XCE94" s="0"/>
      <c r="XCF94" s="0"/>
      <c r="XCG94" s="0"/>
      <c r="XCH94" s="0"/>
      <c r="XCI94" s="0"/>
      <c r="XCJ94" s="0"/>
      <c r="XCK94" s="0"/>
      <c r="XCL94" s="0"/>
      <c r="XCM94" s="0"/>
      <c r="XCN94" s="0"/>
      <c r="XCO94" s="0"/>
      <c r="XCP94" s="0"/>
      <c r="XCQ94" s="0"/>
      <c r="XCR94" s="0"/>
      <c r="XCS94" s="0"/>
      <c r="XCT94" s="0"/>
      <c r="XCU94" s="0"/>
      <c r="XCV94" s="0"/>
      <c r="XCW94" s="0"/>
      <c r="XCX94" s="0"/>
      <c r="XCY94" s="0"/>
      <c r="XCZ94" s="0"/>
      <c r="XDA94" s="0"/>
      <c r="XDB94" s="0"/>
      <c r="XDC94" s="0"/>
      <c r="XDD94" s="0"/>
      <c r="XDE94" s="0"/>
      <c r="XDF94" s="0"/>
      <c r="XDG94" s="0"/>
      <c r="XDH94" s="0"/>
      <c r="XDI94" s="0"/>
      <c r="XDJ94" s="0"/>
      <c r="XDK94" s="0"/>
      <c r="XDL94" s="0"/>
      <c r="XDM94" s="0"/>
      <c r="XDN94" s="0"/>
      <c r="XDO94" s="0"/>
      <c r="XDP94" s="0"/>
      <c r="XDQ94" s="0"/>
      <c r="XDR94" s="0"/>
      <c r="XDS94" s="0"/>
      <c r="XDT94" s="0"/>
      <c r="XDU94" s="0"/>
      <c r="XDV94" s="0"/>
      <c r="XDW94" s="0"/>
      <c r="XDX94" s="0"/>
      <c r="XDY94" s="0"/>
      <c r="XDZ94" s="0"/>
      <c r="XEA94" s="0"/>
      <c r="XEB94" s="0"/>
      <c r="XEC94" s="0"/>
      <c r="XED94" s="0"/>
      <c r="XEE94" s="0"/>
      <c r="XEF94" s="0"/>
      <c r="XEG94" s="0"/>
      <c r="XEH94" s="0"/>
      <c r="XEI94" s="0"/>
      <c r="XEJ94" s="0"/>
      <c r="XEK94" s="0"/>
      <c r="XEL94" s="0"/>
      <c r="XEM94" s="0"/>
      <c r="XEN94" s="0"/>
      <c r="XEO94" s="0"/>
      <c r="XEP94" s="0"/>
      <c r="XEQ94" s="0"/>
      <c r="XER94" s="0"/>
      <c r="XES94" s="0"/>
      <c r="XET94" s="0"/>
      <c r="XEU94" s="0"/>
      <c r="XEV94" s="0"/>
      <c r="XEW94" s="0"/>
      <c r="XEX94" s="0"/>
      <c r="XEY94" s="0"/>
      <c r="XEZ94" s="0"/>
      <c r="XFA94" s="0"/>
      <c r="XFB94" s="0"/>
      <c r="XFC94" s="0"/>
      <c r="XFD94" s="0"/>
    </row>
    <row r="95" customFormat="false" ht="13.8" hidden="false" customHeight="true" outlineLevel="0" collapsed="false">
      <c r="A95" s="418"/>
      <c r="B95" s="556" t="s">
        <v>749</v>
      </c>
      <c r="C95" s="556" t="s">
        <v>750</v>
      </c>
      <c r="D95" s="556" t="s">
        <v>751</v>
      </c>
      <c r="E95" s="556"/>
      <c r="F95" s="556" t="s">
        <v>752</v>
      </c>
      <c r="G95" s="556"/>
      <c r="H95" s="430"/>
      <c r="I95" s="430"/>
      <c r="J95" s="421"/>
      <c r="K95" s="422"/>
      <c r="L95" s="422"/>
      <c r="M95" s="0"/>
      <c r="N95" s="0"/>
      <c r="O95" s="0"/>
      <c r="P95" s="0"/>
      <c r="Q95" s="0"/>
      <c r="R95" s="0"/>
      <c r="S95" s="0"/>
      <c r="T95" s="0"/>
      <c r="U95" s="0"/>
      <c r="V95" s="0"/>
      <c r="W95" s="0"/>
      <c r="X95" s="0"/>
      <c r="Y95" s="0"/>
      <c r="Z95" s="0"/>
      <c r="AA95" s="0"/>
      <c r="AB95" s="0"/>
      <c r="AC95" s="0"/>
      <c r="AD95" s="0"/>
      <c r="AE95" s="0"/>
      <c r="AF95" s="0"/>
      <c r="AG95" s="0"/>
      <c r="AH95" s="0"/>
      <c r="AI95" s="0"/>
      <c r="AJ95" s="0"/>
      <c r="AK95" s="0"/>
      <c r="AL95" s="0"/>
      <c r="AM95" s="0"/>
      <c r="AN95" s="0"/>
      <c r="AO95" s="0"/>
      <c r="AP95" s="0"/>
      <c r="AQ95" s="0"/>
      <c r="AR95" s="0"/>
      <c r="AS95" s="0"/>
      <c r="AT95" s="0"/>
      <c r="AU95" s="0"/>
      <c r="AV95" s="0"/>
      <c r="AW95" s="0"/>
      <c r="AX95" s="0"/>
      <c r="AY95" s="0"/>
      <c r="AZ95" s="0"/>
      <c r="BA95" s="0"/>
      <c r="BB95" s="0"/>
      <c r="BC95" s="0"/>
      <c r="BD95" s="0"/>
      <c r="BE95" s="0"/>
      <c r="BF95" s="0"/>
      <c r="BG95" s="0"/>
      <c r="BH95" s="0"/>
      <c r="BI95" s="0"/>
      <c r="BJ95" s="0"/>
      <c r="BK95" s="0"/>
      <c r="BL95" s="0"/>
      <c r="BM95" s="0"/>
      <c r="BN95" s="0"/>
      <c r="BO95" s="0"/>
      <c r="BP95" s="0"/>
      <c r="BQ95" s="0"/>
      <c r="BR95" s="0"/>
      <c r="BS95" s="0"/>
      <c r="BT95" s="0"/>
      <c r="BU95" s="0"/>
      <c r="BV95" s="0"/>
      <c r="BW95" s="0"/>
      <c r="BX95" s="0"/>
      <c r="BY95" s="0"/>
      <c r="BZ95" s="0"/>
      <c r="CA95" s="0"/>
      <c r="CB95" s="0"/>
      <c r="CC95" s="0"/>
      <c r="CD95" s="0"/>
      <c r="CE95" s="0"/>
      <c r="CF95" s="0"/>
      <c r="CG95" s="0"/>
      <c r="CH95" s="0"/>
      <c r="CI95" s="0"/>
      <c r="CJ95" s="0"/>
      <c r="CK95" s="0"/>
      <c r="CL95" s="0"/>
      <c r="CM95" s="0"/>
      <c r="CN95" s="0"/>
      <c r="CO95" s="0"/>
      <c r="CP95" s="0"/>
      <c r="CQ95" s="0"/>
      <c r="CR95" s="0"/>
      <c r="CS95" s="0"/>
      <c r="CT95" s="0"/>
      <c r="CU95" s="0"/>
      <c r="CV95" s="0"/>
      <c r="CW95" s="0"/>
      <c r="CX95" s="0"/>
      <c r="CY95" s="0"/>
      <c r="CZ95" s="0"/>
      <c r="DA95" s="0"/>
      <c r="DB95" s="0"/>
      <c r="DC95" s="0"/>
      <c r="DD95" s="0"/>
      <c r="DE95" s="0"/>
      <c r="DF95" s="0"/>
      <c r="DG95" s="0"/>
      <c r="DH95" s="0"/>
      <c r="DI95" s="0"/>
      <c r="DJ95" s="0"/>
      <c r="DK95" s="0"/>
      <c r="DL95" s="0"/>
      <c r="DM95" s="0"/>
      <c r="DN95" s="0"/>
      <c r="DO95" s="0"/>
      <c r="DP95" s="0"/>
      <c r="DQ95" s="0"/>
      <c r="DR95" s="0"/>
      <c r="DS95" s="0"/>
      <c r="DT95" s="0"/>
      <c r="DU95" s="0"/>
      <c r="DV95" s="0"/>
      <c r="DW95" s="0"/>
      <c r="DX95" s="0"/>
      <c r="DY95" s="0"/>
      <c r="DZ95" s="0"/>
      <c r="EA95" s="0"/>
      <c r="EB95" s="0"/>
      <c r="EC95" s="0"/>
      <c r="ED95" s="0"/>
      <c r="EE95" s="0"/>
      <c r="EF95" s="0"/>
      <c r="EG95" s="0"/>
      <c r="EH95" s="0"/>
      <c r="EI95" s="0"/>
      <c r="EJ95" s="0"/>
      <c r="EK95" s="0"/>
      <c r="EL95" s="0"/>
      <c r="EM95" s="0"/>
      <c r="EN95" s="0"/>
      <c r="EO95" s="0"/>
      <c r="EP95" s="0"/>
      <c r="EQ95" s="0"/>
      <c r="ER95" s="0"/>
      <c r="ES95" s="0"/>
      <c r="ET95" s="0"/>
      <c r="EU95" s="0"/>
      <c r="EV95" s="0"/>
      <c r="EW95" s="0"/>
      <c r="EX95" s="0"/>
      <c r="EY95" s="0"/>
      <c r="EZ95" s="0"/>
      <c r="FA95" s="0"/>
      <c r="FB95" s="0"/>
      <c r="FC95" s="0"/>
      <c r="FD95" s="0"/>
      <c r="FE95" s="0"/>
      <c r="FF95" s="0"/>
      <c r="FG95" s="0"/>
      <c r="FH95" s="0"/>
      <c r="FI95" s="0"/>
      <c r="FJ95" s="0"/>
      <c r="FK95" s="0"/>
      <c r="FL95" s="0"/>
      <c r="FM95" s="0"/>
      <c r="FN95" s="0"/>
      <c r="FO95" s="0"/>
      <c r="FP95" s="0"/>
      <c r="FQ95" s="0"/>
      <c r="FR95" s="0"/>
      <c r="FS95" s="0"/>
      <c r="FT95" s="0"/>
      <c r="FU95" s="0"/>
      <c r="FV95" s="0"/>
      <c r="FW95" s="0"/>
      <c r="FX95" s="0"/>
      <c r="FY95" s="0"/>
      <c r="FZ95" s="0"/>
      <c r="GA95" s="0"/>
      <c r="GB95" s="0"/>
      <c r="GC95" s="0"/>
      <c r="GD95" s="0"/>
      <c r="GE95" s="0"/>
      <c r="GF95" s="0"/>
      <c r="GG95" s="0"/>
      <c r="GH95" s="0"/>
      <c r="GI95" s="0"/>
      <c r="GJ95" s="0"/>
      <c r="GK95" s="0"/>
      <c r="GL95" s="0"/>
      <c r="GM95" s="0"/>
      <c r="GN95" s="0"/>
      <c r="GO95" s="0"/>
      <c r="GP95" s="0"/>
      <c r="GQ95" s="0"/>
      <c r="GR95" s="0"/>
      <c r="GS95" s="0"/>
      <c r="GT95" s="0"/>
      <c r="GU95" s="0"/>
      <c r="GV95" s="0"/>
      <c r="GW95" s="0"/>
      <c r="GX95" s="0"/>
      <c r="GY95" s="0"/>
      <c r="GZ95" s="0"/>
      <c r="HA95" s="0"/>
      <c r="HB95" s="0"/>
      <c r="HC95" s="0"/>
      <c r="HD95" s="0"/>
      <c r="HE95" s="0"/>
      <c r="HF95" s="0"/>
      <c r="HG95" s="0"/>
      <c r="HH95" s="0"/>
      <c r="HI95" s="0"/>
      <c r="HJ95" s="0"/>
      <c r="HK95" s="0"/>
      <c r="HL95" s="0"/>
      <c r="HM95" s="0"/>
      <c r="HN95" s="0"/>
      <c r="HO95" s="0"/>
      <c r="HP95" s="0"/>
      <c r="HQ95" s="0"/>
      <c r="HR95" s="0"/>
      <c r="HS95" s="0"/>
      <c r="HT95" s="0"/>
      <c r="HU95" s="0"/>
      <c r="HV95" s="0"/>
      <c r="HW95" s="0"/>
      <c r="HX95" s="0"/>
      <c r="HY95" s="0"/>
      <c r="HZ95" s="0"/>
      <c r="IA95" s="0"/>
      <c r="IB95" s="0"/>
      <c r="IC95" s="0"/>
      <c r="ID95" s="0"/>
      <c r="IE95" s="0"/>
      <c r="IF95" s="0"/>
      <c r="IG95" s="0"/>
      <c r="IH95" s="0"/>
      <c r="II95" s="0"/>
      <c r="IJ95" s="0"/>
      <c r="IK95" s="0"/>
      <c r="IL95" s="0"/>
      <c r="IM95" s="0"/>
      <c r="IN95" s="0"/>
      <c r="IO95" s="0"/>
      <c r="IP95" s="0"/>
      <c r="IQ95" s="0"/>
      <c r="IR95" s="0"/>
      <c r="IS95" s="0"/>
      <c r="IT95" s="0"/>
      <c r="IU95" s="0"/>
      <c r="IV95" s="0"/>
      <c r="IW95" s="0"/>
      <c r="IX95" s="0"/>
      <c r="IY95" s="0"/>
      <c r="IZ95" s="0"/>
      <c r="JA95" s="0"/>
      <c r="JB95" s="0"/>
      <c r="JC95" s="0"/>
      <c r="JD95" s="0"/>
      <c r="JE95" s="0"/>
      <c r="JF95" s="0"/>
      <c r="JG95" s="0"/>
      <c r="JH95" s="0"/>
      <c r="JI95" s="0"/>
      <c r="JJ95" s="0"/>
      <c r="JK95" s="0"/>
      <c r="JL95" s="0"/>
      <c r="JM95" s="0"/>
      <c r="JN95" s="0"/>
      <c r="JO95" s="0"/>
      <c r="JP95" s="0"/>
      <c r="JQ95" s="0"/>
      <c r="JR95" s="0"/>
      <c r="JS95" s="0"/>
      <c r="JT95" s="0"/>
      <c r="JU95" s="0"/>
      <c r="JV95" s="0"/>
      <c r="JW95" s="0"/>
      <c r="JX95" s="0"/>
      <c r="JY95" s="0"/>
      <c r="JZ95" s="0"/>
      <c r="KA95" s="0"/>
      <c r="KB95" s="0"/>
      <c r="KC95" s="0"/>
      <c r="KD95" s="0"/>
      <c r="KE95" s="0"/>
      <c r="KF95" s="0"/>
      <c r="KG95" s="0"/>
      <c r="KH95" s="0"/>
      <c r="KI95" s="0"/>
      <c r="KJ95" s="0"/>
      <c r="KK95" s="0"/>
      <c r="KL95" s="0"/>
      <c r="KM95" s="0"/>
      <c r="KN95" s="0"/>
      <c r="KO95" s="0"/>
      <c r="KP95" s="0"/>
      <c r="KQ95" s="0"/>
      <c r="KR95" s="0"/>
      <c r="KS95" s="0"/>
      <c r="KT95" s="0"/>
      <c r="KU95" s="0"/>
      <c r="KV95" s="0"/>
      <c r="KW95" s="0"/>
      <c r="KX95" s="0"/>
      <c r="KY95" s="0"/>
      <c r="KZ95" s="0"/>
      <c r="LA95" s="0"/>
      <c r="LB95" s="0"/>
      <c r="LC95" s="0"/>
      <c r="LD95" s="0"/>
      <c r="LE95" s="0"/>
      <c r="LF95" s="0"/>
      <c r="LG95" s="0"/>
      <c r="LH95" s="0"/>
      <c r="LI95" s="0"/>
      <c r="LJ95" s="0"/>
      <c r="LK95" s="0"/>
      <c r="LL95" s="0"/>
      <c r="LM95" s="0"/>
      <c r="LN95" s="0"/>
      <c r="LO95" s="0"/>
      <c r="LP95" s="0"/>
      <c r="LQ95" s="0"/>
      <c r="LR95" s="0"/>
      <c r="LS95" s="0"/>
      <c r="LT95" s="0"/>
      <c r="LU95" s="0"/>
      <c r="LV95" s="0"/>
      <c r="LW95" s="0"/>
      <c r="LX95" s="0"/>
      <c r="LY95" s="0"/>
      <c r="LZ95" s="0"/>
      <c r="MA95" s="0"/>
      <c r="MB95" s="0"/>
      <c r="MC95" s="0"/>
      <c r="MD95" s="0"/>
      <c r="ME95" s="0"/>
      <c r="MF95" s="0"/>
      <c r="MG95" s="0"/>
      <c r="MH95" s="0"/>
      <c r="MI95" s="0"/>
      <c r="MJ95" s="0"/>
      <c r="MK95" s="0"/>
      <c r="ML95" s="0"/>
      <c r="MM95" s="0"/>
      <c r="MN95" s="0"/>
      <c r="MO95" s="0"/>
      <c r="MP95" s="0"/>
      <c r="MQ95" s="0"/>
      <c r="MR95" s="0"/>
      <c r="MS95" s="0"/>
      <c r="MT95" s="0"/>
      <c r="MU95" s="0"/>
      <c r="MV95" s="0"/>
      <c r="MW95" s="0"/>
      <c r="MX95" s="0"/>
      <c r="MY95" s="0"/>
      <c r="MZ95" s="0"/>
      <c r="NA95" s="0"/>
      <c r="NB95" s="0"/>
      <c r="NC95" s="0"/>
      <c r="ND95" s="0"/>
      <c r="NE95" s="0"/>
      <c r="NF95" s="0"/>
      <c r="NG95" s="0"/>
      <c r="NH95" s="0"/>
      <c r="NI95" s="0"/>
      <c r="NJ95" s="0"/>
      <c r="NK95" s="0"/>
      <c r="NL95" s="0"/>
      <c r="NM95" s="0"/>
      <c r="NN95" s="0"/>
      <c r="NO95" s="0"/>
      <c r="NP95" s="0"/>
      <c r="NQ95" s="0"/>
      <c r="NR95" s="0"/>
      <c r="NS95" s="0"/>
      <c r="NT95" s="0"/>
      <c r="NU95" s="0"/>
      <c r="NV95" s="0"/>
      <c r="NW95" s="0"/>
      <c r="NX95" s="0"/>
      <c r="NY95" s="0"/>
      <c r="NZ95" s="0"/>
      <c r="OA95" s="0"/>
      <c r="OB95" s="0"/>
      <c r="OC95" s="0"/>
      <c r="OD95" s="0"/>
      <c r="OE95" s="0"/>
      <c r="OF95" s="0"/>
      <c r="OG95" s="0"/>
      <c r="OH95" s="0"/>
      <c r="OI95" s="0"/>
      <c r="OJ95" s="0"/>
      <c r="OK95" s="0"/>
      <c r="OL95" s="0"/>
      <c r="OM95" s="0"/>
      <c r="ON95" s="0"/>
      <c r="OO95" s="0"/>
      <c r="OP95" s="0"/>
      <c r="OQ95" s="0"/>
      <c r="OR95" s="0"/>
      <c r="OS95" s="0"/>
      <c r="OT95" s="0"/>
      <c r="OU95" s="0"/>
      <c r="OV95" s="0"/>
      <c r="OW95" s="0"/>
      <c r="OX95" s="0"/>
      <c r="OY95" s="0"/>
      <c r="OZ95" s="0"/>
      <c r="PA95" s="0"/>
      <c r="PB95" s="0"/>
      <c r="PC95" s="0"/>
      <c r="PD95" s="0"/>
      <c r="PE95" s="0"/>
      <c r="PF95" s="0"/>
      <c r="PG95" s="0"/>
      <c r="PH95" s="0"/>
      <c r="PI95" s="0"/>
      <c r="PJ95" s="0"/>
      <c r="PK95" s="0"/>
      <c r="PL95" s="0"/>
      <c r="PM95" s="0"/>
      <c r="PN95" s="0"/>
      <c r="PO95" s="0"/>
      <c r="PP95" s="0"/>
      <c r="PQ95" s="0"/>
      <c r="PR95" s="0"/>
      <c r="PS95" s="0"/>
      <c r="PT95" s="0"/>
      <c r="PU95" s="0"/>
      <c r="PV95" s="0"/>
      <c r="PW95" s="0"/>
      <c r="PX95" s="0"/>
      <c r="PY95" s="0"/>
      <c r="PZ95" s="0"/>
      <c r="QA95" s="0"/>
      <c r="QB95" s="0"/>
      <c r="QC95" s="0"/>
      <c r="QD95" s="0"/>
      <c r="QE95" s="0"/>
      <c r="QF95" s="0"/>
      <c r="QG95" s="0"/>
      <c r="QH95" s="0"/>
      <c r="QI95" s="0"/>
      <c r="QJ95" s="0"/>
      <c r="QK95" s="0"/>
      <c r="QL95" s="0"/>
      <c r="QM95" s="0"/>
      <c r="QN95" s="0"/>
      <c r="QO95" s="0"/>
      <c r="QP95" s="0"/>
      <c r="QQ95" s="0"/>
      <c r="QR95" s="0"/>
      <c r="QS95" s="0"/>
      <c r="QT95" s="0"/>
      <c r="QU95" s="0"/>
      <c r="QV95" s="0"/>
      <c r="QW95" s="0"/>
      <c r="QX95" s="0"/>
      <c r="QY95" s="0"/>
      <c r="QZ95" s="0"/>
      <c r="RA95" s="0"/>
      <c r="RB95" s="0"/>
      <c r="RC95" s="0"/>
      <c r="RD95" s="0"/>
      <c r="RE95" s="0"/>
      <c r="RF95" s="0"/>
      <c r="RG95" s="0"/>
      <c r="RH95" s="0"/>
      <c r="RI95" s="0"/>
      <c r="RJ95" s="0"/>
      <c r="RK95" s="0"/>
      <c r="RL95" s="0"/>
      <c r="RM95" s="0"/>
      <c r="RN95" s="0"/>
      <c r="RO95" s="0"/>
      <c r="RP95" s="0"/>
      <c r="RQ95" s="0"/>
      <c r="RR95" s="0"/>
      <c r="RS95" s="0"/>
      <c r="RT95" s="0"/>
      <c r="RU95" s="0"/>
      <c r="RV95" s="0"/>
      <c r="RW95" s="0"/>
      <c r="RX95" s="0"/>
      <c r="RY95" s="0"/>
      <c r="RZ95" s="0"/>
      <c r="SA95" s="0"/>
      <c r="SB95" s="0"/>
      <c r="SC95" s="0"/>
      <c r="SD95" s="0"/>
      <c r="SE95" s="0"/>
      <c r="SF95" s="0"/>
      <c r="SG95" s="0"/>
      <c r="SH95" s="0"/>
      <c r="SI95" s="0"/>
      <c r="SJ95" s="0"/>
      <c r="SK95" s="0"/>
      <c r="SL95" s="0"/>
      <c r="SM95" s="0"/>
      <c r="SN95" s="0"/>
      <c r="SO95" s="0"/>
      <c r="SP95" s="0"/>
      <c r="SQ95" s="0"/>
      <c r="SR95" s="0"/>
      <c r="SS95" s="0"/>
      <c r="ST95" s="0"/>
      <c r="SU95" s="0"/>
      <c r="SV95" s="0"/>
      <c r="SW95" s="0"/>
      <c r="SX95" s="0"/>
      <c r="SY95" s="0"/>
      <c r="SZ95" s="0"/>
      <c r="TA95" s="0"/>
      <c r="TB95" s="0"/>
      <c r="TC95" s="0"/>
      <c r="TD95" s="0"/>
      <c r="TE95" s="0"/>
      <c r="TF95" s="0"/>
      <c r="TG95" s="0"/>
      <c r="TH95" s="0"/>
      <c r="TI95" s="0"/>
      <c r="TJ95" s="0"/>
      <c r="TK95" s="0"/>
      <c r="TL95" s="0"/>
      <c r="TM95" s="0"/>
      <c r="TN95" s="0"/>
      <c r="TO95" s="0"/>
      <c r="TP95" s="0"/>
      <c r="TQ95" s="0"/>
      <c r="TR95" s="0"/>
      <c r="TS95" s="0"/>
      <c r="TT95" s="0"/>
      <c r="TU95" s="0"/>
      <c r="TV95" s="0"/>
      <c r="TW95" s="0"/>
      <c r="TX95" s="0"/>
      <c r="TY95" s="0"/>
      <c r="TZ95" s="0"/>
      <c r="UA95" s="0"/>
      <c r="UB95" s="0"/>
      <c r="UC95" s="0"/>
      <c r="UD95" s="0"/>
      <c r="UE95" s="0"/>
      <c r="UF95" s="0"/>
      <c r="UG95" s="0"/>
      <c r="UH95" s="0"/>
      <c r="UI95" s="0"/>
      <c r="UJ95" s="0"/>
      <c r="UK95" s="0"/>
      <c r="UL95" s="0"/>
      <c r="UM95" s="0"/>
      <c r="UN95" s="0"/>
      <c r="UO95" s="0"/>
      <c r="UP95" s="0"/>
      <c r="UQ95" s="0"/>
      <c r="UR95" s="0"/>
      <c r="US95" s="0"/>
      <c r="UT95" s="0"/>
      <c r="UU95" s="0"/>
      <c r="UV95" s="0"/>
      <c r="UW95" s="0"/>
      <c r="UX95" s="0"/>
      <c r="UY95" s="0"/>
      <c r="UZ95" s="0"/>
      <c r="VA95" s="0"/>
      <c r="VB95" s="0"/>
      <c r="VC95" s="0"/>
      <c r="VD95" s="0"/>
      <c r="VE95" s="0"/>
      <c r="VF95" s="0"/>
      <c r="VG95" s="0"/>
      <c r="VH95" s="0"/>
      <c r="VI95" s="0"/>
      <c r="VJ95" s="0"/>
      <c r="VK95" s="0"/>
      <c r="VL95" s="0"/>
      <c r="VM95" s="0"/>
      <c r="VN95" s="0"/>
      <c r="VO95" s="0"/>
      <c r="VP95" s="0"/>
      <c r="VQ95" s="0"/>
      <c r="VR95" s="0"/>
      <c r="VS95" s="0"/>
      <c r="VT95" s="0"/>
      <c r="VU95" s="0"/>
      <c r="VV95" s="0"/>
      <c r="VW95" s="0"/>
      <c r="VX95" s="0"/>
      <c r="VY95" s="0"/>
      <c r="VZ95" s="0"/>
      <c r="WA95" s="0"/>
      <c r="WB95" s="0"/>
      <c r="WC95" s="0"/>
      <c r="WD95" s="0"/>
      <c r="WE95" s="0"/>
      <c r="WF95" s="0"/>
      <c r="WG95" s="0"/>
      <c r="WH95" s="0"/>
      <c r="WI95" s="0"/>
      <c r="WJ95" s="0"/>
      <c r="WK95" s="0"/>
      <c r="WL95" s="0"/>
      <c r="WM95" s="0"/>
      <c r="WN95" s="0"/>
      <c r="WO95" s="0"/>
      <c r="WP95" s="0"/>
      <c r="WQ95" s="0"/>
      <c r="WR95" s="0"/>
      <c r="WS95" s="0"/>
      <c r="WT95" s="0"/>
      <c r="WU95" s="0"/>
      <c r="WV95" s="0"/>
      <c r="WW95" s="0"/>
      <c r="WX95" s="0"/>
      <c r="WY95" s="0"/>
      <c r="WZ95" s="0"/>
      <c r="XA95" s="0"/>
      <c r="XB95" s="0"/>
      <c r="XC95" s="0"/>
      <c r="XD95" s="0"/>
      <c r="XE95" s="0"/>
      <c r="XF95" s="0"/>
      <c r="XG95" s="0"/>
      <c r="XH95" s="0"/>
      <c r="XI95" s="0"/>
      <c r="XJ95" s="0"/>
      <c r="XK95" s="0"/>
      <c r="XL95" s="0"/>
      <c r="XM95" s="0"/>
      <c r="XN95" s="0"/>
      <c r="XO95" s="0"/>
      <c r="XP95" s="0"/>
      <c r="XQ95" s="0"/>
      <c r="XR95" s="0"/>
      <c r="XS95" s="0"/>
      <c r="XT95" s="0"/>
      <c r="XU95" s="0"/>
      <c r="XV95" s="0"/>
      <c r="XW95" s="0"/>
      <c r="XX95" s="0"/>
      <c r="XY95" s="0"/>
      <c r="XZ95" s="0"/>
      <c r="YA95" s="0"/>
      <c r="YB95" s="0"/>
      <c r="YC95" s="0"/>
      <c r="YD95" s="0"/>
      <c r="YE95" s="0"/>
      <c r="YF95" s="0"/>
      <c r="YG95" s="0"/>
      <c r="YH95" s="0"/>
      <c r="YI95" s="0"/>
      <c r="YJ95" s="0"/>
      <c r="YK95" s="0"/>
      <c r="YL95" s="0"/>
      <c r="YM95" s="0"/>
      <c r="YN95" s="0"/>
      <c r="YO95" s="0"/>
      <c r="YP95" s="0"/>
      <c r="YQ95" s="0"/>
      <c r="YR95" s="0"/>
      <c r="YS95" s="0"/>
      <c r="YT95" s="0"/>
      <c r="YU95" s="0"/>
      <c r="YV95" s="0"/>
      <c r="YW95" s="0"/>
      <c r="YX95" s="0"/>
      <c r="YY95" s="0"/>
      <c r="YZ95" s="0"/>
      <c r="ZA95" s="0"/>
      <c r="ZB95" s="0"/>
      <c r="ZC95" s="0"/>
      <c r="ZD95" s="0"/>
      <c r="ZE95" s="0"/>
      <c r="ZF95" s="0"/>
      <c r="ZG95" s="0"/>
      <c r="ZH95" s="0"/>
      <c r="ZI95" s="0"/>
      <c r="ZJ95" s="0"/>
      <c r="ZK95" s="0"/>
      <c r="ZL95" s="0"/>
      <c r="ZM95" s="0"/>
      <c r="ZN95" s="0"/>
      <c r="ZO95" s="0"/>
      <c r="ZP95" s="0"/>
      <c r="ZQ95" s="0"/>
      <c r="ZR95" s="0"/>
      <c r="ZS95" s="0"/>
      <c r="ZT95" s="0"/>
      <c r="ZU95" s="0"/>
      <c r="ZV95" s="0"/>
      <c r="ZW95" s="0"/>
      <c r="ZX95" s="0"/>
      <c r="ZY95" s="0"/>
      <c r="ZZ95" s="0"/>
      <c r="AAA95" s="0"/>
      <c r="AAB95" s="0"/>
      <c r="AAC95" s="0"/>
      <c r="AAD95" s="0"/>
      <c r="AAE95" s="0"/>
      <c r="AAF95" s="0"/>
      <c r="AAG95" s="0"/>
      <c r="AAH95" s="0"/>
      <c r="AAI95" s="0"/>
      <c r="AAJ95" s="0"/>
      <c r="AAK95" s="0"/>
      <c r="AAL95" s="0"/>
      <c r="AAM95" s="0"/>
      <c r="AAN95" s="0"/>
      <c r="AAO95" s="0"/>
      <c r="AAP95" s="0"/>
      <c r="AAQ95" s="0"/>
      <c r="AAR95" s="0"/>
      <c r="AAS95" s="0"/>
      <c r="AAT95" s="0"/>
      <c r="AAU95" s="0"/>
      <c r="AAV95" s="0"/>
      <c r="AAW95" s="0"/>
      <c r="AAX95" s="0"/>
      <c r="AAY95" s="0"/>
      <c r="AAZ95" s="0"/>
      <c r="ABA95" s="0"/>
      <c r="ABB95" s="0"/>
      <c r="ABC95" s="0"/>
      <c r="ABD95" s="0"/>
      <c r="ABE95" s="0"/>
      <c r="ABF95" s="0"/>
      <c r="ABG95" s="0"/>
      <c r="ABH95" s="0"/>
      <c r="ABI95" s="0"/>
      <c r="ABJ95" s="0"/>
      <c r="ABK95" s="0"/>
      <c r="ABL95" s="0"/>
      <c r="ABM95" s="0"/>
      <c r="ABN95" s="0"/>
      <c r="ABO95" s="0"/>
      <c r="ABP95" s="0"/>
      <c r="ABQ95" s="0"/>
      <c r="ABR95" s="0"/>
      <c r="ABS95" s="0"/>
      <c r="ABT95" s="0"/>
      <c r="ABU95" s="0"/>
      <c r="ABV95" s="0"/>
      <c r="ABW95" s="0"/>
      <c r="ABX95" s="0"/>
      <c r="ABY95" s="0"/>
      <c r="ABZ95" s="0"/>
      <c r="ACA95" s="0"/>
      <c r="ACB95" s="0"/>
      <c r="ACC95" s="0"/>
      <c r="ACD95" s="0"/>
      <c r="ACE95" s="0"/>
      <c r="ACF95" s="0"/>
      <c r="ACG95" s="0"/>
      <c r="ACH95" s="0"/>
      <c r="ACI95" s="0"/>
      <c r="ACJ95" s="0"/>
      <c r="ACK95" s="0"/>
      <c r="ACL95" s="0"/>
      <c r="ACM95" s="0"/>
      <c r="ACN95" s="0"/>
      <c r="ACO95" s="0"/>
      <c r="ACP95" s="0"/>
      <c r="ACQ95" s="0"/>
      <c r="ACR95" s="0"/>
      <c r="ACS95" s="0"/>
      <c r="ACT95" s="0"/>
      <c r="ACU95" s="0"/>
      <c r="ACV95" s="0"/>
      <c r="ACW95" s="0"/>
      <c r="ACX95" s="0"/>
      <c r="ACY95" s="0"/>
      <c r="ACZ95" s="0"/>
      <c r="ADA95" s="0"/>
      <c r="ADB95" s="0"/>
      <c r="ADC95" s="0"/>
      <c r="ADD95" s="0"/>
      <c r="ADE95" s="0"/>
      <c r="ADF95" s="0"/>
      <c r="ADG95" s="0"/>
      <c r="ADH95" s="0"/>
      <c r="ADI95" s="0"/>
      <c r="ADJ95" s="0"/>
      <c r="ADK95" s="0"/>
      <c r="ADL95" s="0"/>
      <c r="ADM95" s="0"/>
      <c r="ADN95" s="0"/>
      <c r="ADO95" s="0"/>
      <c r="ADP95" s="0"/>
      <c r="ADQ95" s="0"/>
      <c r="ADR95" s="0"/>
      <c r="ADS95" s="0"/>
      <c r="ADT95" s="0"/>
      <c r="ADU95" s="0"/>
      <c r="ADV95" s="0"/>
      <c r="ADW95" s="0"/>
      <c r="ADX95" s="0"/>
      <c r="ADY95" s="0"/>
      <c r="ADZ95" s="0"/>
      <c r="AEA95" s="0"/>
      <c r="AEB95" s="0"/>
      <c r="AEC95" s="0"/>
      <c r="AED95" s="0"/>
      <c r="AEE95" s="0"/>
      <c r="AEF95" s="0"/>
      <c r="AEG95" s="0"/>
      <c r="AEH95" s="0"/>
      <c r="AEI95" s="0"/>
      <c r="AEJ95" s="0"/>
      <c r="AEK95" s="0"/>
      <c r="AEL95" s="0"/>
      <c r="AEM95" s="0"/>
      <c r="AEN95" s="0"/>
      <c r="AEO95" s="0"/>
      <c r="AEP95" s="0"/>
      <c r="AEQ95" s="0"/>
      <c r="AER95" s="0"/>
      <c r="AES95" s="0"/>
      <c r="AET95" s="0"/>
      <c r="AEU95" s="0"/>
      <c r="AEV95" s="0"/>
      <c r="AEW95" s="0"/>
      <c r="AEX95" s="0"/>
      <c r="AEY95" s="0"/>
      <c r="AEZ95" s="0"/>
      <c r="AFA95" s="0"/>
      <c r="AFB95" s="0"/>
      <c r="AFC95" s="0"/>
      <c r="AFD95" s="0"/>
      <c r="AFE95" s="0"/>
      <c r="AFF95" s="0"/>
      <c r="AFG95" s="0"/>
      <c r="AFH95" s="0"/>
      <c r="AFI95" s="0"/>
      <c r="AFJ95" s="0"/>
      <c r="AFK95" s="0"/>
      <c r="AFL95" s="0"/>
      <c r="AFM95" s="0"/>
      <c r="AFN95" s="0"/>
      <c r="AFO95" s="0"/>
      <c r="AFP95" s="0"/>
      <c r="AFQ95" s="0"/>
      <c r="AFR95" s="0"/>
      <c r="AFS95" s="0"/>
      <c r="AFT95" s="0"/>
      <c r="AFU95" s="0"/>
      <c r="AFV95" s="0"/>
      <c r="AFW95" s="0"/>
      <c r="AFX95" s="0"/>
      <c r="AFY95" s="0"/>
      <c r="AFZ95" s="0"/>
      <c r="AGA95" s="0"/>
      <c r="AGB95" s="0"/>
      <c r="AGC95" s="0"/>
      <c r="AGD95" s="0"/>
      <c r="AGE95" s="0"/>
      <c r="AGF95" s="0"/>
      <c r="AGG95" s="0"/>
      <c r="AGH95" s="0"/>
      <c r="AGI95" s="0"/>
      <c r="AGJ95" s="0"/>
      <c r="AGK95" s="0"/>
      <c r="AGL95" s="0"/>
      <c r="AGM95" s="0"/>
      <c r="AGN95" s="0"/>
      <c r="AGO95" s="0"/>
      <c r="AGP95" s="0"/>
      <c r="AGQ95" s="0"/>
      <c r="AGR95" s="0"/>
      <c r="AGS95" s="0"/>
      <c r="AGT95" s="0"/>
      <c r="AGU95" s="0"/>
      <c r="AGV95" s="0"/>
      <c r="AGW95" s="0"/>
      <c r="AGX95" s="0"/>
      <c r="AGY95" s="0"/>
      <c r="AGZ95" s="0"/>
      <c r="AHA95" s="0"/>
      <c r="AHB95" s="0"/>
      <c r="AHC95" s="0"/>
      <c r="AHD95" s="0"/>
      <c r="AHE95" s="0"/>
      <c r="AHF95" s="0"/>
      <c r="AHG95" s="0"/>
      <c r="AHH95" s="0"/>
      <c r="AHI95" s="0"/>
      <c r="AHJ95" s="0"/>
      <c r="AHK95" s="0"/>
      <c r="AHL95" s="0"/>
      <c r="AHM95" s="0"/>
      <c r="AHN95" s="0"/>
      <c r="AHO95" s="0"/>
      <c r="AHP95" s="0"/>
      <c r="AHQ95" s="0"/>
      <c r="AHR95" s="0"/>
      <c r="AHS95" s="0"/>
      <c r="AHT95" s="0"/>
      <c r="AHU95" s="0"/>
      <c r="AHV95" s="0"/>
      <c r="AHW95" s="0"/>
      <c r="AHX95" s="0"/>
      <c r="AHY95" s="0"/>
      <c r="AHZ95" s="0"/>
      <c r="AIA95" s="0"/>
      <c r="AIB95" s="0"/>
      <c r="AIC95" s="0"/>
      <c r="AID95" s="0"/>
      <c r="AIE95" s="0"/>
      <c r="AIF95" s="0"/>
      <c r="AIG95" s="0"/>
      <c r="AIH95" s="0"/>
      <c r="AII95" s="0"/>
      <c r="AIJ95" s="0"/>
      <c r="AIK95" s="0"/>
      <c r="AIL95" s="0"/>
      <c r="AIM95" s="0"/>
      <c r="AIN95" s="0"/>
      <c r="AIO95" s="0"/>
      <c r="AIP95" s="0"/>
      <c r="AIQ95" s="0"/>
      <c r="AIR95" s="0"/>
      <c r="AIS95" s="0"/>
      <c r="AIT95" s="0"/>
      <c r="AIU95" s="0"/>
      <c r="AIV95" s="0"/>
      <c r="AIW95" s="0"/>
      <c r="AIX95" s="0"/>
      <c r="AIY95" s="0"/>
      <c r="AIZ95" s="0"/>
      <c r="AJA95" s="0"/>
      <c r="AJB95" s="0"/>
      <c r="AJC95" s="0"/>
      <c r="AJD95" s="0"/>
      <c r="AJE95" s="0"/>
      <c r="AJF95" s="0"/>
      <c r="AJG95" s="0"/>
      <c r="AJH95" s="0"/>
      <c r="AJI95" s="0"/>
      <c r="AJJ95" s="0"/>
      <c r="AJK95" s="0"/>
      <c r="AJL95" s="0"/>
      <c r="AJM95" s="0"/>
      <c r="AJN95" s="0"/>
      <c r="AJO95" s="0"/>
      <c r="AJP95" s="0"/>
      <c r="AJQ95" s="0"/>
      <c r="AJR95" s="0"/>
      <c r="AJS95" s="0"/>
      <c r="AJT95" s="0"/>
      <c r="AJU95" s="0"/>
      <c r="AJV95" s="0"/>
      <c r="AJW95" s="0"/>
      <c r="AJX95" s="0"/>
      <c r="AJY95" s="0"/>
      <c r="AJZ95" s="0"/>
      <c r="AKA95" s="0"/>
      <c r="AKB95" s="0"/>
      <c r="AKC95" s="0"/>
      <c r="AKD95" s="0"/>
      <c r="AKE95" s="0"/>
      <c r="AKF95" s="0"/>
      <c r="AKG95" s="0"/>
      <c r="AKH95" s="0"/>
      <c r="AKI95" s="0"/>
      <c r="AKJ95" s="0"/>
      <c r="AKK95" s="0"/>
      <c r="AKL95" s="0"/>
      <c r="AKM95" s="0"/>
      <c r="AKN95" s="0"/>
      <c r="AKO95" s="0"/>
      <c r="AKP95" s="0"/>
      <c r="AKQ95" s="0"/>
      <c r="AKR95" s="0"/>
      <c r="AKS95" s="0"/>
      <c r="AKT95" s="0"/>
      <c r="AKU95" s="0"/>
      <c r="AKV95" s="0"/>
      <c r="AKW95" s="0"/>
      <c r="AKX95" s="0"/>
      <c r="AKY95" s="0"/>
      <c r="AKZ95" s="0"/>
      <c r="ALA95" s="0"/>
      <c r="ALB95" s="0"/>
      <c r="ALC95" s="0"/>
      <c r="ALD95" s="0"/>
      <c r="ALE95" s="0"/>
      <c r="ALF95" s="0"/>
      <c r="ALG95" s="0"/>
      <c r="ALH95" s="0"/>
      <c r="ALI95" s="0"/>
      <c r="ALJ95" s="0"/>
      <c r="ALK95" s="0"/>
      <c r="ALL95" s="0"/>
      <c r="ALM95" s="0"/>
      <c r="ALN95" s="0"/>
      <c r="ALO95" s="0"/>
      <c r="ALP95" s="0"/>
      <c r="ALQ95" s="0"/>
      <c r="ALR95" s="0"/>
      <c r="ALS95" s="0"/>
      <c r="ALT95" s="0"/>
      <c r="ALU95" s="0"/>
      <c r="ALV95" s="0"/>
      <c r="ALW95" s="0"/>
      <c r="ALX95" s="0"/>
      <c r="ALY95" s="0"/>
      <c r="ALZ95" s="0"/>
      <c r="AMA95" s="0"/>
      <c r="AMB95" s="0"/>
      <c r="AMC95" s="0"/>
      <c r="AMD95" s="0"/>
      <c r="AME95" s="0"/>
      <c r="AMF95" s="0"/>
      <c r="AMG95" s="0"/>
      <c r="AMH95" s="0"/>
      <c r="AMI95" s="0"/>
      <c r="AMJ95" s="0"/>
      <c r="AMK95" s="0"/>
      <c r="AML95" s="0"/>
      <c r="AMM95" s="0"/>
      <c r="AMN95" s="0"/>
      <c r="AMO95" s="0"/>
      <c r="AMP95" s="0"/>
      <c r="AMQ95" s="0"/>
      <c r="AMR95" s="0"/>
      <c r="AMS95" s="0"/>
      <c r="AMT95" s="0"/>
      <c r="AMU95" s="0"/>
      <c r="AMV95" s="0"/>
      <c r="AMW95" s="0"/>
      <c r="AMX95" s="0"/>
      <c r="AMY95" s="0"/>
      <c r="AMZ95" s="0"/>
      <c r="ANA95" s="0"/>
      <c r="ANB95" s="0"/>
      <c r="ANC95" s="0"/>
      <c r="AND95" s="0"/>
      <c r="ANE95" s="0"/>
      <c r="ANF95" s="0"/>
      <c r="ANG95" s="0"/>
      <c r="ANH95" s="0"/>
      <c r="ANI95" s="0"/>
      <c r="ANJ95" s="0"/>
      <c r="ANK95" s="0"/>
      <c r="ANL95" s="0"/>
      <c r="ANM95" s="0"/>
      <c r="ANN95" s="0"/>
      <c r="ANO95" s="0"/>
      <c r="ANP95" s="0"/>
      <c r="ANQ95" s="0"/>
      <c r="ANR95" s="0"/>
      <c r="ANS95" s="0"/>
      <c r="ANT95" s="0"/>
      <c r="ANU95" s="0"/>
      <c r="ANV95" s="0"/>
      <c r="ANW95" s="0"/>
      <c r="ANX95" s="0"/>
      <c r="ANY95" s="0"/>
      <c r="ANZ95" s="0"/>
      <c r="AOA95" s="0"/>
      <c r="AOB95" s="0"/>
      <c r="AOC95" s="0"/>
      <c r="AOD95" s="0"/>
      <c r="AOE95" s="0"/>
      <c r="AOF95" s="0"/>
      <c r="AOG95" s="0"/>
      <c r="AOH95" s="0"/>
      <c r="AOI95" s="0"/>
      <c r="AOJ95" s="0"/>
      <c r="AOK95" s="0"/>
      <c r="AOL95" s="0"/>
      <c r="AOM95" s="0"/>
      <c r="AON95" s="0"/>
      <c r="AOO95" s="0"/>
      <c r="AOP95" s="0"/>
      <c r="AOQ95" s="0"/>
      <c r="AOR95" s="0"/>
      <c r="AOS95" s="0"/>
      <c r="AOT95" s="0"/>
      <c r="AOU95" s="0"/>
      <c r="AOV95" s="0"/>
      <c r="AOW95" s="0"/>
      <c r="AOX95" s="0"/>
      <c r="AOY95" s="0"/>
      <c r="AOZ95" s="0"/>
      <c r="APA95" s="0"/>
      <c r="APB95" s="0"/>
      <c r="APC95" s="0"/>
      <c r="APD95" s="0"/>
      <c r="APE95" s="0"/>
      <c r="APF95" s="0"/>
      <c r="APG95" s="0"/>
      <c r="APH95" s="0"/>
      <c r="API95" s="0"/>
      <c r="APJ95" s="0"/>
      <c r="APK95" s="0"/>
      <c r="APL95" s="0"/>
      <c r="APM95" s="0"/>
      <c r="APN95" s="0"/>
      <c r="APO95" s="0"/>
      <c r="APP95" s="0"/>
      <c r="APQ95" s="0"/>
      <c r="APR95" s="0"/>
      <c r="APS95" s="0"/>
      <c r="APT95" s="0"/>
      <c r="APU95" s="0"/>
      <c r="APV95" s="0"/>
      <c r="APW95" s="0"/>
      <c r="APX95" s="0"/>
      <c r="APY95" s="0"/>
      <c r="APZ95" s="0"/>
      <c r="AQA95" s="0"/>
      <c r="AQB95" s="0"/>
      <c r="AQC95" s="0"/>
      <c r="AQD95" s="0"/>
      <c r="AQE95" s="0"/>
      <c r="AQF95" s="0"/>
      <c r="AQG95" s="0"/>
      <c r="AQH95" s="0"/>
      <c r="AQI95" s="0"/>
      <c r="AQJ95" s="0"/>
      <c r="AQK95" s="0"/>
      <c r="AQL95" s="0"/>
      <c r="AQM95" s="0"/>
      <c r="AQN95" s="0"/>
      <c r="AQO95" s="0"/>
      <c r="AQP95" s="0"/>
      <c r="AQQ95" s="0"/>
      <c r="AQR95" s="0"/>
      <c r="AQS95" s="0"/>
      <c r="AQT95" s="0"/>
      <c r="AQU95" s="0"/>
      <c r="AQV95" s="0"/>
      <c r="AQW95" s="0"/>
      <c r="AQX95" s="0"/>
      <c r="AQY95" s="0"/>
      <c r="AQZ95" s="0"/>
      <c r="ARA95" s="0"/>
      <c r="ARB95" s="0"/>
      <c r="ARC95" s="0"/>
      <c r="ARD95" s="0"/>
      <c r="ARE95" s="0"/>
      <c r="ARF95" s="0"/>
      <c r="ARG95" s="0"/>
      <c r="ARH95" s="0"/>
      <c r="ARI95" s="0"/>
      <c r="ARJ95" s="0"/>
      <c r="ARK95" s="0"/>
      <c r="ARL95" s="0"/>
      <c r="ARM95" s="0"/>
      <c r="ARN95" s="0"/>
      <c r="ARO95" s="0"/>
      <c r="ARP95" s="0"/>
      <c r="ARQ95" s="0"/>
      <c r="ARR95" s="0"/>
      <c r="ARS95" s="0"/>
      <c r="ART95" s="0"/>
      <c r="ARU95" s="0"/>
      <c r="ARV95" s="0"/>
      <c r="ARW95" s="0"/>
      <c r="ARX95" s="0"/>
      <c r="ARY95" s="0"/>
      <c r="ARZ95" s="0"/>
      <c r="ASA95" s="0"/>
      <c r="ASB95" s="0"/>
      <c r="ASC95" s="0"/>
      <c r="ASD95" s="0"/>
      <c r="ASE95" s="0"/>
      <c r="ASF95" s="0"/>
      <c r="ASG95" s="0"/>
      <c r="ASH95" s="0"/>
      <c r="ASI95" s="0"/>
      <c r="ASJ95" s="0"/>
      <c r="ASK95" s="0"/>
      <c r="ASL95" s="0"/>
      <c r="ASM95" s="0"/>
      <c r="ASN95" s="0"/>
      <c r="ASO95" s="0"/>
      <c r="ASP95" s="0"/>
      <c r="ASQ95" s="0"/>
      <c r="ASR95" s="0"/>
      <c r="ASS95" s="0"/>
      <c r="AST95" s="0"/>
      <c r="ASU95" s="0"/>
      <c r="ASV95" s="0"/>
      <c r="ASW95" s="0"/>
      <c r="ASX95" s="0"/>
      <c r="ASY95" s="0"/>
      <c r="ASZ95" s="0"/>
      <c r="ATA95" s="0"/>
      <c r="ATB95" s="0"/>
      <c r="ATC95" s="0"/>
      <c r="ATD95" s="0"/>
      <c r="ATE95" s="0"/>
      <c r="ATF95" s="0"/>
      <c r="ATG95" s="0"/>
      <c r="ATH95" s="0"/>
      <c r="ATI95" s="0"/>
      <c r="ATJ95" s="0"/>
      <c r="ATK95" s="0"/>
      <c r="ATL95" s="0"/>
      <c r="ATM95" s="0"/>
      <c r="ATN95" s="0"/>
      <c r="ATO95" s="0"/>
      <c r="ATP95" s="0"/>
      <c r="ATQ95" s="0"/>
      <c r="ATR95" s="0"/>
      <c r="ATS95" s="0"/>
      <c r="ATT95" s="0"/>
      <c r="ATU95" s="0"/>
      <c r="ATV95" s="0"/>
      <c r="ATW95" s="0"/>
      <c r="ATX95" s="0"/>
      <c r="ATY95" s="0"/>
      <c r="ATZ95" s="0"/>
      <c r="AUA95" s="0"/>
      <c r="AUB95" s="0"/>
      <c r="AUC95" s="0"/>
      <c r="AUD95" s="0"/>
      <c r="AUE95" s="0"/>
      <c r="AUF95" s="0"/>
      <c r="AUG95" s="0"/>
      <c r="AUH95" s="0"/>
      <c r="AUI95" s="0"/>
      <c r="AUJ95" s="0"/>
      <c r="AUK95" s="0"/>
      <c r="AUL95" s="0"/>
      <c r="AUM95" s="0"/>
      <c r="AUN95" s="0"/>
      <c r="AUO95" s="0"/>
      <c r="AUP95" s="0"/>
      <c r="AUQ95" s="0"/>
      <c r="AUR95" s="0"/>
      <c r="AUS95" s="0"/>
      <c r="AUT95" s="0"/>
      <c r="AUU95" s="0"/>
      <c r="AUV95" s="0"/>
      <c r="AUW95" s="0"/>
      <c r="AUX95" s="0"/>
      <c r="AUY95" s="0"/>
      <c r="AUZ95" s="0"/>
      <c r="AVA95" s="0"/>
      <c r="AVB95" s="0"/>
      <c r="AVC95" s="0"/>
      <c r="AVD95" s="0"/>
      <c r="AVE95" s="0"/>
      <c r="AVF95" s="0"/>
      <c r="AVG95" s="0"/>
      <c r="AVH95" s="0"/>
      <c r="AVI95" s="0"/>
      <c r="AVJ95" s="0"/>
      <c r="AVK95" s="0"/>
      <c r="AVL95" s="0"/>
      <c r="AVM95" s="0"/>
      <c r="AVN95" s="0"/>
      <c r="AVO95" s="0"/>
      <c r="AVP95" s="0"/>
      <c r="AVQ95" s="0"/>
      <c r="AVR95" s="0"/>
      <c r="AVS95" s="0"/>
      <c r="AVT95" s="0"/>
      <c r="AVU95" s="0"/>
      <c r="AVV95" s="0"/>
      <c r="AVW95" s="0"/>
      <c r="AVX95" s="0"/>
      <c r="AVY95" s="0"/>
      <c r="AVZ95" s="0"/>
      <c r="AWA95" s="0"/>
      <c r="AWB95" s="0"/>
      <c r="AWC95" s="0"/>
      <c r="AWD95" s="0"/>
      <c r="AWE95" s="0"/>
      <c r="AWF95" s="0"/>
      <c r="AWG95" s="0"/>
      <c r="AWH95" s="0"/>
      <c r="AWI95" s="0"/>
      <c r="AWJ95" s="0"/>
      <c r="AWK95" s="0"/>
      <c r="AWL95" s="0"/>
      <c r="AWM95" s="0"/>
      <c r="AWN95" s="0"/>
      <c r="AWO95" s="0"/>
      <c r="AWP95" s="0"/>
      <c r="AWQ95" s="0"/>
      <c r="AWR95" s="0"/>
      <c r="AWS95" s="0"/>
      <c r="AWT95" s="0"/>
      <c r="AWU95" s="0"/>
      <c r="AWV95" s="0"/>
      <c r="AWW95" s="0"/>
      <c r="AWX95" s="0"/>
      <c r="AWY95" s="0"/>
      <c r="AWZ95" s="0"/>
      <c r="AXA95" s="0"/>
      <c r="AXB95" s="0"/>
      <c r="AXC95" s="0"/>
      <c r="AXD95" s="0"/>
      <c r="AXE95" s="0"/>
      <c r="AXF95" s="0"/>
      <c r="AXG95" s="0"/>
      <c r="AXH95" s="0"/>
      <c r="AXI95" s="0"/>
      <c r="AXJ95" s="0"/>
      <c r="AXK95" s="0"/>
      <c r="AXL95" s="0"/>
      <c r="AXM95" s="0"/>
      <c r="AXN95" s="0"/>
      <c r="AXO95" s="0"/>
      <c r="AXP95" s="0"/>
      <c r="AXQ95" s="0"/>
      <c r="AXR95" s="0"/>
      <c r="AXS95" s="0"/>
      <c r="AXT95" s="0"/>
      <c r="AXU95" s="0"/>
      <c r="AXV95" s="0"/>
      <c r="AXW95" s="0"/>
      <c r="AXX95" s="0"/>
      <c r="AXY95" s="0"/>
      <c r="AXZ95" s="0"/>
      <c r="AYA95" s="0"/>
      <c r="AYB95" s="0"/>
      <c r="AYC95" s="0"/>
      <c r="AYD95" s="0"/>
      <c r="AYE95" s="0"/>
      <c r="AYF95" s="0"/>
      <c r="AYG95" s="0"/>
      <c r="AYH95" s="0"/>
      <c r="AYI95" s="0"/>
      <c r="AYJ95" s="0"/>
      <c r="AYK95" s="0"/>
      <c r="AYL95" s="0"/>
      <c r="AYM95" s="0"/>
      <c r="AYN95" s="0"/>
      <c r="AYO95" s="0"/>
      <c r="AYP95" s="0"/>
      <c r="AYQ95" s="0"/>
      <c r="AYR95" s="0"/>
      <c r="AYS95" s="0"/>
      <c r="AYT95" s="0"/>
      <c r="AYU95" s="0"/>
      <c r="AYV95" s="0"/>
      <c r="AYW95" s="0"/>
      <c r="AYX95" s="0"/>
      <c r="AYY95" s="0"/>
      <c r="AYZ95" s="0"/>
      <c r="AZA95" s="0"/>
      <c r="AZB95" s="0"/>
      <c r="AZC95" s="0"/>
      <c r="AZD95" s="0"/>
      <c r="AZE95" s="0"/>
      <c r="AZF95" s="0"/>
      <c r="AZG95" s="0"/>
      <c r="AZH95" s="0"/>
      <c r="AZI95" s="0"/>
      <c r="AZJ95" s="0"/>
      <c r="AZK95" s="0"/>
      <c r="AZL95" s="0"/>
      <c r="AZM95" s="0"/>
      <c r="AZN95" s="0"/>
      <c r="AZO95" s="0"/>
      <c r="AZP95" s="0"/>
      <c r="AZQ95" s="0"/>
      <c r="AZR95" s="0"/>
      <c r="AZS95" s="0"/>
      <c r="AZT95" s="0"/>
      <c r="AZU95" s="0"/>
      <c r="AZV95" s="0"/>
      <c r="AZW95" s="0"/>
      <c r="AZX95" s="0"/>
      <c r="AZY95" s="0"/>
      <c r="AZZ95" s="0"/>
      <c r="BAA95" s="0"/>
      <c r="BAB95" s="0"/>
      <c r="BAC95" s="0"/>
      <c r="BAD95" s="0"/>
      <c r="BAE95" s="0"/>
      <c r="BAF95" s="0"/>
      <c r="BAG95" s="0"/>
      <c r="BAH95" s="0"/>
      <c r="BAI95" s="0"/>
      <c r="BAJ95" s="0"/>
      <c r="BAK95" s="0"/>
      <c r="BAL95" s="0"/>
      <c r="BAM95" s="0"/>
      <c r="BAN95" s="0"/>
      <c r="BAO95" s="0"/>
      <c r="BAP95" s="0"/>
      <c r="BAQ95" s="0"/>
      <c r="BAR95" s="0"/>
      <c r="BAS95" s="0"/>
      <c r="BAT95" s="0"/>
      <c r="BAU95" s="0"/>
      <c r="BAV95" s="0"/>
      <c r="BAW95" s="0"/>
      <c r="BAX95" s="0"/>
      <c r="BAY95" s="0"/>
      <c r="BAZ95" s="0"/>
      <c r="BBA95" s="0"/>
      <c r="BBB95" s="0"/>
      <c r="BBC95" s="0"/>
      <c r="BBD95" s="0"/>
      <c r="BBE95" s="0"/>
      <c r="BBF95" s="0"/>
      <c r="BBG95" s="0"/>
      <c r="BBH95" s="0"/>
      <c r="BBI95" s="0"/>
      <c r="BBJ95" s="0"/>
      <c r="BBK95" s="0"/>
      <c r="BBL95" s="0"/>
      <c r="BBM95" s="0"/>
      <c r="BBN95" s="0"/>
      <c r="BBO95" s="0"/>
      <c r="BBP95" s="0"/>
      <c r="BBQ95" s="0"/>
      <c r="BBR95" s="0"/>
      <c r="BBS95" s="0"/>
      <c r="BBT95" s="0"/>
      <c r="BBU95" s="0"/>
      <c r="BBV95" s="0"/>
      <c r="BBW95" s="0"/>
      <c r="BBX95" s="0"/>
      <c r="BBY95" s="0"/>
      <c r="BBZ95" s="0"/>
      <c r="BCA95" s="0"/>
      <c r="BCB95" s="0"/>
      <c r="BCC95" s="0"/>
      <c r="BCD95" s="0"/>
      <c r="BCE95" s="0"/>
      <c r="BCF95" s="0"/>
      <c r="BCG95" s="0"/>
      <c r="BCH95" s="0"/>
      <c r="BCI95" s="0"/>
      <c r="BCJ95" s="0"/>
      <c r="BCK95" s="0"/>
      <c r="BCL95" s="0"/>
      <c r="BCM95" s="0"/>
      <c r="BCN95" s="0"/>
      <c r="BCO95" s="0"/>
      <c r="BCP95" s="0"/>
      <c r="BCQ95" s="0"/>
      <c r="BCR95" s="0"/>
      <c r="BCS95" s="0"/>
      <c r="BCT95" s="0"/>
      <c r="BCU95" s="0"/>
      <c r="BCV95" s="0"/>
      <c r="BCW95" s="0"/>
      <c r="BCX95" s="0"/>
      <c r="BCY95" s="0"/>
      <c r="BCZ95" s="0"/>
      <c r="BDA95" s="0"/>
      <c r="BDB95" s="0"/>
      <c r="BDC95" s="0"/>
      <c r="BDD95" s="0"/>
      <c r="BDE95" s="0"/>
      <c r="BDF95" s="0"/>
      <c r="BDG95" s="0"/>
      <c r="BDH95" s="0"/>
      <c r="BDI95" s="0"/>
      <c r="BDJ95" s="0"/>
      <c r="BDK95" s="0"/>
      <c r="BDL95" s="0"/>
      <c r="BDM95" s="0"/>
      <c r="BDN95" s="0"/>
      <c r="BDO95" s="0"/>
      <c r="BDP95" s="0"/>
      <c r="BDQ95" s="0"/>
      <c r="BDR95" s="0"/>
      <c r="BDS95" s="0"/>
      <c r="BDT95" s="0"/>
      <c r="BDU95" s="0"/>
      <c r="BDV95" s="0"/>
      <c r="BDW95" s="0"/>
      <c r="BDX95" s="0"/>
      <c r="BDY95" s="0"/>
      <c r="BDZ95" s="0"/>
      <c r="BEA95" s="0"/>
      <c r="BEB95" s="0"/>
      <c r="BEC95" s="0"/>
      <c r="BED95" s="0"/>
      <c r="BEE95" s="0"/>
      <c r="BEF95" s="0"/>
      <c r="BEG95" s="0"/>
      <c r="BEH95" s="0"/>
      <c r="BEI95" s="0"/>
      <c r="BEJ95" s="0"/>
      <c r="BEK95" s="0"/>
      <c r="BEL95" s="0"/>
      <c r="BEM95" s="0"/>
      <c r="BEN95" s="0"/>
      <c r="BEO95" s="0"/>
      <c r="BEP95" s="0"/>
      <c r="BEQ95" s="0"/>
      <c r="BER95" s="0"/>
      <c r="BES95" s="0"/>
      <c r="BET95" s="0"/>
      <c r="BEU95" s="0"/>
      <c r="BEV95" s="0"/>
      <c r="BEW95" s="0"/>
      <c r="BEX95" s="0"/>
      <c r="BEY95" s="0"/>
      <c r="BEZ95" s="0"/>
      <c r="BFA95" s="0"/>
      <c r="BFB95" s="0"/>
      <c r="BFC95" s="0"/>
      <c r="BFD95" s="0"/>
      <c r="BFE95" s="0"/>
      <c r="BFF95" s="0"/>
      <c r="BFG95" s="0"/>
      <c r="BFH95" s="0"/>
      <c r="BFI95" s="0"/>
      <c r="BFJ95" s="0"/>
      <c r="BFK95" s="0"/>
      <c r="BFL95" s="0"/>
      <c r="BFM95" s="0"/>
      <c r="BFN95" s="0"/>
      <c r="BFO95" s="0"/>
      <c r="BFP95" s="0"/>
      <c r="BFQ95" s="0"/>
      <c r="BFR95" s="0"/>
      <c r="BFS95" s="0"/>
      <c r="BFT95" s="0"/>
      <c r="BFU95" s="0"/>
      <c r="BFV95" s="0"/>
      <c r="BFW95" s="0"/>
      <c r="BFX95" s="0"/>
      <c r="BFY95" s="0"/>
      <c r="BFZ95" s="0"/>
      <c r="BGA95" s="0"/>
      <c r="BGB95" s="0"/>
      <c r="BGC95" s="0"/>
      <c r="BGD95" s="0"/>
      <c r="BGE95" s="0"/>
      <c r="BGF95" s="0"/>
      <c r="BGG95" s="0"/>
      <c r="BGH95" s="0"/>
      <c r="BGI95" s="0"/>
      <c r="BGJ95" s="0"/>
      <c r="BGK95" s="0"/>
      <c r="BGL95" s="0"/>
      <c r="BGM95" s="0"/>
      <c r="BGN95" s="0"/>
      <c r="BGO95" s="0"/>
      <c r="BGP95" s="0"/>
      <c r="BGQ95" s="0"/>
      <c r="BGR95" s="0"/>
      <c r="BGS95" s="0"/>
      <c r="BGT95" s="0"/>
      <c r="BGU95" s="0"/>
      <c r="BGV95" s="0"/>
      <c r="BGW95" s="0"/>
      <c r="BGX95" s="0"/>
      <c r="BGY95" s="0"/>
      <c r="BGZ95" s="0"/>
      <c r="BHA95" s="0"/>
      <c r="BHB95" s="0"/>
      <c r="BHC95" s="0"/>
      <c r="BHD95" s="0"/>
      <c r="BHE95" s="0"/>
      <c r="BHF95" s="0"/>
      <c r="BHG95" s="0"/>
      <c r="BHH95" s="0"/>
      <c r="BHI95" s="0"/>
      <c r="BHJ95" s="0"/>
      <c r="BHK95" s="0"/>
      <c r="BHL95" s="0"/>
      <c r="BHM95" s="0"/>
      <c r="BHN95" s="0"/>
      <c r="BHO95" s="0"/>
      <c r="BHP95" s="0"/>
      <c r="BHQ95" s="0"/>
      <c r="BHR95" s="0"/>
      <c r="BHS95" s="0"/>
      <c r="BHT95" s="0"/>
      <c r="BHU95" s="0"/>
      <c r="BHV95" s="0"/>
      <c r="BHW95" s="0"/>
      <c r="BHX95" s="0"/>
      <c r="BHY95" s="0"/>
      <c r="BHZ95" s="0"/>
      <c r="BIA95" s="0"/>
      <c r="BIB95" s="0"/>
      <c r="BIC95" s="0"/>
      <c r="BID95" s="0"/>
      <c r="BIE95" s="0"/>
      <c r="BIF95" s="0"/>
      <c r="BIG95" s="0"/>
      <c r="BIH95" s="0"/>
      <c r="BII95" s="0"/>
      <c r="BIJ95" s="0"/>
      <c r="BIK95" s="0"/>
      <c r="BIL95" s="0"/>
      <c r="BIM95" s="0"/>
      <c r="BIN95" s="0"/>
      <c r="BIO95" s="0"/>
      <c r="BIP95" s="0"/>
      <c r="BIQ95" s="0"/>
      <c r="BIR95" s="0"/>
      <c r="BIS95" s="0"/>
      <c r="BIT95" s="0"/>
      <c r="BIU95" s="0"/>
      <c r="BIV95" s="0"/>
      <c r="BIW95" s="0"/>
      <c r="BIX95" s="0"/>
      <c r="BIY95" s="0"/>
      <c r="BIZ95" s="0"/>
      <c r="BJA95" s="0"/>
      <c r="BJB95" s="0"/>
      <c r="BJC95" s="0"/>
      <c r="BJD95" s="0"/>
      <c r="BJE95" s="0"/>
      <c r="BJF95" s="0"/>
      <c r="BJG95" s="0"/>
      <c r="BJH95" s="0"/>
      <c r="BJI95" s="0"/>
      <c r="BJJ95" s="0"/>
      <c r="BJK95" s="0"/>
      <c r="BJL95" s="0"/>
      <c r="BJM95" s="0"/>
      <c r="BJN95" s="0"/>
      <c r="BJO95" s="0"/>
      <c r="BJP95" s="0"/>
      <c r="BJQ95" s="0"/>
      <c r="BJR95" s="0"/>
      <c r="BJS95" s="0"/>
      <c r="BJT95" s="0"/>
      <c r="BJU95" s="0"/>
      <c r="BJV95" s="0"/>
      <c r="BJW95" s="0"/>
      <c r="BJX95" s="0"/>
      <c r="BJY95" s="0"/>
      <c r="BJZ95" s="0"/>
      <c r="BKA95" s="0"/>
      <c r="BKB95" s="0"/>
      <c r="BKC95" s="0"/>
      <c r="BKD95" s="0"/>
      <c r="BKE95" s="0"/>
      <c r="BKF95" s="0"/>
      <c r="BKG95" s="0"/>
      <c r="BKH95" s="0"/>
      <c r="BKI95" s="0"/>
      <c r="BKJ95" s="0"/>
      <c r="BKK95" s="0"/>
      <c r="BKL95" s="0"/>
      <c r="BKM95" s="0"/>
      <c r="BKN95" s="0"/>
      <c r="BKO95" s="0"/>
      <c r="BKP95" s="0"/>
      <c r="BKQ95" s="0"/>
      <c r="BKR95" s="0"/>
      <c r="BKS95" s="0"/>
      <c r="BKT95" s="0"/>
      <c r="BKU95" s="0"/>
      <c r="BKV95" s="0"/>
      <c r="BKW95" s="0"/>
      <c r="BKX95" s="0"/>
      <c r="BKY95" s="0"/>
      <c r="BKZ95" s="0"/>
      <c r="BLA95" s="0"/>
      <c r="BLB95" s="0"/>
      <c r="BLC95" s="0"/>
      <c r="BLD95" s="0"/>
      <c r="BLE95" s="0"/>
      <c r="BLF95" s="0"/>
      <c r="BLG95" s="0"/>
      <c r="BLH95" s="0"/>
      <c r="BLI95" s="0"/>
      <c r="BLJ95" s="0"/>
      <c r="BLK95" s="0"/>
      <c r="BLL95" s="0"/>
      <c r="BLM95" s="0"/>
      <c r="BLN95" s="0"/>
      <c r="BLO95" s="0"/>
      <c r="BLP95" s="0"/>
      <c r="BLQ95" s="0"/>
      <c r="BLR95" s="0"/>
      <c r="BLS95" s="0"/>
      <c r="BLT95" s="0"/>
      <c r="BLU95" s="0"/>
      <c r="BLV95" s="0"/>
      <c r="BLW95" s="0"/>
      <c r="BLX95" s="0"/>
      <c r="BLY95" s="0"/>
      <c r="BLZ95" s="0"/>
      <c r="BMA95" s="0"/>
      <c r="BMB95" s="0"/>
      <c r="BMC95" s="0"/>
      <c r="BMD95" s="0"/>
      <c r="BME95" s="0"/>
      <c r="BMF95" s="0"/>
      <c r="BMG95" s="0"/>
      <c r="BMH95" s="0"/>
      <c r="BMI95" s="0"/>
      <c r="BMJ95" s="0"/>
      <c r="BMK95" s="0"/>
      <c r="BML95" s="0"/>
      <c r="BMM95" s="0"/>
      <c r="BMN95" s="0"/>
      <c r="BMO95" s="0"/>
      <c r="BMP95" s="0"/>
      <c r="BMQ95" s="0"/>
      <c r="BMR95" s="0"/>
      <c r="BMS95" s="0"/>
      <c r="BMT95" s="0"/>
      <c r="BMU95" s="0"/>
      <c r="BMV95" s="0"/>
      <c r="BMW95" s="0"/>
      <c r="BMX95" s="0"/>
      <c r="BMY95" s="0"/>
      <c r="BMZ95" s="0"/>
      <c r="BNA95" s="0"/>
      <c r="BNB95" s="0"/>
      <c r="BNC95" s="0"/>
      <c r="BND95" s="0"/>
      <c r="BNE95" s="0"/>
      <c r="BNF95" s="0"/>
      <c r="BNG95" s="0"/>
      <c r="BNH95" s="0"/>
      <c r="BNI95" s="0"/>
      <c r="BNJ95" s="0"/>
      <c r="BNK95" s="0"/>
      <c r="BNL95" s="0"/>
      <c r="BNM95" s="0"/>
      <c r="BNN95" s="0"/>
      <c r="BNO95" s="0"/>
      <c r="BNP95" s="0"/>
      <c r="BNQ95" s="0"/>
      <c r="BNR95" s="0"/>
      <c r="BNS95" s="0"/>
      <c r="BNT95" s="0"/>
      <c r="BNU95" s="0"/>
      <c r="BNV95" s="0"/>
      <c r="BNW95" s="0"/>
      <c r="BNX95" s="0"/>
      <c r="BNY95" s="0"/>
      <c r="BNZ95" s="0"/>
      <c r="BOA95" s="0"/>
      <c r="BOB95" s="0"/>
      <c r="BOC95" s="0"/>
      <c r="BOD95" s="0"/>
      <c r="BOE95" s="0"/>
      <c r="BOF95" s="0"/>
      <c r="BOG95" s="0"/>
      <c r="BOH95" s="0"/>
      <c r="BOI95" s="0"/>
      <c r="BOJ95" s="0"/>
      <c r="BOK95" s="0"/>
      <c r="BOL95" s="0"/>
      <c r="BOM95" s="0"/>
      <c r="BON95" s="0"/>
      <c r="BOO95" s="0"/>
      <c r="BOP95" s="0"/>
      <c r="BOQ95" s="0"/>
      <c r="BOR95" s="0"/>
      <c r="BOS95" s="0"/>
      <c r="BOT95" s="0"/>
      <c r="BOU95" s="0"/>
      <c r="BOV95" s="0"/>
      <c r="BOW95" s="0"/>
      <c r="BOX95" s="0"/>
      <c r="BOY95" s="0"/>
      <c r="BOZ95" s="0"/>
      <c r="BPA95" s="0"/>
      <c r="BPB95" s="0"/>
      <c r="BPC95" s="0"/>
      <c r="BPD95" s="0"/>
      <c r="BPE95" s="0"/>
      <c r="BPF95" s="0"/>
      <c r="BPG95" s="0"/>
      <c r="BPH95" s="0"/>
      <c r="BPI95" s="0"/>
      <c r="BPJ95" s="0"/>
      <c r="BPK95" s="0"/>
      <c r="BPL95" s="0"/>
      <c r="BPM95" s="0"/>
      <c r="BPN95" s="0"/>
      <c r="BPO95" s="0"/>
      <c r="BPP95" s="0"/>
      <c r="BPQ95" s="0"/>
      <c r="BPR95" s="0"/>
      <c r="BPS95" s="0"/>
      <c r="BPT95" s="0"/>
      <c r="BPU95" s="0"/>
      <c r="BPV95" s="0"/>
      <c r="BPW95" s="0"/>
      <c r="BPX95" s="0"/>
      <c r="BPY95" s="0"/>
      <c r="BPZ95" s="0"/>
      <c r="BQA95" s="0"/>
      <c r="BQB95" s="0"/>
      <c r="BQC95" s="0"/>
      <c r="BQD95" s="0"/>
      <c r="BQE95" s="0"/>
      <c r="BQF95" s="0"/>
      <c r="BQG95" s="0"/>
      <c r="BQH95" s="0"/>
      <c r="BQI95" s="0"/>
      <c r="BQJ95" s="0"/>
      <c r="BQK95" s="0"/>
      <c r="BQL95" s="0"/>
      <c r="BQM95" s="0"/>
      <c r="BQN95" s="0"/>
      <c r="BQO95" s="0"/>
      <c r="BQP95" s="0"/>
      <c r="BQQ95" s="0"/>
      <c r="BQR95" s="0"/>
      <c r="BQS95" s="0"/>
      <c r="BQT95" s="0"/>
      <c r="BQU95" s="0"/>
      <c r="BQV95" s="0"/>
      <c r="BQW95" s="0"/>
      <c r="BQX95" s="0"/>
      <c r="BQY95" s="0"/>
      <c r="BQZ95" s="0"/>
      <c r="BRA95" s="0"/>
      <c r="BRB95" s="0"/>
      <c r="BRC95" s="0"/>
      <c r="BRD95" s="0"/>
      <c r="BRE95" s="0"/>
      <c r="BRF95" s="0"/>
      <c r="BRG95" s="0"/>
      <c r="BRH95" s="0"/>
      <c r="BRI95" s="0"/>
      <c r="BRJ95" s="0"/>
      <c r="BRK95" s="0"/>
      <c r="BRL95" s="0"/>
      <c r="BRM95" s="0"/>
      <c r="BRN95" s="0"/>
      <c r="BRO95" s="0"/>
      <c r="BRP95" s="0"/>
      <c r="BRQ95" s="0"/>
      <c r="BRR95" s="0"/>
      <c r="BRS95" s="0"/>
      <c r="BRT95" s="0"/>
      <c r="BRU95" s="0"/>
      <c r="BRV95" s="0"/>
      <c r="BRW95" s="0"/>
      <c r="BRX95" s="0"/>
      <c r="BRY95" s="0"/>
      <c r="BRZ95" s="0"/>
      <c r="BSA95" s="0"/>
      <c r="BSB95" s="0"/>
      <c r="BSC95" s="0"/>
      <c r="BSD95" s="0"/>
      <c r="BSE95" s="0"/>
      <c r="BSF95" s="0"/>
      <c r="BSG95" s="0"/>
      <c r="BSH95" s="0"/>
      <c r="BSI95" s="0"/>
      <c r="BSJ95" s="0"/>
      <c r="BSK95" s="0"/>
      <c r="BSL95" s="0"/>
      <c r="BSM95" s="0"/>
      <c r="BSN95" s="0"/>
      <c r="BSO95" s="0"/>
      <c r="BSP95" s="0"/>
      <c r="BSQ95" s="0"/>
      <c r="BSR95" s="0"/>
      <c r="BSS95" s="0"/>
      <c r="BST95" s="0"/>
      <c r="BSU95" s="0"/>
      <c r="BSV95" s="0"/>
      <c r="BSW95" s="0"/>
      <c r="BSX95" s="0"/>
      <c r="BSY95" s="0"/>
      <c r="BSZ95" s="0"/>
      <c r="BTA95" s="0"/>
      <c r="BTB95" s="0"/>
      <c r="BTC95" s="0"/>
      <c r="BTD95" s="0"/>
      <c r="BTE95" s="0"/>
      <c r="BTF95" s="0"/>
      <c r="BTG95" s="0"/>
      <c r="BTH95" s="0"/>
      <c r="BTI95" s="0"/>
      <c r="BTJ95" s="0"/>
      <c r="BTK95" s="0"/>
      <c r="BTL95" s="0"/>
      <c r="BTM95" s="0"/>
      <c r="BTN95" s="0"/>
      <c r="BTO95" s="0"/>
      <c r="BTP95" s="0"/>
      <c r="BTQ95" s="0"/>
      <c r="BTR95" s="0"/>
      <c r="BTS95" s="0"/>
      <c r="BTT95" s="0"/>
      <c r="BTU95" s="0"/>
      <c r="BTV95" s="0"/>
      <c r="BTW95" s="0"/>
      <c r="BTX95" s="0"/>
      <c r="BTY95" s="0"/>
      <c r="BTZ95" s="0"/>
      <c r="BUA95" s="0"/>
      <c r="BUB95" s="0"/>
      <c r="BUC95" s="0"/>
      <c r="BUD95" s="0"/>
      <c r="BUE95" s="0"/>
      <c r="BUF95" s="0"/>
      <c r="BUG95" s="0"/>
      <c r="BUH95" s="0"/>
      <c r="BUI95" s="0"/>
      <c r="BUJ95" s="0"/>
      <c r="BUK95" s="0"/>
      <c r="BUL95" s="0"/>
      <c r="BUM95" s="0"/>
      <c r="BUN95" s="0"/>
      <c r="BUO95" s="0"/>
      <c r="BUP95" s="0"/>
      <c r="BUQ95" s="0"/>
      <c r="BUR95" s="0"/>
      <c r="BUS95" s="0"/>
      <c r="BUT95" s="0"/>
      <c r="BUU95" s="0"/>
      <c r="BUV95" s="0"/>
      <c r="BUW95" s="0"/>
      <c r="BUX95" s="0"/>
      <c r="BUY95" s="0"/>
      <c r="BUZ95" s="0"/>
      <c r="BVA95" s="0"/>
      <c r="BVB95" s="0"/>
      <c r="BVC95" s="0"/>
      <c r="BVD95" s="0"/>
      <c r="BVE95" s="0"/>
      <c r="BVF95" s="0"/>
      <c r="BVG95" s="0"/>
      <c r="BVH95" s="0"/>
      <c r="BVI95" s="0"/>
      <c r="BVJ95" s="0"/>
      <c r="BVK95" s="0"/>
      <c r="BVL95" s="0"/>
      <c r="BVM95" s="0"/>
      <c r="BVN95" s="0"/>
      <c r="BVO95" s="0"/>
      <c r="BVP95" s="0"/>
      <c r="BVQ95" s="0"/>
      <c r="BVR95" s="0"/>
      <c r="BVS95" s="0"/>
      <c r="BVT95" s="0"/>
      <c r="BVU95" s="0"/>
      <c r="BVV95" s="0"/>
      <c r="BVW95" s="0"/>
      <c r="BVX95" s="0"/>
      <c r="BVY95" s="0"/>
      <c r="BVZ95" s="0"/>
      <c r="BWA95" s="0"/>
      <c r="BWB95" s="0"/>
      <c r="BWC95" s="0"/>
      <c r="BWD95" s="0"/>
      <c r="BWE95" s="0"/>
      <c r="BWF95" s="0"/>
      <c r="BWG95" s="0"/>
      <c r="BWH95" s="0"/>
      <c r="BWI95" s="0"/>
      <c r="BWJ95" s="0"/>
      <c r="BWK95" s="0"/>
      <c r="BWL95" s="0"/>
      <c r="BWM95" s="0"/>
      <c r="BWN95" s="0"/>
      <c r="BWO95" s="0"/>
      <c r="BWP95" s="0"/>
      <c r="BWQ95" s="0"/>
      <c r="BWR95" s="0"/>
      <c r="BWS95" s="0"/>
      <c r="BWT95" s="0"/>
      <c r="BWU95" s="0"/>
      <c r="BWV95" s="0"/>
      <c r="BWW95" s="0"/>
      <c r="BWX95" s="0"/>
      <c r="BWY95" s="0"/>
      <c r="BWZ95" s="0"/>
      <c r="BXA95" s="0"/>
      <c r="BXB95" s="0"/>
      <c r="BXC95" s="0"/>
      <c r="BXD95" s="0"/>
      <c r="BXE95" s="0"/>
      <c r="BXF95" s="0"/>
      <c r="BXG95" s="0"/>
      <c r="BXH95" s="0"/>
      <c r="BXI95" s="0"/>
      <c r="BXJ95" s="0"/>
      <c r="BXK95" s="0"/>
      <c r="BXL95" s="0"/>
      <c r="BXM95" s="0"/>
      <c r="BXN95" s="0"/>
      <c r="BXO95" s="0"/>
      <c r="BXP95" s="0"/>
      <c r="BXQ95" s="0"/>
      <c r="BXR95" s="0"/>
      <c r="BXS95" s="0"/>
      <c r="BXT95" s="0"/>
      <c r="BXU95" s="0"/>
      <c r="BXV95" s="0"/>
      <c r="BXW95" s="0"/>
      <c r="BXX95" s="0"/>
      <c r="BXY95" s="0"/>
      <c r="BXZ95" s="0"/>
      <c r="BYA95" s="0"/>
      <c r="BYB95" s="0"/>
      <c r="BYC95" s="0"/>
      <c r="BYD95" s="0"/>
      <c r="BYE95" s="0"/>
      <c r="BYF95" s="0"/>
      <c r="BYG95" s="0"/>
      <c r="BYH95" s="0"/>
      <c r="BYI95" s="0"/>
      <c r="BYJ95" s="0"/>
      <c r="BYK95" s="0"/>
      <c r="BYL95" s="0"/>
      <c r="BYM95" s="0"/>
      <c r="BYN95" s="0"/>
      <c r="BYO95" s="0"/>
      <c r="BYP95" s="0"/>
      <c r="BYQ95" s="0"/>
      <c r="BYR95" s="0"/>
      <c r="BYS95" s="0"/>
      <c r="BYT95" s="0"/>
      <c r="BYU95" s="0"/>
      <c r="BYV95" s="0"/>
      <c r="BYW95" s="0"/>
      <c r="BYX95" s="0"/>
      <c r="BYY95" s="0"/>
      <c r="BYZ95" s="0"/>
      <c r="BZA95" s="0"/>
      <c r="BZB95" s="0"/>
      <c r="BZC95" s="0"/>
      <c r="BZD95" s="0"/>
      <c r="BZE95" s="0"/>
      <c r="BZF95" s="0"/>
      <c r="BZG95" s="0"/>
      <c r="BZH95" s="0"/>
      <c r="BZI95" s="0"/>
      <c r="BZJ95" s="0"/>
      <c r="BZK95" s="0"/>
      <c r="BZL95" s="0"/>
      <c r="BZM95" s="0"/>
      <c r="BZN95" s="0"/>
      <c r="BZO95" s="0"/>
      <c r="BZP95" s="0"/>
      <c r="BZQ95" s="0"/>
      <c r="BZR95" s="0"/>
      <c r="BZS95" s="0"/>
      <c r="BZT95" s="0"/>
      <c r="BZU95" s="0"/>
      <c r="BZV95" s="0"/>
      <c r="BZW95" s="0"/>
      <c r="BZX95" s="0"/>
      <c r="BZY95" s="0"/>
      <c r="BZZ95" s="0"/>
      <c r="CAA95" s="0"/>
      <c r="CAB95" s="0"/>
      <c r="CAC95" s="0"/>
      <c r="CAD95" s="0"/>
      <c r="CAE95" s="0"/>
      <c r="CAF95" s="0"/>
      <c r="CAG95" s="0"/>
      <c r="CAH95" s="0"/>
      <c r="CAI95" s="0"/>
      <c r="CAJ95" s="0"/>
      <c r="CAK95" s="0"/>
      <c r="CAL95" s="0"/>
      <c r="CAM95" s="0"/>
      <c r="CAN95" s="0"/>
      <c r="CAO95" s="0"/>
      <c r="CAP95" s="0"/>
      <c r="CAQ95" s="0"/>
      <c r="CAR95" s="0"/>
      <c r="CAS95" s="0"/>
      <c r="CAT95" s="0"/>
      <c r="CAU95" s="0"/>
      <c r="CAV95" s="0"/>
      <c r="CAW95" s="0"/>
      <c r="CAX95" s="0"/>
      <c r="CAY95" s="0"/>
      <c r="CAZ95" s="0"/>
      <c r="CBA95" s="0"/>
      <c r="CBB95" s="0"/>
      <c r="CBC95" s="0"/>
      <c r="CBD95" s="0"/>
      <c r="CBE95" s="0"/>
      <c r="CBF95" s="0"/>
      <c r="CBG95" s="0"/>
      <c r="CBH95" s="0"/>
      <c r="CBI95" s="0"/>
      <c r="CBJ95" s="0"/>
      <c r="CBK95" s="0"/>
      <c r="CBL95" s="0"/>
      <c r="CBM95" s="0"/>
      <c r="CBN95" s="0"/>
      <c r="CBO95" s="0"/>
      <c r="CBP95" s="0"/>
      <c r="CBQ95" s="0"/>
      <c r="CBR95" s="0"/>
      <c r="CBS95" s="0"/>
      <c r="CBT95" s="0"/>
      <c r="CBU95" s="0"/>
      <c r="CBV95" s="0"/>
      <c r="CBW95" s="0"/>
      <c r="CBX95" s="0"/>
      <c r="CBY95" s="0"/>
      <c r="CBZ95" s="0"/>
      <c r="CCA95" s="0"/>
      <c r="CCB95" s="0"/>
      <c r="CCC95" s="0"/>
      <c r="CCD95" s="0"/>
      <c r="CCE95" s="0"/>
      <c r="CCF95" s="0"/>
      <c r="CCG95" s="0"/>
      <c r="CCH95" s="0"/>
      <c r="CCI95" s="0"/>
      <c r="CCJ95" s="0"/>
      <c r="CCK95" s="0"/>
      <c r="CCL95" s="0"/>
      <c r="CCM95" s="0"/>
      <c r="CCN95" s="0"/>
      <c r="CCO95" s="0"/>
      <c r="CCP95" s="0"/>
      <c r="CCQ95" s="0"/>
      <c r="CCR95" s="0"/>
      <c r="CCS95" s="0"/>
      <c r="CCT95" s="0"/>
      <c r="CCU95" s="0"/>
      <c r="CCV95" s="0"/>
      <c r="CCW95" s="0"/>
      <c r="CCX95" s="0"/>
      <c r="CCY95" s="0"/>
      <c r="CCZ95" s="0"/>
      <c r="CDA95" s="0"/>
      <c r="CDB95" s="0"/>
      <c r="CDC95" s="0"/>
      <c r="CDD95" s="0"/>
      <c r="CDE95" s="0"/>
      <c r="CDF95" s="0"/>
      <c r="CDG95" s="0"/>
      <c r="CDH95" s="0"/>
      <c r="CDI95" s="0"/>
      <c r="CDJ95" s="0"/>
      <c r="CDK95" s="0"/>
      <c r="CDL95" s="0"/>
      <c r="CDM95" s="0"/>
      <c r="CDN95" s="0"/>
      <c r="CDO95" s="0"/>
      <c r="CDP95" s="0"/>
      <c r="CDQ95" s="0"/>
      <c r="CDR95" s="0"/>
      <c r="CDS95" s="0"/>
      <c r="CDT95" s="0"/>
      <c r="CDU95" s="0"/>
      <c r="CDV95" s="0"/>
      <c r="CDW95" s="0"/>
      <c r="CDX95" s="0"/>
      <c r="CDY95" s="0"/>
      <c r="CDZ95" s="0"/>
      <c r="CEA95" s="0"/>
      <c r="CEB95" s="0"/>
      <c r="CEC95" s="0"/>
      <c r="CED95" s="0"/>
      <c r="CEE95" s="0"/>
      <c r="CEF95" s="0"/>
      <c r="CEG95" s="0"/>
      <c r="CEH95" s="0"/>
      <c r="CEI95" s="0"/>
      <c r="CEJ95" s="0"/>
      <c r="CEK95" s="0"/>
      <c r="CEL95" s="0"/>
      <c r="CEM95" s="0"/>
      <c r="CEN95" s="0"/>
      <c r="CEO95" s="0"/>
      <c r="CEP95" s="0"/>
      <c r="CEQ95" s="0"/>
      <c r="CER95" s="0"/>
      <c r="CES95" s="0"/>
      <c r="CET95" s="0"/>
      <c r="CEU95" s="0"/>
      <c r="CEV95" s="0"/>
      <c r="CEW95" s="0"/>
      <c r="CEX95" s="0"/>
      <c r="CEY95" s="0"/>
      <c r="CEZ95" s="0"/>
      <c r="CFA95" s="0"/>
      <c r="CFB95" s="0"/>
      <c r="CFC95" s="0"/>
      <c r="CFD95" s="0"/>
      <c r="CFE95" s="0"/>
      <c r="CFF95" s="0"/>
      <c r="CFG95" s="0"/>
      <c r="CFH95" s="0"/>
      <c r="CFI95" s="0"/>
      <c r="CFJ95" s="0"/>
      <c r="CFK95" s="0"/>
      <c r="CFL95" s="0"/>
      <c r="CFM95" s="0"/>
      <c r="CFN95" s="0"/>
      <c r="CFO95" s="0"/>
      <c r="CFP95" s="0"/>
      <c r="CFQ95" s="0"/>
      <c r="CFR95" s="0"/>
      <c r="CFS95" s="0"/>
      <c r="CFT95" s="0"/>
      <c r="CFU95" s="0"/>
      <c r="CFV95" s="0"/>
      <c r="CFW95" s="0"/>
      <c r="CFX95" s="0"/>
      <c r="CFY95" s="0"/>
      <c r="CFZ95" s="0"/>
      <c r="CGA95" s="0"/>
      <c r="CGB95" s="0"/>
      <c r="CGC95" s="0"/>
      <c r="CGD95" s="0"/>
      <c r="CGE95" s="0"/>
      <c r="CGF95" s="0"/>
      <c r="CGG95" s="0"/>
      <c r="CGH95" s="0"/>
      <c r="CGI95" s="0"/>
      <c r="CGJ95" s="0"/>
      <c r="CGK95" s="0"/>
      <c r="CGL95" s="0"/>
      <c r="CGM95" s="0"/>
      <c r="CGN95" s="0"/>
      <c r="CGO95" s="0"/>
      <c r="CGP95" s="0"/>
      <c r="CGQ95" s="0"/>
      <c r="CGR95" s="0"/>
      <c r="CGS95" s="0"/>
      <c r="CGT95" s="0"/>
      <c r="CGU95" s="0"/>
      <c r="CGV95" s="0"/>
      <c r="CGW95" s="0"/>
      <c r="CGX95" s="0"/>
      <c r="CGY95" s="0"/>
      <c r="CGZ95" s="0"/>
      <c r="CHA95" s="0"/>
      <c r="CHB95" s="0"/>
      <c r="CHC95" s="0"/>
      <c r="CHD95" s="0"/>
      <c r="CHE95" s="0"/>
      <c r="CHF95" s="0"/>
      <c r="CHG95" s="0"/>
      <c r="CHH95" s="0"/>
      <c r="CHI95" s="0"/>
      <c r="CHJ95" s="0"/>
      <c r="CHK95" s="0"/>
      <c r="CHL95" s="0"/>
      <c r="CHM95" s="0"/>
      <c r="CHN95" s="0"/>
      <c r="CHO95" s="0"/>
      <c r="CHP95" s="0"/>
      <c r="CHQ95" s="0"/>
      <c r="CHR95" s="0"/>
      <c r="CHS95" s="0"/>
      <c r="CHT95" s="0"/>
      <c r="CHU95" s="0"/>
      <c r="CHV95" s="0"/>
      <c r="CHW95" s="0"/>
      <c r="CHX95" s="0"/>
      <c r="CHY95" s="0"/>
      <c r="CHZ95" s="0"/>
      <c r="CIA95" s="0"/>
      <c r="CIB95" s="0"/>
      <c r="CIC95" s="0"/>
      <c r="CID95" s="0"/>
      <c r="CIE95" s="0"/>
      <c r="CIF95" s="0"/>
      <c r="CIG95" s="0"/>
      <c r="CIH95" s="0"/>
      <c r="CII95" s="0"/>
      <c r="CIJ95" s="0"/>
      <c r="CIK95" s="0"/>
      <c r="CIL95" s="0"/>
      <c r="CIM95" s="0"/>
      <c r="CIN95" s="0"/>
      <c r="CIO95" s="0"/>
      <c r="CIP95" s="0"/>
      <c r="CIQ95" s="0"/>
      <c r="CIR95" s="0"/>
      <c r="CIS95" s="0"/>
      <c r="CIT95" s="0"/>
      <c r="CIU95" s="0"/>
      <c r="CIV95" s="0"/>
      <c r="CIW95" s="0"/>
      <c r="CIX95" s="0"/>
      <c r="CIY95" s="0"/>
      <c r="CIZ95" s="0"/>
      <c r="CJA95" s="0"/>
      <c r="CJB95" s="0"/>
      <c r="CJC95" s="0"/>
      <c r="CJD95" s="0"/>
      <c r="CJE95" s="0"/>
      <c r="CJF95" s="0"/>
      <c r="CJG95" s="0"/>
      <c r="CJH95" s="0"/>
      <c r="CJI95" s="0"/>
      <c r="CJJ95" s="0"/>
      <c r="CJK95" s="0"/>
      <c r="CJL95" s="0"/>
      <c r="CJM95" s="0"/>
      <c r="CJN95" s="0"/>
      <c r="CJO95" s="0"/>
      <c r="CJP95" s="0"/>
      <c r="CJQ95" s="0"/>
      <c r="CJR95" s="0"/>
      <c r="CJS95" s="0"/>
      <c r="CJT95" s="0"/>
      <c r="CJU95" s="0"/>
      <c r="CJV95" s="0"/>
      <c r="CJW95" s="0"/>
      <c r="CJX95" s="0"/>
      <c r="CJY95" s="0"/>
      <c r="CJZ95" s="0"/>
      <c r="CKA95" s="0"/>
      <c r="CKB95" s="0"/>
      <c r="CKC95" s="0"/>
      <c r="CKD95" s="0"/>
      <c r="CKE95" s="0"/>
      <c r="CKF95" s="0"/>
      <c r="CKG95" s="0"/>
      <c r="CKH95" s="0"/>
      <c r="CKI95" s="0"/>
      <c r="CKJ95" s="0"/>
      <c r="CKK95" s="0"/>
      <c r="CKL95" s="0"/>
      <c r="CKM95" s="0"/>
      <c r="CKN95" s="0"/>
      <c r="CKO95" s="0"/>
      <c r="CKP95" s="0"/>
      <c r="CKQ95" s="0"/>
      <c r="CKR95" s="0"/>
      <c r="CKS95" s="0"/>
      <c r="CKT95" s="0"/>
      <c r="CKU95" s="0"/>
      <c r="CKV95" s="0"/>
      <c r="CKW95" s="0"/>
      <c r="CKX95" s="0"/>
      <c r="CKY95" s="0"/>
      <c r="CKZ95" s="0"/>
      <c r="CLA95" s="0"/>
      <c r="CLB95" s="0"/>
      <c r="CLC95" s="0"/>
      <c r="CLD95" s="0"/>
      <c r="CLE95" s="0"/>
      <c r="CLF95" s="0"/>
      <c r="CLG95" s="0"/>
      <c r="CLH95" s="0"/>
      <c r="CLI95" s="0"/>
      <c r="CLJ95" s="0"/>
      <c r="CLK95" s="0"/>
      <c r="CLL95" s="0"/>
      <c r="CLM95" s="0"/>
      <c r="CLN95" s="0"/>
      <c r="CLO95" s="0"/>
      <c r="CLP95" s="0"/>
      <c r="CLQ95" s="0"/>
      <c r="CLR95" s="0"/>
      <c r="CLS95" s="0"/>
      <c r="CLT95" s="0"/>
      <c r="CLU95" s="0"/>
      <c r="CLV95" s="0"/>
      <c r="CLW95" s="0"/>
      <c r="CLX95" s="0"/>
      <c r="CLY95" s="0"/>
      <c r="CLZ95" s="0"/>
      <c r="CMA95" s="0"/>
      <c r="CMB95" s="0"/>
      <c r="CMC95" s="0"/>
      <c r="CMD95" s="0"/>
      <c r="CME95" s="0"/>
      <c r="CMF95" s="0"/>
      <c r="CMG95" s="0"/>
      <c r="CMH95" s="0"/>
      <c r="CMI95" s="0"/>
      <c r="CMJ95" s="0"/>
      <c r="CMK95" s="0"/>
      <c r="CML95" s="0"/>
      <c r="CMM95" s="0"/>
      <c r="CMN95" s="0"/>
      <c r="CMO95" s="0"/>
      <c r="CMP95" s="0"/>
      <c r="CMQ95" s="0"/>
      <c r="CMR95" s="0"/>
      <c r="CMS95" s="0"/>
      <c r="CMT95" s="0"/>
      <c r="CMU95" s="0"/>
      <c r="CMV95" s="0"/>
      <c r="CMW95" s="0"/>
      <c r="CMX95" s="0"/>
      <c r="CMY95" s="0"/>
      <c r="CMZ95" s="0"/>
      <c r="CNA95" s="0"/>
      <c r="CNB95" s="0"/>
      <c r="CNC95" s="0"/>
      <c r="CND95" s="0"/>
      <c r="CNE95" s="0"/>
      <c r="CNF95" s="0"/>
      <c r="CNG95" s="0"/>
      <c r="CNH95" s="0"/>
      <c r="CNI95" s="0"/>
      <c r="CNJ95" s="0"/>
      <c r="CNK95" s="0"/>
      <c r="CNL95" s="0"/>
      <c r="CNM95" s="0"/>
      <c r="CNN95" s="0"/>
      <c r="CNO95" s="0"/>
      <c r="CNP95" s="0"/>
      <c r="CNQ95" s="0"/>
      <c r="CNR95" s="0"/>
      <c r="CNS95" s="0"/>
      <c r="CNT95" s="0"/>
      <c r="CNU95" s="0"/>
      <c r="CNV95" s="0"/>
      <c r="CNW95" s="0"/>
      <c r="CNX95" s="0"/>
      <c r="CNY95" s="0"/>
      <c r="CNZ95" s="0"/>
      <c r="COA95" s="0"/>
      <c r="COB95" s="0"/>
      <c r="COC95" s="0"/>
      <c r="COD95" s="0"/>
      <c r="COE95" s="0"/>
      <c r="COF95" s="0"/>
      <c r="COG95" s="0"/>
      <c r="COH95" s="0"/>
      <c r="COI95" s="0"/>
      <c r="COJ95" s="0"/>
      <c r="COK95" s="0"/>
      <c r="COL95" s="0"/>
      <c r="COM95" s="0"/>
      <c r="CON95" s="0"/>
      <c r="COO95" s="0"/>
      <c r="COP95" s="0"/>
      <c r="COQ95" s="0"/>
      <c r="COR95" s="0"/>
      <c r="COS95" s="0"/>
      <c r="COT95" s="0"/>
      <c r="COU95" s="0"/>
      <c r="COV95" s="0"/>
      <c r="COW95" s="0"/>
      <c r="COX95" s="0"/>
      <c r="COY95" s="0"/>
      <c r="COZ95" s="0"/>
      <c r="CPA95" s="0"/>
      <c r="CPB95" s="0"/>
      <c r="CPC95" s="0"/>
      <c r="CPD95" s="0"/>
      <c r="CPE95" s="0"/>
      <c r="CPF95" s="0"/>
      <c r="CPG95" s="0"/>
      <c r="CPH95" s="0"/>
      <c r="CPI95" s="0"/>
      <c r="CPJ95" s="0"/>
      <c r="CPK95" s="0"/>
      <c r="CPL95" s="0"/>
      <c r="CPM95" s="0"/>
      <c r="CPN95" s="0"/>
      <c r="CPO95" s="0"/>
      <c r="CPP95" s="0"/>
      <c r="CPQ95" s="0"/>
      <c r="CPR95" s="0"/>
      <c r="CPS95" s="0"/>
      <c r="CPT95" s="0"/>
      <c r="CPU95" s="0"/>
      <c r="CPV95" s="0"/>
      <c r="CPW95" s="0"/>
      <c r="CPX95" s="0"/>
      <c r="CPY95" s="0"/>
      <c r="CPZ95" s="0"/>
      <c r="CQA95" s="0"/>
      <c r="CQB95" s="0"/>
      <c r="CQC95" s="0"/>
      <c r="CQD95" s="0"/>
      <c r="CQE95" s="0"/>
      <c r="CQF95" s="0"/>
      <c r="CQG95" s="0"/>
      <c r="CQH95" s="0"/>
      <c r="CQI95" s="0"/>
      <c r="CQJ95" s="0"/>
      <c r="CQK95" s="0"/>
      <c r="CQL95" s="0"/>
      <c r="CQM95" s="0"/>
      <c r="CQN95" s="0"/>
      <c r="CQO95" s="0"/>
      <c r="CQP95" s="0"/>
      <c r="CQQ95" s="0"/>
      <c r="CQR95" s="0"/>
      <c r="CQS95" s="0"/>
      <c r="CQT95" s="0"/>
      <c r="CQU95" s="0"/>
      <c r="CQV95" s="0"/>
      <c r="CQW95" s="0"/>
      <c r="CQX95" s="0"/>
      <c r="CQY95" s="0"/>
      <c r="CQZ95" s="0"/>
      <c r="CRA95" s="0"/>
      <c r="CRB95" s="0"/>
      <c r="CRC95" s="0"/>
      <c r="CRD95" s="0"/>
      <c r="CRE95" s="0"/>
      <c r="CRF95" s="0"/>
      <c r="CRG95" s="0"/>
      <c r="CRH95" s="0"/>
      <c r="CRI95" s="0"/>
      <c r="CRJ95" s="0"/>
      <c r="CRK95" s="0"/>
      <c r="CRL95" s="0"/>
      <c r="CRM95" s="0"/>
      <c r="CRN95" s="0"/>
      <c r="CRO95" s="0"/>
      <c r="CRP95" s="0"/>
      <c r="CRQ95" s="0"/>
      <c r="CRR95" s="0"/>
      <c r="CRS95" s="0"/>
      <c r="CRT95" s="0"/>
      <c r="CRU95" s="0"/>
      <c r="CRV95" s="0"/>
      <c r="CRW95" s="0"/>
      <c r="CRX95" s="0"/>
      <c r="CRY95" s="0"/>
      <c r="CRZ95" s="0"/>
      <c r="CSA95" s="0"/>
      <c r="CSB95" s="0"/>
      <c r="CSC95" s="0"/>
      <c r="CSD95" s="0"/>
      <c r="CSE95" s="0"/>
      <c r="CSF95" s="0"/>
      <c r="CSG95" s="0"/>
      <c r="CSH95" s="0"/>
      <c r="CSI95" s="0"/>
      <c r="CSJ95" s="0"/>
      <c r="CSK95" s="0"/>
      <c r="CSL95" s="0"/>
      <c r="CSM95" s="0"/>
      <c r="CSN95" s="0"/>
      <c r="CSO95" s="0"/>
      <c r="CSP95" s="0"/>
      <c r="CSQ95" s="0"/>
      <c r="CSR95" s="0"/>
      <c r="CSS95" s="0"/>
      <c r="CST95" s="0"/>
      <c r="CSU95" s="0"/>
      <c r="CSV95" s="0"/>
      <c r="CSW95" s="0"/>
      <c r="CSX95" s="0"/>
      <c r="CSY95" s="0"/>
      <c r="CSZ95" s="0"/>
      <c r="CTA95" s="0"/>
      <c r="CTB95" s="0"/>
      <c r="CTC95" s="0"/>
      <c r="CTD95" s="0"/>
      <c r="CTE95" s="0"/>
      <c r="CTF95" s="0"/>
      <c r="CTG95" s="0"/>
      <c r="CTH95" s="0"/>
      <c r="CTI95" s="0"/>
      <c r="CTJ95" s="0"/>
      <c r="CTK95" s="0"/>
      <c r="CTL95" s="0"/>
      <c r="CTM95" s="0"/>
      <c r="CTN95" s="0"/>
      <c r="CTO95" s="0"/>
      <c r="CTP95" s="0"/>
      <c r="CTQ95" s="0"/>
      <c r="CTR95" s="0"/>
      <c r="CTS95" s="0"/>
      <c r="CTT95" s="0"/>
      <c r="CTU95" s="0"/>
      <c r="CTV95" s="0"/>
      <c r="CTW95" s="0"/>
      <c r="CTX95" s="0"/>
      <c r="CTY95" s="0"/>
      <c r="CTZ95" s="0"/>
      <c r="CUA95" s="0"/>
      <c r="CUB95" s="0"/>
      <c r="CUC95" s="0"/>
      <c r="CUD95" s="0"/>
      <c r="CUE95" s="0"/>
      <c r="CUF95" s="0"/>
      <c r="CUG95" s="0"/>
      <c r="CUH95" s="0"/>
      <c r="CUI95" s="0"/>
      <c r="CUJ95" s="0"/>
      <c r="CUK95" s="0"/>
      <c r="CUL95" s="0"/>
      <c r="CUM95" s="0"/>
      <c r="CUN95" s="0"/>
      <c r="CUO95" s="0"/>
      <c r="CUP95" s="0"/>
      <c r="CUQ95" s="0"/>
      <c r="CUR95" s="0"/>
      <c r="CUS95" s="0"/>
      <c r="CUT95" s="0"/>
      <c r="CUU95" s="0"/>
      <c r="CUV95" s="0"/>
      <c r="CUW95" s="0"/>
      <c r="CUX95" s="0"/>
      <c r="CUY95" s="0"/>
      <c r="CUZ95" s="0"/>
      <c r="CVA95" s="0"/>
      <c r="CVB95" s="0"/>
      <c r="CVC95" s="0"/>
      <c r="CVD95" s="0"/>
      <c r="CVE95" s="0"/>
      <c r="CVF95" s="0"/>
      <c r="CVG95" s="0"/>
      <c r="CVH95" s="0"/>
      <c r="CVI95" s="0"/>
      <c r="CVJ95" s="0"/>
      <c r="CVK95" s="0"/>
      <c r="CVL95" s="0"/>
      <c r="CVM95" s="0"/>
      <c r="CVN95" s="0"/>
      <c r="CVO95" s="0"/>
      <c r="CVP95" s="0"/>
      <c r="CVQ95" s="0"/>
      <c r="CVR95" s="0"/>
      <c r="CVS95" s="0"/>
      <c r="CVT95" s="0"/>
      <c r="CVU95" s="0"/>
      <c r="CVV95" s="0"/>
      <c r="CVW95" s="0"/>
      <c r="CVX95" s="0"/>
      <c r="CVY95" s="0"/>
      <c r="CVZ95" s="0"/>
      <c r="CWA95" s="0"/>
      <c r="CWB95" s="0"/>
      <c r="CWC95" s="0"/>
      <c r="CWD95" s="0"/>
      <c r="CWE95" s="0"/>
      <c r="CWF95" s="0"/>
      <c r="CWG95" s="0"/>
      <c r="CWH95" s="0"/>
      <c r="CWI95" s="0"/>
      <c r="CWJ95" s="0"/>
      <c r="CWK95" s="0"/>
      <c r="CWL95" s="0"/>
      <c r="CWM95" s="0"/>
      <c r="CWN95" s="0"/>
      <c r="CWO95" s="0"/>
      <c r="CWP95" s="0"/>
      <c r="CWQ95" s="0"/>
      <c r="CWR95" s="0"/>
      <c r="CWS95" s="0"/>
      <c r="CWT95" s="0"/>
      <c r="CWU95" s="0"/>
      <c r="CWV95" s="0"/>
      <c r="CWW95" s="0"/>
      <c r="CWX95" s="0"/>
      <c r="CWY95" s="0"/>
      <c r="CWZ95" s="0"/>
      <c r="CXA95" s="0"/>
      <c r="CXB95" s="0"/>
      <c r="CXC95" s="0"/>
      <c r="CXD95" s="0"/>
      <c r="CXE95" s="0"/>
      <c r="CXF95" s="0"/>
      <c r="CXG95" s="0"/>
      <c r="CXH95" s="0"/>
      <c r="CXI95" s="0"/>
      <c r="CXJ95" s="0"/>
      <c r="CXK95" s="0"/>
      <c r="CXL95" s="0"/>
      <c r="CXM95" s="0"/>
      <c r="CXN95" s="0"/>
      <c r="CXO95" s="0"/>
      <c r="CXP95" s="0"/>
      <c r="CXQ95" s="0"/>
      <c r="CXR95" s="0"/>
      <c r="CXS95" s="0"/>
      <c r="CXT95" s="0"/>
      <c r="CXU95" s="0"/>
      <c r="CXV95" s="0"/>
      <c r="CXW95" s="0"/>
      <c r="CXX95" s="0"/>
      <c r="CXY95" s="0"/>
      <c r="CXZ95" s="0"/>
      <c r="CYA95" s="0"/>
      <c r="CYB95" s="0"/>
      <c r="CYC95" s="0"/>
      <c r="CYD95" s="0"/>
      <c r="CYE95" s="0"/>
      <c r="CYF95" s="0"/>
      <c r="CYG95" s="0"/>
      <c r="CYH95" s="0"/>
      <c r="CYI95" s="0"/>
      <c r="CYJ95" s="0"/>
      <c r="CYK95" s="0"/>
      <c r="CYL95" s="0"/>
      <c r="CYM95" s="0"/>
      <c r="CYN95" s="0"/>
      <c r="CYO95" s="0"/>
      <c r="CYP95" s="0"/>
      <c r="CYQ95" s="0"/>
      <c r="CYR95" s="0"/>
      <c r="CYS95" s="0"/>
      <c r="CYT95" s="0"/>
      <c r="CYU95" s="0"/>
      <c r="CYV95" s="0"/>
      <c r="CYW95" s="0"/>
      <c r="CYX95" s="0"/>
      <c r="CYY95" s="0"/>
      <c r="CYZ95" s="0"/>
      <c r="CZA95" s="0"/>
      <c r="CZB95" s="0"/>
      <c r="CZC95" s="0"/>
      <c r="CZD95" s="0"/>
      <c r="CZE95" s="0"/>
      <c r="CZF95" s="0"/>
      <c r="CZG95" s="0"/>
      <c r="CZH95" s="0"/>
      <c r="CZI95" s="0"/>
      <c r="CZJ95" s="0"/>
      <c r="CZK95" s="0"/>
      <c r="CZL95" s="0"/>
      <c r="CZM95" s="0"/>
      <c r="CZN95" s="0"/>
      <c r="CZO95" s="0"/>
      <c r="CZP95" s="0"/>
      <c r="CZQ95" s="0"/>
      <c r="CZR95" s="0"/>
      <c r="CZS95" s="0"/>
      <c r="CZT95" s="0"/>
      <c r="CZU95" s="0"/>
      <c r="CZV95" s="0"/>
      <c r="CZW95" s="0"/>
      <c r="CZX95" s="0"/>
      <c r="CZY95" s="0"/>
      <c r="CZZ95" s="0"/>
      <c r="DAA95" s="0"/>
      <c r="DAB95" s="0"/>
      <c r="DAC95" s="0"/>
      <c r="DAD95" s="0"/>
      <c r="DAE95" s="0"/>
      <c r="DAF95" s="0"/>
      <c r="DAG95" s="0"/>
      <c r="DAH95" s="0"/>
      <c r="DAI95" s="0"/>
      <c r="DAJ95" s="0"/>
      <c r="DAK95" s="0"/>
      <c r="DAL95" s="0"/>
      <c r="DAM95" s="0"/>
      <c r="DAN95" s="0"/>
      <c r="DAO95" s="0"/>
      <c r="DAP95" s="0"/>
      <c r="DAQ95" s="0"/>
      <c r="DAR95" s="0"/>
      <c r="DAS95" s="0"/>
      <c r="DAT95" s="0"/>
      <c r="DAU95" s="0"/>
      <c r="DAV95" s="0"/>
      <c r="DAW95" s="0"/>
      <c r="DAX95" s="0"/>
      <c r="DAY95" s="0"/>
      <c r="DAZ95" s="0"/>
      <c r="DBA95" s="0"/>
      <c r="DBB95" s="0"/>
      <c r="DBC95" s="0"/>
      <c r="DBD95" s="0"/>
      <c r="DBE95" s="0"/>
      <c r="DBF95" s="0"/>
      <c r="DBG95" s="0"/>
      <c r="DBH95" s="0"/>
      <c r="DBI95" s="0"/>
      <c r="DBJ95" s="0"/>
      <c r="DBK95" s="0"/>
      <c r="DBL95" s="0"/>
      <c r="DBM95" s="0"/>
      <c r="DBN95" s="0"/>
      <c r="DBO95" s="0"/>
      <c r="DBP95" s="0"/>
      <c r="DBQ95" s="0"/>
      <c r="DBR95" s="0"/>
      <c r="DBS95" s="0"/>
      <c r="DBT95" s="0"/>
      <c r="DBU95" s="0"/>
      <c r="DBV95" s="0"/>
      <c r="DBW95" s="0"/>
      <c r="DBX95" s="0"/>
      <c r="DBY95" s="0"/>
      <c r="DBZ95" s="0"/>
      <c r="DCA95" s="0"/>
      <c r="DCB95" s="0"/>
      <c r="DCC95" s="0"/>
      <c r="DCD95" s="0"/>
      <c r="DCE95" s="0"/>
      <c r="DCF95" s="0"/>
      <c r="DCG95" s="0"/>
      <c r="DCH95" s="0"/>
      <c r="DCI95" s="0"/>
      <c r="DCJ95" s="0"/>
      <c r="DCK95" s="0"/>
      <c r="DCL95" s="0"/>
      <c r="DCM95" s="0"/>
      <c r="DCN95" s="0"/>
      <c r="DCO95" s="0"/>
      <c r="DCP95" s="0"/>
      <c r="DCQ95" s="0"/>
      <c r="DCR95" s="0"/>
      <c r="DCS95" s="0"/>
      <c r="DCT95" s="0"/>
      <c r="DCU95" s="0"/>
      <c r="DCV95" s="0"/>
      <c r="DCW95" s="0"/>
      <c r="DCX95" s="0"/>
      <c r="DCY95" s="0"/>
      <c r="DCZ95" s="0"/>
      <c r="DDA95" s="0"/>
      <c r="DDB95" s="0"/>
      <c r="DDC95" s="0"/>
      <c r="DDD95" s="0"/>
      <c r="DDE95" s="0"/>
      <c r="DDF95" s="0"/>
      <c r="DDG95" s="0"/>
      <c r="DDH95" s="0"/>
      <c r="DDI95" s="0"/>
      <c r="DDJ95" s="0"/>
      <c r="DDK95" s="0"/>
      <c r="DDL95" s="0"/>
      <c r="DDM95" s="0"/>
      <c r="DDN95" s="0"/>
      <c r="DDO95" s="0"/>
      <c r="DDP95" s="0"/>
      <c r="DDQ95" s="0"/>
      <c r="DDR95" s="0"/>
      <c r="DDS95" s="0"/>
      <c r="DDT95" s="0"/>
      <c r="DDU95" s="0"/>
      <c r="DDV95" s="0"/>
      <c r="DDW95" s="0"/>
      <c r="DDX95" s="0"/>
      <c r="DDY95" s="0"/>
      <c r="DDZ95" s="0"/>
      <c r="DEA95" s="0"/>
      <c r="DEB95" s="0"/>
      <c r="DEC95" s="0"/>
      <c r="DED95" s="0"/>
      <c r="DEE95" s="0"/>
      <c r="DEF95" s="0"/>
      <c r="DEG95" s="0"/>
      <c r="DEH95" s="0"/>
      <c r="DEI95" s="0"/>
      <c r="DEJ95" s="0"/>
      <c r="DEK95" s="0"/>
      <c r="DEL95" s="0"/>
      <c r="DEM95" s="0"/>
      <c r="DEN95" s="0"/>
      <c r="DEO95" s="0"/>
      <c r="DEP95" s="0"/>
      <c r="DEQ95" s="0"/>
      <c r="DER95" s="0"/>
      <c r="DES95" s="0"/>
      <c r="DET95" s="0"/>
      <c r="DEU95" s="0"/>
      <c r="DEV95" s="0"/>
      <c r="DEW95" s="0"/>
      <c r="DEX95" s="0"/>
      <c r="DEY95" s="0"/>
      <c r="DEZ95" s="0"/>
      <c r="DFA95" s="0"/>
      <c r="DFB95" s="0"/>
      <c r="DFC95" s="0"/>
      <c r="DFD95" s="0"/>
      <c r="DFE95" s="0"/>
      <c r="DFF95" s="0"/>
      <c r="DFG95" s="0"/>
      <c r="DFH95" s="0"/>
      <c r="DFI95" s="0"/>
      <c r="DFJ95" s="0"/>
      <c r="DFK95" s="0"/>
      <c r="DFL95" s="0"/>
      <c r="DFM95" s="0"/>
      <c r="DFN95" s="0"/>
      <c r="DFO95" s="0"/>
      <c r="DFP95" s="0"/>
      <c r="DFQ95" s="0"/>
      <c r="DFR95" s="0"/>
      <c r="DFS95" s="0"/>
      <c r="DFT95" s="0"/>
      <c r="DFU95" s="0"/>
      <c r="DFV95" s="0"/>
      <c r="DFW95" s="0"/>
      <c r="DFX95" s="0"/>
      <c r="DFY95" s="0"/>
      <c r="DFZ95" s="0"/>
      <c r="DGA95" s="0"/>
      <c r="DGB95" s="0"/>
      <c r="DGC95" s="0"/>
      <c r="DGD95" s="0"/>
      <c r="DGE95" s="0"/>
      <c r="DGF95" s="0"/>
      <c r="DGG95" s="0"/>
      <c r="DGH95" s="0"/>
      <c r="DGI95" s="0"/>
      <c r="DGJ95" s="0"/>
      <c r="DGK95" s="0"/>
      <c r="DGL95" s="0"/>
      <c r="DGM95" s="0"/>
      <c r="DGN95" s="0"/>
      <c r="DGO95" s="0"/>
      <c r="DGP95" s="0"/>
      <c r="DGQ95" s="0"/>
      <c r="DGR95" s="0"/>
      <c r="DGS95" s="0"/>
      <c r="DGT95" s="0"/>
      <c r="DGU95" s="0"/>
      <c r="DGV95" s="0"/>
      <c r="DGW95" s="0"/>
      <c r="DGX95" s="0"/>
      <c r="DGY95" s="0"/>
      <c r="DGZ95" s="0"/>
      <c r="DHA95" s="0"/>
      <c r="DHB95" s="0"/>
      <c r="DHC95" s="0"/>
      <c r="DHD95" s="0"/>
      <c r="DHE95" s="0"/>
      <c r="DHF95" s="0"/>
      <c r="DHG95" s="0"/>
      <c r="DHH95" s="0"/>
      <c r="DHI95" s="0"/>
      <c r="DHJ95" s="0"/>
      <c r="DHK95" s="0"/>
      <c r="DHL95" s="0"/>
      <c r="DHM95" s="0"/>
      <c r="DHN95" s="0"/>
      <c r="DHO95" s="0"/>
      <c r="DHP95" s="0"/>
      <c r="DHQ95" s="0"/>
      <c r="DHR95" s="0"/>
      <c r="DHS95" s="0"/>
      <c r="DHT95" s="0"/>
      <c r="DHU95" s="0"/>
      <c r="DHV95" s="0"/>
      <c r="DHW95" s="0"/>
      <c r="DHX95" s="0"/>
      <c r="DHY95" s="0"/>
      <c r="DHZ95" s="0"/>
      <c r="DIA95" s="0"/>
      <c r="DIB95" s="0"/>
      <c r="DIC95" s="0"/>
      <c r="DID95" s="0"/>
      <c r="DIE95" s="0"/>
      <c r="DIF95" s="0"/>
      <c r="DIG95" s="0"/>
      <c r="DIH95" s="0"/>
      <c r="DII95" s="0"/>
      <c r="DIJ95" s="0"/>
      <c r="DIK95" s="0"/>
      <c r="DIL95" s="0"/>
      <c r="DIM95" s="0"/>
      <c r="DIN95" s="0"/>
      <c r="DIO95" s="0"/>
      <c r="DIP95" s="0"/>
      <c r="DIQ95" s="0"/>
      <c r="DIR95" s="0"/>
      <c r="DIS95" s="0"/>
      <c r="DIT95" s="0"/>
      <c r="DIU95" s="0"/>
      <c r="DIV95" s="0"/>
      <c r="DIW95" s="0"/>
      <c r="DIX95" s="0"/>
      <c r="DIY95" s="0"/>
      <c r="DIZ95" s="0"/>
      <c r="DJA95" s="0"/>
      <c r="DJB95" s="0"/>
      <c r="DJC95" s="0"/>
      <c r="DJD95" s="0"/>
      <c r="DJE95" s="0"/>
      <c r="DJF95" s="0"/>
      <c r="DJG95" s="0"/>
      <c r="DJH95" s="0"/>
      <c r="DJI95" s="0"/>
      <c r="DJJ95" s="0"/>
      <c r="DJK95" s="0"/>
      <c r="DJL95" s="0"/>
      <c r="DJM95" s="0"/>
      <c r="DJN95" s="0"/>
      <c r="DJO95" s="0"/>
      <c r="DJP95" s="0"/>
      <c r="DJQ95" s="0"/>
      <c r="DJR95" s="0"/>
      <c r="DJS95" s="0"/>
      <c r="DJT95" s="0"/>
      <c r="DJU95" s="0"/>
      <c r="DJV95" s="0"/>
      <c r="DJW95" s="0"/>
      <c r="DJX95" s="0"/>
      <c r="DJY95" s="0"/>
      <c r="DJZ95" s="0"/>
      <c r="DKA95" s="0"/>
      <c r="DKB95" s="0"/>
      <c r="DKC95" s="0"/>
      <c r="DKD95" s="0"/>
      <c r="DKE95" s="0"/>
      <c r="DKF95" s="0"/>
      <c r="DKG95" s="0"/>
      <c r="DKH95" s="0"/>
      <c r="DKI95" s="0"/>
      <c r="DKJ95" s="0"/>
      <c r="DKK95" s="0"/>
      <c r="DKL95" s="0"/>
      <c r="DKM95" s="0"/>
      <c r="DKN95" s="0"/>
      <c r="DKO95" s="0"/>
      <c r="DKP95" s="0"/>
      <c r="DKQ95" s="0"/>
      <c r="DKR95" s="0"/>
      <c r="DKS95" s="0"/>
      <c r="DKT95" s="0"/>
      <c r="DKU95" s="0"/>
      <c r="DKV95" s="0"/>
      <c r="DKW95" s="0"/>
      <c r="DKX95" s="0"/>
      <c r="DKY95" s="0"/>
      <c r="DKZ95" s="0"/>
      <c r="DLA95" s="0"/>
      <c r="DLB95" s="0"/>
      <c r="DLC95" s="0"/>
      <c r="DLD95" s="0"/>
      <c r="DLE95" s="0"/>
      <c r="DLF95" s="0"/>
      <c r="DLG95" s="0"/>
      <c r="DLH95" s="0"/>
      <c r="DLI95" s="0"/>
      <c r="DLJ95" s="0"/>
      <c r="DLK95" s="0"/>
      <c r="DLL95" s="0"/>
      <c r="DLM95" s="0"/>
      <c r="DLN95" s="0"/>
      <c r="DLO95" s="0"/>
      <c r="DLP95" s="0"/>
      <c r="DLQ95" s="0"/>
      <c r="DLR95" s="0"/>
      <c r="DLS95" s="0"/>
      <c r="DLT95" s="0"/>
      <c r="DLU95" s="0"/>
      <c r="DLV95" s="0"/>
      <c r="DLW95" s="0"/>
      <c r="DLX95" s="0"/>
      <c r="DLY95" s="0"/>
      <c r="DLZ95" s="0"/>
      <c r="DMA95" s="0"/>
      <c r="DMB95" s="0"/>
      <c r="DMC95" s="0"/>
      <c r="DMD95" s="0"/>
      <c r="DME95" s="0"/>
      <c r="DMF95" s="0"/>
      <c r="DMG95" s="0"/>
      <c r="DMH95" s="0"/>
      <c r="DMI95" s="0"/>
      <c r="DMJ95" s="0"/>
      <c r="DMK95" s="0"/>
      <c r="DML95" s="0"/>
      <c r="DMM95" s="0"/>
      <c r="DMN95" s="0"/>
      <c r="DMO95" s="0"/>
      <c r="DMP95" s="0"/>
      <c r="DMQ95" s="0"/>
      <c r="DMR95" s="0"/>
      <c r="DMS95" s="0"/>
      <c r="DMT95" s="0"/>
      <c r="DMU95" s="0"/>
      <c r="DMV95" s="0"/>
      <c r="DMW95" s="0"/>
      <c r="DMX95" s="0"/>
      <c r="DMY95" s="0"/>
      <c r="DMZ95" s="0"/>
      <c r="DNA95" s="0"/>
      <c r="DNB95" s="0"/>
      <c r="DNC95" s="0"/>
      <c r="DND95" s="0"/>
      <c r="DNE95" s="0"/>
      <c r="DNF95" s="0"/>
      <c r="DNG95" s="0"/>
      <c r="DNH95" s="0"/>
      <c r="DNI95" s="0"/>
      <c r="DNJ95" s="0"/>
      <c r="DNK95" s="0"/>
      <c r="DNL95" s="0"/>
      <c r="DNM95" s="0"/>
      <c r="DNN95" s="0"/>
      <c r="DNO95" s="0"/>
      <c r="DNP95" s="0"/>
      <c r="DNQ95" s="0"/>
      <c r="DNR95" s="0"/>
      <c r="DNS95" s="0"/>
      <c r="DNT95" s="0"/>
      <c r="DNU95" s="0"/>
      <c r="DNV95" s="0"/>
      <c r="DNW95" s="0"/>
      <c r="DNX95" s="0"/>
      <c r="DNY95" s="0"/>
      <c r="DNZ95" s="0"/>
      <c r="DOA95" s="0"/>
      <c r="DOB95" s="0"/>
      <c r="DOC95" s="0"/>
      <c r="DOD95" s="0"/>
      <c r="DOE95" s="0"/>
      <c r="DOF95" s="0"/>
      <c r="DOG95" s="0"/>
      <c r="DOH95" s="0"/>
      <c r="DOI95" s="0"/>
      <c r="DOJ95" s="0"/>
      <c r="DOK95" s="0"/>
      <c r="DOL95" s="0"/>
      <c r="DOM95" s="0"/>
      <c r="DON95" s="0"/>
      <c r="DOO95" s="0"/>
      <c r="DOP95" s="0"/>
      <c r="DOQ95" s="0"/>
      <c r="DOR95" s="0"/>
      <c r="DOS95" s="0"/>
      <c r="DOT95" s="0"/>
      <c r="DOU95" s="0"/>
      <c r="DOV95" s="0"/>
      <c r="DOW95" s="0"/>
      <c r="DOX95" s="0"/>
      <c r="DOY95" s="0"/>
      <c r="DOZ95" s="0"/>
      <c r="DPA95" s="0"/>
      <c r="DPB95" s="0"/>
      <c r="DPC95" s="0"/>
      <c r="DPD95" s="0"/>
      <c r="DPE95" s="0"/>
      <c r="DPF95" s="0"/>
      <c r="DPG95" s="0"/>
      <c r="DPH95" s="0"/>
      <c r="DPI95" s="0"/>
      <c r="DPJ95" s="0"/>
      <c r="DPK95" s="0"/>
      <c r="DPL95" s="0"/>
      <c r="DPM95" s="0"/>
      <c r="DPN95" s="0"/>
      <c r="DPO95" s="0"/>
      <c r="DPP95" s="0"/>
      <c r="DPQ95" s="0"/>
      <c r="DPR95" s="0"/>
      <c r="DPS95" s="0"/>
      <c r="DPT95" s="0"/>
      <c r="DPU95" s="0"/>
      <c r="DPV95" s="0"/>
      <c r="DPW95" s="0"/>
      <c r="DPX95" s="0"/>
      <c r="DPY95" s="0"/>
      <c r="DPZ95" s="0"/>
      <c r="DQA95" s="0"/>
      <c r="DQB95" s="0"/>
      <c r="DQC95" s="0"/>
      <c r="DQD95" s="0"/>
      <c r="DQE95" s="0"/>
      <c r="DQF95" s="0"/>
      <c r="DQG95" s="0"/>
      <c r="DQH95" s="0"/>
      <c r="DQI95" s="0"/>
      <c r="DQJ95" s="0"/>
      <c r="DQK95" s="0"/>
      <c r="DQL95" s="0"/>
      <c r="DQM95" s="0"/>
      <c r="DQN95" s="0"/>
      <c r="DQO95" s="0"/>
      <c r="DQP95" s="0"/>
      <c r="DQQ95" s="0"/>
      <c r="DQR95" s="0"/>
      <c r="DQS95" s="0"/>
      <c r="DQT95" s="0"/>
      <c r="DQU95" s="0"/>
      <c r="DQV95" s="0"/>
      <c r="DQW95" s="0"/>
      <c r="DQX95" s="0"/>
      <c r="DQY95" s="0"/>
      <c r="DQZ95" s="0"/>
      <c r="DRA95" s="0"/>
      <c r="DRB95" s="0"/>
      <c r="DRC95" s="0"/>
      <c r="DRD95" s="0"/>
      <c r="DRE95" s="0"/>
      <c r="DRF95" s="0"/>
      <c r="DRG95" s="0"/>
      <c r="DRH95" s="0"/>
      <c r="DRI95" s="0"/>
      <c r="DRJ95" s="0"/>
      <c r="DRK95" s="0"/>
      <c r="DRL95" s="0"/>
      <c r="DRM95" s="0"/>
      <c r="DRN95" s="0"/>
      <c r="DRO95" s="0"/>
      <c r="DRP95" s="0"/>
      <c r="DRQ95" s="0"/>
      <c r="DRR95" s="0"/>
      <c r="DRS95" s="0"/>
      <c r="DRT95" s="0"/>
      <c r="DRU95" s="0"/>
      <c r="DRV95" s="0"/>
      <c r="DRW95" s="0"/>
      <c r="DRX95" s="0"/>
      <c r="DRY95" s="0"/>
      <c r="DRZ95" s="0"/>
      <c r="DSA95" s="0"/>
      <c r="DSB95" s="0"/>
      <c r="DSC95" s="0"/>
      <c r="DSD95" s="0"/>
      <c r="DSE95" s="0"/>
      <c r="DSF95" s="0"/>
      <c r="DSG95" s="0"/>
      <c r="DSH95" s="0"/>
      <c r="DSI95" s="0"/>
      <c r="DSJ95" s="0"/>
      <c r="DSK95" s="0"/>
      <c r="DSL95" s="0"/>
      <c r="DSM95" s="0"/>
      <c r="DSN95" s="0"/>
      <c r="DSO95" s="0"/>
      <c r="DSP95" s="0"/>
      <c r="DSQ95" s="0"/>
      <c r="DSR95" s="0"/>
      <c r="DSS95" s="0"/>
      <c r="DST95" s="0"/>
      <c r="DSU95" s="0"/>
      <c r="DSV95" s="0"/>
      <c r="DSW95" s="0"/>
      <c r="DSX95" s="0"/>
      <c r="DSY95" s="0"/>
      <c r="DSZ95" s="0"/>
      <c r="DTA95" s="0"/>
      <c r="DTB95" s="0"/>
      <c r="DTC95" s="0"/>
      <c r="DTD95" s="0"/>
      <c r="DTE95" s="0"/>
      <c r="DTF95" s="0"/>
      <c r="DTG95" s="0"/>
      <c r="DTH95" s="0"/>
      <c r="DTI95" s="0"/>
      <c r="DTJ95" s="0"/>
      <c r="DTK95" s="0"/>
      <c r="DTL95" s="0"/>
      <c r="DTM95" s="0"/>
      <c r="DTN95" s="0"/>
      <c r="DTO95" s="0"/>
      <c r="DTP95" s="0"/>
      <c r="DTQ95" s="0"/>
      <c r="DTR95" s="0"/>
      <c r="DTS95" s="0"/>
      <c r="DTT95" s="0"/>
      <c r="DTU95" s="0"/>
      <c r="DTV95" s="0"/>
      <c r="DTW95" s="0"/>
      <c r="DTX95" s="0"/>
      <c r="DTY95" s="0"/>
      <c r="DTZ95" s="0"/>
      <c r="DUA95" s="0"/>
      <c r="DUB95" s="0"/>
      <c r="DUC95" s="0"/>
      <c r="DUD95" s="0"/>
      <c r="DUE95" s="0"/>
      <c r="DUF95" s="0"/>
      <c r="DUG95" s="0"/>
      <c r="DUH95" s="0"/>
      <c r="DUI95" s="0"/>
      <c r="DUJ95" s="0"/>
      <c r="DUK95" s="0"/>
      <c r="DUL95" s="0"/>
      <c r="DUM95" s="0"/>
      <c r="DUN95" s="0"/>
      <c r="DUO95" s="0"/>
      <c r="DUP95" s="0"/>
      <c r="DUQ95" s="0"/>
      <c r="DUR95" s="0"/>
      <c r="DUS95" s="0"/>
      <c r="DUT95" s="0"/>
      <c r="DUU95" s="0"/>
      <c r="DUV95" s="0"/>
      <c r="DUW95" s="0"/>
      <c r="DUX95" s="0"/>
      <c r="DUY95" s="0"/>
      <c r="DUZ95" s="0"/>
      <c r="DVA95" s="0"/>
      <c r="DVB95" s="0"/>
      <c r="DVC95" s="0"/>
      <c r="DVD95" s="0"/>
      <c r="DVE95" s="0"/>
      <c r="DVF95" s="0"/>
      <c r="DVG95" s="0"/>
      <c r="DVH95" s="0"/>
      <c r="DVI95" s="0"/>
      <c r="DVJ95" s="0"/>
      <c r="DVK95" s="0"/>
      <c r="DVL95" s="0"/>
      <c r="DVM95" s="0"/>
      <c r="DVN95" s="0"/>
      <c r="DVO95" s="0"/>
      <c r="DVP95" s="0"/>
      <c r="DVQ95" s="0"/>
      <c r="DVR95" s="0"/>
      <c r="DVS95" s="0"/>
      <c r="DVT95" s="0"/>
      <c r="DVU95" s="0"/>
      <c r="DVV95" s="0"/>
      <c r="DVW95" s="0"/>
      <c r="DVX95" s="0"/>
      <c r="DVY95" s="0"/>
      <c r="DVZ95" s="0"/>
      <c r="DWA95" s="0"/>
      <c r="DWB95" s="0"/>
      <c r="DWC95" s="0"/>
      <c r="DWD95" s="0"/>
      <c r="DWE95" s="0"/>
      <c r="DWF95" s="0"/>
      <c r="DWG95" s="0"/>
      <c r="DWH95" s="0"/>
      <c r="DWI95" s="0"/>
      <c r="DWJ95" s="0"/>
      <c r="DWK95" s="0"/>
      <c r="DWL95" s="0"/>
      <c r="DWM95" s="0"/>
      <c r="DWN95" s="0"/>
      <c r="DWO95" s="0"/>
      <c r="DWP95" s="0"/>
      <c r="DWQ95" s="0"/>
      <c r="DWR95" s="0"/>
      <c r="DWS95" s="0"/>
      <c r="DWT95" s="0"/>
      <c r="DWU95" s="0"/>
      <c r="DWV95" s="0"/>
      <c r="DWW95" s="0"/>
      <c r="DWX95" s="0"/>
      <c r="DWY95" s="0"/>
      <c r="DWZ95" s="0"/>
      <c r="DXA95" s="0"/>
      <c r="DXB95" s="0"/>
      <c r="DXC95" s="0"/>
      <c r="DXD95" s="0"/>
      <c r="DXE95" s="0"/>
      <c r="DXF95" s="0"/>
      <c r="DXG95" s="0"/>
      <c r="DXH95" s="0"/>
      <c r="DXI95" s="0"/>
      <c r="DXJ95" s="0"/>
      <c r="DXK95" s="0"/>
      <c r="DXL95" s="0"/>
      <c r="DXM95" s="0"/>
      <c r="DXN95" s="0"/>
      <c r="DXO95" s="0"/>
      <c r="DXP95" s="0"/>
      <c r="DXQ95" s="0"/>
      <c r="DXR95" s="0"/>
      <c r="DXS95" s="0"/>
      <c r="DXT95" s="0"/>
      <c r="DXU95" s="0"/>
      <c r="DXV95" s="0"/>
      <c r="DXW95" s="0"/>
      <c r="DXX95" s="0"/>
      <c r="DXY95" s="0"/>
      <c r="DXZ95" s="0"/>
      <c r="DYA95" s="0"/>
      <c r="DYB95" s="0"/>
      <c r="DYC95" s="0"/>
      <c r="DYD95" s="0"/>
      <c r="DYE95" s="0"/>
      <c r="DYF95" s="0"/>
      <c r="DYG95" s="0"/>
      <c r="DYH95" s="0"/>
      <c r="DYI95" s="0"/>
      <c r="DYJ95" s="0"/>
      <c r="DYK95" s="0"/>
      <c r="DYL95" s="0"/>
      <c r="DYM95" s="0"/>
      <c r="DYN95" s="0"/>
      <c r="DYO95" s="0"/>
      <c r="DYP95" s="0"/>
      <c r="DYQ95" s="0"/>
      <c r="DYR95" s="0"/>
      <c r="DYS95" s="0"/>
      <c r="DYT95" s="0"/>
      <c r="DYU95" s="0"/>
      <c r="DYV95" s="0"/>
      <c r="DYW95" s="0"/>
      <c r="DYX95" s="0"/>
      <c r="DYY95" s="0"/>
      <c r="DYZ95" s="0"/>
      <c r="DZA95" s="0"/>
      <c r="DZB95" s="0"/>
      <c r="DZC95" s="0"/>
      <c r="DZD95" s="0"/>
      <c r="DZE95" s="0"/>
      <c r="DZF95" s="0"/>
      <c r="DZG95" s="0"/>
      <c r="DZH95" s="0"/>
      <c r="DZI95" s="0"/>
      <c r="DZJ95" s="0"/>
      <c r="DZK95" s="0"/>
      <c r="DZL95" s="0"/>
      <c r="DZM95" s="0"/>
      <c r="DZN95" s="0"/>
      <c r="DZO95" s="0"/>
      <c r="DZP95" s="0"/>
      <c r="DZQ95" s="0"/>
      <c r="DZR95" s="0"/>
      <c r="DZS95" s="0"/>
      <c r="DZT95" s="0"/>
      <c r="DZU95" s="0"/>
      <c r="DZV95" s="0"/>
      <c r="DZW95" s="0"/>
      <c r="DZX95" s="0"/>
      <c r="DZY95" s="0"/>
      <c r="DZZ95" s="0"/>
      <c r="EAA95" s="0"/>
      <c r="EAB95" s="0"/>
      <c r="EAC95" s="0"/>
      <c r="EAD95" s="0"/>
      <c r="EAE95" s="0"/>
      <c r="EAF95" s="0"/>
      <c r="EAG95" s="0"/>
      <c r="EAH95" s="0"/>
      <c r="EAI95" s="0"/>
      <c r="EAJ95" s="0"/>
      <c r="EAK95" s="0"/>
      <c r="EAL95" s="0"/>
      <c r="EAM95" s="0"/>
      <c r="EAN95" s="0"/>
      <c r="EAO95" s="0"/>
      <c r="EAP95" s="0"/>
      <c r="EAQ95" s="0"/>
      <c r="EAR95" s="0"/>
      <c r="EAS95" s="0"/>
      <c r="EAT95" s="0"/>
      <c r="EAU95" s="0"/>
      <c r="EAV95" s="0"/>
      <c r="EAW95" s="0"/>
      <c r="EAX95" s="0"/>
      <c r="EAY95" s="0"/>
      <c r="EAZ95" s="0"/>
      <c r="EBA95" s="0"/>
      <c r="EBB95" s="0"/>
      <c r="EBC95" s="0"/>
      <c r="EBD95" s="0"/>
      <c r="EBE95" s="0"/>
      <c r="EBF95" s="0"/>
      <c r="EBG95" s="0"/>
      <c r="EBH95" s="0"/>
      <c r="EBI95" s="0"/>
      <c r="EBJ95" s="0"/>
      <c r="EBK95" s="0"/>
      <c r="EBL95" s="0"/>
      <c r="EBM95" s="0"/>
      <c r="EBN95" s="0"/>
      <c r="EBO95" s="0"/>
      <c r="EBP95" s="0"/>
      <c r="EBQ95" s="0"/>
      <c r="EBR95" s="0"/>
      <c r="EBS95" s="0"/>
      <c r="EBT95" s="0"/>
      <c r="EBU95" s="0"/>
      <c r="EBV95" s="0"/>
      <c r="EBW95" s="0"/>
      <c r="EBX95" s="0"/>
      <c r="EBY95" s="0"/>
      <c r="EBZ95" s="0"/>
      <c r="ECA95" s="0"/>
      <c r="ECB95" s="0"/>
      <c r="ECC95" s="0"/>
      <c r="ECD95" s="0"/>
      <c r="ECE95" s="0"/>
      <c r="ECF95" s="0"/>
      <c r="ECG95" s="0"/>
      <c r="ECH95" s="0"/>
      <c r="ECI95" s="0"/>
      <c r="ECJ95" s="0"/>
      <c r="ECK95" s="0"/>
      <c r="ECL95" s="0"/>
      <c r="ECM95" s="0"/>
      <c r="ECN95" s="0"/>
      <c r="ECO95" s="0"/>
      <c r="ECP95" s="0"/>
      <c r="ECQ95" s="0"/>
      <c r="ECR95" s="0"/>
      <c r="ECS95" s="0"/>
      <c r="ECT95" s="0"/>
      <c r="ECU95" s="0"/>
      <c r="ECV95" s="0"/>
      <c r="ECW95" s="0"/>
      <c r="ECX95" s="0"/>
      <c r="ECY95" s="0"/>
      <c r="ECZ95" s="0"/>
      <c r="EDA95" s="0"/>
      <c r="EDB95" s="0"/>
      <c r="EDC95" s="0"/>
      <c r="EDD95" s="0"/>
      <c r="EDE95" s="0"/>
      <c r="EDF95" s="0"/>
      <c r="EDG95" s="0"/>
      <c r="EDH95" s="0"/>
      <c r="EDI95" s="0"/>
      <c r="EDJ95" s="0"/>
      <c r="EDK95" s="0"/>
      <c r="EDL95" s="0"/>
      <c r="EDM95" s="0"/>
      <c r="EDN95" s="0"/>
      <c r="EDO95" s="0"/>
      <c r="EDP95" s="0"/>
      <c r="EDQ95" s="0"/>
      <c r="EDR95" s="0"/>
      <c r="EDS95" s="0"/>
      <c r="EDT95" s="0"/>
      <c r="EDU95" s="0"/>
      <c r="EDV95" s="0"/>
      <c r="EDW95" s="0"/>
      <c r="EDX95" s="0"/>
      <c r="EDY95" s="0"/>
      <c r="EDZ95" s="0"/>
      <c r="EEA95" s="0"/>
      <c r="EEB95" s="0"/>
      <c r="EEC95" s="0"/>
      <c r="EED95" s="0"/>
      <c r="EEE95" s="0"/>
      <c r="EEF95" s="0"/>
      <c r="EEG95" s="0"/>
      <c r="EEH95" s="0"/>
      <c r="EEI95" s="0"/>
      <c r="EEJ95" s="0"/>
      <c r="EEK95" s="0"/>
      <c r="EEL95" s="0"/>
      <c r="EEM95" s="0"/>
      <c r="EEN95" s="0"/>
      <c r="EEO95" s="0"/>
      <c r="EEP95" s="0"/>
      <c r="EEQ95" s="0"/>
      <c r="EER95" s="0"/>
      <c r="EES95" s="0"/>
      <c r="EET95" s="0"/>
      <c r="EEU95" s="0"/>
      <c r="EEV95" s="0"/>
      <c r="EEW95" s="0"/>
      <c r="EEX95" s="0"/>
      <c r="EEY95" s="0"/>
      <c r="EEZ95" s="0"/>
      <c r="EFA95" s="0"/>
      <c r="EFB95" s="0"/>
      <c r="EFC95" s="0"/>
      <c r="EFD95" s="0"/>
      <c r="EFE95" s="0"/>
      <c r="EFF95" s="0"/>
      <c r="EFG95" s="0"/>
      <c r="EFH95" s="0"/>
      <c r="EFI95" s="0"/>
      <c r="EFJ95" s="0"/>
      <c r="EFK95" s="0"/>
      <c r="EFL95" s="0"/>
      <c r="EFM95" s="0"/>
      <c r="EFN95" s="0"/>
      <c r="EFO95" s="0"/>
      <c r="EFP95" s="0"/>
      <c r="EFQ95" s="0"/>
      <c r="EFR95" s="0"/>
      <c r="EFS95" s="0"/>
      <c r="EFT95" s="0"/>
      <c r="EFU95" s="0"/>
      <c r="EFV95" s="0"/>
      <c r="EFW95" s="0"/>
      <c r="EFX95" s="0"/>
      <c r="EFY95" s="0"/>
      <c r="EFZ95" s="0"/>
      <c r="EGA95" s="0"/>
      <c r="EGB95" s="0"/>
      <c r="EGC95" s="0"/>
      <c r="EGD95" s="0"/>
      <c r="EGE95" s="0"/>
      <c r="EGF95" s="0"/>
      <c r="EGG95" s="0"/>
      <c r="EGH95" s="0"/>
      <c r="EGI95" s="0"/>
      <c r="EGJ95" s="0"/>
      <c r="EGK95" s="0"/>
      <c r="EGL95" s="0"/>
      <c r="EGM95" s="0"/>
      <c r="EGN95" s="0"/>
      <c r="EGO95" s="0"/>
      <c r="EGP95" s="0"/>
      <c r="EGQ95" s="0"/>
      <c r="EGR95" s="0"/>
      <c r="EGS95" s="0"/>
      <c r="EGT95" s="0"/>
      <c r="EGU95" s="0"/>
      <c r="EGV95" s="0"/>
      <c r="EGW95" s="0"/>
      <c r="EGX95" s="0"/>
      <c r="EGY95" s="0"/>
      <c r="EGZ95" s="0"/>
      <c r="EHA95" s="0"/>
      <c r="EHB95" s="0"/>
      <c r="EHC95" s="0"/>
      <c r="EHD95" s="0"/>
      <c r="EHE95" s="0"/>
      <c r="EHF95" s="0"/>
      <c r="EHG95" s="0"/>
      <c r="EHH95" s="0"/>
      <c r="EHI95" s="0"/>
      <c r="EHJ95" s="0"/>
      <c r="EHK95" s="0"/>
      <c r="EHL95" s="0"/>
      <c r="EHM95" s="0"/>
      <c r="EHN95" s="0"/>
      <c r="EHO95" s="0"/>
      <c r="EHP95" s="0"/>
      <c r="EHQ95" s="0"/>
      <c r="EHR95" s="0"/>
      <c r="EHS95" s="0"/>
      <c r="EHT95" s="0"/>
      <c r="EHU95" s="0"/>
      <c r="EHV95" s="0"/>
      <c r="EHW95" s="0"/>
      <c r="EHX95" s="0"/>
      <c r="EHY95" s="0"/>
      <c r="EHZ95" s="0"/>
      <c r="EIA95" s="0"/>
      <c r="EIB95" s="0"/>
      <c r="EIC95" s="0"/>
      <c r="EID95" s="0"/>
      <c r="EIE95" s="0"/>
      <c r="EIF95" s="0"/>
      <c r="EIG95" s="0"/>
      <c r="EIH95" s="0"/>
      <c r="EII95" s="0"/>
      <c r="EIJ95" s="0"/>
      <c r="EIK95" s="0"/>
      <c r="EIL95" s="0"/>
      <c r="EIM95" s="0"/>
      <c r="EIN95" s="0"/>
      <c r="EIO95" s="0"/>
      <c r="EIP95" s="0"/>
      <c r="EIQ95" s="0"/>
      <c r="EIR95" s="0"/>
      <c r="EIS95" s="0"/>
      <c r="EIT95" s="0"/>
      <c r="EIU95" s="0"/>
      <c r="EIV95" s="0"/>
      <c r="EIW95" s="0"/>
      <c r="EIX95" s="0"/>
      <c r="EIY95" s="0"/>
      <c r="EIZ95" s="0"/>
      <c r="EJA95" s="0"/>
      <c r="EJB95" s="0"/>
      <c r="EJC95" s="0"/>
      <c r="EJD95" s="0"/>
      <c r="EJE95" s="0"/>
      <c r="EJF95" s="0"/>
      <c r="EJG95" s="0"/>
      <c r="EJH95" s="0"/>
      <c r="EJI95" s="0"/>
      <c r="EJJ95" s="0"/>
      <c r="EJK95" s="0"/>
      <c r="EJL95" s="0"/>
      <c r="EJM95" s="0"/>
      <c r="EJN95" s="0"/>
      <c r="EJO95" s="0"/>
      <c r="EJP95" s="0"/>
      <c r="EJQ95" s="0"/>
      <c r="EJR95" s="0"/>
      <c r="EJS95" s="0"/>
      <c r="EJT95" s="0"/>
      <c r="EJU95" s="0"/>
      <c r="EJV95" s="0"/>
      <c r="EJW95" s="0"/>
      <c r="EJX95" s="0"/>
      <c r="EJY95" s="0"/>
      <c r="EJZ95" s="0"/>
      <c r="EKA95" s="0"/>
      <c r="EKB95" s="0"/>
      <c r="EKC95" s="0"/>
      <c r="EKD95" s="0"/>
      <c r="EKE95" s="0"/>
      <c r="EKF95" s="0"/>
      <c r="EKG95" s="0"/>
      <c r="EKH95" s="0"/>
      <c r="EKI95" s="0"/>
      <c r="EKJ95" s="0"/>
      <c r="EKK95" s="0"/>
      <c r="EKL95" s="0"/>
      <c r="EKM95" s="0"/>
      <c r="EKN95" s="0"/>
      <c r="EKO95" s="0"/>
      <c r="EKP95" s="0"/>
      <c r="EKQ95" s="0"/>
      <c r="EKR95" s="0"/>
      <c r="EKS95" s="0"/>
      <c r="EKT95" s="0"/>
      <c r="EKU95" s="0"/>
      <c r="EKV95" s="0"/>
      <c r="EKW95" s="0"/>
      <c r="EKX95" s="0"/>
      <c r="EKY95" s="0"/>
      <c r="EKZ95" s="0"/>
      <c r="ELA95" s="0"/>
      <c r="ELB95" s="0"/>
      <c r="ELC95" s="0"/>
      <c r="ELD95" s="0"/>
      <c r="ELE95" s="0"/>
      <c r="ELF95" s="0"/>
      <c r="ELG95" s="0"/>
      <c r="ELH95" s="0"/>
      <c r="ELI95" s="0"/>
      <c r="ELJ95" s="0"/>
      <c r="ELK95" s="0"/>
      <c r="ELL95" s="0"/>
      <c r="ELM95" s="0"/>
      <c r="ELN95" s="0"/>
      <c r="ELO95" s="0"/>
      <c r="ELP95" s="0"/>
      <c r="ELQ95" s="0"/>
      <c r="ELR95" s="0"/>
      <c r="ELS95" s="0"/>
      <c r="ELT95" s="0"/>
      <c r="ELU95" s="0"/>
      <c r="ELV95" s="0"/>
      <c r="ELW95" s="0"/>
      <c r="ELX95" s="0"/>
      <c r="ELY95" s="0"/>
      <c r="ELZ95" s="0"/>
      <c r="EMA95" s="0"/>
      <c r="EMB95" s="0"/>
      <c r="EMC95" s="0"/>
      <c r="EMD95" s="0"/>
      <c r="EME95" s="0"/>
      <c r="EMF95" s="0"/>
      <c r="EMG95" s="0"/>
      <c r="EMH95" s="0"/>
      <c r="EMI95" s="0"/>
      <c r="EMJ95" s="0"/>
      <c r="EMK95" s="0"/>
      <c r="EML95" s="0"/>
      <c r="EMM95" s="0"/>
      <c r="EMN95" s="0"/>
      <c r="EMO95" s="0"/>
      <c r="EMP95" s="0"/>
      <c r="EMQ95" s="0"/>
      <c r="EMR95" s="0"/>
      <c r="EMS95" s="0"/>
      <c r="EMT95" s="0"/>
      <c r="EMU95" s="0"/>
      <c r="EMV95" s="0"/>
      <c r="EMW95" s="0"/>
      <c r="EMX95" s="0"/>
      <c r="EMY95" s="0"/>
      <c r="EMZ95" s="0"/>
      <c r="ENA95" s="0"/>
      <c r="ENB95" s="0"/>
      <c r="ENC95" s="0"/>
      <c r="END95" s="0"/>
      <c r="ENE95" s="0"/>
      <c r="ENF95" s="0"/>
      <c r="ENG95" s="0"/>
      <c r="ENH95" s="0"/>
      <c r="ENI95" s="0"/>
      <c r="ENJ95" s="0"/>
      <c r="ENK95" s="0"/>
      <c r="ENL95" s="0"/>
      <c r="ENM95" s="0"/>
      <c r="ENN95" s="0"/>
      <c r="ENO95" s="0"/>
      <c r="ENP95" s="0"/>
      <c r="ENQ95" s="0"/>
      <c r="ENR95" s="0"/>
      <c r="ENS95" s="0"/>
      <c r="ENT95" s="0"/>
      <c r="ENU95" s="0"/>
      <c r="ENV95" s="0"/>
      <c r="ENW95" s="0"/>
      <c r="ENX95" s="0"/>
      <c r="ENY95" s="0"/>
      <c r="ENZ95" s="0"/>
      <c r="EOA95" s="0"/>
      <c r="EOB95" s="0"/>
      <c r="EOC95" s="0"/>
      <c r="EOD95" s="0"/>
      <c r="EOE95" s="0"/>
      <c r="EOF95" s="0"/>
      <c r="EOG95" s="0"/>
      <c r="EOH95" s="0"/>
      <c r="EOI95" s="0"/>
      <c r="EOJ95" s="0"/>
      <c r="EOK95" s="0"/>
      <c r="EOL95" s="0"/>
      <c r="EOM95" s="0"/>
      <c r="EON95" s="0"/>
      <c r="EOO95" s="0"/>
      <c r="EOP95" s="0"/>
      <c r="EOQ95" s="0"/>
      <c r="EOR95" s="0"/>
      <c r="EOS95" s="0"/>
      <c r="EOT95" s="0"/>
      <c r="EOU95" s="0"/>
      <c r="EOV95" s="0"/>
      <c r="EOW95" s="0"/>
      <c r="EOX95" s="0"/>
      <c r="EOY95" s="0"/>
      <c r="EOZ95" s="0"/>
      <c r="EPA95" s="0"/>
      <c r="EPB95" s="0"/>
      <c r="EPC95" s="0"/>
      <c r="EPD95" s="0"/>
      <c r="EPE95" s="0"/>
      <c r="EPF95" s="0"/>
      <c r="EPG95" s="0"/>
      <c r="EPH95" s="0"/>
      <c r="EPI95" s="0"/>
      <c r="EPJ95" s="0"/>
      <c r="EPK95" s="0"/>
      <c r="EPL95" s="0"/>
      <c r="EPM95" s="0"/>
      <c r="EPN95" s="0"/>
      <c r="EPO95" s="0"/>
      <c r="EPP95" s="0"/>
      <c r="EPQ95" s="0"/>
      <c r="EPR95" s="0"/>
      <c r="EPS95" s="0"/>
      <c r="EPT95" s="0"/>
      <c r="EPU95" s="0"/>
      <c r="EPV95" s="0"/>
      <c r="EPW95" s="0"/>
      <c r="EPX95" s="0"/>
      <c r="EPY95" s="0"/>
      <c r="EPZ95" s="0"/>
      <c r="EQA95" s="0"/>
      <c r="EQB95" s="0"/>
      <c r="EQC95" s="0"/>
      <c r="EQD95" s="0"/>
      <c r="EQE95" s="0"/>
      <c r="EQF95" s="0"/>
      <c r="EQG95" s="0"/>
      <c r="EQH95" s="0"/>
      <c r="EQI95" s="0"/>
      <c r="EQJ95" s="0"/>
      <c r="EQK95" s="0"/>
      <c r="EQL95" s="0"/>
      <c r="EQM95" s="0"/>
      <c r="EQN95" s="0"/>
      <c r="EQO95" s="0"/>
      <c r="EQP95" s="0"/>
      <c r="EQQ95" s="0"/>
      <c r="EQR95" s="0"/>
      <c r="EQS95" s="0"/>
      <c r="EQT95" s="0"/>
      <c r="EQU95" s="0"/>
      <c r="EQV95" s="0"/>
      <c r="EQW95" s="0"/>
      <c r="EQX95" s="0"/>
      <c r="EQY95" s="0"/>
      <c r="EQZ95" s="0"/>
      <c r="ERA95" s="0"/>
      <c r="ERB95" s="0"/>
      <c r="ERC95" s="0"/>
      <c r="ERD95" s="0"/>
      <c r="ERE95" s="0"/>
      <c r="ERF95" s="0"/>
      <c r="ERG95" s="0"/>
      <c r="ERH95" s="0"/>
      <c r="ERI95" s="0"/>
      <c r="ERJ95" s="0"/>
      <c r="ERK95" s="0"/>
      <c r="ERL95" s="0"/>
      <c r="ERM95" s="0"/>
      <c r="ERN95" s="0"/>
      <c r="ERO95" s="0"/>
      <c r="ERP95" s="0"/>
      <c r="ERQ95" s="0"/>
      <c r="ERR95" s="0"/>
      <c r="ERS95" s="0"/>
      <c r="ERT95" s="0"/>
      <c r="ERU95" s="0"/>
      <c r="ERV95" s="0"/>
      <c r="ERW95" s="0"/>
      <c r="ERX95" s="0"/>
      <c r="ERY95" s="0"/>
      <c r="ERZ95" s="0"/>
      <c r="ESA95" s="0"/>
      <c r="ESB95" s="0"/>
      <c r="ESC95" s="0"/>
      <c r="ESD95" s="0"/>
      <c r="ESE95" s="0"/>
      <c r="ESF95" s="0"/>
      <c r="ESG95" s="0"/>
      <c r="ESH95" s="0"/>
      <c r="ESI95" s="0"/>
      <c r="ESJ95" s="0"/>
      <c r="ESK95" s="0"/>
      <c r="ESL95" s="0"/>
      <c r="ESM95" s="0"/>
      <c r="ESN95" s="0"/>
      <c r="ESO95" s="0"/>
      <c r="ESP95" s="0"/>
      <c r="ESQ95" s="0"/>
      <c r="ESR95" s="0"/>
      <c r="ESS95" s="0"/>
      <c r="EST95" s="0"/>
      <c r="ESU95" s="0"/>
      <c r="ESV95" s="0"/>
      <c r="ESW95" s="0"/>
      <c r="ESX95" s="0"/>
      <c r="ESY95" s="0"/>
      <c r="ESZ95" s="0"/>
      <c r="ETA95" s="0"/>
      <c r="ETB95" s="0"/>
      <c r="ETC95" s="0"/>
      <c r="ETD95" s="0"/>
      <c r="ETE95" s="0"/>
      <c r="ETF95" s="0"/>
      <c r="ETG95" s="0"/>
      <c r="ETH95" s="0"/>
      <c r="ETI95" s="0"/>
      <c r="ETJ95" s="0"/>
      <c r="ETK95" s="0"/>
      <c r="ETL95" s="0"/>
      <c r="ETM95" s="0"/>
      <c r="ETN95" s="0"/>
      <c r="ETO95" s="0"/>
      <c r="ETP95" s="0"/>
      <c r="ETQ95" s="0"/>
      <c r="ETR95" s="0"/>
      <c r="ETS95" s="0"/>
      <c r="ETT95" s="0"/>
      <c r="ETU95" s="0"/>
      <c r="ETV95" s="0"/>
      <c r="ETW95" s="0"/>
      <c r="ETX95" s="0"/>
      <c r="ETY95" s="0"/>
      <c r="ETZ95" s="0"/>
      <c r="EUA95" s="0"/>
      <c r="EUB95" s="0"/>
      <c r="EUC95" s="0"/>
      <c r="EUD95" s="0"/>
      <c r="EUE95" s="0"/>
      <c r="EUF95" s="0"/>
      <c r="EUG95" s="0"/>
      <c r="EUH95" s="0"/>
      <c r="EUI95" s="0"/>
      <c r="EUJ95" s="0"/>
      <c r="EUK95" s="0"/>
      <c r="EUL95" s="0"/>
      <c r="EUM95" s="0"/>
      <c r="EUN95" s="0"/>
      <c r="EUO95" s="0"/>
      <c r="EUP95" s="0"/>
      <c r="EUQ95" s="0"/>
      <c r="EUR95" s="0"/>
      <c r="EUS95" s="0"/>
      <c r="EUT95" s="0"/>
      <c r="EUU95" s="0"/>
      <c r="EUV95" s="0"/>
      <c r="EUW95" s="0"/>
      <c r="EUX95" s="0"/>
      <c r="EUY95" s="0"/>
      <c r="EUZ95" s="0"/>
      <c r="EVA95" s="0"/>
      <c r="EVB95" s="0"/>
      <c r="EVC95" s="0"/>
      <c r="EVD95" s="0"/>
      <c r="EVE95" s="0"/>
      <c r="EVF95" s="0"/>
      <c r="EVG95" s="0"/>
      <c r="EVH95" s="0"/>
      <c r="EVI95" s="0"/>
      <c r="EVJ95" s="0"/>
      <c r="EVK95" s="0"/>
      <c r="EVL95" s="0"/>
      <c r="EVM95" s="0"/>
      <c r="EVN95" s="0"/>
      <c r="EVO95" s="0"/>
      <c r="EVP95" s="0"/>
      <c r="EVQ95" s="0"/>
      <c r="EVR95" s="0"/>
      <c r="EVS95" s="0"/>
      <c r="EVT95" s="0"/>
      <c r="EVU95" s="0"/>
      <c r="EVV95" s="0"/>
      <c r="EVW95" s="0"/>
      <c r="EVX95" s="0"/>
      <c r="EVY95" s="0"/>
      <c r="EVZ95" s="0"/>
      <c r="EWA95" s="0"/>
      <c r="EWB95" s="0"/>
      <c r="EWC95" s="0"/>
      <c r="EWD95" s="0"/>
      <c r="EWE95" s="0"/>
      <c r="EWF95" s="0"/>
      <c r="EWG95" s="0"/>
      <c r="EWH95" s="0"/>
      <c r="EWI95" s="0"/>
      <c r="EWJ95" s="0"/>
      <c r="EWK95" s="0"/>
      <c r="EWL95" s="0"/>
      <c r="EWM95" s="0"/>
      <c r="EWN95" s="0"/>
      <c r="EWO95" s="0"/>
      <c r="EWP95" s="0"/>
      <c r="EWQ95" s="0"/>
      <c r="EWR95" s="0"/>
      <c r="EWS95" s="0"/>
      <c r="EWT95" s="0"/>
      <c r="EWU95" s="0"/>
      <c r="EWV95" s="0"/>
      <c r="EWW95" s="0"/>
      <c r="EWX95" s="0"/>
      <c r="EWY95" s="0"/>
      <c r="EWZ95" s="0"/>
      <c r="EXA95" s="0"/>
      <c r="EXB95" s="0"/>
      <c r="EXC95" s="0"/>
      <c r="EXD95" s="0"/>
      <c r="EXE95" s="0"/>
      <c r="EXF95" s="0"/>
      <c r="EXG95" s="0"/>
      <c r="EXH95" s="0"/>
      <c r="EXI95" s="0"/>
      <c r="EXJ95" s="0"/>
      <c r="EXK95" s="0"/>
      <c r="EXL95" s="0"/>
      <c r="EXM95" s="0"/>
      <c r="EXN95" s="0"/>
      <c r="EXO95" s="0"/>
      <c r="EXP95" s="0"/>
      <c r="EXQ95" s="0"/>
      <c r="EXR95" s="0"/>
      <c r="EXS95" s="0"/>
      <c r="EXT95" s="0"/>
      <c r="EXU95" s="0"/>
      <c r="EXV95" s="0"/>
      <c r="EXW95" s="0"/>
      <c r="EXX95" s="0"/>
      <c r="EXY95" s="0"/>
      <c r="EXZ95" s="0"/>
      <c r="EYA95" s="0"/>
      <c r="EYB95" s="0"/>
      <c r="EYC95" s="0"/>
      <c r="EYD95" s="0"/>
      <c r="EYE95" s="0"/>
      <c r="EYF95" s="0"/>
      <c r="EYG95" s="0"/>
      <c r="EYH95" s="0"/>
      <c r="EYI95" s="0"/>
      <c r="EYJ95" s="0"/>
      <c r="EYK95" s="0"/>
      <c r="EYL95" s="0"/>
      <c r="EYM95" s="0"/>
      <c r="EYN95" s="0"/>
      <c r="EYO95" s="0"/>
      <c r="EYP95" s="0"/>
      <c r="EYQ95" s="0"/>
      <c r="EYR95" s="0"/>
      <c r="EYS95" s="0"/>
      <c r="EYT95" s="0"/>
      <c r="EYU95" s="0"/>
      <c r="EYV95" s="0"/>
      <c r="EYW95" s="0"/>
      <c r="EYX95" s="0"/>
      <c r="EYY95" s="0"/>
      <c r="EYZ95" s="0"/>
      <c r="EZA95" s="0"/>
      <c r="EZB95" s="0"/>
      <c r="EZC95" s="0"/>
      <c r="EZD95" s="0"/>
      <c r="EZE95" s="0"/>
      <c r="EZF95" s="0"/>
      <c r="EZG95" s="0"/>
      <c r="EZH95" s="0"/>
      <c r="EZI95" s="0"/>
      <c r="EZJ95" s="0"/>
      <c r="EZK95" s="0"/>
      <c r="EZL95" s="0"/>
      <c r="EZM95" s="0"/>
      <c r="EZN95" s="0"/>
      <c r="EZO95" s="0"/>
      <c r="EZP95" s="0"/>
      <c r="EZQ95" s="0"/>
      <c r="EZR95" s="0"/>
      <c r="EZS95" s="0"/>
      <c r="EZT95" s="0"/>
      <c r="EZU95" s="0"/>
      <c r="EZV95" s="0"/>
      <c r="EZW95" s="0"/>
      <c r="EZX95" s="0"/>
      <c r="EZY95" s="0"/>
      <c r="EZZ95" s="0"/>
      <c r="FAA95" s="0"/>
      <c r="FAB95" s="0"/>
      <c r="FAC95" s="0"/>
      <c r="FAD95" s="0"/>
      <c r="FAE95" s="0"/>
      <c r="FAF95" s="0"/>
      <c r="FAG95" s="0"/>
      <c r="FAH95" s="0"/>
      <c r="FAI95" s="0"/>
      <c r="FAJ95" s="0"/>
      <c r="FAK95" s="0"/>
      <c r="FAL95" s="0"/>
      <c r="FAM95" s="0"/>
      <c r="FAN95" s="0"/>
      <c r="FAO95" s="0"/>
      <c r="FAP95" s="0"/>
      <c r="FAQ95" s="0"/>
      <c r="FAR95" s="0"/>
      <c r="FAS95" s="0"/>
      <c r="FAT95" s="0"/>
      <c r="FAU95" s="0"/>
      <c r="FAV95" s="0"/>
      <c r="FAW95" s="0"/>
      <c r="FAX95" s="0"/>
      <c r="FAY95" s="0"/>
      <c r="FAZ95" s="0"/>
      <c r="FBA95" s="0"/>
      <c r="FBB95" s="0"/>
      <c r="FBC95" s="0"/>
      <c r="FBD95" s="0"/>
      <c r="FBE95" s="0"/>
      <c r="FBF95" s="0"/>
      <c r="FBG95" s="0"/>
      <c r="FBH95" s="0"/>
      <c r="FBI95" s="0"/>
      <c r="FBJ95" s="0"/>
      <c r="FBK95" s="0"/>
      <c r="FBL95" s="0"/>
      <c r="FBM95" s="0"/>
      <c r="FBN95" s="0"/>
      <c r="FBO95" s="0"/>
      <c r="FBP95" s="0"/>
      <c r="FBQ95" s="0"/>
      <c r="FBR95" s="0"/>
      <c r="FBS95" s="0"/>
      <c r="FBT95" s="0"/>
      <c r="FBU95" s="0"/>
      <c r="FBV95" s="0"/>
      <c r="FBW95" s="0"/>
      <c r="FBX95" s="0"/>
      <c r="FBY95" s="0"/>
      <c r="FBZ95" s="0"/>
      <c r="FCA95" s="0"/>
      <c r="FCB95" s="0"/>
      <c r="FCC95" s="0"/>
      <c r="FCD95" s="0"/>
      <c r="FCE95" s="0"/>
      <c r="FCF95" s="0"/>
      <c r="FCG95" s="0"/>
      <c r="FCH95" s="0"/>
      <c r="FCI95" s="0"/>
      <c r="FCJ95" s="0"/>
      <c r="FCK95" s="0"/>
      <c r="FCL95" s="0"/>
      <c r="FCM95" s="0"/>
      <c r="FCN95" s="0"/>
      <c r="FCO95" s="0"/>
      <c r="FCP95" s="0"/>
      <c r="FCQ95" s="0"/>
      <c r="FCR95" s="0"/>
      <c r="FCS95" s="0"/>
      <c r="FCT95" s="0"/>
      <c r="FCU95" s="0"/>
      <c r="FCV95" s="0"/>
      <c r="FCW95" s="0"/>
      <c r="FCX95" s="0"/>
      <c r="FCY95" s="0"/>
      <c r="FCZ95" s="0"/>
      <c r="FDA95" s="0"/>
      <c r="FDB95" s="0"/>
      <c r="FDC95" s="0"/>
      <c r="FDD95" s="0"/>
      <c r="FDE95" s="0"/>
      <c r="FDF95" s="0"/>
      <c r="FDG95" s="0"/>
      <c r="FDH95" s="0"/>
      <c r="FDI95" s="0"/>
      <c r="FDJ95" s="0"/>
      <c r="FDK95" s="0"/>
      <c r="FDL95" s="0"/>
      <c r="FDM95" s="0"/>
      <c r="FDN95" s="0"/>
      <c r="FDO95" s="0"/>
      <c r="FDP95" s="0"/>
      <c r="FDQ95" s="0"/>
      <c r="FDR95" s="0"/>
      <c r="FDS95" s="0"/>
      <c r="FDT95" s="0"/>
      <c r="FDU95" s="0"/>
      <c r="FDV95" s="0"/>
      <c r="FDW95" s="0"/>
      <c r="FDX95" s="0"/>
      <c r="FDY95" s="0"/>
      <c r="FDZ95" s="0"/>
      <c r="FEA95" s="0"/>
      <c r="FEB95" s="0"/>
      <c r="FEC95" s="0"/>
      <c r="FED95" s="0"/>
      <c r="FEE95" s="0"/>
      <c r="FEF95" s="0"/>
      <c r="FEG95" s="0"/>
      <c r="FEH95" s="0"/>
      <c r="FEI95" s="0"/>
      <c r="FEJ95" s="0"/>
      <c r="FEK95" s="0"/>
      <c r="FEL95" s="0"/>
      <c r="FEM95" s="0"/>
      <c r="FEN95" s="0"/>
      <c r="FEO95" s="0"/>
      <c r="FEP95" s="0"/>
      <c r="FEQ95" s="0"/>
      <c r="FER95" s="0"/>
      <c r="FES95" s="0"/>
      <c r="FET95" s="0"/>
      <c r="FEU95" s="0"/>
      <c r="FEV95" s="0"/>
      <c r="FEW95" s="0"/>
      <c r="FEX95" s="0"/>
      <c r="FEY95" s="0"/>
      <c r="FEZ95" s="0"/>
      <c r="FFA95" s="0"/>
      <c r="FFB95" s="0"/>
      <c r="FFC95" s="0"/>
      <c r="FFD95" s="0"/>
      <c r="FFE95" s="0"/>
      <c r="FFF95" s="0"/>
      <c r="FFG95" s="0"/>
      <c r="FFH95" s="0"/>
      <c r="FFI95" s="0"/>
      <c r="FFJ95" s="0"/>
      <c r="FFK95" s="0"/>
      <c r="FFL95" s="0"/>
      <c r="FFM95" s="0"/>
      <c r="FFN95" s="0"/>
      <c r="FFO95" s="0"/>
      <c r="FFP95" s="0"/>
      <c r="FFQ95" s="0"/>
      <c r="FFR95" s="0"/>
      <c r="FFS95" s="0"/>
      <c r="FFT95" s="0"/>
      <c r="FFU95" s="0"/>
      <c r="FFV95" s="0"/>
      <c r="FFW95" s="0"/>
      <c r="FFX95" s="0"/>
      <c r="FFY95" s="0"/>
      <c r="FFZ95" s="0"/>
      <c r="FGA95" s="0"/>
      <c r="FGB95" s="0"/>
      <c r="FGC95" s="0"/>
      <c r="FGD95" s="0"/>
      <c r="FGE95" s="0"/>
      <c r="FGF95" s="0"/>
      <c r="FGG95" s="0"/>
      <c r="FGH95" s="0"/>
      <c r="FGI95" s="0"/>
      <c r="FGJ95" s="0"/>
      <c r="FGK95" s="0"/>
      <c r="FGL95" s="0"/>
      <c r="FGM95" s="0"/>
      <c r="FGN95" s="0"/>
      <c r="FGO95" s="0"/>
      <c r="FGP95" s="0"/>
      <c r="FGQ95" s="0"/>
      <c r="FGR95" s="0"/>
      <c r="FGS95" s="0"/>
      <c r="FGT95" s="0"/>
      <c r="FGU95" s="0"/>
      <c r="FGV95" s="0"/>
      <c r="FGW95" s="0"/>
      <c r="FGX95" s="0"/>
      <c r="FGY95" s="0"/>
      <c r="FGZ95" s="0"/>
      <c r="FHA95" s="0"/>
      <c r="FHB95" s="0"/>
      <c r="FHC95" s="0"/>
      <c r="FHD95" s="0"/>
      <c r="FHE95" s="0"/>
      <c r="FHF95" s="0"/>
      <c r="FHG95" s="0"/>
      <c r="FHH95" s="0"/>
      <c r="FHI95" s="0"/>
      <c r="FHJ95" s="0"/>
      <c r="FHK95" s="0"/>
      <c r="FHL95" s="0"/>
      <c r="FHM95" s="0"/>
      <c r="FHN95" s="0"/>
      <c r="FHO95" s="0"/>
      <c r="FHP95" s="0"/>
      <c r="FHQ95" s="0"/>
      <c r="FHR95" s="0"/>
      <c r="FHS95" s="0"/>
      <c r="FHT95" s="0"/>
      <c r="FHU95" s="0"/>
      <c r="FHV95" s="0"/>
      <c r="FHW95" s="0"/>
      <c r="FHX95" s="0"/>
      <c r="FHY95" s="0"/>
      <c r="FHZ95" s="0"/>
      <c r="FIA95" s="0"/>
      <c r="FIB95" s="0"/>
      <c r="FIC95" s="0"/>
      <c r="FID95" s="0"/>
      <c r="FIE95" s="0"/>
      <c r="FIF95" s="0"/>
      <c r="FIG95" s="0"/>
      <c r="FIH95" s="0"/>
      <c r="FII95" s="0"/>
      <c r="FIJ95" s="0"/>
      <c r="FIK95" s="0"/>
      <c r="FIL95" s="0"/>
      <c r="FIM95" s="0"/>
      <c r="FIN95" s="0"/>
      <c r="FIO95" s="0"/>
      <c r="FIP95" s="0"/>
      <c r="FIQ95" s="0"/>
      <c r="FIR95" s="0"/>
      <c r="FIS95" s="0"/>
      <c r="FIT95" s="0"/>
      <c r="FIU95" s="0"/>
      <c r="FIV95" s="0"/>
      <c r="FIW95" s="0"/>
      <c r="FIX95" s="0"/>
      <c r="FIY95" s="0"/>
      <c r="FIZ95" s="0"/>
      <c r="FJA95" s="0"/>
      <c r="FJB95" s="0"/>
      <c r="FJC95" s="0"/>
      <c r="FJD95" s="0"/>
      <c r="FJE95" s="0"/>
      <c r="FJF95" s="0"/>
      <c r="FJG95" s="0"/>
      <c r="FJH95" s="0"/>
      <c r="FJI95" s="0"/>
      <c r="FJJ95" s="0"/>
      <c r="FJK95" s="0"/>
      <c r="FJL95" s="0"/>
      <c r="FJM95" s="0"/>
      <c r="FJN95" s="0"/>
      <c r="FJO95" s="0"/>
      <c r="FJP95" s="0"/>
      <c r="FJQ95" s="0"/>
      <c r="FJR95" s="0"/>
      <c r="FJS95" s="0"/>
      <c r="FJT95" s="0"/>
      <c r="FJU95" s="0"/>
      <c r="FJV95" s="0"/>
      <c r="FJW95" s="0"/>
      <c r="FJX95" s="0"/>
      <c r="FJY95" s="0"/>
      <c r="FJZ95" s="0"/>
      <c r="FKA95" s="0"/>
      <c r="FKB95" s="0"/>
      <c r="FKC95" s="0"/>
      <c r="FKD95" s="0"/>
      <c r="FKE95" s="0"/>
      <c r="FKF95" s="0"/>
      <c r="FKG95" s="0"/>
      <c r="FKH95" s="0"/>
      <c r="FKI95" s="0"/>
      <c r="FKJ95" s="0"/>
      <c r="FKK95" s="0"/>
      <c r="FKL95" s="0"/>
      <c r="FKM95" s="0"/>
      <c r="FKN95" s="0"/>
      <c r="FKO95" s="0"/>
      <c r="FKP95" s="0"/>
      <c r="FKQ95" s="0"/>
      <c r="FKR95" s="0"/>
      <c r="FKS95" s="0"/>
      <c r="FKT95" s="0"/>
      <c r="FKU95" s="0"/>
      <c r="FKV95" s="0"/>
      <c r="FKW95" s="0"/>
      <c r="FKX95" s="0"/>
      <c r="FKY95" s="0"/>
      <c r="FKZ95" s="0"/>
      <c r="FLA95" s="0"/>
      <c r="FLB95" s="0"/>
      <c r="FLC95" s="0"/>
      <c r="FLD95" s="0"/>
      <c r="FLE95" s="0"/>
      <c r="FLF95" s="0"/>
      <c r="FLG95" s="0"/>
      <c r="FLH95" s="0"/>
      <c r="FLI95" s="0"/>
      <c r="FLJ95" s="0"/>
      <c r="FLK95" s="0"/>
      <c r="FLL95" s="0"/>
      <c r="FLM95" s="0"/>
      <c r="FLN95" s="0"/>
      <c r="FLO95" s="0"/>
      <c r="FLP95" s="0"/>
      <c r="FLQ95" s="0"/>
      <c r="FLR95" s="0"/>
      <c r="FLS95" s="0"/>
      <c r="FLT95" s="0"/>
      <c r="FLU95" s="0"/>
      <c r="FLV95" s="0"/>
      <c r="FLW95" s="0"/>
      <c r="FLX95" s="0"/>
      <c r="FLY95" s="0"/>
      <c r="FLZ95" s="0"/>
      <c r="FMA95" s="0"/>
      <c r="FMB95" s="0"/>
      <c r="FMC95" s="0"/>
      <c r="FMD95" s="0"/>
      <c r="FME95" s="0"/>
      <c r="FMF95" s="0"/>
      <c r="FMG95" s="0"/>
      <c r="FMH95" s="0"/>
      <c r="FMI95" s="0"/>
      <c r="FMJ95" s="0"/>
      <c r="FMK95" s="0"/>
      <c r="FML95" s="0"/>
      <c r="FMM95" s="0"/>
      <c r="FMN95" s="0"/>
      <c r="FMO95" s="0"/>
      <c r="FMP95" s="0"/>
      <c r="FMQ95" s="0"/>
      <c r="FMR95" s="0"/>
      <c r="FMS95" s="0"/>
      <c r="FMT95" s="0"/>
      <c r="FMU95" s="0"/>
      <c r="FMV95" s="0"/>
      <c r="FMW95" s="0"/>
      <c r="FMX95" s="0"/>
      <c r="FMY95" s="0"/>
      <c r="FMZ95" s="0"/>
      <c r="FNA95" s="0"/>
      <c r="FNB95" s="0"/>
      <c r="FNC95" s="0"/>
      <c r="FND95" s="0"/>
      <c r="FNE95" s="0"/>
      <c r="FNF95" s="0"/>
      <c r="FNG95" s="0"/>
      <c r="FNH95" s="0"/>
      <c r="FNI95" s="0"/>
      <c r="FNJ95" s="0"/>
      <c r="FNK95" s="0"/>
      <c r="FNL95" s="0"/>
      <c r="FNM95" s="0"/>
      <c r="FNN95" s="0"/>
      <c r="FNO95" s="0"/>
      <c r="FNP95" s="0"/>
      <c r="FNQ95" s="0"/>
      <c r="FNR95" s="0"/>
      <c r="FNS95" s="0"/>
      <c r="FNT95" s="0"/>
      <c r="FNU95" s="0"/>
      <c r="FNV95" s="0"/>
      <c r="FNW95" s="0"/>
      <c r="FNX95" s="0"/>
      <c r="FNY95" s="0"/>
      <c r="FNZ95" s="0"/>
      <c r="FOA95" s="0"/>
      <c r="FOB95" s="0"/>
      <c r="FOC95" s="0"/>
      <c r="FOD95" s="0"/>
      <c r="FOE95" s="0"/>
      <c r="FOF95" s="0"/>
      <c r="FOG95" s="0"/>
      <c r="FOH95" s="0"/>
      <c r="FOI95" s="0"/>
      <c r="FOJ95" s="0"/>
      <c r="FOK95" s="0"/>
      <c r="FOL95" s="0"/>
      <c r="FOM95" s="0"/>
      <c r="FON95" s="0"/>
      <c r="FOO95" s="0"/>
      <c r="FOP95" s="0"/>
      <c r="FOQ95" s="0"/>
      <c r="FOR95" s="0"/>
      <c r="FOS95" s="0"/>
      <c r="FOT95" s="0"/>
      <c r="FOU95" s="0"/>
      <c r="FOV95" s="0"/>
      <c r="FOW95" s="0"/>
      <c r="FOX95" s="0"/>
      <c r="FOY95" s="0"/>
      <c r="FOZ95" s="0"/>
      <c r="FPA95" s="0"/>
      <c r="FPB95" s="0"/>
      <c r="FPC95" s="0"/>
      <c r="FPD95" s="0"/>
      <c r="FPE95" s="0"/>
      <c r="FPF95" s="0"/>
      <c r="FPG95" s="0"/>
      <c r="FPH95" s="0"/>
      <c r="FPI95" s="0"/>
      <c r="FPJ95" s="0"/>
      <c r="FPK95" s="0"/>
      <c r="FPL95" s="0"/>
      <c r="FPM95" s="0"/>
      <c r="FPN95" s="0"/>
      <c r="FPO95" s="0"/>
      <c r="FPP95" s="0"/>
      <c r="FPQ95" s="0"/>
      <c r="FPR95" s="0"/>
      <c r="FPS95" s="0"/>
      <c r="FPT95" s="0"/>
      <c r="FPU95" s="0"/>
      <c r="FPV95" s="0"/>
      <c r="FPW95" s="0"/>
      <c r="FPX95" s="0"/>
      <c r="FPY95" s="0"/>
      <c r="FPZ95" s="0"/>
      <c r="FQA95" s="0"/>
      <c r="FQB95" s="0"/>
      <c r="FQC95" s="0"/>
      <c r="FQD95" s="0"/>
      <c r="FQE95" s="0"/>
      <c r="FQF95" s="0"/>
      <c r="FQG95" s="0"/>
      <c r="FQH95" s="0"/>
      <c r="FQI95" s="0"/>
      <c r="FQJ95" s="0"/>
      <c r="FQK95" s="0"/>
      <c r="FQL95" s="0"/>
      <c r="FQM95" s="0"/>
      <c r="FQN95" s="0"/>
      <c r="FQO95" s="0"/>
      <c r="FQP95" s="0"/>
      <c r="FQQ95" s="0"/>
      <c r="FQR95" s="0"/>
      <c r="FQS95" s="0"/>
      <c r="FQT95" s="0"/>
      <c r="FQU95" s="0"/>
      <c r="FQV95" s="0"/>
      <c r="FQW95" s="0"/>
      <c r="FQX95" s="0"/>
      <c r="FQY95" s="0"/>
      <c r="FQZ95" s="0"/>
      <c r="FRA95" s="0"/>
      <c r="FRB95" s="0"/>
      <c r="FRC95" s="0"/>
      <c r="FRD95" s="0"/>
      <c r="FRE95" s="0"/>
      <c r="FRF95" s="0"/>
      <c r="FRG95" s="0"/>
      <c r="FRH95" s="0"/>
      <c r="FRI95" s="0"/>
      <c r="FRJ95" s="0"/>
      <c r="FRK95" s="0"/>
      <c r="FRL95" s="0"/>
      <c r="FRM95" s="0"/>
      <c r="FRN95" s="0"/>
      <c r="FRO95" s="0"/>
      <c r="FRP95" s="0"/>
      <c r="FRQ95" s="0"/>
      <c r="FRR95" s="0"/>
      <c r="FRS95" s="0"/>
      <c r="FRT95" s="0"/>
      <c r="FRU95" s="0"/>
      <c r="FRV95" s="0"/>
      <c r="FRW95" s="0"/>
      <c r="FRX95" s="0"/>
      <c r="FRY95" s="0"/>
      <c r="FRZ95" s="0"/>
      <c r="FSA95" s="0"/>
      <c r="FSB95" s="0"/>
      <c r="FSC95" s="0"/>
      <c r="FSD95" s="0"/>
      <c r="FSE95" s="0"/>
      <c r="FSF95" s="0"/>
      <c r="FSG95" s="0"/>
      <c r="FSH95" s="0"/>
      <c r="FSI95" s="0"/>
      <c r="FSJ95" s="0"/>
      <c r="FSK95" s="0"/>
      <c r="FSL95" s="0"/>
      <c r="FSM95" s="0"/>
      <c r="FSN95" s="0"/>
      <c r="FSO95" s="0"/>
      <c r="FSP95" s="0"/>
      <c r="FSQ95" s="0"/>
      <c r="FSR95" s="0"/>
      <c r="FSS95" s="0"/>
      <c r="FST95" s="0"/>
      <c r="FSU95" s="0"/>
      <c r="FSV95" s="0"/>
      <c r="FSW95" s="0"/>
      <c r="FSX95" s="0"/>
      <c r="FSY95" s="0"/>
      <c r="FSZ95" s="0"/>
      <c r="FTA95" s="0"/>
      <c r="FTB95" s="0"/>
      <c r="FTC95" s="0"/>
      <c r="FTD95" s="0"/>
      <c r="FTE95" s="0"/>
      <c r="FTF95" s="0"/>
      <c r="FTG95" s="0"/>
      <c r="FTH95" s="0"/>
      <c r="FTI95" s="0"/>
      <c r="FTJ95" s="0"/>
      <c r="FTK95" s="0"/>
      <c r="FTL95" s="0"/>
      <c r="FTM95" s="0"/>
      <c r="FTN95" s="0"/>
      <c r="FTO95" s="0"/>
      <c r="FTP95" s="0"/>
      <c r="FTQ95" s="0"/>
      <c r="FTR95" s="0"/>
      <c r="FTS95" s="0"/>
      <c r="FTT95" s="0"/>
      <c r="FTU95" s="0"/>
      <c r="FTV95" s="0"/>
      <c r="FTW95" s="0"/>
      <c r="FTX95" s="0"/>
      <c r="FTY95" s="0"/>
      <c r="FTZ95" s="0"/>
      <c r="FUA95" s="0"/>
      <c r="FUB95" s="0"/>
      <c r="FUC95" s="0"/>
      <c r="FUD95" s="0"/>
      <c r="FUE95" s="0"/>
      <c r="FUF95" s="0"/>
      <c r="FUG95" s="0"/>
      <c r="FUH95" s="0"/>
      <c r="FUI95" s="0"/>
      <c r="FUJ95" s="0"/>
      <c r="FUK95" s="0"/>
      <c r="FUL95" s="0"/>
      <c r="FUM95" s="0"/>
      <c r="FUN95" s="0"/>
      <c r="FUO95" s="0"/>
      <c r="FUP95" s="0"/>
      <c r="FUQ95" s="0"/>
      <c r="FUR95" s="0"/>
      <c r="FUS95" s="0"/>
      <c r="FUT95" s="0"/>
      <c r="FUU95" s="0"/>
      <c r="FUV95" s="0"/>
      <c r="FUW95" s="0"/>
      <c r="FUX95" s="0"/>
      <c r="FUY95" s="0"/>
      <c r="FUZ95" s="0"/>
      <c r="FVA95" s="0"/>
      <c r="FVB95" s="0"/>
      <c r="FVC95" s="0"/>
      <c r="FVD95" s="0"/>
      <c r="FVE95" s="0"/>
      <c r="FVF95" s="0"/>
      <c r="FVG95" s="0"/>
      <c r="FVH95" s="0"/>
      <c r="FVI95" s="0"/>
      <c r="FVJ95" s="0"/>
      <c r="FVK95" s="0"/>
      <c r="FVL95" s="0"/>
      <c r="FVM95" s="0"/>
      <c r="FVN95" s="0"/>
      <c r="FVO95" s="0"/>
      <c r="FVP95" s="0"/>
      <c r="FVQ95" s="0"/>
      <c r="FVR95" s="0"/>
      <c r="FVS95" s="0"/>
      <c r="FVT95" s="0"/>
      <c r="FVU95" s="0"/>
      <c r="FVV95" s="0"/>
      <c r="FVW95" s="0"/>
      <c r="FVX95" s="0"/>
      <c r="FVY95" s="0"/>
      <c r="FVZ95" s="0"/>
      <c r="FWA95" s="0"/>
      <c r="FWB95" s="0"/>
      <c r="FWC95" s="0"/>
      <c r="FWD95" s="0"/>
      <c r="FWE95" s="0"/>
      <c r="FWF95" s="0"/>
      <c r="FWG95" s="0"/>
      <c r="FWH95" s="0"/>
      <c r="FWI95" s="0"/>
      <c r="FWJ95" s="0"/>
      <c r="FWK95" s="0"/>
      <c r="FWL95" s="0"/>
      <c r="FWM95" s="0"/>
      <c r="FWN95" s="0"/>
      <c r="FWO95" s="0"/>
      <c r="FWP95" s="0"/>
      <c r="FWQ95" s="0"/>
      <c r="FWR95" s="0"/>
      <c r="FWS95" s="0"/>
      <c r="FWT95" s="0"/>
      <c r="FWU95" s="0"/>
      <c r="FWV95" s="0"/>
      <c r="FWW95" s="0"/>
      <c r="FWX95" s="0"/>
      <c r="FWY95" s="0"/>
      <c r="FWZ95" s="0"/>
      <c r="FXA95" s="0"/>
      <c r="FXB95" s="0"/>
      <c r="FXC95" s="0"/>
      <c r="FXD95" s="0"/>
      <c r="FXE95" s="0"/>
      <c r="FXF95" s="0"/>
      <c r="FXG95" s="0"/>
      <c r="FXH95" s="0"/>
      <c r="FXI95" s="0"/>
      <c r="FXJ95" s="0"/>
      <c r="FXK95" s="0"/>
      <c r="FXL95" s="0"/>
      <c r="FXM95" s="0"/>
      <c r="FXN95" s="0"/>
      <c r="FXO95" s="0"/>
      <c r="FXP95" s="0"/>
      <c r="FXQ95" s="0"/>
      <c r="FXR95" s="0"/>
      <c r="FXS95" s="0"/>
      <c r="FXT95" s="0"/>
      <c r="FXU95" s="0"/>
      <c r="FXV95" s="0"/>
      <c r="FXW95" s="0"/>
      <c r="FXX95" s="0"/>
      <c r="FXY95" s="0"/>
      <c r="FXZ95" s="0"/>
      <c r="FYA95" s="0"/>
      <c r="FYB95" s="0"/>
      <c r="FYC95" s="0"/>
      <c r="FYD95" s="0"/>
      <c r="FYE95" s="0"/>
      <c r="FYF95" s="0"/>
      <c r="FYG95" s="0"/>
      <c r="FYH95" s="0"/>
      <c r="FYI95" s="0"/>
      <c r="FYJ95" s="0"/>
      <c r="FYK95" s="0"/>
      <c r="FYL95" s="0"/>
      <c r="FYM95" s="0"/>
      <c r="FYN95" s="0"/>
      <c r="FYO95" s="0"/>
      <c r="FYP95" s="0"/>
      <c r="FYQ95" s="0"/>
      <c r="FYR95" s="0"/>
      <c r="FYS95" s="0"/>
      <c r="FYT95" s="0"/>
      <c r="FYU95" s="0"/>
      <c r="FYV95" s="0"/>
      <c r="FYW95" s="0"/>
      <c r="FYX95" s="0"/>
      <c r="FYY95" s="0"/>
      <c r="FYZ95" s="0"/>
      <c r="FZA95" s="0"/>
      <c r="FZB95" s="0"/>
      <c r="FZC95" s="0"/>
      <c r="FZD95" s="0"/>
      <c r="FZE95" s="0"/>
      <c r="FZF95" s="0"/>
      <c r="FZG95" s="0"/>
      <c r="FZH95" s="0"/>
      <c r="FZI95" s="0"/>
      <c r="FZJ95" s="0"/>
      <c r="FZK95" s="0"/>
      <c r="FZL95" s="0"/>
      <c r="FZM95" s="0"/>
      <c r="FZN95" s="0"/>
      <c r="FZO95" s="0"/>
      <c r="FZP95" s="0"/>
      <c r="FZQ95" s="0"/>
      <c r="FZR95" s="0"/>
      <c r="FZS95" s="0"/>
      <c r="FZT95" s="0"/>
      <c r="FZU95" s="0"/>
      <c r="FZV95" s="0"/>
      <c r="FZW95" s="0"/>
      <c r="FZX95" s="0"/>
      <c r="FZY95" s="0"/>
      <c r="FZZ95" s="0"/>
      <c r="GAA95" s="0"/>
      <c r="GAB95" s="0"/>
      <c r="GAC95" s="0"/>
      <c r="GAD95" s="0"/>
      <c r="GAE95" s="0"/>
      <c r="GAF95" s="0"/>
      <c r="GAG95" s="0"/>
      <c r="GAH95" s="0"/>
      <c r="GAI95" s="0"/>
      <c r="GAJ95" s="0"/>
      <c r="GAK95" s="0"/>
      <c r="GAL95" s="0"/>
      <c r="GAM95" s="0"/>
      <c r="GAN95" s="0"/>
      <c r="GAO95" s="0"/>
      <c r="GAP95" s="0"/>
      <c r="GAQ95" s="0"/>
      <c r="GAR95" s="0"/>
      <c r="GAS95" s="0"/>
      <c r="GAT95" s="0"/>
      <c r="GAU95" s="0"/>
      <c r="GAV95" s="0"/>
      <c r="GAW95" s="0"/>
      <c r="GAX95" s="0"/>
      <c r="GAY95" s="0"/>
      <c r="GAZ95" s="0"/>
      <c r="GBA95" s="0"/>
      <c r="GBB95" s="0"/>
      <c r="GBC95" s="0"/>
      <c r="GBD95" s="0"/>
      <c r="GBE95" s="0"/>
      <c r="GBF95" s="0"/>
      <c r="GBG95" s="0"/>
      <c r="GBH95" s="0"/>
      <c r="GBI95" s="0"/>
      <c r="GBJ95" s="0"/>
      <c r="GBK95" s="0"/>
      <c r="GBL95" s="0"/>
      <c r="GBM95" s="0"/>
      <c r="GBN95" s="0"/>
      <c r="GBO95" s="0"/>
      <c r="GBP95" s="0"/>
      <c r="GBQ95" s="0"/>
      <c r="GBR95" s="0"/>
      <c r="GBS95" s="0"/>
      <c r="GBT95" s="0"/>
      <c r="GBU95" s="0"/>
      <c r="GBV95" s="0"/>
      <c r="GBW95" s="0"/>
      <c r="GBX95" s="0"/>
      <c r="GBY95" s="0"/>
      <c r="GBZ95" s="0"/>
      <c r="GCA95" s="0"/>
      <c r="GCB95" s="0"/>
      <c r="GCC95" s="0"/>
      <c r="GCD95" s="0"/>
      <c r="GCE95" s="0"/>
      <c r="GCF95" s="0"/>
      <c r="GCG95" s="0"/>
      <c r="GCH95" s="0"/>
      <c r="GCI95" s="0"/>
      <c r="GCJ95" s="0"/>
      <c r="GCK95" s="0"/>
      <c r="GCL95" s="0"/>
      <c r="GCM95" s="0"/>
      <c r="GCN95" s="0"/>
      <c r="GCO95" s="0"/>
      <c r="GCP95" s="0"/>
      <c r="GCQ95" s="0"/>
      <c r="GCR95" s="0"/>
      <c r="GCS95" s="0"/>
      <c r="GCT95" s="0"/>
      <c r="GCU95" s="0"/>
      <c r="GCV95" s="0"/>
      <c r="GCW95" s="0"/>
      <c r="GCX95" s="0"/>
      <c r="GCY95" s="0"/>
      <c r="GCZ95" s="0"/>
      <c r="GDA95" s="0"/>
      <c r="GDB95" s="0"/>
      <c r="GDC95" s="0"/>
      <c r="GDD95" s="0"/>
      <c r="GDE95" s="0"/>
      <c r="GDF95" s="0"/>
      <c r="GDG95" s="0"/>
      <c r="GDH95" s="0"/>
      <c r="GDI95" s="0"/>
      <c r="GDJ95" s="0"/>
      <c r="GDK95" s="0"/>
      <c r="GDL95" s="0"/>
      <c r="GDM95" s="0"/>
      <c r="GDN95" s="0"/>
      <c r="GDO95" s="0"/>
      <c r="GDP95" s="0"/>
      <c r="GDQ95" s="0"/>
      <c r="GDR95" s="0"/>
      <c r="GDS95" s="0"/>
      <c r="GDT95" s="0"/>
      <c r="GDU95" s="0"/>
      <c r="GDV95" s="0"/>
      <c r="GDW95" s="0"/>
      <c r="GDX95" s="0"/>
      <c r="GDY95" s="0"/>
      <c r="GDZ95" s="0"/>
      <c r="GEA95" s="0"/>
      <c r="GEB95" s="0"/>
      <c r="GEC95" s="0"/>
      <c r="GED95" s="0"/>
      <c r="GEE95" s="0"/>
      <c r="GEF95" s="0"/>
      <c r="GEG95" s="0"/>
      <c r="GEH95" s="0"/>
      <c r="GEI95" s="0"/>
      <c r="GEJ95" s="0"/>
      <c r="GEK95" s="0"/>
      <c r="GEL95" s="0"/>
      <c r="GEM95" s="0"/>
      <c r="GEN95" s="0"/>
      <c r="GEO95" s="0"/>
      <c r="GEP95" s="0"/>
      <c r="GEQ95" s="0"/>
      <c r="GER95" s="0"/>
      <c r="GES95" s="0"/>
      <c r="GET95" s="0"/>
      <c r="GEU95" s="0"/>
      <c r="GEV95" s="0"/>
      <c r="GEW95" s="0"/>
      <c r="GEX95" s="0"/>
      <c r="GEY95" s="0"/>
      <c r="GEZ95" s="0"/>
      <c r="GFA95" s="0"/>
      <c r="GFB95" s="0"/>
      <c r="GFC95" s="0"/>
      <c r="GFD95" s="0"/>
      <c r="GFE95" s="0"/>
      <c r="GFF95" s="0"/>
      <c r="GFG95" s="0"/>
      <c r="GFH95" s="0"/>
      <c r="GFI95" s="0"/>
      <c r="GFJ95" s="0"/>
      <c r="GFK95" s="0"/>
      <c r="GFL95" s="0"/>
      <c r="GFM95" s="0"/>
      <c r="GFN95" s="0"/>
      <c r="GFO95" s="0"/>
      <c r="GFP95" s="0"/>
      <c r="GFQ95" s="0"/>
      <c r="GFR95" s="0"/>
      <c r="GFS95" s="0"/>
      <c r="GFT95" s="0"/>
      <c r="GFU95" s="0"/>
      <c r="GFV95" s="0"/>
      <c r="GFW95" s="0"/>
      <c r="GFX95" s="0"/>
      <c r="GFY95" s="0"/>
      <c r="GFZ95" s="0"/>
      <c r="GGA95" s="0"/>
      <c r="GGB95" s="0"/>
      <c r="GGC95" s="0"/>
      <c r="GGD95" s="0"/>
      <c r="GGE95" s="0"/>
      <c r="GGF95" s="0"/>
      <c r="GGG95" s="0"/>
      <c r="GGH95" s="0"/>
      <c r="GGI95" s="0"/>
      <c r="GGJ95" s="0"/>
      <c r="GGK95" s="0"/>
      <c r="GGL95" s="0"/>
      <c r="GGM95" s="0"/>
      <c r="GGN95" s="0"/>
      <c r="GGO95" s="0"/>
      <c r="GGP95" s="0"/>
      <c r="GGQ95" s="0"/>
      <c r="GGR95" s="0"/>
      <c r="GGS95" s="0"/>
      <c r="GGT95" s="0"/>
      <c r="GGU95" s="0"/>
      <c r="GGV95" s="0"/>
      <c r="GGW95" s="0"/>
      <c r="GGX95" s="0"/>
      <c r="GGY95" s="0"/>
      <c r="GGZ95" s="0"/>
      <c r="GHA95" s="0"/>
      <c r="GHB95" s="0"/>
      <c r="GHC95" s="0"/>
      <c r="GHD95" s="0"/>
      <c r="GHE95" s="0"/>
      <c r="GHF95" s="0"/>
      <c r="GHG95" s="0"/>
      <c r="GHH95" s="0"/>
      <c r="GHI95" s="0"/>
      <c r="GHJ95" s="0"/>
      <c r="GHK95" s="0"/>
      <c r="GHL95" s="0"/>
      <c r="GHM95" s="0"/>
      <c r="GHN95" s="0"/>
      <c r="GHO95" s="0"/>
      <c r="GHP95" s="0"/>
      <c r="GHQ95" s="0"/>
      <c r="GHR95" s="0"/>
      <c r="GHS95" s="0"/>
      <c r="GHT95" s="0"/>
      <c r="GHU95" s="0"/>
      <c r="GHV95" s="0"/>
      <c r="GHW95" s="0"/>
      <c r="GHX95" s="0"/>
      <c r="GHY95" s="0"/>
      <c r="GHZ95" s="0"/>
      <c r="GIA95" s="0"/>
      <c r="GIB95" s="0"/>
      <c r="GIC95" s="0"/>
      <c r="GID95" s="0"/>
      <c r="GIE95" s="0"/>
      <c r="GIF95" s="0"/>
      <c r="GIG95" s="0"/>
      <c r="GIH95" s="0"/>
      <c r="GII95" s="0"/>
      <c r="GIJ95" s="0"/>
      <c r="GIK95" s="0"/>
      <c r="GIL95" s="0"/>
      <c r="GIM95" s="0"/>
      <c r="GIN95" s="0"/>
      <c r="GIO95" s="0"/>
      <c r="GIP95" s="0"/>
      <c r="GIQ95" s="0"/>
      <c r="GIR95" s="0"/>
      <c r="GIS95" s="0"/>
      <c r="GIT95" s="0"/>
      <c r="GIU95" s="0"/>
      <c r="GIV95" s="0"/>
      <c r="GIW95" s="0"/>
      <c r="GIX95" s="0"/>
      <c r="GIY95" s="0"/>
      <c r="GIZ95" s="0"/>
      <c r="GJA95" s="0"/>
      <c r="GJB95" s="0"/>
      <c r="GJC95" s="0"/>
      <c r="GJD95" s="0"/>
      <c r="GJE95" s="0"/>
      <c r="GJF95" s="0"/>
      <c r="GJG95" s="0"/>
      <c r="GJH95" s="0"/>
      <c r="GJI95" s="0"/>
      <c r="GJJ95" s="0"/>
      <c r="GJK95" s="0"/>
      <c r="GJL95" s="0"/>
      <c r="GJM95" s="0"/>
      <c r="GJN95" s="0"/>
      <c r="GJO95" s="0"/>
      <c r="GJP95" s="0"/>
      <c r="GJQ95" s="0"/>
      <c r="GJR95" s="0"/>
      <c r="GJS95" s="0"/>
      <c r="GJT95" s="0"/>
      <c r="GJU95" s="0"/>
      <c r="GJV95" s="0"/>
      <c r="GJW95" s="0"/>
      <c r="GJX95" s="0"/>
      <c r="GJY95" s="0"/>
      <c r="GJZ95" s="0"/>
      <c r="GKA95" s="0"/>
      <c r="GKB95" s="0"/>
      <c r="GKC95" s="0"/>
      <c r="GKD95" s="0"/>
      <c r="GKE95" s="0"/>
      <c r="GKF95" s="0"/>
      <c r="GKG95" s="0"/>
      <c r="GKH95" s="0"/>
      <c r="GKI95" s="0"/>
      <c r="GKJ95" s="0"/>
      <c r="GKK95" s="0"/>
      <c r="GKL95" s="0"/>
      <c r="GKM95" s="0"/>
      <c r="GKN95" s="0"/>
      <c r="GKO95" s="0"/>
      <c r="GKP95" s="0"/>
      <c r="GKQ95" s="0"/>
      <c r="GKR95" s="0"/>
      <c r="GKS95" s="0"/>
      <c r="GKT95" s="0"/>
      <c r="GKU95" s="0"/>
      <c r="GKV95" s="0"/>
      <c r="GKW95" s="0"/>
      <c r="GKX95" s="0"/>
      <c r="GKY95" s="0"/>
      <c r="GKZ95" s="0"/>
      <c r="GLA95" s="0"/>
      <c r="GLB95" s="0"/>
      <c r="GLC95" s="0"/>
      <c r="GLD95" s="0"/>
      <c r="GLE95" s="0"/>
      <c r="GLF95" s="0"/>
      <c r="GLG95" s="0"/>
      <c r="GLH95" s="0"/>
      <c r="GLI95" s="0"/>
      <c r="GLJ95" s="0"/>
      <c r="GLK95" s="0"/>
      <c r="GLL95" s="0"/>
      <c r="GLM95" s="0"/>
      <c r="GLN95" s="0"/>
      <c r="GLO95" s="0"/>
      <c r="GLP95" s="0"/>
      <c r="GLQ95" s="0"/>
      <c r="GLR95" s="0"/>
      <c r="GLS95" s="0"/>
      <c r="GLT95" s="0"/>
      <c r="GLU95" s="0"/>
      <c r="GLV95" s="0"/>
      <c r="GLW95" s="0"/>
      <c r="GLX95" s="0"/>
      <c r="GLY95" s="0"/>
      <c r="GLZ95" s="0"/>
      <c r="GMA95" s="0"/>
      <c r="GMB95" s="0"/>
      <c r="GMC95" s="0"/>
      <c r="GMD95" s="0"/>
      <c r="GME95" s="0"/>
      <c r="GMF95" s="0"/>
      <c r="GMG95" s="0"/>
      <c r="GMH95" s="0"/>
      <c r="GMI95" s="0"/>
      <c r="GMJ95" s="0"/>
      <c r="GMK95" s="0"/>
      <c r="GML95" s="0"/>
      <c r="GMM95" s="0"/>
      <c r="GMN95" s="0"/>
      <c r="GMO95" s="0"/>
      <c r="GMP95" s="0"/>
      <c r="GMQ95" s="0"/>
      <c r="GMR95" s="0"/>
      <c r="GMS95" s="0"/>
      <c r="GMT95" s="0"/>
      <c r="GMU95" s="0"/>
      <c r="GMV95" s="0"/>
      <c r="GMW95" s="0"/>
      <c r="GMX95" s="0"/>
      <c r="GMY95" s="0"/>
      <c r="GMZ95" s="0"/>
      <c r="GNA95" s="0"/>
      <c r="GNB95" s="0"/>
      <c r="GNC95" s="0"/>
      <c r="GND95" s="0"/>
      <c r="GNE95" s="0"/>
      <c r="GNF95" s="0"/>
      <c r="GNG95" s="0"/>
      <c r="GNH95" s="0"/>
      <c r="GNI95" s="0"/>
      <c r="GNJ95" s="0"/>
      <c r="GNK95" s="0"/>
      <c r="GNL95" s="0"/>
      <c r="GNM95" s="0"/>
      <c r="GNN95" s="0"/>
      <c r="GNO95" s="0"/>
      <c r="GNP95" s="0"/>
      <c r="GNQ95" s="0"/>
      <c r="GNR95" s="0"/>
      <c r="GNS95" s="0"/>
      <c r="GNT95" s="0"/>
      <c r="GNU95" s="0"/>
      <c r="GNV95" s="0"/>
      <c r="GNW95" s="0"/>
      <c r="GNX95" s="0"/>
      <c r="GNY95" s="0"/>
      <c r="GNZ95" s="0"/>
      <c r="GOA95" s="0"/>
      <c r="GOB95" s="0"/>
      <c r="GOC95" s="0"/>
      <c r="GOD95" s="0"/>
      <c r="GOE95" s="0"/>
      <c r="GOF95" s="0"/>
      <c r="GOG95" s="0"/>
      <c r="GOH95" s="0"/>
      <c r="GOI95" s="0"/>
      <c r="GOJ95" s="0"/>
      <c r="GOK95" s="0"/>
      <c r="GOL95" s="0"/>
      <c r="GOM95" s="0"/>
      <c r="GON95" s="0"/>
      <c r="GOO95" s="0"/>
      <c r="GOP95" s="0"/>
      <c r="GOQ95" s="0"/>
      <c r="GOR95" s="0"/>
      <c r="GOS95" s="0"/>
      <c r="GOT95" s="0"/>
      <c r="GOU95" s="0"/>
      <c r="GOV95" s="0"/>
      <c r="GOW95" s="0"/>
      <c r="GOX95" s="0"/>
      <c r="GOY95" s="0"/>
      <c r="GOZ95" s="0"/>
      <c r="GPA95" s="0"/>
      <c r="GPB95" s="0"/>
      <c r="GPC95" s="0"/>
      <c r="GPD95" s="0"/>
      <c r="GPE95" s="0"/>
      <c r="GPF95" s="0"/>
      <c r="GPG95" s="0"/>
      <c r="GPH95" s="0"/>
      <c r="GPI95" s="0"/>
      <c r="GPJ95" s="0"/>
      <c r="GPK95" s="0"/>
      <c r="GPL95" s="0"/>
      <c r="GPM95" s="0"/>
      <c r="GPN95" s="0"/>
      <c r="GPO95" s="0"/>
      <c r="GPP95" s="0"/>
      <c r="GPQ95" s="0"/>
      <c r="GPR95" s="0"/>
      <c r="GPS95" s="0"/>
      <c r="GPT95" s="0"/>
      <c r="GPU95" s="0"/>
      <c r="GPV95" s="0"/>
      <c r="GPW95" s="0"/>
      <c r="GPX95" s="0"/>
      <c r="GPY95" s="0"/>
      <c r="GPZ95" s="0"/>
      <c r="GQA95" s="0"/>
      <c r="GQB95" s="0"/>
      <c r="GQC95" s="0"/>
      <c r="GQD95" s="0"/>
      <c r="GQE95" s="0"/>
      <c r="GQF95" s="0"/>
      <c r="GQG95" s="0"/>
      <c r="GQH95" s="0"/>
      <c r="GQI95" s="0"/>
      <c r="GQJ95" s="0"/>
      <c r="GQK95" s="0"/>
      <c r="GQL95" s="0"/>
      <c r="GQM95" s="0"/>
      <c r="GQN95" s="0"/>
      <c r="GQO95" s="0"/>
      <c r="GQP95" s="0"/>
      <c r="GQQ95" s="0"/>
      <c r="GQR95" s="0"/>
      <c r="GQS95" s="0"/>
      <c r="GQT95" s="0"/>
      <c r="GQU95" s="0"/>
      <c r="GQV95" s="0"/>
      <c r="GQW95" s="0"/>
      <c r="GQX95" s="0"/>
      <c r="GQY95" s="0"/>
      <c r="GQZ95" s="0"/>
      <c r="GRA95" s="0"/>
      <c r="GRB95" s="0"/>
      <c r="GRC95" s="0"/>
      <c r="GRD95" s="0"/>
      <c r="GRE95" s="0"/>
      <c r="GRF95" s="0"/>
      <c r="GRG95" s="0"/>
      <c r="GRH95" s="0"/>
      <c r="GRI95" s="0"/>
      <c r="GRJ95" s="0"/>
      <c r="GRK95" s="0"/>
      <c r="GRL95" s="0"/>
      <c r="GRM95" s="0"/>
      <c r="GRN95" s="0"/>
      <c r="GRO95" s="0"/>
      <c r="GRP95" s="0"/>
      <c r="GRQ95" s="0"/>
      <c r="GRR95" s="0"/>
      <c r="GRS95" s="0"/>
      <c r="GRT95" s="0"/>
      <c r="GRU95" s="0"/>
      <c r="GRV95" s="0"/>
      <c r="GRW95" s="0"/>
      <c r="GRX95" s="0"/>
      <c r="GRY95" s="0"/>
      <c r="GRZ95" s="0"/>
      <c r="GSA95" s="0"/>
      <c r="GSB95" s="0"/>
      <c r="GSC95" s="0"/>
      <c r="GSD95" s="0"/>
      <c r="GSE95" s="0"/>
      <c r="GSF95" s="0"/>
      <c r="GSG95" s="0"/>
      <c r="GSH95" s="0"/>
      <c r="GSI95" s="0"/>
      <c r="GSJ95" s="0"/>
      <c r="GSK95" s="0"/>
      <c r="GSL95" s="0"/>
      <c r="GSM95" s="0"/>
      <c r="GSN95" s="0"/>
      <c r="GSO95" s="0"/>
      <c r="GSP95" s="0"/>
      <c r="GSQ95" s="0"/>
      <c r="GSR95" s="0"/>
      <c r="GSS95" s="0"/>
      <c r="GST95" s="0"/>
      <c r="GSU95" s="0"/>
      <c r="GSV95" s="0"/>
      <c r="GSW95" s="0"/>
      <c r="GSX95" s="0"/>
      <c r="GSY95" s="0"/>
      <c r="GSZ95" s="0"/>
      <c r="GTA95" s="0"/>
      <c r="GTB95" s="0"/>
      <c r="GTC95" s="0"/>
      <c r="GTD95" s="0"/>
      <c r="GTE95" s="0"/>
      <c r="GTF95" s="0"/>
      <c r="GTG95" s="0"/>
      <c r="GTH95" s="0"/>
      <c r="GTI95" s="0"/>
      <c r="GTJ95" s="0"/>
      <c r="GTK95" s="0"/>
      <c r="GTL95" s="0"/>
      <c r="GTM95" s="0"/>
      <c r="GTN95" s="0"/>
      <c r="GTO95" s="0"/>
      <c r="GTP95" s="0"/>
      <c r="GTQ95" s="0"/>
      <c r="GTR95" s="0"/>
      <c r="GTS95" s="0"/>
      <c r="GTT95" s="0"/>
      <c r="GTU95" s="0"/>
      <c r="GTV95" s="0"/>
      <c r="GTW95" s="0"/>
      <c r="GTX95" s="0"/>
      <c r="GTY95" s="0"/>
      <c r="GTZ95" s="0"/>
      <c r="GUA95" s="0"/>
      <c r="GUB95" s="0"/>
      <c r="GUC95" s="0"/>
      <c r="GUD95" s="0"/>
      <c r="GUE95" s="0"/>
      <c r="GUF95" s="0"/>
      <c r="GUG95" s="0"/>
      <c r="GUH95" s="0"/>
      <c r="GUI95" s="0"/>
      <c r="GUJ95" s="0"/>
      <c r="GUK95" s="0"/>
      <c r="GUL95" s="0"/>
      <c r="GUM95" s="0"/>
      <c r="GUN95" s="0"/>
      <c r="GUO95" s="0"/>
      <c r="GUP95" s="0"/>
      <c r="GUQ95" s="0"/>
      <c r="GUR95" s="0"/>
      <c r="GUS95" s="0"/>
      <c r="GUT95" s="0"/>
      <c r="GUU95" s="0"/>
      <c r="GUV95" s="0"/>
      <c r="GUW95" s="0"/>
      <c r="GUX95" s="0"/>
      <c r="GUY95" s="0"/>
      <c r="GUZ95" s="0"/>
      <c r="GVA95" s="0"/>
      <c r="GVB95" s="0"/>
      <c r="GVC95" s="0"/>
      <c r="GVD95" s="0"/>
      <c r="GVE95" s="0"/>
      <c r="GVF95" s="0"/>
      <c r="GVG95" s="0"/>
      <c r="GVH95" s="0"/>
      <c r="GVI95" s="0"/>
      <c r="GVJ95" s="0"/>
      <c r="GVK95" s="0"/>
      <c r="GVL95" s="0"/>
      <c r="GVM95" s="0"/>
      <c r="GVN95" s="0"/>
      <c r="GVO95" s="0"/>
      <c r="GVP95" s="0"/>
      <c r="GVQ95" s="0"/>
      <c r="GVR95" s="0"/>
      <c r="GVS95" s="0"/>
      <c r="GVT95" s="0"/>
      <c r="GVU95" s="0"/>
      <c r="GVV95" s="0"/>
      <c r="GVW95" s="0"/>
      <c r="GVX95" s="0"/>
      <c r="GVY95" s="0"/>
      <c r="GVZ95" s="0"/>
      <c r="GWA95" s="0"/>
      <c r="GWB95" s="0"/>
      <c r="GWC95" s="0"/>
      <c r="GWD95" s="0"/>
      <c r="GWE95" s="0"/>
      <c r="GWF95" s="0"/>
      <c r="GWG95" s="0"/>
      <c r="GWH95" s="0"/>
      <c r="GWI95" s="0"/>
      <c r="GWJ95" s="0"/>
      <c r="GWK95" s="0"/>
      <c r="GWL95" s="0"/>
      <c r="GWM95" s="0"/>
      <c r="GWN95" s="0"/>
      <c r="GWO95" s="0"/>
      <c r="GWP95" s="0"/>
      <c r="GWQ95" s="0"/>
      <c r="GWR95" s="0"/>
      <c r="GWS95" s="0"/>
      <c r="GWT95" s="0"/>
      <c r="GWU95" s="0"/>
      <c r="GWV95" s="0"/>
      <c r="GWW95" s="0"/>
      <c r="GWX95" s="0"/>
      <c r="GWY95" s="0"/>
      <c r="GWZ95" s="0"/>
      <c r="GXA95" s="0"/>
      <c r="GXB95" s="0"/>
      <c r="GXC95" s="0"/>
      <c r="GXD95" s="0"/>
      <c r="GXE95" s="0"/>
      <c r="GXF95" s="0"/>
      <c r="GXG95" s="0"/>
      <c r="GXH95" s="0"/>
      <c r="GXI95" s="0"/>
      <c r="GXJ95" s="0"/>
      <c r="GXK95" s="0"/>
      <c r="GXL95" s="0"/>
      <c r="GXM95" s="0"/>
      <c r="GXN95" s="0"/>
      <c r="GXO95" s="0"/>
      <c r="GXP95" s="0"/>
      <c r="GXQ95" s="0"/>
      <c r="GXR95" s="0"/>
      <c r="GXS95" s="0"/>
      <c r="GXT95" s="0"/>
      <c r="GXU95" s="0"/>
      <c r="GXV95" s="0"/>
      <c r="GXW95" s="0"/>
      <c r="GXX95" s="0"/>
      <c r="GXY95" s="0"/>
      <c r="GXZ95" s="0"/>
      <c r="GYA95" s="0"/>
      <c r="GYB95" s="0"/>
      <c r="GYC95" s="0"/>
      <c r="GYD95" s="0"/>
      <c r="GYE95" s="0"/>
      <c r="GYF95" s="0"/>
      <c r="GYG95" s="0"/>
      <c r="GYH95" s="0"/>
      <c r="GYI95" s="0"/>
      <c r="GYJ95" s="0"/>
      <c r="GYK95" s="0"/>
      <c r="GYL95" s="0"/>
      <c r="GYM95" s="0"/>
      <c r="GYN95" s="0"/>
      <c r="GYO95" s="0"/>
      <c r="GYP95" s="0"/>
      <c r="GYQ95" s="0"/>
      <c r="GYR95" s="0"/>
      <c r="GYS95" s="0"/>
      <c r="GYT95" s="0"/>
      <c r="GYU95" s="0"/>
      <c r="GYV95" s="0"/>
      <c r="GYW95" s="0"/>
      <c r="GYX95" s="0"/>
      <c r="GYY95" s="0"/>
      <c r="GYZ95" s="0"/>
      <c r="GZA95" s="0"/>
      <c r="GZB95" s="0"/>
      <c r="GZC95" s="0"/>
      <c r="GZD95" s="0"/>
      <c r="GZE95" s="0"/>
      <c r="GZF95" s="0"/>
      <c r="GZG95" s="0"/>
      <c r="GZH95" s="0"/>
      <c r="GZI95" s="0"/>
      <c r="GZJ95" s="0"/>
      <c r="GZK95" s="0"/>
      <c r="GZL95" s="0"/>
      <c r="GZM95" s="0"/>
      <c r="GZN95" s="0"/>
      <c r="GZO95" s="0"/>
      <c r="GZP95" s="0"/>
      <c r="GZQ95" s="0"/>
      <c r="GZR95" s="0"/>
      <c r="GZS95" s="0"/>
      <c r="GZT95" s="0"/>
      <c r="GZU95" s="0"/>
      <c r="GZV95" s="0"/>
      <c r="GZW95" s="0"/>
      <c r="GZX95" s="0"/>
      <c r="GZY95" s="0"/>
      <c r="GZZ95" s="0"/>
      <c r="HAA95" s="0"/>
      <c r="HAB95" s="0"/>
      <c r="HAC95" s="0"/>
      <c r="HAD95" s="0"/>
      <c r="HAE95" s="0"/>
      <c r="HAF95" s="0"/>
      <c r="HAG95" s="0"/>
      <c r="HAH95" s="0"/>
      <c r="HAI95" s="0"/>
      <c r="HAJ95" s="0"/>
      <c r="HAK95" s="0"/>
      <c r="HAL95" s="0"/>
      <c r="HAM95" s="0"/>
      <c r="HAN95" s="0"/>
      <c r="HAO95" s="0"/>
      <c r="HAP95" s="0"/>
      <c r="HAQ95" s="0"/>
      <c r="HAR95" s="0"/>
      <c r="HAS95" s="0"/>
      <c r="HAT95" s="0"/>
      <c r="HAU95" s="0"/>
      <c r="HAV95" s="0"/>
      <c r="HAW95" s="0"/>
      <c r="HAX95" s="0"/>
      <c r="HAY95" s="0"/>
      <c r="HAZ95" s="0"/>
      <c r="HBA95" s="0"/>
      <c r="HBB95" s="0"/>
      <c r="HBC95" s="0"/>
      <c r="HBD95" s="0"/>
      <c r="HBE95" s="0"/>
      <c r="HBF95" s="0"/>
      <c r="HBG95" s="0"/>
      <c r="HBH95" s="0"/>
      <c r="HBI95" s="0"/>
      <c r="HBJ95" s="0"/>
      <c r="HBK95" s="0"/>
      <c r="HBL95" s="0"/>
      <c r="HBM95" s="0"/>
      <c r="HBN95" s="0"/>
      <c r="HBO95" s="0"/>
      <c r="HBP95" s="0"/>
      <c r="HBQ95" s="0"/>
      <c r="HBR95" s="0"/>
      <c r="HBS95" s="0"/>
      <c r="HBT95" s="0"/>
      <c r="HBU95" s="0"/>
      <c r="HBV95" s="0"/>
      <c r="HBW95" s="0"/>
      <c r="HBX95" s="0"/>
      <c r="HBY95" s="0"/>
      <c r="HBZ95" s="0"/>
      <c r="HCA95" s="0"/>
      <c r="HCB95" s="0"/>
      <c r="HCC95" s="0"/>
      <c r="HCD95" s="0"/>
      <c r="HCE95" s="0"/>
      <c r="HCF95" s="0"/>
      <c r="HCG95" s="0"/>
      <c r="HCH95" s="0"/>
      <c r="HCI95" s="0"/>
      <c r="HCJ95" s="0"/>
      <c r="HCK95" s="0"/>
      <c r="HCL95" s="0"/>
      <c r="HCM95" s="0"/>
      <c r="HCN95" s="0"/>
      <c r="HCO95" s="0"/>
      <c r="HCP95" s="0"/>
      <c r="HCQ95" s="0"/>
      <c r="HCR95" s="0"/>
      <c r="HCS95" s="0"/>
      <c r="HCT95" s="0"/>
      <c r="HCU95" s="0"/>
      <c r="HCV95" s="0"/>
      <c r="HCW95" s="0"/>
      <c r="HCX95" s="0"/>
      <c r="HCY95" s="0"/>
      <c r="HCZ95" s="0"/>
      <c r="HDA95" s="0"/>
      <c r="HDB95" s="0"/>
      <c r="HDC95" s="0"/>
      <c r="HDD95" s="0"/>
      <c r="HDE95" s="0"/>
      <c r="HDF95" s="0"/>
      <c r="HDG95" s="0"/>
      <c r="HDH95" s="0"/>
      <c r="HDI95" s="0"/>
      <c r="HDJ95" s="0"/>
      <c r="HDK95" s="0"/>
      <c r="HDL95" s="0"/>
      <c r="HDM95" s="0"/>
      <c r="HDN95" s="0"/>
      <c r="HDO95" s="0"/>
      <c r="HDP95" s="0"/>
      <c r="HDQ95" s="0"/>
      <c r="HDR95" s="0"/>
      <c r="HDS95" s="0"/>
      <c r="HDT95" s="0"/>
      <c r="HDU95" s="0"/>
      <c r="HDV95" s="0"/>
      <c r="HDW95" s="0"/>
      <c r="HDX95" s="0"/>
      <c r="HDY95" s="0"/>
      <c r="HDZ95" s="0"/>
      <c r="HEA95" s="0"/>
      <c r="HEB95" s="0"/>
      <c r="HEC95" s="0"/>
      <c r="HED95" s="0"/>
      <c r="HEE95" s="0"/>
      <c r="HEF95" s="0"/>
      <c r="HEG95" s="0"/>
      <c r="HEH95" s="0"/>
      <c r="HEI95" s="0"/>
      <c r="HEJ95" s="0"/>
      <c r="HEK95" s="0"/>
      <c r="HEL95" s="0"/>
      <c r="HEM95" s="0"/>
      <c r="HEN95" s="0"/>
      <c r="HEO95" s="0"/>
      <c r="HEP95" s="0"/>
      <c r="HEQ95" s="0"/>
      <c r="HER95" s="0"/>
      <c r="HES95" s="0"/>
      <c r="HET95" s="0"/>
      <c r="HEU95" s="0"/>
      <c r="HEV95" s="0"/>
      <c r="HEW95" s="0"/>
      <c r="HEX95" s="0"/>
      <c r="HEY95" s="0"/>
      <c r="HEZ95" s="0"/>
      <c r="HFA95" s="0"/>
      <c r="HFB95" s="0"/>
      <c r="HFC95" s="0"/>
      <c r="HFD95" s="0"/>
      <c r="HFE95" s="0"/>
      <c r="HFF95" s="0"/>
      <c r="HFG95" s="0"/>
      <c r="HFH95" s="0"/>
      <c r="HFI95" s="0"/>
      <c r="HFJ95" s="0"/>
      <c r="HFK95" s="0"/>
      <c r="HFL95" s="0"/>
      <c r="HFM95" s="0"/>
      <c r="HFN95" s="0"/>
      <c r="HFO95" s="0"/>
      <c r="HFP95" s="0"/>
      <c r="HFQ95" s="0"/>
      <c r="HFR95" s="0"/>
      <c r="HFS95" s="0"/>
      <c r="HFT95" s="0"/>
      <c r="HFU95" s="0"/>
      <c r="HFV95" s="0"/>
      <c r="HFW95" s="0"/>
      <c r="HFX95" s="0"/>
      <c r="HFY95" s="0"/>
      <c r="HFZ95" s="0"/>
      <c r="HGA95" s="0"/>
      <c r="HGB95" s="0"/>
      <c r="HGC95" s="0"/>
      <c r="HGD95" s="0"/>
      <c r="HGE95" s="0"/>
      <c r="HGF95" s="0"/>
      <c r="HGG95" s="0"/>
      <c r="HGH95" s="0"/>
      <c r="HGI95" s="0"/>
      <c r="HGJ95" s="0"/>
      <c r="HGK95" s="0"/>
      <c r="HGL95" s="0"/>
      <c r="HGM95" s="0"/>
      <c r="HGN95" s="0"/>
      <c r="HGO95" s="0"/>
      <c r="HGP95" s="0"/>
      <c r="HGQ95" s="0"/>
      <c r="HGR95" s="0"/>
      <c r="HGS95" s="0"/>
      <c r="HGT95" s="0"/>
      <c r="HGU95" s="0"/>
      <c r="HGV95" s="0"/>
      <c r="HGW95" s="0"/>
      <c r="HGX95" s="0"/>
      <c r="HGY95" s="0"/>
      <c r="HGZ95" s="0"/>
      <c r="HHA95" s="0"/>
      <c r="HHB95" s="0"/>
      <c r="HHC95" s="0"/>
      <c r="HHD95" s="0"/>
      <c r="HHE95" s="0"/>
      <c r="HHF95" s="0"/>
      <c r="HHG95" s="0"/>
      <c r="HHH95" s="0"/>
      <c r="HHI95" s="0"/>
      <c r="HHJ95" s="0"/>
      <c r="HHK95" s="0"/>
      <c r="HHL95" s="0"/>
      <c r="HHM95" s="0"/>
      <c r="HHN95" s="0"/>
      <c r="HHO95" s="0"/>
      <c r="HHP95" s="0"/>
      <c r="HHQ95" s="0"/>
      <c r="HHR95" s="0"/>
      <c r="HHS95" s="0"/>
      <c r="HHT95" s="0"/>
      <c r="HHU95" s="0"/>
      <c r="HHV95" s="0"/>
      <c r="HHW95" s="0"/>
      <c r="HHX95" s="0"/>
      <c r="HHY95" s="0"/>
      <c r="HHZ95" s="0"/>
      <c r="HIA95" s="0"/>
      <c r="HIB95" s="0"/>
      <c r="HIC95" s="0"/>
      <c r="HID95" s="0"/>
      <c r="HIE95" s="0"/>
      <c r="HIF95" s="0"/>
      <c r="HIG95" s="0"/>
      <c r="HIH95" s="0"/>
      <c r="HII95" s="0"/>
      <c r="HIJ95" s="0"/>
      <c r="HIK95" s="0"/>
      <c r="HIL95" s="0"/>
      <c r="HIM95" s="0"/>
      <c r="HIN95" s="0"/>
      <c r="HIO95" s="0"/>
      <c r="HIP95" s="0"/>
      <c r="HIQ95" s="0"/>
      <c r="HIR95" s="0"/>
      <c r="HIS95" s="0"/>
      <c r="HIT95" s="0"/>
      <c r="HIU95" s="0"/>
      <c r="HIV95" s="0"/>
      <c r="HIW95" s="0"/>
      <c r="HIX95" s="0"/>
      <c r="HIY95" s="0"/>
      <c r="HIZ95" s="0"/>
      <c r="HJA95" s="0"/>
      <c r="HJB95" s="0"/>
      <c r="HJC95" s="0"/>
      <c r="HJD95" s="0"/>
      <c r="HJE95" s="0"/>
      <c r="HJF95" s="0"/>
      <c r="HJG95" s="0"/>
      <c r="HJH95" s="0"/>
      <c r="HJI95" s="0"/>
      <c r="HJJ95" s="0"/>
      <c r="HJK95" s="0"/>
      <c r="HJL95" s="0"/>
      <c r="HJM95" s="0"/>
      <c r="HJN95" s="0"/>
      <c r="HJO95" s="0"/>
      <c r="HJP95" s="0"/>
      <c r="HJQ95" s="0"/>
      <c r="HJR95" s="0"/>
      <c r="HJS95" s="0"/>
      <c r="HJT95" s="0"/>
      <c r="HJU95" s="0"/>
      <c r="HJV95" s="0"/>
      <c r="HJW95" s="0"/>
      <c r="HJX95" s="0"/>
      <c r="HJY95" s="0"/>
      <c r="HJZ95" s="0"/>
      <c r="HKA95" s="0"/>
      <c r="HKB95" s="0"/>
      <c r="HKC95" s="0"/>
      <c r="HKD95" s="0"/>
      <c r="HKE95" s="0"/>
      <c r="HKF95" s="0"/>
      <c r="HKG95" s="0"/>
      <c r="HKH95" s="0"/>
      <c r="HKI95" s="0"/>
      <c r="HKJ95" s="0"/>
      <c r="HKK95" s="0"/>
      <c r="HKL95" s="0"/>
      <c r="HKM95" s="0"/>
      <c r="HKN95" s="0"/>
      <c r="HKO95" s="0"/>
      <c r="HKP95" s="0"/>
      <c r="HKQ95" s="0"/>
      <c r="HKR95" s="0"/>
      <c r="HKS95" s="0"/>
      <c r="HKT95" s="0"/>
      <c r="HKU95" s="0"/>
      <c r="HKV95" s="0"/>
      <c r="HKW95" s="0"/>
      <c r="HKX95" s="0"/>
      <c r="HKY95" s="0"/>
      <c r="HKZ95" s="0"/>
      <c r="HLA95" s="0"/>
      <c r="HLB95" s="0"/>
      <c r="HLC95" s="0"/>
      <c r="HLD95" s="0"/>
      <c r="HLE95" s="0"/>
      <c r="HLF95" s="0"/>
      <c r="HLG95" s="0"/>
      <c r="HLH95" s="0"/>
      <c r="HLI95" s="0"/>
      <c r="HLJ95" s="0"/>
      <c r="HLK95" s="0"/>
      <c r="HLL95" s="0"/>
      <c r="HLM95" s="0"/>
      <c r="HLN95" s="0"/>
      <c r="HLO95" s="0"/>
      <c r="HLP95" s="0"/>
      <c r="HLQ95" s="0"/>
      <c r="HLR95" s="0"/>
      <c r="HLS95" s="0"/>
      <c r="HLT95" s="0"/>
      <c r="HLU95" s="0"/>
      <c r="HLV95" s="0"/>
      <c r="HLW95" s="0"/>
      <c r="HLX95" s="0"/>
      <c r="HLY95" s="0"/>
      <c r="HLZ95" s="0"/>
      <c r="HMA95" s="0"/>
      <c r="HMB95" s="0"/>
      <c r="HMC95" s="0"/>
      <c r="HMD95" s="0"/>
      <c r="HME95" s="0"/>
      <c r="HMF95" s="0"/>
      <c r="HMG95" s="0"/>
      <c r="HMH95" s="0"/>
      <c r="HMI95" s="0"/>
      <c r="HMJ95" s="0"/>
      <c r="HMK95" s="0"/>
      <c r="HML95" s="0"/>
      <c r="HMM95" s="0"/>
      <c r="HMN95" s="0"/>
      <c r="HMO95" s="0"/>
      <c r="HMP95" s="0"/>
      <c r="HMQ95" s="0"/>
      <c r="HMR95" s="0"/>
      <c r="HMS95" s="0"/>
      <c r="HMT95" s="0"/>
      <c r="HMU95" s="0"/>
      <c r="HMV95" s="0"/>
      <c r="HMW95" s="0"/>
      <c r="HMX95" s="0"/>
      <c r="HMY95" s="0"/>
      <c r="HMZ95" s="0"/>
      <c r="HNA95" s="0"/>
      <c r="HNB95" s="0"/>
      <c r="HNC95" s="0"/>
      <c r="HND95" s="0"/>
      <c r="HNE95" s="0"/>
      <c r="HNF95" s="0"/>
      <c r="HNG95" s="0"/>
      <c r="HNH95" s="0"/>
      <c r="HNI95" s="0"/>
      <c r="HNJ95" s="0"/>
      <c r="HNK95" s="0"/>
      <c r="HNL95" s="0"/>
      <c r="HNM95" s="0"/>
      <c r="HNN95" s="0"/>
      <c r="HNO95" s="0"/>
      <c r="HNP95" s="0"/>
      <c r="HNQ95" s="0"/>
      <c r="HNR95" s="0"/>
      <c r="HNS95" s="0"/>
      <c r="HNT95" s="0"/>
      <c r="HNU95" s="0"/>
      <c r="HNV95" s="0"/>
      <c r="HNW95" s="0"/>
      <c r="HNX95" s="0"/>
      <c r="HNY95" s="0"/>
      <c r="HNZ95" s="0"/>
      <c r="HOA95" s="0"/>
      <c r="HOB95" s="0"/>
      <c r="HOC95" s="0"/>
      <c r="HOD95" s="0"/>
      <c r="HOE95" s="0"/>
      <c r="HOF95" s="0"/>
      <c r="HOG95" s="0"/>
      <c r="HOH95" s="0"/>
      <c r="HOI95" s="0"/>
      <c r="HOJ95" s="0"/>
      <c r="HOK95" s="0"/>
      <c r="HOL95" s="0"/>
      <c r="HOM95" s="0"/>
      <c r="HON95" s="0"/>
      <c r="HOO95" s="0"/>
      <c r="HOP95" s="0"/>
      <c r="HOQ95" s="0"/>
      <c r="HOR95" s="0"/>
      <c r="HOS95" s="0"/>
      <c r="HOT95" s="0"/>
      <c r="HOU95" s="0"/>
      <c r="HOV95" s="0"/>
      <c r="HOW95" s="0"/>
      <c r="HOX95" s="0"/>
      <c r="HOY95" s="0"/>
      <c r="HOZ95" s="0"/>
      <c r="HPA95" s="0"/>
      <c r="HPB95" s="0"/>
      <c r="HPC95" s="0"/>
      <c r="HPD95" s="0"/>
      <c r="HPE95" s="0"/>
      <c r="HPF95" s="0"/>
      <c r="HPG95" s="0"/>
      <c r="HPH95" s="0"/>
      <c r="HPI95" s="0"/>
      <c r="HPJ95" s="0"/>
      <c r="HPK95" s="0"/>
      <c r="HPL95" s="0"/>
      <c r="HPM95" s="0"/>
      <c r="HPN95" s="0"/>
      <c r="HPO95" s="0"/>
      <c r="HPP95" s="0"/>
      <c r="HPQ95" s="0"/>
      <c r="HPR95" s="0"/>
      <c r="HPS95" s="0"/>
      <c r="HPT95" s="0"/>
      <c r="HPU95" s="0"/>
      <c r="HPV95" s="0"/>
      <c r="HPW95" s="0"/>
      <c r="HPX95" s="0"/>
      <c r="HPY95" s="0"/>
      <c r="HPZ95" s="0"/>
      <c r="HQA95" s="0"/>
      <c r="HQB95" s="0"/>
      <c r="HQC95" s="0"/>
      <c r="HQD95" s="0"/>
      <c r="HQE95" s="0"/>
      <c r="HQF95" s="0"/>
      <c r="HQG95" s="0"/>
      <c r="HQH95" s="0"/>
      <c r="HQI95" s="0"/>
      <c r="HQJ95" s="0"/>
      <c r="HQK95" s="0"/>
      <c r="HQL95" s="0"/>
      <c r="HQM95" s="0"/>
      <c r="HQN95" s="0"/>
      <c r="HQO95" s="0"/>
      <c r="HQP95" s="0"/>
      <c r="HQQ95" s="0"/>
      <c r="HQR95" s="0"/>
      <c r="HQS95" s="0"/>
      <c r="HQT95" s="0"/>
      <c r="HQU95" s="0"/>
      <c r="HQV95" s="0"/>
      <c r="HQW95" s="0"/>
      <c r="HQX95" s="0"/>
      <c r="HQY95" s="0"/>
      <c r="HQZ95" s="0"/>
      <c r="HRA95" s="0"/>
      <c r="HRB95" s="0"/>
      <c r="HRC95" s="0"/>
      <c r="HRD95" s="0"/>
      <c r="HRE95" s="0"/>
      <c r="HRF95" s="0"/>
      <c r="HRG95" s="0"/>
      <c r="HRH95" s="0"/>
      <c r="HRI95" s="0"/>
      <c r="HRJ95" s="0"/>
      <c r="HRK95" s="0"/>
      <c r="HRL95" s="0"/>
      <c r="HRM95" s="0"/>
      <c r="HRN95" s="0"/>
      <c r="HRO95" s="0"/>
      <c r="HRP95" s="0"/>
      <c r="HRQ95" s="0"/>
      <c r="HRR95" s="0"/>
      <c r="HRS95" s="0"/>
      <c r="HRT95" s="0"/>
      <c r="HRU95" s="0"/>
      <c r="HRV95" s="0"/>
      <c r="HRW95" s="0"/>
      <c r="HRX95" s="0"/>
      <c r="HRY95" s="0"/>
      <c r="HRZ95" s="0"/>
      <c r="HSA95" s="0"/>
      <c r="HSB95" s="0"/>
      <c r="HSC95" s="0"/>
      <c r="HSD95" s="0"/>
      <c r="HSE95" s="0"/>
      <c r="HSF95" s="0"/>
      <c r="HSG95" s="0"/>
      <c r="HSH95" s="0"/>
      <c r="HSI95" s="0"/>
      <c r="HSJ95" s="0"/>
      <c r="HSK95" s="0"/>
      <c r="HSL95" s="0"/>
      <c r="HSM95" s="0"/>
      <c r="HSN95" s="0"/>
      <c r="HSO95" s="0"/>
      <c r="HSP95" s="0"/>
      <c r="HSQ95" s="0"/>
      <c r="HSR95" s="0"/>
      <c r="HSS95" s="0"/>
      <c r="HST95" s="0"/>
      <c r="HSU95" s="0"/>
      <c r="HSV95" s="0"/>
      <c r="HSW95" s="0"/>
      <c r="HSX95" s="0"/>
      <c r="HSY95" s="0"/>
      <c r="HSZ95" s="0"/>
      <c r="HTA95" s="0"/>
      <c r="HTB95" s="0"/>
      <c r="HTC95" s="0"/>
      <c r="HTD95" s="0"/>
      <c r="HTE95" s="0"/>
      <c r="HTF95" s="0"/>
      <c r="HTG95" s="0"/>
      <c r="HTH95" s="0"/>
      <c r="HTI95" s="0"/>
      <c r="HTJ95" s="0"/>
      <c r="HTK95" s="0"/>
      <c r="HTL95" s="0"/>
      <c r="HTM95" s="0"/>
      <c r="HTN95" s="0"/>
      <c r="HTO95" s="0"/>
      <c r="HTP95" s="0"/>
      <c r="HTQ95" s="0"/>
      <c r="HTR95" s="0"/>
      <c r="HTS95" s="0"/>
      <c r="HTT95" s="0"/>
      <c r="HTU95" s="0"/>
      <c r="HTV95" s="0"/>
      <c r="HTW95" s="0"/>
      <c r="HTX95" s="0"/>
      <c r="HTY95" s="0"/>
      <c r="HTZ95" s="0"/>
      <c r="HUA95" s="0"/>
      <c r="HUB95" s="0"/>
      <c r="HUC95" s="0"/>
      <c r="HUD95" s="0"/>
      <c r="HUE95" s="0"/>
      <c r="HUF95" s="0"/>
      <c r="HUG95" s="0"/>
      <c r="HUH95" s="0"/>
      <c r="HUI95" s="0"/>
      <c r="HUJ95" s="0"/>
      <c r="HUK95" s="0"/>
      <c r="HUL95" s="0"/>
      <c r="HUM95" s="0"/>
      <c r="HUN95" s="0"/>
      <c r="HUO95" s="0"/>
      <c r="HUP95" s="0"/>
      <c r="HUQ95" s="0"/>
      <c r="HUR95" s="0"/>
      <c r="HUS95" s="0"/>
      <c r="HUT95" s="0"/>
      <c r="HUU95" s="0"/>
      <c r="HUV95" s="0"/>
      <c r="HUW95" s="0"/>
      <c r="HUX95" s="0"/>
      <c r="HUY95" s="0"/>
      <c r="HUZ95" s="0"/>
      <c r="HVA95" s="0"/>
      <c r="HVB95" s="0"/>
      <c r="HVC95" s="0"/>
      <c r="HVD95" s="0"/>
      <c r="HVE95" s="0"/>
      <c r="HVF95" s="0"/>
      <c r="HVG95" s="0"/>
      <c r="HVH95" s="0"/>
      <c r="HVI95" s="0"/>
      <c r="HVJ95" s="0"/>
      <c r="HVK95" s="0"/>
      <c r="HVL95" s="0"/>
      <c r="HVM95" s="0"/>
      <c r="HVN95" s="0"/>
      <c r="HVO95" s="0"/>
      <c r="HVP95" s="0"/>
      <c r="HVQ95" s="0"/>
      <c r="HVR95" s="0"/>
      <c r="HVS95" s="0"/>
      <c r="HVT95" s="0"/>
      <c r="HVU95" s="0"/>
      <c r="HVV95" s="0"/>
      <c r="HVW95" s="0"/>
      <c r="HVX95" s="0"/>
      <c r="HVY95" s="0"/>
      <c r="HVZ95" s="0"/>
      <c r="HWA95" s="0"/>
      <c r="HWB95" s="0"/>
      <c r="HWC95" s="0"/>
      <c r="HWD95" s="0"/>
      <c r="HWE95" s="0"/>
      <c r="HWF95" s="0"/>
      <c r="HWG95" s="0"/>
      <c r="HWH95" s="0"/>
      <c r="HWI95" s="0"/>
      <c r="HWJ95" s="0"/>
      <c r="HWK95" s="0"/>
      <c r="HWL95" s="0"/>
      <c r="HWM95" s="0"/>
      <c r="HWN95" s="0"/>
      <c r="HWO95" s="0"/>
      <c r="HWP95" s="0"/>
      <c r="HWQ95" s="0"/>
      <c r="HWR95" s="0"/>
      <c r="HWS95" s="0"/>
      <c r="HWT95" s="0"/>
      <c r="HWU95" s="0"/>
      <c r="HWV95" s="0"/>
      <c r="HWW95" s="0"/>
      <c r="HWX95" s="0"/>
      <c r="HWY95" s="0"/>
      <c r="HWZ95" s="0"/>
      <c r="HXA95" s="0"/>
      <c r="HXB95" s="0"/>
      <c r="HXC95" s="0"/>
      <c r="HXD95" s="0"/>
      <c r="HXE95" s="0"/>
      <c r="HXF95" s="0"/>
      <c r="HXG95" s="0"/>
      <c r="HXH95" s="0"/>
      <c r="HXI95" s="0"/>
      <c r="HXJ95" s="0"/>
      <c r="HXK95" s="0"/>
      <c r="HXL95" s="0"/>
      <c r="HXM95" s="0"/>
      <c r="HXN95" s="0"/>
      <c r="HXO95" s="0"/>
      <c r="HXP95" s="0"/>
      <c r="HXQ95" s="0"/>
      <c r="HXR95" s="0"/>
      <c r="HXS95" s="0"/>
      <c r="HXT95" s="0"/>
      <c r="HXU95" s="0"/>
      <c r="HXV95" s="0"/>
      <c r="HXW95" s="0"/>
      <c r="HXX95" s="0"/>
      <c r="HXY95" s="0"/>
      <c r="HXZ95" s="0"/>
      <c r="HYA95" s="0"/>
      <c r="HYB95" s="0"/>
      <c r="HYC95" s="0"/>
      <c r="HYD95" s="0"/>
      <c r="HYE95" s="0"/>
      <c r="HYF95" s="0"/>
      <c r="HYG95" s="0"/>
      <c r="HYH95" s="0"/>
      <c r="HYI95" s="0"/>
      <c r="HYJ95" s="0"/>
      <c r="HYK95" s="0"/>
      <c r="HYL95" s="0"/>
      <c r="HYM95" s="0"/>
      <c r="HYN95" s="0"/>
      <c r="HYO95" s="0"/>
      <c r="HYP95" s="0"/>
      <c r="HYQ95" s="0"/>
      <c r="HYR95" s="0"/>
      <c r="HYS95" s="0"/>
      <c r="HYT95" s="0"/>
      <c r="HYU95" s="0"/>
      <c r="HYV95" s="0"/>
      <c r="HYW95" s="0"/>
      <c r="HYX95" s="0"/>
      <c r="HYY95" s="0"/>
      <c r="HYZ95" s="0"/>
      <c r="HZA95" s="0"/>
      <c r="HZB95" s="0"/>
      <c r="HZC95" s="0"/>
      <c r="HZD95" s="0"/>
      <c r="HZE95" s="0"/>
      <c r="HZF95" s="0"/>
      <c r="HZG95" s="0"/>
      <c r="HZH95" s="0"/>
      <c r="HZI95" s="0"/>
      <c r="HZJ95" s="0"/>
      <c r="HZK95" s="0"/>
      <c r="HZL95" s="0"/>
      <c r="HZM95" s="0"/>
      <c r="HZN95" s="0"/>
      <c r="HZO95" s="0"/>
      <c r="HZP95" s="0"/>
      <c r="HZQ95" s="0"/>
      <c r="HZR95" s="0"/>
      <c r="HZS95" s="0"/>
      <c r="HZT95" s="0"/>
      <c r="HZU95" s="0"/>
      <c r="HZV95" s="0"/>
      <c r="HZW95" s="0"/>
      <c r="HZX95" s="0"/>
      <c r="HZY95" s="0"/>
      <c r="HZZ95" s="0"/>
      <c r="IAA95" s="0"/>
      <c r="IAB95" s="0"/>
      <c r="IAC95" s="0"/>
      <c r="IAD95" s="0"/>
      <c r="IAE95" s="0"/>
      <c r="IAF95" s="0"/>
      <c r="IAG95" s="0"/>
      <c r="IAH95" s="0"/>
      <c r="IAI95" s="0"/>
      <c r="IAJ95" s="0"/>
      <c r="IAK95" s="0"/>
      <c r="IAL95" s="0"/>
      <c r="IAM95" s="0"/>
      <c r="IAN95" s="0"/>
      <c r="IAO95" s="0"/>
      <c r="IAP95" s="0"/>
      <c r="IAQ95" s="0"/>
      <c r="IAR95" s="0"/>
      <c r="IAS95" s="0"/>
      <c r="IAT95" s="0"/>
      <c r="IAU95" s="0"/>
      <c r="IAV95" s="0"/>
      <c r="IAW95" s="0"/>
      <c r="IAX95" s="0"/>
      <c r="IAY95" s="0"/>
      <c r="IAZ95" s="0"/>
      <c r="IBA95" s="0"/>
      <c r="IBB95" s="0"/>
      <c r="IBC95" s="0"/>
      <c r="IBD95" s="0"/>
      <c r="IBE95" s="0"/>
      <c r="IBF95" s="0"/>
      <c r="IBG95" s="0"/>
      <c r="IBH95" s="0"/>
      <c r="IBI95" s="0"/>
      <c r="IBJ95" s="0"/>
      <c r="IBK95" s="0"/>
      <c r="IBL95" s="0"/>
      <c r="IBM95" s="0"/>
      <c r="IBN95" s="0"/>
      <c r="IBO95" s="0"/>
      <c r="IBP95" s="0"/>
      <c r="IBQ95" s="0"/>
      <c r="IBR95" s="0"/>
      <c r="IBS95" s="0"/>
      <c r="IBT95" s="0"/>
      <c r="IBU95" s="0"/>
      <c r="IBV95" s="0"/>
      <c r="IBW95" s="0"/>
      <c r="IBX95" s="0"/>
      <c r="IBY95" s="0"/>
      <c r="IBZ95" s="0"/>
      <c r="ICA95" s="0"/>
      <c r="ICB95" s="0"/>
      <c r="ICC95" s="0"/>
      <c r="ICD95" s="0"/>
      <c r="ICE95" s="0"/>
      <c r="ICF95" s="0"/>
      <c r="ICG95" s="0"/>
      <c r="ICH95" s="0"/>
      <c r="ICI95" s="0"/>
      <c r="ICJ95" s="0"/>
      <c r="ICK95" s="0"/>
      <c r="ICL95" s="0"/>
      <c r="ICM95" s="0"/>
      <c r="ICN95" s="0"/>
      <c r="ICO95" s="0"/>
      <c r="ICP95" s="0"/>
      <c r="ICQ95" s="0"/>
      <c r="ICR95" s="0"/>
      <c r="ICS95" s="0"/>
      <c r="ICT95" s="0"/>
      <c r="ICU95" s="0"/>
      <c r="ICV95" s="0"/>
      <c r="ICW95" s="0"/>
      <c r="ICX95" s="0"/>
      <c r="ICY95" s="0"/>
      <c r="ICZ95" s="0"/>
      <c r="IDA95" s="0"/>
      <c r="IDB95" s="0"/>
      <c r="IDC95" s="0"/>
      <c r="IDD95" s="0"/>
      <c r="IDE95" s="0"/>
      <c r="IDF95" s="0"/>
      <c r="IDG95" s="0"/>
      <c r="IDH95" s="0"/>
      <c r="IDI95" s="0"/>
      <c r="IDJ95" s="0"/>
      <c r="IDK95" s="0"/>
      <c r="IDL95" s="0"/>
      <c r="IDM95" s="0"/>
      <c r="IDN95" s="0"/>
      <c r="IDO95" s="0"/>
      <c r="IDP95" s="0"/>
      <c r="IDQ95" s="0"/>
      <c r="IDR95" s="0"/>
      <c r="IDS95" s="0"/>
      <c r="IDT95" s="0"/>
      <c r="IDU95" s="0"/>
      <c r="IDV95" s="0"/>
      <c r="IDW95" s="0"/>
      <c r="IDX95" s="0"/>
      <c r="IDY95" s="0"/>
      <c r="IDZ95" s="0"/>
      <c r="IEA95" s="0"/>
      <c r="IEB95" s="0"/>
      <c r="IEC95" s="0"/>
      <c r="IED95" s="0"/>
      <c r="IEE95" s="0"/>
      <c r="IEF95" s="0"/>
      <c r="IEG95" s="0"/>
      <c r="IEH95" s="0"/>
      <c r="IEI95" s="0"/>
      <c r="IEJ95" s="0"/>
      <c r="IEK95" s="0"/>
      <c r="IEL95" s="0"/>
      <c r="IEM95" s="0"/>
      <c r="IEN95" s="0"/>
      <c r="IEO95" s="0"/>
      <c r="IEP95" s="0"/>
      <c r="IEQ95" s="0"/>
      <c r="IER95" s="0"/>
      <c r="IES95" s="0"/>
      <c r="IET95" s="0"/>
      <c r="IEU95" s="0"/>
      <c r="IEV95" s="0"/>
      <c r="IEW95" s="0"/>
      <c r="IEX95" s="0"/>
      <c r="IEY95" s="0"/>
      <c r="IEZ95" s="0"/>
      <c r="IFA95" s="0"/>
      <c r="IFB95" s="0"/>
      <c r="IFC95" s="0"/>
      <c r="IFD95" s="0"/>
      <c r="IFE95" s="0"/>
      <c r="IFF95" s="0"/>
      <c r="IFG95" s="0"/>
      <c r="IFH95" s="0"/>
      <c r="IFI95" s="0"/>
      <c r="IFJ95" s="0"/>
      <c r="IFK95" s="0"/>
      <c r="IFL95" s="0"/>
      <c r="IFM95" s="0"/>
      <c r="IFN95" s="0"/>
      <c r="IFO95" s="0"/>
      <c r="IFP95" s="0"/>
      <c r="IFQ95" s="0"/>
      <c r="IFR95" s="0"/>
      <c r="IFS95" s="0"/>
      <c r="IFT95" s="0"/>
      <c r="IFU95" s="0"/>
      <c r="IFV95" s="0"/>
      <c r="IFW95" s="0"/>
      <c r="IFX95" s="0"/>
      <c r="IFY95" s="0"/>
      <c r="IFZ95" s="0"/>
      <c r="IGA95" s="0"/>
      <c r="IGB95" s="0"/>
      <c r="IGC95" s="0"/>
      <c r="IGD95" s="0"/>
      <c r="IGE95" s="0"/>
      <c r="IGF95" s="0"/>
      <c r="IGG95" s="0"/>
      <c r="IGH95" s="0"/>
      <c r="IGI95" s="0"/>
      <c r="IGJ95" s="0"/>
      <c r="IGK95" s="0"/>
      <c r="IGL95" s="0"/>
      <c r="IGM95" s="0"/>
      <c r="IGN95" s="0"/>
      <c r="IGO95" s="0"/>
      <c r="IGP95" s="0"/>
      <c r="IGQ95" s="0"/>
      <c r="IGR95" s="0"/>
      <c r="IGS95" s="0"/>
      <c r="IGT95" s="0"/>
      <c r="IGU95" s="0"/>
      <c r="IGV95" s="0"/>
      <c r="IGW95" s="0"/>
      <c r="IGX95" s="0"/>
      <c r="IGY95" s="0"/>
      <c r="IGZ95" s="0"/>
      <c r="IHA95" s="0"/>
      <c r="IHB95" s="0"/>
      <c r="IHC95" s="0"/>
      <c r="IHD95" s="0"/>
      <c r="IHE95" s="0"/>
      <c r="IHF95" s="0"/>
      <c r="IHG95" s="0"/>
      <c r="IHH95" s="0"/>
      <c r="IHI95" s="0"/>
      <c r="IHJ95" s="0"/>
      <c r="IHK95" s="0"/>
      <c r="IHL95" s="0"/>
      <c r="IHM95" s="0"/>
      <c r="IHN95" s="0"/>
      <c r="IHO95" s="0"/>
      <c r="IHP95" s="0"/>
      <c r="IHQ95" s="0"/>
      <c r="IHR95" s="0"/>
      <c r="IHS95" s="0"/>
      <c r="IHT95" s="0"/>
      <c r="IHU95" s="0"/>
      <c r="IHV95" s="0"/>
      <c r="IHW95" s="0"/>
      <c r="IHX95" s="0"/>
      <c r="IHY95" s="0"/>
      <c r="IHZ95" s="0"/>
      <c r="IIA95" s="0"/>
      <c r="IIB95" s="0"/>
      <c r="IIC95" s="0"/>
      <c r="IID95" s="0"/>
      <c r="IIE95" s="0"/>
      <c r="IIF95" s="0"/>
      <c r="IIG95" s="0"/>
      <c r="IIH95" s="0"/>
      <c r="III95" s="0"/>
      <c r="IIJ95" s="0"/>
      <c r="IIK95" s="0"/>
      <c r="IIL95" s="0"/>
      <c r="IIM95" s="0"/>
      <c r="IIN95" s="0"/>
      <c r="IIO95" s="0"/>
      <c r="IIP95" s="0"/>
      <c r="IIQ95" s="0"/>
      <c r="IIR95" s="0"/>
      <c r="IIS95" s="0"/>
      <c r="IIT95" s="0"/>
      <c r="IIU95" s="0"/>
      <c r="IIV95" s="0"/>
      <c r="IIW95" s="0"/>
      <c r="IIX95" s="0"/>
      <c r="IIY95" s="0"/>
      <c r="IIZ95" s="0"/>
      <c r="IJA95" s="0"/>
      <c r="IJB95" s="0"/>
      <c r="IJC95" s="0"/>
      <c r="IJD95" s="0"/>
      <c r="IJE95" s="0"/>
      <c r="IJF95" s="0"/>
      <c r="IJG95" s="0"/>
      <c r="IJH95" s="0"/>
      <c r="IJI95" s="0"/>
      <c r="IJJ95" s="0"/>
      <c r="IJK95" s="0"/>
      <c r="IJL95" s="0"/>
      <c r="IJM95" s="0"/>
      <c r="IJN95" s="0"/>
      <c r="IJO95" s="0"/>
      <c r="IJP95" s="0"/>
      <c r="IJQ95" s="0"/>
      <c r="IJR95" s="0"/>
      <c r="IJS95" s="0"/>
      <c r="IJT95" s="0"/>
      <c r="IJU95" s="0"/>
      <c r="IJV95" s="0"/>
      <c r="IJW95" s="0"/>
      <c r="IJX95" s="0"/>
      <c r="IJY95" s="0"/>
      <c r="IJZ95" s="0"/>
      <c r="IKA95" s="0"/>
      <c r="IKB95" s="0"/>
      <c r="IKC95" s="0"/>
      <c r="IKD95" s="0"/>
      <c r="IKE95" s="0"/>
      <c r="IKF95" s="0"/>
      <c r="IKG95" s="0"/>
      <c r="IKH95" s="0"/>
      <c r="IKI95" s="0"/>
      <c r="IKJ95" s="0"/>
      <c r="IKK95" s="0"/>
      <c r="IKL95" s="0"/>
      <c r="IKM95" s="0"/>
      <c r="IKN95" s="0"/>
      <c r="IKO95" s="0"/>
      <c r="IKP95" s="0"/>
      <c r="IKQ95" s="0"/>
      <c r="IKR95" s="0"/>
      <c r="IKS95" s="0"/>
      <c r="IKT95" s="0"/>
      <c r="IKU95" s="0"/>
      <c r="IKV95" s="0"/>
      <c r="IKW95" s="0"/>
      <c r="IKX95" s="0"/>
      <c r="IKY95" s="0"/>
      <c r="IKZ95" s="0"/>
      <c r="ILA95" s="0"/>
      <c r="ILB95" s="0"/>
      <c r="ILC95" s="0"/>
      <c r="ILD95" s="0"/>
      <c r="ILE95" s="0"/>
      <c r="ILF95" s="0"/>
      <c r="ILG95" s="0"/>
      <c r="ILH95" s="0"/>
      <c r="ILI95" s="0"/>
      <c r="ILJ95" s="0"/>
      <c r="ILK95" s="0"/>
      <c r="ILL95" s="0"/>
      <c r="ILM95" s="0"/>
      <c r="ILN95" s="0"/>
      <c r="ILO95" s="0"/>
      <c r="ILP95" s="0"/>
      <c r="ILQ95" s="0"/>
      <c r="ILR95" s="0"/>
      <c r="ILS95" s="0"/>
      <c r="ILT95" s="0"/>
      <c r="ILU95" s="0"/>
      <c r="ILV95" s="0"/>
      <c r="ILW95" s="0"/>
      <c r="ILX95" s="0"/>
      <c r="ILY95" s="0"/>
      <c r="ILZ95" s="0"/>
      <c r="IMA95" s="0"/>
      <c r="IMB95" s="0"/>
      <c r="IMC95" s="0"/>
      <c r="IMD95" s="0"/>
      <c r="IME95" s="0"/>
      <c r="IMF95" s="0"/>
      <c r="IMG95" s="0"/>
      <c r="IMH95" s="0"/>
      <c r="IMI95" s="0"/>
      <c r="IMJ95" s="0"/>
      <c r="IMK95" s="0"/>
      <c r="IML95" s="0"/>
      <c r="IMM95" s="0"/>
      <c r="IMN95" s="0"/>
      <c r="IMO95" s="0"/>
      <c r="IMP95" s="0"/>
      <c r="IMQ95" s="0"/>
      <c r="IMR95" s="0"/>
      <c r="IMS95" s="0"/>
      <c r="IMT95" s="0"/>
      <c r="IMU95" s="0"/>
      <c r="IMV95" s="0"/>
      <c r="IMW95" s="0"/>
      <c r="IMX95" s="0"/>
      <c r="IMY95" s="0"/>
      <c r="IMZ95" s="0"/>
      <c r="INA95" s="0"/>
      <c r="INB95" s="0"/>
      <c r="INC95" s="0"/>
      <c r="IND95" s="0"/>
      <c r="INE95" s="0"/>
      <c r="INF95" s="0"/>
      <c r="ING95" s="0"/>
      <c r="INH95" s="0"/>
      <c r="INI95" s="0"/>
      <c r="INJ95" s="0"/>
      <c r="INK95" s="0"/>
      <c r="INL95" s="0"/>
      <c r="INM95" s="0"/>
      <c r="INN95" s="0"/>
      <c r="INO95" s="0"/>
      <c r="INP95" s="0"/>
      <c r="INQ95" s="0"/>
      <c r="INR95" s="0"/>
      <c r="INS95" s="0"/>
      <c r="INT95" s="0"/>
      <c r="INU95" s="0"/>
      <c r="INV95" s="0"/>
      <c r="INW95" s="0"/>
      <c r="INX95" s="0"/>
      <c r="INY95" s="0"/>
      <c r="INZ95" s="0"/>
      <c r="IOA95" s="0"/>
      <c r="IOB95" s="0"/>
      <c r="IOC95" s="0"/>
      <c r="IOD95" s="0"/>
      <c r="IOE95" s="0"/>
      <c r="IOF95" s="0"/>
      <c r="IOG95" s="0"/>
      <c r="IOH95" s="0"/>
      <c r="IOI95" s="0"/>
      <c r="IOJ95" s="0"/>
      <c r="IOK95" s="0"/>
      <c r="IOL95" s="0"/>
      <c r="IOM95" s="0"/>
      <c r="ION95" s="0"/>
      <c r="IOO95" s="0"/>
      <c r="IOP95" s="0"/>
      <c r="IOQ95" s="0"/>
      <c r="IOR95" s="0"/>
      <c r="IOS95" s="0"/>
      <c r="IOT95" s="0"/>
      <c r="IOU95" s="0"/>
      <c r="IOV95" s="0"/>
      <c r="IOW95" s="0"/>
      <c r="IOX95" s="0"/>
      <c r="IOY95" s="0"/>
      <c r="IOZ95" s="0"/>
      <c r="IPA95" s="0"/>
      <c r="IPB95" s="0"/>
      <c r="IPC95" s="0"/>
      <c r="IPD95" s="0"/>
      <c r="IPE95" s="0"/>
      <c r="IPF95" s="0"/>
      <c r="IPG95" s="0"/>
      <c r="IPH95" s="0"/>
      <c r="IPI95" s="0"/>
      <c r="IPJ95" s="0"/>
      <c r="IPK95" s="0"/>
      <c r="IPL95" s="0"/>
      <c r="IPM95" s="0"/>
      <c r="IPN95" s="0"/>
      <c r="IPO95" s="0"/>
      <c r="IPP95" s="0"/>
      <c r="IPQ95" s="0"/>
      <c r="IPR95" s="0"/>
      <c r="IPS95" s="0"/>
      <c r="IPT95" s="0"/>
      <c r="IPU95" s="0"/>
      <c r="IPV95" s="0"/>
      <c r="IPW95" s="0"/>
      <c r="IPX95" s="0"/>
      <c r="IPY95" s="0"/>
      <c r="IPZ95" s="0"/>
      <c r="IQA95" s="0"/>
      <c r="IQB95" s="0"/>
      <c r="IQC95" s="0"/>
      <c r="IQD95" s="0"/>
      <c r="IQE95" s="0"/>
      <c r="IQF95" s="0"/>
      <c r="IQG95" s="0"/>
      <c r="IQH95" s="0"/>
      <c r="IQI95" s="0"/>
      <c r="IQJ95" s="0"/>
      <c r="IQK95" s="0"/>
      <c r="IQL95" s="0"/>
      <c r="IQM95" s="0"/>
      <c r="IQN95" s="0"/>
      <c r="IQO95" s="0"/>
      <c r="IQP95" s="0"/>
      <c r="IQQ95" s="0"/>
      <c r="IQR95" s="0"/>
      <c r="IQS95" s="0"/>
      <c r="IQT95" s="0"/>
      <c r="IQU95" s="0"/>
      <c r="IQV95" s="0"/>
      <c r="IQW95" s="0"/>
      <c r="IQX95" s="0"/>
      <c r="IQY95" s="0"/>
      <c r="IQZ95" s="0"/>
      <c r="IRA95" s="0"/>
      <c r="IRB95" s="0"/>
      <c r="IRC95" s="0"/>
      <c r="IRD95" s="0"/>
      <c r="IRE95" s="0"/>
      <c r="IRF95" s="0"/>
      <c r="IRG95" s="0"/>
      <c r="IRH95" s="0"/>
      <c r="IRI95" s="0"/>
      <c r="IRJ95" s="0"/>
      <c r="IRK95" s="0"/>
      <c r="IRL95" s="0"/>
      <c r="IRM95" s="0"/>
      <c r="IRN95" s="0"/>
      <c r="IRO95" s="0"/>
      <c r="IRP95" s="0"/>
      <c r="IRQ95" s="0"/>
      <c r="IRR95" s="0"/>
      <c r="IRS95" s="0"/>
      <c r="IRT95" s="0"/>
      <c r="IRU95" s="0"/>
      <c r="IRV95" s="0"/>
      <c r="IRW95" s="0"/>
      <c r="IRX95" s="0"/>
      <c r="IRY95" s="0"/>
      <c r="IRZ95" s="0"/>
      <c r="ISA95" s="0"/>
      <c r="ISB95" s="0"/>
      <c r="ISC95" s="0"/>
      <c r="ISD95" s="0"/>
      <c r="ISE95" s="0"/>
      <c r="ISF95" s="0"/>
      <c r="ISG95" s="0"/>
      <c r="ISH95" s="0"/>
      <c r="ISI95" s="0"/>
      <c r="ISJ95" s="0"/>
      <c r="ISK95" s="0"/>
      <c r="ISL95" s="0"/>
      <c r="ISM95" s="0"/>
      <c r="ISN95" s="0"/>
      <c r="ISO95" s="0"/>
      <c r="ISP95" s="0"/>
      <c r="ISQ95" s="0"/>
      <c r="ISR95" s="0"/>
      <c r="ISS95" s="0"/>
      <c r="IST95" s="0"/>
      <c r="ISU95" s="0"/>
      <c r="ISV95" s="0"/>
      <c r="ISW95" s="0"/>
      <c r="ISX95" s="0"/>
      <c r="ISY95" s="0"/>
      <c r="ISZ95" s="0"/>
      <c r="ITA95" s="0"/>
      <c r="ITB95" s="0"/>
      <c r="ITC95" s="0"/>
      <c r="ITD95" s="0"/>
      <c r="ITE95" s="0"/>
      <c r="ITF95" s="0"/>
      <c r="ITG95" s="0"/>
      <c r="ITH95" s="0"/>
      <c r="ITI95" s="0"/>
      <c r="ITJ95" s="0"/>
      <c r="ITK95" s="0"/>
      <c r="ITL95" s="0"/>
      <c r="ITM95" s="0"/>
      <c r="ITN95" s="0"/>
      <c r="ITO95" s="0"/>
      <c r="ITP95" s="0"/>
      <c r="ITQ95" s="0"/>
      <c r="ITR95" s="0"/>
      <c r="ITS95" s="0"/>
      <c r="ITT95" s="0"/>
      <c r="ITU95" s="0"/>
      <c r="ITV95" s="0"/>
      <c r="ITW95" s="0"/>
      <c r="ITX95" s="0"/>
      <c r="ITY95" s="0"/>
      <c r="ITZ95" s="0"/>
      <c r="IUA95" s="0"/>
      <c r="IUB95" s="0"/>
      <c r="IUC95" s="0"/>
      <c r="IUD95" s="0"/>
      <c r="IUE95" s="0"/>
      <c r="IUF95" s="0"/>
      <c r="IUG95" s="0"/>
      <c r="IUH95" s="0"/>
      <c r="IUI95" s="0"/>
      <c r="IUJ95" s="0"/>
      <c r="IUK95" s="0"/>
      <c r="IUL95" s="0"/>
      <c r="IUM95" s="0"/>
      <c r="IUN95" s="0"/>
      <c r="IUO95" s="0"/>
      <c r="IUP95" s="0"/>
      <c r="IUQ95" s="0"/>
      <c r="IUR95" s="0"/>
      <c r="IUS95" s="0"/>
      <c r="IUT95" s="0"/>
      <c r="IUU95" s="0"/>
      <c r="IUV95" s="0"/>
      <c r="IUW95" s="0"/>
      <c r="IUX95" s="0"/>
      <c r="IUY95" s="0"/>
      <c r="IUZ95" s="0"/>
      <c r="IVA95" s="0"/>
      <c r="IVB95" s="0"/>
      <c r="IVC95" s="0"/>
      <c r="IVD95" s="0"/>
      <c r="IVE95" s="0"/>
      <c r="IVF95" s="0"/>
      <c r="IVG95" s="0"/>
      <c r="IVH95" s="0"/>
      <c r="IVI95" s="0"/>
      <c r="IVJ95" s="0"/>
      <c r="IVK95" s="0"/>
      <c r="IVL95" s="0"/>
      <c r="IVM95" s="0"/>
      <c r="IVN95" s="0"/>
      <c r="IVO95" s="0"/>
      <c r="IVP95" s="0"/>
      <c r="IVQ95" s="0"/>
      <c r="IVR95" s="0"/>
      <c r="IVS95" s="0"/>
      <c r="IVT95" s="0"/>
      <c r="IVU95" s="0"/>
      <c r="IVV95" s="0"/>
      <c r="IVW95" s="0"/>
      <c r="IVX95" s="0"/>
      <c r="IVY95" s="0"/>
      <c r="IVZ95" s="0"/>
      <c r="IWA95" s="0"/>
      <c r="IWB95" s="0"/>
      <c r="IWC95" s="0"/>
      <c r="IWD95" s="0"/>
      <c r="IWE95" s="0"/>
      <c r="IWF95" s="0"/>
      <c r="IWG95" s="0"/>
      <c r="IWH95" s="0"/>
      <c r="IWI95" s="0"/>
      <c r="IWJ95" s="0"/>
      <c r="IWK95" s="0"/>
      <c r="IWL95" s="0"/>
      <c r="IWM95" s="0"/>
      <c r="IWN95" s="0"/>
      <c r="IWO95" s="0"/>
      <c r="IWP95" s="0"/>
      <c r="IWQ95" s="0"/>
      <c r="IWR95" s="0"/>
      <c r="IWS95" s="0"/>
      <c r="IWT95" s="0"/>
      <c r="IWU95" s="0"/>
      <c r="IWV95" s="0"/>
      <c r="IWW95" s="0"/>
      <c r="IWX95" s="0"/>
      <c r="IWY95" s="0"/>
      <c r="IWZ95" s="0"/>
      <c r="IXA95" s="0"/>
      <c r="IXB95" s="0"/>
      <c r="IXC95" s="0"/>
      <c r="IXD95" s="0"/>
      <c r="IXE95" s="0"/>
      <c r="IXF95" s="0"/>
      <c r="IXG95" s="0"/>
      <c r="IXH95" s="0"/>
      <c r="IXI95" s="0"/>
      <c r="IXJ95" s="0"/>
      <c r="IXK95" s="0"/>
      <c r="IXL95" s="0"/>
      <c r="IXM95" s="0"/>
      <c r="IXN95" s="0"/>
      <c r="IXO95" s="0"/>
      <c r="IXP95" s="0"/>
      <c r="IXQ95" s="0"/>
      <c r="IXR95" s="0"/>
      <c r="IXS95" s="0"/>
      <c r="IXT95" s="0"/>
      <c r="IXU95" s="0"/>
      <c r="IXV95" s="0"/>
      <c r="IXW95" s="0"/>
      <c r="IXX95" s="0"/>
      <c r="IXY95" s="0"/>
      <c r="IXZ95" s="0"/>
      <c r="IYA95" s="0"/>
      <c r="IYB95" s="0"/>
      <c r="IYC95" s="0"/>
      <c r="IYD95" s="0"/>
      <c r="IYE95" s="0"/>
      <c r="IYF95" s="0"/>
      <c r="IYG95" s="0"/>
      <c r="IYH95" s="0"/>
      <c r="IYI95" s="0"/>
      <c r="IYJ95" s="0"/>
      <c r="IYK95" s="0"/>
      <c r="IYL95" s="0"/>
      <c r="IYM95" s="0"/>
      <c r="IYN95" s="0"/>
      <c r="IYO95" s="0"/>
      <c r="IYP95" s="0"/>
      <c r="IYQ95" s="0"/>
      <c r="IYR95" s="0"/>
      <c r="IYS95" s="0"/>
      <c r="IYT95" s="0"/>
      <c r="IYU95" s="0"/>
      <c r="IYV95" s="0"/>
      <c r="IYW95" s="0"/>
      <c r="IYX95" s="0"/>
      <c r="IYY95" s="0"/>
      <c r="IYZ95" s="0"/>
      <c r="IZA95" s="0"/>
      <c r="IZB95" s="0"/>
      <c r="IZC95" s="0"/>
      <c r="IZD95" s="0"/>
      <c r="IZE95" s="0"/>
      <c r="IZF95" s="0"/>
      <c r="IZG95" s="0"/>
      <c r="IZH95" s="0"/>
      <c r="IZI95" s="0"/>
      <c r="IZJ95" s="0"/>
      <c r="IZK95" s="0"/>
      <c r="IZL95" s="0"/>
      <c r="IZM95" s="0"/>
      <c r="IZN95" s="0"/>
      <c r="IZO95" s="0"/>
      <c r="IZP95" s="0"/>
      <c r="IZQ95" s="0"/>
      <c r="IZR95" s="0"/>
      <c r="IZS95" s="0"/>
      <c r="IZT95" s="0"/>
      <c r="IZU95" s="0"/>
      <c r="IZV95" s="0"/>
      <c r="IZW95" s="0"/>
      <c r="IZX95" s="0"/>
      <c r="IZY95" s="0"/>
      <c r="IZZ95" s="0"/>
      <c r="JAA95" s="0"/>
      <c r="JAB95" s="0"/>
      <c r="JAC95" s="0"/>
      <c r="JAD95" s="0"/>
      <c r="JAE95" s="0"/>
      <c r="JAF95" s="0"/>
      <c r="JAG95" s="0"/>
      <c r="JAH95" s="0"/>
      <c r="JAI95" s="0"/>
      <c r="JAJ95" s="0"/>
      <c r="JAK95" s="0"/>
      <c r="JAL95" s="0"/>
      <c r="JAM95" s="0"/>
      <c r="JAN95" s="0"/>
      <c r="JAO95" s="0"/>
      <c r="JAP95" s="0"/>
      <c r="JAQ95" s="0"/>
      <c r="JAR95" s="0"/>
      <c r="JAS95" s="0"/>
      <c r="JAT95" s="0"/>
      <c r="JAU95" s="0"/>
      <c r="JAV95" s="0"/>
      <c r="JAW95" s="0"/>
      <c r="JAX95" s="0"/>
      <c r="JAY95" s="0"/>
      <c r="JAZ95" s="0"/>
      <c r="JBA95" s="0"/>
      <c r="JBB95" s="0"/>
      <c r="JBC95" s="0"/>
      <c r="JBD95" s="0"/>
      <c r="JBE95" s="0"/>
      <c r="JBF95" s="0"/>
      <c r="JBG95" s="0"/>
      <c r="JBH95" s="0"/>
      <c r="JBI95" s="0"/>
      <c r="JBJ95" s="0"/>
      <c r="JBK95" s="0"/>
      <c r="JBL95" s="0"/>
      <c r="JBM95" s="0"/>
      <c r="JBN95" s="0"/>
      <c r="JBO95" s="0"/>
      <c r="JBP95" s="0"/>
      <c r="JBQ95" s="0"/>
      <c r="JBR95" s="0"/>
      <c r="JBS95" s="0"/>
      <c r="JBT95" s="0"/>
      <c r="JBU95" s="0"/>
      <c r="JBV95" s="0"/>
      <c r="JBW95" s="0"/>
      <c r="JBX95" s="0"/>
      <c r="JBY95" s="0"/>
      <c r="JBZ95" s="0"/>
      <c r="JCA95" s="0"/>
      <c r="JCB95" s="0"/>
      <c r="JCC95" s="0"/>
      <c r="JCD95" s="0"/>
      <c r="JCE95" s="0"/>
      <c r="JCF95" s="0"/>
      <c r="JCG95" s="0"/>
      <c r="JCH95" s="0"/>
      <c r="JCI95" s="0"/>
      <c r="JCJ95" s="0"/>
      <c r="JCK95" s="0"/>
      <c r="JCL95" s="0"/>
      <c r="JCM95" s="0"/>
      <c r="JCN95" s="0"/>
      <c r="JCO95" s="0"/>
      <c r="JCP95" s="0"/>
      <c r="JCQ95" s="0"/>
      <c r="JCR95" s="0"/>
      <c r="JCS95" s="0"/>
      <c r="JCT95" s="0"/>
      <c r="JCU95" s="0"/>
      <c r="JCV95" s="0"/>
      <c r="JCW95" s="0"/>
      <c r="JCX95" s="0"/>
      <c r="JCY95" s="0"/>
      <c r="JCZ95" s="0"/>
      <c r="JDA95" s="0"/>
      <c r="JDB95" s="0"/>
      <c r="JDC95" s="0"/>
      <c r="JDD95" s="0"/>
      <c r="JDE95" s="0"/>
      <c r="JDF95" s="0"/>
      <c r="JDG95" s="0"/>
      <c r="JDH95" s="0"/>
      <c r="JDI95" s="0"/>
      <c r="JDJ95" s="0"/>
      <c r="JDK95" s="0"/>
      <c r="JDL95" s="0"/>
      <c r="JDM95" s="0"/>
      <c r="JDN95" s="0"/>
      <c r="JDO95" s="0"/>
      <c r="JDP95" s="0"/>
      <c r="JDQ95" s="0"/>
      <c r="JDR95" s="0"/>
      <c r="JDS95" s="0"/>
      <c r="JDT95" s="0"/>
      <c r="JDU95" s="0"/>
      <c r="JDV95" s="0"/>
      <c r="JDW95" s="0"/>
      <c r="JDX95" s="0"/>
      <c r="JDY95" s="0"/>
      <c r="JDZ95" s="0"/>
      <c r="JEA95" s="0"/>
      <c r="JEB95" s="0"/>
      <c r="JEC95" s="0"/>
      <c r="JED95" s="0"/>
      <c r="JEE95" s="0"/>
      <c r="JEF95" s="0"/>
      <c r="JEG95" s="0"/>
      <c r="JEH95" s="0"/>
      <c r="JEI95" s="0"/>
      <c r="JEJ95" s="0"/>
      <c r="JEK95" s="0"/>
      <c r="JEL95" s="0"/>
      <c r="JEM95" s="0"/>
      <c r="JEN95" s="0"/>
      <c r="JEO95" s="0"/>
      <c r="JEP95" s="0"/>
      <c r="JEQ95" s="0"/>
      <c r="JER95" s="0"/>
      <c r="JES95" s="0"/>
      <c r="JET95" s="0"/>
      <c r="JEU95" s="0"/>
      <c r="JEV95" s="0"/>
      <c r="JEW95" s="0"/>
      <c r="JEX95" s="0"/>
      <c r="JEY95" s="0"/>
      <c r="JEZ95" s="0"/>
      <c r="JFA95" s="0"/>
      <c r="JFB95" s="0"/>
      <c r="JFC95" s="0"/>
      <c r="JFD95" s="0"/>
      <c r="JFE95" s="0"/>
      <c r="JFF95" s="0"/>
      <c r="JFG95" s="0"/>
      <c r="JFH95" s="0"/>
      <c r="JFI95" s="0"/>
      <c r="JFJ95" s="0"/>
      <c r="JFK95" s="0"/>
      <c r="JFL95" s="0"/>
      <c r="JFM95" s="0"/>
      <c r="JFN95" s="0"/>
      <c r="JFO95" s="0"/>
      <c r="JFP95" s="0"/>
      <c r="JFQ95" s="0"/>
      <c r="JFR95" s="0"/>
      <c r="JFS95" s="0"/>
      <c r="JFT95" s="0"/>
      <c r="JFU95" s="0"/>
      <c r="JFV95" s="0"/>
      <c r="JFW95" s="0"/>
      <c r="JFX95" s="0"/>
      <c r="JFY95" s="0"/>
      <c r="JFZ95" s="0"/>
      <c r="JGA95" s="0"/>
      <c r="JGB95" s="0"/>
      <c r="JGC95" s="0"/>
      <c r="JGD95" s="0"/>
      <c r="JGE95" s="0"/>
      <c r="JGF95" s="0"/>
      <c r="JGG95" s="0"/>
      <c r="JGH95" s="0"/>
      <c r="JGI95" s="0"/>
      <c r="JGJ95" s="0"/>
      <c r="JGK95" s="0"/>
      <c r="JGL95" s="0"/>
      <c r="JGM95" s="0"/>
      <c r="JGN95" s="0"/>
      <c r="JGO95" s="0"/>
      <c r="JGP95" s="0"/>
      <c r="JGQ95" s="0"/>
      <c r="JGR95" s="0"/>
      <c r="JGS95" s="0"/>
      <c r="JGT95" s="0"/>
      <c r="JGU95" s="0"/>
      <c r="JGV95" s="0"/>
      <c r="JGW95" s="0"/>
      <c r="JGX95" s="0"/>
      <c r="JGY95" s="0"/>
      <c r="JGZ95" s="0"/>
      <c r="JHA95" s="0"/>
      <c r="JHB95" s="0"/>
      <c r="JHC95" s="0"/>
      <c r="JHD95" s="0"/>
      <c r="JHE95" s="0"/>
      <c r="JHF95" s="0"/>
      <c r="JHG95" s="0"/>
      <c r="JHH95" s="0"/>
      <c r="JHI95" s="0"/>
      <c r="JHJ95" s="0"/>
      <c r="JHK95" s="0"/>
      <c r="JHL95" s="0"/>
      <c r="JHM95" s="0"/>
      <c r="JHN95" s="0"/>
      <c r="JHO95" s="0"/>
      <c r="JHP95" s="0"/>
      <c r="JHQ95" s="0"/>
      <c r="JHR95" s="0"/>
      <c r="JHS95" s="0"/>
      <c r="JHT95" s="0"/>
      <c r="JHU95" s="0"/>
      <c r="JHV95" s="0"/>
      <c r="JHW95" s="0"/>
      <c r="JHX95" s="0"/>
      <c r="JHY95" s="0"/>
      <c r="JHZ95" s="0"/>
      <c r="JIA95" s="0"/>
      <c r="JIB95" s="0"/>
      <c r="JIC95" s="0"/>
      <c r="JID95" s="0"/>
      <c r="JIE95" s="0"/>
      <c r="JIF95" s="0"/>
      <c r="JIG95" s="0"/>
      <c r="JIH95" s="0"/>
      <c r="JII95" s="0"/>
      <c r="JIJ95" s="0"/>
      <c r="JIK95" s="0"/>
      <c r="JIL95" s="0"/>
      <c r="JIM95" s="0"/>
      <c r="JIN95" s="0"/>
      <c r="JIO95" s="0"/>
      <c r="JIP95" s="0"/>
      <c r="JIQ95" s="0"/>
      <c r="JIR95" s="0"/>
      <c r="JIS95" s="0"/>
      <c r="JIT95" s="0"/>
      <c r="JIU95" s="0"/>
      <c r="JIV95" s="0"/>
      <c r="JIW95" s="0"/>
      <c r="JIX95" s="0"/>
      <c r="JIY95" s="0"/>
      <c r="JIZ95" s="0"/>
      <c r="JJA95" s="0"/>
      <c r="JJB95" s="0"/>
      <c r="JJC95" s="0"/>
      <c r="JJD95" s="0"/>
      <c r="JJE95" s="0"/>
      <c r="JJF95" s="0"/>
      <c r="JJG95" s="0"/>
      <c r="JJH95" s="0"/>
      <c r="JJI95" s="0"/>
      <c r="JJJ95" s="0"/>
      <c r="JJK95" s="0"/>
      <c r="JJL95" s="0"/>
      <c r="JJM95" s="0"/>
      <c r="JJN95" s="0"/>
      <c r="JJO95" s="0"/>
      <c r="JJP95" s="0"/>
      <c r="JJQ95" s="0"/>
      <c r="JJR95" s="0"/>
      <c r="JJS95" s="0"/>
      <c r="JJT95" s="0"/>
      <c r="JJU95" s="0"/>
      <c r="JJV95" s="0"/>
      <c r="JJW95" s="0"/>
      <c r="JJX95" s="0"/>
      <c r="JJY95" s="0"/>
      <c r="JJZ95" s="0"/>
      <c r="JKA95" s="0"/>
      <c r="JKB95" s="0"/>
      <c r="JKC95" s="0"/>
      <c r="JKD95" s="0"/>
      <c r="JKE95" s="0"/>
      <c r="JKF95" s="0"/>
      <c r="JKG95" s="0"/>
      <c r="JKH95" s="0"/>
      <c r="JKI95" s="0"/>
      <c r="JKJ95" s="0"/>
      <c r="JKK95" s="0"/>
      <c r="JKL95" s="0"/>
      <c r="JKM95" s="0"/>
      <c r="JKN95" s="0"/>
      <c r="JKO95" s="0"/>
      <c r="JKP95" s="0"/>
      <c r="JKQ95" s="0"/>
      <c r="JKR95" s="0"/>
      <c r="JKS95" s="0"/>
      <c r="JKT95" s="0"/>
      <c r="JKU95" s="0"/>
      <c r="JKV95" s="0"/>
      <c r="JKW95" s="0"/>
      <c r="JKX95" s="0"/>
      <c r="JKY95" s="0"/>
      <c r="JKZ95" s="0"/>
      <c r="JLA95" s="0"/>
      <c r="JLB95" s="0"/>
      <c r="JLC95" s="0"/>
      <c r="JLD95" s="0"/>
      <c r="JLE95" s="0"/>
      <c r="JLF95" s="0"/>
      <c r="JLG95" s="0"/>
      <c r="JLH95" s="0"/>
      <c r="JLI95" s="0"/>
      <c r="JLJ95" s="0"/>
      <c r="JLK95" s="0"/>
      <c r="JLL95" s="0"/>
      <c r="JLM95" s="0"/>
      <c r="JLN95" s="0"/>
      <c r="JLO95" s="0"/>
      <c r="JLP95" s="0"/>
      <c r="JLQ95" s="0"/>
      <c r="JLR95" s="0"/>
      <c r="JLS95" s="0"/>
      <c r="JLT95" s="0"/>
      <c r="JLU95" s="0"/>
      <c r="JLV95" s="0"/>
      <c r="JLW95" s="0"/>
      <c r="JLX95" s="0"/>
      <c r="JLY95" s="0"/>
      <c r="JLZ95" s="0"/>
      <c r="JMA95" s="0"/>
      <c r="JMB95" s="0"/>
      <c r="JMC95" s="0"/>
      <c r="JMD95" s="0"/>
      <c r="JME95" s="0"/>
      <c r="JMF95" s="0"/>
      <c r="JMG95" s="0"/>
      <c r="JMH95" s="0"/>
      <c r="JMI95" s="0"/>
      <c r="JMJ95" s="0"/>
      <c r="JMK95" s="0"/>
      <c r="JML95" s="0"/>
      <c r="JMM95" s="0"/>
      <c r="JMN95" s="0"/>
      <c r="JMO95" s="0"/>
      <c r="JMP95" s="0"/>
      <c r="JMQ95" s="0"/>
      <c r="JMR95" s="0"/>
      <c r="JMS95" s="0"/>
      <c r="JMT95" s="0"/>
      <c r="JMU95" s="0"/>
      <c r="JMV95" s="0"/>
      <c r="JMW95" s="0"/>
      <c r="JMX95" s="0"/>
      <c r="JMY95" s="0"/>
      <c r="JMZ95" s="0"/>
      <c r="JNA95" s="0"/>
      <c r="JNB95" s="0"/>
      <c r="JNC95" s="0"/>
      <c r="JND95" s="0"/>
      <c r="JNE95" s="0"/>
      <c r="JNF95" s="0"/>
      <c r="JNG95" s="0"/>
      <c r="JNH95" s="0"/>
      <c r="JNI95" s="0"/>
      <c r="JNJ95" s="0"/>
      <c r="JNK95" s="0"/>
      <c r="JNL95" s="0"/>
      <c r="JNM95" s="0"/>
      <c r="JNN95" s="0"/>
      <c r="JNO95" s="0"/>
      <c r="JNP95" s="0"/>
      <c r="JNQ95" s="0"/>
      <c r="JNR95" s="0"/>
      <c r="JNS95" s="0"/>
      <c r="JNT95" s="0"/>
      <c r="JNU95" s="0"/>
      <c r="JNV95" s="0"/>
      <c r="JNW95" s="0"/>
      <c r="JNX95" s="0"/>
      <c r="JNY95" s="0"/>
      <c r="JNZ95" s="0"/>
      <c r="JOA95" s="0"/>
      <c r="JOB95" s="0"/>
      <c r="JOC95" s="0"/>
      <c r="JOD95" s="0"/>
      <c r="JOE95" s="0"/>
      <c r="JOF95" s="0"/>
      <c r="JOG95" s="0"/>
      <c r="JOH95" s="0"/>
      <c r="JOI95" s="0"/>
      <c r="JOJ95" s="0"/>
      <c r="JOK95" s="0"/>
      <c r="JOL95" s="0"/>
      <c r="JOM95" s="0"/>
      <c r="JON95" s="0"/>
      <c r="JOO95" s="0"/>
      <c r="JOP95" s="0"/>
      <c r="JOQ95" s="0"/>
      <c r="JOR95" s="0"/>
      <c r="JOS95" s="0"/>
      <c r="JOT95" s="0"/>
      <c r="JOU95" s="0"/>
      <c r="JOV95" s="0"/>
      <c r="JOW95" s="0"/>
      <c r="JOX95" s="0"/>
      <c r="JOY95" s="0"/>
      <c r="JOZ95" s="0"/>
      <c r="JPA95" s="0"/>
      <c r="JPB95" s="0"/>
      <c r="JPC95" s="0"/>
      <c r="JPD95" s="0"/>
      <c r="JPE95" s="0"/>
      <c r="JPF95" s="0"/>
      <c r="JPG95" s="0"/>
      <c r="JPH95" s="0"/>
      <c r="JPI95" s="0"/>
      <c r="JPJ95" s="0"/>
      <c r="JPK95" s="0"/>
      <c r="JPL95" s="0"/>
      <c r="JPM95" s="0"/>
      <c r="JPN95" s="0"/>
      <c r="JPO95" s="0"/>
      <c r="JPP95" s="0"/>
      <c r="JPQ95" s="0"/>
      <c r="JPR95" s="0"/>
      <c r="JPS95" s="0"/>
      <c r="JPT95" s="0"/>
      <c r="JPU95" s="0"/>
      <c r="JPV95" s="0"/>
      <c r="JPW95" s="0"/>
      <c r="JPX95" s="0"/>
      <c r="JPY95" s="0"/>
      <c r="JPZ95" s="0"/>
      <c r="JQA95" s="0"/>
      <c r="JQB95" s="0"/>
      <c r="JQC95" s="0"/>
      <c r="JQD95" s="0"/>
      <c r="JQE95" s="0"/>
      <c r="JQF95" s="0"/>
      <c r="JQG95" s="0"/>
      <c r="JQH95" s="0"/>
      <c r="JQI95" s="0"/>
      <c r="JQJ95" s="0"/>
      <c r="JQK95" s="0"/>
      <c r="JQL95" s="0"/>
      <c r="JQM95" s="0"/>
      <c r="JQN95" s="0"/>
      <c r="JQO95" s="0"/>
      <c r="JQP95" s="0"/>
      <c r="JQQ95" s="0"/>
      <c r="JQR95" s="0"/>
      <c r="JQS95" s="0"/>
      <c r="JQT95" s="0"/>
      <c r="JQU95" s="0"/>
      <c r="JQV95" s="0"/>
      <c r="JQW95" s="0"/>
      <c r="JQX95" s="0"/>
      <c r="JQY95" s="0"/>
      <c r="JQZ95" s="0"/>
      <c r="JRA95" s="0"/>
      <c r="JRB95" s="0"/>
      <c r="JRC95" s="0"/>
      <c r="JRD95" s="0"/>
      <c r="JRE95" s="0"/>
      <c r="JRF95" s="0"/>
      <c r="JRG95" s="0"/>
      <c r="JRH95" s="0"/>
      <c r="JRI95" s="0"/>
      <c r="JRJ95" s="0"/>
      <c r="JRK95" s="0"/>
      <c r="JRL95" s="0"/>
      <c r="JRM95" s="0"/>
      <c r="JRN95" s="0"/>
      <c r="JRO95" s="0"/>
      <c r="JRP95" s="0"/>
      <c r="JRQ95" s="0"/>
      <c r="JRR95" s="0"/>
      <c r="JRS95" s="0"/>
      <c r="JRT95" s="0"/>
      <c r="JRU95" s="0"/>
      <c r="JRV95" s="0"/>
      <c r="JRW95" s="0"/>
      <c r="JRX95" s="0"/>
      <c r="JRY95" s="0"/>
      <c r="JRZ95" s="0"/>
      <c r="JSA95" s="0"/>
      <c r="JSB95" s="0"/>
      <c r="JSC95" s="0"/>
      <c r="JSD95" s="0"/>
      <c r="JSE95" s="0"/>
      <c r="JSF95" s="0"/>
      <c r="JSG95" s="0"/>
      <c r="JSH95" s="0"/>
      <c r="JSI95" s="0"/>
      <c r="JSJ95" s="0"/>
      <c r="JSK95" s="0"/>
      <c r="JSL95" s="0"/>
      <c r="JSM95" s="0"/>
      <c r="JSN95" s="0"/>
      <c r="JSO95" s="0"/>
      <c r="JSP95" s="0"/>
      <c r="JSQ95" s="0"/>
      <c r="JSR95" s="0"/>
      <c r="JSS95" s="0"/>
      <c r="JST95" s="0"/>
      <c r="JSU95" s="0"/>
      <c r="JSV95" s="0"/>
      <c r="JSW95" s="0"/>
      <c r="JSX95" s="0"/>
      <c r="JSY95" s="0"/>
      <c r="JSZ95" s="0"/>
      <c r="JTA95" s="0"/>
      <c r="JTB95" s="0"/>
      <c r="JTC95" s="0"/>
      <c r="JTD95" s="0"/>
      <c r="JTE95" s="0"/>
      <c r="JTF95" s="0"/>
      <c r="JTG95" s="0"/>
      <c r="JTH95" s="0"/>
      <c r="JTI95" s="0"/>
      <c r="JTJ95" s="0"/>
      <c r="JTK95" s="0"/>
      <c r="JTL95" s="0"/>
      <c r="JTM95" s="0"/>
      <c r="JTN95" s="0"/>
      <c r="JTO95" s="0"/>
      <c r="JTP95" s="0"/>
      <c r="JTQ95" s="0"/>
      <c r="JTR95" s="0"/>
      <c r="JTS95" s="0"/>
      <c r="JTT95" s="0"/>
      <c r="JTU95" s="0"/>
      <c r="JTV95" s="0"/>
      <c r="JTW95" s="0"/>
      <c r="JTX95" s="0"/>
      <c r="JTY95" s="0"/>
      <c r="JTZ95" s="0"/>
      <c r="JUA95" s="0"/>
      <c r="JUB95" s="0"/>
      <c r="JUC95" s="0"/>
      <c r="JUD95" s="0"/>
      <c r="JUE95" s="0"/>
      <c r="JUF95" s="0"/>
      <c r="JUG95" s="0"/>
      <c r="JUH95" s="0"/>
      <c r="JUI95" s="0"/>
      <c r="JUJ95" s="0"/>
      <c r="JUK95" s="0"/>
      <c r="JUL95" s="0"/>
      <c r="JUM95" s="0"/>
      <c r="JUN95" s="0"/>
      <c r="JUO95" s="0"/>
      <c r="JUP95" s="0"/>
      <c r="JUQ95" s="0"/>
      <c r="JUR95" s="0"/>
      <c r="JUS95" s="0"/>
      <c r="JUT95" s="0"/>
      <c r="JUU95" s="0"/>
      <c r="JUV95" s="0"/>
      <c r="JUW95" s="0"/>
      <c r="JUX95" s="0"/>
      <c r="JUY95" s="0"/>
      <c r="JUZ95" s="0"/>
      <c r="JVA95" s="0"/>
      <c r="JVB95" s="0"/>
      <c r="JVC95" s="0"/>
      <c r="JVD95" s="0"/>
      <c r="JVE95" s="0"/>
      <c r="JVF95" s="0"/>
      <c r="JVG95" s="0"/>
      <c r="JVH95" s="0"/>
      <c r="JVI95" s="0"/>
      <c r="JVJ95" s="0"/>
      <c r="JVK95" s="0"/>
      <c r="JVL95" s="0"/>
      <c r="JVM95" s="0"/>
      <c r="JVN95" s="0"/>
      <c r="JVO95" s="0"/>
      <c r="JVP95" s="0"/>
      <c r="JVQ95" s="0"/>
      <c r="JVR95" s="0"/>
      <c r="JVS95" s="0"/>
      <c r="JVT95" s="0"/>
      <c r="JVU95" s="0"/>
      <c r="JVV95" s="0"/>
      <c r="JVW95" s="0"/>
      <c r="JVX95" s="0"/>
      <c r="JVY95" s="0"/>
      <c r="JVZ95" s="0"/>
      <c r="JWA95" s="0"/>
      <c r="JWB95" s="0"/>
      <c r="JWC95" s="0"/>
      <c r="JWD95" s="0"/>
      <c r="JWE95" s="0"/>
      <c r="JWF95" s="0"/>
      <c r="JWG95" s="0"/>
      <c r="JWH95" s="0"/>
      <c r="JWI95" s="0"/>
      <c r="JWJ95" s="0"/>
      <c r="JWK95" s="0"/>
      <c r="JWL95" s="0"/>
      <c r="JWM95" s="0"/>
      <c r="JWN95" s="0"/>
      <c r="JWO95" s="0"/>
      <c r="JWP95" s="0"/>
      <c r="JWQ95" s="0"/>
      <c r="JWR95" s="0"/>
      <c r="JWS95" s="0"/>
      <c r="JWT95" s="0"/>
      <c r="JWU95" s="0"/>
      <c r="JWV95" s="0"/>
      <c r="JWW95" s="0"/>
      <c r="JWX95" s="0"/>
      <c r="JWY95" s="0"/>
      <c r="JWZ95" s="0"/>
      <c r="JXA95" s="0"/>
      <c r="JXB95" s="0"/>
      <c r="JXC95" s="0"/>
      <c r="JXD95" s="0"/>
      <c r="JXE95" s="0"/>
      <c r="JXF95" s="0"/>
      <c r="JXG95" s="0"/>
      <c r="JXH95" s="0"/>
      <c r="JXI95" s="0"/>
      <c r="JXJ95" s="0"/>
      <c r="JXK95" s="0"/>
      <c r="JXL95" s="0"/>
      <c r="JXM95" s="0"/>
      <c r="JXN95" s="0"/>
      <c r="JXO95" s="0"/>
      <c r="JXP95" s="0"/>
      <c r="JXQ95" s="0"/>
      <c r="JXR95" s="0"/>
      <c r="JXS95" s="0"/>
      <c r="JXT95" s="0"/>
      <c r="JXU95" s="0"/>
      <c r="JXV95" s="0"/>
      <c r="JXW95" s="0"/>
      <c r="JXX95" s="0"/>
      <c r="JXY95" s="0"/>
      <c r="JXZ95" s="0"/>
      <c r="JYA95" s="0"/>
      <c r="JYB95" s="0"/>
      <c r="JYC95" s="0"/>
      <c r="JYD95" s="0"/>
      <c r="JYE95" s="0"/>
      <c r="JYF95" s="0"/>
      <c r="JYG95" s="0"/>
      <c r="JYH95" s="0"/>
      <c r="JYI95" s="0"/>
      <c r="JYJ95" s="0"/>
      <c r="JYK95" s="0"/>
      <c r="JYL95" s="0"/>
      <c r="JYM95" s="0"/>
      <c r="JYN95" s="0"/>
      <c r="JYO95" s="0"/>
      <c r="JYP95" s="0"/>
      <c r="JYQ95" s="0"/>
      <c r="JYR95" s="0"/>
      <c r="JYS95" s="0"/>
      <c r="JYT95" s="0"/>
      <c r="JYU95" s="0"/>
      <c r="JYV95" s="0"/>
      <c r="JYW95" s="0"/>
      <c r="JYX95" s="0"/>
      <c r="JYY95" s="0"/>
      <c r="JYZ95" s="0"/>
      <c r="JZA95" s="0"/>
      <c r="JZB95" s="0"/>
      <c r="JZC95" s="0"/>
      <c r="JZD95" s="0"/>
      <c r="JZE95" s="0"/>
      <c r="JZF95" s="0"/>
      <c r="JZG95" s="0"/>
      <c r="JZH95" s="0"/>
      <c r="JZI95" s="0"/>
      <c r="JZJ95" s="0"/>
      <c r="JZK95" s="0"/>
      <c r="JZL95" s="0"/>
      <c r="JZM95" s="0"/>
      <c r="JZN95" s="0"/>
      <c r="JZO95" s="0"/>
      <c r="JZP95" s="0"/>
      <c r="JZQ95" s="0"/>
      <c r="JZR95" s="0"/>
      <c r="JZS95" s="0"/>
      <c r="JZT95" s="0"/>
      <c r="JZU95" s="0"/>
      <c r="JZV95" s="0"/>
      <c r="JZW95" s="0"/>
      <c r="JZX95" s="0"/>
      <c r="JZY95" s="0"/>
      <c r="JZZ95" s="0"/>
      <c r="KAA95" s="0"/>
      <c r="KAB95" s="0"/>
      <c r="KAC95" s="0"/>
      <c r="KAD95" s="0"/>
      <c r="KAE95" s="0"/>
      <c r="KAF95" s="0"/>
      <c r="KAG95" s="0"/>
      <c r="KAH95" s="0"/>
      <c r="KAI95" s="0"/>
      <c r="KAJ95" s="0"/>
      <c r="KAK95" s="0"/>
      <c r="KAL95" s="0"/>
      <c r="KAM95" s="0"/>
      <c r="KAN95" s="0"/>
      <c r="KAO95" s="0"/>
      <c r="KAP95" s="0"/>
      <c r="KAQ95" s="0"/>
      <c r="KAR95" s="0"/>
      <c r="KAS95" s="0"/>
      <c r="KAT95" s="0"/>
      <c r="KAU95" s="0"/>
      <c r="KAV95" s="0"/>
      <c r="KAW95" s="0"/>
      <c r="KAX95" s="0"/>
      <c r="KAY95" s="0"/>
      <c r="KAZ95" s="0"/>
      <c r="KBA95" s="0"/>
      <c r="KBB95" s="0"/>
      <c r="KBC95" s="0"/>
      <c r="KBD95" s="0"/>
      <c r="KBE95" s="0"/>
      <c r="KBF95" s="0"/>
      <c r="KBG95" s="0"/>
      <c r="KBH95" s="0"/>
      <c r="KBI95" s="0"/>
      <c r="KBJ95" s="0"/>
      <c r="KBK95" s="0"/>
      <c r="KBL95" s="0"/>
      <c r="KBM95" s="0"/>
      <c r="KBN95" s="0"/>
      <c r="KBO95" s="0"/>
      <c r="KBP95" s="0"/>
      <c r="KBQ95" s="0"/>
      <c r="KBR95" s="0"/>
      <c r="KBS95" s="0"/>
      <c r="KBT95" s="0"/>
      <c r="KBU95" s="0"/>
      <c r="KBV95" s="0"/>
      <c r="KBW95" s="0"/>
      <c r="KBX95" s="0"/>
      <c r="KBY95" s="0"/>
      <c r="KBZ95" s="0"/>
      <c r="KCA95" s="0"/>
      <c r="KCB95" s="0"/>
      <c r="KCC95" s="0"/>
      <c r="KCD95" s="0"/>
      <c r="KCE95" s="0"/>
      <c r="KCF95" s="0"/>
      <c r="KCG95" s="0"/>
      <c r="KCH95" s="0"/>
      <c r="KCI95" s="0"/>
      <c r="KCJ95" s="0"/>
      <c r="KCK95" s="0"/>
      <c r="KCL95" s="0"/>
      <c r="KCM95" s="0"/>
      <c r="KCN95" s="0"/>
      <c r="KCO95" s="0"/>
      <c r="KCP95" s="0"/>
      <c r="KCQ95" s="0"/>
      <c r="KCR95" s="0"/>
      <c r="KCS95" s="0"/>
      <c r="KCT95" s="0"/>
      <c r="KCU95" s="0"/>
      <c r="KCV95" s="0"/>
      <c r="KCW95" s="0"/>
      <c r="KCX95" s="0"/>
      <c r="KCY95" s="0"/>
      <c r="KCZ95" s="0"/>
      <c r="KDA95" s="0"/>
      <c r="KDB95" s="0"/>
      <c r="KDC95" s="0"/>
      <c r="KDD95" s="0"/>
      <c r="KDE95" s="0"/>
      <c r="KDF95" s="0"/>
      <c r="KDG95" s="0"/>
      <c r="KDH95" s="0"/>
      <c r="KDI95" s="0"/>
      <c r="KDJ95" s="0"/>
      <c r="KDK95" s="0"/>
      <c r="KDL95" s="0"/>
      <c r="KDM95" s="0"/>
      <c r="KDN95" s="0"/>
      <c r="KDO95" s="0"/>
      <c r="KDP95" s="0"/>
      <c r="KDQ95" s="0"/>
      <c r="KDR95" s="0"/>
      <c r="KDS95" s="0"/>
      <c r="KDT95" s="0"/>
      <c r="KDU95" s="0"/>
      <c r="KDV95" s="0"/>
      <c r="KDW95" s="0"/>
      <c r="KDX95" s="0"/>
      <c r="KDY95" s="0"/>
      <c r="KDZ95" s="0"/>
      <c r="KEA95" s="0"/>
      <c r="KEB95" s="0"/>
      <c r="KEC95" s="0"/>
      <c r="KED95" s="0"/>
      <c r="KEE95" s="0"/>
      <c r="KEF95" s="0"/>
      <c r="KEG95" s="0"/>
      <c r="KEH95" s="0"/>
      <c r="KEI95" s="0"/>
      <c r="KEJ95" s="0"/>
      <c r="KEK95" s="0"/>
      <c r="KEL95" s="0"/>
      <c r="KEM95" s="0"/>
      <c r="KEN95" s="0"/>
      <c r="KEO95" s="0"/>
      <c r="KEP95" s="0"/>
      <c r="KEQ95" s="0"/>
      <c r="KER95" s="0"/>
      <c r="KES95" s="0"/>
      <c r="KET95" s="0"/>
      <c r="KEU95" s="0"/>
      <c r="KEV95" s="0"/>
      <c r="KEW95" s="0"/>
      <c r="KEX95" s="0"/>
      <c r="KEY95" s="0"/>
      <c r="KEZ95" s="0"/>
      <c r="KFA95" s="0"/>
      <c r="KFB95" s="0"/>
      <c r="KFC95" s="0"/>
      <c r="KFD95" s="0"/>
      <c r="KFE95" s="0"/>
      <c r="KFF95" s="0"/>
      <c r="KFG95" s="0"/>
      <c r="KFH95" s="0"/>
      <c r="KFI95" s="0"/>
      <c r="KFJ95" s="0"/>
      <c r="KFK95" s="0"/>
      <c r="KFL95" s="0"/>
      <c r="KFM95" s="0"/>
      <c r="KFN95" s="0"/>
      <c r="KFO95" s="0"/>
      <c r="KFP95" s="0"/>
      <c r="KFQ95" s="0"/>
      <c r="KFR95" s="0"/>
      <c r="KFS95" s="0"/>
      <c r="KFT95" s="0"/>
      <c r="KFU95" s="0"/>
      <c r="KFV95" s="0"/>
      <c r="KFW95" s="0"/>
      <c r="KFX95" s="0"/>
      <c r="KFY95" s="0"/>
      <c r="KFZ95" s="0"/>
      <c r="KGA95" s="0"/>
      <c r="KGB95" s="0"/>
      <c r="KGC95" s="0"/>
      <c r="KGD95" s="0"/>
      <c r="KGE95" s="0"/>
      <c r="KGF95" s="0"/>
      <c r="KGG95" s="0"/>
      <c r="KGH95" s="0"/>
      <c r="KGI95" s="0"/>
      <c r="KGJ95" s="0"/>
      <c r="KGK95" s="0"/>
      <c r="KGL95" s="0"/>
      <c r="KGM95" s="0"/>
      <c r="KGN95" s="0"/>
      <c r="KGO95" s="0"/>
      <c r="KGP95" s="0"/>
      <c r="KGQ95" s="0"/>
      <c r="KGR95" s="0"/>
      <c r="KGS95" s="0"/>
      <c r="KGT95" s="0"/>
      <c r="KGU95" s="0"/>
      <c r="KGV95" s="0"/>
      <c r="KGW95" s="0"/>
      <c r="KGX95" s="0"/>
      <c r="KGY95" s="0"/>
      <c r="KGZ95" s="0"/>
      <c r="KHA95" s="0"/>
      <c r="KHB95" s="0"/>
      <c r="KHC95" s="0"/>
      <c r="KHD95" s="0"/>
      <c r="KHE95" s="0"/>
      <c r="KHF95" s="0"/>
      <c r="KHG95" s="0"/>
      <c r="KHH95" s="0"/>
      <c r="KHI95" s="0"/>
      <c r="KHJ95" s="0"/>
      <c r="KHK95" s="0"/>
      <c r="KHL95" s="0"/>
      <c r="KHM95" s="0"/>
      <c r="KHN95" s="0"/>
      <c r="KHO95" s="0"/>
      <c r="KHP95" s="0"/>
      <c r="KHQ95" s="0"/>
      <c r="KHR95" s="0"/>
      <c r="KHS95" s="0"/>
      <c r="KHT95" s="0"/>
      <c r="KHU95" s="0"/>
      <c r="KHV95" s="0"/>
      <c r="KHW95" s="0"/>
      <c r="KHX95" s="0"/>
      <c r="KHY95" s="0"/>
      <c r="KHZ95" s="0"/>
      <c r="KIA95" s="0"/>
      <c r="KIB95" s="0"/>
      <c r="KIC95" s="0"/>
      <c r="KID95" s="0"/>
      <c r="KIE95" s="0"/>
      <c r="KIF95" s="0"/>
      <c r="KIG95" s="0"/>
      <c r="KIH95" s="0"/>
      <c r="KII95" s="0"/>
      <c r="KIJ95" s="0"/>
      <c r="KIK95" s="0"/>
      <c r="KIL95" s="0"/>
      <c r="KIM95" s="0"/>
      <c r="KIN95" s="0"/>
      <c r="KIO95" s="0"/>
      <c r="KIP95" s="0"/>
      <c r="KIQ95" s="0"/>
      <c r="KIR95" s="0"/>
      <c r="KIS95" s="0"/>
      <c r="KIT95" s="0"/>
      <c r="KIU95" s="0"/>
      <c r="KIV95" s="0"/>
      <c r="KIW95" s="0"/>
      <c r="KIX95" s="0"/>
      <c r="KIY95" s="0"/>
      <c r="KIZ95" s="0"/>
      <c r="KJA95" s="0"/>
      <c r="KJB95" s="0"/>
      <c r="KJC95" s="0"/>
      <c r="KJD95" s="0"/>
      <c r="KJE95" s="0"/>
      <c r="KJF95" s="0"/>
      <c r="KJG95" s="0"/>
      <c r="KJH95" s="0"/>
      <c r="KJI95" s="0"/>
      <c r="KJJ95" s="0"/>
      <c r="KJK95" s="0"/>
      <c r="KJL95" s="0"/>
      <c r="KJM95" s="0"/>
      <c r="KJN95" s="0"/>
      <c r="KJO95" s="0"/>
      <c r="KJP95" s="0"/>
      <c r="KJQ95" s="0"/>
      <c r="KJR95" s="0"/>
      <c r="KJS95" s="0"/>
      <c r="KJT95" s="0"/>
      <c r="KJU95" s="0"/>
      <c r="KJV95" s="0"/>
      <c r="KJW95" s="0"/>
      <c r="KJX95" s="0"/>
      <c r="KJY95" s="0"/>
      <c r="KJZ95" s="0"/>
      <c r="KKA95" s="0"/>
      <c r="KKB95" s="0"/>
      <c r="KKC95" s="0"/>
      <c r="KKD95" s="0"/>
      <c r="KKE95" s="0"/>
      <c r="KKF95" s="0"/>
      <c r="KKG95" s="0"/>
      <c r="KKH95" s="0"/>
      <c r="KKI95" s="0"/>
      <c r="KKJ95" s="0"/>
      <c r="KKK95" s="0"/>
      <c r="KKL95" s="0"/>
      <c r="KKM95" s="0"/>
      <c r="KKN95" s="0"/>
      <c r="KKO95" s="0"/>
      <c r="KKP95" s="0"/>
      <c r="KKQ95" s="0"/>
      <c r="KKR95" s="0"/>
      <c r="KKS95" s="0"/>
      <c r="KKT95" s="0"/>
      <c r="KKU95" s="0"/>
      <c r="KKV95" s="0"/>
      <c r="KKW95" s="0"/>
      <c r="KKX95" s="0"/>
      <c r="KKY95" s="0"/>
      <c r="KKZ95" s="0"/>
      <c r="KLA95" s="0"/>
      <c r="KLB95" s="0"/>
      <c r="KLC95" s="0"/>
      <c r="KLD95" s="0"/>
      <c r="KLE95" s="0"/>
      <c r="KLF95" s="0"/>
      <c r="KLG95" s="0"/>
      <c r="KLH95" s="0"/>
      <c r="KLI95" s="0"/>
      <c r="KLJ95" s="0"/>
      <c r="KLK95" s="0"/>
      <c r="KLL95" s="0"/>
      <c r="KLM95" s="0"/>
      <c r="KLN95" s="0"/>
      <c r="KLO95" s="0"/>
      <c r="KLP95" s="0"/>
      <c r="KLQ95" s="0"/>
      <c r="KLR95" s="0"/>
      <c r="KLS95" s="0"/>
      <c r="KLT95" s="0"/>
      <c r="KLU95" s="0"/>
      <c r="KLV95" s="0"/>
      <c r="KLW95" s="0"/>
      <c r="KLX95" s="0"/>
      <c r="KLY95" s="0"/>
      <c r="KLZ95" s="0"/>
      <c r="KMA95" s="0"/>
      <c r="KMB95" s="0"/>
      <c r="KMC95" s="0"/>
      <c r="KMD95" s="0"/>
      <c r="KME95" s="0"/>
      <c r="KMF95" s="0"/>
      <c r="KMG95" s="0"/>
      <c r="KMH95" s="0"/>
      <c r="KMI95" s="0"/>
      <c r="KMJ95" s="0"/>
      <c r="KMK95" s="0"/>
      <c r="KML95" s="0"/>
      <c r="KMM95" s="0"/>
      <c r="KMN95" s="0"/>
      <c r="KMO95" s="0"/>
      <c r="KMP95" s="0"/>
      <c r="KMQ95" s="0"/>
      <c r="KMR95" s="0"/>
      <c r="KMS95" s="0"/>
      <c r="KMT95" s="0"/>
      <c r="KMU95" s="0"/>
      <c r="KMV95" s="0"/>
      <c r="KMW95" s="0"/>
      <c r="KMX95" s="0"/>
      <c r="KMY95" s="0"/>
      <c r="KMZ95" s="0"/>
      <c r="KNA95" s="0"/>
      <c r="KNB95" s="0"/>
      <c r="KNC95" s="0"/>
      <c r="KND95" s="0"/>
      <c r="KNE95" s="0"/>
      <c r="KNF95" s="0"/>
      <c r="KNG95" s="0"/>
      <c r="KNH95" s="0"/>
      <c r="KNI95" s="0"/>
      <c r="KNJ95" s="0"/>
      <c r="KNK95" s="0"/>
      <c r="KNL95" s="0"/>
      <c r="KNM95" s="0"/>
      <c r="KNN95" s="0"/>
      <c r="KNO95" s="0"/>
      <c r="KNP95" s="0"/>
      <c r="KNQ95" s="0"/>
      <c r="KNR95" s="0"/>
      <c r="KNS95" s="0"/>
      <c r="KNT95" s="0"/>
      <c r="KNU95" s="0"/>
      <c r="KNV95" s="0"/>
      <c r="KNW95" s="0"/>
      <c r="KNX95" s="0"/>
      <c r="KNY95" s="0"/>
      <c r="KNZ95" s="0"/>
      <c r="KOA95" s="0"/>
      <c r="KOB95" s="0"/>
      <c r="KOC95" s="0"/>
      <c r="KOD95" s="0"/>
      <c r="KOE95" s="0"/>
      <c r="KOF95" s="0"/>
      <c r="KOG95" s="0"/>
      <c r="KOH95" s="0"/>
      <c r="KOI95" s="0"/>
      <c r="KOJ95" s="0"/>
      <c r="KOK95" s="0"/>
      <c r="KOL95" s="0"/>
      <c r="KOM95" s="0"/>
      <c r="KON95" s="0"/>
      <c r="KOO95" s="0"/>
      <c r="KOP95" s="0"/>
      <c r="KOQ95" s="0"/>
      <c r="KOR95" s="0"/>
      <c r="KOS95" s="0"/>
      <c r="KOT95" s="0"/>
      <c r="KOU95" s="0"/>
      <c r="KOV95" s="0"/>
      <c r="KOW95" s="0"/>
      <c r="KOX95" s="0"/>
      <c r="KOY95" s="0"/>
      <c r="KOZ95" s="0"/>
      <c r="KPA95" s="0"/>
      <c r="KPB95" s="0"/>
      <c r="KPC95" s="0"/>
      <c r="KPD95" s="0"/>
      <c r="KPE95" s="0"/>
      <c r="KPF95" s="0"/>
      <c r="KPG95" s="0"/>
      <c r="KPH95" s="0"/>
      <c r="KPI95" s="0"/>
      <c r="KPJ95" s="0"/>
      <c r="KPK95" s="0"/>
      <c r="KPL95" s="0"/>
      <c r="KPM95" s="0"/>
      <c r="KPN95" s="0"/>
      <c r="KPO95" s="0"/>
      <c r="KPP95" s="0"/>
      <c r="KPQ95" s="0"/>
      <c r="KPR95" s="0"/>
      <c r="KPS95" s="0"/>
      <c r="KPT95" s="0"/>
      <c r="KPU95" s="0"/>
      <c r="KPV95" s="0"/>
      <c r="KPW95" s="0"/>
      <c r="KPX95" s="0"/>
      <c r="KPY95" s="0"/>
      <c r="KPZ95" s="0"/>
      <c r="KQA95" s="0"/>
      <c r="KQB95" s="0"/>
      <c r="KQC95" s="0"/>
      <c r="KQD95" s="0"/>
      <c r="KQE95" s="0"/>
      <c r="KQF95" s="0"/>
      <c r="KQG95" s="0"/>
      <c r="KQH95" s="0"/>
      <c r="KQI95" s="0"/>
      <c r="KQJ95" s="0"/>
      <c r="KQK95" s="0"/>
      <c r="KQL95" s="0"/>
      <c r="KQM95" s="0"/>
      <c r="KQN95" s="0"/>
      <c r="KQO95" s="0"/>
      <c r="KQP95" s="0"/>
      <c r="KQQ95" s="0"/>
      <c r="KQR95" s="0"/>
      <c r="KQS95" s="0"/>
      <c r="KQT95" s="0"/>
      <c r="KQU95" s="0"/>
      <c r="KQV95" s="0"/>
      <c r="KQW95" s="0"/>
      <c r="KQX95" s="0"/>
      <c r="KQY95" s="0"/>
      <c r="KQZ95" s="0"/>
      <c r="KRA95" s="0"/>
      <c r="KRB95" s="0"/>
      <c r="KRC95" s="0"/>
      <c r="KRD95" s="0"/>
      <c r="KRE95" s="0"/>
      <c r="KRF95" s="0"/>
      <c r="KRG95" s="0"/>
      <c r="KRH95" s="0"/>
      <c r="KRI95" s="0"/>
      <c r="KRJ95" s="0"/>
      <c r="KRK95" s="0"/>
      <c r="KRL95" s="0"/>
      <c r="KRM95" s="0"/>
      <c r="KRN95" s="0"/>
      <c r="KRO95" s="0"/>
      <c r="KRP95" s="0"/>
      <c r="KRQ95" s="0"/>
      <c r="KRR95" s="0"/>
      <c r="KRS95" s="0"/>
      <c r="KRT95" s="0"/>
      <c r="KRU95" s="0"/>
      <c r="KRV95" s="0"/>
      <c r="KRW95" s="0"/>
      <c r="KRX95" s="0"/>
      <c r="KRY95" s="0"/>
      <c r="KRZ95" s="0"/>
      <c r="KSA95" s="0"/>
      <c r="KSB95" s="0"/>
      <c r="KSC95" s="0"/>
      <c r="KSD95" s="0"/>
      <c r="KSE95" s="0"/>
      <c r="KSF95" s="0"/>
      <c r="KSG95" s="0"/>
      <c r="KSH95" s="0"/>
      <c r="KSI95" s="0"/>
      <c r="KSJ95" s="0"/>
      <c r="KSK95" s="0"/>
      <c r="KSL95" s="0"/>
      <c r="KSM95" s="0"/>
      <c r="KSN95" s="0"/>
      <c r="KSO95" s="0"/>
      <c r="KSP95" s="0"/>
      <c r="KSQ95" s="0"/>
      <c r="KSR95" s="0"/>
      <c r="KSS95" s="0"/>
      <c r="KST95" s="0"/>
      <c r="KSU95" s="0"/>
      <c r="KSV95" s="0"/>
      <c r="KSW95" s="0"/>
      <c r="KSX95" s="0"/>
      <c r="KSY95" s="0"/>
      <c r="KSZ95" s="0"/>
      <c r="KTA95" s="0"/>
      <c r="KTB95" s="0"/>
      <c r="KTC95" s="0"/>
      <c r="KTD95" s="0"/>
      <c r="KTE95" s="0"/>
      <c r="KTF95" s="0"/>
      <c r="KTG95" s="0"/>
      <c r="KTH95" s="0"/>
      <c r="KTI95" s="0"/>
      <c r="KTJ95" s="0"/>
      <c r="KTK95" s="0"/>
      <c r="KTL95" s="0"/>
      <c r="KTM95" s="0"/>
      <c r="KTN95" s="0"/>
      <c r="KTO95" s="0"/>
      <c r="KTP95" s="0"/>
      <c r="KTQ95" s="0"/>
      <c r="KTR95" s="0"/>
      <c r="KTS95" s="0"/>
      <c r="KTT95" s="0"/>
      <c r="KTU95" s="0"/>
      <c r="KTV95" s="0"/>
      <c r="KTW95" s="0"/>
      <c r="KTX95" s="0"/>
      <c r="KTY95" s="0"/>
      <c r="KTZ95" s="0"/>
      <c r="KUA95" s="0"/>
      <c r="KUB95" s="0"/>
      <c r="KUC95" s="0"/>
      <c r="KUD95" s="0"/>
      <c r="KUE95" s="0"/>
      <c r="KUF95" s="0"/>
      <c r="KUG95" s="0"/>
      <c r="KUH95" s="0"/>
      <c r="KUI95" s="0"/>
      <c r="KUJ95" s="0"/>
      <c r="KUK95" s="0"/>
      <c r="KUL95" s="0"/>
      <c r="KUM95" s="0"/>
      <c r="KUN95" s="0"/>
      <c r="KUO95" s="0"/>
      <c r="KUP95" s="0"/>
      <c r="KUQ95" s="0"/>
      <c r="KUR95" s="0"/>
      <c r="KUS95" s="0"/>
      <c r="KUT95" s="0"/>
      <c r="KUU95" s="0"/>
      <c r="KUV95" s="0"/>
      <c r="KUW95" s="0"/>
      <c r="KUX95" s="0"/>
      <c r="KUY95" s="0"/>
      <c r="KUZ95" s="0"/>
      <c r="KVA95" s="0"/>
      <c r="KVB95" s="0"/>
      <c r="KVC95" s="0"/>
      <c r="KVD95" s="0"/>
      <c r="KVE95" s="0"/>
      <c r="KVF95" s="0"/>
      <c r="KVG95" s="0"/>
      <c r="KVH95" s="0"/>
      <c r="KVI95" s="0"/>
      <c r="KVJ95" s="0"/>
      <c r="KVK95" s="0"/>
      <c r="KVL95" s="0"/>
      <c r="KVM95" s="0"/>
      <c r="KVN95" s="0"/>
      <c r="KVO95" s="0"/>
      <c r="KVP95" s="0"/>
      <c r="KVQ95" s="0"/>
      <c r="KVR95" s="0"/>
      <c r="KVS95" s="0"/>
      <c r="KVT95" s="0"/>
      <c r="KVU95" s="0"/>
      <c r="KVV95" s="0"/>
      <c r="KVW95" s="0"/>
      <c r="KVX95" s="0"/>
      <c r="KVY95" s="0"/>
      <c r="KVZ95" s="0"/>
      <c r="KWA95" s="0"/>
      <c r="KWB95" s="0"/>
      <c r="KWC95" s="0"/>
      <c r="KWD95" s="0"/>
      <c r="KWE95" s="0"/>
      <c r="KWF95" s="0"/>
      <c r="KWG95" s="0"/>
      <c r="KWH95" s="0"/>
      <c r="KWI95" s="0"/>
      <c r="KWJ95" s="0"/>
      <c r="KWK95" s="0"/>
      <c r="KWL95" s="0"/>
      <c r="KWM95" s="0"/>
      <c r="KWN95" s="0"/>
      <c r="KWO95" s="0"/>
      <c r="KWP95" s="0"/>
      <c r="KWQ95" s="0"/>
      <c r="KWR95" s="0"/>
      <c r="KWS95" s="0"/>
      <c r="KWT95" s="0"/>
      <c r="KWU95" s="0"/>
      <c r="KWV95" s="0"/>
      <c r="KWW95" s="0"/>
      <c r="KWX95" s="0"/>
      <c r="KWY95" s="0"/>
      <c r="KWZ95" s="0"/>
      <c r="KXA95" s="0"/>
      <c r="KXB95" s="0"/>
      <c r="KXC95" s="0"/>
      <c r="KXD95" s="0"/>
      <c r="KXE95" s="0"/>
      <c r="KXF95" s="0"/>
      <c r="KXG95" s="0"/>
      <c r="KXH95" s="0"/>
      <c r="KXI95" s="0"/>
      <c r="KXJ95" s="0"/>
      <c r="KXK95" s="0"/>
      <c r="KXL95" s="0"/>
      <c r="KXM95" s="0"/>
      <c r="KXN95" s="0"/>
      <c r="KXO95" s="0"/>
      <c r="KXP95" s="0"/>
      <c r="KXQ95" s="0"/>
      <c r="KXR95" s="0"/>
      <c r="KXS95" s="0"/>
      <c r="KXT95" s="0"/>
      <c r="KXU95" s="0"/>
      <c r="KXV95" s="0"/>
      <c r="KXW95" s="0"/>
      <c r="KXX95" s="0"/>
      <c r="KXY95" s="0"/>
      <c r="KXZ95" s="0"/>
      <c r="KYA95" s="0"/>
      <c r="KYB95" s="0"/>
      <c r="KYC95" s="0"/>
      <c r="KYD95" s="0"/>
      <c r="KYE95" s="0"/>
      <c r="KYF95" s="0"/>
      <c r="KYG95" s="0"/>
      <c r="KYH95" s="0"/>
      <c r="KYI95" s="0"/>
      <c r="KYJ95" s="0"/>
      <c r="KYK95" s="0"/>
      <c r="KYL95" s="0"/>
      <c r="KYM95" s="0"/>
      <c r="KYN95" s="0"/>
      <c r="KYO95" s="0"/>
      <c r="KYP95" s="0"/>
      <c r="KYQ95" s="0"/>
      <c r="KYR95" s="0"/>
      <c r="KYS95" s="0"/>
      <c r="KYT95" s="0"/>
      <c r="KYU95" s="0"/>
      <c r="KYV95" s="0"/>
      <c r="KYW95" s="0"/>
      <c r="KYX95" s="0"/>
      <c r="KYY95" s="0"/>
      <c r="KYZ95" s="0"/>
      <c r="KZA95" s="0"/>
      <c r="KZB95" s="0"/>
      <c r="KZC95" s="0"/>
      <c r="KZD95" s="0"/>
      <c r="KZE95" s="0"/>
      <c r="KZF95" s="0"/>
      <c r="KZG95" s="0"/>
      <c r="KZH95" s="0"/>
      <c r="KZI95" s="0"/>
      <c r="KZJ95" s="0"/>
      <c r="KZK95" s="0"/>
      <c r="KZL95" s="0"/>
      <c r="KZM95" s="0"/>
      <c r="KZN95" s="0"/>
      <c r="KZO95" s="0"/>
      <c r="KZP95" s="0"/>
      <c r="KZQ95" s="0"/>
      <c r="KZR95" s="0"/>
      <c r="KZS95" s="0"/>
      <c r="KZT95" s="0"/>
      <c r="KZU95" s="0"/>
      <c r="KZV95" s="0"/>
      <c r="KZW95" s="0"/>
      <c r="KZX95" s="0"/>
      <c r="KZY95" s="0"/>
      <c r="KZZ95" s="0"/>
      <c r="LAA95" s="0"/>
      <c r="LAB95" s="0"/>
      <c r="LAC95" s="0"/>
      <c r="LAD95" s="0"/>
      <c r="LAE95" s="0"/>
      <c r="LAF95" s="0"/>
      <c r="LAG95" s="0"/>
      <c r="LAH95" s="0"/>
      <c r="LAI95" s="0"/>
      <c r="LAJ95" s="0"/>
      <c r="LAK95" s="0"/>
      <c r="LAL95" s="0"/>
      <c r="LAM95" s="0"/>
      <c r="LAN95" s="0"/>
      <c r="LAO95" s="0"/>
      <c r="LAP95" s="0"/>
      <c r="LAQ95" s="0"/>
      <c r="LAR95" s="0"/>
      <c r="LAS95" s="0"/>
      <c r="LAT95" s="0"/>
      <c r="LAU95" s="0"/>
      <c r="LAV95" s="0"/>
      <c r="LAW95" s="0"/>
      <c r="LAX95" s="0"/>
      <c r="LAY95" s="0"/>
      <c r="LAZ95" s="0"/>
      <c r="LBA95" s="0"/>
      <c r="LBB95" s="0"/>
      <c r="LBC95" s="0"/>
      <c r="LBD95" s="0"/>
      <c r="LBE95" s="0"/>
      <c r="LBF95" s="0"/>
      <c r="LBG95" s="0"/>
      <c r="LBH95" s="0"/>
      <c r="LBI95" s="0"/>
      <c r="LBJ95" s="0"/>
      <c r="LBK95" s="0"/>
      <c r="LBL95" s="0"/>
      <c r="LBM95" s="0"/>
      <c r="LBN95" s="0"/>
      <c r="LBO95" s="0"/>
      <c r="LBP95" s="0"/>
      <c r="LBQ95" s="0"/>
      <c r="LBR95" s="0"/>
      <c r="LBS95" s="0"/>
      <c r="LBT95" s="0"/>
      <c r="LBU95" s="0"/>
      <c r="LBV95" s="0"/>
      <c r="LBW95" s="0"/>
      <c r="LBX95" s="0"/>
      <c r="LBY95" s="0"/>
      <c r="LBZ95" s="0"/>
      <c r="LCA95" s="0"/>
      <c r="LCB95" s="0"/>
      <c r="LCC95" s="0"/>
      <c r="LCD95" s="0"/>
      <c r="LCE95" s="0"/>
      <c r="LCF95" s="0"/>
      <c r="LCG95" s="0"/>
      <c r="LCH95" s="0"/>
      <c r="LCI95" s="0"/>
      <c r="LCJ95" s="0"/>
      <c r="LCK95" s="0"/>
      <c r="LCL95" s="0"/>
      <c r="LCM95" s="0"/>
      <c r="LCN95" s="0"/>
      <c r="LCO95" s="0"/>
      <c r="LCP95" s="0"/>
      <c r="LCQ95" s="0"/>
      <c r="LCR95" s="0"/>
      <c r="LCS95" s="0"/>
      <c r="LCT95" s="0"/>
      <c r="LCU95" s="0"/>
      <c r="LCV95" s="0"/>
      <c r="LCW95" s="0"/>
      <c r="LCX95" s="0"/>
      <c r="LCY95" s="0"/>
      <c r="LCZ95" s="0"/>
      <c r="LDA95" s="0"/>
      <c r="LDB95" s="0"/>
      <c r="LDC95" s="0"/>
      <c r="LDD95" s="0"/>
      <c r="LDE95" s="0"/>
      <c r="LDF95" s="0"/>
      <c r="LDG95" s="0"/>
      <c r="LDH95" s="0"/>
      <c r="LDI95" s="0"/>
      <c r="LDJ95" s="0"/>
      <c r="LDK95" s="0"/>
      <c r="LDL95" s="0"/>
      <c r="LDM95" s="0"/>
      <c r="LDN95" s="0"/>
      <c r="LDO95" s="0"/>
      <c r="LDP95" s="0"/>
      <c r="LDQ95" s="0"/>
      <c r="LDR95" s="0"/>
      <c r="LDS95" s="0"/>
      <c r="LDT95" s="0"/>
      <c r="LDU95" s="0"/>
      <c r="LDV95" s="0"/>
      <c r="LDW95" s="0"/>
      <c r="LDX95" s="0"/>
      <c r="LDY95" s="0"/>
      <c r="LDZ95" s="0"/>
      <c r="LEA95" s="0"/>
      <c r="LEB95" s="0"/>
      <c r="LEC95" s="0"/>
      <c r="LED95" s="0"/>
      <c r="LEE95" s="0"/>
      <c r="LEF95" s="0"/>
      <c r="LEG95" s="0"/>
      <c r="LEH95" s="0"/>
      <c r="LEI95" s="0"/>
      <c r="LEJ95" s="0"/>
      <c r="LEK95" s="0"/>
      <c r="LEL95" s="0"/>
      <c r="LEM95" s="0"/>
      <c r="LEN95" s="0"/>
      <c r="LEO95" s="0"/>
      <c r="LEP95" s="0"/>
      <c r="LEQ95" s="0"/>
      <c r="LER95" s="0"/>
      <c r="LES95" s="0"/>
      <c r="LET95" s="0"/>
      <c r="LEU95" s="0"/>
      <c r="LEV95" s="0"/>
      <c r="LEW95" s="0"/>
      <c r="LEX95" s="0"/>
      <c r="LEY95" s="0"/>
      <c r="LEZ95" s="0"/>
      <c r="LFA95" s="0"/>
      <c r="LFB95" s="0"/>
      <c r="LFC95" s="0"/>
      <c r="LFD95" s="0"/>
      <c r="LFE95" s="0"/>
      <c r="LFF95" s="0"/>
      <c r="LFG95" s="0"/>
      <c r="LFH95" s="0"/>
      <c r="LFI95" s="0"/>
      <c r="LFJ95" s="0"/>
      <c r="LFK95" s="0"/>
      <c r="LFL95" s="0"/>
      <c r="LFM95" s="0"/>
      <c r="LFN95" s="0"/>
      <c r="LFO95" s="0"/>
      <c r="LFP95" s="0"/>
      <c r="LFQ95" s="0"/>
      <c r="LFR95" s="0"/>
      <c r="LFS95" s="0"/>
      <c r="LFT95" s="0"/>
      <c r="LFU95" s="0"/>
      <c r="LFV95" s="0"/>
      <c r="LFW95" s="0"/>
      <c r="LFX95" s="0"/>
      <c r="LFY95" s="0"/>
      <c r="LFZ95" s="0"/>
      <c r="LGA95" s="0"/>
      <c r="LGB95" s="0"/>
      <c r="LGC95" s="0"/>
      <c r="LGD95" s="0"/>
      <c r="LGE95" s="0"/>
      <c r="LGF95" s="0"/>
      <c r="LGG95" s="0"/>
      <c r="LGH95" s="0"/>
      <c r="LGI95" s="0"/>
      <c r="LGJ95" s="0"/>
      <c r="LGK95" s="0"/>
      <c r="LGL95" s="0"/>
      <c r="LGM95" s="0"/>
      <c r="LGN95" s="0"/>
      <c r="LGO95" s="0"/>
      <c r="LGP95" s="0"/>
      <c r="LGQ95" s="0"/>
      <c r="LGR95" s="0"/>
      <c r="LGS95" s="0"/>
      <c r="LGT95" s="0"/>
      <c r="LGU95" s="0"/>
      <c r="LGV95" s="0"/>
      <c r="LGW95" s="0"/>
      <c r="LGX95" s="0"/>
      <c r="LGY95" s="0"/>
      <c r="LGZ95" s="0"/>
      <c r="LHA95" s="0"/>
      <c r="LHB95" s="0"/>
      <c r="LHC95" s="0"/>
      <c r="LHD95" s="0"/>
      <c r="LHE95" s="0"/>
      <c r="LHF95" s="0"/>
      <c r="LHG95" s="0"/>
      <c r="LHH95" s="0"/>
      <c r="LHI95" s="0"/>
      <c r="LHJ95" s="0"/>
      <c r="LHK95" s="0"/>
      <c r="LHL95" s="0"/>
      <c r="LHM95" s="0"/>
      <c r="LHN95" s="0"/>
      <c r="LHO95" s="0"/>
      <c r="LHP95" s="0"/>
      <c r="LHQ95" s="0"/>
      <c r="LHR95" s="0"/>
      <c r="LHS95" s="0"/>
      <c r="LHT95" s="0"/>
      <c r="LHU95" s="0"/>
      <c r="LHV95" s="0"/>
      <c r="LHW95" s="0"/>
      <c r="LHX95" s="0"/>
      <c r="LHY95" s="0"/>
      <c r="LHZ95" s="0"/>
      <c r="LIA95" s="0"/>
      <c r="LIB95" s="0"/>
      <c r="LIC95" s="0"/>
      <c r="LID95" s="0"/>
      <c r="LIE95" s="0"/>
      <c r="LIF95" s="0"/>
      <c r="LIG95" s="0"/>
      <c r="LIH95" s="0"/>
      <c r="LII95" s="0"/>
      <c r="LIJ95" s="0"/>
      <c r="LIK95" s="0"/>
      <c r="LIL95" s="0"/>
      <c r="LIM95" s="0"/>
      <c r="LIN95" s="0"/>
      <c r="LIO95" s="0"/>
      <c r="LIP95" s="0"/>
      <c r="LIQ95" s="0"/>
      <c r="LIR95" s="0"/>
      <c r="LIS95" s="0"/>
      <c r="LIT95" s="0"/>
      <c r="LIU95" s="0"/>
      <c r="LIV95" s="0"/>
      <c r="LIW95" s="0"/>
      <c r="LIX95" s="0"/>
      <c r="LIY95" s="0"/>
      <c r="LIZ95" s="0"/>
      <c r="LJA95" s="0"/>
      <c r="LJB95" s="0"/>
      <c r="LJC95" s="0"/>
      <c r="LJD95" s="0"/>
      <c r="LJE95" s="0"/>
      <c r="LJF95" s="0"/>
      <c r="LJG95" s="0"/>
      <c r="LJH95" s="0"/>
      <c r="LJI95" s="0"/>
      <c r="LJJ95" s="0"/>
      <c r="LJK95" s="0"/>
      <c r="LJL95" s="0"/>
      <c r="LJM95" s="0"/>
      <c r="LJN95" s="0"/>
      <c r="LJO95" s="0"/>
      <c r="LJP95" s="0"/>
      <c r="LJQ95" s="0"/>
      <c r="LJR95" s="0"/>
      <c r="LJS95" s="0"/>
      <c r="LJT95" s="0"/>
      <c r="LJU95" s="0"/>
      <c r="LJV95" s="0"/>
      <c r="LJW95" s="0"/>
      <c r="LJX95" s="0"/>
      <c r="LJY95" s="0"/>
      <c r="LJZ95" s="0"/>
      <c r="LKA95" s="0"/>
      <c r="LKB95" s="0"/>
      <c r="LKC95" s="0"/>
      <c r="LKD95" s="0"/>
      <c r="LKE95" s="0"/>
      <c r="LKF95" s="0"/>
      <c r="LKG95" s="0"/>
      <c r="LKH95" s="0"/>
      <c r="LKI95" s="0"/>
      <c r="LKJ95" s="0"/>
      <c r="LKK95" s="0"/>
      <c r="LKL95" s="0"/>
      <c r="LKM95" s="0"/>
      <c r="LKN95" s="0"/>
      <c r="LKO95" s="0"/>
      <c r="LKP95" s="0"/>
      <c r="LKQ95" s="0"/>
      <c r="LKR95" s="0"/>
      <c r="LKS95" s="0"/>
      <c r="LKT95" s="0"/>
      <c r="LKU95" s="0"/>
      <c r="LKV95" s="0"/>
      <c r="LKW95" s="0"/>
      <c r="LKX95" s="0"/>
      <c r="LKY95" s="0"/>
      <c r="LKZ95" s="0"/>
      <c r="LLA95" s="0"/>
      <c r="LLB95" s="0"/>
      <c r="LLC95" s="0"/>
      <c r="LLD95" s="0"/>
      <c r="LLE95" s="0"/>
      <c r="LLF95" s="0"/>
      <c r="LLG95" s="0"/>
      <c r="LLH95" s="0"/>
      <c r="LLI95" s="0"/>
      <c r="LLJ95" s="0"/>
      <c r="LLK95" s="0"/>
      <c r="LLL95" s="0"/>
      <c r="LLM95" s="0"/>
      <c r="LLN95" s="0"/>
      <c r="LLO95" s="0"/>
      <c r="LLP95" s="0"/>
      <c r="LLQ95" s="0"/>
      <c r="LLR95" s="0"/>
      <c r="LLS95" s="0"/>
      <c r="LLT95" s="0"/>
      <c r="LLU95" s="0"/>
      <c r="LLV95" s="0"/>
      <c r="LLW95" s="0"/>
      <c r="LLX95" s="0"/>
      <c r="LLY95" s="0"/>
      <c r="LLZ95" s="0"/>
      <c r="LMA95" s="0"/>
      <c r="LMB95" s="0"/>
      <c r="LMC95" s="0"/>
      <c r="LMD95" s="0"/>
      <c r="LME95" s="0"/>
      <c r="LMF95" s="0"/>
      <c r="LMG95" s="0"/>
      <c r="LMH95" s="0"/>
      <c r="LMI95" s="0"/>
      <c r="LMJ95" s="0"/>
      <c r="LMK95" s="0"/>
      <c r="LML95" s="0"/>
      <c r="LMM95" s="0"/>
      <c r="LMN95" s="0"/>
      <c r="LMO95" s="0"/>
      <c r="LMP95" s="0"/>
      <c r="LMQ95" s="0"/>
      <c r="LMR95" s="0"/>
      <c r="LMS95" s="0"/>
      <c r="LMT95" s="0"/>
      <c r="LMU95" s="0"/>
      <c r="LMV95" s="0"/>
      <c r="LMW95" s="0"/>
      <c r="LMX95" s="0"/>
      <c r="LMY95" s="0"/>
      <c r="LMZ95" s="0"/>
      <c r="LNA95" s="0"/>
      <c r="LNB95" s="0"/>
      <c r="LNC95" s="0"/>
      <c r="LND95" s="0"/>
      <c r="LNE95" s="0"/>
      <c r="LNF95" s="0"/>
      <c r="LNG95" s="0"/>
      <c r="LNH95" s="0"/>
      <c r="LNI95" s="0"/>
      <c r="LNJ95" s="0"/>
      <c r="LNK95" s="0"/>
      <c r="LNL95" s="0"/>
      <c r="LNM95" s="0"/>
      <c r="LNN95" s="0"/>
      <c r="LNO95" s="0"/>
      <c r="LNP95" s="0"/>
      <c r="LNQ95" s="0"/>
      <c r="LNR95" s="0"/>
      <c r="LNS95" s="0"/>
      <c r="LNT95" s="0"/>
      <c r="LNU95" s="0"/>
      <c r="LNV95" s="0"/>
      <c r="LNW95" s="0"/>
      <c r="LNX95" s="0"/>
      <c r="LNY95" s="0"/>
      <c r="LNZ95" s="0"/>
      <c r="LOA95" s="0"/>
      <c r="LOB95" s="0"/>
      <c r="LOC95" s="0"/>
      <c r="LOD95" s="0"/>
      <c r="LOE95" s="0"/>
      <c r="LOF95" s="0"/>
      <c r="LOG95" s="0"/>
      <c r="LOH95" s="0"/>
      <c r="LOI95" s="0"/>
      <c r="LOJ95" s="0"/>
      <c r="LOK95" s="0"/>
      <c r="LOL95" s="0"/>
      <c r="LOM95" s="0"/>
      <c r="LON95" s="0"/>
      <c r="LOO95" s="0"/>
      <c r="LOP95" s="0"/>
      <c r="LOQ95" s="0"/>
      <c r="LOR95" s="0"/>
      <c r="LOS95" s="0"/>
      <c r="LOT95" s="0"/>
      <c r="LOU95" s="0"/>
      <c r="LOV95" s="0"/>
      <c r="LOW95" s="0"/>
      <c r="LOX95" s="0"/>
      <c r="LOY95" s="0"/>
      <c r="LOZ95" s="0"/>
      <c r="LPA95" s="0"/>
      <c r="LPB95" s="0"/>
      <c r="LPC95" s="0"/>
      <c r="LPD95" s="0"/>
      <c r="LPE95" s="0"/>
      <c r="LPF95" s="0"/>
      <c r="LPG95" s="0"/>
      <c r="LPH95" s="0"/>
      <c r="LPI95" s="0"/>
      <c r="LPJ95" s="0"/>
      <c r="LPK95" s="0"/>
      <c r="LPL95" s="0"/>
      <c r="LPM95" s="0"/>
      <c r="LPN95" s="0"/>
      <c r="LPO95" s="0"/>
      <c r="LPP95" s="0"/>
      <c r="LPQ95" s="0"/>
      <c r="LPR95" s="0"/>
      <c r="LPS95" s="0"/>
      <c r="LPT95" s="0"/>
      <c r="LPU95" s="0"/>
      <c r="LPV95" s="0"/>
      <c r="LPW95" s="0"/>
      <c r="LPX95" s="0"/>
      <c r="LPY95" s="0"/>
      <c r="LPZ95" s="0"/>
      <c r="LQA95" s="0"/>
      <c r="LQB95" s="0"/>
      <c r="LQC95" s="0"/>
      <c r="LQD95" s="0"/>
      <c r="LQE95" s="0"/>
      <c r="LQF95" s="0"/>
      <c r="LQG95" s="0"/>
      <c r="LQH95" s="0"/>
      <c r="LQI95" s="0"/>
      <c r="LQJ95" s="0"/>
      <c r="LQK95" s="0"/>
      <c r="LQL95" s="0"/>
      <c r="LQM95" s="0"/>
      <c r="LQN95" s="0"/>
      <c r="LQO95" s="0"/>
      <c r="LQP95" s="0"/>
      <c r="LQQ95" s="0"/>
      <c r="LQR95" s="0"/>
      <c r="LQS95" s="0"/>
      <c r="LQT95" s="0"/>
      <c r="LQU95" s="0"/>
      <c r="LQV95" s="0"/>
      <c r="LQW95" s="0"/>
      <c r="LQX95" s="0"/>
      <c r="LQY95" s="0"/>
      <c r="LQZ95" s="0"/>
      <c r="LRA95" s="0"/>
      <c r="LRB95" s="0"/>
      <c r="LRC95" s="0"/>
      <c r="LRD95" s="0"/>
      <c r="LRE95" s="0"/>
      <c r="LRF95" s="0"/>
      <c r="LRG95" s="0"/>
      <c r="LRH95" s="0"/>
      <c r="LRI95" s="0"/>
      <c r="LRJ95" s="0"/>
      <c r="LRK95" s="0"/>
      <c r="LRL95" s="0"/>
      <c r="LRM95" s="0"/>
      <c r="LRN95" s="0"/>
      <c r="LRO95" s="0"/>
      <c r="LRP95" s="0"/>
      <c r="LRQ95" s="0"/>
      <c r="LRR95" s="0"/>
      <c r="LRS95" s="0"/>
      <c r="LRT95" s="0"/>
      <c r="LRU95" s="0"/>
      <c r="LRV95" s="0"/>
      <c r="LRW95" s="0"/>
      <c r="LRX95" s="0"/>
      <c r="LRY95" s="0"/>
      <c r="LRZ95" s="0"/>
      <c r="LSA95" s="0"/>
      <c r="LSB95" s="0"/>
      <c r="LSC95" s="0"/>
      <c r="LSD95" s="0"/>
      <c r="LSE95" s="0"/>
      <c r="LSF95" s="0"/>
      <c r="LSG95" s="0"/>
      <c r="LSH95" s="0"/>
      <c r="LSI95" s="0"/>
      <c r="LSJ95" s="0"/>
      <c r="LSK95" s="0"/>
      <c r="LSL95" s="0"/>
      <c r="LSM95" s="0"/>
      <c r="LSN95" s="0"/>
      <c r="LSO95" s="0"/>
      <c r="LSP95" s="0"/>
      <c r="LSQ95" s="0"/>
      <c r="LSR95" s="0"/>
      <c r="LSS95" s="0"/>
      <c r="LST95" s="0"/>
      <c r="LSU95" s="0"/>
      <c r="LSV95" s="0"/>
      <c r="LSW95" s="0"/>
      <c r="LSX95" s="0"/>
      <c r="LSY95" s="0"/>
      <c r="LSZ95" s="0"/>
      <c r="LTA95" s="0"/>
      <c r="LTB95" s="0"/>
      <c r="LTC95" s="0"/>
      <c r="LTD95" s="0"/>
      <c r="LTE95" s="0"/>
      <c r="LTF95" s="0"/>
      <c r="LTG95" s="0"/>
      <c r="LTH95" s="0"/>
      <c r="LTI95" s="0"/>
      <c r="LTJ95" s="0"/>
      <c r="LTK95" s="0"/>
      <c r="LTL95" s="0"/>
      <c r="LTM95" s="0"/>
      <c r="LTN95" s="0"/>
      <c r="LTO95" s="0"/>
      <c r="LTP95" s="0"/>
      <c r="LTQ95" s="0"/>
      <c r="LTR95" s="0"/>
      <c r="LTS95" s="0"/>
      <c r="LTT95" s="0"/>
      <c r="LTU95" s="0"/>
      <c r="LTV95" s="0"/>
      <c r="LTW95" s="0"/>
      <c r="LTX95" s="0"/>
      <c r="LTY95" s="0"/>
      <c r="LTZ95" s="0"/>
      <c r="LUA95" s="0"/>
      <c r="LUB95" s="0"/>
      <c r="LUC95" s="0"/>
      <c r="LUD95" s="0"/>
      <c r="LUE95" s="0"/>
      <c r="LUF95" s="0"/>
      <c r="LUG95" s="0"/>
      <c r="LUH95" s="0"/>
      <c r="LUI95" s="0"/>
      <c r="LUJ95" s="0"/>
      <c r="LUK95" s="0"/>
      <c r="LUL95" s="0"/>
      <c r="LUM95" s="0"/>
      <c r="LUN95" s="0"/>
      <c r="LUO95" s="0"/>
      <c r="LUP95" s="0"/>
      <c r="LUQ95" s="0"/>
      <c r="LUR95" s="0"/>
      <c r="LUS95" s="0"/>
      <c r="LUT95" s="0"/>
      <c r="LUU95" s="0"/>
      <c r="LUV95" s="0"/>
      <c r="LUW95" s="0"/>
      <c r="LUX95" s="0"/>
      <c r="LUY95" s="0"/>
      <c r="LUZ95" s="0"/>
      <c r="LVA95" s="0"/>
      <c r="LVB95" s="0"/>
      <c r="LVC95" s="0"/>
      <c r="LVD95" s="0"/>
      <c r="LVE95" s="0"/>
      <c r="LVF95" s="0"/>
      <c r="LVG95" s="0"/>
      <c r="LVH95" s="0"/>
      <c r="LVI95" s="0"/>
      <c r="LVJ95" s="0"/>
      <c r="LVK95" s="0"/>
      <c r="LVL95" s="0"/>
      <c r="LVM95" s="0"/>
      <c r="LVN95" s="0"/>
      <c r="LVO95" s="0"/>
      <c r="LVP95" s="0"/>
      <c r="LVQ95" s="0"/>
      <c r="LVR95" s="0"/>
      <c r="LVS95" s="0"/>
      <c r="LVT95" s="0"/>
      <c r="LVU95" s="0"/>
      <c r="LVV95" s="0"/>
      <c r="LVW95" s="0"/>
      <c r="LVX95" s="0"/>
      <c r="LVY95" s="0"/>
      <c r="LVZ95" s="0"/>
      <c r="LWA95" s="0"/>
      <c r="LWB95" s="0"/>
      <c r="LWC95" s="0"/>
      <c r="LWD95" s="0"/>
      <c r="LWE95" s="0"/>
      <c r="LWF95" s="0"/>
      <c r="LWG95" s="0"/>
      <c r="LWH95" s="0"/>
      <c r="LWI95" s="0"/>
      <c r="LWJ95" s="0"/>
      <c r="LWK95" s="0"/>
      <c r="LWL95" s="0"/>
      <c r="LWM95" s="0"/>
      <c r="LWN95" s="0"/>
      <c r="LWO95" s="0"/>
      <c r="LWP95" s="0"/>
      <c r="LWQ95" s="0"/>
      <c r="LWR95" s="0"/>
      <c r="LWS95" s="0"/>
      <c r="LWT95" s="0"/>
      <c r="LWU95" s="0"/>
      <c r="LWV95" s="0"/>
      <c r="LWW95" s="0"/>
      <c r="LWX95" s="0"/>
      <c r="LWY95" s="0"/>
      <c r="LWZ95" s="0"/>
      <c r="LXA95" s="0"/>
      <c r="LXB95" s="0"/>
      <c r="LXC95" s="0"/>
      <c r="LXD95" s="0"/>
      <c r="LXE95" s="0"/>
      <c r="LXF95" s="0"/>
      <c r="LXG95" s="0"/>
      <c r="LXH95" s="0"/>
      <c r="LXI95" s="0"/>
      <c r="LXJ95" s="0"/>
      <c r="LXK95" s="0"/>
      <c r="LXL95" s="0"/>
      <c r="LXM95" s="0"/>
      <c r="LXN95" s="0"/>
      <c r="LXO95" s="0"/>
      <c r="LXP95" s="0"/>
      <c r="LXQ95" s="0"/>
      <c r="LXR95" s="0"/>
      <c r="LXS95" s="0"/>
      <c r="LXT95" s="0"/>
      <c r="LXU95" s="0"/>
      <c r="LXV95" s="0"/>
      <c r="LXW95" s="0"/>
      <c r="LXX95" s="0"/>
      <c r="LXY95" s="0"/>
      <c r="LXZ95" s="0"/>
      <c r="LYA95" s="0"/>
      <c r="LYB95" s="0"/>
      <c r="LYC95" s="0"/>
      <c r="LYD95" s="0"/>
      <c r="LYE95" s="0"/>
      <c r="LYF95" s="0"/>
      <c r="LYG95" s="0"/>
      <c r="LYH95" s="0"/>
      <c r="LYI95" s="0"/>
      <c r="LYJ95" s="0"/>
      <c r="LYK95" s="0"/>
      <c r="LYL95" s="0"/>
      <c r="LYM95" s="0"/>
      <c r="LYN95" s="0"/>
      <c r="LYO95" s="0"/>
      <c r="LYP95" s="0"/>
      <c r="LYQ95" s="0"/>
      <c r="LYR95" s="0"/>
      <c r="LYS95" s="0"/>
      <c r="LYT95" s="0"/>
      <c r="LYU95" s="0"/>
      <c r="LYV95" s="0"/>
      <c r="LYW95" s="0"/>
      <c r="LYX95" s="0"/>
      <c r="LYY95" s="0"/>
      <c r="LYZ95" s="0"/>
      <c r="LZA95" s="0"/>
      <c r="LZB95" s="0"/>
      <c r="LZC95" s="0"/>
      <c r="LZD95" s="0"/>
      <c r="LZE95" s="0"/>
      <c r="LZF95" s="0"/>
      <c r="LZG95" s="0"/>
      <c r="LZH95" s="0"/>
      <c r="LZI95" s="0"/>
      <c r="LZJ95" s="0"/>
      <c r="LZK95" s="0"/>
      <c r="LZL95" s="0"/>
      <c r="LZM95" s="0"/>
      <c r="LZN95" s="0"/>
      <c r="LZO95" s="0"/>
      <c r="LZP95" s="0"/>
      <c r="LZQ95" s="0"/>
      <c r="LZR95" s="0"/>
      <c r="LZS95" s="0"/>
      <c r="LZT95" s="0"/>
      <c r="LZU95" s="0"/>
      <c r="LZV95" s="0"/>
      <c r="LZW95" s="0"/>
      <c r="LZX95" s="0"/>
      <c r="LZY95" s="0"/>
      <c r="LZZ95" s="0"/>
      <c r="MAA95" s="0"/>
      <c r="MAB95" s="0"/>
      <c r="MAC95" s="0"/>
      <c r="MAD95" s="0"/>
      <c r="MAE95" s="0"/>
      <c r="MAF95" s="0"/>
      <c r="MAG95" s="0"/>
      <c r="MAH95" s="0"/>
      <c r="MAI95" s="0"/>
      <c r="MAJ95" s="0"/>
      <c r="MAK95" s="0"/>
      <c r="MAL95" s="0"/>
      <c r="MAM95" s="0"/>
      <c r="MAN95" s="0"/>
      <c r="MAO95" s="0"/>
      <c r="MAP95" s="0"/>
      <c r="MAQ95" s="0"/>
      <c r="MAR95" s="0"/>
      <c r="MAS95" s="0"/>
      <c r="MAT95" s="0"/>
      <c r="MAU95" s="0"/>
      <c r="MAV95" s="0"/>
      <c r="MAW95" s="0"/>
      <c r="MAX95" s="0"/>
      <c r="MAY95" s="0"/>
      <c r="MAZ95" s="0"/>
      <c r="MBA95" s="0"/>
      <c r="MBB95" s="0"/>
      <c r="MBC95" s="0"/>
      <c r="MBD95" s="0"/>
      <c r="MBE95" s="0"/>
      <c r="MBF95" s="0"/>
      <c r="MBG95" s="0"/>
      <c r="MBH95" s="0"/>
      <c r="MBI95" s="0"/>
      <c r="MBJ95" s="0"/>
      <c r="MBK95" s="0"/>
      <c r="MBL95" s="0"/>
      <c r="MBM95" s="0"/>
      <c r="MBN95" s="0"/>
      <c r="MBO95" s="0"/>
      <c r="MBP95" s="0"/>
      <c r="MBQ95" s="0"/>
      <c r="MBR95" s="0"/>
      <c r="MBS95" s="0"/>
      <c r="MBT95" s="0"/>
      <c r="MBU95" s="0"/>
      <c r="MBV95" s="0"/>
      <c r="MBW95" s="0"/>
      <c r="MBX95" s="0"/>
      <c r="MBY95" s="0"/>
      <c r="MBZ95" s="0"/>
      <c r="MCA95" s="0"/>
      <c r="MCB95" s="0"/>
      <c r="MCC95" s="0"/>
      <c r="MCD95" s="0"/>
      <c r="MCE95" s="0"/>
      <c r="MCF95" s="0"/>
      <c r="MCG95" s="0"/>
      <c r="MCH95" s="0"/>
      <c r="MCI95" s="0"/>
      <c r="MCJ95" s="0"/>
      <c r="MCK95" s="0"/>
      <c r="MCL95" s="0"/>
      <c r="MCM95" s="0"/>
      <c r="MCN95" s="0"/>
      <c r="MCO95" s="0"/>
      <c r="MCP95" s="0"/>
      <c r="MCQ95" s="0"/>
      <c r="MCR95" s="0"/>
      <c r="MCS95" s="0"/>
      <c r="MCT95" s="0"/>
      <c r="MCU95" s="0"/>
      <c r="MCV95" s="0"/>
      <c r="MCW95" s="0"/>
      <c r="MCX95" s="0"/>
      <c r="MCY95" s="0"/>
      <c r="MCZ95" s="0"/>
      <c r="MDA95" s="0"/>
      <c r="MDB95" s="0"/>
      <c r="MDC95" s="0"/>
      <c r="MDD95" s="0"/>
      <c r="MDE95" s="0"/>
      <c r="MDF95" s="0"/>
      <c r="MDG95" s="0"/>
      <c r="MDH95" s="0"/>
      <c r="MDI95" s="0"/>
      <c r="MDJ95" s="0"/>
      <c r="MDK95" s="0"/>
      <c r="MDL95" s="0"/>
      <c r="MDM95" s="0"/>
      <c r="MDN95" s="0"/>
      <c r="MDO95" s="0"/>
      <c r="MDP95" s="0"/>
      <c r="MDQ95" s="0"/>
      <c r="MDR95" s="0"/>
      <c r="MDS95" s="0"/>
      <c r="MDT95" s="0"/>
      <c r="MDU95" s="0"/>
      <c r="MDV95" s="0"/>
      <c r="MDW95" s="0"/>
      <c r="MDX95" s="0"/>
      <c r="MDY95" s="0"/>
      <c r="MDZ95" s="0"/>
      <c r="MEA95" s="0"/>
      <c r="MEB95" s="0"/>
      <c r="MEC95" s="0"/>
      <c r="MED95" s="0"/>
      <c r="MEE95" s="0"/>
      <c r="MEF95" s="0"/>
      <c r="MEG95" s="0"/>
      <c r="MEH95" s="0"/>
      <c r="MEI95" s="0"/>
      <c r="MEJ95" s="0"/>
      <c r="MEK95" s="0"/>
      <c r="MEL95" s="0"/>
      <c r="MEM95" s="0"/>
      <c r="MEN95" s="0"/>
      <c r="MEO95" s="0"/>
      <c r="MEP95" s="0"/>
      <c r="MEQ95" s="0"/>
      <c r="MER95" s="0"/>
      <c r="MES95" s="0"/>
      <c r="MET95" s="0"/>
      <c r="MEU95" s="0"/>
      <c r="MEV95" s="0"/>
      <c r="MEW95" s="0"/>
      <c r="MEX95" s="0"/>
      <c r="MEY95" s="0"/>
      <c r="MEZ95" s="0"/>
      <c r="MFA95" s="0"/>
      <c r="MFB95" s="0"/>
      <c r="MFC95" s="0"/>
      <c r="MFD95" s="0"/>
      <c r="MFE95" s="0"/>
      <c r="MFF95" s="0"/>
      <c r="MFG95" s="0"/>
      <c r="MFH95" s="0"/>
      <c r="MFI95" s="0"/>
      <c r="MFJ95" s="0"/>
      <c r="MFK95" s="0"/>
      <c r="MFL95" s="0"/>
      <c r="MFM95" s="0"/>
      <c r="MFN95" s="0"/>
      <c r="MFO95" s="0"/>
      <c r="MFP95" s="0"/>
      <c r="MFQ95" s="0"/>
      <c r="MFR95" s="0"/>
      <c r="MFS95" s="0"/>
      <c r="MFT95" s="0"/>
      <c r="MFU95" s="0"/>
      <c r="MFV95" s="0"/>
      <c r="MFW95" s="0"/>
      <c r="MFX95" s="0"/>
      <c r="MFY95" s="0"/>
      <c r="MFZ95" s="0"/>
      <c r="MGA95" s="0"/>
      <c r="MGB95" s="0"/>
      <c r="MGC95" s="0"/>
      <c r="MGD95" s="0"/>
      <c r="MGE95" s="0"/>
      <c r="MGF95" s="0"/>
      <c r="MGG95" s="0"/>
      <c r="MGH95" s="0"/>
      <c r="MGI95" s="0"/>
      <c r="MGJ95" s="0"/>
      <c r="MGK95" s="0"/>
      <c r="MGL95" s="0"/>
      <c r="MGM95" s="0"/>
      <c r="MGN95" s="0"/>
      <c r="MGO95" s="0"/>
      <c r="MGP95" s="0"/>
      <c r="MGQ95" s="0"/>
      <c r="MGR95" s="0"/>
      <c r="MGS95" s="0"/>
      <c r="MGT95" s="0"/>
      <c r="MGU95" s="0"/>
      <c r="MGV95" s="0"/>
      <c r="MGW95" s="0"/>
      <c r="MGX95" s="0"/>
      <c r="MGY95" s="0"/>
      <c r="MGZ95" s="0"/>
      <c r="MHA95" s="0"/>
      <c r="MHB95" s="0"/>
      <c r="MHC95" s="0"/>
      <c r="MHD95" s="0"/>
      <c r="MHE95" s="0"/>
      <c r="MHF95" s="0"/>
      <c r="MHG95" s="0"/>
      <c r="MHH95" s="0"/>
      <c r="MHI95" s="0"/>
      <c r="MHJ95" s="0"/>
      <c r="MHK95" s="0"/>
      <c r="MHL95" s="0"/>
      <c r="MHM95" s="0"/>
      <c r="MHN95" s="0"/>
      <c r="MHO95" s="0"/>
      <c r="MHP95" s="0"/>
      <c r="MHQ95" s="0"/>
      <c r="MHR95" s="0"/>
      <c r="MHS95" s="0"/>
      <c r="MHT95" s="0"/>
      <c r="MHU95" s="0"/>
      <c r="MHV95" s="0"/>
      <c r="MHW95" s="0"/>
      <c r="MHX95" s="0"/>
      <c r="MHY95" s="0"/>
      <c r="MHZ95" s="0"/>
      <c r="MIA95" s="0"/>
      <c r="MIB95" s="0"/>
      <c r="MIC95" s="0"/>
      <c r="MID95" s="0"/>
      <c r="MIE95" s="0"/>
      <c r="MIF95" s="0"/>
      <c r="MIG95" s="0"/>
      <c r="MIH95" s="0"/>
      <c r="MII95" s="0"/>
      <c r="MIJ95" s="0"/>
      <c r="MIK95" s="0"/>
      <c r="MIL95" s="0"/>
      <c r="MIM95" s="0"/>
      <c r="MIN95" s="0"/>
      <c r="MIO95" s="0"/>
      <c r="MIP95" s="0"/>
      <c r="MIQ95" s="0"/>
      <c r="MIR95" s="0"/>
      <c r="MIS95" s="0"/>
      <c r="MIT95" s="0"/>
      <c r="MIU95" s="0"/>
      <c r="MIV95" s="0"/>
      <c r="MIW95" s="0"/>
      <c r="MIX95" s="0"/>
      <c r="MIY95" s="0"/>
      <c r="MIZ95" s="0"/>
      <c r="MJA95" s="0"/>
      <c r="MJB95" s="0"/>
      <c r="MJC95" s="0"/>
      <c r="MJD95" s="0"/>
      <c r="MJE95" s="0"/>
      <c r="MJF95" s="0"/>
      <c r="MJG95" s="0"/>
      <c r="MJH95" s="0"/>
      <c r="MJI95" s="0"/>
      <c r="MJJ95" s="0"/>
      <c r="MJK95" s="0"/>
      <c r="MJL95" s="0"/>
      <c r="MJM95" s="0"/>
      <c r="MJN95" s="0"/>
      <c r="MJO95" s="0"/>
      <c r="MJP95" s="0"/>
      <c r="MJQ95" s="0"/>
      <c r="MJR95" s="0"/>
      <c r="MJS95" s="0"/>
      <c r="MJT95" s="0"/>
      <c r="MJU95" s="0"/>
      <c r="MJV95" s="0"/>
      <c r="MJW95" s="0"/>
      <c r="MJX95" s="0"/>
      <c r="MJY95" s="0"/>
      <c r="MJZ95" s="0"/>
      <c r="MKA95" s="0"/>
      <c r="MKB95" s="0"/>
      <c r="MKC95" s="0"/>
      <c r="MKD95" s="0"/>
      <c r="MKE95" s="0"/>
      <c r="MKF95" s="0"/>
      <c r="MKG95" s="0"/>
      <c r="MKH95" s="0"/>
      <c r="MKI95" s="0"/>
      <c r="MKJ95" s="0"/>
      <c r="MKK95" s="0"/>
      <c r="MKL95" s="0"/>
      <c r="MKM95" s="0"/>
      <c r="MKN95" s="0"/>
      <c r="MKO95" s="0"/>
      <c r="MKP95" s="0"/>
      <c r="MKQ95" s="0"/>
      <c r="MKR95" s="0"/>
      <c r="MKS95" s="0"/>
      <c r="MKT95" s="0"/>
      <c r="MKU95" s="0"/>
      <c r="MKV95" s="0"/>
      <c r="MKW95" s="0"/>
      <c r="MKX95" s="0"/>
      <c r="MKY95" s="0"/>
      <c r="MKZ95" s="0"/>
      <c r="MLA95" s="0"/>
      <c r="MLB95" s="0"/>
      <c r="MLC95" s="0"/>
      <c r="MLD95" s="0"/>
      <c r="MLE95" s="0"/>
      <c r="MLF95" s="0"/>
      <c r="MLG95" s="0"/>
      <c r="MLH95" s="0"/>
      <c r="MLI95" s="0"/>
      <c r="MLJ95" s="0"/>
      <c r="MLK95" s="0"/>
      <c r="MLL95" s="0"/>
      <c r="MLM95" s="0"/>
      <c r="MLN95" s="0"/>
      <c r="MLO95" s="0"/>
      <c r="MLP95" s="0"/>
      <c r="MLQ95" s="0"/>
      <c r="MLR95" s="0"/>
      <c r="MLS95" s="0"/>
      <c r="MLT95" s="0"/>
      <c r="MLU95" s="0"/>
      <c r="MLV95" s="0"/>
      <c r="MLW95" s="0"/>
      <c r="MLX95" s="0"/>
      <c r="MLY95" s="0"/>
      <c r="MLZ95" s="0"/>
      <c r="MMA95" s="0"/>
      <c r="MMB95" s="0"/>
      <c r="MMC95" s="0"/>
      <c r="MMD95" s="0"/>
      <c r="MME95" s="0"/>
      <c r="MMF95" s="0"/>
      <c r="MMG95" s="0"/>
      <c r="MMH95" s="0"/>
      <c r="MMI95" s="0"/>
      <c r="MMJ95" s="0"/>
      <c r="MMK95" s="0"/>
      <c r="MML95" s="0"/>
      <c r="MMM95" s="0"/>
      <c r="MMN95" s="0"/>
      <c r="MMO95" s="0"/>
      <c r="MMP95" s="0"/>
      <c r="MMQ95" s="0"/>
      <c r="MMR95" s="0"/>
      <c r="MMS95" s="0"/>
      <c r="MMT95" s="0"/>
      <c r="MMU95" s="0"/>
      <c r="MMV95" s="0"/>
      <c r="MMW95" s="0"/>
      <c r="MMX95" s="0"/>
      <c r="MMY95" s="0"/>
      <c r="MMZ95" s="0"/>
      <c r="MNA95" s="0"/>
      <c r="MNB95" s="0"/>
      <c r="MNC95" s="0"/>
      <c r="MND95" s="0"/>
      <c r="MNE95" s="0"/>
      <c r="MNF95" s="0"/>
      <c r="MNG95" s="0"/>
      <c r="MNH95" s="0"/>
      <c r="MNI95" s="0"/>
      <c r="MNJ95" s="0"/>
      <c r="MNK95" s="0"/>
      <c r="MNL95" s="0"/>
      <c r="MNM95" s="0"/>
      <c r="MNN95" s="0"/>
      <c r="MNO95" s="0"/>
      <c r="MNP95" s="0"/>
      <c r="MNQ95" s="0"/>
      <c r="MNR95" s="0"/>
      <c r="MNS95" s="0"/>
      <c r="MNT95" s="0"/>
      <c r="MNU95" s="0"/>
      <c r="MNV95" s="0"/>
      <c r="MNW95" s="0"/>
      <c r="MNX95" s="0"/>
      <c r="MNY95" s="0"/>
      <c r="MNZ95" s="0"/>
      <c r="MOA95" s="0"/>
      <c r="MOB95" s="0"/>
      <c r="MOC95" s="0"/>
      <c r="MOD95" s="0"/>
      <c r="MOE95" s="0"/>
      <c r="MOF95" s="0"/>
      <c r="MOG95" s="0"/>
      <c r="MOH95" s="0"/>
      <c r="MOI95" s="0"/>
      <c r="MOJ95" s="0"/>
      <c r="MOK95" s="0"/>
      <c r="MOL95" s="0"/>
      <c r="MOM95" s="0"/>
      <c r="MON95" s="0"/>
      <c r="MOO95" s="0"/>
      <c r="MOP95" s="0"/>
      <c r="MOQ95" s="0"/>
      <c r="MOR95" s="0"/>
      <c r="MOS95" s="0"/>
      <c r="MOT95" s="0"/>
      <c r="MOU95" s="0"/>
      <c r="MOV95" s="0"/>
      <c r="MOW95" s="0"/>
      <c r="MOX95" s="0"/>
      <c r="MOY95" s="0"/>
      <c r="MOZ95" s="0"/>
      <c r="MPA95" s="0"/>
      <c r="MPB95" s="0"/>
      <c r="MPC95" s="0"/>
      <c r="MPD95" s="0"/>
      <c r="MPE95" s="0"/>
      <c r="MPF95" s="0"/>
      <c r="MPG95" s="0"/>
      <c r="MPH95" s="0"/>
      <c r="MPI95" s="0"/>
      <c r="MPJ95" s="0"/>
      <c r="MPK95" s="0"/>
      <c r="MPL95" s="0"/>
      <c r="MPM95" s="0"/>
      <c r="MPN95" s="0"/>
      <c r="MPO95" s="0"/>
      <c r="MPP95" s="0"/>
      <c r="MPQ95" s="0"/>
      <c r="MPR95" s="0"/>
      <c r="MPS95" s="0"/>
      <c r="MPT95" s="0"/>
      <c r="MPU95" s="0"/>
      <c r="MPV95" s="0"/>
      <c r="MPW95" s="0"/>
      <c r="MPX95" s="0"/>
      <c r="MPY95" s="0"/>
      <c r="MPZ95" s="0"/>
      <c r="MQA95" s="0"/>
      <c r="MQB95" s="0"/>
      <c r="MQC95" s="0"/>
      <c r="MQD95" s="0"/>
      <c r="MQE95" s="0"/>
      <c r="MQF95" s="0"/>
      <c r="MQG95" s="0"/>
      <c r="MQH95" s="0"/>
      <c r="MQI95" s="0"/>
      <c r="MQJ95" s="0"/>
      <c r="MQK95" s="0"/>
      <c r="MQL95" s="0"/>
      <c r="MQM95" s="0"/>
      <c r="MQN95" s="0"/>
      <c r="MQO95" s="0"/>
      <c r="MQP95" s="0"/>
      <c r="MQQ95" s="0"/>
      <c r="MQR95" s="0"/>
      <c r="MQS95" s="0"/>
      <c r="MQT95" s="0"/>
      <c r="MQU95" s="0"/>
      <c r="MQV95" s="0"/>
      <c r="MQW95" s="0"/>
      <c r="MQX95" s="0"/>
      <c r="MQY95" s="0"/>
      <c r="MQZ95" s="0"/>
      <c r="MRA95" s="0"/>
      <c r="MRB95" s="0"/>
      <c r="MRC95" s="0"/>
      <c r="MRD95" s="0"/>
      <c r="MRE95" s="0"/>
      <c r="MRF95" s="0"/>
      <c r="MRG95" s="0"/>
      <c r="MRH95" s="0"/>
      <c r="MRI95" s="0"/>
      <c r="MRJ95" s="0"/>
      <c r="MRK95" s="0"/>
      <c r="MRL95" s="0"/>
      <c r="MRM95" s="0"/>
      <c r="MRN95" s="0"/>
      <c r="MRO95" s="0"/>
      <c r="MRP95" s="0"/>
      <c r="MRQ95" s="0"/>
      <c r="MRR95" s="0"/>
      <c r="MRS95" s="0"/>
      <c r="MRT95" s="0"/>
      <c r="MRU95" s="0"/>
      <c r="MRV95" s="0"/>
      <c r="MRW95" s="0"/>
      <c r="MRX95" s="0"/>
      <c r="MRY95" s="0"/>
      <c r="MRZ95" s="0"/>
      <c r="MSA95" s="0"/>
      <c r="MSB95" s="0"/>
      <c r="MSC95" s="0"/>
      <c r="MSD95" s="0"/>
      <c r="MSE95" s="0"/>
      <c r="MSF95" s="0"/>
      <c r="MSG95" s="0"/>
      <c r="MSH95" s="0"/>
      <c r="MSI95" s="0"/>
      <c r="MSJ95" s="0"/>
      <c r="MSK95" s="0"/>
      <c r="MSL95" s="0"/>
      <c r="MSM95" s="0"/>
      <c r="MSN95" s="0"/>
      <c r="MSO95" s="0"/>
      <c r="MSP95" s="0"/>
      <c r="MSQ95" s="0"/>
      <c r="MSR95" s="0"/>
      <c r="MSS95" s="0"/>
      <c r="MST95" s="0"/>
      <c r="MSU95" s="0"/>
      <c r="MSV95" s="0"/>
      <c r="MSW95" s="0"/>
      <c r="MSX95" s="0"/>
      <c r="MSY95" s="0"/>
      <c r="MSZ95" s="0"/>
      <c r="MTA95" s="0"/>
      <c r="MTB95" s="0"/>
      <c r="MTC95" s="0"/>
      <c r="MTD95" s="0"/>
      <c r="MTE95" s="0"/>
      <c r="MTF95" s="0"/>
      <c r="MTG95" s="0"/>
      <c r="MTH95" s="0"/>
      <c r="MTI95" s="0"/>
      <c r="MTJ95" s="0"/>
      <c r="MTK95" s="0"/>
      <c r="MTL95" s="0"/>
      <c r="MTM95" s="0"/>
      <c r="MTN95" s="0"/>
      <c r="MTO95" s="0"/>
      <c r="MTP95" s="0"/>
      <c r="MTQ95" s="0"/>
      <c r="MTR95" s="0"/>
      <c r="MTS95" s="0"/>
      <c r="MTT95" s="0"/>
      <c r="MTU95" s="0"/>
      <c r="MTV95" s="0"/>
      <c r="MTW95" s="0"/>
      <c r="MTX95" s="0"/>
      <c r="MTY95" s="0"/>
      <c r="MTZ95" s="0"/>
      <c r="MUA95" s="0"/>
      <c r="MUB95" s="0"/>
      <c r="MUC95" s="0"/>
      <c r="MUD95" s="0"/>
      <c r="MUE95" s="0"/>
      <c r="MUF95" s="0"/>
      <c r="MUG95" s="0"/>
      <c r="MUH95" s="0"/>
      <c r="MUI95" s="0"/>
      <c r="MUJ95" s="0"/>
      <c r="MUK95" s="0"/>
      <c r="MUL95" s="0"/>
      <c r="MUM95" s="0"/>
      <c r="MUN95" s="0"/>
      <c r="MUO95" s="0"/>
      <c r="MUP95" s="0"/>
      <c r="MUQ95" s="0"/>
      <c r="MUR95" s="0"/>
      <c r="MUS95" s="0"/>
      <c r="MUT95" s="0"/>
      <c r="MUU95" s="0"/>
      <c r="MUV95" s="0"/>
      <c r="MUW95" s="0"/>
      <c r="MUX95" s="0"/>
      <c r="MUY95" s="0"/>
      <c r="MUZ95" s="0"/>
      <c r="MVA95" s="0"/>
      <c r="MVB95" s="0"/>
      <c r="MVC95" s="0"/>
      <c r="MVD95" s="0"/>
      <c r="MVE95" s="0"/>
      <c r="MVF95" s="0"/>
      <c r="MVG95" s="0"/>
      <c r="MVH95" s="0"/>
      <c r="MVI95" s="0"/>
      <c r="MVJ95" s="0"/>
      <c r="MVK95" s="0"/>
      <c r="MVL95" s="0"/>
      <c r="MVM95" s="0"/>
      <c r="MVN95" s="0"/>
      <c r="MVO95" s="0"/>
      <c r="MVP95" s="0"/>
      <c r="MVQ95" s="0"/>
      <c r="MVR95" s="0"/>
      <c r="MVS95" s="0"/>
      <c r="MVT95" s="0"/>
      <c r="MVU95" s="0"/>
      <c r="MVV95" s="0"/>
      <c r="MVW95" s="0"/>
      <c r="MVX95" s="0"/>
      <c r="MVY95" s="0"/>
      <c r="MVZ95" s="0"/>
      <c r="MWA95" s="0"/>
      <c r="MWB95" s="0"/>
      <c r="MWC95" s="0"/>
      <c r="MWD95" s="0"/>
      <c r="MWE95" s="0"/>
      <c r="MWF95" s="0"/>
      <c r="MWG95" s="0"/>
      <c r="MWH95" s="0"/>
      <c r="MWI95" s="0"/>
      <c r="MWJ95" s="0"/>
      <c r="MWK95" s="0"/>
      <c r="MWL95" s="0"/>
      <c r="MWM95" s="0"/>
      <c r="MWN95" s="0"/>
      <c r="MWO95" s="0"/>
      <c r="MWP95" s="0"/>
      <c r="MWQ95" s="0"/>
      <c r="MWR95" s="0"/>
      <c r="MWS95" s="0"/>
      <c r="MWT95" s="0"/>
      <c r="MWU95" s="0"/>
      <c r="MWV95" s="0"/>
      <c r="MWW95" s="0"/>
      <c r="MWX95" s="0"/>
      <c r="MWY95" s="0"/>
      <c r="MWZ95" s="0"/>
      <c r="MXA95" s="0"/>
      <c r="MXB95" s="0"/>
      <c r="MXC95" s="0"/>
      <c r="MXD95" s="0"/>
      <c r="MXE95" s="0"/>
      <c r="MXF95" s="0"/>
      <c r="MXG95" s="0"/>
      <c r="MXH95" s="0"/>
      <c r="MXI95" s="0"/>
      <c r="MXJ95" s="0"/>
      <c r="MXK95" s="0"/>
      <c r="MXL95" s="0"/>
      <c r="MXM95" s="0"/>
      <c r="MXN95" s="0"/>
      <c r="MXO95" s="0"/>
      <c r="MXP95" s="0"/>
      <c r="MXQ95" s="0"/>
      <c r="MXR95" s="0"/>
      <c r="MXS95" s="0"/>
      <c r="MXT95" s="0"/>
      <c r="MXU95" s="0"/>
      <c r="MXV95" s="0"/>
      <c r="MXW95" s="0"/>
      <c r="MXX95" s="0"/>
      <c r="MXY95" s="0"/>
      <c r="MXZ95" s="0"/>
      <c r="MYA95" s="0"/>
      <c r="MYB95" s="0"/>
      <c r="MYC95" s="0"/>
      <c r="MYD95" s="0"/>
      <c r="MYE95" s="0"/>
      <c r="MYF95" s="0"/>
      <c r="MYG95" s="0"/>
      <c r="MYH95" s="0"/>
      <c r="MYI95" s="0"/>
      <c r="MYJ95" s="0"/>
      <c r="MYK95" s="0"/>
      <c r="MYL95" s="0"/>
      <c r="MYM95" s="0"/>
      <c r="MYN95" s="0"/>
      <c r="MYO95" s="0"/>
      <c r="MYP95" s="0"/>
      <c r="MYQ95" s="0"/>
      <c r="MYR95" s="0"/>
      <c r="MYS95" s="0"/>
      <c r="MYT95" s="0"/>
      <c r="MYU95" s="0"/>
      <c r="MYV95" s="0"/>
      <c r="MYW95" s="0"/>
      <c r="MYX95" s="0"/>
      <c r="MYY95" s="0"/>
      <c r="MYZ95" s="0"/>
      <c r="MZA95" s="0"/>
      <c r="MZB95" s="0"/>
      <c r="MZC95" s="0"/>
      <c r="MZD95" s="0"/>
      <c r="MZE95" s="0"/>
      <c r="MZF95" s="0"/>
      <c r="MZG95" s="0"/>
      <c r="MZH95" s="0"/>
      <c r="MZI95" s="0"/>
      <c r="MZJ95" s="0"/>
      <c r="MZK95" s="0"/>
      <c r="MZL95" s="0"/>
      <c r="MZM95" s="0"/>
      <c r="MZN95" s="0"/>
      <c r="MZO95" s="0"/>
      <c r="MZP95" s="0"/>
      <c r="MZQ95" s="0"/>
      <c r="MZR95" s="0"/>
      <c r="MZS95" s="0"/>
      <c r="MZT95" s="0"/>
      <c r="MZU95" s="0"/>
      <c r="MZV95" s="0"/>
      <c r="MZW95" s="0"/>
      <c r="MZX95" s="0"/>
      <c r="MZY95" s="0"/>
      <c r="MZZ95" s="0"/>
      <c r="NAA95" s="0"/>
      <c r="NAB95" s="0"/>
      <c r="NAC95" s="0"/>
      <c r="NAD95" s="0"/>
      <c r="NAE95" s="0"/>
      <c r="NAF95" s="0"/>
      <c r="NAG95" s="0"/>
      <c r="NAH95" s="0"/>
      <c r="NAI95" s="0"/>
      <c r="NAJ95" s="0"/>
      <c r="NAK95" s="0"/>
      <c r="NAL95" s="0"/>
      <c r="NAM95" s="0"/>
      <c r="NAN95" s="0"/>
      <c r="NAO95" s="0"/>
      <c r="NAP95" s="0"/>
      <c r="NAQ95" s="0"/>
      <c r="NAR95" s="0"/>
      <c r="NAS95" s="0"/>
      <c r="NAT95" s="0"/>
      <c r="NAU95" s="0"/>
      <c r="NAV95" s="0"/>
      <c r="NAW95" s="0"/>
      <c r="NAX95" s="0"/>
      <c r="NAY95" s="0"/>
      <c r="NAZ95" s="0"/>
      <c r="NBA95" s="0"/>
      <c r="NBB95" s="0"/>
      <c r="NBC95" s="0"/>
      <c r="NBD95" s="0"/>
      <c r="NBE95" s="0"/>
      <c r="NBF95" s="0"/>
      <c r="NBG95" s="0"/>
      <c r="NBH95" s="0"/>
      <c r="NBI95" s="0"/>
      <c r="NBJ95" s="0"/>
      <c r="NBK95" s="0"/>
      <c r="NBL95" s="0"/>
      <c r="NBM95" s="0"/>
      <c r="NBN95" s="0"/>
      <c r="NBO95" s="0"/>
      <c r="NBP95" s="0"/>
      <c r="NBQ95" s="0"/>
      <c r="NBR95" s="0"/>
      <c r="NBS95" s="0"/>
      <c r="NBT95" s="0"/>
      <c r="NBU95" s="0"/>
      <c r="NBV95" s="0"/>
      <c r="NBW95" s="0"/>
      <c r="NBX95" s="0"/>
      <c r="NBY95" s="0"/>
      <c r="NBZ95" s="0"/>
      <c r="NCA95" s="0"/>
      <c r="NCB95" s="0"/>
      <c r="NCC95" s="0"/>
      <c r="NCD95" s="0"/>
      <c r="NCE95" s="0"/>
      <c r="NCF95" s="0"/>
      <c r="NCG95" s="0"/>
      <c r="NCH95" s="0"/>
      <c r="NCI95" s="0"/>
      <c r="NCJ95" s="0"/>
      <c r="NCK95" s="0"/>
      <c r="NCL95" s="0"/>
      <c r="NCM95" s="0"/>
      <c r="NCN95" s="0"/>
      <c r="NCO95" s="0"/>
      <c r="NCP95" s="0"/>
      <c r="NCQ95" s="0"/>
      <c r="NCR95" s="0"/>
      <c r="NCS95" s="0"/>
      <c r="NCT95" s="0"/>
      <c r="NCU95" s="0"/>
      <c r="NCV95" s="0"/>
      <c r="NCW95" s="0"/>
      <c r="NCX95" s="0"/>
      <c r="NCY95" s="0"/>
      <c r="NCZ95" s="0"/>
      <c r="NDA95" s="0"/>
      <c r="NDB95" s="0"/>
      <c r="NDC95" s="0"/>
      <c r="NDD95" s="0"/>
      <c r="NDE95" s="0"/>
      <c r="NDF95" s="0"/>
      <c r="NDG95" s="0"/>
      <c r="NDH95" s="0"/>
      <c r="NDI95" s="0"/>
      <c r="NDJ95" s="0"/>
      <c r="NDK95" s="0"/>
      <c r="NDL95" s="0"/>
      <c r="NDM95" s="0"/>
      <c r="NDN95" s="0"/>
      <c r="NDO95" s="0"/>
      <c r="NDP95" s="0"/>
      <c r="NDQ95" s="0"/>
      <c r="NDR95" s="0"/>
      <c r="NDS95" s="0"/>
      <c r="NDT95" s="0"/>
      <c r="NDU95" s="0"/>
      <c r="NDV95" s="0"/>
      <c r="NDW95" s="0"/>
      <c r="NDX95" s="0"/>
      <c r="NDY95" s="0"/>
      <c r="NDZ95" s="0"/>
      <c r="NEA95" s="0"/>
      <c r="NEB95" s="0"/>
      <c r="NEC95" s="0"/>
      <c r="NED95" s="0"/>
      <c r="NEE95" s="0"/>
      <c r="NEF95" s="0"/>
      <c r="NEG95" s="0"/>
      <c r="NEH95" s="0"/>
      <c r="NEI95" s="0"/>
      <c r="NEJ95" s="0"/>
      <c r="NEK95" s="0"/>
      <c r="NEL95" s="0"/>
      <c r="NEM95" s="0"/>
      <c r="NEN95" s="0"/>
      <c r="NEO95" s="0"/>
      <c r="NEP95" s="0"/>
      <c r="NEQ95" s="0"/>
      <c r="NER95" s="0"/>
      <c r="NES95" s="0"/>
      <c r="NET95" s="0"/>
      <c r="NEU95" s="0"/>
      <c r="NEV95" s="0"/>
      <c r="NEW95" s="0"/>
      <c r="NEX95" s="0"/>
      <c r="NEY95" s="0"/>
      <c r="NEZ95" s="0"/>
      <c r="NFA95" s="0"/>
      <c r="NFB95" s="0"/>
      <c r="NFC95" s="0"/>
      <c r="NFD95" s="0"/>
      <c r="NFE95" s="0"/>
      <c r="NFF95" s="0"/>
      <c r="NFG95" s="0"/>
      <c r="NFH95" s="0"/>
      <c r="NFI95" s="0"/>
      <c r="NFJ95" s="0"/>
      <c r="NFK95" s="0"/>
      <c r="NFL95" s="0"/>
      <c r="NFM95" s="0"/>
      <c r="NFN95" s="0"/>
      <c r="NFO95" s="0"/>
      <c r="NFP95" s="0"/>
      <c r="NFQ95" s="0"/>
      <c r="NFR95" s="0"/>
      <c r="NFS95" s="0"/>
      <c r="NFT95" s="0"/>
      <c r="NFU95" s="0"/>
      <c r="NFV95" s="0"/>
      <c r="NFW95" s="0"/>
      <c r="NFX95" s="0"/>
      <c r="NFY95" s="0"/>
      <c r="NFZ95" s="0"/>
      <c r="NGA95" s="0"/>
      <c r="NGB95" s="0"/>
      <c r="NGC95" s="0"/>
      <c r="NGD95" s="0"/>
      <c r="NGE95" s="0"/>
      <c r="NGF95" s="0"/>
      <c r="NGG95" s="0"/>
      <c r="NGH95" s="0"/>
      <c r="NGI95" s="0"/>
      <c r="NGJ95" s="0"/>
      <c r="NGK95" s="0"/>
      <c r="NGL95" s="0"/>
      <c r="NGM95" s="0"/>
      <c r="NGN95" s="0"/>
      <c r="NGO95" s="0"/>
      <c r="NGP95" s="0"/>
      <c r="NGQ95" s="0"/>
      <c r="NGR95" s="0"/>
      <c r="NGS95" s="0"/>
      <c r="NGT95" s="0"/>
      <c r="NGU95" s="0"/>
      <c r="NGV95" s="0"/>
      <c r="NGW95" s="0"/>
      <c r="NGX95" s="0"/>
      <c r="NGY95" s="0"/>
      <c r="NGZ95" s="0"/>
      <c r="NHA95" s="0"/>
      <c r="NHB95" s="0"/>
      <c r="NHC95" s="0"/>
      <c r="NHD95" s="0"/>
      <c r="NHE95" s="0"/>
      <c r="NHF95" s="0"/>
      <c r="NHG95" s="0"/>
      <c r="NHH95" s="0"/>
      <c r="NHI95" s="0"/>
      <c r="NHJ95" s="0"/>
      <c r="NHK95" s="0"/>
      <c r="NHL95" s="0"/>
      <c r="NHM95" s="0"/>
      <c r="NHN95" s="0"/>
      <c r="NHO95" s="0"/>
      <c r="NHP95" s="0"/>
      <c r="NHQ95" s="0"/>
      <c r="NHR95" s="0"/>
      <c r="NHS95" s="0"/>
      <c r="NHT95" s="0"/>
      <c r="NHU95" s="0"/>
      <c r="NHV95" s="0"/>
      <c r="NHW95" s="0"/>
      <c r="NHX95" s="0"/>
      <c r="NHY95" s="0"/>
      <c r="NHZ95" s="0"/>
      <c r="NIA95" s="0"/>
      <c r="NIB95" s="0"/>
      <c r="NIC95" s="0"/>
      <c r="NID95" s="0"/>
      <c r="NIE95" s="0"/>
      <c r="NIF95" s="0"/>
      <c r="NIG95" s="0"/>
      <c r="NIH95" s="0"/>
      <c r="NII95" s="0"/>
      <c r="NIJ95" s="0"/>
      <c r="NIK95" s="0"/>
      <c r="NIL95" s="0"/>
      <c r="NIM95" s="0"/>
      <c r="NIN95" s="0"/>
      <c r="NIO95" s="0"/>
      <c r="NIP95" s="0"/>
      <c r="NIQ95" s="0"/>
      <c r="NIR95" s="0"/>
      <c r="NIS95" s="0"/>
      <c r="NIT95" s="0"/>
      <c r="NIU95" s="0"/>
      <c r="NIV95" s="0"/>
      <c r="NIW95" s="0"/>
      <c r="NIX95" s="0"/>
      <c r="NIY95" s="0"/>
      <c r="NIZ95" s="0"/>
      <c r="NJA95" s="0"/>
      <c r="NJB95" s="0"/>
      <c r="NJC95" s="0"/>
      <c r="NJD95" s="0"/>
      <c r="NJE95" s="0"/>
      <c r="NJF95" s="0"/>
      <c r="NJG95" s="0"/>
      <c r="NJH95" s="0"/>
      <c r="NJI95" s="0"/>
      <c r="NJJ95" s="0"/>
      <c r="NJK95" s="0"/>
      <c r="NJL95" s="0"/>
      <c r="NJM95" s="0"/>
      <c r="NJN95" s="0"/>
      <c r="NJO95" s="0"/>
      <c r="NJP95" s="0"/>
      <c r="NJQ95" s="0"/>
      <c r="NJR95" s="0"/>
      <c r="NJS95" s="0"/>
      <c r="NJT95" s="0"/>
      <c r="NJU95" s="0"/>
      <c r="NJV95" s="0"/>
      <c r="NJW95" s="0"/>
      <c r="NJX95" s="0"/>
      <c r="NJY95" s="0"/>
      <c r="NJZ95" s="0"/>
      <c r="NKA95" s="0"/>
      <c r="NKB95" s="0"/>
      <c r="NKC95" s="0"/>
      <c r="NKD95" s="0"/>
      <c r="NKE95" s="0"/>
      <c r="NKF95" s="0"/>
      <c r="NKG95" s="0"/>
      <c r="NKH95" s="0"/>
      <c r="NKI95" s="0"/>
      <c r="NKJ95" s="0"/>
      <c r="NKK95" s="0"/>
      <c r="NKL95" s="0"/>
      <c r="NKM95" s="0"/>
      <c r="NKN95" s="0"/>
      <c r="NKO95" s="0"/>
      <c r="NKP95" s="0"/>
      <c r="NKQ95" s="0"/>
      <c r="NKR95" s="0"/>
      <c r="NKS95" s="0"/>
      <c r="NKT95" s="0"/>
      <c r="NKU95" s="0"/>
      <c r="NKV95" s="0"/>
      <c r="NKW95" s="0"/>
      <c r="NKX95" s="0"/>
      <c r="NKY95" s="0"/>
      <c r="NKZ95" s="0"/>
      <c r="NLA95" s="0"/>
      <c r="NLB95" s="0"/>
      <c r="NLC95" s="0"/>
      <c r="NLD95" s="0"/>
      <c r="NLE95" s="0"/>
      <c r="NLF95" s="0"/>
      <c r="NLG95" s="0"/>
      <c r="NLH95" s="0"/>
      <c r="NLI95" s="0"/>
      <c r="NLJ95" s="0"/>
      <c r="NLK95" s="0"/>
      <c r="NLL95" s="0"/>
      <c r="NLM95" s="0"/>
      <c r="NLN95" s="0"/>
      <c r="NLO95" s="0"/>
      <c r="NLP95" s="0"/>
      <c r="NLQ95" s="0"/>
      <c r="NLR95" s="0"/>
      <c r="NLS95" s="0"/>
      <c r="NLT95" s="0"/>
      <c r="NLU95" s="0"/>
      <c r="NLV95" s="0"/>
      <c r="NLW95" s="0"/>
      <c r="NLX95" s="0"/>
      <c r="NLY95" s="0"/>
      <c r="NLZ95" s="0"/>
      <c r="NMA95" s="0"/>
      <c r="NMB95" s="0"/>
      <c r="NMC95" s="0"/>
      <c r="NMD95" s="0"/>
      <c r="NME95" s="0"/>
      <c r="NMF95" s="0"/>
      <c r="NMG95" s="0"/>
      <c r="NMH95" s="0"/>
      <c r="NMI95" s="0"/>
      <c r="NMJ95" s="0"/>
      <c r="NMK95" s="0"/>
      <c r="NML95" s="0"/>
      <c r="NMM95" s="0"/>
      <c r="NMN95" s="0"/>
      <c r="NMO95" s="0"/>
      <c r="NMP95" s="0"/>
      <c r="NMQ95" s="0"/>
      <c r="NMR95" s="0"/>
      <c r="NMS95" s="0"/>
      <c r="NMT95" s="0"/>
      <c r="NMU95" s="0"/>
      <c r="NMV95" s="0"/>
      <c r="NMW95" s="0"/>
      <c r="NMX95" s="0"/>
      <c r="NMY95" s="0"/>
      <c r="NMZ95" s="0"/>
      <c r="NNA95" s="0"/>
      <c r="NNB95" s="0"/>
      <c r="NNC95" s="0"/>
      <c r="NND95" s="0"/>
      <c r="NNE95" s="0"/>
      <c r="NNF95" s="0"/>
      <c r="NNG95" s="0"/>
      <c r="NNH95" s="0"/>
      <c r="NNI95" s="0"/>
      <c r="NNJ95" s="0"/>
      <c r="NNK95" s="0"/>
      <c r="NNL95" s="0"/>
      <c r="NNM95" s="0"/>
      <c r="NNN95" s="0"/>
      <c r="NNO95" s="0"/>
      <c r="NNP95" s="0"/>
      <c r="NNQ95" s="0"/>
      <c r="NNR95" s="0"/>
      <c r="NNS95" s="0"/>
      <c r="NNT95" s="0"/>
      <c r="NNU95" s="0"/>
      <c r="NNV95" s="0"/>
      <c r="NNW95" s="0"/>
      <c r="NNX95" s="0"/>
      <c r="NNY95" s="0"/>
      <c r="NNZ95" s="0"/>
      <c r="NOA95" s="0"/>
      <c r="NOB95" s="0"/>
      <c r="NOC95" s="0"/>
      <c r="NOD95" s="0"/>
      <c r="NOE95" s="0"/>
      <c r="NOF95" s="0"/>
      <c r="NOG95" s="0"/>
      <c r="NOH95" s="0"/>
      <c r="NOI95" s="0"/>
      <c r="NOJ95" s="0"/>
      <c r="NOK95" s="0"/>
      <c r="NOL95" s="0"/>
      <c r="NOM95" s="0"/>
      <c r="NON95" s="0"/>
      <c r="NOO95" s="0"/>
      <c r="NOP95" s="0"/>
      <c r="NOQ95" s="0"/>
      <c r="NOR95" s="0"/>
      <c r="NOS95" s="0"/>
      <c r="NOT95" s="0"/>
      <c r="NOU95" s="0"/>
      <c r="NOV95" s="0"/>
      <c r="NOW95" s="0"/>
      <c r="NOX95" s="0"/>
      <c r="NOY95" s="0"/>
      <c r="NOZ95" s="0"/>
      <c r="NPA95" s="0"/>
      <c r="NPB95" s="0"/>
      <c r="NPC95" s="0"/>
      <c r="NPD95" s="0"/>
      <c r="NPE95" s="0"/>
      <c r="NPF95" s="0"/>
      <c r="NPG95" s="0"/>
      <c r="NPH95" s="0"/>
      <c r="NPI95" s="0"/>
      <c r="NPJ95" s="0"/>
      <c r="NPK95" s="0"/>
      <c r="NPL95" s="0"/>
      <c r="NPM95" s="0"/>
      <c r="NPN95" s="0"/>
      <c r="NPO95" s="0"/>
      <c r="NPP95" s="0"/>
      <c r="NPQ95" s="0"/>
      <c r="NPR95" s="0"/>
      <c r="NPS95" s="0"/>
      <c r="NPT95" s="0"/>
      <c r="NPU95" s="0"/>
      <c r="NPV95" s="0"/>
      <c r="NPW95" s="0"/>
      <c r="NPX95" s="0"/>
      <c r="NPY95" s="0"/>
      <c r="NPZ95" s="0"/>
      <c r="NQA95" s="0"/>
      <c r="NQB95" s="0"/>
      <c r="NQC95" s="0"/>
      <c r="NQD95" s="0"/>
      <c r="NQE95" s="0"/>
      <c r="NQF95" s="0"/>
      <c r="NQG95" s="0"/>
      <c r="NQH95" s="0"/>
      <c r="NQI95" s="0"/>
      <c r="NQJ95" s="0"/>
      <c r="NQK95" s="0"/>
      <c r="NQL95" s="0"/>
      <c r="NQM95" s="0"/>
      <c r="NQN95" s="0"/>
      <c r="NQO95" s="0"/>
      <c r="NQP95" s="0"/>
      <c r="NQQ95" s="0"/>
      <c r="NQR95" s="0"/>
      <c r="NQS95" s="0"/>
      <c r="NQT95" s="0"/>
      <c r="NQU95" s="0"/>
      <c r="NQV95" s="0"/>
      <c r="NQW95" s="0"/>
      <c r="NQX95" s="0"/>
      <c r="NQY95" s="0"/>
      <c r="NQZ95" s="0"/>
      <c r="NRA95" s="0"/>
      <c r="NRB95" s="0"/>
      <c r="NRC95" s="0"/>
      <c r="NRD95" s="0"/>
      <c r="NRE95" s="0"/>
      <c r="NRF95" s="0"/>
      <c r="NRG95" s="0"/>
      <c r="NRH95" s="0"/>
      <c r="NRI95" s="0"/>
      <c r="NRJ95" s="0"/>
      <c r="NRK95" s="0"/>
      <c r="NRL95" s="0"/>
      <c r="NRM95" s="0"/>
      <c r="NRN95" s="0"/>
      <c r="NRO95" s="0"/>
      <c r="NRP95" s="0"/>
      <c r="NRQ95" s="0"/>
      <c r="NRR95" s="0"/>
      <c r="NRS95" s="0"/>
      <c r="NRT95" s="0"/>
      <c r="NRU95" s="0"/>
      <c r="NRV95" s="0"/>
      <c r="NRW95" s="0"/>
      <c r="NRX95" s="0"/>
      <c r="NRY95" s="0"/>
      <c r="NRZ95" s="0"/>
      <c r="NSA95" s="0"/>
      <c r="NSB95" s="0"/>
      <c r="NSC95" s="0"/>
      <c r="NSD95" s="0"/>
      <c r="NSE95" s="0"/>
      <c r="NSF95" s="0"/>
      <c r="NSG95" s="0"/>
      <c r="NSH95" s="0"/>
      <c r="NSI95" s="0"/>
      <c r="NSJ95" s="0"/>
      <c r="NSK95" s="0"/>
      <c r="NSL95" s="0"/>
      <c r="NSM95" s="0"/>
      <c r="NSN95" s="0"/>
      <c r="NSO95" s="0"/>
      <c r="NSP95" s="0"/>
      <c r="NSQ95" s="0"/>
      <c r="NSR95" s="0"/>
      <c r="NSS95" s="0"/>
      <c r="NST95" s="0"/>
      <c r="NSU95" s="0"/>
      <c r="NSV95" s="0"/>
      <c r="NSW95" s="0"/>
      <c r="NSX95" s="0"/>
      <c r="NSY95" s="0"/>
      <c r="NSZ95" s="0"/>
      <c r="NTA95" s="0"/>
      <c r="NTB95" s="0"/>
      <c r="NTC95" s="0"/>
      <c r="NTD95" s="0"/>
      <c r="NTE95" s="0"/>
      <c r="NTF95" s="0"/>
      <c r="NTG95" s="0"/>
      <c r="NTH95" s="0"/>
      <c r="NTI95" s="0"/>
      <c r="NTJ95" s="0"/>
      <c r="NTK95" s="0"/>
      <c r="NTL95" s="0"/>
      <c r="NTM95" s="0"/>
      <c r="NTN95" s="0"/>
      <c r="NTO95" s="0"/>
      <c r="NTP95" s="0"/>
      <c r="NTQ95" s="0"/>
      <c r="NTR95" s="0"/>
      <c r="NTS95" s="0"/>
      <c r="NTT95" s="0"/>
      <c r="NTU95" s="0"/>
      <c r="NTV95" s="0"/>
      <c r="NTW95" s="0"/>
      <c r="NTX95" s="0"/>
      <c r="NTY95" s="0"/>
      <c r="NTZ95" s="0"/>
      <c r="NUA95" s="0"/>
      <c r="NUB95" s="0"/>
      <c r="NUC95" s="0"/>
      <c r="NUD95" s="0"/>
      <c r="NUE95" s="0"/>
      <c r="NUF95" s="0"/>
      <c r="NUG95" s="0"/>
      <c r="NUH95" s="0"/>
      <c r="NUI95" s="0"/>
      <c r="NUJ95" s="0"/>
      <c r="NUK95" s="0"/>
      <c r="NUL95" s="0"/>
      <c r="NUM95" s="0"/>
      <c r="NUN95" s="0"/>
      <c r="NUO95" s="0"/>
      <c r="NUP95" s="0"/>
      <c r="NUQ95" s="0"/>
      <c r="NUR95" s="0"/>
      <c r="NUS95" s="0"/>
      <c r="NUT95" s="0"/>
      <c r="NUU95" s="0"/>
      <c r="NUV95" s="0"/>
      <c r="NUW95" s="0"/>
      <c r="NUX95" s="0"/>
      <c r="NUY95" s="0"/>
      <c r="NUZ95" s="0"/>
      <c r="NVA95" s="0"/>
      <c r="NVB95" s="0"/>
      <c r="NVC95" s="0"/>
      <c r="NVD95" s="0"/>
      <c r="NVE95" s="0"/>
      <c r="NVF95" s="0"/>
      <c r="NVG95" s="0"/>
      <c r="NVH95" s="0"/>
      <c r="NVI95" s="0"/>
      <c r="NVJ95" s="0"/>
      <c r="NVK95" s="0"/>
      <c r="NVL95" s="0"/>
      <c r="NVM95" s="0"/>
      <c r="NVN95" s="0"/>
      <c r="NVO95" s="0"/>
      <c r="NVP95" s="0"/>
      <c r="NVQ95" s="0"/>
      <c r="NVR95" s="0"/>
      <c r="NVS95" s="0"/>
      <c r="NVT95" s="0"/>
      <c r="NVU95" s="0"/>
      <c r="NVV95" s="0"/>
      <c r="NVW95" s="0"/>
      <c r="NVX95" s="0"/>
      <c r="NVY95" s="0"/>
      <c r="NVZ95" s="0"/>
      <c r="NWA95" s="0"/>
      <c r="NWB95" s="0"/>
      <c r="NWC95" s="0"/>
      <c r="NWD95" s="0"/>
      <c r="NWE95" s="0"/>
      <c r="NWF95" s="0"/>
      <c r="NWG95" s="0"/>
      <c r="NWH95" s="0"/>
      <c r="NWI95" s="0"/>
      <c r="NWJ95" s="0"/>
      <c r="NWK95" s="0"/>
      <c r="NWL95" s="0"/>
      <c r="NWM95" s="0"/>
      <c r="NWN95" s="0"/>
      <c r="NWO95" s="0"/>
      <c r="NWP95" s="0"/>
      <c r="NWQ95" s="0"/>
      <c r="NWR95" s="0"/>
      <c r="NWS95" s="0"/>
      <c r="NWT95" s="0"/>
      <c r="NWU95" s="0"/>
      <c r="NWV95" s="0"/>
      <c r="NWW95" s="0"/>
      <c r="NWX95" s="0"/>
      <c r="NWY95" s="0"/>
      <c r="NWZ95" s="0"/>
      <c r="NXA95" s="0"/>
      <c r="NXB95" s="0"/>
      <c r="NXC95" s="0"/>
      <c r="NXD95" s="0"/>
      <c r="NXE95" s="0"/>
      <c r="NXF95" s="0"/>
      <c r="NXG95" s="0"/>
      <c r="NXH95" s="0"/>
      <c r="NXI95" s="0"/>
      <c r="NXJ95" s="0"/>
      <c r="NXK95" s="0"/>
      <c r="NXL95" s="0"/>
      <c r="NXM95" s="0"/>
      <c r="NXN95" s="0"/>
      <c r="NXO95" s="0"/>
      <c r="NXP95" s="0"/>
      <c r="NXQ95" s="0"/>
      <c r="NXR95" s="0"/>
      <c r="NXS95" s="0"/>
      <c r="NXT95" s="0"/>
      <c r="NXU95" s="0"/>
      <c r="NXV95" s="0"/>
      <c r="NXW95" s="0"/>
      <c r="NXX95" s="0"/>
      <c r="NXY95" s="0"/>
      <c r="NXZ95" s="0"/>
      <c r="NYA95" s="0"/>
      <c r="NYB95" s="0"/>
      <c r="NYC95" s="0"/>
      <c r="NYD95" s="0"/>
      <c r="NYE95" s="0"/>
      <c r="NYF95" s="0"/>
      <c r="NYG95" s="0"/>
      <c r="NYH95" s="0"/>
      <c r="NYI95" s="0"/>
      <c r="NYJ95" s="0"/>
      <c r="NYK95" s="0"/>
      <c r="NYL95" s="0"/>
      <c r="NYM95" s="0"/>
      <c r="NYN95" s="0"/>
      <c r="NYO95" s="0"/>
      <c r="NYP95" s="0"/>
      <c r="NYQ95" s="0"/>
      <c r="NYR95" s="0"/>
      <c r="NYS95" s="0"/>
      <c r="NYT95" s="0"/>
      <c r="NYU95" s="0"/>
      <c r="NYV95" s="0"/>
      <c r="NYW95" s="0"/>
      <c r="NYX95" s="0"/>
      <c r="NYY95" s="0"/>
      <c r="NYZ95" s="0"/>
      <c r="NZA95" s="0"/>
      <c r="NZB95" s="0"/>
      <c r="NZC95" s="0"/>
      <c r="NZD95" s="0"/>
      <c r="NZE95" s="0"/>
      <c r="NZF95" s="0"/>
      <c r="NZG95" s="0"/>
      <c r="NZH95" s="0"/>
      <c r="NZI95" s="0"/>
      <c r="NZJ95" s="0"/>
      <c r="NZK95" s="0"/>
      <c r="NZL95" s="0"/>
      <c r="NZM95" s="0"/>
      <c r="NZN95" s="0"/>
      <c r="NZO95" s="0"/>
      <c r="NZP95" s="0"/>
      <c r="NZQ95" s="0"/>
      <c r="NZR95" s="0"/>
      <c r="NZS95" s="0"/>
      <c r="NZT95" s="0"/>
      <c r="NZU95" s="0"/>
      <c r="NZV95" s="0"/>
      <c r="NZW95" s="0"/>
      <c r="NZX95" s="0"/>
      <c r="NZY95" s="0"/>
      <c r="NZZ95" s="0"/>
      <c r="OAA95" s="0"/>
      <c r="OAB95" s="0"/>
      <c r="OAC95" s="0"/>
      <c r="OAD95" s="0"/>
      <c r="OAE95" s="0"/>
      <c r="OAF95" s="0"/>
      <c r="OAG95" s="0"/>
      <c r="OAH95" s="0"/>
      <c r="OAI95" s="0"/>
      <c r="OAJ95" s="0"/>
      <c r="OAK95" s="0"/>
      <c r="OAL95" s="0"/>
      <c r="OAM95" s="0"/>
      <c r="OAN95" s="0"/>
      <c r="OAO95" s="0"/>
      <c r="OAP95" s="0"/>
      <c r="OAQ95" s="0"/>
      <c r="OAR95" s="0"/>
      <c r="OAS95" s="0"/>
      <c r="OAT95" s="0"/>
      <c r="OAU95" s="0"/>
      <c r="OAV95" s="0"/>
      <c r="OAW95" s="0"/>
      <c r="OAX95" s="0"/>
      <c r="OAY95" s="0"/>
      <c r="OAZ95" s="0"/>
      <c r="OBA95" s="0"/>
      <c r="OBB95" s="0"/>
      <c r="OBC95" s="0"/>
      <c r="OBD95" s="0"/>
      <c r="OBE95" s="0"/>
      <c r="OBF95" s="0"/>
      <c r="OBG95" s="0"/>
      <c r="OBH95" s="0"/>
      <c r="OBI95" s="0"/>
      <c r="OBJ95" s="0"/>
      <c r="OBK95" s="0"/>
      <c r="OBL95" s="0"/>
      <c r="OBM95" s="0"/>
      <c r="OBN95" s="0"/>
      <c r="OBO95" s="0"/>
      <c r="OBP95" s="0"/>
      <c r="OBQ95" s="0"/>
      <c r="OBR95" s="0"/>
      <c r="OBS95" s="0"/>
      <c r="OBT95" s="0"/>
      <c r="OBU95" s="0"/>
      <c r="OBV95" s="0"/>
      <c r="OBW95" s="0"/>
      <c r="OBX95" s="0"/>
      <c r="OBY95" s="0"/>
      <c r="OBZ95" s="0"/>
      <c r="OCA95" s="0"/>
      <c r="OCB95" s="0"/>
      <c r="OCC95" s="0"/>
      <c r="OCD95" s="0"/>
      <c r="OCE95" s="0"/>
      <c r="OCF95" s="0"/>
      <c r="OCG95" s="0"/>
      <c r="OCH95" s="0"/>
      <c r="OCI95" s="0"/>
      <c r="OCJ95" s="0"/>
      <c r="OCK95" s="0"/>
      <c r="OCL95" s="0"/>
      <c r="OCM95" s="0"/>
      <c r="OCN95" s="0"/>
      <c r="OCO95" s="0"/>
      <c r="OCP95" s="0"/>
      <c r="OCQ95" s="0"/>
      <c r="OCR95" s="0"/>
      <c r="OCS95" s="0"/>
      <c r="OCT95" s="0"/>
      <c r="OCU95" s="0"/>
      <c r="OCV95" s="0"/>
      <c r="OCW95" s="0"/>
      <c r="OCX95" s="0"/>
      <c r="OCY95" s="0"/>
      <c r="OCZ95" s="0"/>
      <c r="ODA95" s="0"/>
      <c r="ODB95" s="0"/>
      <c r="ODC95" s="0"/>
      <c r="ODD95" s="0"/>
      <c r="ODE95" s="0"/>
      <c r="ODF95" s="0"/>
      <c r="ODG95" s="0"/>
      <c r="ODH95" s="0"/>
      <c r="ODI95" s="0"/>
      <c r="ODJ95" s="0"/>
      <c r="ODK95" s="0"/>
      <c r="ODL95" s="0"/>
      <c r="ODM95" s="0"/>
      <c r="ODN95" s="0"/>
      <c r="ODO95" s="0"/>
      <c r="ODP95" s="0"/>
      <c r="ODQ95" s="0"/>
      <c r="ODR95" s="0"/>
      <c r="ODS95" s="0"/>
      <c r="ODT95" s="0"/>
      <c r="ODU95" s="0"/>
      <c r="ODV95" s="0"/>
      <c r="ODW95" s="0"/>
      <c r="ODX95" s="0"/>
      <c r="ODY95" s="0"/>
      <c r="ODZ95" s="0"/>
      <c r="OEA95" s="0"/>
      <c r="OEB95" s="0"/>
      <c r="OEC95" s="0"/>
      <c r="OED95" s="0"/>
      <c r="OEE95" s="0"/>
      <c r="OEF95" s="0"/>
      <c r="OEG95" s="0"/>
      <c r="OEH95" s="0"/>
      <c r="OEI95" s="0"/>
      <c r="OEJ95" s="0"/>
      <c r="OEK95" s="0"/>
      <c r="OEL95" s="0"/>
      <c r="OEM95" s="0"/>
      <c r="OEN95" s="0"/>
      <c r="OEO95" s="0"/>
      <c r="OEP95" s="0"/>
      <c r="OEQ95" s="0"/>
      <c r="OER95" s="0"/>
      <c r="OES95" s="0"/>
      <c r="OET95" s="0"/>
      <c r="OEU95" s="0"/>
      <c r="OEV95" s="0"/>
      <c r="OEW95" s="0"/>
      <c r="OEX95" s="0"/>
      <c r="OEY95" s="0"/>
      <c r="OEZ95" s="0"/>
      <c r="OFA95" s="0"/>
      <c r="OFB95" s="0"/>
      <c r="OFC95" s="0"/>
      <c r="OFD95" s="0"/>
      <c r="OFE95" s="0"/>
      <c r="OFF95" s="0"/>
      <c r="OFG95" s="0"/>
      <c r="OFH95" s="0"/>
      <c r="OFI95" s="0"/>
      <c r="OFJ95" s="0"/>
      <c r="OFK95" s="0"/>
      <c r="OFL95" s="0"/>
      <c r="OFM95" s="0"/>
      <c r="OFN95" s="0"/>
      <c r="OFO95" s="0"/>
      <c r="OFP95" s="0"/>
      <c r="OFQ95" s="0"/>
      <c r="OFR95" s="0"/>
      <c r="OFS95" s="0"/>
      <c r="OFT95" s="0"/>
      <c r="OFU95" s="0"/>
      <c r="OFV95" s="0"/>
      <c r="OFW95" s="0"/>
      <c r="OFX95" s="0"/>
      <c r="OFY95" s="0"/>
      <c r="OFZ95" s="0"/>
      <c r="OGA95" s="0"/>
      <c r="OGB95" s="0"/>
      <c r="OGC95" s="0"/>
      <c r="OGD95" s="0"/>
      <c r="OGE95" s="0"/>
      <c r="OGF95" s="0"/>
      <c r="OGG95" s="0"/>
      <c r="OGH95" s="0"/>
      <c r="OGI95" s="0"/>
      <c r="OGJ95" s="0"/>
      <c r="OGK95" s="0"/>
      <c r="OGL95" s="0"/>
      <c r="OGM95" s="0"/>
      <c r="OGN95" s="0"/>
      <c r="OGO95" s="0"/>
      <c r="OGP95" s="0"/>
      <c r="OGQ95" s="0"/>
      <c r="OGR95" s="0"/>
      <c r="OGS95" s="0"/>
      <c r="OGT95" s="0"/>
      <c r="OGU95" s="0"/>
      <c r="OGV95" s="0"/>
      <c r="OGW95" s="0"/>
      <c r="OGX95" s="0"/>
      <c r="OGY95" s="0"/>
      <c r="OGZ95" s="0"/>
      <c r="OHA95" s="0"/>
      <c r="OHB95" s="0"/>
      <c r="OHC95" s="0"/>
      <c r="OHD95" s="0"/>
      <c r="OHE95" s="0"/>
      <c r="OHF95" s="0"/>
      <c r="OHG95" s="0"/>
      <c r="OHH95" s="0"/>
      <c r="OHI95" s="0"/>
      <c r="OHJ95" s="0"/>
      <c r="OHK95" s="0"/>
      <c r="OHL95" s="0"/>
      <c r="OHM95" s="0"/>
      <c r="OHN95" s="0"/>
      <c r="OHO95" s="0"/>
      <c r="OHP95" s="0"/>
      <c r="OHQ95" s="0"/>
      <c r="OHR95" s="0"/>
      <c r="OHS95" s="0"/>
      <c r="OHT95" s="0"/>
      <c r="OHU95" s="0"/>
      <c r="OHV95" s="0"/>
      <c r="OHW95" s="0"/>
      <c r="OHX95" s="0"/>
      <c r="OHY95" s="0"/>
      <c r="OHZ95" s="0"/>
      <c r="OIA95" s="0"/>
      <c r="OIB95" s="0"/>
      <c r="OIC95" s="0"/>
      <c r="OID95" s="0"/>
      <c r="OIE95" s="0"/>
      <c r="OIF95" s="0"/>
      <c r="OIG95" s="0"/>
      <c r="OIH95" s="0"/>
      <c r="OII95" s="0"/>
      <c r="OIJ95" s="0"/>
      <c r="OIK95" s="0"/>
      <c r="OIL95" s="0"/>
      <c r="OIM95" s="0"/>
      <c r="OIN95" s="0"/>
      <c r="OIO95" s="0"/>
      <c r="OIP95" s="0"/>
      <c r="OIQ95" s="0"/>
      <c r="OIR95" s="0"/>
      <c r="OIS95" s="0"/>
      <c r="OIT95" s="0"/>
      <c r="OIU95" s="0"/>
      <c r="OIV95" s="0"/>
      <c r="OIW95" s="0"/>
      <c r="OIX95" s="0"/>
      <c r="OIY95" s="0"/>
      <c r="OIZ95" s="0"/>
      <c r="OJA95" s="0"/>
      <c r="OJB95" s="0"/>
      <c r="OJC95" s="0"/>
      <c r="OJD95" s="0"/>
      <c r="OJE95" s="0"/>
      <c r="OJF95" s="0"/>
      <c r="OJG95" s="0"/>
      <c r="OJH95" s="0"/>
      <c r="OJI95" s="0"/>
      <c r="OJJ95" s="0"/>
      <c r="OJK95" s="0"/>
      <c r="OJL95" s="0"/>
      <c r="OJM95" s="0"/>
      <c r="OJN95" s="0"/>
      <c r="OJO95" s="0"/>
      <c r="OJP95" s="0"/>
      <c r="OJQ95" s="0"/>
      <c r="OJR95" s="0"/>
      <c r="OJS95" s="0"/>
      <c r="OJT95" s="0"/>
      <c r="OJU95" s="0"/>
      <c r="OJV95" s="0"/>
      <c r="OJW95" s="0"/>
      <c r="OJX95" s="0"/>
      <c r="OJY95" s="0"/>
      <c r="OJZ95" s="0"/>
      <c r="OKA95" s="0"/>
      <c r="OKB95" s="0"/>
      <c r="OKC95" s="0"/>
      <c r="OKD95" s="0"/>
      <c r="OKE95" s="0"/>
      <c r="OKF95" s="0"/>
      <c r="OKG95" s="0"/>
      <c r="OKH95" s="0"/>
      <c r="OKI95" s="0"/>
      <c r="OKJ95" s="0"/>
      <c r="OKK95" s="0"/>
      <c r="OKL95" s="0"/>
      <c r="OKM95" s="0"/>
      <c r="OKN95" s="0"/>
      <c r="OKO95" s="0"/>
      <c r="OKP95" s="0"/>
      <c r="OKQ95" s="0"/>
      <c r="OKR95" s="0"/>
      <c r="OKS95" s="0"/>
      <c r="OKT95" s="0"/>
      <c r="OKU95" s="0"/>
      <c r="OKV95" s="0"/>
      <c r="OKW95" s="0"/>
      <c r="OKX95" s="0"/>
      <c r="OKY95" s="0"/>
      <c r="OKZ95" s="0"/>
      <c r="OLA95" s="0"/>
      <c r="OLB95" s="0"/>
      <c r="OLC95" s="0"/>
      <c r="OLD95" s="0"/>
      <c r="OLE95" s="0"/>
      <c r="OLF95" s="0"/>
      <c r="OLG95" s="0"/>
      <c r="OLH95" s="0"/>
      <c r="OLI95" s="0"/>
      <c r="OLJ95" s="0"/>
      <c r="OLK95" s="0"/>
      <c r="OLL95" s="0"/>
      <c r="OLM95" s="0"/>
      <c r="OLN95" s="0"/>
      <c r="OLO95" s="0"/>
      <c r="OLP95" s="0"/>
      <c r="OLQ95" s="0"/>
      <c r="OLR95" s="0"/>
      <c r="OLS95" s="0"/>
      <c r="OLT95" s="0"/>
      <c r="OLU95" s="0"/>
      <c r="OLV95" s="0"/>
      <c r="OLW95" s="0"/>
      <c r="OLX95" s="0"/>
      <c r="OLY95" s="0"/>
      <c r="OLZ95" s="0"/>
      <c r="OMA95" s="0"/>
      <c r="OMB95" s="0"/>
      <c r="OMC95" s="0"/>
      <c r="OMD95" s="0"/>
      <c r="OME95" s="0"/>
      <c r="OMF95" s="0"/>
      <c r="OMG95" s="0"/>
      <c r="OMH95" s="0"/>
      <c r="OMI95" s="0"/>
      <c r="OMJ95" s="0"/>
      <c r="OMK95" s="0"/>
      <c r="OML95" s="0"/>
      <c r="OMM95" s="0"/>
      <c r="OMN95" s="0"/>
      <c r="OMO95" s="0"/>
      <c r="OMP95" s="0"/>
      <c r="OMQ95" s="0"/>
      <c r="OMR95" s="0"/>
      <c r="OMS95" s="0"/>
      <c r="OMT95" s="0"/>
      <c r="OMU95" s="0"/>
      <c r="OMV95" s="0"/>
      <c r="OMW95" s="0"/>
      <c r="OMX95" s="0"/>
      <c r="OMY95" s="0"/>
      <c r="OMZ95" s="0"/>
      <c r="ONA95" s="0"/>
      <c r="ONB95" s="0"/>
      <c r="ONC95" s="0"/>
      <c r="OND95" s="0"/>
      <c r="ONE95" s="0"/>
      <c r="ONF95" s="0"/>
      <c r="ONG95" s="0"/>
      <c r="ONH95" s="0"/>
      <c r="ONI95" s="0"/>
      <c r="ONJ95" s="0"/>
      <c r="ONK95" s="0"/>
      <c r="ONL95" s="0"/>
      <c r="ONM95" s="0"/>
      <c r="ONN95" s="0"/>
      <c r="ONO95" s="0"/>
      <c r="ONP95" s="0"/>
      <c r="ONQ95" s="0"/>
      <c r="ONR95" s="0"/>
      <c r="ONS95" s="0"/>
      <c r="ONT95" s="0"/>
      <c r="ONU95" s="0"/>
      <c r="ONV95" s="0"/>
      <c r="ONW95" s="0"/>
      <c r="ONX95" s="0"/>
      <c r="ONY95" s="0"/>
      <c r="ONZ95" s="0"/>
      <c r="OOA95" s="0"/>
      <c r="OOB95" s="0"/>
      <c r="OOC95" s="0"/>
      <c r="OOD95" s="0"/>
      <c r="OOE95" s="0"/>
      <c r="OOF95" s="0"/>
      <c r="OOG95" s="0"/>
      <c r="OOH95" s="0"/>
      <c r="OOI95" s="0"/>
      <c r="OOJ95" s="0"/>
      <c r="OOK95" s="0"/>
      <c r="OOL95" s="0"/>
      <c r="OOM95" s="0"/>
      <c r="OON95" s="0"/>
      <c r="OOO95" s="0"/>
      <c r="OOP95" s="0"/>
      <c r="OOQ95" s="0"/>
      <c r="OOR95" s="0"/>
      <c r="OOS95" s="0"/>
      <c r="OOT95" s="0"/>
      <c r="OOU95" s="0"/>
      <c r="OOV95" s="0"/>
      <c r="OOW95" s="0"/>
      <c r="OOX95" s="0"/>
      <c r="OOY95" s="0"/>
      <c r="OOZ95" s="0"/>
      <c r="OPA95" s="0"/>
      <c r="OPB95" s="0"/>
      <c r="OPC95" s="0"/>
      <c r="OPD95" s="0"/>
      <c r="OPE95" s="0"/>
      <c r="OPF95" s="0"/>
      <c r="OPG95" s="0"/>
      <c r="OPH95" s="0"/>
      <c r="OPI95" s="0"/>
      <c r="OPJ95" s="0"/>
      <c r="OPK95" s="0"/>
      <c r="OPL95" s="0"/>
      <c r="OPM95" s="0"/>
      <c r="OPN95" s="0"/>
      <c r="OPO95" s="0"/>
      <c r="OPP95" s="0"/>
      <c r="OPQ95" s="0"/>
      <c r="OPR95" s="0"/>
      <c r="OPS95" s="0"/>
      <c r="OPT95" s="0"/>
      <c r="OPU95" s="0"/>
      <c r="OPV95" s="0"/>
      <c r="OPW95" s="0"/>
      <c r="OPX95" s="0"/>
      <c r="OPY95" s="0"/>
      <c r="OPZ95" s="0"/>
      <c r="OQA95" s="0"/>
      <c r="OQB95" s="0"/>
      <c r="OQC95" s="0"/>
      <c r="OQD95" s="0"/>
      <c r="OQE95" s="0"/>
      <c r="OQF95" s="0"/>
      <c r="OQG95" s="0"/>
      <c r="OQH95" s="0"/>
      <c r="OQI95" s="0"/>
      <c r="OQJ95" s="0"/>
      <c r="OQK95" s="0"/>
      <c r="OQL95" s="0"/>
      <c r="OQM95" s="0"/>
      <c r="OQN95" s="0"/>
      <c r="OQO95" s="0"/>
      <c r="OQP95" s="0"/>
      <c r="OQQ95" s="0"/>
      <c r="OQR95" s="0"/>
      <c r="OQS95" s="0"/>
      <c r="OQT95" s="0"/>
      <c r="OQU95" s="0"/>
      <c r="OQV95" s="0"/>
      <c r="OQW95" s="0"/>
      <c r="OQX95" s="0"/>
      <c r="OQY95" s="0"/>
      <c r="OQZ95" s="0"/>
      <c r="ORA95" s="0"/>
      <c r="ORB95" s="0"/>
      <c r="ORC95" s="0"/>
      <c r="ORD95" s="0"/>
      <c r="ORE95" s="0"/>
      <c r="ORF95" s="0"/>
      <c r="ORG95" s="0"/>
      <c r="ORH95" s="0"/>
      <c r="ORI95" s="0"/>
      <c r="ORJ95" s="0"/>
      <c r="ORK95" s="0"/>
      <c r="ORL95" s="0"/>
      <c r="ORM95" s="0"/>
      <c r="ORN95" s="0"/>
      <c r="ORO95" s="0"/>
      <c r="ORP95" s="0"/>
      <c r="ORQ95" s="0"/>
      <c r="ORR95" s="0"/>
      <c r="ORS95" s="0"/>
      <c r="ORT95" s="0"/>
      <c r="ORU95" s="0"/>
      <c r="ORV95" s="0"/>
      <c r="ORW95" s="0"/>
      <c r="ORX95" s="0"/>
      <c r="ORY95" s="0"/>
      <c r="ORZ95" s="0"/>
      <c r="OSA95" s="0"/>
      <c r="OSB95" s="0"/>
      <c r="OSC95" s="0"/>
      <c r="OSD95" s="0"/>
      <c r="OSE95" s="0"/>
      <c r="OSF95" s="0"/>
      <c r="OSG95" s="0"/>
      <c r="OSH95" s="0"/>
      <c r="OSI95" s="0"/>
      <c r="OSJ95" s="0"/>
      <c r="OSK95" s="0"/>
      <c r="OSL95" s="0"/>
      <c r="OSM95" s="0"/>
      <c r="OSN95" s="0"/>
      <c r="OSO95" s="0"/>
      <c r="OSP95" s="0"/>
      <c r="OSQ95" s="0"/>
      <c r="OSR95" s="0"/>
      <c r="OSS95" s="0"/>
      <c r="OST95" s="0"/>
      <c r="OSU95" s="0"/>
      <c r="OSV95" s="0"/>
      <c r="OSW95" s="0"/>
      <c r="OSX95" s="0"/>
      <c r="OSY95" s="0"/>
      <c r="OSZ95" s="0"/>
      <c r="OTA95" s="0"/>
      <c r="OTB95" s="0"/>
      <c r="OTC95" s="0"/>
      <c r="OTD95" s="0"/>
      <c r="OTE95" s="0"/>
      <c r="OTF95" s="0"/>
      <c r="OTG95" s="0"/>
      <c r="OTH95" s="0"/>
      <c r="OTI95" s="0"/>
      <c r="OTJ95" s="0"/>
      <c r="OTK95" s="0"/>
      <c r="OTL95" s="0"/>
      <c r="OTM95" s="0"/>
      <c r="OTN95" s="0"/>
      <c r="OTO95" s="0"/>
      <c r="OTP95" s="0"/>
      <c r="OTQ95" s="0"/>
      <c r="OTR95" s="0"/>
      <c r="OTS95" s="0"/>
      <c r="OTT95" s="0"/>
      <c r="OTU95" s="0"/>
      <c r="OTV95" s="0"/>
      <c r="OTW95" s="0"/>
      <c r="OTX95" s="0"/>
      <c r="OTY95" s="0"/>
      <c r="OTZ95" s="0"/>
      <c r="OUA95" s="0"/>
      <c r="OUB95" s="0"/>
      <c r="OUC95" s="0"/>
      <c r="OUD95" s="0"/>
      <c r="OUE95" s="0"/>
      <c r="OUF95" s="0"/>
      <c r="OUG95" s="0"/>
      <c r="OUH95" s="0"/>
      <c r="OUI95" s="0"/>
      <c r="OUJ95" s="0"/>
      <c r="OUK95" s="0"/>
      <c r="OUL95" s="0"/>
      <c r="OUM95" s="0"/>
      <c r="OUN95" s="0"/>
      <c r="OUO95" s="0"/>
      <c r="OUP95" s="0"/>
      <c r="OUQ95" s="0"/>
      <c r="OUR95" s="0"/>
      <c r="OUS95" s="0"/>
      <c r="OUT95" s="0"/>
      <c r="OUU95" s="0"/>
      <c r="OUV95" s="0"/>
      <c r="OUW95" s="0"/>
      <c r="OUX95" s="0"/>
      <c r="OUY95" s="0"/>
      <c r="OUZ95" s="0"/>
      <c r="OVA95" s="0"/>
      <c r="OVB95" s="0"/>
      <c r="OVC95" s="0"/>
      <c r="OVD95" s="0"/>
      <c r="OVE95" s="0"/>
      <c r="OVF95" s="0"/>
      <c r="OVG95" s="0"/>
      <c r="OVH95" s="0"/>
      <c r="OVI95" s="0"/>
      <c r="OVJ95" s="0"/>
      <c r="OVK95" s="0"/>
      <c r="OVL95" s="0"/>
      <c r="OVM95" s="0"/>
      <c r="OVN95" s="0"/>
      <c r="OVO95" s="0"/>
      <c r="OVP95" s="0"/>
      <c r="OVQ95" s="0"/>
      <c r="OVR95" s="0"/>
      <c r="OVS95" s="0"/>
      <c r="OVT95" s="0"/>
      <c r="OVU95" s="0"/>
      <c r="OVV95" s="0"/>
      <c r="OVW95" s="0"/>
      <c r="OVX95" s="0"/>
      <c r="OVY95" s="0"/>
      <c r="OVZ95" s="0"/>
      <c r="OWA95" s="0"/>
      <c r="OWB95" s="0"/>
      <c r="OWC95" s="0"/>
      <c r="OWD95" s="0"/>
      <c r="OWE95" s="0"/>
      <c r="OWF95" s="0"/>
      <c r="OWG95" s="0"/>
      <c r="OWH95" s="0"/>
      <c r="OWI95" s="0"/>
      <c r="OWJ95" s="0"/>
      <c r="OWK95" s="0"/>
      <c r="OWL95" s="0"/>
      <c r="OWM95" s="0"/>
      <c r="OWN95" s="0"/>
      <c r="OWO95" s="0"/>
      <c r="OWP95" s="0"/>
      <c r="OWQ95" s="0"/>
      <c r="OWR95" s="0"/>
      <c r="OWS95" s="0"/>
      <c r="OWT95" s="0"/>
      <c r="OWU95" s="0"/>
      <c r="OWV95" s="0"/>
      <c r="OWW95" s="0"/>
      <c r="OWX95" s="0"/>
      <c r="OWY95" s="0"/>
      <c r="OWZ95" s="0"/>
      <c r="OXA95" s="0"/>
      <c r="OXB95" s="0"/>
      <c r="OXC95" s="0"/>
      <c r="OXD95" s="0"/>
      <c r="OXE95" s="0"/>
      <c r="OXF95" s="0"/>
      <c r="OXG95" s="0"/>
      <c r="OXH95" s="0"/>
      <c r="OXI95" s="0"/>
      <c r="OXJ95" s="0"/>
      <c r="OXK95" s="0"/>
      <c r="OXL95" s="0"/>
      <c r="OXM95" s="0"/>
      <c r="OXN95" s="0"/>
      <c r="OXO95" s="0"/>
      <c r="OXP95" s="0"/>
      <c r="OXQ95" s="0"/>
      <c r="OXR95" s="0"/>
      <c r="OXS95" s="0"/>
      <c r="OXT95" s="0"/>
      <c r="OXU95" s="0"/>
      <c r="OXV95" s="0"/>
      <c r="OXW95" s="0"/>
      <c r="OXX95" s="0"/>
      <c r="OXY95" s="0"/>
      <c r="OXZ95" s="0"/>
      <c r="OYA95" s="0"/>
      <c r="OYB95" s="0"/>
      <c r="OYC95" s="0"/>
      <c r="OYD95" s="0"/>
      <c r="OYE95" s="0"/>
      <c r="OYF95" s="0"/>
      <c r="OYG95" s="0"/>
      <c r="OYH95" s="0"/>
      <c r="OYI95" s="0"/>
      <c r="OYJ95" s="0"/>
      <c r="OYK95" s="0"/>
      <c r="OYL95" s="0"/>
      <c r="OYM95" s="0"/>
      <c r="OYN95" s="0"/>
      <c r="OYO95" s="0"/>
      <c r="OYP95" s="0"/>
      <c r="OYQ95" s="0"/>
      <c r="OYR95" s="0"/>
      <c r="OYS95" s="0"/>
      <c r="OYT95" s="0"/>
      <c r="OYU95" s="0"/>
      <c r="OYV95" s="0"/>
      <c r="OYW95" s="0"/>
      <c r="OYX95" s="0"/>
      <c r="OYY95" s="0"/>
      <c r="OYZ95" s="0"/>
      <c r="OZA95" s="0"/>
      <c r="OZB95" s="0"/>
      <c r="OZC95" s="0"/>
      <c r="OZD95" s="0"/>
      <c r="OZE95" s="0"/>
      <c r="OZF95" s="0"/>
      <c r="OZG95" s="0"/>
      <c r="OZH95" s="0"/>
      <c r="OZI95" s="0"/>
      <c r="OZJ95" s="0"/>
      <c r="OZK95" s="0"/>
      <c r="OZL95" s="0"/>
      <c r="OZM95" s="0"/>
      <c r="OZN95" s="0"/>
      <c r="OZO95" s="0"/>
      <c r="OZP95" s="0"/>
      <c r="OZQ95" s="0"/>
      <c r="OZR95" s="0"/>
      <c r="OZS95" s="0"/>
      <c r="OZT95" s="0"/>
      <c r="OZU95" s="0"/>
      <c r="OZV95" s="0"/>
      <c r="OZW95" s="0"/>
      <c r="OZX95" s="0"/>
      <c r="OZY95" s="0"/>
      <c r="OZZ95" s="0"/>
      <c r="PAA95" s="0"/>
      <c r="PAB95" s="0"/>
      <c r="PAC95" s="0"/>
      <c r="PAD95" s="0"/>
      <c r="PAE95" s="0"/>
      <c r="PAF95" s="0"/>
      <c r="PAG95" s="0"/>
      <c r="PAH95" s="0"/>
      <c r="PAI95" s="0"/>
      <c r="PAJ95" s="0"/>
      <c r="PAK95" s="0"/>
      <c r="PAL95" s="0"/>
      <c r="PAM95" s="0"/>
      <c r="PAN95" s="0"/>
      <c r="PAO95" s="0"/>
      <c r="PAP95" s="0"/>
      <c r="PAQ95" s="0"/>
      <c r="PAR95" s="0"/>
      <c r="PAS95" s="0"/>
      <c r="PAT95" s="0"/>
      <c r="PAU95" s="0"/>
      <c r="PAV95" s="0"/>
      <c r="PAW95" s="0"/>
      <c r="PAX95" s="0"/>
      <c r="PAY95" s="0"/>
      <c r="PAZ95" s="0"/>
      <c r="PBA95" s="0"/>
      <c r="PBB95" s="0"/>
      <c r="PBC95" s="0"/>
      <c r="PBD95" s="0"/>
      <c r="PBE95" s="0"/>
      <c r="PBF95" s="0"/>
      <c r="PBG95" s="0"/>
      <c r="PBH95" s="0"/>
      <c r="PBI95" s="0"/>
      <c r="PBJ95" s="0"/>
      <c r="PBK95" s="0"/>
      <c r="PBL95" s="0"/>
      <c r="PBM95" s="0"/>
      <c r="PBN95" s="0"/>
      <c r="PBO95" s="0"/>
      <c r="PBP95" s="0"/>
      <c r="PBQ95" s="0"/>
      <c r="PBR95" s="0"/>
      <c r="PBS95" s="0"/>
      <c r="PBT95" s="0"/>
      <c r="PBU95" s="0"/>
      <c r="PBV95" s="0"/>
      <c r="PBW95" s="0"/>
      <c r="PBX95" s="0"/>
      <c r="PBY95" s="0"/>
      <c r="PBZ95" s="0"/>
      <c r="PCA95" s="0"/>
      <c r="PCB95" s="0"/>
      <c r="PCC95" s="0"/>
      <c r="PCD95" s="0"/>
      <c r="PCE95" s="0"/>
      <c r="PCF95" s="0"/>
      <c r="PCG95" s="0"/>
      <c r="PCH95" s="0"/>
      <c r="PCI95" s="0"/>
      <c r="PCJ95" s="0"/>
      <c r="PCK95" s="0"/>
      <c r="PCL95" s="0"/>
      <c r="PCM95" s="0"/>
      <c r="PCN95" s="0"/>
      <c r="PCO95" s="0"/>
      <c r="PCP95" s="0"/>
      <c r="PCQ95" s="0"/>
      <c r="PCR95" s="0"/>
      <c r="PCS95" s="0"/>
      <c r="PCT95" s="0"/>
      <c r="PCU95" s="0"/>
      <c r="PCV95" s="0"/>
      <c r="PCW95" s="0"/>
      <c r="PCX95" s="0"/>
      <c r="PCY95" s="0"/>
      <c r="PCZ95" s="0"/>
      <c r="PDA95" s="0"/>
      <c r="PDB95" s="0"/>
      <c r="PDC95" s="0"/>
      <c r="PDD95" s="0"/>
      <c r="PDE95" s="0"/>
      <c r="PDF95" s="0"/>
      <c r="PDG95" s="0"/>
      <c r="PDH95" s="0"/>
      <c r="PDI95" s="0"/>
      <c r="PDJ95" s="0"/>
      <c r="PDK95" s="0"/>
      <c r="PDL95" s="0"/>
      <c r="PDM95" s="0"/>
      <c r="PDN95" s="0"/>
      <c r="PDO95" s="0"/>
      <c r="PDP95" s="0"/>
      <c r="PDQ95" s="0"/>
      <c r="PDR95" s="0"/>
      <c r="PDS95" s="0"/>
      <c r="PDT95" s="0"/>
      <c r="PDU95" s="0"/>
      <c r="PDV95" s="0"/>
      <c r="PDW95" s="0"/>
      <c r="PDX95" s="0"/>
      <c r="PDY95" s="0"/>
      <c r="PDZ95" s="0"/>
      <c r="PEA95" s="0"/>
      <c r="PEB95" s="0"/>
      <c r="PEC95" s="0"/>
      <c r="PED95" s="0"/>
      <c r="PEE95" s="0"/>
      <c r="PEF95" s="0"/>
      <c r="PEG95" s="0"/>
      <c r="PEH95" s="0"/>
      <c r="PEI95" s="0"/>
      <c r="PEJ95" s="0"/>
      <c r="PEK95" s="0"/>
      <c r="PEL95" s="0"/>
      <c r="PEM95" s="0"/>
      <c r="PEN95" s="0"/>
      <c r="PEO95" s="0"/>
      <c r="PEP95" s="0"/>
      <c r="PEQ95" s="0"/>
      <c r="PER95" s="0"/>
      <c r="PES95" s="0"/>
      <c r="PET95" s="0"/>
      <c r="PEU95" s="0"/>
      <c r="PEV95" s="0"/>
      <c r="PEW95" s="0"/>
      <c r="PEX95" s="0"/>
      <c r="PEY95" s="0"/>
      <c r="PEZ95" s="0"/>
      <c r="PFA95" s="0"/>
      <c r="PFB95" s="0"/>
      <c r="PFC95" s="0"/>
      <c r="PFD95" s="0"/>
      <c r="PFE95" s="0"/>
      <c r="PFF95" s="0"/>
      <c r="PFG95" s="0"/>
      <c r="PFH95" s="0"/>
      <c r="PFI95" s="0"/>
      <c r="PFJ95" s="0"/>
      <c r="PFK95" s="0"/>
      <c r="PFL95" s="0"/>
      <c r="PFM95" s="0"/>
      <c r="PFN95" s="0"/>
      <c r="PFO95" s="0"/>
      <c r="PFP95" s="0"/>
      <c r="PFQ95" s="0"/>
      <c r="PFR95" s="0"/>
      <c r="PFS95" s="0"/>
      <c r="PFT95" s="0"/>
      <c r="PFU95" s="0"/>
      <c r="PFV95" s="0"/>
      <c r="PFW95" s="0"/>
      <c r="PFX95" s="0"/>
      <c r="PFY95" s="0"/>
      <c r="PFZ95" s="0"/>
      <c r="PGA95" s="0"/>
      <c r="PGB95" s="0"/>
      <c r="PGC95" s="0"/>
      <c r="PGD95" s="0"/>
      <c r="PGE95" s="0"/>
      <c r="PGF95" s="0"/>
      <c r="PGG95" s="0"/>
      <c r="PGH95" s="0"/>
      <c r="PGI95" s="0"/>
      <c r="PGJ95" s="0"/>
      <c r="PGK95" s="0"/>
      <c r="PGL95" s="0"/>
      <c r="PGM95" s="0"/>
      <c r="PGN95" s="0"/>
      <c r="PGO95" s="0"/>
      <c r="PGP95" s="0"/>
      <c r="PGQ95" s="0"/>
      <c r="PGR95" s="0"/>
      <c r="PGS95" s="0"/>
      <c r="PGT95" s="0"/>
      <c r="PGU95" s="0"/>
      <c r="PGV95" s="0"/>
      <c r="PGW95" s="0"/>
      <c r="PGX95" s="0"/>
      <c r="PGY95" s="0"/>
      <c r="PGZ95" s="0"/>
      <c r="PHA95" s="0"/>
      <c r="PHB95" s="0"/>
      <c r="PHC95" s="0"/>
      <c r="PHD95" s="0"/>
      <c r="PHE95" s="0"/>
      <c r="PHF95" s="0"/>
      <c r="PHG95" s="0"/>
      <c r="PHH95" s="0"/>
      <c r="PHI95" s="0"/>
      <c r="PHJ95" s="0"/>
      <c r="PHK95" s="0"/>
      <c r="PHL95" s="0"/>
      <c r="PHM95" s="0"/>
      <c r="PHN95" s="0"/>
      <c r="PHO95" s="0"/>
      <c r="PHP95" s="0"/>
      <c r="PHQ95" s="0"/>
      <c r="PHR95" s="0"/>
      <c r="PHS95" s="0"/>
      <c r="PHT95" s="0"/>
      <c r="PHU95" s="0"/>
      <c r="PHV95" s="0"/>
      <c r="PHW95" s="0"/>
      <c r="PHX95" s="0"/>
      <c r="PHY95" s="0"/>
      <c r="PHZ95" s="0"/>
      <c r="PIA95" s="0"/>
      <c r="PIB95" s="0"/>
      <c r="PIC95" s="0"/>
      <c r="PID95" s="0"/>
      <c r="PIE95" s="0"/>
      <c r="PIF95" s="0"/>
      <c r="PIG95" s="0"/>
      <c r="PIH95" s="0"/>
      <c r="PII95" s="0"/>
      <c r="PIJ95" s="0"/>
      <c r="PIK95" s="0"/>
      <c r="PIL95" s="0"/>
      <c r="PIM95" s="0"/>
      <c r="PIN95" s="0"/>
      <c r="PIO95" s="0"/>
      <c r="PIP95" s="0"/>
      <c r="PIQ95" s="0"/>
      <c r="PIR95" s="0"/>
      <c r="PIS95" s="0"/>
      <c r="PIT95" s="0"/>
      <c r="PIU95" s="0"/>
      <c r="PIV95" s="0"/>
      <c r="PIW95" s="0"/>
      <c r="PIX95" s="0"/>
      <c r="PIY95" s="0"/>
      <c r="PIZ95" s="0"/>
      <c r="PJA95" s="0"/>
      <c r="PJB95" s="0"/>
      <c r="PJC95" s="0"/>
      <c r="PJD95" s="0"/>
      <c r="PJE95" s="0"/>
      <c r="PJF95" s="0"/>
      <c r="PJG95" s="0"/>
      <c r="PJH95" s="0"/>
      <c r="PJI95" s="0"/>
      <c r="PJJ95" s="0"/>
      <c r="PJK95" s="0"/>
      <c r="PJL95" s="0"/>
      <c r="PJM95" s="0"/>
      <c r="PJN95" s="0"/>
      <c r="PJO95" s="0"/>
      <c r="PJP95" s="0"/>
      <c r="PJQ95" s="0"/>
      <c r="PJR95" s="0"/>
      <c r="PJS95" s="0"/>
      <c r="PJT95" s="0"/>
      <c r="PJU95" s="0"/>
      <c r="PJV95" s="0"/>
      <c r="PJW95" s="0"/>
      <c r="PJX95" s="0"/>
      <c r="PJY95" s="0"/>
      <c r="PJZ95" s="0"/>
      <c r="PKA95" s="0"/>
      <c r="PKB95" s="0"/>
      <c r="PKC95" s="0"/>
      <c r="PKD95" s="0"/>
      <c r="PKE95" s="0"/>
      <c r="PKF95" s="0"/>
      <c r="PKG95" s="0"/>
      <c r="PKH95" s="0"/>
      <c r="PKI95" s="0"/>
      <c r="PKJ95" s="0"/>
      <c r="PKK95" s="0"/>
      <c r="PKL95" s="0"/>
      <c r="PKM95" s="0"/>
      <c r="PKN95" s="0"/>
      <c r="PKO95" s="0"/>
      <c r="PKP95" s="0"/>
      <c r="PKQ95" s="0"/>
      <c r="PKR95" s="0"/>
      <c r="PKS95" s="0"/>
      <c r="PKT95" s="0"/>
      <c r="PKU95" s="0"/>
      <c r="PKV95" s="0"/>
      <c r="PKW95" s="0"/>
      <c r="PKX95" s="0"/>
      <c r="PKY95" s="0"/>
      <c r="PKZ95" s="0"/>
      <c r="PLA95" s="0"/>
      <c r="PLB95" s="0"/>
      <c r="PLC95" s="0"/>
      <c r="PLD95" s="0"/>
      <c r="PLE95" s="0"/>
      <c r="PLF95" s="0"/>
      <c r="PLG95" s="0"/>
      <c r="PLH95" s="0"/>
      <c r="PLI95" s="0"/>
      <c r="PLJ95" s="0"/>
      <c r="PLK95" s="0"/>
      <c r="PLL95" s="0"/>
      <c r="PLM95" s="0"/>
      <c r="PLN95" s="0"/>
      <c r="PLO95" s="0"/>
      <c r="PLP95" s="0"/>
      <c r="PLQ95" s="0"/>
      <c r="PLR95" s="0"/>
      <c r="PLS95" s="0"/>
      <c r="PLT95" s="0"/>
      <c r="PLU95" s="0"/>
      <c r="PLV95" s="0"/>
      <c r="PLW95" s="0"/>
      <c r="PLX95" s="0"/>
      <c r="PLY95" s="0"/>
      <c r="PLZ95" s="0"/>
      <c r="PMA95" s="0"/>
      <c r="PMB95" s="0"/>
      <c r="PMC95" s="0"/>
      <c r="PMD95" s="0"/>
      <c r="PME95" s="0"/>
      <c r="PMF95" s="0"/>
      <c r="PMG95" s="0"/>
      <c r="PMH95" s="0"/>
      <c r="PMI95" s="0"/>
      <c r="PMJ95" s="0"/>
      <c r="PMK95" s="0"/>
      <c r="PML95" s="0"/>
      <c r="PMM95" s="0"/>
      <c r="PMN95" s="0"/>
      <c r="PMO95" s="0"/>
      <c r="PMP95" s="0"/>
      <c r="PMQ95" s="0"/>
      <c r="PMR95" s="0"/>
      <c r="PMS95" s="0"/>
      <c r="PMT95" s="0"/>
      <c r="PMU95" s="0"/>
      <c r="PMV95" s="0"/>
      <c r="PMW95" s="0"/>
      <c r="PMX95" s="0"/>
      <c r="PMY95" s="0"/>
      <c r="PMZ95" s="0"/>
      <c r="PNA95" s="0"/>
      <c r="PNB95" s="0"/>
      <c r="PNC95" s="0"/>
      <c r="PND95" s="0"/>
      <c r="PNE95" s="0"/>
      <c r="PNF95" s="0"/>
      <c r="PNG95" s="0"/>
      <c r="PNH95" s="0"/>
      <c r="PNI95" s="0"/>
      <c r="PNJ95" s="0"/>
      <c r="PNK95" s="0"/>
      <c r="PNL95" s="0"/>
      <c r="PNM95" s="0"/>
      <c r="PNN95" s="0"/>
      <c r="PNO95" s="0"/>
      <c r="PNP95" s="0"/>
      <c r="PNQ95" s="0"/>
      <c r="PNR95" s="0"/>
      <c r="PNS95" s="0"/>
      <c r="PNT95" s="0"/>
      <c r="PNU95" s="0"/>
      <c r="PNV95" s="0"/>
      <c r="PNW95" s="0"/>
      <c r="PNX95" s="0"/>
      <c r="PNY95" s="0"/>
      <c r="PNZ95" s="0"/>
      <c r="POA95" s="0"/>
      <c r="POB95" s="0"/>
      <c r="POC95" s="0"/>
      <c r="POD95" s="0"/>
      <c r="POE95" s="0"/>
      <c r="POF95" s="0"/>
      <c r="POG95" s="0"/>
      <c r="POH95" s="0"/>
      <c r="POI95" s="0"/>
      <c r="POJ95" s="0"/>
      <c r="POK95" s="0"/>
      <c r="POL95" s="0"/>
      <c r="POM95" s="0"/>
      <c r="PON95" s="0"/>
      <c r="POO95" s="0"/>
      <c r="POP95" s="0"/>
      <c r="POQ95" s="0"/>
      <c r="POR95" s="0"/>
      <c r="POS95" s="0"/>
      <c r="POT95" s="0"/>
      <c r="POU95" s="0"/>
      <c r="POV95" s="0"/>
      <c r="POW95" s="0"/>
      <c r="POX95" s="0"/>
      <c r="POY95" s="0"/>
      <c r="POZ95" s="0"/>
      <c r="PPA95" s="0"/>
      <c r="PPB95" s="0"/>
      <c r="PPC95" s="0"/>
      <c r="PPD95" s="0"/>
      <c r="PPE95" s="0"/>
      <c r="PPF95" s="0"/>
      <c r="PPG95" s="0"/>
      <c r="PPH95" s="0"/>
      <c r="PPI95" s="0"/>
      <c r="PPJ95" s="0"/>
      <c r="PPK95" s="0"/>
      <c r="PPL95" s="0"/>
      <c r="PPM95" s="0"/>
      <c r="PPN95" s="0"/>
      <c r="PPO95" s="0"/>
      <c r="PPP95" s="0"/>
      <c r="PPQ95" s="0"/>
      <c r="PPR95" s="0"/>
      <c r="PPS95" s="0"/>
      <c r="PPT95" s="0"/>
      <c r="PPU95" s="0"/>
      <c r="PPV95" s="0"/>
      <c r="PPW95" s="0"/>
      <c r="PPX95" s="0"/>
      <c r="PPY95" s="0"/>
      <c r="PPZ95" s="0"/>
      <c r="PQA95" s="0"/>
      <c r="PQB95" s="0"/>
      <c r="PQC95" s="0"/>
      <c r="PQD95" s="0"/>
      <c r="PQE95" s="0"/>
      <c r="PQF95" s="0"/>
      <c r="PQG95" s="0"/>
      <c r="PQH95" s="0"/>
      <c r="PQI95" s="0"/>
      <c r="PQJ95" s="0"/>
      <c r="PQK95" s="0"/>
      <c r="PQL95" s="0"/>
      <c r="PQM95" s="0"/>
      <c r="PQN95" s="0"/>
      <c r="PQO95" s="0"/>
      <c r="PQP95" s="0"/>
      <c r="PQQ95" s="0"/>
      <c r="PQR95" s="0"/>
      <c r="PQS95" s="0"/>
      <c r="PQT95" s="0"/>
      <c r="PQU95" s="0"/>
      <c r="PQV95" s="0"/>
      <c r="PQW95" s="0"/>
      <c r="PQX95" s="0"/>
      <c r="PQY95" s="0"/>
      <c r="PQZ95" s="0"/>
      <c r="PRA95" s="0"/>
      <c r="PRB95" s="0"/>
      <c r="PRC95" s="0"/>
      <c r="PRD95" s="0"/>
      <c r="PRE95" s="0"/>
      <c r="PRF95" s="0"/>
      <c r="PRG95" s="0"/>
      <c r="PRH95" s="0"/>
      <c r="PRI95" s="0"/>
      <c r="PRJ95" s="0"/>
      <c r="PRK95" s="0"/>
      <c r="PRL95" s="0"/>
      <c r="PRM95" s="0"/>
      <c r="PRN95" s="0"/>
      <c r="PRO95" s="0"/>
      <c r="PRP95" s="0"/>
      <c r="PRQ95" s="0"/>
      <c r="PRR95" s="0"/>
      <c r="PRS95" s="0"/>
      <c r="PRT95" s="0"/>
      <c r="PRU95" s="0"/>
      <c r="PRV95" s="0"/>
      <c r="PRW95" s="0"/>
      <c r="PRX95" s="0"/>
      <c r="PRY95" s="0"/>
      <c r="PRZ95" s="0"/>
      <c r="PSA95" s="0"/>
      <c r="PSB95" s="0"/>
      <c r="PSC95" s="0"/>
      <c r="PSD95" s="0"/>
      <c r="PSE95" s="0"/>
      <c r="PSF95" s="0"/>
      <c r="PSG95" s="0"/>
      <c r="PSH95" s="0"/>
      <c r="PSI95" s="0"/>
      <c r="PSJ95" s="0"/>
      <c r="PSK95" s="0"/>
      <c r="PSL95" s="0"/>
      <c r="PSM95" s="0"/>
      <c r="PSN95" s="0"/>
      <c r="PSO95" s="0"/>
      <c r="PSP95" s="0"/>
      <c r="PSQ95" s="0"/>
      <c r="PSR95" s="0"/>
      <c r="PSS95" s="0"/>
      <c r="PST95" s="0"/>
      <c r="PSU95" s="0"/>
      <c r="PSV95" s="0"/>
      <c r="PSW95" s="0"/>
      <c r="PSX95" s="0"/>
      <c r="PSY95" s="0"/>
      <c r="PSZ95" s="0"/>
      <c r="PTA95" s="0"/>
      <c r="PTB95" s="0"/>
      <c r="PTC95" s="0"/>
      <c r="PTD95" s="0"/>
      <c r="PTE95" s="0"/>
      <c r="PTF95" s="0"/>
      <c r="PTG95" s="0"/>
      <c r="PTH95" s="0"/>
      <c r="PTI95" s="0"/>
      <c r="PTJ95" s="0"/>
      <c r="PTK95" s="0"/>
      <c r="PTL95" s="0"/>
      <c r="PTM95" s="0"/>
      <c r="PTN95" s="0"/>
      <c r="PTO95" s="0"/>
      <c r="PTP95" s="0"/>
      <c r="PTQ95" s="0"/>
      <c r="PTR95" s="0"/>
      <c r="PTS95" s="0"/>
      <c r="PTT95" s="0"/>
      <c r="PTU95" s="0"/>
      <c r="PTV95" s="0"/>
      <c r="PTW95" s="0"/>
      <c r="PTX95" s="0"/>
      <c r="PTY95" s="0"/>
      <c r="PTZ95" s="0"/>
      <c r="PUA95" s="0"/>
      <c r="PUB95" s="0"/>
      <c r="PUC95" s="0"/>
      <c r="PUD95" s="0"/>
      <c r="PUE95" s="0"/>
      <c r="PUF95" s="0"/>
      <c r="PUG95" s="0"/>
      <c r="PUH95" s="0"/>
      <c r="PUI95" s="0"/>
      <c r="PUJ95" s="0"/>
      <c r="PUK95" s="0"/>
      <c r="PUL95" s="0"/>
      <c r="PUM95" s="0"/>
      <c r="PUN95" s="0"/>
      <c r="PUO95" s="0"/>
      <c r="PUP95" s="0"/>
      <c r="PUQ95" s="0"/>
      <c r="PUR95" s="0"/>
      <c r="PUS95" s="0"/>
      <c r="PUT95" s="0"/>
      <c r="PUU95" s="0"/>
      <c r="PUV95" s="0"/>
      <c r="PUW95" s="0"/>
      <c r="PUX95" s="0"/>
      <c r="PUY95" s="0"/>
      <c r="PUZ95" s="0"/>
      <c r="PVA95" s="0"/>
      <c r="PVB95" s="0"/>
      <c r="PVC95" s="0"/>
      <c r="PVD95" s="0"/>
      <c r="PVE95" s="0"/>
      <c r="PVF95" s="0"/>
      <c r="PVG95" s="0"/>
      <c r="PVH95" s="0"/>
      <c r="PVI95" s="0"/>
      <c r="PVJ95" s="0"/>
      <c r="PVK95" s="0"/>
      <c r="PVL95" s="0"/>
      <c r="PVM95" s="0"/>
      <c r="PVN95" s="0"/>
      <c r="PVO95" s="0"/>
      <c r="PVP95" s="0"/>
      <c r="PVQ95" s="0"/>
      <c r="PVR95" s="0"/>
      <c r="PVS95" s="0"/>
      <c r="PVT95" s="0"/>
      <c r="PVU95" s="0"/>
      <c r="PVV95" s="0"/>
      <c r="PVW95" s="0"/>
      <c r="PVX95" s="0"/>
      <c r="PVY95" s="0"/>
      <c r="PVZ95" s="0"/>
      <c r="PWA95" s="0"/>
      <c r="PWB95" s="0"/>
      <c r="PWC95" s="0"/>
      <c r="PWD95" s="0"/>
      <c r="PWE95" s="0"/>
      <c r="PWF95" s="0"/>
      <c r="PWG95" s="0"/>
      <c r="PWH95" s="0"/>
      <c r="PWI95" s="0"/>
      <c r="PWJ95" s="0"/>
      <c r="PWK95" s="0"/>
      <c r="PWL95" s="0"/>
      <c r="PWM95" s="0"/>
      <c r="PWN95" s="0"/>
      <c r="PWO95" s="0"/>
      <c r="PWP95" s="0"/>
      <c r="PWQ95" s="0"/>
      <c r="PWR95" s="0"/>
      <c r="PWS95" s="0"/>
      <c r="PWT95" s="0"/>
      <c r="PWU95" s="0"/>
      <c r="PWV95" s="0"/>
      <c r="PWW95" s="0"/>
      <c r="PWX95" s="0"/>
      <c r="PWY95" s="0"/>
      <c r="PWZ95" s="0"/>
      <c r="PXA95" s="0"/>
      <c r="PXB95" s="0"/>
      <c r="PXC95" s="0"/>
      <c r="PXD95" s="0"/>
      <c r="PXE95" s="0"/>
      <c r="PXF95" s="0"/>
      <c r="PXG95" s="0"/>
      <c r="PXH95" s="0"/>
      <c r="PXI95" s="0"/>
      <c r="PXJ95" s="0"/>
      <c r="PXK95" s="0"/>
      <c r="PXL95" s="0"/>
      <c r="PXM95" s="0"/>
      <c r="PXN95" s="0"/>
      <c r="PXO95" s="0"/>
      <c r="PXP95" s="0"/>
      <c r="PXQ95" s="0"/>
      <c r="PXR95" s="0"/>
      <c r="PXS95" s="0"/>
      <c r="PXT95" s="0"/>
      <c r="PXU95" s="0"/>
      <c r="PXV95" s="0"/>
      <c r="PXW95" s="0"/>
      <c r="PXX95" s="0"/>
      <c r="PXY95" s="0"/>
      <c r="PXZ95" s="0"/>
      <c r="PYA95" s="0"/>
      <c r="PYB95" s="0"/>
      <c r="PYC95" s="0"/>
      <c r="PYD95" s="0"/>
      <c r="PYE95" s="0"/>
      <c r="PYF95" s="0"/>
      <c r="PYG95" s="0"/>
      <c r="PYH95" s="0"/>
      <c r="PYI95" s="0"/>
      <c r="PYJ95" s="0"/>
      <c r="PYK95" s="0"/>
      <c r="PYL95" s="0"/>
      <c r="PYM95" s="0"/>
      <c r="PYN95" s="0"/>
      <c r="PYO95" s="0"/>
      <c r="PYP95" s="0"/>
      <c r="PYQ95" s="0"/>
      <c r="PYR95" s="0"/>
      <c r="PYS95" s="0"/>
      <c r="PYT95" s="0"/>
      <c r="PYU95" s="0"/>
      <c r="PYV95" s="0"/>
      <c r="PYW95" s="0"/>
      <c r="PYX95" s="0"/>
      <c r="PYY95" s="0"/>
      <c r="PYZ95" s="0"/>
      <c r="PZA95" s="0"/>
      <c r="PZB95" s="0"/>
      <c r="PZC95" s="0"/>
      <c r="PZD95" s="0"/>
      <c r="PZE95" s="0"/>
      <c r="PZF95" s="0"/>
      <c r="PZG95" s="0"/>
      <c r="PZH95" s="0"/>
      <c r="PZI95" s="0"/>
      <c r="PZJ95" s="0"/>
      <c r="PZK95" s="0"/>
      <c r="PZL95" s="0"/>
      <c r="PZM95" s="0"/>
      <c r="PZN95" s="0"/>
      <c r="PZO95" s="0"/>
      <c r="PZP95" s="0"/>
      <c r="PZQ95" s="0"/>
      <c r="PZR95" s="0"/>
      <c r="PZS95" s="0"/>
      <c r="PZT95" s="0"/>
      <c r="PZU95" s="0"/>
      <c r="PZV95" s="0"/>
      <c r="PZW95" s="0"/>
      <c r="PZX95" s="0"/>
      <c r="PZY95" s="0"/>
      <c r="PZZ95" s="0"/>
      <c r="QAA95" s="0"/>
      <c r="QAB95" s="0"/>
      <c r="QAC95" s="0"/>
      <c r="QAD95" s="0"/>
      <c r="QAE95" s="0"/>
      <c r="QAF95" s="0"/>
      <c r="QAG95" s="0"/>
      <c r="QAH95" s="0"/>
      <c r="QAI95" s="0"/>
      <c r="QAJ95" s="0"/>
      <c r="QAK95" s="0"/>
      <c r="QAL95" s="0"/>
      <c r="QAM95" s="0"/>
      <c r="QAN95" s="0"/>
      <c r="QAO95" s="0"/>
      <c r="QAP95" s="0"/>
      <c r="QAQ95" s="0"/>
      <c r="QAR95" s="0"/>
      <c r="QAS95" s="0"/>
      <c r="QAT95" s="0"/>
      <c r="QAU95" s="0"/>
      <c r="QAV95" s="0"/>
      <c r="QAW95" s="0"/>
      <c r="QAX95" s="0"/>
      <c r="QAY95" s="0"/>
      <c r="QAZ95" s="0"/>
      <c r="QBA95" s="0"/>
      <c r="QBB95" s="0"/>
      <c r="QBC95" s="0"/>
      <c r="QBD95" s="0"/>
      <c r="QBE95" s="0"/>
      <c r="QBF95" s="0"/>
      <c r="QBG95" s="0"/>
      <c r="QBH95" s="0"/>
      <c r="QBI95" s="0"/>
      <c r="QBJ95" s="0"/>
      <c r="QBK95" s="0"/>
      <c r="QBL95" s="0"/>
      <c r="QBM95" s="0"/>
      <c r="QBN95" s="0"/>
      <c r="QBO95" s="0"/>
      <c r="QBP95" s="0"/>
      <c r="QBQ95" s="0"/>
      <c r="QBR95" s="0"/>
      <c r="QBS95" s="0"/>
      <c r="QBT95" s="0"/>
      <c r="QBU95" s="0"/>
      <c r="QBV95" s="0"/>
      <c r="QBW95" s="0"/>
      <c r="QBX95" s="0"/>
      <c r="QBY95" s="0"/>
      <c r="QBZ95" s="0"/>
      <c r="QCA95" s="0"/>
      <c r="QCB95" s="0"/>
      <c r="QCC95" s="0"/>
      <c r="QCD95" s="0"/>
      <c r="QCE95" s="0"/>
      <c r="QCF95" s="0"/>
      <c r="QCG95" s="0"/>
      <c r="QCH95" s="0"/>
      <c r="QCI95" s="0"/>
      <c r="QCJ95" s="0"/>
      <c r="QCK95" s="0"/>
      <c r="QCL95" s="0"/>
      <c r="QCM95" s="0"/>
      <c r="QCN95" s="0"/>
      <c r="QCO95" s="0"/>
      <c r="QCP95" s="0"/>
      <c r="QCQ95" s="0"/>
      <c r="QCR95" s="0"/>
      <c r="QCS95" s="0"/>
      <c r="QCT95" s="0"/>
      <c r="QCU95" s="0"/>
      <c r="QCV95" s="0"/>
      <c r="QCW95" s="0"/>
      <c r="QCX95" s="0"/>
      <c r="QCY95" s="0"/>
      <c r="QCZ95" s="0"/>
      <c r="QDA95" s="0"/>
      <c r="QDB95" s="0"/>
      <c r="QDC95" s="0"/>
      <c r="QDD95" s="0"/>
      <c r="QDE95" s="0"/>
      <c r="QDF95" s="0"/>
      <c r="QDG95" s="0"/>
      <c r="QDH95" s="0"/>
      <c r="QDI95" s="0"/>
      <c r="QDJ95" s="0"/>
      <c r="QDK95" s="0"/>
      <c r="QDL95" s="0"/>
      <c r="QDM95" s="0"/>
      <c r="QDN95" s="0"/>
      <c r="QDO95" s="0"/>
      <c r="QDP95" s="0"/>
      <c r="QDQ95" s="0"/>
      <c r="QDR95" s="0"/>
      <c r="QDS95" s="0"/>
      <c r="QDT95" s="0"/>
      <c r="QDU95" s="0"/>
      <c r="QDV95" s="0"/>
      <c r="QDW95" s="0"/>
      <c r="QDX95" s="0"/>
      <c r="QDY95" s="0"/>
      <c r="QDZ95" s="0"/>
      <c r="QEA95" s="0"/>
      <c r="QEB95" s="0"/>
      <c r="QEC95" s="0"/>
      <c r="QED95" s="0"/>
      <c r="QEE95" s="0"/>
      <c r="QEF95" s="0"/>
      <c r="QEG95" s="0"/>
      <c r="QEH95" s="0"/>
      <c r="QEI95" s="0"/>
      <c r="QEJ95" s="0"/>
      <c r="QEK95" s="0"/>
      <c r="QEL95" s="0"/>
      <c r="QEM95" s="0"/>
      <c r="QEN95" s="0"/>
      <c r="QEO95" s="0"/>
      <c r="QEP95" s="0"/>
      <c r="QEQ95" s="0"/>
      <c r="QER95" s="0"/>
      <c r="QES95" s="0"/>
      <c r="QET95" s="0"/>
      <c r="QEU95" s="0"/>
      <c r="QEV95" s="0"/>
      <c r="QEW95" s="0"/>
      <c r="QEX95" s="0"/>
      <c r="QEY95" s="0"/>
      <c r="QEZ95" s="0"/>
      <c r="QFA95" s="0"/>
      <c r="QFB95" s="0"/>
      <c r="QFC95" s="0"/>
      <c r="QFD95" s="0"/>
      <c r="QFE95" s="0"/>
      <c r="QFF95" s="0"/>
      <c r="QFG95" s="0"/>
      <c r="QFH95" s="0"/>
      <c r="QFI95" s="0"/>
      <c r="QFJ95" s="0"/>
      <c r="QFK95" s="0"/>
      <c r="QFL95" s="0"/>
      <c r="QFM95" s="0"/>
      <c r="QFN95" s="0"/>
      <c r="QFO95" s="0"/>
      <c r="QFP95" s="0"/>
      <c r="QFQ95" s="0"/>
      <c r="QFR95" s="0"/>
      <c r="QFS95" s="0"/>
      <c r="QFT95" s="0"/>
      <c r="QFU95" s="0"/>
      <c r="QFV95" s="0"/>
      <c r="QFW95" s="0"/>
      <c r="QFX95" s="0"/>
      <c r="QFY95" s="0"/>
      <c r="QFZ95" s="0"/>
      <c r="QGA95" s="0"/>
      <c r="QGB95" s="0"/>
      <c r="QGC95" s="0"/>
      <c r="QGD95" s="0"/>
      <c r="QGE95" s="0"/>
      <c r="QGF95" s="0"/>
      <c r="QGG95" s="0"/>
      <c r="QGH95" s="0"/>
      <c r="QGI95" s="0"/>
      <c r="QGJ95" s="0"/>
      <c r="QGK95" s="0"/>
      <c r="QGL95" s="0"/>
      <c r="QGM95" s="0"/>
      <c r="QGN95" s="0"/>
      <c r="QGO95" s="0"/>
      <c r="QGP95" s="0"/>
      <c r="QGQ95" s="0"/>
      <c r="QGR95" s="0"/>
      <c r="QGS95" s="0"/>
      <c r="QGT95" s="0"/>
      <c r="QGU95" s="0"/>
      <c r="QGV95" s="0"/>
      <c r="QGW95" s="0"/>
      <c r="QGX95" s="0"/>
      <c r="QGY95" s="0"/>
      <c r="QGZ95" s="0"/>
      <c r="QHA95" s="0"/>
      <c r="QHB95" s="0"/>
      <c r="QHC95" s="0"/>
      <c r="QHD95" s="0"/>
      <c r="QHE95" s="0"/>
      <c r="QHF95" s="0"/>
      <c r="QHG95" s="0"/>
      <c r="QHH95" s="0"/>
      <c r="QHI95" s="0"/>
      <c r="QHJ95" s="0"/>
      <c r="QHK95" s="0"/>
      <c r="QHL95" s="0"/>
      <c r="QHM95" s="0"/>
      <c r="QHN95" s="0"/>
      <c r="QHO95" s="0"/>
      <c r="QHP95" s="0"/>
      <c r="QHQ95" s="0"/>
      <c r="QHR95" s="0"/>
      <c r="QHS95" s="0"/>
      <c r="QHT95" s="0"/>
      <c r="QHU95" s="0"/>
      <c r="QHV95" s="0"/>
      <c r="QHW95" s="0"/>
      <c r="QHX95" s="0"/>
      <c r="QHY95" s="0"/>
      <c r="QHZ95" s="0"/>
      <c r="QIA95" s="0"/>
      <c r="QIB95" s="0"/>
      <c r="QIC95" s="0"/>
      <c r="QID95" s="0"/>
      <c r="QIE95" s="0"/>
      <c r="QIF95" s="0"/>
      <c r="QIG95" s="0"/>
      <c r="QIH95" s="0"/>
      <c r="QII95" s="0"/>
      <c r="QIJ95" s="0"/>
      <c r="QIK95" s="0"/>
      <c r="QIL95" s="0"/>
      <c r="QIM95" s="0"/>
      <c r="QIN95" s="0"/>
      <c r="QIO95" s="0"/>
      <c r="QIP95" s="0"/>
      <c r="QIQ95" s="0"/>
      <c r="QIR95" s="0"/>
      <c r="QIS95" s="0"/>
      <c r="QIT95" s="0"/>
      <c r="QIU95" s="0"/>
      <c r="QIV95" s="0"/>
      <c r="QIW95" s="0"/>
      <c r="QIX95" s="0"/>
      <c r="QIY95" s="0"/>
      <c r="QIZ95" s="0"/>
      <c r="QJA95" s="0"/>
      <c r="QJB95" s="0"/>
      <c r="QJC95" s="0"/>
      <c r="QJD95" s="0"/>
      <c r="QJE95" s="0"/>
      <c r="QJF95" s="0"/>
      <c r="QJG95" s="0"/>
      <c r="QJH95" s="0"/>
      <c r="QJI95" s="0"/>
      <c r="QJJ95" s="0"/>
      <c r="QJK95" s="0"/>
      <c r="QJL95" s="0"/>
      <c r="QJM95" s="0"/>
      <c r="QJN95" s="0"/>
      <c r="QJO95" s="0"/>
      <c r="QJP95" s="0"/>
      <c r="QJQ95" s="0"/>
      <c r="QJR95" s="0"/>
      <c r="QJS95" s="0"/>
      <c r="QJT95" s="0"/>
      <c r="QJU95" s="0"/>
      <c r="QJV95" s="0"/>
      <c r="QJW95" s="0"/>
      <c r="QJX95" s="0"/>
      <c r="QJY95" s="0"/>
      <c r="QJZ95" s="0"/>
      <c r="QKA95" s="0"/>
      <c r="QKB95" s="0"/>
      <c r="QKC95" s="0"/>
      <c r="QKD95" s="0"/>
      <c r="QKE95" s="0"/>
      <c r="QKF95" s="0"/>
      <c r="QKG95" s="0"/>
      <c r="QKH95" s="0"/>
      <c r="QKI95" s="0"/>
      <c r="QKJ95" s="0"/>
      <c r="QKK95" s="0"/>
      <c r="QKL95" s="0"/>
      <c r="QKM95" s="0"/>
      <c r="QKN95" s="0"/>
      <c r="QKO95" s="0"/>
      <c r="QKP95" s="0"/>
      <c r="QKQ95" s="0"/>
      <c r="QKR95" s="0"/>
      <c r="QKS95" s="0"/>
      <c r="QKT95" s="0"/>
      <c r="QKU95" s="0"/>
      <c r="QKV95" s="0"/>
      <c r="QKW95" s="0"/>
      <c r="QKX95" s="0"/>
      <c r="QKY95" s="0"/>
      <c r="QKZ95" s="0"/>
      <c r="QLA95" s="0"/>
      <c r="QLB95" s="0"/>
      <c r="QLC95" s="0"/>
      <c r="QLD95" s="0"/>
      <c r="QLE95" s="0"/>
      <c r="QLF95" s="0"/>
      <c r="QLG95" s="0"/>
      <c r="QLH95" s="0"/>
      <c r="QLI95" s="0"/>
      <c r="QLJ95" s="0"/>
      <c r="QLK95" s="0"/>
      <c r="QLL95" s="0"/>
      <c r="QLM95" s="0"/>
      <c r="QLN95" s="0"/>
      <c r="QLO95" s="0"/>
      <c r="QLP95" s="0"/>
      <c r="QLQ95" s="0"/>
      <c r="QLR95" s="0"/>
      <c r="QLS95" s="0"/>
      <c r="QLT95" s="0"/>
      <c r="QLU95" s="0"/>
      <c r="QLV95" s="0"/>
      <c r="QLW95" s="0"/>
      <c r="QLX95" s="0"/>
      <c r="QLY95" s="0"/>
      <c r="QLZ95" s="0"/>
      <c r="QMA95" s="0"/>
      <c r="QMB95" s="0"/>
      <c r="QMC95" s="0"/>
      <c r="QMD95" s="0"/>
      <c r="QME95" s="0"/>
      <c r="QMF95" s="0"/>
      <c r="QMG95" s="0"/>
      <c r="QMH95" s="0"/>
      <c r="QMI95" s="0"/>
      <c r="QMJ95" s="0"/>
      <c r="QMK95" s="0"/>
      <c r="QML95" s="0"/>
      <c r="QMM95" s="0"/>
      <c r="QMN95" s="0"/>
      <c r="QMO95" s="0"/>
      <c r="QMP95" s="0"/>
      <c r="QMQ95" s="0"/>
      <c r="QMR95" s="0"/>
      <c r="QMS95" s="0"/>
      <c r="QMT95" s="0"/>
      <c r="QMU95" s="0"/>
      <c r="QMV95" s="0"/>
      <c r="QMW95" s="0"/>
      <c r="QMX95" s="0"/>
      <c r="QMY95" s="0"/>
      <c r="QMZ95" s="0"/>
      <c r="QNA95" s="0"/>
      <c r="QNB95" s="0"/>
      <c r="QNC95" s="0"/>
      <c r="QND95" s="0"/>
      <c r="QNE95" s="0"/>
      <c r="QNF95" s="0"/>
      <c r="QNG95" s="0"/>
      <c r="QNH95" s="0"/>
      <c r="QNI95" s="0"/>
      <c r="QNJ95" s="0"/>
      <c r="QNK95" s="0"/>
      <c r="QNL95" s="0"/>
      <c r="QNM95" s="0"/>
      <c r="QNN95" s="0"/>
      <c r="QNO95" s="0"/>
      <c r="QNP95" s="0"/>
      <c r="QNQ95" s="0"/>
      <c r="QNR95" s="0"/>
      <c r="QNS95" s="0"/>
      <c r="QNT95" s="0"/>
      <c r="QNU95" s="0"/>
      <c r="QNV95" s="0"/>
      <c r="QNW95" s="0"/>
      <c r="QNX95" s="0"/>
      <c r="QNY95" s="0"/>
      <c r="QNZ95" s="0"/>
      <c r="QOA95" s="0"/>
      <c r="QOB95" s="0"/>
      <c r="QOC95" s="0"/>
      <c r="QOD95" s="0"/>
      <c r="QOE95" s="0"/>
      <c r="QOF95" s="0"/>
      <c r="QOG95" s="0"/>
      <c r="QOH95" s="0"/>
      <c r="QOI95" s="0"/>
      <c r="QOJ95" s="0"/>
      <c r="QOK95" s="0"/>
      <c r="QOL95" s="0"/>
      <c r="QOM95" s="0"/>
      <c r="QON95" s="0"/>
      <c r="QOO95" s="0"/>
      <c r="QOP95" s="0"/>
      <c r="QOQ95" s="0"/>
      <c r="QOR95" s="0"/>
      <c r="QOS95" s="0"/>
      <c r="QOT95" s="0"/>
      <c r="QOU95" s="0"/>
      <c r="QOV95" s="0"/>
      <c r="QOW95" s="0"/>
      <c r="QOX95" s="0"/>
      <c r="QOY95" s="0"/>
      <c r="QOZ95" s="0"/>
      <c r="QPA95" s="0"/>
      <c r="QPB95" s="0"/>
      <c r="QPC95" s="0"/>
      <c r="QPD95" s="0"/>
      <c r="QPE95" s="0"/>
      <c r="QPF95" s="0"/>
      <c r="QPG95" s="0"/>
      <c r="QPH95" s="0"/>
      <c r="QPI95" s="0"/>
      <c r="QPJ95" s="0"/>
      <c r="QPK95" s="0"/>
      <c r="QPL95" s="0"/>
      <c r="QPM95" s="0"/>
      <c r="QPN95" s="0"/>
      <c r="QPO95" s="0"/>
      <c r="QPP95" s="0"/>
      <c r="QPQ95" s="0"/>
      <c r="QPR95" s="0"/>
      <c r="QPS95" s="0"/>
      <c r="QPT95" s="0"/>
      <c r="QPU95" s="0"/>
      <c r="QPV95" s="0"/>
      <c r="QPW95" s="0"/>
      <c r="QPX95" s="0"/>
      <c r="QPY95" s="0"/>
      <c r="QPZ95" s="0"/>
      <c r="QQA95" s="0"/>
      <c r="QQB95" s="0"/>
      <c r="QQC95" s="0"/>
      <c r="QQD95" s="0"/>
      <c r="QQE95" s="0"/>
      <c r="QQF95" s="0"/>
      <c r="QQG95" s="0"/>
      <c r="QQH95" s="0"/>
      <c r="QQI95" s="0"/>
      <c r="QQJ95" s="0"/>
      <c r="QQK95" s="0"/>
      <c r="QQL95" s="0"/>
      <c r="QQM95" s="0"/>
      <c r="QQN95" s="0"/>
      <c r="QQO95" s="0"/>
      <c r="QQP95" s="0"/>
      <c r="QQQ95" s="0"/>
      <c r="QQR95" s="0"/>
      <c r="QQS95" s="0"/>
      <c r="QQT95" s="0"/>
      <c r="QQU95" s="0"/>
      <c r="QQV95" s="0"/>
      <c r="QQW95" s="0"/>
      <c r="QQX95" s="0"/>
      <c r="QQY95" s="0"/>
      <c r="QQZ95" s="0"/>
      <c r="QRA95" s="0"/>
      <c r="QRB95" s="0"/>
      <c r="QRC95" s="0"/>
      <c r="QRD95" s="0"/>
      <c r="QRE95" s="0"/>
      <c r="QRF95" s="0"/>
      <c r="QRG95" s="0"/>
      <c r="QRH95" s="0"/>
      <c r="QRI95" s="0"/>
      <c r="QRJ95" s="0"/>
      <c r="QRK95" s="0"/>
      <c r="QRL95" s="0"/>
      <c r="QRM95" s="0"/>
      <c r="QRN95" s="0"/>
      <c r="QRO95" s="0"/>
      <c r="QRP95" s="0"/>
      <c r="QRQ95" s="0"/>
      <c r="QRR95" s="0"/>
      <c r="QRS95" s="0"/>
      <c r="QRT95" s="0"/>
      <c r="QRU95" s="0"/>
      <c r="QRV95" s="0"/>
      <c r="QRW95" s="0"/>
      <c r="QRX95" s="0"/>
      <c r="QRY95" s="0"/>
      <c r="QRZ95" s="0"/>
      <c r="QSA95" s="0"/>
      <c r="QSB95" s="0"/>
      <c r="QSC95" s="0"/>
      <c r="QSD95" s="0"/>
      <c r="QSE95" s="0"/>
      <c r="QSF95" s="0"/>
      <c r="QSG95" s="0"/>
      <c r="QSH95" s="0"/>
      <c r="QSI95" s="0"/>
      <c r="QSJ95" s="0"/>
      <c r="QSK95" s="0"/>
      <c r="QSL95" s="0"/>
      <c r="QSM95" s="0"/>
      <c r="QSN95" s="0"/>
      <c r="QSO95" s="0"/>
      <c r="QSP95" s="0"/>
      <c r="QSQ95" s="0"/>
      <c r="QSR95" s="0"/>
      <c r="QSS95" s="0"/>
      <c r="QST95" s="0"/>
      <c r="QSU95" s="0"/>
      <c r="QSV95" s="0"/>
      <c r="QSW95" s="0"/>
      <c r="QSX95" s="0"/>
      <c r="QSY95" s="0"/>
      <c r="QSZ95" s="0"/>
      <c r="QTA95" s="0"/>
      <c r="QTB95" s="0"/>
      <c r="QTC95" s="0"/>
      <c r="QTD95" s="0"/>
      <c r="QTE95" s="0"/>
      <c r="QTF95" s="0"/>
      <c r="QTG95" s="0"/>
      <c r="QTH95" s="0"/>
      <c r="QTI95" s="0"/>
      <c r="QTJ95" s="0"/>
      <c r="QTK95" s="0"/>
      <c r="QTL95" s="0"/>
      <c r="QTM95" s="0"/>
      <c r="QTN95" s="0"/>
      <c r="QTO95" s="0"/>
      <c r="QTP95" s="0"/>
      <c r="QTQ95" s="0"/>
      <c r="QTR95" s="0"/>
      <c r="QTS95" s="0"/>
      <c r="QTT95" s="0"/>
      <c r="QTU95" s="0"/>
      <c r="QTV95" s="0"/>
      <c r="QTW95" s="0"/>
      <c r="QTX95" s="0"/>
      <c r="QTY95" s="0"/>
      <c r="QTZ95" s="0"/>
      <c r="QUA95" s="0"/>
      <c r="QUB95" s="0"/>
      <c r="QUC95" s="0"/>
      <c r="QUD95" s="0"/>
      <c r="QUE95" s="0"/>
      <c r="QUF95" s="0"/>
      <c r="QUG95" s="0"/>
      <c r="QUH95" s="0"/>
      <c r="QUI95" s="0"/>
      <c r="QUJ95" s="0"/>
      <c r="QUK95" s="0"/>
      <c r="QUL95" s="0"/>
      <c r="QUM95" s="0"/>
      <c r="QUN95" s="0"/>
      <c r="QUO95" s="0"/>
      <c r="QUP95" s="0"/>
      <c r="QUQ95" s="0"/>
      <c r="QUR95" s="0"/>
      <c r="QUS95" s="0"/>
      <c r="QUT95" s="0"/>
      <c r="QUU95" s="0"/>
      <c r="QUV95" s="0"/>
      <c r="QUW95" s="0"/>
      <c r="QUX95" s="0"/>
      <c r="QUY95" s="0"/>
      <c r="QUZ95" s="0"/>
      <c r="QVA95" s="0"/>
      <c r="QVB95" s="0"/>
      <c r="QVC95" s="0"/>
      <c r="QVD95" s="0"/>
      <c r="QVE95" s="0"/>
      <c r="QVF95" s="0"/>
      <c r="QVG95" s="0"/>
      <c r="QVH95" s="0"/>
      <c r="QVI95" s="0"/>
      <c r="QVJ95" s="0"/>
      <c r="QVK95" s="0"/>
      <c r="QVL95" s="0"/>
      <c r="QVM95" s="0"/>
      <c r="QVN95" s="0"/>
      <c r="QVO95" s="0"/>
      <c r="QVP95" s="0"/>
      <c r="QVQ95" s="0"/>
      <c r="QVR95" s="0"/>
      <c r="QVS95" s="0"/>
      <c r="QVT95" s="0"/>
      <c r="QVU95" s="0"/>
      <c r="QVV95" s="0"/>
      <c r="QVW95" s="0"/>
      <c r="QVX95" s="0"/>
      <c r="QVY95" s="0"/>
      <c r="QVZ95" s="0"/>
      <c r="QWA95" s="0"/>
      <c r="QWB95" s="0"/>
      <c r="QWC95" s="0"/>
      <c r="QWD95" s="0"/>
      <c r="QWE95" s="0"/>
      <c r="QWF95" s="0"/>
      <c r="QWG95" s="0"/>
      <c r="QWH95" s="0"/>
      <c r="QWI95" s="0"/>
      <c r="QWJ95" s="0"/>
      <c r="QWK95" s="0"/>
      <c r="QWL95" s="0"/>
      <c r="QWM95" s="0"/>
      <c r="QWN95" s="0"/>
      <c r="QWO95" s="0"/>
      <c r="QWP95" s="0"/>
      <c r="QWQ95" s="0"/>
      <c r="QWR95" s="0"/>
      <c r="QWS95" s="0"/>
      <c r="QWT95" s="0"/>
      <c r="QWU95" s="0"/>
      <c r="QWV95" s="0"/>
      <c r="QWW95" s="0"/>
      <c r="QWX95" s="0"/>
      <c r="QWY95" s="0"/>
      <c r="QWZ95" s="0"/>
      <c r="QXA95" s="0"/>
      <c r="QXB95" s="0"/>
      <c r="QXC95" s="0"/>
      <c r="QXD95" s="0"/>
      <c r="QXE95" s="0"/>
      <c r="QXF95" s="0"/>
      <c r="QXG95" s="0"/>
      <c r="QXH95" s="0"/>
      <c r="QXI95" s="0"/>
      <c r="QXJ95" s="0"/>
      <c r="QXK95" s="0"/>
      <c r="QXL95" s="0"/>
      <c r="QXM95" s="0"/>
      <c r="QXN95" s="0"/>
      <c r="QXO95" s="0"/>
      <c r="QXP95" s="0"/>
      <c r="QXQ95" s="0"/>
      <c r="QXR95" s="0"/>
      <c r="QXS95" s="0"/>
      <c r="QXT95" s="0"/>
      <c r="QXU95" s="0"/>
      <c r="QXV95" s="0"/>
      <c r="QXW95" s="0"/>
      <c r="QXX95" s="0"/>
      <c r="QXY95" s="0"/>
      <c r="QXZ95" s="0"/>
      <c r="QYA95" s="0"/>
      <c r="QYB95" s="0"/>
      <c r="QYC95" s="0"/>
      <c r="QYD95" s="0"/>
      <c r="QYE95" s="0"/>
      <c r="QYF95" s="0"/>
      <c r="QYG95" s="0"/>
      <c r="QYH95" s="0"/>
      <c r="QYI95" s="0"/>
      <c r="QYJ95" s="0"/>
      <c r="QYK95" s="0"/>
      <c r="QYL95" s="0"/>
      <c r="QYM95" s="0"/>
      <c r="QYN95" s="0"/>
      <c r="QYO95" s="0"/>
      <c r="QYP95" s="0"/>
      <c r="QYQ95" s="0"/>
      <c r="QYR95" s="0"/>
      <c r="QYS95" s="0"/>
      <c r="QYT95" s="0"/>
      <c r="QYU95" s="0"/>
      <c r="QYV95" s="0"/>
      <c r="QYW95" s="0"/>
      <c r="QYX95" s="0"/>
      <c r="QYY95" s="0"/>
      <c r="QYZ95" s="0"/>
      <c r="QZA95" s="0"/>
      <c r="QZB95" s="0"/>
      <c r="QZC95" s="0"/>
      <c r="QZD95" s="0"/>
      <c r="QZE95" s="0"/>
      <c r="QZF95" s="0"/>
      <c r="QZG95" s="0"/>
      <c r="QZH95" s="0"/>
      <c r="QZI95" s="0"/>
      <c r="QZJ95" s="0"/>
      <c r="QZK95" s="0"/>
      <c r="QZL95" s="0"/>
      <c r="QZM95" s="0"/>
      <c r="QZN95" s="0"/>
      <c r="QZO95" s="0"/>
      <c r="QZP95" s="0"/>
      <c r="QZQ95" s="0"/>
      <c r="QZR95" s="0"/>
      <c r="QZS95" s="0"/>
      <c r="QZT95" s="0"/>
      <c r="QZU95" s="0"/>
      <c r="QZV95" s="0"/>
      <c r="QZW95" s="0"/>
      <c r="QZX95" s="0"/>
      <c r="QZY95" s="0"/>
      <c r="QZZ95" s="0"/>
      <c r="RAA95" s="0"/>
      <c r="RAB95" s="0"/>
      <c r="RAC95" s="0"/>
      <c r="RAD95" s="0"/>
      <c r="RAE95" s="0"/>
      <c r="RAF95" s="0"/>
      <c r="RAG95" s="0"/>
      <c r="RAH95" s="0"/>
      <c r="RAI95" s="0"/>
      <c r="RAJ95" s="0"/>
      <c r="RAK95" s="0"/>
      <c r="RAL95" s="0"/>
      <c r="RAM95" s="0"/>
      <c r="RAN95" s="0"/>
      <c r="RAO95" s="0"/>
      <c r="RAP95" s="0"/>
      <c r="RAQ95" s="0"/>
      <c r="RAR95" s="0"/>
      <c r="RAS95" s="0"/>
      <c r="RAT95" s="0"/>
      <c r="RAU95" s="0"/>
      <c r="RAV95" s="0"/>
      <c r="RAW95" s="0"/>
      <c r="RAX95" s="0"/>
      <c r="RAY95" s="0"/>
      <c r="RAZ95" s="0"/>
      <c r="RBA95" s="0"/>
      <c r="RBB95" s="0"/>
      <c r="RBC95" s="0"/>
      <c r="RBD95" s="0"/>
      <c r="RBE95" s="0"/>
      <c r="RBF95" s="0"/>
      <c r="RBG95" s="0"/>
      <c r="RBH95" s="0"/>
      <c r="RBI95" s="0"/>
      <c r="RBJ95" s="0"/>
      <c r="RBK95" s="0"/>
      <c r="RBL95" s="0"/>
      <c r="RBM95" s="0"/>
      <c r="RBN95" s="0"/>
      <c r="RBO95" s="0"/>
      <c r="RBP95" s="0"/>
      <c r="RBQ95" s="0"/>
      <c r="RBR95" s="0"/>
      <c r="RBS95" s="0"/>
      <c r="RBT95" s="0"/>
      <c r="RBU95" s="0"/>
      <c r="RBV95" s="0"/>
      <c r="RBW95" s="0"/>
      <c r="RBX95" s="0"/>
      <c r="RBY95" s="0"/>
      <c r="RBZ95" s="0"/>
      <c r="RCA95" s="0"/>
      <c r="RCB95" s="0"/>
      <c r="RCC95" s="0"/>
      <c r="RCD95" s="0"/>
      <c r="RCE95" s="0"/>
      <c r="RCF95" s="0"/>
      <c r="RCG95" s="0"/>
      <c r="RCH95" s="0"/>
      <c r="RCI95" s="0"/>
      <c r="RCJ95" s="0"/>
      <c r="RCK95" s="0"/>
      <c r="RCL95" s="0"/>
      <c r="RCM95" s="0"/>
      <c r="RCN95" s="0"/>
      <c r="RCO95" s="0"/>
      <c r="RCP95" s="0"/>
      <c r="RCQ95" s="0"/>
      <c r="RCR95" s="0"/>
      <c r="RCS95" s="0"/>
      <c r="RCT95" s="0"/>
      <c r="RCU95" s="0"/>
      <c r="RCV95" s="0"/>
      <c r="RCW95" s="0"/>
      <c r="RCX95" s="0"/>
      <c r="RCY95" s="0"/>
      <c r="RCZ95" s="0"/>
      <c r="RDA95" s="0"/>
      <c r="RDB95" s="0"/>
      <c r="RDC95" s="0"/>
      <c r="RDD95" s="0"/>
      <c r="RDE95" s="0"/>
      <c r="RDF95" s="0"/>
      <c r="RDG95" s="0"/>
      <c r="RDH95" s="0"/>
      <c r="RDI95" s="0"/>
      <c r="RDJ95" s="0"/>
      <c r="RDK95" s="0"/>
      <c r="RDL95" s="0"/>
      <c r="RDM95" s="0"/>
      <c r="RDN95" s="0"/>
      <c r="RDO95" s="0"/>
      <c r="RDP95" s="0"/>
      <c r="RDQ95" s="0"/>
      <c r="RDR95" s="0"/>
      <c r="RDS95" s="0"/>
      <c r="RDT95" s="0"/>
      <c r="RDU95" s="0"/>
      <c r="RDV95" s="0"/>
      <c r="RDW95" s="0"/>
      <c r="RDX95" s="0"/>
      <c r="RDY95" s="0"/>
      <c r="RDZ95" s="0"/>
      <c r="REA95" s="0"/>
      <c r="REB95" s="0"/>
      <c r="REC95" s="0"/>
      <c r="RED95" s="0"/>
      <c r="REE95" s="0"/>
      <c r="REF95" s="0"/>
      <c r="REG95" s="0"/>
      <c r="REH95" s="0"/>
      <c r="REI95" s="0"/>
      <c r="REJ95" s="0"/>
      <c r="REK95" s="0"/>
      <c r="REL95" s="0"/>
      <c r="REM95" s="0"/>
      <c r="REN95" s="0"/>
      <c r="REO95" s="0"/>
      <c r="REP95" s="0"/>
      <c r="REQ95" s="0"/>
      <c r="RER95" s="0"/>
      <c r="RES95" s="0"/>
      <c r="RET95" s="0"/>
      <c r="REU95" s="0"/>
      <c r="REV95" s="0"/>
      <c r="REW95" s="0"/>
      <c r="REX95" s="0"/>
      <c r="REY95" s="0"/>
      <c r="REZ95" s="0"/>
      <c r="RFA95" s="0"/>
      <c r="RFB95" s="0"/>
      <c r="RFC95" s="0"/>
      <c r="RFD95" s="0"/>
      <c r="RFE95" s="0"/>
      <c r="RFF95" s="0"/>
      <c r="RFG95" s="0"/>
      <c r="RFH95" s="0"/>
      <c r="RFI95" s="0"/>
      <c r="RFJ95" s="0"/>
      <c r="RFK95" s="0"/>
      <c r="RFL95" s="0"/>
      <c r="RFM95" s="0"/>
      <c r="RFN95" s="0"/>
      <c r="RFO95" s="0"/>
      <c r="RFP95" s="0"/>
      <c r="RFQ95" s="0"/>
      <c r="RFR95" s="0"/>
      <c r="RFS95" s="0"/>
      <c r="RFT95" s="0"/>
      <c r="RFU95" s="0"/>
      <c r="RFV95" s="0"/>
      <c r="RFW95" s="0"/>
      <c r="RFX95" s="0"/>
      <c r="RFY95" s="0"/>
      <c r="RFZ95" s="0"/>
      <c r="RGA95" s="0"/>
      <c r="RGB95" s="0"/>
      <c r="RGC95" s="0"/>
      <c r="RGD95" s="0"/>
      <c r="RGE95" s="0"/>
      <c r="RGF95" s="0"/>
      <c r="RGG95" s="0"/>
      <c r="RGH95" s="0"/>
      <c r="RGI95" s="0"/>
      <c r="RGJ95" s="0"/>
      <c r="RGK95" s="0"/>
      <c r="RGL95" s="0"/>
      <c r="RGM95" s="0"/>
      <c r="RGN95" s="0"/>
      <c r="RGO95" s="0"/>
      <c r="RGP95" s="0"/>
      <c r="RGQ95" s="0"/>
      <c r="RGR95" s="0"/>
      <c r="RGS95" s="0"/>
      <c r="RGT95" s="0"/>
      <c r="RGU95" s="0"/>
      <c r="RGV95" s="0"/>
      <c r="RGW95" s="0"/>
      <c r="RGX95" s="0"/>
      <c r="RGY95" s="0"/>
      <c r="RGZ95" s="0"/>
      <c r="RHA95" s="0"/>
      <c r="RHB95" s="0"/>
      <c r="RHC95" s="0"/>
      <c r="RHD95" s="0"/>
      <c r="RHE95" s="0"/>
      <c r="RHF95" s="0"/>
      <c r="RHG95" s="0"/>
      <c r="RHH95" s="0"/>
      <c r="RHI95" s="0"/>
      <c r="RHJ95" s="0"/>
      <c r="RHK95" s="0"/>
      <c r="RHL95" s="0"/>
      <c r="RHM95" s="0"/>
      <c r="RHN95" s="0"/>
      <c r="RHO95" s="0"/>
      <c r="RHP95" s="0"/>
      <c r="RHQ95" s="0"/>
      <c r="RHR95" s="0"/>
      <c r="RHS95" s="0"/>
      <c r="RHT95" s="0"/>
      <c r="RHU95" s="0"/>
      <c r="RHV95" s="0"/>
      <c r="RHW95" s="0"/>
      <c r="RHX95" s="0"/>
      <c r="RHY95" s="0"/>
      <c r="RHZ95" s="0"/>
      <c r="RIA95" s="0"/>
      <c r="RIB95" s="0"/>
      <c r="RIC95" s="0"/>
      <c r="RID95" s="0"/>
      <c r="RIE95" s="0"/>
      <c r="RIF95" s="0"/>
      <c r="RIG95" s="0"/>
      <c r="RIH95" s="0"/>
      <c r="RII95" s="0"/>
      <c r="RIJ95" s="0"/>
      <c r="RIK95" s="0"/>
      <c r="RIL95" s="0"/>
      <c r="RIM95" s="0"/>
      <c r="RIN95" s="0"/>
      <c r="RIO95" s="0"/>
      <c r="RIP95" s="0"/>
      <c r="RIQ95" s="0"/>
      <c r="RIR95" s="0"/>
      <c r="RIS95" s="0"/>
      <c r="RIT95" s="0"/>
      <c r="RIU95" s="0"/>
      <c r="RIV95" s="0"/>
      <c r="RIW95" s="0"/>
      <c r="RIX95" s="0"/>
      <c r="RIY95" s="0"/>
      <c r="RIZ95" s="0"/>
      <c r="RJA95" s="0"/>
      <c r="RJB95" s="0"/>
      <c r="RJC95" s="0"/>
      <c r="RJD95" s="0"/>
      <c r="RJE95" s="0"/>
      <c r="RJF95" s="0"/>
      <c r="RJG95" s="0"/>
      <c r="RJH95" s="0"/>
      <c r="RJI95" s="0"/>
      <c r="RJJ95" s="0"/>
      <c r="RJK95" s="0"/>
      <c r="RJL95" s="0"/>
      <c r="RJM95" s="0"/>
      <c r="RJN95" s="0"/>
      <c r="RJO95" s="0"/>
      <c r="RJP95" s="0"/>
      <c r="RJQ95" s="0"/>
      <c r="RJR95" s="0"/>
      <c r="RJS95" s="0"/>
      <c r="RJT95" s="0"/>
      <c r="RJU95" s="0"/>
      <c r="RJV95" s="0"/>
      <c r="RJW95" s="0"/>
      <c r="RJX95" s="0"/>
      <c r="RJY95" s="0"/>
      <c r="RJZ95" s="0"/>
      <c r="RKA95" s="0"/>
      <c r="RKB95" s="0"/>
      <c r="RKC95" s="0"/>
      <c r="RKD95" s="0"/>
      <c r="RKE95" s="0"/>
      <c r="RKF95" s="0"/>
      <c r="RKG95" s="0"/>
      <c r="RKH95" s="0"/>
      <c r="RKI95" s="0"/>
      <c r="RKJ95" s="0"/>
      <c r="RKK95" s="0"/>
      <c r="RKL95" s="0"/>
      <c r="RKM95" s="0"/>
      <c r="RKN95" s="0"/>
      <c r="RKO95" s="0"/>
      <c r="RKP95" s="0"/>
      <c r="RKQ95" s="0"/>
      <c r="RKR95" s="0"/>
      <c r="RKS95" s="0"/>
      <c r="RKT95" s="0"/>
      <c r="RKU95" s="0"/>
      <c r="RKV95" s="0"/>
      <c r="RKW95" s="0"/>
      <c r="RKX95" s="0"/>
      <c r="RKY95" s="0"/>
      <c r="RKZ95" s="0"/>
      <c r="RLA95" s="0"/>
      <c r="RLB95" s="0"/>
      <c r="RLC95" s="0"/>
      <c r="RLD95" s="0"/>
      <c r="RLE95" s="0"/>
      <c r="RLF95" s="0"/>
      <c r="RLG95" s="0"/>
      <c r="RLH95" s="0"/>
      <c r="RLI95" s="0"/>
      <c r="RLJ95" s="0"/>
      <c r="RLK95" s="0"/>
      <c r="RLL95" s="0"/>
      <c r="RLM95" s="0"/>
      <c r="RLN95" s="0"/>
      <c r="RLO95" s="0"/>
      <c r="RLP95" s="0"/>
      <c r="RLQ95" s="0"/>
      <c r="RLR95" s="0"/>
      <c r="RLS95" s="0"/>
      <c r="RLT95" s="0"/>
      <c r="RLU95" s="0"/>
      <c r="RLV95" s="0"/>
      <c r="RLW95" s="0"/>
      <c r="RLX95" s="0"/>
      <c r="RLY95" s="0"/>
      <c r="RLZ95" s="0"/>
      <c r="RMA95" s="0"/>
      <c r="RMB95" s="0"/>
      <c r="RMC95" s="0"/>
      <c r="RMD95" s="0"/>
      <c r="RME95" s="0"/>
      <c r="RMF95" s="0"/>
      <c r="RMG95" s="0"/>
      <c r="RMH95" s="0"/>
      <c r="RMI95" s="0"/>
      <c r="RMJ95" s="0"/>
      <c r="RMK95" s="0"/>
      <c r="RML95" s="0"/>
      <c r="RMM95" s="0"/>
      <c r="RMN95" s="0"/>
      <c r="RMO95" s="0"/>
      <c r="RMP95" s="0"/>
      <c r="RMQ95" s="0"/>
      <c r="RMR95" s="0"/>
      <c r="RMS95" s="0"/>
      <c r="RMT95" s="0"/>
      <c r="RMU95" s="0"/>
      <c r="RMV95" s="0"/>
      <c r="RMW95" s="0"/>
      <c r="RMX95" s="0"/>
      <c r="RMY95" s="0"/>
      <c r="RMZ95" s="0"/>
      <c r="RNA95" s="0"/>
      <c r="RNB95" s="0"/>
      <c r="RNC95" s="0"/>
      <c r="RND95" s="0"/>
      <c r="RNE95" s="0"/>
      <c r="RNF95" s="0"/>
      <c r="RNG95" s="0"/>
      <c r="RNH95" s="0"/>
      <c r="RNI95" s="0"/>
      <c r="RNJ95" s="0"/>
      <c r="RNK95" s="0"/>
      <c r="RNL95" s="0"/>
      <c r="RNM95" s="0"/>
      <c r="RNN95" s="0"/>
      <c r="RNO95" s="0"/>
      <c r="RNP95" s="0"/>
      <c r="RNQ95" s="0"/>
      <c r="RNR95" s="0"/>
      <c r="RNS95" s="0"/>
      <c r="RNT95" s="0"/>
      <c r="RNU95" s="0"/>
      <c r="RNV95" s="0"/>
      <c r="RNW95" s="0"/>
      <c r="RNX95" s="0"/>
      <c r="RNY95" s="0"/>
      <c r="RNZ95" s="0"/>
      <c r="ROA95" s="0"/>
      <c r="ROB95" s="0"/>
      <c r="ROC95" s="0"/>
      <c r="ROD95" s="0"/>
      <c r="ROE95" s="0"/>
      <c r="ROF95" s="0"/>
      <c r="ROG95" s="0"/>
      <c r="ROH95" s="0"/>
      <c r="ROI95" s="0"/>
      <c r="ROJ95" s="0"/>
      <c r="ROK95" s="0"/>
      <c r="ROL95" s="0"/>
      <c r="ROM95" s="0"/>
      <c r="RON95" s="0"/>
      <c r="ROO95" s="0"/>
      <c r="ROP95" s="0"/>
      <c r="ROQ95" s="0"/>
      <c r="ROR95" s="0"/>
      <c r="ROS95" s="0"/>
      <c r="ROT95" s="0"/>
      <c r="ROU95" s="0"/>
      <c r="ROV95" s="0"/>
      <c r="ROW95" s="0"/>
      <c r="ROX95" s="0"/>
      <c r="ROY95" s="0"/>
      <c r="ROZ95" s="0"/>
      <c r="RPA95" s="0"/>
      <c r="RPB95" s="0"/>
      <c r="RPC95" s="0"/>
      <c r="RPD95" s="0"/>
      <c r="RPE95" s="0"/>
      <c r="RPF95" s="0"/>
      <c r="RPG95" s="0"/>
      <c r="RPH95" s="0"/>
      <c r="RPI95" s="0"/>
      <c r="RPJ95" s="0"/>
      <c r="RPK95" s="0"/>
      <c r="RPL95" s="0"/>
      <c r="RPM95" s="0"/>
      <c r="RPN95" s="0"/>
      <c r="RPO95" s="0"/>
      <c r="RPP95" s="0"/>
      <c r="RPQ95" s="0"/>
      <c r="RPR95" s="0"/>
      <c r="RPS95" s="0"/>
      <c r="RPT95" s="0"/>
      <c r="RPU95" s="0"/>
      <c r="RPV95" s="0"/>
      <c r="RPW95" s="0"/>
      <c r="RPX95" s="0"/>
      <c r="RPY95" s="0"/>
      <c r="RPZ95" s="0"/>
      <c r="RQA95" s="0"/>
      <c r="RQB95" s="0"/>
      <c r="RQC95" s="0"/>
      <c r="RQD95" s="0"/>
      <c r="RQE95" s="0"/>
      <c r="RQF95" s="0"/>
      <c r="RQG95" s="0"/>
      <c r="RQH95" s="0"/>
      <c r="RQI95" s="0"/>
      <c r="RQJ95" s="0"/>
      <c r="RQK95" s="0"/>
      <c r="RQL95" s="0"/>
      <c r="RQM95" s="0"/>
      <c r="RQN95" s="0"/>
      <c r="RQO95" s="0"/>
      <c r="RQP95" s="0"/>
      <c r="RQQ95" s="0"/>
      <c r="RQR95" s="0"/>
      <c r="RQS95" s="0"/>
      <c r="RQT95" s="0"/>
      <c r="RQU95" s="0"/>
      <c r="RQV95" s="0"/>
      <c r="RQW95" s="0"/>
      <c r="RQX95" s="0"/>
      <c r="RQY95" s="0"/>
      <c r="RQZ95" s="0"/>
      <c r="RRA95" s="0"/>
      <c r="RRB95" s="0"/>
      <c r="RRC95" s="0"/>
      <c r="RRD95" s="0"/>
      <c r="RRE95" s="0"/>
      <c r="RRF95" s="0"/>
      <c r="RRG95" s="0"/>
      <c r="RRH95" s="0"/>
      <c r="RRI95" s="0"/>
      <c r="RRJ95" s="0"/>
      <c r="RRK95" s="0"/>
      <c r="RRL95" s="0"/>
      <c r="RRM95" s="0"/>
      <c r="RRN95" s="0"/>
      <c r="RRO95" s="0"/>
      <c r="RRP95" s="0"/>
      <c r="RRQ95" s="0"/>
      <c r="RRR95" s="0"/>
      <c r="RRS95" s="0"/>
      <c r="RRT95" s="0"/>
      <c r="RRU95" s="0"/>
      <c r="RRV95" s="0"/>
      <c r="RRW95" s="0"/>
      <c r="RRX95" s="0"/>
      <c r="RRY95" s="0"/>
      <c r="RRZ95" s="0"/>
      <c r="RSA95" s="0"/>
      <c r="RSB95" s="0"/>
      <c r="RSC95" s="0"/>
      <c r="RSD95" s="0"/>
      <c r="RSE95" s="0"/>
      <c r="RSF95" s="0"/>
      <c r="RSG95" s="0"/>
      <c r="RSH95" s="0"/>
      <c r="RSI95" s="0"/>
      <c r="RSJ95" s="0"/>
      <c r="RSK95" s="0"/>
      <c r="RSL95" s="0"/>
      <c r="RSM95" s="0"/>
      <c r="RSN95" s="0"/>
      <c r="RSO95" s="0"/>
      <c r="RSP95" s="0"/>
      <c r="RSQ95" s="0"/>
      <c r="RSR95" s="0"/>
      <c r="RSS95" s="0"/>
      <c r="RST95" s="0"/>
      <c r="RSU95" s="0"/>
      <c r="RSV95" s="0"/>
      <c r="RSW95" s="0"/>
      <c r="RSX95" s="0"/>
      <c r="RSY95" s="0"/>
      <c r="RSZ95" s="0"/>
      <c r="RTA95" s="0"/>
      <c r="RTB95" s="0"/>
      <c r="RTC95" s="0"/>
      <c r="RTD95" s="0"/>
      <c r="RTE95" s="0"/>
      <c r="RTF95" s="0"/>
      <c r="RTG95" s="0"/>
      <c r="RTH95" s="0"/>
      <c r="RTI95" s="0"/>
      <c r="RTJ95" s="0"/>
      <c r="RTK95" s="0"/>
      <c r="RTL95" s="0"/>
      <c r="RTM95" s="0"/>
      <c r="RTN95" s="0"/>
      <c r="RTO95" s="0"/>
      <c r="RTP95" s="0"/>
      <c r="RTQ95" s="0"/>
      <c r="RTR95" s="0"/>
      <c r="RTS95" s="0"/>
      <c r="RTT95" s="0"/>
      <c r="RTU95" s="0"/>
      <c r="RTV95" s="0"/>
      <c r="RTW95" s="0"/>
      <c r="RTX95" s="0"/>
      <c r="RTY95" s="0"/>
      <c r="RTZ95" s="0"/>
      <c r="RUA95" s="0"/>
      <c r="RUB95" s="0"/>
      <c r="RUC95" s="0"/>
      <c r="RUD95" s="0"/>
      <c r="RUE95" s="0"/>
      <c r="RUF95" s="0"/>
      <c r="RUG95" s="0"/>
      <c r="RUH95" s="0"/>
      <c r="RUI95" s="0"/>
      <c r="RUJ95" s="0"/>
      <c r="RUK95" s="0"/>
      <c r="RUL95" s="0"/>
      <c r="RUM95" s="0"/>
      <c r="RUN95" s="0"/>
      <c r="RUO95" s="0"/>
      <c r="RUP95" s="0"/>
      <c r="RUQ95" s="0"/>
      <c r="RUR95" s="0"/>
      <c r="RUS95" s="0"/>
      <c r="RUT95" s="0"/>
      <c r="RUU95" s="0"/>
      <c r="RUV95" s="0"/>
      <c r="RUW95" s="0"/>
      <c r="RUX95" s="0"/>
      <c r="RUY95" s="0"/>
      <c r="RUZ95" s="0"/>
      <c r="RVA95" s="0"/>
      <c r="RVB95" s="0"/>
      <c r="RVC95" s="0"/>
      <c r="RVD95" s="0"/>
      <c r="RVE95" s="0"/>
      <c r="RVF95" s="0"/>
      <c r="RVG95" s="0"/>
      <c r="RVH95" s="0"/>
      <c r="RVI95" s="0"/>
      <c r="RVJ95" s="0"/>
      <c r="RVK95" s="0"/>
      <c r="RVL95" s="0"/>
      <c r="RVM95" s="0"/>
      <c r="RVN95" s="0"/>
      <c r="RVO95" s="0"/>
      <c r="RVP95" s="0"/>
      <c r="RVQ95" s="0"/>
      <c r="RVR95" s="0"/>
      <c r="RVS95" s="0"/>
      <c r="RVT95" s="0"/>
      <c r="RVU95" s="0"/>
      <c r="RVV95" s="0"/>
      <c r="RVW95" s="0"/>
      <c r="RVX95" s="0"/>
      <c r="RVY95" s="0"/>
      <c r="RVZ95" s="0"/>
      <c r="RWA95" s="0"/>
      <c r="RWB95" s="0"/>
      <c r="RWC95" s="0"/>
      <c r="RWD95" s="0"/>
      <c r="RWE95" s="0"/>
      <c r="RWF95" s="0"/>
      <c r="RWG95" s="0"/>
      <c r="RWH95" s="0"/>
      <c r="RWI95" s="0"/>
      <c r="RWJ95" s="0"/>
      <c r="RWK95" s="0"/>
      <c r="RWL95" s="0"/>
      <c r="RWM95" s="0"/>
      <c r="RWN95" s="0"/>
      <c r="RWO95" s="0"/>
      <c r="RWP95" s="0"/>
      <c r="RWQ95" s="0"/>
      <c r="RWR95" s="0"/>
      <c r="RWS95" s="0"/>
      <c r="RWT95" s="0"/>
      <c r="RWU95" s="0"/>
      <c r="RWV95" s="0"/>
      <c r="RWW95" s="0"/>
      <c r="RWX95" s="0"/>
      <c r="RWY95" s="0"/>
      <c r="RWZ95" s="0"/>
      <c r="RXA95" s="0"/>
      <c r="RXB95" s="0"/>
      <c r="RXC95" s="0"/>
      <c r="RXD95" s="0"/>
      <c r="RXE95" s="0"/>
      <c r="RXF95" s="0"/>
      <c r="RXG95" s="0"/>
      <c r="RXH95" s="0"/>
      <c r="RXI95" s="0"/>
      <c r="RXJ95" s="0"/>
      <c r="RXK95" s="0"/>
      <c r="RXL95" s="0"/>
      <c r="RXM95" s="0"/>
      <c r="RXN95" s="0"/>
      <c r="RXO95" s="0"/>
      <c r="RXP95" s="0"/>
      <c r="RXQ95" s="0"/>
      <c r="RXR95" s="0"/>
      <c r="RXS95" s="0"/>
      <c r="RXT95" s="0"/>
      <c r="RXU95" s="0"/>
      <c r="RXV95" s="0"/>
      <c r="RXW95" s="0"/>
      <c r="RXX95" s="0"/>
      <c r="RXY95" s="0"/>
      <c r="RXZ95" s="0"/>
      <c r="RYA95" s="0"/>
      <c r="RYB95" s="0"/>
      <c r="RYC95" s="0"/>
      <c r="RYD95" s="0"/>
      <c r="RYE95" s="0"/>
      <c r="RYF95" s="0"/>
      <c r="RYG95" s="0"/>
      <c r="RYH95" s="0"/>
      <c r="RYI95" s="0"/>
      <c r="RYJ95" s="0"/>
      <c r="RYK95" s="0"/>
      <c r="RYL95" s="0"/>
      <c r="RYM95" s="0"/>
      <c r="RYN95" s="0"/>
      <c r="RYO95" s="0"/>
      <c r="RYP95" s="0"/>
      <c r="RYQ95" s="0"/>
      <c r="RYR95" s="0"/>
      <c r="RYS95" s="0"/>
      <c r="RYT95" s="0"/>
      <c r="RYU95" s="0"/>
      <c r="RYV95" s="0"/>
      <c r="RYW95" s="0"/>
      <c r="RYX95" s="0"/>
      <c r="RYY95" s="0"/>
      <c r="RYZ95" s="0"/>
      <c r="RZA95" s="0"/>
      <c r="RZB95" s="0"/>
      <c r="RZC95" s="0"/>
      <c r="RZD95" s="0"/>
      <c r="RZE95" s="0"/>
      <c r="RZF95" s="0"/>
      <c r="RZG95" s="0"/>
      <c r="RZH95" s="0"/>
      <c r="RZI95" s="0"/>
      <c r="RZJ95" s="0"/>
      <c r="RZK95" s="0"/>
      <c r="RZL95" s="0"/>
      <c r="RZM95" s="0"/>
      <c r="RZN95" s="0"/>
      <c r="RZO95" s="0"/>
      <c r="RZP95" s="0"/>
      <c r="RZQ95" s="0"/>
      <c r="RZR95" s="0"/>
      <c r="RZS95" s="0"/>
      <c r="RZT95" s="0"/>
      <c r="RZU95" s="0"/>
      <c r="RZV95" s="0"/>
      <c r="RZW95" s="0"/>
      <c r="RZX95" s="0"/>
      <c r="RZY95" s="0"/>
      <c r="RZZ95" s="0"/>
      <c r="SAA95" s="0"/>
      <c r="SAB95" s="0"/>
      <c r="SAC95" s="0"/>
      <c r="SAD95" s="0"/>
      <c r="SAE95" s="0"/>
      <c r="SAF95" s="0"/>
      <c r="SAG95" s="0"/>
      <c r="SAH95" s="0"/>
      <c r="SAI95" s="0"/>
      <c r="SAJ95" s="0"/>
      <c r="SAK95" s="0"/>
      <c r="SAL95" s="0"/>
      <c r="SAM95" s="0"/>
      <c r="SAN95" s="0"/>
      <c r="SAO95" s="0"/>
      <c r="SAP95" s="0"/>
      <c r="SAQ95" s="0"/>
      <c r="SAR95" s="0"/>
      <c r="SAS95" s="0"/>
      <c r="SAT95" s="0"/>
      <c r="SAU95" s="0"/>
      <c r="SAV95" s="0"/>
      <c r="SAW95" s="0"/>
      <c r="SAX95" s="0"/>
      <c r="SAY95" s="0"/>
      <c r="SAZ95" s="0"/>
      <c r="SBA95" s="0"/>
      <c r="SBB95" s="0"/>
      <c r="SBC95" s="0"/>
      <c r="SBD95" s="0"/>
      <c r="SBE95" s="0"/>
      <c r="SBF95" s="0"/>
      <c r="SBG95" s="0"/>
      <c r="SBH95" s="0"/>
      <c r="SBI95" s="0"/>
      <c r="SBJ95" s="0"/>
      <c r="SBK95" s="0"/>
      <c r="SBL95" s="0"/>
      <c r="SBM95" s="0"/>
      <c r="SBN95" s="0"/>
      <c r="SBO95" s="0"/>
      <c r="SBP95" s="0"/>
      <c r="SBQ95" s="0"/>
      <c r="SBR95" s="0"/>
      <c r="SBS95" s="0"/>
      <c r="SBT95" s="0"/>
      <c r="SBU95" s="0"/>
      <c r="SBV95" s="0"/>
      <c r="SBW95" s="0"/>
      <c r="SBX95" s="0"/>
      <c r="SBY95" s="0"/>
      <c r="SBZ95" s="0"/>
      <c r="SCA95" s="0"/>
      <c r="SCB95" s="0"/>
      <c r="SCC95" s="0"/>
      <c r="SCD95" s="0"/>
      <c r="SCE95" s="0"/>
      <c r="SCF95" s="0"/>
      <c r="SCG95" s="0"/>
      <c r="SCH95" s="0"/>
      <c r="SCI95" s="0"/>
      <c r="SCJ95" s="0"/>
      <c r="SCK95" s="0"/>
      <c r="SCL95" s="0"/>
      <c r="SCM95" s="0"/>
      <c r="SCN95" s="0"/>
      <c r="SCO95" s="0"/>
      <c r="SCP95" s="0"/>
      <c r="SCQ95" s="0"/>
      <c r="SCR95" s="0"/>
      <c r="SCS95" s="0"/>
      <c r="SCT95" s="0"/>
      <c r="SCU95" s="0"/>
      <c r="SCV95" s="0"/>
      <c r="SCW95" s="0"/>
      <c r="SCX95" s="0"/>
      <c r="SCY95" s="0"/>
      <c r="SCZ95" s="0"/>
      <c r="SDA95" s="0"/>
      <c r="SDB95" s="0"/>
      <c r="SDC95" s="0"/>
      <c r="SDD95" s="0"/>
      <c r="SDE95" s="0"/>
      <c r="SDF95" s="0"/>
      <c r="SDG95" s="0"/>
      <c r="SDH95" s="0"/>
      <c r="SDI95" s="0"/>
      <c r="SDJ95" s="0"/>
      <c r="SDK95" s="0"/>
      <c r="SDL95" s="0"/>
      <c r="SDM95" s="0"/>
      <c r="SDN95" s="0"/>
      <c r="SDO95" s="0"/>
      <c r="SDP95" s="0"/>
      <c r="SDQ95" s="0"/>
      <c r="SDR95" s="0"/>
      <c r="SDS95" s="0"/>
      <c r="SDT95" s="0"/>
      <c r="SDU95" s="0"/>
      <c r="SDV95" s="0"/>
      <c r="SDW95" s="0"/>
      <c r="SDX95" s="0"/>
      <c r="SDY95" s="0"/>
      <c r="SDZ95" s="0"/>
      <c r="SEA95" s="0"/>
      <c r="SEB95" s="0"/>
      <c r="SEC95" s="0"/>
      <c r="SED95" s="0"/>
      <c r="SEE95" s="0"/>
      <c r="SEF95" s="0"/>
      <c r="SEG95" s="0"/>
      <c r="SEH95" s="0"/>
      <c r="SEI95" s="0"/>
      <c r="SEJ95" s="0"/>
      <c r="SEK95" s="0"/>
      <c r="SEL95" s="0"/>
      <c r="SEM95" s="0"/>
      <c r="SEN95" s="0"/>
      <c r="SEO95" s="0"/>
      <c r="SEP95" s="0"/>
      <c r="SEQ95" s="0"/>
      <c r="SER95" s="0"/>
      <c r="SES95" s="0"/>
      <c r="SET95" s="0"/>
      <c r="SEU95" s="0"/>
      <c r="SEV95" s="0"/>
      <c r="SEW95" s="0"/>
      <c r="SEX95" s="0"/>
      <c r="SEY95" s="0"/>
      <c r="SEZ95" s="0"/>
      <c r="SFA95" s="0"/>
      <c r="SFB95" s="0"/>
      <c r="SFC95" s="0"/>
      <c r="SFD95" s="0"/>
      <c r="SFE95" s="0"/>
      <c r="SFF95" s="0"/>
      <c r="SFG95" s="0"/>
      <c r="SFH95" s="0"/>
      <c r="SFI95" s="0"/>
      <c r="SFJ95" s="0"/>
      <c r="SFK95" s="0"/>
      <c r="SFL95" s="0"/>
      <c r="SFM95" s="0"/>
      <c r="SFN95" s="0"/>
      <c r="SFO95" s="0"/>
      <c r="SFP95" s="0"/>
      <c r="SFQ95" s="0"/>
      <c r="SFR95" s="0"/>
      <c r="SFS95" s="0"/>
      <c r="SFT95" s="0"/>
      <c r="SFU95" s="0"/>
      <c r="SFV95" s="0"/>
      <c r="SFW95" s="0"/>
      <c r="SFX95" s="0"/>
      <c r="SFY95" s="0"/>
      <c r="SFZ95" s="0"/>
      <c r="SGA95" s="0"/>
      <c r="SGB95" s="0"/>
      <c r="SGC95" s="0"/>
      <c r="SGD95" s="0"/>
      <c r="SGE95" s="0"/>
      <c r="SGF95" s="0"/>
      <c r="SGG95" s="0"/>
      <c r="SGH95" s="0"/>
      <c r="SGI95" s="0"/>
      <c r="SGJ95" s="0"/>
      <c r="SGK95" s="0"/>
      <c r="SGL95" s="0"/>
      <c r="SGM95" s="0"/>
      <c r="SGN95" s="0"/>
      <c r="SGO95" s="0"/>
      <c r="SGP95" s="0"/>
      <c r="SGQ95" s="0"/>
      <c r="SGR95" s="0"/>
      <c r="SGS95" s="0"/>
      <c r="SGT95" s="0"/>
      <c r="SGU95" s="0"/>
      <c r="SGV95" s="0"/>
      <c r="SGW95" s="0"/>
      <c r="SGX95" s="0"/>
      <c r="SGY95" s="0"/>
      <c r="SGZ95" s="0"/>
      <c r="SHA95" s="0"/>
      <c r="SHB95" s="0"/>
      <c r="SHC95" s="0"/>
      <c r="SHD95" s="0"/>
      <c r="SHE95" s="0"/>
      <c r="SHF95" s="0"/>
      <c r="SHG95" s="0"/>
      <c r="SHH95" s="0"/>
      <c r="SHI95" s="0"/>
      <c r="SHJ95" s="0"/>
      <c r="SHK95" s="0"/>
      <c r="SHL95" s="0"/>
      <c r="SHM95" s="0"/>
      <c r="SHN95" s="0"/>
      <c r="SHO95" s="0"/>
      <c r="SHP95" s="0"/>
      <c r="SHQ95" s="0"/>
      <c r="SHR95" s="0"/>
      <c r="SHS95" s="0"/>
      <c r="SHT95" s="0"/>
      <c r="SHU95" s="0"/>
      <c r="SHV95" s="0"/>
      <c r="SHW95" s="0"/>
      <c r="SHX95" s="0"/>
      <c r="SHY95" s="0"/>
      <c r="SHZ95" s="0"/>
      <c r="SIA95" s="0"/>
      <c r="SIB95" s="0"/>
      <c r="SIC95" s="0"/>
      <c r="SID95" s="0"/>
      <c r="SIE95" s="0"/>
      <c r="SIF95" s="0"/>
      <c r="SIG95" s="0"/>
      <c r="SIH95" s="0"/>
      <c r="SII95" s="0"/>
      <c r="SIJ95" s="0"/>
      <c r="SIK95" s="0"/>
      <c r="SIL95" s="0"/>
      <c r="SIM95" s="0"/>
      <c r="SIN95" s="0"/>
      <c r="SIO95" s="0"/>
      <c r="SIP95" s="0"/>
      <c r="SIQ95" s="0"/>
      <c r="SIR95" s="0"/>
      <c r="SIS95" s="0"/>
      <c r="SIT95" s="0"/>
      <c r="SIU95" s="0"/>
      <c r="SIV95" s="0"/>
      <c r="SIW95" s="0"/>
      <c r="SIX95" s="0"/>
      <c r="SIY95" s="0"/>
      <c r="SIZ95" s="0"/>
      <c r="SJA95" s="0"/>
      <c r="SJB95" s="0"/>
      <c r="SJC95" s="0"/>
      <c r="SJD95" s="0"/>
      <c r="SJE95" s="0"/>
      <c r="SJF95" s="0"/>
      <c r="SJG95" s="0"/>
      <c r="SJH95" s="0"/>
      <c r="SJI95" s="0"/>
      <c r="SJJ95" s="0"/>
      <c r="SJK95" s="0"/>
      <c r="SJL95" s="0"/>
      <c r="SJM95" s="0"/>
      <c r="SJN95" s="0"/>
      <c r="SJO95" s="0"/>
      <c r="SJP95" s="0"/>
      <c r="SJQ95" s="0"/>
      <c r="SJR95" s="0"/>
      <c r="SJS95" s="0"/>
      <c r="SJT95" s="0"/>
      <c r="SJU95" s="0"/>
      <c r="SJV95" s="0"/>
      <c r="SJW95" s="0"/>
      <c r="SJX95" s="0"/>
      <c r="SJY95" s="0"/>
      <c r="SJZ95" s="0"/>
      <c r="SKA95" s="0"/>
      <c r="SKB95" s="0"/>
      <c r="SKC95" s="0"/>
      <c r="SKD95" s="0"/>
      <c r="SKE95" s="0"/>
      <c r="SKF95" s="0"/>
      <c r="SKG95" s="0"/>
      <c r="SKH95" s="0"/>
      <c r="SKI95" s="0"/>
      <c r="SKJ95" s="0"/>
      <c r="SKK95" s="0"/>
      <c r="SKL95" s="0"/>
      <c r="SKM95" s="0"/>
      <c r="SKN95" s="0"/>
      <c r="SKO95" s="0"/>
      <c r="SKP95" s="0"/>
      <c r="SKQ95" s="0"/>
      <c r="SKR95" s="0"/>
      <c r="SKS95" s="0"/>
      <c r="SKT95" s="0"/>
      <c r="SKU95" s="0"/>
      <c r="SKV95" s="0"/>
      <c r="SKW95" s="0"/>
      <c r="SKX95" s="0"/>
      <c r="SKY95" s="0"/>
      <c r="SKZ95" s="0"/>
      <c r="SLA95" s="0"/>
      <c r="SLB95" s="0"/>
      <c r="SLC95" s="0"/>
      <c r="SLD95" s="0"/>
      <c r="SLE95" s="0"/>
      <c r="SLF95" s="0"/>
      <c r="SLG95" s="0"/>
      <c r="SLH95" s="0"/>
      <c r="SLI95" s="0"/>
      <c r="SLJ95" s="0"/>
      <c r="SLK95" s="0"/>
      <c r="SLL95" s="0"/>
      <c r="SLM95" s="0"/>
      <c r="SLN95" s="0"/>
      <c r="SLO95" s="0"/>
      <c r="SLP95" s="0"/>
      <c r="SLQ95" s="0"/>
      <c r="SLR95" s="0"/>
      <c r="SLS95" s="0"/>
      <c r="SLT95" s="0"/>
      <c r="SLU95" s="0"/>
      <c r="SLV95" s="0"/>
      <c r="SLW95" s="0"/>
      <c r="SLX95" s="0"/>
      <c r="SLY95" s="0"/>
      <c r="SLZ95" s="0"/>
      <c r="SMA95" s="0"/>
      <c r="SMB95" s="0"/>
      <c r="SMC95" s="0"/>
      <c r="SMD95" s="0"/>
      <c r="SME95" s="0"/>
      <c r="SMF95" s="0"/>
      <c r="SMG95" s="0"/>
      <c r="SMH95" s="0"/>
      <c r="SMI95" s="0"/>
      <c r="SMJ95" s="0"/>
      <c r="SMK95" s="0"/>
      <c r="SML95" s="0"/>
      <c r="SMM95" s="0"/>
      <c r="SMN95" s="0"/>
      <c r="SMO95" s="0"/>
      <c r="SMP95" s="0"/>
      <c r="SMQ95" s="0"/>
      <c r="SMR95" s="0"/>
      <c r="SMS95" s="0"/>
      <c r="SMT95" s="0"/>
      <c r="SMU95" s="0"/>
      <c r="SMV95" s="0"/>
      <c r="SMW95" s="0"/>
      <c r="SMX95" s="0"/>
      <c r="SMY95" s="0"/>
      <c r="SMZ95" s="0"/>
      <c r="SNA95" s="0"/>
      <c r="SNB95" s="0"/>
      <c r="SNC95" s="0"/>
      <c r="SND95" s="0"/>
      <c r="SNE95" s="0"/>
      <c r="SNF95" s="0"/>
      <c r="SNG95" s="0"/>
      <c r="SNH95" s="0"/>
      <c r="SNI95" s="0"/>
      <c r="SNJ95" s="0"/>
      <c r="SNK95" s="0"/>
      <c r="SNL95" s="0"/>
      <c r="SNM95" s="0"/>
      <c r="SNN95" s="0"/>
      <c r="SNO95" s="0"/>
      <c r="SNP95" s="0"/>
      <c r="SNQ95" s="0"/>
      <c r="SNR95" s="0"/>
      <c r="SNS95" s="0"/>
      <c r="SNT95" s="0"/>
      <c r="SNU95" s="0"/>
      <c r="SNV95" s="0"/>
      <c r="SNW95" s="0"/>
      <c r="SNX95" s="0"/>
      <c r="SNY95" s="0"/>
      <c r="SNZ95" s="0"/>
      <c r="SOA95" s="0"/>
      <c r="SOB95" s="0"/>
      <c r="SOC95" s="0"/>
      <c r="SOD95" s="0"/>
      <c r="SOE95" s="0"/>
      <c r="SOF95" s="0"/>
      <c r="SOG95" s="0"/>
      <c r="SOH95" s="0"/>
      <c r="SOI95" s="0"/>
      <c r="SOJ95" s="0"/>
      <c r="SOK95" s="0"/>
      <c r="SOL95" s="0"/>
      <c r="SOM95" s="0"/>
      <c r="SON95" s="0"/>
      <c r="SOO95" s="0"/>
      <c r="SOP95" s="0"/>
      <c r="SOQ95" s="0"/>
      <c r="SOR95" s="0"/>
      <c r="SOS95" s="0"/>
      <c r="SOT95" s="0"/>
      <c r="SOU95" s="0"/>
      <c r="SOV95" s="0"/>
      <c r="SOW95" s="0"/>
      <c r="SOX95" s="0"/>
      <c r="SOY95" s="0"/>
      <c r="SOZ95" s="0"/>
      <c r="SPA95" s="0"/>
      <c r="SPB95" s="0"/>
      <c r="SPC95" s="0"/>
      <c r="SPD95" s="0"/>
      <c r="SPE95" s="0"/>
      <c r="SPF95" s="0"/>
      <c r="SPG95" s="0"/>
      <c r="SPH95" s="0"/>
      <c r="SPI95" s="0"/>
      <c r="SPJ95" s="0"/>
      <c r="SPK95" s="0"/>
      <c r="SPL95" s="0"/>
      <c r="SPM95" s="0"/>
      <c r="SPN95" s="0"/>
      <c r="SPO95" s="0"/>
      <c r="SPP95" s="0"/>
      <c r="SPQ95" s="0"/>
      <c r="SPR95" s="0"/>
      <c r="SPS95" s="0"/>
      <c r="SPT95" s="0"/>
      <c r="SPU95" s="0"/>
      <c r="SPV95" s="0"/>
      <c r="SPW95" s="0"/>
      <c r="SPX95" s="0"/>
      <c r="SPY95" s="0"/>
      <c r="SPZ95" s="0"/>
      <c r="SQA95" s="0"/>
      <c r="SQB95" s="0"/>
      <c r="SQC95" s="0"/>
      <c r="SQD95" s="0"/>
      <c r="SQE95" s="0"/>
      <c r="SQF95" s="0"/>
      <c r="SQG95" s="0"/>
      <c r="SQH95" s="0"/>
      <c r="SQI95" s="0"/>
      <c r="SQJ95" s="0"/>
      <c r="SQK95" s="0"/>
      <c r="SQL95" s="0"/>
      <c r="SQM95" s="0"/>
      <c r="SQN95" s="0"/>
      <c r="SQO95" s="0"/>
      <c r="SQP95" s="0"/>
      <c r="SQQ95" s="0"/>
      <c r="SQR95" s="0"/>
      <c r="SQS95" s="0"/>
      <c r="SQT95" s="0"/>
      <c r="SQU95" s="0"/>
      <c r="SQV95" s="0"/>
      <c r="SQW95" s="0"/>
      <c r="SQX95" s="0"/>
      <c r="SQY95" s="0"/>
      <c r="SQZ95" s="0"/>
      <c r="SRA95" s="0"/>
      <c r="SRB95" s="0"/>
      <c r="SRC95" s="0"/>
      <c r="SRD95" s="0"/>
      <c r="SRE95" s="0"/>
      <c r="SRF95" s="0"/>
      <c r="SRG95" s="0"/>
      <c r="SRH95" s="0"/>
      <c r="SRI95" s="0"/>
      <c r="SRJ95" s="0"/>
      <c r="SRK95" s="0"/>
      <c r="SRL95" s="0"/>
      <c r="SRM95" s="0"/>
      <c r="SRN95" s="0"/>
      <c r="SRO95" s="0"/>
      <c r="SRP95" s="0"/>
      <c r="SRQ95" s="0"/>
      <c r="SRR95" s="0"/>
      <c r="SRS95" s="0"/>
      <c r="SRT95" s="0"/>
      <c r="SRU95" s="0"/>
      <c r="SRV95" s="0"/>
      <c r="SRW95" s="0"/>
      <c r="SRX95" s="0"/>
      <c r="SRY95" s="0"/>
      <c r="SRZ95" s="0"/>
      <c r="SSA95" s="0"/>
      <c r="SSB95" s="0"/>
      <c r="SSC95" s="0"/>
      <c r="SSD95" s="0"/>
      <c r="SSE95" s="0"/>
      <c r="SSF95" s="0"/>
      <c r="SSG95" s="0"/>
      <c r="SSH95" s="0"/>
      <c r="SSI95" s="0"/>
      <c r="SSJ95" s="0"/>
      <c r="SSK95" s="0"/>
      <c r="SSL95" s="0"/>
      <c r="SSM95" s="0"/>
      <c r="SSN95" s="0"/>
      <c r="SSO95" s="0"/>
      <c r="SSP95" s="0"/>
      <c r="SSQ95" s="0"/>
      <c r="SSR95" s="0"/>
      <c r="SSS95" s="0"/>
      <c r="SST95" s="0"/>
      <c r="SSU95" s="0"/>
      <c r="SSV95" s="0"/>
      <c r="SSW95" s="0"/>
      <c r="SSX95" s="0"/>
      <c r="SSY95" s="0"/>
      <c r="SSZ95" s="0"/>
      <c r="STA95" s="0"/>
      <c r="STB95" s="0"/>
      <c r="STC95" s="0"/>
      <c r="STD95" s="0"/>
      <c r="STE95" s="0"/>
      <c r="STF95" s="0"/>
      <c r="STG95" s="0"/>
      <c r="STH95" s="0"/>
      <c r="STI95" s="0"/>
      <c r="STJ95" s="0"/>
      <c r="STK95" s="0"/>
      <c r="STL95" s="0"/>
      <c r="STM95" s="0"/>
      <c r="STN95" s="0"/>
      <c r="STO95" s="0"/>
      <c r="STP95" s="0"/>
      <c r="STQ95" s="0"/>
      <c r="STR95" s="0"/>
      <c r="STS95" s="0"/>
      <c r="STT95" s="0"/>
      <c r="STU95" s="0"/>
      <c r="STV95" s="0"/>
      <c r="STW95" s="0"/>
      <c r="STX95" s="0"/>
      <c r="STY95" s="0"/>
      <c r="STZ95" s="0"/>
      <c r="SUA95" s="0"/>
      <c r="SUB95" s="0"/>
      <c r="SUC95" s="0"/>
      <c r="SUD95" s="0"/>
      <c r="SUE95" s="0"/>
      <c r="SUF95" s="0"/>
      <c r="SUG95" s="0"/>
      <c r="SUH95" s="0"/>
      <c r="SUI95" s="0"/>
      <c r="SUJ95" s="0"/>
      <c r="SUK95" s="0"/>
      <c r="SUL95" s="0"/>
      <c r="SUM95" s="0"/>
      <c r="SUN95" s="0"/>
      <c r="SUO95" s="0"/>
      <c r="SUP95" s="0"/>
      <c r="SUQ95" s="0"/>
      <c r="SUR95" s="0"/>
      <c r="SUS95" s="0"/>
      <c r="SUT95" s="0"/>
      <c r="SUU95" s="0"/>
      <c r="SUV95" s="0"/>
      <c r="SUW95" s="0"/>
      <c r="SUX95" s="0"/>
      <c r="SUY95" s="0"/>
      <c r="SUZ95" s="0"/>
      <c r="SVA95" s="0"/>
      <c r="SVB95" s="0"/>
      <c r="SVC95" s="0"/>
      <c r="SVD95" s="0"/>
      <c r="SVE95" s="0"/>
      <c r="SVF95" s="0"/>
      <c r="SVG95" s="0"/>
      <c r="SVH95" s="0"/>
      <c r="SVI95" s="0"/>
      <c r="SVJ95" s="0"/>
      <c r="SVK95" s="0"/>
      <c r="SVL95" s="0"/>
      <c r="SVM95" s="0"/>
      <c r="SVN95" s="0"/>
      <c r="SVO95" s="0"/>
      <c r="SVP95" s="0"/>
      <c r="SVQ95" s="0"/>
      <c r="SVR95" s="0"/>
      <c r="SVS95" s="0"/>
      <c r="SVT95" s="0"/>
      <c r="SVU95" s="0"/>
      <c r="SVV95" s="0"/>
      <c r="SVW95" s="0"/>
      <c r="SVX95" s="0"/>
      <c r="SVY95" s="0"/>
      <c r="SVZ95" s="0"/>
      <c r="SWA95" s="0"/>
      <c r="SWB95" s="0"/>
      <c r="SWC95" s="0"/>
      <c r="SWD95" s="0"/>
      <c r="SWE95" s="0"/>
      <c r="SWF95" s="0"/>
      <c r="SWG95" s="0"/>
      <c r="SWH95" s="0"/>
      <c r="SWI95" s="0"/>
      <c r="SWJ95" s="0"/>
      <c r="SWK95" s="0"/>
      <c r="SWL95" s="0"/>
      <c r="SWM95" s="0"/>
      <c r="SWN95" s="0"/>
      <c r="SWO95" s="0"/>
      <c r="SWP95" s="0"/>
      <c r="SWQ95" s="0"/>
      <c r="SWR95" s="0"/>
      <c r="SWS95" s="0"/>
      <c r="SWT95" s="0"/>
      <c r="SWU95" s="0"/>
      <c r="SWV95" s="0"/>
      <c r="SWW95" s="0"/>
      <c r="SWX95" s="0"/>
      <c r="SWY95" s="0"/>
      <c r="SWZ95" s="0"/>
      <c r="SXA95" s="0"/>
      <c r="SXB95" s="0"/>
      <c r="SXC95" s="0"/>
      <c r="SXD95" s="0"/>
      <c r="SXE95" s="0"/>
      <c r="SXF95" s="0"/>
      <c r="SXG95" s="0"/>
      <c r="SXH95" s="0"/>
      <c r="SXI95" s="0"/>
      <c r="SXJ95" s="0"/>
      <c r="SXK95" s="0"/>
      <c r="SXL95" s="0"/>
      <c r="SXM95" s="0"/>
      <c r="SXN95" s="0"/>
      <c r="SXO95" s="0"/>
      <c r="SXP95" s="0"/>
      <c r="SXQ95" s="0"/>
      <c r="SXR95" s="0"/>
      <c r="SXS95" s="0"/>
      <c r="SXT95" s="0"/>
      <c r="SXU95" s="0"/>
      <c r="SXV95" s="0"/>
      <c r="SXW95" s="0"/>
      <c r="SXX95" s="0"/>
      <c r="SXY95" s="0"/>
      <c r="SXZ95" s="0"/>
      <c r="SYA95" s="0"/>
      <c r="SYB95" s="0"/>
      <c r="SYC95" s="0"/>
      <c r="SYD95" s="0"/>
      <c r="SYE95" s="0"/>
      <c r="SYF95" s="0"/>
      <c r="SYG95" s="0"/>
      <c r="SYH95" s="0"/>
      <c r="SYI95" s="0"/>
      <c r="SYJ95" s="0"/>
      <c r="SYK95" s="0"/>
      <c r="SYL95" s="0"/>
      <c r="SYM95" s="0"/>
      <c r="SYN95" s="0"/>
      <c r="SYO95" s="0"/>
      <c r="SYP95" s="0"/>
      <c r="SYQ95" s="0"/>
      <c r="SYR95" s="0"/>
      <c r="SYS95" s="0"/>
      <c r="SYT95" s="0"/>
      <c r="SYU95" s="0"/>
      <c r="SYV95" s="0"/>
      <c r="SYW95" s="0"/>
      <c r="SYX95" s="0"/>
      <c r="SYY95" s="0"/>
      <c r="SYZ95" s="0"/>
      <c r="SZA95" s="0"/>
      <c r="SZB95" s="0"/>
      <c r="SZC95" s="0"/>
      <c r="SZD95" s="0"/>
      <c r="SZE95" s="0"/>
      <c r="SZF95" s="0"/>
      <c r="SZG95" s="0"/>
      <c r="SZH95" s="0"/>
      <c r="SZI95" s="0"/>
      <c r="SZJ95" s="0"/>
      <c r="SZK95" s="0"/>
      <c r="SZL95" s="0"/>
      <c r="SZM95" s="0"/>
      <c r="SZN95" s="0"/>
      <c r="SZO95" s="0"/>
      <c r="SZP95" s="0"/>
      <c r="SZQ95" s="0"/>
      <c r="SZR95" s="0"/>
      <c r="SZS95" s="0"/>
      <c r="SZT95" s="0"/>
      <c r="SZU95" s="0"/>
      <c r="SZV95" s="0"/>
      <c r="SZW95" s="0"/>
      <c r="SZX95" s="0"/>
      <c r="SZY95" s="0"/>
      <c r="SZZ95" s="0"/>
      <c r="TAA95" s="0"/>
      <c r="TAB95" s="0"/>
      <c r="TAC95" s="0"/>
      <c r="TAD95" s="0"/>
      <c r="TAE95" s="0"/>
      <c r="TAF95" s="0"/>
      <c r="TAG95" s="0"/>
      <c r="TAH95" s="0"/>
      <c r="TAI95" s="0"/>
      <c r="TAJ95" s="0"/>
      <c r="TAK95" s="0"/>
      <c r="TAL95" s="0"/>
      <c r="TAM95" s="0"/>
      <c r="TAN95" s="0"/>
      <c r="TAO95" s="0"/>
      <c r="TAP95" s="0"/>
      <c r="TAQ95" s="0"/>
      <c r="TAR95" s="0"/>
      <c r="TAS95" s="0"/>
      <c r="TAT95" s="0"/>
      <c r="TAU95" s="0"/>
      <c r="TAV95" s="0"/>
      <c r="TAW95" s="0"/>
      <c r="TAX95" s="0"/>
      <c r="TAY95" s="0"/>
      <c r="TAZ95" s="0"/>
      <c r="TBA95" s="0"/>
      <c r="TBB95" s="0"/>
      <c r="TBC95" s="0"/>
      <c r="TBD95" s="0"/>
      <c r="TBE95" s="0"/>
      <c r="TBF95" s="0"/>
      <c r="TBG95" s="0"/>
      <c r="TBH95" s="0"/>
      <c r="TBI95" s="0"/>
      <c r="TBJ95" s="0"/>
      <c r="TBK95" s="0"/>
      <c r="TBL95" s="0"/>
      <c r="TBM95" s="0"/>
      <c r="TBN95" s="0"/>
      <c r="TBO95" s="0"/>
      <c r="TBP95" s="0"/>
      <c r="TBQ95" s="0"/>
      <c r="TBR95" s="0"/>
      <c r="TBS95" s="0"/>
      <c r="TBT95" s="0"/>
      <c r="TBU95" s="0"/>
      <c r="TBV95" s="0"/>
      <c r="TBW95" s="0"/>
      <c r="TBX95" s="0"/>
      <c r="TBY95" s="0"/>
      <c r="TBZ95" s="0"/>
      <c r="TCA95" s="0"/>
      <c r="TCB95" s="0"/>
      <c r="TCC95" s="0"/>
      <c r="TCD95" s="0"/>
      <c r="TCE95" s="0"/>
      <c r="TCF95" s="0"/>
      <c r="TCG95" s="0"/>
      <c r="TCH95" s="0"/>
      <c r="TCI95" s="0"/>
      <c r="TCJ95" s="0"/>
      <c r="TCK95" s="0"/>
      <c r="TCL95" s="0"/>
      <c r="TCM95" s="0"/>
      <c r="TCN95" s="0"/>
      <c r="TCO95" s="0"/>
      <c r="TCP95" s="0"/>
      <c r="TCQ95" s="0"/>
      <c r="TCR95" s="0"/>
      <c r="TCS95" s="0"/>
      <c r="TCT95" s="0"/>
      <c r="TCU95" s="0"/>
      <c r="TCV95" s="0"/>
      <c r="TCW95" s="0"/>
      <c r="TCX95" s="0"/>
      <c r="TCY95" s="0"/>
      <c r="TCZ95" s="0"/>
      <c r="TDA95" s="0"/>
      <c r="TDB95" s="0"/>
      <c r="TDC95" s="0"/>
      <c r="TDD95" s="0"/>
      <c r="TDE95" s="0"/>
      <c r="TDF95" s="0"/>
      <c r="TDG95" s="0"/>
      <c r="TDH95" s="0"/>
      <c r="TDI95" s="0"/>
      <c r="TDJ95" s="0"/>
      <c r="TDK95" s="0"/>
      <c r="TDL95" s="0"/>
      <c r="TDM95" s="0"/>
      <c r="TDN95" s="0"/>
      <c r="TDO95" s="0"/>
      <c r="TDP95" s="0"/>
      <c r="TDQ95" s="0"/>
      <c r="TDR95" s="0"/>
      <c r="TDS95" s="0"/>
      <c r="TDT95" s="0"/>
      <c r="TDU95" s="0"/>
      <c r="TDV95" s="0"/>
      <c r="TDW95" s="0"/>
      <c r="TDX95" s="0"/>
      <c r="TDY95" s="0"/>
      <c r="TDZ95" s="0"/>
      <c r="TEA95" s="0"/>
      <c r="TEB95" s="0"/>
      <c r="TEC95" s="0"/>
      <c r="TED95" s="0"/>
      <c r="TEE95" s="0"/>
      <c r="TEF95" s="0"/>
      <c r="TEG95" s="0"/>
      <c r="TEH95" s="0"/>
      <c r="TEI95" s="0"/>
      <c r="TEJ95" s="0"/>
      <c r="TEK95" s="0"/>
      <c r="TEL95" s="0"/>
      <c r="TEM95" s="0"/>
      <c r="TEN95" s="0"/>
      <c r="TEO95" s="0"/>
      <c r="TEP95" s="0"/>
      <c r="TEQ95" s="0"/>
      <c r="TER95" s="0"/>
      <c r="TES95" s="0"/>
      <c r="TET95" s="0"/>
      <c r="TEU95" s="0"/>
      <c r="TEV95" s="0"/>
      <c r="TEW95" s="0"/>
      <c r="TEX95" s="0"/>
      <c r="TEY95" s="0"/>
      <c r="TEZ95" s="0"/>
      <c r="TFA95" s="0"/>
      <c r="TFB95" s="0"/>
      <c r="TFC95" s="0"/>
      <c r="TFD95" s="0"/>
      <c r="TFE95" s="0"/>
      <c r="TFF95" s="0"/>
      <c r="TFG95" s="0"/>
      <c r="TFH95" s="0"/>
      <c r="TFI95" s="0"/>
      <c r="TFJ95" s="0"/>
      <c r="TFK95" s="0"/>
      <c r="TFL95" s="0"/>
      <c r="TFM95" s="0"/>
      <c r="TFN95" s="0"/>
      <c r="TFO95" s="0"/>
      <c r="TFP95" s="0"/>
      <c r="TFQ95" s="0"/>
      <c r="TFR95" s="0"/>
      <c r="TFS95" s="0"/>
      <c r="TFT95" s="0"/>
      <c r="TFU95" s="0"/>
      <c r="TFV95" s="0"/>
      <c r="TFW95" s="0"/>
      <c r="TFX95" s="0"/>
      <c r="TFY95" s="0"/>
      <c r="TFZ95" s="0"/>
      <c r="TGA95" s="0"/>
      <c r="TGB95" s="0"/>
      <c r="TGC95" s="0"/>
      <c r="TGD95" s="0"/>
      <c r="TGE95" s="0"/>
      <c r="TGF95" s="0"/>
      <c r="TGG95" s="0"/>
      <c r="TGH95" s="0"/>
      <c r="TGI95" s="0"/>
      <c r="TGJ95" s="0"/>
      <c r="TGK95" s="0"/>
      <c r="TGL95" s="0"/>
      <c r="TGM95" s="0"/>
      <c r="TGN95" s="0"/>
      <c r="TGO95" s="0"/>
      <c r="TGP95" s="0"/>
      <c r="TGQ95" s="0"/>
      <c r="TGR95" s="0"/>
      <c r="TGS95" s="0"/>
      <c r="TGT95" s="0"/>
      <c r="TGU95" s="0"/>
      <c r="TGV95" s="0"/>
      <c r="TGW95" s="0"/>
      <c r="TGX95" s="0"/>
      <c r="TGY95" s="0"/>
      <c r="TGZ95" s="0"/>
      <c r="THA95" s="0"/>
      <c r="THB95" s="0"/>
      <c r="THC95" s="0"/>
      <c r="THD95" s="0"/>
      <c r="THE95" s="0"/>
      <c r="THF95" s="0"/>
      <c r="THG95" s="0"/>
      <c r="THH95" s="0"/>
      <c r="THI95" s="0"/>
      <c r="THJ95" s="0"/>
      <c r="THK95" s="0"/>
      <c r="THL95" s="0"/>
      <c r="THM95" s="0"/>
      <c r="THN95" s="0"/>
      <c r="THO95" s="0"/>
      <c r="THP95" s="0"/>
      <c r="THQ95" s="0"/>
      <c r="THR95" s="0"/>
      <c r="THS95" s="0"/>
      <c r="THT95" s="0"/>
      <c r="THU95" s="0"/>
      <c r="THV95" s="0"/>
      <c r="THW95" s="0"/>
      <c r="THX95" s="0"/>
      <c r="THY95" s="0"/>
      <c r="THZ95" s="0"/>
      <c r="TIA95" s="0"/>
      <c r="TIB95" s="0"/>
      <c r="TIC95" s="0"/>
      <c r="TID95" s="0"/>
      <c r="TIE95" s="0"/>
      <c r="TIF95" s="0"/>
      <c r="TIG95" s="0"/>
      <c r="TIH95" s="0"/>
      <c r="TII95" s="0"/>
      <c r="TIJ95" s="0"/>
      <c r="TIK95" s="0"/>
      <c r="TIL95" s="0"/>
      <c r="TIM95" s="0"/>
      <c r="TIN95" s="0"/>
      <c r="TIO95" s="0"/>
      <c r="TIP95" s="0"/>
      <c r="TIQ95" s="0"/>
      <c r="TIR95" s="0"/>
      <c r="TIS95" s="0"/>
      <c r="TIT95" s="0"/>
      <c r="TIU95" s="0"/>
      <c r="TIV95" s="0"/>
      <c r="TIW95" s="0"/>
      <c r="TIX95" s="0"/>
      <c r="TIY95" s="0"/>
      <c r="TIZ95" s="0"/>
      <c r="TJA95" s="0"/>
      <c r="TJB95" s="0"/>
      <c r="TJC95" s="0"/>
      <c r="TJD95" s="0"/>
      <c r="TJE95" s="0"/>
      <c r="TJF95" s="0"/>
      <c r="TJG95" s="0"/>
      <c r="TJH95" s="0"/>
      <c r="TJI95" s="0"/>
      <c r="TJJ95" s="0"/>
      <c r="TJK95" s="0"/>
      <c r="TJL95" s="0"/>
      <c r="TJM95" s="0"/>
      <c r="TJN95" s="0"/>
      <c r="TJO95" s="0"/>
      <c r="TJP95" s="0"/>
      <c r="TJQ95" s="0"/>
      <c r="TJR95" s="0"/>
      <c r="TJS95" s="0"/>
      <c r="TJT95" s="0"/>
      <c r="TJU95" s="0"/>
      <c r="TJV95" s="0"/>
      <c r="TJW95" s="0"/>
      <c r="TJX95" s="0"/>
      <c r="TJY95" s="0"/>
      <c r="TJZ95" s="0"/>
      <c r="TKA95" s="0"/>
      <c r="TKB95" s="0"/>
      <c r="TKC95" s="0"/>
      <c r="TKD95" s="0"/>
      <c r="TKE95" s="0"/>
      <c r="TKF95" s="0"/>
      <c r="TKG95" s="0"/>
      <c r="TKH95" s="0"/>
      <c r="TKI95" s="0"/>
      <c r="TKJ95" s="0"/>
      <c r="TKK95" s="0"/>
      <c r="TKL95" s="0"/>
      <c r="TKM95" s="0"/>
      <c r="TKN95" s="0"/>
      <c r="TKO95" s="0"/>
      <c r="TKP95" s="0"/>
      <c r="TKQ95" s="0"/>
      <c r="TKR95" s="0"/>
      <c r="TKS95" s="0"/>
      <c r="TKT95" s="0"/>
      <c r="TKU95" s="0"/>
      <c r="TKV95" s="0"/>
      <c r="TKW95" s="0"/>
      <c r="TKX95" s="0"/>
      <c r="TKY95" s="0"/>
      <c r="TKZ95" s="0"/>
      <c r="TLA95" s="0"/>
      <c r="TLB95" s="0"/>
      <c r="TLC95" s="0"/>
      <c r="TLD95" s="0"/>
      <c r="TLE95" s="0"/>
      <c r="TLF95" s="0"/>
      <c r="TLG95" s="0"/>
      <c r="TLH95" s="0"/>
      <c r="TLI95" s="0"/>
      <c r="TLJ95" s="0"/>
      <c r="TLK95" s="0"/>
      <c r="TLL95" s="0"/>
      <c r="TLM95" s="0"/>
      <c r="TLN95" s="0"/>
      <c r="TLO95" s="0"/>
      <c r="TLP95" s="0"/>
      <c r="TLQ95" s="0"/>
      <c r="TLR95" s="0"/>
      <c r="TLS95" s="0"/>
      <c r="TLT95" s="0"/>
      <c r="TLU95" s="0"/>
      <c r="TLV95" s="0"/>
      <c r="TLW95" s="0"/>
      <c r="TLX95" s="0"/>
      <c r="TLY95" s="0"/>
      <c r="TLZ95" s="0"/>
      <c r="TMA95" s="0"/>
      <c r="TMB95" s="0"/>
      <c r="TMC95" s="0"/>
      <c r="TMD95" s="0"/>
      <c r="TME95" s="0"/>
      <c r="TMF95" s="0"/>
      <c r="TMG95" s="0"/>
      <c r="TMH95" s="0"/>
      <c r="TMI95" s="0"/>
      <c r="TMJ95" s="0"/>
      <c r="TMK95" s="0"/>
      <c r="TML95" s="0"/>
      <c r="TMM95" s="0"/>
      <c r="TMN95" s="0"/>
      <c r="TMO95" s="0"/>
      <c r="TMP95" s="0"/>
      <c r="TMQ95" s="0"/>
      <c r="TMR95" s="0"/>
      <c r="TMS95" s="0"/>
      <c r="TMT95" s="0"/>
      <c r="TMU95" s="0"/>
      <c r="TMV95" s="0"/>
      <c r="TMW95" s="0"/>
      <c r="TMX95" s="0"/>
      <c r="TMY95" s="0"/>
      <c r="TMZ95" s="0"/>
      <c r="TNA95" s="0"/>
      <c r="TNB95" s="0"/>
      <c r="TNC95" s="0"/>
      <c r="TND95" s="0"/>
      <c r="TNE95" s="0"/>
      <c r="TNF95" s="0"/>
      <c r="TNG95" s="0"/>
      <c r="TNH95" s="0"/>
      <c r="TNI95" s="0"/>
      <c r="TNJ95" s="0"/>
      <c r="TNK95" s="0"/>
      <c r="TNL95" s="0"/>
      <c r="TNM95" s="0"/>
      <c r="TNN95" s="0"/>
      <c r="TNO95" s="0"/>
      <c r="TNP95" s="0"/>
      <c r="TNQ95" s="0"/>
      <c r="TNR95" s="0"/>
      <c r="TNS95" s="0"/>
      <c r="TNT95" s="0"/>
      <c r="TNU95" s="0"/>
      <c r="TNV95" s="0"/>
      <c r="TNW95" s="0"/>
      <c r="TNX95" s="0"/>
      <c r="TNY95" s="0"/>
      <c r="TNZ95" s="0"/>
      <c r="TOA95" s="0"/>
      <c r="TOB95" s="0"/>
      <c r="TOC95" s="0"/>
      <c r="TOD95" s="0"/>
      <c r="TOE95" s="0"/>
      <c r="TOF95" s="0"/>
      <c r="TOG95" s="0"/>
      <c r="TOH95" s="0"/>
      <c r="TOI95" s="0"/>
      <c r="TOJ95" s="0"/>
      <c r="TOK95" s="0"/>
      <c r="TOL95" s="0"/>
      <c r="TOM95" s="0"/>
      <c r="TON95" s="0"/>
      <c r="TOO95" s="0"/>
      <c r="TOP95" s="0"/>
      <c r="TOQ95" s="0"/>
      <c r="TOR95" s="0"/>
      <c r="TOS95" s="0"/>
      <c r="TOT95" s="0"/>
      <c r="TOU95" s="0"/>
      <c r="TOV95" s="0"/>
      <c r="TOW95" s="0"/>
      <c r="TOX95" s="0"/>
      <c r="TOY95" s="0"/>
      <c r="TOZ95" s="0"/>
      <c r="TPA95" s="0"/>
      <c r="TPB95" s="0"/>
      <c r="TPC95" s="0"/>
      <c r="TPD95" s="0"/>
      <c r="TPE95" s="0"/>
      <c r="TPF95" s="0"/>
      <c r="TPG95" s="0"/>
      <c r="TPH95" s="0"/>
      <c r="TPI95" s="0"/>
      <c r="TPJ95" s="0"/>
      <c r="TPK95" s="0"/>
      <c r="TPL95" s="0"/>
      <c r="TPM95" s="0"/>
      <c r="TPN95" s="0"/>
      <c r="TPO95" s="0"/>
      <c r="TPP95" s="0"/>
      <c r="TPQ95" s="0"/>
      <c r="TPR95" s="0"/>
      <c r="TPS95" s="0"/>
      <c r="TPT95" s="0"/>
      <c r="TPU95" s="0"/>
      <c r="TPV95" s="0"/>
      <c r="TPW95" s="0"/>
      <c r="TPX95" s="0"/>
      <c r="TPY95" s="0"/>
      <c r="TPZ95" s="0"/>
      <c r="TQA95" s="0"/>
      <c r="TQB95" s="0"/>
      <c r="TQC95" s="0"/>
      <c r="TQD95" s="0"/>
      <c r="TQE95" s="0"/>
      <c r="TQF95" s="0"/>
      <c r="TQG95" s="0"/>
      <c r="TQH95" s="0"/>
      <c r="TQI95" s="0"/>
      <c r="TQJ95" s="0"/>
      <c r="TQK95" s="0"/>
      <c r="TQL95" s="0"/>
      <c r="TQM95" s="0"/>
      <c r="TQN95" s="0"/>
      <c r="TQO95" s="0"/>
      <c r="TQP95" s="0"/>
      <c r="TQQ95" s="0"/>
      <c r="TQR95" s="0"/>
      <c r="TQS95" s="0"/>
      <c r="TQT95" s="0"/>
      <c r="TQU95" s="0"/>
      <c r="TQV95" s="0"/>
      <c r="TQW95" s="0"/>
      <c r="TQX95" s="0"/>
      <c r="TQY95" s="0"/>
      <c r="TQZ95" s="0"/>
      <c r="TRA95" s="0"/>
      <c r="TRB95" s="0"/>
      <c r="TRC95" s="0"/>
      <c r="TRD95" s="0"/>
      <c r="TRE95" s="0"/>
      <c r="TRF95" s="0"/>
      <c r="TRG95" s="0"/>
      <c r="TRH95" s="0"/>
      <c r="TRI95" s="0"/>
      <c r="TRJ95" s="0"/>
      <c r="TRK95" s="0"/>
      <c r="TRL95" s="0"/>
      <c r="TRM95" s="0"/>
      <c r="TRN95" s="0"/>
      <c r="TRO95" s="0"/>
      <c r="TRP95" s="0"/>
      <c r="TRQ95" s="0"/>
      <c r="TRR95" s="0"/>
      <c r="TRS95" s="0"/>
      <c r="TRT95" s="0"/>
      <c r="TRU95" s="0"/>
      <c r="TRV95" s="0"/>
      <c r="TRW95" s="0"/>
      <c r="TRX95" s="0"/>
      <c r="TRY95" s="0"/>
      <c r="TRZ95" s="0"/>
      <c r="TSA95" s="0"/>
      <c r="TSB95" s="0"/>
      <c r="TSC95" s="0"/>
      <c r="TSD95" s="0"/>
      <c r="TSE95" s="0"/>
      <c r="TSF95" s="0"/>
      <c r="TSG95" s="0"/>
      <c r="TSH95" s="0"/>
      <c r="TSI95" s="0"/>
      <c r="TSJ95" s="0"/>
      <c r="TSK95" s="0"/>
      <c r="TSL95" s="0"/>
      <c r="TSM95" s="0"/>
      <c r="TSN95" s="0"/>
      <c r="TSO95" s="0"/>
      <c r="TSP95" s="0"/>
      <c r="TSQ95" s="0"/>
      <c r="TSR95" s="0"/>
      <c r="TSS95" s="0"/>
      <c r="TST95" s="0"/>
      <c r="TSU95" s="0"/>
      <c r="TSV95" s="0"/>
      <c r="TSW95" s="0"/>
      <c r="TSX95" s="0"/>
      <c r="TSY95" s="0"/>
      <c r="TSZ95" s="0"/>
      <c r="TTA95" s="0"/>
      <c r="TTB95" s="0"/>
      <c r="TTC95" s="0"/>
      <c r="TTD95" s="0"/>
      <c r="TTE95" s="0"/>
      <c r="TTF95" s="0"/>
      <c r="TTG95" s="0"/>
      <c r="TTH95" s="0"/>
      <c r="TTI95" s="0"/>
      <c r="TTJ95" s="0"/>
      <c r="TTK95" s="0"/>
      <c r="TTL95" s="0"/>
      <c r="TTM95" s="0"/>
      <c r="TTN95" s="0"/>
      <c r="TTO95" s="0"/>
      <c r="TTP95" s="0"/>
      <c r="TTQ95" s="0"/>
      <c r="TTR95" s="0"/>
      <c r="TTS95" s="0"/>
      <c r="TTT95" s="0"/>
      <c r="TTU95" s="0"/>
      <c r="TTV95" s="0"/>
      <c r="TTW95" s="0"/>
      <c r="TTX95" s="0"/>
      <c r="TTY95" s="0"/>
      <c r="TTZ95" s="0"/>
      <c r="TUA95" s="0"/>
      <c r="TUB95" s="0"/>
      <c r="TUC95" s="0"/>
      <c r="TUD95" s="0"/>
      <c r="TUE95" s="0"/>
      <c r="TUF95" s="0"/>
      <c r="TUG95" s="0"/>
      <c r="TUH95" s="0"/>
      <c r="TUI95" s="0"/>
      <c r="TUJ95" s="0"/>
      <c r="TUK95" s="0"/>
      <c r="TUL95" s="0"/>
      <c r="TUM95" s="0"/>
      <c r="TUN95" s="0"/>
      <c r="TUO95" s="0"/>
      <c r="TUP95" s="0"/>
      <c r="TUQ95" s="0"/>
      <c r="TUR95" s="0"/>
      <c r="TUS95" s="0"/>
      <c r="TUT95" s="0"/>
      <c r="TUU95" s="0"/>
      <c r="TUV95" s="0"/>
      <c r="TUW95" s="0"/>
      <c r="TUX95" s="0"/>
      <c r="TUY95" s="0"/>
      <c r="TUZ95" s="0"/>
      <c r="TVA95" s="0"/>
      <c r="TVB95" s="0"/>
      <c r="TVC95" s="0"/>
      <c r="TVD95" s="0"/>
      <c r="TVE95" s="0"/>
      <c r="TVF95" s="0"/>
      <c r="TVG95" s="0"/>
      <c r="TVH95" s="0"/>
      <c r="TVI95" s="0"/>
      <c r="TVJ95" s="0"/>
      <c r="TVK95" s="0"/>
      <c r="TVL95" s="0"/>
      <c r="TVM95" s="0"/>
      <c r="TVN95" s="0"/>
      <c r="TVO95" s="0"/>
      <c r="TVP95" s="0"/>
      <c r="TVQ95" s="0"/>
      <c r="TVR95" s="0"/>
      <c r="TVS95" s="0"/>
      <c r="TVT95" s="0"/>
      <c r="TVU95" s="0"/>
      <c r="TVV95" s="0"/>
      <c r="TVW95" s="0"/>
      <c r="TVX95" s="0"/>
      <c r="TVY95" s="0"/>
      <c r="TVZ95" s="0"/>
      <c r="TWA95" s="0"/>
      <c r="TWB95" s="0"/>
      <c r="TWC95" s="0"/>
      <c r="TWD95" s="0"/>
      <c r="TWE95" s="0"/>
      <c r="TWF95" s="0"/>
      <c r="TWG95" s="0"/>
      <c r="TWH95" s="0"/>
      <c r="TWI95" s="0"/>
      <c r="TWJ95" s="0"/>
      <c r="TWK95" s="0"/>
      <c r="TWL95" s="0"/>
      <c r="TWM95" s="0"/>
      <c r="TWN95" s="0"/>
      <c r="TWO95" s="0"/>
      <c r="TWP95" s="0"/>
      <c r="TWQ95" s="0"/>
      <c r="TWR95" s="0"/>
      <c r="TWS95" s="0"/>
      <c r="TWT95" s="0"/>
      <c r="TWU95" s="0"/>
      <c r="TWV95" s="0"/>
      <c r="TWW95" s="0"/>
      <c r="TWX95" s="0"/>
      <c r="TWY95" s="0"/>
      <c r="TWZ95" s="0"/>
      <c r="TXA95" s="0"/>
      <c r="TXB95" s="0"/>
      <c r="TXC95" s="0"/>
      <c r="TXD95" s="0"/>
      <c r="TXE95" s="0"/>
      <c r="TXF95" s="0"/>
      <c r="TXG95" s="0"/>
      <c r="TXH95" s="0"/>
      <c r="TXI95" s="0"/>
      <c r="TXJ95" s="0"/>
      <c r="TXK95" s="0"/>
      <c r="TXL95" s="0"/>
      <c r="TXM95" s="0"/>
      <c r="TXN95" s="0"/>
      <c r="TXO95" s="0"/>
      <c r="TXP95" s="0"/>
      <c r="TXQ95" s="0"/>
      <c r="TXR95" s="0"/>
      <c r="TXS95" s="0"/>
      <c r="TXT95" s="0"/>
      <c r="TXU95" s="0"/>
      <c r="TXV95" s="0"/>
      <c r="TXW95" s="0"/>
      <c r="TXX95" s="0"/>
      <c r="TXY95" s="0"/>
      <c r="TXZ95" s="0"/>
      <c r="TYA95" s="0"/>
      <c r="TYB95" s="0"/>
      <c r="TYC95" s="0"/>
      <c r="TYD95" s="0"/>
      <c r="TYE95" s="0"/>
      <c r="TYF95" s="0"/>
      <c r="TYG95" s="0"/>
      <c r="TYH95" s="0"/>
      <c r="TYI95" s="0"/>
      <c r="TYJ95" s="0"/>
      <c r="TYK95" s="0"/>
      <c r="TYL95" s="0"/>
      <c r="TYM95" s="0"/>
      <c r="TYN95" s="0"/>
      <c r="TYO95" s="0"/>
      <c r="TYP95" s="0"/>
      <c r="TYQ95" s="0"/>
      <c r="TYR95" s="0"/>
      <c r="TYS95" s="0"/>
      <c r="TYT95" s="0"/>
      <c r="TYU95" s="0"/>
      <c r="TYV95" s="0"/>
      <c r="TYW95" s="0"/>
      <c r="TYX95" s="0"/>
      <c r="TYY95" s="0"/>
      <c r="TYZ95" s="0"/>
      <c r="TZA95" s="0"/>
      <c r="TZB95" s="0"/>
      <c r="TZC95" s="0"/>
      <c r="TZD95" s="0"/>
      <c r="TZE95" s="0"/>
      <c r="TZF95" s="0"/>
      <c r="TZG95" s="0"/>
      <c r="TZH95" s="0"/>
      <c r="TZI95" s="0"/>
      <c r="TZJ95" s="0"/>
      <c r="TZK95" s="0"/>
      <c r="TZL95" s="0"/>
      <c r="TZM95" s="0"/>
      <c r="TZN95" s="0"/>
      <c r="TZO95" s="0"/>
      <c r="TZP95" s="0"/>
      <c r="TZQ95" s="0"/>
      <c r="TZR95" s="0"/>
      <c r="TZS95" s="0"/>
      <c r="TZT95" s="0"/>
      <c r="TZU95" s="0"/>
      <c r="TZV95" s="0"/>
      <c r="TZW95" s="0"/>
      <c r="TZX95" s="0"/>
      <c r="TZY95" s="0"/>
      <c r="TZZ95" s="0"/>
      <c r="UAA95" s="0"/>
      <c r="UAB95" s="0"/>
      <c r="UAC95" s="0"/>
      <c r="UAD95" s="0"/>
      <c r="UAE95" s="0"/>
      <c r="UAF95" s="0"/>
      <c r="UAG95" s="0"/>
      <c r="UAH95" s="0"/>
      <c r="UAI95" s="0"/>
      <c r="UAJ95" s="0"/>
      <c r="UAK95" s="0"/>
      <c r="UAL95" s="0"/>
      <c r="UAM95" s="0"/>
      <c r="UAN95" s="0"/>
      <c r="UAO95" s="0"/>
      <c r="UAP95" s="0"/>
      <c r="UAQ95" s="0"/>
      <c r="UAR95" s="0"/>
      <c r="UAS95" s="0"/>
      <c r="UAT95" s="0"/>
      <c r="UAU95" s="0"/>
      <c r="UAV95" s="0"/>
      <c r="UAW95" s="0"/>
      <c r="UAX95" s="0"/>
      <c r="UAY95" s="0"/>
      <c r="UAZ95" s="0"/>
      <c r="UBA95" s="0"/>
      <c r="UBB95" s="0"/>
      <c r="UBC95" s="0"/>
      <c r="UBD95" s="0"/>
      <c r="UBE95" s="0"/>
      <c r="UBF95" s="0"/>
      <c r="UBG95" s="0"/>
      <c r="UBH95" s="0"/>
      <c r="UBI95" s="0"/>
      <c r="UBJ95" s="0"/>
      <c r="UBK95" s="0"/>
      <c r="UBL95" s="0"/>
      <c r="UBM95" s="0"/>
      <c r="UBN95" s="0"/>
      <c r="UBO95" s="0"/>
      <c r="UBP95" s="0"/>
      <c r="UBQ95" s="0"/>
      <c r="UBR95" s="0"/>
      <c r="UBS95" s="0"/>
      <c r="UBT95" s="0"/>
      <c r="UBU95" s="0"/>
      <c r="UBV95" s="0"/>
      <c r="UBW95" s="0"/>
      <c r="UBX95" s="0"/>
      <c r="UBY95" s="0"/>
      <c r="UBZ95" s="0"/>
      <c r="UCA95" s="0"/>
      <c r="UCB95" s="0"/>
      <c r="UCC95" s="0"/>
      <c r="UCD95" s="0"/>
      <c r="UCE95" s="0"/>
      <c r="UCF95" s="0"/>
      <c r="UCG95" s="0"/>
      <c r="UCH95" s="0"/>
      <c r="UCI95" s="0"/>
      <c r="UCJ95" s="0"/>
      <c r="UCK95" s="0"/>
      <c r="UCL95" s="0"/>
      <c r="UCM95" s="0"/>
      <c r="UCN95" s="0"/>
      <c r="UCO95" s="0"/>
      <c r="UCP95" s="0"/>
      <c r="UCQ95" s="0"/>
      <c r="UCR95" s="0"/>
      <c r="UCS95" s="0"/>
      <c r="UCT95" s="0"/>
      <c r="UCU95" s="0"/>
      <c r="UCV95" s="0"/>
      <c r="UCW95" s="0"/>
      <c r="UCX95" s="0"/>
      <c r="UCY95" s="0"/>
      <c r="UCZ95" s="0"/>
      <c r="UDA95" s="0"/>
      <c r="UDB95" s="0"/>
      <c r="UDC95" s="0"/>
      <c r="UDD95" s="0"/>
      <c r="UDE95" s="0"/>
      <c r="UDF95" s="0"/>
      <c r="UDG95" s="0"/>
      <c r="UDH95" s="0"/>
      <c r="UDI95" s="0"/>
      <c r="UDJ95" s="0"/>
      <c r="UDK95" s="0"/>
      <c r="UDL95" s="0"/>
      <c r="UDM95" s="0"/>
      <c r="UDN95" s="0"/>
      <c r="UDO95" s="0"/>
      <c r="UDP95" s="0"/>
      <c r="UDQ95" s="0"/>
      <c r="UDR95" s="0"/>
      <c r="UDS95" s="0"/>
      <c r="UDT95" s="0"/>
      <c r="UDU95" s="0"/>
      <c r="UDV95" s="0"/>
      <c r="UDW95" s="0"/>
      <c r="UDX95" s="0"/>
      <c r="UDY95" s="0"/>
      <c r="UDZ95" s="0"/>
      <c r="UEA95" s="0"/>
      <c r="UEB95" s="0"/>
      <c r="UEC95" s="0"/>
      <c r="UED95" s="0"/>
      <c r="UEE95" s="0"/>
      <c r="UEF95" s="0"/>
      <c r="UEG95" s="0"/>
      <c r="UEH95" s="0"/>
      <c r="UEI95" s="0"/>
      <c r="UEJ95" s="0"/>
      <c r="UEK95" s="0"/>
      <c r="UEL95" s="0"/>
      <c r="UEM95" s="0"/>
      <c r="UEN95" s="0"/>
      <c r="UEO95" s="0"/>
      <c r="UEP95" s="0"/>
      <c r="UEQ95" s="0"/>
      <c r="UER95" s="0"/>
      <c r="UES95" s="0"/>
      <c r="UET95" s="0"/>
      <c r="UEU95" s="0"/>
      <c r="UEV95" s="0"/>
      <c r="UEW95" s="0"/>
      <c r="UEX95" s="0"/>
      <c r="UEY95" s="0"/>
      <c r="UEZ95" s="0"/>
      <c r="UFA95" s="0"/>
      <c r="UFB95" s="0"/>
      <c r="UFC95" s="0"/>
      <c r="UFD95" s="0"/>
      <c r="UFE95" s="0"/>
      <c r="UFF95" s="0"/>
      <c r="UFG95" s="0"/>
      <c r="UFH95" s="0"/>
      <c r="UFI95" s="0"/>
      <c r="UFJ95" s="0"/>
      <c r="UFK95" s="0"/>
      <c r="UFL95" s="0"/>
      <c r="UFM95" s="0"/>
      <c r="UFN95" s="0"/>
      <c r="UFO95" s="0"/>
      <c r="UFP95" s="0"/>
      <c r="UFQ95" s="0"/>
      <c r="UFR95" s="0"/>
      <c r="UFS95" s="0"/>
      <c r="UFT95" s="0"/>
      <c r="UFU95" s="0"/>
      <c r="UFV95" s="0"/>
      <c r="UFW95" s="0"/>
      <c r="UFX95" s="0"/>
      <c r="UFY95" s="0"/>
      <c r="UFZ95" s="0"/>
      <c r="UGA95" s="0"/>
      <c r="UGB95" s="0"/>
      <c r="UGC95" s="0"/>
      <c r="UGD95" s="0"/>
      <c r="UGE95" s="0"/>
      <c r="UGF95" s="0"/>
      <c r="UGG95" s="0"/>
      <c r="UGH95" s="0"/>
      <c r="UGI95" s="0"/>
      <c r="UGJ95" s="0"/>
      <c r="UGK95" s="0"/>
      <c r="UGL95" s="0"/>
      <c r="UGM95" s="0"/>
      <c r="UGN95" s="0"/>
      <c r="UGO95" s="0"/>
      <c r="UGP95" s="0"/>
      <c r="UGQ95" s="0"/>
      <c r="UGR95" s="0"/>
      <c r="UGS95" s="0"/>
      <c r="UGT95" s="0"/>
      <c r="UGU95" s="0"/>
      <c r="UGV95" s="0"/>
      <c r="UGW95" s="0"/>
      <c r="UGX95" s="0"/>
      <c r="UGY95" s="0"/>
      <c r="UGZ95" s="0"/>
      <c r="UHA95" s="0"/>
      <c r="UHB95" s="0"/>
      <c r="UHC95" s="0"/>
      <c r="UHD95" s="0"/>
      <c r="UHE95" s="0"/>
      <c r="UHF95" s="0"/>
      <c r="UHG95" s="0"/>
      <c r="UHH95" s="0"/>
      <c r="UHI95" s="0"/>
      <c r="UHJ95" s="0"/>
      <c r="UHK95" s="0"/>
      <c r="UHL95" s="0"/>
      <c r="UHM95" s="0"/>
      <c r="UHN95" s="0"/>
      <c r="UHO95" s="0"/>
      <c r="UHP95" s="0"/>
      <c r="UHQ95" s="0"/>
      <c r="UHR95" s="0"/>
      <c r="UHS95" s="0"/>
      <c r="UHT95" s="0"/>
      <c r="UHU95" s="0"/>
      <c r="UHV95" s="0"/>
      <c r="UHW95" s="0"/>
      <c r="UHX95" s="0"/>
      <c r="UHY95" s="0"/>
      <c r="UHZ95" s="0"/>
      <c r="UIA95" s="0"/>
      <c r="UIB95" s="0"/>
      <c r="UIC95" s="0"/>
      <c r="UID95" s="0"/>
      <c r="UIE95" s="0"/>
      <c r="UIF95" s="0"/>
      <c r="UIG95" s="0"/>
      <c r="UIH95" s="0"/>
      <c r="UII95" s="0"/>
      <c r="UIJ95" s="0"/>
      <c r="UIK95" s="0"/>
      <c r="UIL95" s="0"/>
      <c r="UIM95" s="0"/>
      <c r="UIN95" s="0"/>
      <c r="UIO95" s="0"/>
      <c r="UIP95" s="0"/>
      <c r="UIQ95" s="0"/>
      <c r="UIR95" s="0"/>
      <c r="UIS95" s="0"/>
      <c r="UIT95" s="0"/>
      <c r="UIU95" s="0"/>
      <c r="UIV95" s="0"/>
      <c r="UIW95" s="0"/>
      <c r="UIX95" s="0"/>
      <c r="UIY95" s="0"/>
      <c r="UIZ95" s="0"/>
      <c r="UJA95" s="0"/>
      <c r="UJB95" s="0"/>
      <c r="UJC95" s="0"/>
      <c r="UJD95" s="0"/>
      <c r="UJE95" s="0"/>
      <c r="UJF95" s="0"/>
      <c r="UJG95" s="0"/>
      <c r="UJH95" s="0"/>
      <c r="UJI95" s="0"/>
      <c r="UJJ95" s="0"/>
      <c r="UJK95" s="0"/>
      <c r="UJL95" s="0"/>
      <c r="UJM95" s="0"/>
      <c r="UJN95" s="0"/>
      <c r="UJO95" s="0"/>
      <c r="UJP95" s="0"/>
      <c r="UJQ95" s="0"/>
      <c r="UJR95" s="0"/>
      <c r="UJS95" s="0"/>
      <c r="UJT95" s="0"/>
      <c r="UJU95" s="0"/>
      <c r="UJV95" s="0"/>
      <c r="UJW95" s="0"/>
      <c r="UJX95" s="0"/>
      <c r="UJY95" s="0"/>
      <c r="UJZ95" s="0"/>
      <c r="UKA95" s="0"/>
      <c r="UKB95" s="0"/>
      <c r="UKC95" s="0"/>
      <c r="UKD95" s="0"/>
      <c r="UKE95" s="0"/>
      <c r="UKF95" s="0"/>
      <c r="UKG95" s="0"/>
      <c r="UKH95" s="0"/>
      <c r="UKI95" s="0"/>
      <c r="UKJ95" s="0"/>
      <c r="UKK95" s="0"/>
      <c r="UKL95" s="0"/>
      <c r="UKM95" s="0"/>
      <c r="UKN95" s="0"/>
      <c r="UKO95" s="0"/>
      <c r="UKP95" s="0"/>
      <c r="UKQ95" s="0"/>
      <c r="UKR95" s="0"/>
      <c r="UKS95" s="0"/>
      <c r="UKT95" s="0"/>
      <c r="UKU95" s="0"/>
      <c r="UKV95" s="0"/>
      <c r="UKW95" s="0"/>
      <c r="UKX95" s="0"/>
      <c r="UKY95" s="0"/>
      <c r="UKZ95" s="0"/>
      <c r="ULA95" s="0"/>
      <c r="ULB95" s="0"/>
      <c r="ULC95" s="0"/>
      <c r="ULD95" s="0"/>
      <c r="ULE95" s="0"/>
      <c r="ULF95" s="0"/>
      <c r="ULG95" s="0"/>
      <c r="ULH95" s="0"/>
      <c r="ULI95" s="0"/>
      <c r="ULJ95" s="0"/>
      <c r="ULK95" s="0"/>
      <c r="ULL95" s="0"/>
      <c r="ULM95" s="0"/>
      <c r="ULN95" s="0"/>
      <c r="ULO95" s="0"/>
      <c r="ULP95" s="0"/>
      <c r="ULQ95" s="0"/>
      <c r="ULR95" s="0"/>
      <c r="ULS95" s="0"/>
      <c r="ULT95" s="0"/>
      <c r="ULU95" s="0"/>
      <c r="ULV95" s="0"/>
      <c r="ULW95" s="0"/>
      <c r="ULX95" s="0"/>
      <c r="ULY95" s="0"/>
      <c r="ULZ95" s="0"/>
      <c r="UMA95" s="0"/>
      <c r="UMB95" s="0"/>
      <c r="UMC95" s="0"/>
      <c r="UMD95" s="0"/>
      <c r="UME95" s="0"/>
      <c r="UMF95" s="0"/>
      <c r="UMG95" s="0"/>
      <c r="UMH95" s="0"/>
      <c r="UMI95" s="0"/>
      <c r="UMJ95" s="0"/>
      <c r="UMK95" s="0"/>
      <c r="UML95" s="0"/>
      <c r="UMM95" s="0"/>
      <c r="UMN95" s="0"/>
      <c r="UMO95" s="0"/>
      <c r="UMP95" s="0"/>
      <c r="UMQ95" s="0"/>
      <c r="UMR95" s="0"/>
      <c r="UMS95" s="0"/>
      <c r="UMT95" s="0"/>
      <c r="UMU95" s="0"/>
      <c r="UMV95" s="0"/>
      <c r="UMW95" s="0"/>
      <c r="UMX95" s="0"/>
      <c r="UMY95" s="0"/>
      <c r="UMZ95" s="0"/>
      <c r="UNA95" s="0"/>
      <c r="UNB95" s="0"/>
      <c r="UNC95" s="0"/>
      <c r="UND95" s="0"/>
      <c r="UNE95" s="0"/>
      <c r="UNF95" s="0"/>
      <c r="UNG95" s="0"/>
      <c r="UNH95" s="0"/>
      <c r="UNI95" s="0"/>
      <c r="UNJ95" s="0"/>
      <c r="UNK95" s="0"/>
      <c r="UNL95" s="0"/>
      <c r="UNM95" s="0"/>
      <c r="UNN95" s="0"/>
      <c r="UNO95" s="0"/>
      <c r="UNP95" s="0"/>
      <c r="UNQ95" s="0"/>
      <c r="UNR95" s="0"/>
      <c r="UNS95" s="0"/>
      <c r="UNT95" s="0"/>
      <c r="UNU95" s="0"/>
      <c r="UNV95" s="0"/>
      <c r="UNW95" s="0"/>
      <c r="UNX95" s="0"/>
      <c r="UNY95" s="0"/>
      <c r="UNZ95" s="0"/>
      <c r="UOA95" s="0"/>
      <c r="UOB95" s="0"/>
      <c r="UOC95" s="0"/>
      <c r="UOD95" s="0"/>
      <c r="UOE95" s="0"/>
      <c r="UOF95" s="0"/>
      <c r="UOG95" s="0"/>
      <c r="UOH95" s="0"/>
      <c r="UOI95" s="0"/>
      <c r="UOJ95" s="0"/>
      <c r="UOK95" s="0"/>
      <c r="UOL95" s="0"/>
      <c r="UOM95" s="0"/>
      <c r="UON95" s="0"/>
      <c r="UOO95" s="0"/>
      <c r="UOP95" s="0"/>
      <c r="UOQ95" s="0"/>
      <c r="UOR95" s="0"/>
      <c r="UOS95" s="0"/>
      <c r="UOT95" s="0"/>
      <c r="UOU95" s="0"/>
      <c r="UOV95" s="0"/>
      <c r="UOW95" s="0"/>
      <c r="UOX95" s="0"/>
      <c r="UOY95" s="0"/>
      <c r="UOZ95" s="0"/>
      <c r="UPA95" s="0"/>
      <c r="UPB95" s="0"/>
      <c r="UPC95" s="0"/>
      <c r="UPD95" s="0"/>
      <c r="UPE95" s="0"/>
      <c r="UPF95" s="0"/>
      <c r="UPG95" s="0"/>
      <c r="UPH95" s="0"/>
      <c r="UPI95" s="0"/>
      <c r="UPJ95" s="0"/>
      <c r="UPK95" s="0"/>
      <c r="UPL95" s="0"/>
      <c r="UPM95" s="0"/>
      <c r="UPN95" s="0"/>
      <c r="UPO95" s="0"/>
      <c r="UPP95" s="0"/>
      <c r="UPQ95" s="0"/>
      <c r="UPR95" s="0"/>
      <c r="UPS95" s="0"/>
      <c r="UPT95" s="0"/>
      <c r="UPU95" s="0"/>
      <c r="UPV95" s="0"/>
      <c r="UPW95" s="0"/>
      <c r="UPX95" s="0"/>
      <c r="UPY95" s="0"/>
      <c r="UPZ95" s="0"/>
      <c r="UQA95" s="0"/>
      <c r="UQB95" s="0"/>
      <c r="UQC95" s="0"/>
      <c r="UQD95" s="0"/>
      <c r="UQE95" s="0"/>
      <c r="UQF95" s="0"/>
      <c r="UQG95" s="0"/>
      <c r="UQH95" s="0"/>
      <c r="UQI95" s="0"/>
      <c r="UQJ95" s="0"/>
      <c r="UQK95" s="0"/>
      <c r="UQL95" s="0"/>
      <c r="UQM95" s="0"/>
      <c r="UQN95" s="0"/>
      <c r="UQO95" s="0"/>
      <c r="UQP95" s="0"/>
      <c r="UQQ95" s="0"/>
      <c r="UQR95" s="0"/>
      <c r="UQS95" s="0"/>
      <c r="UQT95" s="0"/>
      <c r="UQU95" s="0"/>
      <c r="UQV95" s="0"/>
      <c r="UQW95" s="0"/>
      <c r="UQX95" s="0"/>
      <c r="UQY95" s="0"/>
      <c r="UQZ95" s="0"/>
      <c r="URA95" s="0"/>
      <c r="URB95" s="0"/>
      <c r="URC95" s="0"/>
      <c r="URD95" s="0"/>
      <c r="URE95" s="0"/>
      <c r="URF95" s="0"/>
      <c r="URG95" s="0"/>
      <c r="URH95" s="0"/>
      <c r="URI95" s="0"/>
      <c r="URJ95" s="0"/>
      <c r="URK95" s="0"/>
      <c r="URL95" s="0"/>
      <c r="URM95" s="0"/>
      <c r="URN95" s="0"/>
      <c r="URO95" s="0"/>
      <c r="URP95" s="0"/>
      <c r="URQ95" s="0"/>
      <c r="URR95" s="0"/>
      <c r="URS95" s="0"/>
      <c r="URT95" s="0"/>
      <c r="URU95" s="0"/>
      <c r="URV95" s="0"/>
      <c r="URW95" s="0"/>
      <c r="URX95" s="0"/>
      <c r="URY95" s="0"/>
      <c r="URZ95" s="0"/>
      <c r="USA95" s="0"/>
      <c r="USB95" s="0"/>
      <c r="USC95" s="0"/>
      <c r="USD95" s="0"/>
      <c r="USE95" s="0"/>
      <c r="USF95" s="0"/>
      <c r="USG95" s="0"/>
      <c r="USH95" s="0"/>
      <c r="USI95" s="0"/>
      <c r="USJ95" s="0"/>
      <c r="USK95" s="0"/>
      <c r="USL95" s="0"/>
      <c r="USM95" s="0"/>
      <c r="USN95" s="0"/>
      <c r="USO95" s="0"/>
      <c r="USP95" s="0"/>
      <c r="USQ95" s="0"/>
      <c r="USR95" s="0"/>
      <c r="USS95" s="0"/>
      <c r="UST95" s="0"/>
      <c r="USU95" s="0"/>
      <c r="USV95" s="0"/>
      <c r="USW95" s="0"/>
      <c r="USX95" s="0"/>
      <c r="USY95" s="0"/>
      <c r="USZ95" s="0"/>
      <c r="UTA95" s="0"/>
      <c r="UTB95" s="0"/>
      <c r="UTC95" s="0"/>
      <c r="UTD95" s="0"/>
      <c r="UTE95" s="0"/>
      <c r="UTF95" s="0"/>
      <c r="UTG95" s="0"/>
      <c r="UTH95" s="0"/>
      <c r="UTI95" s="0"/>
      <c r="UTJ95" s="0"/>
      <c r="UTK95" s="0"/>
      <c r="UTL95" s="0"/>
      <c r="UTM95" s="0"/>
      <c r="UTN95" s="0"/>
      <c r="UTO95" s="0"/>
      <c r="UTP95" s="0"/>
      <c r="UTQ95" s="0"/>
      <c r="UTR95" s="0"/>
      <c r="UTS95" s="0"/>
      <c r="UTT95" s="0"/>
      <c r="UTU95" s="0"/>
      <c r="UTV95" s="0"/>
      <c r="UTW95" s="0"/>
      <c r="UTX95" s="0"/>
      <c r="UTY95" s="0"/>
      <c r="UTZ95" s="0"/>
      <c r="UUA95" s="0"/>
      <c r="UUB95" s="0"/>
      <c r="UUC95" s="0"/>
      <c r="UUD95" s="0"/>
      <c r="UUE95" s="0"/>
      <c r="UUF95" s="0"/>
      <c r="UUG95" s="0"/>
      <c r="UUH95" s="0"/>
      <c r="UUI95" s="0"/>
      <c r="UUJ95" s="0"/>
      <c r="UUK95" s="0"/>
      <c r="UUL95" s="0"/>
      <c r="UUM95" s="0"/>
      <c r="UUN95" s="0"/>
      <c r="UUO95" s="0"/>
      <c r="UUP95" s="0"/>
      <c r="UUQ95" s="0"/>
      <c r="UUR95" s="0"/>
      <c r="UUS95" s="0"/>
      <c r="UUT95" s="0"/>
      <c r="UUU95" s="0"/>
      <c r="UUV95" s="0"/>
      <c r="UUW95" s="0"/>
      <c r="UUX95" s="0"/>
      <c r="UUY95" s="0"/>
      <c r="UUZ95" s="0"/>
      <c r="UVA95" s="0"/>
      <c r="UVB95" s="0"/>
      <c r="UVC95" s="0"/>
      <c r="UVD95" s="0"/>
      <c r="UVE95" s="0"/>
      <c r="UVF95" s="0"/>
      <c r="UVG95" s="0"/>
      <c r="UVH95" s="0"/>
      <c r="UVI95" s="0"/>
      <c r="UVJ95" s="0"/>
      <c r="UVK95" s="0"/>
      <c r="UVL95" s="0"/>
      <c r="UVM95" s="0"/>
      <c r="UVN95" s="0"/>
      <c r="UVO95" s="0"/>
      <c r="UVP95" s="0"/>
      <c r="UVQ95" s="0"/>
      <c r="UVR95" s="0"/>
      <c r="UVS95" s="0"/>
      <c r="UVT95" s="0"/>
      <c r="UVU95" s="0"/>
      <c r="UVV95" s="0"/>
      <c r="UVW95" s="0"/>
      <c r="UVX95" s="0"/>
      <c r="UVY95" s="0"/>
      <c r="UVZ95" s="0"/>
      <c r="UWA95" s="0"/>
      <c r="UWB95" s="0"/>
      <c r="UWC95" s="0"/>
      <c r="UWD95" s="0"/>
      <c r="UWE95" s="0"/>
      <c r="UWF95" s="0"/>
      <c r="UWG95" s="0"/>
      <c r="UWH95" s="0"/>
      <c r="UWI95" s="0"/>
      <c r="UWJ95" s="0"/>
      <c r="UWK95" s="0"/>
      <c r="UWL95" s="0"/>
      <c r="UWM95" s="0"/>
      <c r="UWN95" s="0"/>
      <c r="UWO95" s="0"/>
      <c r="UWP95" s="0"/>
      <c r="UWQ95" s="0"/>
      <c r="UWR95" s="0"/>
      <c r="UWS95" s="0"/>
      <c r="UWT95" s="0"/>
      <c r="UWU95" s="0"/>
      <c r="UWV95" s="0"/>
      <c r="UWW95" s="0"/>
      <c r="UWX95" s="0"/>
      <c r="UWY95" s="0"/>
      <c r="UWZ95" s="0"/>
      <c r="UXA95" s="0"/>
      <c r="UXB95" s="0"/>
      <c r="UXC95" s="0"/>
      <c r="UXD95" s="0"/>
      <c r="UXE95" s="0"/>
      <c r="UXF95" s="0"/>
      <c r="UXG95" s="0"/>
      <c r="UXH95" s="0"/>
      <c r="UXI95" s="0"/>
      <c r="UXJ95" s="0"/>
      <c r="UXK95" s="0"/>
      <c r="UXL95" s="0"/>
      <c r="UXM95" s="0"/>
      <c r="UXN95" s="0"/>
      <c r="UXO95" s="0"/>
      <c r="UXP95" s="0"/>
      <c r="UXQ95" s="0"/>
      <c r="UXR95" s="0"/>
      <c r="UXS95" s="0"/>
      <c r="UXT95" s="0"/>
      <c r="UXU95" s="0"/>
      <c r="UXV95" s="0"/>
      <c r="UXW95" s="0"/>
      <c r="UXX95" s="0"/>
      <c r="UXY95" s="0"/>
      <c r="UXZ95" s="0"/>
      <c r="UYA95" s="0"/>
      <c r="UYB95" s="0"/>
      <c r="UYC95" s="0"/>
      <c r="UYD95" s="0"/>
      <c r="UYE95" s="0"/>
      <c r="UYF95" s="0"/>
      <c r="UYG95" s="0"/>
      <c r="UYH95" s="0"/>
      <c r="UYI95" s="0"/>
      <c r="UYJ95" s="0"/>
      <c r="UYK95" s="0"/>
      <c r="UYL95" s="0"/>
      <c r="UYM95" s="0"/>
      <c r="UYN95" s="0"/>
      <c r="UYO95" s="0"/>
      <c r="UYP95" s="0"/>
      <c r="UYQ95" s="0"/>
      <c r="UYR95" s="0"/>
      <c r="UYS95" s="0"/>
      <c r="UYT95" s="0"/>
      <c r="UYU95" s="0"/>
      <c r="UYV95" s="0"/>
      <c r="UYW95" s="0"/>
      <c r="UYX95" s="0"/>
      <c r="UYY95" s="0"/>
      <c r="UYZ95" s="0"/>
      <c r="UZA95" s="0"/>
      <c r="UZB95" s="0"/>
      <c r="UZC95" s="0"/>
      <c r="UZD95" s="0"/>
      <c r="UZE95" s="0"/>
      <c r="UZF95" s="0"/>
      <c r="UZG95" s="0"/>
      <c r="UZH95" s="0"/>
      <c r="UZI95" s="0"/>
      <c r="UZJ95" s="0"/>
      <c r="UZK95" s="0"/>
      <c r="UZL95" s="0"/>
      <c r="UZM95" s="0"/>
      <c r="UZN95" s="0"/>
      <c r="UZO95" s="0"/>
      <c r="UZP95" s="0"/>
      <c r="UZQ95" s="0"/>
      <c r="UZR95" s="0"/>
      <c r="UZS95" s="0"/>
      <c r="UZT95" s="0"/>
      <c r="UZU95" s="0"/>
      <c r="UZV95" s="0"/>
      <c r="UZW95" s="0"/>
      <c r="UZX95" s="0"/>
      <c r="UZY95" s="0"/>
      <c r="UZZ95" s="0"/>
      <c r="VAA95" s="0"/>
      <c r="VAB95" s="0"/>
      <c r="VAC95" s="0"/>
      <c r="VAD95" s="0"/>
      <c r="VAE95" s="0"/>
      <c r="VAF95" s="0"/>
      <c r="VAG95" s="0"/>
      <c r="VAH95" s="0"/>
      <c r="VAI95" s="0"/>
      <c r="VAJ95" s="0"/>
      <c r="VAK95" s="0"/>
      <c r="VAL95" s="0"/>
      <c r="VAM95" s="0"/>
      <c r="VAN95" s="0"/>
      <c r="VAO95" s="0"/>
      <c r="VAP95" s="0"/>
      <c r="VAQ95" s="0"/>
      <c r="VAR95" s="0"/>
      <c r="VAS95" s="0"/>
      <c r="VAT95" s="0"/>
      <c r="VAU95" s="0"/>
      <c r="VAV95" s="0"/>
      <c r="VAW95" s="0"/>
      <c r="VAX95" s="0"/>
      <c r="VAY95" s="0"/>
      <c r="VAZ95" s="0"/>
      <c r="VBA95" s="0"/>
      <c r="VBB95" s="0"/>
      <c r="VBC95" s="0"/>
      <c r="VBD95" s="0"/>
      <c r="VBE95" s="0"/>
      <c r="VBF95" s="0"/>
      <c r="VBG95" s="0"/>
      <c r="VBH95" s="0"/>
      <c r="VBI95" s="0"/>
      <c r="VBJ95" s="0"/>
      <c r="VBK95" s="0"/>
      <c r="VBL95" s="0"/>
      <c r="VBM95" s="0"/>
      <c r="VBN95" s="0"/>
      <c r="VBO95" s="0"/>
      <c r="VBP95" s="0"/>
      <c r="VBQ95" s="0"/>
      <c r="VBR95" s="0"/>
      <c r="VBS95" s="0"/>
      <c r="VBT95" s="0"/>
      <c r="VBU95" s="0"/>
      <c r="VBV95" s="0"/>
      <c r="VBW95" s="0"/>
      <c r="VBX95" s="0"/>
      <c r="VBY95" s="0"/>
      <c r="VBZ95" s="0"/>
      <c r="VCA95" s="0"/>
      <c r="VCB95" s="0"/>
      <c r="VCC95" s="0"/>
      <c r="VCD95" s="0"/>
      <c r="VCE95" s="0"/>
      <c r="VCF95" s="0"/>
      <c r="VCG95" s="0"/>
      <c r="VCH95" s="0"/>
      <c r="VCI95" s="0"/>
      <c r="VCJ95" s="0"/>
      <c r="VCK95" s="0"/>
      <c r="VCL95" s="0"/>
      <c r="VCM95" s="0"/>
      <c r="VCN95" s="0"/>
      <c r="VCO95" s="0"/>
      <c r="VCP95" s="0"/>
      <c r="VCQ95" s="0"/>
      <c r="VCR95" s="0"/>
      <c r="VCS95" s="0"/>
      <c r="VCT95" s="0"/>
      <c r="VCU95" s="0"/>
      <c r="VCV95" s="0"/>
      <c r="VCW95" s="0"/>
      <c r="VCX95" s="0"/>
      <c r="VCY95" s="0"/>
      <c r="VCZ95" s="0"/>
      <c r="VDA95" s="0"/>
      <c r="VDB95" s="0"/>
      <c r="VDC95" s="0"/>
      <c r="VDD95" s="0"/>
      <c r="VDE95" s="0"/>
      <c r="VDF95" s="0"/>
      <c r="VDG95" s="0"/>
      <c r="VDH95" s="0"/>
      <c r="VDI95" s="0"/>
      <c r="VDJ95" s="0"/>
      <c r="VDK95" s="0"/>
      <c r="VDL95" s="0"/>
      <c r="VDM95" s="0"/>
      <c r="VDN95" s="0"/>
      <c r="VDO95" s="0"/>
      <c r="VDP95" s="0"/>
      <c r="VDQ95" s="0"/>
      <c r="VDR95" s="0"/>
      <c r="VDS95" s="0"/>
      <c r="VDT95" s="0"/>
      <c r="VDU95" s="0"/>
      <c r="VDV95" s="0"/>
      <c r="VDW95" s="0"/>
      <c r="VDX95" s="0"/>
      <c r="VDY95" s="0"/>
      <c r="VDZ95" s="0"/>
      <c r="VEA95" s="0"/>
      <c r="VEB95" s="0"/>
      <c r="VEC95" s="0"/>
      <c r="VED95" s="0"/>
      <c r="VEE95" s="0"/>
      <c r="VEF95" s="0"/>
      <c r="VEG95" s="0"/>
      <c r="VEH95" s="0"/>
      <c r="VEI95" s="0"/>
      <c r="VEJ95" s="0"/>
      <c r="VEK95" s="0"/>
      <c r="VEL95" s="0"/>
      <c r="VEM95" s="0"/>
      <c r="VEN95" s="0"/>
      <c r="VEO95" s="0"/>
      <c r="VEP95" s="0"/>
      <c r="VEQ95" s="0"/>
      <c r="VER95" s="0"/>
      <c r="VES95" s="0"/>
      <c r="VET95" s="0"/>
      <c r="VEU95" s="0"/>
      <c r="VEV95" s="0"/>
      <c r="VEW95" s="0"/>
      <c r="VEX95" s="0"/>
      <c r="VEY95" s="0"/>
      <c r="VEZ95" s="0"/>
      <c r="VFA95" s="0"/>
      <c r="VFB95" s="0"/>
      <c r="VFC95" s="0"/>
      <c r="VFD95" s="0"/>
      <c r="VFE95" s="0"/>
      <c r="VFF95" s="0"/>
      <c r="VFG95" s="0"/>
      <c r="VFH95" s="0"/>
      <c r="VFI95" s="0"/>
      <c r="VFJ95" s="0"/>
      <c r="VFK95" s="0"/>
      <c r="VFL95" s="0"/>
      <c r="VFM95" s="0"/>
      <c r="VFN95" s="0"/>
      <c r="VFO95" s="0"/>
      <c r="VFP95" s="0"/>
      <c r="VFQ95" s="0"/>
      <c r="VFR95" s="0"/>
      <c r="VFS95" s="0"/>
      <c r="VFT95" s="0"/>
      <c r="VFU95" s="0"/>
      <c r="VFV95" s="0"/>
      <c r="VFW95" s="0"/>
      <c r="VFX95" s="0"/>
      <c r="VFY95" s="0"/>
      <c r="VFZ95" s="0"/>
      <c r="VGA95" s="0"/>
      <c r="VGB95" s="0"/>
      <c r="VGC95" s="0"/>
      <c r="VGD95" s="0"/>
      <c r="VGE95" s="0"/>
      <c r="VGF95" s="0"/>
      <c r="VGG95" s="0"/>
      <c r="VGH95" s="0"/>
      <c r="VGI95" s="0"/>
      <c r="VGJ95" s="0"/>
      <c r="VGK95" s="0"/>
      <c r="VGL95" s="0"/>
      <c r="VGM95" s="0"/>
      <c r="VGN95" s="0"/>
      <c r="VGO95" s="0"/>
      <c r="VGP95" s="0"/>
      <c r="VGQ95" s="0"/>
      <c r="VGR95" s="0"/>
      <c r="VGS95" s="0"/>
      <c r="VGT95" s="0"/>
      <c r="VGU95" s="0"/>
      <c r="VGV95" s="0"/>
      <c r="VGW95" s="0"/>
      <c r="VGX95" s="0"/>
      <c r="VGY95" s="0"/>
      <c r="VGZ95" s="0"/>
      <c r="VHA95" s="0"/>
      <c r="VHB95" s="0"/>
      <c r="VHC95" s="0"/>
      <c r="VHD95" s="0"/>
      <c r="VHE95" s="0"/>
      <c r="VHF95" s="0"/>
      <c r="VHG95" s="0"/>
      <c r="VHH95" s="0"/>
      <c r="VHI95" s="0"/>
      <c r="VHJ95" s="0"/>
      <c r="VHK95" s="0"/>
      <c r="VHL95" s="0"/>
      <c r="VHM95" s="0"/>
      <c r="VHN95" s="0"/>
      <c r="VHO95" s="0"/>
      <c r="VHP95" s="0"/>
      <c r="VHQ95" s="0"/>
      <c r="VHR95" s="0"/>
      <c r="VHS95" s="0"/>
      <c r="VHT95" s="0"/>
      <c r="VHU95" s="0"/>
      <c r="VHV95" s="0"/>
      <c r="VHW95" s="0"/>
      <c r="VHX95" s="0"/>
      <c r="VHY95" s="0"/>
      <c r="VHZ95" s="0"/>
      <c r="VIA95" s="0"/>
      <c r="VIB95" s="0"/>
      <c r="VIC95" s="0"/>
      <c r="VID95" s="0"/>
      <c r="VIE95" s="0"/>
      <c r="VIF95" s="0"/>
      <c r="VIG95" s="0"/>
      <c r="VIH95" s="0"/>
      <c r="VII95" s="0"/>
      <c r="VIJ95" s="0"/>
      <c r="VIK95" s="0"/>
      <c r="VIL95" s="0"/>
      <c r="VIM95" s="0"/>
      <c r="VIN95" s="0"/>
      <c r="VIO95" s="0"/>
      <c r="VIP95" s="0"/>
      <c r="VIQ95" s="0"/>
      <c r="VIR95" s="0"/>
      <c r="VIS95" s="0"/>
      <c r="VIT95" s="0"/>
      <c r="VIU95" s="0"/>
      <c r="VIV95" s="0"/>
      <c r="VIW95" s="0"/>
      <c r="VIX95" s="0"/>
      <c r="VIY95" s="0"/>
      <c r="VIZ95" s="0"/>
      <c r="VJA95" s="0"/>
      <c r="VJB95" s="0"/>
      <c r="VJC95" s="0"/>
      <c r="VJD95" s="0"/>
      <c r="VJE95" s="0"/>
      <c r="VJF95" s="0"/>
      <c r="VJG95" s="0"/>
      <c r="VJH95" s="0"/>
      <c r="VJI95" s="0"/>
      <c r="VJJ95" s="0"/>
      <c r="VJK95" s="0"/>
      <c r="VJL95" s="0"/>
      <c r="VJM95" s="0"/>
      <c r="VJN95" s="0"/>
      <c r="VJO95" s="0"/>
      <c r="VJP95" s="0"/>
      <c r="VJQ95" s="0"/>
      <c r="VJR95" s="0"/>
      <c r="VJS95" s="0"/>
      <c r="VJT95" s="0"/>
      <c r="VJU95" s="0"/>
      <c r="VJV95" s="0"/>
      <c r="VJW95" s="0"/>
      <c r="VJX95" s="0"/>
      <c r="VJY95" s="0"/>
      <c r="VJZ95" s="0"/>
      <c r="VKA95" s="0"/>
      <c r="VKB95" s="0"/>
      <c r="VKC95" s="0"/>
      <c r="VKD95" s="0"/>
      <c r="VKE95" s="0"/>
      <c r="VKF95" s="0"/>
      <c r="VKG95" s="0"/>
      <c r="VKH95" s="0"/>
      <c r="VKI95" s="0"/>
      <c r="VKJ95" s="0"/>
      <c r="VKK95" s="0"/>
      <c r="VKL95" s="0"/>
      <c r="VKM95" s="0"/>
      <c r="VKN95" s="0"/>
      <c r="VKO95" s="0"/>
      <c r="VKP95" s="0"/>
      <c r="VKQ95" s="0"/>
      <c r="VKR95" s="0"/>
      <c r="VKS95" s="0"/>
      <c r="VKT95" s="0"/>
      <c r="VKU95" s="0"/>
      <c r="VKV95" s="0"/>
      <c r="VKW95" s="0"/>
      <c r="VKX95" s="0"/>
      <c r="VKY95" s="0"/>
      <c r="VKZ95" s="0"/>
      <c r="VLA95" s="0"/>
      <c r="VLB95" s="0"/>
      <c r="VLC95" s="0"/>
      <c r="VLD95" s="0"/>
      <c r="VLE95" s="0"/>
      <c r="VLF95" s="0"/>
      <c r="VLG95" s="0"/>
      <c r="VLH95" s="0"/>
      <c r="VLI95" s="0"/>
      <c r="VLJ95" s="0"/>
      <c r="VLK95" s="0"/>
      <c r="VLL95" s="0"/>
      <c r="VLM95" s="0"/>
      <c r="VLN95" s="0"/>
      <c r="VLO95" s="0"/>
      <c r="VLP95" s="0"/>
      <c r="VLQ95" s="0"/>
      <c r="VLR95" s="0"/>
      <c r="VLS95" s="0"/>
      <c r="VLT95" s="0"/>
      <c r="VLU95" s="0"/>
      <c r="VLV95" s="0"/>
      <c r="VLW95" s="0"/>
      <c r="VLX95" s="0"/>
      <c r="VLY95" s="0"/>
      <c r="VLZ95" s="0"/>
      <c r="VMA95" s="0"/>
      <c r="VMB95" s="0"/>
      <c r="VMC95" s="0"/>
      <c r="VMD95" s="0"/>
      <c r="VME95" s="0"/>
      <c r="VMF95" s="0"/>
      <c r="VMG95" s="0"/>
      <c r="VMH95" s="0"/>
      <c r="VMI95" s="0"/>
      <c r="VMJ95" s="0"/>
      <c r="VMK95" s="0"/>
      <c r="VML95" s="0"/>
      <c r="VMM95" s="0"/>
      <c r="VMN95" s="0"/>
      <c r="VMO95" s="0"/>
      <c r="VMP95" s="0"/>
      <c r="VMQ95" s="0"/>
      <c r="VMR95" s="0"/>
      <c r="VMS95" s="0"/>
      <c r="VMT95" s="0"/>
      <c r="VMU95" s="0"/>
      <c r="VMV95" s="0"/>
      <c r="VMW95" s="0"/>
      <c r="VMX95" s="0"/>
      <c r="VMY95" s="0"/>
      <c r="VMZ95" s="0"/>
      <c r="VNA95" s="0"/>
      <c r="VNB95" s="0"/>
      <c r="VNC95" s="0"/>
      <c r="VND95" s="0"/>
      <c r="VNE95" s="0"/>
      <c r="VNF95" s="0"/>
      <c r="VNG95" s="0"/>
      <c r="VNH95" s="0"/>
      <c r="VNI95" s="0"/>
      <c r="VNJ95" s="0"/>
      <c r="VNK95" s="0"/>
      <c r="VNL95" s="0"/>
      <c r="VNM95" s="0"/>
      <c r="VNN95" s="0"/>
      <c r="VNO95" s="0"/>
      <c r="VNP95" s="0"/>
      <c r="VNQ95" s="0"/>
      <c r="VNR95" s="0"/>
      <c r="VNS95" s="0"/>
      <c r="VNT95" s="0"/>
      <c r="VNU95" s="0"/>
      <c r="VNV95" s="0"/>
      <c r="VNW95" s="0"/>
      <c r="VNX95" s="0"/>
      <c r="VNY95" s="0"/>
      <c r="VNZ95" s="0"/>
      <c r="VOA95" s="0"/>
      <c r="VOB95" s="0"/>
      <c r="VOC95" s="0"/>
      <c r="VOD95" s="0"/>
      <c r="VOE95" s="0"/>
      <c r="VOF95" s="0"/>
      <c r="VOG95" s="0"/>
      <c r="VOH95" s="0"/>
      <c r="VOI95" s="0"/>
      <c r="VOJ95" s="0"/>
      <c r="VOK95" s="0"/>
      <c r="VOL95" s="0"/>
      <c r="VOM95" s="0"/>
      <c r="VON95" s="0"/>
      <c r="VOO95" s="0"/>
      <c r="VOP95" s="0"/>
      <c r="VOQ95" s="0"/>
      <c r="VOR95" s="0"/>
      <c r="VOS95" s="0"/>
      <c r="VOT95" s="0"/>
      <c r="VOU95" s="0"/>
      <c r="VOV95" s="0"/>
      <c r="VOW95" s="0"/>
      <c r="VOX95" s="0"/>
      <c r="VOY95" s="0"/>
      <c r="VOZ95" s="0"/>
      <c r="VPA95" s="0"/>
      <c r="VPB95" s="0"/>
      <c r="VPC95" s="0"/>
      <c r="VPD95" s="0"/>
      <c r="VPE95" s="0"/>
      <c r="VPF95" s="0"/>
      <c r="VPG95" s="0"/>
      <c r="VPH95" s="0"/>
      <c r="VPI95" s="0"/>
      <c r="VPJ95" s="0"/>
      <c r="VPK95" s="0"/>
      <c r="VPL95" s="0"/>
      <c r="VPM95" s="0"/>
      <c r="VPN95" s="0"/>
      <c r="VPO95" s="0"/>
      <c r="VPP95" s="0"/>
      <c r="VPQ95" s="0"/>
      <c r="VPR95" s="0"/>
      <c r="VPS95" s="0"/>
      <c r="VPT95" s="0"/>
      <c r="VPU95" s="0"/>
      <c r="VPV95" s="0"/>
      <c r="VPW95" s="0"/>
      <c r="VPX95" s="0"/>
      <c r="VPY95" s="0"/>
      <c r="VPZ95" s="0"/>
      <c r="VQA95" s="0"/>
      <c r="VQB95" s="0"/>
      <c r="VQC95" s="0"/>
      <c r="VQD95" s="0"/>
      <c r="VQE95" s="0"/>
      <c r="VQF95" s="0"/>
      <c r="VQG95" s="0"/>
      <c r="VQH95" s="0"/>
      <c r="VQI95" s="0"/>
      <c r="VQJ95" s="0"/>
      <c r="VQK95" s="0"/>
      <c r="VQL95" s="0"/>
      <c r="VQM95" s="0"/>
      <c r="VQN95" s="0"/>
      <c r="VQO95" s="0"/>
      <c r="VQP95" s="0"/>
      <c r="VQQ95" s="0"/>
      <c r="VQR95" s="0"/>
      <c r="VQS95" s="0"/>
      <c r="VQT95" s="0"/>
      <c r="VQU95" s="0"/>
      <c r="VQV95" s="0"/>
      <c r="VQW95" s="0"/>
      <c r="VQX95" s="0"/>
      <c r="VQY95" s="0"/>
      <c r="VQZ95" s="0"/>
      <c r="VRA95" s="0"/>
      <c r="VRB95" s="0"/>
      <c r="VRC95" s="0"/>
      <c r="VRD95" s="0"/>
      <c r="VRE95" s="0"/>
      <c r="VRF95" s="0"/>
      <c r="VRG95" s="0"/>
      <c r="VRH95" s="0"/>
      <c r="VRI95" s="0"/>
      <c r="VRJ95" s="0"/>
      <c r="VRK95" s="0"/>
      <c r="VRL95" s="0"/>
      <c r="VRM95" s="0"/>
      <c r="VRN95" s="0"/>
      <c r="VRO95" s="0"/>
      <c r="VRP95" s="0"/>
      <c r="VRQ95" s="0"/>
      <c r="VRR95" s="0"/>
      <c r="VRS95" s="0"/>
      <c r="VRT95" s="0"/>
      <c r="VRU95" s="0"/>
      <c r="VRV95" s="0"/>
      <c r="VRW95" s="0"/>
      <c r="VRX95" s="0"/>
      <c r="VRY95" s="0"/>
      <c r="VRZ95" s="0"/>
      <c r="VSA95" s="0"/>
      <c r="VSB95" s="0"/>
      <c r="VSC95" s="0"/>
      <c r="VSD95" s="0"/>
      <c r="VSE95" s="0"/>
      <c r="VSF95" s="0"/>
      <c r="VSG95" s="0"/>
      <c r="VSH95" s="0"/>
      <c r="VSI95" s="0"/>
      <c r="VSJ95" s="0"/>
      <c r="VSK95" s="0"/>
      <c r="VSL95" s="0"/>
      <c r="VSM95" s="0"/>
      <c r="VSN95" s="0"/>
      <c r="VSO95" s="0"/>
      <c r="VSP95" s="0"/>
      <c r="VSQ95" s="0"/>
      <c r="VSR95" s="0"/>
      <c r="VSS95" s="0"/>
      <c r="VST95" s="0"/>
      <c r="VSU95" s="0"/>
      <c r="VSV95" s="0"/>
      <c r="VSW95" s="0"/>
      <c r="VSX95" s="0"/>
      <c r="VSY95" s="0"/>
      <c r="VSZ95" s="0"/>
      <c r="VTA95" s="0"/>
      <c r="VTB95" s="0"/>
      <c r="VTC95" s="0"/>
      <c r="VTD95" s="0"/>
      <c r="VTE95" s="0"/>
      <c r="VTF95" s="0"/>
      <c r="VTG95" s="0"/>
      <c r="VTH95" s="0"/>
      <c r="VTI95" s="0"/>
      <c r="VTJ95" s="0"/>
      <c r="VTK95" s="0"/>
      <c r="VTL95" s="0"/>
      <c r="VTM95" s="0"/>
      <c r="VTN95" s="0"/>
      <c r="VTO95" s="0"/>
      <c r="VTP95" s="0"/>
      <c r="VTQ95" s="0"/>
      <c r="VTR95" s="0"/>
      <c r="VTS95" s="0"/>
      <c r="VTT95" s="0"/>
      <c r="VTU95" s="0"/>
      <c r="VTV95" s="0"/>
      <c r="VTW95" s="0"/>
      <c r="VTX95" s="0"/>
      <c r="VTY95" s="0"/>
      <c r="VTZ95" s="0"/>
      <c r="VUA95" s="0"/>
      <c r="VUB95" s="0"/>
      <c r="VUC95" s="0"/>
      <c r="VUD95" s="0"/>
      <c r="VUE95" s="0"/>
      <c r="VUF95" s="0"/>
      <c r="VUG95" s="0"/>
      <c r="VUH95" s="0"/>
      <c r="VUI95" s="0"/>
      <c r="VUJ95" s="0"/>
      <c r="VUK95" s="0"/>
      <c r="VUL95" s="0"/>
      <c r="VUM95" s="0"/>
      <c r="VUN95" s="0"/>
      <c r="VUO95" s="0"/>
      <c r="VUP95" s="0"/>
      <c r="VUQ95" s="0"/>
      <c r="VUR95" s="0"/>
      <c r="VUS95" s="0"/>
      <c r="VUT95" s="0"/>
      <c r="VUU95" s="0"/>
      <c r="VUV95" s="0"/>
      <c r="VUW95" s="0"/>
      <c r="VUX95" s="0"/>
      <c r="VUY95" s="0"/>
      <c r="VUZ95" s="0"/>
      <c r="VVA95" s="0"/>
      <c r="VVB95" s="0"/>
      <c r="VVC95" s="0"/>
      <c r="VVD95" s="0"/>
      <c r="VVE95" s="0"/>
      <c r="VVF95" s="0"/>
      <c r="VVG95" s="0"/>
      <c r="VVH95" s="0"/>
      <c r="VVI95" s="0"/>
      <c r="VVJ95" s="0"/>
      <c r="VVK95" s="0"/>
      <c r="VVL95" s="0"/>
      <c r="VVM95" s="0"/>
      <c r="VVN95" s="0"/>
      <c r="VVO95" s="0"/>
      <c r="VVP95" s="0"/>
      <c r="VVQ95" s="0"/>
      <c r="VVR95" s="0"/>
      <c r="VVS95" s="0"/>
      <c r="VVT95" s="0"/>
      <c r="VVU95" s="0"/>
      <c r="VVV95" s="0"/>
      <c r="VVW95" s="0"/>
      <c r="VVX95" s="0"/>
      <c r="VVY95" s="0"/>
      <c r="VVZ95" s="0"/>
      <c r="VWA95" s="0"/>
      <c r="VWB95" s="0"/>
      <c r="VWC95" s="0"/>
      <c r="VWD95" s="0"/>
      <c r="VWE95" s="0"/>
      <c r="VWF95" s="0"/>
      <c r="VWG95" s="0"/>
      <c r="VWH95" s="0"/>
      <c r="VWI95" s="0"/>
      <c r="VWJ95" s="0"/>
      <c r="VWK95" s="0"/>
      <c r="VWL95" s="0"/>
      <c r="VWM95" s="0"/>
      <c r="VWN95" s="0"/>
      <c r="VWO95" s="0"/>
      <c r="VWP95" s="0"/>
      <c r="VWQ95" s="0"/>
      <c r="VWR95" s="0"/>
      <c r="VWS95" s="0"/>
      <c r="VWT95" s="0"/>
      <c r="VWU95" s="0"/>
      <c r="VWV95" s="0"/>
      <c r="VWW95" s="0"/>
      <c r="VWX95" s="0"/>
      <c r="VWY95" s="0"/>
      <c r="VWZ95" s="0"/>
      <c r="VXA95" s="0"/>
      <c r="VXB95" s="0"/>
      <c r="VXC95" s="0"/>
      <c r="VXD95" s="0"/>
      <c r="VXE95" s="0"/>
      <c r="VXF95" s="0"/>
      <c r="VXG95" s="0"/>
      <c r="VXH95" s="0"/>
      <c r="VXI95" s="0"/>
      <c r="VXJ95" s="0"/>
      <c r="VXK95" s="0"/>
      <c r="VXL95" s="0"/>
      <c r="VXM95" s="0"/>
      <c r="VXN95" s="0"/>
      <c r="VXO95" s="0"/>
      <c r="VXP95" s="0"/>
      <c r="VXQ95" s="0"/>
      <c r="VXR95" s="0"/>
      <c r="VXS95" s="0"/>
      <c r="VXT95" s="0"/>
      <c r="VXU95" s="0"/>
      <c r="VXV95" s="0"/>
      <c r="VXW95" s="0"/>
      <c r="VXX95" s="0"/>
      <c r="VXY95" s="0"/>
      <c r="VXZ95" s="0"/>
      <c r="VYA95" s="0"/>
      <c r="VYB95" s="0"/>
      <c r="VYC95" s="0"/>
      <c r="VYD95" s="0"/>
      <c r="VYE95" s="0"/>
      <c r="VYF95" s="0"/>
      <c r="VYG95" s="0"/>
      <c r="VYH95" s="0"/>
      <c r="VYI95" s="0"/>
      <c r="VYJ95" s="0"/>
      <c r="VYK95" s="0"/>
      <c r="VYL95" s="0"/>
      <c r="VYM95" s="0"/>
      <c r="VYN95" s="0"/>
      <c r="VYO95" s="0"/>
      <c r="VYP95" s="0"/>
      <c r="VYQ95" s="0"/>
      <c r="VYR95" s="0"/>
      <c r="VYS95" s="0"/>
      <c r="VYT95" s="0"/>
      <c r="VYU95" s="0"/>
      <c r="VYV95" s="0"/>
      <c r="VYW95" s="0"/>
      <c r="VYX95" s="0"/>
      <c r="VYY95" s="0"/>
      <c r="VYZ95" s="0"/>
      <c r="VZA95" s="0"/>
      <c r="VZB95" s="0"/>
      <c r="VZC95" s="0"/>
      <c r="VZD95" s="0"/>
      <c r="VZE95" s="0"/>
      <c r="VZF95" s="0"/>
      <c r="VZG95" s="0"/>
      <c r="VZH95" s="0"/>
      <c r="VZI95" s="0"/>
      <c r="VZJ95" s="0"/>
      <c r="VZK95" s="0"/>
      <c r="VZL95" s="0"/>
      <c r="VZM95" s="0"/>
      <c r="VZN95" s="0"/>
      <c r="VZO95" s="0"/>
      <c r="VZP95" s="0"/>
      <c r="VZQ95" s="0"/>
      <c r="VZR95" s="0"/>
      <c r="VZS95" s="0"/>
      <c r="VZT95" s="0"/>
      <c r="VZU95" s="0"/>
      <c r="VZV95" s="0"/>
      <c r="VZW95" s="0"/>
      <c r="VZX95" s="0"/>
      <c r="VZY95" s="0"/>
      <c r="VZZ95" s="0"/>
      <c r="WAA95" s="0"/>
      <c r="WAB95" s="0"/>
      <c r="WAC95" s="0"/>
      <c r="WAD95" s="0"/>
      <c r="WAE95" s="0"/>
      <c r="WAF95" s="0"/>
      <c r="WAG95" s="0"/>
      <c r="WAH95" s="0"/>
      <c r="WAI95" s="0"/>
      <c r="WAJ95" s="0"/>
      <c r="WAK95" s="0"/>
      <c r="WAL95" s="0"/>
      <c r="WAM95" s="0"/>
      <c r="WAN95" s="0"/>
      <c r="WAO95" s="0"/>
      <c r="WAP95" s="0"/>
      <c r="WAQ95" s="0"/>
      <c r="WAR95" s="0"/>
      <c r="WAS95" s="0"/>
      <c r="WAT95" s="0"/>
      <c r="WAU95" s="0"/>
      <c r="WAV95" s="0"/>
      <c r="WAW95" s="0"/>
      <c r="WAX95" s="0"/>
      <c r="WAY95" s="0"/>
      <c r="WAZ95" s="0"/>
      <c r="WBA95" s="0"/>
      <c r="WBB95" s="0"/>
      <c r="WBC95" s="0"/>
      <c r="WBD95" s="0"/>
      <c r="WBE95" s="0"/>
      <c r="WBF95" s="0"/>
      <c r="WBG95" s="0"/>
      <c r="WBH95" s="0"/>
      <c r="WBI95" s="0"/>
      <c r="WBJ95" s="0"/>
      <c r="WBK95" s="0"/>
      <c r="WBL95" s="0"/>
      <c r="WBM95" s="0"/>
      <c r="WBN95" s="0"/>
      <c r="WBO95" s="0"/>
      <c r="WBP95" s="0"/>
      <c r="WBQ95" s="0"/>
      <c r="WBR95" s="0"/>
      <c r="WBS95" s="0"/>
      <c r="WBT95" s="0"/>
      <c r="WBU95" s="0"/>
      <c r="WBV95" s="0"/>
      <c r="WBW95" s="0"/>
      <c r="WBX95" s="0"/>
      <c r="WBY95" s="0"/>
      <c r="WBZ95" s="0"/>
      <c r="WCA95" s="0"/>
      <c r="WCB95" s="0"/>
      <c r="WCC95" s="0"/>
      <c r="WCD95" s="0"/>
      <c r="WCE95" s="0"/>
      <c r="WCF95" s="0"/>
      <c r="WCG95" s="0"/>
      <c r="WCH95" s="0"/>
      <c r="WCI95" s="0"/>
      <c r="WCJ95" s="0"/>
      <c r="WCK95" s="0"/>
      <c r="WCL95" s="0"/>
      <c r="WCM95" s="0"/>
      <c r="WCN95" s="0"/>
      <c r="WCO95" s="0"/>
      <c r="WCP95" s="0"/>
      <c r="WCQ95" s="0"/>
      <c r="WCR95" s="0"/>
      <c r="WCS95" s="0"/>
      <c r="WCT95" s="0"/>
      <c r="WCU95" s="0"/>
      <c r="WCV95" s="0"/>
      <c r="WCW95" s="0"/>
      <c r="WCX95" s="0"/>
      <c r="WCY95" s="0"/>
      <c r="WCZ95" s="0"/>
      <c r="WDA95" s="0"/>
      <c r="WDB95" s="0"/>
      <c r="WDC95" s="0"/>
      <c r="WDD95" s="0"/>
      <c r="WDE95" s="0"/>
      <c r="WDF95" s="0"/>
      <c r="WDG95" s="0"/>
      <c r="WDH95" s="0"/>
      <c r="WDI95" s="0"/>
      <c r="WDJ95" s="0"/>
      <c r="WDK95" s="0"/>
      <c r="WDL95" s="0"/>
      <c r="WDM95" s="0"/>
      <c r="WDN95" s="0"/>
      <c r="WDO95" s="0"/>
      <c r="WDP95" s="0"/>
      <c r="WDQ95" s="0"/>
      <c r="WDR95" s="0"/>
      <c r="WDS95" s="0"/>
      <c r="WDT95" s="0"/>
      <c r="WDU95" s="0"/>
      <c r="WDV95" s="0"/>
      <c r="WDW95" s="0"/>
      <c r="WDX95" s="0"/>
      <c r="WDY95" s="0"/>
      <c r="WDZ95" s="0"/>
      <c r="WEA95" s="0"/>
      <c r="WEB95" s="0"/>
      <c r="WEC95" s="0"/>
      <c r="WED95" s="0"/>
      <c r="WEE95" s="0"/>
      <c r="WEF95" s="0"/>
      <c r="WEG95" s="0"/>
      <c r="WEH95" s="0"/>
      <c r="WEI95" s="0"/>
      <c r="WEJ95" s="0"/>
      <c r="WEK95" s="0"/>
      <c r="WEL95" s="0"/>
      <c r="WEM95" s="0"/>
      <c r="WEN95" s="0"/>
      <c r="WEO95" s="0"/>
      <c r="WEP95" s="0"/>
      <c r="WEQ95" s="0"/>
      <c r="WER95" s="0"/>
      <c r="WES95" s="0"/>
      <c r="WET95" s="0"/>
      <c r="WEU95" s="0"/>
      <c r="WEV95" s="0"/>
      <c r="WEW95" s="0"/>
      <c r="WEX95" s="0"/>
      <c r="WEY95" s="0"/>
      <c r="WEZ95" s="0"/>
      <c r="WFA95" s="0"/>
      <c r="WFB95" s="0"/>
      <c r="WFC95" s="0"/>
      <c r="WFD95" s="0"/>
      <c r="WFE95" s="0"/>
      <c r="WFF95" s="0"/>
      <c r="WFG95" s="0"/>
      <c r="WFH95" s="0"/>
      <c r="WFI95" s="0"/>
      <c r="WFJ95" s="0"/>
      <c r="WFK95" s="0"/>
      <c r="WFL95" s="0"/>
      <c r="WFM95" s="0"/>
      <c r="WFN95" s="0"/>
      <c r="WFO95" s="0"/>
      <c r="WFP95" s="0"/>
      <c r="WFQ95" s="0"/>
      <c r="WFR95" s="0"/>
      <c r="WFS95" s="0"/>
      <c r="WFT95" s="0"/>
      <c r="WFU95" s="0"/>
      <c r="WFV95" s="0"/>
      <c r="WFW95" s="0"/>
      <c r="WFX95" s="0"/>
      <c r="WFY95" s="0"/>
      <c r="WFZ95" s="0"/>
      <c r="WGA95" s="0"/>
      <c r="WGB95" s="0"/>
      <c r="WGC95" s="0"/>
      <c r="WGD95" s="0"/>
      <c r="WGE95" s="0"/>
      <c r="WGF95" s="0"/>
      <c r="WGG95" s="0"/>
      <c r="WGH95" s="0"/>
      <c r="WGI95" s="0"/>
      <c r="WGJ95" s="0"/>
      <c r="WGK95" s="0"/>
      <c r="WGL95" s="0"/>
      <c r="WGM95" s="0"/>
      <c r="WGN95" s="0"/>
      <c r="WGO95" s="0"/>
      <c r="WGP95" s="0"/>
      <c r="WGQ95" s="0"/>
      <c r="WGR95" s="0"/>
      <c r="WGS95" s="0"/>
      <c r="WGT95" s="0"/>
      <c r="WGU95" s="0"/>
      <c r="WGV95" s="0"/>
      <c r="WGW95" s="0"/>
      <c r="WGX95" s="0"/>
      <c r="WGY95" s="0"/>
      <c r="WGZ95" s="0"/>
      <c r="WHA95" s="0"/>
      <c r="WHB95" s="0"/>
      <c r="WHC95" s="0"/>
      <c r="WHD95" s="0"/>
      <c r="WHE95" s="0"/>
      <c r="WHF95" s="0"/>
      <c r="WHG95" s="0"/>
      <c r="WHH95" s="0"/>
      <c r="WHI95" s="0"/>
      <c r="WHJ95" s="0"/>
      <c r="WHK95" s="0"/>
      <c r="WHL95" s="0"/>
      <c r="WHM95" s="0"/>
      <c r="WHN95" s="0"/>
      <c r="WHO95" s="0"/>
      <c r="WHP95" s="0"/>
      <c r="WHQ95" s="0"/>
      <c r="WHR95" s="0"/>
      <c r="WHS95" s="0"/>
      <c r="WHT95" s="0"/>
      <c r="WHU95" s="0"/>
      <c r="WHV95" s="0"/>
      <c r="WHW95" s="0"/>
      <c r="WHX95" s="0"/>
      <c r="WHY95" s="0"/>
      <c r="WHZ95" s="0"/>
      <c r="WIA95" s="0"/>
      <c r="WIB95" s="0"/>
      <c r="WIC95" s="0"/>
      <c r="WID95" s="0"/>
      <c r="WIE95" s="0"/>
      <c r="WIF95" s="0"/>
      <c r="WIG95" s="0"/>
      <c r="WIH95" s="0"/>
      <c r="WII95" s="0"/>
      <c r="WIJ95" s="0"/>
      <c r="WIK95" s="0"/>
      <c r="WIL95" s="0"/>
      <c r="WIM95" s="0"/>
      <c r="WIN95" s="0"/>
      <c r="WIO95" s="0"/>
      <c r="WIP95" s="0"/>
      <c r="WIQ95" s="0"/>
      <c r="WIR95" s="0"/>
      <c r="WIS95" s="0"/>
      <c r="WIT95" s="0"/>
      <c r="WIU95" s="0"/>
      <c r="WIV95" s="0"/>
      <c r="WIW95" s="0"/>
      <c r="WIX95" s="0"/>
      <c r="WIY95" s="0"/>
      <c r="WIZ95" s="0"/>
      <c r="WJA95" s="0"/>
      <c r="WJB95" s="0"/>
      <c r="WJC95" s="0"/>
      <c r="WJD95" s="0"/>
      <c r="WJE95" s="0"/>
      <c r="WJF95" s="0"/>
      <c r="WJG95" s="0"/>
      <c r="WJH95" s="0"/>
      <c r="WJI95" s="0"/>
      <c r="WJJ95" s="0"/>
      <c r="WJK95" s="0"/>
      <c r="WJL95" s="0"/>
      <c r="WJM95" s="0"/>
      <c r="WJN95" s="0"/>
      <c r="WJO95" s="0"/>
      <c r="WJP95" s="0"/>
      <c r="WJQ95" s="0"/>
      <c r="WJR95" s="0"/>
      <c r="WJS95" s="0"/>
      <c r="WJT95" s="0"/>
      <c r="WJU95" s="0"/>
      <c r="WJV95" s="0"/>
      <c r="WJW95" s="0"/>
      <c r="WJX95" s="0"/>
      <c r="WJY95" s="0"/>
      <c r="WJZ95" s="0"/>
      <c r="WKA95" s="0"/>
      <c r="WKB95" s="0"/>
      <c r="WKC95" s="0"/>
      <c r="WKD95" s="0"/>
      <c r="WKE95" s="0"/>
      <c r="WKF95" s="0"/>
      <c r="WKG95" s="0"/>
      <c r="WKH95" s="0"/>
      <c r="WKI95" s="0"/>
      <c r="WKJ95" s="0"/>
      <c r="WKK95" s="0"/>
      <c r="WKL95" s="0"/>
      <c r="WKM95" s="0"/>
      <c r="WKN95" s="0"/>
      <c r="WKO95" s="0"/>
      <c r="WKP95" s="0"/>
      <c r="WKQ95" s="0"/>
      <c r="WKR95" s="0"/>
      <c r="WKS95" s="0"/>
      <c r="WKT95" s="0"/>
      <c r="WKU95" s="0"/>
      <c r="WKV95" s="0"/>
      <c r="WKW95" s="0"/>
      <c r="WKX95" s="0"/>
      <c r="WKY95" s="0"/>
      <c r="WKZ95" s="0"/>
      <c r="WLA95" s="0"/>
      <c r="WLB95" s="0"/>
      <c r="WLC95" s="0"/>
      <c r="WLD95" s="0"/>
      <c r="WLE95" s="0"/>
      <c r="WLF95" s="0"/>
      <c r="WLG95" s="0"/>
      <c r="WLH95" s="0"/>
      <c r="WLI95" s="0"/>
      <c r="WLJ95" s="0"/>
      <c r="WLK95" s="0"/>
      <c r="WLL95" s="0"/>
      <c r="WLM95" s="0"/>
      <c r="WLN95" s="0"/>
      <c r="WLO95" s="0"/>
      <c r="WLP95" s="0"/>
      <c r="WLQ95" s="0"/>
      <c r="WLR95" s="0"/>
      <c r="WLS95" s="0"/>
      <c r="WLT95" s="0"/>
      <c r="WLU95" s="0"/>
      <c r="WLV95" s="0"/>
      <c r="WLW95" s="0"/>
      <c r="WLX95" s="0"/>
      <c r="WLY95" s="0"/>
      <c r="WLZ95" s="0"/>
      <c r="WMA95" s="0"/>
      <c r="WMB95" s="0"/>
      <c r="WMC95" s="0"/>
      <c r="WMD95" s="0"/>
      <c r="WME95" s="0"/>
      <c r="WMF95" s="0"/>
      <c r="WMG95" s="0"/>
      <c r="WMH95" s="0"/>
      <c r="WMI95" s="0"/>
      <c r="WMJ95" s="0"/>
      <c r="WMK95" s="0"/>
      <c r="WML95" s="0"/>
      <c r="WMM95" s="0"/>
      <c r="WMN95" s="0"/>
      <c r="WMO95" s="0"/>
      <c r="WMP95" s="0"/>
      <c r="WMQ95" s="0"/>
      <c r="WMR95" s="0"/>
      <c r="WMS95" s="0"/>
      <c r="WMT95" s="0"/>
      <c r="WMU95" s="0"/>
      <c r="WMV95" s="0"/>
      <c r="WMW95" s="0"/>
      <c r="WMX95" s="0"/>
      <c r="WMY95" s="0"/>
      <c r="WMZ95" s="0"/>
      <c r="WNA95" s="0"/>
      <c r="WNB95" s="0"/>
      <c r="WNC95" s="0"/>
      <c r="WND95" s="0"/>
      <c r="WNE95" s="0"/>
      <c r="WNF95" s="0"/>
      <c r="WNG95" s="0"/>
      <c r="WNH95" s="0"/>
      <c r="WNI95" s="0"/>
      <c r="WNJ95" s="0"/>
      <c r="WNK95" s="0"/>
      <c r="WNL95" s="0"/>
      <c r="WNM95" s="0"/>
      <c r="WNN95" s="0"/>
      <c r="WNO95" s="0"/>
      <c r="WNP95" s="0"/>
      <c r="WNQ95" s="0"/>
      <c r="WNR95" s="0"/>
      <c r="WNS95" s="0"/>
      <c r="WNT95" s="0"/>
      <c r="WNU95" s="0"/>
      <c r="WNV95" s="0"/>
      <c r="WNW95" s="0"/>
      <c r="WNX95" s="0"/>
      <c r="WNY95" s="0"/>
      <c r="WNZ95" s="0"/>
      <c r="WOA95" s="0"/>
      <c r="WOB95" s="0"/>
      <c r="WOC95" s="0"/>
      <c r="WOD95" s="0"/>
      <c r="WOE95" s="0"/>
      <c r="WOF95" s="0"/>
      <c r="WOG95" s="0"/>
      <c r="WOH95" s="0"/>
      <c r="WOI95" s="0"/>
      <c r="WOJ95" s="0"/>
      <c r="WOK95" s="0"/>
      <c r="WOL95" s="0"/>
      <c r="WOM95" s="0"/>
      <c r="WON95" s="0"/>
      <c r="WOO95" s="0"/>
      <c r="WOP95" s="0"/>
      <c r="WOQ95" s="0"/>
      <c r="WOR95" s="0"/>
      <c r="WOS95" s="0"/>
      <c r="WOT95" s="0"/>
      <c r="WOU95" s="0"/>
      <c r="WOV95" s="0"/>
      <c r="WOW95" s="0"/>
      <c r="WOX95" s="0"/>
      <c r="WOY95" s="0"/>
      <c r="WOZ95" s="0"/>
      <c r="WPA95" s="0"/>
      <c r="WPB95" s="0"/>
      <c r="WPC95" s="0"/>
      <c r="WPD95" s="0"/>
      <c r="WPE95" s="0"/>
      <c r="WPF95" s="0"/>
      <c r="WPG95" s="0"/>
      <c r="WPH95" s="0"/>
      <c r="WPI95" s="0"/>
      <c r="WPJ95" s="0"/>
      <c r="WPK95" s="0"/>
      <c r="WPL95" s="0"/>
      <c r="WPM95" s="0"/>
      <c r="WPN95" s="0"/>
      <c r="WPO95" s="0"/>
      <c r="WPP95" s="0"/>
      <c r="WPQ95" s="0"/>
      <c r="WPR95" s="0"/>
      <c r="WPS95" s="0"/>
      <c r="WPT95" s="0"/>
      <c r="WPU95" s="0"/>
      <c r="WPV95" s="0"/>
      <c r="WPW95" s="0"/>
      <c r="WPX95" s="0"/>
      <c r="WPY95" s="0"/>
      <c r="WPZ95" s="0"/>
      <c r="WQA95" s="0"/>
      <c r="WQB95" s="0"/>
      <c r="WQC95" s="0"/>
      <c r="WQD95" s="0"/>
      <c r="WQE95" s="0"/>
      <c r="WQF95" s="0"/>
      <c r="WQG95" s="0"/>
      <c r="WQH95" s="0"/>
      <c r="WQI95" s="0"/>
      <c r="WQJ95" s="0"/>
      <c r="WQK95" s="0"/>
      <c r="WQL95" s="0"/>
      <c r="WQM95" s="0"/>
      <c r="WQN95" s="0"/>
      <c r="WQO95" s="0"/>
      <c r="WQP95" s="0"/>
      <c r="WQQ95" s="0"/>
      <c r="WQR95" s="0"/>
      <c r="WQS95" s="0"/>
      <c r="WQT95" s="0"/>
      <c r="WQU95" s="0"/>
      <c r="WQV95" s="0"/>
      <c r="WQW95" s="0"/>
      <c r="WQX95" s="0"/>
      <c r="WQY95" s="0"/>
      <c r="WQZ95" s="0"/>
      <c r="WRA95" s="0"/>
      <c r="WRB95" s="0"/>
      <c r="WRC95" s="0"/>
      <c r="WRD95" s="0"/>
      <c r="WRE95" s="0"/>
      <c r="WRF95" s="0"/>
      <c r="WRG95" s="0"/>
      <c r="WRH95" s="0"/>
      <c r="WRI95" s="0"/>
      <c r="WRJ95" s="0"/>
      <c r="WRK95" s="0"/>
      <c r="WRL95" s="0"/>
      <c r="WRM95" s="0"/>
      <c r="WRN95" s="0"/>
      <c r="WRO95" s="0"/>
      <c r="WRP95" s="0"/>
      <c r="WRQ95" s="0"/>
      <c r="WRR95" s="0"/>
      <c r="WRS95" s="0"/>
      <c r="WRT95" s="0"/>
      <c r="WRU95" s="0"/>
      <c r="WRV95" s="0"/>
      <c r="WRW95" s="0"/>
      <c r="WRX95" s="0"/>
      <c r="WRY95" s="0"/>
      <c r="WRZ95" s="0"/>
      <c r="WSA95" s="0"/>
      <c r="WSB95" s="0"/>
      <c r="WSC95" s="0"/>
      <c r="WSD95" s="0"/>
      <c r="WSE95" s="0"/>
      <c r="WSF95" s="0"/>
      <c r="WSG95" s="0"/>
      <c r="WSH95" s="0"/>
      <c r="WSI95" s="0"/>
      <c r="WSJ95" s="0"/>
      <c r="WSK95" s="0"/>
      <c r="WSL95" s="0"/>
      <c r="WSM95" s="0"/>
      <c r="WSN95" s="0"/>
      <c r="WSO95" s="0"/>
      <c r="WSP95" s="0"/>
      <c r="WSQ95" s="0"/>
      <c r="WSR95" s="0"/>
      <c r="WSS95" s="0"/>
      <c r="WST95" s="0"/>
      <c r="WSU95" s="0"/>
      <c r="WSV95" s="0"/>
      <c r="WSW95" s="0"/>
      <c r="WSX95" s="0"/>
      <c r="WSY95" s="0"/>
      <c r="WSZ95" s="0"/>
      <c r="WTA95" s="0"/>
      <c r="WTB95" s="0"/>
      <c r="WTC95" s="0"/>
      <c r="WTD95" s="0"/>
      <c r="WTE95" s="0"/>
      <c r="WTF95" s="0"/>
      <c r="WTG95" s="0"/>
      <c r="WTH95" s="0"/>
      <c r="WTI95" s="0"/>
      <c r="WTJ95" s="0"/>
      <c r="WTK95" s="0"/>
      <c r="WTL95" s="0"/>
      <c r="WTM95" s="0"/>
      <c r="WTN95" s="0"/>
      <c r="WTO95" s="0"/>
      <c r="WTP95" s="0"/>
      <c r="WTQ95" s="0"/>
      <c r="WTR95" s="0"/>
      <c r="WTS95" s="0"/>
      <c r="WTT95" s="0"/>
      <c r="WTU95" s="0"/>
      <c r="WTV95" s="0"/>
      <c r="WTW95" s="0"/>
      <c r="WTX95" s="0"/>
      <c r="WTY95" s="0"/>
      <c r="WTZ95" s="0"/>
      <c r="WUA95" s="0"/>
      <c r="WUB95" s="0"/>
      <c r="WUC95" s="0"/>
      <c r="WUD95" s="0"/>
      <c r="WUE95" s="0"/>
      <c r="WUF95" s="0"/>
      <c r="WUG95" s="0"/>
      <c r="WUH95" s="0"/>
      <c r="WUI95" s="0"/>
      <c r="WUJ95" s="0"/>
      <c r="WUK95" s="0"/>
      <c r="WUL95" s="0"/>
      <c r="WUM95" s="0"/>
      <c r="WUN95" s="0"/>
      <c r="WUO95" s="0"/>
      <c r="WUP95" s="0"/>
      <c r="WUQ95" s="0"/>
      <c r="WUR95" s="0"/>
      <c r="WUS95" s="0"/>
      <c r="WUT95" s="0"/>
      <c r="WUU95" s="0"/>
      <c r="WUV95" s="0"/>
      <c r="WUW95" s="0"/>
      <c r="WUX95" s="0"/>
      <c r="WUY95" s="0"/>
      <c r="WUZ95" s="0"/>
      <c r="WVA95" s="0"/>
      <c r="WVB95" s="0"/>
      <c r="WVC95" s="0"/>
      <c r="WVD95" s="0"/>
      <c r="WVE95" s="0"/>
      <c r="WVF95" s="0"/>
      <c r="WVG95" s="0"/>
      <c r="WVH95" s="0"/>
      <c r="WVI95" s="0"/>
      <c r="WVJ95" s="0"/>
      <c r="WVK95" s="0"/>
      <c r="WVL95" s="0"/>
      <c r="WVM95" s="0"/>
      <c r="WVN95" s="0"/>
      <c r="WVO95" s="0"/>
      <c r="WVP95" s="0"/>
      <c r="WVQ95" s="0"/>
      <c r="WVR95" s="0"/>
      <c r="WVS95" s="0"/>
      <c r="WVT95" s="0"/>
      <c r="WVU95" s="0"/>
      <c r="WVV95" s="0"/>
      <c r="WVW95" s="0"/>
      <c r="WVX95" s="0"/>
      <c r="WVY95" s="0"/>
      <c r="WVZ95" s="0"/>
      <c r="WWA95" s="0"/>
      <c r="WWB95" s="0"/>
      <c r="WWC95" s="0"/>
      <c r="WWD95" s="0"/>
      <c r="WWE95" s="0"/>
      <c r="WWF95" s="0"/>
      <c r="WWG95" s="0"/>
      <c r="WWH95" s="0"/>
      <c r="WWI95" s="0"/>
      <c r="WWJ95" s="0"/>
      <c r="WWK95" s="0"/>
      <c r="WWL95" s="0"/>
      <c r="WWM95" s="0"/>
      <c r="WWN95" s="0"/>
      <c r="WWO95" s="0"/>
      <c r="WWP95" s="0"/>
      <c r="WWQ95" s="0"/>
      <c r="WWR95" s="0"/>
      <c r="WWS95" s="0"/>
      <c r="WWT95" s="0"/>
      <c r="WWU95" s="0"/>
      <c r="WWV95" s="0"/>
      <c r="WWW95" s="0"/>
      <c r="WWX95" s="0"/>
      <c r="WWY95" s="0"/>
      <c r="WWZ95" s="0"/>
      <c r="WXA95" s="0"/>
      <c r="WXB95" s="0"/>
      <c r="WXC95" s="0"/>
      <c r="WXD95" s="0"/>
      <c r="WXE95" s="0"/>
      <c r="WXF95" s="0"/>
      <c r="WXG95" s="0"/>
      <c r="WXH95" s="0"/>
      <c r="WXI95" s="0"/>
      <c r="WXJ95" s="0"/>
      <c r="WXK95" s="0"/>
      <c r="WXL95" s="0"/>
      <c r="WXM95" s="0"/>
      <c r="WXN95" s="0"/>
      <c r="WXO95" s="0"/>
      <c r="WXP95" s="0"/>
      <c r="WXQ95" s="0"/>
      <c r="WXR95" s="0"/>
      <c r="WXS95" s="0"/>
      <c r="WXT95" s="0"/>
      <c r="WXU95" s="0"/>
      <c r="WXV95" s="0"/>
      <c r="WXW95" s="0"/>
      <c r="WXX95" s="0"/>
      <c r="WXY95" s="0"/>
      <c r="WXZ95" s="0"/>
      <c r="WYA95" s="0"/>
      <c r="WYB95" s="0"/>
      <c r="WYC95" s="0"/>
      <c r="WYD95" s="0"/>
      <c r="WYE95" s="0"/>
      <c r="WYF95" s="0"/>
      <c r="WYG95" s="0"/>
      <c r="WYH95" s="0"/>
      <c r="WYI95" s="0"/>
      <c r="WYJ95" s="0"/>
      <c r="WYK95" s="0"/>
      <c r="WYL95" s="0"/>
      <c r="WYM95" s="0"/>
      <c r="WYN95" s="0"/>
      <c r="WYO95" s="0"/>
      <c r="WYP95" s="0"/>
      <c r="WYQ95" s="0"/>
      <c r="WYR95" s="0"/>
      <c r="WYS95" s="0"/>
      <c r="WYT95" s="0"/>
      <c r="WYU95" s="0"/>
      <c r="WYV95" s="0"/>
      <c r="WYW95" s="0"/>
      <c r="WYX95" s="0"/>
      <c r="WYY95" s="0"/>
      <c r="WYZ95" s="0"/>
      <c r="WZA95" s="0"/>
      <c r="WZB95" s="0"/>
      <c r="WZC95" s="0"/>
      <c r="WZD95" s="0"/>
      <c r="WZE95" s="0"/>
      <c r="WZF95" s="0"/>
      <c r="WZG95" s="0"/>
      <c r="WZH95" s="0"/>
      <c r="WZI95" s="0"/>
      <c r="WZJ95" s="0"/>
      <c r="WZK95" s="0"/>
      <c r="WZL95" s="0"/>
      <c r="WZM95" s="0"/>
      <c r="WZN95" s="0"/>
      <c r="WZO95" s="0"/>
      <c r="WZP95" s="0"/>
      <c r="WZQ95" s="0"/>
      <c r="WZR95" s="0"/>
      <c r="WZS95" s="0"/>
      <c r="WZT95" s="0"/>
      <c r="WZU95" s="0"/>
      <c r="WZV95" s="0"/>
      <c r="WZW95" s="0"/>
      <c r="WZX95" s="0"/>
      <c r="WZY95" s="0"/>
      <c r="WZZ95" s="0"/>
      <c r="XAA95" s="0"/>
      <c r="XAB95" s="0"/>
      <c r="XAC95" s="0"/>
      <c r="XAD95" s="0"/>
      <c r="XAE95" s="0"/>
      <c r="XAF95" s="0"/>
      <c r="XAG95" s="0"/>
      <c r="XAH95" s="0"/>
      <c r="XAI95" s="0"/>
      <c r="XAJ95" s="0"/>
      <c r="XAK95" s="0"/>
      <c r="XAL95" s="0"/>
      <c r="XAM95" s="0"/>
      <c r="XAN95" s="0"/>
      <c r="XAO95" s="0"/>
      <c r="XAP95" s="0"/>
      <c r="XAQ95" s="0"/>
      <c r="XAR95" s="0"/>
      <c r="XAS95" s="0"/>
      <c r="XAT95" s="0"/>
      <c r="XAU95" s="0"/>
      <c r="XAV95" s="0"/>
      <c r="XAW95" s="0"/>
      <c r="XAX95" s="0"/>
      <c r="XAY95" s="0"/>
      <c r="XAZ95" s="0"/>
      <c r="XBA95" s="0"/>
      <c r="XBB95" s="0"/>
      <c r="XBC95" s="0"/>
      <c r="XBD95" s="0"/>
      <c r="XBE95" s="0"/>
      <c r="XBF95" s="0"/>
      <c r="XBG95" s="0"/>
      <c r="XBH95" s="0"/>
      <c r="XBI95" s="0"/>
      <c r="XBJ95" s="0"/>
      <c r="XBK95" s="0"/>
      <c r="XBL95" s="0"/>
      <c r="XBM95" s="0"/>
      <c r="XBN95" s="0"/>
      <c r="XBO95" s="0"/>
      <c r="XBP95" s="0"/>
      <c r="XBQ95" s="0"/>
      <c r="XBR95" s="0"/>
      <c r="XBS95" s="0"/>
      <c r="XBT95" s="0"/>
      <c r="XBU95" s="0"/>
      <c r="XBV95" s="0"/>
      <c r="XBW95" s="0"/>
      <c r="XBX95" s="0"/>
      <c r="XBY95" s="0"/>
      <c r="XBZ95" s="0"/>
      <c r="XCA95" s="0"/>
      <c r="XCB95" s="0"/>
      <c r="XCC95" s="0"/>
      <c r="XCD95" s="0"/>
      <c r="XCE95" s="0"/>
      <c r="XCF95" s="0"/>
      <c r="XCG95" s="0"/>
      <c r="XCH95" s="0"/>
      <c r="XCI95" s="0"/>
      <c r="XCJ95" s="0"/>
      <c r="XCK95" s="0"/>
      <c r="XCL95" s="0"/>
      <c r="XCM95" s="0"/>
      <c r="XCN95" s="0"/>
      <c r="XCO95" s="0"/>
      <c r="XCP95" s="0"/>
      <c r="XCQ95" s="0"/>
      <c r="XCR95" s="0"/>
      <c r="XCS95" s="0"/>
      <c r="XCT95" s="0"/>
      <c r="XCU95" s="0"/>
      <c r="XCV95" s="0"/>
      <c r="XCW95" s="0"/>
      <c r="XCX95" s="0"/>
      <c r="XCY95" s="0"/>
      <c r="XCZ95" s="0"/>
      <c r="XDA95" s="0"/>
      <c r="XDB95" s="0"/>
      <c r="XDC95" s="0"/>
      <c r="XDD95" s="0"/>
      <c r="XDE95" s="0"/>
      <c r="XDF95" s="0"/>
      <c r="XDG95" s="0"/>
      <c r="XDH95" s="0"/>
      <c r="XDI95" s="0"/>
      <c r="XDJ95" s="0"/>
      <c r="XDK95" s="0"/>
      <c r="XDL95" s="0"/>
      <c r="XDM95" s="0"/>
      <c r="XDN95" s="0"/>
      <c r="XDO95" s="0"/>
      <c r="XDP95" s="0"/>
      <c r="XDQ95" s="0"/>
      <c r="XDR95" s="0"/>
      <c r="XDS95" s="0"/>
      <c r="XDT95" s="0"/>
      <c r="XDU95" s="0"/>
      <c r="XDV95" s="0"/>
      <c r="XDW95" s="0"/>
      <c r="XDX95" s="0"/>
      <c r="XDY95" s="0"/>
      <c r="XDZ95" s="0"/>
      <c r="XEA95" s="0"/>
      <c r="XEB95" s="0"/>
      <c r="XEC95" s="0"/>
      <c r="XED95" s="0"/>
      <c r="XEE95" s="0"/>
      <c r="XEF95" s="0"/>
      <c r="XEG95" s="0"/>
      <c r="XEH95" s="0"/>
      <c r="XEI95" s="0"/>
      <c r="XEJ95" s="0"/>
      <c r="XEK95" s="0"/>
      <c r="XEL95" s="0"/>
      <c r="XEM95" s="0"/>
      <c r="XEN95" s="0"/>
      <c r="XEO95" s="0"/>
      <c r="XEP95" s="0"/>
      <c r="XEQ95" s="0"/>
      <c r="XER95" s="0"/>
      <c r="XES95" s="0"/>
      <c r="XET95" s="0"/>
      <c r="XEU95" s="0"/>
      <c r="XEV95" s="0"/>
      <c r="XEW95" s="0"/>
      <c r="XEX95" s="0"/>
      <c r="XEY95" s="0"/>
      <c r="XEZ95" s="0"/>
      <c r="XFA95" s="0"/>
      <c r="XFB95" s="0"/>
      <c r="XFC95" s="0"/>
      <c r="XFD95" s="0"/>
    </row>
    <row r="96" customFormat="false" ht="21" hidden="false" customHeight="true" outlineLevel="0" collapsed="false">
      <c r="A96" s="559" t="s">
        <v>753</v>
      </c>
      <c r="B96" s="424" t="n">
        <f aca="false">H91</f>
        <v>4060.96</v>
      </c>
      <c r="C96" s="424"/>
      <c r="D96" s="556" t="s">
        <v>754</v>
      </c>
      <c r="E96" s="424"/>
      <c r="F96" s="556" t="s">
        <v>755</v>
      </c>
      <c r="G96" s="424"/>
      <c r="H96" s="556"/>
      <c r="I96" s="430"/>
      <c r="J96" s="421"/>
      <c r="K96" s="422"/>
      <c r="L96" s="422"/>
      <c r="M96" s="0"/>
      <c r="N96" s="0"/>
      <c r="O96" s="0"/>
      <c r="P96" s="0"/>
      <c r="Q96" s="0"/>
      <c r="R96" s="0"/>
      <c r="S96" s="0"/>
      <c r="T96" s="0"/>
      <c r="U96" s="0"/>
      <c r="V96" s="0"/>
      <c r="W96" s="0"/>
      <c r="X96" s="0"/>
      <c r="Y96" s="0"/>
      <c r="Z96" s="0"/>
      <c r="AA96" s="0"/>
      <c r="AB96" s="0"/>
      <c r="AC96" s="0"/>
      <c r="AD96" s="0"/>
      <c r="AE96" s="0"/>
      <c r="AF96" s="0"/>
      <c r="AG96" s="0"/>
      <c r="AH96" s="0"/>
      <c r="AI96" s="0"/>
      <c r="AJ96" s="0"/>
      <c r="AK96" s="0"/>
      <c r="AL96" s="0"/>
      <c r="AM96" s="0"/>
      <c r="AN96" s="0"/>
      <c r="AO96" s="0"/>
      <c r="AP96" s="0"/>
      <c r="AQ96" s="0"/>
      <c r="AR96" s="0"/>
      <c r="AS96" s="0"/>
      <c r="AT96" s="0"/>
      <c r="AU96" s="0"/>
      <c r="AV96" s="0"/>
      <c r="AW96" s="0"/>
      <c r="AX96" s="0"/>
      <c r="AY96" s="0"/>
      <c r="AZ96" s="0"/>
      <c r="BA96" s="0"/>
      <c r="BB96" s="0"/>
      <c r="BC96" s="0"/>
      <c r="BD96" s="0"/>
      <c r="BE96" s="0"/>
      <c r="BF96" s="0"/>
      <c r="BG96" s="0"/>
      <c r="BH96" s="0"/>
      <c r="BI96" s="0"/>
      <c r="BJ96" s="0"/>
      <c r="BK96" s="0"/>
      <c r="BL96" s="0"/>
      <c r="BM96" s="0"/>
      <c r="BN96" s="0"/>
      <c r="BO96" s="0"/>
      <c r="BP96" s="0"/>
      <c r="BQ96" s="0"/>
      <c r="BR96" s="0"/>
      <c r="BS96" s="0"/>
      <c r="BT96" s="0"/>
      <c r="BU96" s="0"/>
      <c r="BV96" s="0"/>
      <c r="BW96" s="0"/>
      <c r="BX96" s="0"/>
      <c r="BY96" s="0"/>
      <c r="BZ96" s="0"/>
      <c r="CA96" s="0"/>
      <c r="CB96" s="0"/>
      <c r="CC96" s="0"/>
      <c r="CD96" s="0"/>
      <c r="CE96" s="0"/>
      <c r="CF96" s="0"/>
      <c r="CG96" s="0"/>
      <c r="CH96" s="0"/>
      <c r="CI96" s="0"/>
      <c r="CJ96" s="0"/>
      <c r="CK96" s="0"/>
      <c r="CL96" s="0"/>
      <c r="CM96" s="0"/>
      <c r="CN96" s="0"/>
      <c r="CO96" s="0"/>
      <c r="CP96" s="0"/>
      <c r="CQ96" s="0"/>
      <c r="CR96" s="0"/>
      <c r="CS96" s="0"/>
      <c r="CT96" s="0"/>
      <c r="CU96" s="0"/>
      <c r="CV96" s="0"/>
      <c r="CW96" s="0"/>
      <c r="CX96" s="0"/>
      <c r="CY96" s="0"/>
      <c r="CZ96" s="0"/>
      <c r="DA96" s="0"/>
      <c r="DB96" s="0"/>
      <c r="DC96" s="0"/>
      <c r="DD96" s="0"/>
      <c r="DE96" s="0"/>
      <c r="DF96" s="0"/>
      <c r="DG96" s="0"/>
      <c r="DH96" s="0"/>
      <c r="DI96" s="0"/>
      <c r="DJ96" s="0"/>
      <c r="DK96" s="0"/>
      <c r="DL96" s="0"/>
      <c r="DM96" s="0"/>
      <c r="DN96" s="0"/>
      <c r="DO96" s="0"/>
      <c r="DP96" s="0"/>
      <c r="DQ96" s="0"/>
      <c r="DR96" s="0"/>
      <c r="DS96" s="0"/>
      <c r="DT96" s="0"/>
      <c r="DU96" s="0"/>
      <c r="DV96" s="0"/>
      <c r="DW96" s="0"/>
      <c r="DX96" s="0"/>
      <c r="DY96" s="0"/>
      <c r="DZ96" s="0"/>
      <c r="EA96" s="0"/>
      <c r="EB96" s="0"/>
      <c r="EC96" s="0"/>
      <c r="ED96" s="0"/>
      <c r="EE96" s="0"/>
      <c r="EF96" s="0"/>
      <c r="EG96" s="0"/>
      <c r="EH96" s="0"/>
      <c r="EI96" s="0"/>
      <c r="EJ96" s="0"/>
      <c r="EK96" s="0"/>
      <c r="EL96" s="0"/>
      <c r="EM96" s="0"/>
      <c r="EN96" s="0"/>
      <c r="EO96" s="0"/>
      <c r="EP96" s="0"/>
      <c r="EQ96" s="0"/>
      <c r="ER96" s="0"/>
      <c r="ES96" s="0"/>
      <c r="ET96" s="0"/>
      <c r="EU96" s="0"/>
      <c r="EV96" s="0"/>
      <c r="EW96" s="0"/>
      <c r="EX96" s="0"/>
      <c r="EY96" s="0"/>
      <c r="EZ96" s="0"/>
      <c r="FA96" s="0"/>
      <c r="FB96" s="0"/>
      <c r="FC96" s="0"/>
      <c r="FD96" s="0"/>
      <c r="FE96" s="0"/>
      <c r="FF96" s="0"/>
      <c r="FG96" s="0"/>
      <c r="FH96" s="0"/>
      <c r="FI96" s="0"/>
      <c r="FJ96" s="0"/>
      <c r="FK96" s="0"/>
      <c r="FL96" s="0"/>
      <c r="FM96" s="0"/>
      <c r="FN96" s="0"/>
      <c r="FO96" s="0"/>
      <c r="FP96" s="0"/>
      <c r="FQ96" s="0"/>
      <c r="FR96" s="0"/>
      <c r="FS96" s="0"/>
      <c r="FT96" s="0"/>
      <c r="FU96" s="0"/>
      <c r="FV96" s="0"/>
      <c r="FW96" s="0"/>
      <c r="FX96" s="0"/>
      <c r="FY96" s="0"/>
      <c r="FZ96" s="0"/>
      <c r="GA96" s="0"/>
      <c r="GB96" s="0"/>
      <c r="GC96" s="0"/>
      <c r="GD96" s="0"/>
      <c r="GE96" s="0"/>
      <c r="GF96" s="0"/>
      <c r="GG96" s="0"/>
      <c r="GH96" s="0"/>
      <c r="GI96" s="0"/>
      <c r="GJ96" s="0"/>
      <c r="GK96" s="0"/>
      <c r="GL96" s="0"/>
      <c r="GM96" s="0"/>
      <c r="GN96" s="0"/>
      <c r="GO96" s="0"/>
      <c r="GP96" s="0"/>
      <c r="GQ96" s="0"/>
      <c r="GR96" s="0"/>
      <c r="GS96" s="0"/>
      <c r="GT96" s="0"/>
      <c r="GU96" s="0"/>
      <c r="GV96" s="0"/>
      <c r="GW96" s="0"/>
      <c r="GX96" s="0"/>
      <c r="GY96" s="0"/>
      <c r="GZ96" s="0"/>
      <c r="HA96" s="0"/>
      <c r="HB96" s="0"/>
      <c r="HC96" s="0"/>
      <c r="HD96" s="0"/>
      <c r="HE96" s="0"/>
      <c r="HF96" s="0"/>
      <c r="HG96" s="0"/>
      <c r="HH96" s="0"/>
      <c r="HI96" s="0"/>
      <c r="HJ96" s="0"/>
      <c r="HK96" s="0"/>
      <c r="HL96" s="0"/>
      <c r="HM96" s="0"/>
      <c r="HN96" s="0"/>
      <c r="HO96" s="0"/>
      <c r="HP96" s="0"/>
      <c r="HQ96" s="0"/>
      <c r="HR96" s="0"/>
      <c r="HS96" s="0"/>
      <c r="HT96" s="0"/>
      <c r="HU96" s="0"/>
      <c r="HV96" s="0"/>
      <c r="HW96" s="0"/>
      <c r="HX96" s="0"/>
      <c r="HY96" s="0"/>
      <c r="HZ96" s="0"/>
      <c r="IA96" s="0"/>
      <c r="IB96" s="0"/>
      <c r="IC96" s="0"/>
      <c r="ID96" s="0"/>
      <c r="IE96" s="0"/>
      <c r="IF96" s="0"/>
      <c r="IG96" s="0"/>
      <c r="IH96" s="0"/>
      <c r="II96" s="0"/>
      <c r="IJ96" s="0"/>
      <c r="IK96" s="0"/>
      <c r="IL96" s="0"/>
      <c r="IM96" s="0"/>
      <c r="IN96" s="0"/>
      <c r="IO96" s="0"/>
      <c r="IP96" s="0"/>
      <c r="IQ96" s="0"/>
      <c r="IR96" s="0"/>
      <c r="IS96" s="0"/>
      <c r="IT96" s="0"/>
      <c r="IU96" s="0"/>
      <c r="IV96" s="0"/>
      <c r="IW96" s="0"/>
      <c r="IX96" s="0"/>
      <c r="IY96" s="0"/>
      <c r="IZ96" s="0"/>
      <c r="JA96" s="0"/>
      <c r="JB96" s="0"/>
      <c r="JC96" s="0"/>
      <c r="JD96" s="0"/>
      <c r="JE96" s="0"/>
      <c r="JF96" s="0"/>
      <c r="JG96" s="0"/>
      <c r="JH96" s="0"/>
      <c r="JI96" s="0"/>
      <c r="JJ96" s="0"/>
      <c r="JK96" s="0"/>
      <c r="JL96" s="0"/>
      <c r="JM96" s="0"/>
      <c r="JN96" s="0"/>
      <c r="JO96" s="0"/>
      <c r="JP96" s="0"/>
      <c r="JQ96" s="0"/>
      <c r="JR96" s="0"/>
      <c r="JS96" s="0"/>
      <c r="JT96" s="0"/>
      <c r="JU96" s="0"/>
      <c r="JV96" s="0"/>
      <c r="JW96" s="0"/>
      <c r="JX96" s="0"/>
      <c r="JY96" s="0"/>
      <c r="JZ96" s="0"/>
      <c r="KA96" s="0"/>
      <c r="KB96" s="0"/>
      <c r="KC96" s="0"/>
      <c r="KD96" s="0"/>
      <c r="KE96" s="0"/>
      <c r="KF96" s="0"/>
      <c r="KG96" s="0"/>
      <c r="KH96" s="0"/>
      <c r="KI96" s="0"/>
      <c r="KJ96" s="0"/>
      <c r="KK96" s="0"/>
      <c r="KL96" s="0"/>
      <c r="KM96" s="0"/>
      <c r="KN96" s="0"/>
      <c r="KO96" s="0"/>
      <c r="KP96" s="0"/>
      <c r="KQ96" s="0"/>
      <c r="KR96" s="0"/>
      <c r="KS96" s="0"/>
      <c r="KT96" s="0"/>
      <c r="KU96" s="0"/>
      <c r="KV96" s="0"/>
      <c r="KW96" s="0"/>
      <c r="KX96" s="0"/>
      <c r="KY96" s="0"/>
      <c r="KZ96" s="0"/>
      <c r="LA96" s="0"/>
      <c r="LB96" s="0"/>
      <c r="LC96" s="0"/>
      <c r="LD96" s="0"/>
      <c r="LE96" s="0"/>
      <c r="LF96" s="0"/>
      <c r="LG96" s="0"/>
      <c r="LH96" s="0"/>
      <c r="LI96" s="0"/>
      <c r="LJ96" s="0"/>
      <c r="LK96" s="0"/>
      <c r="LL96" s="0"/>
      <c r="LM96" s="0"/>
      <c r="LN96" s="0"/>
      <c r="LO96" s="0"/>
      <c r="LP96" s="0"/>
      <c r="LQ96" s="0"/>
      <c r="LR96" s="0"/>
      <c r="LS96" s="0"/>
      <c r="LT96" s="0"/>
      <c r="LU96" s="0"/>
      <c r="LV96" s="0"/>
      <c r="LW96" s="0"/>
      <c r="LX96" s="0"/>
      <c r="LY96" s="0"/>
      <c r="LZ96" s="0"/>
      <c r="MA96" s="0"/>
      <c r="MB96" s="0"/>
      <c r="MC96" s="0"/>
      <c r="MD96" s="0"/>
      <c r="ME96" s="0"/>
      <c r="MF96" s="0"/>
      <c r="MG96" s="0"/>
      <c r="MH96" s="0"/>
      <c r="MI96" s="0"/>
      <c r="MJ96" s="0"/>
      <c r="MK96" s="0"/>
      <c r="ML96" s="0"/>
      <c r="MM96" s="0"/>
      <c r="MN96" s="0"/>
      <c r="MO96" s="0"/>
      <c r="MP96" s="0"/>
      <c r="MQ96" s="0"/>
      <c r="MR96" s="0"/>
      <c r="MS96" s="0"/>
      <c r="MT96" s="0"/>
      <c r="MU96" s="0"/>
      <c r="MV96" s="0"/>
      <c r="MW96" s="0"/>
      <c r="MX96" s="0"/>
      <c r="MY96" s="0"/>
      <c r="MZ96" s="0"/>
      <c r="NA96" s="0"/>
      <c r="NB96" s="0"/>
      <c r="NC96" s="0"/>
      <c r="ND96" s="0"/>
      <c r="NE96" s="0"/>
      <c r="NF96" s="0"/>
      <c r="NG96" s="0"/>
      <c r="NH96" s="0"/>
      <c r="NI96" s="0"/>
      <c r="NJ96" s="0"/>
      <c r="NK96" s="0"/>
      <c r="NL96" s="0"/>
      <c r="NM96" s="0"/>
      <c r="NN96" s="0"/>
      <c r="NO96" s="0"/>
      <c r="NP96" s="0"/>
      <c r="NQ96" s="0"/>
      <c r="NR96" s="0"/>
      <c r="NS96" s="0"/>
      <c r="NT96" s="0"/>
      <c r="NU96" s="0"/>
      <c r="NV96" s="0"/>
      <c r="NW96" s="0"/>
      <c r="NX96" s="0"/>
      <c r="NY96" s="0"/>
      <c r="NZ96" s="0"/>
      <c r="OA96" s="0"/>
      <c r="OB96" s="0"/>
      <c r="OC96" s="0"/>
      <c r="OD96" s="0"/>
      <c r="OE96" s="0"/>
      <c r="OF96" s="0"/>
      <c r="OG96" s="0"/>
      <c r="OH96" s="0"/>
      <c r="OI96" s="0"/>
      <c r="OJ96" s="0"/>
      <c r="OK96" s="0"/>
      <c r="OL96" s="0"/>
      <c r="OM96" s="0"/>
      <c r="ON96" s="0"/>
      <c r="OO96" s="0"/>
      <c r="OP96" s="0"/>
      <c r="OQ96" s="0"/>
      <c r="OR96" s="0"/>
      <c r="OS96" s="0"/>
      <c r="OT96" s="0"/>
      <c r="OU96" s="0"/>
      <c r="OV96" s="0"/>
      <c r="OW96" s="0"/>
      <c r="OX96" s="0"/>
      <c r="OY96" s="0"/>
      <c r="OZ96" s="0"/>
      <c r="PA96" s="0"/>
      <c r="PB96" s="0"/>
      <c r="PC96" s="0"/>
      <c r="PD96" s="0"/>
      <c r="PE96" s="0"/>
      <c r="PF96" s="0"/>
      <c r="PG96" s="0"/>
      <c r="PH96" s="0"/>
      <c r="PI96" s="0"/>
      <c r="PJ96" s="0"/>
      <c r="PK96" s="0"/>
      <c r="PL96" s="0"/>
      <c r="PM96" s="0"/>
      <c r="PN96" s="0"/>
      <c r="PO96" s="0"/>
      <c r="PP96" s="0"/>
      <c r="PQ96" s="0"/>
      <c r="PR96" s="0"/>
      <c r="PS96" s="0"/>
      <c r="PT96" s="0"/>
      <c r="PU96" s="0"/>
      <c r="PV96" s="0"/>
      <c r="PW96" s="0"/>
      <c r="PX96" s="0"/>
      <c r="PY96" s="0"/>
      <c r="PZ96" s="0"/>
      <c r="QA96" s="0"/>
      <c r="QB96" s="0"/>
      <c r="QC96" s="0"/>
      <c r="QD96" s="0"/>
      <c r="QE96" s="0"/>
      <c r="QF96" s="0"/>
      <c r="QG96" s="0"/>
      <c r="QH96" s="0"/>
      <c r="QI96" s="0"/>
      <c r="QJ96" s="0"/>
      <c r="QK96" s="0"/>
      <c r="QL96" s="0"/>
      <c r="QM96" s="0"/>
      <c r="QN96" s="0"/>
      <c r="QO96" s="0"/>
      <c r="QP96" s="0"/>
      <c r="QQ96" s="0"/>
      <c r="QR96" s="0"/>
      <c r="QS96" s="0"/>
      <c r="QT96" s="0"/>
      <c r="QU96" s="0"/>
      <c r="QV96" s="0"/>
      <c r="QW96" s="0"/>
      <c r="QX96" s="0"/>
      <c r="QY96" s="0"/>
      <c r="QZ96" s="0"/>
      <c r="RA96" s="0"/>
      <c r="RB96" s="0"/>
      <c r="RC96" s="0"/>
      <c r="RD96" s="0"/>
      <c r="RE96" s="0"/>
      <c r="RF96" s="0"/>
      <c r="RG96" s="0"/>
      <c r="RH96" s="0"/>
      <c r="RI96" s="0"/>
      <c r="RJ96" s="0"/>
      <c r="RK96" s="0"/>
      <c r="RL96" s="0"/>
      <c r="RM96" s="0"/>
      <c r="RN96" s="0"/>
      <c r="RO96" s="0"/>
      <c r="RP96" s="0"/>
      <c r="RQ96" s="0"/>
      <c r="RR96" s="0"/>
      <c r="RS96" s="0"/>
      <c r="RT96" s="0"/>
      <c r="RU96" s="0"/>
      <c r="RV96" s="0"/>
      <c r="RW96" s="0"/>
      <c r="RX96" s="0"/>
      <c r="RY96" s="0"/>
      <c r="RZ96" s="0"/>
      <c r="SA96" s="0"/>
      <c r="SB96" s="0"/>
      <c r="SC96" s="0"/>
      <c r="SD96" s="0"/>
      <c r="SE96" s="0"/>
      <c r="SF96" s="0"/>
      <c r="SG96" s="0"/>
      <c r="SH96" s="0"/>
      <c r="SI96" s="0"/>
      <c r="SJ96" s="0"/>
      <c r="SK96" s="0"/>
      <c r="SL96" s="0"/>
      <c r="SM96" s="0"/>
      <c r="SN96" s="0"/>
      <c r="SO96" s="0"/>
      <c r="SP96" s="0"/>
      <c r="SQ96" s="0"/>
      <c r="SR96" s="0"/>
      <c r="SS96" s="0"/>
      <c r="ST96" s="0"/>
      <c r="SU96" s="0"/>
      <c r="SV96" s="0"/>
      <c r="SW96" s="0"/>
      <c r="SX96" s="0"/>
      <c r="SY96" s="0"/>
      <c r="SZ96" s="0"/>
      <c r="TA96" s="0"/>
      <c r="TB96" s="0"/>
      <c r="TC96" s="0"/>
      <c r="TD96" s="0"/>
      <c r="TE96" s="0"/>
      <c r="TF96" s="0"/>
      <c r="TG96" s="0"/>
      <c r="TH96" s="0"/>
      <c r="TI96" s="0"/>
      <c r="TJ96" s="0"/>
      <c r="TK96" s="0"/>
      <c r="TL96" s="0"/>
      <c r="TM96" s="0"/>
      <c r="TN96" s="0"/>
      <c r="TO96" s="0"/>
      <c r="TP96" s="0"/>
      <c r="TQ96" s="0"/>
      <c r="TR96" s="0"/>
      <c r="TS96" s="0"/>
      <c r="TT96" s="0"/>
      <c r="TU96" s="0"/>
      <c r="TV96" s="0"/>
      <c r="TW96" s="0"/>
      <c r="TX96" s="0"/>
      <c r="TY96" s="0"/>
      <c r="TZ96" s="0"/>
      <c r="UA96" s="0"/>
      <c r="UB96" s="0"/>
      <c r="UC96" s="0"/>
      <c r="UD96" s="0"/>
      <c r="UE96" s="0"/>
      <c r="UF96" s="0"/>
      <c r="UG96" s="0"/>
      <c r="UH96" s="0"/>
      <c r="UI96" s="0"/>
      <c r="UJ96" s="0"/>
      <c r="UK96" s="0"/>
      <c r="UL96" s="0"/>
      <c r="UM96" s="0"/>
      <c r="UN96" s="0"/>
      <c r="UO96" s="0"/>
      <c r="UP96" s="0"/>
      <c r="UQ96" s="0"/>
      <c r="UR96" s="0"/>
      <c r="US96" s="0"/>
      <c r="UT96" s="0"/>
      <c r="UU96" s="0"/>
      <c r="UV96" s="0"/>
      <c r="UW96" s="0"/>
      <c r="UX96" s="0"/>
      <c r="UY96" s="0"/>
      <c r="UZ96" s="0"/>
      <c r="VA96" s="0"/>
      <c r="VB96" s="0"/>
      <c r="VC96" s="0"/>
      <c r="VD96" s="0"/>
      <c r="VE96" s="0"/>
      <c r="VF96" s="0"/>
      <c r="VG96" s="0"/>
      <c r="VH96" s="0"/>
      <c r="VI96" s="0"/>
      <c r="VJ96" s="0"/>
      <c r="VK96" s="0"/>
      <c r="VL96" s="0"/>
      <c r="VM96" s="0"/>
      <c r="VN96" s="0"/>
      <c r="VO96" s="0"/>
      <c r="VP96" s="0"/>
      <c r="VQ96" s="0"/>
      <c r="VR96" s="0"/>
      <c r="VS96" s="0"/>
      <c r="VT96" s="0"/>
      <c r="VU96" s="0"/>
      <c r="VV96" s="0"/>
      <c r="VW96" s="0"/>
      <c r="VX96" s="0"/>
      <c r="VY96" s="0"/>
      <c r="VZ96" s="0"/>
      <c r="WA96" s="0"/>
      <c r="WB96" s="0"/>
      <c r="WC96" s="0"/>
      <c r="WD96" s="0"/>
      <c r="WE96" s="0"/>
      <c r="WF96" s="0"/>
      <c r="WG96" s="0"/>
      <c r="WH96" s="0"/>
      <c r="WI96" s="0"/>
      <c r="WJ96" s="0"/>
      <c r="WK96" s="0"/>
      <c r="WL96" s="0"/>
      <c r="WM96" s="0"/>
      <c r="WN96" s="0"/>
      <c r="WO96" s="0"/>
      <c r="WP96" s="0"/>
      <c r="WQ96" s="0"/>
      <c r="WR96" s="0"/>
      <c r="WS96" s="0"/>
      <c r="WT96" s="0"/>
      <c r="WU96" s="0"/>
      <c r="WV96" s="0"/>
      <c r="WW96" s="0"/>
      <c r="WX96" s="0"/>
      <c r="WY96" s="0"/>
      <c r="WZ96" s="0"/>
      <c r="XA96" s="0"/>
      <c r="XB96" s="0"/>
      <c r="XC96" s="0"/>
      <c r="XD96" s="0"/>
      <c r="XE96" s="0"/>
      <c r="XF96" s="0"/>
      <c r="XG96" s="0"/>
      <c r="XH96" s="0"/>
      <c r="XI96" s="0"/>
      <c r="XJ96" s="0"/>
      <c r="XK96" s="0"/>
      <c r="XL96" s="0"/>
      <c r="XM96" s="0"/>
      <c r="XN96" s="0"/>
      <c r="XO96" s="0"/>
      <c r="XP96" s="0"/>
      <c r="XQ96" s="0"/>
      <c r="XR96" s="0"/>
      <c r="XS96" s="0"/>
      <c r="XT96" s="0"/>
      <c r="XU96" s="0"/>
      <c r="XV96" s="0"/>
      <c r="XW96" s="0"/>
      <c r="XX96" s="0"/>
      <c r="XY96" s="0"/>
      <c r="XZ96" s="0"/>
      <c r="YA96" s="0"/>
      <c r="YB96" s="0"/>
      <c r="YC96" s="0"/>
      <c r="YD96" s="0"/>
      <c r="YE96" s="0"/>
      <c r="YF96" s="0"/>
      <c r="YG96" s="0"/>
      <c r="YH96" s="0"/>
      <c r="YI96" s="0"/>
      <c r="YJ96" s="0"/>
      <c r="YK96" s="0"/>
      <c r="YL96" s="0"/>
      <c r="YM96" s="0"/>
      <c r="YN96" s="0"/>
      <c r="YO96" s="0"/>
      <c r="YP96" s="0"/>
      <c r="YQ96" s="0"/>
      <c r="YR96" s="0"/>
      <c r="YS96" s="0"/>
      <c r="YT96" s="0"/>
      <c r="YU96" s="0"/>
      <c r="YV96" s="0"/>
      <c r="YW96" s="0"/>
      <c r="YX96" s="0"/>
      <c r="YY96" s="0"/>
      <c r="YZ96" s="0"/>
      <c r="ZA96" s="0"/>
      <c r="ZB96" s="0"/>
      <c r="ZC96" s="0"/>
      <c r="ZD96" s="0"/>
      <c r="ZE96" s="0"/>
      <c r="ZF96" s="0"/>
      <c r="ZG96" s="0"/>
      <c r="ZH96" s="0"/>
      <c r="ZI96" s="0"/>
      <c r="ZJ96" s="0"/>
      <c r="ZK96" s="0"/>
      <c r="ZL96" s="0"/>
      <c r="ZM96" s="0"/>
      <c r="ZN96" s="0"/>
      <c r="ZO96" s="0"/>
      <c r="ZP96" s="0"/>
      <c r="ZQ96" s="0"/>
      <c r="ZR96" s="0"/>
      <c r="ZS96" s="0"/>
      <c r="ZT96" s="0"/>
      <c r="ZU96" s="0"/>
      <c r="ZV96" s="0"/>
      <c r="ZW96" s="0"/>
      <c r="ZX96" s="0"/>
      <c r="ZY96" s="0"/>
      <c r="ZZ96" s="0"/>
      <c r="AAA96" s="0"/>
      <c r="AAB96" s="0"/>
      <c r="AAC96" s="0"/>
      <c r="AAD96" s="0"/>
      <c r="AAE96" s="0"/>
      <c r="AAF96" s="0"/>
      <c r="AAG96" s="0"/>
      <c r="AAH96" s="0"/>
      <c r="AAI96" s="0"/>
      <c r="AAJ96" s="0"/>
      <c r="AAK96" s="0"/>
      <c r="AAL96" s="0"/>
      <c r="AAM96" s="0"/>
      <c r="AAN96" s="0"/>
      <c r="AAO96" s="0"/>
      <c r="AAP96" s="0"/>
      <c r="AAQ96" s="0"/>
      <c r="AAR96" s="0"/>
      <c r="AAS96" s="0"/>
      <c r="AAT96" s="0"/>
      <c r="AAU96" s="0"/>
      <c r="AAV96" s="0"/>
      <c r="AAW96" s="0"/>
      <c r="AAX96" s="0"/>
      <c r="AAY96" s="0"/>
      <c r="AAZ96" s="0"/>
      <c r="ABA96" s="0"/>
      <c r="ABB96" s="0"/>
      <c r="ABC96" s="0"/>
      <c r="ABD96" s="0"/>
      <c r="ABE96" s="0"/>
      <c r="ABF96" s="0"/>
      <c r="ABG96" s="0"/>
      <c r="ABH96" s="0"/>
      <c r="ABI96" s="0"/>
      <c r="ABJ96" s="0"/>
      <c r="ABK96" s="0"/>
      <c r="ABL96" s="0"/>
      <c r="ABM96" s="0"/>
      <c r="ABN96" s="0"/>
      <c r="ABO96" s="0"/>
      <c r="ABP96" s="0"/>
      <c r="ABQ96" s="0"/>
      <c r="ABR96" s="0"/>
      <c r="ABS96" s="0"/>
      <c r="ABT96" s="0"/>
      <c r="ABU96" s="0"/>
      <c r="ABV96" s="0"/>
      <c r="ABW96" s="0"/>
      <c r="ABX96" s="0"/>
      <c r="ABY96" s="0"/>
      <c r="ABZ96" s="0"/>
      <c r="ACA96" s="0"/>
      <c r="ACB96" s="0"/>
      <c r="ACC96" s="0"/>
      <c r="ACD96" s="0"/>
      <c r="ACE96" s="0"/>
      <c r="ACF96" s="0"/>
      <c r="ACG96" s="0"/>
      <c r="ACH96" s="0"/>
      <c r="ACI96" s="0"/>
      <c r="ACJ96" s="0"/>
      <c r="ACK96" s="0"/>
      <c r="ACL96" s="0"/>
      <c r="ACM96" s="0"/>
      <c r="ACN96" s="0"/>
      <c r="ACO96" s="0"/>
      <c r="ACP96" s="0"/>
      <c r="ACQ96" s="0"/>
      <c r="ACR96" s="0"/>
      <c r="ACS96" s="0"/>
      <c r="ACT96" s="0"/>
      <c r="ACU96" s="0"/>
      <c r="ACV96" s="0"/>
      <c r="ACW96" s="0"/>
      <c r="ACX96" s="0"/>
      <c r="ACY96" s="0"/>
      <c r="ACZ96" s="0"/>
      <c r="ADA96" s="0"/>
      <c r="ADB96" s="0"/>
      <c r="ADC96" s="0"/>
      <c r="ADD96" s="0"/>
      <c r="ADE96" s="0"/>
      <c r="ADF96" s="0"/>
      <c r="ADG96" s="0"/>
      <c r="ADH96" s="0"/>
      <c r="ADI96" s="0"/>
      <c r="ADJ96" s="0"/>
      <c r="ADK96" s="0"/>
      <c r="ADL96" s="0"/>
      <c r="ADM96" s="0"/>
      <c r="ADN96" s="0"/>
      <c r="ADO96" s="0"/>
      <c r="ADP96" s="0"/>
      <c r="ADQ96" s="0"/>
      <c r="ADR96" s="0"/>
      <c r="ADS96" s="0"/>
      <c r="ADT96" s="0"/>
      <c r="ADU96" s="0"/>
      <c r="ADV96" s="0"/>
      <c r="ADW96" s="0"/>
      <c r="ADX96" s="0"/>
      <c r="ADY96" s="0"/>
      <c r="ADZ96" s="0"/>
      <c r="AEA96" s="0"/>
      <c r="AEB96" s="0"/>
      <c r="AEC96" s="0"/>
      <c r="AED96" s="0"/>
      <c r="AEE96" s="0"/>
      <c r="AEF96" s="0"/>
      <c r="AEG96" s="0"/>
      <c r="AEH96" s="0"/>
      <c r="AEI96" s="0"/>
      <c r="AEJ96" s="0"/>
      <c r="AEK96" s="0"/>
      <c r="AEL96" s="0"/>
      <c r="AEM96" s="0"/>
      <c r="AEN96" s="0"/>
      <c r="AEO96" s="0"/>
      <c r="AEP96" s="0"/>
      <c r="AEQ96" s="0"/>
      <c r="AER96" s="0"/>
      <c r="AES96" s="0"/>
      <c r="AET96" s="0"/>
      <c r="AEU96" s="0"/>
      <c r="AEV96" s="0"/>
      <c r="AEW96" s="0"/>
      <c r="AEX96" s="0"/>
      <c r="AEY96" s="0"/>
      <c r="AEZ96" s="0"/>
      <c r="AFA96" s="0"/>
      <c r="AFB96" s="0"/>
      <c r="AFC96" s="0"/>
      <c r="AFD96" s="0"/>
      <c r="AFE96" s="0"/>
      <c r="AFF96" s="0"/>
      <c r="AFG96" s="0"/>
      <c r="AFH96" s="0"/>
      <c r="AFI96" s="0"/>
      <c r="AFJ96" s="0"/>
      <c r="AFK96" s="0"/>
      <c r="AFL96" s="0"/>
      <c r="AFM96" s="0"/>
      <c r="AFN96" s="0"/>
      <c r="AFO96" s="0"/>
      <c r="AFP96" s="0"/>
      <c r="AFQ96" s="0"/>
      <c r="AFR96" s="0"/>
      <c r="AFS96" s="0"/>
      <c r="AFT96" s="0"/>
      <c r="AFU96" s="0"/>
      <c r="AFV96" s="0"/>
      <c r="AFW96" s="0"/>
      <c r="AFX96" s="0"/>
      <c r="AFY96" s="0"/>
      <c r="AFZ96" s="0"/>
      <c r="AGA96" s="0"/>
      <c r="AGB96" s="0"/>
      <c r="AGC96" s="0"/>
      <c r="AGD96" s="0"/>
      <c r="AGE96" s="0"/>
      <c r="AGF96" s="0"/>
      <c r="AGG96" s="0"/>
      <c r="AGH96" s="0"/>
      <c r="AGI96" s="0"/>
      <c r="AGJ96" s="0"/>
      <c r="AGK96" s="0"/>
      <c r="AGL96" s="0"/>
      <c r="AGM96" s="0"/>
      <c r="AGN96" s="0"/>
      <c r="AGO96" s="0"/>
      <c r="AGP96" s="0"/>
      <c r="AGQ96" s="0"/>
      <c r="AGR96" s="0"/>
      <c r="AGS96" s="0"/>
      <c r="AGT96" s="0"/>
      <c r="AGU96" s="0"/>
      <c r="AGV96" s="0"/>
      <c r="AGW96" s="0"/>
      <c r="AGX96" s="0"/>
      <c r="AGY96" s="0"/>
      <c r="AGZ96" s="0"/>
      <c r="AHA96" s="0"/>
      <c r="AHB96" s="0"/>
      <c r="AHC96" s="0"/>
      <c r="AHD96" s="0"/>
      <c r="AHE96" s="0"/>
      <c r="AHF96" s="0"/>
      <c r="AHG96" s="0"/>
      <c r="AHH96" s="0"/>
      <c r="AHI96" s="0"/>
      <c r="AHJ96" s="0"/>
      <c r="AHK96" s="0"/>
      <c r="AHL96" s="0"/>
      <c r="AHM96" s="0"/>
      <c r="AHN96" s="0"/>
      <c r="AHO96" s="0"/>
      <c r="AHP96" s="0"/>
      <c r="AHQ96" s="0"/>
      <c r="AHR96" s="0"/>
      <c r="AHS96" s="0"/>
      <c r="AHT96" s="0"/>
      <c r="AHU96" s="0"/>
      <c r="AHV96" s="0"/>
      <c r="AHW96" s="0"/>
      <c r="AHX96" s="0"/>
      <c r="AHY96" s="0"/>
      <c r="AHZ96" s="0"/>
      <c r="AIA96" s="0"/>
      <c r="AIB96" s="0"/>
      <c r="AIC96" s="0"/>
      <c r="AID96" s="0"/>
      <c r="AIE96" s="0"/>
      <c r="AIF96" s="0"/>
      <c r="AIG96" s="0"/>
      <c r="AIH96" s="0"/>
      <c r="AII96" s="0"/>
      <c r="AIJ96" s="0"/>
      <c r="AIK96" s="0"/>
      <c r="AIL96" s="0"/>
      <c r="AIM96" s="0"/>
      <c r="AIN96" s="0"/>
      <c r="AIO96" s="0"/>
      <c r="AIP96" s="0"/>
      <c r="AIQ96" s="0"/>
      <c r="AIR96" s="0"/>
      <c r="AIS96" s="0"/>
      <c r="AIT96" s="0"/>
      <c r="AIU96" s="0"/>
      <c r="AIV96" s="0"/>
      <c r="AIW96" s="0"/>
      <c r="AIX96" s="0"/>
      <c r="AIY96" s="0"/>
      <c r="AIZ96" s="0"/>
      <c r="AJA96" s="0"/>
      <c r="AJB96" s="0"/>
      <c r="AJC96" s="0"/>
      <c r="AJD96" s="0"/>
      <c r="AJE96" s="0"/>
      <c r="AJF96" s="0"/>
      <c r="AJG96" s="0"/>
      <c r="AJH96" s="0"/>
      <c r="AJI96" s="0"/>
      <c r="AJJ96" s="0"/>
      <c r="AJK96" s="0"/>
      <c r="AJL96" s="0"/>
      <c r="AJM96" s="0"/>
      <c r="AJN96" s="0"/>
      <c r="AJO96" s="0"/>
      <c r="AJP96" s="0"/>
      <c r="AJQ96" s="0"/>
      <c r="AJR96" s="0"/>
      <c r="AJS96" s="0"/>
      <c r="AJT96" s="0"/>
      <c r="AJU96" s="0"/>
      <c r="AJV96" s="0"/>
      <c r="AJW96" s="0"/>
      <c r="AJX96" s="0"/>
      <c r="AJY96" s="0"/>
      <c r="AJZ96" s="0"/>
      <c r="AKA96" s="0"/>
      <c r="AKB96" s="0"/>
      <c r="AKC96" s="0"/>
      <c r="AKD96" s="0"/>
      <c r="AKE96" s="0"/>
      <c r="AKF96" s="0"/>
      <c r="AKG96" s="0"/>
      <c r="AKH96" s="0"/>
      <c r="AKI96" s="0"/>
      <c r="AKJ96" s="0"/>
      <c r="AKK96" s="0"/>
      <c r="AKL96" s="0"/>
      <c r="AKM96" s="0"/>
      <c r="AKN96" s="0"/>
      <c r="AKO96" s="0"/>
      <c r="AKP96" s="0"/>
      <c r="AKQ96" s="0"/>
      <c r="AKR96" s="0"/>
      <c r="AKS96" s="0"/>
      <c r="AKT96" s="0"/>
      <c r="AKU96" s="0"/>
      <c r="AKV96" s="0"/>
      <c r="AKW96" s="0"/>
      <c r="AKX96" s="0"/>
      <c r="AKY96" s="0"/>
      <c r="AKZ96" s="0"/>
      <c r="ALA96" s="0"/>
      <c r="ALB96" s="0"/>
      <c r="ALC96" s="0"/>
      <c r="ALD96" s="0"/>
      <c r="ALE96" s="0"/>
      <c r="ALF96" s="0"/>
      <c r="ALG96" s="0"/>
      <c r="ALH96" s="0"/>
      <c r="ALI96" s="0"/>
      <c r="ALJ96" s="0"/>
      <c r="ALK96" s="0"/>
      <c r="ALL96" s="0"/>
      <c r="ALM96" s="0"/>
      <c r="ALN96" s="0"/>
      <c r="ALO96" s="0"/>
      <c r="ALP96" s="0"/>
      <c r="ALQ96" s="0"/>
      <c r="ALR96" s="0"/>
      <c r="ALS96" s="0"/>
      <c r="ALT96" s="0"/>
      <c r="ALU96" s="0"/>
      <c r="ALV96" s="0"/>
      <c r="ALW96" s="0"/>
      <c r="ALX96" s="0"/>
      <c r="ALY96" s="0"/>
      <c r="ALZ96" s="0"/>
      <c r="AMA96" s="0"/>
      <c r="AMB96" s="0"/>
      <c r="AMC96" s="0"/>
      <c r="AMD96" s="0"/>
      <c r="AME96" s="0"/>
      <c r="AMF96" s="0"/>
      <c r="AMG96" s="0"/>
      <c r="AMH96" s="0"/>
      <c r="AMI96" s="0"/>
      <c r="AMJ96" s="0"/>
      <c r="AMK96" s="0"/>
      <c r="AML96" s="0"/>
      <c r="AMM96" s="0"/>
      <c r="AMN96" s="0"/>
      <c r="AMO96" s="0"/>
      <c r="AMP96" s="0"/>
      <c r="AMQ96" s="0"/>
      <c r="AMR96" s="0"/>
      <c r="AMS96" s="0"/>
      <c r="AMT96" s="0"/>
      <c r="AMU96" s="0"/>
      <c r="AMV96" s="0"/>
      <c r="AMW96" s="0"/>
      <c r="AMX96" s="0"/>
      <c r="AMY96" s="0"/>
      <c r="AMZ96" s="0"/>
      <c r="ANA96" s="0"/>
      <c r="ANB96" s="0"/>
      <c r="ANC96" s="0"/>
      <c r="AND96" s="0"/>
      <c r="ANE96" s="0"/>
      <c r="ANF96" s="0"/>
      <c r="ANG96" s="0"/>
      <c r="ANH96" s="0"/>
      <c r="ANI96" s="0"/>
      <c r="ANJ96" s="0"/>
      <c r="ANK96" s="0"/>
      <c r="ANL96" s="0"/>
      <c r="ANM96" s="0"/>
      <c r="ANN96" s="0"/>
      <c r="ANO96" s="0"/>
      <c r="ANP96" s="0"/>
      <c r="ANQ96" s="0"/>
      <c r="ANR96" s="0"/>
      <c r="ANS96" s="0"/>
      <c r="ANT96" s="0"/>
      <c r="ANU96" s="0"/>
      <c r="ANV96" s="0"/>
      <c r="ANW96" s="0"/>
      <c r="ANX96" s="0"/>
      <c r="ANY96" s="0"/>
      <c r="ANZ96" s="0"/>
      <c r="AOA96" s="0"/>
      <c r="AOB96" s="0"/>
      <c r="AOC96" s="0"/>
      <c r="AOD96" s="0"/>
      <c r="AOE96" s="0"/>
      <c r="AOF96" s="0"/>
      <c r="AOG96" s="0"/>
      <c r="AOH96" s="0"/>
      <c r="AOI96" s="0"/>
      <c r="AOJ96" s="0"/>
      <c r="AOK96" s="0"/>
      <c r="AOL96" s="0"/>
      <c r="AOM96" s="0"/>
      <c r="AON96" s="0"/>
      <c r="AOO96" s="0"/>
      <c r="AOP96" s="0"/>
      <c r="AOQ96" s="0"/>
      <c r="AOR96" s="0"/>
      <c r="AOS96" s="0"/>
      <c r="AOT96" s="0"/>
      <c r="AOU96" s="0"/>
      <c r="AOV96" s="0"/>
      <c r="AOW96" s="0"/>
      <c r="AOX96" s="0"/>
      <c r="AOY96" s="0"/>
      <c r="AOZ96" s="0"/>
      <c r="APA96" s="0"/>
      <c r="APB96" s="0"/>
      <c r="APC96" s="0"/>
      <c r="APD96" s="0"/>
      <c r="APE96" s="0"/>
      <c r="APF96" s="0"/>
      <c r="APG96" s="0"/>
      <c r="APH96" s="0"/>
      <c r="API96" s="0"/>
      <c r="APJ96" s="0"/>
      <c r="APK96" s="0"/>
      <c r="APL96" s="0"/>
      <c r="APM96" s="0"/>
      <c r="APN96" s="0"/>
      <c r="APO96" s="0"/>
      <c r="APP96" s="0"/>
      <c r="APQ96" s="0"/>
      <c r="APR96" s="0"/>
      <c r="APS96" s="0"/>
      <c r="APT96" s="0"/>
      <c r="APU96" s="0"/>
      <c r="APV96" s="0"/>
      <c r="APW96" s="0"/>
      <c r="APX96" s="0"/>
      <c r="APY96" s="0"/>
      <c r="APZ96" s="0"/>
      <c r="AQA96" s="0"/>
      <c r="AQB96" s="0"/>
      <c r="AQC96" s="0"/>
      <c r="AQD96" s="0"/>
      <c r="AQE96" s="0"/>
      <c r="AQF96" s="0"/>
      <c r="AQG96" s="0"/>
      <c r="AQH96" s="0"/>
      <c r="AQI96" s="0"/>
      <c r="AQJ96" s="0"/>
      <c r="AQK96" s="0"/>
      <c r="AQL96" s="0"/>
      <c r="AQM96" s="0"/>
      <c r="AQN96" s="0"/>
      <c r="AQO96" s="0"/>
      <c r="AQP96" s="0"/>
      <c r="AQQ96" s="0"/>
      <c r="AQR96" s="0"/>
      <c r="AQS96" s="0"/>
      <c r="AQT96" s="0"/>
      <c r="AQU96" s="0"/>
      <c r="AQV96" s="0"/>
      <c r="AQW96" s="0"/>
      <c r="AQX96" s="0"/>
      <c r="AQY96" s="0"/>
      <c r="AQZ96" s="0"/>
      <c r="ARA96" s="0"/>
      <c r="ARB96" s="0"/>
      <c r="ARC96" s="0"/>
      <c r="ARD96" s="0"/>
      <c r="ARE96" s="0"/>
      <c r="ARF96" s="0"/>
      <c r="ARG96" s="0"/>
      <c r="ARH96" s="0"/>
      <c r="ARI96" s="0"/>
      <c r="ARJ96" s="0"/>
      <c r="ARK96" s="0"/>
      <c r="ARL96" s="0"/>
      <c r="ARM96" s="0"/>
      <c r="ARN96" s="0"/>
      <c r="ARO96" s="0"/>
      <c r="ARP96" s="0"/>
      <c r="ARQ96" s="0"/>
      <c r="ARR96" s="0"/>
      <c r="ARS96" s="0"/>
      <c r="ART96" s="0"/>
      <c r="ARU96" s="0"/>
      <c r="ARV96" s="0"/>
      <c r="ARW96" s="0"/>
      <c r="ARX96" s="0"/>
      <c r="ARY96" s="0"/>
      <c r="ARZ96" s="0"/>
      <c r="ASA96" s="0"/>
      <c r="ASB96" s="0"/>
      <c r="ASC96" s="0"/>
      <c r="ASD96" s="0"/>
      <c r="ASE96" s="0"/>
      <c r="ASF96" s="0"/>
      <c r="ASG96" s="0"/>
      <c r="ASH96" s="0"/>
      <c r="ASI96" s="0"/>
      <c r="ASJ96" s="0"/>
      <c r="ASK96" s="0"/>
      <c r="ASL96" s="0"/>
      <c r="ASM96" s="0"/>
      <c r="ASN96" s="0"/>
      <c r="ASO96" s="0"/>
      <c r="ASP96" s="0"/>
      <c r="ASQ96" s="0"/>
      <c r="ASR96" s="0"/>
      <c r="ASS96" s="0"/>
      <c r="AST96" s="0"/>
      <c r="ASU96" s="0"/>
      <c r="ASV96" s="0"/>
      <c r="ASW96" s="0"/>
      <c r="ASX96" s="0"/>
      <c r="ASY96" s="0"/>
      <c r="ASZ96" s="0"/>
      <c r="ATA96" s="0"/>
      <c r="ATB96" s="0"/>
      <c r="ATC96" s="0"/>
      <c r="ATD96" s="0"/>
      <c r="ATE96" s="0"/>
      <c r="ATF96" s="0"/>
      <c r="ATG96" s="0"/>
      <c r="ATH96" s="0"/>
      <c r="ATI96" s="0"/>
      <c r="ATJ96" s="0"/>
      <c r="ATK96" s="0"/>
      <c r="ATL96" s="0"/>
      <c r="ATM96" s="0"/>
      <c r="ATN96" s="0"/>
      <c r="ATO96" s="0"/>
      <c r="ATP96" s="0"/>
      <c r="ATQ96" s="0"/>
      <c r="ATR96" s="0"/>
      <c r="ATS96" s="0"/>
      <c r="ATT96" s="0"/>
      <c r="ATU96" s="0"/>
      <c r="ATV96" s="0"/>
      <c r="ATW96" s="0"/>
      <c r="ATX96" s="0"/>
      <c r="ATY96" s="0"/>
      <c r="ATZ96" s="0"/>
      <c r="AUA96" s="0"/>
      <c r="AUB96" s="0"/>
      <c r="AUC96" s="0"/>
      <c r="AUD96" s="0"/>
      <c r="AUE96" s="0"/>
      <c r="AUF96" s="0"/>
      <c r="AUG96" s="0"/>
      <c r="AUH96" s="0"/>
      <c r="AUI96" s="0"/>
      <c r="AUJ96" s="0"/>
      <c r="AUK96" s="0"/>
      <c r="AUL96" s="0"/>
      <c r="AUM96" s="0"/>
      <c r="AUN96" s="0"/>
      <c r="AUO96" s="0"/>
      <c r="AUP96" s="0"/>
      <c r="AUQ96" s="0"/>
      <c r="AUR96" s="0"/>
      <c r="AUS96" s="0"/>
      <c r="AUT96" s="0"/>
      <c r="AUU96" s="0"/>
      <c r="AUV96" s="0"/>
      <c r="AUW96" s="0"/>
      <c r="AUX96" s="0"/>
      <c r="AUY96" s="0"/>
      <c r="AUZ96" s="0"/>
      <c r="AVA96" s="0"/>
      <c r="AVB96" s="0"/>
      <c r="AVC96" s="0"/>
      <c r="AVD96" s="0"/>
      <c r="AVE96" s="0"/>
      <c r="AVF96" s="0"/>
      <c r="AVG96" s="0"/>
      <c r="AVH96" s="0"/>
      <c r="AVI96" s="0"/>
      <c r="AVJ96" s="0"/>
      <c r="AVK96" s="0"/>
      <c r="AVL96" s="0"/>
      <c r="AVM96" s="0"/>
      <c r="AVN96" s="0"/>
      <c r="AVO96" s="0"/>
      <c r="AVP96" s="0"/>
      <c r="AVQ96" s="0"/>
      <c r="AVR96" s="0"/>
      <c r="AVS96" s="0"/>
      <c r="AVT96" s="0"/>
      <c r="AVU96" s="0"/>
      <c r="AVV96" s="0"/>
      <c r="AVW96" s="0"/>
      <c r="AVX96" s="0"/>
      <c r="AVY96" s="0"/>
      <c r="AVZ96" s="0"/>
      <c r="AWA96" s="0"/>
      <c r="AWB96" s="0"/>
      <c r="AWC96" s="0"/>
      <c r="AWD96" s="0"/>
      <c r="AWE96" s="0"/>
      <c r="AWF96" s="0"/>
      <c r="AWG96" s="0"/>
      <c r="AWH96" s="0"/>
      <c r="AWI96" s="0"/>
      <c r="AWJ96" s="0"/>
      <c r="AWK96" s="0"/>
      <c r="AWL96" s="0"/>
      <c r="AWM96" s="0"/>
      <c r="AWN96" s="0"/>
      <c r="AWO96" s="0"/>
      <c r="AWP96" s="0"/>
      <c r="AWQ96" s="0"/>
      <c r="AWR96" s="0"/>
      <c r="AWS96" s="0"/>
      <c r="AWT96" s="0"/>
      <c r="AWU96" s="0"/>
      <c r="AWV96" s="0"/>
      <c r="AWW96" s="0"/>
      <c r="AWX96" s="0"/>
      <c r="AWY96" s="0"/>
      <c r="AWZ96" s="0"/>
      <c r="AXA96" s="0"/>
      <c r="AXB96" s="0"/>
      <c r="AXC96" s="0"/>
      <c r="AXD96" s="0"/>
      <c r="AXE96" s="0"/>
      <c r="AXF96" s="0"/>
      <c r="AXG96" s="0"/>
      <c r="AXH96" s="0"/>
      <c r="AXI96" s="0"/>
      <c r="AXJ96" s="0"/>
      <c r="AXK96" s="0"/>
      <c r="AXL96" s="0"/>
      <c r="AXM96" s="0"/>
      <c r="AXN96" s="0"/>
      <c r="AXO96" s="0"/>
      <c r="AXP96" s="0"/>
      <c r="AXQ96" s="0"/>
      <c r="AXR96" s="0"/>
      <c r="AXS96" s="0"/>
      <c r="AXT96" s="0"/>
      <c r="AXU96" s="0"/>
      <c r="AXV96" s="0"/>
      <c r="AXW96" s="0"/>
      <c r="AXX96" s="0"/>
      <c r="AXY96" s="0"/>
      <c r="AXZ96" s="0"/>
      <c r="AYA96" s="0"/>
      <c r="AYB96" s="0"/>
      <c r="AYC96" s="0"/>
      <c r="AYD96" s="0"/>
      <c r="AYE96" s="0"/>
      <c r="AYF96" s="0"/>
      <c r="AYG96" s="0"/>
      <c r="AYH96" s="0"/>
      <c r="AYI96" s="0"/>
      <c r="AYJ96" s="0"/>
      <c r="AYK96" s="0"/>
      <c r="AYL96" s="0"/>
      <c r="AYM96" s="0"/>
      <c r="AYN96" s="0"/>
      <c r="AYO96" s="0"/>
      <c r="AYP96" s="0"/>
      <c r="AYQ96" s="0"/>
      <c r="AYR96" s="0"/>
      <c r="AYS96" s="0"/>
      <c r="AYT96" s="0"/>
      <c r="AYU96" s="0"/>
      <c r="AYV96" s="0"/>
      <c r="AYW96" s="0"/>
      <c r="AYX96" s="0"/>
      <c r="AYY96" s="0"/>
      <c r="AYZ96" s="0"/>
      <c r="AZA96" s="0"/>
      <c r="AZB96" s="0"/>
      <c r="AZC96" s="0"/>
      <c r="AZD96" s="0"/>
      <c r="AZE96" s="0"/>
      <c r="AZF96" s="0"/>
      <c r="AZG96" s="0"/>
      <c r="AZH96" s="0"/>
      <c r="AZI96" s="0"/>
      <c r="AZJ96" s="0"/>
      <c r="AZK96" s="0"/>
      <c r="AZL96" s="0"/>
      <c r="AZM96" s="0"/>
      <c r="AZN96" s="0"/>
      <c r="AZO96" s="0"/>
      <c r="AZP96" s="0"/>
      <c r="AZQ96" s="0"/>
      <c r="AZR96" s="0"/>
      <c r="AZS96" s="0"/>
      <c r="AZT96" s="0"/>
      <c r="AZU96" s="0"/>
      <c r="AZV96" s="0"/>
      <c r="AZW96" s="0"/>
      <c r="AZX96" s="0"/>
      <c r="AZY96" s="0"/>
      <c r="AZZ96" s="0"/>
      <c r="BAA96" s="0"/>
      <c r="BAB96" s="0"/>
      <c r="BAC96" s="0"/>
      <c r="BAD96" s="0"/>
      <c r="BAE96" s="0"/>
      <c r="BAF96" s="0"/>
      <c r="BAG96" s="0"/>
      <c r="BAH96" s="0"/>
      <c r="BAI96" s="0"/>
      <c r="BAJ96" s="0"/>
      <c r="BAK96" s="0"/>
      <c r="BAL96" s="0"/>
      <c r="BAM96" s="0"/>
      <c r="BAN96" s="0"/>
      <c r="BAO96" s="0"/>
      <c r="BAP96" s="0"/>
      <c r="BAQ96" s="0"/>
      <c r="BAR96" s="0"/>
      <c r="BAS96" s="0"/>
      <c r="BAT96" s="0"/>
      <c r="BAU96" s="0"/>
      <c r="BAV96" s="0"/>
      <c r="BAW96" s="0"/>
      <c r="BAX96" s="0"/>
      <c r="BAY96" s="0"/>
      <c r="BAZ96" s="0"/>
      <c r="BBA96" s="0"/>
      <c r="BBB96" s="0"/>
      <c r="BBC96" s="0"/>
      <c r="BBD96" s="0"/>
      <c r="BBE96" s="0"/>
      <c r="BBF96" s="0"/>
      <c r="BBG96" s="0"/>
      <c r="BBH96" s="0"/>
      <c r="BBI96" s="0"/>
      <c r="BBJ96" s="0"/>
      <c r="BBK96" s="0"/>
      <c r="BBL96" s="0"/>
      <c r="BBM96" s="0"/>
      <c r="BBN96" s="0"/>
      <c r="BBO96" s="0"/>
      <c r="BBP96" s="0"/>
      <c r="BBQ96" s="0"/>
      <c r="BBR96" s="0"/>
      <c r="BBS96" s="0"/>
      <c r="BBT96" s="0"/>
      <c r="BBU96" s="0"/>
      <c r="BBV96" s="0"/>
      <c r="BBW96" s="0"/>
      <c r="BBX96" s="0"/>
      <c r="BBY96" s="0"/>
      <c r="BBZ96" s="0"/>
      <c r="BCA96" s="0"/>
      <c r="BCB96" s="0"/>
      <c r="BCC96" s="0"/>
      <c r="BCD96" s="0"/>
      <c r="BCE96" s="0"/>
      <c r="BCF96" s="0"/>
      <c r="BCG96" s="0"/>
      <c r="BCH96" s="0"/>
      <c r="BCI96" s="0"/>
      <c r="BCJ96" s="0"/>
      <c r="BCK96" s="0"/>
      <c r="BCL96" s="0"/>
      <c r="BCM96" s="0"/>
      <c r="BCN96" s="0"/>
      <c r="BCO96" s="0"/>
      <c r="BCP96" s="0"/>
      <c r="BCQ96" s="0"/>
      <c r="BCR96" s="0"/>
      <c r="BCS96" s="0"/>
      <c r="BCT96" s="0"/>
      <c r="BCU96" s="0"/>
      <c r="BCV96" s="0"/>
      <c r="BCW96" s="0"/>
      <c r="BCX96" s="0"/>
      <c r="BCY96" s="0"/>
      <c r="BCZ96" s="0"/>
      <c r="BDA96" s="0"/>
      <c r="BDB96" s="0"/>
      <c r="BDC96" s="0"/>
      <c r="BDD96" s="0"/>
      <c r="BDE96" s="0"/>
      <c r="BDF96" s="0"/>
      <c r="BDG96" s="0"/>
      <c r="BDH96" s="0"/>
      <c r="BDI96" s="0"/>
      <c r="BDJ96" s="0"/>
      <c r="BDK96" s="0"/>
      <c r="BDL96" s="0"/>
      <c r="BDM96" s="0"/>
      <c r="BDN96" s="0"/>
      <c r="BDO96" s="0"/>
      <c r="BDP96" s="0"/>
      <c r="BDQ96" s="0"/>
      <c r="BDR96" s="0"/>
      <c r="BDS96" s="0"/>
      <c r="BDT96" s="0"/>
      <c r="BDU96" s="0"/>
      <c r="BDV96" s="0"/>
      <c r="BDW96" s="0"/>
      <c r="BDX96" s="0"/>
      <c r="BDY96" s="0"/>
      <c r="BDZ96" s="0"/>
      <c r="BEA96" s="0"/>
      <c r="BEB96" s="0"/>
      <c r="BEC96" s="0"/>
      <c r="BED96" s="0"/>
      <c r="BEE96" s="0"/>
      <c r="BEF96" s="0"/>
      <c r="BEG96" s="0"/>
      <c r="BEH96" s="0"/>
      <c r="BEI96" s="0"/>
      <c r="BEJ96" s="0"/>
      <c r="BEK96" s="0"/>
      <c r="BEL96" s="0"/>
      <c r="BEM96" s="0"/>
      <c r="BEN96" s="0"/>
      <c r="BEO96" s="0"/>
      <c r="BEP96" s="0"/>
      <c r="BEQ96" s="0"/>
      <c r="BER96" s="0"/>
      <c r="BES96" s="0"/>
      <c r="BET96" s="0"/>
      <c r="BEU96" s="0"/>
      <c r="BEV96" s="0"/>
      <c r="BEW96" s="0"/>
      <c r="BEX96" s="0"/>
      <c r="BEY96" s="0"/>
      <c r="BEZ96" s="0"/>
      <c r="BFA96" s="0"/>
      <c r="BFB96" s="0"/>
      <c r="BFC96" s="0"/>
      <c r="BFD96" s="0"/>
      <c r="BFE96" s="0"/>
      <c r="BFF96" s="0"/>
      <c r="BFG96" s="0"/>
      <c r="BFH96" s="0"/>
      <c r="BFI96" s="0"/>
      <c r="BFJ96" s="0"/>
      <c r="BFK96" s="0"/>
      <c r="BFL96" s="0"/>
      <c r="BFM96" s="0"/>
      <c r="BFN96" s="0"/>
      <c r="BFO96" s="0"/>
      <c r="BFP96" s="0"/>
      <c r="BFQ96" s="0"/>
      <c r="BFR96" s="0"/>
      <c r="BFS96" s="0"/>
      <c r="BFT96" s="0"/>
      <c r="BFU96" s="0"/>
      <c r="BFV96" s="0"/>
      <c r="BFW96" s="0"/>
      <c r="BFX96" s="0"/>
      <c r="BFY96" s="0"/>
      <c r="BFZ96" s="0"/>
      <c r="BGA96" s="0"/>
      <c r="BGB96" s="0"/>
      <c r="BGC96" s="0"/>
      <c r="BGD96" s="0"/>
      <c r="BGE96" s="0"/>
      <c r="BGF96" s="0"/>
      <c r="BGG96" s="0"/>
      <c r="BGH96" s="0"/>
      <c r="BGI96" s="0"/>
      <c r="BGJ96" s="0"/>
      <c r="BGK96" s="0"/>
      <c r="BGL96" s="0"/>
      <c r="BGM96" s="0"/>
      <c r="BGN96" s="0"/>
      <c r="BGO96" s="0"/>
      <c r="BGP96" s="0"/>
      <c r="BGQ96" s="0"/>
      <c r="BGR96" s="0"/>
      <c r="BGS96" s="0"/>
      <c r="BGT96" s="0"/>
      <c r="BGU96" s="0"/>
      <c r="BGV96" s="0"/>
      <c r="BGW96" s="0"/>
      <c r="BGX96" s="0"/>
      <c r="BGY96" s="0"/>
      <c r="BGZ96" s="0"/>
      <c r="BHA96" s="0"/>
      <c r="BHB96" s="0"/>
      <c r="BHC96" s="0"/>
      <c r="BHD96" s="0"/>
      <c r="BHE96" s="0"/>
      <c r="BHF96" s="0"/>
      <c r="BHG96" s="0"/>
      <c r="BHH96" s="0"/>
      <c r="BHI96" s="0"/>
      <c r="BHJ96" s="0"/>
      <c r="BHK96" s="0"/>
      <c r="BHL96" s="0"/>
      <c r="BHM96" s="0"/>
      <c r="BHN96" s="0"/>
      <c r="BHO96" s="0"/>
      <c r="BHP96" s="0"/>
      <c r="BHQ96" s="0"/>
      <c r="BHR96" s="0"/>
      <c r="BHS96" s="0"/>
      <c r="BHT96" s="0"/>
      <c r="BHU96" s="0"/>
      <c r="BHV96" s="0"/>
      <c r="BHW96" s="0"/>
      <c r="BHX96" s="0"/>
      <c r="BHY96" s="0"/>
      <c r="BHZ96" s="0"/>
      <c r="BIA96" s="0"/>
      <c r="BIB96" s="0"/>
      <c r="BIC96" s="0"/>
      <c r="BID96" s="0"/>
      <c r="BIE96" s="0"/>
      <c r="BIF96" s="0"/>
      <c r="BIG96" s="0"/>
      <c r="BIH96" s="0"/>
      <c r="BII96" s="0"/>
      <c r="BIJ96" s="0"/>
      <c r="BIK96" s="0"/>
      <c r="BIL96" s="0"/>
      <c r="BIM96" s="0"/>
      <c r="BIN96" s="0"/>
      <c r="BIO96" s="0"/>
      <c r="BIP96" s="0"/>
      <c r="BIQ96" s="0"/>
      <c r="BIR96" s="0"/>
      <c r="BIS96" s="0"/>
      <c r="BIT96" s="0"/>
      <c r="BIU96" s="0"/>
      <c r="BIV96" s="0"/>
      <c r="BIW96" s="0"/>
      <c r="BIX96" s="0"/>
      <c r="BIY96" s="0"/>
      <c r="BIZ96" s="0"/>
      <c r="BJA96" s="0"/>
      <c r="BJB96" s="0"/>
      <c r="BJC96" s="0"/>
      <c r="BJD96" s="0"/>
      <c r="BJE96" s="0"/>
      <c r="BJF96" s="0"/>
      <c r="BJG96" s="0"/>
      <c r="BJH96" s="0"/>
      <c r="BJI96" s="0"/>
      <c r="BJJ96" s="0"/>
      <c r="BJK96" s="0"/>
      <c r="BJL96" s="0"/>
      <c r="BJM96" s="0"/>
      <c r="BJN96" s="0"/>
      <c r="BJO96" s="0"/>
      <c r="BJP96" s="0"/>
      <c r="BJQ96" s="0"/>
      <c r="BJR96" s="0"/>
      <c r="BJS96" s="0"/>
      <c r="BJT96" s="0"/>
      <c r="BJU96" s="0"/>
      <c r="BJV96" s="0"/>
      <c r="BJW96" s="0"/>
      <c r="BJX96" s="0"/>
      <c r="BJY96" s="0"/>
      <c r="BJZ96" s="0"/>
      <c r="BKA96" s="0"/>
      <c r="BKB96" s="0"/>
      <c r="BKC96" s="0"/>
      <c r="BKD96" s="0"/>
      <c r="BKE96" s="0"/>
      <c r="BKF96" s="0"/>
      <c r="BKG96" s="0"/>
      <c r="BKH96" s="0"/>
      <c r="BKI96" s="0"/>
      <c r="BKJ96" s="0"/>
      <c r="BKK96" s="0"/>
      <c r="BKL96" s="0"/>
      <c r="BKM96" s="0"/>
      <c r="BKN96" s="0"/>
      <c r="BKO96" s="0"/>
      <c r="BKP96" s="0"/>
      <c r="BKQ96" s="0"/>
      <c r="BKR96" s="0"/>
      <c r="BKS96" s="0"/>
      <c r="BKT96" s="0"/>
      <c r="BKU96" s="0"/>
      <c r="BKV96" s="0"/>
      <c r="BKW96" s="0"/>
      <c r="BKX96" s="0"/>
      <c r="BKY96" s="0"/>
      <c r="BKZ96" s="0"/>
      <c r="BLA96" s="0"/>
      <c r="BLB96" s="0"/>
      <c r="BLC96" s="0"/>
      <c r="BLD96" s="0"/>
      <c r="BLE96" s="0"/>
      <c r="BLF96" s="0"/>
      <c r="BLG96" s="0"/>
      <c r="BLH96" s="0"/>
      <c r="BLI96" s="0"/>
      <c r="BLJ96" s="0"/>
      <c r="BLK96" s="0"/>
      <c r="BLL96" s="0"/>
      <c r="BLM96" s="0"/>
      <c r="BLN96" s="0"/>
      <c r="BLO96" s="0"/>
      <c r="BLP96" s="0"/>
      <c r="BLQ96" s="0"/>
      <c r="BLR96" s="0"/>
      <c r="BLS96" s="0"/>
      <c r="BLT96" s="0"/>
      <c r="BLU96" s="0"/>
      <c r="BLV96" s="0"/>
      <c r="BLW96" s="0"/>
      <c r="BLX96" s="0"/>
      <c r="BLY96" s="0"/>
      <c r="BLZ96" s="0"/>
      <c r="BMA96" s="0"/>
      <c r="BMB96" s="0"/>
      <c r="BMC96" s="0"/>
      <c r="BMD96" s="0"/>
      <c r="BME96" s="0"/>
      <c r="BMF96" s="0"/>
      <c r="BMG96" s="0"/>
      <c r="BMH96" s="0"/>
      <c r="BMI96" s="0"/>
      <c r="BMJ96" s="0"/>
      <c r="BMK96" s="0"/>
      <c r="BML96" s="0"/>
      <c r="BMM96" s="0"/>
      <c r="BMN96" s="0"/>
      <c r="BMO96" s="0"/>
      <c r="BMP96" s="0"/>
      <c r="BMQ96" s="0"/>
      <c r="BMR96" s="0"/>
      <c r="BMS96" s="0"/>
      <c r="BMT96" s="0"/>
      <c r="BMU96" s="0"/>
      <c r="BMV96" s="0"/>
      <c r="BMW96" s="0"/>
      <c r="BMX96" s="0"/>
      <c r="BMY96" s="0"/>
      <c r="BMZ96" s="0"/>
      <c r="BNA96" s="0"/>
      <c r="BNB96" s="0"/>
      <c r="BNC96" s="0"/>
      <c r="BND96" s="0"/>
      <c r="BNE96" s="0"/>
      <c r="BNF96" s="0"/>
      <c r="BNG96" s="0"/>
      <c r="BNH96" s="0"/>
      <c r="BNI96" s="0"/>
      <c r="BNJ96" s="0"/>
      <c r="BNK96" s="0"/>
      <c r="BNL96" s="0"/>
      <c r="BNM96" s="0"/>
      <c r="BNN96" s="0"/>
      <c r="BNO96" s="0"/>
      <c r="BNP96" s="0"/>
      <c r="BNQ96" s="0"/>
      <c r="BNR96" s="0"/>
      <c r="BNS96" s="0"/>
      <c r="BNT96" s="0"/>
      <c r="BNU96" s="0"/>
      <c r="BNV96" s="0"/>
      <c r="BNW96" s="0"/>
      <c r="BNX96" s="0"/>
      <c r="BNY96" s="0"/>
      <c r="BNZ96" s="0"/>
      <c r="BOA96" s="0"/>
      <c r="BOB96" s="0"/>
      <c r="BOC96" s="0"/>
      <c r="BOD96" s="0"/>
      <c r="BOE96" s="0"/>
      <c r="BOF96" s="0"/>
      <c r="BOG96" s="0"/>
      <c r="BOH96" s="0"/>
      <c r="BOI96" s="0"/>
      <c r="BOJ96" s="0"/>
      <c r="BOK96" s="0"/>
      <c r="BOL96" s="0"/>
      <c r="BOM96" s="0"/>
      <c r="BON96" s="0"/>
      <c r="BOO96" s="0"/>
      <c r="BOP96" s="0"/>
      <c r="BOQ96" s="0"/>
      <c r="BOR96" s="0"/>
      <c r="BOS96" s="0"/>
      <c r="BOT96" s="0"/>
      <c r="BOU96" s="0"/>
      <c r="BOV96" s="0"/>
      <c r="BOW96" s="0"/>
      <c r="BOX96" s="0"/>
      <c r="BOY96" s="0"/>
      <c r="BOZ96" s="0"/>
      <c r="BPA96" s="0"/>
      <c r="BPB96" s="0"/>
      <c r="BPC96" s="0"/>
      <c r="BPD96" s="0"/>
      <c r="BPE96" s="0"/>
      <c r="BPF96" s="0"/>
      <c r="BPG96" s="0"/>
      <c r="BPH96" s="0"/>
      <c r="BPI96" s="0"/>
      <c r="BPJ96" s="0"/>
      <c r="BPK96" s="0"/>
      <c r="BPL96" s="0"/>
      <c r="BPM96" s="0"/>
      <c r="BPN96" s="0"/>
      <c r="BPO96" s="0"/>
      <c r="BPP96" s="0"/>
      <c r="BPQ96" s="0"/>
      <c r="BPR96" s="0"/>
      <c r="BPS96" s="0"/>
      <c r="BPT96" s="0"/>
      <c r="BPU96" s="0"/>
      <c r="BPV96" s="0"/>
      <c r="BPW96" s="0"/>
      <c r="BPX96" s="0"/>
      <c r="BPY96" s="0"/>
      <c r="BPZ96" s="0"/>
      <c r="BQA96" s="0"/>
      <c r="BQB96" s="0"/>
      <c r="BQC96" s="0"/>
      <c r="BQD96" s="0"/>
      <c r="BQE96" s="0"/>
      <c r="BQF96" s="0"/>
      <c r="BQG96" s="0"/>
      <c r="BQH96" s="0"/>
      <c r="BQI96" s="0"/>
      <c r="BQJ96" s="0"/>
      <c r="BQK96" s="0"/>
      <c r="BQL96" s="0"/>
      <c r="BQM96" s="0"/>
      <c r="BQN96" s="0"/>
      <c r="BQO96" s="0"/>
      <c r="BQP96" s="0"/>
      <c r="BQQ96" s="0"/>
      <c r="BQR96" s="0"/>
      <c r="BQS96" s="0"/>
      <c r="BQT96" s="0"/>
      <c r="BQU96" s="0"/>
      <c r="BQV96" s="0"/>
      <c r="BQW96" s="0"/>
      <c r="BQX96" s="0"/>
      <c r="BQY96" s="0"/>
      <c r="BQZ96" s="0"/>
      <c r="BRA96" s="0"/>
      <c r="BRB96" s="0"/>
      <c r="BRC96" s="0"/>
      <c r="BRD96" s="0"/>
      <c r="BRE96" s="0"/>
      <c r="BRF96" s="0"/>
      <c r="BRG96" s="0"/>
      <c r="BRH96" s="0"/>
      <c r="BRI96" s="0"/>
      <c r="BRJ96" s="0"/>
      <c r="BRK96" s="0"/>
      <c r="BRL96" s="0"/>
      <c r="BRM96" s="0"/>
      <c r="BRN96" s="0"/>
      <c r="BRO96" s="0"/>
      <c r="BRP96" s="0"/>
      <c r="BRQ96" s="0"/>
      <c r="BRR96" s="0"/>
      <c r="BRS96" s="0"/>
      <c r="BRT96" s="0"/>
      <c r="BRU96" s="0"/>
      <c r="BRV96" s="0"/>
      <c r="BRW96" s="0"/>
      <c r="BRX96" s="0"/>
      <c r="BRY96" s="0"/>
      <c r="BRZ96" s="0"/>
      <c r="BSA96" s="0"/>
      <c r="BSB96" s="0"/>
      <c r="BSC96" s="0"/>
      <c r="BSD96" s="0"/>
      <c r="BSE96" s="0"/>
      <c r="BSF96" s="0"/>
      <c r="BSG96" s="0"/>
      <c r="BSH96" s="0"/>
      <c r="BSI96" s="0"/>
      <c r="BSJ96" s="0"/>
      <c r="BSK96" s="0"/>
      <c r="BSL96" s="0"/>
      <c r="BSM96" s="0"/>
      <c r="BSN96" s="0"/>
      <c r="BSO96" s="0"/>
      <c r="BSP96" s="0"/>
      <c r="BSQ96" s="0"/>
      <c r="BSR96" s="0"/>
      <c r="BSS96" s="0"/>
      <c r="BST96" s="0"/>
      <c r="BSU96" s="0"/>
      <c r="BSV96" s="0"/>
      <c r="BSW96" s="0"/>
      <c r="BSX96" s="0"/>
      <c r="BSY96" s="0"/>
      <c r="BSZ96" s="0"/>
      <c r="BTA96" s="0"/>
      <c r="BTB96" s="0"/>
      <c r="BTC96" s="0"/>
      <c r="BTD96" s="0"/>
      <c r="BTE96" s="0"/>
      <c r="BTF96" s="0"/>
      <c r="BTG96" s="0"/>
      <c r="BTH96" s="0"/>
      <c r="BTI96" s="0"/>
      <c r="BTJ96" s="0"/>
      <c r="BTK96" s="0"/>
      <c r="BTL96" s="0"/>
      <c r="BTM96" s="0"/>
      <c r="BTN96" s="0"/>
      <c r="BTO96" s="0"/>
      <c r="BTP96" s="0"/>
      <c r="BTQ96" s="0"/>
      <c r="BTR96" s="0"/>
      <c r="BTS96" s="0"/>
      <c r="BTT96" s="0"/>
      <c r="BTU96" s="0"/>
      <c r="BTV96" s="0"/>
      <c r="BTW96" s="0"/>
      <c r="BTX96" s="0"/>
      <c r="BTY96" s="0"/>
      <c r="BTZ96" s="0"/>
      <c r="BUA96" s="0"/>
      <c r="BUB96" s="0"/>
      <c r="BUC96" s="0"/>
      <c r="BUD96" s="0"/>
      <c r="BUE96" s="0"/>
      <c r="BUF96" s="0"/>
      <c r="BUG96" s="0"/>
      <c r="BUH96" s="0"/>
      <c r="BUI96" s="0"/>
      <c r="BUJ96" s="0"/>
      <c r="BUK96" s="0"/>
      <c r="BUL96" s="0"/>
      <c r="BUM96" s="0"/>
      <c r="BUN96" s="0"/>
      <c r="BUO96" s="0"/>
      <c r="BUP96" s="0"/>
      <c r="BUQ96" s="0"/>
      <c r="BUR96" s="0"/>
      <c r="BUS96" s="0"/>
      <c r="BUT96" s="0"/>
      <c r="BUU96" s="0"/>
      <c r="BUV96" s="0"/>
      <c r="BUW96" s="0"/>
      <c r="BUX96" s="0"/>
      <c r="BUY96" s="0"/>
      <c r="BUZ96" s="0"/>
      <c r="BVA96" s="0"/>
      <c r="BVB96" s="0"/>
      <c r="BVC96" s="0"/>
      <c r="BVD96" s="0"/>
      <c r="BVE96" s="0"/>
      <c r="BVF96" s="0"/>
      <c r="BVG96" s="0"/>
      <c r="BVH96" s="0"/>
      <c r="BVI96" s="0"/>
      <c r="BVJ96" s="0"/>
      <c r="BVK96" s="0"/>
      <c r="BVL96" s="0"/>
      <c r="BVM96" s="0"/>
      <c r="BVN96" s="0"/>
      <c r="BVO96" s="0"/>
      <c r="BVP96" s="0"/>
      <c r="BVQ96" s="0"/>
      <c r="BVR96" s="0"/>
      <c r="BVS96" s="0"/>
      <c r="BVT96" s="0"/>
      <c r="BVU96" s="0"/>
      <c r="BVV96" s="0"/>
      <c r="BVW96" s="0"/>
      <c r="BVX96" s="0"/>
      <c r="BVY96" s="0"/>
      <c r="BVZ96" s="0"/>
      <c r="BWA96" s="0"/>
      <c r="BWB96" s="0"/>
      <c r="BWC96" s="0"/>
      <c r="BWD96" s="0"/>
      <c r="BWE96" s="0"/>
      <c r="BWF96" s="0"/>
      <c r="BWG96" s="0"/>
      <c r="BWH96" s="0"/>
      <c r="BWI96" s="0"/>
      <c r="BWJ96" s="0"/>
      <c r="BWK96" s="0"/>
      <c r="BWL96" s="0"/>
      <c r="BWM96" s="0"/>
      <c r="BWN96" s="0"/>
      <c r="BWO96" s="0"/>
      <c r="BWP96" s="0"/>
      <c r="BWQ96" s="0"/>
      <c r="BWR96" s="0"/>
      <c r="BWS96" s="0"/>
      <c r="BWT96" s="0"/>
      <c r="BWU96" s="0"/>
      <c r="BWV96" s="0"/>
      <c r="BWW96" s="0"/>
      <c r="BWX96" s="0"/>
      <c r="BWY96" s="0"/>
      <c r="BWZ96" s="0"/>
      <c r="BXA96" s="0"/>
      <c r="BXB96" s="0"/>
      <c r="BXC96" s="0"/>
      <c r="BXD96" s="0"/>
      <c r="BXE96" s="0"/>
      <c r="BXF96" s="0"/>
      <c r="BXG96" s="0"/>
      <c r="BXH96" s="0"/>
      <c r="BXI96" s="0"/>
      <c r="BXJ96" s="0"/>
      <c r="BXK96" s="0"/>
      <c r="BXL96" s="0"/>
      <c r="BXM96" s="0"/>
      <c r="BXN96" s="0"/>
      <c r="BXO96" s="0"/>
      <c r="BXP96" s="0"/>
      <c r="BXQ96" s="0"/>
      <c r="BXR96" s="0"/>
      <c r="BXS96" s="0"/>
      <c r="BXT96" s="0"/>
      <c r="BXU96" s="0"/>
      <c r="BXV96" s="0"/>
      <c r="BXW96" s="0"/>
      <c r="BXX96" s="0"/>
      <c r="BXY96" s="0"/>
      <c r="BXZ96" s="0"/>
      <c r="BYA96" s="0"/>
      <c r="BYB96" s="0"/>
      <c r="BYC96" s="0"/>
      <c r="BYD96" s="0"/>
      <c r="BYE96" s="0"/>
      <c r="BYF96" s="0"/>
      <c r="BYG96" s="0"/>
      <c r="BYH96" s="0"/>
      <c r="BYI96" s="0"/>
      <c r="BYJ96" s="0"/>
      <c r="BYK96" s="0"/>
      <c r="BYL96" s="0"/>
      <c r="BYM96" s="0"/>
      <c r="BYN96" s="0"/>
      <c r="BYO96" s="0"/>
      <c r="BYP96" s="0"/>
      <c r="BYQ96" s="0"/>
      <c r="BYR96" s="0"/>
      <c r="BYS96" s="0"/>
      <c r="BYT96" s="0"/>
      <c r="BYU96" s="0"/>
      <c r="BYV96" s="0"/>
      <c r="BYW96" s="0"/>
      <c r="BYX96" s="0"/>
      <c r="BYY96" s="0"/>
      <c r="BYZ96" s="0"/>
      <c r="BZA96" s="0"/>
      <c r="BZB96" s="0"/>
      <c r="BZC96" s="0"/>
      <c r="BZD96" s="0"/>
      <c r="BZE96" s="0"/>
      <c r="BZF96" s="0"/>
      <c r="BZG96" s="0"/>
      <c r="BZH96" s="0"/>
      <c r="BZI96" s="0"/>
      <c r="BZJ96" s="0"/>
      <c r="BZK96" s="0"/>
      <c r="BZL96" s="0"/>
      <c r="BZM96" s="0"/>
      <c r="BZN96" s="0"/>
      <c r="BZO96" s="0"/>
      <c r="BZP96" s="0"/>
      <c r="BZQ96" s="0"/>
      <c r="BZR96" s="0"/>
      <c r="BZS96" s="0"/>
      <c r="BZT96" s="0"/>
      <c r="BZU96" s="0"/>
      <c r="BZV96" s="0"/>
      <c r="BZW96" s="0"/>
      <c r="BZX96" s="0"/>
      <c r="BZY96" s="0"/>
      <c r="BZZ96" s="0"/>
      <c r="CAA96" s="0"/>
      <c r="CAB96" s="0"/>
      <c r="CAC96" s="0"/>
      <c r="CAD96" s="0"/>
      <c r="CAE96" s="0"/>
      <c r="CAF96" s="0"/>
      <c r="CAG96" s="0"/>
      <c r="CAH96" s="0"/>
      <c r="CAI96" s="0"/>
      <c r="CAJ96" s="0"/>
      <c r="CAK96" s="0"/>
      <c r="CAL96" s="0"/>
      <c r="CAM96" s="0"/>
      <c r="CAN96" s="0"/>
      <c r="CAO96" s="0"/>
      <c r="CAP96" s="0"/>
      <c r="CAQ96" s="0"/>
      <c r="CAR96" s="0"/>
      <c r="CAS96" s="0"/>
      <c r="CAT96" s="0"/>
      <c r="CAU96" s="0"/>
      <c r="CAV96" s="0"/>
      <c r="CAW96" s="0"/>
      <c r="CAX96" s="0"/>
      <c r="CAY96" s="0"/>
      <c r="CAZ96" s="0"/>
      <c r="CBA96" s="0"/>
      <c r="CBB96" s="0"/>
      <c r="CBC96" s="0"/>
      <c r="CBD96" s="0"/>
      <c r="CBE96" s="0"/>
      <c r="CBF96" s="0"/>
      <c r="CBG96" s="0"/>
      <c r="CBH96" s="0"/>
      <c r="CBI96" s="0"/>
      <c r="CBJ96" s="0"/>
      <c r="CBK96" s="0"/>
      <c r="CBL96" s="0"/>
      <c r="CBM96" s="0"/>
      <c r="CBN96" s="0"/>
      <c r="CBO96" s="0"/>
      <c r="CBP96" s="0"/>
      <c r="CBQ96" s="0"/>
      <c r="CBR96" s="0"/>
      <c r="CBS96" s="0"/>
      <c r="CBT96" s="0"/>
      <c r="CBU96" s="0"/>
      <c r="CBV96" s="0"/>
      <c r="CBW96" s="0"/>
      <c r="CBX96" s="0"/>
      <c r="CBY96" s="0"/>
      <c r="CBZ96" s="0"/>
      <c r="CCA96" s="0"/>
      <c r="CCB96" s="0"/>
      <c r="CCC96" s="0"/>
      <c r="CCD96" s="0"/>
      <c r="CCE96" s="0"/>
      <c r="CCF96" s="0"/>
      <c r="CCG96" s="0"/>
      <c r="CCH96" s="0"/>
      <c r="CCI96" s="0"/>
      <c r="CCJ96" s="0"/>
      <c r="CCK96" s="0"/>
      <c r="CCL96" s="0"/>
      <c r="CCM96" s="0"/>
      <c r="CCN96" s="0"/>
      <c r="CCO96" s="0"/>
      <c r="CCP96" s="0"/>
      <c r="CCQ96" s="0"/>
      <c r="CCR96" s="0"/>
      <c r="CCS96" s="0"/>
      <c r="CCT96" s="0"/>
      <c r="CCU96" s="0"/>
      <c r="CCV96" s="0"/>
      <c r="CCW96" s="0"/>
      <c r="CCX96" s="0"/>
      <c r="CCY96" s="0"/>
      <c r="CCZ96" s="0"/>
      <c r="CDA96" s="0"/>
      <c r="CDB96" s="0"/>
      <c r="CDC96" s="0"/>
      <c r="CDD96" s="0"/>
      <c r="CDE96" s="0"/>
      <c r="CDF96" s="0"/>
      <c r="CDG96" s="0"/>
      <c r="CDH96" s="0"/>
      <c r="CDI96" s="0"/>
      <c r="CDJ96" s="0"/>
      <c r="CDK96" s="0"/>
      <c r="CDL96" s="0"/>
      <c r="CDM96" s="0"/>
      <c r="CDN96" s="0"/>
      <c r="CDO96" s="0"/>
      <c r="CDP96" s="0"/>
      <c r="CDQ96" s="0"/>
      <c r="CDR96" s="0"/>
      <c r="CDS96" s="0"/>
      <c r="CDT96" s="0"/>
      <c r="CDU96" s="0"/>
      <c r="CDV96" s="0"/>
      <c r="CDW96" s="0"/>
      <c r="CDX96" s="0"/>
      <c r="CDY96" s="0"/>
      <c r="CDZ96" s="0"/>
      <c r="CEA96" s="0"/>
      <c r="CEB96" s="0"/>
      <c r="CEC96" s="0"/>
      <c r="CED96" s="0"/>
      <c r="CEE96" s="0"/>
      <c r="CEF96" s="0"/>
      <c r="CEG96" s="0"/>
      <c r="CEH96" s="0"/>
      <c r="CEI96" s="0"/>
      <c r="CEJ96" s="0"/>
      <c r="CEK96" s="0"/>
      <c r="CEL96" s="0"/>
      <c r="CEM96" s="0"/>
      <c r="CEN96" s="0"/>
      <c r="CEO96" s="0"/>
      <c r="CEP96" s="0"/>
      <c r="CEQ96" s="0"/>
      <c r="CER96" s="0"/>
      <c r="CES96" s="0"/>
      <c r="CET96" s="0"/>
      <c r="CEU96" s="0"/>
      <c r="CEV96" s="0"/>
      <c r="CEW96" s="0"/>
      <c r="CEX96" s="0"/>
      <c r="CEY96" s="0"/>
      <c r="CEZ96" s="0"/>
      <c r="CFA96" s="0"/>
      <c r="CFB96" s="0"/>
      <c r="CFC96" s="0"/>
      <c r="CFD96" s="0"/>
      <c r="CFE96" s="0"/>
      <c r="CFF96" s="0"/>
      <c r="CFG96" s="0"/>
      <c r="CFH96" s="0"/>
      <c r="CFI96" s="0"/>
      <c r="CFJ96" s="0"/>
      <c r="CFK96" s="0"/>
      <c r="CFL96" s="0"/>
      <c r="CFM96" s="0"/>
      <c r="CFN96" s="0"/>
      <c r="CFO96" s="0"/>
      <c r="CFP96" s="0"/>
      <c r="CFQ96" s="0"/>
      <c r="CFR96" s="0"/>
      <c r="CFS96" s="0"/>
      <c r="CFT96" s="0"/>
      <c r="CFU96" s="0"/>
      <c r="CFV96" s="0"/>
      <c r="CFW96" s="0"/>
      <c r="CFX96" s="0"/>
      <c r="CFY96" s="0"/>
      <c r="CFZ96" s="0"/>
      <c r="CGA96" s="0"/>
      <c r="CGB96" s="0"/>
      <c r="CGC96" s="0"/>
      <c r="CGD96" s="0"/>
      <c r="CGE96" s="0"/>
      <c r="CGF96" s="0"/>
      <c r="CGG96" s="0"/>
      <c r="CGH96" s="0"/>
      <c r="CGI96" s="0"/>
      <c r="CGJ96" s="0"/>
      <c r="CGK96" s="0"/>
      <c r="CGL96" s="0"/>
      <c r="CGM96" s="0"/>
      <c r="CGN96" s="0"/>
      <c r="CGO96" s="0"/>
      <c r="CGP96" s="0"/>
      <c r="CGQ96" s="0"/>
      <c r="CGR96" s="0"/>
      <c r="CGS96" s="0"/>
      <c r="CGT96" s="0"/>
      <c r="CGU96" s="0"/>
      <c r="CGV96" s="0"/>
      <c r="CGW96" s="0"/>
      <c r="CGX96" s="0"/>
      <c r="CGY96" s="0"/>
      <c r="CGZ96" s="0"/>
      <c r="CHA96" s="0"/>
      <c r="CHB96" s="0"/>
      <c r="CHC96" s="0"/>
      <c r="CHD96" s="0"/>
      <c r="CHE96" s="0"/>
      <c r="CHF96" s="0"/>
      <c r="CHG96" s="0"/>
      <c r="CHH96" s="0"/>
      <c r="CHI96" s="0"/>
      <c r="CHJ96" s="0"/>
      <c r="CHK96" s="0"/>
      <c r="CHL96" s="0"/>
      <c r="CHM96" s="0"/>
      <c r="CHN96" s="0"/>
      <c r="CHO96" s="0"/>
      <c r="CHP96" s="0"/>
      <c r="CHQ96" s="0"/>
      <c r="CHR96" s="0"/>
      <c r="CHS96" s="0"/>
      <c r="CHT96" s="0"/>
      <c r="CHU96" s="0"/>
      <c r="CHV96" s="0"/>
      <c r="CHW96" s="0"/>
      <c r="CHX96" s="0"/>
      <c r="CHY96" s="0"/>
      <c r="CHZ96" s="0"/>
      <c r="CIA96" s="0"/>
      <c r="CIB96" s="0"/>
      <c r="CIC96" s="0"/>
      <c r="CID96" s="0"/>
      <c r="CIE96" s="0"/>
      <c r="CIF96" s="0"/>
      <c r="CIG96" s="0"/>
      <c r="CIH96" s="0"/>
      <c r="CII96" s="0"/>
      <c r="CIJ96" s="0"/>
      <c r="CIK96" s="0"/>
      <c r="CIL96" s="0"/>
      <c r="CIM96" s="0"/>
      <c r="CIN96" s="0"/>
      <c r="CIO96" s="0"/>
      <c r="CIP96" s="0"/>
      <c r="CIQ96" s="0"/>
      <c r="CIR96" s="0"/>
      <c r="CIS96" s="0"/>
      <c r="CIT96" s="0"/>
      <c r="CIU96" s="0"/>
      <c r="CIV96" s="0"/>
      <c r="CIW96" s="0"/>
      <c r="CIX96" s="0"/>
      <c r="CIY96" s="0"/>
      <c r="CIZ96" s="0"/>
      <c r="CJA96" s="0"/>
      <c r="CJB96" s="0"/>
      <c r="CJC96" s="0"/>
      <c r="CJD96" s="0"/>
      <c r="CJE96" s="0"/>
      <c r="CJF96" s="0"/>
      <c r="CJG96" s="0"/>
      <c r="CJH96" s="0"/>
      <c r="CJI96" s="0"/>
      <c r="CJJ96" s="0"/>
      <c r="CJK96" s="0"/>
      <c r="CJL96" s="0"/>
      <c r="CJM96" s="0"/>
      <c r="CJN96" s="0"/>
      <c r="CJO96" s="0"/>
      <c r="CJP96" s="0"/>
      <c r="CJQ96" s="0"/>
      <c r="CJR96" s="0"/>
      <c r="CJS96" s="0"/>
      <c r="CJT96" s="0"/>
      <c r="CJU96" s="0"/>
      <c r="CJV96" s="0"/>
      <c r="CJW96" s="0"/>
      <c r="CJX96" s="0"/>
      <c r="CJY96" s="0"/>
      <c r="CJZ96" s="0"/>
      <c r="CKA96" s="0"/>
      <c r="CKB96" s="0"/>
      <c r="CKC96" s="0"/>
      <c r="CKD96" s="0"/>
      <c r="CKE96" s="0"/>
      <c r="CKF96" s="0"/>
      <c r="CKG96" s="0"/>
      <c r="CKH96" s="0"/>
      <c r="CKI96" s="0"/>
      <c r="CKJ96" s="0"/>
      <c r="CKK96" s="0"/>
      <c r="CKL96" s="0"/>
      <c r="CKM96" s="0"/>
      <c r="CKN96" s="0"/>
      <c r="CKO96" s="0"/>
      <c r="CKP96" s="0"/>
      <c r="CKQ96" s="0"/>
      <c r="CKR96" s="0"/>
      <c r="CKS96" s="0"/>
      <c r="CKT96" s="0"/>
      <c r="CKU96" s="0"/>
      <c r="CKV96" s="0"/>
      <c r="CKW96" s="0"/>
      <c r="CKX96" s="0"/>
      <c r="CKY96" s="0"/>
      <c r="CKZ96" s="0"/>
      <c r="CLA96" s="0"/>
      <c r="CLB96" s="0"/>
      <c r="CLC96" s="0"/>
      <c r="CLD96" s="0"/>
      <c r="CLE96" s="0"/>
      <c r="CLF96" s="0"/>
      <c r="CLG96" s="0"/>
      <c r="CLH96" s="0"/>
      <c r="CLI96" s="0"/>
      <c r="CLJ96" s="0"/>
      <c r="CLK96" s="0"/>
      <c r="CLL96" s="0"/>
      <c r="CLM96" s="0"/>
      <c r="CLN96" s="0"/>
      <c r="CLO96" s="0"/>
      <c r="CLP96" s="0"/>
      <c r="CLQ96" s="0"/>
      <c r="CLR96" s="0"/>
      <c r="CLS96" s="0"/>
      <c r="CLT96" s="0"/>
      <c r="CLU96" s="0"/>
      <c r="CLV96" s="0"/>
      <c r="CLW96" s="0"/>
      <c r="CLX96" s="0"/>
      <c r="CLY96" s="0"/>
      <c r="CLZ96" s="0"/>
      <c r="CMA96" s="0"/>
      <c r="CMB96" s="0"/>
      <c r="CMC96" s="0"/>
      <c r="CMD96" s="0"/>
      <c r="CME96" s="0"/>
      <c r="CMF96" s="0"/>
      <c r="CMG96" s="0"/>
      <c r="CMH96" s="0"/>
      <c r="CMI96" s="0"/>
      <c r="CMJ96" s="0"/>
      <c r="CMK96" s="0"/>
      <c r="CML96" s="0"/>
      <c r="CMM96" s="0"/>
      <c r="CMN96" s="0"/>
      <c r="CMO96" s="0"/>
      <c r="CMP96" s="0"/>
      <c r="CMQ96" s="0"/>
      <c r="CMR96" s="0"/>
      <c r="CMS96" s="0"/>
      <c r="CMT96" s="0"/>
      <c r="CMU96" s="0"/>
      <c r="CMV96" s="0"/>
      <c r="CMW96" s="0"/>
      <c r="CMX96" s="0"/>
      <c r="CMY96" s="0"/>
      <c r="CMZ96" s="0"/>
      <c r="CNA96" s="0"/>
      <c r="CNB96" s="0"/>
      <c r="CNC96" s="0"/>
      <c r="CND96" s="0"/>
      <c r="CNE96" s="0"/>
      <c r="CNF96" s="0"/>
      <c r="CNG96" s="0"/>
      <c r="CNH96" s="0"/>
      <c r="CNI96" s="0"/>
      <c r="CNJ96" s="0"/>
      <c r="CNK96" s="0"/>
      <c r="CNL96" s="0"/>
      <c r="CNM96" s="0"/>
      <c r="CNN96" s="0"/>
      <c r="CNO96" s="0"/>
      <c r="CNP96" s="0"/>
      <c r="CNQ96" s="0"/>
      <c r="CNR96" s="0"/>
      <c r="CNS96" s="0"/>
      <c r="CNT96" s="0"/>
      <c r="CNU96" s="0"/>
      <c r="CNV96" s="0"/>
      <c r="CNW96" s="0"/>
      <c r="CNX96" s="0"/>
      <c r="CNY96" s="0"/>
      <c r="CNZ96" s="0"/>
      <c r="COA96" s="0"/>
      <c r="COB96" s="0"/>
      <c r="COC96" s="0"/>
      <c r="COD96" s="0"/>
      <c r="COE96" s="0"/>
      <c r="COF96" s="0"/>
      <c r="COG96" s="0"/>
      <c r="COH96" s="0"/>
      <c r="COI96" s="0"/>
      <c r="COJ96" s="0"/>
      <c r="COK96" s="0"/>
      <c r="COL96" s="0"/>
      <c r="COM96" s="0"/>
      <c r="CON96" s="0"/>
      <c r="COO96" s="0"/>
      <c r="COP96" s="0"/>
      <c r="COQ96" s="0"/>
      <c r="COR96" s="0"/>
      <c r="COS96" s="0"/>
      <c r="COT96" s="0"/>
      <c r="COU96" s="0"/>
      <c r="COV96" s="0"/>
      <c r="COW96" s="0"/>
      <c r="COX96" s="0"/>
      <c r="COY96" s="0"/>
      <c r="COZ96" s="0"/>
      <c r="CPA96" s="0"/>
      <c r="CPB96" s="0"/>
      <c r="CPC96" s="0"/>
      <c r="CPD96" s="0"/>
      <c r="CPE96" s="0"/>
      <c r="CPF96" s="0"/>
      <c r="CPG96" s="0"/>
      <c r="CPH96" s="0"/>
      <c r="CPI96" s="0"/>
      <c r="CPJ96" s="0"/>
      <c r="CPK96" s="0"/>
      <c r="CPL96" s="0"/>
      <c r="CPM96" s="0"/>
      <c r="CPN96" s="0"/>
      <c r="CPO96" s="0"/>
      <c r="CPP96" s="0"/>
      <c r="CPQ96" s="0"/>
      <c r="CPR96" s="0"/>
      <c r="CPS96" s="0"/>
      <c r="CPT96" s="0"/>
      <c r="CPU96" s="0"/>
      <c r="CPV96" s="0"/>
      <c r="CPW96" s="0"/>
      <c r="CPX96" s="0"/>
      <c r="CPY96" s="0"/>
      <c r="CPZ96" s="0"/>
      <c r="CQA96" s="0"/>
      <c r="CQB96" s="0"/>
      <c r="CQC96" s="0"/>
      <c r="CQD96" s="0"/>
      <c r="CQE96" s="0"/>
      <c r="CQF96" s="0"/>
      <c r="CQG96" s="0"/>
      <c r="CQH96" s="0"/>
      <c r="CQI96" s="0"/>
      <c r="CQJ96" s="0"/>
      <c r="CQK96" s="0"/>
      <c r="CQL96" s="0"/>
      <c r="CQM96" s="0"/>
      <c r="CQN96" s="0"/>
      <c r="CQO96" s="0"/>
      <c r="CQP96" s="0"/>
      <c r="CQQ96" s="0"/>
      <c r="CQR96" s="0"/>
      <c r="CQS96" s="0"/>
      <c r="CQT96" s="0"/>
      <c r="CQU96" s="0"/>
      <c r="CQV96" s="0"/>
      <c r="CQW96" s="0"/>
      <c r="CQX96" s="0"/>
      <c r="CQY96" s="0"/>
      <c r="CQZ96" s="0"/>
      <c r="CRA96" s="0"/>
      <c r="CRB96" s="0"/>
      <c r="CRC96" s="0"/>
      <c r="CRD96" s="0"/>
      <c r="CRE96" s="0"/>
      <c r="CRF96" s="0"/>
      <c r="CRG96" s="0"/>
      <c r="CRH96" s="0"/>
      <c r="CRI96" s="0"/>
      <c r="CRJ96" s="0"/>
      <c r="CRK96" s="0"/>
      <c r="CRL96" s="0"/>
      <c r="CRM96" s="0"/>
      <c r="CRN96" s="0"/>
      <c r="CRO96" s="0"/>
      <c r="CRP96" s="0"/>
      <c r="CRQ96" s="0"/>
      <c r="CRR96" s="0"/>
      <c r="CRS96" s="0"/>
      <c r="CRT96" s="0"/>
      <c r="CRU96" s="0"/>
      <c r="CRV96" s="0"/>
      <c r="CRW96" s="0"/>
      <c r="CRX96" s="0"/>
      <c r="CRY96" s="0"/>
      <c r="CRZ96" s="0"/>
      <c r="CSA96" s="0"/>
      <c r="CSB96" s="0"/>
      <c r="CSC96" s="0"/>
      <c r="CSD96" s="0"/>
      <c r="CSE96" s="0"/>
      <c r="CSF96" s="0"/>
      <c r="CSG96" s="0"/>
      <c r="CSH96" s="0"/>
      <c r="CSI96" s="0"/>
      <c r="CSJ96" s="0"/>
      <c r="CSK96" s="0"/>
      <c r="CSL96" s="0"/>
      <c r="CSM96" s="0"/>
      <c r="CSN96" s="0"/>
      <c r="CSO96" s="0"/>
      <c r="CSP96" s="0"/>
      <c r="CSQ96" s="0"/>
      <c r="CSR96" s="0"/>
      <c r="CSS96" s="0"/>
      <c r="CST96" s="0"/>
      <c r="CSU96" s="0"/>
      <c r="CSV96" s="0"/>
      <c r="CSW96" s="0"/>
      <c r="CSX96" s="0"/>
      <c r="CSY96" s="0"/>
      <c r="CSZ96" s="0"/>
      <c r="CTA96" s="0"/>
      <c r="CTB96" s="0"/>
      <c r="CTC96" s="0"/>
      <c r="CTD96" s="0"/>
      <c r="CTE96" s="0"/>
      <c r="CTF96" s="0"/>
      <c r="CTG96" s="0"/>
      <c r="CTH96" s="0"/>
      <c r="CTI96" s="0"/>
      <c r="CTJ96" s="0"/>
      <c r="CTK96" s="0"/>
      <c r="CTL96" s="0"/>
      <c r="CTM96" s="0"/>
      <c r="CTN96" s="0"/>
      <c r="CTO96" s="0"/>
      <c r="CTP96" s="0"/>
      <c r="CTQ96" s="0"/>
      <c r="CTR96" s="0"/>
      <c r="CTS96" s="0"/>
      <c r="CTT96" s="0"/>
      <c r="CTU96" s="0"/>
      <c r="CTV96" s="0"/>
      <c r="CTW96" s="0"/>
      <c r="CTX96" s="0"/>
      <c r="CTY96" s="0"/>
      <c r="CTZ96" s="0"/>
      <c r="CUA96" s="0"/>
      <c r="CUB96" s="0"/>
      <c r="CUC96" s="0"/>
      <c r="CUD96" s="0"/>
      <c r="CUE96" s="0"/>
      <c r="CUF96" s="0"/>
      <c r="CUG96" s="0"/>
      <c r="CUH96" s="0"/>
      <c r="CUI96" s="0"/>
      <c r="CUJ96" s="0"/>
      <c r="CUK96" s="0"/>
      <c r="CUL96" s="0"/>
      <c r="CUM96" s="0"/>
      <c r="CUN96" s="0"/>
      <c r="CUO96" s="0"/>
      <c r="CUP96" s="0"/>
      <c r="CUQ96" s="0"/>
      <c r="CUR96" s="0"/>
      <c r="CUS96" s="0"/>
      <c r="CUT96" s="0"/>
      <c r="CUU96" s="0"/>
      <c r="CUV96" s="0"/>
      <c r="CUW96" s="0"/>
      <c r="CUX96" s="0"/>
      <c r="CUY96" s="0"/>
      <c r="CUZ96" s="0"/>
      <c r="CVA96" s="0"/>
      <c r="CVB96" s="0"/>
      <c r="CVC96" s="0"/>
      <c r="CVD96" s="0"/>
      <c r="CVE96" s="0"/>
      <c r="CVF96" s="0"/>
      <c r="CVG96" s="0"/>
      <c r="CVH96" s="0"/>
      <c r="CVI96" s="0"/>
      <c r="CVJ96" s="0"/>
      <c r="CVK96" s="0"/>
      <c r="CVL96" s="0"/>
      <c r="CVM96" s="0"/>
      <c r="CVN96" s="0"/>
      <c r="CVO96" s="0"/>
      <c r="CVP96" s="0"/>
      <c r="CVQ96" s="0"/>
      <c r="CVR96" s="0"/>
      <c r="CVS96" s="0"/>
      <c r="CVT96" s="0"/>
      <c r="CVU96" s="0"/>
      <c r="CVV96" s="0"/>
      <c r="CVW96" s="0"/>
      <c r="CVX96" s="0"/>
      <c r="CVY96" s="0"/>
      <c r="CVZ96" s="0"/>
      <c r="CWA96" s="0"/>
      <c r="CWB96" s="0"/>
      <c r="CWC96" s="0"/>
      <c r="CWD96" s="0"/>
      <c r="CWE96" s="0"/>
      <c r="CWF96" s="0"/>
      <c r="CWG96" s="0"/>
      <c r="CWH96" s="0"/>
      <c r="CWI96" s="0"/>
      <c r="CWJ96" s="0"/>
      <c r="CWK96" s="0"/>
      <c r="CWL96" s="0"/>
      <c r="CWM96" s="0"/>
      <c r="CWN96" s="0"/>
      <c r="CWO96" s="0"/>
      <c r="CWP96" s="0"/>
      <c r="CWQ96" s="0"/>
      <c r="CWR96" s="0"/>
      <c r="CWS96" s="0"/>
      <c r="CWT96" s="0"/>
      <c r="CWU96" s="0"/>
      <c r="CWV96" s="0"/>
      <c r="CWW96" s="0"/>
      <c r="CWX96" s="0"/>
      <c r="CWY96" s="0"/>
      <c r="CWZ96" s="0"/>
      <c r="CXA96" s="0"/>
      <c r="CXB96" s="0"/>
      <c r="CXC96" s="0"/>
      <c r="CXD96" s="0"/>
      <c r="CXE96" s="0"/>
      <c r="CXF96" s="0"/>
      <c r="CXG96" s="0"/>
      <c r="CXH96" s="0"/>
      <c r="CXI96" s="0"/>
      <c r="CXJ96" s="0"/>
      <c r="CXK96" s="0"/>
      <c r="CXL96" s="0"/>
      <c r="CXM96" s="0"/>
      <c r="CXN96" s="0"/>
      <c r="CXO96" s="0"/>
      <c r="CXP96" s="0"/>
      <c r="CXQ96" s="0"/>
      <c r="CXR96" s="0"/>
      <c r="CXS96" s="0"/>
      <c r="CXT96" s="0"/>
      <c r="CXU96" s="0"/>
      <c r="CXV96" s="0"/>
      <c r="CXW96" s="0"/>
      <c r="CXX96" s="0"/>
      <c r="CXY96" s="0"/>
      <c r="CXZ96" s="0"/>
      <c r="CYA96" s="0"/>
      <c r="CYB96" s="0"/>
      <c r="CYC96" s="0"/>
      <c r="CYD96" s="0"/>
      <c r="CYE96" s="0"/>
      <c r="CYF96" s="0"/>
      <c r="CYG96" s="0"/>
      <c r="CYH96" s="0"/>
      <c r="CYI96" s="0"/>
      <c r="CYJ96" s="0"/>
      <c r="CYK96" s="0"/>
      <c r="CYL96" s="0"/>
      <c r="CYM96" s="0"/>
      <c r="CYN96" s="0"/>
      <c r="CYO96" s="0"/>
      <c r="CYP96" s="0"/>
      <c r="CYQ96" s="0"/>
      <c r="CYR96" s="0"/>
      <c r="CYS96" s="0"/>
      <c r="CYT96" s="0"/>
      <c r="CYU96" s="0"/>
      <c r="CYV96" s="0"/>
      <c r="CYW96" s="0"/>
      <c r="CYX96" s="0"/>
      <c r="CYY96" s="0"/>
      <c r="CYZ96" s="0"/>
      <c r="CZA96" s="0"/>
      <c r="CZB96" s="0"/>
      <c r="CZC96" s="0"/>
      <c r="CZD96" s="0"/>
      <c r="CZE96" s="0"/>
      <c r="CZF96" s="0"/>
      <c r="CZG96" s="0"/>
      <c r="CZH96" s="0"/>
      <c r="CZI96" s="0"/>
      <c r="CZJ96" s="0"/>
      <c r="CZK96" s="0"/>
      <c r="CZL96" s="0"/>
      <c r="CZM96" s="0"/>
      <c r="CZN96" s="0"/>
      <c r="CZO96" s="0"/>
      <c r="CZP96" s="0"/>
      <c r="CZQ96" s="0"/>
      <c r="CZR96" s="0"/>
      <c r="CZS96" s="0"/>
      <c r="CZT96" s="0"/>
      <c r="CZU96" s="0"/>
      <c r="CZV96" s="0"/>
      <c r="CZW96" s="0"/>
      <c r="CZX96" s="0"/>
      <c r="CZY96" s="0"/>
      <c r="CZZ96" s="0"/>
      <c r="DAA96" s="0"/>
      <c r="DAB96" s="0"/>
      <c r="DAC96" s="0"/>
      <c r="DAD96" s="0"/>
      <c r="DAE96" s="0"/>
      <c r="DAF96" s="0"/>
      <c r="DAG96" s="0"/>
      <c r="DAH96" s="0"/>
      <c r="DAI96" s="0"/>
      <c r="DAJ96" s="0"/>
      <c r="DAK96" s="0"/>
      <c r="DAL96" s="0"/>
      <c r="DAM96" s="0"/>
      <c r="DAN96" s="0"/>
      <c r="DAO96" s="0"/>
      <c r="DAP96" s="0"/>
      <c r="DAQ96" s="0"/>
      <c r="DAR96" s="0"/>
      <c r="DAS96" s="0"/>
      <c r="DAT96" s="0"/>
      <c r="DAU96" s="0"/>
      <c r="DAV96" s="0"/>
      <c r="DAW96" s="0"/>
      <c r="DAX96" s="0"/>
      <c r="DAY96" s="0"/>
      <c r="DAZ96" s="0"/>
      <c r="DBA96" s="0"/>
      <c r="DBB96" s="0"/>
      <c r="DBC96" s="0"/>
      <c r="DBD96" s="0"/>
      <c r="DBE96" s="0"/>
      <c r="DBF96" s="0"/>
      <c r="DBG96" s="0"/>
      <c r="DBH96" s="0"/>
      <c r="DBI96" s="0"/>
      <c r="DBJ96" s="0"/>
      <c r="DBK96" s="0"/>
      <c r="DBL96" s="0"/>
      <c r="DBM96" s="0"/>
      <c r="DBN96" s="0"/>
      <c r="DBO96" s="0"/>
      <c r="DBP96" s="0"/>
      <c r="DBQ96" s="0"/>
      <c r="DBR96" s="0"/>
      <c r="DBS96" s="0"/>
      <c r="DBT96" s="0"/>
      <c r="DBU96" s="0"/>
      <c r="DBV96" s="0"/>
      <c r="DBW96" s="0"/>
      <c r="DBX96" s="0"/>
      <c r="DBY96" s="0"/>
      <c r="DBZ96" s="0"/>
      <c r="DCA96" s="0"/>
      <c r="DCB96" s="0"/>
      <c r="DCC96" s="0"/>
      <c r="DCD96" s="0"/>
      <c r="DCE96" s="0"/>
      <c r="DCF96" s="0"/>
      <c r="DCG96" s="0"/>
      <c r="DCH96" s="0"/>
      <c r="DCI96" s="0"/>
      <c r="DCJ96" s="0"/>
      <c r="DCK96" s="0"/>
      <c r="DCL96" s="0"/>
      <c r="DCM96" s="0"/>
      <c r="DCN96" s="0"/>
      <c r="DCO96" s="0"/>
      <c r="DCP96" s="0"/>
      <c r="DCQ96" s="0"/>
      <c r="DCR96" s="0"/>
      <c r="DCS96" s="0"/>
      <c r="DCT96" s="0"/>
      <c r="DCU96" s="0"/>
      <c r="DCV96" s="0"/>
      <c r="DCW96" s="0"/>
      <c r="DCX96" s="0"/>
      <c r="DCY96" s="0"/>
      <c r="DCZ96" s="0"/>
      <c r="DDA96" s="0"/>
      <c r="DDB96" s="0"/>
      <c r="DDC96" s="0"/>
      <c r="DDD96" s="0"/>
      <c r="DDE96" s="0"/>
      <c r="DDF96" s="0"/>
      <c r="DDG96" s="0"/>
      <c r="DDH96" s="0"/>
      <c r="DDI96" s="0"/>
      <c r="DDJ96" s="0"/>
      <c r="DDK96" s="0"/>
      <c r="DDL96" s="0"/>
      <c r="DDM96" s="0"/>
      <c r="DDN96" s="0"/>
      <c r="DDO96" s="0"/>
      <c r="DDP96" s="0"/>
      <c r="DDQ96" s="0"/>
      <c r="DDR96" s="0"/>
      <c r="DDS96" s="0"/>
      <c r="DDT96" s="0"/>
      <c r="DDU96" s="0"/>
      <c r="DDV96" s="0"/>
      <c r="DDW96" s="0"/>
      <c r="DDX96" s="0"/>
      <c r="DDY96" s="0"/>
      <c r="DDZ96" s="0"/>
      <c r="DEA96" s="0"/>
      <c r="DEB96" s="0"/>
      <c r="DEC96" s="0"/>
      <c r="DED96" s="0"/>
      <c r="DEE96" s="0"/>
      <c r="DEF96" s="0"/>
      <c r="DEG96" s="0"/>
      <c r="DEH96" s="0"/>
      <c r="DEI96" s="0"/>
      <c r="DEJ96" s="0"/>
      <c r="DEK96" s="0"/>
      <c r="DEL96" s="0"/>
      <c r="DEM96" s="0"/>
      <c r="DEN96" s="0"/>
      <c r="DEO96" s="0"/>
      <c r="DEP96" s="0"/>
      <c r="DEQ96" s="0"/>
      <c r="DER96" s="0"/>
      <c r="DES96" s="0"/>
      <c r="DET96" s="0"/>
      <c r="DEU96" s="0"/>
      <c r="DEV96" s="0"/>
      <c r="DEW96" s="0"/>
      <c r="DEX96" s="0"/>
      <c r="DEY96" s="0"/>
      <c r="DEZ96" s="0"/>
      <c r="DFA96" s="0"/>
      <c r="DFB96" s="0"/>
      <c r="DFC96" s="0"/>
      <c r="DFD96" s="0"/>
      <c r="DFE96" s="0"/>
      <c r="DFF96" s="0"/>
      <c r="DFG96" s="0"/>
      <c r="DFH96" s="0"/>
      <c r="DFI96" s="0"/>
      <c r="DFJ96" s="0"/>
      <c r="DFK96" s="0"/>
      <c r="DFL96" s="0"/>
      <c r="DFM96" s="0"/>
      <c r="DFN96" s="0"/>
      <c r="DFO96" s="0"/>
      <c r="DFP96" s="0"/>
      <c r="DFQ96" s="0"/>
      <c r="DFR96" s="0"/>
      <c r="DFS96" s="0"/>
      <c r="DFT96" s="0"/>
      <c r="DFU96" s="0"/>
      <c r="DFV96" s="0"/>
      <c r="DFW96" s="0"/>
      <c r="DFX96" s="0"/>
      <c r="DFY96" s="0"/>
      <c r="DFZ96" s="0"/>
      <c r="DGA96" s="0"/>
      <c r="DGB96" s="0"/>
      <c r="DGC96" s="0"/>
      <c r="DGD96" s="0"/>
      <c r="DGE96" s="0"/>
      <c r="DGF96" s="0"/>
      <c r="DGG96" s="0"/>
      <c r="DGH96" s="0"/>
      <c r="DGI96" s="0"/>
      <c r="DGJ96" s="0"/>
      <c r="DGK96" s="0"/>
      <c r="DGL96" s="0"/>
      <c r="DGM96" s="0"/>
      <c r="DGN96" s="0"/>
      <c r="DGO96" s="0"/>
      <c r="DGP96" s="0"/>
      <c r="DGQ96" s="0"/>
      <c r="DGR96" s="0"/>
      <c r="DGS96" s="0"/>
      <c r="DGT96" s="0"/>
      <c r="DGU96" s="0"/>
      <c r="DGV96" s="0"/>
      <c r="DGW96" s="0"/>
      <c r="DGX96" s="0"/>
      <c r="DGY96" s="0"/>
      <c r="DGZ96" s="0"/>
      <c r="DHA96" s="0"/>
      <c r="DHB96" s="0"/>
      <c r="DHC96" s="0"/>
      <c r="DHD96" s="0"/>
      <c r="DHE96" s="0"/>
      <c r="DHF96" s="0"/>
      <c r="DHG96" s="0"/>
      <c r="DHH96" s="0"/>
      <c r="DHI96" s="0"/>
      <c r="DHJ96" s="0"/>
      <c r="DHK96" s="0"/>
      <c r="DHL96" s="0"/>
      <c r="DHM96" s="0"/>
      <c r="DHN96" s="0"/>
      <c r="DHO96" s="0"/>
      <c r="DHP96" s="0"/>
      <c r="DHQ96" s="0"/>
      <c r="DHR96" s="0"/>
      <c r="DHS96" s="0"/>
      <c r="DHT96" s="0"/>
      <c r="DHU96" s="0"/>
      <c r="DHV96" s="0"/>
      <c r="DHW96" s="0"/>
      <c r="DHX96" s="0"/>
      <c r="DHY96" s="0"/>
      <c r="DHZ96" s="0"/>
      <c r="DIA96" s="0"/>
      <c r="DIB96" s="0"/>
      <c r="DIC96" s="0"/>
      <c r="DID96" s="0"/>
      <c r="DIE96" s="0"/>
      <c r="DIF96" s="0"/>
      <c r="DIG96" s="0"/>
      <c r="DIH96" s="0"/>
      <c r="DII96" s="0"/>
      <c r="DIJ96" s="0"/>
      <c r="DIK96" s="0"/>
      <c r="DIL96" s="0"/>
      <c r="DIM96" s="0"/>
      <c r="DIN96" s="0"/>
      <c r="DIO96" s="0"/>
      <c r="DIP96" s="0"/>
      <c r="DIQ96" s="0"/>
      <c r="DIR96" s="0"/>
      <c r="DIS96" s="0"/>
      <c r="DIT96" s="0"/>
      <c r="DIU96" s="0"/>
      <c r="DIV96" s="0"/>
      <c r="DIW96" s="0"/>
      <c r="DIX96" s="0"/>
      <c r="DIY96" s="0"/>
      <c r="DIZ96" s="0"/>
      <c r="DJA96" s="0"/>
      <c r="DJB96" s="0"/>
      <c r="DJC96" s="0"/>
      <c r="DJD96" s="0"/>
      <c r="DJE96" s="0"/>
      <c r="DJF96" s="0"/>
      <c r="DJG96" s="0"/>
      <c r="DJH96" s="0"/>
      <c r="DJI96" s="0"/>
      <c r="DJJ96" s="0"/>
      <c r="DJK96" s="0"/>
      <c r="DJL96" s="0"/>
      <c r="DJM96" s="0"/>
      <c r="DJN96" s="0"/>
      <c r="DJO96" s="0"/>
      <c r="DJP96" s="0"/>
      <c r="DJQ96" s="0"/>
      <c r="DJR96" s="0"/>
      <c r="DJS96" s="0"/>
      <c r="DJT96" s="0"/>
      <c r="DJU96" s="0"/>
      <c r="DJV96" s="0"/>
      <c r="DJW96" s="0"/>
      <c r="DJX96" s="0"/>
      <c r="DJY96" s="0"/>
      <c r="DJZ96" s="0"/>
      <c r="DKA96" s="0"/>
      <c r="DKB96" s="0"/>
      <c r="DKC96" s="0"/>
      <c r="DKD96" s="0"/>
      <c r="DKE96" s="0"/>
      <c r="DKF96" s="0"/>
      <c r="DKG96" s="0"/>
      <c r="DKH96" s="0"/>
      <c r="DKI96" s="0"/>
      <c r="DKJ96" s="0"/>
      <c r="DKK96" s="0"/>
      <c r="DKL96" s="0"/>
      <c r="DKM96" s="0"/>
      <c r="DKN96" s="0"/>
      <c r="DKO96" s="0"/>
      <c r="DKP96" s="0"/>
      <c r="DKQ96" s="0"/>
      <c r="DKR96" s="0"/>
      <c r="DKS96" s="0"/>
      <c r="DKT96" s="0"/>
      <c r="DKU96" s="0"/>
      <c r="DKV96" s="0"/>
      <c r="DKW96" s="0"/>
      <c r="DKX96" s="0"/>
      <c r="DKY96" s="0"/>
      <c r="DKZ96" s="0"/>
      <c r="DLA96" s="0"/>
      <c r="DLB96" s="0"/>
      <c r="DLC96" s="0"/>
      <c r="DLD96" s="0"/>
      <c r="DLE96" s="0"/>
      <c r="DLF96" s="0"/>
      <c r="DLG96" s="0"/>
      <c r="DLH96" s="0"/>
      <c r="DLI96" s="0"/>
      <c r="DLJ96" s="0"/>
      <c r="DLK96" s="0"/>
      <c r="DLL96" s="0"/>
      <c r="DLM96" s="0"/>
      <c r="DLN96" s="0"/>
      <c r="DLO96" s="0"/>
      <c r="DLP96" s="0"/>
      <c r="DLQ96" s="0"/>
      <c r="DLR96" s="0"/>
      <c r="DLS96" s="0"/>
      <c r="DLT96" s="0"/>
      <c r="DLU96" s="0"/>
      <c r="DLV96" s="0"/>
      <c r="DLW96" s="0"/>
      <c r="DLX96" s="0"/>
      <c r="DLY96" s="0"/>
      <c r="DLZ96" s="0"/>
      <c r="DMA96" s="0"/>
      <c r="DMB96" s="0"/>
      <c r="DMC96" s="0"/>
      <c r="DMD96" s="0"/>
      <c r="DME96" s="0"/>
      <c r="DMF96" s="0"/>
      <c r="DMG96" s="0"/>
      <c r="DMH96" s="0"/>
      <c r="DMI96" s="0"/>
      <c r="DMJ96" s="0"/>
      <c r="DMK96" s="0"/>
      <c r="DML96" s="0"/>
      <c r="DMM96" s="0"/>
      <c r="DMN96" s="0"/>
      <c r="DMO96" s="0"/>
      <c r="DMP96" s="0"/>
      <c r="DMQ96" s="0"/>
      <c r="DMR96" s="0"/>
      <c r="DMS96" s="0"/>
      <c r="DMT96" s="0"/>
      <c r="DMU96" s="0"/>
      <c r="DMV96" s="0"/>
      <c r="DMW96" s="0"/>
      <c r="DMX96" s="0"/>
      <c r="DMY96" s="0"/>
      <c r="DMZ96" s="0"/>
      <c r="DNA96" s="0"/>
      <c r="DNB96" s="0"/>
      <c r="DNC96" s="0"/>
      <c r="DND96" s="0"/>
      <c r="DNE96" s="0"/>
      <c r="DNF96" s="0"/>
      <c r="DNG96" s="0"/>
      <c r="DNH96" s="0"/>
      <c r="DNI96" s="0"/>
      <c r="DNJ96" s="0"/>
      <c r="DNK96" s="0"/>
      <c r="DNL96" s="0"/>
      <c r="DNM96" s="0"/>
      <c r="DNN96" s="0"/>
      <c r="DNO96" s="0"/>
      <c r="DNP96" s="0"/>
      <c r="DNQ96" s="0"/>
      <c r="DNR96" s="0"/>
      <c r="DNS96" s="0"/>
      <c r="DNT96" s="0"/>
      <c r="DNU96" s="0"/>
      <c r="DNV96" s="0"/>
      <c r="DNW96" s="0"/>
      <c r="DNX96" s="0"/>
      <c r="DNY96" s="0"/>
      <c r="DNZ96" s="0"/>
      <c r="DOA96" s="0"/>
      <c r="DOB96" s="0"/>
      <c r="DOC96" s="0"/>
      <c r="DOD96" s="0"/>
      <c r="DOE96" s="0"/>
      <c r="DOF96" s="0"/>
      <c r="DOG96" s="0"/>
      <c r="DOH96" s="0"/>
      <c r="DOI96" s="0"/>
      <c r="DOJ96" s="0"/>
      <c r="DOK96" s="0"/>
      <c r="DOL96" s="0"/>
      <c r="DOM96" s="0"/>
      <c r="DON96" s="0"/>
      <c r="DOO96" s="0"/>
      <c r="DOP96" s="0"/>
      <c r="DOQ96" s="0"/>
      <c r="DOR96" s="0"/>
      <c r="DOS96" s="0"/>
      <c r="DOT96" s="0"/>
      <c r="DOU96" s="0"/>
      <c r="DOV96" s="0"/>
      <c r="DOW96" s="0"/>
      <c r="DOX96" s="0"/>
      <c r="DOY96" s="0"/>
      <c r="DOZ96" s="0"/>
      <c r="DPA96" s="0"/>
      <c r="DPB96" s="0"/>
      <c r="DPC96" s="0"/>
      <c r="DPD96" s="0"/>
      <c r="DPE96" s="0"/>
      <c r="DPF96" s="0"/>
      <c r="DPG96" s="0"/>
      <c r="DPH96" s="0"/>
      <c r="DPI96" s="0"/>
      <c r="DPJ96" s="0"/>
      <c r="DPK96" s="0"/>
      <c r="DPL96" s="0"/>
      <c r="DPM96" s="0"/>
      <c r="DPN96" s="0"/>
      <c r="DPO96" s="0"/>
      <c r="DPP96" s="0"/>
      <c r="DPQ96" s="0"/>
      <c r="DPR96" s="0"/>
      <c r="DPS96" s="0"/>
      <c r="DPT96" s="0"/>
      <c r="DPU96" s="0"/>
      <c r="DPV96" s="0"/>
      <c r="DPW96" s="0"/>
      <c r="DPX96" s="0"/>
      <c r="DPY96" s="0"/>
      <c r="DPZ96" s="0"/>
      <c r="DQA96" s="0"/>
      <c r="DQB96" s="0"/>
      <c r="DQC96" s="0"/>
      <c r="DQD96" s="0"/>
      <c r="DQE96" s="0"/>
      <c r="DQF96" s="0"/>
      <c r="DQG96" s="0"/>
      <c r="DQH96" s="0"/>
      <c r="DQI96" s="0"/>
      <c r="DQJ96" s="0"/>
      <c r="DQK96" s="0"/>
      <c r="DQL96" s="0"/>
      <c r="DQM96" s="0"/>
      <c r="DQN96" s="0"/>
      <c r="DQO96" s="0"/>
      <c r="DQP96" s="0"/>
      <c r="DQQ96" s="0"/>
      <c r="DQR96" s="0"/>
      <c r="DQS96" s="0"/>
      <c r="DQT96" s="0"/>
      <c r="DQU96" s="0"/>
      <c r="DQV96" s="0"/>
      <c r="DQW96" s="0"/>
      <c r="DQX96" s="0"/>
      <c r="DQY96" s="0"/>
      <c r="DQZ96" s="0"/>
      <c r="DRA96" s="0"/>
      <c r="DRB96" s="0"/>
      <c r="DRC96" s="0"/>
      <c r="DRD96" s="0"/>
      <c r="DRE96" s="0"/>
      <c r="DRF96" s="0"/>
      <c r="DRG96" s="0"/>
      <c r="DRH96" s="0"/>
      <c r="DRI96" s="0"/>
      <c r="DRJ96" s="0"/>
      <c r="DRK96" s="0"/>
      <c r="DRL96" s="0"/>
      <c r="DRM96" s="0"/>
      <c r="DRN96" s="0"/>
      <c r="DRO96" s="0"/>
      <c r="DRP96" s="0"/>
      <c r="DRQ96" s="0"/>
      <c r="DRR96" s="0"/>
      <c r="DRS96" s="0"/>
      <c r="DRT96" s="0"/>
      <c r="DRU96" s="0"/>
      <c r="DRV96" s="0"/>
      <c r="DRW96" s="0"/>
      <c r="DRX96" s="0"/>
      <c r="DRY96" s="0"/>
      <c r="DRZ96" s="0"/>
      <c r="DSA96" s="0"/>
      <c r="DSB96" s="0"/>
      <c r="DSC96" s="0"/>
      <c r="DSD96" s="0"/>
      <c r="DSE96" s="0"/>
      <c r="DSF96" s="0"/>
      <c r="DSG96" s="0"/>
      <c r="DSH96" s="0"/>
      <c r="DSI96" s="0"/>
      <c r="DSJ96" s="0"/>
      <c r="DSK96" s="0"/>
      <c r="DSL96" s="0"/>
      <c r="DSM96" s="0"/>
      <c r="DSN96" s="0"/>
      <c r="DSO96" s="0"/>
      <c r="DSP96" s="0"/>
      <c r="DSQ96" s="0"/>
      <c r="DSR96" s="0"/>
      <c r="DSS96" s="0"/>
      <c r="DST96" s="0"/>
      <c r="DSU96" s="0"/>
      <c r="DSV96" s="0"/>
      <c r="DSW96" s="0"/>
      <c r="DSX96" s="0"/>
      <c r="DSY96" s="0"/>
      <c r="DSZ96" s="0"/>
      <c r="DTA96" s="0"/>
      <c r="DTB96" s="0"/>
      <c r="DTC96" s="0"/>
      <c r="DTD96" s="0"/>
      <c r="DTE96" s="0"/>
      <c r="DTF96" s="0"/>
      <c r="DTG96" s="0"/>
      <c r="DTH96" s="0"/>
      <c r="DTI96" s="0"/>
      <c r="DTJ96" s="0"/>
      <c r="DTK96" s="0"/>
      <c r="DTL96" s="0"/>
      <c r="DTM96" s="0"/>
      <c r="DTN96" s="0"/>
      <c r="DTO96" s="0"/>
      <c r="DTP96" s="0"/>
      <c r="DTQ96" s="0"/>
      <c r="DTR96" s="0"/>
      <c r="DTS96" s="0"/>
      <c r="DTT96" s="0"/>
      <c r="DTU96" s="0"/>
      <c r="DTV96" s="0"/>
      <c r="DTW96" s="0"/>
      <c r="DTX96" s="0"/>
      <c r="DTY96" s="0"/>
      <c r="DTZ96" s="0"/>
      <c r="DUA96" s="0"/>
      <c r="DUB96" s="0"/>
      <c r="DUC96" s="0"/>
      <c r="DUD96" s="0"/>
      <c r="DUE96" s="0"/>
      <c r="DUF96" s="0"/>
      <c r="DUG96" s="0"/>
      <c r="DUH96" s="0"/>
      <c r="DUI96" s="0"/>
      <c r="DUJ96" s="0"/>
      <c r="DUK96" s="0"/>
      <c r="DUL96" s="0"/>
      <c r="DUM96" s="0"/>
      <c r="DUN96" s="0"/>
      <c r="DUO96" s="0"/>
      <c r="DUP96" s="0"/>
      <c r="DUQ96" s="0"/>
      <c r="DUR96" s="0"/>
      <c r="DUS96" s="0"/>
      <c r="DUT96" s="0"/>
      <c r="DUU96" s="0"/>
      <c r="DUV96" s="0"/>
      <c r="DUW96" s="0"/>
      <c r="DUX96" s="0"/>
      <c r="DUY96" s="0"/>
      <c r="DUZ96" s="0"/>
      <c r="DVA96" s="0"/>
      <c r="DVB96" s="0"/>
      <c r="DVC96" s="0"/>
      <c r="DVD96" s="0"/>
      <c r="DVE96" s="0"/>
      <c r="DVF96" s="0"/>
      <c r="DVG96" s="0"/>
      <c r="DVH96" s="0"/>
      <c r="DVI96" s="0"/>
      <c r="DVJ96" s="0"/>
      <c r="DVK96" s="0"/>
      <c r="DVL96" s="0"/>
      <c r="DVM96" s="0"/>
      <c r="DVN96" s="0"/>
      <c r="DVO96" s="0"/>
      <c r="DVP96" s="0"/>
      <c r="DVQ96" s="0"/>
      <c r="DVR96" s="0"/>
      <c r="DVS96" s="0"/>
      <c r="DVT96" s="0"/>
      <c r="DVU96" s="0"/>
      <c r="DVV96" s="0"/>
      <c r="DVW96" s="0"/>
      <c r="DVX96" s="0"/>
      <c r="DVY96" s="0"/>
      <c r="DVZ96" s="0"/>
      <c r="DWA96" s="0"/>
      <c r="DWB96" s="0"/>
      <c r="DWC96" s="0"/>
      <c r="DWD96" s="0"/>
      <c r="DWE96" s="0"/>
      <c r="DWF96" s="0"/>
      <c r="DWG96" s="0"/>
      <c r="DWH96" s="0"/>
      <c r="DWI96" s="0"/>
      <c r="DWJ96" s="0"/>
      <c r="DWK96" s="0"/>
      <c r="DWL96" s="0"/>
      <c r="DWM96" s="0"/>
      <c r="DWN96" s="0"/>
      <c r="DWO96" s="0"/>
      <c r="DWP96" s="0"/>
      <c r="DWQ96" s="0"/>
      <c r="DWR96" s="0"/>
      <c r="DWS96" s="0"/>
      <c r="DWT96" s="0"/>
      <c r="DWU96" s="0"/>
      <c r="DWV96" s="0"/>
      <c r="DWW96" s="0"/>
      <c r="DWX96" s="0"/>
      <c r="DWY96" s="0"/>
      <c r="DWZ96" s="0"/>
      <c r="DXA96" s="0"/>
      <c r="DXB96" s="0"/>
      <c r="DXC96" s="0"/>
      <c r="DXD96" s="0"/>
      <c r="DXE96" s="0"/>
      <c r="DXF96" s="0"/>
      <c r="DXG96" s="0"/>
      <c r="DXH96" s="0"/>
      <c r="DXI96" s="0"/>
      <c r="DXJ96" s="0"/>
      <c r="DXK96" s="0"/>
      <c r="DXL96" s="0"/>
      <c r="DXM96" s="0"/>
      <c r="DXN96" s="0"/>
      <c r="DXO96" s="0"/>
      <c r="DXP96" s="0"/>
      <c r="DXQ96" s="0"/>
      <c r="DXR96" s="0"/>
      <c r="DXS96" s="0"/>
      <c r="DXT96" s="0"/>
      <c r="DXU96" s="0"/>
      <c r="DXV96" s="0"/>
      <c r="DXW96" s="0"/>
      <c r="DXX96" s="0"/>
      <c r="DXY96" s="0"/>
      <c r="DXZ96" s="0"/>
      <c r="DYA96" s="0"/>
      <c r="DYB96" s="0"/>
      <c r="DYC96" s="0"/>
      <c r="DYD96" s="0"/>
      <c r="DYE96" s="0"/>
      <c r="DYF96" s="0"/>
      <c r="DYG96" s="0"/>
      <c r="DYH96" s="0"/>
      <c r="DYI96" s="0"/>
      <c r="DYJ96" s="0"/>
      <c r="DYK96" s="0"/>
      <c r="DYL96" s="0"/>
      <c r="DYM96" s="0"/>
      <c r="DYN96" s="0"/>
      <c r="DYO96" s="0"/>
      <c r="DYP96" s="0"/>
      <c r="DYQ96" s="0"/>
      <c r="DYR96" s="0"/>
      <c r="DYS96" s="0"/>
      <c r="DYT96" s="0"/>
      <c r="DYU96" s="0"/>
      <c r="DYV96" s="0"/>
      <c r="DYW96" s="0"/>
      <c r="DYX96" s="0"/>
      <c r="DYY96" s="0"/>
      <c r="DYZ96" s="0"/>
      <c r="DZA96" s="0"/>
      <c r="DZB96" s="0"/>
      <c r="DZC96" s="0"/>
      <c r="DZD96" s="0"/>
      <c r="DZE96" s="0"/>
      <c r="DZF96" s="0"/>
      <c r="DZG96" s="0"/>
      <c r="DZH96" s="0"/>
      <c r="DZI96" s="0"/>
      <c r="DZJ96" s="0"/>
      <c r="DZK96" s="0"/>
      <c r="DZL96" s="0"/>
      <c r="DZM96" s="0"/>
      <c r="DZN96" s="0"/>
      <c r="DZO96" s="0"/>
      <c r="DZP96" s="0"/>
      <c r="DZQ96" s="0"/>
      <c r="DZR96" s="0"/>
      <c r="DZS96" s="0"/>
      <c r="DZT96" s="0"/>
      <c r="DZU96" s="0"/>
      <c r="DZV96" s="0"/>
      <c r="DZW96" s="0"/>
      <c r="DZX96" s="0"/>
      <c r="DZY96" s="0"/>
      <c r="DZZ96" s="0"/>
      <c r="EAA96" s="0"/>
      <c r="EAB96" s="0"/>
      <c r="EAC96" s="0"/>
      <c r="EAD96" s="0"/>
      <c r="EAE96" s="0"/>
      <c r="EAF96" s="0"/>
      <c r="EAG96" s="0"/>
      <c r="EAH96" s="0"/>
      <c r="EAI96" s="0"/>
      <c r="EAJ96" s="0"/>
      <c r="EAK96" s="0"/>
      <c r="EAL96" s="0"/>
      <c r="EAM96" s="0"/>
      <c r="EAN96" s="0"/>
      <c r="EAO96" s="0"/>
      <c r="EAP96" s="0"/>
      <c r="EAQ96" s="0"/>
      <c r="EAR96" s="0"/>
      <c r="EAS96" s="0"/>
      <c r="EAT96" s="0"/>
      <c r="EAU96" s="0"/>
      <c r="EAV96" s="0"/>
      <c r="EAW96" s="0"/>
      <c r="EAX96" s="0"/>
      <c r="EAY96" s="0"/>
      <c r="EAZ96" s="0"/>
      <c r="EBA96" s="0"/>
      <c r="EBB96" s="0"/>
      <c r="EBC96" s="0"/>
      <c r="EBD96" s="0"/>
      <c r="EBE96" s="0"/>
      <c r="EBF96" s="0"/>
      <c r="EBG96" s="0"/>
      <c r="EBH96" s="0"/>
      <c r="EBI96" s="0"/>
      <c r="EBJ96" s="0"/>
      <c r="EBK96" s="0"/>
      <c r="EBL96" s="0"/>
      <c r="EBM96" s="0"/>
      <c r="EBN96" s="0"/>
      <c r="EBO96" s="0"/>
      <c r="EBP96" s="0"/>
      <c r="EBQ96" s="0"/>
      <c r="EBR96" s="0"/>
      <c r="EBS96" s="0"/>
      <c r="EBT96" s="0"/>
      <c r="EBU96" s="0"/>
      <c r="EBV96" s="0"/>
      <c r="EBW96" s="0"/>
      <c r="EBX96" s="0"/>
      <c r="EBY96" s="0"/>
      <c r="EBZ96" s="0"/>
      <c r="ECA96" s="0"/>
      <c r="ECB96" s="0"/>
      <c r="ECC96" s="0"/>
      <c r="ECD96" s="0"/>
      <c r="ECE96" s="0"/>
      <c r="ECF96" s="0"/>
      <c r="ECG96" s="0"/>
      <c r="ECH96" s="0"/>
      <c r="ECI96" s="0"/>
      <c r="ECJ96" s="0"/>
      <c r="ECK96" s="0"/>
      <c r="ECL96" s="0"/>
      <c r="ECM96" s="0"/>
      <c r="ECN96" s="0"/>
      <c r="ECO96" s="0"/>
      <c r="ECP96" s="0"/>
      <c r="ECQ96" s="0"/>
      <c r="ECR96" s="0"/>
      <c r="ECS96" s="0"/>
      <c r="ECT96" s="0"/>
      <c r="ECU96" s="0"/>
      <c r="ECV96" s="0"/>
      <c r="ECW96" s="0"/>
      <c r="ECX96" s="0"/>
      <c r="ECY96" s="0"/>
      <c r="ECZ96" s="0"/>
      <c r="EDA96" s="0"/>
      <c r="EDB96" s="0"/>
      <c r="EDC96" s="0"/>
      <c r="EDD96" s="0"/>
      <c r="EDE96" s="0"/>
      <c r="EDF96" s="0"/>
      <c r="EDG96" s="0"/>
      <c r="EDH96" s="0"/>
      <c r="EDI96" s="0"/>
      <c r="EDJ96" s="0"/>
      <c r="EDK96" s="0"/>
      <c r="EDL96" s="0"/>
      <c r="EDM96" s="0"/>
      <c r="EDN96" s="0"/>
      <c r="EDO96" s="0"/>
      <c r="EDP96" s="0"/>
      <c r="EDQ96" s="0"/>
      <c r="EDR96" s="0"/>
      <c r="EDS96" s="0"/>
      <c r="EDT96" s="0"/>
      <c r="EDU96" s="0"/>
      <c r="EDV96" s="0"/>
      <c r="EDW96" s="0"/>
      <c r="EDX96" s="0"/>
      <c r="EDY96" s="0"/>
      <c r="EDZ96" s="0"/>
      <c r="EEA96" s="0"/>
      <c r="EEB96" s="0"/>
      <c r="EEC96" s="0"/>
      <c r="EED96" s="0"/>
      <c r="EEE96" s="0"/>
      <c r="EEF96" s="0"/>
      <c r="EEG96" s="0"/>
      <c r="EEH96" s="0"/>
      <c r="EEI96" s="0"/>
      <c r="EEJ96" s="0"/>
      <c r="EEK96" s="0"/>
      <c r="EEL96" s="0"/>
      <c r="EEM96" s="0"/>
      <c r="EEN96" s="0"/>
      <c r="EEO96" s="0"/>
      <c r="EEP96" s="0"/>
      <c r="EEQ96" s="0"/>
      <c r="EER96" s="0"/>
      <c r="EES96" s="0"/>
      <c r="EET96" s="0"/>
      <c r="EEU96" s="0"/>
      <c r="EEV96" s="0"/>
      <c r="EEW96" s="0"/>
      <c r="EEX96" s="0"/>
      <c r="EEY96" s="0"/>
      <c r="EEZ96" s="0"/>
      <c r="EFA96" s="0"/>
      <c r="EFB96" s="0"/>
      <c r="EFC96" s="0"/>
      <c r="EFD96" s="0"/>
      <c r="EFE96" s="0"/>
      <c r="EFF96" s="0"/>
      <c r="EFG96" s="0"/>
      <c r="EFH96" s="0"/>
      <c r="EFI96" s="0"/>
      <c r="EFJ96" s="0"/>
      <c r="EFK96" s="0"/>
      <c r="EFL96" s="0"/>
      <c r="EFM96" s="0"/>
      <c r="EFN96" s="0"/>
      <c r="EFO96" s="0"/>
      <c r="EFP96" s="0"/>
      <c r="EFQ96" s="0"/>
      <c r="EFR96" s="0"/>
      <c r="EFS96" s="0"/>
      <c r="EFT96" s="0"/>
      <c r="EFU96" s="0"/>
      <c r="EFV96" s="0"/>
      <c r="EFW96" s="0"/>
      <c r="EFX96" s="0"/>
      <c r="EFY96" s="0"/>
      <c r="EFZ96" s="0"/>
      <c r="EGA96" s="0"/>
      <c r="EGB96" s="0"/>
      <c r="EGC96" s="0"/>
      <c r="EGD96" s="0"/>
      <c r="EGE96" s="0"/>
      <c r="EGF96" s="0"/>
      <c r="EGG96" s="0"/>
      <c r="EGH96" s="0"/>
      <c r="EGI96" s="0"/>
      <c r="EGJ96" s="0"/>
      <c r="EGK96" s="0"/>
      <c r="EGL96" s="0"/>
      <c r="EGM96" s="0"/>
      <c r="EGN96" s="0"/>
      <c r="EGO96" s="0"/>
      <c r="EGP96" s="0"/>
      <c r="EGQ96" s="0"/>
      <c r="EGR96" s="0"/>
      <c r="EGS96" s="0"/>
      <c r="EGT96" s="0"/>
      <c r="EGU96" s="0"/>
      <c r="EGV96" s="0"/>
      <c r="EGW96" s="0"/>
      <c r="EGX96" s="0"/>
      <c r="EGY96" s="0"/>
      <c r="EGZ96" s="0"/>
      <c r="EHA96" s="0"/>
      <c r="EHB96" s="0"/>
      <c r="EHC96" s="0"/>
      <c r="EHD96" s="0"/>
      <c r="EHE96" s="0"/>
      <c r="EHF96" s="0"/>
      <c r="EHG96" s="0"/>
      <c r="EHH96" s="0"/>
      <c r="EHI96" s="0"/>
      <c r="EHJ96" s="0"/>
      <c r="EHK96" s="0"/>
      <c r="EHL96" s="0"/>
      <c r="EHM96" s="0"/>
      <c r="EHN96" s="0"/>
      <c r="EHO96" s="0"/>
      <c r="EHP96" s="0"/>
      <c r="EHQ96" s="0"/>
      <c r="EHR96" s="0"/>
      <c r="EHS96" s="0"/>
      <c r="EHT96" s="0"/>
      <c r="EHU96" s="0"/>
      <c r="EHV96" s="0"/>
      <c r="EHW96" s="0"/>
      <c r="EHX96" s="0"/>
      <c r="EHY96" s="0"/>
      <c r="EHZ96" s="0"/>
      <c r="EIA96" s="0"/>
      <c r="EIB96" s="0"/>
      <c r="EIC96" s="0"/>
      <c r="EID96" s="0"/>
      <c r="EIE96" s="0"/>
      <c r="EIF96" s="0"/>
      <c r="EIG96" s="0"/>
      <c r="EIH96" s="0"/>
      <c r="EII96" s="0"/>
      <c r="EIJ96" s="0"/>
      <c r="EIK96" s="0"/>
      <c r="EIL96" s="0"/>
      <c r="EIM96" s="0"/>
      <c r="EIN96" s="0"/>
      <c r="EIO96" s="0"/>
      <c r="EIP96" s="0"/>
      <c r="EIQ96" s="0"/>
      <c r="EIR96" s="0"/>
      <c r="EIS96" s="0"/>
      <c r="EIT96" s="0"/>
      <c r="EIU96" s="0"/>
      <c r="EIV96" s="0"/>
      <c r="EIW96" s="0"/>
      <c r="EIX96" s="0"/>
      <c r="EIY96" s="0"/>
      <c r="EIZ96" s="0"/>
      <c r="EJA96" s="0"/>
      <c r="EJB96" s="0"/>
      <c r="EJC96" s="0"/>
      <c r="EJD96" s="0"/>
      <c r="EJE96" s="0"/>
      <c r="EJF96" s="0"/>
      <c r="EJG96" s="0"/>
      <c r="EJH96" s="0"/>
      <c r="EJI96" s="0"/>
      <c r="EJJ96" s="0"/>
      <c r="EJK96" s="0"/>
      <c r="EJL96" s="0"/>
      <c r="EJM96" s="0"/>
      <c r="EJN96" s="0"/>
      <c r="EJO96" s="0"/>
      <c r="EJP96" s="0"/>
      <c r="EJQ96" s="0"/>
      <c r="EJR96" s="0"/>
      <c r="EJS96" s="0"/>
      <c r="EJT96" s="0"/>
      <c r="EJU96" s="0"/>
      <c r="EJV96" s="0"/>
      <c r="EJW96" s="0"/>
      <c r="EJX96" s="0"/>
      <c r="EJY96" s="0"/>
      <c r="EJZ96" s="0"/>
      <c r="EKA96" s="0"/>
      <c r="EKB96" s="0"/>
      <c r="EKC96" s="0"/>
      <c r="EKD96" s="0"/>
      <c r="EKE96" s="0"/>
      <c r="EKF96" s="0"/>
      <c r="EKG96" s="0"/>
      <c r="EKH96" s="0"/>
      <c r="EKI96" s="0"/>
      <c r="EKJ96" s="0"/>
      <c r="EKK96" s="0"/>
      <c r="EKL96" s="0"/>
      <c r="EKM96" s="0"/>
      <c r="EKN96" s="0"/>
      <c r="EKO96" s="0"/>
      <c r="EKP96" s="0"/>
      <c r="EKQ96" s="0"/>
      <c r="EKR96" s="0"/>
      <c r="EKS96" s="0"/>
      <c r="EKT96" s="0"/>
      <c r="EKU96" s="0"/>
      <c r="EKV96" s="0"/>
      <c r="EKW96" s="0"/>
      <c r="EKX96" s="0"/>
      <c r="EKY96" s="0"/>
      <c r="EKZ96" s="0"/>
      <c r="ELA96" s="0"/>
      <c r="ELB96" s="0"/>
      <c r="ELC96" s="0"/>
      <c r="ELD96" s="0"/>
      <c r="ELE96" s="0"/>
      <c r="ELF96" s="0"/>
      <c r="ELG96" s="0"/>
      <c r="ELH96" s="0"/>
      <c r="ELI96" s="0"/>
      <c r="ELJ96" s="0"/>
      <c r="ELK96" s="0"/>
      <c r="ELL96" s="0"/>
      <c r="ELM96" s="0"/>
      <c r="ELN96" s="0"/>
      <c r="ELO96" s="0"/>
      <c r="ELP96" s="0"/>
      <c r="ELQ96" s="0"/>
      <c r="ELR96" s="0"/>
      <c r="ELS96" s="0"/>
      <c r="ELT96" s="0"/>
      <c r="ELU96" s="0"/>
      <c r="ELV96" s="0"/>
      <c r="ELW96" s="0"/>
      <c r="ELX96" s="0"/>
      <c r="ELY96" s="0"/>
      <c r="ELZ96" s="0"/>
      <c r="EMA96" s="0"/>
      <c r="EMB96" s="0"/>
      <c r="EMC96" s="0"/>
      <c r="EMD96" s="0"/>
      <c r="EME96" s="0"/>
      <c r="EMF96" s="0"/>
      <c r="EMG96" s="0"/>
      <c r="EMH96" s="0"/>
      <c r="EMI96" s="0"/>
      <c r="EMJ96" s="0"/>
      <c r="EMK96" s="0"/>
      <c r="EML96" s="0"/>
      <c r="EMM96" s="0"/>
      <c r="EMN96" s="0"/>
      <c r="EMO96" s="0"/>
      <c r="EMP96" s="0"/>
      <c r="EMQ96" s="0"/>
      <c r="EMR96" s="0"/>
      <c r="EMS96" s="0"/>
      <c r="EMT96" s="0"/>
      <c r="EMU96" s="0"/>
      <c r="EMV96" s="0"/>
      <c r="EMW96" s="0"/>
      <c r="EMX96" s="0"/>
      <c r="EMY96" s="0"/>
      <c r="EMZ96" s="0"/>
      <c r="ENA96" s="0"/>
      <c r="ENB96" s="0"/>
      <c r="ENC96" s="0"/>
      <c r="END96" s="0"/>
      <c r="ENE96" s="0"/>
      <c r="ENF96" s="0"/>
      <c r="ENG96" s="0"/>
      <c r="ENH96" s="0"/>
      <c r="ENI96" s="0"/>
      <c r="ENJ96" s="0"/>
      <c r="ENK96" s="0"/>
      <c r="ENL96" s="0"/>
      <c r="ENM96" s="0"/>
      <c r="ENN96" s="0"/>
      <c r="ENO96" s="0"/>
      <c r="ENP96" s="0"/>
      <c r="ENQ96" s="0"/>
      <c r="ENR96" s="0"/>
      <c r="ENS96" s="0"/>
      <c r="ENT96" s="0"/>
      <c r="ENU96" s="0"/>
      <c r="ENV96" s="0"/>
      <c r="ENW96" s="0"/>
      <c r="ENX96" s="0"/>
      <c r="ENY96" s="0"/>
      <c r="ENZ96" s="0"/>
      <c r="EOA96" s="0"/>
      <c r="EOB96" s="0"/>
      <c r="EOC96" s="0"/>
      <c r="EOD96" s="0"/>
      <c r="EOE96" s="0"/>
      <c r="EOF96" s="0"/>
      <c r="EOG96" s="0"/>
      <c r="EOH96" s="0"/>
      <c r="EOI96" s="0"/>
      <c r="EOJ96" s="0"/>
      <c r="EOK96" s="0"/>
      <c r="EOL96" s="0"/>
      <c r="EOM96" s="0"/>
      <c r="EON96" s="0"/>
      <c r="EOO96" s="0"/>
      <c r="EOP96" s="0"/>
      <c r="EOQ96" s="0"/>
      <c r="EOR96" s="0"/>
      <c r="EOS96" s="0"/>
      <c r="EOT96" s="0"/>
      <c r="EOU96" s="0"/>
      <c r="EOV96" s="0"/>
      <c r="EOW96" s="0"/>
      <c r="EOX96" s="0"/>
      <c r="EOY96" s="0"/>
      <c r="EOZ96" s="0"/>
      <c r="EPA96" s="0"/>
      <c r="EPB96" s="0"/>
      <c r="EPC96" s="0"/>
      <c r="EPD96" s="0"/>
      <c r="EPE96" s="0"/>
      <c r="EPF96" s="0"/>
      <c r="EPG96" s="0"/>
      <c r="EPH96" s="0"/>
      <c r="EPI96" s="0"/>
      <c r="EPJ96" s="0"/>
      <c r="EPK96" s="0"/>
      <c r="EPL96" s="0"/>
      <c r="EPM96" s="0"/>
      <c r="EPN96" s="0"/>
      <c r="EPO96" s="0"/>
      <c r="EPP96" s="0"/>
      <c r="EPQ96" s="0"/>
      <c r="EPR96" s="0"/>
      <c r="EPS96" s="0"/>
      <c r="EPT96" s="0"/>
      <c r="EPU96" s="0"/>
      <c r="EPV96" s="0"/>
      <c r="EPW96" s="0"/>
      <c r="EPX96" s="0"/>
      <c r="EPY96" s="0"/>
      <c r="EPZ96" s="0"/>
      <c r="EQA96" s="0"/>
      <c r="EQB96" s="0"/>
      <c r="EQC96" s="0"/>
      <c r="EQD96" s="0"/>
      <c r="EQE96" s="0"/>
      <c r="EQF96" s="0"/>
      <c r="EQG96" s="0"/>
      <c r="EQH96" s="0"/>
      <c r="EQI96" s="0"/>
      <c r="EQJ96" s="0"/>
      <c r="EQK96" s="0"/>
      <c r="EQL96" s="0"/>
      <c r="EQM96" s="0"/>
      <c r="EQN96" s="0"/>
      <c r="EQO96" s="0"/>
      <c r="EQP96" s="0"/>
      <c r="EQQ96" s="0"/>
      <c r="EQR96" s="0"/>
      <c r="EQS96" s="0"/>
      <c r="EQT96" s="0"/>
      <c r="EQU96" s="0"/>
      <c r="EQV96" s="0"/>
      <c r="EQW96" s="0"/>
      <c r="EQX96" s="0"/>
      <c r="EQY96" s="0"/>
      <c r="EQZ96" s="0"/>
      <c r="ERA96" s="0"/>
      <c r="ERB96" s="0"/>
      <c r="ERC96" s="0"/>
      <c r="ERD96" s="0"/>
      <c r="ERE96" s="0"/>
      <c r="ERF96" s="0"/>
      <c r="ERG96" s="0"/>
      <c r="ERH96" s="0"/>
      <c r="ERI96" s="0"/>
      <c r="ERJ96" s="0"/>
      <c r="ERK96" s="0"/>
      <c r="ERL96" s="0"/>
      <c r="ERM96" s="0"/>
      <c r="ERN96" s="0"/>
      <c r="ERO96" s="0"/>
      <c r="ERP96" s="0"/>
      <c r="ERQ96" s="0"/>
      <c r="ERR96" s="0"/>
      <c r="ERS96" s="0"/>
      <c r="ERT96" s="0"/>
      <c r="ERU96" s="0"/>
      <c r="ERV96" s="0"/>
      <c r="ERW96" s="0"/>
      <c r="ERX96" s="0"/>
      <c r="ERY96" s="0"/>
      <c r="ERZ96" s="0"/>
      <c r="ESA96" s="0"/>
      <c r="ESB96" s="0"/>
      <c r="ESC96" s="0"/>
      <c r="ESD96" s="0"/>
      <c r="ESE96" s="0"/>
      <c r="ESF96" s="0"/>
      <c r="ESG96" s="0"/>
      <c r="ESH96" s="0"/>
      <c r="ESI96" s="0"/>
      <c r="ESJ96" s="0"/>
      <c r="ESK96" s="0"/>
      <c r="ESL96" s="0"/>
      <c r="ESM96" s="0"/>
      <c r="ESN96" s="0"/>
      <c r="ESO96" s="0"/>
      <c r="ESP96" s="0"/>
      <c r="ESQ96" s="0"/>
      <c r="ESR96" s="0"/>
      <c r="ESS96" s="0"/>
      <c r="EST96" s="0"/>
      <c r="ESU96" s="0"/>
      <c r="ESV96" s="0"/>
      <c r="ESW96" s="0"/>
      <c r="ESX96" s="0"/>
      <c r="ESY96" s="0"/>
      <c r="ESZ96" s="0"/>
      <c r="ETA96" s="0"/>
      <c r="ETB96" s="0"/>
      <c r="ETC96" s="0"/>
      <c r="ETD96" s="0"/>
      <c r="ETE96" s="0"/>
      <c r="ETF96" s="0"/>
      <c r="ETG96" s="0"/>
      <c r="ETH96" s="0"/>
      <c r="ETI96" s="0"/>
      <c r="ETJ96" s="0"/>
      <c r="ETK96" s="0"/>
      <c r="ETL96" s="0"/>
      <c r="ETM96" s="0"/>
      <c r="ETN96" s="0"/>
      <c r="ETO96" s="0"/>
      <c r="ETP96" s="0"/>
      <c r="ETQ96" s="0"/>
      <c r="ETR96" s="0"/>
      <c r="ETS96" s="0"/>
      <c r="ETT96" s="0"/>
      <c r="ETU96" s="0"/>
      <c r="ETV96" s="0"/>
      <c r="ETW96" s="0"/>
      <c r="ETX96" s="0"/>
      <c r="ETY96" s="0"/>
      <c r="ETZ96" s="0"/>
      <c r="EUA96" s="0"/>
      <c r="EUB96" s="0"/>
      <c r="EUC96" s="0"/>
      <c r="EUD96" s="0"/>
      <c r="EUE96" s="0"/>
      <c r="EUF96" s="0"/>
      <c r="EUG96" s="0"/>
      <c r="EUH96" s="0"/>
      <c r="EUI96" s="0"/>
      <c r="EUJ96" s="0"/>
      <c r="EUK96" s="0"/>
      <c r="EUL96" s="0"/>
      <c r="EUM96" s="0"/>
      <c r="EUN96" s="0"/>
      <c r="EUO96" s="0"/>
      <c r="EUP96" s="0"/>
      <c r="EUQ96" s="0"/>
      <c r="EUR96" s="0"/>
      <c r="EUS96" s="0"/>
      <c r="EUT96" s="0"/>
      <c r="EUU96" s="0"/>
      <c r="EUV96" s="0"/>
      <c r="EUW96" s="0"/>
      <c r="EUX96" s="0"/>
      <c r="EUY96" s="0"/>
      <c r="EUZ96" s="0"/>
      <c r="EVA96" s="0"/>
      <c r="EVB96" s="0"/>
      <c r="EVC96" s="0"/>
      <c r="EVD96" s="0"/>
      <c r="EVE96" s="0"/>
      <c r="EVF96" s="0"/>
      <c r="EVG96" s="0"/>
      <c r="EVH96" s="0"/>
      <c r="EVI96" s="0"/>
      <c r="EVJ96" s="0"/>
      <c r="EVK96" s="0"/>
      <c r="EVL96" s="0"/>
      <c r="EVM96" s="0"/>
      <c r="EVN96" s="0"/>
      <c r="EVO96" s="0"/>
      <c r="EVP96" s="0"/>
      <c r="EVQ96" s="0"/>
      <c r="EVR96" s="0"/>
      <c r="EVS96" s="0"/>
      <c r="EVT96" s="0"/>
      <c r="EVU96" s="0"/>
      <c r="EVV96" s="0"/>
      <c r="EVW96" s="0"/>
      <c r="EVX96" s="0"/>
      <c r="EVY96" s="0"/>
      <c r="EVZ96" s="0"/>
      <c r="EWA96" s="0"/>
      <c r="EWB96" s="0"/>
      <c r="EWC96" s="0"/>
      <c r="EWD96" s="0"/>
      <c r="EWE96" s="0"/>
      <c r="EWF96" s="0"/>
      <c r="EWG96" s="0"/>
      <c r="EWH96" s="0"/>
      <c r="EWI96" s="0"/>
      <c r="EWJ96" s="0"/>
      <c r="EWK96" s="0"/>
      <c r="EWL96" s="0"/>
      <c r="EWM96" s="0"/>
      <c r="EWN96" s="0"/>
      <c r="EWO96" s="0"/>
      <c r="EWP96" s="0"/>
      <c r="EWQ96" s="0"/>
      <c r="EWR96" s="0"/>
      <c r="EWS96" s="0"/>
      <c r="EWT96" s="0"/>
      <c r="EWU96" s="0"/>
      <c r="EWV96" s="0"/>
      <c r="EWW96" s="0"/>
      <c r="EWX96" s="0"/>
      <c r="EWY96" s="0"/>
      <c r="EWZ96" s="0"/>
      <c r="EXA96" s="0"/>
      <c r="EXB96" s="0"/>
      <c r="EXC96" s="0"/>
      <c r="EXD96" s="0"/>
      <c r="EXE96" s="0"/>
      <c r="EXF96" s="0"/>
      <c r="EXG96" s="0"/>
      <c r="EXH96" s="0"/>
      <c r="EXI96" s="0"/>
      <c r="EXJ96" s="0"/>
      <c r="EXK96" s="0"/>
      <c r="EXL96" s="0"/>
      <c r="EXM96" s="0"/>
      <c r="EXN96" s="0"/>
      <c r="EXO96" s="0"/>
      <c r="EXP96" s="0"/>
      <c r="EXQ96" s="0"/>
      <c r="EXR96" s="0"/>
      <c r="EXS96" s="0"/>
      <c r="EXT96" s="0"/>
      <c r="EXU96" s="0"/>
      <c r="EXV96" s="0"/>
      <c r="EXW96" s="0"/>
      <c r="EXX96" s="0"/>
      <c r="EXY96" s="0"/>
      <c r="EXZ96" s="0"/>
      <c r="EYA96" s="0"/>
      <c r="EYB96" s="0"/>
      <c r="EYC96" s="0"/>
      <c r="EYD96" s="0"/>
      <c r="EYE96" s="0"/>
      <c r="EYF96" s="0"/>
      <c r="EYG96" s="0"/>
      <c r="EYH96" s="0"/>
      <c r="EYI96" s="0"/>
      <c r="EYJ96" s="0"/>
      <c r="EYK96" s="0"/>
      <c r="EYL96" s="0"/>
      <c r="EYM96" s="0"/>
      <c r="EYN96" s="0"/>
      <c r="EYO96" s="0"/>
      <c r="EYP96" s="0"/>
      <c r="EYQ96" s="0"/>
      <c r="EYR96" s="0"/>
      <c r="EYS96" s="0"/>
      <c r="EYT96" s="0"/>
      <c r="EYU96" s="0"/>
      <c r="EYV96" s="0"/>
      <c r="EYW96" s="0"/>
      <c r="EYX96" s="0"/>
      <c r="EYY96" s="0"/>
      <c r="EYZ96" s="0"/>
      <c r="EZA96" s="0"/>
      <c r="EZB96" s="0"/>
      <c r="EZC96" s="0"/>
      <c r="EZD96" s="0"/>
      <c r="EZE96" s="0"/>
      <c r="EZF96" s="0"/>
      <c r="EZG96" s="0"/>
      <c r="EZH96" s="0"/>
      <c r="EZI96" s="0"/>
      <c r="EZJ96" s="0"/>
      <c r="EZK96" s="0"/>
      <c r="EZL96" s="0"/>
      <c r="EZM96" s="0"/>
      <c r="EZN96" s="0"/>
      <c r="EZO96" s="0"/>
      <c r="EZP96" s="0"/>
      <c r="EZQ96" s="0"/>
      <c r="EZR96" s="0"/>
      <c r="EZS96" s="0"/>
      <c r="EZT96" s="0"/>
      <c r="EZU96" s="0"/>
      <c r="EZV96" s="0"/>
      <c r="EZW96" s="0"/>
      <c r="EZX96" s="0"/>
      <c r="EZY96" s="0"/>
      <c r="EZZ96" s="0"/>
      <c r="FAA96" s="0"/>
      <c r="FAB96" s="0"/>
      <c r="FAC96" s="0"/>
      <c r="FAD96" s="0"/>
      <c r="FAE96" s="0"/>
      <c r="FAF96" s="0"/>
      <c r="FAG96" s="0"/>
      <c r="FAH96" s="0"/>
      <c r="FAI96" s="0"/>
      <c r="FAJ96" s="0"/>
      <c r="FAK96" s="0"/>
      <c r="FAL96" s="0"/>
      <c r="FAM96" s="0"/>
      <c r="FAN96" s="0"/>
      <c r="FAO96" s="0"/>
      <c r="FAP96" s="0"/>
      <c r="FAQ96" s="0"/>
      <c r="FAR96" s="0"/>
      <c r="FAS96" s="0"/>
      <c r="FAT96" s="0"/>
      <c r="FAU96" s="0"/>
      <c r="FAV96" s="0"/>
      <c r="FAW96" s="0"/>
      <c r="FAX96" s="0"/>
      <c r="FAY96" s="0"/>
      <c r="FAZ96" s="0"/>
      <c r="FBA96" s="0"/>
      <c r="FBB96" s="0"/>
      <c r="FBC96" s="0"/>
      <c r="FBD96" s="0"/>
      <c r="FBE96" s="0"/>
      <c r="FBF96" s="0"/>
      <c r="FBG96" s="0"/>
      <c r="FBH96" s="0"/>
      <c r="FBI96" s="0"/>
      <c r="FBJ96" s="0"/>
      <c r="FBK96" s="0"/>
      <c r="FBL96" s="0"/>
      <c r="FBM96" s="0"/>
      <c r="FBN96" s="0"/>
      <c r="FBO96" s="0"/>
      <c r="FBP96" s="0"/>
      <c r="FBQ96" s="0"/>
      <c r="FBR96" s="0"/>
      <c r="FBS96" s="0"/>
      <c r="FBT96" s="0"/>
      <c r="FBU96" s="0"/>
      <c r="FBV96" s="0"/>
      <c r="FBW96" s="0"/>
      <c r="FBX96" s="0"/>
      <c r="FBY96" s="0"/>
      <c r="FBZ96" s="0"/>
      <c r="FCA96" s="0"/>
      <c r="FCB96" s="0"/>
      <c r="FCC96" s="0"/>
      <c r="FCD96" s="0"/>
      <c r="FCE96" s="0"/>
      <c r="FCF96" s="0"/>
      <c r="FCG96" s="0"/>
      <c r="FCH96" s="0"/>
      <c r="FCI96" s="0"/>
      <c r="FCJ96" s="0"/>
      <c r="FCK96" s="0"/>
      <c r="FCL96" s="0"/>
      <c r="FCM96" s="0"/>
      <c r="FCN96" s="0"/>
      <c r="FCO96" s="0"/>
      <c r="FCP96" s="0"/>
      <c r="FCQ96" s="0"/>
      <c r="FCR96" s="0"/>
      <c r="FCS96" s="0"/>
      <c r="FCT96" s="0"/>
      <c r="FCU96" s="0"/>
      <c r="FCV96" s="0"/>
      <c r="FCW96" s="0"/>
      <c r="FCX96" s="0"/>
      <c r="FCY96" s="0"/>
      <c r="FCZ96" s="0"/>
      <c r="FDA96" s="0"/>
      <c r="FDB96" s="0"/>
      <c r="FDC96" s="0"/>
      <c r="FDD96" s="0"/>
      <c r="FDE96" s="0"/>
      <c r="FDF96" s="0"/>
      <c r="FDG96" s="0"/>
      <c r="FDH96" s="0"/>
      <c r="FDI96" s="0"/>
      <c r="FDJ96" s="0"/>
      <c r="FDK96" s="0"/>
      <c r="FDL96" s="0"/>
      <c r="FDM96" s="0"/>
      <c r="FDN96" s="0"/>
      <c r="FDO96" s="0"/>
      <c r="FDP96" s="0"/>
      <c r="FDQ96" s="0"/>
      <c r="FDR96" s="0"/>
      <c r="FDS96" s="0"/>
      <c r="FDT96" s="0"/>
      <c r="FDU96" s="0"/>
      <c r="FDV96" s="0"/>
      <c r="FDW96" s="0"/>
      <c r="FDX96" s="0"/>
      <c r="FDY96" s="0"/>
      <c r="FDZ96" s="0"/>
      <c r="FEA96" s="0"/>
      <c r="FEB96" s="0"/>
      <c r="FEC96" s="0"/>
      <c r="FED96" s="0"/>
      <c r="FEE96" s="0"/>
      <c r="FEF96" s="0"/>
      <c r="FEG96" s="0"/>
      <c r="FEH96" s="0"/>
      <c r="FEI96" s="0"/>
      <c r="FEJ96" s="0"/>
      <c r="FEK96" s="0"/>
      <c r="FEL96" s="0"/>
      <c r="FEM96" s="0"/>
      <c r="FEN96" s="0"/>
      <c r="FEO96" s="0"/>
      <c r="FEP96" s="0"/>
      <c r="FEQ96" s="0"/>
      <c r="FER96" s="0"/>
      <c r="FES96" s="0"/>
      <c r="FET96" s="0"/>
      <c r="FEU96" s="0"/>
      <c r="FEV96" s="0"/>
      <c r="FEW96" s="0"/>
      <c r="FEX96" s="0"/>
      <c r="FEY96" s="0"/>
      <c r="FEZ96" s="0"/>
      <c r="FFA96" s="0"/>
      <c r="FFB96" s="0"/>
      <c r="FFC96" s="0"/>
      <c r="FFD96" s="0"/>
      <c r="FFE96" s="0"/>
      <c r="FFF96" s="0"/>
      <c r="FFG96" s="0"/>
      <c r="FFH96" s="0"/>
      <c r="FFI96" s="0"/>
      <c r="FFJ96" s="0"/>
      <c r="FFK96" s="0"/>
      <c r="FFL96" s="0"/>
      <c r="FFM96" s="0"/>
      <c r="FFN96" s="0"/>
      <c r="FFO96" s="0"/>
      <c r="FFP96" s="0"/>
      <c r="FFQ96" s="0"/>
      <c r="FFR96" s="0"/>
      <c r="FFS96" s="0"/>
      <c r="FFT96" s="0"/>
      <c r="FFU96" s="0"/>
      <c r="FFV96" s="0"/>
      <c r="FFW96" s="0"/>
      <c r="FFX96" s="0"/>
      <c r="FFY96" s="0"/>
      <c r="FFZ96" s="0"/>
      <c r="FGA96" s="0"/>
      <c r="FGB96" s="0"/>
      <c r="FGC96" s="0"/>
      <c r="FGD96" s="0"/>
      <c r="FGE96" s="0"/>
      <c r="FGF96" s="0"/>
      <c r="FGG96" s="0"/>
      <c r="FGH96" s="0"/>
      <c r="FGI96" s="0"/>
      <c r="FGJ96" s="0"/>
      <c r="FGK96" s="0"/>
      <c r="FGL96" s="0"/>
      <c r="FGM96" s="0"/>
      <c r="FGN96" s="0"/>
      <c r="FGO96" s="0"/>
      <c r="FGP96" s="0"/>
      <c r="FGQ96" s="0"/>
      <c r="FGR96" s="0"/>
      <c r="FGS96" s="0"/>
      <c r="FGT96" s="0"/>
      <c r="FGU96" s="0"/>
      <c r="FGV96" s="0"/>
      <c r="FGW96" s="0"/>
      <c r="FGX96" s="0"/>
      <c r="FGY96" s="0"/>
      <c r="FGZ96" s="0"/>
      <c r="FHA96" s="0"/>
      <c r="FHB96" s="0"/>
      <c r="FHC96" s="0"/>
      <c r="FHD96" s="0"/>
      <c r="FHE96" s="0"/>
      <c r="FHF96" s="0"/>
      <c r="FHG96" s="0"/>
      <c r="FHH96" s="0"/>
      <c r="FHI96" s="0"/>
      <c r="FHJ96" s="0"/>
      <c r="FHK96" s="0"/>
      <c r="FHL96" s="0"/>
      <c r="FHM96" s="0"/>
      <c r="FHN96" s="0"/>
      <c r="FHO96" s="0"/>
      <c r="FHP96" s="0"/>
      <c r="FHQ96" s="0"/>
      <c r="FHR96" s="0"/>
      <c r="FHS96" s="0"/>
      <c r="FHT96" s="0"/>
      <c r="FHU96" s="0"/>
      <c r="FHV96" s="0"/>
      <c r="FHW96" s="0"/>
      <c r="FHX96" s="0"/>
      <c r="FHY96" s="0"/>
      <c r="FHZ96" s="0"/>
      <c r="FIA96" s="0"/>
      <c r="FIB96" s="0"/>
      <c r="FIC96" s="0"/>
      <c r="FID96" s="0"/>
      <c r="FIE96" s="0"/>
      <c r="FIF96" s="0"/>
      <c r="FIG96" s="0"/>
      <c r="FIH96" s="0"/>
      <c r="FII96" s="0"/>
      <c r="FIJ96" s="0"/>
      <c r="FIK96" s="0"/>
      <c r="FIL96" s="0"/>
      <c r="FIM96" s="0"/>
      <c r="FIN96" s="0"/>
      <c r="FIO96" s="0"/>
      <c r="FIP96" s="0"/>
      <c r="FIQ96" s="0"/>
      <c r="FIR96" s="0"/>
      <c r="FIS96" s="0"/>
      <c r="FIT96" s="0"/>
      <c r="FIU96" s="0"/>
      <c r="FIV96" s="0"/>
      <c r="FIW96" s="0"/>
      <c r="FIX96" s="0"/>
      <c r="FIY96" s="0"/>
      <c r="FIZ96" s="0"/>
      <c r="FJA96" s="0"/>
      <c r="FJB96" s="0"/>
      <c r="FJC96" s="0"/>
      <c r="FJD96" s="0"/>
      <c r="FJE96" s="0"/>
      <c r="FJF96" s="0"/>
      <c r="FJG96" s="0"/>
      <c r="FJH96" s="0"/>
      <c r="FJI96" s="0"/>
      <c r="FJJ96" s="0"/>
      <c r="FJK96" s="0"/>
      <c r="FJL96" s="0"/>
      <c r="FJM96" s="0"/>
      <c r="FJN96" s="0"/>
      <c r="FJO96" s="0"/>
      <c r="FJP96" s="0"/>
      <c r="FJQ96" s="0"/>
      <c r="FJR96" s="0"/>
      <c r="FJS96" s="0"/>
      <c r="FJT96" s="0"/>
      <c r="FJU96" s="0"/>
      <c r="FJV96" s="0"/>
      <c r="FJW96" s="0"/>
      <c r="FJX96" s="0"/>
      <c r="FJY96" s="0"/>
      <c r="FJZ96" s="0"/>
      <c r="FKA96" s="0"/>
      <c r="FKB96" s="0"/>
      <c r="FKC96" s="0"/>
      <c r="FKD96" s="0"/>
      <c r="FKE96" s="0"/>
      <c r="FKF96" s="0"/>
      <c r="FKG96" s="0"/>
      <c r="FKH96" s="0"/>
      <c r="FKI96" s="0"/>
      <c r="FKJ96" s="0"/>
      <c r="FKK96" s="0"/>
      <c r="FKL96" s="0"/>
      <c r="FKM96" s="0"/>
      <c r="FKN96" s="0"/>
      <c r="FKO96" s="0"/>
      <c r="FKP96" s="0"/>
      <c r="FKQ96" s="0"/>
      <c r="FKR96" s="0"/>
      <c r="FKS96" s="0"/>
      <c r="FKT96" s="0"/>
      <c r="FKU96" s="0"/>
      <c r="FKV96" s="0"/>
      <c r="FKW96" s="0"/>
      <c r="FKX96" s="0"/>
      <c r="FKY96" s="0"/>
      <c r="FKZ96" s="0"/>
      <c r="FLA96" s="0"/>
      <c r="FLB96" s="0"/>
      <c r="FLC96" s="0"/>
      <c r="FLD96" s="0"/>
      <c r="FLE96" s="0"/>
      <c r="FLF96" s="0"/>
      <c r="FLG96" s="0"/>
      <c r="FLH96" s="0"/>
      <c r="FLI96" s="0"/>
      <c r="FLJ96" s="0"/>
      <c r="FLK96" s="0"/>
      <c r="FLL96" s="0"/>
      <c r="FLM96" s="0"/>
      <c r="FLN96" s="0"/>
      <c r="FLO96" s="0"/>
      <c r="FLP96" s="0"/>
      <c r="FLQ96" s="0"/>
      <c r="FLR96" s="0"/>
      <c r="FLS96" s="0"/>
      <c r="FLT96" s="0"/>
      <c r="FLU96" s="0"/>
      <c r="FLV96" s="0"/>
      <c r="FLW96" s="0"/>
      <c r="FLX96" s="0"/>
      <c r="FLY96" s="0"/>
      <c r="FLZ96" s="0"/>
      <c r="FMA96" s="0"/>
      <c r="FMB96" s="0"/>
      <c r="FMC96" s="0"/>
      <c r="FMD96" s="0"/>
      <c r="FME96" s="0"/>
      <c r="FMF96" s="0"/>
      <c r="FMG96" s="0"/>
      <c r="FMH96" s="0"/>
      <c r="FMI96" s="0"/>
      <c r="FMJ96" s="0"/>
      <c r="FMK96" s="0"/>
      <c r="FML96" s="0"/>
      <c r="FMM96" s="0"/>
      <c r="FMN96" s="0"/>
      <c r="FMO96" s="0"/>
      <c r="FMP96" s="0"/>
      <c r="FMQ96" s="0"/>
      <c r="FMR96" s="0"/>
      <c r="FMS96" s="0"/>
      <c r="FMT96" s="0"/>
      <c r="FMU96" s="0"/>
      <c r="FMV96" s="0"/>
      <c r="FMW96" s="0"/>
      <c r="FMX96" s="0"/>
      <c r="FMY96" s="0"/>
      <c r="FMZ96" s="0"/>
      <c r="FNA96" s="0"/>
      <c r="FNB96" s="0"/>
      <c r="FNC96" s="0"/>
      <c r="FND96" s="0"/>
      <c r="FNE96" s="0"/>
      <c r="FNF96" s="0"/>
      <c r="FNG96" s="0"/>
      <c r="FNH96" s="0"/>
      <c r="FNI96" s="0"/>
      <c r="FNJ96" s="0"/>
      <c r="FNK96" s="0"/>
      <c r="FNL96" s="0"/>
      <c r="FNM96" s="0"/>
      <c r="FNN96" s="0"/>
      <c r="FNO96" s="0"/>
      <c r="FNP96" s="0"/>
      <c r="FNQ96" s="0"/>
      <c r="FNR96" s="0"/>
      <c r="FNS96" s="0"/>
      <c r="FNT96" s="0"/>
      <c r="FNU96" s="0"/>
      <c r="FNV96" s="0"/>
      <c r="FNW96" s="0"/>
      <c r="FNX96" s="0"/>
      <c r="FNY96" s="0"/>
      <c r="FNZ96" s="0"/>
      <c r="FOA96" s="0"/>
      <c r="FOB96" s="0"/>
      <c r="FOC96" s="0"/>
      <c r="FOD96" s="0"/>
      <c r="FOE96" s="0"/>
      <c r="FOF96" s="0"/>
      <c r="FOG96" s="0"/>
      <c r="FOH96" s="0"/>
      <c r="FOI96" s="0"/>
      <c r="FOJ96" s="0"/>
      <c r="FOK96" s="0"/>
      <c r="FOL96" s="0"/>
      <c r="FOM96" s="0"/>
      <c r="FON96" s="0"/>
      <c r="FOO96" s="0"/>
      <c r="FOP96" s="0"/>
      <c r="FOQ96" s="0"/>
      <c r="FOR96" s="0"/>
      <c r="FOS96" s="0"/>
      <c r="FOT96" s="0"/>
      <c r="FOU96" s="0"/>
      <c r="FOV96" s="0"/>
      <c r="FOW96" s="0"/>
      <c r="FOX96" s="0"/>
      <c r="FOY96" s="0"/>
      <c r="FOZ96" s="0"/>
      <c r="FPA96" s="0"/>
      <c r="FPB96" s="0"/>
      <c r="FPC96" s="0"/>
      <c r="FPD96" s="0"/>
      <c r="FPE96" s="0"/>
      <c r="FPF96" s="0"/>
      <c r="FPG96" s="0"/>
      <c r="FPH96" s="0"/>
      <c r="FPI96" s="0"/>
      <c r="FPJ96" s="0"/>
      <c r="FPK96" s="0"/>
      <c r="FPL96" s="0"/>
      <c r="FPM96" s="0"/>
      <c r="FPN96" s="0"/>
      <c r="FPO96" s="0"/>
      <c r="FPP96" s="0"/>
      <c r="FPQ96" s="0"/>
      <c r="FPR96" s="0"/>
      <c r="FPS96" s="0"/>
      <c r="FPT96" s="0"/>
      <c r="FPU96" s="0"/>
      <c r="FPV96" s="0"/>
      <c r="FPW96" s="0"/>
      <c r="FPX96" s="0"/>
      <c r="FPY96" s="0"/>
      <c r="FPZ96" s="0"/>
      <c r="FQA96" s="0"/>
      <c r="FQB96" s="0"/>
      <c r="FQC96" s="0"/>
      <c r="FQD96" s="0"/>
      <c r="FQE96" s="0"/>
      <c r="FQF96" s="0"/>
      <c r="FQG96" s="0"/>
      <c r="FQH96" s="0"/>
      <c r="FQI96" s="0"/>
      <c r="FQJ96" s="0"/>
      <c r="FQK96" s="0"/>
      <c r="FQL96" s="0"/>
      <c r="FQM96" s="0"/>
      <c r="FQN96" s="0"/>
      <c r="FQO96" s="0"/>
      <c r="FQP96" s="0"/>
      <c r="FQQ96" s="0"/>
      <c r="FQR96" s="0"/>
      <c r="FQS96" s="0"/>
      <c r="FQT96" s="0"/>
      <c r="FQU96" s="0"/>
      <c r="FQV96" s="0"/>
      <c r="FQW96" s="0"/>
      <c r="FQX96" s="0"/>
      <c r="FQY96" s="0"/>
      <c r="FQZ96" s="0"/>
      <c r="FRA96" s="0"/>
      <c r="FRB96" s="0"/>
      <c r="FRC96" s="0"/>
      <c r="FRD96" s="0"/>
      <c r="FRE96" s="0"/>
      <c r="FRF96" s="0"/>
      <c r="FRG96" s="0"/>
      <c r="FRH96" s="0"/>
      <c r="FRI96" s="0"/>
      <c r="FRJ96" s="0"/>
      <c r="FRK96" s="0"/>
      <c r="FRL96" s="0"/>
      <c r="FRM96" s="0"/>
      <c r="FRN96" s="0"/>
      <c r="FRO96" s="0"/>
      <c r="FRP96" s="0"/>
      <c r="FRQ96" s="0"/>
      <c r="FRR96" s="0"/>
      <c r="FRS96" s="0"/>
      <c r="FRT96" s="0"/>
      <c r="FRU96" s="0"/>
      <c r="FRV96" s="0"/>
      <c r="FRW96" s="0"/>
      <c r="FRX96" s="0"/>
      <c r="FRY96" s="0"/>
      <c r="FRZ96" s="0"/>
      <c r="FSA96" s="0"/>
      <c r="FSB96" s="0"/>
      <c r="FSC96" s="0"/>
      <c r="FSD96" s="0"/>
      <c r="FSE96" s="0"/>
      <c r="FSF96" s="0"/>
      <c r="FSG96" s="0"/>
      <c r="FSH96" s="0"/>
      <c r="FSI96" s="0"/>
      <c r="FSJ96" s="0"/>
      <c r="FSK96" s="0"/>
      <c r="FSL96" s="0"/>
      <c r="FSM96" s="0"/>
      <c r="FSN96" s="0"/>
      <c r="FSO96" s="0"/>
      <c r="FSP96" s="0"/>
      <c r="FSQ96" s="0"/>
      <c r="FSR96" s="0"/>
      <c r="FSS96" s="0"/>
      <c r="FST96" s="0"/>
      <c r="FSU96" s="0"/>
      <c r="FSV96" s="0"/>
      <c r="FSW96" s="0"/>
      <c r="FSX96" s="0"/>
      <c r="FSY96" s="0"/>
      <c r="FSZ96" s="0"/>
      <c r="FTA96" s="0"/>
      <c r="FTB96" s="0"/>
      <c r="FTC96" s="0"/>
      <c r="FTD96" s="0"/>
      <c r="FTE96" s="0"/>
      <c r="FTF96" s="0"/>
      <c r="FTG96" s="0"/>
      <c r="FTH96" s="0"/>
      <c r="FTI96" s="0"/>
      <c r="FTJ96" s="0"/>
      <c r="FTK96" s="0"/>
      <c r="FTL96" s="0"/>
      <c r="FTM96" s="0"/>
      <c r="FTN96" s="0"/>
      <c r="FTO96" s="0"/>
      <c r="FTP96" s="0"/>
      <c r="FTQ96" s="0"/>
      <c r="FTR96" s="0"/>
      <c r="FTS96" s="0"/>
      <c r="FTT96" s="0"/>
      <c r="FTU96" s="0"/>
      <c r="FTV96" s="0"/>
      <c r="FTW96" s="0"/>
      <c r="FTX96" s="0"/>
      <c r="FTY96" s="0"/>
      <c r="FTZ96" s="0"/>
      <c r="FUA96" s="0"/>
      <c r="FUB96" s="0"/>
      <c r="FUC96" s="0"/>
      <c r="FUD96" s="0"/>
      <c r="FUE96" s="0"/>
      <c r="FUF96" s="0"/>
      <c r="FUG96" s="0"/>
      <c r="FUH96" s="0"/>
      <c r="FUI96" s="0"/>
      <c r="FUJ96" s="0"/>
      <c r="FUK96" s="0"/>
      <c r="FUL96" s="0"/>
      <c r="FUM96" s="0"/>
      <c r="FUN96" s="0"/>
      <c r="FUO96" s="0"/>
      <c r="FUP96" s="0"/>
      <c r="FUQ96" s="0"/>
      <c r="FUR96" s="0"/>
      <c r="FUS96" s="0"/>
      <c r="FUT96" s="0"/>
      <c r="FUU96" s="0"/>
      <c r="FUV96" s="0"/>
      <c r="FUW96" s="0"/>
      <c r="FUX96" s="0"/>
      <c r="FUY96" s="0"/>
      <c r="FUZ96" s="0"/>
      <c r="FVA96" s="0"/>
      <c r="FVB96" s="0"/>
      <c r="FVC96" s="0"/>
      <c r="FVD96" s="0"/>
      <c r="FVE96" s="0"/>
      <c r="FVF96" s="0"/>
      <c r="FVG96" s="0"/>
      <c r="FVH96" s="0"/>
      <c r="FVI96" s="0"/>
      <c r="FVJ96" s="0"/>
      <c r="FVK96" s="0"/>
      <c r="FVL96" s="0"/>
      <c r="FVM96" s="0"/>
      <c r="FVN96" s="0"/>
      <c r="FVO96" s="0"/>
      <c r="FVP96" s="0"/>
      <c r="FVQ96" s="0"/>
      <c r="FVR96" s="0"/>
      <c r="FVS96" s="0"/>
      <c r="FVT96" s="0"/>
      <c r="FVU96" s="0"/>
      <c r="FVV96" s="0"/>
      <c r="FVW96" s="0"/>
      <c r="FVX96" s="0"/>
      <c r="FVY96" s="0"/>
      <c r="FVZ96" s="0"/>
      <c r="FWA96" s="0"/>
      <c r="FWB96" s="0"/>
      <c r="FWC96" s="0"/>
      <c r="FWD96" s="0"/>
      <c r="FWE96" s="0"/>
      <c r="FWF96" s="0"/>
      <c r="FWG96" s="0"/>
      <c r="FWH96" s="0"/>
      <c r="FWI96" s="0"/>
      <c r="FWJ96" s="0"/>
      <c r="FWK96" s="0"/>
      <c r="FWL96" s="0"/>
      <c r="FWM96" s="0"/>
      <c r="FWN96" s="0"/>
      <c r="FWO96" s="0"/>
      <c r="FWP96" s="0"/>
      <c r="FWQ96" s="0"/>
      <c r="FWR96" s="0"/>
      <c r="FWS96" s="0"/>
      <c r="FWT96" s="0"/>
      <c r="FWU96" s="0"/>
      <c r="FWV96" s="0"/>
      <c r="FWW96" s="0"/>
      <c r="FWX96" s="0"/>
      <c r="FWY96" s="0"/>
      <c r="FWZ96" s="0"/>
      <c r="FXA96" s="0"/>
      <c r="FXB96" s="0"/>
      <c r="FXC96" s="0"/>
      <c r="FXD96" s="0"/>
      <c r="FXE96" s="0"/>
      <c r="FXF96" s="0"/>
      <c r="FXG96" s="0"/>
      <c r="FXH96" s="0"/>
      <c r="FXI96" s="0"/>
      <c r="FXJ96" s="0"/>
      <c r="FXK96" s="0"/>
      <c r="FXL96" s="0"/>
      <c r="FXM96" s="0"/>
      <c r="FXN96" s="0"/>
      <c r="FXO96" s="0"/>
      <c r="FXP96" s="0"/>
      <c r="FXQ96" s="0"/>
      <c r="FXR96" s="0"/>
      <c r="FXS96" s="0"/>
      <c r="FXT96" s="0"/>
      <c r="FXU96" s="0"/>
      <c r="FXV96" s="0"/>
      <c r="FXW96" s="0"/>
      <c r="FXX96" s="0"/>
      <c r="FXY96" s="0"/>
      <c r="FXZ96" s="0"/>
      <c r="FYA96" s="0"/>
      <c r="FYB96" s="0"/>
      <c r="FYC96" s="0"/>
      <c r="FYD96" s="0"/>
      <c r="FYE96" s="0"/>
      <c r="FYF96" s="0"/>
      <c r="FYG96" s="0"/>
      <c r="FYH96" s="0"/>
      <c r="FYI96" s="0"/>
      <c r="FYJ96" s="0"/>
      <c r="FYK96" s="0"/>
      <c r="FYL96" s="0"/>
      <c r="FYM96" s="0"/>
      <c r="FYN96" s="0"/>
      <c r="FYO96" s="0"/>
      <c r="FYP96" s="0"/>
      <c r="FYQ96" s="0"/>
      <c r="FYR96" s="0"/>
      <c r="FYS96" s="0"/>
      <c r="FYT96" s="0"/>
      <c r="FYU96" s="0"/>
      <c r="FYV96" s="0"/>
      <c r="FYW96" s="0"/>
      <c r="FYX96" s="0"/>
      <c r="FYY96" s="0"/>
      <c r="FYZ96" s="0"/>
      <c r="FZA96" s="0"/>
      <c r="FZB96" s="0"/>
      <c r="FZC96" s="0"/>
      <c r="FZD96" s="0"/>
      <c r="FZE96" s="0"/>
      <c r="FZF96" s="0"/>
      <c r="FZG96" s="0"/>
      <c r="FZH96" s="0"/>
      <c r="FZI96" s="0"/>
      <c r="FZJ96" s="0"/>
      <c r="FZK96" s="0"/>
      <c r="FZL96" s="0"/>
      <c r="FZM96" s="0"/>
      <c r="FZN96" s="0"/>
      <c r="FZO96" s="0"/>
      <c r="FZP96" s="0"/>
      <c r="FZQ96" s="0"/>
      <c r="FZR96" s="0"/>
      <c r="FZS96" s="0"/>
      <c r="FZT96" s="0"/>
      <c r="FZU96" s="0"/>
      <c r="FZV96" s="0"/>
      <c r="FZW96" s="0"/>
      <c r="FZX96" s="0"/>
      <c r="FZY96" s="0"/>
      <c r="FZZ96" s="0"/>
      <c r="GAA96" s="0"/>
      <c r="GAB96" s="0"/>
      <c r="GAC96" s="0"/>
      <c r="GAD96" s="0"/>
      <c r="GAE96" s="0"/>
      <c r="GAF96" s="0"/>
      <c r="GAG96" s="0"/>
      <c r="GAH96" s="0"/>
      <c r="GAI96" s="0"/>
      <c r="GAJ96" s="0"/>
      <c r="GAK96" s="0"/>
      <c r="GAL96" s="0"/>
      <c r="GAM96" s="0"/>
      <c r="GAN96" s="0"/>
      <c r="GAO96" s="0"/>
      <c r="GAP96" s="0"/>
      <c r="GAQ96" s="0"/>
      <c r="GAR96" s="0"/>
      <c r="GAS96" s="0"/>
      <c r="GAT96" s="0"/>
      <c r="GAU96" s="0"/>
      <c r="GAV96" s="0"/>
      <c r="GAW96" s="0"/>
      <c r="GAX96" s="0"/>
      <c r="GAY96" s="0"/>
      <c r="GAZ96" s="0"/>
      <c r="GBA96" s="0"/>
      <c r="GBB96" s="0"/>
      <c r="GBC96" s="0"/>
      <c r="GBD96" s="0"/>
      <c r="GBE96" s="0"/>
      <c r="GBF96" s="0"/>
      <c r="GBG96" s="0"/>
      <c r="GBH96" s="0"/>
      <c r="GBI96" s="0"/>
      <c r="GBJ96" s="0"/>
      <c r="GBK96" s="0"/>
      <c r="GBL96" s="0"/>
      <c r="GBM96" s="0"/>
      <c r="GBN96" s="0"/>
      <c r="GBO96" s="0"/>
      <c r="GBP96" s="0"/>
      <c r="GBQ96" s="0"/>
      <c r="GBR96" s="0"/>
      <c r="GBS96" s="0"/>
      <c r="GBT96" s="0"/>
      <c r="GBU96" s="0"/>
      <c r="GBV96" s="0"/>
      <c r="GBW96" s="0"/>
      <c r="GBX96" s="0"/>
      <c r="GBY96" s="0"/>
      <c r="GBZ96" s="0"/>
      <c r="GCA96" s="0"/>
      <c r="GCB96" s="0"/>
      <c r="GCC96" s="0"/>
      <c r="GCD96" s="0"/>
      <c r="GCE96" s="0"/>
      <c r="GCF96" s="0"/>
      <c r="GCG96" s="0"/>
      <c r="GCH96" s="0"/>
      <c r="GCI96" s="0"/>
      <c r="GCJ96" s="0"/>
      <c r="GCK96" s="0"/>
      <c r="GCL96" s="0"/>
      <c r="GCM96" s="0"/>
      <c r="GCN96" s="0"/>
      <c r="GCO96" s="0"/>
      <c r="GCP96" s="0"/>
      <c r="GCQ96" s="0"/>
      <c r="GCR96" s="0"/>
      <c r="GCS96" s="0"/>
      <c r="GCT96" s="0"/>
      <c r="GCU96" s="0"/>
      <c r="GCV96" s="0"/>
      <c r="GCW96" s="0"/>
      <c r="GCX96" s="0"/>
      <c r="GCY96" s="0"/>
      <c r="GCZ96" s="0"/>
      <c r="GDA96" s="0"/>
      <c r="GDB96" s="0"/>
      <c r="GDC96" s="0"/>
      <c r="GDD96" s="0"/>
      <c r="GDE96" s="0"/>
      <c r="GDF96" s="0"/>
      <c r="GDG96" s="0"/>
      <c r="GDH96" s="0"/>
      <c r="GDI96" s="0"/>
      <c r="GDJ96" s="0"/>
      <c r="GDK96" s="0"/>
      <c r="GDL96" s="0"/>
      <c r="GDM96" s="0"/>
      <c r="GDN96" s="0"/>
      <c r="GDO96" s="0"/>
      <c r="GDP96" s="0"/>
      <c r="GDQ96" s="0"/>
      <c r="GDR96" s="0"/>
      <c r="GDS96" s="0"/>
      <c r="GDT96" s="0"/>
      <c r="GDU96" s="0"/>
      <c r="GDV96" s="0"/>
      <c r="GDW96" s="0"/>
      <c r="GDX96" s="0"/>
      <c r="GDY96" s="0"/>
      <c r="GDZ96" s="0"/>
      <c r="GEA96" s="0"/>
      <c r="GEB96" s="0"/>
      <c r="GEC96" s="0"/>
      <c r="GED96" s="0"/>
      <c r="GEE96" s="0"/>
      <c r="GEF96" s="0"/>
      <c r="GEG96" s="0"/>
      <c r="GEH96" s="0"/>
      <c r="GEI96" s="0"/>
      <c r="GEJ96" s="0"/>
      <c r="GEK96" s="0"/>
      <c r="GEL96" s="0"/>
      <c r="GEM96" s="0"/>
      <c r="GEN96" s="0"/>
      <c r="GEO96" s="0"/>
      <c r="GEP96" s="0"/>
      <c r="GEQ96" s="0"/>
      <c r="GER96" s="0"/>
      <c r="GES96" s="0"/>
      <c r="GET96" s="0"/>
      <c r="GEU96" s="0"/>
      <c r="GEV96" s="0"/>
      <c r="GEW96" s="0"/>
      <c r="GEX96" s="0"/>
      <c r="GEY96" s="0"/>
      <c r="GEZ96" s="0"/>
      <c r="GFA96" s="0"/>
      <c r="GFB96" s="0"/>
      <c r="GFC96" s="0"/>
      <c r="GFD96" s="0"/>
      <c r="GFE96" s="0"/>
      <c r="GFF96" s="0"/>
      <c r="GFG96" s="0"/>
      <c r="GFH96" s="0"/>
      <c r="GFI96" s="0"/>
      <c r="GFJ96" s="0"/>
      <c r="GFK96" s="0"/>
      <c r="GFL96" s="0"/>
      <c r="GFM96" s="0"/>
      <c r="GFN96" s="0"/>
      <c r="GFO96" s="0"/>
      <c r="GFP96" s="0"/>
      <c r="GFQ96" s="0"/>
      <c r="GFR96" s="0"/>
      <c r="GFS96" s="0"/>
      <c r="GFT96" s="0"/>
      <c r="GFU96" s="0"/>
      <c r="GFV96" s="0"/>
      <c r="GFW96" s="0"/>
      <c r="GFX96" s="0"/>
      <c r="GFY96" s="0"/>
      <c r="GFZ96" s="0"/>
      <c r="GGA96" s="0"/>
      <c r="GGB96" s="0"/>
      <c r="GGC96" s="0"/>
      <c r="GGD96" s="0"/>
      <c r="GGE96" s="0"/>
      <c r="GGF96" s="0"/>
      <c r="GGG96" s="0"/>
      <c r="GGH96" s="0"/>
      <c r="GGI96" s="0"/>
      <c r="GGJ96" s="0"/>
      <c r="GGK96" s="0"/>
      <c r="GGL96" s="0"/>
      <c r="GGM96" s="0"/>
      <c r="GGN96" s="0"/>
      <c r="GGO96" s="0"/>
      <c r="GGP96" s="0"/>
      <c r="GGQ96" s="0"/>
      <c r="GGR96" s="0"/>
      <c r="GGS96" s="0"/>
      <c r="GGT96" s="0"/>
      <c r="GGU96" s="0"/>
      <c r="GGV96" s="0"/>
      <c r="GGW96" s="0"/>
      <c r="GGX96" s="0"/>
      <c r="GGY96" s="0"/>
      <c r="GGZ96" s="0"/>
      <c r="GHA96" s="0"/>
      <c r="GHB96" s="0"/>
      <c r="GHC96" s="0"/>
      <c r="GHD96" s="0"/>
      <c r="GHE96" s="0"/>
      <c r="GHF96" s="0"/>
      <c r="GHG96" s="0"/>
      <c r="GHH96" s="0"/>
      <c r="GHI96" s="0"/>
      <c r="GHJ96" s="0"/>
      <c r="GHK96" s="0"/>
      <c r="GHL96" s="0"/>
      <c r="GHM96" s="0"/>
      <c r="GHN96" s="0"/>
      <c r="GHO96" s="0"/>
      <c r="GHP96" s="0"/>
      <c r="GHQ96" s="0"/>
      <c r="GHR96" s="0"/>
      <c r="GHS96" s="0"/>
      <c r="GHT96" s="0"/>
      <c r="GHU96" s="0"/>
      <c r="GHV96" s="0"/>
      <c r="GHW96" s="0"/>
      <c r="GHX96" s="0"/>
      <c r="GHY96" s="0"/>
      <c r="GHZ96" s="0"/>
      <c r="GIA96" s="0"/>
      <c r="GIB96" s="0"/>
      <c r="GIC96" s="0"/>
      <c r="GID96" s="0"/>
      <c r="GIE96" s="0"/>
      <c r="GIF96" s="0"/>
      <c r="GIG96" s="0"/>
      <c r="GIH96" s="0"/>
      <c r="GII96" s="0"/>
      <c r="GIJ96" s="0"/>
      <c r="GIK96" s="0"/>
      <c r="GIL96" s="0"/>
      <c r="GIM96" s="0"/>
      <c r="GIN96" s="0"/>
      <c r="GIO96" s="0"/>
      <c r="GIP96" s="0"/>
      <c r="GIQ96" s="0"/>
      <c r="GIR96" s="0"/>
      <c r="GIS96" s="0"/>
      <c r="GIT96" s="0"/>
      <c r="GIU96" s="0"/>
      <c r="GIV96" s="0"/>
      <c r="GIW96" s="0"/>
      <c r="GIX96" s="0"/>
      <c r="GIY96" s="0"/>
      <c r="GIZ96" s="0"/>
      <c r="GJA96" s="0"/>
      <c r="GJB96" s="0"/>
      <c r="GJC96" s="0"/>
      <c r="GJD96" s="0"/>
      <c r="GJE96" s="0"/>
      <c r="GJF96" s="0"/>
      <c r="GJG96" s="0"/>
      <c r="GJH96" s="0"/>
      <c r="GJI96" s="0"/>
      <c r="GJJ96" s="0"/>
      <c r="GJK96" s="0"/>
      <c r="GJL96" s="0"/>
      <c r="GJM96" s="0"/>
      <c r="GJN96" s="0"/>
      <c r="GJO96" s="0"/>
      <c r="GJP96" s="0"/>
      <c r="GJQ96" s="0"/>
      <c r="GJR96" s="0"/>
      <c r="GJS96" s="0"/>
      <c r="GJT96" s="0"/>
      <c r="GJU96" s="0"/>
      <c r="GJV96" s="0"/>
      <c r="GJW96" s="0"/>
      <c r="GJX96" s="0"/>
      <c r="GJY96" s="0"/>
      <c r="GJZ96" s="0"/>
      <c r="GKA96" s="0"/>
      <c r="GKB96" s="0"/>
      <c r="GKC96" s="0"/>
      <c r="GKD96" s="0"/>
      <c r="GKE96" s="0"/>
      <c r="GKF96" s="0"/>
      <c r="GKG96" s="0"/>
      <c r="GKH96" s="0"/>
      <c r="GKI96" s="0"/>
      <c r="GKJ96" s="0"/>
      <c r="GKK96" s="0"/>
      <c r="GKL96" s="0"/>
      <c r="GKM96" s="0"/>
      <c r="GKN96" s="0"/>
      <c r="GKO96" s="0"/>
      <c r="GKP96" s="0"/>
      <c r="GKQ96" s="0"/>
      <c r="GKR96" s="0"/>
      <c r="GKS96" s="0"/>
      <c r="GKT96" s="0"/>
      <c r="GKU96" s="0"/>
      <c r="GKV96" s="0"/>
      <c r="GKW96" s="0"/>
      <c r="GKX96" s="0"/>
      <c r="GKY96" s="0"/>
      <c r="GKZ96" s="0"/>
      <c r="GLA96" s="0"/>
      <c r="GLB96" s="0"/>
      <c r="GLC96" s="0"/>
      <c r="GLD96" s="0"/>
      <c r="GLE96" s="0"/>
      <c r="GLF96" s="0"/>
      <c r="GLG96" s="0"/>
      <c r="GLH96" s="0"/>
      <c r="GLI96" s="0"/>
      <c r="GLJ96" s="0"/>
      <c r="GLK96" s="0"/>
      <c r="GLL96" s="0"/>
      <c r="GLM96" s="0"/>
      <c r="GLN96" s="0"/>
      <c r="GLO96" s="0"/>
      <c r="GLP96" s="0"/>
      <c r="GLQ96" s="0"/>
      <c r="GLR96" s="0"/>
      <c r="GLS96" s="0"/>
      <c r="GLT96" s="0"/>
      <c r="GLU96" s="0"/>
      <c r="GLV96" s="0"/>
      <c r="GLW96" s="0"/>
      <c r="GLX96" s="0"/>
      <c r="GLY96" s="0"/>
      <c r="GLZ96" s="0"/>
      <c r="GMA96" s="0"/>
      <c r="GMB96" s="0"/>
      <c r="GMC96" s="0"/>
      <c r="GMD96" s="0"/>
      <c r="GME96" s="0"/>
      <c r="GMF96" s="0"/>
      <c r="GMG96" s="0"/>
      <c r="GMH96" s="0"/>
      <c r="GMI96" s="0"/>
      <c r="GMJ96" s="0"/>
      <c r="GMK96" s="0"/>
      <c r="GML96" s="0"/>
      <c r="GMM96" s="0"/>
      <c r="GMN96" s="0"/>
      <c r="GMO96" s="0"/>
      <c r="GMP96" s="0"/>
      <c r="GMQ96" s="0"/>
      <c r="GMR96" s="0"/>
      <c r="GMS96" s="0"/>
      <c r="GMT96" s="0"/>
      <c r="GMU96" s="0"/>
      <c r="GMV96" s="0"/>
      <c r="GMW96" s="0"/>
      <c r="GMX96" s="0"/>
      <c r="GMY96" s="0"/>
      <c r="GMZ96" s="0"/>
      <c r="GNA96" s="0"/>
      <c r="GNB96" s="0"/>
      <c r="GNC96" s="0"/>
      <c r="GND96" s="0"/>
      <c r="GNE96" s="0"/>
      <c r="GNF96" s="0"/>
      <c r="GNG96" s="0"/>
      <c r="GNH96" s="0"/>
      <c r="GNI96" s="0"/>
      <c r="GNJ96" s="0"/>
      <c r="GNK96" s="0"/>
      <c r="GNL96" s="0"/>
      <c r="GNM96" s="0"/>
      <c r="GNN96" s="0"/>
      <c r="GNO96" s="0"/>
      <c r="GNP96" s="0"/>
      <c r="GNQ96" s="0"/>
      <c r="GNR96" s="0"/>
      <c r="GNS96" s="0"/>
      <c r="GNT96" s="0"/>
      <c r="GNU96" s="0"/>
      <c r="GNV96" s="0"/>
      <c r="GNW96" s="0"/>
      <c r="GNX96" s="0"/>
      <c r="GNY96" s="0"/>
      <c r="GNZ96" s="0"/>
      <c r="GOA96" s="0"/>
      <c r="GOB96" s="0"/>
      <c r="GOC96" s="0"/>
      <c r="GOD96" s="0"/>
      <c r="GOE96" s="0"/>
      <c r="GOF96" s="0"/>
      <c r="GOG96" s="0"/>
      <c r="GOH96" s="0"/>
      <c r="GOI96" s="0"/>
      <c r="GOJ96" s="0"/>
      <c r="GOK96" s="0"/>
      <c r="GOL96" s="0"/>
      <c r="GOM96" s="0"/>
      <c r="GON96" s="0"/>
      <c r="GOO96" s="0"/>
      <c r="GOP96" s="0"/>
      <c r="GOQ96" s="0"/>
      <c r="GOR96" s="0"/>
      <c r="GOS96" s="0"/>
      <c r="GOT96" s="0"/>
      <c r="GOU96" s="0"/>
      <c r="GOV96" s="0"/>
      <c r="GOW96" s="0"/>
      <c r="GOX96" s="0"/>
      <c r="GOY96" s="0"/>
      <c r="GOZ96" s="0"/>
      <c r="GPA96" s="0"/>
      <c r="GPB96" s="0"/>
      <c r="GPC96" s="0"/>
      <c r="GPD96" s="0"/>
      <c r="GPE96" s="0"/>
      <c r="GPF96" s="0"/>
      <c r="GPG96" s="0"/>
      <c r="GPH96" s="0"/>
      <c r="GPI96" s="0"/>
      <c r="GPJ96" s="0"/>
      <c r="GPK96" s="0"/>
      <c r="GPL96" s="0"/>
      <c r="GPM96" s="0"/>
      <c r="GPN96" s="0"/>
      <c r="GPO96" s="0"/>
      <c r="GPP96" s="0"/>
      <c r="GPQ96" s="0"/>
      <c r="GPR96" s="0"/>
      <c r="GPS96" s="0"/>
      <c r="GPT96" s="0"/>
      <c r="GPU96" s="0"/>
      <c r="GPV96" s="0"/>
      <c r="GPW96" s="0"/>
      <c r="GPX96" s="0"/>
      <c r="GPY96" s="0"/>
      <c r="GPZ96" s="0"/>
      <c r="GQA96" s="0"/>
      <c r="GQB96" s="0"/>
      <c r="GQC96" s="0"/>
      <c r="GQD96" s="0"/>
      <c r="GQE96" s="0"/>
      <c r="GQF96" s="0"/>
      <c r="GQG96" s="0"/>
      <c r="GQH96" s="0"/>
      <c r="GQI96" s="0"/>
      <c r="GQJ96" s="0"/>
      <c r="GQK96" s="0"/>
      <c r="GQL96" s="0"/>
      <c r="GQM96" s="0"/>
      <c r="GQN96" s="0"/>
      <c r="GQO96" s="0"/>
      <c r="GQP96" s="0"/>
      <c r="GQQ96" s="0"/>
      <c r="GQR96" s="0"/>
      <c r="GQS96" s="0"/>
      <c r="GQT96" s="0"/>
      <c r="GQU96" s="0"/>
      <c r="GQV96" s="0"/>
      <c r="GQW96" s="0"/>
      <c r="GQX96" s="0"/>
      <c r="GQY96" s="0"/>
      <c r="GQZ96" s="0"/>
      <c r="GRA96" s="0"/>
      <c r="GRB96" s="0"/>
      <c r="GRC96" s="0"/>
      <c r="GRD96" s="0"/>
      <c r="GRE96" s="0"/>
      <c r="GRF96" s="0"/>
      <c r="GRG96" s="0"/>
      <c r="GRH96" s="0"/>
      <c r="GRI96" s="0"/>
      <c r="GRJ96" s="0"/>
      <c r="GRK96" s="0"/>
      <c r="GRL96" s="0"/>
      <c r="GRM96" s="0"/>
      <c r="GRN96" s="0"/>
      <c r="GRO96" s="0"/>
      <c r="GRP96" s="0"/>
      <c r="GRQ96" s="0"/>
      <c r="GRR96" s="0"/>
      <c r="GRS96" s="0"/>
      <c r="GRT96" s="0"/>
      <c r="GRU96" s="0"/>
      <c r="GRV96" s="0"/>
      <c r="GRW96" s="0"/>
      <c r="GRX96" s="0"/>
      <c r="GRY96" s="0"/>
      <c r="GRZ96" s="0"/>
      <c r="GSA96" s="0"/>
      <c r="GSB96" s="0"/>
      <c r="GSC96" s="0"/>
      <c r="GSD96" s="0"/>
      <c r="GSE96" s="0"/>
      <c r="GSF96" s="0"/>
      <c r="GSG96" s="0"/>
      <c r="GSH96" s="0"/>
      <c r="GSI96" s="0"/>
      <c r="GSJ96" s="0"/>
      <c r="GSK96" s="0"/>
      <c r="GSL96" s="0"/>
      <c r="GSM96" s="0"/>
      <c r="GSN96" s="0"/>
      <c r="GSO96" s="0"/>
      <c r="GSP96" s="0"/>
      <c r="GSQ96" s="0"/>
      <c r="GSR96" s="0"/>
      <c r="GSS96" s="0"/>
      <c r="GST96" s="0"/>
      <c r="GSU96" s="0"/>
      <c r="GSV96" s="0"/>
      <c r="GSW96" s="0"/>
      <c r="GSX96" s="0"/>
      <c r="GSY96" s="0"/>
      <c r="GSZ96" s="0"/>
      <c r="GTA96" s="0"/>
      <c r="GTB96" s="0"/>
      <c r="GTC96" s="0"/>
      <c r="GTD96" s="0"/>
      <c r="GTE96" s="0"/>
      <c r="GTF96" s="0"/>
      <c r="GTG96" s="0"/>
      <c r="GTH96" s="0"/>
      <c r="GTI96" s="0"/>
      <c r="GTJ96" s="0"/>
      <c r="GTK96" s="0"/>
      <c r="GTL96" s="0"/>
      <c r="GTM96" s="0"/>
      <c r="GTN96" s="0"/>
      <c r="GTO96" s="0"/>
      <c r="GTP96" s="0"/>
      <c r="GTQ96" s="0"/>
      <c r="GTR96" s="0"/>
      <c r="GTS96" s="0"/>
      <c r="GTT96" s="0"/>
      <c r="GTU96" s="0"/>
      <c r="GTV96" s="0"/>
      <c r="GTW96" s="0"/>
      <c r="GTX96" s="0"/>
      <c r="GTY96" s="0"/>
      <c r="GTZ96" s="0"/>
      <c r="GUA96" s="0"/>
      <c r="GUB96" s="0"/>
      <c r="GUC96" s="0"/>
      <c r="GUD96" s="0"/>
      <c r="GUE96" s="0"/>
      <c r="GUF96" s="0"/>
      <c r="GUG96" s="0"/>
      <c r="GUH96" s="0"/>
      <c r="GUI96" s="0"/>
      <c r="GUJ96" s="0"/>
      <c r="GUK96" s="0"/>
      <c r="GUL96" s="0"/>
      <c r="GUM96" s="0"/>
      <c r="GUN96" s="0"/>
      <c r="GUO96" s="0"/>
      <c r="GUP96" s="0"/>
      <c r="GUQ96" s="0"/>
      <c r="GUR96" s="0"/>
      <c r="GUS96" s="0"/>
      <c r="GUT96" s="0"/>
      <c r="GUU96" s="0"/>
      <c r="GUV96" s="0"/>
      <c r="GUW96" s="0"/>
      <c r="GUX96" s="0"/>
      <c r="GUY96" s="0"/>
      <c r="GUZ96" s="0"/>
      <c r="GVA96" s="0"/>
      <c r="GVB96" s="0"/>
      <c r="GVC96" s="0"/>
      <c r="GVD96" s="0"/>
      <c r="GVE96" s="0"/>
      <c r="GVF96" s="0"/>
      <c r="GVG96" s="0"/>
      <c r="GVH96" s="0"/>
      <c r="GVI96" s="0"/>
      <c r="GVJ96" s="0"/>
      <c r="GVK96" s="0"/>
      <c r="GVL96" s="0"/>
      <c r="GVM96" s="0"/>
      <c r="GVN96" s="0"/>
      <c r="GVO96" s="0"/>
      <c r="GVP96" s="0"/>
      <c r="GVQ96" s="0"/>
      <c r="GVR96" s="0"/>
      <c r="GVS96" s="0"/>
      <c r="GVT96" s="0"/>
      <c r="GVU96" s="0"/>
      <c r="GVV96" s="0"/>
      <c r="GVW96" s="0"/>
      <c r="GVX96" s="0"/>
      <c r="GVY96" s="0"/>
      <c r="GVZ96" s="0"/>
      <c r="GWA96" s="0"/>
      <c r="GWB96" s="0"/>
      <c r="GWC96" s="0"/>
      <c r="GWD96" s="0"/>
      <c r="GWE96" s="0"/>
      <c r="GWF96" s="0"/>
      <c r="GWG96" s="0"/>
      <c r="GWH96" s="0"/>
      <c r="GWI96" s="0"/>
      <c r="GWJ96" s="0"/>
      <c r="GWK96" s="0"/>
      <c r="GWL96" s="0"/>
      <c r="GWM96" s="0"/>
      <c r="GWN96" s="0"/>
      <c r="GWO96" s="0"/>
      <c r="GWP96" s="0"/>
      <c r="GWQ96" s="0"/>
      <c r="GWR96" s="0"/>
      <c r="GWS96" s="0"/>
      <c r="GWT96" s="0"/>
      <c r="GWU96" s="0"/>
      <c r="GWV96" s="0"/>
      <c r="GWW96" s="0"/>
      <c r="GWX96" s="0"/>
      <c r="GWY96" s="0"/>
      <c r="GWZ96" s="0"/>
      <c r="GXA96" s="0"/>
      <c r="GXB96" s="0"/>
      <c r="GXC96" s="0"/>
      <c r="GXD96" s="0"/>
      <c r="GXE96" s="0"/>
      <c r="GXF96" s="0"/>
      <c r="GXG96" s="0"/>
      <c r="GXH96" s="0"/>
      <c r="GXI96" s="0"/>
      <c r="GXJ96" s="0"/>
      <c r="GXK96" s="0"/>
      <c r="GXL96" s="0"/>
      <c r="GXM96" s="0"/>
      <c r="GXN96" s="0"/>
      <c r="GXO96" s="0"/>
      <c r="GXP96" s="0"/>
      <c r="GXQ96" s="0"/>
      <c r="GXR96" s="0"/>
      <c r="GXS96" s="0"/>
      <c r="GXT96" s="0"/>
      <c r="GXU96" s="0"/>
      <c r="GXV96" s="0"/>
      <c r="GXW96" s="0"/>
      <c r="GXX96" s="0"/>
      <c r="GXY96" s="0"/>
      <c r="GXZ96" s="0"/>
      <c r="GYA96" s="0"/>
      <c r="GYB96" s="0"/>
      <c r="GYC96" s="0"/>
      <c r="GYD96" s="0"/>
      <c r="GYE96" s="0"/>
      <c r="GYF96" s="0"/>
      <c r="GYG96" s="0"/>
      <c r="GYH96" s="0"/>
      <c r="GYI96" s="0"/>
      <c r="GYJ96" s="0"/>
      <c r="GYK96" s="0"/>
      <c r="GYL96" s="0"/>
      <c r="GYM96" s="0"/>
      <c r="GYN96" s="0"/>
      <c r="GYO96" s="0"/>
      <c r="GYP96" s="0"/>
      <c r="GYQ96" s="0"/>
      <c r="GYR96" s="0"/>
      <c r="GYS96" s="0"/>
      <c r="GYT96" s="0"/>
      <c r="GYU96" s="0"/>
      <c r="GYV96" s="0"/>
      <c r="GYW96" s="0"/>
      <c r="GYX96" s="0"/>
      <c r="GYY96" s="0"/>
      <c r="GYZ96" s="0"/>
      <c r="GZA96" s="0"/>
      <c r="GZB96" s="0"/>
      <c r="GZC96" s="0"/>
      <c r="GZD96" s="0"/>
      <c r="GZE96" s="0"/>
      <c r="GZF96" s="0"/>
      <c r="GZG96" s="0"/>
      <c r="GZH96" s="0"/>
      <c r="GZI96" s="0"/>
      <c r="GZJ96" s="0"/>
      <c r="GZK96" s="0"/>
      <c r="GZL96" s="0"/>
      <c r="GZM96" s="0"/>
      <c r="GZN96" s="0"/>
      <c r="GZO96" s="0"/>
      <c r="GZP96" s="0"/>
      <c r="GZQ96" s="0"/>
      <c r="GZR96" s="0"/>
      <c r="GZS96" s="0"/>
      <c r="GZT96" s="0"/>
      <c r="GZU96" s="0"/>
      <c r="GZV96" s="0"/>
      <c r="GZW96" s="0"/>
      <c r="GZX96" s="0"/>
      <c r="GZY96" s="0"/>
      <c r="GZZ96" s="0"/>
      <c r="HAA96" s="0"/>
      <c r="HAB96" s="0"/>
      <c r="HAC96" s="0"/>
      <c r="HAD96" s="0"/>
      <c r="HAE96" s="0"/>
      <c r="HAF96" s="0"/>
      <c r="HAG96" s="0"/>
      <c r="HAH96" s="0"/>
      <c r="HAI96" s="0"/>
      <c r="HAJ96" s="0"/>
      <c r="HAK96" s="0"/>
      <c r="HAL96" s="0"/>
      <c r="HAM96" s="0"/>
      <c r="HAN96" s="0"/>
      <c r="HAO96" s="0"/>
      <c r="HAP96" s="0"/>
      <c r="HAQ96" s="0"/>
      <c r="HAR96" s="0"/>
      <c r="HAS96" s="0"/>
      <c r="HAT96" s="0"/>
      <c r="HAU96" s="0"/>
      <c r="HAV96" s="0"/>
      <c r="HAW96" s="0"/>
      <c r="HAX96" s="0"/>
      <c r="HAY96" s="0"/>
      <c r="HAZ96" s="0"/>
      <c r="HBA96" s="0"/>
      <c r="HBB96" s="0"/>
      <c r="HBC96" s="0"/>
      <c r="HBD96" s="0"/>
      <c r="HBE96" s="0"/>
      <c r="HBF96" s="0"/>
      <c r="HBG96" s="0"/>
      <c r="HBH96" s="0"/>
      <c r="HBI96" s="0"/>
      <c r="HBJ96" s="0"/>
      <c r="HBK96" s="0"/>
      <c r="HBL96" s="0"/>
      <c r="HBM96" s="0"/>
      <c r="HBN96" s="0"/>
      <c r="HBO96" s="0"/>
      <c r="HBP96" s="0"/>
      <c r="HBQ96" s="0"/>
      <c r="HBR96" s="0"/>
      <c r="HBS96" s="0"/>
      <c r="HBT96" s="0"/>
      <c r="HBU96" s="0"/>
      <c r="HBV96" s="0"/>
      <c r="HBW96" s="0"/>
      <c r="HBX96" s="0"/>
      <c r="HBY96" s="0"/>
      <c r="HBZ96" s="0"/>
      <c r="HCA96" s="0"/>
      <c r="HCB96" s="0"/>
      <c r="HCC96" s="0"/>
      <c r="HCD96" s="0"/>
      <c r="HCE96" s="0"/>
      <c r="HCF96" s="0"/>
      <c r="HCG96" s="0"/>
      <c r="HCH96" s="0"/>
      <c r="HCI96" s="0"/>
      <c r="HCJ96" s="0"/>
      <c r="HCK96" s="0"/>
      <c r="HCL96" s="0"/>
      <c r="HCM96" s="0"/>
      <c r="HCN96" s="0"/>
      <c r="HCO96" s="0"/>
      <c r="HCP96" s="0"/>
      <c r="HCQ96" s="0"/>
      <c r="HCR96" s="0"/>
      <c r="HCS96" s="0"/>
      <c r="HCT96" s="0"/>
      <c r="HCU96" s="0"/>
      <c r="HCV96" s="0"/>
      <c r="HCW96" s="0"/>
      <c r="HCX96" s="0"/>
      <c r="HCY96" s="0"/>
      <c r="HCZ96" s="0"/>
      <c r="HDA96" s="0"/>
      <c r="HDB96" s="0"/>
      <c r="HDC96" s="0"/>
      <c r="HDD96" s="0"/>
      <c r="HDE96" s="0"/>
      <c r="HDF96" s="0"/>
      <c r="HDG96" s="0"/>
      <c r="HDH96" s="0"/>
      <c r="HDI96" s="0"/>
      <c r="HDJ96" s="0"/>
      <c r="HDK96" s="0"/>
      <c r="HDL96" s="0"/>
      <c r="HDM96" s="0"/>
      <c r="HDN96" s="0"/>
      <c r="HDO96" s="0"/>
      <c r="HDP96" s="0"/>
      <c r="HDQ96" s="0"/>
      <c r="HDR96" s="0"/>
      <c r="HDS96" s="0"/>
      <c r="HDT96" s="0"/>
      <c r="HDU96" s="0"/>
      <c r="HDV96" s="0"/>
      <c r="HDW96" s="0"/>
      <c r="HDX96" s="0"/>
      <c r="HDY96" s="0"/>
      <c r="HDZ96" s="0"/>
      <c r="HEA96" s="0"/>
      <c r="HEB96" s="0"/>
      <c r="HEC96" s="0"/>
      <c r="HED96" s="0"/>
      <c r="HEE96" s="0"/>
      <c r="HEF96" s="0"/>
      <c r="HEG96" s="0"/>
      <c r="HEH96" s="0"/>
      <c r="HEI96" s="0"/>
      <c r="HEJ96" s="0"/>
      <c r="HEK96" s="0"/>
      <c r="HEL96" s="0"/>
      <c r="HEM96" s="0"/>
      <c r="HEN96" s="0"/>
      <c r="HEO96" s="0"/>
      <c r="HEP96" s="0"/>
      <c r="HEQ96" s="0"/>
      <c r="HER96" s="0"/>
      <c r="HES96" s="0"/>
      <c r="HET96" s="0"/>
      <c r="HEU96" s="0"/>
      <c r="HEV96" s="0"/>
      <c r="HEW96" s="0"/>
      <c r="HEX96" s="0"/>
      <c r="HEY96" s="0"/>
      <c r="HEZ96" s="0"/>
      <c r="HFA96" s="0"/>
      <c r="HFB96" s="0"/>
      <c r="HFC96" s="0"/>
      <c r="HFD96" s="0"/>
      <c r="HFE96" s="0"/>
      <c r="HFF96" s="0"/>
      <c r="HFG96" s="0"/>
      <c r="HFH96" s="0"/>
      <c r="HFI96" s="0"/>
      <c r="HFJ96" s="0"/>
      <c r="HFK96" s="0"/>
      <c r="HFL96" s="0"/>
      <c r="HFM96" s="0"/>
      <c r="HFN96" s="0"/>
      <c r="HFO96" s="0"/>
      <c r="HFP96" s="0"/>
      <c r="HFQ96" s="0"/>
      <c r="HFR96" s="0"/>
      <c r="HFS96" s="0"/>
      <c r="HFT96" s="0"/>
      <c r="HFU96" s="0"/>
      <c r="HFV96" s="0"/>
      <c r="HFW96" s="0"/>
      <c r="HFX96" s="0"/>
      <c r="HFY96" s="0"/>
      <c r="HFZ96" s="0"/>
      <c r="HGA96" s="0"/>
      <c r="HGB96" s="0"/>
      <c r="HGC96" s="0"/>
      <c r="HGD96" s="0"/>
      <c r="HGE96" s="0"/>
      <c r="HGF96" s="0"/>
      <c r="HGG96" s="0"/>
      <c r="HGH96" s="0"/>
      <c r="HGI96" s="0"/>
      <c r="HGJ96" s="0"/>
      <c r="HGK96" s="0"/>
      <c r="HGL96" s="0"/>
      <c r="HGM96" s="0"/>
      <c r="HGN96" s="0"/>
      <c r="HGO96" s="0"/>
      <c r="HGP96" s="0"/>
      <c r="HGQ96" s="0"/>
      <c r="HGR96" s="0"/>
      <c r="HGS96" s="0"/>
      <c r="HGT96" s="0"/>
      <c r="HGU96" s="0"/>
      <c r="HGV96" s="0"/>
      <c r="HGW96" s="0"/>
      <c r="HGX96" s="0"/>
      <c r="HGY96" s="0"/>
      <c r="HGZ96" s="0"/>
      <c r="HHA96" s="0"/>
      <c r="HHB96" s="0"/>
      <c r="HHC96" s="0"/>
      <c r="HHD96" s="0"/>
      <c r="HHE96" s="0"/>
      <c r="HHF96" s="0"/>
      <c r="HHG96" s="0"/>
      <c r="HHH96" s="0"/>
      <c r="HHI96" s="0"/>
      <c r="HHJ96" s="0"/>
      <c r="HHK96" s="0"/>
      <c r="HHL96" s="0"/>
      <c r="HHM96" s="0"/>
      <c r="HHN96" s="0"/>
      <c r="HHO96" s="0"/>
      <c r="HHP96" s="0"/>
      <c r="HHQ96" s="0"/>
      <c r="HHR96" s="0"/>
      <c r="HHS96" s="0"/>
      <c r="HHT96" s="0"/>
      <c r="HHU96" s="0"/>
      <c r="HHV96" s="0"/>
      <c r="HHW96" s="0"/>
      <c r="HHX96" s="0"/>
      <c r="HHY96" s="0"/>
      <c r="HHZ96" s="0"/>
      <c r="HIA96" s="0"/>
      <c r="HIB96" s="0"/>
      <c r="HIC96" s="0"/>
      <c r="HID96" s="0"/>
      <c r="HIE96" s="0"/>
      <c r="HIF96" s="0"/>
      <c r="HIG96" s="0"/>
      <c r="HIH96" s="0"/>
      <c r="HII96" s="0"/>
      <c r="HIJ96" s="0"/>
      <c r="HIK96" s="0"/>
      <c r="HIL96" s="0"/>
      <c r="HIM96" s="0"/>
      <c r="HIN96" s="0"/>
      <c r="HIO96" s="0"/>
      <c r="HIP96" s="0"/>
      <c r="HIQ96" s="0"/>
      <c r="HIR96" s="0"/>
      <c r="HIS96" s="0"/>
      <c r="HIT96" s="0"/>
      <c r="HIU96" s="0"/>
      <c r="HIV96" s="0"/>
      <c r="HIW96" s="0"/>
      <c r="HIX96" s="0"/>
      <c r="HIY96" s="0"/>
      <c r="HIZ96" s="0"/>
      <c r="HJA96" s="0"/>
      <c r="HJB96" s="0"/>
      <c r="HJC96" s="0"/>
      <c r="HJD96" s="0"/>
      <c r="HJE96" s="0"/>
      <c r="HJF96" s="0"/>
      <c r="HJG96" s="0"/>
      <c r="HJH96" s="0"/>
      <c r="HJI96" s="0"/>
      <c r="HJJ96" s="0"/>
      <c r="HJK96" s="0"/>
      <c r="HJL96" s="0"/>
      <c r="HJM96" s="0"/>
      <c r="HJN96" s="0"/>
      <c r="HJO96" s="0"/>
      <c r="HJP96" s="0"/>
      <c r="HJQ96" s="0"/>
      <c r="HJR96" s="0"/>
      <c r="HJS96" s="0"/>
      <c r="HJT96" s="0"/>
      <c r="HJU96" s="0"/>
      <c r="HJV96" s="0"/>
      <c r="HJW96" s="0"/>
      <c r="HJX96" s="0"/>
      <c r="HJY96" s="0"/>
      <c r="HJZ96" s="0"/>
      <c r="HKA96" s="0"/>
      <c r="HKB96" s="0"/>
      <c r="HKC96" s="0"/>
      <c r="HKD96" s="0"/>
      <c r="HKE96" s="0"/>
      <c r="HKF96" s="0"/>
      <c r="HKG96" s="0"/>
      <c r="HKH96" s="0"/>
      <c r="HKI96" s="0"/>
      <c r="HKJ96" s="0"/>
      <c r="HKK96" s="0"/>
      <c r="HKL96" s="0"/>
      <c r="HKM96" s="0"/>
      <c r="HKN96" s="0"/>
      <c r="HKO96" s="0"/>
      <c r="HKP96" s="0"/>
      <c r="HKQ96" s="0"/>
      <c r="HKR96" s="0"/>
      <c r="HKS96" s="0"/>
      <c r="HKT96" s="0"/>
      <c r="HKU96" s="0"/>
      <c r="HKV96" s="0"/>
      <c r="HKW96" s="0"/>
      <c r="HKX96" s="0"/>
      <c r="HKY96" s="0"/>
      <c r="HKZ96" s="0"/>
      <c r="HLA96" s="0"/>
      <c r="HLB96" s="0"/>
      <c r="HLC96" s="0"/>
      <c r="HLD96" s="0"/>
      <c r="HLE96" s="0"/>
      <c r="HLF96" s="0"/>
      <c r="HLG96" s="0"/>
      <c r="HLH96" s="0"/>
      <c r="HLI96" s="0"/>
      <c r="HLJ96" s="0"/>
      <c r="HLK96" s="0"/>
      <c r="HLL96" s="0"/>
      <c r="HLM96" s="0"/>
      <c r="HLN96" s="0"/>
      <c r="HLO96" s="0"/>
      <c r="HLP96" s="0"/>
      <c r="HLQ96" s="0"/>
      <c r="HLR96" s="0"/>
      <c r="HLS96" s="0"/>
      <c r="HLT96" s="0"/>
      <c r="HLU96" s="0"/>
      <c r="HLV96" s="0"/>
      <c r="HLW96" s="0"/>
      <c r="HLX96" s="0"/>
      <c r="HLY96" s="0"/>
      <c r="HLZ96" s="0"/>
      <c r="HMA96" s="0"/>
      <c r="HMB96" s="0"/>
      <c r="HMC96" s="0"/>
      <c r="HMD96" s="0"/>
      <c r="HME96" s="0"/>
      <c r="HMF96" s="0"/>
      <c r="HMG96" s="0"/>
      <c r="HMH96" s="0"/>
      <c r="HMI96" s="0"/>
      <c r="HMJ96" s="0"/>
      <c r="HMK96" s="0"/>
      <c r="HML96" s="0"/>
      <c r="HMM96" s="0"/>
      <c r="HMN96" s="0"/>
      <c r="HMO96" s="0"/>
      <c r="HMP96" s="0"/>
      <c r="HMQ96" s="0"/>
      <c r="HMR96" s="0"/>
      <c r="HMS96" s="0"/>
      <c r="HMT96" s="0"/>
      <c r="HMU96" s="0"/>
      <c r="HMV96" s="0"/>
      <c r="HMW96" s="0"/>
      <c r="HMX96" s="0"/>
      <c r="HMY96" s="0"/>
      <c r="HMZ96" s="0"/>
      <c r="HNA96" s="0"/>
      <c r="HNB96" s="0"/>
      <c r="HNC96" s="0"/>
      <c r="HND96" s="0"/>
      <c r="HNE96" s="0"/>
      <c r="HNF96" s="0"/>
      <c r="HNG96" s="0"/>
      <c r="HNH96" s="0"/>
      <c r="HNI96" s="0"/>
      <c r="HNJ96" s="0"/>
      <c r="HNK96" s="0"/>
      <c r="HNL96" s="0"/>
      <c r="HNM96" s="0"/>
      <c r="HNN96" s="0"/>
      <c r="HNO96" s="0"/>
      <c r="HNP96" s="0"/>
      <c r="HNQ96" s="0"/>
      <c r="HNR96" s="0"/>
      <c r="HNS96" s="0"/>
      <c r="HNT96" s="0"/>
      <c r="HNU96" s="0"/>
      <c r="HNV96" s="0"/>
      <c r="HNW96" s="0"/>
      <c r="HNX96" s="0"/>
      <c r="HNY96" s="0"/>
      <c r="HNZ96" s="0"/>
      <c r="HOA96" s="0"/>
      <c r="HOB96" s="0"/>
      <c r="HOC96" s="0"/>
      <c r="HOD96" s="0"/>
      <c r="HOE96" s="0"/>
      <c r="HOF96" s="0"/>
      <c r="HOG96" s="0"/>
      <c r="HOH96" s="0"/>
      <c r="HOI96" s="0"/>
      <c r="HOJ96" s="0"/>
      <c r="HOK96" s="0"/>
      <c r="HOL96" s="0"/>
      <c r="HOM96" s="0"/>
      <c r="HON96" s="0"/>
      <c r="HOO96" s="0"/>
      <c r="HOP96" s="0"/>
      <c r="HOQ96" s="0"/>
      <c r="HOR96" s="0"/>
      <c r="HOS96" s="0"/>
      <c r="HOT96" s="0"/>
      <c r="HOU96" s="0"/>
      <c r="HOV96" s="0"/>
      <c r="HOW96" s="0"/>
      <c r="HOX96" s="0"/>
      <c r="HOY96" s="0"/>
      <c r="HOZ96" s="0"/>
      <c r="HPA96" s="0"/>
      <c r="HPB96" s="0"/>
      <c r="HPC96" s="0"/>
      <c r="HPD96" s="0"/>
      <c r="HPE96" s="0"/>
      <c r="HPF96" s="0"/>
      <c r="HPG96" s="0"/>
      <c r="HPH96" s="0"/>
      <c r="HPI96" s="0"/>
      <c r="HPJ96" s="0"/>
      <c r="HPK96" s="0"/>
      <c r="HPL96" s="0"/>
      <c r="HPM96" s="0"/>
      <c r="HPN96" s="0"/>
      <c r="HPO96" s="0"/>
      <c r="HPP96" s="0"/>
      <c r="HPQ96" s="0"/>
      <c r="HPR96" s="0"/>
      <c r="HPS96" s="0"/>
      <c r="HPT96" s="0"/>
      <c r="HPU96" s="0"/>
      <c r="HPV96" s="0"/>
      <c r="HPW96" s="0"/>
      <c r="HPX96" s="0"/>
      <c r="HPY96" s="0"/>
      <c r="HPZ96" s="0"/>
      <c r="HQA96" s="0"/>
      <c r="HQB96" s="0"/>
      <c r="HQC96" s="0"/>
      <c r="HQD96" s="0"/>
      <c r="HQE96" s="0"/>
      <c r="HQF96" s="0"/>
      <c r="HQG96" s="0"/>
      <c r="HQH96" s="0"/>
      <c r="HQI96" s="0"/>
      <c r="HQJ96" s="0"/>
      <c r="HQK96" s="0"/>
      <c r="HQL96" s="0"/>
      <c r="HQM96" s="0"/>
      <c r="HQN96" s="0"/>
      <c r="HQO96" s="0"/>
      <c r="HQP96" s="0"/>
      <c r="HQQ96" s="0"/>
      <c r="HQR96" s="0"/>
      <c r="HQS96" s="0"/>
      <c r="HQT96" s="0"/>
      <c r="HQU96" s="0"/>
      <c r="HQV96" s="0"/>
      <c r="HQW96" s="0"/>
      <c r="HQX96" s="0"/>
      <c r="HQY96" s="0"/>
      <c r="HQZ96" s="0"/>
      <c r="HRA96" s="0"/>
      <c r="HRB96" s="0"/>
      <c r="HRC96" s="0"/>
      <c r="HRD96" s="0"/>
      <c r="HRE96" s="0"/>
      <c r="HRF96" s="0"/>
      <c r="HRG96" s="0"/>
      <c r="HRH96" s="0"/>
      <c r="HRI96" s="0"/>
      <c r="HRJ96" s="0"/>
      <c r="HRK96" s="0"/>
      <c r="HRL96" s="0"/>
      <c r="HRM96" s="0"/>
      <c r="HRN96" s="0"/>
      <c r="HRO96" s="0"/>
      <c r="HRP96" s="0"/>
      <c r="HRQ96" s="0"/>
      <c r="HRR96" s="0"/>
      <c r="HRS96" s="0"/>
      <c r="HRT96" s="0"/>
      <c r="HRU96" s="0"/>
      <c r="HRV96" s="0"/>
      <c r="HRW96" s="0"/>
      <c r="HRX96" s="0"/>
      <c r="HRY96" s="0"/>
      <c r="HRZ96" s="0"/>
      <c r="HSA96" s="0"/>
      <c r="HSB96" s="0"/>
      <c r="HSC96" s="0"/>
      <c r="HSD96" s="0"/>
      <c r="HSE96" s="0"/>
      <c r="HSF96" s="0"/>
      <c r="HSG96" s="0"/>
      <c r="HSH96" s="0"/>
      <c r="HSI96" s="0"/>
      <c r="HSJ96" s="0"/>
      <c r="HSK96" s="0"/>
      <c r="HSL96" s="0"/>
      <c r="HSM96" s="0"/>
      <c r="HSN96" s="0"/>
      <c r="HSO96" s="0"/>
      <c r="HSP96" s="0"/>
      <c r="HSQ96" s="0"/>
      <c r="HSR96" s="0"/>
      <c r="HSS96" s="0"/>
      <c r="HST96" s="0"/>
      <c r="HSU96" s="0"/>
      <c r="HSV96" s="0"/>
      <c r="HSW96" s="0"/>
      <c r="HSX96" s="0"/>
      <c r="HSY96" s="0"/>
      <c r="HSZ96" s="0"/>
      <c r="HTA96" s="0"/>
      <c r="HTB96" s="0"/>
      <c r="HTC96" s="0"/>
      <c r="HTD96" s="0"/>
      <c r="HTE96" s="0"/>
      <c r="HTF96" s="0"/>
      <c r="HTG96" s="0"/>
      <c r="HTH96" s="0"/>
      <c r="HTI96" s="0"/>
      <c r="HTJ96" s="0"/>
      <c r="HTK96" s="0"/>
      <c r="HTL96" s="0"/>
      <c r="HTM96" s="0"/>
      <c r="HTN96" s="0"/>
      <c r="HTO96" s="0"/>
      <c r="HTP96" s="0"/>
      <c r="HTQ96" s="0"/>
      <c r="HTR96" s="0"/>
      <c r="HTS96" s="0"/>
      <c r="HTT96" s="0"/>
      <c r="HTU96" s="0"/>
      <c r="HTV96" s="0"/>
      <c r="HTW96" s="0"/>
      <c r="HTX96" s="0"/>
      <c r="HTY96" s="0"/>
      <c r="HTZ96" s="0"/>
      <c r="HUA96" s="0"/>
      <c r="HUB96" s="0"/>
      <c r="HUC96" s="0"/>
      <c r="HUD96" s="0"/>
      <c r="HUE96" s="0"/>
      <c r="HUF96" s="0"/>
      <c r="HUG96" s="0"/>
      <c r="HUH96" s="0"/>
      <c r="HUI96" s="0"/>
      <c r="HUJ96" s="0"/>
      <c r="HUK96" s="0"/>
      <c r="HUL96" s="0"/>
      <c r="HUM96" s="0"/>
      <c r="HUN96" s="0"/>
      <c r="HUO96" s="0"/>
      <c r="HUP96" s="0"/>
      <c r="HUQ96" s="0"/>
      <c r="HUR96" s="0"/>
      <c r="HUS96" s="0"/>
      <c r="HUT96" s="0"/>
      <c r="HUU96" s="0"/>
      <c r="HUV96" s="0"/>
      <c r="HUW96" s="0"/>
      <c r="HUX96" s="0"/>
      <c r="HUY96" s="0"/>
      <c r="HUZ96" s="0"/>
      <c r="HVA96" s="0"/>
      <c r="HVB96" s="0"/>
      <c r="HVC96" s="0"/>
      <c r="HVD96" s="0"/>
      <c r="HVE96" s="0"/>
      <c r="HVF96" s="0"/>
      <c r="HVG96" s="0"/>
      <c r="HVH96" s="0"/>
      <c r="HVI96" s="0"/>
      <c r="HVJ96" s="0"/>
      <c r="HVK96" s="0"/>
      <c r="HVL96" s="0"/>
      <c r="HVM96" s="0"/>
      <c r="HVN96" s="0"/>
      <c r="HVO96" s="0"/>
      <c r="HVP96" s="0"/>
      <c r="HVQ96" s="0"/>
      <c r="HVR96" s="0"/>
      <c r="HVS96" s="0"/>
      <c r="HVT96" s="0"/>
      <c r="HVU96" s="0"/>
      <c r="HVV96" s="0"/>
      <c r="HVW96" s="0"/>
      <c r="HVX96" s="0"/>
      <c r="HVY96" s="0"/>
      <c r="HVZ96" s="0"/>
      <c r="HWA96" s="0"/>
      <c r="HWB96" s="0"/>
      <c r="HWC96" s="0"/>
      <c r="HWD96" s="0"/>
      <c r="HWE96" s="0"/>
      <c r="HWF96" s="0"/>
      <c r="HWG96" s="0"/>
      <c r="HWH96" s="0"/>
      <c r="HWI96" s="0"/>
      <c r="HWJ96" s="0"/>
      <c r="HWK96" s="0"/>
      <c r="HWL96" s="0"/>
      <c r="HWM96" s="0"/>
      <c r="HWN96" s="0"/>
      <c r="HWO96" s="0"/>
      <c r="HWP96" s="0"/>
      <c r="HWQ96" s="0"/>
      <c r="HWR96" s="0"/>
      <c r="HWS96" s="0"/>
      <c r="HWT96" s="0"/>
      <c r="HWU96" s="0"/>
      <c r="HWV96" s="0"/>
      <c r="HWW96" s="0"/>
      <c r="HWX96" s="0"/>
      <c r="HWY96" s="0"/>
      <c r="HWZ96" s="0"/>
      <c r="HXA96" s="0"/>
      <c r="HXB96" s="0"/>
      <c r="HXC96" s="0"/>
      <c r="HXD96" s="0"/>
      <c r="HXE96" s="0"/>
      <c r="HXF96" s="0"/>
      <c r="HXG96" s="0"/>
      <c r="HXH96" s="0"/>
      <c r="HXI96" s="0"/>
      <c r="HXJ96" s="0"/>
      <c r="HXK96" s="0"/>
      <c r="HXL96" s="0"/>
      <c r="HXM96" s="0"/>
      <c r="HXN96" s="0"/>
      <c r="HXO96" s="0"/>
      <c r="HXP96" s="0"/>
      <c r="HXQ96" s="0"/>
      <c r="HXR96" s="0"/>
      <c r="HXS96" s="0"/>
      <c r="HXT96" s="0"/>
      <c r="HXU96" s="0"/>
      <c r="HXV96" s="0"/>
      <c r="HXW96" s="0"/>
      <c r="HXX96" s="0"/>
      <c r="HXY96" s="0"/>
      <c r="HXZ96" s="0"/>
      <c r="HYA96" s="0"/>
      <c r="HYB96" s="0"/>
      <c r="HYC96" s="0"/>
      <c r="HYD96" s="0"/>
      <c r="HYE96" s="0"/>
      <c r="HYF96" s="0"/>
      <c r="HYG96" s="0"/>
      <c r="HYH96" s="0"/>
      <c r="HYI96" s="0"/>
      <c r="HYJ96" s="0"/>
      <c r="HYK96" s="0"/>
      <c r="HYL96" s="0"/>
      <c r="HYM96" s="0"/>
      <c r="HYN96" s="0"/>
      <c r="HYO96" s="0"/>
      <c r="HYP96" s="0"/>
      <c r="HYQ96" s="0"/>
      <c r="HYR96" s="0"/>
      <c r="HYS96" s="0"/>
      <c r="HYT96" s="0"/>
      <c r="HYU96" s="0"/>
      <c r="HYV96" s="0"/>
      <c r="HYW96" s="0"/>
      <c r="HYX96" s="0"/>
      <c r="HYY96" s="0"/>
      <c r="HYZ96" s="0"/>
      <c r="HZA96" s="0"/>
      <c r="HZB96" s="0"/>
      <c r="HZC96" s="0"/>
      <c r="HZD96" s="0"/>
      <c r="HZE96" s="0"/>
      <c r="HZF96" s="0"/>
      <c r="HZG96" s="0"/>
      <c r="HZH96" s="0"/>
      <c r="HZI96" s="0"/>
      <c r="HZJ96" s="0"/>
      <c r="HZK96" s="0"/>
      <c r="HZL96" s="0"/>
      <c r="HZM96" s="0"/>
      <c r="HZN96" s="0"/>
      <c r="HZO96" s="0"/>
      <c r="HZP96" s="0"/>
      <c r="HZQ96" s="0"/>
      <c r="HZR96" s="0"/>
      <c r="HZS96" s="0"/>
      <c r="HZT96" s="0"/>
      <c r="HZU96" s="0"/>
      <c r="HZV96" s="0"/>
      <c r="HZW96" s="0"/>
      <c r="HZX96" s="0"/>
      <c r="HZY96" s="0"/>
      <c r="HZZ96" s="0"/>
      <c r="IAA96" s="0"/>
      <c r="IAB96" s="0"/>
      <c r="IAC96" s="0"/>
      <c r="IAD96" s="0"/>
      <c r="IAE96" s="0"/>
      <c r="IAF96" s="0"/>
      <c r="IAG96" s="0"/>
      <c r="IAH96" s="0"/>
      <c r="IAI96" s="0"/>
      <c r="IAJ96" s="0"/>
      <c r="IAK96" s="0"/>
      <c r="IAL96" s="0"/>
      <c r="IAM96" s="0"/>
      <c r="IAN96" s="0"/>
      <c r="IAO96" s="0"/>
      <c r="IAP96" s="0"/>
      <c r="IAQ96" s="0"/>
      <c r="IAR96" s="0"/>
      <c r="IAS96" s="0"/>
      <c r="IAT96" s="0"/>
      <c r="IAU96" s="0"/>
      <c r="IAV96" s="0"/>
      <c r="IAW96" s="0"/>
      <c r="IAX96" s="0"/>
      <c r="IAY96" s="0"/>
      <c r="IAZ96" s="0"/>
      <c r="IBA96" s="0"/>
      <c r="IBB96" s="0"/>
      <c r="IBC96" s="0"/>
      <c r="IBD96" s="0"/>
      <c r="IBE96" s="0"/>
      <c r="IBF96" s="0"/>
      <c r="IBG96" s="0"/>
      <c r="IBH96" s="0"/>
      <c r="IBI96" s="0"/>
      <c r="IBJ96" s="0"/>
      <c r="IBK96" s="0"/>
      <c r="IBL96" s="0"/>
      <c r="IBM96" s="0"/>
      <c r="IBN96" s="0"/>
      <c r="IBO96" s="0"/>
      <c r="IBP96" s="0"/>
      <c r="IBQ96" s="0"/>
      <c r="IBR96" s="0"/>
      <c r="IBS96" s="0"/>
      <c r="IBT96" s="0"/>
      <c r="IBU96" s="0"/>
      <c r="IBV96" s="0"/>
      <c r="IBW96" s="0"/>
      <c r="IBX96" s="0"/>
      <c r="IBY96" s="0"/>
      <c r="IBZ96" s="0"/>
      <c r="ICA96" s="0"/>
      <c r="ICB96" s="0"/>
      <c r="ICC96" s="0"/>
      <c r="ICD96" s="0"/>
      <c r="ICE96" s="0"/>
      <c r="ICF96" s="0"/>
      <c r="ICG96" s="0"/>
      <c r="ICH96" s="0"/>
      <c r="ICI96" s="0"/>
      <c r="ICJ96" s="0"/>
      <c r="ICK96" s="0"/>
      <c r="ICL96" s="0"/>
      <c r="ICM96" s="0"/>
      <c r="ICN96" s="0"/>
      <c r="ICO96" s="0"/>
      <c r="ICP96" s="0"/>
      <c r="ICQ96" s="0"/>
      <c r="ICR96" s="0"/>
      <c r="ICS96" s="0"/>
      <c r="ICT96" s="0"/>
      <c r="ICU96" s="0"/>
      <c r="ICV96" s="0"/>
      <c r="ICW96" s="0"/>
      <c r="ICX96" s="0"/>
      <c r="ICY96" s="0"/>
      <c r="ICZ96" s="0"/>
      <c r="IDA96" s="0"/>
      <c r="IDB96" s="0"/>
      <c r="IDC96" s="0"/>
      <c r="IDD96" s="0"/>
      <c r="IDE96" s="0"/>
      <c r="IDF96" s="0"/>
      <c r="IDG96" s="0"/>
      <c r="IDH96" s="0"/>
      <c r="IDI96" s="0"/>
      <c r="IDJ96" s="0"/>
      <c r="IDK96" s="0"/>
      <c r="IDL96" s="0"/>
      <c r="IDM96" s="0"/>
      <c r="IDN96" s="0"/>
      <c r="IDO96" s="0"/>
      <c r="IDP96" s="0"/>
      <c r="IDQ96" s="0"/>
      <c r="IDR96" s="0"/>
      <c r="IDS96" s="0"/>
      <c r="IDT96" s="0"/>
      <c r="IDU96" s="0"/>
      <c r="IDV96" s="0"/>
      <c r="IDW96" s="0"/>
      <c r="IDX96" s="0"/>
      <c r="IDY96" s="0"/>
      <c r="IDZ96" s="0"/>
      <c r="IEA96" s="0"/>
      <c r="IEB96" s="0"/>
      <c r="IEC96" s="0"/>
      <c r="IED96" s="0"/>
      <c r="IEE96" s="0"/>
      <c r="IEF96" s="0"/>
      <c r="IEG96" s="0"/>
      <c r="IEH96" s="0"/>
      <c r="IEI96" s="0"/>
      <c r="IEJ96" s="0"/>
      <c r="IEK96" s="0"/>
      <c r="IEL96" s="0"/>
      <c r="IEM96" s="0"/>
      <c r="IEN96" s="0"/>
      <c r="IEO96" s="0"/>
      <c r="IEP96" s="0"/>
      <c r="IEQ96" s="0"/>
      <c r="IER96" s="0"/>
      <c r="IES96" s="0"/>
      <c r="IET96" s="0"/>
      <c r="IEU96" s="0"/>
      <c r="IEV96" s="0"/>
      <c r="IEW96" s="0"/>
      <c r="IEX96" s="0"/>
      <c r="IEY96" s="0"/>
      <c r="IEZ96" s="0"/>
      <c r="IFA96" s="0"/>
      <c r="IFB96" s="0"/>
      <c r="IFC96" s="0"/>
      <c r="IFD96" s="0"/>
      <c r="IFE96" s="0"/>
      <c r="IFF96" s="0"/>
      <c r="IFG96" s="0"/>
      <c r="IFH96" s="0"/>
      <c r="IFI96" s="0"/>
      <c r="IFJ96" s="0"/>
      <c r="IFK96" s="0"/>
      <c r="IFL96" s="0"/>
      <c r="IFM96" s="0"/>
      <c r="IFN96" s="0"/>
      <c r="IFO96" s="0"/>
      <c r="IFP96" s="0"/>
      <c r="IFQ96" s="0"/>
      <c r="IFR96" s="0"/>
      <c r="IFS96" s="0"/>
      <c r="IFT96" s="0"/>
      <c r="IFU96" s="0"/>
      <c r="IFV96" s="0"/>
      <c r="IFW96" s="0"/>
      <c r="IFX96" s="0"/>
      <c r="IFY96" s="0"/>
      <c r="IFZ96" s="0"/>
      <c r="IGA96" s="0"/>
      <c r="IGB96" s="0"/>
      <c r="IGC96" s="0"/>
      <c r="IGD96" s="0"/>
      <c r="IGE96" s="0"/>
      <c r="IGF96" s="0"/>
      <c r="IGG96" s="0"/>
      <c r="IGH96" s="0"/>
      <c r="IGI96" s="0"/>
      <c r="IGJ96" s="0"/>
      <c r="IGK96" s="0"/>
      <c r="IGL96" s="0"/>
      <c r="IGM96" s="0"/>
      <c r="IGN96" s="0"/>
      <c r="IGO96" s="0"/>
      <c r="IGP96" s="0"/>
      <c r="IGQ96" s="0"/>
      <c r="IGR96" s="0"/>
      <c r="IGS96" s="0"/>
      <c r="IGT96" s="0"/>
      <c r="IGU96" s="0"/>
      <c r="IGV96" s="0"/>
      <c r="IGW96" s="0"/>
      <c r="IGX96" s="0"/>
      <c r="IGY96" s="0"/>
      <c r="IGZ96" s="0"/>
      <c r="IHA96" s="0"/>
      <c r="IHB96" s="0"/>
      <c r="IHC96" s="0"/>
      <c r="IHD96" s="0"/>
      <c r="IHE96" s="0"/>
      <c r="IHF96" s="0"/>
      <c r="IHG96" s="0"/>
      <c r="IHH96" s="0"/>
      <c r="IHI96" s="0"/>
      <c r="IHJ96" s="0"/>
      <c r="IHK96" s="0"/>
      <c r="IHL96" s="0"/>
      <c r="IHM96" s="0"/>
      <c r="IHN96" s="0"/>
      <c r="IHO96" s="0"/>
      <c r="IHP96" s="0"/>
      <c r="IHQ96" s="0"/>
      <c r="IHR96" s="0"/>
      <c r="IHS96" s="0"/>
      <c r="IHT96" s="0"/>
      <c r="IHU96" s="0"/>
      <c r="IHV96" s="0"/>
      <c r="IHW96" s="0"/>
      <c r="IHX96" s="0"/>
      <c r="IHY96" s="0"/>
      <c r="IHZ96" s="0"/>
      <c r="IIA96" s="0"/>
      <c r="IIB96" s="0"/>
      <c r="IIC96" s="0"/>
      <c r="IID96" s="0"/>
      <c r="IIE96" s="0"/>
      <c r="IIF96" s="0"/>
      <c r="IIG96" s="0"/>
      <c r="IIH96" s="0"/>
      <c r="III96" s="0"/>
      <c r="IIJ96" s="0"/>
      <c r="IIK96" s="0"/>
      <c r="IIL96" s="0"/>
      <c r="IIM96" s="0"/>
      <c r="IIN96" s="0"/>
      <c r="IIO96" s="0"/>
      <c r="IIP96" s="0"/>
      <c r="IIQ96" s="0"/>
      <c r="IIR96" s="0"/>
      <c r="IIS96" s="0"/>
      <c r="IIT96" s="0"/>
      <c r="IIU96" s="0"/>
      <c r="IIV96" s="0"/>
      <c r="IIW96" s="0"/>
      <c r="IIX96" s="0"/>
      <c r="IIY96" s="0"/>
      <c r="IIZ96" s="0"/>
      <c r="IJA96" s="0"/>
      <c r="IJB96" s="0"/>
      <c r="IJC96" s="0"/>
      <c r="IJD96" s="0"/>
      <c r="IJE96" s="0"/>
      <c r="IJF96" s="0"/>
      <c r="IJG96" s="0"/>
      <c r="IJH96" s="0"/>
      <c r="IJI96" s="0"/>
      <c r="IJJ96" s="0"/>
      <c r="IJK96" s="0"/>
      <c r="IJL96" s="0"/>
      <c r="IJM96" s="0"/>
      <c r="IJN96" s="0"/>
      <c r="IJO96" s="0"/>
      <c r="IJP96" s="0"/>
      <c r="IJQ96" s="0"/>
      <c r="IJR96" s="0"/>
      <c r="IJS96" s="0"/>
      <c r="IJT96" s="0"/>
      <c r="IJU96" s="0"/>
      <c r="IJV96" s="0"/>
      <c r="IJW96" s="0"/>
      <c r="IJX96" s="0"/>
      <c r="IJY96" s="0"/>
      <c r="IJZ96" s="0"/>
      <c r="IKA96" s="0"/>
      <c r="IKB96" s="0"/>
      <c r="IKC96" s="0"/>
      <c r="IKD96" s="0"/>
      <c r="IKE96" s="0"/>
      <c r="IKF96" s="0"/>
      <c r="IKG96" s="0"/>
      <c r="IKH96" s="0"/>
      <c r="IKI96" s="0"/>
      <c r="IKJ96" s="0"/>
      <c r="IKK96" s="0"/>
      <c r="IKL96" s="0"/>
      <c r="IKM96" s="0"/>
      <c r="IKN96" s="0"/>
      <c r="IKO96" s="0"/>
      <c r="IKP96" s="0"/>
      <c r="IKQ96" s="0"/>
      <c r="IKR96" s="0"/>
      <c r="IKS96" s="0"/>
      <c r="IKT96" s="0"/>
      <c r="IKU96" s="0"/>
      <c r="IKV96" s="0"/>
      <c r="IKW96" s="0"/>
      <c r="IKX96" s="0"/>
      <c r="IKY96" s="0"/>
      <c r="IKZ96" s="0"/>
      <c r="ILA96" s="0"/>
      <c r="ILB96" s="0"/>
      <c r="ILC96" s="0"/>
      <c r="ILD96" s="0"/>
      <c r="ILE96" s="0"/>
      <c r="ILF96" s="0"/>
      <c r="ILG96" s="0"/>
      <c r="ILH96" s="0"/>
      <c r="ILI96" s="0"/>
      <c r="ILJ96" s="0"/>
      <c r="ILK96" s="0"/>
      <c r="ILL96" s="0"/>
      <c r="ILM96" s="0"/>
      <c r="ILN96" s="0"/>
      <c r="ILO96" s="0"/>
      <c r="ILP96" s="0"/>
      <c r="ILQ96" s="0"/>
      <c r="ILR96" s="0"/>
      <c r="ILS96" s="0"/>
      <c r="ILT96" s="0"/>
      <c r="ILU96" s="0"/>
      <c r="ILV96" s="0"/>
      <c r="ILW96" s="0"/>
      <c r="ILX96" s="0"/>
      <c r="ILY96" s="0"/>
      <c r="ILZ96" s="0"/>
      <c r="IMA96" s="0"/>
      <c r="IMB96" s="0"/>
      <c r="IMC96" s="0"/>
      <c r="IMD96" s="0"/>
      <c r="IME96" s="0"/>
      <c r="IMF96" s="0"/>
      <c r="IMG96" s="0"/>
      <c r="IMH96" s="0"/>
      <c r="IMI96" s="0"/>
      <c r="IMJ96" s="0"/>
      <c r="IMK96" s="0"/>
      <c r="IML96" s="0"/>
      <c r="IMM96" s="0"/>
      <c r="IMN96" s="0"/>
      <c r="IMO96" s="0"/>
      <c r="IMP96" s="0"/>
      <c r="IMQ96" s="0"/>
      <c r="IMR96" s="0"/>
      <c r="IMS96" s="0"/>
      <c r="IMT96" s="0"/>
      <c r="IMU96" s="0"/>
      <c r="IMV96" s="0"/>
      <c r="IMW96" s="0"/>
      <c r="IMX96" s="0"/>
      <c r="IMY96" s="0"/>
      <c r="IMZ96" s="0"/>
      <c r="INA96" s="0"/>
      <c r="INB96" s="0"/>
      <c r="INC96" s="0"/>
      <c r="IND96" s="0"/>
      <c r="INE96" s="0"/>
      <c r="INF96" s="0"/>
      <c r="ING96" s="0"/>
      <c r="INH96" s="0"/>
      <c r="INI96" s="0"/>
      <c r="INJ96" s="0"/>
      <c r="INK96" s="0"/>
      <c r="INL96" s="0"/>
      <c r="INM96" s="0"/>
      <c r="INN96" s="0"/>
      <c r="INO96" s="0"/>
      <c r="INP96" s="0"/>
      <c r="INQ96" s="0"/>
      <c r="INR96" s="0"/>
      <c r="INS96" s="0"/>
      <c r="INT96" s="0"/>
      <c r="INU96" s="0"/>
      <c r="INV96" s="0"/>
      <c r="INW96" s="0"/>
      <c r="INX96" s="0"/>
      <c r="INY96" s="0"/>
      <c r="INZ96" s="0"/>
      <c r="IOA96" s="0"/>
      <c r="IOB96" s="0"/>
      <c r="IOC96" s="0"/>
      <c r="IOD96" s="0"/>
      <c r="IOE96" s="0"/>
      <c r="IOF96" s="0"/>
      <c r="IOG96" s="0"/>
      <c r="IOH96" s="0"/>
      <c r="IOI96" s="0"/>
      <c r="IOJ96" s="0"/>
      <c r="IOK96" s="0"/>
      <c r="IOL96" s="0"/>
      <c r="IOM96" s="0"/>
      <c r="ION96" s="0"/>
      <c r="IOO96" s="0"/>
      <c r="IOP96" s="0"/>
      <c r="IOQ96" s="0"/>
      <c r="IOR96" s="0"/>
      <c r="IOS96" s="0"/>
      <c r="IOT96" s="0"/>
      <c r="IOU96" s="0"/>
      <c r="IOV96" s="0"/>
      <c r="IOW96" s="0"/>
      <c r="IOX96" s="0"/>
      <c r="IOY96" s="0"/>
      <c r="IOZ96" s="0"/>
      <c r="IPA96" s="0"/>
      <c r="IPB96" s="0"/>
      <c r="IPC96" s="0"/>
      <c r="IPD96" s="0"/>
      <c r="IPE96" s="0"/>
      <c r="IPF96" s="0"/>
      <c r="IPG96" s="0"/>
      <c r="IPH96" s="0"/>
      <c r="IPI96" s="0"/>
      <c r="IPJ96" s="0"/>
      <c r="IPK96" s="0"/>
      <c r="IPL96" s="0"/>
      <c r="IPM96" s="0"/>
      <c r="IPN96" s="0"/>
      <c r="IPO96" s="0"/>
      <c r="IPP96" s="0"/>
      <c r="IPQ96" s="0"/>
      <c r="IPR96" s="0"/>
      <c r="IPS96" s="0"/>
      <c r="IPT96" s="0"/>
      <c r="IPU96" s="0"/>
      <c r="IPV96" s="0"/>
      <c r="IPW96" s="0"/>
      <c r="IPX96" s="0"/>
      <c r="IPY96" s="0"/>
      <c r="IPZ96" s="0"/>
      <c r="IQA96" s="0"/>
      <c r="IQB96" s="0"/>
      <c r="IQC96" s="0"/>
      <c r="IQD96" s="0"/>
      <c r="IQE96" s="0"/>
      <c r="IQF96" s="0"/>
      <c r="IQG96" s="0"/>
      <c r="IQH96" s="0"/>
      <c r="IQI96" s="0"/>
      <c r="IQJ96" s="0"/>
      <c r="IQK96" s="0"/>
      <c r="IQL96" s="0"/>
      <c r="IQM96" s="0"/>
      <c r="IQN96" s="0"/>
      <c r="IQO96" s="0"/>
      <c r="IQP96" s="0"/>
      <c r="IQQ96" s="0"/>
      <c r="IQR96" s="0"/>
      <c r="IQS96" s="0"/>
      <c r="IQT96" s="0"/>
      <c r="IQU96" s="0"/>
      <c r="IQV96" s="0"/>
      <c r="IQW96" s="0"/>
      <c r="IQX96" s="0"/>
      <c r="IQY96" s="0"/>
      <c r="IQZ96" s="0"/>
      <c r="IRA96" s="0"/>
      <c r="IRB96" s="0"/>
      <c r="IRC96" s="0"/>
      <c r="IRD96" s="0"/>
      <c r="IRE96" s="0"/>
      <c r="IRF96" s="0"/>
      <c r="IRG96" s="0"/>
      <c r="IRH96" s="0"/>
      <c r="IRI96" s="0"/>
      <c r="IRJ96" s="0"/>
      <c r="IRK96" s="0"/>
      <c r="IRL96" s="0"/>
      <c r="IRM96" s="0"/>
      <c r="IRN96" s="0"/>
      <c r="IRO96" s="0"/>
      <c r="IRP96" s="0"/>
      <c r="IRQ96" s="0"/>
      <c r="IRR96" s="0"/>
      <c r="IRS96" s="0"/>
      <c r="IRT96" s="0"/>
      <c r="IRU96" s="0"/>
      <c r="IRV96" s="0"/>
      <c r="IRW96" s="0"/>
      <c r="IRX96" s="0"/>
      <c r="IRY96" s="0"/>
      <c r="IRZ96" s="0"/>
      <c r="ISA96" s="0"/>
      <c r="ISB96" s="0"/>
      <c r="ISC96" s="0"/>
      <c r="ISD96" s="0"/>
      <c r="ISE96" s="0"/>
      <c r="ISF96" s="0"/>
      <c r="ISG96" s="0"/>
      <c r="ISH96" s="0"/>
      <c r="ISI96" s="0"/>
      <c r="ISJ96" s="0"/>
      <c r="ISK96" s="0"/>
      <c r="ISL96" s="0"/>
      <c r="ISM96" s="0"/>
      <c r="ISN96" s="0"/>
      <c r="ISO96" s="0"/>
      <c r="ISP96" s="0"/>
      <c r="ISQ96" s="0"/>
      <c r="ISR96" s="0"/>
      <c r="ISS96" s="0"/>
      <c r="IST96" s="0"/>
      <c r="ISU96" s="0"/>
      <c r="ISV96" s="0"/>
      <c r="ISW96" s="0"/>
      <c r="ISX96" s="0"/>
      <c r="ISY96" s="0"/>
      <c r="ISZ96" s="0"/>
      <c r="ITA96" s="0"/>
      <c r="ITB96" s="0"/>
      <c r="ITC96" s="0"/>
      <c r="ITD96" s="0"/>
      <c r="ITE96" s="0"/>
      <c r="ITF96" s="0"/>
      <c r="ITG96" s="0"/>
      <c r="ITH96" s="0"/>
      <c r="ITI96" s="0"/>
      <c r="ITJ96" s="0"/>
      <c r="ITK96" s="0"/>
      <c r="ITL96" s="0"/>
      <c r="ITM96" s="0"/>
      <c r="ITN96" s="0"/>
      <c r="ITO96" s="0"/>
      <c r="ITP96" s="0"/>
      <c r="ITQ96" s="0"/>
      <c r="ITR96" s="0"/>
      <c r="ITS96" s="0"/>
      <c r="ITT96" s="0"/>
      <c r="ITU96" s="0"/>
      <c r="ITV96" s="0"/>
      <c r="ITW96" s="0"/>
      <c r="ITX96" s="0"/>
      <c r="ITY96" s="0"/>
      <c r="ITZ96" s="0"/>
      <c r="IUA96" s="0"/>
      <c r="IUB96" s="0"/>
      <c r="IUC96" s="0"/>
      <c r="IUD96" s="0"/>
      <c r="IUE96" s="0"/>
      <c r="IUF96" s="0"/>
      <c r="IUG96" s="0"/>
      <c r="IUH96" s="0"/>
      <c r="IUI96" s="0"/>
      <c r="IUJ96" s="0"/>
      <c r="IUK96" s="0"/>
      <c r="IUL96" s="0"/>
      <c r="IUM96" s="0"/>
      <c r="IUN96" s="0"/>
      <c r="IUO96" s="0"/>
      <c r="IUP96" s="0"/>
      <c r="IUQ96" s="0"/>
      <c r="IUR96" s="0"/>
      <c r="IUS96" s="0"/>
      <c r="IUT96" s="0"/>
      <c r="IUU96" s="0"/>
      <c r="IUV96" s="0"/>
      <c r="IUW96" s="0"/>
      <c r="IUX96" s="0"/>
      <c r="IUY96" s="0"/>
      <c r="IUZ96" s="0"/>
      <c r="IVA96" s="0"/>
      <c r="IVB96" s="0"/>
      <c r="IVC96" s="0"/>
      <c r="IVD96" s="0"/>
      <c r="IVE96" s="0"/>
      <c r="IVF96" s="0"/>
      <c r="IVG96" s="0"/>
      <c r="IVH96" s="0"/>
      <c r="IVI96" s="0"/>
      <c r="IVJ96" s="0"/>
      <c r="IVK96" s="0"/>
      <c r="IVL96" s="0"/>
      <c r="IVM96" s="0"/>
      <c r="IVN96" s="0"/>
      <c r="IVO96" s="0"/>
      <c r="IVP96" s="0"/>
      <c r="IVQ96" s="0"/>
      <c r="IVR96" s="0"/>
      <c r="IVS96" s="0"/>
      <c r="IVT96" s="0"/>
      <c r="IVU96" s="0"/>
      <c r="IVV96" s="0"/>
      <c r="IVW96" s="0"/>
      <c r="IVX96" s="0"/>
      <c r="IVY96" s="0"/>
      <c r="IVZ96" s="0"/>
      <c r="IWA96" s="0"/>
      <c r="IWB96" s="0"/>
      <c r="IWC96" s="0"/>
      <c r="IWD96" s="0"/>
      <c r="IWE96" s="0"/>
      <c r="IWF96" s="0"/>
      <c r="IWG96" s="0"/>
      <c r="IWH96" s="0"/>
      <c r="IWI96" s="0"/>
      <c r="IWJ96" s="0"/>
      <c r="IWK96" s="0"/>
      <c r="IWL96" s="0"/>
      <c r="IWM96" s="0"/>
      <c r="IWN96" s="0"/>
      <c r="IWO96" s="0"/>
      <c r="IWP96" s="0"/>
      <c r="IWQ96" s="0"/>
      <c r="IWR96" s="0"/>
      <c r="IWS96" s="0"/>
      <c r="IWT96" s="0"/>
      <c r="IWU96" s="0"/>
      <c r="IWV96" s="0"/>
      <c r="IWW96" s="0"/>
      <c r="IWX96" s="0"/>
      <c r="IWY96" s="0"/>
      <c r="IWZ96" s="0"/>
      <c r="IXA96" s="0"/>
      <c r="IXB96" s="0"/>
      <c r="IXC96" s="0"/>
      <c r="IXD96" s="0"/>
      <c r="IXE96" s="0"/>
      <c r="IXF96" s="0"/>
      <c r="IXG96" s="0"/>
      <c r="IXH96" s="0"/>
      <c r="IXI96" s="0"/>
      <c r="IXJ96" s="0"/>
      <c r="IXK96" s="0"/>
      <c r="IXL96" s="0"/>
      <c r="IXM96" s="0"/>
      <c r="IXN96" s="0"/>
      <c r="IXO96" s="0"/>
      <c r="IXP96" s="0"/>
      <c r="IXQ96" s="0"/>
      <c r="IXR96" s="0"/>
      <c r="IXS96" s="0"/>
      <c r="IXT96" s="0"/>
      <c r="IXU96" s="0"/>
      <c r="IXV96" s="0"/>
      <c r="IXW96" s="0"/>
      <c r="IXX96" s="0"/>
      <c r="IXY96" s="0"/>
      <c r="IXZ96" s="0"/>
      <c r="IYA96" s="0"/>
      <c r="IYB96" s="0"/>
      <c r="IYC96" s="0"/>
      <c r="IYD96" s="0"/>
      <c r="IYE96" s="0"/>
      <c r="IYF96" s="0"/>
      <c r="IYG96" s="0"/>
      <c r="IYH96" s="0"/>
      <c r="IYI96" s="0"/>
      <c r="IYJ96" s="0"/>
      <c r="IYK96" s="0"/>
      <c r="IYL96" s="0"/>
      <c r="IYM96" s="0"/>
      <c r="IYN96" s="0"/>
      <c r="IYO96" s="0"/>
      <c r="IYP96" s="0"/>
      <c r="IYQ96" s="0"/>
      <c r="IYR96" s="0"/>
      <c r="IYS96" s="0"/>
      <c r="IYT96" s="0"/>
      <c r="IYU96" s="0"/>
      <c r="IYV96" s="0"/>
      <c r="IYW96" s="0"/>
      <c r="IYX96" s="0"/>
      <c r="IYY96" s="0"/>
      <c r="IYZ96" s="0"/>
      <c r="IZA96" s="0"/>
      <c r="IZB96" s="0"/>
      <c r="IZC96" s="0"/>
      <c r="IZD96" s="0"/>
      <c r="IZE96" s="0"/>
      <c r="IZF96" s="0"/>
      <c r="IZG96" s="0"/>
      <c r="IZH96" s="0"/>
      <c r="IZI96" s="0"/>
      <c r="IZJ96" s="0"/>
      <c r="IZK96" s="0"/>
      <c r="IZL96" s="0"/>
      <c r="IZM96" s="0"/>
      <c r="IZN96" s="0"/>
      <c r="IZO96" s="0"/>
      <c r="IZP96" s="0"/>
      <c r="IZQ96" s="0"/>
      <c r="IZR96" s="0"/>
      <c r="IZS96" s="0"/>
      <c r="IZT96" s="0"/>
      <c r="IZU96" s="0"/>
      <c r="IZV96" s="0"/>
      <c r="IZW96" s="0"/>
      <c r="IZX96" s="0"/>
      <c r="IZY96" s="0"/>
      <c r="IZZ96" s="0"/>
      <c r="JAA96" s="0"/>
      <c r="JAB96" s="0"/>
      <c r="JAC96" s="0"/>
      <c r="JAD96" s="0"/>
      <c r="JAE96" s="0"/>
      <c r="JAF96" s="0"/>
      <c r="JAG96" s="0"/>
      <c r="JAH96" s="0"/>
      <c r="JAI96" s="0"/>
      <c r="JAJ96" s="0"/>
      <c r="JAK96" s="0"/>
      <c r="JAL96" s="0"/>
      <c r="JAM96" s="0"/>
      <c r="JAN96" s="0"/>
      <c r="JAO96" s="0"/>
      <c r="JAP96" s="0"/>
      <c r="JAQ96" s="0"/>
      <c r="JAR96" s="0"/>
      <c r="JAS96" s="0"/>
      <c r="JAT96" s="0"/>
      <c r="JAU96" s="0"/>
      <c r="JAV96" s="0"/>
      <c r="JAW96" s="0"/>
      <c r="JAX96" s="0"/>
      <c r="JAY96" s="0"/>
      <c r="JAZ96" s="0"/>
      <c r="JBA96" s="0"/>
      <c r="JBB96" s="0"/>
      <c r="JBC96" s="0"/>
      <c r="JBD96" s="0"/>
      <c r="JBE96" s="0"/>
      <c r="JBF96" s="0"/>
      <c r="JBG96" s="0"/>
      <c r="JBH96" s="0"/>
      <c r="JBI96" s="0"/>
      <c r="JBJ96" s="0"/>
      <c r="JBK96" s="0"/>
      <c r="JBL96" s="0"/>
      <c r="JBM96" s="0"/>
      <c r="JBN96" s="0"/>
      <c r="JBO96" s="0"/>
      <c r="JBP96" s="0"/>
      <c r="JBQ96" s="0"/>
      <c r="JBR96" s="0"/>
      <c r="JBS96" s="0"/>
      <c r="JBT96" s="0"/>
      <c r="JBU96" s="0"/>
      <c r="JBV96" s="0"/>
      <c r="JBW96" s="0"/>
      <c r="JBX96" s="0"/>
      <c r="JBY96" s="0"/>
      <c r="JBZ96" s="0"/>
      <c r="JCA96" s="0"/>
      <c r="JCB96" s="0"/>
      <c r="JCC96" s="0"/>
      <c r="JCD96" s="0"/>
      <c r="JCE96" s="0"/>
      <c r="JCF96" s="0"/>
      <c r="JCG96" s="0"/>
      <c r="JCH96" s="0"/>
      <c r="JCI96" s="0"/>
      <c r="JCJ96" s="0"/>
      <c r="JCK96" s="0"/>
      <c r="JCL96" s="0"/>
      <c r="JCM96" s="0"/>
      <c r="JCN96" s="0"/>
      <c r="JCO96" s="0"/>
      <c r="JCP96" s="0"/>
      <c r="JCQ96" s="0"/>
      <c r="JCR96" s="0"/>
      <c r="JCS96" s="0"/>
      <c r="JCT96" s="0"/>
      <c r="JCU96" s="0"/>
      <c r="JCV96" s="0"/>
      <c r="JCW96" s="0"/>
      <c r="JCX96" s="0"/>
      <c r="JCY96" s="0"/>
      <c r="JCZ96" s="0"/>
      <c r="JDA96" s="0"/>
      <c r="JDB96" s="0"/>
      <c r="JDC96" s="0"/>
      <c r="JDD96" s="0"/>
      <c r="JDE96" s="0"/>
      <c r="JDF96" s="0"/>
      <c r="JDG96" s="0"/>
      <c r="JDH96" s="0"/>
      <c r="JDI96" s="0"/>
      <c r="JDJ96" s="0"/>
      <c r="JDK96" s="0"/>
      <c r="JDL96" s="0"/>
      <c r="JDM96" s="0"/>
      <c r="JDN96" s="0"/>
      <c r="JDO96" s="0"/>
      <c r="JDP96" s="0"/>
      <c r="JDQ96" s="0"/>
      <c r="JDR96" s="0"/>
      <c r="JDS96" s="0"/>
      <c r="JDT96" s="0"/>
      <c r="JDU96" s="0"/>
      <c r="JDV96" s="0"/>
      <c r="JDW96" s="0"/>
      <c r="JDX96" s="0"/>
      <c r="JDY96" s="0"/>
      <c r="JDZ96" s="0"/>
      <c r="JEA96" s="0"/>
      <c r="JEB96" s="0"/>
      <c r="JEC96" s="0"/>
      <c r="JED96" s="0"/>
      <c r="JEE96" s="0"/>
      <c r="JEF96" s="0"/>
      <c r="JEG96" s="0"/>
      <c r="JEH96" s="0"/>
      <c r="JEI96" s="0"/>
      <c r="JEJ96" s="0"/>
      <c r="JEK96" s="0"/>
      <c r="JEL96" s="0"/>
      <c r="JEM96" s="0"/>
      <c r="JEN96" s="0"/>
      <c r="JEO96" s="0"/>
      <c r="JEP96" s="0"/>
      <c r="JEQ96" s="0"/>
      <c r="JER96" s="0"/>
      <c r="JES96" s="0"/>
      <c r="JET96" s="0"/>
      <c r="JEU96" s="0"/>
      <c r="JEV96" s="0"/>
      <c r="JEW96" s="0"/>
      <c r="JEX96" s="0"/>
      <c r="JEY96" s="0"/>
      <c r="JEZ96" s="0"/>
      <c r="JFA96" s="0"/>
      <c r="JFB96" s="0"/>
      <c r="JFC96" s="0"/>
      <c r="JFD96" s="0"/>
      <c r="JFE96" s="0"/>
      <c r="JFF96" s="0"/>
      <c r="JFG96" s="0"/>
      <c r="JFH96" s="0"/>
      <c r="JFI96" s="0"/>
      <c r="JFJ96" s="0"/>
      <c r="JFK96" s="0"/>
      <c r="JFL96" s="0"/>
      <c r="JFM96" s="0"/>
      <c r="JFN96" s="0"/>
      <c r="JFO96" s="0"/>
      <c r="JFP96" s="0"/>
      <c r="JFQ96" s="0"/>
      <c r="JFR96" s="0"/>
      <c r="JFS96" s="0"/>
      <c r="JFT96" s="0"/>
      <c r="JFU96" s="0"/>
      <c r="JFV96" s="0"/>
      <c r="JFW96" s="0"/>
      <c r="JFX96" s="0"/>
      <c r="JFY96" s="0"/>
      <c r="JFZ96" s="0"/>
      <c r="JGA96" s="0"/>
      <c r="JGB96" s="0"/>
      <c r="JGC96" s="0"/>
      <c r="JGD96" s="0"/>
      <c r="JGE96" s="0"/>
      <c r="JGF96" s="0"/>
      <c r="JGG96" s="0"/>
      <c r="JGH96" s="0"/>
      <c r="JGI96" s="0"/>
      <c r="JGJ96" s="0"/>
      <c r="JGK96" s="0"/>
      <c r="JGL96" s="0"/>
      <c r="JGM96" s="0"/>
      <c r="JGN96" s="0"/>
      <c r="JGO96" s="0"/>
      <c r="JGP96" s="0"/>
      <c r="JGQ96" s="0"/>
      <c r="JGR96" s="0"/>
      <c r="JGS96" s="0"/>
      <c r="JGT96" s="0"/>
      <c r="JGU96" s="0"/>
      <c r="JGV96" s="0"/>
      <c r="JGW96" s="0"/>
      <c r="JGX96" s="0"/>
      <c r="JGY96" s="0"/>
      <c r="JGZ96" s="0"/>
      <c r="JHA96" s="0"/>
      <c r="JHB96" s="0"/>
      <c r="JHC96" s="0"/>
      <c r="JHD96" s="0"/>
      <c r="JHE96" s="0"/>
      <c r="JHF96" s="0"/>
      <c r="JHG96" s="0"/>
      <c r="JHH96" s="0"/>
      <c r="JHI96" s="0"/>
      <c r="JHJ96" s="0"/>
      <c r="JHK96" s="0"/>
      <c r="JHL96" s="0"/>
      <c r="JHM96" s="0"/>
      <c r="JHN96" s="0"/>
      <c r="JHO96" s="0"/>
      <c r="JHP96" s="0"/>
      <c r="JHQ96" s="0"/>
      <c r="JHR96" s="0"/>
      <c r="JHS96" s="0"/>
      <c r="JHT96" s="0"/>
      <c r="JHU96" s="0"/>
      <c r="JHV96" s="0"/>
      <c r="JHW96" s="0"/>
      <c r="JHX96" s="0"/>
      <c r="JHY96" s="0"/>
      <c r="JHZ96" s="0"/>
      <c r="JIA96" s="0"/>
      <c r="JIB96" s="0"/>
      <c r="JIC96" s="0"/>
      <c r="JID96" s="0"/>
      <c r="JIE96" s="0"/>
      <c r="JIF96" s="0"/>
      <c r="JIG96" s="0"/>
      <c r="JIH96" s="0"/>
      <c r="JII96" s="0"/>
      <c r="JIJ96" s="0"/>
      <c r="JIK96" s="0"/>
      <c r="JIL96" s="0"/>
      <c r="JIM96" s="0"/>
      <c r="JIN96" s="0"/>
      <c r="JIO96" s="0"/>
      <c r="JIP96" s="0"/>
      <c r="JIQ96" s="0"/>
      <c r="JIR96" s="0"/>
      <c r="JIS96" s="0"/>
      <c r="JIT96" s="0"/>
      <c r="JIU96" s="0"/>
      <c r="JIV96" s="0"/>
      <c r="JIW96" s="0"/>
      <c r="JIX96" s="0"/>
      <c r="JIY96" s="0"/>
      <c r="JIZ96" s="0"/>
      <c r="JJA96" s="0"/>
      <c r="JJB96" s="0"/>
      <c r="JJC96" s="0"/>
      <c r="JJD96" s="0"/>
      <c r="JJE96" s="0"/>
      <c r="JJF96" s="0"/>
      <c r="JJG96" s="0"/>
      <c r="JJH96" s="0"/>
      <c r="JJI96" s="0"/>
      <c r="JJJ96" s="0"/>
      <c r="JJK96" s="0"/>
      <c r="JJL96" s="0"/>
      <c r="JJM96" s="0"/>
      <c r="JJN96" s="0"/>
      <c r="JJO96" s="0"/>
      <c r="JJP96" s="0"/>
      <c r="JJQ96" s="0"/>
      <c r="JJR96" s="0"/>
      <c r="JJS96" s="0"/>
      <c r="JJT96" s="0"/>
      <c r="JJU96" s="0"/>
      <c r="JJV96" s="0"/>
      <c r="JJW96" s="0"/>
      <c r="JJX96" s="0"/>
      <c r="JJY96" s="0"/>
      <c r="JJZ96" s="0"/>
      <c r="JKA96" s="0"/>
      <c r="JKB96" s="0"/>
      <c r="JKC96" s="0"/>
      <c r="JKD96" s="0"/>
      <c r="JKE96" s="0"/>
      <c r="JKF96" s="0"/>
      <c r="JKG96" s="0"/>
      <c r="JKH96" s="0"/>
      <c r="JKI96" s="0"/>
      <c r="JKJ96" s="0"/>
      <c r="JKK96" s="0"/>
      <c r="JKL96" s="0"/>
      <c r="JKM96" s="0"/>
      <c r="JKN96" s="0"/>
      <c r="JKO96" s="0"/>
      <c r="JKP96" s="0"/>
      <c r="JKQ96" s="0"/>
      <c r="JKR96" s="0"/>
      <c r="JKS96" s="0"/>
      <c r="JKT96" s="0"/>
      <c r="JKU96" s="0"/>
      <c r="JKV96" s="0"/>
      <c r="JKW96" s="0"/>
      <c r="JKX96" s="0"/>
      <c r="JKY96" s="0"/>
      <c r="JKZ96" s="0"/>
      <c r="JLA96" s="0"/>
      <c r="JLB96" s="0"/>
      <c r="JLC96" s="0"/>
      <c r="JLD96" s="0"/>
      <c r="JLE96" s="0"/>
      <c r="JLF96" s="0"/>
      <c r="JLG96" s="0"/>
      <c r="JLH96" s="0"/>
      <c r="JLI96" s="0"/>
      <c r="JLJ96" s="0"/>
      <c r="JLK96" s="0"/>
      <c r="JLL96" s="0"/>
      <c r="JLM96" s="0"/>
      <c r="JLN96" s="0"/>
      <c r="JLO96" s="0"/>
      <c r="JLP96" s="0"/>
      <c r="JLQ96" s="0"/>
      <c r="JLR96" s="0"/>
      <c r="JLS96" s="0"/>
      <c r="JLT96" s="0"/>
      <c r="JLU96" s="0"/>
      <c r="JLV96" s="0"/>
      <c r="JLW96" s="0"/>
      <c r="JLX96" s="0"/>
      <c r="JLY96" s="0"/>
      <c r="JLZ96" s="0"/>
      <c r="JMA96" s="0"/>
      <c r="JMB96" s="0"/>
      <c r="JMC96" s="0"/>
      <c r="JMD96" s="0"/>
      <c r="JME96" s="0"/>
      <c r="JMF96" s="0"/>
      <c r="JMG96" s="0"/>
      <c r="JMH96" s="0"/>
      <c r="JMI96" s="0"/>
      <c r="JMJ96" s="0"/>
      <c r="JMK96" s="0"/>
      <c r="JML96" s="0"/>
      <c r="JMM96" s="0"/>
      <c r="JMN96" s="0"/>
      <c r="JMO96" s="0"/>
      <c r="JMP96" s="0"/>
      <c r="JMQ96" s="0"/>
      <c r="JMR96" s="0"/>
      <c r="JMS96" s="0"/>
      <c r="JMT96" s="0"/>
      <c r="JMU96" s="0"/>
      <c r="JMV96" s="0"/>
      <c r="JMW96" s="0"/>
      <c r="JMX96" s="0"/>
      <c r="JMY96" s="0"/>
      <c r="JMZ96" s="0"/>
      <c r="JNA96" s="0"/>
      <c r="JNB96" s="0"/>
      <c r="JNC96" s="0"/>
      <c r="JND96" s="0"/>
      <c r="JNE96" s="0"/>
      <c r="JNF96" s="0"/>
      <c r="JNG96" s="0"/>
      <c r="JNH96" s="0"/>
      <c r="JNI96" s="0"/>
      <c r="JNJ96" s="0"/>
      <c r="JNK96" s="0"/>
      <c r="JNL96" s="0"/>
      <c r="JNM96" s="0"/>
      <c r="JNN96" s="0"/>
      <c r="JNO96" s="0"/>
      <c r="JNP96" s="0"/>
      <c r="JNQ96" s="0"/>
      <c r="JNR96" s="0"/>
      <c r="JNS96" s="0"/>
      <c r="JNT96" s="0"/>
      <c r="JNU96" s="0"/>
      <c r="JNV96" s="0"/>
      <c r="JNW96" s="0"/>
      <c r="JNX96" s="0"/>
      <c r="JNY96" s="0"/>
      <c r="JNZ96" s="0"/>
      <c r="JOA96" s="0"/>
      <c r="JOB96" s="0"/>
      <c r="JOC96" s="0"/>
      <c r="JOD96" s="0"/>
      <c r="JOE96" s="0"/>
      <c r="JOF96" s="0"/>
      <c r="JOG96" s="0"/>
      <c r="JOH96" s="0"/>
      <c r="JOI96" s="0"/>
      <c r="JOJ96" s="0"/>
      <c r="JOK96" s="0"/>
      <c r="JOL96" s="0"/>
      <c r="JOM96" s="0"/>
      <c r="JON96" s="0"/>
      <c r="JOO96" s="0"/>
      <c r="JOP96" s="0"/>
      <c r="JOQ96" s="0"/>
      <c r="JOR96" s="0"/>
      <c r="JOS96" s="0"/>
      <c r="JOT96" s="0"/>
      <c r="JOU96" s="0"/>
      <c r="JOV96" s="0"/>
      <c r="JOW96" s="0"/>
      <c r="JOX96" s="0"/>
      <c r="JOY96" s="0"/>
      <c r="JOZ96" s="0"/>
      <c r="JPA96" s="0"/>
      <c r="JPB96" s="0"/>
      <c r="JPC96" s="0"/>
      <c r="JPD96" s="0"/>
      <c r="JPE96" s="0"/>
      <c r="JPF96" s="0"/>
      <c r="JPG96" s="0"/>
      <c r="JPH96" s="0"/>
      <c r="JPI96" s="0"/>
      <c r="JPJ96" s="0"/>
      <c r="JPK96" s="0"/>
      <c r="JPL96" s="0"/>
      <c r="JPM96" s="0"/>
      <c r="JPN96" s="0"/>
      <c r="JPO96" s="0"/>
      <c r="JPP96" s="0"/>
      <c r="JPQ96" s="0"/>
      <c r="JPR96" s="0"/>
      <c r="JPS96" s="0"/>
      <c r="JPT96" s="0"/>
      <c r="JPU96" s="0"/>
      <c r="JPV96" s="0"/>
      <c r="JPW96" s="0"/>
      <c r="JPX96" s="0"/>
      <c r="JPY96" s="0"/>
      <c r="JPZ96" s="0"/>
      <c r="JQA96" s="0"/>
      <c r="JQB96" s="0"/>
      <c r="JQC96" s="0"/>
      <c r="JQD96" s="0"/>
      <c r="JQE96" s="0"/>
      <c r="JQF96" s="0"/>
      <c r="JQG96" s="0"/>
      <c r="JQH96" s="0"/>
      <c r="JQI96" s="0"/>
      <c r="JQJ96" s="0"/>
      <c r="JQK96" s="0"/>
      <c r="JQL96" s="0"/>
      <c r="JQM96" s="0"/>
      <c r="JQN96" s="0"/>
      <c r="JQO96" s="0"/>
      <c r="JQP96" s="0"/>
      <c r="JQQ96" s="0"/>
      <c r="JQR96" s="0"/>
      <c r="JQS96" s="0"/>
      <c r="JQT96" s="0"/>
      <c r="JQU96" s="0"/>
      <c r="JQV96" s="0"/>
      <c r="JQW96" s="0"/>
      <c r="JQX96" s="0"/>
      <c r="JQY96" s="0"/>
      <c r="JQZ96" s="0"/>
      <c r="JRA96" s="0"/>
      <c r="JRB96" s="0"/>
      <c r="JRC96" s="0"/>
      <c r="JRD96" s="0"/>
      <c r="JRE96" s="0"/>
      <c r="JRF96" s="0"/>
      <c r="JRG96" s="0"/>
      <c r="JRH96" s="0"/>
      <c r="JRI96" s="0"/>
      <c r="JRJ96" s="0"/>
      <c r="JRK96" s="0"/>
      <c r="JRL96" s="0"/>
      <c r="JRM96" s="0"/>
      <c r="JRN96" s="0"/>
      <c r="JRO96" s="0"/>
      <c r="JRP96" s="0"/>
      <c r="JRQ96" s="0"/>
      <c r="JRR96" s="0"/>
      <c r="JRS96" s="0"/>
      <c r="JRT96" s="0"/>
      <c r="JRU96" s="0"/>
      <c r="JRV96" s="0"/>
      <c r="JRW96" s="0"/>
      <c r="JRX96" s="0"/>
      <c r="JRY96" s="0"/>
      <c r="JRZ96" s="0"/>
      <c r="JSA96" s="0"/>
      <c r="JSB96" s="0"/>
      <c r="JSC96" s="0"/>
      <c r="JSD96" s="0"/>
      <c r="JSE96" s="0"/>
      <c r="JSF96" s="0"/>
      <c r="JSG96" s="0"/>
      <c r="JSH96" s="0"/>
      <c r="JSI96" s="0"/>
      <c r="JSJ96" s="0"/>
      <c r="JSK96" s="0"/>
      <c r="JSL96" s="0"/>
      <c r="JSM96" s="0"/>
      <c r="JSN96" s="0"/>
      <c r="JSO96" s="0"/>
      <c r="JSP96" s="0"/>
      <c r="JSQ96" s="0"/>
      <c r="JSR96" s="0"/>
      <c r="JSS96" s="0"/>
      <c r="JST96" s="0"/>
      <c r="JSU96" s="0"/>
      <c r="JSV96" s="0"/>
      <c r="JSW96" s="0"/>
      <c r="JSX96" s="0"/>
      <c r="JSY96" s="0"/>
      <c r="JSZ96" s="0"/>
      <c r="JTA96" s="0"/>
      <c r="JTB96" s="0"/>
      <c r="JTC96" s="0"/>
      <c r="JTD96" s="0"/>
      <c r="JTE96" s="0"/>
      <c r="JTF96" s="0"/>
      <c r="JTG96" s="0"/>
      <c r="JTH96" s="0"/>
      <c r="JTI96" s="0"/>
      <c r="JTJ96" s="0"/>
      <c r="JTK96" s="0"/>
      <c r="JTL96" s="0"/>
      <c r="JTM96" s="0"/>
      <c r="JTN96" s="0"/>
      <c r="JTO96" s="0"/>
      <c r="JTP96" s="0"/>
      <c r="JTQ96" s="0"/>
      <c r="JTR96" s="0"/>
      <c r="JTS96" s="0"/>
      <c r="JTT96" s="0"/>
      <c r="JTU96" s="0"/>
      <c r="JTV96" s="0"/>
      <c r="JTW96" s="0"/>
      <c r="JTX96" s="0"/>
      <c r="JTY96" s="0"/>
      <c r="JTZ96" s="0"/>
      <c r="JUA96" s="0"/>
      <c r="JUB96" s="0"/>
      <c r="JUC96" s="0"/>
      <c r="JUD96" s="0"/>
      <c r="JUE96" s="0"/>
      <c r="JUF96" s="0"/>
      <c r="JUG96" s="0"/>
      <c r="JUH96" s="0"/>
      <c r="JUI96" s="0"/>
      <c r="JUJ96" s="0"/>
      <c r="JUK96" s="0"/>
      <c r="JUL96" s="0"/>
      <c r="JUM96" s="0"/>
      <c r="JUN96" s="0"/>
      <c r="JUO96" s="0"/>
      <c r="JUP96" s="0"/>
      <c r="JUQ96" s="0"/>
      <c r="JUR96" s="0"/>
      <c r="JUS96" s="0"/>
      <c r="JUT96" s="0"/>
      <c r="JUU96" s="0"/>
      <c r="JUV96" s="0"/>
      <c r="JUW96" s="0"/>
      <c r="JUX96" s="0"/>
      <c r="JUY96" s="0"/>
      <c r="JUZ96" s="0"/>
      <c r="JVA96" s="0"/>
      <c r="JVB96" s="0"/>
      <c r="JVC96" s="0"/>
      <c r="JVD96" s="0"/>
      <c r="JVE96" s="0"/>
      <c r="JVF96" s="0"/>
      <c r="JVG96" s="0"/>
      <c r="JVH96" s="0"/>
      <c r="JVI96" s="0"/>
      <c r="JVJ96" s="0"/>
      <c r="JVK96" s="0"/>
      <c r="JVL96" s="0"/>
      <c r="JVM96" s="0"/>
      <c r="JVN96" s="0"/>
      <c r="JVO96" s="0"/>
      <c r="JVP96" s="0"/>
      <c r="JVQ96" s="0"/>
      <c r="JVR96" s="0"/>
      <c r="JVS96" s="0"/>
      <c r="JVT96" s="0"/>
      <c r="JVU96" s="0"/>
      <c r="JVV96" s="0"/>
      <c r="JVW96" s="0"/>
      <c r="JVX96" s="0"/>
      <c r="JVY96" s="0"/>
      <c r="JVZ96" s="0"/>
      <c r="JWA96" s="0"/>
      <c r="JWB96" s="0"/>
      <c r="JWC96" s="0"/>
      <c r="JWD96" s="0"/>
      <c r="JWE96" s="0"/>
      <c r="JWF96" s="0"/>
      <c r="JWG96" s="0"/>
      <c r="JWH96" s="0"/>
      <c r="JWI96" s="0"/>
      <c r="JWJ96" s="0"/>
      <c r="JWK96" s="0"/>
      <c r="JWL96" s="0"/>
      <c r="JWM96" s="0"/>
      <c r="JWN96" s="0"/>
      <c r="JWO96" s="0"/>
      <c r="JWP96" s="0"/>
      <c r="JWQ96" s="0"/>
      <c r="JWR96" s="0"/>
      <c r="JWS96" s="0"/>
      <c r="JWT96" s="0"/>
      <c r="JWU96" s="0"/>
      <c r="JWV96" s="0"/>
      <c r="JWW96" s="0"/>
      <c r="JWX96" s="0"/>
      <c r="JWY96" s="0"/>
      <c r="JWZ96" s="0"/>
      <c r="JXA96" s="0"/>
      <c r="JXB96" s="0"/>
      <c r="JXC96" s="0"/>
      <c r="JXD96" s="0"/>
      <c r="JXE96" s="0"/>
      <c r="JXF96" s="0"/>
      <c r="JXG96" s="0"/>
      <c r="JXH96" s="0"/>
      <c r="JXI96" s="0"/>
      <c r="JXJ96" s="0"/>
      <c r="JXK96" s="0"/>
      <c r="JXL96" s="0"/>
      <c r="JXM96" s="0"/>
      <c r="JXN96" s="0"/>
      <c r="JXO96" s="0"/>
      <c r="JXP96" s="0"/>
      <c r="JXQ96" s="0"/>
      <c r="JXR96" s="0"/>
      <c r="JXS96" s="0"/>
      <c r="JXT96" s="0"/>
      <c r="JXU96" s="0"/>
      <c r="JXV96" s="0"/>
      <c r="JXW96" s="0"/>
      <c r="JXX96" s="0"/>
      <c r="JXY96" s="0"/>
      <c r="JXZ96" s="0"/>
      <c r="JYA96" s="0"/>
      <c r="JYB96" s="0"/>
      <c r="JYC96" s="0"/>
      <c r="JYD96" s="0"/>
      <c r="JYE96" s="0"/>
      <c r="JYF96" s="0"/>
      <c r="JYG96" s="0"/>
      <c r="JYH96" s="0"/>
      <c r="JYI96" s="0"/>
      <c r="JYJ96" s="0"/>
      <c r="JYK96" s="0"/>
      <c r="JYL96" s="0"/>
      <c r="JYM96" s="0"/>
      <c r="JYN96" s="0"/>
      <c r="JYO96" s="0"/>
      <c r="JYP96" s="0"/>
      <c r="JYQ96" s="0"/>
      <c r="JYR96" s="0"/>
      <c r="JYS96" s="0"/>
      <c r="JYT96" s="0"/>
      <c r="JYU96" s="0"/>
      <c r="JYV96" s="0"/>
      <c r="JYW96" s="0"/>
      <c r="JYX96" s="0"/>
      <c r="JYY96" s="0"/>
      <c r="JYZ96" s="0"/>
      <c r="JZA96" s="0"/>
      <c r="JZB96" s="0"/>
      <c r="JZC96" s="0"/>
      <c r="JZD96" s="0"/>
      <c r="JZE96" s="0"/>
      <c r="JZF96" s="0"/>
      <c r="JZG96" s="0"/>
      <c r="JZH96" s="0"/>
      <c r="JZI96" s="0"/>
      <c r="JZJ96" s="0"/>
      <c r="JZK96" s="0"/>
      <c r="JZL96" s="0"/>
      <c r="JZM96" s="0"/>
      <c r="JZN96" s="0"/>
      <c r="JZO96" s="0"/>
      <c r="JZP96" s="0"/>
      <c r="JZQ96" s="0"/>
      <c r="JZR96" s="0"/>
      <c r="JZS96" s="0"/>
      <c r="JZT96" s="0"/>
      <c r="JZU96" s="0"/>
      <c r="JZV96" s="0"/>
      <c r="JZW96" s="0"/>
      <c r="JZX96" s="0"/>
      <c r="JZY96" s="0"/>
      <c r="JZZ96" s="0"/>
      <c r="KAA96" s="0"/>
      <c r="KAB96" s="0"/>
      <c r="KAC96" s="0"/>
      <c r="KAD96" s="0"/>
      <c r="KAE96" s="0"/>
      <c r="KAF96" s="0"/>
      <c r="KAG96" s="0"/>
      <c r="KAH96" s="0"/>
      <c r="KAI96" s="0"/>
      <c r="KAJ96" s="0"/>
      <c r="KAK96" s="0"/>
      <c r="KAL96" s="0"/>
      <c r="KAM96" s="0"/>
      <c r="KAN96" s="0"/>
      <c r="KAO96" s="0"/>
      <c r="KAP96" s="0"/>
      <c r="KAQ96" s="0"/>
      <c r="KAR96" s="0"/>
      <c r="KAS96" s="0"/>
      <c r="KAT96" s="0"/>
      <c r="KAU96" s="0"/>
      <c r="KAV96" s="0"/>
      <c r="KAW96" s="0"/>
      <c r="KAX96" s="0"/>
      <c r="KAY96" s="0"/>
      <c r="KAZ96" s="0"/>
      <c r="KBA96" s="0"/>
      <c r="KBB96" s="0"/>
      <c r="KBC96" s="0"/>
      <c r="KBD96" s="0"/>
      <c r="KBE96" s="0"/>
      <c r="KBF96" s="0"/>
      <c r="KBG96" s="0"/>
      <c r="KBH96" s="0"/>
      <c r="KBI96" s="0"/>
      <c r="KBJ96" s="0"/>
      <c r="KBK96" s="0"/>
      <c r="KBL96" s="0"/>
      <c r="KBM96" s="0"/>
      <c r="KBN96" s="0"/>
      <c r="KBO96" s="0"/>
      <c r="KBP96" s="0"/>
      <c r="KBQ96" s="0"/>
      <c r="KBR96" s="0"/>
      <c r="KBS96" s="0"/>
      <c r="KBT96" s="0"/>
      <c r="KBU96" s="0"/>
      <c r="KBV96" s="0"/>
      <c r="KBW96" s="0"/>
      <c r="KBX96" s="0"/>
      <c r="KBY96" s="0"/>
      <c r="KBZ96" s="0"/>
      <c r="KCA96" s="0"/>
      <c r="KCB96" s="0"/>
      <c r="KCC96" s="0"/>
      <c r="KCD96" s="0"/>
      <c r="KCE96" s="0"/>
      <c r="KCF96" s="0"/>
      <c r="KCG96" s="0"/>
      <c r="KCH96" s="0"/>
      <c r="KCI96" s="0"/>
      <c r="KCJ96" s="0"/>
      <c r="KCK96" s="0"/>
      <c r="KCL96" s="0"/>
      <c r="KCM96" s="0"/>
      <c r="KCN96" s="0"/>
      <c r="KCO96" s="0"/>
      <c r="KCP96" s="0"/>
      <c r="KCQ96" s="0"/>
      <c r="KCR96" s="0"/>
      <c r="KCS96" s="0"/>
      <c r="KCT96" s="0"/>
      <c r="KCU96" s="0"/>
      <c r="KCV96" s="0"/>
      <c r="KCW96" s="0"/>
      <c r="KCX96" s="0"/>
      <c r="KCY96" s="0"/>
      <c r="KCZ96" s="0"/>
      <c r="KDA96" s="0"/>
      <c r="KDB96" s="0"/>
      <c r="KDC96" s="0"/>
      <c r="KDD96" s="0"/>
      <c r="KDE96" s="0"/>
      <c r="KDF96" s="0"/>
      <c r="KDG96" s="0"/>
      <c r="KDH96" s="0"/>
      <c r="KDI96" s="0"/>
      <c r="KDJ96" s="0"/>
      <c r="KDK96" s="0"/>
      <c r="KDL96" s="0"/>
      <c r="KDM96" s="0"/>
      <c r="KDN96" s="0"/>
      <c r="KDO96" s="0"/>
      <c r="KDP96" s="0"/>
      <c r="KDQ96" s="0"/>
      <c r="KDR96" s="0"/>
      <c r="KDS96" s="0"/>
      <c r="KDT96" s="0"/>
      <c r="KDU96" s="0"/>
      <c r="KDV96" s="0"/>
      <c r="KDW96" s="0"/>
      <c r="KDX96" s="0"/>
      <c r="KDY96" s="0"/>
      <c r="KDZ96" s="0"/>
      <c r="KEA96" s="0"/>
      <c r="KEB96" s="0"/>
      <c r="KEC96" s="0"/>
      <c r="KED96" s="0"/>
      <c r="KEE96" s="0"/>
      <c r="KEF96" s="0"/>
      <c r="KEG96" s="0"/>
      <c r="KEH96" s="0"/>
      <c r="KEI96" s="0"/>
      <c r="KEJ96" s="0"/>
      <c r="KEK96" s="0"/>
      <c r="KEL96" s="0"/>
      <c r="KEM96" s="0"/>
      <c r="KEN96" s="0"/>
      <c r="KEO96" s="0"/>
      <c r="KEP96" s="0"/>
      <c r="KEQ96" s="0"/>
      <c r="KER96" s="0"/>
      <c r="KES96" s="0"/>
      <c r="KET96" s="0"/>
      <c r="KEU96" s="0"/>
      <c r="KEV96" s="0"/>
      <c r="KEW96" s="0"/>
      <c r="KEX96" s="0"/>
      <c r="KEY96" s="0"/>
      <c r="KEZ96" s="0"/>
      <c r="KFA96" s="0"/>
      <c r="KFB96" s="0"/>
      <c r="KFC96" s="0"/>
      <c r="KFD96" s="0"/>
      <c r="KFE96" s="0"/>
      <c r="KFF96" s="0"/>
      <c r="KFG96" s="0"/>
      <c r="KFH96" s="0"/>
      <c r="KFI96" s="0"/>
      <c r="KFJ96" s="0"/>
      <c r="KFK96" s="0"/>
      <c r="KFL96" s="0"/>
      <c r="KFM96" s="0"/>
      <c r="KFN96" s="0"/>
      <c r="KFO96" s="0"/>
      <c r="KFP96" s="0"/>
      <c r="KFQ96" s="0"/>
      <c r="KFR96" s="0"/>
      <c r="KFS96" s="0"/>
      <c r="KFT96" s="0"/>
      <c r="KFU96" s="0"/>
      <c r="KFV96" s="0"/>
      <c r="KFW96" s="0"/>
      <c r="KFX96" s="0"/>
      <c r="KFY96" s="0"/>
      <c r="KFZ96" s="0"/>
      <c r="KGA96" s="0"/>
      <c r="KGB96" s="0"/>
      <c r="KGC96" s="0"/>
      <c r="KGD96" s="0"/>
      <c r="KGE96" s="0"/>
      <c r="KGF96" s="0"/>
      <c r="KGG96" s="0"/>
      <c r="KGH96" s="0"/>
      <c r="KGI96" s="0"/>
      <c r="KGJ96" s="0"/>
      <c r="KGK96" s="0"/>
      <c r="KGL96" s="0"/>
      <c r="KGM96" s="0"/>
      <c r="KGN96" s="0"/>
      <c r="KGO96" s="0"/>
      <c r="KGP96" s="0"/>
      <c r="KGQ96" s="0"/>
      <c r="KGR96" s="0"/>
      <c r="KGS96" s="0"/>
      <c r="KGT96" s="0"/>
      <c r="KGU96" s="0"/>
      <c r="KGV96" s="0"/>
      <c r="KGW96" s="0"/>
      <c r="KGX96" s="0"/>
      <c r="KGY96" s="0"/>
      <c r="KGZ96" s="0"/>
      <c r="KHA96" s="0"/>
      <c r="KHB96" s="0"/>
      <c r="KHC96" s="0"/>
      <c r="KHD96" s="0"/>
      <c r="KHE96" s="0"/>
      <c r="KHF96" s="0"/>
      <c r="KHG96" s="0"/>
      <c r="KHH96" s="0"/>
      <c r="KHI96" s="0"/>
      <c r="KHJ96" s="0"/>
      <c r="KHK96" s="0"/>
      <c r="KHL96" s="0"/>
      <c r="KHM96" s="0"/>
      <c r="KHN96" s="0"/>
      <c r="KHO96" s="0"/>
      <c r="KHP96" s="0"/>
      <c r="KHQ96" s="0"/>
      <c r="KHR96" s="0"/>
      <c r="KHS96" s="0"/>
      <c r="KHT96" s="0"/>
      <c r="KHU96" s="0"/>
      <c r="KHV96" s="0"/>
      <c r="KHW96" s="0"/>
      <c r="KHX96" s="0"/>
      <c r="KHY96" s="0"/>
      <c r="KHZ96" s="0"/>
      <c r="KIA96" s="0"/>
      <c r="KIB96" s="0"/>
      <c r="KIC96" s="0"/>
      <c r="KID96" s="0"/>
      <c r="KIE96" s="0"/>
      <c r="KIF96" s="0"/>
      <c r="KIG96" s="0"/>
      <c r="KIH96" s="0"/>
      <c r="KII96" s="0"/>
      <c r="KIJ96" s="0"/>
      <c r="KIK96" s="0"/>
      <c r="KIL96" s="0"/>
      <c r="KIM96" s="0"/>
      <c r="KIN96" s="0"/>
      <c r="KIO96" s="0"/>
      <c r="KIP96" s="0"/>
      <c r="KIQ96" s="0"/>
      <c r="KIR96" s="0"/>
      <c r="KIS96" s="0"/>
      <c r="KIT96" s="0"/>
      <c r="KIU96" s="0"/>
      <c r="KIV96" s="0"/>
      <c r="KIW96" s="0"/>
      <c r="KIX96" s="0"/>
      <c r="KIY96" s="0"/>
      <c r="KIZ96" s="0"/>
      <c r="KJA96" s="0"/>
      <c r="KJB96" s="0"/>
      <c r="KJC96" s="0"/>
      <c r="KJD96" s="0"/>
      <c r="KJE96" s="0"/>
      <c r="KJF96" s="0"/>
      <c r="KJG96" s="0"/>
      <c r="KJH96" s="0"/>
      <c r="KJI96" s="0"/>
      <c r="KJJ96" s="0"/>
      <c r="KJK96" s="0"/>
      <c r="KJL96" s="0"/>
      <c r="KJM96" s="0"/>
      <c r="KJN96" s="0"/>
      <c r="KJO96" s="0"/>
      <c r="KJP96" s="0"/>
      <c r="KJQ96" s="0"/>
      <c r="KJR96" s="0"/>
      <c r="KJS96" s="0"/>
      <c r="KJT96" s="0"/>
      <c r="KJU96" s="0"/>
      <c r="KJV96" s="0"/>
      <c r="KJW96" s="0"/>
      <c r="KJX96" s="0"/>
      <c r="KJY96" s="0"/>
      <c r="KJZ96" s="0"/>
      <c r="KKA96" s="0"/>
      <c r="KKB96" s="0"/>
      <c r="KKC96" s="0"/>
      <c r="KKD96" s="0"/>
      <c r="KKE96" s="0"/>
      <c r="KKF96" s="0"/>
      <c r="KKG96" s="0"/>
      <c r="KKH96" s="0"/>
      <c r="KKI96" s="0"/>
      <c r="KKJ96" s="0"/>
      <c r="KKK96" s="0"/>
      <c r="KKL96" s="0"/>
      <c r="KKM96" s="0"/>
      <c r="KKN96" s="0"/>
      <c r="KKO96" s="0"/>
      <c r="KKP96" s="0"/>
      <c r="KKQ96" s="0"/>
      <c r="KKR96" s="0"/>
      <c r="KKS96" s="0"/>
      <c r="KKT96" s="0"/>
      <c r="KKU96" s="0"/>
      <c r="KKV96" s="0"/>
      <c r="KKW96" s="0"/>
      <c r="KKX96" s="0"/>
      <c r="KKY96" s="0"/>
      <c r="KKZ96" s="0"/>
      <c r="KLA96" s="0"/>
      <c r="KLB96" s="0"/>
      <c r="KLC96" s="0"/>
      <c r="KLD96" s="0"/>
      <c r="KLE96" s="0"/>
      <c r="KLF96" s="0"/>
      <c r="KLG96" s="0"/>
      <c r="KLH96" s="0"/>
      <c r="KLI96" s="0"/>
      <c r="KLJ96" s="0"/>
      <c r="KLK96" s="0"/>
      <c r="KLL96" s="0"/>
      <c r="KLM96" s="0"/>
      <c r="KLN96" s="0"/>
      <c r="KLO96" s="0"/>
      <c r="KLP96" s="0"/>
      <c r="KLQ96" s="0"/>
      <c r="KLR96" s="0"/>
      <c r="KLS96" s="0"/>
      <c r="KLT96" s="0"/>
      <c r="KLU96" s="0"/>
      <c r="KLV96" s="0"/>
      <c r="KLW96" s="0"/>
      <c r="KLX96" s="0"/>
      <c r="KLY96" s="0"/>
      <c r="KLZ96" s="0"/>
      <c r="KMA96" s="0"/>
      <c r="KMB96" s="0"/>
      <c r="KMC96" s="0"/>
      <c r="KMD96" s="0"/>
      <c r="KME96" s="0"/>
      <c r="KMF96" s="0"/>
      <c r="KMG96" s="0"/>
      <c r="KMH96" s="0"/>
      <c r="KMI96" s="0"/>
      <c r="KMJ96" s="0"/>
      <c r="KMK96" s="0"/>
      <c r="KML96" s="0"/>
      <c r="KMM96" s="0"/>
      <c r="KMN96" s="0"/>
      <c r="KMO96" s="0"/>
      <c r="KMP96" s="0"/>
      <c r="KMQ96" s="0"/>
      <c r="KMR96" s="0"/>
      <c r="KMS96" s="0"/>
      <c r="KMT96" s="0"/>
      <c r="KMU96" s="0"/>
      <c r="KMV96" s="0"/>
      <c r="KMW96" s="0"/>
      <c r="KMX96" s="0"/>
      <c r="KMY96" s="0"/>
      <c r="KMZ96" s="0"/>
      <c r="KNA96" s="0"/>
      <c r="KNB96" s="0"/>
      <c r="KNC96" s="0"/>
      <c r="KND96" s="0"/>
      <c r="KNE96" s="0"/>
      <c r="KNF96" s="0"/>
      <c r="KNG96" s="0"/>
      <c r="KNH96" s="0"/>
      <c r="KNI96" s="0"/>
      <c r="KNJ96" s="0"/>
      <c r="KNK96" s="0"/>
      <c r="KNL96" s="0"/>
      <c r="KNM96" s="0"/>
      <c r="KNN96" s="0"/>
      <c r="KNO96" s="0"/>
      <c r="KNP96" s="0"/>
      <c r="KNQ96" s="0"/>
      <c r="KNR96" s="0"/>
      <c r="KNS96" s="0"/>
      <c r="KNT96" s="0"/>
      <c r="KNU96" s="0"/>
      <c r="KNV96" s="0"/>
      <c r="KNW96" s="0"/>
      <c r="KNX96" s="0"/>
      <c r="KNY96" s="0"/>
      <c r="KNZ96" s="0"/>
      <c r="KOA96" s="0"/>
      <c r="KOB96" s="0"/>
      <c r="KOC96" s="0"/>
      <c r="KOD96" s="0"/>
      <c r="KOE96" s="0"/>
      <c r="KOF96" s="0"/>
      <c r="KOG96" s="0"/>
      <c r="KOH96" s="0"/>
      <c r="KOI96" s="0"/>
      <c r="KOJ96" s="0"/>
      <c r="KOK96" s="0"/>
      <c r="KOL96" s="0"/>
      <c r="KOM96" s="0"/>
      <c r="KON96" s="0"/>
      <c r="KOO96" s="0"/>
      <c r="KOP96" s="0"/>
      <c r="KOQ96" s="0"/>
      <c r="KOR96" s="0"/>
      <c r="KOS96" s="0"/>
      <c r="KOT96" s="0"/>
      <c r="KOU96" s="0"/>
      <c r="KOV96" s="0"/>
      <c r="KOW96" s="0"/>
      <c r="KOX96" s="0"/>
      <c r="KOY96" s="0"/>
      <c r="KOZ96" s="0"/>
      <c r="KPA96" s="0"/>
      <c r="KPB96" s="0"/>
      <c r="KPC96" s="0"/>
      <c r="KPD96" s="0"/>
      <c r="KPE96" s="0"/>
      <c r="KPF96" s="0"/>
      <c r="KPG96" s="0"/>
      <c r="KPH96" s="0"/>
      <c r="KPI96" s="0"/>
      <c r="KPJ96" s="0"/>
      <c r="KPK96" s="0"/>
      <c r="KPL96" s="0"/>
      <c r="KPM96" s="0"/>
      <c r="KPN96" s="0"/>
      <c r="KPO96" s="0"/>
      <c r="KPP96" s="0"/>
      <c r="KPQ96" s="0"/>
      <c r="KPR96" s="0"/>
      <c r="KPS96" s="0"/>
      <c r="KPT96" s="0"/>
      <c r="KPU96" s="0"/>
      <c r="KPV96" s="0"/>
      <c r="KPW96" s="0"/>
      <c r="KPX96" s="0"/>
      <c r="KPY96" s="0"/>
      <c r="KPZ96" s="0"/>
      <c r="KQA96" s="0"/>
      <c r="KQB96" s="0"/>
      <c r="KQC96" s="0"/>
      <c r="KQD96" s="0"/>
      <c r="KQE96" s="0"/>
      <c r="KQF96" s="0"/>
      <c r="KQG96" s="0"/>
      <c r="KQH96" s="0"/>
      <c r="KQI96" s="0"/>
      <c r="KQJ96" s="0"/>
      <c r="KQK96" s="0"/>
      <c r="KQL96" s="0"/>
      <c r="KQM96" s="0"/>
      <c r="KQN96" s="0"/>
      <c r="KQO96" s="0"/>
      <c r="KQP96" s="0"/>
      <c r="KQQ96" s="0"/>
      <c r="KQR96" s="0"/>
      <c r="KQS96" s="0"/>
      <c r="KQT96" s="0"/>
      <c r="KQU96" s="0"/>
      <c r="KQV96" s="0"/>
      <c r="KQW96" s="0"/>
      <c r="KQX96" s="0"/>
      <c r="KQY96" s="0"/>
      <c r="KQZ96" s="0"/>
      <c r="KRA96" s="0"/>
      <c r="KRB96" s="0"/>
      <c r="KRC96" s="0"/>
      <c r="KRD96" s="0"/>
      <c r="KRE96" s="0"/>
      <c r="KRF96" s="0"/>
      <c r="KRG96" s="0"/>
      <c r="KRH96" s="0"/>
      <c r="KRI96" s="0"/>
      <c r="KRJ96" s="0"/>
      <c r="KRK96" s="0"/>
      <c r="KRL96" s="0"/>
      <c r="KRM96" s="0"/>
      <c r="KRN96" s="0"/>
      <c r="KRO96" s="0"/>
      <c r="KRP96" s="0"/>
      <c r="KRQ96" s="0"/>
      <c r="KRR96" s="0"/>
      <c r="KRS96" s="0"/>
      <c r="KRT96" s="0"/>
      <c r="KRU96" s="0"/>
      <c r="KRV96" s="0"/>
      <c r="KRW96" s="0"/>
      <c r="KRX96" s="0"/>
      <c r="KRY96" s="0"/>
      <c r="KRZ96" s="0"/>
      <c r="KSA96" s="0"/>
      <c r="KSB96" s="0"/>
      <c r="KSC96" s="0"/>
      <c r="KSD96" s="0"/>
      <c r="KSE96" s="0"/>
      <c r="KSF96" s="0"/>
      <c r="KSG96" s="0"/>
      <c r="KSH96" s="0"/>
      <c r="KSI96" s="0"/>
      <c r="KSJ96" s="0"/>
      <c r="KSK96" s="0"/>
      <c r="KSL96" s="0"/>
      <c r="KSM96" s="0"/>
      <c r="KSN96" s="0"/>
      <c r="KSO96" s="0"/>
      <c r="KSP96" s="0"/>
      <c r="KSQ96" s="0"/>
      <c r="KSR96" s="0"/>
      <c r="KSS96" s="0"/>
      <c r="KST96" s="0"/>
      <c r="KSU96" s="0"/>
      <c r="KSV96" s="0"/>
      <c r="KSW96" s="0"/>
      <c r="KSX96" s="0"/>
      <c r="KSY96" s="0"/>
      <c r="KSZ96" s="0"/>
      <c r="KTA96" s="0"/>
      <c r="KTB96" s="0"/>
      <c r="KTC96" s="0"/>
      <c r="KTD96" s="0"/>
      <c r="KTE96" s="0"/>
      <c r="KTF96" s="0"/>
      <c r="KTG96" s="0"/>
      <c r="KTH96" s="0"/>
      <c r="KTI96" s="0"/>
      <c r="KTJ96" s="0"/>
      <c r="KTK96" s="0"/>
      <c r="KTL96" s="0"/>
      <c r="KTM96" s="0"/>
      <c r="KTN96" s="0"/>
      <c r="KTO96" s="0"/>
      <c r="KTP96" s="0"/>
      <c r="KTQ96" s="0"/>
      <c r="KTR96" s="0"/>
      <c r="KTS96" s="0"/>
      <c r="KTT96" s="0"/>
      <c r="KTU96" s="0"/>
      <c r="KTV96" s="0"/>
      <c r="KTW96" s="0"/>
      <c r="KTX96" s="0"/>
      <c r="KTY96" s="0"/>
      <c r="KTZ96" s="0"/>
      <c r="KUA96" s="0"/>
      <c r="KUB96" s="0"/>
      <c r="KUC96" s="0"/>
      <c r="KUD96" s="0"/>
      <c r="KUE96" s="0"/>
      <c r="KUF96" s="0"/>
      <c r="KUG96" s="0"/>
      <c r="KUH96" s="0"/>
      <c r="KUI96" s="0"/>
      <c r="KUJ96" s="0"/>
      <c r="KUK96" s="0"/>
      <c r="KUL96" s="0"/>
      <c r="KUM96" s="0"/>
      <c r="KUN96" s="0"/>
      <c r="KUO96" s="0"/>
      <c r="KUP96" s="0"/>
      <c r="KUQ96" s="0"/>
      <c r="KUR96" s="0"/>
      <c r="KUS96" s="0"/>
      <c r="KUT96" s="0"/>
      <c r="KUU96" s="0"/>
      <c r="KUV96" s="0"/>
      <c r="KUW96" s="0"/>
      <c r="KUX96" s="0"/>
      <c r="KUY96" s="0"/>
      <c r="KUZ96" s="0"/>
      <c r="KVA96" s="0"/>
      <c r="KVB96" s="0"/>
      <c r="KVC96" s="0"/>
      <c r="KVD96" s="0"/>
      <c r="KVE96" s="0"/>
      <c r="KVF96" s="0"/>
      <c r="KVG96" s="0"/>
      <c r="KVH96" s="0"/>
      <c r="KVI96" s="0"/>
      <c r="KVJ96" s="0"/>
      <c r="KVK96" s="0"/>
      <c r="KVL96" s="0"/>
      <c r="KVM96" s="0"/>
      <c r="KVN96" s="0"/>
      <c r="KVO96" s="0"/>
      <c r="KVP96" s="0"/>
      <c r="KVQ96" s="0"/>
      <c r="KVR96" s="0"/>
      <c r="KVS96" s="0"/>
      <c r="KVT96" s="0"/>
      <c r="KVU96" s="0"/>
      <c r="KVV96" s="0"/>
      <c r="KVW96" s="0"/>
      <c r="KVX96" s="0"/>
      <c r="KVY96" s="0"/>
      <c r="KVZ96" s="0"/>
      <c r="KWA96" s="0"/>
      <c r="KWB96" s="0"/>
      <c r="KWC96" s="0"/>
      <c r="KWD96" s="0"/>
      <c r="KWE96" s="0"/>
      <c r="KWF96" s="0"/>
      <c r="KWG96" s="0"/>
      <c r="KWH96" s="0"/>
      <c r="KWI96" s="0"/>
      <c r="KWJ96" s="0"/>
      <c r="KWK96" s="0"/>
      <c r="KWL96" s="0"/>
      <c r="KWM96" s="0"/>
      <c r="KWN96" s="0"/>
      <c r="KWO96" s="0"/>
      <c r="KWP96" s="0"/>
      <c r="KWQ96" s="0"/>
      <c r="KWR96" s="0"/>
      <c r="KWS96" s="0"/>
      <c r="KWT96" s="0"/>
      <c r="KWU96" s="0"/>
      <c r="KWV96" s="0"/>
      <c r="KWW96" s="0"/>
      <c r="KWX96" s="0"/>
      <c r="KWY96" s="0"/>
      <c r="KWZ96" s="0"/>
      <c r="KXA96" s="0"/>
      <c r="KXB96" s="0"/>
      <c r="KXC96" s="0"/>
      <c r="KXD96" s="0"/>
      <c r="KXE96" s="0"/>
      <c r="KXF96" s="0"/>
      <c r="KXG96" s="0"/>
      <c r="KXH96" s="0"/>
      <c r="KXI96" s="0"/>
      <c r="KXJ96" s="0"/>
      <c r="KXK96" s="0"/>
      <c r="KXL96" s="0"/>
      <c r="KXM96" s="0"/>
      <c r="KXN96" s="0"/>
      <c r="KXO96" s="0"/>
      <c r="KXP96" s="0"/>
      <c r="KXQ96" s="0"/>
      <c r="KXR96" s="0"/>
      <c r="KXS96" s="0"/>
      <c r="KXT96" s="0"/>
      <c r="KXU96" s="0"/>
      <c r="KXV96" s="0"/>
      <c r="KXW96" s="0"/>
      <c r="KXX96" s="0"/>
      <c r="KXY96" s="0"/>
      <c r="KXZ96" s="0"/>
      <c r="KYA96" s="0"/>
      <c r="KYB96" s="0"/>
      <c r="KYC96" s="0"/>
      <c r="KYD96" s="0"/>
      <c r="KYE96" s="0"/>
      <c r="KYF96" s="0"/>
      <c r="KYG96" s="0"/>
      <c r="KYH96" s="0"/>
      <c r="KYI96" s="0"/>
      <c r="KYJ96" s="0"/>
      <c r="KYK96" s="0"/>
      <c r="KYL96" s="0"/>
      <c r="KYM96" s="0"/>
      <c r="KYN96" s="0"/>
      <c r="KYO96" s="0"/>
      <c r="KYP96" s="0"/>
      <c r="KYQ96" s="0"/>
      <c r="KYR96" s="0"/>
      <c r="KYS96" s="0"/>
      <c r="KYT96" s="0"/>
      <c r="KYU96" s="0"/>
      <c r="KYV96" s="0"/>
      <c r="KYW96" s="0"/>
      <c r="KYX96" s="0"/>
      <c r="KYY96" s="0"/>
      <c r="KYZ96" s="0"/>
      <c r="KZA96" s="0"/>
      <c r="KZB96" s="0"/>
      <c r="KZC96" s="0"/>
      <c r="KZD96" s="0"/>
      <c r="KZE96" s="0"/>
      <c r="KZF96" s="0"/>
      <c r="KZG96" s="0"/>
      <c r="KZH96" s="0"/>
      <c r="KZI96" s="0"/>
      <c r="KZJ96" s="0"/>
      <c r="KZK96" s="0"/>
      <c r="KZL96" s="0"/>
      <c r="KZM96" s="0"/>
      <c r="KZN96" s="0"/>
      <c r="KZO96" s="0"/>
      <c r="KZP96" s="0"/>
      <c r="KZQ96" s="0"/>
      <c r="KZR96" s="0"/>
      <c r="KZS96" s="0"/>
      <c r="KZT96" s="0"/>
      <c r="KZU96" s="0"/>
      <c r="KZV96" s="0"/>
      <c r="KZW96" s="0"/>
      <c r="KZX96" s="0"/>
      <c r="KZY96" s="0"/>
      <c r="KZZ96" s="0"/>
      <c r="LAA96" s="0"/>
      <c r="LAB96" s="0"/>
      <c r="LAC96" s="0"/>
      <c r="LAD96" s="0"/>
      <c r="LAE96" s="0"/>
      <c r="LAF96" s="0"/>
      <c r="LAG96" s="0"/>
      <c r="LAH96" s="0"/>
      <c r="LAI96" s="0"/>
      <c r="LAJ96" s="0"/>
      <c r="LAK96" s="0"/>
      <c r="LAL96" s="0"/>
      <c r="LAM96" s="0"/>
      <c r="LAN96" s="0"/>
      <c r="LAO96" s="0"/>
      <c r="LAP96" s="0"/>
      <c r="LAQ96" s="0"/>
      <c r="LAR96" s="0"/>
      <c r="LAS96" s="0"/>
      <c r="LAT96" s="0"/>
      <c r="LAU96" s="0"/>
      <c r="LAV96" s="0"/>
      <c r="LAW96" s="0"/>
      <c r="LAX96" s="0"/>
      <c r="LAY96" s="0"/>
      <c r="LAZ96" s="0"/>
      <c r="LBA96" s="0"/>
      <c r="LBB96" s="0"/>
      <c r="LBC96" s="0"/>
      <c r="LBD96" s="0"/>
      <c r="LBE96" s="0"/>
      <c r="LBF96" s="0"/>
      <c r="LBG96" s="0"/>
      <c r="LBH96" s="0"/>
      <c r="LBI96" s="0"/>
      <c r="LBJ96" s="0"/>
      <c r="LBK96" s="0"/>
      <c r="LBL96" s="0"/>
      <c r="LBM96" s="0"/>
      <c r="LBN96" s="0"/>
      <c r="LBO96" s="0"/>
      <c r="LBP96" s="0"/>
      <c r="LBQ96" s="0"/>
      <c r="LBR96" s="0"/>
      <c r="LBS96" s="0"/>
      <c r="LBT96" s="0"/>
      <c r="LBU96" s="0"/>
      <c r="LBV96" s="0"/>
      <c r="LBW96" s="0"/>
      <c r="LBX96" s="0"/>
      <c r="LBY96" s="0"/>
      <c r="LBZ96" s="0"/>
      <c r="LCA96" s="0"/>
      <c r="LCB96" s="0"/>
      <c r="LCC96" s="0"/>
      <c r="LCD96" s="0"/>
      <c r="LCE96" s="0"/>
      <c r="LCF96" s="0"/>
      <c r="LCG96" s="0"/>
      <c r="LCH96" s="0"/>
      <c r="LCI96" s="0"/>
      <c r="LCJ96" s="0"/>
      <c r="LCK96" s="0"/>
      <c r="LCL96" s="0"/>
      <c r="LCM96" s="0"/>
      <c r="LCN96" s="0"/>
      <c r="LCO96" s="0"/>
      <c r="LCP96" s="0"/>
      <c r="LCQ96" s="0"/>
      <c r="LCR96" s="0"/>
      <c r="LCS96" s="0"/>
      <c r="LCT96" s="0"/>
      <c r="LCU96" s="0"/>
      <c r="LCV96" s="0"/>
      <c r="LCW96" s="0"/>
      <c r="LCX96" s="0"/>
      <c r="LCY96" s="0"/>
      <c r="LCZ96" s="0"/>
      <c r="LDA96" s="0"/>
      <c r="LDB96" s="0"/>
      <c r="LDC96" s="0"/>
      <c r="LDD96" s="0"/>
      <c r="LDE96" s="0"/>
      <c r="LDF96" s="0"/>
      <c r="LDG96" s="0"/>
      <c r="LDH96" s="0"/>
      <c r="LDI96" s="0"/>
      <c r="LDJ96" s="0"/>
      <c r="LDK96" s="0"/>
      <c r="LDL96" s="0"/>
      <c r="LDM96" s="0"/>
      <c r="LDN96" s="0"/>
      <c r="LDO96" s="0"/>
      <c r="LDP96" s="0"/>
      <c r="LDQ96" s="0"/>
      <c r="LDR96" s="0"/>
      <c r="LDS96" s="0"/>
      <c r="LDT96" s="0"/>
      <c r="LDU96" s="0"/>
      <c r="LDV96" s="0"/>
      <c r="LDW96" s="0"/>
      <c r="LDX96" s="0"/>
      <c r="LDY96" s="0"/>
      <c r="LDZ96" s="0"/>
      <c r="LEA96" s="0"/>
      <c r="LEB96" s="0"/>
      <c r="LEC96" s="0"/>
      <c r="LED96" s="0"/>
      <c r="LEE96" s="0"/>
      <c r="LEF96" s="0"/>
      <c r="LEG96" s="0"/>
      <c r="LEH96" s="0"/>
      <c r="LEI96" s="0"/>
      <c r="LEJ96" s="0"/>
      <c r="LEK96" s="0"/>
      <c r="LEL96" s="0"/>
      <c r="LEM96" s="0"/>
      <c r="LEN96" s="0"/>
      <c r="LEO96" s="0"/>
      <c r="LEP96" s="0"/>
      <c r="LEQ96" s="0"/>
      <c r="LER96" s="0"/>
      <c r="LES96" s="0"/>
      <c r="LET96" s="0"/>
      <c r="LEU96" s="0"/>
      <c r="LEV96" s="0"/>
      <c r="LEW96" s="0"/>
      <c r="LEX96" s="0"/>
      <c r="LEY96" s="0"/>
      <c r="LEZ96" s="0"/>
      <c r="LFA96" s="0"/>
      <c r="LFB96" s="0"/>
      <c r="LFC96" s="0"/>
      <c r="LFD96" s="0"/>
      <c r="LFE96" s="0"/>
      <c r="LFF96" s="0"/>
      <c r="LFG96" s="0"/>
      <c r="LFH96" s="0"/>
      <c r="LFI96" s="0"/>
      <c r="LFJ96" s="0"/>
      <c r="LFK96" s="0"/>
      <c r="LFL96" s="0"/>
      <c r="LFM96" s="0"/>
      <c r="LFN96" s="0"/>
      <c r="LFO96" s="0"/>
      <c r="LFP96" s="0"/>
      <c r="LFQ96" s="0"/>
      <c r="LFR96" s="0"/>
      <c r="LFS96" s="0"/>
      <c r="LFT96" s="0"/>
      <c r="LFU96" s="0"/>
      <c r="LFV96" s="0"/>
      <c r="LFW96" s="0"/>
      <c r="LFX96" s="0"/>
      <c r="LFY96" s="0"/>
      <c r="LFZ96" s="0"/>
      <c r="LGA96" s="0"/>
      <c r="LGB96" s="0"/>
      <c r="LGC96" s="0"/>
      <c r="LGD96" s="0"/>
      <c r="LGE96" s="0"/>
      <c r="LGF96" s="0"/>
      <c r="LGG96" s="0"/>
      <c r="LGH96" s="0"/>
      <c r="LGI96" s="0"/>
      <c r="LGJ96" s="0"/>
      <c r="LGK96" s="0"/>
      <c r="LGL96" s="0"/>
      <c r="LGM96" s="0"/>
      <c r="LGN96" s="0"/>
      <c r="LGO96" s="0"/>
      <c r="LGP96" s="0"/>
      <c r="LGQ96" s="0"/>
      <c r="LGR96" s="0"/>
      <c r="LGS96" s="0"/>
      <c r="LGT96" s="0"/>
      <c r="LGU96" s="0"/>
      <c r="LGV96" s="0"/>
      <c r="LGW96" s="0"/>
      <c r="LGX96" s="0"/>
      <c r="LGY96" s="0"/>
      <c r="LGZ96" s="0"/>
      <c r="LHA96" s="0"/>
      <c r="LHB96" s="0"/>
      <c r="LHC96" s="0"/>
      <c r="LHD96" s="0"/>
      <c r="LHE96" s="0"/>
      <c r="LHF96" s="0"/>
      <c r="LHG96" s="0"/>
      <c r="LHH96" s="0"/>
      <c r="LHI96" s="0"/>
      <c r="LHJ96" s="0"/>
      <c r="LHK96" s="0"/>
      <c r="LHL96" s="0"/>
      <c r="LHM96" s="0"/>
      <c r="LHN96" s="0"/>
      <c r="LHO96" s="0"/>
      <c r="LHP96" s="0"/>
      <c r="LHQ96" s="0"/>
      <c r="LHR96" s="0"/>
      <c r="LHS96" s="0"/>
      <c r="LHT96" s="0"/>
      <c r="LHU96" s="0"/>
      <c r="LHV96" s="0"/>
      <c r="LHW96" s="0"/>
      <c r="LHX96" s="0"/>
      <c r="LHY96" s="0"/>
      <c r="LHZ96" s="0"/>
      <c r="LIA96" s="0"/>
      <c r="LIB96" s="0"/>
      <c r="LIC96" s="0"/>
      <c r="LID96" s="0"/>
      <c r="LIE96" s="0"/>
      <c r="LIF96" s="0"/>
      <c r="LIG96" s="0"/>
      <c r="LIH96" s="0"/>
      <c r="LII96" s="0"/>
      <c r="LIJ96" s="0"/>
      <c r="LIK96" s="0"/>
      <c r="LIL96" s="0"/>
      <c r="LIM96" s="0"/>
      <c r="LIN96" s="0"/>
      <c r="LIO96" s="0"/>
      <c r="LIP96" s="0"/>
      <c r="LIQ96" s="0"/>
      <c r="LIR96" s="0"/>
      <c r="LIS96" s="0"/>
      <c r="LIT96" s="0"/>
      <c r="LIU96" s="0"/>
      <c r="LIV96" s="0"/>
      <c r="LIW96" s="0"/>
      <c r="LIX96" s="0"/>
      <c r="LIY96" s="0"/>
      <c r="LIZ96" s="0"/>
      <c r="LJA96" s="0"/>
      <c r="LJB96" s="0"/>
      <c r="LJC96" s="0"/>
      <c r="LJD96" s="0"/>
      <c r="LJE96" s="0"/>
      <c r="LJF96" s="0"/>
      <c r="LJG96" s="0"/>
      <c r="LJH96" s="0"/>
      <c r="LJI96" s="0"/>
      <c r="LJJ96" s="0"/>
      <c r="LJK96" s="0"/>
      <c r="LJL96" s="0"/>
      <c r="LJM96" s="0"/>
      <c r="LJN96" s="0"/>
      <c r="LJO96" s="0"/>
      <c r="LJP96" s="0"/>
      <c r="LJQ96" s="0"/>
      <c r="LJR96" s="0"/>
      <c r="LJS96" s="0"/>
      <c r="LJT96" s="0"/>
      <c r="LJU96" s="0"/>
      <c r="LJV96" s="0"/>
      <c r="LJW96" s="0"/>
      <c r="LJX96" s="0"/>
      <c r="LJY96" s="0"/>
      <c r="LJZ96" s="0"/>
      <c r="LKA96" s="0"/>
      <c r="LKB96" s="0"/>
      <c r="LKC96" s="0"/>
      <c r="LKD96" s="0"/>
      <c r="LKE96" s="0"/>
      <c r="LKF96" s="0"/>
      <c r="LKG96" s="0"/>
      <c r="LKH96" s="0"/>
      <c r="LKI96" s="0"/>
      <c r="LKJ96" s="0"/>
      <c r="LKK96" s="0"/>
      <c r="LKL96" s="0"/>
      <c r="LKM96" s="0"/>
      <c r="LKN96" s="0"/>
      <c r="LKO96" s="0"/>
      <c r="LKP96" s="0"/>
      <c r="LKQ96" s="0"/>
      <c r="LKR96" s="0"/>
      <c r="LKS96" s="0"/>
      <c r="LKT96" s="0"/>
      <c r="LKU96" s="0"/>
      <c r="LKV96" s="0"/>
      <c r="LKW96" s="0"/>
      <c r="LKX96" s="0"/>
      <c r="LKY96" s="0"/>
      <c r="LKZ96" s="0"/>
      <c r="LLA96" s="0"/>
      <c r="LLB96" s="0"/>
      <c r="LLC96" s="0"/>
      <c r="LLD96" s="0"/>
      <c r="LLE96" s="0"/>
      <c r="LLF96" s="0"/>
      <c r="LLG96" s="0"/>
      <c r="LLH96" s="0"/>
      <c r="LLI96" s="0"/>
      <c r="LLJ96" s="0"/>
      <c r="LLK96" s="0"/>
      <c r="LLL96" s="0"/>
      <c r="LLM96" s="0"/>
      <c r="LLN96" s="0"/>
      <c r="LLO96" s="0"/>
      <c r="LLP96" s="0"/>
      <c r="LLQ96" s="0"/>
      <c r="LLR96" s="0"/>
      <c r="LLS96" s="0"/>
      <c r="LLT96" s="0"/>
      <c r="LLU96" s="0"/>
      <c r="LLV96" s="0"/>
      <c r="LLW96" s="0"/>
      <c r="LLX96" s="0"/>
      <c r="LLY96" s="0"/>
      <c r="LLZ96" s="0"/>
      <c r="LMA96" s="0"/>
      <c r="LMB96" s="0"/>
      <c r="LMC96" s="0"/>
      <c r="LMD96" s="0"/>
      <c r="LME96" s="0"/>
      <c r="LMF96" s="0"/>
      <c r="LMG96" s="0"/>
      <c r="LMH96" s="0"/>
      <c r="LMI96" s="0"/>
      <c r="LMJ96" s="0"/>
      <c r="LMK96" s="0"/>
      <c r="LML96" s="0"/>
      <c r="LMM96" s="0"/>
      <c r="LMN96" s="0"/>
      <c r="LMO96" s="0"/>
      <c r="LMP96" s="0"/>
      <c r="LMQ96" s="0"/>
      <c r="LMR96" s="0"/>
      <c r="LMS96" s="0"/>
      <c r="LMT96" s="0"/>
      <c r="LMU96" s="0"/>
      <c r="LMV96" s="0"/>
      <c r="LMW96" s="0"/>
      <c r="LMX96" s="0"/>
      <c r="LMY96" s="0"/>
      <c r="LMZ96" s="0"/>
      <c r="LNA96" s="0"/>
      <c r="LNB96" s="0"/>
      <c r="LNC96" s="0"/>
      <c r="LND96" s="0"/>
      <c r="LNE96" s="0"/>
      <c r="LNF96" s="0"/>
      <c r="LNG96" s="0"/>
      <c r="LNH96" s="0"/>
      <c r="LNI96" s="0"/>
      <c r="LNJ96" s="0"/>
      <c r="LNK96" s="0"/>
      <c r="LNL96" s="0"/>
      <c r="LNM96" s="0"/>
      <c r="LNN96" s="0"/>
      <c r="LNO96" s="0"/>
      <c r="LNP96" s="0"/>
      <c r="LNQ96" s="0"/>
      <c r="LNR96" s="0"/>
      <c r="LNS96" s="0"/>
      <c r="LNT96" s="0"/>
      <c r="LNU96" s="0"/>
      <c r="LNV96" s="0"/>
      <c r="LNW96" s="0"/>
      <c r="LNX96" s="0"/>
      <c r="LNY96" s="0"/>
      <c r="LNZ96" s="0"/>
      <c r="LOA96" s="0"/>
      <c r="LOB96" s="0"/>
      <c r="LOC96" s="0"/>
      <c r="LOD96" s="0"/>
      <c r="LOE96" s="0"/>
      <c r="LOF96" s="0"/>
      <c r="LOG96" s="0"/>
      <c r="LOH96" s="0"/>
      <c r="LOI96" s="0"/>
      <c r="LOJ96" s="0"/>
      <c r="LOK96" s="0"/>
      <c r="LOL96" s="0"/>
      <c r="LOM96" s="0"/>
      <c r="LON96" s="0"/>
      <c r="LOO96" s="0"/>
      <c r="LOP96" s="0"/>
      <c r="LOQ96" s="0"/>
      <c r="LOR96" s="0"/>
      <c r="LOS96" s="0"/>
      <c r="LOT96" s="0"/>
      <c r="LOU96" s="0"/>
      <c r="LOV96" s="0"/>
      <c r="LOW96" s="0"/>
      <c r="LOX96" s="0"/>
      <c r="LOY96" s="0"/>
      <c r="LOZ96" s="0"/>
      <c r="LPA96" s="0"/>
      <c r="LPB96" s="0"/>
      <c r="LPC96" s="0"/>
      <c r="LPD96" s="0"/>
      <c r="LPE96" s="0"/>
      <c r="LPF96" s="0"/>
      <c r="LPG96" s="0"/>
      <c r="LPH96" s="0"/>
      <c r="LPI96" s="0"/>
      <c r="LPJ96" s="0"/>
      <c r="LPK96" s="0"/>
      <c r="LPL96" s="0"/>
      <c r="LPM96" s="0"/>
      <c r="LPN96" s="0"/>
      <c r="LPO96" s="0"/>
      <c r="LPP96" s="0"/>
      <c r="LPQ96" s="0"/>
      <c r="LPR96" s="0"/>
      <c r="LPS96" s="0"/>
      <c r="LPT96" s="0"/>
      <c r="LPU96" s="0"/>
      <c r="LPV96" s="0"/>
      <c r="LPW96" s="0"/>
      <c r="LPX96" s="0"/>
      <c r="LPY96" s="0"/>
      <c r="LPZ96" s="0"/>
      <c r="LQA96" s="0"/>
      <c r="LQB96" s="0"/>
      <c r="LQC96" s="0"/>
      <c r="LQD96" s="0"/>
      <c r="LQE96" s="0"/>
      <c r="LQF96" s="0"/>
      <c r="LQG96" s="0"/>
      <c r="LQH96" s="0"/>
      <c r="LQI96" s="0"/>
      <c r="LQJ96" s="0"/>
      <c r="LQK96" s="0"/>
      <c r="LQL96" s="0"/>
      <c r="LQM96" s="0"/>
      <c r="LQN96" s="0"/>
      <c r="LQO96" s="0"/>
      <c r="LQP96" s="0"/>
      <c r="LQQ96" s="0"/>
      <c r="LQR96" s="0"/>
      <c r="LQS96" s="0"/>
      <c r="LQT96" s="0"/>
      <c r="LQU96" s="0"/>
      <c r="LQV96" s="0"/>
      <c r="LQW96" s="0"/>
      <c r="LQX96" s="0"/>
      <c r="LQY96" s="0"/>
      <c r="LQZ96" s="0"/>
      <c r="LRA96" s="0"/>
      <c r="LRB96" s="0"/>
      <c r="LRC96" s="0"/>
      <c r="LRD96" s="0"/>
      <c r="LRE96" s="0"/>
      <c r="LRF96" s="0"/>
      <c r="LRG96" s="0"/>
      <c r="LRH96" s="0"/>
      <c r="LRI96" s="0"/>
      <c r="LRJ96" s="0"/>
      <c r="LRK96" s="0"/>
      <c r="LRL96" s="0"/>
      <c r="LRM96" s="0"/>
      <c r="LRN96" s="0"/>
      <c r="LRO96" s="0"/>
      <c r="LRP96" s="0"/>
      <c r="LRQ96" s="0"/>
      <c r="LRR96" s="0"/>
      <c r="LRS96" s="0"/>
      <c r="LRT96" s="0"/>
      <c r="LRU96" s="0"/>
      <c r="LRV96" s="0"/>
      <c r="LRW96" s="0"/>
      <c r="LRX96" s="0"/>
      <c r="LRY96" s="0"/>
      <c r="LRZ96" s="0"/>
      <c r="LSA96" s="0"/>
      <c r="LSB96" s="0"/>
      <c r="LSC96" s="0"/>
      <c r="LSD96" s="0"/>
      <c r="LSE96" s="0"/>
      <c r="LSF96" s="0"/>
      <c r="LSG96" s="0"/>
      <c r="LSH96" s="0"/>
      <c r="LSI96" s="0"/>
      <c r="LSJ96" s="0"/>
      <c r="LSK96" s="0"/>
      <c r="LSL96" s="0"/>
      <c r="LSM96" s="0"/>
      <c r="LSN96" s="0"/>
      <c r="LSO96" s="0"/>
      <c r="LSP96" s="0"/>
      <c r="LSQ96" s="0"/>
      <c r="LSR96" s="0"/>
      <c r="LSS96" s="0"/>
      <c r="LST96" s="0"/>
      <c r="LSU96" s="0"/>
      <c r="LSV96" s="0"/>
      <c r="LSW96" s="0"/>
      <c r="LSX96" s="0"/>
      <c r="LSY96" s="0"/>
      <c r="LSZ96" s="0"/>
      <c r="LTA96" s="0"/>
      <c r="LTB96" s="0"/>
      <c r="LTC96" s="0"/>
      <c r="LTD96" s="0"/>
      <c r="LTE96" s="0"/>
      <c r="LTF96" s="0"/>
      <c r="LTG96" s="0"/>
      <c r="LTH96" s="0"/>
      <c r="LTI96" s="0"/>
      <c r="LTJ96" s="0"/>
      <c r="LTK96" s="0"/>
      <c r="LTL96" s="0"/>
      <c r="LTM96" s="0"/>
      <c r="LTN96" s="0"/>
      <c r="LTO96" s="0"/>
      <c r="LTP96" s="0"/>
      <c r="LTQ96" s="0"/>
      <c r="LTR96" s="0"/>
      <c r="LTS96" s="0"/>
      <c r="LTT96" s="0"/>
      <c r="LTU96" s="0"/>
      <c r="LTV96" s="0"/>
      <c r="LTW96" s="0"/>
      <c r="LTX96" s="0"/>
      <c r="LTY96" s="0"/>
      <c r="LTZ96" s="0"/>
      <c r="LUA96" s="0"/>
      <c r="LUB96" s="0"/>
      <c r="LUC96" s="0"/>
      <c r="LUD96" s="0"/>
      <c r="LUE96" s="0"/>
      <c r="LUF96" s="0"/>
      <c r="LUG96" s="0"/>
      <c r="LUH96" s="0"/>
      <c r="LUI96" s="0"/>
      <c r="LUJ96" s="0"/>
      <c r="LUK96" s="0"/>
      <c r="LUL96" s="0"/>
      <c r="LUM96" s="0"/>
      <c r="LUN96" s="0"/>
      <c r="LUO96" s="0"/>
      <c r="LUP96" s="0"/>
      <c r="LUQ96" s="0"/>
      <c r="LUR96" s="0"/>
      <c r="LUS96" s="0"/>
      <c r="LUT96" s="0"/>
      <c r="LUU96" s="0"/>
      <c r="LUV96" s="0"/>
      <c r="LUW96" s="0"/>
      <c r="LUX96" s="0"/>
      <c r="LUY96" s="0"/>
      <c r="LUZ96" s="0"/>
      <c r="LVA96" s="0"/>
      <c r="LVB96" s="0"/>
      <c r="LVC96" s="0"/>
      <c r="LVD96" s="0"/>
      <c r="LVE96" s="0"/>
      <c r="LVF96" s="0"/>
      <c r="LVG96" s="0"/>
      <c r="LVH96" s="0"/>
      <c r="LVI96" s="0"/>
      <c r="LVJ96" s="0"/>
      <c r="LVK96" s="0"/>
      <c r="LVL96" s="0"/>
      <c r="LVM96" s="0"/>
      <c r="LVN96" s="0"/>
      <c r="LVO96" s="0"/>
      <c r="LVP96" s="0"/>
      <c r="LVQ96" s="0"/>
      <c r="LVR96" s="0"/>
      <c r="LVS96" s="0"/>
      <c r="LVT96" s="0"/>
      <c r="LVU96" s="0"/>
      <c r="LVV96" s="0"/>
      <c r="LVW96" s="0"/>
      <c r="LVX96" s="0"/>
      <c r="LVY96" s="0"/>
      <c r="LVZ96" s="0"/>
      <c r="LWA96" s="0"/>
      <c r="LWB96" s="0"/>
      <c r="LWC96" s="0"/>
      <c r="LWD96" s="0"/>
      <c r="LWE96" s="0"/>
      <c r="LWF96" s="0"/>
      <c r="LWG96" s="0"/>
      <c r="LWH96" s="0"/>
      <c r="LWI96" s="0"/>
      <c r="LWJ96" s="0"/>
      <c r="LWK96" s="0"/>
      <c r="LWL96" s="0"/>
      <c r="LWM96" s="0"/>
      <c r="LWN96" s="0"/>
      <c r="LWO96" s="0"/>
      <c r="LWP96" s="0"/>
      <c r="LWQ96" s="0"/>
      <c r="LWR96" s="0"/>
      <c r="LWS96" s="0"/>
      <c r="LWT96" s="0"/>
      <c r="LWU96" s="0"/>
      <c r="LWV96" s="0"/>
      <c r="LWW96" s="0"/>
      <c r="LWX96" s="0"/>
      <c r="LWY96" s="0"/>
      <c r="LWZ96" s="0"/>
      <c r="LXA96" s="0"/>
      <c r="LXB96" s="0"/>
      <c r="LXC96" s="0"/>
      <c r="LXD96" s="0"/>
      <c r="LXE96" s="0"/>
      <c r="LXF96" s="0"/>
      <c r="LXG96" s="0"/>
      <c r="LXH96" s="0"/>
      <c r="LXI96" s="0"/>
      <c r="LXJ96" s="0"/>
      <c r="LXK96" s="0"/>
      <c r="LXL96" s="0"/>
      <c r="LXM96" s="0"/>
      <c r="LXN96" s="0"/>
      <c r="LXO96" s="0"/>
      <c r="LXP96" s="0"/>
      <c r="LXQ96" s="0"/>
      <c r="LXR96" s="0"/>
      <c r="LXS96" s="0"/>
      <c r="LXT96" s="0"/>
      <c r="LXU96" s="0"/>
      <c r="LXV96" s="0"/>
      <c r="LXW96" s="0"/>
      <c r="LXX96" s="0"/>
      <c r="LXY96" s="0"/>
      <c r="LXZ96" s="0"/>
      <c r="LYA96" s="0"/>
      <c r="LYB96" s="0"/>
      <c r="LYC96" s="0"/>
      <c r="LYD96" s="0"/>
      <c r="LYE96" s="0"/>
      <c r="LYF96" s="0"/>
      <c r="LYG96" s="0"/>
      <c r="LYH96" s="0"/>
      <c r="LYI96" s="0"/>
      <c r="LYJ96" s="0"/>
      <c r="LYK96" s="0"/>
      <c r="LYL96" s="0"/>
      <c r="LYM96" s="0"/>
      <c r="LYN96" s="0"/>
      <c r="LYO96" s="0"/>
      <c r="LYP96" s="0"/>
      <c r="LYQ96" s="0"/>
      <c r="LYR96" s="0"/>
      <c r="LYS96" s="0"/>
      <c r="LYT96" s="0"/>
      <c r="LYU96" s="0"/>
      <c r="LYV96" s="0"/>
      <c r="LYW96" s="0"/>
      <c r="LYX96" s="0"/>
      <c r="LYY96" s="0"/>
      <c r="LYZ96" s="0"/>
      <c r="LZA96" s="0"/>
      <c r="LZB96" s="0"/>
      <c r="LZC96" s="0"/>
      <c r="LZD96" s="0"/>
      <c r="LZE96" s="0"/>
      <c r="LZF96" s="0"/>
      <c r="LZG96" s="0"/>
      <c r="LZH96" s="0"/>
      <c r="LZI96" s="0"/>
      <c r="LZJ96" s="0"/>
      <c r="LZK96" s="0"/>
      <c r="LZL96" s="0"/>
      <c r="LZM96" s="0"/>
      <c r="LZN96" s="0"/>
      <c r="LZO96" s="0"/>
      <c r="LZP96" s="0"/>
      <c r="LZQ96" s="0"/>
      <c r="LZR96" s="0"/>
      <c r="LZS96" s="0"/>
      <c r="LZT96" s="0"/>
      <c r="LZU96" s="0"/>
      <c r="LZV96" s="0"/>
      <c r="LZW96" s="0"/>
      <c r="LZX96" s="0"/>
      <c r="LZY96" s="0"/>
      <c r="LZZ96" s="0"/>
      <c r="MAA96" s="0"/>
      <c r="MAB96" s="0"/>
      <c r="MAC96" s="0"/>
      <c r="MAD96" s="0"/>
      <c r="MAE96" s="0"/>
      <c r="MAF96" s="0"/>
      <c r="MAG96" s="0"/>
      <c r="MAH96" s="0"/>
      <c r="MAI96" s="0"/>
      <c r="MAJ96" s="0"/>
      <c r="MAK96" s="0"/>
      <c r="MAL96" s="0"/>
      <c r="MAM96" s="0"/>
      <c r="MAN96" s="0"/>
      <c r="MAO96" s="0"/>
      <c r="MAP96" s="0"/>
      <c r="MAQ96" s="0"/>
      <c r="MAR96" s="0"/>
      <c r="MAS96" s="0"/>
      <c r="MAT96" s="0"/>
      <c r="MAU96" s="0"/>
      <c r="MAV96" s="0"/>
      <c r="MAW96" s="0"/>
      <c r="MAX96" s="0"/>
      <c r="MAY96" s="0"/>
      <c r="MAZ96" s="0"/>
      <c r="MBA96" s="0"/>
      <c r="MBB96" s="0"/>
      <c r="MBC96" s="0"/>
      <c r="MBD96" s="0"/>
      <c r="MBE96" s="0"/>
      <c r="MBF96" s="0"/>
      <c r="MBG96" s="0"/>
      <c r="MBH96" s="0"/>
      <c r="MBI96" s="0"/>
      <c r="MBJ96" s="0"/>
      <c r="MBK96" s="0"/>
      <c r="MBL96" s="0"/>
      <c r="MBM96" s="0"/>
      <c r="MBN96" s="0"/>
      <c r="MBO96" s="0"/>
      <c r="MBP96" s="0"/>
      <c r="MBQ96" s="0"/>
      <c r="MBR96" s="0"/>
      <c r="MBS96" s="0"/>
      <c r="MBT96" s="0"/>
      <c r="MBU96" s="0"/>
      <c r="MBV96" s="0"/>
      <c r="MBW96" s="0"/>
      <c r="MBX96" s="0"/>
      <c r="MBY96" s="0"/>
      <c r="MBZ96" s="0"/>
      <c r="MCA96" s="0"/>
      <c r="MCB96" s="0"/>
      <c r="MCC96" s="0"/>
      <c r="MCD96" s="0"/>
      <c r="MCE96" s="0"/>
      <c r="MCF96" s="0"/>
      <c r="MCG96" s="0"/>
      <c r="MCH96" s="0"/>
      <c r="MCI96" s="0"/>
      <c r="MCJ96" s="0"/>
      <c r="MCK96" s="0"/>
      <c r="MCL96" s="0"/>
      <c r="MCM96" s="0"/>
      <c r="MCN96" s="0"/>
      <c r="MCO96" s="0"/>
      <c r="MCP96" s="0"/>
      <c r="MCQ96" s="0"/>
      <c r="MCR96" s="0"/>
      <c r="MCS96" s="0"/>
      <c r="MCT96" s="0"/>
      <c r="MCU96" s="0"/>
      <c r="MCV96" s="0"/>
      <c r="MCW96" s="0"/>
      <c r="MCX96" s="0"/>
      <c r="MCY96" s="0"/>
      <c r="MCZ96" s="0"/>
      <c r="MDA96" s="0"/>
      <c r="MDB96" s="0"/>
      <c r="MDC96" s="0"/>
      <c r="MDD96" s="0"/>
      <c r="MDE96" s="0"/>
      <c r="MDF96" s="0"/>
      <c r="MDG96" s="0"/>
      <c r="MDH96" s="0"/>
      <c r="MDI96" s="0"/>
      <c r="MDJ96" s="0"/>
      <c r="MDK96" s="0"/>
      <c r="MDL96" s="0"/>
      <c r="MDM96" s="0"/>
      <c r="MDN96" s="0"/>
      <c r="MDO96" s="0"/>
      <c r="MDP96" s="0"/>
      <c r="MDQ96" s="0"/>
      <c r="MDR96" s="0"/>
      <c r="MDS96" s="0"/>
      <c r="MDT96" s="0"/>
      <c r="MDU96" s="0"/>
      <c r="MDV96" s="0"/>
      <c r="MDW96" s="0"/>
      <c r="MDX96" s="0"/>
      <c r="MDY96" s="0"/>
      <c r="MDZ96" s="0"/>
      <c r="MEA96" s="0"/>
      <c r="MEB96" s="0"/>
      <c r="MEC96" s="0"/>
      <c r="MED96" s="0"/>
      <c r="MEE96" s="0"/>
      <c r="MEF96" s="0"/>
      <c r="MEG96" s="0"/>
      <c r="MEH96" s="0"/>
      <c r="MEI96" s="0"/>
      <c r="MEJ96" s="0"/>
      <c r="MEK96" s="0"/>
      <c r="MEL96" s="0"/>
      <c r="MEM96" s="0"/>
      <c r="MEN96" s="0"/>
      <c r="MEO96" s="0"/>
      <c r="MEP96" s="0"/>
      <c r="MEQ96" s="0"/>
      <c r="MER96" s="0"/>
      <c r="MES96" s="0"/>
      <c r="MET96" s="0"/>
      <c r="MEU96" s="0"/>
      <c r="MEV96" s="0"/>
      <c r="MEW96" s="0"/>
      <c r="MEX96" s="0"/>
      <c r="MEY96" s="0"/>
      <c r="MEZ96" s="0"/>
      <c r="MFA96" s="0"/>
      <c r="MFB96" s="0"/>
      <c r="MFC96" s="0"/>
      <c r="MFD96" s="0"/>
      <c r="MFE96" s="0"/>
      <c r="MFF96" s="0"/>
      <c r="MFG96" s="0"/>
      <c r="MFH96" s="0"/>
      <c r="MFI96" s="0"/>
      <c r="MFJ96" s="0"/>
      <c r="MFK96" s="0"/>
      <c r="MFL96" s="0"/>
      <c r="MFM96" s="0"/>
      <c r="MFN96" s="0"/>
      <c r="MFO96" s="0"/>
      <c r="MFP96" s="0"/>
      <c r="MFQ96" s="0"/>
      <c r="MFR96" s="0"/>
      <c r="MFS96" s="0"/>
      <c r="MFT96" s="0"/>
      <c r="MFU96" s="0"/>
      <c r="MFV96" s="0"/>
      <c r="MFW96" s="0"/>
      <c r="MFX96" s="0"/>
      <c r="MFY96" s="0"/>
      <c r="MFZ96" s="0"/>
      <c r="MGA96" s="0"/>
      <c r="MGB96" s="0"/>
      <c r="MGC96" s="0"/>
      <c r="MGD96" s="0"/>
      <c r="MGE96" s="0"/>
      <c r="MGF96" s="0"/>
      <c r="MGG96" s="0"/>
      <c r="MGH96" s="0"/>
      <c r="MGI96" s="0"/>
      <c r="MGJ96" s="0"/>
      <c r="MGK96" s="0"/>
      <c r="MGL96" s="0"/>
      <c r="MGM96" s="0"/>
      <c r="MGN96" s="0"/>
      <c r="MGO96" s="0"/>
      <c r="MGP96" s="0"/>
      <c r="MGQ96" s="0"/>
      <c r="MGR96" s="0"/>
      <c r="MGS96" s="0"/>
      <c r="MGT96" s="0"/>
      <c r="MGU96" s="0"/>
      <c r="MGV96" s="0"/>
      <c r="MGW96" s="0"/>
      <c r="MGX96" s="0"/>
      <c r="MGY96" s="0"/>
      <c r="MGZ96" s="0"/>
      <c r="MHA96" s="0"/>
      <c r="MHB96" s="0"/>
      <c r="MHC96" s="0"/>
      <c r="MHD96" s="0"/>
      <c r="MHE96" s="0"/>
      <c r="MHF96" s="0"/>
      <c r="MHG96" s="0"/>
      <c r="MHH96" s="0"/>
      <c r="MHI96" s="0"/>
      <c r="MHJ96" s="0"/>
      <c r="MHK96" s="0"/>
      <c r="MHL96" s="0"/>
      <c r="MHM96" s="0"/>
      <c r="MHN96" s="0"/>
      <c r="MHO96" s="0"/>
      <c r="MHP96" s="0"/>
      <c r="MHQ96" s="0"/>
      <c r="MHR96" s="0"/>
      <c r="MHS96" s="0"/>
      <c r="MHT96" s="0"/>
      <c r="MHU96" s="0"/>
      <c r="MHV96" s="0"/>
      <c r="MHW96" s="0"/>
      <c r="MHX96" s="0"/>
      <c r="MHY96" s="0"/>
      <c r="MHZ96" s="0"/>
      <c r="MIA96" s="0"/>
      <c r="MIB96" s="0"/>
      <c r="MIC96" s="0"/>
      <c r="MID96" s="0"/>
      <c r="MIE96" s="0"/>
      <c r="MIF96" s="0"/>
      <c r="MIG96" s="0"/>
      <c r="MIH96" s="0"/>
      <c r="MII96" s="0"/>
      <c r="MIJ96" s="0"/>
      <c r="MIK96" s="0"/>
      <c r="MIL96" s="0"/>
      <c r="MIM96" s="0"/>
      <c r="MIN96" s="0"/>
      <c r="MIO96" s="0"/>
      <c r="MIP96" s="0"/>
      <c r="MIQ96" s="0"/>
      <c r="MIR96" s="0"/>
      <c r="MIS96" s="0"/>
      <c r="MIT96" s="0"/>
      <c r="MIU96" s="0"/>
      <c r="MIV96" s="0"/>
      <c r="MIW96" s="0"/>
      <c r="MIX96" s="0"/>
      <c r="MIY96" s="0"/>
      <c r="MIZ96" s="0"/>
      <c r="MJA96" s="0"/>
      <c r="MJB96" s="0"/>
      <c r="MJC96" s="0"/>
      <c r="MJD96" s="0"/>
      <c r="MJE96" s="0"/>
      <c r="MJF96" s="0"/>
      <c r="MJG96" s="0"/>
      <c r="MJH96" s="0"/>
      <c r="MJI96" s="0"/>
      <c r="MJJ96" s="0"/>
      <c r="MJK96" s="0"/>
      <c r="MJL96" s="0"/>
      <c r="MJM96" s="0"/>
      <c r="MJN96" s="0"/>
      <c r="MJO96" s="0"/>
      <c r="MJP96" s="0"/>
      <c r="MJQ96" s="0"/>
      <c r="MJR96" s="0"/>
      <c r="MJS96" s="0"/>
      <c r="MJT96" s="0"/>
      <c r="MJU96" s="0"/>
      <c r="MJV96" s="0"/>
      <c r="MJW96" s="0"/>
      <c r="MJX96" s="0"/>
      <c r="MJY96" s="0"/>
      <c r="MJZ96" s="0"/>
      <c r="MKA96" s="0"/>
      <c r="MKB96" s="0"/>
      <c r="MKC96" s="0"/>
      <c r="MKD96" s="0"/>
      <c r="MKE96" s="0"/>
      <c r="MKF96" s="0"/>
      <c r="MKG96" s="0"/>
      <c r="MKH96" s="0"/>
      <c r="MKI96" s="0"/>
      <c r="MKJ96" s="0"/>
      <c r="MKK96" s="0"/>
      <c r="MKL96" s="0"/>
      <c r="MKM96" s="0"/>
      <c r="MKN96" s="0"/>
      <c r="MKO96" s="0"/>
      <c r="MKP96" s="0"/>
      <c r="MKQ96" s="0"/>
      <c r="MKR96" s="0"/>
      <c r="MKS96" s="0"/>
      <c r="MKT96" s="0"/>
      <c r="MKU96" s="0"/>
      <c r="MKV96" s="0"/>
      <c r="MKW96" s="0"/>
      <c r="MKX96" s="0"/>
      <c r="MKY96" s="0"/>
      <c r="MKZ96" s="0"/>
      <c r="MLA96" s="0"/>
      <c r="MLB96" s="0"/>
      <c r="MLC96" s="0"/>
      <c r="MLD96" s="0"/>
      <c r="MLE96" s="0"/>
      <c r="MLF96" s="0"/>
      <c r="MLG96" s="0"/>
      <c r="MLH96" s="0"/>
      <c r="MLI96" s="0"/>
      <c r="MLJ96" s="0"/>
      <c r="MLK96" s="0"/>
      <c r="MLL96" s="0"/>
      <c r="MLM96" s="0"/>
      <c r="MLN96" s="0"/>
      <c r="MLO96" s="0"/>
      <c r="MLP96" s="0"/>
      <c r="MLQ96" s="0"/>
      <c r="MLR96" s="0"/>
      <c r="MLS96" s="0"/>
      <c r="MLT96" s="0"/>
      <c r="MLU96" s="0"/>
      <c r="MLV96" s="0"/>
      <c r="MLW96" s="0"/>
      <c r="MLX96" s="0"/>
      <c r="MLY96" s="0"/>
      <c r="MLZ96" s="0"/>
      <c r="MMA96" s="0"/>
      <c r="MMB96" s="0"/>
      <c r="MMC96" s="0"/>
      <c r="MMD96" s="0"/>
      <c r="MME96" s="0"/>
      <c r="MMF96" s="0"/>
      <c r="MMG96" s="0"/>
      <c r="MMH96" s="0"/>
      <c r="MMI96" s="0"/>
      <c r="MMJ96" s="0"/>
      <c r="MMK96" s="0"/>
      <c r="MML96" s="0"/>
      <c r="MMM96" s="0"/>
      <c r="MMN96" s="0"/>
      <c r="MMO96" s="0"/>
      <c r="MMP96" s="0"/>
      <c r="MMQ96" s="0"/>
      <c r="MMR96" s="0"/>
      <c r="MMS96" s="0"/>
      <c r="MMT96" s="0"/>
      <c r="MMU96" s="0"/>
      <c r="MMV96" s="0"/>
      <c r="MMW96" s="0"/>
      <c r="MMX96" s="0"/>
      <c r="MMY96" s="0"/>
      <c r="MMZ96" s="0"/>
      <c r="MNA96" s="0"/>
      <c r="MNB96" s="0"/>
      <c r="MNC96" s="0"/>
      <c r="MND96" s="0"/>
      <c r="MNE96" s="0"/>
      <c r="MNF96" s="0"/>
      <c r="MNG96" s="0"/>
      <c r="MNH96" s="0"/>
      <c r="MNI96" s="0"/>
      <c r="MNJ96" s="0"/>
      <c r="MNK96" s="0"/>
      <c r="MNL96" s="0"/>
      <c r="MNM96" s="0"/>
      <c r="MNN96" s="0"/>
      <c r="MNO96" s="0"/>
      <c r="MNP96" s="0"/>
      <c r="MNQ96" s="0"/>
      <c r="MNR96" s="0"/>
      <c r="MNS96" s="0"/>
      <c r="MNT96" s="0"/>
      <c r="MNU96" s="0"/>
      <c r="MNV96" s="0"/>
      <c r="MNW96" s="0"/>
      <c r="MNX96" s="0"/>
      <c r="MNY96" s="0"/>
      <c r="MNZ96" s="0"/>
      <c r="MOA96" s="0"/>
      <c r="MOB96" s="0"/>
      <c r="MOC96" s="0"/>
      <c r="MOD96" s="0"/>
      <c r="MOE96" s="0"/>
      <c r="MOF96" s="0"/>
      <c r="MOG96" s="0"/>
      <c r="MOH96" s="0"/>
      <c r="MOI96" s="0"/>
      <c r="MOJ96" s="0"/>
      <c r="MOK96" s="0"/>
      <c r="MOL96" s="0"/>
      <c r="MOM96" s="0"/>
      <c r="MON96" s="0"/>
      <c r="MOO96" s="0"/>
      <c r="MOP96" s="0"/>
      <c r="MOQ96" s="0"/>
      <c r="MOR96" s="0"/>
      <c r="MOS96" s="0"/>
      <c r="MOT96" s="0"/>
      <c r="MOU96" s="0"/>
      <c r="MOV96" s="0"/>
      <c r="MOW96" s="0"/>
      <c r="MOX96" s="0"/>
      <c r="MOY96" s="0"/>
      <c r="MOZ96" s="0"/>
      <c r="MPA96" s="0"/>
      <c r="MPB96" s="0"/>
      <c r="MPC96" s="0"/>
      <c r="MPD96" s="0"/>
      <c r="MPE96" s="0"/>
      <c r="MPF96" s="0"/>
      <c r="MPG96" s="0"/>
      <c r="MPH96" s="0"/>
      <c r="MPI96" s="0"/>
      <c r="MPJ96" s="0"/>
      <c r="MPK96" s="0"/>
      <c r="MPL96" s="0"/>
      <c r="MPM96" s="0"/>
      <c r="MPN96" s="0"/>
      <c r="MPO96" s="0"/>
      <c r="MPP96" s="0"/>
      <c r="MPQ96" s="0"/>
      <c r="MPR96" s="0"/>
      <c r="MPS96" s="0"/>
      <c r="MPT96" s="0"/>
      <c r="MPU96" s="0"/>
      <c r="MPV96" s="0"/>
      <c r="MPW96" s="0"/>
      <c r="MPX96" s="0"/>
      <c r="MPY96" s="0"/>
      <c r="MPZ96" s="0"/>
      <c r="MQA96" s="0"/>
      <c r="MQB96" s="0"/>
      <c r="MQC96" s="0"/>
      <c r="MQD96" s="0"/>
      <c r="MQE96" s="0"/>
      <c r="MQF96" s="0"/>
      <c r="MQG96" s="0"/>
      <c r="MQH96" s="0"/>
      <c r="MQI96" s="0"/>
      <c r="MQJ96" s="0"/>
      <c r="MQK96" s="0"/>
      <c r="MQL96" s="0"/>
      <c r="MQM96" s="0"/>
      <c r="MQN96" s="0"/>
      <c r="MQO96" s="0"/>
      <c r="MQP96" s="0"/>
      <c r="MQQ96" s="0"/>
      <c r="MQR96" s="0"/>
      <c r="MQS96" s="0"/>
      <c r="MQT96" s="0"/>
      <c r="MQU96" s="0"/>
      <c r="MQV96" s="0"/>
      <c r="MQW96" s="0"/>
      <c r="MQX96" s="0"/>
      <c r="MQY96" s="0"/>
      <c r="MQZ96" s="0"/>
      <c r="MRA96" s="0"/>
      <c r="MRB96" s="0"/>
      <c r="MRC96" s="0"/>
      <c r="MRD96" s="0"/>
      <c r="MRE96" s="0"/>
      <c r="MRF96" s="0"/>
      <c r="MRG96" s="0"/>
      <c r="MRH96" s="0"/>
      <c r="MRI96" s="0"/>
      <c r="MRJ96" s="0"/>
      <c r="MRK96" s="0"/>
      <c r="MRL96" s="0"/>
      <c r="MRM96" s="0"/>
      <c r="MRN96" s="0"/>
      <c r="MRO96" s="0"/>
      <c r="MRP96" s="0"/>
      <c r="MRQ96" s="0"/>
      <c r="MRR96" s="0"/>
      <c r="MRS96" s="0"/>
      <c r="MRT96" s="0"/>
      <c r="MRU96" s="0"/>
      <c r="MRV96" s="0"/>
      <c r="MRW96" s="0"/>
      <c r="MRX96" s="0"/>
      <c r="MRY96" s="0"/>
      <c r="MRZ96" s="0"/>
      <c r="MSA96" s="0"/>
      <c r="MSB96" s="0"/>
      <c r="MSC96" s="0"/>
      <c r="MSD96" s="0"/>
      <c r="MSE96" s="0"/>
      <c r="MSF96" s="0"/>
      <c r="MSG96" s="0"/>
      <c r="MSH96" s="0"/>
      <c r="MSI96" s="0"/>
      <c r="MSJ96" s="0"/>
      <c r="MSK96" s="0"/>
      <c r="MSL96" s="0"/>
      <c r="MSM96" s="0"/>
      <c r="MSN96" s="0"/>
      <c r="MSO96" s="0"/>
      <c r="MSP96" s="0"/>
      <c r="MSQ96" s="0"/>
      <c r="MSR96" s="0"/>
      <c r="MSS96" s="0"/>
      <c r="MST96" s="0"/>
      <c r="MSU96" s="0"/>
      <c r="MSV96" s="0"/>
      <c r="MSW96" s="0"/>
      <c r="MSX96" s="0"/>
      <c r="MSY96" s="0"/>
      <c r="MSZ96" s="0"/>
      <c r="MTA96" s="0"/>
      <c r="MTB96" s="0"/>
      <c r="MTC96" s="0"/>
      <c r="MTD96" s="0"/>
      <c r="MTE96" s="0"/>
      <c r="MTF96" s="0"/>
      <c r="MTG96" s="0"/>
      <c r="MTH96" s="0"/>
      <c r="MTI96" s="0"/>
      <c r="MTJ96" s="0"/>
      <c r="MTK96" s="0"/>
      <c r="MTL96" s="0"/>
      <c r="MTM96" s="0"/>
      <c r="MTN96" s="0"/>
      <c r="MTO96" s="0"/>
      <c r="MTP96" s="0"/>
      <c r="MTQ96" s="0"/>
      <c r="MTR96" s="0"/>
      <c r="MTS96" s="0"/>
      <c r="MTT96" s="0"/>
      <c r="MTU96" s="0"/>
      <c r="MTV96" s="0"/>
      <c r="MTW96" s="0"/>
      <c r="MTX96" s="0"/>
      <c r="MTY96" s="0"/>
      <c r="MTZ96" s="0"/>
      <c r="MUA96" s="0"/>
      <c r="MUB96" s="0"/>
      <c r="MUC96" s="0"/>
      <c r="MUD96" s="0"/>
      <c r="MUE96" s="0"/>
      <c r="MUF96" s="0"/>
      <c r="MUG96" s="0"/>
      <c r="MUH96" s="0"/>
      <c r="MUI96" s="0"/>
      <c r="MUJ96" s="0"/>
      <c r="MUK96" s="0"/>
      <c r="MUL96" s="0"/>
      <c r="MUM96" s="0"/>
      <c r="MUN96" s="0"/>
      <c r="MUO96" s="0"/>
      <c r="MUP96" s="0"/>
      <c r="MUQ96" s="0"/>
      <c r="MUR96" s="0"/>
      <c r="MUS96" s="0"/>
      <c r="MUT96" s="0"/>
      <c r="MUU96" s="0"/>
      <c r="MUV96" s="0"/>
      <c r="MUW96" s="0"/>
      <c r="MUX96" s="0"/>
      <c r="MUY96" s="0"/>
      <c r="MUZ96" s="0"/>
      <c r="MVA96" s="0"/>
      <c r="MVB96" s="0"/>
      <c r="MVC96" s="0"/>
      <c r="MVD96" s="0"/>
      <c r="MVE96" s="0"/>
      <c r="MVF96" s="0"/>
      <c r="MVG96" s="0"/>
      <c r="MVH96" s="0"/>
      <c r="MVI96" s="0"/>
      <c r="MVJ96" s="0"/>
      <c r="MVK96" s="0"/>
      <c r="MVL96" s="0"/>
      <c r="MVM96" s="0"/>
      <c r="MVN96" s="0"/>
      <c r="MVO96" s="0"/>
      <c r="MVP96" s="0"/>
      <c r="MVQ96" s="0"/>
      <c r="MVR96" s="0"/>
      <c r="MVS96" s="0"/>
      <c r="MVT96" s="0"/>
      <c r="MVU96" s="0"/>
      <c r="MVV96" s="0"/>
      <c r="MVW96" s="0"/>
      <c r="MVX96" s="0"/>
      <c r="MVY96" s="0"/>
      <c r="MVZ96" s="0"/>
      <c r="MWA96" s="0"/>
      <c r="MWB96" s="0"/>
      <c r="MWC96" s="0"/>
      <c r="MWD96" s="0"/>
      <c r="MWE96" s="0"/>
      <c r="MWF96" s="0"/>
      <c r="MWG96" s="0"/>
      <c r="MWH96" s="0"/>
      <c r="MWI96" s="0"/>
      <c r="MWJ96" s="0"/>
      <c r="MWK96" s="0"/>
      <c r="MWL96" s="0"/>
      <c r="MWM96" s="0"/>
      <c r="MWN96" s="0"/>
      <c r="MWO96" s="0"/>
      <c r="MWP96" s="0"/>
      <c r="MWQ96" s="0"/>
      <c r="MWR96" s="0"/>
      <c r="MWS96" s="0"/>
      <c r="MWT96" s="0"/>
      <c r="MWU96" s="0"/>
      <c r="MWV96" s="0"/>
      <c r="MWW96" s="0"/>
      <c r="MWX96" s="0"/>
      <c r="MWY96" s="0"/>
      <c r="MWZ96" s="0"/>
      <c r="MXA96" s="0"/>
      <c r="MXB96" s="0"/>
      <c r="MXC96" s="0"/>
      <c r="MXD96" s="0"/>
      <c r="MXE96" s="0"/>
      <c r="MXF96" s="0"/>
      <c r="MXG96" s="0"/>
      <c r="MXH96" s="0"/>
      <c r="MXI96" s="0"/>
      <c r="MXJ96" s="0"/>
      <c r="MXK96" s="0"/>
      <c r="MXL96" s="0"/>
      <c r="MXM96" s="0"/>
      <c r="MXN96" s="0"/>
      <c r="MXO96" s="0"/>
      <c r="MXP96" s="0"/>
      <c r="MXQ96" s="0"/>
      <c r="MXR96" s="0"/>
      <c r="MXS96" s="0"/>
      <c r="MXT96" s="0"/>
      <c r="MXU96" s="0"/>
      <c r="MXV96" s="0"/>
      <c r="MXW96" s="0"/>
      <c r="MXX96" s="0"/>
      <c r="MXY96" s="0"/>
      <c r="MXZ96" s="0"/>
      <c r="MYA96" s="0"/>
      <c r="MYB96" s="0"/>
      <c r="MYC96" s="0"/>
      <c r="MYD96" s="0"/>
      <c r="MYE96" s="0"/>
      <c r="MYF96" s="0"/>
      <c r="MYG96" s="0"/>
      <c r="MYH96" s="0"/>
      <c r="MYI96" s="0"/>
      <c r="MYJ96" s="0"/>
      <c r="MYK96" s="0"/>
      <c r="MYL96" s="0"/>
      <c r="MYM96" s="0"/>
      <c r="MYN96" s="0"/>
      <c r="MYO96" s="0"/>
      <c r="MYP96" s="0"/>
      <c r="MYQ96" s="0"/>
      <c r="MYR96" s="0"/>
      <c r="MYS96" s="0"/>
      <c r="MYT96" s="0"/>
      <c r="MYU96" s="0"/>
      <c r="MYV96" s="0"/>
      <c r="MYW96" s="0"/>
      <c r="MYX96" s="0"/>
      <c r="MYY96" s="0"/>
      <c r="MYZ96" s="0"/>
      <c r="MZA96" s="0"/>
      <c r="MZB96" s="0"/>
      <c r="MZC96" s="0"/>
      <c r="MZD96" s="0"/>
      <c r="MZE96" s="0"/>
      <c r="MZF96" s="0"/>
      <c r="MZG96" s="0"/>
      <c r="MZH96" s="0"/>
      <c r="MZI96" s="0"/>
      <c r="MZJ96" s="0"/>
      <c r="MZK96" s="0"/>
      <c r="MZL96" s="0"/>
      <c r="MZM96" s="0"/>
      <c r="MZN96" s="0"/>
      <c r="MZO96" s="0"/>
      <c r="MZP96" s="0"/>
      <c r="MZQ96" s="0"/>
      <c r="MZR96" s="0"/>
      <c r="MZS96" s="0"/>
      <c r="MZT96" s="0"/>
      <c r="MZU96" s="0"/>
      <c r="MZV96" s="0"/>
      <c r="MZW96" s="0"/>
      <c r="MZX96" s="0"/>
      <c r="MZY96" s="0"/>
      <c r="MZZ96" s="0"/>
      <c r="NAA96" s="0"/>
      <c r="NAB96" s="0"/>
      <c r="NAC96" s="0"/>
      <c r="NAD96" s="0"/>
      <c r="NAE96" s="0"/>
      <c r="NAF96" s="0"/>
      <c r="NAG96" s="0"/>
      <c r="NAH96" s="0"/>
      <c r="NAI96" s="0"/>
      <c r="NAJ96" s="0"/>
      <c r="NAK96" s="0"/>
      <c r="NAL96" s="0"/>
      <c r="NAM96" s="0"/>
      <c r="NAN96" s="0"/>
      <c r="NAO96" s="0"/>
      <c r="NAP96" s="0"/>
      <c r="NAQ96" s="0"/>
      <c r="NAR96" s="0"/>
      <c r="NAS96" s="0"/>
      <c r="NAT96" s="0"/>
      <c r="NAU96" s="0"/>
      <c r="NAV96" s="0"/>
      <c r="NAW96" s="0"/>
      <c r="NAX96" s="0"/>
      <c r="NAY96" s="0"/>
      <c r="NAZ96" s="0"/>
      <c r="NBA96" s="0"/>
      <c r="NBB96" s="0"/>
      <c r="NBC96" s="0"/>
      <c r="NBD96" s="0"/>
      <c r="NBE96" s="0"/>
      <c r="NBF96" s="0"/>
      <c r="NBG96" s="0"/>
      <c r="NBH96" s="0"/>
      <c r="NBI96" s="0"/>
      <c r="NBJ96" s="0"/>
      <c r="NBK96" s="0"/>
      <c r="NBL96" s="0"/>
      <c r="NBM96" s="0"/>
      <c r="NBN96" s="0"/>
      <c r="NBO96" s="0"/>
      <c r="NBP96" s="0"/>
      <c r="NBQ96" s="0"/>
      <c r="NBR96" s="0"/>
      <c r="NBS96" s="0"/>
      <c r="NBT96" s="0"/>
      <c r="NBU96" s="0"/>
      <c r="NBV96" s="0"/>
      <c r="NBW96" s="0"/>
      <c r="NBX96" s="0"/>
      <c r="NBY96" s="0"/>
      <c r="NBZ96" s="0"/>
      <c r="NCA96" s="0"/>
      <c r="NCB96" s="0"/>
      <c r="NCC96" s="0"/>
      <c r="NCD96" s="0"/>
      <c r="NCE96" s="0"/>
      <c r="NCF96" s="0"/>
      <c r="NCG96" s="0"/>
      <c r="NCH96" s="0"/>
      <c r="NCI96" s="0"/>
      <c r="NCJ96" s="0"/>
      <c r="NCK96" s="0"/>
      <c r="NCL96" s="0"/>
      <c r="NCM96" s="0"/>
      <c r="NCN96" s="0"/>
      <c r="NCO96" s="0"/>
      <c r="NCP96" s="0"/>
      <c r="NCQ96" s="0"/>
      <c r="NCR96" s="0"/>
      <c r="NCS96" s="0"/>
      <c r="NCT96" s="0"/>
      <c r="NCU96" s="0"/>
      <c r="NCV96" s="0"/>
      <c r="NCW96" s="0"/>
      <c r="NCX96" s="0"/>
      <c r="NCY96" s="0"/>
      <c r="NCZ96" s="0"/>
      <c r="NDA96" s="0"/>
      <c r="NDB96" s="0"/>
      <c r="NDC96" s="0"/>
      <c r="NDD96" s="0"/>
      <c r="NDE96" s="0"/>
      <c r="NDF96" s="0"/>
      <c r="NDG96" s="0"/>
      <c r="NDH96" s="0"/>
      <c r="NDI96" s="0"/>
      <c r="NDJ96" s="0"/>
      <c r="NDK96" s="0"/>
      <c r="NDL96" s="0"/>
      <c r="NDM96" s="0"/>
      <c r="NDN96" s="0"/>
      <c r="NDO96" s="0"/>
      <c r="NDP96" s="0"/>
      <c r="NDQ96" s="0"/>
      <c r="NDR96" s="0"/>
      <c r="NDS96" s="0"/>
      <c r="NDT96" s="0"/>
      <c r="NDU96" s="0"/>
      <c r="NDV96" s="0"/>
      <c r="NDW96" s="0"/>
      <c r="NDX96" s="0"/>
      <c r="NDY96" s="0"/>
      <c r="NDZ96" s="0"/>
      <c r="NEA96" s="0"/>
      <c r="NEB96" s="0"/>
      <c r="NEC96" s="0"/>
      <c r="NED96" s="0"/>
      <c r="NEE96" s="0"/>
      <c r="NEF96" s="0"/>
      <c r="NEG96" s="0"/>
      <c r="NEH96" s="0"/>
      <c r="NEI96" s="0"/>
      <c r="NEJ96" s="0"/>
      <c r="NEK96" s="0"/>
      <c r="NEL96" s="0"/>
      <c r="NEM96" s="0"/>
      <c r="NEN96" s="0"/>
      <c r="NEO96" s="0"/>
      <c r="NEP96" s="0"/>
      <c r="NEQ96" s="0"/>
      <c r="NER96" s="0"/>
      <c r="NES96" s="0"/>
      <c r="NET96" s="0"/>
      <c r="NEU96" s="0"/>
      <c r="NEV96" s="0"/>
      <c r="NEW96" s="0"/>
      <c r="NEX96" s="0"/>
      <c r="NEY96" s="0"/>
      <c r="NEZ96" s="0"/>
      <c r="NFA96" s="0"/>
      <c r="NFB96" s="0"/>
      <c r="NFC96" s="0"/>
      <c r="NFD96" s="0"/>
      <c r="NFE96" s="0"/>
      <c r="NFF96" s="0"/>
      <c r="NFG96" s="0"/>
      <c r="NFH96" s="0"/>
      <c r="NFI96" s="0"/>
      <c r="NFJ96" s="0"/>
      <c r="NFK96" s="0"/>
      <c r="NFL96" s="0"/>
      <c r="NFM96" s="0"/>
      <c r="NFN96" s="0"/>
      <c r="NFO96" s="0"/>
      <c r="NFP96" s="0"/>
      <c r="NFQ96" s="0"/>
      <c r="NFR96" s="0"/>
      <c r="NFS96" s="0"/>
      <c r="NFT96" s="0"/>
      <c r="NFU96" s="0"/>
      <c r="NFV96" s="0"/>
      <c r="NFW96" s="0"/>
      <c r="NFX96" s="0"/>
      <c r="NFY96" s="0"/>
      <c r="NFZ96" s="0"/>
      <c r="NGA96" s="0"/>
      <c r="NGB96" s="0"/>
      <c r="NGC96" s="0"/>
      <c r="NGD96" s="0"/>
      <c r="NGE96" s="0"/>
      <c r="NGF96" s="0"/>
      <c r="NGG96" s="0"/>
      <c r="NGH96" s="0"/>
      <c r="NGI96" s="0"/>
      <c r="NGJ96" s="0"/>
      <c r="NGK96" s="0"/>
      <c r="NGL96" s="0"/>
      <c r="NGM96" s="0"/>
      <c r="NGN96" s="0"/>
      <c r="NGO96" s="0"/>
      <c r="NGP96" s="0"/>
      <c r="NGQ96" s="0"/>
      <c r="NGR96" s="0"/>
      <c r="NGS96" s="0"/>
      <c r="NGT96" s="0"/>
      <c r="NGU96" s="0"/>
      <c r="NGV96" s="0"/>
      <c r="NGW96" s="0"/>
      <c r="NGX96" s="0"/>
      <c r="NGY96" s="0"/>
      <c r="NGZ96" s="0"/>
      <c r="NHA96" s="0"/>
      <c r="NHB96" s="0"/>
      <c r="NHC96" s="0"/>
      <c r="NHD96" s="0"/>
      <c r="NHE96" s="0"/>
      <c r="NHF96" s="0"/>
      <c r="NHG96" s="0"/>
      <c r="NHH96" s="0"/>
      <c r="NHI96" s="0"/>
      <c r="NHJ96" s="0"/>
      <c r="NHK96" s="0"/>
      <c r="NHL96" s="0"/>
      <c r="NHM96" s="0"/>
      <c r="NHN96" s="0"/>
      <c r="NHO96" s="0"/>
      <c r="NHP96" s="0"/>
      <c r="NHQ96" s="0"/>
      <c r="NHR96" s="0"/>
      <c r="NHS96" s="0"/>
      <c r="NHT96" s="0"/>
      <c r="NHU96" s="0"/>
      <c r="NHV96" s="0"/>
      <c r="NHW96" s="0"/>
      <c r="NHX96" s="0"/>
      <c r="NHY96" s="0"/>
      <c r="NHZ96" s="0"/>
      <c r="NIA96" s="0"/>
      <c r="NIB96" s="0"/>
      <c r="NIC96" s="0"/>
      <c r="NID96" s="0"/>
      <c r="NIE96" s="0"/>
      <c r="NIF96" s="0"/>
      <c r="NIG96" s="0"/>
      <c r="NIH96" s="0"/>
      <c r="NII96" s="0"/>
      <c r="NIJ96" s="0"/>
      <c r="NIK96" s="0"/>
      <c r="NIL96" s="0"/>
      <c r="NIM96" s="0"/>
      <c r="NIN96" s="0"/>
      <c r="NIO96" s="0"/>
      <c r="NIP96" s="0"/>
      <c r="NIQ96" s="0"/>
      <c r="NIR96" s="0"/>
      <c r="NIS96" s="0"/>
      <c r="NIT96" s="0"/>
      <c r="NIU96" s="0"/>
      <c r="NIV96" s="0"/>
      <c r="NIW96" s="0"/>
      <c r="NIX96" s="0"/>
      <c r="NIY96" s="0"/>
      <c r="NIZ96" s="0"/>
      <c r="NJA96" s="0"/>
      <c r="NJB96" s="0"/>
      <c r="NJC96" s="0"/>
      <c r="NJD96" s="0"/>
      <c r="NJE96" s="0"/>
      <c r="NJF96" s="0"/>
      <c r="NJG96" s="0"/>
      <c r="NJH96" s="0"/>
      <c r="NJI96" s="0"/>
      <c r="NJJ96" s="0"/>
      <c r="NJK96" s="0"/>
      <c r="NJL96" s="0"/>
      <c r="NJM96" s="0"/>
      <c r="NJN96" s="0"/>
      <c r="NJO96" s="0"/>
      <c r="NJP96" s="0"/>
      <c r="NJQ96" s="0"/>
      <c r="NJR96" s="0"/>
      <c r="NJS96" s="0"/>
      <c r="NJT96" s="0"/>
      <c r="NJU96" s="0"/>
      <c r="NJV96" s="0"/>
      <c r="NJW96" s="0"/>
      <c r="NJX96" s="0"/>
      <c r="NJY96" s="0"/>
      <c r="NJZ96" s="0"/>
      <c r="NKA96" s="0"/>
      <c r="NKB96" s="0"/>
      <c r="NKC96" s="0"/>
      <c r="NKD96" s="0"/>
      <c r="NKE96" s="0"/>
      <c r="NKF96" s="0"/>
      <c r="NKG96" s="0"/>
      <c r="NKH96" s="0"/>
      <c r="NKI96" s="0"/>
      <c r="NKJ96" s="0"/>
      <c r="NKK96" s="0"/>
      <c r="NKL96" s="0"/>
      <c r="NKM96" s="0"/>
      <c r="NKN96" s="0"/>
      <c r="NKO96" s="0"/>
      <c r="NKP96" s="0"/>
      <c r="NKQ96" s="0"/>
      <c r="NKR96" s="0"/>
      <c r="NKS96" s="0"/>
      <c r="NKT96" s="0"/>
      <c r="NKU96" s="0"/>
      <c r="NKV96" s="0"/>
      <c r="NKW96" s="0"/>
      <c r="NKX96" s="0"/>
      <c r="NKY96" s="0"/>
      <c r="NKZ96" s="0"/>
      <c r="NLA96" s="0"/>
      <c r="NLB96" s="0"/>
      <c r="NLC96" s="0"/>
      <c r="NLD96" s="0"/>
      <c r="NLE96" s="0"/>
      <c r="NLF96" s="0"/>
      <c r="NLG96" s="0"/>
      <c r="NLH96" s="0"/>
      <c r="NLI96" s="0"/>
      <c r="NLJ96" s="0"/>
      <c r="NLK96" s="0"/>
      <c r="NLL96" s="0"/>
      <c r="NLM96" s="0"/>
      <c r="NLN96" s="0"/>
      <c r="NLO96" s="0"/>
      <c r="NLP96" s="0"/>
      <c r="NLQ96" s="0"/>
      <c r="NLR96" s="0"/>
      <c r="NLS96" s="0"/>
      <c r="NLT96" s="0"/>
      <c r="NLU96" s="0"/>
      <c r="NLV96" s="0"/>
      <c r="NLW96" s="0"/>
      <c r="NLX96" s="0"/>
      <c r="NLY96" s="0"/>
      <c r="NLZ96" s="0"/>
      <c r="NMA96" s="0"/>
      <c r="NMB96" s="0"/>
      <c r="NMC96" s="0"/>
      <c r="NMD96" s="0"/>
      <c r="NME96" s="0"/>
      <c r="NMF96" s="0"/>
      <c r="NMG96" s="0"/>
      <c r="NMH96" s="0"/>
      <c r="NMI96" s="0"/>
      <c r="NMJ96" s="0"/>
      <c r="NMK96" s="0"/>
      <c r="NML96" s="0"/>
      <c r="NMM96" s="0"/>
      <c r="NMN96" s="0"/>
      <c r="NMO96" s="0"/>
      <c r="NMP96" s="0"/>
      <c r="NMQ96" s="0"/>
      <c r="NMR96" s="0"/>
      <c r="NMS96" s="0"/>
      <c r="NMT96" s="0"/>
      <c r="NMU96" s="0"/>
      <c r="NMV96" s="0"/>
      <c r="NMW96" s="0"/>
      <c r="NMX96" s="0"/>
      <c r="NMY96" s="0"/>
      <c r="NMZ96" s="0"/>
      <c r="NNA96" s="0"/>
      <c r="NNB96" s="0"/>
      <c r="NNC96" s="0"/>
      <c r="NND96" s="0"/>
      <c r="NNE96" s="0"/>
      <c r="NNF96" s="0"/>
      <c r="NNG96" s="0"/>
      <c r="NNH96" s="0"/>
      <c r="NNI96" s="0"/>
      <c r="NNJ96" s="0"/>
      <c r="NNK96" s="0"/>
      <c r="NNL96" s="0"/>
      <c r="NNM96" s="0"/>
      <c r="NNN96" s="0"/>
      <c r="NNO96" s="0"/>
      <c r="NNP96" s="0"/>
      <c r="NNQ96" s="0"/>
      <c r="NNR96" s="0"/>
      <c r="NNS96" s="0"/>
      <c r="NNT96" s="0"/>
      <c r="NNU96" s="0"/>
      <c r="NNV96" s="0"/>
      <c r="NNW96" s="0"/>
      <c r="NNX96" s="0"/>
      <c r="NNY96" s="0"/>
      <c r="NNZ96" s="0"/>
      <c r="NOA96" s="0"/>
      <c r="NOB96" s="0"/>
      <c r="NOC96" s="0"/>
      <c r="NOD96" s="0"/>
      <c r="NOE96" s="0"/>
      <c r="NOF96" s="0"/>
      <c r="NOG96" s="0"/>
      <c r="NOH96" s="0"/>
      <c r="NOI96" s="0"/>
      <c r="NOJ96" s="0"/>
      <c r="NOK96" s="0"/>
      <c r="NOL96" s="0"/>
      <c r="NOM96" s="0"/>
      <c r="NON96" s="0"/>
      <c r="NOO96" s="0"/>
      <c r="NOP96" s="0"/>
      <c r="NOQ96" s="0"/>
      <c r="NOR96" s="0"/>
      <c r="NOS96" s="0"/>
      <c r="NOT96" s="0"/>
      <c r="NOU96" s="0"/>
      <c r="NOV96" s="0"/>
      <c r="NOW96" s="0"/>
      <c r="NOX96" s="0"/>
      <c r="NOY96" s="0"/>
      <c r="NOZ96" s="0"/>
      <c r="NPA96" s="0"/>
      <c r="NPB96" s="0"/>
      <c r="NPC96" s="0"/>
      <c r="NPD96" s="0"/>
      <c r="NPE96" s="0"/>
      <c r="NPF96" s="0"/>
      <c r="NPG96" s="0"/>
      <c r="NPH96" s="0"/>
      <c r="NPI96" s="0"/>
      <c r="NPJ96" s="0"/>
      <c r="NPK96" s="0"/>
      <c r="NPL96" s="0"/>
      <c r="NPM96" s="0"/>
      <c r="NPN96" s="0"/>
      <c r="NPO96" s="0"/>
      <c r="NPP96" s="0"/>
      <c r="NPQ96" s="0"/>
      <c r="NPR96" s="0"/>
      <c r="NPS96" s="0"/>
      <c r="NPT96" s="0"/>
      <c r="NPU96" s="0"/>
      <c r="NPV96" s="0"/>
      <c r="NPW96" s="0"/>
      <c r="NPX96" s="0"/>
      <c r="NPY96" s="0"/>
      <c r="NPZ96" s="0"/>
      <c r="NQA96" s="0"/>
      <c r="NQB96" s="0"/>
      <c r="NQC96" s="0"/>
      <c r="NQD96" s="0"/>
      <c r="NQE96" s="0"/>
      <c r="NQF96" s="0"/>
      <c r="NQG96" s="0"/>
      <c r="NQH96" s="0"/>
      <c r="NQI96" s="0"/>
      <c r="NQJ96" s="0"/>
      <c r="NQK96" s="0"/>
      <c r="NQL96" s="0"/>
      <c r="NQM96" s="0"/>
      <c r="NQN96" s="0"/>
      <c r="NQO96" s="0"/>
      <c r="NQP96" s="0"/>
      <c r="NQQ96" s="0"/>
      <c r="NQR96" s="0"/>
      <c r="NQS96" s="0"/>
      <c r="NQT96" s="0"/>
      <c r="NQU96" s="0"/>
      <c r="NQV96" s="0"/>
      <c r="NQW96" s="0"/>
      <c r="NQX96" s="0"/>
      <c r="NQY96" s="0"/>
      <c r="NQZ96" s="0"/>
      <c r="NRA96" s="0"/>
      <c r="NRB96" s="0"/>
      <c r="NRC96" s="0"/>
      <c r="NRD96" s="0"/>
      <c r="NRE96" s="0"/>
      <c r="NRF96" s="0"/>
      <c r="NRG96" s="0"/>
      <c r="NRH96" s="0"/>
      <c r="NRI96" s="0"/>
      <c r="NRJ96" s="0"/>
      <c r="NRK96" s="0"/>
      <c r="NRL96" s="0"/>
      <c r="NRM96" s="0"/>
      <c r="NRN96" s="0"/>
      <c r="NRO96" s="0"/>
      <c r="NRP96" s="0"/>
      <c r="NRQ96" s="0"/>
      <c r="NRR96" s="0"/>
      <c r="NRS96" s="0"/>
      <c r="NRT96" s="0"/>
      <c r="NRU96" s="0"/>
      <c r="NRV96" s="0"/>
      <c r="NRW96" s="0"/>
      <c r="NRX96" s="0"/>
      <c r="NRY96" s="0"/>
      <c r="NRZ96" s="0"/>
      <c r="NSA96" s="0"/>
      <c r="NSB96" s="0"/>
      <c r="NSC96" s="0"/>
      <c r="NSD96" s="0"/>
      <c r="NSE96" s="0"/>
      <c r="NSF96" s="0"/>
      <c r="NSG96" s="0"/>
      <c r="NSH96" s="0"/>
      <c r="NSI96" s="0"/>
      <c r="NSJ96" s="0"/>
      <c r="NSK96" s="0"/>
      <c r="NSL96" s="0"/>
      <c r="NSM96" s="0"/>
      <c r="NSN96" s="0"/>
      <c r="NSO96" s="0"/>
      <c r="NSP96" s="0"/>
      <c r="NSQ96" s="0"/>
      <c r="NSR96" s="0"/>
      <c r="NSS96" s="0"/>
      <c r="NST96" s="0"/>
      <c r="NSU96" s="0"/>
      <c r="NSV96" s="0"/>
      <c r="NSW96" s="0"/>
      <c r="NSX96" s="0"/>
      <c r="NSY96" s="0"/>
      <c r="NSZ96" s="0"/>
      <c r="NTA96" s="0"/>
      <c r="NTB96" s="0"/>
      <c r="NTC96" s="0"/>
      <c r="NTD96" s="0"/>
      <c r="NTE96" s="0"/>
      <c r="NTF96" s="0"/>
      <c r="NTG96" s="0"/>
      <c r="NTH96" s="0"/>
      <c r="NTI96" s="0"/>
      <c r="NTJ96" s="0"/>
      <c r="NTK96" s="0"/>
      <c r="NTL96" s="0"/>
      <c r="NTM96" s="0"/>
      <c r="NTN96" s="0"/>
      <c r="NTO96" s="0"/>
      <c r="NTP96" s="0"/>
      <c r="NTQ96" s="0"/>
      <c r="NTR96" s="0"/>
      <c r="NTS96" s="0"/>
      <c r="NTT96" s="0"/>
      <c r="NTU96" s="0"/>
      <c r="NTV96" s="0"/>
      <c r="NTW96" s="0"/>
      <c r="NTX96" s="0"/>
      <c r="NTY96" s="0"/>
      <c r="NTZ96" s="0"/>
      <c r="NUA96" s="0"/>
      <c r="NUB96" s="0"/>
      <c r="NUC96" s="0"/>
      <c r="NUD96" s="0"/>
      <c r="NUE96" s="0"/>
      <c r="NUF96" s="0"/>
      <c r="NUG96" s="0"/>
      <c r="NUH96" s="0"/>
      <c r="NUI96" s="0"/>
      <c r="NUJ96" s="0"/>
      <c r="NUK96" s="0"/>
      <c r="NUL96" s="0"/>
      <c r="NUM96" s="0"/>
      <c r="NUN96" s="0"/>
      <c r="NUO96" s="0"/>
      <c r="NUP96" s="0"/>
      <c r="NUQ96" s="0"/>
      <c r="NUR96" s="0"/>
      <c r="NUS96" s="0"/>
      <c r="NUT96" s="0"/>
      <c r="NUU96" s="0"/>
      <c r="NUV96" s="0"/>
      <c r="NUW96" s="0"/>
      <c r="NUX96" s="0"/>
      <c r="NUY96" s="0"/>
      <c r="NUZ96" s="0"/>
      <c r="NVA96" s="0"/>
      <c r="NVB96" s="0"/>
      <c r="NVC96" s="0"/>
      <c r="NVD96" s="0"/>
      <c r="NVE96" s="0"/>
      <c r="NVF96" s="0"/>
      <c r="NVG96" s="0"/>
      <c r="NVH96" s="0"/>
      <c r="NVI96" s="0"/>
      <c r="NVJ96" s="0"/>
      <c r="NVK96" s="0"/>
      <c r="NVL96" s="0"/>
      <c r="NVM96" s="0"/>
      <c r="NVN96" s="0"/>
      <c r="NVO96" s="0"/>
      <c r="NVP96" s="0"/>
      <c r="NVQ96" s="0"/>
      <c r="NVR96" s="0"/>
      <c r="NVS96" s="0"/>
      <c r="NVT96" s="0"/>
      <c r="NVU96" s="0"/>
      <c r="NVV96" s="0"/>
      <c r="NVW96" s="0"/>
      <c r="NVX96" s="0"/>
      <c r="NVY96" s="0"/>
      <c r="NVZ96" s="0"/>
      <c r="NWA96" s="0"/>
      <c r="NWB96" s="0"/>
      <c r="NWC96" s="0"/>
      <c r="NWD96" s="0"/>
      <c r="NWE96" s="0"/>
      <c r="NWF96" s="0"/>
      <c r="NWG96" s="0"/>
      <c r="NWH96" s="0"/>
      <c r="NWI96" s="0"/>
      <c r="NWJ96" s="0"/>
      <c r="NWK96" s="0"/>
      <c r="NWL96" s="0"/>
      <c r="NWM96" s="0"/>
      <c r="NWN96" s="0"/>
      <c r="NWO96" s="0"/>
      <c r="NWP96" s="0"/>
      <c r="NWQ96" s="0"/>
      <c r="NWR96" s="0"/>
      <c r="NWS96" s="0"/>
      <c r="NWT96" s="0"/>
      <c r="NWU96" s="0"/>
      <c r="NWV96" s="0"/>
      <c r="NWW96" s="0"/>
      <c r="NWX96" s="0"/>
      <c r="NWY96" s="0"/>
      <c r="NWZ96" s="0"/>
      <c r="NXA96" s="0"/>
      <c r="NXB96" s="0"/>
      <c r="NXC96" s="0"/>
      <c r="NXD96" s="0"/>
      <c r="NXE96" s="0"/>
      <c r="NXF96" s="0"/>
      <c r="NXG96" s="0"/>
      <c r="NXH96" s="0"/>
      <c r="NXI96" s="0"/>
      <c r="NXJ96" s="0"/>
      <c r="NXK96" s="0"/>
      <c r="NXL96" s="0"/>
      <c r="NXM96" s="0"/>
      <c r="NXN96" s="0"/>
      <c r="NXO96" s="0"/>
      <c r="NXP96" s="0"/>
      <c r="NXQ96" s="0"/>
      <c r="NXR96" s="0"/>
      <c r="NXS96" s="0"/>
      <c r="NXT96" s="0"/>
      <c r="NXU96" s="0"/>
      <c r="NXV96" s="0"/>
      <c r="NXW96" s="0"/>
      <c r="NXX96" s="0"/>
      <c r="NXY96" s="0"/>
      <c r="NXZ96" s="0"/>
      <c r="NYA96" s="0"/>
      <c r="NYB96" s="0"/>
      <c r="NYC96" s="0"/>
      <c r="NYD96" s="0"/>
      <c r="NYE96" s="0"/>
      <c r="NYF96" s="0"/>
      <c r="NYG96" s="0"/>
      <c r="NYH96" s="0"/>
      <c r="NYI96" s="0"/>
      <c r="NYJ96" s="0"/>
      <c r="NYK96" s="0"/>
      <c r="NYL96" s="0"/>
      <c r="NYM96" s="0"/>
      <c r="NYN96" s="0"/>
      <c r="NYO96" s="0"/>
      <c r="NYP96" s="0"/>
      <c r="NYQ96" s="0"/>
      <c r="NYR96" s="0"/>
      <c r="NYS96" s="0"/>
      <c r="NYT96" s="0"/>
      <c r="NYU96" s="0"/>
      <c r="NYV96" s="0"/>
      <c r="NYW96" s="0"/>
      <c r="NYX96" s="0"/>
      <c r="NYY96" s="0"/>
      <c r="NYZ96" s="0"/>
      <c r="NZA96" s="0"/>
      <c r="NZB96" s="0"/>
      <c r="NZC96" s="0"/>
      <c r="NZD96" s="0"/>
      <c r="NZE96" s="0"/>
      <c r="NZF96" s="0"/>
      <c r="NZG96" s="0"/>
      <c r="NZH96" s="0"/>
      <c r="NZI96" s="0"/>
      <c r="NZJ96" s="0"/>
      <c r="NZK96" s="0"/>
      <c r="NZL96" s="0"/>
      <c r="NZM96" s="0"/>
      <c r="NZN96" s="0"/>
      <c r="NZO96" s="0"/>
      <c r="NZP96" s="0"/>
      <c r="NZQ96" s="0"/>
      <c r="NZR96" s="0"/>
      <c r="NZS96" s="0"/>
      <c r="NZT96" s="0"/>
      <c r="NZU96" s="0"/>
      <c r="NZV96" s="0"/>
      <c r="NZW96" s="0"/>
      <c r="NZX96" s="0"/>
      <c r="NZY96" s="0"/>
      <c r="NZZ96" s="0"/>
      <c r="OAA96" s="0"/>
      <c r="OAB96" s="0"/>
      <c r="OAC96" s="0"/>
      <c r="OAD96" s="0"/>
      <c r="OAE96" s="0"/>
      <c r="OAF96" s="0"/>
      <c r="OAG96" s="0"/>
      <c r="OAH96" s="0"/>
      <c r="OAI96" s="0"/>
      <c r="OAJ96" s="0"/>
      <c r="OAK96" s="0"/>
      <c r="OAL96" s="0"/>
      <c r="OAM96" s="0"/>
      <c r="OAN96" s="0"/>
      <c r="OAO96" s="0"/>
      <c r="OAP96" s="0"/>
      <c r="OAQ96" s="0"/>
      <c r="OAR96" s="0"/>
      <c r="OAS96" s="0"/>
      <c r="OAT96" s="0"/>
      <c r="OAU96" s="0"/>
      <c r="OAV96" s="0"/>
      <c r="OAW96" s="0"/>
      <c r="OAX96" s="0"/>
      <c r="OAY96" s="0"/>
      <c r="OAZ96" s="0"/>
      <c r="OBA96" s="0"/>
      <c r="OBB96" s="0"/>
      <c r="OBC96" s="0"/>
      <c r="OBD96" s="0"/>
      <c r="OBE96" s="0"/>
      <c r="OBF96" s="0"/>
      <c r="OBG96" s="0"/>
      <c r="OBH96" s="0"/>
      <c r="OBI96" s="0"/>
      <c r="OBJ96" s="0"/>
      <c r="OBK96" s="0"/>
      <c r="OBL96" s="0"/>
      <c r="OBM96" s="0"/>
      <c r="OBN96" s="0"/>
      <c r="OBO96" s="0"/>
      <c r="OBP96" s="0"/>
      <c r="OBQ96" s="0"/>
      <c r="OBR96" s="0"/>
      <c r="OBS96" s="0"/>
      <c r="OBT96" s="0"/>
      <c r="OBU96" s="0"/>
      <c r="OBV96" s="0"/>
      <c r="OBW96" s="0"/>
      <c r="OBX96" s="0"/>
      <c r="OBY96" s="0"/>
      <c r="OBZ96" s="0"/>
      <c r="OCA96" s="0"/>
      <c r="OCB96" s="0"/>
      <c r="OCC96" s="0"/>
      <c r="OCD96" s="0"/>
      <c r="OCE96" s="0"/>
      <c r="OCF96" s="0"/>
      <c r="OCG96" s="0"/>
      <c r="OCH96" s="0"/>
      <c r="OCI96" s="0"/>
      <c r="OCJ96" s="0"/>
      <c r="OCK96" s="0"/>
      <c r="OCL96" s="0"/>
      <c r="OCM96" s="0"/>
      <c r="OCN96" s="0"/>
      <c r="OCO96" s="0"/>
      <c r="OCP96" s="0"/>
      <c r="OCQ96" s="0"/>
      <c r="OCR96" s="0"/>
      <c r="OCS96" s="0"/>
      <c r="OCT96" s="0"/>
      <c r="OCU96" s="0"/>
      <c r="OCV96" s="0"/>
      <c r="OCW96" s="0"/>
      <c r="OCX96" s="0"/>
      <c r="OCY96" s="0"/>
      <c r="OCZ96" s="0"/>
      <c r="ODA96" s="0"/>
      <c r="ODB96" s="0"/>
      <c r="ODC96" s="0"/>
      <c r="ODD96" s="0"/>
      <c r="ODE96" s="0"/>
      <c r="ODF96" s="0"/>
      <c r="ODG96" s="0"/>
      <c r="ODH96" s="0"/>
      <c r="ODI96" s="0"/>
      <c r="ODJ96" s="0"/>
      <c r="ODK96" s="0"/>
      <c r="ODL96" s="0"/>
      <c r="ODM96" s="0"/>
      <c r="ODN96" s="0"/>
      <c r="ODO96" s="0"/>
      <c r="ODP96" s="0"/>
      <c r="ODQ96" s="0"/>
      <c r="ODR96" s="0"/>
      <c r="ODS96" s="0"/>
      <c r="ODT96" s="0"/>
      <c r="ODU96" s="0"/>
      <c r="ODV96" s="0"/>
      <c r="ODW96" s="0"/>
      <c r="ODX96" s="0"/>
      <c r="ODY96" s="0"/>
      <c r="ODZ96" s="0"/>
      <c r="OEA96" s="0"/>
      <c r="OEB96" s="0"/>
      <c r="OEC96" s="0"/>
      <c r="OED96" s="0"/>
      <c r="OEE96" s="0"/>
      <c r="OEF96" s="0"/>
      <c r="OEG96" s="0"/>
      <c r="OEH96" s="0"/>
      <c r="OEI96" s="0"/>
      <c r="OEJ96" s="0"/>
      <c r="OEK96" s="0"/>
      <c r="OEL96" s="0"/>
      <c r="OEM96" s="0"/>
      <c r="OEN96" s="0"/>
      <c r="OEO96" s="0"/>
      <c r="OEP96" s="0"/>
      <c r="OEQ96" s="0"/>
      <c r="OER96" s="0"/>
      <c r="OES96" s="0"/>
      <c r="OET96" s="0"/>
      <c r="OEU96" s="0"/>
      <c r="OEV96" s="0"/>
      <c r="OEW96" s="0"/>
      <c r="OEX96" s="0"/>
      <c r="OEY96" s="0"/>
      <c r="OEZ96" s="0"/>
      <c r="OFA96" s="0"/>
      <c r="OFB96" s="0"/>
      <c r="OFC96" s="0"/>
      <c r="OFD96" s="0"/>
      <c r="OFE96" s="0"/>
      <c r="OFF96" s="0"/>
      <c r="OFG96" s="0"/>
      <c r="OFH96" s="0"/>
      <c r="OFI96" s="0"/>
      <c r="OFJ96" s="0"/>
      <c r="OFK96" s="0"/>
      <c r="OFL96" s="0"/>
      <c r="OFM96" s="0"/>
      <c r="OFN96" s="0"/>
      <c r="OFO96" s="0"/>
      <c r="OFP96" s="0"/>
      <c r="OFQ96" s="0"/>
      <c r="OFR96" s="0"/>
      <c r="OFS96" s="0"/>
      <c r="OFT96" s="0"/>
      <c r="OFU96" s="0"/>
      <c r="OFV96" s="0"/>
      <c r="OFW96" s="0"/>
      <c r="OFX96" s="0"/>
      <c r="OFY96" s="0"/>
      <c r="OFZ96" s="0"/>
      <c r="OGA96" s="0"/>
      <c r="OGB96" s="0"/>
      <c r="OGC96" s="0"/>
      <c r="OGD96" s="0"/>
      <c r="OGE96" s="0"/>
      <c r="OGF96" s="0"/>
      <c r="OGG96" s="0"/>
      <c r="OGH96" s="0"/>
      <c r="OGI96" s="0"/>
      <c r="OGJ96" s="0"/>
      <c r="OGK96" s="0"/>
      <c r="OGL96" s="0"/>
      <c r="OGM96" s="0"/>
      <c r="OGN96" s="0"/>
      <c r="OGO96" s="0"/>
      <c r="OGP96" s="0"/>
      <c r="OGQ96" s="0"/>
      <c r="OGR96" s="0"/>
      <c r="OGS96" s="0"/>
      <c r="OGT96" s="0"/>
      <c r="OGU96" s="0"/>
      <c r="OGV96" s="0"/>
      <c r="OGW96" s="0"/>
      <c r="OGX96" s="0"/>
      <c r="OGY96" s="0"/>
      <c r="OGZ96" s="0"/>
      <c r="OHA96" s="0"/>
      <c r="OHB96" s="0"/>
      <c r="OHC96" s="0"/>
      <c r="OHD96" s="0"/>
      <c r="OHE96" s="0"/>
      <c r="OHF96" s="0"/>
      <c r="OHG96" s="0"/>
      <c r="OHH96" s="0"/>
      <c r="OHI96" s="0"/>
      <c r="OHJ96" s="0"/>
      <c r="OHK96" s="0"/>
      <c r="OHL96" s="0"/>
      <c r="OHM96" s="0"/>
      <c r="OHN96" s="0"/>
      <c r="OHO96" s="0"/>
      <c r="OHP96" s="0"/>
      <c r="OHQ96" s="0"/>
      <c r="OHR96" s="0"/>
      <c r="OHS96" s="0"/>
      <c r="OHT96" s="0"/>
      <c r="OHU96" s="0"/>
      <c r="OHV96" s="0"/>
      <c r="OHW96" s="0"/>
      <c r="OHX96" s="0"/>
      <c r="OHY96" s="0"/>
      <c r="OHZ96" s="0"/>
      <c r="OIA96" s="0"/>
      <c r="OIB96" s="0"/>
      <c r="OIC96" s="0"/>
      <c r="OID96" s="0"/>
      <c r="OIE96" s="0"/>
      <c r="OIF96" s="0"/>
      <c r="OIG96" s="0"/>
      <c r="OIH96" s="0"/>
      <c r="OII96" s="0"/>
      <c r="OIJ96" s="0"/>
      <c r="OIK96" s="0"/>
      <c r="OIL96" s="0"/>
      <c r="OIM96" s="0"/>
      <c r="OIN96" s="0"/>
      <c r="OIO96" s="0"/>
      <c r="OIP96" s="0"/>
      <c r="OIQ96" s="0"/>
      <c r="OIR96" s="0"/>
      <c r="OIS96" s="0"/>
      <c r="OIT96" s="0"/>
      <c r="OIU96" s="0"/>
      <c r="OIV96" s="0"/>
      <c r="OIW96" s="0"/>
      <c r="OIX96" s="0"/>
      <c r="OIY96" s="0"/>
      <c r="OIZ96" s="0"/>
      <c r="OJA96" s="0"/>
      <c r="OJB96" s="0"/>
      <c r="OJC96" s="0"/>
      <c r="OJD96" s="0"/>
      <c r="OJE96" s="0"/>
      <c r="OJF96" s="0"/>
      <c r="OJG96" s="0"/>
      <c r="OJH96" s="0"/>
      <c r="OJI96" s="0"/>
      <c r="OJJ96" s="0"/>
      <c r="OJK96" s="0"/>
      <c r="OJL96" s="0"/>
      <c r="OJM96" s="0"/>
      <c r="OJN96" s="0"/>
      <c r="OJO96" s="0"/>
      <c r="OJP96" s="0"/>
      <c r="OJQ96" s="0"/>
      <c r="OJR96" s="0"/>
      <c r="OJS96" s="0"/>
      <c r="OJT96" s="0"/>
      <c r="OJU96" s="0"/>
      <c r="OJV96" s="0"/>
      <c r="OJW96" s="0"/>
      <c r="OJX96" s="0"/>
      <c r="OJY96" s="0"/>
      <c r="OJZ96" s="0"/>
      <c r="OKA96" s="0"/>
      <c r="OKB96" s="0"/>
      <c r="OKC96" s="0"/>
      <c r="OKD96" s="0"/>
      <c r="OKE96" s="0"/>
      <c r="OKF96" s="0"/>
      <c r="OKG96" s="0"/>
      <c r="OKH96" s="0"/>
      <c r="OKI96" s="0"/>
      <c r="OKJ96" s="0"/>
      <c r="OKK96" s="0"/>
      <c r="OKL96" s="0"/>
      <c r="OKM96" s="0"/>
      <c r="OKN96" s="0"/>
      <c r="OKO96" s="0"/>
      <c r="OKP96" s="0"/>
      <c r="OKQ96" s="0"/>
      <c r="OKR96" s="0"/>
      <c r="OKS96" s="0"/>
      <c r="OKT96" s="0"/>
      <c r="OKU96" s="0"/>
      <c r="OKV96" s="0"/>
      <c r="OKW96" s="0"/>
      <c r="OKX96" s="0"/>
      <c r="OKY96" s="0"/>
      <c r="OKZ96" s="0"/>
      <c r="OLA96" s="0"/>
      <c r="OLB96" s="0"/>
      <c r="OLC96" s="0"/>
      <c r="OLD96" s="0"/>
      <c r="OLE96" s="0"/>
      <c r="OLF96" s="0"/>
      <c r="OLG96" s="0"/>
      <c r="OLH96" s="0"/>
      <c r="OLI96" s="0"/>
      <c r="OLJ96" s="0"/>
      <c r="OLK96" s="0"/>
      <c r="OLL96" s="0"/>
      <c r="OLM96" s="0"/>
      <c r="OLN96" s="0"/>
      <c r="OLO96" s="0"/>
      <c r="OLP96" s="0"/>
      <c r="OLQ96" s="0"/>
      <c r="OLR96" s="0"/>
      <c r="OLS96" s="0"/>
      <c r="OLT96" s="0"/>
      <c r="OLU96" s="0"/>
      <c r="OLV96" s="0"/>
      <c r="OLW96" s="0"/>
      <c r="OLX96" s="0"/>
      <c r="OLY96" s="0"/>
      <c r="OLZ96" s="0"/>
      <c r="OMA96" s="0"/>
      <c r="OMB96" s="0"/>
      <c r="OMC96" s="0"/>
      <c r="OMD96" s="0"/>
      <c r="OME96" s="0"/>
      <c r="OMF96" s="0"/>
      <c r="OMG96" s="0"/>
      <c r="OMH96" s="0"/>
      <c r="OMI96" s="0"/>
      <c r="OMJ96" s="0"/>
      <c r="OMK96" s="0"/>
      <c r="OML96" s="0"/>
      <c r="OMM96" s="0"/>
      <c r="OMN96" s="0"/>
      <c r="OMO96" s="0"/>
      <c r="OMP96" s="0"/>
      <c r="OMQ96" s="0"/>
      <c r="OMR96" s="0"/>
      <c r="OMS96" s="0"/>
      <c r="OMT96" s="0"/>
      <c r="OMU96" s="0"/>
      <c r="OMV96" s="0"/>
      <c r="OMW96" s="0"/>
      <c r="OMX96" s="0"/>
      <c r="OMY96" s="0"/>
      <c r="OMZ96" s="0"/>
      <c r="ONA96" s="0"/>
      <c r="ONB96" s="0"/>
      <c r="ONC96" s="0"/>
      <c r="OND96" s="0"/>
      <c r="ONE96" s="0"/>
      <c r="ONF96" s="0"/>
      <c r="ONG96" s="0"/>
      <c r="ONH96" s="0"/>
      <c r="ONI96" s="0"/>
      <c r="ONJ96" s="0"/>
      <c r="ONK96" s="0"/>
      <c r="ONL96" s="0"/>
      <c r="ONM96" s="0"/>
      <c r="ONN96" s="0"/>
      <c r="ONO96" s="0"/>
      <c r="ONP96" s="0"/>
      <c r="ONQ96" s="0"/>
      <c r="ONR96" s="0"/>
      <c r="ONS96" s="0"/>
      <c r="ONT96" s="0"/>
      <c r="ONU96" s="0"/>
      <c r="ONV96" s="0"/>
      <c r="ONW96" s="0"/>
      <c r="ONX96" s="0"/>
      <c r="ONY96" s="0"/>
      <c r="ONZ96" s="0"/>
      <c r="OOA96" s="0"/>
      <c r="OOB96" s="0"/>
      <c r="OOC96" s="0"/>
      <c r="OOD96" s="0"/>
      <c r="OOE96" s="0"/>
      <c r="OOF96" s="0"/>
      <c r="OOG96" s="0"/>
      <c r="OOH96" s="0"/>
      <c r="OOI96" s="0"/>
      <c r="OOJ96" s="0"/>
      <c r="OOK96" s="0"/>
      <c r="OOL96" s="0"/>
      <c r="OOM96" s="0"/>
      <c r="OON96" s="0"/>
      <c r="OOO96" s="0"/>
      <c r="OOP96" s="0"/>
      <c r="OOQ96" s="0"/>
      <c r="OOR96" s="0"/>
      <c r="OOS96" s="0"/>
      <c r="OOT96" s="0"/>
      <c r="OOU96" s="0"/>
      <c r="OOV96" s="0"/>
      <c r="OOW96" s="0"/>
      <c r="OOX96" s="0"/>
      <c r="OOY96" s="0"/>
      <c r="OOZ96" s="0"/>
      <c r="OPA96" s="0"/>
      <c r="OPB96" s="0"/>
      <c r="OPC96" s="0"/>
      <c r="OPD96" s="0"/>
      <c r="OPE96" s="0"/>
      <c r="OPF96" s="0"/>
      <c r="OPG96" s="0"/>
      <c r="OPH96" s="0"/>
      <c r="OPI96" s="0"/>
      <c r="OPJ96" s="0"/>
      <c r="OPK96" s="0"/>
      <c r="OPL96" s="0"/>
      <c r="OPM96" s="0"/>
      <c r="OPN96" s="0"/>
      <c r="OPO96" s="0"/>
      <c r="OPP96" s="0"/>
      <c r="OPQ96" s="0"/>
      <c r="OPR96" s="0"/>
      <c r="OPS96" s="0"/>
      <c r="OPT96" s="0"/>
      <c r="OPU96" s="0"/>
      <c r="OPV96" s="0"/>
      <c r="OPW96" s="0"/>
      <c r="OPX96" s="0"/>
      <c r="OPY96" s="0"/>
      <c r="OPZ96" s="0"/>
      <c r="OQA96" s="0"/>
      <c r="OQB96" s="0"/>
      <c r="OQC96" s="0"/>
      <c r="OQD96" s="0"/>
      <c r="OQE96" s="0"/>
      <c r="OQF96" s="0"/>
      <c r="OQG96" s="0"/>
      <c r="OQH96" s="0"/>
      <c r="OQI96" s="0"/>
      <c r="OQJ96" s="0"/>
      <c r="OQK96" s="0"/>
      <c r="OQL96" s="0"/>
      <c r="OQM96" s="0"/>
      <c r="OQN96" s="0"/>
      <c r="OQO96" s="0"/>
      <c r="OQP96" s="0"/>
      <c r="OQQ96" s="0"/>
      <c r="OQR96" s="0"/>
      <c r="OQS96" s="0"/>
      <c r="OQT96" s="0"/>
      <c r="OQU96" s="0"/>
      <c r="OQV96" s="0"/>
      <c r="OQW96" s="0"/>
      <c r="OQX96" s="0"/>
      <c r="OQY96" s="0"/>
      <c r="OQZ96" s="0"/>
      <c r="ORA96" s="0"/>
      <c r="ORB96" s="0"/>
      <c r="ORC96" s="0"/>
      <c r="ORD96" s="0"/>
      <c r="ORE96" s="0"/>
      <c r="ORF96" s="0"/>
      <c r="ORG96" s="0"/>
      <c r="ORH96" s="0"/>
      <c r="ORI96" s="0"/>
      <c r="ORJ96" s="0"/>
      <c r="ORK96" s="0"/>
      <c r="ORL96" s="0"/>
      <c r="ORM96" s="0"/>
      <c r="ORN96" s="0"/>
      <c r="ORO96" s="0"/>
      <c r="ORP96" s="0"/>
      <c r="ORQ96" s="0"/>
      <c r="ORR96" s="0"/>
      <c r="ORS96" s="0"/>
      <c r="ORT96" s="0"/>
      <c r="ORU96" s="0"/>
      <c r="ORV96" s="0"/>
      <c r="ORW96" s="0"/>
      <c r="ORX96" s="0"/>
      <c r="ORY96" s="0"/>
      <c r="ORZ96" s="0"/>
      <c r="OSA96" s="0"/>
      <c r="OSB96" s="0"/>
      <c r="OSC96" s="0"/>
      <c r="OSD96" s="0"/>
      <c r="OSE96" s="0"/>
      <c r="OSF96" s="0"/>
      <c r="OSG96" s="0"/>
      <c r="OSH96" s="0"/>
      <c r="OSI96" s="0"/>
      <c r="OSJ96" s="0"/>
      <c r="OSK96" s="0"/>
      <c r="OSL96" s="0"/>
      <c r="OSM96" s="0"/>
      <c r="OSN96" s="0"/>
      <c r="OSO96" s="0"/>
      <c r="OSP96" s="0"/>
      <c r="OSQ96" s="0"/>
      <c r="OSR96" s="0"/>
      <c r="OSS96" s="0"/>
      <c r="OST96" s="0"/>
      <c r="OSU96" s="0"/>
      <c r="OSV96" s="0"/>
      <c r="OSW96" s="0"/>
      <c r="OSX96" s="0"/>
      <c r="OSY96" s="0"/>
      <c r="OSZ96" s="0"/>
      <c r="OTA96" s="0"/>
      <c r="OTB96" s="0"/>
      <c r="OTC96" s="0"/>
      <c r="OTD96" s="0"/>
      <c r="OTE96" s="0"/>
      <c r="OTF96" s="0"/>
      <c r="OTG96" s="0"/>
      <c r="OTH96" s="0"/>
      <c r="OTI96" s="0"/>
      <c r="OTJ96" s="0"/>
      <c r="OTK96" s="0"/>
      <c r="OTL96" s="0"/>
      <c r="OTM96" s="0"/>
      <c r="OTN96" s="0"/>
      <c r="OTO96" s="0"/>
      <c r="OTP96" s="0"/>
      <c r="OTQ96" s="0"/>
      <c r="OTR96" s="0"/>
      <c r="OTS96" s="0"/>
      <c r="OTT96" s="0"/>
      <c r="OTU96" s="0"/>
      <c r="OTV96" s="0"/>
      <c r="OTW96" s="0"/>
      <c r="OTX96" s="0"/>
      <c r="OTY96" s="0"/>
      <c r="OTZ96" s="0"/>
      <c r="OUA96" s="0"/>
      <c r="OUB96" s="0"/>
      <c r="OUC96" s="0"/>
      <c r="OUD96" s="0"/>
      <c r="OUE96" s="0"/>
      <c r="OUF96" s="0"/>
      <c r="OUG96" s="0"/>
      <c r="OUH96" s="0"/>
      <c r="OUI96" s="0"/>
      <c r="OUJ96" s="0"/>
      <c r="OUK96" s="0"/>
      <c r="OUL96" s="0"/>
      <c r="OUM96" s="0"/>
      <c r="OUN96" s="0"/>
      <c r="OUO96" s="0"/>
      <c r="OUP96" s="0"/>
      <c r="OUQ96" s="0"/>
      <c r="OUR96" s="0"/>
      <c r="OUS96" s="0"/>
      <c r="OUT96" s="0"/>
      <c r="OUU96" s="0"/>
      <c r="OUV96" s="0"/>
      <c r="OUW96" s="0"/>
      <c r="OUX96" s="0"/>
      <c r="OUY96" s="0"/>
      <c r="OUZ96" s="0"/>
      <c r="OVA96" s="0"/>
      <c r="OVB96" s="0"/>
      <c r="OVC96" s="0"/>
      <c r="OVD96" s="0"/>
      <c r="OVE96" s="0"/>
      <c r="OVF96" s="0"/>
      <c r="OVG96" s="0"/>
      <c r="OVH96" s="0"/>
      <c r="OVI96" s="0"/>
      <c r="OVJ96" s="0"/>
      <c r="OVK96" s="0"/>
      <c r="OVL96" s="0"/>
      <c r="OVM96" s="0"/>
      <c r="OVN96" s="0"/>
      <c r="OVO96" s="0"/>
      <c r="OVP96" s="0"/>
      <c r="OVQ96" s="0"/>
      <c r="OVR96" s="0"/>
      <c r="OVS96" s="0"/>
      <c r="OVT96" s="0"/>
      <c r="OVU96" s="0"/>
      <c r="OVV96" s="0"/>
      <c r="OVW96" s="0"/>
      <c r="OVX96" s="0"/>
      <c r="OVY96" s="0"/>
      <c r="OVZ96" s="0"/>
      <c r="OWA96" s="0"/>
      <c r="OWB96" s="0"/>
      <c r="OWC96" s="0"/>
      <c r="OWD96" s="0"/>
      <c r="OWE96" s="0"/>
      <c r="OWF96" s="0"/>
      <c r="OWG96" s="0"/>
      <c r="OWH96" s="0"/>
      <c r="OWI96" s="0"/>
      <c r="OWJ96" s="0"/>
      <c r="OWK96" s="0"/>
      <c r="OWL96" s="0"/>
      <c r="OWM96" s="0"/>
      <c r="OWN96" s="0"/>
      <c r="OWO96" s="0"/>
      <c r="OWP96" s="0"/>
      <c r="OWQ96" s="0"/>
      <c r="OWR96" s="0"/>
      <c r="OWS96" s="0"/>
      <c r="OWT96" s="0"/>
      <c r="OWU96" s="0"/>
      <c r="OWV96" s="0"/>
      <c r="OWW96" s="0"/>
      <c r="OWX96" s="0"/>
      <c r="OWY96" s="0"/>
      <c r="OWZ96" s="0"/>
      <c r="OXA96" s="0"/>
      <c r="OXB96" s="0"/>
      <c r="OXC96" s="0"/>
      <c r="OXD96" s="0"/>
      <c r="OXE96" s="0"/>
      <c r="OXF96" s="0"/>
      <c r="OXG96" s="0"/>
      <c r="OXH96" s="0"/>
      <c r="OXI96" s="0"/>
      <c r="OXJ96" s="0"/>
      <c r="OXK96" s="0"/>
      <c r="OXL96" s="0"/>
      <c r="OXM96" s="0"/>
      <c r="OXN96" s="0"/>
      <c r="OXO96" s="0"/>
      <c r="OXP96" s="0"/>
      <c r="OXQ96" s="0"/>
      <c r="OXR96" s="0"/>
      <c r="OXS96" s="0"/>
      <c r="OXT96" s="0"/>
      <c r="OXU96" s="0"/>
      <c r="OXV96" s="0"/>
      <c r="OXW96" s="0"/>
      <c r="OXX96" s="0"/>
      <c r="OXY96" s="0"/>
      <c r="OXZ96" s="0"/>
      <c r="OYA96" s="0"/>
      <c r="OYB96" s="0"/>
      <c r="OYC96" s="0"/>
      <c r="OYD96" s="0"/>
      <c r="OYE96" s="0"/>
      <c r="OYF96" s="0"/>
      <c r="OYG96" s="0"/>
      <c r="OYH96" s="0"/>
      <c r="OYI96" s="0"/>
      <c r="OYJ96" s="0"/>
      <c r="OYK96" s="0"/>
      <c r="OYL96" s="0"/>
      <c r="OYM96" s="0"/>
      <c r="OYN96" s="0"/>
      <c r="OYO96" s="0"/>
      <c r="OYP96" s="0"/>
      <c r="OYQ96" s="0"/>
      <c r="OYR96" s="0"/>
      <c r="OYS96" s="0"/>
      <c r="OYT96" s="0"/>
      <c r="OYU96" s="0"/>
      <c r="OYV96" s="0"/>
      <c r="OYW96" s="0"/>
      <c r="OYX96" s="0"/>
      <c r="OYY96" s="0"/>
      <c r="OYZ96" s="0"/>
      <c r="OZA96" s="0"/>
      <c r="OZB96" s="0"/>
      <c r="OZC96" s="0"/>
      <c r="OZD96" s="0"/>
      <c r="OZE96" s="0"/>
      <c r="OZF96" s="0"/>
      <c r="OZG96" s="0"/>
      <c r="OZH96" s="0"/>
      <c r="OZI96" s="0"/>
      <c r="OZJ96" s="0"/>
      <c r="OZK96" s="0"/>
      <c r="OZL96" s="0"/>
      <c r="OZM96" s="0"/>
      <c r="OZN96" s="0"/>
      <c r="OZO96" s="0"/>
      <c r="OZP96" s="0"/>
      <c r="OZQ96" s="0"/>
      <c r="OZR96" s="0"/>
      <c r="OZS96" s="0"/>
      <c r="OZT96" s="0"/>
      <c r="OZU96" s="0"/>
      <c r="OZV96" s="0"/>
      <c r="OZW96" s="0"/>
      <c r="OZX96" s="0"/>
      <c r="OZY96" s="0"/>
      <c r="OZZ96" s="0"/>
      <c r="PAA96" s="0"/>
      <c r="PAB96" s="0"/>
      <c r="PAC96" s="0"/>
      <c r="PAD96" s="0"/>
      <c r="PAE96" s="0"/>
      <c r="PAF96" s="0"/>
      <c r="PAG96" s="0"/>
      <c r="PAH96" s="0"/>
      <c r="PAI96" s="0"/>
      <c r="PAJ96" s="0"/>
      <c r="PAK96" s="0"/>
      <c r="PAL96" s="0"/>
      <c r="PAM96" s="0"/>
      <c r="PAN96" s="0"/>
      <c r="PAO96" s="0"/>
      <c r="PAP96" s="0"/>
      <c r="PAQ96" s="0"/>
      <c r="PAR96" s="0"/>
      <c r="PAS96" s="0"/>
      <c r="PAT96" s="0"/>
      <c r="PAU96" s="0"/>
      <c r="PAV96" s="0"/>
      <c r="PAW96" s="0"/>
      <c r="PAX96" s="0"/>
      <c r="PAY96" s="0"/>
      <c r="PAZ96" s="0"/>
      <c r="PBA96" s="0"/>
      <c r="PBB96" s="0"/>
      <c r="PBC96" s="0"/>
      <c r="PBD96" s="0"/>
      <c r="PBE96" s="0"/>
      <c r="PBF96" s="0"/>
      <c r="PBG96" s="0"/>
      <c r="PBH96" s="0"/>
      <c r="PBI96" s="0"/>
      <c r="PBJ96" s="0"/>
      <c r="PBK96" s="0"/>
      <c r="PBL96" s="0"/>
      <c r="PBM96" s="0"/>
      <c r="PBN96" s="0"/>
      <c r="PBO96" s="0"/>
      <c r="PBP96" s="0"/>
      <c r="PBQ96" s="0"/>
      <c r="PBR96" s="0"/>
      <c r="PBS96" s="0"/>
      <c r="PBT96" s="0"/>
      <c r="PBU96" s="0"/>
      <c r="PBV96" s="0"/>
      <c r="PBW96" s="0"/>
      <c r="PBX96" s="0"/>
      <c r="PBY96" s="0"/>
      <c r="PBZ96" s="0"/>
      <c r="PCA96" s="0"/>
      <c r="PCB96" s="0"/>
      <c r="PCC96" s="0"/>
      <c r="PCD96" s="0"/>
      <c r="PCE96" s="0"/>
      <c r="PCF96" s="0"/>
      <c r="PCG96" s="0"/>
      <c r="PCH96" s="0"/>
      <c r="PCI96" s="0"/>
      <c r="PCJ96" s="0"/>
      <c r="PCK96" s="0"/>
      <c r="PCL96" s="0"/>
      <c r="PCM96" s="0"/>
      <c r="PCN96" s="0"/>
      <c r="PCO96" s="0"/>
      <c r="PCP96" s="0"/>
      <c r="PCQ96" s="0"/>
      <c r="PCR96" s="0"/>
      <c r="PCS96" s="0"/>
      <c r="PCT96" s="0"/>
      <c r="PCU96" s="0"/>
      <c r="PCV96" s="0"/>
      <c r="PCW96" s="0"/>
      <c r="PCX96" s="0"/>
      <c r="PCY96" s="0"/>
      <c r="PCZ96" s="0"/>
      <c r="PDA96" s="0"/>
      <c r="PDB96" s="0"/>
      <c r="PDC96" s="0"/>
      <c r="PDD96" s="0"/>
      <c r="PDE96" s="0"/>
      <c r="PDF96" s="0"/>
      <c r="PDG96" s="0"/>
      <c r="PDH96" s="0"/>
      <c r="PDI96" s="0"/>
      <c r="PDJ96" s="0"/>
      <c r="PDK96" s="0"/>
      <c r="PDL96" s="0"/>
      <c r="PDM96" s="0"/>
      <c r="PDN96" s="0"/>
      <c r="PDO96" s="0"/>
      <c r="PDP96" s="0"/>
      <c r="PDQ96" s="0"/>
      <c r="PDR96" s="0"/>
      <c r="PDS96" s="0"/>
      <c r="PDT96" s="0"/>
      <c r="PDU96" s="0"/>
      <c r="PDV96" s="0"/>
      <c r="PDW96" s="0"/>
      <c r="PDX96" s="0"/>
      <c r="PDY96" s="0"/>
      <c r="PDZ96" s="0"/>
      <c r="PEA96" s="0"/>
      <c r="PEB96" s="0"/>
      <c r="PEC96" s="0"/>
      <c r="PED96" s="0"/>
      <c r="PEE96" s="0"/>
      <c r="PEF96" s="0"/>
      <c r="PEG96" s="0"/>
      <c r="PEH96" s="0"/>
      <c r="PEI96" s="0"/>
      <c r="PEJ96" s="0"/>
      <c r="PEK96" s="0"/>
      <c r="PEL96" s="0"/>
      <c r="PEM96" s="0"/>
      <c r="PEN96" s="0"/>
      <c r="PEO96" s="0"/>
      <c r="PEP96" s="0"/>
      <c r="PEQ96" s="0"/>
      <c r="PER96" s="0"/>
      <c r="PES96" s="0"/>
      <c r="PET96" s="0"/>
      <c r="PEU96" s="0"/>
      <c r="PEV96" s="0"/>
      <c r="PEW96" s="0"/>
      <c r="PEX96" s="0"/>
      <c r="PEY96" s="0"/>
      <c r="PEZ96" s="0"/>
      <c r="PFA96" s="0"/>
      <c r="PFB96" s="0"/>
      <c r="PFC96" s="0"/>
      <c r="PFD96" s="0"/>
      <c r="PFE96" s="0"/>
      <c r="PFF96" s="0"/>
      <c r="PFG96" s="0"/>
      <c r="PFH96" s="0"/>
      <c r="PFI96" s="0"/>
      <c r="PFJ96" s="0"/>
      <c r="PFK96" s="0"/>
      <c r="PFL96" s="0"/>
      <c r="PFM96" s="0"/>
      <c r="PFN96" s="0"/>
      <c r="PFO96" s="0"/>
      <c r="PFP96" s="0"/>
      <c r="PFQ96" s="0"/>
      <c r="PFR96" s="0"/>
      <c r="PFS96" s="0"/>
      <c r="PFT96" s="0"/>
      <c r="PFU96" s="0"/>
      <c r="PFV96" s="0"/>
      <c r="PFW96" s="0"/>
      <c r="PFX96" s="0"/>
      <c r="PFY96" s="0"/>
      <c r="PFZ96" s="0"/>
      <c r="PGA96" s="0"/>
      <c r="PGB96" s="0"/>
      <c r="PGC96" s="0"/>
      <c r="PGD96" s="0"/>
      <c r="PGE96" s="0"/>
      <c r="PGF96" s="0"/>
      <c r="PGG96" s="0"/>
      <c r="PGH96" s="0"/>
      <c r="PGI96" s="0"/>
      <c r="PGJ96" s="0"/>
      <c r="PGK96" s="0"/>
      <c r="PGL96" s="0"/>
      <c r="PGM96" s="0"/>
      <c r="PGN96" s="0"/>
      <c r="PGO96" s="0"/>
      <c r="PGP96" s="0"/>
      <c r="PGQ96" s="0"/>
      <c r="PGR96" s="0"/>
      <c r="PGS96" s="0"/>
      <c r="PGT96" s="0"/>
      <c r="PGU96" s="0"/>
      <c r="PGV96" s="0"/>
      <c r="PGW96" s="0"/>
      <c r="PGX96" s="0"/>
      <c r="PGY96" s="0"/>
      <c r="PGZ96" s="0"/>
      <c r="PHA96" s="0"/>
      <c r="PHB96" s="0"/>
      <c r="PHC96" s="0"/>
      <c r="PHD96" s="0"/>
      <c r="PHE96" s="0"/>
      <c r="PHF96" s="0"/>
      <c r="PHG96" s="0"/>
      <c r="PHH96" s="0"/>
      <c r="PHI96" s="0"/>
      <c r="PHJ96" s="0"/>
      <c r="PHK96" s="0"/>
      <c r="PHL96" s="0"/>
      <c r="PHM96" s="0"/>
      <c r="PHN96" s="0"/>
      <c r="PHO96" s="0"/>
      <c r="PHP96" s="0"/>
      <c r="PHQ96" s="0"/>
      <c r="PHR96" s="0"/>
      <c r="PHS96" s="0"/>
      <c r="PHT96" s="0"/>
      <c r="PHU96" s="0"/>
      <c r="PHV96" s="0"/>
      <c r="PHW96" s="0"/>
      <c r="PHX96" s="0"/>
      <c r="PHY96" s="0"/>
      <c r="PHZ96" s="0"/>
      <c r="PIA96" s="0"/>
      <c r="PIB96" s="0"/>
      <c r="PIC96" s="0"/>
      <c r="PID96" s="0"/>
      <c r="PIE96" s="0"/>
      <c r="PIF96" s="0"/>
      <c r="PIG96" s="0"/>
      <c r="PIH96" s="0"/>
      <c r="PII96" s="0"/>
      <c r="PIJ96" s="0"/>
      <c r="PIK96" s="0"/>
      <c r="PIL96" s="0"/>
      <c r="PIM96" s="0"/>
      <c r="PIN96" s="0"/>
      <c r="PIO96" s="0"/>
      <c r="PIP96" s="0"/>
      <c r="PIQ96" s="0"/>
      <c r="PIR96" s="0"/>
      <c r="PIS96" s="0"/>
      <c r="PIT96" s="0"/>
      <c r="PIU96" s="0"/>
      <c r="PIV96" s="0"/>
      <c r="PIW96" s="0"/>
      <c r="PIX96" s="0"/>
      <c r="PIY96" s="0"/>
      <c r="PIZ96" s="0"/>
      <c r="PJA96" s="0"/>
      <c r="PJB96" s="0"/>
      <c r="PJC96" s="0"/>
      <c r="PJD96" s="0"/>
      <c r="PJE96" s="0"/>
      <c r="PJF96" s="0"/>
      <c r="PJG96" s="0"/>
      <c r="PJH96" s="0"/>
      <c r="PJI96" s="0"/>
      <c r="PJJ96" s="0"/>
      <c r="PJK96" s="0"/>
      <c r="PJL96" s="0"/>
      <c r="PJM96" s="0"/>
      <c r="PJN96" s="0"/>
      <c r="PJO96" s="0"/>
      <c r="PJP96" s="0"/>
      <c r="PJQ96" s="0"/>
      <c r="PJR96" s="0"/>
      <c r="PJS96" s="0"/>
      <c r="PJT96" s="0"/>
      <c r="PJU96" s="0"/>
      <c r="PJV96" s="0"/>
      <c r="PJW96" s="0"/>
      <c r="PJX96" s="0"/>
      <c r="PJY96" s="0"/>
      <c r="PJZ96" s="0"/>
      <c r="PKA96" s="0"/>
      <c r="PKB96" s="0"/>
      <c r="PKC96" s="0"/>
      <c r="PKD96" s="0"/>
      <c r="PKE96" s="0"/>
      <c r="PKF96" s="0"/>
      <c r="PKG96" s="0"/>
      <c r="PKH96" s="0"/>
      <c r="PKI96" s="0"/>
      <c r="PKJ96" s="0"/>
      <c r="PKK96" s="0"/>
      <c r="PKL96" s="0"/>
      <c r="PKM96" s="0"/>
      <c r="PKN96" s="0"/>
      <c r="PKO96" s="0"/>
      <c r="PKP96" s="0"/>
      <c r="PKQ96" s="0"/>
      <c r="PKR96" s="0"/>
      <c r="PKS96" s="0"/>
      <c r="PKT96" s="0"/>
      <c r="PKU96" s="0"/>
      <c r="PKV96" s="0"/>
      <c r="PKW96" s="0"/>
      <c r="PKX96" s="0"/>
      <c r="PKY96" s="0"/>
      <c r="PKZ96" s="0"/>
      <c r="PLA96" s="0"/>
      <c r="PLB96" s="0"/>
      <c r="PLC96" s="0"/>
      <c r="PLD96" s="0"/>
      <c r="PLE96" s="0"/>
      <c r="PLF96" s="0"/>
      <c r="PLG96" s="0"/>
      <c r="PLH96" s="0"/>
      <c r="PLI96" s="0"/>
      <c r="PLJ96" s="0"/>
      <c r="PLK96" s="0"/>
      <c r="PLL96" s="0"/>
      <c r="PLM96" s="0"/>
      <c r="PLN96" s="0"/>
      <c r="PLO96" s="0"/>
      <c r="PLP96" s="0"/>
      <c r="PLQ96" s="0"/>
      <c r="PLR96" s="0"/>
      <c r="PLS96" s="0"/>
      <c r="PLT96" s="0"/>
      <c r="PLU96" s="0"/>
      <c r="PLV96" s="0"/>
      <c r="PLW96" s="0"/>
      <c r="PLX96" s="0"/>
      <c r="PLY96" s="0"/>
      <c r="PLZ96" s="0"/>
      <c r="PMA96" s="0"/>
      <c r="PMB96" s="0"/>
      <c r="PMC96" s="0"/>
      <c r="PMD96" s="0"/>
      <c r="PME96" s="0"/>
      <c r="PMF96" s="0"/>
      <c r="PMG96" s="0"/>
      <c r="PMH96" s="0"/>
      <c r="PMI96" s="0"/>
      <c r="PMJ96" s="0"/>
      <c r="PMK96" s="0"/>
      <c r="PML96" s="0"/>
      <c r="PMM96" s="0"/>
      <c r="PMN96" s="0"/>
      <c r="PMO96" s="0"/>
      <c r="PMP96" s="0"/>
      <c r="PMQ96" s="0"/>
      <c r="PMR96" s="0"/>
      <c r="PMS96" s="0"/>
      <c r="PMT96" s="0"/>
      <c r="PMU96" s="0"/>
      <c r="PMV96" s="0"/>
      <c r="PMW96" s="0"/>
      <c r="PMX96" s="0"/>
      <c r="PMY96" s="0"/>
      <c r="PMZ96" s="0"/>
      <c r="PNA96" s="0"/>
      <c r="PNB96" s="0"/>
      <c r="PNC96" s="0"/>
      <c r="PND96" s="0"/>
      <c r="PNE96" s="0"/>
      <c r="PNF96" s="0"/>
      <c r="PNG96" s="0"/>
      <c r="PNH96" s="0"/>
      <c r="PNI96" s="0"/>
      <c r="PNJ96" s="0"/>
      <c r="PNK96" s="0"/>
      <c r="PNL96" s="0"/>
      <c r="PNM96" s="0"/>
      <c r="PNN96" s="0"/>
      <c r="PNO96" s="0"/>
      <c r="PNP96" s="0"/>
      <c r="PNQ96" s="0"/>
      <c r="PNR96" s="0"/>
      <c r="PNS96" s="0"/>
      <c r="PNT96" s="0"/>
      <c r="PNU96" s="0"/>
      <c r="PNV96" s="0"/>
      <c r="PNW96" s="0"/>
      <c r="PNX96" s="0"/>
      <c r="PNY96" s="0"/>
      <c r="PNZ96" s="0"/>
      <c r="POA96" s="0"/>
      <c r="POB96" s="0"/>
      <c r="POC96" s="0"/>
      <c r="POD96" s="0"/>
      <c r="POE96" s="0"/>
      <c r="POF96" s="0"/>
      <c r="POG96" s="0"/>
      <c r="POH96" s="0"/>
      <c r="POI96" s="0"/>
      <c r="POJ96" s="0"/>
      <c r="POK96" s="0"/>
      <c r="POL96" s="0"/>
      <c r="POM96" s="0"/>
      <c r="PON96" s="0"/>
      <c r="POO96" s="0"/>
      <c r="POP96" s="0"/>
      <c r="POQ96" s="0"/>
      <c r="POR96" s="0"/>
      <c r="POS96" s="0"/>
      <c r="POT96" s="0"/>
      <c r="POU96" s="0"/>
      <c r="POV96" s="0"/>
      <c r="POW96" s="0"/>
      <c r="POX96" s="0"/>
      <c r="POY96" s="0"/>
      <c r="POZ96" s="0"/>
      <c r="PPA96" s="0"/>
      <c r="PPB96" s="0"/>
      <c r="PPC96" s="0"/>
      <c r="PPD96" s="0"/>
      <c r="PPE96" s="0"/>
      <c r="PPF96" s="0"/>
      <c r="PPG96" s="0"/>
      <c r="PPH96" s="0"/>
      <c r="PPI96" s="0"/>
      <c r="PPJ96" s="0"/>
      <c r="PPK96" s="0"/>
      <c r="PPL96" s="0"/>
      <c r="PPM96" s="0"/>
      <c r="PPN96" s="0"/>
      <c r="PPO96" s="0"/>
      <c r="PPP96" s="0"/>
      <c r="PPQ96" s="0"/>
      <c r="PPR96" s="0"/>
      <c r="PPS96" s="0"/>
      <c r="PPT96" s="0"/>
      <c r="PPU96" s="0"/>
      <c r="PPV96" s="0"/>
      <c r="PPW96" s="0"/>
      <c r="PPX96" s="0"/>
      <c r="PPY96" s="0"/>
      <c r="PPZ96" s="0"/>
      <c r="PQA96" s="0"/>
      <c r="PQB96" s="0"/>
      <c r="PQC96" s="0"/>
      <c r="PQD96" s="0"/>
      <c r="PQE96" s="0"/>
      <c r="PQF96" s="0"/>
      <c r="PQG96" s="0"/>
      <c r="PQH96" s="0"/>
      <c r="PQI96" s="0"/>
      <c r="PQJ96" s="0"/>
      <c r="PQK96" s="0"/>
      <c r="PQL96" s="0"/>
      <c r="PQM96" s="0"/>
      <c r="PQN96" s="0"/>
      <c r="PQO96" s="0"/>
      <c r="PQP96" s="0"/>
      <c r="PQQ96" s="0"/>
      <c r="PQR96" s="0"/>
      <c r="PQS96" s="0"/>
      <c r="PQT96" s="0"/>
      <c r="PQU96" s="0"/>
      <c r="PQV96" s="0"/>
      <c r="PQW96" s="0"/>
      <c r="PQX96" s="0"/>
      <c r="PQY96" s="0"/>
      <c r="PQZ96" s="0"/>
      <c r="PRA96" s="0"/>
      <c r="PRB96" s="0"/>
      <c r="PRC96" s="0"/>
      <c r="PRD96" s="0"/>
      <c r="PRE96" s="0"/>
      <c r="PRF96" s="0"/>
      <c r="PRG96" s="0"/>
      <c r="PRH96" s="0"/>
      <c r="PRI96" s="0"/>
      <c r="PRJ96" s="0"/>
      <c r="PRK96" s="0"/>
      <c r="PRL96" s="0"/>
      <c r="PRM96" s="0"/>
      <c r="PRN96" s="0"/>
      <c r="PRO96" s="0"/>
      <c r="PRP96" s="0"/>
      <c r="PRQ96" s="0"/>
      <c r="PRR96" s="0"/>
      <c r="PRS96" s="0"/>
      <c r="PRT96" s="0"/>
      <c r="PRU96" s="0"/>
      <c r="PRV96" s="0"/>
      <c r="PRW96" s="0"/>
      <c r="PRX96" s="0"/>
      <c r="PRY96" s="0"/>
      <c r="PRZ96" s="0"/>
      <c r="PSA96" s="0"/>
      <c r="PSB96" s="0"/>
      <c r="PSC96" s="0"/>
      <c r="PSD96" s="0"/>
      <c r="PSE96" s="0"/>
      <c r="PSF96" s="0"/>
      <c r="PSG96" s="0"/>
      <c r="PSH96" s="0"/>
      <c r="PSI96" s="0"/>
      <c r="PSJ96" s="0"/>
      <c r="PSK96" s="0"/>
      <c r="PSL96" s="0"/>
      <c r="PSM96" s="0"/>
      <c r="PSN96" s="0"/>
      <c r="PSO96" s="0"/>
      <c r="PSP96" s="0"/>
      <c r="PSQ96" s="0"/>
      <c r="PSR96" s="0"/>
      <c r="PSS96" s="0"/>
      <c r="PST96" s="0"/>
      <c r="PSU96" s="0"/>
      <c r="PSV96" s="0"/>
      <c r="PSW96" s="0"/>
      <c r="PSX96" s="0"/>
      <c r="PSY96" s="0"/>
      <c r="PSZ96" s="0"/>
      <c r="PTA96" s="0"/>
      <c r="PTB96" s="0"/>
      <c r="PTC96" s="0"/>
      <c r="PTD96" s="0"/>
      <c r="PTE96" s="0"/>
      <c r="PTF96" s="0"/>
      <c r="PTG96" s="0"/>
      <c r="PTH96" s="0"/>
      <c r="PTI96" s="0"/>
      <c r="PTJ96" s="0"/>
      <c r="PTK96" s="0"/>
      <c r="PTL96" s="0"/>
      <c r="PTM96" s="0"/>
      <c r="PTN96" s="0"/>
      <c r="PTO96" s="0"/>
      <c r="PTP96" s="0"/>
      <c r="PTQ96" s="0"/>
      <c r="PTR96" s="0"/>
      <c r="PTS96" s="0"/>
      <c r="PTT96" s="0"/>
      <c r="PTU96" s="0"/>
      <c r="PTV96" s="0"/>
      <c r="PTW96" s="0"/>
      <c r="PTX96" s="0"/>
      <c r="PTY96" s="0"/>
      <c r="PTZ96" s="0"/>
      <c r="PUA96" s="0"/>
      <c r="PUB96" s="0"/>
      <c r="PUC96" s="0"/>
      <c r="PUD96" s="0"/>
      <c r="PUE96" s="0"/>
      <c r="PUF96" s="0"/>
      <c r="PUG96" s="0"/>
      <c r="PUH96" s="0"/>
      <c r="PUI96" s="0"/>
      <c r="PUJ96" s="0"/>
      <c r="PUK96" s="0"/>
      <c r="PUL96" s="0"/>
      <c r="PUM96" s="0"/>
      <c r="PUN96" s="0"/>
      <c r="PUO96" s="0"/>
      <c r="PUP96" s="0"/>
      <c r="PUQ96" s="0"/>
      <c r="PUR96" s="0"/>
      <c r="PUS96" s="0"/>
      <c r="PUT96" s="0"/>
      <c r="PUU96" s="0"/>
      <c r="PUV96" s="0"/>
      <c r="PUW96" s="0"/>
      <c r="PUX96" s="0"/>
      <c r="PUY96" s="0"/>
      <c r="PUZ96" s="0"/>
      <c r="PVA96" s="0"/>
      <c r="PVB96" s="0"/>
      <c r="PVC96" s="0"/>
      <c r="PVD96" s="0"/>
      <c r="PVE96" s="0"/>
      <c r="PVF96" s="0"/>
      <c r="PVG96" s="0"/>
      <c r="PVH96" s="0"/>
      <c r="PVI96" s="0"/>
      <c r="PVJ96" s="0"/>
      <c r="PVK96" s="0"/>
      <c r="PVL96" s="0"/>
      <c r="PVM96" s="0"/>
      <c r="PVN96" s="0"/>
      <c r="PVO96" s="0"/>
      <c r="PVP96" s="0"/>
      <c r="PVQ96" s="0"/>
      <c r="PVR96" s="0"/>
      <c r="PVS96" s="0"/>
      <c r="PVT96" s="0"/>
      <c r="PVU96" s="0"/>
      <c r="PVV96" s="0"/>
      <c r="PVW96" s="0"/>
      <c r="PVX96" s="0"/>
      <c r="PVY96" s="0"/>
      <c r="PVZ96" s="0"/>
      <c r="PWA96" s="0"/>
      <c r="PWB96" s="0"/>
      <c r="PWC96" s="0"/>
      <c r="PWD96" s="0"/>
      <c r="PWE96" s="0"/>
      <c r="PWF96" s="0"/>
      <c r="PWG96" s="0"/>
      <c r="PWH96" s="0"/>
      <c r="PWI96" s="0"/>
      <c r="PWJ96" s="0"/>
      <c r="PWK96" s="0"/>
      <c r="PWL96" s="0"/>
      <c r="PWM96" s="0"/>
      <c r="PWN96" s="0"/>
      <c r="PWO96" s="0"/>
      <c r="PWP96" s="0"/>
      <c r="PWQ96" s="0"/>
      <c r="PWR96" s="0"/>
      <c r="PWS96" s="0"/>
      <c r="PWT96" s="0"/>
      <c r="PWU96" s="0"/>
      <c r="PWV96" s="0"/>
      <c r="PWW96" s="0"/>
      <c r="PWX96" s="0"/>
      <c r="PWY96" s="0"/>
      <c r="PWZ96" s="0"/>
      <c r="PXA96" s="0"/>
      <c r="PXB96" s="0"/>
      <c r="PXC96" s="0"/>
      <c r="PXD96" s="0"/>
      <c r="PXE96" s="0"/>
      <c r="PXF96" s="0"/>
      <c r="PXG96" s="0"/>
      <c r="PXH96" s="0"/>
      <c r="PXI96" s="0"/>
      <c r="PXJ96" s="0"/>
      <c r="PXK96" s="0"/>
      <c r="PXL96" s="0"/>
      <c r="PXM96" s="0"/>
      <c r="PXN96" s="0"/>
      <c r="PXO96" s="0"/>
      <c r="PXP96" s="0"/>
      <c r="PXQ96" s="0"/>
      <c r="PXR96" s="0"/>
      <c r="PXS96" s="0"/>
      <c r="PXT96" s="0"/>
      <c r="PXU96" s="0"/>
      <c r="PXV96" s="0"/>
      <c r="PXW96" s="0"/>
      <c r="PXX96" s="0"/>
      <c r="PXY96" s="0"/>
      <c r="PXZ96" s="0"/>
      <c r="PYA96" s="0"/>
      <c r="PYB96" s="0"/>
      <c r="PYC96" s="0"/>
      <c r="PYD96" s="0"/>
      <c r="PYE96" s="0"/>
      <c r="PYF96" s="0"/>
      <c r="PYG96" s="0"/>
      <c r="PYH96" s="0"/>
      <c r="PYI96" s="0"/>
      <c r="PYJ96" s="0"/>
      <c r="PYK96" s="0"/>
      <c r="PYL96" s="0"/>
      <c r="PYM96" s="0"/>
      <c r="PYN96" s="0"/>
      <c r="PYO96" s="0"/>
      <c r="PYP96" s="0"/>
      <c r="PYQ96" s="0"/>
      <c r="PYR96" s="0"/>
      <c r="PYS96" s="0"/>
      <c r="PYT96" s="0"/>
      <c r="PYU96" s="0"/>
      <c r="PYV96" s="0"/>
      <c r="PYW96" s="0"/>
      <c r="PYX96" s="0"/>
      <c r="PYY96" s="0"/>
      <c r="PYZ96" s="0"/>
      <c r="PZA96" s="0"/>
      <c r="PZB96" s="0"/>
      <c r="PZC96" s="0"/>
      <c r="PZD96" s="0"/>
      <c r="PZE96" s="0"/>
      <c r="PZF96" s="0"/>
      <c r="PZG96" s="0"/>
      <c r="PZH96" s="0"/>
      <c r="PZI96" s="0"/>
      <c r="PZJ96" s="0"/>
      <c r="PZK96" s="0"/>
      <c r="PZL96" s="0"/>
      <c r="PZM96" s="0"/>
      <c r="PZN96" s="0"/>
      <c r="PZO96" s="0"/>
      <c r="PZP96" s="0"/>
      <c r="PZQ96" s="0"/>
      <c r="PZR96" s="0"/>
      <c r="PZS96" s="0"/>
      <c r="PZT96" s="0"/>
      <c r="PZU96" s="0"/>
      <c r="PZV96" s="0"/>
      <c r="PZW96" s="0"/>
      <c r="PZX96" s="0"/>
      <c r="PZY96" s="0"/>
      <c r="PZZ96" s="0"/>
      <c r="QAA96" s="0"/>
      <c r="QAB96" s="0"/>
      <c r="QAC96" s="0"/>
      <c r="QAD96" s="0"/>
      <c r="QAE96" s="0"/>
      <c r="QAF96" s="0"/>
      <c r="QAG96" s="0"/>
      <c r="QAH96" s="0"/>
      <c r="QAI96" s="0"/>
      <c r="QAJ96" s="0"/>
      <c r="QAK96" s="0"/>
      <c r="QAL96" s="0"/>
      <c r="QAM96" s="0"/>
      <c r="QAN96" s="0"/>
      <c r="QAO96" s="0"/>
      <c r="QAP96" s="0"/>
      <c r="QAQ96" s="0"/>
      <c r="QAR96" s="0"/>
      <c r="QAS96" s="0"/>
      <c r="QAT96" s="0"/>
      <c r="QAU96" s="0"/>
      <c r="QAV96" s="0"/>
      <c r="QAW96" s="0"/>
      <c r="QAX96" s="0"/>
      <c r="QAY96" s="0"/>
      <c r="QAZ96" s="0"/>
      <c r="QBA96" s="0"/>
      <c r="QBB96" s="0"/>
      <c r="QBC96" s="0"/>
      <c r="QBD96" s="0"/>
      <c r="QBE96" s="0"/>
      <c r="QBF96" s="0"/>
      <c r="QBG96" s="0"/>
      <c r="QBH96" s="0"/>
      <c r="QBI96" s="0"/>
      <c r="QBJ96" s="0"/>
      <c r="QBK96" s="0"/>
      <c r="QBL96" s="0"/>
      <c r="QBM96" s="0"/>
      <c r="QBN96" s="0"/>
      <c r="QBO96" s="0"/>
      <c r="QBP96" s="0"/>
      <c r="QBQ96" s="0"/>
      <c r="QBR96" s="0"/>
      <c r="QBS96" s="0"/>
      <c r="QBT96" s="0"/>
      <c r="QBU96" s="0"/>
      <c r="QBV96" s="0"/>
      <c r="QBW96" s="0"/>
      <c r="QBX96" s="0"/>
      <c r="QBY96" s="0"/>
      <c r="QBZ96" s="0"/>
      <c r="QCA96" s="0"/>
      <c r="QCB96" s="0"/>
      <c r="QCC96" s="0"/>
      <c r="QCD96" s="0"/>
      <c r="QCE96" s="0"/>
      <c r="QCF96" s="0"/>
      <c r="QCG96" s="0"/>
      <c r="QCH96" s="0"/>
      <c r="QCI96" s="0"/>
      <c r="QCJ96" s="0"/>
      <c r="QCK96" s="0"/>
      <c r="QCL96" s="0"/>
      <c r="QCM96" s="0"/>
      <c r="QCN96" s="0"/>
      <c r="QCO96" s="0"/>
      <c r="QCP96" s="0"/>
      <c r="QCQ96" s="0"/>
      <c r="QCR96" s="0"/>
      <c r="QCS96" s="0"/>
      <c r="QCT96" s="0"/>
      <c r="QCU96" s="0"/>
      <c r="QCV96" s="0"/>
      <c r="QCW96" s="0"/>
      <c r="QCX96" s="0"/>
      <c r="QCY96" s="0"/>
      <c r="QCZ96" s="0"/>
      <c r="QDA96" s="0"/>
      <c r="QDB96" s="0"/>
      <c r="QDC96" s="0"/>
      <c r="QDD96" s="0"/>
      <c r="QDE96" s="0"/>
      <c r="QDF96" s="0"/>
      <c r="QDG96" s="0"/>
      <c r="QDH96" s="0"/>
      <c r="QDI96" s="0"/>
      <c r="QDJ96" s="0"/>
      <c r="QDK96" s="0"/>
      <c r="QDL96" s="0"/>
      <c r="QDM96" s="0"/>
      <c r="QDN96" s="0"/>
      <c r="QDO96" s="0"/>
      <c r="QDP96" s="0"/>
      <c r="QDQ96" s="0"/>
      <c r="QDR96" s="0"/>
      <c r="QDS96" s="0"/>
      <c r="QDT96" s="0"/>
      <c r="QDU96" s="0"/>
      <c r="QDV96" s="0"/>
      <c r="QDW96" s="0"/>
      <c r="QDX96" s="0"/>
      <c r="QDY96" s="0"/>
      <c r="QDZ96" s="0"/>
      <c r="QEA96" s="0"/>
      <c r="QEB96" s="0"/>
      <c r="QEC96" s="0"/>
      <c r="QED96" s="0"/>
      <c r="QEE96" s="0"/>
      <c r="QEF96" s="0"/>
      <c r="QEG96" s="0"/>
      <c r="QEH96" s="0"/>
      <c r="QEI96" s="0"/>
      <c r="QEJ96" s="0"/>
      <c r="QEK96" s="0"/>
      <c r="QEL96" s="0"/>
      <c r="QEM96" s="0"/>
      <c r="QEN96" s="0"/>
      <c r="QEO96" s="0"/>
      <c r="QEP96" s="0"/>
      <c r="QEQ96" s="0"/>
      <c r="QER96" s="0"/>
      <c r="QES96" s="0"/>
      <c r="QET96" s="0"/>
      <c r="QEU96" s="0"/>
      <c r="QEV96" s="0"/>
      <c r="QEW96" s="0"/>
      <c r="QEX96" s="0"/>
      <c r="QEY96" s="0"/>
      <c r="QEZ96" s="0"/>
      <c r="QFA96" s="0"/>
      <c r="QFB96" s="0"/>
      <c r="QFC96" s="0"/>
      <c r="QFD96" s="0"/>
      <c r="QFE96" s="0"/>
      <c r="QFF96" s="0"/>
      <c r="QFG96" s="0"/>
      <c r="QFH96" s="0"/>
      <c r="QFI96" s="0"/>
      <c r="QFJ96" s="0"/>
      <c r="QFK96" s="0"/>
      <c r="QFL96" s="0"/>
      <c r="QFM96" s="0"/>
      <c r="QFN96" s="0"/>
      <c r="QFO96" s="0"/>
      <c r="QFP96" s="0"/>
      <c r="QFQ96" s="0"/>
      <c r="QFR96" s="0"/>
      <c r="QFS96" s="0"/>
      <c r="QFT96" s="0"/>
      <c r="QFU96" s="0"/>
      <c r="QFV96" s="0"/>
      <c r="QFW96" s="0"/>
      <c r="QFX96" s="0"/>
      <c r="QFY96" s="0"/>
      <c r="QFZ96" s="0"/>
      <c r="QGA96" s="0"/>
      <c r="QGB96" s="0"/>
      <c r="QGC96" s="0"/>
      <c r="QGD96" s="0"/>
      <c r="QGE96" s="0"/>
      <c r="QGF96" s="0"/>
      <c r="QGG96" s="0"/>
      <c r="QGH96" s="0"/>
      <c r="QGI96" s="0"/>
      <c r="QGJ96" s="0"/>
      <c r="QGK96" s="0"/>
      <c r="QGL96" s="0"/>
      <c r="QGM96" s="0"/>
      <c r="QGN96" s="0"/>
      <c r="QGO96" s="0"/>
      <c r="QGP96" s="0"/>
      <c r="QGQ96" s="0"/>
      <c r="QGR96" s="0"/>
      <c r="QGS96" s="0"/>
      <c r="QGT96" s="0"/>
      <c r="QGU96" s="0"/>
      <c r="QGV96" s="0"/>
      <c r="QGW96" s="0"/>
      <c r="QGX96" s="0"/>
      <c r="QGY96" s="0"/>
      <c r="QGZ96" s="0"/>
      <c r="QHA96" s="0"/>
      <c r="QHB96" s="0"/>
      <c r="QHC96" s="0"/>
      <c r="QHD96" s="0"/>
      <c r="QHE96" s="0"/>
      <c r="QHF96" s="0"/>
      <c r="QHG96" s="0"/>
      <c r="QHH96" s="0"/>
      <c r="QHI96" s="0"/>
      <c r="QHJ96" s="0"/>
      <c r="QHK96" s="0"/>
      <c r="QHL96" s="0"/>
      <c r="QHM96" s="0"/>
      <c r="QHN96" s="0"/>
      <c r="QHO96" s="0"/>
      <c r="QHP96" s="0"/>
      <c r="QHQ96" s="0"/>
      <c r="QHR96" s="0"/>
      <c r="QHS96" s="0"/>
      <c r="QHT96" s="0"/>
      <c r="QHU96" s="0"/>
      <c r="QHV96" s="0"/>
      <c r="QHW96" s="0"/>
      <c r="QHX96" s="0"/>
      <c r="QHY96" s="0"/>
      <c r="QHZ96" s="0"/>
      <c r="QIA96" s="0"/>
      <c r="QIB96" s="0"/>
      <c r="QIC96" s="0"/>
      <c r="QID96" s="0"/>
      <c r="QIE96" s="0"/>
      <c r="QIF96" s="0"/>
      <c r="QIG96" s="0"/>
      <c r="QIH96" s="0"/>
      <c r="QII96" s="0"/>
      <c r="QIJ96" s="0"/>
      <c r="QIK96" s="0"/>
      <c r="QIL96" s="0"/>
      <c r="QIM96" s="0"/>
      <c r="QIN96" s="0"/>
      <c r="QIO96" s="0"/>
      <c r="QIP96" s="0"/>
      <c r="QIQ96" s="0"/>
      <c r="QIR96" s="0"/>
      <c r="QIS96" s="0"/>
      <c r="QIT96" s="0"/>
      <c r="QIU96" s="0"/>
      <c r="QIV96" s="0"/>
      <c r="QIW96" s="0"/>
      <c r="QIX96" s="0"/>
      <c r="QIY96" s="0"/>
      <c r="QIZ96" s="0"/>
      <c r="QJA96" s="0"/>
      <c r="QJB96" s="0"/>
      <c r="QJC96" s="0"/>
      <c r="QJD96" s="0"/>
      <c r="QJE96" s="0"/>
      <c r="QJF96" s="0"/>
      <c r="QJG96" s="0"/>
      <c r="QJH96" s="0"/>
      <c r="QJI96" s="0"/>
      <c r="QJJ96" s="0"/>
      <c r="QJK96" s="0"/>
      <c r="QJL96" s="0"/>
      <c r="QJM96" s="0"/>
      <c r="QJN96" s="0"/>
      <c r="QJO96" s="0"/>
      <c r="QJP96" s="0"/>
      <c r="QJQ96" s="0"/>
      <c r="QJR96" s="0"/>
      <c r="QJS96" s="0"/>
      <c r="QJT96" s="0"/>
      <c r="QJU96" s="0"/>
      <c r="QJV96" s="0"/>
      <c r="QJW96" s="0"/>
      <c r="QJX96" s="0"/>
      <c r="QJY96" s="0"/>
      <c r="QJZ96" s="0"/>
      <c r="QKA96" s="0"/>
      <c r="QKB96" s="0"/>
      <c r="QKC96" s="0"/>
      <c r="QKD96" s="0"/>
      <c r="QKE96" s="0"/>
      <c r="QKF96" s="0"/>
      <c r="QKG96" s="0"/>
      <c r="QKH96" s="0"/>
      <c r="QKI96" s="0"/>
      <c r="QKJ96" s="0"/>
      <c r="QKK96" s="0"/>
      <c r="QKL96" s="0"/>
      <c r="QKM96" s="0"/>
      <c r="QKN96" s="0"/>
      <c r="QKO96" s="0"/>
      <c r="QKP96" s="0"/>
      <c r="QKQ96" s="0"/>
      <c r="QKR96" s="0"/>
      <c r="QKS96" s="0"/>
      <c r="QKT96" s="0"/>
      <c r="QKU96" s="0"/>
      <c r="QKV96" s="0"/>
      <c r="QKW96" s="0"/>
      <c r="QKX96" s="0"/>
      <c r="QKY96" s="0"/>
      <c r="QKZ96" s="0"/>
      <c r="QLA96" s="0"/>
      <c r="QLB96" s="0"/>
      <c r="QLC96" s="0"/>
      <c r="QLD96" s="0"/>
      <c r="QLE96" s="0"/>
      <c r="QLF96" s="0"/>
      <c r="QLG96" s="0"/>
      <c r="QLH96" s="0"/>
      <c r="QLI96" s="0"/>
      <c r="QLJ96" s="0"/>
      <c r="QLK96" s="0"/>
      <c r="QLL96" s="0"/>
      <c r="QLM96" s="0"/>
      <c r="QLN96" s="0"/>
      <c r="QLO96" s="0"/>
      <c r="QLP96" s="0"/>
      <c r="QLQ96" s="0"/>
      <c r="QLR96" s="0"/>
      <c r="QLS96" s="0"/>
      <c r="QLT96" s="0"/>
      <c r="QLU96" s="0"/>
      <c r="QLV96" s="0"/>
      <c r="QLW96" s="0"/>
      <c r="QLX96" s="0"/>
      <c r="QLY96" s="0"/>
      <c r="QLZ96" s="0"/>
      <c r="QMA96" s="0"/>
      <c r="QMB96" s="0"/>
      <c r="QMC96" s="0"/>
      <c r="QMD96" s="0"/>
      <c r="QME96" s="0"/>
      <c r="QMF96" s="0"/>
      <c r="QMG96" s="0"/>
      <c r="QMH96" s="0"/>
      <c r="QMI96" s="0"/>
      <c r="QMJ96" s="0"/>
      <c r="QMK96" s="0"/>
      <c r="QML96" s="0"/>
      <c r="QMM96" s="0"/>
      <c r="QMN96" s="0"/>
      <c r="QMO96" s="0"/>
      <c r="QMP96" s="0"/>
      <c r="QMQ96" s="0"/>
      <c r="QMR96" s="0"/>
      <c r="QMS96" s="0"/>
      <c r="QMT96" s="0"/>
      <c r="QMU96" s="0"/>
      <c r="QMV96" s="0"/>
      <c r="QMW96" s="0"/>
      <c r="QMX96" s="0"/>
      <c r="QMY96" s="0"/>
      <c r="QMZ96" s="0"/>
      <c r="QNA96" s="0"/>
      <c r="QNB96" s="0"/>
      <c r="QNC96" s="0"/>
      <c r="QND96" s="0"/>
      <c r="QNE96" s="0"/>
      <c r="QNF96" s="0"/>
      <c r="QNG96" s="0"/>
      <c r="QNH96" s="0"/>
      <c r="QNI96" s="0"/>
      <c r="QNJ96" s="0"/>
      <c r="QNK96" s="0"/>
      <c r="QNL96" s="0"/>
      <c r="QNM96" s="0"/>
      <c r="QNN96" s="0"/>
      <c r="QNO96" s="0"/>
      <c r="QNP96" s="0"/>
      <c r="QNQ96" s="0"/>
      <c r="QNR96" s="0"/>
      <c r="QNS96" s="0"/>
      <c r="QNT96" s="0"/>
      <c r="QNU96" s="0"/>
      <c r="QNV96" s="0"/>
      <c r="QNW96" s="0"/>
      <c r="QNX96" s="0"/>
      <c r="QNY96" s="0"/>
      <c r="QNZ96" s="0"/>
      <c r="QOA96" s="0"/>
      <c r="QOB96" s="0"/>
      <c r="QOC96" s="0"/>
      <c r="QOD96" s="0"/>
      <c r="QOE96" s="0"/>
      <c r="QOF96" s="0"/>
      <c r="QOG96" s="0"/>
      <c r="QOH96" s="0"/>
      <c r="QOI96" s="0"/>
      <c r="QOJ96" s="0"/>
      <c r="QOK96" s="0"/>
      <c r="QOL96" s="0"/>
      <c r="QOM96" s="0"/>
      <c r="QON96" s="0"/>
      <c r="QOO96" s="0"/>
      <c r="QOP96" s="0"/>
      <c r="QOQ96" s="0"/>
      <c r="QOR96" s="0"/>
      <c r="QOS96" s="0"/>
      <c r="QOT96" s="0"/>
      <c r="QOU96" s="0"/>
      <c r="QOV96" s="0"/>
      <c r="QOW96" s="0"/>
      <c r="QOX96" s="0"/>
      <c r="QOY96" s="0"/>
      <c r="QOZ96" s="0"/>
      <c r="QPA96" s="0"/>
      <c r="QPB96" s="0"/>
      <c r="QPC96" s="0"/>
      <c r="QPD96" s="0"/>
      <c r="QPE96" s="0"/>
      <c r="QPF96" s="0"/>
      <c r="QPG96" s="0"/>
      <c r="QPH96" s="0"/>
      <c r="QPI96" s="0"/>
      <c r="QPJ96" s="0"/>
      <c r="QPK96" s="0"/>
      <c r="QPL96" s="0"/>
      <c r="QPM96" s="0"/>
      <c r="QPN96" s="0"/>
      <c r="QPO96" s="0"/>
      <c r="QPP96" s="0"/>
      <c r="QPQ96" s="0"/>
      <c r="QPR96" s="0"/>
      <c r="QPS96" s="0"/>
      <c r="QPT96" s="0"/>
      <c r="QPU96" s="0"/>
      <c r="QPV96" s="0"/>
      <c r="QPW96" s="0"/>
      <c r="QPX96" s="0"/>
      <c r="QPY96" s="0"/>
      <c r="QPZ96" s="0"/>
      <c r="QQA96" s="0"/>
      <c r="QQB96" s="0"/>
      <c r="QQC96" s="0"/>
      <c r="QQD96" s="0"/>
      <c r="QQE96" s="0"/>
      <c r="QQF96" s="0"/>
      <c r="QQG96" s="0"/>
      <c r="QQH96" s="0"/>
      <c r="QQI96" s="0"/>
      <c r="QQJ96" s="0"/>
      <c r="QQK96" s="0"/>
      <c r="QQL96" s="0"/>
      <c r="QQM96" s="0"/>
      <c r="QQN96" s="0"/>
      <c r="QQO96" s="0"/>
      <c r="QQP96" s="0"/>
      <c r="QQQ96" s="0"/>
      <c r="QQR96" s="0"/>
      <c r="QQS96" s="0"/>
      <c r="QQT96" s="0"/>
      <c r="QQU96" s="0"/>
      <c r="QQV96" s="0"/>
      <c r="QQW96" s="0"/>
      <c r="QQX96" s="0"/>
      <c r="QQY96" s="0"/>
      <c r="QQZ96" s="0"/>
      <c r="QRA96" s="0"/>
      <c r="QRB96" s="0"/>
      <c r="QRC96" s="0"/>
      <c r="QRD96" s="0"/>
      <c r="QRE96" s="0"/>
      <c r="QRF96" s="0"/>
      <c r="QRG96" s="0"/>
      <c r="QRH96" s="0"/>
      <c r="QRI96" s="0"/>
      <c r="QRJ96" s="0"/>
      <c r="QRK96" s="0"/>
      <c r="QRL96" s="0"/>
      <c r="QRM96" s="0"/>
      <c r="QRN96" s="0"/>
      <c r="QRO96" s="0"/>
      <c r="QRP96" s="0"/>
      <c r="QRQ96" s="0"/>
      <c r="QRR96" s="0"/>
      <c r="QRS96" s="0"/>
      <c r="QRT96" s="0"/>
      <c r="QRU96" s="0"/>
      <c r="QRV96" s="0"/>
      <c r="QRW96" s="0"/>
      <c r="QRX96" s="0"/>
      <c r="QRY96" s="0"/>
      <c r="QRZ96" s="0"/>
      <c r="QSA96" s="0"/>
      <c r="QSB96" s="0"/>
      <c r="QSC96" s="0"/>
      <c r="QSD96" s="0"/>
      <c r="QSE96" s="0"/>
      <c r="QSF96" s="0"/>
      <c r="QSG96" s="0"/>
      <c r="QSH96" s="0"/>
      <c r="QSI96" s="0"/>
      <c r="QSJ96" s="0"/>
      <c r="QSK96" s="0"/>
      <c r="QSL96" s="0"/>
      <c r="QSM96" s="0"/>
      <c r="QSN96" s="0"/>
      <c r="QSO96" s="0"/>
      <c r="QSP96" s="0"/>
      <c r="QSQ96" s="0"/>
      <c r="QSR96" s="0"/>
      <c r="QSS96" s="0"/>
      <c r="QST96" s="0"/>
      <c r="QSU96" s="0"/>
      <c r="QSV96" s="0"/>
      <c r="QSW96" s="0"/>
      <c r="QSX96" s="0"/>
      <c r="QSY96" s="0"/>
      <c r="QSZ96" s="0"/>
      <c r="QTA96" s="0"/>
      <c r="QTB96" s="0"/>
      <c r="QTC96" s="0"/>
      <c r="QTD96" s="0"/>
      <c r="QTE96" s="0"/>
      <c r="QTF96" s="0"/>
      <c r="QTG96" s="0"/>
      <c r="QTH96" s="0"/>
      <c r="QTI96" s="0"/>
      <c r="QTJ96" s="0"/>
      <c r="QTK96" s="0"/>
      <c r="QTL96" s="0"/>
      <c r="QTM96" s="0"/>
      <c r="QTN96" s="0"/>
      <c r="QTO96" s="0"/>
      <c r="QTP96" s="0"/>
      <c r="QTQ96" s="0"/>
      <c r="QTR96" s="0"/>
      <c r="QTS96" s="0"/>
      <c r="QTT96" s="0"/>
      <c r="QTU96" s="0"/>
      <c r="QTV96" s="0"/>
      <c r="QTW96" s="0"/>
      <c r="QTX96" s="0"/>
      <c r="QTY96" s="0"/>
      <c r="QTZ96" s="0"/>
      <c r="QUA96" s="0"/>
      <c r="QUB96" s="0"/>
      <c r="QUC96" s="0"/>
      <c r="QUD96" s="0"/>
      <c r="QUE96" s="0"/>
      <c r="QUF96" s="0"/>
      <c r="QUG96" s="0"/>
      <c r="QUH96" s="0"/>
      <c r="QUI96" s="0"/>
      <c r="QUJ96" s="0"/>
      <c r="QUK96" s="0"/>
      <c r="QUL96" s="0"/>
      <c r="QUM96" s="0"/>
      <c r="QUN96" s="0"/>
      <c r="QUO96" s="0"/>
      <c r="QUP96" s="0"/>
      <c r="QUQ96" s="0"/>
      <c r="QUR96" s="0"/>
      <c r="QUS96" s="0"/>
      <c r="QUT96" s="0"/>
      <c r="QUU96" s="0"/>
      <c r="QUV96" s="0"/>
      <c r="QUW96" s="0"/>
      <c r="QUX96" s="0"/>
      <c r="QUY96" s="0"/>
      <c r="QUZ96" s="0"/>
      <c r="QVA96" s="0"/>
      <c r="QVB96" s="0"/>
      <c r="QVC96" s="0"/>
      <c r="QVD96" s="0"/>
      <c r="QVE96" s="0"/>
      <c r="QVF96" s="0"/>
      <c r="QVG96" s="0"/>
      <c r="QVH96" s="0"/>
      <c r="QVI96" s="0"/>
      <c r="QVJ96" s="0"/>
      <c r="QVK96" s="0"/>
      <c r="QVL96" s="0"/>
      <c r="QVM96" s="0"/>
      <c r="QVN96" s="0"/>
      <c r="QVO96" s="0"/>
      <c r="QVP96" s="0"/>
      <c r="QVQ96" s="0"/>
      <c r="QVR96" s="0"/>
      <c r="QVS96" s="0"/>
      <c r="QVT96" s="0"/>
      <c r="QVU96" s="0"/>
      <c r="QVV96" s="0"/>
      <c r="QVW96" s="0"/>
      <c r="QVX96" s="0"/>
      <c r="QVY96" s="0"/>
      <c r="QVZ96" s="0"/>
      <c r="QWA96" s="0"/>
      <c r="QWB96" s="0"/>
      <c r="QWC96" s="0"/>
      <c r="QWD96" s="0"/>
      <c r="QWE96" s="0"/>
      <c r="QWF96" s="0"/>
      <c r="QWG96" s="0"/>
      <c r="QWH96" s="0"/>
      <c r="QWI96" s="0"/>
      <c r="QWJ96" s="0"/>
      <c r="QWK96" s="0"/>
      <c r="QWL96" s="0"/>
      <c r="QWM96" s="0"/>
      <c r="QWN96" s="0"/>
      <c r="QWO96" s="0"/>
      <c r="QWP96" s="0"/>
      <c r="QWQ96" s="0"/>
      <c r="QWR96" s="0"/>
      <c r="QWS96" s="0"/>
      <c r="QWT96" s="0"/>
      <c r="QWU96" s="0"/>
      <c r="QWV96" s="0"/>
      <c r="QWW96" s="0"/>
      <c r="QWX96" s="0"/>
      <c r="QWY96" s="0"/>
      <c r="QWZ96" s="0"/>
      <c r="QXA96" s="0"/>
      <c r="QXB96" s="0"/>
      <c r="QXC96" s="0"/>
      <c r="QXD96" s="0"/>
      <c r="QXE96" s="0"/>
      <c r="QXF96" s="0"/>
      <c r="QXG96" s="0"/>
      <c r="QXH96" s="0"/>
      <c r="QXI96" s="0"/>
      <c r="QXJ96" s="0"/>
      <c r="QXK96" s="0"/>
      <c r="QXL96" s="0"/>
      <c r="QXM96" s="0"/>
      <c r="QXN96" s="0"/>
      <c r="QXO96" s="0"/>
      <c r="QXP96" s="0"/>
      <c r="QXQ96" s="0"/>
      <c r="QXR96" s="0"/>
      <c r="QXS96" s="0"/>
      <c r="QXT96" s="0"/>
      <c r="QXU96" s="0"/>
      <c r="QXV96" s="0"/>
      <c r="QXW96" s="0"/>
      <c r="QXX96" s="0"/>
      <c r="QXY96" s="0"/>
      <c r="QXZ96" s="0"/>
      <c r="QYA96" s="0"/>
      <c r="QYB96" s="0"/>
      <c r="QYC96" s="0"/>
      <c r="QYD96" s="0"/>
      <c r="QYE96" s="0"/>
      <c r="QYF96" s="0"/>
      <c r="QYG96" s="0"/>
      <c r="QYH96" s="0"/>
      <c r="QYI96" s="0"/>
      <c r="QYJ96" s="0"/>
      <c r="QYK96" s="0"/>
      <c r="QYL96" s="0"/>
      <c r="QYM96" s="0"/>
      <c r="QYN96" s="0"/>
      <c r="QYO96" s="0"/>
      <c r="QYP96" s="0"/>
      <c r="QYQ96" s="0"/>
      <c r="QYR96" s="0"/>
      <c r="QYS96" s="0"/>
      <c r="QYT96" s="0"/>
      <c r="QYU96" s="0"/>
      <c r="QYV96" s="0"/>
      <c r="QYW96" s="0"/>
      <c r="QYX96" s="0"/>
      <c r="QYY96" s="0"/>
      <c r="QYZ96" s="0"/>
      <c r="QZA96" s="0"/>
      <c r="QZB96" s="0"/>
      <c r="QZC96" s="0"/>
      <c r="QZD96" s="0"/>
      <c r="QZE96" s="0"/>
      <c r="QZF96" s="0"/>
      <c r="QZG96" s="0"/>
      <c r="QZH96" s="0"/>
      <c r="QZI96" s="0"/>
      <c r="QZJ96" s="0"/>
      <c r="QZK96" s="0"/>
      <c r="QZL96" s="0"/>
      <c r="QZM96" s="0"/>
      <c r="QZN96" s="0"/>
      <c r="QZO96" s="0"/>
      <c r="QZP96" s="0"/>
      <c r="QZQ96" s="0"/>
      <c r="QZR96" s="0"/>
      <c r="QZS96" s="0"/>
      <c r="QZT96" s="0"/>
      <c r="QZU96" s="0"/>
      <c r="QZV96" s="0"/>
      <c r="QZW96" s="0"/>
      <c r="QZX96" s="0"/>
      <c r="QZY96" s="0"/>
      <c r="QZZ96" s="0"/>
      <c r="RAA96" s="0"/>
      <c r="RAB96" s="0"/>
      <c r="RAC96" s="0"/>
      <c r="RAD96" s="0"/>
      <c r="RAE96" s="0"/>
      <c r="RAF96" s="0"/>
      <c r="RAG96" s="0"/>
      <c r="RAH96" s="0"/>
      <c r="RAI96" s="0"/>
      <c r="RAJ96" s="0"/>
      <c r="RAK96" s="0"/>
      <c r="RAL96" s="0"/>
      <c r="RAM96" s="0"/>
      <c r="RAN96" s="0"/>
      <c r="RAO96" s="0"/>
      <c r="RAP96" s="0"/>
      <c r="RAQ96" s="0"/>
      <c r="RAR96" s="0"/>
      <c r="RAS96" s="0"/>
      <c r="RAT96" s="0"/>
      <c r="RAU96" s="0"/>
      <c r="RAV96" s="0"/>
      <c r="RAW96" s="0"/>
      <c r="RAX96" s="0"/>
      <c r="RAY96" s="0"/>
      <c r="RAZ96" s="0"/>
      <c r="RBA96" s="0"/>
      <c r="RBB96" s="0"/>
      <c r="RBC96" s="0"/>
      <c r="RBD96" s="0"/>
      <c r="RBE96" s="0"/>
      <c r="RBF96" s="0"/>
      <c r="RBG96" s="0"/>
      <c r="RBH96" s="0"/>
      <c r="RBI96" s="0"/>
      <c r="RBJ96" s="0"/>
      <c r="RBK96" s="0"/>
      <c r="RBL96" s="0"/>
      <c r="RBM96" s="0"/>
      <c r="RBN96" s="0"/>
      <c r="RBO96" s="0"/>
      <c r="RBP96" s="0"/>
      <c r="RBQ96" s="0"/>
      <c r="RBR96" s="0"/>
      <c r="RBS96" s="0"/>
      <c r="RBT96" s="0"/>
      <c r="RBU96" s="0"/>
      <c r="RBV96" s="0"/>
      <c r="RBW96" s="0"/>
      <c r="RBX96" s="0"/>
      <c r="RBY96" s="0"/>
      <c r="RBZ96" s="0"/>
      <c r="RCA96" s="0"/>
      <c r="RCB96" s="0"/>
      <c r="RCC96" s="0"/>
      <c r="RCD96" s="0"/>
      <c r="RCE96" s="0"/>
      <c r="RCF96" s="0"/>
      <c r="RCG96" s="0"/>
      <c r="RCH96" s="0"/>
      <c r="RCI96" s="0"/>
      <c r="RCJ96" s="0"/>
      <c r="RCK96" s="0"/>
      <c r="RCL96" s="0"/>
      <c r="RCM96" s="0"/>
      <c r="RCN96" s="0"/>
      <c r="RCO96" s="0"/>
      <c r="RCP96" s="0"/>
      <c r="RCQ96" s="0"/>
      <c r="RCR96" s="0"/>
      <c r="RCS96" s="0"/>
      <c r="RCT96" s="0"/>
      <c r="RCU96" s="0"/>
      <c r="RCV96" s="0"/>
      <c r="RCW96" s="0"/>
      <c r="RCX96" s="0"/>
      <c r="RCY96" s="0"/>
      <c r="RCZ96" s="0"/>
      <c r="RDA96" s="0"/>
      <c r="RDB96" s="0"/>
      <c r="RDC96" s="0"/>
      <c r="RDD96" s="0"/>
      <c r="RDE96" s="0"/>
      <c r="RDF96" s="0"/>
      <c r="RDG96" s="0"/>
      <c r="RDH96" s="0"/>
      <c r="RDI96" s="0"/>
      <c r="RDJ96" s="0"/>
      <c r="RDK96" s="0"/>
      <c r="RDL96" s="0"/>
      <c r="RDM96" s="0"/>
      <c r="RDN96" s="0"/>
      <c r="RDO96" s="0"/>
      <c r="RDP96" s="0"/>
      <c r="RDQ96" s="0"/>
      <c r="RDR96" s="0"/>
      <c r="RDS96" s="0"/>
      <c r="RDT96" s="0"/>
      <c r="RDU96" s="0"/>
      <c r="RDV96" s="0"/>
      <c r="RDW96" s="0"/>
      <c r="RDX96" s="0"/>
      <c r="RDY96" s="0"/>
      <c r="RDZ96" s="0"/>
      <c r="REA96" s="0"/>
      <c r="REB96" s="0"/>
      <c r="REC96" s="0"/>
      <c r="RED96" s="0"/>
      <c r="REE96" s="0"/>
      <c r="REF96" s="0"/>
      <c r="REG96" s="0"/>
      <c r="REH96" s="0"/>
      <c r="REI96" s="0"/>
      <c r="REJ96" s="0"/>
      <c r="REK96" s="0"/>
      <c r="REL96" s="0"/>
      <c r="REM96" s="0"/>
      <c r="REN96" s="0"/>
      <c r="REO96" s="0"/>
      <c r="REP96" s="0"/>
      <c r="REQ96" s="0"/>
      <c r="RER96" s="0"/>
      <c r="RES96" s="0"/>
      <c r="RET96" s="0"/>
      <c r="REU96" s="0"/>
      <c r="REV96" s="0"/>
      <c r="REW96" s="0"/>
      <c r="REX96" s="0"/>
      <c r="REY96" s="0"/>
      <c r="REZ96" s="0"/>
      <c r="RFA96" s="0"/>
      <c r="RFB96" s="0"/>
      <c r="RFC96" s="0"/>
      <c r="RFD96" s="0"/>
      <c r="RFE96" s="0"/>
      <c r="RFF96" s="0"/>
      <c r="RFG96" s="0"/>
      <c r="RFH96" s="0"/>
      <c r="RFI96" s="0"/>
      <c r="RFJ96" s="0"/>
      <c r="RFK96" s="0"/>
      <c r="RFL96" s="0"/>
      <c r="RFM96" s="0"/>
      <c r="RFN96" s="0"/>
      <c r="RFO96" s="0"/>
      <c r="RFP96" s="0"/>
      <c r="RFQ96" s="0"/>
      <c r="RFR96" s="0"/>
      <c r="RFS96" s="0"/>
      <c r="RFT96" s="0"/>
      <c r="RFU96" s="0"/>
      <c r="RFV96" s="0"/>
      <c r="RFW96" s="0"/>
      <c r="RFX96" s="0"/>
      <c r="RFY96" s="0"/>
      <c r="RFZ96" s="0"/>
      <c r="RGA96" s="0"/>
      <c r="RGB96" s="0"/>
      <c r="RGC96" s="0"/>
      <c r="RGD96" s="0"/>
      <c r="RGE96" s="0"/>
      <c r="RGF96" s="0"/>
      <c r="RGG96" s="0"/>
      <c r="RGH96" s="0"/>
      <c r="RGI96" s="0"/>
      <c r="RGJ96" s="0"/>
      <c r="RGK96" s="0"/>
      <c r="RGL96" s="0"/>
      <c r="RGM96" s="0"/>
      <c r="RGN96" s="0"/>
      <c r="RGO96" s="0"/>
      <c r="RGP96" s="0"/>
      <c r="RGQ96" s="0"/>
      <c r="RGR96" s="0"/>
      <c r="RGS96" s="0"/>
      <c r="RGT96" s="0"/>
      <c r="RGU96" s="0"/>
      <c r="RGV96" s="0"/>
      <c r="RGW96" s="0"/>
      <c r="RGX96" s="0"/>
      <c r="RGY96" s="0"/>
      <c r="RGZ96" s="0"/>
      <c r="RHA96" s="0"/>
      <c r="RHB96" s="0"/>
      <c r="RHC96" s="0"/>
      <c r="RHD96" s="0"/>
      <c r="RHE96" s="0"/>
      <c r="RHF96" s="0"/>
      <c r="RHG96" s="0"/>
      <c r="RHH96" s="0"/>
      <c r="RHI96" s="0"/>
      <c r="RHJ96" s="0"/>
      <c r="RHK96" s="0"/>
      <c r="RHL96" s="0"/>
      <c r="RHM96" s="0"/>
      <c r="RHN96" s="0"/>
      <c r="RHO96" s="0"/>
      <c r="RHP96" s="0"/>
      <c r="RHQ96" s="0"/>
      <c r="RHR96" s="0"/>
      <c r="RHS96" s="0"/>
      <c r="RHT96" s="0"/>
      <c r="RHU96" s="0"/>
      <c r="RHV96" s="0"/>
      <c r="RHW96" s="0"/>
      <c r="RHX96" s="0"/>
      <c r="RHY96" s="0"/>
      <c r="RHZ96" s="0"/>
      <c r="RIA96" s="0"/>
      <c r="RIB96" s="0"/>
      <c r="RIC96" s="0"/>
      <c r="RID96" s="0"/>
      <c r="RIE96" s="0"/>
      <c r="RIF96" s="0"/>
      <c r="RIG96" s="0"/>
      <c r="RIH96" s="0"/>
      <c r="RII96" s="0"/>
      <c r="RIJ96" s="0"/>
      <c r="RIK96" s="0"/>
      <c r="RIL96" s="0"/>
      <c r="RIM96" s="0"/>
      <c r="RIN96" s="0"/>
      <c r="RIO96" s="0"/>
      <c r="RIP96" s="0"/>
      <c r="RIQ96" s="0"/>
      <c r="RIR96" s="0"/>
      <c r="RIS96" s="0"/>
      <c r="RIT96" s="0"/>
      <c r="RIU96" s="0"/>
      <c r="RIV96" s="0"/>
      <c r="RIW96" s="0"/>
      <c r="RIX96" s="0"/>
      <c r="RIY96" s="0"/>
      <c r="RIZ96" s="0"/>
      <c r="RJA96" s="0"/>
      <c r="RJB96" s="0"/>
      <c r="RJC96" s="0"/>
      <c r="RJD96" s="0"/>
      <c r="RJE96" s="0"/>
      <c r="RJF96" s="0"/>
      <c r="RJG96" s="0"/>
      <c r="RJH96" s="0"/>
      <c r="RJI96" s="0"/>
      <c r="RJJ96" s="0"/>
      <c r="RJK96" s="0"/>
      <c r="RJL96" s="0"/>
      <c r="RJM96" s="0"/>
      <c r="RJN96" s="0"/>
      <c r="RJO96" s="0"/>
      <c r="RJP96" s="0"/>
      <c r="RJQ96" s="0"/>
      <c r="RJR96" s="0"/>
      <c r="RJS96" s="0"/>
      <c r="RJT96" s="0"/>
      <c r="RJU96" s="0"/>
      <c r="RJV96" s="0"/>
      <c r="RJW96" s="0"/>
      <c r="RJX96" s="0"/>
      <c r="RJY96" s="0"/>
      <c r="RJZ96" s="0"/>
      <c r="RKA96" s="0"/>
      <c r="RKB96" s="0"/>
      <c r="RKC96" s="0"/>
      <c r="RKD96" s="0"/>
      <c r="RKE96" s="0"/>
      <c r="RKF96" s="0"/>
      <c r="RKG96" s="0"/>
      <c r="RKH96" s="0"/>
      <c r="RKI96" s="0"/>
      <c r="RKJ96" s="0"/>
      <c r="RKK96" s="0"/>
      <c r="RKL96" s="0"/>
      <c r="RKM96" s="0"/>
      <c r="RKN96" s="0"/>
      <c r="RKO96" s="0"/>
      <c r="RKP96" s="0"/>
      <c r="RKQ96" s="0"/>
      <c r="RKR96" s="0"/>
      <c r="RKS96" s="0"/>
      <c r="RKT96" s="0"/>
      <c r="RKU96" s="0"/>
      <c r="RKV96" s="0"/>
      <c r="RKW96" s="0"/>
      <c r="RKX96" s="0"/>
      <c r="RKY96" s="0"/>
      <c r="RKZ96" s="0"/>
      <c r="RLA96" s="0"/>
      <c r="RLB96" s="0"/>
      <c r="RLC96" s="0"/>
      <c r="RLD96" s="0"/>
      <c r="RLE96" s="0"/>
      <c r="RLF96" s="0"/>
      <c r="RLG96" s="0"/>
      <c r="RLH96" s="0"/>
      <c r="RLI96" s="0"/>
      <c r="RLJ96" s="0"/>
      <c r="RLK96" s="0"/>
      <c r="RLL96" s="0"/>
      <c r="RLM96" s="0"/>
      <c r="RLN96" s="0"/>
      <c r="RLO96" s="0"/>
      <c r="RLP96" s="0"/>
      <c r="RLQ96" s="0"/>
      <c r="RLR96" s="0"/>
      <c r="RLS96" s="0"/>
      <c r="RLT96" s="0"/>
      <c r="RLU96" s="0"/>
      <c r="RLV96" s="0"/>
      <c r="RLW96" s="0"/>
      <c r="RLX96" s="0"/>
      <c r="RLY96" s="0"/>
      <c r="RLZ96" s="0"/>
      <c r="RMA96" s="0"/>
      <c r="RMB96" s="0"/>
      <c r="RMC96" s="0"/>
      <c r="RMD96" s="0"/>
      <c r="RME96" s="0"/>
      <c r="RMF96" s="0"/>
      <c r="RMG96" s="0"/>
      <c r="RMH96" s="0"/>
      <c r="RMI96" s="0"/>
      <c r="RMJ96" s="0"/>
      <c r="RMK96" s="0"/>
      <c r="RML96" s="0"/>
      <c r="RMM96" s="0"/>
      <c r="RMN96" s="0"/>
      <c r="RMO96" s="0"/>
      <c r="RMP96" s="0"/>
      <c r="RMQ96" s="0"/>
      <c r="RMR96" s="0"/>
      <c r="RMS96" s="0"/>
      <c r="RMT96" s="0"/>
      <c r="RMU96" s="0"/>
      <c r="RMV96" s="0"/>
      <c r="RMW96" s="0"/>
      <c r="RMX96" s="0"/>
      <c r="RMY96" s="0"/>
      <c r="RMZ96" s="0"/>
      <c r="RNA96" s="0"/>
      <c r="RNB96" s="0"/>
      <c r="RNC96" s="0"/>
      <c r="RND96" s="0"/>
      <c r="RNE96" s="0"/>
      <c r="RNF96" s="0"/>
      <c r="RNG96" s="0"/>
      <c r="RNH96" s="0"/>
      <c r="RNI96" s="0"/>
      <c r="RNJ96" s="0"/>
      <c r="RNK96" s="0"/>
      <c r="RNL96" s="0"/>
      <c r="RNM96" s="0"/>
      <c r="RNN96" s="0"/>
      <c r="RNO96" s="0"/>
      <c r="RNP96" s="0"/>
      <c r="RNQ96" s="0"/>
      <c r="RNR96" s="0"/>
      <c r="RNS96" s="0"/>
      <c r="RNT96" s="0"/>
      <c r="RNU96" s="0"/>
      <c r="RNV96" s="0"/>
      <c r="RNW96" s="0"/>
      <c r="RNX96" s="0"/>
      <c r="RNY96" s="0"/>
      <c r="RNZ96" s="0"/>
      <c r="ROA96" s="0"/>
      <c r="ROB96" s="0"/>
      <c r="ROC96" s="0"/>
      <c r="ROD96" s="0"/>
      <c r="ROE96" s="0"/>
      <c r="ROF96" s="0"/>
      <c r="ROG96" s="0"/>
      <c r="ROH96" s="0"/>
      <c r="ROI96" s="0"/>
      <c r="ROJ96" s="0"/>
      <c r="ROK96" s="0"/>
      <c r="ROL96" s="0"/>
      <c r="ROM96" s="0"/>
      <c r="RON96" s="0"/>
      <c r="ROO96" s="0"/>
      <c r="ROP96" s="0"/>
      <c r="ROQ96" s="0"/>
      <c r="ROR96" s="0"/>
      <c r="ROS96" s="0"/>
      <c r="ROT96" s="0"/>
      <c r="ROU96" s="0"/>
      <c r="ROV96" s="0"/>
      <c r="ROW96" s="0"/>
      <c r="ROX96" s="0"/>
      <c r="ROY96" s="0"/>
      <c r="ROZ96" s="0"/>
      <c r="RPA96" s="0"/>
      <c r="RPB96" s="0"/>
      <c r="RPC96" s="0"/>
      <c r="RPD96" s="0"/>
      <c r="RPE96" s="0"/>
      <c r="RPF96" s="0"/>
      <c r="RPG96" s="0"/>
      <c r="RPH96" s="0"/>
      <c r="RPI96" s="0"/>
      <c r="RPJ96" s="0"/>
      <c r="RPK96" s="0"/>
      <c r="RPL96" s="0"/>
      <c r="RPM96" s="0"/>
      <c r="RPN96" s="0"/>
      <c r="RPO96" s="0"/>
      <c r="RPP96" s="0"/>
      <c r="RPQ96" s="0"/>
      <c r="RPR96" s="0"/>
      <c r="RPS96" s="0"/>
      <c r="RPT96" s="0"/>
      <c r="RPU96" s="0"/>
      <c r="RPV96" s="0"/>
      <c r="RPW96" s="0"/>
      <c r="RPX96" s="0"/>
      <c r="RPY96" s="0"/>
      <c r="RPZ96" s="0"/>
      <c r="RQA96" s="0"/>
      <c r="RQB96" s="0"/>
      <c r="RQC96" s="0"/>
      <c r="RQD96" s="0"/>
      <c r="RQE96" s="0"/>
      <c r="RQF96" s="0"/>
      <c r="RQG96" s="0"/>
      <c r="RQH96" s="0"/>
      <c r="RQI96" s="0"/>
      <c r="RQJ96" s="0"/>
      <c r="RQK96" s="0"/>
      <c r="RQL96" s="0"/>
      <c r="RQM96" s="0"/>
      <c r="RQN96" s="0"/>
      <c r="RQO96" s="0"/>
      <c r="RQP96" s="0"/>
      <c r="RQQ96" s="0"/>
      <c r="RQR96" s="0"/>
      <c r="RQS96" s="0"/>
      <c r="RQT96" s="0"/>
      <c r="RQU96" s="0"/>
      <c r="RQV96" s="0"/>
      <c r="RQW96" s="0"/>
      <c r="RQX96" s="0"/>
      <c r="RQY96" s="0"/>
      <c r="RQZ96" s="0"/>
      <c r="RRA96" s="0"/>
      <c r="RRB96" s="0"/>
      <c r="RRC96" s="0"/>
      <c r="RRD96" s="0"/>
      <c r="RRE96" s="0"/>
      <c r="RRF96" s="0"/>
      <c r="RRG96" s="0"/>
      <c r="RRH96" s="0"/>
      <c r="RRI96" s="0"/>
      <c r="RRJ96" s="0"/>
      <c r="RRK96" s="0"/>
      <c r="RRL96" s="0"/>
      <c r="RRM96" s="0"/>
      <c r="RRN96" s="0"/>
      <c r="RRO96" s="0"/>
      <c r="RRP96" s="0"/>
      <c r="RRQ96" s="0"/>
      <c r="RRR96" s="0"/>
      <c r="RRS96" s="0"/>
      <c r="RRT96" s="0"/>
      <c r="RRU96" s="0"/>
      <c r="RRV96" s="0"/>
      <c r="RRW96" s="0"/>
      <c r="RRX96" s="0"/>
      <c r="RRY96" s="0"/>
      <c r="RRZ96" s="0"/>
      <c r="RSA96" s="0"/>
      <c r="RSB96" s="0"/>
      <c r="RSC96" s="0"/>
      <c r="RSD96" s="0"/>
      <c r="RSE96" s="0"/>
      <c r="RSF96" s="0"/>
      <c r="RSG96" s="0"/>
      <c r="RSH96" s="0"/>
      <c r="RSI96" s="0"/>
      <c r="RSJ96" s="0"/>
      <c r="RSK96" s="0"/>
      <c r="RSL96" s="0"/>
      <c r="RSM96" s="0"/>
      <c r="RSN96" s="0"/>
      <c r="RSO96" s="0"/>
      <c r="RSP96" s="0"/>
      <c r="RSQ96" s="0"/>
      <c r="RSR96" s="0"/>
      <c r="RSS96" s="0"/>
      <c r="RST96" s="0"/>
      <c r="RSU96" s="0"/>
      <c r="RSV96" s="0"/>
      <c r="RSW96" s="0"/>
      <c r="RSX96" s="0"/>
      <c r="RSY96" s="0"/>
      <c r="RSZ96" s="0"/>
      <c r="RTA96" s="0"/>
      <c r="RTB96" s="0"/>
      <c r="RTC96" s="0"/>
      <c r="RTD96" s="0"/>
      <c r="RTE96" s="0"/>
      <c r="RTF96" s="0"/>
      <c r="RTG96" s="0"/>
      <c r="RTH96" s="0"/>
      <c r="RTI96" s="0"/>
      <c r="RTJ96" s="0"/>
      <c r="RTK96" s="0"/>
      <c r="RTL96" s="0"/>
      <c r="RTM96" s="0"/>
      <c r="RTN96" s="0"/>
      <c r="RTO96" s="0"/>
      <c r="RTP96" s="0"/>
      <c r="RTQ96" s="0"/>
      <c r="RTR96" s="0"/>
      <c r="RTS96" s="0"/>
      <c r="RTT96" s="0"/>
      <c r="RTU96" s="0"/>
      <c r="RTV96" s="0"/>
      <c r="RTW96" s="0"/>
      <c r="RTX96" s="0"/>
      <c r="RTY96" s="0"/>
      <c r="RTZ96" s="0"/>
      <c r="RUA96" s="0"/>
      <c r="RUB96" s="0"/>
      <c r="RUC96" s="0"/>
      <c r="RUD96" s="0"/>
      <c r="RUE96" s="0"/>
      <c r="RUF96" s="0"/>
      <c r="RUG96" s="0"/>
      <c r="RUH96" s="0"/>
      <c r="RUI96" s="0"/>
      <c r="RUJ96" s="0"/>
      <c r="RUK96" s="0"/>
      <c r="RUL96" s="0"/>
      <c r="RUM96" s="0"/>
      <c r="RUN96" s="0"/>
      <c r="RUO96" s="0"/>
      <c r="RUP96" s="0"/>
      <c r="RUQ96" s="0"/>
      <c r="RUR96" s="0"/>
      <c r="RUS96" s="0"/>
      <c r="RUT96" s="0"/>
      <c r="RUU96" s="0"/>
      <c r="RUV96" s="0"/>
      <c r="RUW96" s="0"/>
      <c r="RUX96" s="0"/>
      <c r="RUY96" s="0"/>
      <c r="RUZ96" s="0"/>
      <c r="RVA96" s="0"/>
      <c r="RVB96" s="0"/>
      <c r="RVC96" s="0"/>
      <c r="RVD96" s="0"/>
      <c r="RVE96" s="0"/>
      <c r="RVF96" s="0"/>
      <c r="RVG96" s="0"/>
      <c r="RVH96" s="0"/>
      <c r="RVI96" s="0"/>
      <c r="RVJ96" s="0"/>
      <c r="RVK96" s="0"/>
      <c r="RVL96" s="0"/>
      <c r="RVM96" s="0"/>
      <c r="RVN96" s="0"/>
      <c r="RVO96" s="0"/>
      <c r="RVP96" s="0"/>
      <c r="RVQ96" s="0"/>
      <c r="RVR96" s="0"/>
      <c r="RVS96" s="0"/>
      <c r="RVT96" s="0"/>
      <c r="RVU96" s="0"/>
      <c r="RVV96" s="0"/>
      <c r="RVW96" s="0"/>
      <c r="RVX96" s="0"/>
      <c r="RVY96" s="0"/>
      <c r="RVZ96" s="0"/>
      <c r="RWA96" s="0"/>
      <c r="RWB96" s="0"/>
      <c r="RWC96" s="0"/>
      <c r="RWD96" s="0"/>
      <c r="RWE96" s="0"/>
      <c r="RWF96" s="0"/>
      <c r="RWG96" s="0"/>
      <c r="RWH96" s="0"/>
      <c r="RWI96" s="0"/>
      <c r="RWJ96" s="0"/>
      <c r="RWK96" s="0"/>
      <c r="RWL96" s="0"/>
      <c r="RWM96" s="0"/>
      <c r="RWN96" s="0"/>
      <c r="RWO96" s="0"/>
      <c r="RWP96" s="0"/>
      <c r="RWQ96" s="0"/>
      <c r="RWR96" s="0"/>
      <c r="RWS96" s="0"/>
      <c r="RWT96" s="0"/>
      <c r="RWU96" s="0"/>
      <c r="RWV96" s="0"/>
      <c r="RWW96" s="0"/>
      <c r="RWX96" s="0"/>
      <c r="RWY96" s="0"/>
      <c r="RWZ96" s="0"/>
      <c r="RXA96" s="0"/>
      <c r="RXB96" s="0"/>
      <c r="RXC96" s="0"/>
      <c r="RXD96" s="0"/>
      <c r="RXE96" s="0"/>
      <c r="RXF96" s="0"/>
      <c r="RXG96" s="0"/>
      <c r="RXH96" s="0"/>
      <c r="RXI96" s="0"/>
      <c r="RXJ96" s="0"/>
      <c r="RXK96" s="0"/>
      <c r="RXL96" s="0"/>
      <c r="RXM96" s="0"/>
      <c r="RXN96" s="0"/>
      <c r="RXO96" s="0"/>
      <c r="RXP96" s="0"/>
      <c r="RXQ96" s="0"/>
      <c r="RXR96" s="0"/>
      <c r="RXS96" s="0"/>
      <c r="RXT96" s="0"/>
      <c r="RXU96" s="0"/>
      <c r="RXV96" s="0"/>
      <c r="RXW96" s="0"/>
      <c r="RXX96" s="0"/>
      <c r="RXY96" s="0"/>
      <c r="RXZ96" s="0"/>
      <c r="RYA96" s="0"/>
      <c r="RYB96" s="0"/>
      <c r="RYC96" s="0"/>
      <c r="RYD96" s="0"/>
      <c r="RYE96" s="0"/>
      <c r="RYF96" s="0"/>
      <c r="RYG96" s="0"/>
      <c r="RYH96" s="0"/>
      <c r="RYI96" s="0"/>
      <c r="RYJ96" s="0"/>
      <c r="RYK96" s="0"/>
      <c r="RYL96" s="0"/>
      <c r="RYM96" s="0"/>
      <c r="RYN96" s="0"/>
      <c r="RYO96" s="0"/>
      <c r="RYP96" s="0"/>
      <c r="RYQ96" s="0"/>
      <c r="RYR96" s="0"/>
      <c r="RYS96" s="0"/>
      <c r="RYT96" s="0"/>
      <c r="RYU96" s="0"/>
      <c r="RYV96" s="0"/>
      <c r="RYW96" s="0"/>
      <c r="RYX96" s="0"/>
      <c r="RYY96" s="0"/>
      <c r="RYZ96" s="0"/>
      <c r="RZA96" s="0"/>
      <c r="RZB96" s="0"/>
      <c r="RZC96" s="0"/>
      <c r="RZD96" s="0"/>
      <c r="RZE96" s="0"/>
      <c r="RZF96" s="0"/>
      <c r="RZG96" s="0"/>
      <c r="RZH96" s="0"/>
      <c r="RZI96" s="0"/>
      <c r="RZJ96" s="0"/>
      <c r="RZK96" s="0"/>
      <c r="RZL96" s="0"/>
      <c r="RZM96" s="0"/>
      <c r="RZN96" s="0"/>
      <c r="RZO96" s="0"/>
      <c r="RZP96" s="0"/>
      <c r="RZQ96" s="0"/>
      <c r="RZR96" s="0"/>
      <c r="RZS96" s="0"/>
      <c r="RZT96" s="0"/>
      <c r="RZU96" s="0"/>
      <c r="RZV96" s="0"/>
      <c r="RZW96" s="0"/>
      <c r="RZX96" s="0"/>
      <c r="RZY96" s="0"/>
      <c r="RZZ96" s="0"/>
      <c r="SAA96" s="0"/>
      <c r="SAB96" s="0"/>
      <c r="SAC96" s="0"/>
      <c r="SAD96" s="0"/>
      <c r="SAE96" s="0"/>
      <c r="SAF96" s="0"/>
      <c r="SAG96" s="0"/>
      <c r="SAH96" s="0"/>
      <c r="SAI96" s="0"/>
      <c r="SAJ96" s="0"/>
      <c r="SAK96" s="0"/>
      <c r="SAL96" s="0"/>
      <c r="SAM96" s="0"/>
      <c r="SAN96" s="0"/>
      <c r="SAO96" s="0"/>
      <c r="SAP96" s="0"/>
      <c r="SAQ96" s="0"/>
      <c r="SAR96" s="0"/>
      <c r="SAS96" s="0"/>
      <c r="SAT96" s="0"/>
      <c r="SAU96" s="0"/>
      <c r="SAV96" s="0"/>
      <c r="SAW96" s="0"/>
      <c r="SAX96" s="0"/>
      <c r="SAY96" s="0"/>
      <c r="SAZ96" s="0"/>
      <c r="SBA96" s="0"/>
      <c r="SBB96" s="0"/>
      <c r="SBC96" s="0"/>
      <c r="SBD96" s="0"/>
      <c r="SBE96" s="0"/>
      <c r="SBF96" s="0"/>
      <c r="SBG96" s="0"/>
      <c r="SBH96" s="0"/>
      <c r="SBI96" s="0"/>
      <c r="SBJ96" s="0"/>
      <c r="SBK96" s="0"/>
      <c r="SBL96" s="0"/>
      <c r="SBM96" s="0"/>
      <c r="SBN96" s="0"/>
      <c r="SBO96" s="0"/>
      <c r="SBP96" s="0"/>
      <c r="SBQ96" s="0"/>
      <c r="SBR96" s="0"/>
      <c r="SBS96" s="0"/>
      <c r="SBT96" s="0"/>
      <c r="SBU96" s="0"/>
      <c r="SBV96" s="0"/>
      <c r="SBW96" s="0"/>
      <c r="SBX96" s="0"/>
      <c r="SBY96" s="0"/>
      <c r="SBZ96" s="0"/>
      <c r="SCA96" s="0"/>
      <c r="SCB96" s="0"/>
      <c r="SCC96" s="0"/>
      <c r="SCD96" s="0"/>
      <c r="SCE96" s="0"/>
      <c r="SCF96" s="0"/>
      <c r="SCG96" s="0"/>
      <c r="SCH96" s="0"/>
      <c r="SCI96" s="0"/>
      <c r="SCJ96" s="0"/>
      <c r="SCK96" s="0"/>
      <c r="SCL96" s="0"/>
      <c r="SCM96" s="0"/>
      <c r="SCN96" s="0"/>
      <c r="SCO96" s="0"/>
      <c r="SCP96" s="0"/>
      <c r="SCQ96" s="0"/>
      <c r="SCR96" s="0"/>
      <c r="SCS96" s="0"/>
      <c r="SCT96" s="0"/>
      <c r="SCU96" s="0"/>
      <c r="SCV96" s="0"/>
      <c r="SCW96" s="0"/>
      <c r="SCX96" s="0"/>
      <c r="SCY96" s="0"/>
      <c r="SCZ96" s="0"/>
      <c r="SDA96" s="0"/>
      <c r="SDB96" s="0"/>
      <c r="SDC96" s="0"/>
      <c r="SDD96" s="0"/>
      <c r="SDE96" s="0"/>
      <c r="SDF96" s="0"/>
      <c r="SDG96" s="0"/>
      <c r="SDH96" s="0"/>
      <c r="SDI96" s="0"/>
      <c r="SDJ96" s="0"/>
      <c r="SDK96" s="0"/>
      <c r="SDL96" s="0"/>
      <c r="SDM96" s="0"/>
      <c r="SDN96" s="0"/>
      <c r="SDO96" s="0"/>
      <c r="SDP96" s="0"/>
      <c r="SDQ96" s="0"/>
      <c r="SDR96" s="0"/>
      <c r="SDS96" s="0"/>
      <c r="SDT96" s="0"/>
      <c r="SDU96" s="0"/>
      <c r="SDV96" s="0"/>
      <c r="SDW96" s="0"/>
      <c r="SDX96" s="0"/>
      <c r="SDY96" s="0"/>
      <c r="SDZ96" s="0"/>
      <c r="SEA96" s="0"/>
      <c r="SEB96" s="0"/>
      <c r="SEC96" s="0"/>
      <c r="SED96" s="0"/>
      <c r="SEE96" s="0"/>
      <c r="SEF96" s="0"/>
      <c r="SEG96" s="0"/>
      <c r="SEH96" s="0"/>
      <c r="SEI96" s="0"/>
      <c r="SEJ96" s="0"/>
      <c r="SEK96" s="0"/>
      <c r="SEL96" s="0"/>
      <c r="SEM96" s="0"/>
      <c r="SEN96" s="0"/>
      <c r="SEO96" s="0"/>
      <c r="SEP96" s="0"/>
      <c r="SEQ96" s="0"/>
      <c r="SER96" s="0"/>
      <c r="SES96" s="0"/>
      <c r="SET96" s="0"/>
      <c r="SEU96" s="0"/>
      <c r="SEV96" s="0"/>
      <c r="SEW96" s="0"/>
      <c r="SEX96" s="0"/>
      <c r="SEY96" s="0"/>
      <c r="SEZ96" s="0"/>
      <c r="SFA96" s="0"/>
      <c r="SFB96" s="0"/>
      <c r="SFC96" s="0"/>
      <c r="SFD96" s="0"/>
      <c r="SFE96" s="0"/>
      <c r="SFF96" s="0"/>
      <c r="SFG96" s="0"/>
      <c r="SFH96" s="0"/>
      <c r="SFI96" s="0"/>
      <c r="SFJ96" s="0"/>
      <c r="SFK96" s="0"/>
      <c r="SFL96" s="0"/>
      <c r="SFM96" s="0"/>
      <c r="SFN96" s="0"/>
      <c r="SFO96" s="0"/>
      <c r="SFP96" s="0"/>
      <c r="SFQ96" s="0"/>
      <c r="SFR96" s="0"/>
      <c r="SFS96" s="0"/>
      <c r="SFT96" s="0"/>
      <c r="SFU96" s="0"/>
      <c r="SFV96" s="0"/>
      <c r="SFW96" s="0"/>
      <c r="SFX96" s="0"/>
      <c r="SFY96" s="0"/>
      <c r="SFZ96" s="0"/>
      <c r="SGA96" s="0"/>
      <c r="SGB96" s="0"/>
      <c r="SGC96" s="0"/>
      <c r="SGD96" s="0"/>
      <c r="SGE96" s="0"/>
      <c r="SGF96" s="0"/>
      <c r="SGG96" s="0"/>
      <c r="SGH96" s="0"/>
      <c r="SGI96" s="0"/>
      <c r="SGJ96" s="0"/>
      <c r="SGK96" s="0"/>
      <c r="SGL96" s="0"/>
      <c r="SGM96" s="0"/>
      <c r="SGN96" s="0"/>
      <c r="SGO96" s="0"/>
      <c r="SGP96" s="0"/>
      <c r="SGQ96" s="0"/>
      <c r="SGR96" s="0"/>
      <c r="SGS96" s="0"/>
      <c r="SGT96" s="0"/>
      <c r="SGU96" s="0"/>
      <c r="SGV96" s="0"/>
      <c r="SGW96" s="0"/>
      <c r="SGX96" s="0"/>
      <c r="SGY96" s="0"/>
      <c r="SGZ96" s="0"/>
      <c r="SHA96" s="0"/>
      <c r="SHB96" s="0"/>
      <c r="SHC96" s="0"/>
      <c r="SHD96" s="0"/>
      <c r="SHE96" s="0"/>
      <c r="SHF96" s="0"/>
      <c r="SHG96" s="0"/>
      <c r="SHH96" s="0"/>
      <c r="SHI96" s="0"/>
      <c r="SHJ96" s="0"/>
      <c r="SHK96" s="0"/>
      <c r="SHL96" s="0"/>
      <c r="SHM96" s="0"/>
      <c r="SHN96" s="0"/>
      <c r="SHO96" s="0"/>
      <c r="SHP96" s="0"/>
      <c r="SHQ96" s="0"/>
      <c r="SHR96" s="0"/>
      <c r="SHS96" s="0"/>
      <c r="SHT96" s="0"/>
      <c r="SHU96" s="0"/>
      <c r="SHV96" s="0"/>
      <c r="SHW96" s="0"/>
      <c r="SHX96" s="0"/>
      <c r="SHY96" s="0"/>
      <c r="SHZ96" s="0"/>
      <c r="SIA96" s="0"/>
      <c r="SIB96" s="0"/>
      <c r="SIC96" s="0"/>
      <c r="SID96" s="0"/>
      <c r="SIE96" s="0"/>
      <c r="SIF96" s="0"/>
      <c r="SIG96" s="0"/>
      <c r="SIH96" s="0"/>
      <c r="SII96" s="0"/>
      <c r="SIJ96" s="0"/>
      <c r="SIK96" s="0"/>
      <c r="SIL96" s="0"/>
      <c r="SIM96" s="0"/>
      <c r="SIN96" s="0"/>
      <c r="SIO96" s="0"/>
      <c r="SIP96" s="0"/>
      <c r="SIQ96" s="0"/>
      <c r="SIR96" s="0"/>
      <c r="SIS96" s="0"/>
      <c r="SIT96" s="0"/>
      <c r="SIU96" s="0"/>
      <c r="SIV96" s="0"/>
      <c r="SIW96" s="0"/>
      <c r="SIX96" s="0"/>
      <c r="SIY96" s="0"/>
      <c r="SIZ96" s="0"/>
      <c r="SJA96" s="0"/>
      <c r="SJB96" s="0"/>
      <c r="SJC96" s="0"/>
      <c r="SJD96" s="0"/>
      <c r="SJE96" s="0"/>
      <c r="SJF96" s="0"/>
      <c r="SJG96" s="0"/>
      <c r="SJH96" s="0"/>
      <c r="SJI96" s="0"/>
      <c r="SJJ96" s="0"/>
      <c r="SJK96" s="0"/>
      <c r="SJL96" s="0"/>
      <c r="SJM96" s="0"/>
      <c r="SJN96" s="0"/>
      <c r="SJO96" s="0"/>
      <c r="SJP96" s="0"/>
      <c r="SJQ96" s="0"/>
      <c r="SJR96" s="0"/>
      <c r="SJS96" s="0"/>
      <c r="SJT96" s="0"/>
      <c r="SJU96" s="0"/>
      <c r="SJV96" s="0"/>
      <c r="SJW96" s="0"/>
      <c r="SJX96" s="0"/>
      <c r="SJY96" s="0"/>
      <c r="SJZ96" s="0"/>
      <c r="SKA96" s="0"/>
      <c r="SKB96" s="0"/>
      <c r="SKC96" s="0"/>
      <c r="SKD96" s="0"/>
      <c r="SKE96" s="0"/>
      <c r="SKF96" s="0"/>
      <c r="SKG96" s="0"/>
      <c r="SKH96" s="0"/>
      <c r="SKI96" s="0"/>
      <c r="SKJ96" s="0"/>
      <c r="SKK96" s="0"/>
      <c r="SKL96" s="0"/>
      <c r="SKM96" s="0"/>
      <c r="SKN96" s="0"/>
      <c r="SKO96" s="0"/>
      <c r="SKP96" s="0"/>
      <c r="SKQ96" s="0"/>
      <c r="SKR96" s="0"/>
      <c r="SKS96" s="0"/>
      <c r="SKT96" s="0"/>
      <c r="SKU96" s="0"/>
      <c r="SKV96" s="0"/>
      <c r="SKW96" s="0"/>
      <c r="SKX96" s="0"/>
      <c r="SKY96" s="0"/>
      <c r="SKZ96" s="0"/>
      <c r="SLA96" s="0"/>
      <c r="SLB96" s="0"/>
      <c r="SLC96" s="0"/>
      <c r="SLD96" s="0"/>
      <c r="SLE96" s="0"/>
      <c r="SLF96" s="0"/>
      <c r="SLG96" s="0"/>
      <c r="SLH96" s="0"/>
      <c r="SLI96" s="0"/>
      <c r="SLJ96" s="0"/>
      <c r="SLK96" s="0"/>
      <c r="SLL96" s="0"/>
      <c r="SLM96" s="0"/>
      <c r="SLN96" s="0"/>
      <c r="SLO96" s="0"/>
      <c r="SLP96" s="0"/>
      <c r="SLQ96" s="0"/>
      <c r="SLR96" s="0"/>
      <c r="SLS96" s="0"/>
      <c r="SLT96" s="0"/>
      <c r="SLU96" s="0"/>
      <c r="SLV96" s="0"/>
      <c r="SLW96" s="0"/>
      <c r="SLX96" s="0"/>
      <c r="SLY96" s="0"/>
      <c r="SLZ96" s="0"/>
      <c r="SMA96" s="0"/>
      <c r="SMB96" s="0"/>
      <c r="SMC96" s="0"/>
      <c r="SMD96" s="0"/>
      <c r="SME96" s="0"/>
      <c r="SMF96" s="0"/>
      <c r="SMG96" s="0"/>
      <c r="SMH96" s="0"/>
      <c r="SMI96" s="0"/>
      <c r="SMJ96" s="0"/>
      <c r="SMK96" s="0"/>
      <c r="SML96" s="0"/>
      <c r="SMM96" s="0"/>
      <c r="SMN96" s="0"/>
      <c r="SMO96" s="0"/>
      <c r="SMP96" s="0"/>
      <c r="SMQ96" s="0"/>
      <c r="SMR96" s="0"/>
      <c r="SMS96" s="0"/>
      <c r="SMT96" s="0"/>
      <c r="SMU96" s="0"/>
      <c r="SMV96" s="0"/>
      <c r="SMW96" s="0"/>
      <c r="SMX96" s="0"/>
      <c r="SMY96" s="0"/>
      <c r="SMZ96" s="0"/>
      <c r="SNA96" s="0"/>
      <c r="SNB96" s="0"/>
      <c r="SNC96" s="0"/>
      <c r="SND96" s="0"/>
      <c r="SNE96" s="0"/>
      <c r="SNF96" s="0"/>
      <c r="SNG96" s="0"/>
      <c r="SNH96" s="0"/>
      <c r="SNI96" s="0"/>
      <c r="SNJ96" s="0"/>
      <c r="SNK96" s="0"/>
      <c r="SNL96" s="0"/>
      <c r="SNM96" s="0"/>
      <c r="SNN96" s="0"/>
      <c r="SNO96" s="0"/>
      <c r="SNP96" s="0"/>
      <c r="SNQ96" s="0"/>
      <c r="SNR96" s="0"/>
      <c r="SNS96" s="0"/>
      <c r="SNT96" s="0"/>
      <c r="SNU96" s="0"/>
      <c r="SNV96" s="0"/>
      <c r="SNW96" s="0"/>
      <c r="SNX96" s="0"/>
      <c r="SNY96" s="0"/>
      <c r="SNZ96" s="0"/>
      <c r="SOA96" s="0"/>
      <c r="SOB96" s="0"/>
      <c r="SOC96" s="0"/>
      <c r="SOD96" s="0"/>
      <c r="SOE96" s="0"/>
      <c r="SOF96" s="0"/>
      <c r="SOG96" s="0"/>
      <c r="SOH96" s="0"/>
      <c r="SOI96" s="0"/>
      <c r="SOJ96" s="0"/>
      <c r="SOK96" s="0"/>
      <c r="SOL96" s="0"/>
      <c r="SOM96" s="0"/>
      <c r="SON96" s="0"/>
      <c r="SOO96" s="0"/>
      <c r="SOP96" s="0"/>
      <c r="SOQ96" s="0"/>
      <c r="SOR96" s="0"/>
      <c r="SOS96" s="0"/>
      <c r="SOT96" s="0"/>
      <c r="SOU96" s="0"/>
      <c r="SOV96" s="0"/>
      <c r="SOW96" s="0"/>
      <c r="SOX96" s="0"/>
      <c r="SOY96" s="0"/>
      <c r="SOZ96" s="0"/>
      <c r="SPA96" s="0"/>
      <c r="SPB96" s="0"/>
      <c r="SPC96" s="0"/>
      <c r="SPD96" s="0"/>
      <c r="SPE96" s="0"/>
      <c r="SPF96" s="0"/>
      <c r="SPG96" s="0"/>
      <c r="SPH96" s="0"/>
      <c r="SPI96" s="0"/>
      <c r="SPJ96" s="0"/>
      <c r="SPK96" s="0"/>
      <c r="SPL96" s="0"/>
      <c r="SPM96" s="0"/>
      <c r="SPN96" s="0"/>
      <c r="SPO96" s="0"/>
      <c r="SPP96" s="0"/>
      <c r="SPQ96" s="0"/>
      <c r="SPR96" s="0"/>
      <c r="SPS96" s="0"/>
      <c r="SPT96" s="0"/>
      <c r="SPU96" s="0"/>
      <c r="SPV96" s="0"/>
      <c r="SPW96" s="0"/>
      <c r="SPX96" s="0"/>
      <c r="SPY96" s="0"/>
      <c r="SPZ96" s="0"/>
      <c r="SQA96" s="0"/>
      <c r="SQB96" s="0"/>
      <c r="SQC96" s="0"/>
      <c r="SQD96" s="0"/>
      <c r="SQE96" s="0"/>
      <c r="SQF96" s="0"/>
      <c r="SQG96" s="0"/>
      <c r="SQH96" s="0"/>
      <c r="SQI96" s="0"/>
      <c r="SQJ96" s="0"/>
      <c r="SQK96" s="0"/>
      <c r="SQL96" s="0"/>
      <c r="SQM96" s="0"/>
      <c r="SQN96" s="0"/>
      <c r="SQO96" s="0"/>
      <c r="SQP96" s="0"/>
      <c r="SQQ96" s="0"/>
      <c r="SQR96" s="0"/>
      <c r="SQS96" s="0"/>
      <c r="SQT96" s="0"/>
      <c r="SQU96" s="0"/>
      <c r="SQV96" s="0"/>
      <c r="SQW96" s="0"/>
      <c r="SQX96" s="0"/>
      <c r="SQY96" s="0"/>
      <c r="SQZ96" s="0"/>
      <c r="SRA96" s="0"/>
      <c r="SRB96" s="0"/>
      <c r="SRC96" s="0"/>
      <c r="SRD96" s="0"/>
      <c r="SRE96" s="0"/>
      <c r="SRF96" s="0"/>
      <c r="SRG96" s="0"/>
      <c r="SRH96" s="0"/>
      <c r="SRI96" s="0"/>
      <c r="SRJ96" s="0"/>
      <c r="SRK96" s="0"/>
      <c r="SRL96" s="0"/>
      <c r="SRM96" s="0"/>
      <c r="SRN96" s="0"/>
      <c r="SRO96" s="0"/>
      <c r="SRP96" s="0"/>
      <c r="SRQ96" s="0"/>
      <c r="SRR96" s="0"/>
      <c r="SRS96" s="0"/>
      <c r="SRT96" s="0"/>
      <c r="SRU96" s="0"/>
      <c r="SRV96" s="0"/>
      <c r="SRW96" s="0"/>
      <c r="SRX96" s="0"/>
      <c r="SRY96" s="0"/>
      <c r="SRZ96" s="0"/>
      <c r="SSA96" s="0"/>
      <c r="SSB96" s="0"/>
      <c r="SSC96" s="0"/>
      <c r="SSD96" s="0"/>
      <c r="SSE96" s="0"/>
      <c r="SSF96" s="0"/>
      <c r="SSG96" s="0"/>
      <c r="SSH96" s="0"/>
      <c r="SSI96" s="0"/>
      <c r="SSJ96" s="0"/>
      <c r="SSK96" s="0"/>
      <c r="SSL96" s="0"/>
      <c r="SSM96" s="0"/>
      <c r="SSN96" s="0"/>
      <c r="SSO96" s="0"/>
      <c r="SSP96" s="0"/>
      <c r="SSQ96" s="0"/>
      <c r="SSR96" s="0"/>
      <c r="SSS96" s="0"/>
      <c r="SST96" s="0"/>
      <c r="SSU96" s="0"/>
      <c r="SSV96" s="0"/>
      <c r="SSW96" s="0"/>
      <c r="SSX96" s="0"/>
      <c r="SSY96" s="0"/>
      <c r="SSZ96" s="0"/>
      <c r="STA96" s="0"/>
      <c r="STB96" s="0"/>
      <c r="STC96" s="0"/>
      <c r="STD96" s="0"/>
      <c r="STE96" s="0"/>
      <c r="STF96" s="0"/>
      <c r="STG96" s="0"/>
      <c r="STH96" s="0"/>
      <c r="STI96" s="0"/>
      <c r="STJ96" s="0"/>
      <c r="STK96" s="0"/>
      <c r="STL96" s="0"/>
      <c r="STM96" s="0"/>
      <c r="STN96" s="0"/>
      <c r="STO96" s="0"/>
      <c r="STP96" s="0"/>
      <c r="STQ96" s="0"/>
      <c r="STR96" s="0"/>
      <c r="STS96" s="0"/>
      <c r="STT96" s="0"/>
      <c r="STU96" s="0"/>
      <c r="STV96" s="0"/>
      <c r="STW96" s="0"/>
      <c r="STX96" s="0"/>
      <c r="STY96" s="0"/>
      <c r="STZ96" s="0"/>
      <c r="SUA96" s="0"/>
      <c r="SUB96" s="0"/>
      <c r="SUC96" s="0"/>
      <c r="SUD96" s="0"/>
      <c r="SUE96" s="0"/>
      <c r="SUF96" s="0"/>
      <c r="SUG96" s="0"/>
      <c r="SUH96" s="0"/>
      <c r="SUI96" s="0"/>
      <c r="SUJ96" s="0"/>
      <c r="SUK96" s="0"/>
      <c r="SUL96" s="0"/>
      <c r="SUM96" s="0"/>
      <c r="SUN96" s="0"/>
      <c r="SUO96" s="0"/>
      <c r="SUP96" s="0"/>
      <c r="SUQ96" s="0"/>
      <c r="SUR96" s="0"/>
      <c r="SUS96" s="0"/>
      <c r="SUT96" s="0"/>
      <c r="SUU96" s="0"/>
      <c r="SUV96" s="0"/>
      <c r="SUW96" s="0"/>
      <c r="SUX96" s="0"/>
      <c r="SUY96" s="0"/>
      <c r="SUZ96" s="0"/>
      <c r="SVA96" s="0"/>
      <c r="SVB96" s="0"/>
      <c r="SVC96" s="0"/>
      <c r="SVD96" s="0"/>
      <c r="SVE96" s="0"/>
      <c r="SVF96" s="0"/>
      <c r="SVG96" s="0"/>
      <c r="SVH96" s="0"/>
      <c r="SVI96" s="0"/>
      <c r="SVJ96" s="0"/>
      <c r="SVK96" s="0"/>
      <c r="SVL96" s="0"/>
      <c r="SVM96" s="0"/>
      <c r="SVN96" s="0"/>
      <c r="SVO96" s="0"/>
      <c r="SVP96" s="0"/>
      <c r="SVQ96" s="0"/>
      <c r="SVR96" s="0"/>
      <c r="SVS96" s="0"/>
      <c r="SVT96" s="0"/>
      <c r="SVU96" s="0"/>
      <c r="SVV96" s="0"/>
      <c r="SVW96" s="0"/>
      <c r="SVX96" s="0"/>
      <c r="SVY96" s="0"/>
      <c r="SVZ96" s="0"/>
      <c r="SWA96" s="0"/>
      <c r="SWB96" s="0"/>
      <c r="SWC96" s="0"/>
      <c r="SWD96" s="0"/>
      <c r="SWE96" s="0"/>
      <c r="SWF96" s="0"/>
      <c r="SWG96" s="0"/>
      <c r="SWH96" s="0"/>
      <c r="SWI96" s="0"/>
      <c r="SWJ96" s="0"/>
      <c r="SWK96" s="0"/>
      <c r="SWL96" s="0"/>
      <c r="SWM96" s="0"/>
      <c r="SWN96" s="0"/>
      <c r="SWO96" s="0"/>
      <c r="SWP96" s="0"/>
      <c r="SWQ96" s="0"/>
      <c r="SWR96" s="0"/>
      <c r="SWS96" s="0"/>
      <c r="SWT96" s="0"/>
      <c r="SWU96" s="0"/>
      <c r="SWV96" s="0"/>
      <c r="SWW96" s="0"/>
      <c r="SWX96" s="0"/>
      <c r="SWY96" s="0"/>
      <c r="SWZ96" s="0"/>
      <c r="SXA96" s="0"/>
      <c r="SXB96" s="0"/>
      <c r="SXC96" s="0"/>
      <c r="SXD96" s="0"/>
      <c r="SXE96" s="0"/>
      <c r="SXF96" s="0"/>
      <c r="SXG96" s="0"/>
      <c r="SXH96" s="0"/>
      <c r="SXI96" s="0"/>
      <c r="SXJ96" s="0"/>
      <c r="SXK96" s="0"/>
      <c r="SXL96" s="0"/>
      <c r="SXM96" s="0"/>
      <c r="SXN96" s="0"/>
      <c r="SXO96" s="0"/>
      <c r="SXP96" s="0"/>
      <c r="SXQ96" s="0"/>
      <c r="SXR96" s="0"/>
      <c r="SXS96" s="0"/>
      <c r="SXT96" s="0"/>
      <c r="SXU96" s="0"/>
      <c r="SXV96" s="0"/>
      <c r="SXW96" s="0"/>
      <c r="SXX96" s="0"/>
      <c r="SXY96" s="0"/>
      <c r="SXZ96" s="0"/>
      <c r="SYA96" s="0"/>
      <c r="SYB96" s="0"/>
      <c r="SYC96" s="0"/>
      <c r="SYD96" s="0"/>
      <c r="SYE96" s="0"/>
      <c r="SYF96" s="0"/>
      <c r="SYG96" s="0"/>
      <c r="SYH96" s="0"/>
      <c r="SYI96" s="0"/>
      <c r="SYJ96" s="0"/>
      <c r="SYK96" s="0"/>
      <c r="SYL96" s="0"/>
      <c r="SYM96" s="0"/>
      <c r="SYN96" s="0"/>
      <c r="SYO96" s="0"/>
      <c r="SYP96" s="0"/>
      <c r="SYQ96" s="0"/>
      <c r="SYR96" s="0"/>
      <c r="SYS96" s="0"/>
      <c r="SYT96" s="0"/>
      <c r="SYU96" s="0"/>
      <c r="SYV96" s="0"/>
      <c r="SYW96" s="0"/>
      <c r="SYX96" s="0"/>
      <c r="SYY96" s="0"/>
      <c r="SYZ96" s="0"/>
      <c r="SZA96" s="0"/>
      <c r="SZB96" s="0"/>
      <c r="SZC96" s="0"/>
      <c r="SZD96" s="0"/>
      <c r="SZE96" s="0"/>
      <c r="SZF96" s="0"/>
      <c r="SZG96" s="0"/>
      <c r="SZH96" s="0"/>
      <c r="SZI96" s="0"/>
      <c r="SZJ96" s="0"/>
      <c r="SZK96" s="0"/>
      <c r="SZL96" s="0"/>
      <c r="SZM96" s="0"/>
      <c r="SZN96" s="0"/>
      <c r="SZO96" s="0"/>
      <c r="SZP96" s="0"/>
      <c r="SZQ96" s="0"/>
      <c r="SZR96" s="0"/>
      <c r="SZS96" s="0"/>
      <c r="SZT96" s="0"/>
      <c r="SZU96" s="0"/>
      <c r="SZV96" s="0"/>
      <c r="SZW96" s="0"/>
      <c r="SZX96" s="0"/>
      <c r="SZY96" s="0"/>
      <c r="SZZ96" s="0"/>
      <c r="TAA96" s="0"/>
      <c r="TAB96" s="0"/>
      <c r="TAC96" s="0"/>
      <c r="TAD96" s="0"/>
      <c r="TAE96" s="0"/>
      <c r="TAF96" s="0"/>
      <c r="TAG96" s="0"/>
      <c r="TAH96" s="0"/>
      <c r="TAI96" s="0"/>
      <c r="TAJ96" s="0"/>
      <c r="TAK96" s="0"/>
      <c r="TAL96" s="0"/>
      <c r="TAM96" s="0"/>
      <c r="TAN96" s="0"/>
      <c r="TAO96" s="0"/>
      <c r="TAP96" s="0"/>
      <c r="TAQ96" s="0"/>
      <c r="TAR96" s="0"/>
      <c r="TAS96" s="0"/>
      <c r="TAT96" s="0"/>
      <c r="TAU96" s="0"/>
      <c r="TAV96" s="0"/>
      <c r="TAW96" s="0"/>
      <c r="TAX96" s="0"/>
      <c r="TAY96" s="0"/>
      <c r="TAZ96" s="0"/>
      <c r="TBA96" s="0"/>
      <c r="TBB96" s="0"/>
      <c r="TBC96" s="0"/>
      <c r="TBD96" s="0"/>
      <c r="TBE96" s="0"/>
      <c r="TBF96" s="0"/>
      <c r="TBG96" s="0"/>
      <c r="TBH96" s="0"/>
      <c r="TBI96" s="0"/>
      <c r="TBJ96" s="0"/>
      <c r="TBK96" s="0"/>
      <c r="TBL96" s="0"/>
      <c r="TBM96" s="0"/>
      <c r="TBN96" s="0"/>
      <c r="TBO96" s="0"/>
      <c r="TBP96" s="0"/>
      <c r="TBQ96" s="0"/>
      <c r="TBR96" s="0"/>
      <c r="TBS96" s="0"/>
      <c r="TBT96" s="0"/>
      <c r="TBU96" s="0"/>
      <c r="TBV96" s="0"/>
      <c r="TBW96" s="0"/>
      <c r="TBX96" s="0"/>
      <c r="TBY96" s="0"/>
      <c r="TBZ96" s="0"/>
      <c r="TCA96" s="0"/>
      <c r="TCB96" s="0"/>
      <c r="TCC96" s="0"/>
      <c r="TCD96" s="0"/>
      <c r="TCE96" s="0"/>
      <c r="TCF96" s="0"/>
      <c r="TCG96" s="0"/>
      <c r="TCH96" s="0"/>
      <c r="TCI96" s="0"/>
      <c r="TCJ96" s="0"/>
      <c r="TCK96" s="0"/>
      <c r="TCL96" s="0"/>
      <c r="TCM96" s="0"/>
      <c r="TCN96" s="0"/>
      <c r="TCO96" s="0"/>
      <c r="TCP96" s="0"/>
      <c r="TCQ96" s="0"/>
      <c r="TCR96" s="0"/>
      <c r="TCS96" s="0"/>
      <c r="TCT96" s="0"/>
      <c r="TCU96" s="0"/>
      <c r="TCV96" s="0"/>
      <c r="TCW96" s="0"/>
      <c r="TCX96" s="0"/>
      <c r="TCY96" s="0"/>
      <c r="TCZ96" s="0"/>
      <c r="TDA96" s="0"/>
      <c r="TDB96" s="0"/>
      <c r="TDC96" s="0"/>
      <c r="TDD96" s="0"/>
      <c r="TDE96" s="0"/>
      <c r="TDF96" s="0"/>
      <c r="TDG96" s="0"/>
      <c r="TDH96" s="0"/>
      <c r="TDI96" s="0"/>
      <c r="TDJ96" s="0"/>
      <c r="TDK96" s="0"/>
      <c r="TDL96" s="0"/>
      <c r="TDM96" s="0"/>
      <c r="TDN96" s="0"/>
      <c r="TDO96" s="0"/>
      <c r="TDP96" s="0"/>
      <c r="TDQ96" s="0"/>
      <c r="TDR96" s="0"/>
      <c r="TDS96" s="0"/>
      <c r="TDT96" s="0"/>
      <c r="TDU96" s="0"/>
      <c r="TDV96" s="0"/>
      <c r="TDW96" s="0"/>
      <c r="TDX96" s="0"/>
      <c r="TDY96" s="0"/>
      <c r="TDZ96" s="0"/>
      <c r="TEA96" s="0"/>
      <c r="TEB96" s="0"/>
      <c r="TEC96" s="0"/>
      <c r="TED96" s="0"/>
      <c r="TEE96" s="0"/>
      <c r="TEF96" s="0"/>
      <c r="TEG96" s="0"/>
      <c r="TEH96" s="0"/>
      <c r="TEI96" s="0"/>
      <c r="TEJ96" s="0"/>
      <c r="TEK96" s="0"/>
      <c r="TEL96" s="0"/>
      <c r="TEM96" s="0"/>
      <c r="TEN96" s="0"/>
      <c r="TEO96" s="0"/>
      <c r="TEP96" s="0"/>
      <c r="TEQ96" s="0"/>
      <c r="TER96" s="0"/>
      <c r="TES96" s="0"/>
      <c r="TET96" s="0"/>
      <c r="TEU96" s="0"/>
      <c r="TEV96" s="0"/>
      <c r="TEW96" s="0"/>
      <c r="TEX96" s="0"/>
      <c r="TEY96" s="0"/>
      <c r="TEZ96" s="0"/>
      <c r="TFA96" s="0"/>
      <c r="TFB96" s="0"/>
      <c r="TFC96" s="0"/>
      <c r="TFD96" s="0"/>
      <c r="TFE96" s="0"/>
      <c r="TFF96" s="0"/>
      <c r="TFG96" s="0"/>
      <c r="TFH96" s="0"/>
      <c r="TFI96" s="0"/>
      <c r="TFJ96" s="0"/>
      <c r="TFK96" s="0"/>
      <c r="TFL96" s="0"/>
      <c r="TFM96" s="0"/>
      <c r="TFN96" s="0"/>
      <c r="TFO96" s="0"/>
      <c r="TFP96" s="0"/>
      <c r="TFQ96" s="0"/>
      <c r="TFR96" s="0"/>
      <c r="TFS96" s="0"/>
      <c r="TFT96" s="0"/>
      <c r="TFU96" s="0"/>
      <c r="TFV96" s="0"/>
      <c r="TFW96" s="0"/>
      <c r="TFX96" s="0"/>
      <c r="TFY96" s="0"/>
      <c r="TFZ96" s="0"/>
      <c r="TGA96" s="0"/>
      <c r="TGB96" s="0"/>
      <c r="TGC96" s="0"/>
      <c r="TGD96" s="0"/>
      <c r="TGE96" s="0"/>
      <c r="TGF96" s="0"/>
      <c r="TGG96" s="0"/>
      <c r="TGH96" s="0"/>
      <c r="TGI96" s="0"/>
      <c r="TGJ96" s="0"/>
      <c r="TGK96" s="0"/>
      <c r="TGL96" s="0"/>
      <c r="TGM96" s="0"/>
      <c r="TGN96" s="0"/>
      <c r="TGO96" s="0"/>
      <c r="TGP96" s="0"/>
      <c r="TGQ96" s="0"/>
      <c r="TGR96" s="0"/>
      <c r="TGS96" s="0"/>
      <c r="TGT96" s="0"/>
      <c r="TGU96" s="0"/>
      <c r="TGV96" s="0"/>
      <c r="TGW96" s="0"/>
      <c r="TGX96" s="0"/>
      <c r="TGY96" s="0"/>
      <c r="TGZ96" s="0"/>
      <c r="THA96" s="0"/>
      <c r="THB96" s="0"/>
      <c r="THC96" s="0"/>
      <c r="THD96" s="0"/>
      <c r="THE96" s="0"/>
      <c r="THF96" s="0"/>
      <c r="THG96" s="0"/>
      <c r="THH96" s="0"/>
      <c r="THI96" s="0"/>
      <c r="THJ96" s="0"/>
      <c r="THK96" s="0"/>
      <c r="THL96" s="0"/>
      <c r="THM96" s="0"/>
      <c r="THN96" s="0"/>
      <c r="THO96" s="0"/>
      <c r="THP96" s="0"/>
      <c r="THQ96" s="0"/>
      <c r="THR96" s="0"/>
      <c r="THS96" s="0"/>
      <c r="THT96" s="0"/>
      <c r="THU96" s="0"/>
      <c r="THV96" s="0"/>
      <c r="THW96" s="0"/>
      <c r="THX96" s="0"/>
      <c r="THY96" s="0"/>
      <c r="THZ96" s="0"/>
      <c r="TIA96" s="0"/>
      <c r="TIB96" s="0"/>
      <c r="TIC96" s="0"/>
      <c r="TID96" s="0"/>
      <c r="TIE96" s="0"/>
      <c r="TIF96" s="0"/>
      <c r="TIG96" s="0"/>
      <c r="TIH96" s="0"/>
      <c r="TII96" s="0"/>
      <c r="TIJ96" s="0"/>
      <c r="TIK96" s="0"/>
      <c r="TIL96" s="0"/>
      <c r="TIM96" s="0"/>
      <c r="TIN96" s="0"/>
      <c r="TIO96" s="0"/>
      <c r="TIP96" s="0"/>
      <c r="TIQ96" s="0"/>
      <c r="TIR96" s="0"/>
      <c r="TIS96" s="0"/>
      <c r="TIT96" s="0"/>
      <c r="TIU96" s="0"/>
      <c r="TIV96" s="0"/>
      <c r="TIW96" s="0"/>
      <c r="TIX96" s="0"/>
      <c r="TIY96" s="0"/>
      <c r="TIZ96" s="0"/>
      <c r="TJA96" s="0"/>
      <c r="TJB96" s="0"/>
      <c r="TJC96" s="0"/>
      <c r="TJD96" s="0"/>
      <c r="TJE96" s="0"/>
      <c r="TJF96" s="0"/>
      <c r="TJG96" s="0"/>
      <c r="TJH96" s="0"/>
      <c r="TJI96" s="0"/>
      <c r="TJJ96" s="0"/>
      <c r="TJK96" s="0"/>
      <c r="TJL96" s="0"/>
      <c r="TJM96" s="0"/>
      <c r="TJN96" s="0"/>
      <c r="TJO96" s="0"/>
      <c r="TJP96" s="0"/>
      <c r="TJQ96" s="0"/>
      <c r="TJR96" s="0"/>
      <c r="TJS96" s="0"/>
      <c r="TJT96" s="0"/>
      <c r="TJU96" s="0"/>
      <c r="TJV96" s="0"/>
      <c r="TJW96" s="0"/>
      <c r="TJX96" s="0"/>
      <c r="TJY96" s="0"/>
      <c r="TJZ96" s="0"/>
      <c r="TKA96" s="0"/>
      <c r="TKB96" s="0"/>
      <c r="TKC96" s="0"/>
      <c r="TKD96" s="0"/>
      <c r="TKE96" s="0"/>
      <c r="TKF96" s="0"/>
      <c r="TKG96" s="0"/>
      <c r="TKH96" s="0"/>
      <c r="TKI96" s="0"/>
      <c r="TKJ96" s="0"/>
      <c r="TKK96" s="0"/>
      <c r="TKL96" s="0"/>
      <c r="TKM96" s="0"/>
      <c r="TKN96" s="0"/>
      <c r="TKO96" s="0"/>
      <c r="TKP96" s="0"/>
      <c r="TKQ96" s="0"/>
      <c r="TKR96" s="0"/>
      <c r="TKS96" s="0"/>
      <c r="TKT96" s="0"/>
      <c r="TKU96" s="0"/>
      <c r="TKV96" s="0"/>
      <c r="TKW96" s="0"/>
      <c r="TKX96" s="0"/>
      <c r="TKY96" s="0"/>
      <c r="TKZ96" s="0"/>
      <c r="TLA96" s="0"/>
      <c r="TLB96" s="0"/>
      <c r="TLC96" s="0"/>
      <c r="TLD96" s="0"/>
      <c r="TLE96" s="0"/>
      <c r="TLF96" s="0"/>
      <c r="TLG96" s="0"/>
      <c r="TLH96" s="0"/>
      <c r="TLI96" s="0"/>
      <c r="TLJ96" s="0"/>
      <c r="TLK96" s="0"/>
      <c r="TLL96" s="0"/>
      <c r="TLM96" s="0"/>
      <c r="TLN96" s="0"/>
      <c r="TLO96" s="0"/>
      <c r="TLP96" s="0"/>
      <c r="TLQ96" s="0"/>
      <c r="TLR96" s="0"/>
      <c r="TLS96" s="0"/>
      <c r="TLT96" s="0"/>
      <c r="TLU96" s="0"/>
      <c r="TLV96" s="0"/>
      <c r="TLW96" s="0"/>
      <c r="TLX96" s="0"/>
      <c r="TLY96" s="0"/>
      <c r="TLZ96" s="0"/>
      <c r="TMA96" s="0"/>
      <c r="TMB96" s="0"/>
      <c r="TMC96" s="0"/>
      <c r="TMD96" s="0"/>
      <c r="TME96" s="0"/>
      <c r="TMF96" s="0"/>
      <c r="TMG96" s="0"/>
      <c r="TMH96" s="0"/>
      <c r="TMI96" s="0"/>
      <c r="TMJ96" s="0"/>
      <c r="TMK96" s="0"/>
      <c r="TML96" s="0"/>
      <c r="TMM96" s="0"/>
      <c r="TMN96" s="0"/>
      <c r="TMO96" s="0"/>
      <c r="TMP96" s="0"/>
      <c r="TMQ96" s="0"/>
      <c r="TMR96" s="0"/>
      <c r="TMS96" s="0"/>
      <c r="TMT96" s="0"/>
      <c r="TMU96" s="0"/>
      <c r="TMV96" s="0"/>
      <c r="TMW96" s="0"/>
      <c r="TMX96" s="0"/>
      <c r="TMY96" s="0"/>
      <c r="TMZ96" s="0"/>
      <c r="TNA96" s="0"/>
      <c r="TNB96" s="0"/>
      <c r="TNC96" s="0"/>
      <c r="TND96" s="0"/>
      <c r="TNE96" s="0"/>
      <c r="TNF96" s="0"/>
      <c r="TNG96" s="0"/>
      <c r="TNH96" s="0"/>
      <c r="TNI96" s="0"/>
      <c r="TNJ96" s="0"/>
      <c r="TNK96" s="0"/>
      <c r="TNL96" s="0"/>
      <c r="TNM96" s="0"/>
      <c r="TNN96" s="0"/>
      <c r="TNO96" s="0"/>
      <c r="TNP96" s="0"/>
      <c r="TNQ96" s="0"/>
      <c r="TNR96" s="0"/>
      <c r="TNS96" s="0"/>
      <c r="TNT96" s="0"/>
      <c r="TNU96" s="0"/>
      <c r="TNV96" s="0"/>
      <c r="TNW96" s="0"/>
      <c r="TNX96" s="0"/>
      <c r="TNY96" s="0"/>
      <c r="TNZ96" s="0"/>
      <c r="TOA96" s="0"/>
      <c r="TOB96" s="0"/>
      <c r="TOC96" s="0"/>
      <c r="TOD96" s="0"/>
      <c r="TOE96" s="0"/>
      <c r="TOF96" s="0"/>
      <c r="TOG96" s="0"/>
      <c r="TOH96" s="0"/>
      <c r="TOI96" s="0"/>
      <c r="TOJ96" s="0"/>
      <c r="TOK96" s="0"/>
      <c r="TOL96" s="0"/>
      <c r="TOM96" s="0"/>
      <c r="TON96" s="0"/>
      <c r="TOO96" s="0"/>
      <c r="TOP96" s="0"/>
      <c r="TOQ96" s="0"/>
      <c r="TOR96" s="0"/>
      <c r="TOS96" s="0"/>
      <c r="TOT96" s="0"/>
      <c r="TOU96" s="0"/>
      <c r="TOV96" s="0"/>
      <c r="TOW96" s="0"/>
      <c r="TOX96" s="0"/>
      <c r="TOY96" s="0"/>
      <c r="TOZ96" s="0"/>
      <c r="TPA96" s="0"/>
      <c r="TPB96" s="0"/>
      <c r="TPC96" s="0"/>
      <c r="TPD96" s="0"/>
      <c r="TPE96" s="0"/>
      <c r="TPF96" s="0"/>
      <c r="TPG96" s="0"/>
      <c r="TPH96" s="0"/>
      <c r="TPI96" s="0"/>
      <c r="TPJ96" s="0"/>
      <c r="TPK96" s="0"/>
      <c r="TPL96" s="0"/>
      <c r="TPM96" s="0"/>
      <c r="TPN96" s="0"/>
      <c r="TPO96" s="0"/>
      <c r="TPP96" s="0"/>
      <c r="TPQ96" s="0"/>
      <c r="TPR96" s="0"/>
      <c r="TPS96" s="0"/>
      <c r="TPT96" s="0"/>
      <c r="TPU96" s="0"/>
      <c r="TPV96" s="0"/>
      <c r="TPW96" s="0"/>
      <c r="TPX96" s="0"/>
      <c r="TPY96" s="0"/>
      <c r="TPZ96" s="0"/>
      <c r="TQA96" s="0"/>
      <c r="TQB96" s="0"/>
      <c r="TQC96" s="0"/>
      <c r="TQD96" s="0"/>
      <c r="TQE96" s="0"/>
      <c r="TQF96" s="0"/>
      <c r="TQG96" s="0"/>
      <c r="TQH96" s="0"/>
      <c r="TQI96" s="0"/>
      <c r="TQJ96" s="0"/>
      <c r="TQK96" s="0"/>
      <c r="TQL96" s="0"/>
      <c r="TQM96" s="0"/>
      <c r="TQN96" s="0"/>
      <c r="TQO96" s="0"/>
      <c r="TQP96" s="0"/>
      <c r="TQQ96" s="0"/>
      <c r="TQR96" s="0"/>
      <c r="TQS96" s="0"/>
      <c r="TQT96" s="0"/>
      <c r="TQU96" s="0"/>
      <c r="TQV96" s="0"/>
      <c r="TQW96" s="0"/>
      <c r="TQX96" s="0"/>
      <c r="TQY96" s="0"/>
      <c r="TQZ96" s="0"/>
      <c r="TRA96" s="0"/>
      <c r="TRB96" s="0"/>
      <c r="TRC96" s="0"/>
      <c r="TRD96" s="0"/>
      <c r="TRE96" s="0"/>
      <c r="TRF96" s="0"/>
      <c r="TRG96" s="0"/>
      <c r="TRH96" s="0"/>
      <c r="TRI96" s="0"/>
      <c r="TRJ96" s="0"/>
      <c r="TRK96" s="0"/>
      <c r="TRL96" s="0"/>
      <c r="TRM96" s="0"/>
      <c r="TRN96" s="0"/>
      <c r="TRO96" s="0"/>
      <c r="TRP96" s="0"/>
      <c r="TRQ96" s="0"/>
      <c r="TRR96" s="0"/>
      <c r="TRS96" s="0"/>
      <c r="TRT96" s="0"/>
      <c r="TRU96" s="0"/>
      <c r="TRV96" s="0"/>
      <c r="TRW96" s="0"/>
      <c r="TRX96" s="0"/>
      <c r="TRY96" s="0"/>
      <c r="TRZ96" s="0"/>
      <c r="TSA96" s="0"/>
      <c r="TSB96" s="0"/>
      <c r="TSC96" s="0"/>
      <c r="TSD96" s="0"/>
      <c r="TSE96" s="0"/>
      <c r="TSF96" s="0"/>
      <c r="TSG96" s="0"/>
      <c r="TSH96" s="0"/>
      <c r="TSI96" s="0"/>
      <c r="TSJ96" s="0"/>
      <c r="TSK96" s="0"/>
      <c r="TSL96" s="0"/>
      <c r="TSM96" s="0"/>
      <c r="TSN96" s="0"/>
      <c r="TSO96" s="0"/>
      <c r="TSP96" s="0"/>
      <c r="TSQ96" s="0"/>
      <c r="TSR96" s="0"/>
      <c r="TSS96" s="0"/>
      <c r="TST96" s="0"/>
      <c r="TSU96" s="0"/>
      <c r="TSV96" s="0"/>
      <c r="TSW96" s="0"/>
      <c r="TSX96" s="0"/>
      <c r="TSY96" s="0"/>
      <c r="TSZ96" s="0"/>
      <c r="TTA96" s="0"/>
      <c r="TTB96" s="0"/>
      <c r="TTC96" s="0"/>
      <c r="TTD96" s="0"/>
      <c r="TTE96" s="0"/>
      <c r="TTF96" s="0"/>
      <c r="TTG96" s="0"/>
      <c r="TTH96" s="0"/>
      <c r="TTI96" s="0"/>
      <c r="TTJ96" s="0"/>
      <c r="TTK96" s="0"/>
      <c r="TTL96" s="0"/>
      <c r="TTM96" s="0"/>
      <c r="TTN96" s="0"/>
      <c r="TTO96" s="0"/>
      <c r="TTP96" s="0"/>
      <c r="TTQ96" s="0"/>
      <c r="TTR96" s="0"/>
      <c r="TTS96" s="0"/>
      <c r="TTT96" s="0"/>
      <c r="TTU96" s="0"/>
      <c r="TTV96" s="0"/>
      <c r="TTW96" s="0"/>
      <c r="TTX96" s="0"/>
      <c r="TTY96" s="0"/>
      <c r="TTZ96" s="0"/>
      <c r="TUA96" s="0"/>
      <c r="TUB96" s="0"/>
      <c r="TUC96" s="0"/>
      <c r="TUD96" s="0"/>
      <c r="TUE96" s="0"/>
      <c r="TUF96" s="0"/>
      <c r="TUG96" s="0"/>
      <c r="TUH96" s="0"/>
      <c r="TUI96" s="0"/>
      <c r="TUJ96" s="0"/>
      <c r="TUK96" s="0"/>
      <c r="TUL96" s="0"/>
      <c r="TUM96" s="0"/>
      <c r="TUN96" s="0"/>
      <c r="TUO96" s="0"/>
      <c r="TUP96" s="0"/>
      <c r="TUQ96" s="0"/>
      <c r="TUR96" s="0"/>
      <c r="TUS96" s="0"/>
      <c r="TUT96" s="0"/>
      <c r="TUU96" s="0"/>
      <c r="TUV96" s="0"/>
      <c r="TUW96" s="0"/>
      <c r="TUX96" s="0"/>
      <c r="TUY96" s="0"/>
      <c r="TUZ96" s="0"/>
      <c r="TVA96" s="0"/>
      <c r="TVB96" s="0"/>
      <c r="TVC96" s="0"/>
      <c r="TVD96" s="0"/>
      <c r="TVE96" s="0"/>
      <c r="TVF96" s="0"/>
      <c r="TVG96" s="0"/>
      <c r="TVH96" s="0"/>
      <c r="TVI96" s="0"/>
      <c r="TVJ96" s="0"/>
      <c r="TVK96" s="0"/>
      <c r="TVL96" s="0"/>
      <c r="TVM96" s="0"/>
      <c r="TVN96" s="0"/>
      <c r="TVO96" s="0"/>
      <c r="TVP96" s="0"/>
      <c r="TVQ96" s="0"/>
      <c r="TVR96" s="0"/>
      <c r="TVS96" s="0"/>
      <c r="TVT96" s="0"/>
      <c r="TVU96" s="0"/>
      <c r="TVV96" s="0"/>
      <c r="TVW96" s="0"/>
      <c r="TVX96" s="0"/>
      <c r="TVY96" s="0"/>
      <c r="TVZ96" s="0"/>
      <c r="TWA96" s="0"/>
      <c r="TWB96" s="0"/>
      <c r="TWC96" s="0"/>
      <c r="TWD96" s="0"/>
      <c r="TWE96" s="0"/>
      <c r="TWF96" s="0"/>
      <c r="TWG96" s="0"/>
      <c r="TWH96" s="0"/>
      <c r="TWI96" s="0"/>
      <c r="TWJ96" s="0"/>
      <c r="TWK96" s="0"/>
      <c r="TWL96" s="0"/>
      <c r="TWM96" s="0"/>
      <c r="TWN96" s="0"/>
      <c r="TWO96" s="0"/>
      <c r="TWP96" s="0"/>
      <c r="TWQ96" s="0"/>
      <c r="TWR96" s="0"/>
      <c r="TWS96" s="0"/>
      <c r="TWT96" s="0"/>
      <c r="TWU96" s="0"/>
      <c r="TWV96" s="0"/>
      <c r="TWW96" s="0"/>
      <c r="TWX96" s="0"/>
      <c r="TWY96" s="0"/>
      <c r="TWZ96" s="0"/>
      <c r="TXA96" s="0"/>
      <c r="TXB96" s="0"/>
      <c r="TXC96" s="0"/>
      <c r="TXD96" s="0"/>
      <c r="TXE96" s="0"/>
      <c r="TXF96" s="0"/>
      <c r="TXG96" s="0"/>
      <c r="TXH96" s="0"/>
      <c r="TXI96" s="0"/>
      <c r="TXJ96" s="0"/>
      <c r="TXK96" s="0"/>
      <c r="TXL96" s="0"/>
      <c r="TXM96" s="0"/>
      <c r="TXN96" s="0"/>
      <c r="TXO96" s="0"/>
      <c r="TXP96" s="0"/>
      <c r="TXQ96" s="0"/>
      <c r="TXR96" s="0"/>
      <c r="TXS96" s="0"/>
      <c r="TXT96" s="0"/>
      <c r="TXU96" s="0"/>
      <c r="TXV96" s="0"/>
      <c r="TXW96" s="0"/>
      <c r="TXX96" s="0"/>
      <c r="TXY96" s="0"/>
      <c r="TXZ96" s="0"/>
      <c r="TYA96" s="0"/>
      <c r="TYB96" s="0"/>
      <c r="TYC96" s="0"/>
      <c r="TYD96" s="0"/>
      <c r="TYE96" s="0"/>
      <c r="TYF96" s="0"/>
      <c r="TYG96" s="0"/>
      <c r="TYH96" s="0"/>
      <c r="TYI96" s="0"/>
      <c r="TYJ96" s="0"/>
      <c r="TYK96" s="0"/>
      <c r="TYL96" s="0"/>
      <c r="TYM96" s="0"/>
      <c r="TYN96" s="0"/>
      <c r="TYO96" s="0"/>
      <c r="TYP96" s="0"/>
      <c r="TYQ96" s="0"/>
      <c r="TYR96" s="0"/>
      <c r="TYS96" s="0"/>
      <c r="TYT96" s="0"/>
      <c r="TYU96" s="0"/>
      <c r="TYV96" s="0"/>
      <c r="TYW96" s="0"/>
      <c r="TYX96" s="0"/>
      <c r="TYY96" s="0"/>
      <c r="TYZ96" s="0"/>
      <c r="TZA96" s="0"/>
      <c r="TZB96" s="0"/>
      <c r="TZC96" s="0"/>
      <c r="TZD96" s="0"/>
      <c r="TZE96" s="0"/>
      <c r="TZF96" s="0"/>
      <c r="TZG96" s="0"/>
      <c r="TZH96" s="0"/>
      <c r="TZI96" s="0"/>
      <c r="TZJ96" s="0"/>
      <c r="TZK96" s="0"/>
      <c r="TZL96" s="0"/>
      <c r="TZM96" s="0"/>
      <c r="TZN96" s="0"/>
      <c r="TZO96" s="0"/>
      <c r="TZP96" s="0"/>
      <c r="TZQ96" s="0"/>
      <c r="TZR96" s="0"/>
      <c r="TZS96" s="0"/>
      <c r="TZT96" s="0"/>
      <c r="TZU96" s="0"/>
      <c r="TZV96" s="0"/>
      <c r="TZW96" s="0"/>
      <c r="TZX96" s="0"/>
      <c r="TZY96" s="0"/>
      <c r="TZZ96" s="0"/>
      <c r="UAA96" s="0"/>
      <c r="UAB96" s="0"/>
      <c r="UAC96" s="0"/>
      <c r="UAD96" s="0"/>
      <c r="UAE96" s="0"/>
      <c r="UAF96" s="0"/>
      <c r="UAG96" s="0"/>
      <c r="UAH96" s="0"/>
      <c r="UAI96" s="0"/>
      <c r="UAJ96" s="0"/>
      <c r="UAK96" s="0"/>
      <c r="UAL96" s="0"/>
      <c r="UAM96" s="0"/>
      <c r="UAN96" s="0"/>
      <c r="UAO96" s="0"/>
      <c r="UAP96" s="0"/>
      <c r="UAQ96" s="0"/>
      <c r="UAR96" s="0"/>
      <c r="UAS96" s="0"/>
      <c r="UAT96" s="0"/>
      <c r="UAU96" s="0"/>
      <c r="UAV96" s="0"/>
      <c r="UAW96" s="0"/>
      <c r="UAX96" s="0"/>
      <c r="UAY96" s="0"/>
      <c r="UAZ96" s="0"/>
      <c r="UBA96" s="0"/>
      <c r="UBB96" s="0"/>
      <c r="UBC96" s="0"/>
      <c r="UBD96" s="0"/>
      <c r="UBE96" s="0"/>
      <c r="UBF96" s="0"/>
      <c r="UBG96" s="0"/>
      <c r="UBH96" s="0"/>
      <c r="UBI96" s="0"/>
      <c r="UBJ96" s="0"/>
      <c r="UBK96" s="0"/>
      <c r="UBL96" s="0"/>
      <c r="UBM96" s="0"/>
      <c r="UBN96" s="0"/>
      <c r="UBO96" s="0"/>
      <c r="UBP96" s="0"/>
      <c r="UBQ96" s="0"/>
      <c r="UBR96" s="0"/>
      <c r="UBS96" s="0"/>
      <c r="UBT96" s="0"/>
      <c r="UBU96" s="0"/>
      <c r="UBV96" s="0"/>
      <c r="UBW96" s="0"/>
      <c r="UBX96" s="0"/>
      <c r="UBY96" s="0"/>
      <c r="UBZ96" s="0"/>
      <c r="UCA96" s="0"/>
      <c r="UCB96" s="0"/>
      <c r="UCC96" s="0"/>
      <c r="UCD96" s="0"/>
      <c r="UCE96" s="0"/>
      <c r="UCF96" s="0"/>
      <c r="UCG96" s="0"/>
      <c r="UCH96" s="0"/>
      <c r="UCI96" s="0"/>
      <c r="UCJ96" s="0"/>
      <c r="UCK96" s="0"/>
      <c r="UCL96" s="0"/>
      <c r="UCM96" s="0"/>
      <c r="UCN96" s="0"/>
      <c r="UCO96" s="0"/>
      <c r="UCP96" s="0"/>
      <c r="UCQ96" s="0"/>
      <c r="UCR96" s="0"/>
      <c r="UCS96" s="0"/>
      <c r="UCT96" s="0"/>
      <c r="UCU96" s="0"/>
      <c r="UCV96" s="0"/>
      <c r="UCW96" s="0"/>
      <c r="UCX96" s="0"/>
      <c r="UCY96" s="0"/>
      <c r="UCZ96" s="0"/>
      <c r="UDA96" s="0"/>
      <c r="UDB96" s="0"/>
      <c r="UDC96" s="0"/>
      <c r="UDD96" s="0"/>
      <c r="UDE96" s="0"/>
      <c r="UDF96" s="0"/>
      <c r="UDG96" s="0"/>
      <c r="UDH96" s="0"/>
      <c r="UDI96" s="0"/>
      <c r="UDJ96" s="0"/>
      <c r="UDK96" s="0"/>
      <c r="UDL96" s="0"/>
      <c r="UDM96" s="0"/>
      <c r="UDN96" s="0"/>
      <c r="UDO96" s="0"/>
      <c r="UDP96" s="0"/>
      <c r="UDQ96" s="0"/>
      <c r="UDR96" s="0"/>
      <c r="UDS96" s="0"/>
      <c r="UDT96" s="0"/>
      <c r="UDU96" s="0"/>
      <c r="UDV96" s="0"/>
      <c r="UDW96" s="0"/>
      <c r="UDX96" s="0"/>
      <c r="UDY96" s="0"/>
      <c r="UDZ96" s="0"/>
      <c r="UEA96" s="0"/>
      <c r="UEB96" s="0"/>
      <c r="UEC96" s="0"/>
      <c r="UED96" s="0"/>
      <c r="UEE96" s="0"/>
      <c r="UEF96" s="0"/>
      <c r="UEG96" s="0"/>
      <c r="UEH96" s="0"/>
      <c r="UEI96" s="0"/>
      <c r="UEJ96" s="0"/>
      <c r="UEK96" s="0"/>
      <c r="UEL96" s="0"/>
      <c r="UEM96" s="0"/>
      <c r="UEN96" s="0"/>
      <c r="UEO96" s="0"/>
      <c r="UEP96" s="0"/>
      <c r="UEQ96" s="0"/>
      <c r="UER96" s="0"/>
      <c r="UES96" s="0"/>
      <c r="UET96" s="0"/>
      <c r="UEU96" s="0"/>
      <c r="UEV96" s="0"/>
      <c r="UEW96" s="0"/>
      <c r="UEX96" s="0"/>
      <c r="UEY96" s="0"/>
      <c r="UEZ96" s="0"/>
      <c r="UFA96" s="0"/>
      <c r="UFB96" s="0"/>
      <c r="UFC96" s="0"/>
      <c r="UFD96" s="0"/>
      <c r="UFE96" s="0"/>
      <c r="UFF96" s="0"/>
      <c r="UFG96" s="0"/>
      <c r="UFH96" s="0"/>
      <c r="UFI96" s="0"/>
      <c r="UFJ96" s="0"/>
      <c r="UFK96" s="0"/>
      <c r="UFL96" s="0"/>
      <c r="UFM96" s="0"/>
      <c r="UFN96" s="0"/>
      <c r="UFO96" s="0"/>
      <c r="UFP96" s="0"/>
      <c r="UFQ96" s="0"/>
      <c r="UFR96" s="0"/>
      <c r="UFS96" s="0"/>
      <c r="UFT96" s="0"/>
      <c r="UFU96" s="0"/>
      <c r="UFV96" s="0"/>
      <c r="UFW96" s="0"/>
      <c r="UFX96" s="0"/>
      <c r="UFY96" s="0"/>
      <c r="UFZ96" s="0"/>
      <c r="UGA96" s="0"/>
      <c r="UGB96" s="0"/>
      <c r="UGC96" s="0"/>
      <c r="UGD96" s="0"/>
      <c r="UGE96" s="0"/>
      <c r="UGF96" s="0"/>
      <c r="UGG96" s="0"/>
      <c r="UGH96" s="0"/>
      <c r="UGI96" s="0"/>
      <c r="UGJ96" s="0"/>
      <c r="UGK96" s="0"/>
      <c r="UGL96" s="0"/>
      <c r="UGM96" s="0"/>
      <c r="UGN96" s="0"/>
      <c r="UGO96" s="0"/>
      <c r="UGP96" s="0"/>
      <c r="UGQ96" s="0"/>
      <c r="UGR96" s="0"/>
      <c r="UGS96" s="0"/>
      <c r="UGT96" s="0"/>
      <c r="UGU96" s="0"/>
      <c r="UGV96" s="0"/>
      <c r="UGW96" s="0"/>
      <c r="UGX96" s="0"/>
      <c r="UGY96" s="0"/>
      <c r="UGZ96" s="0"/>
      <c r="UHA96" s="0"/>
      <c r="UHB96" s="0"/>
      <c r="UHC96" s="0"/>
      <c r="UHD96" s="0"/>
      <c r="UHE96" s="0"/>
      <c r="UHF96" s="0"/>
      <c r="UHG96" s="0"/>
      <c r="UHH96" s="0"/>
      <c r="UHI96" s="0"/>
      <c r="UHJ96" s="0"/>
      <c r="UHK96" s="0"/>
      <c r="UHL96" s="0"/>
      <c r="UHM96" s="0"/>
      <c r="UHN96" s="0"/>
      <c r="UHO96" s="0"/>
      <c r="UHP96" s="0"/>
      <c r="UHQ96" s="0"/>
      <c r="UHR96" s="0"/>
      <c r="UHS96" s="0"/>
      <c r="UHT96" s="0"/>
      <c r="UHU96" s="0"/>
      <c r="UHV96" s="0"/>
      <c r="UHW96" s="0"/>
      <c r="UHX96" s="0"/>
      <c r="UHY96" s="0"/>
      <c r="UHZ96" s="0"/>
      <c r="UIA96" s="0"/>
      <c r="UIB96" s="0"/>
      <c r="UIC96" s="0"/>
      <c r="UID96" s="0"/>
      <c r="UIE96" s="0"/>
      <c r="UIF96" s="0"/>
      <c r="UIG96" s="0"/>
      <c r="UIH96" s="0"/>
      <c r="UII96" s="0"/>
      <c r="UIJ96" s="0"/>
      <c r="UIK96" s="0"/>
      <c r="UIL96" s="0"/>
      <c r="UIM96" s="0"/>
      <c r="UIN96" s="0"/>
      <c r="UIO96" s="0"/>
      <c r="UIP96" s="0"/>
      <c r="UIQ96" s="0"/>
      <c r="UIR96" s="0"/>
      <c r="UIS96" s="0"/>
      <c r="UIT96" s="0"/>
      <c r="UIU96" s="0"/>
      <c r="UIV96" s="0"/>
      <c r="UIW96" s="0"/>
      <c r="UIX96" s="0"/>
      <c r="UIY96" s="0"/>
      <c r="UIZ96" s="0"/>
      <c r="UJA96" s="0"/>
      <c r="UJB96" s="0"/>
      <c r="UJC96" s="0"/>
      <c r="UJD96" s="0"/>
      <c r="UJE96" s="0"/>
      <c r="UJF96" s="0"/>
      <c r="UJG96" s="0"/>
      <c r="UJH96" s="0"/>
      <c r="UJI96" s="0"/>
      <c r="UJJ96" s="0"/>
      <c r="UJK96" s="0"/>
      <c r="UJL96" s="0"/>
      <c r="UJM96" s="0"/>
      <c r="UJN96" s="0"/>
      <c r="UJO96" s="0"/>
      <c r="UJP96" s="0"/>
      <c r="UJQ96" s="0"/>
      <c r="UJR96" s="0"/>
      <c r="UJS96" s="0"/>
      <c r="UJT96" s="0"/>
      <c r="UJU96" s="0"/>
      <c r="UJV96" s="0"/>
      <c r="UJW96" s="0"/>
      <c r="UJX96" s="0"/>
      <c r="UJY96" s="0"/>
      <c r="UJZ96" s="0"/>
      <c r="UKA96" s="0"/>
      <c r="UKB96" s="0"/>
      <c r="UKC96" s="0"/>
      <c r="UKD96" s="0"/>
      <c r="UKE96" s="0"/>
      <c r="UKF96" s="0"/>
      <c r="UKG96" s="0"/>
      <c r="UKH96" s="0"/>
      <c r="UKI96" s="0"/>
      <c r="UKJ96" s="0"/>
      <c r="UKK96" s="0"/>
      <c r="UKL96" s="0"/>
      <c r="UKM96" s="0"/>
      <c r="UKN96" s="0"/>
      <c r="UKO96" s="0"/>
      <c r="UKP96" s="0"/>
      <c r="UKQ96" s="0"/>
      <c r="UKR96" s="0"/>
      <c r="UKS96" s="0"/>
      <c r="UKT96" s="0"/>
      <c r="UKU96" s="0"/>
      <c r="UKV96" s="0"/>
      <c r="UKW96" s="0"/>
      <c r="UKX96" s="0"/>
      <c r="UKY96" s="0"/>
      <c r="UKZ96" s="0"/>
      <c r="ULA96" s="0"/>
      <c r="ULB96" s="0"/>
      <c r="ULC96" s="0"/>
      <c r="ULD96" s="0"/>
      <c r="ULE96" s="0"/>
      <c r="ULF96" s="0"/>
      <c r="ULG96" s="0"/>
      <c r="ULH96" s="0"/>
      <c r="ULI96" s="0"/>
      <c r="ULJ96" s="0"/>
      <c r="ULK96" s="0"/>
      <c r="ULL96" s="0"/>
      <c r="ULM96" s="0"/>
      <c r="ULN96" s="0"/>
      <c r="ULO96" s="0"/>
      <c r="ULP96" s="0"/>
      <c r="ULQ96" s="0"/>
      <c r="ULR96" s="0"/>
      <c r="ULS96" s="0"/>
      <c r="ULT96" s="0"/>
      <c r="ULU96" s="0"/>
      <c r="ULV96" s="0"/>
      <c r="ULW96" s="0"/>
      <c r="ULX96" s="0"/>
      <c r="ULY96" s="0"/>
      <c r="ULZ96" s="0"/>
      <c r="UMA96" s="0"/>
      <c r="UMB96" s="0"/>
      <c r="UMC96" s="0"/>
      <c r="UMD96" s="0"/>
      <c r="UME96" s="0"/>
      <c r="UMF96" s="0"/>
      <c r="UMG96" s="0"/>
      <c r="UMH96" s="0"/>
      <c r="UMI96" s="0"/>
      <c r="UMJ96" s="0"/>
      <c r="UMK96" s="0"/>
      <c r="UML96" s="0"/>
      <c r="UMM96" s="0"/>
      <c r="UMN96" s="0"/>
      <c r="UMO96" s="0"/>
      <c r="UMP96" s="0"/>
      <c r="UMQ96" s="0"/>
      <c r="UMR96" s="0"/>
      <c r="UMS96" s="0"/>
      <c r="UMT96" s="0"/>
      <c r="UMU96" s="0"/>
      <c r="UMV96" s="0"/>
      <c r="UMW96" s="0"/>
      <c r="UMX96" s="0"/>
      <c r="UMY96" s="0"/>
      <c r="UMZ96" s="0"/>
      <c r="UNA96" s="0"/>
      <c r="UNB96" s="0"/>
      <c r="UNC96" s="0"/>
      <c r="UND96" s="0"/>
      <c r="UNE96" s="0"/>
      <c r="UNF96" s="0"/>
      <c r="UNG96" s="0"/>
      <c r="UNH96" s="0"/>
      <c r="UNI96" s="0"/>
      <c r="UNJ96" s="0"/>
      <c r="UNK96" s="0"/>
      <c r="UNL96" s="0"/>
      <c r="UNM96" s="0"/>
      <c r="UNN96" s="0"/>
      <c r="UNO96" s="0"/>
      <c r="UNP96" s="0"/>
      <c r="UNQ96" s="0"/>
      <c r="UNR96" s="0"/>
      <c r="UNS96" s="0"/>
      <c r="UNT96" s="0"/>
      <c r="UNU96" s="0"/>
      <c r="UNV96" s="0"/>
      <c r="UNW96" s="0"/>
      <c r="UNX96" s="0"/>
      <c r="UNY96" s="0"/>
      <c r="UNZ96" s="0"/>
      <c r="UOA96" s="0"/>
      <c r="UOB96" s="0"/>
      <c r="UOC96" s="0"/>
      <c r="UOD96" s="0"/>
      <c r="UOE96" s="0"/>
      <c r="UOF96" s="0"/>
      <c r="UOG96" s="0"/>
      <c r="UOH96" s="0"/>
      <c r="UOI96" s="0"/>
      <c r="UOJ96" s="0"/>
      <c r="UOK96" s="0"/>
      <c r="UOL96" s="0"/>
      <c r="UOM96" s="0"/>
      <c r="UON96" s="0"/>
      <c r="UOO96" s="0"/>
      <c r="UOP96" s="0"/>
      <c r="UOQ96" s="0"/>
      <c r="UOR96" s="0"/>
      <c r="UOS96" s="0"/>
      <c r="UOT96" s="0"/>
      <c r="UOU96" s="0"/>
      <c r="UOV96" s="0"/>
      <c r="UOW96" s="0"/>
      <c r="UOX96" s="0"/>
      <c r="UOY96" s="0"/>
      <c r="UOZ96" s="0"/>
      <c r="UPA96" s="0"/>
      <c r="UPB96" s="0"/>
      <c r="UPC96" s="0"/>
      <c r="UPD96" s="0"/>
      <c r="UPE96" s="0"/>
      <c r="UPF96" s="0"/>
      <c r="UPG96" s="0"/>
      <c r="UPH96" s="0"/>
      <c r="UPI96" s="0"/>
      <c r="UPJ96" s="0"/>
      <c r="UPK96" s="0"/>
      <c r="UPL96" s="0"/>
      <c r="UPM96" s="0"/>
      <c r="UPN96" s="0"/>
      <c r="UPO96" s="0"/>
      <c r="UPP96" s="0"/>
      <c r="UPQ96" s="0"/>
      <c r="UPR96" s="0"/>
      <c r="UPS96" s="0"/>
      <c r="UPT96" s="0"/>
      <c r="UPU96" s="0"/>
      <c r="UPV96" s="0"/>
      <c r="UPW96" s="0"/>
      <c r="UPX96" s="0"/>
      <c r="UPY96" s="0"/>
      <c r="UPZ96" s="0"/>
      <c r="UQA96" s="0"/>
      <c r="UQB96" s="0"/>
      <c r="UQC96" s="0"/>
      <c r="UQD96" s="0"/>
      <c r="UQE96" s="0"/>
      <c r="UQF96" s="0"/>
      <c r="UQG96" s="0"/>
      <c r="UQH96" s="0"/>
      <c r="UQI96" s="0"/>
      <c r="UQJ96" s="0"/>
      <c r="UQK96" s="0"/>
      <c r="UQL96" s="0"/>
      <c r="UQM96" s="0"/>
      <c r="UQN96" s="0"/>
      <c r="UQO96" s="0"/>
      <c r="UQP96" s="0"/>
      <c r="UQQ96" s="0"/>
      <c r="UQR96" s="0"/>
      <c r="UQS96" s="0"/>
      <c r="UQT96" s="0"/>
      <c r="UQU96" s="0"/>
      <c r="UQV96" s="0"/>
      <c r="UQW96" s="0"/>
      <c r="UQX96" s="0"/>
      <c r="UQY96" s="0"/>
      <c r="UQZ96" s="0"/>
      <c r="URA96" s="0"/>
      <c r="URB96" s="0"/>
      <c r="URC96" s="0"/>
      <c r="URD96" s="0"/>
      <c r="URE96" s="0"/>
      <c r="URF96" s="0"/>
      <c r="URG96" s="0"/>
      <c r="URH96" s="0"/>
      <c r="URI96" s="0"/>
      <c r="URJ96" s="0"/>
      <c r="URK96" s="0"/>
      <c r="URL96" s="0"/>
      <c r="URM96" s="0"/>
      <c r="URN96" s="0"/>
      <c r="URO96" s="0"/>
      <c r="URP96" s="0"/>
      <c r="URQ96" s="0"/>
      <c r="URR96" s="0"/>
      <c r="URS96" s="0"/>
      <c r="URT96" s="0"/>
      <c r="URU96" s="0"/>
      <c r="URV96" s="0"/>
      <c r="URW96" s="0"/>
      <c r="URX96" s="0"/>
      <c r="URY96" s="0"/>
      <c r="URZ96" s="0"/>
      <c r="USA96" s="0"/>
      <c r="USB96" s="0"/>
      <c r="USC96" s="0"/>
      <c r="USD96" s="0"/>
      <c r="USE96" s="0"/>
      <c r="USF96" s="0"/>
      <c r="USG96" s="0"/>
      <c r="USH96" s="0"/>
      <c r="USI96" s="0"/>
      <c r="USJ96" s="0"/>
      <c r="USK96" s="0"/>
      <c r="USL96" s="0"/>
      <c r="USM96" s="0"/>
      <c r="USN96" s="0"/>
      <c r="USO96" s="0"/>
      <c r="USP96" s="0"/>
      <c r="USQ96" s="0"/>
      <c r="USR96" s="0"/>
      <c r="USS96" s="0"/>
      <c r="UST96" s="0"/>
      <c r="USU96" s="0"/>
      <c r="USV96" s="0"/>
      <c r="USW96" s="0"/>
      <c r="USX96" s="0"/>
      <c r="USY96" s="0"/>
      <c r="USZ96" s="0"/>
      <c r="UTA96" s="0"/>
      <c r="UTB96" s="0"/>
      <c r="UTC96" s="0"/>
      <c r="UTD96" s="0"/>
      <c r="UTE96" s="0"/>
      <c r="UTF96" s="0"/>
      <c r="UTG96" s="0"/>
      <c r="UTH96" s="0"/>
      <c r="UTI96" s="0"/>
      <c r="UTJ96" s="0"/>
      <c r="UTK96" s="0"/>
      <c r="UTL96" s="0"/>
      <c r="UTM96" s="0"/>
      <c r="UTN96" s="0"/>
      <c r="UTO96" s="0"/>
      <c r="UTP96" s="0"/>
      <c r="UTQ96" s="0"/>
      <c r="UTR96" s="0"/>
      <c r="UTS96" s="0"/>
      <c r="UTT96" s="0"/>
      <c r="UTU96" s="0"/>
      <c r="UTV96" s="0"/>
      <c r="UTW96" s="0"/>
      <c r="UTX96" s="0"/>
      <c r="UTY96" s="0"/>
      <c r="UTZ96" s="0"/>
      <c r="UUA96" s="0"/>
      <c r="UUB96" s="0"/>
      <c r="UUC96" s="0"/>
      <c r="UUD96" s="0"/>
      <c r="UUE96" s="0"/>
      <c r="UUF96" s="0"/>
      <c r="UUG96" s="0"/>
      <c r="UUH96" s="0"/>
      <c r="UUI96" s="0"/>
      <c r="UUJ96" s="0"/>
      <c r="UUK96" s="0"/>
      <c r="UUL96" s="0"/>
      <c r="UUM96" s="0"/>
      <c r="UUN96" s="0"/>
      <c r="UUO96" s="0"/>
      <c r="UUP96" s="0"/>
      <c r="UUQ96" s="0"/>
      <c r="UUR96" s="0"/>
      <c r="UUS96" s="0"/>
      <c r="UUT96" s="0"/>
      <c r="UUU96" s="0"/>
      <c r="UUV96" s="0"/>
      <c r="UUW96" s="0"/>
      <c r="UUX96" s="0"/>
      <c r="UUY96" s="0"/>
      <c r="UUZ96" s="0"/>
      <c r="UVA96" s="0"/>
      <c r="UVB96" s="0"/>
      <c r="UVC96" s="0"/>
      <c r="UVD96" s="0"/>
      <c r="UVE96" s="0"/>
      <c r="UVF96" s="0"/>
      <c r="UVG96" s="0"/>
      <c r="UVH96" s="0"/>
      <c r="UVI96" s="0"/>
      <c r="UVJ96" s="0"/>
      <c r="UVK96" s="0"/>
      <c r="UVL96" s="0"/>
      <c r="UVM96" s="0"/>
      <c r="UVN96" s="0"/>
      <c r="UVO96" s="0"/>
      <c r="UVP96" s="0"/>
      <c r="UVQ96" s="0"/>
      <c r="UVR96" s="0"/>
      <c r="UVS96" s="0"/>
      <c r="UVT96" s="0"/>
      <c r="UVU96" s="0"/>
      <c r="UVV96" s="0"/>
      <c r="UVW96" s="0"/>
      <c r="UVX96" s="0"/>
      <c r="UVY96" s="0"/>
      <c r="UVZ96" s="0"/>
      <c r="UWA96" s="0"/>
      <c r="UWB96" s="0"/>
      <c r="UWC96" s="0"/>
      <c r="UWD96" s="0"/>
      <c r="UWE96" s="0"/>
      <c r="UWF96" s="0"/>
      <c r="UWG96" s="0"/>
      <c r="UWH96" s="0"/>
      <c r="UWI96" s="0"/>
      <c r="UWJ96" s="0"/>
      <c r="UWK96" s="0"/>
      <c r="UWL96" s="0"/>
      <c r="UWM96" s="0"/>
      <c r="UWN96" s="0"/>
      <c r="UWO96" s="0"/>
      <c r="UWP96" s="0"/>
      <c r="UWQ96" s="0"/>
      <c r="UWR96" s="0"/>
      <c r="UWS96" s="0"/>
      <c r="UWT96" s="0"/>
      <c r="UWU96" s="0"/>
      <c r="UWV96" s="0"/>
      <c r="UWW96" s="0"/>
      <c r="UWX96" s="0"/>
      <c r="UWY96" s="0"/>
      <c r="UWZ96" s="0"/>
      <c r="UXA96" s="0"/>
      <c r="UXB96" s="0"/>
      <c r="UXC96" s="0"/>
      <c r="UXD96" s="0"/>
      <c r="UXE96" s="0"/>
      <c r="UXF96" s="0"/>
      <c r="UXG96" s="0"/>
      <c r="UXH96" s="0"/>
      <c r="UXI96" s="0"/>
      <c r="UXJ96" s="0"/>
      <c r="UXK96" s="0"/>
      <c r="UXL96" s="0"/>
      <c r="UXM96" s="0"/>
      <c r="UXN96" s="0"/>
      <c r="UXO96" s="0"/>
      <c r="UXP96" s="0"/>
      <c r="UXQ96" s="0"/>
      <c r="UXR96" s="0"/>
      <c r="UXS96" s="0"/>
      <c r="UXT96" s="0"/>
      <c r="UXU96" s="0"/>
      <c r="UXV96" s="0"/>
      <c r="UXW96" s="0"/>
      <c r="UXX96" s="0"/>
      <c r="UXY96" s="0"/>
      <c r="UXZ96" s="0"/>
      <c r="UYA96" s="0"/>
      <c r="UYB96" s="0"/>
      <c r="UYC96" s="0"/>
      <c r="UYD96" s="0"/>
      <c r="UYE96" s="0"/>
      <c r="UYF96" s="0"/>
      <c r="UYG96" s="0"/>
      <c r="UYH96" s="0"/>
      <c r="UYI96" s="0"/>
      <c r="UYJ96" s="0"/>
      <c r="UYK96" s="0"/>
      <c r="UYL96" s="0"/>
      <c r="UYM96" s="0"/>
      <c r="UYN96" s="0"/>
      <c r="UYO96" s="0"/>
      <c r="UYP96" s="0"/>
      <c r="UYQ96" s="0"/>
      <c r="UYR96" s="0"/>
      <c r="UYS96" s="0"/>
      <c r="UYT96" s="0"/>
      <c r="UYU96" s="0"/>
      <c r="UYV96" s="0"/>
      <c r="UYW96" s="0"/>
      <c r="UYX96" s="0"/>
      <c r="UYY96" s="0"/>
      <c r="UYZ96" s="0"/>
      <c r="UZA96" s="0"/>
      <c r="UZB96" s="0"/>
      <c r="UZC96" s="0"/>
      <c r="UZD96" s="0"/>
      <c r="UZE96" s="0"/>
      <c r="UZF96" s="0"/>
      <c r="UZG96" s="0"/>
      <c r="UZH96" s="0"/>
      <c r="UZI96" s="0"/>
      <c r="UZJ96" s="0"/>
      <c r="UZK96" s="0"/>
      <c r="UZL96" s="0"/>
      <c r="UZM96" s="0"/>
      <c r="UZN96" s="0"/>
      <c r="UZO96" s="0"/>
      <c r="UZP96" s="0"/>
      <c r="UZQ96" s="0"/>
      <c r="UZR96" s="0"/>
      <c r="UZS96" s="0"/>
      <c r="UZT96" s="0"/>
      <c r="UZU96" s="0"/>
      <c r="UZV96" s="0"/>
      <c r="UZW96" s="0"/>
      <c r="UZX96" s="0"/>
      <c r="UZY96" s="0"/>
      <c r="UZZ96" s="0"/>
      <c r="VAA96" s="0"/>
      <c r="VAB96" s="0"/>
      <c r="VAC96" s="0"/>
      <c r="VAD96" s="0"/>
      <c r="VAE96" s="0"/>
      <c r="VAF96" s="0"/>
      <c r="VAG96" s="0"/>
      <c r="VAH96" s="0"/>
      <c r="VAI96" s="0"/>
      <c r="VAJ96" s="0"/>
      <c r="VAK96" s="0"/>
      <c r="VAL96" s="0"/>
      <c r="VAM96" s="0"/>
      <c r="VAN96" s="0"/>
      <c r="VAO96" s="0"/>
      <c r="VAP96" s="0"/>
      <c r="VAQ96" s="0"/>
      <c r="VAR96" s="0"/>
      <c r="VAS96" s="0"/>
      <c r="VAT96" s="0"/>
      <c r="VAU96" s="0"/>
      <c r="VAV96" s="0"/>
      <c r="VAW96" s="0"/>
      <c r="VAX96" s="0"/>
      <c r="VAY96" s="0"/>
      <c r="VAZ96" s="0"/>
      <c r="VBA96" s="0"/>
      <c r="VBB96" s="0"/>
      <c r="VBC96" s="0"/>
      <c r="VBD96" s="0"/>
      <c r="VBE96" s="0"/>
      <c r="VBF96" s="0"/>
      <c r="VBG96" s="0"/>
      <c r="VBH96" s="0"/>
      <c r="VBI96" s="0"/>
      <c r="VBJ96" s="0"/>
      <c r="VBK96" s="0"/>
      <c r="VBL96" s="0"/>
      <c r="VBM96" s="0"/>
      <c r="VBN96" s="0"/>
      <c r="VBO96" s="0"/>
      <c r="VBP96" s="0"/>
      <c r="VBQ96" s="0"/>
      <c r="VBR96" s="0"/>
      <c r="VBS96" s="0"/>
      <c r="VBT96" s="0"/>
      <c r="VBU96" s="0"/>
      <c r="VBV96" s="0"/>
      <c r="VBW96" s="0"/>
      <c r="VBX96" s="0"/>
      <c r="VBY96" s="0"/>
      <c r="VBZ96" s="0"/>
      <c r="VCA96" s="0"/>
      <c r="VCB96" s="0"/>
      <c r="VCC96" s="0"/>
      <c r="VCD96" s="0"/>
      <c r="VCE96" s="0"/>
      <c r="VCF96" s="0"/>
      <c r="VCG96" s="0"/>
      <c r="VCH96" s="0"/>
      <c r="VCI96" s="0"/>
      <c r="VCJ96" s="0"/>
      <c r="VCK96" s="0"/>
      <c r="VCL96" s="0"/>
      <c r="VCM96" s="0"/>
      <c r="VCN96" s="0"/>
      <c r="VCO96" s="0"/>
      <c r="VCP96" s="0"/>
      <c r="VCQ96" s="0"/>
      <c r="VCR96" s="0"/>
      <c r="VCS96" s="0"/>
      <c r="VCT96" s="0"/>
      <c r="VCU96" s="0"/>
      <c r="VCV96" s="0"/>
      <c r="VCW96" s="0"/>
      <c r="VCX96" s="0"/>
      <c r="VCY96" s="0"/>
      <c r="VCZ96" s="0"/>
      <c r="VDA96" s="0"/>
      <c r="VDB96" s="0"/>
      <c r="VDC96" s="0"/>
      <c r="VDD96" s="0"/>
      <c r="VDE96" s="0"/>
      <c r="VDF96" s="0"/>
      <c r="VDG96" s="0"/>
      <c r="VDH96" s="0"/>
      <c r="VDI96" s="0"/>
      <c r="VDJ96" s="0"/>
      <c r="VDK96" s="0"/>
      <c r="VDL96" s="0"/>
      <c r="VDM96" s="0"/>
      <c r="VDN96" s="0"/>
      <c r="VDO96" s="0"/>
      <c r="VDP96" s="0"/>
      <c r="VDQ96" s="0"/>
      <c r="VDR96" s="0"/>
      <c r="VDS96" s="0"/>
      <c r="VDT96" s="0"/>
      <c r="VDU96" s="0"/>
      <c r="VDV96" s="0"/>
      <c r="VDW96" s="0"/>
      <c r="VDX96" s="0"/>
      <c r="VDY96" s="0"/>
      <c r="VDZ96" s="0"/>
      <c r="VEA96" s="0"/>
      <c r="VEB96" s="0"/>
      <c r="VEC96" s="0"/>
      <c r="VED96" s="0"/>
      <c r="VEE96" s="0"/>
      <c r="VEF96" s="0"/>
      <c r="VEG96" s="0"/>
      <c r="VEH96" s="0"/>
      <c r="VEI96" s="0"/>
      <c r="VEJ96" s="0"/>
      <c r="VEK96" s="0"/>
      <c r="VEL96" s="0"/>
      <c r="VEM96" s="0"/>
      <c r="VEN96" s="0"/>
      <c r="VEO96" s="0"/>
      <c r="VEP96" s="0"/>
      <c r="VEQ96" s="0"/>
      <c r="VER96" s="0"/>
      <c r="VES96" s="0"/>
      <c r="VET96" s="0"/>
      <c r="VEU96" s="0"/>
      <c r="VEV96" s="0"/>
      <c r="VEW96" s="0"/>
      <c r="VEX96" s="0"/>
      <c r="VEY96" s="0"/>
      <c r="VEZ96" s="0"/>
      <c r="VFA96" s="0"/>
      <c r="VFB96" s="0"/>
      <c r="VFC96" s="0"/>
      <c r="VFD96" s="0"/>
      <c r="VFE96" s="0"/>
      <c r="VFF96" s="0"/>
      <c r="VFG96" s="0"/>
      <c r="VFH96" s="0"/>
      <c r="VFI96" s="0"/>
      <c r="VFJ96" s="0"/>
      <c r="VFK96" s="0"/>
      <c r="VFL96" s="0"/>
      <c r="VFM96" s="0"/>
      <c r="VFN96" s="0"/>
      <c r="VFO96" s="0"/>
      <c r="VFP96" s="0"/>
      <c r="VFQ96" s="0"/>
      <c r="VFR96" s="0"/>
      <c r="VFS96" s="0"/>
      <c r="VFT96" s="0"/>
      <c r="VFU96" s="0"/>
      <c r="VFV96" s="0"/>
      <c r="VFW96" s="0"/>
      <c r="VFX96" s="0"/>
      <c r="VFY96" s="0"/>
      <c r="VFZ96" s="0"/>
      <c r="VGA96" s="0"/>
      <c r="VGB96" s="0"/>
      <c r="VGC96" s="0"/>
      <c r="VGD96" s="0"/>
      <c r="VGE96" s="0"/>
      <c r="VGF96" s="0"/>
      <c r="VGG96" s="0"/>
      <c r="VGH96" s="0"/>
      <c r="VGI96" s="0"/>
      <c r="VGJ96" s="0"/>
      <c r="VGK96" s="0"/>
      <c r="VGL96" s="0"/>
      <c r="VGM96" s="0"/>
      <c r="VGN96" s="0"/>
      <c r="VGO96" s="0"/>
      <c r="VGP96" s="0"/>
      <c r="VGQ96" s="0"/>
      <c r="VGR96" s="0"/>
      <c r="VGS96" s="0"/>
      <c r="VGT96" s="0"/>
      <c r="VGU96" s="0"/>
      <c r="VGV96" s="0"/>
      <c r="VGW96" s="0"/>
      <c r="VGX96" s="0"/>
      <c r="VGY96" s="0"/>
      <c r="VGZ96" s="0"/>
      <c r="VHA96" s="0"/>
      <c r="VHB96" s="0"/>
      <c r="VHC96" s="0"/>
      <c r="VHD96" s="0"/>
      <c r="VHE96" s="0"/>
      <c r="VHF96" s="0"/>
      <c r="VHG96" s="0"/>
      <c r="VHH96" s="0"/>
      <c r="VHI96" s="0"/>
      <c r="VHJ96" s="0"/>
      <c r="VHK96" s="0"/>
      <c r="VHL96" s="0"/>
      <c r="VHM96" s="0"/>
      <c r="VHN96" s="0"/>
      <c r="VHO96" s="0"/>
      <c r="VHP96" s="0"/>
      <c r="VHQ96" s="0"/>
      <c r="VHR96" s="0"/>
      <c r="VHS96" s="0"/>
      <c r="VHT96" s="0"/>
      <c r="VHU96" s="0"/>
      <c r="VHV96" s="0"/>
      <c r="VHW96" s="0"/>
      <c r="VHX96" s="0"/>
      <c r="VHY96" s="0"/>
      <c r="VHZ96" s="0"/>
      <c r="VIA96" s="0"/>
      <c r="VIB96" s="0"/>
      <c r="VIC96" s="0"/>
      <c r="VID96" s="0"/>
      <c r="VIE96" s="0"/>
      <c r="VIF96" s="0"/>
      <c r="VIG96" s="0"/>
      <c r="VIH96" s="0"/>
      <c r="VII96" s="0"/>
      <c r="VIJ96" s="0"/>
      <c r="VIK96" s="0"/>
      <c r="VIL96" s="0"/>
      <c r="VIM96" s="0"/>
      <c r="VIN96" s="0"/>
      <c r="VIO96" s="0"/>
      <c r="VIP96" s="0"/>
      <c r="VIQ96" s="0"/>
      <c r="VIR96" s="0"/>
      <c r="VIS96" s="0"/>
      <c r="VIT96" s="0"/>
      <c r="VIU96" s="0"/>
      <c r="VIV96" s="0"/>
      <c r="VIW96" s="0"/>
      <c r="VIX96" s="0"/>
      <c r="VIY96" s="0"/>
      <c r="VIZ96" s="0"/>
      <c r="VJA96" s="0"/>
      <c r="VJB96" s="0"/>
      <c r="VJC96" s="0"/>
      <c r="VJD96" s="0"/>
      <c r="VJE96" s="0"/>
      <c r="VJF96" s="0"/>
      <c r="VJG96" s="0"/>
      <c r="VJH96" s="0"/>
      <c r="VJI96" s="0"/>
      <c r="VJJ96" s="0"/>
      <c r="VJK96" s="0"/>
      <c r="VJL96" s="0"/>
      <c r="VJM96" s="0"/>
      <c r="VJN96" s="0"/>
      <c r="VJO96" s="0"/>
      <c r="VJP96" s="0"/>
      <c r="VJQ96" s="0"/>
      <c r="VJR96" s="0"/>
      <c r="VJS96" s="0"/>
      <c r="VJT96" s="0"/>
      <c r="VJU96" s="0"/>
      <c r="VJV96" s="0"/>
      <c r="VJW96" s="0"/>
      <c r="VJX96" s="0"/>
      <c r="VJY96" s="0"/>
      <c r="VJZ96" s="0"/>
      <c r="VKA96" s="0"/>
      <c r="VKB96" s="0"/>
      <c r="VKC96" s="0"/>
      <c r="VKD96" s="0"/>
      <c r="VKE96" s="0"/>
      <c r="VKF96" s="0"/>
      <c r="VKG96" s="0"/>
      <c r="VKH96" s="0"/>
      <c r="VKI96" s="0"/>
      <c r="VKJ96" s="0"/>
      <c r="VKK96" s="0"/>
      <c r="VKL96" s="0"/>
      <c r="VKM96" s="0"/>
      <c r="VKN96" s="0"/>
      <c r="VKO96" s="0"/>
      <c r="VKP96" s="0"/>
      <c r="VKQ96" s="0"/>
      <c r="VKR96" s="0"/>
      <c r="VKS96" s="0"/>
      <c r="VKT96" s="0"/>
      <c r="VKU96" s="0"/>
      <c r="VKV96" s="0"/>
      <c r="VKW96" s="0"/>
      <c r="VKX96" s="0"/>
      <c r="VKY96" s="0"/>
      <c r="VKZ96" s="0"/>
      <c r="VLA96" s="0"/>
      <c r="VLB96" s="0"/>
      <c r="VLC96" s="0"/>
      <c r="VLD96" s="0"/>
      <c r="VLE96" s="0"/>
      <c r="VLF96" s="0"/>
      <c r="VLG96" s="0"/>
      <c r="VLH96" s="0"/>
      <c r="VLI96" s="0"/>
      <c r="VLJ96" s="0"/>
      <c r="VLK96" s="0"/>
      <c r="VLL96" s="0"/>
      <c r="VLM96" s="0"/>
      <c r="VLN96" s="0"/>
      <c r="VLO96" s="0"/>
      <c r="VLP96" s="0"/>
      <c r="VLQ96" s="0"/>
      <c r="VLR96" s="0"/>
      <c r="VLS96" s="0"/>
      <c r="VLT96" s="0"/>
      <c r="VLU96" s="0"/>
      <c r="VLV96" s="0"/>
      <c r="VLW96" s="0"/>
      <c r="VLX96" s="0"/>
      <c r="VLY96" s="0"/>
      <c r="VLZ96" s="0"/>
      <c r="VMA96" s="0"/>
      <c r="VMB96" s="0"/>
      <c r="VMC96" s="0"/>
      <c r="VMD96" s="0"/>
      <c r="VME96" s="0"/>
      <c r="VMF96" s="0"/>
      <c r="VMG96" s="0"/>
      <c r="VMH96" s="0"/>
      <c r="VMI96" s="0"/>
      <c r="VMJ96" s="0"/>
      <c r="VMK96" s="0"/>
      <c r="VML96" s="0"/>
      <c r="VMM96" s="0"/>
      <c r="VMN96" s="0"/>
      <c r="VMO96" s="0"/>
      <c r="VMP96" s="0"/>
      <c r="VMQ96" s="0"/>
      <c r="VMR96" s="0"/>
      <c r="VMS96" s="0"/>
      <c r="VMT96" s="0"/>
      <c r="VMU96" s="0"/>
      <c r="VMV96" s="0"/>
      <c r="VMW96" s="0"/>
      <c r="VMX96" s="0"/>
      <c r="VMY96" s="0"/>
      <c r="VMZ96" s="0"/>
      <c r="VNA96" s="0"/>
      <c r="VNB96" s="0"/>
      <c r="VNC96" s="0"/>
      <c r="VND96" s="0"/>
      <c r="VNE96" s="0"/>
      <c r="VNF96" s="0"/>
      <c r="VNG96" s="0"/>
      <c r="VNH96" s="0"/>
      <c r="VNI96" s="0"/>
      <c r="VNJ96" s="0"/>
      <c r="VNK96" s="0"/>
      <c r="VNL96" s="0"/>
      <c r="VNM96" s="0"/>
      <c r="VNN96" s="0"/>
      <c r="VNO96" s="0"/>
      <c r="VNP96" s="0"/>
      <c r="VNQ96" s="0"/>
      <c r="VNR96" s="0"/>
      <c r="VNS96" s="0"/>
      <c r="VNT96" s="0"/>
      <c r="VNU96" s="0"/>
      <c r="VNV96" s="0"/>
      <c r="VNW96" s="0"/>
      <c r="VNX96" s="0"/>
      <c r="VNY96" s="0"/>
      <c r="VNZ96" s="0"/>
      <c r="VOA96" s="0"/>
      <c r="VOB96" s="0"/>
      <c r="VOC96" s="0"/>
      <c r="VOD96" s="0"/>
      <c r="VOE96" s="0"/>
      <c r="VOF96" s="0"/>
      <c r="VOG96" s="0"/>
      <c r="VOH96" s="0"/>
      <c r="VOI96" s="0"/>
      <c r="VOJ96" s="0"/>
      <c r="VOK96" s="0"/>
      <c r="VOL96" s="0"/>
      <c r="VOM96" s="0"/>
      <c r="VON96" s="0"/>
      <c r="VOO96" s="0"/>
      <c r="VOP96" s="0"/>
      <c r="VOQ96" s="0"/>
      <c r="VOR96" s="0"/>
      <c r="VOS96" s="0"/>
      <c r="VOT96" s="0"/>
      <c r="VOU96" s="0"/>
      <c r="VOV96" s="0"/>
      <c r="VOW96" s="0"/>
      <c r="VOX96" s="0"/>
      <c r="VOY96" s="0"/>
      <c r="VOZ96" s="0"/>
      <c r="VPA96" s="0"/>
      <c r="VPB96" s="0"/>
      <c r="VPC96" s="0"/>
      <c r="VPD96" s="0"/>
      <c r="VPE96" s="0"/>
      <c r="VPF96" s="0"/>
      <c r="VPG96" s="0"/>
      <c r="VPH96" s="0"/>
      <c r="VPI96" s="0"/>
      <c r="VPJ96" s="0"/>
      <c r="VPK96" s="0"/>
      <c r="VPL96" s="0"/>
      <c r="VPM96" s="0"/>
      <c r="VPN96" s="0"/>
      <c r="VPO96" s="0"/>
      <c r="VPP96" s="0"/>
      <c r="VPQ96" s="0"/>
      <c r="VPR96" s="0"/>
      <c r="VPS96" s="0"/>
      <c r="VPT96" s="0"/>
      <c r="VPU96" s="0"/>
      <c r="VPV96" s="0"/>
      <c r="VPW96" s="0"/>
      <c r="VPX96" s="0"/>
      <c r="VPY96" s="0"/>
      <c r="VPZ96" s="0"/>
      <c r="VQA96" s="0"/>
      <c r="VQB96" s="0"/>
      <c r="VQC96" s="0"/>
      <c r="VQD96" s="0"/>
      <c r="VQE96" s="0"/>
      <c r="VQF96" s="0"/>
      <c r="VQG96" s="0"/>
      <c r="VQH96" s="0"/>
      <c r="VQI96" s="0"/>
      <c r="VQJ96" s="0"/>
      <c r="VQK96" s="0"/>
      <c r="VQL96" s="0"/>
      <c r="VQM96" s="0"/>
      <c r="VQN96" s="0"/>
      <c r="VQO96" s="0"/>
      <c r="VQP96" s="0"/>
      <c r="VQQ96" s="0"/>
      <c r="VQR96" s="0"/>
      <c r="VQS96" s="0"/>
      <c r="VQT96" s="0"/>
      <c r="VQU96" s="0"/>
      <c r="VQV96" s="0"/>
      <c r="VQW96" s="0"/>
      <c r="VQX96" s="0"/>
      <c r="VQY96" s="0"/>
      <c r="VQZ96" s="0"/>
      <c r="VRA96" s="0"/>
      <c r="VRB96" s="0"/>
      <c r="VRC96" s="0"/>
      <c r="VRD96" s="0"/>
      <c r="VRE96" s="0"/>
      <c r="VRF96" s="0"/>
      <c r="VRG96" s="0"/>
      <c r="VRH96" s="0"/>
      <c r="VRI96" s="0"/>
      <c r="VRJ96" s="0"/>
      <c r="VRK96" s="0"/>
      <c r="VRL96" s="0"/>
      <c r="VRM96" s="0"/>
      <c r="VRN96" s="0"/>
      <c r="VRO96" s="0"/>
      <c r="VRP96" s="0"/>
      <c r="VRQ96" s="0"/>
      <c r="VRR96" s="0"/>
      <c r="VRS96" s="0"/>
      <c r="VRT96" s="0"/>
      <c r="VRU96" s="0"/>
      <c r="VRV96" s="0"/>
      <c r="VRW96" s="0"/>
      <c r="VRX96" s="0"/>
      <c r="VRY96" s="0"/>
      <c r="VRZ96" s="0"/>
      <c r="VSA96" s="0"/>
      <c r="VSB96" s="0"/>
      <c r="VSC96" s="0"/>
      <c r="VSD96" s="0"/>
      <c r="VSE96" s="0"/>
      <c r="VSF96" s="0"/>
      <c r="VSG96" s="0"/>
      <c r="VSH96" s="0"/>
      <c r="VSI96" s="0"/>
      <c r="VSJ96" s="0"/>
      <c r="VSK96" s="0"/>
      <c r="VSL96" s="0"/>
      <c r="VSM96" s="0"/>
      <c r="VSN96" s="0"/>
      <c r="VSO96" s="0"/>
      <c r="VSP96" s="0"/>
      <c r="VSQ96" s="0"/>
      <c r="VSR96" s="0"/>
      <c r="VSS96" s="0"/>
      <c r="VST96" s="0"/>
      <c r="VSU96" s="0"/>
      <c r="VSV96" s="0"/>
      <c r="VSW96" s="0"/>
      <c r="VSX96" s="0"/>
      <c r="VSY96" s="0"/>
      <c r="VSZ96" s="0"/>
      <c r="VTA96" s="0"/>
      <c r="VTB96" s="0"/>
      <c r="VTC96" s="0"/>
      <c r="VTD96" s="0"/>
      <c r="VTE96" s="0"/>
      <c r="VTF96" s="0"/>
      <c r="VTG96" s="0"/>
      <c r="VTH96" s="0"/>
      <c r="VTI96" s="0"/>
      <c r="VTJ96" s="0"/>
      <c r="VTK96" s="0"/>
      <c r="VTL96" s="0"/>
      <c r="VTM96" s="0"/>
      <c r="VTN96" s="0"/>
      <c r="VTO96" s="0"/>
      <c r="VTP96" s="0"/>
      <c r="VTQ96" s="0"/>
      <c r="VTR96" s="0"/>
      <c r="VTS96" s="0"/>
      <c r="VTT96" s="0"/>
      <c r="VTU96" s="0"/>
      <c r="VTV96" s="0"/>
      <c r="VTW96" s="0"/>
      <c r="VTX96" s="0"/>
      <c r="VTY96" s="0"/>
      <c r="VTZ96" s="0"/>
      <c r="VUA96" s="0"/>
      <c r="VUB96" s="0"/>
      <c r="VUC96" s="0"/>
      <c r="VUD96" s="0"/>
      <c r="VUE96" s="0"/>
      <c r="VUF96" s="0"/>
      <c r="VUG96" s="0"/>
      <c r="VUH96" s="0"/>
      <c r="VUI96" s="0"/>
      <c r="VUJ96" s="0"/>
      <c r="VUK96" s="0"/>
      <c r="VUL96" s="0"/>
      <c r="VUM96" s="0"/>
      <c r="VUN96" s="0"/>
      <c r="VUO96" s="0"/>
      <c r="VUP96" s="0"/>
      <c r="VUQ96" s="0"/>
      <c r="VUR96" s="0"/>
      <c r="VUS96" s="0"/>
      <c r="VUT96" s="0"/>
      <c r="VUU96" s="0"/>
      <c r="VUV96" s="0"/>
      <c r="VUW96" s="0"/>
      <c r="VUX96" s="0"/>
      <c r="VUY96" s="0"/>
      <c r="VUZ96" s="0"/>
      <c r="VVA96" s="0"/>
      <c r="VVB96" s="0"/>
      <c r="VVC96" s="0"/>
      <c r="VVD96" s="0"/>
      <c r="VVE96" s="0"/>
      <c r="VVF96" s="0"/>
      <c r="VVG96" s="0"/>
      <c r="VVH96" s="0"/>
      <c r="VVI96" s="0"/>
      <c r="VVJ96" s="0"/>
      <c r="VVK96" s="0"/>
      <c r="VVL96" s="0"/>
      <c r="VVM96" s="0"/>
      <c r="VVN96" s="0"/>
      <c r="VVO96" s="0"/>
      <c r="VVP96" s="0"/>
      <c r="VVQ96" s="0"/>
      <c r="VVR96" s="0"/>
      <c r="VVS96" s="0"/>
      <c r="VVT96" s="0"/>
      <c r="VVU96" s="0"/>
      <c r="VVV96" s="0"/>
      <c r="VVW96" s="0"/>
      <c r="VVX96" s="0"/>
      <c r="VVY96" s="0"/>
      <c r="VVZ96" s="0"/>
      <c r="VWA96" s="0"/>
      <c r="VWB96" s="0"/>
      <c r="VWC96" s="0"/>
      <c r="VWD96" s="0"/>
      <c r="VWE96" s="0"/>
      <c r="VWF96" s="0"/>
      <c r="VWG96" s="0"/>
      <c r="VWH96" s="0"/>
      <c r="VWI96" s="0"/>
      <c r="VWJ96" s="0"/>
      <c r="VWK96" s="0"/>
      <c r="VWL96" s="0"/>
      <c r="VWM96" s="0"/>
      <c r="VWN96" s="0"/>
      <c r="VWO96" s="0"/>
      <c r="VWP96" s="0"/>
      <c r="VWQ96" s="0"/>
      <c r="VWR96" s="0"/>
      <c r="VWS96" s="0"/>
      <c r="VWT96" s="0"/>
      <c r="VWU96" s="0"/>
      <c r="VWV96" s="0"/>
      <c r="VWW96" s="0"/>
      <c r="VWX96" s="0"/>
      <c r="VWY96" s="0"/>
      <c r="VWZ96" s="0"/>
      <c r="VXA96" s="0"/>
      <c r="VXB96" s="0"/>
      <c r="VXC96" s="0"/>
      <c r="VXD96" s="0"/>
      <c r="VXE96" s="0"/>
      <c r="VXF96" s="0"/>
      <c r="VXG96" s="0"/>
      <c r="VXH96" s="0"/>
      <c r="VXI96" s="0"/>
      <c r="VXJ96" s="0"/>
      <c r="VXK96" s="0"/>
      <c r="VXL96" s="0"/>
      <c r="VXM96" s="0"/>
      <c r="VXN96" s="0"/>
      <c r="VXO96" s="0"/>
      <c r="VXP96" s="0"/>
      <c r="VXQ96" s="0"/>
      <c r="VXR96" s="0"/>
      <c r="VXS96" s="0"/>
      <c r="VXT96" s="0"/>
      <c r="VXU96" s="0"/>
      <c r="VXV96" s="0"/>
      <c r="VXW96" s="0"/>
      <c r="VXX96" s="0"/>
      <c r="VXY96" s="0"/>
      <c r="VXZ96" s="0"/>
      <c r="VYA96" s="0"/>
      <c r="VYB96" s="0"/>
      <c r="VYC96" s="0"/>
      <c r="VYD96" s="0"/>
      <c r="VYE96" s="0"/>
      <c r="VYF96" s="0"/>
      <c r="VYG96" s="0"/>
      <c r="VYH96" s="0"/>
      <c r="VYI96" s="0"/>
      <c r="VYJ96" s="0"/>
      <c r="VYK96" s="0"/>
      <c r="VYL96" s="0"/>
      <c r="VYM96" s="0"/>
      <c r="VYN96" s="0"/>
      <c r="VYO96" s="0"/>
      <c r="VYP96" s="0"/>
      <c r="VYQ96" s="0"/>
      <c r="VYR96" s="0"/>
      <c r="VYS96" s="0"/>
      <c r="VYT96" s="0"/>
      <c r="VYU96" s="0"/>
      <c r="VYV96" s="0"/>
      <c r="VYW96" s="0"/>
      <c r="VYX96" s="0"/>
      <c r="VYY96" s="0"/>
      <c r="VYZ96" s="0"/>
      <c r="VZA96" s="0"/>
      <c r="VZB96" s="0"/>
      <c r="VZC96" s="0"/>
      <c r="VZD96" s="0"/>
      <c r="VZE96" s="0"/>
      <c r="VZF96" s="0"/>
      <c r="VZG96" s="0"/>
      <c r="VZH96" s="0"/>
      <c r="VZI96" s="0"/>
      <c r="VZJ96" s="0"/>
      <c r="VZK96" s="0"/>
      <c r="VZL96" s="0"/>
      <c r="VZM96" s="0"/>
      <c r="VZN96" s="0"/>
      <c r="VZO96" s="0"/>
      <c r="VZP96" s="0"/>
      <c r="VZQ96" s="0"/>
      <c r="VZR96" s="0"/>
      <c r="VZS96" s="0"/>
      <c r="VZT96" s="0"/>
      <c r="VZU96" s="0"/>
      <c r="VZV96" s="0"/>
      <c r="VZW96" s="0"/>
      <c r="VZX96" s="0"/>
      <c r="VZY96" s="0"/>
      <c r="VZZ96" s="0"/>
      <c r="WAA96" s="0"/>
      <c r="WAB96" s="0"/>
      <c r="WAC96" s="0"/>
      <c r="WAD96" s="0"/>
      <c r="WAE96" s="0"/>
      <c r="WAF96" s="0"/>
      <c r="WAG96" s="0"/>
      <c r="WAH96" s="0"/>
      <c r="WAI96" s="0"/>
      <c r="WAJ96" s="0"/>
      <c r="WAK96" s="0"/>
      <c r="WAL96" s="0"/>
      <c r="WAM96" s="0"/>
      <c r="WAN96" s="0"/>
      <c r="WAO96" s="0"/>
      <c r="WAP96" s="0"/>
      <c r="WAQ96" s="0"/>
      <c r="WAR96" s="0"/>
      <c r="WAS96" s="0"/>
      <c r="WAT96" s="0"/>
      <c r="WAU96" s="0"/>
      <c r="WAV96" s="0"/>
      <c r="WAW96" s="0"/>
      <c r="WAX96" s="0"/>
      <c r="WAY96" s="0"/>
      <c r="WAZ96" s="0"/>
      <c r="WBA96" s="0"/>
      <c r="WBB96" s="0"/>
      <c r="WBC96" s="0"/>
      <c r="WBD96" s="0"/>
      <c r="WBE96" s="0"/>
      <c r="WBF96" s="0"/>
      <c r="WBG96" s="0"/>
      <c r="WBH96" s="0"/>
      <c r="WBI96" s="0"/>
      <c r="WBJ96" s="0"/>
      <c r="WBK96" s="0"/>
      <c r="WBL96" s="0"/>
      <c r="WBM96" s="0"/>
      <c r="WBN96" s="0"/>
      <c r="WBO96" s="0"/>
      <c r="WBP96" s="0"/>
      <c r="WBQ96" s="0"/>
      <c r="WBR96" s="0"/>
      <c r="WBS96" s="0"/>
      <c r="WBT96" s="0"/>
      <c r="WBU96" s="0"/>
      <c r="WBV96" s="0"/>
      <c r="WBW96" s="0"/>
      <c r="WBX96" s="0"/>
      <c r="WBY96" s="0"/>
      <c r="WBZ96" s="0"/>
      <c r="WCA96" s="0"/>
      <c r="WCB96" s="0"/>
      <c r="WCC96" s="0"/>
      <c r="WCD96" s="0"/>
      <c r="WCE96" s="0"/>
      <c r="WCF96" s="0"/>
      <c r="WCG96" s="0"/>
      <c r="WCH96" s="0"/>
      <c r="WCI96" s="0"/>
      <c r="WCJ96" s="0"/>
      <c r="WCK96" s="0"/>
      <c r="WCL96" s="0"/>
      <c r="WCM96" s="0"/>
      <c r="WCN96" s="0"/>
      <c r="WCO96" s="0"/>
      <c r="WCP96" s="0"/>
      <c r="WCQ96" s="0"/>
      <c r="WCR96" s="0"/>
      <c r="WCS96" s="0"/>
      <c r="WCT96" s="0"/>
      <c r="WCU96" s="0"/>
      <c r="WCV96" s="0"/>
      <c r="WCW96" s="0"/>
      <c r="WCX96" s="0"/>
      <c r="WCY96" s="0"/>
      <c r="WCZ96" s="0"/>
      <c r="WDA96" s="0"/>
      <c r="WDB96" s="0"/>
      <c r="WDC96" s="0"/>
      <c r="WDD96" s="0"/>
      <c r="WDE96" s="0"/>
      <c r="WDF96" s="0"/>
      <c r="WDG96" s="0"/>
      <c r="WDH96" s="0"/>
      <c r="WDI96" s="0"/>
      <c r="WDJ96" s="0"/>
      <c r="WDK96" s="0"/>
      <c r="WDL96" s="0"/>
      <c r="WDM96" s="0"/>
      <c r="WDN96" s="0"/>
      <c r="WDO96" s="0"/>
      <c r="WDP96" s="0"/>
      <c r="WDQ96" s="0"/>
      <c r="WDR96" s="0"/>
      <c r="WDS96" s="0"/>
      <c r="WDT96" s="0"/>
      <c r="WDU96" s="0"/>
      <c r="WDV96" s="0"/>
      <c r="WDW96" s="0"/>
      <c r="WDX96" s="0"/>
      <c r="WDY96" s="0"/>
      <c r="WDZ96" s="0"/>
      <c r="WEA96" s="0"/>
      <c r="WEB96" s="0"/>
      <c r="WEC96" s="0"/>
      <c r="WED96" s="0"/>
      <c r="WEE96" s="0"/>
      <c r="WEF96" s="0"/>
      <c r="WEG96" s="0"/>
      <c r="WEH96" s="0"/>
      <c r="WEI96" s="0"/>
      <c r="WEJ96" s="0"/>
      <c r="WEK96" s="0"/>
      <c r="WEL96" s="0"/>
      <c r="WEM96" s="0"/>
      <c r="WEN96" s="0"/>
      <c r="WEO96" s="0"/>
      <c r="WEP96" s="0"/>
      <c r="WEQ96" s="0"/>
      <c r="WER96" s="0"/>
      <c r="WES96" s="0"/>
      <c r="WET96" s="0"/>
      <c r="WEU96" s="0"/>
      <c r="WEV96" s="0"/>
      <c r="WEW96" s="0"/>
      <c r="WEX96" s="0"/>
      <c r="WEY96" s="0"/>
      <c r="WEZ96" s="0"/>
      <c r="WFA96" s="0"/>
      <c r="WFB96" s="0"/>
      <c r="WFC96" s="0"/>
      <c r="WFD96" s="0"/>
      <c r="WFE96" s="0"/>
      <c r="WFF96" s="0"/>
      <c r="WFG96" s="0"/>
      <c r="WFH96" s="0"/>
      <c r="WFI96" s="0"/>
      <c r="WFJ96" s="0"/>
      <c r="WFK96" s="0"/>
      <c r="WFL96" s="0"/>
      <c r="WFM96" s="0"/>
      <c r="WFN96" s="0"/>
      <c r="WFO96" s="0"/>
      <c r="WFP96" s="0"/>
      <c r="WFQ96" s="0"/>
      <c r="WFR96" s="0"/>
      <c r="WFS96" s="0"/>
      <c r="WFT96" s="0"/>
      <c r="WFU96" s="0"/>
      <c r="WFV96" s="0"/>
      <c r="WFW96" s="0"/>
      <c r="WFX96" s="0"/>
      <c r="WFY96" s="0"/>
      <c r="WFZ96" s="0"/>
      <c r="WGA96" s="0"/>
      <c r="WGB96" s="0"/>
      <c r="WGC96" s="0"/>
      <c r="WGD96" s="0"/>
      <c r="WGE96" s="0"/>
      <c r="WGF96" s="0"/>
      <c r="WGG96" s="0"/>
      <c r="WGH96" s="0"/>
      <c r="WGI96" s="0"/>
      <c r="WGJ96" s="0"/>
      <c r="WGK96" s="0"/>
      <c r="WGL96" s="0"/>
      <c r="WGM96" s="0"/>
      <c r="WGN96" s="0"/>
      <c r="WGO96" s="0"/>
      <c r="WGP96" s="0"/>
      <c r="WGQ96" s="0"/>
      <c r="WGR96" s="0"/>
      <c r="WGS96" s="0"/>
      <c r="WGT96" s="0"/>
      <c r="WGU96" s="0"/>
      <c r="WGV96" s="0"/>
      <c r="WGW96" s="0"/>
      <c r="WGX96" s="0"/>
      <c r="WGY96" s="0"/>
      <c r="WGZ96" s="0"/>
      <c r="WHA96" s="0"/>
      <c r="WHB96" s="0"/>
      <c r="WHC96" s="0"/>
      <c r="WHD96" s="0"/>
      <c r="WHE96" s="0"/>
      <c r="WHF96" s="0"/>
      <c r="WHG96" s="0"/>
      <c r="WHH96" s="0"/>
      <c r="WHI96" s="0"/>
      <c r="WHJ96" s="0"/>
      <c r="WHK96" s="0"/>
      <c r="WHL96" s="0"/>
      <c r="WHM96" s="0"/>
      <c r="WHN96" s="0"/>
      <c r="WHO96" s="0"/>
      <c r="WHP96" s="0"/>
      <c r="WHQ96" s="0"/>
      <c r="WHR96" s="0"/>
      <c r="WHS96" s="0"/>
      <c r="WHT96" s="0"/>
      <c r="WHU96" s="0"/>
      <c r="WHV96" s="0"/>
      <c r="WHW96" s="0"/>
      <c r="WHX96" s="0"/>
      <c r="WHY96" s="0"/>
      <c r="WHZ96" s="0"/>
      <c r="WIA96" s="0"/>
      <c r="WIB96" s="0"/>
      <c r="WIC96" s="0"/>
      <c r="WID96" s="0"/>
      <c r="WIE96" s="0"/>
      <c r="WIF96" s="0"/>
      <c r="WIG96" s="0"/>
      <c r="WIH96" s="0"/>
      <c r="WII96" s="0"/>
      <c r="WIJ96" s="0"/>
      <c r="WIK96" s="0"/>
      <c r="WIL96" s="0"/>
      <c r="WIM96" s="0"/>
      <c r="WIN96" s="0"/>
      <c r="WIO96" s="0"/>
      <c r="WIP96" s="0"/>
      <c r="WIQ96" s="0"/>
      <c r="WIR96" s="0"/>
      <c r="WIS96" s="0"/>
      <c r="WIT96" s="0"/>
      <c r="WIU96" s="0"/>
      <c r="WIV96" s="0"/>
      <c r="WIW96" s="0"/>
      <c r="WIX96" s="0"/>
      <c r="WIY96" s="0"/>
      <c r="WIZ96" s="0"/>
      <c r="WJA96" s="0"/>
      <c r="WJB96" s="0"/>
      <c r="WJC96" s="0"/>
      <c r="WJD96" s="0"/>
      <c r="WJE96" s="0"/>
      <c r="WJF96" s="0"/>
      <c r="WJG96" s="0"/>
      <c r="WJH96" s="0"/>
      <c r="WJI96" s="0"/>
      <c r="WJJ96" s="0"/>
      <c r="WJK96" s="0"/>
      <c r="WJL96" s="0"/>
      <c r="WJM96" s="0"/>
      <c r="WJN96" s="0"/>
      <c r="WJO96" s="0"/>
      <c r="WJP96" s="0"/>
      <c r="WJQ96" s="0"/>
      <c r="WJR96" s="0"/>
      <c r="WJS96" s="0"/>
      <c r="WJT96" s="0"/>
      <c r="WJU96" s="0"/>
      <c r="WJV96" s="0"/>
      <c r="WJW96" s="0"/>
      <c r="WJX96" s="0"/>
      <c r="WJY96" s="0"/>
      <c r="WJZ96" s="0"/>
      <c r="WKA96" s="0"/>
      <c r="WKB96" s="0"/>
      <c r="WKC96" s="0"/>
      <c r="WKD96" s="0"/>
      <c r="WKE96" s="0"/>
      <c r="WKF96" s="0"/>
      <c r="WKG96" s="0"/>
      <c r="WKH96" s="0"/>
      <c r="WKI96" s="0"/>
      <c r="WKJ96" s="0"/>
      <c r="WKK96" s="0"/>
      <c r="WKL96" s="0"/>
      <c r="WKM96" s="0"/>
      <c r="WKN96" s="0"/>
      <c r="WKO96" s="0"/>
      <c r="WKP96" s="0"/>
      <c r="WKQ96" s="0"/>
      <c r="WKR96" s="0"/>
      <c r="WKS96" s="0"/>
      <c r="WKT96" s="0"/>
      <c r="WKU96" s="0"/>
      <c r="WKV96" s="0"/>
      <c r="WKW96" s="0"/>
      <c r="WKX96" s="0"/>
      <c r="WKY96" s="0"/>
      <c r="WKZ96" s="0"/>
      <c r="WLA96" s="0"/>
      <c r="WLB96" s="0"/>
      <c r="WLC96" s="0"/>
      <c r="WLD96" s="0"/>
      <c r="WLE96" s="0"/>
      <c r="WLF96" s="0"/>
      <c r="WLG96" s="0"/>
      <c r="WLH96" s="0"/>
      <c r="WLI96" s="0"/>
      <c r="WLJ96" s="0"/>
      <c r="WLK96" s="0"/>
      <c r="WLL96" s="0"/>
      <c r="WLM96" s="0"/>
      <c r="WLN96" s="0"/>
      <c r="WLO96" s="0"/>
      <c r="WLP96" s="0"/>
      <c r="WLQ96" s="0"/>
      <c r="WLR96" s="0"/>
      <c r="WLS96" s="0"/>
      <c r="WLT96" s="0"/>
      <c r="WLU96" s="0"/>
      <c r="WLV96" s="0"/>
      <c r="WLW96" s="0"/>
      <c r="WLX96" s="0"/>
      <c r="WLY96" s="0"/>
      <c r="WLZ96" s="0"/>
      <c r="WMA96" s="0"/>
      <c r="WMB96" s="0"/>
      <c r="WMC96" s="0"/>
      <c r="WMD96" s="0"/>
      <c r="WME96" s="0"/>
      <c r="WMF96" s="0"/>
      <c r="WMG96" s="0"/>
      <c r="WMH96" s="0"/>
      <c r="WMI96" s="0"/>
      <c r="WMJ96" s="0"/>
      <c r="WMK96" s="0"/>
      <c r="WML96" s="0"/>
      <c r="WMM96" s="0"/>
      <c r="WMN96" s="0"/>
      <c r="WMO96" s="0"/>
      <c r="WMP96" s="0"/>
      <c r="WMQ96" s="0"/>
      <c r="WMR96" s="0"/>
      <c r="WMS96" s="0"/>
      <c r="WMT96" s="0"/>
      <c r="WMU96" s="0"/>
      <c r="WMV96" s="0"/>
      <c r="WMW96" s="0"/>
      <c r="WMX96" s="0"/>
      <c r="WMY96" s="0"/>
      <c r="WMZ96" s="0"/>
      <c r="WNA96" s="0"/>
      <c r="WNB96" s="0"/>
      <c r="WNC96" s="0"/>
      <c r="WND96" s="0"/>
      <c r="WNE96" s="0"/>
      <c r="WNF96" s="0"/>
      <c r="WNG96" s="0"/>
      <c r="WNH96" s="0"/>
      <c r="WNI96" s="0"/>
      <c r="WNJ96" s="0"/>
      <c r="WNK96" s="0"/>
      <c r="WNL96" s="0"/>
      <c r="WNM96" s="0"/>
      <c r="WNN96" s="0"/>
      <c r="WNO96" s="0"/>
      <c r="WNP96" s="0"/>
      <c r="WNQ96" s="0"/>
      <c r="WNR96" s="0"/>
      <c r="WNS96" s="0"/>
      <c r="WNT96" s="0"/>
      <c r="WNU96" s="0"/>
      <c r="WNV96" s="0"/>
      <c r="WNW96" s="0"/>
      <c r="WNX96" s="0"/>
      <c r="WNY96" s="0"/>
      <c r="WNZ96" s="0"/>
      <c r="WOA96" s="0"/>
      <c r="WOB96" s="0"/>
      <c r="WOC96" s="0"/>
      <c r="WOD96" s="0"/>
      <c r="WOE96" s="0"/>
      <c r="WOF96" s="0"/>
      <c r="WOG96" s="0"/>
      <c r="WOH96" s="0"/>
      <c r="WOI96" s="0"/>
      <c r="WOJ96" s="0"/>
      <c r="WOK96" s="0"/>
      <c r="WOL96" s="0"/>
      <c r="WOM96" s="0"/>
      <c r="WON96" s="0"/>
      <c r="WOO96" s="0"/>
      <c r="WOP96" s="0"/>
      <c r="WOQ96" s="0"/>
      <c r="WOR96" s="0"/>
      <c r="WOS96" s="0"/>
      <c r="WOT96" s="0"/>
      <c r="WOU96" s="0"/>
      <c r="WOV96" s="0"/>
      <c r="WOW96" s="0"/>
      <c r="WOX96" s="0"/>
      <c r="WOY96" s="0"/>
      <c r="WOZ96" s="0"/>
      <c r="WPA96" s="0"/>
      <c r="WPB96" s="0"/>
      <c r="WPC96" s="0"/>
      <c r="WPD96" s="0"/>
      <c r="WPE96" s="0"/>
      <c r="WPF96" s="0"/>
      <c r="WPG96" s="0"/>
      <c r="WPH96" s="0"/>
      <c r="WPI96" s="0"/>
      <c r="WPJ96" s="0"/>
      <c r="WPK96" s="0"/>
      <c r="WPL96" s="0"/>
      <c r="WPM96" s="0"/>
      <c r="WPN96" s="0"/>
      <c r="WPO96" s="0"/>
      <c r="WPP96" s="0"/>
      <c r="WPQ96" s="0"/>
      <c r="WPR96" s="0"/>
      <c r="WPS96" s="0"/>
      <c r="WPT96" s="0"/>
      <c r="WPU96" s="0"/>
      <c r="WPV96" s="0"/>
      <c r="WPW96" s="0"/>
      <c r="WPX96" s="0"/>
      <c r="WPY96" s="0"/>
      <c r="WPZ96" s="0"/>
      <c r="WQA96" s="0"/>
      <c r="WQB96" s="0"/>
      <c r="WQC96" s="0"/>
      <c r="WQD96" s="0"/>
      <c r="WQE96" s="0"/>
      <c r="WQF96" s="0"/>
      <c r="WQG96" s="0"/>
      <c r="WQH96" s="0"/>
      <c r="WQI96" s="0"/>
      <c r="WQJ96" s="0"/>
      <c r="WQK96" s="0"/>
      <c r="WQL96" s="0"/>
      <c r="WQM96" s="0"/>
      <c r="WQN96" s="0"/>
      <c r="WQO96" s="0"/>
      <c r="WQP96" s="0"/>
      <c r="WQQ96" s="0"/>
      <c r="WQR96" s="0"/>
      <c r="WQS96" s="0"/>
      <c r="WQT96" s="0"/>
      <c r="WQU96" s="0"/>
      <c r="WQV96" s="0"/>
      <c r="WQW96" s="0"/>
      <c r="WQX96" s="0"/>
      <c r="WQY96" s="0"/>
      <c r="WQZ96" s="0"/>
      <c r="WRA96" s="0"/>
      <c r="WRB96" s="0"/>
      <c r="WRC96" s="0"/>
      <c r="WRD96" s="0"/>
      <c r="WRE96" s="0"/>
      <c r="WRF96" s="0"/>
      <c r="WRG96" s="0"/>
      <c r="WRH96" s="0"/>
      <c r="WRI96" s="0"/>
      <c r="WRJ96" s="0"/>
      <c r="WRK96" s="0"/>
      <c r="WRL96" s="0"/>
      <c r="WRM96" s="0"/>
      <c r="WRN96" s="0"/>
      <c r="WRO96" s="0"/>
      <c r="WRP96" s="0"/>
      <c r="WRQ96" s="0"/>
      <c r="WRR96" s="0"/>
      <c r="WRS96" s="0"/>
      <c r="WRT96" s="0"/>
      <c r="WRU96" s="0"/>
      <c r="WRV96" s="0"/>
      <c r="WRW96" s="0"/>
      <c r="WRX96" s="0"/>
      <c r="WRY96" s="0"/>
      <c r="WRZ96" s="0"/>
      <c r="WSA96" s="0"/>
      <c r="WSB96" s="0"/>
      <c r="WSC96" s="0"/>
      <c r="WSD96" s="0"/>
      <c r="WSE96" s="0"/>
      <c r="WSF96" s="0"/>
      <c r="WSG96" s="0"/>
      <c r="WSH96" s="0"/>
      <c r="WSI96" s="0"/>
      <c r="WSJ96" s="0"/>
      <c r="WSK96" s="0"/>
      <c r="WSL96" s="0"/>
      <c r="WSM96" s="0"/>
      <c r="WSN96" s="0"/>
      <c r="WSO96" s="0"/>
      <c r="WSP96" s="0"/>
      <c r="WSQ96" s="0"/>
      <c r="WSR96" s="0"/>
      <c r="WSS96" s="0"/>
      <c r="WST96" s="0"/>
      <c r="WSU96" s="0"/>
      <c r="WSV96" s="0"/>
      <c r="WSW96" s="0"/>
      <c r="WSX96" s="0"/>
      <c r="WSY96" s="0"/>
      <c r="WSZ96" s="0"/>
      <c r="WTA96" s="0"/>
      <c r="WTB96" s="0"/>
      <c r="WTC96" s="0"/>
      <c r="WTD96" s="0"/>
      <c r="WTE96" s="0"/>
      <c r="WTF96" s="0"/>
      <c r="WTG96" s="0"/>
      <c r="WTH96" s="0"/>
      <c r="WTI96" s="0"/>
      <c r="WTJ96" s="0"/>
      <c r="WTK96" s="0"/>
      <c r="WTL96" s="0"/>
      <c r="WTM96" s="0"/>
      <c r="WTN96" s="0"/>
      <c r="WTO96" s="0"/>
      <c r="WTP96" s="0"/>
      <c r="WTQ96" s="0"/>
      <c r="WTR96" s="0"/>
      <c r="WTS96" s="0"/>
      <c r="WTT96" s="0"/>
      <c r="WTU96" s="0"/>
      <c r="WTV96" s="0"/>
      <c r="WTW96" s="0"/>
      <c r="WTX96" s="0"/>
      <c r="WTY96" s="0"/>
      <c r="WTZ96" s="0"/>
      <c r="WUA96" s="0"/>
      <c r="WUB96" s="0"/>
      <c r="WUC96" s="0"/>
      <c r="WUD96" s="0"/>
      <c r="WUE96" s="0"/>
      <c r="WUF96" s="0"/>
      <c r="WUG96" s="0"/>
      <c r="WUH96" s="0"/>
      <c r="WUI96" s="0"/>
      <c r="WUJ96" s="0"/>
      <c r="WUK96" s="0"/>
      <c r="WUL96" s="0"/>
      <c r="WUM96" s="0"/>
      <c r="WUN96" s="0"/>
      <c r="WUO96" s="0"/>
      <c r="WUP96" s="0"/>
      <c r="WUQ96" s="0"/>
      <c r="WUR96" s="0"/>
      <c r="WUS96" s="0"/>
      <c r="WUT96" s="0"/>
      <c r="WUU96" s="0"/>
      <c r="WUV96" s="0"/>
      <c r="WUW96" s="0"/>
      <c r="WUX96" s="0"/>
      <c r="WUY96" s="0"/>
      <c r="WUZ96" s="0"/>
      <c r="WVA96" s="0"/>
      <c r="WVB96" s="0"/>
      <c r="WVC96" s="0"/>
      <c r="WVD96" s="0"/>
      <c r="WVE96" s="0"/>
      <c r="WVF96" s="0"/>
      <c r="WVG96" s="0"/>
      <c r="WVH96" s="0"/>
      <c r="WVI96" s="0"/>
      <c r="WVJ96" s="0"/>
      <c r="WVK96" s="0"/>
      <c r="WVL96" s="0"/>
      <c r="WVM96" s="0"/>
      <c r="WVN96" s="0"/>
      <c r="WVO96" s="0"/>
      <c r="WVP96" s="0"/>
      <c r="WVQ96" s="0"/>
      <c r="WVR96" s="0"/>
      <c r="WVS96" s="0"/>
      <c r="WVT96" s="0"/>
      <c r="WVU96" s="0"/>
      <c r="WVV96" s="0"/>
      <c r="WVW96" s="0"/>
      <c r="WVX96" s="0"/>
      <c r="WVY96" s="0"/>
      <c r="WVZ96" s="0"/>
      <c r="WWA96" s="0"/>
      <c r="WWB96" s="0"/>
      <c r="WWC96" s="0"/>
      <c r="WWD96" s="0"/>
      <c r="WWE96" s="0"/>
      <c r="WWF96" s="0"/>
      <c r="WWG96" s="0"/>
      <c r="WWH96" s="0"/>
      <c r="WWI96" s="0"/>
      <c r="WWJ96" s="0"/>
      <c r="WWK96" s="0"/>
      <c r="WWL96" s="0"/>
      <c r="WWM96" s="0"/>
      <c r="WWN96" s="0"/>
      <c r="WWO96" s="0"/>
      <c r="WWP96" s="0"/>
      <c r="WWQ96" s="0"/>
      <c r="WWR96" s="0"/>
      <c r="WWS96" s="0"/>
      <c r="WWT96" s="0"/>
      <c r="WWU96" s="0"/>
      <c r="WWV96" s="0"/>
      <c r="WWW96" s="0"/>
      <c r="WWX96" s="0"/>
      <c r="WWY96" s="0"/>
      <c r="WWZ96" s="0"/>
      <c r="WXA96" s="0"/>
      <c r="WXB96" s="0"/>
      <c r="WXC96" s="0"/>
      <c r="WXD96" s="0"/>
      <c r="WXE96" s="0"/>
      <c r="WXF96" s="0"/>
      <c r="WXG96" s="0"/>
      <c r="WXH96" s="0"/>
      <c r="WXI96" s="0"/>
      <c r="WXJ96" s="0"/>
      <c r="WXK96" s="0"/>
      <c r="WXL96" s="0"/>
      <c r="WXM96" s="0"/>
      <c r="WXN96" s="0"/>
      <c r="WXO96" s="0"/>
      <c r="WXP96" s="0"/>
      <c r="WXQ96" s="0"/>
      <c r="WXR96" s="0"/>
      <c r="WXS96" s="0"/>
      <c r="WXT96" s="0"/>
      <c r="WXU96" s="0"/>
      <c r="WXV96" s="0"/>
      <c r="WXW96" s="0"/>
      <c r="WXX96" s="0"/>
      <c r="WXY96" s="0"/>
      <c r="WXZ96" s="0"/>
      <c r="WYA96" s="0"/>
      <c r="WYB96" s="0"/>
      <c r="WYC96" s="0"/>
      <c r="WYD96" s="0"/>
      <c r="WYE96" s="0"/>
      <c r="WYF96" s="0"/>
      <c r="WYG96" s="0"/>
      <c r="WYH96" s="0"/>
      <c r="WYI96" s="0"/>
      <c r="WYJ96" s="0"/>
      <c r="WYK96" s="0"/>
      <c r="WYL96" s="0"/>
      <c r="WYM96" s="0"/>
      <c r="WYN96" s="0"/>
      <c r="WYO96" s="0"/>
      <c r="WYP96" s="0"/>
      <c r="WYQ96" s="0"/>
      <c r="WYR96" s="0"/>
      <c r="WYS96" s="0"/>
      <c r="WYT96" s="0"/>
      <c r="WYU96" s="0"/>
      <c r="WYV96" s="0"/>
      <c r="WYW96" s="0"/>
      <c r="WYX96" s="0"/>
      <c r="WYY96" s="0"/>
      <c r="WYZ96" s="0"/>
      <c r="WZA96" s="0"/>
      <c r="WZB96" s="0"/>
      <c r="WZC96" s="0"/>
      <c r="WZD96" s="0"/>
      <c r="WZE96" s="0"/>
      <c r="WZF96" s="0"/>
      <c r="WZG96" s="0"/>
      <c r="WZH96" s="0"/>
      <c r="WZI96" s="0"/>
      <c r="WZJ96" s="0"/>
      <c r="WZK96" s="0"/>
      <c r="WZL96" s="0"/>
      <c r="WZM96" s="0"/>
      <c r="WZN96" s="0"/>
      <c r="WZO96" s="0"/>
      <c r="WZP96" s="0"/>
      <c r="WZQ96" s="0"/>
      <c r="WZR96" s="0"/>
      <c r="WZS96" s="0"/>
      <c r="WZT96" s="0"/>
      <c r="WZU96" s="0"/>
      <c r="WZV96" s="0"/>
      <c r="WZW96" s="0"/>
      <c r="WZX96" s="0"/>
      <c r="WZY96" s="0"/>
      <c r="WZZ96" s="0"/>
      <c r="XAA96" s="0"/>
      <c r="XAB96" s="0"/>
      <c r="XAC96" s="0"/>
      <c r="XAD96" s="0"/>
      <c r="XAE96" s="0"/>
      <c r="XAF96" s="0"/>
      <c r="XAG96" s="0"/>
      <c r="XAH96" s="0"/>
      <c r="XAI96" s="0"/>
      <c r="XAJ96" s="0"/>
      <c r="XAK96" s="0"/>
      <c r="XAL96" s="0"/>
      <c r="XAM96" s="0"/>
      <c r="XAN96" s="0"/>
      <c r="XAO96" s="0"/>
      <c r="XAP96" s="0"/>
      <c r="XAQ96" s="0"/>
      <c r="XAR96" s="0"/>
      <c r="XAS96" s="0"/>
      <c r="XAT96" s="0"/>
      <c r="XAU96" s="0"/>
      <c r="XAV96" s="0"/>
      <c r="XAW96" s="0"/>
      <c r="XAX96" s="0"/>
      <c r="XAY96" s="0"/>
      <c r="XAZ96" s="0"/>
      <c r="XBA96" s="0"/>
      <c r="XBB96" s="0"/>
      <c r="XBC96" s="0"/>
      <c r="XBD96" s="0"/>
      <c r="XBE96" s="0"/>
      <c r="XBF96" s="0"/>
      <c r="XBG96" s="0"/>
      <c r="XBH96" s="0"/>
      <c r="XBI96" s="0"/>
      <c r="XBJ96" s="0"/>
      <c r="XBK96" s="0"/>
      <c r="XBL96" s="0"/>
      <c r="XBM96" s="0"/>
      <c r="XBN96" s="0"/>
      <c r="XBO96" s="0"/>
      <c r="XBP96" s="0"/>
      <c r="XBQ96" s="0"/>
      <c r="XBR96" s="0"/>
      <c r="XBS96" s="0"/>
      <c r="XBT96" s="0"/>
      <c r="XBU96" s="0"/>
      <c r="XBV96" s="0"/>
      <c r="XBW96" s="0"/>
      <c r="XBX96" s="0"/>
      <c r="XBY96" s="0"/>
      <c r="XBZ96" s="0"/>
      <c r="XCA96" s="0"/>
      <c r="XCB96" s="0"/>
      <c r="XCC96" s="0"/>
      <c r="XCD96" s="0"/>
      <c r="XCE96" s="0"/>
      <c r="XCF96" s="0"/>
      <c r="XCG96" s="0"/>
      <c r="XCH96" s="0"/>
      <c r="XCI96" s="0"/>
      <c r="XCJ96" s="0"/>
      <c r="XCK96" s="0"/>
      <c r="XCL96" s="0"/>
      <c r="XCM96" s="0"/>
      <c r="XCN96" s="0"/>
      <c r="XCO96" s="0"/>
      <c r="XCP96" s="0"/>
      <c r="XCQ96" s="0"/>
      <c r="XCR96" s="0"/>
      <c r="XCS96" s="0"/>
      <c r="XCT96" s="0"/>
      <c r="XCU96" s="0"/>
      <c r="XCV96" s="0"/>
      <c r="XCW96" s="0"/>
      <c r="XCX96" s="0"/>
      <c r="XCY96" s="0"/>
      <c r="XCZ96" s="0"/>
      <c r="XDA96" s="0"/>
      <c r="XDB96" s="0"/>
      <c r="XDC96" s="0"/>
      <c r="XDD96" s="0"/>
      <c r="XDE96" s="0"/>
      <c r="XDF96" s="0"/>
      <c r="XDG96" s="0"/>
      <c r="XDH96" s="0"/>
      <c r="XDI96" s="0"/>
      <c r="XDJ96" s="0"/>
      <c r="XDK96" s="0"/>
      <c r="XDL96" s="0"/>
      <c r="XDM96" s="0"/>
      <c r="XDN96" s="0"/>
      <c r="XDO96" s="0"/>
      <c r="XDP96" s="0"/>
      <c r="XDQ96" s="0"/>
      <c r="XDR96" s="0"/>
      <c r="XDS96" s="0"/>
      <c r="XDT96" s="0"/>
      <c r="XDU96" s="0"/>
      <c r="XDV96" s="0"/>
      <c r="XDW96" s="0"/>
      <c r="XDX96" s="0"/>
      <c r="XDY96" s="0"/>
      <c r="XDZ96" s="0"/>
      <c r="XEA96" s="0"/>
      <c r="XEB96" s="0"/>
      <c r="XEC96" s="0"/>
      <c r="XED96" s="0"/>
      <c r="XEE96" s="0"/>
      <c r="XEF96" s="0"/>
      <c r="XEG96" s="0"/>
      <c r="XEH96" s="0"/>
      <c r="XEI96" s="0"/>
      <c r="XEJ96" s="0"/>
      <c r="XEK96" s="0"/>
      <c r="XEL96" s="0"/>
      <c r="XEM96" s="0"/>
      <c r="XEN96" s="0"/>
      <c r="XEO96" s="0"/>
      <c r="XEP96" s="0"/>
      <c r="XEQ96" s="0"/>
      <c r="XER96" s="0"/>
      <c r="XES96" s="0"/>
      <c r="XET96" s="0"/>
      <c r="XEU96" s="0"/>
      <c r="XEV96" s="0"/>
      <c r="XEW96" s="0"/>
      <c r="XEX96" s="0"/>
      <c r="XEY96" s="0"/>
      <c r="XEZ96" s="0"/>
      <c r="XFA96" s="0"/>
      <c r="XFB96" s="0"/>
      <c r="XFC96" s="0"/>
      <c r="XFD96" s="0"/>
    </row>
    <row r="97" customFormat="false" ht="21" hidden="false" customHeight="true" outlineLevel="0" collapsed="false">
      <c r="A97" s="560" t="s">
        <v>756</v>
      </c>
      <c r="B97" s="428" t="n">
        <f aca="false">C73</f>
        <v>0</v>
      </c>
      <c r="C97" s="428"/>
      <c r="D97" s="556" t="s">
        <v>757</v>
      </c>
      <c r="E97" s="424"/>
      <c r="F97" s="556" t="s">
        <v>758</v>
      </c>
      <c r="G97" s="424"/>
      <c r="H97" s="430"/>
      <c r="I97" s="430"/>
      <c r="J97" s="421"/>
      <c r="K97" s="422"/>
      <c r="L97" s="422"/>
      <c r="M97" s="0"/>
      <c r="N97" s="0"/>
      <c r="O97" s="0"/>
      <c r="P97" s="0"/>
      <c r="Q97" s="0"/>
      <c r="R97" s="0"/>
      <c r="S97" s="0"/>
      <c r="T97" s="0"/>
      <c r="U97" s="0"/>
      <c r="V97" s="0"/>
      <c r="W97" s="0"/>
      <c r="X97" s="0"/>
      <c r="Y97" s="0"/>
      <c r="Z97" s="0"/>
      <c r="AA97" s="0"/>
      <c r="AB97" s="0"/>
      <c r="AC97" s="0"/>
      <c r="AD97" s="0"/>
      <c r="AE97" s="0"/>
      <c r="AF97" s="0"/>
      <c r="AG97" s="0"/>
      <c r="AH97" s="0"/>
      <c r="AI97" s="0"/>
      <c r="AJ97" s="0"/>
      <c r="AK97" s="0"/>
      <c r="AL97" s="0"/>
      <c r="AM97" s="0"/>
      <c r="AN97" s="0"/>
      <c r="AO97" s="0"/>
      <c r="AP97" s="0"/>
      <c r="AQ97" s="0"/>
      <c r="AR97" s="0"/>
      <c r="AS97" s="0"/>
      <c r="AT97" s="0"/>
      <c r="AU97" s="0"/>
      <c r="AV97" s="0"/>
      <c r="AW97" s="0"/>
      <c r="AX97" s="0"/>
      <c r="AY97" s="0"/>
      <c r="AZ97" s="0"/>
      <c r="BA97" s="0"/>
      <c r="BB97" s="0"/>
      <c r="BC97" s="0"/>
      <c r="BD97" s="0"/>
      <c r="BE97" s="0"/>
      <c r="BF97" s="0"/>
      <c r="BG97" s="0"/>
      <c r="BH97" s="0"/>
      <c r="BI97" s="0"/>
      <c r="BJ97" s="0"/>
      <c r="BK97" s="0"/>
      <c r="BL97" s="0"/>
      <c r="BM97" s="0"/>
      <c r="BN97" s="0"/>
      <c r="BO97" s="0"/>
      <c r="BP97" s="0"/>
      <c r="BQ97" s="0"/>
      <c r="BR97" s="0"/>
      <c r="BS97" s="0"/>
      <c r="BT97" s="0"/>
      <c r="BU97" s="0"/>
      <c r="BV97" s="0"/>
      <c r="BW97" s="0"/>
      <c r="BX97" s="0"/>
      <c r="BY97" s="0"/>
      <c r="BZ97" s="0"/>
      <c r="CA97" s="0"/>
      <c r="CB97" s="0"/>
      <c r="CC97" s="0"/>
      <c r="CD97" s="0"/>
      <c r="CE97" s="0"/>
      <c r="CF97" s="0"/>
      <c r="CG97" s="0"/>
      <c r="CH97" s="0"/>
      <c r="CI97" s="0"/>
      <c r="CJ97" s="0"/>
      <c r="CK97" s="0"/>
      <c r="CL97" s="0"/>
      <c r="CM97" s="0"/>
      <c r="CN97" s="0"/>
      <c r="CO97" s="0"/>
      <c r="CP97" s="0"/>
      <c r="CQ97" s="0"/>
      <c r="CR97" s="0"/>
      <c r="CS97" s="0"/>
      <c r="CT97" s="0"/>
      <c r="CU97" s="0"/>
      <c r="CV97" s="0"/>
      <c r="CW97" s="0"/>
      <c r="CX97" s="0"/>
      <c r="CY97" s="0"/>
      <c r="CZ97" s="0"/>
      <c r="DA97" s="0"/>
      <c r="DB97" s="0"/>
      <c r="DC97" s="0"/>
      <c r="DD97" s="0"/>
      <c r="DE97" s="0"/>
      <c r="DF97" s="0"/>
      <c r="DG97" s="0"/>
      <c r="DH97" s="0"/>
      <c r="DI97" s="0"/>
      <c r="DJ97" s="0"/>
      <c r="DK97" s="0"/>
      <c r="DL97" s="0"/>
      <c r="DM97" s="0"/>
      <c r="DN97" s="0"/>
      <c r="DO97" s="0"/>
      <c r="DP97" s="0"/>
      <c r="DQ97" s="0"/>
      <c r="DR97" s="0"/>
      <c r="DS97" s="0"/>
      <c r="DT97" s="0"/>
      <c r="DU97" s="0"/>
      <c r="DV97" s="0"/>
      <c r="DW97" s="0"/>
      <c r="DX97" s="0"/>
      <c r="DY97" s="0"/>
      <c r="DZ97" s="0"/>
      <c r="EA97" s="0"/>
      <c r="EB97" s="0"/>
      <c r="EC97" s="0"/>
      <c r="ED97" s="0"/>
      <c r="EE97" s="0"/>
      <c r="EF97" s="0"/>
      <c r="EG97" s="0"/>
      <c r="EH97" s="0"/>
      <c r="EI97" s="0"/>
      <c r="EJ97" s="0"/>
      <c r="EK97" s="0"/>
      <c r="EL97" s="0"/>
      <c r="EM97" s="0"/>
      <c r="EN97" s="0"/>
      <c r="EO97" s="0"/>
      <c r="EP97" s="0"/>
      <c r="EQ97" s="0"/>
      <c r="ER97" s="0"/>
      <c r="ES97" s="0"/>
      <c r="ET97" s="0"/>
      <c r="EU97" s="0"/>
      <c r="EV97" s="0"/>
      <c r="EW97" s="0"/>
      <c r="EX97" s="0"/>
      <c r="EY97" s="0"/>
      <c r="EZ97" s="0"/>
      <c r="FA97" s="0"/>
      <c r="FB97" s="0"/>
      <c r="FC97" s="0"/>
      <c r="FD97" s="0"/>
      <c r="FE97" s="0"/>
      <c r="FF97" s="0"/>
      <c r="FG97" s="0"/>
      <c r="FH97" s="0"/>
      <c r="FI97" s="0"/>
      <c r="FJ97" s="0"/>
      <c r="FK97" s="0"/>
      <c r="FL97" s="0"/>
      <c r="FM97" s="0"/>
      <c r="FN97" s="0"/>
      <c r="FO97" s="0"/>
      <c r="FP97" s="0"/>
      <c r="FQ97" s="0"/>
      <c r="FR97" s="0"/>
      <c r="FS97" s="0"/>
      <c r="FT97" s="0"/>
      <c r="FU97" s="0"/>
      <c r="FV97" s="0"/>
      <c r="FW97" s="0"/>
      <c r="FX97" s="0"/>
      <c r="FY97" s="0"/>
      <c r="FZ97" s="0"/>
      <c r="GA97" s="0"/>
      <c r="GB97" s="0"/>
      <c r="GC97" s="0"/>
      <c r="GD97" s="0"/>
      <c r="GE97" s="0"/>
      <c r="GF97" s="0"/>
      <c r="GG97" s="0"/>
      <c r="GH97" s="0"/>
      <c r="GI97" s="0"/>
      <c r="GJ97" s="0"/>
      <c r="GK97" s="0"/>
      <c r="GL97" s="0"/>
      <c r="GM97" s="0"/>
      <c r="GN97" s="0"/>
      <c r="GO97" s="0"/>
      <c r="GP97" s="0"/>
      <c r="GQ97" s="0"/>
      <c r="GR97" s="0"/>
      <c r="GS97" s="0"/>
      <c r="GT97" s="0"/>
      <c r="GU97" s="0"/>
      <c r="GV97" s="0"/>
      <c r="GW97" s="0"/>
      <c r="GX97" s="0"/>
      <c r="GY97" s="0"/>
      <c r="GZ97" s="0"/>
      <c r="HA97" s="0"/>
      <c r="HB97" s="0"/>
      <c r="HC97" s="0"/>
      <c r="HD97" s="0"/>
      <c r="HE97" s="0"/>
      <c r="HF97" s="0"/>
      <c r="HG97" s="0"/>
      <c r="HH97" s="0"/>
      <c r="HI97" s="0"/>
      <c r="HJ97" s="0"/>
      <c r="HK97" s="0"/>
      <c r="HL97" s="0"/>
      <c r="HM97" s="0"/>
      <c r="HN97" s="0"/>
      <c r="HO97" s="0"/>
      <c r="HP97" s="0"/>
      <c r="HQ97" s="0"/>
      <c r="HR97" s="0"/>
      <c r="HS97" s="0"/>
      <c r="HT97" s="0"/>
      <c r="HU97" s="0"/>
      <c r="HV97" s="0"/>
      <c r="HW97" s="0"/>
      <c r="HX97" s="0"/>
      <c r="HY97" s="0"/>
      <c r="HZ97" s="0"/>
      <c r="IA97" s="0"/>
      <c r="IB97" s="0"/>
      <c r="IC97" s="0"/>
      <c r="ID97" s="0"/>
      <c r="IE97" s="0"/>
      <c r="IF97" s="0"/>
      <c r="IG97" s="0"/>
      <c r="IH97" s="0"/>
      <c r="II97" s="0"/>
      <c r="IJ97" s="0"/>
      <c r="IK97" s="0"/>
      <c r="IL97" s="0"/>
      <c r="IM97" s="0"/>
      <c r="IN97" s="0"/>
      <c r="IO97" s="0"/>
      <c r="IP97" s="0"/>
      <c r="IQ97" s="0"/>
      <c r="IR97" s="0"/>
      <c r="IS97" s="0"/>
      <c r="IT97" s="0"/>
      <c r="IU97" s="0"/>
      <c r="IV97" s="0"/>
      <c r="IW97" s="0"/>
      <c r="IX97" s="0"/>
      <c r="IY97" s="0"/>
      <c r="IZ97" s="0"/>
      <c r="JA97" s="0"/>
      <c r="JB97" s="0"/>
      <c r="JC97" s="0"/>
      <c r="JD97" s="0"/>
      <c r="JE97" s="0"/>
      <c r="JF97" s="0"/>
      <c r="JG97" s="0"/>
      <c r="JH97" s="0"/>
      <c r="JI97" s="0"/>
      <c r="JJ97" s="0"/>
      <c r="JK97" s="0"/>
      <c r="JL97" s="0"/>
      <c r="JM97" s="0"/>
      <c r="JN97" s="0"/>
      <c r="JO97" s="0"/>
      <c r="JP97" s="0"/>
      <c r="JQ97" s="0"/>
      <c r="JR97" s="0"/>
      <c r="JS97" s="0"/>
      <c r="JT97" s="0"/>
      <c r="JU97" s="0"/>
      <c r="JV97" s="0"/>
      <c r="JW97" s="0"/>
      <c r="JX97" s="0"/>
      <c r="JY97" s="0"/>
      <c r="JZ97" s="0"/>
      <c r="KA97" s="0"/>
      <c r="KB97" s="0"/>
      <c r="KC97" s="0"/>
      <c r="KD97" s="0"/>
      <c r="KE97" s="0"/>
      <c r="KF97" s="0"/>
      <c r="KG97" s="0"/>
      <c r="KH97" s="0"/>
      <c r="KI97" s="0"/>
      <c r="KJ97" s="0"/>
      <c r="KK97" s="0"/>
      <c r="KL97" s="0"/>
      <c r="KM97" s="0"/>
      <c r="KN97" s="0"/>
      <c r="KO97" s="0"/>
      <c r="KP97" s="0"/>
      <c r="KQ97" s="0"/>
      <c r="KR97" s="0"/>
      <c r="KS97" s="0"/>
      <c r="KT97" s="0"/>
      <c r="KU97" s="0"/>
      <c r="KV97" s="0"/>
      <c r="KW97" s="0"/>
      <c r="KX97" s="0"/>
      <c r="KY97" s="0"/>
      <c r="KZ97" s="0"/>
      <c r="LA97" s="0"/>
      <c r="LB97" s="0"/>
      <c r="LC97" s="0"/>
      <c r="LD97" s="0"/>
      <c r="LE97" s="0"/>
      <c r="LF97" s="0"/>
      <c r="LG97" s="0"/>
      <c r="LH97" s="0"/>
      <c r="LI97" s="0"/>
      <c r="LJ97" s="0"/>
      <c r="LK97" s="0"/>
      <c r="LL97" s="0"/>
      <c r="LM97" s="0"/>
      <c r="LN97" s="0"/>
      <c r="LO97" s="0"/>
      <c r="LP97" s="0"/>
      <c r="LQ97" s="0"/>
      <c r="LR97" s="0"/>
      <c r="LS97" s="0"/>
      <c r="LT97" s="0"/>
      <c r="LU97" s="0"/>
      <c r="LV97" s="0"/>
      <c r="LW97" s="0"/>
      <c r="LX97" s="0"/>
      <c r="LY97" s="0"/>
      <c r="LZ97" s="0"/>
      <c r="MA97" s="0"/>
      <c r="MB97" s="0"/>
      <c r="MC97" s="0"/>
      <c r="MD97" s="0"/>
      <c r="ME97" s="0"/>
      <c r="MF97" s="0"/>
      <c r="MG97" s="0"/>
      <c r="MH97" s="0"/>
      <c r="MI97" s="0"/>
      <c r="MJ97" s="0"/>
      <c r="MK97" s="0"/>
      <c r="ML97" s="0"/>
      <c r="MM97" s="0"/>
      <c r="MN97" s="0"/>
      <c r="MO97" s="0"/>
      <c r="MP97" s="0"/>
      <c r="MQ97" s="0"/>
      <c r="MR97" s="0"/>
      <c r="MS97" s="0"/>
      <c r="MT97" s="0"/>
      <c r="MU97" s="0"/>
      <c r="MV97" s="0"/>
      <c r="MW97" s="0"/>
      <c r="MX97" s="0"/>
      <c r="MY97" s="0"/>
      <c r="MZ97" s="0"/>
      <c r="NA97" s="0"/>
      <c r="NB97" s="0"/>
      <c r="NC97" s="0"/>
      <c r="ND97" s="0"/>
      <c r="NE97" s="0"/>
      <c r="NF97" s="0"/>
      <c r="NG97" s="0"/>
      <c r="NH97" s="0"/>
      <c r="NI97" s="0"/>
      <c r="NJ97" s="0"/>
      <c r="NK97" s="0"/>
      <c r="NL97" s="0"/>
      <c r="NM97" s="0"/>
      <c r="NN97" s="0"/>
      <c r="NO97" s="0"/>
      <c r="NP97" s="0"/>
      <c r="NQ97" s="0"/>
      <c r="NR97" s="0"/>
      <c r="NS97" s="0"/>
      <c r="NT97" s="0"/>
      <c r="NU97" s="0"/>
      <c r="NV97" s="0"/>
      <c r="NW97" s="0"/>
      <c r="NX97" s="0"/>
      <c r="NY97" s="0"/>
      <c r="NZ97" s="0"/>
      <c r="OA97" s="0"/>
      <c r="OB97" s="0"/>
      <c r="OC97" s="0"/>
      <c r="OD97" s="0"/>
      <c r="OE97" s="0"/>
      <c r="OF97" s="0"/>
      <c r="OG97" s="0"/>
      <c r="OH97" s="0"/>
      <c r="OI97" s="0"/>
      <c r="OJ97" s="0"/>
      <c r="OK97" s="0"/>
      <c r="OL97" s="0"/>
      <c r="OM97" s="0"/>
      <c r="ON97" s="0"/>
      <c r="OO97" s="0"/>
      <c r="OP97" s="0"/>
      <c r="OQ97" s="0"/>
      <c r="OR97" s="0"/>
      <c r="OS97" s="0"/>
      <c r="OT97" s="0"/>
      <c r="OU97" s="0"/>
      <c r="OV97" s="0"/>
      <c r="OW97" s="0"/>
      <c r="OX97" s="0"/>
      <c r="OY97" s="0"/>
      <c r="OZ97" s="0"/>
      <c r="PA97" s="0"/>
      <c r="PB97" s="0"/>
      <c r="PC97" s="0"/>
      <c r="PD97" s="0"/>
      <c r="PE97" s="0"/>
      <c r="PF97" s="0"/>
      <c r="PG97" s="0"/>
      <c r="PH97" s="0"/>
      <c r="PI97" s="0"/>
      <c r="PJ97" s="0"/>
      <c r="PK97" s="0"/>
      <c r="PL97" s="0"/>
      <c r="PM97" s="0"/>
      <c r="PN97" s="0"/>
      <c r="PO97" s="0"/>
      <c r="PP97" s="0"/>
      <c r="PQ97" s="0"/>
      <c r="PR97" s="0"/>
      <c r="PS97" s="0"/>
      <c r="PT97" s="0"/>
      <c r="PU97" s="0"/>
      <c r="PV97" s="0"/>
      <c r="PW97" s="0"/>
      <c r="PX97" s="0"/>
      <c r="PY97" s="0"/>
      <c r="PZ97" s="0"/>
      <c r="QA97" s="0"/>
      <c r="QB97" s="0"/>
      <c r="QC97" s="0"/>
      <c r="QD97" s="0"/>
      <c r="QE97" s="0"/>
      <c r="QF97" s="0"/>
      <c r="QG97" s="0"/>
      <c r="QH97" s="0"/>
      <c r="QI97" s="0"/>
      <c r="QJ97" s="0"/>
      <c r="QK97" s="0"/>
      <c r="QL97" s="0"/>
      <c r="QM97" s="0"/>
      <c r="QN97" s="0"/>
      <c r="QO97" s="0"/>
      <c r="QP97" s="0"/>
      <c r="QQ97" s="0"/>
      <c r="QR97" s="0"/>
      <c r="QS97" s="0"/>
      <c r="QT97" s="0"/>
      <c r="QU97" s="0"/>
      <c r="QV97" s="0"/>
      <c r="QW97" s="0"/>
      <c r="QX97" s="0"/>
      <c r="QY97" s="0"/>
      <c r="QZ97" s="0"/>
      <c r="RA97" s="0"/>
      <c r="RB97" s="0"/>
      <c r="RC97" s="0"/>
      <c r="RD97" s="0"/>
      <c r="RE97" s="0"/>
      <c r="RF97" s="0"/>
      <c r="RG97" s="0"/>
      <c r="RH97" s="0"/>
      <c r="RI97" s="0"/>
      <c r="RJ97" s="0"/>
      <c r="RK97" s="0"/>
      <c r="RL97" s="0"/>
      <c r="RM97" s="0"/>
      <c r="RN97" s="0"/>
      <c r="RO97" s="0"/>
      <c r="RP97" s="0"/>
      <c r="RQ97" s="0"/>
      <c r="RR97" s="0"/>
      <c r="RS97" s="0"/>
      <c r="RT97" s="0"/>
      <c r="RU97" s="0"/>
      <c r="RV97" s="0"/>
      <c r="RW97" s="0"/>
      <c r="RX97" s="0"/>
      <c r="RY97" s="0"/>
      <c r="RZ97" s="0"/>
      <c r="SA97" s="0"/>
      <c r="SB97" s="0"/>
      <c r="SC97" s="0"/>
      <c r="SD97" s="0"/>
      <c r="SE97" s="0"/>
      <c r="SF97" s="0"/>
      <c r="SG97" s="0"/>
      <c r="SH97" s="0"/>
      <c r="SI97" s="0"/>
      <c r="SJ97" s="0"/>
      <c r="SK97" s="0"/>
      <c r="SL97" s="0"/>
      <c r="SM97" s="0"/>
      <c r="SN97" s="0"/>
      <c r="SO97" s="0"/>
      <c r="SP97" s="0"/>
      <c r="SQ97" s="0"/>
      <c r="SR97" s="0"/>
      <c r="SS97" s="0"/>
      <c r="ST97" s="0"/>
      <c r="SU97" s="0"/>
      <c r="SV97" s="0"/>
      <c r="SW97" s="0"/>
      <c r="SX97" s="0"/>
      <c r="SY97" s="0"/>
      <c r="SZ97" s="0"/>
      <c r="TA97" s="0"/>
      <c r="TB97" s="0"/>
      <c r="TC97" s="0"/>
      <c r="TD97" s="0"/>
      <c r="TE97" s="0"/>
      <c r="TF97" s="0"/>
      <c r="TG97" s="0"/>
      <c r="TH97" s="0"/>
      <c r="TI97" s="0"/>
      <c r="TJ97" s="0"/>
      <c r="TK97" s="0"/>
      <c r="TL97" s="0"/>
      <c r="TM97" s="0"/>
      <c r="TN97" s="0"/>
      <c r="TO97" s="0"/>
      <c r="TP97" s="0"/>
      <c r="TQ97" s="0"/>
      <c r="TR97" s="0"/>
      <c r="TS97" s="0"/>
      <c r="TT97" s="0"/>
      <c r="TU97" s="0"/>
      <c r="TV97" s="0"/>
      <c r="TW97" s="0"/>
      <c r="TX97" s="0"/>
      <c r="TY97" s="0"/>
      <c r="TZ97" s="0"/>
      <c r="UA97" s="0"/>
      <c r="UB97" s="0"/>
      <c r="UC97" s="0"/>
      <c r="UD97" s="0"/>
      <c r="UE97" s="0"/>
      <c r="UF97" s="0"/>
      <c r="UG97" s="0"/>
      <c r="UH97" s="0"/>
      <c r="UI97" s="0"/>
      <c r="UJ97" s="0"/>
      <c r="UK97" s="0"/>
      <c r="UL97" s="0"/>
      <c r="UM97" s="0"/>
      <c r="UN97" s="0"/>
      <c r="UO97" s="0"/>
      <c r="UP97" s="0"/>
      <c r="UQ97" s="0"/>
      <c r="UR97" s="0"/>
      <c r="US97" s="0"/>
      <c r="UT97" s="0"/>
      <c r="UU97" s="0"/>
      <c r="UV97" s="0"/>
      <c r="UW97" s="0"/>
      <c r="UX97" s="0"/>
      <c r="UY97" s="0"/>
      <c r="UZ97" s="0"/>
      <c r="VA97" s="0"/>
      <c r="VB97" s="0"/>
      <c r="VC97" s="0"/>
      <c r="VD97" s="0"/>
      <c r="VE97" s="0"/>
      <c r="VF97" s="0"/>
      <c r="VG97" s="0"/>
      <c r="VH97" s="0"/>
      <c r="VI97" s="0"/>
      <c r="VJ97" s="0"/>
      <c r="VK97" s="0"/>
      <c r="VL97" s="0"/>
      <c r="VM97" s="0"/>
      <c r="VN97" s="0"/>
      <c r="VO97" s="0"/>
      <c r="VP97" s="0"/>
      <c r="VQ97" s="0"/>
      <c r="VR97" s="0"/>
      <c r="VS97" s="0"/>
      <c r="VT97" s="0"/>
      <c r="VU97" s="0"/>
      <c r="VV97" s="0"/>
      <c r="VW97" s="0"/>
      <c r="VX97" s="0"/>
      <c r="VY97" s="0"/>
      <c r="VZ97" s="0"/>
      <c r="WA97" s="0"/>
      <c r="WB97" s="0"/>
      <c r="WC97" s="0"/>
      <c r="WD97" s="0"/>
      <c r="WE97" s="0"/>
      <c r="WF97" s="0"/>
      <c r="WG97" s="0"/>
      <c r="WH97" s="0"/>
      <c r="WI97" s="0"/>
      <c r="WJ97" s="0"/>
      <c r="WK97" s="0"/>
      <c r="WL97" s="0"/>
      <c r="WM97" s="0"/>
      <c r="WN97" s="0"/>
      <c r="WO97" s="0"/>
      <c r="WP97" s="0"/>
      <c r="WQ97" s="0"/>
      <c r="WR97" s="0"/>
      <c r="WS97" s="0"/>
      <c r="WT97" s="0"/>
      <c r="WU97" s="0"/>
      <c r="WV97" s="0"/>
      <c r="WW97" s="0"/>
      <c r="WX97" s="0"/>
      <c r="WY97" s="0"/>
      <c r="WZ97" s="0"/>
      <c r="XA97" s="0"/>
      <c r="XB97" s="0"/>
      <c r="XC97" s="0"/>
      <c r="XD97" s="0"/>
      <c r="XE97" s="0"/>
      <c r="XF97" s="0"/>
      <c r="XG97" s="0"/>
      <c r="XH97" s="0"/>
      <c r="XI97" s="0"/>
      <c r="XJ97" s="0"/>
      <c r="XK97" s="0"/>
      <c r="XL97" s="0"/>
      <c r="XM97" s="0"/>
      <c r="XN97" s="0"/>
      <c r="XO97" s="0"/>
      <c r="XP97" s="0"/>
      <c r="XQ97" s="0"/>
      <c r="XR97" s="0"/>
      <c r="XS97" s="0"/>
      <c r="XT97" s="0"/>
      <c r="XU97" s="0"/>
      <c r="XV97" s="0"/>
      <c r="XW97" s="0"/>
      <c r="XX97" s="0"/>
      <c r="XY97" s="0"/>
      <c r="XZ97" s="0"/>
      <c r="YA97" s="0"/>
      <c r="YB97" s="0"/>
      <c r="YC97" s="0"/>
      <c r="YD97" s="0"/>
      <c r="YE97" s="0"/>
      <c r="YF97" s="0"/>
      <c r="YG97" s="0"/>
      <c r="YH97" s="0"/>
      <c r="YI97" s="0"/>
      <c r="YJ97" s="0"/>
      <c r="YK97" s="0"/>
      <c r="YL97" s="0"/>
      <c r="YM97" s="0"/>
      <c r="YN97" s="0"/>
      <c r="YO97" s="0"/>
      <c r="YP97" s="0"/>
      <c r="YQ97" s="0"/>
      <c r="YR97" s="0"/>
      <c r="YS97" s="0"/>
      <c r="YT97" s="0"/>
      <c r="YU97" s="0"/>
      <c r="YV97" s="0"/>
      <c r="YW97" s="0"/>
      <c r="YX97" s="0"/>
      <c r="YY97" s="0"/>
      <c r="YZ97" s="0"/>
      <c r="ZA97" s="0"/>
      <c r="ZB97" s="0"/>
      <c r="ZC97" s="0"/>
      <c r="ZD97" s="0"/>
      <c r="ZE97" s="0"/>
      <c r="ZF97" s="0"/>
      <c r="ZG97" s="0"/>
      <c r="ZH97" s="0"/>
      <c r="ZI97" s="0"/>
      <c r="ZJ97" s="0"/>
      <c r="ZK97" s="0"/>
      <c r="ZL97" s="0"/>
      <c r="ZM97" s="0"/>
      <c r="ZN97" s="0"/>
      <c r="ZO97" s="0"/>
      <c r="ZP97" s="0"/>
      <c r="ZQ97" s="0"/>
      <c r="ZR97" s="0"/>
      <c r="ZS97" s="0"/>
      <c r="ZT97" s="0"/>
      <c r="ZU97" s="0"/>
      <c r="ZV97" s="0"/>
      <c r="ZW97" s="0"/>
      <c r="ZX97" s="0"/>
      <c r="ZY97" s="0"/>
      <c r="ZZ97" s="0"/>
      <c r="AAA97" s="0"/>
      <c r="AAB97" s="0"/>
      <c r="AAC97" s="0"/>
      <c r="AAD97" s="0"/>
      <c r="AAE97" s="0"/>
      <c r="AAF97" s="0"/>
      <c r="AAG97" s="0"/>
      <c r="AAH97" s="0"/>
      <c r="AAI97" s="0"/>
      <c r="AAJ97" s="0"/>
      <c r="AAK97" s="0"/>
      <c r="AAL97" s="0"/>
      <c r="AAM97" s="0"/>
      <c r="AAN97" s="0"/>
      <c r="AAO97" s="0"/>
      <c r="AAP97" s="0"/>
      <c r="AAQ97" s="0"/>
      <c r="AAR97" s="0"/>
      <c r="AAS97" s="0"/>
      <c r="AAT97" s="0"/>
      <c r="AAU97" s="0"/>
      <c r="AAV97" s="0"/>
      <c r="AAW97" s="0"/>
      <c r="AAX97" s="0"/>
      <c r="AAY97" s="0"/>
      <c r="AAZ97" s="0"/>
      <c r="ABA97" s="0"/>
      <c r="ABB97" s="0"/>
      <c r="ABC97" s="0"/>
      <c r="ABD97" s="0"/>
      <c r="ABE97" s="0"/>
      <c r="ABF97" s="0"/>
      <c r="ABG97" s="0"/>
      <c r="ABH97" s="0"/>
      <c r="ABI97" s="0"/>
      <c r="ABJ97" s="0"/>
      <c r="ABK97" s="0"/>
      <c r="ABL97" s="0"/>
      <c r="ABM97" s="0"/>
      <c r="ABN97" s="0"/>
      <c r="ABO97" s="0"/>
      <c r="ABP97" s="0"/>
      <c r="ABQ97" s="0"/>
      <c r="ABR97" s="0"/>
      <c r="ABS97" s="0"/>
      <c r="ABT97" s="0"/>
      <c r="ABU97" s="0"/>
      <c r="ABV97" s="0"/>
      <c r="ABW97" s="0"/>
      <c r="ABX97" s="0"/>
      <c r="ABY97" s="0"/>
      <c r="ABZ97" s="0"/>
      <c r="ACA97" s="0"/>
      <c r="ACB97" s="0"/>
      <c r="ACC97" s="0"/>
      <c r="ACD97" s="0"/>
      <c r="ACE97" s="0"/>
      <c r="ACF97" s="0"/>
      <c r="ACG97" s="0"/>
      <c r="ACH97" s="0"/>
      <c r="ACI97" s="0"/>
      <c r="ACJ97" s="0"/>
      <c r="ACK97" s="0"/>
      <c r="ACL97" s="0"/>
      <c r="ACM97" s="0"/>
      <c r="ACN97" s="0"/>
      <c r="ACO97" s="0"/>
      <c r="ACP97" s="0"/>
      <c r="ACQ97" s="0"/>
      <c r="ACR97" s="0"/>
      <c r="ACS97" s="0"/>
      <c r="ACT97" s="0"/>
      <c r="ACU97" s="0"/>
      <c r="ACV97" s="0"/>
      <c r="ACW97" s="0"/>
      <c r="ACX97" s="0"/>
      <c r="ACY97" s="0"/>
      <c r="ACZ97" s="0"/>
      <c r="ADA97" s="0"/>
      <c r="ADB97" s="0"/>
      <c r="ADC97" s="0"/>
      <c r="ADD97" s="0"/>
      <c r="ADE97" s="0"/>
      <c r="ADF97" s="0"/>
      <c r="ADG97" s="0"/>
      <c r="ADH97" s="0"/>
      <c r="ADI97" s="0"/>
      <c r="ADJ97" s="0"/>
      <c r="ADK97" s="0"/>
      <c r="ADL97" s="0"/>
      <c r="ADM97" s="0"/>
      <c r="ADN97" s="0"/>
      <c r="ADO97" s="0"/>
      <c r="ADP97" s="0"/>
      <c r="ADQ97" s="0"/>
      <c r="ADR97" s="0"/>
      <c r="ADS97" s="0"/>
      <c r="ADT97" s="0"/>
      <c r="ADU97" s="0"/>
      <c r="ADV97" s="0"/>
      <c r="ADW97" s="0"/>
      <c r="ADX97" s="0"/>
      <c r="ADY97" s="0"/>
      <c r="ADZ97" s="0"/>
      <c r="AEA97" s="0"/>
      <c r="AEB97" s="0"/>
      <c r="AEC97" s="0"/>
      <c r="AED97" s="0"/>
      <c r="AEE97" s="0"/>
      <c r="AEF97" s="0"/>
      <c r="AEG97" s="0"/>
      <c r="AEH97" s="0"/>
      <c r="AEI97" s="0"/>
      <c r="AEJ97" s="0"/>
      <c r="AEK97" s="0"/>
      <c r="AEL97" s="0"/>
      <c r="AEM97" s="0"/>
      <c r="AEN97" s="0"/>
      <c r="AEO97" s="0"/>
      <c r="AEP97" s="0"/>
      <c r="AEQ97" s="0"/>
      <c r="AER97" s="0"/>
      <c r="AES97" s="0"/>
      <c r="AET97" s="0"/>
      <c r="AEU97" s="0"/>
      <c r="AEV97" s="0"/>
      <c r="AEW97" s="0"/>
      <c r="AEX97" s="0"/>
      <c r="AEY97" s="0"/>
      <c r="AEZ97" s="0"/>
      <c r="AFA97" s="0"/>
      <c r="AFB97" s="0"/>
      <c r="AFC97" s="0"/>
      <c r="AFD97" s="0"/>
      <c r="AFE97" s="0"/>
      <c r="AFF97" s="0"/>
      <c r="AFG97" s="0"/>
      <c r="AFH97" s="0"/>
      <c r="AFI97" s="0"/>
      <c r="AFJ97" s="0"/>
      <c r="AFK97" s="0"/>
      <c r="AFL97" s="0"/>
      <c r="AFM97" s="0"/>
      <c r="AFN97" s="0"/>
      <c r="AFO97" s="0"/>
      <c r="AFP97" s="0"/>
      <c r="AFQ97" s="0"/>
      <c r="AFR97" s="0"/>
      <c r="AFS97" s="0"/>
      <c r="AFT97" s="0"/>
      <c r="AFU97" s="0"/>
      <c r="AFV97" s="0"/>
      <c r="AFW97" s="0"/>
      <c r="AFX97" s="0"/>
      <c r="AFY97" s="0"/>
      <c r="AFZ97" s="0"/>
      <c r="AGA97" s="0"/>
      <c r="AGB97" s="0"/>
      <c r="AGC97" s="0"/>
      <c r="AGD97" s="0"/>
      <c r="AGE97" s="0"/>
      <c r="AGF97" s="0"/>
      <c r="AGG97" s="0"/>
      <c r="AGH97" s="0"/>
      <c r="AGI97" s="0"/>
      <c r="AGJ97" s="0"/>
      <c r="AGK97" s="0"/>
      <c r="AGL97" s="0"/>
      <c r="AGM97" s="0"/>
      <c r="AGN97" s="0"/>
      <c r="AGO97" s="0"/>
      <c r="AGP97" s="0"/>
      <c r="AGQ97" s="0"/>
      <c r="AGR97" s="0"/>
      <c r="AGS97" s="0"/>
      <c r="AGT97" s="0"/>
      <c r="AGU97" s="0"/>
      <c r="AGV97" s="0"/>
      <c r="AGW97" s="0"/>
      <c r="AGX97" s="0"/>
      <c r="AGY97" s="0"/>
      <c r="AGZ97" s="0"/>
      <c r="AHA97" s="0"/>
      <c r="AHB97" s="0"/>
      <c r="AHC97" s="0"/>
      <c r="AHD97" s="0"/>
      <c r="AHE97" s="0"/>
      <c r="AHF97" s="0"/>
      <c r="AHG97" s="0"/>
      <c r="AHH97" s="0"/>
      <c r="AHI97" s="0"/>
      <c r="AHJ97" s="0"/>
      <c r="AHK97" s="0"/>
      <c r="AHL97" s="0"/>
      <c r="AHM97" s="0"/>
      <c r="AHN97" s="0"/>
      <c r="AHO97" s="0"/>
      <c r="AHP97" s="0"/>
      <c r="AHQ97" s="0"/>
      <c r="AHR97" s="0"/>
      <c r="AHS97" s="0"/>
      <c r="AHT97" s="0"/>
      <c r="AHU97" s="0"/>
      <c r="AHV97" s="0"/>
      <c r="AHW97" s="0"/>
      <c r="AHX97" s="0"/>
      <c r="AHY97" s="0"/>
      <c r="AHZ97" s="0"/>
      <c r="AIA97" s="0"/>
      <c r="AIB97" s="0"/>
      <c r="AIC97" s="0"/>
      <c r="AID97" s="0"/>
      <c r="AIE97" s="0"/>
      <c r="AIF97" s="0"/>
      <c r="AIG97" s="0"/>
      <c r="AIH97" s="0"/>
      <c r="AII97" s="0"/>
      <c r="AIJ97" s="0"/>
      <c r="AIK97" s="0"/>
      <c r="AIL97" s="0"/>
      <c r="AIM97" s="0"/>
      <c r="AIN97" s="0"/>
      <c r="AIO97" s="0"/>
      <c r="AIP97" s="0"/>
      <c r="AIQ97" s="0"/>
      <c r="AIR97" s="0"/>
      <c r="AIS97" s="0"/>
      <c r="AIT97" s="0"/>
      <c r="AIU97" s="0"/>
      <c r="AIV97" s="0"/>
      <c r="AIW97" s="0"/>
      <c r="AIX97" s="0"/>
      <c r="AIY97" s="0"/>
      <c r="AIZ97" s="0"/>
      <c r="AJA97" s="0"/>
      <c r="AJB97" s="0"/>
      <c r="AJC97" s="0"/>
      <c r="AJD97" s="0"/>
      <c r="AJE97" s="0"/>
      <c r="AJF97" s="0"/>
      <c r="AJG97" s="0"/>
      <c r="AJH97" s="0"/>
      <c r="AJI97" s="0"/>
      <c r="AJJ97" s="0"/>
      <c r="AJK97" s="0"/>
      <c r="AJL97" s="0"/>
      <c r="AJM97" s="0"/>
      <c r="AJN97" s="0"/>
      <c r="AJO97" s="0"/>
      <c r="AJP97" s="0"/>
      <c r="AJQ97" s="0"/>
      <c r="AJR97" s="0"/>
      <c r="AJS97" s="0"/>
      <c r="AJT97" s="0"/>
      <c r="AJU97" s="0"/>
      <c r="AJV97" s="0"/>
      <c r="AJW97" s="0"/>
      <c r="AJX97" s="0"/>
      <c r="AJY97" s="0"/>
      <c r="AJZ97" s="0"/>
      <c r="AKA97" s="0"/>
      <c r="AKB97" s="0"/>
      <c r="AKC97" s="0"/>
      <c r="AKD97" s="0"/>
      <c r="AKE97" s="0"/>
      <c r="AKF97" s="0"/>
      <c r="AKG97" s="0"/>
      <c r="AKH97" s="0"/>
      <c r="AKI97" s="0"/>
      <c r="AKJ97" s="0"/>
      <c r="AKK97" s="0"/>
      <c r="AKL97" s="0"/>
      <c r="AKM97" s="0"/>
      <c r="AKN97" s="0"/>
      <c r="AKO97" s="0"/>
      <c r="AKP97" s="0"/>
      <c r="AKQ97" s="0"/>
      <c r="AKR97" s="0"/>
      <c r="AKS97" s="0"/>
      <c r="AKT97" s="0"/>
      <c r="AKU97" s="0"/>
      <c r="AKV97" s="0"/>
      <c r="AKW97" s="0"/>
      <c r="AKX97" s="0"/>
      <c r="AKY97" s="0"/>
      <c r="AKZ97" s="0"/>
      <c r="ALA97" s="0"/>
      <c r="ALB97" s="0"/>
      <c r="ALC97" s="0"/>
      <c r="ALD97" s="0"/>
      <c r="ALE97" s="0"/>
      <c r="ALF97" s="0"/>
      <c r="ALG97" s="0"/>
      <c r="ALH97" s="0"/>
      <c r="ALI97" s="0"/>
      <c r="ALJ97" s="0"/>
      <c r="ALK97" s="0"/>
      <c r="ALL97" s="0"/>
      <c r="ALM97" s="0"/>
      <c r="ALN97" s="0"/>
      <c r="ALO97" s="0"/>
      <c r="ALP97" s="0"/>
      <c r="ALQ97" s="0"/>
      <c r="ALR97" s="0"/>
      <c r="ALS97" s="0"/>
      <c r="ALT97" s="0"/>
      <c r="ALU97" s="0"/>
      <c r="ALV97" s="0"/>
      <c r="ALW97" s="0"/>
      <c r="ALX97" s="0"/>
      <c r="ALY97" s="0"/>
      <c r="ALZ97" s="0"/>
      <c r="AMA97" s="0"/>
      <c r="AMB97" s="0"/>
      <c r="AMC97" s="0"/>
      <c r="AMD97" s="0"/>
      <c r="AME97" s="0"/>
      <c r="AMF97" s="0"/>
      <c r="AMG97" s="0"/>
      <c r="AMH97" s="0"/>
      <c r="AMI97" s="0"/>
      <c r="AMJ97" s="0"/>
      <c r="AMK97" s="0"/>
      <c r="AML97" s="0"/>
      <c r="AMM97" s="0"/>
      <c r="AMN97" s="0"/>
      <c r="AMO97" s="0"/>
      <c r="AMP97" s="0"/>
      <c r="AMQ97" s="0"/>
      <c r="AMR97" s="0"/>
      <c r="AMS97" s="0"/>
      <c r="AMT97" s="0"/>
      <c r="AMU97" s="0"/>
      <c r="AMV97" s="0"/>
      <c r="AMW97" s="0"/>
      <c r="AMX97" s="0"/>
      <c r="AMY97" s="0"/>
      <c r="AMZ97" s="0"/>
      <c r="ANA97" s="0"/>
      <c r="ANB97" s="0"/>
      <c r="ANC97" s="0"/>
      <c r="AND97" s="0"/>
      <c r="ANE97" s="0"/>
      <c r="ANF97" s="0"/>
      <c r="ANG97" s="0"/>
      <c r="ANH97" s="0"/>
      <c r="ANI97" s="0"/>
      <c r="ANJ97" s="0"/>
      <c r="ANK97" s="0"/>
      <c r="ANL97" s="0"/>
      <c r="ANM97" s="0"/>
      <c r="ANN97" s="0"/>
      <c r="ANO97" s="0"/>
      <c r="ANP97" s="0"/>
      <c r="ANQ97" s="0"/>
      <c r="ANR97" s="0"/>
      <c r="ANS97" s="0"/>
      <c r="ANT97" s="0"/>
      <c r="ANU97" s="0"/>
      <c r="ANV97" s="0"/>
      <c r="ANW97" s="0"/>
      <c r="ANX97" s="0"/>
      <c r="ANY97" s="0"/>
      <c r="ANZ97" s="0"/>
      <c r="AOA97" s="0"/>
      <c r="AOB97" s="0"/>
      <c r="AOC97" s="0"/>
      <c r="AOD97" s="0"/>
      <c r="AOE97" s="0"/>
      <c r="AOF97" s="0"/>
      <c r="AOG97" s="0"/>
      <c r="AOH97" s="0"/>
      <c r="AOI97" s="0"/>
      <c r="AOJ97" s="0"/>
      <c r="AOK97" s="0"/>
      <c r="AOL97" s="0"/>
      <c r="AOM97" s="0"/>
      <c r="AON97" s="0"/>
      <c r="AOO97" s="0"/>
      <c r="AOP97" s="0"/>
      <c r="AOQ97" s="0"/>
      <c r="AOR97" s="0"/>
      <c r="AOS97" s="0"/>
      <c r="AOT97" s="0"/>
      <c r="AOU97" s="0"/>
      <c r="AOV97" s="0"/>
      <c r="AOW97" s="0"/>
      <c r="AOX97" s="0"/>
      <c r="AOY97" s="0"/>
      <c r="AOZ97" s="0"/>
      <c r="APA97" s="0"/>
      <c r="APB97" s="0"/>
      <c r="APC97" s="0"/>
      <c r="APD97" s="0"/>
      <c r="APE97" s="0"/>
      <c r="APF97" s="0"/>
      <c r="APG97" s="0"/>
      <c r="APH97" s="0"/>
      <c r="API97" s="0"/>
      <c r="APJ97" s="0"/>
      <c r="APK97" s="0"/>
      <c r="APL97" s="0"/>
      <c r="APM97" s="0"/>
      <c r="APN97" s="0"/>
      <c r="APO97" s="0"/>
      <c r="APP97" s="0"/>
      <c r="APQ97" s="0"/>
      <c r="APR97" s="0"/>
      <c r="APS97" s="0"/>
      <c r="APT97" s="0"/>
      <c r="APU97" s="0"/>
      <c r="APV97" s="0"/>
      <c r="APW97" s="0"/>
      <c r="APX97" s="0"/>
      <c r="APY97" s="0"/>
      <c r="APZ97" s="0"/>
      <c r="AQA97" s="0"/>
      <c r="AQB97" s="0"/>
      <c r="AQC97" s="0"/>
      <c r="AQD97" s="0"/>
      <c r="AQE97" s="0"/>
      <c r="AQF97" s="0"/>
      <c r="AQG97" s="0"/>
      <c r="AQH97" s="0"/>
      <c r="AQI97" s="0"/>
      <c r="AQJ97" s="0"/>
      <c r="AQK97" s="0"/>
      <c r="AQL97" s="0"/>
      <c r="AQM97" s="0"/>
      <c r="AQN97" s="0"/>
      <c r="AQO97" s="0"/>
      <c r="AQP97" s="0"/>
      <c r="AQQ97" s="0"/>
      <c r="AQR97" s="0"/>
      <c r="AQS97" s="0"/>
      <c r="AQT97" s="0"/>
      <c r="AQU97" s="0"/>
      <c r="AQV97" s="0"/>
      <c r="AQW97" s="0"/>
      <c r="AQX97" s="0"/>
      <c r="AQY97" s="0"/>
      <c r="AQZ97" s="0"/>
      <c r="ARA97" s="0"/>
      <c r="ARB97" s="0"/>
      <c r="ARC97" s="0"/>
      <c r="ARD97" s="0"/>
      <c r="ARE97" s="0"/>
      <c r="ARF97" s="0"/>
      <c r="ARG97" s="0"/>
      <c r="ARH97" s="0"/>
      <c r="ARI97" s="0"/>
      <c r="ARJ97" s="0"/>
      <c r="ARK97" s="0"/>
      <c r="ARL97" s="0"/>
      <c r="ARM97" s="0"/>
      <c r="ARN97" s="0"/>
      <c r="ARO97" s="0"/>
      <c r="ARP97" s="0"/>
      <c r="ARQ97" s="0"/>
      <c r="ARR97" s="0"/>
      <c r="ARS97" s="0"/>
      <c r="ART97" s="0"/>
      <c r="ARU97" s="0"/>
      <c r="ARV97" s="0"/>
      <c r="ARW97" s="0"/>
      <c r="ARX97" s="0"/>
      <c r="ARY97" s="0"/>
      <c r="ARZ97" s="0"/>
      <c r="ASA97" s="0"/>
      <c r="ASB97" s="0"/>
      <c r="ASC97" s="0"/>
      <c r="ASD97" s="0"/>
      <c r="ASE97" s="0"/>
      <c r="ASF97" s="0"/>
      <c r="ASG97" s="0"/>
      <c r="ASH97" s="0"/>
      <c r="ASI97" s="0"/>
      <c r="ASJ97" s="0"/>
      <c r="ASK97" s="0"/>
      <c r="ASL97" s="0"/>
      <c r="ASM97" s="0"/>
      <c r="ASN97" s="0"/>
      <c r="ASO97" s="0"/>
      <c r="ASP97" s="0"/>
      <c r="ASQ97" s="0"/>
      <c r="ASR97" s="0"/>
      <c r="ASS97" s="0"/>
      <c r="AST97" s="0"/>
      <c r="ASU97" s="0"/>
      <c r="ASV97" s="0"/>
      <c r="ASW97" s="0"/>
      <c r="ASX97" s="0"/>
      <c r="ASY97" s="0"/>
      <c r="ASZ97" s="0"/>
      <c r="ATA97" s="0"/>
      <c r="ATB97" s="0"/>
      <c r="ATC97" s="0"/>
      <c r="ATD97" s="0"/>
      <c r="ATE97" s="0"/>
      <c r="ATF97" s="0"/>
      <c r="ATG97" s="0"/>
      <c r="ATH97" s="0"/>
      <c r="ATI97" s="0"/>
      <c r="ATJ97" s="0"/>
      <c r="ATK97" s="0"/>
      <c r="ATL97" s="0"/>
      <c r="ATM97" s="0"/>
      <c r="ATN97" s="0"/>
      <c r="ATO97" s="0"/>
      <c r="ATP97" s="0"/>
      <c r="ATQ97" s="0"/>
      <c r="ATR97" s="0"/>
      <c r="ATS97" s="0"/>
      <c r="ATT97" s="0"/>
      <c r="ATU97" s="0"/>
      <c r="ATV97" s="0"/>
      <c r="ATW97" s="0"/>
      <c r="ATX97" s="0"/>
      <c r="ATY97" s="0"/>
      <c r="ATZ97" s="0"/>
      <c r="AUA97" s="0"/>
      <c r="AUB97" s="0"/>
      <c r="AUC97" s="0"/>
      <c r="AUD97" s="0"/>
      <c r="AUE97" s="0"/>
      <c r="AUF97" s="0"/>
      <c r="AUG97" s="0"/>
      <c r="AUH97" s="0"/>
      <c r="AUI97" s="0"/>
      <c r="AUJ97" s="0"/>
      <c r="AUK97" s="0"/>
      <c r="AUL97" s="0"/>
      <c r="AUM97" s="0"/>
      <c r="AUN97" s="0"/>
      <c r="AUO97" s="0"/>
      <c r="AUP97" s="0"/>
      <c r="AUQ97" s="0"/>
      <c r="AUR97" s="0"/>
      <c r="AUS97" s="0"/>
      <c r="AUT97" s="0"/>
      <c r="AUU97" s="0"/>
      <c r="AUV97" s="0"/>
      <c r="AUW97" s="0"/>
      <c r="AUX97" s="0"/>
      <c r="AUY97" s="0"/>
      <c r="AUZ97" s="0"/>
      <c r="AVA97" s="0"/>
      <c r="AVB97" s="0"/>
      <c r="AVC97" s="0"/>
      <c r="AVD97" s="0"/>
      <c r="AVE97" s="0"/>
      <c r="AVF97" s="0"/>
      <c r="AVG97" s="0"/>
      <c r="AVH97" s="0"/>
      <c r="AVI97" s="0"/>
      <c r="AVJ97" s="0"/>
      <c r="AVK97" s="0"/>
      <c r="AVL97" s="0"/>
      <c r="AVM97" s="0"/>
      <c r="AVN97" s="0"/>
      <c r="AVO97" s="0"/>
      <c r="AVP97" s="0"/>
      <c r="AVQ97" s="0"/>
      <c r="AVR97" s="0"/>
      <c r="AVS97" s="0"/>
      <c r="AVT97" s="0"/>
      <c r="AVU97" s="0"/>
      <c r="AVV97" s="0"/>
      <c r="AVW97" s="0"/>
      <c r="AVX97" s="0"/>
      <c r="AVY97" s="0"/>
      <c r="AVZ97" s="0"/>
      <c r="AWA97" s="0"/>
      <c r="AWB97" s="0"/>
      <c r="AWC97" s="0"/>
      <c r="AWD97" s="0"/>
      <c r="AWE97" s="0"/>
      <c r="AWF97" s="0"/>
      <c r="AWG97" s="0"/>
      <c r="AWH97" s="0"/>
      <c r="AWI97" s="0"/>
      <c r="AWJ97" s="0"/>
      <c r="AWK97" s="0"/>
      <c r="AWL97" s="0"/>
      <c r="AWM97" s="0"/>
      <c r="AWN97" s="0"/>
      <c r="AWO97" s="0"/>
      <c r="AWP97" s="0"/>
      <c r="AWQ97" s="0"/>
      <c r="AWR97" s="0"/>
      <c r="AWS97" s="0"/>
      <c r="AWT97" s="0"/>
      <c r="AWU97" s="0"/>
      <c r="AWV97" s="0"/>
      <c r="AWW97" s="0"/>
      <c r="AWX97" s="0"/>
      <c r="AWY97" s="0"/>
      <c r="AWZ97" s="0"/>
      <c r="AXA97" s="0"/>
      <c r="AXB97" s="0"/>
      <c r="AXC97" s="0"/>
      <c r="AXD97" s="0"/>
      <c r="AXE97" s="0"/>
      <c r="AXF97" s="0"/>
      <c r="AXG97" s="0"/>
      <c r="AXH97" s="0"/>
      <c r="AXI97" s="0"/>
      <c r="AXJ97" s="0"/>
      <c r="AXK97" s="0"/>
      <c r="AXL97" s="0"/>
      <c r="AXM97" s="0"/>
      <c r="AXN97" s="0"/>
      <c r="AXO97" s="0"/>
      <c r="AXP97" s="0"/>
      <c r="AXQ97" s="0"/>
      <c r="AXR97" s="0"/>
      <c r="AXS97" s="0"/>
      <c r="AXT97" s="0"/>
      <c r="AXU97" s="0"/>
      <c r="AXV97" s="0"/>
      <c r="AXW97" s="0"/>
      <c r="AXX97" s="0"/>
      <c r="AXY97" s="0"/>
      <c r="AXZ97" s="0"/>
      <c r="AYA97" s="0"/>
      <c r="AYB97" s="0"/>
      <c r="AYC97" s="0"/>
      <c r="AYD97" s="0"/>
      <c r="AYE97" s="0"/>
      <c r="AYF97" s="0"/>
      <c r="AYG97" s="0"/>
      <c r="AYH97" s="0"/>
      <c r="AYI97" s="0"/>
      <c r="AYJ97" s="0"/>
      <c r="AYK97" s="0"/>
      <c r="AYL97" s="0"/>
      <c r="AYM97" s="0"/>
      <c r="AYN97" s="0"/>
      <c r="AYO97" s="0"/>
      <c r="AYP97" s="0"/>
      <c r="AYQ97" s="0"/>
      <c r="AYR97" s="0"/>
      <c r="AYS97" s="0"/>
      <c r="AYT97" s="0"/>
      <c r="AYU97" s="0"/>
      <c r="AYV97" s="0"/>
      <c r="AYW97" s="0"/>
      <c r="AYX97" s="0"/>
      <c r="AYY97" s="0"/>
      <c r="AYZ97" s="0"/>
      <c r="AZA97" s="0"/>
      <c r="AZB97" s="0"/>
      <c r="AZC97" s="0"/>
      <c r="AZD97" s="0"/>
      <c r="AZE97" s="0"/>
      <c r="AZF97" s="0"/>
      <c r="AZG97" s="0"/>
      <c r="AZH97" s="0"/>
      <c r="AZI97" s="0"/>
      <c r="AZJ97" s="0"/>
      <c r="AZK97" s="0"/>
      <c r="AZL97" s="0"/>
      <c r="AZM97" s="0"/>
      <c r="AZN97" s="0"/>
      <c r="AZO97" s="0"/>
      <c r="AZP97" s="0"/>
      <c r="AZQ97" s="0"/>
      <c r="AZR97" s="0"/>
      <c r="AZS97" s="0"/>
      <c r="AZT97" s="0"/>
      <c r="AZU97" s="0"/>
      <c r="AZV97" s="0"/>
      <c r="AZW97" s="0"/>
      <c r="AZX97" s="0"/>
      <c r="AZY97" s="0"/>
      <c r="AZZ97" s="0"/>
      <c r="BAA97" s="0"/>
      <c r="BAB97" s="0"/>
      <c r="BAC97" s="0"/>
      <c r="BAD97" s="0"/>
      <c r="BAE97" s="0"/>
      <c r="BAF97" s="0"/>
      <c r="BAG97" s="0"/>
      <c r="BAH97" s="0"/>
      <c r="BAI97" s="0"/>
      <c r="BAJ97" s="0"/>
      <c r="BAK97" s="0"/>
      <c r="BAL97" s="0"/>
      <c r="BAM97" s="0"/>
      <c r="BAN97" s="0"/>
      <c r="BAO97" s="0"/>
      <c r="BAP97" s="0"/>
      <c r="BAQ97" s="0"/>
      <c r="BAR97" s="0"/>
      <c r="BAS97" s="0"/>
      <c r="BAT97" s="0"/>
      <c r="BAU97" s="0"/>
      <c r="BAV97" s="0"/>
      <c r="BAW97" s="0"/>
      <c r="BAX97" s="0"/>
      <c r="BAY97" s="0"/>
      <c r="BAZ97" s="0"/>
      <c r="BBA97" s="0"/>
      <c r="BBB97" s="0"/>
      <c r="BBC97" s="0"/>
      <c r="BBD97" s="0"/>
      <c r="BBE97" s="0"/>
      <c r="BBF97" s="0"/>
      <c r="BBG97" s="0"/>
      <c r="BBH97" s="0"/>
      <c r="BBI97" s="0"/>
      <c r="BBJ97" s="0"/>
      <c r="BBK97" s="0"/>
      <c r="BBL97" s="0"/>
      <c r="BBM97" s="0"/>
      <c r="BBN97" s="0"/>
      <c r="BBO97" s="0"/>
      <c r="BBP97" s="0"/>
      <c r="BBQ97" s="0"/>
      <c r="BBR97" s="0"/>
      <c r="BBS97" s="0"/>
      <c r="BBT97" s="0"/>
      <c r="BBU97" s="0"/>
      <c r="BBV97" s="0"/>
      <c r="BBW97" s="0"/>
      <c r="BBX97" s="0"/>
      <c r="BBY97" s="0"/>
      <c r="BBZ97" s="0"/>
      <c r="BCA97" s="0"/>
      <c r="BCB97" s="0"/>
      <c r="BCC97" s="0"/>
      <c r="BCD97" s="0"/>
      <c r="BCE97" s="0"/>
      <c r="BCF97" s="0"/>
      <c r="BCG97" s="0"/>
      <c r="BCH97" s="0"/>
      <c r="BCI97" s="0"/>
      <c r="BCJ97" s="0"/>
      <c r="BCK97" s="0"/>
      <c r="BCL97" s="0"/>
      <c r="BCM97" s="0"/>
      <c r="BCN97" s="0"/>
      <c r="BCO97" s="0"/>
      <c r="BCP97" s="0"/>
      <c r="BCQ97" s="0"/>
      <c r="BCR97" s="0"/>
      <c r="BCS97" s="0"/>
      <c r="BCT97" s="0"/>
      <c r="BCU97" s="0"/>
      <c r="BCV97" s="0"/>
      <c r="BCW97" s="0"/>
      <c r="BCX97" s="0"/>
      <c r="BCY97" s="0"/>
      <c r="BCZ97" s="0"/>
      <c r="BDA97" s="0"/>
      <c r="BDB97" s="0"/>
      <c r="BDC97" s="0"/>
      <c r="BDD97" s="0"/>
      <c r="BDE97" s="0"/>
      <c r="BDF97" s="0"/>
      <c r="BDG97" s="0"/>
      <c r="BDH97" s="0"/>
      <c r="BDI97" s="0"/>
      <c r="BDJ97" s="0"/>
      <c r="BDK97" s="0"/>
      <c r="BDL97" s="0"/>
      <c r="BDM97" s="0"/>
      <c r="BDN97" s="0"/>
      <c r="BDO97" s="0"/>
      <c r="BDP97" s="0"/>
      <c r="BDQ97" s="0"/>
      <c r="BDR97" s="0"/>
      <c r="BDS97" s="0"/>
      <c r="BDT97" s="0"/>
      <c r="BDU97" s="0"/>
      <c r="BDV97" s="0"/>
      <c r="BDW97" s="0"/>
      <c r="BDX97" s="0"/>
      <c r="BDY97" s="0"/>
      <c r="BDZ97" s="0"/>
      <c r="BEA97" s="0"/>
      <c r="BEB97" s="0"/>
      <c r="BEC97" s="0"/>
      <c r="BED97" s="0"/>
      <c r="BEE97" s="0"/>
      <c r="BEF97" s="0"/>
      <c r="BEG97" s="0"/>
      <c r="BEH97" s="0"/>
      <c r="BEI97" s="0"/>
      <c r="BEJ97" s="0"/>
      <c r="BEK97" s="0"/>
      <c r="BEL97" s="0"/>
      <c r="BEM97" s="0"/>
      <c r="BEN97" s="0"/>
      <c r="BEO97" s="0"/>
      <c r="BEP97" s="0"/>
      <c r="BEQ97" s="0"/>
      <c r="BER97" s="0"/>
      <c r="BES97" s="0"/>
      <c r="BET97" s="0"/>
      <c r="BEU97" s="0"/>
      <c r="BEV97" s="0"/>
      <c r="BEW97" s="0"/>
      <c r="BEX97" s="0"/>
      <c r="BEY97" s="0"/>
      <c r="BEZ97" s="0"/>
      <c r="BFA97" s="0"/>
      <c r="BFB97" s="0"/>
      <c r="BFC97" s="0"/>
      <c r="BFD97" s="0"/>
      <c r="BFE97" s="0"/>
      <c r="BFF97" s="0"/>
      <c r="BFG97" s="0"/>
      <c r="BFH97" s="0"/>
      <c r="BFI97" s="0"/>
      <c r="BFJ97" s="0"/>
      <c r="BFK97" s="0"/>
      <c r="BFL97" s="0"/>
      <c r="BFM97" s="0"/>
      <c r="BFN97" s="0"/>
      <c r="BFO97" s="0"/>
      <c r="BFP97" s="0"/>
      <c r="BFQ97" s="0"/>
      <c r="BFR97" s="0"/>
      <c r="BFS97" s="0"/>
      <c r="BFT97" s="0"/>
      <c r="BFU97" s="0"/>
      <c r="BFV97" s="0"/>
      <c r="BFW97" s="0"/>
      <c r="BFX97" s="0"/>
      <c r="BFY97" s="0"/>
      <c r="BFZ97" s="0"/>
      <c r="BGA97" s="0"/>
      <c r="BGB97" s="0"/>
      <c r="BGC97" s="0"/>
      <c r="BGD97" s="0"/>
      <c r="BGE97" s="0"/>
      <c r="BGF97" s="0"/>
      <c r="BGG97" s="0"/>
      <c r="BGH97" s="0"/>
      <c r="BGI97" s="0"/>
      <c r="BGJ97" s="0"/>
      <c r="BGK97" s="0"/>
      <c r="BGL97" s="0"/>
      <c r="BGM97" s="0"/>
      <c r="BGN97" s="0"/>
      <c r="BGO97" s="0"/>
      <c r="BGP97" s="0"/>
      <c r="BGQ97" s="0"/>
      <c r="BGR97" s="0"/>
      <c r="BGS97" s="0"/>
      <c r="BGT97" s="0"/>
      <c r="BGU97" s="0"/>
      <c r="BGV97" s="0"/>
      <c r="BGW97" s="0"/>
      <c r="BGX97" s="0"/>
      <c r="BGY97" s="0"/>
      <c r="BGZ97" s="0"/>
      <c r="BHA97" s="0"/>
      <c r="BHB97" s="0"/>
      <c r="BHC97" s="0"/>
      <c r="BHD97" s="0"/>
      <c r="BHE97" s="0"/>
      <c r="BHF97" s="0"/>
      <c r="BHG97" s="0"/>
      <c r="BHH97" s="0"/>
      <c r="BHI97" s="0"/>
      <c r="BHJ97" s="0"/>
      <c r="BHK97" s="0"/>
      <c r="BHL97" s="0"/>
      <c r="BHM97" s="0"/>
      <c r="BHN97" s="0"/>
      <c r="BHO97" s="0"/>
      <c r="BHP97" s="0"/>
      <c r="BHQ97" s="0"/>
      <c r="BHR97" s="0"/>
      <c r="BHS97" s="0"/>
      <c r="BHT97" s="0"/>
      <c r="BHU97" s="0"/>
      <c r="BHV97" s="0"/>
      <c r="BHW97" s="0"/>
      <c r="BHX97" s="0"/>
      <c r="BHY97" s="0"/>
      <c r="BHZ97" s="0"/>
      <c r="BIA97" s="0"/>
      <c r="BIB97" s="0"/>
      <c r="BIC97" s="0"/>
      <c r="BID97" s="0"/>
      <c r="BIE97" s="0"/>
      <c r="BIF97" s="0"/>
      <c r="BIG97" s="0"/>
      <c r="BIH97" s="0"/>
      <c r="BII97" s="0"/>
      <c r="BIJ97" s="0"/>
      <c r="BIK97" s="0"/>
      <c r="BIL97" s="0"/>
      <c r="BIM97" s="0"/>
      <c r="BIN97" s="0"/>
      <c r="BIO97" s="0"/>
      <c r="BIP97" s="0"/>
      <c r="BIQ97" s="0"/>
      <c r="BIR97" s="0"/>
      <c r="BIS97" s="0"/>
      <c r="BIT97" s="0"/>
      <c r="BIU97" s="0"/>
      <c r="BIV97" s="0"/>
      <c r="BIW97" s="0"/>
      <c r="BIX97" s="0"/>
      <c r="BIY97" s="0"/>
      <c r="BIZ97" s="0"/>
      <c r="BJA97" s="0"/>
      <c r="BJB97" s="0"/>
      <c r="BJC97" s="0"/>
      <c r="BJD97" s="0"/>
      <c r="BJE97" s="0"/>
      <c r="BJF97" s="0"/>
      <c r="BJG97" s="0"/>
      <c r="BJH97" s="0"/>
      <c r="BJI97" s="0"/>
      <c r="BJJ97" s="0"/>
      <c r="BJK97" s="0"/>
      <c r="BJL97" s="0"/>
      <c r="BJM97" s="0"/>
      <c r="BJN97" s="0"/>
      <c r="BJO97" s="0"/>
      <c r="BJP97" s="0"/>
      <c r="BJQ97" s="0"/>
      <c r="BJR97" s="0"/>
      <c r="BJS97" s="0"/>
      <c r="BJT97" s="0"/>
      <c r="BJU97" s="0"/>
      <c r="BJV97" s="0"/>
      <c r="BJW97" s="0"/>
      <c r="BJX97" s="0"/>
      <c r="BJY97" s="0"/>
      <c r="BJZ97" s="0"/>
      <c r="BKA97" s="0"/>
      <c r="BKB97" s="0"/>
      <c r="BKC97" s="0"/>
      <c r="BKD97" s="0"/>
      <c r="BKE97" s="0"/>
      <c r="BKF97" s="0"/>
      <c r="BKG97" s="0"/>
      <c r="BKH97" s="0"/>
      <c r="BKI97" s="0"/>
      <c r="BKJ97" s="0"/>
      <c r="BKK97" s="0"/>
      <c r="BKL97" s="0"/>
      <c r="BKM97" s="0"/>
      <c r="BKN97" s="0"/>
      <c r="BKO97" s="0"/>
      <c r="BKP97" s="0"/>
      <c r="BKQ97" s="0"/>
      <c r="BKR97" s="0"/>
      <c r="BKS97" s="0"/>
      <c r="BKT97" s="0"/>
      <c r="BKU97" s="0"/>
      <c r="BKV97" s="0"/>
      <c r="BKW97" s="0"/>
      <c r="BKX97" s="0"/>
      <c r="BKY97" s="0"/>
      <c r="BKZ97" s="0"/>
      <c r="BLA97" s="0"/>
      <c r="BLB97" s="0"/>
      <c r="BLC97" s="0"/>
      <c r="BLD97" s="0"/>
      <c r="BLE97" s="0"/>
      <c r="BLF97" s="0"/>
      <c r="BLG97" s="0"/>
      <c r="BLH97" s="0"/>
      <c r="BLI97" s="0"/>
      <c r="BLJ97" s="0"/>
      <c r="BLK97" s="0"/>
      <c r="BLL97" s="0"/>
      <c r="BLM97" s="0"/>
      <c r="BLN97" s="0"/>
      <c r="BLO97" s="0"/>
      <c r="BLP97" s="0"/>
      <c r="BLQ97" s="0"/>
      <c r="BLR97" s="0"/>
      <c r="BLS97" s="0"/>
      <c r="BLT97" s="0"/>
      <c r="BLU97" s="0"/>
      <c r="BLV97" s="0"/>
      <c r="BLW97" s="0"/>
      <c r="BLX97" s="0"/>
      <c r="BLY97" s="0"/>
      <c r="BLZ97" s="0"/>
      <c r="BMA97" s="0"/>
      <c r="BMB97" s="0"/>
      <c r="BMC97" s="0"/>
      <c r="BMD97" s="0"/>
      <c r="BME97" s="0"/>
      <c r="BMF97" s="0"/>
      <c r="BMG97" s="0"/>
      <c r="BMH97" s="0"/>
      <c r="BMI97" s="0"/>
      <c r="BMJ97" s="0"/>
      <c r="BMK97" s="0"/>
      <c r="BML97" s="0"/>
      <c r="BMM97" s="0"/>
      <c r="BMN97" s="0"/>
      <c r="BMO97" s="0"/>
      <c r="BMP97" s="0"/>
      <c r="BMQ97" s="0"/>
      <c r="BMR97" s="0"/>
      <c r="BMS97" s="0"/>
      <c r="BMT97" s="0"/>
      <c r="BMU97" s="0"/>
      <c r="BMV97" s="0"/>
      <c r="BMW97" s="0"/>
      <c r="BMX97" s="0"/>
      <c r="BMY97" s="0"/>
      <c r="BMZ97" s="0"/>
      <c r="BNA97" s="0"/>
      <c r="BNB97" s="0"/>
      <c r="BNC97" s="0"/>
      <c r="BND97" s="0"/>
      <c r="BNE97" s="0"/>
      <c r="BNF97" s="0"/>
      <c r="BNG97" s="0"/>
      <c r="BNH97" s="0"/>
      <c r="BNI97" s="0"/>
      <c r="BNJ97" s="0"/>
      <c r="BNK97" s="0"/>
      <c r="BNL97" s="0"/>
      <c r="BNM97" s="0"/>
      <c r="BNN97" s="0"/>
      <c r="BNO97" s="0"/>
      <c r="BNP97" s="0"/>
      <c r="BNQ97" s="0"/>
      <c r="BNR97" s="0"/>
      <c r="BNS97" s="0"/>
      <c r="BNT97" s="0"/>
      <c r="BNU97" s="0"/>
      <c r="BNV97" s="0"/>
      <c r="BNW97" s="0"/>
      <c r="BNX97" s="0"/>
      <c r="BNY97" s="0"/>
      <c r="BNZ97" s="0"/>
      <c r="BOA97" s="0"/>
      <c r="BOB97" s="0"/>
      <c r="BOC97" s="0"/>
      <c r="BOD97" s="0"/>
      <c r="BOE97" s="0"/>
      <c r="BOF97" s="0"/>
      <c r="BOG97" s="0"/>
      <c r="BOH97" s="0"/>
      <c r="BOI97" s="0"/>
      <c r="BOJ97" s="0"/>
      <c r="BOK97" s="0"/>
      <c r="BOL97" s="0"/>
      <c r="BOM97" s="0"/>
      <c r="BON97" s="0"/>
      <c r="BOO97" s="0"/>
      <c r="BOP97" s="0"/>
      <c r="BOQ97" s="0"/>
      <c r="BOR97" s="0"/>
      <c r="BOS97" s="0"/>
      <c r="BOT97" s="0"/>
      <c r="BOU97" s="0"/>
      <c r="BOV97" s="0"/>
      <c r="BOW97" s="0"/>
      <c r="BOX97" s="0"/>
      <c r="BOY97" s="0"/>
      <c r="BOZ97" s="0"/>
      <c r="BPA97" s="0"/>
      <c r="BPB97" s="0"/>
      <c r="BPC97" s="0"/>
      <c r="BPD97" s="0"/>
      <c r="BPE97" s="0"/>
      <c r="BPF97" s="0"/>
      <c r="BPG97" s="0"/>
      <c r="BPH97" s="0"/>
      <c r="BPI97" s="0"/>
      <c r="BPJ97" s="0"/>
      <c r="BPK97" s="0"/>
      <c r="BPL97" s="0"/>
      <c r="BPM97" s="0"/>
      <c r="BPN97" s="0"/>
      <c r="BPO97" s="0"/>
      <c r="BPP97" s="0"/>
      <c r="BPQ97" s="0"/>
      <c r="BPR97" s="0"/>
      <c r="BPS97" s="0"/>
      <c r="BPT97" s="0"/>
      <c r="BPU97" s="0"/>
      <c r="BPV97" s="0"/>
      <c r="BPW97" s="0"/>
      <c r="BPX97" s="0"/>
      <c r="BPY97" s="0"/>
      <c r="BPZ97" s="0"/>
      <c r="BQA97" s="0"/>
      <c r="BQB97" s="0"/>
      <c r="BQC97" s="0"/>
      <c r="BQD97" s="0"/>
      <c r="BQE97" s="0"/>
      <c r="BQF97" s="0"/>
      <c r="BQG97" s="0"/>
      <c r="BQH97" s="0"/>
      <c r="BQI97" s="0"/>
      <c r="BQJ97" s="0"/>
      <c r="BQK97" s="0"/>
      <c r="BQL97" s="0"/>
      <c r="BQM97" s="0"/>
      <c r="BQN97" s="0"/>
      <c r="BQO97" s="0"/>
      <c r="BQP97" s="0"/>
      <c r="BQQ97" s="0"/>
      <c r="BQR97" s="0"/>
      <c r="BQS97" s="0"/>
      <c r="BQT97" s="0"/>
      <c r="BQU97" s="0"/>
      <c r="BQV97" s="0"/>
      <c r="BQW97" s="0"/>
      <c r="BQX97" s="0"/>
      <c r="BQY97" s="0"/>
      <c r="BQZ97" s="0"/>
      <c r="BRA97" s="0"/>
      <c r="BRB97" s="0"/>
      <c r="BRC97" s="0"/>
      <c r="BRD97" s="0"/>
      <c r="BRE97" s="0"/>
      <c r="BRF97" s="0"/>
      <c r="BRG97" s="0"/>
      <c r="BRH97" s="0"/>
      <c r="BRI97" s="0"/>
      <c r="BRJ97" s="0"/>
      <c r="BRK97" s="0"/>
      <c r="BRL97" s="0"/>
      <c r="BRM97" s="0"/>
      <c r="BRN97" s="0"/>
      <c r="BRO97" s="0"/>
      <c r="BRP97" s="0"/>
      <c r="BRQ97" s="0"/>
      <c r="BRR97" s="0"/>
      <c r="BRS97" s="0"/>
      <c r="BRT97" s="0"/>
      <c r="BRU97" s="0"/>
      <c r="BRV97" s="0"/>
      <c r="BRW97" s="0"/>
      <c r="BRX97" s="0"/>
      <c r="BRY97" s="0"/>
      <c r="BRZ97" s="0"/>
      <c r="BSA97" s="0"/>
      <c r="BSB97" s="0"/>
      <c r="BSC97" s="0"/>
      <c r="BSD97" s="0"/>
      <c r="BSE97" s="0"/>
      <c r="BSF97" s="0"/>
      <c r="BSG97" s="0"/>
      <c r="BSH97" s="0"/>
      <c r="BSI97" s="0"/>
      <c r="BSJ97" s="0"/>
      <c r="BSK97" s="0"/>
      <c r="BSL97" s="0"/>
      <c r="BSM97" s="0"/>
      <c r="BSN97" s="0"/>
      <c r="BSO97" s="0"/>
      <c r="BSP97" s="0"/>
      <c r="BSQ97" s="0"/>
      <c r="BSR97" s="0"/>
      <c r="BSS97" s="0"/>
      <c r="BST97" s="0"/>
      <c r="BSU97" s="0"/>
      <c r="BSV97" s="0"/>
      <c r="BSW97" s="0"/>
      <c r="BSX97" s="0"/>
      <c r="BSY97" s="0"/>
      <c r="BSZ97" s="0"/>
      <c r="BTA97" s="0"/>
      <c r="BTB97" s="0"/>
      <c r="BTC97" s="0"/>
      <c r="BTD97" s="0"/>
      <c r="BTE97" s="0"/>
      <c r="BTF97" s="0"/>
      <c r="BTG97" s="0"/>
      <c r="BTH97" s="0"/>
      <c r="BTI97" s="0"/>
      <c r="BTJ97" s="0"/>
      <c r="BTK97" s="0"/>
      <c r="BTL97" s="0"/>
      <c r="BTM97" s="0"/>
      <c r="BTN97" s="0"/>
      <c r="BTO97" s="0"/>
      <c r="BTP97" s="0"/>
      <c r="BTQ97" s="0"/>
      <c r="BTR97" s="0"/>
      <c r="BTS97" s="0"/>
      <c r="BTT97" s="0"/>
      <c r="BTU97" s="0"/>
      <c r="BTV97" s="0"/>
      <c r="BTW97" s="0"/>
      <c r="BTX97" s="0"/>
      <c r="BTY97" s="0"/>
      <c r="BTZ97" s="0"/>
      <c r="BUA97" s="0"/>
      <c r="BUB97" s="0"/>
      <c r="BUC97" s="0"/>
      <c r="BUD97" s="0"/>
      <c r="BUE97" s="0"/>
      <c r="BUF97" s="0"/>
      <c r="BUG97" s="0"/>
      <c r="BUH97" s="0"/>
      <c r="BUI97" s="0"/>
      <c r="BUJ97" s="0"/>
      <c r="BUK97" s="0"/>
      <c r="BUL97" s="0"/>
      <c r="BUM97" s="0"/>
      <c r="BUN97" s="0"/>
      <c r="BUO97" s="0"/>
      <c r="BUP97" s="0"/>
      <c r="BUQ97" s="0"/>
      <c r="BUR97" s="0"/>
      <c r="BUS97" s="0"/>
      <c r="BUT97" s="0"/>
      <c r="BUU97" s="0"/>
      <c r="BUV97" s="0"/>
      <c r="BUW97" s="0"/>
      <c r="BUX97" s="0"/>
      <c r="BUY97" s="0"/>
      <c r="BUZ97" s="0"/>
      <c r="BVA97" s="0"/>
      <c r="BVB97" s="0"/>
      <c r="BVC97" s="0"/>
      <c r="BVD97" s="0"/>
      <c r="BVE97" s="0"/>
      <c r="BVF97" s="0"/>
      <c r="BVG97" s="0"/>
      <c r="BVH97" s="0"/>
      <c r="BVI97" s="0"/>
      <c r="BVJ97" s="0"/>
      <c r="BVK97" s="0"/>
      <c r="BVL97" s="0"/>
      <c r="BVM97" s="0"/>
      <c r="BVN97" s="0"/>
      <c r="BVO97" s="0"/>
      <c r="BVP97" s="0"/>
      <c r="BVQ97" s="0"/>
      <c r="BVR97" s="0"/>
      <c r="BVS97" s="0"/>
      <c r="BVT97" s="0"/>
      <c r="BVU97" s="0"/>
      <c r="BVV97" s="0"/>
      <c r="BVW97" s="0"/>
      <c r="BVX97" s="0"/>
      <c r="BVY97" s="0"/>
      <c r="BVZ97" s="0"/>
      <c r="BWA97" s="0"/>
      <c r="BWB97" s="0"/>
      <c r="BWC97" s="0"/>
      <c r="BWD97" s="0"/>
      <c r="BWE97" s="0"/>
      <c r="BWF97" s="0"/>
      <c r="BWG97" s="0"/>
      <c r="BWH97" s="0"/>
      <c r="BWI97" s="0"/>
      <c r="BWJ97" s="0"/>
      <c r="BWK97" s="0"/>
      <c r="BWL97" s="0"/>
      <c r="BWM97" s="0"/>
      <c r="BWN97" s="0"/>
      <c r="BWO97" s="0"/>
      <c r="BWP97" s="0"/>
      <c r="BWQ97" s="0"/>
      <c r="BWR97" s="0"/>
      <c r="BWS97" s="0"/>
      <c r="BWT97" s="0"/>
      <c r="BWU97" s="0"/>
      <c r="BWV97" s="0"/>
      <c r="BWW97" s="0"/>
      <c r="BWX97" s="0"/>
      <c r="BWY97" s="0"/>
      <c r="BWZ97" s="0"/>
      <c r="BXA97" s="0"/>
      <c r="BXB97" s="0"/>
      <c r="BXC97" s="0"/>
      <c r="BXD97" s="0"/>
      <c r="BXE97" s="0"/>
      <c r="BXF97" s="0"/>
      <c r="BXG97" s="0"/>
      <c r="BXH97" s="0"/>
      <c r="BXI97" s="0"/>
      <c r="BXJ97" s="0"/>
      <c r="BXK97" s="0"/>
      <c r="BXL97" s="0"/>
      <c r="BXM97" s="0"/>
      <c r="BXN97" s="0"/>
      <c r="BXO97" s="0"/>
      <c r="BXP97" s="0"/>
      <c r="BXQ97" s="0"/>
      <c r="BXR97" s="0"/>
      <c r="BXS97" s="0"/>
      <c r="BXT97" s="0"/>
      <c r="BXU97" s="0"/>
      <c r="BXV97" s="0"/>
      <c r="BXW97" s="0"/>
      <c r="BXX97" s="0"/>
      <c r="BXY97" s="0"/>
      <c r="BXZ97" s="0"/>
      <c r="BYA97" s="0"/>
      <c r="BYB97" s="0"/>
      <c r="BYC97" s="0"/>
      <c r="BYD97" s="0"/>
      <c r="BYE97" s="0"/>
      <c r="BYF97" s="0"/>
      <c r="BYG97" s="0"/>
      <c r="BYH97" s="0"/>
      <c r="BYI97" s="0"/>
      <c r="BYJ97" s="0"/>
      <c r="BYK97" s="0"/>
      <c r="BYL97" s="0"/>
      <c r="BYM97" s="0"/>
      <c r="BYN97" s="0"/>
      <c r="BYO97" s="0"/>
      <c r="BYP97" s="0"/>
      <c r="BYQ97" s="0"/>
      <c r="BYR97" s="0"/>
      <c r="BYS97" s="0"/>
      <c r="BYT97" s="0"/>
      <c r="BYU97" s="0"/>
      <c r="BYV97" s="0"/>
      <c r="BYW97" s="0"/>
      <c r="BYX97" s="0"/>
      <c r="BYY97" s="0"/>
      <c r="BYZ97" s="0"/>
      <c r="BZA97" s="0"/>
      <c r="BZB97" s="0"/>
      <c r="BZC97" s="0"/>
      <c r="BZD97" s="0"/>
      <c r="BZE97" s="0"/>
      <c r="BZF97" s="0"/>
      <c r="BZG97" s="0"/>
      <c r="BZH97" s="0"/>
      <c r="BZI97" s="0"/>
      <c r="BZJ97" s="0"/>
      <c r="BZK97" s="0"/>
      <c r="BZL97" s="0"/>
      <c r="BZM97" s="0"/>
      <c r="BZN97" s="0"/>
      <c r="BZO97" s="0"/>
      <c r="BZP97" s="0"/>
      <c r="BZQ97" s="0"/>
      <c r="BZR97" s="0"/>
      <c r="BZS97" s="0"/>
      <c r="BZT97" s="0"/>
      <c r="BZU97" s="0"/>
      <c r="BZV97" s="0"/>
      <c r="BZW97" s="0"/>
      <c r="BZX97" s="0"/>
      <c r="BZY97" s="0"/>
      <c r="BZZ97" s="0"/>
      <c r="CAA97" s="0"/>
      <c r="CAB97" s="0"/>
      <c r="CAC97" s="0"/>
      <c r="CAD97" s="0"/>
      <c r="CAE97" s="0"/>
      <c r="CAF97" s="0"/>
      <c r="CAG97" s="0"/>
      <c r="CAH97" s="0"/>
      <c r="CAI97" s="0"/>
      <c r="CAJ97" s="0"/>
      <c r="CAK97" s="0"/>
      <c r="CAL97" s="0"/>
      <c r="CAM97" s="0"/>
      <c r="CAN97" s="0"/>
      <c r="CAO97" s="0"/>
      <c r="CAP97" s="0"/>
      <c r="CAQ97" s="0"/>
      <c r="CAR97" s="0"/>
      <c r="CAS97" s="0"/>
      <c r="CAT97" s="0"/>
      <c r="CAU97" s="0"/>
      <c r="CAV97" s="0"/>
      <c r="CAW97" s="0"/>
      <c r="CAX97" s="0"/>
      <c r="CAY97" s="0"/>
      <c r="CAZ97" s="0"/>
      <c r="CBA97" s="0"/>
      <c r="CBB97" s="0"/>
      <c r="CBC97" s="0"/>
      <c r="CBD97" s="0"/>
      <c r="CBE97" s="0"/>
      <c r="CBF97" s="0"/>
      <c r="CBG97" s="0"/>
      <c r="CBH97" s="0"/>
      <c r="CBI97" s="0"/>
      <c r="CBJ97" s="0"/>
      <c r="CBK97" s="0"/>
      <c r="CBL97" s="0"/>
      <c r="CBM97" s="0"/>
      <c r="CBN97" s="0"/>
      <c r="CBO97" s="0"/>
      <c r="CBP97" s="0"/>
      <c r="CBQ97" s="0"/>
      <c r="CBR97" s="0"/>
      <c r="CBS97" s="0"/>
      <c r="CBT97" s="0"/>
      <c r="CBU97" s="0"/>
      <c r="CBV97" s="0"/>
      <c r="CBW97" s="0"/>
      <c r="CBX97" s="0"/>
      <c r="CBY97" s="0"/>
      <c r="CBZ97" s="0"/>
      <c r="CCA97" s="0"/>
      <c r="CCB97" s="0"/>
      <c r="CCC97" s="0"/>
      <c r="CCD97" s="0"/>
      <c r="CCE97" s="0"/>
      <c r="CCF97" s="0"/>
      <c r="CCG97" s="0"/>
      <c r="CCH97" s="0"/>
      <c r="CCI97" s="0"/>
      <c r="CCJ97" s="0"/>
      <c r="CCK97" s="0"/>
      <c r="CCL97" s="0"/>
      <c r="CCM97" s="0"/>
      <c r="CCN97" s="0"/>
      <c r="CCO97" s="0"/>
      <c r="CCP97" s="0"/>
      <c r="CCQ97" s="0"/>
      <c r="CCR97" s="0"/>
      <c r="CCS97" s="0"/>
      <c r="CCT97" s="0"/>
      <c r="CCU97" s="0"/>
      <c r="CCV97" s="0"/>
      <c r="CCW97" s="0"/>
      <c r="CCX97" s="0"/>
      <c r="CCY97" s="0"/>
      <c r="CCZ97" s="0"/>
      <c r="CDA97" s="0"/>
      <c r="CDB97" s="0"/>
      <c r="CDC97" s="0"/>
      <c r="CDD97" s="0"/>
      <c r="CDE97" s="0"/>
      <c r="CDF97" s="0"/>
      <c r="CDG97" s="0"/>
      <c r="CDH97" s="0"/>
      <c r="CDI97" s="0"/>
      <c r="CDJ97" s="0"/>
      <c r="CDK97" s="0"/>
      <c r="CDL97" s="0"/>
      <c r="CDM97" s="0"/>
      <c r="CDN97" s="0"/>
      <c r="CDO97" s="0"/>
      <c r="CDP97" s="0"/>
      <c r="CDQ97" s="0"/>
      <c r="CDR97" s="0"/>
      <c r="CDS97" s="0"/>
      <c r="CDT97" s="0"/>
      <c r="CDU97" s="0"/>
      <c r="CDV97" s="0"/>
      <c r="CDW97" s="0"/>
      <c r="CDX97" s="0"/>
      <c r="CDY97" s="0"/>
      <c r="CDZ97" s="0"/>
      <c r="CEA97" s="0"/>
      <c r="CEB97" s="0"/>
      <c r="CEC97" s="0"/>
      <c r="CED97" s="0"/>
      <c r="CEE97" s="0"/>
      <c r="CEF97" s="0"/>
      <c r="CEG97" s="0"/>
      <c r="CEH97" s="0"/>
      <c r="CEI97" s="0"/>
      <c r="CEJ97" s="0"/>
      <c r="CEK97" s="0"/>
      <c r="CEL97" s="0"/>
      <c r="CEM97" s="0"/>
      <c r="CEN97" s="0"/>
      <c r="CEO97" s="0"/>
      <c r="CEP97" s="0"/>
      <c r="CEQ97" s="0"/>
      <c r="CER97" s="0"/>
      <c r="CES97" s="0"/>
      <c r="CET97" s="0"/>
      <c r="CEU97" s="0"/>
      <c r="CEV97" s="0"/>
      <c r="CEW97" s="0"/>
      <c r="CEX97" s="0"/>
      <c r="CEY97" s="0"/>
      <c r="CEZ97" s="0"/>
      <c r="CFA97" s="0"/>
      <c r="CFB97" s="0"/>
      <c r="CFC97" s="0"/>
      <c r="CFD97" s="0"/>
      <c r="CFE97" s="0"/>
      <c r="CFF97" s="0"/>
      <c r="CFG97" s="0"/>
      <c r="CFH97" s="0"/>
      <c r="CFI97" s="0"/>
      <c r="CFJ97" s="0"/>
      <c r="CFK97" s="0"/>
      <c r="CFL97" s="0"/>
      <c r="CFM97" s="0"/>
      <c r="CFN97" s="0"/>
      <c r="CFO97" s="0"/>
      <c r="CFP97" s="0"/>
      <c r="CFQ97" s="0"/>
      <c r="CFR97" s="0"/>
      <c r="CFS97" s="0"/>
      <c r="CFT97" s="0"/>
      <c r="CFU97" s="0"/>
      <c r="CFV97" s="0"/>
      <c r="CFW97" s="0"/>
      <c r="CFX97" s="0"/>
      <c r="CFY97" s="0"/>
      <c r="CFZ97" s="0"/>
      <c r="CGA97" s="0"/>
      <c r="CGB97" s="0"/>
      <c r="CGC97" s="0"/>
      <c r="CGD97" s="0"/>
      <c r="CGE97" s="0"/>
      <c r="CGF97" s="0"/>
      <c r="CGG97" s="0"/>
      <c r="CGH97" s="0"/>
      <c r="CGI97" s="0"/>
      <c r="CGJ97" s="0"/>
      <c r="CGK97" s="0"/>
      <c r="CGL97" s="0"/>
      <c r="CGM97" s="0"/>
      <c r="CGN97" s="0"/>
      <c r="CGO97" s="0"/>
      <c r="CGP97" s="0"/>
      <c r="CGQ97" s="0"/>
      <c r="CGR97" s="0"/>
      <c r="CGS97" s="0"/>
      <c r="CGT97" s="0"/>
      <c r="CGU97" s="0"/>
      <c r="CGV97" s="0"/>
      <c r="CGW97" s="0"/>
      <c r="CGX97" s="0"/>
      <c r="CGY97" s="0"/>
      <c r="CGZ97" s="0"/>
      <c r="CHA97" s="0"/>
      <c r="CHB97" s="0"/>
      <c r="CHC97" s="0"/>
      <c r="CHD97" s="0"/>
      <c r="CHE97" s="0"/>
      <c r="CHF97" s="0"/>
      <c r="CHG97" s="0"/>
      <c r="CHH97" s="0"/>
      <c r="CHI97" s="0"/>
      <c r="CHJ97" s="0"/>
      <c r="CHK97" s="0"/>
      <c r="CHL97" s="0"/>
      <c r="CHM97" s="0"/>
      <c r="CHN97" s="0"/>
      <c r="CHO97" s="0"/>
      <c r="CHP97" s="0"/>
      <c r="CHQ97" s="0"/>
      <c r="CHR97" s="0"/>
      <c r="CHS97" s="0"/>
      <c r="CHT97" s="0"/>
      <c r="CHU97" s="0"/>
      <c r="CHV97" s="0"/>
      <c r="CHW97" s="0"/>
      <c r="CHX97" s="0"/>
      <c r="CHY97" s="0"/>
      <c r="CHZ97" s="0"/>
      <c r="CIA97" s="0"/>
      <c r="CIB97" s="0"/>
      <c r="CIC97" s="0"/>
      <c r="CID97" s="0"/>
      <c r="CIE97" s="0"/>
      <c r="CIF97" s="0"/>
      <c r="CIG97" s="0"/>
      <c r="CIH97" s="0"/>
      <c r="CII97" s="0"/>
      <c r="CIJ97" s="0"/>
      <c r="CIK97" s="0"/>
      <c r="CIL97" s="0"/>
      <c r="CIM97" s="0"/>
      <c r="CIN97" s="0"/>
      <c r="CIO97" s="0"/>
      <c r="CIP97" s="0"/>
      <c r="CIQ97" s="0"/>
      <c r="CIR97" s="0"/>
      <c r="CIS97" s="0"/>
      <c r="CIT97" s="0"/>
      <c r="CIU97" s="0"/>
      <c r="CIV97" s="0"/>
      <c r="CIW97" s="0"/>
      <c r="CIX97" s="0"/>
      <c r="CIY97" s="0"/>
      <c r="CIZ97" s="0"/>
      <c r="CJA97" s="0"/>
      <c r="CJB97" s="0"/>
      <c r="CJC97" s="0"/>
      <c r="CJD97" s="0"/>
      <c r="CJE97" s="0"/>
      <c r="CJF97" s="0"/>
      <c r="CJG97" s="0"/>
      <c r="CJH97" s="0"/>
      <c r="CJI97" s="0"/>
      <c r="CJJ97" s="0"/>
      <c r="CJK97" s="0"/>
      <c r="CJL97" s="0"/>
      <c r="CJM97" s="0"/>
      <c r="CJN97" s="0"/>
      <c r="CJO97" s="0"/>
      <c r="CJP97" s="0"/>
      <c r="CJQ97" s="0"/>
      <c r="CJR97" s="0"/>
      <c r="CJS97" s="0"/>
      <c r="CJT97" s="0"/>
      <c r="CJU97" s="0"/>
      <c r="CJV97" s="0"/>
      <c r="CJW97" s="0"/>
      <c r="CJX97" s="0"/>
      <c r="CJY97" s="0"/>
      <c r="CJZ97" s="0"/>
      <c r="CKA97" s="0"/>
      <c r="CKB97" s="0"/>
      <c r="CKC97" s="0"/>
      <c r="CKD97" s="0"/>
      <c r="CKE97" s="0"/>
      <c r="CKF97" s="0"/>
      <c r="CKG97" s="0"/>
      <c r="CKH97" s="0"/>
      <c r="CKI97" s="0"/>
      <c r="CKJ97" s="0"/>
      <c r="CKK97" s="0"/>
      <c r="CKL97" s="0"/>
      <c r="CKM97" s="0"/>
      <c r="CKN97" s="0"/>
      <c r="CKO97" s="0"/>
      <c r="CKP97" s="0"/>
      <c r="CKQ97" s="0"/>
      <c r="CKR97" s="0"/>
      <c r="CKS97" s="0"/>
      <c r="CKT97" s="0"/>
      <c r="CKU97" s="0"/>
      <c r="CKV97" s="0"/>
      <c r="CKW97" s="0"/>
      <c r="CKX97" s="0"/>
      <c r="CKY97" s="0"/>
      <c r="CKZ97" s="0"/>
      <c r="CLA97" s="0"/>
      <c r="CLB97" s="0"/>
      <c r="CLC97" s="0"/>
      <c r="CLD97" s="0"/>
      <c r="CLE97" s="0"/>
      <c r="CLF97" s="0"/>
      <c r="CLG97" s="0"/>
      <c r="CLH97" s="0"/>
      <c r="CLI97" s="0"/>
      <c r="CLJ97" s="0"/>
      <c r="CLK97" s="0"/>
      <c r="CLL97" s="0"/>
      <c r="CLM97" s="0"/>
      <c r="CLN97" s="0"/>
      <c r="CLO97" s="0"/>
      <c r="CLP97" s="0"/>
      <c r="CLQ97" s="0"/>
      <c r="CLR97" s="0"/>
      <c r="CLS97" s="0"/>
      <c r="CLT97" s="0"/>
      <c r="CLU97" s="0"/>
      <c r="CLV97" s="0"/>
      <c r="CLW97" s="0"/>
      <c r="CLX97" s="0"/>
      <c r="CLY97" s="0"/>
      <c r="CLZ97" s="0"/>
      <c r="CMA97" s="0"/>
      <c r="CMB97" s="0"/>
      <c r="CMC97" s="0"/>
      <c r="CMD97" s="0"/>
      <c r="CME97" s="0"/>
      <c r="CMF97" s="0"/>
      <c r="CMG97" s="0"/>
      <c r="CMH97" s="0"/>
      <c r="CMI97" s="0"/>
      <c r="CMJ97" s="0"/>
      <c r="CMK97" s="0"/>
      <c r="CML97" s="0"/>
      <c r="CMM97" s="0"/>
      <c r="CMN97" s="0"/>
      <c r="CMO97" s="0"/>
      <c r="CMP97" s="0"/>
      <c r="CMQ97" s="0"/>
      <c r="CMR97" s="0"/>
      <c r="CMS97" s="0"/>
      <c r="CMT97" s="0"/>
      <c r="CMU97" s="0"/>
      <c r="CMV97" s="0"/>
      <c r="CMW97" s="0"/>
      <c r="CMX97" s="0"/>
      <c r="CMY97" s="0"/>
      <c r="CMZ97" s="0"/>
      <c r="CNA97" s="0"/>
      <c r="CNB97" s="0"/>
      <c r="CNC97" s="0"/>
      <c r="CND97" s="0"/>
      <c r="CNE97" s="0"/>
      <c r="CNF97" s="0"/>
      <c r="CNG97" s="0"/>
      <c r="CNH97" s="0"/>
      <c r="CNI97" s="0"/>
      <c r="CNJ97" s="0"/>
      <c r="CNK97" s="0"/>
      <c r="CNL97" s="0"/>
      <c r="CNM97" s="0"/>
      <c r="CNN97" s="0"/>
      <c r="CNO97" s="0"/>
      <c r="CNP97" s="0"/>
      <c r="CNQ97" s="0"/>
      <c r="CNR97" s="0"/>
      <c r="CNS97" s="0"/>
      <c r="CNT97" s="0"/>
      <c r="CNU97" s="0"/>
      <c r="CNV97" s="0"/>
      <c r="CNW97" s="0"/>
      <c r="CNX97" s="0"/>
      <c r="CNY97" s="0"/>
      <c r="CNZ97" s="0"/>
      <c r="COA97" s="0"/>
      <c r="COB97" s="0"/>
      <c r="COC97" s="0"/>
      <c r="COD97" s="0"/>
      <c r="COE97" s="0"/>
      <c r="COF97" s="0"/>
      <c r="COG97" s="0"/>
      <c r="COH97" s="0"/>
      <c r="COI97" s="0"/>
      <c r="COJ97" s="0"/>
      <c r="COK97" s="0"/>
      <c r="COL97" s="0"/>
      <c r="COM97" s="0"/>
      <c r="CON97" s="0"/>
      <c r="COO97" s="0"/>
      <c r="COP97" s="0"/>
      <c r="COQ97" s="0"/>
      <c r="COR97" s="0"/>
      <c r="COS97" s="0"/>
      <c r="COT97" s="0"/>
      <c r="COU97" s="0"/>
      <c r="COV97" s="0"/>
      <c r="COW97" s="0"/>
      <c r="COX97" s="0"/>
      <c r="COY97" s="0"/>
      <c r="COZ97" s="0"/>
      <c r="CPA97" s="0"/>
      <c r="CPB97" s="0"/>
      <c r="CPC97" s="0"/>
      <c r="CPD97" s="0"/>
      <c r="CPE97" s="0"/>
      <c r="CPF97" s="0"/>
      <c r="CPG97" s="0"/>
      <c r="CPH97" s="0"/>
      <c r="CPI97" s="0"/>
      <c r="CPJ97" s="0"/>
      <c r="CPK97" s="0"/>
      <c r="CPL97" s="0"/>
      <c r="CPM97" s="0"/>
      <c r="CPN97" s="0"/>
      <c r="CPO97" s="0"/>
      <c r="CPP97" s="0"/>
      <c r="CPQ97" s="0"/>
      <c r="CPR97" s="0"/>
      <c r="CPS97" s="0"/>
      <c r="CPT97" s="0"/>
      <c r="CPU97" s="0"/>
      <c r="CPV97" s="0"/>
      <c r="CPW97" s="0"/>
      <c r="CPX97" s="0"/>
      <c r="CPY97" s="0"/>
      <c r="CPZ97" s="0"/>
      <c r="CQA97" s="0"/>
      <c r="CQB97" s="0"/>
      <c r="CQC97" s="0"/>
      <c r="CQD97" s="0"/>
      <c r="CQE97" s="0"/>
      <c r="CQF97" s="0"/>
      <c r="CQG97" s="0"/>
      <c r="CQH97" s="0"/>
      <c r="CQI97" s="0"/>
      <c r="CQJ97" s="0"/>
      <c r="CQK97" s="0"/>
      <c r="CQL97" s="0"/>
      <c r="CQM97" s="0"/>
      <c r="CQN97" s="0"/>
      <c r="CQO97" s="0"/>
      <c r="CQP97" s="0"/>
      <c r="CQQ97" s="0"/>
      <c r="CQR97" s="0"/>
      <c r="CQS97" s="0"/>
      <c r="CQT97" s="0"/>
      <c r="CQU97" s="0"/>
      <c r="CQV97" s="0"/>
      <c r="CQW97" s="0"/>
      <c r="CQX97" s="0"/>
      <c r="CQY97" s="0"/>
      <c r="CQZ97" s="0"/>
      <c r="CRA97" s="0"/>
      <c r="CRB97" s="0"/>
      <c r="CRC97" s="0"/>
      <c r="CRD97" s="0"/>
      <c r="CRE97" s="0"/>
      <c r="CRF97" s="0"/>
      <c r="CRG97" s="0"/>
      <c r="CRH97" s="0"/>
      <c r="CRI97" s="0"/>
      <c r="CRJ97" s="0"/>
      <c r="CRK97" s="0"/>
      <c r="CRL97" s="0"/>
      <c r="CRM97" s="0"/>
      <c r="CRN97" s="0"/>
      <c r="CRO97" s="0"/>
      <c r="CRP97" s="0"/>
      <c r="CRQ97" s="0"/>
      <c r="CRR97" s="0"/>
      <c r="CRS97" s="0"/>
      <c r="CRT97" s="0"/>
      <c r="CRU97" s="0"/>
      <c r="CRV97" s="0"/>
      <c r="CRW97" s="0"/>
      <c r="CRX97" s="0"/>
      <c r="CRY97" s="0"/>
      <c r="CRZ97" s="0"/>
      <c r="CSA97" s="0"/>
      <c r="CSB97" s="0"/>
      <c r="CSC97" s="0"/>
      <c r="CSD97" s="0"/>
      <c r="CSE97" s="0"/>
      <c r="CSF97" s="0"/>
      <c r="CSG97" s="0"/>
      <c r="CSH97" s="0"/>
      <c r="CSI97" s="0"/>
      <c r="CSJ97" s="0"/>
      <c r="CSK97" s="0"/>
      <c r="CSL97" s="0"/>
      <c r="CSM97" s="0"/>
      <c r="CSN97" s="0"/>
      <c r="CSO97" s="0"/>
      <c r="CSP97" s="0"/>
      <c r="CSQ97" s="0"/>
      <c r="CSR97" s="0"/>
      <c r="CSS97" s="0"/>
      <c r="CST97" s="0"/>
      <c r="CSU97" s="0"/>
      <c r="CSV97" s="0"/>
      <c r="CSW97" s="0"/>
      <c r="CSX97" s="0"/>
      <c r="CSY97" s="0"/>
      <c r="CSZ97" s="0"/>
      <c r="CTA97" s="0"/>
      <c r="CTB97" s="0"/>
      <c r="CTC97" s="0"/>
      <c r="CTD97" s="0"/>
      <c r="CTE97" s="0"/>
      <c r="CTF97" s="0"/>
      <c r="CTG97" s="0"/>
      <c r="CTH97" s="0"/>
      <c r="CTI97" s="0"/>
      <c r="CTJ97" s="0"/>
      <c r="CTK97" s="0"/>
      <c r="CTL97" s="0"/>
      <c r="CTM97" s="0"/>
      <c r="CTN97" s="0"/>
      <c r="CTO97" s="0"/>
      <c r="CTP97" s="0"/>
      <c r="CTQ97" s="0"/>
      <c r="CTR97" s="0"/>
      <c r="CTS97" s="0"/>
      <c r="CTT97" s="0"/>
      <c r="CTU97" s="0"/>
      <c r="CTV97" s="0"/>
      <c r="CTW97" s="0"/>
      <c r="CTX97" s="0"/>
      <c r="CTY97" s="0"/>
      <c r="CTZ97" s="0"/>
      <c r="CUA97" s="0"/>
      <c r="CUB97" s="0"/>
      <c r="CUC97" s="0"/>
      <c r="CUD97" s="0"/>
      <c r="CUE97" s="0"/>
      <c r="CUF97" s="0"/>
      <c r="CUG97" s="0"/>
      <c r="CUH97" s="0"/>
      <c r="CUI97" s="0"/>
      <c r="CUJ97" s="0"/>
      <c r="CUK97" s="0"/>
      <c r="CUL97" s="0"/>
      <c r="CUM97" s="0"/>
      <c r="CUN97" s="0"/>
      <c r="CUO97" s="0"/>
      <c r="CUP97" s="0"/>
      <c r="CUQ97" s="0"/>
      <c r="CUR97" s="0"/>
      <c r="CUS97" s="0"/>
      <c r="CUT97" s="0"/>
      <c r="CUU97" s="0"/>
      <c r="CUV97" s="0"/>
      <c r="CUW97" s="0"/>
      <c r="CUX97" s="0"/>
      <c r="CUY97" s="0"/>
      <c r="CUZ97" s="0"/>
      <c r="CVA97" s="0"/>
      <c r="CVB97" s="0"/>
      <c r="CVC97" s="0"/>
      <c r="CVD97" s="0"/>
      <c r="CVE97" s="0"/>
      <c r="CVF97" s="0"/>
      <c r="CVG97" s="0"/>
      <c r="CVH97" s="0"/>
      <c r="CVI97" s="0"/>
      <c r="CVJ97" s="0"/>
      <c r="CVK97" s="0"/>
      <c r="CVL97" s="0"/>
      <c r="CVM97" s="0"/>
      <c r="CVN97" s="0"/>
      <c r="CVO97" s="0"/>
      <c r="CVP97" s="0"/>
      <c r="CVQ97" s="0"/>
      <c r="CVR97" s="0"/>
      <c r="CVS97" s="0"/>
      <c r="CVT97" s="0"/>
      <c r="CVU97" s="0"/>
      <c r="CVV97" s="0"/>
      <c r="CVW97" s="0"/>
      <c r="CVX97" s="0"/>
      <c r="CVY97" s="0"/>
      <c r="CVZ97" s="0"/>
      <c r="CWA97" s="0"/>
      <c r="CWB97" s="0"/>
      <c r="CWC97" s="0"/>
      <c r="CWD97" s="0"/>
      <c r="CWE97" s="0"/>
      <c r="CWF97" s="0"/>
      <c r="CWG97" s="0"/>
      <c r="CWH97" s="0"/>
      <c r="CWI97" s="0"/>
      <c r="CWJ97" s="0"/>
      <c r="CWK97" s="0"/>
      <c r="CWL97" s="0"/>
      <c r="CWM97" s="0"/>
      <c r="CWN97" s="0"/>
      <c r="CWO97" s="0"/>
      <c r="CWP97" s="0"/>
      <c r="CWQ97" s="0"/>
      <c r="CWR97" s="0"/>
      <c r="CWS97" s="0"/>
      <c r="CWT97" s="0"/>
      <c r="CWU97" s="0"/>
      <c r="CWV97" s="0"/>
      <c r="CWW97" s="0"/>
      <c r="CWX97" s="0"/>
      <c r="CWY97" s="0"/>
      <c r="CWZ97" s="0"/>
      <c r="CXA97" s="0"/>
      <c r="CXB97" s="0"/>
      <c r="CXC97" s="0"/>
      <c r="CXD97" s="0"/>
      <c r="CXE97" s="0"/>
      <c r="CXF97" s="0"/>
      <c r="CXG97" s="0"/>
      <c r="CXH97" s="0"/>
      <c r="CXI97" s="0"/>
      <c r="CXJ97" s="0"/>
      <c r="CXK97" s="0"/>
      <c r="CXL97" s="0"/>
      <c r="CXM97" s="0"/>
      <c r="CXN97" s="0"/>
      <c r="CXO97" s="0"/>
      <c r="CXP97" s="0"/>
      <c r="CXQ97" s="0"/>
      <c r="CXR97" s="0"/>
      <c r="CXS97" s="0"/>
      <c r="CXT97" s="0"/>
      <c r="CXU97" s="0"/>
      <c r="CXV97" s="0"/>
      <c r="CXW97" s="0"/>
      <c r="CXX97" s="0"/>
      <c r="CXY97" s="0"/>
      <c r="CXZ97" s="0"/>
      <c r="CYA97" s="0"/>
      <c r="CYB97" s="0"/>
      <c r="CYC97" s="0"/>
      <c r="CYD97" s="0"/>
      <c r="CYE97" s="0"/>
      <c r="CYF97" s="0"/>
      <c r="CYG97" s="0"/>
      <c r="CYH97" s="0"/>
      <c r="CYI97" s="0"/>
      <c r="CYJ97" s="0"/>
      <c r="CYK97" s="0"/>
      <c r="CYL97" s="0"/>
      <c r="CYM97" s="0"/>
      <c r="CYN97" s="0"/>
      <c r="CYO97" s="0"/>
      <c r="CYP97" s="0"/>
      <c r="CYQ97" s="0"/>
      <c r="CYR97" s="0"/>
      <c r="CYS97" s="0"/>
      <c r="CYT97" s="0"/>
      <c r="CYU97" s="0"/>
      <c r="CYV97" s="0"/>
      <c r="CYW97" s="0"/>
      <c r="CYX97" s="0"/>
      <c r="CYY97" s="0"/>
      <c r="CYZ97" s="0"/>
      <c r="CZA97" s="0"/>
      <c r="CZB97" s="0"/>
      <c r="CZC97" s="0"/>
      <c r="CZD97" s="0"/>
      <c r="CZE97" s="0"/>
      <c r="CZF97" s="0"/>
      <c r="CZG97" s="0"/>
      <c r="CZH97" s="0"/>
      <c r="CZI97" s="0"/>
      <c r="CZJ97" s="0"/>
      <c r="CZK97" s="0"/>
      <c r="CZL97" s="0"/>
      <c r="CZM97" s="0"/>
      <c r="CZN97" s="0"/>
      <c r="CZO97" s="0"/>
      <c r="CZP97" s="0"/>
      <c r="CZQ97" s="0"/>
      <c r="CZR97" s="0"/>
      <c r="CZS97" s="0"/>
      <c r="CZT97" s="0"/>
      <c r="CZU97" s="0"/>
      <c r="CZV97" s="0"/>
      <c r="CZW97" s="0"/>
      <c r="CZX97" s="0"/>
      <c r="CZY97" s="0"/>
      <c r="CZZ97" s="0"/>
      <c r="DAA97" s="0"/>
      <c r="DAB97" s="0"/>
      <c r="DAC97" s="0"/>
      <c r="DAD97" s="0"/>
      <c r="DAE97" s="0"/>
      <c r="DAF97" s="0"/>
      <c r="DAG97" s="0"/>
      <c r="DAH97" s="0"/>
      <c r="DAI97" s="0"/>
      <c r="DAJ97" s="0"/>
      <c r="DAK97" s="0"/>
      <c r="DAL97" s="0"/>
      <c r="DAM97" s="0"/>
      <c r="DAN97" s="0"/>
      <c r="DAO97" s="0"/>
      <c r="DAP97" s="0"/>
      <c r="DAQ97" s="0"/>
      <c r="DAR97" s="0"/>
      <c r="DAS97" s="0"/>
      <c r="DAT97" s="0"/>
      <c r="DAU97" s="0"/>
      <c r="DAV97" s="0"/>
      <c r="DAW97" s="0"/>
      <c r="DAX97" s="0"/>
      <c r="DAY97" s="0"/>
      <c r="DAZ97" s="0"/>
      <c r="DBA97" s="0"/>
      <c r="DBB97" s="0"/>
      <c r="DBC97" s="0"/>
      <c r="DBD97" s="0"/>
      <c r="DBE97" s="0"/>
      <c r="DBF97" s="0"/>
      <c r="DBG97" s="0"/>
      <c r="DBH97" s="0"/>
      <c r="DBI97" s="0"/>
      <c r="DBJ97" s="0"/>
      <c r="DBK97" s="0"/>
      <c r="DBL97" s="0"/>
      <c r="DBM97" s="0"/>
      <c r="DBN97" s="0"/>
      <c r="DBO97" s="0"/>
      <c r="DBP97" s="0"/>
      <c r="DBQ97" s="0"/>
      <c r="DBR97" s="0"/>
      <c r="DBS97" s="0"/>
      <c r="DBT97" s="0"/>
      <c r="DBU97" s="0"/>
      <c r="DBV97" s="0"/>
      <c r="DBW97" s="0"/>
      <c r="DBX97" s="0"/>
      <c r="DBY97" s="0"/>
      <c r="DBZ97" s="0"/>
      <c r="DCA97" s="0"/>
      <c r="DCB97" s="0"/>
      <c r="DCC97" s="0"/>
      <c r="DCD97" s="0"/>
      <c r="DCE97" s="0"/>
      <c r="DCF97" s="0"/>
      <c r="DCG97" s="0"/>
      <c r="DCH97" s="0"/>
      <c r="DCI97" s="0"/>
      <c r="DCJ97" s="0"/>
      <c r="DCK97" s="0"/>
      <c r="DCL97" s="0"/>
      <c r="DCM97" s="0"/>
      <c r="DCN97" s="0"/>
      <c r="DCO97" s="0"/>
      <c r="DCP97" s="0"/>
      <c r="DCQ97" s="0"/>
      <c r="DCR97" s="0"/>
      <c r="DCS97" s="0"/>
      <c r="DCT97" s="0"/>
      <c r="DCU97" s="0"/>
      <c r="DCV97" s="0"/>
      <c r="DCW97" s="0"/>
      <c r="DCX97" s="0"/>
      <c r="DCY97" s="0"/>
      <c r="DCZ97" s="0"/>
      <c r="DDA97" s="0"/>
      <c r="DDB97" s="0"/>
      <c r="DDC97" s="0"/>
      <c r="DDD97" s="0"/>
      <c r="DDE97" s="0"/>
      <c r="DDF97" s="0"/>
      <c r="DDG97" s="0"/>
      <c r="DDH97" s="0"/>
      <c r="DDI97" s="0"/>
      <c r="DDJ97" s="0"/>
      <c r="DDK97" s="0"/>
      <c r="DDL97" s="0"/>
      <c r="DDM97" s="0"/>
      <c r="DDN97" s="0"/>
      <c r="DDO97" s="0"/>
      <c r="DDP97" s="0"/>
      <c r="DDQ97" s="0"/>
      <c r="DDR97" s="0"/>
      <c r="DDS97" s="0"/>
      <c r="DDT97" s="0"/>
      <c r="DDU97" s="0"/>
      <c r="DDV97" s="0"/>
      <c r="DDW97" s="0"/>
      <c r="DDX97" s="0"/>
      <c r="DDY97" s="0"/>
      <c r="DDZ97" s="0"/>
      <c r="DEA97" s="0"/>
      <c r="DEB97" s="0"/>
      <c r="DEC97" s="0"/>
      <c r="DED97" s="0"/>
      <c r="DEE97" s="0"/>
      <c r="DEF97" s="0"/>
      <c r="DEG97" s="0"/>
      <c r="DEH97" s="0"/>
      <c r="DEI97" s="0"/>
      <c r="DEJ97" s="0"/>
      <c r="DEK97" s="0"/>
      <c r="DEL97" s="0"/>
      <c r="DEM97" s="0"/>
      <c r="DEN97" s="0"/>
      <c r="DEO97" s="0"/>
      <c r="DEP97" s="0"/>
      <c r="DEQ97" s="0"/>
      <c r="DER97" s="0"/>
      <c r="DES97" s="0"/>
      <c r="DET97" s="0"/>
      <c r="DEU97" s="0"/>
      <c r="DEV97" s="0"/>
      <c r="DEW97" s="0"/>
      <c r="DEX97" s="0"/>
      <c r="DEY97" s="0"/>
      <c r="DEZ97" s="0"/>
      <c r="DFA97" s="0"/>
      <c r="DFB97" s="0"/>
      <c r="DFC97" s="0"/>
      <c r="DFD97" s="0"/>
      <c r="DFE97" s="0"/>
      <c r="DFF97" s="0"/>
      <c r="DFG97" s="0"/>
      <c r="DFH97" s="0"/>
      <c r="DFI97" s="0"/>
      <c r="DFJ97" s="0"/>
      <c r="DFK97" s="0"/>
      <c r="DFL97" s="0"/>
      <c r="DFM97" s="0"/>
      <c r="DFN97" s="0"/>
      <c r="DFO97" s="0"/>
      <c r="DFP97" s="0"/>
      <c r="DFQ97" s="0"/>
      <c r="DFR97" s="0"/>
      <c r="DFS97" s="0"/>
      <c r="DFT97" s="0"/>
      <c r="DFU97" s="0"/>
      <c r="DFV97" s="0"/>
      <c r="DFW97" s="0"/>
      <c r="DFX97" s="0"/>
      <c r="DFY97" s="0"/>
      <c r="DFZ97" s="0"/>
      <c r="DGA97" s="0"/>
      <c r="DGB97" s="0"/>
      <c r="DGC97" s="0"/>
      <c r="DGD97" s="0"/>
      <c r="DGE97" s="0"/>
      <c r="DGF97" s="0"/>
      <c r="DGG97" s="0"/>
      <c r="DGH97" s="0"/>
      <c r="DGI97" s="0"/>
      <c r="DGJ97" s="0"/>
      <c r="DGK97" s="0"/>
      <c r="DGL97" s="0"/>
      <c r="DGM97" s="0"/>
      <c r="DGN97" s="0"/>
      <c r="DGO97" s="0"/>
      <c r="DGP97" s="0"/>
      <c r="DGQ97" s="0"/>
      <c r="DGR97" s="0"/>
      <c r="DGS97" s="0"/>
      <c r="DGT97" s="0"/>
      <c r="DGU97" s="0"/>
      <c r="DGV97" s="0"/>
      <c r="DGW97" s="0"/>
      <c r="DGX97" s="0"/>
      <c r="DGY97" s="0"/>
      <c r="DGZ97" s="0"/>
      <c r="DHA97" s="0"/>
      <c r="DHB97" s="0"/>
      <c r="DHC97" s="0"/>
      <c r="DHD97" s="0"/>
      <c r="DHE97" s="0"/>
      <c r="DHF97" s="0"/>
      <c r="DHG97" s="0"/>
      <c r="DHH97" s="0"/>
      <c r="DHI97" s="0"/>
      <c r="DHJ97" s="0"/>
      <c r="DHK97" s="0"/>
      <c r="DHL97" s="0"/>
      <c r="DHM97" s="0"/>
      <c r="DHN97" s="0"/>
      <c r="DHO97" s="0"/>
      <c r="DHP97" s="0"/>
      <c r="DHQ97" s="0"/>
      <c r="DHR97" s="0"/>
      <c r="DHS97" s="0"/>
      <c r="DHT97" s="0"/>
      <c r="DHU97" s="0"/>
      <c r="DHV97" s="0"/>
      <c r="DHW97" s="0"/>
      <c r="DHX97" s="0"/>
      <c r="DHY97" s="0"/>
      <c r="DHZ97" s="0"/>
      <c r="DIA97" s="0"/>
      <c r="DIB97" s="0"/>
      <c r="DIC97" s="0"/>
      <c r="DID97" s="0"/>
      <c r="DIE97" s="0"/>
      <c r="DIF97" s="0"/>
      <c r="DIG97" s="0"/>
      <c r="DIH97" s="0"/>
      <c r="DII97" s="0"/>
      <c r="DIJ97" s="0"/>
      <c r="DIK97" s="0"/>
      <c r="DIL97" s="0"/>
      <c r="DIM97" s="0"/>
      <c r="DIN97" s="0"/>
      <c r="DIO97" s="0"/>
      <c r="DIP97" s="0"/>
      <c r="DIQ97" s="0"/>
      <c r="DIR97" s="0"/>
      <c r="DIS97" s="0"/>
      <c r="DIT97" s="0"/>
      <c r="DIU97" s="0"/>
      <c r="DIV97" s="0"/>
      <c r="DIW97" s="0"/>
      <c r="DIX97" s="0"/>
      <c r="DIY97" s="0"/>
      <c r="DIZ97" s="0"/>
      <c r="DJA97" s="0"/>
      <c r="DJB97" s="0"/>
      <c r="DJC97" s="0"/>
      <c r="DJD97" s="0"/>
      <c r="DJE97" s="0"/>
      <c r="DJF97" s="0"/>
      <c r="DJG97" s="0"/>
      <c r="DJH97" s="0"/>
      <c r="DJI97" s="0"/>
      <c r="DJJ97" s="0"/>
      <c r="DJK97" s="0"/>
      <c r="DJL97" s="0"/>
      <c r="DJM97" s="0"/>
      <c r="DJN97" s="0"/>
      <c r="DJO97" s="0"/>
      <c r="DJP97" s="0"/>
      <c r="DJQ97" s="0"/>
      <c r="DJR97" s="0"/>
      <c r="DJS97" s="0"/>
      <c r="DJT97" s="0"/>
      <c r="DJU97" s="0"/>
      <c r="DJV97" s="0"/>
      <c r="DJW97" s="0"/>
      <c r="DJX97" s="0"/>
      <c r="DJY97" s="0"/>
      <c r="DJZ97" s="0"/>
      <c r="DKA97" s="0"/>
      <c r="DKB97" s="0"/>
      <c r="DKC97" s="0"/>
      <c r="DKD97" s="0"/>
      <c r="DKE97" s="0"/>
      <c r="DKF97" s="0"/>
      <c r="DKG97" s="0"/>
      <c r="DKH97" s="0"/>
      <c r="DKI97" s="0"/>
      <c r="DKJ97" s="0"/>
      <c r="DKK97" s="0"/>
      <c r="DKL97" s="0"/>
      <c r="DKM97" s="0"/>
      <c r="DKN97" s="0"/>
      <c r="DKO97" s="0"/>
      <c r="DKP97" s="0"/>
      <c r="DKQ97" s="0"/>
      <c r="DKR97" s="0"/>
      <c r="DKS97" s="0"/>
      <c r="DKT97" s="0"/>
      <c r="DKU97" s="0"/>
      <c r="DKV97" s="0"/>
      <c r="DKW97" s="0"/>
      <c r="DKX97" s="0"/>
      <c r="DKY97" s="0"/>
      <c r="DKZ97" s="0"/>
      <c r="DLA97" s="0"/>
      <c r="DLB97" s="0"/>
      <c r="DLC97" s="0"/>
      <c r="DLD97" s="0"/>
      <c r="DLE97" s="0"/>
      <c r="DLF97" s="0"/>
      <c r="DLG97" s="0"/>
      <c r="DLH97" s="0"/>
      <c r="DLI97" s="0"/>
      <c r="DLJ97" s="0"/>
      <c r="DLK97" s="0"/>
      <c r="DLL97" s="0"/>
      <c r="DLM97" s="0"/>
      <c r="DLN97" s="0"/>
      <c r="DLO97" s="0"/>
      <c r="DLP97" s="0"/>
      <c r="DLQ97" s="0"/>
      <c r="DLR97" s="0"/>
      <c r="DLS97" s="0"/>
      <c r="DLT97" s="0"/>
      <c r="DLU97" s="0"/>
      <c r="DLV97" s="0"/>
      <c r="DLW97" s="0"/>
      <c r="DLX97" s="0"/>
      <c r="DLY97" s="0"/>
      <c r="DLZ97" s="0"/>
      <c r="DMA97" s="0"/>
      <c r="DMB97" s="0"/>
      <c r="DMC97" s="0"/>
      <c r="DMD97" s="0"/>
      <c r="DME97" s="0"/>
      <c r="DMF97" s="0"/>
      <c r="DMG97" s="0"/>
      <c r="DMH97" s="0"/>
      <c r="DMI97" s="0"/>
      <c r="DMJ97" s="0"/>
      <c r="DMK97" s="0"/>
      <c r="DML97" s="0"/>
      <c r="DMM97" s="0"/>
      <c r="DMN97" s="0"/>
      <c r="DMO97" s="0"/>
      <c r="DMP97" s="0"/>
      <c r="DMQ97" s="0"/>
      <c r="DMR97" s="0"/>
      <c r="DMS97" s="0"/>
      <c r="DMT97" s="0"/>
      <c r="DMU97" s="0"/>
      <c r="DMV97" s="0"/>
      <c r="DMW97" s="0"/>
      <c r="DMX97" s="0"/>
      <c r="DMY97" s="0"/>
      <c r="DMZ97" s="0"/>
      <c r="DNA97" s="0"/>
      <c r="DNB97" s="0"/>
      <c r="DNC97" s="0"/>
      <c r="DND97" s="0"/>
      <c r="DNE97" s="0"/>
      <c r="DNF97" s="0"/>
      <c r="DNG97" s="0"/>
      <c r="DNH97" s="0"/>
      <c r="DNI97" s="0"/>
      <c r="DNJ97" s="0"/>
      <c r="DNK97" s="0"/>
      <c r="DNL97" s="0"/>
      <c r="DNM97" s="0"/>
      <c r="DNN97" s="0"/>
      <c r="DNO97" s="0"/>
      <c r="DNP97" s="0"/>
      <c r="DNQ97" s="0"/>
      <c r="DNR97" s="0"/>
      <c r="DNS97" s="0"/>
      <c r="DNT97" s="0"/>
      <c r="DNU97" s="0"/>
      <c r="DNV97" s="0"/>
      <c r="DNW97" s="0"/>
      <c r="DNX97" s="0"/>
      <c r="DNY97" s="0"/>
      <c r="DNZ97" s="0"/>
      <c r="DOA97" s="0"/>
      <c r="DOB97" s="0"/>
      <c r="DOC97" s="0"/>
      <c r="DOD97" s="0"/>
      <c r="DOE97" s="0"/>
      <c r="DOF97" s="0"/>
      <c r="DOG97" s="0"/>
      <c r="DOH97" s="0"/>
      <c r="DOI97" s="0"/>
      <c r="DOJ97" s="0"/>
      <c r="DOK97" s="0"/>
      <c r="DOL97" s="0"/>
      <c r="DOM97" s="0"/>
      <c r="DON97" s="0"/>
      <c r="DOO97" s="0"/>
      <c r="DOP97" s="0"/>
      <c r="DOQ97" s="0"/>
      <c r="DOR97" s="0"/>
      <c r="DOS97" s="0"/>
      <c r="DOT97" s="0"/>
      <c r="DOU97" s="0"/>
      <c r="DOV97" s="0"/>
      <c r="DOW97" s="0"/>
      <c r="DOX97" s="0"/>
      <c r="DOY97" s="0"/>
      <c r="DOZ97" s="0"/>
      <c r="DPA97" s="0"/>
      <c r="DPB97" s="0"/>
      <c r="DPC97" s="0"/>
      <c r="DPD97" s="0"/>
      <c r="DPE97" s="0"/>
      <c r="DPF97" s="0"/>
      <c r="DPG97" s="0"/>
      <c r="DPH97" s="0"/>
      <c r="DPI97" s="0"/>
      <c r="DPJ97" s="0"/>
      <c r="DPK97" s="0"/>
      <c r="DPL97" s="0"/>
      <c r="DPM97" s="0"/>
      <c r="DPN97" s="0"/>
      <c r="DPO97" s="0"/>
      <c r="DPP97" s="0"/>
      <c r="DPQ97" s="0"/>
      <c r="DPR97" s="0"/>
      <c r="DPS97" s="0"/>
      <c r="DPT97" s="0"/>
      <c r="DPU97" s="0"/>
      <c r="DPV97" s="0"/>
      <c r="DPW97" s="0"/>
      <c r="DPX97" s="0"/>
      <c r="DPY97" s="0"/>
      <c r="DPZ97" s="0"/>
      <c r="DQA97" s="0"/>
      <c r="DQB97" s="0"/>
      <c r="DQC97" s="0"/>
      <c r="DQD97" s="0"/>
      <c r="DQE97" s="0"/>
      <c r="DQF97" s="0"/>
      <c r="DQG97" s="0"/>
      <c r="DQH97" s="0"/>
      <c r="DQI97" s="0"/>
      <c r="DQJ97" s="0"/>
      <c r="DQK97" s="0"/>
      <c r="DQL97" s="0"/>
      <c r="DQM97" s="0"/>
      <c r="DQN97" s="0"/>
      <c r="DQO97" s="0"/>
      <c r="DQP97" s="0"/>
      <c r="DQQ97" s="0"/>
      <c r="DQR97" s="0"/>
      <c r="DQS97" s="0"/>
      <c r="DQT97" s="0"/>
      <c r="DQU97" s="0"/>
      <c r="DQV97" s="0"/>
      <c r="DQW97" s="0"/>
      <c r="DQX97" s="0"/>
      <c r="DQY97" s="0"/>
      <c r="DQZ97" s="0"/>
      <c r="DRA97" s="0"/>
      <c r="DRB97" s="0"/>
      <c r="DRC97" s="0"/>
      <c r="DRD97" s="0"/>
      <c r="DRE97" s="0"/>
      <c r="DRF97" s="0"/>
      <c r="DRG97" s="0"/>
      <c r="DRH97" s="0"/>
      <c r="DRI97" s="0"/>
      <c r="DRJ97" s="0"/>
      <c r="DRK97" s="0"/>
      <c r="DRL97" s="0"/>
      <c r="DRM97" s="0"/>
      <c r="DRN97" s="0"/>
      <c r="DRO97" s="0"/>
      <c r="DRP97" s="0"/>
      <c r="DRQ97" s="0"/>
      <c r="DRR97" s="0"/>
      <c r="DRS97" s="0"/>
      <c r="DRT97" s="0"/>
      <c r="DRU97" s="0"/>
      <c r="DRV97" s="0"/>
      <c r="DRW97" s="0"/>
      <c r="DRX97" s="0"/>
      <c r="DRY97" s="0"/>
      <c r="DRZ97" s="0"/>
      <c r="DSA97" s="0"/>
      <c r="DSB97" s="0"/>
      <c r="DSC97" s="0"/>
      <c r="DSD97" s="0"/>
      <c r="DSE97" s="0"/>
      <c r="DSF97" s="0"/>
      <c r="DSG97" s="0"/>
      <c r="DSH97" s="0"/>
      <c r="DSI97" s="0"/>
      <c r="DSJ97" s="0"/>
      <c r="DSK97" s="0"/>
      <c r="DSL97" s="0"/>
      <c r="DSM97" s="0"/>
      <c r="DSN97" s="0"/>
      <c r="DSO97" s="0"/>
      <c r="DSP97" s="0"/>
      <c r="DSQ97" s="0"/>
      <c r="DSR97" s="0"/>
      <c r="DSS97" s="0"/>
      <c r="DST97" s="0"/>
      <c r="DSU97" s="0"/>
      <c r="DSV97" s="0"/>
      <c r="DSW97" s="0"/>
      <c r="DSX97" s="0"/>
      <c r="DSY97" s="0"/>
      <c r="DSZ97" s="0"/>
      <c r="DTA97" s="0"/>
      <c r="DTB97" s="0"/>
      <c r="DTC97" s="0"/>
      <c r="DTD97" s="0"/>
      <c r="DTE97" s="0"/>
      <c r="DTF97" s="0"/>
      <c r="DTG97" s="0"/>
      <c r="DTH97" s="0"/>
      <c r="DTI97" s="0"/>
      <c r="DTJ97" s="0"/>
      <c r="DTK97" s="0"/>
      <c r="DTL97" s="0"/>
      <c r="DTM97" s="0"/>
      <c r="DTN97" s="0"/>
      <c r="DTO97" s="0"/>
      <c r="DTP97" s="0"/>
      <c r="DTQ97" s="0"/>
      <c r="DTR97" s="0"/>
      <c r="DTS97" s="0"/>
      <c r="DTT97" s="0"/>
      <c r="DTU97" s="0"/>
      <c r="DTV97" s="0"/>
      <c r="DTW97" s="0"/>
      <c r="DTX97" s="0"/>
      <c r="DTY97" s="0"/>
      <c r="DTZ97" s="0"/>
      <c r="DUA97" s="0"/>
      <c r="DUB97" s="0"/>
      <c r="DUC97" s="0"/>
      <c r="DUD97" s="0"/>
      <c r="DUE97" s="0"/>
      <c r="DUF97" s="0"/>
      <c r="DUG97" s="0"/>
      <c r="DUH97" s="0"/>
      <c r="DUI97" s="0"/>
      <c r="DUJ97" s="0"/>
      <c r="DUK97" s="0"/>
      <c r="DUL97" s="0"/>
      <c r="DUM97" s="0"/>
      <c r="DUN97" s="0"/>
      <c r="DUO97" s="0"/>
      <c r="DUP97" s="0"/>
      <c r="DUQ97" s="0"/>
      <c r="DUR97" s="0"/>
      <c r="DUS97" s="0"/>
      <c r="DUT97" s="0"/>
      <c r="DUU97" s="0"/>
      <c r="DUV97" s="0"/>
      <c r="DUW97" s="0"/>
      <c r="DUX97" s="0"/>
      <c r="DUY97" s="0"/>
      <c r="DUZ97" s="0"/>
      <c r="DVA97" s="0"/>
      <c r="DVB97" s="0"/>
      <c r="DVC97" s="0"/>
      <c r="DVD97" s="0"/>
      <c r="DVE97" s="0"/>
      <c r="DVF97" s="0"/>
      <c r="DVG97" s="0"/>
      <c r="DVH97" s="0"/>
      <c r="DVI97" s="0"/>
      <c r="DVJ97" s="0"/>
      <c r="DVK97" s="0"/>
      <c r="DVL97" s="0"/>
      <c r="DVM97" s="0"/>
      <c r="DVN97" s="0"/>
      <c r="DVO97" s="0"/>
      <c r="DVP97" s="0"/>
      <c r="DVQ97" s="0"/>
      <c r="DVR97" s="0"/>
      <c r="DVS97" s="0"/>
      <c r="DVT97" s="0"/>
      <c r="DVU97" s="0"/>
      <c r="DVV97" s="0"/>
      <c r="DVW97" s="0"/>
      <c r="DVX97" s="0"/>
      <c r="DVY97" s="0"/>
      <c r="DVZ97" s="0"/>
      <c r="DWA97" s="0"/>
      <c r="DWB97" s="0"/>
      <c r="DWC97" s="0"/>
      <c r="DWD97" s="0"/>
      <c r="DWE97" s="0"/>
      <c r="DWF97" s="0"/>
      <c r="DWG97" s="0"/>
      <c r="DWH97" s="0"/>
      <c r="DWI97" s="0"/>
      <c r="DWJ97" s="0"/>
      <c r="DWK97" s="0"/>
      <c r="DWL97" s="0"/>
      <c r="DWM97" s="0"/>
      <c r="DWN97" s="0"/>
      <c r="DWO97" s="0"/>
      <c r="DWP97" s="0"/>
      <c r="DWQ97" s="0"/>
      <c r="DWR97" s="0"/>
      <c r="DWS97" s="0"/>
      <c r="DWT97" s="0"/>
      <c r="DWU97" s="0"/>
      <c r="DWV97" s="0"/>
      <c r="DWW97" s="0"/>
      <c r="DWX97" s="0"/>
      <c r="DWY97" s="0"/>
      <c r="DWZ97" s="0"/>
      <c r="DXA97" s="0"/>
      <c r="DXB97" s="0"/>
      <c r="DXC97" s="0"/>
      <c r="DXD97" s="0"/>
      <c r="DXE97" s="0"/>
      <c r="DXF97" s="0"/>
      <c r="DXG97" s="0"/>
      <c r="DXH97" s="0"/>
      <c r="DXI97" s="0"/>
      <c r="DXJ97" s="0"/>
      <c r="DXK97" s="0"/>
      <c r="DXL97" s="0"/>
      <c r="DXM97" s="0"/>
      <c r="DXN97" s="0"/>
      <c r="DXO97" s="0"/>
      <c r="DXP97" s="0"/>
      <c r="DXQ97" s="0"/>
      <c r="DXR97" s="0"/>
      <c r="DXS97" s="0"/>
      <c r="DXT97" s="0"/>
      <c r="DXU97" s="0"/>
      <c r="DXV97" s="0"/>
      <c r="DXW97" s="0"/>
      <c r="DXX97" s="0"/>
      <c r="DXY97" s="0"/>
      <c r="DXZ97" s="0"/>
      <c r="DYA97" s="0"/>
      <c r="DYB97" s="0"/>
      <c r="DYC97" s="0"/>
      <c r="DYD97" s="0"/>
      <c r="DYE97" s="0"/>
      <c r="DYF97" s="0"/>
      <c r="DYG97" s="0"/>
      <c r="DYH97" s="0"/>
      <c r="DYI97" s="0"/>
      <c r="DYJ97" s="0"/>
      <c r="DYK97" s="0"/>
      <c r="DYL97" s="0"/>
      <c r="DYM97" s="0"/>
      <c r="DYN97" s="0"/>
      <c r="DYO97" s="0"/>
      <c r="DYP97" s="0"/>
      <c r="DYQ97" s="0"/>
      <c r="DYR97" s="0"/>
      <c r="DYS97" s="0"/>
      <c r="DYT97" s="0"/>
      <c r="DYU97" s="0"/>
      <c r="DYV97" s="0"/>
      <c r="DYW97" s="0"/>
      <c r="DYX97" s="0"/>
      <c r="DYY97" s="0"/>
      <c r="DYZ97" s="0"/>
      <c r="DZA97" s="0"/>
      <c r="DZB97" s="0"/>
      <c r="DZC97" s="0"/>
      <c r="DZD97" s="0"/>
      <c r="DZE97" s="0"/>
      <c r="DZF97" s="0"/>
      <c r="DZG97" s="0"/>
      <c r="DZH97" s="0"/>
      <c r="DZI97" s="0"/>
      <c r="DZJ97" s="0"/>
      <c r="DZK97" s="0"/>
      <c r="DZL97" s="0"/>
      <c r="DZM97" s="0"/>
      <c r="DZN97" s="0"/>
      <c r="DZO97" s="0"/>
      <c r="DZP97" s="0"/>
      <c r="DZQ97" s="0"/>
      <c r="DZR97" s="0"/>
      <c r="DZS97" s="0"/>
      <c r="DZT97" s="0"/>
      <c r="DZU97" s="0"/>
      <c r="DZV97" s="0"/>
      <c r="DZW97" s="0"/>
      <c r="DZX97" s="0"/>
      <c r="DZY97" s="0"/>
      <c r="DZZ97" s="0"/>
      <c r="EAA97" s="0"/>
      <c r="EAB97" s="0"/>
      <c r="EAC97" s="0"/>
      <c r="EAD97" s="0"/>
      <c r="EAE97" s="0"/>
      <c r="EAF97" s="0"/>
      <c r="EAG97" s="0"/>
      <c r="EAH97" s="0"/>
      <c r="EAI97" s="0"/>
      <c r="EAJ97" s="0"/>
      <c r="EAK97" s="0"/>
      <c r="EAL97" s="0"/>
      <c r="EAM97" s="0"/>
      <c r="EAN97" s="0"/>
      <c r="EAO97" s="0"/>
      <c r="EAP97" s="0"/>
      <c r="EAQ97" s="0"/>
      <c r="EAR97" s="0"/>
      <c r="EAS97" s="0"/>
      <c r="EAT97" s="0"/>
      <c r="EAU97" s="0"/>
      <c r="EAV97" s="0"/>
      <c r="EAW97" s="0"/>
      <c r="EAX97" s="0"/>
      <c r="EAY97" s="0"/>
      <c r="EAZ97" s="0"/>
      <c r="EBA97" s="0"/>
      <c r="EBB97" s="0"/>
      <c r="EBC97" s="0"/>
      <c r="EBD97" s="0"/>
      <c r="EBE97" s="0"/>
      <c r="EBF97" s="0"/>
      <c r="EBG97" s="0"/>
      <c r="EBH97" s="0"/>
      <c r="EBI97" s="0"/>
      <c r="EBJ97" s="0"/>
      <c r="EBK97" s="0"/>
      <c r="EBL97" s="0"/>
      <c r="EBM97" s="0"/>
      <c r="EBN97" s="0"/>
      <c r="EBO97" s="0"/>
      <c r="EBP97" s="0"/>
      <c r="EBQ97" s="0"/>
      <c r="EBR97" s="0"/>
      <c r="EBS97" s="0"/>
      <c r="EBT97" s="0"/>
      <c r="EBU97" s="0"/>
      <c r="EBV97" s="0"/>
      <c r="EBW97" s="0"/>
      <c r="EBX97" s="0"/>
      <c r="EBY97" s="0"/>
      <c r="EBZ97" s="0"/>
      <c r="ECA97" s="0"/>
      <c r="ECB97" s="0"/>
      <c r="ECC97" s="0"/>
      <c r="ECD97" s="0"/>
      <c r="ECE97" s="0"/>
      <c r="ECF97" s="0"/>
      <c r="ECG97" s="0"/>
      <c r="ECH97" s="0"/>
      <c r="ECI97" s="0"/>
      <c r="ECJ97" s="0"/>
      <c r="ECK97" s="0"/>
      <c r="ECL97" s="0"/>
      <c r="ECM97" s="0"/>
      <c r="ECN97" s="0"/>
      <c r="ECO97" s="0"/>
      <c r="ECP97" s="0"/>
      <c r="ECQ97" s="0"/>
      <c r="ECR97" s="0"/>
      <c r="ECS97" s="0"/>
      <c r="ECT97" s="0"/>
      <c r="ECU97" s="0"/>
      <c r="ECV97" s="0"/>
      <c r="ECW97" s="0"/>
      <c r="ECX97" s="0"/>
      <c r="ECY97" s="0"/>
      <c r="ECZ97" s="0"/>
      <c r="EDA97" s="0"/>
      <c r="EDB97" s="0"/>
      <c r="EDC97" s="0"/>
      <c r="EDD97" s="0"/>
      <c r="EDE97" s="0"/>
      <c r="EDF97" s="0"/>
      <c r="EDG97" s="0"/>
      <c r="EDH97" s="0"/>
      <c r="EDI97" s="0"/>
      <c r="EDJ97" s="0"/>
      <c r="EDK97" s="0"/>
      <c r="EDL97" s="0"/>
      <c r="EDM97" s="0"/>
      <c r="EDN97" s="0"/>
      <c r="EDO97" s="0"/>
      <c r="EDP97" s="0"/>
      <c r="EDQ97" s="0"/>
      <c r="EDR97" s="0"/>
      <c r="EDS97" s="0"/>
      <c r="EDT97" s="0"/>
      <c r="EDU97" s="0"/>
      <c r="EDV97" s="0"/>
      <c r="EDW97" s="0"/>
      <c r="EDX97" s="0"/>
      <c r="EDY97" s="0"/>
      <c r="EDZ97" s="0"/>
      <c r="EEA97" s="0"/>
      <c r="EEB97" s="0"/>
      <c r="EEC97" s="0"/>
      <c r="EED97" s="0"/>
      <c r="EEE97" s="0"/>
      <c r="EEF97" s="0"/>
      <c r="EEG97" s="0"/>
      <c r="EEH97" s="0"/>
      <c r="EEI97" s="0"/>
      <c r="EEJ97" s="0"/>
      <c r="EEK97" s="0"/>
      <c r="EEL97" s="0"/>
      <c r="EEM97" s="0"/>
      <c r="EEN97" s="0"/>
      <c r="EEO97" s="0"/>
      <c r="EEP97" s="0"/>
      <c r="EEQ97" s="0"/>
      <c r="EER97" s="0"/>
      <c r="EES97" s="0"/>
      <c r="EET97" s="0"/>
      <c r="EEU97" s="0"/>
      <c r="EEV97" s="0"/>
      <c r="EEW97" s="0"/>
      <c r="EEX97" s="0"/>
      <c r="EEY97" s="0"/>
      <c r="EEZ97" s="0"/>
      <c r="EFA97" s="0"/>
      <c r="EFB97" s="0"/>
      <c r="EFC97" s="0"/>
      <c r="EFD97" s="0"/>
      <c r="EFE97" s="0"/>
      <c r="EFF97" s="0"/>
      <c r="EFG97" s="0"/>
      <c r="EFH97" s="0"/>
      <c r="EFI97" s="0"/>
      <c r="EFJ97" s="0"/>
      <c r="EFK97" s="0"/>
      <c r="EFL97" s="0"/>
      <c r="EFM97" s="0"/>
      <c r="EFN97" s="0"/>
      <c r="EFO97" s="0"/>
      <c r="EFP97" s="0"/>
      <c r="EFQ97" s="0"/>
      <c r="EFR97" s="0"/>
      <c r="EFS97" s="0"/>
      <c r="EFT97" s="0"/>
      <c r="EFU97" s="0"/>
      <c r="EFV97" s="0"/>
      <c r="EFW97" s="0"/>
      <c r="EFX97" s="0"/>
      <c r="EFY97" s="0"/>
      <c r="EFZ97" s="0"/>
      <c r="EGA97" s="0"/>
      <c r="EGB97" s="0"/>
      <c r="EGC97" s="0"/>
      <c r="EGD97" s="0"/>
      <c r="EGE97" s="0"/>
      <c r="EGF97" s="0"/>
      <c r="EGG97" s="0"/>
      <c r="EGH97" s="0"/>
      <c r="EGI97" s="0"/>
      <c r="EGJ97" s="0"/>
      <c r="EGK97" s="0"/>
      <c r="EGL97" s="0"/>
      <c r="EGM97" s="0"/>
      <c r="EGN97" s="0"/>
      <c r="EGO97" s="0"/>
      <c r="EGP97" s="0"/>
      <c r="EGQ97" s="0"/>
      <c r="EGR97" s="0"/>
      <c r="EGS97" s="0"/>
      <c r="EGT97" s="0"/>
      <c r="EGU97" s="0"/>
      <c r="EGV97" s="0"/>
      <c r="EGW97" s="0"/>
      <c r="EGX97" s="0"/>
      <c r="EGY97" s="0"/>
      <c r="EGZ97" s="0"/>
      <c r="EHA97" s="0"/>
      <c r="EHB97" s="0"/>
      <c r="EHC97" s="0"/>
      <c r="EHD97" s="0"/>
      <c r="EHE97" s="0"/>
      <c r="EHF97" s="0"/>
      <c r="EHG97" s="0"/>
      <c r="EHH97" s="0"/>
      <c r="EHI97" s="0"/>
      <c r="EHJ97" s="0"/>
      <c r="EHK97" s="0"/>
      <c r="EHL97" s="0"/>
      <c r="EHM97" s="0"/>
      <c r="EHN97" s="0"/>
      <c r="EHO97" s="0"/>
      <c r="EHP97" s="0"/>
      <c r="EHQ97" s="0"/>
      <c r="EHR97" s="0"/>
      <c r="EHS97" s="0"/>
      <c r="EHT97" s="0"/>
      <c r="EHU97" s="0"/>
      <c r="EHV97" s="0"/>
      <c r="EHW97" s="0"/>
      <c r="EHX97" s="0"/>
      <c r="EHY97" s="0"/>
      <c r="EHZ97" s="0"/>
      <c r="EIA97" s="0"/>
      <c r="EIB97" s="0"/>
      <c r="EIC97" s="0"/>
      <c r="EID97" s="0"/>
      <c r="EIE97" s="0"/>
      <c r="EIF97" s="0"/>
      <c r="EIG97" s="0"/>
      <c r="EIH97" s="0"/>
      <c r="EII97" s="0"/>
      <c r="EIJ97" s="0"/>
      <c r="EIK97" s="0"/>
      <c r="EIL97" s="0"/>
      <c r="EIM97" s="0"/>
      <c r="EIN97" s="0"/>
      <c r="EIO97" s="0"/>
      <c r="EIP97" s="0"/>
      <c r="EIQ97" s="0"/>
      <c r="EIR97" s="0"/>
      <c r="EIS97" s="0"/>
      <c r="EIT97" s="0"/>
      <c r="EIU97" s="0"/>
      <c r="EIV97" s="0"/>
      <c r="EIW97" s="0"/>
      <c r="EIX97" s="0"/>
      <c r="EIY97" s="0"/>
      <c r="EIZ97" s="0"/>
      <c r="EJA97" s="0"/>
      <c r="EJB97" s="0"/>
      <c r="EJC97" s="0"/>
      <c r="EJD97" s="0"/>
      <c r="EJE97" s="0"/>
      <c r="EJF97" s="0"/>
      <c r="EJG97" s="0"/>
      <c r="EJH97" s="0"/>
      <c r="EJI97" s="0"/>
      <c r="EJJ97" s="0"/>
      <c r="EJK97" s="0"/>
      <c r="EJL97" s="0"/>
      <c r="EJM97" s="0"/>
      <c r="EJN97" s="0"/>
      <c r="EJO97" s="0"/>
      <c r="EJP97" s="0"/>
      <c r="EJQ97" s="0"/>
      <c r="EJR97" s="0"/>
      <c r="EJS97" s="0"/>
      <c r="EJT97" s="0"/>
      <c r="EJU97" s="0"/>
      <c r="EJV97" s="0"/>
      <c r="EJW97" s="0"/>
      <c r="EJX97" s="0"/>
      <c r="EJY97" s="0"/>
      <c r="EJZ97" s="0"/>
      <c r="EKA97" s="0"/>
      <c r="EKB97" s="0"/>
      <c r="EKC97" s="0"/>
      <c r="EKD97" s="0"/>
      <c r="EKE97" s="0"/>
      <c r="EKF97" s="0"/>
      <c r="EKG97" s="0"/>
      <c r="EKH97" s="0"/>
      <c r="EKI97" s="0"/>
      <c r="EKJ97" s="0"/>
      <c r="EKK97" s="0"/>
      <c r="EKL97" s="0"/>
      <c r="EKM97" s="0"/>
      <c r="EKN97" s="0"/>
      <c r="EKO97" s="0"/>
      <c r="EKP97" s="0"/>
      <c r="EKQ97" s="0"/>
      <c r="EKR97" s="0"/>
      <c r="EKS97" s="0"/>
      <c r="EKT97" s="0"/>
      <c r="EKU97" s="0"/>
      <c r="EKV97" s="0"/>
      <c r="EKW97" s="0"/>
      <c r="EKX97" s="0"/>
      <c r="EKY97" s="0"/>
      <c r="EKZ97" s="0"/>
      <c r="ELA97" s="0"/>
      <c r="ELB97" s="0"/>
      <c r="ELC97" s="0"/>
      <c r="ELD97" s="0"/>
      <c r="ELE97" s="0"/>
      <c r="ELF97" s="0"/>
      <c r="ELG97" s="0"/>
      <c r="ELH97" s="0"/>
      <c r="ELI97" s="0"/>
      <c r="ELJ97" s="0"/>
      <c r="ELK97" s="0"/>
      <c r="ELL97" s="0"/>
      <c r="ELM97" s="0"/>
      <c r="ELN97" s="0"/>
      <c r="ELO97" s="0"/>
      <c r="ELP97" s="0"/>
      <c r="ELQ97" s="0"/>
      <c r="ELR97" s="0"/>
      <c r="ELS97" s="0"/>
      <c r="ELT97" s="0"/>
      <c r="ELU97" s="0"/>
      <c r="ELV97" s="0"/>
      <c r="ELW97" s="0"/>
      <c r="ELX97" s="0"/>
      <c r="ELY97" s="0"/>
      <c r="ELZ97" s="0"/>
      <c r="EMA97" s="0"/>
      <c r="EMB97" s="0"/>
      <c r="EMC97" s="0"/>
      <c r="EMD97" s="0"/>
      <c r="EME97" s="0"/>
      <c r="EMF97" s="0"/>
      <c r="EMG97" s="0"/>
      <c r="EMH97" s="0"/>
      <c r="EMI97" s="0"/>
      <c r="EMJ97" s="0"/>
      <c r="EMK97" s="0"/>
      <c r="EML97" s="0"/>
      <c r="EMM97" s="0"/>
      <c r="EMN97" s="0"/>
      <c r="EMO97" s="0"/>
      <c r="EMP97" s="0"/>
      <c r="EMQ97" s="0"/>
      <c r="EMR97" s="0"/>
      <c r="EMS97" s="0"/>
      <c r="EMT97" s="0"/>
      <c r="EMU97" s="0"/>
      <c r="EMV97" s="0"/>
      <c r="EMW97" s="0"/>
      <c r="EMX97" s="0"/>
      <c r="EMY97" s="0"/>
      <c r="EMZ97" s="0"/>
      <c r="ENA97" s="0"/>
      <c r="ENB97" s="0"/>
      <c r="ENC97" s="0"/>
      <c r="END97" s="0"/>
      <c r="ENE97" s="0"/>
      <c r="ENF97" s="0"/>
      <c r="ENG97" s="0"/>
      <c r="ENH97" s="0"/>
      <c r="ENI97" s="0"/>
      <c r="ENJ97" s="0"/>
      <c r="ENK97" s="0"/>
      <c r="ENL97" s="0"/>
      <c r="ENM97" s="0"/>
      <c r="ENN97" s="0"/>
      <c r="ENO97" s="0"/>
      <c r="ENP97" s="0"/>
      <c r="ENQ97" s="0"/>
      <c r="ENR97" s="0"/>
      <c r="ENS97" s="0"/>
      <c r="ENT97" s="0"/>
      <c r="ENU97" s="0"/>
      <c r="ENV97" s="0"/>
      <c r="ENW97" s="0"/>
      <c r="ENX97" s="0"/>
      <c r="ENY97" s="0"/>
      <c r="ENZ97" s="0"/>
      <c r="EOA97" s="0"/>
      <c r="EOB97" s="0"/>
      <c r="EOC97" s="0"/>
      <c r="EOD97" s="0"/>
      <c r="EOE97" s="0"/>
      <c r="EOF97" s="0"/>
      <c r="EOG97" s="0"/>
      <c r="EOH97" s="0"/>
      <c r="EOI97" s="0"/>
      <c r="EOJ97" s="0"/>
      <c r="EOK97" s="0"/>
      <c r="EOL97" s="0"/>
      <c r="EOM97" s="0"/>
      <c r="EON97" s="0"/>
      <c r="EOO97" s="0"/>
      <c r="EOP97" s="0"/>
      <c r="EOQ97" s="0"/>
      <c r="EOR97" s="0"/>
      <c r="EOS97" s="0"/>
      <c r="EOT97" s="0"/>
      <c r="EOU97" s="0"/>
      <c r="EOV97" s="0"/>
      <c r="EOW97" s="0"/>
      <c r="EOX97" s="0"/>
      <c r="EOY97" s="0"/>
      <c r="EOZ97" s="0"/>
      <c r="EPA97" s="0"/>
      <c r="EPB97" s="0"/>
      <c r="EPC97" s="0"/>
      <c r="EPD97" s="0"/>
      <c r="EPE97" s="0"/>
      <c r="EPF97" s="0"/>
      <c r="EPG97" s="0"/>
      <c r="EPH97" s="0"/>
      <c r="EPI97" s="0"/>
      <c r="EPJ97" s="0"/>
      <c r="EPK97" s="0"/>
      <c r="EPL97" s="0"/>
      <c r="EPM97" s="0"/>
      <c r="EPN97" s="0"/>
      <c r="EPO97" s="0"/>
      <c r="EPP97" s="0"/>
      <c r="EPQ97" s="0"/>
      <c r="EPR97" s="0"/>
      <c r="EPS97" s="0"/>
      <c r="EPT97" s="0"/>
      <c r="EPU97" s="0"/>
      <c r="EPV97" s="0"/>
      <c r="EPW97" s="0"/>
      <c r="EPX97" s="0"/>
      <c r="EPY97" s="0"/>
      <c r="EPZ97" s="0"/>
      <c r="EQA97" s="0"/>
      <c r="EQB97" s="0"/>
      <c r="EQC97" s="0"/>
      <c r="EQD97" s="0"/>
      <c r="EQE97" s="0"/>
      <c r="EQF97" s="0"/>
      <c r="EQG97" s="0"/>
      <c r="EQH97" s="0"/>
      <c r="EQI97" s="0"/>
      <c r="EQJ97" s="0"/>
      <c r="EQK97" s="0"/>
      <c r="EQL97" s="0"/>
      <c r="EQM97" s="0"/>
      <c r="EQN97" s="0"/>
      <c r="EQO97" s="0"/>
      <c r="EQP97" s="0"/>
      <c r="EQQ97" s="0"/>
      <c r="EQR97" s="0"/>
      <c r="EQS97" s="0"/>
      <c r="EQT97" s="0"/>
      <c r="EQU97" s="0"/>
      <c r="EQV97" s="0"/>
      <c r="EQW97" s="0"/>
      <c r="EQX97" s="0"/>
      <c r="EQY97" s="0"/>
      <c r="EQZ97" s="0"/>
      <c r="ERA97" s="0"/>
      <c r="ERB97" s="0"/>
      <c r="ERC97" s="0"/>
      <c r="ERD97" s="0"/>
      <c r="ERE97" s="0"/>
      <c r="ERF97" s="0"/>
      <c r="ERG97" s="0"/>
      <c r="ERH97" s="0"/>
      <c r="ERI97" s="0"/>
      <c r="ERJ97" s="0"/>
      <c r="ERK97" s="0"/>
      <c r="ERL97" s="0"/>
      <c r="ERM97" s="0"/>
      <c r="ERN97" s="0"/>
      <c r="ERO97" s="0"/>
      <c r="ERP97" s="0"/>
      <c r="ERQ97" s="0"/>
      <c r="ERR97" s="0"/>
      <c r="ERS97" s="0"/>
      <c r="ERT97" s="0"/>
      <c r="ERU97" s="0"/>
      <c r="ERV97" s="0"/>
      <c r="ERW97" s="0"/>
      <c r="ERX97" s="0"/>
      <c r="ERY97" s="0"/>
      <c r="ERZ97" s="0"/>
      <c r="ESA97" s="0"/>
      <c r="ESB97" s="0"/>
      <c r="ESC97" s="0"/>
      <c r="ESD97" s="0"/>
      <c r="ESE97" s="0"/>
      <c r="ESF97" s="0"/>
      <c r="ESG97" s="0"/>
      <c r="ESH97" s="0"/>
      <c r="ESI97" s="0"/>
      <c r="ESJ97" s="0"/>
      <c r="ESK97" s="0"/>
      <c r="ESL97" s="0"/>
      <c r="ESM97" s="0"/>
      <c r="ESN97" s="0"/>
      <c r="ESO97" s="0"/>
      <c r="ESP97" s="0"/>
      <c r="ESQ97" s="0"/>
      <c r="ESR97" s="0"/>
      <c r="ESS97" s="0"/>
      <c r="EST97" s="0"/>
      <c r="ESU97" s="0"/>
      <c r="ESV97" s="0"/>
      <c r="ESW97" s="0"/>
      <c r="ESX97" s="0"/>
      <c r="ESY97" s="0"/>
      <c r="ESZ97" s="0"/>
      <c r="ETA97" s="0"/>
      <c r="ETB97" s="0"/>
      <c r="ETC97" s="0"/>
      <c r="ETD97" s="0"/>
      <c r="ETE97" s="0"/>
      <c r="ETF97" s="0"/>
      <c r="ETG97" s="0"/>
      <c r="ETH97" s="0"/>
      <c r="ETI97" s="0"/>
      <c r="ETJ97" s="0"/>
      <c r="ETK97" s="0"/>
      <c r="ETL97" s="0"/>
      <c r="ETM97" s="0"/>
      <c r="ETN97" s="0"/>
      <c r="ETO97" s="0"/>
      <c r="ETP97" s="0"/>
      <c r="ETQ97" s="0"/>
      <c r="ETR97" s="0"/>
      <c r="ETS97" s="0"/>
      <c r="ETT97" s="0"/>
      <c r="ETU97" s="0"/>
      <c r="ETV97" s="0"/>
      <c r="ETW97" s="0"/>
      <c r="ETX97" s="0"/>
      <c r="ETY97" s="0"/>
      <c r="ETZ97" s="0"/>
      <c r="EUA97" s="0"/>
      <c r="EUB97" s="0"/>
      <c r="EUC97" s="0"/>
      <c r="EUD97" s="0"/>
      <c r="EUE97" s="0"/>
      <c r="EUF97" s="0"/>
      <c r="EUG97" s="0"/>
      <c r="EUH97" s="0"/>
      <c r="EUI97" s="0"/>
      <c r="EUJ97" s="0"/>
      <c r="EUK97" s="0"/>
      <c r="EUL97" s="0"/>
      <c r="EUM97" s="0"/>
      <c r="EUN97" s="0"/>
      <c r="EUO97" s="0"/>
      <c r="EUP97" s="0"/>
      <c r="EUQ97" s="0"/>
      <c r="EUR97" s="0"/>
      <c r="EUS97" s="0"/>
      <c r="EUT97" s="0"/>
      <c r="EUU97" s="0"/>
      <c r="EUV97" s="0"/>
      <c r="EUW97" s="0"/>
      <c r="EUX97" s="0"/>
      <c r="EUY97" s="0"/>
      <c r="EUZ97" s="0"/>
      <c r="EVA97" s="0"/>
      <c r="EVB97" s="0"/>
      <c r="EVC97" s="0"/>
      <c r="EVD97" s="0"/>
      <c r="EVE97" s="0"/>
      <c r="EVF97" s="0"/>
      <c r="EVG97" s="0"/>
      <c r="EVH97" s="0"/>
      <c r="EVI97" s="0"/>
      <c r="EVJ97" s="0"/>
      <c r="EVK97" s="0"/>
      <c r="EVL97" s="0"/>
      <c r="EVM97" s="0"/>
      <c r="EVN97" s="0"/>
      <c r="EVO97" s="0"/>
      <c r="EVP97" s="0"/>
      <c r="EVQ97" s="0"/>
      <c r="EVR97" s="0"/>
      <c r="EVS97" s="0"/>
      <c r="EVT97" s="0"/>
      <c r="EVU97" s="0"/>
      <c r="EVV97" s="0"/>
      <c r="EVW97" s="0"/>
      <c r="EVX97" s="0"/>
      <c r="EVY97" s="0"/>
      <c r="EVZ97" s="0"/>
      <c r="EWA97" s="0"/>
      <c r="EWB97" s="0"/>
      <c r="EWC97" s="0"/>
      <c r="EWD97" s="0"/>
      <c r="EWE97" s="0"/>
      <c r="EWF97" s="0"/>
      <c r="EWG97" s="0"/>
      <c r="EWH97" s="0"/>
      <c r="EWI97" s="0"/>
      <c r="EWJ97" s="0"/>
      <c r="EWK97" s="0"/>
      <c r="EWL97" s="0"/>
      <c r="EWM97" s="0"/>
      <c r="EWN97" s="0"/>
      <c r="EWO97" s="0"/>
      <c r="EWP97" s="0"/>
      <c r="EWQ97" s="0"/>
      <c r="EWR97" s="0"/>
      <c r="EWS97" s="0"/>
      <c r="EWT97" s="0"/>
      <c r="EWU97" s="0"/>
      <c r="EWV97" s="0"/>
      <c r="EWW97" s="0"/>
      <c r="EWX97" s="0"/>
      <c r="EWY97" s="0"/>
      <c r="EWZ97" s="0"/>
      <c r="EXA97" s="0"/>
      <c r="EXB97" s="0"/>
      <c r="EXC97" s="0"/>
      <c r="EXD97" s="0"/>
      <c r="EXE97" s="0"/>
      <c r="EXF97" s="0"/>
      <c r="EXG97" s="0"/>
      <c r="EXH97" s="0"/>
      <c r="EXI97" s="0"/>
      <c r="EXJ97" s="0"/>
      <c r="EXK97" s="0"/>
      <c r="EXL97" s="0"/>
      <c r="EXM97" s="0"/>
      <c r="EXN97" s="0"/>
      <c r="EXO97" s="0"/>
      <c r="EXP97" s="0"/>
      <c r="EXQ97" s="0"/>
      <c r="EXR97" s="0"/>
      <c r="EXS97" s="0"/>
      <c r="EXT97" s="0"/>
      <c r="EXU97" s="0"/>
      <c r="EXV97" s="0"/>
      <c r="EXW97" s="0"/>
      <c r="EXX97" s="0"/>
      <c r="EXY97" s="0"/>
      <c r="EXZ97" s="0"/>
      <c r="EYA97" s="0"/>
      <c r="EYB97" s="0"/>
      <c r="EYC97" s="0"/>
      <c r="EYD97" s="0"/>
      <c r="EYE97" s="0"/>
      <c r="EYF97" s="0"/>
      <c r="EYG97" s="0"/>
      <c r="EYH97" s="0"/>
      <c r="EYI97" s="0"/>
      <c r="EYJ97" s="0"/>
      <c r="EYK97" s="0"/>
      <c r="EYL97" s="0"/>
      <c r="EYM97" s="0"/>
      <c r="EYN97" s="0"/>
      <c r="EYO97" s="0"/>
      <c r="EYP97" s="0"/>
      <c r="EYQ97" s="0"/>
      <c r="EYR97" s="0"/>
      <c r="EYS97" s="0"/>
      <c r="EYT97" s="0"/>
      <c r="EYU97" s="0"/>
      <c r="EYV97" s="0"/>
      <c r="EYW97" s="0"/>
      <c r="EYX97" s="0"/>
      <c r="EYY97" s="0"/>
      <c r="EYZ97" s="0"/>
      <c r="EZA97" s="0"/>
      <c r="EZB97" s="0"/>
      <c r="EZC97" s="0"/>
      <c r="EZD97" s="0"/>
      <c r="EZE97" s="0"/>
      <c r="EZF97" s="0"/>
      <c r="EZG97" s="0"/>
      <c r="EZH97" s="0"/>
      <c r="EZI97" s="0"/>
      <c r="EZJ97" s="0"/>
      <c r="EZK97" s="0"/>
      <c r="EZL97" s="0"/>
      <c r="EZM97" s="0"/>
      <c r="EZN97" s="0"/>
      <c r="EZO97" s="0"/>
      <c r="EZP97" s="0"/>
      <c r="EZQ97" s="0"/>
      <c r="EZR97" s="0"/>
      <c r="EZS97" s="0"/>
      <c r="EZT97" s="0"/>
      <c r="EZU97" s="0"/>
      <c r="EZV97" s="0"/>
      <c r="EZW97" s="0"/>
      <c r="EZX97" s="0"/>
      <c r="EZY97" s="0"/>
      <c r="EZZ97" s="0"/>
      <c r="FAA97" s="0"/>
      <c r="FAB97" s="0"/>
      <c r="FAC97" s="0"/>
      <c r="FAD97" s="0"/>
      <c r="FAE97" s="0"/>
      <c r="FAF97" s="0"/>
      <c r="FAG97" s="0"/>
      <c r="FAH97" s="0"/>
      <c r="FAI97" s="0"/>
      <c r="FAJ97" s="0"/>
      <c r="FAK97" s="0"/>
      <c r="FAL97" s="0"/>
      <c r="FAM97" s="0"/>
      <c r="FAN97" s="0"/>
      <c r="FAO97" s="0"/>
      <c r="FAP97" s="0"/>
      <c r="FAQ97" s="0"/>
      <c r="FAR97" s="0"/>
      <c r="FAS97" s="0"/>
      <c r="FAT97" s="0"/>
      <c r="FAU97" s="0"/>
      <c r="FAV97" s="0"/>
      <c r="FAW97" s="0"/>
      <c r="FAX97" s="0"/>
      <c r="FAY97" s="0"/>
      <c r="FAZ97" s="0"/>
      <c r="FBA97" s="0"/>
      <c r="FBB97" s="0"/>
      <c r="FBC97" s="0"/>
      <c r="FBD97" s="0"/>
      <c r="FBE97" s="0"/>
      <c r="FBF97" s="0"/>
      <c r="FBG97" s="0"/>
      <c r="FBH97" s="0"/>
      <c r="FBI97" s="0"/>
      <c r="FBJ97" s="0"/>
      <c r="FBK97" s="0"/>
      <c r="FBL97" s="0"/>
      <c r="FBM97" s="0"/>
      <c r="FBN97" s="0"/>
      <c r="FBO97" s="0"/>
      <c r="FBP97" s="0"/>
      <c r="FBQ97" s="0"/>
      <c r="FBR97" s="0"/>
      <c r="FBS97" s="0"/>
      <c r="FBT97" s="0"/>
      <c r="FBU97" s="0"/>
      <c r="FBV97" s="0"/>
      <c r="FBW97" s="0"/>
      <c r="FBX97" s="0"/>
      <c r="FBY97" s="0"/>
      <c r="FBZ97" s="0"/>
      <c r="FCA97" s="0"/>
      <c r="FCB97" s="0"/>
      <c r="FCC97" s="0"/>
      <c r="FCD97" s="0"/>
      <c r="FCE97" s="0"/>
      <c r="FCF97" s="0"/>
      <c r="FCG97" s="0"/>
      <c r="FCH97" s="0"/>
      <c r="FCI97" s="0"/>
      <c r="FCJ97" s="0"/>
      <c r="FCK97" s="0"/>
      <c r="FCL97" s="0"/>
      <c r="FCM97" s="0"/>
      <c r="FCN97" s="0"/>
      <c r="FCO97" s="0"/>
      <c r="FCP97" s="0"/>
      <c r="FCQ97" s="0"/>
      <c r="FCR97" s="0"/>
      <c r="FCS97" s="0"/>
      <c r="FCT97" s="0"/>
      <c r="FCU97" s="0"/>
      <c r="FCV97" s="0"/>
      <c r="FCW97" s="0"/>
      <c r="FCX97" s="0"/>
      <c r="FCY97" s="0"/>
      <c r="FCZ97" s="0"/>
      <c r="FDA97" s="0"/>
      <c r="FDB97" s="0"/>
      <c r="FDC97" s="0"/>
      <c r="FDD97" s="0"/>
      <c r="FDE97" s="0"/>
      <c r="FDF97" s="0"/>
      <c r="FDG97" s="0"/>
      <c r="FDH97" s="0"/>
      <c r="FDI97" s="0"/>
      <c r="FDJ97" s="0"/>
      <c r="FDK97" s="0"/>
      <c r="FDL97" s="0"/>
      <c r="FDM97" s="0"/>
      <c r="FDN97" s="0"/>
      <c r="FDO97" s="0"/>
      <c r="FDP97" s="0"/>
      <c r="FDQ97" s="0"/>
      <c r="FDR97" s="0"/>
      <c r="FDS97" s="0"/>
      <c r="FDT97" s="0"/>
      <c r="FDU97" s="0"/>
      <c r="FDV97" s="0"/>
      <c r="FDW97" s="0"/>
      <c r="FDX97" s="0"/>
      <c r="FDY97" s="0"/>
      <c r="FDZ97" s="0"/>
      <c r="FEA97" s="0"/>
      <c r="FEB97" s="0"/>
      <c r="FEC97" s="0"/>
      <c r="FED97" s="0"/>
      <c r="FEE97" s="0"/>
      <c r="FEF97" s="0"/>
      <c r="FEG97" s="0"/>
      <c r="FEH97" s="0"/>
      <c r="FEI97" s="0"/>
      <c r="FEJ97" s="0"/>
      <c r="FEK97" s="0"/>
      <c r="FEL97" s="0"/>
      <c r="FEM97" s="0"/>
      <c r="FEN97" s="0"/>
      <c r="FEO97" s="0"/>
      <c r="FEP97" s="0"/>
      <c r="FEQ97" s="0"/>
      <c r="FER97" s="0"/>
      <c r="FES97" s="0"/>
      <c r="FET97" s="0"/>
      <c r="FEU97" s="0"/>
      <c r="FEV97" s="0"/>
      <c r="FEW97" s="0"/>
      <c r="FEX97" s="0"/>
      <c r="FEY97" s="0"/>
      <c r="FEZ97" s="0"/>
      <c r="FFA97" s="0"/>
      <c r="FFB97" s="0"/>
      <c r="FFC97" s="0"/>
      <c r="FFD97" s="0"/>
      <c r="FFE97" s="0"/>
      <c r="FFF97" s="0"/>
      <c r="FFG97" s="0"/>
      <c r="FFH97" s="0"/>
      <c r="FFI97" s="0"/>
      <c r="FFJ97" s="0"/>
      <c r="FFK97" s="0"/>
      <c r="FFL97" s="0"/>
      <c r="FFM97" s="0"/>
      <c r="FFN97" s="0"/>
      <c r="FFO97" s="0"/>
      <c r="FFP97" s="0"/>
      <c r="FFQ97" s="0"/>
      <c r="FFR97" s="0"/>
      <c r="FFS97" s="0"/>
      <c r="FFT97" s="0"/>
      <c r="FFU97" s="0"/>
      <c r="FFV97" s="0"/>
      <c r="FFW97" s="0"/>
      <c r="FFX97" s="0"/>
      <c r="FFY97" s="0"/>
      <c r="FFZ97" s="0"/>
      <c r="FGA97" s="0"/>
      <c r="FGB97" s="0"/>
      <c r="FGC97" s="0"/>
      <c r="FGD97" s="0"/>
      <c r="FGE97" s="0"/>
      <c r="FGF97" s="0"/>
      <c r="FGG97" s="0"/>
      <c r="FGH97" s="0"/>
      <c r="FGI97" s="0"/>
      <c r="FGJ97" s="0"/>
      <c r="FGK97" s="0"/>
      <c r="FGL97" s="0"/>
      <c r="FGM97" s="0"/>
      <c r="FGN97" s="0"/>
      <c r="FGO97" s="0"/>
      <c r="FGP97" s="0"/>
      <c r="FGQ97" s="0"/>
      <c r="FGR97" s="0"/>
      <c r="FGS97" s="0"/>
      <c r="FGT97" s="0"/>
      <c r="FGU97" s="0"/>
      <c r="FGV97" s="0"/>
      <c r="FGW97" s="0"/>
      <c r="FGX97" s="0"/>
      <c r="FGY97" s="0"/>
      <c r="FGZ97" s="0"/>
      <c r="FHA97" s="0"/>
      <c r="FHB97" s="0"/>
      <c r="FHC97" s="0"/>
      <c r="FHD97" s="0"/>
      <c r="FHE97" s="0"/>
      <c r="FHF97" s="0"/>
      <c r="FHG97" s="0"/>
      <c r="FHH97" s="0"/>
      <c r="FHI97" s="0"/>
      <c r="FHJ97" s="0"/>
      <c r="FHK97" s="0"/>
      <c r="FHL97" s="0"/>
      <c r="FHM97" s="0"/>
      <c r="FHN97" s="0"/>
      <c r="FHO97" s="0"/>
      <c r="FHP97" s="0"/>
      <c r="FHQ97" s="0"/>
      <c r="FHR97" s="0"/>
      <c r="FHS97" s="0"/>
      <c r="FHT97" s="0"/>
      <c r="FHU97" s="0"/>
      <c r="FHV97" s="0"/>
      <c r="FHW97" s="0"/>
      <c r="FHX97" s="0"/>
      <c r="FHY97" s="0"/>
      <c r="FHZ97" s="0"/>
      <c r="FIA97" s="0"/>
      <c r="FIB97" s="0"/>
      <c r="FIC97" s="0"/>
      <c r="FID97" s="0"/>
      <c r="FIE97" s="0"/>
      <c r="FIF97" s="0"/>
      <c r="FIG97" s="0"/>
      <c r="FIH97" s="0"/>
      <c r="FII97" s="0"/>
      <c r="FIJ97" s="0"/>
      <c r="FIK97" s="0"/>
      <c r="FIL97" s="0"/>
      <c r="FIM97" s="0"/>
      <c r="FIN97" s="0"/>
      <c r="FIO97" s="0"/>
      <c r="FIP97" s="0"/>
      <c r="FIQ97" s="0"/>
      <c r="FIR97" s="0"/>
      <c r="FIS97" s="0"/>
      <c r="FIT97" s="0"/>
      <c r="FIU97" s="0"/>
      <c r="FIV97" s="0"/>
      <c r="FIW97" s="0"/>
      <c r="FIX97" s="0"/>
      <c r="FIY97" s="0"/>
      <c r="FIZ97" s="0"/>
      <c r="FJA97" s="0"/>
      <c r="FJB97" s="0"/>
      <c r="FJC97" s="0"/>
      <c r="FJD97" s="0"/>
      <c r="FJE97" s="0"/>
      <c r="FJF97" s="0"/>
      <c r="FJG97" s="0"/>
      <c r="FJH97" s="0"/>
      <c r="FJI97" s="0"/>
      <c r="FJJ97" s="0"/>
      <c r="FJK97" s="0"/>
      <c r="FJL97" s="0"/>
      <c r="FJM97" s="0"/>
      <c r="FJN97" s="0"/>
      <c r="FJO97" s="0"/>
      <c r="FJP97" s="0"/>
      <c r="FJQ97" s="0"/>
      <c r="FJR97" s="0"/>
      <c r="FJS97" s="0"/>
      <c r="FJT97" s="0"/>
      <c r="FJU97" s="0"/>
      <c r="FJV97" s="0"/>
      <c r="FJW97" s="0"/>
      <c r="FJX97" s="0"/>
      <c r="FJY97" s="0"/>
      <c r="FJZ97" s="0"/>
      <c r="FKA97" s="0"/>
      <c r="FKB97" s="0"/>
      <c r="FKC97" s="0"/>
      <c r="FKD97" s="0"/>
      <c r="FKE97" s="0"/>
      <c r="FKF97" s="0"/>
      <c r="FKG97" s="0"/>
      <c r="FKH97" s="0"/>
      <c r="FKI97" s="0"/>
      <c r="FKJ97" s="0"/>
      <c r="FKK97" s="0"/>
      <c r="FKL97" s="0"/>
      <c r="FKM97" s="0"/>
      <c r="FKN97" s="0"/>
      <c r="FKO97" s="0"/>
      <c r="FKP97" s="0"/>
      <c r="FKQ97" s="0"/>
      <c r="FKR97" s="0"/>
      <c r="FKS97" s="0"/>
      <c r="FKT97" s="0"/>
      <c r="FKU97" s="0"/>
      <c r="FKV97" s="0"/>
      <c r="FKW97" s="0"/>
      <c r="FKX97" s="0"/>
      <c r="FKY97" s="0"/>
      <c r="FKZ97" s="0"/>
      <c r="FLA97" s="0"/>
      <c r="FLB97" s="0"/>
      <c r="FLC97" s="0"/>
      <c r="FLD97" s="0"/>
      <c r="FLE97" s="0"/>
      <c r="FLF97" s="0"/>
      <c r="FLG97" s="0"/>
      <c r="FLH97" s="0"/>
      <c r="FLI97" s="0"/>
      <c r="FLJ97" s="0"/>
      <c r="FLK97" s="0"/>
      <c r="FLL97" s="0"/>
      <c r="FLM97" s="0"/>
      <c r="FLN97" s="0"/>
      <c r="FLO97" s="0"/>
      <c r="FLP97" s="0"/>
      <c r="FLQ97" s="0"/>
      <c r="FLR97" s="0"/>
      <c r="FLS97" s="0"/>
      <c r="FLT97" s="0"/>
      <c r="FLU97" s="0"/>
      <c r="FLV97" s="0"/>
      <c r="FLW97" s="0"/>
      <c r="FLX97" s="0"/>
      <c r="FLY97" s="0"/>
      <c r="FLZ97" s="0"/>
      <c r="FMA97" s="0"/>
      <c r="FMB97" s="0"/>
      <c r="FMC97" s="0"/>
      <c r="FMD97" s="0"/>
      <c r="FME97" s="0"/>
      <c r="FMF97" s="0"/>
      <c r="FMG97" s="0"/>
      <c r="FMH97" s="0"/>
      <c r="FMI97" s="0"/>
      <c r="FMJ97" s="0"/>
      <c r="FMK97" s="0"/>
      <c r="FML97" s="0"/>
      <c r="FMM97" s="0"/>
      <c r="FMN97" s="0"/>
      <c r="FMO97" s="0"/>
      <c r="FMP97" s="0"/>
      <c r="FMQ97" s="0"/>
      <c r="FMR97" s="0"/>
      <c r="FMS97" s="0"/>
      <c r="FMT97" s="0"/>
      <c r="FMU97" s="0"/>
      <c r="FMV97" s="0"/>
      <c r="FMW97" s="0"/>
      <c r="FMX97" s="0"/>
      <c r="FMY97" s="0"/>
      <c r="FMZ97" s="0"/>
      <c r="FNA97" s="0"/>
      <c r="FNB97" s="0"/>
      <c r="FNC97" s="0"/>
      <c r="FND97" s="0"/>
      <c r="FNE97" s="0"/>
      <c r="FNF97" s="0"/>
      <c r="FNG97" s="0"/>
      <c r="FNH97" s="0"/>
      <c r="FNI97" s="0"/>
      <c r="FNJ97" s="0"/>
      <c r="FNK97" s="0"/>
      <c r="FNL97" s="0"/>
      <c r="FNM97" s="0"/>
      <c r="FNN97" s="0"/>
      <c r="FNO97" s="0"/>
      <c r="FNP97" s="0"/>
      <c r="FNQ97" s="0"/>
      <c r="FNR97" s="0"/>
      <c r="FNS97" s="0"/>
      <c r="FNT97" s="0"/>
      <c r="FNU97" s="0"/>
      <c r="FNV97" s="0"/>
      <c r="FNW97" s="0"/>
      <c r="FNX97" s="0"/>
      <c r="FNY97" s="0"/>
      <c r="FNZ97" s="0"/>
      <c r="FOA97" s="0"/>
      <c r="FOB97" s="0"/>
      <c r="FOC97" s="0"/>
      <c r="FOD97" s="0"/>
      <c r="FOE97" s="0"/>
      <c r="FOF97" s="0"/>
      <c r="FOG97" s="0"/>
      <c r="FOH97" s="0"/>
      <c r="FOI97" s="0"/>
      <c r="FOJ97" s="0"/>
      <c r="FOK97" s="0"/>
      <c r="FOL97" s="0"/>
      <c r="FOM97" s="0"/>
      <c r="FON97" s="0"/>
      <c r="FOO97" s="0"/>
      <c r="FOP97" s="0"/>
      <c r="FOQ97" s="0"/>
      <c r="FOR97" s="0"/>
      <c r="FOS97" s="0"/>
      <c r="FOT97" s="0"/>
      <c r="FOU97" s="0"/>
      <c r="FOV97" s="0"/>
      <c r="FOW97" s="0"/>
      <c r="FOX97" s="0"/>
      <c r="FOY97" s="0"/>
      <c r="FOZ97" s="0"/>
      <c r="FPA97" s="0"/>
      <c r="FPB97" s="0"/>
      <c r="FPC97" s="0"/>
      <c r="FPD97" s="0"/>
      <c r="FPE97" s="0"/>
      <c r="FPF97" s="0"/>
      <c r="FPG97" s="0"/>
      <c r="FPH97" s="0"/>
      <c r="FPI97" s="0"/>
      <c r="FPJ97" s="0"/>
      <c r="FPK97" s="0"/>
      <c r="FPL97" s="0"/>
      <c r="FPM97" s="0"/>
      <c r="FPN97" s="0"/>
      <c r="FPO97" s="0"/>
      <c r="FPP97" s="0"/>
      <c r="FPQ97" s="0"/>
      <c r="FPR97" s="0"/>
      <c r="FPS97" s="0"/>
      <c r="FPT97" s="0"/>
      <c r="FPU97" s="0"/>
      <c r="FPV97" s="0"/>
      <c r="FPW97" s="0"/>
      <c r="FPX97" s="0"/>
      <c r="FPY97" s="0"/>
      <c r="FPZ97" s="0"/>
      <c r="FQA97" s="0"/>
      <c r="FQB97" s="0"/>
      <c r="FQC97" s="0"/>
      <c r="FQD97" s="0"/>
      <c r="FQE97" s="0"/>
      <c r="FQF97" s="0"/>
      <c r="FQG97" s="0"/>
      <c r="FQH97" s="0"/>
      <c r="FQI97" s="0"/>
      <c r="FQJ97" s="0"/>
      <c r="FQK97" s="0"/>
      <c r="FQL97" s="0"/>
      <c r="FQM97" s="0"/>
      <c r="FQN97" s="0"/>
      <c r="FQO97" s="0"/>
      <c r="FQP97" s="0"/>
      <c r="FQQ97" s="0"/>
      <c r="FQR97" s="0"/>
      <c r="FQS97" s="0"/>
      <c r="FQT97" s="0"/>
      <c r="FQU97" s="0"/>
      <c r="FQV97" s="0"/>
      <c r="FQW97" s="0"/>
      <c r="FQX97" s="0"/>
      <c r="FQY97" s="0"/>
      <c r="FQZ97" s="0"/>
      <c r="FRA97" s="0"/>
      <c r="FRB97" s="0"/>
      <c r="FRC97" s="0"/>
      <c r="FRD97" s="0"/>
      <c r="FRE97" s="0"/>
      <c r="FRF97" s="0"/>
      <c r="FRG97" s="0"/>
      <c r="FRH97" s="0"/>
      <c r="FRI97" s="0"/>
      <c r="FRJ97" s="0"/>
      <c r="FRK97" s="0"/>
      <c r="FRL97" s="0"/>
      <c r="FRM97" s="0"/>
      <c r="FRN97" s="0"/>
      <c r="FRO97" s="0"/>
      <c r="FRP97" s="0"/>
      <c r="FRQ97" s="0"/>
      <c r="FRR97" s="0"/>
      <c r="FRS97" s="0"/>
      <c r="FRT97" s="0"/>
      <c r="FRU97" s="0"/>
      <c r="FRV97" s="0"/>
      <c r="FRW97" s="0"/>
      <c r="FRX97" s="0"/>
      <c r="FRY97" s="0"/>
      <c r="FRZ97" s="0"/>
      <c r="FSA97" s="0"/>
      <c r="FSB97" s="0"/>
      <c r="FSC97" s="0"/>
      <c r="FSD97" s="0"/>
      <c r="FSE97" s="0"/>
      <c r="FSF97" s="0"/>
      <c r="FSG97" s="0"/>
      <c r="FSH97" s="0"/>
      <c r="FSI97" s="0"/>
      <c r="FSJ97" s="0"/>
      <c r="FSK97" s="0"/>
      <c r="FSL97" s="0"/>
      <c r="FSM97" s="0"/>
      <c r="FSN97" s="0"/>
      <c r="FSO97" s="0"/>
      <c r="FSP97" s="0"/>
      <c r="FSQ97" s="0"/>
      <c r="FSR97" s="0"/>
      <c r="FSS97" s="0"/>
      <c r="FST97" s="0"/>
      <c r="FSU97" s="0"/>
      <c r="FSV97" s="0"/>
      <c r="FSW97" s="0"/>
      <c r="FSX97" s="0"/>
      <c r="FSY97" s="0"/>
      <c r="FSZ97" s="0"/>
      <c r="FTA97" s="0"/>
      <c r="FTB97" s="0"/>
      <c r="FTC97" s="0"/>
      <c r="FTD97" s="0"/>
      <c r="FTE97" s="0"/>
      <c r="FTF97" s="0"/>
      <c r="FTG97" s="0"/>
      <c r="FTH97" s="0"/>
      <c r="FTI97" s="0"/>
      <c r="FTJ97" s="0"/>
      <c r="FTK97" s="0"/>
      <c r="FTL97" s="0"/>
      <c r="FTM97" s="0"/>
      <c r="FTN97" s="0"/>
      <c r="FTO97" s="0"/>
      <c r="FTP97" s="0"/>
      <c r="FTQ97" s="0"/>
      <c r="FTR97" s="0"/>
      <c r="FTS97" s="0"/>
      <c r="FTT97" s="0"/>
      <c r="FTU97" s="0"/>
      <c r="FTV97" s="0"/>
      <c r="FTW97" s="0"/>
      <c r="FTX97" s="0"/>
      <c r="FTY97" s="0"/>
      <c r="FTZ97" s="0"/>
      <c r="FUA97" s="0"/>
      <c r="FUB97" s="0"/>
      <c r="FUC97" s="0"/>
      <c r="FUD97" s="0"/>
      <c r="FUE97" s="0"/>
      <c r="FUF97" s="0"/>
      <c r="FUG97" s="0"/>
      <c r="FUH97" s="0"/>
      <c r="FUI97" s="0"/>
      <c r="FUJ97" s="0"/>
      <c r="FUK97" s="0"/>
      <c r="FUL97" s="0"/>
      <c r="FUM97" s="0"/>
      <c r="FUN97" s="0"/>
      <c r="FUO97" s="0"/>
      <c r="FUP97" s="0"/>
      <c r="FUQ97" s="0"/>
      <c r="FUR97" s="0"/>
      <c r="FUS97" s="0"/>
      <c r="FUT97" s="0"/>
      <c r="FUU97" s="0"/>
      <c r="FUV97" s="0"/>
      <c r="FUW97" s="0"/>
      <c r="FUX97" s="0"/>
      <c r="FUY97" s="0"/>
      <c r="FUZ97" s="0"/>
      <c r="FVA97" s="0"/>
      <c r="FVB97" s="0"/>
      <c r="FVC97" s="0"/>
      <c r="FVD97" s="0"/>
      <c r="FVE97" s="0"/>
      <c r="FVF97" s="0"/>
      <c r="FVG97" s="0"/>
      <c r="FVH97" s="0"/>
      <c r="FVI97" s="0"/>
      <c r="FVJ97" s="0"/>
      <c r="FVK97" s="0"/>
      <c r="FVL97" s="0"/>
      <c r="FVM97" s="0"/>
      <c r="FVN97" s="0"/>
      <c r="FVO97" s="0"/>
      <c r="FVP97" s="0"/>
      <c r="FVQ97" s="0"/>
      <c r="FVR97" s="0"/>
      <c r="FVS97" s="0"/>
      <c r="FVT97" s="0"/>
      <c r="FVU97" s="0"/>
      <c r="FVV97" s="0"/>
      <c r="FVW97" s="0"/>
      <c r="FVX97" s="0"/>
      <c r="FVY97" s="0"/>
      <c r="FVZ97" s="0"/>
      <c r="FWA97" s="0"/>
      <c r="FWB97" s="0"/>
      <c r="FWC97" s="0"/>
      <c r="FWD97" s="0"/>
      <c r="FWE97" s="0"/>
      <c r="FWF97" s="0"/>
      <c r="FWG97" s="0"/>
      <c r="FWH97" s="0"/>
      <c r="FWI97" s="0"/>
      <c r="FWJ97" s="0"/>
      <c r="FWK97" s="0"/>
      <c r="FWL97" s="0"/>
      <c r="FWM97" s="0"/>
      <c r="FWN97" s="0"/>
      <c r="FWO97" s="0"/>
      <c r="FWP97" s="0"/>
      <c r="FWQ97" s="0"/>
      <c r="FWR97" s="0"/>
      <c r="FWS97" s="0"/>
      <c r="FWT97" s="0"/>
      <c r="FWU97" s="0"/>
      <c r="FWV97" s="0"/>
      <c r="FWW97" s="0"/>
      <c r="FWX97" s="0"/>
      <c r="FWY97" s="0"/>
      <c r="FWZ97" s="0"/>
      <c r="FXA97" s="0"/>
      <c r="FXB97" s="0"/>
      <c r="FXC97" s="0"/>
      <c r="FXD97" s="0"/>
      <c r="FXE97" s="0"/>
      <c r="FXF97" s="0"/>
      <c r="FXG97" s="0"/>
      <c r="FXH97" s="0"/>
      <c r="FXI97" s="0"/>
      <c r="FXJ97" s="0"/>
      <c r="FXK97" s="0"/>
      <c r="FXL97" s="0"/>
      <c r="FXM97" s="0"/>
      <c r="FXN97" s="0"/>
      <c r="FXO97" s="0"/>
      <c r="FXP97" s="0"/>
      <c r="FXQ97" s="0"/>
      <c r="FXR97" s="0"/>
      <c r="FXS97" s="0"/>
      <c r="FXT97" s="0"/>
      <c r="FXU97" s="0"/>
      <c r="FXV97" s="0"/>
      <c r="FXW97" s="0"/>
      <c r="FXX97" s="0"/>
      <c r="FXY97" s="0"/>
      <c r="FXZ97" s="0"/>
      <c r="FYA97" s="0"/>
      <c r="FYB97" s="0"/>
      <c r="FYC97" s="0"/>
      <c r="FYD97" s="0"/>
      <c r="FYE97" s="0"/>
      <c r="FYF97" s="0"/>
      <c r="FYG97" s="0"/>
      <c r="FYH97" s="0"/>
      <c r="FYI97" s="0"/>
      <c r="FYJ97" s="0"/>
      <c r="FYK97" s="0"/>
      <c r="FYL97" s="0"/>
      <c r="FYM97" s="0"/>
      <c r="FYN97" s="0"/>
      <c r="FYO97" s="0"/>
      <c r="FYP97" s="0"/>
      <c r="FYQ97" s="0"/>
      <c r="FYR97" s="0"/>
      <c r="FYS97" s="0"/>
      <c r="FYT97" s="0"/>
      <c r="FYU97" s="0"/>
      <c r="FYV97" s="0"/>
      <c r="FYW97" s="0"/>
      <c r="FYX97" s="0"/>
      <c r="FYY97" s="0"/>
      <c r="FYZ97" s="0"/>
      <c r="FZA97" s="0"/>
      <c r="FZB97" s="0"/>
      <c r="FZC97" s="0"/>
      <c r="FZD97" s="0"/>
      <c r="FZE97" s="0"/>
      <c r="FZF97" s="0"/>
      <c r="FZG97" s="0"/>
      <c r="FZH97" s="0"/>
      <c r="FZI97" s="0"/>
      <c r="FZJ97" s="0"/>
      <c r="FZK97" s="0"/>
      <c r="FZL97" s="0"/>
      <c r="FZM97" s="0"/>
      <c r="FZN97" s="0"/>
      <c r="FZO97" s="0"/>
      <c r="FZP97" s="0"/>
      <c r="FZQ97" s="0"/>
      <c r="FZR97" s="0"/>
      <c r="FZS97" s="0"/>
      <c r="FZT97" s="0"/>
      <c r="FZU97" s="0"/>
      <c r="FZV97" s="0"/>
      <c r="FZW97" s="0"/>
      <c r="FZX97" s="0"/>
      <c r="FZY97" s="0"/>
      <c r="FZZ97" s="0"/>
      <c r="GAA97" s="0"/>
      <c r="GAB97" s="0"/>
      <c r="GAC97" s="0"/>
      <c r="GAD97" s="0"/>
      <c r="GAE97" s="0"/>
      <c r="GAF97" s="0"/>
      <c r="GAG97" s="0"/>
      <c r="GAH97" s="0"/>
      <c r="GAI97" s="0"/>
      <c r="GAJ97" s="0"/>
      <c r="GAK97" s="0"/>
      <c r="GAL97" s="0"/>
      <c r="GAM97" s="0"/>
      <c r="GAN97" s="0"/>
      <c r="GAO97" s="0"/>
      <c r="GAP97" s="0"/>
      <c r="GAQ97" s="0"/>
      <c r="GAR97" s="0"/>
      <c r="GAS97" s="0"/>
      <c r="GAT97" s="0"/>
      <c r="GAU97" s="0"/>
      <c r="GAV97" s="0"/>
      <c r="GAW97" s="0"/>
      <c r="GAX97" s="0"/>
      <c r="GAY97" s="0"/>
      <c r="GAZ97" s="0"/>
      <c r="GBA97" s="0"/>
      <c r="GBB97" s="0"/>
      <c r="GBC97" s="0"/>
      <c r="GBD97" s="0"/>
      <c r="GBE97" s="0"/>
      <c r="GBF97" s="0"/>
      <c r="GBG97" s="0"/>
      <c r="GBH97" s="0"/>
      <c r="GBI97" s="0"/>
      <c r="GBJ97" s="0"/>
      <c r="GBK97" s="0"/>
      <c r="GBL97" s="0"/>
      <c r="GBM97" s="0"/>
      <c r="GBN97" s="0"/>
      <c r="GBO97" s="0"/>
      <c r="GBP97" s="0"/>
      <c r="GBQ97" s="0"/>
      <c r="GBR97" s="0"/>
      <c r="GBS97" s="0"/>
      <c r="GBT97" s="0"/>
      <c r="GBU97" s="0"/>
      <c r="GBV97" s="0"/>
      <c r="GBW97" s="0"/>
      <c r="GBX97" s="0"/>
      <c r="GBY97" s="0"/>
      <c r="GBZ97" s="0"/>
      <c r="GCA97" s="0"/>
      <c r="GCB97" s="0"/>
      <c r="GCC97" s="0"/>
      <c r="GCD97" s="0"/>
      <c r="GCE97" s="0"/>
      <c r="GCF97" s="0"/>
      <c r="GCG97" s="0"/>
      <c r="GCH97" s="0"/>
      <c r="GCI97" s="0"/>
      <c r="GCJ97" s="0"/>
      <c r="GCK97" s="0"/>
      <c r="GCL97" s="0"/>
      <c r="GCM97" s="0"/>
      <c r="GCN97" s="0"/>
      <c r="GCO97" s="0"/>
      <c r="GCP97" s="0"/>
      <c r="GCQ97" s="0"/>
      <c r="GCR97" s="0"/>
      <c r="GCS97" s="0"/>
      <c r="GCT97" s="0"/>
      <c r="GCU97" s="0"/>
      <c r="GCV97" s="0"/>
      <c r="GCW97" s="0"/>
      <c r="GCX97" s="0"/>
      <c r="GCY97" s="0"/>
      <c r="GCZ97" s="0"/>
      <c r="GDA97" s="0"/>
      <c r="GDB97" s="0"/>
      <c r="GDC97" s="0"/>
      <c r="GDD97" s="0"/>
      <c r="GDE97" s="0"/>
      <c r="GDF97" s="0"/>
      <c r="GDG97" s="0"/>
      <c r="GDH97" s="0"/>
      <c r="GDI97" s="0"/>
      <c r="GDJ97" s="0"/>
      <c r="GDK97" s="0"/>
      <c r="GDL97" s="0"/>
      <c r="GDM97" s="0"/>
      <c r="GDN97" s="0"/>
      <c r="GDO97" s="0"/>
      <c r="GDP97" s="0"/>
      <c r="GDQ97" s="0"/>
      <c r="GDR97" s="0"/>
      <c r="GDS97" s="0"/>
      <c r="GDT97" s="0"/>
      <c r="GDU97" s="0"/>
      <c r="GDV97" s="0"/>
      <c r="GDW97" s="0"/>
      <c r="GDX97" s="0"/>
      <c r="GDY97" s="0"/>
      <c r="GDZ97" s="0"/>
      <c r="GEA97" s="0"/>
      <c r="GEB97" s="0"/>
      <c r="GEC97" s="0"/>
      <c r="GED97" s="0"/>
      <c r="GEE97" s="0"/>
      <c r="GEF97" s="0"/>
      <c r="GEG97" s="0"/>
      <c r="GEH97" s="0"/>
      <c r="GEI97" s="0"/>
      <c r="GEJ97" s="0"/>
      <c r="GEK97" s="0"/>
      <c r="GEL97" s="0"/>
      <c r="GEM97" s="0"/>
      <c r="GEN97" s="0"/>
      <c r="GEO97" s="0"/>
      <c r="GEP97" s="0"/>
      <c r="GEQ97" s="0"/>
      <c r="GER97" s="0"/>
      <c r="GES97" s="0"/>
      <c r="GET97" s="0"/>
      <c r="GEU97" s="0"/>
      <c r="GEV97" s="0"/>
      <c r="GEW97" s="0"/>
      <c r="GEX97" s="0"/>
      <c r="GEY97" s="0"/>
      <c r="GEZ97" s="0"/>
      <c r="GFA97" s="0"/>
      <c r="GFB97" s="0"/>
      <c r="GFC97" s="0"/>
      <c r="GFD97" s="0"/>
      <c r="GFE97" s="0"/>
      <c r="GFF97" s="0"/>
      <c r="GFG97" s="0"/>
      <c r="GFH97" s="0"/>
      <c r="GFI97" s="0"/>
      <c r="GFJ97" s="0"/>
      <c r="GFK97" s="0"/>
      <c r="GFL97" s="0"/>
      <c r="GFM97" s="0"/>
      <c r="GFN97" s="0"/>
      <c r="GFO97" s="0"/>
      <c r="GFP97" s="0"/>
      <c r="GFQ97" s="0"/>
      <c r="GFR97" s="0"/>
      <c r="GFS97" s="0"/>
      <c r="GFT97" s="0"/>
      <c r="GFU97" s="0"/>
      <c r="GFV97" s="0"/>
      <c r="GFW97" s="0"/>
      <c r="GFX97" s="0"/>
      <c r="GFY97" s="0"/>
      <c r="GFZ97" s="0"/>
      <c r="GGA97" s="0"/>
      <c r="GGB97" s="0"/>
      <c r="GGC97" s="0"/>
      <c r="GGD97" s="0"/>
      <c r="GGE97" s="0"/>
      <c r="GGF97" s="0"/>
      <c r="GGG97" s="0"/>
      <c r="GGH97" s="0"/>
      <c r="GGI97" s="0"/>
      <c r="GGJ97" s="0"/>
      <c r="GGK97" s="0"/>
      <c r="GGL97" s="0"/>
      <c r="GGM97" s="0"/>
      <c r="GGN97" s="0"/>
      <c r="GGO97" s="0"/>
      <c r="GGP97" s="0"/>
      <c r="GGQ97" s="0"/>
      <c r="GGR97" s="0"/>
      <c r="GGS97" s="0"/>
      <c r="GGT97" s="0"/>
      <c r="GGU97" s="0"/>
      <c r="GGV97" s="0"/>
      <c r="GGW97" s="0"/>
      <c r="GGX97" s="0"/>
      <c r="GGY97" s="0"/>
      <c r="GGZ97" s="0"/>
      <c r="GHA97" s="0"/>
      <c r="GHB97" s="0"/>
      <c r="GHC97" s="0"/>
      <c r="GHD97" s="0"/>
      <c r="GHE97" s="0"/>
      <c r="GHF97" s="0"/>
      <c r="GHG97" s="0"/>
      <c r="GHH97" s="0"/>
      <c r="GHI97" s="0"/>
      <c r="GHJ97" s="0"/>
      <c r="GHK97" s="0"/>
      <c r="GHL97" s="0"/>
      <c r="GHM97" s="0"/>
      <c r="GHN97" s="0"/>
      <c r="GHO97" s="0"/>
      <c r="GHP97" s="0"/>
      <c r="GHQ97" s="0"/>
      <c r="GHR97" s="0"/>
      <c r="GHS97" s="0"/>
      <c r="GHT97" s="0"/>
      <c r="GHU97" s="0"/>
      <c r="GHV97" s="0"/>
      <c r="GHW97" s="0"/>
      <c r="GHX97" s="0"/>
      <c r="GHY97" s="0"/>
      <c r="GHZ97" s="0"/>
      <c r="GIA97" s="0"/>
      <c r="GIB97" s="0"/>
      <c r="GIC97" s="0"/>
      <c r="GID97" s="0"/>
      <c r="GIE97" s="0"/>
      <c r="GIF97" s="0"/>
      <c r="GIG97" s="0"/>
      <c r="GIH97" s="0"/>
      <c r="GII97" s="0"/>
      <c r="GIJ97" s="0"/>
      <c r="GIK97" s="0"/>
      <c r="GIL97" s="0"/>
      <c r="GIM97" s="0"/>
      <c r="GIN97" s="0"/>
      <c r="GIO97" s="0"/>
      <c r="GIP97" s="0"/>
      <c r="GIQ97" s="0"/>
      <c r="GIR97" s="0"/>
      <c r="GIS97" s="0"/>
      <c r="GIT97" s="0"/>
      <c r="GIU97" s="0"/>
      <c r="GIV97" s="0"/>
      <c r="GIW97" s="0"/>
      <c r="GIX97" s="0"/>
      <c r="GIY97" s="0"/>
      <c r="GIZ97" s="0"/>
      <c r="GJA97" s="0"/>
      <c r="GJB97" s="0"/>
      <c r="GJC97" s="0"/>
      <c r="GJD97" s="0"/>
      <c r="GJE97" s="0"/>
      <c r="GJF97" s="0"/>
      <c r="GJG97" s="0"/>
      <c r="GJH97" s="0"/>
      <c r="GJI97" s="0"/>
      <c r="GJJ97" s="0"/>
      <c r="GJK97" s="0"/>
      <c r="GJL97" s="0"/>
      <c r="GJM97" s="0"/>
      <c r="GJN97" s="0"/>
      <c r="GJO97" s="0"/>
      <c r="GJP97" s="0"/>
      <c r="GJQ97" s="0"/>
      <c r="GJR97" s="0"/>
      <c r="GJS97" s="0"/>
      <c r="GJT97" s="0"/>
      <c r="GJU97" s="0"/>
      <c r="GJV97" s="0"/>
      <c r="GJW97" s="0"/>
      <c r="GJX97" s="0"/>
      <c r="GJY97" s="0"/>
      <c r="GJZ97" s="0"/>
      <c r="GKA97" s="0"/>
      <c r="GKB97" s="0"/>
      <c r="GKC97" s="0"/>
      <c r="GKD97" s="0"/>
      <c r="GKE97" s="0"/>
      <c r="GKF97" s="0"/>
      <c r="GKG97" s="0"/>
      <c r="GKH97" s="0"/>
      <c r="GKI97" s="0"/>
      <c r="GKJ97" s="0"/>
      <c r="GKK97" s="0"/>
      <c r="GKL97" s="0"/>
      <c r="GKM97" s="0"/>
      <c r="GKN97" s="0"/>
      <c r="GKO97" s="0"/>
      <c r="GKP97" s="0"/>
      <c r="GKQ97" s="0"/>
      <c r="GKR97" s="0"/>
      <c r="GKS97" s="0"/>
      <c r="GKT97" s="0"/>
      <c r="GKU97" s="0"/>
      <c r="GKV97" s="0"/>
      <c r="GKW97" s="0"/>
      <c r="GKX97" s="0"/>
      <c r="GKY97" s="0"/>
      <c r="GKZ97" s="0"/>
      <c r="GLA97" s="0"/>
      <c r="GLB97" s="0"/>
      <c r="GLC97" s="0"/>
      <c r="GLD97" s="0"/>
      <c r="GLE97" s="0"/>
      <c r="GLF97" s="0"/>
      <c r="GLG97" s="0"/>
      <c r="GLH97" s="0"/>
      <c r="GLI97" s="0"/>
      <c r="GLJ97" s="0"/>
      <c r="GLK97" s="0"/>
      <c r="GLL97" s="0"/>
      <c r="GLM97" s="0"/>
      <c r="GLN97" s="0"/>
      <c r="GLO97" s="0"/>
      <c r="GLP97" s="0"/>
      <c r="GLQ97" s="0"/>
      <c r="GLR97" s="0"/>
      <c r="GLS97" s="0"/>
      <c r="GLT97" s="0"/>
      <c r="GLU97" s="0"/>
      <c r="GLV97" s="0"/>
      <c r="GLW97" s="0"/>
      <c r="GLX97" s="0"/>
      <c r="GLY97" s="0"/>
      <c r="GLZ97" s="0"/>
      <c r="GMA97" s="0"/>
      <c r="GMB97" s="0"/>
      <c r="GMC97" s="0"/>
      <c r="GMD97" s="0"/>
      <c r="GME97" s="0"/>
      <c r="GMF97" s="0"/>
      <c r="GMG97" s="0"/>
      <c r="GMH97" s="0"/>
      <c r="GMI97" s="0"/>
      <c r="GMJ97" s="0"/>
      <c r="GMK97" s="0"/>
      <c r="GML97" s="0"/>
      <c r="GMM97" s="0"/>
      <c r="GMN97" s="0"/>
      <c r="GMO97" s="0"/>
      <c r="GMP97" s="0"/>
      <c r="GMQ97" s="0"/>
      <c r="GMR97" s="0"/>
      <c r="GMS97" s="0"/>
      <c r="GMT97" s="0"/>
      <c r="GMU97" s="0"/>
      <c r="GMV97" s="0"/>
      <c r="GMW97" s="0"/>
      <c r="GMX97" s="0"/>
      <c r="GMY97" s="0"/>
      <c r="GMZ97" s="0"/>
      <c r="GNA97" s="0"/>
      <c r="GNB97" s="0"/>
      <c r="GNC97" s="0"/>
      <c r="GND97" s="0"/>
      <c r="GNE97" s="0"/>
      <c r="GNF97" s="0"/>
      <c r="GNG97" s="0"/>
      <c r="GNH97" s="0"/>
      <c r="GNI97" s="0"/>
      <c r="GNJ97" s="0"/>
      <c r="GNK97" s="0"/>
      <c r="GNL97" s="0"/>
      <c r="GNM97" s="0"/>
      <c r="GNN97" s="0"/>
      <c r="GNO97" s="0"/>
      <c r="GNP97" s="0"/>
      <c r="GNQ97" s="0"/>
      <c r="GNR97" s="0"/>
      <c r="GNS97" s="0"/>
      <c r="GNT97" s="0"/>
      <c r="GNU97" s="0"/>
      <c r="GNV97" s="0"/>
      <c r="GNW97" s="0"/>
      <c r="GNX97" s="0"/>
      <c r="GNY97" s="0"/>
      <c r="GNZ97" s="0"/>
      <c r="GOA97" s="0"/>
      <c r="GOB97" s="0"/>
      <c r="GOC97" s="0"/>
      <c r="GOD97" s="0"/>
      <c r="GOE97" s="0"/>
      <c r="GOF97" s="0"/>
      <c r="GOG97" s="0"/>
      <c r="GOH97" s="0"/>
      <c r="GOI97" s="0"/>
      <c r="GOJ97" s="0"/>
      <c r="GOK97" s="0"/>
      <c r="GOL97" s="0"/>
      <c r="GOM97" s="0"/>
      <c r="GON97" s="0"/>
      <c r="GOO97" s="0"/>
      <c r="GOP97" s="0"/>
      <c r="GOQ97" s="0"/>
      <c r="GOR97" s="0"/>
      <c r="GOS97" s="0"/>
      <c r="GOT97" s="0"/>
      <c r="GOU97" s="0"/>
      <c r="GOV97" s="0"/>
      <c r="GOW97" s="0"/>
      <c r="GOX97" s="0"/>
      <c r="GOY97" s="0"/>
      <c r="GOZ97" s="0"/>
      <c r="GPA97" s="0"/>
      <c r="GPB97" s="0"/>
      <c r="GPC97" s="0"/>
      <c r="GPD97" s="0"/>
      <c r="GPE97" s="0"/>
      <c r="GPF97" s="0"/>
      <c r="GPG97" s="0"/>
      <c r="GPH97" s="0"/>
      <c r="GPI97" s="0"/>
      <c r="GPJ97" s="0"/>
      <c r="GPK97" s="0"/>
      <c r="GPL97" s="0"/>
      <c r="GPM97" s="0"/>
      <c r="GPN97" s="0"/>
      <c r="GPO97" s="0"/>
      <c r="GPP97" s="0"/>
      <c r="GPQ97" s="0"/>
      <c r="GPR97" s="0"/>
      <c r="GPS97" s="0"/>
      <c r="GPT97" s="0"/>
      <c r="GPU97" s="0"/>
      <c r="GPV97" s="0"/>
      <c r="GPW97" s="0"/>
      <c r="GPX97" s="0"/>
      <c r="GPY97" s="0"/>
      <c r="GPZ97" s="0"/>
      <c r="GQA97" s="0"/>
      <c r="GQB97" s="0"/>
      <c r="GQC97" s="0"/>
      <c r="GQD97" s="0"/>
      <c r="GQE97" s="0"/>
      <c r="GQF97" s="0"/>
      <c r="GQG97" s="0"/>
      <c r="GQH97" s="0"/>
      <c r="GQI97" s="0"/>
      <c r="GQJ97" s="0"/>
      <c r="GQK97" s="0"/>
      <c r="GQL97" s="0"/>
      <c r="GQM97" s="0"/>
      <c r="GQN97" s="0"/>
      <c r="GQO97" s="0"/>
      <c r="GQP97" s="0"/>
      <c r="GQQ97" s="0"/>
      <c r="GQR97" s="0"/>
      <c r="GQS97" s="0"/>
      <c r="GQT97" s="0"/>
      <c r="GQU97" s="0"/>
      <c r="GQV97" s="0"/>
      <c r="GQW97" s="0"/>
      <c r="GQX97" s="0"/>
      <c r="GQY97" s="0"/>
      <c r="GQZ97" s="0"/>
      <c r="GRA97" s="0"/>
      <c r="GRB97" s="0"/>
      <c r="GRC97" s="0"/>
      <c r="GRD97" s="0"/>
      <c r="GRE97" s="0"/>
      <c r="GRF97" s="0"/>
      <c r="GRG97" s="0"/>
      <c r="GRH97" s="0"/>
      <c r="GRI97" s="0"/>
      <c r="GRJ97" s="0"/>
      <c r="GRK97" s="0"/>
      <c r="GRL97" s="0"/>
      <c r="GRM97" s="0"/>
      <c r="GRN97" s="0"/>
      <c r="GRO97" s="0"/>
      <c r="GRP97" s="0"/>
      <c r="GRQ97" s="0"/>
      <c r="GRR97" s="0"/>
      <c r="GRS97" s="0"/>
      <c r="GRT97" s="0"/>
      <c r="GRU97" s="0"/>
      <c r="GRV97" s="0"/>
      <c r="GRW97" s="0"/>
      <c r="GRX97" s="0"/>
      <c r="GRY97" s="0"/>
      <c r="GRZ97" s="0"/>
      <c r="GSA97" s="0"/>
      <c r="GSB97" s="0"/>
      <c r="GSC97" s="0"/>
      <c r="GSD97" s="0"/>
      <c r="GSE97" s="0"/>
      <c r="GSF97" s="0"/>
      <c r="GSG97" s="0"/>
      <c r="GSH97" s="0"/>
      <c r="GSI97" s="0"/>
      <c r="GSJ97" s="0"/>
      <c r="GSK97" s="0"/>
      <c r="GSL97" s="0"/>
      <c r="GSM97" s="0"/>
      <c r="GSN97" s="0"/>
      <c r="GSO97" s="0"/>
      <c r="GSP97" s="0"/>
      <c r="GSQ97" s="0"/>
      <c r="GSR97" s="0"/>
      <c r="GSS97" s="0"/>
      <c r="GST97" s="0"/>
      <c r="GSU97" s="0"/>
      <c r="GSV97" s="0"/>
      <c r="GSW97" s="0"/>
      <c r="GSX97" s="0"/>
      <c r="GSY97" s="0"/>
      <c r="GSZ97" s="0"/>
      <c r="GTA97" s="0"/>
      <c r="GTB97" s="0"/>
      <c r="GTC97" s="0"/>
      <c r="GTD97" s="0"/>
      <c r="GTE97" s="0"/>
      <c r="GTF97" s="0"/>
      <c r="GTG97" s="0"/>
      <c r="GTH97" s="0"/>
      <c r="GTI97" s="0"/>
      <c r="GTJ97" s="0"/>
      <c r="GTK97" s="0"/>
      <c r="GTL97" s="0"/>
      <c r="GTM97" s="0"/>
      <c r="GTN97" s="0"/>
      <c r="GTO97" s="0"/>
      <c r="GTP97" s="0"/>
      <c r="GTQ97" s="0"/>
      <c r="GTR97" s="0"/>
      <c r="GTS97" s="0"/>
      <c r="GTT97" s="0"/>
      <c r="GTU97" s="0"/>
      <c r="GTV97" s="0"/>
      <c r="GTW97" s="0"/>
      <c r="GTX97" s="0"/>
      <c r="GTY97" s="0"/>
      <c r="GTZ97" s="0"/>
      <c r="GUA97" s="0"/>
      <c r="GUB97" s="0"/>
      <c r="GUC97" s="0"/>
      <c r="GUD97" s="0"/>
      <c r="GUE97" s="0"/>
      <c r="GUF97" s="0"/>
      <c r="GUG97" s="0"/>
      <c r="GUH97" s="0"/>
      <c r="GUI97" s="0"/>
      <c r="GUJ97" s="0"/>
      <c r="GUK97" s="0"/>
      <c r="GUL97" s="0"/>
      <c r="GUM97" s="0"/>
      <c r="GUN97" s="0"/>
      <c r="GUO97" s="0"/>
      <c r="GUP97" s="0"/>
      <c r="GUQ97" s="0"/>
      <c r="GUR97" s="0"/>
      <c r="GUS97" s="0"/>
      <c r="GUT97" s="0"/>
      <c r="GUU97" s="0"/>
      <c r="GUV97" s="0"/>
      <c r="GUW97" s="0"/>
      <c r="GUX97" s="0"/>
      <c r="GUY97" s="0"/>
      <c r="GUZ97" s="0"/>
      <c r="GVA97" s="0"/>
      <c r="GVB97" s="0"/>
      <c r="GVC97" s="0"/>
      <c r="GVD97" s="0"/>
      <c r="GVE97" s="0"/>
      <c r="GVF97" s="0"/>
      <c r="GVG97" s="0"/>
      <c r="GVH97" s="0"/>
      <c r="GVI97" s="0"/>
      <c r="GVJ97" s="0"/>
      <c r="GVK97" s="0"/>
      <c r="GVL97" s="0"/>
      <c r="GVM97" s="0"/>
      <c r="GVN97" s="0"/>
      <c r="GVO97" s="0"/>
      <c r="GVP97" s="0"/>
      <c r="GVQ97" s="0"/>
      <c r="GVR97" s="0"/>
      <c r="GVS97" s="0"/>
      <c r="GVT97" s="0"/>
      <c r="GVU97" s="0"/>
      <c r="GVV97" s="0"/>
      <c r="GVW97" s="0"/>
      <c r="GVX97" s="0"/>
      <c r="GVY97" s="0"/>
      <c r="GVZ97" s="0"/>
      <c r="GWA97" s="0"/>
      <c r="GWB97" s="0"/>
      <c r="GWC97" s="0"/>
      <c r="GWD97" s="0"/>
      <c r="GWE97" s="0"/>
      <c r="GWF97" s="0"/>
      <c r="GWG97" s="0"/>
      <c r="GWH97" s="0"/>
      <c r="GWI97" s="0"/>
      <c r="GWJ97" s="0"/>
      <c r="GWK97" s="0"/>
      <c r="GWL97" s="0"/>
      <c r="GWM97" s="0"/>
      <c r="GWN97" s="0"/>
      <c r="GWO97" s="0"/>
      <c r="GWP97" s="0"/>
      <c r="GWQ97" s="0"/>
      <c r="GWR97" s="0"/>
      <c r="GWS97" s="0"/>
      <c r="GWT97" s="0"/>
      <c r="GWU97" s="0"/>
      <c r="GWV97" s="0"/>
      <c r="GWW97" s="0"/>
      <c r="GWX97" s="0"/>
      <c r="GWY97" s="0"/>
      <c r="GWZ97" s="0"/>
      <c r="GXA97" s="0"/>
      <c r="GXB97" s="0"/>
      <c r="GXC97" s="0"/>
      <c r="GXD97" s="0"/>
      <c r="GXE97" s="0"/>
      <c r="GXF97" s="0"/>
      <c r="GXG97" s="0"/>
      <c r="GXH97" s="0"/>
      <c r="GXI97" s="0"/>
      <c r="GXJ97" s="0"/>
      <c r="GXK97" s="0"/>
      <c r="GXL97" s="0"/>
      <c r="GXM97" s="0"/>
      <c r="GXN97" s="0"/>
      <c r="GXO97" s="0"/>
      <c r="GXP97" s="0"/>
      <c r="GXQ97" s="0"/>
      <c r="GXR97" s="0"/>
      <c r="GXS97" s="0"/>
      <c r="GXT97" s="0"/>
      <c r="GXU97" s="0"/>
      <c r="GXV97" s="0"/>
      <c r="GXW97" s="0"/>
      <c r="GXX97" s="0"/>
      <c r="GXY97" s="0"/>
      <c r="GXZ97" s="0"/>
      <c r="GYA97" s="0"/>
      <c r="GYB97" s="0"/>
      <c r="GYC97" s="0"/>
      <c r="GYD97" s="0"/>
      <c r="GYE97" s="0"/>
      <c r="GYF97" s="0"/>
      <c r="GYG97" s="0"/>
      <c r="GYH97" s="0"/>
      <c r="GYI97" s="0"/>
      <c r="GYJ97" s="0"/>
      <c r="GYK97" s="0"/>
      <c r="GYL97" s="0"/>
      <c r="GYM97" s="0"/>
      <c r="GYN97" s="0"/>
      <c r="GYO97" s="0"/>
      <c r="GYP97" s="0"/>
      <c r="GYQ97" s="0"/>
      <c r="GYR97" s="0"/>
      <c r="GYS97" s="0"/>
      <c r="GYT97" s="0"/>
      <c r="GYU97" s="0"/>
      <c r="GYV97" s="0"/>
      <c r="GYW97" s="0"/>
      <c r="GYX97" s="0"/>
      <c r="GYY97" s="0"/>
      <c r="GYZ97" s="0"/>
      <c r="GZA97" s="0"/>
      <c r="GZB97" s="0"/>
      <c r="GZC97" s="0"/>
      <c r="GZD97" s="0"/>
      <c r="GZE97" s="0"/>
      <c r="GZF97" s="0"/>
      <c r="GZG97" s="0"/>
      <c r="GZH97" s="0"/>
      <c r="GZI97" s="0"/>
      <c r="GZJ97" s="0"/>
      <c r="GZK97" s="0"/>
      <c r="GZL97" s="0"/>
      <c r="GZM97" s="0"/>
      <c r="GZN97" s="0"/>
      <c r="GZO97" s="0"/>
      <c r="GZP97" s="0"/>
      <c r="GZQ97" s="0"/>
      <c r="GZR97" s="0"/>
      <c r="GZS97" s="0"/>
      <c r="GZT97" s="0"/>
      <c r="GZU97" s="0"/>
      <c r="GZV97" s="0"/>
      <c r="GZW97" s="0"/>
      <c r="GZX97" s="0"/>
      <c r="GZY97" s="0"/>
      <c r="GZZ97" s="0"/>
      <c r="HAA97" s="0"/>
      <c r="HAB97" s="0"/>
      <c r="HAC97" s="0"/>
      <c r="HAD97" s="0"/>
      <c r="HAE97" s="0"/>
      <c r="HAF97" s="0"/>
      <c r="HAG97" s="0"/>
      <c r="HAH97" s="0"/>
      <c r="HAI97" s="0"/>
      <c r="HAJ97" s="0"/>
      <c r="HAK97" s="0"/>
      <c r="HAL97" s="0"/>
      <c r="HAM97" s="0"/>
      <c r="HAN97" s="0"/>
      <c r="HAO97" s="0"/>
      <c r="HAP97" s="0"/>
      <c r="HAQ97" s="0"/>
      <c r="HAR97" s="0"/>
      <c r="HAS97" s="0"/>
      <c r="HAT97" s="0"/>
      <c r="HAU97" s="0"/>
      <c r="HAV97" s="0"/>
      <c r="HAW97" s="0"/>
      <c r="HAX97" s="0"/>
      <c r="HAY97" s="0"/>
      <c r="HAZ97" s="0"/>
      <c r="HBA97" s="0"/>
      <c r="HBB97" s="0"/>
      <c r="HBC97" s="0"/>
      <c r="HBD97" s="0"/>
      <c r="HBE97" s="0"/>
      <c r="HBF97" s="0"/>
      <c r="HBG97" s="0"/>
      <c r="HBH97" s="0"/>
      <c r="HBI97" s="0"/>
      <c r="HBJ97" s="0"/>
      <c r="HBK97" s="0"/>
      <c r="HBL97" s="0"/>
      <c r="HBM97" s="0"/>
      <c r="HBN97" s="0"/>
      <c r="HBO97" s="0"/>
      <c r="HBP97" s="0"/>
      <c r="HBQ97" s="0"/>
      <c r="HBR97" s="0"/>
      <c r="HBS97" s="0"/>
      <c r="HBT97" s="0"/>
      <c r="HBU97" s="0"/>
      <c r="HBV97" s="0"/>
      <c r="HBW97" s="0"/>
      <c r="HBX97" s="0"/>
      <c r="HBY97" s="0"/>
      <c r="HBZ97" s="0"/>
      <c r="HCA97" s="0"/>
      <c r="HCB97" s="0"/>
      <c r="HCC97" s="0"/>
      <c r="HCD97" s="0"/>
      <c r="HCE97" s="0"/>
      <c r="HCF97" s="0"/>
      <c r="HCG97" s="0"/>
      <c r="HCH97" s="0"/>
      <c r="HCI97" s="0"/>
      <c r="HCJ97" s="0"/>
      <c r="HCK97" s="0"/>
      <c r="HCL97" s="0"/>
      <c r="HCM97" s="0"/>
      <c r="HCN97" s="0"/>
      <c r="HCO97" s="0"/>
      <c r="HCP97" s="0"/>
      <c r="HCQ97" s="0"/>
      <c r="HCR97" s="0"/>
      <c r="HCS97" s="0"/>
      <c r="HCT97" s="0"/>
      <c r="HCU97" s="0"/>
      <c r="HCV97" s="0"/>
      <c r="HCW97" s="0"/>
      <c r="HCX97" s="0"/>
      <c r="HCY97" s="0"/>
      <c r="HCZ97" s="0"/>
      <c r="HDA97" s="0"/>
      <c r="HDB97" s="0"/>
      <c r="HDC97" s="0"/>
      <c r="HDD97" s="0"/>
      <c r="HDE97" s="0"/>
      <c r="HDF97" s="0"/>
      <c r="HDG97" s="0"/>
      <c r="HDH97" s="0"/>
      <c r="HDI97" s="0"/>
      <c r="HDJ97" s="0"/>
      <c r="HDK97" s="0"/>
      <c r="HDL97" s="0"/>
      <c r="HDM97" s="0"/>
      <c r="HDN97" s="0"/>
      <c r="HDO97" s="0"/>
      <c r="HDP97" s="0"/>
      <c r="HDQ97" s="0"/>
      <c r="HDR97" s="0"/>
      <c r="HDS97" s="0"/>
      <c r="HDT97" s="0"/>
      <c r="HDU97" s="0"/>
      <c r="HDV97" s="0"/>
      <c r="HDW97" s="0"/>
      <c r="HDX97" s="0"/>
      <c r="HDY97" s="0"/>
      <c r="HDZ97" s="0"/>
      <c r="HEA97" s="0"/>
      <c r="HEB97" s="0"/>
      <c r="HEC97" s="0"/>
      <c r="HED97" s="0"/>
      <c r="HEE97" s="0"/>
      <c r="HEF97" s="0"/>
      <c r="HEG97" s="0"/>
      <c r="HEH97" s="0"/>
      <c r="HEI97" s="0"/>
      <c r="HEJ97" s="0"/>
      <c r="HEK97" s="0"/>
      <c r="HEL97" s="0"/>
      <c r="HEM97" s="0"/>
      <c r="HEN97" s="0"/>
      <c r="HEO97" s="0"/>
      <c r="HEP97" s="0"/>
      <c r="HEQ97" s="0"/>
      <c r="HER97" s="0"/>
      <c r="HES97" s="0"/>
      <c r="HET97" s="0"/>
      <c r="HEU97" s="0"/>
      <c r="HEV97" s="0"/>
      <c r="HEW97" s="0"/>
      <c r="HEX97" s="0"/>
      <c r="HEY97" s="0"/>
      <c r="HEZ97" s="0"/>
      <c r="HFA97" s="0"/>
      <c r="HFB97" s="0"/>
      <c r="HFC97" s="0"/>
      <c r="HFD97" s="0"/>
      <c r="HFE97" s="0"/>
      <c r="HFF97" s="0"/>
      <c r="HFG97" s="0"/>
      <c r="HFH97" s="0"/>
      <c r="HFI97" s="0"/>
      <c r="HFJ97" s="0"/>
      <c r="HFK97" s="0"/>
      <c r="HFL97" s="0"/>
      <c r="HFM97" s="0"/>
      <c r="HFN97" s="0"/>
      <c r="HFO97" s="0"/>
      <c r="HFP97" s="0"/>
      <c r="HFQ97" s="0"/>
      <c r="HFR97" s="0"/>
      <c r="HFS97" s="0"/>
      <c r="HFT97" s="0"/>
      <c r="HFU97" s="0"/>
      <c r="HFV97" s="0"/>
      <c r="HFW97" s="0"/>
      <c r="HFX97" s="0"/>
      <c r="HFY97" s="0"/>
      <c r="HFZ97" s="0"/>
      <c r="HGA97" s="0"/>
      <c r="HGB97" s="0"/>
      <c r="HGC97" s="0"/>
      <c r="HGD97" s="0"/>
      <c r="HGE97" s="0"/>
      <c r="HGF97" s="0"/>
      <c r="HGG97" s="0"/>
      <c r="HGH97" s="0"/>
      <c r="HGI97" s="0"/>
      <c r="HGJ97" s="0"/>
      <c r="HGK97" s="0"/>
      <c r="HGL97" s="0"/>
      <c r="HGM97" s="0"/>
      <c r="HGN97" s="0"/>
      <c r="HGO97" s="0"/>
      <c r="HGP97" s="0"/>
      <c r="HGQ97" s="0"/>
      <c r="HGR97" s="0"/>
      <c r="HGS97" s="0"/>
      <c r="HGT97" s="0"/>
      <c r="HGU97" s="0"/>
      <c r="HGV97" s="0"/>
      <c r="HGW97" s="0"/>
      <c r="HGX97" s="0"/>
      <c r="HGY97" s="0"/>
      <c r="HGZ97" s="0"/>
      <c r="HHA97" s="0"/>
      <c r="HHB97" s="0"/>
      <c r="HHC97" s="0"/>
      <c r="HHD97" s="0"/>
      <c r="HHE97" s="0"/>
      <c r="HHF97" s="0"/>
      <c r="HHG97" s="0"/>
      <c r="HHH97" s="0"/>
      <c r="HHI97" s="0"/>
      <c r="HHJ97" s="0"/>
      <c r="HHK97" s="0"/>
      <c r="HHL97" s="0"/>
      <c r="HHM97" s="0"/>
      <c r="HHN97" s="0"/>
      <c r="HHO97" s="0"/>
      <c r="HHP97" s="0"/>
      <c r="HHQ97" s="0"/>
      <c r="HHR97" s="0"/>
      <c r="HHS97" s="0"/>
      <c r="HHT97" s="0"/>
      <c r="HHU97" s="0"/>
      <c r="HHV97" s="0"/>
      <c r="HHW97" s="0"/>
      <c r="HHX97" s="0"/>
      <c r="HHY97" s="0"/>
      <c r="HHZ97" s="0"/>
      <c r="HIA97" s="0"/>
      <c r="HIB97" s="0"/>
      <c r="HIC97" s="0"/>
      <c r="HID97" s="0"/>
      <c r="HIE97" s="0"/>
      <c r="HIF97" s="0"/>
      <c r="HIG97" s="0"/>
      <c r="HIH97" s="0"/>
      <c r="HII97" s="0"/>
      <c r="HIJ97" s="0"/>
      <c r="HIK97" s="0"/>
      <c r="HIL97" s="0"/>
      <c r="HIM97" s="0"/>
      <c r="HIN97" s="0"/>
      <c r="HIO97" s="0"/>
      <c r="HIP97" s="0"/>
      <c r="HIQ97" s="0"/>
      <c r="HIR97" s="0"/>
      <c r="HIS97" s="0"/>
      <c r="HIT97" s="0"/>
      <c r="HIU97" s="0"/>
      <c r="HIV97" s="0"/>
      <c r="HIW97" s="0"/>
      <c r="HIX97" s="0"/>
      <c r="HIY97" s="0"/>
      <c r="HIZ97" s="0"/>
      <c r="HJA97" s="0"/>
      <c r="HJB97" s="0"/>
      <c r="HJC97" s="0"/>
      <c r="HJD97" s="0"/>
      <c r="HJE97" s="0"/>
      <c r="HJF97" s="0"/>
      <c r="HJG97" s="0"/>
      <c r="HJH97" s="0"/>
      <c r="HJI97" s="0"/>
      <c r="HJJ97" s="0"/>
      <c r="HJK97" s="0"/>
      <c r="HJL97" s="0"/>
      <c r="HJM97" s="0"/>
      <c r="HJN97" s="0"/>
      <c r="HJO97" s="0"/>
      <c r="HJP97" s="0"/>
      <c r="HJQ97" s="0"/>
      <c r="HJR97" s="0"/>
      <c r="HJS97" s="0"/>
      <c r="HJT97" s="0"/>
      <c r="HJU97" s="0"/>
      <c r="HJV97" s="0"/>
      <c r="HJW97" s="0"/>
      <c r="HJX97" s="0"/>
      <c r="HJY97" s="0"/>
      <c r="HJZ97" s="0"/>
      <c r="HKA97" s="0"/>
      <c r="HKB97" s="0"/>
      <c r="HKC97" s="0"/>
      <c r="HKD97" s="0"/>
      <c r="HKE97" s="0"/>
      <c r="HKF97" s="0"/>
      <c r="HKG97" s="0"/>
      <c r="HKH97" s="0"/>
      <c r="HKI97" s="0"/>
      <c r="HKJ97" s="0"/>
      <c r="HKK97" s="0"/>
      <c r="HKL97" s="0"/>
      <c r="HKM97" s="0"/>
      <c r="HKN97" s="0"/>
      <c r="HKO97" s="0"/>
      <c r="HKP97" s="0"/>
      <c r="HKQ97" s="0"/>
      <c r="HKR97" s="0"/>
      <c r="HKS97" s="0"/>
      <c r="HKT97" s="0"/>
      <c r="HKU97" s="0"/>
      <c r="HKV97" s="0"/>
      <c r="HKW97" s="0"/>
      <c r="HKX97" s="0"/>
      <c r="HKY97" s="0"/>
      <c r="HKZ97" s="0"/>
      <c r="HLA97" s="0"/>
      <c r="HLB97" s="0"/>
      <c r="HLC97" s="0"/>
      <c r="HLD97" s="0"/>
      <c r="HLE97" s="0"/>
      <c r="HLF97" s="0"/>
      <c r="HLG97" s="0"/>
      <c r="HLH97" s="0"/>
      <c r="HLI97" s="0"/>
      <c r="HLJ97" s="0"/>
      <c r="HLK97" s="0"/>
      <c r="HLL97" s="0"/>
      <c r="HLM97" s="0"/>
      <c r="HLN97" s="0"/>
      <c r="HLO97" s="0"/>
      <c r="HLP97" s="0"/>
      <c r="HLQ97" s="0"/>
      <c r="HLR97" s="0"/>
      <c r="HLS97" s="0"/>
      <c r="HLT97" s="0"/>
      <c r="HLU97" s="0"/>
      <c r="HLV97" s="0"/>
      <c r="HLW97" s="0"/>
      <c r="HLX97" s="0"/>
      <c r="HLY97" s="0"/>
      <c r="HLZ97" s="0"/>
      <c r="HMA97" s="0"/>
      <c r="HMB97" s="0"/>
      <c r="HMC97" s="0"/>
      <c r="HMD97" s="0"/>
      <c r="HME97" s="0"/>
      <c r="HMF97" s="0"/>
      <c r="HMG97" s="0"/>
      <c r="HMH97" s="0"/>
      <c r="HMI97" s="0"/>
      <c r="HMJ97" s="0"/>
      <c r="HMK97" s="0"/>
      <c r="HML97" s="0"/>
      <c r="HMM97" s="0"/>
      <c r="HMN97" s="0"/>
      <c r="HMO97" s="0"/>
      <c r="HMP97" s="0"/>
      <c r="HMQ97" s="0"/>
      <c r="HMR97" s="0"/>
      <c r="HMS97" s="0"/>
      <c r="HMT97" s="0"/>
      <c r="HMU97" s="0"/>
      <c r="HMV97" s="0"/>
      <c r="HMW97" s="0"/>
      <c r="HMX97" s="0"/>
      <c r="HMY97" s="0"/>
      <c r="HMZ97" s="0"/>
      <c r="HNA97" s="0"/>
      <c r="HNB97" s="0"/>
      <c r="HNC97" s="0"/>
      <c r="HND97" s="0"/>
      <c r="HNE97" s="0"/>
      <c r="HNF97" s="0"/>
      <c r="HNG97" s="0"/>
      <c r="HNH97" s="0"/>
      <c r="HNI97" s="0"/>
      <c r="HNJ97" s="0"/>
      <c r="HNK97" s="0"/>
      <c r="HNL97" s="0"/>
      <c r="HNM97" s="0"/>
      <c r="HNN97" s="0"/>
      <c r="HNO97" s="0"/>
      <c r="HNP97" s="0"/>
      <c r="HNQ97" s="0"/>
      <c r="HNR97" s="0"/>
      <c r="HNS97" s="0"/>
      <c r="HNT97" s="0"/>
      <c r="HNU97" s="0"/>
      <c r="HNV97" s="0"/>
      <c r="HNW97" s="0"/>
      <c r="HNX97" s="0"/>
      <c r="HNY97" s="0"/>
      <c r="HNZ97" s="0"/>
      <c r="HOA97" s="0"/>
      <c r="HOB97" s="0"/>
      <c r="HOC97" s="0"/>
      <c r="HOD97" s="0"/>
      <c r="HOE97" s="0"/>
      <c r="HOF97" s="0"/>
      <c r="HOG97" s="0"/>
      <c r="HOH97" s="0"/>
      <c r="HOI97" s="0"/>
      <c r="HOJ97" s="0"/>
      <c r="HOK97" s="0"/>
      <c r="HOL97" s="0"/>
      <c r="HOM97" s="0"/>
      <c r="HON97" s="0"/>
      <c r="HOO97" s="0"/>
      <c r="HOP97" s="0"/>
      <c r="HOQ97" s="0"/>
      <c r="HOR97" s="0"/>
      <c r="HOS97" s="0"/>
      <c r="HOT97" s="0"/>
      <c r="HOU97" s="0"/>
      <c r="HOV97" s="0"/>
      <c r="HOW97" s="0"/>
      <c r="HOX97" s="0"/>
      <c r="HOY97" s="0"/>
      <c r="HOZ97" s="0"/>
      <c r="HPA97" s="0"/>
      <c r="HPB97" s="0"/>
      <c r="HPC97" s="0"/>
      <c r="HPD97" s="0"/>
      <c r="HPE97" s="0"/>
      <c r="HPF97" s="0"/>
      <c r="HPG97" s="0"/>
      <c r="HPH97" s="0"/>
      <c r="HPI97" s="0"/>
      <c r="HPJ97" s="0"/>
      <c r="HPK97" s="0"/>
      <c r="HPL97" s="0"/>
      <c r="HPM97" s="0"/>
      <c r="HPN97" s="0"/>
      <c r="HPO97" s="0"/>
      <c r="HPP97" s="0"/>
      <c r="HPQ97" s="0"/>
      <c r="HPR97" s="0"/>
      <c r="HPS97" s="0"/>
      <c r="HPT97" s="0"/>
      <c r="HPU97" s="0"/>
      <c r="HPV97" s="0"/>
      <c r="HPW97" s="0"/>
      <c r="HPX97" s="0"/>
      <c r="HPY97" s="0"/>
      <c r="HPZ97" s="0"/>
      <c r="HQA97" s="0"/>
      <c r="HQB97" s="0"/>
      <c r="HQC97" s="0"/>
      <c r="HQD97" s="0"/>
      <c r="HQE97" s="0"/>
      <c r="HQF97" s="0"/>
      <c r="HQG97" s="0"/>
      <c r="HQH97" s="0"/>
      <c r="HQI97" s="0"/>
      <c r="HQJ97" s="0"/>
      <c r="HQK97" s="0"/>
      <c r="HQL97" s="0"/>
      <c r="HQM97" s="0"/>
      <c r="HQN97" s="0"/>
      <c r="HQO97" s="0"/>
      <c r="HQP97" s="0"/>
      <c r="HQQ97" s="0"/>
      <c r="HQR97" s="0"/>
      <c r="HQS97" s="0"/>
      <c r="HQT97" s="0"/>
      <c r="HQU97" s="0"/>
      <c r="HQV97" s="0"/>
      <c r="HQW97" s="0"/>
      <c r="HQX97" s="0"/>
      <c r="HQY97" s="0"/>
      <c r="HQZ97" s="0"/>
      <c r="HRA97" s="0"/>
      <c r="HRB97" s="0"/>
      <c r="HRC97" s="0"/>
      <c r="HRD97" s="0"/>
      <c r="HRE97" s="0"/>
      <c r="HRF97" s="0"/>
      <c r="HRG97" s="0"/>
      <c r="HRH97" s="0"/>
      <c r="HRI97" s="0"/>
      <c r="HRJ97" s="0"/>
      <c r="HRK97" s="0"/>
      <c r="HRL97" s="0"/>
      <c r="HRM97" s="0"/>
      <c r="HRN97" s="0"/>
      <c r="HRO97" s="0"/>
      <c r="HRP97" s="0"/>
      <c r="HRQ97" s="0"/>
      <c r="HRR97" s="0"/>
      <c r="HRS97" s="0"/>
      <c r="HRT97" s="0"/>
      <c r="HRU97" s="0"/>
      <c r="HRV97" s="0"/>
      <c r="HRW97" s="0"/>
      <c r="HRX97" s="0"/>
      <c r="HRY97" s="0"/>
      <c r="HRZ97" s="0"/>
      <c r="HSA97" s="0"/>
      <c r="HSB97" s="0"/>
      <c r="HSC97" s="0"/>
      <c r="HSD97" s="0"/>
      <c r="HSE97" s="0"/>
      <c r="HSF97" s="0"/>
      <c r="HSG97" s="0"/>
      <c r="HSH97" s="0"/>
      <c r="HSI97" s="0"/>
      <c r="HSJ97" s="0"/>
      <c r="HSK97" s="0"/>
      <c r="HSL97" s="0"/>
      <c r="HSM97" s="0"/>
      <c r="HSN97" s="0"/>
      <c r="HSO97" s="0"/>
      <c r="HSP97" s="0"/>
      <c r="HSQ97" s="0"/>
      <c r="HSR97" s="0"/>
      <c r="HSS97" s="0"/>
      <c r="HST97" s="0"/>
      <c r="HSU97" s="0"/>
      <c r="HSV97" s="0"/>
      <c r="HSW97" s="0"/>
      <c r="HSX97" s="0"/>
      <c r="HSY97" s="0"/>
      <c r="HSZ97" s="0"/>
      <c r="HTA97" s="0"/>
      <c r="HTB97" s="0"/>
      <c r="HTC97" s="0"/>
      <c r="HTD97" s="0"/>
      <c r="HTE97" s="0"/>
      <c r="HTF97" s="0"/>
      <c r="HTG97" s="0"/>
      <c r="HTH97" s="0"/>
      <c r="HTI97" s="0"/>
      <c r="HTJ97" s="0"/>
      <c r="HTK97" s="0"/>
      <c r="HTL97" s="0"/>
      <c r="HTM97" s="0"/>
      <c r="HTN97" s="0"/>
      <c r="HTO97" s="0"/>
      <c r="HTP97" s="0"/>
      <c r="HTQ97" s="0"/>
      <c r="HTR97" s="0"/>
      <c r="HTS97" s="0"/>
      <c r="HTT97" s="0"/>
      <c r="HTU97" s="0"/>
      <c r="HTV97" s="0"/>
      <c r="HTW97" s="0"/>
      <c r="HTX97" s="0"/>
      <c r="HTY97" s="0"/>
      <c r="HTZ97" s="0"/>
      <c r="HUA97" s="0"/>
      <c r="HUB97" s="0"/>
      <c r="HUC97" s="0"/>
      <c r="HUD97" s="0"/>
      <c r="HUE97" s="0"/>
      <c r="HUF97" s="0"/>
      <c r="HUG97" s="0"/>
      <c r="HUH97" s="0"/>
      <c r="HUI97" s="0"/>
      <c r="HUJ97" s="0"/>
      <c r="HUK97" s="0"/>
      <c r="HUL97" s="0"/>
      <c r="HUM97" s="0"/>
      <c r="HUN97" s="0"/>
      <c r="HUO97" s="0"/>
      <c r="HUP97" s="0"/>
      <c r="HUQ97" s="0"/>
      <c r="HUR97" s="0"/>
      <c r="HUS97" s="0"/>
      <c r="HUT97" s="0"/>
      <c r="HUU97" s="0"/>
      <c r="HUV97" s="0"/>
      <c r="HUW97" s="0"/>
      <c r="HUX97" s="0"/>
      <c r="HUY97" s="0"/>
      <c r="HUZ97" s="0"/>
      <c r="HVA97" s="0"/>
      <c r="HVB97" s="0"/>
      <c r="HVC97" s="0"/>
      <c r="HVD97" s="0"/>
      <c r="HVE97" s="0"/>
      <c r="HVF97" s="0"/>
      <c r="HVG97" s="0"/>
      <c r="HVH97" s="0"/>
      <c r="HVI97" s="0"/>
      <c r="HVJ97" s="0"/>
      <c r="HVK97" s="0"/>
      <c r="HVL97" s="0"/>
      <c r="HVM97" s="0"/>
      <c r="HVN97" s="0"/>
      <c r="HVO97" s="0"/>
      <c r="HVP97" s="0"/>
      <c r="HVQ97" s="0"/>
      <c r="HVR97" s="0"/>
      <c r="HVS97" s="0"/>
      <c r="HVT97" s="0"/>
      <c r="HVU97" s="0"/>
      <c r="HVV97" s="0"/>
      <c r="HVW97" s="0"/>
      <c r="HVX97" s="0"/>
      <c r="HVY97" s="0"/>
      <c r="HVZ97" s="0"/>
      <c r="HWA97" s="0"/>
      <c r="HWB97" s="0"/>
      <c r="HWC97" s="0"/>
      <c r="HWD97" s="0"/>
      <c r="HWE97" s="0"/>
      <c r="HWF97" s="0"/>
      <c r="HWG97" s="0"/>
      <c r="HWH97" s="0"/>
      <c r="HWI97" s="0"/>
      <c r="HWJ97" s="0"/>
      <c r="HWK97" s="0"/>
      <c r="HWL97" s="0"/>
      <c r="HWM97" s="0"/>
      <c r="HWN97" s="0"/>
      <c r="HWO97" s="0"/>
      <c r="HWP97" s="0"/>
      <c r="HWQ97" s="0"/>
      <c r="HWR97" s="0"/>
      <c r="HWS97" s="0"/>
      <c r="HWT97" s="0"/>
      <c r="HWU97" s="0"/>
      <c r="HWV97" s="0"/>
      <c r="HWW97" s="0"/>
      <c r="HWX97" s="0"/>
      <c r="HWY97" s="0"/>
      <c r="HWZ97" s="0"/>
      <c r="HXA97" s="0"/>
      <c r="HXB97" s="0"/>
      <c r="HXC97" s="0"/>
      <c r="HXD97" s="0"/>
      <c r="HXE97" s="0"/>
      <c r="HXF97" s="0"/>
      <c r="HXG97" s="0"/>
      <c r="HXH97" s="0"/>
      <c r="HXI97" s="0"/>
      <c r="HXJ97" s="0"/>
      <c r="HXK97" s="0"/>
      <c r="HXL97" s="0"/>
      <c r="HXM97" s="0"/>
      <c r="HXN97" s="0"/>
      <c r="HXO97" s="0"/>
      <c r="HXP97" s="0"/>
      <c r="HXQ97" s="0"/>
      <c r="HXR97" s="0"/>
      <c r="HXS97" s="0"/>
      <c r="HXT97" s="0"/>
      <c r="HXU97" s="0"/>
      <c r="HXV97" s="0"/>
      <c r="HXW97" s="0"/>
      <c r="HXX97" s="0"/>
      <c r="HXY97" s="0"/>
      <c r="HXZ97" s="0"/>
      <c r="HYA97" s="0"/>
      <c r="HYB97" s="0"/>
      <c r="HYC97" s="0"/>
      <c r="HYD97" s="0"/>
      <c r="HYE97" s="0"/>
      <c r="HYF97" s="0"/>
      <c r="HYG97" s="0"/>
      <c r="HYH97" s="0"/>
      <c r="HYI97" s="0"/>
      <c r="HYJ97" s="0"/>
      <c r="HYK97" s="0"/>
      <c r="HYL97" s="0"/>
      <c r="HYM97" s="0"/>
      <c r="HYN97" s="0"/>
      <c r="HYO97" s="0"/>
      <c r="HYP97" s="0"/>
      <c r="HYQ97" s="0"/>
      <c r="HYR97" s="0"/>
      <c r="HYS97" s="0"/>
      <c r="HYT97" s="0"/>
      <c r="HYU97" s="0"/>
      <c r="HYV97" s="0"/>
      <c r="HYW97" s="0"/>
      <c r="HYX97" s="0"/>
      <c r="HYY97" s="0"/>
      <c r="HYZ97" s="0"/>
      <c r="HZA97" s="0"/>
      <c r="HZB97" s="0"/>
      <c r="HZC97" s="0"/>
      <c r="HZD97" s="0"/>
      <c r="HZE97" s="0"/>
      <c r="HZF97" s="0"/>
      <c r="HZG97" s="0"/>
      <c r="HZH97" s="0"/>
      <c r="HZI97" s="0"/>
      <c r="HZJ97" s="0"/>
      <c r="HZK97" s="0"/>
      <c r="HZL97" s="0"/>
      <c r="HZM97" s="0"/>
      <c r="HZN97" s="0"/>
      <c r="HZO97" s="0"/>
      <c r="HZP97" s="0"/>
      <c r="HZQ97" s="0"/>
      <c r="HZR97" s="0"/>
      <c r="HZS97" s="0"/>
      <c r="HZT97" s="0"/>
      <c r="HZU97" s="0"/>
      <c r="HZV97" s="0"/>
      <c r="HZW97" s="0"/>
      <c r="HZX97" s="0"/>
      <c r="HZY97" s="0"/>
      <c r="HZZ97" s="0"/>
      <c r="IAA97" s="0"/>
      <c r="IAB97" s="0"/>
      <c r="IAC97" s="0"/>
      <c r="IAD97" s="0"/>
      <c r="IAE97" s="0"/>
      <c r="IAF97" s="0"/>
      <c r="IAG97" s="0"/>
      <c r="IAH97" s="0"/>
      <c r="IAI97" s="0"/>
      <c r="IAJ97" s="0"/>
      <c r="IAK97" s="0"/>
      <c r="IAL97" s="0"/>
      <c r="IAM97" s="0"/>
      <c r="IAN97" s="0"/>
      <c r="IAO97" s="0"/>
      <c r="IAP97" s="0"/>
      <c r="IAQ97" s="0"/>
      <c r="IAR97" s="0"/>
      <c r="IAS97" s="0"/>
      <c r="IAT97" s="0"/>
      <c r="IAU97" s="0"/>
      <c r="IAV97" s="0"/>
      <c r="IAW97" s="0"/>
      <c r="IAX97" s="0"/>
      <c r="IAY97" s="0"/>
      <c r="IAZ97" s="0"/>
      <c r="IBA97" s="0"/>
      <c r="IBB97" s="0"/>
      <c r="IBC97" s="0"/>
      <c r="IBD97" s="0"/>
      <c r="IBE97" s="0"/>
      <c r="IBF97" s="0"/>
      <c r="IBG97" s="0"/>
      <c r="IBH97" s="0"/>
      <c r="IBI97" s="0"/>
      <c r="IBJ97" s="0"/>
      <c r="IBK97" s="0"/>
      <c r="IBL97" s="0"/>
      <c r="IBM97" s="0"/>
      <c r="IBN97" s="0"/>
      <c r="IBO97" s="0"/>
      <c r="IBP97" s="0"/>
      <c r="IBQ97" s="0"/>
      <c r="IBR97" s="0"/>
      <c r="IBS97" s="0"/>
      <c r="IBT97" s="0"/>
      <c r="IBU97" s="0"/>
      <c r="IBV97" s="0"/>
      <c r="IBW97" s="0"/>
      <c r="IBX97" s="0"/>
      <c r="IBY97" s="0"/>
      <c r="IBZ97" s="0"/>
      <c r="ICA97" s="0"/>
      <c r="ICB97" s="0"/>
      <c r="ICC97" s="0"/>
      <c r="ICD97" s="0"/>
      <c r="ICE97" s="0"/>
      <c r="ICF97" s="0"/>
      <c r="ICG97" s="0"/>
      <c r="ICH97" s="0"/>
      <c r="ICI97" s="0"/>
      <c r="ICJ97" s="0"/>
      <c r="ICK97" s="0"/>
      <c r="ICL97" s="0"/>
      <c r="ICM97" s="0"/>
      <c r="ICN97" s="0"/>
      <c r="ICO97" s="0"/>
      <c r="ICP97" s="0"/>
      <c r="ICQ97" s="0"/>
      <c r="ICR97" s="0"/>
      <c r="ICS97" s="0"/>
      <c r="ICT97" s="0"/>
      <c r="ICU97" s="0"/>
      <c r="ICV97" s="0"/>
      <c r="ICW97" s="0"/>
      <c r="ICX97" s="0"/>
      <c r="ICY97" s="0"/>
      <c r="ICZ97" s="0"/>
      <c r="IDA97" s="0"/>
      <c r="IDB97" s="0"/>
      <c r="IDC97" s="0"/>
      <c r="IDD97" s="0"/>
      <c r="IDE97" s="0"/>
      <c r="IDF97" s="0"/>
      <c r="IDG97" s="0"/>
      <c r="IDH97" s="0"/>
      <c r="IDI97" s="0"/>
      <c r="IDJ97" s="0"/>
      <c r="IDK97" s="0"/>
      <c r="IDL97" s="0"/>
      <c r="IDM97" s="0"/>
      <c r="IDN97" s="0"/>
      <c r="IDO97" s="0"/>
      <c r="IDP97" s="0"/>
      <c r="IDQ97" s="0"/>
      <c r="IDR97" s="0"/>
      <c r="IDS97" s="0"/>
      <c r="IDT97" s="0"/>
      <c r="IDU97" s="0"/>
      <c r="IDV97" s="0"/>
      <c r="IDW97" s="0"/>
      <c r="IDX97" s="0"/>
      <c r="IDY97" s="0"/>
      <c r="IDZ97" s="0"/>
      <c r="IEA97" s="0"/>
      <c r="IEB97" s="0"/>
      <c r="IEC97" s="0"/>
      <c r="IED97" s="0"/>
      <c r="IEE97" s="0"/>
      <c r="IEF97" s="0"/>
      <c r="IEG97" s="0"/>
      <c r="IEH97" s="0"/>
      <c r="IEI97" s="0"/>
      <c r="IEJ97" s="0"/>
      <c r="IEK97" s="0"/>
      <c r="IEL97" s="0"/>
      <c r="IEM97" s="0"/>
      <c r="IEN97" s="0"/>
      <c r="IEO97" s="0"/>
      <c r="IEP97" s="0"/>
      <c r="IEQ97" s="0"/>
      <c r="IER97" s="0"/>
      <c r="IES97" s="0"/>
      <c r="IET97" s="0"/>
      <c r="IEU97" s="0"/>
      <c r="IEV97" s="0"/>
      <c r="IEW97" s="0"/>
      <c r="IEX97" s="0"/>
      <c r="IEY97" s="0"/>
      <c r="IEZ97" s="0"/>
      <c r="IFA97" s="0"/>
      <c r="IFB97" s="0"/>
      <c r="IFC97" s="0"/>
      <c r="IFD97" s="0"/>
      <c r="IFE97" s="0"/>
      <c r="IFF97" s="0"/>
      <c r="IFG97" s="0"/>
      <c r="IFH97" s="0"/>
      <c r="IFI97" s="0"/>
      <c r="IFJ97" s="0"/>
      <c r="IFK97" s="0"/>
      <c r="IFL97" s="0"/>
      <c r="IFM97" s="0"/>
      <c r="IFN97" s="0"/>
      <c r="IFO97" s="0"/>
      <c r="IFP97" s="0"/>
      <c r="IFQ97" s="0"/>
      <c r="IFR97" s="0"/>
      <c r="IFS97" s="0"/>
      <c r="IFT97" s="0"/>
      <c r="IFU97" s="0"/>
      <c r="IFV97" s="0"/>
      <c r="IFW97" s="0"/>
      <c r="IFX97" s="0"/>
      <c r="IFY97" s="0"/>
      <c r="IFZ97" s="0"/>
      <c r="IGA97" s="0"/>
      <c r="IGB97" s="0"/>
      <c r="IGC97" s="0"/>
      <c r="IGD97" s="0"/>
      <c r="IGE97" s="0"/>
      <c r="IGF97" s="0"/>
      <c r="IGG97" s="0"/>
      <c r="IGH97" s="0"/>
      <c r="IGI97" s="0"/>
      <c r="IGJ97" s="0"/>
      <c r="IGK97" s="0"/>
      <c r="IGL97" s="0"/>
      <c r="IGM97" s="0"/>
      <c r="IGN97" s="0"/>
      <c r="IGO97" s="0"/>
      <c r="IGP97" s="0"/>
      <c r="IGQ97" s="0"/>
      <c r="IGR97" s="0"/>
      <c r="IGS97" s="0"/>
      <c r="IGT97" s="0"/>
      <c r="IGU97" s="0"/>
      <c r="IGV97" s="0"/>
      <c r="IGW97" s="0"/>
      <c r="IGX97" s="0"/>
      <c r="IGY97" s="0"/>
      <c r="IGZ97" s="0"/>
      <c r="IHA97" s="0"/>
      <c r="IHB97" s="0"/>
      <c r="IHC97" s="0"/>
      <c r="IHD97" s="0"/>
      <c r="IHE97" s="0"/>
      <c r="IHF97" s="0"/>
      <c r="IHG97" s="0"/>
      <c r="IHH97" s="0"/>
      <c r="IHI97" s="0"/>
      <c r="IHJ97" s="0"/>
      <c r="IHK97" s="0"/>
      <c r="IHL97" s="0"/>
      <c r="IHM97" s="0"/>
      <c r="IHN97" s="0"/>
      <c r="IHO97" s="0"/>
      <c r="IHP97" s="0"/>
      <c r="IHQ97" s="0"/>
      <c r="IHR97" s="0"/>
      <c r="IHS97" s="0"/>
      <c r="IHT97" s="0"/>
      <c r="IHU97" s="0"/>
      <c r="IHV97" s="0"/>
      <c r="IHW97" s="0"/>
      <c r="IHX97" s="0"/>
      <c r="IHY97" s="0"/>
      <c r="IHZ97" s="0"/>
      <c r="IIA97" s="0"/>
      <c r="IIB97" s="0"/>
      <c r="IIC97" s="0"/>
      <c r="IID97" s="0"/>
      <c r="IIE97" s="0"/>
      <c r="IIF97" s="0"/>
      <c r="IIG97" s="0"/>
      <c r="IIH97" s="0"/>
      <c r="III97" s="0"/>
      <c r="IIJ97" s="0"/>
      <c r="IIK97" s="0"/>
      <c r="IIL97" s="0"/>
      <c r="IIM97" s="0"/>
      <c r="IIN97" s="0"/>
      <c r="IIO97" s="0"/>
      <c r="IIP97" s="0"/>
      <c r="IIQ97" s="0"/>
      <c r="IIR97" s="0"/>
      <c r="IIS97" s="0"/>
      <c r="IIT97" s="0"/>
      <c r="IIU97" s="0"/>
      <c r="IIV97" s="0"/>
      <c r="IIW97" s="0"/>
      <c r="IIX97" s="0"/>
      <c r="IIY97" s="0"/>
      <c r="IIZ97" s="0"/>
      <c r="IJA97" s="0"/>
      <c r="IJB97" s="0"/>
      <c r="IJC97" s="0"/>
      <c r="IJD97" s="0"/>
      <c r="IJE97" s="0"/>
      <c r="IJF97" s="0"/>
      <c r="IJG97" s="0"/>
      <c r="IJH97" s="0"/>
      <c r="IJI97" s="0"/>
      <c r="IJJ97" s="0"/>
      <c r="IJK97" s="0"/>
      <c r="IJL97" s="0"/>
      <c r="IJM97" s="0"/>
      <c r="IJN97" s="0"/>
      <c r="IJO97" s="0"/>
      <c r="IJP97" s="0"/>
      <c r="IJQ97" s="0"/>
      <c r="IJR97" s="0"/>
      <c r="IJS97" s="0"/>
      <c r="IJT97" s="0"/>
      <c r="IJU97" s="0"/>
      <c r="IJV97" s="0"/>
      <c r="IJW97" s="0"/>
      <c r="IJX97" s="0"/>
      <c r="IJY97" s="0"/>
      <c r="IJZ97" s="0"/>
      <c r="IKA97" s="0"/>
      <c r="IKB97" s="0"/>
      <c r="IKC97" s="0"/>
      <c r="IKD97" s="0"/>
      <c r="IKE97" s="0"/>
      <c r="IKF97" s="0"/>
      <c r="IKG97" s="0"/>
      <c r="IKH97" s="0"/>
      <c r="IKI97" s="0"/>
      <c r="IKJ97" s="0"/>
      <c r="IKK97" s="0"/>
      <c r="IKL97" s="0"/>
      <c r="IKM97" s="0"/>
      <c r="IKN97" s="0"/>
      <c r="IKO97" s="0"/>
      <c r="IKP97" s="0"/>
      <c r="IKQ97" s="0"/>
      <c r="IKR97" s="0"/>
      <c r="IKS97" s="0"/>
      <c r="IKT97" s="0"/>
      <c r="IKU97" s="0"/>
      <c r="IKV97" s="0"/>
      <c r="IKW97" s="0"/>
      <c r="IKX97" s="0"/>
      <c r="IKY97" s="0"/>
      <c r="IKZ97" s="0"/>
      <c r="ILA97" s="0"/>
      <c r="ILB97" s="0"/>
      <c r="ILC97" s="0"/>
      <c r="ILD97" s="0"/>
      <c r="ILE97" s="0"/>
      <c r="ILF97" s="0"/>
      <c r="ILG97" s="0"/>
      <c r="ILH97" s="0"/>
      <c r="ILI97" s="0"/>
      <c r="ILJ97" s="0"/>
      <c r="ILK97" s="0"/>
      <c r="ILL97" s="0"/>
      <c r="ILM97" s="0"/>
      <c r="ILN97" s="0"/>
      <c r="ILO97" s="0"/>
      <c r="ILP97" s="0"/>
      <c r="ILQ97" s="0"/>
      <c r="ILR97" s="0"/>
      <c r="ILS97" s="0"/>
      <c r="ILT97" s="0"/>
      <c r="ILU97" s="0"/>
      <c r="ILV97" s="0"/>
      <c r="ILW97" s="0"/>
      <c r="ILX97" s="0"/>
      <c r="ILY97" s="0"/>
      <c r="ILZ97" s="0"/>
      <c r="IMA97" s="0"/>
      <c r="IMB97" s="0"/>
      <c r="IMC97" s="0"/>
      <c r="IMD97" s="0"/>
      <c r="IME97" s="0"/>
      <c r="IMF97" s="0"/>
      <c r="IMG97" s="0"/>
      <c r="IMH97" s="0"/>
      <c r="IMI97" s="0"/>
      <c r="IMJ97" s="0"/>
      <c r="IMK97" s="0"/>
      <c r="IML97" s="0"/>
      <c r="IMM97" s="0"/>
      <c r="IMN97" s="0"/>
      <c r="IMO97" s="0"/>
      <c r="IMP97" s="0"/>
      <c r="IMQ97" s="0"/>
      <c r="IMR97" s="0"/>
      <c r="IMS97" s="0"/>
      <c r="IMT97" s="0"/>
      <c r="IMU97" s="0"/>
      <c r="IMV97" s="0"/>
      <c r="IMW97" s="0"/>
      <c r="IMX97" s="0"/>
      <c r="IMY97" s="0"/>
      <c r="IMZ97" s="0"/>
      <c r="INA97" s="0"/>
      <c r="INB97" s="0"/>
      <c r="INC97" s="0"/>
      <c r="IND97" s="0"/>
      <c r="INE97" s="0"/>
      <c r="INF97" s="0"/>
      <c r="ING97" s="0"/>
      <c r="INH97" s="0"/>
      <c r="INI97" s="0"/>
      <c r="INJ97" s="0"/>
      <c r="INK97" s="0"/>
      <c r="INL97" s="0"/>
      <c r="INM97" s="0"/>
      <c r="INN97" s="0"/>
      <c r="INO97" s="0"/>
      <c r="INP97" s="0"/>
      <c r="INQ97" s="0"/>
      <c r="INR97" s="0"/>
      <c r="INS97" s="0"/>
      <c r="INT97" s="0"/>
      <c r="INU97" s="0"/>
      <c r="INV97" s="0"/>
      <c r="INW97" s="0"/>
      <c r="INX97" s="0"/>
      <c r="INY97" s="0"/>
      <c r="INZ97" s="0"/>
      <c r="IOA97" s="0"/>
      <c r="IOB97" s="0"/>
      <c r="IOC97" s="0"/>
      <c r="IOD97" s="0"/>
      <c r="IOE97" s="0"/>
      <c r="IOF97" s="0"/>
      <c r="IOG97" s="0"/>
      <c r="IOH97" s="0"/>
      <c r="IOI97" s="0"/>
      <c r="IOJ97" s="0"/>
      <c r="IOK97" s="0"/>
      <c r="IOL97" s="0"/>
      <c r="IOM97" s="0"/>
      <c r="ION97" s="0"/>
      <c r="IOO97" s="0"/>
      <c r="IOP97" s="0"/>
      <c r="IOQ97" s="0"/>
      <c r="IOR97" s="0"/>
      <c r="IOS97" s="0"/>
      <c r="IOT97" s="0"/>
      <c r="IOU97" s="0"/>
      <c r="IOV97" s="0"/>
      <c r="IOW97" s="0"/>
      <c r="IOX97" s="0"/>
      <c r="IOY97" s="0"/>
      <c r="IOZ97" s="0"/>
      <c r="IPA97" s="0"/>
      <c r="IPB97" s="0"/>
      <c r="IPC97" s="0"/>
      <c r="IPD97" s="0"/>
      <c r="IPE97" s="0"/>
      <c r="IPF97" s="0"/>
      <c r="IPG97" s="0"/>
      <c r="IPH97" s="0"/>
      <c r="IPI97" s="0"/>
      <c r="IPJ97" s="0"/>
      <c r="IPK97" s="0"/>
      <c r="IPL97" s="0"/>
      <c r="IPM97" s="0"/>
      <c r="IPN97" s="0"/>
      <c r="IPO97" s="0"/>
      <c r="IPP97" s="0"/>
      <c r="IPQ97" s="0"/>
      <c r="IPR97" s="0"/>
      <c r="IPS97" s="0"/>
      <c r="IPT97" s="0"/>
      <c r="IPU97" s="0"/>
      <c r="IPV97" s="0"/>
      <c r="IPW97" s="0"/>
      <c r="IPX97" s="0"/>
      <c r="IPY97" s="0"/>
      <c r="IPZ97" s="0"/>
      <c r="IQA97" s="0"/>
      <c r="IQB97" s="0"/>
      <c r="IQC97" s="0"/>
      <c r="IQD97" s="0"/>
      <c r="IQE97" s="0"/>
      <c r="IQF97" s="0"/>
      <c r="IQG97" s="0"/>
      <c r="IQH97" s="0"/>
      <c r="IQI97" s="0"/>
      <c r="IQJ97" s="0"/>
      <c r="IQK97" s="0"/>
      <c r="IQL97" s="0"/>
      <c r="IQM97" s="0"/>
      <c r="IQN97" s="0"/>
      <c r="IQO97" s="0"/>
      <c r="IQP97" s="0"/>
      <c r="IQQ97" s="0"/>
      <c r="IQR97" s="0"/>
      <c r="IQS97" s="0"/>
      <c r="IQT97" s="0"/>
      <c r="IQU97" s="0"/>
      <c r="IQV97" s="0"/>
      <c r="IQW97" s="0"/>
      <c r="IQX97" s="0"/>
      <c r="IQY97" s="0"/>
      <c r="IQZ97" s="0"/>
      <c r="IRA97" s="0"/>
      <c r="IRB97" s="0"/>
      <c r="IRC97" s="0"/>
      <c r="IRD97" s="0"/>
      <c r="IRE97" s="0"/>
      <c r="IRF97" s="0"/>
      <c r="IRG97" s="0"/>
      <c r="IRH97" s="0"/>
      <c r="IRI97" s="0"/>
      <c r="IRJ97" s="0"/>
      <c r="IRK97" s="0"/>
      <c r="IRL97" s="0"/>
      <c r="IRM97" s="0"/>
      <c r="IRN97" s="0"/>
      <c r="IRO97" s="0"/>
      <c r="IRP97" s="0"/>
      <c r="IRQ97" s="0"/>
      <c r="IRR97" s="0"/>
      <c r="IRS97" s="0"/>
      <c r="IRT97" s="0"/>
      <c r="IRU97" s="0"/>
      <c r="IRV97" s="0"/>
      <c r="IRW97" s="0"/>
      <c r="IRX97" s="0"/>
      <c r="IRY97" s="0"/>
      <c r="IRZ97" s="0"/>
      <c r="ISA97" s="0"/>
      <c r="ISB97" s="0"/>
      <c r="ISC97" s="0"/>
      <c r="ISD97" s="0"/>
      <c r="ISE97" s="0"/>
      <c r="ISF97" s="0"/>
      <c r="ISG97" s="0"/>
      <c r="ISH97" s="0"/>
      <c r="ISI97" s="0"/>
      <c r="ISJ97" s="0"/>
      <c r="ISK97" s="0"/>
      <c r="ISL97" s="0"/>
      <c r="ISM97" s="0"/>
      <c r="ISN97" s="0"/>
      <c r="ISO97" s="0"/>
      <c r="ISP97" s="0"/>
      <c r="ISQ97" s="0"/>
      <c r="ISR97" s="0"/>
      <c r="ISS97" s="0"/>
      <c r="IST97" s="0"/>
      <c r="ISU97" s="0"/>
      <c r="ISV97" s="0"/>
      <c r="ISW97" s="0"/>
      <c r="ISX97" s="0"/>
      <c r="ISY97" s="0"/>
      <c r="ISZ97" s="0"/>
      <c r="ITA97" s="0"/>
      <c r="ITB97" s="0"/>
      <c r="ITC97" s="0"/>
      <c r="ITD97" s="0"/>
      <c r="ITE97" s="0"/>
      <c r="ITF97" s="0"/>
      <c r="ITG97" s="0"/>
      <c r="ITH97" s="0"/>
      <c r="ITI97" s="0"/>
      <c r="ITJ97" s="0"/>
      <c r="ITK97" s="0"/>
      <c r="ITL97" s="0"/>
      <c r="ITM97" s="0"/>
      <c r="ITN97" s="0"/>
      <c r="ITO97" s="0"/>
      <c r="ITP97" s="0"/>
      <c r="ITQ97" s="0"/>
      <c r="ITR97" s="0"/>
      <c r="ITS97" s="0"/>
      <c r="ITT97" s="0"/>
      <c r="ITU97" s="0"/>
      <c r="ITV97" s="0"/>
      <c r="ITW97" s="0"/>
      <c r="ITX97" s="0"/>
      <c r="ITY97" s="0"/>
      <c r="ITZ97" s="0"/>
      <c r="IUA97" s="0"/>
      <c r="IUB97" s="0"/>
      <c r="IUC97" s="0"/>
      <c r="IUD97" s="0"/>
      <c r="IUE97" s="0"/>
      <c r="IUF97" s="0"/>
      <c r="IUG97" s="0"/>
      <c r="IUH97" s="0"/>
      <c r="IUI97" s="0"/>
      <c r="IUJ97" s="0"/>
      <c r="IUK97" s="0"/>
      <c r="IUL97" s="0"/>
      <c r="IUM97" s="0"/>
      <c r="IUN97" s="0"/>
      <c r="IUO97" s="0"/>
      <c r="IUP97" s="0"/>
      <c r="IUQ97" s="0"/>
      <c r="IUR97" s="0"/>
      <c r="IUS97" s="0"/>
      <c r="IUT97" s="0"/>
      <c r="IUU97" s="0"/>
      <c r="IUV97" s="0"/>
      <c r="IUW97" s="0"/>
      <c r="IUX97" s="0"/>
      <c r="IUY97" s="0"/>
      <c r="IUZ97" s="0"/>
      <c r="IVA97" s="0"/>
      <c r="IVB97" s="0"/>
      <c r="IVC97" s="0"/>
      <c r="IVD97" s="0"/>
      <c r="IVE97" s="0"/>
      <c r="IVF97" s="0"/>
      <c r="IVG97" s="0"/>
      <c r="IVH97" s="0"/>
      <c r="IVI97" s="0"/>
      <c r="IVJ97" s="0"/>
      <c r="IVK97" s="0"/>
      <c r="IVL97" s="0"/>
      <c r="IVM97" s="0"/>
      <c r="IVN97" s="0"/>
      <c r="IVO97" s="0"/>
      <c r="IVP97" s="0"/>
      <c r="IVQ97" s="0"/>
      <c r="IVR97" s="0"/>
      <c r="IVS97" s="0"/>
      <c r="IVT97" s="0"/>
      <c r="IVU97" s="0"/>
      <c r="IVV97" s="0"/>
      <c r="IVW97" s="0"/>
      <c r="IVX97" s="0"/>
      <c r="IVY97" s="0"/>
      <c r="IVZ97" s="0"/>
      <c r="IWA97" s="0"/>
      <c r="IWB97" s="0"/>
      <c r="IWC97" s="0"/>
      <c r="IWD97" s="0"/>
      <c r="IWE97" s="0"/>
      <c r="IWF97" s="0"/>
      <c r="IWG97" s="0"/>
      <c r="IWH97" s="0"/>
      <c r="IWI97" s="0"/>
      <c r="IWJ97" s="0"/>
      <c r="IWK97" s="0"/>
      <c r="IWL97" s="0"/>
      <c r="IWM97" s="0"/>
      <c r="IWN97" s="0"/>
      <c r="IWO97" s="0"/>
      <c r="IWP97" s="0"/>
      <c r="IWQ97" s="0"/>
      <c r="IWR97" s="0"/>
      <c r="IWS97" s="0"/>
      <c r="IWT97" s="0"/>
      <c r="IWU97" s="0"/>
      <c r="IWV97" s="0"/>
      <c r="IWW97" s="0"/>
      <c r="IWX97" s="0"/>
      <c r="IWY97" s="0"/>
      <c r="IWZ97" s="0"/>
      <c r="IXA97" s="0"/>
      <c r="IXB97" s="0"/>
      <c r="IXC97" s="0"/>
      <c r="IXD97" s="0"/>
      <c r="IXE97" s="0"/>
      <c r="IXF97" s="0"/>
      <c r="IXG97" s="0"/>
      <c r="IXH97" s="0"/>
      <c r="IXI97" s="0"/>
      <c r="IXJ97" s="0"/>
      <c r="IXK97" s="0"/>
      <c r="IXL97" s="0"/>
      <c r="IXM97" s="0"/>
      <c r="IXN97" s="0"/>
      <c r="IXO97" s="0"/>
      <c r="IXP97" s="0"/>
      <c r="IXQ97" s="0"/>
      <c r="IXR97" s="0"/>
      <c r="IXS97" s="0"/>
      <c r="IXT97" s="0"/>
      <c r="IXU97" s="0"/>
      <c r="IXV97" s="0"/>
      <c r="IXW97" s="0"/>
      <c r="IXX97" s="0"/>
      <c r="IXY97" s="0"/>
      <c r="IXZ97" s="0"/>
      <c r="IYA97" s="0"/>
      <c r="IYB97" s="0"/>
      <c r="IYC97" s="0"/>
      <c r="IYD97" s="0"/>
      <c r="IYE97" s="0"/>
      <c r="IYF97" s="0"/>
      <c r="IYG97" s="0"/>
      <c r="IYH97" s="0"/>
      <c r="IYI97" s="0"/>
      <c r="IYJ97" s="0"/>
      <c r="IYK97" s="0"/>
      <c r="IYL97" s="0"/>
      <c r="IYM97" s="0"/>
      <c r="IYN97" s="0"/>
      <c r="IYO97" s="0"/>
      <c r="IYP97" s="0"/>
      <c r="IYQ97" s="0"/>
      <c r="IYR97" s="0"/>
      <c r="IYS97" s="0"/>
      <c r="IYT97" s="0"/>
      <c r="IYU97" s="0"/>
      <c r="IYV97" s="0"/>
      <c r="IYW97" s="0"/>
      <c r="IYX97" s="0"/>
      <c r="IYY97" s="0"/>
      <c r="IYZ97" s="0"/>
      <c r="IZA97" s="0"/>
      <c r="IZB97" s="0"/>
      <c r="IZC97" s="0"/>
      <c r="IZD97" s="0"/>
      <c r="IZE97" s="0"/>
      <c r="IZF97" s="0"/>
      <c r="IZG97" s="0"/>
      <c r="IZH97" s="0"/>
      <c r="IZI97" s="0"/>
      <c r="IZJ97" s="0"/>
      <c r="IZK97" s="0"/>
      <c r="IZL97" s="0"/>
      <c r="IZM97" s="0"/>
      <c r="IZN97" s="0"/>
      <c r="IZO97" s="0"/>
      <c r="IZP97" s="0"/>
      <c r="IZQ97" s="0"/>
      <c r="IZR97" s="0"/>
      <c r="IZS97" s="0"/>
      <c r="IZT97" s="0"/>
      <c r="IZU97" s="0"/>
      <c r="IZV97" s="0"/>
      <c r="IZW97" s="0"/>
      <c r="IZX97" s="0"/>
      <c r="IZY97" s="0"/>
      <c r="IZZ97" s="0"/>
      <c r="JAA97" s="0"/>
      <c r="JAB97" s="0"/>
      <c r="JAC97" s="0"/>
      <c r="JAD97" s="0"/>
      <c r="JAE97" s="0"/>
      <c r="JAF97" s="0"/>
      <c r="JAG97" s="0"/>
      <c r="JAH97" s="0"/>
      <c r="JAI97" s="0"/>
      <c r="JAJ97" s="0"/>
      <c r="JAK97" s="0"/>
      <c r="JAL97" s="0"/>
      <c r="JAM97" s="0"/>
      <c r="JAN97" s="0"/>
      <c r="JAO97" s="0"/>
      <c r="JAP97" s="0"/>
      <c r="JAQ97" s="0"/>
      <c r="JAR97" s="0"/>
      <c r="JAS97" s="0"/>
      <c r="JAT97" s="0"/>
      <c r="JAU97" s="0"/>
      <c r="JAV97" s="0"/>
      <c r="JAW97" s="0"/>
      <c r="JAX97" s="0"/>
      <c r="JAY97" s="0"/>
      <c r="JAZ97" s="0"/>
      <c r="JBA97" s="0"/>
      <c r="JBB97" s="0"/>
      <c r="JBC97" s="0"/>
      <c r="JBD97" s="0"/>
      <c r="JBE97" s="0"/>
      <c r="JBF97" s="0"/>
      <c r="JBG97" s="0"/>
      <c r="JBH97" s="0"/>
      <c r="JBI97" s="0"/>
      <c r="JBJ97" s="0"/>
      <c r="JBK97" s="0"/>
      <c r="JBL97" s="0"/>
      <c r="JBM97" s="0"/>
      <c r="JBN97" s="0"/>
      <c r="JBO97" s="0"/>
      <c r="JBP97" s="0"/>
      <c r="JBQ97" s="0"/>
      <c r="JBR97" s="0"/>
      <c r="JBS97" s="0"/>
      <c r="JBT97" s="0"/>
      <c r="JBU97" s="0"/>
      <c r="JBV97" s="0"/>
      <c r="JBW97" s="0"/>
      <c r="JBX97" s="0"/>
      <c r="JBY97" s="0"/>
      <c r="JBZ97" s="0"/>
      <c r="JCA97" s="0"/>
      <c r="JCB97" s="0"/>
      <c r="JCC97" s="0"/>
      <c r="JCD97" s="0"/>
      <c r="JCE97" s="0"/>
      <c r="JCF97" s="0"/>
      <c r="JCG97" s="0"/>
      <c r="JCH97" s="0"/>
      <c r="JCI97" s="0"/>
      <c r="JCJ97" s="0"/>
      <c r="JCK97" s="0"/>
      <c r="JCL97" s="0"/>
      <c r="JCM97" s="0"/>
      <c r="JCN97" s="0"/>
      <c r="JCO97" s="0"/>
      <c r="JCP97" s="0"/>
      <c r="JCQ97" s="0"/>
      <c r="JCR97" s="0"/>
      <c r="JCS97" s="0"/>
      <c r="JCT97" s="0"/>
      <c r="JCU97" s="0"/>
      <c r="JCV97" s="0"/>
      <c r="JCW97" s="0"/>
      <c r="JCX97" s="0"/>
      <c r="JCY97" s="0"/>
      <c r="JCZ97" s="0"/>
      <c r="JDA97" s="0"/>
      <c r="JDB97" s="0"/>
      <c r="JDC97" s="0"/>
      <c r="JDD97" s="0"/>
      <c r="JDE97" s="0"/>
      <c r="JDF97" s="0"/>
      <c r="JDG97" s="0"/>
      <c r="JDH97" s="0"/>
      <c r="JDI97" s="0"/>
      <c r="JDJ97" s="0"/>
      <c r="JDK97" s="0"/>
      <c r="JDL97" s="0"/>
      <c r="JDM97" s="0"/>
      <c r="JDN97" s="0"/>
      <c r="JDO97" s="0"/>
      <c r="JDP97" s="0"/>
      <c r="JDQ97" s="0"/>
      <c r="JDR97" s="0"/>
      <c r="JDS97" s="0"/>
      <c r="JDT97" s="0"/>
      <c r="JDU97" s="0"/>
      <c r="JDV97" s="0"/>
      <c r="JDW97" s="0"/>
      <c r="JDX97" s="0"/>
      <c r="JDY97" s="0"/>
      <c r="JDZ97" s="0"/>
      <c r="JEA97" s="0"/>
      <c r="JEB97" s="0"/>
      <c r="JEC97" s="0"/>
      <c r="JED97" s="0"/>
      <c r="JEE97" s="0"/>
      <c r="JEF97" s="0"/>
      <c r="JEG97" s="0"/>
      <c r="JEH97" s="0"/>
      <c r="JEI97" s="0"/>
      <c r="JEJ97" s="0"/>
      <c r="JEK97" s="0"/>
      <c r="JEL97" s="0"/>
      <c r="JEM97" s="0"/>
      <c r="JEN97" s="0"/>
      <c r="JEO97" s="0"/>
      <c r="JEP97" s="0"/>
      <c r="JEQ97" s="0"/>
      <c r="JER97" s="0"/>
      <c r="JES97" s="0"/>
      <c r="JET97" s="0"/>
      <c r="JEU97" s="0"/>
      <c r="JEV97" s="0"/>
      <c r="JEW97" s="0"/>
      <c r="JEX97" s="0"/>
      <c r="JEY97" s="0"/>
      <c r="JEZ97" s="0"/>
      <c r="JFA97" s="0"/>
      <c r="JFB97" s="0"/>
      <c r="JFC97" s="0"/>
      <c r="JFD97" s="0"/>
      <c r="JFE97" s="0"/>
      <c r="JFF97" s="0"/>
      <c r="JFG97" s="0"/>
      <c r="JFH97" s="0"/>
      <c r="JFI97" s="0"/>
      <c r="JFJ97" s="0"/>
      <c r="JFK97" s="0"/>
      <c r="JFL97" s="0"/>
      <c r="JFM97" s="0"/>
      <c r="JFN97" s="0"/>
      <c r="JFO97" s="0"/>
      <c r="JFP97" s="0"/>
      <c r="JFQ97" s="0"/>
      <c r="JFR97" s="0"/>
      <c r="JFS97" s="0"/>
      <c r="JFT97" s="0"/>
      <c r="JFU97" s="0"/>
      <c r="JFV97" s="0"/>
      <c r="JFW97" s="0"/>
      <c r="JFX97" s="0"/>
      <c r="JFY97" s="0"/>
      <c r="JFZ97" s="0"/>
      <c r="JGA97" s="0"/>
      <c r="JGB97" s="0"/>
      <c r="JGC97" s="0"/>
      <c r="JGD97" s="0"/>
      <c r="JGE97" s="0"/>
      <c r="JGF97" s="0"/>
      <c r="JGG97" s="0"/>
      <c r="JGH97" s="0"/>
      <c r="JGI97" s="0"/>
      <c r="JGJ97" s="0"/>
      <c r="JGK97" s="0"/>
      <c r="JGL97" s="0"/>
      <c r="JGM97" s="0"/>
      <c r="JGN97" s="0"/>
      <c r="JGO97" s="0"/>
      <c r="JGP97" s="0"/>
      <c r="JGQ97" s="0"/>
      <c r="JGR97" s="0"/>
      <c r="JGS97" s="0"/>
      <c r="JGT97" s="0"/>
      <c r="JGU97" s="0"/>
      <c r="JGV97" s="0"/>
      <c r="JGW97" s="0"/>
      <c r="JGX97" s="0"/>
      <c r="JGY97" s="0"/>
      <c r="JGZ97" s="0"/>
      <c r="JHA97" s="0"/>
      <c r="JHB97" s="0"/>
      <c r="JHC97" s="0"/>
      <c r="JHD97" s="0"/>
      <c r="JHE97" s="0"/>
      <c r="JHF97" s="0"/>
      <c r="JHG97" s="0"/>
      <c r="JHH97" s="0"/>
      <c r="JHI97" s="0"/>
      <c r="JHJ97" s="0"/>
      <c r="JHK97" s="0"/>
      <c r="JHL97" s="0"/>
      <c r="JHM97" s="0"/>
      <c r="JHN97" s="0"/>
      <c r="JHO97" s="0"/>
      <c r="JHP97" s="0"/>
      <c r="JHQ97" s="0"/>
      <c r="JHR97" s="0"/>
      <c r="JHS97" s="0"/>
      <c r="JHT97" s="0"/>
      <c r="JHU97" s="0"/>
      <c r="JHV97" s="0"/>
      <c r="JHW97" s="0"/>
      <c r="JHX97" s="0"/>
      <c r="JHY97" s="0"/>
      <c r="JHZ97" s="0"/>
      <c r="JIA97" s="0"/>
      <c r="JIB97" s="0"/>
      <c r="JIC97" s="0"/>
      <c r="JID97" s="0"/>
      <c r="JIE97" s="0"/>
      <c r="JIF97" s="0"/>
      <c r="JIG97" s="0"/>
      <c r="JIH97" s="0"/>
      <c r="JII97" s="0"/>
      <c r="JIJ97" s="0"/>
      <c r="JIK97" s="0"/>
      <c r="JIL97" s="0"/>
      <c r="JIM97" s="0"/>
      <c r="JIN97" s="0"/>
      <c r="JIO97" s="0"/>
      <c r="JIP97" s="0"/>
      <c r="JIQ97" s="0"/>
      <c r="JIR97" s="0"/>
      <c r="JIS97" s="0"/>
      <c r="JIT97" s="0"/>
      <c r="JIU97" s="0"/>
      <c r="JIV97" s="0"/>
      <c r="JIW97" s="0"/>
      <c r="JIX97" s="0"/>
      <c r="JIY97" s="0"/>
      <c r="JIZ97" s="0"/>
      <c r="JJA97" s="0"/>
      <c r="JJB97" s="0"/>
      <c r="JJC97" s="0"/>
      <c r="JJD97" s="0"/>
      <c r="JJE97" s="0"/>
      <c r="JJF97" s="0"/>
      <c r="JJG97" s="0"/>
      <c r="JJH97" s="0"/>
      <c r="JJI97" s="0"/>
      <c r="JJJ97" s="0"/>
      <c r="JJK97" s="0"/>
      <c r="JJL97" s="0"/>
      <c r="JJM97" s="0"/>
      <c r="JJN97" s="0"/>
      <c r="JJO97" s="0"/>
      <c r="JJP97" s="0"/>
      <c r="JJQ97" s="0"/>
      <c r="JJR97" s="0"/>
      <c r="JJS97" s="0"/>
      <c r="JJT97" s="0"/>
      <c r="JJU97" s="0"/>
      <c r="JJV97" s="0"/>
      <c r="JJW97" s="0"/>
      <c r="JJX97" s="0"/>
      <c r="JJY97" s="0"/>
      <c r="JJZ97" s="0"/>
      <c r="JKA97" s="0"/>
      <c r="JKB97" s="0"/>
      <c r="JKC97" s="0"/>
      <c r="JKD97" s="0"/>
      <c r="JKE97" s="0"/>
      <c r="JKF97" s="0"/>
      <c r="JKG97" s="0"/>
      <c r="JKH97" s="0"/>
      <c r="JKI97" s="0"/>
      <c r="JKJ97" s="0"/>
      <c r="JKK97" s="0"/>
      <c r="JKL97" s="0"/>
      <c r="JKM97" s="0"/>
      <c r="JKN97" s="0"/>
      <c r="JKO97" s="0"/>
      <c r="JKP97" s="0"/>
      <c r="JKQ97" s="0"/>
      <c r="JKR97" s="0"/>
      <c r="JKS97" s="0"/>
      <c r="JKT97" s="0"/>
      <c r="JKU97" s="0"/>
      <c r="JKV97" s="0"/>
      <c r="JKW97" s="0"/>
      <c r="JKX97" s="0"/>
      <c r="JKY97" s="0"/>
      <c r="JKZ97" s="0"/>
      <c r="JLA97" s="0"/>
      <c r="JLB97" s="0"/>
      <c r="JLC97" s="0"/>
      <c r="JLD97" s="0"/>
      <c r="JLE97" s="0"/>
      <c r="JLF97" s="0"/>
      <c r="JLG97" s="0"/>
      <c r="JLH97" s="0"/>
      <c r="JLI97" s="0"/>
      <c r="JLJ97" s="0"/>
      <c r="JLK97" s="0"/>
      <c r="JLL97" s="0"/>
      <c r="JLM97" s="0"/>
      <c r="JLN97" s="0"/>
      <c r="JLO97" s="0"/>
      <c r="JLP97" s="0"/>
      <c r="JLQ97" s="0"/>
      <c r="JLR97" s="0"/>
      <c r="JLS97" s="0"/>
      <c r="JLT97" s="0"/>
      <c r="JLU97" s="0"/>
      <c r="JLV97" s="0"/>
      <c r="JLW97" s="0"/>
      <c r="JLX97" s="0"/>
      <c r="JLY97" s="0"/>
      <c r="JLZ97" s="0"/>
      <c r="JMA97" s="0"/>
      <c r="JMB97" s="0"/>
      <c r="JMC97" s="0"/>
      <c r="JMD97" s="0"/>
      <c r="JME97" s="0"/>
      <c r="JMF97" s="0"/>
      <c r="JMG97" s="0"/>
      <c r="JMH97" s="0"/>
      <c r="JMI97" s="0"/>
      <c r="JMJ97" s="0"/>
      <c r="JMK97" s="0"/>
      <c r="JML97" s="0"/>
      <c r="JMM97" s="0"/>
      <c r="JMN97" s="0"/>
      <c r="JMO97" s="0"/>
      <c r="JMP97" s="0"/>
      <c r="JMQ97" s="0"/>
      <c r="JMR97" s="0"/>
      <c r="JMS97" s="0"/>
      <c r="JMT97" s="0"/>
      <c r="JMU97" s="0"/>
      <c r="JMV97" s="0"/>
      <c r="JMW97" s="0"/>
      <c r="JMX97" s="0"/>
      <c r="JMY97" s="0"/>
      <c r="JMZ97" s="0"/>
      <c r="JNA97" s="0"/>
      <c r="JNB97" s="0"/>
      <c r="JNC97" s="0"/>
      <c r="JND97" s="0"/>
      <c r="JNE97" s="0"/>
      <c r="JNF97" s="0"/>
      <c r="JNG97" s="0"/>
      <c r="JNH97" s="0"/>
      <c r="JNI97" s="0"/>
      <c r="JNJ97" s="0"/>
      <c r="JNK97" s="0"/>
      <c r="JNL97" s="0"/>
      <c r="JNM97" s="0"/>
      <c r="JNN97" s="0"/>
      <c r="JNO97" s="0"/>
      <c r="JNP97" s="0"/>
      <c r="JNQ97" s="0"/>
      <c r="JNR97" s="0"/>
      <c r="JNS97" s="0"/>
      <c r="JNT97" s="0"/>
      <c r="JNU97" s="0"/>
      <c r="JNV97" s="0"/>
      <c r="JNW97" s="0"/>
      <c r="JNX97" s="0"/>
      <c r="JNY97" s="0"/>
      <c r="JNZ97" s="0"/>
      <c r="JOA97" s="0"/>
      <c r="JOB97" s="0"/>
      <c r="JOC97" s="0"/>
      <c r="JOD97" s="0"/>
      <c r="JOE97" s="0"/>
      <c r="JOF97" s="0"/>
      <c r="JOG97" s="0"/>
      <c r="JOH97" s="0"/>
      <c r="JOI97" s="0"/>
      <c r="JOJ97" s="0"/>
      <c r="JOK97" s="0"/>
      <c r="JOL97" s="0"/>
      <c r="JOM97" s="0"/>
      <c r="JON97" s="0"/>
      <c r="JOO97" s="0"/>
      <c r="JOP97" s="0"/>
      <c r="JOQ97" s="0"/>
      <c r="JOR97" s="0"/>
      <c r="JOS97" s="0"/>
      <c r="JOT97" s="0"/>
      <c r="JOU97" s="0"/>
      <c r="JOV97" s="0"/>
      <c r="JOW97" s="0"/>
      <c r="JOX97" s="0"/>
      <c r="JOY97" s="0"/>
      <c r="JOZ97" s="0"/>
      <c r="JPA97" s="0"/>
      <c r="JPB97" s="0"/>
      <c r="JPC97" s="0"/>
      <c r="JPD97" s="0"/>
      <c r="JPE97" s="0"/>
      <c r="JPF97" s="0"/>
      <c r="JPG97" s="0"/>
      <c r="JPH97" s="0"/>
      <c r="JPI97" s="0"/>
      <c r="JPJ97" s="0"/>
      <c r="JPK97" s="0"/>
      <c r="JPL97" s="0"/>
      <c r="JPM97" s="0"/>
      <c r="JPN97" s="0"/>
      <c r="JPO97" s="0"/>
      <c r="JPP97" s="0"/>
      <c r="JPQ97" s="0"/>
      <c r="JPR97" s="0"/>
      <c r="JPS97" s="0"/>
      <c r="JPT97" s="0"/>
      <c r="JPU97" s="0"/>
      <c r="JPV97" s="0"/>
      <c r="JPW97" s="0"/>
      <c r="JPX97" s="0"/>
      <c r="JPY97" s="0"/>
      <c r="JPZ97" s="0"/>
      <c r="JQA97" s="0"/>
      <c r="JQB97" s="0"/>
      <c r="JQC97" s="0"/>
      <c r="JQD97" s="0"/>
      <c r="JQE97" s="0"/>
      <c r="JQF97" s="0"/>
      <c r="JQG97" s="0"/>
      <c r="JQH97" s="0"/>
      <c r="JQI97" s="0"/>
      <c r="JQJ97" s="0"/>
      <c r="JQK97" s="0"/>
      <c r="JQL97" s="0"/>
      <c r="JQM97" s="0"/>
      <c r="JQN97" s="0"/>
      <c r="JQO97" s="0"/>
      <c r="JQP97" s="0"/>
      <c r="JQQ97" s="0"/>
      <c r="JQR97" s="0"/>
      <c r="JQS97" s="0"/>
      <c r="JQT97" s="0"/>
      <c r="JQU97" s="0"/>
      <c r="JQV97" s="0"/>
      <c r="JQW97" s="0"/>
      <c r="JQX97" s="0"/>
      <c r="JQY97" s="0"/>
      <c r="JQZ97" s="0"/>
      <c r="JRA97" s="0"/>
      <c r="JRB97" s="0"/>
      <c r="JRC97" s="0"/>
      <c r="JRD97" s="0"/>
      <c r="JRE97" s="0"/>
      <c r="JRF97" s="0"/>
      <c r="JRG97" s="0"/>
      <c r="JRH97" s="0"/>
      <c r="JRI97" s="0"/>
      <c r="JRJ97" s="0"/>
      <c r="JRK97" s="0"/>
      <c r="JRL97" s="0"/>
      <c r="JRM97" s="0"/>
      <c r="JRN97" s="0"/>
      <c r="JRO97" s="0"/>
      <c r="JRP97" s="0"/>
      <c r="JRQ97" s="0"/>
      <c r="JRR97" s="0"/>
      <c r="JRS97" s="0"/>
      <c r="JRT97" s="0"/>
      <c r="JRU97" s="0"/>
      <c r="JRV97" s="0"/>
      <c r="JRW97" s="0"/>
      <c r="JRX97" s="0"/>
      <c r="JRY97" s="0"/>
      <c r="JRZ97" s="0"/>
      <c r="JSA97" s="0"/>
      <c r="JSB97" s="0"/>
      <c r="JSC97" s="0"/>
      <c r="JSD97" s="0"/>
      <c r="JSE97" s="0"/>
      <c r="JSF97" s="0"/>
      <c r="JSG97" s="0"/>
      <c r="JSH97" s="0"/>
      <c r="JSI97" s="0"/>
      <c r="JSJ97" s="0"/>
      <c r="JSK97" s="0"/>
      <c r="JSL97" s="0"/>
      <c r="JSM97" s="0"/>
      <c r="JSN97" s="0"/>
      <c r="JSO97" s="0"/>
      <c r="JSP97" s="0"/>
      <c r="JSQ97" s="0"/>
      <c r="JSR97" s="0"/>
      <c r="JSS97" s="0"/>
      <c r="JST97" s="0"/>
      <c r="JSU97" s="0"/>
      <c r="JSV97" s="0"/>
      <c r="JSW97" s="0"/>
      <c r="JSX97" s="0"/>
      <c r="JSY97" s="0"/>
      <c r="JSZ97" s="0"/>
      <c r="JTA97" s="0"/>
      <c r="JTB97" s="0"/>
      <c r="JTC97" s="0"/>
      <c r="JTD97" s="0"/>
      <c r="JTE97" s="0"/>
      <c r="JTF97" s="0"/>
      <c r="JTG97" s="0"/>
      <c r="JTH97" s="0"/>
      <c r="JTI97" s="0"/>
      <c r="JTJ97" s="0"/>
      <c r="JTK97" s="0"/>
      <c r="JTL97" s="0"/>
      <c r="JTM97" s="0"/>
      <c r="JTN97" s="0"/>
      <c r="JTO97" s="0"/>
      <c r="JTP97" s="0"/>
      <c r="JTQ97" s="0"/>
      <c r="JTR97" s="0"/>
      <c r="JTS97" s="0"/>
      <c r="JTT97" s="0"/>
      <c r="JTU97" s="0"/>
      <c r="JTV97" s="0"/>
      <c r="JTW97" s="0"/>
      <c r="JTX97" s="0"/>
      <c r="JTY97" s="0"/>
      <c r="JTZ97" s="0"/>
      <c r="JUA97" s="0"/>
      <c r="JUB97" s="0"/>
      <c r="JUC97" s="0"/>
      <c r="JUD97" s="0"/>
      <c r="JUE97" s="0"/>
      <c r="JUF97" s="0"/>
      <c r="JUG97" s="0"/>
      <c r="JUH97" s="0"/>
      <c r="JUI97" s="0"/>
      <c r="JUJ97" s="0"/>
      <c r="JUK97" s="0"/>
      <c r="JUL97" s="0"/>
      <c r="JUM97" s="0"/>
      <c r="JUN97" s="0"/>
      <c r="JUO97" s="0"/>
      <c r="JUP97" s="0"/>
      <c r="JUQ97" s="0"/>
      <c r="JUR97" s="0"/>
      <c r="JUS97" s="0"/>
      <c r="JUT97" s="0"/>
      <c r="JUU97" s="0"/>
      <c r="JUV97" s="0"/>
      <c r="JUW97" s="0"/>
      <c r="JUX97" s="0"/>
      <c r="JUY97" s="0"/>
      <c r="JUZ97" s="0"/>
      <c r="JVA97" s="0"/>
      <c r="JVB97" s="0"/>
      <c r="JVC97" s="0"/>
      <c r="JVD97" s="0"/>
      <c r="JVE97" s="0"/>
      <c r="JVF97" s="0"/>
      <c r="JVG97" s="0"/>
      <c r="JVH97" s="0"/>
      <c r="JVI97" s="0"/>
      <c r="JVJ97" s="0"/>
      <c r="JVK97" s="0"/>
      <c r="JVL97" s="0"/>
      <c r="JVM97" s="0"/>
      <c r="JVN97" s="0"/>
      <c r="JVO97" s="0"/>
      <c r="JVP97" s="0"/>
      <c r="JVQ97" s="0"/>
      <c r="JVR97" s="0"/>
      <c r="JVS97" s="0"/>
      <c r="JVT97" s="0"/>
      <c r="JVU97" s="0"/>
      <c r="JVV97" s="0"/>
      <c r="JVW97" s="0"/>
      <c r="JVX97" s="0"/>
      <c r="JVY97" s="0"/>
      <c r="JVZ97" s="0"/>
      <c r="JWA97" s="0"/>
      <c r="JWB97" s="0"/>
      <c r="JWC97" s="0"/>
      <c r="JWD97" s="0"/>
      <c r="JWE97" s="0"/>
      <c r="JWF97" s="0"/>
      <c r="JWG97" s="0"/>
      <c r="JWH97" s="0"/>
      <c r="JWI97" s="0"/>
      <c r="JWJ97" s="0"/>
      <c r="JWK97" s="0"/>
      <c r="JWL97" s="0"/>
      <c r="JWM97" s="0"/>
      <c r="JWN97" s="0"/>
      <c r="JWO97" s="0"/>
      <c r="JWP97" s="0"/>
      <c r="JWQ97" s="0"/>
      <c r="JWR97" s="0"/>
      <c r="JWS97" s="0"/>
      <c r="JWT97" s="0"/>
      <c r="JWU97" s="0"/>
      <c r="JWV97" s="0"/>
      <c r="JWW97" s="0"/>
      <c r="JWX97" s="0"/>
      <c r="JWY97" s="0"/>
      <c r="JWZ97" s="0"/>
      <c r="JXA97" s="0"/>
      <c r="JXB97" s="0"/>
      <c r="JXC97" s="0"/>
      <c r="JXD97" s="0"/>
      <c r="JXE97" s="0"/>
      <c r="JXF97" s="0"/>
      <c r="JXG97" s="0"/>
      <c r="JXH97" s="0"/>
      <c r="JXI97" s="0"/>
      <c r="JXJ97" s="0"/>
      <c r="JXK97" s="0"/>
      <c r="JXL97" s="0"/>
      <c r="JXM97" s="0"/>
      <c r="JXN97" s="0"/>
      <c r="JXO97" s="0"/>
      <c r="JXP97" s="0"/>
      <c r="JXQ97" s="0"/>
      <c r="JXR97" s="0"/>
      <c r="JXS97" s="0"/>
      <c r="JXT97" s="0"/>
      <c r="JXU97" s="0"/>
      <c r="JXV97" s="0"/>
      <c r="JXW97" s="0"/>
      <c r="JXX97" s="0"/>
      <c r="JXY97" s="0"/>
      <c r="JXZ97" s="0"/>
      <c r="JYA97" s="0"/>
      <c r="JYB97" s="0"/>
      <c r="JYC97" s="0"/>
      <c r="JYD97" s="0"/>
      <c r="JYE97" s="0"/>
      <c r="JYF97" s="0"/>
      <c r="JYG97" s="0"/>
      <c r="JYH97" s="0"/>
      <c r="JYI97" s="0"/>
      <c r="JYJ97" s="0"/>
      <c r="JYK97" s="0"/>
      <c r="JYL97" s="0"/>
      <c r="JYM97" s="0"/>
      <c r="JYN97" s="0"/>
      <c r="JYO97" s="0"/>
      <c r="JYP97" s="0"/>
      <c r="JYQ97" s="0"/>
      <c r="JYR97" s="0"/>
      <c r="JYS97" s="0"/>
      <c r="JYT97" s="0"/>
      <c r="JYU97" s="0"/>
      <c r="JYV97" s="0"/>
      <c r="JYW97" s="0"/>
      <c r="JYX97" s="0"/>
      <c r="JYY97" s="0"/>
      <c r="JYZ97" s="0"/>
      <c r="JZA97" s="0"/>
      <c r="JZB97" s="0"/>
      <c r="JZC97" s="0"/>
      <c r="JZD97" s="0"/>
      <c r="JZE97" s="0"/>
      <c r="JZF97" s="0"/>
      <c r="JZG97" s="0"/>
      <c r="JZH97" s="0"/>
      <c r="JZI97" s="0"/>
      <c r="JZJ97" s="0"/>
      <c r="JZK97" s="0"/>
      <c r="JZL97" s="0"/>
      <c r="JZM97" s="0"/>
      <c r="JZN97" s="0"/>
      <c r="JZO97" s="0"/>
      <c r="JZP97" s="0"/>
      <c r="JZQ97" s="0"/>
      <c r="JZR97" s="0"/>
      <c r="JZS97" s="0"/>
      <c r="JZT97" s="0"/>
      <c r="JZU97" s="0"/>
      <c r="JZV97" s="0"/>
      <c r="JZW97" s="0"/>
      <c r="JZX97" s="0"/>
      <c r="JZY97" s="0"/>
      <c r="JZZ97" s="0"/>
      <c r="KAA97" s="0"/>
      <c r="KAB97" s="0"/>
      <c r="KAC97" s="0"/>
      <c r="KAD97" s="0"/>
      <c r="KAE97" s="0"/>
      <c r="KAF97" s="0"/>
      <c r="KAG97" s="0"/>
      <c r="KAH97" s="0"/>
      <c r="KAI97" s="0"/>
      <c r="KAJ97" s="0"/>
      <c r="KAK97" s="0"/>
      <c r="KAL97" s="0"/>
      <c r="KAM97" s="0"/>
      <c r="KAN97" s="0"/>
      <c r="KAO97" s="0"/>
      <c r="KAP97" s="0"/>
      <c r="KAQ97" s="0"/>
      <c r="KAR97" s="0"/>
      <c r="KAS97" s="0"/>
      <c r="KAT97" s="0"/>
      <c r="KAU97" s="0"/>
      <c r="KAV97" s="0"/>
      <c r="KAW97" s="0"/>
      <c r="KAX97" s="0"/>
      <c r="KAY97" s="0"/>
      <c r="KAZ97" s="0"/>
      <c r="KBA97" s="0"/>
      <c r="KBB97" s="0"/>
      <c r="KBC97" s="0"/>
      <c r="KBD97" s="0"/>
      <c r="KBE97" s="0"/>
      <c r="KBF97" s="0"/>
      <c r="KBG97" s="0"/>
      <c r="KBH97" s="0"/>
      <c r="KBI97" s="0"/>
      <c r="KBJ97" s="0"/>
      <c r="KBK97" s="0"/>
      <c r="KBL97" s="0"/>
      <c r="KBM97" s="0"/>
      <c r="KBN97" s="0"/>
      <c r="KBO97" s="0"/>
      <c r="KBP97" s="0"/>
      <c r="KBQ97" s="0"/>
      <c r="KBR97" s="0"/>
      <c r="KBS97" s="0"/>
      <c r="KBT97" s="0"/>
      <c r="KBU97" s="0"/>
      <c r="KBV97" s="0"/>
      <c r="KBW97" s="0"/>
      <c r="KBX97" s="0"/>
      <c r="KBY97" s="0"/>
      <c r="KBZ97" s="0"/>
      <c r="KCA97" s="0"/>
      <c r="KCB97" s="0"/>
      <c r="KCC97" s="0"/>
      <c r="KCD97" s="0"/>
      <c r="KCE97" s="0"/>
      <c r="KCF97" s="0"/>
      <c r="KCG97" s="0"/>
      <c r="KCH97" s="0"/>
      <c r="KCI97" s="0"/>
      <c r="KCJ97" s="0"/>
      <c r="KCK97" s="0"/>
      <c r="KCL97" s="0"/>
      <c r="KCM97" s="0"/>
      <c r="KCN97" s="0"/>
      <c r="KCO97" s="0"/>
      <c r="KCP97" s="0"/>
      <c r="KCQ97" s="0"/>
      <c r="KCR97" s="0"/>
      <c r="KCS97" s="0"/>
      <c r="KCT97" s="0"/>
      <c r="KCU97" s="0"/>
      <c r="KCV97" s="0"/>
      <c r="KCW97" s="0"/>
      <c r="KCX97" s="0"/>
      <c r="KCY97" s="0"/>
      <c r="KCZ97" s="0"/>
      <c r="KDA97" s="0"/>
      <c r="KDB97" s="0"/>
      <c r="KDC97" s="0"/>
      <c r="KDD97" s="0"/>
      <c r="KDE97" s="0"/>
      <c r="KDF97" s="0"/>
      <c r="KDG97" s="0"/>
      <c r="KDH97" s="0"/>
      <c r="KDI97" s="0"/>
      <c r="KDJ97" s="0"/>
      <c r="KDK97" s="0"/>
      <c r="KDL97" s="0"/>
      <c r="KDM97" s="0"/>
      <c r="KDN97" s="0"/>
      <c r="KDO97" s="0"/>
      <c r="KDP97" s="0"/>
      <c r="KDQ97" s="0"/>
      <c r="KDR97" s="0"/>
      <c r="KDS97" s="0"/>
      <c r="KDT97" s="0"/>
      <c r="KDU97" s="0"/>
      <c r="KDV97" s="0"/>
      <c r="KDW97" s="0"/>
      <c r="KDX97" s="0"/>
      <c r="KDY97" s="0"/>
      <c r="KDZ97" s="0"/>
      <c r="KEA97" s="0"/>
      <c r="KEB97" s="0"/>
      <c r="KEC97" s="0"/>
      <c r="KED97" s="0"/>
      <c r="KEE97" s="0"/>
      <c r="KEF97" s="0"/>
      <c r="KEG97" s="0"/>
      <c r="KEH97" s="0"/>
      <c r="KEI97" s="0"/>
      <c r="KEJ97" s="0"/>
      <c r="KEK97" s="0"/>
      <c r="KEL97" s="0"/>
      <c r="KEM97" s="0"/>
      <c r="KEN97" s="0"/>
      <c r="KEO97" s="0"/>
      <c r="KEP97" s="0"/>
      <c r="KEQ97" s="0"/>
      <c r="KER97" s="0"/>
      <c r="KES97" s="0"/>
      <c r="KET97" s="0"/>
      <c r="KEU97" s="0"/>
      <c r="KEV97" s="0"/>
      <c r="KEW97" s="0"/>
      <c r="KEX97" s="0"/>
      <c r="KEY97" s="0"/>
      <c r="KEZ97" s="0"/>
      <c r="KFA97" s="0"/>
      <c r="KFB97" s="0"/>
      <c r="KFC97" s="0"/>
      <c r="KFD97" s="0"/>
      <c r="KFE97" s="0"/>
      <c r="KFF97" s="0"/>
      <c r="KFG97" s="0"/>
      <c r="KFH97" s="0"/>
      <c r="KFI97" s="0"/>
      <c r="KFJ97" s="0"/>
      <c r="KFK97" s="0"/>
      <c r="KFL97" s="0"/>
      <c r="KFM97" s="0"/>
      <c r="KFN97" s="0"/>
      <c r="KFO97" s="0"/>
      <c r="KFP97" s="0"/>
      <c r="KFQ97" s="0"/>
      <c r="KFR97" s="0"/>
      <c r="KFS97" s="0"/>
      <c r="KFT97" s="0"/>
      <c r="KFU97" s="0"/>
      <c r="KFV97" s="0"/>
      <c r="KFW97" s="0"/>
      <c r="KFX97" s="0"/>
      <c r="KFY97" s="0"/>
      <c r="KFZ97" s="0"/>
      <c r="KGA97" s="0"/>
      <c r="KGB97" s="0"/>
      <c r="KGC97" s="0"/>
      <c r="KGD97" s="0"/>
      <c r="KGE97" s="0"/>
      <c r="KGF97" s="0"/>
      <c r="KGG97" s="0"/>
      <c r="KGH97" s="0"/>
      <c r="KGI97" s="0"/>
      <c r="KGJ97" s="0"/>
      <c r="KGK97" s="0"/>
      <c r="KGL97" s="0"/>
      <c r="KGM97" s="0"/>
      <c r="KGN97" s="0"/>
      <c r="KGO97" s="0"/>
      <c r="KGP97" s="0"/>
      <c r="KGQ97" s="0"/>
      <c r="KGR97" s="0"/>
      <c r="KGS97" s="0"/>
      <c r="KGT97" s="0"/>
      <c r="KGU97" s="0"/>
      <c r="KGV97" s="0"/>
      <c r="KGW97" s="0"/>
      <c r="KGX97" s="0"/>
      <c r="KGY97" s="0"/>
      <c r="KGZ97" s="0"/>
      <c r="KHA97" s="0"/>
      <c r="KHB97" s="0"/>
      <c r="KHC97" s="0"/>
      <c r="KHD97" s="0"/>
      <c r="KHE97" s="0"/>
      <c r="KHF97" s="0"/>
      <c r="KHG97" s="0"/>
      <c r="KHH97" s="0"/>
      <c r="KHI97" s="0"/>
      <c r="KHJ97" s="0"/>
      <c r="KHK97" s="0"/>
      <c r="KHL97" s="0"/>
      <c r="KHM97" s="0"/>
      <c r="KHN97" s="0"/>
      <c r="KHO97" s="0"/>
      <c r="KHP97" s="0"/>
      <c r="KHQ97" s="0"/>
      <c r="KHR97" s="0"/>
      <c r="KHS97" s="0"/>
      <c r="KHT97" s="0"/>
      <c r="KHU97" s="0"/>
      <c r="KHV97" s="0"/>
      <c r="KHW97" s="0"/>
      <c r="KHX97" s="0"/>
      <c r="KHY97" s="0"/>
      <c r="KHZ97" s="0"/>
      <c r="KIA97" s="0"/>
      <c r="KIB97" s="0"/>
      <c r="KIC97" s="0"/>
      <c r="KID97" s="0"/>
      <c r="KIE97" s="0"/>
      <c r="KIF97" s="0"/>
      <c r="KIG97" s="0"/>
      <c r="KIH97" s="0"/>
      <c r="KII97" s="0"/>
      <c r="KIJ97" s="0"/>
      <c r="KIK97" s="0"/>
      <c r="KIL97" s="0"/>
      <c r="KIM97" s="0"/>
      <c r="KIN97" s="0"/>
      <c r="KIO97" s="0"/>
      <c r="KIP97" s="0"/>
      <c r="KIQ97" s="0"/>
      <c r="KIR97" s="0"/>
      <c r="KIS97" s="0"/>
      <c r="KIT97" s="0"/>
      <c r="KIU97" s="0"/>
      <c r="KIV97" s="0"/>
      <c r="KIW97" s="0"/>
      <c r="KIX97" s="0"/>
      <c r="KIY97" s="0"/>
      <c r="KIZ97" s="0"/>
      <c r="KJA97" s="0"/>
      <c r="KJB97" s="0"/>
      <c r="KJC97" s="0"/>
      <c r="KJD97" s="0"/>
      <c r="KJE97" s="0"/>
      <c r="KJF97" s="0"/>
      <c r="KJG97" s="0"/>
      <c r="KJH97" s="0"/>
      <c r="KJI97" s="0"/>
      <c r="KJJ97" s="0"/>
      <c r="KJK97" s="0"/>
      <c r="KJL97" s="0"/>
      <c r="KJM97" s="0"/>
      <c r="KJN97" s="0"/>
      <c r="KJO97" s="0"/>
      <c r="KJP97" s="0"/>
      <c r="KJQ97" s="0"/>
      <c r="KJR97" s="0"/>
      <c r="KJS97" s="0"/>
      <c r="KJT97" s="0"/>
      <c r="KJU97" s="0"/>
      <c r="KJV97" s="0"/>
      <c r="KJW97" s="0"/>
      <c r="KJX97" s="0"/>
      <c r="KJY97" s="0"/>
      <c r="KJZ97" s="0"/>
      <c r="KKA97" s="0"/>
      <c r="KKB97" s="0"/>
      <c r="KKC97" s="0"/>
      <c r="KKD97" s="0"/>
      <c r="KKE97" s="0"/>
      <c r="KKF97" s="0"/>
      <c r="KKG97" s="0"/>
      <c r="KKH97" s="0"/>
      <c r="KKI97" s="0"/>
      <c r="KKJ97" s="0"/>
      <c r="KKK97" s="0"/>
      <c r="KKL97" s="0"/>
      <c r="KKM97" s="0"/>
      <c r="KKN97" s="0"/>
      <c r="KKO97" s="0"/>
      <c r="KKP97" s="0"/>
      <c r="KKQ97" s="0"/>
      <c r="KKR97" s="0"/>
      <c r="KKS97" s="0"/>
      <c r="KKT97" s="0"/>
      <c r="KKU97" s="0"/>
      <c r="KKV97" s="0"/>
      <c r="KKW97" s="0"/>
      <c r="KKX97" s="0"/>
      <c r="KKY97" s="0"/>
      <c r="KKZ97" s="0"/>
      <c r="KLA97" s="0"/>
      <c r="KLB97" s="0"/>
      <c r="KLC97" s="0"/>
      <c r="KLD97" s="0"/>
      <c r="KLE97" s="0"/>
      <c r="KLF97" s="0"/>
      <c r="KLG97" s="0"/>
      <c r="KLH97" s="0"/>
      <c r="KLI97" s="0"/>
      <c r="KLJ97" s="0"/>
      <c r="KLK97" s="0"/>
      <c r="KLL97" s="0"/>
      <c r="KLM97" s="0"/>
      <c r="KLN97" s="0"/>
      <c r="KLO97" s="0"/>
      <c r="KLP97" s="0"/>
      <c r="KLQ97" s="0"/>
      <c r="KLR97" s="0"/>
      <c r="KLS97" s="0"/>
      <c r="KLT97" s="0"/>
      <c r="KLU97" s="0"/>
      <c r="KLV97" s="0"/>
      <c r="KLW97" s="0"/>
      <c r="KLX97" s="0"/>
      <c r="KLY97" s="0"/>
      <c r="KLZ97" s="0"/>
      <c r="KMA97" s="0"/>
      <c r="KMB97" s="0"/>
      <c r="KMC97" s="0"/>
      <c r="KMD97" s="0"/>
      <c r="KME97" s="0"/>
      <c r="KMF97" s="0"/>
      <c r="KMG97" s="0"/>
      <c r="KMH97" s="0"/>
      <c r="KMI97" s="0"/>
      <c r="KMJ97" s="0"/>
      <c r="KMK97" s="0"/>
      <c r="KML97" s="0"/>
      <c r="KMM97" s="0"/>
      <c r="KMN97" s="0"/>
      <c r="KMO97" s="0"/>
      <c r="KMP97" s="0"/>
      <c r="KMQ97" s="0"/>
      <c r="KMR97" s="0"/>
      <c r="KMS97" s="0"/>
      <c r="KMT97" s="0"/>
      <c r="KMU97" s="0"/>
      <c r="KMV97" s="0"/>
      <c r="KMW97" s="0"/>
      <c r="KMX97" s="0"/>
      <c r="KMY97" s="0"/>
      <c r="KMZ97" s="0"/>
      <c r="KNA97" s="0"/>
      <c r="KNB97" s="0"/>
      <c r="KNC97" s="0"/>
      <c r="KND97" s="0"/>
      <c r="KNE97" s="0"/>
      <c r="KNF97" s="0"/>
      <c r="KNG97" s="0"/>
      <c r="KNH97" s="0"/>
      <c r="KNI97" s="0"/>
      <c r="KNJ97" s="0"/>
      <c r="KNK97" s="0"/>
      <c r="KNL97" s="0"/>
      <c r="KNM97" s="0"/>
      <c r="KNN97" s="0"/>
      <c r="KNO97" s="0"/>
      <c r="KNP97" s="0"/>
      <c r="KNQ97" s="0"/>
      <c r="KNR97" s="0"/>
      <c r="KNS97" s="0"/>
      <c r="KNT97" s="0"/>
      <c r="KNU97" s="0"/>
      <c r="KNV97" s="0"/>
      <c r="KNW97" s="0"/>
      <c r="KNX97" s="0"/>
      <c r="KNY97" s="0"/>
      <c r="KNZ97" s="0"/>
      <c r="KOA97" s="0"/>
      <c r="KOB97" s="0"/>
      <c r="KOC97" s="0"/>
      <c r="KOD97" s="0"/>
      <c r="KOE97" s="0"/>
      <c r="KOF97" s="0"/>
      <c r="KOG97" s="0"/>
      <c r="KOH97" s="0"/>
      <c r="KOI97" s="0"/>
      <c r="KOJ97" s="0"/>
      <c r="KOK97" s="0"/>
      <c r="KOL97" s="0"/>
      <c r="KOM97" s="0"/>
      <c r="KON97" s="0"/>
      <c r="KOO97" s="0"/>
      <c r="KOP97" s="0"/>
      <c r="KOQ97" s="0"/>
      <c r="KOR97" s="0"/>
      <c r="KOS97" s="0"/>
      <c r="KOT97" s="0"/>
      <c r="KOU97" s="0"/>
      <c r="KOV97" s="0"/>
      <c r="KOW97" s="0"/>
      <c r="KOX97" s="0"/>
      <c r="KOY97" s="0"/>
      <c r="KOZ97" s="0"/>
      <c r="KPA97" s="0"/>
      <c r="KPB97" s="0"/>
      <c r="KPC97" s="0"/>
      <c r="KPD97" s="0"/>
      <c r="KPE97" s="0"/>
      <c r="KPF97" s="0"/>
      <c r="KPG97" s="0"/>
      <c r="KPH97" s="0"/>
      <c r="KPI97" s="0"/>
      <c r="KPJ97" s="0"/>
      <c r="KPK97" s="0"/>
      <c r="KPL97" s="0"/>
      <c r="KPM97" s="0"/>
      <c r="KPN97" s="0"/>
      <c r="KPO97" s="0"/>
      <c r="KPP97" s="0"/>
      <c r="KPQ97" s="0"/>
      <c r="KPR97" s="0"/>
      <c r="KPS97" s="0"/>
      <c r="KPT97" s="0"/>
      <c r="KPU97" s="0"/>
      <c r="KPV97" s="0"/>
      <c r="KPW97" s="0"/>
      <c r="KPX97" s="0"/>
      <c r="KPY97" s="0"/>
      <c r="KPZ97" s="0"/>
      <c r="KQA97" s="0"/>
      <c r="KQB97" s="0"/>
      <c r="KQC97" s="0"/>
      <c r="KQD97" s="0"/>
      <c r="KQE97" s="0"/>
      <c r="KQF97" s="0"/>
      <c r="KQG97" s="0"/>
      <c r="KQH97" s="0"/>
      <c r="KQI97" s="0"/>
      <c r="KQJ97" s="0"/>
      <c r="KQK97" s="0"/>
      <c r="KQL97" s="0"/>
      <c r="KQM97" s="0"/>
      <c r="KQN97" s="0"/>
      <c r="KQO97" s="0"/>
      <c r="KQP97" s="0"/>
      <c r="KQQ97" s="0"/>
      <c r="KQR97" s="0"/>
      <c r="KQS97" s="0"/>
      <c r="KQT97" s="0"/>
      <c r="KQU97" s="0"/>
      <c r="KQV97" s="0"/>
      <c r="KQW97" s="0"/>
      <c r="KQX97" s="0"/>
      <c r="KQY97" s="0"/>
      <c r="KQZ97" s="0"/>
      <c r="KRA97" s="0"/>
      <c r="KRB97" s="0"/>
      <c r="KRC97" s="0"/>
      <c r="KRD97" s="0"/>
      <c r="KRE97" s="0"/>
      <c r="KRF97" s="0"/>
      <c r="KRG97" s="0"/>
      <c r="KRH97" s="0"/>
      <c r="KRI97" s="0"/>
      <c r="KRJ97" s="0"/>
      <c r="KRK97" s="0"/>
      <c r="KRL97" s="0"/>
      <c r="KRM97" s="0"/>
      <c r="KRN97" s="0"/>
      <c r="KRO97" s="0"/>
      <c r="KRP97" s="0"/>
      <c r="KRQ97" s="0"/>
      <c r="KRR97" s="0"/>
      <c r="KRS97" s="0"/>
      <c r="KRT97" s="0"/>
      <c r="KRU97" s="0"/>
      <c r="KRV97" s="0"/>
      <c r="KRW97" s="0"/>
      <c r="KRX97" s="0"/>
      <c r="KRY97" s="0"/>
      <c r="KRZ97" s="0"/>
      <c r="KSA97" s="0"/>
      <c r="KSB97" s="0"/>
      <c r="KSC97" s="0"/>
      <c r="KSD97" s="0"/>
      <c r="KSE97" s="0"/>
      <c r="KSF97" s="0"/>
      <c r="KSG97" s="0"/>
      <c r="KSH97" s="0"/>
      <c r="KSI97" s="0"/>
      <c r="KSJ97" s="0"/>
      <c r="KSK97" s="0"/>
      <c r="KSL97" s="0"/>
      <c r="KSM97" s="0"/>
      <c r="KSN97" s="0"/>
      <c r="KSO97" s="0"/>
      <c r="KSP97" s="0"/>
      <c r="KSQ97" s="0"/>
      <c r="KSR97" s="0"/>
      <c r="KSS97" s="0"/>
      <c r="KST97" s="0"/>
      <c r="KSU97" s="0"/>
      <c r="KSV97" s="0"/>
      <c r="KSW97" s="0"/>
      <c r="KSX97" s="0"/>
      <c r="KSY97" s="0"/>
      <c r="KSZ97" s="0"/>
      <c r="KTA97" s="0"/>
      <c r="KTB97" s="0"/>
      <c r="KTC97" s="0"/>
      <c r="KTD97" s="0"/>
      <c r="KTE97" s="0"/>
      <c r="KTF97" s="0"/>
      <c r="KTG97" s="0"/>
      <c r="KTH97" s="0"/>
      <c r="KTI97" s="0"/>
      <c r="KTJ97" s="0"/>
      <c r="KTK97" s="0"/>
      <c r="KTL97" s="0"/>
      <c r="KTM97" s="0"/>
      <c r="KTN97" s="0"/>
      <c r="KTO97" s="0"/>
      <c r="KTP97" s="0"/>
      <c r="KTQ97" s="0"/>
      <c r="KTR97" s="0"/>
      <c r="KTS97" s="0"/>
      <c r="KTT97" s="0"/>
      <c r="KTU97" s="0"/>
      <c r="KTV97" s="0"/>
      <c r="KTW97" s="0"/>
      <c r="KTX97" s="0"/>
      <c r="KTY97" s="0"/>
      <c r="KTZ97" s="0"/>
      <c r="KUA97" s="0"/>
      <c r="KUB97" s="0"/>
      <c r="KUC97" s="0"/>
      <c r="KUD97" s="0"/>
      <c r="KUE97" s="0"/>
      <c r="KUF97" s="0"/>
      <c r="KUG97" s="0"/>
      <c r="KUH97" s="0"/>
      <c r="KUI97" s="0"/>
      <c r="KUJ97" s="0"/>
      <c r="KUK97" s="0"/>
      <c r="KUL97" s="0"/>
      <c r="KUM97" s="0"/>
      <c r="KUN97" s="0"/>
      <c r="KUO97" s="0"/>
      <c r="KUP97" s="0"/>
      <c r="KUQ97" s="0"/>
      <c r="KUR97" s="0"/>
      <c r="KUS97" s="0"/>
      <c r="KUT97" s="0"/>
      <c r="KUU97" s="0"/>
      <c r="KUV97" s="0"/>
      <c r="KUW97" s="0"/>
      <c r="KUX97" s="0"/>
      <c r="KUY97" s="0"/>
      <c r="KUZ97" s="0"/>
      <c r="KVA97" s="0"/>
      <c r="KVB97" s="0"/>
      <c r="KVC97" s="0"/>
      <c r="KVD97" s="0"/>
      <c r="KVE97" s="0"/>
      <c r="KVF97" s="0"/>
      <c r="KVG97" s="0"/>
      <c r="KVH97" s="0"/>
      <c r="KVI97" s="0"/>
      <c r="KVJ97" s="0"/>
      <c r="KVK97" s="0"/>
      <c r="KVL97" s="0"/>
      <c r="KVM97" s="0"/>
      <c r="KVN97" s="0"/>
      <c r="KVO97" s="0"/>
      <c r="KVP97" s="0"/>
      <c r="KVQ97" s="0"/>
      <c r="KVR97" s="0"/>
      <c r="KVS97" s="0"/>
      <c r="KVT97" s="0"/>
      <c r="KVU97" s="0"/>
      <c r="KVV97" s="0"/>
      <c r="KVW97" s="0"/>
      <c r="KVX97" s="0"/>
      <c r="KVY97" s="0"/>
      <c r="KVZ97" s="0"/>
      <c r="KWA97" s="0"/>
      <c r="KWB97" s="0"/>
      <c r="KWC97" s="0"/>
      <c r="KWD97" s="0"/>
      <c r="KWE97" s="0"/>
      <c r="KWF97" s="0"/>
      <c r="KWG97" s="0"/>
      <c r="KWH97" s="0"/>
      <c r="KWI97" s="0"/>
      <c r="KWJ97" s="0"/>
      <c r="KWK97" s="0"/>
      <c r="KWL97" s="0"/>
      <c r="KWM97" s="0"/>
      <c r="KWN97" s="0"/>
      <c r="KWO97" s="0"/>
      <c r="KWP97" s="0"/>
      <c r="KWQ97" s="0"/>
      <c r="KWR97" s="0"/>
      <c r="KWS97" s="0"/>
      <c r="KWT97" s="0"/>
      <c r="KWU97" s="0"/>
      <c r="KWV97" s="0"/>
      <c r="KWW97" s="0"/>
      <c r="KWX97" s="0"/>
      <c r="KWY97" s="0"/>
      <c r="KWZ97" s="0"/>
      <c r="KXA97" s="0"/>
      <c r="KXB97" s="0"/>
      <c r="KXC97" s="0"/>
      <c r="KXD97" s="0"/>
      <c r="KXE97" s="0"/>
      <c r="KXF97" s="0"/>
      <c r="KXG97" s="0"/>
      <c r="KXH97" s="0"/>
      <c r="KXI97" s="0"/>
      <c r="KXJ97" s="0"/>
      <c r="KXK97" s="0"/>
      <c r="KXL97" s="0"/>
      <c r="KXM97" s="0"/>
      <c r="KXN97" s="0"/>
      <c r="KXO97" s="0"/>
      <c r="KXP97" s="0"/>
      <c r="KXQ97" s="0"/>
      <c r="KXR97" s="0"/>
      <c r="KXS97" s="0"/>
      <c r="KXT97" s="0"/>
      <c r="KXU97" s="0"/>
      <c r="KXV97" s="0"/>
      <c r="KXW97" s="0"/>
      <c r="KXX97" s="0"/>
      <c r="KXY97" s="0"/>
      <c r="KXZ97" s="0"/>
      <c r="KYA97" s="0"/>
      <c r="KYB97" s="0"/>
      <c r="KYC97" s="0"/>
      <c r="KYD97" s="0"/>
      <c r="KYE97" s="0"/>
      <c r="KYF97" s="0"/>
      <c r="KYG97" s="0"/>
      <c r="KYH97" s="0"/>
      <c r="KYI97" s="0"/>
      <c r="KYJ97" s="0"/>
      <c r="KYK97" s="0"/>
      <c r="KYL97" s="0"/>
      <c r="KYM97" s="0"/>
      <c r="KYN97" s="0"/>
      <c r="KYO97" s="0"/>
      <c r="KYP97" s="0"/>
      <c r="KYQ97" s="0"/>
      <c r="KYR97" s="0"/>
      <c r="KYS97" s="0"/>
      <c r="KYT97" s="0"/>
      <c r="KYU97" s="0"/>
      <c r="KYV97" s="0"/>
      <c r="KYW97" s="0"/>
      <c r="KYX97" s="0"/>
      <c r="KYY97" s="0"/>
      <c r="KYZ97" s="0"/>
      <c r="KZA97" s="0"/>
      <c r="KZB97" s="0"/>
      <c r="KZC97" s="0"/>
      <c r="KZD97" s="0"/>
      <c r="KZE97" s="0"/>
      <c r="KZF97" s="0"/>
      <c r="KZG97" s="0"/>
      <c r="KZH97" s="0"/>
      <c r="KZI97" s="0"/>
      <c r="KZJ97" s="0"/>
      <c r="KZK97" s="0"/>
      <c r="KZL97" s="0"/>
      <c r="KZM97" s="0"/>
      <c r="KZN97" s="0"/>
      <c r="KZO97" s="0"/>
      <c r="KZP97" s="0"/>
      <c r="KZQ97" s="0"/>
      <c r="KZR97" s="0"/>
      <c r="KZS97" s="0"/>
      <c r="KZT97" s="0"/>
      <c r="KZU97" s="0"/>
      <c r="KZV97" s="0"/>
      <c r="KZW97" s="0"/>
      <c r="KZX97" s="0"/>
      <c r="KZY97" s="0"/>
      <c r="KZZ97" s="0"/>
      <c r="LAA97" s="0"/>
      <c r="LAB97" s="0"/>
      <c r="LAC97" s="0"/>
      <c r="LAD97" s="0"/>
      <c r="LAE97" s="0"/>
      <c r="LAF97" s="0"/>
      <c r="LAG97" s="0"/>
      <c r="LAH97" s="0"/>
      <c r="LAI97" s="0"/>
      <c r="LAJ97" s="0"/>
      <c r="LAK97" s="0"/>
      <c r="LAL97" s="0"/>
      <c r="LAM97" s="0"/>
      <c r="LAN97" s="0"/>
      <c r="LAO97" s="0"/>
      <c r="LAP97" s="0"/>
      <c r="LAQ97" s="0"/>
      <c r="LAR97" s="0"/>
      <c r="LAS97" s="0"/>
      <c r="LAT97" s="0"/>
      <c r="LAU97" s="0"/>
      <c r="LAV97" s="0"/>
      <c r="LAW97" s="0"/>
      <c r="LAX97" s="0"/>
      <c r="LAY97" s="0"/>
      <c r="LAZ97" s="0"/>
      <c r="LBA97" s="0"/>
      <c r="LBB97" s="0"/>
      <c r="LBC97" s="0"/>
      <c r="LBD97" s="0"/>
      <c r="LBE97" s="0"/>
      <c r="LBF97" s="0"/>
      <c r="LBG97" s="0"/>
      <c r="LBH97" s="0"/>
      <c r="LBI97" s="0"/>
      <c r="LBJ97" s="0"/>
      <c r="LBK97" s="0"/>
      <c r="LBL97" s="0"/>
      <c r="LBM97" s="0"/>
      <c r="LBN97" s="0"/>
      <c r="LBO97" s="0"/>
      <c r="LBP97" s="0"/>
      <c r="LBQ97" s="0"/>
      <c r="LBR97" s="0"/>
      <c r="LBS97" s="0"/>
      <c r="LBT97" s="0"/>
      <c r="LBU97" s="0"/>
      <c r="LBV97" s="0"/>
      <c r="LBW97" s="0"/>
      <c r="LBX97" s="0"/>
      <c r="LBY97" s="0"/>
      <c r="LBZ97" s="0"/>
      <c r="LCA97" s="0"/>
      <c r="LCB97" s="0"/>
      <c r="LCC97" s="0"/>
      <c r="LCD97" s="0"/>
      <c r="LCE97" s="0"/>
      <c r="LCF97" s="0"/>
      <c r="LCG97" s="0"/>
      <c r="LCH97" s="0"/>
      <c r="LCI97" s="0"/>
      <c r="LCJ97" s="0"/>
      <c r="LCK97" s="0"/>
      <c r="LCL97" s="0"/>
      <c r="LCM97" s="0"/>
      <c r="LCN97" s="0"/>
      <c r="LCO97" s="0"/>
      <c r="LCP97" s="0"/>
      <c r="LCQ97" s="0"/>
      <c r="LCR97" s="0"/>
      <c r="LCS97" s="0"/>
      <c r="LCT97" s="0"/>
      <c r="LCU97" s="0"/>
      <c r="LCV97" s="0"/>
      <c r="LCW97" s="0"/>
      <c r="LCX97" s="0"/>
      <c r="LCY97" s="0"/>
      <c r="LCZ97" s="0"/>
      <c r="LDA97" s="0"/>
      <c r="LDB97" s="0"/>
      <c r="LDC97" s="0"/>
      <c r="LDD97" s="0"/>
      <c r="LDE97" s="0"/>
      <c r="LDF97" s="0"/>
      <c r="LDG97" s="0"/>
      <c r="LDH97" s="0"/>
      <c r="LDI97" s="0"/>
      <c r="LDJ97" s="0"/>
      <c r="LDK97" s="0"/>
      <c r="LDL97" s="0"/>
      <c r="LDM97" s="0"/>
      <c r="LDN97" s="0"/>
      <c r="LDO97" s="0"/>
      <c r="LDP97" s="0"/>
      <c r="LDQ97" s="0"/>
      <c r="LDR97" s="0"/>
      <c r="LDS97" s="0"/>
      <c r="LDT97" s="0"/>
      <c r="LDU97" s="0"/>
      <c r="LDV97" s="0"/>
      <c r="LDW97" s="0"/>
      <c r="LDX97" s="0"/>
      <c r="LDY97" s="0"/>
      <c r="LDZ97" s="0"/>
      <c r="LEA97" s="0"/>
      <c r="LEB97" s="0"/>
      <c r="LEC97" s="0"/>
      <c r="LED97" s="0"/>
      <c r="LEE97" s="0"/>
      <c r="LEF97" s="0"/>
      <c r="LEG97" s="0"/>
      <c r="LEH97" s="0"/>
      <c r="LEI97" s="0"/>
      <c r="LEJ97" s="0"/>
      <c r="LEK97" s="0"/>
      <c r="LEL97" s="0"/>
      <c r="LEM97" s="0"/>
      <c r="LEN97" s="0"/>
      <c r="LEO97" s="0"/>
      <c r="LEP97" s="0"/>
      <c r="LEQ97" s="0"/>
      <c r="LER97" s="0"/>
      <c r="LES97" s="0"/>
      <c r="LET97" s="0"/>
      <c r="LEU97" s="0"/>
      <c r="LEV97" s="0"/>
      <c r="LEW97" s="0"/>
      <c r="LEX97" s="0"/>
      <c r="LEY97" s="0"/>
      <c r="LEZ97" s="0"/>
      <c r="LFA97" s="0"/>
      <c r="LFB97" s="0"/>
      <c r="LFC97" s="0"/>
      <c r="LFD97" s="0"/>
      <c r="LFE97" s="0"/>
      <c r="LFF97" s="0"/>
      <c r="LFG97" s="0"/>
      <c r="LFH97" s="0"/>
      <c r="LFI97" s="0"/>
      <c r="LFJ97" s="0"/>
      <c r="LFK97" s="0"/>
      <c r="LFL97" s="0"/>
      <c r="LFM97" s="0"/>
      <c r="LFN97" s="0"/>
      <c r="LFO97" s="0"/>
      <c r="LFP97" s="0"/>
      <c r="LFQ97" s="0"/>
      <c r="LFR97" s="0"/>
      <c r="LFS97" s="0"/>
      <c r="LFT97" s="0"/>
      <c r="LFU97" s="0"/>
      <c r="LFV97" s="0"/>
      <c r="LFW97" s="0"/>
      <c r="LFX97" s="0"/>
      <c r="LFY97" s="0"/>
      <c r="LFZ97" s="0"/>
      <c r="LGA97" s="0"/>
      <c r="LGB97" s="0"/>
      <c r="LGC97" s="0"/>
      <c r="LGD97" s="0"/>
      <c r="LGE97" s="0"/>
      <c r="LGF97" s="0"/>
      <c r="LGG97" s="0"/>
      <c r="LGH97" s="0"/>
      <c r="LGI97" s="0"/>
      <c r="LGJ97" s="0"/>
      <c r="LGK97" s="0"/>
      <c r="LGL97" s="0"/>
      <c r="LGM97" s="0"/>
      <c r="LGN97" s="0"/>
      <c r="LGO97" s="0"/>
      <c r="LGP97" s="0"/>
      <c r="LGQ97" s="0"/>
      <c r="LGR97" s="0"/>
      <c r="LGS97" s="0"/>
      <c r="LGT97" s="0"/>
      <c r="LGU97" s="0"/>
      <c r="LGV97" s="0"/>
      <c r="LGW97" s="0"/>
      <c r="LGX97" s="0"/>
      <c r="LGY97" s="0"/>
      <c r="LGZ97" s="0"/>
      <c r="LHA97" s="0"/>
      <c r="LHB97" s="0"/>
      <c r="LHC97" s="0"/>
      <c r="LHD97" s="0"/>
      <c r="LHE97" s="0"/>
      <c r="LHF97" s="0"/>
      <c r="LHG97" s="0"/>
      <c r="LHH97" s="0"/>
      <c r="LHI97" s="0"/>
      <c r="LHJ97" s="0"/>
      <c r="LHK97" s="0"/>
      <c r="LHL97" s="0"/>
      <c r="LHM97" s="0"/>
      <c r="LHN97" s="0"/>
      <c r="LHO97" s="0"/>
      <c r="LHP97" s="0"/>
      <c r="LHQ97" s="0"/>
      <c r="LHR97" s="0"/>
      <c r="LHS97" s="0"/>
      <c r="LHT97" s="0"/>
      <c r="LHU97" s="0"/>
      <c r="LHV97" s="0"/>
      <c r="LHW97" s="0"/>
      <c r="LHX97" s="0"/>
      <c r="LHY97" s="0"/>
      <c r="LHZ97" s="0"/>
      <c r="LIA97" s="0"/>
      <c r="LIB97" s="0"/>
      <c r="LIC97" s="0"/>
      <c r="LID97" s="0"/>
      <c r="LIE97" s="0"/>
      <c r="LIF97" s="0"/>
      <c r="LIG97" s="0"/>
      <c r="LIH97" s="0"/>
      <c r="LII97" s="0"/>
      <c r="LIJ97" s="0"/>
      <c r="LIK97" s="0"/>
      <c r="LIL97" s="0"/>
      <c r="LIM97" s="0"/>
      <c r="LIN97" s="0"/>
      <c r="LIO97" s="0"/>
      <c r="LIP97" s="0"/>
      <c r="LIQ97" s="0"/>
      <c r="LIR97" s="0"/>
      <c r="LIS97" s="0"/>
      <c r="LIT97" s="0"/>
      <c r="LIU97" s="0"/>
      <c r="LIV97" s="0"/>
      <c r="LIW97" s="0"/>
      <c r="LIX97" s="0"/>
      <c r="LIY97" s="0"/>
      <c r="LIZ97" s="0"/>
      <c r="LJA97" s="0"/>
      <c r="LJB97" s="0"/>
      <c r="LJC97" s="0"/>
      <c r="LJD97" s="0"/>
      <c r="LJE97" s="0"/>
      <c r="LJF97" s="0"/>
      <c r="LJG97" s="0"/>
      <c r="LJH97" s="0"/>
      <c r="LJI97" s="0"/>
      <c r="LJJ97" s="0"/>
      <c r="LJK97" s="0"/>
      <c r="LJL97" s="0"/>
      <c r="LJM97" s="0"/>
      <c r="LJN97" s="0"/>
      <c r="LJO97" s="0"/>
      <c r="LJP97" s="0"/>
      <c r="LJQ97" s="0"/>
      <c r="LJR97" s="0"/>
      <c r="LJS97" s="0"/>
      <c r="LJT97" s="0"/>
      <c r="LJU97" s="0"/>
      <c r="LJV97" s="0"/>
      <c r="LJW97" s="0"/>
      <c r="LJX97" s="0"/>
      <c r="LJY97" s="0"/>
      <c r="LJZ97" s="0"/>
      <c r="LKA97" s="0"/>
      <c r="LKB97" s="0"/>
      <c r="LKC97" s="0"/>
      <c r="LKD97" s="0"/>
      <c r="LKE97" s="0"/>
      <c r="LKF97" s="0"/>
      <c r="LKG97" s="0"/>
      <c r="LKH97" s="0"/>
      <c r="LKI97" s="0"/>
      <c r="LKJ97" s="0"/>
      <c r="LKK97" s="0"/>
      <c r="LKL97" s="0"/>
      <c r="LKM97" s="0"/>
      <c r="LKN97" s="0"/>
      <c r="LKO97" s="0"/>
      <c r="LKP97" s="0"/>
      <c r="LKQ97" s="0"/>
      <c r="LKR97" s="0"/>
      <c r="LKS97" s="0"/>
      <c r="LKT97" s="0"/>
      <c r="LKU97" s="0"/>
      <c r="LKV97" s="0"/>
      <c r="LKW97" s="0"/>
      <c r="LKX97" s="0"/>
      <c r="LKY97" s="0"/>
      <c r="LKZ97" s="0"/>
      <c r="LLA97" s="0"/>
      <c r="LLB97" s="0"/>
      <c r="LLC97" s="0"/>
      <c r="LLD97" s="0"/>
      <c r="LLE97" s="0"/>
      <c r="LLF97" s="0"/>
      <c r="LLG97" s="0"/>
      <c r="LLH97" s="0"/>
      <c r="LLI97" s="0"/>
      <c r="LLJ97" s="0"/>
      <c r="LLK97" s="0"/>
      <c r="LLL97" s="0"/>
      <c r="LLM97" s="0"/>
      <c r="LLN97" s="0"/>
      <c r="LLO97" s="0"/>
      <c r="LLP97" s="0"/>
      <c r="LLQ97" s="0"/>
      <c r="LLR97" s="0"/>
      <c r="LLS97" s="0"/>
      <c r="LLT97" s="0"/>
      <c r="LLU97" s="0"/>
      <c r="LLV97" s="0"/>
      <c r="LLW97" s="0"/>
      <c r="LLX97" s="0"/>
      <c r="LLY97" s="0"/>
      <c r="LLZ97" s="0"/>
      <c r="LMA97" s="0"/>
      <c r="LMB97" s="0"/>
      <c r="LMC97" s="0"/>
      <c r="LMD97" s="0"/>
      <c r="LME97" s="0"/>
      <c r="LMF97" s="0"/>
      <c r="LMG97" s="0"/>
      <c r="LMH97" s="0"/>
      <c r="LMI97" s="0"/>
      <c r="LMJ97" s="0"/>
      <c r="LMK97" s="0"/>
      <c r="LML97" s="0"/>
      <c r="LMM97" s="0"/>
      <c r="LMN97" s="0"/>
      <c r="LMO97" s="0"/>
      <c r="LMP97" s="0"/>
      <c r="LMQ97" s="0"/>
      <c r="LMR97" s="0"/>
      <c r="LMS97" s="0"/>
      <c r="LMT97" s="0"/>
      <c r="LMU97" s="0"/>
      <c r="LMV97" s="0"/>
      <c r="LMW97" s="0"/>
      <c r="LMX97" s="0"/>
      <c r="LMY97" s="0"/>
      <c r="LMZ97" s="0"/>
      <c r="LNA97" s="0"/>
      <c r="LNB97" s="0"/>
      <c r="LNC97" s="0"/>
      <c r="LND97" s="0"/>
      <c r="LNE97" s="0"/>
      <c r="LNF97" s="0"/>
      <c r="LNG97" s="0"/>
      <c r="LNH97" s="0"/>
      <c r="LNI97" s="0"/>
      <c r="LNJ97" s="0"/>
      <c r="LNK97" s="0"/>
      <c r="LNL97" s="0"/>
      <c r="LNM97" s="0"/>
      <c r="LNN97" s="0"/>
      <c r="LNO97" s="0"/>
      <c r="LNP97" s="0"/>
      <c r="LNQ97" s="0"/>
      <c r="LNR97" s="0"/>
      <c r="LNS97" s="0"/>
      <c r="LNT97" s="0"/>
      <c r="LNU97" s="0"/>
      <c r="LNV97" s="0"/>
      <c r="LNW97" s="0"/>
      <c r="LNX97" s="0"/>
      <c r="LNY97" s="0"/>
      <c r="LNZ97" s="0"/>
      <c r="LOA97" s="0"/>
      <c r="LOB97" s="0"/>
      <c r="LOC97" s="0"/>
      <c r="LOD97" s="0"/>
      <c r="LOE97" s="0"/>
      <c r="LOF97" s="0"/>
      <c r="LOG97" s="0"/>
      <c r="LOH97" s="0"/>
      <c r="LOI97" s="0"/>
      <c r="LOJ97" s="0"/>
      <c r="LOK97" s="0"/>
      <c r="LOL97" s="0"/>
      <c r="LOM97" s="0"/>
      <c r="LON97" s="0"/>
      <c r="LOO97" s="0"/>
      <c r="LOP97" s="0"/>
      <c r="LOQ97" s="0"/>
      <c r="LOR97" s="0"/>
      <c r="LOS97" s="0"/>
      <c r="LOT97" s="0"/>
      <c r="LOU97" s="0"/>
      <c r="LOV97" s="0"/>
      <c r="LOW97" s="0"/>
      <c r="LOX97" s="0"/>
      <c r="LOY97" s="0"/>
      <c r="LOZ97" s="0"/>
      <c r="LPA97" s="0"/>
      <c r="LPB97" s="0"/>
      <c r="LPC97" s="0"/>
      <c r="LPD97" s="0"/>
      <c r="LPE97" s="0"/>
      <c r="LPF97" s="0"/>
      <c r="LPG97" s="0"/>
      <c r="LPH97" s="0"/>
      <c r="LPI97" s="0"/>
      <c r="LPJ97" s="0"/>
      <c r="LPK97" s="0"/>
      <c r="LPL97" s="0"/>
      <c r="LPM97" s="0"/>
      <c r="LPN97" s="0"/>
      <c r="LPO97" s="0"/>
      <c r="LPP97" s="0"/>
      <c r="LPQ97" s="0"/>
      <c r="LPR97" s="0"/>
      <c r="LPS97" s="0"/>
      <c r="LPT97" s="0"/>
      <c r="LPU97" s="0"/>
      <c r="LPV97" s="0"/>
      <c r="LPW97" s="0"/>
      <c r="LPX97" s="0"/>
      <c r="LPY97" s="0"/>
      <c r="LPZ97" s="0"/>
      <c r="LQA97" s="0"/>
      <c r="LQB97" s="0"/>
      <c r="LQC97" s="0"/>
      <c r="LQD97" s="0"/>
      <c r="LQE97" s="0"/>
      <c r="LQF97" s="0"/>
      <c r="LQG97" s="0"/>
      <c r="LQH97" s="0"/>
      <c r="LQI97" s="0"/>
      <c r="LQJ97" s="0"/>
      <c r="LQK97" s="0"/>
      <c r="LQL97" s="0"/>
      <c r="LQM97" s="0"/>
      <c r="LQN97" s="0"/>
      <c r="LQO97" s="0"/>
      <c r="LQP97" s="0"/>
      <c r="LQQ97" s="0"/>
      <c r="LQR97" s="0"/>
      <c r="LQS97" s="0"/>
      <c r="LQT97" s="0"/>
      <c r="LQU97" s="0"/>
      <c r="LQV97" s="0"/>
      <c r="LQW97" s="0"/>
      <c r="LQX97" s="0"/>
      <c r="LQY97" s="0"/>
      <c r="LQZ97" s="0"/>
      <c r="LRA97" s="0"/>
      <c r="LRB97" s="0"/>
      <c r="LRC97" s="0"/>
      <c r="LRD97" s="0"/>
      <c r="LRE97" s="0"/>
      <c r="LRF97" s="0"/>
      <c r="LRG97" s="0"/>
      <c r="LRH97" s="0"/>
      <c r="LRI97" s="0"/>
      <c r="LRJ97" s="0"/>
      <c r="LRK97" s="0"/>
      <c r="LRL97" s="0"/>
      <c r="LRM97" s="0"/>
      <c r="LRN97" s="0"/>
      <c r="LRO97" s="0"/>
      <c r="LRP97" s="0"/>
      <c r="LRQ97" s="0"/>
      <c r="LRR97" s="0"/>
      <c r="LRS97" s="0"/>
      <c r="LRT97" s="0"/>
      <c r="LRU97" s="0"/>
      <c r="LRV97" s="0"/>
      <c r="LRW97" s="0"/>
      <c r="LRX97" s="0"/>
      <c r="LRY97" s="0"/>
      <c r="LRZ97" s="0"/>
      <c r="LSA97" s="0"/>
      <c r="LSB97" s="0"/>
      <c r="LSC97" s="0"/>
      <c r="LSD97" s="0"/>
      <c r="LSE97" s="0"/>
      <c r="LSF97" s="0"/>
      <c r="LSG97" s="0"/>
      <c r="LSH97" s="0"/>
      <c r="LSI97" s="0"/>
      <c r="LSJ97" s="0"/>
      <c r="LSK97" s="0"/>
      <c r="LSL97" s="0"/>
      <c r="LSM97" s="0"/>
      <c r="LSN97" s="0"/>
      <c r="LSO97" s="0"/>
      <c r="LSP97" s="0"/>
      <c r="LSQ97" s="0"/>
      <c r="LSR97" s="0"/>
      <c r="LSS97" s="0"/>
      <c r="LST97" s="0"/>
      <c r="LSU97" s="0"/>
      <c r="LSV97" s="0"/>
      <c r="LSW97" s="0"/>
      <c r="LSX97" s="0"/>
      <c r="LSY97" s="0"/>
      <c r="LSZ97" s="0"/>
      <c r="LTA97" s="0"/>
      <c r="LTB97" s="0"/>
      <c r="LTC97" s="0"/>
      <c r="LTD97" s="0"/>
      <c r="LTE97" s="0"/>
      <c r="LTF97" s="0"/>
      <c r="LTG97" s="0"/>
      <c r="LTH97" s="0"/>
      <c r="LTI97" s="0"/>
      <c r="LTJ97" s="0"/>
      <c r="LTK97" s="0"/>
      <c r="LTL97" s="0"/>
      <c r="LTM97" s="0"/>
      <c r="LTN97" s="0"/>
      <c r="LTO97" s="0"/>
      <c r="LTP97" s="0"/>
      <c r="LTQ97" s="0"/>
      <c r="LTR97" s="0"/>
      <c r="LTS97" s="0"/>
      <c r="LTT97" s="0"/>
      <c r="LTU97" s="0"/>
      <c r="LTV97" s="0"/>
      <c r="LTW97" s="0"/>
      <c r="LTX97" s="0"/>
      <c r="LTY97" s="0"/>
      <c r="LTZ97" s="0"/>
      <c r="LUA97" s="0"/>
      <c r="LUB97" s="0"/>
      <c r="LUC97" s="0"/>
      <c r="LUD97" s="0"/>
      <c r="LUE97" s="0"/>
      <c r="LUF97" s="0"/>
      <c r="LUG97" s="0"/>
      <c r="LUH97" s="0"/>
      <c r="LUI97" s="0"/>
      <c r="LUJ97" s="0"/>
      <c r="LUK97" s="0"/>
      <c r="LUL97" s="0"/>
      <c r="LUM97" s="0"/>
      <c r="LUN97" s="0"/>
      <c r="LUO97" s="0"/>
      <c r="LUP97" s="0"/>
      <c r="LUQ97" s="0"/>
      <c r="LUR97" s="0"/>
      <c r="LUS97" s="0"/>
      <c r="LUT97" s="0"/>
      <c r="LUU97" s="0"/>
      <c r="LUV97" s="0"/>
      <c r="LUW97" s="0"/>
      <c r="LUX97" s="0"/>
      <c r="LUY97" s="0"/>
      <c r="LUZ97" s="0"/>
      <c r="LVA97" s="0"/>
      <c r="LVB97" s="0"/>
      <c r="LVC97" s="0"/>
      <c r="LVD97" s="0"/>
      <c r="LVE97" s="0"/>
      <c r="LVF97" s="0"/>
      <c r="LVG97" s="0"/>
      <c r="LVH97" s="0"/>
      <c r="LVI97" s="0"/>
      <c r="LVJ97" s="0"/>
      <c r="LVK97" s="0"/>
      <c r="LVL97" s="0"/>
      <c r="LVM97" s="0"/>
      <c r="LVN97" s="0"/>
      <c r="LVO97" s="0"/>
      <c r="LVP97" s="0"/>
      <c r="LVQ97" s="0"/>
      <c r="LVR97" s="0"/>
      <c r="LVS97" s="0"/>
      <c r="LVT97" s="0"/>
      <c r="LVU97" s="0"/>
      <c r="LVV97" s="0"/>
      <c r="LVW97" s="0"/>
      <c r="LVX97" s="0"/>
      <c r="LVY97" s="0"/>
      <c r="LVZ97" s="0"/>
      <c r="LWA97" s="0"/>
      <c r="LWB97" s="0"/>
      <c r="LWC97" s="0"/>
      <c r="LWD97" s="0"/>
      <c r="LWE97" s="0"/>
      <c r="LWF97" s="0"/>
      <c r="LWG97" s="0"/>
      <c r="LWH97" s="0"/>
      <c r="LWI97" s="0"/>
      <c r="LWJ97" s="0"/>
      <c r="LWK97" s="0"/>
      <c r="LWL97" s="0"/>
      <c r="LWM97" s="0"/>
      <c r="LWN97" s="0"/>
      <c r="LWO97" s="0"/>
      <c r="LWP97" s="0"/>
      <c r="LWQ97" s="0"/>
      <c r="LWR97" s="0"/>
      <c r="LWS97" s="0"/>
      <c r="LWT97" s="0"/>
      <c r="LWU97" s="0"/>
      <c r="LWV97" s="0"/>
      <c r="LWW97" s="0"/>
      <c r="LWX97" s="0"/>
      <c r="LWY97" s="0"/>
      <c r="LWZ97" s="0"/>
      <c r="LXA97" s="0"/>
      <c r="LXB97" s="0"/>
      <c r="LXC97" s="0"/>
      <c r="LXD97" s="0"/>
      <c r="LXE97" s="0"/>
      <c r="LXF97" s="0"/>
      <c r="LXG97" s="0"/>
      <c r="LXH97" s="0"/>
      <c r="LXI97" s="0"/>
      <c r="LXJ97" s="0"/>
      <c r="LXK97" s="0"/>
      <c r="LXL97" s="0"/>
      <c r="LXM97" s="0"/>
      <c r="LXN97" s="0"/>
      <c r="LXO97" s="0"/>
      <c r="LXP97" s="0"/>
      <c r="LXQ97" s="0"/>
      <c r="LXR97" s="0"/>
      <c r="LXS97" s="0"/>
      <c r="LXT97" s="0"/>
      <c r="LXU97" s="0"/>
      <c r="LXV97" s="0"/>
      <c r="LXW97" s="0"/>
      <c r="LXX97" s="0"/>
      <c r="LXY97" s="0"/>
      <c r="LXZ97" s="0"/>
      <c r="LYA97" s="0"/>
      <c r="LYB97" s="0"/>
      <c r="LYC97" s="0"/>
      <c r="LYD97" s="0"/>
      <c r="LYE97" s="0"/>
      <c r="LYF97" s="0"/>
      <c r="LYG97" s="0"/>
      <c r="LYH97" s="0"/>
      <c r="LYI97" s="0"/>
      <c r="LYJ97" s="0"/>
      <c r="LYK97" s="0"/>
      <c r="LYL97" s="0"/>
      <c r="LYM97" s="0"/>
      <c r="LYN97" s="0"/>
      <c r="LYO97" s="0"/>
      <c r="LYP97" s="0"/>
      <c r="LYQ97" s="0"/>
      <c r="LYR97" s="0"/>
      <c r="LYS97" s="0"/>
      <c r="LYT97" s="0"/>
      <c r="LYU97" s="0"/>
      <c r="LYV97" s="0"/>
      <c r="LYW97" s="0"/>
      <c r="LYX97" s="0"/>
      <c r="LYY97" s="0"/>
      <c r="LYZ97" s="0"/>
      <c r="LZA97" s="0"/>
      <c r="LZB97" s="0"/>
      <c r="LZC97" s="0"/>
      <c r="LZD97" s="0"/>
      <c r="LZE97" s="0"/>
      <c r="LZF97" s="0"/>
      <c r="LZG97" s="0"/>
      <c r="LZH97" s="0"/>
      <c r="LZI97" s="0"/>
      <c r="LZJ97" s="0"/>
      <c r="LZK97" s="0"/>
      <c r="LZL97" s="0"/>
      <c r="LZM97" s="0"/>
      <c r="LZN97" s="0"/>
      <c r="LZO97" s="0"/>
      <c r="LZP97" s="0"/>
      <c r="LZQ97" s="0"/>
      <c r="LZR97" s="0"/>
      <c r="LZS97" s="0"/>
      <c r="LZT97" s="0"/>
      <c r="LZU97" s="0"/>
      <c r="LZV97" s="0"/>
      <c r="LZW97" s="0"/>
      <c r="LZX97" s="0"/>
      <c r="LZY97" s="0"/>
      <c r="LZZ97" s="0"/>
      <c r="MAA97" s="0"/>
      <c r="MAB97" s="0"/>
      <c r="MAC97" s="0"/>
      <c r="MAD97" s="0"/>
      <c r="MAE97" s="0"/>
      <c r="MAF97" s="0"/>
      <c r="MAG97" s="0"/>
      <c r="MAH97" s="0"/>
      <c r="MAI97" s="0"/>
      <c r="MAJ97" s="0"/>
      <c r="MAK97" s="0"/>
      <c r="MAL97" s="0"/>
      <c r="MAM97" s="0"/>
      <c r="MAN97" s="0"/>
      <c r="MAO97" s="0"/>
      <c r="MAP97" s="0"/>
      <c r="MAQ97" s="0"/>
      <c r="MAR97" s="0"/>
      <c r="MAS97" s="0"/>
      <c r="MAT97" s="0"/>
      <c r="MAU97" s="0"/>
      <c r="MAV97" s="0"/>
      <c r="MAW97" s="0"/>
      <c r="MAX97" s="0"/>
      <c r="MAY97" s="0"/>
      <c r="MAZ97" s="0"/>
      <c r="MBA97" s="0"/>
      <c r="MBB97" s="0"/>
      <c r="MBC97" s="0"/>
      <c r="MBD97" s="0"/>
      <c r="MBE97" s="0"/>
      <c r="MBF97" s="0"/>
      <c r="MBG97" s="0"/>
      <c r="MBH97" s="0"/>
      <c r="MBI97" s="0"/>
      <c r="MBJ97" s="0"/>
      <c r="MBK97" s="0"/>
      <c r="MBL97" s="0"/>
      <c r="MBM97" s="0"/>
      <c r="MBN97" s="0"/>
      <c r="MBO97" s="0"/>
      <c r="MBP97" s="0"/>
      <c r="MBQ97" s="0"/>
      <c r="MBR97" s="0"/>
      <c r="MBS97" s="0"/>
      <c r="MBT97" s="0"/>
      <c r="MBU97" s="0"/>
      <c r="MBV97" s="0"/>
      <c r="MBW97" s="0"/>
      <c r="MBX97" s="0"/>
      <c r="MBY97" s="0"/>
      <c r="MBZ97" s="0"/>
      <c r="MCA97" s="0"/>
      <c r="MCB97" s="0"/>
      <c r="MCC97" s="0"/>
      <c r="MCD97" s="0"/>
      <c r="MCE97" s="0"/>
      <c r="MCF97" s="0"/>
      <c r="MCG97" s="0"/>
      <c r="MCH97" s="0"/>
      <c r="MCI97" s="0"/>
      <c r="MCJ97" s="0"/>
      <c r="MCK97" s="0"/>
      <c r="MCL97" s="0"/>
      <c r="MCM97" s="0"/>
      <c r="MCN97" s="0"/>
      <c r="MCO97" s="0"/>
      <c r="MCP97" s="0"/>
      <c r="MCQ97" s="0"/>
      <c r="MCR97" s="0"/>
      <c r="MCS97" s="0"/>
      <c r="MCT97" s="0"/>
      <c r="MCU97" s="0"/>
      <c r="MCV97" s="0"/>
      <c r="MCW97" s="0"/>
      <c r="MCX97" s="0"/>
      <c r="MCY97" s="0"/>
      <c r="MCZ97" s="0"/>
      <c r="MDA97" s="0"/>
      <c r="MDB97" s="0"/>
      <c r="MDC97" s="0"/>
      <c r="MDD97" s="0"/>
      <c r="MDE97" s="0"/>
      <c r="MDF97" s="0"/>
      <c r="MDG97" s="0"/>
      <c r="MDH97" s="0"/>
      <c r="MDI97" s="0"/>
      <c r="MDJ97" s="0"/>
      <c r="MDK97" s="0"/>
      <c r="MDL97" s="0"/>
      <c r="MDM97" s="0"/>
      <c r="MDN97" s="0"/>
      <c r="MDO97" s="0"/>
      <c r="MDP97" s="0"/>
      <c r="MDQ97" s="0"/>
      <c r="MDR97" s="0"/>
      <c r="MDS97" s="0"/>
      <c r="MDT97" s="0"/>
      <c r="MDU97" s="0"/>
      <c r="MDV97" s="0"/>
      <c r="MDW97" s="0"/>
      <c r="MDX97" s="0"/>
      <c r="MDY97" s="0"/>
      <c r="MDZ97" s="0"/>
      <c r="MEA97" s="0"/>
      <c r="MEB97" s="0"/>
      <c r="MEC97" s="0"/>
      <c r="MED97" s="0"/>
      <c r="MEE97" s="0"/>
      <c r="MEF97" s="0"/>
      <c r="MEG97" s="0"/>
      <c r="MEH97" s="0"/>
      <c r="MEI97" s="0"/>
      <c r="MEJ97" s="0"/>
      <c r="MEK97" s="0"/>
      <c r="MEL97" s="0"/>
      <c r="MEM97" s="0"/>
      <c r="MEN97" s="0"/>
      <c r="MEO97" s="0"/>
      <c r="MEP97" s="0"/>
      <c r="MEQ97" s="0"/>
      <c r="MER97" s="0"/>
      <c r="MES97" s="0"/>
      <c r="MET97" s="0"/>
      <c r="MEU97" s="0"/>
      <c r="MEV97" s="0"/>
      <c r="MEW97" s="0"/>
      <c r="MEX97" s="0"/>
      <c r="MEY97" s="0"/>
      <c r="MEZ97" s="0"/>
      <c r="MFA97" s="0"/>
      <c r="MFB97" s="0"/>
      <c r="MFC97" s="0"/>
      <c r="MFD97" s="0"/>
      <c r="MFE97" s="0"/>
      <c r="MFF97" s="0"/>
      <c r="MFG97" s="0"/>
      <c r="MFH97" s="0"/>
      <c r="MFI97" s="0"/>
      <c r="MFJ97" s="0"/>
      <c r="MFK97" s="0"/>
      <c r="MFL97" s="0"/>
      <c r="MFM97" s="0"/>
      <c r="MFN97" s="0"/>
      <c r="MFO97" s="0"/>
      <c r="MFP97" s="0"/>
      <c r="MFQ97" s="0"/>
      <c r="MFR97" s="0"/>
      <c r="MFS97" s="0"/>
      <c r="MFT97" s="0"/>
      <c r="MFU97" s="0"/>
      <c r="MFV97" s="0"/>
      <c r="MFW97" s="0"/>
      <c r="MFX97" s="0"/>
      <c r="MFY97" s="0"/>
      <c r="MFZ97" s="0"/>
      <c r="MGA97" s="0"/>
      <c r="MGB97" s="0"/>
      <c r="MGC97" s="0"/>
      <c r="MGD97" s="0"/>
      <c r="MGE97" s="0"/>
      <c r="MGF97" s="0"/>
      <c r="MGG97" s="0"/>
      <c r="MGH97" s="0"/>
      <c r="MGI97" s="0"/>
      <c r="MGJ97" s="0"/>
      <c r="MGK97" s="0"/>
      <c r="MGL97" s="0"/>
      <c r="MGM97" s="0"/>
      <c r="MGN97" s="0"/>
      <c r="MGO97" s="0"/>
      <c r="MGP97" s="0"/>
      <c r="MGQ97" s="0"/>
      <c r="MGR97" s="0"/>
      <c r="MGS97" s="0"/>
      <c r="MGT97" s="0"/>
      <c r="MGU97" s="0"/>
      <c r="MGV97" s="0"/>
      <c r="MGW97" s="0"/>
      <c r="MGX97" s="0"/>
      <c r="MGY97" s="0"/>
      <c r="MGZ97" s="0"/>
      <c r="MHA97" s="0"/>
      <c r="MHB97" s="0"/>
      <c r="MHC97" s="0"/>
      <c r="MHD97" s="0"/>
      <c r="MHE97" s="0"/>
      <c r="MHF97" s="0"/>
      <c r="MHG97" s="0"/>
      <c r="MHH97" s="0"/>
      <c r="MHI97" s="0"/>
      <c r="MHJ97" s="0"/>
      <c r="MHK97" s="0"/>
      <c r="MHL97" s="0"/>
      <c r="MHM97" s="0"/>
      <c r="MHN97" s="0"/>
      <c r="MHO97" s="0"/>
      <c r="MHP97" s="0"/>
      <c r="MHQ97" s="0"/>
      <c r="MHR97" s="0"/>
      <c r="MHS97" s="0"/>
      <c r="MHT97" s="0"/>
      <c r="MHU97" s="0"/>
      <c r="MHV97" s="0"/>
      <c r="MHW97" s="0"/>
      <c r="MHX97" s="0"/>
      <c r="MHY97" s="0"/>
      <c r="MHZ97" s="0"/>
      <c r="MIA97" s="0"/>
      <c r="MIB97" s="0"/>
      <c r="MIC97" s="0"/>
      <c r="MID97" s="0"/>
      <c r="MIE97" s="0"/>
      <c r="MIF97" s="0"/>
      <c r="MIG97" s="0"/>
      <c r="MIH97" s="0"/>
      <c r="MII97" s="0"/>
      <c r="MIJ97" s="0"/>
      <c r="MIK97" s="0"/>
      <c r="MIL97" s="0"/>
      <c r="MIM97" s="0"/>
      <c r="MIN97" s="0"/>
      <c r="MIO97" s="0"/>
      <c r="MIP97" s="0"/>
      <c r="MIQ97" s="0"/>
      <c r="MIR97" s="0"/>
      <c r="MIS97" s="0"/>
      <c r="MIT97" s="0"/>
      <c r="MIU97" s="0"/>
      <c r="MIV97" s="0"/>
      <c r="MIW97" s="0"/>
      <c r="MIX97" s="0"/>
      <c r="MIY97" s="0"/>
      <c r="MIZ97" s="0"/>
      <c r="MJA97" s="0"/>
      <c r="MJB97" s="0"/>
      <c r="MJC97" s="0"/>
      <c r="MJD97" s="0"/>
      <c r="MJE97" s="0"/>
      <c r="MJF97" s="0"/>
      <c r="MJG97" s="0"/>
      <c r="MJH97" s="0"/>
      <c r="MJI97" s="0"/>
      <c r="MJJ97" s="0"/>
      <c r="MJK97" s="0"/>
      <c r="MJL97" s="0"/>
      <c r="MJM97" s="0"/>
      <c r="MJN97" s="0"/>
      <c r="MJO97" s="0"/>
      <c r="MJP97" s="0"/>
      <c r="MJQ97" s="0"/>
      <c r="MJR97" s="0"/>
      <c r="MJS97" s="0"/>
      <c r="MJT97" s="0"/>
      <c r="MJU97" s="0"/>
      <c r="MJV97" s="0"/>
      <c r="MJW97" s="0"/>
      <c r="MJX97" s="0"/>
      <c r="MJY97" s="0"/>
      <c r="MJZ97" s="0"/>
      <c r="MKA97" s="0"/>
      <c r="MKB97" s="0"/>
      <c r="MKC97" s="0"/>
      <c r="MKD97" s="0"/>
      <c r="MKE97" s="0"/>
      <c r="MKF97" s="0"/>
      <c r="MKG97" s="0"/>
      <c r="MKH97" s="0"/>
      <c r="MKI97" s="0"/>
      <c r="MKJ97" s="0"/>
      <c r="MKK97" s="0"/>
      <c r="MKL97" s="0"/>
      <c r="MKM97" s="0"/>
      <c r="MKN97" s="0"/>
      <c r="MKO97" s="0"/>
      <c r="MKP97" s="0"/>
      <c r="MKQ97" s="0"/>
      <c r="MKR97" s="0"/>
      <c r="MKS97" s="0"/>
      <c r="MKT97" s="0"/>
      <c r="MKU97" s="0"/>
      <c r="MKV97" s="0"/>
      <c r="MKW97" s="0"/>
      <c r="MKX97" s="0"/>
      <c r="MKY97" s="0"/>
      <c r="MKZ97" s="0"/>
      <c r="MLA97" s="0"/>
      <c r="MLB97" s="0"/>
      <c r="MLC97" s="0"/>
      <c r="MLD97" s="0"/>
      <c r="MLE97" s="0"/>
      <c r="MLF97" s="0"/>
      <c r="MLG97" s="0"/>
      <c r="MLH97" s="0"/>
      <c r="MLI97" s="0"/>
      <c r="MLJ97" s="0"/>
      <c r="MLK97" s="0"/>
      <c r="MLL97" s="0"/>
      <c r="MLM97" s="0"/>
      <c r="MLN97" s="0"/>
      <c r="MLO97" s="0"/>
      <c r="MLP97" s="0"/>
      <c r="MLQ97" s="0"/>
      <c r="MLR97" s="0"/>
      <c r="MLS97" s="0"/>
      <c r="MLT97" s="0"/>
      <c r="MLU97" s="0"/>
      <c r="MLV97" s="0"/>
      <c r="MLW97" s="0"/>
      <c r="MLX97" s="0"/>
      <c r="MLY97" s="0"/>
      <c r="MLZ97" s="0"/>
      <c r="MMA97" s="0"/>
      <c r="MMB97" s="0"/>
      <c r="MMC97" s="0"/>
      <c r="MMD97" s="0"/>
      <c r="MME97" s="0"/>
      <c r="MMF97" s="0"/>
      <c r="MMG97" s="0"/>
      <c r="MMH97" s="0"/>
      <c r="MMI97" s="0"/>
      <c r="MMJ97" s="0"/>
      <c r="MMK97" s="0"/>
      <c r="MML97" s="0"/>
      <c r="MMM97" s="0"/>
      <c r="MMN97" s="0"/>
      <c r="MMO97" s="0"/>
      <c r="MMP97" s="0"/>
      <c r="MMQ97" s="0"/>
      <c r="MMR97" s="0"/>
      <c r="MMS97" s="0"/>
      <c r="MMT97" s="0"/>
      <c r="MMU97" s="0"/>
      <c r="MMV97" s="0"/>
      <c r="MMW97" s="0"/>
      <c r="MMX97" s="0"/>
      <c r="MMY97" s="0"/>
      <c r="MMZ97" s="0"/>
      <c r="MNA97" s="0"/>
      <c r="MNB97" s="0"/>
      <c r="MNC97" s="0"/>
      <c r="MND97" s="0"/>
      <c r="MNE97" s="0"/>
      <c r="MNF97" s="0"/>
      <c r="MNG97" s="0"/>
      <c r="MNH97" s="0"/>
      <c r="MNI97" s="0"/>
      <c r="MNJ97" s="0"/>
      <c r="MNK97" s="0"/>
      <c r="MNL97" s="0"/>
      <c r="MNM97" s="0"/>
      <c r="MNN97" s="0"/>
      <c r="MNO97" s="0"/>
      <c r="MNP97" s="0"/>
      <c r="MNQ97" s="0"/>
      <c r="MNR97" s="0"/>
      <c r="MNS97" s="0"/>
      <c r="MNT97" s="0"/>
      <c r="MNU97" s="0"/>
      <c r="MNV97" s="0"/>
      <c r="MNW97" s="0"/>
      <c r="MNX97" s="0"/>
      <c r="MNY97" s="0"/>
      <c r="MNZ97" s="0"/>
      <c r="MOA97" s="0"/>
      <c r="MOB97" s="0"/>
      <c r="MOC97" s="0"/>
      <c r="MOD97" s="0"/>
      <c r="MOE97" s="0"/>
      <c r="MOF97" s="0"/>
      <c r="MOG97" s="0"/>
      <c r="MOH97" s="0"/>
      <c r="MOI97" s="0"/>
      <c r="MOJ97" s="0"/>
      <c r="MOK97" s="0"/>
      <c r="MOL97" s="0"/>
      <c r="MOM97" s="0"/>
      <c r="MON97" s="0"/>
      <c r="MOO97" s="0"/>
      <c r="MOP97" s="0"/>
      <c r="MOQ97" s="0"/>
      <c r="MOR97" s="0"/>
      <c r="MOS97" s="0"/>
      <c r="MOT97" s="0"/>
      <c r="MOU97" s="0"/>
      <c r="MOV97" s="0"/>
      <c r="MOW97" s="0"/>
      <c r="MOX97" s="0"/>
      <c r="MOY97" s="0"/>
      <c r="MOZ97" s="0"/>
      <c r="MPA97" s="0"/>
      <c r="MPB97" s="0"/>
      <c r="MPC97" s="0"/>
      <c r="MPD97" s="0"/>
      <c r="MPE97" s="0"/>
      <c r="MPF97" s="0"/>
      <c r="MPG97" s="0"/>
      <c r="MPH97" s="0"/>
      <c r="MPI97" s="0"/>
      <c r="MPJ97" s="0"/>
      <c r="MPK97" s="0"/>
      <c r="MPL97" s="0"/>
      <c r="MPM97" s="0"/>
      <c r="MPN97" s="0"/>
      <c r="MPO97" s="0"/>
      <c r="MPP97" s="0"/>
      <c r="MPQ97" s="0"/>
      <c r="MPR97" s="0"/>
      <c r="MPS97" s="0"/>
      <c r="MPT97" s="0"/>
      <c r="MPU97" s="0"/>
      <c r="MPV97" s="0"/>
      <c r="MPW97" s="0"/>
      <c r="MPX97" s="0"/>
      <c r="MPY97" s="0"/>
      <c r="MPZ97" s="0"/>
      <c r="MQA97" s="0"/>
      <c r="MQB97" s="0"/>
      <c r="MQC97" s="0"/>
      <c r="MQD97" s="0"/>
      <c r="MQE97" s="0"/>
      <c r="MQF97" s="0"/>
      <c r="MQG97" s="0"/>
      <c r="MQH97" s="0"/>
      <c r="MQI97" s="0"/>
      <c r="MQJ97" s="0"/>
      <c r="MQK97" s="0"/>
      <c r="MQL97" s="0"/>
      <c r="MQM97" s="0"/>
      <c r="MQN97" s="0"/>
      <c r="MQO97" s="0"/>
      <c r="MQP97" s="0"/>
      <c r="MQQ97" s="0"/>
      <c r="MQR97" s="0"/>
      <c r="MQS97" s="0"/>
      <c r="MQT97" s="0"/>
      <c r="MQU97" s="0"/>
      <c r="MQV97" s="0"/>
      <c r="MQW97" s="0"/>
      <c r="MQX97" s="0"/>
      <c r="MQY97" s="0"/>
      <c r="MQZ97" s="0"/>
      <c r="MRA97" s="0"/>
      <c r="MRB97" s="0"/>
      <c r="MRC97" s="0"/>
      <c r="MRD97" s="0"/>
      <c r="MRE97" s="0"/>
      <c r="MRF97" s="0"/>
      <c r="MRG97" s="0"/>
      <c r="MRH97" s="0"/>
      <c r="MRI97" s="0"/>
      <c r="MRJ97" s="0"/>
      <c r="MRK97" s="0"/>
      <c r="MRL97" s="0"/>
      <c r="MRM97" s="0"/>
      <c r="MRN97" s="0"/>
      <c r="MRO97" s="0"/>
      <c r="MRP97" s="0"/>
      <c r="MRQ97" s="0"/>
      <c r="MRR97" s="0"/>
      <c r="MRS97" s="0"/>
      <c r="MRT97" s="0"/>
      <c r="MRU97" s="0"/>
      <c r="MRV97" s="0"/>
      <c r="MRW97" s="0"/>
      <c r="MRX97" s="0"/>
      <c r="MRY97" s="0"/>
      <c r="MRZ97" s="0"/>
      <c r="MSA97" s="0"/>
      <c r="MSB97" s="0"/>
      <c r="MSC97" s="0"/>
      <c r="MSD97" s="0"/>
      <c r="MSE97" s="0"/>
      <c r="MSF97" s="0"/>
      <c r="MSG97" s="0"/>
      <c r="MSH97" s="0"/>
      <c r="MSI97" s="0"/>
      <c r="MSJ97" s="0"/>
      <c r="MSK97" s="0"/>
      <c r="MSL97" s="0"/>
      <c r="MSM97" s="0"/>
      <c r="MSN97" s="0"/>
      <c r="MSO97" s="0"/>
      <c r="MSP97" s="0"/>
      <c r="MSQ97" s="0"/>
      <c r="MSR97" s="0"/>
      <c r="MSS97" s="0"/>
      <c r="MST97" s="0"/>
      <c r="MSU97" s="0"/>
      <c r="MSV97" s="0"/>
      <c r="MSW97" s="0"/>
      <c r="MSX97" s="0"/>
      <c r="MSY97" s="0"/>
      <c r="MSZ97" s="0"/>
      <c r="MTA97" s="0"/>
      <c r="MTB97" s="0"/>
      <c r="MTC97" s="0"/>
      <c r="MTD97" s="0"/>
      <c r="MTE97" s="0"/>
      <c r="MTF97" s="0"/>
      <c r="MTG97" s="0"/>
      <c r="MTH97" s="0"/>
      <c r="MTI97" s="0"/>
      <c r="MTJ97" s="0"/>
      <c r="MTK97" s="0"/>
      <c r="MTL97" s="0"/>
      <c r="MTM97" s="0"/>
      <c r="MTN97" s="0"/>
      <c r="MTO97" s="0"/>
      <c r="MTP97" s="0"/>
      <c r="MTQ97" s="0"/>
      <c r="MTR97" s="0"/>
      <c r="MTS97" s="0"/>
      <c r="MTT97" s="0"/>
      <c r="MTU97" s="0"/>
      <c r="MTV97" s="0"/>
      <c r="MTW97" s="0"/>
      <c r="MTX97" s="0"/>
      <c r="MTY97" s="0"/>
      <c r="MTZ97" s="0"/>
      <c r="MUA97" s="0"/>
      <c r="MUB97" s="0"/>
      <c r="MUC97" s="0"/>
      <c r="MUD97" s="0"/>
      <c r="MUE97" s="0"/>
      <c r="MUF97" s="0"/>
      <c r="MUG97" s="0"/>
      <c r="MUH97" s="0"/>
      <c r="MUI97" s="0"/>
      <c r="MUJ97" s="0"/>
      <c r="MUK97" s="0"/>
      <c r="MUL97" s="0"/>
      <c r="MUM97" s="0"/>
      <c r="MUN97" s="0"/>
      <c r="MUO97" s="0"/>
      <c r="MUP97" s="0"/>
      <c r="MUQ97" s="0"/>
      <c r="MUR97" s="0"/>
      <c r="MUS97" s="0"/>
      <c r="MUT97" s="0"/>
      <c r="MUU97" s="0"/>
      <c r="MUV97" s="0"/>
      <c r="MUW97" s="0"/>
      <c r="MUX97" s="0"/>
      <c r="MUY97" s="0"/>
      <c r="MUZ97" s="0"/>
      <c r="MVA97" s="0"/>
      <c r="MVB97" s="0"/>
      <c r="MVC97" s="0"/>
      <c r="MVD97" s="0"/>
      <c r="MVE97" s="0"/>
      <c r="MVF97" s="0"/>
      <c r="MVG97" s="0"/>
      <c r="MVH97" s="0"/>
      <c r="MVI97" s="0"/>
      <c r="MVJ97" s="0"/>
      <c r="MVK97" s="0"/>
      <c r="MVL97" s="0"/>
      <c r="MVM97" s="0"/>
      <c r="MVN97" s="0"/>
      <c r="MVO97" s="0"/>
      <c r="MVP97" s="0"/>
      <c r="MVQ97" s="0"/>
      <c r="MVR97" s="0"/>
      <c r="MVS97" s="0"/>
      <c r="MVT97" s="0"/>
      <c r="MVU97" s="0"/>
      <c r="MVV97" s="0"/>
      <c r="MVW97" s="0"/>
      <c r="MVX97" s="0"/>
      <c r="MVY97" s="0"/>
      <c r="MVZ97" s="0"/>
      <c r="MWA97" s="0"/>
      <c r="MWB97" s="0"/>
      <c r="MWC97" s="0"/>
      <c r="MWD97" s="0"/>
      <c r="MWE97" s="0"/>
      <c r="MWF97" s="0"/>
      <c r="MWG97" s="0"/>
      <c r="MWH97" s="0"/>
      <c r="MWI97" s="0"/>
      <c r="MWJ97" s="0"/>
      <c r="MWK97" s="0"/>
      <c r="MWL97" s="0"/>
      <c r="MWM97" s="0"/>
      <c r="MWN97" s="0"/>
      <c r="MWO97" s="0"/>
      <c r="MWP97" s="0"/>
      <c r="MWQ97" s="0"/>
      <c r="MWR97" s="0"/>
      <c r="MWS97" s="0"/>
      <c r="MWT97" s="0"/>
      <c r="MWU97" s="0"/>
      <c r="MWV97" s="0"/>
      <c r="MWW97" s="0"/>
      <c r="MWX97" s="0"/>
      <c r="MWY97" s="0"/>
      <c r="MWZ97" s="0"/>
      <c r="MXA97" s="0"/>
      <c r="MXB97" s="0"/>
      <c r="MXC97" s="0"/>
      <c r="MXD97" s="0"/>
      <c r="MXE97" s="0"/>
      <c r="MXF97" s="0"/>
      <c r="MXG97" s="0"/>
      <c r="MXH97" s="0"/>
      <c r="MXI97" s="0"/>
      <c r="MXJ97" s="0"/>
      <c r="MXK97" s="0"/>
      <c r="MXL97" s="0"/>
      <c r="MXM97" s="0"/>
      <c r="MXN97" s="0"/>
      <c r="MXO97" s="0"/>
      <c r="MXP97" s="0"/>
      <c r="MXQ97" s="0"/>
      <c r="MXR97" s="0"/>
      <c r="MXS97" s="0"/>
      <c r="MXT97" s="0"/>
      <c r="MXU97" s="0"/>
      <c r="MXV97" s="0"/>
      <c r="MXW97" s="0"/>
      <c r="MXX97" s="0"/>
      <c r="MXY97" s="0"/>
      <c r="MXZ97" s="0"/>
      <c r="MYA97" s="0"/>
      <c r="MYB97" s="0"/>
      <c r="MYC97" s="0"/>
      <c r="MYD97" s="0"/>
      <c r="MYE97" s="0"/>
      <c r="MYF97" s="0"/>
      <c r="MYG97" s="0"/>
      <c r="MYH97" s="0"/>
      <c r="MYI97" s="0"/>
      <c r="MYJ97" s="0"/>
      <c r="MYK97" s="0"/>
      <c r="MYL97" s="0"/>
      <c r="MYM97" s="0"/>
      <c r="MYN97" s="0"/>
      <c r="MYO97" s="0"/>
      <c r="MYP97" s="0"/>
      <c r="MYQ97" s="0"/>
      <c r="MYR97" s="0"/>
      <c r="MYS97" s="0"/>
      <c r="MYT97" s="0"/>
      <c r="MYU97" s="0"/>
      <c r="MYV97" s="0"/>
      <c r="MYW97" s="0"/>
      <c r="MYX97" s="0"/>
      <c r="MYY97" s="0"/>
      <c r="MYZ97" s="0"/>
      <c r="MZA97" s="0"/>
      <c r="MZB97" s="0"/>
      <c r="MZC97" s="0"/>
      <c r="MZD97" s="0"/>
      <c r="MZE97" s="0"/>
      <c r="MZF97" s="0"/>
      <c r="MZG97" s="0"/>
      <c r="MZH97" s="0"/>
      <c r="MZI97" s="0"/>
      <c r="MZJ97" s="0"/>
      <c r="MZK97" s="0"/>
      <c r="MZL97" s="0"/>
      <c r="MZM97" s="0"/>
      <c r="MZN97" s="0"/>
      <c r="MZO97" s="0"/>
      <c r="MZP97" s="0"/>
      <c r="MZQ97" s="0"/>
      <c r="MZR97" s="0"/>
      <c r="MZS97" s="0"/>
      <c r="MZT97" s="0"/>
      <c r="MZU97" s="0"/>
      <c r="MZV97" s="0"/>
      <c r="MZW97" s="0"/>
      <c r="MZX97" s="0"/>
      <c r="MZY97" s="0"/>
      <c r="MZZ97" s="0"/>
      <c r="NAA97" s="0"/>
      <c r="NAB97" s="0"/>
      <c r="NAC97" s="0"/>
      <c r="NAD97" s="0"/>
      <c r="NAE97" s="0"/>
      <c r="NAF97" s="0"/>
      <c r="NAG97" s="0"/>
      <c r="NAH97" s="0"/>
      <c r="NAI97" s="0"/>
      <c r="NAJ97" s="0"/>
      <c r="NAK97" s="0"/>
      <c r="NAL97" s="0"/>
      <c r="NAM97" s="0"/>
      <c r="NAN97" s="0"/>
      <c r="NAO97" s="0"/>
      <c r="NAP97" s="0"/>
      <c r="NAQ97" s="0"/>
      <c r="NAR97" s="0"/>
      <c r="NAS97" s="0"/>
      <c r="NAT97" s="0"/>
      <c r="NAU97" s="0"/>
      <c r="NAV97" s="0"/>
      <c r="NAW97" s="0"/>
      <c r="NAX97" s="0"/>
      <c r="NAY97" s="0"/>
      <c r="NAZ97" s="0"/>
      <c r="NBA97" s="0"/>
      <c r="NBB97" s="0"/>
      <c r="NBC97" s="0"/>
      <c r="NBD97" s="0"/>
      <c r="NBE97" s="0"/>
      <c r="NBF97" s="0"/>
      <c r="NBG97" s="0"/>
      <c r="NBH97" s="0"/>
      <c r="NBI97" s="0"/>
      <c r="NBJ97" s="0"/>
      <c r="NBK97" s="0"/>
      <c r="NBL97" s="0"/>
      <c r="NBM97" s="0"/>
      <c r="NBN97" s="0"/>
      <c r="NBO97" s="0"/>
      <c r="NBP97" s="0"/>
      <c r="NBQ97" s="0"/>
      <c r="NBR97" s="0"/>
      <c r="NBS97" s="0"/>
      <c r="NBT97" s="0"/>
      <c r="NBU97" s="0"/>
      <c r="NBV97" s="0"/>
      <c r="NBW97" s="0"/>
      <c r="NBX97" s="0"/>
      <c r="NBY97" s="0"/>
      <c r="NBZ97" s="0"/>
      <c r="NCA97" s="0"/>
      <c r="NCB97" s="0"/>
      <c r="NCC97" s="0"/>
      <c r="NCD97" s="0"/>
      <c r="NCE97" s="0"/>
      <c r="NCF97" s="0"/>
      <c r="NCG97" s="0"/>
      <c r="NCH97" s="0"/>
      <c r="NCI97" s="0"/>
      <c r="NCJ97" s="0"/>
      <c r="NCK97" s="0"/>
      <c r="NCL97" s="0"/>
      <c r="NCM97" s="0"/>
      <c r="NCN97" s="0"/>
      <c r="NCO97" s="0"/>
      <c r="NCP97" s="0"/>
      <c r="NCQ97" s="0"/>
      <c r="NCR97" s="0"/>
      <c r="NCS97" s="0"/>
      <c r="NCT97" s="0"/>
      <c r="NCU97" s="0"/>
      <c r="NCV97" s="0"/>
      <c r="NCW97" s="0"/>
      <c r="NCX97" s="0"/>
      <c r="NCY97" s="0"/>
      <c r="NCZ97" s="0"/>
      <c r="NDA97" s="0"/>
      <c r="NDB97" s="0"/>
      <c r="NDC97" s="0"/>
      <c r="NDD97" s="0"/>
      <c r="NDE97" s="0"/>
      <c r="NDF97" s="0"/>
      <c r="NDG97" s="0"/>
      <c r="NDH97" s="0"/>
      <c r="NDI97" s="0"/>
      <c r="NDJ97" s="0"/>
      <c r="NDK97" s="0"/>
      <c r="NDL97" s="0"/>
      <c r="NDM97" s="0"/>
      <c r="NDN97" s="0"/>
      <c r="NDO97" s="0"/>
      <c r="NDP97" s="0"/>
      <c r="NDQ97" s="0"/>
      <c r="NDR97" s="0"/>
      <c r="NDS97" s="0"/>
      <c r="NDT97" s="0"/>
      <c r="NDU97" s="0"/>
      <c r="NDV97" s="0"/>
      <c r="NDW97" s="0"/>
      <c r="NDX97" s="0"/>
      <c r="NDY97" s="0"/>
      <c r="NDZ97" s="0"/>
      <c r="NEA97" s="0"/>
      <c r="NEB97" s="0"/>
      <c r="NEC97" s="0"/>
      <c r="NED97" s="0"/>
      <c r="NEE97" s="0"/>
      <c r="NEF97" s="0"/>
      <c r="NEG97" s="0"/>
      <c r="NEH97" s="0"/>
      <c r="NEI97" s="0"/>
      <c r="NEJ97" s="0"/>
      <c r="NEK97" s="0"/>
      <c r="NEL97" s="0"/>
      <c r="NEM97" s="0"/>
      <c r="NEN97" s="0"/>
      <c r="NEO97" s="0"/>
      <c r="NEP97" s="0"/>
      <c r="NEQ97" s="0"/>
      <c r="NER97" s="0"/>
      <c r="NES97" s="0"/>
      <c r="NET97" s="0"/>
      <c r="NEU97" s="0"/>
      <c r="NEV97" s="0"/>
      <c r="NEW97" s="0"/>
      <c r="NEX97" s="0"/>
      <c r="NEY97" s="0"/>
      <c r="NEZ97" s="0"/>
      <c r="NFA97" s="0"/>
      <c r="NFB97" s="0"/>
      <c r="NFC97" s="0"/>
      <c r="NFD97" s="0"/>
      <c r="NFE97" s="0"/>
      <c r="NFF97" s="0"/>
      <c r="NFG97" s="0"/>
      <c r="NFH97" s="0"/>
      <c r="NFI97" s="0"/>
      <c r="NFJ97" s="0"/>
      <c r="NFK97" s="0"/>
      <c r="NFL97" s="0"/>
      <c r="NFM97" s="0"/>
      <c r="NFN97" s="0"/>
      <c r="NFO97" s="0"/>
      <c r="NFP97" s="0"/>
      <c r="NFQ97" s="0"/>
      <c r="NFR97" s="0"/>
      <c r="NFS97" s="0"/>
      <c r="NFT97" s="0"/>
      <c r="NFU97" s="0"/>
      <c r="NFV97" s="0"/>
      <c r="NFW97" s="0"/>
      <c r="NFX97" s="0"/>
      <c r="NFY97" s="0"/>
      <c r="NFZ97" s="0"/>
      <c r="NGA97" s="0"/>
      <c r="NGB97" s="0"/>
      <c r="NGC97" s="0"/>
      <c r="NGD97" s="0"/>
      <c r="NGE97" s="0"/>
      <c r="NGF97" s="0"/>
      <c r="NGG97" s="0"/>
      <c r="NGH97" s="0"/>
      <c r="NGI97" s="0"/>
      <c r="NGJ97" s="0"/>
      <c r="NGK97" s="0"/>
      <c r="NGL97" s="0"/>
      <c r="NGM97" s="0"/>
      <c r="NGN97" s="0"/>
      <c r="NGO97" s="0"/>
      <c r="NGP97" s="0"/>
      <c r="NGQ97" s="0"/>
      <c r="NGR97" s="0"/>
      <c r="NGS97" s="0"/>
      <c r="NGT97" s="0"/>
      <c r="NGU97" s="0"/>
      <c r="NGV97" s="0"/>
      <c r="NGW97" s="0"/>
      <c r="NGX97" s="0"/>
      <c r="NGY97" s="0"/>
      <c r="NGZ97" s="0"/>
      <c r="NHA97" s="0"/>
      <c r="NHB97" s="0"/>
      <c r="NHC97" s="0"/>
      <c r="NHD97" s="0"/>
      <c r="NHE97" s="0"/>
      <c r="NHF97" s="0"/>
      <c r="NHG97" s="0"/>
      <c r="NHH97" s="0"/>
      <c r="NHI97" s="0"/>
      <c r="NHJ97" s="0"/>
      <c r="NHK97" s="0"/>
      <c r="NHL97" s="0"/>
      <c r="NHM97" s="0"/>
      <c r="NHN97" s="0"/>
      <c r="NHO97" s="0"/>
      <c r="NHP97" s="0"/>
      <c r="NHQ97" s="0"/>
      <c r="NHR97" s="0"/>
      <c r="NHS97" s="0"/>
      <c r="NHT97" s="0"/>
      <c r="NHU97" s="0"/>
      <c r="NHV97" s="0"/>
      <c r="NHW97" s="0"/>
      <c r="NHX97" s="0"/>
      <c r="NHY97" s="0"/>
      <c r="NHZ97" s="0"/>
      <c r="NIA97" s="0"/>
      <c r="NIB97" s="0"/>
      <c r="NIC97" s="0"/>
      <c r="NID97" s="0"/>
      <c r="NIE97" s="0"/>
      <c r="NIF97" s="0"/>
      <c r="NIG97" s="0"/>
      <c r="NIH97" s="0"/>
      <c r="NII97" s="0"/>
      <c r="NIJ97" s="0"/>
      <c r="NIK97" s="0"/>
      <c r="NIL97" s="0"/>
      <c r="NIM97" s="0"/>
      <c r="NIN97" s="0"/>
      <c r="NIO97" s="0"/>
      <c r="NIP97" s="0"/>
      <c r="NIQ97" s="0"/>
      <c r="NIR97" s="0"/>
      <c r="NIS97" s="0"/>
      <c r="NIT97" s="0"/>
      <c r="NIU97" s="0"/>
      <c r="NIV97" s="0"/>
      <c r="NIW97" s="0"/>
      <c r="NIX97" s="0"/>
      <c r="NIY97" s="0"/>
      <c r="NIZ97" s="0"/>
      <c r="NJA97" s="0"/>
      <c r="NJB97" s="0"/>
      <c r="NJC97" s="0"/>
      <c r="NJD97" s="0"/>
      <c r="NJE97" s="0"/>
      <c r="NJF97" s="0"/>
      <c r="NJG97" s="0"/>
      <c r="NJH97" s="0"/>
      <c r="NJI97" s="0"/>
      <c r="NJJ97" s="0"/>
      <c r="NJK97" s="0"/>
      <c r="NJL97" s="0"/>
      <c r="NJM97" s="0"/>
      <c r="NJN97" s="0"/>
      <c r="NJO97" s="0"/>
      <c r="NJP97" s="0"/>
      <c r="NJQ97" s="0"/>
      <c r="NJR97" s="0"/>
      <c r="NJS97" s="0"/>
      <c r="NJT97" s="0"/>
      <c r="NJU97" s="0"/>
      <c r="NJV97" s="0"/>
      <c r="NJW97" s="0"/>
      <c r="NJX97" s="0"/>
      <c r="NJY97" s="0"/>
      <c r="NJZ97" s="0"/>
      <c r="NKA97" s="0"/>
      <c r="NKB97" s="0"/>
      <c r="NKC97" s="0"/>
      <c r="NKD97" s="0"/>
      <c r="NKE97" s="0"/>
      <c r="NKF97" s="0"/>
      <c r="NKG97" s="0"/>
      <c r="NKH97" s="0"/>
      <c r="NKI97" s="0"/>
      <c r="NKJ97" s="0"/>
      <c r="NKK97" s="0"/>
      <c r="NKL97" s="0"/>
      <c r="NKM97" s="0"/>
      <c r="NKN97" s="0"/>
      <c r="NKO97" s="0"/>
      <c r="NKP97" s="0"/>
      <c r="NKQ97" s="0"/>
      <c r="NKR97" s="0"/>
      <c r="NKS97" s="0"/>
      <c r="NKT97" s="0"/>
      <c r="NKU97" s="0"/>
      <c r="NKV97" s="0"/>
      <c r="NKW97" s="0"/>
      <c r="NKX97" s="0"/>
      <c r="NKY97" s="0"/>
      <c r="NKZ97" s="0"/>
      <c r="NLA97" s="0"/>
      <c r="NLB97" s="0"/>
      <c r="NLC97" s="0"/>
      <c r="NLD97" s="0"/>
      <c r="NLE97" s="0"/>
      <c r="NLF97" s="0"/>
      <c r="NLG97" s="0"/>
      <c r="NLH97" s="0"/>
      <c r="NLI97" s="0"/>
      <c r="NLJ97" s="0"/>
      <c r="NLK97" s="0"/>
      <c r="NLL97" s="0"/>
      <c r="NLM97" s="0"/>
      <c r="NLN97" s="0"/>
      <c r="NLO97" s="0"/>
      <c r="NLP97" s="0"/>
      <c r="NLQ97" s="0"/>
      <c r="NLR97" s="0"/>
      <c r="NLS97" s="0"/>
      <c r="NLT97" s="0"/>
      <c r="NLU97" s="0"/>
      <c r="NLV97" s="0"/>
      <c r="NLW97" s="0"/>
      <c r="NLX97" s="0"/>
      <c r="NLY97" s="0"/>
      <c r="NLZ97" s="0"/>
      <c r="NMA97" s="0"/>
      <c r="NMB97" s="0"/>
      <c r="NMC97" s="0"/>
      <c r="NMD97" s="0"/>
      <c r="NME97" s="0"/>
      <c r="NMF97" s="0"/>
      <c r="NMG97" s="0"/>
      <c r="NMH97" s="0"/>
      <c r="NMI97" s="0"/>
      <c r="NMJ97" s="0"/>
      <c r="NMK97" s="0"/>
      <c r="NML97" s="0"/>
      <c r="NMM97" s="0"/>
      <c r="NMN97" s="0"/>
      <c r="NMO97" s="0"/>
      <c r="NMP97" s="0"/>
      <c r="NMQ97" s="0"/>
      <c r="NMR97" s="0"/>
      <c r="NMS97" s="0"/>
      <c r="NMT97" s="0"/>
      <c r="NMU97" s="0"/>
      <c r="NMV97" s="0"/>
      <c r="NMW97" s="0"/>
      <c r="NMX97" s="0"/>
      <c r="NMY97" s="0"/>
      <c r="NMZ97" s="0"/>
      <c r="NNA97" s="0"/>
      <c r="NNB97" s="0"/>
      <c r="NNC97" s="0"/>
      <c r="NND97" s="0"/>
      <c r="NNE97" s="0"/>
      <c r="NNF97" s="0"/>
      <c r="NNG97" s="0"/>
      <c r="NNH97" s="0"/>
      <c r="NNI97" s="0"/>
      <c r="NNJ97" s="0"/>
      <c r="NNK97" s="0"/>
      <c r="NNL97" s="0"/>
      <c r="NNM97" s="0"/>
      <c r="NNN97" s="0"/>
      <c r="NNO97" s="0"/>
      <c r="NNP97" s="0"/>
      <c r="NNQ97" s="0"/>
      <c r="NNR97" s="0"/>
      <c r="NNS97" s="0"/>
      <c r="NNT97" s="0"/>
      <c r="NNU97" s="0"/>
      <c r="NNV97" s="0"/>
      <c r="NNW97" s="0"/>
      <c r="NNX97" s="0"/>
      <c r="NNY97" s="0"/>
      <c r="NNZ97" s="0"/>
      <c r="NOA97" s="0"/>
      <c r="NOB97" s="0"/>
      <c r="NOC97" s="0"/>
      <c r="NOD97" s="0"/>
      <c r="NOE97" s="0"/>
      <c r="NOF97" s="0"/>
      <c r="NOG97" s="0"/>
      <c r="NOH97" s="0"/>
      <c r="NOI97" s="0"/>
      <c r="NOJ97" s="0"/>
      <c r="NOK97" s="0"/>
      <c r="NOL97" s="0"/>
      <c r="NOM97" s="0"/>
      <c r="NON97" s="0"/>
      <c r="NOO97" s="0"/>
      <c r="NOP97" s="0"/>
      <c r="NOQ97" s="0"/>
      <c r="NOR97" s="0"/>
      <c r="NOS97" s="0"/>
      <c r="NOT97" s="0"/>
      <c r="NOU97" s="0"/>
      <c r="NOV97" s="0"/>
      <c r="NOW97" s="0"/>
      <c r="NOX97" s="0"/>
      <c r="NOY97" s="0"/>
      <c r="NOZ97" s="0"/>
      <c r="NPA97" s="0"/>
      <c r="NPB97" s="0"/>
      <c r="NPC97" s="0"/>
      <c r="NPD97" s="0"/>
      <c r="NPE97" s="0"/>
      <c r="NPF97" s="0"/>
      <c r="NPG97" s="0"/>
      <c r="NPH97" s="0"/>
      <c r="NPI97" s="0"/>
      <c r="NPJ97" s="0"/>
      <c r="NPK97" s="0"/>
      <c r="NPL97" s="0"/>
      <c r="NPM97" s="0"/>
      <c r="NPN97" s="0"/>
      <c r="NPO97" s="0"/>
      <c r="NPP97" s="0"/>
      <c r="NPQ97" s="0"/>
      <c r="NPR97" s="0"/>
      <c r="NPS97" s="0"/>
      <c r="NPT97" s="0"/>
      <c r="NPU97" s="0"/>
      <c r="NPV97" s="0"/>
      <c r="NPW97" s="0"/>
      <c r="NPX97" s="0"/>
      <c r="NPY97" s="0"/>
      <c r="NPZ97" s="0"/>
      <c r="NQA97" s="0"/>
      <c r="NQB97" s="0"/>
      <c r="NQC97" s="0"/>
      <c r="NQD97" s="0"/>
      <c r="NQE97" s="0"/>
      <c r="NQF97" s="0"/>
      <c r="NQG97" s="0"/>
      <c r="NQH97" s="0"/>
      <c r="NQI97" s="0"/>
      <c r="NQJ97" s="0"/>
      <c r="NQK97" s="0"/>
      <c r="NQL97" s="0"/>
      <c r="NQM97" s="0"/>
      <c r="NQN97" s="0"/>
      <c r="NQO97" s="0"/>
      <c r="NQP97" s="0"/>
      <c r="NQQ97" s="0"/>
      <c r="NQR97" s="0"/>
      <c r="NQS97" s="0"/>
      <c r="NQT97" s="0"/>
      <c r="NQU97" s="0"/>
      <c r="NQV97" s="0"/>
      <c r="NQW97" s="0"/>
      <c r="NQX97" s="0"/>
      <c r="NQY97" s="0"/>
      <c r="NQZ97" s="0"/>
      <c r="NRA97" s="0"/>
      <c r="NRB97" s="0"/>
      <c r="NRC97" s="0"/>
      <c r="NRD97" s="0"/>
      <c r="NRE97" s="0"/>
      <c r="NRF97" s="0"/>
      <c r="NRG97" s="0"/>
      <c r="NRH97" s="0"/>
      <c r="NRI97" s="0"/>
      <c r="NRJ97" s="0"/>
      <c r="NRK97" s="0"/>
      <c r="NRL97" s="0"/>
      <c r="NRM97" s="0"/>
      <c r="NRN97" s="0"/>
      <c r="NRO97" s="0"/>
      <c r="NRP97" s="0"/>
      <c r="NRQ97" s="0"/>
      <c r="NRR97" s="0"/>
      <c r="NRS97" s="0"/>
      <c r="NRT97" s="0"/>
      <c r="NRU97" s="0"/>
      <c r="NRV97" s="0"/>
      <c r="NRW97" s="0"/>
      <c r="NRX97" s="0"/>
      <c r="NRY97" s="0"/>
      <c r="NRZ97" s="0"/>
      <c r="NSA97" s="0"/>
      <c r="NSB97" s="0"/>
      <c r="NSC97" s="0"/>
      <c r="NSD97" s="0"/>
      <c r="NSE97" s="0"/>
      <c r="NSF97" s="0"/>
      <c r="NSG97" s="0"/>
      <c r="NSH97" s="0"/>
      <c r="NSI97" s="0"/>
      <c r="NSJ97" s="0"/>
      <c r="NSK97" s="0"/>
      <c r="NSL97" s="0"/>
      <c r="NSM97" s="0"/>
      <c r="NSN97" s="0"/>
      <c r="NSO97" s="0"/>
      <c r="NSP97" s="0"/>
      <c r="NSQ97" s="0"/>
      <c r="NSR97" s="0"/>
      <c r="NSS97" s="0"/>
      <c r="NST97" s="0"/>
      <c r="NSU97" s="0"/>
      <c r="NSV97" s="0"/>
      <c r="NSW97" s="0"/>
      <c r="NSX97" s="0"/>
      <c r="NSY97" s="0"/>
      <c r="NSZ97" s="0"/>
      <c r="NTA97" s="0"/>
      <c r="NTB97" s="0"/>
      <c r="NTC97" s="0"/>
      <c r="NTD97" s="0"/>
      <c r="NTE97" s="0"/>
      <c r="NTF97" s="0"/>
      <c r="NTG97" s="0"/>
      <c r="NTH97" s="0"/>
      <c r="NTI97" s="0"/>
      <c r="NTJ97" s="0"/>
      <c r="NTK97" s="0"/>
      <c r="NTL97" s="0"/>
      <c r="NTM97" s="0"/>
      <c r="NTN97" s="0"/>
      <c r="NTO97" s="0"/>
      <c r="NTP97" s="0"/>
      <c r="NTQ97" s="0"/>
      <c r="NTR97" s="0"/>
      <c r="NTS97" s="0"/>
      <c r="NTT97" s="0"/>
      <c r="NTU97" s="0"/>
      <c r="NTV97" s="0"/>
      <c r="NTW97" s="0"/>
      <c r="NTX97" s="0"/>
      <c r="NTY97" s="0"/>
      <c r="NTZ97" s="0"/>
      <c r="NUA97" s="0"/>
      <c r="NUB97" s="0"/>
      <c r="NUC97" s="0"/>
      <c r="NUD97" s="0"/>
      <c r="NUE97" s="0"/>
      <c r="NUF97" s="0"/>
      <c r="NUG97" s="0"/>
      <c r="NUH97" s="0"/>
      <c r="NUI97" s="0"/>
      <c r="NUJ97" s="0"/>
      <c r="NUK97" s="0"/>
      <c r="NUL97" s="0"/>
      <c r="NUM97" s="0"/>
      <c r="NUN97" s="0"/>
      <c r="NUO97" s="0"/>
      <c r="NUP97" s="0"/>
      <c r="NUQ97" s="0"/>
      <c r="NUR97" s="0"/>
      <c r="NUS97" s="0"/>
      <c r="NUT97" s="0"/>
      <c r="NUU97" s="0"/>
      <c r="NUV97" s="0"/>
      <c r="NUW97" s="0"/>
      <c r="NUX97" s="0"/>
      <c r="NUY97" s="0"/>
      <c r="NUZ97" s="0"/>
      <c r="NVA97" s="0"/>
      <c r="NVB97" s="0"/>
      <c r="NVC97" s="0"/>
      <c r="NVD97" s="0"/>
      <c r="NVE97" s="0"/>
      <c r="NVF97" s="0"/>
      <c r="NVG97" s="0"/>
      <c r="NVH97" s="0"/>
      <c r="NVI97" s="0"/>
      <c r="NVJ97" s="0"/>
      <c r="NVK97" s="0"/>
      <c r="NVL97" s="0"/>
      <c r="NVM97" s="0"/>
      <c r="NVN97" s="0"/>
      <c r="NVO97" s="0"/>
      <c r="NVP97" s="0"/>
      <c r="NVQ97" s="0"/>
      <c r="NVR97" s="0"/>
      <c r="NVS97" s="0"/>
      <c r="NVT97" s="0"/>
      <c r="NVU97" s="0"/>
      <c r="NVV97" s="0"/>
      <c r="NVW97" s="0"/>
      <c r="NVX97" s="0"/>
      <c r="NVY97" s="0"/>
      <c r="NVZ97" s="0"/>
      <c r="NWA97" s="0"/>
      <c r="NWB97" s="0"/>
      <c r="NWC97" s="0"/>
      <c r="NWD97" s="0"/>
      <c r="NWE97" s="0"/>
      <c r="NWF97" s="0"/>
      <c r="NWG97" s="0"/>
      <c r="NWH97" s="0"/>
      <c r="NWI97" s="0"/>
      <c r="NWJ97" s="0"/>
      <c r="NWK97" s="0"/>
      <c r="NWL97" s="0"/>
      <c r="NWM97" s="0"/>
      <c r="NWN97" s="0"/>
      <c r="NWO97" s="0"/>
      <c r="NWP97" s="0"/>
      <c r="NWQ97" s="0"/>
      <c r="NWR97" s="0"/>
      <c r="NWS97" s="0"/>
      <c r="NWT97" s="0"/>
      <c r="NWU97" s="0"/>
      <c r="NWV97" s="0"/>
      <c r="NWW97" s="0"/>
      <c r="NWX97" s="0"/>
      <c r="NWY97" s="0"/>
      <c r="NWZ97" s="0"/>
      <c r="NXA97" s="0"/>
      <c r="NXB97" s="0"/>
      <c r="NXC97" s="0"/>
      <c r="NXD97" s="0"/>
      <c r="NXE97" s="0"/>
      <c r="NXF97" s="0"/>
      <c r="NXG97" s="0"/>
      <c r="NXH97" s="0"/>
      <c r="NXI97" s="0"/>
      <c r="NXJ97" s="0"/>
      <c r="NXK97" s="0"/>
      <c r="NXL97" s="0"/>
      <c r="NXM97" s="0"/>
      <c r="NXN97" s="0"/>
      <c r="NXO97" s="0"/>
      <c r="NXP97" s="0"/>
      <c r="NXQ97" s="0"/>
      <c r="NXR97" s="0"/>
      <c r="NXS97" s="0"/>
      <c r="NXT97" s="0"/>
      <c r="NXU97" s="0"/>
      <c r="NXV97" s="0"/>
      <c r="NXW97" s="0"/>
      <c r="NXX97" s="0"/>
      <c r="NXY97" s="0"/>
      <c r="NXZ97" s="0"/>
      <c r="NYA97" s="0"/>
      <c r="NYB97" s="0"/>
      <c r="NYC97" s="0"/>
      <c r="NYD97" s="0"/>
      <c r="NYE97" s="0"/>
      <c r="NYF97" s="0"/>
      <c r="NYG97" s="0"/>
      <c r="NYH97" s="0"/>
      <c r="NYI97" s="0"/>
      <c r="NYJ97" s="0"/>
      <c r="NYK97" s="0"/>
      <c r="NYL97" s="0"/>
      <c r="NYM97" s="0"/>
      <c r="NYN97" s="0"/>
      <c r="NYO97" s="0"/>
      <c r="NYP97" s="0"/>
      <c r="NYQ97" s="0"/>
      <c r="NYR97" s="0"/>
      <c r="NYS97" s="0"/>
      <c r="NYT97" s="0"/>
      <c r="NYU97" s="0"/>
      <c r="NYV97" s="0"/>
      <c r="NYW97" s="0"/>
      <c r="NYX97" s="0"/>
      <c r="NYY97" s="0"/>
      <c r="NYZ97" s="0"/>
      <c r="NZA97" s="0"/>
      <c r="NZB97" s="0"/>
      <c r="NZC97" s="0"/>
      <c r="NZD97" s="0"/>
      <c r="NZE97" s="0"/>
      <c r="NZF97" s="0"/>
      <c r="NZG97" s="0"/>
      <c r="NZH97" s="0"/>
      <c r="NZI97" s="0"/>
      <c r="NZJ97" s="0"/>
      <c r="NZK97" s="0"/>
      <c r="NZL97" s="0"/>
      <c r="NZM97" s="0"/>
      <c r="NZN97" s="0"/>
      <c r="NZO97" s="0"/>
      <c r="NZP97" s="0"/>
      <c r="NZQ97" s="0"/>
      <c r="NZR97" s="0"/>
      <c r="NZS97" s="0"/>
      <c r="NZT97" s="0"/>
      <c r="NZU97" s="0"/>
      <c r="NZV97" s="0"/>
      <c r="NZW97" s="0"/>
      <c r="NZX97" s="0"/>
      <c r="NZY97" s="0"/>
      <c r="NZZ97" s="0"/>
      <c r="OAA97" s="0"/>
      <c r="OAB97" s="0"/>
      <c r="OAC97" s="0"/>
      <c r="OAD97" s="0"/>
      <c r="OAE97" s="0"/>
      <c r="OAF97" s="0"/>
      <c r="OAG97" s="0"/>
      <c r="OAH97" s="0"/>
      <c r="OAI97" s="0"/>
      <c r="OAJ97" s="0"/>
      <c r="OAK97" s="0"/>
      <c r="OAL97" s="0"/>
      <c r="OAM97" s="0"/>
      <c r="OAN97" s="0"/>
      <c r="OAO97" s="0"/>
      <c r="OAP97" s="0"/>
      <c r="OAQ97" s="0"/>
      <c r="OAR97" s="0"/>
      <c r="OAS97" s="0"/>
      <c r="OAT97" s="0"/>
      <c r="OAU97" s="0"/>
      <c r="OAV97" s="0"/>
      <c r="OAW97" s="0"/>
      <c r="OAX97" s="0"/>
      <c r="OAY97" s="0"/>
      <c r="OAZ97" s="0"/>
      <c r="OBA97" s="0"/>
      <c r="OBB97" s="0"/>
      <c r="OBC97" s="0"/>
      <c r="OBD97" s="0"/>
      <c r="OBE97" s="0"/>
      <c r="OBF97" s="0"/>
      <c r="OBG97" s="0"/>
      <c r="OBH97" s="0"/>
      <c r="OBI97" s="0"/>
      <c r="OBJ97" s="0"/>
      <c r="OBK97" s="0"/>
      <c r="OBL97" s="0"/>
      <c r="OBM97" s="0"/>
      <c r="OBN97" s="0"/>
      <c r="OBO97" s="0"/>
      <c r="OBP97" s="0"/>
      <c r="OBQ97" s="0"/>
      <c r="OBR97" s="0"/>
      <c r="OBS97" s="0"/>
      <c r="OBT97" s="0"/>
      <c r="OBU97" s="0"/>
      <c r="OBV97" s="0"/>
      <c r="OBW97" s="0"/>
      <c r="OBX97" s="0"/>
      <c r="OBY97" s="0"/>
      <c r="OBZ97" s="0"/>
      <c r="OCA97" s="0"/>
      <c r="OCB97" s="0"/>
      <c r="OCC97" s="0"/>
      <c r="OCD97" s="0"/>
      <c r="OCE97" s="0"/>
      <c r="OCF97" s="0"/>
      <c r="OCG97" s="0"/>
      <c r="OCH97" s="0"/>
      <c r="OCI97" s="0"/>
      <c r="OCJ97" s="0"/>
      <c r="OCK97" s="0"/>
      <c r="OCL97" s="0"/>
      <c r="OCM97" s="0"/>
      <c r="OCN97" s="0"/>
      <c r="OCO97" s="0"/>
      <c r="OCP97" s="0"/>
      <c r="OCQ97" s="0"/>
      <c r="OCR97" s="0"/>
      <c r="OCS97" s="0"/>
      <c r="OCT97" s="0"/>
      <c r="OCU97" s="0"/>
      <c r="OCV97" s="0"/>
      <c r="OCW97" s="0"/>
      <c r="OCX97" s="0"/>
      <c r="OCY97" s="0"/>
      <c r="OCZ97" s="0"/>
      <c r="ODA97" s="0"/>
      <c r="ODB97" s="0"/>
      <c r="ODC97" s="0"/>
      <c r="ODD97" s="0"/>
      <c r="ODE97" s="0"/>
      <c r="ODF97" s="0"/>
      <c r="ODG97" s="0"/>
      <c r="ODH97" s="0"/>
      <c r="ODI97" s="0"/>
      <c r="ODJ97" s="0"/>
      <c r="ODK97" s="0"/>
      <c r="ODL97" s="0"/>
      <c r="ODM97" s="0"/>
      <c r="ODN97" s="0"/>
      <c r="ODO97" s="0"/>
      <c r="ODP97" s="0"/>
      <c r="ODQ97" s="0"/>
      <c r="ODR97" s="0"/>
      <c r="ODS97" s="0"/>
      <c r="ODT97" s="0"/>
      <c r="ODU97" s="0"/>
      <c r="ODV97" s="0"/>
      <c r="ODW97" s="0"/>
      <c r="ODX97" s="0"/>
      <c r="ODY97" s="0"/>
      <c r="ODZ97" s="0"/>
      <c r="OEA97" s="0"/>
      <c r="OEB97" s="0"/>
      <c r="OEC97" s="0"/>
      <c r="OED97" s="0"/>
      <c r="OEE97" s="0"/>
      <c r="OEF97" s="0"/>
      <c r="OEG97" s="0"/>
      <c r="OEH97" s="0"/>
      <c r="OEI97" s="0"/>
      <c r="OEJ97" s="0"/>
      <c r="OEK97" s="0"/>
      <c r="OEL97" s="0"/>
      <c r="OEM97" s="0"/>
      <c r="OEN97" s="0"/>
      <c r="OEO97" s="0"/>
      <c r="OEP97" s="0"/>
      <c r="OEQ97" s="0"/>
      <c r="OER97" s="0"/>
      <c r="OES97" s="0"/>
      <c r="OET97" s="0"/>
      <c r="OEU97" s="0"/>
      <c r="OEV97" s="0"/>
      <c r="OEW97" s="0"/>
      <c r="OEX97" s="0"/>
      <c r="OEY97" s="0"/>
      <c r="OEZ97" s="0"/>
      <c r="OFA97" s="0"/>
      <c r="OFB97" s="0"/>
      <c r="OFC97" s="0"/>
      <c r="OFD97" s="0"/>
      <c r="OFE97" s="0"/>
      <c r="OFF97" s="0"/>
      <c r="OFG97" s="0"/>
      <c r="OFH97" s="0"/>
      <c r="OFI97" s="0"/>
      <c r="OFJ97" s="0"/>
      <c r="OFK97" s="0"/>
      <c r="OFL97" s="0"/>
      <c r="OFM97" s="0"/>
      <c r="OFN97" s="0"/>
      <c r="OFO97" s="0"/>
      <c r="OFP97" s="0"/>
      <c r="OFQ97" s="0"/>
      <c r="OFR97" s="0"/>
      <c r="OFS97" s="0"/>
      <c r="OFT97" s="0"/>
      <c r="OFU97" s="0"/>
      <c r="OFV97" s="0"/>
      <c r="OFW97" s="0"/>
      <c r="OFX97" s="0"/>
      <c r="OFY97" s="0"/>
      <c r="OFZ97" s="0"/>
      <c r="OGA97" s="0"/>
      <c r="OGB97" s="0"/>
      <c r="OGC97" s="0"/>
      <c r="OGD97" s="0"/>
      <c r="OGE97" s="0"/>
      <c r="OGF97" s="0"/>
      <c r="OGG97" s="0"/>
      <c r="OGH97" s="0"/>
      <c r="OGI97" s="0"/>
      <c r="OGJ97" s="0"/>
      <c r="OGK97" s="0"/>
      <c r="OGL97" s="0"/>
      <c r="OGM97" s="0"/>
      <c r="OGN97" s="0"/>
      <c r="OGO97" s="0"/>
      <c r="OGP97" s="0"/>
      <c r="OGQ97" s="0"/>
      <c r="OGR97" s="0"/>
      <c r="OGS97" s="0"/>
      <c r="OGT97" s="0"/>
      <c r="OGU97" s="0"/>
      <c r="OGV97" s="0"/>
      <c r="OGW97" s="0"/>
      <c r="OGX97" s="0"/>
      <c r="OGY97" s="0"/>
      <c r="OGZ97" s="0"/>
      <c r="OHA97" s="0"/>
      <c r="OHB97" s="0"/>
      <c r="OHC97" s="0"/>
      <c r="OHD97" s="0"/>
      <c r="OHE97" s="0"/>
      <c r="OHF97" s="0"/>
      <c r="OHG97" s="0"/>
      <c r="OHH97" s="0"/>
      <c r="OHI97" s="0"/>
      <c r="OHJ97" s="0"/>
      <c r="OHK97" s="0"/>
      <c r="OHL97" s="0"/>
      <c r="OHM97" s="0"/>
      <c r="OHN97" s="0"/>
      <c r="OHO97" s="0"/>
      <c r="OHP97" s="0"/>
      <c r="OHQ97" s="0"/>
      <c r="OHR97" s="0"/>
      <c r="OHS97" s="0"/>
      <c r="OHT97" s="0"/>
      <c r="OHU97" s="0"/>
      <c r="OHV97" s="0"/>
      <c r="OHW97" s="0"/>
      <c r="OHX97" s="0"/>
      <c r="OHY97" s="0"/>
      <c r="OHZ97" s="0"/>
      <c r="OIA97" s="0"/>
      <c r="OIB97" s="0"/>
      <c r="OIC97" s="0"/>
      <c r="OID97" s="0"/>
      <c r="OIE97" s="0"/>
      <c r="OIF97" s="0"/>
      <c r="OIG97" s="0"/>
      <c r="OIH97" s="0"/>
      <c r="OII97" s="0"/>
      <c r="OIJ97" s="0"/>
      <c r="OIK97" s="0"/>
      <c r="OIL97" s="0"/>
      <c r="OIM97" s="0"/>
      <c r="OIN97" s="0"/>
      <c r="OIO97" s="0"/>
      <c r="OIP97" s="0"/>
      <c r="OIQ97" s="0"/>
      <c r="OIR97" s="0"/>
      <c r="OIS97" s="0"/>
      <c r="OIT97" s="0"/>
      <c r="OIU97" s="0"/>
      <c r="OIV97" s="0"/>
      <c r="OIW97" s="0"/>
      <c r="OIX97" s="0"/>
      <c r="OIY97" s="0"/>
      <c r="OIZ97" s="0"/>
      <c r="OJA97" s="0"/>
      <c r="OJB97" s="0"/>
      <c r="OJC97" s="0"/>
      <c r="OJD97" s="0"/>
      <c r="OJE97" s="0"/>
      <c r="OJF97" s="0"/>
      <c r="OJG97" s="0"/>
      <c r="OJH97" s="0"/>
      <c r="OJI97" s="0"/>
      <c r="OJJ97" s="0"/>
      <c r="OJK97" s="0"/>
      <c r="OJL97" s="0"/>
      <c r="OJM97" s="0"/>
      <c r="OJN97" s="0"/>
      <c r="OJO97" s="0"/>
      <c r="OJP97" s="0"/>
      <c r="OJQ97" s="0"/>
      <c r="OJR97" s="0"/>
      <c r="OJS97" s="0"/>
      <c r="OJT97" s="0"/>
      <c r="OJU97" s="0"/>
      <c r="OJV97" s="0"/>
      <c r="OJW97" s="0"/>
      <c r="OJX97" s="0"/>
      <c r="OJY97" s="0"/>
      <c r="OJZ97" s="0"/>
      <c r="OKA97" s="0"/>
      <c r="OKB97" s="0"/>
      <c r="OKC97" s="0"/>
      <c r="OKD97" s="0"/>
      <c r="OKE97" s="0"/>
      <c r="OKF97" s="0"/>
      <c r="OKG97" s="0"/>
      <c r="OKH97" s="0"/>
      <c r="OKI97" s="0"/>
      <c r="OKJ97" s="0"/>
      <c r="OKK97" s="0"/>
      <c r="OKL97" s="0"/>
      <c r="OKM97" s="0"/>
      <c r="OKN97" s="0"/>
      <c r="OKO97" s="0"/>
      <c r="OKP97" s="0"/>
      <c r="OKQ97" s="0"/>
      <c r="OKR97" s="0"/>
      <c r="OKS97" s="0"/>
      <c r="OKT97" s="0"/>
      <c r="OKU97" s="0"/>
      <c r="OKV97" s="0"/>
      <c r="OKW97" s="0"/>
      <c r="OKX97" s="0"/>
      <c r="OKY97" s="0"/>
      <c r="OKZ97" s="0"/>
      <c r="OLA97" s="0"/>
      <c r="OLB97" s="0"/>
      <c r="OLC97" s="0"/>
      <c r="OLD97" s="0"/>
      <c r="OLE97" s="0"/>
      <c r="OLF97" s="0"/>
      <c r="OLG97" s="0"/>
      <c r="OLH97" s="0"/>
      <c r="OLI97" s="0"/>
      <c r="OLJ97" s="0"/>
      <c r="OLK97" s="0"/>
      <c r="OLL97" s="0"/>
      <c r="OLM97" s="0"/>
      <c r="OLN97" s="0"/>
      <c r="OLO97" s="0"/>
      <c r="OLP97" s="0"/>
      <c r="OLQ97" s="0"/>
      <c r="OLR97" s="0"/>
      <c r="OLS97" s="0"/>
      <c r="OLT97" s="0"/>
      <c r="OLU97" s="0"/>
      <c r="OLV97" s="0"/>
      <c r="OLW97" s="0"/>
      <c r="OLX97" s="0"/>
      <c r="OLY97" s="0"/>
      <c r="OLZ97" s="0"/>
      <c r="OMA97" s="0"/>
      <c r="OMB97" s="0"/>
      <c r="OMC97" s="0"/>
      <c r="OMD97" s="0"/>
      <c r="OME97" s="0"/>
      <c r="OMF97" s="0"/>
      <c r="OMG97" s="0"/>
      <c r="OMH97" s="0"/>
      <c r="OMI97" s="0"/>
      <c r="OMJ97" s="0"/>
      <c r="OMK97" s="0"/>
      <c r="OML97" s="0"/>
      <c r="OMM97" s="0"/>
      <c r="OMN97" s="0"/>
      <c r="OMO97" s="0"/>
      <c r="OMP97" s="0"/>
      <c r="OMQ97" s="0"/>
      <c r="OMR97" s="0"/>
      <c r="OMS97" s="0"/>
      <c r="OMT97" s="0"/>
      <c r="OMU97" s="0"/>
      <c r="OMV97" s="0"/>
      <c r="OMW97" s="0"/>
      <c r="OMX97" s="0"/>
      <c r="OMY97" s="0"/>
      <c r="OMZ97" s="0"/>
      <c r="ONA97" s="0"/>
      <c r="ONB97" s="0"/>
      <c r="ONC97" s="0"/>
      <c r="OND97" s="0"/>
      <c r="ONE97" s="0"/>
      <c r="ONF97" s="0"/>
      <c r="ONG97" s="0"/>
      <c r="ONH97" s="0"/>
      <c r="ONI97" s="0"/>
      <c r="ONJ97" s="0"/>
      <c r="ONK97" s="0"/>
      <c r="ONL97" s="0"/>
      <c r="ONM97" s="0"/>
      <c r="ONN97" s="0"/>
      <c r="ONO97" s="0"/>
      <c r="ONP97" s="0"/>
      <c r="ONQ97" s="0"/>
      <c r="ONR97" s="0"/>
      <c r="ONS97" s="0"/>
      <c r="ONT97" s="0"/>
      <c r="ONU97" s="0"/>
      <c r="ONV97" s="0"/>
      <c r="ONW97" s="0"/>
      <c r="ONX97" s="0"/>
      <c r="ONY97" s="0"/>
      <c r="ONZ97" s="0"/>
      <c r="OOA97" s="0"/>
      <c r="OOB97" s="0"/>
      <c r="OOC97" s="0"/>
      <c r="OOD97" s="0"/>
      <c r="OOE97" s="0"/>
      <c r="OOF97" s="0"/>
      <c r="OOG97" s="0"/>
      <c r="OOH97" s="0"/>
      <c r="OOI97" s="0"/>
      <c r="OOJ97" s="0"/>
      <c r="OOK97" s="0"/>
      <c r="OOL97" s="0"/>
      <c r="OOM97" s="0"/>
      <c r="OON97" s="0"/>
      <c r="OOO97" s="0"/>
      <c r="OOP97" s="0"/>
      <c r="OOQ97" s="0"/>
      <c r="OOR97" s="0"/>
      <c r="OOS97" s="0"/>
      <c r="OOT97" s="0"/>
      <c r="OOU97" s="0"/>
      <c r="OOV97" s="0"/>
      <c r="OOW97" s="0"/>
      <c r="OOX97" s="0"/>
      <c r="OOY97" s="0"/>
      <c r="OOZ97" s="0"/>
      <c r="OPA97" s="0"/>
      <c r="OPB97" s="0"/>
      <c r="OPC97" s="0"/>
      <c r="OPD97" s="0"/>
      <c r="OPE97" s="0"/>
      <c r="OPF97" s="0"/>
      <c r="OPG97" s="0"/>
      <c r="OPH97" s="0"/>
      <c r="OPI97" s="0"/>
      <c r="OPJ97" s="0"/>
      <c r="OPK97" s="0"/>
      <c r="OPL97" s="0"/>
      <c r="OPM97" s="0"/>
      <c r="OPN97" s="0"/>
      <c r="OPO97" s="0"/>
      <c r="OPP97" s="0"/>
      <c r="OPQ97" s="0"/>
      <c r="OPR97" s="0"/>
      <c r="OPS97" s="0"/>
      <c r="OPT97" s="0"/>
      <c r="OPU97" s="0"/>
      <c r="OPV97" s="0"/>
      <c r="OPW97" s="0"/>
      <c r="OPX97" s="0"/>
      <c r="OPY97" s="0"/>
      <c r="OPZ97" s="0"/>
      <c r="OQA97" s="0"/>
      <c r="OQB97" s="0"/>
      <c r="OQC97" s="0"/>
      <c r="OQD97" s="0"/>
      <c r="OQE97" s="0"/>
      <c r="OQF97" s="0"/>
      <c r="OQG97" s="0"/>
      <c r="OQH97" s="0"/>
      <c r="OQI97" s="0"/>
      <c r="OQJ97" s="0"/>
      <c r="OQK97" s="0"/>
      <c r="OQL97" s="0"/>
      <c r="OQM97" s="0"/>
      <c r="OQN97" s="0"/>
      <c r="OQO97" s="0"/>
      <c r="OQP97" s="0"/>
      <c r="OQQ97" s="0"/>
      <c r="OQR97" s="0"/>
      <c r="OQS97" s="0"/>
      <c r="OQT97" s="0"/>
      <c r="OQU97" s="0"/>
      <c r="OQV97" s="0"/>
      <c r="OQW97" s="0"/>
      <c r="OQX97" s="0"/>
      <c r="OQY97" s="0"/>
      <c r="OQZ97" s="0"/>
      <c r="ORA97" s="0"/>
      <c r="ORB97" s="0"/>
      <c r="ORC97" s="0"/>
      <c r="ORD97" s="0"/>
      <c r="ORE97" s="0"/>
      <c r="ORF97" s="0"/>
      <c r="ORG97" s="0"/>
      <c r="ORH97" s="0"/>
      <c r="ORI97" s="0"/>
      <c r="ORJ97" s="0"/>
      <c r="ORK97" s="0"/>
      <c r="ORL97" s="0"/>
      <c r="ORM97" s="0"/>
      <c r="ORN97" s="0"/>
      <c r="ORO97" s="0"/>
      <c r="ORP97" s="0"/>
      <c r="ORQ97" s="0"/>
      <c r="ORR97" s="0"/>
      <c r="ORS97" s="0"/>
      <c r="ORT97" s="0"/>
      <c r="ORU97" s="0"/>
      <c r="ORV97" s="0"/>
      <c r="ORW97" s="0"/>
      <c r="ORX97" s="0"/>
      <c r="ORY97" s="0"/>
      <c r="ORZ97" s="0"/>
      <c r="OSA97" s="0"/>
      <c r="OSB97" s="0"/>
      <c r="OSC97" s="0"/>
      <c r="OSD97" s="0"/>
      <c r="OSE97" s="0"/>
      <c r="OSF97" s="0"/>
      <c r="OSG97" s="0"/>
      <c r="OSH97" s="0"/>
      <c r="OSI97" s="0"/>
      <c r="OSJ97" s="0"/>
      <c r="OSK97" s="0"/>
      <c r="OSL97" s="0"/>
      <c r="OSM97" s="0"/>
      <c r="OSN97" s="0"/>
      <c r="OSO97" s="0"/>
      <c r="OSP97" s="0"/>
      <c r="OSQ97" s="0"/>
      <c r="OSR97" s="0"/>
      <c r="OSS97" s="0"/>
      <c r="OST97" s="0"/>
      <c r="OSU97" s="0"/>
      <c r="OSV97" s="0"/>
      <c r="OSW97" s="0"/>
      <c r="OSX97" s="0"/>
      <c r="OSY97" s="0"/>
      <c r="OSZ97" s="0"/>
      <c r="OTA97" s="0"/>
      <c r="OTB97" s="0"/>
      <c r="OTC97" s="0"/>
      <c r="OTD97" s="0"/>
      <c r="OTE97" s="0"/>
      <c r="OTF97" s="0"/>
      <c r="OTG97" s="0"/>
      <c r="OTH97" s="0"/>
      <c r="OTI97" s="0"/>
      <c r="OTJ97" s="0"/>
      <c r="OTK97" s="0"/>
      <c r="OTL97" s="0"/>
      <c r="OTM97" s="0"/>
      <c r="OTN97" s="0"/>
      <c r="OTO97" s="0"/>
      <c r="OTP97" s="0"/>
      <c r="OTQ97" s="0"/>
      <c r="OTR97" s="0"/>
      <c r="OTS97" s="0"/>
      <c r="OTT97" s="0"/>
      <c r="OTU97" s="0"/>
      <c r="OTV97" s="0"/>
      <c r="OTW97" s="0"/>
      <c r="OTX97" s="0"/>
      <c r="OTY97" s="0"/>
      <c r="OTZ97" s="0"/>
      <c r="OUA97" s="0"/>
      <c r="OUB97" s="0"/>
      <c r="OUC97" s="0"/>
      <c r="OUD97" s="0"/>
      <c r="OUE97" s="0"/>
      <c r="OUF97" s="0"/>
      <c r="OUG97" s="0"/>
      <c r="OUH97" s="0"/>
      <c r="OUI97" s="0"/>
      <c r="OUJ97" s="0"/>
      <c r="OUK97" s="0"/>
      <c r="OUL97" s="0"/>
      <c r="OUM97" s="0"/>
      <c r="OUN97" s="0"/>
      <c r="OUO97" s="0"/>
      <c r="OUP97" s="0"/>
      <c r="OUQ97" s="0"/>
      <c r="OUR97" s="0"/>
      <c r="OUS97" s="0"/>
      <c r="OUT97" s="0"/>
      <c r="OUU97" s="0"/>
      <c r="OUV97" s="0"/>
      <c r="OUW97" s="0"/>
      <c r="OUX97" s="0"/>
      <c r="OUY97" s="0"/>
      <c r="OUZ97" s="0"/>
      <c r="OVA97" s="0"/>
      <c r="OVB97" s="0"/>
      <c r="OVC97" s="0"/>
      <c r="OVD97" s="0"/>
      <c r="OVE97" s="0"/>
      <c r="OVF97" s="0"/>
      <c r="OVG97" s="0"/>
      <c r="OVH97" s="0"/>
      <c r="OVI97" s="0"/>
      <c r="OVJ97" s="0"/>
      <c r="OVK97" s="0"/>
      <c r="OVL97" s="0"/>
      <c r="OVM97" s="0"/>
      <c r="OVN97" s="0"/>
      <c r="OVO97" s="0"/>
      <c r="OVP97" s="0"/>
      <c r="OVQ97" s="0"/>
      <c r="OVR97" s="0"/>
      <c r="OVS97" s="0"/>
      <c r="OVT97" s="0"/>
      <c r="OVU97" s="0"/>
      <c r="OVV97" s="0"/>
      <c r="OVW97" s="0"/>
      <c r="OVX97" s="0"/>
      <c r="OVY97" s="0"/>
      <c r="OVZ97" s="0"/>
      <c r="OWA97" s="0"/>
      <c r="OWB97" s="0"/>
      <c r="OWC97" s="0"/>
      <c r="OWD97" s="0"/>
      <c r="OWE97" s="0"/>
      <c r="OWF97" s="0"/>
      <c r="OWG97" s="0"/>
      <c r="OWH97" s="0"/>
      <c r="OWI97" s="0"/>
      <c r="OWJ97" s="0"/>
      <c r="OWK97" s="0"/>
      <c r="OWL97" s="0"/>
      <c r="OWM97" s="0"/>
      <c r="OWN97" s="0"/>
      <c r="OWO97" s="0"/>
      <c r="OWP97" s="0"/>
      <c r="OWQ97" s="0"/>
      <c r="OWR97" s="0"/>
      <c r="OWS97" s="0"/>
      <c r="OWT97" s="0"/>
      <c r="OWU97" s="0"/>
      <c r="OWV97" s="0"/>
      <c r="OWW97" s="0"/>
      <c r="OWX97" s="0"/>
      <c r="OWY97" s="0"/>
      <c r="OWZ97" s="0"/>
      <c r="OXA97" s="0"/>
      <c r="OXB97" s="0"/>
      <c r="OXC97" s="0"/>
      <c r="OXD97" s="0"/>
      <c r="OXE97" s="0"/>
      <c r="OXF97" s="0"/>
      <c r="OXG97" s="0"/>
      <c r="OXH97" s="0"/>
      <c r="OXI97" s="0"/>
      <c r="OXJ97" s="0"/>
      <c r="OXK97" s="0"/>
      <c r="OXL97" s="0"/>
      <c r="OXM97" s="0"/>
      <c r="OXN97" s="0"/>
      <c r="OXO97" s="0"/>
      <c r="OXP97" s="0"/>
      <c r="OXQ97" s="0"/>
      <c r="OXR97" s="0"/>
      <c r="OXS97" s="0"/>
      <c r="OXT97" s="0"/>
      <c r="OXU97" s="0"/>
      <c r="OXV97" s="0"/>
      <c r="OXW97" s="0"/>
      <c r="OXX97" s="0"/>
      <c r="OXY97" s="0"/>
      <c r="OXZ97" s="0"/>
      <c r="OYA97" s="0"/>
      <c r="OYB97" s="0"/>
      <c r="OYC97" s="0"/>
      <c r="OYD97" s="0"/>
      <c r="OYE97" s="0"/>
      <c r="OYF97" s="0"/>
      <c r="OYG97" s="0"/>
      <c r="OYH97" s="0"/>
      <c r="OYI97" s="0"/>
      <c r="OYJ97" s="0"/>
      <c r="OYK97" s="0"/>
      <c r="OYL97" s="0"/>
      <c r="OYM97" s="0"/>
      <c r="OYN97" s="0"/>
      <c r="OYO97" s="0"/>
      <c r="OYP97" s="0"/>
      <c r="OYQ97" s="0"/>
      <c r="OYR97" s="0"/>
      <c r="OYS97" s="0"/>
      <c r="OYT97" s="0"/>
      <c r="OYU97" s="0"/>
      <c r="OYV97" s="0"/>
      <c r="OYW97" s="0"/>
      <c r="OYX97" s="0"/>
      <c r="OYY97" s="0"/>
      <c r="OYZ97" s="0"/>
      <c r="OZA97" s="0"/>
      <c r="OZB97" s="0"/>
      <c r="OZC97" s="0"/>
      <c r="OZD97" s="0"/>
      <c r="OZE97" s="0"/>
      <c r="OZF97" s="0"/>
      <c r="OZG97" s="0"/>
      <c r="OZH97" s="0"/>
      <c r="OZI97" s="0"/>
      <c r="OZJ97" s="0"/>
      <c r="OZK97" s="0"/>
      <c r="OZL97" s="0"/>
      <c r="OZM97" s="0"/>
      <c r="OZN97" s="0"/>
      <c r="OZO97" s="0"/>
      <c r="OZP97" s="0"/>
      <c r="OZQ97" s="0"/>
      <c r="OZR97" s="0"/>
      <c r="OZS97" s="0"/>
      <c r="OZT97" s="0"/>
      <c r="OZU97" s="0"/>
      <c r="OZV97" s="0"/>
      <c r="OZW97" s="0"/>
      <c r="OZX97" s="0"/>
      <c r="OZY97" s="0"/>
      <c r="OZZ97" s="0"/>
      <c r="PAA97" s="0"/>
      <c r="PAB97" s="0"/>
      <c r="PAC97" s="0"/>
      <c r="PAD97" s="0"/>
      <c r="PAE97" s="0"/>
      <c r="PAF97" s="0"/>
      <c r="PAG97" s="0"/>
      <c r="PAH97" s="0"/>
      <c r="PAI97" s="0"/>
      <c r="PAJ97" s="0"/>
      <c r="PAK97" s="0"/>
      <c r="PAL97" s="0"/>
      <c r="PAM97" s="0"/>
      <c r="PAN97" s="0"/>
      <c r="PAO97" s="0"/>
      <c r="PAP97" s="0"/>
      <c r="PAQ97" s="0"/>
      <c r="PAR97" s="0"/>
      <c r="PAS97" s="0"/>
      <c r="PAT97" s="0"/>
      <c r="PAU97" s="0"/>
      <c r="PAV97" s="0"/>
      <c r="PAW97" s="0"/>
      <c r="PAX97" s="0"/>
      <c r="PAY97" s="0"/>
      <c r="PAZ97" s="0"/>
      <c r="PBA97" s="0"/>
      <c r="PBB97" s="0"/>
      <c r="PBC97" s="0"/>
      <c r="PBD97" s="0"/>
      <c r="PBE97" s="0"/>
      <c r="PBF97" s="0"/>
      <c r="PBG97" s="0"/>
      <c r="PBH97" s="0"/>
      <c r="PBI97" s="0"/>
      <c r="PBJ97" s="0"/>
      <c r="PBK97" s="0"/>
      <c r="PBL97" s="0"/>
      <c r="PBM97" s="0"/>
      <c r="PBN97" s="0"/>
      <c r="PBO97" s="0"/>
      <c r="PBP97" s="0"/>
      <c r="PBQ97" s="0"/>
      <c r="PBR97" s="0"/>
      <c r="PBS97" s="0"/>
      <c r="PBT97" s="0"/>
      <c r="PBU97" s="0"/>
      <c r="PBV97" s="0"/>
      <c r="PBW97" s="0"/>
      <c r="PBX97" s="0"/>
      <c r="PBY97" s="0"/>
      <c r="PBZ97" s="0"/>
      <c r="PCA97" s="0"/>
      <c r="PCB97" s="0"/>
      <c r="PCC97" s="0"/>
      <c r="PCD97" s="0"/>
      <c r="PCE97" s="0"/>
      <c r="PCF97" s="0"/>
      <c r="PCG97" s="0"/>
      <c r="PCH97" s="0"/>
      <c r="PCI97" s="0"/>
      <c r="PCJ97" s="0"/>
      <c r="PCK97" s="0"/>
      <c r="PCL97" s="0"/>
      <c r="PCM97" s="0"/>
      <c r="PCN97" s="0"/>
      <c r="PCO97" s="0"/>
      <c r="PCP97" s="0"/>
      <c r="PCQ97" s="0"/>
      <c r="PCR97" s="0"/>
      <c r="PCS97" s="0"/>
      <c r="PCT97" s="0"/>
      <c r="PCU97" s="0"/>
      <c r="PCV97" s="0"/>
      <c r="PCW97" s="0"/>
      <c r="PCX97" s="0"/>
      <c r="PCY97" s="0"/>
      <c r="PCZ97" s="0"/>
      <c r="PDA97" s="0"/>
      <c r="PDB97" s="0"/>
      <c r="PDC97" s="0"/>
      <c r="PDD97" s="0"/>
      <c r="PDE97" s="0"/>
      <c r="PDF97" s="0"/>
      <c r="PDG97" s="0"/>
      <c r="PDH97" s="0"/>
      <c r="PDI97" s="0"/>
      <c r="PDJ97" s="0"/>
      <c r="PDK97" s="0"/>
      <c r="PDL97" s="0"/>
      <c r="PDM97" s="0"/>
      <c r="PDN97" s="0"/>
      <c r="PDO97" s="0"/>
      <c r="PDP97" s="0"/>
      <c r="PDQ97" s="0"/>
      <c r="PDR97" s="0"/>
      <c r="PDS97" s="0"/>
      <c r="PDT97" s="0"/>
      <c r="PDU97" s="0"/>
      <c r="PDV97" s="0"/>
      <c r="PDW97" s="0"/>
      <c r="PDX97" s="0"/>
      <c r="PDY97" s="0"/>
      <c r="PDZ97" s="0"/>
      <c r="PEA97" s="0"/>
      <c r="PEB97" s="0"/>
      <c r="PEC97" s="0"/>
      <c r="PED97" s="0"/>
      <c r="PEE97" s="0"/>
      <c r="PEF97" s="0"/>
      <c r="PEG97" s="0"/>
      <c r="PEH97" s="0"/>
      <c r="PEI97" s="0"/>
      <c r="PEJ97" s="0"/>
      <c r="PEK97" s="0"/>
      <c r="PEL97" s="0"/>
      <c r="PEM97" s="0"/>
      <c r="PEN97" s="0"/>
      <c r="PEO97" s="0"/>
      <c r="PEP97" s="0"/>
      <c r="PEQ97" s="0"/>
      <c r="PER97" s="0"/>
      <c r="PES97" s="0"/>
      <c r="PET97" s="0"/>
      <c r="PEU97" s="0"/>
      <c r="PEV97" s="0"/>
      <c r="PEW97" s="0"/>
      <c r="PEX97" s="0"/>
      <c r="PEY97" s="0"/>
      <c r="PEZ97" s="0"/>
      <c r="PFA97" s="0"/>
      <c r="PFB97" s="0"/>
      <c r="PFC97" s="0"/>
      <c r="PFD97" s="0"/>
      <c r="PFE97" s="0"/>
      <c r="PFF97" s="0"/>
      <c r="PFG97" s="0"/>
      <c r="PFH97" s="0"/>
      <c r="PFI97" s="0"/>
      <c r="PFJ97" s="0"/>
      <c r="PFK97" s="0"/>
      <c r="PFL97" s="0"/>
      <c r="PFM97" s="0"/>
      <c r="PFN97" s="0"/>
      <c r="PFO97" s="0"/>
      <c r="PFP97" s="0"/>
      <c r="PFQ97" s="0"/>
      <c r="PFR97" s="0"/>
      <c r="PFS97" s="0"/>
      <c r="PFT97" s="0"/>
      <c r="PFU97" s="0"/>
      <c r="PFV97" s="0"/>
      <c r="PFW97" s="0"/>
      <c r="PFX97" s="0"/>
      <c r="PFY97" s="0"/>
      <c r="PFZ97" s="0"/>
      <c r="PGA97" s="0"/>
      <c r="PGB97" s="0"/>
      <c r="PGC97" s="0"/>
      <c r="PGD97" s="0"/>
      <c r="PGE97" s="0"/>
      <c r="PGF97" s="0"/>
      <c r="PGG97" s="0"/>
      <c r="PGH97" s="0"/>
      <c r="PGI97" s="0"/>
      <c r="PGJ97" s="0"/>
      <c r="PGK97" s="0"/>
      <c r="PGL97" s="0"/>
      <c r="PGM97" s="0"/>
      <c r="PGN97" s="0"/>
      <c r="PGO97" s="0"/>
      <c r="PGP97" s="0"/>
      <c r="PGQ97" s="0"/>
      <c r="PGR97" s="0"/>
      <c r="PGS97" s="0"/>
      <c r="PGT97" s="0"/>
      <c r="PGU97" s="0"/>
      <c r="PGV97" s="0"/>
      <c r="PGW97" s="0"/>
      <c r="PGX97" s="0"/>
      <c r="PGY97" s="0"/>
      <c r="PGZ97" s="0"/>
      <c r="PHA97" s="0"/>
      <c r="PHB97" s="0"/>
      <c r="PHC97" s="0"/>
      <c r="PHD97" s="0"/>
      <c r="PHE97" s="0"/>
      <c r="PHF97" s="0"/>
      <c r="PHG97" s="0"/>
      <c r="PHH97" s="0"/>
      <c r="PHI97" s="0"/>
      <c r="PHJ97" s="0"/>
      <c r="PHK97" s="0"/>
      <c r="PHL97" s="0"/>
      <c r="PHM97" s="0"/>
      <c r="PHN97" s="0"/>
      <c r="PHO97" s="0"/>
      <c r="PHP97" s="0"/>
      <c r="PHQ97" s="0"/>
      <c r="PHR97" s="0"/>
      <c r="PHS97" s="0"/>
      <c r="PHT97" s="0"/>
      <c r="PHU97" s="0"/>
      <c r="PHV97" s="0"/>
      <c r="PHW97" s="0"/>
      <c r="PHX97" s="0"/>
      <c r="PHY97" s="0"/>
      <c r="PHZ97" s="0"/>
      <c r="PIA97" s="0"/>
      <c r="PIB97" s="0"/>
      <c r="PIC97" s="0"/>
      <c r="PID97" s="0"/>
      <c r="PIE97" s="0"/>
      <c r="PIF97" s="0"/>
      <c r="PIG97" s="0"/>
      <c r="PIH97" s="0"/>
      <c r="PII97" s="0"/>
      <c r="PIJ97" s="0"/>
      <c r="PIK97" s="0"/>
      <c r="PIL97" s="0"/>
      <c r="PIM97" s="0"/>
      <c r="PIN97" s="0"/>
      <c r="PIO97" s="0"/>
      <c r="PIP97" s="0"/>
      <c r="PIQ97" s="0"/>
      <c r="PIR97" s="0"/>
      <c r="PIS97" s="0"/>
      <c r="PIT97" s="0"/>
      <c r="PIU97" s="0"/>
      <c r="PIV97" s="0"/>
      <c r="PIW97" s="0"/>
      <c r="PIX97" s="0"/>
      <c r="PIY97" s="0"/>
      <c r="PIZ97" s="0"/>
      <c r="PJA97" s="0"/>
      <c r="PJB97" s="0"/>
      <c r="PJC97" s="0"/>
      <c r="PJD97" s="0"/>
      <c r="PJE97" s="0"/>
      <c r="PJF97" s="0"/>
      <c r="PJG97" s="0"/>
      <c r="PJH97" s="0"/>
      <c r="PJI97" s="0"/>
      <c r="PJJ97" s="0"/>
      <c r="PJK97" s="0"/>
      <c r="PJL97" s="0"/>
      <c r="PJM97" s="0"/>
      <c r="PJN97" s="0"/>
      <c r="PJO97" s="0"/>
      <c r="PJP97" s="0"/>
      <c r="PJQ97" s="0"/>
      <c r="PJR97" s="0"/>
      <c r="PJS97" s="0"/>
      <c r="PJT97" s="0"/>
      <c r="PJU97" s="0"/>
      <c r="PJV97" s="0"/>
      <c r="PJW97" s="0"/>
      <c r="PJX97" s="0"/>
      <c r="PJY97" s="0"/>
      <c r="PJZ97" s="0"/>
      <c r="PKA97" s="0"/>
      <c r="PKB97" s="0"/>
      <c r="PKC97" s="0"/>
      <c r="PKD97" s="0"/>
      <c r="PKE97" s="0"/>
      <c r="PKF97" s="0"/>
      <c r="PKG97" s="0"/>
      <c r="PKH97" s="0"/>
      <c r="PKI97" s="0"/>
      <c r="PKJ97" s="0"/>
      <c r="PKK97" s="0"/>
      <c r="PKL97" s="0"/>
      <c r="PKM97" s="0"/>
      <c r="PKN97" s="0"/>
      <c r="PKO97" s="0"/>
      <c r="PKP97" s="0"/>
      <c r="PKQ97" s="0"/>
      <c r="PKR97" s="0"/>
      <c r="PKS97" s="0"/>
      <c r="PKT97" s="0"/>
      <c r="PKU97" s="0"/>
      <c r="PKV97" s="0"/>
      <c r="PKW97" s="0"/>
      <c r="PKX97" s="0"/>
      <c r="PKY97" s="0"/>
      <c r="PKZ97" s="0"/>
      <c r="PLA97" s="0"/>
      <c r="PLB97" s="0"/>
      <c r="PLC97" s="0"/>
      <c r="PLD97" s="0"/>
      <c r="PLE97" s="0"/>
      <c r="PLF97" s="0"/>
      <c r="PLG97" s="0"/>
      <c r="PLH97" s="0"/>
      <c r="PLI97" s="0"/>
      <c r="PLJ97" s="0"/>
      <c r="PLK97" s="0"/>
      <c r="PLL97" s="0"/>
      <c r="PLM97" s="0"/>
      <c r="PLN97" s="0"/>
      <c r="PLO97" s="0"/>
      <c r="PLP97" s="0"/>
      <c r="PLQ97" s="0"/>
      <c r="PLR97" s="0"/>
      <c r="PLS97" s="0"/>
      <c r="PLT97" s="0"/>
      <c r="PLU97" s="0"/>
      <c r="PLV97" s="0"/>
      <c r="PLW97" s="0"/>
      <c r="PLX97" s="0"/>
      <c r="PLY97" s="0"/>
      <c r="PLZ97" s="0"/>
      <c r="PMA97" s="0"/>
      <c r="PMB97" s="0"/>
      <c r="PMC97" s="0"/>
      <c r="PMD97" s="0"/>
      <c r="PME97" s="0"/>
      <c r="PMF97" s="0"/>
      <c r="PMG97" s="0"/>
      <c r="PMH97" s="0"/>
      <c r="PMI97" s="0"/>
      <c r="PMJ97" s="0"/>
      <c r="PMK97" s="0"/>
      <c r="PML97" s="0"/>
      <c r="PMM97" s="0"/>
      <c r="PMN97" s="0"/>
      <c r="PMO97" s="0"/>
      <c r="PMP97" s="0"/>
      <c r="PMQ97" s="0"/>
      <c r="PMR97" s="0"/>
      <c r="PMS97" s="0"/>
      <c r="PMT97" s="0"/>
      <c r="PMU97" s="0"/>
      <c r="PMV97" s="0"/>
      <c r="PMW97" s="0"/>
      <c r="PMX97" s="0"/>
      <c r="PMY97" s="0"/>
      <c r="PMZ97" s="0"/>
      <c r="PNA97" s="0"/>
      <c r="PNB97" s="0"/>
      <c r="PNC97" s="0"/>
      <c r="PND97" s="0"/>
      <c r="PNE97" s="0"/>
      <c r="PNF97" s="0"/>
      <c r="PNG97" s="0"/>
      <c r="PNH97" s="0"/>
      <c r="PNI97" s="0"/>
      <c r="PNJ97" s="0"/>
      <c r="PNK97" s="0"/>
      <c r="PNL97" s="0"/>
      <c r="PNM97" s="0"/>
      <c r="PNN97" s="0"/>
      <c r="PNO97" s="0"/>
      <c r="PNP97" s="0"/>
      <c r="PNQ97" s="0"/>
      <c r="PNR97" s="0"/>
      <c r="PNS97" s="0"/>
      <c r="PNT97" s="0"/>
      <c r="PNU97" s="0"/>
      <c r="PNV97" s="0"/>
      <c r="PNW97" s="0"/>
      <c r="PNX97" s="0"/>
      <c r="PNY97" s="0"/>
      <c r="PNZ97" s="0"/>
      <c r="POA97" s="0"/>
      <c r="POB97" s="0"/>
      <c r="POC97" s="0"/>
      <c r="POD97" s="0"/>
      <c r="POE97" s="0"/>
      <c r="POF97" s="0"/>
      <c r="POG97" s="0"/>
      <c r="POH97" s="0"/>
      <c r="POI97" s="0"/>
      <c r="POJ97" s="0"/>
      <c r="POK97" s="0"/>
      <c r="POL97" s="0"/>
      <c r="POM97" s="0"/>
      <c r="PON97" s="0"/>
      <c r="POO97" s="0"/>
      <c r="POP97" s="0"/>
      <c r="POQ97" s="0"/>
      <c r="POR97" s="0"/>
      <c r="POS97" s="0"/>
      <c r="POT97" s="0"/>
      <c r="POU97" s="0"/>
      <c r="POV97" s="0"/>
      <c r="POW97" s="0"/>
      <c r="POX97" s="0"/>
      <c r="POY97" s="0"/>
      <c r="POZ97" s="0"/>
      <c r="PPA97" s="0"/>
      <c r="PPB97" s="0"/>
      <c r="PPC97" s="0"/>
      <c r="PPD97" s="0"/>
      <c r="PPE97" s="0"/>
      <c r="PPF97" s="0"/>
      <c r="PPG97" s="0"/>
      <c r="PPH97" s="0"/>
      <c r="PPI97" s="0"/>
      <c r="PPJ97" s="0"/>
      <c r="PPK97" s="0"/>
      <c r="PPL97" s="0"/>
      <c r="PPM97" s="0"/>
      <c r="PPN97" s="0"/>
      <c r="PPO97" s="0"/>
      <c r="PPP97" s="0"/>
      <c r="PPQ97" s="0"/>
      <c r="PPR97" s="0"/>
      <c r="PPS97" s="0"/>
      <c r="PPT97" s="0"/>
      <c r="PPU97" s="0"/>
      <c r="PPV97" s="0"/>
      <c r="PPW97" s="0"/>
      <c r="PPX97" s="0"/>
      <c r="PPY97" s="0"/>
      <c r="PPZ97" s="0"/>
      <c r="PQA97" s="0"/>
      <c r="PQB97" s="0"/>
      <c r="PQC97" s="0"/>
      <c r="PQD97" s="0"/>
      <c r="PQE97" s="0"/>
      <c r="PQF97" s="0"/>
      <c r="PQG97" s="0"/>
      <c r="PQH97" s="0"/>
      <c r="PQI97" s="0"/>
      <c r="PQJ97" s="0"/>
      <c r="PQK97" s="0"/>
      <c r="PQL97" s="0"/>
      <c r="PQM97" s="0"/>
      <c r="PQN97" s="0"/>
      <c r="PQO97" s="0"/>
      <c r="PQP97" s="0"/>
      <c r="PQQ97" s="0"/>
      <c r="PQR97" s="0"/>
      <c r="PQS97" s="0"/>
      <c r="PQT97" s="0"/>
      <c r="PQU97" s="0"/>
      <c r="PQV97" s="0"/>
      <c r="PQW97" s="0"/>
      <c r="PQX97" s="0"/>
      <c r="PQY97" s="0"/>
      <c r="PQZ97" s="0"/>
      <c r="PRA97" s="0"/>
      <c r="PRB97" s="0"/>
      <c r="PRC97" s="0"/>
      <c r="PRD97" s="0"/>
      <c r="PRE97" s="0"/>
      <c r="PRF97" s="0"/>
      <c r="PRG97" s="0"/>
      <c r="PRH97" s="0"/>
      <c r="PRI97" s="0"/>
      <c r="PRJ97" s="0"/>
      <c r="PRK97" s="0"/>
      <c r="PRL97" s="0"/>
      <c r="PRM97" s="0"/>
      <c r="PRN97" s="0"/>
      <c r="PRO97" s="0"/>
      <c r="PRP97" s="0"/>
      <c r="PRQ97" s="0"/>
      <c r="PRR97" s="0"/>
      <c r="PRS97" s="0"/>
      <c r="PRT97" s="0"/>
      <c r="PRU97" s="0"/>
      <c r="PRV97" s="0"/>
      <c r="PRW97" s="0"/>
      <c r="PRX97" s="0"/>
      <c r="PRY97" s="0"/>
      <c r="PRZ97" s="0"/>
      <c r="PSA97" s="0"/>
      <c r="PSB97" s="0"/>
      <c r="PSC97" s="0"/>
      <c r="PSD97" s="0"/>
      <c r="PSE97" s="0"/>
      <c r="PSF97" s="0"/>
      <c r="PSG97" s="0"/>
      <c r="PSH97" s="0"/>
      <c r="PSI97" s="0"/>
      <c r="PSJ97" s="0"/>
      <c r="PSK97" s="0"/>
      <c r="PSL97" s="0"/>
      <c r="PSM97" s="0"/>
      <c r="PSN97" s="0"/>
      <c r="PSO97" s="0"/>
      <c r="PSP97" s="0"/>
      <c r="PSQ97" s="0"/>
      <c r="PSR97" s="0"/>
      <c r="PSS97" s="0"/>
      <c r="PST97" s="0"/>
      <c r="PSU97" s="0"/>
      <c r="PSV97" s="0"/>
      <c r="PSW97" s="0"/>
      <c r="PSX97" s="0"/>
      <c r="PSY97" s="0"/>
      <c r="PSZ97" s="0"/>
      <c r="PTA97" s="0"/>
      <c r="PTB97" s="0"/>
      <c r="PTC97" s="0"/>
      <c r="PTD97" s="0"/>
      <c r="PTE97" s="0"/>
      <c r="PTF97" s="0"/>
      <c r="PTG97" s="0"/>
      <c r="PTH97" s="0"/>
      <c r="PTI97" s="0"/>
      <c r="PTJ97" s="0"/>
      <c r="PTK97" s="0"/>
      <c r="PTL97" s="0"/>
      <c r="PTM97" s="0"/>
      <c r="PTN97" s="0"/>
      <c r="PTO97" s="0"/>
      <c r="PTP97" s="0"/>
      <c r="PTQ97" s="0"/>
      <c r="PTR97" s="0"/>
      <c r="PTS97" s="0"/>
      <c r="PTT97" s="0"/>
      <c r="PTU97" s="0"/>
      <c r="PTV97" s="0"/>
      <c r="PTW97" s="0"/>
      <c r="PTX97" s="0"/>
      <c r="PTY97" s="0"/>
      <c r="PTZ97" s="0"/>
      <c r="PUA97" s="0"/>
      <c r="PUB97" s="0"/>
      <c r="PUC97" s="0"/>
      <c r="PUD97" s="0"/>
      <c r="PUE97" s="0"/>
      <c r="PUF97" s="0"/>
      <c r="PUG97" s="0"/>
      <c r="PUH97" s="0"/>
      <c r="PUI97" s="0"/>
      <c r="PUJ97" s="0"/>
      <c r="PUK97" s="0"/>
      <c r="PUL97" s="0"/>
      <c r="PUM97" s="0"/>
      <c r="PUN97" s="0"/>
      <c r="PUO97" s="0"/>
      <c r="PUP97" s="0"/>
      <c r="PUQ97" s="0"/>
      <c r="PUR97" s="0"/>
      <c r="PUS97" s="0"/>
      <c r="PUT97" s="0"/>
      <c r="PUU97" s="0"/>
      <c r="PUV97" s="0"/>
      <c r="PUW97" s="0"/>
      <c r="PUX97" s="0"/>
      <c r="PUY97" s="0"/>
      <c r="PUZ97" s="0"/>
      <c r="PVA97" s="0"/>
      <c r="PVB97" s="0"/>
      <c r="PVC97" s="0"/>
      <c r="PVD97" s="0"/>
      <c r="PVE97" s="0"/>
      <c r="PVF97" s="0"/>
      <c r="PVG97" s="0"/>
      <c r="PVH97" s="0"/>
      <c r="PVI97" s="0"/>
      <c r="PVJ97" s="0"/>
      <c r="PVK97" s="0"/>
      <c r="PVL97" s="0"/>
      <c r="PVM97" s="0"/>
      <c r="PVN97" s="0"/>
      <c r="PVO97" s="0"/>
      <c r="PVP97" s="0"/>
      <c r="PVQ97" s="0"/>
      <c r="PVR97" s="0"/>
      <c r="PVS97" s="0"/>
      <c r="PVT97" s="0"/>
      <c r="PVU97" s="0"/>
      <c r="PVV97" s="0"/>
      <c r="PVW97" s="0"/>
      <c r="PVX97" s="0"/>
      <c r="PVY97" s="0"/>
      <c r="PVZ97" s="0"/>
      <c r="PWA97" s="0"/>
      <c r="PWB97" s="0"/>
      <c r="PWC97" s="0"/>
      <c r="PWD97" s="0"/>
      <c r="PWE97" s="0"/>
      <c r="PWF97" s="0"/>
      <c r="PWG97" s="0"/>
      <c r="PWH97" s="0"/>
      <c r="PWI97" s="0"/>
      <c r="PWJ97" s="0"/>
      <c r="PWK97" s="0"/>
      <c r="PWL97" s="0"/>
      <c r="PWM97" s="0"/>
      <c r="PWN97" s="0"/>
      <c r="PWO97" s="0"/>
      <c r="PWP97" s="0"/>
      <c r="PWQ97" s="0"/>
      <c r="PWR97" s="0"/>
      <c r="PWS97" s="0"/>
      <c r="PWT97" s="0"/>
      <c r="PWU97" s="0"/>
      <c r="PWV97" s="0"/>
      <c r="PWW97" s="0"/>
      <c r="PWX97" s="0"/>
      <c r="PWY97" s="0"/>
      <c r="PWZ97" s="0"/>
      <c r="PXA97" s="0"/>
      <c r="PXB97" s="0"/>
      <c r="PXC97" s="0"/>
      <c r="PXD97" s="0"/>
      <c r="PXE97" s="0"/>
      <c r="PXF97" s="0"/>
      <c r="PXG97" s="0"/>
      <c r="PXH97" s="0"/>
      <c r="PXI97" s="0"/>
      <c r="PXJ97" s="0"/>
      <c r="PXK97" s="0"/>
      <c r="PXL97" s="0"/>
      <c r="PXM97" s="0"/>
      <c r="PXN97" s="0"/>
      <c r="PXO97" s="0"/>
      <c r="PXP97" s="0"/>
      <c r="PXQ97" s="0"/>
      <c r="PXR97" s="0"/>
      <c r="PXS97" s="0"/>
      <c r="PXT97" s="0"/>
      <c r="PXU97" s="0"/>
      <c r="PXV97" s="0"/>
      <c r="PXW97" s="0"/>
      <c r="PXX97" s="0"/>
      <c r="PXY97" s="0"/>
      <c r="PXZ97" s="0"/>
      <c r="PYA97" s="0"/>
      <c r="PYB97" s="0"/>
      <c r="PYC97" s="0"/>
      <c r="PYD97" s="0"/>
      <c r="PYE97" s="0"/>
      <c r="PYF97" s="0"/>
      <c r="PYG97" s="0"/>
      <c r="PYH97" s="0"/>
      <c r="PYI97" s="0"/>
      <c r="PYJ97" s="0"/>
      <c r="PYK97" s="0"/>
      <c r="PYL97" s="0"/>
      <c r="PYM97" s="0"/>
      <c r="PYN97" s="0"/>
      <c r="PYO97" s="0"/>
      <c r="PYP97" s="0"/>
      <c r="PYQ97" s="0"/>
      <c r="PYR97" s="0"/>
      <c r="PYS97" s="0"/>
      <c r="PYT97" s="0"/>
      <c r="PYU97" s="0"/>
      <c r="PYV97" s="0"/>
      <c r="PYW97" s="0"/>
      <c r="PYX97" s="0"/>
      <c r="PYY97" s="0"/>
      <c r="PYZ97" s="0"/>
      <c r="PZA97" s="0"/>
      <c r="PZB97" s="0"/>
      <c r="PZC97" s="0"/>
      <c r="PZD97" s="0"/>
      <c r="PZE97" s="0"/>
      <c r="PZF97" s="0"/>
      <c r="PZG97" s="0"/>
      <c r="PZH97" s="0"/>
      <c r="PZI97" s="0"/>
      <c r="PZJ97" s="0"/>
      <c r="PZK97" s="0"/>
      <c r="PZL97" s="0"/>
      <c r="PZM97" s="0"/>
      <c r="PZN97" s="0"/>
      <c r="PZO97" s="0"/>
      <c r="PZP97" s="0"/>
      <c r="PZQ97" s="0"/>
      <c r="PZR97" s="0"/>
      <c r="PZS97" s="0"/>
      <c r="PZT97" s="0"/>
      <c r="PZU97" s="0"/>
      <c r="PZV97" s="0"/>
      <c r="PZW97" s="0"/>
      <c r="PZX97" s="0"/>
      <c r="PZY97" s="0"/>
      <c r="PZZ97" s="0"/>
      <c r="QAA97" s="0"/>
      <c r="QAB97" s="0"/>
      <c r="QAC97" s="0"/>
      <c r="QAD97" s="0"/>
      <c r="QAE97" s="0"/>
      <c r="QAF97" s="0"/>
      <c r="QAG97" s="0"/>
      <c r="QAH97" s="0"/>
      <c r="QAI97" s="0"/>
      <c r="QAJ97" s="0"/>
      <c r="QAK97" s="0"/>
      <c r="QAL97" s="0"/>
      <c r="QAM97" s="0"/>
      <c r="QAN97" s="0"/>
      <c r="QAO97" s="0"/>
      <c r="QAP97" s="0"/>
      <c r="QAQ97" s="0"/>
      <c r="QAR97" s="0"/>
      <c r="QAS97" s="0"/>
      <c r="QAT97" s="0"/>
      <c r="QAU97" s="0"/>
      <c r="QAV97" s="0"/>
      <c r="QAW97" s="0"/>
      <c r="QAX97" s="0"/>
      <c r="QAY97" s="0"/>
      <c r="QAZ97" s="0"/>
      <c r="QBA97" s="0"/>
      <c r="QBB97" s="0"/>
      <c r="QBC97" s="0"/>
      <c r="QBD97" s="0"/>
      <c r="QBE97" s="0"/>
      <c r="QBF97" s="0"/>
      <c r="QBG97" s="0"/>
      <c r="QBH97" s="0"/>
      <c r="QBI97" s="0"/>
      <c r="QBJ97" s="0"/>
      <c r="QBK97" s="0"/>
      <c r="QBL97" s="0"/>
      <c r="QBM97" s="0"/>
      <c r="QBN97" s="0"/>
      <c r="QBO97" s="0"/>
      <c r="QBP97" s="0"/>
      <c r="QBQ97" s="0"/>
      <c r="QBR97" s="0"/>
      <c r="QBS97" s="0"/>
      <c r="QBT97" s="0"/>
      <c r="QBU97" s="0"/>
      <c r="QBV97" s="0"/>
      <c r="QBW97" s="0"/>
      <c r="QBX97" s="0"/>
      <c r="QBY97" s="0"/>
      <c r="QBZ97" s="0"/>
      <c r="QCA97" s="0"/>
      <c r="QCB97" s="0"/>
      <c r="QCC97" s="0"/>
      <c r="QCD97" s="0"/>
      <c r="QCE97" s="0"/>
      <c r="QCF97" s="0"/>
      <c r="QCG97" s="0"/>
      <c r="QCH97" s="0"/>
      <c r="QCI97" s="0"/>
      <c r="QCJ97" s="0"/>
      <c r="QCK97" s="0"/>
      <c r="QCL97" s="0"/>
      <c r="QCM97" s="0"/>
      <c r="QCN97" s="0"/>
      <c r="QCO97" s="0"/>
      <c r="QCP97" s="0"/>
      <c r="QCQ97" s="0"/>
      <c r="QCR97" s="0"/>
      <c r="QCS97" s="0"/>
      <c r="QCT97" s="0"/>
      <c r="QCU97" s="0"/>
      <c r="QCV97" s="0"/>
      <c r="QCW97" s="0"/>
      <c r="QCX97" s="0"/>
      <c r="QCY97" s="0"/>
      <c r="QCZ97" s="0"/>
      <c r="QDA97" s="0"/>
      <c r="QDB97" s="0"/>
      <c r="QDC97" s="0"/>
      <c r="QDD97" s="0"/>
      <c r="QDE97" s="0"/>
      <c r="QDF97" s="0"/>
      <c r="QDG97" s="0"/>
      <c r="QDH97" s="0"/>
      <c r="QDI97" s="0"/>
      <c r="QDJ97" s="0"/>
      <c r="QDK97" s="0"/>
      <c r="QDL97" s="0"/>
      <c r="QDM97" s="0"/>
      <c r="QDN97" s="0"/>
      <c r="QDO97" s="0"/>
      <c r="QDP97" s="0"/>
      <c r="QDQ97" s="0"/>
      <c r="QDR97" s="0"/>
      <c r="QDS97" s="0"/>
      <c r="QDT97" s="0"/>
      <c r="QDU97" s="0"/>
      <c r="QDV97" s="0"/>
      <c r="QDW97" s="0"/>
      <c r="QDX97" s="0"/>
      <c r="QDY97" s="0"/>
      <c r="QDZ97" s="0"/>
      <c r="QEA97" s="0"/>
      <c r="QEB97" s="0"/>
      <c r="QEC97" s="0"/>
      <c r="QED97" s="0"/>
      <c r="QEE97" s="0"/>
      <c r="QEF97" s="0"/>
      <c r="QEG97" s="0"/>
      <c r="QEH97" s="0"/>
      <c r="QEI97" s="0"/>
      <c r="QEJ97" s="0"/>
      <c r="QEK97" s="0"/>
      <c r="QEL97" s="0"/>
      <c r="QEM97" s="0"/>
      <c r="QEN97" s="0"/>
      <c r="QEO97" s="0"/>
      <c r="QEP97" s="0"/>
      <c r="QEQ97" s="0"/>
      <c r="QER97" s="0"/>
      <c r="QES97" s="0"/>
      <c r="QET97" s="0"/>
      <c r="QEU97" s="0"/>
      <c r="QEV97" s="0"/>
      <c r="QEW97" s="0"/>
      <c r="QEX97" s="0"/>
      <c r="QEY97" s="0"/>
      <c r="QEZ97" s="0"/>
      <c r="QFA97" s="0"/>
      <c r="QFB97" s="0"/>
      <c r="QFC97" s="0"/>
      <c r="QFD97" s="0"/>
      <c r="QFE97" s="0"/>
      <c r="QFF97" s="0"/>
      <c r="QFG97" s="0"/>
      <c r="QFH97" s="0"/>
      <c r="QFI97" s="0"/>
      <c r="QFJ97" s="0"/>
      <c r="QFK97" s="0"/>
      <c r="QFL97" s="0"/>
      <c r="QFM97" s="0"/>
      <c r="QFN97" s="0"/>
      <c r="QFO97" s="0"/>
      <c r="QFP97" s="0"/>
      <c r="QFQ97" s="0"/>
      <c r="QFR97" s="0"/>
      <c r="QFS97" s="0"/>
      <c r="QFT97" s="0"/>
      <c r="QFU97" s="0"/>
      <c r="QFV97" s="0"/>
      <c r="QFW97" s="0"/>
      <c r="QFX97" s="0"/>
      <c r="QFY97" s="0"/>
      <c r="QFZ97" s="0"/>
      <c r="QGA97" s="0"/>
      <c r="QGB97" s="0"/>
      <c r="QGC97" s="0"/>
      <c r="QGD97" s="0"/>
      <c r="QGE97" s="0"/>
      <c r="QGF97" s="0"/>
      <c r="QGG97" s="0"/>
      <c r="QGH97" s="0"/>
      <c r="QGI97" s="0"/>
      <c r="QGJ97" s="0"/>
      <c r="QGK97" s="0"/>
      <c r="QGL97" s="0"/>
      <c r="QGM97" s="0"/>
      <c r="QGN97" s="0"/>
      <c r="QGO97" s="0"/>
      <c r="QGP97" s="0"/>
      <c r="QGQ97" s="0"/>
      <c r="QGR97" s="0"/>
      <c r="QGS97" s="0"/>
      <c r="QGT97" s="0"/>
      <c r="QGU97" s="0"/>
      <c r="QGV97" s="0"/>
      <c r="QGW97" s="0"/>
      <c r="QGX97" s="0"/>
      <c r="QGY97" s="0"/>
      <c r="QGZ97" s="0"/>
      <c r="QHA97" s="0"/>
      <c r="QHB97" s="0"/>
      <c r="QHC97" s="0"/>
      <c r="QHD97" s="0"/>
      <c r="QHE97" s="0"/>
      <c r="QHF97" s="0"/>
      <c r="QHG97" s="0"/>
      <c r="QHH97" s="0"/>
      <c r="QHI97" s="0"/>
      <c r="QHJ97" s="0"/>
      <c r="QHK97" s="0"/>
      <c r="QHL97" s="0"/>
      <c r="QHM97" s="0"/>
      <c r="QHN97" s="0"/>
      <c r="QHO97" s="0"/>
      <c r="QHP97" s="0"/>
      <c r="QHQ97" s="0"/>
      <c r="QHR97" s="0"/>
      <c r="QHS97" s="0"/>
      <c r="QHT97" s="0"/>
      <c r="QHU97" s="0"/>
      <c r="QHV97" s="0"/>
      <c r="QHW97" s="0"/>
      <c r="QHX97" s="0"/>
      <c r="QHY97" s="0"/>
      <c r="QHZ97" s="0"/>
      <c r="QIA97" s="0"/>
      <c r="QIB97" s="0"/>
      <c r="QIC97" s="0"/>
      <c r="QID97" s="0"/>
      <c r="QIE97" s="0"/>
      <c r="QIF97" s="0"/>
      <c r="QIG97" s="0"/>
      <c r="QIH97" s="0"/>
      <c r="QII97" s="0"/>
      <c r="QIJ97" s="0"/>
      <c r="QIK97" s="0"/>
      <c r="QIL97" s="0"/>
      <c r="QIM97" s="0"/>
      <c r="QIN97" s="0"/>
      <c r="QIO97" s="0"/>
      <c r="QIP97" s="0"/>
      <c r="QIQ97" s="0"/>
      <c r="QIR97" s="0"/>
      <c r="QIS97" s="0"/>
      <c r="QIT97" s="0"/>
      <c r="QIU97" s="0"/>
      <c r="QIV97" s="0"/>
      <c r="QIW97" s="0"/>
      <c r="QIX97" s="0"/>
      <c r="QIY97" s="0"/>
      <c r="QIZ97" s="0"/>
      <c r="QJA97" s="0"/>
      <c r="QJB97" s="0"/>
      <c r="QJC97" s="0"/>
      <c r="QJD97" s="0"/>
      <c r="QJE97" s="0"/>
      <c r="QJF97" s="0"/>
      <c r="QJG97" s="0"/>
      <c r="QJH97" s="0"/>
      <c r="QJI97" s="0"/>
      <c r="QJJ97" s="0"/>
      <c r="QJK97" s="0"/>
      <c r="QJL97" s="0"/>
      <c r="QJM97" s="0"/>
      <c r="QJN97" s="0"/>
      <c r="QJO97" s="0"/>
      <c r="QJP97" s="0"/>
      <c r="QJQ97" s="0"/>
      <c r="QJR97" s="0"/>
      <c r="QJS97" s="0"/>
      <c r="QJT97" s="0"/>
      <c r="QJU97" s="0"/>
      <c r="QJV97" s="0"/>
      <c r="QJW97" s="0"/>
      <c r="QJX97" s="0"/>
      <c r="QJY97" s="0"/>
      <c r="QJZ97" s="0"/>
      <c r="QKA97" s="0"/>
      <c r="QKB97" s="0"/>
      <c r="QKC97" s="0"/>
      <c r="QKD97" s="0"/>
      <c r="QKE97" s="0"/>
      <c r="QKF97" s="0"/>
      <c r="QKG97" s="0"/>
      <c r="QKH97" s="0"/>
      <c r="QKI97" s="0"/>
      <c r="QKJ97" s="0"/>
      <c r="QKK97" s="0"/>
      <c r="QKL97" s="0"/>
      <c r="QKM97" s="0"/>
      <c r="QKN97" s="0"/>
      <c r="QKO97" s="0"/>
      <c r="QKP97" s="0"/>
      <c r="QKQ97" s="0"/>
      <c r="QKR97" s="0"/>
      <c r="QKS97" s="0"/>
      <c r="QKT97" s="0"/>
      <c r="QKU97" s="0"/>
      <c r="QKV97" s="0"/>
      <c r="QKW97" s="0"/>
      <c r="QKX97" s="0"/>
      <c r="QKY97" s="0"/>
      <c r="QKZ97" s="0"/>
      <c r="QLA97" s="0"/>
      <c r="QLB97" s="0"/>
      <c r="QLC97" s="0"/>
      <c r="QLD97" s="0"/>
      <c r="QLE97" s="0"/>
      <c r="QLF97" s="0"/>
      <c r="QLG97" s="0"/>
      <c r="QLH97" s="0"/>
      <c r="QLI97" s="0"/>
      <c r="QLJ97" s="0"/>
      <c r="QLK97" s="0"/>
      <c r="QLL97" s="0"/>
      <c r="QLM97" s="0"/>
      <c r="QLN97" s="0"/>
      <c r="QLO97" s="0"/>
      <c r="QLP97" s="0"/>
      <c r="QLQ97" s="0"/>
      <c r="QLR97" s="0"/>
      <c r="QLS97" s="0"/>
      <c r="QLT97" s="0"/>
      <c r="QLU97" s="0"/>
      <c r="QLV97" s="0"/>
      <c r="QLW97" s="0"/>
      <c r="QLX97" s="0"/>
      <c r="QLY97" s="0"/>
      <c r="QLZ97" s="0"/>
      <c r="QMA97" s="0"/>
      <c r="QMB97" s="0"/>
      <c r="QMC97" s="0"/>
      <c r="QMD97" s="0"/>
      <c r="QME97" s="0"/>
      <c r="QMF97" s="0"/>
      <c r="QMG97" s="0"/>
      <c r="QMH97" s="0"/>
      <c r="QMI97" s="0"/>
      <c r="QMJ97" s="0"/>
      <c r="QMK97" s="0"/>
      <c r="QML97" s="0"/>
      <c r="QMM97" s="0"/>
      <c r="QMN97" s="0"/>
      <c r="QMO97" s="0"/>
      <c r="QMP97" s="0"/>
      <c r="QMQ97" s="0"/>
      <c r="QMR97" s="0"/>
      <c r="QMS97" s="0"/>
      <c r="QMT97" s="0"/>
      <c r="QMU97" s="0"/>
      <c r="QMV97" s="0"/>
      <c r="QMW97" s="0"/>
      <c r="QMX97" s="0"/>
      <c r="QMY97" s="0"/>
      <c r="QMZ97" s="0"/>
      <c r="QNA97" s="0"/>
      <c r="QNB97" s="0"/>
      <c r="QNC97" s="0"/>
      <c r="QND97" s="0"/>
      <c r="QNE97" s="0"/>
      <c r="QNF97" s="0"/>
      <c r="QNG97" s="0"/>
      <c r="QNH97" s="0"/>
      <c r="QNI97" s="0"/>
      <c r="QNJ97" s="0"/>
      <c r="QNK97" s="0"/>
      <c r="QNL97" s="0"/>
      <c r="QNM97" s="0"/>
      <c r="QNN97" s="0"/>
      <c r="QNO97" s="0"/>
      <c r="QNP97" s="0"/>
      <c r="QNQ97" s="0"/>
      <c r="QNR97" s="0"/>
      <c r="QNS97" s="0"/>
      <c r="QNT97" s="0"/>
      <c r="QNU97" s="0"/>
      <c r="QNV97" s="0"/>
      <c r="QNW97" s="0"/>
      <c r="QNX97" s="0"/>
      <c r="QNY97" s="0"/>
      <c r="QNZ97" s="0"/>
      <c r="QOA97" s="0"/>
      <c r="QOB97" s="0"/>
      <c r="QOC97" s="0"/>
      <c r="QOD97" s="0"/>
      <c r="QOE97" s="0"/>
      <c r="QOF97" s="0"/>
      <c r="QOG97" s="0"/>
      <c r="QOH97" s="0"/>
      <c r="QOI97" s="0"/>
      <c r="QOJ97" s="0"/>
      <c r="QOK97" s="0"/>
      <c r="QOL97" s="0"/>
      <c r="QOM97" s="0"/>
      <c r="QON97" s="0"/>
      <c r="QOO97" s="0"/>
      <c r="QOP97" s="0"/>
      <c r="QOQ97" s="0"/>
      <c r="QOR97" s="0"/>
      <c r="QOS97" s="0"/>
      <c r="QOT97" s="0"/>
      <c r="QOU97" s="0"/>
      <c r="QOV97" s="0"/>
      <c r="QOW97" s="0"/>
      <c r="QOX97" s="0"/>
      <c r="QOY97" s="0"/>
      <c r="QOZ97" s="0"/>
      <c r="QPA97" s="0"/>
      <c r="QPB97" s="0"/>
      <c r="QPC97" s="0"/>
      <c r="QPD97" s="0"/>
      <c r="QPE97" s="0"/>
      <c r="QPF97" s="0"/>
      <c r="QPG97" s="0"/>
      <c r="QPH97" s="0"/>
      <c r="QPI97" s="0"/>
      <c r="QPJ97" s="0"/>
      <c r="QPK97" s="0"/>
      <c r="QPL97" s="0"/>
      <c r="QPM97" s="0"/>
      <c r="QPN97" s="0"/>
      <c r="QPO97" s="0"/>
      <c r="QPP97" s="0"/>
      <c r="QPQ97" s="0"/>
      <c r="QPR97" s="0"/>
      <c r="QPS97" s="0"/>
      <c r="QPT97" s="0"/>
      <c r="QPU97" s="0"/>
      <c r="QPV97" s="0"/>
      <c r="QPW97" s="0"/>
      <c r="QPX97" s="0"/>
      <c r="QPY97" s="0"/>
      <c r="QPZ97" s="0"/>
      <c r="QQA97" s="0"/>
      <c r="QQB97" s="0"/>
      <c r="QQC97" s="0"/>
      <c r="QQD97" s="0"/>
      <c r="QQE97" s="0"/>
      <c r="QQF97" s="0"/>
      <c r="QQG97" s="0"/>
      <c r="QQH97" s="0"/>
      <c r="QQI97" s="0"/>
      <c r="QQJ97" s="0"/>
      <c r="QQK97" s="0"/>
      <c r="QQL97" s="0"/>
      <c r="QQM97" s="0"/>
      <c r="QQN97" s="0"/>
      <c r="QQO97" s="0"/>
      <c r="QQP97" s="0"/>
      <c r="QQQ97" s="0"/>
      <c r="QQR97" s="0"/>
      <c r="QQS97" s="0"/>
      <c r="QQT97" s="0"/>
      <c r="QQU97" s="0"/>
      <c r="QQV97" s="0"/>
      <c r="QQW97" s="0"/>
      <c r="QQX97" s="0"/>
      <c r="QQY97" s="0"/>
      <c r="QQZ97" s="0"/>
      <c r="QRA97" s="0"/>
      <c r="QRB97" s="0"/>
      <c r="QRC97" s="0"/>
      <c r="QRD97" s="0"/>
      <c r="QRE97" s="0"/>
      <c r="QRF97" s="0"/>
      <c r="QRG97" s="0"/>
      <c r="QRH97" s="0"/>
      <c r="QRI97" s="0"/>
      <c r="QRJ97" s="0"/>
      <c r="QRK97" s="0"/>
      <c r="QRL97" s="0"/>
      <c r="QRM97" s="0"/>
      <c r="QRN97" s="0"/>
      <c r="QRO97" s="0"/>
      <c r="QRP97" s="0"/>
      <c r="QRQ97" s="0"/>
      <c r="QRR97" s="0"/>
      <c r="QRS97" s="0"/>
      <c r="QRT97" s="0"/>
      <c r="QRU97" s="0"/>
      <c r="QRV97" s="0"/>
      <c r="QRW97" s="0"/>
      <c r="QRX97" s="0"/>
      <c r="QRY97" s="0"/>
      <c r="QRZ97" s="0"/>
      <c r="QSA97" s="0"/>
      <c r="QSB97" s="0"/>
      <c r="QSC97" s="0"/>
      <c r="QSD97" s="0"/>
      <c r="QSE97" s="0"/>
      <c r="QSF97" s="0"/>
      <c r="QSG97" s="0"/>
      <c r="QSH97" s="0"/>
      <c r="QSI97" s="0"/>
      <c r="QSJ97" s="0"/>
      <c r="QSK97" s="0"/>
      <c r="QSL97" s="0"/>
      <c r="QSM97" s="0"/>
      <c r="QSN97" s="0"/>
      <c r="QSO97" s="0"/>
      <c r="QSP97" s="0"/>
      <c r="QSQ97" s="0"/>
      <c r="QSR97" s="0"/>
      <c r="QSS97" s="0"/>
      <c r="QST97" s="0"/>
      <c r="QSU97" s="0"/>
      <c r="QSV97" s="0"/>
      <c r="QSW97" s="0"/>
      <c r="QSX97" s="0"/>
      <c r="QSY97" s="0"/>
      <c r="QSZ97" s="0"/>
      <c r="QTA97" s="0"/>
      <c r="QTB97" s="0"/>
      <c r="QTC97" s="0"/>
      <c r="QTD97" s="0"/>
      <c r="QTE97" s="0"/>
      <c r="QTF97" s="0"/>
      <c r="QTG97" s="0"/>
      <c r="QTH97" s="0"/>
      <c r="QTI97" s="0"/>
      <c r="QTJ97" s="0"/>
      <c r="QTK97" s="0"/>
      <c r="QTL97" s="0"/>
      <c r="QTM97" s="0"/>
      <c r="QTN97" s="0"/>
      <c r="QTO97" s="0"/>
      <c r="QTP97" s="0"/>
      <c r="QTQ97" s="0"/>
      <c r="QTR97" s="0"/>
      <c r="QTS97" s="0"/>
      <c r="QTT97" s="0"/>
      <c r="QTU97" s="0"/>
      <c r="QTV97" s="0"/>
      <c r="QTW97" s="0"/>
      <c r="QTX97" s="0"/>
      <c r="QTY97" s="0"/>
      <c r="QTZ97" s="0"/>
      <c r="QUA97" s="0"/>
      <c r="QUB97" s="0"/>
      <c r="QUC97" s="0"/>
      <c r="QUD97" s="0"/>
      <c r="QUE97" s="0"/>
      <c r="QUF97" s="0"/>
      <c r="QUG97" s="0"/>
      <c r="QUH97" s="0"/>
      <c r="QUI97" s="0"/>
      <c r="QUJ97" s="0"/>
      <c r="QUK97" s="0"/>
      <c r="QUL97" s="0"/>
      <c r="QUM97" s="0"/>
      <c r="QUN97" s="0"/>
      <c r="QUO97" s="0"/>
      <c r="QUP97" s="0"/>
      <c r="QUQ97" s="0"/>
      <c r="QUR97" s="0"/>
      <c r="QUS97" s="0"/>
      <c r="QUT97" s="0"/>
      <c r="QUU97" s="0"/>
      <c r="QUV97" s="0"/>
      <c r="QUW97" s="0"/>
      <c r="QUX97" s="0"/>
      <c r="QUY97" s="0"/>
      <c r="QUZ97" s="0"/>
      <c r="QVA97" s="0"/>
      <c r="QVB97" s="0"/>
      <c r="QVC97" s="0"/>
      <c r="QVD97" s="0"/>
      <c r="QVE97" s="0"/>
      <c r="QVF97" s="0"/>
      <c r="QVG97" s="0"/>
      <c r="QVH97" s="0"/>
      <c r="QVI97" s="0"/>
      <c r="QVJ97" s="0"/>
      <c r="QVK97" s="0"/>
      <c r="QVL97" s="0"/>
      <c r="QVM97" s="0"/>
      <c r="QVN97" s="0"/>
      <c r="QVO97" s="0"/>
      <c r="QVP97" s="0"/>
      <c r="QVQ97" s="0"/>
      <c r="QVR97" s="0"/>
      <c r="QVS97" s="0"/>
      <c r="QVT97" s="0"/>
      <c r="QVU97" s="0"/>
      <c r="QVV97" s="0"/>
      <c r="QVW97" s="0"/>
      <c r="QVX97" s="0"/>
      <c r="QVY97" s="0"/>
      <c r="QVZ97" s="0"/>
      <c r="QWA97" s="0"/>
      <c r="QWB97" s="0"/>
      <c r="QWC97" s="0"/>
      <c r="QWD97" s="0"/>
      <c r="QWE97" s="0"/>
      <c r="QWF97" s="0"/>
      <c r="QWG97" s="0"/>
      <c r="QWH97" s="0"/>
      <c r="QWI97" s="0"/>
      <c r="QWJ97" s="0"/>
      <c r="QWK97" s="0"/>
      <c r="QWL97" s="0"/>
      <c r="QWM97" s="0"/>
      <c r="QWN97" s="0"/>
      <c r="QWO97" s="0"/>
      <c r="QWP97" s="0"/>
      <c r="QWQ97" s="0"/>
      <c r="QWR97" s="0"/>
      <c r="QWS97" s="0"/>
      <c r="QWT97" s="0"/>
      <c r="QWU97" s="0"/>
      <c r="QWV97" s="0"/>
      <c r="QWW97" s="0"/>
      <c r="QWX97" s="0"/>
      <c r="QWY97" s="0"/>
      <c r="QWZ97" s="0"/>
      <c r="QXA97" s="0"/>
      <c r="QXB97" s="0"/>
      <c r="QXC97" s="0"/>
      <c r="QXD97" s="0"/>
      <c r="QXE97" s="0"/>
      <c r="QXF97" s="0"/>
      <c r="QXG97" s="0"/>
      <c r="QXH97" s="0"/>
      <c r="QXI97" s="0"/>
      <c r="QXJ97" s="0"/>
      <c r="QXK97" s="0"/>
      <c r="QXL97" s="0"/>
      <c r="QXM97" s="0"/>
      <c r="QXN97" s="0"/>
      <c r="QXO97" s="0"/>
      <c r="QXP97" s="0"/>
      <c r="QXQ97" s="0"/>
      <c r="QXR97" s="0"/>
      <c r="QXS97" s="0"/>
      <c r="QXT97" s="0"/>
      <c r="QXU97" s="0"/>
      <c r="QXV97" s="0"/>
      <c r="QXW97" s="0"/>
      <c r="QXX97" s="0"/>
      <c r="QXY97" s="0"/>
      <c r="QXZ97" s="0"/>
      <c r="QYA97" s="0"/>
      <c r="QYB97" s="0"/>
      <c r="QYC97" s="0"/>
      <c r="QYD97" s="0"/>
      <c r="QYE97" s="0"/>
      <c r="QYF97" s="0"/>
      <c r="QYG97" s="0"/>
      <c r="QYH97" s="0"/>
      <c r="QYI97" s="0"/>
      <c r="QYJ97" s="0"/>
      <c r="QYK97" s="0"/>
      <c r="QYL97" s="0"/>
      <c r="QYM97" s="0"/>
      <c r="QYN97" s="0"/>
      <c r="QYO97" s="0"/>
      <c r="QYP97" s="0"/>
      <c r="QYQ97" s="0"/>
      <c r="QYR97" s="0"/>
      <c r="QYS97" s="0"/>
      <c r="QYT97" s="0"/>
      <c r="QYU97" s="0"/>
      <c r="QYV97" s="0"/>
      <c r="QYW97" s="0"/>
      <c r="QYX97" s="0"/>
      <c r="QYY97" s="0"/>
      <c r="QYZ97" s="0"/>
      <c r="QZA97" s="0"/>
      <c r="QZB97" s="0"/>
      <c r="QZC97" s="0"/>
      <c r="QZD97" s="0"/>
      <c r="QZE97" s="0"/>
      <c r="QZF97" s="0"/>
      <c r="QZG97" s="0"/>
      <c r="QZH97" s="0"/>
      <c r="QZI97" s="0"/>
      <c r="QZJ97" s="0"/>
      <c r="QZK97" s="0"/>
      <c r="QZL97" s="0"/>
      <c r="QZM97" s="0"/>
      <c r="QZN97" s="0"/>
      <c r="QZO97" s="0"/>
      <c r="QZP97" s="0"/>
      <c r="QZQ97" s="0"/>
      <c r="QZR97" s="0"/>
      <c r="QZS97" s="0"/>
      <c r="QZT97" s="0"/>
      <c r="QZU97" s="0"/>
      <c r="QZV97" s="0"/>
      <c r="QZW97" s="0"/>
      <c r="QZX97" s="0"/>
      <c r="QZY97" s="0"/>
      <c r="QZZ97" s="0"/>
      <c r="RAA97" s="0"/>
      <c r="RAB97" s="0"/>
      <c r="RAC97" s="0"/>
      <c r="RAD97" s="0"/>
      <c r="RAE97" s="0"/>
      <c r="RAF97" s="0"/>
      <c r="RAG97" s="0"/>
      <c r="RAH97" s="0"/>
      <c r="RAI97" s="0"/>
      <c r="RAJ97" s="0"/>
      <c r="RAK97" s="0"/>
      <c r="RAL97" s="0"/>
      <c r="RAM97" s="0"/>
      <c r="RAN97" s="0"/>
      <c r="RAO97" s="0"/>
      <c r="RAP97" s="0"/>
      <c r="RAQ97" s="0"/>
      <c r="RAR97" s="0"/>
      <c r="RAS97" s="0"/>
      <c r="RAT97" s="0"/>
      <c r="RAU97" s="0"/>
      <c r="RAV97" s="0"/>
      <c r="RAW97" s="0"/>
      <c r="RAX97" s="0"/>
      <c r="RAY97" s="0"/>
      <c r="RAZ97" s="0"/>
      <c r="RBA97" s="0"/>
      <c r="RBB97" s="0"/>
      <c r="RBC97" s="0"/>
      <c r="RBD97" s="0"/>
      <c r="RBE97" s="0"/>
      <c r="RBF97" s="0"/>
      <c r="RBG97" s="0"/>
      <c r="RBH97" s="0"/>
      <c r="RBI97" s="0"/>
      <c r="RBJ97" s="0"/>
      <c r="RBK97" s="0"/>
      <c r="RBL97" s="0"/>
      <c r="RBM97" s="0"/>
      <c r="RBN97" s="0"/>
      <c r="RBO97" s="0"/>
      <c r="RBP97" s="0"/>
      <c r="RBQ97" s="0"/>
      <c r="RBR97" s="0"/>
      <c r="RBS97" s="0"/>
      <c r="RBT97" s="0"/>
      <c r="RBU97" s="0"/>
      <c r="RBV97" s="0"/>
      <c r="RBW97" s="0"/>
      <c r="RBX97" s="0"/>
      <c r="RBY97" s="0"/>
      <c r="RBZ97" s="0"/>
      <c r="RCA97" s="0"/>
      <c r="RCB97" s="0"/>
      <c r="RCC97" s="0"/>
      <c r="RCD97" s="0"/>
      <c r="RCE97" s="0"/>
      <c r="RCF97" s="0"/>
      <c r="RCG97" s="0"/>
      <c r="RCH97" s="0"/>
      <c r="RCI97" s="0"/>
      <c r="RCJ97" s="0"/>
      <c r="RCK97" s="0"/>
      <c r="RCL97" s="0"/>
      <c r="RCM97" s="0"/>
      <c r="RCN97" s="0"/>
      <c r="RCO97" s="0"/>
      <c r="RCP97" s="0"/>
      <c r="RCQ97" s="0"/>
      <c r="RCR97" s="0"/>
      <c r="RCS97" s="0"/>
      <c r="RCT97" s="0"/>
      <c r="RCU97" s="0"/>
      <c r="RCV97" s="0"/>
      <c r="RCW97" s="0"/>
      <c r="RCX97" s="0"/>
      <c r="RCY97" s="0"/>
      <c r="RCZ97" s="0"/>
      <c r="RDA97" s="0"/>
      <c r="RDB97" s="0"/>
      <c r="RDC97" s="0"/>
      <c r="RDD97" s="0"/>
      <c r="RDE97" s="0"/>
      <c r="RDF97" s="0"/>
      <c r="RDG97" s="0"/>
      <c r="RDH97" s="0"/>
      <c r="RDI97" s="0"/>
      <c r="RDJ97" s="0"/>
      <c r="RDK97" s="0"/>
      <c r="RDL97" s="0"/>
      <c r="RDM97" s="0"/>
      <c r="RDN97" s="0"/>
      <c r="RDO97" s="0"/>
      <c r="RDP97" s="0"/>
      <c r="RDQ97" s="0"/>
      <c r="RDR97" s="0"/>
      <c r="RDS97" s="0"/>
      <c r="RDT97" s="0"/>
      <c r="RDU97" s="0"/>
      <c r="RDV97" s="0"/>
      <c r="RDW97" s="0"/>
      <c r="RDX97" s="0"/>
      <c r="RDY97" s="0"/>
      <c r="RDZ97" s="0"/>
      <c r="REA97" s="0"/>
      <c r="REB97" s="0"/>
      <c r="REC97" s="0"/>
      <c r="RED97" s="0"/>
      <c r="REE97" s="0"/>
      <c r="REF97" s="0"/>
      <c r="REG97" s="0"/>
      <c r="REH97" s="0"/>
      <c r="REI97" s="0"/>
      <c r="REJ97" s="0"/>
      <c r="REK97" s="0"/>
      <c r="REL97" s="0"/>
      <c r="REM97" s="0"/>
      <c r="REN97" s="0"/>
      <c r="REO97" s="0"/>
      <c r="REP97" s="0"/>
      <c r="REQ97" s="0"/>
      <c r="RER97" s="0"/>
      <c r="RES97" s="0"/>
      <c r="RET97" s="0"/>
      <c r="REU97" s="0"/>
      <c r="REV97" s="0"/>
      <c r="REW97" s="0"/>
      <c r="REX97" s="0"/>
      <c r="REY97" s="0"/>
      <c r="REZ97" s="0"/>
      <c r="RFA97" s="0"/>
      <c r="RFB97" s="0"/>
      <c r="RFC97" s="0"/>
      <c r="RFD97" s="0"/>
      <c r="RFE97" s="0"/>
      <c r="RFF97" s="0"/>
      <c r="RFG97" s="0"/>
      <c r="RFH97" s="0"/>
      <c r="RFI97" s="0"/>
      <c r="RFJ97" s="0"/>
      <c r="RFK97" s="0"/>
      <c r="RFL97" s="0"/>
      <c r="RFM97" s="0"/>
      <c r="RFN97" s="0"/>
      <c r="RFO97" s="0"/>
      <c r="RFP97" s="0"/>
      <c r="RFQ97" s="0"/>
      <c r="RFR97" s="0"/>
      <c r="RFS97" s="0"/>
      <c r="RFT97" s="0"/>
      <c r="RFU97" s="0"/>
      <c r="RFV97" s="0"/>
      <c r="RFW97" s="0"/>
      <c r="RFX97" s="0"/>
      <c r="RFY97" s="0"/>
      <c r="RFZ97" s="0"/>
      <c r="RGA97" s="0"/>
      <c r="RGB97" s="0"/>
      <c r="RGC97" s="0"/>
      <c r="RGD97" s="0"/>
      <c r="RGE97" s="0"/>
      <c r="RGF97" s="0"/>
      <c r="RGG97" s="0"/>
      <c r="RGH97" s="0"/>
      <c r="RGI97" s="0"/>
      <c r="RGJ97" s="0"/>
      <c r="RGK97" s="0"/>
      <c r="RGL97" s="0"/>
      <c r="RGM97" s="0"/>
      <c r="RGN97" s="0"/>
      <c r="RGO97" s="0"/>
      <c r="RGP97" s="0"/>
      <c r="RGQ97" s="0"/>
      <c r="RGR97" s="0"/>
      <c r="RGS97" s="0"/>
      <c r="RGT97" s="0"/>
      <c r="RGU97" s="0"/>
      <c r="RGV97" s="0"/>
      <c r="RGW97" s="0"/>
      <c r="RGX97" s="0"/>
      <c r="RGY97" s="0"/>
      <c r="RGZ97" s="0"/>
      <c r="RHA97" s="0"/>
      <c r="RHB97" s="0"/>
      <c r="RHC97" s="0"/>
      <c r="RHD97" s="0"/>
      <c r="RHE97" s="0"/>
      <c r="RHF97" s="0"/>
      <c r="RHG97" s="0"/>
      <c r="RHH97" s="0"/>
      <c r="RHI97" s="0"/>
      <c r="RHJ97" s="0"/>
      <c r="RHK97" s="0"/>
      <c r="RHL97" s="0"/>
      <c r="RHM97" s="0"/>
      <c r="RHN97" s="0"/>
      <c r="RHO97" s="0"/>
      <c r="RHP97" s="0"/>
      <c r="RHQ97" s="0"/>
      <c r="RHR97" s="0"/>
      <c r="RHS97" s="0"/>
      <c r="RHT97" s="0"/>
      <c r="RHU97" s="0"/>
      <c r="RHV97" s="0"/>
      <c r="RHW97" s="0"/>
      <c r="RHX97" s="0"/>
      <c r="RHY97" s="0"/>
      <c r="RHZ97" s="0"/>
      <c r="RIA97" s="0"/>
      <c r="RIB97" s="0"/>
      <c r="RIC97" s="0"/>
      <c r="RID97" s="0"/>
      <c r="RIE97" s="0"/>
      <c r="RIF97" s="0"/>
      <c r="RIG97" s="0"/>
      <c r="RIH97" s="0"/>
      <c r="RII97" s="0"/>
      <c r="RIJ97" s="0"/>
      <c r="RIK97" s="0"/>
      <c r="RIL97" s="0"/>
      <c r="RIM97" s="0"/>
      <c r="RIN97" s="0"/>
      <c r="RIO97" s="0"/>
      <c r="RIP97" s="0"/>
      <c r="RIQ97" s="0"/>
      <c r="RIR97" s="0"/>
      <c r="RIS97" s="0"/>
      <c r="RIT97" s="0"/>
      <c r="RIU97" s="0"/>
      <c r="RIV97" s="0"/>
      <c r="RIW97" s="0"/>
      <c r="RIX97" s="0"/>
      <c r="RIY97" s="0"/>
      <c r="RIZ97" s="0"/>
      <c r="RJA97" s="0"/>
      <c r="RJB97" s="0"/>
      <c r="RJC97" s="0"/>
      <c r="RJD97" s="0"/>
      <c r="RJE97" s="0"/>
      <c r="RJF97" s="0"/>
      <c r="RJG97" s="0"/>
      <c r="RJH97" s="0"/>
      <c r="RJI97" s="0"/>
      <c r="RJJ97" s="0"/>
      <c r="RJK97" s="0"/>
      <c r="RJL97" s="0"/>
      <c r="RJM97" s="0"/>
      <c r="RJN97" s="0"/>
      <c r="RJO97" s="0"/>
      <c r="RJP97" s="0"/>
      <c r="RJQ97" s="0"/>
      <c r="RJR97" s="0"/>
      <c r="RJS97" s="0"/>
      <c r="RJT97" s="0"/>
      <c r="RJU97" s="0"/>
      <c r="RJV97" s="0"/>
      <c r="RJW97" s="0"/>
      <c r="RJX97" s="0"/>
      <c r="RJY97" s="0"/>
      <c r="RJZ97" s="0"/>
      <c r="RKA97" s="0"/>
      <c r="RKB97" s="0"/>
      <c r="RKC97" s="0"/>
      <c r="RKD97" s="0"/>
      <c r="RKE97" s="0"/>
      <c r="RKF97" s="0"/>
      <c r="RKG97" s="0"/>
      <c r="RKH97" s="0"/>
      <c r="RKI97" s="0"/>
      <c r="RKJ97" s="0"/>
      <c r="RKK97" s="0"/>
      <c r="RKL97" s="0"/>
      <c r="RKM97" s="0"/>
      <c r="RKN97" s="0"/>
      <c r="RKO97" s="0"/>
      <c r="RKP97" s="0"/>
      <c r="RKQ97" s="0"/>
      <c r="RKR97" s="0"/>
      <c r="RKS97" s="0"/>
      <c r="RKT97" s="0"/>
      <c r="RKU97" s="0"/>
      <c r="RKV97" s="0"/>
      <c r="RKW97" s="0"/>
      <c r="RKX97" s="0"/>
      <c r="RKY97" s="0"/>
      <c r="RKZ97" s="0"/>
      <c r="RLA97" s="0"/>
      <c r="RLB97" s="0"/>
      <c r="RLC97" s="0"/>
      <c r="RLD97" s="0"/>
      <c r="RLE97" s="0"/>
      <c r="RLF97" s="0"/>
      <c r="RLG97" s="0"/>
      <c r="RLH97" s="0"/>
      <c r="RLI97" s="0"/>
      <c r="RLJ97" s="0"/>
      <c r="RLK97" s="0"/>
      <c r="RLL97" s="0"/>
      <c r="RLM97" s="0"/>
      <c r="RLN97" s="0"/>
      <c r="RLO97" s="0"/>
      <c r="RLP97" s="0"/>
      <c r="RLQ97" s="0"/>
      <c r="RLR97" s="0"/>
      <c r="RLS97" s="0"/>
      <c r="RLT97" s="0"/>
      <c r="RLU97" s="0"/>
      <c r="RLV97" s="0"/>
      <c r="RLW97" s="0"/>
      <c r="RLX97" s="0"/>
      <c r="RLY97" s="0"/>
      <c r="RLZ97" s="0"/>
      <c r="RMA97" s="0"/>
      <c r="RMB97" s="0"/>
      <c r="RMC97" s="0"/>
      <c r="RMD97" s="0"/>
      <c r="RME97" s="0"/>
      <c r="RMF97" s="0"/>
      <c r="RMG97" s="0"/>
      <c r="RMH97" s="0"/>
      <c r="RMI97" s="0"/>
      <c r="RMJ97" s="0"/>
      <c r="RMK97" s="0"/>
      <c r="RML97" s="0"/>
      <c r="RMM97" s="0"/>
      <c r="RMN97" s="0"/>
      <c r="RMO97" s="0"/>
      <c r="RMP97" s="0"/>
      <c r="RMQ97" s="0"/>
      <c r="RMR97" s="0"/>
      <c r="RMS97" s="0"/>
      <c r="RMT97" s="0"/>
      <c r="RMU97" s="0"/>
      <c r="RMV97" s="0"/>
      <c r="RMW97" s="0"/>
      <c r="RMX97" s="0"/>
      <c r="RMY97" s="0"/>
      <c r="RMZ97" s="0"/>
      <c r="RNA97" s="0"/>
      <c r="RNB97" s="0"/>
      <c r="RNC97" s="0"/>
      <c r="RND97" s="0"/>
      <c r="RNE97" s="0"/>
      <c r="RNF97" s="0"/>
      <c r="RNG97" s="0"/>
      <c r="RNH97" s="0"/>
      <c r="RNI97" s="0"/>
      <c r="RNJ97" s="0"/>
      <c r="RNK97" s="0"/>
      <c r="RNL97" s="0"/>
      <c r="RNM97" s="0"/>
      <c r="RNN97" s="0"/>
      <c r="RNO97" s="0"/>
      <c r="RNP97" s="0"/>
      <c r="RNQ97" s="0"/>
      <c r="RNR97" s="0"/>
      <c r="RNS97" s="0"/>
      <c r="RNT97" s="0"/>
      <c r="RNU97" s="0"/>
      <c r="RNV97" s="0"/>
      <c r="RNW97" s="0"/>
      <c r="RNX97" s="0"/>
      <c r="RNY97" s="0"/>
      <c r="RNZ97" s="0"/>
      <c r="ROA97" s="0"/>
      <c r="ROB97" s="0"/>
      <c r="ROC97" s="0"/>
      <c r="ROD97" s="0"/>
      <c r="ROE97" s="0"/>
      <c r="ROF97" s="0"/>
      <c r="ROG97" s="0"/>
      <c r="ROH97" s="0"/>
      <c r="ROI97" s="0"/>
      <c r="ROJ97" s="0"/>
      <c r="ROK97" s="0"/>
      <c r="ROL97" s="0"/>
      <c r="ROM97" s="0"/>
      <c r="RON97" s="0"/>
      <c r="ROO97" s="0"/>
      <c r="ROP97" s="0"/>
      <c r="ROQ97" s="0"/>
      <c r="ROR97" s="0"/>
      <c r="ROS97" s="0"/>
      <c r="ROT97" s="0"/>
      <c r="ROU97" s="0"/>
      <c r="ROV97" s="0"/>
      <c r="ROW97" s="0"/>
      <c r="ROX97" s="0"/>
      <c r="ROY97" s="0"/>
      <c r="ROZ97" s="0"/>
      <c r="RPA97" s="0"/>
      <c r="RPB97" s="0"/>
      <c r="RPC97" s="0"/>
      <c r="RPD97" s="0"/>
      <c r="RPE97" s="0"/>
      <c r="RPF97" s="0"/>
      <c r="RPG97" s="0"/>
      <c r="RPH97" s="0"/>
      <c r="RPI97" s="0"/>
      <c r="RPJ97" s="0"/>
      <c r="RPK97" s="0"/>
      <c r="RPL97" s="0"/>
      <c r="RPM97" s="0"/>
      <c r="RPN97" s="0"/>
      <c r="RPO97" s="0"/>
      <c r="RPP97" s="0"/>
      <c r="RPQ97" s="0"/>
      <c r="RPR97" s="0"/>
      <c r="RPS97" s="0"/>
      <c r="RPT97" s="0"/>
      <c r="RPU97" s="0"/>
      <c r="RPV97" s="0"/>
      <c r="RPW97" s="0"/>
      <c r="RPX97" s="0"/>
      <c r="RPY97" s="0"/>
      <c r="RPZ97" s="0"/>
      <c r="RQA97" s="0"/>
      <c r="RQB97" s="0"/>
      <c r="RQC97" s="0"/>
      <c r="RQD97" s="0"/>
      <c r="RQE97" s="0"/>
      <c r="RQF97" s="0"/>
      <c r="RQG97" s="0"/>
      <c r="RQH97" s="0"/>
      <c r="RQI97" s="0"/>
      <c r="RQJ97" s="0"/>
      <c r="RQK97" s="0"/>
      <c r="RQL97" s="0"/>
      <c r="RQM97" s="0"/>
      <c r="RQN97" s="0"/>
      <c r="RQO97" s="0"/>
      <c r="RQP97" s="0"/>
      <c r="RQQ97" s="0"/>
      <c r="RQR97" s="0"/>
      <c r="RQS97" s="0"/>
      <c r="RQT97" s="0"/>
      <c r="RQU97" s="0"/>
      <c r="RQV97" s="0"/>
      <c r="RQW97" s="0"/>
      <c r="RQX97" s="0"/>
      <c r="RQY97" s="0"/>
      <c r="RQZ97" s="0"/>
      <c r="RRA97" s="0"/>
      <c r="RRB97" s="0"/>
      <c r="RRC97" s="0"/>
      <c r="RRD97" s="0"/>
      <c r="RRE97" s="0"/>
      <c r="RRF97" s="0"/>
      <c r="RRG97" s="0"/>
      <c r="RRH97" s="0"/>
      <c r="RRI97" s="0"/>
      <c r="RRJ97" s="0"/>
      <c r="RRK97" s="0"/>
      <c r="RRL97" s="0"/>
      <c r="RRM97" s="0"/>
      <c r="RRN97" s="0"/>
      <c r="RRO97" s="0"/>
      <c r="RRP97" s="0"/>
      <c r="RRQ97" s="0"/>
      <c r="RRR97" s="0"/>
      <c r="RRS97" s="0"/>
      <c r="RRT97" s="0"/>
      <c r="RRU97" s="0"/>
      <c r="RRV97" s="0"/>
      <c r="RRW97" s="0"/>
      <c r="RRX97" s="0"/>
      <c r="RRY97" s="0"/>
      <c r="RRZ97" s="0"/>
      <c r="RSA97" s="0"/>
      <c r="RSB97" s="0"/>
      <c r="RSC97" s="0"/>
      <c r="RSD97" s="0"/>
      <c r="RSE97" s="0"/>
      <c r="RSF97" s="0"/>
      <c r="RSG97" s="0"/>
      <c r="RSH97" s="0"/>
      <c r="RSI97" s="0"/>
      <c r="RSJ97" s="0"/>
      <c r="RSK97" s="0"/>
      <c r="RSL97" s="0"/>
      <c r="RSM97" s="0"/>
      <c r="RSN97" s="0"/>
      <c r="RSO97" s="0"/>
      <c r="RSP97" s="0"/>
      <c r="RSQ97" s="0"/>
      <c r="RSR97" s="0"/>
      <c r="RSS97" s="0"/>
      <c r="RST97" s="0"/>
      <c r="RSU97" s="0"/>
      <c r="RSV97" s="0"/>
      <c r="RSW97" s="0"/>
      <c r="RSX97" s="0"/>
      <c r="RSY97" s="0"/>
      <c r="RSZ97" s="0"/>
      <c r="RTA97" s="0"/>
      <c r="RTB97" s="0"/>
      <c r="RTC97" s="0"/>
      <c r="RTD97" s="0"/>
      <c r="RTE97" s="0"/>
      <c r="RTF97" s="0"/>
      <c r="RTG97" s="0"/>
      <c r="RTH97" s="0"/>
      <c r="RTI97" s="0"/>
      <c r="RTJ97" s="0"/>
      <c r="RTK97" s="0"/>
      <c r="RTL97" s="0"/>
      <c r="RTM97" s="0"/>
      <c r="RTN97" s="0"/>
      <c r="RTO97" s="0"/>
      <c r="RTP97" s="0"/>
      <c r="RTQ97" s="0"/>
      <c r="RTR97" s="0"/>
      <c r="RTS97" s="0"/>
      <c r="RTT97" s="0"/>
      <c r="RTU97" s="0"/>
      <c r="RTV97" s="0"/>
      <c r="RTW97" s="0"/>
      <c r="RTX97" s="0"/>
      <c r="RTY97" s="0"/>
      <c r="RTZ97" s="0"/>
      <c r="RUA97" s="0"/>
      <c r="RUB97" s="0"/>
      <c r="RUC97" s="0"/>
      <c r="RUD97" s="0"/>
      <c r="RUE97" s="0"/>
      <c r="RUF97" s="0"/>
      <c r="RUG97" s="0"/>
      <c r="RUH97" s="0"/>
      <c r="RUI97" s="0"/>
      <c r="RUJ97" s="0"/>
      <c r="RUK97" s="0"/>
      <c r="RUL97" s="0"/>
      <c r="RUM97" s="0"/>
      <c r="RUN97" s="0"/>
      <c r="RUO97" s="0"/>
      <c r="RUP97" s="0"/>
      <c r="RUQ97" s="0"/>
      <c r="RUR97" s="0"/>
      <c r="RUS97" s="0"/>
      <c r="RUT97" s="0"/>
      <c r="RUU97" s="0"/>
      <c r="RUV97" s="0"/>
      <c r="RUW97" s="0"/>
      <c r="RUX97" s="0"/>
      <c r="RUY97" s="0"/>
      <c r="RUZ97" s="0"/>
      <c r="RVA97" s="0"/>
      <c r="RVB97" s="0"/>
      <c r="RVC97" s="0"/>
      <c r="RVD97" s="0"/>
      <c r="RVE97" s="0"/>
      <c r="RVF97" s="0"/>
      <c r="RVG97" s="0"/>
      <c r="RVH97" s="0"/>
      <c r="RVI97" s="0"/>
      <c r="RVJ97" s="0"/>
      <c r="RVK97" s="0"/>
      <c r="RVL97" s="0"/>
      <c r="RVM97" s="0"/>
      <c r="RVN97" s="0"/>
      <c r="RVO97" s="0"/>
      <c r="RVP97" s="0"/>
      <c r="RVQ97" s="0"/>
      <c r="RVR97" s="0"/>
      <c r="RVS97" s="0"/>
      <c r="RVT97" s="0"/>
      <c r="RVU97" s="0"/>
      <c r="RVV97" s="0"/>
      <c r="RVW97" s="0"/>
      <c r="RVX97" s="0"/>
      <c r="RVY97" s="0"/>
      <c r="RVZ97" s="0"/>
      <c r="RWA97" s="0"/>
      <c r="RWB97" s="0"/>
      <c r="RWC97" s="0"/>
      <c r="RWD97" s="0"/>
      <c r="RWE97" s="0"/>
      <c r="RWF97" s="0"/>
      <c r="RWG97" s="0"/>
      <c r="RWH97" s="0"/>
      <c r="RWI97" s="0"/>
      <c r="RWJ97" s="0"/>
      <c r="RWK97" s="0"/>
      <c r="RWL97" s="0"/>
      <c r="RWM97" s="0"/>
      <c r="RWN97" s="0"/>
      <c r="RWO97" s="0"/>
      <c r="RWP97" s="0"/>
      <c r="RWQ97" s="0"/>
      <c r="RWR97" s="0"/>
      <c r="RWS97" s="0"/>
      <c r="RWT97" s="0"/>
      <c r="RWU97" s="0"/>
      <c r="RWV97" s="0"/>
      <c r="RWW97" s="0"/>
      <c r="RWX97" s="0"/>
      <c r="RWY97" s="0"/>
      <c r="RWZ97" s="0"/>
      <c r="RXA97" s="0"/>
      <c r="RXB97" s="0"/>
      <c r="RXC97" s="0"/>
      <c r="RXD97" s="0"/>
      <c r="RXE97" s="0"/>
      <c r="RXF97" s="0"/>
      <c r="RXG97" s="0"/>
      <c r="RXH97" s="0"/>
      <c r="RXI97" s="0"/>
      <c r="RXJ97" s="0"/>
      <c r="RXK97" s="0"/>
      <c r="RXL97" s="0"/>
      <c r="RXM97" s="0"/>
      <c r="RXN97" s="0"/>
      <c r="RXO97" s="0"/>
      <c r="RXP97" s="0"/>
      <c r="RXQ97" s="0"/>
      <c r="RXR97" s="0"/>
      <c r="RXS97" s="0"/>
      <c r="RXT97" s="0"/>
      <c r="RXU97" s="0"/>
      <c r="RXV97" s="0"/>
      <c r="RXW97" s="0"/>
      <c r="RXX97" s="0"/>
      <c r="RXY97" s="0"/>
      <c r="RXZ97" s="0"/>
      <c r="RYA97" s="0"/>
      <c r="RYB97" s="0"/>
      <c r="RYC97" s="0"/>
      <c r="RYD97" s="0"/>
      <c r="RYE97" s="0"/>
      <c r="RYF97" s="0"/>
      <c r="RYG97" s="0"/>
      <c r="RYH97" s="0"/>
      <c r="RYI97" s="0"/>
      <c r="RYJ97" s="0"/>
      <c r="RYK97" s="0"/>
      <c r="RYL97" s="0"/>
      <c r="RYM97" s="0"/>
      <c r="RYN97" s="0"/>
      <c r="RYO97" s="0"/>
      <c r="RYP97" s="0"/>
      <c r="RYQ97" s="0"/>
      <c r="RYR97" s="0"/>
      <c r="RYS97" s="0"/>
      <c r="RYT97" s="0"/>
      <c r="RYU97" s="0"/>
      <c r="RYV97" s="0"/>
      <c r="RYW97" s="0"/>
      <c r="RYX97" s="0"/>
      <c r="RYY97" s="0"/>
      <c r="RYZ97" s="0"/>
      <c r="RZA97" s="0"/>
      <c r="RZB97" s="0"/>
      <c r="RZC97" s="0"/>
      <c r="RZD97" s="0"/>
      <c r="RZE97" s="0"/>
      <c r="RZF97" s="0"/>
      <c r="RZG97" s="0"/>
      <c r="RZH97" s="0"/>
      <c r="RZI97" s="0"/>
      <c r="RZJ97" s="0"/>
      <c r="RZK97" s="0"/>
      <c r="RZL97" s="0"/>
      <c r="RZM97" s="0"/>
      <c r="RZN97" s="0"/>
      <c r="RZO97" s="0"/>
      <c r="RZP97" s="0"/>
      <c r="RZQ97" s="0"/>
      <c r="RZR97" s="0"/>
      <c r="RZS97" s="0"/>
      <c r="RZT97" s="0"/>
      <c r="RZU97" s="0"/>
      <c r="RZV97" s="0"/>
      <c r="RZW97" s="0"/>
      <c r="RZX97" s="0"/>
      <c r="RZY97" s="0"/>
      <c r="RZZ97" s="0"/>
      <c r="SAA97" s="0"/>
      <c r="SAB97" s="0"/>
      <c r="SAC97" s="0"/>
      <c r="SAD97" s="0"/>
      <c r="SAE97" s="0"/>
      <c r="SAF97" s="0"/>
      <c r="SAG97" s="0"/>
      <c r="SAH97" s="0"/>
      <c r="SAI97" s="0"/>
      <c r="SAJ97" s="0"/>
      <c r="SAK97" s="0"/>
      <c r="SAL97" s="0"/>
      <c r="SAM97" s="0"/>
      <c r="SAN97" s="0"/>
      <c r="SAO97" s="0"/>
      <c r="SAP97" s="0"/>
      <c r="SAQ97" s="0"/>
      <c r="SAR97" s="0"/>
      <c r="SAS97" s="0"/>
      <c r="SAT97" s="0"/>
      <c r="SAU97" s="0"/>
      <c r="SAV97" s="0"/>
      <c r="SAW97" s="0"/>
      <c r="SAX97" s="0"/>
      <c r="SAY97" s="0"/>
      <c r="SAZ97" s="0"/>
      <c r="SBA97" s="0"/>
      <c r="SBB97" s="0"/>
      <c r="SBC97" s="0"/>
      <c r="SBD97" s="0"/>
      <c r="SBE97" s="0"/>
      <c r="SBF97" s="0"/>
      <c r="SBG97" s="0"/>
      <c r="SBH97" s="0"/>
      <c r="SBI97" s="0"/>
      <c r="SBJ97" s="0"/>
      <c r="SBK97" s="0"/>
      <c r="SBL97" s="0"/>
      <c r="SBM97" s="0"/>
      <c r="SBN97" s="0"/>
      <c r="SBO97" s="0"/>
      <c r="SBP97" s="0"/>
      <c r="SBQ97" s="0"/>
      <c r="SBR97" s="0"/>
      <c r="SBS97" s="0"/>
      <c r="SBT97" s="0"/>
      <c r="SBU97" s="0"/>
      <c r="SBV97" s="0"/>
      <c r="SBW97" s="0"/>
      <c r="SBX97" s="0"/>
      <c r="SBY97" s="0"/>
      <c r="SBZ97" s="0"/>
      <c r="SCA97" s="0"/>
      <c r="SCB97" s="0"/>
      <c r="SCC97" s="0"/>
      <c r="SCD97" s="0"/>
      <c r="SCE97" s="0"/>
      <c r="SCF97" s="0"/>
      <c r="SCG97" s="0"/>
      <c r="SCH97" s="0"/>
      <c r="SCI97" s="0"/>
      <c r="SCJ97" s="0"/>
      <c r="SCK97" s="0"/>
      <c r="SCL97" s="0"/>
      <c r="SCM97" s="0"/>
      <c r="SCN97" s="0"/>
      <c r="SCO97" s="0"/>
      <c r="SCP97" s="0"/>
      <c r="SCQ97" s="0"/>
      <c r="SCR97" s="0"/>
      <c r="SCS97" s="0"/>
      <c r="SCT97" s="0"/>
      <c r="SCU97" s="0"/>
      <c r="SCV97" s="0"/>
      <c r="SCW97" s="0"/>
      <c r="SCX97" s="0"/>
      <c r="SCY97" s="0"/>
      <c r="SCZ97" s="0"/>
      <c r="SDA97" s="0"/>
      <c r="SDB97" s="0"/>
      <c r="SDC97" s="0"/>
      <c r="SDD97" s="0"/>
      <c r="SDE97" s="0"/>
      <c r="SDF97" s="0"/>
      <c r="SDG97" s="0"/>
      <c r="SDH97" s="0"/>
      <c r="SDI97" s="0"/>
      <c r="SDJ97" s="0"/>
      <c r="SDK97" s="0"/>
      <c r="SDL97" s="0"/>
      <c r="SDM97" s="0"/>
      <c r="SDN97" s="0"/>
      <c r="SDO97" s="0"/>
      <c r="SDP97" s="0"/>
      <c r="SDQ97" s="0"/>
      <c r="SDR97" s="0"/>
      <c r="SDS97" s="0"/>
      <c r="SDT97" s="0"/>
      <c r="SDU97" s="0"/>
      <c r="SDV97" s="0"/>
      <c r="SDW97" s="0"/>
      <c r="SDX97" s="0"/>
      <c r="SDY97" s="0"/>
      <c r="SDZ97" s="0"/>
      <c r="SEA97" s="0"/>
      <c r="SEB97" s="0"/>
      <c r="SEC97" s="0"/>
      <c r="SED97" s="0"/>
      <c r="SEE97" s="0"/>
      <c r="SEF97" s="0"/>
      <c r="SEG97" s="0"/>
      <c r="SEH97" s="0"/>
      <c r="SEI97" s="0"/>
      <c r="SEJ97" s="0"/>
      <c r="SEK97" s="0"/>
      <c r="SEL97" s="0"/>
      <c r="SEM97" s="0"/>
      <c r="SEN97" s="0"/>
      <c r="SEO97" s="0"/>
      <c r="SEP97" s="0"/>
      <c r="SEQ97" s="0"/>
      <c r="SER97" s="0"/>
      <c r="SES97" s="0"/>
      <c r="SET97" s="0"/>
      <c r="SEU97" s="0"/>
      <c r="SEV97" s="0"/>
      <c r="SEW97" s="0"/>
      <c r="SEX97" s="0"/>
      <c r="SEY97" s="0"/>
      <c r="SEZ97" s="0"/>
      <c r="SFA97" s="0"/>
      <c r="SFB97" s="0"/>
      <c r="SFC97" s="0"/>
      <c r="SFD97" s="0"/>
      <c r="SFE97" s="0"/>
      <c r="SFF97" s="0"/>
      <c r="SFG97" s="0"/>
      <c r="SFH97" s="0"/>
      <c r="SFI97" s="0"/>
      <c r="SFJ97" s="0"/>
      <c r="SFK97" s="0"/>
      <c r="SFL97" s="0"/>
      <c r="SFM97" s="0"/>
      <c r="SFN97" s="0"/>
      <c r="SFO97" s="0"/>
      <c r="SFP97" s="0"/>
      <c r="SFQ97" s="0"/>
      <c r="SFR97" s="0"/>
      <c r="SFS97" s="0"/>
      <c r="SFT97" s="0"/>
      <c r="SFU97" s="0"/>
      <c r="SFV97" s="0"/>
      <c r="SFW97" s="0"/>
      <c r="SFX97" s="0"/>
      <c r="SFY97" s="0"/>
      <c r="SFZ97" s="0"/>
      <c r="SGA97" s="0"/>
      <c r="SGB97" s="0"/>
      <c r="SGC97" s="0"/>
      <c r="SGD97" s="0"/>
      <c r="SGE97" s="0"/>
      <c r="SGF97" s="0"/>
      <c r="SGG97" s="0"/>
      <c r="SGH97" s="0"/>
      <c r="SGI97" s="0"/>
      <c r="SGJ97" s="0"/>
      <c r="SGK97" s="0"/>
      <c r="SGL97" s="0"/>
      <c r="SGM97" s="0"/>
      <c r="SGN97" s="0"/>
      <c r="SGO97" s="0"/>
      <c r="SGP97" s="0"/>
      <c r="SGQ97" s="0"/>
      <c r="SGR97" s="0"/>
      <c r="SGS97" s="0"/>
      <c r="SGT97" s="0"/>
      <c r="SGU97" s="0"/>
      <c r="SGV97" s="0"/>
      <c r="SGW97" s="0"/>
      <c r="SGX97" s="0"/>
      <c r="SGY97" s="0"/>
      <c r="SGZ97" s="0"/>
      <c r="SHA97" s="0"/>
      <c r="SHB97" s="0"/>
      <c r="SHC97" s="0"/>
      <c r="SHD97" s="0"/>
      <c r="SHE97" s="0"/>
      <c r="SHF97" s="0"/>
      <c r="SHG97" s="0"/>
      <c r="SHH97" s="0"/>
      <c r="SHI97" s="0"/>
      <c r="SHJ97" s="0"/>
      <c r="SHK97" s="0"/>
      <c r="SHL97" s="0"/>
      <c r="SHM97" s="0"/>
      <c r="SHN97" s="0"/>
      <c r="SHO97" s="0"/>
      <c r="SHP97" s="0"/>
      <c r="SHQ97" s="0"/>
      <c r="SHR97" s="0"/>
      <c r="SHS97" s="0"/>
      <c r="SHT97" s="0"/>
      <c r="SHU97" s="0"/>
      <c r="SHV97" s="0"/>
      <c r="SHW97" s="0"/>
      <c r="SHX97" s="0"/>
      <c r="SHY97" s="0"/>
      <c r="SHZ97" s="0"/>
      <c r="SIA97" s="0"/>
      <c r="SIB97" s="0"/>
      <c r="SIC97" s="0"/>
      <c r="SID97" s="0"/>
      <c r="SIE97" s="0"/>
      <c r="SIF97" s="0"/>
      <c r="SIG97" s="0"/>
      <c r="SIH97" s="0"/>
      <c r="SII97" s="0"/>
      <c r="SIJ97" s="0"/>
      <c r="SIK97" s="0"/>
      <c r="SIL97" s="0"/>
      <c r="SIM97" s="0"/>
      <c r="SIN97" s="0"/>
      <c r="SIO97" s="0"/>
      <c r="SIP97" s="0"/>
      <c r="SIQ97" s="0"/>
      <c r="SIR97" s="0"/>
      <c r="SIS97" s="0"/>
      <c r="SIT97" s="0"/>
      <c r="SIU97" s="0"/>
      <c r="SIV97" s="0"/>
      <c r="SIW97" s="0"/>
      <c r="SIX97" s="0"/>
      <c r="SIY97" s="0"/>
      <c r="SIZ97" s="0"/>
      <c r="SJA97" s="0"/>
      <c r="SJB97" s="0"/>
      <c r="SJC97" s="0"/>
      <c r="SJD97" s="0"/>
      <c r="SJE97" s="0"/>
      <c r="SJF97" s="0"/>
      <c r="SJG97" s="0"/>
      <c r="SJH97" s="0"/>
      <c r="SJI97" s="0"/>
      <c r="SJJ97" s="0"/>
      <c r="SJK97" s="0"/>
      <c r="SJL97" s="0"/>
      <c r="SJM97" s="0"/>
      <c r="SJN97" s="0"/>
      <c r="SJO97" s="0"/>
      <c r="SJP97" s="0"/>
      <c r="SJQ97" s="0"/>
      <c r="SJR97" s="0"/>
      <c r="SJS97" s="0"/>
      <c r="SJT97" s="0"/>
      <c r="SJU97" s="0"/>
      <c r="SJV97" s="0"/>
      <c r="SJW97" s="0"/>
      <c r="SJX97" s="0"/>
      <c r="SJY97" s="0"/>
      <c r="SJZ97" s="0"/>
      <c r="SKA97" s="0"/>
      <c r="SKB97" s="0"/>
      <c r="SKC97" s="0"/>
      <c r="SKD97" s="0"/>
      <c r="SKE97" s="0"/>
      <c r="SKF97" s="0"/>
      <c r="SKG97" s="0"/>
      <c r="SKH97" s="0"/>
      <c r="SKI97" s="0"/>
      <c r="SKJ97" s="0"/>
      <c r="SKK97" s="0"/>
      <c r="SKL97" s="0"/>
      <c r="SKM97" s="0"/>
      <c r="SKN97" s="0"/>
      <c r="SKO97" s="0"/>
      <c r="SKP97" s="0"/>
      <c r="SKQ97" s="0"/>
      <c r="SKR97" s="0"/>
      <c r="SKS97" s="0"/>
      <c r="SKT97" s="0"/>
      <c r="SKU97" s="0"/>
      <c r="SKV97" s="0"/>
      <c r="SKW97" s="0"/>
      <c r="SKX97" s="0"/>
      <c r="SKY97" s="0"/>
      <c r="SKZ97" s="0"/>
      <c r="SLA97" s="0"/>
      <c r="SLB97" s="0"/>
      <c r="SLC97" s="0"/>
      <c r="SLD97" s="0"/>
      <c r="SLE97" s="0"/>
      <c r="SLF97" s="0"/>
      <c r="SLG97" s="0"/>
      <c r="SLH97" s="0"/>
      <c r="SLI97" s="0"/>
      <c r="SLJ97" s="0"/>
      <c r="SLK97" s="0"/>
      <c r="SLL97" s="0"/>
      <c r="SLM97" s="0"/>
      <c r="SLN97" s="0"/>
      <c r="SLO97" s="0"/>
      <c r="SLP97" s="0"/>
      <c r="SLQ97" s="0"/>
      <c r="SLR97" s="0"/>
      <c r="SLS97" s="0"/>
      <c r="SLT97" s="0"/>
      <c r="SLU97" s="0"/>
      <c r="SLV97" s="0"/>
      <c r="SLW97" s="0"/>
      <c r="SLX97" s="0"/>
      <c r="SLY97" s="0"/>
      <c r="SLZ97" s="0"/>
      <c r="SMA97" s="0"/>
      <c r="SMB97" s="0"/>
      <c r="SMC97" s="0"/>
      <c r="SMD97" s="0"/>
      <c r="SME97" s="0"/>
      <c r="SMF97" s="0"/>
      <c r="SMG97" s="0"/>
      <c r="SMH97" s="0"/>
      <c r="SMI97" s="0"/>
      <c r="SMJ97" s="0"/>
      <c r="SMK97" s="0"/>
      <c r="SML97" s="0"/>
      <c r="SMM97" s="0"/>
      <c r="SMN97" s="0"/>
      <c r="SMO97" s="0"/>
      <c r="SMP97" s="0"/>
      <c r="SMQ97" s="0"/>
      <c r="SMR97" s="0"/>
      <c r="SMS97" s="0"/>
      <c r="SMT97" s="0"/>
      <c r="SMU97" s="0"/>
      <c r="SMV97" s="0"/>
      <c r="SMW97" s="0"/>
      <c r="SMX97" s="0"/>
      <c r="SMY97" s="0"/>
      <c r="SMZ97" s="0"/>
      <c r="SNA97" s="0"/>
      <c r="SNB97" s="0"/>
      <c r="SNC97" s="0"/>
      <c r="SND97" s="0"/>
      <c r="SNE97" s="0"/>
      <c r="SNF97" s="0"/>
      <c r="SNG97" s="0"/>
      <c r="SNH97" s="0"/>
      <c r="SNI97" s="0"/>
      <c r="SNJ97" s="0"/>
      <c r="SNK97" s="0"/>
      <c r="SNL97" s="0"/>
      <c r="SNM97" s="0"/>
      <c r="SNN97" s="0"/>
      <c r="SNO97" s="0"/>
      <c r="SNP97" s="0"/>
      <c r="SNQ97" s="0"/>
      <c r="SNR97" s="0"/>
      <c r="SNS97" s="0"/>
      <c r="SNT97" s="0"/>
      <c r="SNU97" s="0"/>
      <c r="SNV97" s="0"/>
      <c r="SNW97" s="0"/>
      <c r="SNX97" s="0"/>
      <c r="SNY97" s="0"/>
      <c r="SNZ97" s="0"/>
      <c r="SOA97" s="0"/>
      <c r="SOB97" s="0"/>
      <c r="SOC97" s="0"/>
      <c r="SOD97" s="0"/>
      <c r="SOE97" s="0"/>
      <c r="SOF97" s="0"/>
      <c r="SOG97" s="0"/>
      <c r="SOH97" s="0"/>
      <c r="SOI97" s="0"/>
      <c r="SOJ97" s="0"/>
      <c r="SOK97" s="0"/>
      <c r="SOL97" s="0"/>
      <c r="SOM97" s="0"/>
      <c r="SON97" s="0"/>
      <c r="SOO97" s="0"/>
      <c r="SOP97" s="0"/>
      <c r="SOQ97" s="0"/>
      <c r="SOR97" s="0"/>
      <c r="SOS97" s="0"/>
      <c r="SOT97" s="0"/>
      <c r="SOU97" s="0"/>
      <c r="SOV97" s="0"/>
      <c r="SOW97" s="0"/>
      <c r="SOX97" s="0"/>
      <c r="SOY97" s="0"/>
      <c r="SOZ97" s="0"/>
      <c r="SPA97" s="0"/>
      <c r="SPB97" s="0"/>
      <c r="SPC97" s="0"/>
      <c r="SPD97" s="0"/>
      <c r="SPE97" s="0"/>
      <c r="SPF97" s="0"/>
      <c r="SPG97" s="0"/>
      <c r="SPH97" s="0"/>
      <c r="SPI97" s="0"/>
      <c r="SPJ97" s="0"/>
      <c r="SPK97" s="0"/>
      <c r="SPL97" s="0"/>
      <c r="SPM97" s="0"/>
      <c r="SPN97" s="0"/>
      <c r="SPO97" s="0"/>
      <c r="SPP97" s="0"/>
      <c r="SPQ97" s="0"/>
      <c r="SPR97" s="0"/>
      <c r="SPS97" s="0"/>
      <c r="SPT97" s="0"/>
      <c r="SPU97" s="0"/>
      <c r="SPV97" s="0"/>
      <c r="SPW97" s="0"/>
      <c r="SPX97" s="0"/>
      <c r="SPY97" s="0"/>
      <c r="SPZ97" s="0"/>
      <c r="SQA97" s="0"/>
      <c r="SQB97" s="0"/>
      <c r="SQC97" s="0"/>
      <c r="SQD97" s="0"/>
      <c r="SQE97" s="0"/>
      <c r="SQF97" s="0"/>
      <c r="SQG97" s="0"/>
      <c r="SQH97" s="0"/>
      <c r="SQI97" s="0"/>
      <c r="SQJ97" s="0"/>
      <c r="SQK97" s="0"/>
      <c r="SQL97" s="0"/>
      <c r="SQM97" s="0"/>
      <c r="SQN97" s="0"/>
      <c r="SQO97" s="0"/>
      <c r="SQP97" s="0"/>
      <c r="SQQ97" s="0"/>
      <c r="SQR97" s="0"/>
      <c r="SQS97" s="0"/>
      <c r="SQT97" s="0"/>
      <c r="SQU97" s="0"/>
      <c r="SQV97" s="0"/>
      <c r="SQW97" s="0"/>
      <c r="SQX97" s="0"/>
      <c r="SQY97" s="0"/>
      <c r="SQZ97" s="0"/>
      <c r="SRA97" s="0"/>
      <c r="SRB97" s="0"/>
      <c r="SRC97" s="0"/>
      <c r="SRD97" s="0"/>
      <c r="SRE97" s="0"/>
      <c r="SRF97" s="0"/>
      <c r="SRG97" s="0"/>
      <c r="SRH97" s="0"/>
      <c r="SRI97" s="0"/>
      <c r="SRJ97" s="0"/>
      <c r="SRK97" s="0"/>
      <c r="SRL97" s="0"/>
      <c r="SRM97" s="0"/>
      <c r="SRN97" s="0"/>
      <c r="SRO97" s="0"/>
      <c r="SRP97" s="0"/>
      <c r="SRQ97" s="0"/>
      <c r="SRR97" s="0"/>
      <c r="SRS97" s="0"/>
      <c r="SRT97" s="0"/>
      <c r="SRU97" s="0"/>
      <c r="SRV97" s="0"/>
      <c r="SRW97" s="0"/>
      <c r="SRX97" s="0"/>
      <c r="SRY97" s="0"/>
      <c r="SRZ97" s="0"/>
      <c r="SSA97" s="0"/>
      <c r="SSB97" s="0"/>
      <c r="SSC97" s="0"/>
      <c r="SSD97" s="0"/>
      <c r="SSE97" s="0"/>
      <c r="SSF97" s="0"/>
      <c r="SSG97" s="0"/>
      <c r="SSH97" s="0"/>
      <c r="SSI97" s="0"/>
      <c r="SSJ97" s="0"/>
      <c r="SSK97" s="0"/>
      <c r="SSL97" s="0"/>
      <c r="SSM97" s="0"/>
      <c r="SSN97" s="0"/>
      <c r="SSO97" s="0"/>
      <c r="SSP97" s="0"/>
      <c r="SSQ97" s="0"/>
      <c r="SSR97" s="0"/>
      <c r="SSS97" s="0"/>
      <c r="SST97" s="0"/>
      <c r="SSU97" s="0"/>
      <c r="SSV97" s="0"/>
      <c r="SSW97" s="0"/>
      <c r="SSX97" s="0"/>
      <c r="SSY97" s="0"/>
      <c r="SSZ97" s="0"/>
      <c r="STA97" s="0"/>
      <c r="STB97" s="0"/>
      <c r="STC97" s="0"/>
      <c r="STD97" s="0"/>
      <c r="STE97" s="0"/>
      <c r="STF97" s="0"/>
      <c r="STG97" s="0"/>
      <c r="STH97" s="0"/>
      <c r="STI97" s="0"/>
      <c r="STJ97" s="0"/>
      <c r="STK97" s="0"/>
      <c r="STL97" s="0"/>
      <c r="STM97" s="0"/>
      <c r="STN97" s="0"/>
      <c r="STO97" s="0"/>
      <c r="STP97" s="0"/>
      <c r="STQ97" s="0"/>
      <c r="STR97" s="0"/>
      <c r="STS97" s="0"/>
      <c r="STT97" s="0"/>
      <c r="STU97" s="0"/>
      <c r="STV97" s="0"/>
      <c r="STW97" s="0"/>
      <c r="STX97" s="0"/>
      <c r="STY97" s="0"/>
      <c r="STZ97" s="0"/>
      <c r="SUA97" s="0"/>
      <c r="SUB97" s="0"/>
      <c r="SUC97" s="0"/>
      <c r="SUD97" s="0"/>
      <c r="SUE97" s="0"/>
      <c r="SUF97" s="0"/>
      <c r="SUG97" s="0"/>
      <c r="SUH97" s="0"/>
      <c r="SUI97" s="0"/>
      <c r="SUJ97" s="0"/>
      <c r="SUK97" s="0"/>
      <c r="SUL97" s="0"/>
      <c r="SUM97" s="0"/>
      <c r="SUN97" s="0"/>
      <c r="SUO97" s="0"/>
      <c r="SUP97" s="0"/>
      <c r="SUQ97" s="0"/>
      <c r="SUR97" s="0"/>
      <c r="SUS97" s="0"/>
      <c r="SUT97" s="0"/>
      <c r="SUU97" s="0"/>
      <c r="SUV97" s="0"/>
      <c r="SUW97" s="0"/>
      <c r="SUX97" s="0"/>
      <c r="SUY97" s="0"/>
      <c r="SUZ97" s="0"/>
      <c r="SVA97" s="0"/>
      <c r="SVB97" s="0"/>
      <c r="SVC97" s="0"/>
      <c r="SVD97" s="0"/>
      <c r="SVE97" s="0"/>
      <c r="SVF97" s="0"/>
      <c r="SVG97" s="0"/>
      <c r="SVH97" s="0"/>
      <c r="SVI97" s="0"/>
      <c r="SVJ97" s="0"/>
      <c r="SVK97" s="0"/>
      <c r="SVL97" s="0"/>
      <c r="SVM97" s="0"/>
      <c r="SVN97" s="0"/>
      <c r="SVO97" s="0"/>
      <c r="SVP97" s="0"/>
      <c r="SVQ97" s="0"/>
      <c r="SVR97" s="0"/>
      <c r="SVS97" s="0"/>
      <c r="SVT97" s="0"/>
      <c r="SVU97" s="0"/>
      <c r="SVV97" s="0"/>
      <c r="SVW97" s="0"/>
      <c r="SVX97" s="0"/>
      <c r="SVY97" s="0"/>
      <c r="SVZ97" s="0"/>
      <c r="SWA97" s="0"/>
      <c r="SWB97" s="0"/>
      <c r="SWC97" s="0"/>
      <c r="SWD97" s="0"/>
      <c r="SWE97" s="0"/>
      <c r="SWF97" s="0"/>
      <c r="SWG97" s="0"/>
      <c r="SWH97" s="0"/>
      <c r="SWI97" s="0"/>
      <c r="SWJ97" s="0"/>
      <c r="SWK97" s="0"/>
      <c r="SWL97" s="0"/>
      <c r="SWM97" s="0"/>
      <c r="SWN97" s="0"/>
      <c r="SWO97" s="0"/>
      <c r="SWP97" s="0"/>
      <c r="SWQ97" s="0"/>
      <c r="SWR97" s="0"/>
      <c r="SWS97" s="0"/>
      <c r="SWT97" s="0"/>
      <c r="SWU97" s="0"/>
      <c r="SWV97" s="0"/>
      <c r="SWW97" s="0"/>
      <c r="SWX97" s="0"/>
      <c r="SWY97" s="0"/>
      <c r="SWZ97" s="0"/>
      <c r="SXA97" s="0"/>
      <c r="SXB97" s="0"/>
      <c r="SXC97" s="0"/>
      <c r="SXD97" s="0"/>
      <c r="SXE97" s="0"/>
      <c r="SXF97" s="0"/>
      <c r="SXG97" s="0"/>
      <c r="SXH97" s="0"/>
      <c r="SXI97" s="0"/>
      <c r="SXJ97" s="0"/>
      <c r="SXK97" s="0"/>
      <c r="SXL97" s="0"/>
      <c r="SXM97" s="0"/>
      <c r="SXN97" s="0"/>
      <c r="SXO97" s="0"/>
      <c r="SXP97" s="0"/>
      <c r="SXQ97" s="0"/>
      <c r="SXR97" s="0"/>
      <c r="SXS97" s="0"/>
      <c r="SXT97" s="0"/>
      <c r="SXU97" s="0"/>
      <c r="SXV97" s="0"/>
      <c r="SXW97" s="0"/>
      <c r="SXX97" s="0"/>
      <c r="SXY97" s="0"/>
      <c r="SXZ97" s="0"/>
      <c r="SYA97" s="0"/>
      <c r="SYB97" s="0"/>
      <c r="SYC97" s="0"/>
      <c r="SYD97" s="0"/>
      <c r="SYE97" s="0"/>
      <c r="SYF97" s="0"/>
      <c r="SYG97" s="0"/>
      <c r="SYH97" s="0"/>
      <c r="SYI97" s="0"/>
      <c r="SYJ97" s="0"/>
      <c r="SYK97" s="0"/>
      <c r="SYL97" s="0"/>
      <c r="SYM97" s="0"/>
      <c r="SYN97" s="0"/>
      <c r="SYO97" s="0"/>
      <c r="SYP97" s="0"/>
      <c r="SYQ97" s="0"/>
      <c r="SYR97" s="0"/>
      <c r="SYS97" s="0"/>
      <c r="SYT97" s="0"/>
      <c r="SYU97" s="0"/>
      <c r="SYV97" s="0"/>
      <c r="SYW97" s="0"/>
      <c r="SYX97" s="0"/>
      <c r="SYY97" s="0"/>
      <c r="SYZ97" s="0"/>
      <c r="SZA97" s="0"/>
      <c r="SZB97" s="0"/>
      <c r="SZC97" s="0"/>
      <c r="SZD97" s="0"/>
      <c r="SZE97" s="0"/>
      <c r="SZF97" s="0"/>
      <c r="SZG97" s="0"/>
      <c r="SZH97" s="0"/>
      <c r="SZI97" s="0"/>
      <c r="SZJ97" s="0"/>
      <c r="SZK97" s="0"/>
      <c r="SZL97" s="0"/>
      <c r="SZM97" s="0"/>
      <c r="SZN97" s="0"/>
      <c r="SZO97" s="0"/>
      <c r="SZP97" s="0"/>
      <c r="SZQ97" s="0"/>
      <c r="SZR97" s="0"/>
      <c r="SZS97" s="0"/>
      <c r="SZT97" s="0"/>
      <c r="SZU97" s="0"/>
      <c r="SZV97" s="0"/>
      <c r="SZW97" s="0"/>
      <c r="SZX97" s="0"/>
      <c r="SZY97" s="0"/>
      <c r="SZZ97" s="0"/>
      <c r="TAA97" s="0"/>
      <c r="TAB97" s="0"/>
      <c r="TAC97" s="0"/>
      <c r="TAD97" s="0"/>
      <c r="TAE97" s="0"/>
      <c r="TAF97" s="0"/>
      <c r="TAG97" s="0"/>
      <c r="TAH97" s="0"/>
      <c r="TAI97" s="0"/>
      <c r="TAJ97" s="0"/>
      <c r="TAK97" s="0"/>
      <c r="TAL97" s="0"/>
      <c r="TAM97" s="0"/>
      <c r="TAN97" s="0"/>
      <c r="TAO97" s="0"/>
      <c r="TAP97" s="0"/>
      <c r="TAQ97" s="0"/>
      <c r="TAR97" s="0"/>
      <c r="TAS97" s="0"/>
      <c r="TAT97" s="0"/>
      <c r="TAU97" s="0"/>
      <c r="TAV97" s="0"/>
      <c r="TAW97" s="0"/>
      <c r="TAX97" s="0"/>
      <c r="TAY97" s="0"/>
      <c r="TAZ97" s="0"/>
      <c r="TBA97" s="0"/>
      <c r="TBB97" s="0"/>
      <c r="TBC97" s="0"/>
      <c r="TBD97" s="0"/>
      <c r="TBE97" s="0"/>
      <c r="TBF97" s="0"/>
      <c r="TBG97" s="0"/>
      <c r="TBH97" s="0"/>
      <c r="TBI97" s="0"/>
      <c r="TBJ97" s="0"/>
      <c r="TBK97" s="0"/>
      <c r="TBL97" s="0"/>
      <c r="TBM97" s="0"/>
      <c r="TBN97" s="0"/>
      <c r="TBO97" s="0"/>
      <c r="TBP97" s="0"/>
      <c r="TBQ97" s="0"/>
      <c r="TBR97" s="0"/>
      <c r="TBS97" s="0"/>
      <c r="TBT97" s="0"/>
      <c r="TBU97" s="0"/>
      <c r="TBV97" s="0"/>
      <c r="TBW97" s="0"/>
      <c r="TBX97" s="0"/>
      <c r="TBY97" s="0"/>
      <c r="TBZ97" s="0"/>
      <c r="TCA97" s="0"/>
      <c r="TCB97" s="0"/>
      <c r="TCC97" s="0"/>
      <c r="TCD97" s="0"/>
      <c r="TCE97" s="0"/>
      <c r="TCF97" s="0"/>
      <c r="TCG97" s="0"/>
      <c r="TCH97" s="0"/>
      <c r="TCI97" s="0"/>
      <c r="TCJ97" s="0"/>
      <c r="TCK97" s="0"/>
      <c r="TCL97" s="0"/>
      <c r="TCM97" s="0"/>
      <c r="TCN97" s="0"/>
      <c r="TCO97" s="0"/>
      <c r="TCP97" s="0"/>
      <c r="TCQ97" s="0"/>
      <c r="TCR97" s="0"/>
      <c r="TCS97" s="0"/>
      <c r="TCT97" s="0"/>
      <c r="TCU97" s="0"/>
      <c r="TCV97" s="0"/>
      <c r="TCW97" s="0"/>
      <c r="TCX97" s="0"/>
      <c r="TCY97" s="0"/>
      <c r="TCZ97" s="0"/>
      <c r="TDA97" s="0"/>
      <c r="TDB97" s="0"/>
      <c r="TDC97" s="0"/>
      <c r="TDD97" s="0"/>
      <c r="TDE97" s="0"/>
      <c r="TDF97" s="0"/>
      <c r="TDG97" s="0"/>
      <c r="TDH97" s="0"/>
      <c r="TDI97" s="0"/>
      <c r="TDJ97" s="0"/>
      <c r="TDK97" s="0"/>
      <c r="TDL97" s="0"/>
      <c r="TDM97" s="0"/>
      <c r="TDN97" s="0"/>
      <c r="TDO97" s="0"/>
      <c r="TDP97" s="0"/>
      <c r="TDQ97" s="0"/>
      <c r="TDR97" s="0"/>
      <c r="TDS97" s="0"/>
      <c r="TDT97" s="0"/>
      <c r="TDU97" s="0"/>
      <c r="TDV97" s="0"/>
      <c r="TDW97" s="0"/>
      <c r="TDX97" s="0"/>
      <c r="TDY97" s="0"/>
      <c r="TDZ97" s="0"/>
      <c r="TEA97" s="0"/>
      <c r="TEB97" s="0"/>
      <c r="TEC97" s="0"/>
      <c r="TED97" s="0"/>
      <c r="TEE97" s="0"/>
      <c r="TEF97" s="0"/>
      <c r="TEG97" s="0"/>
      <c r="TEH97" s="0"/>
      <c r="TEI97" s="0"/>
      <c r="TEJ97" s="0"/>
      <c r="TEK97" s="0"/>
      <c r="TEL97" s="0"/>
      <c r="TEM97" s="0"/>
      <c r="TEN97" s="0"/>
      <c r="TEO97" s="0"/>
      <c r="TEP97" s="0"/>
      <c r="TEQ97" s="0"/>
      <c r="TER97" s="0"/>
      <c r="TES97" s="0"/>
      <c r="TET97" s="0"/>
      <c r="TEU97" s="0"/>
      <c r="TEV97" s="0"/>
      <c r="TEW97" s="0"/>
      <c r="TEX97" s="0"/>
      <c r="TEY97" s="0"/>
      <c r="TEZ97" s="0"/>
      <c r="TFA97" s="0"/>
      <c r="TFB97" s="0"/>
      <c r="TFC97" s="0"/>
      <c r="TFD97" s="0"/>
      <c r="TFE97" s="0"/>
      <c r="TFF97" s="0"/>
      <c r="TFG97" s="0"/>
      <c r="TFH97" s="0"/>
      <c r="TFI97" s="0"/>
      <c r="TFJ97" s="0"/>
      <c r="TFK97" s="0"/>
      <c r="TFL97" s="0"/>
      <c r="TFM97" s="0"/>
      <c r="TFN97" s="0"/>
      <c r="TFO97" s="0"/>
      <c r="TFP97" s="0"/>
      <c r="TFQ97" s="0"/>
      <c r="TFR97" s="0"/>
      <c r="TFS97" s="0"/>
      <c r="TFT97" s="0"/>
      <c r="TFU97" s="0"/>
      <c r="TFV97" s="0"/>
      <c r="TFW97" s="0"/>
      <c r="TFX97" s="0"/>
      <c r="TFY97" s="0"/>
      <c r="TFZ97" s="0"/>
      <c r="TGA97" s="0"/>
      <c r="TGB97" s="0"/>
      <c r="TGC97" s="0"/>
      <c r="TGD97" s="0"/>
      <c r="TGE97" s="0"/>
      <c r="TGF97" s="0"/>
      <c r="TGG97" s="0"/>
      <c r="TGH97" s="0"/>
      <c r="TGI97" s="0"/>
      <c r="TGJ97" s="0"/>
      <c r="TGK97" s="0"/>
      <c r="TGL97" s="0"/>
      <c r="TGM97" s="0"/>
      <c r="TGN97" s="0"/>
      <c r="TGO97" s="0"/>
      <c r="TGP97" s="0"/>
      <c r="TGQ97" s="0"/>
      <c r="TGR97" s="0"/>
      <c r="TGS97" s="0"/>
      <c r="TGT97" s="0"/>
      <c r="TGU97" s="0"/>
      <c r="TGV97" s="0"/>
      <c r="TGW97" s="0"/>
      <c r="TGX97" s="0"/>
      <c r="TGY97" s="0"/>
      <c r="TGZ97" s="0"/>
      <c r="THA97" s="0"/>
      <c r="THB97" s="0"/>
      <c r="THC97" s="0"/>
      <c r="THD97" s="0"/>
      <c r="THE97" s="0"/>
      <c r="THF97" s="0"/>
      <c r="THG97" s="0"/>
      <c r="THH97" s="0"/>
      <c r="THI97" s="0"/>
      <c r="THJ97" s="0"/>
      <c r="THK97" s="0"/>
      <c r="THL97" s="0"/>
      <c r="THM97" s="0"/>
      <c r="THN97" s="0"/>
      <c r="THO97" s="0"/>
      <c r="THP97" s="0"/>
      <c r="THQ97" s="0"/>
      <c r="THR97" s="0"/>
      <c r="THS97" s="0"/>
      <c r="THT97" s="0"/>
      <c r="THU97" s="0"/>
      <c r="THV97" s="0"/>
      <c r="THW97" s="0"/>
      <c r="THX97" s="0"/>
      <c r="THY97" s="0"/>
      <c r="THZ97" s="0"/>
      <c r="TIA97" s="0"/>
      <c r="TIB97" s="0"/>
      <c r="TIC97" s="0"/>
      <c r="TID97" s="0"/>
      <c r="TIE97" s="0"/>
      <c r="TIF97" s="0"/>
      <c r="TIG97" s="0"/>
      <c r="TIH97" s="0"/>
      <c r="TII97" s="0"/>
      <c r="TIJ97" s="0"/>
      <c r="TIK97" s="0"/>
      <c r="TIL97" s="0"/>
      <c r="TIM97" s="0"/>
      <c r="TIN97" s="0"/>
      <c r="TIO97" s="0"/>
      <c r="TIP97" s="0"/>
      <c r="TIQ97" s="0"/>
      <c r="TIR97" s="0"/>
      <c r="TIS97" s="0"/>
      <c r="TIT97" s="0"/>
      <c r="TIU97" s="0"/>
      <c r="TIV97" s="0"/>
      <c r="TIW97" s="0"/>
      <c r="TIX97" s="0"/>
      <c r="TIY97" s="0"/>
      <c r="TIZ97" s="0"/>
      <c r="TJA97" s="0"/>
      <c r="TJB97" s="0"/>
      <c r="TJC97" s="0"/>
      <c r="TJD97" s="0"/>
      <c r="TJE97" s="0"/>
      <c r="TJF97" s="0"/>
      <c r="TJG97" s="0"/>
      <c r="TJH97" s="0"/>
      <c r="TJI97" s="0"/>
      <c r="TJJ97" s="0"/>
      <c r="TJK97" s="0"/>
      <c r="TJL97" s="0"/>
      <c r="TJM97" s="0"/>
      <c r="TJN97" s="0"/>
      <c r="TJO97" s="0"/>
      <c r="TJP97" s="0"/>
      <c r="TJQ97" s="0"/>
      <c r="TJR97" s="0"/>
      <c r="TJS97" s="0"/>
      <c r="TJT97" s="0"/>
      <c r="TJU97" s="0"/>
      <c r="TJV97" s="0"/>
      <c r="TJW97" s="0"/>
      <c r="TJX97" s="0"/>
      <c r="TJY97" s="0"/>
      <c r="TJZ97" s="0"/>
      <c r="TKA97" s="0"/>
      <c r="TKB97" s="0"/>
      <c r="TKC97" s="0"/>
      <c r="TKD97" s="0"/>
      <c r="TKE97" s="0"/>
      <c r="TKF97" s="0"/>
      <c r="TKG97" s="0"/>
      <c r="TKH97" s="0"/>
      <c r="TKI97" s="0"/>
      <c r="TKJ97" s="0"/>
      <c r="TKK97" s="0"/>
      <c r="TKL97" s="0"/>
      <c r="TKM97" s="0"/>
      <c r="TKN97" s="0"/>
      <c r="TKO97" s="0"/>
      <c r="TKP97" s="0"/>
      <c r="TKQ97" s="0"/>
      <c r="TKR97" s="0"/>
      <c r="TKS97" s="0"/>
      <c r="TKT97" s="0"/>
      <c r="TKU97" s="0"/>
      <c r="TKV97" s="0"/>
      <c r="TKW97" s="0"/>
      <c r="TKX97" s="0"/>
      <c r="TKY97" s="0"/>
      <c r="TKZ97" s="0"/>
      <c r="TLA97" s="0"/>
      <c r="TLB97" s="0"/>
      <c r="TLC97" s="0"/>
      <c r="TLD97" s="0"/>
      <c r="TLE97" s="0"/>
      <c r="TLF97" s="0"/>
      <c r="TLG97" s="0"/>
      <c r="TLH97" s="0"/>
      <c r="TLI97" s="0"/>
      <c r="TLJ97" s="0"/>
      <c r="TLK97" s="0"/>
      <c r="TLL97" s="0"/>
      <c r="TLM97" s="0"/>
      <c r="TLN97" s="0"/>
      <c r="TLO97" s="0"/>
      <c r="TLP97" s="0"/>
      <c r="TLQ97" s="0"/>
      <c r="TLR97" s="0"/>
      <c r="TLS97" s="0"/>
      <c r="TLT97" s="0"/>
      <c r="TLU97" s="0"/>
      <c r="TLV97" s="0"/>
      <c r="TLW97" s="0"/>
      <c r="TLX97" s="0"/>
      <c r="TLY97" s="0"/>
      <c r="TLZ97" s="0"/>
      <c r="TMA97" s="0"/>
      <c r="TMB97" s="0"/>
      <c r="TMC97" s="0"/>
      <c r="TMD97" s="0"/>
      <c r="TME97" s="0"/>
      <c r="TMF97" s="0"/>
      <c r="TMG97" s="0"/>
      <c r="TMH97" s="0"/>
      <c r="TMI97" s="0"/>
      <c r="TMJ97" s="0"/>
      <c r="TMK97" s="0"/>
      <c r="TML97" s="0"/>
      <c r="TMM97" s="0"/>
      <c r="TMN97" s="0"/>
      <c r="TMO97" s="0"/>
      <c r="TMP97" s="0"/>
      <c r="TMQ97" s="0"/>
      <c r="TMR97" s="0"/>
      <c r="TMS97" s="0"/>
      <c r="TMT97" s="0"/>
      <c r="TMU97" s="0"/>
      <c r="TMV97" s="0"/>
      <c r="TMW97" s="0"/>
      <c r="TMX97" s="0"/>
      <c r="TMY97" s="0"/>
      <c r="TMZ97" s="0"/>
      <c r="TNA97" s="0"/>
      <c r="TNB97" s="0"/>
      <c r="TNC97" s="0"/>
      <c r="TND97" s="0"/>
      <c r="TNE97" s="0"/>
      <c r="TNF97" s="0"/>
      <c r="TNG97" s="0"/>
      <c r="TNH97" s="0"/>
      <c r="TNI97" s="0"/>
      <c r="TNJ97" s="0"/>
      <c r="TNK97" s="0"/>
      <c r="TNL97" s="0"/>
      <c r="TNM97" s="0"/>
      <c r="TNN97" s="0"/>
      <c r="TNO97" s="0"/>
      <c r="TNP97" s="0"/>
      <c r="TNQ97" s="0"/>
      <c r="TNR97" s="0"/>
      <c r="TNS97" s="0"/>
      <c r="TNT97" s="0"/>
      <c r="TNU97" s="0"/>
      <c r="TNV97" s="0"/>
      <c r="TNW97" s="0"/>
      <c r="TNX97" s="0"/>
      <c r="TNY97" s="0"/>
      <c r="TNZ97" s="0"/>
      <c r="TOA97" s="0"/>
      <c r="TOB97" s="0"/>
      <c r="TOC97" s="0"/>
      <c r="TOD97" s="0"/>
      <c r="TOE97" s="0"/>
      <c r="TOF97" s="0"/>
      <c r="TOG97" s="0"/>
      <c r="TOH97" s="0"/>
      <c r="TOI97" s="0"/>
      <c r="TOJ97" s="0"/>
      <c r="TOK97" s="0"/>
      <c r="TOL97" s="0"/>
      <c r="TOM97" s="0"/>
      <c r="TON97" s="0"/>
      <c r="TOO97" s="0"/>
      <c r="TOP97" s="0"/>
      <c r="TOQ97" s="0"/>
      <c r="TOR97" s="0"/>
      <c r="TOS97" s="0"/>
      <c r="TOT97" s="0"/>
      <c r="TOU97" s="0"/>
      <c r="TOV97" s="0"/>
      <c r="TOW97" s="0"/>
      <c r="TOX97" s="0"/>
      <c r="TOY97" s="0"/>
      <c r="TOZ97" s="0"/>
      <c r="TPA97" s="0"/>
      <c r="TPB97" s="0"/>
      <c r="TPC97" s="0"/>
      <c r="TPD97" s="0"/>
      <c r="TPE97" s="0"/>
      <c r="TPF97" s="0"/>
      <c r="TPG97" s="0"/>
      <c r="TPH97" s="0"/>
      <c r="TPI97" s="0"/>
      <c r="TPJ97" s="0"/>
      <c r="TPK97" s="0"/>
      <c r="TPL97" s="0"/>
      <c r="TPM97" s="0"/>
      <c r="TPN97" s="0"/>
      <c r="TPO97" s="0"/>
      <c r="TPP97" s="0"/>
      <c r="TPQ97" s="0"/>
      <c r="TPR97" s="0"/>
      <c r="TPS97" s="0"/>
      <c r="TPT97" s="0"/>
      <c r="TPU97" s="0"/>
      <c r="TPV97" s="0"/>
      <c r="TPW97" s="0"/>
      <c r="TPX97" s="0"/>
      <c r="TPY97" s="0"/>
      <c r="TPZ97" s="0"/>
      <c r="TQA97" s="0"/>
      <c r="TQB97" s="0"/>
      <c r="TQC97" s="0"/>
      <c r="TQD97" s="0"/>
      <c r="TQE97" s="0"/>
      <c r="TQF97" s="0"/>
      <c r="TQG97" s="0"/>
      <c r="TQH97" s="0"/>
      <c r="TQI97" s="0"/>
      <c r="TQJ97" s="0"/>
      <c r="TQK97" s="0"/>
      <c r="TQL97" s="0"/>
      <c r="TQM97" s="0"/>
      <c r="TQN97" s="0"/>
      <c r="TQO97" s="0"/>
      <c r="TQP97" s="0"/>
      <c r="TQQ97" s="0"/>
      <c r="TQR97" s="0"/>
      <c r="TQS97" s="0"/>
      <c r="TQT97" s="0"/>
      <c r="TQU97" s="0"/>
      <c r="TQV97" s="0"/>
      <c r="TQW97" s="0"/>
      <c r="TQX97" s="0"/>
      <c r="TQY97" s="0"/>
      <c r="TQZ97" s="0"/>
      <c r="TRA97" s="0"/>
      <c r="TRB97" s="0"/>
      <c r="TRC97" s="0"/>
      <c r="TRD97" s="0"/>
      <c r="TRE97" s="0"/>
      <c r="TRF97" s="0"/>
      <c r="TRG97" s="0"/>
      <c r="TRH97" s="0"/>
      <c r="TRI97" s="0"/>
      <c r="TRJ97" s="0"/>
      <c r="TRK97" s="0"/>
      <c r="TRL97" s="0"/>
      <c r="TRM97" s="0"/>
      <c r="TRN97" s="0"/>
      <c r="TRO97" s="0"/>
      <c r="TRP97" s="0"/>
      <c r="TRQ97" s="0"/>
      <c r="TRR97" s="0"/>
      <c r="TRS97" s="0"/>
      <c r="TRT97" s="0"/>
      <c r="TRU97" s="0"/>
      <c r="TRV97" s="0"/>
      <c r="TRW97" s="0"/>
      <c r="TRX97" s="0"/>
      <c r="TRY97" s="0"/>
      <c r="TRZ97" s="0"/>
      <c r="TSA97" s="0"/>
      <c r="TSB97" s="0"/>
      <c r="TSC97" s="0"/>
      <c r="TSD97" s="0"/>
      <c r="TSE97" s="0"/>
      <c r="TSF97" s="0"/>
      <c r="TSG97" s="0"/>
      <c r="TSH97" s="0"/>
      <c r="TSI97" s="0"/>
      <c r="TSJ97" s="0"/>
      <c r="TSK97" s="0"/>
      <c r="TSL97" s="0"/>
      <c r="TSM97" s="0"/>
      <c r="TSN97" s="0"/>
      <c r="TSO97" s="0"/>
      <c r="TSP97" s="0"/>
      <c r="TSQ97" s="0"/>
      <c r="TSR97" s="0"/>
      <c r="TSS97" s="0"/>
      <c r="TST97" s="0"/>
      <c r="TSU97" s="0"/>
      <c r="TSV97" s="0"/>
      <c r="TSW97" s="0"/>
      <c r="TSX97" s="0"/>
      <c r="TSY97" s="0"/>
      <c r="TSZ97" s="0"/>
      <c r="TTA97" s="0"/>
      <c r="TTB97" s="0"/>
      <c r="TTC97" s="0"/>
      <c r="TTD97" s="0"/>
      <c r="TTE97" s="0"/>
      <c r="TTF97" s="0"/>
      <c r="TTG97" s="0"/>
      <c r="TTH97" s="0"/>
      <c r="TTI97" s="0"/>
      <c r="TTJ97" s="0"/>
      <c r="TTK97" s="0"/>
      <c r="TTL97" s="0"/>
      <c r="TTM97" s="0"/>
      <c r="TTN97" s="0"/>
      <c r="TTO97" s="0"/>
      <c r="TTP97" s="0"/>
      <c r="TTQ97" s="0"/>
      <c r="TTR97" s="0"/>
      <c r="TTS97" s="0"/>
      <c r="TTT97" s="0"/>
      <c r="TTU97" s="0"/>
      <c r="TTV97" s="0"/>
      <c r="TTW97" s="0"/>
      <c r="TTX97" s="0"/>
      <c r="TTY97" s="0"/>
      <c r="TTZ97" s="0"/>
      <c r="TUA97" s="0"/>
      <c r="TUB97" s="0"/>
      <c r="TUC97" s="0"/>
      <c r="TUD97" s="0"/>
      <c r="TUE97" s="0"/>
      <c r="TUF97" s="0"/>
      <c r="TUG97" s="0"/>
      <c r="TUH97" s="0"/>
      <c r="TUI97" s="0"/>
      <c r="TUJ97" s="0"/>
      <c r="TUK97" s="0"/>
      <c r="TUL97" s="0"/>
      <c r="TUM97" s="0"/>
      <c r="TUN97" s="0"/>
      <c r="TUO97" s="0"/>
      <c r="TUP97" s="0"/>
      <c r="TUQ97" s="0"/>
      <c r="TUR97" s="0"/>
      <c r="TUS97" s="0"/>
      <c r="TUT97" s="0"/>
      <c r="TUU97" s="0"/>
      <c r="TUV97" s="0"/>
      <c r="TUW97" s="0"/>
      <c r="TUX97" s="0"/>
      <c r="TUY97" s="0"/>
      <c r="TUZ97" s="0"/>
      <c r="TVA97" s="0"/>
      <c r="TVB97" s="0"/>
      <c r="TVC97" s="0"/>
      <c r="TVD97" s="0"/>
      <c r="TVE97" s="0"/>
      <c r="TVF97" s="0"/>
      <c r="TVG97" s="0"/>
      <c r="TVH97" s="0"/>
      <c r="TVI97" s="0"/>
      <c r="TVJ97" s="0"/>
      <c r="TVK97" s="0"/>
      <c r="TVL97" s="0"/>
      <c r="TVM97" s="0"/>
      <c r="TVN97" s="0"/>
      <c r="TVO97" s="0"/>
      <c r="TVP97" s="0"/>
      <c r="TVQ97" s="0"/>
      <c r="TVR97" s="0"/>
      <c r="TVS97" s="0"/>
      <c r="TVT97" s="0"/>
      <c r="TVU97" s="0"/>
      <c r="TVV97" s="0"/>
      <c r="TVW97" s="0"/>
      <c r="TVX97" s="0"/>
      <c r="TVY97" s="0"/>
      <c r="TVZ97" s="0"/>
      <c r="TWA97" s="0"/>
      <c r="TWB97" s="0"/>
      <c r="TWC97" s="0"/>
      <c r="TWD97" s="0"/>
      <c r="TWE97" s="0"/>
      <c r="TWF97" s="0"/>
      <c r="TWG97" s="0"/>
      <c r="TWH97" s="0"/>
      <c r="TWI97" s="0"/>
      <c r="TWJ97" s="0"/>
      <c r="TWK97" s="0"/>
      <c r="TWL97" s="0"/>
      <c r="TWM97" s="0"/>
      <c r="TWN97" s="0"/>
      <c r="TWO97" s="0"/>
      <c r="TWP97" s="0"/>
      <c r="TWQ97" s="0"/>
      <c r="TWR97" s="0"/>
      <c r="TWS97" s="0"/>
      <c r="TWT97" s="0"/>
      <c r="TWU97" s="0"/>
      <c r="TWV97" s="0"/>
      <c r="TWW97" s="0"/>
      <c r="TWX97" s="0"/>
      <c r="TWY97" s="0"/>
      <c r="TWZ97" s="0"/>
      <c r="TXA97" s="0"/>
      <c r="TXB97" s="0"/>
      <c r="TXC97" s="0"/>
      <c r="TXD97" s="0"/>
      <c r="TXE97" s="0"/>
      <c r="TXF97" s="0"/>
      <c r="TXG97" s="0"/>
      <c r="TXH97" s="0"/>
      <c r="TXI97" s="0"/>
      <c r="TXJ97" s="0"/>
      <c r="TXK97" s="0"/>
      <c r="TXL97" s="0"/>
      <c r="TXM97" s="0"/>
      <c r="TXN97" s="0"/>
      <c r="TXO97" s="0"/>
      <c r="TXP97" s="0"/>
      <c r="TXQ97" s="0"/>
      <c r="TXR97" s="0"/>
      <c r="TXS97" s="0"/>
      <c r="TXT97" s="0"/>
      <c r="TXU97" s="0"/>
      <c r="TXV97" s="0"/>
      <c r="TXW97" s="0"/>
      <c r="TXX97" s="0"/>
      <c r="TXY97" s="0"/>
      <c r="TXZ97" s="0"/>
      <c r="TYA97" s="0"/>
      <c r="TYB97" s="0"/>
      <c r="TYC97" s="0"/>
      <c r="TYD97" s="0"/>
      <c r="TYE97" s="0"/>
      <c r="TYF97" s="0"/>
      <c r="TYG97" s="0"/>
      <c r="TYH97" s="0"/>
      <c r="TYI97" s="0"/>
      <c r="TYJ97" s="0"/>
      <c r="TYK97" s="0"/>
      <c r="TYL97" s="0"/>
      <c r="TYM97" s="0"/>
      <c r="TYN97" s="0"/>
      <c r="TYO97" s="0"/>
      <c r="TYP97" s="0"/>
      <c r="TYQ97" s="0"/>
      <c r="TYR97" s="0"/>
      <c r="TYS97" s="0"/>
      <c r="TYT97" s="0"/>
      <c r="TYU97" s="0"/>
      <c r="TYV97" s="0"/>
      <c r="TYW97" s="0"/>
      <c r="TYX97" s="0"/>
      <c r="TYY97" s="0"/>
      <c r="TYZ97" s="0"/>
      <c r="TZA97" s="0"/>
      <c r="TZB97" s="0"/>
      <c r="TZC97" s="0"/>
      <c r="TZD97" s="0"/>
      <c r="TZE97" s="0"/>
      <c r="TZF97" s="0"/>
      <c r="TZG97" s="0"/>
      <c r="TZH97" s="0"/>
      <c r="TZI97" s="0"/>
      <c r="TZJ97" s="0"/>
      <c r="TZK97" s="0"/>
      <c r="TZL97" s="0"/>
      <c r="TZM97" s="0"/>
      <c r="TZN97" s="0"/>
      <c r="TZO97" s="0"/>
      <c r="TZP97" s="0"/>
      <c r="TZQ97" s="0"/>
      <c r="TZR97" s="0"/>
      <c r="TZS97" s="0"/>
      <c r="TZT97" s="0"/>
      <c r="TZU97" s="0"/>
      <c r="TZV97" s="0"/>
      <c r="TZW97" s="0"/>
      <c r="TZX97" s="0"/>
      <c r="TZY97" s="0"/>
      <c r="TZZ97" s="0"/>
      <c r="UAA97" s="0"/>
      <c r="UAB97" s="0"/>
      <c r="UAC97" s="0"/>
      <c r="UAD97" s="0"/>
      <c r="UAE97" s="0"/>
      <c r="UAF97" s="0"/>
      <c r="UAG97" s="0"/>
      <c r="UAH97" s="0"/>
      <c r="UAI97" s="0"/>
      <c r="UAJ97" s="0"/>
      <c r="UAK97" s="0"/>
      <c r="UAL97" s="0"/>
      <c r="UAM97" s="0"/>
      <c r="UAN97" s="0"/>
      <c r="UAO97" s="0"/>
      <c r="UAP97" s="0"/>
      <c r="UAQ97" s="0"/>
      <c r="UAR97" s="0"/>
      <c r="UAS97" s="0"/>
      <c r="UAT97" s="0"/>
      <c r="UAU97" s="0"/>
      <c r="UAV97" s="0"/>
      <c r="UAW97" s="0"/>
      <c r="UAX97" s="0"/>
      <c r="UAY97" s="0"/>
      <c r="UAZ97" s="0"/>
      <c r="UBA97" s="0"/>
      <c r="UBB97" s="0"/>
      <c r="UBC97" s="0"/>
      <c r="UBD97" s="0"/>
      <c r="UBE97" s="0"/>
      <c r="UBF97" s="0"/>
      <c r="UBG97" s="0"/>
      <c r="UBH97" s="0"/>
      <c r="UBI97" s="0"/>
      <c r="UBJ97" s="0"/>
      <c r="UBK97" s="0"/>
      <c r="UBL97" s="0"/>
      <c r="UBM97" s="0"/>
      <c r="UBN97" s="0"/>
      <c r="UBO97" s="0"/>
      <c r="UBP97" s="0"/>
      <c r="UBQ97" s="0"/>
      <c r="UBR97" s="0"/>
      <c r="UBS97" s="0"/>
      <c r="UBT97" s="0"/>
      <c r="UBU97" s="0"/>
      <c r="UBV97" s="0"/>
      <c r="UBW97" s="0"/>
      <c r="UBX97" s="0"/>
      <c r="UBY97" s="0"/>
      <c r="UBZ97" s="0"/>
      <c r="UCA97" s="0"/>
      <c r="UCB97" s="0"/>
      <c r="UCC97" s="0"/>
      <c r="UCD97" s="0"/>
      <c r="UCE97" s="0"/>
      <c r="UCF97" s="0"/>
      <c r="UCG97" s="0"/>
      <c r="UCH97" s="0"/>
      <c r="UCI97" s="0"/>
      <c r="UCJ97" s="0"/>
      <c r="UCK97" s="0"/>
      <c r="UCL97" s="0"/>
      <c r="UCM97" s="0"/>
      <c r="UCN97" s="0"/>
      <c r="UCO97" s="0"/>
      <c r="UCP97" s="0"/>
      <c r="UCQ97" s="0"/>
      <c r="UCR97" s="0"/>
      <c r="UCS97" s="0"/>
      <c r="UCT97" s="0"/>
      <c r="UCU97" s="0"/>
      <c r="UCV97" s="0"/>
      <c r="UCW97" s="0"/>
      <c r="UCX97" s="0"/>
      <c r="UCY97" s="0"/>
      <c r="UCZ97" s="0"/>
      <c r="UDA97" s="0"/>
      <c r="UDB97" s="0"/>
      <c r="UDC97" s="0"/>
      <c r="UDD97" s="0"/>
      <c r="UDE97" s="0"/>
      <c r="UDF97" s="0"/>
      <c r="UDG97" s="0"/>
      <c r="UDH97" s="0"/>
      <c r="UDI97" s="0"/>
      <c r="UDJ97" s="0"/>
      <c r="UDK97" s="0"/>
      <c r="UDL97" s="0"/>
      <c r="UDM97" s="0"/>
      <c r="UDN97" s="0"/>
      <c r="UDO97" s="0"/>
      <c r="UDP97" s="0"/>
      <c r="UDQ97" s="0"/>
      <c r="UDR97" s="0"/>
      <c r="UDS97" s="0"/>
      <c r="UDT97" s="0"/>
      <c r="UDU97" s="0"/>
      <c r="UDV97" s="0"/>
      <c r="UDW97" s="0"/>
      <c r="UDX97" s="0"/>
      <c r="UDY97" s="0"/>
      <c r="UDZ97" s="0"/>
      <c r="UEA97" s="0"/>
      <c r="UEB97" s="0"/>
      <c r="UEC97" s="0"/>
      <c r="UED97" s="0"/>
      <c r="UEE97" s="0"/>
      <c r="UEF97" s="0"/>
      <c r="UEG97" s="0"/>
      <c r="UEH97" s="0"/>
      <c r="UEI97" s="0"/>
      <c r="UEJ97" s="0"/>
      <c r="UEK97" s="0"/>
      <c r="UEL97" s="0"/>
      <c r="UEM97" s="0"/>
      <c r="UEN97" s="0"/>
      <c r="UEO97" s="0"/>
      <c r="UEP97" s="0"/>
      <c r="UEQ97" s="0"/>
      <c r="UER97" s="0"/>
      <c r="UES97" s="0"/>
      <c r="UET97" s="0"/>
      <c r="UEU97" s="0"/>
      <c r="UEV97" s="0"/>
      <c r="UEW97" s="0"/>
      <c r="UEX97" s="0"/>
      <c r="UEY97" s="0"/>
      <c r="UEZ97" s="0"/>
      <c r="UFA97" s="0"/>
      <c r="UFB97" s="0"/>
      <c r="UFC97" s="0"/>
      <c r="UFD97" s="0"/>
      <c r="UFE97" s="0"/>
      <c r="UFF97" s="0"/>
      <c r="UFG97" s="0"/>
      <c r="UFH97" s="0"/>
      <c r="UFI97" s="0"/>
      <c r="UFJ97" s="0"/>
      <c r="UFK97" s="0"/>
      <c r="UFL97" s="0"/>
      <c r="UFM97" s="0"/>
      <c r="UFN97" s="0"/>
      <c r="UFO97" s="0"/>
      <c r="UFP97" s="0"/>
      <c r="UFQ97" s="0"/>
      <c r="UFR97" s="0"/>
      <c r="UFS97" s="0"/>
      <c r="UFT97" s="0"/>
      <c r="UFU97" s="0"/>
      <c r="UFV97" s="0"/>
      <c r="UFW97" s="0"/>
      <c r="UFX97" s="0"/>
      <c r="UFY97" s="0"/>
      <c r="UFZ97" s="0"/>
      <c r="UGA97" s="0"/>
      <c r="UGB97" s="0"/>
      <c r="UGC97" s="0"/>
      <c r="UGD97" s="0"/>
      <c r="UGE97" s="0"/>
      <c r="UGF97" s="0"/>
      <c r="UGG97" s="0"/>
      <c r="UGH97" s="0"/>
      <c r="UGI97" s="0"/>
      <c r="UGJ97" s="0"/>
      <c r="UGK97" s="0"/>
      <c r="UGL97" s="0"/>
      <c r="UGM97" s="0"/>
      <c r="UGN97" s="0"/>
      <c r="UGO97" s="0"/>
      <c r="UGP97" s="0"/>
      <c r="UGQ97" s="0"/>
      <c r="UGR97" s="0"/>
      <c r="UGS97" s="0"/>
      <c r="UGT97" s="0"/>
      <c r="UGU97" s="0"/>
      <c r="UGV97" s="0"/>
      <c r="UGW97" s="0"/>
      <c r="UGX97" s="0"/>
      <c r="UGY97" s="0"/>
      <c r="UGZ97" s="0"/>
      <c r="UHA97" s="0"/>
      <c r="UHB97" s="0"/>
      <c r="UHC97" s="0"/>
      <c r="UHD97" s="0"/>
      <c r="UHE97" s="0"/>
      <c r="UHF97" s="0"/>
      <c r="UHG97" s="0"/>
      <c r="UHH97" s="0"/>
      <c r="UHI97" s="0"/>
      <c r="UHJ97" s="0"/>
      <c r="UHK97" s="0"/>
      <c r="UHL97" s="0"/>
      <c r="UHM97" s="0"/>
      <c r="UHN97" s="0"/>
      <c r="UHO97" s="0"/>
      <c r="UHP97" s="0"/>
      <c r="UHQ97" s="0"/>
      <c r="UHR97" s="0"/>
      <c r="UHS97" s="0"/>
      <c r="UHT97" s="0"/>
      <c r="UHU97" s="0"/>
      <c r="UHV97" s="0"/>
      <c r="UHW97" s="0"/>
      <c r="UHX97" s="0"/>
      <c r="UHY97" s="0"/>
      <c r="UHZ97" s="0"/>
      <c r="UIA97" s="0"/>
      <c r="UIB97" s="0"/>
      <c r="UIC97" s="0"/>
      <c r="UID97" s="0"/>
      <c r="UIE97" s="0"/>
      <c r="UIF97" s="0"/>
      <c r="UIG97" s="0"/>
      <c r="UIH97" s="0"/>
      <c r="UII97" s="0"/>
      <c r="UIJ97" s="0"/>
      <c r="UIK97" s="0"/>
      <c r="UIL97" s="0"/>
      <c r="UIM97" s="0"/>
      <c r="UIN97" s="0"/>
      <c r="UIO97" s="0"/>
      <c r="UIP97" s="0"/>
      <c r="UIQ97" s="0"/>
      <c r="UIR97" s="0"/>
      <c r="UIS97" s="0"/>
      <c r="UIT97" s="0"/>
      <c r="UIU97" s="0"/>
      <c r="UIV97" s="0"/>
      <c r="UIW97" s="0"/>
      <c r="UIX97" s="0"/>
      <c r="UIY97" s="0"/>
      <c r="UIZ97" s="0"/>
      <c r="UJA97" s="0"/>
      <c r="UJB97" s="0"/>
      <c r="UJC97" s="0"/>
      <c r="UJD97" s="0"/>
      <c r="UJE97" s="0"/>
      <c r="UJF97" s="0"/>
      <c r="UJG97" s="0"/>
      <c r="UJH97" s="0"/>
      <c r="UJI97" s="0"/>
      <c r="UJJ97" s="0"/>
      <c r="UJK97" s="0"/>
      <c r="UJL97" s="0"/>
      <c r="UJM97" s="0"/>
      <c r="UJN97" s="0"/>
      <c r="UJO97" s="0"/>
      <c r="UJP97" s="0"/>
      <c r="UJQ97" s="0"/>
      <c r="UJR97" s="0"/>
      <c r="UJS97" s="0"/>
      <c r="UJT97" s="0"/>
      <c r="UJU97" s="0"/>
      <c r="UJV97" s="0"/>
      <c r="UJW97" s="0"/>
      <c r="UJX97" s="0"/>
      <c r="UJY97" s="0"/>
      <c r="UJZ97" s="0"/>
      <c r="UKA97" s="0"/>
      <c r="UKB97" s="0"/>
      <c r="UKC97" s="0"/>
      <c r="UKD97" s="0"/>
      <c r="UKE97" s="0"/>
      <c r="UKF97" s="0"/>
      <c r="UKG97" s="0"/>
      <c r="UKH97" s="0"/>
      <c r="UKI97" s="0"/>
      <c r="UKJ97" s="0"/>
      <c r="UKK97" s="0"/>
      <c r="UKL97" s="0"/>
      <c r="UKM97" s="0"/>
      <c r="UKN97" s="0"/>
      <c r="UKO97" s="0"/>
      <c r="UKP97" s="0"/>
      <c r="UKQ97" s="0"/>
      <c r="UKR97" s="0"/>
      <c r="UKS97" s="0"/>
      <c r="UKT97" s="0"/>
      <c r="UKU97" s="0"/>
      <c r="UKV97" s="0"/>
      <c r="UKW97" s="0"/>
      <c r="UKX97" s="0"/>
      <c r="UKY97" s="0"/>
      <c r="UKZ97" s="0"/>
      <c r="ULA97" s="0"/>
      <c r="ULB97" s="0"/>
      <c r="ULC97" s="0"/>
      <c r="ULD97" s="0"/>
      <c r="ULE97" s="0"/>
      <c r="ULF97" s="0"/>
      <c r="ULG97" s="0"/>
      <c r="ULH97" s="0"/>
      <c r="ULI97" s="0"/>
      <c r="ULJ97" s="0"/>
      <c r="ULK97" s="0"/>
      <c r="ULL97" s="0"/>
      <c r="ULM97" s="0"/>
      <c r="ULN97" s="0"/>
      <c r="ULO97" s="0"/>
      <c r="ULP97" s="0"/>
      <c r="ULQ97" s="0"/>
      <c r="ULR97" s="0"/>
      <c r="ULS97" s="0"/>
      <c r="ULT97" s="0"/>
      <c r="ULU97" s="0"/>
      <c r="ULV97" s="0"/>
      <c r="ULW97" s="0"/>
      <c r="ULX97" s="0"/>
      <c r="ULY97" s="0"/>
      <c r="ULZ97" s="0"/>
      <c r="UMA97" s="0"/>
      <c r="UMB97" s="0"/>
      <c r="UMC97" s="0"/>
      <c r="UMD97" s="0"/>
      <c r="UME97" s="0"/>
      <c r="UMF97" s="0"/>
      <c r="UMG97" s="0"/>
      <c r="UMH97" s="0"/>
      <c r="UMI97" s="0"/>
      <c r="UMJ97" s="0"/>
      <c r="UMK97" s="0"/>
      <c r="UML97" s="0"/>
      <c r="UMM97" s="0"/>
      <c r="UMN97" s="0"/>
      <c r="UMO97" s="0"/>
      <c r="UMP97" s="0"/>
      <c r="UMQ97" s="0"/>
      <c r="UMR97" s="0"/>
      <c r="UMS97" s="0"/>
      <c r="UMT97" s="0"/>
      <c r="UMU97" s="0"/>
      <c r="UMV97" s="0"/>
      <c r="UMW97" s="0"/>
      <c r="UMX97" s="0"/>
      <c r="UMY97" s="0"/>
      <c r="UMZ97" s="0"/>
      <c r="UNA97" s="0"/>
      <c r="UNB97" s="0"/>
      <c r="UNC97" s="0"/>
      <c r="UND97" s="0"/>
      <c r="UNE97" s="0"/>
      <c r="UNF97" s="0"/>
      <c r="UNG97" s="0"/>
      <c r="UNH97" s="0"/>
      <c r="UNI97" s="0"/>
      <c r="UNJ97" s="0"/>
      <c r="UNK97" s="0"/>
      <c r="UNL97" s="0"/>
      <c r="UNM97" s="0"/>
      <c r="UNN97" s="0"/>
      <c r="UNO97" s="0"/>
      <c r="UNP97" s="0"/>
      <c r="UNQ97" s="0"/>
      <c r="UNR97" s="0"/>
      <c r="UNS97" s="0"/>
      <c r="UNT97" s="0"/>
      <c r="UNU97" s="0"/>
      <c r="UNV97" s="0"/>
      <c r="UNW97" s="0"/>
      <c r="UNX97" s="0"/>
      <c r="UNY97" s="0"/>
      <c r="UNZ97" s="0"/>
      <c r="UOA97" s="0"/>
      <c r="UOB97" s="0"/>
      <c r="UOC97" s="0"/>
      <c r="UOD97" s="0"/>
      <c r="UOE97" s="0"/>
      <c r="UOF97" s="0"/>
      <c r="UOG97" s="0"/>
      <c r="UOH97" s="0"/>
      <c r="UOI97" s="0"/>
      <c r="UOJ97" s="0"/>
      <c r="UOK97" s="0"/>
      <c r="UOL97" s="0"/>
      <c r="UOM97" s="0"/>
      <c r="UON97" s="0"/>
      <c r="UOO97" s="0"/>
      <c r="UOP97" s="0"/>
      <c r="UOQ97" s="0"/>
      <c r="UOR97" s="0"/>
      <c r="UOS97" s="0"/>
      <c r="UOT97" s="0"/>
      <c r="UOU97" s="0"/>
      <c r="UOV97" s="0"/>
      <c r="UOW97" s="0"/>
      <c r="UOX97" s="0"/>
      <c r="UOY97" s="0"/>
      <c r="UOZ97" s="0"/>
      <c r="UPA97" s="0"/>
      <c r="UPB97" s="0"/>
      <c r="UPC97" s="0"/>
      <c r="UPD97" s="0"/>
      <c r="UPE97" s="0"/>
      <c r="UPF97" s="0"/>
      <c r="UPG97" s="0"/>
      <c r="UPH97" s="0"/>
      <c r="UPI97" s="0"/>
      <c r="UPJ97" s="0"/>
      <c r="UPK97" s="0"/>
      <c r="UPL97" s="0"/>
      <c r="UPM97" s="0"/>
      <c r="UPN97" s="0"/>
      <c r="UPO97" s="0"/>
      <c r="UPP97" s="0"/>
      <c r="UPQ97" s="0"/>
      <c r="UPR97" s="0"/>
      <c r="UPS97" s="0"/>
      <c r="UPT97" s="0"/>
      <c r="UPU97" s="0"/>
      <c r="UPV97" s="0"/>
      <c r="UPW97" s="0"/>
      <c r="UPX97" s="0"/>
      <c r="UPY97" s="0"/>
      <c r="UPZ97" s="0"/>
      <c r="UQA97" s="0"/>
      <c r="UQB97" s="0"/>
      <c r="UQC97" s="0"/>
      <c r="UQD97" s="0"/>
      <c r="UQE97" s="0"/>
      <c r="UQF97" s="0"/>
      <c r="UQG97" s="0"/>
      <c r="UQH97" s="0"/>
      <c r="UQI97" s="0"/>
      <c r="UQJ97" s="0"/>
      <c r="UQK97" s="0"/>
      <c r="UQL97" s="0"/>
      <c r="UQM97" s="0"/>
      <c r="UQN97" s="0"/>
      <c r="UQO97" s="0"/>
      <c r="UQP97" s="0"/>
      <c r="UQQ97" s="0"/>
      <c r="UQR97" s="0"/>
      <c r="UQS97" s="0"/>
      <c r="UQT97" s="0"/>
      <c r="UQU97" s="0"/>
      <c r="UQV97" s="0"/>
      <c r="UQW97" s="0"/>
      <c r="UQX97" s="0"/>
      <c r="UQY97" s="0"/>
      <c r="UQZ97" s="0"/>
      <c r="URA97" s="0"/>
      <c r="URB97" s="0"/>
      <c r="URC97" s="0"/>
      <c r="URD97" s="0"/>
      <c r="URE97" s="0"/>
      <c r="URF97" s="0"/>
      <c r="URG97" s="0"/>
      <c r="URH97" s="0"/>
      <c r="URI97" s="0"/>
      <c r="URJ97" s="0"/>
      <c r="URK97" s="0"/>
      <c r="URL97" s="0"/>
      <c r="URM97" s="0"/>
      <c r="URN97" s="0"/>
      <c r="URO97" s="0"/>
      <c r="URP97" s="0"/>
      <c r="URQ97" s="0"/>
      <c r="URR97" s="0"/>
      <c r="URS97" s="0"/>
      <c r="URT97" s="0"/>
      <c r="URU97" s="0"/>
      <c r="URV97" s="0"/>
      <c r="URW97" s="0"/>
      <c r="URX97" s="0"/>
      <c r="URY97" s="0"/>
      <c r="URZ97" s="0"/>
      <c r="USA97" s="0"/>
      <c r="USB97" s="0"/>
      <c r="USC97" s="0"/>
      <c r="USD97" s="0"/>
      <c r="USE97" s="0"/>
      <c r="USF97" s="0"/>
      <c r="USG97" s="0"/>
      <c r="USH97" s="0"/>
      <c r="USI97" s="0"/>
      <c r="USJ97" s="0"/>
      <c r="USK97" s="0"/>
      <c r="USL97" s="0"/>
      <c r="USM97" s="0"/>
      <c r="USN97" s="0"/>
      <c r="USO97" s="0"/>
      <c r="USP97" s="0"/>
      <c r="USQ97" s="0"/>
      <c r="USR97" s="0"/>
      <c r="USS97" s="0"/>
      <c r="UST97" s="0"/>
      <c r="USU97" s="0"/>
      <c r="USV97" s="0"/>
      <c r="USW97" s="0"/>
      <c r="USX97" s="0"/>
      <c r="USY97" s="0"/>
      <c r="USZ97" s="0"/>
      <c r="UTA97" s="0"/>
      <c r="UTB97" s="0"/>
      <c r="UTC97" s="0"/>
      <c r="UTD97" s="0"/>
      <c r="UTE97" s="0"/>
      <c r="UTF97" s="0"/>
      <c r="UTG97" s="0"/>
      <c r="UTH97" s="0"/>
      <c r="UTI97" s="0"/>
      <c r="UTJ97" s="0"/>
      <c r="UTK97" s="0"/>
      <c r="UTL97" s="0"/>
      <c r="UTM97" s="0"/>
      <c r="UTN97" s="0"/>
      <c r="UTO97" s="0"/>
      <c r="UTP97" s="0"/>
      <c r="UTQ97" s="0"/>
      <c r="UTR97" s="0"/>
      <c r="UTS97" s="0"/>
      <c r="UTT97" s="0"/>
      <c r="UTU97" s="0"/>
      <c r="UTV97" s="0"/>
      <c r="UTW97" s="0"/>
      <c r="UTX97" s="0"/>
      <c r="UTY97" s="0"/>
      <c r="UTZ97" s="0"/>
      <c r="UUA97" s="0"/>
      <c r="UUB97" s="0"/>
      <c r="UUC97" s="0"/>
      <c r="UUD97" s="0"/>
      <c r="UUE97" s="0"/>
      <c r="UUF97" s="0"/>
      <c r="UUG97" s="0"/>
      <c r="UUH97" s="0"/>
      <c r="UUI97" s="0"/>
      <c r="UUJ97" s="0"/>
      <c r="UUK97" s="0"/>
      <c r="UUL97" s="0"/>
      <c r="UUM97" s="0"/>
      <c r="UUN97" s="0"/>
      <c r="UUO97" s="0"/>
      <c r="UUP97" s="0"/>
      <c r="UUQ97" s="0"/>
      <c r="UUR97" s="0"/>
      <c r="UUS97" s="0"/>
      <c r="UUT97" s="0"/>
      <c r="UUU97" s="0"/>
      <c r="UUV97" s="0"/>
      <c r="UUW97" s="0"/>
      <c r="UUX97" s="0"/>
      <c r="UUY97" s="0"/>
      <c r="UUZ97" s="0"/>
      <c r="UVA97" s="0"/>
      <c r="UVB97" s="0"/>
      <c r="UVC97" s="0"/>
      <c r="UVD97" s="0"/>
      <c r="UVE97" s="0"/>
      <c r="UVF97" s="0"/>
      <c r="UVG97" s="0"/>
      <c r="UVH97" s="0"/>
      <c r="UVI97" s="0"/>
      <c r="UVJ97" s="0"/>
      <c r="UVK97" s="0"/>
      <c r="UVL97" s="0"/>
      <c r="UVM97" s="0"/>
      <c r="UVN97" s="0"/>
      <c r="UVO97" s="0"/>
      <c r="UVP97" s="0"/>
      <c r="UVQ97" s="0"/>
      <c r="UVR97" s="0"/>
      <c r="UVS97" s="0"/>
      <c r="UVT97" s="0"/>
      <c r="UVU97" s="0"/>
      <c r="UVV97" s="0"/>
      <c r="UVW97" s="0"/>
      <c r="UVX97" s="0"/>
      <c r="UVY97" s="0"/>
      <c r="UVZ97" s="0"/>
      <c r="UWA97" s="0"/>
      <c r="UWB97" s="0"/>
      <c r="UWC97" s="0"/>
      <c r="UWD97" s="0"/>
      <c r="UWE97" s="0"/>
      <c r="UWF97" s="0"/>
      <c r="UWG97" s="0"/>
      <c r="UWH97" s="0"/>
      <c r="UWI97" s="0"/>
      <c r="UWJ97" s="0"/>
      <c r="UWK97" s="0"/>
      <c r="UWL97" s="0"/>
      <c r="UWM97" s="0"/>
      <c r="UWN97" s="0"/>
      <c r="UWO97" s="0"/>
      <c r="UWP97" s="0"/>
      <c r="UWQ97" s="0"/>
      <c r="UWR97" s="0"/>
      <c r="UWS97" s="0"/>
      <c r="UWT97" s="0"/>
      <c r="UWU97" s="0"/>
      <c r="UWV97" s="0"/>
      <c r="UWW97" s="0"/>
      <c r="UWX97" s="0"/>
      <c r="UWY97" s="0"/>
      <c r="UWZ97" s="0"/>
      <c r="UXA97" s="0"/>
      <c r="UXB97" s="0"/>
      <c r="UXC97" s="0"/>
      <c r="UXD97" s="0"/>
      <c r="UXE97" s="0"/>
      <c r="UXF97" s="0"/>
      <c r="UXG97" s="0"/>
      <c r="UXH97" s="0"/>
      <c r="UXI97" s="0"/>
      <c r="UXJ97" s="0"/>
      <c r="UXK97" s="0"/>
      <c r="UXL97" s="0"/>
      <c r="UXM97" s="0"/>
      <c r="UXN97" s="0"/>
      <c r="UXO97" s="0"/>
      <c r="UXP97" s="0"/>
      <c r="UXQ97" s="0"/>
      <c r="UXR97" s="0"/>
      <c r="UXS97" s="0"/>
      <c r="UXT97" s="0"/>
      <c r="UXU97" s="0"/>
      <c r="UXV97" s="0"/>
      <c r="UXW97" s="0"/>
      <c r="UXX97" s="0"/>
      <c r="UXY97" s="0"/>
      <c r="UXZ97" s="0"/>
      <c r="UYA97" s="0"/>
      <c r="UYB97" s="0"/>
      <c r="UYC97" s="0"/>
      <c r="UYD97" s="0"/>
      <c r="UYE97" s="0"/>
      <c r="UYF97" s="0"/>
      <c r="UYG97" s="0"/>
      <c r="UYH97" s="0"/>
      <c r="UYI97" s="0"/>
      <c r="UYJ97" s="0"/>
      <c r="UYK97" s="0"/>
      <c r="UYL97" s="0"/>
      <c r="UYM97" s="0"/>
      <c r="UYN97" s="0"/>
      <c r="UYO97" s="0"/>
      <c r="UYP97" s="0"/>
      <c r="UYQ97" s="0"/>
      <c r="UYR97" s="0"/>
      <c r="UYS97" s="0"/>
      <c r="UYT97" s="0"/>
      <c r="UYU97" s="0"/>
      <c r="UYV97" s="0"/>
      <c r="UYW97" s="0"/>
      <c r="UYX97" s="0"/>
      <c r="UYY97" s="0"/>
      <c r="UYZ97" s="0"/>
      <c r="UZA97" s="0"/>
      <c r="UZB97" s="0"/>
      <c r="UZC97" s="0"/>
      <c r="UZD97" s="0"/>
      <c r="UZE97" s="0"/>
      <c r="UZF97" s="0"/>
      <c r="UZG97" s="0"/>
      <c r="UZH97" s="0"/>
      <c r="UZI97" s="0"/>
      <c r="UZJ97" s="0"/>
      <c r="UZK97" s="0"/>
      <c r="UZL97" s="0"/>
      <c r="UZM97" s="0"/>
      <c r="UZN97" s="0"/>
      <c r="UZO97" s="0"/>
      <c r="UZP97" s="0"/>
      <c r="UZQ97" s="0"/>
      <c r="UZR97" s="0"/>
      <c r="UZS97" s="0"/>
      <c r="UZT97" s="0"/>
      <c r="UZU97" s="0"/>
      <c r="UZV97" s="0"/>
      <c r="UZW97" s="0"/>
      <c r="UZX97" s="0"/>
      <c r="UZY97" s="0"/>
      <c r="UZZ97" s="0"/>
      <c r="VAA97" s="0"/>
      <c r="VAB97" s="0"/>
      <c r="VAC97" s="0"/>
      <c r="VAD97" s="0"/>
      <c r="VAE97" s="0"/>
      <c r="VAF97" s="0"/>
      <c r="VAG97" s="0"/>
      <c r="VAH97" s="0"/>
      <c r="VAI97" s="0"/>
      <c r="VAJ97" s="0"/>
      <c r="VAK97" s="0"/>
      <c r="VAL97" s="0"/>
      <c r="VAM97" s="0"/>
      <c r="VAN97" s="0"/>
      <c r="VAO97" s="0"/>
      <c r="VAP97" s="0"/>
      <c r="VAQ97" s="0"/>
      <c r="VAR97" s="0"/>
      <c r="VAS97" s="0"/>
      <c r="VAT97" s="0"/>
      <c r="VAU97" s="0"/>
      <c r="VAV97" s="0"/>
      <c r="VAW97" s="0"/>
      <c r="VAX97" s="0"/>
      <c r="VAY97" s="0"/>
      <c r="VAZ97" s="0"/>
      <c r="VBA97" s="0"/>
      <c r="VBB97" s="0"/>
      <c r="VBC97" s="0"/>
      <c r="VBD97" s="0"/>
      <c r="VBE97" s="0"/>
      <c r="VBF97" s="0"/>
      <c r="VBG97" s="0"/>
      <c r="VBH97" s="0"/>
      <c r="VBI97" s="0"/>
      <c r="VBJ97" s="0"/>
      <c r="VBK97" s="0"/>
      <c r="VBL97" s="0"/>
      <c r="VBM97" s="0"/>
      <c r="VBN97" s="0"/>
      <c r="VBO97" s="0"/>
      <c r="VBP97" s="0"/>
      <c r="VBQ97" s="0"/>
      <c r="VBR97" s="0"/>
      <c r="VBS97" s="0"/>
      <c r="VBT97" s="0"/>
      <c r="VBU97" s="0"/>
      <c r="VBV97" s="0"/>
      <c r="VBW97" s="0"/>
      <c r="VBX97" s="0"/>
      <c r="VBY97" s="0"/>
      <c r="VBZ97" s="0"/>
      <c r="VCA97" s="0"/>
      <c r="VCB97" s="0"/>
      <c r="VCC97" s="0"/>
      <c r="VCD97" s="0"/>
      <c r="VCE97" s="0"/>
      <c r="VCF97" s="0"/>
      <c r="VCG97" s="0"/>
      <c r="VCH97" s="0"/>
      <c r="VCI97" s="0"/>
      <c r="VCJ97" s="0"/>
      <c r="VCK97" s="0"/>
      <c r="VCL97" s="0"/>
      <c r="VCM97" s="0"/>
      <c r="VCN97" s="0"/>
      <c r="VCO97" s="0"/>
      <c r="VCP97" s="0"/>
      <c r="VCQ97" s="0"/>
      <c r="VCR97" s="0"/>
      <c r="VCS97" s="0"/>
      <c r="VCT97" s="0"/>
      <c r="VCU97" s="0"/>
      <c r="VCV97" s="0"/>
      <c r="VCW97" s="0"/>
      <c r="VCX97" s="0"/>
      <c r="VCY97" s="0"/>
      <c r="VCZ97" s="0"/>
      <c r="VDA97" s="0"/>
      <c r="VDB97" s="0"/>
      <c r="VDC97" s="0"/>
      <c r="VDD97" s="0"/>
      <c r="VDE97" s="0"/>
      <c r="VDF97" s="0"/>
      <c r="VDG97" s="0"/>
      <c r="VDH97" s="0"/>
      <c r="VDI97" s="0"/>
      <c r="VDJ97" s="0"/>
      <c r="VDK97" s="0"/>
      <c r="VDL97" s="0"/>
      <c r="VDM97" s="0"/>
      <c r="VDN97" s="0"/>
      <c r="VDO97" s="0"/>
      <c r="VDP97" s="0"/>
      <c r="VDQ97" s="0"/>
      <c r="VDR97" s="0"/>
      <c r="VDS97" s="0"/>
      <c r="VDT97" s="0"/>
      <c r="VDU97" s="0"/>
      <c r="VDV97" s="0"/>
      <c r="VDW97" s="0"/>
      <c r="VDX97" s="0"/>
      <c r="VDY97" s="0"/>
      <c r="VDZ97" s="0"/>
      <c r="VEA97" s="0"/>
      <c r="VEB97" s="0"/>
      <c r="VEC97" s="0"/>
      <c r="VED97" s="0"/>
      <c r="VEE97" s="0"/>
      <c r="VEF97" s="0"/>
      <c r="VEG97" s="0"/>
      <c r="VEH97" s="0"/>
      <c r="VEI97" s="0"/>
      <c r="VEJ97" s="0"/>
      <c r="VEK97" s="0"/>
      <c r="VEL97" s="0"/>
      <c r="VEM97" s="0"/>
      <c r="VEN97" s="0"/>
      <c r="VEO97" s="0"/>
      <c r="VEP97" s="0"/>
      <c r="VEQ97" s="0"/>
      <c r="VER97" s="0"/>
      <c r="VES97" s="0"/>
      <c r="VET97" s="0"/>
      <c r="VEU97" s="0"/>
      <c r="VEV97" s="0"/>
      <c r="VEW97" s="0"/>
      <c r="VEX97" s="0"/>
      <c r="VEY97" s="0"/>
      <c r="VEZ97" s="0"/>
      <c r="VFA97" s="0"/>
      <c r="VFB97" s="0"/>
      <c r="VFC97" s="0"/>
      <c r="VFD97" s="0"/>
      <c r="VFE97" s="0"/>
      <c r="VFF97" s="0"/>
      <c r="VFG97" s="0"/>
      <c r="VFH97" s="0"/>
      <c r="VFI97" s="0"/>
      <c r="VFJ97" s="0"/>
      <c r="VFK97" s="0"/>
      <c r="VFL97" s="0"/>
      <c r="VFM97" s="0"/>
      <c r="VFN97" s="0"/>
      <c r="VFO97" s="0"/>
      <c r="VFP97" s="0"/>
      <c r="VFQ97" s="0"/>
      <c r="VFR97" s="0"/>
      <c r="VFS97" s="0"/>
      <c r="VFT97" s="0"/>
      <c r="VFU97" s="0"/>
      <c r="VFV97" s="0"/>
      <c r="VFW97" s="0"/>
      <c r="VFX97" s="0"/>
      <c r="VFY97" s="0"/>
      <c r="VFZ97" s="0"/>
      <c r="VGA97" s="0"/>
      <c r="VGB97" s="0"/>
      <c r="VGC97" s="0"/>
      <c r="VGD97" s="0"/>
      <c r="VGE97" s="0"/>
      <c r="VGF97" s="0"/>
      <c r="VGG97" s="0"/>
      <c r="VGH97" s="0"/>
      <c r="VGI97" s="0"/>
      <c r="VGJ97" s="0"/>
      <c r="VGK97" s="0"/>
      <c r="VGL97" s="0"/>
      <c r="VGM97" s="0"/>
      <c r="VGN97" s="0"/>
      <c r="VGO97" s="0"/>
      <c r="VGP97" s="0"/>
      <c r="VGQ97" s="0"/>
      <c r="VGR97" s="0"/>
      <c r="VGS97" s="0"/>
      <c r="VGT97" s="0"/>
      <c r="VGU97" s="0"/>
      <c r="VGV97" s="0"/>
      <c r="VGW97" s="0"/>
      <c r="VGX97" s="0"/>
      <c r="VGY97" s="0"/>
      <c r="VGZ97" s="0"/>
      <c r="VHA97" s="0"/>
      <c r="VHB97" s="0"/>
      <c r="VHC97" s="0"/>
      <c r="VHD97" s="0"/>
      <c r="VHE97" s="0"/>
      <c r="VHF97" s="0"/>
      <c r="VHG97" s="0"/>
      <c r="VHH97" s="0"/>
      <c r="VHI97" s="0"/>
      <c r="VHJ97" s="0"/>
      <c r="VHK97" s="0"/>
      <c r="VHL97" s="0"/>
      <c r="VHM97" s="0"/>
      <c r="VHN97" s="0"/>
      <c r="VHO97" s="0"/>
      <c r="VHP97" s="0"/>
      <c r="VHQ97" s="0"/>
      <c r="VHR97" s="0"/>
      <c r="VHS97" s="0"/>
      <c r="VHT97" s="0"/>
      <c r="VHU97" s="0"/>
      <c r="VHV97" s="0"/>
      <c r="VHW97" s="0"/>
      <c r="VHX97" s="0"/>
      <c r="VHY97" s="0"/>
      <c r="VHZ97" s="0"/>
      <c r="VIA97" s="0"/>
      <c r="VIB97" s="0"/>
      <c r="VIC97" s="0"/>
      <c r="VID97" s="0"/>
      <c r="VIE97" s="0"/>
      <c r="VIF97" s="0"/>
      <c r="VIG97" s="0"/>
      <c r="VIH97" s="0"/>
      <c r="VII97" s="0"/>
      <c r="VIJ97" s="0"/>
      <c r="VIK97" s="0"/>
      <c r="VIL97" s="0"/>
      <c r="VIM97" s="0"/>
      <c r="VIN97" s="0"/>
      <c r="VIO97" s="0"/>
      <c r="VIP97" s="0"/>
      <c r="VIQ97" s="0"/>
      <c r="VIR97" s="0"/>
      <c r="VIS97" s="0"/>
      <c r="VIT97" s="0"/>
      <c r="VIU97" s="0"/>
      <c r="VIV97" s="0"/>
      <c r="VIW97" s="0"/>
      <c r="VIX97" s="0"/>
      <c r="VIY97" s="0"/>
      <c r="VIZ97" s="0"/>
      <c r="VJA97" s="0"/>
      <c r="VJB97" s="0"/>
      <c r="VJC97" s="0"/>
      <c r="VJD97" s="0"/>
      <c r="VJE97" s="0"/>
      <c r="VJF97" s="0"/>
      <c r="VJG97" s="0"/>
      <c r="VJH97" s="0"/>
      <c r="VJI97" s="0"/>
      <c r="VJJ97" s="0"/>
      <c r="VJK97" s="0"/>
      <c r="VJL97" s="0"/>
      <c r="VJM97" s="0"/>
      <c r="VJN97" s="0"/>
      <c r="VJO97" s="0"/>
      <c r="VJP97" s="0"/>
      <c r="VJQ97" s="0"/>
      <c r="VJR97" s="0"/>
      <c r="VJS97" s="0"/>
      <c r="VJT97" s="0"/>
      <c r="VJU97" s="0"/>
      <c r="VJV97" s="0"/>
      <c r="VJW97" s="0"/>
      <c r="VJX97" s="0"/>
      <c r="VJY97" s="0"/>
      <c r="VJZ97" s="0"/>
      <c r="VKA97" s="0"/>
      <c r="VKB97" s="0"/>
      <c r="VKC97" s="0"/>
      <c r="VKD97" s="0"/>
      <c r="VKE97" s="0"/>
      <c r="VKF97" s="0"/>
      <c r="VKG97" s="0"/>
      <c r="VKH97" s="0"/>
      <c r="VKI97" s="0"/>
      <c r="VKJ97" s="0"/>
      <c r="VKK97" s="0"/>
      <c r="VKL97" s="0"/>
      <c r="VKM97" s="0"/>
      <c r="VKN97" s="0"/>
      <c r="VKO97" s="0"/>
      <c r="VKP97" s="0"/>
      <c r="VKQ97" s="0"/>
      <c r="VKR97" s="0"/>
      <c r="VKS97" s="0"/>
      <c r="VKT97" s="0"/>
      <c r="VKU97" s="0"/>
      <c r="VKV97" s="0"/>
      <c r="VKW97" s="0"/>
      <c r="VKX97" s="0"/>
      <c r="VKY97" s="0"/>
      <c r="VKZ97" s="0"/>
      <c r="VLA97" s="0"/>
      <c r="VLB97" s="0"/>
      <c r="VLC97" s="0"/>
      <c r="VLD97" s="0"/>
      <c r="VLE97" s="0"/>
      <c r="VLF97" s="0"/>
      <c r="VLG97" s="0"/>
      <c r="VLH97" s="0"/>
      <c r="VLI97" s="0"/>
      <c r="VLJ97" s="0"/>
      <c r="VLK97" s="0"/>
      <c r="VLL97" s="0"/>
      <c r="VLM97" s="0"/>
      <c r="VLN97" s="0"/>
      <c r="VLO97" s="0"/>
      <c r="VLP97" s="0"/>
      <c r="VLQ97" s="0"/>
      <c r="VLR97" s="0"/>
      <c r="VLS97" s="0"/>
      <c r="VLT97" s="0"/>
      <c r="VLU97" s="0"/>
      <c r="VLV97" s="0"/>
      <c r="VLW97" s="0"/>
      <c r="VLX97" s="0"/>
      <c r="VLY97" s="0"/>
      <c r="VLZ97" s="0"/>
      <c r="VMA97" s="0"/>
      <c r="VMB97" s="0"/>
      <c r="VMC97" s="0"/>
      <c r="VMD97" s="0"/>
      <c r="VME97" s="0"/>
      <c r="VMF97" s="0"/>
      <c r="VMG97" s="0"/>
      <c r="VMH97" s="0"/>
      <c r="VMI97" s="0"/>
      <c r="VMJ97" s="0"/>
      <c r="VMK97" s="0"/>
      <c r="VML97" s="0"/>
      <c r="VMM97" s="0"/>
      <c r="VMN97" s="0"/>
      <c r="VMO97" s="0"/>
      <c r="VMP97" s="0"/>
      <c r="VMQ97" s="0"/>
      <c r="VMR97" s="0"/>
      <c r="VMS97" s="0"/>
      <c r="VMT97" s="0"/>
      <c r="VMU97" s="0"/>
      <c r="VMV97" s="0"/>
      <c r="VMW97" s="0"/>
      <c r="VMX97" s="0"/>
      <c r="VMY97" s="0"/>
      <c r="VMZ97" s="0"/>
      <c r="VNA97" s="0"/>
      <c r="VNB97" s="0"/>
      <c r="VNC97" s="0"/>
      <c r="VND97" s="0"/>
      <c r="VNE97" s="0"/>
      <c r="VNF97" s="0"/>
      <c r="VNG97" s="0"/>
      <c r="VNH97" s="0"/>
      <c r="VNI97" s="0"/>
      <c r="VNJ97" s="0"/>
      <c r="VNK97" s="0"/>
      <c r="VNL97" s="0"/>
      <c r="VNM97" s="0"/>
      <c r="VNN97" s="0"/>
      <c r="VNO97" s="0"/>
      <c r="VNP97" s="0"/>
      <c r="VNQ97" s="0"/>
      <c r="VNR97" s="0"/>
      <c r="VNS97" s="0"/>
      <c r="VNT97" s="0"/>
      <c r="VNU97" s="0"/>
      <c r="VNV97" s="0"/>
      <c r="VNW97" s="0"/>
      <c r="VNX97" s="0"/>
      <c r="VNY97" s="0"/>
      <c r="VNZ97" s="0"/>
      <c r="VOA97" s="0"/>
      <c r="VOB97" s="0"/>
      <c r="VOC97" s="0"/>
      <c r="VOD97" s="0"/>
      <c r="VOE97" s="0"/>
      <c r="VOF97" s="0"/>
      <c r="VOG97" s="0"/>
      <c r="VOH97" s="0"/>
      <c r="VOI97" s="0"/>
      <c r="VOJ97" s="0"/>
      <c r="VOK97" s="0"/>
      <c r="VOL97" s="0"/>
      <c r="VOM97" s="0"/>
      <c r="VON97" s="0"/>
      <c r="VOO97" s="0"/>
      <c r="VOP97" s="0"/>
      <c r="VOQ97" s="0"/>
      <c r="VOR97" s="0"/>
      <c r="VOS97" s="0"/>
      <c r="VOT97" s="0"/>
      <c r="VOU97" s="0"/>
      <c r="VOV97" s="0"/>
      <c r="VOW97" s="0"/>
      <c r="VOX97" s="0"/>
      <c r="VOY97" s="0"/>
      <c r="VOZ97" s="0"/>
      <c r="VPA97" s="0"/>
      <c r="VPB97" s="0"/>
      <c r="VPC97" s="0"/>
      <c r="VPD97" s="0"/>
      <c r="VPE97" s="0"/>
      <c r="VPF97" s="0"/>
      <c r="VPG97" s="0"/>
      <c r="VPH97" s="0"/>
      <c r="VPI97" s="0"/>
      <c r="VPJ97" s="0"/>
      <c r="VPK97" s="0"/>
      <c r="VPL97" s="0"/>
      <c r="VPM97" s="0"/>
      <c r="VPN97" s="0"/>
      <c r="VPO97" s="0"/>
      <c r="VPP97" s="0"/>
      <c r="VPQ97" s="0"/>
      <c r="VPR97" s="0"/>
      <c r="VPS97" s="0"/>
      <c r="VPT97" s="0"/>
      <c r="VPU97" s="0"/>
      <c r="VPV97" s="0"/>
      <c r="VPW97" s="0"/>
      <c r="VPX97" s="0"/>
      <c r="VPY97" s="0"/>
      <c r="VPZ97" s="0"/>
      <c r="VQA97" s="0"/>
      <c r="VQB97" s="0"/>
      <c r="VQC97" s="0"/>
      <c r="VQD97" s="0"/>
      <c r="VQE97" s="0"/>
      <c r="VQF97" s="0"/>
      <c r="VQG97" s="0"/>
      <c r="VQH97" s="0"/>
      <c r="VQI97" s="0"/>
      <c r="VQJ97" s="0"/>
      <c r="VQK97" s="0"/>
      <c r="VQL97" s="0"/>
      <c r="VQM97" s="0"/>
      <c r="VQN97" s="0"/>
      <c r="VQO97" s="0"/>
      <c r="VQP97" s="0"/>
      <c r="VQQ97" s="0"/>
      <c r="VQR97" s="0"/>
      <c r="VQS97" s="0"/>
      <c r="VQT97" s="0"/>
      <c r="VQU97" s="0"/>
      <c r="VQV97" s="0"/>
      <c r="VQW97" s="0"/>
      <c r="VQX97" s="0"/>
      <c r="VQY97" s="0"/>
      <c r="VQZ97" s="0"/>
      <c r="VRA97" s="0"/>
      <c r="VRB97" s="0"/>
      <c r="VRC97" s="0"/>
      <c r="VRD97" s="0"/>
      <c r="VRE97" s="0"/>
      <c r="VRF97" s="0"/>
      <c r="VRG97" s="0"/>
      <c r="VRH97" s="0"/>
      <c r="VRI97" s="0"/>
      <c r="VRJ97" s="0"/>
      <c r="VRK97" s="0"/>
      <c r="VRL97" s="0"/>
      <c r="VRM97" s="0"/>
      <c r="VRN97" s="0"/>
      <c r="VRO97" s="0"/>
      <c r="VRP97" s="0"/>
      <c r="VRQ97" s="0"/>
      <c r="VRR97" s="0"/>
      <c r="VRS97" s="0"/>
      <c r="VRT97" s="0"/>
      <c r="VRU97" s="0"/>
      <c r="VRV97" s="0"/>
      <c r="VRW97" s="0"/>
      <c r="VRX97" s="0"/>
      <c r="VRY97" s="0"/>
      <c r="VRZ97" s="0"/>
      <c r="VSA97" s="0"/>
      <c r="VSB97" s="0"/>
      <c r="VSC97" s="0"/>
      <c r="VSD97" s="0"/>
      <c r="VSE97" s="0"/>
      <c r="VSF97" s="0"/>
      <c r="VSG97" s="0"/>
      <c r="VSH97" s="0"/>
      <c r="VSI97" s="0"/>
      <c r="VSJ97" s="0"/>
      <c r="VSK97" s="0"/>
      <c r="VSL97" s="0"/>
      <c r="VSM97" s="0"/>
      <c r="VSN97" s="0"/>
      <c r="VSO97" s="0"/>
      <c r="VSP97" s="0"/>
      <c r="VSQ97" s="0"/>
      <c r="VSR97" s="0"/>
      <c r="VSS97" s="0"/>
      <c r="VST97" s="0"/>
      <c r="VSU97" s="0"/>
      <c r="VSV97" s="0"/>
      <c r="VSW97" s="0"/>
      <c r="VSX97" s="0"/>
      <c r="VSY97" s="0"/>
      <c r="VSZ97" s="0"/>
      <c r="VTA97" s="0"/>
      <c r="VTB97" s="0"/>
      <c r="VTC97" s="0"/>
      <c r="VTD97" s="0"/>
      <c r="VTE97" s="0"/>
      <c r="VTF97" s="0"/>
      <c r="VTG97" s="0"/>
      <c r="VTH97" s="0"/>
      <c r="VTI97" s="0"/>
      <c r="VTJ97" s="0"/>
      <c r="VTK97" s="0"/>
      <c r="VTL97" s="0"/>
      <c r="VTM97" s="0"/>
      <c r="VTN97" s="0"/>
      <c r="VTO97" s="0"/>
      <c r="VTP97" s="0"/>
      <c r="VTQ97" s="0"/>
      <c r="VTR97" s="0"/>
      <c r="VTS97" s="0"/>
      <c r="VTT97" s="0"/>
      <c r="VTU97" s="0"/>
      <c r="VTV97" s="0"/>
      <c r="VTW97" s="0"/>
      <c r="VTX97" s="0"/>
      <c r="VTY97" s="0"/>
      <c r="VTZ97" s="0"/>
      <c r="VUA97" s="0"/>
      <c r="VUB97" s="0"/>
      <c r="VUC97" s="0"/>
      <c r="VUD97" s="0"/>
      <c r="VUE97" s="0"/>
      <c r="VUF97" s="0"/>
      <c r="VUG97" s="0"/>
      <c r="VUH97" s="0"/>
      <c r="VUI97" s="0"/>
      <c r="VUJ97" s="0"/>
      <c r="VUK97" s="0"/>
      <c r="VUL97" s="0"/>
      <c r="VUM97" s="0"/>
      <c r="VUN97" s="0"/>
      <c r="VUO97" s="0"/>
      <c r="VUP97" s="0"/>
      <c r="VUQ97" s="0"/>
      <c r="VUR97" s="0"/>
      <c r="VUS97" s="0"/>
      <c r="VUT97" s="0"/>
      <c r="VUU97" s="0"/>
      <c r="VUV97" s="0"/>
      <c r="VUW97" s="0"/>
      <c r="VUX97" s="0"/>
      <c r="VUY97" s="0"/>
      <c r="VUZ97" s="0"/>
      <c r="VVA97" s="0"/>
      <c r="VVB97" s="0"/>
      <c r="VVC97" s="0"/>
      <c r="VVD97" s="0"/>
      <c r="VVE97" s="0"/>
      <c r="VVF97" s="0"/>
      <c r="VVG97" s="0"/>
      <c r="VVH97" s="0"/>
      <c r="VVI97" s="0"/>
      <c r="VVJ97" s="0"/>
      <c r="VVK97" s="0"/>
      <c r="VVL97" s="0"/>
      <c r="VVM97" s="0"/>
      <c r="VVN97" s="0"/>
      <c r="VVO97" s="0"/>
      <c r="VVP97" s="0"/>
      <c r="VVQ97" s="0"/>
      <c r="VVR97" s="0"/>
      <c r="VVS97" s="0"/>
      <c r="VVT97" s="0"/>
      <c r="VVU97" s="0"/>
      <c r="VVV97" s="0"/>
      <c r="VVW97" s="0"/>
      <c r="VVX97" s="0"/>
      <c r="VVY97" s="0"/>
      <c r="VVZ97" s="0"/>
      <c r="VWA97" s="0"/>
      <c r="VWB97" s="0"/>
      <c r="VWC97" s="0"/>
      <c r="VWD97" s="0"/>
      <c r="VWE97" s="0"/>
      <c r="VWF97" s="0"/>
      <c r="VWG97" s="0"/>
      <c r="VWH97" s="0"/>
      <c r="VWI97" s="0"/>
      <c r="VWJ97" s="0"/>
      <c r="VWK97" s="0"/>
      <c r="VWL97" s="0"/>
      <c r="VWM97" s="0"/>
      <c r="VWN97" s="0"/>
      <c r="VWO97" s="0"/>
      <c r="VWP97" s="0"/>
      <c r="VWQ97" s="0"/>
      <c r="VWR97" s="0"/>
      <c r="VWS97" s="0"/>
      <c r="VWT97" s="0"/>
      <c r="VWU97" s="0"/>
      <c r="VWV97" s="0"/>
      <c r="VWW97" s="0"/>
      <c r="VWX97" s="0"/>
      <c r="VWY97" s="0"/>
      <c r="VWZ97" s="0"/>
      <c r="VXA97" s="0"/>
      <c r="VXB97" s="0"/>
      <c r="VXC97" s="0"/>
      <c r="VXD97" s="0"/>
      <c r="VXE97" s="0"/>
      <c r="VXF97" s="0"/>
      <c r="VXG97" s="0"/>
      <c r="VXH97" s="0"/>
      <c r="VXI97" s="0"/>
      <c r="VXJ97" s="0"/>
      <c r="VXK97" s="0"/>
      <c r="VXL97" s="0"/>
      <c r="VXM97" s="0"/>
      <c r="VXN97" s="0"/>
      <c r="VXO97" s="0"/>
      <c r="VXP97" s="0"/>
      <c r="VXQ97" s="0"/>
      <c r="VXR97" s="0"/>
      <c r="VXS97" s="0"/>
      <c r="VXT97" s="0"/>
      <c r="VXU97" s="0"/>
      <c r="VXV97" s="0"/>
      <c r="VXW97" s="0"/>
      <c r="VXX97" s="0"/>
      <c r="VXY97" s="0"/>
      <c r="VXZ97" s="0"/>
      <c r="VYA97" s="0"/>
      <c r="VYB97" s="0"/>
      <c r="VYC97" s="0"/>
      <c r="VYD97" s="0"/>
      <c r="VYE97" s="0"/>
      <c r="VYF97" s="0"/>
      <c r="VYG97" s="0"/>
      <c r="VYH97" s="0"/>
      <c r="VYI97" s="0"/>
      <c r="VYJ97" s="0"/>
      <c r="VYK97" s="0"/>
      <c r="VYL97" s="0"/>
      <c r="VYM97" s="0"/>
      <c r="VYN97" s="0"/>
      <c r="VYO97" s="0"/>
      <c r="VYP97" s="0"/>
      <c r="VYQ97" s="0"/>
      <c r="VYR97" s="0"/>
      <c r="VYS97" s="0"/>
      <c r="VYT97" s="0"/>
      <c r="VYU97" s="0"/>
      <c r="VYV97" s="0"/>
      <c r="VYW97" s="0"/>
      <c r="VYX97" s="0"/>
      <c r="VYY97" s="0"/>
      <c r="VYZ97" s="0"/>
      <c r="VZA97" s="0"/>
      <c r="VZB97" s="0"/>
      <c r="VZC97" s="0"/>
      <c r="VZD97" s="0"/>
      <c r="VZE97" s="0"/>
      <c r="VZF97" s="0"/>
      <c r="VZG97" s="0"/>
      <c r="VZH97" s="0"/>
      <c r="VZI97" s="0"/>
      <c r="VZJ97" s="0"/>
      <c r="VZK97" s="0"/>
      <c r="VZL97" s="0"/>
      <c r="VZM97" s="0"/>
      <c r="VZN97" s="0"/>
      <c r="VZO97" s="0"/>
      <c r="VZP97" s="0"/>
      <c r="VZQ97" s="0"/>
      <c r="VZR97" s="0"/>
      <c r="VZS97" s="0"/>
      <c r="VZT97" s="0"/>
      <c r="VZU97" s="0"/>
      <c r="VZV97" s="0"/>
      <c r="VZW97" s="0"/>
      <c r="VZX97" s="0"/>
      <c r="VZY97" s="0"/>
      <c r="VZZ97" s="0"/>
      <c r="WAA97" s="0"/>
      <c r="WAB97" s="0"/>
      <c r="WAC97" s="0"/>
      <c r="WAD97" s="0"/>
      <c r="WAE97" s="0"/>
      <c r="WAF97" s="0"/>
      <c r="WAG97" s="0"/>
      <c r="WAH97" s="0"/>
      <c r="WAI97" s="0"/>
      <c r="WAJ97" s="0"/>
      <c r="WAK97" s="0"/>
      <c r="WAL97" s="0"/>
      <c r="WAM97" s="0"/>
      <c r="WAN97" s="0"/>
      <c r="WAO97" s="0"/>
      <c r="WAP97" s="0"/>
      <c r="WAQ97" s="0"/>
      <c r="WAR97" s="0"/>
      <c r="WAS97" s="0"/>
      <c r="WAT97" s="0"/>
      <c r="WAU97" s="0"/>
      <c r="WAV97" s="0"/>
      <c r="WAW97" s="0"/>
      <c r="WAX97" s="0"/>
      <c r="WAY97" s="0"/>
      <c r="WAZ97" s="0"/>
      <c r="WBA97" s="0"/>
      <c r="WBB97" s="0"/>
      <c r="WBC97" s="0"/>
      <c r="WBD97" s="0"/>
      <c r="WBE97" s="0"/>
      <c r="WBF97" s="0"/>
      <c r="WBG97" s="0"/>
      <c r="WBH97" s="0"/>
      <c r="WBI97" s="0"/>
      <c r="WBJ97" s="0"/>
      <c r="WBK97" s="0"/>
      <c r="WBL97" s="0"/>
      <c r="WBM97" s="0"/>
      <c r="WBN97" s="0"/>
      <c r="WBO97" s="0"/>
      <c r="WBP97" s="0"/>
      <c r="WBQ97" s="0"/>
      <c r="WBR97" s="0"/>
      <c r="WBS97" s="0"/>
      <c r="WBT97" s="0"/>
      <c r="WBU97" s="0"/>
      <c r="WBV97" s="0"/>
      <c r="WBW97" s="0"/>
      <c r="WBX97" s="0"/>
      <c r="WBY97" s="0"/>
      <c r="WBZ97" s="0"/>
      <c r="WCA97" s="0"/>
      <c r="WCB97" s="0"/>
      <c r="WCC97" s="0"/>
      <c r="WCD97" s="0"/>
      <c r="WCE97" s="0"/>
      <c r="WCF97" s="0"/>
      <c r="WCG97" s="0"/>
      <c r="WCH97" s="0"/>
      <c r="WCI97" s="0"/>
      <c r="WCJ97" s="0"/>
      <c r="WCK97" s="0"/>
      <c r="WCL97" s="0"/>
      <c r="WCM97" s="0"/>
      <c r="WCN97" s="0"/>
      <c r="WCO97" s="0"/>
      <c r="WCP97" s="0"/>
      <c r="WCQ97" s="0"/>
      <c r="WCR97" s="0"/>
      <c r="WCS97" s="0"/>
      <c r="WCT97" s="0"/>
      <c r="WCU97" s="0"/>
      <c r="WCV97" s="0"/>
      <c r="WCW97" s="0"/>
      <c r="WCX97" s="0"/>
      <c r="WCY97" s="0"/>
      <c r="WCZ97" s="0"/>
      <c r="WDA97" s="0"/>
      <c r="WDB97" s="0"/>
      <c r="WDC97" s="0"/>
      <c r="WDD97" s="0"/>
      <c r="WDE97" s="0"/>
      <c r="WDF97" s="0"/>
      <c r="WDG97" s="0"/>
      <c r="WDH97" s="0"/>
      <c r="WDI97" s="0"/>
      <c r="WDJ97" s="0"/>
      <c r="WDK97" s="0"/>
      <c r="WDL97" s="0"/>
      <c r="WDM97" s="0"/>
      <c r="WDN97" s="0"/>
      <c r="WDO97" s="0"/>
      <c r="WDP97" s="0"/>
      <c r="WDQ97" s="0"/>
      <c r="WDR97" s="0"/>
      <c r="WDS97" s="0"/>
      <c r="WDT97" s="0"/>
      <c r="WDU97" s="0"/>
      <c r="WDV97" s="0"/>
      <c r="WDW97" s="0"/>
      <c r="WDX97" s="0"/>
      <c r="WDY97" s="0"/>
      <c r="WDZ97" s="0"/>
      <c r="WEA97" s="0"/>
      <c r="WEB97" s="0"/>
      <c r="WEC97" s="0"/>
      <c r="WED97" s="0"/>
      <c r="WEE97" s="0"/>
      <c r="WEF97" s="0"/>
      <c r="WEG97" s="0"/>
      <c r="WEH97" s="0"/>
      <c r="WEI97" s="0"/>
      <c r="WEJ97" s="0"/>
      <c r="WEK97" s="0"/>
      <c r="WEL97" s="0"/>
      <c r="WEM97" s="0"/>
      <c r="WEN97" s="0"/>
      <c r="WEO97" s="0"/>
      <c r="WEP97" s="0"/>
      <c r="WEQ97" s="0"/>
      <c r="WER97" s="0"/>
      <c r="WES97" s="0"/>
      <c r="WET97" s="0"/>
      <c r="WEU97" s="0"/>
      <c r="WEV97" s="0"/>
      <c r="WEW97" s="0"/>
      <c r="WEX97" s="0"/>
      <c r="WEY97" s="0"/>
      <c r="WEZ97" s="0"/>
      <c r="WFA97" s="0"/>
      <c r="WFB97" s="0"/>
      <c r="WFC97" s="0"/>
      <c r="WFD97" s="0"/>
      <c r="WFE97" s="0"/>
      <c r="WFF97" s="0"/>
      <c r="WFG97" s="0"/>
      <c r="WFH97" s="0"/>
      <c r="WFI97" s="0"/>
      <c r="WFJ97" s="0"/>
      <c r="WFK97" s="0"/>
      <c r="WFL97" s="0"/>
      <c r="WFM97" s="0"/>
      <c r="WFN97" s="0"/>
      <c r="WFO97" s="0"/>
      <c r="WFP97" s="0"/>
      <c r="WFQ97" s="0"/>
      <c r="WFR97" s="0"/>
      <c r="WFS97" s="0"/>
      <c r="WFT97" s="0"/>
      <c r="WFU97" s="0"/>
      <c r="WFV97" s="0"/>
      <c r="WFW97" s="0"/>
      <c r="WFX97" s="0"/>
      <c r="WFY97" s="0"/>
      <c r="WFZ97" s="0"/>
      <c r="WGA97" s="0"/>
      <c r="WGB97" s="0"/>
      <c r="WGC97" s="0"/>
      <c r="WGD97" s="0"/>
      <c r="WGE97" s="0"/>
      <c r="WGF97" s="0"/>
      <c r="WGG97" s="0"/>
      <c r="WGH97" s="0"/>
      <c r="WGI97" s="0"/>
      <c r="WGJ97" s="0"/>
      <c r="WGK97" s="0"/>
      <c r="WGL97" s="0"/>
      <c r="WGM97" s="0"/>
      <c r="WGN97" s="0"/>
      <c r="WGO97" s="0"/>
      <c r="WGP97" s="0"/>
      <c r="WGQ97" s="0"/>
      <c r="WGR97" s="0"/>
      <c r="WGS97" s="0"/>
      <c r="WGT97" s="0"/>
      <c r="WGU97" s="0"/>
      <c r="WGV97" s="0"/>
      <c r="WGW97" s="0"/>
      <c r="WGX97" s="0"/>
      <c r="WGY97" s="0"/>
      <c r="WGZ97" s="0"/>
      <c r="WHA97" s="0"/>
      <c r="WHB97" s="0"/>
      <c r="WHC97" s="0"/>
      <c r="WHD97" s="0"/>
      <c r="WHE97" s="0"/>
      <c r="WHF97" s="0"/>
      <c r="WHG97" s="0"/>
      <c r="WHH97" s="0"/>
      <c r="WHI97" s="0"/>
      <c r="WHJ97" s="0"/>
      <c r="WHK97" s="0"/>
      <c r="WHL97" s="0"/>
      <c r="WHM97" s="0"/>
      <c r="WHN97" s="0"/>
      <c r="WHO97" s="0"/>
      <c r="WHP97" s="0"/>
      <c r="WHQ97" s="0"/>
      <c r="WHR97" s="0"/>
      <c r="WHS97" s="0"/>
      <c r="WHT97" s="0"/>
      <c r="WHU97" s="0"/>
      <c r="WHV97" s="0"/>
      <c r="WHW97" s="0"/>
      <c r="WHX97" s="0"/>
      <c r="WHY97" s="0"/>
      <c r="WHZ97" s="0"/>
      <c r="WIA97" s="0"/>
      <c r="WIB97" s="0"/>
      <c r="WIC97" s="0"/>
      <c r="WID97" s="0"/>
      <c r="WIE97" s="0"/>
      <c r="WIF97" s="0"/>
      <c r="WIG97" s="0"/>
      <c r="WIH97" s="0"/>
      <c r="WII97" s="0"/>
      <c r="WIJ97" s="0"/>
      <c r="WIK97" s="0"/>
      <c r="WIL97" s="0"/>
      <c r="WIM97" s="0"/>
      <c r="WIN97" s="0"/>
      <c r="WIO97" s="0"/>
      <c r="WIP97" s="0"/>
      <c r="WIQ97" s="0"/>
      <c r="WIR97" s="0"/>
      <c r="WIS97" s="0"/>
      <c r="WIT97" s="0"/>
      <c r="WIU97" s="0"/>
      <c r="WIV97" s="0"/>
      <c r="WIW97" s="0"/>
      <c r="WIX97" s="0"/>
      <c r="WIY97" s="0"/>
      <c r="WIZ97" s="0"/>
      <c r="WJA97" s="0"/>
      <c r="WJB97" s="0"/>
      <c r="WJC97" s="0"/>
      <c r="WJD97" s="0"/>
      <c r="WJE97" s="0"/>
      <c r="WJF97" s="0"/>
      <c r="WJG97" s="0"/>
      <c r="WJH97" s="0"/>
      <c r="WJI97" s="0"/>
      <c r="WJJ97" s="0"/>
      <c r="WJK97" s="0"/>
      <c r="WJL97" s="0"/>
      <c r="WJM97" s="0"/>
      <c r="WJN97" s="0"/>
      <c r="WJO97" s="0"/>
      <c r="WJP97" s="0"/>
      <c r="WJQ97" s="0"/>
      <c r="WJR97" s="0"/>
      <c r="WJS97" s="0"/>
      <c r="WJT97" s="0"/>
      <c r="WJU97" s="0"/>
      <c r="WJV97" s="0"/>
      <c r="WJW97" s="0"/>
      <c r="WJX97" s="0"/>
      <c r="WJY97" s="0"/>
      <c r="WJZ97" s="0"/>
      <c r="WKA97" s="0"/>
      <c r="WKB97" s="0"/>
      <c r="WKC97" s="0"/>
      <c r="WKD97" s="0"/>
      <c r="WKE97" s="0"/>
      <c r="WKF97" s="0"/>
      <c r="WKG97" s="0"/>
      <c r="WKH97" s="0"/>
      <c r="WKI97" s="0"/>
      <c r="WKJ97" s="0"/>
      <c r="WKK97" s="0"/>
      <c r="WKL97" s="0"/>
      <c r="WKM97" s="0"/>
      <c r="WKN97" s="0"/>
      <c r="WKO97" s="0"/>
      <c r="WKP97" s="0"/>
      <c r="WKQ97" s="0"/>
      <c r="WKR97" s="0"/>
      <c r="WKS97" s="0"/>
      <c r="WKT97" s="0"/>
      <c r="WKU97" s="0"/>
      <c r="WKV97" s="0"/>
      <c r="WKW97" s="0"/>
      <c r="WKX97" s="0"/>
      <c r="WKY97" s="0"/>
      <c r="WKZ97" s="0"/>
      <c r="WLA97" s="0"/>
      <c r="WLB97" s="0"/>
      <c r="WLC97" s="0"/>
      <c r="WLD97" s="0"/>
      <c r="WLE97" s="0"/>
      <c r="WLF97" s="0"/>
      <c r="WLG97" s="0"/>
      <c r="WLH97" s="0"/>
      <c r="WLI97" s="0"/>
      <c r="WLJ97" s="0"/>
      <c r="WLK97" s="0"/>
      <c r="WLL97" s="0"/>
      <c r="WLM97" s="0"/>
      <c r="WLN97" s="0"/>
      <c r="WLO97" s="0"/>
      <c r="WLP97" s="0"/>
      <c r="WLQ97" s="0"/>
      <c r="WLR97" s="0"/>
      <c r="WLS97" s="0"/>
      <c r="WLT97" s="0"/>
      <c r="WLU97" s="0"/>
      <c r="WLV97" s="0"/>
      <c r="WLW97" s="0"/>
      <c r="WLX97" s="0"/>
      <c r="WLY97" s="0"/>
      <c r="WLZ97" s="0"/>
      <c r="WMA97" s="0"/>
      <c r="WMB97" s="0"/>
      <c r="WMC97" s="0"/>
      <c r="WMD97" s="0"/>
      <c r="WME97" s="0"/>
      <c r="WMF97" s="0"/>
      <c r="WMG97" s="0"/>
      <c r="WMH97" s="0"/>
      <c r="WMI97" s="0"/>
      <c r="WMJ97" s="0"/>
      <c r="WMK97" s="0"/>
      <c r="WML97" s="0"/>
      <c r="WMM97" s="0"/>
      <c r="WMN97" s="0"/>
      <c r="WMO97" s="0"/>
      <c r="WMP97" s="0"/>
      <c r="WMQ97" s="0"/>
      <c r="WMR97" s="0"/>
      <c r="WMS97" s="0"/>
      <c r="WMT97" s="0"/>
      <c r="WMU97" s="0"/>
      <c r="WMV97" s="0"/>
      <c r="WMW97" s="0"/>
      <c r="WMX97" s="0"/>
      <c r="WMY97" s="0"/>
      <c r="WMZ97" s="0"/>
      <c r="WNA97" s="0"/>
      <c r="WNB97" s="0"/>
      <c r="WNC97" s="0"/>
      <c r="WND97" s="0"/>
      <c r="WNE97" s="0"/>
      <c r="WNF97" s="0"/>
      <c r="WNG97" s="0"/>
      <c r="WNH97" s="0"/>
      <c r="WNI97" s="0"/>
      <c r="WNJ97" s="0"/>
      <c r="WNK97" s="0"/>
      <c r="WNL97" s="0"/>
      <c r="WNM97" s="0"/>
      <c r="WNN97" s="0"/>
      <c r="WNO97" s="0"/>
      <c r="WNP97" s="0"/>
      <c r="WNQ97" s="0"/>
      <c r="WNR97" s="0"/>
      <c r="WNS97" s="0"/>
      <c r="WNT97" s="0"/>
      <c r="WNU97" s="0"/>
      <c r="WNV97" s="0"/>
      <c r="WNW97" s="0"/>
      <c r="WNX97" s="0"/>
      <c r="WNY97" s="0"/>
      <c r="WNZ97" s="0"/>
      <c r="WOA97" s="0"/>
      <c r="WOB97" s="0"/>
      <c r="WOC97" s="0"/>
      <c r="WOD97" s="0"/>
      <c r="WOE97" s="0"/>
      <c r="WOF97" s="0"/>
      <c r="WOG97" s="0"/>
      <c r="WOH97" s="0"/>
      <c r="WOI97" s="0"/>
      <c r="WOJ97" s="0"/>
      <c r="WOK97" s="0"/>
      <c r="WOL97" s="0"/>
      <c r="WOM97" s="0"/>
      <c r="WON97" s="0"/>
      <c r="WOO97" s="0"/>
      <c r="WOP97" s="0"/>
      <c r="WOQ97" s="0"/>
      <c r="WOR97" s="0"/>
      <c r="WOS97" s="0"/>
      <c r="WOT97" s="0"/>
      <c r="WOU97" s="0"/>
      <c r="WOV97" s="0"/>
      <c r="WOW97" s="0"/>
      <c r="WOX97" s="0"/>
      <c r="WOY97" s="0"/>
      <c r="WOZ97" s="0"/>
      <c r="WPA97" s="0"/>
      <c r="WPB97" s="0"/>
      <c r="WPC97" s="0"/>
      <c r="WPD97" s="0"/>
      <c r="WPE97" s="0"/>
      <c r="WPF97" s="0"/>
      <c r="WPG97" s="0"/>
      <c r="WPH97" s="0"/>
      <c r="WPI97" s="0"/>
      <c r="WPJ97" s="0"/>
      <c r="WPK97" s="0"/>
      <c r="WPL97" s="0"/>
      <c r="WPM97" s="0"/>
      <c r="WPN97" s="0"/>
      <c r="WPO97" s="0"/>
      <c r="WPP97" s="0"/>
      <c r="WPQ97" s="0"/>
      <c r="WPR97" s="0"/>
      <c r="WPS97" s="0"/>
      <c r="WPT97" s="0"/>
      <c r="WPU97" s="0"/>
      <c r="WPV97" s="0"/>
      <c r="WPW97" s="0"/>
      <c r="WPX97" s="0"/>
      <c r="WPY97" s="0"/>
      <c r="WPZ97" s="0"/>
      <c r="WQA97" s="0"/>
      <c r="WQB97" s="0"/>
      <c r="WQC97" s="0"/>
      <c r="WQD97" s="0"/>
      <c r="WQE97" s="0"/>
      <c r="WQF97" s="0"/>
      <c r="WQG97" s="0"/>
      <c r="WQH97" s="0"/>
      <c r="WQI97" s="0"/>
      <c r="WQJ97" s="0"/>
      <c r="WQK97" s="0"/>
      <c r="WQL97" s="0"/>
      <c r="WQM97" s="0"/>
      <c r="WQN97" s="0"/>
      <c r="WQO97" s="0"/>
      <c r="WQP97" s="0"/>
      <c r="WQQ97" s="0"/>
      <c r="WQR97" s="0"/>
      <c r="WQS97" s="0"/>
      <c r="WQT97" s="0"/>
      <c r="WQU97" s="0"/>
      <c r="WQV97" s="0"/>
      <c r="WQW97" s="0"/>
      <c r="WQX97" s="0"/>
      <c r="WQY97" s="0"/>
      <c r="WQZ97" s="0"/>
      <c r="WRA97" s="0"/>
      <c r="WRB97" s="0"/>
      <c r="WRC97" s="0"/>
      <c r="WRD97" s="0"/>
      <c r="WRE97" s="0"/>
      <c r="WRF97" s="0"/>
      <c r="WRG97" s="0"/>
      <c r="WRH97" s="0"/>
      <c r="WRI97" s="0"/>
      <c r="WRJ97" s="0"/>
      <c r="WRK97" s="0"/>
      <c r="WRL97" s="0"/>
      <c r="WRM97" s="0"/>
      <c r="WRN97" s="0"/>
      <c r="WRO97" s="0"/>
      <c r="WRP97" s="0"/>
      <c r="WRQ97" s="0"/>
      <c r="WRR97" s="0"/>
      <c r="WRS97" s="0"/>
      <c r="WRT97" s="0"/>
      <c r="WRU97" s="0"/>
      <c r="WRV97" s="0"/>
      <c r="WRW97" s="0"/>
      <c r="WRX97" s="0"/>
      <c r="WRY97" s="0"/>
      <c r="WRZ97" s="0"/>
      <c r="WSA97" s="0"/>
      <c r="WSB97" s="0"/>
      <c r="WSC97" s="0"/>
      <c r="WSD97" s="0"/>
      <c r="WSE97" s="0"/>
      <c r="WSF97" s="0"/>
      <c r="WSG97" s="0"/>
      <c r="WSH97" s="0"/>
      <c r="WSI97" s="0"/>
      <c r="WSJ97" s="0"/>
      <c r="WSK97" s="0"/>
      <c r="WSL97" s="0"/>
      <c r="WSM97" s="0"/>
      <c r="WSN97" s="0"/>
      <c r="WSO97" s="0"/>
      <c r="WSP97" s="0"/>
      <c r="WSQ97" s="0"/>
      <c r="WSR97" s="0"/>
      <c r="WSS97" s="0"/>
      <c r="WST97" s="0"/>
      <c r="WSU97" s="0"/>
      <c r="WSV97" s="0"/>
      <c r="WSW97" s="0"/>
      <c r="WSX97" s="0"/>
      <c r="WSY97" s="0"/>
      <c r="WSZ97" s="0"/>
      <c r="WTA97" s="0"/>
      <c r="WTB97" s="0"/>
      <c r="WTC97" s="0"/>
      <c r="WTD97" s="0"/>
      <c r="WTE97" s="0"/>
      <c r="WTF97" s="0"/>
      <c r="WTG97" s="0"/>
      <c r="WTH97" s="0"/>
      <c r="WTI97" s="0"/>
      <c r="WTJ97" s="0"/>
      <c r="WTK97" s="0"/>
      <c r="WTL97" s="0"/>
      <c r="WTM97" s="0"/>
      <c r="WTN97" s="0"/>
      <c r="WTO97" s="0"/>
      <c r="WTP97" s="0"/>
      <c r="WTQ97" s="0"/>
      <c r="WTR97" s="0"/>
      <c r="WTS97" s="0"/>
      <c r="WTT97" s="0"/>
      <c r="WTU97" s="0"/>
      <c r="WTV97" s="0"/>
      <c r="WTW97" s="0"/>
      <c r="WTX97" s="0"/>
      <c r="WTY97" s="0"/>
      <c r="WTZ97" s="0"/>
      <c r="WUA97" s="0"/>
      <c r="WUB97" s="0"/>
      <c r="WUC97" s="0"/>
      <c r="WUD97" s="0"/>
      <c r="WUE97" s="0"/>
      <c r="WUF97" s="0"/>
      <c r="WUG97" s="0"/>
      <c r="WUH97" s="0"/>
      <c r="WUI97" s="0"/>
      <c r="WUJ97" s="0"/>
      <c r="WUK97" s="0"/>
      <c r="WUL97" s="0"/>
      <c r="WUM97" s="0"/>
      <c r="WUN97" s="0"/>
      <c r="WUO97" s="0"/>
      <c r="WUP97" s="0"/>
      <c r="WUQ97" s="0"/>
      <c r="WUR97" s="0"/>
      <c r="WUS97" s="0"/>
      <c r="WUT97" s="0"/>
      <c r="WUU97" s="0"/>
      <c r="WUV97" s="0"/>
      <c r="WUW97" s="0"/>
      <c r="WUX97" s="0"/>
      <c r="WUY97" s="0"/>
      <c r="WUZ97" s="0"/>
      <c r="WVA97" s="0"/>
      <c r="WVB97" s="0"/>
      <c r="WVC97" s="0"/>
      <c r="WVD97" s="0"/>
      <c r="WVE97" s="0"/>
      <c r="WVF97" s="0"/>
      <c r="WVG97" s="0"/>
      <c r="WVH97" s="0"/>
      <c r="WVI97" s="0"/>
      <c r="WVJ97" s="0"/>
      <c r="WVK97" s="0"/>
      <c r="WVL97" s="0"/>
      <c r="WVM97" s="0"/>
      <c r="WVN97" s="0"/>
      <c r="WVO97" s="0"/>
      <c r="WVP97" s="0"/>
      <c r="WVQ97" s="0"/>
      <c r="WVR97" s="0"/>
      <c r="WVS97" s="0"/>
      <c r="WVT97" s="0"/>
      <c r="WVU97" s="0"/>
      <c r="WVV97" s="0"/>
      <c r="WVW97" s="0"/>
      <c r="WVX97" s="0"/>
      <c r="WVY97" s="0"/>
      <c r="WVZ97" s="0"/>
      <c r="WWA97" s="0"/>
      <c r="WWB97" s="0"/>
      <c r="WWC97" s="0"/>
      <c r="WWD97" s="0"/>
      <c r="WWE97" s="0"/>
      <c r="WWF97" s="0"/>
      <c r="WWG97" s="0"/>
      <c r="WWH97" s="0"/>
      <c r="WWI97" s="0"/>
      <c r="WWJ97" s="0"/>
      <c r="WWK97" s="0"/>
      <c r="WWL97" s="0"/>
      <c r="WWM97" s="0"/>
      <c r="WWN97" s="0"/>
      <c r="WWO97" s="0"/>
      <c r="WWP97" s="0"/>
      <c r="WWQ97" s="0"/>
      <c r="WWR97" s="0"/>
      <c r="WWS97" s="0"/>
      <c r="WWT97" s="0"/>
      <c r="WWU97" s="0"/>
      <c r="WWV97" s="0"/>
      <c r="WWW97" s="0"/>
      <c r="WWX97" s="0"/>
      <c r="WWY97" s="0"/>
      <c r="WWZ97" s="0"/>
      <c r="WXA97" s="0"/>
      <c r="WXB97" s="0"/>
      <c r="WXC97" s="0"/>
      <c r="WXD97" s="0"/>
      <c r="WXE97" s="0"/>
      <c r="WXF97" s="0"/>
      <c r="WXG97" s="0"/>
      <c r="WXH97" s="0"/>
      <c r="WXI97" s="0"/>
      <c r="WXJ97" s="0"/>
      <c r="WXK97" s="0"/>
      <c r="WXL97" s="0"/>
      <c r="WXM97" s="0"/>
      <c r="WXN97" s="0"/>
      <c r="WXO97" s="0"/>
      <c r="WXP97" s="0"/>
      <c r="WXQ97" s="0"/>
      <c r="WXR97" s="0"/>
      <c r="WXS97" s="0"/>
      <c r="WXT97" s="0"/>
      <c r="WXU97" s="0"/>
      <c r="WXV97" s="0"/>
      <c r="WXW97" s="0"/>
      <c r="WXX97" s="0"/>
      <c r="WXY97" s="0"/>
      <c r="WXZ97" s="0"/>
      <c r="WYA97" s="0"/>
      <c r="WYB97" s="0"/>
      <c r="WYC97" s="0"/>
      <c r="WYD97" s="0"/>
      <c r="WYE97" s="0"/>
      <c r="WYF97" s="0"/>
      <c r="WYG97" s="0"/>
      <c r="WYH97" s="0"/>
      <c r="WYI97" s="0"/>
      <c r="WYJ97" s="0"/>
      <c r="WYK97" s="0"/>
      <c r="WYL97" s="0"/>
      <c r="WYM97" s="0"/>
      <c r="WYN97" s="0"/>
      <c r="WYO97" s="0"/>
      <c r="WYP97" s="0"/>
      <c r="WYQ97" s="0"/>
      <c r="WYR97" s="0"/>
      <c r="WYS97" s="0"/>
      <c r="WYT97" s="0"/>
      <c r="WYU97" s="0"/>
      <c r="WYV97" s="0"/>
      <c r="WYW97" s="0"/>
      <c r="WYX97" s="0"/>
      <c r="WYY97" s="0"/>
      <c r="WYZ97" s="0"/>
      <c r="WZA97" s="0"/>
      <c r="WZB97" s="0"/>
      <c r="WZC97" s="0"/>
      <c r="WZD97" s="0"/>
      <c r="WZE97" s="0"/>
      <c r="WZF97" s="0"/>
      <c r="WZG97" s="0"/>
      <c r="WZH97" s="0"/>
      <c r="WZI97" s="0"/>
      <c r="WZJ97" s="0"/>
      <c r="WZK97" s="0"/>
      <c r="WZL97" s="0"/>
      <c r="WZM97" s="0"/>
      <c r="WZN97" s="0"/>
      <c r="WZO97" s="0"/>
      <c r="WZP97" s="0"/>
      <c r="WZQ97" s="0"/>
      <c r="WZR97" s="0"/>
      <c r="WZS97" s="0"/>
      <c r="WZT97" s="0"/>
      <c r="WZU97" s="0"/>
      <c r="WZV97" s="0"/>
      <c r="WZW97" s="0"/>
      <c r="WZX97" s="0"/>
      <c r="WZY97" s="0"/>
      <c r="WZZ97" s="0"/>
      <c r="XAA97" s="0"/>
      <c r="XAB97" s="0"/>
      <c r="XAC97" s="0"/>
      <c r="XAD97" s="0"/>
      <c r="XAE97" s="0"/>
      <c r="XAF97" s="0"/>
      <c r="XAG97" s="0"/>
      <c r="XAH97" s="0"/>
      <c r="XAI97" s="0"/>
      <c r="XAJ97" s="0"/>
      <c r="XAK97" s="0"/>
      <c r="XAL97" s="0"/>
      <c r="XAM97" s="0"/>
      <c r="XAN97" s="0"/>
      <c r="XAO97" s="0"/>
      <c r="XAP97" s="0"/>
      <c r="XAQ97" s="0"/>
      <c r="XAR97" s="0"/>
      <c r="XAS97" s="0"/>
      <c r="XAT97" s="0"/>
      <c r="XAU97" s="0"/>
      <c r="XAV97" s="0"/>
      <c r="XAW97" s="0"/>
      <c r="XAX97" s="0"/>
      <c r="XAY97" s="0"/>
      <c r="XAZ97" s="0"/>
      <c r="XBA97" s="0"/>
      <c r="XBB97" s="0"/>
      <c r="XBC97" s="0"/>
      <c r="XBD97" s="0"/>
      <c r="XBE97" s="0"/>
      <c r="XBF97" s="0"/>
      <c r="XBG97" s="0"/>
      <c r="XBH97" s="0"/>
      <c r="XBI97" s="0"/>
      <c r="XBJ97" s="0"/>
      <c r="XBK97" s="0"/>
      <c r="XBL97" s="0"/>
      <c r="XBM97" s="0"/>
      <c r="XBN97" s="0"/>
      <c r="XBO97" s="0"/>
      <c r="XBP97" s="0"/>
      <c r="XBQ97" s="0"/>
      <c r="XBR97" s="0"/>
      <c r="XBS97" s="0"/>
      <c r="XBT97" s="0"/>
      <c r="XBU97" s="0"/>
      <c r="XBV97" s="0"/>
      <c r="XBW97" s="0"/>
      <c r="XBX97" s="0"/>
      <c r="XBY97" s="0"/>
      <c r="XBZ97" s="0"/>
      <c r="XCA97" s="0"/>
      <c r="XCB97" s="0"/>
      <c r="XCC97" s="0"/>
      <c r="XCD97" s="0"/>
      <c r="XCE97" s="0"/>
      <c r="XCF97" s="0"/>
      <c r="XCG97" s="0"/>
      <c r="XCH97" s="0"/>
      <c r="XCI97" s="0"/>
      <c r="XCJ97" s="0"/>
      <c r="XCK97" s="0"/>
      <c r="XCL97" s="0"/>
      <c r="XCM97" s="0"/>
      <c r="XCN97" s="0"/>
      <c r="XCO97" s="0"/>
      <c r="XCP97" s="0"/>
      <c r="XCQ97" s="0"/>
      <c r="XCR97" s="0"/>
      <c r="XCS97" s="0"/>
      <c r="XCT97" s="0"/>
      <c r="XCU97" s="0"/>
      <c r="XCV97" s="0"/>
      <c r="XCW97" s="0"/>
      <c r="XCX97" s="0"/>
      <c r="XCY97" s="0"/>
      <c r="XCZ97" s="0"/>
      <c r="XDA97" s="0"/>
      <c r="XDB97" s="0"/>
      <c r="XDC97" s="0"/>
      <c r="XDD97" s="0"/>
      <c r="XDE97" s="0"/>
      <c r="XDF97" s="0"/>
      <c r="XDG97" s="0"/>
      <c r="XDH97" s="0"/>
      <c r="XDI97" s="0"/>
      <c r="XDJ97" s="0"/>
      <c r="XDK97" s="0"/>
      <c r="XDL97" s="0"/>
      <c r="XDM97" s="0"/>
      <c r="XDN97" s="0"/>
      <c r="XDO97" s="0"/>
      <c r="XDP97" s="0"/>
      <c r="XDQ97" s="0"/>
      <c r="XDR97" s="0"/>
      <c r="XDS97" s="0"/>
      <c r="XDT97" s="0"/>
      <c r="XDU97" s="0"/>
      <c r="XDV97" s="0"/>
      <c r="XDW97" s="0"/>
      <c r="XDX97" s="0"/>
      <c r="XDY97" s="0"/>
      <c r="XDZ97" s="0"/>
      <c r="XEA97" s="0"/>
      <c r="XEB97" s="0"/>
      <c r="XEC97" s="0"/>
      <c r="XED97" s="0"/>
      <c r="XEE97" s="0"/>
      <c r="XEF97" s="0"/>
      <c r="XEG97" s="0"/>
      <c r="XEH97" s="0"/>
      <c r="XEI97" s="0"/>
      <c r="XEJ97" s="0"/>
      <c r="XEK97" s="0"/>
      <c r="XEL97" s="0"/>
      <c r="XEM97" s="0"/>
      <c r="XEN97" s="0"/>
      <c r="XEO97" s="0"/>
      <c r="XEP97" s="0"/>
      <c r="XEQ97" s="0"/>
      <c r="XER97" s="0"/>
      <c r="XES97" s="0"/>
      <c r="XET97" s="0"/>
      <c r="XEU97" s="0"/>
      <c r="XEV97" s="0"/>
      <c r="XEW97" s="0"/>
      <c r="XEX97" s="0"/>
      <c r="XEY97" s="0"/>
      <c r="XEZ97" s="0"/>
      <c r="XFA97" s="0"/>
      <c r="XFB97" s="0"/>
      <c r="XFC97" s="0"/>
      <c r="XFD97" s="0"/>
    </row>
    <row r="98" customFormat="false" ht="17.25" hidden="false" customHeight="true" outlineLevel="0" collapsed="false">
      <c r="A98" s="425" t="s">
        <v>759</v>
      </c>
      <c r="B98" s="428" t="n">
        <f aca="false">J34</f>
        <v>120254.38247808</v>
      </c>
      <c r="C98" s="428"/>
      <c r="D98" s="556" t="s">
        <v>760</v>
      </c>
      <c r="E98" s="424"/>
      <c r="F98" s="556" t="s">
        <v>760</v>
      </c>
      <c r="G98" s="424"/>
      <c r="H98" s="430"/>
      <c r="I98" s="430"/>
      <c r="J98" s="421"/>
      <c r="K98" s="422"/>
      <c r="L98" s="422"/>
      <c r="M98" s="0"/>
      <c r="N98" s="0"/>
      <c r="O98" s="0"/>
      <c r="P98" s="0"/>
      <c r="Q98" s="0"/>
      <c r="R98" s="0"/>
      <c r="S98" s="0"/>
      <c r="T98" s="0"/>
      <c r="U98" s="0"/>
      <c r="V98" s="0"/>
      <c r="W98" s="0"/>
      <c r="X98" s="0"/>
      <c r="Y98" s="0"/>
      <c r="Z98" s="0"/>
      <c r="AA98" s="0"/>
      <c r="AB98" s="0"/>
      <c r="AC98" s="0"/>
      <c r="AD98" s="0"/>
      <c r="AE98" s="0"/>
      <c r="AF98" s="0"/>
      <c r="AG98" s="0"/>
      <c r="AH98" s="0"/>
      <c r="AI98" s="0"/>
      <c r="AJ98" s="0"/>
      <c r="AK98" s="0"/>
      <c r="AL98" s="0"/>
      <c r="AM98" s="0"/>
      <c r="AN98" s="0"/>
      <c r="AO98" s="0"/>
      <c r="AP98" s="0"/>
      <c r="AQ98" s="0"/>
      <c r="AR98" s="0"/>
      <c r="AS98" s="0"/>
      <c r="AT98" s="0"/>
      <c r="AU98" s="0"/>
      <c r="AV98" s="0"/>
      <c r="AW98" s="0"/>
      <c r="AX98" s="0"/>
      <c r="AY98" s="0"/>
      <c r="AZ98" s="0"/>
      <c r="BA98" s="0"/>
      <c r="BB98" s="0"/>
      <c r="BC98" s="0"/>
      <c r="BD98" s="0"/>
      <c r="BE98" s="0"/>
      <c r="BF98" s="0"/>
      <c r="BG98" s="0"/>
      <c r="BH98" s="0"/>
      <c r="BI98" s="0"/>
      <c r="BJ98" s="0"/>
      <c r="BK98" s="0"/>
      <c r="BL98" s="0"/>
      <c r="BM98" s="0"/>
      <c r="BN98" s="0"/>
      <c r="BO98" s="0"/>
      <c r="BP98" s="0"/>
      <c r="BQ98" s="0"/>
      <c r="BR98" s="0"/>
      <c r="BS98" s="0"/>
      <c r="BT98" s="0"/>
      <c r="BU98" s="0"/>
      <c r="BV98" s="0"/>
      <c r="BW98" s="0"/>
      <c r="BX98" s="0"/>
      <c r="BY98" s="0"/>
      <c r="BZ98" s="0"/>
      <c r="CA98" s="0"/>
      <c r="CB98" s="0"/>
      <c r="CC98" s="0"/>
      <c r="CD98" s="0"/>
      <c r="CE98" s="0"/>
      <c r="CF98" s="0"/>
      <c r="CG98" s="0"/>
      <c r="CH98" s="0"/>
      <c r="CI98" s="0"/>
      <c r="CJ98" s="0"/>
      <c r="CK98" s="0"/>
      <c r="CL98" s="0"/>
      <c r="CM98" s="0"/>
      <c r="CN98" s="0"/>
      <c r="CO98" s="0"/>
      <c r="CP98" s="0"/>
      <c r="CQ98" s="0"/>
      <c r="CR98" s="0"/>
      <c r="CS98" s="0"/>
      <c r="CT98" s="0"/>
      <c r="CU98" s="0"/>
      <c r="CV98" s="0"/>
      <c r="CW98" s="0"/>
      <c r="CX98" s="0"/>
      <c r="CY98" s="0"/>
      <c r="CZ98" s="0"/>
      <c r="DA98" s="0"/>
      <c r="DB98" s="0"/>
      <c r="DC98" s="0"/>
      <c r="DD98" s="0"/>
      <c r="DE98" s="0"/>
      <c r="DF98" s="0"/>
      <c r="DG98" s="0"/>
      <c r="DH98" s="0"/>
      <c r="DI98" s="0"/>
      <c r="DJ98" s="0"/>
      <c r="DK98" s="0"/>
      <c r="DL98" s="0"/>
      <c r="DM98" s="0"/>
      <c r="DN98" s="0"/>
      <c r="DO98" s="0"/>
      <c r="DP98" s="0"/>
      <c r="DQ98" s="0"/>
      <c r="DR98" s="0"/>
      <c r="DS98" s="0"/>
      <c r="DT98" s="0"/>
      <c r="DU98" s="0"/>
      <c r="DV98" s="0"/>
      <c r="DW98" s="0"/>
      <c r="DX98" s="0"/>
      <c r="DY98" s="0"/>
      <c r="DZ98" s="0"/>
      <c r="EA98" s="0"/>
      <c r="EB98" s="0"/>
      <c r="EC98" s="0"/>
      <c r="ED98" s="0"/>
      <c r="EE98" s="0"/>
      <c r="EF98" s="0"/>
      <c r="EG98" s="0"/>
      <c r="EH98" s="0"/>
      <c r="EI98" s="0"/>
      <c r="EJ98" s="0"/>
      <c r="EK98" s="0"/>
      <c r="EL98" s="0"/>
      <c r="EM98" s="0"/>
      <c r="EN98" s="0"/>
      <c r="EO98" s="0"/>
      <c r="EP98" s="0"/>
      <c r="EQ98" s="0"/>
      <c r="ER98" s="0"/>
      <c r="ES98" s="0"/>
      <c r="ET98" s="0"/>
      <c r="EU98" s="0"/>
      <c r="EV98" s="0"/>
      <c r="EW98" s="0"/>
      <c r="EX98" s="0"/>
      <c r="EY98" s="0"/>
      <c r="EZ98" s="0"/>
      <c r="FA98" s="0"/>
      <c r="FB98" s="0"/>
      <c r="FC98" s="0"/>
      <c r="FD98" s="0"/>
      <c r="FE98" s="0"/>
      <c r="FF98" s="0"/>
      <c r="FG98" s="0"/>
      <c r="FH98" s="0"/>
      <c r="FI98" s="0"/>
      <c r="FJ98" s="0"/>
      <c r="FK98" s="0"/>
      <c r="FL98" s="0"/>
      <c r="FM98" s="0"/>
      <c r="FN98" s="0"/>
      <c r="FO98" s="0"/>
      <c r="FP98" s="0"/>
      <c r="FQ98" s="0"/>
      <c r="FR98" s="0"/>
      <c r="FS98" s="0"/>
      <c r="FT98" s="0"/>
      <c r="FU98" s="0"/>
      <c r="FV98" s="0"/>
      <c r="FW98" s="0"/>
      <c r="FX98" s="0"/>
      <c r="FY98" s="0"/>
      <c r="FZ98" s="0"/>
      <c r="GA98" s="0"/>
      <c r="GB98" s="0"/>
      <c r="GC98" s="0"/>
      <c r="GD98" s="0"/>
      <c r="GE98" s="0"/>
      <c r="GF98" s="0"/>
      <c r="GG98" s="0"/>
      <c r="GH98" s="0"/>
      <c r="GI98" s="0"/>
      <c r="GJ98" s="0"/>
      <c r="GK98" s="0"/>
      <c r="GL98" s="0"/>
      <c r="GM98" s="0"/>
      <c r="GN98" s="0"/>
      <c r="GO98" s="0"/>
      <c r="GP98" s="0"/>
      <c r="GQ98" s="0"/>
      <c r="GR98" s="0"/>
      <c r="GS98" s="0"/>
      <c r="GT98" s="0"/>
      <c r="GU98" s="0"/>
      <c r="GV98" s="0"/>
      <c r="GW98" s="0"/>
      <c r="GX98" s="0"/>
      <c r="GY98" s="0"/>
      <c r="GZ98" s="0"/>
      <c r="HA98" s="0"/>
      <c r="HB98" s="0"/>
      <c r="HC98" s="0"/>
      <c r="HD98" s="0"/>
      <c r="HE98" s="0"/>
      <c r="HF98" s="0"/>
      <c r="HG98" s="0"/>
      <c r="HH98" s="0"/>
      <c r="HI98" s="0"/>
      <c r="HJ98" s="0"/>
      <c r="HK98" s="0"/>
      <c r="HL98" s="0"/>
      <c r="HM98" s="0"/>
      <c r="HN98" s="0"/>
      <c r="HO98" s="0"/>
      <c r="HP98" s="0"/>
      <c r="HQ98" s="0"/>
      <c r="HR98" s="0"/>
      <c r="HS98" s="0"/>
      <c r="HT98" s="0"/>
      <c r="HU98" s="0"/>
      <c r="HV98" s="0"/>
      <c r="HW98" s="0"/>
      <c r="HX98" s="0"/>
      <c r="HY98" s="0"/>
      <c r="HZ98" s="0"/>
      <c r="IA98" s="0"/>
      <c r="IB98" s="0"/>
      <c r="IC98" s="0"/>
      <c r="ID98" s="0"/>
      <c r="IE98" s="0"/>
      <c r="IF98" s="0"/>
      <c r="IG98" s="0"/>
      <c r="IH98" s="0"/>
      <c r="II98" s="0"/>
      <c r="IJ98" s="0"/>
      <c r="IK98" s="0"/>
      <c r="IL98" s="0"/>
      <c r="IM98" s="0"/>
      <c r="IN98" s="0"/>
      <c r="IO98" s="0"/>
      <c r="IP98" s="0"/>
      <c r="IQ98" s="0"/>
      <c r="IR98" s="0"/>
      <c r="IS98" s="0"/>
      <c r="IT98" s="0"/>
      <c r="IU98" s="0"/>
      <c r="IV98" s="0"/>
      <c r="IW98" s="0"/>
      <c r="IX98" s="0"/>
      <c r="IY98" s="0"/>
      <c r="IZ98" s="0"/>
      <c r="JA98" s="0"/>
      <c r="JB98" s="0"/>
      <c r="JC98" s="0"/>
      <c r="JD98" s="0"/>
      <c r="JE98" s="0"/>
      <c r="JF98" s="0"/>
      <c r="JG98" s="0"/>
      <c r="JH98" s="0"/>
      <c r="JI98" s="0"/>
      <c r="JJ98" s="0"/>
      <c r="JK98" s="0"/>
      <c r="JL98" s="0"/>
      <c r="JM98" s="0"/>
      <c r="JN98" s="0"/>
      <c r="JO98" s="0"/>
      <c r="JP98" s="0"/>
      <c r="JQ98" s="0"/>
      <c r="JR98" s="0"/>
      <c r="JS98" s="0"/>
      <c r="JT98" s="0"/>
      <c r="JU98" s="0"/>
      <c r="JV98" s="0"/>
      <c r="JW98" s="0"/>
      <c r="JX98" s="0"/>
      <c r="JY98" s="0"/>
      <c r="JZ98" s="0"/>
      <c r="KA98" s="0"/>
      <c r="KB98" s="0"/>
      <c r="KC98" s="0"/>
      <c r="KD98" s="0"/>
      <c r="KE98" s="0"/>
      <c r="KF98" s="0"/>
      <c r="KG98" s="0"/>
      <c r="KH98" s="0"/>
      <c r="KI98" s="0"/>
      <c r="KJ98" s="0"/>
      <c r="KK98" s="0"/>
      <c r="KL98" s="0"/>
      <c r="KM98" s="0"/>
      <c r="KN98" s="0"/>
      <c r="KO98" s="0"/>
      <c r="KP98" s="0"/>
      <c r="KQ98" s="0"/>
      <c r="KR98" s="0"/>
      <c r="KS98" s="0"/>
      <c r="KT98" s="0"/>
      <c r="KU98" s="0"/>
      <c r="KV98" s="0"/>
      <c r="KW98" s="0"/>
      <c r="KX98" s="0"/>
      <c r="KY98" s="0"/>
      <c r="KZ98" s="0"/>
      <c r="LA98" s="0"/>
      <c r="LB98" s="0"/>
      <c r="LC98" s="0"/>
      <c r="LD98" s="0"/>
      <c r="LE98" s="0"/>
      <c r="LF98" s="0"/>
      <c r="LG98" s="0"/>
      <c r="LH98" s="0"/>
      <c r="LI98" s="0"/>
      <c r="LJ98" s="0"/>
      <c r="LK98" s="0"/>
      <c r="LL98" s="0"/>
      <c r="LM98" s="0"/>
      <c r="LN98" s="0"/>
      <c r="LO98" s="0"/>
      <c r="LP98" s="0"/>
      <c r="LQ98" s="0"/>
      <c r="LR98" s="0"/>
      <c r="LS98" s="0"/>
      <c r="LT98" s="0"/>
      <c r="LU98" s="0"/>
      <c r="LV98" s="0"/>
      <c r="LW98" s="0"/>
      <c r="LX98" s="0"/>
      <c r="LY98" s="0"/>
      <c r="LZ98" s="0"/>
      <c r="MA98" s="0"/>
      <c r="MB98" s="0"/>
      <c r="MC98" s="0"/>
      <c r="MD98" s="0"/>
      <c r="ME98" s="0"/>
      <c r="MF98" s="0"/>
      <c r="MG98" s="0"/>
      <c r="MH98" s="0"/>
      <c r="MI98" s="0"/>
      <c r="MJ98" s="0"/>
      <c r="MK98" s="0"/>
      <c r="ML98" s="0"/>
      <c r="MM98" s="0"/>
      <c r="MN98" s="0"/>
      <c r="MO98" s="0"/>
      <c r="MP98" s="0"/>
      <c r="MQ98" s="0"/>
      <c r="MR98" s="0"/>
      <c r="MS98" s="0"/>
      <c r="MT98" s="0"/>
      <c r="MU98" s="0"/>
      <c r="MV98" s="0"/>
      <c r="MW98" s="0"/>
      <c r="MX98" s="0"/>
      <c r="MY98" s="0"/>
      <c r="MZ98" s="0"/>
      <c r="NA98" s="0"/>
      <c r="NB98" s="0"/>
      <c r="NC98" s="0"/>
      <c r="ND98" s="0"/>
      <c r="NE98" s="0"/>
      <c r="NF98" s="0"/>
      <c r="NG98" s="0"/>
      <c r="NH98" s="0"/>
      <c r="NI98" s="0"/>
      <c r="NJ98" s="0"/>
      <c r="NK98" s="0"/>
      <c r="NL98" s="0"/>
      <c r="NM98" s="0"/>
      <c r="NN98" s="0"/>
      <c r="NO98" s="0"/>
      <c r="NP98" s="0"/>
      <c r="NQ98" s="0"/>
      <c r="NR98" s="0"/>
      <c r="NS98" s="0"/>
      <c r="NT98" s="0"/>
      <c r="NU98" s="0"/>
      <c r="NV98" s="0"/>
      <c r="NW98" s="0"/>
      <c r="NX98" s="0"/>
      <c r="NY98" s="0"/>
      <c r="NZ98" s="0"/>
      <c r="OA98" s="0"/>
      <c r="OB98" s="0"/>
      <c r="OC98" s="0"/>
      <c r="OD98" s="0"/>
      <c r="OE98" s="0"/>
      <c r="OF98" s="0"/>
      <c r="OG98" s="0"/>
      <c r="OH98" s="0"/>
      <c r="OI98" s="0"/>
      <c r="OJ98" s="0"/>
      <c r="OK98" s="0"/>
      <c r="OL98" s="0"/>
      <c r="OM98" s="0"/>
      <c r="ON98" s="0"/>
      <c r="OO98" s="0"/>
      <c r="OP98" s="0"/>
      <c r="OQ98" s="0"/>
      <c r="OR98" s="0"/>
      <c r="OS98" s="0"/>
      <c r="OT98" s="0"/>
      <c r="OU98" s="0"/>
      <c r="OV98" s="0"/>
      <c r="OW98" s="0"/>
      <c r="OX98" s="0"/>
      <c r="OY98" s="0"/>
      <c r="OZ98" s="0"/>
      <c r="PA98" s="0"/>
      <c r="PB98" s="0"/>
      <c r="PC98" s="0"/>
      <c r="PD98" s="0"/>
      <c r="PE98" s="0"/>
      <c r="PF98" s="0"/>
      <c r="PG98" s="0"/>
      <c r="PH98" s="0"/>
      <c r="PI98" s="0"/>
      <c r="PJ98" s="0"/>
      <c r="PK98" s="0"/>
      <c r="PL98" s="0"/>
      <c r="PM98" s="0"/>
      <c r="PN98" s="0"/>
      <c r="PO98" s="0"/>
      <c r="PP98" s="0"/>
      <c r="PQ98" s="0"/>
      <c r="PR98" s="0"/>
      <c r="PS98" s="0"/>
      <c r="PT98" s="0"/>
      <c r="PU98" s="0"/>
      <c r="PV98" s="0"/>
      <c r="PW98" s="0"/>
      <c r="PX98" s="0"/>
      <c r="PY98" s="0"/>
      <c r="PZ98" s="0"/>
      <c r="QA98" s="0"/>
      <c r="QB98" s="0"/>
      <c r="QC98" s="0"/>
      <c r="QD98" s="0"/>
      <c r="QE98" s="0"/>
      <c r="QF98" s="0"/>
      <c r="QG98" s="0"/>
      <c r="QH98" s="0"/>
      <c r="QI98" s="0"/>
      <c r="QJ98" s="0"/>
      <c r="QK98" s="0"/>
      <c r="QL98" s="0"/>
      <c r="QM98" s="0"/>
      <c r="QN98" s="0"/>
      <c r="QO98" s="0"/>
      <c r="QP98" s="0"/>
      <c r="QQ98" s="0"/>
      <c r="QR98" s="0"/>
      <c r="QS98" s="0"/>
      <c r="QT98" s="0"/>
      <c r="QU98" s="0"/>
      <c r="QV98" s="0"/>
      <c r="QW98" s="0"/>
      <c r="QX98" s="0"/>
      <c r="QY98" s="0"/>
      <c r="QZ98" s="0"/>
      <c r="RA98" s="0"/>
      <c r="RB98" s="0"/>
      <c r="RC98" s="0"/>
      <c r="RD98" s="0"/>
      <c r="RE98" s="0"/>
      <c r="RF98" s="0"/>
      <c r="RG98" s="0"/>
      <c r="RH98" s="0"/>
      <c r="RI98" s="0"/>
      <c r="RJ98" s="0"/>
      <c r="RK98" s="0"/>
      <c r="RL98" s="0"/>
      <c r="RM98" s="0"/>
      <c r="RN98" s="0"/>
      <c r="RO98" s="0"/>
      <c r="RP98" s="0"/>
      <c r="RQ98" s="0"/>
      <c r="RR98" s="0"/>
      <c r="RS98" s="0"/>
      <c r="RT98" s="0"/>
      <c r="RU98" s="0"/>
      <c r="RV98" s="0"/>
      <c r="RW98" s="0"/>
      <c r="RX98" s="0"/>
      <c r="RY98" s="0"/>
      <c r="RZ98" s="0"/>
      <c r="SA98" s="0"/>
      <c r="SB98" s="0"/>
      <c r="SC98" s="0"/>
      <c r="SD98" s="0"/>
      <c r="SE98" s="0"/>
      <c r="SF98" s="0"/>
      <c r="SG98" s="0"/>
      <c r="SH98" s="0"/>
      <c r="SI98" s="0"/>
      <c r="SJ98" s="0"/>
      <c r="SK98" s="0"/>
      <c r="SL98" s="0"/>
      <c r="SM98" s="0"/>
      <c r="SN98" s="0"/>
      <c r="SO98" s="0"/>
      <c r="SP98" s="0"/>
      <c r="SQ98" s="0"/>
      <c r="SR98" s="0"/>
      <c r="SS98" s="0"/>
      <c r="ST98" s="0"/>
      <c r="SU98" s="0"/>
      <c r="SV98" s="0"/>
      <c r="SW98" s="0"/>
      <c r="SX98" s="0"/>
      <c r="SY98" s="0"/>
      <c r="SZ98" s="0"/>
      <c r="TA98" s="0"/>
      <c r="TB98" s="0"/>
      <c r="TC98" s="0"/>
      <c r="TD98" s="0"/>
      <c r="TE98" s="0"/>
      <c r="TF98" s="0"/>
      <c r="TG98" s="0"/>
      <c r="TH98" s="0"/>
      <c r="TI98" s="0"/>
      <c r="TJ98" s="0"/>
      <c r="TK98" s="0"/>
      <c r="TL98" s="0"/>
      <c r="TM98" s="0"/>
      <c r="TN98" s="0"/>
      <c r="TO98" s="0"/>
      <c r="TP98" s="0"/>
      <c r="TQ98" s="0"/>
      <c r="TR98" s="0"/>
      <c r="TS98" s="0"/>
      <c r="TT98" s="0"/>
      <c r="TU98" s="0"/>
      <c r="TV98" s="0"/>
      <c r="TW98" s="0"/>
      <c r="TX98" s="0"/>
      <c r="TY98" s="0"/>
      <c r="TZ98" s="0"/>
      <c r="UA98" s="0"/>
      <c r="UB98" s="0"/>
      <c r="UC98" s="0"/>
      <c r="UD98" s="0"/>
      <c r="UE98" s="0"/>
      <c r="UF98" s="0"/>
      <c r="UG98" s="0"/>
      <c r="UH98" s="0"/>
      <c r="UI98" s="0"/>
      <c r="UJ98" s="0"/>
      <c r="UK98" s="0"/>
      <c r="UL98" s="0"/>
      <c r="UM98" s="0"/>
      <c r="UN98" s="0"/>
      <c r="UO98" s="0"/>
      <c r="UP98" s="0"/>
      <c r="UQ98" s="0"/>
      <c r="UR98" s="0"/>
      <c r="US98" s="0"/>
      <c r="UT98" s="0"/>
      <c r="UU98" s="0"/>
      <c r="UV98" s="0"/>
      <c r="UW98" s="0"/>
      <c r="UX98" s="0"/>
      <c r="UY98" s="0"/>
      <c r="UZ98" s="0"/>
      <c r="VA98" s="0"/>
      <c r="VB98" s="0"/>
      <c r="VC98" s="0"/>
      <c r="VD98" s="0"/>
      <c r="VE98" s="0"/>
      <c r="VF98" s="0"/>
      <c r="VG98" s="0"/>
      <c r="VH98" s="0"/>
      <c r="VI98" s="0"/>
      <c r="VJ98" s="0"/>
      <c r="VK98" s="0"/>
      <c r="VL98" s="0"/>
      <c r="VM98" s="0"/>
      <c r="VN98" s="0"/>
      <c r="VO98" s="0"/>
      <c r="VP98" s="0"/>
      <c r="VQ98" s="0"/>
      <c r="VR98" s="0"/>
      <c r="VS98" s="0"/>
      <c r="VT98" s="0"/>
      <c r="VU98" s="0"/>
      <c r="VV98" s="0"/>
      <c r="VW98" s="0"/>
      <c r="VX98" s="0"/>
      <c r="VY98" s="0"/>
      <c r="VZ98" s="0"/>
      <c r="WA98" s="0"/>
      <c r="WB98" s="0"/>
      <c r="WC98" s="0"/>
      <c r="WD98" s="0"/>
      <c r="WE98" s="0"/>
      <c r="WF98" s="0"/>
      <c r="WG98" s="0"/>
      <c r="WH98" s="0"/>
      <c r="WI98" s="0"/>
      <c r="WJ98" s="0"/>
      <c r="WK98" s="0"/>
      <c r="WL98" s="0"/>
      <c r="WM98" s="0"/>
      <c r="WN98" s="0"/>
      <c r="WO98" s="0"/>
      <c r="WP98" s="0"/>
      <c r="WQ98" s="0"/>
      <c r="WR98" s="0"/>
      <c r="WS98" s="0"/>
      <c r="WT98" s="0"/>
      <c r="WU98" s="0"/>
      <c r="WV98" s="0"/>
      <c r="WW98" s="0"/>
      <c r="WX98" s="0"/>
      <c r="WY98" s="0"/>
      <c r="WZ98" s="0"/>
      <c r="XA98" s="0"/>
      <c r="XB98" s="0"/>
      <c r="XC98" s="0"/>
      <c r="XD98" s="0"/>
      <c r="XE98" s="0"/>
      <c r="XF98" s="0"/>
      <c r="XG98" s="0"/>
      <c r="XH98" s="0"/>
      <c r="XI98" s="0"/>
      <c r="XJ98" s="0"/>
      <c r="XK98" s="0"/>
      <c r="XL98" s="0"/>
      <c r="XM98" s="0"/>
      <c r="XN98" s="0"/>
      <c r="XO98" s="0"/>
      <c r="XP98" s="0"/>
      <c r="XQ98" s="0"/>
      <c r="XR98" s="0"/>
      <c r="XS98" s="0"/>
      <c r="XT98" s="0"/>
      <c r="XU98" s="0"/>
      <c r="XV98" s="0"/>
      <c r="XW98" s="0"/>
      <c r="XX98" s="0"/>
      <c r="XY98" s="0"/>
      <c r="XZ98" s="0"/>
      <c r="YA98" s="0"/>
      <c r="YB98" s="0"/>
      <c r="YC98" s="0"/>
      <c r="YD98" s="0"/>
      <c r="YE98" s="0"/>
      <c r="YF98" s="0"/>
      <c r="YG98" s="0"/>
      <c r="YH98" s="0"/>
      <c r="YI98" s="0"/>
      <c r="YJ98" s="0"/>
      <c r="YK98" s="0"/>
      <c r="YL98" s="0"/>
      <c r="YM98" s="0"/>
      <c r="YN98" s="0"/>
      <c r="YO98" s="0"/>
      <c r="YP98" s="0"/>
      <c r="YQ98" s="0"/>
      <c r="YR98" s="0"/>
      <c r="YS98" s="0"/>
      <c r="YT98" s="0"/>
      <c r="YU98" s="0"/>
      <c r="YV98" s="0"/>
      <c r="YW98" s="0"/>
      <c r="YX98" s="0"/>
      <c r="YY98" s="0"/>
      <c r="YZ98" s="0"/>
      <c r="ZA98" s="0"/>
      <c r="ZB98" s="0"/>
      <c r="ZC98" s="0"/>
      <c r="ZD98" s="0"/>
      <c r="ZE98" s="0"/>
      <c r="ZF98" s="0"/>
      <c r="ZG98" s="0"/>
      <c r="ZH98" s="0"/>
      <c r="ZI98" s="0"/>
      <c r="ZJ98" s="0"/>
      <c r="ZK98" s="0"/>
      <c r="ZL98" s="0"/>
      <c r="ZM98" s="0"/>
      <c r="ZN98" s="0"/>
      <c r="ZO98" s="0"/>
      <c r="ZP98" s="0"/>
      <c r="ZQ98" s="0"/>
      <c r="ZR98" s="0"/>
      <c r="ZS98" s="0"/>
      <c r="ZT98" s="0"/>
      <c r="ZU98" s="0"/>
      <c r="ZV98" s="0"/>
      <c r="ZW98" s="0"/>
      <c r="ZX98" s="0"/>
      <c r="ZY98" s="0"/>
      <c r="ZZ98" s="0"/>
      <c r="AAA98" s="0"/>
      <c r="AAB98" s="0"/>
      <c r="AAC98" s="0"/>
      <c r="AAD98" s="0"/>
      <c r="AAE98" s="0"/>
      <c r="AAF98" s="0"/>
      <c r="AAG98" s="0"/>
      <c r="AAH98" s="0"/>
      <c r="AAI98" s="0"/>
      <c r="AAJ98" s="0"/>
      <c r="AAK98" s="0"/>
      <c r="AAL98" s="0"/>
      <c r="AAM98" s="0"/>
      <c r="AAN98" s="0"/>
      <c r="AAO98" s="0"/>
      <c r="AAP98" s="0"/>
      <c r="AAQ98" s="0"/>
      <c r="AAR98" s="0"/>
      <c r="AAS98" s="0"/>
      <c r="AAT98" s="0"/>
      <c r="AAU98" s="0"/>
      <c r="AAV98" s="0"/>
      <c r="AAW98" s="0"/>
      <c r="AAX98" s="0"/>
      <c r="AAY98" s="0"/>
      <c r="AAZ98" s="0"/>
      <c r="ABA98" s="0"/>
      <c r="ABB98" s="0"/>
      <c r="ABC98" s="0"/>
      <c r="ABD98" s="0"/>
      <c r="ABE98" s="0"/>
      <c r="ABF98" s="0"/>
      <c r="ABG98" s="0"/>
      <c r="ABH98" s="0"/>
      <c r="ABI98" s="0"/>
      <c r="ABJ98" s="0"/>
      <c r="ABK98" s="0"/>
      <c r="ABL98" s="0"/>
      <c r="ABM98" s="0"/>
      <c r="ABN98" s="0"/>
      <c r="ABO98" s="0"/>
      <c r="ABP98" s="0"/>
      <c r="ABQ98" s="0"/>
      <c r="ABR98" s="0"/>
      <c r="ABS98" s="0"/>
      <c r="ABT98" s="0"/>
      <c r="ABU98" s="0"/>
      <c r="ABV98" s="0"/>
      <c r="ABW98" s="0"/>
      <c r="ABX98" s="0"/>
      <c r="ABY98" s="0"/>
      <c r="ABZ98" s="0"/>
      <c r="ACA98" s="0"/>
      <c r="ACB98" s="0"/>
      <c r="ACC98" s="0"/>
      <c r="ACD98" s="0"/>
      <c r="ACE98" s="0"/>
      <c r="ACF98" s="0"/>
      <c r="ACG98" s="0"/>
      <c r="ACH98" s="0"/>
      <c r="ACI98" s="0"/>
      <c r="ACJ98" s="0"/>
      <c r="ACK98" s="0"/>
      <c r="ACL98" s="0"/>
      <c r="ACM98" s="0"/>
      <c r="ACN98" s="0"/>
      <c r="ACO98" s="0"/>
      <c r="ACP98" s="0"/>
      <c r="ACQ98" s="0"/>
      <c r="ACR98" s="0"/>
      <c r="ACS98" s="0"/>
      <c r="ACT98" s="0"/>
      <c r="ACU98" s="0"/>
      <c r="ACV98" s="0"/>
      <c r="ACW98" s="0"/>
      <c r="ACX98" s="0"/>
      <c r="ACY98" s="0"/>
      <c r="ACZ98" s="0"/>
      <c r="ADA98" s="0"/>
      <c r="ADB98" s="0"/>
      <c r="ADC98" s="0"/>
      <c r="ADD98" s="0"/>
      <c r="ADE98" s="0"/>
      <c r="ADF98" s="0"/>
      <c r="ADG98" s="0"/>
      <c r="ADH98" s="0"/>
      <c r="ADI98" s="0"/>
      <c r="ADJ98" s="0"/>
      <c r="ADK98" s="0"/>
      <c r="ADL98" s="0"/>
      <c r="ADM98" s="0"/>
      <c r="ADN98" s="0"/>
      <c r="ADO98" s="0"/>
      <c r="ADP98" s="0"/>
      <c r="ADQ98" s="0"/>
      <c r="ADR98" s="0"/>
      <c r="ADS98" s="0"/>
      <c r="ADT98" s="0"/>
      <c r="ADU98" s="0"/>
      <c r="ADV98" s="0"/>
      <c r="ADW98" s="0"/>
      <c r="ADX98" s="0"/>
      <c r="ADY98" s="0"/>
      <c r="ADZ98" s="0"/>
      <c r="AEA98" s="0"/>
      <c r="AEB98" s="0"/>
      <c r="AEC98" s="0"/>
      <c r="AED98" s="0"/>
      <c r="AEE98" s="0"/>
      <c r="AEF98" s="0"/>
      <c r="AEG98" s="0"/>
      <c r="AEH98" s="0"/>
      <c r="AEI98" s="0"/>
      <c r="AEJ98" s="0"/>
      <c r="AEK98" s="0"/>
      <c r="AEL98" s="0"/>
      <c r="AEM98" s="0"/>
      <c r="AEN98" s="0"/>
      <c r="AEO98" s="0"/>
      <c r="AEP98" s="0"/>
      <c r="AEQ98" s="0"/>
      <c r="AER98" s="0"/>
      <c r="AES98" s="0"/>
      <c r="AET98" s="0"/>
      <c r="AEU98" s="0"/>
      <c r="AEV98" s="0"/>
      <c r="AEW98" s="0"/>
      <c r="AEX98" s="0"/>
      <c r="AEY98" s="0"/>
      <c r="AEZ98" s="0"/>
      <c r="AFA98" s="0"/>
      <c r="AFB98" s="0"/>
      <c r="AFC98" s="0"/>
      <c r="AFD98" s="0"/>
      <c r="AFE98" s="0"/>
      <c r="AFF98" s="0"/>
      <c r="AFG98" s="0"/>
      <c r="AFH98" s="0"/>
      <c r="AFI98" s="0"/>
      <c r="AFJ98" s="0"/>
      <c r="AFK98" s="0"/>
      <c r="AFL98" s="0"/>
      <c r="AFM98" s="0"/>
      <c r="AFN98" s="0"/>
      <c r="AFO98" s="0"/>
      <c r="AFP98" s="0"/>
      <c r="AFQ98" s="0"/>
      <c r="AFR98" s="0"/>
      <c r="AFS98" s="0"/>
      <c r="AFT98" s="0"/>
      <c r="AFU98" s="0"/>
      <c r="AFV98" s="0"/>
      <c r="AFW98" s="0"/>
      <c r="AFX98" s="0"/>
      <c r="AFY98" s="0"/>
      <c r="AFZ98" s="0"/>
      <c r="AGA98" s="0"/>
      <c r="AGB98" s="0"/>
      <c r="AGC98" s="0"/>
      <c r="AGD98" s="0"/>
      <c r="AGE98" s="0"/>
      <c r="AGF98" s="0"/>
      <c r="AGG98" s="0"/>
      <c r="AGH98" s="0"/>
      <c r="AGI98" s="0"/>
      <c r="AGJ98" s="0"/>
      <c r="AGK98" s="0"/>
      <c r="AGL98" s="0"/>
      <c r="AGM98" s="0"/>
      <c r="AGN98" s="0"/>
      <c r="AGO98" s="0"/>
      <c r="AGP98" s="0"/>
      <c r="AGQ98" s="0"/>
      <c r="AGR98" s="0"/>
      <c r="AGS98" s="0"/>
      <c r="AGT98" s="0"/>
      <c r="AGU98" s="0"/>
      <c r="AGV98" s="0"/>
      <c r="AGW98" s="0"/>
      <c r="AGX98" s="0"/>
      <c r="AGY98" s="0"/>
      <c r="AGZ98" s="0"/>
      <c r="AHA98" s="0"/>
      <c r="AHB98" s="0"/>
      <c r="AHC98" s="0"/>
      <c r="AHD98" s="0"/>
      <c r="AHE98" s="0"/>
      <c r="AHF98" s="0"/>
      <c r="AHG98" s="0"/>
      <c r="AHH98" s="0"/>
      <c r="AHI98" s="0"/>
      <c r="AHJ98" s="0"/>
      <c r="AHK98" s="0"/>
      <c r="AHL98" s="0"/>
      <c r="AHM98" s="0"/>
      <c r="AHN98" s="0"/>
      <c r="AHO98" s="0"/>
      <c r="AHP98" s="0"/>
      <c r="AHQ98" s="0"/>
      <c r="AHR98" s="0"/>
      <c r="AHS98" s="0"/>
      <c r="AHT98" s="0"/>
      <c r="AHU98" s="0"/>
      <c r="AHV98" s="0"/>
      <c r="AHW98" s="0"/>
      <c r="AHX98" s="0"/>
      <c r="AHY98" s="0"/>
      <c r="AHZ98" s="0"/>
      <c r="AIA98" s="0"/>
      <c r="AIB98" s="0"/>
      <c r="AIC98" s="0"/>
      <c r="AID98" s="0"/>
      <c r="AIE98" s="0"/>
      <c r="AIF98" s="0"/>
      <c r="AIG98" s="0"/>
      <c r="AIH98" s="0"/>
      <c r="AII98" s="0"/>
      <c r="AIJ98" s="0"/>
      <c r="AIK98" s="0"/>
      <c r="AIL98" s="0"/>
      <c r="AIM98" s="0"/>
      <c r="AIN98" s="0"/>
      <c r="AIO98" s="0"/>
      <c r="AIP98" s="0"/>
      <c r="AIQ98" s="0"/>
      <c r="AIR98" s="0"/>
      <c r="AIS98" s="0"/>
      <c r="AIT98" s="0"/>
      <c r="AIU98" s="0"/>
      <c r="AIV98" s="0"/>
      <c r="AIW98" s="0"/>
      <c r="AIX98" s="0"/>
      <c r="AIY98" s="0"/>
      <c r="AIZ98" s="0"/>
      <c r="AJA98" s="0"/>
      <c r="AJB98" s="0"/>
      <c r="AJC98" s="0"/>
      <c r="AJD98" s="0"/>
      <c r="AJE98" s="0"/>
      <c r="AJF98" s="0"/>
      <c r="AJG98" s="0"/>
      <c r="AJH98" s="0"/>
      <c r="AJI98" s="0"/>
      <c r="AJJ98" s="0"/>
      <c r="AJK98" s="0"/>
      <c r="AJL98" s="0"/>
      <c r="AJM98" s="0"/>
      <c r="AJN98" s="0"/>
      <c r="AJO98" s="0"/>
      <c r="AJP98" s="0"/>
      <c r="AJQ98" s="0"/>
      <c r="AJR98" s="0"/>
      <c r="AJS98" s="0"/>
      <c r="AJT98" s="0"/>
      <c r="AJU98" s="0"/>
      <c r="AJV98" s="0"/>
      <c r="AJW98" s="0"/>
      <c r="AJX98" s="0"/>
      <c r="AJY98" s="0"/>
      <c r="AJZ98" s="0"/>
      <c r="AKA98" s="0"/>
      <c r="AKB98" s="0"/>
      <c r="AKC98" s="0"/>
      <c r="AKD98" s="0"/>
      <c r="AKE98" s="0"/>
      <c r="AKF98" s="0"/>
      <c r="AKG98" s="0"/>
      <c r="AKH98" s="0"/>
      <c r="AKI98" s="0"/>
      <c r="AKJ98" s="0"/>
      <c r="AKK98" s="0"/>
      <c r="AKL98" s="0"/>
      <c r="AKM98" s="0"/>
      <c r="AKN98" s="0"/>
      <c r="AKO98" s="0"/>
      <c r="AKP98" s="0"/>
      <c r="AKQ98" s="0"/>
      <c r="AKR98" s="0"/>
      <c r="AKS98" s="0"/>
      <c r="AKT98" s="0"/>
      <c r="AKU98" s="0"/>
      <c r="AKV98" s="0"/>
      <c r="AKW98" s="0"/>
      <c r="AKX98" s="0"/>
      <c r="AKY98" s="0"/>
      <c r="AKZ98" s="0"/>
      <c r="ALA98" s="0"/>
      <c r="ALB98" s="0"/>
      <c r="ALC98" s="0"/>
      <c r="ALD98" s="0"/>
      <c r="ALE98" s="0"/>
      <c r="ALF98" s="0"/>
      <c r="ALG98" s="0"/>
      <c r="ALH98" s="0"/>
      <c r="ALI98" s="0"/>
      <c r="ALJ98" s="0"/>
      <c r="ALK98" s="0"/>
      <c r="ALL98" s="0"/>
      <c r="ALM98" s="0"/>
      <c r="ALN98" s="0"/>
      <c r="ALO98" s="0"/>
      <c r="ALP98" s="0"/>
      <c r="ALQ98" s="0"/>
      <c r="ALR98" s="0"/>
      <c r="ALS98" s="0"/>
      <c r="ALT98" s="0"/>
      <c r="ALU98" s="0"/>
      <c r="ALV98" s="0"/>
      <c r="ALW98" s="0"/>
      <c r="ALX98" s="0"/>
      <c r="ALY98" s="0"/>
      <c r="ALZ98" s="0"/>
      <c r="AMA98" s="0"/>
      <c r="AMB98" s="0"/>
      <c r="AMC98" s="0"/>
      <c r="AMD98" s="0"/>
      <c r="AME98" s="0"/>
      <c r="AMF98" s="0"/>
      <c r="AMG98" s="0"/>
      <c r="AMH98" s="0"/>
      <c r="AMI98" s="0"/>
      <c r="AMJ98" s="0"/>
      <c r="AMK98" s="0"/>
      <c r="AML98" s="0"/>
      <c r="AMM98" s="0"/>
      <c r="AMN98" s="0"/>
      <c r="AMO98" s="0"/>
      <c r="AMP98" s="0"/>
      <c r="AMQ98" s="0"/>
      <c r="AMR98" s="0"/>
      <c r="AMS98" s="0"/>
      <c r="AMT98" s="0"/>
      <c r="AMU98" s="0"/>
      <c r="AMV98" s="0"/>
      <c r="AMW98" s="0"/>
      <c r="AMX98" s="0"/>
      <c r="AMY98" s="0"/>
      <c r="AMZ98" s="0"/>
      <c r="ANA98" s="0"/>
      <c r="ANB98" s="0"/>
      <c r="ANC98" s="0"/>
      <c r="AND98" s="0"/>
      <c r="ANE98" s="0"/>
      <c r="ANF98" s="0"/>
      <c r="ANG98" s="0"/>
      <c r="ANH98" s="0"/>
      <c r="ANI98" s="0"/>
      <c r="ANJ98" s="0"/>
      <c r="ANK98" s="0"/>
      <c r="ANL98" s="0"/>
      <c r="ANM98" s="0"/>
      <c r="ANN98" s="0"/>
      <c r="ANO98" s="0"/>
      <c r="ANP98" s="0"/>
      <c r="ANQ98" s="0"/>
      <c r="ANR98" s="0"/>
      <c r="ANS98" s="0"/>
      <c r="ANT98" s="0"/>
      <c r="ANU98" s="0"/>
      <c r="ANV98" s="0"/>
      <c r="ANW98" s="0"/>
      <c r="ANX98" s="0"/>
      <c r="ANY98" s="0"/>
      <c r="ANZ98" s="0"/>
      <c r="AOA98" s="0"/>
      <c r="AOB98" s="0"/>
      <c r="AOC98" s="0"/>
      <c r="AOD98" s="0"/>
      <c r="AOE98" s="0"/>
      <c r="AOF98" s="0"/>
      <c r="AOG98" s="0"/>
      <c r="AOH98" s="0"/>
      <c r="AOI98" s="0"/>
      <c r="AOJ98" s="0"/>
      <c r="AOK98" s="0"/>
      <c r="AOL98" s="0"/>
      <c r="AOM98" s="0"/>
      <c r="AON98" s="0"/>
      <c r="AOO98" s="0"/>
      <c r="AOP98" s="0"/>
      <c r="AOQ98" s="0"/>
      <c r="AOR98" s="0"/>
      <c r="AOS98" s="0"/>
      <c r="AOT98" s="0"/>
      <c r="AOU98" s="0"/>
      <c r="AOV98" s="0"/>
      <c r="AOW98" s="0"/>
      <c r="AOX98" s="0"/>
      <c r="AOY98" s="0"/>
      <c r="AOZ98" s="0"/>
      <c r="APA98" s="0"/>
      <c r="APB98" s="0"/>
      <c r="APC98" s="0"/>
      <c r="APD98" s="0"/>
      <c r="APE98" s="0"/>
      <c r="APF98" s="0"/>
      <c r="APG98" s="0"/>
      <c r="APH98" s="0"/>
      <c r="API98" s="0"/>
      <c r="APJ98" s="0"/>
      <c r="APK98" s="0"/>
      <c r="APL98" s="0"/>
      <c r="APM98" s="0"/>
      <c r="APN98" s="0"/>
      <c r="APO98" s="0"/>
      <c r="APP98" s="0"/>
      <c r="APQ98" s="0"/>
      <c r="APR98" s="0"/>
      <c r="APS98" s="0"/>
      <c r="APT98" s="0"/>
      <c r="APU98" s="0"/>
      <c r="APV98" s="0"/>
      <c r="APW98" s="0"/>
      <c r="APX98" s="0"/>
      <c r="APY98" s="0"/>
      <c r="APZ98" s="0"/>
      <c r="AQA98" s="0"/>
      <c r="AQB98" s="0"/>
      <c r="AQC98" s="0"/>
      <c r="AQD98" s="0"/>
      <c r="AQE98" s="0"/>
      <c r="AQF98" s="0"/>
      <c r="AQG98" s="0"/>
      <c r="AQH98" s="0"/>
      <c r="AQI98" s="0"/>
      <c r="AQJ98" s="0"/>
      <c r="AQK98" s="0"/>
      <c r="AQL98" s="0"/>
      <c r="AQM98" s="0"/>
      <c r="AQN98" s="0"/>
      <c r="AQO98" s="0"/>
      <c r="AQP98" s="0"/>
      <c r="AQQ98" s="0"/>
      <c r="AQR98" s="0"/>
      <c r="AQS98" s="0"/>
      <c r="AQT98" s="0"/>
      <c r="AQU98" s="0"/>
      <c r="AQV98" s="0"/>
      <c r="AQW98" s="0"/>
      <c r="AQX98" s="0"/>
      <c r="AQY98" s="0"/>
      <c r="AQZ98" s="0"/>
      <c r="ARA98" s="0"/>
      <c r="ARB98" s="0"/>
      <c r="ARC98" s="0"/>
      <c r="ARD98" s="0"/>
      <c r="ARE98" s="0"/>
      <c r="ARF98" s="0"/>
      <c r="ARG98" s="0"/>
      <c r="ARH98" s="0"/>
      <c r="ARI98" s="0"/>
      <c r="ARJ98" s="0"/>
      <c r="ARK98" s="0"/>
      <c r="ARL98" s="0"/>
      <c r="ARM98" s="0"/>
      <c r="ARN98" s="0"/>
      <c r="ARO98" s="0"/>
      <c r="ARP98" s="0"/>
      <c r="ARQ98" s="0"/>
      <c r="ARR98" s="0"/>
      <c r="ARS98" s="0"/>
      <c r="ART98" s="0"/>
      <c r="ARU98" s="0"/>
      <c r="ARV98" s="0"/>
      <c r="ARW98" s="0"/>
      <c r="ARX98" s="0"/>
      <c r="ARY98" s="0"/>
      <c r="ARZ98" s="0"/>
      <c r="ASA98" s="0"/>
      <c r="ASB98" s="0"/>
      <c r="ASC98" s="0"/>
      <c r="ASD98" s="0"/>
      <c r="ASE98" s="0"/>
      <c r="ASF98" s="0"/>
      <c r="ASG98" s="0"/>
      <c r="ASH98" s="0"/>
      <c r="ASI98" s="0"/>
      <c r="ASJ98" s="0"/>
      <c r="ASK98" s="0"/>
      <c r="ASL98" s="0"/>
      <c r="ASM98" s="0"/>
      <c r="ASN98" s="0"/>
      <c r="ASO98" s="0"/>
      <c r="ASP98" s="0"/>
      <c r="ASQ98" s="0"/>
      <c r="ASR98" s="0"/>
      <c r="ASS98" s="0"/>
      <c r="AST98" s="0"/>
      <c r="ASU98" s="0"/>
      <c r="ASV98" s="0"/>
      <c r="ASW98" s="0"/>
      <c r="ASX98" s="0"/>
      <c r="ASY98" s="0"/>
      <c r="ASZ98" s="0"/>
      <c r="ATA98" s="0"/>
      <c r="ATB98" s="0"/>
      <c r="ATC98" s="0"/>
      <c r="ATD98" s="0"/>
      <c r="ATE98" s="0"/>
      <c r="ATF98" s="0"/>
      <c r="ATG98" s="0"/>
      <c r="ATH98" s="0"/>
      <c r="ATI98" s="0"/>
      <c r="ATJ98" s="0"/>
      <c r="ATK98" s="0"/>
      <c r="ATL98" s="0"/>
      <c r="ATM98" s="0"/>
      <c r="ATN98" s="0"/>
      <c r="ATO98" s="0"/>
      <c r="ATP98" s="0"/>
      <c r="ATQ98" s="0"/>
      <c r="ATR98" s="0"/>
      <c r="ATS98" s="0"/>
      <c r="ATT98" s="0"/>
      <c r="ATU98" s="0"/>
      <c r="ATV98" s="0"/>
      <c r="ATW98" s="0"/>
      <c r="ATX98" s="0"/>
      <c r="ATY98" s="0"/>
      <c r="ATZ98" s="0"/>
      <c r="AUA98" s="0"/>
      <c r="AUB98" s="0"/>
      <c r="AUC98" s="0"/>
      <c r="AUD98" s="0"/>
      <c r="AUE98" s="0"/>
      <c r="AUF98" s="0"/>
      <c r="AUG98" s="0"/>
      <c r="AUH98" s="0"/>
      <c r="AUI98" s="0"/>
      <c r="AUJ98" s="0"/>
      <c r="AUK98" s="0"/>
      <c r="AUL98" s="0"/>
      <c r="AUM98" s="0"/>
      <c r="AUN98" s="0"/>
      <c r="AUO98" s="0"/>
      <c r="AUP98" s="0"/>
      <c r="AUQ98" s="0"/>
      <c r="AUR98" s="0"/>
      <c r="AUS98" s="0"/>
      <c r="AUT98" s="0"/>
      <c r="AUU98" s="0"/>
      <c r="AUV98" s="0"/>
      <c r="AUW98" s="0"/>
      <c r="AUX98" s="0"/>
      <c r="AUY98" s="0"/>
      <c r="AUZ98" s="0"/>
      <c r="AVA98" s="0"/>
      <c r="AVB98" s="0"/>
      <c r="AVC98" s="0"/>
      <c r="AVD98" s="0"/>
      <c r="AVE98" s="0"/>
      <c r="AVF98" s="0"/>
      <c r="AVG98" s="0"/>
      <c r="AVH98" s="0"/>
      <c r="AVI98" s="0"/>
      <c r="AVJ98" s="0"/>
      <c r="AVK98" s="0"/>
      <c r="AVL98" s="0"/>
      <c r="AVM98" s="0"/>
      <c r="AVN98" s="0"/>
      <c r="AVO98" s="0"/>
      <c r="AVP98" s="0"/>
      <c r="AVQ98" s="0"/>
      <c r="AVR98" s="0"/>
      <c r="AVS98" s="0"/>
      <c r="AVT98" s="0"/>
      <c r="AVU98" s="0"/>
      <c r="AVV98" s="0"/>
      <c r="AVW98" s="0"/>
      <c r="AVX98" s="0"/>
      <c r="AVY98" s="0"/>
      <c r="AVZ98" s="0"/>
      <c r="AWA98" s="0"/>
      <c r="AWB98" s="0"/>
      <c r="AWC98" s="0"/>
      <c r="AWD98" s="0"/>
      <c r="AWE98" s="0"/>
      <c r="AWF98" s="0"/>
      <c r="AWG98" s="0"/>
      <c r="AWH98" s="0"/>
      <c r="AWI98" s="0"/>
      <c r="AWJ98" s="0"/>
      <c r="AWK98" s="0"/>
      <c r="AWL98" s="0"/>
      <c r="AWM98" s="0"/>
      <c r="AWN98" s="0"/>
      <c r="AWO98" s="0"/>
      <c r="AWP98" s="0"/>
      <c r="AWQ98" s="0"/>
      <c r="AWR98" s="0"/>
      <c r="AWS98" s="0"/>
      <c r="AWT98" s="0"/>
      <c r="AWU98" s="0"/>
      <c r="AWV98" s="0"/>
      <c r="AWW98" s="0"/>
      <c r="AWX98" s="0"/>
      <c r="AWY98" s="0"/>
      <c r="AWZ98" s="0"/>
      <c r="AXA98" s="0"/>
      <c r="AXB98" s="0"/>
      <c r="AXC98" s="0"/>
      <c r="AXD98" s="0"/>
      <c r="AXE98" s="0"/>
      <c r="AXF98" s="0"/>
      <c r="AXG98" s="0"/>
      <c r="AXH98" s="0"/>
      <c r="AXI98" s="0"/>
      <c r="AXJ98" s="0"/>
      <c r="AXK98" s="0"/>
      <c r="AXL98" s="0"/>
      <c r="AXM98" s="0"/>
      <c r="AXN98" s="0"/>
      <c r="AXO98" s="0"/>
      <c r="AXP98" s="0"/>
      <c r="AXQ98" s="0"/>
      <c r="AXR98" s="0"/>
      <c r="AXS98" s="0"/>
      <c r="AXT98" s="0"/>
      <c r="AXU98" s="0"/>
      <c r="AXV98" s="0"/>
      <c r="AXW98" s="0"/>
      <c r="AXX98" s="0"/>
      <c r="AXY98" s="0"/>
      <c r="AXZ98" s="0"/>
      <c r="AYA98" s="0"/>
      <c r="AYB98" s="0"/>
      <c r="AYC98" s="0"/>
      <c r="AYD98" s="0"/>
      <c r="AYE98" s="0"/>
      <c r="AYF98" s="0"/>
      <c r="AYG98" s="0"/>
      <c r="AYH98" s="0"/>
      <c r="AYI98" s="0"/>
      <c r="AYJ98" s="0"/>
      <c r="AYK98" s="0"/>
      <c r="AYL98" s="0"/>
      <c r="AYM98" s="0"/>
      <c r="AYN98" s="0"/>
      <c r="AYO98" s="0"/>
      <c r="AYP98" s="0"/>
      <c r="AYQ98" s="0"/>
      <c r="AYR98" s="0"/>
      <c r="AYS98" s="0"/>
      <c r="AYT98" s="0"/>
      <c r="AYU98" s="0"/>
      <c r="AYV98" s="0"/>
      <c r="AYW98" s="0"/>
      <c r="AYX98" s="0"/>
      <c r="AYY98" s="0"/>
      <c r="AYZ98" s="0"/>
      <c r="AZA98" s="0"/>
      <c r="AZB98" s="0"/>
      <c r="AZC98" s="0"/>
      <c r="AZD98" s="0"/>
      <c r="AZE98" s="0"/>
      <c r="AZF98" s="0"/>
      <c r="AZG98" s="0"/>
      <c r="AZH98" s="0"/>
      <c r="AZI98" s="0"/>
      <c r="AZJ98" s="0"/>
      <c r="AZK98" s="0"/>
      <c r="AZL98" s="0"/>
      <c r="AZM98" s="0"/>
      <c r="AZN98" s="0"/>
      <c r="AZO98" s="0"/>
      <c r="AZP98" s="0"/>
      <c r="AZQ98" s="0"/>
      <c r="AZR98" s="0"/>
      <c r="AZS98" s="0"/>
      <c r="AZT98" s="0"/>
      <c r="AZU98" s="0"/>
      <c r="AZV98" s="0"/>
      <c r="AZW98" s="0"/>
      <c r="AZX98" s="0"/>
      <c r="AZY98" s="0"/>
      <c r="AZZ98" s="0"/>
      <c r="BAA98" s="0"/>
      <c r="BAB98" s="0"/>
      <c r="BAC98" s="0"/>
      <c r="BAD98" s="0"/>
      <c r="BAE98" s="0"/>
      <c r="BAF98" s="0"/>
      <c r="BAG98" s="0"/>
      <c r="BAH98" s="0"/>
      <c r="BAI98" s="0"/>
      <c r="BAJ98" s="0"/>
      <c r="BAK98" s="0"/>
      <c r="BAL98" s="0"/>
      <c r="BAM98" s="0"/>
      <c r="BAN98" s="0"/>
      <c r="BAO98" s="0"/>
      <c r="BAP98" s="0"/>
      <c r="BAQ98" s="0"/>
      <c r="BAR98" s="0"/>
      <c r="BAS98" s="0"/>
      <c r="BAT98" s="0"/>
      <c r="BAU98" s="0"/>
      <c r="BAV98" s="0"/>
      <c r="BAW98" s="0"/>
      <c r="BAX98" s="0"/>
      <c r="BAY98" s="0"/>
      <c r="BAZ98" s="0"/>
      <c r="BBA98" s="0"/>
      <c r="BBB98" s="0"/>
      <c r="BBC98" s="0"/>
      <c r="BBD98" s="0"/>
      <c r="BBE98" s="0"/>
      <c r="BBF98" s="0"/>
      <c r="BBG98" s="0"/>
      <c r="BBH98" s="0"/>
      <c r="BBI98" s="0"/>
      <c r="BBJ98" s="0"/>
      <c r="BBK98" s="0"/>
      <c r="BBL98" s="0"/>
      <c r="BBM98" s="0"/>
      <c r="BBN98" s="0"/>
      <c r="BBO98" s="0"/>
      <c r="BBP98" s="0"/>
      <c r="BBQ98" s="0"/>
      <c r="BBR98" s="0"/>
      <c r="BBS98" s="0"/>
      <c r="BBT98" s="0"/>
      <c r="BBU98" s="0"/>
      <c r="BBV98" s="0"/>
      <c r="BBW98" s="0"/>
      <c r="BBX98" s="0"/>
      <c r="BBY98" s="0"/>
      <c r="BBZ98" s="0"/>
      <c r="BCA98" s="0"/>
      <c r="BCB98" s="0"/>
      <c r="BCC98" s="0"/>
      <c r="BCD98" s="0"/>
      <c r="BCE98" s="0"/>
      <c r="BCF98" s="0"/>
      <c r="BCG98" s="0"/>
      <c r="BCH98" s="0"/>
      <c r="BCI98" s="0"/>
      <c r="BCJ98" s="0"/>
      <c r="BCK98" s="0"/>
      <c r="BCL98" s="0"/>
      <c r="BCM98" s="0"/>
      <c r="BCN98" s="0"/>
      <c r="BCO98" s="0"/>
      <c r="BCP98" s="0"/>
      <c r="BCQ98" s="0"/>
      <c r="BCR98" s="0"/>
      <c r="BCS98" s="0"/>
      <c r="BCT98" s="0"/>
      <c r="BCU98" s="0"/>
      <c r="BCV98" s="0"/>
      <c r="BCW98" s="0"/>
      <c r="BCX98" s="0"/>
      <c r="BCY98" s="0"/>
      <c r="BCZ98" s="0"/>
      <c r="BDA98" s="0"/>
      <c r="BDB98" s="0"/>
      <c r="BDC98" s="0"/>
      <c r="BDD98" s="0"/>
      <c r="BDE98" s="0"/>
      <c r="BDF98" s="0"/>
      <c r="BDG98" s="0"/>
      <c r="BDH98" s="0"/>
      <c r="BDI98" s="0"/>
      <c r="BDJ98" s="0"/>
      <c r="BDK98" s="0"/>
      <c r="BDL98" s="0"/>
      <c r="BDM98" s="0"/>
      <c r="BDN98" s="0"/>
      <c r="BDO98" s="0"/>
      <c r="BDP98" s="0"/>
      <c r="BDQ98" s="0"/>
      <c r="BDR98" s="0"/>
      <c r="BDS98" s="0"/>
      <c r="BDT98" s="0"/>
      <c r="BDU98" s="0"/>
      <c r="BDV98" s="0"/>
      <c r="BDW98" s="0"/>
      <c r="BDX98" s="0"/>
      <c r="BDY98" s="0"/>
      <c r="BDZ98" s="0"/>
      <c r="BEA98" s="0"/>
      <c r="BEB98" s="0"/>
      <c r="BEC98" s="0"/>
      <c r="BED98" s="0"/>
      <c r="BEE98" s="0"/>
      <c r="BEF98" s="0"/>
      <c r="BEG98" s="0"/>
      <c r="BEH98" s="0"/>
      <c r="BEI98" s="0"/>
      <c r="BEJ98" s="0"/>
      <c r="BEK98" s="0"/>
      <c r="BEL98" s="0"/>
      <c r="BEM98" s="0"/>
      <c r="BEN98" s="0"/>
      <c r="BEO98" s="0"/>
      <c r="BEP98" s="0"/>
      <c r="BEQ98" s="0"/>
      <c r="BER98" s="0"/>
      <c r="BES98" s="0"/>
      <c r="BET98" s="0"/>
      <c r="BEU98" s="0"/>
      <c r="BEV98" s="0"/>
      <c r="BEW98" s="0"/>
      <c r="BEX98" s="0"/>
      <c r="BEY98" s="0"/>
      <c r="BEZ98" s="0"/>
      <c r="BFA98" s="0"/>
      <c r="BFB98" s="0"/>
      <c r="BFC98" s="0"/>
      <c r="BFD98" s="0"/>
      <c r="BFE98" s="0"/>
      <c r="BFF98" s="0"/>
      <c r="BFG98" s="0"/>
      <c r="BFH98" s="0"/>
      <c r="BFI98" s="0"/>
      <c r="BFJ98" s="0"/>
      <c r="BFK98" s="0"/>
      <c r="BFL98" s="0"/>
      <c r="BFM98" s="0"/>
      <c r="BFN98" s="0"/>
      <c r="BFO98" s="0"/>
      <c r="BFP98" s="0"/>
      <c r="BFQ98" s="0"/>
      <c r="BFR98" s="0"/>
      <c r="BFS98" s="0"/>
      <c r="BFT98" s="0"/>
      <c r="BFU98" s="0"/>
      <c r="BFV98" s="0"/>
      <c r="BFW98" s="0"/>
      <c r="BFX98" s="0"/>
      <c r="BFY98" s="0"/>
      <c r="BFZ98" s="0"/>
      <c r="BGA98" s="0"/>
      <c r="BGB98" s="0"/>
      <c r="BGC98" s="0"/>
      <c r="BGD98" s="0"/>
      <c r="BGE98" s="0"/>
      <c r="BGF98" s="0"/>
      <c r="BGG98" s="0"/>
      <c r="BGH98" s="0"/>
      <c r="BGI98" s="0"/>
      <c r="BGJ98" s="0"/>
      <c r="BGK98" s="0"/>
      <c r="BGL98" s="0"/>
      <c r="BGM98" s="0"/>
      <c r="BGN98" s="0"/>
      <c r="BGO98" s="0"/>
      <c r="BGP98" s="0"/>
      <c r="BGQ98" s="0"/>
      <c r="BGR98" s="0"/>
      <c r="BGS98" s="0"/>
      <c r="BGT98" s="0"/>
      <c r="BGU98" s="0"/>
      <c r="BGV98" s="0"/>
      <c r="BGW98" s="0"/>
      <c r="BGX98" s="0"/>
      <c r="BGY98" s="0"/>
      <c r="BGZ98" s="0"/>
      <c r="BHA98" s="0"/>
      <c r="BHB98" s="0"/>
      <c r="BHC98" s="0"/>
      <c r="BHD98" s="0"/>
      <c r="BHE98" s="0"/>
      <c r="BHF98" s="0"/>
      <c r="BHG98" s="0"/>
      <c r="BHH98" s="0"/>
      <c r="BHI98" s="0"/>
      <c r="BHJ98" s="0"/>
      <c r="BHK98" s="0"/>
      <c r="BHL98" s="0"/>
      <c r="BHM98" s="0"/>
      <c r="BHN98" s="0"/>
      <c r="BHO98" s="0"/>
      <c r="BHP98" s="0"/>
      <c r="BHQ98" s="0"/>
      <c r="BHR98" s="0"/>
      <c r="BHS98" s="0"/>
      <c r="BHT98" s="0"/>
      <c r="BHU98" s="0"/>
      <c r="BHV98" s="0"/>
      <c r="BHW98" s="0"/>
      <c r="BHX98" s="0"/>
      <c r="BHY98" s="0"/>
      <c r="BHZ98" s="0"/>
      <c r="BIA98" s="0"/>
      <c r="BIB98" s="0"/>
      <c r="BIC98" s="0"/>
      <c r="BID98" s="0"/>
      <c r="BIE98" s="0"/>
      <c r="BIF98" s="0"/>
      <c r="BIG98" s="0"/>
      <c r="BIH98" s="0"/>
      <c r="BII98" s="0"/>
      <c r="BIJ98" s="0"/>
      <c r="BIK98" s="0"/>
      <c r="BIL98" s="0"/>
      <c r="BIM98" s="0"/>
      <c r="BIN98" s="0"/>
      <c r="BIO98" s="0"/>
      <c r="BIP98" s="0"/>
      <c r="BIQ98" s="0"/>
      <c r="BIR98" s="0"/>
      <c r="BIS98" s="0"/>
      <c r="BIT98" s="0"/>
      <c r="BIU98" s="0"/>
      <c r="BIV98" s="0"/>
      <c r="BIW98" s="0"/>
      <c r="BIX98" s="0"/>
      <c r="BIY98" s="0"/>
      <c r="BIZ98" s="0"/>
      <c r="BJA98" s="0"/>
      <c r="BJB98" s="0"/>
      <c r="BJC98" s="0"/>
      <c r="BJD98" s="0"/>
      <c r="BJE98" s="0"/>
      <c r="BJF98" s="0"/>
      <c r="BJG98" s="0"/>
      <c r="BJH98" s="0"/>
      <c r="BJI98" s="0"/>
      <c r="BJJ98" s="0"/>
      <c r="BJK98" s="0"/>
      <c r="BJL98" s="0"/>
      <c r="BJM98" s="0"/>
      <c r="BJN98" s="0"/>
      <c r="BJO98" s="0"/>
      <c r="BJP98" s="0"/>
      <c r="BJQ98" s="0"/>
      <c r="BJR98" s="0"/>
      <c r="BJS98" s="0"/>
      <c r="BJT98" s="0"/>
      <c r="BJU98" s="0"/>
      <c r="BJV98" s="0"/>
      <c r="BJW98" s="0"/>
      <c r="BJX98" s="0"/>
      <c r="BJY98" s="0"/>
      <c r="BJZ98" s="0"/>
      <c r="BKA98" s="0"/>
      <c r="BKB98" s="0"/>
      <c r="BKC98" s="0"/>
      <c r="BKD98" s="0"/>
      <c r="BKE98" s="0"/>
      <c r="BKF98" s="0"/>
      <c r="BKG98" s="0"/>
      <c r="BKH98" s="0"/>
      <c r="BKI98" s="0"/>
      <c r="BKJ98" s="0"/>
      <c r="BKK98" s="0"/>
      <c r="BKL98" s="0"/>
      <c r="BKM98" s="0"/>
      <c r="BKN98" s="0"/>
      <c r="BKO98" s="0"/>
      <c r="BKP98" s="0"/>
      <c r="BKQ98" s="0"/>
      <c r="BKR98" s="0"/>
      <c r="BKS98" s="0"/>
      <c r="BKT98" s="0"/>
      <c r="BKU98" s="0"/>
      <c r="BKV98" s="0"/>
      <c r="BKW98" s="0"/>
      <c r="BKX98" s="0"/>
      <c r="BKY98" s="0"/>
      <c r="BKZ98" s="0"/>
      <c r="BLA98" s="0"/>
      <c r="BLB98" s="0"/>
      <c r="BLC98" s="0"/>
      <c r="BLD98" s="0"/>
      <c r="BLE98" s="0"/>
      <c r="BLF98" s="0"/>
      <c r="BLG98" s="0"/>
      <c r="BLH98" s="0"/>
      <c r="BLI98" s="0"/>
      <c r="BLJ98" s="0"/>
      <c r="BLK98" s="0"/>
      <c r="BLL98" s="0"/>
      <c r="BLM98" s="0"/>
      <c r="BLN98" s="0"/>
      <c r="BLO98" s="0"/>
      <c r="BLP98" s="0"/>
      <c r="BLQ98" s="0"/>
      <c r="BLR98" s="0"/>
      <c r="BLS98" s="0"/>
      <c r="BLT98" s="0"/>
      <c r="BLU98" s="0"/>
      <c r="BLV98" s="0"/>
      <c r="BLW98" s="0"/>
      <c r="BLX98" s="0"/>
      <c r="BLY98" s="0"/>
      <c r="BLZ98" s="0"/>
      <c r="BMA98" s="0"/>
      <c r="BMB98" s="0"/>
      <c r="BMC98" s="0"/>
      <c r="BMD98" s="0"/>
      <c r="BME98" s="0"/>
      <c r="BMF98" s="0"/>
      <c r="BMG98" s="0"/>
      <c r="BMH98" s="0"/>
      <c r="BMI98" s="0"/>
      <c r="BMJ98" s="0"/>
      <c r="BMK98" s="0"/>
      <c r="BML98" s="0"/>
      <c r="BMM98" s="0"/>
      <c r="BMN98" s="0"/>
      <c r="BMO98" s="0"/>
      <c r="BMP98" s="0"/>
      <c r="BMQ98" s="0"/>
      <c r="BMR98" s="0"/>
      <c r="BMS98" s="0"/>
      <c r="BMT98" s="0"/>
      <c r="BMU98" s="0"/>
      <c r="BMV98" s="0"/>
      <c r="BMW98" s="0"/>
      <c r="BMX98" s="0"/>
      <c r="BMY98" s="0"/>
      <c r="BMZ98" s="0"/>
      <c r="BNA98" s="0"/>
      <c r="BNB98" s="0"/>
      <c r="BNC98" s="0"/>
      <c r="BND98" s="0"/>
      <c r="BNE98" s="0"/>
      <c r="BNF98" s="0"/>
      <c r="BNG98" s="0"/>
      <c r="BNH98" s="0"/>
      <c r="BNI98" s="0"/>
      <c r="BNJ98" s="0"/>
      <c r="BNK98" s="0"/>
      <c r="BNL98" s="0"/>
      <c r="BNM98" s="0"/>
      <c r="BNN98" s="0"/>
      <c r="BNO98" s="0"/>
      <c r="BNP98" s="0"/>
      <c r="BNQ98" s="0"/>
      <c r="BNR98" s="0"/>
      <c r="BNS98" s="0"/>
      <c r="BNT98" s="0"/>
      <c r="BNU98" s="0"/>
      <c r="BNV98" s="0"/>
      <c r="BNW98" s="0"/>
      <c r="BNX98" s="0"/>
      <c r="BNY98" s="0"/>
      <c r="BNZ98" s="0"/>
      <c r="BOA98" s="0"/>
      <c r="BOB98" s="0"/>
      <c r="BOC98" s="0"/>
      <c r="BOD98" s="0"/>
      <c r="BOE98" s="0"/>
      <c r="BOF98" s="0"/>
      <c r="BOG98" s="0"/>
      <c r="BOH98" s="0"/>
      <c r="BOI98" s="0"/>
      <c r="BOJ98" s="0"/>
      <c r="BOK98" s="0"/>
      <c r="BOL98" s="0"/>
      <c r="BOM98" s="0"/>
      <c r="BON98" s="0"/>
      <c r="BOO98" s="0"/>
      <c r="BOP98" s="0"/>
      <c r="BOQ98" s="0"/>
      <c r="BOR98" s="0"/>
      <c r="BOS98" s="0"/>
      <c r="BOT98" s="0"/>
      <c r="BOU98" s="0"/>
      <c r="BOV98" s="0"/>
      <c r="BOW98" s="0"/>
      <c r="BOX98" s="0"/>
      <c r="BOY98" s="0"/>
      <c r="BOZ98" s="0"/>
      <c r="BPA98" s="0"/>
      <c r="BPB98" s="0"/>
      <c r="BPC98" s="0"/>
      <c r="BPD98" s="0"/>
      <c r="BPE98" s="0"/>
      <c r="BPF98" s="0"/>
      <c r="BPG98" s="0"/>
      <c r="BPH98" s="0"/>
      <c r="BPI98" s="0"/>
      <c r="BPJ98" s="0"/>
      <c r="BPK98" s="0"/>
      <c r="BPL98" s="0"/>
      <c r="BPM98" s="0"/>
      <c r="BPN98" s="0"/>
      <c r="BPO98" s="0"/>
      <c r="BPP98" s="0"/>
      <c r="BPQ98" s="0"/>
      <c r="BPR98" s="0"/>
      <c r="BPS98" s="0"/>
      <c r="BPT98" s="0"/>
      <c r="BPU98" s="0"/>
      <c r="BPV98" s="0"/>
      <c r="BPW98" s="0"/>
      <c r="BPX98" s="0"/>
      <c r="BPY98" s="0"/>
      <c r="BPZ98" s="0"/>
      <c r="BQA98" s="0"/>
      <c r="BQB98" s="0"/>
      <c r="BQC98" s="0"/>
      <c r="BQD98" s="0"/>
      <c r="BQE98" s="0"/>
      <c r="BQF98" s="0"/>
      <c r="BQG98" s="0"/>
      <c r="BQH98" s="0"/>
      <c r="BQI98" s="0"/>
      <c r="BQJ98" s="0"/>
      <c r="BQK98" s="0"/>
      <c r="BQL98" s="0"/>
      <c r="BQM98" s="0"/>
      <c r="BQN98" s="0"/>
      <c r="BQO98" s="0"/>
      <c r="BQP98" s="0"/>
      <c r="BQQ98" s="0"/>
      <c r="BQR98" s="0"/>
      <c r="BQS98" s="0"/>
      <c r="BQT98" s="0"/>
      <c r="BQU98" s="0"/>
      <c r="BQV98" s="0"/>
      <c r="BQW98" s="0"/>
      <c r="BQX98" s="0"/>
      <c r="BQY98" s="0"/>
      <c r="BQZ98" s="0"/>
      <c r="BRA98" s="0"/>
      <c r="BRB98" s="0"/>
      <c r="BRC98" s="0"/>
      <c r="BRD98" s="0"/>
      <c r="BRE98" s="0"/>
      <c r="BRF98" s="0"/>
      <c r="BRG98" s="0"/>
      <c r="BRH98" s="0"/>
      <c r="BRI98" s="0"/>
      <c r="BRJ98" s="0"/>
      <c r="BRK98" s="0"/>
      <c r="BRL98" s="0"/>
      <c r="BRM98" s="0"/>
      <c r="BRN98" s="0"/>
      <c r="BRO98" s="0"/>
      <c r="BRP98" s="0"/>
      <c r="BRQ98" s="0"/>
      <c r="BRR98" s="0"/>
      <c r="BRS98" s="0"/>
      <c r="BRT98" s="0"/>
      <c r="BRU98" s="0"/>
      <c r="BRV98" s="0"/>
      <c r="BRW98" s="0"/>
      <c r="BRX98" s="0"/>
      <c r="BRY98" s="0"/>
      <c r="BRZ98" s="0"/>
      <c r="BSA98" s="0"/>
      <c r="BSB98" s="0"/>
      <c r="BSC98" s="0"/>
      <c r="BSD98" s="0"/>
      <c r="BSE98" s="0"/>
      <c r="BSF98" s="0"/>
      <c r="BSG98" s="0"/>
      <c r="BSH98" s="0"/>
      <c r="BSI98" s="0"/>
      <c r="BSJ98" s="0"/>
      <c r="BSK98" s="0"/>
      <c r="BSL98" s="0"/>
      <c r="BSM98" s="0"/>
      <c r="BSN98" s="0"/>
      <c r="BSO98" s="0"/>
      <c r="BSP98" s="0"/>
      <c r="BSQ98" s="0"/>
      <c r="BSR98" s="0"/>
      <c r="BSS98" s="0"/>
      <c r="BST98" s="0"/>
      <c r="BSU98" s="0"/>
      <c r="BSV98" s="0"/>
      <c r="BSW98" s="0"/>
      <c r="BSX98" s="0"/>
      <c r="BSY98" s="0"/>
      <c r="BSZ98" s="0"/>
      <c r="BTA98" s="0"/>
      <c r="BTB98" s="0"/>
      <c r="BTC98" s="0"/>
      <c r="BTD98" s="0"/>
      <c r="BTE98" s="0"/>
      <c r="BTF98" s="0"/>
      <c r="BTG98" s="0"/>
      <c r="BTH98" s="0"/>
      <c r="BTI98" s="0"/>
      <c r="BTJ98" s="0"/>
      <c r="BTK98" s="0"/>
      <c r="BTL98" s="0"/>
      <c r="BTM98" s="0"/>
      <c r="BTN98" s="0"/>
      <c r="BTO98" s="0"/>
      <c r="BTP98" s="0"/>
      <c r="BTQ98" s="0"/>
      <c r="BTR98" s="0"/>
      <c r="BTS98" s="0"/>
      <c r="BTT98" s="0"/>
      <c r="BTU98" s="0"/>
      <c r="BTV98" s="0"/>
      <c r="BTW98" s="0"/>
      <c r="BTX98" s="0"/>
      <c r="BTY98" s="0"/>
      <c r="BTZ98" s="0"/>
      <c r="BUA98" s="0"/>
      <c r="BUB98" s="0"/>
      <c r="BUC98" s="0"/>
      <c r="BUD98" s="0"/>
      <c r="BUE98" s="0"/>
      <c r="BUF98" s="0"/>
      <c r="BUG98" s="0"/>
      <c r="BUH98" s="0"/>
      <c r="BUI98" s="0"/>
      <c r="BUJ98" s="0"/>
      <c r="BUK98" s="0"/>
      <c r="BUL98" s="0"/>
      <c r="BUM98" s="0"/>
      <c r="BUN98" s="0"/>
      <c r="BUO98" s="0"/>
      <c r="BUP98" s="0"/>
      <c r="BUQ98" s="0"/>
      <c r="BUR98" s="0"/>
      <c r="BUS98" s="0"/>
      <c r="BUT98" s="0"/>
      <c r="BUU98" s="0"/>
      <c r="BUV98" s="0"/>
      <c r="BUW98" s="0"/>
      <c r="BUX98" s="0"/>
      <c r="BUY98" s="0"/>
      <c r="BUZ98" s="0"/>
      <c r="BVA98" s="0"/>
      <c r="BVB98" s="0"/>
      <c r="BVC98" s="0"/>
      <c r="BVD98" s="0"/>
      <c r="BVE98" s="0"/>
      <c r="BVF98" s="0"/>
      <c r="BVG98" s="0"/>
      <c r="BVH98" s="0"/>
      <c r="BVI98" s="0"/>
      <c r="BVJ98" s="0"/>
      <c r="BVK98" s="0"/>
      <c r="BVL98" s="0"/>
      <c r="BVM98" s="0"/>
      <c r="BVN98" s="0"/>
      <c r="BVO98" s="0"/>
      <c r="BVP98" s="0"/>
      <c r="BVQ98" s="0"/>
      <c r="BVR98" s="0"/>
      <c r="BVS98" s="0"/>
      <c r="BVT98" s="0"/>
      <c r="BVU98" s="0"/>
      <c r="BVV98" s="0"/>
      <c r="BVW98" s="0"/>
      <c r="BVX98" s="0"/>
      <c r="BVY98" s="0"/>
      <c r="BVZ98" s="0"/>
      <c r="BWA98" s="0"/>
      <c r="BWB98" s="0"/>
      <c r="BWC98" s="0"/>
      <c r="BWD98" s="0"/>
      <c r="BWE98" s="0"/>
      <c r="BWF98" s="0"/>
      <c r="BWG98" s="0"/>
      <c r="BWH98" s="0"/>
      <c r="BWI98" s="0"/>
      <c r="BWJ98" s="0"/>
      <c r="BWK98" s="0"/>
      <c r="BWL98" s="0"/>
      <c r="BWM98" s="0"/>
      <c r="BWN98" s="0"/>
      <c r="BWO98" s="0"/>
      <c r="BWP98" s="0"/>
      <c r="BWQ98" s="0"/>
      <c r="BWR98" s="0"/>
      <c r="BWS98" s="0"/>
      <c r="BWT98" s="0"/>
      <c r="BWU98" s="0"/>
      <c r="BWV98" s="0"/>
      <c r="BWW98" s="0"/>
      <c r="BWX98" s="0"/>
      <c r="BWY98" s="0"/>
      <c r="BWZ98" s="0"/>
      <c r="BXA98" s="0"/>
      <c r="BXB98" s="0"/>
      <c r="BXC98" s="0"/>
      <c r="BXD98" s="0"/>
      <c r="BXE98" s="0"/>
      <c r="BXF98" s="0"/>
      <c r="BXG98" s="0"/>
      <c r="BXH98" s="0"/>
      <c r="BXI98" s="0"/>
      <c r="BXJ98" s="0"/>
      <c r="BXK98" s="0"/>
      <c r="BXL98" s="0"/>
      <c r="BXM98" s="0"/>
      <c r="BXN98" s="0"/>
      <c r="BXO98" s="0"/>
      <c r="BXP98" s="0"/>
      <c r="BXQ98" s="0"/>
      <c r="BXR98" s="0"/>
      <c r="BXS98" s="0"/>
      <c r="BXT98" s="0"/>
      <c r="BXU98" s="0"/>
      <c r="BXV98" s="0"/>
      <c r="BXW98" s="0"/>
      <c r="BXX98" s="0"/>
      <c r="BXY98" s="0"/>
      <c r="BXZ98" s="0"/>
      <c r="BYA98" s="0"/>
      <c r="BYB98" s="0"/>
      <c r="BYC98" s="0"/>
      <c r="BYD98" s="0"/>
      <c r="BYE98" s="0"/>
      <c r="BYF98" s="0"/>
      <c r="BYG98" s="0"/>
      <c r="BYH98" s="0"/>
      <c r="BYI98" s="0"/>
      <c r="BYJ98" s="0"/>
      <c r="BYK98" s="0"/>
      <c r="BYL98" s="0"/>
      <c r="BYM98" s="0"/>
      <c r="BYN98" s="0"/>
      <c r="BYO98" s="0"/>
      <c r="BYP98" s="0"/>
      <c r="BYQ98" s="0"/>
      <c r="BYR98" s="0"/>
      <c r="BYS98" s="0"/>
      <c r="BYT98" s="0"/>
      <c r="BYU98" s="0"/>
      <c r="BYV98" s="0"/>
      <c r="BYW98" s="0"/>
      <c r="BYX98" s="0"/>
      <c r="BYY98" s="0"/>
      <c r="BYZ98" s="0"/>
      <c r="BZA98" s="0"/>
      <c r="BZB98" s="0"/>
      <c r="BZC98" s="0"/>
      <c r="BZD98" s="0"/>
      <c r="BZE98" s="0"/>
      <c r="BZF98" s="0"/>
      <c r="BZG98" s="0"/>
      <c r="BZH98" s="0"/>
      <c r="BZI98" s="0"/>
      <c r="BZJ98" s="0"/>
      <c r="BZK98" s="0"/>
      <c r="BZL98" s="0"/>
      <c r="BZM98" s="0"/>
      <c r="BZN98" s="0"/>
      <c r="BZO98" s="0"/>
      <c r="BZP98" s="0"/>
      <c r="BZQ98" s="0"/>
      <c r="BZR98" s="0"/>
      <c r="BZS98" s="0"/>
      <c r="BZT98" s="0"/>
      <c r="BZU98" s="0"/>
      <c r="BZV98" s="0"/>
      <c r="BZW98" s="0"/>
      <c r="BZX98" s="0"/>
      <c r="BZY98" s="0"/>
      <c r="BZZ98" s="0"/>
      <c r="CAA98" s="0"/>
      <c r="CAB98" s="0"/>
      <c r="CAC98" s="0"/>
      <c r="CAD98" s="0"/>
      <c r="CAE98" s="0"/>
      <c r="CAF98" s="0"/>
      <c r="CAG98" s="0"/>
      <c r="CAH98" s="0"/>
      <c r="CAI98" s="0"/>
      <c r="CAJ98" s="0"/>
      <c r="CAK98" s="0"/>
      <c r="CAL98" s="0"/>
      <c r="CAM98" s="0"/>
      <c r="CAN98" s="0"/>
      <c r="CAO98" s="0"/>
      <c r="CAP98" s="0"/>
      <c r="CAQ98" s="0"/>
      <c r="CAR98" s="0"/>
      <c r="CAS98" s="0"/>
      <c r="CAT98" s="0"/>
      <c r="CAU98" s="0"/>
      <c r="CAV98" s="0"/>
      <c r="CAW98" s="0"/>
      <c r="CAX98" s="0"/>
      <c r="CAY98" s="0"/>
      <c r="CAZ98" s="0"/>
      <c r="CBA98" s="0"/>
      <c r="CBB98" s="0"/>
      <c r="CBC98" s="0"/>
      <c r="CBD98" s="0"/>
      <c r="CBE98" s="0"/>
      <c r="CBF98" s="0"/>
      <c r="CBG98" s="0"/>
      <c r="CBH98" s="0"/>
      <c r="CBI98" s="0"/>
      <c r="CBJ98" s="0"/>
      <c r="CBK98" s="0"/>
      <c r="CBL98" s="0"/>
      <c r="CBM98" s="0"/>
      <c r="CBN98" s="0"/>
      <c r="CBO98" s="0"/>
      <c r="CBP98" s="0"/>
      <c r="CBQ98" s="0"/>
      <c r="CBR98" s="0"/>
      <c r="CBS98" s="0"/>
      <c r="CBT98" s="0"/>
      <c r="CBU98" s="0"/>
      <c r="CBV98" s="0"/>
      <c r="CBW98" s="0"/>
      <c r="CBX98" s="0"/>
      <c r="CBY98" s="0"/>
      <c r="CBZ98" s="0"/>
      <c r="CCA98" s="0"/>
      <c r="CCB98" s="0"/>
      <c r="CCC98" s="0"/>
      <c r="CCD98" s="0"/>
      <c r="CCE98" s="0"/>
      <c r="CCF98" s="0"/>
      <c r="CCG98" s="0"/>
      <c r="CCH98" s="0"/>
      <c r="CCI98" s="0"/>
      <c r="CCJ98" s="0"/>
      <c r="CCK98" s="0"/>
      <c r="CCL98" s="0"/>
      <c r="CCM98" s="0"/>
      <c r="CCN98" s="0"/>
      <c r="CCO98" s="0"/>
      <c r="CCP98" s="0"/>
      <c r="CCQ98" s="0"/>
      <c r="CCR98" s="0"/>
      <c r="CCS98" s="0"/>
      <c r="CCT98" s="0"/>
      <c r="CCU98" s="0"/>
      <c r="CCV98" s="0"/>
      <c r="CCW98" s="0"/>
      <c r="CCX98" s="0"/>
      <c r="CCY98" s="0"/>
      <c r="CCZ98" s="0"/>
      <c r="CDA98" s="0"/>
      <c r="CDB98" s="0"/>
      <c r="CDC98" s="0"/>
      <c r="CDD98" s="0"/>
      <c r="CDE98" s="0"/>
      <c r="CDF98" s="0"/>
      <c r="CDG98" s="0"/>
      <c r="CDH98" s="0"/>
      <c r="CDI98" s="0"/>
      <c r="CDJ98" s="0"/>
      <c r="CDK98" s="0"/>
      <c r="CDL98" s="0"/>
      <c r="CDM98" s="0"/>
      <c r="CDN98" s="0"/>
      <c r="CDO98" s="0"/>
      <c r="CDP98" s="0"/>
      <c r="CDQ98" s="0"/>
      <c r="CDR98" s="0"/>
      <c r="CDS98" s="0"/>
      <c r="CDT98" s="0"/>
      <c r="CDU98" s="0"/>
      <c r="CDV98" s="0"/>
      <c r="CDW98" s="0"/>
      <c r="CDX98" s="0"/>
      <c r="CDY98" s="0"/>
      <c r="CDZ98" s="0"/>
      <c r="CEA98" s="0"/>
      <c r="CEB98" s="0"/>
      <c r="CEC98" s="0"/>
      <c r="CED98" s="0"/>
      <c r="CEE98" s="0"/>
      <c r="CEF98" s="0"/>
      <c r="CEG98" s="0"/>
      <c r="CEH98" s="0"/>
      <c r="CEI98" s="0"/>
      <c r="CEJ98" s="0"/>
      <c r="CEK98" s="0"/>
      <c r="CEL98" s="0"/>
      <c r="CEM98" s="0"/>
      <c r="CEN98" s="0"/>
      <c r="CEO98" s="0"/>
      <c r="CEP98" s="0"/>
      <c r="CEQ98" s="0"/>
      <c r="CER98" s="0"/>
      <c r="CES98" s="0"/>
      <c r="CET98" s="0"/>
      <c r="CEU98" s="0"/>
      <c r="CEV98" s="0"/>
      <c r="CEW98" s="0"/>
      <c r="CEX98" s="0"/>
      <c r="CEY98" s="0"/>
      <c r="CEZ98" s="0"/>
      <c r="CFA98" s="0"/>
      <c r="CFB98" s="0"/>
      <c r="CFC98" s="0"/>
      <c r="CFD98" s="0"/>
      <c r="CFE98" s="0"/>
      <c r="CFF98" s="0"/>
      <c r="CFG98" s="0"/>
      <c r="CFH98" s="0"/>
      <c r="CFI98" s="0"/>
      <c r="CFJ98" s="0"/>
      <c r="CFK98" s="0"/>
      <c r="CFL98" s="0"/>
      <c r="CFM98" s="0"/>
      <c r="CFN98" s="0"/>
      <c r="CFO98" s="0"/>
      <c r="CFP98" s="0"/>
      <c r="CFQ98" s="0"/>
      <c r="CFR98" s="0"/>
      <c r="CFS98" s="0"/>
      <c r="CFT98" s="0"/>
      <c r="CFU98" s="0"/>
      <c r="CFV98" s="0"/>
      <c r="CFW98" s="0"/>
      <c r="CFX98" s="0"/>
      <c r="CFY98" s="0"/>
      <c r="CFZ98" s="0"/>
      <c r="CGA98" s="0"/>
      <c r="CGB98" s="0"/>
      <c r="CGC98" s="0"/>
      <c r="CGD98" s="0"/>
      <c r="CGE98" s="0"/>
      <c r="CGF98" s="0"/>
      <c r="CGG98" s="0"/>
      <c r="CGH98" s="0"/>
      <c r="CGI98" s="0"/>
      <c r="CGJ98" s="0"/>
      <c r="CGK98" s="0"/>
      <c r="CGL98" s="0"/>
      <c r="CGM98" s="0"/>
      <c r="CGN98" s="0"/>
      <c r="CGO98" s="0"/>
      <c r="CGP98" s="0"/>
      <c r="CGQ98" s="0"/>
      <c r="CGR98" s="0"/>
      <c r="CGS98" s="0"/>
      <c r="CGT98" s="0"/>
      <c r="CGU98" s="0"/>
      <c r="CGV98" s="0"/>
      <c r="CGW98" s="0"/>
      <c r="CGX98" s="0"/>
      <c r="CGY98" s="0"/>
      <c r="CGZ98" s="0"/>
      <c r="CHA98" s="0"/>
      <c r="CHB98" s="0"/>
      <c r="CHC98" s="0"/>
      <c r="CHD98" s="0"/>
      <c r="CHE98" s="0"/>
      <c r="CHF98" s="0"/>
      <c r="CHG98" s="0"/>
      <c r="CHH98" s="0"/>
      <c r="CHI98" s="0"/>
      <c r="CHJ98" s="0"/>
      <c r="CHK98" s="0"/>
      <c r="CHL98" s="0"/>
      <c r="CHM98" s="0"/>
      <c r="CHN98" s="0"/>
      <c r="CHO98" s="0"/>
      <c r="CHP98" s="0"/>
      <c r="CHQ98" s="0"/>
      <c r="CHR98" s="0"/>
      <c r="CHS98" s="0"/>
      <c r="CHT98" s="0"/>
      <c r="CHU98" s="0"/>
      <c r="CHV98" s="0"/>
      <c r="CHW98" s="0"/>
      <c r="CHX98" s="0"/>
      <c r="CHY98" s="0"/>
      <c r="CHZ98" s="0"/>
      <c r="CIA98" s="0"/>
      <c r="CIB98" s="0"/>
      <c r="CIC98" s="0"/>
      <c r="CID98" s="0"/>
      <c r="CIE98" s="0"/>
      <c r="CIF98" s="0"/>
      <c r="CIG98" s="0"/>
      <c r="CIH98" s="0"/>
      <c r="CII98" s="0"/>
      <c r="CIJ98" s="0"/>
      <c r="CIK98" s="0"/>
      <c r="CIL98" s="0"/>
      <c r="CIM98" s="0"/>
      <c r="CIN98" s="0"/>
      <c r="CIO98" s="0"/>
      <c r="CIP98" s="0"/>
      <c r="CIQ98" s="0"/>
      <c r="CIR98" s="0"/>
      <c r="CIS98" s="0"/>
      <c r="CIT98" s="0"/>
      <c r="CIU98" s="0"/>
      <c r="CIV98" s="0"/>
      <c r="CIW98" s="0"/>
      <c r="CIX98" s="0"/>
      <c r="CIY98" s="0"/>
      <c r="CIZ98" s="0"/>
      <c r="CJA98" s="0"/>
      <c r="CJB98" s="0"/>
      <c r="CJC98" s="0"/>
      <c r="CJD98" s="0"/>
      <c r="CJE98" s="0"/>
      <c r="CJF98" s="0"/>
      <c r="CJG98" s="0"/>
      <c r="CJH98" s="0"/>
      <c r="CJI98" s="0"/>
      <c r="CJJ98" s="0"/>
      <c r="CJK98" s="0"/>
      <c r="CJL98" s="0"/>
      <c r="CJM98" s="0"/>
      <c r="CJN98" s="0"/>
      <c r="CJO98" s="0"/>
      <c r="CJP98" s="0"/>
      <c r="CJQ98" s="0"/>
      <c r="CJR98" s="0"/>
      <c r="CJS98" s="0"/>
      <c r="CJT98" s="0"/>
      <c r="CJU98" s="0"/>
      <c r="CJV98" s="0"/>
      <c r="CJW98" s="0"/>
      <c r="CJX98" s="0"/>
      <c r="CJY98" s="0"/>
      <c r="CJZ98" s="0"/>
      <c r="CKA98" s="0"/>
      <c r="CKB98" s="0"/>
      <c r="CKC98" s="0"/>
      <c r="CKD98" s="0"/>
      <c r="CKE98" s="0"/>
      <c r="CKF98" s="0"/>
      <c r="CKG98" s="0"/>
      <c r="CKH98" s="0"/>
      <c r="CKI98" s="0"/>
      <c r="CKJ98" s="0"/>
      <c r="CKK98" s="0"/>
      <c r="CKL98" s="0"/>
      <c r="CKM98" s="0"/>
      <c r="CKN98" s="0"/>
      <c r="CKO98" s="0"/>
      <c r="CKP98" s="0"/>
      <c r="CKQ98" s="0"/>
      <c r="CKR98" s="0"/>
      <c r="CKS98" s="0"/>
      <c r="CKT98" s="0"/>
      <c r="CKU98" s="0"/>
      <c r="CKV98" s="0"/>
      <c r="CKW98" s="0"/>
      <c r="CKX98" s="0"/>
      <c r="CKY98" s="0"/>
      <c r="CKZ98" s="0"/>
      <c r="CLA98" s="0"/>
      <c r="CLB98" s="0"/>
      <c r="CLC98" s="0"/>
      <c r="CLD98" s="0"/>
      <c r="CLE98" s="0"/>
      <c r="CLF98" s="0"/>
      <c r="CLG98" s="0"/>
      <c r="CLH98" s="0"/>
      <c r="CLI98" s="0"/>
      <c r="CLJ98" s="0"/>
      <c r="CLK98" s="0"/>
      <c r="CLL98" s="0"/>
      <c r="CLM98" s="0"/>
      <c r="CLN98" s="0"/>
      <c r="CLO98" s="0"/>
      <c r="CLP98" s="0"/>
      <c r="CLQ98" s="0"/>
      <c r="CLR98" s="0"/>
      <c r="CLS98" s="0"/>
      <c r="CLT98" s="0"/>
      <c r="CLU98" s="0"/>
      <c r="CLV98" s="0"/>
      <c r="CLW98" s="0"/>
      <c r="CLX98" s="0"/>
      <c r="CLY98" s="0"/>
      <c r="CLZ98" s="0"/>
      <c r="CMA98" s="0"/>
      <c r="CMB98" s="0"/>
      <c r="CMC98" s="0"/>
      <c r="CMD98" s="0"/>
      <c r="CME98" s="0"/>
      <c r="CMF98" s="0"/>
      <c r="CMG98" s="0"/>
      <c r="CMH98" s="0"/>
      <c r="CMI98" s="0"/>
      <c r="CMJ98" s="0"/>
      <c r="CMK98" s="0"/>
      <c r="CML98" s="0"/>
      <c r="CMM98" s="0"/>
      <c r="CMN98" s="0"/>
      <c r="CMO98" s="0"/>
      <c r="CMP98" s="0"/>
      <c r="CMQ98" s="0"/>
      <c r="CMR98" s="0"/>
      <c r="CMS98" s="0"/>
      <c r="CMT98" s="0"/>
      <c r="CMU98" s="0"/>
      <c r="CMV98" s="0"/>
      <c r="CMW98" s="0"/>
      <c r="CMX98" s="0"/>
      <c r="CMY98" s="0"/>
      <c r="CMZ98" s="0"/>
      <c r="CNA98" s="0"/>
      <c r="CNB98" s="0"/>
      <c r="CNC98" s="0"/>
      <c r="CND98" s="0"/>
      <c r="CNE98" s="0"/>
      <c r="CNF98" s="0"/>
      <c r="CNG98" s="0"/>
      <c r="CNH98" s="0"/>
      <c r="CNI98" s="0"/>
      <c r="CNJ98" s="0"/>
      <c r="CNK98" s="0"/>
      <c r="CNL98" s="0"/>
      <c r="CNM98" s="0"/>
      <c r="CNN98" s="0"/>
      <c r="CNO98" s="0"/>
      <c r="CNP98" s="0"/>
      <c r="CNQ98" s="0"/>
      <c r="CNR98" s="0"/>
      <c r="CNS98" s="0"/>
      <c r="CNT98" s="0"/>
      <c r="CNU98" s="0"/>
      <c r="CNV98" s="0"/>
      <c r="CNW98" s="0"/>
      <c r="CNX98" s="0"/>
      <c r="CNY98" s="0"/>
      <c r="CNZ98" s="0"/>
      <c r="COA98" s="0"/>
      <c r="COB98" s="0"/>
      <c r="COC98" s="0"/>
      <c r="COD98" s="0"/>
      <c r="COE98" s="0"/>
      <c r="COF98" s="0"/>
      <c r="COG98" s="0"/>
      <c r="COH98" s="0"/>
      <c r="COI98" s="0"/>
      <c r="COJ98" s="0"/>
      <c r="COK98" s="0"/>
      <c r="COL98" s="0"/>
      <c r="COM98" s="0"/>
      <c r="CON98" s="0"/>
      <c r="COO98" s="0"/>
      <c r="COP98" s="0"/>
      <c r="COQ98" s="0"/>
      <c r="COR98" s="0"/>
      <c r="COS98" s="0"/>
      <c r="COT98" s="0"/>
      <c r="COU98" s="0"/>
      <c r="COV98" s="0"/>
      <c r="COW98" s="0"/>
      <c r="COX98" s="0"/>
      <c r="COY98" s="0"/>
      <c r="COZ98" s="0"/>
      <c r="CPA98" s="0"/>
      <c r="CPB98" s="0"/>
      <c r="CPC98" s="0"/>
      <c r="CPD98" s="0"/>
      <c r="CPE98" s="0"/>
      <c r="CPF98" s="0"/>
      <c r="CPG98" s="0"/>
      <c r="CPH98" s="0"/>
      <c r="CPI98" s="0"/>
      <c r="CPJ98" s="0"/>
      <c r="CPK98" s="0"/>
      <c r="CPL98" s="0"/>
      <c r="CPM98" s="0"/>
      <c r="CPN98" s="0"/>
      <c r="CPO98" s="0"/>
      <c r="CPP98" s="0"/>
      <c r="CPQ98" s="0"/>
      <c r="CPR98" s="0"/>
      <c r="CPS98" s="0"/>
      <c r="CPT98" s="0"/>
      <c r="CPU98" s="0"/>
      <c r="CPV98" s="0"/>
      <c r="CPW98" s="0"/>
      <c r="CPX98" s="0"/>
      <c r="CPY98" s="0"/>
      <c r="CPZ98" s="0"/>
      <c r="CQA98" s="0"/>
      <c r="CQB98" s="0"/>
      <c r="CQC98" s="0"/>
      <c r="CQD98" s="0"/>
      <c r="CQE98" s="0"/>
      <c r="CQF98" s="0"/>
      <c r="CQG98" s="0"/>
      <c r="CQH98" s="0"/>
      <c r="CQI98" s="0"/>
      <c r="CQJ98" s="0"/>
      <c r="CQK98" s="0"/>
      <c r="CQL98" s="0"/>
      <c r="CQM98" s="0"/>
      <c r="CQN98" s="0"/>
      <c r="CQO98" s="0"/>
      <c r="CQP98" s="0"/>
      <c r="CQQ98" s="0"/>
      <c r="CQR98" s="0"/>
      <c r="CQS98" s="0"/>
      <c r="CQT98" s="0"/>
      <c r="CQU98" s="0"/>
      <c r="CQV98" s="0"/>
      <c r="CQW98" s="0"/>
      <c r="CQX98" s="0"/>
      <c r="CQY98" s="0"/>
      <c r="CQZ98" s="0"/>
      <c r="CRA98" s="0"/>
      <c r="CRB98" s="0"/>
      <c r="CRC98" s="0"/>
      <c r="CRD98" s="0"/>
      <c r="CRE98" s="0"/>
      <c r="CRF98" s="0"/>
      <c r="CRG98" s="0"/>
      <c r="CRH98" s="0"/>
      <c r="CRI98" s="0"/>
      <c r="CRJ98" s="0"/>
      <c r="CRK98" s="0"/>
      <c r="CRL98" s="0"/>
      <c r="CRM98" s="0"/>
      <c r="CRN98" s="0"/>
      <c r="CRO98" s="0"/>
      <c r="CRP98" s="0"/>
      <c r="CRQ98" s="0"/>
      <c r="CRR98" s="0"/>
      <c r="CRS98" s="0"/>
      <c r="CRT98" s="0"/>
      <c r="CRU98" s="0"/>
      <c r="CRV98" s="0"/>
      <c r="CRW98" s="0"/>
      <c r="CRX98" s="0"/>
      <c r="CRY98" s="0"/>
      <c r="CRZ98" s="0"/>
      <c r="CSA98" s="0"/>
      <c r="CSB98" s="0"/>
      <c r="CSC98" s="0"/>
      <c r="CSD98" s="0"/>
      <c r="CSE98" s="0"/>
      <c r="CSF98" s="0"/>
      <c r="CSG98" s="0"/>
      <c r="CSH98" s="0"/>
      <c r="CSI98" s="0"/>
      <c r="CSJ98" s="0"/>
      <c r="CSK98" s="0"/>
      <c r="CSL98" s="0"/>
      <c r="CSM98" s="0"/>
      <c r="CSN98" s="0"/>
      <c r="CSO98" s="0"/>
      <c r="CSP98" s="0"/>
      <c r="CSQ98" s="0"/>
      <c r="CSR98" s="0"/>
      <c r="CSS98" s="0"/>
      <c r="CST98" s="0"/>
      <c r="CSU98" s="0"/>
      <c r="CSV98" s="0"/>
      <c r="CSW98" s="0"/>
      <c r="CSX98" s="0"/>
      <c r="CSY98" s="0"/>
      <c r="CSZ98" s="0"/>
      <c r="CTA98" s="0"/>
      <c r="CTB98" s="0"/>
      <c r="CTC98" s="0"/>
      <c r="CTD98" s="0"/>
      <c r="CTE98" s="0"/>
      <c r="CTF98" s="0"/>
      <c r="CTG98" s="0"/>
      <c r="CTH98" s="0"/>
      <c r="CTI98" s="0"/>
      <c r="CTJ98" s="0"/>
      <c r="CTK98" s="0"/>
      <c r="CTL98" s="0"/>
      <c r="CTM98" s="0"/>
      <c r="CTN98" s="0"/>
      <c r="CTO98" s="0"/>
      <c r="CTP98" s="0"/>
      <c r="CTQ98" s="0"/>
      <c r="CTR98" s="0"/>
      <c r="CTS98" s="0"/>
      <c r="CTT98" s="0"/>
      <c r="CTU98" s="0"/>
      <c r="CTV98" s="0"/>
      <c r="CTW98" s="0"/>
      <c r="CTX98" s="0"/>
      <c r="CTY98" s="0"/>
      <c r="CTZ98" s="0"/>
      <c r="CUA98" s="0"/>
      <c r="CUB98" s="0"/>
      <c r="CUC98" s="0"/>
      <c r="CUD98" s="0"/>
      <c r="CUE98" s="0"/>
      <c r="CUF98" s="0"/>
      <c r="CUG98" s="0"/>
      <c r="CUH98" s="0"/>
      <c r="CUI98" s="0"/>
      <c r="CUJ98" s="0"/>
      <c r="CUK98" s="0"/>
      <c r="CUL98" s="0"/>
      <c r="CUM98" s="0"/>
      <c r="CUN98" s="0"/>
      <c r="CUO98" s="0"/>
      <c r="CUP98" s="0"/>
      <c r="CUQ98" s="0"/>
      <c r="CUR98" s="0"/>
      <c r="CUS98" s="0"/>
      <c r="CUT98" s="0"/>
      <c r="CUU98" s="0"/>
      <c r="CUV98" s="0"/>
      <c r="CUW98" s="0"/>
      <c r="CUX98" s="0"/>
      <c r="CUY98" s="0"/>
      <c r="CUZ98" s="0"/>
      <c r="CVA98" s="0"/>
      <c r="CVB98" s="0"/>
      <c r="CVC98" s="0"/>
      <c r="CVD98" s="0"/>
      <c r="CVE98" s="0"/>
      <c r="CVF98" s="0"/>
      <c r="CVG98" s="0"/>
      <c r="CVH98" s="0"/>
      <c r="CVI98" s="0"/>
      <c r="CVJ98" s="0"/>
      <c r="CVK98" s="0"/>
      <c r="CVL98" s="0"/>
      <c r="CVM98" s="0"/>
      <c r="CVN98" s="0"/>
      <c r="CVO98" s="0"/>
      <c r="CVP98" s="0"/>
      <c r="CVQ98" s="0"/>
      <c r="CVR98" s="0"/>
      <c r="CVS98" s="0"/>
      <c r="CVT98" s="0"/>
      <c r="CVU98" s="0"/>
      <c r="CVV98" s="0"/>
      <c r="CVW98" s="0"/>
      <c r="CVX98" s="0"/>
      <c r="CVY98" s="0"/>
      <c r="CVZ98" s="0"/>
      <c r="CWA98" s="0"/>
      <c r="CWB98" s="0"/>
      <c r="CWC98" s="0"/>
      <c r="CWD98" s="0"/>
      <c r="CWE98" s="0"/>
      <c r="CWF98" s="0"/>
      <c r="CWG98" s="0"/>
      <c r="CWH98" s="0"/>
      <c r="CWI98" s="0"/>
      <c r="CWJ98" s="0"/>
      <c r="CWK98" s="0"/>
      <c r="CWL98" s="0"/>
      <c r="CWM98" s="0"/>
      <c r="CWN98" s="0"/>
      <c r="CWO98" s="0"/>
      <c r="CWP98" s="0"/>
      <c r="CWQ98" s="0"/>
      <c r="CWR98" s="0"/>
      <c r="CWS98" s="0"/>
      <c r="CWT98" s="0"/>
      <c r="CWU98" s="0"/>
      <c r="CWV98" s="0"/>
      <c r="CWW98" s="0"/>
      <c r="CWX98" s="0"/>
      <c r="CWY98" s="0"/>
      <c r="CWZ98" s="0"/>
      <c r="CXA98" s="0"/>
      <c r="CXB98" s="0"/>
      <c r="CXC98" s="0"/>
      <c r="CXD98" s="0"/>
      <c r="CXE98" s="0"/>
      <c r="CXF98" s="0"/>
      <c r="CXG98" s="0"/>
      <c r="CXH98" s="0"/>
      <c r="CXI98" s="0"/>
      <c r="CXJ98" s="0"/>
      <c r="CXK98" s="0"/>
      <c r="CXL98" s="0"/>
      <c r="CXM98" s="0"/>
      <c r="CXN98" s="0"/>
      <c r="CXO98" s="0"/>
      <c r="CXP98" s="0"/>
      <c r="CXQ98" s="0"/>
      <c r="CXR98" s="0"/>
      <c r="CXS98" s="0"/>
      <c r="CXT98" s="0"/>
      <c r="CXU98" s="0"/>
      <c r="CXV98" s="0"/>
      <c r="CXW98" s="0"/>
      <c r="CXX98" s="0"/>
      <c r="CXY98" s="0"/>
      <c r="CXZ98" s="0"/>
      <c r="CYA98" s="0"/>
      <c r="CYB98" s="0"/>
      <c r="CYC98" s="0"/>
      <c r="CYD98" s="0"/>
      <c r="CYE98" s="0"/>
      <c r="CYF98" s="0"/>
      <c r="CYG98" s="0"/>
      <c r="CYH98" s="0"/>
      <c r="CYI98" s="0"/>
      <c r="CYJ98" s="0"/>
      <c r="CYK98" s="0"/>
      <c r="CYL98" s="0"/>
      <c r="CYM98" s="0"/>
      <c r="CYN98" s="0"/>
      <c r="CYO98" s="0"/>
      <c r="CYP98" s="0"/>
      <c r="CYQ98" s="0"/>
      <c r="CYR98" s="0"/>
      <c r="CYS98" s="0"/>
      <c r="CYT98" s="0"/>
      <c r="CYU98" s="0"/>
      <c r="CYV98" s="0"/>
      <c r="CYW98" s="0"/>
      <c r="CYX98" s="0"/>
      <c r="CYY98" s="0"/>
      <c r="CYZ98" s="0"/>
      <c r="CZA98" s="0"/>
      <c r="CZB98" s="0"/>
      <c r="CZC98" s="0"/>
      <c r="CZD98" s="0"/>
      <c r="CZE98" s="0"/>
      <c r="CZF98" s="0"/>
      <c r="CZG98" s="0"/>
      <c r="CZH98" s="0"/>
      <c r="CZI98" s="0"/>
      <c r="CZJ98" s="0"/>
      <c r="CZK98" s="0"/>
      <c r="CZL98" s="0"/>
      <c r="CZM98" s="0"/>
      <c r="CZN98" s="0"/>
      <c r="CZO98" s="0"/>
      <c r="CZP98" s="0"/>
      <c r="CZQ98" s="0"/>
      <c r="CZR98" s="0"/>
      <c r="CZS98" s="0"/>
      <c r="CZT98" s="0"/>
      <c r="CZU98" s="0"/>
      <c r="CZV98" s="0"/>
      <c r="CZW98" s="0"/>
      <c r="CZX98" s="0"/>
      <c r="CZY98" s="0"/>
      <c r="CZZ98" s="0"/>
      <c r="DAA98" s="0"/>
      <c r="DAB98" s="0"/>
      <c r="DAC98" s="0"/>
      <c r="DAD98" s="0"/>
      <c r="DAE98" s="0"/>
      <c r="DAF98" s="0"/>
      <c r="DAG98" s="0"/>
      <c r="DAH98" s="0"/>
      <c r="DAI98" s="0"/>
      <c r="DAJ98" s="0"/>
      <c r="DAK98" s="0"/>
      <c r="DAL98" s="0"/>
      <c r="DAM98" s="0"/>
      <c r="DAN98" s="0"/>
      <c r="DAO98" s="0"/>
      <c r="DAP98" s="0"/>
      <c r="DAQ98" s="0"/>
      <c r="DAR98" s="0"/>
      <c r="DAS98" s="0"/>
      <c r="DAT98" s="0"/>
      <c r="DAU98" s="0"/>
      <c r="DAV98" s="0"/>
      <c r="DAW98" s="0"/>
      <c r="DAX98" s="0"/>
      <c r="DAY98" s="0"/>
      <c r="DAZ98" s="0"/>
      <c r="DBA98" s="0"/>
      <c r="DBB98" s="0"/>
      <c r="DBC98" s="0"/>
      <c r="DBD98" s="0"/>
      <c r="DBE98" s="0"/>
      <c r="DBF98" s="0"/>
      <c r="DBG98" s="0"/>
      <c r="DBH98" s="0"/>
      <c r="DBI98" s="0"/>
      <c r="DBJ98" s="0"/>
      <c r="DBK98" s="0"/>
      <c r="DBL98" s="0"/>
      <c r="DBM98" s="0"/>
      <c r="DBN98" s="0"/>
      <c r="DBO98" s="0"/>
      <c r="DBP98" s="0"/>
      <c r="DBQ98" s="0"/>
      <c r="DBR98" s="0"/>
      <c r="DBS98" s="0"/>
      <c r="DBT98" s="0"/>
      <c r="DBU98" s="0"/>
      <c r="DBV98" s="0"/>
      <c r="DBW98" s="0"/>
      <c r="DBX98" s="0"/>
      <c r="DBY98" s="0"/>
      <c r="DBZ98" s="0"/>
      <c r="DCA98" s="0"/>
      <c r="DCB98" s="0"/>
      <c r="DCC98" s="0"/>
      <c r="DCD98" s="0"/>
      <c r="DCE98" s="0"/>
      <c r="DCF98" s="0"/>
      <c r="DCG98" s="0"/>
      <c r="DCH98" s="0"/>
      <c r="DCI98" s="0"/>
      <c r="DCJ98" s="0"/>
      <c r="DCK98" s="0"/>
      <c r="DCL98" s="0"/>
      <c r="DCM98" s="0"/>
      <c r="DCN98" s="0"/>
      <c r="DCO98" s="0"/>
      <c r="DCP98" s="0"/>
      <c r="DCQ98" s="0"/>
      <c r="DCR98" s="0"/>
      <c r="DCS98" s="0"/>
      <c r="DCT98" s="0"/>
      <c r="DCU98" s="0"/>
      <c r="DCV98" s="0"/>
      <c r="DCW98" s="0"/>
      <c r="DCX98" s="0"/>
      <c r="DCY98" s="0"/>
      <c r="DCZ98" s="0"/>
      <c r="DDA98" s="0"/>
      <c r="DDB98" s="0"/>
      <c r="DDC98" s="0"/>
      <c r="DDD98" s="0"/>
      <c r="DDE98" s="0"/>
      <c r="DDF98" s="0"/>
      <c r="DDG98" s="0"/>
      <c r="DDH98" s="0"/>
      <c r="DDI98" s="0"/>
      <c r="DDJ98" s="0"/>
      <c r="DDK98" s="0"/>
      <c r="DDL98" s="0"/>
      <c r="DDM98" s="0"/>
      <c r="DDN98" s="0"/>
      <c r="DDO98" s="0"/>
      <c r="DDP98" s="0"/>
      <c r="DDQ98" s="0"/>
      <c r="DDR98" s="0"/>
      <c r="DDS98" s="0"/>
      <c r="DDT98" s="0"/>
      <c r="DDU98" s="0"/>
      <c r="DDV98" s="0"/>
      <c r="DDW98" s="0"/>
      <c r="DDX98" s="0"/>
      <c r="DDY98" s="0"/>
      <c r="DDZ98" s="0"/>
      <c r="DEA98" s="0"/>
      <c r="DEB98" s="0"/>
      <c r="DEC98" s="0"/>
      <c r="DED98" s="0"/>
      <c r="DEE98" s="0"/>
      <c r="DEF98" s="0"/>
      <c r="DEG98" s="0"/>
      <c r="DEH98" s="0"/>
      <c r="DEI98" s="0"/>
      <c r="DEJ98" s="0"/>
      <c r="DEK98" s="0"/>
      <c r="DEL98" s="0"/>
      <c r="DEM98" s="0"/>
      <c r="DEN98" s="0"/>
      <c r="DEO98" s="0"/>
      <c r="DEP98" s="0"/>
      <c r="DEQ98" s="0"/>
      <c r="DER98" s="0"/>
      <c r="DES98" s="0"/>
      <c r="DET98" s="0"/>
      <c r="DEU98" s="0"/>
      <c r="DEV98" s="0"/>
      <c r="DEW98" s="0"/>
      <c r="DEX98" s="0"/>
      <c r="DEY98" s="0"/>
      <c r="DEZ98" s="0"/>
      <c r="DFA98" s="0"/>
      <c r="DFB98" s="0"/>
      <c r="DFC98" s="0"/>
      <c r="DFD98" s="0"/>
      <c r="DFE98" s="0"/>
      <c r="DFF98" s="0"/>
      <c r="DFG98" s="0"/>
      <c r="DFH98" s="0"/>
      <c r="DFI98" s="0"/>
      <c r="DFJ98" s="0"/>
      <c r="DFK98" s="0"/>
      <c r="DFL98" s="0"/>
      <c r="DFM98" s="0"/>
      <c r="DFN98" s="0"/>
      <c r="DFO98" s="0"/>
      <c r="DFP98" s="0"/>
      <c r="DFQ98" s="0"/>
      <c r="DFR98" s="0"/>
      <c r="DFS98" s="0"/>
      <c r="DFT98" s="0"/>
      <c r="DFU98" s="0"/>
      <c r="DFV98" s="0"/>
      <c r="DFW98" s="0"/>
      <c r="DFX98" s="0"/>
      <c r="DFY98" s="0"/>
      <c r="DFZ98" s="0"/>
      <c r="DGA98" s="0"/>
      <c r="DGB98" s="0"/>
      <c r="DGC98" s="0"/>
      <c r="DGD98" s="0"/>
      <c r="DGE98" s="0"/>
      <c r="DGF98" s="0"/>
      <c r="DGG98" s="0"/>
      <c r="DGH98" s="0"/>
      <c r="DGI98" s="0"/>
      <c r="DGJ98" s="0"/>
      <c r="DGK98" s="0"/>
      <c r="DGL98" s="0"/>
      <c r="DGM98" s="0"/>
      <c r="DGN98" s="0"/>
      <c r="DGO98" s="0"/>
      <c r="DGP98" s="0"/>
      <c r="DGQ98" s="0"/>
      <c r="DGR98" s="0"/>
      <c r="DGS98" s="0"/>
      <c r="DGT98" s="0"/>
      <c r="DGU98" s="0"/>
      <c r="DGV98" s="0"/>
      <c r="DGW98" s="0"/>
      <c r="DGX98" s="0"/>
      <c r="DGY98" s="0"/>
      <c r="DGZ98" s="0"/>
      <c r="DHA98" s="0"/>
      <c r="DHB98" s="0"/>
      <c r="DHC98" s="0"/>
      <c r="DHD98" s="0"/>
      <c r="DHE98" s="0"/>
      <c r="DHF98" s="0"/>
      <c r="DHG98" s="0"/>
      <c r="DHH98" s="0"/>
      <c r="DHI98" s="0"/>
      <c r="DHJ98" s="0"/>
      <c r="DHK98" s="0"/>
      <c r="DHL98" s="0"/>
      <c r="DHM98" s="0"/>
      <c r="DHN98" s="0"/>
      <c r="DHO98" s="0"/>
      <c r="DHP98" s="0"/>
      <c r="DHQ98" s="0"/>
      <c r="DHR98" s="0"/>
      <c r="DHS98" s="0"/>
      <c r="DHT98" s="0"/>
      <c r="DHU98" s="0"/>
      <c r="DHV98" s="0"/>
      <c r="DHW98" s="0"/>
      <c r="DHX98" s="0"/>
      <c r="DHY98" s="0"/>
      <c r="DHZ98" s="0"/>
      <c r="DIA98" s="0"/>
      <c r="DIB98" s="0"/>
      <c r="DIC98" s="0"/>
      <c r="DID98" s="0"/>
      <c r="DIE98" s="0"/>
      <c r="DIF98" s="0"/>
      <c r="DIG98" s="0"/>
      <c r="DIH98" s="0"/>
      <c r="DII98" s="0"/>
      <c r="DIJ98" s="0"/>
      <c r="DIK98" s="0"/>
      <c r="DIL98" s="0"/>
      <c r="DIM98" s="0"/>
      <c r="DIN98" s="0"/>
      <c r="DIO98" s="0"/>
      <c r="DIP98" s="0"/>
      <c r="DIQ98" s="0"/>
      <c r="DIR98" s="0"/>
      <c r="DIS98" s="0"/>
      <c r="DIT98" s="0"/>
      <c r="DIU98" s="0"/>
      <c r="DIV98" s="0"/>
      <c r="DIW98" s="0"/>
      <c r="DIX98" s="0"/>
      <c r="DIY98" s="0"/>
      <c r="DIZ98" s="0"/>
      <c r="DJA98" s="0"/>
      <c r="DJB98" s="0"/>
      <c r="DJC98" s="0"/>
      <c r="DJD98" s="0"/>
      <c r="DJE98" s="0"/>
      <c r="DJF98" s="0"/>
      <c r="DJG98" s="0"/>
      <c r="DJH98" s="0"/>
      <c r="DJI98" s="0"/>
      <c r="DJJ98" s="0"/>
      <c r="DJK98" s="0"/>
      <c r="DJL98" s="0"/>
      <c r="DJM98" s="0"/>
      <c r="DJN98" s="0"/>
      <c r="DJO98" s="0"/>
      <c r="DJP98" s="0"/>
      <c r="DJQ98" s="0"/>
      <c r="DJR98" s="0"/>
      <c r="DJS98" s="0"/>
      <c r="DJT98" s="0"/>
      <c r="DJU98" s="0"/>
      <c r="DJV98" s="0"/>
      <c r="DJW98" s="0"/>
      <c r="DJX98" s="0"/>
      <c r="DJY98" s="0"/>
      <c r="DJZ98" s="0"/>
      <c r="DKA98" s="0"/>
      <c r="DKB98" s="0"/>
      <c r="DKC98" s="0"/>
      <c r="DKD98" s="0"/>
      <c r="DKE98" s="0"/>
      <c r="DKF98" s="0"/>
      <c r="DKG98" s="0"/>
      <c r="DKH98" s="0"/>
      <c r="DKI98" s="0"/>
      <c r="DKJ98" s="0"/>
      <c r="DKK98" s="0"/>
      <c r="DKL98" s="0"/>
      <c r="DKM98" s="0"/>
      <c r="DKN98" s="0"/>
      <c r="DKO98" s="0"/>
      <c r="DKP98" s="0"/>
      <c r="DKQ98" s="0"/>
      <c r="DKR98" s="0"/>
      <c r="DKS98" s="0"/>
      <c r="DKT98" s="0"/>
      <c r="DKU98" s="0"/>
      <c r="DKV98" s="0"/>
      <c r="DKW98" s="0"/>
      <c r="DKX98" s="0"/>
      <c r="DKY98" s="0"/>
      <c r="DKZ98" s="0"/>
      <c r="DLA98" s="0"/>
      <c r="DLB98" s="0"/>
      <c r="DLC98" s="0"/>
      <c r="DLD98" s="0"/>
      <c r="DLE98" s="0"/>
      <c r="DLF98" s="0"/>
      <c r="DLG98" s="0"/>
      <c r="DLH98" s="0"/>
      <c r="DLI98" s="0"/>
      <c r="DLJ98" s="0"/>
      <c r="DLK98" s="0"/>
      <c r="DLL98" s="0"/>
      <c r="DLM98" s="0"/>
      <c r="DLN98" s="0"/>
      <c r="DLO98" s="0"/>
      <c r="DLP98" s="0"/>
      <c r="DLQ98" s="0"/>
      <c r="DLR98" s="0"/>
      <c r="DLS98" s="0"/>
      <c r="DLT98" s="0"/>
      <c r="DLU98" s="0"/>
      <c r="DLV98" s="0"/>
      <c r="DLW98" s="0"/>
      <c r="DLX98" s="0"/>
      <c r="DLY98" s="0"/>
      <c r="DLZ98" s="0"/>
      <c r="DMA98" s="0"/>
      <c r="DMB98" s="0"/>
      <c r="DMC98" s="0"/>
      <c r="DMD98" s="0"/>
      <c r="DME98" s="0"/>
      <c r="DMF98" s="0"/>
      <c r="DMG98" s="0"/>
      <c r="DMH98" s="0"/>
      <c r="DMI98" s="0"/>
      <c r="DMJ98" s="0"/>
      <c r="DMK98" s="0"/>
      <c r="DML98" s="0"/>
      <c r="DMM98" s="0"/>
      <c r="DMN98" s="0"/>
      <c r="DMO98" s="0"/>
      <c r="DMP98" s="0"/>
      <c r="DMQ98" s="0"/>
      <c r="DMR98" s="0"/>
      <c r="DMS98" s="0"/>
      <c r="DMT98" s="0"/>
      <c r="DMU98" s="0"/>
      <c r="DMV98" s="0"/>
      <c r="DMW98" s="0"/>
      <c r="DMX98" s="0"/>
      <c r="DMY98" s="0"/>
      <c r="DMZ98" s="0"/>
      <c r="DNA98" s="0"/>
      <c r="DNB98" s="0"/>
      <c r="DNC98" s="0"/>
      <c r="DND98" s="0"/>
      <c r="DNE98" s="0"/>
      <c r="DNF98" s="0"/>
      <c r="DNG98" s="0"/>
      <c r="DNH98" s="0"/>
      <c r="DNI98" s="0"/>
      <c r="DNJ98" s="0"/>
      <c r="DNK98" s="0"/>
      <c r="DNL98" s="0"/>
      <c r="DNM98" s="0"/>
      <c r="DNN98" s="0"/>
      <c r="DNO98" s="0"/>
      <c r="DNP98" s="0"/>
      <c r="DNQ98" s="0"/>
      <c r="DNR98" s="0"/>
      <c r="DNS98" s="0"/>
      <c r="DNT98" s="0"/>
      <c r="DNU98" s="0"/>
      <c r="DNV98" s="0"/>
      <c r="DNW98" s="0"/>
      <c r="DNX98" s="0"/>
      <c r="DNY98" s="0"/>
      <c r="DNZ98" s="0"/>
      <c r="DOA98" s="0"/>
      <c r="DOB98" s="0"/>
      <c r="DOC98" s="0"/>
      <c r="DOD98" s="0"/>
      <c r="DOE98" s="0"/>
      <c r="DOF98" s="0"/>
      <c r="DOG98" s="0"/>
      <c r="DOH98" s="0"/>
      <c r="DOI98" s="0"/>
      <c r="DOJ98" s="0"/>
      <c r="DOK98" s="0"/>
      <c r="DOL98" s="0"/>
      <c r="DOM98" s="0"/>
      <c r="DON98" s="0"/>
      <c r="DOO98" s="0"/>
      <c r="DOP98" s="0"/>
      <c r="DOQ98" s="0"/>
      <c r="DOR98" s="0"/>
      <c r="DOS98" s="0"/>
      <c r="DOT98" s="0"/>
      <c r="DOU98" s="0"/>
      <c r="DOV98" s="0"/>
      <c r="DOW98" s="0"/>
      <c r="DOX98" s="0"/>
      <c r="DOY98" s="0"/>
      <c r="DOZ98" s="0"/>
      <c r="DPA98" s="0"/>
      <c r="DPB98" s="0"/>
      <c r="DPC98" s="0"/>
      <c r="DPD98" s="0"/>
      <c r="DPE98" s="0"/>
      <c r="DPF98" s="0"/>
      <c r="DPG98" s="0"/>
      <c r="DPH98" s="0"/>
      <c r="DPI98" s="0"/>
      <c r="DPJ98" s="0"/>
      <c r="DPK98" s="0"/>
      <c r="DPL98" s="0"/>
      <c r="DPM98" s="0"/>
      <c r="DPN98" s="0"/>
      <c r="DPO98" s="0"/>
      <c r="DPP98" s="0"/>
      <c r="DPQ98" s="0"/>
      <c r="DPR98" s="0"/>
      <c r="DPS98" s="0"/>
      <c r="DPT98" s="0"/>
      <c r="DPU98" s="0"/>
      <c r="DPV98" s="0"/>
      <c r="DPW98" s="0"/>
      <c r="DPX98" s="0"/>
      <c r="DPY98" s="0"/>
      <c r="DPZ98" s="0"/>
      <c r="DQA98" s="0"/>
      <c r="DQB98" s="0"/>
      <c r="DQC98" s="0"/>
      <c r="DQD98" s="0"/>
      <c r="DQE98" s="0"/>
      <c r="DQF98" s="0"/>
      <c r="DQG98" s="0"/>
      <c r="DQH98" s="0"/>
      <c r="DQI98" s="0"/>
      <c r="DQJ98" s="0"/>
      <c r="DQK98" s="0"/>
      <c r="DQL98" s="0"/>
      <c r="DQM98" s="0"/>
      <c r="DQN98" s="0"/>
      <c r="DQO98" s="0"/>
      <c r="DQP98" s="0"/>
      <c r="DQQ98" s="0"/>
      <c r="DQR98" s="0"/>
      <c r="DQS98" s="0"/>
      <c r="DQT98" s="0"/>
      <c r="DQU98" s="0"/>
      <c r="DQV98" s="0"/>
      <c r="DQW98" s="0"/>
      <c r="DQX98" s="0"/>
      <c r="DQY98" s="0"/>
      <c r="DQZ98" s="0"/>
      <c r="DRA98" s="0"/>
      <c r="DRB98" s="0"/>
      <c r="DRC98" s="0"/>
      <c r="DRD98" s="0"/>
      <c r="DRE98" s="0"/>
      <c r="DRF98" s="0"/>
      <c r="DRG98" s="0"/>
      <c r="DRH98" s="0"/>
      <c r="DRI98" s="0"/>
      <c r="DRJ98" s="0"/>
      <c r="DRK98" s="0"/>
      <c r="DRL98" s="0"/>
      <c r="DRM98" s="0"/>
      <c r="DRN98" s="0"/>
      <c r="DRO98" s="0"/>
      <c r="DRP98" s="0"/>
      <c r="DRQ98" s="0"/>
      <c r="DRR98" s="0"/>
      <c r="DRS98" s="0"/>
      <c r="DRT98" s="0"/>
      <c r="DRU98" s="0"/>
      <c r="DRV98" s="0"/>
      <c r="DRW98" s="0"/>
      <c r="DRX98" s="0"/>
      <c r="DRY98" s="0"/>
      <c r="DRZ98" s="0"/>
      <c r="DSA98" s="0"/>
      <c r="DSB98" s="0"/>
      <c r="DSC98" s="0"/>
      <c r="DSD98" s="0"/>
      <c r="DSE98" s="0"/>
      <c r="DSF98" s="0"/>
      <c r="DSG98" s="0"/>
      <c r="DSH98" s="0"/>
      <c r="DSI98" s="0"/>
      <c r="DSJ98" s="0"/>
      <c r="DSK98" s="0"/>
      <c r="DSL98" s="0"/>
      <c r="DSM98" s="0"/>
      <c r="DSN98" s="0"/>
      <c r="DSO98" s="0"/>
      <c r="DSP98" s="0"/>
      <c r="DSQ98" s="0"/>
      <c r="DSR98" s="0"/>
      <c r="DSS98" s="0"/>
      <c r="DST98" s="0"/>
      <c r="DSU98" s="0"/>
      <c r="DSV98" s="0"/>
      <c r="DSW98" s="0"/>
      <c r="DSX98" s="0"/>
      <c r="DSY98" s="0"/>
      <c r="DSZ98" s="0"/>
      <c r="DTA98" s="0"/>
      <c r="DTB98" s="0"/>
      <c r="DTC98" s="0"/>
      <c r="DTD98" s="0"/>
      <c r="DTE98" s="0"/>
      <c r="DTF98" s="0"/>
      <c r="DTG98" s="0"/>
      <c r="DTH98" s="0"/>
      <c r="DTI98" s="0"/>
      <c r="DTJ98" s="0"/>
      <c r="DTK98" s="0"/>
      <c r="DTL98" s="0"/>
      <c r="DTM98" s="0"/>
      <c r="DTN98" s="0"/>
      <c r="DTO98" s="0"/>
      <c r="DTP98" s="0"/>
      <c r="DTQ98" s="0"/>
      <c r="DTR98" s="0"/>
      <c r="DTS98" s="0"/>
      <c r="DTT98" s="0"/>
      <c r="DTU98" s="0"/>
      <c r="DTV98" s="0"/>
      <c r="DTW98" s="0"/>
      <c r="DTX98" s="0"/>
      <c r="DTY98" s="0"/>
      <c r="DTZ98" s="0"/>
      <c r="DUA98" s="0"/>
      <c r="DUB98" s="0"/>
      <c r="DUC98" s="0"/>
      <c r="DUD98" s="0"/>
      <c r="DUE98" s="0"/>
      <c r="DUF98" s="0"/>
      <c r="DUG98" s="0"/>
      <c r="DUH98" s="0"/>
      <c r="DUI98" s="0"/>
      <c r="DUJ98" s="0"/>
      <c r="DUK98" s="0"/>
      <c r="DUL98" s="0"/>
      <c r="DUM98" s="0"/>
      <c r="DUN98" s="0"/>
      <c r="DUO98" s="0"/>
      <c r="DUP98" s="0"/>
      <c r="DUQ98" s="0"/>
      <c r="DUR98" s="0"/>
      <c r="DUS98" s="0"/>
      <c r="DUT98" s="0"/>
      <c r="DUU98" s="0"/>
      <c r="DUV98" s="0"/>
      <c r="DUW98" s="0"/>
      <c r="DUX98" s="0"/>
      <c r="DUY98" s="0"/>
      <c r="DUZ98" s="0"/>
      <c r="DVA98" s="0"/>
      <c r="DVB98" s="0"/>
      <c r="DVC98" s="0"/>
      <c r="DVD98" s="0"/>
      <c r="DVE98" s="0"/>
      <c r="DVF98" s="0"/>
      <c r="DVG98" s="0"/>
      <c r="DVH98" s="0"/>
      <c r="DVI98" s="0"/>
      <c r="DVJ98" s="0"/>
      <c r="DVK98" s="0"/>
      <c r="DVL98" s="0"/>
      <c r="DVM98" s="0"/>
      <c r="DVN98" s="0"/>
      <c r="DVO98" s="0"/>
      <c r="DVP98" s="0"/>
      <c r="DVQ98" s="0"/>
      <c r="DVR98" s="0"/>
      <c r="DVS98" s="0"/>
      <c r="DVT98" s="0"/>
      <c r="DVU98" s="0"/>
      <c r="DVV98" s="0"/>
      <c r="DVW98" s="0"/>
      <c r="DVX98" s="0"/>
      <c r="DVY98" s="0"/>
      <c r="DVZ98" s="0"/>
      <c r="DWA98" s="0"/>
      <c r="DWB98" s="0"/>
      <c r="DWC98" s="0"/>
      <c r="DWD98" s="0"/>
      <c r="DWE98" s="0"/>
      <c r="DWF98" s="0"/>
      <c r="DWG98" s="0"/>
      <c r="DWH98" s="0"/>
      <c r="DWI98" s="0"/>
      <c r="DWJ98" s="0"/>
      <c r="DWK98" s="0"/>
      <c r="DWL98" s="0"/>
      <c r="DWM98" s="0"/>
      <c r="DWN98" s="0"/>
      <c r="DWO98" s="0"/>
      <c r="DWP98" s="0"/>
      <c r="DWQ98" s="0"/>
      <c r="DWR98" s="0"/>
      <c r="DWS98" s="0"/>
      <c r="DWT98" s="0"/>
      <c r="DWU98" s="0"/>
      <c r="DWV98" s="0"/>
      <c r="DWW98" s="0"/>
      <c r="DWX98" s="0"/>
      <c r="DWY98" s="0"/>
      <c r="DWZ98" s="0"/>
      <c r="DXA98" s="0"/>
      <c r="DXB98" s="0"/>
      <c r="DXC98" s="0"/>
      <c r="DXD98" s="0"/>
      <c r="DXE98" s="0"/>
      <c r="DXF98" s="0"/>
      <c r="DXG98" s="0"/>
      <c r="DXH98" s="0"/>
      <c r="DXI98" s="0"/>
      <c r="DXJ98" s="0"/>
      <c r="DXK98" s="0"/>
      <c r="DXL98" s="0"/>
      <c r="DXM98" s="0"/>
      <c r="DXN98" s="0"/>
      <c r="DXO98" s="0"/>
      <c r="DXP98" s="0"/>
      <c r="DXQ98" s="0"/>
      <c r="DXR98" s="0"/>
      <c r="DXS98" s="0"/>
      <c r="DXT98" s="0"/>
      <c r="DXU98" s="0"/>
      <c r="DXV98" s="0"/>
      <c r="DXW98" s="0"/>
      <c r="DXX98" s="0"/>
      <c r="DXY98" s="0"/>
      <c r="DXZ98" s="0"/>
      <c r="DYA98" s="0"/>
      <c r="DYB98" s="0"/>
      <c r="DYC98" s="0"/>
      <c r="DYD98" s="0"/>
      <c r="DYE98" s="0"/>
      <c r="DYF98" s="0"/>
      <c r="DYG98" s="0"/>
      <c r="DYH98" s="0"/>
      <c r="DYI98" s="0"/>
      <c r="DYJ98" s="0"/>
      <c r="DYK98" s="0"/>
      <c r="DYL98" s="0"/>
      <c r="DYM98" s="0"/>
      <c r="DYN98" s="0"/>
      <c r="DYO98" s="0"/>
      <c r="DYP98" s="0"/>
      <c r="DYQ98" s="0"/>
      <c r="DYR98" s="0"/>
      <c r="DYS98" s="0"/>
      <c r="DYT98" s="0"/>
      <c r="DYU98" s="0"/>
      <c r="DYV98" s="0"/>
      <c r="DYW98" s="0"/>
      <c r="DYX98" s="0"/>
      <c r="DYY98" s="0"/>
      <c r="DYZ98" s="0"/>
      <c r="DZA98" s="0"/>
      <c r="DZB98" s="0"/>
      <c r="DZC98" s="0"/>
      <c r="DZD98" s="0"/>
      <c r="DZE98" s="0"/>
      <c r="DZF98" s="0"/>
      <c r="DZG98" s="0"/>
      <c r="DZH98" s="0"/>
      <c r="DZI98" s="0"/>
      <c r="DZJ98" s="0"/>
      <c r="DZK98" s="0"/>
      <c r="DZL98" s="0"/>
      <c r="DZM98" s="0"/>
      <c r="DZN98" s="0"/>
      <c r="DZO98" s="0"/>
      <c r="DZP98" s="0"/>
      <c r="DZQ98" s="0"/>
      <c r="DZR98" s="0"/>
      <c r="DZS98" s="0"/>
      <c r="DZT98" s="0"/>
      <c r="DZU98" s="0"/>
      <c r="DZV98" s="0"/>
      <c r="DZW98" s="0"/>
      <c r="DZX98" s="0"/>
      <c r="DZY98" s="0"/>
      <c r="DZZ98" s="0"/>
      <c r="EAA98" s="0"/>
      <c r="EAB98" s="0"/>
      <c r="EAC98" s="0"/>
      <c r="EAD98" s="0"/>
      <c r="EAE98" s="0"/>
      <c r="EAF98" s="0"/>
      <c r="EAG98" s="0"/>
      <c r="EAH98" s="0"/>
      <c r="EAI98" s="0"/>
      <c r="EAJ98" s="0"/>
      <c r="EAK98" s="0"/>
      <c r="EAL98" s="0"/>
      <c r="EAM98" s="0"/>
      <c r="EAN98" s="0"/>
      <c r="EAO98" s="0"/>
      <c r="EAP98" s="0"/>
      <c r="EAQ98" s="0"/>
      <c r="EAR98" s="0"/>
      <c r="EAS98" s="0"/>
      <c r="EAT98" s="0"/>
      <c r="EAU98" s="0"/>
      <c r="EAV98" s="0"/>
      <c r="EAW98" s="0"/>
      <c r="EAX98" s="0"/>
      <c r="EAY98" s="0"/>
      <c r="EAZ98" s="0"/>
      <c r="EBA98" s="0"/>
      <c r="EBB98" s="0"/>
      <c r="EBC98" s="0"/>
      <c r="EBD98" s="0"/>
      <c r="EBE98" s="0"/>
      <c r="EBF98" s="0"/>
      <c r="EBG98" s="0"/>
      <c r="EBH98" s="0"/>
      <c r="EBI98" s="0"/>
      <c r="EBJ98" s="0"/>
      <c r="EBK98" s="0"/>
      <c r="EBL98" s="0"/>
      <c r="EBM98" s="0"/>
      <c r="EBN98" s="0"/>
      <c r="EBO98" s="0"/>
      <c r="EBP98" s="0"/>
      <c r="EBQ98" s="0"/>
      <c r="EBR98" s="0"/>
      <c r="EBS98" s="0"/>
      <c r="EBT98" s="0"/>
      <c r="EBU98" s="0"/>
      <c r="EBV98" s="0"/>
      <c r="EBW98" s="0"/>
      <c r="EBX98" s="0"/>
      <c r="EBY98" s="0"/>
      <c r="EBZ98" s="0"/>
      <c r="ECA98" s="0"/>
      <c r="ECB98" s="0"/>
      <c r="ECC98" s="0"/>
      <c r="ECD98" s="0"/>
      <c r="ECE98" s="0"/>
      <c r="ECF98" s="0"/>
      <c r="ECG98" s="0"/>
      <c r="ECH98" s="0"/>
      <c r="ECI98" s="0"/>
      <c r="ECJ98" s="0"/>
      <c r="ECK98" s="0"/>
      <c r="ECL98" s="0"/>
      <c r="ECM98" s="0"/>
      <c r="ECN98" s="0"/>
      <c r="ECO98" s="0"/>
      <c r="ECP98" s="0"/>
      <c r="ECQ98" s="0"/>
      <c r="ECR98" s="0"/>
      <c r="ECS98" s="0"/>
      <c r="ECT98" s="0"/>
      <c r="ECU98" s="0"/>
      <c r="ECV98" s="0"/>
      <c r="ECW98" s="0"/>
      <c r="ECX98" s="0"/>
      <c r="ECY98" s="0"/>
      <c r="ECZ98" s="0"/>
      <c r="EDA98" s="0"/>
      <c r="EDB98" s="0"/>
      <c r="EDC98" s="0"/>
      <c r="EDD98" s="0"/>
      <c r="EDE98" s="0"/>
      <c r="EDF98" s="0"/>
      <c r="EDG98" s="0"/>
      <c r="EDH98" s="0"/>
      <c r="EDI98" s="0"/>
      <c r="EDJ98" s="0"/>
      <c r="EDK98" s="0"/>
      <c r="EDL98" s="0"/>
      <c r="EDM98" s="0"/>
      <c r="EDN98" s="0"/>
      <c r="EDO98" s="0"/>
      <c r="EDP98" s="0"/>
      <c r="EDQ98" s="0"/>
      <c r="EDR98" s="0"/>
      <c r="EDS98" s="0"/>
      <c r="EDT98" s="0"/>
      <c r="EDU98" s="0"/>
      <c r="EDV98" s="0"/>
      <c r="EDW98" s="0"/>
      <c r="EDX98" s="0"/>
      <c r="EDY98" s="0"/>
      <c r="EDZ98" s="0"/>
      <c r="EEA98" s="0"/>
      <c r="EEB98" s="0"/>
      <c r="EEC98" s="0"/>
      <c r="EED98" s="0"/>
      <c r="EEE98" s="0"/>
      <c r="EEF98" s="0"/>
      <c r="EEG98" s="0"/>
      <c r="EEH98" s="0"/>
      <c r="EEI98" s="0"/>
      <c r="EEJ98" s="0"/>
      <c r="EEK98" s="0"/>
      <c r="EEL98" s="0"/>
      <c r="EEM98" s="0"/>
      <c r="EEN98" s="0"/>
      <c r="EEO98" s="0"/>
      <c r="EEP98" s="0"/>
      <c r="EEQ98" s="0"/>
      <c r="EER98" s="0"/>
      <c r="EES98" s="0"/>
      <c r="EET98" s="0"/>
      <c r="EEU98" s="0"/>
      <c r="EEV98" s="0"/>
      <c r="EEW98" s="0"/>
      <c r="EEX98" s="0"/>
      <c r="EEY98" s="0"/>
      <c r="EEZ98" s="0"/>
      <c r="EFA98" s="0"/>
      <c r="EFB98" s="0"/>
      <c r="EFC98" s="0"/>
      <c r="EFD98" s="0"/>
      <c r="EFE98" s="0"/>
      <c r="EFF98" s="0"/>
      <c r="EFG98" s="0"/>
      <c r="EFH98" s="0"/>
      <c r="EFI98" s="0"/>
      <c r="EFJ98" s="0"/>
      <c r="EFK98" s="0"/>
      <c r="EFL98" s="0"/>
      <c r="EFM98" s="0"/>
      <c r="EFN98" s="0"/>
      <c r="EFO98" s="0"/>
      <c r="EFP98" s="0"/>
      <c r="EFQ98" s="0"/>
      <c r="EFR98" s="0"/>
      <c r="EFS98" s="0"/>
      <c r="EFT98" s="0"/>
      <c r="EFU98" s="0"/>
      <c r="EFV98" s="0"/>
      <c r="EFW98" s="0"/>
      <c r="EFX98" s="0"/>
      <c r="EFY98" s="0"/>
      <c r="EFZ98" s="0"/>
      <c r="EGA98" s="0"/>
      <c r="EGB98" s="0"/>
      <c r="EGC98" s="0"/>
      <c r="EGD98" s="0"/>
      <c r="EGE98" s="0"/>
      <c r="EGF98" s="0"/>
      <c r="EGG98" s="0"/>
      <c r="EGH98" s="0"/>
      <c r="EGI98" s="0"/>
      <c r="EGJ98" s="0"/>
      <c r="EGK98" s="0"/>
      <c r="EGL98" s="0"/>
      <c r="EGM98" s="0"/>
      <c r="EGN98" s="0"/>
      <c r="EGO98" s="0"/>
      <c r="EGP98" s="0"/>
      <c r="EGQ98" s="0"/>
      <c r="EGR98" s="0"/>
      <c r="EGS98" s="0"/>
      <c r="EGT98" s="0"/>
      <c r="EGU98" s="0"/>
      <c r="EGV98" s="0"/>
      <c r="EGW98" s="0"/>
      <c r="EGX98" s="0"/>
      <c r="EGY98" s="0"/>
      <c r="EGZ98" s="0"/>
      <c r="EHA98" s="0"/>
      <c r="EHB98" s="0"/>
      <c r="EHC98" s="0"/>
      <c r="EHD98" s="0"/>
      <c r="EHE98" s="0"/>
      <c r="EHF98" s="0"/>
      <c r="EHG98" s="0"/>
      <c r="EHH98" s="0"/>
      <c r="EHI98" s="0"/>
      <c r="EHJ98" s="0"/>
      <c r="EHK98" s="0"/>
      <c r="EHL98" s="0"/>
      <c r="EHM98" s="0"/>
      <c r="EHN98" s="0"/>
      <c r="EHO98" s="0"/>
      <c r="EHP98" s="0"/>
      <c r="EHQ98" s="0"/>
      <c r="EHR98" s="0"/>
      <c r="EHS98" s="0"/>
      <c r="EHT98" s="0"/>
      <c r="EHU98" s="0"/>
      <c r="EHV98" s="0"/>
      <c r="EHW98" s="0"/>
      <c r="EHX98" s="0"/>
      <c r="EHY98" s="0"/>
      <c r="EHZ98" s="0"/>
      <c r="EIA98" s="0"/>
      <c r="EIB98" s="0"/>
      <c r="EIC98" s="0"/>
      <c r="EID98" s="0"/>
      <c r="EIE98" s="0"/>
      <c r="EIF98" s="0"/>
      <c r="EIG98" s="0"/>
      <c r="EIH98" s="0"/>
      <c r="EII98" s="0"/>
      <c r="EIJ98" s="0"/>
      <c r="EIK98" s="0"/>
      <c r="EIL98" s="0"/>
      <c r="EIM98" s="0"/>
      <c r="EIN98" s="0"/>
      <c r="EIO98" s="0"/>
      <c r="EIP98" s="0"/>
      <c r="EIQ98" s="0"/>
      <c r="EIR98" s="0"/>
      <c r="EIS98" s="0"/>
      <c r="EIT98" s="0"/>
      <c r="EIU98" s="0"/>
      <c r="EIV98" s="0"/>
      <c r="EIW98" s="0"/>
      <c r="EIX98" s="0"/>
      <c r="EIY98" s="0"/>
      <c r="EIZ98" s="0"/>
      <c r="EJA98" s="0"/>
      <c r="EJB98" s="0"/>
      <c r="EJC98" s="0"/>
      <c r="EJD98" s="0"/>
      <c r="EJE98" s="0"/>
      <c r="EJF98" s="0"/>
      <c r="EJG98" s="0"/>
      <c r="EJH98" s="0"/>
      <c r="EJI98" s="0"/>
      <c r="EJJ98" s="0"/>
      <c r="EJK98" s="0"/>
      <c r="EJL98" s="0"/>
      <c r="EJM98" s="0"/>
      <c r="EJN98" s="0"/>
      <c r="EJO98" s="0"/>
      <c r="EJP98" s="0"/>
      <c r="EJQ98" s="0"/>
      <c r="EJR98" s="0"/>
      <c r="EJS98" s="0"/>
      <c r="EJT98" s="0"/>
      <c r="EJU98" s="0"/>
      <c r="EJV98" s="0"/>
      <c r="EJW98" s="0"/>
      <c r="EJX98" s="0"/>
      <c r="EJY98" s="0"/>
      <c r="EJZ98" s="0"/>
      <c r="EKA98" s="0"/>
      <c r="EKB98" s="0"/>
      <c r="EKC98" s="0"/>
      <c r="EKD98" s="0"/>
      <c r="EKE98" s="0"/>
      <c r="EKF98" s="0"/>
      <c r="EKG98" s="0"/>
      <c r="EKH98" s="0"/>
      <c r="EKI98" s="0"/>
      <c r="EKJ98" s="0"/>
      <c r="EKK98" s="0"/>
      <c r="EKL98" s="0"/>
      <c r="EKM98" s="0"/>
      <c r="EKN98" s="0"/>
      <c r="EKO98" s="0"/>
      <c r="EKP98" s="0"/>
      <c r="EKQ98" s="0"/>
      <c r="EKR98" s="0"/>
      <c r="EKS98" s="0"/>
      <c r="EKT98" s="0"/>
      <c r="EKU98" s="0"/>
      <c r="EKV98" s="0"/>
      <c r="EKW98" s="0"/>
      <c r="EKX98" s="0"/>
      <c r="EKY98" s="0"/>
      <c r="EKZ98" s="0"/>
      <c r="ELA98" s="0"/>
      <c r="ELB98" s="0"/>
      <c r="ELC98" s="0"/>
      <c r="ELD98" s="0"/>
      <c r="ELE98" s="0"/>
      <c r="ELF98" s="0"/>
      <c r="ELG98" s="0"/>
      <c r="ELH98" s="0"/>
      <c r="ELI98" s="0"/>
      <c r="ELJ98" s="0"/>
      <c r="ELK98" s="0"/>
      <c r="ELL98" s="0"/>
      <c r="ELM98" s="0"/>
      <c r="ELN98" s="0"/>
      <c r="ELO98" s="0"/>
      <c r="ELP98" s="0"/>
      <c r="ELQ98" s="0"/>
      <c r="ELR98" s="0"/>
      <c r="ELS98" s="0"/>
      <c r="ELT98" s="0"/>
      <c r="ELU98" s="0"/>
      <c r="ELV98" s="0"/>
      <c r="ELW98" s="0"/>
      <c r="ELX98" s="0"/>
      <c r="ELY98" s="0"/>
      <c r="ELZ98" s="0"/>
      <c r="EMA98" s="0"/>
      <c r="EMB98" s="0"/>
      <c r="EMC98" s="0"/>
      <c r="EMD98" s="0"/>
      <c r="EME98" s="0"/>
      <c r="EMF98" s="0"/>
      <c r="EMG98" s="0"/>
      <c r="EMH98" s="0"/>
      <c r="EMI98" s="0"/>
      <c r="EMJ98" s="0"/>
      <c r="EMK98" s="0"/>
      <c r="EML98" s="0"/>
      <c r="EMM98" s="0"/>
      <c r="EMN98" s="0"/>
      <c r="EMO98" s="0"/>
      <c r="EMP98" s="0"/>
      <c r="EMQ98" s="0"/>
      <c r="EMR98" s="0"/>
      <c r="EMS98" s="0"/>
      <c r="EMT98" s="0"/>
      <c r="EMU98" s="0"/>
      <c r="EMV98" s="0"/>
      <c r="EMW98" s="0"/>
      <c r="EMX98" s="0"/>
      <c r="EMY98" s="0"/>
      <c r="EMZ98" s="0"/>
      <c r="ENA98" s="0"/>
      <c r="ENB98" s="0"/>
      <c r="ENC98" s="0"/>
      <c r="END98" s="0"/>
      <c r="ENE98" s="0"/>
      <c r="ENF98" s="0"/>
      <c r="ENG98" s="0"/>
      <c r="ENH98" s="0"/>
      <c r="ENI98" s="0"/>
      <c r="ENJ98" s="0"/>
      <c r="ENK98" s="0"/>
      <c r="ENL98" s="0"/>
      <c r="ENM98" s="0"/>
      <c r="ENN98" s="0"/>
      <c r="ENO98" s="0"/>
      <c r="ENP98" s="0"/>
      <c r="ENQ98" s="0"/>
      <c r="ENR98" s="0"/>
      <c r="ENS98" s="0"/>
      <c r="ENT98" s="0"/>
      <c r="ENU98" s="0"/>
      <c r="ENV98" s="0"/>
      <c r="ENW98" s="0"/>
      <c r="ENX98" s="0"/>
      <c r="ENY98" s="0"/>
      <c r="ENZ98" s="0"/>
      <c r="EOA98" s="0"/>
      <c r="EOB98" s="0"/>
      <c r="EOC98" s="0"/>
      <c r="EOD98" s="0"/>
      <c r="EOE98" s="0"/>
      <c r="EOF98" s="0"/>
      <c r="EOG98" s="0"/>
      <c r="EOH98" s="0"/>
      <c r="EOI98" s="0"/>
      <c r="EOJ98" s="0"/>
      <c r="EOK98" s="0"/>
      <c r="EOL98" s="0"/>
      <c r="EOM98" s="0"/>
      <c r="EON98" s="0"/>
      <c r="EOO98" s="0"/>
      <c r="EOP98" s="0"/>
      <c r="EOQ98" s="0"/>
      <c r="EOR98" s="0"/>
      <c r="EOS98" s="0"/>
      <c r="EOT98" s="0"/>
      <c r="EOU98" s="0"/>
      <c r="EOV98" s="0"/>
      <c r="EOW98" s="0"/>
      <c r="EOX98" s="0"/>
      <c r="EOY98" s="0"/>
      <c r="EOZ98" s="0"/>
      <c r="EPA98" s="0"/>
      <c r="EPB98" s="0"/>
      <c r="EPC98" s="0"/>
      <c r="EPD98" s="0"/>
      <c r="EPE98" s="0"/>
      <c r="EPF98" s="0"/>
      <c r="EPG98" s="0"/>
      <c r="EPH98" s="0"/>
      <c r="EPI98" s="0"/>
      <c r="EPJ98" s="0"/>
      <c r="EPK98" s="0"/>
      <c r="EPL98" s="0"/>
      <c r="EPM98" s="0"/>
      <c r="EPN98" s="0"/>
      <c r="EPO98" s="0"/>
      <c r="EPP98" s="0"/>
      <c r="EPQ98" s="0"/>
      <c r="EPR98" s="0"/>
      <c r="EPS98" s="0"/>
      <c r="EPT98" s="0"/>
      <c r="EPU98" s="0"/>
      <c r="EPV98" s="0"/>
      <c r="EPW98" s="0"/>
      <c r="EPX98" s="0"/>
      <c r="EPY98" s="0"/>
      <c r="EPZ98" s="0"/>
      <c r="EQA98" s="0"/>
      <c r="EQB98" s="0"/>
      <c r="EQC98" s="0"/>
      <c r="EQD98" s="0"/>
      <c r="EQE98" s="0"/>
      <c r="EQF98" s="0"/>
      <c r="EQG98" s="0"/>
      <c r="EQH98" s="0"/>
      <c r="EQI98" s="0"/>
      <c r="EQJ98" s="0"/>
      <c r="EQK98" s="0"/>
      <c r="EQL98" s="0"/>
      <c r="EQM98" s="0"/>
      <c r="EQN98" s="0"/>
      <c r="EQO98" s="0"/>
      <c r="EQP98" s="0"/>
      <c r="EQQ98" s="0"/>
      <c r="EQR98" s="0"/>
      <c r="EQS98" s="0"/>
      <c r="EQT98" s="0"/>
      <c r="EQU98" s="0"/>
      <c r="EQV98" s="0"/>
      <c r="EQW98" s="0"/>
      <c r="EQX98" s="0"/>
      <c r="EQY98" s="0"/>
      <c r="EQZ98" s="0"/>
      <c r="ERA98" s="0"/>
      <c r="ERB98" s="0"/>
      <c r="ERC98" s="0"/>
      <c r="ERD98" s="0"/>
      <c r="ERE98" s="0"/>
      <c r="ERF98" s="0"/>
      <c r="ERG98" s="0"/>
      <c r="ERH98" s="0"/>
      <c r="ERI98" s="0"/>
      <c r="ERJ98" s="0"/>
      <c r="ERK98" s="0"/>
      <c r="ERL98" s="0"/>
      <c r="ERM98" s="0"/>
      <c r="ERN98" s="0"/>
      <c r="ERO98" s="0"/>
      <c r="ERP98" s="0"/>
      <c r="ERQ98" s="0"/>
      <c r="ERR98" s="0"/>
      <c r="ERS98" s="0"/>
      <c r="ERT98" s="0"/>
      <c r="ERU98" s="0"/>
      <c r="ERV98" s="0"/>
      <c r="ERW98" s="0"/>
      <c r="ERX98" s="0"/>
      <c r="ERY98" s="0"/>
      <c r="ERZ98" s="0"/>
      <c r="ESA98" s="0"/>
      <c r="ESB98" s="0"/>
      <c r="ESC98" s="0"/>
      <c r="ESD98" s="0"/>
      <c r="ESE98" s="0"/>
      <c r="ESF98" s="0"/>
      <c r="ESG98" s="0"/>
      <c r="ESH98" s="0"/>
      <c r="ESI98" s="0"/>
      <c r="ESJ98" s="0"/>
      <c r="ESK98" s="0"/>
      <c r="ESL98" s="0"/>
      <c r="ESM98" s="0"/>
      <c r="ESN98" s="0"/>
      <c r="ESO98" s="0"/>
      <c r="ESP98" s="0"/>
      <c r="ESQ98" s="0"/>
      <c r="ESR98" s="0"/>
      <c r="ESS98" s="0"/>
      <c r="EST98" s="0"/>
      <c r="ESU98" s="0"/>
      <c r="ESV98" s="0"/>
      <c r="ESW98" s="0"/>
      <c r="ESX98" s="0"/>
      <c r="ESY98" s="0"/>
      <c r="ESZ98" s="0"/>
      <c r="ETA98" s="0"/>
      <c r="ETB98" s="0"/>
      <c r="ETC98" s="0"/>
      <c r="ETD98" s="0"/>
      <c r="ETE98" s="0"/>
      <c r="ETF98" s="0"/>
      <c r="ETG98" s="0"/>
      <c r="ETH98" s="0"/>
      <c r="ETI98" s="0"/>
      <c r="ETJ98" s="0"/>
      <c r="ETK98" s="0"/>
      <c r="ETL98" s="0"/>
      <c r="ETM98" s="0"/>
      <c r="ETN98" s="0"/>
      <c r="ETO98" s="0"/>
      <c r="ETP98" s="0"/>
      <c r="ETQ98" s="0"/>
      <c r="ETR98" s="0"/>
      <c r="ETS98" s="0"/>
      <c r="ETT98" s="0"/>
      <c r="ETU98" s="0"/>
      <c r="ETV98" s="0"/>
      <c r="ETW98" s="0"/>
      <c r="ETX98" s="0"/>
      <c r="ETY98" s="0"/>
      <c r="ETZ98" s="0"/>
      <c r="EUA98" s="0"/>
      <c r="EUB98" s="0"/>
      <c r="EUC98" s="0"/>
      <c r="EUD98" s="0"/>
      <c r="EUE98" s="0"/>
      <c r="EUF98" s="0"/>
      <c r="EUG98" s="0"/>
      <c r="EUH98" s="0"/>
      <c r="EUI98" s="0"/>
      <c r="EUJ98" s="0"/>
      <c r="EUK98" s="0"/>
      <c r="EUL98" s="0"/>
      <c r="EUM98" s="0"/>
      <c r="EUN98" s="0"/>
      <c r="EUO98" s="0"/>
      <c r="EUP98" s="0"/>
      <c r="EUQ98" s="0"/>
      <c r="EUR98" s="0"/>
      <c r="EUS98" s="0"/>
      <c r="EUT98" s="0"/>
      <c r="EUU98" s="0"/>
      <c r="EUV98" s="0"/>
      <c r="EUW98" s="0"/>
      <c r="EUX98" s="0"/>
      <c r="EUY98" s="0"/>
      <c r="EUZ98" s="0"/>
      <c r="EVA98" s="0"/>
      <c r="EVB98" s="0"/>
      <c r="EVC98" s="0"/>
      <c r="EVD98" s="0"/>
      <c r="EVE98" s="0"/>
      <c r="EVF98" s="0"/>
      <c r="EVG98" s="0"/>
      <c r="EVH98" s="0"/>
      <c r="EVI98" s="0"/>
      <c r="EVJ98" s="0"/>
      <c r="EVK98" s="0"/>
      <c r="EVL98" s="0"/>
      <c r="EVM98" s="0"/>
      <c r="EVN98" s="0"/>
      <c r="EVO98" s="0"/>
      <c r="EVP98" s="0"/>
      <c r="EVQ98" s="0"/>
      <c r="EVR98" s="0"/>
      <c r="EVS98" s="0"/>
      <c r="EVT98" s="0"/>
      <c r="EVU98" s="0"/>
      <c r="EVV98" s="0"/>
      <c r="EVW98" s="0"/>
      <c r="EVX98" s="0"/>
      <c r="EVY98" s="0"/>
      <c r="EVZ98" s="0"/>
      <c r="EWA98" s="0"/>
      <c r="EWB98" s="0"/>
      <c r="EWC98" s="0"/>
      <c r="EWD98" s="0"/>
      <c r="EWE98" s="0"/>
      <c r="EWF98" s="0"/>
      <c r="EWG98" s="0"/>
      <c r="EWH98" s="0"/>
      <c r="EWI98" s="0"/>
      <c r="EWJ98" s="0"/>
      <c r="EWK98" s="0"/>
      <c r="EWL98" s="0"/>
      <c r="EWM98" s="0"/>
      <c r="EWN98" s="0"/>
      <c r="EWO98" s="0"/>
      <c r="EWP98" s="0"/>
      <c r="EWQ98" s="0"/>
      <c r="EWR98" s="0"/>
      <c r="EWS98" s="0"/>
      <c r="EWT98" s="0"/>
      <c r="EWU98" s="0"/>
      <c r="EWV98" s="0"/>
      <c r="EWW98" s="0"/>
      <c r="EWX98" s="0"/>
      <c r="EWY98" s="0"/>
      <c r="EWZ98" s="0"/>
      <c r="EXA98" s="0"/>
      <c r="EXB98" s="0"/>
      <c r="EXC98" s="0"/>
      <c r="EXD98" s="0"/>
      <c r="EXE98" s="0"/>
      <c r="EXF98" s="0"/>
      <c r="EXG98" s="0"/>
      <c r="EXH98" s="0"/>
      <c r="EXI98" s="0"/>
      <c r="EXJ98" s="0"/>
      <c r="EXK98" s="0"/>
      <c r="EXL98" s="0"/>
      <c r="EXM98" s="0"/>
      <c r="EXN98" s="0"/>
      <c r="EXO98" s="0"/>
      <c r="EXP98" s="0"/>
      <c r="EXQ98" s="0"/>
      <c r="EXR98" s="0"/>
      <c r="EXS98" s="0"/>
      <c r="EXT98" s="0"/>
      <c r="EXU98" s="0"/>
      <c r="EXV98" s="0"/>
      <c r="EXW98" s="0"/>
      <c r="EXX98" s="0"/>
      <c r="EXY98" s="0"/>
      <c r="EXZ98" s="0"/>
      <c r="EYA98" s="0"/>
      <c r="EYB98" s="0"/>
      <c r="EYC98" s="0"/>
      <c r="EYD98" s="0"/>
      <c r="EYE98" s="0"/>
      <c r="EYF98" s="0"/>
      <c r="EYG98" s="0"/>
      <c r="EYH98" s="0"/>
      <c r="EYI98" s="0"/>
      <c r="EYJ98" s="0"/>
      <c r="EYK98" s="0"/>
      <c r="EYL98" s="0"/>
      <c r="EYM98" s="0"/>
      <c r="EYN98" s="0"/>
      <c r="EYO98" s="0"/>
      <c r="EYP98" s="0"/>
      <c r="EYQ98" s="0"/>
      <c r="EYR98" s="0"/>
      <c r="EYS98" s="0"/>
      <c r="EYT98" s="0"/>
      <c r="EYU98" s="0"/>
      <c r="EYV98" s="0"/>
      <c r="EYW98" s="0"/>
      <c r="EYX98" s="0"/>
      <c r="EYY98" s="0"/>
      <c r="EYZ98" s="0"/>
      <c r="EZA98" s="0"/>
      <c r="EZB98" s="0"/>
      <c r="EZC98" s="0"/>
      <c r="EZD98" s="0"/>
      <c r="EZE98" s="0"/>
      <c r="EZF98" s="0"/>
      <c r="EZG98" s="0"/>
      <c r="EZH98" s="0"/>
      <c r="EZI98" s="0"/>
      <c r="EZJ98" s="0"/>
      <c r="EZK98" s="0"/>
      <c r="EZL98" s="0"/>
      <c r="EZM98" s="0"/>
      <c r="EZN98" s="0"/>
      <c r="EZO98" s="0"/>
      <c r="EZP98" s="0"/>
      <c r="EZQ98" s="0"/>
      <c r="EZR98" s="0"/>
      <c r="EZS98" s="0"/>
      <c r="EZT98" s="0"/>
      <c r="EZU98" s="0"/>
      <c r="EZV98" s="0"/>
      <c r="EZW98" s="0"/>
      <c r="EZX98" s="0"/>
      <c r="EZY98" s="0"/>
      <c r="EZZ98" s="0"/>
      <c r="FAA98" s="0"/>
      <c r="FAB98" s="0"/>
      <c r="FAC98" s="0"/>
      <c r="FAD98" s="0"/>
      <c r="FAE98" s="0"/>
      <c r="FAF98" s="0"/>
      <c r="FAG98" s="0"/>
      <c r="FAH98" s="0"/>
      <c r="FAI98" s="0"/>
      <c r="FAJ98" s="0"/>
      <c r="FAK98" s="0"/>
      <c r="FAL98" s="0"/>
      <c r="FAM98" s="0"/>
      <c r="FAN98" s="0"/>
      <c r="FAO98" s="0"/>
      <c r="FAP98" s="0"/>
      <c r="FAQ98" s="0"/>
      <c r="FAR98" s="0"/>
      <c r="FAS98" s="0"/>
      <c r="FAT98" s="0"/>
      <c r="FAU98" s="0"/>
      <c r="FAV98" s="0"/>
      <c r="FAW98" s="0"/>
      <c r="FAX98" s="0"/>
      <c r="FAY98" s="0"/>
      <c r="FAZ98" s="0"/>
      <c r="FBA98" s="0"/>
      <c r="FBB98" s="0"/>
      <c r="FBC98" s="0"/>
      <c r="FBD98" s="0"/>
      <c r="FBE98" s="0"/>
      <c r="FBF98" s="0"/>
      <c r="FBG98" s="0"/>
      <c r="FBH98" s="0"/>
      <c r="FBI98" s="0"/>
      <c r="FBJ98" s="0"/>
      <c r="FBK98" s="0"/>
      <c r="FBL98" s="0"/>
      <c r="FBM98" s="0"/>
      <c r="FBN98" s="0"/>
      <c r="FBO98" s="0"/>
      <c r="FBP98" s="0"/>
      <c r="FBQ98" s="0"/>
      <c r="FBR98" s="0"/>
      <c r="FBS98" s="0"/>
      <c r="FBT98" s="0"/>
      <c r="FBU98" s="0"/>
      <c r="FBV98" s="0"/>
      <c r="FBW98" s="0"/>
      <c r="FBX98" s="0"/>
      <c r="FBY98" s="0"/>
      <c r="FBZ98" s="0"/>
      <c r="FCA98" s="0"/>
      <c r="FCB98" s="0"/>
      <c r="FCC98" s="0"/>
      <c r="FCD98" s="0"/>
      <c r="FCE98" s="0"/>
      <c r="FCF98" s="0"/>
      <c r="FCG98" s="0"/>
      <c r="FCH98" s="0"/>
      <c r="FCI98" s="0"/>
      <c r="FCJ98" s="0"/>
      <c r="FCK98" s="0"/>
      <c r="FCL98" s="0"/>
      <c r="FCM98" s="0"/>
      <c r="FCN98" s="0"/>
      <c r="FCO98" s="0"/>
      <c r="FCP98" s="0"/>
      <c r="FCQ98" s="0"/>
      <c r="FCR98" s="0"/>
      <c r="FCS98" s="0"/>
      <c r="FCT98" s="0"/>
      <c r="FCU98" s="0"/>
      <c r="FCV98" s="0"/>
      <c r="FCW98" s="0"/>
      <c r="FCX98" s="0"/>
      <c r="FCY98" s="0"/>
      <c r="FCZ98" s="0"/>
      <c r="FDA98" s="0"/>
      <c r="FDB98" s="0"/>
      <c r="FDC98" s="0"/>
      <c r="FDD98" s="0"/>
      <c r="FDE98" s="0"/>
      <c r="FDF98" s="0"/>
      <c r="FDG98" s="0"/>
      <c r="FDH98" s="0"/>
      <c r="FDI98" s="0"/>
      <c r="FDJ98" s="0"/>
      <c r="FDK98" s="0"/>
      <c r="FDL98" s="0"/>
      <c r="FDM98" s="0"/>
      <c r="FDN98" s="0"/>
      <c r="FDO98" s="0"/>
      <c r="FDP98" s="0"/>
      <c r="FDQ98" s="0"/>
      <c r="FDR98" s="0"/>
      <c r="FDS98" s="0"/>
      <c r="FDT98" s="0"/>
      <c r="FDU98" s="0"/>
      <c r="FDV98" s="0"/>
      <c r="FDW98" s="0"/>
      <c r="FDX98" s="0"/>
      <c r="FDY98" s="0"/>
      <c r="FDZ98" s="0"/>
      <c r="FEA98" s="0"/>
      <c r="FEB98" s="0"/>
      <c r="FEC98" s="0"/>
      <c r="FED98" s="0"/>
      <c r="FEE98" s="0"/>
      <c r="FEF98" s="0"/>
      <c r="FEG98" s="0"/>
      <c r="FEH98" s="0"/>
      <c r="FEI98" s="0"/>
      <c r="FEJ98" s="0"/>
      <c r="FEK98" s="0"/>
      <c r="FEL98" s="0"/>
      <c r="FEM98" s="0"/>
      <c r="FEN98" s="0"/>
      <c r="FEO98" s="0"/>
      <c r="FEP98" s="0"/>
      <c r="FEQ98" s="0"/>
      <c r="FER98" s="0"/>
      <c r="FES98" s="0"/>
      <c r="FET98" s="0"/>
      <c r="FEU98" s="0"/>
      <c r="FEV98" s="0"/>
      <c r="FEW98" s="0"/>
      <c r="FEX98" s="0"/>
      <c r="FEY98" s="0"/>
      <c r="FEZ98" s="0"/>
      <c r="FFA98" s="0"/>
      <c r="FFB98" s="0"/>
      <c r="FFC98" s="0"/>
      <c r="FFD98" s="0"/>
      <c r="FFE98" s="0"/>
      <c r="FFF98" s="0"/>
      <c r="FFG98" s="0"/>
      <c r="FFH98" s="0"/>
      <c r="FFI98" s="0"/>
      <c r="FFJ98" s="0"/>
      <c r="FFK98" s="0"/>
      <c r="FFL98" s="0"/>
      <c r="FFM98" s="0"/>
      <c r="FFN98" s="0"/>
      <c r="FFO98" s="0"/>
      <c r="FFP98" s="0"/>
      <c r="FFQ98" s="0"/>
      <c r="FFR98" s="0"/>
      <c r="FFS98" s="0"/>
      <c r="FFT98" s="0"/>
      <c r="FFU98" s="0"/>
      <c r="FFV98" s="0"/>
      <c r="FFW98" s="0"/>
      <c r="FFX98" s="0"/>
      <c r="FFY98" s="0"/>
      <c r="FFZ98" s="0"/>
      <c r="FGA98" s="0"/>
      <c r="FGB98" s="0"/>
      <c r="FGC98" s="0"/>
      <c r="FGD98" s="0"/>
      <c r="FGE98" s="0"/>
      <c r="FGF98" s="0"/>
      <c r="FGG98" s="0"/>
      <c r="FGH98" s="0"/>
      <c r="FGI98" s="0"/>
      <c r="FGJ98" s="0"/>
      <c r="FGK98" s="0"/>
      <c r="FGL98" s="0"/>
      <c r="FGM98" s="0"/>
      <c r="FGN98" s="0"/>
      <c r="FGO98" s="0"/>
      <c r="FGP98" s="0"/>
      <c r="FGQ98" s="0"/>
      <c r="FGR98" s="0"/>
      <c r="FGS98" s="0"/>
      <c r="FGT98" s="0"/>
      <c r="FGU98" s="0"/>
      <c r="FGV98" s="0"/>
      <c r="FGW98" s="0"/>
      <c r="FGX98" s="0"/>
      <c r="FGY98" s="0"/>
      <c r="FGZ98" s="0"/>
      <c r="FHA98" s="0"/>
      <c r="FHB98" s="0"/>
      <c r="FHC98" s="0"/>
      <c r="FHD98" s="0"/>
      <c r="FHE98" s="0"/>
      <c r="FHF98" s="0"/>
      <c r="FHG98" s="0"/>
      <c r="FHH98" s="0"/>
      <c r="FHI98" s="0"/>
      <c r="FHJ98" s="0"/>
      <c r="FHK98" s="0"/>
      <c r="FHL98" s="0"/>
      <c r="FHM98" s="0"/>
      <c r="FHN98" s="0"/>
      <c r="FHO98" s="0"/>
      <c r="FHP98" s="0"/>
      <c r="FHQ98" s="0"/>
      <c r="FHR98" s="0"/>
      <c r="FHS98" s="0"/>
      <c r="FHT98" s="0"/>
      <c r="FHU98" s="0"/>
      <c r="FHV98" s="0"/>
      <c r="FHW98" s="0"/>
      <c r="FHX98" s="0"/>
      <c r="FHY98" s="0"/>
      <c r="FHZ98" s="0"/>
      <c r="FIA98" s="0"/>
      <c r="FIB98" s="0"/>
      <c r="FIC98" s="0"/>
      <c r="FID98" s="0"/>
      <c r="FIE98" s="0"/>
      <c r="FIF98" s="0"/>
      <c r="FIG98" s="0"/>
      <c r="FIH98" s="0"/>
      <c r="FII98" s="0"/>
      <c r="FIJ98" s="0"/>
      <c r="FIK98" s="0"/>
      <c r="FIL98" s="0"/>
      <c r="FIM98" s="0"/>
      <c r="FIN98" s="0"/>
      <c r="FIO98" s="0"/>
      <c r="FIP98" s="0"/>
      <c r="FIQ98" s="0"/>
      <c r="FIR98" s="0"/>
      <c r="FIS98" s="0"/>
      <c r="FIT98" s="0"/>
      <c r="FIU98" s="0"/>
      <c r="FIV98" s="0"/>
      <c r="FIW98" s="0"/>
      <c r="FIX98" s="0"/>
      <c r="FIY98" s="0"/>
      <c r="FIZ98" s="0"/>
      <c r="FJA98" s="0"/>
      <c r="FJB98" s="0"/>
      <c r="FJC98" s="0"/>
      <c r="FJD98" s="0"/>
      <c r="FJE98" s="0"/>
      <c r="FJF98" s="0"/>
      <c r="FJG98" s="0"/>
      <c r="FJH98" s="0"/>
      <c r="FJI98" s="0"/>
      <c r="FJJ98" s="0"/>
      <c r="FJK98" s="0"/>
      <c r="FJL98" s="0"/>
      <c r="FJM98" s="0"/>
      <c r="FJN98" s="0"/>
      <c r="FJO98" s="0"/>
      <c r="FJP98" s="0"/>
      <c r="FJQ98" s="0"/>
      <c r="FJR98" s="0"/>
      <c r="FJS98" s="0"/>
      <c r="FJT98" s="0"/>
      <c r="FJU98" s="0"/>
      <c r="FJV98" s="0"/>
      <c r="FJW98" s="0"/>
      <c r="FJX98" s="0"/>
      <c r="FJY98" s="0"/>
      <c r="FJZ98" s="0"/>
      <c r="FKA98" s="0"/>
      <c r="FKB98" s="0"/>
      <c r="FKC98" s="0"/>
      <c r="FKD98" s="0"/>
      <c r="FKE98" s="0"/>
      <c r="FKF98" s="0"/>
      <c r="FKG98" s="0"/>
      <c r="FKH98" s="0"/>
      <c r="FKI98" s="0"/>
      <c r="FKJ98" s="0"/>
      <c r="FKK98" s="0"/>
      <c r="FKL98" s="0"/>
      <c r="FKM98" s="0"/>
      <c r="FKN98" s="0"/>
      <c r="FKO98" s="0"/>
      <c r="FKP98" s="0"/>
      <c r="FKQ98" s="0"/>
      <c r="FKR98" s="0"/>
      <c r="FKS98" s="0"/>
      <c r="FKT98" s="0"/>
      <c r="FKU98" s="0"/>
      <c r="FKV98" s="0"/>
      <c r="FKW98" s="0"/>
      <c r="FKX98" s="0"/>
      <c r="FKY98" s="0"/>
      <c r="FKZ98" s="0"/>
      <c r="FLA98" s="0"/>
      <c r="FLB98" s="0"/>
      <c r="FLC98" s="0"/>
      <c r="FLD98" s="0"/>
      <c r="FLE98" s="0"/>
      <c r="FLF98" s="0"/>
      <c r="FLG98" s="0"/>
      <c r="FLH98" s="0"/>
      <c r="FLI98" s="0"/>
      <c r="FLJ98" s="0"/>
      <c r="FLK98" s="0"/>
      <c r="FLL98" s="0"/>
      <c r="FLM98" s="0"/>
      <c r="FLN98" s="0"/>
      <c r="FLO98" s="0"/>
      <c r="FLP98" s="0"/>
      <c r="FLQ98" s="0"/>
      <c r="FLR98" s="0"/>
      <c r="FLS98" s="0"/>
      <c r="FLT98" s="0"/>
      <c r="FLU98" s="0"/>
      <c r="FLV98" s="0"/>
      <c r="FLW98" s="0"/>
      <c r="FLX98" s="0"/>
      <c r="FLY98" s="0"/>
      <c r="FLZ98" s="0"/>
      <c r="FMA98" s="0"/>
      <c r="FMB98" s="0"/>
      <c r="FMC98" s="0"/>
      <c r="FMD98" s="0"/>
      <c r="FME98" s="0"/>
      <c r="FMF98" s="0"/>
      <c r="FMG98" s="0"/>
      <c r="FMH98" s="0"/>
      <c r="FMI98" s="0"/>
      <c r="FMJ98" s="0"/>
      <c r="FMK98" s="0"/>
      <c r="FML98" s="0"/>
      <c r="FMM98" s="0"/>
      <c r="FMN98" s="0"/>
      <c r="FMO98" s="0"/>
      <c r="FMP98" s="0"/>
      <c r="FMQ98" s="0"/>
      <c r="FMR98" s="0"/>
      <c r="FMS98" s="0"/>
      <c r="FMT98" s="0"/>
      <c r="FMU98" s="0"/>
      <c r="FMV98" s="0"/>
      <c r="FMW98" s="0"/>
      <c r="FMX98" s="0"/>
      <c r="FMY98" s="0"/>
      <c r="FMZ98" s="0"/>
      <c r="FNA98" s="0"/>
      <c r="FNB98" s="0"/>
      <c r="FNC98" s="0"/>
      <c r="FND98" s="0"/>
      <c r="FNE98" s="0"/>
      <c r="FNF98" s="0"/>
      <c r="FNG98" s="0"/>
      <c r="FNH98" s="0"/>
      <c r="FNI98" s="0"/>
      <c r="FNJ98" s="0"/>
      <c r="FNK98" s="0"/>
      <c r="FNL98" s="0"/>
      <c r="FNM98" s="0"/>
      <c r="FNN98" s="0"/>
      <c r="FNO98" s="0"/>
      <c r="FNP98" s="0"/>
      <c r="FNQ98" s="0"/>
      <c r="FNR98" s="0"/>
      <c r="FNS98" s="0"/>
      <c r="FNT98" s="0"/>
      <c r="FNU98" s="0"/>
      <c r="FNV98" s="0"/>
      <c r="FNW98" s="0"/>
      <c r="FNX98" s="0"/>
      <c r="FNY98" s="0"/>
      <c r="FNZ98" s="0"/>
      <c r="FOA98" s="0"/>
      <c r="FOB98" s="0"/>
      <c r="FOC98" s="0"/>
      <c r="FOD98" s="0"/>
      <c r="FOE98" s="0"/>
      <c r="FOF98" s="0"/>
      <c r="FOG98" s="0"/>
      <c r="FOH98" s="0"/>
      <c r="FOI98" s="0"/>
      <c r="FOJ98" s="0"/>
      <c r="FOK98" s="0"/>
      <c r="FOL98" s="0"/>
      <c r="FOM98" s="0"/>
      <c r="FON98" s="0"/>
      <c r="FOO98" s="0"/>
      <c r="FOP98" s="0"/>
      <c r="FOQ98" s="0"/>
      <c r="FOR98" s="0"/>
      <c r="FOS98" s="0"/>
      <c r="FOT98" s="0"/>
      <c r="FOU98" s="0"/>
      <c r="FOV98" s="0"/>
      <c r="FOW98" s="0"/>
      <c r="FOX98" s="0"/>
      <c r="FOY98" s="0"/>
      <c r="FOZ98" s="0"/>
      <c r="FPA98" s="0"/>
      <c r="FPB98" s="0"/>
      <c r="FPC98" s="0"/>
      <c r="FPD98" s="0"/>
      <c r="FPE98" s="0"/>
      <c r="FPF98" s="0"/>
      <c r="FPG98" s="0"/>
      <c r="FPH98" s="0"/>
      <c r="FPI98" s="0"/>
      <c r="FPJ98" s="0"/>
      <c r="FPK98" s="0"/>
      <c r="FPL98" s="0"/>
      <c r="FPM98" s="0"/>
      <c r="FPN98" s="0"/>
      <c r="FPO98" s="0"/>
      <c r="FPP98" s="0"/>
      <c r="FPQ98" s="0"/>
      <c r="FPR98" s="0"/>
      <c r="FPS98" s="0"/>
      <c r="FPT98" s="0"/>
      <c r="FPU98" s="0"/>
      <c r="FPV98" s="0"/>
      <c r="FPW98" s="0"/>
      <c r="FPX98" s="0"/>
      <c r="FPY98" s="0"/>
      <c r="FPZ98" s="0"/>
      <c r="FQA98" s="0"/>
      <c r="FQB98" s="0"/>
      <c r="FQC98" s="0"/>
      <c r="FQD98" s="0"/>
      <c r="FQE98" s="0"/>
      <c r="FQF98" s="0"/>
      <c r="FQG98" s="0"/>
      <c r="FQH98" s="0"/>
      <c r="FQI98" s="0"/>
      <c r="FQJ98" s="0"/>
      <c r="FQK98" s="0"/>
      <c r="FQL98" s="0"/>
      <c r="FQM98" s="0"/>
      <c r="FQN98" s="0"/>
      <c r="FQO98" s="0"/>
      <c r="FQP98" s="0"/>
      <c r="FQQ98" s="0"/>
      <c r="FQR98" s="0"/>
      <c r="FQS98" s="0"/>
      <c r="FQT98" s="0"/>
      <c r="FQU98" s="0"/>
      <c r="FQV98" s="0"/>
      <c r="FQW98" s="0"/>
      <c r="FQX98" s="0"/>
      <c r="FQY98" s="0"/>
      <c r="FQZ98" s="0"/>
      <c r="FRA98" s="0"/>
      <c r="FRB98" s="0"/>
      <c r="FRC98" s="0"/>
      <c r="FRD98" s="0"/>
      <c r="FRE98" s="0"/>
      <c r="FRF98" s="0"/>
      <c r="FRG98" s="0"/>
      <c r="FRH98" s="0"/>
      <c r="FRI98" s="0"/>
      <c r="FRJ98" s="0"/>
      <c r="FRK98" s="0"/>
      <c r="FRL98" s="0"/>
      <c r="FRM98" s="0"/>
      <c r="FRN98" s="0"/>
      <c r="FRO98" s="0"/>
      <c r="FRP98" s="0"/>
      <c r="FRQ98" s="0"/>
      <c r="FRR98" s="0"/>
      <c r="FRS98" s="0"/>
      <c r="FRT98" s="0"/>
      <c r="FRU98" s="0"/>
      <c r="FRV98" s="0"/>
      <c r="FRW98" s="0"/>
      <c r="FRX98" s="0"/>
      <c r="FRY98" s="0"/>
      <c r="FRZ98" s="0"/>
      <c r="FSA98" s="0"/>
      <c r="FSB98" s="0"/>
      <c r="FSC98" s="0"/>
      <c r="FSD98" s="0"/>
      <c r="FSE98" s="0"/>
      <c r="FSF98" s="0"/>
      <c r="FSG98" s="0"/>
      <c r="FSH98" s="0"/>
      <c r="FSI98" s="0"/>
      <c r="FSJ98" s="0"/>
      <c r="FSK98" s="0"/>
      <c r="FSL98" s="0"/>
      <c r="FSM98" s="0"/>
      <c r="FSN98" s="0"/>
      <c r="FSO98" s="0"/>
      <c r="FSP98" s="0"/>
      <c r="FSQ98" s="0"/>
      <c r="FSR98" s="0"/>
      <c r="FSS98" s="0"/>
      <c r="FST98" s="0"/>
      <c r="FSU98" s="0"/>
      <c r="FSV98" s="0"/>
      <c r="FSW98" s="0"/>
      <c r="FSX98" s="0"/>
      <c r="FSY98" s="0"/>
      <c r="FSZ98" s="0"/>
      <c r="FTA98" s="0"/>
      <c r="FTB98" s="0"/>
      <c r="FTC98" s="0"/>
      <c r="FTD98" s="0"/>
      <c r="FTE98" s="0"/>
      <c r="FTF98" s="0"/>
      <c r="FTG98" s="0"/>
      <c r="FTH98" s="0"/>
      <c r="FTI98" s="0"/>
      <c r="FTJ98" s="0"/>
      <c r="FTK98" s="0"/>
      <c r="FTL98" s="0"/>
      <c r="FTM98" s="0"/>
      <c r="FTN98" s="0"/>
      <c r="FTO98" s="0"/>
      <c r="FTP98" s="0"/>
      <c r="FTQ98" s="0"/>
      <c r="FTR98" s="0"/>
      <c r="FTS98" s="0"/>
      <c r="FTT98" s="0"/>
      <c r="FTU98" s="0"/>
      <c r="FTV98" s="0"/>
      <c r="FTW98" s="0"/>
      <c r="FTX98" s="0"/>
      <c r="FTY98" s="0"/>
      <c r="FTZ98" s="0"/>
      <c r="FUA98" s="0"/>
      <c r="FUB98" s="0"/>
      <c r="FUC98" s="0"/>
      <c r="FUD98" s="0"/>
      <c r="FUE98" s="0"/>
      <c r="FUF98" s="0"/>
      <c r="FUG98" s="0"/>
      <c r="FUH98" s="0"/>
      <c r="FUI98" s="0"/>
      <c r="FUJ98" s="0"/>
      <c r="FUK98" s="0"/>
      <c r="FUL98" s="0"/>
      <c r="FUM98" s="0"/>
      <c r="FUN98" s="0"/>
      <c r="FUO98" s="0"/>
      <c r="FUP98" s="0"/>
      <c r="FUQ98" s="0"/>
      <c r="FUR98" s="0"/>
      <c r="FUS98" s="0"/>
      <c r="FUT98" s="0"/>
      <c r="FUU98" s="0"/>
      <c r="FUV98" s="0"/>
      <c r="FUW98" s="0"/>
      <c r="FUX98" s="0"/>
      <c r="FUY98" s="0"/>
      <c r="FUZ98" s="0"/>
      <c r="FVA98" s="0"/>
      <c r="FVB98" s="0"/>
      <c r="FVC98" s="0"/>
      <c r="FVD98" s="0"/>
      <c r="FVE98" s="0"/>
      <c r="FVF98" s="0"/>
      <c r="FVG98" s="0"/>
      <c r="FVH98" s="0"/>
      <c r="FVI98" s="0"/>
      <c r="FVJ98" s="0"/>
      <c r="FVK98" s="0"/>
      <c r="FVL98" s="0"/>
      <c r="FVM98" s="0"/>
      <c r="FVN98" s="0"/>
      <c r="FVO98" s="0"/>
      <c r="FVP98" s="0"/>
      <c r="FVQ98" s="0"/>
      <c r="FVR98" s="0"/>
      <c r="FVS98" s="0"/>
      <c r="FVT98" s="0"/>
      <c r="FVU98" s="0"/>
      <c r="FVV98" s="0"/>
      <c r="FVW98" s="0"/>
      <c r="FVX98" s="0"/>
      <c r="FVY98" s="0"/>
      <c r="FVZ98" s="0"/>
      <c r="FWA98" s="0"/>
      <c r="FWB98" s="0"/>
      <c r="FWC98" s="0"/>
      <c r="FWD98" s="0"/>
      <c r="FWE98" s="0"/>
      <c r="FWF98" s="0"/>
      <c r="FWG98" s="0"/>
      <c r="FWH98" s="0"/>
      <c r="FWI98" s="0"/>
      <c r="FWJ98" s="0"/>
      <c r="FWK98" s="0"/>
      <c r="FWL98" s="0"/>
      <c r="FWM98" s="0"/>
      <c r="FWN98" s="0"/>
      <c r="FWO98" s="0"/>
      <c r="FWP98" s="0"/>
      <c r="FWQ98" s="0"/>
      <c r="FWR98" s="0"/>
      <c r="FWS98" s="0"/>
      <c r="FWT98" s="0"/>
      <c r="FWU98" s="0"/>
      <c r="FWV98" s="0"/>
      <c r="FWW98" s="0"/>
      <c r="FWX98" s="0"/>
      <c r="FWY98" s="0"/>
      <c r="FWZ98" s="0"/>
      <c r="FXA98" s="0"/>
      <c r="FXB98" s="0"/>
      <c r="FXC98" s="0"/>
      <c r="FXD98" s="0"/>
      <c r="FXE98" s="0"/>
      <c r="FXF98" s="0"/>
      <c r="FXG98" s="0"/>
      <c r="FXH98" s="0"/>
      <c r="FXI98" s="0"/>
      <c r="FXJ98" s="0"/>
      <c r="FXK98" s="0"/>
      <c r="FXL98" s="0"/>
      <c r="FXM98" s="0"/>
      <c r="FXN98" s="0"/>
      <c r="FXO98" s="0"/>
      <c r="FXP98" s="0"/>
      <c r="FXQ98" s="0"/>
      <c r="FXR98" s="0"/>
      <c r="FXS98" s="0"/>
      <c r="FXT98" s="0"/>
      <c r="FXU98" s="0"/>
      <c r="FXV98" s="0"/>
      <c r="FXW98" s="0"/>
      <c r="FXX98" s="0"/>
      <c r="FXY98" s="0"/>
      <c r="FXZ98" s="0"/>
      <c r="FYA98" s="0"/>
      <c r="FYB98" s="0"/>
      <c r="FYC98" s="0"/>
      <c r="FYD98" s="0"/>
      <c r="FYE98" s="0"/>
      <c r="FYF98" s="0"/>
      <c r="FYG98" s="0"/>
      <c r="FYH98" s="0"/>
      <c r="FYI98" s="0"/>
      <c r="FYJ98" s="0"/>
      <c r="FYK98" s="0"/>
      <c r="FYL98" s="0"/>
      <c r="FYM98" s="0"/>
      <c r="FYN98" s="0"/>
      <c r="FYO98" s="0"/>
      <c r="FYP98" s="0"/>
      <c r="FYQ98" s="0"/>
      <c r="FYR98" s="0"/>
      <c r="FYS98" s="0"/>
      <c r="FYT98" s="0"/>
      <c r="FYU98" s="0"/>
      <c r="FYV98" s="0"/>
      <c r="FYW98" s="0"/>
      <c r="FYX98" s="0"/>
      <c r="FYY98" s="0"/>
      <c r="FYZ98" s="0"/>
      <c r="FZA98" s="0"/>
      <c r="FZB98" s="0"/>
      <c r="FZC98" s="0"/>
      <c r="FZD98" s="0"/>
      <c r="FZE98" s="0"/>
      <c r="FZF98" s="0"/>
      <c r="FZG98" s="0"/>
      <c r="FZH98" s="0"/>
      <c r="FZI98" s="0"/>
      <c r="FZJ98" s="0"/>
      <c r="FZK98" s="0"/>
      <c r="FZL98" s="0"/>
      <c r="FZM98" s="0"/>
      <c r="FZN98" s="0"/>
      <c r="FZO98" s="0"/>
      <c r="FZP98" s="0"/>
      <c r="FZQ98" s="0"/>
      <c r="FZR98" s="0"/>
      <c r="FZS98" s="0"/>
      <c r="FZT98" s="0"/>
      <c r="FZU98" s="0"/>
      <c r="FZV98" s="0"/>
      <c r="FZW98" s="0"/>
      <c r="FZX98" s="0"/>
      <c r="FZY98" s="0"/>
      <c r="FZZ98" s="0"/>
      <c r="GAA98" s="0"/>
      <c r="GAB98" s="0"/>
      <c r="GAC98" s="0"/>
      <c r="GAD98" s="0"/>
      <c r="GAE98" s="0"/>
      <c r="GAF98" s="0"/>
      <c r="GAG98" s="0"/>
      <c r="GAH98" s="0"/>
      <c r="GAI98" s="0"/>
      <c r="GAJ98" s="0"/>
      <c r="GAK98" s="0"/>
      <c r="GAL98" s="0"/>
      <c r="GAM98" s="0"/>
      <c r="GAN98" s="0"/>
      <c r="GAO98" s="0"/>
      <c r="GAP98" s="0"/>
      <c r="GAQ98" s="0"/>
      <c r="GAR98" s="0"/>
      <c r="GAS98" s="0"/>
      <c r="GAT98" s="0"/>
      <c r="GAU98" s="0"/>
      <c r="GAV98" s="0"/>
      <c r="GAW98" s="0"/>
      <c r="GAX98" s="0"/>
      <c r="GAY98" s="0"/>
      <c r="GAZ98" s="0"/>
      <c r="GBA98" s="0"/>
      <c r="GBB98" s="0"/>
      <c r="GBC98" s="0"/>
      <c r="GBD98" s="0"/>
      <c r="GBE98" s="0"/>
      <c r="GBF98" s="0"/>
      <c r="GBG98" s="0"/>
      <c r="GBH98" s="0"/>
      <c r="GBI98" s="0"/>
      <c r="GBJ98" s="0"/>
      <c r="GBK98" s="0"/>
      <c r="GBL98" s="0"/>
      <c r="GBM98" s="0"/>
      <c r="GBN98" s="0"/>
      <c r="GBO98" s="0"/>
      <c r="GBP98" s="0"/>
      <c r="GBQ98" s="0"/>
      <c r="GBR98" s="0"/>
      <c r="GBS98" s="0"/>
      <c r="GBT98" s="0"/>
      <c r="GBU98" s="0"/>
      <c r="GBV98" s="0"/>
      <c r="GBW98" s="0"/>
      <c r="GBX98" s="0"/>
      <c r="GBY98" s="0"/>
      <c r="GBZ98" s="0"/>
      <c r="GCA98" s="0"/>
      <c r="GCB98" s="0"/>
      <c r="GCC98" s="0"/>
      <c r="GCD98" s="0"/>
      <c r="GCE98" s="0"/>
      <c r="GCF98" s="0"/>
      <c r="GCG98" s="0"/>
      <c r="GCH98" s="0"/>
      <c r="GCI98" s="0"/>
      <c r="GCJ98" s="0"/>
      <c r="GCK98" s="0"/>
      <c r="GCL98" s="0"/>
      <c r="GCM98" s="0"/>
      <c r="GCN98" s="0"/>
      <c r="GCO98" s="0"/>
      <c r="GCP98" s="0"/>
      <c r="GCQ98" s="0"/>
      <c r="GCR98" s="0"/>
      <c r="GCS98" s="0"/>
      <c r="GCT98" s="0"/>
      <c r="GCU98" s="0"/>
      <c r="GCV98" s="0"/>
      <c r="GCW98" s="0"/>
      <c r="GCX98" s="0"/>
      <c r="GCY98" s="0"/>
      <c r="GCZ98" s="0"/>
      <c r="GDA98" s="0"/>
      <c r="GDB98" s="0"/>
      <c r="GDC98" s="0"/>
      <c r="GDD98" s="0"/>
      <c r="GDE98" s="0"/>
      <c r="GDF98" s="0"/>
      <c r="GDG98" s="0"/>
      <c r="GDH98" s="0"/>
      <c r="GDI98" s="0"/>
      <c r="GDJ98" s="0"/>
      <c r="GDK98" s="0"/>
      <c r="GDL98" s="0"/>
      <c r="GDM98" s="0"/>
      <c r="GDN98" s="0"/>
      <c r="GDO98" s="0"/>
      <c r="GDP98" s="0"/>
      <c r="GDQ98" s="0"/>
      <c r="GDR98" s="0"/>
      <c r="GDS98" s="0"/>
      <c r="GDT98" s="0"/>
      <c r="GDU98" s="0"/>
      <c r="GDV98" s="0"/>
      <c r="GDW98" s="0"/>
      <c r="GDX98" s="0"/>
      <c r="GDY98" s="0"/>
      <c r="GDZ98" s="0"/>
      <c r="GEA98" s="0"/>
      <c r="GEB98" s="0"/>
      <c r="GEC98" s="0"/>
      <c r="GED98" s="0"/>
      <c r="GEE98" s="0"/>
      <c r="GEF98" s="0"/>
      <c r="GEG98" s="0"/>
      <c r="GEH98" s="0"/>
      <c r="GEI98" s="0"/>
      <c r="GEJ98" s="0"/>
      <c r="GEK98" s="0"/>
      <c r="GEL98" s="0"/>
      <c r="GEM98" s="0"/>
      <c r="GEN98" s="0"/>
      <c r="GEO98" s="0"/>
      <c r="GEP98" s="0"/>
      <c r="GEQ98" s="0"/>
      <c r="GER98" s="0"/>
      <c r="GES98" s="0"/>
      <c r="GET98" s="0"/>
      <c r="GEU98" s="0"/>
      <c r="GEV98" s="0"/>
      <c r="GEW98" s="0"/>
      <c r="GEX98" s="0"/>
      <c r="GEY98" s="0"/>
      <c r="GEZ98" s="0"/>
      <c r="GFA98" s="0"/>
      <c r="GFB98" s="0"/>
      <c r="GFC98" s="0"/>
      <c r="GFD98" s="0"/>
      <c r="GFE98" s="0"/>
      <c r="GFF98" s="0"/>
      <c r="GFG98" s="0"/>
      <c r="GFH98" s="0"/>
      <c r="GFI98" s="0"/>
      <c r="GFJ98" s="0"/>
      <c r="GFK98" s="0"/>
      <c r="GFL98" s="0"/>
      <c r="GFM98" s="0"/>
      <c r="GFN98" s="0"/>
      <c r="GFO98" s="0"/>
      <c r="GFP98" s="0"/>
      <c r="GFQ98" s="0"/>
      <c r="GFR98" s="0"/>
      <c r="GFS98" s="0"/>
      <c r="GFT98" s="0"/>
      <c r="GFU98" s="0"/>
      <c r="GFV98" s="0"/>
      <c r="GFW98" s="0"/>
      <c r="GFX98" s="0"/>
      <c r="GFY98" s="0"/>
      <c r="GFZ98" s="0"/>
      <c r="GGA98" s="0"/>
      <c r="GGB98" s="0"/>
      <c r="GGC98" s="0"/>
      <c r="GGD98" s="0"/>
      <c r="GGE98" s="0"/>
      <c r="GGF98" s="0"/>
      <c r="GGG98" s="0"/>
      <c r="GGH98" s="0"/>
      <c r="GGI98" s="0"/>
      <c r="GGJ98" s="0"/>
      <c r="GGK98" s="0"/>
      <c r="GGL98" s="0"/>
      <c r="GGM98" s="0"/>
      <c r="GGN98" s="0"/>
      <c r="GGO98" s="0"/>
      <c r="GGP98" s="0"/>
      <c r="GGQ98" s="0"/>
      <c r="GGR98" s="0"/>
      <c r="GGS98" s="0"/>
      <c r="GGT98" s="0"/>
      <c r="GGU98" s="0"/>
      <c r="GGV98" s="0"/>
      <c r="GGW98" s="0"/>
      <c r="GGX98" s="0"/>
      <c r="GGY98" s="0"/>
      <c r="GGZ98" s="0"/>
      <c r="GHA98" s="0"/>
      <c r="GHB98" s="0"/>
      <c r="GHC98" s="0"/>
      <c r="GHD98" s="0"/>
      <c r="GHE98" s="0"/>
      <c r="GHF98" s="0"/>
      <c r="GHG98" s="0"/>
      <c r="GHH98" s="0"/>
      <c r="GHI98" s="0"/>
      <c r="GHJ98" s="0"/>
      <c r="GHK98" s="0"/>
      <c r="GHL98" s="0"/>
      <c r="GHM98" s="0"/>
      <c r="GHN98" s="0"/>
      <c r="GHO98" s="0"/>
      <c r="GHP98" s="0"/>
      <c r="GHQ98" s="0"/>
      <c r="GHR98" s="0"/>
      <c r="GHS98" s="0"/>
      <c r="GHT98" s="0"/>
      <c r="GHU98" s="0"/>
      <c r="GHV98" s="0"/>
      <c r="GHW98" s="0"/>
      <c r="GHX98" s="0"/>
      <c r="GHY98" s="0"/>
      <c r="GHZ98" s="0"/>
      <c r="GIA98" s="0"/>
      <c r="GIB98" s="0"/>
      <c r="GIC98" s="0"/>
      <c r="GID98" s="0"/>
      <c r="GIE98" s="0"/>
      <c r="GIF98" s="0"/>
      <c r="GIG98" s="0"/>
      <c r="GIH98" s="0"/>
      <c r="GII98" s="0"/>
      <c r="GIJ98" s="0"/>
      <c r="GIK98" s="0"/>
      <c r="GIL98" s="0"/>
      <c r="GIM98" s="0"/>
      <c r="GIN98" s="0"/>
      <c r="GIO98" s="0"/>
      <c r="GIP98" s="0"/>
      <c r="GIQ98" s="0"/>
      <c r="GIR98" s="0"/>
      <c r="GIS98" s="0"/>
      <c r="GIT98" s="0"/>
      <c r="GIU98" s="0"/>
      <c r="GIV98" s="0"/>
      <c r="GIW98" s="0"/>
      <c r="GIX98" s="0"/>
      <c r="GIY98" s="0"/>
      <c r="GIZ98" s="0"/>
      <c r="GJA98" s="0"/>
      <c r="GJB98" s="0"/>
      <c r="GJC98" s="0"/>
      <c r="GJD98" s="0"/>
      <c r="GJE98" s="0"/>
      <c r="GJF98" s="0"/>
      <c r="GJG98" s="0"/>
      <c r="GJH98" s="0"/>
      <c r="GJI98" s="0"/>
      <c r="GJJ98" s="0"/>
      <c r="GJK98" s="0"/>
      <c r="GJL98" s="0"/>
      <c r="GJM98" s="0"/>
      <c r="GJN98" s="0"/>
      <c r="GJO98" s="0"/>
      <c r="GJP98" s="0"/>
      <c r="GJQ98" s="0"/>
      <c r="GJR98" s="0"/>
      <c r="GJS98" s="0"/>
      <c r="GJT98" s="0"/>
      <c r="GJU98" s="0"/>
      <c r="GJV98" s="0"/>
      <c r="GJW98" s="0"/>
      <c r="GJX98" s="0"/>
      <c r="GJY98" s="0"/>
      <c r="GJZ98" s="0"/>
      <c r="GKA98" s="0"/>
      <c r="GKB98" s="0"/>
      <c r="GKC98" s="0"/>
      <c r="GKD98" s="0"/>
      <c r="GKE98" s="0"/>
      <c r="GKF98" s="0"/>
      <c r="GKG98" s="0"/>
      <c r="GKH98" s="0"/>
      <c r="GKI98" s="0"/>
      <c r="GKJ98" s="0"/>
      <c r="GKK98" s="0"/>
      <c r="GKL98" s="0"/>
      <c r="GKM98" s="0"/>
      <c r="GKN98" s="0"/>
      <c r="GKO98" s="0"/>
      <c r="GKP98" s="0"/>
      <c r="GKQ98" s="0"/>
      <c r="GKR98" s="0"/>
      <c r="GKS98" s="0"/>
      <c r="GKT98" s="0"/>
      <c r="GKU98" s="0"/>
      <c r="GKV98" s="0"/>
      <c r="GKW98" s="0"/>
      <c r="GKX98" s="0"/>
      <c r="GKY98" s="0"/>
      <c r="GKZ98" s="0"/>
      <c r="GLA98" s="0"/>
      <c r="GLB98" s="0"/>
      <c r="GLC98" s="0"/>
      <c r="GLD98" s="0"/>
      <c r="GLE98" s="0"/>
      <c r="GLF98" s="0"/>
      <c r="GLG98" s="0"/>
      <c r="GLH98" s="0"/>
      <c r="GLI98" s="0"/>
      <c r="GLJ98" s="0"/>
      <c r="GLK98" s="0"/>
      <c r="GLL98" s="0"/>
      <c r="GLM98" s="0"/>
      <c r="GLN98" s="0"/>
      <c r="GLO98" s="0"/>
      <c r="GLP98" s="0"/>
      <c r="GLQ98" s="0"/>
      <c r="GLR98" s="0"/>
      <c r="GLS98" s="0"/>
      <c r="GLT98" s="0"/>
      <c r="GLU98" s="0"/>
      <c r="GLV98" s="0"/>
      <c r="GLW98" s="0"/>
      <c r="GLX98" s="0"/>
      <c r="GLY98" s="0"/>
      <c r="GLZ98" s="0"/>
      <c r="GMA98" s="0"/>
      <c r="GMB98" s="0"/>
      <c r="GMC98" s="0"/>
      <c r="GMD98" s="0"/>
      <c r="GME98" s="0"/>
      <c r="GMF98" s="0"/>
      <c r="GMG98" s="0"/>
      <c r="GMH98" s="0"/>
      <c r="GMI98" s="0"/>
      <c r="GMJ98" s="0"/>
      <c r="GMK98" s="0"/>
      <c r="GML98" s="0"/>
      <c r="GMM98" s="0"/>
      <c r="GMN98" s="0"/>
      <c r="GMO98" s="0"/>
      <c r="GMP98" s="0"/>
      <c r="GMQ98" s="0"/>
      <c r="GMR98" s="0"/>
      <c r="GMS98" s="0"/>
      <c r="GMT98" s="0"/>
      <c r="GMU98" s="0"/>
      <c r="GMV98" s="0"/>
      <c r="GMW98" s="0"/>
      <c r="GMX98" s="0"/>
      <c r="GMY98" s="0"/>
      <c r="GMZ98" s="0"/>
      <c r="GNA98" s="0"/>
      <c r="GNB98" s="0"/>
      <c r="GNC98" s="0"/>
      <c r="GND98" s="0"/>
      <c r="GNE98" s="0"/>
      <c r="GNF98" s="0"/>
      <c r="GNG98" s="0"/>
      <c r="GNH98" s="0"/>
      <c r="GNI98" s="0"/>
      <c r="GNJ98" s="0"/>
      <c r="GNK98" s="0"/>
      <c r="GNL98" s="0"/>
      <c r="GNM98" s="0"/>
      <c r="GNN98" s="0"/>
      <c r="GNO98" s="0"/>
      <c r="GNP98" s="0"/>
      <c r="GNQ98" s="0"/>
      <c r="GNR98" s="0"/>
      <c r="GNS98" s="0"/>
      <c r="GNT98" s="0"/>
      <c r="GNU98" s="0"/>
      <c r="GNV98" s="0"/>
      <c r="GNW98" s="0"/>
      <c r="GNX98" s="0"/>
      <c r="GNY98" s="0"/>
      <c r="GNZ98" s="0"/>
      <c r="GOA98" s="0"/>
      <c r="GOB98" s="0"/>
      <c r="GOC98" s="0"/>
      <c r="GOD98" s="0"/>
      <c r="GOE98" s="0"/>
      <c r="GOF98" s="0"/>
      <c r="GOG98" s="0"/>
      <c r="GOH98" s="0"/>
      <c r="GOI98" s="0"/>
      <c r="GOJ98" s="0"/>
      <c r="GOK98" s="0"/>
      <c r="GOL98" s="0"/>
      <c r="GOM98" s="0"/>
      <c r="GON98" s="0"/>
      <c r="GOO98" s="0"/>
      <c r="GOP98" s="0"/>
      <c r="GOQ98" s="0"/>
      <c r="GOR98" s="0"/>
      <c r="GOS98" s="0"/>
      <c r="GOT98" s="0"/>
      <c r="GOU98" s="0"/>
      <c r="GOV98" s="0"/>
      <c r="GOW98" s="0"/>
      <c r="GOX98" s="0"/>
      <c r="GOY98" s="0"/>
      <c r="GOZ98" s="0"/>
      <c r="GPA98" s="0"/>
      <c r="GPB98" s="0"/>
      <c r="GPC98" s="0"/>
      <c r="GPD98" s="0"/>
      <c r="GPE98" s="0"/>
      <c r="GPF98" s="0"/>
      <c r="GPG98" s="0"/>
      <c r="GPH98" s="0"/>
      <c r="GPI98" s="0"/>
      <c r="GPJ98" s="0"/>
      <c r="GPK98" s="0"/>
      <c r="GPL98" s="0"/>
      <c r="GPM98" s="0"/>
      <c r="GPN98" s="0"/>
      <c r="GPO98" s="0"/>
      <c r="GPP98" s="0"/>
      <c r="GPQ98" s="0"/>
      <c r="GPR98" s="0"/>
      <c r="GPS98" s="0"/>
      <c r="GPT98" s="0"/>
      <c r="GPU98" s="0"/>
      <c r="GPV98" s="0"/>
      <c r="GPW98" s="0"/>
      <c r="GPX98" s="0"/>
      <c r="GPY98" s="0"/>
      <c r="GPZ98" s="0"/>
      <c r="GQA98" s="0"/>
      <c r="GQB98" s="0"/>
      <c r="GQC98" s="0"/>
      <c r="GQD98" s="0"/>
      <c r="GQE98" s="0"/>
      <c r="GQF98" s="0"/>
      <c r="GQG98" s="0"/>
      <c r="GQH98" s="0"/>
      <c r="GQI98" s="0"/>
      <c r="GQJ98" s="0"/>
      <c r="GQK98" s="0"/>
      <c r="GQL98" s="0"/>
      <c r="GQM98" s="0"/>
      <c r="GQN98" s="0"/>
      <c r="GQO98" s="0"/>
      <c r="GQP98" s="0"/>
      <c r="GQQ98" s="0"/>
      <c r="GQR98" s="0"/>
      <c r="GQS98" s="0"/>
      <c r="GQT98" s="0"/>
      <c r="GQU98" s="0"/>
      <c r="GQV98" s="0"/>
      <c r="GQW98" s="0"/>
      <c r="GQX98" s="0"/>
      <c r="GQY98" s="0"/>
      <c r="GQZ98" s="0"/>
      <c r="GRA98" s="0"/>
      <c r="GRB98" s="0"/>
      <c r="GRC98" s="0"/>
      <c r="GRD98" s="0"/>
      <c r="GRE98" s="0"/>
      <c r="GRF98" s="0"/>
      <c r="GRG98" s="0"/>
      <c r="GRH98" s="0"/>
      <c r="GRI98" s="0"/>
      <c r="GRJ98" s="0"/>
      <c r="GRK98" s="0"/>
      <c r="GRL98" s="0"/>
      <c r="GRM98" s="0"/>
      <c r="GRN98" s="0"/>
      <c r="GRO98" s="0"/>
      <c r="GRP98" s="0"/>
      <c r="GRQ98" s="0"/>
      <c r="GRR98" s="0"/>
      <c r="GRS98" s="0"/>
      <c r="GRT98" s="0"/>
      <c r="GRU98" s="0"/>
      <c r="GRV98" s="0"/>
      <c r="GRW98" s="0"/>
      <c r="GRX98" s="0"/>
      <c r="GRY98" s="0"/>
      <c r="GRZ98" s="0"/>
      <c r="GSA98" s="0"/>
      <c r="GSB98" s="0"/>
      <c r="GSC98" s="0"/>
      <c r="GSD98" s="0"/>
      <c r="GSE98" s="0"/>
      <c r="GSF98" s="0"/>
      <c r="GSG98" s="0"/>
      <c r="GSH98" s="0"/>
      <c r="GSI98" s="0"/>
      <c r="GSJ98" s="0"/>
      <c r="GSK98" s="0"/>
      <c r="GSL98" s="0"/>
      <c r="GSM98" s="0"/>
      <c r="GSN98" s="0"/>
      <c r="GSO98" s="0"/>
      <c r="GSP98" s="0"/>
      <c r="GSQ98" s="0"/>
      <c r="GSR98" s="0"/>
      <c r="GSS98" s="0"/>
      <c r="GST98" s="0"/>
      <c r="GSU98" s="0"/>
      <c r="GSV98" s="0"/>
      <c r="GSW98" s="0"/>
      <c r="GSX98" s="0"/>
      <c r="GSY98" s="0"/>
      <c r="GSZ98" s="0"/>
      <c r="GTA98" s="0"/>
      <c r="GTB98" s="0"/>
      <c r="GTC98" s="0"/>
      <c r="GTD98" s="0"/>
      <c r="GTE98" s="0"/>
      <c r="GTF98" s="0"/>
      <c r="GTG98" s="0"/>
      <c r="GTH98" s="0"/>
      <c r="GTI98" s="0"/>
      <c r="GTJ98" s="0"/>
      <c r="GTK98" s="0"/>
      <c r="GTL98" s="0"/>
      <c r="GTM98" s="0"/>
      <c r="GTN98" s="0"/>
      <c r="GTO98" s="0"/>
      <c r="GTP98" s="0"/>
      <c r="GTQ98" s="0"/>
      <c r="GTR98" s="0"/>
      <c r="GTS98" s="0"/>
      <c r="GTT98" s="0"/>
      <c r="GTU98" s="0"/>
      <c r="GTV98" s="0"/>
      <c r="GTW98" s="0"/>
      <c r="GTX98" s="0"/>
      <c r="GTY98" s="0"/>
      <c r="GTZ98" s="0"/>
      <c r="GUA98" s="0"/>
      <c r="GUB98" s="0"/>
      <c r="GUC98" s="0"/>
      <c r="GUD98" s="0"/>
      <c r="GUE98" s="0"/>
      <c r="GUF98" s="0"/>
      <c r="GUG98" s="0"/>
      <c r="GUH98" s="0"/>
      <c r="GUI98" s="0"/>
      <c r="GUJ98" s="0"/>
      <c r="GUK98" s="0"/>
      <c r="GUL98" s="0"/>
      <c r="GUM98" s="0"/>
      <c r="GUN98" s="0"/>
      <c r="GUO98" s="0"/>
      <c r="GUP98" s="0"/>
      <c r="GUQ98" s="0"/>
      <c r="GUR98" s="0"/>
      <c r="GUS98" s="0"/>
      <c r="GUT98" s="0"/>
      <c r="GUU98" s="0"/>
      <c r="GUV98" s="0"/>
      <c r="GUW98" s="0"/>
      <c r="GUX98" s="0"/>
      <c r="GUY98" s="0"/>
      <c r="GUZ98" s="0"/>
      <c r="GVA98" s="0"/>
      <c r="GVB98" s="0"/>
      <c r="GVC98" s="0"/>
      <c r="GVD98" s="0"/>
      <c r="GVE98" s="0"/>
      <c r="GVF98" s="0"/>
      <c r="GVG98" s="0"/>
      <c r="GVH98" s="0"/>
      <c r="GVI98" s="0"/>
      <c r="GVJ98" s="0"/>
      <c r="GVK98" s="0"/>
      <c r="GVL98" s="0"/>
      <c r="GVM98" s="0"/>
      <c r="GVN98" s="0"/>
      <c r="GVO98" s="0"/>
      <c r="GVP98" s="0"/>
      <c r="GVQ98" s="0"/>
      <c r="GVR98" s="0"/>
      <c r="GVS98" s="0"/>
      <c r="GVT98" s="0"/>
      <c r="GVU98" s="0"/>
      <c r="GVV98" s="0"/>
      <c r="GVW98" s="0"/>
      <c r="GVX98" s="0"/>
      <c r="GVY98" s="0"/>
      <c r="GVZ98" s="0"/>
      <c r="GWA98" s="0"/>
      <c r="GWB98" s="0"/>
      <c r="GWC98" s="0"/>
      <c r="GWD98" s="0"/>
      <c r="GWE98" s="0"/>
      <c r="GWF98" s="0"/>
      <c r="GWG98" s="0"/>
      <c r="GWH98" s="0"/>
      <c r="GWI98" s="0"/>
      <c r="GWJ98" s="0"/>
      <c r="GWK98" s="0"/>
      <c r="GWL98" s="0"/>
      <c r="GWM98" s="0"/>
      <c r="GWN98" s="0"/>
      <c r="GWO98" s="0"/>
      <c r="GWP98" s="0"/>
      <c r="GWQ98" s="0"/>
      <c r="GWR98" s="0"/>
      <c r="GWS98" s="0"/>
      <c r="GWT98" s="0"/>
      <c r="GWU98" s="0"/>
      <c r="GWV98" s="0"/>
      <c r="GWW98" s="0"/>
      <c r="GWX98" s="0"/>
      <c r="GWY98" s="0"/>
      <c r="GWZ98" s="0"/>
      <c r="GXA98" s="0"/>
      <c r="GXB98" s="0"/>
      <c r="GXC98" s="0"/>
      <c r="GXD98" s="0"/>
      <c r="GXE98" s="0"/>
      <c r="GXF98" s="0"/>
      <c r="GXG98" s="0"/>
      <c r="GXH98" s="0"/>
      <c r="GXI98" s="0"/>
      <c r="GXJ98" s="0"/>
      <c r="GXK98" s="0"/>
      <c r="GXL98" s="0"/>
      <c r="GXM98" s="0"/>
      <c r="GXN98" s="0"/>
      <c r="GXO98" s="0"/>
      <c r="GXP98" s="0"/>
      <c r="GXQ98" s="0"/>
      <c r="GXR98" s="0"/>
      <c r="GXS98" s="0"/>
      <c r="GXT98" s="0"/>
      <c r="GXU98" s="0"/>
      <c r="GXV98" s="0"/>
      <c r="GXW98" s="0"/>
      <c r="GXX98" s="0"/>
      <c r="GXY98" s="0"/>
      <c r="GXZ98" s="0"/>
      <c r="GYA98" s="0"/>
      <c r="GYB98" s="0"/>
      <c r="GYC98" s="0"/>
      <c r="GYD98" s="0"/>
      <c r="GYE98" s="0"/>
      <c r="GYF98" s="0"/>
      <c r="GYG98" s="0"/>
      <c r="GYH98" s="0"/>
      <c r="GYI98" s="0"/>
      <c r="GYJ98" s="0"/>
      <c r="GYK98" s="0"/>
      <c r="GYL98" s="0"/>
      <c r="GYM98" s="0"/>
      <c r="GYN98" s="0"/>
      <c r="GYO98" s="0"/>
      <c r="GYP98" s="0"/>
      <c r="GYQ98" s="0"/>
      <c r="GYR98" s="0"/>
      <c r="GYS98" s="0"/>
      <c r="GYT98" s="0"/>
      <c r="GYU98" s="0"/>
      <c r="GYV98" s="0"/>
      <c r="GYW98" s="0"/>
      <c r="GYX98" s="0"/>
      <c r="GYY98" s="0"/>
      <c r="GYZ98" s="0"/>
      <c r="GZA98" s="0"/>
      <c r="GZB98" s="0"/>
      <c r="GZC98" s="0"/>
      <c r="GZD98" s="0"/>
      <c r="GZE98" s="0"/>
      <c r="GZF98" s="0"/>
      <c r="GZG98" s="0"/>
      <c r="GZH98" s="0"/>
      <c r="GZI98" s="0"/>
      <c r="GZJ98" s="0"/>
      <c r="GZK98" s="0"/>
      <c r="GZL98" s="0"/>
      <c r="GZM98" s="0"/>
      <c r="GZN98" s="0"/>
      <c r="GZO98" s="0"/>
      <c r="GZP98" s="0"/>
      <c r="GZQ98" s="0"/>
      <c r="GZR98" s="0"/>
      <c r="GZS98" s="0"/>
      <c r="GZT98" s="0"/>
      <c r="GZU98" s="0"/>
      <c r="GZV98" s="0"/>
      <c r="GZW98" s="0"/>
      <c r="GZX98" s="0"/>
      <c r="GZY98" s="0"/>
      <c r="GZZ98" s="0"/>
      <c r="HAA98" s="0"/>
      <c r="HAB98" s="0"/>
      <c r="HAC98" s="0"/>
      <c r="HAD98" s="0"/>
      <c r="HAE98" s="0"/>
      <c r="HAF98" s="0"/>
      <c r="HAG98" s="0"/>
      <c r="HAH98" s="0"/>
      <c r="HAI98" s="0"/>
      <c r="HAJ98" s="0"/>
      <c r="HAK98" s="0"/>
      <c r="HAL98" s="0"/>
      <c r="HAM98" s="0"/>
      <c r="HAN98" s="0"/>
      <c r="HAO98" s="0"/>
      <c r="HAP98" s="0"/>
      <c r="HAQ98" s="0"/>
      <c r="HAR98" s="0"/>
      <c r="HAS98" s="0"/>
      <c r="HAT98" s="0"/>
      <c r="HAU98" s="0"/>
      <c r="HAV98" s="0"/>
      <c r="HAW98" s="0"/>
      <c r="HAX98" s="0"/>
      <c r="HAY98" s="0"/>
      <c r="HAZ98" s="0"/>
      <c r="HBA98" s="0"/>
      <c r="HBB98" s="0"/>
      <c r="HBC98" s="0"/>
      <c r="HBD98" s="0"/>
      <c r="HBE98" s="0"/>
      <c r="HBF98" s="0"/>
      <c r="HBG98" s="0"/>
      <c r="HBH98" s="0"/>
      <c r="HBI98" s="0"/>
      <c r="HBJ98" s="0"/>
      <c r="HBK98" s="0"/>
      <c r="HBL98" s="0"/>
      <c r="HBM98" s="0"/>
      <c r="HBN98" s="0"/>
      <c r="HBO98" s="0"/>
      <c r="HBP98" s="0"/>
      <c r="HBQ98" s="0"/>
      <c r="HBR98" s="0"/>
      <c r="HBS98" s="0"/>
      <c r="HBT98" s="0"/>
      <c r="HBU98" s="0"/>
      <c r="HBV98" s="0"/>
      <c r="HBW98" s="0"/>
      <c r="HBX98" s="0"/>
      <c r="HBY98" s="0"/>
      <c r="HBZ98" s="0"/>
      <c r="HCA98" s="0"/>
      <c r="HCB98" s="0"/>
      <c r="HCC98" s="0"/>
      <c r="HCD98" s="0"/>
      <c r="HCE98" s="0"/>
      <c r="HCF98" s="0"/>
      <c r="HCG98" s="0"/>
      <c r="HCH98" s="0"/>
      <c r="HCI98" s="0"/>
      <c r="HCJ98" s="0"/>
      <c r="HCK98" s="0"/>
      <c r="HCL98" s="0"/>
      <c r="HCM98" s="0"/>
      <c r="HCN98" s="0"/>
      <c r="HCO98" s="0"/>
      <c r="HCP98" s="0"/>
      <c r="HCQ98" s="0"/>
      <c r="HCR98" s="0"/>
      <c r="HCS98" s="0"/>
      <c r="HCT98" s="0"/>
      <c r="HCU98" s="0"/>
      <c r="HCV98" s="0"/>
      <c r="HCW98" s="0"/>
      <c r="HCX98" s="0"/>
      <c r="HCY98" s="0"/>
      <c r="HCZ98" s="0"/>
      <c r="HDA98" s="0"/>
      <c r="HDB98" s="0"/>
      <c r="HDC98" s="0"/>
      <c r="HDD98" s="0"/>
      <c r="HDE98" s="0"/>
      <c r="HDF98" s="0"/>
      <c r="HDG98" s="0"/>
      <c r="HDH98" s="0"/>
      <c r="HDI98" s="0"/>
      <c r="HDJ98" s="0"/>
      <c r="HDK98" s="0"/>
      <c r="HDL98" s="0"/>
      <c r="HDM98" s="0"/>
      <c r="HDN98" s="0"/>
      <c r="HDO98" s="0"/>
      <c r="HDP98" s="0"/>
      <c r="HDQ98" s="0"/>
      <c r="HDR98" s="0"/>
      <c r="HDS98" s="0"/>
      <c r="HDT98" s="0"/>
      <c r="HDU98" s="0"/>
      <c r="HDV98" s="0"/>
      <c r="HDW98" s="0"/>
      <c r="HDX98" s="0"/>
      <c r="HDY98" s="0"/>
      <c r="HDZ98" s="0"/>
      <c r="HEA98" s="0"/>
      <c r="HEB98" s="0"/>
      <c r="HEC98" s="0"/>
      <c r="HED98" s="0"/>
      <c r="HEE98" s="0"/>
      <c r="HEF98" s="0"/>
      <c r="HEG98" s="0"/>
      <c r="HEH98" s="0"/>
      <c r="HEI98" s="0"/>
      <c r="HEJ98" s="0"/>
      <c r="HEK98" s="0"/>
      <c r="HEL98" s="0"/>
      <c r="HEM98" s="0"/>
      <c r="HEN98" s="0"/>
      <c r="HEO98" s="0"/>
      <c r="HEP98" s="0"/>
      <c r="HEQ98" s="0"/>
      <c r="HER98" s="0"/>
      <c r="HES98" s="0"/>
      <c r="HET98" s="0"/>
      <c r="HEU98" s="0"/>
      <c r="HEV98" s="0"/>
      <c r="HEW98" s="0"/>
      <c r="HEX98" s="0"/>
      <c r="HEY98" s="0"/>
      <c r="HEZ98" s="0"/>
      <c r="HFA98" s="0"/>
      <c r="HFB98" s="0"/>
      <c r="HFC98" s="0"/>
      <c r="HFD98" s="0"/>
      <c r="HFE98" s="0"/>
      <c r="HFF98" s="0"/>
      <c r="HFG98" s="0"/>
      <c r="HFH98" s="0"/>
      <c r="HFI98" s="0"/>
      <c r="HFJ98" s="0"/>
      <c r="HFK98" s="0"/>
      <c r="HFL98" s="0"/>
      <c r="HFM98" s="0"/>
      <c r="HFN98" s="0"/>
      <c r="HFO98" s="0"/>
      <c r="HFP98" s="0"/>
      <c r="HFQ98" s="0"/>
      <c r="HFR98" s="0"/>
      <c r="HFS98" s="0"/>
      <c r="HFT98" s="0"/>
      <c r="HFU98" s="0"/>
      <c r="HFV98" s="0"/>
      <c r="HFW98" s="0"/>
      <c r="HFX98" s="0"/>
      <c r="HFY98" s="0"/>
      <c r="HFZ98" s="0"/>
      <c r="HGA98" s="0"/>
      <c r="HGB98" s="0"/>
      <c r="HGC98" s="0"/>
      <c r="HGD98" s="0"/>
      <c r="HGE98" s="0"/>
      <c r="HGF98" s="0"/>
      <c r="HGG98" s="0"/>
      <c r="HGH98" s="0"/>
      <c r="HGI98" s="0"/>
      <c r="HGJ98" s="0"/>
      <c r="HGK98" s="0"/>
      <c r="HGL98" s="0"/>
      <c r="HGM98" s="0"/>
      <c r="HGN98" s="0"/>
      <c r="HGO98" s="0"/>
      <c r="HGP98" s="0"/>
      <c r="HGQ98" s="0"/>
      <c r="HGR98" s="0"/>
      <c r="HGS98" s="0"/>
      <c r="HGT98" s="0"/>
      <c r="HGU98" s="0"/>
      <c r="HGV98" s="0"/>
      <c r="HGW98" s="0"/>
      <c r="HGX98" s="0"/>
      <c r="HGY98" s="0"/>
      <c r="HGZ98" s="0"/>
      <c r="HHA98" s="0"/>
      <c r="HHB98" s="0"/>
      <c r="HHC98" s="0"/>
      <c r="HHD98" s="0"/>
      <c r="HHE98" s="0"/>
      <c r="HHF98" s="0"/>
      <c r="HHG98" s="0"/>
      <c r="HHH98" s="0"/>
      <c r="HHI98" s="0"/>
      <c r="HHJ98" s="0"/>
      <c r="HHK98" s="0"/>
      <c r="HHL98" s="0"/>
      <c r="HHM98" s="0"/>
      <c r="HHN98" s="0"/>
      <c r="HHO98" s="0"/>
      <c r="HHP98" s="0"/>
      <c r="HHQ98" s="0"/>
      <c r="HHR98" s="0"/>
      <c r="HHS98" s="0"/>
      <c r="HHT98" s="0"/>
      <c r="HHU98" s="0"/>
      <c r="HHV98" s="0"/>
      <c r="HHW98" s="0"/>
      <c r="HHX98" s="0"/>
      <c r="HHY98" s="0"/>
      <c r="HHZ98" s="0"/>
      <c r="HIA98" s="0"/>
      <c r="HIB98" s="0"/>
      <c r="HIC98" s="0"/>
      <c r="HID98" s="0"/>
      <c r="HIE98" s="0"/>
      <c r="HIF98" s="0"/>
      <c r="HIG98" s="0"/>
      <c r="HIH98" s="0"/>
      <c r="HII98" s="0"/>
      <c r="HIJ98" s="0"/>
      <c r="HIK98" s="0"/>
      <c r="HIL98" s="0"/>
      <c r="HIM98" s="0"/>
      <c r="HIN98" s="0"/>
      <c r="HIO98" s="0"/>
      <c r="HIP98" s="0"/>
      <c r="HIQ98" s="0"/>
      <c r="HIR98" s="0"/>
      <c r="HIS98" s="0"/>
      <c r="HIT98" s="0"/>
      <c r="HIU98" s="0"/>
      <c r="HIV98" s="0"/>
      <c r="HIW98" s="0"/>
      <c r="HIX98" s="0"/>
      <c r="HIY98" s="0"/>
      <c r="HIZ98" s="0"/>
      <c r="HJA98" s="0"/>
      <c r="HJB98" s="0"/>
      <c r="HJC98" s="0"/>
      <c r="HJD98" s="0"/>
      <c r="HJE98" s="0"/>
      <c r="HJF98" s="0"/>
      <c r="HJG98" s="0"/>
      <c r="HJH98" s="0"/>
      <c r="HJI98" s="0"/>
      <c r="HJJ98" s="0"/>
      <c r="HJK98" s="0"/>
      <c r="HJL98" s="0"/>
      <c r="HJM98" s="0"/>
      <c r="HJN98" s="0"/>
      <c r="HJO98" s="0"/>
      <c r="HJP98" s="0"/>
      <c r="HJQ98" s="0"/>
      <c r="HJR98" s="0"/>
      <c r="HJS98" s="0"/>
      <c r="HJT98" s="0"/>
      <c r="HJU98" s="0"/>
      <c r="HJV98" s="0"/>
      <c r="HJW98" s="0"/>
      <c r="HJX98" s="0"/>
      <c r="HJY98" s="0"/>
      <c r="HJZ98" s="0"/>
      <c r="HKA98" s="0"/>
      <c r="HKB98" s="0"/>
      <c r="HKC98" s="0"/>
      <c r="HKD98" s="0"/>
      <c r="HKE98" s="0"/>
      <c r="HKF98" s="0"/>
      <c r="HKG98" s="0"/>
      <c r="HKH98" s="0"/>
      <c r="HKI98" s="0"/>
      <c r="HKJ98" s="0"/>
      <c r="HKK98" s="0"/>
      <c r="HKL98" s="0"/>
      <c r="HKM98" s="0"/>
      <c r="HKN98" s="0"/>
      <c r="HKO98" s="0"/>
      <c r="HKP98" s="0"/>
      <c r="HKQ98" s="0"/>
      <c r="HKR98" s="0"/>
      <c r="HKS98" s="0"/>
      <c r="HKT98" s="0"/>
      <c r="HKU98" s="0"/>
      <c r="HKV98" s="0"/>
      <c r="HKW98" s="0"/>
      <c r="HKX98" s="0"/>
      <c r="HKY98" s="0"/>
      <c r="HKZ98" s="0"/>
      <c r="HLA98" s="0"/>
      <c r="HLB98" s="0"/>
      <c r="HLC98" s="0"/>
      <c r="HLD98" s="0"/>
      <c r="HLE98" s="0"/>
      <c r="HLF98" s="0"/>
      <c r="HLG98" s="0"/>
      <c r="HLH98" s="0"/>
      <c r="HLI98" s="0"/>
      <c r="HLJ98" s="0"/>
      <c r="HLK98" s="0"/>
      <c r="HLL98" s="0"/>
      <c r="HLM98" s="0"/>
      <c r="HLN98" s="0"/>
      <c r="HLO98" s="0"/>
      <c r="HLP98" s="0"/>
      <c r="HLQ98" s="0"/>
      <c r="HLR98" s="0"/>
      <c r="HLS98" s="0"/>
      <c r="HLT98" s="0"/>
      <c r="HLU98" s="0"/>
      <c r="HLV98" s="0"/>
      <c r="HLW98" s="0"/>
      <c r="HLX98" s="0"/>
      <c r="HLY98" s="0"/>
      <c r="HLZ98" s="0"/>
      <c r="HMA98" s="0"/>
      <c r="HMB98" s="0"/>
      <c r="HMC98" s="0"/>
      <c r="HMD98" s="0"/>
      <c r="HME98" s="0"/>
      <c r="HMF98" s="0"/>
      <c r="HMG98" s="0"/>
      <c r="HMH98" s="0"/>
      <c r="HMI98" s="0"/>
      <c r="HMJ98" s="0"/>
      <c r="HMK98" s="0"/>
      <c r="HML98" s="0"/>
      <c r="HMM98" s="0"/>
      <c r="HMN98" s="0"/>
      <c r="HMO98" s="0"/>
      <c r="HMP98" s="0"/>
      <c r="HMQ98" s="0"/>
      <c r="HMR98" s="0"/>
      <c r="HMS98" s="0"/>
      <c r="HMT98" s="0"/>
      <c r="HMU98" s="0"/>
      <c r="HMV98" s="0"/>
      <c r="HMW98" s="0"/>
      <c r="HMX98" s="0"/>
      <c r="HMY98" s="0"/>
      <c r="HMZ98" s="0"/>
      <c r="HNA98" s="0"/>
      <c r="HNB98" s="0"/>
      <c r="HNC98" s="0"/>
      <c r="HND98" s="0"/>
      <c r="HNE98" s="0"/>
      <c r="HNF98" s="0"/>
      <c r="HNG98" s="0"/>
      <c r="HNH98" s="0"/>
      <c r="HNI98" s="0"/>
      <c r="HNJ98" s="0"/>
      <c r="HNK98" s="0"/>
      <c r="HNL98" s="0"/>
      <c r="HNM98" s="0"/>
      <c r="HNN98" s="0"/>
      <c r="HNO98" s="0"/>
      <c r="HNP98" s="0"/>
      <c r="HNQ98" s="0"/>
      <c r="HNR98" s="0"/>
      <c r="HNS98" s="0"/>
      <c r="HNT98" s="0"/>
      <c r="HNU98" s="0"/>
      <c r="HNV98" s="0"/>
      <c r="HNW98" s="0"/>
      <c r="HNX98" s="0"/>
      <c r="HNY98" s="0"/>
      <c r="HNZ98" s="0"/>
      <c r="HOA98" s="0"/>
      <c r="HOB98" s="0"/>
      <c r="HOC98" s="0"/>
      <c r="HOD98" s="0"/>
      <c r="HOE98" s="0"/>
      <c r="HOF98" s="0"/>
      <c r="HOG98" s="0"/>
      <c r="HOH98" s="0"/>
      <c r="HOI98" s="0"/>
      <c r="HOJ98" s="0"/>
      <c r="HOK98" s="0"/>
      <c r="HOL98" s="0"/>
      <c r="HOM98" s="0"/>
      <c r="HON98" s="0"/>
      <c r="HOO98" s="0"/>
      <c r="HOP98" s="0"/>
      <c r="HOQ98" s="0"/>
      <c r="HOR98" s="0"/>
      <c r="HOS98" s="0"/>
      <c r="HOT98" s="0"/>
      <c r="HOU98" s="0"/>
      <c r="HOV98" s="0"/>
      <c r="HOW98" s="0"/>
      <c r="HOX98" s="0"/>
      <c r="HOY98" s="0"/>
      <c r="HOZ98" s="0"/>
      <c r="HPA98" s="0"/>
      <c r="HPB98" s="0"/>
      <c r="HPC98" s="0"/>
      <c r="HPD98" s="0"/>
      <c r="HPE98" s="0"/>
      <c r="HPF98" s="0"/>
      <c r="HPG98" s="0"/>
      <c r="HPH98" s="0"/>
      <c r="HPI98" s="0"/>
      <c r="HPJ98" s="0"/>
      <c r="HPK98" s="0"/>
      <c r="HPL98" s="0"/>
      <c r="HPM98" s="0"/>
      <c r="HPN98" s="0"/>
      <c r="HPO98" s="0"/>
      <c r="HPP98" s="0"/>
      <c r="HPQ98" s="0"/>
      <c r="HPR98" s="0"/>
      <c r="HPS98" s="0"/>
      <c r="HPT98" s="0"/>
      <c r="HPU98" s="0"/>
      <c r="HPV98" s="0"/>
      <c r="HPW98" s="0"/>
      <c r="HPX98" s="0"/>
      <c r="HPY98" s="0"/>
      <c r="HPZ98" s="0"/>
      <c r="HQA98" s="0"/>
      <c r="HQB98" s="0"/>
      <c r="HQC98" s="0"/>
      <c r="HQD98" s="0"/>
      <c r="HQE98" s="0"/>
      <c r="HQF98" s="0"/>
      <c r="HQG98" s="0"/>
      <c r="HQH98" s="0"/>
      <c r="HQI98" s="0"/>
      <c r="HQJ98" s="0"/>
      <c r="HQK98" s="0"/>
      <c r="HQL98" s="0"/>
      <c r="HQM98" s="0"/>
      <c r="HQN98" s="0"/>
      <c r="HQO98" s="0"/>
      <c r="HQP98" s="0"/>
      <c r="HQQ98" s="0"/>
      <c r="HQR98" s="0"/>
      <c r="HQS98" s="0"/>
      <c r="HQT98" s="0"/>
      <c r="HQU98" s="0"/>
      <c r="HQV98" s="0"/>
      <c r="HQW98" s="0"/>
      <c r="HQX98" s="0"/>
      <c r="HQY98" s="0"/>
      <c r="HQZ98" s="0"/>
      <c r="HRA98" s="0"/>
      <c r="HRB98" s="0"/>
      <c r="HRC98" s="0"/>
      <c r="HRD98" s="0"/>
      <c r="HRE98" s="0"/>
      <c r="HRF98" s="0"/>
      <c r="HRG98" s="0"/>
      <c r="HRH98" s="0"/>
      <c r="HRI98" s="0"/>
      <c r="HRJ98" s="0"/>
      <c r="HRK98" s="0"/>
      <c r="HRL98" s="0"/>
      <c r="HRM98" s="0"/>
      <c r="HRN98" s="0"/>
      <c r="HRO98" s="0"/>
      <c r="HRP98" s="0"/>
      <c r="HRQ98" s="0"/>
      <c r="HRR98" s="0"/>
      <c r="HRS98" s="0"/>
      <c r="HRT98" s="0"/>
      <c r="HRU98" s="0"/>
      <c r="HRV98" s="0"/>
      <c r="HRW98" s="0"/>
      <c r="HRX98" s="0"/>
      <c r="HRY98" s="0"/>
      <c r="HRZ98" s="0"/>
      <c r="HSA98" s="0"/>
      <c r="HSB98" s="0"/>
      <c r="HSC98" s="0"/>
      <c r="HSD98" s="0"/>
      <c r="HSE98" s="0"/>
      <c r="HSF98" s="0"/>
      <c r="HSG98" s="0"/>
      <c r="HSH98" s="0"/>
      <c r="HSI98" s="0"/>
      <c r="HSJ98" s="0"/>
      <c r="HSK98" s="0"/>
      <c r="HSL98" s="0"/>
      <c r="HSM98" s="0"/>
      <c r="HSN98" s="0"/>
      <c r="HSO98" s="0"/>
      <c r="HSP98" s="0"/>
      <c r="HSQ98" s="0"/>
      <c r="HSR98" s="0"/>
      <c r="HSS98" s="0"/>
      <c r="HST98" s="0"/>
      <c r="HSU98" s="0"/>
      <c r="HSV98" s="0"/>
      <c r="HSW98" s="0"/>
      <c r="HSX98" s="0"/>
      <c r="HSY98" s="0"/>
      <c r="HSZ98" s="0"/>
      <c r="HTA98" s="0"/>
      <c r="HTB98" s="0"/>
      <c r="HTC98" s="0"/>
      <c r="HTD98" s="0"/>
      <c r="HTE98" s="0"/>
      <c r="HTF98" s="0"/>
      <c r="HTG98" s="0"/>
      <c r="HTH98" s="0"/>
      <c r="HTI98" s="0"/>
      <c r="HTJ98" s="0"/>
      <c r="HTK98" s="0"/>
      <c r="HTL98" s="0"/>
      <c r="HTM98" s="0"/>
      <c r="HTN98" s="0"/>
      <c r="HTO98" s="0"/>
      <c r="HTP98" s="0"/>
      <c r="HTQ98" s="0"/>
      <c r="HTR98" s="0"/>
      <c r="HTS98" s="0"/>
      <c r="HTT98" s="0"/>
      <c r="HTU98" s="0"/>
      <c r="HTV98" s="0"/>
      <c r="HTW98" s="0"/>
      <c r="HTX98" s="0"/>
      <c r="HTY98" s="0"/>
      <c r="HTZ98" s="0"/>
      <c r="HUA98" s="0"/>
      <c r="HUB98" s="0"/>
      <c r="HUC98" s="0"/>
      <c r="HUD98" s="0"/>
      <c r="HUE98" s="0"/>
      <c r="HUF98" s="0"/>
      <c r="HUG98" s="0"/>
      <c r="HUH98" s="0"/>
      <c r="HUI98" s="0"/>
      <c r="HUJ98" s="0"/>
      <c r="HUK98" s="0"/>
      <c r="HUL98" s="0"/>
      <c r="HUM98" s="0"/>
      <c r="HUN98" s="0"/>
      <c r="HUO98" s="0"/>
      <c r="HUP98" s="0"/>
      <c r="HUQ98" s="0"/>
      <c r="HUR98" s="0"/>
      <c r="HUS98" s="0"/>
      <c r="HUT98" s="0"/>
      <c r="HUU98" s="0"/>
      <c r="HUV98" s="0"/>
      <c r="HUW98" s="0"/>
      <c r="HUX98" s="0"/>
      <c r="HUY98" s="0"/>
      <c r="HUZ98" s="0"/>
      <c r="HVA98" s="0"/>
      <c r="HVB98" s="0"/>
      <c r="HVC98" s="0"/>
      <c r="HVD98" s="0"/>
      <c r="HVE98" s="0"/>
      <c r="HVF98" s="0"/>
      <c r="HVG98" s="0"/>
      <c r="HVH98" s="0"/>
      <c r="HVI98" s="0"/>
      <c r="HVJ98" s="0"/>
      <c r="HVK98" s="0"/>
      <c r="HVL98" s="0"/>
      <c r="HVM98" s="0"/>
      <c r="HVN98" s="0"/>
      <c r="HVO98" s="0"/>
      <c r="HVP98" s="0"/>
      <c r="HVQ98" s="0"/>
      <c r="HVR98" s="0"/>
      <c r="HVS98" s="0"/>
      <c r="HVT98" s="0"/>
      <c r="HVU98" s="0"/>
      <c r="HVV98" s="0"/>
      <c r="HVW98" s="0"/>
      <c r="HVX98" s="0"/>
      <c r="HVY98" s="0"/>
      <c r="HVZ98" s="0"/>
      <c r="HWA98" s="0"/>
      <c r="HWB98" s="0"/>
      <c r="HWC98" s="0"/>
      <c r="HWD98" s="0"/>
      <c r="HWE98" s="0"/>
      <c r="HWF98" s="0"/>
      <c r="HWG98" s="0"/>
      <c r="HWH98" s="0"/>
      <c r="HWI98" s="0"/>
      <c r="HWJ98" s="0"/>
      <c r="HWK98" s="0"/>
      <c r="HWL98" s="0"/>
      <c r="HWM98" s="0"/>
      <c r="HWN98" s="0"/>
      <c r="HWO98" s="0"/>
      <c r="HWP98" s="0"/>
      <c r="HWQ98" s="0"/>
      <c r="HWR98" s="0"/>
      <c r="HWS98" s="0"/>
      <c r="HWT98" s="0"/>
      <c r="HWU98" s="0"/>
      <c r="HWV98" s="0"/>
      <c r="HWW98" s="0"/>
      <c r="HWX98" s="0"/>
      <c r="HWY98" s="0"/>
      <c r="HWZ98" s="0"/>
      <c r="HXA98" s="0"/>
      <c r="HXB98" s="0"/>
      <c r="HXC98" s="0"/>
      <c r="HXD98" s="0"/>
      <c r="HXE98" s="0"/>
      <c r="HXF98" s="0"/>
      <c r="HXG98" s="0"/>
      <c r="HXH98" s="0"/>
      <c r="HXI98" s="0"/>
      <c r="HXJ98" s="0"/>
      <c r="HXK98" s="0"/>
      <c r="HXL98" s="0"/>
      <c r="HXM98" s="0"/>
      <c r="HXN98" s="0"/>
      <c r="HXO98" s="0"/>
      <c r="HXP98" s="0"/>
      <c r="HXQ98" s="0"/>
      <c r="HXR98" s="0"/>
      <c r="HXS98" s="0"/>
      <c r="HXT98" s="0"/>
      <c r="HXU98" s="0"/>
      <c r="HXV98" s="0"/>
      <c r="HXW98" s="0"/>
      <c r="HXX98" s="0"/>
      <c r="HXY98" s="0"/>
      <c r="HXZ98" s="0"/>
      <c r="HYA98" s="0"/>
      <c r="HYB98" s="0"/>
      <c r="HYC98" s="0"/>
      <c r="HYD98" s="0"/>
      <c r="HYE98" s="0"/>
      <c r="HYF98" s="0"/>
      <c r="HYG98" s="0"/>
      <c r="HYH98" s="0"/>
      <c r="HYI98" s="0"/>
      <c r="HYJ98" s="0"/>
      <c r="HYK98" s="0"/>
      <c r="HYL98" s="0"/>
      <c r="HYM98" s="0"/>
      <c r="HYN98" s="0"/>
      <c r="HYO98" s="0"/>
      <c r="HYP98" s="0"/>
      <c r="HYQ98" s="0"/>
      <c r="HYR98" s="0"/>
      <c r="HYS98" s="0"/>
      <c r="HYT98" s="0"/>
      <c r="HYU98" s="0"/>
      <c r="HYV98" s="0"/>
      <c r="HYW98" s="0"/>
      <c r="HYX98" s="0"/>
      <c r="HYY98" s="0"/>
      <c r="HYZ98" s="0"/>
      <c r="HZA98" s="0"/>
      <c r="HZB98" s="0"/>
      <c r="HZC98" s="0"/>
      <c r="HZD98" s="0"/>
      <c r="HZE98" s="0"/>
      <c r="HZF98" s="0"/>
      <c r="HZG98" s="0"/>
      <c r="HZH98" s="0"/>
      <c r="HZI98" s="0"/>
      <c r="HZJ98" s="0"/>
      <c r="HZK98" s="0"/>
      <c r="HZL98" s="0"/>
      <c r="HZM98" s="0"/>
      <c r="HZN98" s="0"/>
      <c r="HZO98" s="0"/>
      <c r="HZP98" s="0"/>
      <c r="HZQ98" s="0"/>
      <c r="HZR98" s="0"/>
      <c r="HZS98" s="0"/>
      <c r="HZT98" s="0"/>
      <c r="HZU98" s="0"/>
      <c r="HZV98" s="0"/>
      <c r="HZW98" s="0"/>
      <c r="HZX98" s="0"/>
      <c r="HZY98" s="0"/>
      <c r="HZZ98" s="0"/>
      <c r="IAA98" s="0"/>
      <c r="IAB98" s="0"/>
      <c r="IAC98" s="0"/>
      <c r="IAD98" s="0"/>
      <c r="IAE98" s="0"/>
      <c r="IAF98" s="0"/>
      <c r="IAG98" s="0"/>
      <c r="IAH98" s="0"/>
      <c r="IAI98" s="0"/>
      <c r="IAJ98" s="0"/>
      <c r="IAK98" s="0"/>
      <c r="IAL98" s="0"/>
      <c r="IAM98" s="0"/>
      <c r="IAN98" s="0"/>
      <c r="IAO98" s="0"/>
      <c r="IAP98" s="0"/>
      <c r="IAQ98" s="0"/>
      <c r="IAR98" s="0"/>
      <c r="IAS98" s="0"/>
      <c r="IAT98" s="0"/>
      <c r="IAU98" s="0"/>
      <c r="IAV98" s="0"/>
      <c r="IAW98" s="0"/>
      <c r="IAX98" s="0"/>
      <c r="IAY98" s="0"/>
      <c r="IAZ98" s="0"/>
      <c r="IBA98" s="0"/>
      <c r="IBB98" s="0"/>
      <c r="IBC98" s="0"/>
      <c r="IBD98" s="0"/>
      <c r="IBE98" s="0"/>
      <c r="IBF98" s="0"/>
      <c r="IBG98" s="0"/>
      <c r="IBH98" s="0"/>
      <c r="IBI98" s="0"/>
      <c r="IBJ98" s="0"/>
      <c r="IBK98" s="0"/>
      <c r="IBL98" s="0"/>
      <c r="IBM98" s="0"/>
      <c r="IBN98" s="0"/>
      <c r="IBO98" s="0"/>
      <c r="IBP98" s="0"/>
      <c r="IBQ98" s="0"/>
      <c r="IBR98" s="0"/>
      <c r="IBS98" s="0"/>
      <c r="IBT98" s="0"/>
      <c r="IBU98" s="0"/>
      <c r="IBV98" s="0"/>
      <c r="IBW98" s="0"/>
      <c r="IBX98" s="0"/>
      <c r="IBY98" s="0"/>
      <c r="IBZ98" s="0"/>
      <c r="ICA98" s="0"/>
      <c r="ICB98" s="0"/>
      <c r="ICC98" s="0"/>
      <c r="ICD98" s="0"/>
      <c r="ICE98" s="0"/>
      <c r="ICF98" s="0"/>
      <c r="ICG98" s="0"/>
      <c r="ICH98" s="0"/>
      <c r="ICI98" s="0"/>
      <c r="ICJ98" s="0"/>
      <c r="ICK98" s="0"/>
      <c r="ICL98" s="0"/>
      <c r="ICM98" s="0"/>
      <c r="ICN98" s="0"/>
      <c r="ICO98" s="0"/>
      <c r="ICP98" s="0"/>
      <c r="ICQ98" s="0"/>
      <c r="ICR98" s="0"/>
      <c r="ICS98" s="0"/>
      <c r="ICT98" s="0"/>
      <c r="ICU98" s="0"/>
      <c r="ICV98" s="0"/>
      <c r="ICW98" s="0"/>
      <c r="ICX98" s="0"/>
      <c r="ICY98" s="0"/>
      <c r="ICZ98" s="0"/>
      <c r="IDA98" s="0"/>
      <c r="IDB98" s="0"/>
      <c r="IDC98" s="0"/>
      <c r="IDD98" s="0"/>
      <c r="IDE98" s="0"/>
      <c r="IDF98" s="0"/>
      <c r="IDG98" s="0"/>
      <c r="IDH98" s="0"/>
      <c r="IDI98" s="0"/>
      <c r="IDJ98" s="0"/>
      <c r="IDK98" s="0"/>
      <c r="IDL98" s="0"/>
      <c r="IDM98" s="0"/>
      <c r="IDN98" s="0"/>
      <c r="IDO98" s="0"/>
      <c r="IDP98" s="0"/>
      <c r="IDQ98" s="0"/>
      <c r="IDR98" s="0"/>
      <c r="IDS98" s="0"/>
      <c r="IDT98" s="0"/>
      <c r="IDU98" s="0"/>
      <c r="IDV98" s="0"/>
      <c r="IDW98" s="0"/>
      <c r="IDX98" s="0"/>
      <c r="IDY98" s="0"/>
      <c r="IDZ98" s="0"/>
      <c r="IEA98" s="0"/>
      <c r="IEB98" s="0"/>
      <c r="IEC98" s="0"/>
      <c r="IED98" s="0"/>
      <c r="IEE98" s="0"/>
      <c r="IEF98" s="0"/>
      <c r="IEG98" s="0"/>
      <c r="IEH98" s="0"/>
      <c r="IEI98" s="0"/>
      <c r="IEJ98" s="0"/>
      <c r="IEK98" s="0"/>
      <c r="IEL98" s="0"/>
      <c r="IEM98" s="0"/>
      <c r="IEN98" s="0"/>
      <c r="IEO98" s="0"/>
      <c r="IEP98" s="0"/>
      <c r="IEQ98" s="0"/>
      <c r="IER98" s="0"/>
      <c r="IES98" s="0"/>
      <c r="IET98" s="0"/>
      <c r="IEU98" s="0"/>
      <c r="IEV98" s="0"/>
      <c r="IEW98" s="0"/>
      <c r="IEX98" s="0"/>
      <c r="IEY98" s="0"/>
      <c r="IEZ98" s="0"/>
      <c r="IFA98" s="0"/>
      <c r="IFB98" s="0"/>
      <c r="IFC98" s="0"/>
      <c r="IFD98" s="0"/>
      <c r="IFE98" s="0"/>
      <c r="IFF98" s="0"/>
      <c r="IFG98" s="0"/>
      <c r="IFH98" s="0"/>
      <c r="IFI98" s="0"/>
      <c r="IFJ98" s="0"/>
      <c r="IFK98" s="0"/>
      <c r="IFL98" s="0"/>
      <c r="IFM98" s="0"/>
      <c r="IFN98" s="0"/>
      <c r="IFO98" s="0"/>
      <c r="IFP98" s="0"/>
      <c r="IFQ98" s="0"/>
      <c r="IFR98" s="0"/>
      <c r="IFS98" s="0"/>
      <c r="IFT98" s="0"/>
      <c r="IFU98" s="0"/>
      <c r="IFV98" s="0"/>
      <c r="IFW98" s="0"/>
      <c r="IFX98" s="0"/>
      <c r="IFY98" s="0"/>
      <c r="IFZ98" s="0"/>
      <c r="IGA98" s="0"/>
      <c r="IGB98" s="0"/>
      <c r="IGC98" s="0"/>
      <c r="IGD98" s="0"/>
      <c r="IGE98" s="0"/>
      <c r="IGF98" s="0"/>
      <c r="IGG98" s="0"/>
      <c r="IGH98" s="0"/>
      <c r="IGI98" s="0"/>
      <c r="IGJ98" s="0"/>
      <c r="IGK98" s="0"/>
      <c r="IGL98" s="0"/>
      <c r="IGM98" s="0"/>
      <c r="IGN98" s="0"/>
      <c r="IGO98" s="0"/>
      <c r="IGP98" s="0"/>
      <c r="IGQ98" s="0"/>
      <c r="IGR98" s="0"/>
      <c r="IGS98" s="0"/>
      <c r="IGT98" s="0"/>
      <c r="IGU98" s="0"/>
      <c r="IGV98" s="0"/>
      <c r="IGW98" s="0"/>
      <c r="IGX98" s="0"/>
      <c r="IGY98" s="0"/>
      <c r="IGZ98" s="0"/>
      <c r="IHA98" s="0"/>
      <c r="IHB98" s="0"/>
      <c r="IHC98" s="0"/>
      <c r="IHD98" s="0"/>
      <c r="IHE98" s="0"/>
      <c r="IHF98" s="0"/>
      <c r="IHG98" s="0"/>
      <c r="IHH98" s="0"/>
      <c r="IHI98" s="0"/>
      <c r="IHJ98" s="0"/>
      <c r="IHK98" s="0"/>
      <c r="IHL98" s="0"/>
      <c r="IHM98" s="0"/>
      <c r="IHN98" s="0"/>
      <c r="IHO98" s="0"/>
      <c r="IHP98" s="0"/>
      <c r="IHQ98" s="0"/>
      <c r="IHR98" s="0"/>
      <c r="IHS98" s="0"/>
      <c r="IHT98" s="0"/>
      <c r="IHU98" s="0"/>
      <c r="IHV98" s="0"/>
      <c r="IHW98" s="0"/>
      <c r="IHX98" s="0"/>
      <c r="IHY98" s="0"/>
      <c r="IHZ98" s="0"/>
      <c r="IIA98" s="0"/>
      <c r="IIB98" s="0"/>
      <c r="IIC98" s="0"/>
      <c r="IID98" s="0"/>
      <c r="IIE98" s="0"/>
      <c r="IIF98" s="0"/>
      <c r="IIG98" s="0"/>
      <c r="IIH98" s="0"/>
      <c r="III98" s="0"/>
      <c r="IIJ98" s="0"/>
      <c r="IIK98" s="0"/>
      <c r="IIL98" s="0"/>
      <c r="IIM98" s="0"/>
      <c r="IIN98" s="0"/>
      <c r="IIO98" s="0"/>
      <c r="IIP98" s="0"/>
      <c r="IIQ98" s="0"/>
      <c r="IIR98" s="0"/>
      <c r="IIS98" s="0"/>
      <c r="IIT98" s="0"/>
      <c r="IIU98" s="0"/>
      <c r="IIV98" s="0"/>
      <c r="IIW98" s="0"/>
      <c r="IIX98" s="0"/>
      <c r="IIY98" s="0"/>
      <c r="IIZ98" s="0"/>
      <c r="IJA98" s="0"/>
      <c r="IJB98" s="0"/>
      <c r="IJC98" s="0"/>
      <c r="IJD98" s="0"/>
      <c r="IJE98" s="0"/>
      <c r="IJF98" s="0"/>
      <c r="IJG98" s="0"/>
      <c r="IJH98" s="0"/>
      <c r="IJI98" s="0"/>
      <c r="IJJ98" s="0"/>
      <c r="IJK98" s="0"/>
      <c r="IJL98" s="0"/>
      <c r="IJM98" s="0"/>
      <c r="IJN98" s="0"/>
      <c r="IJO98" s="0"/>
      <c r="IJP98" s="0"/>
      <c r="IJQ98" s="0"/>
      <c r="IJR98" s="0"/>
      <c r="IJS98" s="0"/>
      <c r="IJT98" s="0"/>
      <c r="IJU98" s="0"/>
      <c r="IJV98" s="0"/>
      <c r="IJW98" s="0"/>
      <c r="IJX98" s="0"/>
      <c r="IJY98" s="0"/>
      <c r="IJZ98" s="0"/>
      <c r="IKA98" s="0"/>
      <c r="IKB98" s="0"/>
      <c r="IKC98" s="0"/>
      <c r="IKD98" s="0"/>
      <c r="IKE98" s="0"/>
      <c r="IKF98" s="0"/>
      <c r="IKG98" s="0"/>
      <c r="IKH98" s="0"/>
      <c r="IKI98" s="0"/>
      <c r="IKJ98" s="0"/>
      <c r="IKK98" s="0"/>
      <c r="IKL98" s="0"/>
      <c r="IKM98" s="0"/>
      <c r="IKN98" s="0"/>
      <c r="IKO98" s="0"/>
      <c r="IKP98" s="0"/>
      <c r="IKQ98" s="0"/>
      <c r="IKR98" s="0"/>
      <c r="IKS98" s="0"/>
      <c r="IKT98" s="0"/>
      <c r="IKU98" s="0"/>
      <c r="IKV98" s="0"/>
      <c r="IKW98" s="0"/>
      <c r="IKX98" s="0"/>
      <c r="IKY98" s="0"/>
      <c r="IKZ98" s="0"/>
      <c r="ILA98" s="0"/>
      <c r="ILB98" s="0"/>
      <c r="ILC98" s="0"/>
      <c r="ILD98" s="0"/>
      <c r="ILE98" s="0"/>
      <c r="ILF98" s="0"/>
      <c r="ILG98" s="0"/>
      <c r="ILH98" s="0"/>
      <c r="ILI98" s="0"/>
      <c r="ILJ98" s="0"/>
      <c r="ILK98" s="0"/>
      <c r="ILL98" s="0"/>
      <c r="ILM98" s="0"/>
      <c r="ILN98" s="0"/>
      <c r="ILO98" s="0"/>
      <c r="ILP98" s="0"/>
      <c r="ILQ98" s="0"/>
      <c r="ILR98" s="0"/>
      <c r="ILS98" s="0"/>
      <c r="ILT98" s="0"/>
      <c r="ILU98" s="0"/>
      <c r="ILV98" s="0"/>
      <c r="ILW98" s="0"/>
      <c r="ILX98" s="0"/>
      <c r="ILY98" s="0"/>
      <c r="ILZ98" s="0"/>
      <c r="IMA98" s="0"/>
      <c r="IMB98" s="0"/>
      <c r="IMC98" s="0"/>
      <c r="IMD98" s="0"/>
      <c r="IME98" s="0"/>
      <c r="IMF98" s="0"/>
      <c r="IMG98" s="0"/>
      <c r="IMH98" s="0"/>
      <c r="IMI98" s="0"/>
      <c r="IMJ98" s="0"/>
      <c r="IMK98" s="0"/>
      <c r="IML98" s="0"/>
      <c r="IMM98" s="0"/>
      <c r="IMN98" s="0"/>
      <c r="IMO98" s="0"/>
      <c r="IMP98" s="0"/>
      <c r="IMQ98" s="0"/>
      <c r="IMR98" s="0"/>
      <c r="IMS98" s="0"/>
      <c r="IMT98" s="0"/>
      <c r="IMU98" s="0"/>
      <c r="IMV98" s="0"/>
      <c r="IMW98" s="0"/>
      <c r="IMX98" s="0"/>
      <c r="IMY98" s="0"/>
      <c r="IMZ98" s="0"/>
      <c r="INA98" s="0"/>
      <c r="INB98" s="0"/>
      <c r="INC98" s="0"/>
      <c r="IND98" s="0"/>
      <c r="INE98" s="0"/>
      <c r="INF98" s="0"/>
      <c r="ING98" s="0"/>
      <c r="INH98" s="0"/>
      <c r="INI98" s="0"/>
      <c r="INJ98" s="0"/>
      <c r="INK98" s="0"/>
      <c r="INL98" s="0"/>
      <c r="INM98" s="0"/>
      <c r="INN98" s="0"/>
      <c r="INO98" s="0"/>
      <c r="INP98" s="0"/>
      <c r="INQ98" s="0"/>
      <c r="INR98" s="0"/>
      <c r="INS98" s="0"/>
      <c r="INT98" s="0"/>
      <c r="INU98" s="0"/>
      <c r="INV98" s="0"/>
      <c r="INW98" s="0"/>
      <c r="INX98" s="0"/>
      <c r="INY98" s="0"/>
      <c r="INZ98" s="0"/>
      <c r="IOA98" s="0"/>
      <c r="IOB98" s="0"/>
      <c r="IOC98" s="0"/>
      <c r="IOD98" s="0"/>
      <c r="IOE98" s="0"/>
      <c r="IOF98" s="0"/>
      <c r="IOG98" s="0"/>
      <c r="IOH98" s="0"/>
      <c r="IOI98" s="0"/>
      <c r="IOJ98" s="0"/>
      <c r="IOK98" s="0"/>
      <c r="IOL98" s="0"/>
      <c r="IOM98" s="0"/>
      <c r="ION98" s="0"/>
      <c r="IOO98" s="0"/>
      <c r="IOP98" s="0"/>
      <c r="IOQ98" s="0"/>
      <c r="IOR98" s="0"/>
      <c r="IOS98" s="0"/>
      <c r="IOT98" s="0"/>
      <c r="IOU98" s="0"/>
      <c r="IOV98" s="0"/>
      <c r="IOW98" s="0"/>
      <c r="IOX98" s="0"/>
      <c r="IOY98" s="0"/>
      <c r="IOZ98" s="0"/>
      <c r="IPA98" s="0"/>
      <c r="IPB98" s="0"/>
      <c r="IPC98" s="0"/>
      <c r="IPD98" s="0"/>
      <c r="IPE98" s="0"/>
      <c r="IPF98" s="0"/>
      <c r="IPG98" s="0"/>
      <c r="IPH98" s="0"/>
      <c r="IPI98" s="0"/>
      <c r="IPJ98" s="0"/>
      <c r="IPK98" s="0"/>
      <c r="IPL98" s="0"/>
      <c r="IPM98" s="0"/>
      <c r="IPN98" s="0"/>
      <c r="IPO98" s="0"/>
      <c r="IPP98" s="0"/>
      <c r="IPQ98" s="0"/>
      <c r="IPR98" s="0"/>
      <c r="IPS98" s="0"/>
      <c r="IPT98" s="0"/>
      <c r="IPU98" s="0"/>
      <c r="IPV98" s="0"/>
      <c r="IPW98" s="0"/>
      <c r="IPX98" s="0"/>
      <c r="IPY98" s="0"/>
      <c r="IPZ98" s="0"/>
      <c r="IQA98" s="0"/>
      <c r="IQB98" s="0"/>
      <c r="IQC98" s="0"/>
      <c r="IQD98" s="0"/>
      <c r="IQE98" s="0"/>
      <c r="IQF98" s="0"/>
      <c r="IQG98" s="0"/>
      <c r="IQH98" s="0"/>
      <c r="IQI98" s="0"/>
      <c r="IQJ98" s="0"/>
      <c r="IQK98" s="0"/>
      <c r="IQL98" s="0"/>
      <c r="IQM98" s="0"/>
      <c r="IQN98" s="0"/>
      <c r="IQO98" s="0"/>
      <c r="IQP98" s="0"/>
      <c r="IQQ98" s="0"/>
      <c r="IQR98" s="0"/>
      <c r="IQS98" s="0"/>
      <c r="IQT98" s="0"/>
      <c r="IQU98" s="0"/>
      <c r="IQV98" s="0"/>
      <c r="IQW98" s="0"/>
      <c r="IQX98" s="0"/>
      <c r="IQY98" s="0"/>
      <c r="IQZ98" s="0"/>
      <c r="IRA98" s="0"/>
      <c r="IRB98" s="0"/>
      <c r="IRC98" s="0"/>
      <c r="IRD98" s="0"/>
      <c r="IRE98" s="0"/>
      <c r="IRF98" s="0"/>
      <c r="IRG98" s="0"/>
      <c r="IRH98" s="0"/>
      <c r="IRI98" s="0"/>
      <c r="IRJ98" s="0"/>
      <c r="IRK98" s="0"/>
      <c r="IRL98" s="0"/>
      <c r="IRM98" s="0"/>
      <c r="IRN98" s="0"/>
      <c r="IRO98" s="0"/>
      <c r="IRP98" s="0"/>
      <c r="IRQ98" s="0"/>
      <c r="IRR98" s="0"/>
      <c r="IRS98" s="0"/>
      <c r="IRT98" s="0"/>
      <c r="IRU98" s="0"/>
      <c r="IRV98" s="0"/>
      <c r="IRW98" s="0"/>
      <c r="IRX98" s="0"/>
      <c r="IRY98" s="0"/>
      <c r="IRZ98" s="0"/>
      <c r="ISA98" s="0"/>
      <c r="ISB98" s="0"/>
      <c r="ISC98" s="0"/>
      <c r="ISD98" s="0"/>
      <c r="ISE98" s="0"/>
      <c r="ISF98" s="0"/>
      <c r="ISG98" s="0"/>
      <c r="ISH98" s="0"/>
      <c r="ISI98" s="0"/>
      <c r="ISJ98" s="0"/>
      <c r="ISK98" s="0"/>
      <c r="ISL98" s="0"/>
      <c r="ISM98" s="0"/>
      <c r="ISN98" s="0"/>
      <c r="ISO98" s="0"/>
      <c r="ISP98" s="0"/>
      <c r="ISQ98" s="0"/>
      <c r="ISR98" s="0"/>
      <c r="ISS98" s="0"/>
      <c r="IST98" s="0"/>
      <c r="ISU98" s="0"/>
      <c r="ISV98" s="0"/>
      <c r="ISW98" s="0"/>
      <c r="ISX98" s="0"/>
      <c r="ISY98" s="0"/>
      <c r="ISZ98" s="0"/>
      <c r="ITA98" s="0"/>
      <c r="ITB98" s="0"/>
      <c r="ITC98" s="0"/>
      <c r="ITD98" s="0"/>
      <c r="ITE98" s="0"/>
      <c r="ITF98" s="0"/>
      <c r="ITG98" s="0"/>
      <c r="ITH98" s="0"/>
      <c r="ITI98" s="0"/>
      <c r="ITJ98" s="0"/>
      <c r="ITK98" s="0"/>
      <c r="ITL98" s="0"/>
      <c r="ITM98" s="0"/>
      <c r="ITN98" s="0"/>
      <c r="ITO98" s="0"/>
      <c r="ITP98" s="0"/>
      <c r="ITQ98" s="0"/>
      <c r="ITR98" s="0"/>
      <c r="ITS98" s="0"/>
      <c r="ITT98" s="0"/>
      <c r="ITU98" s="0"/>
      <c r="ITV98" s="0"/>
      <c r="ITW98" s="0"/>
      <c r="ITX98" s="0"/>
      <c r="ITY98" s="0"/>
      <c r="ITZ98" s="0"/>
      <c r="IUA98" s="0"/>
      <c r="IUB98" s="0"/>
      <c r="IUC98" s="0"/>
      <c r="IUD98" s="0"/>
      <c r="IUE98" s="0"/>
      <c r="IUF98" s="0"/>
      <c r="IUG98" s="0"/>
      <c r="IUH98" s="0"/>
      <c r="IUI98" s="0"/>
      <c r="IUJ98" s="0"/>
      <c r="IUK98" s="0"/>
      <c r="IUL98" s="0"/>
      <c r="IUM98" s="0"/>
      <c r="IUN98" s="0"/>
      <c r="IUO98" s="0"/>
      <c r="IUP98" s="0"/>
      <c r="IUQ98" s="0"/>
      <c r="IUR98" s="0"/>
      <c r="IUS98" s="0"/>
      <c r="IUT98" s="0"/>
      <c r="IUU98" s="0"/>
      <c r="IUV98" s="0"/>
      <c r="IUW98" s="0"/>
      <c r="IUX98" s="0"/>
      <c r="IUY98" s="0"/>
      <c r="IUZ98" s="0"/>
      <c r="IVA98" s="0"/>
      <c r="IVB98" s="0"/>
      <c r="IVC98" s="0"/>
      <c r="IVD98" s="0"/>
      <c r="IVE98" s="0"/>
      <c r="IVF98" s="0"/>
      <c r="IVG98" s="0"/>
      <c r="IVH98" s="0"/>
      <c r="IVI98" s="0"/>
      <c r="IVJ98" s="0"/>
      <c r="IVK98" s="0"/>
      <c r="IVL98" s="0"/>
      <c r="IVM98" s="0"/>
      <c r="IVN98" s="0"/>
      <c r="IVO98" s="0"/>
      <c r="IVP98" s="0"/>
      <c r="IVQ98" s="0"/>
      <c r="IVR98" s="0"/>
      <c r="IVS98" s="0"/>
      <c r="IVT98" s="0"/>
      <c r="IVU98" s="0"/>
      <c r="IVV98" s="0"/>
      <c r="IVW98" s="0"/>
      <c r="IVX98" s="0"/>
      <c r="IVY98" s="0"/>
      <c r="IVZ98" s="0"/>
      <c r="IWA98" s="0"/>
      <c r="IWB98" s="0"/>
      <c r="IWC98" s="0"/>
      <c r="IWD98" s="0"/>
      <c r="IWE98" s="0"/>
      <c r="IWF98" s="0"/>
      <c r="IWG98" s="0"/>
      <c r="IWH98" s="0"/>
      <c r="IWI98" s="0"/>
      <c r="IWJ98" s="0"/>
      <c r="IWK98" s="0"/>
      <c r="IWL98" s="0"/>
      <c r="IWM98" s="0"/>
      <c r="IWN98" s="0"/>
      <c r="IWO98" s="0"/>
      <c r="IWP98" s="0"/>
      <c r="IWQ98" s="0"/>
      <c r="IWR98" s="0"/>
      <c r="IWS98" s="0"/>
      <c r="IWT98" s="0"/>
      <c r="IWU98" s="0"/>
      <c r="IWV98" s="0"/>
      <c r="IWW98" s="0"/>
      <c r="IWX98" s="0"/>
      <c r="IWY98" s="0"/>
      <c r="IWZ98" s="0"/>
      <c r="IXA98" s="0"/>
      <c r="IXB98" s="0"/>
      <c r="IXC98" s="0"/>
      <c r="IXD98" s="0"/>
      <c r="IXE98" s="0"/>
      <c r="IXF98" s="0"/>
      <c r="IXG98" s="0"/>
      <c r="IXH98" s="0"/>
      <c r="IXI98" s="0"/>
      <c r="IXJ98" s="0"/>
      <c r="IXK98" s="0"/>
      <c r="IXL98" s="0"/>
      <c r="IXM98" s="0"/>
      <c r="IXN98" s="0"/>
      <c r="IXO98" s="0"/>
      <c r="IXP98" s="0"/>
      <c r="IXQ98" s="0"/>
      <c r="IXR98" s="0"/>
      <c r="IXS98" s="0"/>
      <c r="IXT98" s="0"/>
      <c r="IXU98" s="0"/>
      <c r="IXV98" s="0"/>
      <c r="IXW98" s="0"/>
      <c r="IXX98" s="0"/>
      <c r="IXY98" s="0"/>
      <c r="IXZ98" s="0"/>
      <c r="IYA98" s="0"/>
      <c r="IYB98" s="0"/>
      <c r="IYC98" s="0"/>
      <c r="IYD98" s="0"/>
      <c r="IYE98" s="0"/>
      <c r="IYF98" s="0"/>
      <c r="IYG98" s="0"/>
      <c r="IYH98" s="0"/>
      <c r="IYI98" s="0"/>
      <c r="IYJ98" s="0"/>
      <c r="IYK98" s="0"/>
      <c r="IYL98" s="0"/>
      <c r="IYM98" s="0"/>
      <c r="IYN98" s="0"/>
      <c r="IYO98" s="0"/>
      <c r="IYP98" s="0"/>
      <c r="IYQ98" s="0"/>
      <c r="IYR98" s="0"/>
      <c r="IYS98" s="0"/>
      <c r="IYT98" s="0"/>
      <c r="IYU98" s="0"/>
      <c r="IYV98" s="0"/>
      <c r="IYW98" s="0"/>
      <c r="IYX98" s="0"/>
      <c r="IYY98" s="0"/>
      <c r="IYZ98" s="0"/>
      <c r="IZA98" s="0"/>
      <c r="IZB98" s="0"/>
      <c r="IZC98" s="0"/>
      <c r="IZD98" s="0"/>
      <c r="IZE98" s="0"/>
      <c r="IZF98" s="0"/>
      <c r="IZG98" s="0"/>
      <c r="IZH98" s="0"/>
      <c r="IZI98" s="0"/>
      <c r="IZJ98" s="0"/>
      <c r="IZK98" s="0"/>
      <c r="IZL98" s="0"/>
      <c r="IZM98" s="0"/>
      <c r="IZN98" s="0"/>
      <c r="IZO98" s="0"/>
      <c r="IZP98" s="0"/>
      <c r="IZQ98" s="0"/>
      <c r="IZR98" s="0"/>
      <c r="IZS98" s="0"/>
      <c r="IZT98" s="0"/>
      <c r="IZU98" s="0"/>
      <c r="IZV98" s="0"/>
      <c r="IZW98" s="0"/>
      <c r="IZX98" s="0"/>
      <c r="IZY98" s="0"/>
      <c r="IZZ98" s="0"/>
      <c r="JAA98" s="0"/>
      <c r="JAB98" s="0"/>
      <c r="JAC98" s="0"/>
      <c r="JAD98" s="0"/>
      <c r="JAE98" s="0"/>
      <c r="JAF98" s="0"/>
      <c r="JAG98" s="0"/>
      <c r="JAH98" s="0"/>
      <c r="JAI98" s="0"/>
      <c r="JAJ98" s="0"/>
      <c r="JAK98" s="0"/>
      <c r="JAL98" s="0"/>
      <c r="JAM98" s="0"/>
      <c r="JAN98" s="0"/>
      <c r="JAO98" s="0"/>
      <c r="JAP98" s="0"/>
      <c r="JAQ98" s="0"/>
      <c r="JAR98" s="0"/>
      <c r="JAS98" s="0"/>
      <c r="JAT98" s="0"/>
      <c r="JAU98" s="0"/>
      <c r="JAV98" s="0"/>
      <c r="JAW98" s="0"/>
      <c r="JAX98" s="0"/>
      <c r="JAY98" s="0"/>
      <c r="JAZ98" s="0"/>
      <c r="JBA98" s="0"/>
      <c r="JBB98" s="0"/>
      <c r="JBC98" s="0"/>
      <c r="JBD98" s="0"/>
      <c r="JBE98" s="0"/>
      <c r="JBF98" s="0"/>
      <c r="JBG98" s="0"/>
      <c r="JBH98" s="0"/>
      <c r="JBI98" s="0"/>
      <c r="JBJ98" s="0"/>
      <c r="JBK98" s="0"/>
      <c r="JBL98" s="0"/>
      <c r="JBM98" s="0"/>
      <c r="JBN98" s="0"/>
      <c r="JBO98" s="0"/>
      <c r="JBP98" s="0"/>
      <c r="JBQ98" s="0"/>
      <c r="JBR98" s="0"/>
      <c r="JBS98" s="0"/>
      <c r="JBT98" s="0"/>
      <c r="JBU98" s="0"/>
      <c r="JBV98" s="0"/>
      <c r="JBW98" s="0"/>
      <c r="JBX98" s="0"/>
      <c r="JBY98" s="0"/>
      <c r="JBZ98" s="0"/>
      <c r="JCA98" s="0"/>
      <c r="JCB98" s="0"/>
      <c r="JCC98" s="0"/>
      <c r="JCD98" s="0"/>
      <c r="JCE98" s="0"/>
      <c r="JCF98" s="0"/>
      <c r="JCG98" s="0"/>
      <c r="JCH98" s="0"/>
      <c r="JCI98" s="0"/>
      <c r="JCJ98" s="0"/>
      <c r="JCK98" s="0"/>
      <c r="JCL98" s="0"/>
      <c r="JCM98" s="0"/>
      <c r="JCN98" s="0"/>
      <c r="JCO98" s="0"/>
      <c r="JCP98" s="0"/>
      <c r="JCQ98" s="0"/>
      <c r="JCR98" s="0"/>
      <c r="JCS98" s="0"/>
      <c r="JCT98" s="0"/>
      <c r="JCU98" s="0"/>
      <c r="JCV98" s="0"/>
      <c r="JCW98" s="0"/>
      <c r="JCX98" s="0"/>
      <c r="JCY98" s="0"/>
      <c r="JCZ98" s="0"/>
      <c r="JDA98" s="0"/>
      <c r="JDB98" s="0"/>
      <c r="JDC98" s="0"/>
      <c r="JDD98" s="0"/>
      <c r="JDE98" s="0"/>
      <c r="JDF98" s="0"/>
      <c r="JDG98" s="0"/>
      <c r="JDH98" s="0"/>
      <c r="JDI98" s="0"/>
      <c r="JDJ98" s="0"/>
      <c r="JDK98" s="0"/>
      <c r="JDL98" s="0"/>
      <c r="JDM98" s="0"/>
      <c r="JDN98" s="0"/>
      <c r="JDO98" s="0"/>
      <c r="JDP98" s="0"/>
      <c r="JDQ98" s="0"/>
      <c r="JDR98" s="0"/>
      <c r="JDS98" s="0"/>
      <c r="JDT98" s="0"/>
      <c r="JDU98" s="0"/>
      <c r="JDV98" s="0"/>
      <c r="JDW98" s="0"/>
      <c r="JDX98" s="0"/>
      <c r="JDY98" s="0"/>
      <c r="JDZ98" s="0"/>
      <c r="JEA98" s="0"/>
      <c r="JEB98" s="0"/>
      <c r="JEC98" s="0"/>
      <c r="JED98" s="0"/>
      <c r="JEE98" s="0"/>
      <c r="JEF98" s="0"/>
      <c r="JEG98" s="0"/>
      <c r="JEH98" s="0"/>
      <c r="JEI98" s="0"/>
      <c r="JEJ98" s="0"/>
      <c r="JEK98" s="0"/>
      <c r="JEL98" s="0"/>
      <c r="JEM98" s="0"/>
      <c r="JEN98" s="0"/>
      <c r="JEO98" s="0"/>
      <c r="JEP98" s="0"/>
      <c r="JEQ98" s="0"/>
      <c r="JER98" s="0"/>
      <c r="JES98" s="0"/>
      <c r="JET98" s="0"/>
      <c r="JEU98" s="0"/>
      <c r="JEV98" s="0"/>
      <c r="JEW98" s="0"/>
      <c r="JEX98" s="0"/>
      <c r="JEY98" s="0"/>
      <c r="JEZ98" s="0"/>
      <c r="JFA98" s="0"/>
      <c r="JFB98" s="0"/>
      <c r="JFC98" s="0"/>
      <c r="JFD98" s="0"/>
      <c r="JFE98" s="0"/>
      <c r="JFF98" s="0"/>
      <c r="JFG98" s="0"/>
      <c r="JFH98" s="0"/>
      <c r="JFI98" s="0"/>
      <c r="JFJ98" s="0"/>
      <c r="JFK98" s="0"/>
      <c r="JFL98" s="0"/>
      <c r="JFM98" s="0"/>
      <c r="JFN98" s="0"/>
      <c r="JFO98" s="0"/>
      <c r="JFP98" s="0"/>
      <c r="JFQ98" s="0"/>
      <c r="JFR98" s="0"/>
      <c r="JFS98" s="0"/>
      <c r="JFT98" s="0"/>
      <c r="JFU98" s="0"/>
      <c r="JFV98" s="0"/>
      <c r="JFW98" s="0"/>
      <c r="JFX98" s="0"/>
      <c r="JFY98" s="0"/>
      <c r="JFZ98" s="0"/>
      <c r="JGA98" s="0"/>
      <c r="JGB98" s="0"/>
      <c r="JGC98" s="0"/>
      <c r="JGD98" s="0"/>
      <c r="JGE98" s="0"/>
      <c r="JGF98" s="0"/>
      <c r="JGG98" s="0"/>
      <c r="JGH98" s="0"/>
      <c r="JGI98" s="0"/>
      <c r="JGJ98" s="0"/>
      <c r="JGK98" s="0"/>
      <c r="JGL98" s="0"/>
      <c r="JGM98" s="0"/>
      <c r="JGN98" s="0"/>
      <c r="JGO98" s="0"/>
      <c r="JGP98" s="0"/>
      <c r="JGQ98" s="0"/>
      <c r="JGR98" s="0"/>
      <c r="JGS98" s="0"/>
      <c r="JGT98" s="0"/>
      <c r="JGU98" s="0"/>
      <c r="JGV98" s="0"/>
      <c r="JGW98" s="0"/>
      <c r="JGX98" s="0"/>
      <c r="JGY98" s="0"/>
      <c r="JGZ98" s="0"/>
      <c r="JHA98" s="0"/>
      <c r="JHB98" s="0"/>
      <c r="JHC98" s="0"/>
      <c r="JHD98" s="0"/>
      <c r="JHE98" s="0"/>
      <c r="JHF98" s="0"/>
      <c r="JHG98" s="0"/>
      <c r="JHH98" s="0"/>
      <c r="JHI98" s="0"/>
      <c r="JHJ98" s="0"/>
      <c r="JHK98" s="0"/>
      <c r="JHL98" s="0"/>
      <c r="JHM98" s="0"/>
      <c r="JHN98" s="0"/>
      <c r="JHO98" s="0"/>
      <c r="JHP98" s="0"/>
      <c r="JHQ98" s="0"/>
      <c r="JHR98" s="0"/>
      <c r="JHS98" s="0"/>
      <c r="JHT98" s="0"/>
      <c r="JHU98" s="0"/>
      <c r="JHV98" s="0"/>
      <c r="JHW98" s="0"/>
      <c r="JHX98" s="0"/>
      <c r="JHY98" s="0"/>
      <c r="JHZ98" s="0"/>
      <c r="JIA98" s="0"/>
      <c r="JIB98" s="0"/>
      <c r="JIC98" s="0"/>
      <c r="JID98" s="0"/>
      <c r="JIE98" s="0"/>
      <c r="JIF98" s="0"/>
      <c r="JIG98" s="0"/>
      <c r="JIH98" s="0"/>
      <c r="JII98" s="0"/>
      <c r="JIJ98" s="0"/>
      <c r="JIK98" s="0"/>
      <c r="JIL98" s="0"/>
      <c r="JIM98" s="0"/>
      <c r="JIN98" s="0"/>
      <c r="JIO98" s="0"/>
      <c r="JIP98" s="0"/>
      <c r="JIQ98" s="0"/>
      <c r="JIR98" s="0"/>
      <c r="JIS98" s="0"/>
      <c r="JIT98" s="0"/>
      <c r="JIU98" s="0"/>
      <c r="JIV98" s="0"/>
      <c r="JIW98" s="0"/>
      <c r="JIX98" s="0"/>
      <c r="JIY98" s="0"/>
      <c r="JIZ98" s="0"/>
      <c r="JJA98" s="0"/>
      <c r="JJB98" s="0"/>
      <c r="JJC98" s="0"/>
      <c r="JJD98" s="0"/>
      <c r="JJE98" s="0"/>
      <c r="JJF98" s="0"/>
      <c r="JJG98" s="0"/>
      <c r="JJH98" s="0"/>
      <c r="JJI98" s="0"/>
      <c r="JJJ98" s="0"/>
      <c r="JJK98" s="0"/>
      <c r="JJL98" s="0"/>
      <c r="JJM98" s="0"/>
      <c r="JJN98" s="0"/>
      <c r="JJO98" s="0"/>
      <c r="JJP98" s="0"/>
      <c r="JJQ98" s="0"/>
      <c r="JJR98" s="0"/>
      <c r="JJS98" s="0"/>
      <c r="JJT98" s="0"/>
      <c r="JJU98" s="0"/>
      <c r="JJV98" s="0"/>
      <c r="JJW98" s="0"/>
      <c r="JJX98" s="0"/>
      <c r="JJY98" s="0"/>
      <c r="JJZ98" s="0"/>
      <c r="JKA98" s="0"/>
      <c r="JKB98" s="0"/>
      <c r="JKC98" s="0"/>
      <c r="JKD98" s="0"/>
      <c r="JKE98" s="0"/>
      <c r="JKF98" s="0"/>
      <c r="JKG98" s="0"/>
      <c r="JKH98" s="0"/>
      <c r="JKI98" s="0"/>
      <c r="JKJ98" s="0"/>
      <c r="JKK98" s="0"/>
      <c r="JKL98" s="0"/>
      <c r="JKM98" s="0"/>
      <c r="JKN98" s="0"/>
      <c r="JKO98" s="0"/>
      <c r="JKP98" s="0"/>
      <c r="JKQ98" s="0"/>
      <c r="JKR98" s="0"/>
      <c r="JKS98" s="0"/>
      <c r="JKT98" s="0"/>
      <c r="JKU98" s="0"/>
      <c r="JKV98" s="0"/>
      <c r="JKW98" s="0"/>
      <c r="JKX98" s="0"/>
      <c r="JKY98" s="0"/>
      <c r="JKZ98" s="0"/>
      <c r="JLA98" s="0"/>
      <c r="JLB98" s="0"/>
      <c r="JLC98" s="0"/>
      <c r="JLD98" s="0"/>
      <c r="JLE98" s="0"/>
      <c r="JLF98" s="0"/>
      <c r="JLG98" s="0"/>
      <c r="JLH98" s="0"/>
      <c r="JLI98" s="0"/>
      <c r="JLJ98" s="0"/>
      <c r="JLK98" s="0"/>
      <c r="JLL98" s="0"/>
      <c r="JLM98" s="0"/>
      <c r="JLN98" s="0"/>
      <c r="JLO98" s="0"/>
      <c r="JLP98" s="0"/>
      <c r="JLQ98" s="0"/>
      <c r="JLR98" s="0"/>
      <c r="JLS98" s="0"/>
      <c r="JLT98" s="0"/>
      <c r="JLU98" s="0"/>
      <c r="JLV98" s="0"/>
      <c r="JLW98" s="0"/>
      <c r="JLX98" s="0"/>
      <c r="JLY98" s="0"/>
      <c r="JLZ98" s="0"/>
      <c r="JMA98" s="0"/>
      <c r="JMB98" s="0"/>
      <c r="JMC98" s="0"/>
      <c r="JMD98" s="0"/>
      <c r="JME98" s="0"/>
      <c r="JMF98" s="0"/>
      <c r="JMG98" s="0"/>
      <c r="JMH98" s="0"/>
      <c r="JMI98" s="0"/>
      <c r="JMJ98" s="0"/>
      <c r="JMK98" s="0"/>
      <c r="JML98" s="0"/>
      <c r="JMM98" s="0"/>
      <c r="JMN98" s="0"/>
      <c r="JMO98" s="0"/>
      <c r="JMP98" s="0"/>
      <c r="JMQ98" s="0"/>
      <c r="JMR98" s="0"/>
      <c r="JMS98" s="0"/>
      <c r="JMT98" s="0"/>
      <c r="JMU98" s="0"/>
      <c r="JMV98" s="0"/>
      <c r="JMW98" s="0"/>
      <c r="JMX98" s="0"/>
      <c r="JMY98" s="0"/>
      <c r="JMZ98" s="0"/>
      <c r="JNA98" s="0"/>
      <c r="JNB98" s="0"/>
      <c r="JNC98" s="0"/>
      <c r="JND98" s="0"/>
      <c r="JNE98" s="0"/>
      <c r="JNF98" s="0"/>
      <c r="JNG98" s="0"/>
      <c r="JNH98" s="0"/>
      <c r="JNI98" s="0"/>
      <c r="JNJ98" s="0"/>
      <c r="JNK98" s="0"/>
      <c r="JNL98" s="0"/>
      <c r="JNM98" s="0"/>
      <c r="JNN98" s="0"/>
      <c r="JNO98" s="0"/>
      <c r="JNP98" s="0"/>
      <c r="JNQ98" s="0"/>
      <c r="JNR98" s="0"/>
      <c r="JNS98" s="0"/>
      <c r="JNT98" s="0"/>
      <c r="JNU98" s="0"/>
      <c r="JNV98" s="0"/>
      <c r="JNW98" s="0"/>
      <c r="JNX98" s="0"/>
      <c r="JNY98" s="0"/>
      <c r="JNZ98" s="0"/>
      <c r="JOA98" s="0"/>
      <c r="JOB98" s="0"/>
      <c r="JOC98" s="0"/>
      <c r="JOD98" s="0"/>
      <c r="JOE98" s="0"/>
      <c r="JOF98" s="0"/>
      <c r="JOG98" s="0"/>
      <c r="JOH98" s="0"/>
      <c r="JOI98" s="0"/>
      <c r="JOJ98" s="0"/>
      <c r="JOK98" s="0"/>
      <c r="JOL98" s="0"/>
      <c r="JOM98" s="0"/>
      <c r="JON98" s="0"/>
      <c r="JOO98" s="0"/>
      <c r="JOP98" s="0"/>
      <c r="JOQ98" s="0"/>
      <c r="JOR98" s="0"/>
      <c r="JOS98" s="0"/>
      <c r="JOT98" s="0"/>
      <c r="JOU98" s="0"/>
      <c r="JOV98" s="0"/>
      <c r="JOW98" s="0"/>
      <c r="JOX98" s="0"/>
      <c r="JOY98" s="0"/>
      <c r="JOZ98" s="0"/>
      <c r="JPA98" s="0"/>
      <c r="JPB98" s="0"/>
      <c r="JPC98" s="0"/>
      <c r="JPD98" s="0"/>
      <c r="JPE98" s="0"/>
      <c r="JPF98" s="0"/>
      <c r="JPG98" s="0"/>
      <c r="JPH98" s="0"/>
      <c r="JPI98" s="0"/>
      <c r="JPJ98" s="0"/>
      <c r="JPK98" s="0"/>
      <c r="JPL98" s="0"/>
      <c r="JPM98" s="0"/>
      <c r="JPN98" s="0"/>
      <c r="JPO98" s="0"/>
      <c r="JPP98" s="0"/>
      <c r="JPQ98" s="0"/>
      <c r="JPR98" s="0"/>
      <c r="JPS98" s="0"/>
      <c r="JPT98" s="0"/>
      <c r="JPU98" s="0"/>
      <c r="JPV98" s="0"/>
      <c r="JPW98" s="0"/>
      <c r="JPX98" s="0"/>
      <c r="JPY98" s="0"/>
      <c r="JPZ98" s="0"/>
      <c r="JQA98" s="0"/>
      <c r="JQB98" s="0"/>
      <c r="JQC98" s="0"/>
      <c r="JQD98" s="0"/>
      <c r="JQE98" s="0"/>
      <c r="JQF98" s="0"/>
      <c r="JQG98" s="0"/>
      <c r="JQH98" s="0"/>
      <c r="JQI98" s="0"/>
      <c r="JQJ98" s="0"/>
      <c r="JQK98" s="0"/>
      <c r="JQL98" s="0"/>
      <c r="JQM98" s="0"/>
      <c r="JQN98" s="0"/>
      <c r="JQO98" s="0"/>
      <c r="JQP98" s="0"/>
      <c r="JQQ98" s="0"/>
      <c r="JQR98" s="0"/>
      <c r="JQS98" s="0"/>
      <c r="JQT98" s="0"/>
      <c r="JQU98" s="0"/>
      <c r="JQV98" s="0"/>
      <c r="JQW98" s="0"/>
      <c r="JQX98" s="0"/>
      <c r="JQY98" s="0"/>
      <c r="JQZ98" s="0"/>
      <c r="JRA98" s="0"/>
      <c r="JRB98" s="0"/>
      <c r="JRC98" s="0"/>
      <c r="JRD98" s="0"/>
      <c r="JRE98" s="0"/>
      <c r="JRF98" s="0"/>
      <c r="JRG98" s="0"/>
      <c r="JRH98" s="0"/>
      <c r="JRI98" s="0"/>
      <c r="JRJ98" s="0"/>
      <c r="JRK98" s="0"/>
      <c r="JRL98" s="0"/>
      <c r="JRM98" s="0"/>
      <c r="JRN98" s="0"/>
      <c r="JRO98" s="0"/>
      <c r="JRP98" s="0"/>
      <c r="JRQ98" s="0"/>
      <c r="JRR98" s="0"/>
      <c r="JRS98" s="0"/>
      <c r="JRT98" s="0"/>
      <c r="JRU98" s="0"/>
      <c r="JRV98" s="0"/>
      <c r="JRW98" s="0"/>
      <c r="JRX98" s="0"/>
      <c r="JRY98" s="0"/>
      <c r="JRZ98" s="0"/>
      <c r="JSA98" s="0"/>
      <c r="JSB98" s="0"/>
      <c r="JSC98" s="0"/>
      <c r="JSD98" s="0"/>
      <c r="JSE98" s="0"/>
      <c r="JSF98" s="0"/>
      <c r="JSG98" s="0"/>
      <c r="JSH98" s="0"/>
      <c r="JSI98" s="0"/>
      <c r="JSJ98" s="0"/>
      <c r="JSK98" s="0"/>
      <c r="JSL98" s="0"/>
      <c r="JSM98" s="0"/>
      <c r="JSN98" s="0"/>
      <c r="JSO98" s="0"/>
      <c r="JSP98" s="0"/>
      <c r="JSQ98" s="0"/>
      <c r="JSR98" s="0"/>
      <c r="JSS98" s="0"/>
      <c r="JST98" s="0"/>
      <c r="JSU98" s="0"/>
      <c r="JSV98" s="0"/>
      <c r="JSW98" s="0"/>
      <c r="JSX98" s="0"/>
      <c r="JSY98" s="0"/>
      <c r="JSZ98" s="0"/>
      <c r="JTA98" s="0"/>
      <c r="JTB98" s="0"/>
      <c r="JTC98" s="0"/>
      <c r="JTD98" s="0"/>
      <c r="JTE98" s="0"/>
      <c r="JTF98" s="0"/>
      <c r="JTG98" s="0"/>
      <c r="JTH98" s="0"/>
      <c r="JTI98" s="0"/>
      <c r="JTJ98" s="0"/>
      <c r="JTK98" s="0"/>
      <c r="JTL98" s="0"/>
      <c r="JTM98" s="0"/>
      <c r="JTN98" s="0"/>
      <c r="JTO98" s="0"/>
      <c r="JTP98" s="0"/>
      <c r="JTQ98" s="0"/>
      <c r="JTR98" s="0"/>
      <c r="JTS98" s="0"/>
      <c r="JTT98" s="0"/>
      <c r="JTU98" s="0"/>
      <c r="JTV98" s="0"/>
      <c r="JTW98" s="0"/>
      <c r="JTX98" s="0"/>
      <c r="JTY98" s="0"/>
      <c r="JTZ98" s="0"/>
      <c r="JUA98" s="0"/>
      <c r="JUB98" s="0"/>
      <c r="JUC98" s="0"/>
      <c r="JUD98" s="0"/>
      <c r="JUE98" s="0"/>
      <c r="JUF98" s="0"/>
      <c r="JUG98" s="0"/>
      <c r="JUH98" s="0"/>
      <c r="JUI98" s="0"/>
      <c r="JUJ98" s="0"/>
      <c r="JUK98" s="0"/>
      <c r="JUL98" s="0"/>
      <c r="JUM98" s="0"/>
      <c r="JUN98" s="0"/>
      <c r="JUO98" s="0"/>
      <c r="JUP98" s="0"/>
      <c r="JUQ98" s="0"/>
      <c r="JUR98" s="0"/>
      <c r="JUS98" s="0"/>
      <c r="JUT98" s="0"/>
      <c r="JUU98" s="0"/>
      <c r="JUV98" s="0"/>
      <c r="JUW98" s="0"/>
      <c r="JUX98" s="0"/>
      <c r="JUY98" s="0"/>
      <c r="JUZ98" s="0"/>
      <c r="JVA98" s="0"/>
      <c r="JVB98" s="0"/>
      <c r="JVC98" s="0"/>
      <c r="JVD98" s="0"/>
      <c r="JVE98" s="0"/>
      <c r="JVF98" s="0"/>
      <c r="JVG98" s="0"/>
      <c r="JVH98" s="0"/>
      <c r="JVI98" s="0"/>
      <c r="JVJ98" s="0"/>
      <c r="JVK98" s="0"/>
      <c r="JVL98" s="0"/>
      <c r="JVM98" s="0"/>
      <c r="JVN98" s="0"/>
      <c r="JVO98" s="0"/>
      <c r="JVP98" s="0"/>
      <c r="JVQ98" s="0"/>
      <c r="JVR98" s="0"/>
      <c r="JVS98" s="0"/>
      <c r="JVT98" s="0"/>
      <c r="JVU98" s="0"/>
      <c r="JVV98" s="0"/>
      <c r="JVW98" s="0"/>
      <c r="JVX98" s="0"/>
      <c r="JVY98" s="0"/>
      <c r="JVZ98" s="0"/>
      <c r="JWA98" s="0"/>
      <c r="JWB98" s="0"/>
      <c r="JWC98" s="0"/>
      <c r="JWD98" s="0"/>
      <c r="JWE98" s="0"/>
      <c r="JWF98" s="0"/>
      <c r="JWG98" s="0"/>
      <c r="JWH98" s="0"/>
      <c r="JWI98" s="0"/>
      <c r="JWJ98" s="0"/>
      <c r="JWK98" s="0"/>
      <c r="JWL98" s="0"/>
      <c r="JWM98" s="0"/>
      <c r="JWN98" s="0"/>
      <c r="JWO98" s="0"/>
      <c r="JWP98" s="0"/>
      <c r="JWQ98" s="0"/>
      <c r="JWR98" s="0"/>
      <c r="JWS98" s="0"/>
      <c r="JWT98" s="0"/>
      <c r="JWU98" s="0"/>
      <c r="JWV98" s="0"/>
      <c r="JWW98" s="0"/>
      <c r="JWX98" s="0"/>
      <c r="JWY98" s="0"/>
      <c r="JWZ98" s="0"/>
      <c r="JXA98" s="0"/>
      <c r="JXB98" s="0"/>
      <c r="JXC98" s="0"/>
      <c r="JXD98" s="0"/>
      <c r="JXE98" s="0"/>
      <c r="JXF98" s="0"/>
      <c r="JXG98" s="0"/>
      <c r="JXH98" s="0"/>
      <c r="JXI98" s="0"/>
      <c r="JXJ98" s="0"/>
      <c r="JXK98" s="0"/>
      <c r="JXL98" s="0"/>
      <c r="JXM98" s="0"/>
      <c r="JXN98" s="0"/>
      <c r="JXO98" s="0"/>
      <c r="JXP98" s="0"/>
      <c r="JXQ98" s="0"/>
      <c r="JXR98" s="0"/>
      <c r="JXS98" s="0"/>
      <c r="JXT98" s="0"/>
      <c r="JXU98" s="0"/>
      <c r="JXV98" s="0"/>
      <c r="JXW98" s="0"/>
      <c r="JXX98" s="0"/>
      <c r="JXY98" s="0"/>
      <c r="JXZ98" s="0"/>
      <c r="JYA98" s="0"/>
      <c r="JYB98" s="0"/>
      <c r="JYC98" s="0"/>
      <c r="JYD98" s="0"/>
      <c r="JYE98" s="0"/>
      <c r="JYF98" s="0"/>
      <c r="JYG98" s="0"/>
      <c r="JYH98" s="0"/>
      <c r="JYI98" s="0"/>
      <c r="JYJ98" s="0"/>
      <c r="JYK98" s="0"/>
      <c r="JYL98" s="0"/>
      <c r="JYM98" s="0"/>
      <c r="JYN98" s="0"/>
      <c r="JYO98" s="0"/>
      <c r="JYP98" s="0"/>
      <c r="JYQ98" s="0"/>
      <c r="JYR98" s="0"/>
      <c r="JYS98" s="0"/>
      <c r="JYT98" s="0"/>
      <c r="JYU98" s="0"/>
      <c r="JYV98" s="0"/>
      <c r="JYW98" s="0"/>
      <c r="JYX98" s="0"/>
      <c r="JYY98" s="0"/>
      <c r="JYZ98" s="0"/>
      <c r="JZA98" s="0"/>
      <c r="JZB98" s="0"/>
      <c r="JZC98" s="0"/>
      <c r="JZD98" s="0"/>
      <c r="JZE98" s="0"/>
      <c r="JZF98" s="0"/>
      <c r="JZG98" s="0"/>
      <c r="JZH98" s="0"/>
      <c r="JZI98" s="0"/>
      <c r="JZJ98" s="0"/>
      <c r="JZK98" s="0"/>
      <c r="JZL98" s="0"/>
      <c r="JZM98" s="0"/>
      <c r="JZN98" s="0"/>
      <c r="JZO98" s="0"/>
      <c r="JZP98" s="0"/>
      <c r="JZQ98" s="0"/>
      <c r="JZR98" s="0"/>
      <c r="JZS98" s="0"/>
      <c r="JZT98" s="0"/>
      <c r="JZU98" s="0"/>
      <c r="JZV98" s="0"/>
      <c r="JZW98" s="0"/>
      <c r="JZX98" s="0"/>
      <c r="JZY98" s="0"/>
      <c r="JZZ98" s="0"/>
      <c r="KAA98" s="0"/>
      <c r="KAB98" s="0"/>
      <c r="KAC98" s="0"/>
      <c r="KAD98" s="0"/>
      <c r="KAE98" s="0"/>
      <c r="KAF98" s="0"/>
      <c r="KAG98" s="0"/>
      <c r="KAH98" s="0"/>
      <c r="KAI98" s="0"/>
      <c r="KAJ98" s="0"/>
      <c r="KAK98" s="0"/>
      <c r="KAL98" s="0"/>
      <c r="KAM98" s="0"/>
      <c r="KAN98" s="0"/>
      <c r="KAO98" s="0"/>
      <c r="KAP98" s="0"/>
      <c r="KAQ98" s="0"/>
      <c r="KAR98" s="0"/>
      <c r="KAS98" s="0"/>
      <c r="KAT98" s="0"/>
      <c r="KAU98" s="0"/>
      <c r="KAV98" s="0"/>
      <c r="KAW98" s="0"/>
      <c r="KAX98" s="0"/>
      <c r="KAY98" s="0"/>
      <c r="KAZ98" s="0"/>
      <c r="KBA98" s="0"/>
      <c r="KBB98" s="0"/>
      <c r="KBC98" s="0"/>
      <c r="KBD98" s="0"/>
      <c r="KBE98" s="0"/>
      <c r="KBF98" s="0"/>
      <c r="KBG98" s="0"/>
      <c r="KBH98" s="0"/>
      <c r="KBI98" s="0"/>
      <c r="KBJ98" s="0"/>
      <c r="KBK98" s="0"/>
      <c r="KBL98" s="0"/>
      <c r="KBM98" s="0"/>
      <c r="KBN98" s="0"/>
      <c r="KBO98" s="0"/>
      <c r="KBP98" s="0"/>
      <c r="KBQ98" s="0"/>
      <c r="KBR98" s="0"/>
      <c r="KBS98" s="0"/>
      <c r="KBT98" s="0"/>
      <c r="KBU98" s="0"/>
      <c r="KBV98" s="0"/>
      <c r="KBW98" s="0"/>
      <c r="KBX98" s="0"/>
      <c r="KBY98" s="0"/>
      <c r="KBZ98" s="0"/>
      <c r="KCA98" s="0"/>
      <c r="KCB98" s="0"/>
      <c r="KCC98" s="0"/>
      <c r="KCD98" s="0"/>
      <c r="KCE98" s="0"/>
      <c r="KCF98" s="0"/>
      <c r="KCG98" s="0"/>
      <c r="KCH98" s="0"/>
      <c r="KCI98" s="0"/>
      <c r="KCJ98" s="0"/>
      <c r="KCK98" s="0"/>
      <c r="KCL98" s="0"/>
      <c r="KCM98" s="0"/>
      <c r="KCN98" s="0"/>
      <c r="KCO98" s="0"/>
      <c r="KCP98" s="0"/>
      <c r="KCQ98" s="0"/>
      <c r="KCR98" s="0"/>
      <c r="KCS98" s="0"/>
      <c r="KCT98" s="0"/>
      <c r="KCU98" s="0"/>
      <c r="KCV98" s="0"/>
      <c r="KCW98" s="0"/>
      <c r="KCX98" s="0"/>
      <c r="KCY98" s="0"/>
      <c r="KCZ98" s="0"/>
      <c r="KDA98" s="0"/>
      <c r="KDB98" s="0"/>
      <c r="KDC98" s="0"/>
      <c r="KDD98" s="0"/>
      <c r="KDE98" s="0"/>
      <c r="KDF98" s="0"/>
      <c r="KDG98" s="0"/>
      <c r="KDH98" s="0"/>
      <c r="KDI98" s="0"/>
      <c r="KDJ98" s="0"/>
      <c r="KDK98" s="0"/>
      <c r="KDL98" s="0"/>
      <c r="KDM98" s="0"/>
      <c r="KDN98" s="0"/>
      <c r="KDO98" s="0"/>
      <c r="KDP98" s="0"/>
      <c r="KDQ98" s="0"/>
      <c r="KDR98" s="0"/>
      <c r="KDS98" s="0"/>
      <c r="KDT98" s="0"/>
      <c r="KDU98" s="0"/>
      <c r="KDV98" s="0"/>
      <c r="KDW98" s="0"/>
      <c r="KDX98" s="0"/>
      <c r="KDY98" s="0"/>
      <c r="KDZ98" s="0"/>
      <c r="KEA98" s="0"/>
      <c r="KEB98" s="0"/>
      <c r="KEC98" s="0"/>
      <c r="KED98" s="0"/>
      <c r="KEE98" s="0"/>
      <c r="KEF98" s="0"/>
      <c r="KEG98" s="0"/>
      <c r="KEH98" s="0"/>
      <c r="KEI98" s="0"/>
      <c r="KEJ98" s="0"/>
      <c r="KEK98" s="0"/>
      <c r="KEL98" s="0"/>
      <c r="KEM98" s="0"/>
      <c r="KEN98" s="0"/>
      <c r="KEO98" s="0"/>
      <c r="KEP98" s="0"/>
      <c r="KEQ98" s="0"/>
      <c r="KER98" s="0"/>
      <c r="KES98" s="0"/>
      <c r="KET98" s="0"/>
      <c r="KEU98" s="0"/>
      <c r="KEV98" s="0"/>
      <c r="KEW98" s="0"/>
      <c r="KEX98" s="0"/>
      <c r="KEY98" s="0"/>
      <c r="KEZ98" s="0"/>
      <c r="KFA98" s="0"/>
      <c r="KFB98" s="0"/>
      <c r="KFC98" s="0"/>
      <c r="KFD98" s="0"/>
      <c r="KFE98" s="0"/>
      <c r="KFF98" s="0"/>
      <c r="KFG98" s="0"/>
      <c r="KFH98" s="0"/>
      <c r="KFI98" s="0"/>
      <c r="KFJ98" s="0"/>
      <c r="KFK98" s="0"/>
      <c r="KFL98" s="0"/>
      <c r="KFM98" s="0"/>
      <c r="KFN98" s="0"/>
      <c r="KFO98" s="0"/>
      <c r="KFP98" s="0"/>
      <c r="KFQ98" s="0"/>
      <c r="KFR98" s="0"/>
      <c r="KFS98" s="0"/>
      <c r="KFT98" s="0"/>
      <c r="KFU98" s="0"/>
      <c r="KFV98" s="0"/>
      <c r="KFW98" s="0"/>
      <c r="KFX98" s="0"/>
      <c r="KFY98" s="0"/>
      <c r="KFZ98" s="0"/>
      <c r="KGA98" s="0"/>
      <c r="KGB98" s="0"/>
      <c r="KGC98" s="0"/>
      <c r="KGD98" s="0"/>
      <c r="KGE98" s="0"/>
      <c r="KGF98" s="0"/>
      <c r="KGG98" s="0"/>
      <c r="KGH98" s="0"/>
      <c r="KGI98" s="0"/>
      <c r="KGJ98" s="0"/>
      <c r="KGK98" s="0"/>
      <c r="KGL98" s="0"/>
      <c r="KGM98" s="0"/>
      <c r="KGN98" s="0"/>
      <c r="KGO98" s="0"/>
      <c r="KGP98" s="0"/>
      <c r="KGQ98" s="0"/>
      <c r="KGR98" s="0"/>
      <c r="KGS98" s="0"/>
      <c r="KGT98" s="0"/>
      <c r="KGU98" s="0"/>
      <c r="KGV98" s="0"/>
      <c r="KGW98" s="0"/>
      <c r="KGX98" s="0"/>
      <c r="KGY98" s="0"/>
      <c r="KGZ98" s="0"/>
      <c r="KHA98" s="0"/>
      <c r="KHB98" s="0"/>
      <c r="KHC98" s="0"/>
      <c r="KHD98" s="0"/>
      <c r="KHE98" s="0"/>
      <c r="KHF98" s="0"/>
      <c r="KHG98" s="0"/>
      <c r="KHH98" s="0"/>
      <c r="KHI98" s="0"/>
      <c r="KHJ98" s="0"/>
      <c r="KHK98" s="0"/>
      <c r="KHL98" s="0"/>
      <c r="KHM98" s="0"/>
      <c r="KHN98" s="0"/>
      <c r="KHO98" s="0"/>
      <c r="KHP98" s="0"/>
      <c r="KHQ98" s="0"/>
      <c r="KHR98" s="0"/>
      <c r="KHS98" s="0"/>
      <c r="KHT98" s="0"/>
      <c r="KHU98" s="0"/>
      <c r="KHV98" s="0"/>
      <c r="KHW98" s="0"/>
      <c r="KHX98" s="0"/>
      <c r="KHY98" s="0"/>
      <c r="KHZ98" s="0"/>
      <c r="KIA98" s="0"/>
      <c r="KIB98" s="0"/>
      <c r="KIC98" s="0"/>
      <c r="KID98" s="0"/>
      <c r="KIE98" s="0"/>
      <c r="KIF98" s="0"/>
      <c r="KIG98" s="0"/>
      <c r="KIH98" s="0"/>
      <c r="KII98" s="0"/>
      <c r="KIJ98" s="0"/>
      <c r="KIK98" s="0"/>
      <c r="KIL98" s="0"/>
      <c r="KIM98" s="0"/>
      <c r="KIN98" s="0"/>
      <c r="KIO98" s="0"/>
      <c r="KIP98" s="0"/>
      <c r="KIQ98" s="0"/>
      <c r="KIR98" s="0"/>
      <c r="KIS98" s="0"/>
      <c r="KIT98" s="0"/>
      <c r="KIU98" s="0"/>
      <c r="KIV98" s="0"/>
      <c r="KIW98" s="0"/>
      <c r="KIX98" s="0"/>
      <c r="KIY98" s="0"/>
      <c r="KIZ98" s="0"/>
      <c r="KJA98" s="0"/>
      <c r="KJB98" s="0"/>
      <c r="KJC98" s="0"/>
      <c r="KJD98" s="0"/>
      <c r="KJE98" s="0"/>
      <c r="KJF98" s="0"/>
      <c r="KJG98" s="0"/>
      <c r="KJH98" s="0"/>
      <c r="KJI98" s="0"/>
      <c r="KJJ98" s="0"/>
      <c r="KJK98" s="0"/>
      <c r="KJL98" s="0"/>
      <c r="KJM98" s="0"/>
      <c r="KJN98" s="0"/>
      <c r="KJO98" s="0"/>
      <c r="KJP98" s="0"/>
      <c r="KJQ98" s="0"/>
      <c r="KJR98" s="0"/>
      <c r="KJS98" s="0"/>
      <c r="KJT98" s="0"/>
      <c r="KJU98" s="0"/>
      <c r="KJV98" s="0"/>
      <c r="KJW98" s="0"/>
      <c r="KJX98" s="0"/>
      <c r="KJY98" s="0"/>
      <c r="KJZ98" s="0"/>
      <c r="KKA98" s="0"/>
      <c r="KKB98" s="0"/>
      <c r="KKC98" s="0"/>
      <c r="KKD98" s="0"/>
      <c r="KKE98" s="0"/>
      <c r="KKF98" s="0"/>
      <c r="KKG98" s="0"/>
      <c r="KKH98" s="0"/>
      <c r="KKI98" s="0"/>
      <c r="KKJ98" s="0"/>
      <c r="KKK98" s="0"/>
      <c r="KKL98" s="0"/>
      <c r="KKM98" s="0"/>
      <c r="KKN98" s="0"/>
      <c r="KKO98" s="0"/>
      <c r="KKP98" s="0"/>
      <c r="KKQ98" s="0"/>
      <c r="KKR98" s="0"/>
      <c r="KKS98" s="0"/>
      <c r="KKT98" s="0"/>
      <c r="KKU98" s="0"/>
      <c r="KKV98" s="0"/>
      <c r="KKW98" s="0"/>
      <c r="KKX98" s="0"/>
      <c r="KKY98" s="0"/>
      <c r="KKZ98" s="0"/>
      <c r="KLA98" s="0"/>
      <c r="KLB98" s="0"/>
      <c r="KLC98" s="0"/>
      <c r="KLD98" s="0"/>
      <c r="KLE98" s="0"/>
      <c r="KLF98" s="0"/>
      <c r="KLG98" s="0"/>
      <c r="KLH98" s="0"/>
      <c r="KLI98" s="0"/>
      <c r="KLJ98" s="0"/>
      <c r="KLK98" s="0"/>
      <c r="KLL98" s="0"/>
      <c r="KLM98" s="0"/>
      <c r="KLN98" s="0"/>
      <c r="KLO98" s="0"/>
      <c r="KLP98" s="0"/>
      <c r="KLQ98" s="0"/>
      <c r="KLR98" s="0"/>
      <c r="KLS98" s="0"/>
      <c r="KLT98" s="0"/>
      <c r="KLU98" s="0"/>
      <c r="KLV98" s="0"/>
      <c r="KLW98" s="0"/>
      <c r="KLX98" s="0"/>
      <c r="KLY98" s="0"/>
      <c r="KLZ98" s="0"/>
      <c r="KMA98" s="0"/>
      <c r="KMB98" s="0"/>
      <c r="KMC98" s="0"/>
      <c r="KMD98" s="0"/>
      <c r="KME98" s="0"/>
      <c r="KMF98" s="0"/>
      <c r="KMG98" s="0"/>
      <c r="KMH98" s="0"/>
      <c r="KMI98" s="0"/>
      <c r="KMJ98" s="0"/>
      <c r="KMK98" s="0"/>
      <c r="KML98" s="0"/>
      <c r="KMM98" s="0"/>
      <c r="KMN98" s="0"/>
      <c r="KMO98" s="0"/>
      <c r="KMP98" s="0"/>
      <c r="KMQ98" s="0"/>
      <c r="KMR98" s="0"/>
      <c r="KMS98" s="0"/>
      <c r="KMT98" s="0"/>
      <c r="KMU98" s="0"/>
      <c r="KMV98" s="0"/>
      <c r="KMW98" s="0"/>
      <c r="KMX98" s="0"/>
      <c r="KMY98" s="0"/>
      <c r="KMZ98" s="0"/>
      <c r="KNA98" s="0"/>
      <c r="KNB98" s="0"/>
      <c r="KNC98" s="0"/>
      <c r="KND98" s="0"/>
      <c r="KNE98" s="0"/>
      <c r="KNF98" s="0"/>
      <c r="KNG98" s="0"/>
      <c r="KNH98" s="0"/>
      <c r="KNI98" s="0"/>
      <c r="KNJ98" s="0"/>
      <c r="KNK98" s="0"/>
      <c r="KNL98" s="0"/>
      <c r="KNM98" s="0"/>
      <c r="KNN98" s="0"/>
      <c r="KNO98" s="0"/>
      <c r="KNP98" s="0"/>
      <c r="KNQ98" s="0"/>
      <c r="KNR98" s="0"/>
      <c r="KNS98" s="0"/>
      <c r="KNT98" s="0"/>
      <c r="KNU98" s="0"/>
      <c r="KNV98" s="0"/>
      <c r="KNW98" s="0"/>
      <c r="KNX98" s="0"/>
      <c r="KNY98" s="0"/>
      <c r="KNZ98" s="0"/>
      <c r="KOA98" s="0"/>
      <c r="KOB98" s="0"/>
      <c r="KOC98" s="0"/>
      <c r="KOD98" s="0"/>
      <c r="KOE98" s="0"/>
      <c r="KOF98" s="0"/>
      <c r="KOG98" s="0"/>
      <c r="KOH98" s="0"/>
      <c r="KOI98" s="0"/>
      <c r="KOJ98" s="0"/>
      <c r="KOK98" s="0"/>
      <c r="KOL98" s="0"/>
      <c r="KOM98" s="0"/>
      <c r="KON98" s="0"/>
      <c r="KOO98" s="0"/>
      <c r="KOP98" s="0"/>
      <c r="KOQ98" s="0"/>
      <c r="KOR98" s="0"/>
      <c r="KOS98" s="0"/>
      <c r="KOT98" s="0"/>
      <c r="KOU98" s="0"/>
      <c r="KOV98" s="0"/>
      <c r="KOW98" s="0"/>
      <c r="KOX98" s="0"/>
      <c r="KOY98" s="0"/>
      <c r="KOZ98" s="0"/>
      <c r="KPA98" s="0"/>
      <c r="KPB98" s="0"/>
      <c r="KPC98" s="0"/>
      <c r="KPD98" s="0"/>
      <c r="KPE98" s="0"/>
      <c r="KPF98" s="0"/>
      <c r="KPG98" s="0"/>
      <c r="KPH98" s="0"/>
      <c r="KPI98" s="0"/>
      <c r="KPJ98" s="0"/>
      <c r="KPK98" s="0"/>
      <c r="KPL98" s="0"/>
      <c r="KPM98" s="0"/>
      <c r="KPN98" s="0"/>
      <c r="KPO98" s="0"/>
      <c r="KPP98" s="0"/>
      <c r="KPQ98" s="0"/>
      <c r="KPR98" s="0"/>
      <c r="KPS98" s="0"/>
      <c r="KPT98" s="0"/>
      <c r="KPU98" s="0"/>
      <c r="KPV98" s="0"/>
      <c r="KPW98" s="0"/>
      <c r="KPX98" s="0"/>
      <c r="KPY98" s="0"/>
      <c r="KPZ98" s="0"/>
      <c r="KQA98" s="0"/>
      <c r="KQB98" s="0"/>
      <c r="KQC98" s="0"/>
      <c r="KQD98" s="0"/>
      <c r="KQE98" s="0"/>
      <c r="KQF98" s="0"/>
      <c r="KQG98" s="0"/>
      <c r="KQH98" s="0"/>
      <c r="KQI98" s="0"/>
      <c r="KQJ98" s="0"/>
      <c r="KQK98" s="0"/>
      <c r="KQL98" s="0"/>
      <c r="KQM98" s="0"/>
      <c r="KQN98" s="0"/>
      <c r="KQO98" s="0"/>
      <c r="KQP98" s="0"/>
      <c r="KQQ98" s="0"/>
      <c r="KQR98" s="0"/>
      <c r="KQS98" s="0"/>
      <c r="KQT98" s="0"/>
      <c r="KQU98" s="0"/>
      <c r="KQV98" s="0"/>
      <c r="KQW98" s="0"/>
      <c r="KQX98" s="0"/>
      <c r="KQY98" s="0"/>
      <c r="KQZ98" s="0"/>
      <c r="KRA98" s="0"/>
      <c r="KRB98" s="0"/>
      <c r="KRC98" s="0"/>
      <c r="KRD98" s="0"/>
      <c r="KRE98" s="0"/>
      <c r="KRF98" s="0"/>
      <c r="KRG98" s="0"/>
      <c r="KRH98" s="0"/>
      <c r="KRI98" s="0"/>
      <c r="KRJ98" s="0"/>
      <c r="KRK98" s="0"/>
      <c r="KRL98" s="0"/>
      <c r="KRM98" s="0"/>
      <c r="KRN98" s="0"/>
      <c r="KRO98" s="0"/>
      <c r="KRP98" s="0"/>
      <c r="KRQ98" s="0"/>
      <c r="KRR98" s="0"/>
      <c r="KRS98" s="0"/>
      <c r="KRT98" s="0"/>
      <c r="KRU98" s="0"/>
      <c r="KRV98" s="0"/>
      <c r="KRW98" s="0"/>
      <c r="KRX98" s="0"/>
      <c r="KRY98" s="0"/>
      <c r="KRZ98" s="0"/>
      <c r="KSA98" s="0"/>
      <c r="KSB98" s="0"/>
      <c r="KSC98" s="0"/>
      <c r="KSD98" s="0"/>
      <c r="KSE98" s="0"/>
      <c r="KSF98" s="0"/>
      <c r="KSG98" s="0"/>
      <c r="KSH98" s="0"/>
      <c r="KSI98" s="0"/>
      <c r="KSJ98" s="0"/>
      <c r="KSK98" s="0"/>
      <c r="KSL98" s="0"/>
      <c r="KSM98" s="0"/>
      <c r="KSN98" s="0"/>
      <c r="KSO98" s="0"/>
      <c r="KSP98" s="0"/>
      <c r="KSQ98" s="0"/>
      <c r="KSR98" s="0"/>
      <c r="KSS98" s="0"/>
      <c r="KST98" s="0"/>
      <c r="KSU98" s="0"/>
      <c r="KSV98" s="0"/>
      <c r="KSW98" s="0"/>
      <c r="KSX98" s="0"/>
      <c r="KSY98" s="0"/>
      <c r="KSZ98" s="0"/>
      <c r="KTA98" s="0"/>
      <c r="KTB98" s="0"/>
      <c r="KTC98" s="0"/>
      <c r="KTD98" s="0"/>
      <c r="KTE98" s="0"/>
      <c r="KTF98" s="0"/>
      <c r="KTG98" s="0"/>
      <c r="KTH98" s="0"/>
      <c r="KTI98" s="0"/>
      <c r="KTJ98" s="0"/>
      <c r="KTK98" s="0"/>
      <c r="KTL98" s="0"/>
      <c r="KTM98" s="0"/>
      <c r="KTN98" s="0"/>
      <c r="KTO98" s="0"/>
      <c r="KTP98" s="0"/>
      <c r="KTQ98" s="0"/>
      <c r="KTR98" s="0"/>
      <c r="KTS98" s="0"/>
      <c r="KTT98" s="0"/>
      <c r="KTU98" s="0"/>
      <c r="KTV98" s="0"/>
      <c r="KTW98" s="0"/>
      <c r="KTX98" s="0"/>
      <c r="KTY98" s="0"/>
      <c r="KTZ98" s="0"/>
      <c r="KUA98" s="0"/>
      <c r="KUB98" s="0"/>
      <c r="KUC98" s="0"/>
      <c r="KUD98" s="0"/>
      <c r="KUE98" s="0"/>
      <c r="KUF98" s="0"/>
      <c r="KUG98" s="0"/>
      <c r="KUH98" s="0"/>
      <c r="KUI98" s="0"/>
      <c r="KUJ98" s="0"/>
      <c r="KUK98" s="0"/>
      <c r="KUL98" s="0"/>
      <c r="KUM98" s="0"/>
      <c r="KUN98" s="0"/>
      <c r="KUO98" s="0"/>
      <c r="KUP98" s="0"/>
      <c r="KUQ98" s="0"/>
      <c r="KUR98" s="0"/>
      <c r="KUS98" s="0"/>
      <c r="KUT98" s="0"/>
      <c r="KUU98" s="0"/>
      <c r="KUV98" s="0"/>
      <c r="KUW98" s="0"/>
      <c r="KUX98" s="0"/>
      <c r="KUY98" s="0"/>
      <c r="KUZ98" s="0"/>
      <c r="KVA98" s="0"/>
      <c r="KVB98" s="0"/>
      <c r="KVC98" s="0"/>
      <c r="KVD98" s="0"/>
      <c r="KVE98" s="0"/>
      <c r="KVF98" s="0"/>
      <c r="KVG98" s="0"/>
      <c r="KVH98" s="0"/>
      <c r="KVI98" s="0"/>
      <c r="KVJ98" s="0"/>
      <c r="KVK98" s="0"/>
      <c r="KVL98" s="0"/>
      <c r="KVM98" s="0"/>
      <c r="KVN98" s="0"/>
      <c r="KVO98" s="0"/>
      <c r="KVP98" s="0"/>
      <c r="KVQ98" s="0"/>
      <c r="KVR98" s="0"/>
      <c r="KVS98" s="0"/>
      <c r="KVT98" s="0"/>
      <c r="KVU98" s="0"/>
      <c r="KVV98" s="0"/>
      <c r="KVW98" s="0"/>
      <c r="KVX98" s="0"/>
      <c r="KVY98" s="0"/>
      <c r="KVZ98" s="0"/>
      <c r="KWA98" s="0"/>
      <c r="KWB98" s="0"/>
      <c r="KWC98" s="0"/>
      <c r="KWD98" s="0"/>
      <c r="KWE98" s="0"/>
      <c r="KWF98" s="0"/>
      <c r="KWG98" s="0"/>
      <c r="KWH98" s="0"/>
      <c r="KWI98" s="0"/>
      <c r="KWJ98" s="0"/>
      <c r="KWK98" s="0"/>
      <c r="KWL98" s="0"/>
      <c r="KWM98" s="0"/>
      <c r="KWN98" s="0"/>
      <c r="KWO98" s="0"/>
      <c r="KWP98" s="0"/>
      <c r="KWQ98" s="0"/>
      <c r="KWR98" s="0"/>
      <c r="KWS98" s="0"/>
      <c r="KWT98" s="0"/>
      <c r="KWU98" s="0"/>
      <c r="KWV98" s="0"/>
      <c r="KWW98" s="0"/>
      <c r="KWX98" s="0"/>
      <c r="KWY98" s="0"/>
      <c r="KWZ98" s="0"/>
      <c r="KXA98" s="0"/>
      <c r="KXB98" s="0"/>
      <c r="KXC98" s="0"/>
      <c r="KXD98" s="0"/>
      <c r="KXE98" s="0"/>
      <c r="KXF98" s="0"/>
      <c r="KXG98" s="0"/>
      <c r="KXH98" s="0"/>
      <c r="KXI98" s="0"/>
      <c r="KXJ98" s="0"/>
      <c r="KXK98" s="0"/>
      <c r="KXL98" s="0"/>
      <c r="KXM98" s="0"/>
      <c r="KXN98" s="0"/>
      <c r="KXO98" s="0"/>
      <c r="KXP98" s="0"/>
      <c r="KXQ98" s="0"/>
      <c r="KXR98" s="0"/>
      <c r="KXS98" s="0"/>
      <c r="KXT98" s="0"/>
      <c r="KXU98" s="0"/>
      <c r="KXV98" s="0"/>
      <c r="KXW98" s="0"/>
      <c r="KXX98" s="0"/>
      <c r="KXY98" s="0"/>
      <c r="KXZ98" s="0"/>
      <c r="KYA98" s="0"/>
      <c r="KYB98" s="0"/>
      <c r="KYC98" s="0"/>
      <c r="KYD98" s="0"/>
      <c r="KYE98" s="0"/>
      <c r="KYF98" s="0"/>
      <c r="KYG98" s="0"/>
      <c r="KYH98" s="0"/>
      <c r="KYI98" s="0"/>
      <c r="KYJ98" s="0"/>
      <c r="KYK98" s="0"/>
      <c r="KYL98" s="0"/>
      <c r="KYM98" s="0"/>
      <c r="KYN98" s="0"/>
      <c r="KYO98" s="0"/>
      <c r="KYP98" s="0"/>
      <c r="KYQ98" s="0"/>
      <c r="KYR98" s="0"/>
      <c r="KYS98" s="0"/>
      <c r="KYT98" s="0"/>
      <c r="KYU98" s="0"/>
      <c r="KYV98" s="0"/>
      <c r="KYW98" s="0"/>
      <c r="KYX98" s="0"/>
      <c r="KYY98" s="0"/>
      <c r="KYZ98" s="0"/>
      <c r="KZA98" s="0"/>
      <c r="KZB98" s="0"/>
      <c r="KZC98" s="0"/>
      <c r="KZD98" s="0"/>
      <c r="KZE98" s="0"/>
      <c r="KZF98" s="0"/>
      <c r="KZG98" s="0"/>
      <c r="KZH98" s="0"/>
      <c r="KZI98" s="0"/>
      <c r="KZJ98" s="0"/>
      <c r="KZK98" s="0"/>
      <c r="KZL98" s="0"/>
      <c r="KZM98" s="0"/>
      <c r="KZN98" s="0"/>
      <c r="KZO98" s="0"/>
      <c r="KZP98" s="0"/>
      <c r="KZQ98" s="0"/>
      <c r="KZR98" s="0"/>
      <c r="KZS98" s="0"/>
      <c r="KZT98" s="0"/>
      <c r="KZU98" s="0"/>
      <c r="KZV98" s="0"/>
      <c r="KZW98" s="0"/>
      <c r="KZX98" s="0"/>
      <c r="KZY98" s="0"/>
      <c r="KZZ98" s="0"/>
      <c r="LAA98" s="0"/>
      <c r="LAB98" s="0"/>
      <c r="LAC98" s="0"/>
      <c r="LAD98" s="0"/>
      <c r="LAE98" s="0"/>
      <c r="LAF98" s="0"/>
      <c r="LAG98" s="0"/>
      <c r="LAH98" s="0"/>
      <c r="LAI98" s="0"/>
      <c r="LAJ98" s="0"/>
      <c r="LAK98" s="0"/>
      <c r="LAL98" s="0"/>
      <c r="LAM98" s="0"/>
      <c r="LAN98" s="0"/>
      <c r="LAO98" s="0"/>
      <c r="LAP98" s="0"/>
      <c r="LAQ98" s="0"/>
      <c r="LAR98" s="0"/>
      <c r="LAS98" s="0"/>
      <c r="LAT98" s="0"/>
      <c r="LAU98" s="0"/>
      <c r="LAV98" s="0"/>
      <c r="LAW98" s="0"/>
      <c r="LAX98" s="0"/>
      <c r="LAY98" s="0"/>
      <c r="LAZ98" s="0"/>
      <c r="LBA98" s="0"/>
      <c r="LBB98" s="0"/>
      <c r="LBC98" s="0"/>
      <c r="LBD98" s="0"/>
      <c r="LBE98" s="0"/>
      <c r="LBF98" s="0"/>
      <c r="LBG98" s="0"/>
      <c r="LBH98" s="0"/>
      <c r="LBI98" s="0"/>
      <c r="LBJ98" s="0"/>
      <c r="LBK98" s="0"/>
      <c r="LBL98" s="0"/>
      <c r="LBM98" s="0"/>
      <c r="LBN98" s="0"/>
      <c r="LBO98" s="0"/>
      <c r="LBP98" s="0"/>
      <c r="LBQ98" s="0"/>
      <c r="LBR98" s="0"/>
      <c r="LBS98" s="0"/>
      <c r="LBT98" s="0"/>
      <c r="LBU98" s="0"/>
      <c r="LBV98" s="0"/>
      <c r="LBW98" s="0"/>
      <c r="LBX98" s="0"/>
      <c r="LBY98" s="0"/>
      <c r="LBZ98" s="0"/>
      <c r="LCA98" s="0"/>
      <c r="LCB98" s="0"/>
      <c r="LCC98" s="0"/>
      <c r="LCD98" s="0"/>
      <c r="LCE98" s="0"/>
      <c r="LCF98" s="0"/>
      <c r="LCG98" s="0"/>
      <c r="LCH98" s="0"/>
      <c r="LCI98" s="0"/>
      <c r="LCJ98" s="0"/>
      <c r="LCK98" s="0"/>
      <c r="LCL98" s="0"/>
      <c r="LCM98" s="0"/>
      <c r="LCN98" s="0"/>
      <c r="LCO98" s="0"/>
      <c r="LCP98" s="0"/>
      <c r="LCQ98" s="0"/>
      <c r="LCR98" s="0"/>
      <c r="LCS98" s="0"/>
      <c r="LCT98" s="0"/>
      <c r="LCU98" s="0"/>
      <c r="LCV98" s="0"/>
      <c r="LCW98" s="0"/>
      <c r="LCX98" s="0"/>
      <c r="LCY98" s="0"/>
      <c r="LCZ98" s="0"/>
      <c r="LDA98" s="0"/>
      <c r="LDB98" s="0"/>
      <c r="LDC98" s="0"/>
      <c r="LDD98" s="0"/>
      <c r="LDE98" s="0"/>
      <c r="LDF98" s="0"/>
      <c r="LDG98" s="0"/>
      <c r="LDH98" s="0"/>
      <c r="LDI98" s="0"/>
      <c r="LDJ98" s="0"/>
      <c r="LDK98" s="0"/>
      <c r="LDL98" s="0"/>
      <c r="LDM98" s="0"/>
      <c r="LDN98" s="0"/>
      <c r="LDO98" s="0"/>
      <c r="LDP98" s="0"/>
      <c r="LDQ98" s="0"/>
      <c r="LDR98" s="0"/>
      <c r="LDS98" s="0"/>
      <c r="LDT98" s="0"/>
      <c r="LDU98" s="0"/>
      <c r="LDV98" s="0"/>
      <c r="LDW98" s="0"/>
      <c r="LDX98" s="0"/>
      <c r="LDY98" s="0"/>
      <c r="LDZ98" s="0"/>
      <c r="LEA98" s="0"/>
      <c r="LEB98" s="0"/>
      <c r="LEC98" s="0"/>
      <c r="LED98" s="0"/>
      <c r="LEE98" s="0"/>
      <c r="LEF98" s="0"/>
      <c r="LEG98" s="0"/>
      <c r="LEH98" s="0"/>
      <c r="LEI98" s="0"/>
      <c r="LEJ98" s="0"/>
      <c r="LEK98" s="0"/>
      <c r="LEL98" s="0"/>
      <c r="LEM98" s="0"/>
      <c r="LEN98" s="0"/>
      <c r="LEO98" s="0"/>
      <c r="LEP98" s="0"/>
      <c r="LEQ98" s="0"/>
      <c r="LER98" s="0"/>
      <c r="LES98" s="0"/>
      <c r="LET98" s="0"/>
      <c r="LEU98" s="0"/>
      <c r="LEV98" s="0"/>
      <c r="LEW98" s="0"/>
      <c r="LEX98" s="0"/>
      <c r="LEY98" s="0"/>
      <c r="LEZ98" s="0"/>
      <c r="LFA98" s="0"/>
      <c r="LFB98" s="0"/>
      <c r="LFC98" s="0"/>
      <c r="LFD98" s="0"/>
      <c r="LFE98" s="0"/>
      <c r="LFF98" s="0"/>
      <c r="LFG98" s="0"/>
      <c r="LFH98" s="0"/>
      <c r="LFI98" s="0"/>
      <c r="LFJ98" s="0"/>
      <c r="LFK98" s="0"/>
      <c r="LFL98" s="0"/>
      <c r="LFM98" s="0"/>
      <c r="LFN98" s="0"/>
      <c r="LFO98" s="0"/>
      <c r="LFP98" s="0"/>
      <c r="LFQ98" s="0"/>
      <c r="LFR98" s="0"/>
      <c r="LFS98" s="0"/>
      <c r="LFT98" s="0"/>
      <c r="LFU98" s="0"/>
      <c r="LFV98" s="0"/>
      <c r="LFW98" s="0"/>
      <c r="LFX98" s="0"/>
      <c r="LFY98" s="0"/>
      <c r="LFZ98" s="0"/>
      <c r="LGA98" s="0"/>
      <c r="LGB98" s="0"/>
      <c r="LGC98" s="0"/>
      <c r="LGD98" s="0"/>
      <c r="LGE98" s="0"/>
      <c r="LGF98" s="0"/>
      <c r="LGG98" s="0"/>
      <c r="LGH98" s="0"/>
      <c r="LGI98" s="0"/>
      <c r="LGJ98" s="0"/>
      <c r="LGK98" s="0"/>
      <c r="LGL98" s="0"/>
      <c r="LGM98" s="0"/>
      <c r="LGN98" s="0"/>
      <c r="LGO98" s="0"/>
      <c r="LGP98" s="0"/>
      <c r="LGQ98" s="0"/>
      <c r="LGR98" s="0"/>
      <c r="LGS98" s="0"/>
      <c r="LGT98" s="0"/>
      <c r="LGU98" s="0"/>
      <c r="LGV98" s="0"/>
      <c r="LGW98" s="0"/>
      <c r="LGX98" s="0"/>
      <c r="LGY98" s="0"/>
      <c r="LGZ98" s="0"/>
      <c r="LHA98" s="0"/>
      <c r="LHB98" s="0"/>
      <c r="LHC98" s="0"/>
      <c r="LHD98" s="0"/>
      <c r="LHE98" s="0"/>
      <c r="LHF98" s="0"/>
      <c r="LHG98" s="0"/>
      <c r="LHH98" s="0"/>
      <c r="LHI98" s="0"/>
      <c r="LHJ98" s="0"/>
      <c r="LHK98" s="0"/>
      <c r="LHL98" s="0"/>
      <c r="LHM98" s="0"/>
      <c r="LHN98" s="0"/>
      <c r="LHO98" s="0"/>
      <c r="LHP98" s="0"/>
      <c r="LHQ98" s="0"/>
      <c r="LHR98" s="0"/>
      <c r="LHS98" s="0"/>
      <c r="LHT98" s="0"/>
      <c r="LHU98" s="0"/>
      <c r="LHV98" s="0"/>
      <c r="LHW98" s="0"/>
      <c r="LHX98" s="0"/>
      <c r="LHY98" s="0"/>
      <c r="LHZ98" s="0"/>
      <c r="LIA98" s="0"/>
      <c r="LIB98" s="0"/>
      <c r="LIC98" s="0"/>
      <c r="LID98" s="0"/>
      <c r="LIE98" s="0"/>
      <c r="LIF98" s="0"/>
      <c r="LIG98" s="0"/>
      <c r="LIH98" s="0"/>
      <c r="LII98" s="0"/>
      <c r="LIJ98" s="0"/>
      <c r="LIK98" s="0"/>
      <c r="LIL98" s="0"/>
      <c r="LIM98" s="0"/>
      <c r="LIN98" s="0"/>
      <c r="LIO98" s="0"/>
      <c r="LIP98" s="0"/>
      <c r="LIQ98" s="0"/>
      <c r="LIR98" s="0"/>
      <c r="LIS98" s="0"/>
      <c r="LIT98" s="0"/>
      <c r="LIU98" s="0"/>
      <c r="LIV98" s="0"/>
      <c r="LIW98" s="0"/>
      <c r="LIX98" s="0"/>
      <c r="LIY98" s="0"/>
      <c r="LIZ98" s="0"/>
      <c r="LJA98" s="0"/>
      <c r="LJB98" s="0"/>
      <c r="LJC98" s="0"/>
      <c r="LJD98" s="0"/>
      <c r="LJE98" s="0"/>
      <c r="LJF98" s="0"/>
      <c r="LJG98" s="0"/>
      <c r="LJH98" s="0"/>
      <c r="LJI98" s="0"/>
      <c r="LJJ98" s="0"/>
      <c r="LJK98" s="0"/>
      <c r="LJL98" s="0"/>
      <c r="LJM98" s="0"/>
      <c r="LJN98" s="0"/>
      <c r="LJO98" s="0"/>
      <c r="LJP98" s="0"/>
      <c r="LJQ98" s="0"/>
      <c r="LJR98" s="0"/>
      <c r="LJS98" s="0"/>
      <c r="LJT98" s="0"/>
      <c r="LJU98" s="0"/>
      <c r="LJV98" s="0"/>
      <c r="LJW98" s="0"/>
      <c r="LJX98" s="0"/>
      <c r="LJY98" s="0"/>
      <c r="LJZ98" s="0"/>
      <c r="LKA98" s="0"/>
      <c r="LKB98" s="0"/>
      <c r="LKC98" s="0"/>
      <c r="LKD98" s="0"/>
      <c r="LKE98" s="0"/>
      <c r="LKF98" s="0"/>
      <c r="LKG98" s="0"/>
      <c r="LKH98" s="0"/>
      <c r="LKI98" s="0"/>
      <c r="LKJ98" s="0"/>
      <c r="LKK98" s="0"/>
      <c r="LKL98" s="0"/>
      <c r="LKM98" s="0"/>
      <c r="LKN98" s="0"/>
      <c r="LKO98" s="0"/>
      <c r="LKP98" s="0"/>
      <c r="LKQ98" s="0"/>
      <c r="LKR98" s="0"/>
      <c r="LKS98" s="0"/>
      <c r="LKT98" s="0"/>
      <c r="LKU98" s="0"/>
      <c r="LKV98" s="0"/>
      <c r="LKW98" s="0"/>
      <c r="LKX98" s="0"/>
      <c r="LKY98" s="0"/>
      <c r="LKZ98" s="0"/>
      <c r="LLA98" s="0"/>
      <c r="LLB98" s="0"/>
      <c r="LLC98" s="0"/>
      <c r="LLD98" s="0"/>
      <c r="LLE98" s="0"/>
      <c r="LLF98" s="0"/>
      <c r="LLG98" s="0"/>
      <c r="LLH98" s="0"/>
      <c r="LLI98" s="0"/>
      <c r="LLJ98" s="0"/>
      <c r="LLK98" s="0"/>
      <c r="LLL98" s="0"/>
      <c r="LLM98" s="0"/>
      <c r="LLN98" s="0"/>
      <c r="LLO98" s="0"/>
      <c r="LLP98" s="0"/>
      <c r="LLQ98" s="0"/>
      <c r="LLR98" s="0"/>
      <c r="LLS98" s="0"/>
      <c r="LLT98" s="0"/>
      <c r="LLU98" s="0"/>
      <c r="LLV98" s="0"/>
      <c r="LLW98" s="0"/>
      <c r="LLX98" s="0"/>
      <c r="LLY98" s="0"/>
      <c r="LLZ98" s="0"/>
      <c r="LMA98" s="0"/>
      <c r="LMB98" s="0"/>
      <c r="LMC98" s="0"/>
      <c r="LMD98" s="0"/>
      <c r="LME98" s="0"/>
      <c r="LMF98" s="0"/>
      <c r="LMG98" s="0"/>
      <c r="LMH98" s="0"/>
      <c r="LMI98" s="0"/>
      <c r="LMJ98" s="0"/>
      <c r="LMK98" s="0"/>
      <c r="LML98" s="0"/>
      <c r="LMM98" s="0"/>
      <c r="LMN98" s="0"/>
      <c r="LMO98" s="0"/>
      <c r="LMP98" s="0"/>
      <c r="LMQ98" s="0"/>
      <c r="LMR98" s="0"/>
      <c r="LMS98" s="0"/>
      <c r="LMT98" s="0"/>
      <c r="LMU98" s="0"/>
      <c r="LMV98" s="0"/>
      <c r="LMW98" s="0"/>
      <c r="LMX98" s="0"/>
      <c r="LMY98" s="0"/>
      <c r="LMZ98" s="0"/>
      <c r="LNA98" s="0"/>
      <c r="LNB98" s="0"/>
      <c r="LNC98" s="0"/>
      <c r="LND98" s="0"/>
      <c r="LNE98" s="0"/>
      <c r="LNF98" s="0"/>
      <c r="LNG98" s="0"/>
      <c r="LNH98" s="0"/>
      <c r="LNI98" s="0"/>
      <c r="LNJ98" s="0"/>
      <c r="LNK98" s="0"/>
      <c r="LNL98" s="0"/>
      <c r="LNM98" s="0"/>
      <c r="LNN98" s="0"/>
      <c r="LNO98" s="0"/>
      <c r="LNP98" s="0"/>
      <c r="LNQ98" s="0"/>
      <c r="LNR98" s="0"/>
      <c r="LNS98" s="0"/>
      <c r="LNT98" s="0"/>
      <c r="LNU98" s="0"/>
      <c r="LNV98" s="0"/>
      <c r="LNW98" s="0"/>
      <c r="LNX98" s="0"/>
      <c r="LNY98" s="0"/>
      <c r="LNZ98" s="0"/>
      <c r="LOA98" s="0"/>
      <c r="LOB98" s="0"/>
      <c r="LOC98" s="0"/>
      <c r="LOD98" s="0"/>
      <c r="LOE98" s="0"/>
      <c r="LOF98" s="0"/>
      <c r="LOG98" s="0"/>
      <c r="LOH98" s="0"/>
      <c r="LOI98" s="0"/>
      <c r="LOJ98" s="0"/>
      <c r="LOK98" s="0"/>
      <c r="LOL98" s="0"/>
      <c r="LOM98" s="0"/>
      <c r="LON98" s="0"/>
      <c r="LOO98" s="0"/>
      <c r="LOP98" s="0"/>
      <c r="LOQ98" s="0"/>
      <c r="LOR98" s="0"/>
      <c r="LOS98" s="0"/>
      <c r="LOT98" s="0"/>
      <c r="LOU98" s="0"/>
      <c r="LOV98" s="0"/>
      <c r="LOW98" s="0"/>
      <c r="LOX98" s="0"/>
      <c r="LOY98" s="0"/>
      <c r="LOZ98" s="0"/>
      <c r="LPA98" s="0"/>
      <c r="LPB98" s="0"/>
      <c r="LPC98" s="0"/>
      <c r="LPD98" s="0"/>
      <c r="LPE98" s="0"/>
      <c r="LPF98" s="0"/>
      <c r="LPG98" s="0"/>
      <c r="LPH98" s="0"/>
      <c r="LPI98" s="0"/>
      <c r="LPJ98" s="0"/>
      <c r="LPK98" s="0"/>
      <c r="LPL98" s="0"/>
      <c r="LPM98" s="0"/>
      <c r="LPN98" s="0"/>
      <c r="LPO98" s="0"/>
      <c r="LPP98" s="0"/>
      <c r="LPQ98" s="0"/>
      <c r="LPR98" s="0"/>
      <c r="LPS98" s="0"/>
      <c r="LPT98" s="0"/>
      <c r="LPU98" s="0"/>
      <c r="LPV98" s="0"/>
      <c r="LPW98" s="0"/>
      <c r="LPX98" s="0"/>
      <c r="LPY98" s="0"/>
      <c r="LPZ98" s="0"/>
      <c r="LQA98" s="0"/>
      <c r="LQB98" s="0"/>
      <c r="LQC98" s="0"/>
      <c r="LQD98" s="0"/>
      <c r="LQE98" s="0"/>
      <c r="LQF98" s="0"/>
      <c r="LQG98" s="0"/>
      <c r="LQH98" s="0"/>
      <c r="LQI98" s="0"/>
      <c r="LQJ98" s="0"/>
      <c r="LQK98" s="0"/>
      <c r="LQL98" s="0"/>
      <c r="LQM98" s="0"/>
      <c r="LQN98" s="0"/>
      <c r="LQO98" s="0"/>
      <c r="LQP98" s="0"/>
      <c r="LQQ98" s="0"/>
      <c r="LQR98" s="0"/>
      <c r="LQS98" s="0"/>
      <c r="LQT98" s="0"/>
      <c r="LQU98" s="0"/>
      <c r="LQV98" s="0"/>
      <c r="LQW98" s="0"/>
      <c r="LQX98" s="0"/>
      <c r="LQY98" s="0"/>
      <c r="LQZ98" s="0"/>
      <c r="LRA98" s="0"/>
      <c r="LRB98" s="0"/>
      <c r="LRC98" s="0"/>
      <c r="LRD98" s="0"/>
      <c r="LRE98" s="0"/>
      <c r="LRF98" s="0"/>
      <c r="LRG98" s="0"/>
      <c r="LRH98" s="0"/>
      <c r="LRI98" s="0"/>
      <c r="LRJ98" s="0"/>
      <c r="LRK98" s="0"/>
      <c r="LRL98" s="0"/>
      <c r="LRM98" s="0"/>
      <c r="LRN98" s="0"/>
      <c r="LRO98" s="0"/>
      <c r="LRP98" s="0"/>
      <c r="LRQ98" s="0"/>
      <c r="LRR98" s="0"/>
      <c r="LRS98" s="0"/>
      <c r="LRT98" s="0"/>
      <c r="LRU98" s="0"/>
      <c r="LRV98" s="0"/>
      <c r="LRW98" s="0"/>
      <c r="LRX98" s="0"/>
      <c r="LRY98" s="0"/>
      <c r="LRZ98" s="0"/>
      <c r="LSA98" s="0"/>
      <c r="LSB98" s="0"/>
      <c r="LSC98" s="0"/>
      <c r="LSD98" s="0"/>
      <c r="LSE98" s="0"/>
      <c r="LSF98" s="0"/>
      <c r="LSG98" s="0"/>
      <c r="LSH98" s="0"/>
      <c r="LSI98" s="0"/>
      <c r="LSJ98" s="0"/>
      <c r="LSK98" s="0"/>
      <c r="LSL98" s="0"/>
      <c r="LSM98" s="0"/>
      <c r="LSN98" s="0"/>
      <c r="LSO98" s="0"/>
      <c r="LSP98" s="0"/>
      <c r="LSQ98" s="0"/>
      <c r="LSR98" s="0"/>
      <c r="LSS98" s="0"/>
      <c r="LST98" s="0"/>
      <c r="LSU98" s="0"/>
      <c r="LSV98" s="0"/>
      <c r="LSW98" s="0"/>
      <c r="LSX98" s="0"/>
      <c r="LSY98" s="0"/>
      <c r="LSZ98" s="0"/>
      <c r="LTA98" s="0"/>
      <c r="LTB98" s="0"/>
      <c r="LTC98" s="0"/>
      <c r="LTD98" s="0"/>
      <c r="LTE98" s="0"/>
      <c r="LTF98" s="0"/>
      <c r="LTG98" s="0"/>
      <c r="LTH98" s="0"/>
      <c r="LTI98" s="0"/>
      <c r="LTJ98" s="0"/>
      <c r="LTK98" s="0"/>
      <c r="LTL98" s="0"/>
      <c r="LTM98" s="0"/>
      <c r="LTN98" s="0"/>
      <c r="LTO98" s="0"/>
      <c r="LTP98" s="0"/>
      <c r="LTQ98" s="0"/>
      <c r="LTR98" s="0"/>
      <c r="LTS98" s="0"/>
      <c r="LTT98" s="0"/>
      <c r="LTU98" s="0"/>
      <c r="LTV98" s="0"/>
      <c r="LTW98" s="0"/>
      <c r="LTX98" s="0"/>
      <c r="LTY98" s="0"/>
      <c r="LTZ98" s="0"/>
      <c r="LUA98" s="0"/>
      <c r="LUB98" s="0"/>
      <c r="LUC98" s="0"/>
      <c r="LUD98" s="0"/>
      <c r="LUE98" s="0"/>
      <c r="LUF98" s="0"/>
      <c r="LUG98" s="0"/>
      <c r="LUH98" s="0"/>
      <c r="LUI98" s="0"/>
      <c r="LUJ98" s="0"/>
      <c r="LUK98" s="0"/>
      <c r="LUL98" s="0"/>
      <c r="LUM98" s="0"/>
      <c r="LUN98" s="0"/>
      <c r="LUO98" s="0"/>
      <c r="LUP98" s="0"/>
      <c r="LUQ98" s="0"/>
      <c r="LUR98" s="0"/>
      <c r="LUS98" s="0"/>
      <c r="LUT98" s="0"/>
      <c r="LUU98" s="0"/>
      <c r="LUV98" s="0"/>
      <c r="LUW98" s="0"/>
      <c r="LUX98" s="0"/>
      <c r="LUY98" s="0"/>
      <c r="LUZ98" s="0"/>
      <c r="LVA98" s="0"/>
      <c r="LVB98" s="0"/>
      <c r="LVC98" s="0"/>
      <c r="LVD98" s="0"/>
      <c r="LVE98" s="0"/>
      <c r="LVF98" s="0"/>
      <c r="LVG98" s="0"/>
      <c r="LVH98" s="0"/>
      <c r="LVI98" s="0"/>
      <c r="LVJ98" s="0"/>
      <c r="LVK98" s="0"/>
      <c r="LVL98" s="0"/>
      <c r="LVM98" s="0"/>
      <c r="LVN98" s="0"/>
      <c r="LVO98" s="0"/>
      <c r="LVP98" s="0"/>
      <c r="LVQ98" s="0"/>
      <c r="LVR98" s="0"/>
      <c r="LVS98" s="0"/>
      <c r="LVT98" s="0"/>
      <c r="LVU98" s="0"/>
      <c r="LVV98" s="0"/>
      <c r="LVW98" s="0"/>
      <c r="LVX98" s="0"/>
      <c r="LVY98" s="0"/>
      <c r="LVZ98" s="0"/>
      <c r="LWA98" s="0"/>
      <c r="LWB98" s="0"/>
      <c r="LWC98" s="0"/>
      <c r="LWD98" s="0"/>
      <c r="LWE98" s="0"/>
      <c r="LWF98" s="0"/>
      <c r="LWG98" s="0"/>
      <c r="LWH98" s="0"/>
      <c r="LWI98" s="0"/>
      <c r="LWJ98" s="0"/>
      <c r="LWK98" s="0"/>
      <c r="LWL98" s="0"/>
      <c r="LWM98" s="0"/>
      <c r="LWN98" s="0"/>
      <c r="LWO98" s="0"/>
      <c r="LWP98" s="0"/>
      <c r="LWQ98" s="0"/>
      <c r="LWR98" s="0"/>
      <c r="LWS98" s="0"/>
      <c r="LWT98" s="0"/>
      <c r="LWU98" s="0"/>
      <c r="LWV98" s="0"/>
      <c r="LWW98" s="0"/>
      <c r="LWX98" s="0"/>
      <c r="LWY98" s="0"/>
      <c r="LWZ98" s="0"/>
      <c r="LXA98" s="0"/>
      <c r="LXB98" s="0"/>
      <c r="LXC98" s="0"/>
      <c r="LXD98" s="0"/>
      <c r="LXE98" s="0"/>
      <c r="LXF98" s="0"/>
      <c r="LXG98" s="0"/>
      <c r="LXH98" s="0"/>
      <c r="LXI98" s="0"/>
      <c r="LXJ98" s="0"/>
      <c r="LXK98" s="0"/>
      <c r="LXL98" s="0"/>
      <c r="LXM98" s="0"/>
      <c r="LXN98" s="0"/>
      <c r="LXO98" s="0"/>
      <c r="LXP98" s="0"/>
      <c r="LXQ98" s="0"/>
      <c r="LXR98" s="0"/>
      <c r="LXS98" s="0"/>
      <c r="LXT98" s="0"/>
      <c r="LXU98" s="0"/>
      <c r="LXV98" s="0"/>
      <c r="LXW98" s="0"/>
      <c r="LXX98" s="0"/>
      <c r="LXY98" s="0"/>
      <c r="LXZ98" s="0"/>
      <c r="LYA98" s="0"/>
      <c r="LYB98" s="0"/>
      <c r="LYC98" s="0"/>
      <c r="LYD98" s="0"/>
      <c r="LYE98" s="0"/>
      <c r="LYF98" s="0"/>
      <c r="LYG98" s="0"/>
      <c r="LYH98" s="0"/>
      <c r="LYI98" s="0"/>
      <c r="LYJ98" s="0"/>
      <c r="LYK98" s="0"/>
      <c r="LYL98" s="0"/>
      <c r="LYM98" s="0"/>
      <c r="LYN98" s="0"/>
      <c r="LYO98" s="0"/>
      <c r="LYP98" s="0"/>
      <c r="LYQ98" s="0"/>
      <c r="LYR98" s="0"/>
      <c r="LYS98" s="0"/>
      <c r="LYT98" s="0"/>
      <c r="LYU98" s="0"/>
      <c r="LYV98" s="0"/>
      <c r="LYW98" s="0"/>
      <c r="LYX98" s="0"/>
      <c r="LYY98" s="0"/>
      <c r="LYZ98" s="0"/>
      <c r="LZA98" s="0"/>
      <c r="LZB98" s="0"/>
      <c r="LZC98" s="0"/>
      <c r="LZD98" s="0"/>
      <c r="LZE98" s="0"/>
      <c r="LZF98" s="0"/>
      <c r="LZG98" s="0"/>
      <c r="LZH98" s="0"/>
      <c r="LZI98" s="0"/>
      <c r="LZJ98" s="0"/>
      <c r="LZK98" s="0"/>
      <c r="LZL98" s="0"/>
      <c r="LZM98" s="0"/>
      <c r="LZN98" s="0"/>
      <c r="LZO98" s="0"/>
      <c r="LZP98" s="0"/>
      <c r="LZQ98" s="0"/>
      <c r="LZR98" s="0"/>
      <c r="LZS98" s="0"/>
      <c r="LZT98" s="0"/>
      <c r="LZU98" s="0"/>
      <c r="LZV98" s="0"/>
      <c r="LZW98" s="0"/>
      <c r="LZX98" s="0"/>
      <c r="LZY98" s="0"/>
      <c r="LZZ98" s="0"/>
      <c r="MAA98" s="0"/>
      <c r="MAB98" s="0"/>
      <c r="MAC98" s="0"/>
      <c r="MAD98" s="0"/>
      <c r="MAE98" s="0"/>
      <c r="MAF98" s="0"/>
      <c r="MAG98" s="0"/>
      <c r="MAH98" s="0"/>
      <c r="MAI98" s="0"/>
      <c r="MAJ98" s="0"/>
      <c r="MAK98" s="0"/>
      <c r="MAL98" s="0"/>
      <c r="MAM98" s="0"/>
      <c r="MAN98" s="0"/>
      <c r="MAO98" s="0"/>
      <c r="MAP98" s="0"/>
      <c r="MAQ98" s="0"/>
      <c r="MAR98" s="0"/>
      <c r="MAS98" s="0"/>
      <c r="MAT98" s="0"/>
      <c r="MAU98" s="0"/>
      <c r="MAV98" s="0"/>
      <c r="MAW98" s="0"/>
      <c r="MAX98" s="0"/>
      <c r="MAY98" s="0"/>
      <c r="MAZ98" s="0"/>
      <c r="MBA98" s="0"/>
      <c r="MBB98" s="0"/>
      <c r="MBC98" s="0"/>
      <c r="MBD98" s="0"/>
      <c r="MBE98" s="0"/>
      <c r="MBF98" s="0"/>
      <c r="MBG98" s="0"/>
      <c r="MBH98" s="0"/>
      <c r="MBI98" s="0"/>
      <c r="MBJ98" s="0"/>
      <c r="MBK98" s="0"/>
      <c r="MBL98" s="0"/>
      <c r="MBM98" s="0"/>
      <c r="MBN98" s="0"/>
      <c r="MBO98" s="0"/>
      <c r="MBP98" s="0"/>
      <c r="MBQ98" s="0"/>
      <c r="MBR98" s="0"/>
      <c r="MBS98" s="0"/>
      <c r="MBT98" s="0"/>
      <c r="MBU98" s="0"/>
      <c r="MBV98" s="0"/>
      <c r="MBW98" s="0"/>
      <c r="MBX98" s="0"/>
      <c r="MBY98" s="0"/>
      <c r="MBZ98" s="0"/>
      <c r="MCA98" s="0"/>
      <c r="MCB98" s="0"/>
      <c r="MCC98" s="0"/>
      <c r="MCD98" s="0"/>
      <c r="MCE98" s="0"/>
      <c r="MCF98" s="0"/>
      <c r="MCG98" s="0"/>
      <c r="MCH98" s="0"/>
      <c r="MCI98" s="0"/>
      <c r="MCJ98" s="0"/>
      <c r="MCK98" s="0"/>
      <c r="MCL98" s="0"/>
      <c r="MCM98" s="0"/>
      <c r="MCN98" s="0"/>
      <c r="MCO98" s="0"/>
      <c r="MCP98" s="0"/>
      <c r="MCQ98" s="0"/>
      <c r="MCR98" s="0"/>
      <c r="MCS98" s="0"/>
      <c r="MCT98" s="0"/>
      <c r="MCU98" s="0"/>
      <c r="MCV98" s="0"/>
      <c r="MCW98" s="0"/>
      <c r="MCX98" s="0"/>
      <c r="MCY98" s="0"/>
      <c r="MCZ98" s="0"/>
      <c r="MDA98" s="0"/>
      <c r="MDB98" s="0"/>
      <c r="MDC98" s="0"/>
      <c r="MDD98" s="0"/>
      <c r="MDE98" s="0"/>
      <c r="MDF98" s="0"/>
      <c r="MDG98" s="0"/>
      <c r="MDH98" s="0"/>
      <c r="MDI98" s="0"/>
      <c r="MDJ98" s="0"/>
      <c r="MDK98" s="0"/>
      <c r="MDL98" s="0"/>
      <c r="MDM98" s="0"/>
      <c r="MDN98" s="0"/>
      <c r="MDO98" s="0"/>
      <c r="MDP98" s="0"/>
      <c r="MDQ98" s="0"/>
      <c r="MDR98" s="0"/>
      <c r="MDS98" s="0"/>
      <c r="MDT98" s="0"/>
      <c r="MDU98" s="0"/>
      <c r="MDV98" s="0"/>
      <c r="MDW98" s="0"/>
      <c r="MDX98" s="0"/>
      <c r="MDY98" s="0"/>
      <c r="MDZ98" s="0"/>
      <c r="MEA98" s="0"/>
      <c r="MEB98" s="0"/>
      <c r="MEC98" s="0"/>
      <c r="MED98" s="0"/>
      <c r="MEE98" s="0"/>
      <c r="MEF98" s="0"/>
      <c r="MEG98" s="0"/>
      <c r="MEH98" s="0"/>
      <c r="MEI98" s="0"/>
      <c r="MEJ98" s="0"/>
      <c r="MEK98" s="0"/>
      <c r="MEL98" s="0"/>
      <c r="MEM98" s="0"/>
      <c r="MEN98" s="0"/>
      <c r="MEO98" s="0"/>
      <c r="MEP98" s="0"/>
      <c r="MEQ98" s="0"/>
      <c r="MER98" s="0"/>
      <c r="MES98" s="0"/>
      <c r="MET98" s="0"/>
      <c r="MEU98" s="0"/>
      <c r="MEV98" s="0"/>
      <c r="MEW98" s="0"/>
      <c r="MEX98" s="0"/>
      <c r="MEY98" s="0"/>
      <c r="MEZ98" s="0"/>
      <c r="MFA98" s="0"/>
      <c r="MFB98" s="0"/>
      <c r="MFC98" s="0"/>
      <c r="MFD98" s="0"/>
      <c r="MFE98" s="0"/>
      <c r="MFF98" s="0"/>
      <c r="MFG98" s="0"/>
      <c r="MFH98" s="0"/>
      <c r="MFI98" s="0"/>
      <c r="MFJ98" s="0"/>
      <c r="MFK98" s="0"/>
      <c r="MFL98" s="0"/>
      <c r="MFM98" s="0"/>
      <c r="MFN98" s="0"/>
      <c r="MFO98" s="0"/>
      <c r="MFP98" s="0"/>
      <c r="MFQ98" s="0"/>
      <c r="MFR98" s="0"/>
      <c r="MFS98" s="0"/>
      <c r="MFT98" s="0"/>
      <c r="MFU98" s="0"/>
      <c r="MFV98" s="0"/>
      <c r="MFW98" s="0"/>
      <c r="MFX98" s="0"/>
      <c r="MFY98" s="0"/>
      <c r="MFZ98" s="0"/>
      <c r="MGA98" s="0"/>
      <c r="MGB98" s="0"/>
      <c r="MGC98" s="0"/>
      <c r="MGD98" s="0"/>
      <c r="MGE98" s="0"/>
      <c r="MGF98" s="0"/>
      <c r="MGG98" s="0"/>
      <c r="MGH98" s="0"/>
      <c r="MGI98" s="0"/>
      <c r="MGJ98" s="0"/>
      <c r="MGK98" s="0"/>
      <c r="MGL98" s="0"/>
      <c r="MGM98" s="0"/>
      <c r="MGN98" s="0"/>
      <c r="MGO98" s="0"/>
      <c r="MGP98" s="0"/>
      <c r="MGQ98" s="0"/>
      <c r="MGR98" s="0"/>
      <c r="MGS98" s="0"/>
      <c r="MGT98" s="0"/>
      <c r="MGU98" s="0"/>
      <c r="MGV98" s="0"/>
      <c r="MGW98" s="0"/>
      <c r="MGX98" s="0"/>
      <c r="MGY98" s="0"/>
      <c r="MGZ98" s="0"/>
      <c r="MHA98" s="0"/>
      <c r="MHB98" s="0"/>
      <c r="MHC98" s="0"/>
      <c r="MHD98" s="0"/>
      <c r="MHE98" s="0"/>
      <c r="MHF98" s="0"/>
      <c r="MHG98" s="0"/>
      <c r="MHH98" s="0"/>
      <c r="MHI98" s="0"/>
      <c r="MHJ98" s="0"/>
      <c r="MHK98" s="0"/>
      <c r="MHL98" s="0"/>
      <c r="MHM98" s="0"/>
      <c r="MHN98" s="0"/>
      <c r="MHO98" s="0"/>
      <c r="MHP98" s="0"/>
      <c r="MHQ98" s="0"/>
      <c r="MHR98" s="0"/>
      <c r="MHS98" s="0"/>
      <c r="MHT98" s="0"/>
      <c r="MHU98" s="0"/>
      <c r="MHV98" s="0"/>
      <c r="MHW98" s="0"/>
      <c r="MHX98" s="0"/>
      <c r="MHY98" s="0"/>
      <c r="MHZ98" s="0"/>
      <c r="MIA98" s="0"/>
      <c r="MIB98" s="0"/>
      <c r="MIC98" s="0"/>
      <c r="MID98" s="0"/>
      <c r="MIE98" s="0"/>
      <c r="MIF98" s="0"/>
      <c r="MIG98" s="0"/>
      <c r="MIH98" s="0"/>
      <c r="MII98" s="0"/>
      <c r="MIJ98" s="0"/>
      <c r="MIK98" s="0"/>
      <c r="MIL98" s="0"/>
      <c r="MIM98" s="0"/>
      <c r="MIN98" s="0"/>
      <c r="MIO98" s="0"/>
      <c r="MIP98" s="0"/>
      <c r="MIQ98" s="0"/>
      <c r="MIR98" s="0"/>
      <c r="MIS98" s="0"/>
      <c r="MIT98" s="0"/>
      <c r="MIU98" s="0"/>
      <c r="MIV98" s="0"/>
      <c r="MIW98" s="0"/>
      <c r="MIX98" s="0"/>
      <c r="MIY98" s="0"/>
      <c r="MIZ98" s="0"/>
      <c r="MJA98" s="0"/>
      <c r="MJB98" s="0"/>
      <c r="MJC98" s="0"/>
      <c r="MJD98" s="0"/>
      <c r="MJE98" s="0"/>
      <c r="MJF98" s="0"/>
      <c r="MJG98" s="0"/>
      <c r="MJH98" s="0"/>
      <c r="MJI98" s="0"/>
      <c r="MJJ98" s="0"/>
      <c r="MJK98" s="0"/>
      <c r="MJL98" s="0"/>
      <c r="MJM98" s="0"/>
      <c r="MJN98" s="0"/>
      <c r="MJO98" s="0"/>
      <c r="MJP98" s="0"/>
      <c r="MJQ98" s="0"/>
      <c r="MJR98" s="0"/>
      <c r="MJS98" s="0"/>
      <c r="MJT98" s="0"/>
      <c r="MJU98" s="0"/>
      <c r="MJV98" s="0"/>
      <c r="MJW98" s="0"/>
      <c r="MJX98" s="0"/>
      <c r="MJY98" s="0"/>
      <c r="MJZ98" s="0"/>
      <c r="MKA98" s="0"/>
      <c r="MKB98" s="0"/>
      <c r="MKC98" s="0"/>
      <c r="MKD98" s="0"/>
      <c r="MKE98" s="0"/>
      <c r="MKF98" s="0"/>
      <c r="MKG98" s="0"/>
      <c r="MKH98" s="0"/>
      <c r="MKI98" s="0"/>
      <c r="MKJ98" s="0"/>
      <c r="MKK98" s="0"/>
      <c r="MKL98" s="0"/>
      <c r="MKM98" s="0"/>
      <c r="MKN98" s="0"/>
      <c r="MKO98" s="0"/>
      <c r="MKP98" s="0"/>
      <c r="MKQ98" s="0"/>
      <c r="MKR98" s="0"/>
      <c r="MKS98" s="0"/>
      <c r="MKT98" s="0"/>
      <c r="MKU98" s="0"/>
      <c r="MKV98" s="0"/>
      <c r="MKW98" s="0"/>
      <c r="MKX98" s="0"/>
      <c r="MKY98" s="0"/>
      <c r="MKZ98" s="0"/>
      <c r="MLA98" s="0"/>
      <c r="MLB98" s="0"/>
      <c r="MLC98" s="0"/>
      <c r="MLD98" s="0"/>
      <c r="MLE98" s="0"/>
      <c r="MLF98" s="0"/>
      <c r="MLG98" s="0"/>
      <c r="MLH98" s="0"/>
      <c r="MLI98" s="0"/>
      <c r="MLJ98" s="0"/>
      <c r="MLK98" s="0"/>
      <c r="MLL98" s="0"/>
      <c r="MLM98" s="0"/>
      <c r="MLN98" s="0"/>
      <c r="MLO98" s="0"/>
      <c r="MLP98" s="0"/>
      <c r="MLQ98" s="0"/>
      <c r="MLR98" s="0"/>
      <c r="MLS98" s="0"/>
      <c r="MLT98" s="0"/>
      <c r="MLU98" s="0"/>
      <c r="MLV98" s="0"/>
      <c r="MLW98" s="0"/>
      <c r="MLX98" s="0"/>
      <c r="MLY98" s="0"/>
      <c r="MLZ98" s="0"/>
      <c r="MMA98" s="0"/>
      <c r="MMB98" s="0"/>
      <c r="MMC98" s="0"/>
      <c r="MMD98" s="0"/>
      <c r="MME98" s="0"/>
      <c r="MMF98" s="0"/>
      <c r="MMG98" s="0"/>
      <c r="MMH98" s="0"/>
      <c r="MMI98" s="0"/>
      <c r="MMJ98" s="0"/>
      <c r="MMK98" s="0"/>
      <c r="MML98" s="0"/>
      <c r="MMM98" s="0"/>
      <c r="MMN98" s="0"/>
      <c r="MMO98" s="0"/>
      <c r="MMP98" s="0"/>
      <c r="MMQ98" s="0"/>
      <c r="MMR98" s="0"/>
      <c r="MMS98" s="0"/>
      <c r="MMT98" s="0"/>
      <c r="MMU98" s="0"/>
      <c r="MMV98" s="0"/>
      <c r="MMW98" s="0"/>
      <c r="MMX98" s="0"/>
      <c r="MMY98" s="0"/>
      <c r="MMZ98" s="0"/>
      <c r="MNA98" s="0"/>
      <c r="MNB98" s="0"/>
      <c r="MNC98" s="0"/>
      <c r="MND98" s="0"/>
      <c r="MNE98" s="0"/>
      <c r="MNF98" s="0"/>
      <c r="MNG98" s="0"/>
      <c r="MNH98" s="0"/>
      <c r="MNI98" s="0"/>
      <c r="MNJ98" s="0"/>
      <c r="MNK98" s="0"/>
      <c r="MNL98" s="0"/>
      <c r="MNM98" s="0"/>
      <c r="MNN98" s="0"/>
      <c r="MNO98" s="0"/>
      <c r="MNP98" s="0"/>
      <c r="MNQ98" s="0"/>
      <c r="MNR98" s="0"/>
      <c r="MNS98" s="0"/>
      <c r="MNT98" s="0"/>
      <c r="MNU98" s="0"/>
      <c r="MNV98" s="0"/>
      <c r="MNW98" s="0"/>
      <c r="MNX98" s="0"/>
      <c r="MNY98" s="0"/>
      <c r="MNZ98" s="0"/>
      <c r="MOA98" s="0"/>
      <c r="MOB98" s="0"/>
      <c r="MOC98" s="0"/>
      <c r="MOD98" s="0"/>
      <c r="MOE98" s="0"/>
      <c r="MOF98" s="0"/>
      <c r="MOG98" s="0"/>
      <c r="MOH98" s="0"/>
      <c r="MOI98" s="0"/>
      <c r="MOJ98" s="0"/>
      <c r="MOK98" s="0"/>
      <c r="MOL98" s="0"/>
      <c r="MOM98" s="0"/>
      <c r="MON98" s="0"/>
      <c r="MOO98" s="0"/>
      <c r="MOP98" s="0"/>
      <c r="MOQ98" s="0"/>
      <c r="MOR98" s="0"/>
      <c r="MOS98" s="0"/>
      <c r="MOT98" s="0"/>
      <c r="MOU98" s="0"/>
      <c r="MOV98" s="0"/>
      <c r="MOW98" s="0"/>
      <c r="MOX98" s="0"/>
      <c r="MOY98" s="0"/>
      <c r="MOZ98" s="0"/>
      <c r="MPA98" s="0"/>
      <c r="MPB98" s="0"/>
      <c r="MPC98" s="0"/>
      <c r="MPD98" s="0"/>
      <c r="MPE98" s="0"/>
      <c r="MPF98" s="0"/>
      <c r="MPG98" s="0"/>
      <c r="MPH98" s="0"/>
      <c r="MPI98" s="0"/>
      <c r="MPJ98" s="0"/>
      <c r="MPK98" s="0"/>
      <c r="MPL98" s="0"/>
      <c r="MPM98" s="0"/>
      <c r="MPN98" s="0"/>
      <c r="MPO98" s="0"/>
      <c r="MPP98" s="0"/>
      <c r="MPQ98" s="0"/>
      <c r="MPR98" s="0"/>
      <c r="MPS98" s="0"/>
      <c r="MPT98" s="0"/>
      <c r="MPU98" s="0"/>
      <c r="MPV98" s="0"/>
      <c r="MPW98" s="0"/>
      <c r="MPX98" s="0"/>
      <c r="MPY98" s="0"/>
      <c r="MPZ98" s="0"/>
      <c r="MQA98" s="0"/>
      <c r="MQB98" s="0"/>
      <c r="MQC98" s="0"/>
      <c r="MQD98" s="0"/>
      <c r="MQE98" s="0"/>
      <c r="MQF98" s="0"/>
      <c r="MQG98" s="0"/>
      <c r="MQH98" s="0"/>
      <c r="MQI98" s="0"/>
      <c r="MQJ98" s="0"/>
      <c r="MQK98" s="0"/>
      <c r="MQL98" s="0"/>
      <c r="MQM98" s="0"/>
      <c r="MQN98" s="0"/>
      <c r="MQO98" s="0"/>
      <c r="MQP98" s="0"/>
      <c r="MQQ98" s="0"/>
      <c r="MQR98" s="0"/>
      <c r="MQS98" s="0"/>
      <c r="MQT98" s="0"/>
      <c r="MQU98" s="0"/>
      <c r="MQV98" s="0"/>
      <c r="MQW98" s="0"/>
      <c r="MQX98" s="0"/>
      <c r="MQY98" s="0"/>
      <c r="MQZ98" s="0"/>
      <c r="MRA98" s="0"/>
      <c r="MRB98" s="0"/>
      <c r="MRC98" s="0"/>
      <c r="MRD98" s="0"/>
      <c r="MRE98" s="0"/>
      <c r="MRF98" s="0"/>
      <c r="MRG98" s="0"/>
      <c r="MRH98" s="0"/>
      <c r="MRI98" s="0"/>
      <c r="MRJ98" s="0"/>
      <c r="MRK98" s="0"/>
      <c r="MRL98" s="0"/>
      <c r="MRM98" s="0"/>
      <c r="MRN98" s="0"/>
      <c r="MRO98" s="0"/>
      <c r="MRP98" s="0"/>
      <c r="MRQ98" s="0"/>
      <c r="MRR98" s="0"/>
      <c r="MRS98" s="0"/>
      <c r="MRT98" s="0"/>
      <c r="MRU98" s="0"/>
      <c r="MRV98" s="0"/>
      <c r="MRW98" s="0"/>
      <c r="MRX98" s="0"/>
      <c r="MRY98" s="0"/>
      <c r="MRZ98" s="0"/>
      <c r="MSA98" s="0"/>
      <c r="MSB98" s="0"/>
      <c r="MSC98" s="0"/>
      <c r="MSD98" s="0"/>
      <c r="MSE98" s="0"/>
      <c r="MSF98" s="0"/>
      <c r="MSG98" s="0"/>
      <c r="MSH98" s="0"/>
      <c r="MSI98" s="0"/>
      <c r="MSJ98" s="0"/>
      <c r="MSK98" s="0"/>
      <c r="MSL98" s="0"/>
      <c r="MSM98" s="0"/>
      <c r="MSN98" s="0"/>
      <c r="MSO98" s="0"/>
      <c r="MSP98" s="0"/>
      <c r="MSQ98" s="0"/>
      <c r="MSR98" s="0"/>
      <c r="MSS98" s="0"/>
      <c r="MST98" s="0"/>
      <c r="MSU98" s="0"/>
      <c r="MSV98" s="0"/>
      <c r="MSW98" s="0"/>
      <c r="MSX98" s="0"/>
      <c r="MSY98" s="0"/>
      <c r="MSZ98" s="0"/>
      <c r="MTA98" s="0"/>
      <c r="MTB98" s="0"/>
      <c r="MTC98" s="0"/>
      <c r="MTD98" s="0"/>
      <c r="MTE98" s="0"/>
      <c r="MTF98" s="0"/>
      <c r="MTG98" s="0"/>
      <c r="MTH98" s="0"/>
      <c r="MTI98" s="0"/>
      <c r="MTJ98" s="0"/>
      <c r="MTK98" s="0"/>
      <c r="MTL98" s="0"/>
      <c r="MTM98" s="0"/>
      <c r="MTN98" s="0"/>
      <c r="MTO98" s="0"/>
      <c r="MTP98" s="0"/>
      <c r="MTQ98" s="0"/>
      <c r="MTR98" s="0"/>
      <c r="MTS98" s="0"/>
      <c r="MTT98" s="0"/>
      <c r="MTU98" s="0"/>
      <c r="MTV98" s="0"/>
      <c r="MTW98" s="0"/>
      <c r="MTX98" s="0"/>
      <c r="MTY98" s="0"/>
      <c r="MTZ98" s="0"/>
      <c r="MUA98" s="0"/>
      <c r="MUB98" s="0"/>
      <c r="MUC98" s="0"/>
      <c r="MUD98" s="0"/>
      <c r="MUE98" s="0"/>
      <c r="MUF98" s="0"/>
      <c r="MUG98" s="0"/>
      <c r="MUH98" s="0"/>
      <c r="MUI98" s="0"/>
      <c r="MUJ98" s="0"/>
      <c r="MUK98" s="0"/>
      <c r="MUL98" s="0"/>
      <c r="MUM98" s="0"/>
      <c r="MUN98" s="0"/>
      <c r="MUO98" s="0"/>
      <c r="MUP98" s="0"/>
      <c r="MUQ98" s="0"/>
      <c r="MUR98" s="0"/>
      <c r="MUS98" s="0"/>
      <c r="MUT98" s="0"/>
      <c r="MUU98" s="0"/>
      <c r="MUV98" s="0"/>
      <c r="MUW98" s="0"/>
      <c r="MUX98" s="0"/>
      <c r="MUY98" s="0"/>
      <c r="MUZ98" s="0"/>
      <c r="MVA98" s="0"/>
      <c r="MVB98" s="0"/>
      <c r="MVC98" s="0"/>
      <c r="MVD98" s="0"/>
      <c r="MVE98" s="0"/>
      <c r="MVF98" s="0"/>
      <c r="MVG98" s="0"/>
      <c r="MVH98" s="0"/>
      <c r="MVI98" s="0"/>
      <c r="MVJ98" s="0"/>
      <c r="MVK98" s="0"/>
      <c r="MVL98" s="0"/>
      <c r="MVM98" s="0"/>
      <c r="MVN98" s="0"/>
      <c r="MVO98" s="0"/>
      <c r="MVP98" s="0"/>
      <c r="MVQ98" s="0"/>
      <c r="MVR98" s="0"/>
      <c r="MVS98" s="0"/>
      <c r="MVT98" s="0"/>
      <c r="MVU98" s="0"/>
      <c r="MVV98" s="0"/>
      <c r="MVW98" s="0"/>
      <c r="MVX98" s="0"/>
      <c r="MVY98" s="0"/>
      <c r="MVZ98" s="0"/>
      <c r="MWA98" s="0"/>
      <c r="MWB98" s="0"/>
      <c r="MWC98" s="0"/>
      <c r="MWD98" s="0"/>
      <c r="MWE98" s="0"/>
      <c r="MWF98" s="0"/>
      <c r="MWG98" s="0"/>
      <c r="MWH98" s="0"/>
      <c r="MWI98" s="0"/>
      <c r="MWJ98" s="0"/>
      <c r="MWK98" s="0"/>
      <c r="MWL98" s="0"/>
      <c r="MWM98" s="0"/>
      <c r="MWN98" s="0"/>
      <c r="MWO98" s="0"/>
      <c r="MWP98" s="0"/>
      <c r="MWQ98" s="0"/>
      <c r="MWR98" s="0"/>
      <c r="MWS98" s="0"/>
      <c r="MWT98" s="0"/>
      <c r="MWU98" s="0"/>
      <c r="MWV98" s="0"/>
      <c r="MWW98" s="0"/>
      <c r="MWX98" s="0"/>
      <c r="MWY98" s="0"/>
      <c r="MWZ98" s="0"/>
      <c r="MXA98" s="0"/>
      <c r="MXB98" s="0"/>
      <c r="MXC98" s="0"/>
      <c r="MXD98" s="0"/>
      <c r="MXE98" s="0"/>
      <c r="MXF98" s="0"/>
      <c r="MXG98" s="0"/>
      <c r="MXH98" s="0"/>
      <c r="MXI98" s="0"/>
      <c r="MXJ98" s="0"/>
      <c r="MXK98" s="0"/>
      <c r="MXL98" s="0"/>
      <c r="MXM98" s="0"/>
      <c r="MXN98" s="0"/>
      <c r="MXO98" s="0"/>
      <c r="MXP98" s="0"/>
      <c r="MXQ98" s="0"/>
      <c r="MXR98" s="0"/>
      <c r="MXS98" s="0"/>
      <c r="MXT98" s="0"/>
      <c r="MXU98" s="0"/>
      <c r="MXV98" s="0"/>
      <c r="MXW98" s="0"/>
      <c r="MXX98" s="0"/>
      <c r="MXY98" s="0"/>
      <c r="MXZ98" s="0"/>
      <c r="MYA98" s="0"/>
      <c r="MYB98" s="0"/>
      <c r="MYC98" s="0"/>
      <c r="MYD98" s="0"/>
      <c r="MYE98" s="0"/>
      <c r="MYF98" s="0"/>
      <c r="MYG98" s="0"/>
      <c r="MYH98" s="0"/>
      <c r="MYI98" s="0"/>
      <c r="MYJ98" s="0"/>
      <c r="MYK98" s="0"/>
      <c r="MYL98" s="0"/>
      <c r="MYM98" s="0"/>
      <c r="MYN98" s="0"/>
      <c r="MYO98" s="0"/>
      <c r="MYP98" s="0"/>
      <c r="MYQ98" s="0"/>
      <c r="MYR98" s="0"/>
      <c r="MYS98" s="0"/>
      <c r="MYT98" s="0"/>
      <c r="MYU98" s="0"/>
      <c r="MYV98" s="0"/>
      <c r="MYW98" s="0"/>
      <c r="MYX98" s="0"/>
      <c r="MYY98" s="0"/>
      <c r="MYZ98" s="0"/>
      <c r="MZA98" s="0"/>
      <c r="MZB98" s="0"/>
      <c r="MZC98" s="0"/>
      <c r="MZD98" s="0"/>
      <c r="MZE98" s="0"/>
      <c r="MZF98" s="0"/>
      <c r="MZG98" s="0"/>
      <c r="MZH98" s="0"/>
      <c r="MZI98" s="0"/>
      <c r="MZJ98" s="0"/>
      <c r="MZK98" s="0"/>
      <c r="MZL98" s="0"/>
      <c r="MZM98" s="0"/>
      <c r="MZN98" s="0"/>
      <c r="MZO98" s="0"/>
      <c r="MZP98" s="0"/>
      <c r="MZQ98" s="0"/>
      <c r="MZR98" s="0"/>
      <c r="MZS98" s="0"/>
      <c r="MZT98" s="0"/>
      <c r="MZU98" s="0"/>
      <c r="MZV98" s="0"/>
      <c r="MZW98" s="0"/>
      <c r="MZX98" s="0"/>
      <c r="MZY98" s="0"/>
      <c r="MZZ98" s="0"/>
      <c r="NAA98" s="0"/>
      <c r="NAB98" s="0"/>
      <c r="NAC98" s="0"/>
      <c r="NAD98" s="0"/>
      <c r="NAE98" s="0"/>
      <c r="NAF98" s="0"/>
      <c r="NAG98" s="0"/>
      <c r="NAH98" s="0"/>
      <c r="NAI98" s="0"/>
      <c r="NAJ98" s="0"/>
      <c r="NAK98" s="0"/>
      <c r="NAL98" s="0"/>
      <c r="NAM98" s="0"/>
      <c r="NAN98" s="0"/>
      <c r="NAO98" s="0"/>
      <c r="NAP98" s="0"/>
      <c r="NAQ98" s="0"/>
      <c r="NAR98" s="0"/>
      <c r="NAS98" s="0"/>
      <c r="NAT98" s="0"/>
      <c r="NAU98" s="0"/>
      <c r="NAV98" s="0"/>
      <c r="NAW98" s="0"/>
      <c r="NAX98" s="0"/>
      <c r="NAY98" s="0"/>
      <c r="NAZ98" s="0"/>
      <c r="NBA98" s="0"/>
      <c r="NBB98" s="0"/>
      <c r="NBC98" s="0"/>
      <c r="NBD98" s="0"/>
      <c r="NBE98" s="0"/>
      <c r="NBF98" s="0"/>
      <c r="NBG98" s="0"/>
      <c r="NBH98" s="0"/>
      <c r="NBI98" s="0"/>
      <c r="NBJ98" s="0"/>
      <c r="NBK98" s="0"/>
      <c r="NBL98" s="0"/>
      <c r="NBM98" s="0"/>
      <c r="NBN98" s="0"/>
      <c r="NBO98" s="0"/>
      <c r="NBP98" s="0"/>
      <c r="NBQ98" s="0"/>
      <c r="NBR98" s="0"/>
      <c r="NBS98" s="0"/>
      <c r="NBT98" s="0"/>
      <c r="NBU98" s="0"/>
      <c r="NBV98" s="0"/>
      <c r="NBW98" s="0"/>
      <c r="NBX98" s="0"/>
      <c r="NBY98" s="0"/>
      <c r="NBZ98" s="0"/>
      <c r="NCA98" s="0"/>
      <c r="NCB98" s="0"/>
      <c r="NCC98" s="0"/>
      <c r="NCD98" s="0"/>
      <c r="NCE98" s="0"/>
      <c r="NCF98" s="0"/>
      <c r="NCG98" s="0"/>
      <c r="NCH98" s="0"/>
      <c r="NCI98" s="0"/>
      <c r="NCJ98" s="0"/>
      <c r="NCK98" s="0"/>
      <c r="NCL98" s="0"/>
      <c r="NCM98" s="0"/>
      <c r="NCN98" s="0"/>
      <c r="NCO98" s="0"/>
      <c r="NCP98" s="0"/>
      <c r="NCQ98" s="0"/>
      <c r="NCR98" s="0"/>
      <c r="NCS98" s="0"/>
      <c r="NCT98" s="0"/>
      <c r="NCU98" s="0"/>
      <c r="NCV98" s="0"/>
      <c r="NCW98" s="0"/>
      <c r="NCX98" s="0"/>
      <c r="NCY98" s="0"/>
      <c r="NCZ98" s="0"/>
      <c r="NDA98" s="0"/>
      <c r="NDB98" s="0"/>
      <c r="NDC98" s="0"/>
      <c r="NDD98" s="0"/>
      <c r="NDE98" s="0"/>
      <c r="NDF98" s="0"/>
      <c r="NDG98" s="0"/>
      <c r="NDH98" s="0"/>
      <c r="NDI98" s="0"/>
      <c r="NDJ98" s="0"/>
      <c r="NDK98" s="0"/>
      <c r="NDL98" s="0"/>
      <c r="NDM98" s="0"/>
      <c r="NDN98" s="0"/>
      <c r="NDO98" s="0"/>
      <c r="NDP98" s="0"/>
      <c r="NDQ98" s="0"/>
      <c r="NDR98" s="0"/>
      <c r="NDS98" s="0"/>
      <c r="NDT98" s="0"/>
      <c r="NDU98" s="0"/>
      <c r="NDV98" s="0"/>
      <c r="NDW98" s="0"/>
      <c r="NDX98" s="0"/>
      <c r="NDY98" s="0"/>
      <c r="NDZ98" s="0"/>
      <c r="NEA98" s="0"/>
      <c r="NEB98" s="0"/>
      <c r="NEC98" s="0"/>
      <c r="NED98" s="0"/>
      <c r="NEE98" s="0"/>
      <c r="NEF98" s="0"/>
      <c r="NEG98" s="0"/>
      <c r="NEH98" s="0"/>
      <c r="NEI98" s="0"/>
      <c r="NEJ98" s="0"/>
      <c r="NEK98" s="0"/>
      <c r="NEL98" s="0"/>
      <c r="NEM98" s="0"/>
      <c r="NEN98" s="0"/>
      <c r="NEO98" s="0"/>
      <c r="NEP98" s="0"/>
      <c r="NEQ98" s="0"/>
      <c r="NER98" s="0"/>
      <c r="NES98" s="0"/>
      <c r="NET98" s="0"/>
      <c r="NEU98" s="0"/>
      <c r="NEV98" s="0"/>
      <c r="NEW98" s="0"/>
      <c r="NEX98" s="0"/>
      <c r="NEY98" s="0"/>
      <c r="NEZ98" s="0"/>
      <c r="NFA98" s="0"/>
      <c r="NFB98" s="0"/>
      <c r="NFC98" s="0"/>
      <c r="NFD98" s="0"/>
      <c r="NFE98" s="0"/>
      <c r="NFF98" s="0"/>
      <c r="NFG98" s="0"/>
      <c r="NFH98" s="0"/>
      <c r="NFI98" s="0"/>
      <c r="NFJ98" s="0"/>
      <c r="NFK98" s="0"/>
      <c r="NFL98" s="0"/>
      <c r="NFM98" s="0"/>
      <c r="NFN98" s="0"/>
      <c r="NFO98" s="0"/>
      <c r="NFP98" s="0"/>
      <c r="NFQ98" s="0"/>
      <c r="NFR98" s="0"/>
      <c r="NFS98" s="0"/>
      <c r="NFT98" s="0"/>
      <c r="NFU98" s="0"/>
      <c r="NFV98" s="0"/>
      <c r="NFW98" s="0"/>
      <c r="NFX98" s="0"/>
      <c r="NFY98" s="0"/>
      <c r="NFZ98" s="0"/>
      <c r="NGA98" s="0"/>
      <c r="NGB98" s="0"/>
      <c r="NGC98" s="0"/>
      <c r="NGD98" s="0"/>
      <c r="NGE98" s="0"/>
      <c r="NGF98" s="0"/>
      <c r="NGG98" s="0"/>
      <c r="NGH98" s="0"/>
      <c r="NGI98" s="0"/>
      <c r="NGJ98" s="0"/>
      <c r="NGK98" s="0"/>
      <c r="NGL98" s="0"/>
      <c r="NGM98" s="0"/>
      <c r="NGN98" s="0"/>
      <c r="NGO98" s="0"/>
      <c r="NGP98" s="0"/>
      <c r="NGQ98" s="0"/>
      <c r="NGR98" s="0"/>
      <c r="NGS98" s="0"/>
      <c r="NGT98" s="0"/>
      <c r="NGU98" s="0"/>
      <c r="NGV98" s="0"/>
      <c r="NGW98" s="0"/>
      <c r="NGX98" s="0"/>
      <c r="NGY98" s="0"/>
      <c r="NGZ98" s="0"/>
      <c r="NHA98" s="0"/>
      <c r="NHB98" s="0"/>
      <c r="NHC98" s="0"/>
      <c r="NHD98" s="0"/>
      <c r="NHE98" s="0"/>
      <c r="NHF98" s="0"/>
      <c r="NHG98" s="0"/>
      <c r="NHH98" s="0"/>
      <c r="NHI98" s="0"/>
      <c r="NHJ98" s="0"/>
      <c r="NHK98" s="0"/>
      <c r="NHL98" s="0"/>
      <c r="NHM98" s="0"/>
      <c r="NHN98" s="0"/>
      <c r="NHO98" s="0"/>
      <c r="NHP98" s="0"/>
      <c r="NHQ98" s="0"/>
      <c r="NHR98" s="0"/>
      <c r="NHS98" s="0"/>
      <c r="NHT98" s="0"/>
      <c r="NHU98" s="0"/>
      <c r="NHV98" s="0"/>
      <c r="NHW98" s="0"/>
      <c r="NHX98" s="0"/>
      <c r="NHY98" s="0"/>
      <c r="NHZ98" s="0"/>
      <c r="NIA98" s="0"/>
      <c r="NIB98" s="0"/>
      <c r="NIC98" s="0"/>
      <c r="NID98" s="0"/>
      <c r="NIE98" s="0"/>
      <c r="NIF98" s="0"/>
      <c r="NIG98" s="0"/>
      <c r="NIH98" s="0"/>
      <c r="NII98" s="0"/>
      <c r="NIJ98" s="0"/>
      <c r="NIK98" s="0"/>
      <c r="NIL98" s="0"/>
      <c r="NIM98" s="0"/>
      <c r="NIN98" s="0"/>
      <c r="NIO98" s="0"/>
      <c r="NIP98" s="0"/>
      <c r="NIQ98" s="0"/>
      <c r="NIR98" s="0"/>
      <c r="NIS98" s="0"/>
      <c r="NIT98" s="0"/>
      <c r="NIU98" s="0"/>
      <c r="NIV98" s="0"/>
      <c r="NIW98" s="0"/>
      <c r="NIX98" s="0"/>
      <c r="NIY98" s="0"/>
      <c r="NIZ98" s="0"/>
      <c r="NJA98" s="0"/>
      <c r="NJB98" s="0"/>
      <c r="NJC98" s="0"/>
      <c r="NJD98" s="0"/>
      <c r="NJE98" s="0"/>
      <c r="NJF98" s="0"/>
      <c r="NJG98" s="0"/>
      <c r="NJH98" s="0"/>
      <c r="NJI98" s="0"/>
      <c r="NJJ98" s="0"/>
      <c r="NJK98" s="0"/>
      <c r="NJL98" s="0"/>
      <c r="NJM98" s="0"/>
      <c r="NJN98" s="0"/>
      <c r="NJO98" s="0"/>
      <c r="NJP98" s="0"/>
      <c r="NJQ98" s="0"/>
      <c r="NJR98" s="0"/>
      <c r="NJS98" s="0"/>
      <c r="NJT98" s="0"/>
      <c r="NJU98" s="0"/>
      <c r="NJV98" s="0"/>
      <c r="NJW98" s="0"/>
      <c r="NJX98" s="0"/>
      <c r="NJY98" s="0"/>
      <c r="NJZ98" s="0"/>
      <c r="NKA98" s="0"/>
      <c r="NKB98" s="0"/>
      <c r="NKC98" s="0"/>
      <c r="NKD98" s="0"/>
      <c r="NKE98" s="0"/>
      <c r="NKF98" s="0"/>
      <c r="NKG98" s="0"/>
      <c r="NKH98" s="0"/>
      <c r="NKI98" s="0"/>
      <c r="NKJ98" s="0"/>
      <c r="NKK98" s="0"/>
      <c r="NKL98" s="0"/>
      <c r="NKM98" s="0"/>
      <c r="NKN98" s="0"/>
      <c r="NKO98" s="0"/>
      <c r="NKP98" s="0"/>
      <c r="NKQ98" s="0"/>
      <c r="NKR98" s="0"/>
      <c r="NKS98" s="0"/>
      <c r="NKT98" s="0"/>
      <c r="NKU98" s="0"/>
      <c r="NKV98" s="0"/>
      <c r="NKW98" s="0"/>
      <c r="NKX98" s="0"/>
      <c r="NKY98" s="0"/>
      <c r="NKZ98" s="0"/>
      <c r="NLA98" s="0"/>
      <c r="NLB98" s="0"/>
      <c r="NLC98" s="0"/>
      <c r="NLD98" s="0"/>
      <c r="NLE98" s="0"/>
      <c r="NLF98" s="0"/>
      <c r="NLG98" s="0"/>
      <c r="NLH98" s="0"/>
      <c r="NLI98" s="0"/>
      <c r="NLJ98" s="0"/>
      <c r="NLK98" s="0"/>
      <c r="NLL98" s="0"/>
      <c r="NLM98" s="0"/>
      <c r="NLN98" s="0"/>
      <c r="NLO98" s="0"/>
      <c r="NLP98" s="0"/>
      <c r="NLQ98" s="0"/>
      <c r="NLR98" s="0"/>
      <c r="NLS98" s="0"/>
      <c r="NLT98" s="0"/>
      <c r="NLU98" s="0"/>
      <c r="NLV98" s="0"/>
      <c r="NLW98" s="0"/>
      <c r="NLX98" s="0"/>
      <c r="NLY98" s="0"/>
      <c r="NLZ98" s="0"/>
      <c r="NMA98" s="0"/>
      <c r="NMB98" s="0"/>
      <c r="NMC98" s="0"/>
      <c r="NMD98" s="0"/>
      <c r="NME98" s="0"/>
      <c r="NMF98" s="0"/>
      <c r="NMG98" s="0"/>
      <c r="NMH98" s="0"/>
      <c r="NMI98" s="0"/>
      <c r="NMJ98" s="0"/>
      <c r="NMK98" s="0"/>
      <c r="NML98" s="0"/>
      <c r="NMM98" s="0"/>
      <c r="NMN98" s="0"/>
      <c r="NMO98" s="0"/>
      <c r="NMP98" s="0"/>
      <c r="NMQ98" s="0"/>
      <c r="NMR98" s="0"/>
      <c r="NMS98" s="0"/>
      <c r="NMT98" s="0"/>
      <c r="NMU98" s="0"/>
      <c r="NMV98" s="0"/>
      <c r="NMW98" s="0"/>
      <c r="NMX98" s="0"/>
      <c r="NMY98" s="0"/>
      <c r="NMZ98" s="0"/>
      <c r="NNA98" s="0"/>
      <c r="NNB98" s="0"/>
      <c r="NNC98" s="0"/>
      <c r="NND98" s="0"/>
      <c r="NNE98" s="0"/>
      <c r="NNF98" s="0"/>
      <c r="NNG98" s="0"/>
      <c r="NNH98" s="0"/>
      <c r="NNI98" s="0"/>
      <c r="NNJ98" s="0"/>
      <c r="NNK98" s="0"/>
      <c r="NNL98" s="0"/>
      <c r="NNM98" s="0"/>
      <c r="NNN98" s="0"/>
      <c r="NNO98" s="0"/>
      <c r="NNP98" s="0"/>
      <c r="NNQ98" s="0"/>
      <c r="NNR98" s="0"/>
      <c r="NNS98" s="0"/>
      <c r="NNT98" s="0"/>
      <c r="NNU98" s="0"/>
      <c r="NNV98" s="0"/>
      <c r="NNW98" s="0"/>
      <c r="NNX98" s="0"/>
      <c r="NNY98" s="0"/>
      <c r="NNZ98" s="0"/>
      <c r="NOA98" s="0"/>
      <c r="NOB98" s="0"/>
      <c r="NOC98" s="0"/>
      <c r="NOD98" s="0"/>
      <c r="NOE98" s="0"/>
      <c r="NOF98" s="0"/>
      <c r="NOG98" s="0"/>
      <c r="NOH98" s="0"/>
      <c r="NOI98" s="0"/>
      <c r="NOJ98" s="0"/>
      <c r="NOK98" s="0"/>
      <c r="NOL98" s="0"/>
      <c r="NOM98" s="0"/>
      <c r="NON98" s="0"/>
      <c r="NOO98" s="0"/>
      <c r="NOP98" s="0"/>
      <c r="NOQ98" s="0"/>
      <c r="NOR98" s="0"/>
      <c r="NOS98" s="0"/>
      <c r="NOT98" s="0"/>
      <c r="NOU98" s="0"/>
      <c r="NOV98" s="0"/>
      <c r="NOW98" s="0"/>
      <c r="NOX98" s="0"/>
      <c r="NOY98" s="0"/>
      <c r="NOZ98" s="0"/>
      <c r="NPA98" s="0"/>
      <c r="NPB98" s="0"/>
      <c r="NPC98" s="0"/>
      <c r="NPD98" s="0"/>
      <c r="NPE98" s="0"/>
      <c r="NPF98" s="0"/>
      <c r="NPG98" s="0"/>
      <c r="NPH98" s="0"/>
      <c r="NPI98" s="0"/>
      <c r="NPJ98" s="0"/>
      <c r="NPK98" s="0"/>
      <c r="NPL98" s="0"/>
      <c r="NPM98" s="0"/>
      <c r="NPN98" s="0"/>
      <c r="NPO98" s="0"/>
      <c r="NPP98" s="0"/>
      <c r="NPQ98" s="0"/>
      <c r="NPR98" s="0"/>
      <c r="NPS98" s="0"/>
      <c r="NPT98" s="0"/>
      <c r="NPU98" s="0"/>
      <c r="NPV98" s="0"/>
      <c r="NPW98" s="0"/>
      <c r="NPX98" s="0"/>
      <c r="NPY98" s="0"/>
      <c r="NPZ98" s="0"/>
      <c r="NQA98" s="0"/>
      <c r="NQB98" s="0"/>
      <c r="NQC98" s="0"/>
      <c r="NQD98" s="0"/>
      <c r="NQE98" s="0"/>
      <c r="NQF98" s="0"/>
      <c r="NQG98" s="0"/>
      <c r="NQH98" s="0"/>
      <c r="NQI98" s="0"/>
      <c r="NQJ98" s="0"/>
      <c r="NQK98" s="0"/>
      <c r="NQL98" s="0"/>
      <c r="NQM98" s="0"/>
      <c r="NQN98" s="0"/>
      <c r="NQO98" s="0"/>
      <c r="NQP98" s="0"/>
      <c r="NQQ98" s="0"/>
      <c r="NQR98" s="0"/>
      <c r="NQS98" s="0"/>
      <c r="NQT98" s="0"/>
      <c r="NQU98" s="0"/>
      <c r="NQV98" s="0"/>
      <c r="NQW98" s="0"/>
      <c r="NQX98" s="0"/>
      <c r="NQY98" s="0"/>
      <c r="NQZ98" s="0"/>
      <c r="NRA98" s="0"/>
      <c r="NRB98" s="0"/>
      <c r="NRC98" s="0"/>
      <c r="NRD98" s="0"/>
      <c r="NRE98" s="0"/>
      <c r="NRF98" s="0"/>
      <c r="NRG98" s="0"/>
      <c r="NRH98" s="0"/>
      <c r="NRI98" s="0"/>
      <c r="NRJ98" s="0"/>
      <c r="NRK98" s="0"/>
      <c r="NRL98" s="0"/>
      <c r="NRM98" s="0"/>
      <c r="NRN98" s="0"/>
      <c r="NRO98" s="0"/>
      <c r="NRP98" s="0"/>
      <c r="NRQ98" s="0"/>
      <c r="NRR98" s="0"/>
      <c r="NRS98" s="0"/>
      <c r="NRT98" s="0"/>
      <c r="NRU98" s="0"/>
      <c r="NRV98" s="0"/>
      <c r="NRW98" s="0"/>
      <c r="NRX98" s="0"/>
      <c r="NRY98" s="0"/>
      <c r="NRZ98" s="0"/>
      <c r="NSA98" s="0"/>
      <c r="NSB98" s="0"/>
      <c r="NSC98" s="0"/>
      <c r="NSD98" s="0"/>
      <c r="NSE98" s="0"/>
      <c r="NSF98" s="0"/>
      <c r="NSG98" s="0"/>
      <c r="NSH98" s="0"/>
      <c r="NSI98" s="0"/>
      <c r="NSJ98" s="0"/>
      <c r="NSK98" s="0"/>
      <c r="NSL98" s="0"/>
      <c r="NSM98" s="0"/>
      <c r="NSN98" s="0"/>
      <c r="NSO98" s="0"/>
      <c r="NSP98" s="0"/>
      <c r="NSQ98" s="0"/>
      <c r="NSR98" s="0"/>
      <c r="NSS98" s="0"/>
      <c r="NST98" s="0"/>
      <c r="NSU98" s="0"/>
      <c r="NSV98" s="0"/>
      <c r="NSW98" s="0"/>
      <c r="NSX98" s="0"/>
      <c r="NSY98" s="0"/>
      <c r="NSZ98" s="0"/>
      <c r="NTA98" s="0"/>
      <c r="NTB98" s="0"/>
      <c r="NTC98" s="0"/>
      <c r="NTD98" s="0"/>
      <c r="NTE98" s="0"/>
      <c r="NTF98" s="0"/>
      <c r="NTG98" s="0"/>
      <c r="NTH98" s="0"/>
      <c r="NTI98" s="0"/>
      <c r="NTJ98" s="0"/>
      <c r="NTK98" s="0"/>
      <c r="NTL98" s="0"/>
      <c r="NTM98" s="0"/>
      <c r="NTN98" s="0"/>
      <c r="NTO98" s="0"/>
      <c r="NTP98" s="0"/>
      <c r="NTQ98" s="0"/>
      <c r="NTR98" s="0"/>
      <c r="NTS98" s="0"/>
      <c r="NTT98" s="0"/>
      <c r="NTU98" s="0"/>
      <c r="NTV98" s="0"/>
      <c r="NTW98" s="0"/>
      <c r="NTX98" s="0"/>
      <c r="NTY98" s="0"/>
      <c r="NTZ98" s="0"/>
      <c r="NUA98" s="0"/>
      <c r="NUB98" s="0"/>
      <c r="NUC98" s="0"/>
      <c r="NUD98" s="0"/>
      <c r="NUE98" s="0"/>
      <c r="NUF98" s="0"/>
      <c r="NUG98" s="0"/>
      <c r="NUH98" s="0"/>
      <c r="NUI98" s="0"/>
      <c r="NUJ98" s="0"/>
      <c r="NUK98" s="0"/>
      <c r="NUL98" s="0"/>
      <c r="NUM98" s="0"/>
      <c r="NUN98" s="0"/>
      <c r="NUO98" s="0"/>
      <c r="NUP98" s="0"/>
      <c r="NUQ98" s="0"/>
      <c r="NUR98" s="0"/>
      <c r="NUS98" s="0"/>
      <c r="NUT98" s="0"/>
      <c r="NUU98" s="0"/>
      <c r="NUV98" s="0"/>
      <c r="NUW98" s="0"/>
      <c r="NUX98" s="0"/>
      <c r="NUY98" s="0"/>
      <c r="NUZ98" s="0"/>
      <c r="NVA98" s="0"/>
      <c r="NVB98" s="0"/>
      <c r="NVC98" s="0"/>
      <c r="NVD98" s="0"/>
      <c r="NVE98" s="0"/>
      <c r="NVF98" s="0"/>
      <c r="NVG98" s="0"/>
      <c r="NVH98" s="0"/>
      <c r="NVI98" s="0"/>
      <c r="NVJ98" s="0"/>
      <c r="NVK98" s="0"/>
      <c r="NVL98" s="0"/>
      <c r="NVM98" s="0"/>
      <c r="NVN98" s="0"/>
      <c r="NVO98" s="0"/>
      <c r="NVP98" s="0"/>
      <c r="NVQ98" s="0"/>
      <c r="NVR98" s="0"/>
      <c r="NVS98" s="0"/>
      <c r="NVT98" s="0"/>
      <c r="NVU98" s="0"/>
      <c r="NVV98" s="0"/>
      <c r="NVW98" s="0"/>
      <c r="NVX98" s="0"/>
      <c r="NVY98" s="0"/>
      <c r="NVZ98" s="0"/>
      <c r="NWA98" s="0"/>
      <c r="NWB98" s="0"/>
      <c r="NWC98" s="0"/>
      <c r="NWD98" s="0"/>
      <c r="NWE98" s="0"/>
      <c r="NWF98" s="0"/>
      <c r="NWG98" s="0"/>
      <c r="NWH98" s="0"/>
      <c r="NWI98" s="0"/>
      <c r="NWJ98" s="0"/>
      <c r="NWK98" s="0"/>
      <c r="NWL98" s="0"/>
      <c r="NWM98" s="0"/>
      <c r="NWN98" s="0"/>
      <c r="NWO98" s="0"/>
      <c r="NWP98" s="0"/>
      <c r="NWQ98" s="0"/>
      <c r="NWR98" s="0"/>
      <c r="NWS98" s="0"/>
      <c r="NWT98" s="0"/>
      <c r="NWU98" s="0"/>
      <c r="NWV98" s="0"/>
      <c r="NWW98" s="0"/>
      <c r="NWX98" s="0"/>
      <c r="NWY98" s="0"/>
      <c r="NWZ98" s="0"/>
      <c r="NXA98" s="0"/>
      <c r="NXB98" s="0"/>
      <c r="NXC98" s="0"/>
      <c r="NXD98" s="0"/>
      <c r="NXE98" s="0"/>
      <c r="NXF98" s="0"/>
      <c r="NXG98" s="0"/>
      <c r="NXH98" s="0"/>
      <c r="NXI98" s="0"/>
      <c r="NXJ98" s="0"/>
      <c r="NXK98" s="0"/>
      <c r="NXL98" s="0"/>
      <c r="NXM98" s="0"/>
      <c r="NXN98" s="0"/>
      <c r="NXO98" s="0"/>
      <c r="NXP98" s="0"/>
      <c r="NXQ98" s="0"/>
      <c r="NXR98" s="0"/>
      <c r="NXS98" s="0"/>
      <c r="NXT98" s="0"/>
      <c r="NXU98" s="0"/>
      <c r="NXV98" s="0"/>
      <c r="NXW98" s="0"/>
      <c r="NXX98" s="0"/>
      <c r="NXY98" s="0"/>
      <c r="NXZ98" s="0"/>
      <c r="NYA98" s="0"/>
      <c r="NYB98" s="0"/>
      <c r="NYC98" s="0"/>
      <c r="NYD98" s="0"/>
      <c r="NYE98" s="0"/>
      <c r="NYF98" s="0"/>
      <c r="NYG98" s="0"/>
      <c r="NYH98" s="0"/>
      <c r="NYI98" s="0"/>
      <c r="NYJ98" s="0"/>
      <c r="NYK98" s="0"/>
      <c r="NYL98" s="0"/>
      <c r="NYM98" s="0"/>
      <c r="NYN98" s="0"/>
      <c r="NYO98" s="0"/>
      <c r="NYP98" s="0"/>
      <c r="NYQ98" s="0"/>
      <c r="NYR98" s="0"/>
      <c r="NYS98" s="0"/>
      <c r="NYT98" s="0"/>
      <c r="NYU98" s="0"/>
      <c r="NYV98" s="0"/>
      <c r="NYW98" s="0"/>
      <c r="NYX98" s="0"/>
      <c r="NYY98" s="0"/>
      <c r="NYZ98" s="0"/>
      <c r="NZA98" s="0"/>
      <c r="NZB98" s="0"/>
      <c r="NZC98" s="0"/>
      <c r="NZD98" s="0"/>
      <c r="NZE98" s="0"/>
      <c r="NZF98" s="0"/>
      <c r="NZG98" s="0"/>
      <c r="NZH98" s="0"/>
      <c r="NZI98" s="0"/>
      <c r="NZJ98" s="0"/>
      <c r="NZK98" s="0"/>
      <c r="NZL98" s="0"/>
      <c r="NZM98" s="0"/>
      <c r="NZN98" s="0"/>
      <c r="NZO98" s="0"/>
      <c r="NZP98" s="0"/>
      <c r="NZQ98" s="0"/>
      <c r="NZR98" s="0"/>
      <c r="NZS98" s="0"/>
      <c r="NZT98" s="0"/>
      <c r="NZU98" s="0"/>
      <c r="NZV98" s="0"/>
      <c r="NZW98" s="0"/>
      <c r="NZX98" s="0"/>
      <c r="NZY98" s="0"/>
      <c r="NZZ98" s="0"/>
      <c r="OAA98" s="0"/>
      <c r="OAB98" s="0"/>
      <c r="OAC98" s="0"/>
      <c r="OAD98" s="0"/>
      <c r="OAE98" s="0"/>
      <c r="OAF98" s="0"/>
      <c r="OAG98" s="0"/>
      <c r="OAH98" s="0"/>
      <c r="OAI98" s="0"/>
      <c r="OAJ98" s="0"/>
      <c r="OAK98" s="0"/>
      <c r="OAL98" s="0"/>
      <c r="OAM98" s="0"/>
      <c r="OAN98" s="0"/>
      <c r="OAO98" s="0"/>
      <c r="OAP98" s="0"/>
      <c r="OAQ98" s="0"/>
      <c r="OAR98" s="0"/>
      <c r="OAS98" s="0"/>
      <c r="OAT98" s="0"/>
      <c r="OAU98" s="0"/>
      <c r="OAV98" s="0"/>
      <c r="OAW98" s="0"/>
      <c r="OAX98" s="0"/>
      <c r="OAY98" s="0"/>
      <c r="OAZ98" s="0"/>
      <c r="OBA98" s="0"/>
      <c r="OBB98" s="0"/>
      <c r="OBC98" s="0"/>
      <c r="OBD98" s="0"/>
      <c r="OBE98" s="0"/>
      <c r="OBF98" s="0"/>
      <c r="OBG98" s="0"/>
      <c r="OBH98" s="0"/>
      <c r="OBI98" s="0"/>
      <c r="OBJ98" s="0"/>
      <c r="OBK98" s="0"/>
      <c r="OBL98" s="0"/>
      <c r="OBM98" s="0"/>
      <c r="OBN98" s="0"/>
      <c r="OBO98" s="0"/>
      <c r="OBP98" s="0"/>
      <c r="OBQ98" s="0"/>
      <c r="OBR98" s="0"/>
      <c r="OBS98" s="0"/>
      <c r="OBT98" s="0"/>
      <c r="OBU98" s="0"/>
      <c r="OBV98" s="0"/>
      <c r="OBW98" s="0"/>
      <c r="OBX98" s="0"/>
      <c r="OBY98" s="0"/>
      <c r="OBZ98" s="0"/>
      <c r="OCA98" s="0"/>
      <c r="OCB98" s="0"/>
      <c r="OCC98" s="0"/>
      <c r="OCD98" s="0"/>
      <c r="OCE98" s="0"/>
      <c r="OCF98" s="0"/>
      <c r="OCG98" s="0"/>
      <c r="OCH98" s="0"/>
      <c r="OCI98" s="0"/>
      <c r="OCJ98" s="0"/>
      <c r="OCK98" s="0"/>
      <c r="OCL98" s="0"/>
      <c r="OCM98" s="0"/>
      <c r="OCN98" s="0"/>
      <c r="OCO98" s="0"/>
      <c r="OCP98" s="0"/>
      <c r="OCQ98" s="0"/>
      <c r="OCR98" s="0"/>
      <c r="OCS98" s="0"/>
      <c r="OCT98" s="0"/>
      <c r="OCU98" s="0"/>
      <c r="OCV98" s="0"/>
      <c r="OCW98" s="0"/>
      <c r="OCX98" s="0"/>
      <c r="OCY98" s="0"/>
      <c r="OCZ98" s="0"/>
      <c r="ODA98" s="0"/>
      <c r="ODB98" s="0"/>
      <c r="ODC98" s="0"/>
      <c r="ODD98" s="0"/>
      <c r="ODE98" s="0"/>
      <c r="ODF98" s="0"/>
      <c r="ODG98" s="0"/>
      <c r="ODH98" s="0"/>
      <c r="ODI98" s="0"/>
      <c r="ODJ98" s="0"/>
      <c r="ODK98" s="0"/>
      <c r="ODL98" s="0"/>
      <c r="ODM98" s="0"/>
      <c r="ODN98" s="0"/>
      <c r="ODO98" s="0"/>
      <c r="ODP98" s="0"/>
      <c r="ODQ98" s="0"/>
      <c r="ODR98" s="0"/>
      <c r="ODS98" s="0"/>
      <c r="ODT98" s="0"/>
      <c r="ODU98" s="0"/>
      <c r="ODV98" s="0"/>
      <c r="ODW98" s="0"/>
      <c r="ODX98" s="0"/>
      <c r="ODY98" s="0"/>
      <c r="ODZ98" s="0"/>
      <c r="OEA98" s="0"/>
      <c r="OEB98" s="0"/>
      <c r="OEC98" s="0"/>
      <c r="OED98" s="0"/>
      <c r="OEE98" s="0"/>
      <c r="OEF98" s="0"/>
      <c r="OEG98" s="0"/>
      <c r="OEH98" s="0"/>
      <c r="OEI98" s="0"/>
      <c r="OEJ98" s="0"/>
      <c r="OEK98" s="0"/>
      <c r="OEL98" s="0"/>
      <c r="OEM98" s="0"/>
      <c r="OEN98" s="0"/>
      <c r="OEO98" s="0"/>
      <c r="OEP98" s="0"/>
      <c r="OEQ98" s="0"/>
      <c r="OER98" s="0"/>
      <c r="OES98" s="0"/>
      <c r="OET98" s="0"/>
      <c r="OEU98" s="0"/>
      <c r="OEV98" s="0"/>
      <c r="OEW98" s="0"/>
      <c r="OEX98" s="0"/>
      <c r="OEY98" s="0"/>
      <c r="OEZ98" s="0"/>
      <c r="OFA98" s="0"/>
      <c r="OFB98" s="0"/>
      <c r="OFC98" s="0"/>
      <c r="OFD98" s="0"/>
      <c r="OFE98" s="0"/>
      <c r="OFF98" s="0"/>
      <c r="OFG98" s="0"/>
      <c r="OFH98" s="0"/>
      <c r="OFI98" s="0"/>
      <c r="OFJ98" s="0"/>
      <c r="OFK98" s="0"/>
      <c r="OFL98" s="0"/>
      <c r="OFM98" s="0"/>
      <c r="OFN98" s="0"/>
      <c r="OFO98" s="0"/>
      <c r="OFP98" s="0"/>
      <c r="OFQ98" s="0"/>
      <c r="OFR98" s="0"/>
      <c r="OFS98" s="0"/>
      <c r="OFT98" s="0"/>
      <c r="OFU98" s="0"/>
      <c r="OFV98" s="0"/>
      <c r="OFW98" s="0"/>
      <c r="OFX98" s="0"/>
      <c r="OFY98" s="0"/>
      <c r="OFZ98" s="0"/>
      <c r="OGA98" s="0"/>
      <c r="OGB98" s="0"/>
      <c r="OGC98" s="0"/>
      <c r="OGD98" s="0"/>
      <c r="OGE98" s="0"/>
      <c r="OGF98" s="0"/>
      <c r="OGG98" s="0"/>
      <c r="OGH98" s="0"/>
      <c r="OGI98" s="0"/>
      <c r="OGJ98" s="0"/>
      <c r="OGK98" s="0"/>
      <c r="OGL98" s="0"/>
      <c r="OGM98" s="0"/>
      <c r="OGN98" s="0"/>
      <c r="OGO98" s="0"/>
      <c r="OGP98" s="0"/>
      <c r="OGQ98" s="0"/>
      <c r="OGR98" s="0"/>
      <c r="OGS98" s="0"/>
      <c r="OGT98" s="0"/>
      <c r="OGU98" s="0"/>
      <c r="OGV98" s="0"/>
      <c r="OGW98" s="0"/>
      <c r="OGX98" s="0"/>
      <c r="OGY98" s="0"/>
      <c r="OGZ98" s="0"/>
      <c r="OHA98" s="0"/>
      <c r="OHB98" s="0"/>
      <c r="OHC98" s="0"/>
      <c r="OHD98" s="0"/>
      <c r="OHE98" s="0"/>
      <c r="OHF98" s="0"/>
      <c r="OHG98" s="0"/>
      <c r="OHH98" s="0"/>
      <c r="OHI98" s="0"/>
      <c r="OHJ98" s="0"/>
      <c r="OHK98" s="0"/>
      <c r="OHL98" s="0"/>
      <c r="OHM98" s="0"/>
      <c r="OHN98" s="0"/>
      <c r="OHO98" s="0"/>
      <c r="OHP98" s="0"/>
      <c r="OHQ98" s="0"/>
      <c r="OHR98" s="0"/>
      <c r="OHS98" s="0"/>
      <c r="OHT98" s="0"/>
      <c r="OHU98" s="0"/>
      <c r="OHV98" s="0"/>
      <c r="OHW98" s="0"/>
      <c r="OHX98" s="0"/>
      <c r="OHY98" s="0"/>
      <c r="OHZ98" s="0"/>
      <c r="OIA98" s="0"/>
      <c r="OIB98" s="0"/>
      <c r="OIC98" s="0"/>
      <c r="OID98" s="0"/>
      <c r="OIE98" s="0"/>
      <c r="OIF98" s="0"/>
      <c r="OIG98" s="0"/>
      <c r="OIH98" s="0"/>
      <c r="OII98" s="0"/>
      <c r="OIJ98" s="0"/>
      <c r="OIK98" s="0"/>
      <c r="OIL98" s="0"/>
      <c r="OIM98" s="0"/>
      <c r="OIN98" s="0"/>
      <c r="OIO98" s="0"/>
      <c r="OIP98" s="0"/>
      <c r="OIQ98" s="0"/>
      <c r="OIR98" s="0"/>
      <c r="OIS98" s="0"/>
      <c r="OIT98" s="0"/>
      <c r="OIU98" s="0"/>
      <c r="OIV98" s="0"/>
      <c r="OIW98" s="0"/>
      <c r="OIX98" s="0"/>
      <c r="OIY98" s="0"/>
      <c r="OIZ98" s="0"/>
      <c r="OJA98" s="0"/>
      <c r="OJB98" s="0"/>
      <c r="OJC98" s="0"/>
      <c r="OJD98" s="0"/>
      <c r="OJE98" s="0"/>
      <c r="OJF98" s="0"/>
      <c r="OJG98" s="0"/>
      <c r="OJH98" s="0"/>
      <c r="OJI98" s="0"/>
      <c r="OJJ98" s="0"/>
      <c r="OJK98" s="0"/>
      <c r="OJL98" s="0"/>
      <c r="OJM98" s="0"/>
      <c r="OJN98" s="0"/>
      <c r="OJO98" s="0"/>
      <c r="OJP98" s="0"/>
      <c r="OJQ98" s="0"/>
      <c r="OJR98" s="0"/>
      <c r="OJS98" s="0"/>
      <c r="OJT98" s="0"/>
      <c r="OJU98" s="0"/>
      <c r="OJV98" s="0"/>
      <c r="OJW98" s="0"/>
      <c r="OJX98" s="0"/>
      <c r="OJY98" s="0"/>
      <c r="OJZ98" s="0"/>
      <c r="OKA98" s="0"/>
      <c r="OKB98" s="0"/>
      <c r="OKC98" s="0"/>
      <c r="OKD98" s="0"/>
      <c r="OKE98" s="0"/>
      <c r="OKF98" s="0"/>
      <c r="OKG98" s="0"/>
      <c r="OKH98" s="0"/>
      <c r="OKI98" s="0"/>
      <c r="OKJ98" s="0"/>
      <c r="OKK98" s="0"/>
      <c r="OKL98" s="0"/>
      <c r="OKM98" s="0"/>
      <c r="OKN98" s="0"/>
      <c r="OKO98" s="0"/>
      <c r="OKP98" s="0"/>
      <c r="OKQ98" s="0"/>
      <c r="OKR98" s="0"/>
      <c r="OKS98" s="0"/>
      <c r="OKT98" s="0"/>
      <c r="OKU98" s="0"/>
      <c r="OKV98" s="0"/>
      <c r="OKW98" s="0"/>
      <c r="OKX98" s="0"/>
      <c r="OKY98" s="0"/>
      <c r="OKZ98" s="0"/>
      <c r="OLA98" s="0"/>
      <c r="OLB98" s="0"/>
      <c r="OLC98" s="0"/>
      <c r="OLD98" s="0"/>
      <c r="OLE98" s="0"/>
      <c r="OLF98" s="0"/>
      <c r="OLG98" s="0"/>
      <c r="OLH98" s="0"/>
      <c r="OLI98" s="0"/>
      <c r="OLJ98" s="0"/>
      <c r="OLK98" s="0"/>
      <c r="OLL98" s="0"/>
      <c r="OLM98" s="0"/>
      <c r="OLN98" s="0"/>
      <c r="OLO98" s="0"/>
      <c r="OLP98" s="0"/>
      <c r="OLQ98" s="0"/>
      <c r="OLR98" s="0"/>
      <c r="OLS98" s="0"/>
      <c r="OLT98" s="0"/>
      <c r="OLU98" s="0"/>
      <c r="OLV98" s="0"/>
      <c r="OLW98" s="0"/>
      <c r="OLX98" s="0"/>
      <c r="OLY98" s="0"/>
      <c r="OLZ98" s="0"/>
      <c r="OMA98" s="0"/>
      <c r="OMB98" s="0"/>
      <c r="OMC98" s="0"/>
      <c r="OMD98" s="0"/>
      <c r="OME98" s="0"/>
      <c r="OMF98" s="0"/>
      <c r="OMG98" s="0"/>
      <c r="OMH98" s="0"/>
      <c r="OMI98" s="0"/>
      <c r="OMJ98" s="0"/>
      <c r="OMK98" s="0"/>
      <c r="OML98" s="0"/>
      <c r="OMM98" s="0"/>
      <c r="OMN98" s="0"/>
      <c r="OMO98" s="0"/>
      <c r="OMP98" s="0"/>
      <c r="OMQ98" s="0"/>
      <c r="OMR98" s="0"/>
      <c r="OMS98" s="0"/>
      <c r="OMT98" s="0"/>
      <c r="OMU98" s="0"/>
      <c r="OMV98" s="0"/>
      <c r="OMW98" s="0"/>
      <c r="OMX98" s="0"/>
      <c r="OMY98" s="0"/>
      <c r="OMZ98" s="0"/>
      <c r="ONA98" s="0"/>
      <c r="ONB98" s="0"/>
      <c r="ONC98" s="0"/>
      <c r="OND98" s="0"/>
      <c r="ONE98" s="0"/>
      <c r="ONF98" s="0"/>
      <c r="ONG98" s="0"/>
      <c r="ONH98" s="0"/>
      <c r="ONI98" s="0"/>
      <c r="ONJ98" s="0"/>
      <c r="ONK98" s="0"/>
      <c r="ONL98" s="0"/>
      <c r="ONM98" s="0"/>
      <c r="ONN98" s="0"/>
      <c r="ONO98" s="0"/>
      <c r="ONP98" s="0"/>
      <c r="ONQ98" s="0"/>
      <c r="ONR98" s="0"/>
      <c r="ONS98" s="0"/>
      <c r="ONT98" s="0"/>
      <c r="ONU98" s="0"/>
      <c r="ONV98" s="0"/>
      <c r="ONW98" s="0"/>
      <c r="ONX98" s="0"/>
      <c r="ONY98" s="0"/>
      <c r="ONZ98" s="0"/>
      <c r="OOA98" s="0"/>
      <c r="OOB98" s="0"/>
      <c r="OOC98" s="0"/>
      <c r="OOD98" s="0"/>
      <c r="OOE98" s="0"/>
      <c r="OOF98" s="0"/>
      <c r="OOG98" s="0"/>
      <c r="OOH98" s="0"/>
      <c r="OOI98" s="0"/>
      <c r="OOJ98" s="0"/>
      <c r="OOK98" s="0"/>
      <c r="OOL98" s="0"/>
      <c r="OOM98" s="0"/>
      <c r="OON98" s="0"/>
      <c r="OOO98" s="0"/>
      <c r="OOP98" s="0"/>
      <c r="OOQ98" s="0"/>
      <c r="OOR98" s="0"/>
      <c r="OOS98" s="0"/>
      <c r="OOT98" s="0"/>
      <c r="OOU98" s="0"/>
      <c r="OOV98" s="0"/>
      <c r="OOW98" s="0"/>
      <c r="OOX98" s="0"/>
      <c r="OOY98" s="0"/>
      <c r="OOZ98" s="0"/>
      <c r="OPA98" s="0"/>
      <c r="OPB98" s="0"/>
      <c r="OPC98" s="0"/>
      <c r="OPD98" s="0"/>
      <c r="OPE98" s="0"/>
      <c r="OPF98" s="0"/>
      <c r="OPG98" s="0"/>
      <c r="OPH98" s="0"/>
      <c r="OPI98" s="0"/>
      <c r="OPJ98" s="0"/>
      <c r="OPK98" s="0"/>
      <c r="OPL98" s="0"/>
      <c r="OPM98" s="0"/>
      <c r="OPN98" s="0"/>
      <c r="OPO98" s="0"/>
      <c r="OPP98" s="0"/>
      <c r="OPQ98" s="0"/>
      <c r="OPR98" s="0"/>
      <c r="OPS98" s="0"/>
      <c r="OPT98" s="0"/>
      <c r="OPU98" s="0"/>
      <c r="OPV98" s="0"/>
      <c r="OPW98" s="0"/>
      <c r="OPX98" s="0"/>
      <c r="OPY98" s="0"/>
      <c r="OPZ98" s="0"/>
      <c r="OQA98" s="0"/>
      <c r="OQB98" s="0"/>
      <c r="OQC98" s="0"/>
      <c r="OQD98" s="0"/>
      <c r="OQE98" s="0"/>
      <c r="OQF98" s="0"/>
      <c r="OQG98" s="0"/>
      <c r="OQH98" s="0"/>
      <c r="OQI98" s="0"/>
      <c r="OQJ98" s="0"/>
      <c r="OQK98" s="0"/>
      <c r="OQL98" s="0"/>
      <c r="OQM98" s="0"/>
      <c r="OQN98" s="0"/>
      <c r="OQO98" s="0"/>
      <c r="OQP98" s="0"/>
      <c r="OQQ98" s="0"/>
      <c r="OQR98" s="0"/>
      <c r="OQS98" s="0"/>
      <c r="OQT98" s="0"/>
      <c r="OQU98" s="0"/>
      <c r="OQV98" s="0"/>
      <c r="OQW98" s="0"/>
      <c r="OQX98" s="0"/>
      <c r="OQY98" s="0"/>
      <c r="OQZ98" s="0"/>
      <c r="ORA98" s="0"/>
      <c r="ORB98" s="0"/>
      <c r="ORC98" s="0"/>
      <c r="ORD98" s="0"/>
      <c r="ORE98" s="0"/>
      <c r="ORF98" s="0"/>
      <c r="ORG98" s="0"/>
      <c r="ORH98" s="0"/>
      <c r="ORI98" s="0"/>
      <c r="ORJ98" s="0"/>
      <c r="ORK98" s="0"/>
      <c r="ORL98" s="0"/>
      <c r="ORM98" s="0"/>
      <c r="ORN98" s="0"/>
      <c r="ORO98" s="0"/>
      <c r="ORP98" s="0"/>
      <c r="ORQ98" s="0"/>
      <c r="ORR98" s="0"/>
      <c r="ORS98" s="0"/>
      <c r="ORT98" s="0"/>
      <c r="ORU98" s="0"/>
      <c r="ORV98" s="0"/>
      <c r="ORW98" s="0"/>
      <c r="ORX98" s="0"/>
      <c r="ORY98" s="0"/>
      <c r="ORZ98" s="0"/>
      <c r="OSA98" s="0"/>
      <c r="OSB98" s="0"/>
      <c r="OSC98" s="0"/>
      <c r="OSD98" s="0"/>
      <c r="OSE98" s="0"/>
      <c r="OSF98" s="0"/>
      <c r="OSG98" s="0"/>
      <c r="OSH98" s="0"/>
      <c r="OSI98" s="0"/>
      <c r="OSJ98" s="0"/>
      <c r="OSK98" s="0"/>
      <c r="OSL98" s="0"/>
      <c r="OSM98" s="0"/>
      <c r="OSN98" s="0"/>
      <c r="OSO98" s="0"/>
      <c r="OSP98" s="0"/>
      <c r="OSQ98" s="0"/>
      <c r="OSR98" s="0"/>
      <c r="OSS98" s="0"/>
      <c r="OST98" s="0"/>
      <c r="OSU98" s="0"/>
      <c r="OSV98" s="0"/>
      <c r="OSW98" s="0"/>
      <c r="OSX98" s="0"/>
      <c r="OSY98" s="0"/>
      <c r="OSZ98" s="0"/>
      <c r="OTA98" s="0"/>
      <c r="OTB98" s="0"/>
      <c r="OTC98" s="0"/>
      <c r="OTD98" s="0"/>
      <c r="OTE98" s="0"/>
      <c r="OTF98" s="0"/>
      <c r="OTG98" s="0"/>
      <c r="OTH98" s="0"/>
      <c r="OTI98" s="0"/>
      <c r="OTJ98" s="0"/>
      <c r="OTK98" s="0"/>
      <c r="OTL98" s="0"/>
      <c r="OTM98" s="0"/>
      <c r="OTN98" s="0"/>
      <c r="OTO98" s="0"/>
      <c r="OTP98" s="0"/>
      <c r="OTQ98" s="0"/>
      <c r="OTR98" s="0"/>
      <c r="OTS98" s="0"/>
      <c r="OTT98" s="0"/>
      <c r="OTU98" s="0"/>
      <c r="OTV98" s="0"/>
      <c r="OTW98" s="0"/>
      <c r="OTX98" s="0"/>
      <c r="OTY98" s="0"/>
      <c r="OTZ98" s="0"/>
      <c r="OUA98" s="0"/>
      <c r="OUB98" s="0"/>
      <c r="OUC98" s="0"/>
      <c r="OUD98" s="0"/>
      <c r="OUE98" s="0"/>
      <c r="OUF98" s="0"/>
      <c r="OUG98" s="0"/>
      <c r="OUH98" s="0"/>
      <c r="OUI98" s="0"/>
      <c r="OUJ98" s="0"/>
      <c r="OUK98" s="0"/>
      <c r="OUL98" s="0"/>
      <c r="OUM98" s="0"/>
      <c r="OUN98" s="0"/>
      <c r="OUO98" s="0"/>
      <c r="OUP98" s="0"/>
      <c r="OUQ98" s="0"/>
      <c r="OUR98" s="0"/>
      <c r="OUS98" s="0"/>
      <c r="OUT98" s="0"/>
      <c r="OUU98" s="0"/>
      <c r="OUV98" s="0"/>
      <c r="OUW98" s="0"/>
      <c r="OUX98" s="0"/>
      <c r="OUY98" s="0"/>
      <c r="OUZ98" s="0"/>
      <c r="OVA98" s="0"/>
      <c r="OVB98" s="0"/>
      <c r="OVC98" s="0"/>
      <c r="OVD98" s="0"/>
      <c r="OVE98" s="0"/>
      <c r="OVF98" s="0"/>
      <c r="OVG98" s="0"/>
      <c r="OVH98" s="0"/>
      <c r="OVI98" s="0"/>
      <c r="OVJ98" s="0"/>
      <c r="OVK98" s="0"/>
      <c r="OVL98" s="0"/>
      <c r="OVM98" s="0"/>
      <c r="OVN98" s="0"/>
      <c r="OVO98" s="0"/>
      <c r="OVP98" s="0"/>
      <c r="OVQ98" s="0"/>
      <c r="OVR98" s="0"/>
      <c r="OVS98" s="0"/>
      <c r="OVT98" s="0"/>
      <c r="OVU98" s="0"/>
      <c r="OVV98" s="0"/>
      <c r="OVW98" s="0"/>
      <c r="OVX98" s="0"/>
      <c r="OVY98" s="0"/>
      <c r="OVZ98" s="0"/>
      <c r="OWA98" s="0"/>
      <c r="OWB98" s="0"/>
      <c r="OWC98" s="0"/>
      <c r="OWD98" s="0"/>
      <c r="OWE98" s="0"/>
      <c r="OWF98" s="0"/>
      <c r="OWG98" s="0"/>
      <c r="OWH98" s="0"/>
      <c r="OWI98" s="0"/>
      <c r="OWJ98" s="0"/>
      <c r="OWK98" s="0"/>
      <c r="OWL98" s="0"/>
      <c r="OWM98" s="0"/>
      <c r="OWN98" s="0"/>
      <c r="OWO98" s="0"/>
      <c r="OWP98" s="0"/>
      <c r="OWQ98" s="0"/>
      <c r="OWR98" s="0"/>
      <c r="OWS98" s="0"/>
      <c r="OWT98" s="0"/>
      <c r="OWU98" s="0"/>
      <c r="OWV98" s="0"/>
      <c r="OWW98" s="0"/>
      <c r="OWX98" s="0"/>
      <c r="OWY98" s="0"/>
      <c r="OWZ98" s="0"/>
      <c r="OXA98" s="0"/>
      <c r="OXB98" s="0"/>
      <c r="OXC98" s="0"/>
      <c r="OXD98" s="0"/>
      <c r="OXE98" s="0"/>
      <c r="OXF98" s="0"/>
      <c r="OXG98" s="0"/>
      <c r="OXH98" s="0"/>
      <c r="OXI98" s="0"/>
      <c r="OXJ98" s="0"/>
      <c r="OXK98" s="0"/>
      <c r="OXL98" s="0"/>
      <c r="OXM98" s="0"/>
      <c r="OXN98" s="0"/>
      <c r="OXO98" s="0"/>
      <c r="OXP98" s="0"/>
      <c r="OXQ98" s="0"/>
      <c r="OXR98" s="0"/>
      <c r="OXS98" s="0"/>
      <c r="OXT98" s="0"/>
      <c r="OXU98" s="0"/>
      <c r="OXV98" s="0"/>
      <c r="OXW98" s="0"/>
      <c r="OXX98" s="0"/>
      <c r="OXY98" s="0"/>
      <c r="OXZ98" s="0"/>
      <c r="OYA98" s="0"/>
      <c r="OYB98" s="0"/>
      <c r="OYC98" s="0"/>
      <c r="OYD98" s="0"/>
      <c r="OYE98" s="0"/>
      <c r="OYF98" s="0"/>
      <c r="OYG98" s="0"/>
      <c r="OYH98" s="0"/>
      <c r="OYI98" s="0"/>
      <c r="OYJ98" s="0"/>
      <c r="OYK98" s="0"/>
      <c r="OYL98" s="0"/>
      <c r="OYM98" s="0"/>
      <c r="OYN98" s="0"/>
      <c r="OYO98" s="0"/>
      <c r="OYP98" s="0"/>
      <c r="OYQ98" s="0"/>
      <c r="OYR98" s="0"/>
      <c r="OYS98" s="0"/>
      <c r="OYT98" s="0"/>
      <c r="OYU98" s="0"/>
      <c r="OYV98" s="0"/>
      <c r="OYW98" s="0"/>
      <c r="OYX98" s="0"/>
      <c r="OYY98" s="0"/>
      <c r="OYZ98" s="0"/>
      <c r="OZA98" s="0"/>
      <c r="OZB98" s="0"/>
      <c r="OZC98" s="0"/>
      <c r="OZD98" s="0"/>
      <c r="OZE98" s="0"/>
      <c r="OZF98" s="0"/>
      <c r="OZG98" s="0"/>
      <c r="OZH98" s="0"/>
      <c r="OZI98" s="0"/>
      <c r="OZJ98" s="0"/>
      <c r="OZK98" s="0"/>
      <c r="OZL98" s="0"/>
      <c r="OZM98" s="0"/>
      <c r="OZN98" s="0"/>
      <c r="OZO98" s="0"/>
      <c r="OZP98" s="0"/>
      <c r="OZQ98" s="0"/>
      <c r="OZR98" s="0"/>
      <c r="OZS98" s="0"/>
      <c r="OZT98" s="0"/>
      <c r="OZU98" s="0"/>
      <c r="OZV98" s="0"/>
      <c r="OZW98" s="0"/>
      <c r="OZX98" s="0"/>
      <c r="OZY98" s="0"/>
      <c r="OZZ98" s="0"/>
      <c r="PAA98" s="0"/>
      <c r="PAB98" s="0"/>
      <c r="PAC98" s="0"/>
      <c r="PAD98" s="0"/>
      <c r="PAE98" s="0"/>
      <c r="PAF98" s="0"/>
      <c r="PAG98" s="0"/>
      <c r="PAH98" s="0"/>
      <c r="PAI98" s="0"/>
      <c r="PAJ98" s="0"/>
      <c r="PAK98" s="0"/>
      <c r="PAL98" s="0"/>
      <c r="PAM98" s="0"/>
      <c r="PAN98" s="0"/>
      <c r="PAO98" s="0"/>
      <c r="PAP98" s="0"/>
      <c r="PAQ98" s="0"/>
      <c r="PAR98" s="0"/>
      <c r="PAS98" s="0"/>
      <c r="PAT98" s="0"/>
      <c r="PAU98" s="0"/>
      <c r="PAV98" s="0"/>
      <c r="PAW98" s="0"/>
      <c r="PAX98" s="0"/>
      <c r="PAY98" s="0"/>
      <c r="PAZ98" s="0"/>
      <c r="PBA98" s="0"/>
      <c r="PBB98" s="0"/>
      <c r="PBC98" s="0"/>
      <c r="PBD98" s="0"/>
      <c r="PBE98" s="0"/>
      <c r="PBF98" s="0"/>
      <c r="PBG98" s="0"/>
      <c r="PBH98" s="0"/>
      <c r="PBI98" s="0"/>
      <c r="PBJ98" s="0"/>
      <c r="PBK98" s="0"/>
      <c r="PBL98" s="0"/>
      <c r="PBM98" s="0"/>
      <c r="PBN98" s="0"/>
      <c r="PBO98" s="0"/>
      <c r="PBP98" s="0"/>
      <c r="PBQ98" s="0"/>
      <c r="PBR98" s="0"/>
      <c r="PBS98" s="0"/>
      <c r="PBT98" s="0"/>
      <c r="PBU98" s="0"/>
      <c r="PBV98" s="0"/>
      <c r="PBW98" s="0"/>
      <c r="PBX98" s="0"/>
      <c r="PBY98" s="0"/>
      <c r="PBZ98" s="0"/>
      <c r="PCA98" s="0"/>
      <c r="PCB98" s="0"/>
      <c r="PCC98" s="0"/>
      <c r="PCD98" s="0"/>
      <c r="PCE98" s="0"/>
      <c r="PCF98" s="0"/>
      <c r="PCG98" s="0"/>
      <c r="PCH98" s="0"/>
      <c r="PCI98" s="0"/>
      <c r="PCJ98" s="0"/>
      <c r="PCK98" s="0"/>
      <c r="PCL98" s="0"/>
      <c r="PCM98" s="0"/>
      <c r="PCN98" s="0"/>
      <c r="PCO98" s="0"/>
      <c r="PCP98" s="0"/>
      <c r="PCQ98" s="0"/>
      <c r="PCR98" s="0"/>
      <c r="PCS98" s="0"/>
      <c r="PCT98" s="0"/>
      <c r="PCU98" s="0"/>
      <c r="PCV98" s="0"/>
      <c r="PCW98" s="0"/>
      <c r="PCX98" s="0"/>
      <c r="PCY98" s="0"/>
      <c r="PCZ98" s="0"/>
      <c r="PDA98" s="0"/>
      <c r="PDB98" s="0"/>
      <c r="PDC98" s="0"/>
      <c r="PDD98" s="0"/>
      <c r="PDE98" s="0"/>
      <c r="PDF98" s="0"/>
      <c r="PDG98" s="0"/>
      <c r="PDH98" s="0"/>
      <c r="PDI98" s="0"/>
      <c r="PDJ98" s="0"/>
      <c r="PDK98" s="0"/>
      <c r="PDL98" s="0"/>
      <c r="PDM98" s="0"/>
      <c r="PDN98" s="0"/>
      <c r="PDO98" s="0"/>
      <c r="PDP98" s="0"/>
      <c r="PDQ98" s="0"/>
      <c r="PDR98" s="0"/>
      <c r="PDS98" s="0"/>
      <c r="PDT98" s="0"/>
      <c r="PDU98" s="0"/>
      <c r="PDV98" s="0"/>
      <c r="PDW98" s="0"/>
      <c r="PDX98" s="0"/>
      <c r="PDY98" s="0"/>
      <c r="PDZ98" s="0"/>
      <c r="PEA98" s="0"/>
      <c r="PEB98" s="0"/>
      <c r="PEC98" s="0"/>
      <c r="PED98" s="0"/>
      <c r="PEE98" s="0"/>
      <c r="PEF98" s="0"/>
      <c r="PEG98" s="0"/>
      <c r="PEH98" s="0"/>
      <c r="PEI98" s="0"/>
      <c r="PEJ98" s="0"/>
      <c r="PEK98" s="0"/>
      <c r="PEL98" s="0"/>
      <c r="PEM98" s="0"/>
      <c r="PEN98" s="0"/>
      <c r="PEO98" s="0"/>
      <c r="PEP98" s="0"/>
      <c r="PEQ98" s="0"/>
      <c r="PER98" s="0"/>
      <c r="PES98" s="0"/>
      <c r="PET98" s="0"/>
      <c r="PEU98" s="0"/>
      <c r="PEV98" s="0"/>
      <c r="PEW98" s="0"/>
      <c r="PEX98" s="0"/>
      <c r="PEY98" s="0"/>
      <c r="PEZ98" s="0"/>
      <c r="PFA98" s="0"/>
      <c r="PFB98" s="0"/>
      <c r="PFC98" s="0"/>
      <c r="PFD98" s="0"/>
      <c r="PFE98" s="0"/>
      <c r="PFF98" s="0"/>
      <c r="PFG98" s="0"/>
      <c r="PFH98" s="0"/>
      <c r="PFI98" s="0"/>
      <c r="PFJ98" s="0"/>
      <c r="PFK98" s="0"/>
      <c r="PFL98" s="0"/>
      <c r="PFM98" s="0"/>
      <c r="PFN98" s="0"/>
      <c r="PFO98" s="0"/>
      <c r="PFP98" s="0"/>
      <c r="PFQ98" s="0"/>
      <c r="PFR98" s="0"/>
      <c r="PFS98" s="0"/>
      <c r="PFT98" s="0"/>
      <c r="PFU98" s="0"/>
      <c r="PFV98" s="0"/>
      <c r="PFW98" s="0"/>
      <c r="PFX98" s="0"/>
      <c r="PFY98" s="0"/>
      <c r="PFZ98" s="0"/>
      <c r="PGA98" s="0"/>
      <c r="PGB98" s="0"/>
      <c r="PGC98" s="0"/>
      <c r="PGD98" s="0"/>
      <c r="PGE98" s="0"/>
      <c r="PGF98" s="0"/>
      <c r="PGG98" s="0"/>
      <c r="PGH98" s="0"/>
      <c r="PGI98" s="0"/>
      <c r="PGJ98" s="0"/>
      <c r="PGK98" s="0"/>
      <c r="PGL98" s="0"/>
      <c r="PGM98" s="0"/>
      <c r="PGN98" s="0"/>
      <c r="PGO98" s="0"/>
      <c r="PGP98" s="0"/>
      <c r="PGQ98" s="0"/>
      <c r="PGR98" s="0"/>
      <c r="PGS98" s="0"/>
      <c r="PGT98" s="0"/>
      <c r="PGU98" s="0"/>
      <c r="PGV98" s="0"/>
      <c r="PGW98" s="0"/>
      <c r="PGX98" s="0"/>
      <c r="PGY98" s="0"/>
      <c r="PGZ98" s="0"/>
      <c r="PHA98" s="0"/>
      <c r="PHB98" s="0"/>
      <c r="PHC98" s="0"/>
      <c r="PHD98" s="0"/>
      <c r="PHE98" s="0"/>
      <c r="PHF98" s="0"/>
      <c r="PHG98" s="0"/>
      <c r="PHH98" s="0"/>
      <c r="PHI98" s="0"/>
      <c r="PHJ98" s="0"/>
      <c r="PHK98" s="0"/>
      <c r="PHL98" s="0"/>
      <c r="PHM98" s="0"/>
      <c r="PHN98" s="0"/>
      <c r="PHO98" s="0"/>
      <c r="PHP98" s="0"/>
      <c r="PHQ98" s="0"/>
      <c r="PHR98" s="0"/>
      <c r="PHS98" s="0"/>
      <c r="PHT98" s="0"/>
      <c r="PHU98" s="0"/>
      <c r="PHV98" s="0"/>
      <c r="PHW98" s="0"/>
      <c r="PHX98" s="0"/>
      <c r="PHY98" s="0"/>
      <c r="PHZ98" s="0"/>
      <c r="PIA98" s="0"/>
      <c r="PIB98" s="0"/>
      <c r="PIC98" s="0"/>
      <c r="PID98" s="0"/>
      <c r="PIE98" s="0"/>
      <c r="PIF98" s="0"/>
      <c r="PIG98" s="0"/>
      <c r="PIH98" s="0"/>
      <c r="PII98" s="0"/>
      <c r="PIJ98" s="0"/>
      <c r="PIK98" s="0"/>
      <c r="PIL98" s="0"/>
      <c r="PIM98" s="0"/>
      <c r="PIN98" s="0"/>
      <c r="PIO98" s="0"/>
      <c r="PIP98" s="0"/>
      <c r="PIQ98" s="0"/>
      <c r="PIR98" s="0"/>
      <c r="PIS98" s="0"/>
      <c r="PIT98" s="0"/>
      <c r="PIU98" s="0"/>
      <c r="PIV98" s="0"/>
      <c r="PIW98" s="0"/>
      <c r="PIX98" s="0"/>
      <c r="PIY98" s="0"/>
      <c r="PIZ98" s="0"/>
      <c r="PJA98" s="0"/>
      <c r="PJB98" s="0"/>
      <c r="PJC98" s="0"/>
      <c r="PJD98" s="0"/>
      <c r="PJE98" s="0"/>
      <c r="PJF98" s="0"/>
      <c r="PJG98" s="0"/>
      <c r="PJH98" s="0"/>
      <c r="PJI98" s="0"/>
      <c r="PJJ98" s="0"/>
      <c r="PJK98" s="0"/>
      <c r="PJL98" s="0"/>
      <c r="PJM98" s="0"/>
      <c r="PJN98" s="0"/>
      <c r="PJO98" s="0"/>
      <c r="PJP98" s="0"/>
      <c r="PJQ98" s="0"/>
      <c r="PJR98" s="0"/>
      <c r="PJS98" s="0"/>
      <c r="PJT98" s="0"/>
      <c r="PJU98" s="0"/>
      <c r="PJV98" s="0"/>
      <c r="PJW98" s="0"/>
      <c r="PJX98" s="0"/>
      <c r="PJY98" s="0"/>
      <c r="PJZ98" s="0"/>
      <c r="PKA98" s="0"/>
      <c r="PKB98" s="0"/>
      <c r="PKC98" s="0"/>
      <c r="PKD98" s="0"/>
      <c r="PKE98" s="0"/>
      <c r="PKF98" s="0"/>
      <c r="PKG98" s="0"/>
      <c r="PKH98" s="0"/>
      <c r="PKI98" s="0"/>
      <c r="PKJ98" s="0"/>
      <c r="PKK98" s="0"/>
      <c r="PKL98" s="0"/>
      <c r="PKM98" s="0"/>
      <c r="PKN98" s="0"/>
      <c r="PKO98" s="0"/>
      <c r="PKP98" s="0"/>
      <c r="PKQ98" s="0"/>
      <c r="PKR98" s="0"/>
      <c r="PKS98" s="0"/>
      <c r="PKT98" s="0"/>
      <c r="PKU98" s="0"/>
      <c r="PKV98" s="0"/>
      <c r="PKW98" s="0"/>
      <c r="PKX98" s="0"/>
      <c r="PKY98" s="0"/>
      <c r="PKZ98" s="0"/>
      <c r="PLA98" s="0"/>
      <c r="PLB98" s="0"/>
      <c r="PLC98" s="0"/>
      <c r="PLD98" s="0"/>
      <c r="PLE98" s="0"/>
      <c r="PLF98" s="0"/>
      <c r="PLG98" s="0"/>
      <c r="PLH98" s="0"/>
      <c r="PLI98" s="0"/>
      <c r="PLJ98" s="0"/>
      <c r="PLK98" s="0"/>
      <c r="PLL98" s="0"/>
      <c r="PLM98" s="0"/>
      <c r="PLN98" s="0"/>
      <c r="PLO98" s="0"/>
      <c r="PLP98" s="0"/>
      <c r="PLQ98" s="0"/>
      <c r="PLR98" s="0"/>
      <c r="PLS98" s="0"/>
      <c r="PLT98" s="0"/>
      <c r="PLU98" s="0"/>
      <c r="PLV98" s="0"/>
      <c r="PLW98" s="0"/>
      <c r="PLX98" s="0"/>
      <c r="PLY98" s="0"/>
      <c r="PLZ98" s="0"/>
      <c r="PMA98" s="0"/>
      <c r="PMB98" s="0"/>
      <c r="PMC98" s="0"/>
      <c r="PMD98" s="0"/>
      <c r="PME98" s="0"/>
      <c r="PMF98" s="0"/>
      <c r="PMG98" s="0"/>
      <c r="PMH98" s="0"/>
      <c r="PMI98" s="0"/>
      <c r="PMJ98" s="0"/>
      <c r="PMK98" s="0"/>
      <c r="PML98" s="0"/>
      <c r="PMM98" s="0"/>
      <c r="PMN98" s="0"/>
      <c r="PMO98" s="0"/>
      <c r="PMP98" s="0"/>
      <c r="PMQ98" s="0"/>
      <c r="PMR98" s="0"/>
      <c r="PMS98" s="0"/>
      <c r="PMT98" s="0"/>
      <c r="PMU98" s="0"/>
      <c r="PMV98" s="0"/>
      <c r="PMW98" s="0"/>
      <c r="PMX98" s="0"/>
      <c r="PMY98" s="0"/>
      <c r="PMZ98" s="0"/>
      <c r="PNA98" s="0"/>
      <c r="PNB98" s="0"/>
      <c r="PNC98" s="0"/>
      <c r="PND98" s="0"/>
      <c r="PNE98" s="0"/>
      <c r="PNF98" s="0"/>
      <c r="PNG98" s="0"/>
      <c r="PNH98" s="0"/>
      <c r="PNI98" s="0"/>
      <c r="PNJ98" s="0"/>
      <c r="PNK98" s="0"/>
      <c r="PNL98" s="0"/>
      <c r="PNM98" s="0"/>
      <c r="PNN98" s="0"/>
      <c r="PNO98" s="0"/>
      <c r="PNP98" s="0"/>
      <c r="PNQ98" s="0"/>
      <c r="PNR98" s="0"/>
      <c r="PNS98" s="0"/>
      <c r="PNT98" s="0"/>
      <c r="PNU98" s="0"/>
      <c r="PNV98" s="0"/>
      <c r="PNW98" s="0"/>
      <c r="PNX98" s="0"/>
      <c r="PNY98" s="0"/>
      <c r="PNZ98" s="0"/>
      <c r="POA98" s="0"/>
      <c r="POB98" s="0"/>
      <c r="POC98" s="0"/>
      <c r="POD98" s="0"/>
      <c r="POE98" s="0"/>
      <c r="POF98" s="0"/>
      <c r="POG98" s="0"/>
      <c r="POH98" s="0"/>
      <c r="POI98" s="0"/>
      <c r="POJ98" s="0"/>
      <c r="POK98" s="0"/>
      <c r="POL98" s="0"/>
      <c r="POM98" s="0"/>
      <c r="PON98" s="0"/>
      <c r="POO98" s="0"/>
      <c r="POP98" s="0"/>
      <c r="POQ98" s="0"/>
      <c r="POR98" s="0"/>
      <c r="POS98" s="0"/>
      <c r="POT98" s="0"/>
      <c r="POU98" s="0"/>
      <c r="POV98" s="0"/>
      <c r="POW98" s="0"/>
      <c r="POX98" s="0"/>
      <c r="POY98" s="0"/>
      <c r="POZ98" s="0"/>
      <c r="PPA98" s="0"/>
      <c r="PPB98" s="0"/>
      <c r="PPC98" s="0"/>
      <c r="PPD98" s="0"/>
      <c r="PPE98" s="0"/>
      <c r="PPF98" s="0"/>
      <c r="PPG98" s="0"/>
      <c r="PPH98" s="0"/>
      <c r="PPI98" s="0"/>
      <c r="PPJ98" s="0"/>
      <c r="PPK98" s="0"/>
      <c r="PPL98" s="0"/>
      <c r="PPM98" s="0"/>
      <c r="PPN98" s="0"/>
      <c r="PPO98" s="0"/>
      <c r="PPP98" s="0"/>
      <c r="PPQ98" s="0"/>
      <c r="PPR98" s="0"/>
      <c r="PPS98" s="0"/>
      <c r="PPT98" s="0"/>
      <c r="PPU98" s="0"/>
      <c r="PPV98" s="0"/>
      <c r="PPW98" s="0"/>
      <c r="PPX98" s="0"/>
      <c r="PPY98" s="0"/>
      <c r="PPZ98" s="0"/>
      <c r="PQA98" s="0"/>
      <c r="PQB98" s="0"/>
      <c r="PQC98" s="0"/>
      <c r="PQD98" s="0"/>
      <c r="PQE98" s="0"/>
      <c r="PQF98" s="0"/>
      <c r="PQG98" s="0"/>
      <c r="PQH98" s="0"/>
      <c r="PQI98" s="0"/>
      <c r="PQJ98" s="0"/>
      <c r="PQK98" s="0"/>
      <c r="PQL98" s="0"/>
      <c r="PQM98" s="0"/>
      <c r="PQN98" s="0"/>
      <c r="PQO98" s="0"/>
      <c r="PQP98" s="0"/>
      <c r="PQQ98" s="0"/>
      <c r="PQR98" s="0"/>
      <c r="PQS98" s="0"/>
      <c r="PQT98" s="0"/>
      <c r="PQU98" s="0"/>
      <c r="PQV98" s="0"/>
      <c r="PQW98" s="0"/>
      <c r="PQX98" s="0"/>
      <c r="PQY98" s="0"/>
      <c r="PQZ98" s="0"/>
      <c r="PRA98" s="0"/>
      <c r="PRB98" s="0"/>
      <c r="PRC98" s="0"/>
      <c r="PRD98" s="0"/>
      <c r="PRE98" s="0"/>
      <c r="PRF98" s="0"/>
      <c r="PRG98" s="0"/>
      <c r="PRH98" s="0"/>
      <c r="PRI98" s="0"/>
      <c r="PRJ98" s="0"/>
      <c r="PRK98" s="0"/>
      <c r="PRL98" s="0"/>
      <c r="PRM98" s="0"/>
      <c r="PRN98" s="0"/>
      <c r="PRO98" s="0"/>
      <c r="PRP98" s="0"/>
      <c r="PRQ98" s="0"/>
      <c r="PRR98" s="0"/>
      <c r="PRS98" s="0"/>
      <c r="PRT98" s="0"/>
      <c r="PRU98" s="0"/>
      <c r="PRV98" s="0"/>
      <c r="PRW98" s="0"/>
      <c r="PRX98" s="0"/>
      <c r="PRY98" s="0"/>
      <c r="PRZ98" s="0"/>
      <c r="PSA98" s="0"/>
      <c r="PSB98" s="0"/>
      <c r="PSC98" s="0"/>
      <c r="PSD98" s="0"/>
      <c r="PSE98" s="0"/>
      <c r="PSF98" s="0"/>
      <c r="PSG98" s="0"/>
      <c r="PSH98" s="0"/>
      <c r="PSI98" s="0"/>
      <c r="PSJ98" s="0"/>
      <c r="PSK98" s="0"/>
      <c r="PSL98" s="0"/>
      <c r="PSM98" s="0"/>
      <c r="PSN98" s="0"/>
      <c r="PSO98" s="0"/>
      <c r="PSP98" s="0"/>
      <c r="PSQ98" s="0"/>
      <c r="PSR98" s="0"/>
      <c r="PSS98" s="0"/>
      <c r="PST98" s="0"/>
      <c r="PSU98" s="0"/>
      <c r="PSV98" s="0"/>
      <c r="PSW98" s="0"/>
      <c r="PSX98" s="0"/>
      <c r="PSY98" s="0"/>
      <c r="PSZ98" s="0"/>
      <c r="PTA98" s="0"/>
      <c r="PTB98" s="0"/>
      <c r="PTC98" s="0"/>
      <c r="PTD98" s="0"/>
      <c r="PTE98" s="0"/>
      <c r="PTF98" s="0"/>
      <c r="PTG98" s="0"/>
      <c r="PTH98" s="0"/>
      <c r="PTI98" s="0"/>
      <c r="PTJ98" s="0"/>
      <c r="PTK98" s="0"/>
      <c r="PTL98" s="0"/>
      <c r="PTM98" s="0"/>
      <c r="PTN98" s="0"/>
      <c r="PTO98" s="0"/>
      <c r="PTP98" s="0"/>
      <c r="PTQ98" s="0"/>
      <c r="PTR98" s="0"/>
      <c r="PTS98" s="0"/>
      <c r="PTT98" s="0"/>
      <c r="PTU98" s="0"/>
      <c r="PTV98" s="0"/>
      <c r="PTW98" s="0"/>
      <c r="PTX98" s="0"/>
      <c r="PTY98" s="0"/>
      <c r="PTZ98" s="0"/>
      <c r="PUA98" s="0"/>
      <c r="PUB98" s="0"/>
      <c r="PUC98" s="0"/>
      <c r="PUD98" s="0"/>
      <c r="PUE98" s="0"/>
      <c r="PUF98" s="0"/>
      <c r="PUG98" s="0"/>
      <c r="PUH98" s="0"/>
      <c r="PUI98" s="0"/>
      <c r="PUJ98" s="0"/>
      <c r="PUK98" s="0"/>
      <c r="PUL98" s="0"/>
      <c r="PUM98" s="0"/>
      <c r="PUN98" s="0"/>
      <c r="PUO98" s="0"/>
      <c r="PUP98" s="0"/>
      <c r="PUQ98" s="0"/>
      <c r="PUR98" s="0"/>
      <c r="PUS98" s="0"/>
      <c r="PUT98" s="0"/>
      <c r="PUU98" s="0"/>
      <c r="PUV98" s="0"/>
      <c r="PUW98" s="0"/>
      <c r="PUX98" s="0"/>
      <c r="PUY98" s="0"/>
      <c r="PUZ98" s="0"/>
      <c r="PVA98" s="0"/>
      <c r="PVB98" s="0"/>
      <c r="PVC98" s="0"/>
      <c r="PVD98" s="0"/>
      <c r="PVE98" s="0"/>
      <c r="PVF98" s="0"/>
      <c r="PVG98" s="0"/>
      <c r="PVH98" s="0"/>
      <c r="PVI98" s="0"/>
      <c r="PVJ98" s="0"/>
      <c r="PVK98" s="0"/>
      <c r="PVL98" s="0"/>
      <c r="PVM98" s="0"/>
      <c r="PVN98" s="0"/>
      <c r="PVO98" s="0"/>
      <c r="PVP98" s="0"/>
      <c r="PVQ98" s="0"/>
      <c r="PVR98" s="0"/>
      <c r="PVS98" s="0"/>
      <c r="PVT98" s="0"/>
      <c r="PVU98" s="0"/>
      <c r="PVV98" s="0"/>
      <c r="PVW98" s="0"/>
      <c r="PVX98" s="0"/>
      <c r="PVY98" s="0"/>
      <c r="PVZ98" s="0"/>
      <c r="PWA98" s="0"/>
      <c r="PWB98" s="0"/>
      <c r="PWC98" s="0"/>
      <c r="PWD98" s="0"/>
      <c r="PWE98" s="0"/>
      <c r="PWF98" s="0"/>
      <c r="PWG98" s="0"/>
      <c r="PWH98" s="0"/>
      <c r="PWI98" s="0"/>
      <c r="PWJ98" s="0"/>
      <c r="PWK98" s="0"/>
      <c r="PWL98" s="0"/>
      <c r="PWM98" s="0"/>
      <c r="PWN98" s="0"/>
      <c r="PWO98" s="0"/>
      <c r="PWP98" s="0"/>
      <c r="PWQ98" s="0"/>
      <c r="PWR98" s="0"/>
      <c r="PWS98" s="0"/>
      <c r="PWT98" s="0"/>
      <c r="PWU98" s="0"/>
      <c r="PWV98" s="0"/>
      <c r="PWW98" s="0"/>
      <c r="PWX98" s="0"/>
      <c r="PWY98" s="0"/>
      <c r="PWZ98" s="0"/>
      <c r="PXA98" s="0"/>
      <c r="PXB98" s="0"/>
      <c r="PXC98" s="0"/>
      <c r="PXD98" s="0"/>
      <c r="PXE98" s="0"/>
      <c r="PXF98" s="0"/>
      <c r="PXG98" s="0"/>
      <c r="PXH98" s="0"/>
      <c r="PXI98" s="0"/>
      <c r="PXJ98" s="0"/>
      <c r="PXK98" s="0"/>
      <c r="PXL98" s="0"/>
      <c r="PXM98" s="0"/>
      <c r="PXN98" s="0"/>
      <c r="PXO98" s="0"/>
      <c r="PXP98" s="0"/>
      <c r="PXQ98" s="0"/>
      <c r="PXR98" s="0"/>
      <c r="PXS98" s="0"/>
      <c r="PXT98" s="0"/>
      <c r="PXU98" s="0"/>
      <c r="PXV98" s="0"/>
      <c r="PXW98" s="0"/>
      <c r="PXX98" s="0"/>
      <c r="PXY98" s="0"/>
      <c r="PXZ98" s="0"/>
      <c r="PYA98" s="0"/>
      <c r="PYB98" s="0"/>
      <c r="PYC98" s="0"/>
      <c r="PYD98" s="0"/>
      <c r="PYE98" s="0"/>
      <c r="PYF98" s="0"/>
      <c r="PYG98" s="0"/>
      <c r="PYH98" s="0"/>
      <c r="PYI98" s="0"/>
      <c r="PYJ98" s="0"/>
      <c r="PYK98" s="0"/>
      <c r="PYL98" s="0"/>
      <c r="PYM98" s="0"/>
      <c r="PYN98" s="0"/>
      <c r="PYO98" s="0"/>
      <c r="PYP98" s="0"/>
      <c r="PYQ98" s="0"/>
      <c r="PYR98" s="0"/>
      <c r="PYS98" s="0"/>
      <c r="PYT98" s="0"/>
      <c r="PYU98" s="0"/>
      <c r="PYV98" s="0"/>
      <c r="PYW98" s="0"/>
      <c r="PYX98" s="0"/>
      <c r="PYY98" s="0"/>
      <c r="PYZ98" s="0"/>
      <c r="PZA98" s="0"/>
      <c r="PZB98" s="0"/>
      <c r="PZC98" s="0"/>
      <c r="PZD98" s="0"/>
      <c r="PZE98" s="0"/>
      <c r="PZF98" s="0"/>
      <c r="PZG98" s="0"/>
      <c r="PZH98" s="0"/>
      <c r="PZI98" s="0"/>
      <c r="PZJ98" s="0"/>
      <c r="PZK98" s="0"/>
      <c r="PZL98" s="0"/>
      <c r="PZM98" s="0"/>
      <c r="PZN98" s="0"/>
      <c r="PZO98" s="0"/>
      <c r="PZP98" s="0"/>
      <c r="PZQ98" s="0"/>
      <c r="PZR98" s="0"/>
      <c r="PZS98" s="0"/>
      <c r="PZT98" s="0"/>
      <c r="PZU98" s="0"/>
      <c r="PZV98" s="0"/>
      <c r="PZW98" s="0"/>
      <c r="PZX98" s="0"/>
      <c r="PZY98" s="0"/>
      <c r="PZZ98" s="0"/>
      <c r="QAA98" s="0"/>
      <c r="QAB98" s="0"/>
      <c r="QAC98" s="0"/>
      <c r="QAD98" s="0"/>
      <c r="QAE98" s="0"/>
      <c r="QAF98" s="0"/>
      <c r="QAG98" s="0"/>
      <c r="QAH98" s="0"/>
      <c r="QAI98" s="0"/>
      <c r="QAJ98" s="0"/>
      <c r="QAK98" s="0"/>
      <c r="QAL98" s="0"/>
      <c r="QAM98" s="0"/>
      <c r="QAN98" s="0"/>
      <c r="QAO98" s="0"/>
      <c r="QAP98" s="0"/>
      <c r="QAQ98" s="0"/>
      <c r="QAR98" s="0"/>
      <c r="QAS98" s="0"/>
      <c r="QAT98" s="0"/>
      <c r="QAU98" s="0"/>
      <c r="QAV98" s="0"/>
      <c r="QAW98" s="0"/>
      <c r="QAX98" s="0"/>
      <c r="QAY98" s="0"/>
      <c r="QAZ98" s="0"/>
      <c r="QBA98" s="0"/>
      <c r="QBB98" s="0"/>
      <c r="QBC98" s="0"/>
      <c r="QBD98" s="0"/>
      <c r="QBE98" s="0"/>
      <c r="QBF98" s="0"/>
      <c r="QBG98" s="0"/>
      <c r="QBH98" s="0"/>
      <c r="QBI98" s="0"/>
      <c r="QBJ98" s="0"/>
      <c r="QBK98" s="0"/>
      <c r="QBL98" s="0"/>
      <c r="QBM98" s="0"/>
      <c r="QBN98" s="0"/>
      <c r="QBO98" s="0"/>
      <c r="QBP98" s="0"/>
      <c r="QBQ98" s="0"/>
      <c r="QBR98" s="0"/>
      <c r="QBS98" s="0"/>
      <c r="QBT98" s="0"/>
      <c r="QBU98" s="0"/>
      <c r="QBV98" s="0"/>
      <c r="QBW98" s="0"/>
      <c r="QBX98" s="0"/>
      <c r="QBY98" s="0"/>
      <c r="QBZ98" s="0"/>
      <c r="QCA98" s="0"/>
      <c r="QCB98" s="0"/>
      <c r="QCC98" s="0"/>
      <c r="QCD98" s="0"/>
      <c r="QCE98" s="0"/>
      <c r="QCF98" s="0"/>
      <c r="QCG98" s="0"/>
      <c r="QCH98" s="0"/>
      <c r="QCI98" s="0"/>
      <c r="QCJ98" s="0"/>
      <c r="QCK98" s="0"/>
      <c r="QCL98" s="0"/>
      <c r="QCM98" s="0"/>
      <c r="QCN98" s="0"/>
      <c r="QCO98" s="0"/>
      <c r="QCP98" s="0"/>
      <c r="QCQ98" s="0"/>
      <c r="QCR98" s="0"/>
      <c r="QCS98" s="0"/>
      <c r="QCT98" s="0"/>
      <c r="QCU98" s="0"/>
      <c r="QCV98" s="0"/>
      <c r="QCW98" s="0"/>
      <c r="QCX98" s="0"/>
      <c r="QCY98" s="0"/>
      <c r="QCZ98" s="0"/>
      <c r="QDA98" s="0"/>
      <c r="QDB98" s="0"/>
      <c r="QDC98" s="0"/>
      <c r="QDD98" s="0"/>
      <c r="QDE98" s="0"/>
      <c r="QDF98" s="0"/>
      <c r="QDG98" s="0"/>
      <c r="QDH98" s="0"/>
      <c r="QDI98" s="0"/>
      <c r="QDJ98" s="0"/>
      <c r="QDK98" s="0"/>
      <c r="QDL98" s="0"/>
      <c r="QDM98" s="0"/>
      <c r="QDN98" s="0"/>
      <c r="QDO98" s="0"/>
      <c r="QDP98" s="0"/>
      <c r="QDQ98" s="0"/>
      <c r="QDR98" s="0"/>
      <c r="QDS98" s="0"/>
      <c r="QDT98" s="0"/>
      <c r="QDU98" s="0"/>
      <c r="QDV98" s="0"/>
      <c r="QDW98" s="0"/>
      <c r="QDX98" s="0"/>
      <c r="QDY98" s="0"/>
      <c r="QDZ98" s="0"/>
      <c r="QEA98" s="0"/>
      <c r="QEB98" s="0"/>
      <c r="QEC98" s="0"/>
      <c r="QED98" s="0"/>
      <c r="QEE98" s="0"/>
      <c r="QEF98" s="0"/>
      <c r="QEG98" s="0"/>
      <c r="QEH98" s="0"/>
      <c r="QEI98" s="0"/>
      <c r="QEJ98" s="0"/>
      <c r="QEK98" s="0"/>
      <c r="QEL98" s="0"/>
      <c r="QEM98" s="0"/>
      <c r="QEN98" s="0"/>
      <c r="QEO98" s="0"/>
      <c r="QEP98" s="0"/>
      <c r="QEQ98" s="0"/>
      <c r="QER98" s="0"/>
      <c r="QES98" s="0"/>
      <c r="QET98" s="0"/>
      <c r="QEU98" s="0"/>
      <c r="QEV98" s="0"/>
      <c r="QEW98" s="0"/>
      <c r="QEX98" s="0"/>
      <c r="QEY98" s="0"/>
      <c r="QEZ98" s="0"/>
      <c r="QFA98" s="0"/>
      <c r="QFB98" s="0"/>
      <c r="QFC98" s="0"/>
      <c r="QFD98" s="0"/>
      <c r="QFE98" s="0"/>
      <c r="QFF98" s="0"/>
      <c r="QFG98" s="0"/>
      <c r="QFH98" s="0"/>
      <c r="QFI98" s="0"/>
      <c r="QFJ98" s="0"/>
      <c r="QFK98" s="0"/>
      <c r="QFL98" s="0"/>
      <c r="QFM98" s="0"/>
      <c r="QFN98" s="0"/>
      <c r="QFO98" s="0"/>
      <c r="QFP98" s="0"/>
      <c r="QFQ98" s="0"/>
      <c r="QFR98" s="0"/>
      <c r="QFS98" s="0"/>
      <c r="QFT98" s="0"/>
      <c r="QFU98" s="0"/>
      <c r="QFV98" s="0"/>
      <c r="QFW98" s="0"/>
      <c r="QFX98" s="0"/>
      <c r="QFY98" s="0"/>
      <c r="QFZ98" s="0"/>
      <c r="QGA98" s="0"/>
      <c r="QGB98" s="0"/>
      <c r="QGC98" s="0"/>
      <c r="QGD98" s="0"/>
      <c r="QGE98" s="0"/>
      <c r="QGF98" s="0"/>
      <c r="QGG98" s="0"/>
      <c r="QGH98" s="0"/>
      <c r="QGI98" s="0"/>
      <c r="QGJ98" s="0"/>
      <c r="QGK98" s="0"/>
      <c r="QGL98" s="0"/>
      <c r="QGM98" s="0"/>
      <c r="QGN98" s="0"/>
      <c r="QGO98" s="0"/>
      <c r="QGP98" s="0"/>
      <c r="QGQ98" s="0"/>
      <c r="QGR98" s="0"/>
      <c r="QGS98" s="0"/>
      <c r="QGT98" s="0"/>
      <c r="QGU98" s="0"/>
      <c r="QGV98" s="0"/>
      <c r="QGW98" s="0"/>
      <c r="QGX98" s="0"/>
      <c r="QGY98" s="0"/>
      <c r="QGZ98" s="0"/>
      <c r="QHA98" s="0"/>
      <c r="QHB98" s="0"/>
      <c r="QHC98" s="0"/>
      <c r="QHD98" s="0"/>
      <c r="QHE98" s="0"/>
      <c r="QHF98" s="0"/>
      <c r="QHG98" s="0"/>
      <c r="QHH98" s="0"/>
      <c r="QHI98" s="0"/>
      <c r="QHJ98" s="0"/>
      <c r="QHK98" s="0"/>
      <c r="QHL98" s="0"/>
      <c r="QHM98" s="0"/>
      <c r="QHN98" s="0"/>
      <c r="QHO98" s="0"/>
      <c r="QHP98" s="0"/>
      <c r="QHQ98" s="0"/>
      <c r="QHR98" s="0"/>
      <c r="QHS98" s="0"/>
      <c r="QHT98" s="0"/>
      <c r="QHU98" s="0"/>
      <c r="QHV98" s="0"/>
      <c r="QHW98" s="0"/>
      <c r="QHX98" s="0"/>
      <c r="QHY98" s="0"/>
      <c r="QHZ98" s="0"/>
      <c r="QIA98" s="0"/>
      <c r="QIB98" s="0"/>
      <c r="QIC98" s="0"/>
      <c r="QID98" s="0"/>
      <c r="QIE98" s="0"/>
      <c r="QIF98" s="0"/>
      <c r="QIG98" s="0"/>
      <c r="QIH98" s="0"/>
      <c r="QII98" s="0"/>
      <c r="QIJ98" s="0"/>
      <c r="QIK98" s="0"/>
      <c r="QIL98" s="0"/>
      <c r="QIM98" s="0"/>
      <c r="QIN98" s="0"/>
      <c r="QIO98" s="0"/>
      <c r="QIP98" s="0"/>
      <c r="QIQ98" s="0"/>
      <c r="QIR98" s="0"/>
      <c r="QIS98" s="0"/>
      <c r="QIT98" s="0"/>
      <c r="QIU98" s="0"/>
      <c r="QIV98" s="0"/>
      <c r="QIW98" s="0"/>
      <c r="QIX98" s="0"/>
      <c r="QIY98" s="0"/>
      <c r="QIZ98" s="0"/>
      <c r="QJA98" s="0"/>
      <c r="QJB98" s="0"/>
      <c r="QJC98" s="0"/>
      <c r="QJD98" s="0"/>
      <c r="QJE98" s="0"/>
      <c r="QJF98" s="0"/>
      <c r="QJG98" s="0"/>
      <c r="QJH98" s="0"/>
      <c r="QJI98" s="0"/>
      <c r="QJJ98" s="0"/>
      <c r="QJK98" s="0"/>
      <c r="QJL98" s="0"/>
      <c r="QJM98" s="0"/>
      <c r="QJN98" s="0"/>
      <c r="QJO98" s="0"/>
      <c r="QJP98" s="0"/>
      <c r="QJQ98" s="0"/>
      <c r="QJR98" s="0"/>
      <c r="QJS98" s="0"/>
      <c r="QJT98" s="0"/>
      <c r="QJU98" s="0"/>
      <c r="QJV98" s="0"/>
      <c r="QJW98" s="0"/>
      <c r="QJX98" s="0"/>
      <c r="QJY98" s="0"/>
      <c r="QJZ98" s="0"/>
      <c r="QKA98" s="0"/>
      <c r="QKB98" s="0"/>
      <c r="QKC98" s="0"/>
      <c r="QKD98" s="0"/>
      <c r="QKE98" s="0"/>
      <c r="QKF98" s="0"/>
      <c r="QKG98" s="0"/>
      <c r="QKH98" s="0"/>
      <c r="QKI98" s="0"/>
      <c r="QKJ98" s="0"/>
      <c r="QKK98" s="0"/>
      <c r="QKL98" s="0"/>
      <c r="QKM98" s="0"/>
      <c r="QKN98" s="0"/>
      <c r="QKO98" s="0"/>
      <c r="QKP98" s="0"/>
      <c r="QKQ98" s="0"/>
      <c r="QKR98" s="0"/>
      <c r="QKS98" s="0"/>
      <c r="QKT98" s="0"/>
      <c r="QKU98" s="0"/>
      <c r="QKV98" s="0"/>
      <c r="QKW98" s="0"/>
      <c r="QKX98" s="0"/>
      <c r="QKY98" s="0"/>
      <c r="QKZ98" s="0"/>
      <c r="QLA98" s="0"/>
      <c r="QLB98" s="0"/>
      <c r="QLC98" s="0"/>
      <c r="QLD98" s="0"/>
      <c r="QLE98" s="0"/>
      <c r="QLF98" s="0"/>
      <c r="QLG98" s="0"/>
      <c r="QLH98" s="0"/>
      <c r="QLI98" s="0"/>
      <c r="QLJ98" s="0"/>
      <c r="QLK98" s="0"/>
      <c r="QLL98" s="0"/>
      <c r="QLM98" s="0"/>
      <c r="QLN98" s="0"/>
      <c r="QLO98" s="0"/>
      <c r="QLP98" s="0"/>
      <c r="QLQ98" s="0"/>
      <c r="QLR98" s="0"/>
      <c r="QLS98" s="0"/>
      <c r="QLT98" s="0"/>
      <c r="QLU98" s="0"/>
      <c r="QLV98" s="0"/>
      <c r="QLW98" s="0"/>
      <c r="QLX98" s="0"/>
      <c r="QLY98" s="0"/>
      <c r="QLZ98" s="0"/>
      <c r="QMA98" s="0"/>
      <c r="QMB98" s="0"/>
      <c r="QMC98" s="0"/>
      <c r="QMD98" s="0"/>
      <c r="QME98" s="0"/>
      <c r="QMF98" s="0"/>
      <c r="QMG98" s="0"/>
      <c r="QMH98" s="0"/>
      <c r="QMI98" s="0"/>
      <c r="QMJ98" s="0"/>
      <c r="QMK98" s="0"/>
      <c r="QML98" s="0"/>
      <c r="QMM98" s="0"/>
      <c r="QMN98" s="0"/>
      <c r="QMO98" s="0"/>
      <c r="QMP98" s="0"/>
      <c r="QMQ98" s="0"/>
      <c r="QMR98" s="0"/>
      <c r="QMS98" s="0"/>
      <c r="QMT98" s="0"/>
      <c r="QMU98" s="0"/>
      <c r="QMV98" s="0"/>
      <c r="QMW98" s="0"/>
      <c r="QMX98" s="0"/>
      <c r="QMY98" s="0"/>
      <c r="QMZ98" s="0"/>
      <c r="QNA98" s="0"/>
      <c r="QNB98" s="0"/>
      <c r="QNC98" s="0"/>
      <c r="QND98" s="0"/>
      <c r="QNE98" s="0"/>
      <c r="QNF98" s="0"/>
      <c r="QNG98" s="0"/>
      <c r="QNH98" s="0"/>
      <c r="QNI98" s="0"/>
      <c r="QNJ98" s="0"/>
      <c r="QNK98" s="0"/>
      <c r="QNL98" s="0"/>
      <c r="QNM98" s="0"/>
      <c r="QNN98" s="0"/>
      <c r="QNO98" s="0"/>
      <c r="QNP98" s="0"/>
      <c r="QNQ98" s="0"/>
      <c r="QNR98" s="0"/>
      <c r="QNS98" s="0"/>
      <c r="QNT98" s="0"/>
      <c r="QNU98" s="0"/>
      <c r="QNV98" s="0"/>
      <c r="QNW98" s="0"/>
      <c r="QNX98" s="0"/>
      <c r="QNY98" s="0"/>
      <c r="QNZ98" s="0"/>
      <c r="QOA98" s="0"/>
      <c r="QOB98" s="0"/>
      <c r="QOC98" s="0"/>
      <c r="QOD98" s="0"/>
      <c r="QOE98" s="0"/>
      <c r="QOF98" s="0"/>
      <c r="QOG98" s="0"/>
      <c r="QOH98" s="0"/>
      <c r="QOI98" s="0"/>
      <c r="QOJ98" s="0"/>
      <c r="QOK98" s="0"/>
      <c r="QOL98" s="0"/>
      <c r="QOM98" s="0"/>
      <c r="QON98" s="0"/>
      <c r="QOO98" s="0"/>
      <c r="QOP98" s="0"/>
      <c r="QOQ98" s="0"/>
      <c r="QOR98" s="0"/>
      <c r="QOS98" s="0"/>
      <c r="QOT98" s="0"/>
      <c r="QOU98" s="0"/>
      <c r="QOV98" s="0"/>
      <c r="QOW98" s="0"/>
      <c r="QOX98" s="0"/>
      <c r="QOY98" s="0"/>
      <c r="QOZ98" s="0"/>
      <c r="QPA98" s="0"/>
      <c r="QPB98" s="0"/>
      <c r="QPC98" s="0"/>
      <c r="QPD98" s="0"/>
      <c r="QPE98" s="0"/>
      <c r="QPF98" s="0"/>
      <c r="QPG98" s="0"/>
      <c r="QPH98" s="0"/>
      <c r="QPI98" s="0"/>
      <c r="QPJ98" s="0"/>
      <c r="QPK98" s="0"/>
      <c r="QPL98" s="0"/>
      <c r="QPM98" s="0"/>
      <c r="QPN98" s="0"/>
      <c r="QPO98" s="0"/>
      <c r="QPP98" s="0"/>
      <c r="QPQ98" s="0"/>
      <c r="QPR98" s="0"/>
      <c r="QPS98" s="0"/>
      <c r="QPT98" s="0"/>
      <c r="QPU98" s="0"/>
      <c r="QPV98" s="0"/>
      <c r="QPW98" s="0"/>
      <c r="QPX98" s="0"/>
      <c r="QPY98" s="0"/>
      <c r="QPZ98" s="0"/>
      <c r="QQA98" s="0"/>
      <c r="QQB98" s="0"/>
      <c r="QQC98" s="0"/>
      <c r="QQD98" s="0"/>
      <c r="QQE98" s="0"/>
      <c r="QQF98" s="0"/>
      <c r="QQG98" s="0"/>
      <c r="QQH98" s="0"/>
      <c r="QQI98" s="0"/>
      <c r="QQJ98" s="0"/>
      <c r="QQK98" s="0"/>
      <c r="QQL98" s="0"/>
      <c r="QQM98" s="0"/>
      <c r="QQN98" s="0"/>
      <c r="QQO98" s="0"/>
      <c r="QQP98" s="0"/>
      <c r="QQQ98" s="0"/>
      <c r="QQR98" s="0"/>
      <c r="QQS98" s="0"/>
      <c r="QQT98" s="0"/>
      <c r="QQU98" s="0"/>
      <c r="QQV98" s="0"/>
      <c r="QQW98" s="0"/>
      <c r="QQX98" s="0"/>
      <c r="QQY98" s="0"/>
      <c r="QQZ98" s="0"/>
      <c r="QRA98" s="0"/>
      <c r="QRB98" s="0"/>
      <c r="QRC98" s="0"/>
      <c r="QRD98" s="0"/>
      <c r="QRE98" s="0"/>
      <c r="QRF98" s="0"/>
      <c r="QRG98" s="0"/>
      <c r="QRH98" s="0"/>
      <c r="QRI98" s="0"/>
      <c r="QRJ98" s="0"/>
      <c r="QRK98" s="0"/>
      <c r="QRL98" s="0"/>
      <c r="QRM98" s="0"/>
      <c r="QRN98" s="0"/>
      <c r="QRO98" s="0"/>
      <c r="QRP98" s="0"/>
      <c r="QRQ98" s="0"/>
      <c r="QRR98" s="0"/>
      <c r="QRS98" s="0"/>
      <c r="QRT98" s="0"/>
      <c r="QRU98" s="0"/>
      <c r="QRV98" s="0"/>
      <c r="QRW98" s="0"/>
      <c r="QRX98" s="0"/>
      <c r="QRY98" s="0"/>
      <c r="QRZ98" s="0"/>
      <c r="QSA98" s="0"/>
      <c r="QSB98" s="0"/>
      <c r="QSC98" s="0"/>
      <c r="QSD98" s="0"/>
      <c r="QSE98" s="0"/>
      <c r="QSF98" s="0"/>
      <c r="QSG98" s="0"/>
      <c r="QSH98" s="0"/>
      <c r="QSI98" s="0"/>
      <c r="QSJ98" s="0"/>
      <c r="QSK98" s="0"/>
      <c r="QSL98" s="0"/>
      <c r="QSM98" s="0"/>
      <c r="QSN98" s="0"/>
      <c r="QSO98" s="0"/>
      <c r="QSP98" s="0"/>
      <c r="QSQ98" s="0"/>
      <c r="QSR98" s="0"/>
      <c r="QSS98" s="0"/>
      <c r="QST98" s="0"/>
      <c r="QSU98" s="0"/>
      <c r="QSV98" s="0"/>
      <c r="QSW98" s="0"/>
      <c r="QSX98" s="0"/>
      <c r="QSY98" s="0"/>
      <c r="QSZ98" s="0"/>
      <c r="QTA98" s="0"/>
      <c r="QTB98" s="0"/>
      <c r="QTC98" s="0"/>
      <c r="QTD98" s="0"/>
      <c r="QTE98" s="0"/>
      <c r="QTF98" s="0"/>
      <c r="QTG98" s="0"/>
      <c r="QTH98" s="0"/>
      <c r="QTI98" s="0"/>
      <c r="QTJ98" s="0"/>
      <c r="QTK98" s="0"/>
      <c r="QTL98" s="0"/>
      <c r="QTM98" s="0"/>
      <c r="QTN98" s="0"/>
      <c r="QTO98" s="0"/>
      <c r="QTP98" s="0"/>
      <c r="QTQ98" s="0"/>
      <c r="QTR98" s="0"/>
      <c r="QTS98" s="0"/>
      <c r="QTT98" s="0"/>
      <c r="QTU98" s="0"/>
      <c r="QTV98" s="0"/>
      <c r="QTW98" s="0"/>
      <c r="QTX98" s="0"/>
      <c r="QTY98" s="0"/>
      <c r="QTZ98" s="0"/>
      <c r="QUA98" s="0"/>
      <c r="QUB98" s="0"/>
      <c r="QUC98" s="0"/>
      <c r="QUD98" s="0"/>
      <c r="QUE98" s="0"/>
      <c r="QUF98" s="0"/>
      <c r="QUG98" s="0"/>
      <c r="QUH98" s="0"/>
      <c r="QUI98" s="0"/>
      <c r="QUJ98" s="0"/>
      <c r="QUK98" s="0"/>
      <c r="QUL98" s="0"/>
      <c r="QUM98" s="0"/>
      <c r="QUN98" s="0"/>
      <c r="QUO98" s="0"/>
      <c r="QUP98" s="0"/>
      <c r="QUQ98" s="0"/>
      <c r="QUR98" s="0"/>
      <c r="QUS98" s="0"/>
      <c r="QUT98" s="0"/>
      <c r="QUU98" s="0"/>
      <c r="QUV98" s="0"/>
      <c r="QUW98" s="0"/>
      <c r="QUX98" s="0"/>
      <c r="QUY98" s="0"/>
      <c r="QUZ98" s="0"/>
      <c r="QVA98" s="0"/>
      <c r="QVB98" s="0"/>
      <c r="QVC98" s="0"/>
      <c r="QVD98" s="0"/>
      <c r="QVE98" s="0"/>
      <c r="QVF98" s="0"/>
      <c r="QVG98" s="0"/>
      <c r="QVH98" s="0"/>
      <c r="QVI98" s="0"/>
      <c r="QVJ98" s="0"/>
      <c r="QVK98" s="0"/>
      <c r="QVL98" s="0"/>
      <c r="QVM98" s="0"/>
      <c r="QVN98" s="0"/>
      <c r="QVO98" s="0"/>
      <c r="QVP98" s="0"/>
      <c r="QVQ98" s="0"/>
      <c r="QVR98" s="0"/>
      <c r="QVS98" s="0"/>
      <c r="QVT98" s="0"/>
      <c r="QVU98" s="0"/>
      <c r="QVV98" s="0"/>
      <c r="QVW98" s="0"/>
      <c r="QVX98" s="0"/>
      <c r="QVY98" s="0"/>
      <c r="QVZ98" s="0"/>
      <c r="QWA98" s="0"/>
      <c r="QWB98" s="0"/>
      <c r="QWC98" s="0"/>
      <c r="QWD98" s="0"/>
      <c r="QWE98" s="0"/>
      <c r="QWF98" s="0"/>
      <c r="QWG98" s="0"/>
      <c r="QWH98" s="0"/>
      <c r="QWI98" s="0"/>
      <c r="QWJ98" s="0"/>
      <c r="QWK98" s="0"/>
      <c r="QWL98" s="0"/>
      <c r="QWM98" s="0"/>
      <c r="QWN98" s="0"/>
      <c r="QWO98" s="0"/>
      <c r="QWP98" s="0"/>
      <c r="QWQ98" s="0"/>
      <c r="QWR98" s="0"/>
      <c r="QWS98" s="0"/>
      <c r="QWT98" s="0"/>
      <c r="QWU98" s="0"/>
      <c r="QWV98" s="0"/>
      <c r="QWW98" s="0"/>
      <c r="QWX98" s="0"/>
      <c r="QWY98" s="0"/>
      <c r="QWZ98" s="0"/>
      <c r="QXA98" s="0"/>
      <c r="QXB98" s="0"/>
      <c r="QXC98" s="0"/>
      <c r="QXD98" s="0"/>
      <c r="QXE98" s="0"/>
      <c r="QXF98" s="0"/>
      <c r="QXG98" s="0"/>
      <c r="QXH98" s="0"/>
      <c r="QXI98" s="0"/>
      <c r="QXJ98" s="0"/>
      <c r="QXK98" s="0"/>
      <c r="QXL98" s="0"/>
      <c r="QXM98" s="0"/>
      <c r="QXN98" s="0"/>
      <c r="QXO98" s="0"/>
      <c r="QXP98" s="0"/>
      <c r="QXQ98" s="0"/>
      <c r="QXR98" s="0"/>
      <c r="QXS98" s="0"/>
      <c r="QXT98" s="0"/>
      <c r="QXU98" s="0"/>
      <c r="QXV98" s="0"/>
      <c r="QXW98" s="0"/>
      <c r="QXX98" s="0"/>
      <c r="QXY98" s="0"/>
      <c r="QXZ98" s="0"/>
      <c r="QYA98" s="0"/>
      <c r="QYB98" s="0"/>
      <c r="QYC98" s="0"/>
      <c r="QYD98" s="0"/>
      <c r="QYE98" s="0"/>
      <c r="QYF98" s="0"/>
      <c r="QYG98" s="0"/>
      <c r="QYH98" s="0"/>
      <c r="QYI98" s="0"/>
      <c r="QYJ98" s="0"/>
      <c r="QYK98" s="0"/>
      <c r="QYL98" s="0"/>
      <c r="QYM98" s="0"/>
      <c r="QYN98" s="0"/>
      <c r="QYO98" s="0"/>
      <c r="QYP98" s="0"/>
      <c r="QYQ98" s="0"/>
      <c r="QYR98" s="0"/>
      <c r="QYS98" s="0"/>
      <c r="QYT98" s="0"/>
      <c r="QYU98" s="0"/>
      <c r="QYV98" s="0"/>
      <c r="QYW98" s="0"/>
      <c r="QYX98" s="0"/>
      <c r="QYY98" s="0"/>
      <c r="QYZ98" s="0"/>
      <c r="QZA98" s="0"/>
      <c r="QZB98" s="0"/>
      <c r="QZC98" s="0"/>
      <c r="QZD98" s="0"/>
      <c r="QZE98" s="0"/>
      <c r="QZF98" s="0"/>
      <c r="QZG98" s="0"/>
      <c r="QZH98" s="0"/>
      <c r="QZI98" s="0"/>
      <c r="QZJ98" s="0"/>
      <c r="QZK98" s="0"/>
      <c r="QZL98" s="0"/>
      <c r="QZM98" s="0"/>
      <c r="QZN98" s="0"/>
      <c r="QZO98" s="0"/>
      <c r="QZP98" s="0"/>
      <c r="QZQ98" s="0"/>
      <c r="QZR98" s="0"/>
      <c r="QZS98" s="0"/>
      <c r="QZT98" s="0"/>
      <c r="QZU98" s="0"/>
      <c r="QZV98" s="0"/>
      <c r="QZW98" s="0"/>
      <c r="QZX98" s="0"/>
      <c r="QZY98" s="0"/>
      <c r="QZZ98" s="0"/>
      <c r="RAA98" s="0"/>
      <c r="RAB98" s="0"/>
      <c r="RAC98" s="0"/>
      <c r="RAD98" s="0"/>
      <c r="RAE98" s="0"/>
      <c r="RAF98" s="0"/>
      <c r="RAG98" s="0"/>
      <c r="RAH98" s="0"/>
      <c r="RAI98" s="0"/>
      <c r="RAJ98" s="0"/>
      <c r="RAK98" s="0"/>
      <c r="RAL98" s="0"/>
      <c r="RAM98" s="0"/>
      <c r="RAN98" s="0"/>
      <c r="RAO98" s="0"/>
      <c r="RAP98" s="0"/>
      <c r="RAQ98" s="0"/>
      <c r="RAR98" s="0"/>
      <c r="RAS98" s="0"/>
      <c r="RAT98" s="0"/>
      <c r="RAU98" s="0"/>
      <c r="RAV98" s="0"/>
      <c r="RAW98" s="0"/>
      <c r="RAX98" s="0"/>
      <c r="RAY98" s="0"/>
      <c r="RAZ98" s="0"/>
      <c r="RBA98" s="0"/>
      <c r="RBB98" s="0"/>
      <c r="RBC98" s="0"/>
      <c r="RBD98" s="0"/>
      <c r="RBE98" s="0"/>
      <c r="RBF98" s="0"/>
      <c r="RBG98" s="0"/>
      <c r="RBH98" s="0"/>
      <c r="RBI98" s="0"/>
      <c r="RBJ98" s="0"/>
      <c r="RBK98" s="0"/>
      <c r="RBL98" s="0"/>
      <c r="RBM98" s="0"/>
      <c r="RBN98" s="0"/>
      <c r="RBO98" s="0"/>
      <c r="RBP98" s="0"/>
      <c r="RBQ98" s="0"/>
      <c r="RBR98" s="0"/>
      <c r="RBS98" s="0"/>
      <c r="RBT98" s="0"/>
      <c r="RBU98" s="0"/>
      <c r="RBV98" s="0"/>
      <c r="RBW98" s="0"/>
      <c r="RBX98" s="0"/>
      <c r="RBY98" s="0"/>
      <c r="RBZ98" s="0"/>
      <c r="RCA98" s="0"/>
      <c r="RCB98" s="0"/>
      <c r="RCC98" s="0"/>
      <c r="RCD98" s="0"/>
      <c r="RCE98" s="0"/>
      <c r="RCF98" s="0"/>
      <c r="RCG98" s="0"/>
      <c r="RCH98" s="0"/>
      <c r="RCI98" s="0"/>
      <c r="RCJ98" s="0"/>
      <c r="RCK98" s="0"/>
      <c r="RCL98" s="0"/>
      <c r="RCM98" s="0"/>
      <c r="RCN98" s="0"/>
      <c r="RCO98" s="0"/>
      <c r="RCP98" s="0"/>
      <c r="RCQ98" s="0"/>
      <c r="RCR98" s="0"/>
      <c r="RCS98" s="0"/>
      <c r="RCT98" s="0"/>
      <c r="RCU98" s="0"/>
      <c r="RCV98" s="0"/>
      <c r="RCW98" s="0"/>
      <c r="RCX98" s="0"/>
      <c r="RCY98" s="0"/>
      <c r="RCZ98" s="0"/>
      <c r="RDA98" s="0"/>
      <c r="RDB98" s="0"/>
      <c r="RDC98" s="0"/>
      <c r="RDD98" s="0"/>
      <c r="RDE98" s="0"/>
      <c r="RDF98" s="0"/>
      <c r="RDG98" s="0"/>
      <c r="RDH98" s="0"/>
      <c r="RDI98" s="0"/>
      <c r="RDJ98" s="0"/>
      <c r="RDK98" s="0"/>
      <c r="RDL98" s="0"/>
      <c r="RDM98" s="0"/>
      <c r="RDN98" s="0"/>
      <c r="RDO98" s="0"/>
      <c r="RDP98" s="0"/>
      <c r="RDQ98" s="0"/>
      <c r="RDR98" s="0"/>
      <c r="RDS98" s="0"/>
      <c r="RDT98" s="0"/>
      <c r="RDU98" s="0"/>
      <c r="RDV98" s="0"/>
      <c r="RDW98" s="0"/>
      <c r="RDX98" s="0"/>
      <c r="RDY98" s="0"/>
      <c r="RDZ98" s="0"/>
      <c r="REA98" s="0"/>
      <c r="REB98" s="0"/>
      <c r="REC98" s="0"/>
      <c r="RED98" s="0"/>
      <c r="REE98" s="0"/>
      <c r="REF98" s="0"/>
      <c r="REG98" s="0"/>
      <c r="REH98" s="0"/>
      <c r="REI98" s="0"/>
      <c r="REJ98" s="0"/>
      <c r="REK98" s="0"/>
      <c r="REL98" s="0"/>
      <c r="REM98" s="0"/>
      <c r="REN98" s="0"/>
      <c r="REO98" s="0"/>
      <c r="REP98" s="0"/>
      <c r="REQ98" s="0"/>
      <c r="RER98" s="0"/>
      <c r="RES98" s="0"/>
      <c r="RET98" s="0"/>
      <c r="REU98" s="0"/>
      <c r="REV98" s="0"/>
      <c r="REW98" s="0"/>
      <c r="REX98" s="0"/>
      <c r="REY98" s="0"/>
      <c r="REZ98" s="0"/>
      <c r="RFA98" s="0"/>
      <c r="RFB98" s="0"/>
      <c r="RFC98" s="0"/>
      <c r="RFD98" s="0"/>
      <c r="RFE98" s="0"/>
      <c r="RFF98" s="0"/>
      <c r="RFG98" s="0"/>
      <c r="RFH98" s="0"/>
      <c r="RFI98" s="0"/>
      <c r="RFJ98" s="0"/>
      <c r="RFK98" s="0"/>
      <c r="RFL98" s="0"/>
      <c r="RFM98" s="0"/>
      <c r="RFN98" s="0"/>
      <c r="RFO98" s="0"/>
      <c r="RFP98" s="0"/>
      <c r="RFQ98" s="0"/>
      <c r="RFR98" s="0"/>
      <c r="RFS98" s="0"/>
      <c r="RFT98" s="0"/>
      <c r="RFU98" s="0"/>
      <c r="RFV98" s="0"/>
      <c r="RFW98" s="0"/>
      <c r="RFX98" s="0"/>
      <c r="RFY98" s="0"/>
      <c r="RFZ98" s="0"/>
      <c r="RGA98" s="0"/>
      <c r="RGB98" s="0"/>
      <c r="RGC98" s="0"/>
      <c r="RGD98" s="0"/>
      <c r="RGE98" s="0"/>
      <c r="RGF98" s="0"/>
      <c r="RGG98" s="0"/>
      <c r="RGH98" s="0"/>
      <c r="RGI98" s="0"/>
      <c r="RGJ98" s="0"/>
      <c r="RGK98" s="0"/>
      <c r="RGL98" s="0"/>
      <c r="RGM98" s="0"/>
      <c r="RGN98" s="0"/>
      <c r="RGO98" s="0"/>
      <c r="RGP98" s="0"/>
      <c r="RGQ98" s="0"/>
      <c r="RGR98" s="0"/>
      <c r="RGS98" s="0"/>
      <c r="RGT98" s="0"/>
      <c r="RGU98" s="0"/>
      <c r="RGV98" s="0"/>
      <c r="RGW98" s="0"/>
      <c r="RGX98" s="0"/>
      <c r="RGY98" s="0"/>
      <c r="RGZ98" s="0"/>
      <c r="RHA98" s="0"/>
      <c r="RHB98" s="0"/>
      <c r="RHC98" s="0"/>
      <c r="RHD98" s="0"/>
      <c r="RHE98" s="0"/>
      <c r="RHF98" s="0"/>
      <c r="RHG98" s="0"/>
      <c r="RHH98" s="0"/>
      <c r="RHI98" s="0"/>
      <c r="RHJ98" s="0"/>
      <c r="RHK98" s="0"/>
      <c r="RHL98" s="0"/>
      <c r="RHM98" s="0"/>
      <c r="RHN98" s="0"/>
      <c r="RHO98" s="0"/>
      <c r="RHP98" s="0"/>
      <c r="RHQ98" s="0"/>
      <c r="RHR98" s="0"/>
      <c r="RHS98" s="0"/>
      <c r="RHT98" s="0"/>
      <c r="RHU98" s="0"/>
      <c r="RHV98" s="0"/>
      <c r="RHW98" s="0"/>
      <c r="RHX98" s="0"/>
      <c r="RHY98" s="0"/>
      <c r="RHZ98" s="0"/>
      <c r="RIA98" s="0"/>
      <c r="RIB98" s="0"/>
      <c r="RIC98" s="0"/>
      <c r="RID98" s="0"/>
      <c r="RIE98" s="0"/>
      <c r="RIF98" s="0"/>
      <c r="RIG98" s="0"/>
      <c r="RIH98" s="0"/>
      <c r="RII98" s="0"/>
      <c r="RIJ98" s="0"/>
      <c r="RIK98" s="0"/>
      <c r="RIL98" s="0"/>
      <c r="RIM98" s="0"/>
      <c r="RIN98" s="0"/>
      <c r="RIO98" s="0"/>
      <c r="RIP98" s="0"/>
      <c r="RIQ98" s="0"/>
      <c r="RIR98" s="0"/>
      <c r="RIS98" s="0"/>
      <c r="RIT98" s="0"/>
      <c r="RIU98" s="0"/>
      <c r="RIV98" s="0"/>
      <c r="RIW98" s="0"/>
      <c r="RIX98" s="0"/>
      <c r="RIY98" s="0"/>
      <c r="RIZ98" s="0"/>
      <c r="RJA98" s="0"/>
      <c r="RJB98" s="0"/>
      <c r="RJC98" s="0"/>
      <c r="RJD98" s="0"/>
      <c r="RJE98" s="0"/>
      <c r="RJF98" s="0"/>
      <c r="RJG98" s="0"/>
      <c r="RJH98" s="0"/>
      <c r="RJI98" s="0"/>
      <c r="RJJ98" s="0"/>
      <c r="RJK98" s="0"/>
      <c r="RJL98" s="0"/>
      <c r="RJM98" s="0"/>
      <c r="RJN98" s="0"/>
      <c r="RJO98" s="0"/>
      <c r="RJP98" s="0"/>
      <c r="RJQ98" s="0"/>
      <c r="RJR98" s="0"/>
      <c r="RJS98" s="0"/>
      <c r="RJT98" s="0"/>
      <c r="RJU98" s="0"/>
      <c r="RJV98" s="0"/>
      <c r="RJW98" s="0"/>
      <c r="RJX98" s="0"/>
      <c r="RJY98" s="0"/>
      <c r="RJZ98" s="0"/>
      <c r="RKA98" s="0"/>
      <c r="RKB98" s="0"/>
      <c r="RKC98" s="0"/>
      <c r="RKD98" s="0"/>
      <c r="RKE98" s="0"/>
      <c r="RKF98" s="0"/>
      <c r="RKG98" s="0"/>
      <c r="RKH98" s="0"/>
      <c r="RKI98" s="0"/>
      <c r="RKJ98" s="0"/>
      <c r="RKK98" s="0"/>
      <c r="RKL98" s="0"/>
      <c r="RKM98" s="0"/>
      <c r="RKN98" s="0"/>
      <c r="RKO98" s="0"/>
      <c r="RKP98" s="0"/>
      <c r="RKQ98" s="0"/>
      <c r="RKR98" s="0"/>
      <c r="RKS98" s="0"/>
      <c r="RKT98" s="0"/>
      <c r="RKU98" s="0"/>
      <c r="RKV98" s="0"/>
      <c r="RKW98" s="0"/>
      <c r="RKX98" s="0"/>
      <c r="RKY98" s="0"/>
      <c r="RKZ98" s="0"/>
      <c r="RLA98" s="0"/>
      <c r="RLB98" s="0"/>
      <c r="RLC98" s="0"/>
      <c r="RLD98" s="0"/>
      <c r="RLE98" s="0"/>
      <c r="RLF98" s="0"/>
      <c r="RLG98" s="0"/>
      <c r="RLH98" s="0"/>
      <c r="RLI98" s="0"/>
      <c r="RLJ98" s="0"/>
      <c r="RLK98" s="0"/>
      <c r="RLL98" s="0"/>
      <c r="RLM98" s="0"/>
      <c r="RLN98" s="0"/>
      <c r="RLO98" s="0"/>
      <c r="RLP98" s="0"/>
      <c r="RLQ98" s="0"/>
      <c r="RLR98" s="0"/>
      <c r="RLS98" s="0"/>
      <c r="RLT98" s="0"/>
      <c r="RLU98" s="0"/>
      <c r="RLV98" s="0"/>
      <c r="RLW98" s="0"/>
      <c r="RLX98" s="0"/>
      <c r="RLY98" s="0"/>
      <c r="RLZ98" s="0"/>
      <c r="RMA98" s="0"/>
      <c r="RMB98" s="0"/>
      <c r="RMC98" s="0"/>
      <c r="RMD98" s="0"/>
      <c r="RME98" s="0"/>
      <c r="RMF98" s="0"/>
      <c r="RMG98" s="0"/>
      <c r="RMH98" s="0"/>
      <c r="RMI98" s="0"/>
      <c r="RMJ98" s="0"/>
      <c r="RMK98" s="0"/>
      <c r="RML98" s="0"/>
      <c r="RMM98" s="0"/>
      <c r="RMN98" s="0"/>
      <c r="RMO98" s="0"/>
      <c r="RMP98" s="0"/>
      <c r="RMQ98" s="0"/>
      <c r="RMR98" s="0"/>
      <c r="RMS98" s="0"/>
      <c r="RMT98" s="0"/>
      <c r="RMU98" s="0"/>
      <c r="RMV98" s="0"/>
      <c r="RMW98" s="0"/>
      <c r="RMX98" s="0"/>
      <c r="RMY98" s="0"/>
      <c r="RMZ98" s="0"/>
      <c r="RNA98" s="0"/>
      <c r="RNB98" s="0"/>
      <c r="RNC98" s="0"/>
      <c r="RND98" s="0"/>
      <c r="RNE98" s="0"/>
      <c r="RNF98" s="0"/>
      <c r="RNG98" s="0"/>
      <c r="RNH98" s="0"/>
      <c r="RNI98" s="0"/>
      <c r="RNJ98" s="0"/>
      <c r="RNK98" s="0"/>
      <c r="RNL98" s="0"/>
      <c r="RNM98" s="0"/>
      <c r="RNN98" s="0"/>
      <c r="RNO98" s="0"/>
      <c r="RNP98" s="0"/>
      <c r="RNQ98" s="0"/>
      <c r="RNR98" s="0"/>
      <c r="RNS98" s="0"/>
      <c r="RNT98" s="0"/>
      <c r="RNU98" s="0"/>
      <c r="RNV98" s="0"/>
      <c r="RNW98" s="0"/>
      <c r="RNX98" s="0"/>
      <c r="RNY98" s="0"/>
      <c r="RNZ98" s="0"/>
      <c r="ROA98" s="0"/>
      <c r="ROB98" s="0"/>
      <c r="ROC98" s="0"/>
      <c r="ROD98" s="0"/>
      <c r="ROE98" s="0"/>
      <c r="ROF98" s="0"/>
      <c r="ROG98" s="0"/>
      <c r="ROH98" s="0"/>
      <c r="ROI98" s="0"/>
      <c r="ROJ98" s="0"/>
      <c r="ROK98" s="0"/>
      <c r="ROL98" s="0"/>
      <c r="ROM98" s="0"/>
      <c r="RON98" s="0"/>
      <c r="ROO98" s="0"/>
      <c r="ROP98" s="0"/>
      <c r="ROQ98" s="0"/>
      <c r="ROR98" s="0"/>
      <c r="ROS98" s="0"/>
      <c r="ROT98" s="0"/>
      <c r="ROU98" s="0"/>
      <c r="ROV98" s="0"/>
      <c r="ROW98" s="0"/>
      <c r="ROX98" s="0"/>
      <c r="ROY98" s="0"/>
      <c r="ROZ98" s="0"/>
      <c r="RPA98" s="0"/>
      <c r="RPB98" s="0"/>
      <c r="RPC98" s="0"/>
      <c r="RPD98" s="0"/>
      <c r="RPE98" s="0"/>
      <c r="RPF98" s="0"/>
      <c r="RPG98" s="0"/>
      <c r="RPH98" s="0"/>
      <c r="RPI98" s="0"/>
      <c r="RPJ98" s="0"/>
      <c r="RPK98" s="0"/>
      <c r="RPL98" s="0"/>
      <c r="RPM98" s="0"/>
      <c r="RPN98" s="0"/>
      <c r="RPO98" s="0"/>
      <c r="RPP98" s="0"/>
      <c r="RPQ98" s="0"/>
      <c r="RPR98" s="0"/>
      <c r="RPS98" s="0"/>
      <c r="RPT98" s="0"/>
      <c r="RPU98" s="0"/>
      <c r="RPV98" s="0"/>
      <c r="RPW98" s="0"/>
      <c r="RPX98" s="0"/>
      <c r="RPY98" s="0"/>
      <c r="RPZ98" s="0"/>
      <c r="RQA98" s="0"/>
      <c r="RQB98" s="0"/>
      <c r="RQC98" s="0"/>
      <c r="RQD98" s="0"/>
      <c r="RQE98" s="0"/>
      <c r="RQF98" s="0"/>
      <c r="RQG98" s="0"/>
      <c r="RQH98" s="0"/>
      <c r="RQI98" s="0"/>
      <c r="RQJ98" s="0"/>
      <c r="RQK98" s="0"/>
      <c r="RQL98" s="0"/>
      <c r="RQM98" s="0"/>
      <c r="RQN98" s="0"/>
      <c r="RQO98" s="0"/>
      <c r="RQP98" s="0"/>
      <c r="RQQ98" s="0"/>
      <c r="RQR98" s="0"/>
      <c r="RQS98" s="0"/>
      <c r="RQT98" s="0"/>
      <c r="RQU98" s="0"/>
      <c r="RQV98" s="0"/>
      <c r="RQW98" s="0"/>
      <c r="RQX98" s="0"/>
      <c r="RQY98" s="0"/>
      <c r="RQZ98" s="0"/>
      <c r="RRA98" s="0"/>
      <c r="RRB98" s="0"/>
      <c r="RRC98" s="0"/>
      <c r="RRD98" s="0"/>
      <c r="RRE98" s="0"/>
      <c r="RRF98" s="0"/>
      <c r="RRG98" s="0"/>
      <c r="RRH98" s="0"/>
      <c r="RRI98" s="0"/>
      <c r="RRJ98" s="0"/>
      <c r="RRK98" s="0"/>
      <c r="RRL98" s="0"/>
      <c r="RRM98" s="0"/>
      <c r="RRN98" s="0"/>
      <c r="RRO98" s="0"/>
      <c r="RRP98" s="0"/>
      <c r="RRQ98" s="0"/>
      <c r="RRR98" s="0"/>
      <c r="RRS98" s="0"/>
      <c r="RRT98" s="0"/>
      <c r="RRU98" s="0"/>
      <c r="RRV98" s="0"/>
      <c r="RRW98" s="0"/>
      <c r="RRX98" s="0"/>
      <c r="RRY98" s="0"/>
      <c r="RRZ98" s="0"/>
      <c r="RSA98" s="0"/>
      <c r="RSB98" s="0"/>
      <c r="RSC98" s="0"/>
      <c r="RSD98" s="0"/>
      <c r="RSE98" s="0"/>
      <c r="RSF98" s="0"/>
      <c r="RSG98" s="0"/>
      <c r="RSH98" s="0"/>
      <c r="RSI98" s="0"/>
      <c r="RSJ98" s="0"/>
      <c r="RSK98" s="0"/>
      <c r="RSL98" s="0"/>
      <c r="RSM98" s="0"/>
      <c r="RSN98" s="0"/>
      <c r="RSO98" s="0"/>
      <c r="RSP98" s="0"/>
      <c r="RSQ98" s="0"/>
      <c r="RSR98" s="0"/>
      <c r="RSS98" s="0"/>
      <c r="RST98" s="0"/>
      <c r="RSU98" s="0"/>
      <c r="RSV98" s="0"/>
      <c r="RSW98" s="0"/>
      <c r="RSX98" s="0"/>
      <c r="RSY98" s="0"/>
      <c r="RSZ98" s="0"/>
      <c r="RTA98" s="0"/>
      <c r="RTB98" s="0"/>
      <c r="RTC98" s="0"/>
      <c r="RTD98" s="0"/>
      <c r="RTE98" s="0"/>
      <c r="RTF98" s="0"/>
      <c r="RTG98" s="0"/>
      <c r="RTH98" s="0"/>
      <c r="RTI98" s="0"/>
      <c r="RTJ98" s="0"/>
      <c r="RTK98" s="0"/>
      <c r="RTL98" s="0"/>
      <c r="RTM98" s="0"/>
      <c r="RTN98" s="0"/>
      <c r="RTO98" s="0"/>
      <c r="RTP98" s="0"/>
      <c r="RTQ98" s="0"/>
      <c r="RTR98" s="0"/>
      <c r="RTS98" s="0"/>
      <c r="RTT98" s="0"/>
      <c r="RTU98" s="0"/>
      <c r="RTV98" s="0"/>
      <c r="RTW98" s="0"/>
      <c r="RTX98" s="0"/>
      <c r="RTY98" s="0"/>
      <c r="RTZ98" s="0"/>
      <c r="RUA98" s="0"/>
      <c r="RUB98" s="0"/>
      <c r="RUC98" s="0"/>
      <c r="RUD98" s="0"/>
      <c r="RUE98" s="0"/>
      <c r="RUF98" s="0"/>
      <c r="RUG98" s="0"/>
      <c r="RUH98" s="0"/>
      <c r="RUI98" s="0"/>
      <c r="RUJ98" s="0"/>
      <c r="RUK98" s="0"/>
      <c r="RUL98" s="0"/>
      <c r="RUM98" s="0"/>
      <c r="RUN98" s="0"/>
      <c r="RUO98" s="0"/>
      <c r="RUP98" s="0"/>
      <c r="RUQ98" s="0"/>
      <c r="RUR98" s="0"/>
      <c r="RUS98" s="0"/>
      <c r="RUT98" s="0"/>
      <c r="RUU98" s="0"/>
      <c r="RUV98" s="0"/>
      <c r="RUW98" s="0"/>
      <c r="RUX98" s="0"/>
      <c r="RUY98" s="0"/>
      <c r="RUZ98" s="0"/>
      <c r="RVA98" s="0"/>
      <c r="RVB98" s="0"/>
      <c r="RVC98" s="0"/>
      <c r="RVD98" s="0"/>
      <c r="RVE98" s="0"/>
      <c r="RVF98" s="0"/>
      <c r="RVG98" s="0"/>
      <c r="RVH98" s="0"/>
      <c r="RVI98" s="0"/>
      <c r="RVJ98" s="0"/>
      <c r="RVK98" s="0"/>
      <c r="RVL98" s="0"/>
      <c r="RVM98" s="0"/>
      <c r="RVN98" s="0"/>
      <c r="RVO98" s="0"/>
      <c r="RVP98" s="0"/>
      <c r="RVQ98" s="0"/>
      <c r="RVR98" s="0"/>
      <c r="RVS98" s="0"/>
      <c r="RVT98" s="0"/>
      <c r="RVU98" s="0"/>
      <c r="RVV98" s="0"/>
      <c r="RVW98" s="0"/>
      <c r="RVX98" s="0"/>
      <c r="RVY98" s="0"/>
      <c r="RVZ98" s="0"/>
      <c r="RWA98" s="0"/>
      <c r="RWB98" s="0"/>
      <c r="RWC98" s="0"/>
      <c r="RWD98" s="0"/>
      <c r="RWE98" s="0"/>
      <c r="RWF98" s="0"/>
      <c r="RWG98" s="0"/>
      <c r="RWH98" s="0"/>
      <c r="RWI98" s="0"/>
      <c r="RWJ98" s="0"/>
      <c r="RWK98" s="0"/>
      <c r="RWL98" s="0"/>
      <c r="RWM98" s="0"/>
      <c r="RWN98" s="0"/>
      <c r="RWO98" s="0"/>
      <c r="RWP98" s="0"/>
      <c r="RWQ98" s="0"/>
      <c r="RWR98" s="0"/>
      <c r="RWS98" s="0"/>
      <c r="RWT98" s="0"/>
      <c r="RWU98" s="0"/>
      <c r="RWV98" s="0"/>
      <c r="RWW98" s="0"/>
      <c r="RWX98" s="0"/>
      <c r="RWY98" s="0"/>
      <c r="RWZ98" s="0"/>
      <c r="RXA98" s="0"/>
      <c r="RXB98" s="0"/>
      <c r="RXC98" s="0"/>
      <c r="RXD98" s="0"/>
      <c r="RXE98" s="0"/>
      <c r="RXF98" s="0"/>
      <c r="RXG98" s="0"/>
      <c r="RXH98" s="0"/>
      <c r="RXI98" s="0"/>
      <c r="RXJ98" s="0"/>
      <c r="RXK98" s="0"/>
      <c r="RXL98" s="0"/>
      <c r="RXM98" s="0"/>
      <c r="RXN98" s="0"/>
      <c r="RXO98" s="0"/>
      <c r="RXP98" s="0"/>
      <c r="RXQ98" s="0"/>
      <c r="RXR98" s="0"/>
      <c r="RXS98" s="0"/>
      <c r="RXT98" s="0"/>
      <c r="RXU98" s="0"/>
      <c r="RXV98" s="0"/>
      <c r="RXW98" s="0"/>
      <c r="RXX98" s="0"/>
      <c r="RXY98" s="0"/>
      <c r="RXZ98" s="0"/>
      <c r="RYA98" s="0"/>
      <c r="RYB98" s="0"/>
      <c r="RYC98" s="0"/>
      <c r="RYD98" s="0"/>
      <c r="RYE98" s="0"/>
      <c r="RYF98" s="0"/>
      <c r="RYG98" s="0"/>
      <c r="RYH98" s="0"/>
      <c r="RYI98" s="0"/>
      <c r="RYJ98" s="0"/>
      <c r="RYK98" s="0"/>
      <c r="RYL98" s="0"/>
      <c r="RYM98" s="0"/>
      <c r="RYN98" s="0"/>
      <c r="RYO98" s="0"/>
      <c r="RYP98" s="0"/>
      <c r="RYQ98" s="0"/>
      <c r="RYR98" s="0"/>
      <c r="RYS98" s="0"/>
      <c r="RYT98" s="0"/>
      <c r="RYU98" s="0"/>
      <c r="RYV98" s="0"/>
      <c r="RYW98" s="0"/>
      <c r="RYX98" s="0"/>
      <c r="RYY98" s="0"/>
      <c r="RYZ98" s="0"/>
      <c r="RZA98" s="0"/>
      <c r="RZB98" s="0"/>
      <c r="RZC98" s="0"/>
      <c r="RZD98" s="0"/>
      <c r="RZE98" s="0"/>
      <c r="RZF98" s="0"/>
      <c r="RZG98" s="0"/>
      <c r="RZH98" s="0"/>
      <c r="RZI98" s="0"/>
      <c r="RZJ98" s="0"/>
      <c r="RZK98" s="0"/>
      <c r="RZL98" s="0"/>
      <c r="RZM98" s="0"/>
      <c r="RZN98" s="0"/>
      <c r="RZO98" s="0"/>
      <c r="RZP98" s="0"/>
      <c r="RZQ98" s="0"/>
      <c r="RZR98" s="0"/>
      <c r="RZS98" s="0"/>
      <c r="RZT98" s="0"/>
      <c r="RZU98" s="0"/>
      <c r="RZV98" s="0"/>
      <c r="RZW98" s="0"/>
      <c r="RZX98" s="0"/>
      <c r="RZY98" s="0"/>
      <c r="RZZ98" s="0"/>
      <c r="SAA98" s="0"/>
      <c r="SAB98" s="0"/>
      <c r="SAC98" s="0"/>
      <c r="SAD98" s="0"/>
      <c r="SAE98" s="0"/>
      <c r="SAF98" s="0"/>
      <c r="SAG98" s="0"/>
      <c r="SAH98" s="0"/>
      <c r="SAI98" s="0"/>
      <c r="SAJ98" s="0"/>
      <c r="SAK98" s="0"/>
      <c r="SAL98" s="0"/>
      <c r="SAM98" s="0"/>
      <c r="SAN98" s="0"/>
      <c r="SAO98" s="0"/>
      <c r="SAP98" s="0"/>
      <c r="SAQ98" s="0"/>
      <c r="SAR98" s="0"/>
      <c r="SAS98" s="0"/>
      <c r="SAT98" s="0"/>
      <c r="SAU98" s="0"/>
      <c r="SAV98" s="0"/>
      <c r="SAW98" s="0"/>
      <c r="SAX98" s="0"/>
      <c r="SAY98" s="0"/>
      <c r="SAZ98" s="0"/>
      <c r="SBA98" s="0"/>
      <c r="SBB98" s="0"/>
      <c r="SBC98" s="0"/>
      <c r="SBD98" s="0"/>
      <c r="SBE98" s="0"/>
      <c r="SBF98" s="0"/>
      <c r="SBG98" s="0"/>
      <c r="SBH98" s="0"/>
      <c r="SBI98" s="0"/>
      <c r="SBJ98" s="0"/>
      <c r="SBK98" s="0"/>
      <c r="SBL98" s="0"/>
      <c r="SBM98" s="0"/>
      <c r="SBN98" s="0"/>
      <c r="SBO98" s="0"/>
      <c r="SBP98" s="0"/>
      <c r="SBQ98" s="0"/>
      <c r="SBR98" s="0"/>
      <c r="SBS98" s="0"/>
      <c r="SBT98" s="0"/>
      <c r="SBU98" s="0"/>
      <c r="SBV98" s="0"/>
      <c r="SBW98" s="0"/>
      <c r="SBX98" s="0"/>
      <c r="SBY98" s="0"/>
      <c r="SBZ98" s="0"/>
      <c r="SCA98" s="0"/>
      <c r="SCB98" s="0"/>
      <c r="SCC98" s="0"/>
      <c r="SCD98" s="0"/>
      <c r="SCE98" s="0"/>
      <c r="SCF98" s="0"/>
      <c r="SCG98" s="0"/>
      <c r="SCH98" s="0"/>
      <c r="SCI98" s="0"/>
      <c r="SCJ98" s="0"/>
      <c r="SCK98" s="0"/>
      <c r="SCL98" s="0"/>
      <c r="SCM98" s="0"/>
      <c r="SCN98" s="0"/>
      <c r="SCO98" s="0"/>
      <c r="SCP98" s="0"/>
      <c r="SCQ98" s="0"/>
      <c r="SCR98" s="0"/>
      <c r="SCS98" s="0"/>
      <c r="SCT98" s="0"/>
      <c r="SCU98" s="0"/>
      <c r="SCV98" s="0"/>
      <c r="SCW98" s="0"/>
      <c r="SCX98" s="0"/>
      <c r="SCY98" s="0"/>
      <c r="SCZ98" s="0"/>
      <c r="SDA98" s="0"/>
      <c r="SDB98" s="0"/>
      <c r="SDC98" s="0"/>
      <c r="SDD98" s="0"/>
      <c r="SDE98" s="0"/>
      <c r="SDF98" s="0"/>
      <c r="SDG98" s="0"/>
      <c r="SDH98" s="0"/>
      <c r="SDI98" s="0"/>
      <c r="SDJ98" s="0"/>
      <c r="SDK98" s="0"/>
      <c r="SDL98" s="0"/>
      <c r="SDM98" s="0"/>
      <c r="SDN98" s="0"/>
      <c r="SDO98" s="0"/>
      <c r="SDP98" s="0"/>
      <c r="SDQ98" s="0"/>
      <c r="SDR98" s="0"/>
      <c r="SDS98" s="0"/>
      <c r="SDT98" s="0"/>
      <c r="SDU98" s="0"/>
      <c r="SDV98" s="0"/>
      <c r="SDW98" s="0"/>
      <c r="SDX98" s="0"/>
      <c r="SDY98" s="0"/>
      <c r="SDZ98" s="0"/>
      <c r="SEA98" s="0"/>
      <c r="SEB98" s="0"/>
      <c r="SEC98" s="0"/>
      <c r="SED98" s="0"/>
      <c r="SEE98" s="0"/>
      <c r="SEF98" s="0"/>
      <c r="SEG98" s="0"/>
      <c r="SEH98" s="0"/>
      <c r="SEI98" s="0"/>
      <c r="SEJ98" s="0"/>
      <c r="SEK98" s="0"/>
      <c r="SEL98" s="0"/>
      <c r="SEM98" s="0"/>
      <c r="SEN98" s="0"/>
      <c r="SEO98" s="0"/>
      <c r="SEP98" s="0"/>
      <c r="SEQ98" s="0"/>
      <c r="SER98" s="0"/>
      <c r="SES98" s="0"/>
      <c r="SET98" s="0"/>
      <c r="SEU98" s="0"/>
      <c r="SEV98" s="0"/>
      <c r="SEW98" s="0"/>
      <c r="SEX98" s="0"/>
      <c r="SEY98" s="0"/>
      <c r="SEZ98" s="0"/>
      <c r="SFA98" s="0"/>
      <c r="SFB98" s="0"/>
      <c r="SFC98" s="0"/>
      <c r="SFD98" s="0"/>
      <c r="SFE98" s="0"/>
      <c r="SFF98" s="0"/>
      <c r="SFG98" s="0"/>
      <c r="SFH98" s="0"/>
      <c r="SFI98" s="0"/>
      <c r="SFJ98" s="0"/>
      <c r="SFK98" s="0"/>
      <c r="SFL98" s="0"/>
      <c r="SFM98" s="0"/>
      <c r="SFN98" s="0"/>
      <c r="SFO98" s="0"/>
      <c r="SFP98" s="0"/>
      <c r="SFQ98" s="0"/>
      <c r="SFR98" s="0"/>
      <c r="SFS98" s="0"/>
      <c r="SFT98" s="0"/>
      <c r="SFU98" s="0"/>
      <c r="SFV98" s="0"/>
      <c r="SFW98" s="0"/>
      <c r="SFX98" s="0"/>
      <c r="SFY98" s="0"/>
      <c r="SFZ98" s="0"/>
      <c r="SGA98" s="0"/>
      <c r="SGB98" s="0"/>
      <c r="SGC98" s="0"/>
      <c r="SGD98" s="0"/>
      <c r="SGE98" s="0"/>
      <c r="SGF98" s="0"/>
      <c r="SGG98" s="0"/>
      <c r="SGH98" s="0"/>
      <c r="SGI98" s="0"/>
      <c r="SGJ98" s="0"/>
      <c r="SGK98" s="0"/>
      <c r="SGL98" s="0"/>
      <c r="SGM98" s="0"/>
      <c r="SGN98" s="0"/>
      <c r="SGO98" s="0"/>
      <c r="SGP98" s="0"/>
      <c r="SGQ98" s="0"/>
      <c r="SGR98" s="0"/>
      <c r="SGS98" s="0"/>
      <c r="SGT98" s="0"/>
      <c r="SGU98" s="0"/>
      <c r="SGV98" s="0"/>
      <c r="SGW98" s="0"/>
      <c r="SGX98" s="0"/>
      <c r="SGY98" s="0"/>
      <c r="SGZ98" s="0"/>
      <c r="SHA98" s="0"/>
      <c r="SHB98" s="0"/>
      <c r="SHC98" s="0"/>
      <c r="SHD98" s="0"/>
      <c r="SHE98" s="0"/>
      <c r="SHF98" s="0"/>
      <c r="SHG98" s="0"/>
      <c r="SHH98" s="0"/>
      <c r="SHI98" s="0"/>
      <c r="SHJ98" s="0"/>
      <c r="SHK98" s="0"/>
      <c r="SHL98" s="0"/>
      <c r="SHM98" s="0"/>
      <c r="SHN98" s="0"/>
      <c r="SHO98" s="0"/>
      <c r="SHP98" s="0"/>
      <c r="SHQ98" s="0"/>
      <c r="SHR98" s="0"/>
      <c r="SHS98" s="0"/>
      <c r="SHT98" s="0"/>
      <c r="SHU98" s="0"/>
      <c r="SHV98" s="0"/>
      <c r="SHW98" s="0"/>
      <c r="SHX98" s="0"/>
      <c r="SHY98" s="0"/>
      <c r="SHZ98" s="0"/>
      <c r="SIA98" s="0"/>
      <c r="SIB98" s="0"/>
      <c r="SIC98" s="0"/>
      <c r="SID98" s="0"/>
      <c r="SIE98" s="0"/>
      <c r="SIF98" s="0"/>
      <c r="SIG98" s="0"/>
      <c r="SIH98" s="0"/>
      <c r="SII98" s="0"/>
      <c r="SIJ98" s="0"/>
      <c r="SIK98" s="0"/>
      <c r="SIL98" s="0"/>
      <c r="SIM98" s="0"/>
      <c r="SIN98" s="0"/>
      <c r="SIO98" s="0"/>
      <c r="SIP98" s="0"/>
      <c r="SIQ98" s="0"/>
      <c r="SIR98" s="0"/>
      <c r="SIS98" s="0"/>
      <c r="SIT98" s="0"/>
      <c r="SIU98" s="0"/>
      <c r="SIV98" s="0"/>
      <c r="SIW98" s="0"/>
      <c r="SIX98" s="0"/>
      <c r="SIY98" s="0"/>
      <c r="SIZ98" s="0"/>
      <c r="SJA98" s="0"/>
      <c r="SJB98" s="0"/>
      <c r="SJC98" s="0"/>
      <c r="SJD98" s="0"/>
      <c r="SJE98" s="0"/>
      <c r="SJF98" s="0"/>
      <c r="SJG98" s="0"/>
      <c r="SJH98" s="0"/>
      <c r="SJI98" s="0"/>
      <c r="SJJ98" s="0"/>
      <c r="SJK98" s="0"/>
      <c r="SJL98" s="0"/>
      <c r="SJM98" s="0"/>
      <c r="SJN98" s="0"/>
      <c r="SJO98" s="0"/>
      <c r="SJP98" s="0"/>
      <c r="SJQ98" s="0"/>
      <c r="SJR98" s="0"/>
      <c r="SJS98" s="0"/>
      <c r="SJT98" s="0"/>
      <c r="SJU98" s="0"/>
      <c r="SJV98" s="0"/>
      <c r="SJW98" s="0"/>
      <c r="SJX98" s="0"/>
      <c r="SJY98" s="0"/>
      <c r="SJZ98" s="0"/>
      <c r="SKA98" s="0"/>
      <c r="SKB98" s="0"/>
      <c r="SKC98" s="0"/>
      <c r="SKD98" s="0"/>
      <c r="SKE98" s="0"/>
      <c r="SKF98" s="0"/>
      <c r="SKG98" s="0"/>
      <c r="SKH98" s="0"/>
      <c r="SKI98" s="0"/>
      <c r="SKJ98" s="0"/>
      <c r="SKK98" s="0"/>
      <c r="SKL98" s="0"/>
      <c r="SKM98" s="0"/>
      <c r="SKN98" s="0"/>
      <c r="SKO98" s="0"/>
      <c r="SKP98" s="0"/>
      <c r="SKQ98" s="0"/>
      <c r="SKR98" s="0"/>
      <c r="SKS98" s="0"/>
      <c r="SKT98" s="0"/>
      <c r="SKU98" s="0"/>
      <c r="SKV98" s="0"/>
      <c r="SKW98" s="0"/>
      <c r="SKX98" s="0"/>
      <c r="SKY98" s="0"/>
      <c r="SKZ98" s="0"/>
      <c r="SLA98" s="0"/>
      <c r="SLB98" s="0"/>
      <c r="SLC98" s="0"/>
      <c r="SLD98" s="0"/>
      <c r="SLE98" s="0"/>
      <c r="SLF98" s="0"/>
      <c r="SLG98" s="0"/>
      <c r="SLH98" s="0"/>
      <c r="SLI98" s="0"/>
      <c r="SLJ98" s="0"/>
      <c r="SLK98" s="0"/>
      <c r="SLL98" s="0"/>
      <c r="SLM98" s="0"/>
      <c r="SLN98" s="0"/>
      <c r="SLO98" s="0"/>
      <c r="SLP98" s="0"/>
      <c r="SLQ98" s="0"/>
      <c r="SLR98" s="0"/>
      <c r="SLS98" s="0"/>
      <c r="SLT98" s="0"/>
      <c r="SLU98" s="0"/>
      <c r="SLV98" s="0"/>
      <c r="SLW98" s="0"/>
      <c r="SLX98" s="0"/>
      <c r="SLY98" s="0"/>
      <c r="SLZ98" s="0"/>
      <c r="SMA98" s="0"/>
      <c r="SMB98" s="0"/>
      <c r="SMC98" s="0"/>
      <c r="SMD98" s="0"/>
      <c r="SME98" s="0"/>
      <c r="SMF98" s="0"/>
      <c r="SMG98" s="0"/>
      <c r="SMH98" s="0"/>
      <c r="SMI98" s="0"/>
      <c r="SMJ98" s="0"/>
      <c r="SMK98" s="0"/>
      <c r="SML98" s="0"/>
      <c r="SMM98" s="0"/>
      <c r="SMN98" s="0"/>
      <c r="SMO98" s="0"/>
      <c r="SMP98" s="0"/>
      <c r="SMQ98" s="0"/>
      <c r="SMR98" s="0"/>
      <c r="SMS98" s="0"/>
      <c r="SMT98" s="0"/>
      <c r="SMU98" s="0"/>
      <c r="SMV98" s="0"/>
      <c r="SMW98" s="0"/>
      <c r="SMX98" s="0"/>
      <c r="SMY98" s="0"/>
      <c r="SMZ98" s="0"/>
      <c r="SNA98" s="0"/>
      <c r="SNB98" s="0"/>
      <c r="SNC98" s="0"/>
      <c r="SND98" s="0"/>
      <c r="SNE98" s="0"/>
      <c r="SNF98" s="0"/>
      <c r="SNG98" s="0"/>
      <c r="SNH98" s="0"/>
      <c r="SNI98" s="0"/>
      <c r="SNJ98" s="0"/>
      <c r="SNK98" s="0"/>
      <c r="SNL98" s="0"/>
      <c r="SNM98" s="0"/>
      <c r="SNN98" s="0"/>
      <c r="SNO98" s="0"/>
      <c r="SNP98" s="0"/>
      <c r="SNQ98" s="0"/>
      <c r="SNR98" s="0"/>
      <c r="SNS98" s="0"/>
      <c r="SNT98" s="0"/>
      <c r="SNU98" s="0"/>
      <c r="SNV98" s="0"/>
      <c r="SNW98" s="0"/>
      <c r="SNX98" s="0"/>
      <c r="SNY98" s="0"/>
      <c r="SNZ98" s="0"/>
      <c r="SOA98" s="0"/>
      <c r="SOB98" s="0"/>
      <c r="SOC98" s="0"/>
      <c r="SOD98" s="0"/>
      <c r="SOE98" s="0"/>
      <c r="SOF98" s="0"/>
      <c r="SOG98" s="0"/>
      <c r="SOH98" s="0"/>
      <c r="SOI98" s="0"/>
      <c r="SOJ98" s="0"/>
      <c r="SOK98" s="0"/>
      <c r="SOL98" s="0"/>
      <c r="SOM98" s="0"/>
      <c r="SON98" s="0"/>
      <c r="SOO98" s="0"/>
      <c r="SOP98" s="0"/>
      <c r="SOQ98" s="0"/>
      <c r="SOR98" s="0"/>
      <c r="SOS98" s="0"/>
      <c r="SOT98" s="0"/>
      <c r="SOU98" s="0"/>
      <c r="SOV98" s="0"/>
      <c r="SOW98" s="0"/>
      <c r="SOX98" s="0"/>
      <c r="SOY98" s="0"/>
      <c r="SOZ98" s="0"/>
      <c r="SPA98" s="0"/>
      <c r="SPB98" s="0"/>
      <c r="SPC98" s="0"/>
      <c r="SPD98" s="0"/>
      <c r="SPE98" s="0"/>
      <c r="SPF98" s="0"/>
      <c r="SPG98" s="0"/>
      <c r="SPH98" s="0"/>
      <c r="SPI98" s="0"/>
      <c r="SPJ98" s="0"/>
      <c r="SPK98" s="0"/>
      <c r="SPL98" s="0"/>
      <c r="SPM98" s="0"/>
      <c r="SPN98" s="0"/>
      <c r="SPO98" s="0"/>
      <c r="SPP98" s="0"/>
      <c r="SPQ98" s="0"/>
      <c r="SPR98" s="0"/>
      <c r="SPS98" s="0"/>
      <c r="SPT98" s="0"/>
      <c r="SPU98" s="0"/>
      <c r="SPV98" s="0"/>
      <c r="SPW98" s="0"/>
      <c r="SPX98" s="0"/>
      <c r="SPY98" s="0"/>
      <c r="SPZ98" s="0"/>
      <c r="SQA98" s="0"/>
      <c r="SQB98" s="0"/>
      <c r="SQC98" s="0"/>
      <c r="SQD98" s="0"/>
      <c r="SQE98" s="0"/>
      <c r="SQF98" s="0"/>
      <c r="SQG98" s="0"/>
      <c r="SQH98" s="0"/>
      <c r="SQI98" s="0"/>
      <c r="SQJ98" s="0"/>
      <c r="SQK98" s="0"/>
      <c r="SQL98" s="0"/>
      <c r="SQM98" s="0"/>
      <c r="SQN98" s="0"/>
      <c r="SQO98" s="0"/>
      <c r="SQP98" s="0"/>
      <c r="SQQ98" s="0"/>
      <c r="SQR98" s="0"/>
      <c r="SQS98" s="0"/>
      <c r="SQT98" s="0"/>
      <c r="SQU98" s="0"/>
      <c r="SQV98" s="0"/>
      <c r="SQW98" s="0"/>
      <c r="SQX98" s="0"/>
      <c r="SQY98" s="0"/>
      <c r="SQZ98" s="0"/>
      <c r="SRA98" s="0"/>
      <c r="SRB98" s="0"/>
      <c r="SRC98" s="0"/>
      <c r="SRD98" s="0"/>
      <c r="SRE98" s="0"/>
      <c r="SRF98" s="0"/>
      <c r="SRG98" s="0"/>
      <c r="SRH98" s="0"/>
      <c r="SRI98" s="0"/>
      <c r="SRJ98" s="0"/>
      <c r="SRK98" s="0"/>
      <c r="SRL98" s="0"/>
      <c r="SRM98" s="0"/>
      <c r="SRN98" s="0"/>
      <c r="SRO98" s="0"/>
      <c r="SRP98" s="0"/>
      <c r="SRQ98" s="0"/>
      <c r="SRR98" s="0"/>
      <c r="SRS98" s="0"/>
      <c r="SRT98" s="0"/>
      <c r="SRU98" s="0"/>
      <c r="SRV98" s="0"/>
      <c r="SRW98" s="0"/>
      <c r="SRX98" s="0"/>
      <c r="SRY98" s="0"/>
      <c r="SRZ98" s="0"/>
      <c r="SSA98" s="0"/>
      <c r="SSB98" s="0"/>
      <c r="SSC98" s="0"/>
      <c r="SSD98" s="0"/>
      <c r="SSE98" s="0"/>
      <c r="SSF98" s="0"/>
      <c r="SSG98" s="0"/>
      <c r="SSH98" s="0"/>
      <c r="SSI98" s="0"/>
      <c r="SSJ98" s="0"/>
      <c r="SSK98" s="0"/>
      <c r="SSL98" s="0"/>
      <c r="SSM98" s="0"/>
      <c r="SSN98" s="0"/>
      <c r="SSO98" s="0"/>
      <c r="SSP98" s="0"/>
      <c r="SSQ98" s="0"/>
      <c r="SSR98" s="0"/>
      <c r="SSS98" s="0"/>
      <c r="SST98" s="0"/>
      <c r="SSU98" s="0"/>
      <c r="SSV98" s="0"/>
      <c r="SSW98" s="0"/>
      <c r="SSX98" s="0"/>
      <c r="SSY98" s="0"/>
      <c r="SSZ98" s="0"/>
      <c r="STA98" s="0"/>
      <c r="STB98" s="0"/>
      <c r="STC98" s="0"/>
      <c r="STD98" s="0"/>
      <c r="STE98" s="0"/>
      <c r="STF98" s="0"/>
      <c r="STG98" s="0"/>
      <c r="STH98" s="0"/>
      <c r="STI98" s="0"/>
      <c r="STJ98" s="0"/>
      <c r="STK98" s="0"/>
      <c r="STL98" s="0"/>
      <c r="STM98" s="0"/>
      <c r="STN98" s="0"/>
      <c r="STO98" s="0"/>
      <c r="STP98" s="0"/>
      <c r="STQ98" s="0"/>
      <c r="STR98" s="0"/>
      <c r="STS98" s="0"/>
      <c r="STT98" s="0"/>
      <c r="STU98" s="0"/>
      <c r="STV98" s="0"/>
      <c r="STW98" s="0"/>
      <c r="STX98" s="0"/>
      <c r="STY98" s="0"/>
      <c r="STZ98" s="0"/>
      <c r="SUA98" s="0"/>
      <c r="SUB98" s="0"/>
      <c r="SUC98" s="0"/>
      <c r="SUD98" s="0"/>
      <c r="SUE98" s="0"/>
      <c r="SUF98" s="0"/>
      <c r="SUG98" s="0"/>
      <c r="SUH98" s="0"/>
      <c r="SUI98" s="0"/>
      <c r="SUJ98" s="0"/>
      <c r="SUK98" s="0"/>
      <c r="SUL98" s="0"/>
      <c r="SUM98" s="0"/>
      <c r="SUN98" s="0"/>
      <c r="SUO98" s="0"/>
      <c r="SUP98" s="0"/>
      <c r="SUQ98" s="0"/>
      <c r="SUR98" s="0"/>
      <c r="SUS98" s="0"/>
      <c r="SUT98" s="0"/>
      <c r="SUU98" s="0"/>
      <c r="SUV98" s="0"/>
      <c r="SUW98" s="0"/>
      <c r="SUX98" s="0"/>
      <c r="SUY98" s="0"/>
      <c r="SUZ98" s="0"/>
      <c r="SVA98" s="0"/>
      <c r="SVB98" s="0"/>
      <c r="SVC98" s="0"/>
      <c r="SVD98" s="0"/>
      <c r="SVE98" s="0"/>
      <c r="SVF98" s="0"/>
      <c r="SVG98" s="0"/>
      <c r="SVH98" s="0"/>
      <c r="SVI98" s="0"/>
      <c r="SVJ98" s="0"/>
      <c r="SVK98" s="0"/>
      <c r="SVL98" s="0"/>
      <c r="SVM98" s="0"/>
      <c r="SVN98" s="0"/>
      <c r="SVO98" s="0"/>
      <c r="SVP98" s="0"/>
      <c r="SVQ98" s="0"/>
      <c r="SVR98" s="0"/>
      <c r="SVS98" s="0"/>
      <c r="SVT98" s="0"/>
      <c r="SVU98" s="0"/>
      <c r="SVV98" s="0"/>
      <c r="SVW98" s="0"/>
      <c r="SVX98" s="0"/>
      <c r="SVY98" s="0"/>
      <c r="SVZ98" s="0"/>
      <c r="SWA98" s="0"/>
      <c r="SWB98" s="0"/>
      <c r="SWC98" s="0"/>
      <c r="SWD98" s="0"/>
      <c r="SWE98" s="0"/>
      <c r="SWF98" s="0"/>
      <c r="SWG98" s="0"/>
      <c r="SWH98" s="0"/>
      <c r="SWI98" s="0"/>
      <c r="SWJ98" s="0"/>
      <c r="SWK98" s="0"/>
      <c r="SWL98" s="0"/>
      <c r="SWM98" s="0"/>
      <c r="SWN98" s="0"/>
      <c r="SWO98" s="0"/>
      <c r="SWP98" s="0"/>
      <c r="SWQ98" s="0"/>
      <c r="SWR98" s="0"/>
      <c r="SWS98" s="0"/>
      <c r="SWT98" s="0"/>
      <c r="SWU98" s="0"/>
      <c r="SWV98" s="0"/>
      <c r="SWW98" s="0"/>
      <c r="SWX98" s="0"/>
      <c r="SWY98" s="0"/>
      <c r="SWZ98" s="0"/>
      <c r="SXA98" s="0"/>
      <c r="SXB98" s="0"/>
      <c r="SXC98" s="0"/>
      <c r="SXD98" s="0"/>
      <c r="SXE98" s="0"/>
      <c r="SXF98" s="0"/>
      <c r="SXG98" s="0"/>
      <c r="SXH98" s="0"/>
      <c r="SXI98" s="0"/>
      <c r="SXJ98" s="0"/>
      <c r="SXK98" s="0"/>
      <c r="SXL98" s="0"/>
      <c r="SXM98" s="0"/>
      <c r="SXN98" s="0"/>
      <c r="SXO98" s="0"/>
      <c r="SXP98" s="0"/>
      <c r="SXQ98" s="0"/>
      <c r="SXR98" s="0"/>
      <c r="SXS98" s="0"/>
      <c r="SXT98" s="0"/>
      <c r="SXU98" s="0"/>
      <c r="SXV98" s="0"/>
      <c r="SXW98" s="0"/>
      <c r="SXX98" s="0"/>
      <c r="SXY98" s="0"/>
      <c r="SXZ98" s="0"/>
      <c r="SYA98" s="0"/>
      <c r="SYB98" s="0"/>
      <c r="SYC98" s="0"/>
      <c r="SYD98" s="0"/>
      <c r="SYE98" s="0"/>
      <c r="SYF98" s="0"/>
      <c r="SYG98" s="0"/>
      <c r="SYH98" s="0"/>
      <c r="SYI98" s="0"/>
      <c r="SYJ98" s="0"/>
      <c r="SYK98" s="0"/>
      <c r="SYL98" s="0"/>
      <c r="SYM98" s="0"/>
      <c r="SYN98" s="0"/>
      <c r="SYO98" s="0"/>
      <c r="SYP98" s="0"/>
      <c r="SYQ98" s="0"/>
      <c r="SYR98" s="0"/>
      <c r="SYS98" s="0"/>
      <c r="SYT98" s="0"/>
      <c r="SYU98" s="0"/>
      <c r="SYV98" s="0"/>
      <c r="SYW98" s="0"/>
      <c r="SYX98" s="0"/>
      <c r="SYY98" s="0"/>
      <c r="SYZ98" s="0"/>
      <c r="SZA98" s="0"/>
      <c r="SZB98" s="0"/>
      <c r="SZC98" s="0"/>
      <c r="SZD98" s="0"/>
      <c r="SZE98" s="0"/>
      <c r="SZF98" s="0"/>
      <c r="SZG98" s="0"/>
      <c r="SZH98" s="0"/>
      <c r="SZI98" s="0"/>
      <c r="SZJ98" s="0"/>
      <c r="SZK98" s="0"/>
      <c r="SZL98" s="0"/>
      <c r="SZM98" s="0"/>
      <c r="SZN98" s="0"/>
      <c r="SZO98" s="0"/>
      <c r="SZP98" s="0"/>
      <c r="SZQ98" s="0"/>
      <c r="SZR98" s="0"/>
      <c r="SZS98" s="0"/>
      <c r="SZT98" s="0"/>
      <c r="SZU98" s="0"/>
      <c r="SZV98" s="0"/>
      <c r="SZW98" s="0"/>
      <c r="SZX98" s="0"/>
      <c r="SZY98" s="0"/>
      <c r="SZZ98" s="0"/>
      <c r="TAA98" s="0"/>
      <c r="TAB98" s="0"/>
      <c r="TAC98" s="0"/>
      <c r="TAD98" s="0"/>
      <c r="TAE98" s="0"/>
      <c r="TAF98" s="0"/>
      <c r="TAG98" s="0"/>
      <c r="TAH98" s="0"/>
      <c r="TAI98" s="0"/>
      <c r="TAJ98" s="0"/>
      <c r="TAK98" s="0"/>
      <c r="TAL98" s="0"/>
      <c r="TAM98" s="0"/>
      <c r="TAN98" s="0"/>
      <c r="TAO98" s="0"/>
      <c r="TAP98" s="0"/>
      <c r="TAQ98" s="0"/>
      <c r="TAR98" s="0"/>
      <c r="TAS98" s="0"/>
      <c r="TAT98" s="0"/>
      <c r="TAU98" s="0"/>
      <c r="TAV98" s="0"/>
      <c r="TAW98" s="0"/>
      <c r="TAX98" s="0"/>
      <c r="TAY98" s="0"/>
      <c r="TAZ98" s="0"/>
      <c r="TBA98" s="0"/>
      <c r="TBB98" s="0"/>
      <c r="TBC98" s="0"/>
      <c r="TBD98" s="0"/>
      <c r="TBE98" s="0"/>
      <c r="TBF98" s="0"/>
      <c r="TBG98" s="0"/>
      <c r="TBH98" s="0"/>
      <c r="TBI98" s="0"/>
      <c r="TBJ98" s="0"/>
      <c r="TBK98" s="0"/>
      <c r="TBL98" s="0"/>
      <c r="TBM98" s="0"/>
      <c r="TBN98" s="0"/>
      <c r="TBO98" s="0"/>
      <c r="TBP98" s="0"/>
      <c r="TBQ98" s="0"/>
      <c r="TBR98" s="0"/>
      <c r="TBS98" s="0"/>
      <c r="TBT98" s="0"/>
      <c r="TBU98" s="0"/>
      <c r="TBV98" s="0"/>
      <c r="TBW98" s="0"/>
      <c r="TBX98" s="0"/>
      <c r="TBY98" s="0"/>
      <c r="TBZ98" s="0"/>
      <c r="TCA98" s="0"/>
      <c r="TCB98" s="0"/>
      <c r="TCC98" s="0"/>
      <c r="TCD98" s="0"/>
      <c r="TCE98" s="0"/>
      <c r="TCF98" s="0"/>
      <c r="TCG98" s="0"/>
      <c r="TCH98" s="0"/>
      <c r="TCI98" s="0"/>
      <c r="TCJ98" s="0"/>
      <c r="TCK98" s="0"/>
      <c r="TCL98" s="0"/>
      <c r="TCM98" s="0"/>
      <c r="TCN98" s="0"/>
      <c r="TCO98" s="0"/>
      <c r="TCP98" s="0"/>
      <c r="TCQ98" s="0"/>
      <c r="TCR98" s="0"/>
      <c r="TCS98" s="0"/>
      <c r="TCT98" s="0"/>
      <c r="TCU98" s="0"/>
      <c r="TCV98" s="0"/>
      <c r="TCW98" s="0"/>
      <c r="TCX98" s="0"/>
      <c r="TCY98" s="0"/>
      <c r="TCZ98" s="0"/>
      <c r="TDA98" s="0"/>
      <c r="TDB98" s="0"/>
      <c r="TDC98" s="0"/>
      <c r="TDD98" s="0"/>
      <c r="TDE98" s="0"/>
      <c r="TDF98" s="0"/>
      <c r="TDG98" s="0"/>
      <c r="TDH98" s="0"/>
      <c r="TDI98" s="0"/>
      <c r="TDJ98" s="0"/>
      <c r="TDK98" s="0"/>
      <c r="TDL98" s="0"/>
      <c r="TDM98" s="0"/>
      <c r="TDN98" s="0"/>
      <c r="TDO98" s="0"/>
      <c r="TDP98" s="0"/>
      <c r="TDQ98" s="0"/>
      <c r="TDR98" s="0"/>
      <c r="TDS98" s="0"/>
      <c r="TDT98" s="0"/>
      <c r="TDU98" s="0"/>
      <c r="TDV98" s="0"/>
      <c r="TDW98" s="0"/>
      <c r="TDX98" s="0"/>
      <c r="TDY98" s="0"/>
      <c r="TDZ98" s="0"/>
      <c r="TEA98" s="0"/>
      <c r="TEB98" s="0"/>
      <c r="TEC98" s="0"/>
      <c r="TED98" s="0"/>
      <c r="TEE98" s="0"/>
      <c r="TEF98" s="0"/>
      <c r="TEG98" s="0"/>
      <c r="TEH98" s="0"/>
      <c r="TEI98" s="0"/>
      <c r="TEJ98" s="0"/>
      <c r="TEK98" s="0"/>
      <c r="TEL98" s="0"/>
      <c r="TEM98" s="0"/>
      <c r="TEN98" s="0"/>
      <c r="TEO98" s="0"/>
      <c r="TEP98" s="0"/>
      <c r="TEQ98" s="0"/>
      <c r="TER98" s="0"/>
      <c r="TES98" s="0"/>
      <c r="TET98" s="0"/>
      <c r="TEU98" s="0"/>
      <c r="TEV98" s="0"/>
      <c r="TEW98" s="0"/>
      <c r="TEX98" s="0"/>
      <c r="TEY98" s="0"/>
      <c r="TEZ98" s="0"/>
      <c r="TFA98" s="0"/>
      <c r="TFB98" s="0"/>
      <c r="TFC98" s="0"/>
      <c r="TFD98" s="0"/>
      <c r="TFE98" s="0"/>
      <c r="TFF98" s="0"/>
      <c r="TFG98" s="0"/>
      <c r="TFH98" s="0"/>
      <c r="TFI98" s="0"/>
      <c r="TFJ98" s="0"/>
      <c r="TFK98" s="0"/>
      <c r="TFL98" s="0"/>
      <c r="TFM98" s="0"/>
      <c r="TFN98" s="0"/>
      <c r="TFO98" s="0"/>
      <c r="TFP98" s="0"/>
      <c r="TFQ98" s="0"/>
      <c r="TFR98" s="0"/>
      <c r="TFS98" s="0"/>
      <c r="TFT98" s="0"/>
      <c r="TFU98" s="0"/>
      <c r="TFV98" s="0"/>
      <c r="TFW98" s="0"/>
      <c r="TFX98" s="0"/>
      <c r="TFY98" s="0"/>
      <c r="TFZ98" s="0"/>
      <c r="TGA98" s="0"/>
      <c r="TGB98" s="0"/>
      <c r="TGC98" s="0"/>
      <c r="TGD98" s="0"/>
      <c r="TGE98" s="0"/>
      <c r="TGF98" s="0"/>
      <c r="TGG98" s="0"/>
      <c r="TGH98" s="0"/>
      <c r="TGI98" s="0"/>
      <c r="TGJ98" s="0"/>
      <c r="TGK98" s="0"/>
      <c r="TGL98" s="0"/>
      <c r="TGM98" s="0"/>
      <c r="TGN98" s="0"/>
      <c r="TGO98" s="0"/>
      <c r="TGP98" s="0"/>
      <c r="TGQ98" s="0"/>
      <c r="TGR98" s="0"/>
      <c r="TGS98" s="0"/>
      <c r="TGT98" s="0"/>
      <c r="TGU98" s="0"/>
      <c r="TGV98" s="0"/>
      <c r="TGW98" s="0"/>
      <c r="TGX98" s="0"/>
      <c r="TGY98" s="0"/>
      <c r="TGZ98" s="0"/>
      <c r="THA98" s="0"/>
      <c r="THB98" s="0"/>
      <c r="THC98" s="0"/>
      <c r="THD98" s="0"/>
      <c r="THE98" s="0"/>
      <c r="THF98" s="0"/>
      <c r="THG98" s="0"/>
      <c r="THH98" s="0"/>
      <c r="THI98" s="0"/>
      <c r="THJ98" s="0"/>
      <c r="THK98" s="0"/>
      <c r="THL98" s="0"/>
      <c r="THM98" s="0"/>
      <c r="THN98" s="0"/>
      <c r="THO98" s="0"/>
      <c r="THP98" s="0"/>
      <c r="THQ98" s="0"/>
      <c r="THR98" s="0"/>
      <c r="THS98" s="0"/>
      <c r="THT98" s="0"/>
      <c r="THU98" s="0"/>
      <c r="THV98" s="0"/>
      <c r="THW98" s="0"/>
      <c r="THX98" s="0"/>
      <c r="THY98" s="0"/>
      <c r="THZ98" s="0"/>
      <c r="TIA98" s="0"/>
      <c r="TIB98" s="0"/>
      <c r="TIC98" s="0"/>
      <c r="TID98" s="0"/>
      <c r="TIE98" s="0"/>
      <c r="TIF98" s="0"/>
      <c r="TIG98" s="0"/>
      <c r="TIH98" s="0"/>
      <c r="TII98" s="0"/>
      <c r="TIJ98" s="0"/>
      <c r="TIK98" s="0"/>
      <c r="TIL98" s="0"/>
      <c r="TIM98" s="0"/>
      <c r="TIN98" s="0"/>
      <c r="TIO98" s="0"/>
      <c r="TIP98" s="0"/>
      <c r="TIQ98" s="0"/>
      <c r="TIR98" s="0"/>
      <c r="TIS98" s="0"/>
      <c r="TIT98" s="0"/>
      <c r="TIU98" s="0"/>
      <c r="TIV98" s="0"/>
      <c r="TIW98" s="0"/>
      <c r="TIX98" s="0"/>
      <c r="TIY98" s="0"/>
      <c r="TIZ98" s="0"/>
      <c r="TJA98" s="0"/>
      <c r="TJB98" s="0"/>
      <c r="TJC98" s="0"/>
      <c r="TJD98" s="0"/>
      <c r="TJE98" s="0"/>
      <c r="TJF98" s="0"/>
      <c r="TJG98" s="0"/>
      <c r="TJH98" s="0"/>
      <c r="TJI98" s="0"/>
      <c r="TJJ98" s="0"/>
      <c r="TJK98" s="0"/>
      <c r="TJL98" s="0"/>
      <c r="TJM98" s="0"/>
      <c r="TJN98" s="0"/>
      <c r="TJO98" s="0"/>
      <c r="TJP98" s="0"/>
      <c r="TJQ98" s="0"/>
      <c r="TJR98" s="0"/>
      <c r="TJS98" s="0"/>
      <c r="TJT98" s="0"/>
      <c r="TJU98" s="0"/>
      <c r="TJV98" s="0"/>
      <c r="TJW98" s="0"/>
      <c r="TJX98" s="0"/>
      <c r="TJY98" s="0"/>
      <c r="TJZ98" s="0"/>
      <c r="TKA98" s="0"/>
      <c r="TKB98" s="0"/>
      <c r="TKC98" s="0"/>
      <c r="TKD98" s="0"/>
      <c r="TKE98" s="0"/>
      <c r="TKF98" s="0"/>
      <c r="TKG98" s="0"/>
      <c r="TKH98" s="0"/>
      <c r="TKI98" s="0"/>
      <c r="TKJ98" s="0"/>
      <c r="TKK98" s="0"/>
      <c r="TKL98" s="0"/>
      <c r="TKM98" s="0"/>
      <c r="TKN98" s="0"/>
      <c r="TKO98" s="0"/>
      <c r="TKP98" s="0"/>
      <c r="TKQ98" s="0"/>
      <c r="TKR98" s="0"/>
      <c r="TKS98" s="0"/>
      <c r="TKT98" s="0"/>
      <c r="TKU98" s="0"/>
      <c r="TKV98" s="0"/>
      <c r="TKW98" s="0"/>
      <c r="TKX98" s="0"/>
      <c r="TKY98" s="0"/>
      <c r="TKZ98" s="0"/>
      <c r="TLA98" s="0"/>
      <c r="TLB98" s="0"/>
      <c r="TLC98" s="0"/>
      <c r="TLD98" s="0"/>
      <c r="TLE98" s="0"/>
      <c r="TLF98" s="0"/>
      <c r="TLG98" s="0"/>
      <c r="TLH98" s="0"/>
      <c r="TLI98" s="0"/>
      <c r="TLJ98" s="0"/>
      <c r="TLK98" s="0"/>
      <c r="TLL98" s="0"/>
      <c r="TLM98" s="0"/>
      <c r="TLN98" s="0"/>
      <c r="TLO98" s="0"/>
      <c r="TLP98" s="0"/>
      <c r="TLQ98" s="0"/>
      <c r="TLR98" s="0"/>
      <c r="TLS98" s="0"/>
      <c r="TLT98" s="0"/>
      <c r="TLU98" s="0"/>
      <c r="TLV98" s="0"/>
      <c r="TLW98" s="0"/>
      <c r="TLX98" s="0"/>
      <c r="TLY98" s="0"/>
      <c r="TLZ98" s="0"/>
      <c r="TMA98" s="0"/>
      <c r="TMB98" s="0"/>
      <c r="TMC98" s="0"/>
      <c r="TMD98" s="0"/>
      <c r="TME98" s="0"/>
      <c r="TMF98" s="0"/>
      <c r="TMG98" s="0"/>
      <c r="TMH98" s="0"/>
      <c r="TMI98" s="0"/>
      <c r="TMJ98" s="0"/>
      <c r="TMK98" s="0"/>
      <c r="TML98" s="0"/>
      <c r="TMM98" s="0"/>
      <c r="TMN98" s="0"/>
      <c r="TMO98" s="0"/>
      <c r="TMP98" s="0"/>
      <c r="TMQ98" s="0"/>
      <c r="TMR98" s="0"/>
      <c r="TMS98" s="0"/>
      <c r="TMT98" s="0"/>
      <c r="TMU98" s="0"/>
      <c r="TMV98" s="0"/>
      <c r="TMW98" s="0"/>
      <c r="TMX98" s="0"/>
      <c r="TMY98" s="0"/>
      <c r="TMZ98" s="0"/>
      <c r="TNA98" s="0"/>
      <c r="TNB98" s="0"/>
      <c r="TNC98" s="0"/>
      <c r="TND98" s="0"/>
      <c r="TNE98" s="0"/>
      <c r="TNF98" s="0"/>
      <c r="TNG98" s="0"/>
      <c r="TNH98" s="0"/>
      <c r="TNI98" s="0"/>
      <c r="TNJ98" s="0"/>
      <c r="TNK98" s="0"/>
      <c r="TNL98" s="0"/>
      <c r="TNM98" s="0"/>
      <c r="TNN98" s="0"/>
      <c r="TNO98" s="0"/>
      <c r="TNP98" s="0"/>
      <c r="TNQ98" s="0"/>
      <c r="TNR98" s="0"/>
      <c r="TNS98" s="0"/>
      <c r="TNT98" s="0"/>
      <c r="TNU98" s="0"/>
      <c r="TNV98" s="0"/>
      <c r="TNW98" s="0"/>
      <c r="TNX98" s="0"/>
      <c r="TNY98" s="0"/>
      <c r="TNZ98" s="0"/>
      <c r="TOA98" s="0"/>
      <c r="TOB98" s="0"/>
      <c r="TOC98" s="0"/>
      <c r="TOD98" s="0"/>
      <c r="TOE98" s="0"/>
      <c r="TOF98" s="0"/>
      <c r="TOG98" s="0"/>
      <c r="TOH98" s="0"/>
      <c r="TOI98" s="0"/>
      <c r="TOJ98" s="0"/>
      <c r="TOK98" s="0"/>
      <c r="TOL98" s="0"/>
      <c r="TOM98" s="0"/>
      <c r="TON98" s="0"/>
      <c r="TOO98" s="0"/>
      <c r="TOP98" s="0"/>
      <c r="TOQ98" s="0"/>
      <c r="TOR98" s="0"/>
      <c r="TOS98" s="0"/>
      <c r="TOT98" s="0"/>
      <c r="TOU98" s="0"/>
      <c r="TOV98" s="0"/>
      <c r="TOW98" s="0"/>
      <c r="TOX98" s="0"/>
      <c r="TOY98" s="0"/>
      <c r="TOZ98" s="0"/>
      <c r="TPA98" s="0"/>
      <c r="TPB98" s="0"/>
      <c r="TPC98" s="0"/>
      <c r="TPD98" s="0"/>
      <c r="TPE98" s="0"/>
      <c r="TPF98" s="0"/>
      <c r="TPG98" s="0"/>
      <c r="TPH98" s="0"/>
      <c r="TPI98" s="0"/>
      <c r="TPJ98" s="0"/>
      <c r="TPK98" s="0"/>
      <c r="TPL98" s="0"/>
      <c r="TPM98" s="0"/>
      <c r="TPN98" s="0"/>
      <c r="TPO98" s="0"/>
      <c r="TPP98" s="0"/>
      <c r="TPQ98" s="0"/>
      <c r="TPR98" s="0"/>
      <c r="TPS98" s="0"/>
      <c r="TPT98" s="0"/>
      <c r="TPU98" s="0"/>
      <c r="TPV98" s="0"/>
      <c r="TPW98" s="0"/>
      <c r="TPX98" s="0"/>
      <c r="TPY98" s="0"/>
      <c r="TPZ98" s="0"/>
      <c r="TQA98" s="0"/>
      <c r="TQB98" s="0"/>
      <c r="TQC98" s="0"/>
      <c r="TQD98" s="0"/>
      <c r="TQE98" s="0"/>
      <c r="TQF98" s="0"/>
      <c r="TQG98" s="0"/>
      <c r="TQH98" s="0"/>
      <c r="TQI98" s="0"/>
      <c r="TQJ98" s="0"/>
      <c r="TQK98" s="0"/>
      <c r="TQL98" s="0"/>
      <c r="TQM98" s="0"/>
      <c r="TQN98" s="0"/>
      <c r="TQO98" s="0"/>
      <c r="TQP98" s="0"/>
      <c r="TQQ98" s="0"/>
      <c r="TQR98" s="0"/>
      <c r="TQS98" s="0"/>
      <c r="TQT98" s="0"/>
      <c r="TQU98" s="0"/>
      <c r="TQV98" s="0"/>
      <c r="TQW98" s="0"/>
      <c r="TQX98" s="0"/>
      <c r="TQY98" s="0"/>
      <c r="TQZ98" s="0"/>
      <c r="TRA98" s="0"/>
      <c r="TRB98" s="0"/>
      <c r="TRC98" s="0"/>
      <c r="TRD98" s="0"/>
      <c r="TRE98" s="0"/>
      <c r="TRF98" s="0"/>
      <c r="TRG98" s="0"/>
      <c r="TRH98" s="0"/>
      <c r="TRI98" s="0"/>
      <c r="TRJ98" s="0"/>
      <c r="TRK98" s="0"/>
      <c r="TRL98" s="0"/>
      <c r="TRM98" s="0"/>
      <c r="TRN98" s="0"/>
      <c r="TRO98" s="0"/>
      <c r="TRP98" s="0"/>
      <c r="TRQ98" s="0"/>
      <c r="TRR98" s="0"/>
      <c r="TRS98" s="0"/>
      <c r="TRT98" s="0"/>
      <c r="TRU98" s="0"/>
      <c r="TRV98" s="0"/>
      <c r="TRW98" s="0"/>
      <c r="TRX98" s="0"/>
      <c r="TRY98" s="0"/>
      <c r="TRZ98" s="0"/>
      <c r="TSA98" s="0"/>
      <c r="TSB98" s="0"/>
      <c r="TSC98" s="0"/>
      <c r="TSD98" s="0"/>
      <c r="TSE98" s="0"/>
      <c r="TSF98" s="0"/>
      <c r="TSG98" s="0"/>
      <c r="TSH98" s="0"/>
      <c r="TSI98" s="0"/>
      <c r="TSJ98" s="0"/>
      <c r="TSK98" s="0"/>
      <c r="TSL98" s="0"/>
      <c r="TSM98" s="0"/>
      <c r="TSN98" s="0"/>
      <c r="TSO98" s="0"/>
      <c r="TSP98" s="0"/>
      <c r="TSQ98" s="0"/>
      <c r="TSR98" s="0"/>
      <c r="TSS98" s="0"/>
      <c r="TST98" s="0"/>
      <c r="TSU98" s="0"/>
      <c r="TSV98" s="0"/>
      <c r="TSW98" s="0"/>
      <c r="TSX98" s="0"/>
      <c r="TSY98" s="0"/>
      <c r="TSZ98" s="0"/>
      <c r="TTA98" s="0"/>
      <c r="TTB98" s="0"/>
      <c r="TTC98" s="0"/>
      <c r="TTD98" s="0"/>
      <c r="TTE98" s="0"/>
      <c r="TTF98" s="0"/>
      <c r="TTG98" s="0"/>
      <c r="TTH98" s="0"/>
      <c r="TTI98" s="0"/>
      <c r="TTJ98" s="0"/>
      <c r="TTK98" s="0"/>
      <c r="TTL98" s="0"/>
      <c r="TTM98" s="0"/>
      <c r="TTN98" s="0"/>
      <c r="TTO98" s="0"/>
      <c r="TTP98" s="0"/>
      <c r="TTQ98" s="0"/>
      <c r="TTR98" s="0"/>
      <c r="TTS98" s="0"/>
      <c r="TTT98" s="0"/>
      <c r="TTU98" s="0"/>
      <c r="TTV98" s="0"/>
      <c r="TTW98" s="0"/>
      <c r="TTX98" s="0"/>
      <c r="TTY98" s="0"/>
      <c r="TTZ98" s="0"/>
      <c r="TUA98" s="0"/>
      <c r="TUB98" s="0"/>
      <c r="TUC98" s="0"/>
      <c r="TUD98" s="0"/>
      <c r="TUE98" s="0"/>
      <c r="TUF98" s="0"/>
      <c r="TUG98" s="0"/>
      <c r="TUH98" s="0"/>
      <c r="TUI98" s="0"/>
      <c r="TUJ98" s="0"/>
      <c r="TUK98" s="0"/>
      <c r="TUL98" s="0"/>
      <c r="TUM98" s="0"/>
      <c r="TUN98" s="0"/>
      <c r="TUO98" s="0"/>
      <c r="TUP98" s="0"/>
      <c r="TUQ98" s="0"/>
      <c r="TUR98" s="0"/>
      <c r="TUS98" s="0"/>
      <c r="TUT98" s="0"/>
      <c r="TUU98" s="0"/>
      <c r="TUV98" s="0"/>
      <c r="TUW98" s="0"/>
      <c r="TUX98" s="0"/>
      <c r="TUY98" s="0"/>
      <c r="TUZ98" s="0"/>
      <c r="TVA98" s="0"/>
      <c r="TVB98" s="0"/>
      <c r="TVC98" s="0"/>
      <c r="TVD98" s="0"/>
      <c r="TVE98" s="0"/>
      <c r="TVF98" s="0"/>
      <c r="TVG98" s="0"/>
      <c r="TVH98" s="0"/>
      <c r="TVI98" s="0"/>
      <c r="TVJ98" s="0"/>
      <c r="TVK98" s="0"/>
      <c r="TVL98" s="0"/>
      <c r="TVM98" s="0"/>
      <c r="TVN98" s="0"/>
      <c r="TVO98" s="0"/>
      <c r="TVP98" s="0"/>
      <c r="TVQ98" s="0"/>
      <c r="TVR98" s="0"/>
      <c r="TVS98" s="0"/>
      <c r="TVT98" s="0"/>
      <c r="TVU98" s="0"/>
      <c r="TVV98" s="0"/>
      <c r="TVW98" s="0"/>
      <c r="TVX98" s="0"/>
      <c r="TVY98" s="0"/>
      <c r="TVZ98" s="0"/>
      <c r="TWA98" s="0"/>
      <c r="TWB98" s="0"/>
      <c r="TWC98" s="0"/>
      <c r="TWD98" s="0"/>
      <c r="TWE98" s="0"/>
      <c r="TWF98" s="0"/>
      <c r="TWG98" s="0"/>
      <c r="TWH98" s="0"/>
      <c r="TWI98" s="0"/>
      <c r="TWJ98" s="0"/>
      <c r="TWK98" s="0"/>
      <c r="TWL98" s="0"/>
      <c r="TWM98" s="0"/>
      <c r="TWN98" s="0"/>
      <c r="TWO98" s="0"/>
      <c r="TWP98" s="0"/>
      <c r="TWQ98" s="0"/>
      <c r="TWR98" s="0"/>
      <c r="TWS98" s="0"/>
      <c r="TWT98" s="0"/>
      <c r="TWU98" s="0"/>
      <c r="TWV98" s="0"/>
      <c r="TWW98" s="0"/>
      <c r="TWX98" s="0"/>
      <c r="TWY98" s="0"/>
      <c r="TWZ98" s="0"/>
      <c r="TXA98" s="0"/>
      <c r="TXB98" s="0"/>
      <c r="TXC98" s="0"/>
      <c r="TXD98" s="0"/>
      <c r="TXE98" s="0"/>
      <c r="TXF98" s="0"/>
      <c r="TXG98" s="0"/>
      <c r="TXH98" s="0"/>
      <c r="TXI98" s="0"/>
      <c r="TXJ98" s="0"/>
      <c r="TXK98" s="0"/>
      <c r="TXL98" s="0"/>
      <c r="TXM98" s="0"/>
      <c r="TXN98" s="0"/>
      <c r="TXO98" s="0"/>
      <c r="TXP98" s="0"/>
      <c r="TXQ98" s="0"/>
      <c r="TXR98" s="0"/>
      <c r="TXS98" s="0"/>
      <c r="TXT98" s="0"/>
      <c r="TXU98" s="0"/>
      <c r="TXV98" s="0"/>
      <c r="TXW98" s="0"/>
      <c r="TXX98" s="0"/>
      <c r="TXY98" s="0"/>
      <c r="TXZ98" s="0"/>
      <c r="TYA98" s="0"/>
      <c r="TYB98" s="0"/>
      <c r="TYC98" s="0"/>
      <c r="TYD98" s="0"/>
      <c r="TYE98" s="0"/>
      <c r="TYF98" s="0"/>
      <c r="TYG98" s="0"/>
      <c r="TYH98" s="0"/>
      <c r="TYI98" s="0"/>
      <c r="TYJ98" s="0"/>
      <c r="TYK98" s="0"/>
      <c r="TYL98" s="0"/>
      <c r="TYM98" s="0"/>
      <c r="TYN98" s="0"/>
      <c r="TYO98" s="0"/>
      <c r="TYP98" s="0"/>
      <c r="TYQ98" s="0"/>
      <c r="TYR98" s="0"/>
      <c r="TYS98" s="0"/>
      <c r="TYT98" s="0"/>
      <c r="TYU98" s="0"/>
      <c r="TYV98" s="0"/>
      <c r="TYW98" s="0"/>
      <c r="TYX98" s="0"/>
      <c r="TYY98" s="0"/>
      <c r="TYZ98" s="0"/>
      <c r="TZA98" s="0"/>
      <c r="TZB98" s="0"/>
      <c r="TZC98" s="0"/>
      <c r="TZD98" s="0"/>
      <c r="TZE98" s="0"/>
      <c r="TZF98" s="0"/>
      <c r="TZG98" s="0"/>
      <c r="TZH98" s="0"/>
      <c r="TZI98" s="0"/>
      <c r="TZJ98" s="0"/>
      <c r="TZK98" s="0"/>
      <c r="TZL98" s="0"/>
      <c r="TZM98" s="0"/>
      <c r="TZN98" s="0"/>
      <c r="TZO98" s="0"/>
      <c r="TZP98" s="0"/>
      <c r="TZQ98" s="0"/>
      <c r="TZR98" s="0"/>
      <c r="TZS98" s="0"/>
      <c r="TZT98" s="0"/>
      <c r="TZU98" s="0"/>
      <c r="TZV98" s="0"/>
      <c r="TZW98" s="0"/>
      <c r="TZX98" s="0"/>
      <c r="TZY98" s="0"/>
      <c r="TZZ98" s="0"/>
      <c r="UAA98" s="0"/>
      <c r="UAB98" s="0"/>
      <c r="UAC98" s="0"/>
      <c r="UAD98" s="0"/>
      <c r="UAE98" s="0"/>
      <c r="UAF98" s="0"/>
      <c r="UAG98" s="0"/>
      <c r="UAH98" s="0"/>
      <c r="UAI98" s="0"/>
      <c r="UAJ98" s="0"/>
      <c r="UAK98" s="0"/>
      <c r="UAL98" s="0"/>
      <c r="UAM98" s="0"/>
      <c r="UAN98" s="0"/>
      <c r="UAO98" s="0"/>
      <c r="UAP98" s="0"/>
      <c r="UAQ98" s="0"/>
      <c r="UAR98" s="0"/>
      <c r="UAS98" s="0"/>
      <c r="UAT98" s="0"/>
      <c r="UAU98" s="0"/>
      <c r="UAV98" s="0"/>
      <c r="UAW98" s="0"/>
      <c r="UAX98" s="0"/>
      <c r="UAY98" s="0"/>
      <c r="UAZ98" s="0"/>
      <c r="UBA98" s="0"/>
      <c r="UBB98" s="0"/>
      <c r="UBC98" s="0"/>
      <c r="UBD98" s="0"/>
      <c r="UBE98" s="0"/>
      <c r="UBF98" s="0"/>
      <c r="UBG98" s="0"/>
      <c r="UBH98" s="0"/>
      <c r="UBI98" s="0"/>
      <c r="UBJ98" s="0"/>
      <c r="UBK98" s="0"/>
      <c r="UBL98" s="0"/>
      <c r="UBM98" s="0"/>
      <c r="UBN98" s="0"/>
      <c r="UBO98" s="0"/>
      <c r="UBP98" s="0"/>
      <c r="UBQ98" s="0"/>
      <c r="UBR98" s="0"/>
      <c r="UBS98" s="0"/>
      <c r="UBT98" s="0"/>
      <c r="UBU98" s="0"/>
      <c r="UBV98" s="0"/>
      <c r="UBW98" s="0"/>
      <c r="UBX98" s="0"/>
      <c r="UBY98" s="0"/>
      <c r="UBZ98" s="0"/>
      <c r="UCA98" s="0"/>
      <c r="UCB98" s="0"/>
      <c r="UCC98" s="0"/>
      <c r="UCD98" s="0"/>
      <c r="UCE98" s="0"/>
      <c r="UCF98" s="0"/>
      <c r="UCG98" s="0"/>
      <c r="UCH98" s="0"/>
      <c r="UCI98" s="0"/>
      <c r="UCJ98" s="0"/>
      <c r="UCK98" s="0"/>
      <c r="UCL98" s="0"/>
      <c r="UCM98" s="0"/>
      <c r="UCN98" s="0"/>
      <c r="UCO98" s="0"/>
      <c r="UCP98" s="0"/>
      <c r="UCQ98" s="0"/>
      <c r="UCR98" s="0"/>
      <c r="UCS98" s="0"/>
      <c r="UCT98" s="0"/>
      <c r="UCU98" s="0"/>
      <c r="UCV98" s="0"/>
      <c r="UCW98" s="0"/>
      <c r="UCX98" s="0"/>
      <c r="UCY98" s="0"/>
      <c r="UCZ98" s="0"/>
      <c r="UDA98" s="0"/>
      <c r="UDB98" s="0"/>
      <c r="UDC98" s="0"/>
      <c r="UDD98" s="0"/>
      <c r="UDE98" s="0"/>
      <c r="UDF98" s="0"/>
      <c r="UDG98" s="0"/>
      <c r="UDH98" s="0"/>
      <c r="UDI98" s="0"/>
      <c r="UDJ98" s="0"/>
      <c r="UDK98" s="0"/>
      <c r="UDL98" s="0"/>
      <c r="UDM98" s="0"/>
      <c r="UDN98" s="0"/>
      <c r="UDO98" s="0"/>
      <c r="UDP98" s="0"/>
      <c r="UDQ98" s="0"/>
      <c r="UDR98" s="0"/>
      <c r="UDS98" s="0"/>
      <c r="UDT98" s="0"/>
      <c r="UDU98" s="0"/>
      <c r="UDV98" s="0"/>
      <c r="UDW98" s="0"/>
      <c r="UDX98" s="0"/>
      <c r="UDY98" s="0"/>
      <c r="UDZ98" s="0"/>
      <c r="UEA98" s="0"/>
      <c r="UEB98" s="0"/>
      <c r="UEC98" s="0"/>
      <c r="UED98" s="0"/>
      <c r="UEE98" s="0"/>
      <c r="UEF98" s="0"/>
      <c r="UEG98" s="0"/>
      <c r="UEH98" s="0"/>
      <c r="UEI98" s="0"/>
      <c r="UEJ98" s="0"/>
      <c r="UEK98" s="0"/>
      <c r="UEL98" s="0"/>
      <c r="UEM98" s="0"/>
      <c r="UEN98" s="0"/>
      <c r="UEO98" s="0"/>
      <c r="UEP98" s="0"/>
      <c r="UEQ98" s="0"/>
      <c r="UER98" s="0"/>
      <c r="UES98" s="0"/>
      <c r="UET98" s="0"/>
      <c r="UEU98" s="0"/>
      <c r="UEV98" s="0"/>
      <c r="UEW98" s="0"/>
      <c r="UEX98" s="0"/>
      <c r="UEY98" s="0"/>
      <c r="UEZ98" s="0"/>
      <c r="UFA98" s="0"/>
      <c r="UFB98" s="0"/>
      <c r="UFC98" s="0"/>
      <c r="UFD98" s="0"/>
      <c r="UFE98" s="0"/>
      <c r="UFF98" s="0"/>
      <c r="UFG98" s="0"/>
      <c r="UFH98" s="0"/>
      <c r="UFI98" s="0"/>
      <c r="UFJ98" s="0"/>
      <c r="UFK98" s="0"/>
      <c r="UFL98" s="0"/>
      <c r="UFM98" s="0"/>
      <c r="UFN98" s="0"/>
      <c r="UFO98" s="0"/>
      <c r="UFP98" s="0"/>
      <c r="UFQ98" s="0"/>
      <c r="UFR98" s="0"/>
      <c r="UFS98" s="0"/>
      <c r="UFT98" s="0"/>
      <c r="UFU98" s="0"/>
      <c r="UFV98" s="0"/>
      <c r="UFW98" s="0"/>
      <c r="UFX98" s="0"/>
      <c r="UFY98" s="0"/>
      <c r="UFZ98" s="0"/>
      <c r="UGA98" s="0"/>
      <c r="UGB98" s="0"/>
      <c r="UGC98" s="0"/>
      <c r="UGD98" s="0"/>
      <c r="UGE98" s="0"/>
      <c r="UGF98" s="0"/>
      <c r="UGG98" s="0"/>
      <c r="UGH98" s="0"/>
      <c r="UGI98" s="0"/>
      <c r="UGJ98" s="0"/>
      <c r="UGK98" s="0"/>
      <c r="UGL98" s="0"/>
      <c r="UGM98" s="0"/>
      <c r="UGN98" s="0"/>
      <c r="UGO98" s="0"/>
      <c r="UGP98" s="0"/>
      <c r="UGQ98" s="0"/>
      <c r="UGR98" s="0"/>
      <c r="UGS98" s="0"/>
      <c r="UGT98" s="0"/>
      <c r="UGU98" s="0"/>
      <c r="UGV98" s="0"/>
      <c r="UGW98" s="0"/>
      <c r="UGX98" s="0"/>
      <c r="UGY98" s="0"/>
      <c r="UGZ98" s="0"/>
      <c r="UHA98" s="0"/>
      <c r="UHB98" s="0"/>
      <c r="UHC98" s="0"/>
      <c r="UHD98" s="0"/>
      <c r="UHE98" s="0"/>
      <c r="UHF98" s="0"/>
      <c r="UHG98" s="0"/>
      <c r="UHH98" s="0"/>
      <c r="UHI98" s="0"/>
      <c r="UHJ98" s="0"/>
      <c r="UHK98" s="0"/>
      <c r="UHL98" s="0"/>
      <c r="UHM98" s="0"/>
      <c r="UHN98" s="0"/>
      <c r="UHO98" s="0"/>
      <c r="UHP98" s="0"/>
      <c r="UHQ98" s="0"/>
      <c r="UHR98" s="0"/>
      <c r="UHS98" s="0"/>
      <c r="UHT98" s="0"/>
      <c r="UHU98" s="0"/>
      <c r="UHV98" s="0"/>
      <c r="UHW98" s="0"/>
      <c r="UHX98" s="0"/>
      <c r="UHY98" s="0"/>
      <c r="UHZ98" s="0"/>
      <c r="UIA98" s="0"/>
      <c r="UIB98" s="0"/>
      <c r="UIC98" s="0"/>
      <c r="UID98" s="0"/>
      <c r="UIE98" s="0"/>
      <c r="UIF98" s="0"/>
      <c r="UIG98" s="0"/>
      <c r="UIH98" s="0"/>
      <c r="UII98" s="0"/>
      <c r="UIJ98" s="0"/>
      <c r="UIK98" s="0"/>
      <c r="UIL98" s="0"/>
      <c r="UIM98" s="0"/>
      <c r="UIN98" s="0"/>
      <c r="UIO98" s="0"/>
      <c r="UIP98" s="0"/>
      <c r="UIQ98" s="0"/>
      <c r="UIR98" s="0"/>
      <c r="UIS98" s="0"/>
      <c r="UIT98" s="0"/>
      <c r="UIU98" s="0"/>
      <c r="UIV98" s="0"/>
      <c r="UIW98" s="0"/>
      <c r="UIX98" s="0"/>
      <c r="UIY98" s="0"/>
      <c r="UIZ98" s="0"/>
      <c r="UJA98" s="0"/>
      <c r="UJB98" s="0"/>
      <c r="UJC98" s="0"/>
      <c r="UJD98" s="0"/>
      <c r="UJE98" s="0"/>
      <c r="UJF98" s="0"/>
      <c r="UJG98" s="0"/>
      <c r="UJH98" s="0"/>
      <c r="UJI98" s="0"/>
      <c r="UJJ98" s="0"/>
      <c r="UJK98" s="0"/>
      <c r="UJL98" s="0"/>
      <c r="UJM98" s="0"/>
      <c r="UJN98" s="0"/>
      <c r="UJO98" s="0"/>
      <c r="UJP98" s="0"/>
      <c r="UJQ98" s="0"/>
      <c r="UJR98" s="0"/>
      <c r="UJS98" s="0"/>
      <c r="UJT98" s="0"/>
      <c r="UJU98" s="0"/>
      <c r="UJV98" s="0"/>
      <c r="UJW98" s="0"/>
      <c r="UJX98" s="0"/>
      <c r="UJY98" s="0"/>
      <c r="UJZ98" s="0"/>
      <c r="UKA98" s="0"/>
      <c r="UKB98" s="0"/>
      <c r="UKC98" s="0"/>
      <c r="UKD98" s="0"/>
      <c r="UKE98" s="0"/>
      <c r="UKF98" s="0"/>
      <c r="UKG98" s="0"/>
      <c r="UKH98" s="0"/>
      <c r="UKI98" s="0"/>
      <c r="UKJ98" s="0"/>
      <c r="UKK98" s="0"/>
      <c r="UKL98" s="0"/>
      <c r="UKM98" s="0"/>
      <c r="UKN98" s="0"/>
      <c r="UKO98" s="0"/>
      <c r="UKP98" s="0"/>
      <c r="UKQ98" s="0"/>
      <c r="UKR98" s="0"/>
      <c r="UKS98" s="0"/>
      <c r="UKT98" s="0"/>
      <c r="UKU98" s="0"/>
      <c r="UKV98" s="0"/>
      <c r="UKW98" s="0"/>
      <c r="UKX98" s="0"/>
      <c r="UKY98" s="0"/>
      <c r="UKZ98" s="0"/>
      <c r="ULA98" s="0"/>
      <c r="ULB98" s="0"/>
      <c r="ULC98" s="0"/>
      <c r="ULD98" s="0"/>
      <c r="ULE98" s="0"/>
      <c r="ULF98" s="0"/>
      <c r="ULG98" s="0"/>
      <c r="ULH98" s="0"/>
      <c r="ULI98" s="0"/>
      <c r="ULJ98" s="0"/>
      <c r="ULK98" s="0"/>
      <c r="ULL98" s="0"/>
      <c r="ULM98" s="0"/>
      <c r="ULN98" s="0"/>
      <c r="ULO98" s="0"/>
      <c r="ULP98" s="0"/>
      <c r="ULQ98" s="0"/>
      <c r="ULR98" s="0"/>
      <c r="ULS98" s="0"/>
      <c r="ULT98" s="0"/>
      <c r="ULU98" s="0"/>
      <c r="ULV98" s="0"/>
      <c r="ULW98" s="0"/>
      <c r="ULX98" s="0"/>
      <c r="ULY98" s="0"/>
      <c r="ULZ98" s="0"/>
      <c r="UMA98" s="0"/>
      <c r="UMB98" s="0"/>
      <c r="UMC98" s="0"/>
      <c r="UMD98" s="0"/>
      <c r="UME98" s="0"/>
      <c r="UMF98" s="0"/>
      <c r="UMG98" s="0"/>
      <c r="UMH98" s="0"/>
      <c r="UMI98" s="0"/>
      <c r="UMJ98" s="0"/>
      <c r="UMK98" s="0"/>
      <c r="UML98" s="0"/>
      <c r="UMM98" s="0"/>
      <c r="UMN98" s="0"/>
      <c r="UMO98" s="0"/>
      <c r="UMP98" s="0"/>
      <c r="UMQ98" s="0"/>
      <c r="UMR98" s="0"/>
      <c r="UMS98" s="0"/>
      <c r="UMT98" s="0"/>
      <c r="UMU98" s="0"/>
      <c r="UMV98" s="0"/>
      <c r="UMW98" s="0"/>
      <c r="UMX98" s="0"/>
      <c r="UMY98" s="0"/>
      <c r="UMZ98" s="0"/>
      <c r="UNA98" s="0"/>
      <c r="UNB98" s="0"/>
      <c r="UNC98" s="0"/>
      <c r="UND98" s="0"/>
      <c r="UNE98" s="0"/>
      <c r="UNF98" s="0"/>
      <c r="UNG98" s="0"/>
      <c r="UNH98" s="0"/>
      <c r="UNI98" s="0"/>
      <c r="UNJ98" s="0"/>
      <c r="UNK98" s="0"/>
      <c r="UNL98" s="0"/>
      <c r="UNM98" s="0"/>
      <c r="UNN98" s="0"/>
      <c r="UNO98" s="0"/>
      <c r="UNP98" s="0"/>
      <c r="UNQ98" s="0"/>
      <c r="UNR98" s="0"/>
      <c r="UNS98" s="0"/>
      <c r="UNT98" s="0"/>
      <c r="UNU98" s="0"/>
      <c r="UNV98" s="0"/>
      <c r="UNW98" s="0"/>
      <c r="UNX98" s="0"/>
      <c r="UNY98" s="0"/>
      <c r="UNZ98" s="0"/>
      <c r="UOA98" s="0"/>
      <c r="UOB98" s="0"/>
      <c r="UOC98" s="0"/>
      <c r="UOD98" s="0"/>
      <c r="UOE98" s="0"/>
      <c r="UOF98" s="0"/>
      <c r="UOG98" s="0"/>
      <c r="UOH98" s="0"/>
      <c r="UOI98" s="0"/>
      <c r="UOJ98" s="0"/>
      <c r="UOK98" s="0"/>
      <c r="UOL98" s="0"/>
      <c r="UOM98" s="0"/>
      <c r="UON98" s="0"/>
      <c r="UOO98" s="0"/>
      <c r="UOP98" s="0"/>
      <c r="UOQ98" s="0"/>
      <c r="UOR98" s="0"/>
      <c r="UOS98" s="0"/>
      <c r="UOT98" s="0"/>
      <c r="UOU98" s="0"/>
      <c r="UOV98" s="0"/>
      <c r="UOW98" s="0"/>
      <c r="UOX98" s="0"/>
      <c r="UOY98" s="0"/>
      <c r="UOZ98" s="0"/>
      <c r="UPA98" s="0"/>
      <c r="UPB98" s="0"/>
      <c r="UPC98" s="0"/>
      <c r="UPD98" s="0"/>
      <c r="UPE98" s="0"/>
      <c r="UPF98" s="0"/>
      <c r="UPG98" s="0"/>
      <c r="UPH98" s="0"/>
      <c r="UPI98" s="0"/>
      <c r="UPJ98" s="0"/>
      <c r="UPK98" s="0"/>
      <c r="UPL98" s="0"/>
      <c r="UPM98" s="0"/>
      <c r="UPN98" s="0"/>
      <c r="UPO98" s="0"/>
      <c r="UPP98" s="0"/>
      <c r="UPQ98" s="0"/>
      <c r="UPR98" s="0"/>
      <c r="UPS98" s="0"/>
      <c r="UPT98" s="0"/>
      <c r="UPU98" s="0"/>
      <c r="UPV98" s="0"/>
      <c r="UPW98" s="0"/>
      <c r="UPX98" s="0"/>
      <c r="UPY98" s="0"/>
      <c r="UPZ98" s="0"/>
      <c r="UQA98" s="0"/>
      <c r="UQB98" s="0"/>
      <c r="UQC98" s="0"/>
      <c r="UQD98" s="0"/>
      <c r="UQE98" s="0"/>
      <c r="UQF98" s="0"/>
      <c r="UQG98" s="0"/>
      <c r="UQH98" s="0"/>
      <c r="UQI98" s="0"/>
      <c r="UQJ98" s="0"/>
      <c r="UQK98" s="0"/>
      <c r="UQL98" s="0"/>
      <c r="UQM98" s="0"/>
      <c r="UQN98" s="0"/>
      <c r="UQO98" s="0"/>
      <c r="UQP98" s="0"/>
      <c r="UQQ98" s="0"/>
      <c r="UQR98" s="0"/>
      <c r="UQS98" s="0"/>
      <c r="UQT98" s="0"/>
      <c r="UQU98" s="0"/>
      <c r="UQV98" s="0"/>
      <c r="UQW98" s="0"/>
      <c r="UQX98" s="0"/>
      <c r="UQY98" s="0"/>
      <c r="UQZ98" s="0"/>
      <c r="URA98" s="0"/>
      <c r="URB98" s="0"/>
      <c r="URC98" s="0"/>
      <c r="URD98" s="0"/>
      <c r="URE98" s="0"/>
      <c r="URF98" s="0"/>
      <c r="URG98" s="0"/>
      <c r="URH98" s="0"/>
      <c r="URI98" s="0"/>
      <c r="URJ98" s="0"/>
      <c r="URK98" s="0"/>
      <c r="URL98" s="0"/>
      <c r="URM98" s="0"/>
      <c r="URN98" s="0"/>
      <c r="URO98" s="0"/>
      <c r="URP98" s="0"/>
      <c r="URQ98" s="0"/>
      <c r="URR98" s="0"/>
      <c r="URS98" s="0"/>
      <c r="URT98" s="0"/>
      <c r="URU98" s="0"/>
      <c r="URV98" s="0"/>
      <c r="URW98" s="0"/>
      <c r="URX98" s="0"/>
      <c r="URY98" s="0"/>
      <c r="URZ98" s="0"/>
      <c r="USA98" s="0"/>
      <c r="USB98" s="0"/>
      <c r="USC98" s="0"/>
      <c r="USD98" s="0"/>
      <c r="USE98" s="0"/>
      <c r="USF98" s="0"/>
      <c r="USG98" s="0"/>
      <c r="USH98" s="0"/>
      <c r="USI98" s="0"/>
      <c r="USJ98" s="0"/>
      <c r="USK98" s="0"/>
      <c r="USL98" s="0"/>
      <c r="USM98" s="0"/>
      <c r="USN98" s="0"/>
      <c r="USO98" s="0"/>
      <c r="USP98" s="0"/>
      <c r="USQ98" s="0"/>
      <c r="USR98" s="0"/>
      <c r="USS98" s="0"/>
      <c r="UST98" s="0"/>
      <c r="USU98" s="0"/>
      <c r="USV98" s="0"/>
      <c r="USW98" s="0"/>
      <c r="USX98" s="0"/>
      <c r="USY98" s="0"/>
      <c r="USZ98" s="0"/>
      <c r="UTA98" s="0"/>
      <c r="UTB98" s="0"/>
      <c r="UTC98" s="0"/>
      <c r="UTD98" s="0"/>
      <c r="UTE98" s="0"/>
      <c r="UTF98" s="0"/>
      <c r="UTG98" s="0"/>
      <c r="UTH98" s="0"/>
      <c r="UTI98" s="0"/>
      <c r="UTJ98" s="0"/>
      <c r="UTK98" s="0"/>
      <c r="UTL98" s="0"/>
      <c r="UTM98" s="0"/>
      <c r="UTN98" s="0"/>
      <c r="UTO98" s="0"/>
      <c r="UTP98" s="0"/>
      <c r="UTQ98" s="0"/>
      <c r="UTR98" s="0"/>
      <c r="UTS98" s="0"/>
      <c r="UTT98" s="0"/>
      <c r="UTU98" s="0"/>
      <c r="UTV98" s="0"/>
      <c r="UTW98" s="0"/>
      <c r="UTX98" s="0"/>
      <c r="UTY98" s="0"/>
      <c r="UTZ98" s="0"/>
      <c r="UUA98" s="0"/>
      <c r="UUB98" s="0"/>
      <c r="UUC98" s="0"/>
      <c r="UUD98" s="0"/>
      <c r="UUE98" s="0"/>
      <c r="UUF98" s="0"/>
      <c r="UUG98" s="0"/>
      <c r="UUH98" s="0"/>
      <c r="UUI98" s="0"/>
      <c r="UUJ98" s="0"/>
      <c r="UUK98" s="0"/>
      <c r="UUL98" s="0"/>
      <c r="UUM98" s="0"/>
      <c r="UUN98" s="0"/>
      <c r="UUO98" s="0"/>
      <c r="UUP98" s="0"/>
      <c r="UUQ98" s="0"/>
      <c r="UUR98" s="0"/>
      <c r="UUS98" s="0"/>
      <c r="UUT98" s="0"/>
      <c r="UUU98" s="0"/>
      <c r="UUV98" s="0"/>
      <c r="UUW98" s="0"/>
      <c r="UUX98" s="0"/>
      <c r="UUY98" s="0"/>
      <c r="UUZ98" s="0"/>
      <c r="UVA98" s="0"/>
      <c r="UVB98" s="0"/>
      <c r="UVC98" s="0"/>
      <c r="UVD98" s="0"/>
      <c r="UVE98" s="0"/>
      <c r="UVF98" s="0"/>
      <c r="UVG98" s="0"/>
      <c r="UVH98" s="0"/>
      <c r="UVI98" s="0"/>
      <c r="UVJ98" s="0"/>
      <c r="UVK98" s="0"/>
      <c r="UVL98" s="0"/>
      <c r="UVM98" s="0"/>
      <c r="UVN98" s="0"/>
      <c r="UVO98" s="0"/>
      <c r="UVP98" s="0"/>
      <c r="UVQ98" s="0"/>
      <c r="UVR98" s="0"/>
      <c r="UVS98" s="0"/>
      <c r="UVT98" s="0"/>
      <c r="UVU98" s="0"/>
      <c r="UVV98" s="0"/>
      <c r="UVW98" s="0"/>
      <c r="UVX98" s="0"/>
      <c r="UVY98" s="0"/>
      <c r="UVZ98" s="0"/>
      <c r="UWA98" s="0"/>
      <c r="UWB98" s="0"/>
      <c r="UWC98" s="0"/>
      <c r="UWD98" s="0"/>
      <c r="UWE98" s="0"/>
      <c r="UWF98" s="0"/>
      <c r="UWG98" s="0"/>
      <c r="UWH98" s="0"/>
      <c r="UWI98" s="0"/>
      <c r="UWJ98" s="0"/>
      <c r="UWK98" s="0"/>
      <c r="UWL98" s="0"/>
      <c r="UWM98" s="0"/>
      <c r="UWN98" s="0"/>
      <c r="UWO98" s="0"/>
      <c r="UWP98" s="0"/>
      <c r="UWQ98" s="0"/>
      <c r="UWR98" s="0"/>
      <c r="UWS98" s="0"/>
      <c r="UWT98" s="0"/>
      <c r="UWU98" s="0"/>
      <c r="UWV98" s="0"/>
      <c r="UWW98" s="0"/>
      <c r="UWX98" s="0"/>
      <c r="UWY98" s="0"/>
      <c r="UWZ98" s="0"/>
      <c r="UXA98" s="0"/>
      <c r="UXB98" s="0"/>
      <c r="UXC98" s="0"/>
      <c r="UXD98" s="0"/>
      <c r="UXE98" s="0"/>
      <c r="UXF98" s="0"/>
      <c r="UXG98" s="0"/>
      <c r="UXH98" s="0"/>
      <c r="UXI98" s="0"/>
      <c r="UXJ98" s="0"/>
      <c r="UXK98" s="0"/>
      <c r="UXL98" s="0"/>
      <c r="UXM98" s="0"/>
      <c r="UXN98" s="0"/>
      <c r="UXO98" s="0"/>
      <c r="UXP98" s="0"/>
      <c r="UXQ98" s="0"/>
      <c r="UXR98" s="0"/>
      <c r="UXS98" s="0"/>
      <c r="UXT98" s="0"/>
      <c r="UXU98" s="0"/>
      <c r="UXV98" s="0"/>
      <c r="UXW98" s="0"/>
      <c r="UXX98" s="0"/>
      <c r="UXY98" s="0"/>
      <c r="UXZ98" s="0"/>
      <c r="UYA98" s="0"/>
      <c r="UYB98" s="0"/>
      <c r="UYC98" s="0"/>
      <c r="UYD98" s="0"/>
      <c r="UYE98" s="0"/>
      <c r="UYF98" s="0"/>
      <c r="UYG98" s="0"/>
      <c r="UYH98" s="0"/>
      <c r="UYI98" s="0"/>
      <c r="UYJ98" s="0"/>
      <c r="UYK98" s="0"/>
      <c r="UYL98" s="0"/>
      <c r="UYM98" s="0"/>
      <c r="UYN98" s="0"/>
      <c r="UYO98" s="0"/>
      <c r="UYP98" s="0"/>
      <c r="UYQ98" s="0"/>
      <c r="UYR98" s="0"/>
      <c r="UYS98" s="0"/>
      <c r="UYT98" s="0"/>
      <c r="UYU98" s="0"/>
      <c r="UYV98" s="0"/>
      <c r="UYW98" s="0"/>
      <c r="UYX98" s="0"/>
      <c r="UYY98" s="0"/>
      <c r="UYZ98" s="0"/>
      <c r="UZA98" s="0"/>
      <c r="UZB98" s="0"/>
      <c r="UZC98" s="0"/>
      <c r="UZD98" s="0"/>
      <c r="UZE98" s="0"/>
      <c r="UZF98" s="0"/>
      <c r="UZG98" s="0"/>
      <c r="UZH98" s="0"/>
      <c r="UZI98" s="0"/>
      <c r="UZJ98" s="0"/>
      <c r="UZK98" s="0"/>
      <c r="UZL98" s="0"/>
      <c r="UZM98" s="0"/>
      <c r="UZN98" s="0"/>
      <c r="UZO98" s="0"/>
      <c r="UZP98" s="0"/>
      <c r="UZQ98" s="0"/>
      <c r="UZR98" s="0"/>
      <c r="UZS98" s="0"/>
      <c r="UZT98" s="0"/>
      <c r="UZU98" s="0"/>
      <c r="UZV98" s="0"/>
      <c r="UZW98" s="0"/>
      <c r="UZX98" s="0"/>
      <c r="UZY98" s="0"/>
      <c r="UZZ98" s="0"/>
      <c r="VAA98" s="0"/>
      <c r="VAB98" s="0"/>
      <c r="VAC98" s="0"/>
      <c r="VAD98" s="0"/>
      <c r="VAE98" s="0"/>
      <c r="VAF98" s="0"/>
      <c r="VAG98" s="0"/>
      <c r="VAH98" s="0"/>
      <c r="VAI98" s="0"/>
      <c r="VAJ98" s="0"/>
      <c r="VAK98" s="0"/>
      <c r="VAL98" s="0"/>
      <c r="VAM98" s="0"/>
      <c r="VAN98" s="0"/>
      <c r="VAO98" s="0"/>
      <c r="VAP98" s="0"/>
      <c r="VAQ98" s="0"/>
      <c r="VAR98" s="0"/>
      <c r="VAS98" s="0"/>
      <c r="VAT98" s="0"/>
      <c r="VAU98" s="0"/>
      <c r="VAV98" s="0"/>
      <c r="VAW98" s="0"/>
      <c r="VAX98" s="0"/>
      <c r="VAY98" s="0"/>
      <c r="VAZ98" s="0"/>
      <c r="VBA98" s="0"/>
      <c r="VBB98" s="0"/>
      <c r="VBC98" s="0"/>
      <c r="VBD98" s="0"/>
      <c r="VBE98" s="0"/>
      <c r="VBF98" s="0"/>
      <c r="VBG98" s="0"/>
      <c r="VBH98" s="0"/>
      <c r="VBI98" s="0"/>
      <c r="VBJ98" s="0"/>
      <c r="VBK98" s="0"/>
      <c r="VBL98" s="0"/>
      <c r="VBM98" s="0"/>
      <c r="VBN98" s="0"/>
      <c r="VBO98" s="0"/>
      <c r="VBP98" s="0"/>
      <c r="VBQ98" s="0"/>
      <c r="VBR98" s="0"/>
      <c r="VBS98" s="0"/>
      <c r="VBT98" s="0"/>
      <c r="VBU98" s="0"/>
      <c r="VBV98" s="0"/>
      <c r="VBW98" s="0"/>
      <c r="VBX98" s="0"/>
      <c r="VBY98" s="0"/>
      <c r="VBZ98" s="0"/>
      <c r="VCA98" s="0"/>
      <c r="VCB98" s="0"/>
      <c r="VCC98" s="0"/>
      <c r="VCD98" s="0"/>
      <c r="VCE98" s="0"/>
      <c r="VCF98" s="0"/>
      <c r="VCG98" s="0"/>
      <c r="VCH98" s="0"/>
      <c r="VCI98" s="0"/>
      <c r="VCJ98" s="0"/>
      <c r="VCK98" s="0"/>
      <c r="VCL98" s="0"/>
      <c r="VCM98" s="0"/>
      <c r="VCN98" s="0"/>
      <c r="VCO98" s="0"/>
      <c r="VCP98" s="0"/>
      <c r="VCQ98" s="0"/>
      <c r="VCR98" s="0"/>
      <c r="VCS98" s="0"/>
      <c r="VCT98" s="0"/>
      <c r="VCU98" s="0"/>
      <c r="VCV98" s="0"/>
      <c r="VCW98" s="0"/>
      <c r="VCX98" s="0"/>
      <c r="VCY98" s="0"/>
      <c r="VCZ98" s="0"/>
      <c r="VDA98" s="0"/>
      <c r="VDB98" s="0"/>
      <c r="VDC98" s="0"/>
      <c r="VDD98" s="0"/>
      <c r="VDE98" s="0"/>
      <c r="VDF98" s="0"/>
      <c r="VDG98" s="0"/>
      <c r="VDH98" s="0"/>
      <c r="VDI98" s="0"/>
      <c r="VDJ98" s="0"/>
      <c r="VDK98" s="0"/>
      <c r="VDL98" s="0"/>
      <c r="VDM98" s="0"/>
      <c r="VDN98" s="0"/>
      <c r="VDO98" s="0"/>
      <c r="VDP98" s="0"/>
      <c r="VDQ98" s="0"/>
      <c r="VDR98" s="0"/>
      <c r="VDS98" s="0"/>
      <c r="VDT98" s="0"/>
      <c r="VDU98" s="0"/>
      <c r="VDV98" s="0"/>
      <c r="VDW98" s="0"/>
      <c r="VDX98" s="0"/>
      <c r="VDY98" s="0"/>
      <c r="VDZ98" s="0"/>
      <c r="VEA98" s="0"/>
      <c r="VEB98" s="0"/>
      <c r="VEC98" s="0"/>
      <c r="VED98" s="0"/>
      <c r="VEE98" s="0"/>
      <c r="VEF98" s="0"/>
      <c r="VEG98" s="0"/>
      <c r="VEH98" s="0"/>
      <c r="VEI98" s="0"/>
      <c r="VEJ98" s="0"/>
      <c r="VEK98" s="0"/>
      <c r="VEL98" s="0"/>
      <c r="VEM98" s="0"/>
      <c r="VEN98" s="0"/>
      <c r="VEO98" s="0"/>
      <c r="VEP98" s="0"/>
      <c r="VEQ98" s="0"/>
      <c r="VER98" s="0"/>
      <c r="VES98" s="0"/>
      <c r="VET98" s="0"/>
      <c r="VEU98" s="0"/>
      <c r="VEV98" s="0"/>
      <c r="VEW98" s="0"/>
      <c r="VEX98" s="0"/>
      <c r="VEY98" s="0"/>
      <c r="VEZ98" s="0"/>
      <c r="VFA98" s="0"/>
      <c r="VFB98" s="0"/>
      <c r="VFC98" s="0"/>
      <c r="VFD98" s="0"/>
      <c r="VFE98" s="0"/>
      <c r="VFF98" s="0"/>
      <c r="VFG98" s="0"/>
      <c r="VFH98" s="0"/>
      <c r="VFI98" s="0"/>
      <c r="VFJ98" s="0"/>
      <c r="VFK98" s="0"/>
      <c r="VFL98" s="0"/>
      <c r="VFM98" s="0"/>
      <c r="VFN98" s="0"/>
      <c r="VFO98" s="0"/>
      <c r="VFP98" s="0"/>
      <c r="VFQ98" s="0"/>
      <c r="VFR98" s="0"/>
      <c r="VFS98" s="0"/>
      <c r="VFT98" s="0"/>
      <c r="VFU98" s="0"/>
      <c r="VFV98" s="0"/>
      <c r="VFW98" s="0"/>
      <c r="VFX98" s="0"/>
      <c r="VFY98" s="0"/>
      <c r="VFZ98" s="0"/>
      <c r="VGA98" s="0"/>
      <c r="VGB98" s="0"/>
      <c r="VGC98" s="0"/>
      <c r="VGD98" s="0"/>
      <c r="VGE98" s="0"/>
      <c r="VGF98" s="0"/>
      <c r="VGG98" s="0"/>
      <c r="VGH98" s="0"/>
      <c r="VGI98" s="0"/>
      <c r="VGJ98" s="0"/>
      <c r="VGK98" s="0"/>
      <c r="VGL98" s="0"/>
      <c r="VGM98" s="0"/>
      <c r="VGN98" s="0"/>
      <c r="VGO98" s="0"/>
      <c r="VGP98" s="0"/>
      <c r="VGQ98" s="0"/>
      <c r="VGR98" s="0"/>
      <c r="VGS98" s="0"/>
      <c r="VGT98" s="0"/>
      <c r="VGU98" s="0"/>
      <c r="VGV98" s="0"/>
      <c r="VGW98" s="0"/>
      <c r="VGX98" s="0"/>
      <c r="VGY98" s="0"/>
      <c r="VGZ98" s="0"/>
      <c r="VHA98" s="0"/>
      <c r="VHB98" s="0"/>
      <c r="VHC98" s="0"/>
      <c r="VHD98" s="0"/>
      <c r="VHE98" s="0"/>
      <c r="VHF98" s="0"/>
      <c r="VHG98" s="0"/>
      <c r="VHH98" s="0"/>
      <c r="VHI98" s="0"/>
      <c r="VHJ98" s="0"/>
      <c r="VHK98" s="0"/>
      <c r="VHL98" s="0"/>
      <c r="VHM98" s="0"/>
      <c r="VHN98" s="0"/>
      <c r="VHO98" s="0"/>
      <c r="VHP98" s="0"/>
      <c r="VHQ98" s="0"/>
      <c r="VHR98" s="0"/>
      <c r="VHS98" s="0"/>
      <c r="VHT98" s="0"/>
      <c r="VHU98" s="0"/>
      <c r="VHV98" s="0"/>
      <c r="VHW98" s="0"/>
      <c r="VHX98" s="0"/>
      <c r="VHY98" s="0"/>
      <c r="VHZ98" s="0"/>
      <c r="VIA98" s="0"/>
      <c r="VIB98" s="0"/>
      <c r="VIC98" s="0"/>
      <c r="VID98" s="0"/>
      <c r="VIE98" s="0"/>
      <c r="VIF98" s="0"/>
      <c r="VIG98" s="0"/>
      <c r="VIH98" s="0"/>
      <c r="VII98" s="0"/>
      <c r="VIJ98" s="0"/>
      <c r="VIK98" s="0"/>
      <c r="VIL98" s="0"/>
      <c r="VIM98" s="0"/>
      <c r="VIN98" s="0"/>
      <c r="VIO98" s="0"/>
      <c r="VIP98" s="0"/>
      <c r="VIQ98" s="0"/>
      <c r="VIR98" s="0"/>
      <c r="VIS98" s="0"/>
      <c r="VIT98" s="0"/>
      <c r="VIU98" s="0"/>
      <c r="VIV98" s="0"/>
      <c r="VIW98" s="0"/>
      <c r="VIX98" s="0"/>
      <c r="VIY98" s="0"/>
      <c r="VIZ98" s="0"/>
      <c r="VJA98" s="0"/>
      <c r="VJB98" s="0"/>
      <c r="VJC98" s="0"/>
      <c r="VJD98" s="0"/>
      <c r="VJE98" s="0"/>
      <c r="VJF98" s="0"/>
      <c r="VJG98" s="0"/>
      <c r="VJH98" s="0"/>
      <c r="VJI98" s="0"/>
      <c r="VJJ98" s="0"/>
      <c r="VJK98" s="0"/>
      <c r="VJL98" s="0"/>
      <c r="VJM98" s="0"/>
      <c r="VJN98" s="0"/>
      <c r="VJO98" s="0"/>
      <c r="VJP98" s="0"/>
      <c r="VJQ98" s="0"/>
      <c r="VJR98" s="0"/>
      <c r="VJS98" s="0"/>
      <c r="VJT98" s="0"/>
      <c r="VJU98" s="0"/>
      <c r="VJV98" s="0"/>
      <c r="VJW98" s="0"/>
      <c r="VJX98" s="0"/>
      <c r="VJY98" s="0"/>
      <c r="VJZ98" s="0"/>
      <c r="VKA98" s="0"/>
      <c r="VKB98" s="0"/>
      <c r="VKC98" s="0"/>
      <c r="VKD98" s="0"/>
      <c r="VKE98" s="0"/>
      <c r="VKF98" s="0"/>
      <c r="VKG98" s="0"/>
      <c r="VKH98" s="0"/>
      <c r="VKI98" s="0"/>
      <c r="VKJ98" s="0"/>
      <c r="VKK98" s="0"/>
      <c r="VKL98" s="0"/>
      <c r="VKM98" s="0"/>
      <c r="VKN98" s="0"/>
      <c r="VKO98" s="0"/>
      <c r="VKP98" s="0"/>
      <c r="VKQ98" s="0"/>
      <c r="VKR98" s="0"/>
      <c r="VKS98" s="0"/>
      <c r="VKT98" s="0"/>
      <c r="VKU98" s="0"/>
      <c r="VKV98" s="0"/>
      <c r="VKW98" s="0"/>
      <c r="VKX98" s="0"/>
      <c r="VKY98" s="0"/>
      <c r="VKZ98" s="0"/>
      <c r="VLA98" s="0"/>
      <c r="VLB98" s="0"/>
      <c r="VLC98" s="0"/>
      <c r="VLD98" s="0"/>
      <c r="VLE98" s="0"/>
      <c r="VLF98" s="0"/>
      <c r="VLG98" s="0"/>
      <c r="VLH98" s="0"/>
      <c r="VLI98" s="0"/>
      <c r="VLJ98" s="0"/>
      <c r="VLK98" s="0"/>
      <c r="VLL98" s="0"/>
      <c r="VLM98" s="0"/>
      <c r="VLN98" s="0"/>
      <c r="VLO98" s="0"/>
      <c r="VLP98" s="0"/>
      <c r="VLQ98" s="0"/>
      <c r="VLR98" s="0"/>
      <c r="VLS98" s="0"/>
      <c r="VLT98" s="0"/>
      <c r="VLU98" s="0"/>
      <c r="VLV98" s="0"/>
      <c r="VLW98" s="0"/>
      <c r="VLX98" s="0"/>
      <c r="VLY98" s="0"/>
      <c r="VLZ98" s="0"/>
      <c r="VMA98" s="0"/>
      <c r="VMB98" s="0"/>
      <c r="VMC98" s="0"/>
      <c r="VMD98" s="0"/>
      <c r="VME98" s="0"/>
      <c r="VMF98" s="0"/>
      <c r="VMG98" s="0"/>
      <c r="VMH98" s="0"/>
      <c r="VMI98" s="0"/>
      <c r="VMJ98" s="0"/>
      <c r="VMK98" s="0"/>
      <c r="VML98" s="0"/>
      <c r="VMM98" s="0"/>
      <c r="VMN98" s="0"/>
      <c r="VMO98" s="0"/>
      <c r="VMP98" s="0"/>
      <c r="VMQ98" s="0"/>
      <c r="VMR98" s="0"/>
      <c r="VMS98" s="0"/>
      <c r="VMT98" s="0"/>
      <c r="VMU98" s="0"/>
      <c r="VMV98" s="0"/>
      <c r="VMW98" s="0"/>
      <c r="VMX98" s="0"/>
      <c r="VMY98" s="0"/>
      <c r="VMZ98" s="0"/>
      <c r="VNA98" s="0"/>
      <c r="VNB98" s="0"/>
      <c r="VNC98" s="0"/>
      <c r="VND98" s="0"/>
      <c r="VNE98" s="0"/>
      <c r="VNF98" s="0"/>
      <c r="VNG98" s="0"/>
      <c r="VNH98" s="0"/>
      <c r="VNI98" s="0"/>
      <c r="VNJ98" s="0"/>
      <c r="VNK98" s="0"/>
      <c r="VNL98" s="0"/>
      <c r="VNM98" s="0"/>
      <c r="VNN98" s="0"/>
      <c r="VNO98" s="0"/>
      <c r="VNP98" s="0"/>
      <c r="VNQ98" s="0"/>
      <c r="VNR98" s="0"/>
      <c r="VNS98" s="0"/>
      <c r="VNT98" s="0"/>
      <c r="VNU98" s="0"/>
      <c r="VNV98" s="0"/>
      <c r="VNW98" s="0"/>
      <c r="VNX98" s="0"/>
      <c r="VNY98" s="0"/>
      <c r="VNZ98" s="0"/>
      <c r="VOA98" s="0"/>
      <c r="VOB98" s="0"/>
      <c r="VOC98" s="0"/>
      <c r="VOD98" s="0"/>
      <c r="VOE98" s="0"/>
      <c r="VOF98" s="0"/>
      <c r="VOG98" s="0"/>
      <c r="VOH98" s="0"/>
      <c r="VOI98" s="0"/>
      <c r="VOJ98" s="0"/>
      <c r="VOK98" s="0"/>
      <c r="VOL98" s="0"/>
      <c r="VOM98" s="0"/>
      <c r="VON98" s="0"/>
      <c r="VOO98" s="0"/>
      <c r="VOP98" s="0"/>
      <c r="VOQ98" s="0"/>
      <c r="VOR98" s="0"/>
      <c r="VOS98" s="0"/>
      <c r="VOT98" s="0"/>
      <c r="VOU98" s="0"/>
      <c r="VOV98" s="0"/>
      <c r="VOW98" s="0"/>
      <c r="VOX98" s="0"/>
      <c r="VOY98" s="0"/>
      <c r="VOZ98" s="0"/>
      <c r="VPA98" s="0"/>
      <c r="VPB98" s="0"/>
      <c r="VPC98" s="0"/>
      <c r="VPD98" s="0"/>
      <c r="VPE98" s="0"/>
      <c r="VPF98" s="0"/>
      <c r="VPG98" s="0"/>
      <c r="VPH98" s="0"/>
      <c r="VPI98" s="0"/>
      <c r="VPJ98" s="0"/>
      <c r="VPK98" s="0"/>
      <c r="VPL98" s="0"/>
      <c r="VPM98" s="0"/>
      <c r="VPN98" s="0"/>
      <c r="VPO98" s="0"/>
      <c r="VPP98" s="0"/>
      <c r="VPQ98" s="0"/>
      <c r="VPR98" s="0"/>
      <c r="VPS98" s="0"/>
      <c r="VPT98" s="0"/>
      <c r="VPU98" s="0"/>
      <c r="VPV98" s="0"/>
      <c r="VPW98" s="0"/>
      <c r="VPX98" s="0"/>
      <c r="VPY98" s="0"/>
      <c r="VPZ98" s="0"/>
      <c r="VQA98" s="0"/>
      <c r="VQB98" s="0"/>
      <c r="VQC98" s="0"/>
      <c r="VQD98" s="0"/>
      <c r="VQE98" s="0"/>
      <c r="VQF98" s="0"/>
      <c r="VQG98" s="0"/>
      <c r="VQH98" s="0"/>
      <c r="VQI98" s="0"/>
      <c r="VQJ98" s="0"/>
      <c r="VQK98" s="0"/>
      <c r="VQL98" s="0"/>
      <c r="VQM98" s="0"/>
      <c r="VQN98" s="0"/>
      <c r="VQO98" s="0"/>
      <c r="VQP98" s="0"/>
      <c r="VQQ98" s="0"/>
      <c r="VQR98" s="0"/>
      <c r="VQS98" s="0"/>
      <c r="VQT98" s="0"/>
      <c r="VQU98" s="0"/>
      <c r="VQV98" s="0"/>
      <c r="VQW98" s="0"/>
      <c r="VQX98" s="0"/>
      <c r="VQY98" s="0"/>
      <c r="VQZ98" s="0"/>
      <c r="VRA98" s="0"/>
      <c r="VRB98" s="0"/>
      <c r="VRC98" s="0"/>
      <c r="VRD98" s="0"/>
      <c r="VRE98" s="0"/>
      <c r="VRF98" s="0"/>
      <c r="VRG98" s="0"/>
      <c r="VRH98" s="0"/>
      <c r="VRI98" s="0"/>
      <c r="VRJ98" s="0"/>
      <c r="VRK98" s="0"/>
      <c r="VRL98" s="0"/>
      <c r="VRM98" s="0"/>
      <c r="VRN98" s="0"/>
      <c r="VRO98" s="0"/>
      <c r="VRP98" s="0"/>
      <c r="VRQ98" s="0"/>
      <c r="VRR98" s="0"/>
      <c r="VRS98" s="0"/>
      <c r="VRT98" s="0"/>
      <c r="VRU98" s="0"/>
      <c r="VRV98" s="0"/>
      <c r="VRW98" s="0"/>
      <c r="VRX98" s="0"/>
      <c r="VRY98" s="0"/>
      <c r="VRZ98" s="0"/>
      <c r="VSA98" s="0"/>
      <c r="VSB98" s="0"/>
      <c r="VSC98" s="0"/>
      <c r="VSD98" s="0"/>
      <c r="VSE98" s="0"/>
      <c r="VSF98" s="0"/>
      <c r="VSG98" s="0"/>
      <c r="VSH98" s="0"/>
      <c r="VSI98" s="0"/>
      <c r="VSJ98" s="0"/>
      <c r="VSK98" s="0"/>
      <c r="VSL98" s="0"/>
      <c r="VSM98" s="0"/>
      <c r="VSN98" s="0"/>
      <c r="VSO98" s="0"/>
      <c r="VSP98" s="0"/>
      <c r="VSQ98" s="0"/>
      <c r="VSR98" s="0"/>
      <c r="VSS98" s="0"/>
      <c r="VST98" s="0"/>
      <c r="VSU98" s="0"/>
      <c r="VSV98" s="0"/>
      <c r="VSW98" s="0"/>
      <c r="VSX98" s="0"/>
      <c r="VSY98" s="0"/>
      <c r="VSZ98" s="0"/>
      <c r="VTA98" s="0"/>
      <c r="VTB98" s="0"/>
      <c r="VTC98" s="0"/>
      <c r="VTD98" s="0"/>
      <c r="VTE98" s="0"/>
      <c r="VTF98" s="0"/>
      <c r="VTG98" s="0"/>
      <c r="VTH98" s="0"/>
      <c r="VTI98" s="0"/>
      <c r="VTJ98" s="0"/>
      <c r="VTK98" s="0"/>
      <c r="VTL98" s="0"/>
      <c r="VTM98" s="0"/>
      <c r="VTN98" s="0"/>
      <c r="VTO98" s="0"/>
      <c r="VTP98" s="0"/>
      <c r="VTQ98" s="0"/>
      <c r="VTR98" s="0"/>
      <c r="VTS98" s="0"/>
      <c r="VTT98" s="0"/>
      <c r="VTU98" s="0"/>
      <c r="VTV98" s="0"/>
      <c r="VTW98" s="0"/>
      <c r="VTX98" s="0"/>
      <c r="VTY98" s="0"/>
      <c r="VTZ98" s="0"/>
      <c r="VUA98" s="0"/>
      <c r="VUB98" s="0"/>
      <c r="VUC98" s="0"/>
      <c r="VUD98" s="0"/>
      <c r="VUE98" s="0"/>
      <c r="VUF98" s="0"/>
      <c r="VUG98" s="0"/>
      <c r="VUH98" s="0"/>
      <c r="VUI98" s="0"/>
      <c r="VUJ98" s="0"/>
      <c r="VUK98" s="0"/>
      <c r="VUL98" s="0"/>
      <c r="VUM98" s="0"/>
      <c r="VUN98" s="0"/>
      <c r="VUO98" s="0"/>
      <c r="VUP98" s="0"/>
      <c r="VUQ98" s="0"/>
      <c r="VUR98" s="0"/>
      <c r="VUS98" s="0"/>
      <c r="VUT98" s="0"/>
      <c r="VUU98" s="0"/>
      <c r="VUV98" s="0"/>
      <c r="VUW98" s="0"/>
      <c r="VUX98" s="0"/>
      <c r="VUY98" s="0"/>
      <c r="VUZ98" s="0"/>
      <c r="VVA98" s="0"/>
      <c r="VVB98" s="0"/>
      <c r="VVC98" s="0"/>
      <c r="VVD98" s="0"/>
      <c r="VVE98" s="0"/>
      <c r="VVF98" s="0"/>
      <c r="VVG98" s="0"/>
      <c r="VVH98" s="0"/>
      <c r="VVI98" s="0"/>
      <c r="VVJ98" s="0"/>
      <c r="VVK98" s="0"/>
      <c r="VVL98" s="0"/>
      <c r="VVM98" s="0"/>
      <c r="VVN98" s="0"/>
      <c r="VVO98" s="0"/>
      <c r="VVP98" s="0"/>
      <c r="VVQ98" s="0"/>
      <c r="VVR98" s="0"/>
      <c r="VVS98" s="0"/>
      <c r="VVT98" s="0"/>
      <c r="VVU98" s="0"/>
      <c r="VVV98" s="0"/>
      <c r="VVW98" s="0"/>
      <c r="VVX98" s="0"/>
      <c r="VVY98" s="0"/>
      <c r="VVZ98" s="0"/>
      <c r="VWA98" s="0"/>
      <c r="VWB98" s="0"/>
      <c r="VWC98" s="0"/>
      <c r="VWD98" s="0"/>
      <c r="VWE98" s="0"/>
      <c r="VWF98" s="0"/>
      <c r="VWG98" s="0"/>
      <c r="VWH98" s="0"/>
      <c r="VWI98" s="0"/>
      <c r="VWJ98" s="0"/>
      <c r="VWK98" s="0"/>
      <c r="VWL98" s="0"/>
      <c r="VWM98" s="0"/>
      <c r="VWN98" s="0"/>
      <c r="VWO98" s="0"/>
      <c r="VWP98" s="0"/>
      <c r="VWQ98" s="0"/>
      <c r="VWR98" s="0"/>
      <c r="VWS98" s="0"/>
      <c r="VWT98" s="0"/>
      <c r="VWU98" s="0"/>
      <c r="VWV98" s="0"/>
      <c r="VWW98" s="0"/>
      <c r="VWX98" s="0"/>
      <c r="VWY98" s="0"/>
      <c r="VWZ98" s="0"/>
      <c r="VXA98" s="0"/>
      <c r="VXB98" s="0"/>
      <c r="VXC98" s="0"/>
      <c r="VXD98" s="0"/>
      <c r="VXE98" s="0"/>
      <c r="VXF98" s="0"/>
      <c r="VXG98" s="0"/>
      <c r="VXH98" s="0"/>
      <c r="VXI98" s="0"/>
      <c r="VXJ98" s="0"/>
      <c r="VXK98" s="0"/>
      <c r="VXL98" s="0"/>
      <c r="VXM98" s="0"/>
      <c r="VXN98" s="0"/>
      <c r="VXO98" s="0"/>
      <c r="VXP98" s="0"/>
      <c r="VXQ98" s="0"/>
      <c r="VXR98" s="0"/>
      <c r="VXS98" s="0"/>
      <c r="VXT98" s="0"/>
      <c r="VXU98" s="0"/>
      <c r="VXV98" s="0"/>
      <c r="VXW98" s="0"/>
      <c r="VXX98" s="0"/>
      <c r="VXY98" s="0"/>
      <c r="VXZ98" s="0"/>
      <c r="VYA98" s="0"/>
      <c r="VYB98" s="0"/>
      <c r="VYC98" s="0"/>
      <c r="VYD98" s="0"/>
      <c r="VYE98" s="0"/>
      <c r="VYF98" s="0"/>
      <c r="VYG98" s="0"/>
      <c r="VYH98" s="0"/>
      <c r="VYI98" s="0"/>
      <c r="VYJ98" s="0"/>
      <c r="VYK98" s="0"/>
      <c r="VYL98" s="0"/>
      <c r="VYM98" s="0"/>
      <c r="VYN98" s="0"/>
      <c r="VYO98" s="0"/>
      <c r="VYP98" s="0"/>
      <c r="VYQ98" s="0"/>
      <c r="VYR98" s="0"/>
      <c r="VYS98" s="0"/>
      <c r="VYT98" s="0"/>
      <c r="VYU98" s="0"/>
      <c r="VYV98" s="0"/>
      <c r="VYW98" s="0"/>
      <c r="VYX98" s="0"/>
      <c r="VYY98" s="0"/>
      <c r="VYZ98" s="0"/>
      <c r="VZA98" s="0"/>
      <c r="VZB98" s="0"/>
      <c r="VZC98" s="0"/>
      <c r="VZD98" s="0"/>
      <c r="VZE98" s="0"/>
      <c r="VZF98" s="0"/>
      <c r="VZG98" s="0"/>
      <c r="VZH98" s="0"/>
      <c r="VZI98" s="0"/>
      <c r="VZJ98" s="0"/>
      <c r="VZK98" s="0"/>
      <c r="VZL98" s="0"/>
      <c r="VZM98" s="0"/>
      <c r="VZN98" s="0"/>
      <c r="VZO98" s="0"/>
      <c r="VZP98" s="0"/>
      <c r="VZQ98" s="0"/>
      <c r="VZR98" s="0"/>
      <c r="VZS98" s="0"/>
      <c r="VZT98" s="0"/>
      <c r="VZU98" s="0"/>
      <c r="VZV98" s="0"/>
      <c r="VZW98" s="0"/>
      <c r="VZX98" s="0"/>
      <c r="VZY98" s="0"/>
      <c r="VZZ98" s="0"/>
      <c r="WAA98" s="0"/>
      <c r="WAB98" s="0"/>
      <c r="WAC98" s="0"/>
      <c r="WAD98" s="0"/>
      <c r="WAE98" s="0"/>
      <c r="WAF98" s="0"/>
      <c r="WAG98" s="0"/>
      <c r="WAH98" s="0"/>
      <c r="WAI98" s="0"/>
      <c r="WAJ98" s="0"/>
      <c r="WAK98" s="0"/>
      <c r="WAL98" s="0"/>
      <c r="WAM98" s="0"/>
      <c r="WAN98" s="0"/>
      <c r="WAO98" s="0"/>
      <c r="WAP98" s="0"/>
      <c r="WAQ98" s="0"/>
      <c r="WAR98" s="0"/>
      <c r="WAS98" s="0"/>
      <c r="WAT98" s="0"/>
      <c r="WAU98" s="0"/>
      <c r="WAV98" s="0"/>
      <c r="WAW98" s="0"/>
      <c r="WAX98" s="0"/>
      <c r="WAY98" s="0"/>
      <c r="WAZ98" s="0"/>
      <c r="WBA98" s="0"/>
      <c r="WBB98" s="0"/>
      <c r="WBC98" s="0"/>
      <c r="WBD98" s="0"/>
      <c r="WBE98" s="0"/>
      <c r="WBF98" s="0"/>
      <c r="WBG98" s="0"/>
      <c r="WBH98" s="0"/>
      <c r="WBI98" s="0"/>
      <c r="WBJ98" s="0"/>
      <c r="WBK98" s="0"/>
      <c r="WBL98" s="0"/>
      <c r="WBM98" s="0"/>
      <c r="WBN98" s="0"/>
      <c r="WBO98" s="0"/>
      <c r="WBP98" s="0"/>
      <c r="WBQ98" s="0"/>
      <c r="WBR98" s="0"/>
      <c r="WBS98" s="0"/>
      <c r="WBT98" s="0"/>
      <c r="WBU98" s="0"/>
      <c r="WBV98" s="0"/>
      <c r="WBW98" s="0"/>
      <c r="WBX98" s="0"/>
      <c r="WBY98" s="0"/>
      <c r="WBZ98" s="0"/>
      <c r="WCA98" s="0"/>
      <c r="WCB98" s="0"/>
      <c r="WCC98" s="0"/>
      <c r="WCD98" s="0"/>
      <c r="WCE98" s="0"/>
      <c r="WCF98" s="0"/>
      <c r="WCG98" s="0"/>
      <c r="WCH98" s="0"/>
      <c r="WCI98" s="0"/>
      <c r="WCJ98" s="0"/>
      <c r="WCK98" s="0"/>
      <c r="WCL98" s="0"/>
      <c r="WCM98" s="0"/>
      <c r="WCN98" s="0"/>
      <c r="WCO98" s="0"/>
      <c r="WCP98" s="0"/>
      <c r="WCQ98" s="0"/>
      <c r="WCR98" s="0"/>
      <c r="WCS98" s="0"/>
      <c r="WCT98" s="0"/>
      <c r="WCU98" s="0"/>
      <c r="WCV98" s="0"/>
      <c r="WCW98" s="0"/>
      <c r="WCX98" s="0"/>
      <c r="WCY98" s="0"/>
      <c r="WCZ98" s="0"/>
      <c r="WDA98" s="0"/>
      <c r="WDB98" s="0"/>
      <c r="WDC98" s="0"/>
      <c r="WDD98" s="0"/>
      <c r="WDE98" s="0"/>
      <c r="WDF98" s="0"/>
      <c r="WDG98" s="0"/>
      <c r="WDH98" s="0"/>
      <c r="WDI98" s="0"/>
      <c r="WDJ98" s="0"/>
      <c r="WDK98" s="0"/>
      <c r="WDL98" s="0"/>
      <c r="WDM98" s="0"/>
      <c r="WDN98" s="0"/>
      <c r="WDO98" s="0"/>
      <c r="WDP98" s="0"/>
      <c r="WDQ98" s="0"/>
      <c r="WDR98" s="0"/>
      <c r="WDS98" s="0"/>
      <c r="WDT98" s="0"/>
      <c r="WDU98" s="0"/>
      <c r="WDV98" s="0"/>
      <c r="WDW98" s="0"/>
      <c r="WDX98" s="0"/>
      <c r="WDY98" s="0"/>
      <c r="WDZ98" s="0"/>
      <c r="WEA98" s="0"/>
      <c r="WEB98" s="0"/>
      <c r="WEC98" s="0"/>
      <c r="WED98" s="0"/>
      <c r="WEE98" s="0"/>
      <c r="WEF98" s="0"/>
      <c r="WEG98" s="0"/>
      <c r="WEH98" s="0"/>
      <c r="WEI98" s="0"/>
      <c r="WEJ98" s="0"/>
      <c r="WEK98" s="0"/>
      <c r="WEL98" s="0"/>
      <c r="WEM98" s="0"/>
      <c r="WEN98" s="0"/>
      <c r="WEO98" s="0"/>
      <c r="WEP98" s="0"/>
      <c r="WEQ98" s="0"/>
      <c r="WER98" s="0"/>
      <c r="WES98" s="0"/>
      <c r="WET98" s="0"/>
      <c r="WEU98" s="0"/>
      <c r="WEV98" s="0"/>
      <c r="WEW98" s="0"/>
      <c r="WEX98" s="0"/>
      <c r="WEY98" s="0"/>
      <c r="WEZ98" s="0"/>
      <c r="WFA98" s="0"/>
      <c r="WFB98" s="0"/>
      <c r="WFC98" s="0"/>
      <c r="WFD98" s="0"/>
      <c r="WFE98" s="0"/>
      <c r="WFF98" s="0"/>
      <c r="WFG98" s="0"/>
      <c r="WFH98" s="0"/>
      <c r="WFI98" s="0"/>
      <c r="WFJ98" s="0"/>
      <c r="WFK98" s="0"/>
      <c r="WFL98" s="0"/>
      <c r="WFM98" s="0"/>
      <c r="WFN98" s="0"/>
      <c r="WFO98" s="0"/>
      <c r="WFP98" s="0"/>
      <c r="WFQ98" s="0"/>
      <c r="WFR98" s="0"/>
      <c r="WFS98" s="0"/>
      <c r="WFT98" s="0"/>
      <c r="WFU98" s="0"/>
      <c r="WFV98" s="0"/>
      <c r="WFW98" s="0"/>
      <c r="WFX98" s="0"/>
      <c r="WFY98" s="0"/>
      <c r="WFZ98" s="0"/>
      <c r="WGA98" s="0"/>
      <c r="WGB98" s="0"/>
      <c r="WGC98" s="0"/>
      <c r="WGD98" s="0"/>
      <c r="WGE98" s="0"/>
      <c r="WGF98" s="0"/>
      <c r="WGG98" s="0"/>
      <c r="WGH98" s="0"/>
      <c r="WGI98" s="0"/>
      <c r="WGJ98" s="0"/>
      <c r="WGK98" s="0"/>
      <c r="WGL98" s="0"/>
      <c r="WGM98" s="0"/>
      <c r="WGN98" s="0"/>
      <c r="WGO98" s="0"/>
      <c r="WGP98" s="0"/>
      <c r="WGQ98" s="0"/>
      <c r="WGR98" s="0"/>
      <c r="WGS98" s="0"/>
      <c r="WGT98" s="0"/>
      <c r="WGU98" s="0"/>
      <c r="WGV98" s="0"/>
      <c r="WGW98" s="0"/>
      <c r="WGX98" s="0"/>
      <c r="WGY98" s="0"/>
      <c r="WGZ98" s="0"/>
      <c r="WHA98" s="0"/>
      <c r="WHB98" s="0"/>
      <c r="WHC98" s="0"/>
      <c r="WHD98" s="0"/>
      <c r="WHE98" s="0"/>
      <c r="WHF98" s="0"/>
      <c r="WHG98" s="0"/>
      <c r="WHH98" s="0"/>
      <c r="WHI98" s="0"/>
      <c r="WHJ98" s="0"/>
      <c r="WHK98" s="0"/>
      <c r="WHL98" s="0"/>
      <c r="WHM98" s="0"/>
      <c r="WHN98" s="0"/>
      <c r="WHO98" s="0"/>
      <c r="WHP98" s="0"/>
      <c r="WHQ98" s="0"/>
      <c r="WHR98" s="0"/>
      <c r="WHS98" s="0"/>
      <c r="WHT98" s="0"/>
      <c r="WHU98" s="0"/>
      <c r="WHV98" s="0"/>
      <c r="WHW98" s="0"/>
      <c r="WHX98" s="0"/>
      <c r="WHY98" s="0"/>
      <c r="WHZ98" s="0"/>
      <c r="WIA98" s="0"/>
      <c r="WIB98" s="0"/>
      <c r="WIC98" s="0"/>
      <c r="WID98" s="0"/>
      <c r="WIE98" s="0"/>
      <c r="WIF98" s="0"/>
      <c r="WIG98" s="0"/>
      <c r="WIH98" s="0"/>
      <c r="WII98" s="0"/>
      <c r="WIJ98" s="0"/>
      <c r="WIK98" s="0"/>
      <c r="WIL98" s="0"/>
      <c r="WIM98" s="0"/>
      <c r="WIN98" s="0"/>
      <c r="WIO98" s="0"/>
      <c r="WIP98" s="0"/>
      <c r="WIQ98" s="0"/>
      <c r="WIR98" s="0"/>
      <c r="WIS98" s="0"/>
      <c r="WIT98" s="0"/>
      <c r="WIU98" s="0"/>
      <c r="WIV98" s="0"/>
      <c r="WIW98" s="0"/>
      <c r="WIX98" s="0"/>
      <c r="WIY98" s="0"/>
      <c r="WIZ98" s="0"/>
      <c r="WJA98" s="0"/>
      <c r="WJB98" s="0"/>
      <c r="WJC98" s="0"/>
      <c r="WJD98" s="0"/>
      <c r="WJE98" s="0"/>
      <c r="WJF98" s="0"/>
      <c r="WJG98" s="0"/>
      <c r="WJH98" s="0"/>
      <c r="WJI98" s="0"/>
      <c r="WJJ98" s="0"/>
      <c r="WJK98" s="0"/>
      <c r="WJL98" s="0"/>
      <c r="WJM98" s="0"/>
      <c r="WJN98" s="0"/>
      <c r="WJO98" s="0"/>
      <c r="WJP98" s="0"/>
      <c r="WJQ98" s="0"/>
      <c r="WJR98" s="0"/>
      <c r="WJS98" s="0"/>
      <c r="WJT98" s="0"/>
      <c r="WJU98" s="0"/>
      <c r="WJV98" s="0"/>
      <c r="WJW98" s="0"/>
      <c r="WJX98" s="0"/>
      <c r="WJY98" s="0"/>
      <c r="WJZ98" s="0"/>
      <c r="WKA98" s="0"/>
      <c r="WKB98" s="0"/>
      <c r="WKC98" s="0"/>
      <c r="WKD98" s="0"/>
      <c r="WKE98" s="0"/>
      <c r="WKF98" s="0"/>
      <c r="WKG98" s="0"/>
      <c r="WKH98" s="0"/>
      <c r="WKI98" s="0"/>
      <c r="WKJ98" s="0"/>
      <c r="WKK98" s="0"/>
      <c r="WKL98" s="0"/>
      <c r="WKM98" s="0"/>
      <c r="WKN98" s="0"/>
      <c r="WKO98" s="0"/>
      <c r="WKP98" s="0"/>
      <c r="WKQ98" s="0"/>
      <c r="WKR98" s="0"/>
      <c r="WKS98" s="0"/>
      <c r="WKT98" s="0"/>
      <c r="WKU98" s="0"/>
      <c r="WKV98" s="0"/>
      <c r="WKW98" s="0"/>
      <c r="WKX98" s="0"/>
      <c r="WKY98" s="0"/>
      <c r="WKZ98" s="0"/>
      <c r="WLA98" s="0"/>
      <c r="WLB98" s="0"/>
      <c r="WLC98" s="0"/>
      <c r="WLD98" s="0"/>
      <c r="WLE98" s="0"/>
      <c r="WLF98" s="0"/>
      <c r="WLG98" s="0"/>
      <c r="WLH98" s="0"/>
      <c r="WLI98" s="0"/>
      <c r="WLJ98" s="0"/>
      <c r="WLK98" s="0"/>
      <c r="WLL98" s="0"/>
      <c r="WLM98" s="0"/>
      <c r="WLN98" s="0"/>
      <c r="WLO98" s="0"/>
      <c r="WLP98" s="0"/>
      <c r="WLQ98" s="0"/>
      <c r="WLR98" s="0"/>
      <c r="WLS98" s="0"/>
      <c r="WLT98" s="0"/>
      <c r="WLU98" s="0"/>
      <c r="WLV98" s="0"/>
      <c r="WLW98" s="0"/>
      <c r="WLX98" s="0"/>
      <c r="WLY98" s="0"/>
      <c r="WLZ98" s="0"/>
      <c r="WMA98" s="0"/>
      <c r="WMB98" s="0"/>
      <c r="WMC98" s="0"/>
      <c r="WMD98" s="0"/>
      <c r="WME98" s="0"/>
      <c r="WMF98" s="0"/>
      <c r="WMG98" s="0"/>
      <c r="WMH98" s="0"/>
      <c r="WMI98" s="0"/>
      <c r="WMJ98" s="0"/>
      <c r="WMK98" s="0"/>
      <c r="WML98" s="0"/>
      <c r="WMM98" s="0"/>
      <c r="WMN98" s="0"/>
      <c r="WMO98" s="0"/>
      <c r="WMP98" s="0"/>
      <c r="WMQ98" s="0"/>
      <c r="WMR98" s="0"/>
      <c r="WMS98" s="0"/>
      <c r="WMT98" s="0"/>
      <c r="WMU98" s="0"/>
      <c r="WMV98" s="0"/>
      <c r="WMW98" s="0"/>
      <c r="WMX98" s="0"/>
      <c r="WMY98" s="0"/>
      <c r="WMZ98" s="0"/>
      <c r="WNA98" s="0"/>
      <c r="WNB98" s="0"/>
      <c r="WNC98" s="0"/>
      <c r="WND98" s="0"/>
      <c r="WNE98" s="0"/>
      <c r="WNF98" s="0"/>
      <c r="WNG98" s="0"/>
      <c r="WNH98" s="0"/>
      <c r="WNI98" s="0"/>
      <c r="WNJ98" s="0"/>
      <c r="WNK98" s="0"/>
      <c r="WNL98" s="0"/>
      <c r="WNM98" s="0"/>
      <c r="WNN98" s="0"/>
      <c r="WNO98" s="0"/>
      <c r="WNP98" s="0"/>
      <c r="WNQ98" s="0"/>
      <c r="WNR98" s="0"/>
      <c r="WNS98" s="0"/>
      <c r="WNT98" s="0"/>
      <c r="WNU98" s="0"/>
      <c r="WNV98" s="0"/>
      <c r="WNW98" s="0"/>
      <c r="WNX98" s="0"/>
      <c r="WNY98" s="0"/>
      <c r="WNZ98" s="0"/>
      <c r="WOA98" s="0"/>
      <c r="WOB98" s="0"/>
      <c r="WOC98" s="0"/>
      <c r="WOD98" s="0"/>
      <c r="WOE98" s="0"/>
      <c r="WOF98" s="0"/>
      <c r="WOG98" s="0"/>
      <c r="WOH98" s="0"/>
      <c r="WOI98" s="0"/>
      <c r="WOJ98" s="0"/>
      <c r="WOK98" s="0"/>
      <c r="WOL98" s="0"/>
      <c r="WOM98" s="0"/>
      <c r="WON98" s="0"/>
      <c r="WOO98" s="0"/>
      <c r="WOP98" s="0"/>
      <c r="WOQ98" s="0"/>
      <c r="WOR98" s="0"/>
      <c r="WOS98" s="0"/>
      <c r="WOT98" s="0"/>
      <c r="WOU98" s="0"/>
      <c r="WOV98" s="0"/>
      <c r="WOW98" s="0"/>
      <c r="WOX98" s="0"/>
      <c r="WOY98" s="0"/>
      <c r="WOZ98" s="0"/>
      <c r="WPA98" s="0"/>
      <c r="WPB98" s="0"/>
      <c r="WPC98" s="0"/>
      <c r="WPD98" s="0"/>
      <c r="WPE98" s="0"/>
      <c r="WPF98" s="0"/>
      <c r="WPG98" s="0"/>
      <c r="WPH98" s="0"/>
      <c r="WPI98" s="0"/>
      <c r="WPJ98" s="0"/>
      <c r="WPK98" s="0"/>
      <c r="WPL98" s="0"/>
      <c r="WPM98" s="0"/>
      <c r="WPN98" s="0"/>
      <c r="WPO98" s="0"/>
      <c r="WPP98" s="0"/>
      <c r="WPQ98" s="0"/>
      <c r="WPR98" s="0"/>
      <c r="WPS98" s="0"/>
      <c r="WPT98" s="0"/>
      <c r="WPU98" s="0"/>
      <c r="WPV98" s="0"/>
      <c r="WPW98" s="0"/>
      <c r="WPX98" s="0"/>
      <c r="WPY98" s="0"/>
      <c r="WPZ98" s="0"/>
      <c r="WQA98" s="0"/>
      <c r="WQB98" s="0"/>
      <c r="WQC98" s="0"/>
      <c r="WQD98" s="0"/>
      <c r="WQE98" s="0"/>
      <c r="WQF98" s="0"/>
      <c r="WQG98" s="0"/>
      <c r="WQH98" s="0"/>
      <c r="WQI98" s="0"/>
      <c r="WQJ98" s="0"/>
      <c r="WQK98" s="0"/>
      <c r="WQL98" s="0"/>
      <c r="WQM98" s="0"/>
      <c r="WQN98" s="0"/>
      <c r="WQO98" s="0"/>
      <c r="WQP98" s="0"/>
      <c r="WQQ98" s="0"/>
      <c r="WQR98" s="0"/>
      <c r="WQS98" s="0"/>
      <c r="WQT98" s="0"/>
      <c r="WQU98" s="0"/>
      <c r="WQV98" s="0"/>
      <c r="WQW98" s="0"/>
      <c r="WQX98" s="0"/>
      <c r="WQY98" s="0"/>
      <c r="WQZ98" s="0"/>
      <c r="WRA98" s="0"/>
      <c r="WRB98" s="0"/>
      <c r="WRC98" s="0"/>
      <c r="WRD98" s="0"/>
      <c r="WRE98" s="0"/>
      <c r="WRF98" s="0"/>
      <c r="WRG98" s="0"/>
      <c r="WRH98" s="0"/>
      <c r="WRI98" s="0"/>
      <c r="WRJ98" s="0"/>
      <c r="WRK98" s="0"/>
      <c r="WRL98" s="0"/>
      <c r="WRM98" s="0"/>
      <c r="WRN98" s="0"/>
      <c r="WRO98" s="0"/>
      <c r="WRP98" s="0"/>
      <c r="WRQ98" s="0"/>
      <c r="WRR98" s="0"/>
      <c r="WRS98" s="0"/>
      <c r="WRT98" s="0"/>
      <c r="WRU98" s="0"/>
      <c r="WRV98" s="0"/>
      <c r="WRW98" s="0"/>
      <c r="WRX98" s="0"/>
      <c r="WRY98" s="0"/>
      <c r="WRZ98" s="0"/>
      <c r="WSA98" s="0"/>
      <c r="WSB98" s="0"/>
      <c r="WSC98" s="0"/>
      <c r="WSD98" s="0"/>
      <c r="WSE98" s="0"/>
      <c r="WSF98" s="0"/>
      <c r="WSG98" s="0"/>
      <c r="WSH98" s="0"/>
      <c r="WSI98" s="0"/>
      <c r="WSJ98" s="0"/>
      <c r="WSK98" s="0"/>
      <c r="WSL98" s="0"/>
      <c r="WSM98" s="0"/>
      <c r="WSN98" s="0"/>
      <c r="WSO98" s="0"/>
      <c r="WSP98" s="0"/>
      <c r="WSQ98" s="0"/>
      <c r="WSR98" s="0"/>
      <c r="WSS98" s="0"/>
      <c r="WST98" s="0"/>
      <c r="WSU98" s="0"/>
      <c r="WSV98" s="0"/>
      <c r="WSW98" s="0"/>
      <c r="WSX98" s="0"/>
      <c r="WSY98" s="0"/>
      <c r="WSZ98" s="0"/>
      <c r="WTA98" s="0"/>
      <c r="WTB98" s="0"/>
      <c r="WTC98" s="0"/>
      <c r="WTD98" s="0"/>
      <c r="WTE98" s="0"/>
      <c r="WTF98" s="0"/>
      <c r="WTG98" s="0"/>
      <c r="WTH98" s="0"/>
      <c r="WTI98" s="0"/>
      <c r="WTJ98" s="0"/>
      <c r="WTK98" s="0"/>
      <c r="WTL98" s="0"/>
      <c r="WTM98" s="0"/>
      <c r="WTN98" s="0"/>
      <c r="WTO98" s="0"/>
      <c r="WTP98" s="0"/>
      <c r="WTQ98" s="0"/>
      <c r="WTR98" s="0"/>
      <c r="WTS98" s="0"/>
      <c r="WTT98" s="0"/>
      <c r="WTU98" s="0"/>
      <c r="WTV98" s="0"/>
      <c r="WTW98" s="0"/>
      <c r="WTX98" s="0"/>
      <c r="WTY98" s="0"/>
      <c r="WTZ98" s="0"/>
      <c r="WUA98" s="0"/>
      <c r="WUB98" s="0"/>
      <c r="WUC98" s="0"/>
      <c r="WUD98" s="0"/>
      <c r="WUE98" s="0"/>
      <c r="WUF98" s="0"/>
      <c r="WUG98" s="0"/>
      <c r="WUH98" s="0"/>
      <c r="WUI98" s="0"/>
      <c r="WUJ98" s="0"/>
      <c r="WUK98" s="0"/>
      <c r="WUL98" s="0"/>
      <c r="WUM98" s="0"/>
      <c r="WUN98" s="0"/>
      <c r="WUO98" s="0"/>
      <c r="WUP98" s="0"/>
      <c r="WUQ98" s="0"/>
      <c r="WUR98" s="0"/>
      <c r="WUS98" s="0"/>
      <c r="WUT98" s="0"/>
      <c r="WUU98" s="0"/>
      <c r="WUV98" s="0"/>
      <c r="WUW98" s="0"/>
      <c r="WUX98" s="0"/>
      <c r="WUY98" s="0"/>
      <c r="WUZ98" s="0"/>
      <c r="WVA98" s="0"/>
      <c r="WVB98" s="0"/>
      <c r="WVC98" s="0"/>
      <c r="WVD98" s="0"/>
      <c r="WVE98" s="0"/>
      <c r="WVF98" s="0"/>
      <c r="WVG98" s="0"/>
      <c r="WVH98" s="0"/>
      <c r="WVI98" s="0"/>
      <c r="WVJ98" s="0"/>
      <c r="WVK98" s="0"/>
      <c r="WVL98" s="0"/>
      <c r="WVM98" s="0"/>
      <c r="WVN98" s="0"/>
      <c r="WVO98" s="0"/>
      <c r="WVP98" s="0"/>
      <c r="WVQ98" s="0"/>
      <c r="WVR98" s="0"/>
      <c r="WVS98" s="0"/>
      <c r="WVT98" s="0"/>
      <c r="WVU98" s="0"/>
      <c r="WVV98" s="0"/>
      <c r="WVW98" s="0"/>
      <c r="WVX98" s="0"/>
      <c r="WVY98" s="0"/>
      <c r="WVZ98" s="0"/>
      <c r="WWA98" s="0"/>
      <c r="WWB98" s="0"/>
      <c r="WWC98" s="0"/>
      <c r="WWD98" s="0"/>
      <c r="WWE98" s="0"/>
      <c r="WWF98" s="0"/>
      <c r="WWG98" s="0"/>
      <c r="WWH98" s="0"/>
      <c r="WWI98" s="0"/>
      <c r="WWJ98" s="0"/>
      <c r="WWK98" s="0"/>
      <c r="WWL98" s="0"/>
      <c r="WWM98" s="0"/>
      <c r="WWN98" s="0"/>
      <c r="WWO98" s="0"/>
      <c r="WWP98" s="0"/>
      <c r="WWQ98" s="0"/>
      <c r="WWR98" s="0"/>
      <c r="WWS98" s="0"/>
      <c r="WWT98" s="0"/>
      <c r="WWU98" s="0"/>
      <c r="WWV98" s="0"/>
      <c r="WWW98" s="0"/>
      <c r="WWX98" s="0"/>
      <c r="WWY98" s="0"/>
      <c r="WWZ98" s="0"/>
      <c r="WXA98" s="0"/>
      <c r="WXB98" s="0"/>
      <c r="WXC98" s="0"/>
      <c r="WXD98" s="0"/>
      <c r="WXE98" s="0"/>
      <c r="WXF98" s="0"/>
      <c r="WXG98" s="0"/>
      <c r="WXH98" s="0"/>
      <c r="WXI98" s="0"/>
      <c r="WXJ98" s="0"/>
      <c r="WXK98" s="0"/>
      <c r="WXL98" s="0"/>
      <c r="WXM98" s="0"/>
      <c r="WXN98" s="0"/>
      <c r="WXO98" s="0"/>
      <c r="WXP98" s="0"/>
      <c r="WXQ98" s="0"/>
      <c r="WXR98" s="0"/>
      <c r="WXS98" s="0"/>
      <c r="WXT98" s="0"/>
      <c r="WXU98" s="0"/>
      <c r="WXV98" s="0"/>
      <c r="WXW98" s="0"/>
      <c r="WXX98" s="0"/>
      <c r="WXY98" s="0"/>
      <c r="WXZ98" s="0"/>
      <c r="WYA98" s="0"/>
      <c r="WYB98" s="0"/>
      <c r="WYC98" s="0"/>
      <c r="WYD98" s="0"/>
      <c r="WYE98" s="0"/>
      <c r="WYF98" s="0"/>
      <c r="WYG98" s="0"/>
      <c r="WYH98" s="0"/>
      <c r="WYI98" s="0"/>
      <c r="WYJ98" s="0"/>
      <c r="WYK98" s="0"/>
      <c r="WYL98" s="0"/>
      <c r="WYM98" s="0"/>
      <c r="WYN98" s="0"/>
      <c r="WYO98" s="0"/>
      <c r="WYP98" s="0"/>
      <c r="WYQ98" s="0"/>
      <c r="WYR98" s="0"/>
      <c r="WYS98" s="0"/>
      <c r="WYT98" s="0"/>
      <c r="WYU98" s="0"/>
      <c r="WYV98" s="0"/>
      <c r="WYW98" s="0"/>
      <c r="WYX98" s="0"/>
      <c r="WYY98" s="0"/>
      <c r="WYZ98" s="0"/>
      <c r="WZA98" s="0"/>
      <c r="WZB98" s="0"/>
      <c r="WZC98" s="0"/>
      <c r="WZD98" s="0"/>
      <c r="WZE98" s="0"/>
      <c r="WZF98" s="0"/>
      <c r="WZG98" s="0"/>
      <c r="WZH98" s="0"/>
      <c r="WZI98" s="0"/>
      <c r="WZJ98" s="0"/>
      <c r="WZK98" s="0"/>
      <c r="WZL98" s="0"/>
      <c r="WZM98" s="0"/>
      <c r="WZN98" s="0"/>
      <c r="WZO98" s="0"/>
      <c r="WZP98" s="0"/>
      <c r="WZQ98" s="0"/>
      <c r="WZR98" s="0"/>
      <c r="WZS98" s="0"/>
      <c r="WZT98" s="0"/>
      <c r="WZU98" s="0"/>
      <c r="WZV98" s="0"/>
      <c r="WZW98" s="0"/>
      <c r="WZX98" s="0"/>
      <c r="WZY98" s="0"/>
      <c r="WZZ98" s="0"/>
      <c r="XAA98" s="0"/>
      <c r="XAB98" s="0"/>
      <c r="XAC98" s="0"/>
      <c r="XAD98" s="0"/>
      <c r="XAE98" s="0"/>
      <c r="XAF98" s="0"/>
      <c r="XAG98" s="0"/>
      <c r="XAH98" s="0"/>
      <c r="XAI98" s="0"/>
      <c r="XAJ98" s="0"/>
      <c r="XAK98" s="0"/>
      <c r="XAL98" s="0"/>
      <c r="XAM98" s="0"/>
      <c r="XAN98" s="0"/>
      <c r="XAO98" s="0"/>
      <c r="XAP98" s="0"/>
      <c r="XAQ98" s="0"/>
      <c r="XAR98" s="0"/>
      <c r="XAS98" s="0"/>
      <c r="XAT98" s="0"/>
      <c r="XAU98" s="0"/>
      <c r="XAV98" s="0"/>
      <c r="XAW98" s="0"/>
      <c r="XAX98" s="0"/>
      <c r="XAY98" s="0"/>
      <c r="XAZ98" s="0"/>
      <c r="XBA98" s="0"/>
      <c r="XBB98" s="0"/>
      <c r="XBC98" s="0"/>
      <c r="XBD98" s="0"/>
      <c r="XBE98" s="0"/>
      <c r="XBF98" s="0"/>
      <c r="XBG98" s="0"/>
      <c r="XBH98" s="0"/>
      <c r="XBI98" s="0"/>
      <c r="XBJ98" s="0"/>
      <c r="XBK98" s="0"/>
      <c r="XBL98" s="0"/>
      <c r="XBM98" s="0"/>
      <c r="XBN98" s="0"/>
      <c r="XBO98" s="0"/>
      <c r="XBP98" s="0"/>
      <c r="XBQ98" s="0"/>
      <c r="XBR98" s="0"/>
      <c r="XBS98" s="0"/>
      <c r="XBT98" s="0"/>
      <c r="XBU98" s="0"/>
      <c r="XBV98" s="0"/>
      <c r="XBW98" s="0"/>
      <c r="XBX98" s="0"/>
      <c r="XBY98" s="0"/>
      <c r="XBZ98" s="0"/>
      <c r="XCA98" s="0"/>
      <c r="XCB98" s="0"/>
      <c r="XCC98" s="0"/>
      <c r="XCD98" s="0"/>
      <c r="XCE98" s="0"/>
      <c r="XCF98" s="0"/>
      <c r="XCG98" s="0"/>
      <c r="XCH98" s="0"/>
      <c r="XCI98" s="0"/>
      <c r="XCJ98" s="0"/>
      <c r="XCK98" s="0"/>
      <c r="XCL98" s="0"/>
      <c r="XCM98" s="0"/>
      <c r="XCN98" s="0"/>
      <c r="XCO98" s="0"/>
      <c r="XCP98" s="0"/>
      <c r="XCQ98" s="0"/>
      <c r="XCR98" s="0"/>
      <c r="XCS98" s="0"/>
      <c r="XCT98" s="0"/>
      <c r="XCU98" s="0"/>
      <c r="XCV98" s="0"/>
      <c r="XCW98" s="0"/>
      <c r="XCX98" s="0"/>
      <c r="XCY98" s="0"/>
      <c r="XCZ98" s="0"/>
      <c r="XDA98" s="0"/>
      <c r="XDB98" s="0"/>
      <c r="XDC98" s="0"/>
      <c r="XDD98" s="0"/>
      <c r="XDE98" s="0"/>
      <c r="XDF98" s="0"/>
      <c r="XDG98" s="0"/>
      <c r="XDH98" s="0"/>
      <c r="XDI98" s="0"/>
      <c r="XDJ98" s="0"/>
      <c r="XDK98" s="0"/>
      <c r="XDL98" s="0"/>
      <c r="XDM98" s="0"/>
      <c r="XDN98" s="0"/>
      <c r="XDO98" s="0"/>
      <c r="XDP98" s="0"/>
      <c r="XDQ98" s="0"/>
      <c r="XDR98" s="0"/>
      <c r="XDS98" s="0"/>
      <c r="XDT98" s="0"/>
      <c r="XDU98" s="0"/>
      <c r="XDV98" s="0"/>
      <c r="XDW98" s="0"/>
      <c r="XDX98" s="0"/>
      <c r="XDY98" s="0"/>
      <c r="XDZ98" s="0"/>
      <c r="XEA98" s="0"/>
      <c r="XEB98" s="0"/>
      <c r="XEC98" s="0"/>
      <c r="XED98" s="0"/>
      <c r="XEE98" s="0"/>
      <c r="XEF98" s="0"/>
      <c r="XEG98" s="0"/>
      <c r="XEH98" s="0"/>
      <c r="XEI98" s="0"/>
      <c r="XEJ98" s="0"/>
      <c r="XEK98" s="0"/>
      <c r="XEL98" s="0"/>
      <c r="XEM98" s="0"/>
      <c r="XEN98" s="0"/>
      <c r="XEO98" s="0"/>
      <c r="XEP98" s="0"/>
      <c r="XEQ98" s="0"/>
      <c r="XER98" s="0"/>
      <c r="XES98" s="0"/>
      <c r="XET98" s="0"/>
      <c r="XEU98" s="0"/>
      <c r="XEV98" s="0"/>
      <c r="XEW98" s="0"/>
      <c r="XEX98" s="0"/>
      <c r="XEY98" s="0"/>
      <c r="XEZ98" s="0"/>
      <c r="XFA98" s="0"/>
      <c r="XFB98" s="0"/>
      <c r="XFC98" s="0"/>
      <c r="XFD98" s="0"/>
    </row>
    <row r="99" customFormat="false" ht="17.25" hidden="false" customHeight="true" outlineLevel="0" collapsed="false">
      <c r="A99" s="425" t="s">
        <v>86</v>
      </c>
      <c r="B99" s="428" t="n">
        <f aca="false">+J87</f>
        <v>14503.4424780803</v>
      </c>
      <c r="C99" s="428"/>
      <c r="D99" s="430"/>
      <c r="E99" s="430"/>
      <c r="F99" s="430"/>
      <c r="G99" s="430"/>
      <c r="H99" s="430"/>
      <c r="I99" s="430"/>
      <c r="J99" s="421"/>
      <c r="K99" s="422"/>
      <c r="L99" s="422"/>
      <c r="M99" s="0"/>
      <c r="N99" s="0"/>
      <c r="O99" s="0"/>
      <c r="P99" s="0"/>
      <c r="Q99" s="0"/>
      <c r="R99" s="0"/>
      <c r="S99" s="0"/>
      <c r="T99" s="0"/>
      <c r="U99" s="0"/>
      <c r="V99" s="0"/>
      <c r="W99" s="0"/>
      <c r="X99" s="0"/>
      <c r="Y99" s="0"/>
      <c r="Z99" s="0"/>
      <c r="AA99" s="0"/>
      <c r="AB99" s="0"/>
      <c r="AC99" s="0"/>
      <c r="AD99" s="0"/>
      <c r="AE99" s="0"/>
      <c r="AF99" s="0"/>
      <c r="AG99" s="0"/>
      <c r="AH99" s="0"/>
      <c r="AI99" s="0"/>
      <c r="AJ99" s="0"/>
      <c r="AK99" s="0"/>
      <c r="AL99" s="0"/>
      <c r="AM99" s="0"/>
      <c r="AN99" s="0"/>
      <c r="AO99" s="0"/>
      <c r="AP99" s="0"/>
      <c r="AQ99" s="0"/>
      <c r="AR99" s="0"/>
      <c r="AS99" s="0"/>
      <c r="AT99" s="0"/>
      <c r="AU99" s="0"/>
      <c r="AV99" s="0"/>
      <c r="AW99" s="0"/>
      <c r="AX99" s="0"/>
      <c r="AY99" s="0"/>
      <c r="AZ99" s="0"/>
      <c r="BA99" s="0"/>
      <c r="BB99" s="0"/>
      <c r="BC99" s="0"/>
      <c r="BD99" s="0"/>
      <c r="BE99" s="0"/>
      <c r="BF99" s="0"/>
      <c r="BG99" s="0"/>
      <c r="BH99" s="0"/>
      <c r="BI99" s="0"/>
      <c r="BJ99" s="0"/>
      <c r="BK99" s="0"/>
      <c r="BL99" s="0"/>
      <c r="BM99" s="0"/>
      <c r="BN99" s="0"/>
      <c r="BO99" s="0"/>
      <c r="BP99" s="0"/>
      <c r="BQ99" s="0"/>
      <c r="BR99" s="0"/>
      <c r="BS99" s="0"/>
      <c r="BT99" s="0"/>
      <c r="BU99" s="0"/>
      <c r="BV99" s="0"/>
      <c r="BW99" s="0"/>
      <c r="BX99" s="0"/>
      <c r="BY99" s="0"/>
      <c r="BZ99" s="0"/>
      <c r="CA99" s="0"/>
      <c r="CB99" s="0"/>
      <c r="CC99" s="0"/>
      <c r="CD99" s="0"/>
      <c r="CE99" s="0"/>
      <c r="CF99" s="0"/>
      <c r="CG99" s="0"/>
      <c r="CH99" s="0"/>
      <c r="CI99" s="0"/>
      <c r="CJ99" s="0"/>
      <c r="CK99" s="0"/>
      <c r="CL99" s="0"/>
      <c r="CM99" s="0"/>
      <c r="CN99" s="0"/>
      <c r="CO99" s="0"/>
      <c r="CP99" s="0"/>
      <c r="CQ99" s="0"/>
      <c r="CR99" s="0"/>
      <c r="CS99" s="0"/>
      <c r="CT99" s="0"/>
      <c r="CU99" s="0"/>
      <c r="CV99" s="0"/>
      <c r="CW99" s="0"/>
      <c r="CX99" s="0"/>
      <c r="CY99" s="0"/>
      <c r="CZ99" s="0"/>
      <c r="DA99" s="0"/>
      <c r="DB99" s="0"/>
      <c r="DC99" s="0"/>
      <c r="DD99" s="0"/>
      <c r="DE99" s="0"/>
      <c r="DF99" s="0"/>
      <c r="DG99" s="0"/>
      <c r="DH99" s="0"/>
      <c r="DI99" s="0"/>
      <c r="DJ99" s="0"/>
      <c r="DK99" s="0"/>
      <c r="DL99" s="0"/>
      <c r="DM99" s="0"/>
      <c r="DN99" s="0"/>
      <c r="DO99" s="0"/>
      <c r="DP99" s="0"/>
      <c r="DQ99" s="0"/>
      <c r="DR99" s="0"/>
      <c r="DS99" s="0"/>
      <c r="DT99" s="0"/>
      <c r="DU99" s="0"/>
      <c r="DV99" s="0"/>
      <c r="DW99" s="0"/>
      <c r="DX99" s="0"/>
      <c r="DY99" s="0"/>
      <c r="DZ99" s="0"/>
      <c r="EA99" s="0"/>
      <c r="EB99" s="0"/>
      <c r="EC99" s="0"/>
      <c r="ED99" s="0"/>
      <c r="EE99" s="0"/>
      <c r="EF99" s="0"/>
      <c r="EG99" s="0"/>
      <c r="EH99" s="0"/>
      <c r="EI99" s="0"/>
      <c r="EJ99" s="0"/>
      <c r="EK99" s="0"/>
      <c r="EL99" s="0"/>
      <c r="EM99" s="0"/>
      <c r="EN99" s="0"/>
      <c r="EO99" s="0"/>
      <c r="EP99" s="0"/>
      <c r="EQ99" s="0"/>
      <c r="ER99" s="0"/>
      <c r="ES99" s="0"/>
      <c r="ET99" s="0"/>
      <c r="EU99" s="0"/>
      <c r="EV99" s="0"/>
      <c r="EW99" s="0"/>
      <c r="EX99" s="0"/>
      <c r="EY99" s="0"/>
      <c r="EZ99" s="0"/>
      <c r="FA99" s="0"/>
      <c r="FB99" s="0"/>
      <c r="FC99" s="0"/>
      <c r="FD99" s="0"/>
      <c r="FE99" s="0"/>
      <c r="FF99" s="0"/>
      <c r="FG99" s="0"/>
      <c r="FH99" s="0"/>
      <c r="FI99" s="0"/>
      <c r="FJ99" s="0"/>
      <c r="FK99" s="0"/>
      <c r="FL99" s="0"/>
      <c r="FM99" s="0"/>
      <c r="FN99" s="0"/>
      <c r="FO99" s="0"/>
      <c r="FP99" s="0"/>
      <c r="FQ99" s="0"/>
      <c r="FR99" s="0"/>
      <c r="FS99" s="0"/>
      <c r="FT99" s="0"/>
      <c r="FU99" s="0"/>
      <c r="FV99" s="0"/>
      <c r="FW99" s="0"/>
      <c r="FX99" s="0"/>
      <c r="FY99" s="0"/>
      <c r="FZ99" s="0"/>
      <c r="GA99" s="0"/>
      <c r="GB99" s="0"/>
      <c r="GC99" s="0"/>
      <c r="GD99" s="0"/>
      <c r="GE99" s="0"/>
      <c r="GF99" s="0"/>
      <c r="GG99" s="0"/>
      <c r="GH99" s="0"/>
      <c r="GI99" s="0"/>
      <c r="GJ99" s="0"/>
      <c r="GK99" s="0"/>
      <c r="GL99" s="0"/>
      <c r="GM99" s="0"/>
      <c r="GN99" s="0"/>
      <c r="GO99" s="0"/>
      <c r="GP99" s="0"/>
      <c r="GQ99" s="0"/>
      <c r="GR99" s="0"/>
      <c r="GS99" s="0"/>
      <c r="GT99" s="0"/>
      <c r="GU99" s="0"/>
      <c r="GV99" s="0"/>
      <c r="GW99" s="0"/>
      <c r="GX99" s="0"/>
      <c r="GY99" s="0"/>
      <c r="GZ99" s="0"/>
      <c r="HA99" s="0"/>
      <c r="HB99" s="0"/>
      <c r="HC99" s="0"/>
      <c r="HD99" s="0"/>
      <c r="HE99" s="0"/>
      <c r="HF99" s="0"/>
      <c r="HG99" s="0"/>
      <c r="HH99" s="0"/>
      <c r="HI99" s="0"/>
      <c r="HJ99" s="0"/>
      <c r="HK99" s="0"/>
      <c r="HL99" s="0"/>
      <c r="HM99" s="0"/>
      <c r="HN99" s="0"/>
      <c r="HO99" s="0"/>
      <c r="HP99" s="0"/>
      <c r="HQ99" s="0"/>
      <c r="HR99" s="0"/>
      <c r="HS99" s="0"/>
      <c r="HT99" s="0"/>
      <c r="HU99" s="0"/>
      <c r="HV99" s="0"/>
      <c r="HW99" s="0"/>
      <c r="HX99" s="0"/>
      <c r="HY99" s="0"/>
      <c r="HZ99" s="0"/>
      <c r="IA99" s="0"/>
      <c r="IB99" s="0"/>
      <c r="IC99" s="0"/>
      <c r="ID99" s="0"/>
      <c r="IE99" s="0"/>
      <c r="IF99" s="0"/>
      <c r="IG99" s="0"/>
      <c r="IH99" s="0"/>
      <c r="II99" s="0"/>
      <c r="IJ99" s="0"/>
      <c r="IK99" s="0"/>
      <c r="IL99" s="0"/>
      <c r="IM99" s="0"/>
      <c r="IN99" s="0"/>
      <c r="IO99" s="0"/>
      <c r="IP99" s="0"/>
      <c r="IQ99" s="0"/>
      <c r="IR99" s="0"/>
      <c r="IS99" s="0"/>
      <c r="IT99" s="0"/>
      <c r="IU99" s="0"/>
      <c r="IV99" s="0"/>
      <c r="IW99" s="0"/>
      <c r="IX99" s="0"/>
      <c r="IY99" s="0"/>
      <c r="IZ99" s="0"/>
      <c r="JA99" s="0"/>
      <c r="JB99" s="0"/>
      <c r="JC99" s="0"/>
      <c r="JD99" s="0"/>
      <c r="JE99" s="0"/>
      <c r="JF99" s="0"/>
      <c r="JG99" s="0"/>
      <c r="JH99" s="0"/>
      <c r="JI99" s="0"/>
      <c r="JJ99" s="0"/>
      <c r="JK99" s="0"/>
      <c r="JL99" s="0"/>
      <c r="JM99" s="0"/>
      <c r="JN99" s="0"/>
      <c r="JO99" s="0"/>
      <c r="JP99" s="0"/>
      <c r="JQ99" s="0"/>
      <c r="JR99" s="0"/>
      <c r="JS99" s="0"/>
      <c r="JT99" s="0"/>
      <c r="JU99" s="0"/>
      <c r="JV99" s="0"/>
      <c r="JW99" s="0"/>
      <c r="JX99" s="0"/>
      <c r="JY99" s="0"/>
      <c r="JZ99" s="0"/>
      <c r="KA99" s="0"/>
      <c r="KB99" s="0"/>
      <c r="KC99" s="0"/>
      <c r="KD99" s="0"/>
      <c r="KE99" s="0"/>
      <c r="KF99" s="0"/>
      <c r="KG99" s="0"/>
      <c r="KH99" s="0"/>
      <c r="KI99" s="0"/>
      <c r="KJ99" s="0"/>
      <c r="KK99" s="0"/>
      <c r="KL99" s="0"/>
      <c r="KM99" s="0"/>
      <c r="KN99" s="0"/>
      <c r="KO99" s="0"/>
      <c r="KP99" s="0"/>
      <c r="KQ99" s="0"/>
      <c r="KR99" s="0"/>
      <c r="KS99" s="0"/>
      <c r="KT99" s="0"/>
      <c r="KU99" s="0"/>
      <c r="KV99" s="0"/>
      <c r="KW99" s="0"/>
      <c r="KX99" s="0"/>
      <c r="KY99" s="0"/>
      <c r="KZ99" s="0"/>
      <c r="LA99" s="0"/>
      <c r="LB99" s="0"/>
      <c r="LC99" s="0"/>
      <c r="LD99" s="0"/>
      <c r="LE99" s="0"/>
      <c r="LF99" s="0"/>
      <c r="LG99" s="0"/>
      <c r="LH99" s="0"/>
      <c r="LI99" s="0"/>
      <c r="LJ99" s="0"/>
      <c r="LK99" s="0"/>
      <c r="LL99" s="0"/>
      <c r="LM99" s="0"/>
      <c r="LN99" s="0"/>
      <c r="LO99" s="0"/>
      <c r="LP99" s="0"/>
      <c r="LQ99" s="0"/>
      <c r="LR99" s="0"/>
      <c r="LS99" s="0"/>
      <c r="LT99" s="0"/>
      <c r="LU99" s="0"/>
      <c r="LV99" s="0"/>
      <c r="LW99" s="0"/>
      <c r="LX99" s="0"/>
      <c r="LY99" s="0"/>
      <c r="LZ99" s="0"/>
      <c r="MA99" s="0"/>
      <c r="MB99" s="0"/>
      <c r="MC99" s="0"/>
      <c r="MD99" s="0"/>
      <c r="ME99" s="0"/>
      <c r="MF99" s="0"/>
      <c r="MG99" s="0"/>
      <c r="MH99" s="0"/>
      <c r="MI99" s="0"/>
      <c r="MJ99" s="0"/>
      <c r="MK99" s="0"/>
      <c r="ML99" s="0"/>
      <c r="MM99" s="0"/>
      <c r="MN99" s="0"/>
      <c r="MO99" s="0"/>
      <c r="MP99" s="0"/>
      <c r="MQ99" s="0"/>
      <c r="MR99" s="0"/>
      <c r="MS99" s="0"/>
      <c r="MT99" s="0"/>
      <c r="MU99" s="0"/>
      <c r="MV99" s="0"/>
      <c r="MW99" s="0"/>
      <c r="MX99" s="0"/>
      <c r="MY99" s="0"/>
      <c r="MZ99" s="0"/>
      <c r="NA99" s="0"/>
      <c r="NB99" s="0"/>
      <c r="NC99" s="0"/>
      <c r="ND99" s="0"/>
      <c r="NE99" s="0"/>
      <c r="NF99" s="0"/>
      <c r="NG99" s="0"/>
      <c r="NH99" s="0"/>
      <c r="NI99" s="0"/>
      <c r="NJ99" s="0"/>
      <c r="NK99" s="0"/>
      <c r="NL99" s="0"/>
      <c r="NM99" s="0"/>
      <c r="NN99" s="0"/>
      <c r="NO99" s="0"/>
      <c r="NP99" s="0"/>
      <c r="NQ99" s="0"/>
      <c r="NR99" s="0"/>
      <c r="NS99" s="0"/>
      <c r="NT99" s="0"/>
      <c r="NU99" s="0"/>
      <c r="NV99" s="0"/>
      <c r="NW99" s="0"/>
      <c r="NX99" s="0"/>
      <c r="NY99" s="0"/>
      <c r="NZ99" s="0"/>
      <c r="OA99" s="0"/>
      <c r="OB99" s="0"/>
      <c r="OC99" s="0"/>
      <c r="OD99" s="0"/>
      <c r="OE99" s="0"/>
      <c r="OF99" s="0"/>
      <c r="OG99" s="0"/>
      <c r="OH99" s="0"/>
      <c r="OI99" s="0"/>
      <c r="OJ99" s="0"/>
      <c r="OK99" s="0"/>
      <c r="OL99" s="0"/>
      <c r="OM99" s="0"/>
      <c r="ON99" s="0"/>
      <c r="OO99" s="0"/>
      <c r="OP99" s="0"/>
      <c r="OQ99" s="0"/>
      <c r="OR99" s="0"/>
      <c r="OS99" s="0"/>
      <c r="OT99" s="0"/>
      <c r="OU99" s="0"/>
      <c r="OV99" s="0"/>
      <c r="OW99" s="0"/>
      <c r="OX99" s="0"/>
      <c r="OY99" s="0"/>
      <c r="OZ99" s="0"/>
      <c r="PA99" s="0"/>
      <c r="PB99" s="0"/>
      <c r="PC99" s="0"/>
      <c r="PD99" s="0"/>
      <c r="PE99" s="0"/>
      <c r="PF99" s="0"/>
      <c r="PG99" s="0"/>
      <c r="PH99" s="0"/>
      <c r="PI99" s="0"/>
      <c r="PJ99" s="0"/>
      <c r="PK99" s="0"/>
      <c r="PL99" s="0"/>
      <c r="PM99" s="0"/>
      <c r="PN99" s="0"/>
      <c r="PO99" s="0"/>
      <c r="PP99" s="0"/>
      <c r="PQ99" s="0"/>
      <c r="PR99" s="0"/>
      <c r="PS99" s="0"/>
      <c r="PT99" s="0"/>
      <c r="PU99" s="0"/>
      <c r="PV99" s="0"/>
      <c r="PW99" s="0"/>
      <c r="PX99" s="0"/>
      <c r="PY99" s="0"/>
      <c r="PZ99" s="0"/>
      <c r="QA99" s="0"/>
      <c r="QB99" s="0"/>
      <c r="QC99" s="0"/>
      <c r="QD99" s="0"/>
      <c r="QE99" s="0"/>
      <c r="QF99" s="0"/>
      <c r="QG99" s="0"/>
      <c r="QH99" s="0"/>
      <c r="QI99" s="0"/>
      <c r="QJ99" s="0"/>
      <c r="QK99" s="0"/>
      <c r="QL99" s="0"/>
      <c r="QM99" s="0"/>
      <c r="QN99" s="0"/>
      <c r="QO99" s="0"/>
      <c r="QP99" s="0"/>
      <c r="QQ99" s="0"/>
      <c r="QR99" s="0"/>
      <c r="QS99" s="0"/>
      <c r="QT99" s="0"/>
      <c r="QU99" s="0"/>
      <c r="QV99" s="0"/>
      <c r="QW99" s="0"/>
      <c r="QX99" s="0"/>
      <c r="QY99" s="0"/>
      <c r="QZ99" s="0"/>
      <c r="RA99" s="0"/>
      <c r="RB99" s="0"/>
      <c r="RC99" s="0"/>
      <c r="RD99" s="0"/>
      <c r="RE99" s="0"/>
      <c r="RF99" s="0"/>
      <c r="RG99" s="0"/>
      <c r="RH99" s="0"/>
      <c r="RI99" s="0"/>
      <c r="RJ99" s="0"/>
      <c r="RK99" s="0"/>
      <c r="RL99" s="0"/>
      <c r="RM99" s="0"/>
      <c r="RN99" s="0"/>
      <c r="RO99" s="0"/>
      <c r="RP99" s="0"/>
      <c r="RQ99" s="0"/>
      <c r="RR99" s="0"/>
      <c r="RS99" s="0"/>
      <c r="RT99" s="0"/>
      <c r="RU99" s="0"/>
      <c r="RV99" s="0"/>
      <c r="RW99" s="0"/>
      <c r="RX99" s="0"/>
      <c r="RY99" s="0"/>
      <c r="RZ99" s="0"/>
      <c r="SA99" s="0"/>
      <c r="SB99" s="0"/>
      <c r="SC99" s="0"/>
      <c r="SD99" s="0"/>
      <c r="SE99" s="0"/>
      <c r="SF99" s="0"/>
      <c r="SG99" s="0"/>
      <c r="SH99" s="0"/>
      <c r="SI99" s="0"/>
      <c r="SJ99" s="0"/>
      <c r="SK99" s="0"/>
      <c r="SL99" s="0"/>
      <c r="SM99" s="0"/>
      <c r="SN99" s="0"/>
      <c r="SO99" s="0"/>
      <c r="SP99" s="0"/>
      <c r="SQ99" s="0"/>
      <c r="SR99" s="0"/>
      <c r="SS99" s="0"/>
      <c r="ST99" s="0"/>
      <c r="SU99" s="0"/>
      <c r="SV99" s="0"/>
      <c r="SW99" s="0"/>
      <c r="SX99" s="0"/>
      <c r="SY99" s="0"/>
      <c r="SZ99" s="0"/>
      <c r="TA99" s="0"/>
      <c r="TB99" s="0"/>
      <c r="TC99" s="0"/>
      <c r="TD99" s="0"/>
      <c r="TE99" s="0"/>
      <c r="TF99" s="0"/>
      <c r="TG99" s="0"/>
      <c r="TH99" s="0"/>
      <c r="TI99" s="0"/>
      <c r="TJ99" s="0"/>
      <c r="TK99" s="0"/>
      <c r="TL99" s="0"/>
      <c r="TM99" s="0"/>
      <c r="TN99" s="0"/>
      <c r="TO99" s="0"/>
      <c r="TP99" s="0"/>
      <c r="TQ99" s="0"/>
      <c r="TR99" s="0"/>
      <c r="TS99" s="0"/>
      <c r="TT99" s="0"/>
      <c r="TU99" s="0"/>
      <c r="TV99" s="0"/>
      <c r="TW99" s="0"/>
      <c r="TX99" s="0"/>
      <c r="TY99" s="0"/>
      <c r="TZ99" s="0"/>
      <c r="UA99" s="0"/>
      <c r="UB99" s="0"/>
      <c r="UC99" s="0"/>
      <c r="UD99" s="0"/>
      <c r="UE99" s="0"/>
      <c r="UF99" s="0"/>
      <c r="UG99" s="0"/>
      <c r="UH99" s="0"/>
      <c r="UI99" s="0"/>
      <c r="UJ99" s="0"/>
      <c r="UK99" s="0"/>
      <c r="UL99" s="0"/>
      <c r="UM99" s="0"/>
      <c r="UN99" s="0"/>
      <c r="UO99" s="0"/>
      <c r="UP99" s="0"/>
      <c r="UQ99" s="0"/>
      <c r="UR99" s="0"/>
      <c r="US99" s="0"/>
      <c r="UT99" s="0"/>
      <c r="UU99" s="0"/>
      <c r="UV99" s="0"/>
      <c r="UW99" s="0"/>
      <c r="UX99" s="0"/>
      <c r="UY99" s="0"/>
      <c r="UZ99" s="0"/>
      <c r="VA99" s="0"/>
      <c r="VB99" s="0"/>
      <c r="VC99" s="0"/>
      <c r="VD99" s="0"/>
      <c r="VE99" s="0"/>
      <c r="VF99" s="0"/>
      <c r="VG99" s="0"/>
      <c r="VH99" s="0"/>
      <c r="VI99" s="0"/>
      <c r="VJ99" s="0"/>
      <c r="VK99" s="0"/>
      <c r="VL99" s="0"/>
      <c r="VM99" s="0"/>
      <c r="VN99" s="0"/>
      <c r="VO99" s="0"/>
      <c r="VP99" s="0"/>
      <c r="VQ99" s="0"/>
      <c r="VR99" s="0"/>
      <c r="VS99" s="0"/>
      <c r="VT99" s="0"/>
      <c r="VU99" s="0"/>
      <c r="VV99" s="0"/>
      <c r="VW99" s="0"/>
      <c r="VX99" s="0"/>
      <c r="VY99" s="0"/>
      <c r="VZ99" s="0"/>
      <c r="WA99" s="0"/>
      <c r="WB99" s="0"/>
      <c r="WC99" s="0"/>
      <c r="WD99" s="0"/>
      <c r="WE99" s="0"/>
      <c r="WF99" s="0"/>
      <c r="WG99" s="0"/>
      <c r="WH99" s="0"/>
      <c r="WI99" s="0"/>
      <c r="WJ99" s="0"/>
      <c r="WK99" s="0"/>
      <c r="WL99" s="0"/>
      <c r="WM99" s="0"/>
      <c r="WN99" s="0"/>
      <c r="WO99" s="0"/>
      <c r="WP99" s="0"/>
      <c r="WQ99" s="0"/>
      <c r="WR99" s="0"/>
      <c r="WS99" s="0"/>
      <c r="WT99" s="0"/>
      <c r="WU99" s="0"/>
      <c r="WV99" s="0"/>
      <c r="WW99" s="0"/>
      <c r="WX99" s="0"/>
      <c r="WY99" s="0"/>
      <c r="WZ99" s="0"/>
      <c r="XA99" s="0"/>
      <c r="XB99" s="0"/>
      <c r="XC99" s="0"/>
      <c r="XD99" s="0"/>
      <c r="XE99" s="0"/>
      <c r="XF99" s="0"/>
      <c r="XG99" s="0"/>
      <c r="XH99" s="0"/>
      <c r="XI99" s="0"/>
      <c r="XJ99" s="0"/>
      <c r="XK99" s="0"/>
      <c r="XL99" s="0"/>
      <c r="XM99" s="0"/>
      <c r="XN99" s="0"/>
      <c r="XO99" s="0"/>
      <c r="XP99" s="0"/>
      <c r="XQ99" s="0"/>
      <c r="XR99" s="0"/>
      <c r="XS99" s="0"/>
      <c r="XT99" s="0"/>
      <c r="XU99" s="0"/>
      <c r="XV99" s="0"/>
      <c r="XW99" s="0"/>
      <c r="XX99" s="0"/>
      <c r="XY99" s="0"/>
      <c r="XZ99" s="0"/>
      <c r="YA99" s="0"/>
      <c r="YB99" s="0"/>
      <c r="YC99" s="0"/>
      <c r="YD99" s="0"/>
      <c r="YE99" s="0"/>
      <c r="YF99" s="0"/>
      <c r="YG99" s="0"/>
      <c r="YH99" s="0"/>
      <c r="YI99" s="0"/>
      <c r="YJ99" s="0"/>
      <c r="YK99" s="0"/>
      <c r="YL99" s="0"/>
      <c r="YM99" s="0"/>
      <c r="YN99" s="0"/>
      <c r="YO99" s="0"/>
      <c r="YP99" s="0"/>
      <c r="YQ99" s="0"/>
      <c r="YR99" s="0"/>
      <c r="YS99" s="0"/>
      <c r="YT99" s="0"/>
      <c r="YU99" s="0"/>
      <c r="YV99" s="0"/>
      <c r="YW99" s="0"/>
      <c r="YX99" s="0"/>
      <c r="YY99" s="0"/>
      <c r="YZ99" s="0"/>
      <c r="ZA99" s="0"/>
      <c r="ZB99" s="0"/>
      <c r="ZC99" s="0"/>
      <c r="ZD99" s="0"/>
      <c r="ZE99" s="0"/>
      <c r="ZF99" s="0"/>
      <c r="ZG99" s="0"/>
      <c r="ZH99" s="0"/>
      <c r="ZI99" s="0"/>
      <c r="ZJ99" s="0"/>
      <c r="ZK99" s="0"/>
      <c r="ZL99" s="0"/>
      <c r="ZM99" s="0"/>
      <c r="ZN99" s="0"/>
      <c r="ZO99" s="0"/>
      <c r="ZP99" s="0"/>
      <c r="ZQ99" s="0"/>
      <c r="ZR99" s="0"/>
      <c r="ZS99" s="0"/>
      <c r="ZT99" s="0"/>
      <c r="ZU99" s="0"/>
      <c r="ZV99" s="0"/>
      <c r="ZW99" s="0"/>
      <c r="ZX99" s="0"/>
      <c r="ZY99" s="0"/>
      <c r="ZZ99" s="0"/>
      <c r="AAA99" s="0"/>
      <c r="AAB99" s="0"/>
      <c r="AAC99" s="0"/>
      <c r="AAD99" s="0"/>
      <c r="AAE99" s="0"/>
      <c r="AAF99" s="0"/>
      <c r="AAG99" s="0"/>
      <c r="AAH99" s="0"/>
      <c r="AAI99" s="0"/>
      <c r="AAJ99" s="0"/>
      <c r="AAK99" s="0"/>
      <c r="AAL99" s="0"/>
      <c r="AAM99" s="0"/>
      <c r="AAN99" s="0"/>
      <c r="AAO99" s="0"/>
      <c r="AAP99" s="0"/>
      <c r="AAQ99" s="0"/>
      <c r="AAR99" s="0"/>
      <c r="AAS99" s="0"/>
      <c r="AAT99" s="0"/>
      <c r="AAU99" s="0"/>
      <c r="AAV99" s="0"/>
      <c r="AAW99" s="0"/>
      <c r="AAX99" s="0"/>
      <c r="AAY99" s="0"/>
      <c r="AAZ99" s="0"/>
      <c r="ABA99" s="0"/>
      <c r="ABB99" s="0"/>
      <c r="ABC99" s="0"/>
      <c r="ABD99" s="0"/>
      <c r="ABE99" s="0"/>
      <c r="ABF99" s="0"/>
      <c r="ABG99" s="0"/>
      <c r="ABH99" s="0"/>
      <c r="ABI99" s="0"/>
      <c r="ABJ99" s="0"/>
      <c r="ABK99" s="0"/>
      <c r="ABL99" s="0"/>
      <c r="ABM99" s="0"/>
      <c r="ABN99" s="0"/>
      <c r="ABO99" s="0"/>
      <c r="ABP99" s="0"/>
      <c r="ABQ99" s="0"/>
      <c r="ABR99" s="0"/>
      <c r="ABS99" s="0"/>
      <c r="ABT99" s="0"/>
      <c r="ABU99" s="0"/>
      <c r="ABV99" s="0"/>
      <c r="ABW99" s="0"/>
      <c r="ABX99" s="0"/>
      <c r="ABY99" s="0"/>
      <c r="ABZ99" s="0"/>
      <c r="ACA99" s="0"/>
      <c r="ACB99" s="0"/>
      <c r="ACC99" s="0"/>
      <c r="ACD99" s="0"/>
      <c r="ACE99" s="0"/>
      <c r="ACF99" s="0"/>
      <c r="ACG99" s="0"/>
      <c r="ACH99" s="0"/>
      <c r="ACI99" s="0"/>
      <c r="ACJ99" s="0"/>
      <c r="ACK99" s="0"/>
      <c r="ACL99" s="0"/>
      <c r="ACM99" s="0"/>
      <c r="ACN99" s="0"/>
      <c r="ACO99" s="0"/>
      <c r="ACP99" s="0"/>
      <c r="ACQ99" s="0"/>
      <c r="ACR99" s="0"/>
      <c r="ACS99" s="0"/>
      <c r="ACT99" s="0"/>
      <c r="ACU99" s="0"/>
      <c r="ACV99" s="0"/>
      <c r="ACW99" s="0"/>
      <c r="ACX99" s="0"/>
      <c r="ACY99" s="0"/>
      <c r="ACZ99" s="0"/>
      <c r="ADA99" s="0"/>
      <c r="ADB99" s="0"/>
      <c r="ADC99" s="0"/>
      <c r="ADD99" s="0"/>
      <c r="ADE99" s="0"/>
      <c r="ADF99" s="0"/>
      <c r="ADG99" s="0"/>
      <c r="ADH99" s="0"/>
      <c r="ADI99" s="0"/>
      <c r="ADJ99" s="0"/>
      <c r="ADK99" s="0"/>
      <c r="ADL99" s="0"/>
      <c r="ADM99" s="0"/>
      <c r="ADN99" s="0"/>
      <c r="ADO99" s="0"/>
      <c r="ADP99" s="0"/>
      <c r="ADQ99" s="0"/>
      <c r="ADR99" s="0"/>
      <c r="ADS99" s="0"/>
      <c r="ADT99" s="0"/>
      <c r="ADU99" s="0"/>
      <c r="ADV99" s="0"/>
      <c r="ADW99" s="0"/>
      <c r="ADX99" s="0"/>
      <c r="ADY99" s="0"/>
      <c r="ADZ99" s="0"/>
      <c r="AEA99" s="0"/>
      <c r="AEB99" s="0"/>
      <c r="AEC99" s="0"/>
      <c r="AED99" s="0"/>
      <c r="AEE99" s="0"/>
      <c r="AEF99" s="0"/>
      <c r="AEG99" s="0"/>
      <c r="AEH99" s="0"/>
      <c r="AEI99" s="0"/>
      <c r="AEJ99" s="0"/>
      <c r="AEK99" s="0"/>
      <c r="AEL99" s="0"/>
      <c r="AEM99" s="0"/>
      <c r="AEN99" s="0"/>
      <c r="AEO99" s="0"/>
      <c r="AEP99" s="0"/>
      <c r="AEQ99" s="0"/>
      <c r="AER99" s="0"/>
      <c r="AES99" s="0"/>
      <c r="AET99" s="0"/>
      <c r="AEU99" s="0"/>
      <c r="AEV99" s="0"/>
      <c r="AEW99" s="0"/>
      <c r="AEX99" s="0"/>
      <c r="AEY99" s="0"/>
      <c r="AEZ99" s="0"/>
      <c r="AFA99" s="0"/>
      <c r="AFB99" s="0"/>
      <c r="AFC99" s="0"/>
      <c r="AFD99" s="0"/>
      <c r="AFE99" s="0"/>
      <c r="AFF99" s="0"/>
      <c r="AFG99" s="0"/>
      <c r="AFH99" s="0"/>
      <c r="AFI99" s="0"/>
      <c r="AFJ99" s="0"/>
      <c r="AFK99" s="0"/>
      <c r="AFL99" s="0"/>
      <c r="AFM99" s="0"/>
      <c r="AFN99" s="0"/>
      <c r="AFO99" s="0"/>
      <c r="AFP99" s="0"/>
      <c r="AFQ99" s="0"/>
      <c r="AFR99" s="0"/>
      <c r="AFS99" s="0"/>
      <c r="AFT99" s="0"/>
      <c r="AFU99" s="0"/>
      <c r="AFV99" s="0"/>
      <c r="AFW99" s="0"/>
      <c r="AFX99" s="0"/>
      <c r="AFY99" s="0"/>
      <c r="AFZ99" s="0"/>
      <c r="AGA99" s="0"/>
      <c r="AGB99" s="0"/>
      <c r="AGC99" s="0"/>
      <c r="AGD99" s="0"/>
      <c r="AGE99" s="0"/>
      <c r="AGF99" s="0"/>
      <c r="AGG99" s="0"/>
      <c r="AGH99" s="0"/>
      <c r="AGI99" s="0"/>
      <c r="AGJ99" s="0"/>
      <c r="AGK99" s="0"/>
      <c r="AGL99" s="0"/>
      <c r="AGM99" s="0"/>
      <c r="AGN99" s="0"/>
      <c r="AGO99" s="0"/>
      <c r="AGP99" s="0"/>
      <c r="AGQ99" s="0"/>
      <c r="AGR99" s="0"/>
      <c r="AGS99" s="0"/>
      <c r="AGT99" s="0"/>
      <c r="AGU99" s="0"/>
      <c r="AGV99" s="0"/>
      <c r="AGW99" s="0"/>
      <c r="AGX99" s="0"/>
      <c r="AGY99" s="0"/>
      <c r="AGZ99" s="0"/>
      <c r="AHA99" s="0"/>
      <c r="AHB99" s="0"/>
      <c r="AHC99" s="0"/>
      <c r="AHD99" s="0"/>
      <c r="AHE99" s="0"/>
      <c r="AHF99" s="0"/>
      <c r="AHG99" s="0"/>
      <c r="AHH99" s="0"/>
      <c r="AHI99" s="0"/>
      <c r="AHJ99" s="0"/>
      <c r="AHK99" s="0"/>
      <c r="AHL99" s="0"/>
      <c r="AHM99" s="0"/>
      <c r="AHN99" s="0"/>
      <c r="AHO99" s="0"/>
      <c r="AHP99" s="0"/>
      <c r="AHQ99" s="0"/>
      <c r="AHR99" s="0"/>
      <c r="AHS99" s="0"/>
      <c r="AHT99" s="0"/>
      <c r="AHU99" s="0"/>
      <c r="AHV99" s="0"/>
      <c r="AHW99" s="0"/>
      <c r="AHX99" s="0"/>
      <c r="AHY99" s="0"/>
      <c r="AHZ99" s="0"/>
      <c r="AIA99" s="0"/>
      <c r="AIB99" s="0"/>
      <c r="AIC99" s="0"/>
      <c r="AID99" s="0"/>
      <c r="AIE99" s="0"/>
      <c r="AIF99" s="0"/>
      <c r="AIG99" s="0"/>
      <c r="AIH99" s="0"/>
      <c r="AII99" s="0"/>
      <c r="AIJ99" s="0"/>
      <c r="AIK99" s="0"/>
      <c r="AIL99" s="0"/>
      <c r="AIM99" s="0"/>
      <c r="AIN99" s="0"/>
      <c r="AIO99" s="0"/>
      <c r="AIP99" s="0"/>
      <c r="AIQ99" s="0"/>
      <c r="AIR99" s="0"/>
      <c r="AIS99" s="0"/>
      <c r="AIT99" s="0"/>
      <c r="AIU99" s="0"/>
      <c r="AIV99" s="0"/>
      <c r="AIW99" s="0"/>
      <c r="AIX99" s="0"/>
      <c r="AIY99" s="0"/>
      <c r="AIZ99" s="0"/>
      <c r="AJA99" s="0"/>
      <c r="AJB99" s="0"/>
      <c r="AJC99" s="0"/>
      <c r="AJD99" s="0"/>
      <c r="AJE99" s="0"/>
      <c r="AJF99" s="0"/>
      <c r="AJG99" s="0"/>
      <c r="AJH99" s="0"/>
      <c r="AJI99" s="0"/>
      <c r="AJJ99" s="0"/>
      <c r="AJK99" s="0"/>
      <c r="AJL99" s="0"/>
      <c r="AJM99" s="0"/>
      <c r="AJN99" s="0"/>
      <c r="AJO99" s="0"/>
      <c r="AJP99" s="0"/>
      <c r="AJQ99" s="0"/>
      <c r="AJR99" s="0"/>
      <c r="AJS99" s="0"/>
      <c r="AJT99" s="0"/>
      <c r="AJU99" s="0"/>
      <c r="AJV99" s="0"/>
      <c r="AJW99" s="0"/>
      <c r="AJX99" s="0"/>
      <c r="AJY99" s="0"/>
      <c r="AJZ99" s="0"/>
      <c r="AKA99" s="0"/>
      <c r="AKB99" s="0"/>
      <c r="AKC99" s="0"/>
      <c r="AKD99" s="0"/>
      <c r="AKE99" s="0"/>
      <c r="AKF99" s="0"/>
      <c r="AKG99" s="0"/>
      <c r="AKH99" s="0"/>
      <c r="AKI99" s="0"/>
      <c r="AKJ99" s="0"/>
      <c r="AKK99" s="0"/>
      <c r="AKL99" s="0"/>
      <c r="AKM99" s="0"/>
      <c r="AKN99" s="0"/>
      <c r="AKO99" s="0"/>
      <c r="AKP99" s="0"/>
      <c r="AKQ99" s="0"/>
      <c r="AKR99" s="0"/>
      <c r="AKS99" s="0"/>
      <c r="AKT99" s="0"/>
      <c r="AKU99" s="0"/>
      <c r="AKV99" s="0"/>
      <c r="AKW99" s="0"/>
      <c r="AKX99" s="0"/>
      <c r="AKY99" s="0"/>
      <c r="AKZ99" s="0"/>
      <c r="ALA99" s="0"/>
      <c r="ALB99" s="0"/>
      <c r="ALC99" s="0"/>
      <c r="ALD99" s="0"/>
      <c r="ALE99" s="0"/>
      <c r="ALF99" s="0"/>
      <c r="ALG99" s="0"/>
      <c r="ALH99" s="0"/>
      <c r="ALI99" s="0"/>
      <c r="ALJ99" s="0"/>
      <c r="ALK99" s="0"/>
      <c r="ALL99" s="0"/>
      <c r="ALM99" s="0"/>
      <c r="ALN99" s="0"/>
      <c r="ALO99" s="0"/>
      <c r="ALP99" s="0"/>
      <c r="ALQ99" s="0"/>
      <c r="ALR99" s="0"/>
      <c r="ALS99" s="0"/>
      <c r="ALT99" s="0"/>
      <c r="ALU99" s="0"/>
      <c r="ALV99" s="0"/>
      <c r="ALW99" s="0"/>
      <c r="ALX99" s="0"/>
      <c r="ALY99" s="0"/>
      <c r="ALZ99" s="0"/>
      <c r="AMA99" s="0"/>
      <c r="AMB99" s="0"/>
      <c r="AMC99" s="0"/>
      <c r="AMD99" s="0"/>
      <c r="AME99" s="0"/>
      <c r="AMF99" s="0"/>
      <c r="AMG99" s="0"/>
      <c r="AMH99" s="0"/>
      <c r="AMI99" s="0"/>
      <c r="AMJ99" s="0"/>
      <c r="AMK99" s="0"/>
      <c r="AML99" s="0"/>
      <c r="AMM99" s="0"/>
      <c r="AMN99" s="0"/>
      <c r="AMO99" s="0"/>
      <c r="AMP99" s="0"/>
      <c r="AMQ99" s="0"/>
      <c r="AMR99" s="0"/>
      <c r="AMS99" s="0"/>
      <c r="AMT99" s="0"/>
      <c r="AMU99" s="0"/>
      <c r="AMV99" s="0"/>
      <c r="AMW99" s="0"/>
      <c r="AMX99" s="0"/>
      <c r="AMY99" s="0"/>
      <c r="AMZ99" s="0"/>
      <c r="ANA99" s="0"/>
      <c r="ANB99" s="0"/>
      <c r="ANC99" s="0"/>
      <c r="AND99" s="0"/>
      <c r="ANE99" s="0"/>
      <c r="ANF99" s="0"/>
      <c r="ANG99" s="0"/>
      <c r="ANH99" s="0"/>
      <c r="ANI99" s="0"/>
      <c r="ANJ99" s="0"/>
      <c r="ANK99" s="0"/>
      <c r="ANL99" s="0"/>
      <c r="ANM99" s="0"/>
      <c r="ANN99" s="0"/>
      <c r="ANO99" s="0"/>
      <c r="ANP99" s="0"/>
      <c r="ANQ99" s="0"/>
      <c r="ANR99" s="0"/>
      <c r="ANS99" s="0"/>
      <c r="ANT99" s="0"/>
      <c r="ANU99" s="0"/>
      <c r="ANV99" s="0"/>
      <c r="ANW99" s="0"/>
      <c r="ANX99" s="0"/>
      <c r="ANY99" s="0"/>
      <c r="ANZ99" s="0"/>
      <c r="AOA99" s="0"/>
      <c r="AOB99" s="0"/>
      <c r="AOC99" s="0"/>
      <c r="AOD99" s="0"/>
      <c r="AOE99" s="0"/>
      <c r="AOF99" s="0"/>
      <c r="AOG99" s="0"/>
      <c r="AOH99" s="0"/>
      <c r="AOI99" s="0"/>
      <c r="AOJ99" s="0"/>
      <c r="AOK99" s="0"/>
      <c r="AOL99" s="0"/>
      <c r="AOM99" s="0"/>
      <c r="AON99" s="0"/>
      <c r="AOO99" s="0"/>
      <c r="AOP99" s="0"/>
      <c r="AOQ99" s="0"/>
      <c r="AOR99" s="0"/>
      <c r="AOS99" s="0"/>
      <c r="AOT99" s="0"/>
      <c r="AOU99" s="0"/>
      <c r="AOV99" s="0"/>
      <c r="AOW99" s="0"/>
      <c r="AOX99" s="0"/>
      <c r="AOY99" s="0"/>
      <c r="AOZ99" s="0"/>
      <c r="APA99" s="0"/>
      <c r="APB99" s="0"/>
      <c r="APC99" s="0"/>
      <c r="APD99" s="0"/>
      <c r="APE99" s="0"/>
      <c r="APF99" s="0"/>
      <c r="APG99" s="0"/>
      <c r="APH99" s="0"/>
      <c r="API99" s="0"/>
      <c r="APJ99" s="0"/>
      <c r="APK99" s="0"/>
      <c r="APL99" s="0"/>
      <c r="APM99" s="0"/>
      <c r="APN99" s="0"/>
      <c r="APO99" s="0"/>
      <c r="APP99" s="0"/>
      <c r="APQ99" s="0"/>
      <c r="APR99" s="0"/>
      <c r="APS99" s="0"/>
      <c r="APT99" s="0"/>
      <c r="APU99" s="0"/>
      <c r="APV99" s="0"/>
      <c r="APW99" s="0"/>
      <c r="APX99" s="0"/>
      <c r="APY99" s="0"/>
      <c r="APZ99" s="0"/>
      <c r="AQA99" s="0"/>
      <c r="AQB99" s="0"/>
      <c r="AQC99" s="0"/>
      <c r="AQD99" s="0"/>
      <c r="AQE99" s="0"/>
      <c r="AQF99" s="0"/>
      <c r="AQG99" s="0"/>
      <c r="AQH99" s="0"/>
      <c r="AQI99" s="0"/>
      <c r="AQJ99" s="0"/>
      <c r="AQK99" s="0"/>
      <c r="AQL99" s="0"/>
      <c r="AQM99" s="0"/>
      <c r="AQN99" s="0"/>
      <c r="AQO99" s="0"/>
      <c r="AQP99" s="0"/>
      <c r="AQQ99" s="0"/>
      <c r="AQR99" s="0"/>
      <c r="AQS99" s="0"/>
      <c r="AQT99" s="0"/>
      <c r="AQU99" s="0"/>
      <c r="AQV99" s="0"/>
      <c r="AQW99" s="0"/>
      <c r="AQX99" s="0"/>
      <c r="AQY99" s="0"/>
      <c r="AQZ99" s="0"/>
      <c r="ARA99" s="0"/>
      <c r="ARB99" s="0"/>
      <c r="ARC99" s="0"/>
      <c r="ARD99" s="0"/>
      <c r="ARE99" s="0"/>
      <c r="ARF99" s="0"/>
      <c r="ARG99" s="0"/>
      <c r="ARH99" s="0"/>
      <c r="ARI99" s="0"/>
      <c r="ARJ99" s="0"/>
      <c r="ARK99" s="0"/>
      <c r="ARL99" s="0"/>
      <c r="ARM99" s="0"/>
      <c r="ARN99" s="0"/>
      <c r="ARO99" s="0"/>
      <c r="ARP99" s="0"/>
      <c r="ARQ99" s="0"/>
      <c r="ARR99" s="0"/>
      <c r="ARS99" s="0"/>
      <c r="ART99" s="0"/>
      <c r="ARU99" s="0"/>
      <c r="ARV99" s="0"/>
      <c r="ARW99" s="0"/>
      <c r="ARX99" s="0"/>
      <c r="ARY99" s="0"/>
      <c r="ARZ99" s="0"/>
      <c r="ASA99" s="0"/>
      <c r="ASB99" s="0"/>
      <c r="ASC99" s="0"/>
      <c r="ASD99" s="0"/>
      <c r="ASE99" s="0"/>
      <c r="ASF99" s="0"/>
      <c r="ASG99" s="0"/>
      <c r="ASH99" s="0"/>
      <c r="ASI99" s="0"/>
      <c r="ASJ99" s="0"/>
      <c r="ASK99" s="0"/>
      <c r="ASL99" s="0"/>
      <c r="ASM99" s="0"/>
      <c r="ASN99" s="0"/>
      <c r="ASO99" s="0"/>
      <c r="ASP99" s="0"/>
      <c r="ASQ99" s="0"/>
      <c r="ASR99" s="0"/>
      <c r="ASS99" s="0"/>
      <c r="AST99" s="0"/>
      <c r="ASU99" s="0"/>
      <c r="ASV99" s="0"/>
      <c r="ASW99" s="0"/>
      <c r="ASX99" s="0"/>
      <c r="ASY99" s="0"/>
      <c r="ASZ99" s="0"/>
      <c r="ATA99" s="0"/>
      <c r="ATB99" s="0"/>
      <c r="ATC99" s="0"/>
      <c r="ATD99" s="0"/>
      <c r="ATE99" s="0"/>
      <c r="ATF99" s="0"/>
      <c r="ATG99" s="0"/>
      <c r="ATH99" s="0"/>
      <c r="ATI99" s="0"/>
      <c r="ATJ99" s="0"/>
      <c r="ATK99" s="0"/>
      <c r="ATL99" s="0"/>
      <c r="ATM99" s="0"/>
      <c r="ATN99" s="0"/>
      <c r="ATO99" s="0"/>
      <c r="ATP99" s="0"/>
      <c r="ATQ99" s="0"/>
      <c r="ATR99" s="0"/>
      <c r="ATS99" s="0"/>
      <c r="ATT99" s="0"/>
      <c r="ATU99" s="0"/>
      <c r="ATV99" s="0"/>
      <c r="ATW99" s="0"/>
      <c r="ATX99" s="0"/>
      <c r="ATY99" s="0"/>
      <c r="ATZ99" s="0"/>
      <c r="AUA99" s="0"/>
      <c r="AUB99" s="0"/>
      <c r="AUC99" s="0"/>
      <c r="AUD99" s="0"/>
      <c r="AUE99" s="0"/>
      <c r="AUF99" s="0"/>
      <c r="AUG99" s="0"/>
      <c r="AUH99" s="0"/>
      <c r="AUI99" s="0"/>
      <c r="AUJ99" s="0"/>
      <c r="AUK99" s="0"/>
      <c r="AUL99" s="0"/>
      <c r="AUM99" s="0"/>
      <c r="AUN99" s="0"/>
      <c r="AUO99" s="0"/>
      <c r="AUP99" s="0"/>
      <c r="AUQ99" s="0"/>
      <c r="AUR99" s="0"/>
      <c r="AUS99" s="0"/>
      <c r="AUT99" s="0"/>
      <c r="AUU99" s="0"/>
      <c r="AUV99" s="0"/>
      <c r="AUW99" s="0"/>
      <c r="AUX99" s="0"/>
      <c r="AUY99" s="0"/>
      <c r="AUZ99" s="0"/>
      <c r="AVA99" s="0"/>
      <c r="AVB99" s="0"/>
      <c r="AVC99" s="0"/>
      <c r="AVD99" s="0"/>
      <c r="AVE99" s="0"/>
      <c r="AVF99" s="0"/>
      <c r="AVG99" s="0"/>
      <c r="AVH99" s="0"/>
      <c r="AVI99" s="0"/>
      <c r="AVJ99" s="0"/>
      <c r="AVK99" s="0"/>
      <c r="AVL99" s="0"/>
      <c r="AVM99" s="0"/>
      <c r="AVN99" s="0"/>
      <c r="AVO99" s="0"/>
      <c r="AVP99" s="0"/>
      <c r="AVQ99" s="0"/>
      <c r="AVR99" s="0"/>
      <c r="AVS99" s="0"/>
      <c r="AVT99" s="0"/>
      <c r="AVU99" s="0"/>
      <c r="AVV99" s="0"/>
      <c r="AVW99" s="0"/>
      <c r="AVX99" s="0"/>
      <c r="AVY99" s="0"/>
      <c r="AVZ99" s="0"/>
      <c r="AWA99" s="0"/>
      <c r="AWB99" s="0"/>
      <c r="AWC99" s="0"/>
      <c r="AWD99" s="0"/>
      <c r="AWE99" s="0"/>
      <c r="AWF99" s="0"/>
      <c r="AWG99" s="0"/>
      <c r="AWH99" s="0"/>
      <c r="AWI99" s="0"/>
      <c r="AWJ99" s="0"/>
      <c r="AWK99" s="0"/>
      <c r="AWL99" s="0"/>
      <c r="AWM99" s="0"/>
      <c r="AWN99" s="0"/>
      <c r="AWO99" s="0"/>
      <c r="AWP99" s="0"/>
      <c r="AWQ99" s="0"/>
      <c r="AWR99" s="0"/>
      <c r="AWS99" s="0"/>
      <c r="AWT99" s="0"/>
      <c r="AWU99" s="0"/>
      <c r="AWV99" s="0"/>
      <c r="AWW99" s="0"/>
      <c r="AWX99" s="0"/>
      <c r="AWY99" s="0"/>
      <c r="AWZ99" s="0"/>
      <c r="AXA99" s="0"/>
      <c r="AXB99" s="0"/>
      <c r="AXC99" s="0"/>
      <c r="AXD99" s="0"/>
      <c r="AXE99" s="0"/>
      <c r="AXF99" s="0"/>
      <c r="AXG99" s="0"/>
      <c r="AXH99" s="0"/>
      <c r="AXI99" s="0"/>
      <c r="AXJ99" s="0"/>
      <c r="AXK99" s="0"/>
      <c r="AXL99" s="0"/>
      <c r="AXM99" s="0"/>
      <c r="AXN99" s="0"/>
      <c r="AXO99" s="0"/>
      <c r="AXP99" s="0"/>
      <c r="AXQ99" s="0"/>
      <c r="AXR99" s="0"/>
      <c r="AXS99" s="0"/>
      <c r="AXT99" s="0"/>
      <c r="AXU99" s="0"/>
      <c r="AXV99" s="0"/>
      <c r="AXW99" s="0"/>
      <c r="AXX99" s="0"/>
      <c r="AXY99" s="0"/>
      <c r="AXZ99" s="0"/>
      <c r="AYA99" s="0"/>
      <c r="AYB99" s="0"/>
      <c r="AYC99" s="0"/>
      <c r="AYD99" s="0"/>
      <c r="AYE99" s="0"/>
      <c r="AYF99" s="0"/>
      <c r="AYG99" s="0"/>
      <c r="AYH99" s="0"/>
      <c r="AYI99" s="0"/>
      <c r="AYJ99" s="0"/>
      <c r="AYK99" s="0"/>
      <c r="AYL99" s="0"/>
      <c r="AYM99" s="0"/>
      <c r="AYN99" s="0"/>
      <c r="AYO99" s="0"/>
      <c r="AYP99" s="0"/>
      <c r="AYQ99" s="0"/>
      <c r="AYR99" s="0"/>
      <c r="AYS99" s="0"/>
      <c r="AYT99" s="0"/>
      <c r="AYU99" s="0"/>
      <c r="AYV99" s="0"/>
      <c r="AYW99" s="0"/>
      <c r="AYX99" s="0"/>
      <c r="AYY99" s="0"/>
      <c r="AYZ99" s="0"/>
      <c r="AZA99" s="0"/>
      <c r="AZB99" s="0"/>
      <c r="AZC99" s="0"/>
      <c r="AZD99" s="0"/>
      <c r="AZE99" s="0"/>
      <c r="AZF99" s="0"/>
      <c r="AZG99" s="0"/>
      <c r="AZH99" s="0"/>
      <c r="AZI99" s="0"/>
      <c r="AZJ99" s="0"/>
      <c r="AZK99" s="0"/>
      <c r="AZL99" s="0"/>
      <c r="AZM99" s="0"/>
      <c r="AZN99" s="0"/>
      <c r="AZO99" s="0"/>
      <c r="AZP99" s="0"/>
      <c r="AZQ99" s="0"/>
      <c r="AZR99" s="0"/>
      <c r="AZS99" s="0"/>
      <c r="AZT99" s="0"/>
      <c r="AZU99" s="0"/>
      <c r="AZV99" s="0"/>
      <c r="AZW99" s="0"/>
      <c r="AZX99" s="0"/>
      <c r="AZY99" s="0"/>
      <c r="AZZ99" s="0"/>
      <c r="BAA99" s="0"/>
      <c r="BAB99" s="0"/>
      <c r="BAC99" s="0"/>
      <c r="BAD99" s="0"/>
      <c r="BAE99" s="0"/>
      <c r="BAF99" s="0"/>
      <c r="BAG99" s="0"/>
      <c r="BAH99" s="0"/>
      <c r="BAI99" s="0"/>
      <c r="BAJ99" s="0"/>
      <c r="BAK99" s="0"/>
      <c r="BAL99" s="0"/>
      <c r="BAM99" s="0"/>
      <c r="BAN99" s="0"/>
      <c r="BAO99" s="0"/>
      <c r="BAP99" s="0"/>
      <c r="BAQ99" s="0"/>
      <c r="BAR99" s="0"/>
      <c r="BAS99" s="0"/>
      <c r="BAT99" s="0"/>
      <c r="BAU99" s="0"/>
      <c r="BAV99" s="0"/>
      <c r="BAW99" s="0"/>
      <c r="BAX99" s="0"/>
      <c r="BAY99" s="0"/>
      <c r="BAZ99" s="0"/>
      <c r="BBA99" s="0"/>
      <c r="BBB99" s="0"/>
      <c r="BBC99" s="0"/>
      <c r="BBD99" s="0"/>
      <c r="BBE99" s="0"/>
      <c r="BBF99" s="0"/>
      <c r="BBG99" s="0"/>
      <c r="BBH99" s="0"/>
      <c r="BBI99" s="0"/>
      <c r="BBJ99" s="0"/>
      <c r="BBK99" s="0"/>
      <c r="BBL99" s="0"/>
      <c r="BBM99" s="0"/>
      <c r="BBN99" s="0"/>
      <c r="BBO99" s="0"/>
      <c r="BBP99" s="0"/>
      <c r="BBQ99" s="0"/>
      <c r="BBR99" s="0"/>
      <c r="BBS99" s="0"/>
      <c r="BBT99" s="0"/>
      <c r="BBU99" s="0"/>
      <c r="BBV99" s="0"/>
      <c r="BBW99" s="0"/>
      <c r="BBX99" s="0"/>
      <c r="BBY99" s="0"/>
      <c r="BBZ99" s="0"/>
      <c r="BCA99" s="0"/>
      <c r="BCB99" s="0"/>
      <c r="BCC99" s="0"/>
      <c r="BCD99" s="0"/>
      <c r="BCE99" s="0"/>
      <c r="BCF99" s="0"/>
      <c r="BCG99" s="0"/>
      <c r="BCH99" s="0"/>
      <c r="BCI99" s="0"/>
      <c r="BCJ99" s="0"/>
      <c r="BCK99" s="0"/>
      <c r="BCL99" s="0"/>
      <c r="BCM99" s="0"/>
      <c r="BCN99" s="0"/>
      <c r="BCO99" s="0"/>
      <c r="BCP99" s="0"/>
      <c r="BCQ99" s="0"/>
      <c r="BCR99" s="0"/>
      <c r="BCS99" s="0"/>
      <c r="BCT99" s="0"/>
      <c r="BCU99" s="0"/>
      <c r="BCV99" s="0"/>
      <c r="BCW99" s="0"/>
      <c r="BCX99" s="0"/>
      <c r="BCY99" s="0"/>
      <c r="BCZ99" s="0"/>
      <c r="BDA99" s="0"/>
      <c r="BDB99" s="0"/>
      <c r="BDC99" s="0"/>
      <c r="BDD99" s="0"/>
      <c r="BDE99" s="0"/>
      <c r="BDF99" s="0"/>
      <c r="BDG99" s="0"/>
      <c r="BDH99" s="0"/>
      <c r="BDI99" s="0"/>
      <c r="BDJ99" s="0"/>
      <c r="BDK99" s="0"/>
      <c r="BDL99" s="0"/>
      <c r="BDM99" s="0"/>
      <c r="BDN99" s="0"/>
      <c r="BDO99" s="0"/>
      <c r="BDP99" s="0"/>
      <c r="BDQ99" s="0"/>
      <c r="BDR99" s="0"/>
      <c r="BDS99" s="0"/>
      <c r="BDT99" s="0"/>
      <c r="BDU99" s="0"/>
      <c r="BDV99" s="0"/>
      <c r="BDW99" s="0"/>
      <c r="BDX99" s="0"/>
      <c r="BDY99" s="0"/>
      <c r="BDZ99" s="0"/>
      <c r="BEA99" s="0"/>
      <c r="BEB99" s="0"/>
      <c r="BEC99" s="0"/>
      <c r="BED99" s="0"/>
      <c r="BEE99" s="0"/>
      <c r="BEF99" s="0"/>
      <c r="BEG99" s="0"/>
      <c r="BEH99" s="0"/>
      <c r="BEI99" s="0"/>
      <c r="BEJ99" s="0"/>
      <c r="BEK99" s="0"/>
      <c r="BEL99" s="0"/>
      <c r="BEM99" s="0"/>
      <c r="BEN99" s="0"/>
      <c r="BEO99" s="0"/>
      <c r="BEP99" s="0"/>
      <c r="BEQ99" s="0"/>
      <c r="BER99" s="0"/>
      <c r="BES99" s="0"/>
      <c r="BET99" s="0"/>
      <c r="BEU99" s="0"/>
      <c r="BEV99" s="0"/>
      <c r="BEW99" s="0"/>
      <c r="BEX99" s="0"/>
      <c r="BEY99" s="0"/>
      <c r="BEZ99" s="0"/>
      <c r="BFA99" s="0"/>
      <c r="BFB99" s="0"/>
      <c r="BFC99" s="0"/>
      <c r="BFD99" s="0"/>
      <c r="BFE99" s="0"/>
      <c r="BFF99" s="0"/>
      <c r="BFG99" s="0"/>
      <c r="BFH99" s="0"/>
      <c r="BFI99" s="0"/>
      <c r="BFJ99" s="0"/>
      <c r="BFK99" s="0"/>
      <c r="BFL99" s="0"/>
      <c r="BFM99" s="0"/>
      <c r="BFN99" s="0"/>
      <c r="BFO99" s="0"/>
      <c r="BFP99" s="0"/>
      <c r="BFQ99" s="0"/>
      <c r="BFR99" s="0"/>
      <c r="BFS99" s="0"/>
      <c r="BFT99" s="0"/>
      <c r="BFU99" s="0"/>
      <c r="BFV99" s="0"/>
      <c r="BFW99" s="0"/>
      <c r="BFX99" s="0"/>
      <c r="BFY99" s="0"/>
      <c r="BFZ99" s="0"/>
      <c r="BGA99" s="0"/>
      <c r="BGB99" s="0"/>
      <c r="BGC99" s="0"/>
      <c r="BGD99" s="0"/>
      <c r="BGE99" s="0"/>
      <c r="BGF99" s="0"/>
      <c r="BGG99" s="0"/>
      <c r="BGH99" s="0"/>
      <c r="BGI99" s="0"/>
      <c r="BGJ99" s="0"/>
      <c r="BGK99" s="0"/>
      <c r="BGL99" s="0"/>
      <c r="BGM99" s="0"/>
      <c r="BGN99" s="0"/>
      <c r="BGO99" s="0"/>
      <c r="BGP99" s="0"/>
      <c r="BGQ99" s="0"/>
      <c r="BGR99" s="0"/>
      <c r="BGS99" s="0"/>
      <c r="BGT99" s="0"/>
      <c r="BGU99" s="0"/>
      <c r="BGV99" s="0"/>
      <c r="BGW99" s="0"/>
      <c r="BGX99" s="0"/>
      <c r="BGY99" s="0"/>
      <c r="BGZ99" s="0"/>
      <c r="BHA99" s="0"/>
      <c r="BHB99" s="0"/>
      <c r="BHC99" s="0"/>
      <c r="BHD99" s="0"/>
      <c r="BHE99" s="0"/>
      <c r="BHF99" s="0"/>
      <c r="BHG99" s="0"/>
      <c r="BHH99" s="0"/>
      <c r="BHI99" s="0"/>
      <c r="BHJ99" s="0"/>
      <c r="BHK99" s="0"/>
      <c r="BHL99" s="0"/>
      <c r="BHM99" s="0"/>
      <c r="BHN99" s="0"/>
      <c r="BHO99" s="0"/>
      <c r="BHP99" s="0"/>
      <c r="BHQ99" s="0"/>
      <c r="BHR99" s="0"/>
      <c r="BHS99" s="0"/>
      <c r="BHT99" s="0"/>
      <c r="BHU99" s="0"/>
      <c r="BHV99" s="0"/>
      <c r="BHW99" s="0"/>
      <c r="BHX99" s="0"/>
      <c r="BHY99" s="0"/>
      <c r="BHZ99" s="0"/>
      <c r="BIA99" s="0"/>
      <c r="BIB99" s="0"/>
      <c r="BIC99" s="0"/>
      <c r="BID99" s="0"/>
      <c r="BIE99" s="0"/>
      <c r="BIF99" s="0"/>
      <c r="BIG99" s="0"/>
      <c r="BIH99" s="0"/>
      <c r="BII99" s="0"/>
      <c r="BIJ99" s="0"/>
      <c r="BIK99" s="0"/>
      <c r="BIL99" s="0"/>
      <c r="BIM99" s="0"/>
      <c r="BIN99" s="0"/>
      <c r="BIO99" s="0"/>
      <c r="BIP99" s="0"/>
      <c r="BIQ99" s="0"/>
      <c r="BIR99" s="0"/>
      <c r="BIS99" s="0"/>
      <c r="BIT99" s="0"/>
      <c r="BIU99" s="0"/>
      <c r="BIV99" s="0"/>
      <c r="BIW99" s="0"/>
      <c r="BIX99" s="0"/>
      <c r="BIY99" s="0"/>
      <c r="BIZ99" s="0"/>
      <c r="BJA99" s="0"/>
      <c r="BJB99" s="0"/>
      <c r="BJC99" s="0"/>
      <c r="BJD99" s="0"/>
      <c r="BJE99" s="0"/>
      <c r="BJF99" s="0"/>
      <c r="BJG99" s="0"/>
      <c r="BJH99" s="0"/>
      <c r="BJI99" s="0"/>
      <c r="BJJ99" s="0"/>
      <c r="BJK99" s="0"/>
      <c r="BJL99" s="0"/>
      <c r="BJM99" s="0"/>
      <c r="BJN99" s="0"/>
      <c r="BJO99" s="0"/>
      <c r="BJP99" s="0"/>
      <c r="BJQ99" s="0"/>
      <c r="BJR99" s="0"/>
      <c r="BJS99" s="0"/>
      <c r="BJT99" s="0"/>
      <c r="BJU99" s="0"/>
      <c r="BJV99" s="0"/>
      <c r="BJW99" s="0"/>
      <c r="BJX99" s="0"/>
      <c r="BJY99" s="0"/>
      <c r="BJZ99" s="0"/>
      <c r="BKA99" s="0"/>
      <c r="BKB99" s="0"/>
      <c r="BKC99" s="0"/>
      <c r="BKD99" s="0"/>
      <c r="BKE99" s="0"/>
      <c r="BKF99" s="0"/>
      <c r="BKG99" s="0"/>
      <c r="BKH99" s="0"/>
      <c r="BKI99" s="0"/>
      <c r="BKJ99" s="0"/>
      <c r="BKK99" s="0"/>
      <c r="BKL99" s="0"/>
      <c r="BKM99" s="0"/>
      <c r="BKN99" s="0"/>
      <c r="BKO99" s="0"/>
      <c r="BKP99" s="0"/>
      <c r="BKQ99" s="0"/>
      <c r="BKR99" s="0"/>
      <c r="BKS99" s="0"/>
      <c r="BKT99" s="0"/>
      <c r="BKU99" s="0"/>
      <c r="BKV99" s="0"/>
      <c r="BKW99" s="0"/>
      <c r="BKX99" s="0"/>
      <c r="BKY99" s="0"/>
      <c r="BKZ99" s="0"/>
      <c r="BLA99" s="0"/>
      <c r="BLB99" s="0"/>
      <c r="BLC99" s="0"/>
      <c r="BLD99" s="0"/>
      <c r="BLE99" s="0"/>
      <c r="BLF99" s="0"/>
      <c r="BLG99" s="0"/>
      <c r="BLH99" s="0"/>
      <c r="BLI99" s="0"/>
      <c r="BLJ99" s="0"/>
      <c r="BLK99" s="0"/>
      <c r="BLL99" s="0"/>
      <c r="BLM99" s="0"/>
      <c r="BLN99" s="0"/>
      <c r="BLO99" s="0"/>
      <c r="BLP99" s="0"/>
      <c r="BLQ99" s="0"/>
      <c r="BLR99" s="0"/>
      <c r="BLS99" s="0"/>
      <c r="BLT99" s="0"/>
      <c r="BLU99" s="0"/>
      <c r="BLV99" s="0"/>
      <c r="BLW99" s="0"/>
      <c r="BLX99" s="0"/>
      <c r="BLY99" s="0"/>
      <c r="BLZ99" s="0"/>
      <c r="BMA99" s="0"/>
      <c r="BMB99" s="0"/>
      <c r="BMC99" s="0"/>
      <c r="BMD99" s="0"/>
      <c r="BME99" s="0"/>
      <c r="BMF99" s="0"/>
      <c r="BMG99" s="0"/>
      <c r="BMH99" s="0"/>
      <c r="BMI99" s="0"/>
      <c r="BMJ99" s="0"/>
      <c r="BMK99" s="0"/>
      <c r="BML99" s="0"/>
      <c r="BMM99" s="0"/>
      <c r="BMN99" s="0"/>
      <c r="BMO99" s="0"/>
      <c r="BMP99" s="0"/>
      <c r="BMQ99" s="0"/>
      <c r="BMR99" s="0"/>
      <c r="BMS99" s="0"/>
      <c r="BMT99" s="0"/>
      <c r="BMU99" s="0"/>
      <c r="BMV99" s="0"/>
      <c r="BMW99" s="0"/>
      <c r="BMX99" s="0"/>
      <c r="BMY99" s="0"/>
      <c r="BMZ99" s="0"/>
      <c r="BNA99" s="0"/>
      <c r="BNB99" s="0"/>
      <c r="BNC99" s="0"/>
      <c r="BND99" s="0"/>
      <c r="BNE99" s="0"/>
      <c r="BNF99" s="0"/>
      <c r="BNG99" s="0"/>
      <c r="BNH99" s="0"/>
      <c r="BNI99" s="0"/>
      <c r="BNJ99" s="0"/>
      <c r="BNK99" s="0"/>
      <c r="BNL99" s="0"/>
      <c r="BNM99" s="0"/>
      <c r="BNN99" s="0"/>
      <c r="BNO99" s="0"/>
      <c r="BNP99" s="0"/>
      <c r="BNQ99" s="0"/>
      <c r="BNR99" s="0"/>
      <c r="BNS99" s="0"/>
      <c r="BNT99" s="0"/>
      <c r="BNU99" s="0"/>
      <c r="BNV99" s="0"/>
      <c r="BNW99" s="0"/>
      <c r="BNX99" s="0"/>
      <c r="BNY99" s="0"/>
      <c r="BNZ99" s="0"/>
      <c r="BOA99" s="0"/>
      <c r="BOB99" s="0"/>
      <c r="BOC99" s="0"/>
      <c r="BOD99" s="0"/>
      <c r="BOE99" s="0"/>
      <c r="BOF99" s="0"/>
      <c r="BOG99" s="0"/>
      <c r="BOH99" s="0"/>
      <c r="BOI99" s="0"/>
      <c r="BOJ99" s="0"/>
      <c r="BOK99" s="0"/>
      <c r="BOL99" s="0"/>
      <c r="BOM99" s="0"/>
      <c r="BON99" s="0"/>
      <c r="BOO99" s="0"/>
      <c r="BOP99" s="0"/>
      <c r="BOQ99" s="0"/>
      <c r="BOR99" s="0"/>
      <c r="BOS99" s="0"/>
      <c r="BOT99" s="0"/>
      <c r="BOU99" s="0"/>
      <c r="BOV99" s="0"/>
      <c r="BOW99" s="0"/>
      <c r="BOX99" s="0"/>
      <c r="BOY99" s="0"/>
      <c r="BOZ99" s="0"/>
      <c r="BPA99" s="0"/>
      <c r="BPB99" s="0"/>
      <c r="BPC99" s="0"/>
      <c r="BPD99" s="0"/>
      <c r="BPE99" s="0"/>
      <c r="BPF99" s="0"/>
      <c r="BPG99" s="0"/>
      <c r="BPH99" s="0"/>
      <c r="BPI99" s="0"/>
      <c r="BPJ99" s="0"/>
      <c r="BPK99" s="0"/>
      <c r="BPL99" s="0"/>
      <c r="BPM99" s="0"/>
      <c r="BPN99" s="0"/>
      <c r="BPO99" s="0"/>
      <c r="BPP99" s="0"/>
      <c r="BPQ99" s="0"/>
      <c r="BPR99" s="0"/>
      <c r="BPS99" s="0"/>
      <c r="BPT99" s="0"/>
      <c r="BPU99" s="0"/>
      <c r="BPV99" s="0"/>
      <c r="BPW99" s="0"/>
      <c r="BPX99" s="0"/>
      <c r="BPY99" s="0"/>
      <c r="BPZ99" s="0"/>
      <c r="BQA99" s="0"/>
      <c r="BQB99" s="0"/>
      <c r="BQC99" s="0"/>
      <c r="BQD99" s="0"/>
      <c r="BQE99" s="0"/>
      <c r="BQF99" s="0"/>
      <c r="BQG99" s="0"/>
      <c r="BQH99" s="0"/>
      <c r="BQI99" s="0"/>
      <c r="BQJ99" s="0"/>
      <c r="BQK99" s="0"/>
      <c r="BQL99" s="0"/>
      <c r="BQM99" s="0"/>
      <c r="BQN99" s="0"/>
      <c r="BQO99" s="0"/>
      <c r="BQP99" s="0"/>
      <c r="BQQ99" s="0"/>
      <c r="BQR99" s="0"/>
      <c r="BQS99" s="0"/>
      <c r="BQT99" s="0"/>
      <c r="BQU99" s="0"/>
      <c r="BQV99" s="0"/>
      <c r="BQW99" s="0"/>
      <c r="BQX99" s="0"/>
      <c r="BQY99" s="0"/>
      <c r="BQZ99" s="0"/>
      <c r="BRA99" s="0"/>
      <c r="BRB99" s="0"/>
      <c r="BRC99" s="0"/>
      <c r="BRD99" s="0"/>
      <c r="BRE99" s="0"/>
      <c r="BRF99" s="0"/>
      <c r="BRG99" s="0"/>
      <c r="BRH99" s="0"/>
      <c r="BRI99" s="0"/>
      <c r="BRJ99" s="0"/>
      <c r="BRK99" s="0"/>
      <c r="BRL99" s="0"/>
      <c r="BRM99" s="0"/>
      <c r="BRN99" s="0"/>
      <c r="BRO99" s="0"/>
      <c r="BRP99" s="0"/>
      <c r="BRQ99" s="0"/>
      <c r="BRR99" s="0"/>
      <c r="BRS99" s="0"/>
      <c r="BRT99" s="0"/>
      <c r="BRU99" s="0"/>
      <c r="BRV99" s="0"/>
      <c r="BRW99" s="0"/>
      <c r="BRX99" s="0"/>
      <c r="BRY99" s="0"/>
      <c r="BRZ99" s="0"/>
      <c r="BSA99" s="0"/>
      <c r="BSB99" s="0"/>
      <c r="BSC99" s="0"/>
      <c r="BSD99" s="0"/>
      <c r="BSE99" s="0"/>
      <c r="BSF99" s="0"/>
      <c r="BSG99" s="0"/>
      <c r="BSH99" s="0"/>
      <c r="BSI99" s="0"/>
      <c r="BSJ99" s="0"/>
      <c r="BSK99" s="0"/>
      <c r="BSL99" s="0"/>
      <c r="BSM99" s="0"/>
      <c r="BSN99" s="0"/>
      <c r="BSO99" s="0"/>
      <c r="BSP99" s="0"/>
      <c r="BSQ99" s="0"/>
      <c r="BSR99" s="0"/>
      <c r="BSS99" s="0"/>
      <c r="BST99" s="0"/>
      <c r="BSU99" s="0"/>
      <c r="BSV99" s="0"/>
      <c r="BSW99" s="0"/>
      <c r="BSX99" s="0"/>
      <c r="BSY99" s="0"/>
      <c r="BSZ99" s="0"/>
      <c r="BTA99" s="0"/>
      <c r="BTB99" s="0"/>
      <c r="BTC99" s="0"/>
      <c r="BTD99" s="0"/>
      <c r="BTE99" s="0"/>
      <c r="BTF99" s="0"/>
      <c r="BTG99" s="0"/>
      <c r="BTH99" s="0"/>
      <c r="BTI99" s="0"/>
      <c r="BTJ99" s="0"/>
      <c r="BTK99" s="0"/>
      <c r="BTL99" s="0"/>
      <c r="BTM99" s="0"/>
      <c r="BTN99" s="0"/>
      <c r="BTO99" s="0"/>
      <c r="BTP99" s="0"/>
      <c r="BTQ99" s="0"/>
      <c r="BTR99" s="0"/>
      <c r="BTS99" s="0"/>
      <c r="BTT99" s="0"/>
      <c r="BTU99" s="0"/>
      <c r="BTV99" s="0"/>
      <c r="BTW99" s="0"/>
      <c r="BTX99" s="0"/>
      <c r="BTY99" s="0"/>
      <c r="BTZ99" s="0"/>
      <c r="BUA99" s="0"/>
      <c r="BUB99" s="0"/>
      <c r="BUC99" s="0"/>
      <c r="BUD99" s="0"/>
      <c r="BUE99" s="0"/>
      <c r="BUF99" s="0"/>
      <c r="BUG99" s="0"/>
      <c r="BUH99" s="0"/>
      <c r="BUI99" s="0"/>
      <c r="BUJ99" s="0"/>
      <c r="BUK99" s="0"/>
      <c r="BUL99" s="0"/>
      <c r="BUM99" s="0"/>
      <c r="BUN99" s="0"/>
      <c r="BUO99" s="0"/>
      <c r="BUP99" s="0"/>
      <c r="BUQ99" s="0"/>
      <c r="BUR99" s="0"/>
      <c r="BUS99" s="0"/>
      <c r="BUT99" s="0"/>
      <c r="BUU99" s="0"/>
      <c r="BUV99" s="0"/>
      <c r="BUW99" s="0"/>
      <c r="BUX99" s="0"/>
      <c r="BUY99" s="0"/>
      <c r="BUZ99" s="0"/>
      <c r="BVA99" s="0"/>
      <c r="BVB99" s="0"/>
      <c r="BVC99" s="0"/>
      <c r="BVD99" s="0"/>
      <c r="BVE99" s="0"/>
      <c r="BVF99" s="0"/>
      <c r="BVG99" s="0"/>
      <c r="BVH99" s="0"/>
      <c r="BVI99" s="0"/>
      <c r="BVJ99" s="0"/>
      <c r="BVK99" s="0"/>
      <c r="BVL99" s="0"/>
      <c r="BVM99" s="0"/>
      <c r="BVN99" s="0"/>
      <c r="BVO99" s="0"/>
      <c r="BVP99" s="0"/>
      <c r="BVQ99" s="0"/>
      <c r="BVR99" s="0"/>
      <c r="BVS99" s="0"/>
      <c r="BVT99" s="0"/>
      <c r="BVU99" s="0"/>
      <c r="BVV99" s="0"/>
      <c r="BVW99" s="0"/>
      <c r="BVX99" s="0"/>
      <c r="BVY99" s="0"/>
      <c r="BVZ99" s="0"/>
      <c r="BWA99" s="0"/>
      <c r="BWB99" s="0"/>
      <c r="BWC99" s="0"/>
      <c r="BWD99" s="0"/>
      <c r="BWE99" s="0"/>
      <c r="BWF99" s="0"/>
      <c r="BWG99" s="0"/>
      <c r="BWH99" s="0"/>
      <c r="BWI99" s="0"/>
      <c r="BWJ99" s="0"/>
      <c r="BWK99" s="0"/>
      <c r="BWL99" s="0"/>
      <c r="BWM99" s="0"/>
      <c r="BWN99" s="0"/>
      <c r="BWO99" s="0"/>
      <c r="BWP99" s="0"/>
      <c r="BWQ99" s="0"/>
      <c r="BWR99" s="0"/>
      <c r="BWS99" s="0"/>
      <c r="BWT99" s="0"/>
      <c r="BWU99" s="0"/>
      <c r="BWV99" s="0"/>
      <c r="BWW99" s="0"/>
      <c r="BWX99" s="0"/>
      <c r="BWY99" s="0"/>
      <c r="BWZ99" s="0"/>
      <c r="BXA99" s="0"/>
      <c r="BXB99" s="0"/>
      <c r="BXC99" s="0"/>
      <c r="BXD99" s="0"/>
      <c r="BXE99" s="0"/>
      <c r="BXF99" s="0"/>
      <c r="BXG99" s="0"/>
      <c r="BXH99" s="0"/>
      <c r="BXI99" s="0"/>
      <c r="BXJ99" s="0"/>
      <c r="BXK99" s="0"/>
      <c r="BXL99" s="0"/>
      <c r="BXM99" s="0"/>
      <c r="BXN99" s="0"/>
      <c r="BXO99" s="0"/>
      <c r="BXP99" s="0"/>
      <c r="BXQ99" s="0"/>
      <c r="BXR99" s="0"/>
      <c r="BXS99" s="0"/>
      <c r="BXT99" s="0"/>
      <c r="BXU99" s="0"/>
      <c r="BXV99" s="0"/>
      <c r="BXW99" s="0"/>
      <c r="BXX99" s="0"/>
      <c r="BXY99" s="0"/>
      <c r="BXZ99" s="0"/>
      <c r="BYA99" s="0"/>
      <c r="BYB99" s="0"/>
      <c r="BYC99" s="0"/>
      <c r="BYD99" s="0"/>
      <c r="BYE99" s="0"/>
      <c r="BYF99" s="0"/>
      <c r="BYG99" s="0"/>
      <c r="BYH99" s="0"/>
      <c r="BYI99" s="0"/>
      <c r="BYJ99" s="0"/>
      <c r="BYK99" s="0"/>
      <c r="BYL99" s="0"/>
      <c r="BYM99" s="0"/>
      <c r="BYN99" s="0"/>
      <c r="BYO99" s="0"/>
      <c r="BYP99" s="0"/>
      <c r="BYQ99" s="0"/>
      <c r="BYR99" s="0"/>
      <c r="BYS99" s="0"/>
      <c r="BYT99" s="0"/>
      <c r="BYU99" s="0"/>
      <c r="BYV99" s="0"/>
      <c r="BYW99" s="0"/>
      <c r="BYX99" s="0"/>
      <c r="BYY99" s="0"/>
      <c r="BYZ99" s="0"/>
      <c r="BZA99" s="0"/>
      <c r="BZB99" s="0"/>
      <c r="BZC99" s="0"/>
      <c r="BZD99" s="0"/>
      <c r="BZE99" s="0"/>
      <c r="BZF99" s="0"/>
      <c r="BZG99" s="0"/>
      <c r="BZH99" s="0"/>
      <c r="BZI99" s="0"/>
      <c r="BZJ99" s="0"/>
      <c r="BZK99" s="0"/>
      <c r="BZL99" s="0"/>
      <c r="BZM99" s="0"/>
      <c r="BZN99" s="0"/>
      <c r="BZO99" s="0"/>
      <c r="BZP99" s="0"/>
      <c r="BZQ99" s="0"/>
      <c r="BZR99" s="0"/>
      <c r="BZS99" s="0"/>
      <c r="BZT99" s="0"/>
      <c r="BZU99" s="0"/>
      <c r="BZV99" s="0"/>
      <c r="BZW99" s="0"/>
      <c r="BZX99" s="0"/>
      <c r="BZY99" s="0"/>
      <c r="BZZ99" s="0"/>
      <c r="CAA99" s="0"/>
      <c r="CAB99" s="0"/>
      <c r="CAC99" s="0"/>
      <c r="CAD99" s="0"/>
      <c r="CAE99" s="0"/>
      <c r="CAF99" s="0"/>
      <c r="CAG99" s="0"/>
      <c r="CAH99" s="0"/>
      <c r="CAI99" s="0"/>
      <c r="CAJ99" s="0"/>
      <c r="CAK99" s="0"/>
      <c r="CAL99" s="0"/>
      <c r="CAM99" s="0"/>
      <c r="CAN99" s="0"/>
      <c r="CAO99" s="0"/>
      <c r="CAP99" s="0"/>
      <c r="CAQ99" s="0"/>
      <c r="CAR99" s="0"/>
      <c r="CAS99" s="0"/>
      <c r="CAT99" s="0"/>
      <c r="CAU99" s="0"/>
      <c r="CAV99" s="0"/>
      <c r="CAW99" s="0"/>
      <c r="CAX99" s="0"/>
      <c r="CAY99" s="0"/>
      <c r="CAZ99" s="0"/>
      <c r="CBA99" s="0"/>
      <c r="CBB99" s="0"/>
      <c r="CBC99" s="0"/>
      <c r="CBD99" s="0"/>
      <c r="CBE99" s="0"/>
      <c r="CBF99" s="0"/>
      <c r="CBG99" s="0"/>
      <c r="CBH99" s="0"/>
      <c r="CBI99" s="0"/>
      <c r="CBJ99" s="0"/>
      <c r="CBK99" s="0"/>
      <c r="CBL99" s="0"/>
      <c r="CBM99" s="0"/>
      <c r="CBN99" s="0"/>
      <c r="CBO99" s="0"/>
      <c r="CBP99" s="0"/>
      <c r="CBQ99" s="0"/>
      <c r="CBR99" s="0"/>
      <c r="CBS99" s="0"/>
      <c r="CBT99" s="0"/>
      <c r="CBU99" s="0"/>
      <c r="CBV99" s="0"/>
      <c r="CBW99" s="0"/>
      <c r="CBX99" s="0"/>
      <c r="CBY99" s="0"/>
      <c r="CBZ99" s="0"/>
      <c r="CCA99" s="0"/>
      <c r="CCB99" s="0"/>
      <c r="CCC99" s="0"/>
      <c r="CCD99" s="0"/>
      <c r="CCE99" s="0"/>
      <c r="CCF99" s="0"/>
      <c r="CCG99" s="0"/>
      <c r="CCH99" s="0"/>
      <c r="CCI99" s="0"/>
      <c r="CCJ99" s="0"/>
      <c r="CCK99" s="0"/>
      <c r="CCL99" s="0"/>
      <c r="CCM99" s="0"/>
      <c r="CCN99" s="0"/>
      <c r="CCO99" s="0"/>
      <c r="CCP99" s="0"/>
      <c r="CCQ99" s="0"/>
      <c r="CCR99" s="0"/>
      <c r="CCS99" s="0"/>
      <c r="CCT99" s="0"/>
      <c r="CCU99" s="0"/>
      <c r="CCV99" s="0"/>
      <c r="CCW99" s="0"/>
      <c r="CCX99" s="0"/>
      <c r="CCY99" s="0"/>
      <c r="CCZ99" s="0"/>
      <c r="CDA99" s="0"/>
      <c r="CDB99" s="0"/>
      <c r="CDC99" s="0"/>
      <c r="CDD99" s="0"/>
      <c r="CDE99" s="0"/>
      <c r="CDF99" s="0"/>
      <c r="CDG99" s="0"/>
      <c r="CDH99" s="0"/>
      <c r="CDI99" s="0"/>
      <c r="CDJ99" s="0"/>
      <c r="CDK99" s="0"/>
      <c r="CDL99" s="0"/>
      <c r="CDM99" s="0"/>
      <c r="CDN99" s="0"/>
      <c r="CDO99" s="0"/>
      <c r="CDP99" s="0"/>
      <c r="CDQ99" s="0"/>
      <c r="CDR99" s="0"/>
      <c r="CDS99" s="0"/>
      <c r="CDT99" s="0"/>
      <c r="CDU99" s="0"/>
      <c r="CDV99" s="0"/>
      <c r="CDW99" s="0"/>
      <c r="CDX99" s="0"/>
      <c r="CDY99" s="0"/>
      <c r="CDZ99" s="0"/>
      <c r="CEA99" s="0"/>
      <c r="CEB99" s="0"/>
      <c r="CEC99" s="0"/>
      <c r="CED99" s="0"/>
      <c r="CEE99" s="0"/>
      <c r="CEF99" s="0"/>
      <c r="CEG99" s="0"/>
      <c r="CEH99" s="0"/>
      <c r="CEI99" s="0"/>
      <c r="CEJ99" s="0"/>
      <c r="CEK99" s="0"/>
      <c r="CEL99" s="0"/>
      <c r="CEM99" s="0"/>
      <c r="CEN99" s="0"/>
      <c r="CEO99" s="0"/>
      <c r="CEP99" s="0"/>
      <c r="CEQ99" s="0"/>
      <c r="CER99" s="0"/>
      <c r="CES99" s="0"/>
      <c r="CET99" s="0"/>
      <c r="CEU99" s="0"/>
      <c r="CEV99" s="0"/>
      <c r="CEW99" s="0"/>
      <c r="CEX99" s="0"/>
      <c r="CEY99" s="0"/>
      <c r="CEZ99" s="0"/>
      <c r="CFA99" s="0"/>
      <c r="CFB99" s="0"/>
      <c r="CFC99" s="0"/>
      <c r="CFD99" s="0"/>
      <c r="CFE99" s="0"/>
      <c r="CFF99" s="0"/>
      <c r="CFG99" s="0"/>
      <c r="CFH99" s="0"/>
      <c r="CFI99" s="0"/>
      <c r="CFJ99" s="0"/>
      <c r="CFK99" s="0"/>
      <c r="CFL99" s="0"/>
      <c r="CFM99" s="0"/>
      <c r="CFN99" s="0"/>
      <c r="CFO99" s="0"/>
      <c r="CFP99" s="0"/>
      <c r="CFQ99" s="0"/>
      <c r="CFR99" s="0"/>
      <c r="CFS99" s="0"/>
      <c r="CFT99" s="0"/>
      <c r="CFU99" s="0"/>
      <c r="CFV99" s="0"/>
      <c r="CFW99" s="0"/>
      <c r="CFX99" s="0"/>
      <c r="CFY99" s="0"/>
      <c r="CFZ99" s="0"/>
      <c r="CGA99" s="0"/>
      <c r="CGB99" s="0"/>
      <c r="CGC99" s="0"/>
      <c r="CGD99" s="0"/>
      <c r="CGE99" s="0"/>
      <c r="CGF99" s="0"/>
      <c r="CGG99" s="0"/>
      <c r="CGH99" s="0"/>
      <c r="CGI99" s="0"/>
      <c r="CGJ99" s="0"/>
      <c r="CGK99" s="0"/>
      <c r="CGL99" s="0"/>
      <c r="CGM99" s="0"/>
      <c r="CGN99" s="0"/>
      <c r="CGO99" s="0"/>
      <c r="CGP99" s="0"/>
      <c r="CGQ99" s="0"/>
      <c r="CGR99" s="0"/>
      <c r="CGS99" s="0"/>
      <c r="CGT99" s="0"/>
      <c r="CGU99" s="0"/>
      <c r="CGV99" s="0"/>
      <c r="CGW99" s="0"/>
      <c r="CGX99" s="0"/>
      <c r="CGY99" s="0"/>
      <c r="CGZ99" s="0"/>
      <c r="CHA99" s="0"/>
      <c r="CHB99" s="0"/>
      <c r="CHC99" s="0"/>
      <c r="CHD99" s="0"/>
      <c r="CHE99" s="0"/>
      <c r="CHF99" s="0"/>
      <c r="CHG99" s="0"/>
      <c r="CHH99" s="0"/>
      <c r="CHI99" s="0"/>
      <c r="CHJ99" s="0"/>
      <c r="CHK99" s="0"/>
      <c r="CHL99" s="0"/>
      <c r="CHM99" s="0"/>
      <c r="CHN99" s="0"/>
      <c r="CHO99" s="0"/>
      <c r="CHP99" s="0"/>
      <c r="CHQ99" s="0"/>
      <c r="CHR99" s="0"/>
      <c r="CHS99" s="0"/>
      <c r="CHT99" s="0"/>
      <c r="CHU99" s="0"/>
      <c r="CHV99" s="0"/>
      <c r="CHW99" s="0"/>
      <c r="CHX99" s="0"/>
      <c r="CHY99" s="0"/>
      <c r="CHZ99" s="0"/>
      <c r="CIA99" s="0"/>
      <c r="CIB99" s="0"/>
      <c r="CIC99" s="0"/>
      <c r="CID99" s="0"/>
      <c r="CIE99" s="0"/>
      <c r="CIF99" s="0"/>
      <c r="CIG99" s="0"/>
      <c r="CIH99" s="0"/>
      <c r="CII99" s="0"/>
      <c r="CIJ99" s="0"/>
      <c r="CIK99" s="0"/>
      <c r="CIL99" s="0"/>
      <c r="CIM99" s="0"/>
      <c r="CIN99" s="0"/>
      <c r="CIO99" s="0"/>
      <c r="CIP99" s="0"/>
      <c r="CIQ99" s="0"/>
      <c r="CIR99" s="0"/>
      <c r="CIS99" s="0"/>
      <c r="CIT99" s="0"/>
      <c r="CIU99" s="0"/>
      <c r="CIV99" s="0"/>
      <c r="CIW99" s="0"/>
      <c r="CIX99" s="0"/>
      <c r="CIY99" s="0"/>
      <c r="CIZ99" s="0"/>
      <c r="CJA99" s="0"/>
      <c r="CJB99" s="0"/>
      <c r="CJC99" s="0"/>
      <c r="CJD99" s="0"/>
      <c r="CJE99" s="0"/>
      <c r="CJF99" s="0"/>
      <c r="CJG99" s="0"/>
      <c r="CJH99" s="0"/>
      <c r="CJI99" s="0"/>
      <c r="CJJ99" s="0"/>
      <c r="CJK99" s="0"/>
      <c r="CJL99" s="0"/>
      <c r="CJM99" s="0"/>
      <c r="CJN99" s="0"/>
      <c r="CJO99" s="0"/>
      <c r="CJP99" s="0"/>
      <c r="CJQ99" s="0"/>
      <c r="CJR99" s="0"/>
      <c r="CJS99" s="0"/>
      <c r="CJT99" s="0"/>
      <c r="CJU99" s="0"/>
      <c r="CJV99" s="0"/>
      <c r="CJW99" s="0"/>
      <c r="CJX99" s="0"/>
      <c r="CJY99" s="0"/>
      <c r="CJZ99" s="0"/>
      <c r="CKA99" s="0"/>
      <c r="CKB99" s="0"/>
      <c r="CKC99" s="0"/>
      <c r="CKD99" s="0"/>
      <c r="CKE99" s="0"/>
      <c r="CKF99" s="0"/>
      <c r="CKG99" s="0"/>
      <c r="CKH99" s="0"/>
      <c r="CKI99" s="0"/>
      <c r="CKJ99" s="0"/>
      <c r="CKK99" s="0"/>
      <c r="CKL99" s="0"/>
      <c r="CKM99" s="0"/>
      <c r="CKN99" s="0"/>
      <c r="CKO99" s="0"/>
      <c r="CKP99" s="0"/>
      <c r="CKQ99" s="0"/>
      <c r="CKR99" s="0"/>
      <c r="CKS99" s="0"/>
      <c r="CKT99" s="0"/>
      <c r="CKU99" s="0"/>
      <c r="CKV99" s="0"/>
      <c r="CKW99" s="0"/>
      <c r="CKX99" s="0"/>
      <c r="CKY99" s="0"/>
      <c r="CKZ99" s="0"/>
      <c r="CLA99" s="0"/>
      <c r="CLB99" s="0"/>
      <c r="CLC99" s="0"/>
      <c r="CLD99" s="0"/>
      <c r="CLE99" s="0"/>
      <c r="CLF99" s="0"/>
      <c r="CLG99" s="0"/>
      <c r="CLH99" s="0"/>
      <c r="CLI99" s="0"/>
      <c r="CLJ99" s="0"/>
      <c r="CLK99" s="0"/>
      <c r="CLL99" s="0"/>
      <c r="CLM99" s="0"/>
      <c r="CLN99" s="0"/>
      <c r="CLO99" s="0"/>
      <c r="CLP99" s="0"/>
      <c r="CLQ99" s="0"/>
      <c r="CLR99" s="0"/>
      <c r="CLS99" s="0"/>
      <c r="CLT99" s="0"/>
      <c r="CLU99" s="0"/>
      <c r="CLV99" s="0"/>
      <c r="CLW99" s="0"/>
      <c r="CLX99" s="0"/>
      <c r="CLY99" s="0"/>
      <c r="CLZ99" s="0"/>
      <c r="CMA99" s="0"/>
      <c r="CMB99" s="0"/>
      <c r="CMC99" s="0"/>
      <c r="CMD99" s="0"/>
      <c r="CME99" s="0"/>
      <c r="CMF99" s="0"/>
      <c r="CMG99" s="0"/>
      <c r="CMH99" s="0"/>
      <c r="CMI99" s="0"/>
      <c r="CMJ99" s="0"/>
      <c r="CMK99" s="0"/>
      <c r="CML99" s="0"/>
      <c r="CMM99" s="0"/>
      <c r="CMN99" s="0"/>
      <c r="CMO99" s="0"/>
      <c r="CMP99" s="0"/>
      <c r="CMQ99" s="0"/>
      <c r="CMR99" s="0"/>
      <c r="CMS99" s="0"/>
      <c r="CMT99" s="0"/>
      <c r="CMU99" s="0"/>
      <c r="CMV99" s="0"/>
      <c r="CMW99" s="0"/>
      <c r="CMX99" s="0"/>
      <c r="CMY99" s="0"/>
      <c r="CMZ99" s="0"/>
      <c r="CNA99" s="0"/>
      <c r="CNB99" s="0"/>
      <c r="CNC99" s="0"/>
      <c r="CND99" s="0"/>
      <c r="CNE99" s="0"/>
      <c r="CNF99" s="0"/>
      <c r="CNG99" s="0"/>
      <c r="CNH99" s="0"/>
      <c r="CNI99" s="0"/>
      <c r="CNJ99" s="0"/>
      <c r="CNK99" s="0"/>
      <c r="CNL99" s="0"/>
      <c r="CNM99" s="0"/>
      <c r="CNN99" s="0"/>
      <c r="CNO99" s="0"/>
      <c r="CNP99" s="0"/>
      <c r="CNQ99" s="0"/>
      <c r="CNR99" s="0"/>
      <c r="CNS99" s="0"/>
      <c r="CNT99" s="0"/>
      <c r="CNU99" s="0"/>
      <c r="CNV99" s="0"/>
      <c r="CNW99" s="0"/>
      <c r="CNX99" s="0"/>
      <c r="CNY99" s="0"/>
      <c r="CNZ99" s="0"/>
      <c r="COA99" s="0"/>
      <c r="COB99" s="0"/>
      <c r="COC99" s="0"/>
      <c r="COD99" s="0"/>
      <c r="COE99" s="0"/>
      <c r="COF99" s="0"/>
      <c r="COG99" s="0"/>
      <c r="COH99" s="0"/>
      <c r="COI99" s="0"/>
      <c r="COJ99" s="0"/>
      <c r="COK99" s="0"/>
      <c r="COL99" s="0"/>
      <c r="COM99" s="0"/>
      <c r="CON99" s="0"/>
      <c r="COO99" s="0"/>
      <c r="COP99" s="0"/>
      <c r="COQ99" s="0"/>
      <c r="COR99" s="0"/>
      <c r="COS99" s="0"/>
      <c r="COT99" s="0"/>
      <c r="COU99" s="0"/>
      <c r="COV99" s="0"/>
      <c r="COW99" s="0"/>
      <c r="COX99" s="0"/>
      <c r="COY99" s="0"/>
      <c r="COZ99" s="0"/>
      <c r="CPA99" s="0"/>
      <c r="CPB99" s="0"/>
      <c r="CPC99" s="0"/>
      <c r="CPD99" s="0"/>
      <c r="CPE99" s="0"/>
      <c r="CPF99" s="0"/>
      <c r="CPG99" s="0"/>
      <c r="CPH99" s="0"/>
      <c r="CPI99" s="0"/>
      <c r="CPJ99" s="0"/>
      <c r="CPK99" s="0"/>
      <c r="CPL99" s="0"/>
      <c r="CPM99" s="0"/>
      <c r="CPN99" s="0"/>
      <c r="CPO99" s="0"/>
      <c r="CPP99" s="0"/>
      <c r="CPQ99" s="0"/>
      <c r="CPR99" s="0"/>
      <c r="CPS99" s="0"/>
      <c r="CPT99" s="0"/>
      <c r="CPU99" s="0"/>
      <c r="CPV99" s="0"/>
      <c r="CPW99" s="0"/>
      <c r="CPX99" s="0"/>
      <c r="CPY99" s="0"/>
      <c r="CPZ99" s="0"/>
      <c r="CQA99" s="0"/>
      <c r="CQB99" s="0"/>
      <c r="CQC99" s="0"/>
      <c r="CQD99" s="0"/>
      <c r="CQE99" s="0"/>
      <c r="CQF99" s="0"/>
      <c r="CQG99" s="0"/>
      <c r="CQH99" s="0"/>
      <c r="CQI99" s="0"/>
      <c r="CQJ99" s="0"/>
      <c r="CQK99" s="0"/>
      <c r="CQL99" s="0"/>
      <c r="CQM99" s="0"/>
      <c r="CQN99" s="0"/>
      <c r="CQO99" s="0"/>
      <c r="CQP99" s="0"/>
      <c r="CQQ99" s="0"/>
      <c r="CQR99" s="0"/>
      <c r="CQS99" s="0"/>
      <c r="CQT99" s="0"/>
      <c r="CQU99" s="0"/>
      <c r="CQV99" s="0"/>
      <c r="CQW99" s="0"/>
      <c r="CQX99" s="0"/>
      <c r="CQY99" s="0"/>
      <c r="CQZ99" s="0"/>
      <c r="CRA99" s="0"/>
      <c r="CRB99" s="0"/>
      <c r="CRC99" s="0"/>
      <c r="CRD99" s="0"/>
      <c r="CRE99" s="0"/>
      <c r="CRF99" s="0"/>
      <c r="CRG99" s="0"/>
      <c r="CRH99" s="0"/>
      <c r="CRI99" s="0"/>
      <c r="CRJ99" s="0"/>
      <c r="CRK99" s="0"/>
      <c r="CRL99" s="0"/>
      <c r="CRM99" s="0"/>
      <c r="CRN99" s="0"/>
      <c r="CRO99" s="0"/>
      <c r="CRP99" s="0"/>
      <c r="CRQ99" s="0"/>
      <c r="CRR99" s="0"/>
      <c r="CRS99" s="0"/>
      <c r="CRT99" s="0"/>
      <c r="CRU99" s="0"/>
      <c r="CRV99" s="0"/>
      <c r="CRW99" s="0"/>
      <c r="CRX99" s="0"/>
      <c r="CRY99" s="0"/>
      <c r="CRZ99" s="0"/>
      <c r="CSA99" s="0"/>
      <c r="CSB99" s="0"/>
      <c r="CSC99" s="0"/>
      <c r="CSD99" s="0"/>
      <c r="CSE99" s="0"/>
      <c r="CSF99" s="0"/>
      <c r="CSG99" s="0"/>
      <c r="CSH99" s="0"/>
      <c r="CSI99" s="0"/>
      <c r="CSJ99" s="0"/>
      <c r="CSK99" s="0"/>
      <c r="CSL99" s="0"/>
      <c r="CSM99" s="0"/>
      <c r="CSN99" s="0"/>
      <c r="CSO99" s="0"/>
      <c r="CSP99" s="0"/>
      <c r="CSQ99" s="0"/>
      <c r="CSR99" s="0"/>
      <c r="CSS99" s="0"/>
      <c r="CST99" s="0"/>
      <c r="CSU99" s="0"/>
      <c r="CSV99" s="0"/>
      <c r="CSW99" s="0"/>
      <c r="CSX99" s="0"/>
      <c r="CSY99" s="0"/>
      <c r="CSZ99" s="0"/>
      <c r="CTA99" s="0"/>
      <c r="CTB99" s="0"/>
      <c r="CTC99" s="0"/>
      <c r="CTD99" s="0"/>
      <c r="CTE99" s="0"/>
      <c r="CTF99" s="0"/>
      <c r="CTG99" s="0"/>
      <c r="CTH99" s="0"/>
      <c r="CTI99" s="0"/>
      <c r="CTJ99" s="0"/>
      <c r="CTK99" s="0"/>
      <c r="CTL99" s="0"/>
      <c r="CTM99" s="0"/>
      <c r="CTN99" s="0"/>
      <c r="CTO99" s="0"/>
      <c r="CTP99" s="0"/>
      <c r="CTQ99" s="0"/>
      <c r="CTR99" s="0"/>
      <c r="CTS99" s="0"/>
      <c r="CTT99" s="0"/>
      <c r="CTU99" s="0"/>
      <c r="CTV99" s="0"/>
      <c r="CTW99" s="0"/>
      <c r="CTX99" s="0"/>
      <c r="CTY99" s="0"/>
      <c r="CTZ99" s="0"/>
      <c r="CUA99" s="0"/>
      <c r="CUB99" s="0"/>
      <c r="CUC99" s="0"/>
      <c r="CUD99" s="0"/>
      <c r="CUE99" s="0"/>
      <c r="CUF99" s="0"/>
      <c r="CUG99" s="0"/>
      <c r="CUH99" s="0"/>
      <c r="CUI99" s="0"/>
      <c r="CUJ99" s="0"/>
      <c r="CUK99" s="0"/>
      <c r="CUL99" s="0"/>
      <c r="CUM99" s="0"/>
      <c r="CUN99" s="0"/>
      <c r="CUO99" s="0"/>
      <c r="CUP99" s="0"/>
      <c r="CUQ99" s="0"/>
      <c r="CUR99" s="0"/>
      <c r="CUS99" s="0"/>
      <c r="CUT99" s="0"/>
      <c r="CUU99" s="0"/>
      <c r="CUV99" s="0"/>
      <c r="CUW99" s="0"/>
      <c r="CUX99" s="0"/>
      <c r="CUY99" s="0"/>
      <c r="CUZ99" s="0"/>
      <c r="CVA99" s="0"/>
      <c r="CVB99" s="0"/>
      <c r="CVC99" s="0"/>
      <c r="CVD99" s="0"/>
      <c r="CVE99" s="0"/>
      <c r="CVF99" s="0"/>
      <c r="CVG99" s="0"/>
      <c r="CVH99" s="0"/>
      <c r="CVI99" s="0"/>
      <c r="CVJ99" s="0"/>
      <c r="CVK99" s="0"/>
      <c r="CVL99" s="0"/>
      <c r="CVM99" s="0"/>
      <c r="CVN99" s="0"/>
      <c r="CVO99" s="0"/>
      <c r="CVP99" s="0"/>
      <c r="CVQ99" s="0"/>
      <c r="CVR99" s="0"/>
      <c r="CVS99" s="0"/>
      <c r="CVT99" s="0"/>
      <c r="CVU99" s="0"/>
      <c r="CVV99" s="0"/>
      <c r="CVW99" s="0"/>
      <c r="CVX99" s="0"/>
      <c r="CVY99" s="0"/>
      <c r="CVZ99" s="0"/>
      <c r="CWA99" s="0"/>
      <c r="CWB99" s="0"/>
      <c r="CWC99" s="0"/>
      <c r="CWD99" s="0"/>
      <c r="CWE99" s="0"/>
      <c r="CWF99" s="0"/>
      <c r="CWG99" s="0"/>
      <c r="CWH99" s="0"/>
      <c r="CWI99" s="0"/>
      <c r="CWJ99" s="0"/>
      <c r="CWK99" s="0"/>
      <c r="CWL99" s="0"/>
      <c r="CWM99" s="0"/>
      <c r="CWN99" s="0"/>
      <c r="CWO99" s="0"/>
      <c r="CWP99" s="0"/>
      <c r="CWQ99" s="0"/>
      <c r="CWR99" s="0"/>
      <c r="CWS99" s="0"/>
      <c r="CWT99" s="0"/>
      <c r="CWU99" s="0"/>
      <c r="CWV99" s="0"/>
      <c r="CWW99" s="0"/>
      <c r="CWX99" s="0"/>
      <c r="CWY99" s="0"/>
      <c r="CWZ99" s="0"/>
      <c r="CXA99" s="0"/>
      <c r="CXB99" s="0"/>
      <c r="CXC99" s="0"/>
      <c r="CXD99" s="0"/>
      <c r="CXE99" s="0"/>
      <c r="CXF99" s="0"/>
      <c r="CXG99" s="0"/>
      <c r="CXH99" s="0"/>
      <c r="CXI99" s="0"/>
      <c r="CXJ99" s="0"/>
      <c r="CXK99" s="0"/>
      <c r="CXL99" s="0"/>
      <c r="CXM99" s="0"/>
      <c r="CXN99" s="0"/>
      <c r="CXO99" s="0"/>
      <c r="CXP99" s="0"/>
      <c r="CXQ99" s="0"/>
      <c r="CXR99" s="0"/>
      <c r="CXS99" s="0"/>
      <c r="CXT99" s="0"/>
      <c r="CXU99" s="0"/>
      <c r="CXV99" s="0"/>
      <c r="CXW99" s="0"/>
      <c r="CXX99" s="0"/>
      <c r="CXY99" s="0"/>
      <c r="CXZ99" s="0"/>
      <c r="CYA99" s="0"/>
      <c r="CYB99" s="0"/>
      <c r="CYC99" s="0"/>
      <c r="CYD99" s="0"/>
      <c r="CYE99" s="0"/>
      <c r="CYF99" s="0"/>
      <c r="CYG99" s="0"/>
      <c r="CYH99" s="0"/>
      <c r="CYI99" s="0"/>
      <c r="CYJ99" s="0"/>
      <c r="CYK99" s="0"/>
      <c r="CYL99" s="0"/>
      <c r="CYM99" s="0"/>
      <c r="CYN99" s="0"/>
      <c r="CYO99" s="0"/>
      <c r="CYP99" s="0"/>
      <c r="CYQ99" s="0"/>
      <c r="CYR99" s="0"/>
      <c r="CYS99" s="0"/>
      <c r="CYT99" s="0"/>
      <c r="CYU99" s="0"/>
      <c r="CYV99" s="0"/>
      <c r="CYW99" s="0"/>
      <c r="CYX99" s="0"/>
      <c r="CYY99" s="0"/>
      <c r="CYZ99" s="0"/>
      <c r="CZA99" s="0"/>
      <c r="CZB99" s="0"/>
      <c r="CZC99" s="0"/>
      <c r="CZD99" s="0"/>
      <c r="CZE99" s="0"/>
      <c r="CZF99" s="0"/>
      <c r="CZG99" s="0"/>
      <c r="CZH99" s="0"/>
      <c r="CZI99" s="0"/>
      <c r="CZJ99" s="0"/>
      <c r="CZK99" s="0"/>
      <c r="CZL99" s="0"/>
      <c r="CZM99" s="0"/>
      <c r="CZN99" s="0"/>
      <c r="CZO99" s="0"/>
      <c r="CZP99" s="0"/>
      <c r="CZQ99" s="0"/>
      <c r="CZR99" s="0"/>
      <c r="CZS99" s="0"/>
      <c r="CZT99" s="0"/>
      <c r="CZU99" s="0"/>
      <c r="CZV99" s="0"/>
      <c r="CZW99" s="0"/>
      <c r="CZX99" s="0"/>
      <c r="CZY99" s="0"/>
      <c r="CZZ99" s="0"/>
      <c r="DAA99" s="0"/>
      <c r="DAB99" s="0"/>
      <c r="DAC99" s="0"/>
      <c r="DAD99" s="0"/>
      <c r="DAE99" s="0"/>
      <c r="DAF99" s="0"/>
      <c r="DAG99" s="0"/>
      <c r="DAH99" s="0"/>
      <c r="DAI99" s="0"/>
      <c r="DAJ99" s="0"/>
      <c r="DAK99" s="0"/>
      <c r="DAL99" s="0"/>
      <c r="DAM99" s="0"/>
      <c r="DAN99" s="0"/>
      <c r="DAO99" s="0"/>
      <c r="DAP99" s="0"/>
      <c r="DAQ99" s="0"/>
      <c r="DAR99" s="0"/>
      <c r="DAS99" s="0"/>
      <c r="DAT99" s="0"/>
      <c r="DAU99" s="0"/>
      <c r="DAV99" s="0"/>
      <c r="DAW99" s="0"/>
      <c r="DAX99" s="0"/>
      <c r="DAY99" s="0"/>
      <c r="DAZ99" s="0"/>
      <c r="DBA99" s="0"/>
      <c r="DBB99" s="0"/>
      <c r="DBC99" s="0"/>
      <c r="DBD99" s="0"/>
      <c r="DBE99" s="0"/>
      <c r="DBF99" s="0"/>
      <c r="DBG99" s="0"/>
      <c r="DBH99" s="0"/>
      <c r="DBI99" s="0"/>
      <c r="DBJ99" s="0"/>
      <c r="DBK99" s="0"/>
      <c r="DBL99" s="0"/>
      <c r="DBM99" s="0"/>
      <c r="DBN99" s="0"/>
      <c r="DBO99" s="0"/>
      <c r="DBP99" s="0"/>
      <c r="DBQ99" s="0"/>
      <c r="DBR99" s="0"/>
      <c r="DBS99" s="0"/>
      <c r="DBT99" s="0"/>
      <c r="DBU99" s="0"/>
      <c r="DBV99" s="0"/>
      <c r="DBW99" s="0"/>
      <c r="DBX99" s="0"/>
      <c r="DBY99" s="0"/>
      <c r="DBZ99" s="0"/>
      <c r="DCA99" s="0"/>
      <c r="DCB99" s="0"/>
      <c r="DCC99" s="0"/>
      <c r="DCD99" s="0"/>
      <c r="DCE99" s="0"/>
      <c r="DCF99" s="0"/>
      <c r="DCG99" s="0"/>
      <c r="DCH99" s="0"/>
      <c r="DCI99" s="0"/>
      <c r="DCJ99" s="0"/>
      <c r="DCK99" s="0"/>
      <c r="DCL99" s="0"/>
      <c r="DCM99" s="0"/>
      <c r="DCN99" s="0"/>
      <c r="DCO99" s="0"/>
      <c r="DCP99" s="0"/>
      <c r="DCQ99" s="0"/>
      <c r="DCR99" s="0"/>
      <c r="DCS99" s="0"/>
      <c r="DCT99" s="0"/>
      <c r="DCU99" s="0"/>
      <c r="DCV99" s="0"/>
      <c r="DCW99" s="0"/>
      <c r="DCX99" s="0"/>
      <c r="DCY99" s="0"/>
      <c r="DCZ99" s="0"/>
      <c r="DDA99" s="0"/>
      <c r="DDB99" s="0"/>
      <c r="DDC99" s="0"/>
      <c r="DDD99" s="0"/>
      <c r="DDE99" s="0"/>
      <c r="DDF99" s="0"/>
      <c r="DDG99" s="0"/>
      <c r="DDH99" s="0"/>
      <c r="DDI99" s="0"/>
      <c r="DDJ99" s="0"/>
      <c r="DDK99" s="0"/>
      <c r="DDL99" s="0"/>
      <c r="DDM99" s="0"/>
      <c r="DDN99" s="0"/>
      <c r="DDO99" s="0"/>
      <c r="DDP99" s="0"/>
      <c r="DDQ99" s="0"/>
      <c r="DDR99" s="0"/>
      <c r="DDS99" s="0"/>
      <c r="DDT99" s="0"/>
      <c r="DDU99" s="0"/>
      <c r="DDV99" s="0"/>
      <c r="DDW99" s="0"/>
      <c r="DDX99" s="0"/>
      <c r="DDY99" s="0"/>
      <c r="DDZ99" s="0"/>
      <c r="DEA99" s="0"/>
      <c r="DEB99" s="0"/>
      <c r="DEC99" s="0"/>
      <c r="DED99" s="0"/>
      <c r="DEE99" s="0"/>
      <c r="DEF99" s="0"/>
      <c r="DEG99" s="0"/>
      <c r="DEH99" s="0"/>
      <c r="DEI99" s="0"/>
      <c r="DEJ99" s="0"/>
      <c r="DEK99" s="0"/>
      <c r="DEL99" s="0"/>
      <c r="DEM99" s="0"/>
      <c r="DEN99" s="0"/>
      <c r="DEO99" s="0"/>
      <c r="DEP99" s="0"/>
      <c r="DEQ99" s="0"/>
      <c r="DER99" s="0"/>
      <c r="DES99" s="0"/>
      <c r="DET99" s="0"/>
      <c r="DEU99" s="0"/>
      <c r="DEV99" s="0"/>
      <c r="DEW99" s="0"/>
      <c r="DEX99" s="0"/>
      <c r="DEY99" s="0"/>
      <c r="DEZ99" s="0"/>
      <c r="DFA99" s="0"/>
      <c r="DFB99" s="0"/>
      <c r="DFC99" s="0"/>
      <c r="DFD99" s="0"/>
      <c r="DFE99" s="0"/>
      <c r="DFF99" s="0"/>
      <c r="DFG99" s="0"/>
      <c r="DFH99" s="0"/>
      <c r="DFI99" s="0"/>
      <c r="DFJ99" s="0"/>
      <c r="DFK99" s="0"/>
      <c r="DFL99" s="0"/>
      <c r="DFM99" s="0"/>
      <c r="DFN99" s="0"/>
      <c r="DFO99" s="0"/>
      <c r="DFP99" s="0"/>
      <c r="DFQ99" s="0"/>
      <c r="DFR99" s="0"/>
      <c r="DFS99" s="0"/>
      <c r="DFT99" s="0"/>
      <c r="DFU99" s="0"/>
      <c r="DFV99" s="0"/>
      <c r="DFW99" s="0"/>
      <c r="DFX99" s="0"/>
      <c r="DFY99" s="0"/>
      <c r="DFZ99" s="0"/>
      <c r="DGA99" s="0"/>
      <c r="DGB99" s="0"/>
      <c r="DGC99" s="0"/>
      <c r="DGD99" s="0"/>
      <c r="DGE99" s="0"/>
      <c r="DGF99" s="0"/>
      <c r="DGG99" s="0"/>
      <c r="DGH99" s="0"/>
      <c r="DGI99" s="0"/>
      <c r="DGJ99" s="0"/>
      <c r="DGK99" s="0"/>
      <c r="DGL99" s="0"/>
      <c r="DGM99" s="0"/>
      <c r="DGN99" s="0"/>
      <c r="DGO99" s="0"/>
      <c r="DGP99" s="0"/>
      <c r="DGQ99" s="0"/>
      <c r="DGR99" s="0"/>
      <c r="DGS99" s="0"/>
      <c r="DGT99" s="0"/>
      <c r="DGU99" s="0"/>
      <c r="DGV99" s="0"/>
      <c r="DGW99" s="0"/>
      <c r="DGX99" s="0"/>
      <c r="DGY99" s="0"/>
      <c r="DGZ99" s="0"/>
      <c r="DHA99" s="0"/>
      <c r="DHB99" s="0"/>
      <c r="DHC99" s="0"/>
      <c r="DHD99" s="0"/>
      <c r="DHE99" s="0"/>
      <c r="DHF99" s="0"/>
      <c r="DHG99" s="0"/>
      <c r="DHH99" s="0"/>
      <c r="DHI99" s="0"/>
      <c r="DHJ99" s="0"/>
      <c r="DHK99" s="0"/>
      <c r="DHL99" s="0"/>
      <c r="DHM99" s="0"/>
      <c r="DHN99" s="0"/>
      <c r="DHO99" s="0"/>
      <c r="DHP99" s="0"/>
      <c r="DHQ99" s="0"/>
      <c r="DHR99" s="0"/>
      <c r="DHS99" s="0"/>
      <c r="DHT99" s="0"/>
      <c r="DHU99" s="0"/>
      <c r="DHV99" s="0"/>
      <c r="DHW99" s="0"/>
      <c r="DHX99" s="0"/>
      <c r="DHY99" s="0"/>
      <c r="DHZ99" s="0"/>
      <c r="DIA99" s="0"/>
      <c r="DIB99" s="0"/>
      <c r="DIC99" s="0"/>
      <c r="DID99" s="0"/>
      <c r="DIE99" s="0"/>
      <c r="DIF99" s="0"/>
      <c r="DIG99" s="0"/>
      <c r="DIH99" s="0"/>
      <c r="DII99" s="0"/>
      <c r="DIJ99" s="0"/>
      <c r="DIK99" s="0"/>
      <c r="DIL99" s="0"/>
      <c r="DIM99" s="0"/>
      <c r="DIN99" s="0"/>
      <c r="DIO99" s="0"/>
      <c r="DIP99" s="0"/>
      <c r="DIQ99" s="0"/>
      <c r="DIR99" s="0"/>
      <c r="DIS99" s="0"/>
      <c r="DIT99" s="0"/>
      <c r="DIU99" s="0"/>
      <c r="DIV99" s="0"/>
      <c r="DIW99" s="0"/>
      <c r="DIX99" s="0"/>
      <c r="DIY99" s="0"/>
      <c r="DIZ99" s="0"/>
      <c r="DJA99" s="0"/>
      <c r="DJB99" s="0"/>
      <c r="DJC99" s="0"/>
      <c r="DJD99" s="0"/>
      <c r="DJE99" s="0"/>
      <c r="DJF99" s="0"/>
      <c r="DJG99" s="0"/>
      <c r="DJH99" s="0"/>
      <c r="DJI99" s="0"/>
      <c r="DJJ99" s="0"/>
      <c r="DJK99" s="0"/>
      <c r="DJL99" s="0"/>
      <c r="DJM99" s="0"/>
      <c r="DJN99" s="0"/>
      <c r="DJO99" s="0"/>
      <c r="DJP99" s="0"/>
      <c r="DJQ99" s="0"/>
      <c r="DJR99" s="0"/>
      <c r="DJS99" s="0"/>
      <c r="DJT99" s="0"/>
      <c r="DJU99" s="0"/>
      <c r="DJV99" s="0"/>
      <c r="DJW99" s="0"/>
      <c r="DJX99" s="0"/>
      <c r="DJY99" s="0"/>
      <c r="DJZ99" s="0"/>
      <c r="DKA99" s="0"/>
      <c r="DKB99" s="0"/>
      <c r="DKC99" s="0"/>
      <c r="DKD99" s="0"/>
      <c r="DKE99" s="0"/>
      <c r="DKF99" s="0"/>
      <c r="DKG99" s="0"/>
      <c r="DKH99" s="0"/>
      <c r="DKI99" s="0"/>
      <c r="DKJ99" s="0"/>
      <c r="DKK99" s="0"/>
      <c r="DKL99" s="0"/>
      <c r="DKM99" s="0"/>
      <c r="DKN99" s="0"/>
      <c r="DKO99" s="0"/>
      <c r="DKP99" s="0"/>
      <c r="DKQ99" s="0"/>
      <c r="DKR99" s="0"/>
      <c r="DKS99" s="0"/>
      <c r="DKT99" s="0"/>
      <c r="DKU99" s="0"/>
      <c r="DKV99" s="0"/>
      <c r="DKW99" s="0"/>
      <c r="DKX99" s="0"/>
      <c r="DKY99" s="0"/>
      <c r="DKZ99" s="0"/>
      <c r="DLA99" s="0"/>
      <c r="DLB99" s="0"/>
      <c r="DLC99" s="0"/>
      <c r="DLD99" s="0"/>
      <c r="DLE99" s="0"/>
      <c r="DLF99" s="0"/>
      <c r="DLG99" s="0"/>
      <c r="DLH99" s="0"/>
      <c r="DLI99" s="0"/>
      <c r="DLJ99" s="0"/>
      <c r="DLK99" s="0"/>
      <c r="DLL99" s="0"/>
      <c r="DLM99" s="0"/>
      <c r="DLN99" s="0"/>
      <c r="DLO99" s="0"/>
      <c r="DLP99" s="0"/>
      <c r="DLQ99" s="0"/>
      <c r="DLR99" s="0"/>
      <c r="DLS99" s="0"/>
      <c r="DLT99" s="0"/>
      <c r="DLU99" s="0"/>
      <c r="DLV99" s="0"/>
      <c r="DLW99" s="0"/>
      <c r="DLX99" s="0"/>
      <c r="DLY99" s="0"/>
      <c r="DLZ99" s="0"/>
      <c r="DMA99" s="0"/>
      <c r="DMB99" s="0"/>
      <c r="DMC99" s="0"/>
      <c r="DMD99" s="0"/>
      <c r="DME99" s="0"/>
      <c r="DMF99" s="0"/>
      <c r="DMG99" s="0"/>
      <c r="DMH99" s="0"/>
      <c r="DMI99" s="0"/>
      <c r="DMJ99" s="0"/>
      <c r="DMK99" s="0"/>
      <c r="DML99" s="0"/>
      <c r="DMM99" s="0"/>
      <c r="DMN99" s="0"/>
      <c r="DMO99" s="0"/>
      <c r="DMP99" s="0"/>
      <c r="DMQ99" s="0"/>
      <c r="DMR99" s="0"/>
      <c r="DMS99" s="0"/>
      <c r="DMT99" s="0"/>
      <c r="DMU99" s="0"/>
      <c r="DMV99" s="0"/>
      <c r="DMW99" s="0"/>
      <c r="DMX99" s="0"/>
      <c r="DMY99" s="0"/>
      <c r="DMZ99" s="0"/>
      <c r="DNA99" s="0"/>
      <c r="DNB99" s="0"/>
      <c r="DNC99" s="0"/>
      <c r="DND99" s="0"/>
      <c r="DNE99" s="0"/>
      <c r="DNF99" s="0"/>
      <c r="DNG99" s="0"/>
      <c r="DNH99" s="0"/>
      <c r="DNI99" s="0"/>
      <c r="DNJ99" s="0"/>
      <c r="DNK99" s="0"/>
      <c r="DNL99" s="0"/>
      <c r="DNM99" s="0"/>
      <c r="DNN99" s="0"/>
      <c r="DNO99" s="0"/>
      <c r="DNP99" s="0"/>
      <c r="DNQ99" s="0"/>
      <c r="DNR99" s="0"/>
      <c r="DNS99" s="0"/>
      <c r="DNT99" s="0"/>
      <c r="DNU99" s="0"/>
      <c r="DNV99" s="0"/>
      <c r="DNW99" s="0"/>
      <c r="DNX99" s="0"/>
      <c r="DNY99" s="0"/>
      <c r="DNZ99" s="0"/>
      <c r="DOA99" s="0"/>
      <c r="DOB99" s="0"/>
      <c r="DOC99" s="0"/>
      <c r="DOD99" s="0"/>
      <c r="DOE99" s="0"/>
      <c r="DOF99" s="0"/>
      <c r="DOG99" s="0"/>
      <c r="DOH99" s="0"/>
      <c r="DOI99" s="0"/>
      <c r="DOJ99" s="0"/>
      <c r="DOK99" s="0"/>
      <c r="DOL99" s="0"/>
      <c r="DOM99" s="0"/>
      <c r="DON99" s="0"/>
      <c r="DOO99" s="0"/>
      <c r="DOP99" s="0"/>
      <c r="DOQ99" s="0"/>
      <c r="DOR99" s="0"/>
      <c r="DOS99" s="0"/>
      <c r="DOT99" s="0"/>
      <c r="DOU99" s="0"/>
      <c r="DOV99" s="0"/>
      <c r="DOW99" s="0"/>
      <c r="DOX99" s="0"/>
      <c r="DOY99" s="0"/>
      <c r="DOZ99" s="0"/>
      <c r="DPA99" s="0"/>
      <c r="DPB99" s="0"/>
      <c r="DPC99" s="0"/>
      <c r="DPD99" s="0"/>
      <c r="DPE99" s="0"/>
      <c r="DPF99" s="0"/>
      <c r="DPG99" s="0"/>
      <c r="DPH99" s="0"/>
      <c r="DPI99" s="0"/>
      <c r="DPJ99" s="0"/>
      <c r="DPK99" s="0"/>
      <c r="DPL99" s="0"/>
      <c r="DPM99" s="0"/>
      <c r="DPN99" s="0"/>
      <c r="DPO99" s="0"/>
      <c r="DPP99" s="0"/>
      <c r="DPQ99" s="0"/>
      <c r="DPR99" s="0"/>
      <c r="DPS99" s="0"/>
      <c r="DPT99" s="0"/>
      <c r="DPU99" s="0"/>
      <c r="DPV99" s="0"/>
      <c r="DPW99" s="0"/>
      <c r="DPX99" s="0"/>
      <c r="DPY99" s="0"/>
      <c r="DPZ99" s="0"/>
      <c r="DQA99" s="0"/>
      <c r="DQB99" s="0"/>
      <c r="DQC99" s="0"/>
      <c r="DQD99" s="0"/>
      <c r="DQE99" s="0"/>
      <c r="DQF99" s="0"/>
      <c r="DQG99" s="0"/>
      <c r="DQH99" s="0"/>
      <c r="DQI99" s="0"/>
      <c r="DQJ99" s="0"/>
      <c r="DQK99" s="0"/>
      <c r="DQL99" s="0"/>
      <c r="DQM99" s="0"/>
      <c r="DQN99" s="0"/>
      <c r="DQO99" s="0"/>
      <c r="DQP99" s="0"/>
      <c r="DQQ99" s="0"/>
      <c r="DQR99" s="0"/>
      <c r="DQS99" s="0"/>
      <c r="DQT99" s="0"/>
      <c r="DQU99" s="0"/>
      <c r="DQV99" s="0"/>
      <c r="DQW99" s="0"/>
      <c r="DQX99" s="0"/>
      <c r="DQY99" s="0"/>
      <c r="DQZ99" s="0"/>
      <c r="DRA99" s="0"/>
      <c r="DRB99" s="0"/>
      <c r="DRC99" s="0"/>
      <c r="DRD99" s="0"/>
      <c r="DRE99" s="0"/>
      <c r="DRF99" s="0"/>
      <c r="DRG99" s="0"/>
      <c r="DRH99" s="0"/>
      <c r="DRI99" s="0"/>
      <c r="DRJ99" s="0"/>
      <c r="DRK99" s="0"/>
      <c r="DRL99" s="0"/>
      <c r="DRM99" s="0"/>
      <c r="DRN99" s="0"/>
      <c r="DRO99" s="0"/>
      <c r="DRP99" s="0"/>
      <c r="DRQ99" s="0"/>
      <c r="DRR99" s="0"/>
      <c r="DRS99" s="0"/>
      <c r="DRT99" s="0"/>
      <c r="DRU99" s="0"/>
      <c r="DRV99" s="0"/>
      <c r="DRW99" s="0"/>
      <c r="DRX99" s="0"/>
      <c r="DRY99" s="0"/>
      <c r="DRZ99" s="0"/>
      <c r="DSA99" s="0"/>
      <c r="DSB99" s="0"/>
      <c r="DSC99" s="0"/>
      <c r="DSD99" s="0"/>
      <c r="DSE99" s="0"/>
      <c r="DSF99" s="0"/>
      <c r="DSG99" s="0"/>
      <c r="DSH99" s="0"/>
      <c r="DSI99" s="0"/>
      <c r="DSJ99" s="0"/>
      <c r="DSK99" s="0"/>
      <c r="DSL99" s="0"/>
      <c r="DSM99" s="0"/>
      <c r="DSN99" s="0"/>
      <c r="DSO99" s="0"/>
      <c r="DSP99" s="0"/>
      <c r="DSQ99" s="0"/>
      <c r="DSR99" s="0"/>
      <c r="DSS99" s="0"/>
      <c r="DST99" s="0"/>
      <c r="DSU99" s="0"/>
      <c r="DSV99" s="0"/>
      <c r="DSW99" s="0"/>
      <c r="DSX99" s="0"/>
      <c r="DSY99" s="0"/>
      <c r="DSZ99" s="0"/>
      <c r="DTA99" s="0"/>
      <c r="DTB99" s="0"/>
      <c r="DTC99" s="0"/>
      <c r="DTD99" s="0"/>
      <c r="DTE99" s="0"/>
      <c r="DTF99" s="0"/>
      <c r="DTG99" s="0"/>
      <c r="DTH99" s="0"/>
      <c r="DTI99" s="0"/>
      <c r="DTJ99" s="0"/>
      <c r="DTK99" s="0"/>
      <c r="DTL99" s="0"/>
      <c r="DTM99" s="0"/>
      <c r="DTN99" s="0"/>
      <c r="DTO99" s="0"/>
      <c r="DTP99" s="0"/>
      <c r="DTQ99" s="0"/>
      <c r="DTR99" s="0"/>
      <c r="DTS99" s="0"/>
      <c r="DTT99" s="0"/>
      <c r="DTU99" s="0"/>
      <c r="DTV99" s="0"/>
      <c r="DTW99" s="0"/>
      <c r="DTX99" s="0"/>
      <c r="DTY99" s="0"/>
      <c r="DTZ99" s="0"/>
      <c r="DUA99" s="0"/>
      <c r="DUB99" s="0"/>
      <c r="DUC99" s="0"/>
      <c r="DUD99" s="0"/>
      <c r="DUE99" s="0"/>
      <c r="DUF99" s="0"/>
      <c r="DUG99" s="0"/>
      <c r="DUH99" s="0"/>
      <c r="DUI99" s="0"/>
      <c r="DUJ99" s="0"/>
      <c r="DUK99" s="0"/>
      <c r="DUL99" s="0"/>
      <c r="DUM99" s="0"/>
      <c r="DUN99" s="0"/>
      <c r="DUO99" s="0"/>
      <c r="DUP99" s="0"/>
      <c r="DUQ99" s="0"/>
      <c r="DUR99" s="0"/>
      <c r="DUS99" s="0"/>
      <c r="DUT99" s="0"/>
      <c r="DUU99" s="0"/>
      <c r="DUV99" s="0"/>
      <c r="DUW99" s="0"/>
      <c r="DUX99" s="0"/>
      <c r="DUY99" s="0"/>
      <c r="DUZ99" s="0"/>
      <c r="DVA99" s="0"/>
      <c r="DVB99" s="0"/>
      <c r="DVC99" s="0"/>
      <c r="DVD99" s="0"/>
      <c r="DVE99" s="0"/>
      <c r="DVF99" s="0"/>
      <c r="DVG99" s="0"/>
      <c r="DVH99" s="0"/>
      <c r="DVI99" s="0"/>
      <c r="DVJ99" s="0"/>
      <c r="DVK99" s="0"/>
      <c r="DVL99" s="0"/>
      <c r="DVM99" s="0"/>
      <c r="DVN99" s="0"/>
      <c r="DVO99" s="0"/>
      <c r="DVP99" s="0"/>
      <c r="DVQ99" s="0"/>
      <c r="DVR99" s="0"/>
      <c r="DVS99" s="0"/>
      <c r="DVT99" s="0"/>
      <c r="DVU99" s="0"/>
      <c r="DVV99" s="0"/>
      <c r="DVW99" s="0"/>
      <c r="DVX99" s="0"/>
      <c r="DVY99" s="0"/>
      <c r="DVZ99" s="0"/>
      <c r="DWA99" s="0"/>
      <c r="DWB99" s="0"/>
      <c r="DWC99" s="0"/>
      <c r="DWD99" s="0"/>
      <c r="DWE99" s="0"/>
      <c r="DWF99" s="0"/>
      <c r="DWG99" s="0"/>
      <c r="DWH99" s="0"/>
      <c r="DWI99" s="0"/>
      <c r="DWJ99" s="0"/>
      <c r="DWK99" s="0"/>
      <c r="DWL99" s="0"/>
      <c r="DWM99" s="0"/>
      <c r="DWN99" s="0"/>
      <c r="DWO99" s="0"/>
      <c r="DWP99" s="0"/>
      <c r="DWQ99" s="0"/>
      <c r="DWR99" s="0"/>
      <c r="DWS99" s="0"/>
      <c r="DWT99" s="0"/>
      <c r="DWU99" s="0"/>
      <c r="DWV99" s="0"/>
      <c r="DWW99" s="0"/>
      <c r="DWX99" s="0"/>
      <c r="DWY99" s="0"/>
      <c r="DWZ99" s="0"/>
      <c r="DXA99" s="0"/>
      <c r="DXB99" s="0"/>
      <c r="DXC99" s="0"/>
      <c r="DXD99" s="0"/>
      <c r="DXE99" s="0"/>
      <c r="DXF99" s="0"/>
      <c r="DXG99" s="0"/>
      <c r="DXH99" s="0"/>
      <c r="DXI99" s="0"/>
      <c r="DXJ99" s="0"/>
      <c r="DXK99" s="0"/>
      <c r="DXL99" s="0"/>
      <c r="DXM99" s="0"/>
      <c r="DXN99" s="0"/>
      <c r="DXO99" s="0"/>
      <c r="DXP99" s="0"/>
      <c r="DXQ99" s="0"/>
      <c r="DXR99" s="0"/>
      <c r="DXS99" s="0"/>
      <c r="DXT99" s="0"/>
      <c r="DXU99" s="0"/>
      <c r="DXV99" s="0"/>
      <c r="DXW99" s="0"/>
      <c r="DXX99" s="0"/>
      <c r="DXY99" s="0"/>
      <c r="DXZ99" s="0"/>
      <c r="DYA99" s="0"/>
      <c r="DYB99" s="0"/>
      <c r="DYC99" s="0"/>
      <c r="DYD99" s="0"/>
      <c r="DYE99" s="0"/>
      <c r="DYF99" s="0"/>
      <c r="DYG99" s="0"/>
      <c r="DYH99" s="0"/>
      <c r="DYI99" s="0"/>
      <c r="DYJ99" s="0"/>
      <c r="DYK99" s="0"/>
      <c r="DYL99" s="0"/>
      <c r="DYM99" s="0"/>
      <c r="DYN99" s="0"/>
      <c r="DYO99" s="0"/>
      <c r="DYP99" s="0"/>
      <c r="DYQ99" s="0"/>
      <c r="DYR99" s="0"/>
      <c r="DYS99" s="0"/>
      <c r="DYT99" s="0"/>
      <c r="DYU99" s="0"/>
      <c r="DYV99" s="0"/>
      <c r="DYW99" s="0"/>
      <c r="DYX99" s="0"/>
      <c r="DYY99" s="0"/>
      <c r="DYZ99" s="0"/>
      <c r="DZA99" s="0"/>
      <c r="DZB99" s="0"/>
      <c r="DZC99" s="0"/>
      <c r="DZD99" s="0"/>
      <c r="DZE99" s="0"/>
      <c r="DZF99" s="0"/>
      <c r="DZG99" s="0"/>
      <c r="DZH99" s="0"/>
      <c r="DZI99" s="0"/>
      <c r="DZJ99" s="0"/>
      <c r="DZK99" s="0"/>
      <c r="DZL99" s="0"/>
      <c r="DZM99" s="0"/>
      <c r="DZN99" s="0"/>
      <c r="DZO99" s="0"/>
      <c r="DZP99" s="0"/>
      <c r="DZQ99" s="0"/>
      <c r="DZR99" s="0"/>
      <c r="DZS99" s="0"/>
      <c r="DZT99" s="0"/>
      <c r="DZU99" s="0"/>
      <c r="DZV99" s="0"/>
      <c r="DZW99" s="0"/>
      <c r="DZX99" s="0"/>
      <c r="DZY99" s="0"/>
      <c r="DZZ99" s="0"/>
      <c r="EAA99" s="0"/>
      <c r="EAB99" s="0"/>
      <c r="EAC99" s="0"/>
      <c r="EAD99" s="0"/>
      <c r="EAE99" s="0"/>
      <c r="EAF99" s="0"/>
      <c r="EAG99" s="0"/>
      <c r="EAH99" s="0"/>
      <c r="EAI99" s="0"/>
      <c r="EAJ99" s="0"/>
      <c r="EAK99" s="0"/>
      <c r="EAL99" s="0"/>
      <c r="EAM99" s="0"/>
      <c r="EAN99" s="0"/>
      <c r="EAO99" s="0"/>
      <c r="EAP99" s="0"/>
      <c r="EAQ99" s="0"/>
      <c r="EAR99" s="0"/>
      <c r="EAS99" s="0"/>
      <c r="EAT99" s="0"/>
      <c r="EAU99" s="0"/>
      <c r="EAV99" s="0"/>
      <c r="EAW99" s="0"/>
      <c r="EAX99" s="0"/>
      <c r="EAY99" s="0"/>
      <c r="EAZ99" s="0"/>
      <c r="EBA99" s="0"/>
      <c r="EBB99" s="0"/>
      <c r="EBC99" s="0"/>
      <c r="EBD99" s="0"/>
      <c r="EBE99" s="0"/>
      <c r="EBF99" s="0"/>
      <c r="EBG99" s="0"/>
      <c r="EBH99" s="0"/>
      <c r="EBI99" s="0"/>
      <c r="EBJ99" s="0"/>
      <c r="EBK99" s="0"/>
      <c r="EBL99" s="0"/>
      <c r="EBM99" s="0"/>
      <c r="EBN99" s="0"/>
      <c r="EBO99" s="0"/>
      <c r="EBP99" s="0"/>
      <c r="EBQ99" s="0"/>
      <c r="EBR99" s="0"/>
      <c r="EBS99" s="0"/>
      <c r="EBT99" s="0"/>
      <c r="EBU99" s="0"/>
      <c r="EBV99" s="0"/>
      <c r="EBW99" s="0"/>
      <c r="EBX99" s="0"/>
      <c r="EBY99" s="0"/>
      <c r="EBZ99" s="0"/>
      <c r="ECA99" s="0"/>
      <c r="ECB99" s="0"/>
      <c r="ECC99" s="0"/>
      <c r="ECD99" s="0"/>
      <c r="ECE99" s="0"/>
      <c r="ECF99" s="0"/>
      <c r="ECG99" s="0"/>
      <c r="ECH99" s="0"/>
      <c r="ECI99" s="0"/>
      <c r="ECJ99" s="0"/>
      <c r="ECK99" s="0"/>
      <c r="ECL99" s="0"/>
      <c r="ECM99" s="0"/>
      <c r="ECN99" s="0"/>
      <c r="ECO99" s="0"/>
      <c r="ECP99" s="0"/>
      <c r="ECQ99" s="0"/>
      <c r="ECR99" s="0"/>
      <c r="ECS99" s="0"/>
      <c r="ECT99" s="0"/>
      <c r="ECU99" s="0"/>
      <c r="ECV99" s="0"/>
      <c r="ECW99" s="0"/>
      <c r="ECX99" s="0"/>
      <c r="ECY99" s="0"/>
      <c r="ECZ99" s="0"/>
      <c r="EDA99" s="0"/>
      <c r="EDB99" s="0"/>
      <c r="EDC99" s="0"/>
      <c r="EDD99" s="0"/>
      <c r="EDE99" s="0"/>
      <c r="EDF99" s="0"/>
      <c r="EDG99" s="0"/>
      <c r="EDH99" s="0"/>
      <c r="EDI99" s="0"/>
      <c r="EDJ99" s="0"/>
      <c r="EDK99" s="0"/>
      <c r="EDL99" s="0"/>
      <c r="EDM99" s="0"/>
      <c r="EDN99" s="0"/>
      <c r="EDO99" s="0"/>
      <c r="EDP99" s="0"/>
      <c r="EDQ99" s="0"/>
      <c r="EDR99" s="0"/>
      <c r="EDS99" s="0"/>
      <c r="EDT99" s="0"/>
      <c r="EDU99" s="0"/>
      <c r="EDV99" s="0"/>
      <c r="EDW99" s="0"/>
      <c r="EDX99" s="0"/>
      <c r="EDY99" s="0"/>
      <c r="EDZ99" s="0"/>
      <c r="EEA99" s="0"/>
      <c r="EEB99" s="0"/>
      <c r="EEC99" s="0"/>
      <c r="EED99" s="0"/>
      <c r="EEE99" s="0"/>
      <c r="EEF99" s="0"/>
      <c r="EEG99" s="0"/>
      <c r="EEH99" s="0"/>
      <c r="EEI99" s="0"/>
      <c r="EEJ99" s="0"/>
      <c r="EEK99" s="0"/>
      <c r="EEL99" s="0"/>
      <c r="EEM99" s="0"/>
      <c r="EEN99" s="0"/>
      <c r="EEO99" s="0"/>
      <c r="EEP99" s="0"/>
      <c r="EEQ99" s="0"/>
      <c r="EER99" s="0"/>
      <c r="EES99" s="0"/>
      <c r="EET99" s="0"/>
      <c r="EEU99" s="0"/>
      <c r="EEV99" s="0"/>
      <c r="EEW99" s="0"/>
      <c r="EEX99" s="0"/>
      <c r="EEY99" s="0"/>
      <c r="EEZ99" s="0"/>
      <c r="EFA99" s="0"/>
      <c r="EFB99" s="0"/>
      <c r="EFC99" s="0"/>
      <c r="EFD99" s="0"/>
      <c r="EFE99" s="0"/>
      <c r="EFF99" s="0"/>
      <c r="EFG99" s="0"/>
      <c r="EFH99" s="0"/>
      <c r="EFI99" s="0"/>
      <c r="EFJ99" s="0"/>
      <c r="EFK99" s="0"/>
      <c r="EFL99" s="0"/>
      <c r="EFM99" s="0"/>
      <c r="EFN99" s="0"/>
      <c r="EFO99" s="0"/>
      <c r="EFP99" s="0"/>
      <c r="EFQ99" s="0"/>
      <c r="EFR99" s="0"/>
      <c r="EFS99" s="0"/>
      <c r="EFT99" s="0"/>
      <c r="EFU99" s="0"/>
      <c r="EFV99" s="0"/>
      <c r="EFW99" s="0"/>
      <c r="EFX99" s="0"/>
      <c r="EFY99" s="0"/>
      <c r="EFZ99" s="0"/>
      <c r="EGA99" s="0"/>
      <c r="EGB99" s="0"/>
      <c r="EGC99" s="0"/>
      <c r="EGD99" s="0"/>
      <c r="EGE99" s="0"/>
      <c r="EGF99" s="0"/>
      <c r="EGG99" s="0"/>
      <c r="EGH99" s="0"/>
      <c r="EGI99" s="0"/>
      <c r="EGJ99" s="0"/>
      <c r="EGK99" s="0"/>
      <c r="EGL99" s="0"/>
      <c r="EGM99" s="0"/>
      <c r="EGN99" s="0"/>
      <c r="EGO99" s="0"/>
      <c r="EGP99" s="0"/>
      <c r="EGQ99" s="0"/>
      <c r="EGR99" s="0"/>
      <c r="EGS99" s="0"/>
      <c r="EGT99" s="0"/>
      <c r="EGU99" s="0"/>
      <c r="EGV99" s="0"/>
      <c r="EGW99" s="0"/>
      <c r="EGX99" s="0"/>
      <c r="EGY99" s="0"/>
      <c r="EGZ99" s="0"/>
      <c r="EHA99" s="0"/>
      <c r="EHB99" s="0"/>
      <c r="EHC99" s="0"/>
      <c r="EHD99" s="0"/>
      <c r="EHE99" s="0"/>
      <c r="EHF99" s="0"/>
      <c r="EHG99" s="0"/>
      <c r="EHH99" s="0"/>
      <c r="EHI99" s="0"/>
      <c r="EHJ99" s="0"/>
      <c r="EHK99" s="0"/>
      <c r="EHL99" s="0"/>
      <c r="EHM99" s="0"/>
      <c r="EHN99" s="0"/>
      <c r="EHO99" s="0"/>
      <c r="EHP99" s="0"/>
      <c r="EHQ99" s="0"/>
      <c r="EHR99" s="0"/>
      <c r="EHS99" s="0"/>
      <c r="EHT99" s="0"/>
      <c r="EHU99" s="0"/>
      <c r="EHV99" s="0"/>
      <c r="EHW99" s="0"/>
      <c r="EHX99" s="0"/>
      <c r="EHY99" s="0"/>
      <c r="EHZ99" s="0"/>
      <c r="EIA99" s="0"/>
      <c r="EIB99" s="0"/>
      <c r="EIC99" s="0"/>
      <c r="EID99" s="0"/>
      <c r="EIE99" s="0"/>
      <c r="EIF99" s="0"/>
      <c r="EIG99" s="0"/>
      <c r="EIH99" s="0"/>
      <c r="EII99" s="0"/>
      <c r="EIJ99" s="0"/>
      <c r="EIK99" s="0"/>
      <c r="EIL99" s="0"/>
      <c r="EIM99" s="0"/>
      <c r="EIN99" s="0"/>
      <c r="EIO99" s="0"/>
      <c r="EIP99" s="0"/>
      <c r="EIQ99" s="0"/>
      <c r="EIR99" s="0"/>
      <c r="EIS99" s="0"/>
      <c r="EIT99" s="0"/>
      <c r="EIU99" s="0"/>
      <c r="EIV99" s="0"/>
      <c r="EIW99" s="0"/>
      <c r="EIX99" s="0"/>
      <c r="EIY99" s="0"/>
      <c r="EIZ99" s="0"/>
      <c r="EJA99" s="0"/>
      <c r="EJB99" s="0"/>
      <c r="EJC99" s="0"/>
      <c r="EJD99" s="0"/>
      <c r="EJE99" s="0"/>
      <c r="EJF99" s="0"/>
      <c r="EJG99" s="0"/>
      <c r="EJH99" s="0"/>
      <c r="EJI99" s="0"/>
      <c r="EJJ99" s="0"/>
      <c r="EJK99" s="0"/>
      <c r="EJL99" s="0"/>
      <c r="EJM99" s="0"/>
      <c r="EJN99" s="0"/>
      <c r="EJO99" s="0"/>
      <c r="EJP99" s="0"/>
      <c r="EJQ99" s="0"/>
      <c r="EJR99" s="0"/>
      <c r="EJS99" s="0"/>
      <c r="EJT99" s="0"/>
      <c r="EJU99" s="0"/>
      <c r="EJV99" s="0"/>
      <c r="EJW99" s="0"/>
      <c r="EJX99" s="0"/>
      <c r="EJY99" s="0"/>
      <c r="EJZ99" s="0"/>
      <c r="EKA99" s="0"/>
      <c r="EKB99" s="0"/>
      <c r="EKC99" s="0"/>
      <c r="EKD99" s="0"/>
      <c r="EKE99" s="0"/>
      <c r="EKF99" s="0"/>
      <c r="EKG99" s="0"/>
      <c r="EKH99" s="0"/>
      <c r="EKI99" s="0"/>
      <c r="EKJ99" s="0"/>
      <c r="EKK99" s="0"/>
      <c r="EKL99" s="0"/>
      <c r="EKM99" s="0"/>
      <c r="EKN99" s="0"/>
      <c r="EKO99" s="0"/>
      <c r="EKP99" s="0"/>
      <c r="EKQ99" s="0"/>
      <c r="EKR99" s="0"/>
      <c r="EKS99" s="0"/>
      <c r="EKT99" s="0"/>
      <c r="EKU99" s="0"/>
      <c r="EKV99" s="0"/>
      <c r="EKW99" s="0"/>
      <c r="EKX99" s="0"/>
      <c r="EKY99" s="0"/>
      <c r="EKZ99" s="0"/>
      <c r="ELA99" s="0"/>
      <c r="ELB99" s="0"/>
      <c r="ELC99" s="0"/>
      <c r="ELD99" s="0"/>
      <c r="ELE99" s="0"/>
      <c r="ELF99" s="0"/>
      <c r="ELG99" s="0"/>
      <c r="ELH99" s="0"/>
      <c r="ELI99" s="0"/>
      <c r="ELJ99" s="0"/>
      <c r="ELK99" s="0"/>
      <c r="ELL99" s="0"/>
      <c r="ELM99" s="0"/>
      <c r="ELN99" s="0"/>
      <c r="ELO99" s="0"/>
      <c r="ELP99" s="0"/>
      <c r="ELQ99" s="0"/>
      <c r="ELR99" s="0"/>
      <c r="ELS99" s="0"/>
      <c r="ELT99" s="0"/>
      <c r="ELU99" s="0"/>
      <c r="ELV99" s="0"/>
      <c r="ELW99" s="0"/>
      <c r="ELX99" s="0"/>
      <c r="ELY99" s="0"/>
      <c r="ELZ99" s="0"/>
      <c r="EMA99" s="0"/>
      <c r="EMB99" s="0"/>
      <c r="EMC99" s="0"/>
      <c r="EMD99" s="0"/>
      <c r="EME99" s="0"/>
      <c r="EMF99" s="0"/>
      <c r="EMG99" s="0"/>
      <c r="EMH99" s="0"/>
      <c r="EMI99" s="0"/>
      <c r="EMJ99" s="0"/>
      <c r="EMK99" s="0"/>
      <c r="EML99" s="0"/>
      <c r="EMM99" s="0"/>
      <c r="EMN99" s="0"/>
      <c r="EMO99" s="0"/>
      <c r="EMP99" s="0"/>
      <c r="EMQ99" s="0"/>
      <c r="EMR99" s="0"/>
      <c r="EMS99" s="0"/>
      <c r="EMT99" s="0"/>
      <c r="EMU99" s="0"/>
      <c r="EMV99" s="0"/>
      <c r="EMW99" s="0"/>
      <c r="EMX99" s="0"/>
      <c r="EMY99" s="0"/>
      <c r="EMZ99" s="0"/>
      <c r="ENA99" s="0"/>
      <c r="ENB99" s="0"/>
      <c r="ENC99" s="0"/>
      <c r="END99" s="0"/>
      <c r="ENE99" s="0"/>
      <c r="ENF99" s="0"/>
      <c r="ENG99" s="0"/>
      <c r="ENH99" s="0"/>
      <c r="ENI99" s="0"/>
      <c r="ENJ99" s="0"/>
      <c r="ENK99" s="0"/>
      <c r="ENL99" s="0"/>
      <c r="ENM99" s="0"/>
      <c r="ENN99" s="0"/>
      <c r="ENO99" s="0"/>
      <c r="ENP99" s="0"/>
      <c r="ENQ99" s="0"/>
      <c r="ENR99" s="0"/>
      <c r="ENS99" s="0"/>
      <c r="ENT99" s="0"/>
      <c r="ENU99" s="0"/>
      <c r="ENV99" s="0"/>
      <c r="ENW99" s="0"/>
      <c r="ENX99" s="0"/>
      <c r="ENY99" s="0"/>
      <c r="ENZ99" s="0"/>
      <c r="EOA99" s="0"/>
      <c r="EOB99" s="0"/>
      <c r="EOC99" s="0"/>
      <c r="EOD99" s="0"/>
      <c r="EOE99" s="0"/>
      <c r="EOF99" s="0"/>
      <c r="EOG99" s="0"/>
      <c r="EOH99" s="0"/>
      <c r="EOI99" s="0"/>
      <c r="EOJ99" s="0"/>
      <c r="EOK99" s="0"/>
      <c r="EOL99" s="0"/>
      <c r="EOM99" s="0"/>
      <c r="EON99" s="0"/>
      <c r="EOO99" s="0"/>
      <c r="EOP99" s="0"/>
      <c r="EOQ99" s="0"/>
      <c r="EOR99" s="0"/>
      <c r="EOS99" s="0"/>
      <c r="EOT99" s="0"/>
      <c r="EOU99" s="0"/>
      <c r="EOV99" s="0"/>
      <c r="EOW99" s="0"/>
      <c r="EOX99" s="0"/>
      <c r="EOY99" s="0"/>
      <c r="EOZ99" s="0"/>
      <c r="EPA99" s="0"/>
      <c r="EPB99" s="0"/>
      <c r="EPC99" s="0"/>
      <c r="EPD99" s="0"/>
      <c r="EPE99" s="0"/>
      <c r="EPF99" s="0"/>
      <c r="EPG99" s="0"/>
      <c r="EPH99" s="0"/>
      <c r="EPI99" s="0"/>
      <c r="EPJ99" s="0"/>
      <c r="EPK99" s="0"/>
      <c r="EPL99" s="0"/>
      <c r="EPM99" s="0"/>
      <c r="EPN99" s="0"/>
      <c r="EPO99" s="0"/>
      <c r="EPP99" s="0"/>
      <c r="EPQ99" s="0"/>
      <c r="EPR99" s="0"/>
      <c r="EPS99" s="0"/>
      <c r="EPT99" s="0"/>
      <c r="EPU99" s="0"/>
      <c r="EPV99" s="0"/>
      <c r="EPW99" s="0"/>
      <c r="EPX99" s="0"/>
      <c r="EPY99" s="0"/>
      <c r="EPZ99" s="0"/>
      <c r="EQA99" s="0"/>
      <c r="EQB99" s="0"/>
      <c r="EQC99" s="0"/>
      <c r="EQD99" s="0"/>
      <c r="EQE99" s="0"/>
      <c r="EQF99" s="0"/>
      <c r="EQG99" s="0"/>
      <c r="EQH99" s="0"/>
      <c r="EQI99" s="0"/>
      <c r="EQJ99" s="0"/>
      <c r="EQK99" s="0"/>
      <c r="EQL99" s="0"/>
      <c r="EQM99" s="0"/>
      <c r="EQN99" s="0"/>
      <c r="EQO99" s="0"/>
      <c r="EQP99" s="0"/>
      <c r="EQQ99" s="0"/>
      <c r="EQR99" s="0"/>
      <c r="EQS99" s="0"/>
      <c r="EQT99" s="0"/>
      <c r="EQU99" s="0"/>
      <c r="EQV99" s="0"/>
      <c r="EQW99" s="0"/>
      <c r="EQX99" s="0"/>
      <c r="EQY99" s="0"/>
      <c r="EQZ99" s="0"/>
      <c r="ERA99" s="0"/>
      <c r="ERB99" s="0"/>
      <c r="ERC99" s="0"/>
      <c r="ERD99" s="0"/>
      <c r="ERE99" s="0"/>
      <c r="ERF99" s="0"/>
      <c r="ERG99" s="0"/>
      <c r="ERH99" s="0"/>
      <c r="ERI99" s="0"/>
      <c r="ERJ99" s="0"/>
      <c r="ERK99" s="0"/>
      <c r="ERL99" s="0"/>
      <c r="ERM99" s="0"/>
      <c r="ERN99" s="0"/>
      <c r="ERO99" s="0"/>
      <c r="ERP99" s="0"/>
      <c r="ERQ99" s="0"/>
      <c r="ERR99" s="0"/>
      <c r="ERS99" s="0"/>
      <c r="ERT99" s="0"/>
      <c r="ERU99" s="0"/>
      <c r="ERV99" s="0"/>
      <c r="ERW99" s="0"/>
      <c r="ERX99" s="0"/>
      <c r="ERY99" s="0"/>
      <c r="ERZ99" s="0"/>
      <c r="ESA99" s="0"/>
      <c r="ESB99" s="0"/>
      <c r="ESC99" s="0"/>
      <c r="ESD99" s="0"/>
      <c r="ESE99" s="0"/>
      <c r="ESF99" s="0"/>
      <c r="ESG99" s="0"/>
      <c r="ESH99" s="0"/>
      <c r="ESI99" s="0"/>
      <c r="ESJ99" s="0"/>
      <c r="ESK99" s="0"/>
      <c r="ESL99" s="0"/>
      <c r="ESM99" s="0"/>
      <c r="ESN99" s="0"/>
      <c r="ESO99" s="0"/>
      <c r="ESP99" s="0"/>
      <c r="ESQ99" s="0"/>
      <c r="ESR99" s="0"/>
      <c r="ESS99" s="0"/>
      <c r="EST99" s="0"/>
      <c r="ESU99" s="0"/>
      <c r="ESV99" s="0"/>
      <c r="ESW99" s="0"/>
      <c r="ESX99" s="0"/>
      <c r="ESY99" s="0"/>
      <c r="ESZ99" s="0"/>
      <c r="ETA99" s="0"/>
      <c r="ETB99" s="0"/>
      <c r="ETC99" s="0"/>
      <c r="ETD99" s="0"/>
      <c r="ETE99" s="0"/>
      <c r="ETF99" s="0"/>
      <c r="ETG99" s="0"/>
      <c r="ETH99" s="0"/>
      <c r="ETI99" s="0"/>
      <c r="ETJ99" s="0"/>
      <c r="ETK99" s="0"/>
      <c r="ETL99" s="0"/>
      <c r="ETM99" s="0"/>
      <c r="ETN99" s="0"/>
      <c r="ETO99" s="0"/>
      <c r="ETP99" s="0"/>
      <c r="ETQ99" s="0"/>
      <c r="ETR99" s="0"/>
      <c r="ETS99" s="0"/>
      <c r="ETT99" s="0"/>
      <c r="ETU99" s="0"/>
      <c r="ETV99" s="0"/>
      <c r="ETW99" s="0"/>
      <c r="ETX99" s="0"/>
      <c r="ETY99" s="0"/>
      <c r="ETZ99" s="0"/>
      <c r="EUA99" s="0"/>
      <c r="EUB99" s="0"/>
      <c r="EUC99" s="0"/>
      <c r="EUD99" s="0"/>
      <c r="EUE99" s="0"/>
      <c r="EUF99" s="0"/>
      <c r="EUG99" s="0"/>
      <c r="EUH99" s="0"/>
      <c r="EUI99" s="0"/>
      <c r="EUJ99" s="0"/>
      <c r="EUK99" s="0"/>
      <c r="EUL99" s="0"/>
      <c r="EUM99" s="0"/>
      <c r="EUN99" s="0"/>
      <c r="EUO99" s="0"/>
      <c r="EUP99" s="0"/>
      <c r="EUQ99" s="0"/>
      <c r="EUR99" s="0"/>
      <c r="EUS99" s="0"/>
      <c r="EUT99" s="0"/>
      <c r="EUU99" s="0"/>
      <c r="EUV99" s="0"/>
      <c r="EUW99" s="0"/>
      <c r="EUX99" s="0"/>
      <c r="EUY99" s="0"/>
      <c r="EUZ99" s="0"/>
      <c r="EVA99" s="0"/>
      <c r="EVB99" s="0"/>
      <c r="EVC99" s="0"/>
      <c r="EVD99" s="0"/>
      <c r="EVE99" s="0"/>
      <c r="EVF99" s="0"/>
      <c r="EVG99" s="0"/>
      <c r="EVH99" s="0"/>
      <c r="EVI99" s="0"/>
      <c r="EVJ99" s="0"/>
      <c r="EVK99" s="0"/>
      <c r="EVL99" s="0"/>
      <c r="EVM99" s="0"/>
      <c r="EVN99" s="0"/>
      <c r="EVO99" s="0"/>
      <c r="EVP99" s="0"/>
      <c r="EVQ99" s="0"/>
      <c r="EVR99" s="0"/>
      <c r="EVS99" s="0"/>
      <c r="EVT99" s="0"/>
      <c r="EVU99" s="0"/>
      <c r="EVV99" s="0"/>
      <c r="EVW99" s="0"/>
      <c r="EVX99" s="0"/>
      <c r="EVY99" s="0"/>
      <c r="EVZ99" s="0"/>
      <c r="EWA99" s="0"/>
      <c r="EWB99" s="0"/>
      <c r="EWC99" s="0"/>
      <c r="EWD99" s="0"/>
      <c r="EWE99" s="0"/>
      <c r="EWF99" s="0"/>
      <c r="EWG99" s="0"/>
      <c r="EWH99" s="0"/>
      <c r="EWI99" s="0"/>
      <c r="EWJ99" s="0"/>
      <c r="EWK99" s="0"/>
      <c r="EWL99" s="0"/>
      <c r="EWM99" s="0"/>
      <c r="EWN99" s="0"/>
      <c r="EWO99" s="0"/>
      <c r="EWP99" s="0"/>
      <c r="EWQ99" s="0"/>
      <c r="EWR99" s="0"/>
      <c r="EWS99" s="0"/>
      <c r="EWT99" s="0"/>
      <c r="EWU99" s="0"/>
      <c r="EWV99" s="0"/>
      <c r="EWW99" s="0"/>
      <c r="EWX99" s="0"/>
      <c r="EWY99" s="0"/>
      <c r="EWZ99" s="0"/>
      <c r="EXA99" s="0"/>
      <c r="EXB99" s="0"/>
      <c r="EXC99" s="0"/>
      <c r="EXD99" s="0"/>
      <c r="EXE99" s="0"/>
      <c r="EXF99" s="0"/>
      <c r="EXG99" s="0"/>
      <c r="EXH99" s="0"/>
      <c r="EXI99" s="0"/>
      <c r="EXJ99" s="0"/>
      <c r="EXK99" s="0"/>
      <c r="EXL99" s="0"/>
      <c r="EXM99" s="0"/>
      <c r="EXN99" s="0"/>
      <c r="EXO99" s="0"/>
      <c r="EXP99" s="0"/>
      <c r="EXQ99" s="0"/>
      <c r="EXR99" s="0"/>
      <c r="EXS99" s="0"/>
      <c r="EXT99" s="0"/>
      <c r="EXU99" s="0"/>
      <c r="EXV99" s="0"/>
      <c r="EXW99" s="0"/>
      <c r="EXX99" s="0"/>
      <c r="EXY99" s="0"/>
      <c r="EXZ99" s="0"/>
      <c r="EYA99" s="0"/>
      <c r="EYB99" s="0"/>
      <c r="EYC99" s="0"/>
      <c r="EYD99" s="0"/>
      <c r="EYE99" s="0"/>
      <c r="EYF99" s="0"/>
      <c r="EYG99" s="0"/>
      <c r="EYH99" s="0"/>
      <c r="EYI99" s="0"/>
      <c r="EYJ99" s="0"/>
      <c r="EYK99" s="0"/>
      <c r="EYL99" s="0"/>
      <c r="EYM99" s="0"/>
      <c r="EYN99" s="0"/>
      <c r="EYO99" s="0"/>
      <c r="EYP99" s="0"/>
      <c r="EYQ99" s="0"/>
      <c r="EYR99" s="0"/>
      <c r="EYS99" s="0"/>
      <c r="EYT99" s="0"/>
      <c r="EYU99" s="0"/>
      <c r="EYV99" s="0"/>
      <c r="EYW99" s="0"/>
      <c r="EYX99" s="0"/>
      <c r="EYY99" s="0"/>
      <c r="EYZ99" s="0"/>
      <c r="EZA99" s="0"/>
      <c r="EZB99" s="0"/>
      <c r="EZC99" s="0"/>
      <c r="EZD99" s="0"/>
      <c r="EZE99" s="0"/>
      <c r="EZF99" s="0"/>
      <c r="EZG99" s="0"/>
      <c r="EZH99" s="0"/>
      <c r="EZI99" s="0"/>
      <c r="EZJ99" s="0"/>
      <c r="EZK99" s="0"/>
      <c r="EZL99" s="0"/>
      <c r="EZM99" s="0"/>
      <c r="EZN99" s="0"/>
      <c r="EZO99" s="0"/>
      <c r="EZP99" s="0"/>
      <c r="EZQ99" s="0"/>
      <c r="EZR99" s="0"/>
      <c r="EZS99" s="0"/>
      <c r="EZT99" s="0"/>
      <c r="EZU99" s="0"/>
      <c r="EZV99" s="0"/>
      <c r="EZW99" s="0"/>
      <c r="EZX99" s="0"/>
      <c r="EZY99" s="0"/>
      <c r="EZZ99" s="0"/>
      <c r="FAA99" s="0"/>
      <c r="FAB99" s="0"/>
      <c r="FAC99" s="0"/>
      <c r="FAD99" s="0"/>
      <c r="FAE99" s="0"/>
      <c r="FAF99" s="0"/>
      <c r="FAG99" s="0"/>
      <c r="FAH99" s="0"/>
      <c r="FAI99" s="0"/>
      <c r="FAJ99" s="0"/>
      <c r="FAK99" s="0"/>
      <c r="FAL99" s="0"/>
      <c r="FAM99" s="0"/>
      <c r="FAN99" s="0"/>
      <c r="FAO99" s="0"/>
      <c r="FAP99" s="0"/>
      <c r="FAQ99" s="0"/>
      <c r="FAR99" s="0"/>
      <c r="FAS99" s="0"/>
      <c r="FAT99" s="0"/>
      <c r="FAU99" s="0"/>
      <c r="FAV99" s="0"/>
      <c r="FAW99" s="0"/>
      <c r="FAX99" s="0"/>
      <c r="FAY99" s="0"/>
      <c r="FAZ99" s="0"/>
      <c r="FBA99" s="0"/>
      <c r="FBB99" s="0"/>
      <c r="FBC99" s="0"/>
      <c r="FBD99" s="0"/>
      <c r="FBE99" s="0"/>
      <c r="FBF99" s="0"/>
      <c r="FBG99" s="0"/>
      <c r="FBH99" s="0"/>
      <c r="FBI99" s="0"/>
      <c r="FBJ99" s="0"/>
      <c r="FBK99" s="0"/>
      <c r="FBL99" s="0"/>
      <c r="FBM99" s="0"/>
      <c r="FBN99" s="0"/>
      <c r="FBO99" s="0"/>
      <c r="FBP99" s="0"/>
      <c r="FBQ99" s="0"/>
      <c r="FBR99" s="0"/>
      <c r="FBS99" s="0"/>
      <c r="FBT99" s="0"/>
      <c r="FBU99" s="0"/>
      <c r="FBV99" s="0"/>
      <c r="FBW99" s="0"/>
      <c r="FBX99" s="0"/>
      <c r="FBY99" s="0"/>
      <c r="FBZ99" s="0"/>
      <c r="FCA99" s="0"/>
      <c r="FCB99" s="0"/>
      <c r="FCC99" s="0"/>
      <c r="FCD99" s="0"/>
      <c r="FCE99" s="0"/>
      <c r="FCF99" s="0"/>
      <c r="FCG99" s="0"/>
      <c r="FCH99" s="0"/>
      <c r="FCI99" s="0"/>
      <c r="FCJ99" s="0"/>
      <c r="FCK99" s="0"/>
      <c r="FCL99" s="0"/>
      <c r="FCM99" s="0"/>
      <c r="FCN99" s="0"/>
      <c r="FCO99" s="0"/>
      <c r="FCP99" s="0"/>
      <c r="FCQ99" s="0"/>
      <c r="FCR99" s="0"/>
      <c r="FCS99" s="0"/>
      <c r="FCT99" s="0"/>
      <c r="FCU99" s="0"/>
      <c r="FCV99" s="0"/>
      <c r="FCW99" s="0"/>
      <c r="FCX99" s="0"/>
      <c r="FCY99" s="0"/>
      <c r="FCZ99" s="0"/>
      <c r="FDA99" s="0"/>
      <c r="FDB99" s="0"/>
      <c r="FDC99" s="0"/>
      <c r="FDD99" s="0"/>
      <c r="FDE99" s="0"/>
      <c r="FDF99" s="0"/>
      <c r="FDG99" s="0"/>
      <c r="FDH99" s="0"/>
      <c r="FDI99" s="0"/>
      <c r="FDJ99" s="0"/>
      <c r="FDK99" s="0"/>
      <c r="FDL99" s="0"/>
      <c r="FDM99" s="0"/>
      <c r="FDN99" s="0"/>
      <c r="FDO99" s="0"/>
      <c r="FDP99" s="0"/>
      <c r="FDQ99" s="0"/>
      <c r="FDR99" s="0"/>
      <c r="FDS99" s="0"/>
      <c r="FDT99" s="0"/>
      <c r="FDU99" s="0"/>
      <c r="FDV99" s="0"/>
      <c r="FDW99" s="0"/>
      <c r="FDX99" s="0"/>
      <c r="FDY99" s="0"/>
      <c r="FDZ99" s="0"/>
      <c r="FEA99" s="0"/>
      <c r="FEB99" s="0"/>
      <c r="FEC99" s="0"/>
      <c r="FED99" s="0"/>
      <c r="FEE99" s="0"/>
      <c r="FEF99" s="0"/>
      <c r="FEG99" s="0"/>
      <c r="FEH99" s="0"/>
      <c r="FEI99" s="0"/>
      <c r="FEJ99" s="0"/>
      <c r="FEK99" s="0"/>
      <c r="FEL99" s="0"/>
      <c r="FEM99" s="0"/>
      <c r="FEN99" s="0"/>
      <c r="FEO99" s="0"/>
      <c r="FEP99" s="0"/>
      <c r="FEQ99" s="0"/>
      <c r="FER99" s="0"/>
      <c r="FES99" s="0"/>
      <c r="FET99" s="0"/>
      <c r="FEU99" s="0"/>
      <c r="FEV99" s="0"/>
      <c r="FEW99" s="0"/>
      <c r="FEX99" s="0"/>
      <c r="FEY99" s="0"/>
      <c r="FEZ99" s="0"/>
      <c r="FFA99" s="0"/>
      <c r="FFB99" s="0"/>
      <c r="FFC99" s="0"/>
      <c r="FFD99" s="0"/>
      <c r="FFE99" s="0"/>
      <c r="FFF99" s="0"/>
      <c r="FFG99" s="0"/>
      <c r="FFH99" s="0"/>
      <c r="FFI99" s="0"/>
      <c r="FFJ99" s="0"/>
      <c r="FFK99" s="0"/>
      <c r="FFL99" s="0"/>
      <c r="FFM99" s="0"/>
      <c r="FFN99" s="0"/>
      <c r="FFO99" s="0"/>
      <c r="FFP99" s="0"/>
      <c r="FFQ99" s="0"/>
      <c r="FFR99" s="0"/>
      <c r="FFS99" s="0"/>
      <c r="FFT99" s="0"/>
      <c r="FFU99" s="0"/>
      <c r="FFV99" s="0"/>
      <c r="FFW99" s="0"/>
      <c r="FFX99" s="0"/>
      <c r="FFY99" s="0"/>
      <c r="FFZ99" s="0"/>
      <c r="FGA99" s="0"/>
      <c r="FGB99" s="0"/>
      <c r="FGC99" s="0"/>
      <c r="FGD99" s="0"/>
      <c r="FGE99" s="0"/>
      <c r="FGF99" s="0"/>
      <c r="FGG99" s="0"/>
      <c r="FGH99" s="0"/>
      <c r="FGI99" s="0"/>
      <c r="FGJ99" s="0"/>
      <c r="FGK99" s="0"/>
      <c r="FGL99" s="0"/>
      <c r="FGM99" s="0"/>
      <c r="FGN99" s="0"/>
      <c r="FGO99" s="0"/>
      <c r="FGP99" s="0"/>
      <c r="FGQ99" s="0"/>
      <c r="FGR99" s="0"/>
      <c r="FGS99" s="0"/>
      <c r="FGT99" s="0"/>
      <c r="FGU99" s="0"/>
      <c r="FGV99" s="0"/>
      <c r="FGW99" s="0"/>
      <c r="FGX99" s="0"/>
      <c r="FGY99" s="0"/>
      <c r="FGZ99" s="0"/>
      <c r="FHA99" s="0"/>
      <c r="FHB99" s="0"/>
      <c r="FHC99" s="0"/>
      <c r="FHD99" s="0"/>
      <c r="FHE99" s="0"/>
      <c r="FHF99" s="0"/>
      <c r="FHG99" s="0"/>
      <c r="FHH99" s="0"/>
      <c r="FHI99" s="0"/>
      <c r="FHJ99" s="0"/>
      <c r="FHK99" s="0"/>
      <c r="FHL99" s="0"/>
      <c r="FHM99" s="0"/>
      <c r="FHN99" s="0"/>
      <c r="FHO99" s="0"/>
      <c r="FHP99" s="0"/>
      <c r="FHQ99" s="0"/>
      <c r="FHR99" s="0"/>
      <c r="FHS99" s="0"/>
      <c r="FHT99" s="0"/>
      <c r="FHU99" s="0"/>
      <c r="FHV99" s="0"/>
      <c r="FHW99" s="0"/>
      <c r="FHX99" s="0"/>
      <c r="FHY99" s="0"/>
      <c r="FHZ99" s="0"/>
      <c r="FIA99" s="0"/>
      <c r="FIB99" s="0"/>
      <c r="FIC99" s="0"/>
      <c r="FID99" s="0"/>
      <c r="FIE99" s="0"/>
      <c r="FIF99" s="0"/>
      <c r="FIG99" s="0"/>
      <c r="FIH99" s="0"/>
      <c r="FII99" s="0"/>
      <c r="FIJ99" s="0"/>
      <c r="FIK99" s="0"/>
      <c r="FIL99" s="0"/>
      <c r="FIM99" s="0"/>
      <c r="FIN99" s="0"/>
      <c r="FIO99" s="0"/>
      <c r="FIP99" s="0"/>
      <c r="FIQ99" s="0"/>
      <c r="FIR99" s="0"/>
      <c r="FIS99" s="0"/>
      <c r="FIT99" s="0"/>
      <c r="FIU99" s="0"/>
      <c r="FIV99" s="0"/>
      <c r="FIW99" s="0"/>
      <c r="FIX99" s="0"/>
      <c r="FIY99" s="0"/>
      <c r="FIZ99" s="0"/>
      <c r="FJA99" s="0"/>
      <c r="FJB99" s="0"/>
      <c r="FJC99" s="0"/>
      <c r="FJD99" s="0"/>
      <c r="FJE99" s="0"/>
      <c r="FJF99" s="0"/>
      <c r="FJG99" s="0"/>
      <c r="FJH99" s="0"/>
      <c r="FJI99" s="0"/>
      <c r="FJJ99" s="0"/>
      <c r="FJK99" s="0"/>
      <c r="FJL99" s="0"/>
      <c r="FJM99" s="0"/>
      <c r="FJN99" s="0"/>
      <c r="FJO99" s="0"/>
      <c r="FJP99" s="0"/>
      <c r="FJQ99" s="0"/>
      <c r="FJR99" s="0"/>
      <c r="FJS99" s="0"/>
      <c r="FJT99" s="0"/>
      <c r="FJU99" s="0"/>
      <c r="FJV99" s="0"/>
      <c r="FJW99" s="0"/>
      <c r="FJX99" s="0"/>
      <c r="FJY99" s="0"/>
      <c r="FJZ99" s="0"/>
      <c r="FKA99" s="0"/>
      <c r="FKB99" s="0"/>
      <c r="FKC99" s="0"/>
      <c r="FKD99" s="0"/>
      <c r="FKE99" s="0"/>
      <c r="FKF99" s="0"/>
      <c r="FKG99" s="0"/>
      <c r="FKH99" s="0"/>
      <c r="FKI99" s="0"/>
      <c r="FKJ99" s="0"/>
      <c r="FKK99" s="0"/>
      <c r="FKL99" s="0"/>
      <c r="FKM99" s="0"/>
      <c r="FKN99" s="0"/>
      <c r="FKO99" s="0"/>
      <c r="FKP99" s="0"/>
      <c r="FKQ99" s="0"/>
      <c r="FKR99" s="0"/>
      <c r="FKS99" s="0"/>
      <c r="FKT99" s="0"/>
      <c r="FKU99" s="0"/>
      <c r="FKV99" s="0"/>
      <c r="FKW99" s="0"/>
      <c r="FKX99" s="0"/>
      <c r="FKY99" s="0"/>
      <c r="FKZ99" s="0"/>
      <c r="FLA99" s="0"/>
      <c r="FLB99" s="0"/>
      <c r="FLC99" s="0"/>
      <c r="FLD99" s="0"/>
      <c r="FLE99" s="0"/>
      <c r="FLF99" s="0"/>
      <c r="FLG99" s="0"/>
      <c r="FLH99" s="0"/>
      <c r="FLI99" s="0"/>
      <c r="FLJ99" s="0"/>
      <c r="FLK99" s="0"/>
      <c r="FLL99" s="0"/>
      <c r="FLM99" s="0"/>
      <c r="FLN99" s="0"/>
      <c r="FLO99" s="0"/>
      <c r="FLP99" s="0"/>
      <c r="FLQ99" s="0"/>
      <c r="FLR99" s="0"/>
      <c r="FLS99" s="0"/>
      <c r="FLT99" s="0"/>
      <c r="FLU99" s="0"/>
      <c r="FLV99" s="0"/>
      <c r="FLW99" s="0"/>
      <c r="FLX99" s="0"/>
      <c r="FLY99" s="0"/>
      <c r="FLZ99" s="0"/>
      <c r="FMA99" s="0"/>
      <c r="FMB99" s="0"/>
      <c r="FMC99" s="0"/>
      <c r="FMD99" s="0"/>
      <c r="FME99" s="0"/>
      <c r="FMF99" s="0"/>
      <c r="FMG99" s="0"/>
      <c r="FMH99" s="0"/>
      <c r="FMI99" s="0"/>
      <c r="FMJ99" s="0"/>
      <c r="FMK99" s="0"/>
      <c r="FML99" s="0"/>
      <c r="FMM99" s="0"/>
      <c r="FMN99" s="0"/>
      <c r="FMO99" s="0"/>
      <c r="FMP99" s="0"/>
      <c r="FMQ99" s="0"/>
      <c r="FMR99" s="0"/>
      <c r="FMS99" s="0"/>
      <c r="FMT99" s="0"/>
      <c r="FMU99" s="0"/>
      <c r="FMV99" s="0"/>
      <c r="FMW99" s="0"/>
      <c r="FMX99" s="0"/>
      <c r="FMY99" s="0"/>
      <c r="FMZ99" s="0"/>
      <c r="FNA99" s="0"/>
      <c r="FNB99" s="0"/>
      <c r="FNC99" s="0"/>
      <c r="FND99" s="0"/>
      <c r="FNE99" s="0"/>
      <c r="FNF99" s="0"/>
      <c r="FNG99" s="0"/>
      <c r="FNH99" s="0"/>
      <c r="FNI99" s="0"/>
      <c r="FNJ99" s="0"/>
      <c r="FNK99" s="0"/>
      <c r="FNL99" s="0"/>
      <c r="FNM99" s="0"/>
      <c r="FNN99" s="0"/>
      <c r="FNO99" s="0"/>
      <c r="FNP99" s="0"/>
      <c r="FNQ99" s="0"/>
      <c r="FNR99" s="0"/>
      <c r="FNS99" s="0"/>
      <c r="FNT99" s="0"/>
      <c r="FNU99" s="0"/>
      <c r="FNV99" s="0"/>
      <c r="FNW99" s="0"/>
      <c r="FNX99" s="0"/>
      <c r="FNY99" s="0"/>
      <c r="FNZ99" s="0"/>
      <c r="FOA99" s="0"/>
      <c r="FOB99" s="0"/>
      <c r="FOC99" s="0"/>
      <c r="FOD99" s="0"/>
      <c r="FOE99" s="0"/>
      <c r="FOF99" s="0"/>
      <c r="FOG99" s="0"/>
      <c r="FOH99" s="0"/>
      <c r="FOI99" s="0"/>
      <c r="FOJ99" s="0"/>
      <c r="FOK99" s="0"/>
      <c r="FOL99" s="0"/>
      <c r="FOM99" s="0"/>
      <c r="FON99" s="0"/>
      <c r="FOO99" s="0"/>
      <c r="FOP99" s="0"/>
      <c r="FOQ99" s="0"/>
      <c r="FOR99" s="0"/>
      <c r="FOS99" s="0"/>
      <c r="FOT99" s="0"/>
      <c r="FOU99" s="0"/>
      <c r="FOV99" s="0"/>
      <c r="FOW99" s="0"/>
      <c r="FOX99" s="0"/>
      <c r="FOY99" s="0"/>
      <c r="FOZ99" s="0"/>
      <c r="FPA99" s="0"/>
      <c r="FPB99" s="0"/>
      <c r="FPC99" s="0"/>
      <c r="FPD99" s="0"/>
      <c r="FPE99" s="0"/>
      <c r="FPF99" s="0"/>
      <c r="FPG99" s="0"/>
      <c r="FPH99" s="0"/>
      <c r="FPI99" s="0"/>
      <c r="FPJ99" s="0"/>
      <c r="FPK99" s="0"/>
      <c r="FPL99" s="0"/>
      <c r="FPM99" s="0"/>
      <c r="FPN99" s="0"/>
      <c r="FPO99" s="0"/>
      <c r="FPP99" s="0"/>
      <c r="FPQ99" s="0"/>
      <c r="FPR99" s="0"/>
      <c r="FPS99" s="0"/>
      <c r="FPT99" s="0"/>
      <c r="FPU99" s="0"/>
      <c r="FPV99" s="0"/>
      <c r="FPW99" s="0"/>
      <c r="FPX99" s="0"/>
      <c r="FPY99" s="0"/>
      <c r="FPZ99" s="0"/>
      <c r="FQA99" s="0"/>
      <c r="FQB99" s="0"/>
      <c r="FQC99" s="0"/>
      <c r="FQD99" s="0"/>
      <c r="FQE99" s="0"/>
      <c r="FQF99" s="0"/>
      <c r="FQG99" s="0"/>
      <c r="FQH99" s="0"/>
      <c r="FQI99" s="0"/>
      <c r="FQJ99" s="0"/>
      <c r="FQK99" s="0"/>
      <c r="FQL99" s="0"/>
      <c r="FQM99" s="0"/>
      <c r="FQN99" s="0"/>
      <c r="FQO99" s="0"/>
      <c r="FQP99" s="0"/>
      <c r="FQQ99" s="0"/>
      <c r="FQR99" s="0"/>
      <c r="FQS99" s="0"/>
      <c r="FQT99" s="0"/>
      <c r="FQU99" s="0"/>
      <c r="FQV99" s="0"/>
      <c r="FQW99" s="0"/>
      <c r="FQX99" s="0"/>
      <c r="FQY99" s="0"/>
      <c r="FQZ99" s="0"/>
      <c r="FRA99" s="0"/>
      <c r="FRB99" s="0"/>
      <c r="FRC99" s="0"/>
      <c r="FRD99" s="0"/>
      <c r="FRE99" s="0"/>
      <c r="FRF99" s="0"/>
      <c r="FRG99" s="0"/>
      <c r="FRH99" s="0"/>
      <c r="FRI99" s="0"/>
      <c r="FRJ99" s="0"/>
      <c r="FRK99" s="0"/>
      <c r="FRL99" s="0"/>
      <c r="FRM99" s="0"/>
      <c r="FRN99" s="0"/>
      <c r="FRO99" s="0"/>
      <c r="FRP99" s="0"/>
      <c r="FRQ99" s="0"/>
      <c r="FRR99" s="0"/>
      <c r="FRS99" s="0"/>
      <c r="FRT99" s="0"/>
      <c r="FRU99" s="0"/>
      <c r="FRV99" s="0"/>
      <c r="FRW99" s="0"/>
      <c r="FRX99" s="0"/>
      <c r="FRY99" s="0"/>
      <c r="FRZ99" s="0"/>
      <c r="FSA99" s="0"/>
      <c r="FSB99" s="0"/>
      <c r="FSC99" s="0"/>
      <c r="FSD99" s="0"/>
      <c r="FSE99" s="0"/>
      <c r="FSF99" s="0"/>
      <c r="FSG99" s="0"/>
      <c r="FSH99" s="0"/>
      <c r="FSI99" s="0"/>
      <c r="FSJ99" s="0"/>
      <c r="FSK99" s="0"/>
      <c r="FSL99" s="0"/>
      <c r="FSM99" s="0"/>
      <c r="FSN99" s="0"/>
      <c r="FSO99" s="0"/>
      <c r="FSP99" s="0"/>
      <c r="FSQ99" s="0"/>
      <c r="FSR99" s="0"/>
      <c r="FSS99" s="0"/>
      <c r="FST99" s="0"/>
      <c r="FSU99" s="0"/>
      <c r="FSV99" s="0"/>
      <c r="FSW99" s="0"/>
      <c r="FSX99" s="0"/>
      <c r="FSY99" s="0"/>
      <c r="FSZ99" s="0"/>
      <c r="FTA99" s="0"/>
      <c r="FTB99" s="0"/>
      <c r="FTC99" s="0"/>
      <c r="FTD99" s="0"/>
      <c r="FTE99" s="0"/>
      <c r="FTF99" s="0"/>
      <c r="FTG99" s="0"/>
      <c r="FTH99" s="0"/>
      <c r="FTI99" s="0"/>
      <c r="FTJ99" s="0"/>
      <c r="FTK99" s="0"/>
      <c r="FTL99" s="0"/>
      <c r="FTM99" s="0"/>
      <c r="FTN99" s="0"/>
      <c r="FTO99" s="0"/>
      <c r="FTP99" s="0"/>
      <c r="FTQ99" s="0"/>
      <c r="FTR99" s="0"/>
      <c r="FTS99" s="0"/>
      <c r="FTT99" s="0"/>
      <c r="FTU99" s="0"/>
      <c r="FTV99" s="0"/>
      <c r="FTW99" s="0"/>
      <c r="FTX99" s="0"/>
      <c r="FTY99" s="0"/>
      <c r="FTZ99" s="0"/>
      <c r="FUA99" s="0"/>
      <c r="FUB99" s="0"/>
      <c r="FUC99" s="0"/>
      <c r="FUD99" s="0"/>
      <c r="FUE99" s="0"/>
      <c r="FUF99" s="0"/>
      <c r="FUG99" s="0"/>
      <c r="FUH99" s="0"/>
      <c r="FUI99" s="0"/>
      <c r="FUJ99" s="0"/>
      <c r="FUK99" s="0"/>
      <c r="FUL99" s="0"/>
      <c r="FUM99" s="0"/>
      <c r="FUN99" s="0"/>
      <c r="FUO99" s="0"/>
      <c r="FUP99" s="0"/>
      <c r="FUQ99" s="0"/>
      <c r="FUR99" s="0"/>
      <c r="FUS99" s="0"/>
      <c r="FUT99" s="0"/>
      <c r="FUU99" s="0"/>
      <c r="FUV99" s="0"/>
      <c r="FUW99" s="0"/>
      <c r="FUX99" s="0"/>
      <c r="FUY99" s="0"/>
      <c r="FUZ99" s="0"/>
      <c r="FVA99" s="0"/>
      <c r="FVB99" s="0"/>
      <c r="FVC99" s="0"/>
      <c r="FVD99" s="0"/>
      <c r="FVE99" s="0"/>
      <c r="FVF99" s="0"/>
      <c r="FVG99" s="0"/>
      <c r="FVH99" s="0"/>
      <c r="FVI99" s="0"/>
      <c r="FVJ99" s="0"/>
      <c r="FVK99" s="0"/>
      <c r="FVL99" s="0"/>
      <c r="FVM99" s="0"/>
      <c r="FVN99" s="0"/>
      <c r="FVO99" s="0"/>
      <c r="FVP99" s="0"/>
      <c r="FVQ99" s="0"/>
      <c r="FVR99" s="0"/>
      <c r="FVS99" s="0"/>
      <c r="FVT99" s="0"/>
      <c r="FVU99" s="0"/>
      <c r="FVV99" s="0"/>
      <c r="FVW99" s="0"/>
      <c r="FVX99" s="0"/>
      <c r="FVY99" s="0"/>
      <c r="FVZ99" s="0"/>
      <c r="FWA99" s="0"/>
      <c r="FWB99" s="0"/>
      <c r="FWC99" s="0"/>
      <c r="FWD99" s="0"/>
      <c r="FWE99" s="0"/>
      <c r="FWF99" s="0"/>
      <c r="FWG99" s="0"/>
      <c r="FWH99" s="0"/>
      <c r="FWI99" s="0"/>
      <c r="FWJ99" s="0"/>
      <c r="FWK99" s="0"/>
      <c r="FWL99" s="0"/>
      <c r="FWM99" s="0"/>
      <c r="FWN99" s="0"/>
      <c r="FWO99" s="0"/>
      <c r="FWP99" s="0"/>
      <c r="FWQ99" s="0"/>
      <c r="FWR99" s="0"/>
      <c r="FWS99" s="0"/>
      <c r="FWT99" s="0"/>
      <c r="FWU99" s="0"/>
      <c r="FWV99" s="0"/>
      <c r="FWW99" s="0"/>
      <c r="FWX99" s="0"/>
      <c r="FWY99" s="0"/>
      <c r="FWZ99" s="0"/>
      <c r="FXA99" s="0"/>
      <c r="FXB99" s="0"/>
      <c r="FXC99" s="0"/>
      <c r="FXD99" s="0"/>
      <c r="FXE99" s="0"/>
      <c r="FXF99" s="0"/>
      <c r="FXG99" s="0"/>
      <c r="FXH99" s="0"/>
      <c r="FXI99" s="0"/>
      <c r="FXJ99" s="0"/>
      <c r="FXK99" s="0"/>
      <c r="FXL99" s="0"/>
      <c r="FXM99" s="0"/>
      <c r="FXN99" s="0"/>
      <c r="FXO99" s="0"/>
      <c r="FXP99" s="0"/>
      <c r="FXQ99" s="0"/>
      <c r="FXR99" s="0"/>
      <c r="FXS99" s="0"/>
      <c r="FXT99" s="0"/>
      <c r="FXU99" s="0"/>
      <c r="FXV99" s="0"/>
      <c r="FXW99" s="0"/>
      <c r="FXX99" s="0"/>
      <c r="FXY99" s="0"/>
      <c r="FXZ99" s="0"/>
      <c r="FYA99" s="0"/>
      <c r="FYB99" s="0"/>
      <c r="FYC99" s="0"/>
      <c r="FYD99" s="0"/>
      <c r="FYE99" s="0"/>
      <c r="FYF99" s="0"/>
      <c r="FYG99" s="0"/>
      <c r="FYH99" s="0"/>
      <c r="FYI99" s="0"/>
      <c r="FYJ99" s="0"/>
      <c r="FYK99" s="0"/>
      <c r="FYL99" s="0"/>
      <c r="FYM99" s="0"/>
      <c r="FYN99" s="0"/>
      <c r="FYO99" s="0"/>
      <c r="FYP99" s="0"/>
      <c r="FYQ99" s="0"/>
      <c r="FYR99" s="0"/>
      <c r="FYS99" s="0"/>
      <c r="FYT99" s="0"/>
      <c r="FYU99" s="0"/>
      <c r="FYV99" s="0"/>
      <c r="FYW99" s="0"/>
      <c r="FYX99" s="0"/>
      <c r="FYY99" s="0"/>
      <c r="FYZ99" s="0"/>
      <c r="FZA99" s="0"/>
      <c r="FZB99" s="0"/>
      <c r="FZC99" s="0"/>
      <c r="FZD99" s="0"/>
      <c r="FZE99" s="0"/>
      <c r="FZF99" s="0"/>
      <c r="FZG99" s="0"/>
      <c r="FZH99" s="0"/>
      <c r="FZI99" s="0"/>
      <c r="FZJ99" s="0"/>
      <c r="FZK99" s="0"/>
      <c r="FZL99" s="0"/>
      <c r="FZM99" s="0"/>
      <c r="FZN99" s="0"/>
      <c r="FZO99" s="0"/>
      <c r="FZP99" s="0"/>
      <c r="FZQ99" s="0"/>
      <c r="FZR99" s="0"/>
      <c r="FZS99" s="0"/>
      <c r="FZT99" s="0"/>
      <c r="FZU99" s="0"/>
      <c r="FZV99" s="0"/>
      <c r="FZW99" s="0"/>
      <c r="FZX99" s="0"/>
      <c r="FZY99" s="0"/>
      <c r="FZZ99" s="0"/>
      <c r="GAA99" s="0"/>
      <c r="GAB99" s="0"/>
      <c r="GAC99" s="0"/>
      <c r="GAD99" s="0"/>
      <c r="GAE99" s="0"/>
      <c r="GAF99" s="0"/>
      <c r="GAG99" s="0"/>
      <c r="GAH99" s="0"/>
      <c r="GAI99" s="0"/>
      <c r="GAJ99" s="0"/>
      <c r="GAK99" s="0"/>
      <c r="GAL99" s="0"/>
      <c r="GAM99" s="0"/>
      <c r="GAN99" s="0"/>
      <c r="GAO99" s="0"/>
      <c r="GAP99" s="0"/>
      <c r="GAQ99" s="0"/>
      <c r="GAR99" s="0"/>
      <c r="GAS99" s="0"/>
      <c r="GAT99" s="0"/>
      <c r="GAU99" s="0"/>
      <c r="GAV99" s="0"/>
      <c r="GAW99" s="0"/>
      <c r="GAX99" s="0"/>
      <c r="GAY99" s="0"/>
      <c r="GAZ99" s="0"/>
      <c r="GBA99" s="0"/>
      <c r="GBB99" s="0"/>
      <c r="GBC99" s="0"/>
      <c r="GBD99" s="0"/>
      <c r="GBE99" s="0"/>
      <c r="GBF99" s="0"/>
      <c r="GBG99" s="0"/>
      <c r="GBH99" s="0"/>
      <c r="GBI99" s="0"/>
      <c r="GBJ99" s="0"/>
      <c r="GBK99" s="0"/>
      <c r="GBL99" s="0"/>
      <c r="GBM99" s="0"/>
      <c r="GBN99" s="0"/>
      <c r="GBO99" s="0"/>
      <c r="GBP99" s="0"/>
      <c r="GBQ99" s="0"/>
      <c r="GBR99" s="0"/>
      <c r="GBS99" s="0"/>
      <c r="GBT99" s="0"/>
      <c r="GBU99" s="0"/>
      <c r="GBV99" s="0"/>
      <c r="GBW99" s="0"/>
      <c r="GBX99" s="0"/>
      <c r="GBY99" s="0"/>
      <c r="GBZ99" s="0"/>
      <c r="GCA99" s="0"/>
      <c r="GCB99" s="0"/>
      <c r="GCC99" s="0"/>
      <c r="GCD99" s="0"/>
      <c r="GCE99" s="0"/>
      <c r="GCF99" s="0"/>
      <c r="GCG99" s="0"/>
      <c r="GCH99" s="0"/>
      <c r="GCI99" s="0"/>
      <c r="GCJ99" s="0"/>
      <c r="GCK99" s="0"/>
      <c r="GCL99" s="0"/>
      <c r="GCM99" s="0"/>
      <c r="GCN99" s="0"/>
      <c r="GCO99" s="0"/>
      <c r="GCP99" s="0"/>
      <c r="GCQ99" s="0"/>
      <c r="GCR99" s="0"/>
      <c r="GCS99" s="0"/>
      <c r="GCT99" s="0"/>
      <c r="GCU99" s="0"/>
      <c r="GCV99" s="0"/>
      <c r="GCW99" s="0"/>
      <c r="GCX99" s="0"/>
      <c r="GCY99" s="0"/>
      <c r="GCZ99" s="0"/>
      <c r="GDA99" s="0"/>
      <c r="GDB99" s="0"/>
      <c r="GDC99" s="0"/>
      <c r="GDD99" s="0"/>
      <c r="GDE99" s="0"/>
      <c r="GDF99" s="0"/>
      <c r="GDG99" s="0"/>
      <c r="GDH99" s="0"/>
      <c r="GDI99" s="0"/>
      <c r="GDJ99" s="0"/>
      <c r="GDK99" s="0"/>
      <c r="GDL99" s="0"/>
      <c r="GDM99" s="0"/>
      <c r="GDN99" s="0"/>
      <c r="GDO99" s="0"/>
      <c r="GDP99" s="0"/>
      <c r="GDQ99" s="0"/>
      <c r="GDR99" s="0"/>
      <c r="GDS99" s="0"/>
      <c r="GDT99" s="0"/>
      <c r="GDU99" s="0"/>
      <c r="GDV99" s="0"/>
      <c r="GDW99" s="0"/>
      <c r="GDX99" s="0"/>
      <c r="GDY99" s="0"/>
      <c r="GDZ99" s="0"/>
      <c r="GEA99" s="0"/>
      <c r="GEB99" s="0"/>
      <c r="GEC99" s="0"/>
      <c r="GED99" s="0"/>
      <c r="GEE99" s="0"/>
      <c r="GEF99" s="0"/>
      <c r="GEG99" s="0"/>
      <c r="GEH99" s="0"/>
      <c r="GEI99" s="0"/>
      <c r="GEJ99" s="0"/>
      <c r="GEK99" s="0"/>
      <c r="GEL99" s="0"/>
      <c r="GEM99" s="0"/>
      <c r="GEN99" s="0"/>
      <c r="GEO99" s="0"/>
      <c r="GEP99" s="0"/>
      <c r="GEQ99" s="0"/>
      <c r="GER99" s="0"/>
      <c r="GES99" s="0"/>
      <c r="GET99" s="0"/>
      <c r="GEU99" s="0"/>
      <c r="GEV99" s="0"/>
      <c r="GEW99" s="0"/>
      <c r="GEX99" s="0"/>
      <c r="GEY99" s="0"/>
      <c r="GEZ99" s="0"/>
      <c r="GFA99" s="0"/>
      <c r="GFB99" s="0"/>
      <c r="GFC99" s="0"/>
      <c r="GFD99" s="0"/>
      <c r="GFE99" s="0"/>
      <c r="GFF99" s="0"/>
      <c r="GFG99" s="0"/>
      <c r="GFH99" s="0"/>
      <c r="GFI99" s="0"/>
      <c r="GFJ99" s="0"/>
      <c r="GFK99" s="0"/>
      <c r="GFL99" s="0"/>
      <c r="GFM99" s="0"/>
      <c r="GFN99" s="0"/>
      <c r="GFO99" s="0"/>
      <c r="GFP99" s="0"/>
      <c r="GFQ99" s="0"/>
      <c r="GFR99" s="0"/>
      <c r="GFS99" s="0"/>
      <c r="GFT99" s="0"/>
      <c r="GFU99" s="0"/>
      <c r="GFV99" s="0"/>
      <c r="GFW99" s="0"/>
      <c r="GFX99" s="0"/>
      <c r="GFY99" s="0"/>
      <c r="GFZ99" s="0"/>
      <c r="GGA99" s="0"/>
      <c r="GGB99" s="0"/>
      <c r="GGC99" s="0"/>
      <c r="GGD99" s="0"/>
      <c r="GGE99" s="0"/>
      <c r="GGF99" s="0"/>
      <c r="GGG99" s="0"/>
      <c r="GGH99" s="0"/>
      <c r="GGI99" s="0"/>
      <c r="GGJ99" s="0"/>
      <c r="GGK99" s="0"/>
      <c r="GGL99" s="0"/>
      <c r="GGM99" s="0"/>
      <c r="GGN99" s="0"/>
      <c r="GGO99" s="0"/>
      <c r="GGP99" s="0"/>
      <c r="GGQ99" s="0"/>
      <c r="GGR99" s="0"/>
      <c r="GGS99" s="0"/>
      <c r="GGT99" s="0"/>
      <c r="GGU99" s="0"/>
      <c r="GGV99" s="0"/>
      <c r="GGW99" s="0"/>
      <c r="GGX99" s="0"/>
      <c r="GGY99" s="0"/>
      <c r="GGZ99" s="0"/>
      <c r="GHA99" s="0"/>
      <c r="GHB99" s="0"/>
      <c r="GHC99" s="0"/>
      <c r="GHD99" s="0"/>
      <c r="GHE99" s="0"/>
      <c r="GHF99" s="0"/>
      <c r="GHG99" s="0"/>
      <c r="GHH99" s="0"/>
      <c r="GHI99" s="0"/>
      <c r="GHJ99" s="0"/>
      <c r="GHK99" s="0"/>
      <c r="GHL99" s="0"/>
      <c r="GHM99" s="0"/>
      <c r="GHN99" s="0"/>
      <c r="GHO99" s="0"/>
      <c r="GHP99" s="0"/>
      <c r="GHQ99" s="0"/>
      <c r="GHR99" s="0"/>
      <c r="GHS99" s="0"/>
      <c r="GHT99" s="0"/>
      <c r="GHU99" s="0"/>
      <c r="GHV99" s="0"/>
      <c r="GHW99" s="0"/>
      <c r="GHX99" s="0"/>
      <c r="GHY99" s="0"/>
      <c r="GHZ99" s="0"/>
      <c r="GIA99" s="0"/>
      <c r="GIB99" s="0"/>
      <c r="GIC99" s="0"/>
      <c r="GID99" s="0"/>
      <c r="GIE99" s="0"/>
      <c r="GIF99" s="0"/>
      <c r="GIG99" s="0"/>
      <c r="GIH99" s="0"/>
      <c r="GII99" s="0"/>
      <c r="GIJ99" s="0"/>
      <c r="GIK99" s="0"/>
      <c r="GIL99" s="0"/>
      <c r="GIM99" s="0"/>
      <c r="GIN99" s="0"/>
      <c r="GIO99" s="0"/>
      <c r="GIP99" s="0"/>
      <c r="GIQ99" s="0"/>
      <c r="GIR99" s="0"/>
      <c r="GIS99" s="0"/>
      <c r="GIT99" s="0"/>
      <c r="GIU99" s="0"/>
      <c r="GIV99" s="0"/>
      <c r="GIW99" s="0"/>
      <c r="GIX99" s="0"/>
      <c r="GIY99" s="0"/>
      <c r="GIZ99" s="0"/>
      <c r="GJA99" s="0"/>
      <c r="GJB99" s="0"/>
      <c r="GJC99" s="0"/>
      <c r="GJD99" s="0"/>
      <c r="GJE99" s="0"/>
      <c r="GJF99" s="0"/>
      <c r="GJG99" s="0"/>
      <c r="GJH99" s="0"/>
      <c r="GJI99" s="0"/>
      <c r="GJJ99" s="0"/>
      <c r="GJK99" s="0"/>
      <c r="GJL99" s="0"/>
      <c r="GJM99" s="0"/>
      <c r="GJN99" s="0"/>
      <c r="GJO99" s="0"/>
      <c r="GJP99" s="0"/>
      <c r="GJQ99" s="0"/>
      <c r="GJR99" s="0"/>
      <c r="GJS99" s="0"/>
      <c r="GJT99" s="0"/>
      <c r="GJU99" s="0"/>
      <c r="GJV99" s="0"/>
      <c r="GJW99" s="0"/>
      <c r="GJX99" s="0"/>
      <c r="GJY99" s="0"/>
      <c r="GJZ99" s="0"/>
      <c r="GKA99" s="0"/>
      <c r="GKB99" s="0"/>
      <c r="GKC99" s="0"/>
      <c r="GKD99" s="0"/>
      <c r="GKE99" s="0"/>
      <c r="GKF99" s="0"/>
      <c r="GKG99" s="0"/>
      <c r="GKH99" s="0"/>
      <c r="GKI99" s="0"/>
      <c r="GKJ99" s="0"/>
      <c r="GKK99" s="0"/>
      <c r="GKL99" s="0"/>
      <c r="GKM99" s="0"/>
      <c r="GKN99" s="0"/>
      <c r="GKO99" s="0"/>
      <c r="GKP99" s="0"/>
      <c r="GKQ99" s="0"/>
      <c r="GKR99" s="0"/>
      <c r="GKS99" s="0"/>
      <c r="GKT99" s="0"/>
      <c r="GKU99" s="0"/>
      <c r="GKV99" s="0"/>
      <c r="GKW99" s="0"/>
      <c r="GKX99" s="0"/>
      <c r="GKY99" s="0"/>
      <c r="GKZ99" s="0"/>
      <c r="GLA99" s="0"/>
      <c r="GLB99" s="0"/>
      <c r="GLC99" s="0"/>
      <c r="GLD99" s="0"/>
      <c r="GLE99" s="0"/>
      <c r="GLF99" s="0"/>
      <c r="GLG99" s="0"/>
      <c r="GLH99" s="0"/>
      <c r="GLI99" s="0"/>
      <c r="GLJ99" s="0"/>
      <c r="GLK99" s="0"/>
      <c r="GLL99" s="0"/>
      <c r="GLM99" s="0"/>
      <c r="GLN99" s="0"/>
      <c r="GLO99" s="0"/>
      <c r="GLP99" s="0"/>
      <c r="GLQ99" s="0"/>
      <c r="GLR99" s="0"/>
      <c r="GLS99" s="0"/>
      <c r="GLT99" s="0"/>
      <c r="GLU99" s="0"/>
      <c r="GLV99" s="0"/>
      <c r="GLW99" s="0"/>
      <c r="GLX99" s="0"/>
      <c r="GLY99" s="0"/>
      <c r="GLZ99" s="0"/>
      <c r="GMA99" s="0"/>
      <c r="GMB99" s="0"/>
      <c r="GMC99" s="0"/>
      <c r="GMD99" s="0"/>
      <c r="GME99" s="0"/>
      <c r="GMF99" s="0"/>
      <c r="GMG99" s="0"/>
      <c r="GMH99" s="0"/>
      <c r="GMI99" s="0"/>
      <c r="GMJ99" s="0"/>
      <c r="GMK99" s="0"/>
      <c r="GML99" s="0"/>
      <c r="GMM99" s="0"/>
      <c r="GMN99" s="0"/>
      <c r="GMO99" s="0"/>
      <c r="GMP99" s="0"/>
      <c r="GMQ99" s="0"/>
      <c r="GMR99" s="0"/>
      <c r="GMS99" s="0"/>
      <c r="GMT99" s="0"/>
      <c r="GMU99" s="0"/>
      <c r="GMV99" s="0"/>
      <c r="GMW99" s="0"/>
      <c r="GMX99" s="0"/>
      <c r="GMY99" s="0"/>
      <c r="GMZ99" s="0"/>
      <c r="GNA99" s="0"/>
      <c r="GNB99" s="0"/>
      <c r="GNC99" s="0"/>
      <c r="GND99" s="0"/>
      <c r="GNE99" s="0"/>
      <c r="GNF99" s="0"/>
      <c r="GNG99" s="0"/>
      <c r="GNH99" s="0"/>
      <c r="GNI99" s="0"/>
      <c r="GNJ99" s="0"/>
      <c r="GNK99" s="0"/>
      <c r="GNL99" s="0"/>
      <c r="GNM99" s="0"/>
      <c r="GNN99" s="0"/>
      <c r="GNO99" s="0"/>
      <c r="GNP99" s="0"/>
      <c r="GNQ99" s="0"/>
      <c r="GNR99" s="0"/>
      <c r="GNS99" s="0"/>
      <c r="GNT99" s="0"/>
      <c r="GNU99" s="0"/>
      <c r="GNV99" s="0"/>
      <c r="GNW99" s="0"/>
      <c r="GNX99" s="0"/>
      <c r="GNY99" s="0"/>
      <c r="GNZ99" s="0"/>
      <c r="GOA99" s="0"/>
      <c r="GOB99" s="0"/>
      <c r="GOC99" s="0"/>
      <c r="GOD99" s="0"/>
      <c r="GOE99" s="0"/>
      <c r="GOF99" s="0"/>
      <c r="GOG99" s="0"/>
      <c r="GOH99" s="0"/>
      <c r="GOI99" s="0"/>
      <c r="GOJ99" s="0"/>
      <c r="GOK99" s="0"/>
      <c r="GOL99" s="0"/>
      <c r="GOM99" s="0"/>
      <c r="GON99" s="0"/>
      <c r="GOO99" s="0"/>
      <c r="GOP99" s="0"/>
      <c r="GOQ99" s="0"/>
      <c r="GOR99" s="0"/>
      <c r="GOS99" s="0"/>
      <c r="GOT99" s="0"/>
      <c r="GOU99" s="0"/>
      <c r="GOV99" s="0"/>
      <c r="GOW99" s="0"/>
      <c r="GOX99" s="0"/>
      <c r="GOY99" s="0"/>
      <c r="GOZ99" s="0"/>
      <c r="GPA99" s="0"/>
      <c r="GPB99" s="0"/>
      <c r="GPC99" s="0"/>
      <c r="GPD99" s="0"/>
      <c r="GPE99" s="0"/>
      <c r="GPF99" s="0"/>
      <c r="GPG99" s="0"/>
      <c r="GPH99" s="0"/>
      <c r="GPI99" s="0"/>
      <c r="GPJ99" s="0"/>
      <c r="GPK99" s="0"/>
      <c r="GPL99" s="0"/>
      <c r="GPM99" s="0"/>
      <c r="GPN99" s="0"/>
      <c r="GPO99" s="0"/>
      <c r="GPP99" s="0"/>
      <c r="GPQ99" s="0"/>
      <c r="GPR99" s="0"/>
      <c r="GPS99" s="0"/>
      <c r="GPT99" s="0"/>
      <c r="GPU99" s="0"/>
      <c r="GPV99" s="0"/>
      <c r="GPW99" s="0"/>
      <c r="GPX99" s="0"/>
      <c r="GPY99" s="0"/>
      <c r="GPZ99" s="0"/>
      <c r="GQA99" s="0"/>
      <c r="GQB99" s="0"/>
      <c r="GQC99" s="0"/>
      <c r="GQD99" s="0"/>
      <c r="GQE99" s="0"/>
      <c r="GQF99" s="0"/>
      <c r="GQG99" s="0"/>
      <c r="GQH99" s="0"/>
      <c r="GQI99" s="0"/>
      <c r="GQJ99" s="0"/>
      <c r="GQK99" s="0"/>
      <c r="GQL99" s="0"/>
      <c r="GQM99" s="0"/>
      <c r="GQN99" s="0"/>
      <c r="GQO99" s="0"/>
      <c r="GQP99" s="0"/>
      <c r="GQQ99" s="0"/>
      <c r="GQR99" s="0"/>
      <c r="GQS99" s="0"/>
      <c r="GQT99" s="0"/>
      <c r="GQU99" s="0"/>
      <c r="GQV99" s="0"/>
      <c r="GQW99" s="0"/>
      <c r="GQX99" s="0"/>
      <c r="GQY99" s="0"/>
      <c r="GQZ99" s="0"/>
      <c r="GRA99" s="0"/>
      <c r="GRB99" s="0"/>
      <c r="GRC99" s="0"/>
      <c r="GRD99" s="0"/>
      <c r="GRE99" s="0"/>
      <c r="GRF99" s="0"/>
      <c r="GRG99" s="0"/>
      <c r="GRH99" s="0"/>
      <c r="GRI99" s="0"/>
      <c r="GRJ99" s="0"/>
      <c r="GRK99" s="0"/>
      <c r="GRL99" s="0"/>
      <c r="GRM99" s="0"/>
      <c r="GRN99" s="0"/>
      <c r="GRO99" s="0"/>
      <c r="GRP99" s="0"/>
      <c r="GRQ99" s="0"/>
      <c r="GRR99" s="0"/>
      <c r="GRS99" s="0"/>
      <c r="GRT99" s="0"/>
      <c r="GRU99" s="0"/>
      <c r="GRV99" s="0"/>
      <c r="GRW99" s="0"/>
      <c r="GRX99" s="0"/>
      <c r="GRY99" s="0"/>
      <c r="GRZ99" s="0"/>
      <c r="GSA99" s="0"/>
      <c r="GSB99" s="0"/>
      <c r="GSC99" s="0"/>
      <c r="GSD99" s="0"/>
      <c r="GSE99" s="0"/>
      <c r="GSF99" s="0"/>
      <c r="GSG99" s="0"/>
      <c r="GSH99" s="0"/>
      <c r="GSI99" s="0"/>
      <c r="GSJ99" s="0"/>
      <c r="GSK99" s="0"/>
      <c r="GSL99" s="0"/>
      <c r="GSM99" s="0"/>
      <c r="GSN99" s="0"/>
      <c r="GSO99" s="0"/>
      <c r="GSP99" s="0"/>
      <c r="GSQ99" s="0"/>
      <c r="GSR99" s="0"/>
      <c r="GSS99" s="0"/>
      <c r="GST99" s="0"/>
      <c r="GSU99" s="0"/>
      <c r="GSV99" s="0"/>
      <c r="GSW99" s="0"/>
      <c r="GSX99" s="0"/>
      <c r="GSY99" s="0"/>
      <c r="GSZ99" s="0"/>
      <c r="GTA99" s="0"/>
      <c r="GTB99" s="0"/>
      <c r="GTC99" s="0"/>
      <c r="GTD99" s="0"/>
      <c r="GTE99" s="0"/>
      <c r="GTF99" s="0"/>
      <c r="GTG99" s="0"/>
      <c r="GTH99" s="0"/>
      <c r="GTI99" s="0"/>
      <c r="GTJ99" s="0"/>
      <c r="GTK99" s="0"/>
      <c r="GTL99" s="0"/>
      <c r="GTM99" s="0"/>
      <c r="GTN99" s="0"/>
      <c r="GTO99" s="0"/>
      <c r="GTP99" s="0"/>
      <c r="GTQ99" s="0"/>
      <c r="GTR99" s="0"/>
      <c r="GTS99" s="0"/>
      <c r="GTT99" s="0"/>
      <c r="GTU99" s="0"/>
      <c r="GTV99" s="0"/>
      <c r="GTW99" s="0"/>
      <c r="GTX99" s="0"/>
      <c r="GTY99" s="0"/>
      <c r="GTZ99" s="0"/>
      <c r="GUA99" s="0"/>
      <c r="GUB99" s="0"/>
      <c r="GUC99" s="0"/>
      <c r="GUD99" s="0"/>
      <c r="GUE99" s="0"/>
      <c r="GUF99" s="0"/>
      <c r="GUG99" s="0"/>
      <c r="GUH99" s="0"/>
      <c r="GUI99" s="0"/>
      <c r="GUJ99" s="0"/>
      <c r="GUK99" s="0"/>
      <c r="GUL99" s="0"/>
      <c r="GUM99" s="0"/>
      <c r="GUN99" s="0"/>
      <c r="GUO99" s="0"/>
      <c r="GUP99" s="0"/>
      <c r="GUQ99" s="0"/>
      <c r="GUR99" s="0"/>
      <c r="GUS99" s="0"/>
      <c r="GUT99" s="0"/>
      <c r="GUU99" s="0"/>
      <c r="GUV99" s="0"/>
      <c r="GUW99" s="0"/>
      <c r="GUX99" s="0"/>
      <c r="GUY99" s="0"/>
      <c r="GUZ99" s="0"/>
      <c r="GVA99" s="0"/>
      <c r="GVB99" s="0"/>
      <c r="GVC99" s="0"/>
      <c r="GVD99" s="0"/>
      <c r="GVE99" s="0"/>
      <c r="GVF99" s="0"/>
      <c r="GVG99" s="0"/>
      <c r="GVH99" s="0"/>
      <c r="GVI99" s="0"/>
      <c r="GVJ99" s="0"/>
      <c r="GVK99" s="0"/>
      <c r="GVL99" s="0"/>
      <c r="GVM99" s="0"/>
      <c r="GVN99" s="0"/>
      <c r="GVO99" s="0"/>
      <c r="GVP99" s="0"/>
      <c r="GVQ99" s="0"/>
      <c r="GVR99" s="0"/>
      <c r="GVS99" s="0"/>
      <c r="GVT99" s="0"/>
      <c r="GVU99" s="0"/>
      <c r="GVV99" s="0"/>
      <c r="GVW99" s="0"/>
      <c r="GVX99" s="0"/>
      <c r="GVY99" s="0"/>
      <c r="GVZ99" s="0"/>
      <c r="GWA99" s="0"/>
      <c r="GWB99" s="0"/>
      <c r="GWC99" s="0"/>
      <c r="GWD99" s="0"/>
      <c r="GWE99" s="0"/>
      <c r="GWF99" s="0"/>
      <c r="GWG99" s="0"/>
      <c r="GWH99" s="0"/>
      <c r="GWI99" s="0"/>
      <c r="GWJ99" s="0"/>
      <c r="GWK99" s="0"/>
      <c r="GWL99" s="0"/>
      <c r="GWM99" s="0"/>
      <c r="GWN99" s="0"/>
      <c r="GWO99" s="0"/>
      <c r="GWP99" s="0"/>
      <c r="GWQ99" s="0"/>
      <c r="GWR99" s="0"/>
      <c r="GWS99" s="0"/>
      <c r="GWT99" s="0"/>
      <c r="GWU99" s="0"/>
      <c r="GWV99" s="0"/>
      <c r="GWW99" s="0"/>
      <c r="GWX99" s="0"/>
      <c r="GWY99" s="0"/>
      <c r="GWZ99" s="0"/>
      <c r="GXA99" s="0"/>
      <c r="GXB99" s="0"/>
      <c r="GXC99" s="0"/>
      <c r="GXD99" s="0"/>
      <c r="GXE99" s="0"/>
      <c r="GXF99" s="0"/>
      <c r="GXG99" s="0"/>
      <c r="GXH99" s="0"/>
      <c r="GXI99" s="0"/>
      <c r="GXJ99" s="0"/>
      <c r="GXK99" s="0"/>
      <c r="GXL99" s="0"/>
      <c r="GXM99" s="0"/>
      <c r="GXN99" s="0"/>
      <c r="GXO99" s="0"/>
      <c r="GXP99" s="0"/>
      <c r="GXQ99" s="0"/>
      <c r="GXR99" s="0"/>
      <c r="GXS99" s="0"/>
      <c r="GXT99" s="0"/>
      <c r="GXU99" s="0"/>
      <c r="GXV99" s="0"/>
      <c r="GXW99" s="0"/>
      <c r="GXX99" s="0"/>
      <c r="GXY99" s="0"/>
      <c r="GXZ99" s="0"/>
      <c r="GYA99" s="0"/>
      <c r="GYB99" s="0"/>
      <c r="GYC99" s="0"/>
      <c r="GYD99" s="0"/>
      <c r="GYE99" s="0"/>
      <c r="GYF99" s="0"/>
      <c r="GYG99" s="0"/>
      <c r="GYH99" s="0"/>
      <c r="GYI99" s="0"/>
      <c r="GYJ99" s="0"/>
      <c r="GYK99" s="0"/>
      <c r="GYL99" s="0"/>
      <c r="GYM99" s="0"/>
      <c r="GYN99" s="0"/>
      <c r="GYO99" s="0"/>
      <c r="GYP99" s="0"/>
      <c r="GYQ99" s="0"/>
      <c r="GYR99" s="0"/>
      <c r="GYS99" s="0"/>
      <c r="GYT99" s="0"/>
      <c r="GYU99" s="0"/>
      <c r="GYV99" s="0"/>
      <c r="GYW99" s="0"/>
      <c r="GYX99" s="0"/>
      <c r="GYY99" s="0"/>
      <c r="GYZ99" s="0"/>
      <c r="GZA99" s="0"/>
      <c r="GZB99" s="0"/>
      <c r="GZC99" s="0"/>
      <c r="GZD99" s="0"/>
      <c r="GZE99" s="0"/>
      <c r="GZF99" s="0"/>
      <c r="GZG99" s="0"/>
      <c r="GZH99" s="0"/>
      <c r="GZI99" s="0"/>
      <c r="GZJ99" s="0"/>
      <c r="GZK99" s="0"/>
      <c r="GZL99" s="0"/>
      <c r="GZM99" s="0"/>
      <c r="GZN99" s="0"/>
      <c r="GZO99" s="0"/>
      <c r="GZP99" s="0"/>
      <c r="GZQ99" s="0"/>
      <c r="GZR99" s="0"/>
      <c r="GZS99" s="0"/>
      <c r="GZT99" s="0"/>
      <c r="GZU99" s="0"/>
      <c r="GZV99" s="0"/>
      <c r="GZW99" s="0"/>
      <c r="GZX99" s="0"/>
      <c r="GZY99" s="0"/>
      <c r="GZZ99" s="0"/>
      <c r="HAA99" s="0"/>
      <c r="HAB99" s="0"/>
      <c r="HAC99" s="0"/>
      <c r="HAD99" s="0"/>
      <c r="HAE99" s="0"/>
      <c r="HAF99" s="0"/>
      <c r="HAG99" s="0"/>
      <c r="HAH99" s="0"/>
      <c r="HAI99" s="0"/>
      <c r="HAJ99" s="0"/>
      <c r="HAK99" s="0"/>
      <c r="HAL99" s="0"/>
      <c r="HAM99" s="0"/>
      <c r="HAN99" s="0"/>
      <c r="HAO99" s="0"/>
      <c r="HAP99" s="0"/>
      <c r="HAQ99" s="0"/>
      <c r="HAR99" s="0"/>
      <c r="HAS99" s="0"/>
      <c r="HAT99" s="0"/>
      <c r="HAU99" s="0"/>
      <c r="HAV99" s="0"/>
      <c r="HAW99" s="0"/>
      <c r="HAX99" s="0"/>
      <c r="HAY99" s="0"/>
      <c r="HAZ99" s="0"/>
      <c r="HBA99" s="0"/>
      <c r="HBB99" s="0"/>
      <c r="HBC99" s="0"/>
      <c r="HBD99" s="0"/>
      <c r="HBE99" s="0"/>
      <c r="HBF99" s="0"/>
      <c r="HBG99" s="0"/>
      <c r="HBH99" s="0"/>
      <c r="HBI99" s="0"/>
      <c r="HBJ99" s="0"/>
      <c r="HBK99" s="0"/>
      <c r="HBL99" s="0"/>
      <c r="HBM99" s="0"/>
      <c r="HBN99" s="0"/>
      <c r="HBO99" s="0"/>
      <c r="HBP99" s="0"/>
      <c r="HBQ99" s="0"/>
      <c r="HBR99" s="0"/>
      <c r="HBS99" s="0"/>
      <c r="HBT99" s="0"/>
      <c r="HBU99" s="0"/>
      <c r="HBV99" s="0"/>
      <c r="HBW99" s="0"/>
      <c r="HBX99" s="0"/>
      <c r="HBY99" s="0"/>
      <c r="HBZ99" s="0"/>
      <c r="HCA99" s="0"/>
      <c r="HCB99" s="0"/>
      <c r="HCC99" s="0"/>
      <c r="HCD99" s="0"/>
      <c r="HCE99" s="0"/>
      <c r="HCF99" s="0"/>
      <c r="HCG99" s="0"/>
      <c r="HCH99" s="0"/>
      <c r="HCI99" s="0"/>
      <c r="HCJ99" s="0"/>
      <c r="HCK99" s="0"/>
      <c r="HCL99" s="0"/>
      <c r="HCM99" s="0"/>
      <c r="HCN99" s="0"/>
      <c r="HCO99" s="0"/>
      <c r="HCP99" s="0"/>
      <c r="HCQ99" s="0"/>
      <c r="HCR99" s="0"/>
      <c r="HCS99" s="0"/>
      <c r="HCT99" s="0"/>
      <c r="HCU99" s="0"/>
      <c r="HCV99" s="0"/>
      <c r="HCW99" s="0"/>
      <c r="HCX99" s="0"/>
      <c r="HCY99" s="0"/>
      <c r="HCZ99" s="0"/>
      <c r="HDA99" s="0"/>
      <c r="HDB99" s="0"/>
      <c r="HDC99" s="0"/>
      <c r="HDD99" s="0"/>
      <c r="HDE99" s="0"/>
      <c r="HDF99" s="0"/>
      <c r="HDG99" s="0"/>
      <c r="HDH99" s="0"/>
      <c r="HDI99" s="0"/>
      <c r="HDJ99" s="0"/>
      <c r="HDK99" s="0"/>
      <c r="HDL99" s="0"/>
      <c r="HDM99" s="0"/>
      <c r="HDN99" s="0"/>
      <c r="HDO99" s="0"/>
      <c r="HDP99" s="0"/>
      <c r="HDQ99" s="0"/>
      <c r="HDR99" s="0"/>
      <c r="HDS99" s="0"/>
      <c r="HDT99" s="0"/>
      <c r="HDU99" s="0"/>
      <c r="HDV99" s="0"/>
      <c r="HDW99" s="0"/>
      <c r="HDX99" s="0"/>
      <c r="HDY99" s="0"/>
      <c r="HDZ99" s="0"/>
      <c r="HEA99" s="0"/>
      <c r="HEB99" s="0"/>
      <c r="HEC99" s="0"/>
      <c r="HED99" s="0"/>
      <c r="HEE99" s="0"/>
      <c r="HEF99" s="0"/>
      <c r="HEG99" s="0"/>
      <c r="HEH99" s="0"/>
      <c r="HEI99" s="0"/>
      <c r="HEJ99" s="0"/>
      <c r="HEK99" s="0"/>
      <c r="HEL99" s="0"/>
      <c r="HEM99" s="0"/>
      <c r="HEN99" s="0"/>
      <c r="HEO99" s="0"/>
      <c r="HEP99" s="0"/>
      <c r="HEQ99" s="0"/>
      <c r="HER99" s="0"/>
      <c r="HES99" s="0"/>
      <c r="HET99" s="0"/>
      <c r="HEU99" s="0"/>
      <c r="HEV99" s="0"/>
      <c r="HEW99" s="0"/>
      <c r="HEX99" s="0"/>
      <c r="HEY99" s="0"/>
      <c r="HEZ99" s="0"/>
      <c r="HFA99" s="0"/>
      <c r="HFB99" s="0"/>
      <c r="HFC99" s="0"/>
      <c r="HFD99" s="0"/>
      <c r="HFE99" s="0"/>
      <c r="HFF99" s="0"/>
      <c r="HFG99" s="0"/>
      <c r="HFH99" s="0"/>
      <c r="HFI99" s="0"/>
      <c r="HFJ99" s="0"/>
      <c r="HFK99" s="0"/>
      <c r="HFL99" s="0"/>
      <c r="HFM99" s="0"/>
      <c r="HFN99" s="0"/>
      <c r="HFO99" s="0"/>
      <c r="HFP99" s="0"/>
      <c r="HFQ99" s="0"/>
      <c r="HFR99" s="0"/>
      <c r="HFS99" s="0"/>
      <c r="HFT99" s="0"/>
      <c r="HFU99" s="0"/>
      <c r="HFV99" s="0"/>
      <c r="HFW99" s="0"/>
      <c r="HFX99" s="0"/>
      <c r="HFY99" s="0"/>
      <c r="HFZ99" s="0"/>
      <c r="HGA99" s="0"/>
      <c r="HGB99" s="0"/>
      <c r="HGC99" s="0"/>
      <c r="HGD99" s="0"/>
      <c r="HGE99" s="0"/>
      <c r="HGF99" s="0"/>
      <c r="HGG99" s="0"/>
      <c r="HGH99" s="0"/>
      <c r="HGI99" s="0"/>
      <c r="HGJ99" s="0"/>
      <c r="HGK99" s="0"/>
      <c r="HGL99" s="0"/>
      <c r="HGM99" s="0"/>
      <c r="HGN99" s="0"/>
      <c r="HGO99" s="0"/>
      <c r="HGP99" s="0"/>
      <c r="HGQ99" s="0"/>
      <c r="HGR99" s="0"/>
      <c r="HGS99" s="0"/>
      <c r="HGT99" s="0"/>
      <c r="HGU99" s="0"/>
      <c r="HGV99" s="0"/>
      <c r="HGW99" s="0"/>
      <c r="HGX99" s="0"/>
      <c r="HGY99" s="0"/>
      <c r="HGZ99" s="0"/>
      <c r="HHA99" s="0"/>
      <c r="HHB99" s="0"/>
      <c r="HHC99" s="0"/>
      <c r="HHD99" s="0"/>
      <c r="HHE99" s="0"/>
      <c r="HHF99" s="0"/>
      <c r="HHG99" s="0"/>
      <c r="HHH99" s="0"/>
      <c r="HHI99" s="0"/>
      <c r="HHJ99" s="0"/>
      <c r="HHK99" s="0"/>
      <c r="HHL99" s="0"/>
      <c r="HHM99" s="0"/>
      <c r="HHN99" s="0"/>
      <c r="HHO99" s="0"/>
      <c r="HHP99" s="0"/>
      <c r="HHQ99" s="0"/>
      <c r="HHR99" s="0"/>
      <c r="HHS99" s="0"/>
      <c r="HHT99" s="0"/>
      <c r="HHU99" s="0"/>
      <c r="HHV99" s="0"/>
      <c r="HHW99" s="0"/>
      <c r="HHX99" s="0"/>
      <c r="HHY99" s="0"/>
      <c r="HHZ99" s="0"/>
      <c r="HIA99" s="0"/>
      <c r="HIB99" s="0"/>
      <c r="HIC99" s="0"/>
      <c r="HID99" s="0"/>
      <c r="HIE99" s="0"/>
      <c r="HIF99" s="0"/>
      <c r="HIG99" s="0"/>
      <c r="HIH99" s="0"/>
      <c r="HII99" s="0"/>
      <c r="HIJ99" s="0"/>
      <c r="HIK99" s="0"/>
      <c r="HIL99" s="0"/>
      <c r="HIM99" s="0"/>
      <c r="HIN99" s="0"/>
      <c r="HIO99" s="0"/>
      <c r="HIP99" s="0"/>
      <c r="HIQ99" s="0"/>
      <c r="HIR99" s="0"/>
      <c r="HIS99" s="0"/>
      <c r="HIT99" s="0"/>
      <c r="HIU99" s="0"/>
      <c r="HIV99" s="0"/>
      <c r="HIW99" s="0"/>
      <c r="HIX99" s="0"/>
      <c r="HIY99" s="0"/>
      <c r="HIZ99" s="0"/>
      <c r="HJA99" s="0"/>
      <c r="HJB99" s="0"/>
      <c r="HJC99" s="0"/>
      <c r="HJD99" s="0"/>
      <c r="HJE99" s="0"/>
      <c r="HJF99" s="0"/>
      <c r="HJG99" s="0"/>
      <c r="HJH99" s="0"/>
      <c r="HJI99" s="0"/>
      <c r="HJJ99" s="0"/>
      <c r="HJK99" s="0"/>
      <c r="HJL99" s="0"/>
      <c r="HJM99" s="0"/>
      <c r="HJN99" s="0"/>
      <c r="HJO99" s="0"/>
      <c r="HJP99" s="0"/>
      <c r="HJQ99" s="0"/>
      <c r="HJR99" s="0"/>
      <c r="HJS99" s="0"/>
      <c r="HJT99" s="0"/>
      <c r="HJU99" s="0"/>
      <c r="HJV99" s="0"/>
      <c r="HJW99" s="0"/>
      <c r="HJX99" s="0"/>
      <c r="HJY99" s="0"/>
      <c r="HJZ99" s="0"/>
      <c r="HKA99" s="0"/>
      <c r="HKB99" s="0"/>
      <c r="HKC99" s="0"/>
      <c r="HKD99" s="0"/>
      <c r="HKE99" s="0"/>
      <c r="HKF99" s="0"/>
      <c r="HKG99" s="0"/>
      <c r="HKH99" s="0"/>
      <c r="HKI99" s="0"/>
      <c r="HKJ99" s="0"/>
      <c r="HKK99" s="0"/>
      <c r="HKL99" s="0"/>
      <c r="HKM99" s="0"/>
      <c r="HKN99" s="0"/>
      <c r="HKO99" s="0"/>
      <c r="HKP99" s="0"/>
      <c r="HKQ99" s="0"/>
      <c r="HKR99" s="0"/>
      <c r="HKS99" s="0"/>
      <c r="HKT99" s="0"/>
      <c r="HKU99" s="0"/>
      <c r="HKV99" s="0"/>
      <c r="HKW99" s="0"/>
      <c r="HKX99" s="0"/>
      <c r="HKY99" s="0"/>
      <c r="HKZ99" s="0"/>
      <c r="HLA99" s="0"/>
      <c r="HLB99" s="0"/>
      <c r="HLC99" s="0"/>
      <c r="HLD99" s="0"/>
      <c r="HLE99" s="0"/>
      <c r="HLF99" s="0"/>
      <c r="HLG99" s="0"/>
      <c r="HLH99" s="0"/>
      <c r="HLI99" s="0"/>
      <c r="HLJ99" s="0"/>
      <c r="HLK99" s="0"/>
      <c r="HLL99" s="0"/>
      <c r="HLM99" s="0"/>
      <c r="HLN99" s="0"/>
      <c r="HLO99" s="0"/>
      <c r="HLP99" s="0"/>
      <c r="HLQ99" s="0"/>
      <c r="HLR99" s="0"/>
      <c r="HLS99" s="0"/>
      <c r="HLT99" s="0"/>
      <c r="HLU99" s="0"/>
      <c r="HLV99" s="0"/>
      <c r="HLW99" s="0"/>
      <c r="HLX99" s="0"/>
      <c r="HLY99" s="0"/>
      <c r="HLZ99" s="0"/>
      <c r="HMA99" s="0"/>
      <c r="HMB99" s="0"/>
      <c r="HMC99" s="0"/>
      <c r="HMD99" s="0"/>
      <c r="HME99" s="0"/>
      <c r="HMF99" s="0"/>
      <c r="HMG99" s="0"/>
      <c r="HMH99" s="0"/>
      <c r="HMI99" s="0"/>
      <c r="HMJ99" s="0"/>
      <c r="HMK99" s="0"/>
      <c r="HML99" s="0"/>
      <c r="HMM99" s="0"/>
      <c r="HMN99" s="0"/>
      <c r="HMO99" s="0"/>
      <c r="HMP99" s="0"/>
      <c r="HMQ99" s="0"/>
      <c r="HMR99" s="0"/>
      <c r="HMS99" s="0"/>
      <c r="HMT99" s="0"/>
      <c r="HMU99" s="0"/>
      <c r="HMV99" s="0"/>
      <c r="HMW99" s="0"/>
      <c r="HMX99" s="0"/>
      <c r="HMY99" s="0"/>
      <c r="HMZ99" s="0"/>
      <c r="HNA99" s="0"/>
      <c r="HNB99" s="0"/>
      <c r="HNC99" s="0"/>
      <c r="HND99" s="0"/>
      <c r="HNE99" s="0"/>
      <c r="HNF99" s="0"/>
      <c r="HNG99" s="0"/>
      <c r="HNH99" s="0"/>
      <c r="HNI99" s="0"/>
      <c r="HNJ99" s="0"/>
      <c r="HNK99" s="0"/>
      <c r="HNL99" s="0"/>
      <c r="HNM99" s="0"/>
      <c r="HNN99" s="0"/>
      <c r="HNO99" s="0"/>
      <c r="HNP99" s="0"/>
      <c r="HNQ99" s="0"/>
      <c r="HNR99" s="0"/>
      <c r="HNS99" s="0"/>
      <c r="HNT99" s="0"/>
      <c r="HNU99" s="0"/>
      <c r="HNV99" s="0"/>
      <c r="HNW99" s="0"/>
      <c r="HNX99" s="0"/>
      <c r="HNY99" s="0"/>
      <c r="HNZ99" s="0"/>
      <c r="HOA99" s="0"/>
      <c r="HOB99" s="0"/>
      <c r="HOC99" s="0"/>
      <c r="HOD99" s="0"/>
      <c r="HOE99" s="0"/>
      <c r="HOF99" s="0"/>
      <c r="HOG99" s="0"/>
      <c r="HOH99" s="0"/>
      <c r="HOI99" s="0"/>
      <c r="HOJ99" s="0"/>
      <c r="HOK99" s="0"/>
      <c r="HOL99" s="0"/>
      <c r="HOM99" s="0"/>
      <c r="HON99" s="0"/>
      <c r="HOO99" s="0"/>
      <c r="HOP99" s="0"/>
      <c r="HOQ99" s="0"/>
      <c r="HOR99" s="0"/>
      <c r="HOS99" s="0"/>
      <c r="HOT99" s="0"/>
      <c r="HOU99" s="0"/>
      <c r="HOV99" s="0"/>
      <c r="HOW99" s="0"/>
      <c r="HOX99" s="0"/>
      <c r="HOY99" s="0"/>
      <c r="HOZ99" s="0"/>
      <c r="HPA99" s="0"/>
      <c r="HPB99" s="0"/>
      <c r="HPC99" s="0"/>
      <c r="HPD99" s="0"/>
      <c r="HPE99" s="0"/>
      <c r="HPF99" s="0"/>
      <c r="HPG99" s="0"/>
      <c r="HPH99" s="0"/>
      <c r="HPI99" s="0"/>
      <c r="HPJ99" s="0"/>
      <c r="HPK99" s="0"/>
      <c r="HPL99" s="0"/>
      <c r="HPM99" s="0"/>
      <c r="HPN99" s="0"/>
      <c r="HPO99" s="0"/>
      <c r="HPP99" s="0"/>
      <c r="HPQ99" s="0"/>
      <c r="HPR99" s="0"/>
      <c r="HPS99" s="0"/>
      <c r="HPT99" s="0"/>
      <c r="HPU99" s="0"/>
      <c r="HPV99" s="0"/>
      <c r="HPW99" s="0"/>
      <c r="HPX99" s="0"/>
      <c r="HPY99" s="0"/>
      <c r="HPZ99" s="0"/>
      <c r="HQA99" s="0"/>
      <c r="HQB99" s="0"/>
      <c r="HQC99" s="0"/>
      <c r="HQD99" s="0"/>
      <c r="HQE99" s="0"/>
      <c r="HQF99" s="0"/>
      <c r="HQG99" s="0"/>
      <c r="HQH99" s="0"/>
      <c r="HQI99" s="0"/>
      <c r="HQJ99" s="0"/>
      <c r="HQK99" s="0"/>
      <c r="HQL99" s="0"/>
      <c r="HQM99" s="0"/>
      <c r="HQN99" s="0"/>
      <c r="HQO99" s="0"/>
      <c r="HQP99" s="0"/>
      <c r="HQQ99" s="0"/>
      <c r="HQR99" s="0"/>
      <c r="HQS99" s="0"/>
      <c r="HQT99" s="0"/>
      <c r="HQU99" s="0"/>
      <c r="HQV99" s="0"/>
      <c r="HQW99" s="0"/>
      <c r="HQX99" s="0"/>
      <c r="HQY99" s="0"/>
      <c r="HQZ99" s="0"/>
      <c r="HRA99" s="0"/>
      <c r="HRB99" s="0"/>
      <c r="HRC99" s="0"/>
      <c r="HRD99" s="0"/>
      <c r="HRE99" s="0"/>
      <c r="HRF99" s="0"/>
      <c r="HRG99" s="0"/>
      <c r="HRH99" s="0"/>
      <c r="HRI99" s="0"/>
      <c r="HRJ99" s="0"/>
      <c r="HRK99" s="0"/>
      <c r="HRL99" s="0"/>
      <c r="HRM99" s="0"/>
      <c r="HRN99" s="0"/>
      <c r="HRO99" s="0"/>
      <c r="HRP99" s="0"/>
      <c r="HRQ99" s="0"/>
      <c r="HRR99" s="0"/>
      <c r="HRS99" s="0"/>
      <c r="HRT99" s="0"/>
      <c r="HRU99" s="0"/>
      <c r="HRV99" s="0"/>
      <c r="HRW99" s="0"/>
      <c r="HRX99" s="0"/>
      <c r="HRY99" s="0"/>
      <c r="HRZ99" s="0"/>
      <c r="HSA99" s="0"/>
      <c r="HSB99" s="0"/>
      <c r="HSC99" s="0"/>
      <c r="HSD99" s="0"/>
      <c r="HSE99" s="0"/>
      <c r="HSF99" s="0"/>
      <c r="HSG99" s="0"/>
      <c r="HSH99" s="0"/>
      <c r="HSI99" s="0"/>
      <c r="HSJ99" s="0"/>
      <c r="HSK99" s="0"/>
      <c r="HSL99" s="0"/>
      <c r="HSM99" s="0"/>
      <c r="HSN99" s="0"/>
      <c r="HSO99" s="0"/>
      <c r="HSP99" s="0"/>
      <c r="HSQ99" s="0"/>
      <c r="HSR99" s="0"/>
      <c r="HSS99" s="0"/>
      <c r="HST99" s="0"/>
      <c r="HSU99" s="0"/>
      <c r="HSV99" s="0"/>
      <c r="HSW99" s="0"/>
      <c r="HSX99" s="0"/>
      <c r="HSY99" s="0"/>
      <c r="HSZ99" s="0"/>
      <c r="HTA99" s="0"/>
      <c r="HTB99" s="0"/>
      <c r="HTC99" s="0"/>
      <c r="HTD99" s="0"/>
      <c r="HTE99" s="0"/>
      <c r="HTF99" s="0"/>
      <c r="HTG99" s="0"/>
      <c r="HTH99" s="0"/>
      <c r="HTI99" s="0"/>
      <c r="HTJ99" s="0"/>
      <c r="HTK99" s="0"/>
      <c r="HTL99" s="0"/>
      <c r="HTM99" s="0"/>
      <c r="HTN99" s="0"/>
      <c r="HTO99" s="0"/>
      <c r="HTP99" s="0"/>
      <c r="HTQ99" s="0"/>
      <c r="HTR99" s="0"/>
      <c r="HTS99" s="0"/>
      <c r="HTT99" s="0"/>
      <c r="HTU99" s="0"/>
      <c r="HTV99" s="0"/>
      <c r="HTW99" s="0"/>
      <c r="HTX99" s="0"/>
      <c r="HTY99" s="0"/>
      <c r="HTZ99" s="0"/>
      <c r="HUA99" s="0"/>
      <c r="HUB99" s="0"/>
      <c r="HUC99" s="0"/>
      <c r="HUD99" s="0"/>
      <c r="HUE99" s="0"/>
      <c r="HUF99" s="0"/>
      <c r="HUG99" s="0"/>
      <c r="HUH99" s="0"/>
      <c r="HUI99" s="0"/>
      <c r="HUJ99" s="0"/>
      <c r="HUK99" s="0"/>
      <c r="HUL99" s="0"/>
      <c r="HUM99" s="0"/>
      <c r="HUN99" s="0"/>
      <c r="HUO99" s="0"/>
      <c r="HUP99" s="0"/>
      <c r="HUQ99" s="0"/>
      <c r="HUR99" s="0"/>
      <c r="HUS99" s="0"/>
      <c r="HUT99" s="0"/>
      <c r="HUU99" s="0"/>
      <c r="HUV99" s="0"/>
      <c r="HUW99" s="0"/>
      <c r="HUX99" s="0"/>
      <c r="HUY99" s="0"/>
      <c r="HUZ99" s="0"/>
      <c r="HVA99" s="0"/>
      <c r="HVB99" s="0"/>
      <c r="HVC99" s="0"/>
      <c r="HVD99" s="0"/>
      <c r="HVE99" s="0"/>
      <c r="HVF99" s="0"/>
      <c r="HVG99" s="0"/>
      <c r="HVH99" s="0"/>
      <c r="HVI99" s="0"/>
      <c r="HVJ99" s="0"/>
      <c r="HVK99" s="0"/>
      <c r="HVL99" s="0"/>
      <c r="HVM99" s="0"/>
      <c r="HVN99" s="0"/>
      <c r="HVO99" s="0"/>
      <c r="HVP99" s="0"/>
      <c r="HVQ99" s="0"/>
      <c r="HVR99" s="0"/>
      <c r="HVS99" s="0"/>
      <c r="HVT99" s="0"/>
      <c r="HVU99" s="0"/>
      <c r="HVV99" s="0"/>
      <c r="HVW99" s="0"/>
      <c r="HVX99" s="0"/>
      <c r="HVY99" s="0"/>
      <c r="HVZ99" s="0"/>
      <c r="HWA99" s="0"/>
      <c r="HWB99" s="0"/>
      <c r="HWC99" s="0"/>
      <c r="HWD99" s="0"/>
      <c r="HWE99" s="0"/>
      <c r="HWF99" s="0"/>
      <c r="HWG99" s="0"/>
      <c r="HWH99" s="0"/>
      <c r="HWI99" s="0"/>
      <c r="HWJ99" s="0"/>
      <c r="HWK99" s="0"/>
      <c r="HWL99" s="0"/>
      <c r="HWM99" s="0"/>
      <c r="HWN99" s="0"/>
      <c r="HWO99" s="0"/>
      <c r="HWP99" s="0"/>
      <c r="HWQ99" s="0"/>
      <c r="HWR99" s="0"/>
      <c r="HWS99" s="0"/>
      <c r="HWT99" s="0"/>
      <c r="HWU99" s="0"/>
      <c r="HWV99" s="0"/>
      <c r="HWW99" s="0"/>
      <c r="HWX99" s="0"/>
      <c r="HWY99" s="0"/>
      <c r="HWZ99" s="0"/>
      <c r="HXA99" s="0"/>
      <c r="HXB99" s="0"/>
      <c r="HXC99" s="0"/>
      <c r="HXD99" s="0"/>
      <c r="HXE99" s="0"/>
      <c r="HXF99" s="0"/>
      <c r="HXG99" s="0"/>
      <c r="HXH99" s="0"/>
      <c r="HXI99" s="0"/>
      <c r="HXJ99" s="0"/>
      <c r="HXK99" s="0"/>
      <c r="HXL99" s="0"/>
      <c r="HXM99" s="0"/>
      <c r="HXN99" s="0"/>
      <c r="HXO99" s="0"/>
      <c r="HXP99" s="0"/>
      <c r="HXQ99" s="0"/>
      <c r="HXR99" s="0"/>
      <c r="HXS99" s="0"/>
      <c r="HXT99" s="0"/>
      <c r="HXU99" s="0"/>
      <c r="HXV99" s="0"/>
      <c r="HXW99" s="0"/>
      <c r="HXX99" s="0"/>
      <c r="HXY99" s="0"/>
      <c r="HXZ99" s="0"/>
      <c r="HYA99" s="0"/>
      <c r="HYB99" s="0"/>
      <c r="HYC99" s="0"/>
      <c r="HYD99" s="0"/>
      <c r="HYE99" s="0"/>
      <c r="HYF99" s="0"/>
      <c r="HYG99" s="0"/>
      <c r="HYH99" s="0"/>
      <c r="HYI99" s="0"/>
      <c r="HYJ99" s="0"/>
      <c r="HYK99" s="0"/>
      <c r="HYL99" s="0"/>
      <c r="HYM99" s="0"/>
      <c r="HYN99" s="0"/>
      <c r="HYO99" s="0"/>
      <c r="HYP99" s="0"/>
      <c r="HYQ99" s="0"/>
      <c r="HYR99" s="0"/>
      <c r="HYS99" s="0"/>
      <c r="HYT99" s="0"/>
      <c r="HYU99" s="0"/>
      <c r="HYV99" s="0"/>
      <c r="HYW99" s="0"/>
      <c r="HYX99" s="0"/>
      <c r="HYY99" s="0"/>
      <c r="HYZ99" s="0"/>
      <c r="HZA99" s="0"/>
      <c r="HZB99" s="0"/>
      <c r="HZC99" s="0"/>
      <c r="HZD99" s="0"/>
      <c r="HZE99" s="0"/>
      <c r="HZF99" s="0"/>
      <c r="HZG99" s="0"/>
      <c r="HZH99" s="0"/>
      <c r="HZI99" s="0"/>
      <c r="HZJ99" s="0"/>
      <c r="HZK99" s="0"/>
      <c r="HZL99" s="0"/>
      <c r="HZM99" s="0"/>
      <c r="HZN99" s="0"/>
      <c r="HZO99" s="0"/>
      <c r="HZP99" s="0"/>
      <c r="HZQ99" s="0"/>
      <c r="HZR99" s="0"/>
      <c r="HZS99" s="0"/>
      <c r="HZT99" s="0"/>
      <c r="HZU99" s="0"/>
      <c r="HZV99" s="0"/>
      <c r="HZW99" s="0"/>
      <c r="HZX99" s="0"/>
      <c r="HZY99" s="0"/>
      <c r="HZZ99" s="0"/>
      <c r="IAA99" s="0"/>
      <c r="IAB99" s="0"/>
      <c r="IAC99" s="0"/>
      <c r="IAD99" s="0"/>
      <c r="IAE99" s="0"/>
      <c r="IAF99" s="0"/>
      <c r="IAG99" s="0"/>
      <c r="IAH99" s="0"/>
      <c r="IAI99" s="0"/>
      <c r="IAJ99" s="0"/>
      <c r="IAK99" s="0"/>
      <c r="IAL99" s="0"/>
      <c r="IAM99" s="0"/>
      <c r="IAN99" s="0"/>
      <c r="IAO99" s="0"/>
      <c r="IAP99" s="0"/>
      <c r="IAQ99" s="0"/>
      <c r="IAR99" s="0"/>
      <c r="IAS99" s="0"/>
      <c r="IAT99" s="0"/>
      <c r="IAU99" s="0"/>
      <c r="IAV99" s="0"/>
      <c r="IAW99" s="0"/>
      <c r="IAX99" s="0"/>
      <c r="IAY99" s="0"/>
      <c r="IAZ99" s="0"/>
      <c r="IBA99" s="0"/>
      <c r="IBB99" s="0"/>
      <c r="IBC99" s="0"/>
      <c r="IBD99" s="0"/>
      <c r="IBE99" s="0"/>
      <c r="IBF99" s="0"/>
      <c r="IBG99" s="0"/>
      <c r="IBH99" s="0"/>
      <c r="IBI99" s="0"/>
      <c r="IBJ99" s="0"/>
      <c r="IBK99" s="0"/>
      <c r="IBL99" s="0"/>
      <c r="IBM99" s="0"/>
      <c r="IBN99" s="0"/>
      <c r="IBO99" s="0"/>
      <c r="IBP99" s="0"/>
      <c r="IBQ99" s="0"/>
      <c r="IBR99" s="0"/>
      <c r="IBS99" s="0"/>
      <c r="IBT99" s="0"/>
      <c r="IBU99" s="0"/>
      <c r="IBV99" s="0"/>
      <c r="IBW99" s="0"/>
      <c r="IBX99" s="0"/>
      <c r="IBY99" s="0"/>
      <c r="IBZ99" s="0"/>
      <c r="ICA99" s="0"/>
      <c r="ICB99" s="0"/>
      <c r="ICC99" s="0"/>
      <c r="ICD99" s="0"/>
      <c r="ICE99" s="0"/>
      <c r="ICF99" s="0"/>
      <c r="ICG99" s="0"/>
      <c r="ICH99" s="0"/>
      <c r="ICI99" s="0"/>
      <c r="ICJ99" s="0"/>
      <c r="ICK99" s="0"/>
      <c r="ICL99" s="0"/>
      <c r="ICM99" s="0"/>
      <c r="ICN99" s="0"/>
      <c r="ICO99" s="0"/>
      <c r="ICP99" s="0"/>
      <c r="ICQ99" s="0"/>
      <c r="ICR99" s="0"/>
      <c r="ICS99" s="0"/>
      <c r="ICT99" s="0"/>
      <c r="ICU99" s="0"/>
      <c r="ICV99" s="0"/>
      <c r="ICW99" s="0"/>
      <c r="ICX99" s="0"/>
      <c r="ICY99" s="0"/>
      <c r="ICZ99" s="0"/>
      <c r="IDA99" s="0"/>
      <c r="IDB99" s="0"/>
      <c r="IDC99" s="0"/>
      <c r="IDD99" s="0"/>
      <c r="IDE99" s="0"/>
      <c r="IDF99" s="0"/>
      <c r="IDG99" s="0"/>
      <c r="IDH99" s="0"/>
      <c r="IDI99" s="0"/>
      <c r="IDJ99" s="0"/>
      <c r="IDK99" s="0"/>
      <c r="IDL99" s="0"/>
      <c r="IDM99" s="0"/>
      <c r="IDN99" s="0"/>
      <c r="IDO99" s="0"/>
      <c r="IDP99" s="0"/>
      <c r="IDQ99" s="0"/>
      <c r="IDR99" s="0"/>
      <c r="IDS99" s="0"/>
      <c r="IDT99" s="0"/>
      <c r="IDU99" s="0"/>
      <c r="IDV99" s="0"/>
      <c r="IDW99" s="0"/>
      <c r="IDX99" s="0"/>
      <c r="IDY99" s="0"/>
      <c r="IDZ99" s="0"/>
      <c r="IEA99" s="0"/>
      <c r="IEB99" s="0"/>
      <c r="IEC99" s="0"/>
      <c r="IED99" s="0"/>
      <c r="IEE99" s="0"/>
      <c r="IEF99" s="0"/>
      <c r="IEG99" s="0"/>
      <c r="IEH99" s="0"/>
      <c r="IEI99" s="0"/>
      <c r="IEJ99" s="0"/>
      <c r="IEK99" s="0"/>
      <c r="IEL99" s="0"/>
      <c r="IEM99" s="0"/>
      <c r="IEN99" s="0"/>
      <c r="IEO99" s="0"/>
      <c r="IEP99" s="0"/>
      <c r="IEQ99" s="0"/>
      <c r="IER99" s="0"/>
      <c r="IES99" s="0"/>
      <c r="IET99" s="0"/>
      <c r="IEU99" s="0"/>
      <c r="IEV99" s="0"/>
      <c r="IEW99" s="0"/>
      <c r="IEX99" s="0"/>
      <c r="IEY99" s="0"/>
      <c r="IEZ99" s="0"/>
      <c r="IFA99" s="0"/>
      <c r="IFB99" s="0"/>
      <c r="IFC99" s="0"/>
      <c r="IFD99" s="0"/>
      <c r="IFE99" s="0"/>
      <c r="IFF99" s="0"/>
      <c r="IFG99" s="0"/>
      <c r="IFH99" s="0"/>
      <c r="IFI99" s="0"/>
      <c r="IFJ99" s="0"/>
      <c r="IFK99" s="0"/>
      <c r="IFL99" s="0"/>
      <c r="IFM99" s="0"/>
      <c r="IFN99" s="0"/>
      <c r="IFO99" s="0"/>
      <c r="IFP99" s="0"/>
      <c r="IFQ99" s="0"/>
      <c r="IFR99" s="0"/>
      <c r="IFS99" s="0"/>
      <c r="IFT99" s="0"/>
      <c r="IFU99" s="0"/>
      <c r="IFV99" s="0"/>
      <c r="IFW99" s="0"/>
      <c r="IFX99" s="0"/>
      <c r="IFY99" s="0"/>
      <c r="IFZ99" s="0"/>
      <c r="IGA99" s="0"/>
      <c r="IGB99" s="0"/>
      <c r="IGC99" s="0"/>
      <c r="IGD99" s="0"/>
      <c r="IGE99" s="0"/>
      <c r="IGF99" s="0"/>
      <c r="IGG99" s="0"/>
      <c r="IGH99" s="0"/>
      <c r="IGI99" s="0"/>
      <c r="IGJ99" s="0"/>
      <c r="IGK99" s="0"/>
      <c r="IGL99" s="0"/>
      <c r="IGM99" s="0"/>
      <c r="IGN99" s="0"/>
      <c r="IGO99" s="0"/>
      <c r="IGP99" s="0"/>
      <c r="IGQ99" s="0"/>
      <c r="IGR99" s="0"/>
      <c r="IGS99" s="0"/>
      <c r="IGT99" s="0"/>
      <c r="IGU99" s="0"/>
      <c r="IGV99" s="0"/>
      <c r="IGW99" s="0"/>
      <c r="IGX99" s="0"/>
      <c r="IGY99" s="0"/>
      <c r="IGZ99" s="0"/>
      <c r="IHA99" s="0"/>
      <c r="IHB99" s="0"/>
      <c r="IHC99" s="0"/>
      <c r="IHD99" s="0"/>
      <c r="IHE99" s="0"/>
      <c r="IHF99" s="0"/>
      <c r="IHG99" s="0"/>
      <c r="IHH99" s="0"/>
      <c r="IHI99" s="0"/>
      <c r="IHJ99" s="0"/>
      <c r="IHK99" s="0"/>
      <c r="IHL99" s="0"/>
      <c r="IHM99" s="0"/>
      <c r="IHN99" s="0"/>
      <c r="IHO99" s="0"/>
      <c r="IHP99" s="0"/>
      <c r="IHQ99" s="0"/>
      <c r="IHR99" s="0"/>
      <c r="IHS99" s="0"/>
      <c r="IHT99" s="0"/>
      <c r="IHU99" s="0"/>
      <c r="IHV99" s="0"/>
      <c r="IHW99" s="0"/>
      <c r="IHX99" s="0"/>
      <c r="IHY99" s="0"/>
      <c r="IHZ99" s="0"/>
      <c r="IIA99" s="0"/>
      <c r="IIB99" s="0"/>
      <c r="IIC99" s="0"/>
      <c r="IID99" s="0"/>
      <c r="IIE99" s="0"/>
      <c r="IIF99" s="0"/>
      <c r="IIG99" s="0"/>
      <c r="IIH99" s="0"/>
      <c r="III99" s="0"/>
      <c r="IIJ99" s="0"/>
      <c r="IIK99" s="0"/>
      <c r="IIL99" s="0"/>
      <c r="IIM99" s="0"/>
      <c r="IIN99" s="0"/>
      <c r="IIO99" s="0"/>
      <c r="IIP99" s="0"/>
      <c r="IIQ99" s="0"/>
      <c r="IIR99" s="0"/>
      <c r="IIS99" s="0"/>
      <c r="IIT99" s="0"/>
      <c r="IIU99" s="0"/>
      <c r="IIV99" s="0"/>
      <c r="IIW99" s="0"/>
      <c r="IIX99" s="0"/>
      <c r="IIY99" s="0"/>
      <c r="IIZ99" s="0"/>
      <c r="IJA99" s="0"/>
      <c r="IJB99" s="0"/>
      <c r="IJC99" s="0"/>
      <c r="IJD99" s="0"/>
      <c r="IJE99" s="0"/>
      <c r="IJF99" s="0"/>
      <c r="IJG99" s="0"/>
      <c r="IJH99" s="0"/>
      <c r="IJI99" s="0"/>
      <c r="IJJ99" s="0"/>
      <c r="IJK99" s="0"/>
      <c r="IJL99" s="0"/>
      <c r="IJM99" s="0"/>
      <c r="IJN99" s="0"/>
      <c r="IJO99" s="0"/>
      <c r="IJP99" s="0"/>
      <c r="IJQ99" s="0"/>
      <c r="IJR99" s="0"/>
      <c r="IJS99" s="0"/>
      <c r="IJT99" s="0"/>
      <c r="IJU99" s="0"/>
      <c r="IJV99" s="0"/>
      <c r="IJW99" s="0"/>
      <c r="IJX99" s="0"/>
      <c r="IJY99" s="0"/>
      <c r="IJZ99" s="0"/>
      <c r="IKA99" s="0"/>
      <c r="IKB99" s="0"/>
      <c r="IKC99" s="0"/>
      <c r="IKD99" s="0"/>
      <c r="IKE99" s="0"/>
      <c r="IKF99" s="0"/>
      <c r="IKG99" s="0"/>
      <c r="IKH99" s="0"/>
      <c r="IKI99" s="0"/>
      <c r="IKJ99" s="0"/>
      <c r="IKK99" s="0"/>
      <c r="IKL99" s="0"/>
      <c r="IKM99" s="0"/>
      <c r="IKN99" s="0"/>
      <c r="IKO99" s="0"/>
      <c r="IKP99" s="0"/>
      <c r="IKQ99" s="0"/>
      <c r="IKR99" s="0"/>
      <c r="IKS99" s="0"/>
      <c r="IKT99" s="0"/>
      <c r="IKU99" s="0"/>
      <c r="IKV99" s="0"/>
      <c r="IKW99" s="0"/>
      <c r="IKX99" s="0"/>
      <c r="IKY99" s="0"/>
      <c r="IKZ99" s="0"/>
      <c r="ILA99" s="0"/>
      <c r="ILB99" s="0"/>
      <c r="ILC99" s="0"/>
      <c r="ILD99" s="0"/>
      <c r="ILE99" s="0"/>
      <c r="ILF99" s="0"/>
      <c r="ILG99" s="0"/>
      <c r="ILH99" s="0"/>
      <c r="ILI99" s="0"/>
      <c r="ILJ99" s="0"/>
      <c r="ILK99" s="0"/>
      <c r="ILL99" s="0"/>
      <c r="ILM99" s="0"/>
      <c r="ILN99" s="0"/>
      <c r="ILO99" s="0"/>
      <c r="ILP99" s="0"/>
      <c r="ILQ99" s="0"/>
      <c r="ILR99" s="0"/>
      <c r="ILS99" s="0"/>
      <c r="ILT99" s="0"/>
      <c r="ILU99" s="0"/>
      <c r="ILV99" s="0"/>
      <c r="ILW99" s="0"/>
      <c r="ILX99" s="0"/>
      <c r="ILY99" s="0"/>
      <c r="ILZ99" s="0"/>
      <c r="IMA99" s="0"/>
      <c r="IMB99" s="0"/>
      <c r="IMC99" s="0"/>
      <c r="IMD99" s="0"/>
      <c r="IME99" s="0"/>
      <c r="IMF99" s="0"/>
      <c r="IMG99" s="0"/>
      <c r="IMH99" s="0"/>
      <c r="IMI99" s="0"/>
      <c r="IMJ99" s="0"/>
      <c r="IMK99" s="0"/>
      <c r="IML99" s="0"/>
      <c r="IMM99" s="0"/>
      <c r="IMN99" s="0"/>
      <c r="IMO99" s="0"/>
      <c r="IMP99" s="0"/>
      <c r="IMQ99" s="0"/>
      <c r="IMR99" s="0"/>
      <c r="IMS99" s="0"/>
      <c r="IMT99" s="0"/>
      <c r="IMU99" s="0"/>
      <c r="IMV99" s="0"/>
      <c r="IMW99" s="0"/>
      <c r="IMX99" s="0"/>
      <c r="IMY99" s="0"/>
      <c r="IMZ99" s="0"/>
      <c r="INA99" s="0"/>
      <c r="INB99" s="0"/>
      <c r="INC99" s="0"/>
      <c r="IND99" s="0"/>
      <c r="INE99" s="0"/>
      <c r="INF99" s="0"/>
      <c r="ING99" s="0"/>
      <c r="INH99" s="0"/>
      <c r="INI99" s="0"/>
      <c r="INJ99" s="0"/>
      <c r="INK99" s="0"/>
      <c r="INL99" s="0"/>
      <c r="INM99" s="0"/>
      <c r="INN99" s="0"/>
      <c r="INO99" s="0"/>
      <c r="INP99" s="0"/>
      <c r="INQ99" s="0"/>
      <c r="INR99" s="0"/>
      <c r="INS99" s="0"/>
      <c r="INT99" s="0"/>
      <c r="INU99" s="0"/>
      <c r="INV99" s="0"/>
      <c r="INW99" s="0"/>
      <c r="INX99" s="0"/>
      <c r="INY99" s="0"/>
      <c r="INZ99" s="0"/>
      <c r="IOA99" s="0"/>
      <c r="IOB99" s="0"/>
      <c r="IOC99" s="0"/>
      <c r="IOD99" s="0"/>
      <c r="IOE99" s="0"/>
      <c r="IOF99" s="0"/>
      <c r="IOG99" s="0"/>
      <c r="IOH99" s="0"/>
      <c r="IOI99" s="0"/>
      <c r="IOJ99" s="0"/>
      <c r="IOK99" s="0"/>
      <c r="IOL99" s="0"/>
      <c r="IOM99" s="0"/>
      <c r="ION99" s="0"/>
      <c r="IOO99" s="0"/>
      <c r="IOP99" s="0"/>
      <c r="IOQ99" s="0"/>
      <c r="IOR99" s="0"/>
      <c r="IOS99" s="0"/>
      <c r="IOT99" s="0"/>
      <c r="IOU99" s="0"/>
      <c r="IOV99" s="0"/>
      <c r="IOW99" s="0"/>
      <c r="IOX99" s="0"/>
      <c r="IOY99" s="0"/>
      <c r="IOZ99" s="0"/>
      <c r="IPA99" s="0"/>
      <c r="IPB99" s="0"/>
      <c r="IPC99" s="0"/>
      <c r="IPD99" s="0"/>
      <c r="IPE99" s="0"/>
      <c r="IPF99" s="0"/>
      <c r="IPG99" s="0"/>
      <c r="IPH99" s="0"/>
      <c r="IPI99" s="0"/>
      <c r="IPJ99" s="0"/>
      <c r="IPK99" s="0"/>
      <c r="IPL99" s="0"/>
      <c r="IPM99" s="0"/>
      <c r="IPN99" s="0"/>
      <c r="IPO99" s="0"/>
      <c r="IPP99" s="0"/>
      <c r="IPQ99" s="0"/>
      <c r="IPR99" s="0"/>
      <c r="IPS99" s="0"/>
      <c r="IPT99" s="0"/>
      <c r="IPU99" s="0"/>
      <c r="IPV99" s="0"/>
      <c r="IPW99" s="0"/>
      <c r="IPX99" s="0"/>
      <c r="IPY99" s="0"/>
      <c r="IPZ99" s="0"/>
      <c r="IQA99" s="0"/>
      <c r="IQB99" s="0"/>
      <c r="IQC99" s="0"/>
      <c r="IQD99" s="0"/>
      <c r="IQE99" s="0"/>
      <c r="IQF99" s="0"/>
      <c r="IQG99" s="0"/>
      <c r="IQH99" s="0"/>
      <c r="IQI99" s="0"/>
      <c r="IQJ99" s="0"/>
      <c r="IQK99" s="0"/>
      <c r="IQL99" s="0"/>
      <c r="IQM99" s="0"/>
      <c r="IQN99" s="0"/>
      <c r="IQO99" s="0"/>
      <c r="IQP99" s="0"/>
      <c r="IQQ99" s="0"/>
      <c r="IQR99" s="0"/>
      <c r="IQS99" s="0"/>
      <c r="IQT99" s="0"/>
      <c r="IQU99" s="0"/>
      <c r="IQV99" s="0"/>
      <c r="IQW99" s="0"/>
      <c r="IQX99" s="0"/>
      <c r="IQY99" s="0"/>
      <c r="IQZ99" s="0"/>
      <c r="IRA99" s="0"/>
      <c r="IRB99" s="0"/>
      <c r="IRC99" s="0"/>
      <c r="IRD99" s="0"/>
      <c r="IRE99" s="0"/>
      <c r="IRF99" s="0"/>
      <c r="IRG99" s="0"/>
      <c r="IRH99" s="0"/>
      <c r="IRI99" s="0"/>
      <c r="IRJ99" s="0"/>
      <c r="IRK99" s="0"/>
      <c r="IRL99" s="0"/>
      <c r="IRM99" s="0"/>
      <c r="IRN99" s="0"/>
      <c r="IRO99" s="0"/>
      <c r="IRP99" s="0"/>
      <c r="IRQ99" s="0"/>
      <c r="IRR99" s="0"/>
      <c r="IRS99" s="0"/>
      <c r="IRT99" s="0"/>
      <c r="IRU99" s="0"/>
      <c r="IRV99" s="0"/>
      <c r="IRW99" s="0"/>
      <c r="IRX99" s="0"/>
      <c r="IRY99" s="0"/>
      <c r="IRZ99" s="0"/>
      <c r="ISA99" s="0"/>
      <c r="ISB99" s="0"/>
      <c r="ISC99" s="0"/>
      <c r="ISD99" s="0"/>
      <c r="ISE99" s="0"/>
      <c r="ISF99" s="0"/>
      <c r="ISG99" s="0"/>
      <c r="ISH99" s="0"/>
      <c r="ISI99" s="0"/>
      <c r="ISJ99" s="0"/>
      <c r="ISK99" s="0"/>
      <c r="ISL99" s="0"/>
      <c r="ISM99" s="0"/>
      <c r="ISN99" s="0"/>
      <c r="ISO99" s="0"/>
      <c r="ISP99" s="0"/>
      <c r="ISQ99" s="0"/>
      <c r="ISR99" s="0"/>
      <c r="ISS99" s="0"/>
      <c r="IST99" s="0"/>
      <c r="ISU99" s="0"/>
      <c r="ISV99" s="0"/>
      <c r="ISW99" s="0"/>
      <c r="ISX99" s="0"/>
      <c r="ISY99" s="0"/>
      <c r="ISZ99" s="0"/>
      <c r="ITA99" s="0"/>
      <c r="ITB99" s="0"/>
      <c r="ITC99" s="0"/>
      <c r="ITD99" s="0"/>
      <c r="ITE99" s="0"/>
      <c r="ITF99" s="0"/>
      <c r="ITG99" s="0"/>
      <c r="ITH99" s="0"/>
      <c r="ITI99" s="0"/>
      <c r="ITJ99" s="0"/>
      <c r="ITK99" s="0"/>
      <c r="ITL99" s="0"/>
      <c r="ITM99" s="0"/>
      <c r="ITN99" s="0"/>
      <c r="ITO99" s="0"/>
      <c r="ITP99" s="0"/>
      <c r="ITQ99" s="0"/>
      <c r="ITR99" s="0"/>
      <c r="ITS99" s="0"/>
      <c r="ITT99" s="0"/>
      <c r="ITU99" s="0"/>
      <c r="ITV99" s="0"/>
      <c r="ITW99" s="0"/>
      <c r="ITX99" s="0"/>
      <c r="ITY99" s="0"/>
      <c r="ITZ99" s="0"/>
      <c r="IUA99" s="0"/>
      <c r="IUB99" s="0"/>
      <c r="IUC99" s="0"/>
      <c r="IUD99" s="0"/>
      <c r="IUE99" s="0"/>
      <c r="IUF99" s="0"/>
      <c r="IUG99" s="0"/>
      <c r="IUH99" s="0"/>
      <c r="IUI99" s="0"/>
      <c r="IUJ99" s="0"/>
      <c r="IUK99" s="0"/>
      <c r="IUL99" s="0"/>
      <c r="IUM99" s="0"/>
      <c r="IUN99" s="0"/>
      <c r="IUO99" s="0"/>
      <c r="IUP99" s="0"/>
      <c r="IUQ99" s="0"/>
      <c r="IUR99" s="0"/>
      <c r="IUS99" s="0"/>
      <c r="IUT99" s="0"/>
      <c r="IUU99" s="0"/>
      <c r="IUV99" s="0"/>
      <c r="IUW99" s="0"/>
      <c r="IUX99" s="0"/>
      <c r="IUY99" s="0"/>
      <c r="IUZ99" s="0"/>
      <c r="IVA99" s="0"/>
      <c r="IVB99" s="0"/>
      <c r="IVC99" s="0"/>
      <c r="IVD99" s="0"/>
      <c r="IVE99" s="0"/>
      <c r="IVF99" s="0"/>
      <c r="IVG99" s="0"/>
      <c r="IVH99" s="0"/>
      <c r="IVI99" s="0"/>
      <c r="IVJ99" s="0"/>
      <c r="IVK99" s="0"/>
      <c r="IVL99" s="0"/>
      <c r="IVM99" s="0"/>
      <c r="IVN99" s="0"/>
      <c r="IVO99" s="0"/>
      <c r="IVP99" s="0"/>
      <c r="IVQ99" s="0"/>
      <c r="IVR99" s="0"/>
      <c r="IVS99" s="0"/>
      <c r="IVT99" s="0"/>
      <c r="IVU99" s="0"/>
      <c r="IVV99" s="0"/>
      <c r="IVW99" s="0"/>
      <c r="IVX99" s="0"/>
      <c r="IVY99" s="0"/>
      <c r="IVZ99" s="0"/>
      <c r="IWA99" s="0"/>
      <c r="IWB99" s="0"/>
      <c r="IWC99" s="0"/>
      <c r="IWD99" s="0"/>
      <c r="IWE99" s="0"/>
      <c r="IWF99" s="0"/>
      <c r="IWG99" s="0"/>
      <c r="IWH99" s="0"/>
      <c r="IWI99" s="0"/>
      <c r="IWJ99" s="0"/>
      <c r="IWK99" s="0"/>
      <c r="IWL99" s="0"/>
      <c r="IWM99" s="0"/>
      <c r="IWN99" s="0"/>
      <c r="IWO99" s="0"/>
      <c r="IWP99" s="0"/>
      <c r="IWQ99" s="0"/>
      <c r="IWR99" s="0"/>
      <c r="IWS99" s="0"/>
      <c r="IWT99" s="0"/>
      <c r="IWU99" s="0"/>
      <c r="IWV99" s="0"/>
      <c r="IWW99" s="0"/>
      <c r="IWX99" s="0"/>
      <c r="IWY99" s="0"/>
      <c r="IWZ99" s="0"/>
      <c r="IXA99" s="0"/>
      <c r="IXB99" s="0"/>
      <c r="IXC99" s="0"/>
      <c r="IXD99" s="0"/>
      <c r="IXE99" s="0"/>
      <c r="IXF99" s="0"/>
      <c r="IXG99" s="0"/>
      <c r="IXH99" s="0"/>
      <c r="IXI99" s="0"/>
      <c r="IXJ99" s="0"/>
      <c r="IXK99" s="0"/>
      <c r="IXL99" s="0"/>
      <c r="IXM99" s="0"/>
      <c r="IXN99" s="0"/>
      <c r="IXO99" s="0"/>
      <c r="IXP99" s="0"/>
      <c r="IXQ99" s="0"/>
      <c r="IXR99" s="0"/>
      <c r="IXS99" s="0"/>
      <c r="IXT99" s="0"/>
      <c r="IXU99" s="0"/>
      <c r="IXV99" s="0"/>
      <c r="IXW99" s="0"/>
      <c r="IXX99" s="0"/>
      <c r="IXY99" s="0"/>
      <c r="IXZ99" s="0"/>
      <c r="IYA99" s="0"/>
      <c r="IYB99" s="0"/>
      <c r="IYC99" s="0"/>
      <c r="IYD99" s="0"/>
      <c r="IYE99" s="0"/>
      <c r="IYF99" s="0"/>
      <c r="IYG99" s="0"/>
      <c r="IYH99" s="0"/>
      <c r="IYI99" s="0"/>
      <c r="IYJ99" s="0"/>
      <c r="IYK99" s="0"/>
      <c r="IYL99" s="0"/>
      <c r="IYM99" s="0"/>
      <c r="IYN99" s="0"/>
      <c r="IYO99" s="0"/>
      <c r="IYP99" s="0"/>
      <c r="IYQ99" s="0"/>
      <c r="IYR99" s="0"/>
      <c r="IYS99" s="0"/>
      <c r="IYT99" s="0"/>
      <c r="IYU99" s="0"/>
      <c r="IYV99" s="0"/>
      <c r="IYW99" s="0"/>
      <c r="IYX99" s="0"/>
      <c r="IYY99" s="0"/>
      <c r="IYZ99" s="0"/>
      <c r="IZA99" s="0"/>
      <c r="IZB99" s="0"/>
      <c r="IZC99" s="0"/>
      <c r="IZD99" s="0"/>
      <c r="IZE99" s="0"/>
      <c r="IZF99" s="0"/>
      <c r="IZG99" s="0"/>
      <c r="IZH99" s="0"/>
      <c r="IZI99" s="0"/>
      <c r="IZJ99" s="0"/>
      <c r="IZK99" s="0"/>
      <c r="IZL99" s="0"/>
      <c r="IZM99" s="0"/>
      <c r="IZN99" s="0"/>
      <c r="IZO99" s="0"/>
      <c r="IZP99" s="0"/>
      <c r="IZQ99" s="0"/>
      <c r="IZR99" s="0"/>
      <c r="IZS99" s="0"/>
      <c r="IZT99" s="0"/>
      <c r="IZU99" s="0"/>
      <c r="IZV99" s="0"/>
      <c r="IZW99" s="0"/>
      <c r="IZX99" s="0"/>
      <c r="IZY99" s="0"/>
      <c r="IZZ99" s="0"/>
      <c r="JAA99" s="0"/>
      <c r="JAB99" s="0"/>
      <c r="JAC99" s="0"/>
      <c r="JAD99" s="0"/>
      <c r="JAE99" s="0"/>
      <c r="JAF99" s="0"/>
      <c r="JAG99" s="0"/>
      <c r="JAH99" s="0"/>
      <c r="JAI99" s="0"/>
      <c r="JAJ99" s="0"/>
      <c r="JAK99" s="0"/>
      <c r="JAL99" s="0"/>
      <c r="JAM99" s="0"/>
      <c r="JAN99" s="0"/>
      <c r="JAO99" s="0"/>
      <c r="JAP99" s="0"/>
      <c r="JAQ99" s="0"/>
      <c r="JAR99" s="0"/>
      <c r="JAS99" s="0"/>
      <c r="JAT99" s="0"/>
      <c r="JAU99" s="0"/>
      <c r="JAV99" s="0"/>
      <c r="JAW99" s="0"/>
      <c r="JAX99" s="0"/>
      <c r="JAY99" s="0"/>
      <c r="JAZ99" s="0"/>
      <c r="JBA99" s="0"/>
      <c r="JBB99" s="0"/>
      <c r="JBC99" s="0"/>
      <c r="JBD99" s="0"/>
      <c r="JBE99" s="0"/>
      <c r="JBF99" s="0"/>
      <c r="JBG99" s="0"/>
      <c r="JBH99" s="0"/>
      <c r="JBI99" s="0"/>
      <c r="JBJ99" s="0"/>
      <c r="JBK99" s="0"/>
      <c r="JBL99" s="0"/>
      <c r="JBM99" s="0"/>
      <c r="JBN99" s="0"/>
      <c r="JBO99" s="0"/>
      <c r="JBP99" s="0"/>
      <c r="JBQ99" s="0"/>
      <c r="JBR99" s="0"/>
      <c r="JBS99" s="0"/>
      <c r="JBT99" s="0"/>
      <c r="JBU99" s="0"/>
      <c r="JBV99" s="0"/>
      <c r="JBW99" s="0"/>
      <c r="JBX99" s="0"/>
      <c r="JBY99" s="0"/>
      <c r="JBZ99" s="0"/>
      <c r="JCA99" s="0"/>
      <c r="JCB99" s="0"/>
      <c r="JCC99" s="0"/>
      <c r="JCD99" s="0"/>
      <c r="JCE99" s="0"/>
      <c r="JCF99" s="0"/>
      <c r="JCG99" s="0"/>
      <c r="JCH99" s="0"/>
      <c r="JCI99" s="0"/>
      <c r="JCJ99" s="0"/>
      <c r="JCK99" s="0"/>
      <c r="JCL99" s="0"/>
      <c r="JCM99" s="0"/>
      <c r="JCN99" s="0"/>
      <c r="JCO99" s="0"/>
      <c r="JCP99" s="0"/>
      <c r="JCQ99" s="0"/>
      <c r="JCR99" s="0"/>
      <c r="JCS99" s="0"/>
      <c r="JCT99" s="0"/>
      <c r="JCU99" s="0"/>
      <c r="JCV99" s="0"/>
      <c r="JCW99" s="0"/>
      <c r="JCX99" s="0"/>
      <c r="JCY99" s="0"/>
      <c r="JCZ99" s="0"/>
      <c r="JDA99" s="0"/>
      <c r="JDB99" s="0"/>
      <c r="JDC99" s="0"/>
      <c r="JDD99" s="0"/>
      <c r="JDE99" s="0"/>
      <c r="JDF99" s="0"/>
      <c r="JDG99" s="0"/>
      <c r="JDH99" s="0"/>
      <c r="JDI99" s="0"/>
      <c r="JDJ99" s="0"/>
      <c r="JDK99" s="0"/>
      <c r="JDL99" s="0"/>
      <c r="JDM99" s="0"/>
      <c r="JDN99" s="0"/>
      <c r="JDO99" s="0"/>
      <c r="JDP99" s="0"/>
      <c r="JDQ99" s="0"/>
      <c r="JDR99" s="0"/>
      <c r="JDS99" s="0"/>
      <c r="JDT99" s="0"/>
      <c r="JDU99" s="0"/>
      <c r="JDV99" s="0"/>
      <c r="JDW99" s="0"/>
      <c r="JDX99" s="0"/>
      <c r="JDY99" s="0"/>
      <c r="JDZ99" s="0"/>
      <c r="JEA99" s="0"/>
      <c r="JEB99" s="0"/>
      <c r="JEC99" s="0"/>
      <c r="JED99" s="0"/>
      <c r="JEE99" s="0"/>
      <c r="JEF99" s="0"/>
      <c r="JEG99" s="0"/>
      <c r="JEH99" s="0"/>
      <c r="JEI99" s="0"/>
      <c r="JEJ99" s="0"/>
      <c r="JEK99" s="0"/>
      <c r="JEL99" s="0"/>
      <c r="JEM99" s="0"/>
      <c r="JEN99" s="0"/>
      <c r="JEO99" s="0"/>
      <c r="JEP99" s="0"/>
      <c r="JEQ99" s="0"/>
      <c r="JER99" s="0"/>
      <c r="JES99" s="0"/>
      <c r="JET99" s="0"/>
      <c r="JEU99" s="0"/>
      <c r="JEV99" s="0"/>
      <c r="JEW99" s="0"/>
      <c r="JEX99" s="0"/>
      <c r="JEY99" s="0"/>
      <c r="JEZ99" s="0"/>
      <c r="JFA99" s="0"/>
      <c r="JFB99" s="0"/>
      <c r="JFC99" s="0"/>
      <c r="JFD99" s="0"/>
      <c r="JFE99" s="0"/>
      <c r="JFF99" s="0"/>
      <c r="JFG99" s="0"/>
      <c r="JFH99" s="0"/>
      <c r="JFI99" s="0"/>
      <c r="JFJ99" s="0"/>
      <c r="JFK99" s="0"/>
      <c r="JFL99" s="0"/>
      <c r="JFM99" s="0"/>
      <c r="JFN99" s="0"/>
      <c r="JFO99" s="0"/>
      <c r="JFP99" s="0"/>
      <c r="JFQ99" s="0"/>
      <c r="JFR99" s="0"/>
      <c r="JFS99" s="0"/>
      <c r="JFT99" s="0"/>
      <c r="JFU99" s="0"/>
      <c r="JFV99" s="0"/>
      <c r="JFW99" s="0"/>
      <c r="JFX99" s="0"/>
      <c r="JFY99" s="0"/>
      <c r="JFZ99" s="0"/>
      <c r="JGA99" s="0"/>
      <c r="JGB99" s="0"/>
      <c r="JGC99" s="0"/>
      <c r="JGD99" s="0"/>
      <c r="JGE99" s="0"/>
      <c r="JGF99" s="0"/>
      <c r="JGG99" s="0"/>
      <c r="JGH99" s="0"/>
      <c r="JGI99" s="0"/>
      <c r="JGJ99" s="0"/>
      <c r="JGK99" s="0"/>
      <c r="JGL99" s="0"/>
      <c r="JGM99" s="0"/>
      <c r="JGN99" s="0"/>
      <c r="JGO99" s="0"/>
      <c r="JGP99" s="0"/>
      <c r="JGQ99" s="0"/>
      <c r="JGR99" s="0"/>
      <c r="JGS99" s="0"/>
      <c r="JGT99" s="0"/>
      <c r="JGU99" s="0"/>
      <c r="JGV99" s="0"/>
      <c r="JGW99" s="0"/>
      <c r="JGX99" s="0"/>
      <c r="JGY99" s="0"/>
      <c r="JGZ99" s="0"/>
      <c r="JHA99" s="0"/>
      <c r="JHB99" s="0"/>
      <c r="JHC99" s="0"/>
      <c r="JHD99" s="0"/>
      <c r="JHE99" s="0"/>
      <c r="JHF99" s="0"/>
      <c r="JHG99" s="0"/>
      <c r="JHH99" s="0"/>
      <c r="JHI99" s="0"/>
      <c r="JHJ99" s="0"/>
      <c r="JHK99" s="0"/>
      <c r="JHL99" s="0"/>
      <c r="JHM99" s="0"/>
      <c r="JHN99" s="0"/>
      <c r="JHO99" s="0"/>
      <c r="JHP99" s="0"/>
      <c r="JHQ99" s="0"/>
      <c r="JHR99" s="0"/>
      <c r="JHS99" s="0"/>
      <c r="JHT99" s="0"/>
      <c r="JHU99" s="0"/>
      <c r="JHV99" s="0"/>
      <c r="JHW99" s="0"/>
      <c r="JHX99" s="0"/>
      <c r="JHY99" s="0"/>
      <c r="JHZ99" s="0"/>
      <c r="JIA99" s="0"/>
      <c r="JIB99" s="0"/>
      <c r="JIC99" s="0"/>
      <c r="JID99" s="0"/>
      <c r="JIE99" s="0"/>
      <c r="JIF99" s="0"/>
      <c r="JIG99" s="0"/>
      <c r="JIH99" s="0"/>
      <c r="JII99" s="0"/>
      <c r="JIJ99" s="0"/>
      <c r="JIK99" s="0"/>
      <c r="JIL99" s="0"/>
      <c r="JIM99" s="0"/>
      <c r="JIN99" s="0"/>
      <c r="JIO99" s="0"/>
      <c r="JIP99" s="0"/>
      <c r="JIQ99" s="0"/>
      <c r="JIR99" s="0"/>
      <c r="JIS99" s="0"/>
      <c r="JIT99" s="0"/>
      <c r="JIU99" s="0"/>
      <c r="JIV99" s="0"/>
      <c r="JIW99" s="0"/>
      <c r="JIX99" s="0"/>
      <c r="JIY99" s="0"/>
      <c r="JIZ99" s="0"/>
      <c r="JJA99" s="0"/>
      <c r="JJB99" s="0"/>
      <c r="JJC99" s="0"/>
      <c r="JJD99" s="0"/>
      <c r="JJE99" s="0"/>
      <c r="JJF99" s="0"/>
      <c r="JJG99" s="0"/>
      <c r="JJH99" s="0"/>
      <c r="JJI99" s="0"/>
      <c r="JJJ99" s="0"/>
      <c r="JJK99" s="0"/>
      <c r="JJL99" s="0"/>
      <c r="JJM99" s="0"/>
      <c r="JJN99" s="0"/>
      <c r="JJO99" s="0"/>
      <c r="JJP99" s="0"/>
      <c r="JJQ99" s="0"/>
      <c r="JJR99" s="0"/>
      <c r="JJS99" s="0"/>
      <c r="JJT99" s="0"/>
      <c r="JJU99" s="0"/>
      <c r="JJV99" s="0"/>
      <c r="JJW99" s="0"/>
      <c r="JJX99" s="0"/>
      <c r="JJY99" s="0"/>
      <c r="JJZ99" s="0"/>
      <c r="JKA99" s="0"/>
      <c r="JKB99" s="0"/>
      <c r="JKC99" s="0"/>
      <c r="JKD99" s="0"/>
      <c r="JKE99" s="0"/>
      <c r="JKF99" s="0"/>
      <c r="JKG99" s="0"/>
      <c r="JKH99" s="0"/>
      <c r="JKI99" s="0"/>
      <c r="JKJ99" s="0"/>
      <c r="JKK99" s="0"/>
      <c r="JKL99" s="0"/>
      <c r="JKM99" s="0"/>
      <c r="JKN99" s="0"/>
      <c r="JKO99" s="0"/>
      <c r="JKP99" s="0"/>
      <c r="JKQ99" s="0"/>
      <c r="JKR99" s="0"/>
      <c r="JKS99" s="0"/>
      <c r="JKT99" s="0"/>
      <c r="JKU99" s="0"/>
      <c r="JKV99" s="0"/>
      <c r="JKW99" s="0"/>
      <c r="JKX99" s="0"/>
      <c r="JKY99" s="0"/>
      <c r="JKZ99" s="0"/>
      <c r="JLA99" s="0"/>
      <c r="JLB99" s="0"/>
      <c r="JLC99" s="0"/>
      <c r="JLD99" s="0"/>
      <c r="JLE99" s="0"/>
      <c r="JLF99" s="0"/>
      <c r="JLG99" s="0"/>
      <c r="JLH99" s="0"/>
      <c r="JLI99" s="0"/>
      <c r="JLJ99" s="0"/>
      <c r="JLK99" s="0"/>
      <c r="JLL99" s="0"/>
      <c r="JLM99" s="0"/>
      <c r="JLN99" s="0"/>
      <c r="JLO99" s="0"/>
      <c r="JLP99" s="0"/>
      <c r="JLQ99" s="0"/>
      <c r="JLR99" s="0"/>
      <c r="JLS99" s="0"/>
      <c r="JLT99" s="0"/>
      <c r="JLU99" s="0"/>
      <c r="JLV99" s="0"/>
      <c r="JLW99" s="0"/>
      <c r="JLX99" s="0"/>
      <c r="JLY99" s="0"/>
      <c r="JLZ99" s="0"/>
      <c r="JMA99" s="0"/>
      <c r="JMB99" s="0"/>
      <c r="JMC99" s="0"/>
      <c r="JMD99" s="0"/>
      <c r="JME99" s="0"/>
      <c r="JMF99" s="0"/>
      <c r="JMG99" s="0"/>
      <c r="JMH99" s="0"/>
      <c r="JMI99" s="0"/>
      <c r="JMJ99" s="0"/>
      <c r="JMK99" s="0"/>
      <c r="JML99" s="0"/>
      <c r="JMM99" s="0"/>
      <c r="JMN99" s="0"/>
      <c r="JMO99" s="0"/>
      <c r="JMP99" s="0"/>
      <c r="JMQ99" s="0"/>
      <c r="JMR99" s="0"/>
      <c r="JMS99" s="0"/>
      <c r="JMT99" s="0"/>
      <c r="JMU99" s="0"/>
      <c r="JMV99" s="0"/>
      <c r="JMW99" s="0"/>
      <c r="JMX99" s="0"/>
      <c r="JMY99" s="0"/>
      <c r="JMZ99" s="0"/>
      <c r="JNA99" s="0"/>
      <c r="JNB99" s="0"/>
      <c r="JNC99" s="0"/>
      <c r="JND99" s="0"/>
      <c r="JNE99" s="0"/>
      <c r="JNF99" s="0"/>
      <c r="JNG99" s="0"/>
      <c r="JNH99" s="0"/>
      <c r="JNI99" s="0"/>
      <c r="JNJ99" s="0"/>
      <c r="JNK99" s="0"/>
      <c r="JNL99" s="0"/>
      <c r="JNM99" s="0"/>
      <c r="JNN99" s="0"/>
      <c r="JNO99" s="0"/>
      <c r="JNP99" s="0"/>
      <c r="JNQ99" s="0"/>
      <c r="JNR99" s="0"/>
      <c r="JNS99" s="0"/>
      <c r="JNT99" s="0"/>
      <c r="JNU99" s="0"/>
      <c r="JNV99" s="0"/>
      <c r="JNW99" s="0"/>
      <c r="JNX99" s="0"/>
      <c r="JNY99" s="0"/>
      <c r="JNZ99" s="0"/>
      <c r="JOA99" s="0"/>
      <c r="JOB99" s="0"/>
      <c r="JOC99" s="0"/>
      <c r="JOD99" s="0"/>
      <c r="JOE99" s="0"/>
      <c r="JOF99" s="0"/>
      <c r="JOG99" s="0"/>
      <c r="JOH99" s="0"/>
      <c r="JOI99" s="0"/>
      <c r="JOJ99" s="0"/>
      <c r="JOK99" s="0"/>
      <c r="JOL99" s="0"/>
      <c r="JOM99" s="0"/>
      <c r="JON99" s="0"/>
      <c r="JOO99" s="0"/>
      <c r="JOP99" s="0"/>
      <c r="JOQ99" s="0"/>
      <c r="JOR99" s="0"/>
      <c r="JOS99" s="0"/>
      <c r="JOT99" s="0"/>
      <c r="JOU99" s="0"/>
      <c r="JOV99" s="0"/>
      <c r="JOW99" s="0"/>
      <c r="JOX99" s="0"/>
      <c r="JOY99" s="0"/>
      <c r="JOZ99" s="0"/>
      <c r="JPA99" s="0"/>
      <c r="JPB99" s="0"/>
      <c r="JPC99" s="0"/>
      <c r="JPD99" s="0"/>
      <c r="JPE99" s="0"/>
      <c r="JPF99" s="0"/>
      <c r="JPG99" s="0"/>
      <c r="JPH99" s="0"/>
      <c r="JPI99" s="0"/>
      <c r="JPJ99" s="0"/>
      <c r="JPK99" s="0"/>
      <c r="JPL99" s="0"/>
      <c r="JPM99" s="0"/>
      <c r="JPN99" s="0"/>
      <c r="JPO99" s="0"/>
      <c r="JPP99" s="0"/>
      <c r="JPQ99" s="0"/>
      <c r="JPR99" s="0"/>
      <c r="JPS99" s="0"/>
      <c r="JPT99" s="0"/>
      <c r="JPU99" s="0"/>
      <c r="JPV99" s="0"/>
      <c r="JPW99" s="0"/>
      <c r="JPX99" s="0"/>
      <c r="JPY99" s="0"/>
      <c r="JPZ99" s="0"/>
      <c r="JQA99" s="0"/>
      <c r="JQB99" s="0"/>
      <c r="JQC99" s="0"/>
      <c r="JQD99" s="0"/>
      <c r="JQE99" s="0"/>
      <c r="JQF99" s="0"/>
      <c r="JQG99" s="0"/>
      <c r="JQH99" s="0"/>
      <c r="JQI99" s="0"/>
      <c r="JQJ99" s="0"/>
      <c r="JQK99" s="0"/>
      <c r="JQL99" s="0"/>
      <c r="JQM99" s="0"/>
      <c r="JQN99" s="0"/>
      <c r="JQO99" s="0"/>
      <c r="JQP99" s="0"/>
      <c r="JQQ99" s="0"/>
      <c r="JQR99" s="0"/>
      <c r="JQS99" s="0"/>
      <c r="JQT99" s="0"/>
      <c r="JQU99" s="0"/>
      <c r="JQV99" s="0"/>
      <c r="JQW99" s="0"/>
      <c r="JQX99" s="0"/>
      <c r="JQY99" s="0"/>
      <c r="JQZ99" s="0"/>
      <c r="JRA99" s="0"/>
      <c r="JRB99" s="0"/>
      <c r="JRC99" s="0"/>
      <c r="JRD99" s="0"/>
      <c r="JRE99" s="0"/>
      <c r="JRF99" s="0"/>
      <c r="JRG99" s="0"/>
      <c r="JRH99" s="0"/>
      <c r="JRI99" s="0"/>
      <c r="JRJ99" s="0"/>
      <c r="JRK99" s="0"/>
      <c r="JRL99" s="0"/>
      <c r="JRM99" s="0"/>
      <c r="JRN99" s="0"/>
      <c r="JRO99" s="0"/>
      <c r="JRP99" s="0"/>
      <c r="JRQ99" s="0"/>
      <c r="JRR99" s="0"/>
      <c r="JRS99" s="0"/>
      <c r="JRT99" s="0"/>
      <c r="JRU99" s="0"/>
      <c r="JRV99" s="0"/>
      <c r="JRW99" s="0"/>
      <c r="JRX99" s="0"/>
      <c r="JRY99" s="0"/>
      <c r="JRZ99" s="0"/>
      <c r="JSA99" s="0"/>
      <c r="JSB99" s="0"/>
      <c r="JSC99" s="0"/>
      <c r="JSD99" s="0"/>
      <c r="JSE99" s="0"/>
      <c r="JSF99" s="0"/>
      <c r="JSG99" s="0"/>
      <c r="JSH99" s="0"/>
      <c r="JSI99" s="0"/>
      <c r="JSJ99" s="0"/>
      <c r="JSK99" s="0"/>
      <c r="JSL99" s="0"/>
      <c r="JSM99" s="0"/>
      <c r="JSN99" s="0"/>
      <c r="JSO99" s="0"/>
      <c r="JSP99" s="0"/>
      <c r="JSQ99" s="0"/>
      <c r="JSR99" s="0"/>
      <c r="JSS99" s="0"/>
      <c r="JST99" s="0"/>
      <c r="JSU99" s="0"/>
      <c r="JSV99" s="0"/>
      <c r="JSW99" s="0"/>
      <c r="JSX99" s="0"/>
      <c r="JSY99" s="0"/>
      <c r="JSZ99" s="0"/>
      <c r="JTA99" s="0"/>
      <c r="JTB99" s="0"/>
      <c r="JTC99" s="0"/>
      <c r="JTD99" s="0"/>
      <c r="JTE99" s="0"/>
      <c r="JTF99" s="0"/>
      <c r="JTG99" s="0"/>
      <c r="JTH99" s="0"/>
      <c r="JTI99" s="0"/>
      <c r="JTJ99" s="0"/>
      <c r="JTK99" s="0"/>
      <c r="JTL99" s="0"/>
      <c r="JTM99" s="0"/>
      <c r="JTN99" s="0"/>
      <c r="JTO99" s="0"/>
      <c r="JTP99" s="0"/>
      <c r="JTQ99" s="0"/>
      <c r="JTR99" s="0"/>
      <c r="JTS99" s="0"/>
      <c r="JTT99" s="0"/>
      <c r="JTU99" s="0"/>
      <c r="JTV99" s="0"/>
      <c r="JTW99" s="0"/>
      <c r="JTX99" s="0"/>
      <c r="JTY99" s="0"/>
      <c r="JTZ99" s="0"/>
      <c r="JUA99" s="0"/>
      <c r="JUB99" s="0"/>
      <c r="JUC99" s="0"/>
      <c r="JUD99" s="0"/>
      <c r="JUE99" s="0"/>
      <c r="JUF99" s="0"/>
      <c r="JUG99" s="0"/>
      <c r="JUH99" s="0"/>
      <c r="JUI99" s="0"/>
      <c r="JUJ99" s="0"/>
      <c r="JUK99" s="0"/>
      <c r="JUL99" s="0"/>
      <c r="JUM99" s="0"/>
      <c r="JUN99" s="0"/>
      <c r="JUO99" s="0"/>
      <c r="JUP99" s="0"/>
      <c r="JUQ99" s="0"/>
      <c r="JUR99" s="0"/>
      <c r="JUS99" s="0"/>
      <c r="JUT99" s="0"/>
      <c r="JUU99" s="0"/>
      <c r="JUV99" s="0"/>
      <c r="JUW99" s="0"/>
      <c r="JUX99" s="0"/>
      <c r="JUY99" s="0"/>
      <c r="JUZ99" s="0"/>
      <c r="JVA99" s="0"/>
      <c r="JVB99" s="0"/>
      <c r="JVC99" s="0"/>
      <c r="JVD99" s="0"/>
      <c r="JVE99" s="0"/>
      <c r="JVF99" s="0"/>
      <c r="JVG99" s="0"/>
      <c r="JVH99" s="0"/>
      <c r="JVI99" s="0"/>
      <c r="JVJ99" s="0"/>
      <c r="JVK99" s="0"/>
      <c r="JVL99" s="0"/>
      <c r="JVM99" s="0"/>
      <c r="JVN99" s="0"/>
      <c r="JVO99" s="0"/>
      <c r="JVP99" s="0"/>
      <c r="JVQ99" s="0"/>
      <c r="JVR99" s="0"/>
      <c r="JVS99" s="0"/>
      <c r="JVT99" s="0"/>
      <c r="JVU99" s="0"/>
      <c r="JVV99" s="0"/>
      <c r="JVW99" s="0"/>
      <c r="JVX99" s="0"/>
      <c r="JVY99" s="0"/>
      <c r="JVZ99" s="0"/>
      <c r="JWA99" s="0"/>
      <c r="JWB99" s="0"/>
      <c r="JWC99" s="0"/>
      <c r="JWD99" s="0"/>
      <c r="JWE99" s="0"/>
      <c r="JWF99" s="0"/>
      <c r="JWG99" s="0"/>
      <c r="JWH99" s="0"/>
      <c r="JWI99" s="0"/>
      <c r="JWJ99" s="0"/>
      <c r="JWK99" s="0"/>
      <c r="JWL99" s="0"/>
      <c r="JWM99" s="0"/>
      <c r="JWN99" s="0"/>
      <c r="JWO99" s="0"/>
      <c r="JWP99" s="0"/>
      <c r="JWQ99" s="0"/>
      <c r="JWR99" s="0"/>
      <c r="JWS99" s="0"/>
      <c r="JWT99" s="0"/>
      <c r="JWU99" s="0"/>
      <c r="JWV99" s="0"/>
      <c r="JWW99" s="0"/>
      <c r="JWX99" s="0"/>
      <c r="JWY99" s="0"/>
      <c r="JWZ99" s="0"/>
      <c r="JXA99" s="0"/>
      <c r="JXB99" s="0"/>
      <c r="JXC99" s="0"/>
      <c r="JXD99" s="0"/>
      <c r="JXE99" s="0"/>
      <c r="JXF99" s="0"/>
      <c r="JXG99" s="0"/>
      <c r="JXH99" s="0"/>
      <c r="JXI99" s="0"/>
      <c r="JXJ99" s="0"/>
      <c r="JXK99" s="0"/>
      <c r="JXL99" s="0"/>
      <c r="JXM99" s="0"/>
      <c r="JXN99" s="0"/>
      <c r="JXO99" s="0"/>
      <c r="JXP99" s="0"/>
      <c r="JXQ99" s="0"/>
      <c r="JXR99" s="0"/>
      <c r="JXS99" s="0"/>
      <c r="JXT99" s="0"/>
      <c r="JXU99" s="0"/>
      <c r="JXV99" s="0"/>
      <c r="JXW99" s="0"/>
      <c r="JXX99" s="0"/>
      <c r="JXY99" s="0"/>
      <c r="JXZ99" s="0"/>
      <c r="JYA99" s="0"/>
      <c r="JYB99" s="0"/>
      <c r="JYC99" s="0"/>
      <c r="JYD99" s="0"/>
      <c r="JYE99" s="0"/>
      <c r="JYF99" s="0"/>
      <c r="JYG99" s="0"/>
      <c r="JYH99" s="0"/>
      <c r="JYI99" s="0"/>
      <c r="JYJ99" s="0"/>
      <c r="JYK99" s="0"/>
      <c r="JYL99" s="0"/>
      <c r="JYM99" s="0"/>
      <c r="JYN99" s="0"/>
      <c r="JYO99" s="0"/>
      <c r="JYP99" s="0"/>
      <c r="JYQ99" s="0"/>
      <c r="JYR99" s="0"/>
      <c r="JYS99" s="0"/>
      <c r="JYT99" s="0"/>
      <c r="JYU99" s="0"/>
      <c r="JYV99" s="0"/>
      <c r="JYW99" s="0"/>
      <c r="JYX99" s="0"/>
      <c r="JYY99" s="0"/>
      <c r="JYZ99" s="0"/>
      <c r="JZA99" s="0"/>
      <c r="JZB99" s="0"/>
      <c r="JZC99" s="0"/>
      <c r="JZD99" s="0"/>
      <c r="JZE99" s="0"/>
      <c r="JZF99" s="0"/>
      <c r="JZG99" s="0"/>
      <c r="JZH99" s="0"/>
      <c r="JZI99" s="0"/>
      <c r="JZJ99" s="0"/>
      <c r="JZK99" s="0"/>
      <c r="JZL99" s="0"/>
      <c r="JZM99" s="0"/>
      <c r="JZN99" s="0"/>
      <c r="JZO99" s="0"/>
      <c r="JZP99" s="0"/>
      <c r="JZQ99" s="0"/>
      <c r="JZR99" s="0"/>
      <c r="JZS99" s="0"/>
      <c r="JZT99" s="0"/>
      <c r="JZU99" s="0"/>
      <c r="JZV99" s="0"/>
      <c r="JZW99" s="0"/>
      <c r="JZX99" s="0"/>
      <c r="JZY99" s="0"/>
      <c r="JZZ99" s="0"/>
      <c r="KAA99" s="0"/>
      <c r="KAB99" s="0"/>
      <c r="KAC99" s="0"/>
      <c r="KAD99" s="0"/>
      <c r="KAE99" s="0"/>
      <c r="KAF99" s="0"/>
      <c r="KAG99" s="0"/>
      <c r="KAH99" s="0"/>
      <c r="KAI99" s="0"/>
      <c r="KAJ99" s="0"/>
      <c r="KAK99" s="0"/>
      <c r="KAL99" s="0"/>
      <c r="KAM99" s="0"/>
      <c r="KAN99" s="0"/>
      <c r="KAO99" s="0"/>
      <c r="KAP99" s="0"/>
      <c r="KAQ99" s="0"/>
      <c r="KAR99" s="0"/>
      <c r="KAS99" s="0"/>
      <c r="KAT99" s="0"/>
      <c r="KAU99" s="0"/>
      <c r="KAV99" s="0"/>
      <c r="KAW99" s="0"/>
      <c r="KAX99" s="0"/>
      <c r="KAY99" s="0"/>
      <c r="KAZ99" s="0"/>
      <c r="KBA99" s="0"/>
      <c r="KBB99" s="0"/>
      <c r="KBC99" s="0"/>
      <c r="KBD99" s="0"/>
      <c r="KBE99" s="0"/>
      <c r="KBF99" s="0"/>
      <c r="KBG99" s="0"/>
      <c r="KBH99" s="0"/>
      <c r="KBI99" s="0"/>
      <c r="KBJ99" s="0"/>
      <c r="KBK99" s="0"/>
      <c r="KBL99" s="0"/>
      <c r="KBM99" s="0"/>
      <c r="KBN99" s="0"/>
      <c r="KBO99" s="0"/>
      <c r="KBP99" s="0"/>
      <c r="KBQ99" s="0"/>
      <c r="KBR99" s="0"/>
      <c r="KBS99" s="0"/>
      <c r="KBT99" s="0"/>
      <c r="KBU99" s="0"/>
      <c r="KBV99" s="0"/>
      <c r="KBW99" s="0"/>
      <c r="KBX99" s="0"/>
      <c r="KBY99" s="0"/>
      <c r="KBZ99" s="0"/>
      <c r="KCA99" s="0"/>
      <c r="KCB99" s="0"/>
      <c r="KCC99" s="0"/>
      <c r="KCD99" s="0"/>
      <c r="KCE99" s="0"/>
      <c r="KCF99" s="0"/>
      <c r="KCG99" s="0"/>
      <c r="KCH99" s="0"/>
      <c r="KCI99" s="0"/>
      <c r="KCJ99" s="0"/>
      <c r="KCK99" s="0"/>
      <c r="KCL99" s="0"/>
      <c r="KCM99" s="0"/>
      <c r="KCN99" s="0"/>
      <c r="KCO99" s="0"/>
      <c r="KCP99" s="0"/>
      <c r="KCQ99" s="0"/>
      <c r="KCR99" s="0"/>
      <c r="KCS99" s="0"/>
      <c r="KCT99" s="0"/>
      <c r="KCU99" s="0"/>
      <c r="KCV99" s="0"/>
      <c r="KCW99" s="0"/>
      <c r="KCX99" s="0"/>
      <c r="KCY99" s="0"/>
      <c r="KCZ99" s="0"/>
      <c r="KDA99" s="0"/>
      <c r="KDB99" s="0"/>
      <c r="KDC99" s="0"/>
      <c r="KDD99" s="0"/>
      <c r="KDE99" s="0"/>
      <c r="KDF99" s="0"/>
      <c r="KDG99" s="0"/>
      <c r="KDH99" s="0"/>
      <c r="KDI99" s="0"/>
      <c r="KDJ99" s="0"/>
      <c r="KDK99" s="0"/>
      <c r="KDL99" s="0"/>
      <c r="KDM99" s="0"/>
      <c r="KDN99" s="0"/>
      <c r="KDO99" s="0"/>
      <c r="KDP99" s="0"/>
      <c r="KDQ99" s="0"/>
      <c r="KDR99" s="0"/>
      <c r="KDS99" s="0"/>
      <c r="KDT99" s="0"/>
      <c r="KDU99" s="0"/>
      <c r="KDV99" s="0"/>
      <c r="KDW99" s="0"/>
      <c r="KDX99" s="0"/>
      <c r="KDY99" s="0"/>
      <c r="KDZ99" s="0"/>
      <c r="KEA99" s="0"/>
      <c r="KEB99" s="0"/>
      <c r="KEC99" s="0"/>
      <c r="KED99" s="0"/>
      <c r="KEE99" s="0"/>
      <c r="KEF99" s="0"/>
      <c r="KEG99" s="0"/>
      <c r="KEH99" s="0"/>
      <c r="KEI99" s="0"/>
      <c r="KEJ99" s="0"/>
      <c r="KEK99" s="0"/>
      <c r="KEL99" s="0"/>
      <c r="KEM99" s="0"/>
      <c r="KEN99" s="0"/>
      <c r="KEO99" s="0"/>
      <c r="KEP99" s="0"/>
      <c r="KEQ99" s="0"/>
      <c r="KER99" s="0"/>
      <c r="KES99" s="0"/>
      <c r="KET99" s="0"/>
      <c r="KEU99" s="0"/>
      <c r="KEV99" s="0"/>
      <c r="KEW99" s="0"/>
      <c r="KEX99" s="0"/>
      <c r="KEY99" s="0"/>
      <c r="KEZ99" s="0"/>
      <c r="KFA99" s="0"/>
      <c r="KFB99" s="0"/>
      <c r="KFC99" s="0"/>
      <c r="KFD99" s="0"/>
      <c r="KFE99" s="0"/>
      <c r="KFF99" s="0"/>
      <c r="KFG99" s="0"/>
      <c r="KFH99" s="0"/>
      <c r="KFI99" s="0"/>
      <c r="KFJ99" s="0"/>
      <c r="KFK99" s="0"/>
      <c r="KFL99" s="0"/>
      <c r="KFM99" s="0"/>
      <c r="KFN99" s="0"/>
      <c r="KFO99" s="0"/>
      <c r="KFP99" s="0"/>
      <c r="KFQ99" s="0"/>
      <c r="KFR99" s="0"/>
      <c r="KFS99" s="0"/>
      <c r="KFT99" s="0"/>
      <c r="KFU99" s="0"/>
      <c r="KFV99" s="0"/>
      <c r="KFW99" s="0"/>
      <c r="KFX99" s="0"/>
      <c r="KFY99" s="0"/>
      <c r="KFZ99" s="0"/>
      <c r="KGA99" s="0"/>
      <c r="KGB99" s="0"/>
      <c r="KGC99" s="0"/>
      <c r="KGD99" s="0"/>
      <c r="KGE99" s="0"/>
      <c r="KGF99" s="0"/>
      <c r="KGG99" s="0"/>
      <c r="KGH99" s="0"/>
      <c r="KGI99" s="0"/>
      <c r="KGJ99" s="0"/>
      <c r="KGK99" s="0"/>
      <c r="KGL99" s="0"/>
      <c r="KGM99" s="0"/>
      <c r="KGN99" s="0"/>
      <c r="KGO99" s="0"/>
      <c r="KGP99" s="0"/>
      <c r="KGQ99" s="0"/>
      <c r="KGR99" s="0"/>
      <c r="KGS99" s="0"/>
      <c r="KGT99" s="0"/>
      <c r="KGU99" s="0"/>
      <c r="KGV99" s="0"/>
      <c r="KGW99" s="0"/>
      <c r="KGX99" s="0"/>
      <c r="KGY99" s="0"/>
      <c r="KGZ99" s="0"/>
      <c r="KHA99" s="0"/>
      <c r="KHB99" s="0"/>
      <c r="KHC99" s="0"/>
      <c r="KHD99" s="0"/>
      <c r="KHE99" s="0"/>
      <c r="KHF99" s="0"/>
      <c r="KHG99" s="0"/>
      <c r="KHH99" s="0"/>
      <c r="KHI99" s="0"/>
      <c r="KHJ99" s="0"/>
      <c r="KHK99" s="0"/>
      <c r="KHL99" s="0"/>
      <c r="KHM99" s="0"/>
      <c r="KHN99" s="0"/>
      <c r="KHO99" s="0"/>
      <c r="KHP99" s="0"/>
      <c r="KHQ99" s="0"/>
      <c r="KHR99" s="0"/>
      <c r="KHS99" s="0"/>
      <c r="KHT99" s="0"/>
      <c r="KHU99" s="0"/>
      <c r="KHV99" s="0"/>
      <c r="KHW99" s="0"/>
      <c r="KHX99" s="0"/>
      <c r="KHY99" s="0"/>
      <c r="KHZ99" s="0"/>
      <c r="KIA99" s="0"/>
      <c r="KIB99" s="0"/>
      <c r="KIC99" s="0"/>
      <c r="KID99" s="0"/>
      <c r="KIE99" s="0"/>
      <c r="KIF99" s="0"/>
      <c r="KIG99" s="0"/>
      <c r="KIH99" s="0"/>
      <c r="KII99" s="0"/>
      <c r="KIJ99" s="0"/>
      <c r="KIK99" s="0"/>
      <c r="KIL99" s="0"/>
      <c r="KIM99" s="0"/>
      <c r="KIN99" s="0"/>
      <c r="KIO99" s="0"/>
      <c r="KIP99" s="0"/>
      <c r="KIQ99" s="0"/>
      <c r="KIR99" s="0"/>
      <c r="KIS99" s="0"/>
      <c r="KIT99" s="0"/>
      <c r="KIU99" s="0"/>
      <c r="KIV99" s="0"/>
      <c r="KIW99" s="0"/>
      <c r="KIX99" s="0"/>
      <c r="KIY99" s="0"/>
      <c r="KIZ99" s="0"/>
      <c r="KJA99" s="0"/>
      <c r="KJB99" s="0"/>
      <c r="KJC99" s="0"/>
      <c r="KJD99" s="0"/>
      <c r="KJE99" s="0"/>
      <c r="KJF99" s="0"/>
      <c r="KJG99" s="0"/>
      <c r="KJH99" s="0"/>
      <c r="KJI99" s="0"/>
      <c r="KJJ99" s="0"/>
      <c r="KJK99" s="0"/>
      <c r="KJL99" s="0"/>
      <c r="KJM99" s="0"/>
      <c r="KJN99" s="0"/>
      <c r="KJO99" s="0"/>
      <c r="KJP99" s="0"/>
      <c r="KJQ99" s="0"/>
      <c r="KJR99" s="0"/>
      <c r="KJS99" s="0"/>
      <c r="KJT99" s="0"/>
      <c r="KJU99" s="0"/>
      <c r="KJV99" s="0"/>
      <c r="KJW99" s="0"/>
      <c r="KJX99" s="0"/>
      <c r="KJY99" s="0"/>
      <c r="KJZ99" s="0"/>
      <c r="KKA99" s="0"/>
      <c r="KKB99" s="0"/>
      <c r="KKC99" s="0"/>
      <c r="KKD99" s="0"/>
      <c r="KKE99" s="0"/>
      <c r="KKF99" s="0"/>
      <c r="KKG99" s="0"/>
      <c r="KKH99" s="0"/>
      <c r="KKI99" s="0"/>
      <c r="KKJ99" s="0"/>
      <c r="KKK99" s="0"/>
      <c r="KKL99" s="0"/>
      <c r="KKM99" s="0"/>
      <c r="KKN99" s="0"/>
      <c r="KKO99" s="0"/>
      <c r="KKP99" s="0"/>
      <c r="KKQ99" s="0"/>
      <c r="KKR99" s="0"/>
      <c r="KKS99" s="0"/>
      <c r="KKT99" s="0"/>
      <c r="KKU99" s="0"/>
      <c r="KKV99" s="0"/>
      <c r="KKW99" s="0"/>
      <c r="KKX99" s="0"/>
      <c r="KKY99" s="0"/>
      <c r="KKZ99" s="0"/>
      <c r="KLA99" s="0"/>
      <c r="KLB99" s="0"/>
      <c r="KLC99" s="0"/>
      <c r="KLD99" s="0"/>
      <c r="KLE99" s="0"/>
      <c r="KLF99" s="0"/>
      <c r="KLG99" s="0"/>
      <c r="KLH99" s="0"/>
      <c r="KLI99" s="0"/>
      <c r="KLJ99" s="0"/>
      <c r="KLK99" s="0"/>
      <c r="KLL99" s="0"/>
      <c r="KLM99" s="0"/>
      <c r="KLN99" s="0"/>
      <c r="KLO99" s="0"/>
      <c r="KLP99" s="0"/>
      <c r="KLQ99" s="0"/>
      <c r="KLR99" s="0"/>
      <c r="KLS99" s="0"/>
      <c r="KLT99" s="0"/>
      <c r="KLU99" s="0"/>
      <c r="KLV99" s="0"/>
      <c r="KLW99" s="0"/>
      <c r="KLX99" s="0"/>
      <c r="KLY99" s="0"/>
      <c r="KLZ99" s="0"/>
      <c r="KMA99" s="0"/>
      <c r="KMB99" s="0"/>
      <c r="KMC99" s="0"/>
      <c r="KMD99" s="0"/>
      <c r="KME99" s="0"/>
      <c r="KMF99" s="0"/>
      <c r="KMG99" s="0"/>
      <c r="KMH99" s="0"/>
      <c r="KMI99" s="0"/>
      <c r="KMJ99" s="0"/>
      <c r="KMK99" s="0"/>
      <c r="KML99" s="0"/>
      <c r="KMM99" s="0"/>
      <c r="KMN99" s="0"/>
      <c r="KMO99" s="0"/>
      <c r="KMP99" s="0"/>
      <c r="KMQ99" s="0"/>
      <c r="KMR99" s="0"/>
      <c r="KMS99" s="0"/>
      <c r="KMT99" s="0"/>
      <c r="KMU99" s="0"/>
      <c r="KMV99" s="0"/>
      <c r="KMW99" s="0"/>
      <c r="KMX99" s="0"/>
      <c r="KMY99" s="0"/>
      <c r="KMZ99" s="0"/>
      <c r="KNA99" s="0"/>
      <c r="KNB99" s="0"/>
      <c r="KNC99" s="0"/>
      <c r="KND99" s="0"/>
      <c r="KNE99" s="0"/>
      <c r="KNF99" s="0"/>
      <c r="KNG99" s="0"/>
      <c r="KNH99" s="0"/>
      <c r="KNI99" s="0"/>
      <c r="KNJ99" s="0"/>
      <c r="KNK99" s="0"/>
      <c r="KNL99" s="0"/>
      <c r="KNM99" s="0"/>
      <c r="KNN99" s="0"/>
      <c r="KNO99" s="0"/>
      <c r="KNP99" s="0"/>
      <c r="KNQ99" s="0"/>
      <c r="KNR99" s="0"/>
      <c r="KNS99" s="0"/>
      <c r="KNT99" s="0"/>
      <c r="KNU99" s="0"/>
      <c r="KNV99" s="0"/>
      <c r="KNW99" s="0"/>
      <c r="KNX99" s="0"/>
      <c r="KNY99" s="0"/>
      <c r="KNZ99" s="0"/>
      <c r="KOA99" s="0"/>
      <c r="KOB99" s="0"/>
      <c r="KOC99" s="0"/>
      <c r="KOD99" s="0"/>
      <c r="KOE99" s="0"/>
      <c r="KOF99" s="0"/>
      <c r="KOG99" s="0"/>
      <c r="KOH99" s="0"/>
      <c r="KOI99" s="0"/>
      <c r="KOJ99" s="0"/>
      <c r="KOK99" s="0"/>
      <c r="KOL99" s="0"/>
      <c r="KOM99" s="0"/>
      <c r="KON99" s="0"/>
      <c r="KOO99" s="0"/>
      <c r="KOP99" s="0"/>
      <c r="KOQ99" s="0"/>
      <c r="KOR99" s="0"/>
      <c r="KOS99" s="0"/>
      <c r="KOT99" s="0"/>
      <c r="KOU99" s="0"/>
      <c r="KOV99" s="0"/>
      <c r="KOW99" s="0"/>
      <c r="KOX99" s="0"/>
      <c r="KOY99" s="0"/>
      <c r="KOZ99" s="0"/>
      <c r="KPA99" s="0"/>
      <c r="KPB99" s="0"/>
      <c r="KPC99" s="0"/>
      <c r="KPD99" s="0"/>
      <c r="KPE99" s="0"/>
      <c r="KPF99" s="0"/>
      <c r="KPG99" s="0"/>
      <c r="KPH99" s="0"/>
      <c r="KPI99" s="0"/>
      <c r="KPJ99" s="0"/>
      <c r="KPK99" s="0"/>
      <c r="KPL99" s="0"/>
      <c r="KPM99" s="0"/>
      <c r="KPN99" s="0"/>
      <c r="KPO99" s="0"/>
      <c r="KPP99" s="0"/>
      <c r="KPQ99" s="0"/>
      <c r="KPR99" s="0"/>
      <c r="KPS99" s="0"/>
      <c r="KPT99" s="0"/>
      <c r="KPU99" s="0"/>
      <c r="KPV99" s="0"/>
      <c r="KPW99" s="0"/>
      <c r="KPX99" s="0"/>
      <c r="KPY99" s="0"/>
      <c r="KPZ99" s="0"/>
      <c r="KQA99" s="0"/>
      <c r="KQB99" s="0"/>
      <c r="KQC99" s="0"/>
      <c r="KQD99" s="0"/>
      <c r="KQE99" s="0"/>
      <c r="KQF99" s="0"/>
      <c r="KQG99" s="0"/>
      <c r="KQH99" s="0"/>
      <c r="KQI99" s="0"/>
      <c r="KQJ99" s="0"/>
      <c r="KQK99" s="0"/>
      <c r="KQL99" s="0"/>
      <c r="KQM99" s="0"/>
      <c r="KQN99" s="0"/>
      <c r="KQO99" s="0"/>
      <c r="KQP99" s="0"/>
      <c r="KQQ99" s="0"/>
      <c r="KQR99" s="0"/>
      <c r="KQS99" s="0"/>
      <c r="KQT99" s="0"/>
      <c r="KQU99" s="0"/>
      <c r="KQV99" s="0"/>
      <c r="KQW99" s="0"/>
      <c r="KQX99" s="0"/>
      <c r="KQY99" s="0"/>
      <c r="KQZ99" s="0"/>
      <c r="KRA99" s="0"/>
      <c r="KRB99" s="0"/>
      <c r="KRC99" s="0"/>
      <c r="KRD99" s="0"/>
      <c r="KRE99" s="0"/>
      <c r="KRF99" s="0"/>
      <c r="KRG99" s="0"/>
      <c r="KRH99" s="0"/>
      <c r="KRI99" s="0"/>
      <c r="KRJ99" s="0"/>
      <c r="KRK99" s="0"/>
      <c r="KRL99" s="0"/>
      <c r="KRM99" s="0"/>
      <c r="KRN99" s="0"/>
      <c r="KRO99" s="0"/>
      <c r="KRP99" s="0"/>
      <c r="KRQ99" s="0"/>
      <c r="KRR99" s="0"/>
      <c r="KRS99" s="0"/>
      <c r="KRT99" s="0"/>
      <c r="KRU99" s="0"/>
      <c r="KRV99" s="0"/>
      <c r="KRW99" s="0"/>
      <c r="KRX99" s="0"/>
      <c r="KRY99" s="0"/>
      <c r="KRZ99" s="0"/>
      <c r="KSA99" s="0"/>
      <c r="KSB99" s="0"/>
      <c r="KSC99" s="0"/>
      <c r="KSD99" s="0"/>
      <c r="KSE99" s="0"/>
      <c r="KSF99" s="0"/>
      <c r="KSG99" s="0"/>
      <c r="KSH99" s="0"/>
      <c r="KSI99" s="0"/>
      <c r="KSJ99" s="0"/>
      <c r="KSK99" s="0"/>
      <c r="KSL99" s="0"/>
      <c r="KSM99" s="0"/>
      <c r="KSN99" s="0"/>
      <c r="KSO99" s="0"/>
      <c r="KSP99" s="0"/>
      <c r="KSQ99" s="0"/>
      <c r="KSR99" s="0"/>
      <c r="KSS99" s="0"/>
      <c r="KST99" s="0"/>
      <c r="KSU99" s="0"/>
      <c r="KSV99" s="0"/>
      <c r="KSW99" s="0"/>
      <c r="KSX99" s="0"/>
      <c r="KSY99" s="0"/>
      <c r="KSZ99" s="0"/>
      <c r="KTA99" s="0"/>
      <c r="KTB99" s="0"/>
      <c r="KTC99" s="0"/>
      <c r="KTD99" s="0"/>
      <c r="KTE99" s="0"/>
      <c r="KTF99" s="0"/>
      <c r="KTG99" s="0"/>
      <c r="KTH99" s="0"/>
      <c r="KTI99" s="0"/>
      <c r="KTJ99" s="0"/>
      <c r="KTK99" s="0"/>
      <c r="KTL99" s="0"/>
      <c r="KTM99" s="0"/>
      <c r="KTN99" s="0"/>
      <c r="KTO99" s="0"/>
      <c r="KTP99" s="0"/>
      <c r="KTQ99" s="0"/>
      <c r="KTR99" s="0"/>
      <c r="KTS99" s="0"/>
      <c r="KTT99" s="0"/>
      <c r="KTU99" s="0"/>
      <c r="KTV99" s="0"/>
      <c r="KTW99" s="0"/>
      <c r="KTX99" s="0"/>
      <c r="KTY99" s="0"/>
      <c r="KTZ99" s="0"/>
      <c r="KUA99" s="0"/>
      <c r="KUB99" s="0"/>
      <c r="KUC99" s="0"/>
      <c r="KUD99" s="0"/>
      <c r="KUE99" s="0"/>
      <c r="KUF99" s="0"/>
      <c r="KUG99" s="0"/>
      <c r="KUH99" s="0"/>
      <c r="KUI99" s="0"/>
      <c r="KUJ99" s="0"/>
      <c r="KUK99" s="0"/>
      <c r="KUL99" s="0"/>
      <c r="KUM99" s="0"/>
      <c r="KUN99" s="0"/>
      <c r="KUO99" s="0"/>
      <c r="KUP99" s="0"/>
      <c r="KUQ99" s="0"/>
      <c r="KUR99" s="0"/>
      <c r="KUS99" s="0"/>
      <c r="KUT99" s="0"/>
      <c r="KUU99" s="0"/>
      <c r="KUV99" s="0"/>
      <c r="KUW99" s="0"/>
      <c r="KUX99" s="0"/>
      <c r="KUY99" s="0"/>
      <c r="KUZ99" s="0"/>
      <c r="KVA99" s="0"/>
      <c r="KVB99" s="0"/>
      <c r="KVC99" s="0"/>
      <c r="KVD99" s="0"/>
      <c r="KVE99" s="0"/>
      <c r="KVF99" s="0"/>
      <c r="KVG99" s="0"/>
      <c r="KVH99" s="0"/>
      <c r="KVI99" s="0"/>
      <c r="KVJ99" s="0"/>
      <c r="KVK99" s="0"/>
      <c r="KVL99" s="0"/>
      <c r="KVM99" s="0"/>
      <c r="KVN99" s="0"/>
      <c r="KVO99" s="0"/>
      <c r="KVP99" s="0"/>
      <c r="KVQ99" s="0"/>
      <c r="KVR99" s="0"/>
      <c r="KVS99" s="0"/>
      <c r="KVT99" s="0"/>
      <c r="KVU99" s="0"/>
      <c r="KVV99" s="0"/>
      <c r="KVW99" s="0"/>
      <c r="KVX99" s="0"/>
      <c r="KVY99" s="0"/>
      <c r="KVZ99" s="0"/>
      <c r="KWA99" s="0"/>
      <c r="KWB99" s="0"/>
      <c r="KWC99" s="0"/>
      <c r="KWD99" s="0"/>
      <c r="KWE99" s="0"/>
      <c r="KWF99" s="0"/>
      <c r="KWG99" s="0"/>
      <c r="KWH99" s="0"/>
      <c r="KWI99" s="0"/>
      <c r="KWJ99" s="0"/>
      <c r="KWK99" s="0"/>
      <c r="KWL99" s="0"/>
      <c r="KWM99" s="0"/>
      <c r="KWN99" s="0"/>
      <c r="KWO99" s="0"/>
      <c r="KWP99" s="0"/>
      <c r="KWQ99" s="0"/>
      <c r="KWR99" s="0"/>
      <c r="KWS99" s="0"/>
      <c r="KWT99" s="0"/>
      <c r="KWU99" s="0"/>
      <c r="KWV99" s="0"/>
      <c r="KWW99" s="0"/>
      <c r="KWX99" s="0"/>
      <c r="KWY99" s="0"/>
      <c r="KWZ99" s="0"/>
      <c r="KXA99" s="0"/>
      <c r="KXB99" s="0"/>
      <c r="KXC99" s="0"/>
      <c r="KXD99" s="0"/>
      <c r="KXE99" s="0"/>
      <c r="KXF99" s="0"/>
      <c r="KXG99" s="0"/>
      <c r="KXH99" s="0"/>
      <c r="KXI99" s="0"/>
      <c r="KXJ99" s="0"/>
      <c r="KXK99" s="0"/>
      <c r="KXL99" s="0"/>
      <c r="KXM99" s="0"/>
      <c r="KXN99" s="0"/>
      <c r="KXO99" s="0"/>
      <c r="KXP99" s="0"/>
      <c r="KXQ99" s="0"/>
      <c r="KXR99" s="0"/>
      <c r="KXS99" s="0"/>
      <c r="KXT99" s="0"/>
      <c r="KXU99" s="0"/>
      <c r="KXV99" s="0"/>
      <c r="KXW99" s="0"/>
      <c r="KXX99" s="0"/>
      <c r="KXY99" s="0"/>
      <c r="KXZ99" s="0"/>
      <c r="KYA99" s="0"/>
      <c r="KYB99" s="0"/>
      <c r="KYC99" s="0"/>
      <c r="KYD99" s="0"/>
      <c r="KYE99" s="0"/>
      <c r="KYF99" s="0"/>
      <c r="KYG99" s="0"/>
      <c r="KYH99" s="0"/>
      <c r="KYI99" s="0"/>
      <c r="KYJ99" s="0"/>
      <c r="KYK99" s="0"/>
      <c r="KYL99" s="0"/>
      <c r="KYM99" s="0"/>
      <c r="KYN99" s="0"/>
      <c r="KYO99" s="0"/>
      <c r="KYP99" s="0"/>
      <c r="KYQ99" s="0"/>
      <c r="KYR99" s="0"/>
      <c r="KYS99" s="0"/>
      <c r="KYT99" s="0"/>
      <c r="KYU99" s="0"/>
      <c r="KYV99" s="0"/>
      <c r="KYW99" s="0"/>
      <c r="KYX99" s="0"/>
      <c r="KYY99" s="0"/>
      <c r="KYZ99" s="0"/>
      <c r="KZA99" s="0"/>
      <c r="KZB99" s="0"/>
      <c r="KZC99" s="0"/>
      <c r="KZD99" s="0"/>
      <c r="KZE99" s="0"/>
      <c r="KZF99" s="0"/>
      <c r="KZG99" s="0"/>
      <c r="KZH99" s="0"/>
      <c r="KZI99" s="0"/>
      <c r="KZJ99" s="0"/>
      <c r="KZK99" s="0"/>
      <c r="KZL99" s="0"/>
      <c r="KZM99" s="0"/>
      <c r="KZN99" s="0"/>
      <c r="KZO99" s="0"/>
      <c r="KZP99" s="0"/>
      <c r="KZQ99" s="0"/>
      <c r="KZR99" s="0"/>
      <c r="KZS99" s="0"/>
      <c r="KZT99" s="0"/>
      <c r="KZU99" s="0"/>
      <c r="KZV99" s="0"/>
      <c r="KZW99" s="0"/>
      <c r="KZX99" s="0"/>
      <c r="KZY99" s="0"/>
      <c r="KZZ99" s="0"/>
      <c r="LAA99" s="0"/>
      <c r="LAB99" s="0"/>
      <c r="LAC99" s="0"/>
      <c r="LAD99" s="0"/>
      <c r="LAE99" s="0"/>
      <c r="LAF99" s="0"/>
      <c r="LAG99" s="0"/>
      <c r="LAH99" s="0"/>
      <c r="LAI99" s="0"/>
      <c r="LAJ99" s="0"/>
      <c r="LAK99" s="0"/>
      <c r="LAL99" s="0"/>
      <c r="LAM99" s="0"/>
      <c r="LAN99" s="0"/>
      <c r="LAO99" s="0"/>
      <c r="LAP99" s="0"/>
      <c r="LAQ99" s="0"/>
      <c r="LAR99" s="0"/>
      <c r="LAS99" s="0"/>
      <c r="LAT99" s="0"/>
      <c r="LAU99" s="0"/>
      <c r="LAV99" s="0"/>
      <c r="LAW99" s="0"/>
      <c r="LAX99" s="0"/>
      <c r="LAY99" s="0"/>
      <c r="LAZ99" s="0"/>
      <c r="LBA99" s="0"/>
      <c r="LBB99" s="0"/>
      <c r="LBC99" s="0"/>
      <c r="LBD99" s="0"/>
      <c r="LBE99" s="0"/>
      <c r="LBF99" s="0"/>
      <c r="LBG99" s="0"/>
      <c r="LBH99" s="0"/>
      <c r="LBI99" s="0"/>
      <c r="LBJ99" s="0"/>
      <c r="LBK99" s="0"/>
      <c r="LBL99" s="0"/>
      <c r="LBM99" s="0"/>
      <c r="LBN99" s="0"/>
      <c r="LBO99" s="0"/>
      <c r="LBP99" s="0"/>
      <c r="LBQ99" s="0"/>
      <c r="LBR99" s="0"/>
      <c r="LBS99" s="0"/>
      <c r="LBT99" s="0"/>
      <c r="LBU99" s="0"/>
      <c r="LBV99" s="0"/>
      <c r="LBW99" s="0"/>
      <c r="LBX99" s="0"/>
      <c r="LBY99" s="0"/>
      <c r="LBZ99" s="0"/>
      <c r="LCA99" s="0"/>
      <c r="LCB99" s="0"/>
      <c r="LCC99" s="0"/>
      <c r="LCD99" s="0"/>
      <c r="LCE99" s="0"/>
      <c r="LCF99" s="0"/>
      <c r="LCG99" s="0"/>
      <c r="LCH99" s="0"/>
      <c r="LCI99" s="0"/>
      <c r="LCJ99" s="0"/>
      <c r="LCK99" s="0"/>
      <c r="LCL99" s="0"/>
      <c r="LCM99" s="0"/>
      <c r="LCN99" s="0"/>
      <c r="LCO99" s="0"/>
      <c r="LCP99" s="0"/>
      <c r="LCQ99" s="0"/>
      <c r="LCR99" s="0"/>
      <c r="LCS99" s="0"/>
      <c r="LCT99" s="0"/>
      <c r="LCU99" s="0"/>
      <c r="LCV99" s="0"/>
      <c r="LCW99" s="0"/>
      <c r="LCX99" s="0"/>
      <c r="LCY99" s="0"/>
      <c r="LCZ99" s="0"/>
      <c r="LDA99" s="0"/>
      <c r="LDB99" s="0"/>
      <c r="LDC99" s="0"/>
      <c r="LDD99" s="0"/>
      <c r="LDE99" s="0"/>
      <c r="LDF99" s="0"/>
      <c r="LDG99" s="0"/>
      <c r="LDH99" s="0"/>
      <c r="LDI99" s="0"/>
      <c r="LDJ99" s="0"/>
      <c r="LDK99" s="0"/>
      <c r="LDL99" s="0"/>
      <c r="LDM99" s="0"/>
      <c r="LDN99" s="0"/>
      <c r="LDO99" s="0"/>
      <c r="LDP99" s="0"/>
      <c r="LDQ99" s="0"/>
      <c r="LDR99" s="0"/>
      <c r="LDS99" s="0"/>
      <c r="LDT99" s="0"/>
      <c r="LDU99" s="0"/>
      <c r="LDV99" s="0"/>
      <c r="LDW99" s="0"/>
      <c r="LDX99" s="0"/>
      <c r="LDY99" s="0"/>
      <c r="LDZ99" s="0"/>
      <c r="LEA99" s="0"/>
      <c r="LEB99" s="0"/>
      <c r="LEC99" s="0"/>
      <c r="LED99" s="0"/>
      <c r="LEE99" s="0"/>
      <c r="LEF99" s="0"/>
      <c r="LEG99" s="0"/>
      <c r="LEH99" s="0"/>
      <c r="LEI99" s="0"/>
      <c r="LEJ99" s="0"/>
      <c r="LEK99" s="0"/>
      <c r="LEL99" s="0"/>
      <c r="LEM99" s="0"/>
      <c r="LEN99" s="0"/>
      <c r="LEO99" s="0"/>
      <c r="LEP99" s="0"/>
      <c r="LEQ99" s="0"/>
      <c r="LER99" s="0"/>
      <c r="LES99" s="0"/>
      <c r="LET99" s="0"/>
      <c r="LEU99" s="0"/>
      <c r="LEV99" s="0"/>
      <c r="LEW99" s="0"/>
      <c r="LEX99" s="0"/>
      <c r="LEY99" s="0"/>
      <c r="LEZ99" s="0"/>
      <c r="LFA99" s="0"/>
      <c r="LFB99" s="0"/>
      <c r="LFC99" s="0"/>
      <c r="LFD99" s="0"/>
      <c r="LFE99" s="0"/>
      <c r="LFF99" s="0"/>
      <c r="LFG99" s="0"/>
      <c r="LFH99" s="0"/>
      <c r="LFI99" s="0"/>
      <c r="LFJ99" s="0"/>
      <c r="LFK99" s="0"/>
      <c r="LFL99" s="0"/>
      <c r="LFM99" s="0"/>
      <c r="LFN99" s="0"/>
      <c r="LFO99" s="0"/>
      <c r="LFP99" s="0"/>
      <c r="LFQ99" s="0"/>
      <c r="LFR99" s="0"/>
      <c r="LFS99" s="0"/>
      <c r="LFT99" s="0"/>
      <c r="LFU99" s="0"/>
      <c r="LFV99" s="0"/>
      <c r="LFW99" s="0"/>
      <c r="LFX99" s="0"/>
      <c r="LFY99" s="0"/>
      <c r="LFZ99" s="0"/>
      <c r="LGA99" s="0"/>
      <c r="LGB99" s="0"/>
      <c r="LGC99" s="0"/>
      <c r="LGD99" s="0"/>
      <c r="LGE99" s="0"/>
      <c r="LGF99" s="0"/>
      <c r="LGG99" s="0"/>
      <c r="LGH99" s="0"/>
      <c r="LGI99" s="0"/>
      <c r="LGJ99" s="0"/>
      <c r="LGK99" s="0"/>
      <c r="LGL99" s="0"/>
      <c r="LGM99" s="0"/>
      <c r="LGN99" s="0"/>
      <c r="LGO99" s="0"/>
      <c r="LGP99" s="0"/>
      <c r="LGQ99" s="0"/>
      <c r="LGR99" s="0"/>
      <c r="LGS99" s="0"/>
      <c r="LGT99" s="0"/>
      <c r="LGU99" s="0"/>
      <c r="LGV99" s="0"/>
      <c r="LGW99" s="0"/>
      <c r="LGX99" s="0"/>
      <c r="LGY99" s="0"/>
      <c r="LGZ99" s="0"/>
      <c r="LHA99" s="0"/>
      <c r="LHB99" s="0"/>
      <c r="LHC99" s="0"/>
      <c r="LHD99" s="0"/>
      <c r="LHE99" s="0"/>
      <c r="LHF99" s="0"/>
      <c r="LHG99" s="0"/>
      <c r="LHH99" s="0"/>
      <c r="LHI99" s="0"/>
      <c r="LHJ99" s="0"/>
      <c r="LHK99" s="0"/>
      <c r="LHL99" s="0"/>
      <c r="LHM99" s="0"/>
      <c r="LHN99" s="0"/>
      <c r="LHO99" s="0"/>
      <c r="LHP99" s="0"/>
      <c r="LHQ99" s="0"/>
      <c r="LHR99" s="0"/>
      <c r="LHS99" s="0"/>
      <c r="LHT99" s="0"/>
      <c r="LHU99" s="0"/>
      <c r="LHV99" s="0"/>
      <c r="LHW99" s="0"/>
      <c r="LHX99" s="0"/>
      <c r="LHY99" s="0"/>
      <c r="LHZ99" s="0"/>
      <c r="LIA99" s="0"/>
      <c r="LIB99" s="0"/>
      <c r="LIC99" s="0"/>
      <c r="LID99" s="0"/>
      <c r="LIE99" s="0"/>
      <c r="LIF99" s="0"/>
      <c r="LIG99" s="0"/>
      <c r="LIH99" s="0"/>
      <c r="LII99" s="0"/>
      <c r="LIJ99" s="0"/>
      <c r="LIK99" s="0"/>
      <c r="LIL99" s="0"/>
      <c r="LIM99" s="0"/>
      <c r="LIN99" s="0"/>
      <c r="LIO99" s="0"/>
      <c r="LIP99" s="0"/>
      <c r="LIQ99" s="0"/>
      <c r="LIR99" s="0"/>
      <c r="LIS99" s="0"/>
      <c r="LIT99" s="0"/>
      <c r="LIU99" s="0"/>
      <c r="LIV99" s="0"/>
      <c r="LIW99" s="0"/>
      <c r="LIX99" s="0"/>
      <c r="LIY99" s="0"/>
      <c r="LIZ99" s="0"/>
      <c r="LJA99" s="0"/>
      <c r="LJB99" s="0"/>
      <c r="LJC99" s="0"/>
      <c r="LJD99" s="0"/>
      <c r="LJE99" s="0"/>
      <c r="LJF99" s="0"/>
      <c r="LJG99" s="0"/>
      <c r="LJH99" s="0"/>
      <c r="LJI99" s="0"/>
      <c r="LJJ99" s="0"/>
      <c r="LJK99" s="0"/>
      <c r="LJL99" s="0"/>
      <c r="LJM99" s="0"/>
      <c r="LJN99" s="0"/>
      <c r="LJO99" s="0"/>
      <c r="LJP99" s="0"/>
      <c r="LJQ99" s="0"/>
      <c r="LJR99" s="0"/>
      <c r="LJS99" s="0"/>
      <c r="LJT99" s="0"/>
      <c r="LJU99" s="0"/>
      <c r="LJV99" s="0"/>
      <c r="LJW99" s="0"/>
      <c r="LJX99" s="0"/>
      <c r="LJY99" s="0"/>
      <c r="LJZ99" s="0"/>
      <c r="LKA99" s="0"/>
      <c r="LKB99" s="0"/>
      <c r="LKC99" s="0"/>
      <c r="LKD99" s="0"/>
      <c r="LKE99" s="0"/>
      <c r="LKF99" s="0"/>
      <c r="LKG99" s="0"/>
      <c r="LKH99" s="0"/>
      <c r="LKI99" s="0"/>
      <c r="LKJ99" s="0"/>
      <c r="LKK99" s="0"/>
      <c r="LKL99" s="0"/>
      <c r="LKM99" s="0"/>
      <c r="LKN99" s="0"/>
      <c r="LKO99" s="0"/>
      <c r="LKP99" s="0"/>
      <c r="LKQ99" s="0"/>
      <c r="LKR99" s="0"/>
      <c r="LKS99" s="0"/>
      <c r="LKT99" s="0"/>
      <c r="LKU99" s="0"/>
      <c r="LKV99" s="0"/>
      <c r="LKW99" s="0"/>
      <c r="LKX99" s="0"/>
      <c r="LKY99" s="0"/>
      <c r="LKZ99" s="0"/>
      <c r="LLA99" s="0"/>
      <c r="LLB99" s="0"/>
      <c r="LLC99" s="0"/>
      <c r="LLD99" s="0"/>
      <c r="LLE99" s="0"/>
      <c r="LLF99" s="0"/>
      <c r="LLG99" s="0"/>
      <c r="LLH99" s="0"/>
      <c r="LLI99" s="0"/>
      <c r="LLJ99" s="0"/>
      <c r="LLK99" s="0"/>
      <c r="LLL99" s="0"/>
      <c r="LLM99" s="0"/>
      <c r="LLN99" s="0"/>
      <c r="LLO99" s="0"/>
      <c r="LLP99" s="0"/>
      <c r="LLQ99" s="0"/>
      <c r="LLR99" s="0"/>
      <c r="LLS99" s="0"/>
      <c r="LLT99" s="0"/>
      <c r="LLU99" s="0"/>
      <c r="LLV99" s="0"/>
      <c r="LLW99" s="0"/>
      <c r="LLX99" s="0"/>
      <c r="LLY99" s="0"/>
      <c r="LLZ99" s="0"/>
      <c r="LMA99" s="0"/>
      <c r="LMB99" s="0"/>
      <c r="LMC99" s="0"/>
      <c r="LMD99" s="0"/>
      <c r="LME99" s="0"/>
      <c r="LMF99" s="0"/>
      <c r="LMG99" s="0"/>
      <c r="LMH99" s="0"/>
      <c r="LMI99" s="0"/>
      <c r="LMJ99" s="0"/>
      <c r="LMK99" s="0"/>
      <c r="LML99" s="0"/>
      <c r="LMM99" s="0"/>
      <c r="LMN99" s="0"/>
      <c r="LMO99" s="0"/>
      <c r="LMP99" s="0"/>
      <c r="LMQ99" s="0"/>
      <c r="LMR99" s="0"/>
      <c r="LMS99" s="0"/>
      <c r="LMT99" s="0"/>
      <c r="LMU99" s="0"/>
      <c r="LMV99" s="0"/>
      <c r="LMW99" s="0"/>
      <c r="LMX99" s="0"/>
      <c r="LMY99" s="0"/>
      <c r="LMZ99" s="0"/>
      <c r="LNA99" s="0"/>
      <c r="LNB99" s="0"/>
      <c r="LNC99" s="0"/>
      <c r="LND99" s="0"/>
      <c r="LNE99" s="0"/>
      <c r="LNF99" s="0"/>
      <c r="LNG99" s="0"/>
      <c r="LNH99" s="0"/>
      <c r="LNI99" s="0"/>
      <c r="LNJ99" s="0"/>
      <c r="LNK99" s="0"/>
      <c r="LNL99" s="0"/>
      <c r="LNM99" s="0"/>
      <c r="LNN99" s="0"/>
      <c r="LNO99" s="0"/>
      <c r="LNP99" s="0"/>
      <c r="LNQ99" s="0"/>
      <c r="LNR99" s="0"/>
      <c r="LNS99" s="0"/>
      <c r="LNT99" s="0"/>
      <c r="LNU99" s="0"/>
      <c r="LNV99" s="0"/>
      <c r="LNW99" s="0"/>
      <c r="LNX99" s="0"/>
      <c r="LNY99" s="0"/>
      <c r="LNZ99" s="0"/>
      <c r="LOA99" s="0"/>
      <c r="LOB99" s="0"/>
      <c r="LOC99" s="0"/>
      <c r="LOD99" s="0"/>
      <c r="LOE99" s="0"/>
      <c r="LOF99" s="0"/>
      <c r="LOG99" s="0"/>
      <c r="LOH99" s="0"/>
      <c r="LOI99" s="0"/>
      <c r="LOJ99" s="0"/>
      <c r="LOK99" s="0"/>
      <c r="LOL99" s="0"/>
      <c r="LOM99" s="0"/>
      <c r="LON99" s="0"/>
      <c r="LOO99" s="0"/>
      <c r="LOP99" s="0"/>
      <c r="LOQ99" s="0"/>
      <c r="LOR99" s="0"/>
      <c r="LOS99" s="0"/>
      <c r="LOT99" s="0"/>
      <c r="LOU99" s="0"/>
      <c r="LOV99" s="0"/>
      <c r="LOW99" s="0"/>
      <c r="LOX99" s="0"/>
      <c r="LOY99" s="0"/>
      <c r="LOZ99" s="0"/>
      <c r="LPA99" s="0"/>
      <c r="LPB99" s="0"/>
      <c r="LPC99" s="0"/>
      <c r="LPD99" s="0"/>
      <c r="LPE99" s="0"/>
      <c r="LPF99" s="0"/>
      <c r="LPG99" s="0"/>
      <c r="LPH99" s="0"/>
      <c r="LPI99" s="0"/>
      <c r="LPJ99" s="0"/>
      <c r="LPK99" s="0"/>
      <c r="LPL99" s="0"/>
      <c r="LPM99" s="0"/>
      <c r="LPN99" s="0"/>
      <c r="LPO99" s="0"/>
      <c r="LPP99" s="0"/>
      <c r="LPQ99" s="0"/>
      <c r="LPR99" s="0"/>
      <c r="LPS99" s="0"/>
      <c r="LPT99" s="0"/>
      <c r="LPU99" s="0"/>
      <c r="LPV99" s="0"/>
      <c r="LPW99" s="0"/>
      <c r="LPX99" s="0"/>
      <c r="LPY99" s="0"/>
      <c r="LPZ99" s="0"/>
      <c r="LQA99" s="0"/>
      <c r="LQB99" s="0"/>
      <c r="LQC99" s="0"/>
      <c r="LQD99" s="0"/>
      <c r="LQE99" s="0"/>
      <c r="LQF99" s="0"/>
      <c r="LQG99" s="0"/>
      <c r="LQH99" s="0"/>
      <c r="LQI99" s="0"/>
      <c r="LQJ99" s="0"/>
      <c r="LQK99" s="0"/>
      <c r="LQL99" s="0"/>
      <c r="LQM99" s="0"/>
      <c r="LQN99" s="0"/>
      <c r="LQO99" s="0"/>
      <c r="LQP99" s="0"/>
      <c r="LQQ99" s="0"/>
      <c r="LQR99" s="0"/>
      <c r="LQS99" s="0"/>
      <c r="LQT99" s="0"/>
      <c r="LQU99" s="0"/>
      <c r="LQV99" s="0"/>
      <c r="LQW99" s="0"/>
      <c r="LQX99" s="0"/>
      <c r="LQY99" s="0"/>
      <c r="LQZ99" s="0"/>
      <c r="LRA99" s="0"/>
      <c r="LRB99" s="0"/>
      <c r="LRC99" s="0"/>
      <c r="LRD99" s="0"/>
      <c r="LRE99" s="0"/>
      <c r="LRF99" s="0"/>
      <c r="LRG99" s="0"/>
      <c r="LRH99" s="0"/>
      <c r="LRI99" s="0"/>
      <c r="LRJ99" s="0"/>
      <c r="LRK99" s="0"/>
      <c r="LRL99" s="0"/>
      <c r="LRM99" s="0"/>
      <c r="LRN99" s="0"/>
      <c r="LRO99" s="0"/>
      <c r="LRP99" s="0"/>
      <c r="LRQ99" s="0"/>
      <c r="LRR99" s="0"/>
      <c r="LRS99" s="0"/>
      <c r="LRT99" s="0"/>
      <c r="LRU99" s="0"/>
      <c r="LRV99" s="0"/>
      <c r="LRW99" s="0"/>
      <c r="LRX99" s="0"/>
      <c r="LRY99" s="0"/>
      <c r="LRZ99" s="0"/>
      <c r="LSA99" s="0"/>
      <c r="LSB99" s="0"/>
      <c r="LSC99" s="0"/>
      <c r="LSD99" s="0"/>
      <c r="LSE99" s="0"/>
      <c r="LSF99" s="0"/>
      <c r="LSG99" s="0"/>
      <c r="LSH99" s="0"/>
      <c r="LSI99" s="0"/>
      <c r="LSJ99" s="0"/>
      <c r="LSK99" s="0"/>
      <c r="LSL99" s="0"/>
      <c r="LSM99" s="0"/>
      <c r="LSN99" s="0"/>
      <c r="LSO99" s="0"/>
      <c r="LSP99" s="0"/>
      <c r="LSQ99" s="0"/>
      <c r="LSR99" s="0"/>
      <c r="LSS99" s="0"/>
      <c r="LST99" s="0"/>
      <c r="LSU99" s="0"/>
      <c r="LSV99" s="0"/>
      <c r="LSW99" s="0"/>
      <c r="LSX99" s="0"/>
      <c r="LSY99" s="0"/>
      <c r="LSZ99" s="0"/>
      <c r="LTA99" s="0"/>
      <c r="LTB99" s="0"/>
      <c r="LTC99" s="0"/>
      <c r="LTD99" s="0"/>
      <c r="LTE99" s="0"/>
      <c r="LTF99" s="0"/>
      <c r="LTG99" s="0"/>
      <c r="LTH99" s="0"/>
      <c r="LTI99" s="0"/>
      <c r="LTJ99" s="0"/>
      <c r="LTK99" s="0"/>
      <c r="LTL99" s="0"/>
      <c r="LTM99" s="0"/>
      <c r="LTN99" s="0"/>
      <c r="LTO99" s="0"/>
      <c r="LTP99" s="0"/>
      <c r="LTQ99" s="0"/>
      <c r="LTR99" s="0"/>
      <c r="LTS99" s="0"/>
      <c r="LTT99" s="0"/>
      <c r="LTU99" s="0"/>
      <c r="LTV99" s="0"/>
      <c r="LTW99" s="0"/>
      <c r="LTX99" s="0"/>
      <c r="LTY99" s="0"/>
      <c r="LTZ99" s="0"/>
      <c r="LUA99" s="0"/>
      <c r="LUB99" s="0"/>
      <c r="LUC99" s="0"/>
      <c r="LUD99" s="0"/>
      <c r="LUE99" s="0"/>
      <c r="LUF99" s="0"/>
      <c r="LUG99" s="0"/>
      <c r="LUH99" s="0"/>
      <c r="LUI99" s="0"/>
      <c r="LUJ99" s="0"/>
      <c r="LUK99" s="0"/>
      <c r="LUL99" s="0"/>
      <c r="LUM99" s="0"/>
      <c r="LUN99" s="0"/>
      <c r="LUO99" s="0"/>
      <c r="LUP99" s="0"/>
      <c r="LUQ99" s="0"/>
      <c r="LUR99" s="0"/>
      <c r="LUS99" s="0"/>
      <c r="LUT99" s="0"/>
      <c r="LUU99" s="0"/>
      <c r="LUV99" s="0"/>
      <c r="LUW99" s="0"/>
      <c r="LUX99" s="0"/>
      <c r="LUY99" s="0"/>
      <c r="LUZ99" s="0"/>
      <c r="LVA99" s="0"/>
      <c r="LVB99" s="0"/>
      <c r="LVC99" s="0"/>
      <c r="LVD99" s="0"/>
      <c r="LVE99" s="0"/>
      <c r="LVF99" s="0"/>
      <c r="LVG99" s="0"/>
      <c r="LVH99" s="0"/>
      <c r="LVI99" s="0"/>
      <c r="LVJ99" s="0"/>
      <c r="LVK99" s="0"/>
      <c r="LVL99" s="0"/>
      <c r="LVM99" s="0"/>
      <c r="LVN99" s="0"/>
      <c r="LVO99" s="0"/>
      <c r="LVP99" s="0"/>
      <c r="LVQ99" s="0"/>
      <c r="LVR99" s="0"/>
      <c r="LVS99" s="0"/>
      <c r="LVT99" s="0"/>
      <c r="LVU99" s="0"/>
      <c r="LVV99" s="0"/>
      <c r="LVW99" s="0"/>
      <c r="LVX99" s="0"/>
      <c r="LVY99" s="0"/>
      <c r="LVZ99" s="0"/>
      <c r="LWA99" s="0"/>
      <c r="LWB99" s="0"/>
      <c r="LWC99" s="0"/>
      <c r="LWD99" s="0"/>
      <c r="LWE99" s="0"/>
      <c r="LWF99" s="0"/>
      <c r="LWG99" s="0"/>
      <c r="LWH99" s="0"/>
      <c r="LWI99" s="0"/>
      <c r="LWJ99" s="0"/>
      <c r="LWK99" s="0"/>
      <c r="LWL99" s="0"/>
      <c r="LWM99" s="0"/>
      <c r="LWN99" s="0"/>
      <c r="LWO99" s="0"/>
      <c r="LWP99" s="0"/>
      <c r="LWQ99" s="0"/>
      <c r="LWR99" s="0"/>
      <c r="LWS99" s="0"/>
      <c r="LWT99" s="0"/>
      <c r="LWU99" s="0"/>
      <c r="LWV99" s="0"/>
      <c r="LWW99" s="0"/>
      <c r="LWX99" s="0"/>
      <c r="LWY99" s="0"/>
      <c r="LWZ99" s="0"/>
      <c r="LXA99" s="0"/>
      <c r="LXB99" s="0"/>
      <c r="LXC99" s="0"/>
      <c r="LXD99" s="0"/>
      <c r="LXE99" s="0"/>
      <c r="LXF99" s="0"/>
      <c r="LXG99" s="0"/>
      <c r="LXH99" s="0"/>
      <c r="LXI99" s="0"/>
      <c r="LXJ99" s="0"/>
      <c r="LXK99" s="0"/>
      <c r="LXL99" s="0"/>
      <c r="LXM99" s="0"/>
      <c r="LXN99" s="0"/>
      <c r="LXO99" s="0"/>
      <c r="LXP99" s="0"/>
      <c r="LXQ99" s="0"/>
      <c r="LXR99" s="0"/>
      <c r="LXS99" s="0"/>
      <c r="LXT99" s="0"/>
      <c r="LXU99" s="0"/>
      <c r="LXV99" s="0"/>
      <c r="LXW99" s="0"/>
      <c r="LXX99" s="0"/>
      <c r="LXY99" s="0"/>
      <c r="LXZ99" s="0"/>
      <c r="LYA99" s="0"/>
      <c r="LYB99" s="0"/>
      <c r="LYC99" s="0"/>
      <c r="LYD99" s="0"/>
      <c r="LYE99" s="0"/>
      <c r="LYF99" s="0"/>
      <c r="LYG99" s="0"/>
      <c r="LYH99" s="0"/>
      <c r="LYI99" s="0"/>
      <c r="LYJ99" s="0"/>
      <c r="LYK99" s="0"/>
      <c r="LYL99" s="0"/>
      <c r="LYM99" s="0"/>
      <c r="LYN99" s="0"/>
      <c r="LYO99" s="0"/>
      <c r="LYP99" s="0"/>
      <c r="LYQ99" s="0"/>
      <c r="LYR99" s="0"/>
      <c r="LYS99" s="0"/>
      <c r="LYT99" s="0"/>
      <c r="LYU99" s="0"/>
      <c r="LYV99" s="0"/>
      <c r="LYW99" s="0"/>
      <c r="LYX99" s="0"/>
      <c r="LYY99" s="0"/>
      <c r="LYZ99" s="0"/>
      <c r="LZA99" s="0"/>
      <c r="LZB99" s="0"/>
      <c r="LZC99" s="0"/>
      <c r="LZD99" s="0"/>
      <c r="LZE99" s="0"/>
      <c r="LZF99" s="0"/>
      <c r="LZG99" s="0"/>
      <c r="LZH99" s="0"/>
      <c r="LZI99" s="0"/>
      <c r="LZJ99" s="0"/>
      <c r="LZK99" s="0"/>
      <c r="LZL99" s="0"/>
      <c r="LZM99" s="0"/>
      <c r="LZN99" s="0"/>
      <c r="LZO99" s="0"/>
      <c r="LZP99" s="0"/>
      <c r="LZQ99" s="0"/>
      <c r="LZR99" s="0"/>
      <c r="LZS99" s="0"/>
      <c r="LZT99" s="0"/>
      <c r="LZU99" s="0"/>
      <c r="LZV99" s="0"/>
      <c r="LZW99" s="0"/>
      <c r="LZX99" s="0"/>
      <c r="LZY99" s="0"/>
      <c r="LZZ99" s="0"/>
      <c r="MAA99" s="0"/>
      <c r="MAB99" s="0"/>
      <c r="MAC99" s="0"/>
      <c r="MAD99" s="0"/>
      <c r="MAE99" s="0"/>
      <c r="MAF99" s="0"/>
      <c r="MAG99" s="0"/>
      <c r="MAH99" s="0"/>
      <c r="MAI99" s="0"/>
      <c r="MAJ99" s="0"/>
      <c r="MAK99" s="0"/>
      <c r="MAL99" s="0"/>
      <c r="MAM99" s="0"/>
      <c r="MAN99" s="0"/>
      <c r="MAO99" s="0"/>
      <c r="MAP99" s="0"/>
      <c r="MAQ99" s="0"/>
      <c r="MAR99" s="0"/>
      <c r="MAS99" s="0"/>
      <c r="MAT99" s="0"/>
      <c r="MAU99" s="0"/>
      <c r="MAV99" s="0"/>
      <c r="MAW99" s="0"/>
      <c r="MAX99" s="0"/>
      <c r="MAY99" s="0"/>
      <c r="MAZ99" s="0"/>
      <c r="MBA99" s="0"/>
      <c r="MBB99" s="0"/>
      <c r="MBC99" s="0"/>
      <c r="MBD99" s="0"/>
      <c r="MBE99" s="0"/>
      <c r="MBF99" s="0"/>
      <c r="MBG99" s="0"/>
      <c r="MBH99" s="0"/>
      <c r="MBI99" s="0"/>
      <c r="MBJ99" s="0"/>
      <c r="MBK99" s="0"/>
      <c r="MBL99" s="0"/>
      <c r="MBM99" s="0"/>
      <c r="MBN99" s="0"/>
      <c r="MBO99" s="0"/>
      <c r="MBP99" s="0"/>
      <c r="MBQ99" s="0"/>
      <c r="MBR99" s="0"/>
      <c r="MBS99" s="0"/>
      <c r="MBT99" s="0"/>
      <c r="MBU99" s="0"/>
      <c r="MBV99" s="0"/>
      <c r="MBW99" s="0"/>
      <c r="MBX99" s="0"/>
      <c r="MBY99" s="0"/>
      <c r="MBZ99" s="0"/>
      <c r="MCA99" s="0"/>
      <c r="MCB99" s="0"/>
      <c r="MCC99" s="0"/>
      <c r="MCD99" s="0"/>
      <c r="MCE99" s="0"/>
      <c r="MCF99" s="0"/>
      <c r="MCG99" s="0"/>
      <c r="MCH99" s="0"/>
      <c r="MCI99" s="0"/>
      <c r="MCJ99" s="0"/>
      <c r="MCK99" s="0"/>
      <c r="MCL99" s="0"/>
      <c r="MCM99" s="0"/>
      <c r="MCN99" s="0"/>
      <c r="MCO99" s="0"/>
      <c r="MCP99" s="0"/>
      <c r="MCQ99" s="0"/>
      <c r="MCR99" s="0"/>
      <c r="MCS99" s="0"/>
      <c r="MCT99" s="0"/>
      <c r="MCU99" s="0"/>
      <c r="MCV99" s="0"/>
      <c r="MCW99" s="0"/>
      <c r="MCX99" s="0"/>
      <c r="MCY99" s="0"/>
      <c r="MCZ99" s="0"/>
      <c r="MDA99" s="0"/>
      <c r="MDB99" s="0"/>
      <c r="MDC99" s="0"/>
      <c r="MDD99" s="0"/>
      <c r="MDE99" s="0"/>
      <c r="MDF99" s="0"/>
      <c r="MDG99" s="0"/>
      <c r="MDH99" s="0"/>
      <c r="MDI99" s="0"/>
      <c r="MDJ99" s="0"/>
      <c r="MDK99" s="0"/>
      <c r="MDL99" s="0"/>
      <c r="MDM99" s="0"/>
      <c r="MDN99" s="0"/>
      <c r="MDO99" s="0"/>
      <c r="MDP99" s="0"/>
      <c r="MDQ99" s="0"/>
      <c r="MDR99" s="0"/>
      <c r="MDS99" s="0"/>
      <c r="MDT99" s="0"/>
      <c r="MDU99" s="0"/>
      <c r="MDV99" s="0"/>
      <c r="MDW99" s="0"/>
      <c r="MDX99" s="0"/>
      <c r="MDY99" s="0"/>
      <c r="MDZ99" s="0"/>
      <c r="MEA99" s="0"/>
      <c r="MEB99" s="0"/>
      <c r="MEC99" s="0"/>
      <c r="MED99" s="0"/>
      <c r="MEE99" s="0"/>
      <c r="MEF99" s="0"/>
      <c r="MEG99" s="0"/>
      <c r="MEH99" s="0"/>
      <c r="MEI99" s="0"/>
      <c r="MEJ99" s="0"/>
      <c r="MEK99" s="0"/>
      <c r="MEL99" s="0"/>
      <c r="MEM99" s="0"/>
      <c r="MEN99" s="0"/>
      <c r="MEO99" s="0"/>
      <c r="MEP99" s="0"/>
      <c r="MEQ99" s="0"/>
      <c r="MER99" s="0"/>
      <c r="MES99" s="0"/>
      <c r="MET99" s="0"/>
      <c r="MEU99" s="0"/>
      <c r="MEV99" s="0"/>
      <c r="MEW99" s="0"/>
      <c r="MEX99" s="0"/>
      <c r="MEY99" s="0"/>
      <c r="MEZ99" s="0"/>
      <c r="MFA99" s="0"/>
      <c r="MFB99" s="0"/>
      <c r="MFC99" s="0"/>
      <c r="MFD99" s="0"/>
      <c r="MFE99" s="0"/>
      <c r="MFF99" s="0"/>
      <c r="MFG99" s="0"/>
      <c r="MFH99" s="0"/>
      <c r="MFI99" s="0"/>
      <c r="MFJ99" s="0"/>
      <c r="MFK99" s="0"/>
      <c r="MFL99" s="0"/>
      <c r="MFM99" s="0"/>
      <c r="MFN99" s="0"/>
      <c r="MFO99" s="0"/>
      <c r="MFP99" s="0"/>
      <c r="MFQ99" s="0"/>
      <c r="MFR99" s="0"/>
      <c r="MFS99" s="0"/>
      <c r="MFT99" s="0"/>
      <c r="MFU99" s="0"/>
      <c r="MFV99" s="0"/>
      <c r="MFW99" s="0"/>
      <c r="MFX99" s="0"/>
      <c r="MFY99" s="0"/>
      <c r="MFZ99" s="0"/>
      <c r="MGA99" s="0"/>
      <c r="MGB99" s="0"/>
      <c r="MGC99" s="0"/>
      <c r="MGD99" s="0"/>
      <c r="MGE99" s="0"/>
      <c r="MGF99" s="0"/>
      <c r="MGG99" s="0"/>
      <c r="MGH99" s="0"/>
      <c r="MGI99" s="0"/>
      <c r="MGJ99" s="0"/>
      <c r="MGK99" s="0"/>
      <c r="MGL99" s="0"/>
      <c r="MGM99" s="0"/>
      <c r="MGN99" s="0"/>
      <c r="MGO99" s="0"/>
      <c r="MGP99" s="0"/>
      <c r="MGQ99" s="0"/>
      <c r="MGR99" s="0"/>
      <c r="MGS99" s="0"/>
      <c r="MGT99" s="0"/>
      <c r="MGU99" s="0"/>
      <c r="MGV99" s="0"/>
      <c r="MGW99" s="0"/>
      <c r="MGX99" s="0"/>
      <c r="MGY99" s="0"/>
      <c r="MGZ99" s="0"/>
      <c r="MHA99" s="0"/>
      <c r="MHB99" s="0"/>
      <c r="MHC99" s="0"/>
      <c r="MHD99" s="0"/>
      <c r="MHE99" s="0"/>
      <c r="MHF99" s="0"/>
      <c r="MHG99" s="0"/>
      <c r="MHH99" s="0"/>
      <c r="MHI99" s="0"/>
      <c r="MHJ99" s="0"/>
      <c r="MHK99" s="0"/>
      <c r="MHL99" s="0"/>
      <c r="MHM99" s="0"/>
      <c r="MHN99" s="0"/>
      <c r="MHO99" s="0"/>
      <c r="MHP99" s="0"/>
      <c r="MHQ99" s="0"/>
      <c r="MHR99" s="0"/>
      <c r="MHS99" s="0"/>
      <c r="MHT99" s="0"/>
      <c r="MHU99" s="0"/>
      <c r="MHV99" s="0"/>
      <c r="MHW99" s="0"/>
      <c r="MHX99" s="0"/>
      <c r="MHY99" s="0"/>
      <c r="MHZ99" s="0"/>
      <c r="MIA99" s="0"/>
      <c r="MIB99" s="0"/>
      <c r="MIC99" s="0"/>
      <c r="MID99" s="0"/>
      <c r="MIE99" s="0"/>
      <c r="MIF99" s="0"/>
      <c r="MIG99" s="0"/>
      <c r="MIH99" s="0"/>
      <c r="MII99" s="0"/>
      <c r="MIJ99" s="0"/>
      <c r="MIK99" s="0"/>
      <c r="MIL99" s="0"/>
      <c r="MIM99" s="0"/>
      <c r="MIN99" s="0"/>
      <c r="MIO99" s="0"/>
      <c r="MIP99" s="0"/>
      <c r="MIQ99" s="0"/>
      <c r="MIR99" s="0"/>
      <c r="MIS99" s="0"/>
      <c r="MIT99" s="0"/>
      <c r="MIU99" s="0"/>
      <c r="MIV99" s="0"/>
      <c r="MIW99" s="0"/>
      <c r="MIX99" s="0"/>
      <c r="MIY99" s="0"/>
      <c r="MIZ99" s="0"/>
      <c r="MJA99" s="0"/>
      <c r="MJB99" s="0"/>
      <c r="MJC99" s="0"/>
      <c r="MJD99" s="0"/>
      <c r="MJE99" s="0"/>
      <c r="MJF99" s="0"/>
      <c r="MJG99" s="0"/>
      <c r="MJH99" s="0"/>
      <c r="MJI99" s="0"/>
      <c r="MJJ99" s="0"/>
      <c r="MJK99" s="0"/>
      <c r="MJL99" s="0"/>
      <c r="MJM99" s="0"/>
      <c r="MJN99" s="0"/>
      <c r="MJO99" s="0"/>
      <c r="MJP99" s="0"/>
      <c r="MJQ99" s="0"/>
      <c r="MJR99" s="0"/>
      <c r="MJS99" s="0"/>
      <c r="MJT99" s="0"/>
      <c r="MJU99" s="0"/>
      <c r="MJV99" s="0"/>
      <c r="MJW99" s="0"/>
      <c r="MJX99" s="0"/>
      <c r="MJY99" s="0"/>
      <c r="MJZ99" s="0"/>
      <c r="MKA99" s="0"/>
      <c r="MKB99" s="0"/>
      <c r="MKC99" s="0"/>
      <c r="MKD99" s="0"/>
      <c r="MKE99" s="0"/>
      <c r="MKF99" s="0"/>
      <c r="MKG99" s="0"/>
      <c r="MKH99" s="0"/>
      <c r="MKI99" s="0"/>
      <c r="MKJ99" s="0"/>
      <c r="MKK99" s="0"/>
      <c r="MKL99" s="0"/>
      <c r="MKM99" s="0"/>
      <c r="MKN99" s="0"/>
      <c r="MKO99" s="0"/>
      <c r="MKP99" s="0"/>
      <c r="MKQ99" s="0"/>
      <c r="MKR99" s="0"/>
      <c r="MKS99" s="0"/>
      <c r="MKT99" s="0"/>
      <c r="MKU99" s="0"/>
      <c r="MKV99" s="0"/>
      <c r="MKW99" s="0"/>
      <c r="MKX99" s="0"/>
      <c r="MKY99" s="0"/>
      <c r="MKZ99" s="0"/>
      <c r="MLA99" s="0"/>
      <c r="MLB99" s="0"/>
      <c r="MLC99" s="0"/>
      <c r="MLD99" s="0"/>
      <c r="MLE99" s="0"/>
      <c r="MLF99" s="0"/>
      <c r="MLG99" s="0"/>
      <c r="MLH99" s="0"/>
      <c r="MLI99" s="0"/>
      <c r="MLJ99" s="0"/>
      <c r="MLK99" s="0"/>
      <c r="MLL99" s="0"/>
      <c r="MLM99" s="0"/>
      <c r="MLN99" s="0"/>
      <c r="MLO99" s="0"/>
      <c r="MLP99" s="0"/>
      <c r="MLQ99" s="0"/>
      <c r="MLR99" s="0"/>
      <c r="MLS99" s="0"/>
      <c r="MLT99" s="0"/>
      <c r="MLU99" s="0"/>
      <c r="MLV99" s="0"/>
      <c r="MLW99" s="0"/>
      <c r="MLX99" s="0"/>
      <c r="MLY99" s="0"/>
      <c r="MLZ99" s="0"/>
      <c r="MMA99" s="0"/>
      <c r="MMB99" s="0"/>
      <c r="MMC99" s="0"/>
      <c r="MMD99" s="0"/>
      <c r="MME99" s="0"/>
      <c r="MMF99" s="0"/>
      <c r="MMG99" s="0"/>
      <c r="MMH99" s="0"/>
      <c r="MMI99" s="0"/>
      <c r="MMJ99" s="0"/>
      <c r="MMK99" s="0"/>
      <c r="MML99" s="0"/>
      <c r="MMM99" s="0"/>
      <c r="MMN99" s="0"/>
      <c r="MMO99" s="0"/>
      <c r="MMP99" s="0"/>
      <c r="MMQ99" s="0"/>
      <c r="MMR99" s="0"/>
      <c r="MMS99" s="0"/>
      <c r="MMT99" s="0"/>
      <c r="MMU99" s="0"/>
      <c r="MMV99" s="0"/>
      <c r="MMW99" s="0"/>
      <c r="MMX99" s="0"/>
      <c r="MMY99" s="0"/>
      <c r="MMZ99" s="0"/>
      <c r="MNA99" s="0"/>
      <c r="MNB99" s="0"/>
      <c r="MNC99" s="0"/>
      <c r="MND99" s="0"/>
      <c r="MNE99" s="0"/>
      <c r="MNF99" s="0"/>
      <c r="MNG99" s="0"/>
      <c r="MNH99" s="0"/>
      <c r="MNI99" s="0"/>
      <c r="MNJ99" s="0"/>
      <c r="MNK99" s="0"/>
      <c r="MNL99" s="0"/>
      <c r="MNM99" s="0"/>
      <c r="MNN99" s="0"/>
      <c r="MNO99" s="0"/>
      <c r="MNP99" s="0"/>
      <c r="MNQ99" s="0"/>
      <c r="MNR99" s="0"/>
      <c r="MNS99" s="0"/>
      <c r="MNT99" s="0"/>
      <c r="MNU99" s="0"/>
      <c r="MNV99" s="0"/>
      <c r="MNW99" s="0"/>
      <c r="MNX99" s="0"/>
      <c r="MNY99" s="0"/>
      <c r="MNZ99" s="0"/>
      <c r="MOA99" s="0"/>
      <c r="MOB99" s="0"/>
      <c r="MOC99" s="0"/>
      <c r="MOD99" s="0"/>
      <c r="MOE99" s="0"/>
      <c r="MOF99" s="0"/>
      <c r="MOG99" s="0"/>
      <c r="MOH99" s="0"/>
      <c r="MOI99" s="0"/>
      <c r="MOJ99" s="0"/>
      <c r="MOK99" s="0"/>
      <c r="MOL99" s="0"/>
      <c r="MOM99" s="0"/>
      <c r="MON99" s="0"/>
      <c r="MOO99" s="0"/>
      <c r="MOP99" s="0"/>
      <c r="MOQ99" s="0"/>
      <c r="MOR99" s="0"/>
      <c r="MOS99" s="0"/>
      <c r="MOT99" s="0"/>
      <c r="MOU99" s="0"/>
      <c r="MOV99" s="0"/>
      <c r="MOW99" s="0"/>
      <c r="MOX99" s="0"/>
      <c r="MOY99" s="0"/>
      <c r="MOZ99" s="0"/>
      <c r="MPA99" s="0"/>
      <c r="MPB99" s="0"/>
      <c r="MPC99" s="0"/>
      <c r="MPD99" s="0"/>
      <c r="MPE99" s="0"/>
      <c r="MPF99" s="0"/>
      <c r="MPG99" s="0"/>
      <c r="MPH99" s="0"/>
      <c r="MPI99" s="0"/>
      <c r="MPJ99" s="0"/>
      <c r="MPK99" s="0"/>
      <c r="MPL99" s="0"/>
      <c r="MPM99" s="0"/>
      <c r="MPN99" s="0"/>
      <c r="MPO99" s="0"/>
      <c r="MPP99" s="0"/>
      <c r="MPQ99" s="0"/>
      <c r="MPR99" s="0"/>
      <c r="MPS99" s="0"/>
      <c r="MPT99" s="0"/>
      <c r="MPU99" s="0"/>
      <c r="MPV99" s="0"/>
      <c r="MPW99" s="0"/>
      <c r="MPX99" s="0"/>
      <c r="MPY99" s="0"/>
      <c r="MPZ99" s="0"/>
      <c r="MQA99" s="0"/>
      <c r="MQB99" s="0"/>
      <c r="MQC99" s="0"/>
      <c r="MQD99" s="0"/>
      <c r="MQE99" s="0"/>
      <c r="MQF99" s="0"/>
      <c r="MQG99" s="0"/>
      <c r="MQH99" s="0"/>
      <c r="MQI99" s="0"/>
      <c r="MQJ99" s="0"/>
      <c r="MQK99" s="0"/>
      <c r="MQL99" s="0"/>
      <c r="MQM99" s="0"/>
      <c r="MQN99" s="0"/>
      <c r="MQO99" s="0"/>
      <c r="MQP99" s="0"/>
      <c r="MQQ99" s="0"/>
      <c r="MQR99" s="0"/>
      <c r="MQS99" s="0"/>
      <c r="MQT99" s="0"/>
      <c r="MQU99" s="0"/>
      <c r="MQV99" s="0"/>
      <c r="MQW99" s="0"/>
      <c r="MQX99" s="0"/>
      <c r="MQY99" s="0"/>
      <c r="MQZ99" s="0"/>
      <c r="MRA99" s="0"/>
      <c r="MRB99" s="0"/>
      <c r="MRC99" s="0"/>
      <c r="MRD99" s="0"/>
      <c r="MRE99" s="0"/>
      <c r="MRF99" s="0"/>
      <c r="MRG99" s="0"/>
      <c r="MRH99" s="0"/>
      <c r="MRI99" s="0"/>
      <c r="MRJ99" s="0"/>
      <c r="MRK99" s="0"/>
      <c r="MRL99" s="0"/>
      <c r="MRM99" s="0"/>
      <c r="MRN99" s="0"/>
      <c r="MRO99" s="0"/>
      <c r="MRP99" s="0"/>
      <c r="MRQ99" s="0"/>
      <c r="MRR99" s="0"/>
      <c r="MRS99" s="0"/>
      <c r="MRT99" s="0"/>
      <c r="MRU99" s="0"/>
      <c r="MRV99" s="0"/>
      <c r="MRW99" s="0"/>
      <c r="MRX99" s="0"/>
      <c r="MRY99" s="0"/>
      <c r="MRZ99" s="0"/>
      <c r="MSA99" s="0"/>
      <c r="MSB99" s="0"/>
      <c r="MSC99" s="0"/>
      <c r="MSD99" s="0"/>
      <c r="MSE99" s="0"/>
      <c r="MSF99" s="0"/>
      <c r="MSG99" s="0"/>
      <c r="MSH99" s="0"/>
      <c r="MSI99" s="0"/>
      <c r="MSJ99" s="0"/>
      <c r="MSK99" s="0"/>
      <c r="MSL99" s="0"/>
      <c r="MSM99" s="0"/>
      <c r="MSN99" s="0"/>
      <c r="MSO99" s="0"/>
      <c r="MSP99" s="0"/>
      <c r="MSQ99" s="0"/>
      <c r="MSR99" s="0"/>
      <c r="MSS99" s="0"/>
      <c r="MST99" s="0"/>
      <c r="MSU99" s="0"/>
      <c r="MSV99" s="0"/>
      <c r="MSW99" s="0"/>
      <c r="MSX99" s="0"/>
      <c r="MSY99" s="0"/>
      <c r="MSZ99" s="0"/>
      <c r="MTA99" s="0"/>
      <c r="MTB99" s="0"/>
      <c r="MTC99" s="0"/>
      <c r="MTD99" s="0"/>
      <c r="MTE99" s="0"/>
      <c r="MTF99" s="0"/>
      <c r="MTG99" s="0"/>
      <c r="MTH99" s="0"/>
      <c r="MTI99" s="0"/>
      <c r="MTJ99" s="0"/>
      <c r="MTK99" s="0"/>
      <c r="MTL99" s="0"/>
      <c r="MTM99" s="0"/>
      <c r="MTN99" s="0"/>
      <c r="MTO99" s="0"/>
      <c r="MTP99" s="0"/>
      <c r="MTQ99" s="0"/>
      <c r="MTR99" s="0"/>
      <c r="MTS99" s="0"/>
      <c r="MTT99" s="0"/>
      <c r="MTU99" s="0"/>
      <c r="MTV99" s="0"/>
      <c r="MTW99" s="0"/>
      <c r="MTX99" s="0"/>
      <c r="MTY99" s="0"/>
      <c r="MTZ99" s="0"/>
      <c r="MUA99" s="0"/>
      <c r="MUB99" s="0"/>
      <c r="MUC99" s="0"/>
      <c r="MUD99" s="0"/>
      <c r="MUE99" s="0"/>
      <c r="MUF99" s="0"/>
      <c r="MUG99" s="0"/>
      <c r="MUH99" s="0"/>
      <c r="MUI99" s="0"/>
      <c r="MUJ99" s="0"/>
      <c r="MUK99" s="0"/>
      <c r="MUL99" s="0"/>
      <c r="MUM99" s="0"/>
      <c r="MUN99" s="0"/>
      <c r="MUO99" s="0"/>
      <c r="MUP99" s="0"/>
      <c r="MUQ99" s="0"/>
      <c r="MUR99" s="0"/>
      <c r="MUS99" s="0"/>
      <c r="MUT99" s="0"/>
      <c r="MUU99" s="0"/>
      <c r="MUV99" s="0"/>
      <c r="MUW99" s="0"/>
      <c r="MUX99" s="0"/>
      <c r="MUY99" s="0"/>
      <c r="MUZ99" s="0"/>
      <c r="MVA99" s="0"/>
      <c r="MVB99" s="0"/>
      <c r="MVC99" s="0"/>
      <c r="MVD99" s="0"/>
      <c r="MVE99" s="0"/>
      <c r="MVF99" s="0"/>
      <c r="MVG99" s="0"/>
      <c r="MVH99" s="0"/>
      <c r="MVI99" s="0"/>
      <c r="MVJ99" s="0"/>
      <c r="MVK99" s="0"/>
      <c r="MVL99" s="0"/>
      <c r="MVM99" s="0"/>
      <c r="MVN99" s="0"/>
      <c r="MVO99" s="0"/>
      <c r="MVP99" s="0"/>
      <c r="MVQ99" s="0"/>
      <c r="MVR99" s="0"/>
      <c r="MVS99" s="0"/>
      <c r="MVT99" s="0"/>
      <c r="MVU99" s="0"/>
      <c r="MVV99" s="0"/>
      <c r="MVW99" s="0"/>
      <c r="MVX99" s="0"/>
      <c r="MVY99" s="0"/>
      <c r="MVZ99" s="0"/>
      <c r="MWA99" s="0"/>
      <c r="MWB99" s="0"/>
      <c r="MWC99" s="0"/>
      <c r="MWD99" s="0"/>
      <c r="MWE99" s="0"/>
      <c r="MWF99" s="0"/>
      <c r="MWG99" s="0"/>
      <c r="MWH99" s="0"/>
      <c r="MWI99" s="0"/>
      <c r="MWJ99" s="0"/>
      <c r="MWK99" s="0"/>
      <c r="MWL99" s="0"/>
      <c r="MWM99" s="0"/>
      <c r="MWN99" s="0"/>
      <c r="MWO99" s="0"/>
      <c r="MWP99" s="0"/>
      <c r="MWQ99" s="0"/>
      <c r="MWR99" s="0"/>
      <c r="MWS99" s="0"/>
      <c r="MWT99" s="0"/>
      <c r="MWU99" s="0"/>
      <c r="MWV99" s="0"/>
      <c r="MWW99" s="0"/>
      <c r="MWX99" s="0"/>
      <c r="MWY99" s="0"/>
      <c r="MWZ99" s="0"/>
      <c r="MXA99" s="0"/>
      <c r="MXB99" s="0"/>
      <c r="MXC99" s="0"/>
      <c r="MXD99" s="0"/>
      <c r="MXE99" s="0"/>
      <c r="MXF99" s="0"/>
      <c r="MXG99" s="0"/>
      <c r="MXH99" s="0"/>
      <c r="MXI99" s="0"/>
      <c r="MXJ99" s="0"/>
      <c r="MXK99" s="0"/>
      <c r="MXL99" s="0"/>
      <c r="MXM99" s="0"/>
      <c r="MXN99" s="0"/>
      <c r="MXO99" s="0"/>
      <c r="MXP99" s="0"/>
      <c r="MXQ99" s="0"/>
      <c r="MXR99" s="0"/>
      <c r="MXS99" s="0"/>
      <c r="MXT99" s="0"/>
      <c r="MXU99" s="0"/>
      <c r="MXV99" s="0"/>
      <c r="MXW99" s="0"/>
      <c r="MXX99" s="0"/>
      <c r="MXY99" s="0"/>
      <c r="MXZ99" s="0"/>
      <c r="MYA99" s="0"/>
      <c r="MYB99" s="0"/>
      <c r="MYC99" s="0"/>
      <c r="MYD99" s="0"/>
      <c r="MYE99" s="0"/>
      <c r="MYF99" s="0"/>
      <c r="MYG99" s="0"/>
      <c r="MYH99" s="0"/>
      <c r="MYI99" s="0"/>
      <c r="MYJ99" s="0"/>
      <c r="MYK99" s="0"/>
      <c r="MYL99" s="0"/>
      <c r="MYM99" s="0"/>
      <c r="MYN99" s="0"/>
      <c r="MYO99" s="0"/>
      <c r="MYP99" s="0"/>
      <c r="MYQ99" s="0"/>
      <c r="MYR99" s="0"/>
      <c r="MYS99" s="0"/>
      <c r="MYT99" s="0"/>
      <c r="MYU99" s="0"/>
      <c r="MYV99" s="0"/>
      <c r="MYW99" s="0"/>
      <c r="MYX99" s="0"/>
      <c r="MYY99" s="0"/>
      <c r="MYZ99" s="0"/>
      <c r="MZA99" s="0"/>
      <c r="MZB99" s="0"/>
      <c r="MZC99" s="0"/>
      <c r="MZD99" s="0"/>
      <c r="MZE99" s="0"/>
      <c r="MZF99" s="0"/>
      <c r="MZG99" s="0"/>
      <c r="MZH99" s="0"/>
      <c r="MZI99" s="0"/>
      <c r="MZJ99" s="0"/>
      <c r="MZK99" s="0"/>
      <c r="MZL99" s="0"/>
      <c r="MZM99" s="0"/>
      <c r="MZN99" s="0"/>
      <c r="MZO99" s="0"/>
      <c r="MZP99" s="0"/>
      <c r="MZQ99" s="0"/>
      <c r="MZR99" s="0"/>
      <c r="MZS99" s="0"/>
      <c r="MZT99" s="0"/>
      <c r="MZU99" s="0"/>
      <c r="MZV99" s="0"/>
      <c r="MZW99" s="0"/>
      <c r="MZX99" s="0"/>
      <c r="MZY99" s="0"/>
      <c r="MZZ99" s="0"/>
      <c r="NAA99" s="0"/>
      <c r="NAB99" s="0"/>
      <c r="NAC99" s="0"/>
      <c r="NAD99" s="0"/>
      <c r="NAE99" s="0"/>
      <c r="NAF99" s="0"/>
      <c r="NAG99" s="0"/>
      <c r="NAH99" s="0"/>
      <c r="NAI99" s="0"/>
      <c r="NAJ99" s="0"/>
      <c r="NAK99" s="0"/>
      <c r="NAL99" s="0"/>
      <c r="NAM99" s="0"/>
      <c r="NAN99" s="0"/>
      <c r="NAO99" s="0"/>
      <c r="NAP99" s="0"/>
      <c r="NAQ99" s="0"/>
      <c r="NAR99" s="0"/>
      <c r="NAS99" s="0"/>
      <c r="NAT99" s="0"/>
      <c r="NAU99" s="0"/>
      <c r="NAV99" s="0"/>
      <c r="NAW99" s="0"/>
      <c r="NAX99" s="0"/>
      <c r="NAY99" s="0"/>
      <c r="NAZ99" s="0"/>
      <c r="NBA99" s="0"/>
      <c r="NBB99" s="0"/>
      <c r="NBC99" s="0"/>
      <c r="NBD99" s="0"/>
      <c r="NBE99" s="0"/>
      <c r="NBF99" s="0"/>
      <c r="NBG99" s="0"/>
      <c r="NBH99" s="0"/>
      <c r="NBI99" s="0"/>
      <c r="NBJ99" s="0"/>
      <c r="NBK99" s="0"/>
      <c r="NBL99" s="0"/>
      <c r="NBM99" s="0"/>
      <c r="NBN99" s="0"/>
      <c r="NBO99" s="0"/>
      <c r="NBP99" s="0"/>
      <c r="NBQ99" s="0"/>
      <c r="NBR99" s="0"/>
      <c r="NBS99" s="0"/>
      <c r="NBT99" s="0"/>
      <c r="NBU99" s="0"/>
      <c r="NBV99" s="0"/>
      <c r="NBW99" s="0"/>
      <c r="NBX99" s="0"/>
      <c r="NBY99" s="0"/>
      <c r="NBZ99" s="0"/>
      <c r="NCA99" s="0"/>
      <c r="NCB99" s="0"/>
      <c r="NCC99" s="0"/>
      <c r="NCD99" s="0"/>
      <c r="NCE99" s="0"/>
      <c r="NCF99" s="0"/>
      <c r="NCG99" s="0"/>
      <c r="NCH99" s="0"/>
      <c r="NCI99" s="0"/>
      <c r="NCJ99" s="0"/>
      <c r="NCK99" s="0"/>
      <c r="NCL99" s="0"/>
      <c r="NCM99" s="0"/>
      <c r="NCN99" s="0"/>
      <c r="NCO99" s="0"/>
      <c r="NCP99" s="0"/>
      <c r="NCQ99" s="0"/>
      <c r="NCR99" s="0"/>
      <c r="NCS99" s="0"/>
      <c r="NCT99" s="0"/>
      <c r="NCU99" s="0"/>
      <c r="NCV99" s="0"/>
      <c r="NCW99" s="0"/>
      <c r="NCX99" s="0"/>
      <c r="NCY99" s="0"/>
      <c r="NCZ99" s="0"/>
      <c r="NDA99" s="0"/>
      <c r="NDB99" s="0"/>
      <c r="NDC99" s="0"/>
      <c r="NDD99" s="0"/>
      <c r="NDE99" s="0"/>
      <c r="NDF99" s="0"/>
      <c r="NDG99" s="0"/>
      <c r="NDH99" s="0"/>
      <c r="NDI99" s="0"/>
      <c r="NDJ99" s="0"/>
      <c r="NDK99" s="0"/>
      <c r="NDL99" s="0"/>
      <c r="NDM99" s="0"/>
      <c r="NDN99" s="0"/>
      <c r="NDO99" s="0"/>
      <c r="NDP99" s="0"/>
      <c r="NDQ99" s="0"/>
      <c r="NDR99" s="0"/>
      <c r="NDS99" s="0"/>
      <c r="NDT99" s="0"/>
      <c r="NDU99" s="0"/>
      <c r="NDV99" s="0"/>
      <c r="NDW99" s="0"/>
      <c r="NDX99" s="0"/>
      <c r="NDY99" s="0"/>
      <c r="NDZ99" s="0"/>
      <c r="NEA99" s="0"/>
      <c r="NEB99" s="0"/>
      <c r="NEC99" s="0"/>
      <c r="NED99" s="0"/>
      <c r="NEE99" s="0"/>
      <c r="NEF99" s="0"/>
      <c r="NEG99" s="0"/>
      <c r="NEH99" s="0"/>
      <c r="NEI99" s="0"/>
      <c r="NEJ99" s="0"/>
      <c r="NEK99" s="0"/>
      <c r="NEL99" s="0"/>
      <c r="NEM99" s="0"/>
      <c r="NEN99" s="0"/>
      <c r="NEO99" s="0"/>
      <c r="NEP99" s="0"/>
      <c r="NEQ99" s="0"/>
      <c r="NER99" s="0"/>
      <c r="NES99" s="0"/>
      <c r="NET99" s="0"/>
      <c r="NEU99" s="0"/>
      <c r="NEV99" s="0"/>
      <c r="NEW99" s="0"/>
      <c r="NEX99" s="0"/>
      <c r="NEY99" s="0"/>
      <c r="NEZ99" s="0"/>
      <c r="NFA99" s="0"/>
      <c r="NFB99" s="0"/>
      <c r="NFC99" s="0"/>
      <c r="NFD99" s="0"/>
      <c r="NFE99" s="0"/>
      <c r="NFF99" s="0"/>
      <c r="NFG99" s="0"/>
      <c r="NFH99" s="0"/>
      <c r="NFI99" s="0"/>
      <c r="NFJ99" s="0"/>
      <c r="NFK99" s="0"/>
      <c r="NFL99" s="0"/>
      <c r="NFM99" s="0"/>
      <c r="NFN99" s="0"/>
      <c r="NFO99" s="0"/>
      <c r="NFP99" s="0"/>
      <c r="NFQ99" s="0"/>
      <c r="NFR99" s="0"/>
      <c r="NFS99" s="0"/>
      <c r="NFT99" s="0"/>
      <c r="NFU99" s="0"/>
      <c r="NFV99" s="0"/>
      <c r="NFW99" s="0"/>
      <c r="NFX99" s="0"/>
      <c r="NFY99" s="0"/>
      <c r="NFZ99" s="0"/>
      <c r="NGA99" s="0"/>
      <c r="NGB99" s="0"/>
      <c r="NGC99" s="0"/>
      <c r="NGD99" s="0"/>
      <c r="NGE99" s="0"/>
      <c r="NGF99" s="0"/>
      <c r="NGG99" s="0"/>
      <c r="NGH99" s="0"/>
      <c r="NGI99" s="0"/>
      <c r="NGJ99" s="0"/>
      <c r="NGK99" s="0"/>
      <c r="NGL99" s="0"/>
      <c r="NGM99" s="0"/>
      <c r="NGN99" s="0"/>
      <c r="NGO99" s="0"/>
      <c r="NGP99" s="0"/>
      <c r="NGQ99" s="0"/>
      <c r="NGR99" s="0"/>
      <c r="NGS99" s="0"/>
      <c r="NGT99" s="0"/>
      <c r="NGU99" s="0"/>
      <c r="NGV99" s="0"/>
      <c r="NGW99" s="0"/>
      <c r="NGX99" s="0"/>
      <c r="NGY99" s="0"/>
      <c r="NGZ99" s="0"/>
      <c r="NHA99" s="0"/>
      <c r="NHB99" s="0"/>
      <c r="NHC99" s="0"/>
      <c r="NHD99" s="0"/>
      <c r="NHE99" s="0"/>
      <c r="NHF99" s="0"/>
      <c r="NHG99" s="0"/>
      <c r="NHH99" s="0"/>
      <c r="NHI99" s="0"/>
      <c r="NHJ99" s="0"/>
      <c r="NHK99" s="0"/>
      <c r="NHL99" s="0"/>
      <c r="NHM99" s="0"/>
      <c r="NHN99" s="0"/>
      <c r="NHO99" s="0"/>
      <c r="NHP99" s="0"/>
      <c r="NHQ99" s="0"/>
      <c r="NHR99" s="0"/>
      <c r="NHS99" s="0"/>
      <c r="NHT99" s="0"/>
      <c r="NHU99" s="0"/>
      <c r="NHV99" s="0"/>
      <c r="NHW99" s="0"/>
      <c r="NHX99" s="0"/>
      <c r="NHY99" s="0"/>
      <c r="NHZ99" s="0"/>
      <c r="NIA99" s="0"/>
      <c r="NIB99" s="0"/>
      <c r="NIC99" s="0"/>
      <c r="NID99" s="0"/>
      <c r="NIE99" s="0"/>
      <c r="NIF99" s="0"/>
      <c r="NIG99" s="0"/>
      <c r="NIH99" s="0"/>
      <c r="NII99" s="0"/>
      <c r="NIJ99" s="0"/>
      <c r="NIK99" s="0"/>
      <c r="NIL99" s="0"/>
      <c r="NIM99" s="0"/>
      <c r="NIN99" s="0"/>
      <c r="NIO99" s="0"/>
      <c r="NIP99" s="0"/>
      <c r="NIQ99" s="0"/>
      <c r="NIR99" s="0"/>
      <c r="NIS99" s="0"/>
      <c r="NIT99" s="0"/>
      <c r="NIU99" s="0"/>
      <c r="NIV99" s="0"/>
      <c r="NIW99" s="0"/>
      <c r="NIX99" s="0"/>
      <c r="NIY99" s="0"/>
      <c r="NIZ99" s="0"/>
      <c r="NJA99" s="0"/>
      <c r="NJB99" s="0"/>
      <c r="NJC99" s="0"/>
      <c r="NJD99" s="0"/>
      <c r="NJE99" s="0"/>
      <c r="NJF99" s="0"/>
      <c r="NJG99" s="0"/>
      <c r="NJH99" s="0"/>
      <c r="NJI99" s="0"/>
      <c r="NJJ99" s="0"/>
      <c r="NJK99" s="0"/>
      <c r="NJL99" s="0"/>
      <c r="NJM99" s="0"/>
      <c r="NJN99" s="0"/>
      <c r="NJO99" s="0"/>
      <c r="NJP99" s="0"/>
      <c r="NJQ99" s="0"/>
      <c r="NJR99" s="0"/>
      <c r="NJS99" s="0"/>
      <c r="NJT99" s="0"/>
      <c r="NJU99" s="0"/>
      <c r="NJV99" s="0"/>
      <c r="NJW99" s="0"/>
      <c r="NJX99" s="0"/>
      <c r="NJY99" s="0"/>
      <c r="NJZ99" s="0"/>
      <c r="NKA99" s="0"/>
      <c r="NKB99" s="0"/>
      <c r="NKC99" s="0"/>
      <c r="NKD99" s="0"/>
      <c r="NKE99" s="0"/>
      <c r="NKF99" s="0"/>
      <c r="NKG99" s="0"/>
      <c r="NKH99" s="0"/>
      <c r="NKI99" s="0"/>
      <c r="NKJ99" s="0"/>
      <c r="NKK99" s="0"/>
      <c r="NKL99" s="0"/>
      <c r="NKM99" s="0"/>
      <c r="NKN99" s="0"/>
      <c r="NKO99" s="0"/>
      <c r="NKP99" s="0"/>
      <c r="NKQ99" s="0"/>
      <c r="NKR99" s="0"/>
      <c r="NKS99" s="0"/>
      <c r="NKT99" s="0"/>
      <c r="NKU99" s="0"/>
      <c r="NKV99" s="0"/>
      <c r="NKW99" s="0"/>
      <c r="NKX99" s="0"/>
      <c r="NKY99" s="0"/>
      <c r="NKZ99" s="0"/>
      <c r="NLA99" s="0"/>
      <c r="NLB99" s="0"/>
      <c r="NLC99" s="0"/>
      <c r="NLD99" s="0"/>
      <c r="NLE99" s="0"/>
      <c r="NLF99" s="0"/>
      <c r="NLG99" s="0"/>
      <c r="NLH99" s="0"/>
      <c r="NLI99" s="0"/>
      <c r="NLJ99" s="0"/>
      <c r="NLK99" s="0"/>
      <c r="NLL99" s="0"/>
      <c r="NLM99" s="0"/>
      <c r="NLN99" s="0"/>
      <c r="NLO99" s="0"/>
      <c r="NLP99" s="0"/>
      <c r="NLQ99" s="0"/>
      <c r="NLR99" s="0"/>
      <c r="NLS99" s="0"/>
      <c r="NLT99" s="0"/>
      <c r="NLU99" s="0"/>
      <c r="NLV99" s="0"/>
      <c r="NLW99" s="0"/>
      <c r="NLX99" s="0"/>
      <c r="NLY99" s="0"/>
      <c r="NLZ99" s="0"/>
      <c r="NMA99" s="0"/>
      <c r="NMB99" s="0"/>
      <c r="NMC99" s="0"/>
      <c r="NMD99" s="0"/>
      <c r="NME99" s="0"/>
      <c r="NMF99" s="0"/>
      <c r="NMG99" s="0"/>
      <c r="NMH99" s="0"/>
      <c r="NMI99" s="0"/>
      <c r="NMJ99" s="0"/>
      <c r="NMK99" s="0"/>
      <c r="NML99" s="0"/>
      <c r="NMM99" s="0"/>
      <c r="NMN99" s="0"/>
      <c r="NMO99" s="0"/>
      <c r="NMP99" s="0"/>
      <c r="NMQ99" s="0"/>
      <c r="NMR99" s="0"/>
      <c r="NMS99" s="0"/>
      <c r="NMT99" s="0"/>
      <c r="NMU99" s="0"/>
      <c r="NMV99" s="0"/>
      <c r="NMW99" s="0"/>
      <c r="NMX99" s="0"/>
      <c r="NMY99" s="0"/>
      <c r="NMZ99" s="0"/>
      <c r="NNA99" s="0"/>
      <c r="NNB99" s="0"/>
      <c r="NNC99" s="0"/>
      <c r="NND99" s="0"/>
      <c r="NNE99" s="0"/>
      <c r="NNF99" s="0"/>
      <c r="NNG99" s="0"/>
      <c r="NNH99" s="0"/>
      <c r="NNI99" s="0"/>
      <c r="NNJ99" s="0"/>
      <c r="NNK99" s="0"/>
      <c r="NNL99" s="0"/>
      <c r="NNM99" s="0"/>
      <c r="NNN99" s="0"/>
      <c r="NNO99" s="0"/>
      <c r="NNP99" s="0"/>
      <c r="NNQ99" s="0"/>
      <c r="NNR99" s="0"/>
      <c r="NNS99" s="0"/>
      <c r="NNT99" s="0"/>
      <c r="NNU99" s="0"/>
      <c r="NNV99" s="0"/>
      <c r="NNW99" s="0"/>
      <c r="NNX99" s="0"/>
      <c r="NNY99" s="0"/>
      <c r="NNZ99" s="0"/>
      <c r="NOA99" s="0"/>
      <c r="NOB99" s="0"/>
      <c r="NOC99" s="0"/>
      <c r="NOD99" s="0"/>
      <c r="NOE99" s="0"/>
      <c r="NOF99" s="0"/>
      <c r="NOG99" s="0"/>
      <c r="NOH99" s="0"/>
      <c r="NOI99" s="0"/>
      <c r="NOJ99" s="0"/>
      <c r="NOK99" s="0"/>
      <c r="NOL99" s="0"/>
      <c r="NOM99" s="0"/>
      <c r="NON99" s="0"/>
      <c r="NOO99" s="0"/>
      <c r="NOP99" s="0"/>
      <c r="NOQ99" s="0"/>
      <c r="NOR99" s="0"/>
      <c r="NOS99" s="0"/>
      <c r="NOT99" s="0"/>
      <c r="NOU99" s="0"/>
      <c r="NOV99" s="0"/>
      <c r="NOW99" s="0"/>
      <c r="NOX99" s="0"/>
      <c r="NOY99" s="0"/>
      <c r="NOZ99" s="0"/>
      <c r="NPA99" s="0"/>
      <c r="NPB99" s="0"/>
      <c r="NPC99" s="0"/>
      <c r="NPD99" s="0"/>
      <c r="NPE99" s="0"/>
      <c r="NPF99" s="0"/>
      <c r="NPG99" s="0"/>
      <c r="NPH99" s="0"/>
      <c r="NPI99" s="0"/>
      <c r="NPJ99" s="0"/>
      <c r="NPK99" s="0"/>
      <c r="NPL99" s="0"/>
      <c r="NPM99" s="0"/>
      <c r="NPN99" s="0"/>
      <c r="NPO99" s="0"/>
      <c r="NPP99" s="0"/>
      <c r="NPQ99" s="0"/>
      <c r="NPR99" s="0"/>
      <c r="NPS99" s="0"/>
      <c r="NPT99" s="0"/>
      <c r="NPU99" s="0"/>
      <c r="NPV99" s="0"/>
      <c r="NPW99" s="0"/>
      <c r="NPX99" s="0"/>
      <c r="NPY99" s="0"/>
      <c r="NPZ99" s="0"/>
      <c r="NQA99" s="0"/>
      <c r="NQB99" s="0"/>
      <c r="NQC99" s="0"/>
      <c r="NQD99" s="0"/>
      <c r="NQE99" s="0"/>
      <c r="NQF99" s="0"/>
      <c r="NQG99" s="0"/>
      <c r="NQH99" s="0"/>
      <c r="NQI99" s="0"/>
      <c r="NQJ99" s="0"/>
      <c r="NQK99" s="0"/>
      <c r="NQL99" s="0"/>
      <c r="NQM99" s="0"/>
      <c r="NQN99" s="0"/>
      <c r="NQO99" s="0"/>
      <c r="NQP99" s="0"/>
      <c r="NQQ99" s="0"/>
      <c r="NQR99" s="0"/>
      <c r="NQS99" s="0"/>
      <c r="NQT99" s="0"/>
      <c r="NQU99" s="0"/>
      <c r="NQV99" s="0"/>
      <c r="NQW99" s="0"/>
      <c r="NQX99" s="0"/>
      <c r="NQY99" s="0"/>
      <c r="NQZ99" s="0"/>
      <c r="NRA99" s="0"/>
      <c r="NRB99" s="0"/>
      <c r="NRC99" s="0"/>
      <c r="NRD99" s="0"/>
      <c r="NRE99" s="0"/>
      <c r="NRF99" s="0"/>
      <c r="NRG99" s="0"/>
      <c r="NRH99" s="0"/>
      <c r="NRI99" s="0"/>
      <c r="NRJ99" s="0"/>
      <c r="NRK99" s="0"/>
      <c r="NRL99" s="0"/>
      <c r="NRM99" s="0"/>
      <c r="NRN99" s="0"/>
      <c r="NRO99" s="0"/>
      <c r="NRP99" s="0"/>
      <c r="NRQ99" s="0"/>
      <c r="NRR99" s="0"/>
      <c r="NRS99" s="0"/>
      <c r="NRT99" s="0"/>
      <c r="NRU99" s="0"/>
      <c r="NRV99" s="0"/>
      <c r="NRW99" s="0"/>
      <c r="NRX99" s="0"/>
      <c r="NRY99" s="0"/>
      <c r="NRZ99" s="0"/>
      <c r="NSA99" s="0"/>
      <c r="NSB99" s="0"/>
      <c r="NSC99" s="0"/>
      <c r="NSD99" s="0"/>
      <c r="NSE99" s="0"/>
      <c r="NSF99" s="0"/>
      <c r="NSG99" s="0"/>
      <c r="NSH99" s="0"/>
      <c r="NSI99" s="0"/>
      <c r="NSJ99" s="0"/>
      <c r="NSK99" s="0"/>
      <c r="NSL99" s="0"/>
      <c r="NSM99" s="0"/>
      <c r="NSN99" s="0"/>
      <c r="NSO99" s="0"/>
      <c r="NSP99" s="0"/>
      <c r="NSQ99" s="0"/>
      <c r="NSR99" s="0"/>
      <c r="NSS99" s="0"/>
      <c r="NST99" s="0"/>
      <c r="NSU99" s="0"/>
      <c r="NSV99" s="0"/>
      <c r="NSW99" s="0"/>
      <c r="NSX99" s="0"/>
      <c r="NSY99" s="0"/>
      <c r="NSZ99" s="0"/>
      <c r="NTA99" s="0"/>
      <c r="NTB99" s="0"/>
      <c r="NTC99" s="0"/>
      <c r="NTD99" s="0"/>
      <c r="NTE99" s="0"/>
      <c r="NTF99" s="0"/>
      <c r="NTG99" s="0"/>
      <c r="NTH99" s="0"/>
      <c r="NTI99" s="0"/>
      <c r="NTJ99" s="0"/>
      <c r="NTK99" s="0"/>
      <c r="NTL99" s="0"/>
      <c r="NTM99" s="0"/>
      <c r="NTN99" s="0"/>
      <c r="NTO99" s="0"/>
      <c r="NTP99" s="0"/>
      <c r="NTQ99" s="0"/>
      <c r="NTR99" s="0"/>
      <c r="NTS99" s="0"/>
      <c r="NTT99" s="0"/>
      <c r="NTU99" s="0"/>
      <c r="NTV99" s="0"/>
      <c r="NTW99" s="0"/>
      <c r="NTX99" s="0"/>
      <c r="NTY99" s="0"/>
      <c r="NTZ99" s="0"/>
      <c r="NUA99" s="0"/>
      <c r="NUB99" s="0"/>
      <c r="NUC99" s="0"/>
      <c r="NUD99" s="0"/>
      <c r="NUE99" s="0"/>
      <c r="NUF99" s="0"/>
      <c r="NUG99" s="0"/>
      <c r="NUH99" s="0"/>
      <c r="NUI99" s="0"/>
      <c r="NUJ99" s="0"/>
      <c r="NUK99" s="0"/>
      <c r="NUL99" s="0"/>
      <c r="NUM99" s="0"/>
      <c r="NUN99" s="0"/>
      <c r="NUO99" s="0"/>
      <c r="NUP99" s="0"/>
      <c r="NUQ99" s="0"/>
      <c r="NUR99" s="0"/>
      <c r="NUS99" s="0"/>
      <c r="NUT99" s="0"/>
      <c r="NUU99" s="0"/>
      <c r="NUV99" s="0"/>
      <c r="NUW99" s="0"/>
      <c r="NUX99" s="0"/>
      <c r="NUY99" s="0"/>
      <c r="NUZ99" s="0"/>
      <c r="NVA99" s="0"/>
      <c r="NVB99" s="0"/>
      <c r="NVC99" s="0"/>
      <c r="NVD99" s="0"/>
      <c r="NVE99" s="0"/>
      <c r="NVF99" s="0"/>
      <c r="NVG99" s="0"/>
      <c r="NVH99" s="0"/>
      <c r="NVI99" s="0"/>
      <c r="NVJ99" s="0"/>
      <c r="NVK99" s="0"/>
      <c r="NVL99" s="0"/>
      <c r="NVM99" s="0"/>
      <c r="NVN99" s="0"/>
      <c r="NVO99" s="0"/>
      <c r="NVP99" s="0"/>
      <c r="NVQ99" s="0"/>
      <c r="NVR99" s="0"/>
      <c r="NVS99" s="0"/>
      <c r="NVT99" s="0"/>
      <c r="NVU99" s="0"/>
      <c r="NVV99" s="0"/>
      <c r="NVW99" s="0"/>
      <c r="NVX99" s="0"/>
      <c r="NVY99" s="0"/>
      <c r="NVZ99" s="0"/>
      <c r="NWA99" s="0"/>
      <c r="NWB99" s="0"/>
      <c r="NWC99" s="0"/>
      <c r="NWD99" s="0"/>
      <c r="NWE99" s="0"/>
      <c r="NWF99" s="0"/>
      <c r="NWG99" s="0"/>
      <c r="NWH99" s="0"/>
      <c r="NWI99" s="0"/>
      <c r="NWJ99" s="0"/>
      <c r="NWK99" s="0"/>
      <c r="NWL99" s="0"/>
      <c r="NWM99" s="0"/>
      <c r="NWN99" s="0"/>
      <c r="NWO99" s="0"/>
      <c r="NWP99" s="0"/>
      <c r="NWQ99" s="0"/>
      <c r="NWR99" s="0"/>
      <c r="NWS99" s="0"/>
      <c r="NWT99" s="0"/>
      <c r="NWU99" s="0"/>
      <c r="NWV99" s="0"/>
      <c r="NWW99" s="0"/>
      <c r="NWX99" s="0"/>
      <c r="NWY99" s="0"/>
      <c r="NWZ99" s="0"/>
      <c r="NXA99" s="0"/>
      <c r="NXB99" s="0"/>
      <c r="NXC99" s="0"/>
      <c r="NXD99" s="0"/>
      <c r="NXE99" s="0"/>
      <c r="NXF99" s="0"/>
      <c r="NXG99" s="0"/>
      <c r="NXH99" s="0"/>
      <c r="NXI99" s="0"/>
      <c r="NXJ99" s="0"/>
      <c r="NXK99" s="0"/>
      <c r="NXL99" s="0"/>
      <c r="NXM99" s="0"/>
      <c r="NXN99" s="0"/>
      <c r="NXO99" s="0"/>
      <c r="NXP99" s="0"/>
      <c r="NXQ99" s="0"/>
      <c r="NXR99" s="0"/>
      <c r="NXS99" s="0"/>
      <c r="NXT99" s="0"/>
      <c r="NXU99" s="0"/>
      <c r="NXV99" s="0"/>
      <c r="NXW99" s="0"/>
      <c r="NXX99" s="0"/>
      <c r="NXY99" s="0"/>
      <c r="NXZ99" s="0"/>
      <c r="NYA99" s="0"/>
      <c r="NYB99" s="0"/>
      <c r="NYC99" s="0"/>
      <c r="NYD99" s="0"/>
      <c r="NYE99" s="0"/>
      <c r="NYF99" s="0"/>
      <c r="NYG99" s="0"/>
      <c r="NYH99" s="0"/>
      <c r="NYI99" s="0"/>
      <c r="NYJ99" s="0"/>
      <c r="NYK99" s="0"/>
      <c r="NYL99" s="0"/>
      <c r="NYM99" s="0"/>
      <c r="NYN99" s="0"/>
      <c r="NYO99" s="0"/>
      <c r="NYP99" s="0"/>
      <c r="NYQ99" s="0"/>
      <c r="NYR99" s="0"/>
      <c r="NYS99" s="0"/>
      <c r="NYT99" s="0"/>
      <c r="NYU99" s="0"/>
      <c r="NYV99" s="0"/>
      <c r="NYW99" s="0"/>
      <c r="NYX99" s="0"/>
      <c r="NYY99" s="0"/>
      <c r="NYZ99" s="0"/>
      <c r="NZA99" s="0"/>
      <c r="NZB99" s="0"/>
      <c r="NZC99" s="0"/>
      <c r="NZD99" s="0"/>
      <c r="NZE99" s="0"/>
      <c r="NZF99" s="0"/>
      <c r="NZG99" s="0"/>
      <c r="NZH99" s="0"/>
      <c r="NZI99" s="0"/>
      <c r="NZJ99" s="0"/>
      <c r="NZK99" s="0"/>
      <c r="NZL99" s="0"/>
      <c r="NZM99" s="0"/>
      <c r="NZN99" s="0"/>
      <c r="NZO99" s="0"/>
      <c r="NZP99" s="0"/>
      <c r="NZQ99" s="0"/>
      <c r="NZR99" s="0"/>
      <c r="NZS99" s="0"/>
      <c r="NZT99" s="0"/>
      <c r="NZU99" s="0"/>
      <c r="NZV99" s="0"/>
      <c r="NZW99" s="0"/>
      <c r="NZX99" s="0"/>
      <c r="NZY99" s="0"/>
      <c r="NZZ99" s="0"/>
      <c r="OAA99" s="0"/>
      <c r="OAB99" s="0"/>
      <c r="OAC99" s="0"/>
      <c r="OAD99" s="0"/>
      <c r="OAE99" s="0"/>
      <c r="OAF99" s="0"/>
      <c r="OAG99" s="0"/>
      <c r="OAH99" s="0"/>
      <c r="OAI99" s="0"/>
      <c r="OAJ99" s="0"/>
      <c r="OAK99" s="0"/>
      <c r="OAL99" s="0"/>
      <c r="OAM99" s="0"/>
      <c r="OAN99" s="0"/>
      <c r="OAO99" s="0"/>
      <c r="OAP99" s="0"/>
      <c r="OAQ99" s="0"/>
      <c r="OAR99" s="0"/>
      <c r="OAS99" s="0"/>
      <c r="OAT99" s="0"/>
      <c r="OAU99" s="0"/>
      <c r="OAV99" s="0"/>
      <c r="OAW99" s="0"/>
      <c r="OAX99" s="0"/>
      <c r="OAY99" s="0"/>
      <c r="OAZ99" s="0"/>
      <c r="OBA99" s="0"/>
      <c r="OBB99" s="0"/>
      <c r="OBC99" s="0"/>
      <c r="OBD99" s="0"/>
      <c r="OBE99" s="0"/>
      <c r="OBF99" s="0"/>
      <c r="OBG99" s="0"/>
      <c r="OBH99" s="0"/>
      <c r="OBI99" s="0"/>
      <c r="OBJ99" s="0"/>
      <c r="OBK99" s="0"/>
      <c r="OBL99" s="0"/>
      <c r="OBM99" s="0"/>
      <c r="OBN99" s="0"/>
      <c r="OBO99" s="0"/>
      <c r="OBP99" s="0"/>
      <c r="OBQ99" s="0"/>
      <c r="OBR99" s="0"/>
      <c r="OBS99" s="0"/>
      <c r="OBT99" s="0"/>
      <c r="OBU99" s="0"/>
      <c r="OBV99" s="0"/>
      <c r="OBW99" s="0"/>
      <c r="OBX99" s="0"/>
      <c r="OBY99" s="0"/>
      <c r="OBZ99" s="0"/>
      <c r="OCA99" s="0"/>
      <c r="OCB99" s="0"/>
      <c r="OCC99" s="0"/>
      <c r="OCD99" s="0"/>
      <c r="OCE99" s="0"/>
      <c r="OCF99" s="0"/>
      <c r="OCG99" s="0"/>
      <c r="OCH99" s="0"/>
      <c r="OCI99" s="0"/>
      <c r="OCJ99" s="0"/>
      <c r="OCK99" s="0"/>
      <c r="OCL99" s="0"/>
      <c r="OCM99" s="0"/>
      <c r="OCN99" s="0"/>
      <c r="OCO99" s="0"/>
      <c r="OCP99" s="0"/>
      <c r="OCQ99" s="0"/>
      <c r="OCR99" s="0"/>
      <c r="OCS99" s="0"/>
      <c r="OCT99" s="0"/>
      <c r="OCU99" s="0"/>
      <c r="OCV99" s="0"/>
      <c r="OCW99" s="0"/>
      <c r="OCX99" s="0"/>
      <c r="OCY99" s="0"/>
      <c r="OCZ99" s="0"/>
      <c r="ODA99" s="0"/>
      <c r="ODB99" s="0"/>
      <c r="ODC99" s="0"/>
      <c r="ODD99" s="0"/>
      <c r="ODE99" s="0"/>
      <c r="ODF99" s="0"/>
      <c r="ODG99" s="0"/>
      <c r="ODH99" s="0"/>
      <c r="ODI99" s="0"/>
      <c r="ODJ99" s="0"/>
      <c r="ODK99" s="0"/>
      <c r="ODL99" s="0"/>
      <c r="ODM99" s="0"/>
      <c r="ODN99" s="0"/>
      <c r="ODO99" s="0"/>
      <c r="ODP99" s="0"/>
      <c r="ODQ99" s="0"/>
      <c r="ODR99" s="0"/>
      <c r="ODS99" s="0"/>
      <c r="ODT99" s="0"/>
      <c r="ODU99" s="0"/>
      <c r="ODV99" s="0"/>
      <c r="ODW99" s="0"/>
      <c r="ODX99" s="0"/>
      <c r="ODY99" s="0"/>
      <c r="ODZ99" s="0"/>
      <c r="OEA99" s="0"/>
      <c r="OEB99" s="0"/>
      <c r="OEC99" s="0"/>
      <c r="OED99" s="0"/>
      <c r="OEE99" s="0"/>
      <c r="OEF99" s="0"/>
      <c r="OEG99" s="0"/>
      <c r="OEH99" s="0"/>
      <c r="OEI99" s="0"/>
      <c r="OEJ99" s="0"/>
      <c r="OEK99" s="0"/>
      <c r="OEL99" s="0"/>
      <c r="OEM99" s="0"/>
      <c r="OEN99" s="0"/>
      <c r="OEO99" s="0"/>
      <c r="OEP99" s="0"/>
      <c r="OEQ99" s="0"/>
      <c r="OER99" s="0"/>
      <c r="OES99" s="0"/>
      <c r="OET99" s="0"/>
      <c r="OEU99" s="0"/>
      <c r="OEV99" s="0"/>
      <c r="OEW99" s="0"/>
      <c r="OEX99" s="0"/>
      <c r="OEY99" s="0"/>
      <c r="OEZ99" s="0"/>
      <c r="OFA99" s="0"/>
      <c r="OFB99" s="0"/>
      <c r="OFC99" s="0"/>
      <c r="OFD99" s="0"/>
      <c r="OFE99" s="0"/>
      <c r="OFF99" s="0"/>
      <c r="OFG99" s="0"/>
      <c r="OFH99" s="0"/>
      <c r="OFI99" s="0"/>
      <c r="OFJ99" s="0"/>
      <c r="OFK99" s="0"/>
      <c r="OFL99" s="0"/>
      <c r="OFM99" s="0"/>
      <c r="OFN99" s="0"/>
      <c r="OFO99" s="0"/>
      <c r="OFP99" s="0"/>
      <c r="OFQ99" s="0"/>
      <c r="OFR99" s="0"/>
      <c r="OFS99" s="0"/>
      <c r="OFT99" s="0"/>
      <c r="OFU99" s="0"/>
      <c r="OFV99" s="0"/>
      <c r="OFW99" s="0"/>
      <c r="OFX99" s="0"/>
      <c r="OFY99" s="0"/>
      <c r="OFZ99" s="0"/>
      <c r="OGA99" s="0"/>
      <c r="OGB99" s="0"/>
      <c r="OGC99" s="0"/>
      <c r="OGD99" s="0"/>
      <c r="OGE99" s="0"/>
      <c r="OGF99" s="0"/>
      <c r="OGG99" s="0"/>
      <c r="OGH99" s="0"/>
      <c r="OGI99" s="0"/>
      <c r="OGJ99" s="0"/>
      <c r="OGK99" s="0"/>
      <c r="OGL99" s="0"/>
      <c r="OGM99" s="0"/>
      <c r="OGN99" s="0"/>
      <c r="OGO99" s="0"/>
      <c r="OGP99" s="0"/>
      <c r="OGQ99" s="0"/>
      <c r="OGR99" s="0"/>
      <c r="OGS99" s="0"/>
      <c r="OGT99" s="0"/>
      <c r="OGU99" s="0"/>
      <c r="OGV99" s="0"/>
      <c r="OGW99" s="0"/>
      <c r="OGX99" s="0"/>
      <c r="OGY99" s="0"/>
      <c r="OGZ99" s="0"/>
      <c r="OHA99" s="0"/>
      <c r="OHB99" s="0"/>
      <c r="OHC99" s="0"/>
      <c r="OHD99" s="0"/>
      <c r="OHE99" s="0"/>
      <c r="OHF99" s="0"/>
      <c r="OHG99" s="0"/>
      <c r="OHH99" s="0"/>
      <c r="OHI99" s="0"/>
      <c r="OHJ99" s="0"/>
      <c r="OHK99" s="0"/>
      <c r="OHL99" s="0"/>
      <c r="OHM99" s="0"/>
      <c r="OHN99" s="0"/>
      <c r="OHO99" s="0"/>
      <c r="OHP99" s="0"/>
      <c r="OHQ99" s="0"/>
      <c r="OHR99" s="0"/>
      <c r="OHS99" s="0"/>
      <c r="OHT99" s="0"/>
      <c r="OHU99" s="0"/>
      <c r="OHV99" s="0"/>
      <c r="OHW99" s="0"/>
      <c r="OHX99" s="0"/>
      <c r="OHY99" s="0"/>
      <c r="OHZ99" s="0"/>
      <c r="OIA99" s="0"/>
      <c r="OIB99" s="0"/>
      <c r="OIC99" s="0"/>
      <c r="OID99" s="0"/>
      <c r="OIE99" s="0"/>
      <c r="OIF99" s="0"/>
      <c r="OIG99" s="0"/>
      <c r="OIH99" s="0"/>
      <c r="OII99" s="0"/>
      <c r="OIJ99" s="0"/>
      <c r="OIK99" s="0"/>
      <c r="OIL99" s="0"/>
      <c r="OIM99" s="0"/>
      <c r="OIN99" s="0"/>
      <c r="OIO99" s="0"/>
      <c r="OIP99" s="0"/>
      <c r="OIQ99" s="0"/>
      <c r="OIR99" s="0"/>
      <c r="OIS99" s="0"/>
      <c r="OIT99" s="0"/>
      <c r="OIU99" s="0"/>
      <c r="OIV99" s="0"/>
      <c r="OIW99" s="0"/>
      <c r="OIX99" s="0"/>
      <c r="OIY99" s="0"/>
      <c r="OIZ99" s="0"/>
      <c r="OJA99" s="0"/>
      <c r="OJB99" s="0"/>
      <c r="OJC99" s="0"/>
      <c r="OJD99" s="0"/>
      <c r="OJE99" s="0"/>
      <c r="OJF99" s="0"/>
      <c r="OJG99" s="0"/>
      <c r="OJH99" s="0"/>
      <c r="OJI99" s="0"/>
      <c r="OJJ99" s="0"/>
      <c r="OJK99" s="0"/>
      <c r="OJL99" s="0"/>
      <c r="OJM99" s="0"/>
      <c r="OJN99" s="0"/>
      <c r="OJO99" s="0"/>
      <c r="OJP99" s="0"/>
      <c r="OJQ99" s="0"/>
      <c r="OJR99" s="0"/>
      <c r="OJS99" s="0"/>
      <c r="OJT99" s="0"/>
      <c r="OJU99" s="0"/>
      <c r="OJV99" s="0"/>
      <c r="OJW99" s="0"/>
      <c r="OJX99" s="0"/>
      <c r="OJY99" s="0"/>
      <c r="OJZ99" s="0"/>
      <c r="OKA99" s="0"/>
      <c r="OKB99" s="0"/>
      <c r="OKC99" s="0"/>
      <c r="OKD99" s="0"/>
      <c r="OKE99" s="0"/>
      <c r="OKF99" s="0"/>
      <c r="OKG99" s="0"/>
      <c r="OKH99" s="0"/>
      <c r="OKI99" s="0"/>
      <c r="OKJ99" s="0"/>
      <c r="OKK99" s="0"/>
      <c r="OKL99" s="0"/>
      <c r="OKM99" s="0"/>
      <c r="OKN99" s="0"/>
      <c r="OKO99" s="0"/>
      <c r="OKP99" s="0"/>
      <c r="OKQ99" s="0"/>
      <c r="OKR99" s="0"/>
      <c r="OKS99" s="0"/>
      <c r="OKT99" s="0"/>
      <c r="OKU99" s="0"/>
      <c r="OKV99" s="0"/>
      <c r="OKW99" s="0"/>
      <c r="OKX99" s="0"/>
      <c r="OKY99" s="0"/>
      <c r="OKZ99" s="0"/>
      <c r="OLA99" s="0"/>
      <c r="OLB99" s="0"/>
      <c r="OLC99" s="0"/>
      <c r="OLD99" s="0"/>
      <c r="OLE99" s="0"/>
      <c r="OLF99" s="0"/>
      <c r="OLG99" s="0"/>
      <c r="OLH99" s="0"/>
      <c r="OLI99" s="0"/>
      <c r="OLJ99" s="0"/>
      <c r="OLK99" s="0"/>
      <c r="OLL99" s="0"/>
      <c r="OLM99" s="0"/>
      <c r="OLN99" s="0"/>
      <c r="OLO99" s="0"/>
      <c r="OLP99" s="0"/>
      <c r="OLQ99" s="0"/>
      <c r="OLR99" s="0"/>
      <c r="OLS99" s="0"/>
      <c r="OLT99" s="0"/>
      <c r="OLU99" s="0"/>
      <c r="OLV99" s="0"/>
      <c r="OLW99" s="0"/>
      <c r="OLX99" s="0"/>
      <c r="OLY99" s="0"/>
      <c r="OLZ99" s="0"/>
      <c r="OMA99" s="0"/>
      <c r="OMB99" s="0"/>
      <c r="OMC99" s="0"/>
      <c r="OMD99" s="0"/>
      <c r="OME99" s="0"/>
      <c r="OMF99" s="0"/>
      <c r="OMG99" s="0"/>
      <c r="OMH99" s="0"/>
      <c r="OMI99" s="0"/>
      <c r="OMJ99" s="0"/>
      <c r="OMK99" s="0"/>
      <c r="OML99" s="0"/>
      <c r="OMM99" s="0"/>
      <c r="OMN99" s="0"/>
      <c r="OMO99" s="0"/>
      <c r="OMP99" s="0"/>
      <c r="OMQ99" s="0"/>
      <c r="OMR99" s="0"/>
      <c r="OMS99" s="0"/>
      <c r="OMT99" s="0"/>
      <c r="OMU99" s="0"/>
      <c r="OMV99" s="0"/>
      <c r="OMW99" s="0"/>
      <c r="OMX99" s="0"/>
      <c r="OMY99" s="0"/>
      <c r="OMZ99" s="0"/>
      <c r="ONA99" s="0"/>
      <c r="ONB99" s="0"/>
      <c r="ONC99" s="0"/>
      <c r="OND99" s="0"/>
      <c r="ONE99" s="0"/>
      <c r="ONF99" s="0"/>
      <c r="ONG99" s="0"/>
      <c r="ONH99" s="0"/>
      <c r="ONI99" s="0"/>
      <c r="ONJ99" s="0"/>
      <c r="ONK99" s="0"/>
      <c r="ONL99" s="0"/>
      <c r="ONM99" s="0"/>
      <c r="ONN99" s="0"/>
      <c r="ONO99" s="0"/>
      <c r="ONP99" s="0"/>
      <c r="ONQ99" s="0"/>
      <c r="ONR99" s="0"/>
      <c r="ONS99" s="0"/>
      <c r="ONT99" s="0"/>
      <c r="ONU99" s="0"/>
      <c r="ONV99" s="0"/>
      <c r="ONW99" s="0"/>
      <c r="ONX99" s="0"/>
      <c r="ONY99" s="0"/>
      <c r="ONZ99" s="0"/>
      <c r="OOA99" s="0"/>
      <c r="OOB99" s="0"/>
      <c r="OOC99" s="0"/>
      <c r="OOD99" s="0"/>
      <c r="OOE99" s="0"/>
      <c r="OOF99" s="0"/>
      <c r="OOG99" s="0"/>
      <c r="OOH99" s="0"/>
      <c r="OOI99" s="0"/>
      <c r="OOJ99" s="0"/>
      <c r="OOK99" s="0"/>
      <c r="OOL99" s="0"/>
      <c r="OOM99" s="0"/>
      <c r="OON99" s="0"/>
      <c r="OOO99" s="0"/>
      <c r="OOP99" s="0"/>
      <c r="OOQ99" s="0"/>
      <c r="OOR99" s="0"/>
      <c r="OOS99" s="0"/>
      <c r="OOT99" s="0"/>
      <c r="OOU99" s="0"/>
      <c r="OOV99" s="0"/>
      <c r="OOW99" s="0"/>
      <c r="OOX99" s="0"/>
      <c r="OOY99" s="0"/>
      <c r="OOZ99" s="0"/>
      <c r="OPA99" s="0"/>
      <c r="OPB99" s="0"/>
      <c r="OPC99" s="0"/>
      <c r="OPD99" s="0"/>
      <c r="OPE99" s="0"/>
      <c r="OPF99" s="0"/>
      <c r="OPG99" s="0"/>
      <c r="OPH99" s="0"/>
      <c r="OPI99" s="0"/>
      <c r="OPJ99" s="0"/>
      <c r="OPK99" s="0"/>
      <c r="OPL99" s="0"/>
      <c r="OPM99" s="0"/>
      <c r="OPN99" s="0"/>
      <c r="OPO99" s="0"/>
      <c r="OPP99" s="0"/>
      <c r="OPQ99" s="0"/>
      <c r="OPR99" s="0"/>
      <c r="OPS99" s="0"/>
      <c r="OPT99" s="0"/>
      <c r="OPU99" s="0"/>
      <c r="OPV99" s="0"/>
      <c r="OPW99" s="0"/>
      <c r="OPX99" s="0"/>
      <c r="OPY99" s="0"/>
      <c r="OPZ99" s="0"/>
      <c r="OQA99" s="0"/>
      <c r="OQB99" s="0"/>
      <c r="OQC99" s="0"/>
      <c r="OQD99" s="0"/>
      <c r="OQE99" s="0"/>
      <c r="OQF99" s="0"/>
      <c r="OQG99" s="0"/>
      <c r="OQH99" s="0"/>
      <c r="OQI99" s="0"/>
      <c r="OQJ99" s="0"/>
      <c r="OQK99" s="0"/>
      <c r="OQL99" s="0"/>
      <c r="OQM99" s="0"/>
      <c r="OQN99" s="0"/>
      <c r="OQO99" s="0"/>
      <c r="OQP99" s="0"/>
      <c r="OQQ99" s="0"/>
      <c r="OQR99" s="0"/>
      <c r="OQS99" s="0"/>
      <c r="OQT99" s="0"/>
      <c r="OQU99" s="0"/>
      <c r="OQV99" s="0"/>
      <c r="OQW99" s="0"/>
      <c r="OQX99" s="0"/>
      <c r="OQY99" s="0"/>
      <c r="OQZ99" s="0"/>
      <c r="ORA99" s="0"/>
      <c r="ORB99" s="0"/>
      <c r="ORC99" s="0"/>
      <c r="ORD99" s="0"/>
      <c r="ORE99" s="0"/>
      <c r="ORF99" s="0"/>
      <c r="ORG99" s="0"/>
      <c r="ORH99" s="0"/>
      <c r="ORI99" s="0"/>
      <c r="ORJ99" s="0"/>
      <c r="ORK99" s="0"/>
      <c r="ORL99" s="0"/>
      <c r="ORM99" s="0"/>
      <c r="ORN99" s="0"/>
      <c r="ORO99" s="0"/>
      <c r="ORP99" s="0"/>
      <c r="ORQ99" s="0"/>
      <c r="ORR99" s="0"/>
      <c r="ORS99" s="0"/>
      <c r="ORT99" s="0"/>
      <c r="ORU99" s="0"/>
      <c r="ORV99" s="0"/>
      <c r="ORW99" s="0"/>
      <c r="ORX99" s="0"/>
      <c r="ORY99" s="0"/>
      <c r="ORZ99" s="0"/>
      <c r="OSA99" s="0"/>
      <c r="OSB99" s="0"/>
      <c r="OSC99" s="0"/>
      <c r="OSD99" s="0"/>
      <c r="OSE99" s="0"/>
      <c r="OSF99" s="0"/>
      <c r="OSG99" s="0"/>
      <c r="OSH99" s="0"/>
      <c r="OSI99" s="0"/>
      <c r="OSJ99" s="0"/>
      <c r="OSK99" s="0"/>
      <c r="OSL99" s="0"/>
      <c r="OSM99" s="0"/>
      <c r="OSN99" s="0"/>
      <c r="OSO99" s="0"/>
      <c r="OSP99" s="0"/>
      <c r="OSQ99" s="0"/>
      <c r="OSR99" s="0"/>
      <c r="OSS99" s="0"/>
      <c r="OST99" s="0"/>
      <c r="OSU99" s="0"/>
      <c r="OSV99" s="0"/>
      <c r="OSW99" s="0"/>
      <c r="OSX99" s="0"/>
      <c r="OSY99" s="0"/>
      <c r="OSZ99" s="0"/>
      <c r="OTA99" s="0"/>
      <c r="OTB99" s="0"/>
      <c r="OTC99" s="0"/>
      <c r="OTD99" s="0"/>
      <c r="OTE99" s="0"/>
      <c r="OTF99" s="0"/>
      <c r="OTG99" s="0"/>
      <c r="OTH99" s="0"/>
      <c r="OTI99" s="0"/>
      <c r="OTJ99" s="0"/>
      <c r="OTK99" s="0"/>
      <c r="OTL99" s="0"/>
      <c r="OTM99" s="0"/>
      <c r="OTN99" s="0"/>
      <c r="OTO99" s="0"/>
      <c r="OTP99" s="0"/>
      <c r="OTQ99" s="0"/>
      <c r="OTR99" s="0"/>
      <c r="OTS99" s="0"/>
      <c r="OTT99" s="0"/>
      <c r="OTU99" s="0"/>
      <c r="OTV99" s="0"/>
      <c r="OTW99" s="0"/>
      <c r="OTX99" s="0"/>
      <c r="OTY99" s="0"/>
      <c r="OTZ99" s="0"/>
      <c r="OUA99" s="0"/>
      <c r="OUB99" s="0"/>
      <c r="OUC99" s="0"/>
      <c r="OUD99" s="0"/>
      <c r="OUE99" s="0"/>
      <c r="OUF99" s="0"/>
      <c r="OUG99" s="0"/>
      <c r="OUH99" s="0"/>
      <c r="OUI99" s="0"/>
      <c r="OUJ99" s="0"/>
      <c r="OUK99" s="0"/>
      <c r="OUL99" s="0"/>
      <c r="OUM99" s="0"/>
      <c r="OUN99" s="0"/>
      <c r="OUO99" s="0"/>
      <c r="OUP99" s="0"/>
      <c r="OUQ99" s="0"/>
      <c r="OUR99" s="0"/>
      <c r="OUS99" s="0"/>
      <c r="OUT99" s="0"/>
      <c r="OUU99" s="0"/>
      <c r="OUV99" s="0"/>
      <c r="OUW99" s="0"/>
      <c r="OUX99" s="0"/>
      <c r="OUY99" s="0"/>
      <c r="OUZ99" s="0"/>
      <c r="OVA99" s="0"/>
      <c r="OVB99" s="0"/>
      <c r="OVC99" s="0"/>
      <c r="OVD99" s="0"/>
      <c r="OVE99" s="0"/>
      <c r="OVF99" s="0"/>
      <c r="OVG99" s="0"/>
      <c r="OVH99" s="0"/>
      <c r="OVI99" s="0"/>
      <c r="OVJ99" s="0"/>
      <c r="OVK99" s="0"/>
      <c r="OVL99" s="0"/>
      <c r="OVM99" s="0"/>
      <c r="OVN99" s="0"/>
      <c r="OVO99" s="0"/>
      <c r="OVP99" s="0"/>
      <c r="OVQ99" s="0"/>
      <c r="OVR99" s="0"/>
      <c r="OVS99" s="0"/>
      <c r="OVT99" s="0"/>
      <c r="OVU99" s="0"/>
      <c r="OVV99" s="0"/>
      <c r="OVW99" s="0"/>
      <c r="OVX99" s="0"/>
      <c r="OVY99" s="0"/>
      <c r="OVZ99" s="0"/>
      <c r="OWA99" s="0"/>
      <c r="OWB99" s="0"/>
      <c r="OWC99" s="0"/>
      <c r="OWD99" s="0"/>
      <c r="OWE99" s="0"/>
      <c r="OWF99" s="0"/>
      <c r="OWG99" s="0"/>
      <c r="OWH99" s="0"/>
      <c r="OWI99" s="0"/>
      <c r="OWJ99" s="0"/>
      <c r="OWK99" s="0"/>
      <c r="OWL99" s="0"/>
      <c r="OWM99" s="0"/>
      <c r="OWN99" s="0"/>
      <c r="OWO99" s="0"/>
      <c r="OWP99" s="0"/>
      <c r="OWQ99" s="0"/>
      <c r="OWR99" s="0"/>
      <c r="OWS99" s="0"/>
      <c r="OWT99" s="0"/>
      <c r="OWU99" s="0"/>
      <c r="OWV99" s="0"/>
      <c r="OWW99" s="0"/>
      <c r="OWX99" s="0"/>
      <c r="OWY99" s="0"/>
      <c r="OWZ99" s="0"/>
      <c r="OXA99" s="0"/>
      <c r="OXB99" s="0"/>
      <c r="OXC99" s="0"/>
      <c r="OXD99" s="0"/>
      <c r="OXE99" s="0"/>
      <c r="OXF99" s="0"/>
      <c r="OXG99" s="0"/>
      <c r="OXH99" s="0"/>
      <c r="OXI99" s="0"/>
      <c r="OXJ99" s="0"/>
      <c r="OXK99" s="0"/>
      <c r="OXL99" s="0"/>
      <c r="OXM99" s="0"/>
      <c r="OXN99" s="0"/>
      <c r="OXO99" s="0"/>
      <c r="OXP99" s="0"/>
      <c r="OXQ99" s="0"/>
      <c r="OXR99" s="0"/>
      <c r="OXS99" s="0"/>
      <c r="OXT99" s="0"/>
      <c r="OXU99" s="0"/>
      <c r="OXV99" s="0"/>
      <c r="OXW99" s="0"/>
      <c r="OXX99" s="0"/>
      <c r="OXY99" s="0"/>
      <c r="OXZ99" s="0"/>
      <c r="OYA99" s="0"/>
      <c r="OYB99" s="0"/>
      <c r="OYC99" s="0"/>
      <c r="OYD99" s="0"/>
      <c r="OYE99" s="0"/>
      <c r="OYF99" s="0"/>
      <c r="OYG99" s="0"/>
      <c r="OYH99" s="0"/>
      <c r="OYI99" s="0"/>
      <c r="OYJ99" s="0"/>
      <c r="OYK99" s="0"/>
      <c r="OYL99" s="0"/>
      <c r="OYM99" s="0"/>
      <c r="OYN99" s="0"/>
      <c r="OYO99" s="0"/>
      <c r="OYP99" s="0"/>
      <c r="OYQ99" s="0"/>
      <c r="OYR99" s="0"/>
      <c r="OYS99" s="0"/>
      <c r="OYT99" s="0"/>
      <c r="OYU99" s="0"/>
      <c r="OYV99" s="0"/>
      <c r="OYW99" s="0"/>
      <c r="OYX99" s="0"/>
      <c r="OYY99" s="0"/>
      <c r="OYZ99" s="0"/>
      <c r="OZA99" s="0"/>
      <c r="OZB99" s="0"/>
      <c r="OZC99" s="0"/>
      <c r="OZD99" s="0"/>
      <c r="OZE99" s="0"/>
      <c r="OZF99" s="0"/>
      <c r="OZG99" s="0"/>
      <c r="OZH99" s="0"/>
      <c r="OZI99" s="0"/>
      <c r="OZJ99" s="0"/>
      <c r="OZK99" s="0"/>
      <c r="OZL99" s="0"/>
      <c r="OZM99" s="0"/>
      <c r="OZN99" s="0"/>
      <c r="OZO99" s="0"/>
      <c r="OZP99" s="0"/>
      <c r="OZQ99" s="0"/>
      <c r="OZR99" s="0"/>
      <c r="OZS99" s="0"/>
      <c r="OZT99" s="0"/>
      <c r="OZU99" s="0"/>
      <c r="OZV99" s="0"/>
      <c r="OZW99" s="0"/>
      <c r="OZX99" s="0"/>
      <c r="OZY99" s="0"/>
      <c r="OZZ99" s="0"/>
      <c r="PAA99" s="0"/>
      <c r="PAB99" s="0"/>
      <c r="PAC99" s="0"/>
      <c r="PAD99" s="0"/>
      <c r="PAE99" s="0"/>
      <c r="PAF99" s="0"/>
      <c r="PAG99" s="0"/>
      <c r="PAH99" s="0"/>
      <c r="PAI99" s="0"/>
      <c r="PAJ99" s="0"/>
      <c r="PAK99" s="0"/>
      <c r="PAL99" s="0"/>
      <c r="PAM99" s="0"/>
      <c r="PAN99" s="0"/>
      <c r="PAO99" s="0"/>
      <c r="PAP99" s="0"/>
      <c r="PAQ99" s="0"/>
      <c r="PAR99" s="0"/>
      <c r="PAS99" s="0"/>
      <c r="PAT99" s="0"/>
      <c r="PAU99" s="0"/>
      <c r="PAV99" s="0"/>
      <c r="PAW99" s="0"/>
      <c r="PAX99" s="0"/>
      <c r="PAY99" s="0"/>
      <c r="PAZ99" s="0"/>
      <c r="PBA99" s="0"/>
      <c r="PBB99" s="0"/>
      <c r="PBC99" s="0"/>
      <c r="PBD99" s="0"/>
      <c r="PBE99" s="0"/>
      <c r="PBF99" s="0"/>
      <c r="PBG99" s="0"/>
      <c r="PBH99" s="0"/>
      <c r="PBI99" s="0"/>
      <c r="PBJ99" s="0"/>
      <c r="PBK99" s="0"/>
      <c r="PBL99" s="0"/>
      <c r="PBM99" s="0"/>
      <c r="PBN99" s="0"/>
      <c r="PBO99" s="0"/>
      <c r="PBP99" s="0"/>
      <c r="PBQ99" s="0"/>
      <c r="PBR99" s="0"/>
      <c r="PBS99" s="0"/>
      <c r="PBT99" s="0"/>
      <c r="PBU99" s="0"/>
      <c r="PBV99" s="0"/>
      <c r="PBW99" s="0"/>
      <c r="PBX99" s="0"/>
      <c r="PBY99" s="0"/>
      <c r="PBZ99" s="0"/>
      <c r="PCA99" s="0"/>
      <c r="PCB99" s="0"/>
      <c r="PCC99" s="0"/>
      <c r="PCD99" s="0"/>
      <c r="PCE99" s="0"/>
      <c r="PCF99" s="0"/>
      <c r="PCG99" s="0"/>
      <c r="PCH99" s="0"/>
      <c r="PCI99" s="0"/>
      <c r="PCJ99" s="0"/>
      <c r="PCK99" s="0"/>
      <c r="PCL99" s="0"/>
      <c r="PCM99" s="0"/>
      <c r="PCN99" s="0"/>
      <c r="PCO99" s="0"/>
      <c r="PCP99" s="0"/>
      <c r="PCQ99" s="0"/>
      <c r="PCR99" s="0"/>
      <c r="PCS99" s="0"/>
      <c r="PCT99" s="0"/>
      <c r="PCU99" s="0"/>
      <c r="PCV99" s="0"/>
      <c r="PCW99" s="0"/>
      <c r="PCX99" s="0"/>
      <c r="PCY99" s="0"/>
      <c r="PCZ99" s="0"/>
      <c r="PDA99" s="0"/>
      <c r="PDB99" s="0"/>
      <c r="PDC99" s="0"/>
      <c r="PDD99" s="0"/>
      <c r="PDE99" s="0"/>
      <c r="PDF99" s="0"/>
      <c r="PDG99" s="0"/>
      <c r="PDH99" s="0"/>
      <c r="PDI99" s="0"/>
      <c r="PDJ99" s="0"/>
      <c r="PDK99" s="0"/>
      <c r="PDL99" s="0"/>
      <c r="PDM99" s="0"/>
      <c r="PDN99" s="0"/>
      <c r="PDO99" s="0"/>
      <c r="PDP99" s="0"/>
      <c r="PDQ99" s="0"/>
      <c r="PDR99" s="0"/>
      <c r="PDS99" s="0"/>
      <c r="PDT99" s="0"/>
      <c r="PDU99" s="0"/>
      <c r="PDV99" s="0"/>
      <c r="PDW99" s="0"/>
      <c r="PDX99" s="0"/>
      <c r="PDY99" s="0"/>
      <c r="PDZ99" s="0"/>
      <c r="PEA99" s="0"/>
      <c r="PEB99" s="0"/>
      <c r="PEC99" s="0"/>
      <c r="PED99" s="0"/>
      <c r="PEE99" s="0"/>
      <c r="PEF99" s="0"/>
      <c r="PEG99" s="0"/>
      <c r="PEH99" s="0"/>
      <c r="PEI99" s="0"/>
      <c r="PEJ99" s="0"/>
      <c r="PEK99" s="0"/>
      <c r="PEL99" s="0"/>
      <c r="PEM99" s="0"/>
      <c r="PEN99" s="0"/>
      <c r="PEO99" s="0"/>
      <c r="PEP99" s="0"/>
      <c r="PEQ99" s="0"/>
      <c r="PER99" s="0"/>
      <c r="PES99" s="0"/>
      <c r="PET99" s="0"/>
      <c r="PEU99" s="0"/>
      <c r="PEV99" s="0"/>
      <c r="PEW99" s="0"/>
      <c r="PEX99" s="0"/>
      <c r="PEY99" s="0"/>
      <c r="PEZ99" s="0"/>
      <c r="PFA99" s="0"/>
      <c r="PFB99" s="0"/>
      <c r="PFC99" s="0"/>
      <c r="PFD99" s="0"/>
      <c r="PFE99" s="0"/>
      <c r="PFF99" s="0"/>
      <c r="PFG99" s="0"/>
      <c r="PFH99" s="0"/>
      <c r="PFI99" s="0"/>
      <c r="PFJ99" s="0"/>
      <c r="PFK99" s="0"/>
      <c r="PFL99" s="0"/>
      <c r="PFM99" s="0"/>
      <c r="PFN99" s="0"/>
      <c r="PFO99" s="0"/>
      <c r="PFP99" s="0"/>
      <c r="PFQ99" s="0"/>
      <c r="PFR99" s="0"/>
      <c r="PFS99" s="0"/>
      <c r="PFT99" s="0"/>
      <c r="PFU99" s="0"/>
      <c r="PFV99" s="0"/>
      <c r="PFW99" s="0"/>
      <c r="PFX99" s="0"/>
      <c r="PFY99" s="0"/>
      <c r="PFZ99" s="0"/>
      <c r="PGA99" s="0"/>
      <c r="PGB99" s="0"/>
      <c r="PGC99" s="0"/>
      <c r="PGD99" s="0"/>
      <c r="PGE99" s="0"/>
      <c r="PGF99" s="0"/>
      <c r="PGG99" s="0"/>
      <c r="PGH99" s="0"/>
      <c r="PGI99" s="0"/>
      <c r="PGJ99" s="0"/>
      <c r="PGK99" s="0"/>
      <c r="PGL99" s="0"/>
      <c r="PGM99" s="0"/>
      <c r="PGN99" s="0"/>
      <c r="PGO99" s="0"/>
      <c r="PGP99" s="0"/>
      <c r="PGQ99" s="0"/>
      <c r="PGR99" s="0"/>
      <c r="PGS99" s="0"/>
      <c r="PGT99" s="0"/>
      <c r="PGU99" s="0"/>
      <c r="PGV99" s="0"/>
      <c r="PGW99" s="0"/>
      <c r="PGX99" s="0"/>
      <c r="PGY99" s="0"/>
      <c r="PGZ99" s="0"/>
      <c r="PHA99" s="0"/>
      <c r="PHB99" s="0"/>
      <c r="PHC99" s="0"/>
      <c r="PHD99" s="0"/>
      <c r="PHE99" s="0"/>
      <c r="PHF99" s="0"/>
      <c r="PHG99" s="0"/>
      <c r="PHH99" s="0"/>
      <c r="PHI99" s="0"/>
      <c r="PHJ99" s="0"/>
      <c r="PHK99" s="0"/>
      <c r="PHL99" s="0"/>
      <c r="PHM99" s="0"/>
      <c r="PHN99" s="0"/>
      <c r="PHO99" s="0"/>
      <c r="PHP99" s="0"/>
      <c r="PHQ99" s="0"/>
      <c r="PHR99" s="0"/>
      <c r="PHS99" s="0"/>
      <c r="PHT99" s="0"/>
      <c r="PHU99" s="0"/>
      <c r="PHV99" s="0"/>
      <c r="PHW99" s="0"/>
      <c r="PHX99" s="0"/>
      <c r="PHY99" s="0"/>
      <c r="PHZ99" s="0"/>
      <c r="PIA99" s="0"/>
      <c r="PIB99" s="0"/>
      <c r="PIC99" s="0"/>
      <c r="PID99" s="0"/>
      <c r="PIE99" s="0"/>
      <c r="PIF99" s="0"/>
      <c r="PIG99" s="0"/>
      <c r="PIH99" s="0"/>
      <c r="PII99" s="0"/>
      <c r="PIJ99" s="0"/>
      <c r="PIK99" s="0"/>
      <c r="PIL99" s="0"/>
      <c r="PIM99" s="0"/>
      <c r="PIN99" s="0"/>
      <c r="PIO99" s="0"/>
      <c r="PIP99" s="0"/>
      <c r="PIQ99" s="0"/>
      <c r="PIR99" s="0"/>
      <c r="PIS99" s="0"/>
      <c r="PIT99" s="0"/>
      <c r="PIU99" s="0"/>
      <c r="PIV99" s="0"/>
      <c r="PIW99" s="0"/>
      <c r="PIX99" s="0"/>
      <c r="PIY99" s="0"/>
      <c r="PIZ99" s="0"/>
      <c r="PJA99" s="0"/>
      <c r="PJB99" s="0"/>
      <c r="PJC99" s="0"/>
      <c r="PJD99" s="0"/>
      <c r="PJE99" s="0"/>
      <c r="PJF99" s="0"/>
      <c r="PJG99" s="0"/>
      <c r="PJH99" s="0"/>
      <c r="PJI99" s="0"/>
      <c r="PJJ99" s="0"/>
      <c r="PJK99" s="0"/>
      <c r="PJL99" s="0"/>
      <c r="PJM99" s="0"/>
      <c r="PJN99" s="0"/>
      <c r="PJO99" s="0"/>
      <c r="PJP99" s="0"/>
      <c r="PJQ99" s="0"/>
      <c r="PJR99" s="0"/>
      <c r="PJS99" s="0"/>
      <c r="PJT99" s="0"/>
      <c r="PJU99" s="0"/>
      <c r="PJV99" s="0"/>
      <c r="PJW99" s="0"/>
      <c r="PJX99" s="0"/>
      <c r="PJY99" s="0"/>
      <c r="PJZ99" s="0"/>
      <c r="PKA99" s="0"/>
      <c r="PKB99" s="0"/>
      <c r="PKC99" s="0"/>
      <c r="PKD99" s="0"/>
      <c r="PKE99" s="0"/>
      <c r="PKF99" s="0"/>
      <c r="PKG99" s="0"/>
      <c r="PKH99" s="0"/>
      <c r="PKI99" s="0"/>
      <c r="PKJ99" s="0"/>
      <c r="PKK99" s="0"/>
      <c r="PKL99" s="0"/>
      <c r="PKM99" s="0"/>
      <c r="PKN99" s="0"/>
      <c r="PKO99" s="0"/>
      <c r="PKP99" s="0"/>
      <c r="PKQ99" s="0"/>
      <c r="PKR99" s="0"/>
      <c r="PKS99" s="0"/>
      <c r="PKT99" s="0"/>
      <c r="PKU99" s="0"/>
      <c r="PKV99" s="0"/>
      <c r="PKW99" s="0"/>
      <c r="PKX99" s="0"/>
      <c r="PKY99" s="0"/>
      <c r="PKZ99" s="0"/>
      <c r="PLA99" s="0"/>
      <c r="PLB99" s="0"/>
      <c r="PLC99" s="0"/>
      <c r="PLD99" s="0"/>
      <c r="PLE99" s="0"/>
      <c r="PLF99" s="0"/>
      <c r="PLG99" s="0"/>
      <c r="PLH99" s="0"/>
      <c r="PLI99" s="0"/>
      <c r="PLJ99" s="0"/>
      <c r="PLK99" s="0"/>
      <c r="PLL99" s="0"/>
      <c r="PLM99" s="0"/>
      <c r="PLN99" s="0"/>
      <c r="PLO99" s="0"/>
      <c r="PLP99" s="0"/>
      <c r="PLQ99" s="0"/>
      <c r="PLR99" s="0"/>
      <c r="PLS99" s="0"/>
      <c r="PLT99" s="0"/>
      <c r="PLU99" s="0"/>
      <c r="PLV99" s="0"/>
      <c r="PLW99" s="0"/>
      <c r="PLX99" s="0"/>
      <c r="PLY99" s="0"/>
      <c r="PLZ99" s="0"/>
      <c r="PMA99" s="0"/>
      <c r="PMB99" s="0"/>
      <c r="PMC99" s="0"/>
      <c r="PMD99" s="0"/>
      <c r="PME99" s="0"/>
      <c r="PMF99" s="0"/>
      <c r="PMG99" s="0"/>
      <c r="PMH99" s="0"/>
      <c r="PMI99" s="0"/>
      <c r="PMJ99" s="0"/>
      <c r="PMK99" s="0"/>
      <c r="PML99" s="0"/>
      <c r="PMM99" s="0"/>
      <c r="PMN99" s="0"/>
      <c r="PMO99" s="0"/>
      <c r="PMP99" s="0"/>
      <c r="PMQ99" s="0"/>
      <c r="PMR99" s="0"/>
      <c r="PMS99" s="0"/>
      <c r="PMT99" s="0"/>
      <c r="PMU99" s="0"/>
      <c r="PMV99" s="0"/>
      <c r="PMW99" s="0"/>
      <c r="PMX99" s="0"/>
      <c r="PMY99" s="0"/>
      <c r="PMZ99" s="0"/>
      <c r="PNA99" s="0"/>
      <c r="PNB99" s="0"/>
      <c r="PNC99" s="0"/>
      <c r="PND99" s="0"/>
      <c r="PNE99" s="0"/>
      <c r="PNF99" s="0"/>
      <c r="PNG99" s="0"/>
      <c r="PNH99" s="0"/>
      <c r="PNI99" s="0"/>
      <c r="PNJ99" s="0"/>
      <c r="PNK99" s="0"/>
      <c r="PNL99" s="0"/>
      <c r="PNM99" s="0"/>
      <c r="PNN99" s="0"/>
      <c r="PNO99" s="0"/>
      <c r="PNP99" s="0"/>
      <c r="PNQ99" s="0"/>
      <c r="PNR99" s="0"/>
      <c r="PNS99" s="0"/>
      <c r="PNT99" s="0"/>
      <c r="PNU99" s="0"/>
      <c r="PNV99" s="0"/>
      <c r="PNW99" s="0"/>
      <c r="PNX99" s="0"/>
      <c r="PNY99" s="0"/>
      <c r="PNZ99" s="0"/>
      <c r="POA99" s="0"/>
      <c r="POB99" s="0"/>
      <c r="POC99" s="0"/>
      <c r="POD99" s="0"/>
      <c r="POE99" s="0"/>
      <c r="POF99" s="0"/>
      <c r="POG99" s="0"/>
      <c r="POH99" s="0"/>
      <c r="POI99" s="0"/>
      <c r="POJ99" s="0"/>
      <c r="POK99" s="0"/>
      <c r="POL99" s="0"/>
      <c r="POM99" s="0"/>
      <c r="PON99" s="0"/>
      <c r="POO99" s="0"/>
      <c r="POP99" s="0"/>
      <c r="POQ99" s="0"/>
      <c r="POR99" s="0"/>
      <c r="POS99" s="0"/>
      <c r="POT99" s="0"/>
      <c r="POU99" s="0"/>
      <c r="POV99" s="0"/>
      <c r="POW99" s="0"/>
      <c r="POX99" s="0"/>
      <c r="POY99" s="0"/>
      <c r="POZ99" s="0"/>
      <c r="PPA99" s="0"/>
      <c r="PPB99" s="0"/>
      <c r="PPC99" s="0"/>
      <c r="PPD99" s="0"/>
      <c r="PPE99" s="0"/>
      <c r="PPF99" s="0"/>
      <c r="PPG99" s="0"/>
      <c r="PPH99" s="0"/>
      <c r="PPI99" s="0"/>
      <c r="PPJ99" s="0"/>
      <c r="PPK99" s="0"/>
      <c r="PPL99" s="0"/>
      <c r="PPM99" s="0"/>
      <c r="PPN99" s="0"/>
      <c r="PPO99" s="0"/>
      <c r="PPP99" s="0"/>
      <c r="PPQ99" s="0"/>
      <c r="PPR99" s="0"/>
      <c r="PPS99" s="0"/>
      <c r="PPT99" s="0"/>
      <c r="PPU99" s="0"/>
      <c r="PPV99" s="0"/>
      <c r="PPW99" s="0"/>
      <c r="PPX99" s="0"/>
      <c r="PPY99" s="0"/>
      <c r="PPZ99" s="0"/>
      <c r="PQA99" s="0"/>
      <c r="PQB99" s="0"/>
      <c r="PQC99" s="0"/>
      <c r="PQD99" s="0"/>
      <c r="PQE99" s="0"/>
      <c r="PQF99" s="0"/>
      <c r="PQG99" s="0"/>
      <c r="PQH99" s="0"/>
      <c r="PQI99" s="0"/>
      <c r="PQJ99" s="0"/>
      <c r="PQK99" s="0"/>
      <c r="PQL99" s="0"/>
      <c r="PQM99" s="0"/>
      <c r="PQN99" s="0"/>
      <c r="PQO99" s="0"/>
      <c r="PQP99" s="0"/>
      <c r="PQQ99" s="0"/>
      <c r="PQR99" s="0"/>
      <c r="PQS99" s="0"/>
      <c r="PQT99" s="0"/>
      <c r="PQU99" s="0"/>
      <c r="PQV99" s="0"/>
      <c r="PQW99" s="0"/>
      <c r="PQX99" s="0"/>
      <c r="PQY99" s="0"/>
      <c r="PQZ99" s="0"/>
      <c r="PRA99" s="0"/>
      <c r="PRB99" s="0"/>
      <c r="PRC99" s="0"/>
      <c r="PRD99" s="0"/>
      <c r="PRE99" s="0"/>
      <c r="PRF99" s="0"/>
      <c r="PRG99" s="0"/>
      <c r="PRH99" s="0"/>
      <c r="PRI99" s="0"/>
      <c r="PRJ99" s="0"/>
      <c r="PRK99" s="0"/>
      <c r="PRL99" s="0"/>
      <c r="PRM99" s="0"/>
      <c r="PRN99" s="0"/>
      <c r="PRO99" s="0"/>
      <c r="PRP99" s="0"/>
      <c r="PRQ99" s="0"/>
      <c r="PRR99" s="0"/>
      <c r="PRS99" s="0"/>
      <c r="PRT99" s="0"/>
      <c r="PRU99" s="0"/>
      <c r="PRV99" s="0"/>
      <c r="PRW99" s="0"/>
      <c r="PRX99" s="0"/>
      <c r="PRY99" s="0"/>
      <c r="PRZ99" s="0"/>
      <c r="PSA99" s="0"/>
      <c r="PSB99" s="0"/>
      <c r="PSC99" s="0"/>
      <c r="PSD99" s="0"/>
      <c r="PSE99" s="0"/>
      <c r="PSF99" s="0"/>
      <c r="PSG99" s="0"/>
      <c r="PSH99" s="0"/>
      <c r="PSI99" s="0"/>
      <c r="PSJ99" s="0"/>
      <c r="PSK99" s="0"/>
      <c r="PSL99" s="0"/>
      <c r="PSM99" s="0"/>
      <c r="PSN99" s="0"/>
      <c r="PSO99" s="0"/>
      <c r="PSP99" s="0"/>
      <c r="PSQ99" s="0"/>
      <c r="PSR99" s="0"/>
      <c r="PSS99" s="0"/>
      <c r="PST99" s="0"/>
      <c r="PSU99" s="0"/>
      <c r="PSV99" s="0"/>
      <c r="PSW99" s="0"/>
      <c r="PSX99" s="0"/>
      <c r="PSY99" s="0"/>
      <c r="PSZ99" s="0"/>
      <c r="PTA99" s="0"/>
      <c r="PTB99" s="0"/>
      <c r="PTC99" s="0"/>
      <c r="PTD99" s="0"/>
      <c r="PTE99" s="0"/>
      <c r="PTF99" s="0"/>
      <c r="PTG99" s="0"/>
      <c r="PTH99" s="0"/>
      <c r="PTI99" s="0"/>
      <c r="PTJ99" s="0"/>
      <c r="PTK99" s="0"/>
      <c r="PTL99" s="0"/>
      <c r="PTM99" s="0"/>
      <c r="PTN99" s="0"/>
      <c r="PTO99" s="0"/>
      <c r="PTP99" s="0"/>
      <c r="PTQ99" s="0"/>
      <c r="PTR99" s="0"/>
      <c r="PTS99" s="0"/>
      <c r="PTT99" s="0"/>
      <c r="PTU99" s="0"/>
      <c r="PTV99" s="0"/>
      <c r="PTW99" s="0"/>
      <c r="PTX99" s="0"/>
      <c r="PTY99" s="0"/>
      <c r="PTZ99" s="0"/>
      <c r="PUA99" s="0"/>
      <c r="PUB99" s="0"/>
      <c r="PUC99" s="0"/>
      <c r="PUD99" s="0"/>
      <c r="PUE99" s="0"/>
      <c r="PUF99" s="0"/>
      <c r="PUG99" s="0"/>
      <c r="PUH99" s="0"/>
      <c r="PUI99" s="0"/>
      <c r="PUJ99" s="0"/>
      <c r="PUK99" s="0"/>
      <c r="PUL99" s="0"/>
      <c r="PUM99" s="0"/>
      <c r="PUN99" s="0"/>
      <c r="PUO99" s="0"/>
      <c r="PUP99" s="0"/>
      <c r="PUQ99" s="0"/>
      <c r="PUR99" s="0"/>
      <c r="PUS99" s="0"/>
      <c r="PUT99" s="0"/>
      <c r="PUU99" s="0"/>
      <c r="PUV99" s="0"/>
      <c r="PUW99" s="0"/>
      <c r="PUX99" s="0"/>
      <c r="PUY99" s="0"/>
      <c r="PUZ99" s="0"/>
      <c r="PVA99" s="0"/>
      <c r="PVB99" s="0"/>
      <c r="PVC99" s="0"/>
      <c r="PVD99" s="0"/>
      <c r="PVE99" s="0"/>
      <c r="PVF99" s="0"/>
      <c r="PVG99" s="0"/>
      <c r="PVH99" s="0"/>
      <c r="PVI99" s="0"/>
      <c r="PVJ99" s="0"/>
      <c r="PVK99" s="0"/>
      <c r="PVL99" s="0"/>
      <c r="PVM99" s="0"/>
      <c r="PVN99" s="0"/>
      <c r="PVO99" s="0"/>
      <c r="PVP99" s="0"/>
      <c r="PVQ99" s="0"/>
      <c r="PVR99" s="0"/>
      <c r="PVS99" s="0"/>
      <c r="PVT99" s="0"/>
      <c r="PVU99" s="0"/>
      <c r="PVV99" s="0"/>
      <c r="PVW99" s="0"/>
      <c r="PVX99" s="0"/>
      <c r="PVY99" s="0"/>
      <c r="PVZ99" s="0"/>
      <c r="PWA99" s="0"/>
      <c r="PWB99" s="0"/>
      <c r="PWC99" s="0"/>
      <c r="PWD99" s="0"/>
      <c r="PWE99" s="0"/>
      <c r="PWF99" s="0"/>
      <c r="PWG99" s="0"/>
      <c r="PWH99" s="0"/>
      <c r="PWI99" s="0"/>
      <c r="PWJ99" s="0"/>
      <c r="PWK99" s="0"/>
      <c r="PWL99" s="0"/>
      <c r="PWM99" s="0"/>
      <c r="PWN99" s="0"/>
      <c r="PWO99" s="0"/>
      <c r="PWP99" s="0"/>
      <c r="PWQ99" s="0"/>
      <c r="PWR99" s="0"/>
      <c r="PWS99" s="0"/>
      <c r="PWT99" s="0"/>
      <c r="PWU99" s="0"/>
      <c r="PWV99" s="0"/>
      <c r="PWW99" s="0"/>
      <c r="PWX99" s="0"/>
      <c r="PWY99" s="0"/>
      <c r="PWZ99" s="0"/>
      <c r="PXA99" s="0"/>
      <c r="PXB99" s="0"/>
      <c r="PXC99" s="0"/>
      <c r="PXD99" s="0"/>
      <c r="PXE99" s="0"/>
      <c r="PXF99" s="0"/>
      <c r="PXG99" s="0"/>
      <c r="PXH99" s="0"/>
      <c r="PXI99" s="0"/>
      <c r="PXJ99" s="0"/>
      <c r="PXK99" s="0"/>
      <c r="PXL99" s="0"/>
      <c r="PXM99" s="0"/>
      <c r="PXN99" s="0"/>
      <c r="PXO99" s="0"/>
      <c r="PXP99" s="0"/>
      <c r="PXQ99" s="0"/>
      <c r="PXR99" s="0"/>
      <c r="PXS99" s="0"/>
      <c r="PXT99" s="0"/>
      <c r="PXU99" s="0"/>
      <c r="PXV99" s="0"/>
      <c r="PXW99" s="0"/>
      <c r="PXX99" s="0"/>
      <c r="PXY99" s="0"/>
      <c r="PXZ99" s="0"/>
      <c r="PYA99" s="0"/>
      <c r="PYB99" s="0"/>
      <c r="PYC99" s="0"/>
      <c r="PYD99" s="0"/>
      <c r="PYE99" s="0"/>
      <c r="PYF99" s="0"/>
      <c r="PYG99" s="0"/>
      <c r="PYH99" s="0"/>
      <c r="PYI99" s="0"/>
      <c r="PYJ99" s="0"/>
      <c r="PYK99" s="0"/>
      <c r="PYL99" s="0"/>
      <c r="PYM99" s="0"/>
      <c r="PYN99" s="0"/>
      <c r="PYO99" s="0"/>
      <c r="PYP99" s="0"/>
      <c r="PYQ99" s="0"/>
      <c r="PYR99" s="0"/>
      <c r="PYS99" s="0"/>
      <c r="PYT99" s="0"/>
      <c r="PYU99" s="0"/>
      <c r="PYV99" s="0"/>
      <c r="PYW99" s="0"/>
      <c r="PYX99" s="0"/>
      <c r="PYY99" s="0"/>
      <c r="PYZ99" s="0"/>
      <c r="PZA99" s="0"/>
      <c r="PZB99" s="0"/>
      <c r="PZC99" s="0"/>
      <c r="PZD99" s="0"/>
      <c r="PZE99" s="0"/>
      <c r="PZF99" s="0"/>
      <c r="PZG99" s="0"/>
      <c r="PZH99" s="0"/>
      <c r="PZI99" s="0"/>
      <c r="PZJ99" s="0"/>
      <c r="PZK99" s="0"/>
      <c r="PZL99" s="0"/>
      <c r="PZM99" s="0"/>
      <c r="PZN99" s="0"/>
      <c r="PZO99" s="0"/>
      <c r="PZP99" s="0"/>
      <c r="PZQ99" s="0"/>
      <c r="PZR99" s="0"/>
      <c r="PZS99" s="0"/>
      <c r="PZT99" s="0"/>
      <c r="PZU99" s="0"/>
      <c r="PZV99" s="0"/>
      <c r="PZW99" s="0"/>
      <c r="PZX99" s="0"/>
      <c r="PZY99" s="0"/>
      <c r="PZZ99" s="0"/>
      <c r="QAA99" s="0"/>
      <c r="QAB99" s="0"/>
      <c r="QAC99" s="0"/>
      <c r="QAD99" s="0"/>
      <c r="QAE99" s="0"/>
      <c r="QAF99" s="0"/>
      <c r="QAG99" s="0"/>
      <c r="QAH99" s="0"/>
      <c r="QAI99" s="0"/>
      <c r="QAJ99" s="0"/>
      <c r="QAK99" s="0"/>
      <c r="QAL99" s="0"/>
      <c r="QAM99" s="0"/>
      <c r="QAN99" s="0"/>
      <c r="QAO99" s="0"/>
      <c r="QAP99" s="0"/>
      <c r="QAQ99" s="0"/>
      <c r="QAR99" s="0"/>
      <c r="QAS99" s="0"/>
      <c r="QAT99" s="0"/>
      <c r="QAU99" s="0"/>
      <c r="QAV99" s="0"/>
      <c r="QAW99" s="0"/>
      <c r="QAX99" s="0"/>
      <c r="QAY99" s="0"/>
      <c r="QAZ99" s="0"/>
      <c r="QBA99" s="0"/>
      <c r="QBB99" s="0"/>
      <c r="QBC99" s="0"/>
      <c r="QBD99" s="0"/>
      <c r="QBE99" s="0"/>
      <c r="QBF99" s="0"/>
      <c r="QBG99" s="0"/>
      <c r="QBH99" s="0"/>
      <c r="QBI99" s="0"/>
      <c r="QBJ99" s="0"/>
      <c r="QBK99" s="0"/>
      <c r="QBL99" s="0"/>
      <c r="QBM99" s="0"/>
      <c r="QBN99" s="0"/>
      <c r="QBO99" s="0"/>
      <c r="QBP99" s="0"/>
      <c r="QBQ99" s="0"/>
      <c r="QBR99" s="0"/>
      <c r="QBS99" s="0"/>
      <c r="QBT99" s="0"/>
      <c r="QBU99" s="0"/>
      <c r="QBV99" s="0"/>
      <c r="QBW99" s="0"/>
      <c r="QBX99" s="0"/>
      <c r="QBY99" s="0"/>
      <c r="QBZ99" s="0"/>
      <c r="QCA99" s="0"/>
      <c r="QCB99" s="0"/>
      <c r="QCC99" s="0"/>
      <c r="QCD99" s="0"/>
      <c r="QCE99" s="0"/>
      <c r="QCF99" s="0"/>
      <c r="QCG99" s="0"/>
      <c r="QCH99" s="0"/>
      <c r="QCI99" s="0"/>
      <c r="QCJ99" s="0"/>
      <c r="QCK99" s="0"/>
      <c r="QCL99" s="0"/>
      <c r="QCM99" s="0"/>
      <c r="QCN99" s="0"/>
      <c r="QCO99" s="0"/>
      <c r="QCP99" s="0"/>
      <c r="QCQ99" s="0"/>
      <c r="QCR99" s="0"/>
      <c r="QCS99" s="0"/>
      <c r="QCT99" s="0"/>
      <c r="QCU99" s="0"/>
      <c r="QCV99" s="0"/>
      <c r="QCW99" s="0"/>
      <c r="QCX99" s="0"/>
      <c r="QCY99" s="0"/>
      <c r="QCZ99" s="0"/>
      <c r="QDA99" s="0"/>
      <c r="QDB99" s="0"/>
      <c r="QDC99" s="0"/>
      <c r="QDD99" s="0"/>
      <c r="QDE99" s="0"/>
      <c r="QDF99" s="0"/>
      <c r="QDG99" s="0"/>
      <c r="QDH99" s="0"/>
      <c r="QDI99" s="0"/>
      <c r="QDJ99" s="0"/>
      <c r="QDK99" s="0"/>
      <c r="QDL99" s="0"/>
      <c r="QDM99" s="0"/>
      <c r="QDN99" s="0"/>
      <c r="QDO99" s="0"/>
      <c r="QDP99" s="0"/>
      <c r="QDQ99" s="0"/>
      <c r="QDR99" s="0"/>
      <c r="QDS99" s="0"/>
      <c r="QDT99" s="0"/>
      <c r="QDU99" s="0"/>
      <c r="QDV99" s="0"/>
      <c r="QDW99" s="0"/>
      <c r="QDX99" s="0"/>
      <c r="QDY99" s="0"/>
      <c r="QDZ99" s="0"/>
      <c r="QEA99" s="0"/>
      <c r="QEB99" s="0"/>
      <c r="QEC99" s="0"/>
      <c r="QED99" s="0"/>
      <c r="QEE99" s="0"/>
      <c r="QEF99" s="0"/>
      <c r="QEG99" s="0"/>
      <c r="QEH99" s="0"/>
      <c r="QEI99" s="0"/>
      <c r="QEJ99" s="0"/>
      <c r="QEK99" s="0"/>
      <c r="QEL99" s="0"/>
      <c r="QEM99" s="0"/>
      <c r="QEN99" s="0"/>
      <c r="QEO99" s="0"/>
      <c r="QEP99" s="0"/>
      <c r="QEQ99" s="0"/>
      <c r="QER99" s="0"/>
      <c r="QES99" s="0"/>
      <c r="QET99" s="0"/>
      <c r="QEU99" s="0"/>
      <c r="QEV99" s="0"/>
      <c r="QEW99" s="0"/>
      <c r="QEX99" s="0"/>
      <c r="QEY99" s="0"/>
      <c r="QEZ99" s="0"/>
      <c r="QFA99" s="0"/>
      <c r="QFB99" s="0"/>
      <c r="QFC99" s="0"/>
      <c r="QFD99" s="0"/>
      <c r="QFE99" s="0"/>
      <c r="QFF99" s="0"/>
      <c r="QFG99" s="0"/>
      <c r="QFH99" s="0"/>
      <c r="QFI99" s="0"/>
      <c r="QFJ99" s="0"/>
      <c r="QFK99" s="0"/>
      <c r="QFL99" s="0"/>
      <c r="QFM99" s="0"/>
      <c r="QFN99" s="0"/>
      <c r="QFO99" s="0"/>
      <c r="QFP99" s="0"/>
      <c r="QFQ99" s="0"/>
      <c r="QFR99" s="0"/>
      <c r="QFS99" s="0"/>
      <c r="QFT99" s="0"/>
      <c r="QFU99" s="0"/>
      <c r="QFV99" s="0"/>
      <c r="QFW99" s="0"/>
      <c r="QFX99" s="0"/>
      <c r="QFY99" s="0"/>
      <c r="QFZ99" s="0"/>
      <c r="QGA99" s="0"/>
      <c r="QGB99" s="0"/>
      <c r="QGC99" s="0"/>
      <c r="QGD99" s="0"/>
      <c r="QGE99" s="0"/>
      <c r="QGF99" s="0"/>
      <c r="QGG99" s="0"/>
      <c r="QGH99" s="0"/>
      <c r="QGI99" s="0"/>
      <c r="QGJ99" s="0"/>
      <c r="QGK99" s="0"/>
      <c r="QGL99" s="0"/>
      <c r="QGM99" s="0"/>
      <c r="QGN99" s="0"/>
      <c r="QGO99" s="0"/>
      <c r="QGP99" s="0"/>
      <c r="QGQ99" s="0"/>
      <c r="QGR99" s="0"/>
      <c r="QGS99" s="0"/>
      <c r="QGT99" s="0"/>
      <c r="QGU99" s="0"/>
      <c r="QGV99" s="0"/>
      <c r="QGW99" s="0"/>
      <c r="QGX99" s="0"/>
      <c r="QGY99" s="0"/>
      <c r="QGZ99" s="0"/>
      <c r="QHA99" s="0"/>
      <c r="QHB99" s="0"/>
      <c r="QHC99" s="0"/>
      <c r="QHD99" s="0"/>
      <c r="QHE99" s="0"/>
      <c r="QHF99" s="0"/>
      <c r="QHG99" s="0"/>
      <c r="QHH99" s="0"/>
      <c r="QHI99" s="0"/>
      <c r="QHJ99" s="0"/>
      <c r="QHK99" s="0"/>
      <c r="QHL99" s="0"/>
      <c r="QHM99" s="0"/>
      <c r="QHN99" s="0"/>
      <c r="QHO99" s="0"/>
      <c r="QHP99" s="0"/>
      <c r="QHQ99" s="0"/>
      <c r="QHR99" s="0"/>
      <c r="QHS99" s="0"/>
      <c r="QHT99" s="0"/>
      <c r="QHU99" s="0"/>
      <c r="QHV99" s="0"/>
      <c r="QHW99" s="0"/>
      <c r="QHX99" s="0"/>
      <c r="QHY99" s="0"/>
      <c r="QHZ99" s="0"/>
      <c r="QIA99" s="0"/>
      <c r="QIB99" s="0"/>
      <c r="QIC99" s="0"/>
      <c r="QID99" s="0"/>
      <c r="QIE99" s="0"/>
      <c r="QIF99" s="0"/>
      <c r="QIG99" s="0"/>
      <c r="QIH99" s="0"/>
      <c r="QII99" s="0"/>
      <c r="QIJ99" s="0"/>
      <c r="QIK99" s="0"/>
      <c r="QIL99" s="0"/>
      <c r="QIM99" s="0"/>
      <c r="QIN99" s="0"/>
      <c r="QIO99" s="0"/>
      <c r="QIP99" s="0"/>
      <c r="QIQ99" s="0"/>
      <c r="QIR99" s="0"/>
      <c r="QIS99" s="0"/>
      <c r="QIT99" s="0"/>
      <c r="QIU99" s="0"/>
      <c r="QIV99" s="0"/>
      <c r="QIW99" s="0"/>
      <c r="QIX99" s="0"/>
      <c r="QIY99" s="0"/>
      <c r="QIZ99" s="0"/>
      <c r="QJA99" s="0"/>
      <c r="QJB99" s="0"/>
      <c r="QJC99" s="0"/>
      <c r="QJD99" s="0"/>
      <c r="QJE99" s="0"/>
      <c r="QJF99" s="0"/>
      <c r="QJG99" s="0"/>
      <c r="QJH99" s="0"/>
      <c r="QJI99" s="0"/>
      <c r="QJJ99" s="0"/>
      <c r="QJK99" s="0"/>
      <c r="QJL99" s="0"/>
      <c r="QJM99" s="0"/>
      <c r="QJN99" s="0"/>
      <c r="QJO99" s="0"/>
      <c r="QJP99" s="0"/>
      <c r="QJQ99" s="0"/>
      <c r="QJR99" s="0"/>
      <c r="QJS99" s="0"/>
      <c r="QJT99" s="0"/>
      <c r="QJU99" s="0"/>
      <c r="QJV99" s="0"/>
      <c r="QJW99" s="0"/>
      <c r="QJX99" s="0"/>
      <c r="QJY99" s="0"/>
      <c r="QJZ99" s="0"/>
      <c r="QKA99" s="0"/>
      <c r="QKB99" s="0"/>
      <c r="QKC99" s="0"/>
      <c r="QKD99" s="0"/>
      <c r="QKE99" s="0"/>
      <c r="QKF99" s="0"/>
      <c r="QKG99" s="0"/>
      <c r="QKH99" s="0"/>
      <c r="QKI99" s="0"/>
      <c r="QKJ99" s="0"/>
      <c r="QKK99" s="0"/>
      <c r="QKL99" s="0"/>
      <c r="QKM99" s="0"/>
      <c r="QKN99" s="0"/>
      <c r="QKO99" s="0"/>
      <c r="QKP99" s="0"/>
      <c r="QKQ99" s="0"/>
      <c r="QKR99" s="0"/>
      <c r="QKS99" s="0"/>
      <c r="QKT99" s="0"/>
      <c r="QKU99" s="0"/>
      <c r="QKV99" s="0"/>
      <c r="QKW99" s="0"/>
      <c r="QKX99" s="0"/>
      <c r="QKY99" s="0"/>
      <c r="QKZ99" s="0"/>
      <c r="QLA99" s="0"/>
      <c r="QLB99" s="0"/>
      <c r="QLC99" s="0"/>
      <c r="QLD99" s="0"/>
      <c r="QLE99" s="0"/>
      <c r="QLF99" s="0"/>
      <c r="QLG99" s="0"/>
      <c r="QLH99" s="0"/>
      <c r="QLI99" s="0"/>
      <c r="QLJ99" s="0"/>
      <c r="QLK99" s="0"/>
      <c r="QLL99" s="0"/>
      <c r="QLM99" s="0"/>
      <c r="QLN99" s="0"/>
      <c r="QLO99" s="0"/>
      <c r="QLP99" s="0"/>
      <c r="QLQ99" s="0"/>
      <c r="QLR99" s="0"/>
      <c r="QLS99" s="0"/>
      <c r="QLT99" s="0"/>
      <c r="QLU99" s="0"/>
      <c r="QLV99" s="0"/>
      <c r="QLW99" s="0"/>
      <c r="QLX99" s="0"/>
      <c r="QLY99" s="0"/>
      <c r="QLZ99" s="0"/>
      <c r="QMA99" s="0"/>
      <c r="QMB99" s="0"/>
      <c r="QMC99" s="0"/>
      <c r="QMD99" s="0"/>
      <c r="QME99" s="0"/>
      <c r="QMF99" s="0"/>
      <c r="QMG99" s="0"/>
      <c r="QMH99" s="0"/>
      <c r="QMI99" s="0"/>
      <c r="QMJ99" s="0"/>
      <c r="QMK99" s="0"/>
      <c r="QML99" s="0"/>
      <c r="QMM99" s="0"/>
      <c r="QMN99" s="0"/>
      <c r="QMO99" s="0"/>
      <c r="QMP99" s="0"/>
      <c r="QMQ99" s="0"/>
      <c r="QMR99" s="0"/>
      <c r="QMS99" s="0"/>
      <c r="QMT99" s="0"/>
      <c r="QMU99" s="0"/>
      <c r="QMV99" s="0"/>
      <c r="QMW99" s="0"/>
      <c r="QMX99" s="0"/>
      <c r="QMY99" s="0"/>
      <c r="QMZ99" s="0"/>
      <c r="QNA99" s="0"/>
      <c r="QNB99" s="0"/>
      <c r="QNC99" s="0"/>
      <c r="QND99" s="0"/>
      <c r="QNE99" s="0"/>
      <c r="QNF99" s="0"/>
      <c r="QNG99" s="0"/>
      <c r="QNH99" s="0"/>
      <c r="QNI99" s="0"/>
      <c r="QNJ99" s="0"/>
      <c r="QNK99" s="0"/>
      <c r="QNL99" s="0"/>
      <c r="QNM99" s="0"/>
      <c r="QNN99" s="0"/>
      <c r="QNO99" s="0"/>
      <c r="QNP99" s="0"/>
      <c r="QNQ99" s="0"/>
      <c r="QNR99" s="0"/>
      <c r="QNS99" s="0"/>
      <c r="QNT99" s="0"/>
      <c r="QNU99" s="0"/>
      <c r="QNV99" s="0"/>
      <c r="QNW99" s="0"/>
      <c r="QNX99" s="0"/>
      <c r="QNY99" s="0"/>
      <c r="QNZ99" s="0"/>
      <c r="QOA99" s="0"/>
      <c r="QOB99" s="0"/>
      <c r="QOC99" s="0"/>
      <c r="QOD99" s="0"/>
      <c r="QOE99" s="0"/>
      <c r="QOF99" s="0"/>
      <c r="QOG99" s="0"/>
      <c r="QOH99" s="0"/>
      <c r="QOI99" s="0"/>
      <c r="QOJ99" s="0"/>
      <c r="QOK99" s="0"/>
      <c r="QOL99" s="0"/>
      <c r="QOM99" s="0"/>
      <c r="QON99" s="0"/>
      <c r="QOO99" s="0"/>
      <c r="QOP99" s="0"/>
      <c r="QOQ99" s="0"/>
      <c r="QOR99" s="0"/>
      <c r="QOS99" s="0"/>
      <c r="QOT99" s="0"/>
      <c r="QOU99" s="0"/>
      <c r="QOV99" s="0"/>
      <c r="QOW99" s="0"/>
      <c r="QOX99" s="0"/>
      <c r="QOY99" s="0"/>
      <c r="QOZ99" s="0"/>
      <c r="QPA99" s="0"/>
      <c r="QPB99" s="0"/>
      <c r="QPC99" s="0"/>
      <c r="QPD99" s="0"/>
      <c r="QPE99" s="0"/>
      <c r="QPF99" s="0"/>
      <c r="QPG99" s="0"/>
      <c r="QPH99" s="0"/>
      <c r="QPI99" s="0"/>
      <c r="QPJ99" s="0"/>
      <c r="QPK99" s="0"/>
      <c r="QPL99" s="0"/>
      <c r="QPM99" s="0"/>
      <c r="QPN99" s="0"/>
      <c r="QPO99" s="0"/>
      <c r="QPP99" s="0"/>
      <c r="QPQ99" s="0"/>
      <c r="QPR99" s="0"/>
      <c r="QPS99" s="0"/>
      <c r="QPT99" s="0"/>
      <c r="QPU99" s="0"/>
      <c r="QPV99" s="0"/>
      <c r="QPW99" s="0"/>
      <c r="QPX99" s="0"/>
      <c r="QPY99" s="0"/>
      <c r="QPZ99" s="0"/>
      <c r="QQA99" s="0"/>
      <c r="QQB99" s="0"/>
      <c r="QQC99" s="0"/>
      <c r="QQD99" s="0"/>
      <c r="QQE99" s="0"/>
      <c r="QQF99" s="0"/>
      <c r="QQG99" s="0"/>
      <c r="QQH99" s="0"/>
      <c r="QQI99" s="0"/>
      <c r="QQJ99" s="0"/>
      <c r="QQK99" s="0"/>
      <c r="QQL99" s="0"/>
      <c r="QQM99" s="0"/>
      <c r="QQN99" s="0"/>
      <c r="QQO99" s="0"/>
      <c r="QQP99" s="0"/>
      <c r="QQQ99" s="0"/>
      <c r="QQR99" s="0"/>
      <c r="QQS99" s="0"/>
      <c r="QQT99" s="0"/>
      <c r="QQU99" s="0"/>
      <c r="QQV99" s="0"/>
      <c r="QQW99" s="0"/>
      <c r="QQX99" s="0"/>
      <c r="QQY99" s="0"/>
      <c r="QQZ99" s="0"/>
      <c r="QRA99" s="0"/>
      <c r="QRB99" s="0"/>
      <c r="QRC99" s="0"/>
      <c r="QRD99" s="0"/>
      <c r="QRE99" s="0"/>
      <c r="QRF99" s="0"/>
      <c r="QRG99" s="0"/>
      <c r="QRH99" s="0"/>
      <c r="QRI99" s="0"/>
      <c r="QRJ99" s="0"/>
      <c r="QRK99" s="0"/>
      <c r="QRL99" s="0"/>
      <c r="QRM99" s="0"/>
      <c r="QRN99" s="0"/>
      <c r="QRO99" s="0"/>
      <c r="QRP99" s="0"/>
      <c r="QRQ99" s="0"/>
      <c r="QRR99" s="0"/>
      <c r="QRS99" s="0"/>
      <c r="QRT99" s="0"/>
      <c r="QRU99" s="0"/>
      <c r="QRV99" s="0"/>
      <c r="QRW99" s="0"/>
      <c r="QRX99" s="0"/>
      <c r="QRY99" s="0"/>
      <c r="QRZ99" s="0"/>
      <c r="QSA99" s="0"/>
      <c r="QSB99" s="0"/>
      <c r="QSC99" s="0"/>
      <c r="QSD99" s="0"/>
      <c r="QSE99" s="0"/>
      <c r="QSF99" s="0"/>
      <c r="QSG99" s="0"/>
      <c r="QSH99" s="0"/>
      <c r="QSI99" s="0"/>
      <c r="QSJ99" s="0"/>
      <c r="QSK99" s="0"/>
      <c r="QSL99" s="0"/>
      <c r="QSM99" s="0"/>
      <c r="QSN99" s="0"/>
      <c r="QSO99" s="0"/>
      <c r="QSP99" s="0"/>
      <c r="QSQ99" s="0"/>
      <c r="QSR99" s="0"/>
      <c r="QSS99" s="0"/>
      <c r="QST99" s="0"/>
      <c r="QSU99" s="0"/>
      <c r="QSV99" s="0"/>
      <c r="QSW99" s="0"/>
      <c r="QSX99" s="0"/>
      <c r="QSY99" s="0"/>
      <c r="QSZ99" s="0"/>
      <c r="QTA99" s="0"/>
      <c r="QTB99" s="0"/>
      <c r="QTC99" s="0"/>
      <c r="QTD99" s="0"/>
      <c r="QTE99" s="0"/>
      <c r="QTF99" s="0"/>
      <c r="QTG99" s="0"/>
      <c r="QTH99" s="0"/>
      <c r="QTI99" s="0"/>
      <c r="QTJ99" s="0"/>
      <c r="QTK99" s="0"/>
      <c r="QTL99" s="0"/>
      <c r="QTM99" s="0"/>
      <c r="QTN99" s="0"/>
      <c r="QTO99" s="0"/>
      <c r="QTP99" s="0"/>
      <c r="QTQ99" s="0"/>
      <c r="QTR99" s="0"/>
      <c r="QTS99" s="0"/>
      <c r="QTT99" s="0"/>
      <c r="QTU99" s="0"/>
      <c r="QTV99" s="0"/>
      <c r="QTW99" s="0"/>
      <c r="QTX99" s="0"/>
      <c r="QTY99" s="0"/>
      <c r="QTZ99" s="0"/>
      <c r="QUA99" s="0"/>
      <c r="QUB99" s="0"/>
      <c r="QUC99" s="0"/>
      <c r="QUD99" s="0"/>
      <c r="QUE99" s="0"/>
      <c r="QUF99" s="0"/>
      <c r="QUG99" s="0"/>
      <c r="QUH99" s="0"/>
      <c r="QUI99" s="0"/>
      <c r="QUJ99" s="0"/>
      <c r="QUK99" s="0"/>
      <c r="QUL99" s="0"/>
      <c r="QUM99" s="0"/>
      <c r="QUN99" s="0"/>
      <c r="QUO99" s="0"/>
      <c r="QUP99" s="0"/>
      <c r="QUQ99" s="0"/>
      <c r="QUR99" s="0"/>
      <c r="QUS99" s="0"/>
      <c r="QUT99" s="0"/>
      <c r="QUU99" s="0"/>
      <c r="QUV99" s="0"/>
      <c r="QUW99" s="0"/>
      <c r="QUX99" s="0"/>
      <c r="QUY99" s="0"/>
      <c r="QUZ99" s="0"/>
      <c r="QVA99" s="0"/>
      <c r="QVB99" s="0"/>
      <c r="QVC99" s="0"/>
      <c r="QVD99" s="0"/>
      <c r="QVE99" s="0"/>
      <c r="QVF99" s="0"/>
      <c r="QVG99" s="0"/>
      <c r="QVH99" s="0"/>
      <c r="QVI99" s="0"/>
      <c r="QVJ99" s="0"/>
      <c r="QVK99" s="0"/>
      <c r="QVL99" s="0"/>
      <c r="QVM99" s="0"/>
      <c r="QVN99" s="0"/>
      <c r="QVO99" s="0"/>
      <c r="QVP99" s="0"/>
      <c r="QVQ99" s="0"/>
      <c r="QVR99" s="0"/>
      <c r="QVS99" s="0"/>
      <c r="QVT99" s="0"/>
      <c r="QVU99" s="0"/>
      <c r="QVV99" s="0"/>
      <c r="QVW99" s="0"/>
      <c r="QVX99" s="0"/>
      <c r="QVY99" s="0"/>
      <c r="QVZ99" s="0"/>
      <c r="QWA99" s="0"/>
      <c r="QWB99" s="0"/>
      <c r="QWC99" s="0"/>
      <c r="QWD99" s="0"/>
      <c r="QWE99" s="0"/>
      <c r="QWF99" s="0"/>
      <c r="QWG99" s="0"/>
      <c r="QWH99" s="0"/>
      <c r="QWI99" s="0"/>
      <c r="QWJ99" s="0"/>
      <c r="QWK99" s="0"/>
      <c r="QWL99" s="0"/>
      <c r="QWM99" s="0"/>
      <c r="QWN99" s="0"/>
      <c r="QWO99" s="0"/>
      <c r="QWP99" s="0"/>
      <c r="QWQ99" s="0"/>
      <c r="QWR99" s="0"/>
      <c r="QWS99" s="0"/>
      <c r="QWT99" s="0"/>
      <c r="QWU99" s="0"/>
      <c r="QWV99" s="0"/>
      <c r="QWW99" s="0"/>
      <c r="QWX99" s="0"/>
      <c r="QWY99" s="0"/>
      <c r="QWZ99" s="0"/>
      <c r="QXA99" s="0"/>
      <c r="QXB99" s="0"/>
      <c r="QXC99" s="0"/>
      <c r="QXD99" s="0"/>
      <c r="QXE99" s="0"/>
      <c r="QXF99" s="0"/>
      <c r="QXG99" s="0"/>
      <c r="QXH99" s="0"/>
      <c r="QXI99" s="0"/>
      <c r="QXJ99" s="0"/>
      <c r="QXK99" s="0"/>
      <c r="QXL99" s="0"/>
      <c r="QXM99" s="0"/>
      <c r="QXN99" s="0"/>
      <c r="QXO99" s="0"/>
      <c r="QXP99" s="0"/>
      <c r="QXQ99" s="0"/>
      <c r="QXR99" s="0"/>
      <c r="QXS99" s="0"/>
      <c r="QXT99" s="0"/>
      <c r="QXU99" s="0"/>
      <c r="QXV99" s="0"/>
      <c r="QXW99" s="0"/>
      <c r="QXX99" s="0"/>
      <c r="QXY99" s="0"/>
      <c r="QXZ99" s="0"/>
      <c r="QYA99" s="0"/>
      <c r="QYB99" s="0"/>
      <c r="QYC99" s="0"/>
      <c r="QYD99" s="0"/>
      <c r="QYE99" s="0"/>
      <c r="QYF99" s="0"/>
      <c r="QYG99" s="0"/>
      <c r="QYH99" s="0"/>
      <c r="QYI99" s="0"/>
      <c r="QYJ99" s="0"/>
      <c r="QYK99" s="0"/>
      <c r="QYL99" s="0"/>
      <c r="QYM99" s="0"/>
      <c r="QYN99" s="0"/>
      <c r="QYO99" s="0"/>
      <c r="QYP99" s="0"/>
      <c r="QYQ99" s="0"/>
      <c r="QYR99" s="0"/>
      <c r="QYS99" s="0"/>
      <c r="QYT99" s="0"/>
      <c r="QYU99" s="0"/>
      <c r="QYV99" s="0"/>
      <c r="QYW99" s="0"/>
      <c r="QYX99" s="0"/>
      <c r="QYY99" s="0"/>
      <c r="QYZ99" s="0"/>
      <c r="QZA99" s="0"/>
      <c r="QZB99" s="0"/>
      <c r="QZC99" s="0"/>
      <c r="QZD99" s="0"/>
      <c r="QZE99" s="0"/>
      <c r="QZF99" s="0"/>
      <c r="QZG99" s="0"/>
      <c r="QZH99" s="0"/>
      <c r="QZI99" s="0"/>
      <c r="QZJ99" s="0"/>
      <c r="QZK99" s="0"/>
      <c r="QZL99" s="0"/>
      <c r="QZM99" s="0"/>
      <c r="QZN99" s="0"/>
      <c r="QZO99" s="0"/>
      <c r="QZP99" s="0"/>
      <c r="QZQ99" s="0"/>
      <c r="QZR99" s="0"/>
      <c r="QZS99" s="0"/>
      <c r="QZT99" s="0"/>
      <c r="QZU99" s="0"/>
      <c r="QZV99" s="0"/>
      <c r="QZW99" s="0"/>
      <c r="QZX99" s="0"/>
      <c r="QZY99" s="0"/>
      <c r="QZZ99" s="0"/>
      <c r="RAA99" s="0"/>
      <c r="RAB99" s="0"/>
      <c r="RAC99" s="0"/>
      <c r="RAD99" s="0"/>
      <c r="RAE99" s="0"/>
      <c r="RAF99" s="0"/>
      <c r="RAG99" s="0"/>
      <c r="RAH99" s="0"/>
      <c r="RAI99" s="0"/>
      <c r="RAJ99" s="0"/>
      <c r="RAK99" s="0"/>
      <c r="RAL99" s="0"/>
      <c r="RAM99" s="0"/>
      <c r="RAN99" s="0"/>
      <c r="RAO99" s="0"/>
      <c r="RAP99" s="0"/>
      <c r="RAQ99" s="0"/>
      <c r="RAR99" s="0"/>
      <c r="RAS99" s="0"/>
      <c r="RAT99" s="0"/>
      <c r="RAU99" s="0"/>
      <c r="RAV99" s="0"/>
      <c r="RAW99" s="0"/>
      <c r="RAX99" s="0"/>
      <c r="RAY99" s="0"/>
      <c r="RAZ99" s="0"/>
      <c r="RBA99" s="0"/>
      <c r="RBB99" s="0"/>
      <c r="RBC99" s="0"/>
      <c r="RBD99" s="0"/>
      <c r="RBE99" s="0"/>
      <c r="RBF99" s="0"/>
      <c r="RBG99" s="0"/>
      <c r="RBH99" s="0"/>
      <c r="RBI99" s="0"/>
      <c r="RBJ99" s="0"/>
      <c r="RBK99" s="0"/>
      <c r="RBL99" s="0"/>
      <c r="RBM99" s="0"/>
      <c r="RBN99" s="0"/>
      <c r="RBO99" s="0"/>
      <c r="RBP99" s="0"/>
      <c r="RBQ99" s="0"/>
      <c r="RBR99" s="0"/>
      <c r="RBS99" s="0"/>
      <c r="RBT99" s="0"/>
      <c r="RBU99" s="0"/>
      <c r="RBV99" s="0"/>
      <c r="RBW99" s="0"/>
      <c r="RBX99" s="0"/>
      <c r="RBY99" s="0"/>
      <c r="RBZ99" s="0"/>
      <c r="RCA99" s="0"/>
      <c r="RCB99" s="0"/>
      <c r="RCC99" s="0"/>
      <c r="RCD99" s="0"/>
      <c r="RCE99" s="0"/>
      <c r="RCF99" s="0"/>
      <c r="RCG99" s="0"/>
      <c r="RCH99" s="0"/>
      <c r="RCI99" s="0"/>
      <c r="RCJ99" s="0"/>
      <c r="RCK99" s="0"/>
      <c r="RCL99" s="0"/>
      <c r="RCM99" s="0"/>
      <c r="RCN99" s="0"/>
      <c r="RCO99" s="0"/>
      <c r="RCP99" s="0"/>
      <c r="RCQ99" s="0"/>
      <c r="RCR99" s="0"/>
      <c r="RCS99" s="0"/>
      <c r="RCT99" s="0"/>
      <c r="RCU99" s="0"/>
      <c r="RCV99" s="0"/>
      <c r="RCW99" s="0"/>
      <c r="RCX99" s="0"/>
      <c r="RCY99" s="0"/>
      <c r="RCZ99" s="0"/>
      <c r="RDA99" s="0"/>
      <c r="RDB99" s="0"/>
      <c r="RDC99" s="0"/>
      <c r="RDD99" s="0"/>
      <c r="RDE99" s="0"/>
      <c r="RDF99" s="0"/>
      <c r="RDG99" s="0"/>
      <c r="RDH99" s="0"/>
      <c r="RDI99" s="0"/>
      <c r="RDJ99" s="0"/>
      <c r="RDK99" s="0"/>
      <c r="RDL99" s="0"/>
      <c r="RDM99" s="0"/>
      <c r="RDN99" s="0"/>
      <c r="RDO99" s="0"/>
      <c r="RDP99" s="0"/>
      <c r="RDQ99" s="0"/>
      <c r="RDR99" s="0"/>
      <c r="RDS99" s="0"/>
      <c r="RDT99" s="0"/>
      <c r="RDU99" s="0"/>
      <c r="RDV99" s="0"/>
      <c r="RDW99" s="0"/>
      <c r="RDX99" s="0"/>
      <c r="RDY99" s="0"/>
      <c r="RDZ99" s="0"/>
      <c r="REA99" s="0"/>
      <c r="REB99" s="0"/>
      <c r="REC99" s="0"/>
      <c r="RED99" s="0"/>
      <c r="REE99" s="0"/>
      <c r="REF99" s="0"/>
      <c r="REG99" s="0"/>
      <c r="REH99" s="0"/>
      <c r="REI99" s="0"/>
      <c r="REJ99" s="0"/>
      <c r="REK99" s="0"/>
      <c r="REL99" s="0"/>
      <c r="REM99" s="0"/>
      <c r="REN99" s="0"/>
      <c r="REO99" s="0"/>
      <c r="REP99" s="0"/>
      <c r="REQ99" s="0"/>
      <c r="RER99" s="0"/>
      <c r="RES99" s="0"/>
      <c r="RET99" s="0"/>
      <c r="REU99" s="0"/>
      <c r="REV99" s="0"/>
      <c r="REW99" s="0"/>
      <c r="REX99" s="0"/>
      <c r="REY99" s="0"/>
      <c r="REZ99" s="0"/>
      <c r="RFA99" s="0"/>
      <c r="RFB99" s="0"/>
      <c r="RFC99" s="0"/>
      <c r="RFD99" s="0"/>
      <c r="RFE99" s="0"/>
      <c r="RFF99" s="0"/>
      <c r="RFG99" s="0"/>
      <c r="RFH99" s="0"/>
      <c r="RFI99" s="0"/>
      <c r="RFJ99" s="0"/>
      <c r="RFK99" s="0"/>
      <c r="RFL99" s="0"/>
      <c r="RFM99" s="0"/>
      <c r="RFN99" s="0"/>
      <c r="RFO99" s="0"/>
      <c r="RFP99" s="0"/>
      <c r="RFQ99" s="0"/>
      <c r="RFR99" s="0"/>
      <c r="RFS99" s="0"/>
      <c r="RFT99" s="0"/>
      <c r="RFU99" s="0"/>
      <c r="RFV99" s="0"/>
      <c r="RFW99" s="0"/>
      <c r="RFX99" s="0"/>
      <c r="RFY99" s="0"/>
      <c r="RFZ99" s="0"/>
      <c r="RGA99" s="0"/>
      <c r="RGB99" s="0"/>
      <c r="RGC99" s="0"/>
      <c r="RGD99" s="0"/>
      <c r="RGE99" s="0"/>
      <c r="RGF99" s="0"/>
      <c r="RGG99" s="0"/>
      <c r="RGH99" s="0"/>
      <c r="RGI99" s="0"/>
      <c r="RGJ99" s="0"/>
      <c r="RGK99" s="0"/>
      <c r="RGL99" s="0"/>
      <c r="RGM99" s="0"/>
      <c r="RGN99" s="0"/>
      <c r="RGO99" s="0"/>
      <c r="RGP99" s="0"/>
      <c r="RGQ99" s="0"/>
      <c r="RGR99" s="0"/>
      <c r="RGS99" s="0"/>
      <c r="RGT99" s="0"/>
      <c r="RGU99" s="0"/>
      <c r="RGV99" s="0"/>
      <c r="RGW99" s="0"/>
      <c r="RGX99" s="0"/>
      <c r="RGY99" s="0"/>
      <c r="RGZ99" s="0"/>
      <c r="RHA99" s="0"/>
      <c r="RHB99" s="0"/>
      <c r="RHC99" s="0"/>
      <c r="RHD99" s="0"/>
      <c r="RHE99" s="0"/>
      <c r="RHF99" s="0"/>
      <c r="RHG99" s="0"/>
      <c r="RHH99" s="0"/>
      <c r="RHI99" s="0"/>
      <c r="RHJ99" s="0"/>
      <c r="RHK99" s="0"/>
      <c r="RHL99" s="0"/>
      <c r="RHM99" s="0"/>
      <c r="RHN99" s="0"/>
      <c r="RHO99" s="0"/>
      <c r="RHP99" s="0"/>
      <c r="RHQ99" s="0"/>
      <c r="RHR99" s="0"/>
      <c r="RHS99" s="0"/>
      <c r="RHT99" s="0"/>
      <c r="RHU99" s="0"/>
      <c r="RHV99" s="0"/>
      <c r="RHW99" s="0"/>
      <c r="RHX99" s="0"/>
      <c r="RHY99" s="0"/>
      <c r="RHZ99" s="0"/>
      <c r="RIA99" s="0"/>
      <c r="RIB99" s="0"/>
      <c r="RIC99" s="0"/>
      <c r="RID99" s="0"/>
      <c r="RIE99" s="0"/>
      <c r="RIF99" s="0"/>
      <c r="RIG99" s="0"/>
      <c r="RIH99" s="0"/>
      <c r="RII99" s="0"/>
      <c r="RIJ99" s="0"/>
      <c r="RIK99" s="0"/>
      <c r="RIL99" s="0"/>
      <c r="RIM99" s="0"/>
      <c r="RIN99" s="0"/>
      <c r="RIO99" s="0"/>
      <c r="RIP99" s="0"/>
      <c r="RIQ99" s="0"/>
      <c r="RIR99" s="0"/>
      <c r="RIS99" s="0"/>
      <c r="RIT99" s="0"/>
      <c r="RIU99" s="0"/>
      <c r="RIV99" s="0"/>
      <c r="RIW99" s="0"/>
      <c r="RIX99" s="0"/>
      <c r="RIY99" s="0"/>
      <c r="RIZ99" s="0"/>
      <c r="RJA99" s="0"/>
      <c r="RJB99" s="0"/>
      <c r="RJC99" s="0"/>
      <c r="RJD99" s="0"/>
      <c r="RJE99" s="0"/>
      <c r="RJF99" s="0"/>
      <c r="RJG99" s="0"/>
      <c r="RJH99" s="0"/>
      <c r="RJI99" s="0"/>
      <c r="RJJ99" s="0"/>
      <c r="RJK99" s="0"/>
      <c r="RJL99" s="0"/>
      <c r="RJM99" s="0"/>
      <c r="RJN99" s="0"/>
      <c r="RJO99" s="0"/>
      <c r="RJP99" s="0"/>
      <c r="RJQ99" s="0"/>
      <c r="RJR99" s="0"/>
      <c r="RJS99" s="0"/>
      <c r="RJT99" s="0"/>
      <c r="RJU99" s="0"/>
      <c r="RJV99" s="0"/>
      <c r="RJW99" s="0"/>
      <c r="RJX99" s="0"/>
      <c r="RJY99" s="0"/>
      <c r="RJZ99" s="0"/>
      <c r="RKA99" s="0"/>
      <c r="RKB99" s="0"/>
      <c r="RKC99" s="0"/>
      <c r="RKD99" s="0"/>
      <c r="RKE99" s="0"/>
      <c r="RKF99" s="0"/>
      <c r="RKG99" s="0"/>
      <c r="RKH99" s="0"/>
      <c r="RKI99" s="0"/>
      <c r="RKJ99" s="0"/>
      <c r="RKK99" s="0"/>
      <c r="RKL99" s="0"/>
      <c r="RKM99" s="0"/>
      <c r="RKN99" s="0"/>
      <c r="RKO99" s="0"/>
      <c r="RKP99" s="0"/>
      <c r="RKQ99" s="0"/>
      <c r="RKR99" s="0"/>
      <c r="RKS99" s="0"/>
      <c r="RKT99" s="0"/>
      <c r="RKU99" s="0"/>
      <c r="RKV99" s="0"/>
      <c r="RKW99" s="0"/>
      <c r="RKX99" s="0"/>
      <c r="RKY99" s="0"/>
      <c r="RKZ99" s="0"/>
      <c r="RLA99" s="0"/>
      <c r="RLB99" s="0"/>
      <c r="RLC99" s="0"/>
      <c r="RLD99" s="0"/>
      <c r="RLE99" s="0"/>
      <c r="RLF99" s="0"/>
      <c r="RLG99" s="0"/>
      <c r="RLH99" s="0"/>
      <c r="RLI99" s="0"/>
      <c r="RLJ99" s="0"/>
      <c r="RLK99" s="0"/>
      <c r="RLL99" s="0"/>
      <c r="RLM99" s="0"/>
      <c r="RLN99" s="0"/>
      <c r="RLO99" s="0"/>
      <c r="RLP99" s="0"/>
      <c r="RLQ99" s="0"/>
      <c r="RLR99" s="0"/>
      <c r="RLS99" s="0"/>
      <c r="RLT99" s="0"/>
      <c r="RLU99" s="0"/>
      <c r="RLV99" s="0"/>
      <c r="RLW99" s="0"/>
      <c r="RLX99" s="0"/>
      <c r="RLY99" s="0"/>
      <c r="RLZ99" s="0"/>
      <c r="RMA99" s="0"/>
      <c r="RMB99" s="0"/>
      <c r="RMC99" s="0"/>
      <c r="RMD99" s="0"/>
      <c r="RME99" s="0"/>
      <c r="RMF99" s="0"/>
      <c r="RMG99" s="0"/>
      <c r="RMH99" s="0"/>
      <c r="RMI99" s="0"/>
      <c r="RMJ99" s="0"/>
      <c r="RMK99" s="0"/>
      <c r="RML99" s="0"/>
      <c r="RMM99" s="0"/>
      <c r="RMN99" s="0"/>
      <c r="RMO99" s="0"/>
      <c r="RMP99" s="0"/>
      <c r="RMQ99" s="0"/>
      <c r="RMR99" s="0"/>
      <c r="RMS99" s="0"/>
      <c r="RMT99" s="0"/>
      <c r="RMU99" s="0"/>
      <c r="RMV99" s="0"/>
      <c r="RMW99" s="0"/>
      <c r="RMX99" s="0"/>
      <c r="RMY99" s="0"/>
      <c r="RMZ99" s="0"/>
      <c r="RNA99" s="0"/>
      <c r="RNB99" s="0"/>
      <c r="RNC99" s="0"/>
      <c r="RND99" s="0"/>
      <c r="RNE99" s="0"/>
      <c r="RNF99" s="0"/>
      <c r="RNG99" s="0"/>
      <c r="RNH99" s="0"/>
      <c r="RNI99" s="0"/>
      <c r="RNJ99" s="0"/>
      <c r="RNK99" s="0"/>
      <c r="RNL99" s="0"/>
      <c r="RNM99" s="0"/>
      <c r="RNN99" s="0"/>
      <c r="RNO99" s="0"/>
      <c r="RNP99" s="0"/>
      <c r="RNQ99" s="0"/>
      <c r="RNR99" s="0"/>
      <c r="RNS99" s="0"/>
      <c r="RNT99" s="0"/>
      <c r="RNU99" s="0"/>
      <c r="RNV99" s="0"/>
      <c r="RNW99" s="0"/>
      <c r="RNX99" s="0"/>
      <c r="RNY99" s="0"/>
      <c r="RNZ99" s="0"/>
      <c r="ROA99" s="0"/>
      <c r="ROB99" s="0"/>
      <c r="ROC99" s="0"/>
      <c r="ROD99" s="0"/>
      <c r="ROE99" s="0"/>
      <c r="ROF99" s="0"/>
      <c r="ROG99" s="0"/>
      <c r="ROH99" s="0"/>
      <c r="ROI99" s="0"/>
      <c r="ROJ99" s="0"/>
      <c r="ROK99" s="0"/>
      <c r="ROL99" s="0"/>
      <c r="ROM99" s="0"/>
      <c r="RON99" s="0"/>
      <c r="ROO99" s="0"/>
      <c r="ROP99" s="0"/>
      <c r="ROQ99" s="0"/>
      <c r="ROR99" s="0"/>
      <c r="ROS99" s="0"/>
      <c r="ROT99" s="0"/>
      <c r="ROU99" s="0"/>
      <c r="ROV99" s="0"/>
      <c r="ROW99" s="0"/>
      <c r="ROX99" s="0"/>
      <c r="ROY99" s="0"/>
      <c r="ROZ99" s="0"/>
      <c r="RPA99" s="0"/>
      <c r="RPB99" s="0"/>
      <c r="RPC99" s="0"/>
      <c r="RPD99" s="0"/>
      <c r="RPE99" s="0"/>
      <c r="RPF99" s="0"/>
      <c r="RPG99" s="0"/>
      <c r="RPH99" s="0"/>
      <c r="RPI99" s="0"/>
      <c r="RPJ99" s="0"/>
      <c r="RPK99" s="0"/>
      <c r="RPL99" s="0"/>
      <c r="RPM99" s="0"/>
      <c r="RPN99" s="0"/>
      <c r="RPO99" s="0"/>
      <c r="RPP99" s="0"/>
      <c r="RPQ99" s="0"/>
      <c r="RPR99" s="0"/>
      <c r="RPS99" s="0"/>
      <c r="RPT99" s="0"/>
      <c r="RPU99" s="0"/>
      <c r="RPV99" s="0"/>
      <c r="RPW99" s="0"/>
      <c r="RPX99" s="0"/>
      <c r="RPY99" s="0"/>
      <c r="RPZ99" s="0"/>
      <c r="RQA99" s="0"/>
      <c r="RQB99" s="0"/>
      <c r="RQC99" s="0"/>
      <c r="RQD99" s="0"/>
      <c r="RQE99" s="0"/>
      <c r="RQF99" s="0"/>
      <c r="RQG99" s="0"/>
      <c r="RQH99" s="0"/>
      <c r="RQI99" s="0"/>
      <c r="RQJ99" s="0"/>
      <c r="RQK99" s="0"/>
      <c r="RQL99" s="0"/>
      <c r="RQM99" s="0"/>
      <c r="RQN99" s="0"/>
      <c r="RQO99" s="0"/>
      <c r="RQP99" s="0"/>
      <c r="RQQ99" s="0"/>
      <c r="RQR99" s="0"/>
      <c r="RQS99" s="0"/>
      <c r="RQT99" s="0"/>
      <c r="RQU99" s="0"/>
      <c r="RQV99" s="0"/>
      <c r="RQW99" s="0"/>
      <c r="RQX99" s="0"/>
      <c r="RQY99" s="0"/>
      <c r="RQZ99" s="0"/>
      <c r="RRA99" s="0"/>
      <c r="RRB99" s="0"/>
      <c r="RRC99" s="0"/>
      <c r="RRD99" s="0"/>
      <c r="RRE99" s="0"/>
      <c r="RRF99" s="0"/>
      <c r="RRG99" s="0"/>
      <c r="RRH99" s="0"/>
      <c r="RRI99" s="0"/>
      <c r="RRJ99" s="0"/>
      <c r="RRK99" s="0"/>
      <c r="RRL99" s="0"/>
      <c r="RRM99" s="0"/>
      <c r="RRN99" s="0"/>
      <c r="RRO99" s="0"/>
      <c r="RRP99" s="0"/>
      <c r="RRQ99" s="0"/>
      <c r="RRR99" s="0"/>
      <c r="RRS99" s="0"/>
      <c r="RRT99" s="0"/>
      <c r="RRU99" s="0"/>
      <c r="RRV99" s="0"/>
      <c r="RRW99" s="0"/>
      <c r="RRX99" s="0"/>
      <c r="RRY99" s="0"/>
      <c r="RRZ99" s="0"/>
      <c r="RSA99" s="0"/>
      <c r="RSB99" s="0"/>
      <c r="RSC99" s="0"/>
      <c r="RSD99" s="0"/>
      <c r="RSE99" s="0"/>
      <c r="RSF99" s="0"/>
      <c r="RSG99" s="0"/>
      <c r="RSH99" s="0"/>
      <c r="RSI99" s="0"/>
      <c r="RSJ99" s="0"/>
      <c r="RSK99" s="0"/>
      <c r="RSL99" s="0"/>
      <c r="RSM99" s="0"/>
      <c r="RSN99" s="0"/>
      <c r="RSO99" s="0"/>
      <c r="RSP99" s="0"/>
      <c r="RSQ99" s="0"/>
      <c r="RSR99" s="0"/>
      <c r="RSS99" s="0"/>
      <c r="RST99" s="0"/>
      <c r="RSU99" s="0"/>
      <c r="RSV99" s="0"/>
      <c r="RSW99" s="0"/>
      <c r="RSX99" s="0"/>
      <c r="RSY99" s="0"/>
      <c r="RSZ99" s="0"/>
      <c r="RTA99" s="0"/>
      <c r="RTB99" s="0"/>
      <c r="RTC99" s="0"/>
      <c r="RTD99" s="0"/>
      <c r="RTE99" s="0"/>
      <c r="RTF99" s="0"/>
      <c r="RTG99" s="0"/>
      <c r="RTH99" s="0"/>
      <c r="RTI99" s="0"/>
      <c r="RTJ99" s="0"/>
      <c r="RTK99" s="0"/>
      <c r="RTL99" s="0"/>
      <c r="RTM99" s="0"/>
      <c r="RTN99" s="0"/>
      <c r="RTO99" s="0"/>
      <c r="RTP99" s="0"/>
      <c r="RTQ99" s="0"/>
      <c r="RTR99" s="0"/>
      <c r="RTS99" s="0"/>
      <c r="RTT99" s="0"/>
      <c r="RTU99" s="0"/>
      <c r="RTV99" s="0"/>
      <c r="RTW99" s="0"/>
      <c r="RTX99" s="0"/>
      <c r="RTY99" s="0"/>
      <c r="RTZ99" s="0"/>
      <c r="RUA99" s="0"/>
      <c r="RUB99" s="0"/>
      <c r="RUC99" s="0"/>
      <c r="RUD99" s="0"/>
      <c r="RUE99" s="0"/>
      <c r="RUF99" s="0"/>
      <c r="RUG99" s="0"/>
      <c r="RUH99" s="0"/>
      <c r="RUI99" s="0"/>
      <c r="RUJ99" s="0"/>
      <c r="RUK99" s="0"/>
      <c r="RUL99" s="0"/>
      <c r="RUM99" s="0"/>
      <c r="RUN99" s="0"/>
      <c r="RUO99" s="0"/>
      <c r="RUP99" s="0"/>
      <c r="RUQ99" s="0"/>
      <c r="RUR99" s="0"/>
      <c r="RUS99" s="0"/>
      <c r="RUT99" s="0"/>
      <c r="RUU99" s="0"/>
      <c r="RUV99" s="0"/>
      <c r="RUW99" s="0"/>
      <c r="RUX99" s="0"/>
      <c r="RUY99" s="0"/>
      <c r="RUZ99" s="0"/>
      <c r="RVA99" s="0"/>
      <c r="RVB99" s="0"/>
      <c r="RVC99" s="0"/>
      <c r="RVD99" s="0"/>
      <c r="RVE99" s="0"/>
      <c r="RVF99" s="0"/>
      <c r="RVG99" s="0"/>
      <c r="RVH99" s="0"/>
      <c r="RVI99" s="0"/>
      <c r="RVJ99" s="0"/>
      <c r="RVK99" s="0"/>
      <c r="RVL99" s="0"/>
      <c r="RVM99" s="0"/>
      <c r="RVN99" s="0"/>
      <c r="RVO99" s="0"/>
      <c r="RVP99" s="0"/>
      <c r="RVQ99" s="0"/>
      <c r="RVR99" s="0"/>
      <c r="RVS99" s="0"/>
      <c r="RVT99" s="0"/>
      <c r="RVU99" s="0"/>
      <c r="RVV99" s="0"/>
      <c r="RVW99" s="0"/>
      <c r="RVX99" s="0"/>
      <c r="RVY99" s="0"/>
      <c r="RVZ99" s="0"/>
      <c r="RWA99" s="0"/>
      <c r="RWB99" s="0"/>
      <c r="RWC99" s="0"/>
      <c r="RWD99" s="0"/>
      <c r="RWE99" s="0"/>
      <c r="RWF99" s="0"/>
      <c r="RWG99" s="0"/>
      <c r="RWH99" s="0"/>
      <c r="RWI99" s="0"/>
      <c r="RWJ99" s="0"/>
      <c r="RWK99" s="0"/>
      <c r="RWL99" s="0"/>
      <c r="RWM99" s="0"/>
      <c r="RWN99" s="0"/>
      <c r="RWO99" s="0"/>
      <c r="RWP99" s="0"/>
      <c r="RWQ99" s="0"/>
      <c r="RWR99" s="0"/>
      <c r="RWS99" s="0"/>
      <c r="RWT99" s="0"/>
      <c r="RWU99" s="0"/>
      <c r="RWV99" s="0"/>
      <c r="RWW99" s="0"/>
      <c r="RWX99" s="0"/>
      <c r="RWY99" s="0"/>
      <c r="RWZ99" s="0"/>
      <c r="RXA99" s="0"/>
      <c r="RXB99" s="0"/>
      <c r="RXC99" s="0"/>
      <c r="RXD99" s="0"/>
      <c r="RXE99" s="0"/>
      <c r="RXF99" s="0"/>
      <c r="RXG99" s="0"/>
      <c r="RXH99" s="0"/>
      <c r="RXI99" s="0"/>
      <c r="RXJ99" s="0"/>
      <c r="RXK99" s="0"/>
      <c r="RXL99" s="0"/>
      <c r="RXM99" s="0"/>
      <c r="RXN99" s="0"/>
      <c r="RXO99" s="0"/>
      <c r="RXP99" s="0"/>
      <c r="RXQ99" s="0"/>
      <c r="RXR99" s="0"/>
      <c r="RXS99" s="0"/>
      <c r="RXT99" s="0"/>
      <c r="RXU99" s="0"/>
      <c r="RXV99" s="0"/>
      <c r="RXW99" s="0"/>
      <c r="RXX99" s="0"/>
      <c r="RXY99" s="0"/>
      <c r="RXZ99" s="0"/>
      <c r="RYA99" s="0"/>
      <c r="RYB99" s="0"/>
      <c r="RYC99" s="0"/>
      <c r="RYD99" s="0"/>
      <c r="RYE99" s="0"/>
      <c r="RYF99" s="0"/>
      <c r="RYG99" s="0"/>
      <c r="RYH99" s="0"/>
      <c r="RYI99" s="0"/>
      <c r="RYJ99" s="0"/>
      <c r="RYK99" s="0"/>
      <c r="RYL99" s="0"/>
      <c r="RYM99" s="0"/>
      <c r="RYN99" s="0"/>
      <c r="RYO99" s="0"/>
      <c r="RYP99" s="0"/>
      <c r="RYQ99" s="0"/>
      <c r="RYR99" s="0"/>
      <c r="RYS99" s="0"/>
      <c r="RYT99" s="0"/>
      <c r="RYU99" s="0"/>
      <c r="RYV99" s="0"/>
      <c r="RYW99" s="0"/>
      <c r="RYX99" s="0"/>
      <c r="RYY99" s="0"/>
      <c r="RYZ99" s="0"/>
      <c r="RZA99" s="0"/>
      <c r="RZB99" s="0"/>
      <c r="RZC99" s="0"/>
      <c r="RZD99" s="0"/>
      <c r="RZE99" s="0"/>
      <c r="RZF99" s="0"/>
      <c r="RZG99" s="0"/>
      <c r="RZH99" s="0"/>
      <c r="RZI99" s="0"/>
      <c r="RZJ99" s="0"/>
      <c r="RZK99" s="0"/>
      <c r="RZL99" s="0"/>
      <c r="RZM99" s="0"/>
      <c r="RZN99" s="0"/>
      <c r="RZO99" s="0"/>
      <c r="RZP99" s="0"/>
      <c r="RZQ99" s="0"/>
      <c r="RZR99" s="0"/>
      <c r="RZS99" s="0"/>
      <c r="RZT99" s="0"/>
      <c r="RZU99" s="0"/>
      <c r="RZV99" s="0"/>
      <c r="RZW99" s="0"/>
      <c r="RZX99" s="0"/>
      <c r="RZY99" s="0"/>
      <c r="RZZ99" s="0"/>
      <c r="SAA99" s="0"/>
      <c r="SAB99" s="0"/>
      <c r="SAC99" s="0"/>
      <c r="SAD99" s="0"/>
      <c r="SAE99" s="0"/>
      <c r="SAF99" s="0"/>
      <c r="SAG99" s="0"/>
      <c r="SAH99" s="0"/>
      <c r="SAI99" s="0"/>
      <c r="SAJ99" s="0"/>
      <c r="SAK99" s="0"/>
      <c r="SAL99" s="0"/>
      <c r="SAM99" s="0"/>
      <c r="SAN99" s="0"/>
      <c r="SAO99" s="0"/>
      <c r="SAP99" s="0"/>
      <c r="SAQ99" s="0"/>
      <c r="SAR99" s="0"/>
      <c r="SAS99" s="0"/>
      <c r="SAT99" s="0"/>
      <c r="SAU99" s="0"/>
      <c r="SAV99" s="0"/>
      <c r="SAW99" s="0"/>
      <c r="SAX99" s="0"/>
      <c r="SAY99" s="0"/>
      <c r="SAZ99" s="0"/>
      <c r="SBA99" s="0"/>
      <c r="SBB99" s="0"/>
      <c r="SBC99" s="0"/>
      <c r="SBD99" s="0"/>
      <c r="SBE99" s="0"/>
      <c r="SBF99" s="0"/>
      <c r="SBG99" s="0"/>
      <c r="SBH99" s="0"/>
      <c r="SBI99" s="0"/>
      <c r="SBJ99" s="0"/>
      <c r="SBK99" s="0"/>
      <c r="SBL99" s="0"/>
      <c r="SBM99" s="0"/>
      <c r="SBN99" s="0"/>
      <c r="SBO99" s="0"/>
      <c r="SBP99" s="0"/>
      <c r="SBQ99" s="0"/>
      <c r="SBR99" s="0"/>
      <c r="SBS99" s="0"/>
      <c r="SBT99" s="0"/>
      <c r="SBU99" s="0"/>
      <c r="SBV99" s="0"/>
      <c r="SBW99" s="0"/>
      <c r="SBX99" s="0"/>
      <c r="SBY99" s="0"/>
      <c r="SBZ99" s="0"/>
      <c r="SCA99" s="0"/>
      <c r="SCB99" s="0"/>
      <c r="SCC99" s="0"/>
      <c r="SCD99" s="0"/>
      <c r="SCE99" s="0"/>
      <c r="SCF99" s="0"/>
      <c r="SCG99" s="0"/>
      <c r="SCH99" s="0"/>
      <c r="SCI99" s="0"/>
      <c r="SCJ99" s="0"/>
      <c r="SCK99" s="0"/>
      <c r="SCL99" s="0"/>
      <c r="SCM99" s="0"/>
      <c r="SCN99" s="0"/>
      <c r="SCO99" s="0"/>
      <c r="SCP99" s="0"/>
      <c r="SCQ99" s="0"/>
      <c r="SCR99" s="0"/>
      <c r="SCS99" s="0"/>
      <c r="SCT99" s="0"/>
      <c r="SCU99" s="0"/>
      <c r="SCV99" s="0"/>
      <c r="SCW99" s="0"/>
      <c r="SCX99" s="0"/>
      <c r="SCY99" s="0"/>
      <c r="SCZ99" s="0"/>
      <c r="SDA99" s="0"/>
      <c r="SDB99" s="0"/>
      <c r="SDC99" s="0"/>
      <c r="SDD99" s="0"/>
      <c r="SDE99" s="0"/>
      <c r="SDF99" s="0"/>
      <c r="SDG99" s="0"/>
      <c r="SDH99" s="0"/>
      <c r="SDI99" s="0"/>
      <c r="SDJ99" s="0"/>
      <c r="SDK99" s="0"/>
      <c r="SDL99" s="0"/>
      <c r="SDM99" s="0"/>
      <c r="SDN99" s="0"/>
      <c r="SDO99" s="0"/>
      <c r="SDP99" s="0"/>
      <c r="SDQ99" s="0"/>
      <c r="SDR99" s="0"/>
      <c r="SDS99" s="0"/>
      <c r="SDT99" s="0"/>
      <c r="SDU99" s="0"/>
      <c r="SDV99" s="0"/>
      <c r="SDW99" s="0"/>
      <c r="SDX99" s="0"/>
      <c r="SDY99" s="0"/>
      <c r="SDZ99" s="0"/>
      <c r="SEA99" s="0"/>
      <c r="SEB99" s="0"/>
      <c r="SEC99" s="0"/>
      <c r="SED99" s="0"/>
      <c r="SEE99" s="0"/>
      <c r="SEF99" s="0"/>
      <c r="SEG99" s="0"/>
      <c r="SEH99" s="0"/>
      <c r="SEI99" s="0"/>
      <c r="SEJ99" s="0"/>
      <c r="SEK99" s="0"/>
      <c r="SEL99" s="0"/>
      <c r="SEM99" s="0"/>
      <c r="SEN99" s="0"/>
      <c r="SEO99" s="0"/>
      <c r="SEP99" s="0"/>
      <c r="SEQ99" s="0"/>
      <c r="SER99" s="0"/>
      <c r="SES99" s="0"/>
      <c r="SET99" s="0"/>
      <c r="SEU99" s="0"/>
      <c r="SEV99" s="0"/>
      <c r="SEW99" s="0"/>
      <c r="SEX99" s="0"/>
      <c r="SEY99" s="0"/>
      <c r="SEZ99" s="0"/>
      <c r="SFA99" s="0"/>
      <c r="SFB99" s="0"/>
      <c r="SFC99" s="0"/>
      <c r="SFD99" s="0"/>
      <c r="SFE99" s="0"/>
      <c r="SFF99" s="0"/>
      <c r="SFG99" s="0"/>
      <c r="SFH99" s="0"/>
      <c r="SFI99" s="0"/>
      <c r="SFJ99" s="0"/>
      <c r="SFK99" s="0"/>
      <c r="SFL99" s="0"/>
      <c r="SFM99" s="0"/>
      <c r="SFN99" s="0"/>
      <c r="SFO99" s="0"/>
      <c r="SFP99" s="0"/>
      <c r="SFQ99" s="0"/>
      <c r="SFR99" s="0"/>
      <c r="SFS99" s="0"/>
      <c r="SFT99" s="0"/>
      <c r="SFU99" s="0"/>
      <c r="SFV99" s="0"/>
      <c r="SFW99" s="0"/>
      <c r="SFX99" s="0"/>
      <c r="SFY99" s="0"/>
      <c r="SFZ99" s="0"/>
      <c r="SGA99" s="0"/>
      <c r="SGB99" s="0"/>
      <c r="SGC99" s="0"/>
      <c r="SGD99" s="0"/>
      <c r="SGE99" s="0"/>
      <c r="SGF99" s="0"/>
      <c r="SGG99" s="0"/>
      <c r="SGH99" s="0"/>
      <c r="SGI99" s="0"/>
      <c r="SGJ99" s="0"/>
      <c r="SGK99" s="0"/>
      <c r="SGL99" s="0"/>
      <c r="SGM99" s="0"/>
      <c r="SGN99" s="0"/>
      <c r="SGO99" s="0"/>
      <c r="SGP99" s="0"/>
      <c r="SGQ99" s="0"/>
      <c r="SGR99" s="0"/>
      <c r="SGS99" s="0"/>
      <c r="SGT99" s="0"/>
      <c r="SGU99" s="0"/>
      <c r="SGV99" s="0"/>
      <c r="SGW99" s="0"/>
      <c r="SGX99" s="0"/>
      <c r="SGY99" s="0"/>
      <c r="SGZ99" s="0"/>
      <c r="SHA99" s="0"/>
      <c r="SHB99" s="0"/>
      <c r="SHC99" s="0"/>
      <c r="SHD99" s="0"/>
      <c r="SHE99" s="0"/>
      <c r="SHF99" s="0"/>
      <c r="SHG99" s="0"/>
      <c r="SHH99" s="0"/>
      <c r="SHI99" s="0"/>
      <c r="SHJ99" s="0"/>
      <c r="SHK99" s="0"/>
      <c r="SHL99" s="0"/>
      <c r="SHM99" s="0"/>
      <c r="SHN99" s="0"/>
      <c r="SHO99" s="0"/>
      <c r="SHP99" s="0"/>
      <c r="SHQ99" s="0"/>
      <c r="SHR99" s="0"/>
      <c r="SHS99" s="0"/>
      <c r="SHT99" s="0"/>
      <c r="SHU99" s="0"/>
      <c r="SHV99" s="0"/>
      <c r="SHW99" s="0"/>
      <c r="SHX99" s="0"/>
      <c r="SHY99" s="0"/>
      <c r="SHZ99" s="0"/>
      <c r="SIA99" s="0"/>
      <c r="SIB99" s="0"/>
      <c r="SIC99" s="0"/>
      <c r="SID99" s="0"/>
      <c r="SIE99" s="0"/>
      <c r="SIF99" s="0"/>
      <c r="SIG99" s="0"/>
      <c r="SIH99" s="0"/>
      <c r="SII99" s="0"/>
      <c r="SIJ99" s="0"/>
      <c r="SIK99" s="0"/>
      <c r="SIL99" s="0"/>
      <c r="SIM99" s="0"/>
      <c r="SIN99" s="0"/>
      <c r="SIO99" s="0"/>
      <c r="SIP99" s="0"/>
      <c r="SIQ99" s="0"/>
      <c r="SIR99" s="0"/>
      <c r="SIS99" s="0"/>
      <c r="SIT99" s="0"/>
      <c r="SIU99" s="0"/>
      <c r="SIV99" s="0"/>
      <c r="SIW99" s="0"/>
      <c r="SIX99" s="0"/>
      <c r="SIY99" s="0"/>
      <c r="SIZ99" s="0"/>
      <c r="SJA99" s="0"/>
      <c r="SJB99" s="0"/>
      <c r="SJC99" s="0"/>
      <c r="SJD99" s="0"/>
      <c r="SJE99" s="0"/>
      <c r="SJF99" s="0"/>
      <c r="SJG99" s="0"/>
      <c r="SJH99" s="0"/>
      <c r="SJI99" s="0"/>
      <c r="SJJ99" s="0"/>
      <c r="SJK99" s="0"/>
      <c r="SJL99" s="0"/>
      <c r="SJM99" s="0"/>
      <c r="SJN99" s="0"/>
      <c r="SJO99" s="0"/>
      <c r="SJP99" s="0"/>
      <c r="SJQ99" s="0"/>
      <c r="SJR99" s="0"/>
      <c r="SJS99" s="0"/>
      <c r="SJT99" s="0"/>
      <c r="SJU99" s="0"/>
      <c r="SJV99" s="0"/>
      <c r="SJW99" s="0"/>
      <c r="SJX99" s="0"/>
      <c r="SJY99" s="0"/>
      <c r="SJZ99" s="0"/>
      <c r="SKA99" s="0"/>
      <c r="SKB99" s="0"/>
      <c r="SKC99" s="0"/>
      <c r="SKD99" s="0"/>
      <c r="SKE99" s="0"/>
      <c r="SKF99" s="0"/>
      <c r="SKG99" s="0"/>
      <c r="SKH99" s="0"/>
      <c r="SKI99" s="0"/>
      <c r="SKJ99" s="0"/>
      <c r="SKK99" s="0"/>
      <c r="SKL99" s="0"/>
      <c r="SKM99" s="0"/>
      <c r="SKN99" s="0"/>
      <c r="SKO99" s="0"/>
      <c r="SKP99" s="0"/>
      <c r="SKQ99" s="0"/>
      <c r="SKR99" s="0"/>
      <c r="SKS99" s="0"/>
      <c r="SKT99" s="0"/>
      <c r="SKU99" s="0"/>
      <c r="SKV99" s="0"/>
      <c r="SKW99" s="0"/>
      <c r="SKX99" s="0"/>
      <c r="SKY99" s="0"/>
      <c r="SKZ99" s="0"/>
      <c r="SLA99" s="0"/>
      <c r="SLB99" s="0"/>
      <c r="SLC99" s="0"/>
      <c r="SLD99" s="0"/>
      <c r="SLE99" s="0"/>
      <c r="SLF99" s="0"/>
      <c r="SLG99" s="0"/>
      <c r="SLH99" s="0"/>
      <c r="SLI99" s="0"/>
      <c r="SLJ99" s="0"/>
      <c r="SLK99" s="0"/>
      <c r="SLL99" s="0"/>
      <c r="SLM99" s="0"/>
      <c r="SLN99" s="0"/>
      <c r="SLO99" s="0"/>
      <c r="SLP99" s="0"/>
      <c r="SLQ99" s="0"/>
      <c r="SLR99" s="0"/>
      <c r="SLS99" s="0"/>
      <c r="SLT99" s="0"/>
      <c r="SLU99" s="0"/>
      <c r="SLV99" s="0"/>
      <c r="SLW99" s="0"/>
      <c r="SLX99" s="0"/>
      <c r="SLY99" s="0"/>
      <c r="SLZ99" s="0"/>
      <c r="SMA99" s="0"/>
      <c r="SMB99" s="0"/>
      <c r="SMC99" s="0"/>
      <c r="SMD99" s="0"/>
      <c r="SME99" s="0"/>
      <c r="SMF99" s="0"/>
      <c r="SMG99" s="0"/>
      <c r="SMH99" s="0"/>
      <c r="SMI99" s="0"/>
      <c r="SMJ99" s="0"/>
      <c r="SMK99" s="0"/>
      <c r="SML99" s="0"/>
      <c r="SMM99" s="0"/>
      <c r="SMN99" s="0"/>
      <c r="SMO99" s="0"/>
      <c r="SMP99" s="0"/>
      <c r="SMQ99" s="0"/>
      <c r="SMR99" s="0"/>
      <c r="SMS99" s="0"/>
      <c r="SMT99" s="0"/>
      <c r="SMU99" s="0"/>
      <c r="SMV99" s="0"/>
      <c r="SMW99" s="0"/>
      <c r="SMX99" s="0"/>
      <c r="SMY99" s="0"/>
      <c r="SMZ99" s="0"/>
      <c r="SNA99" s="0"/>
      <c r="SNB99" s="0"/>
      <c r="SNC99" s="0"/>
      <c r="SND99" s="0"/>
      <c r="SNE99" s="0"/>
      <c r="SNF99" s="0"/>
      <c r="SNG99" s="0"/>
      <c r="SNH99" s="0"/>
      <c r="SNI99" s="0"/>
      <c r="SNJ99" s="0"/>
      <c r="SNK99" s="0"/>
      <c r="SNL99" s="0"/>
      <c r="SNM99" s="0"/>
      <c r="SNN99" s="0"/>
      <c r="SNO99" s="0"/>
      <c r="SNP99" s="0"/>
      <c r="SNQ99" s="0"/>
      <c r="SNR99" s="0"/>
      <c r="SNS99" s="0"/>
      <c r="SNT99" s="0"/>
      <c r="SNU99" s="0"/>
      <c r="SNV99" s="0"/>
      <c r="SNW99" s="0"/>
      <c r="SNX99" s="0"/>
      <c r="SNY99" s="0"/>
      <c r="SNZ99" s="0"/>
      <c r="SOA99" s="0"/>
      <c r="SOB99" s="0"/>
      <c r="SOC99" s="0"/>
      <c r="SOD99" s="0"/>
      <c r="SOE99" s="0"/>
      <c r="SOF99" s="0"/>
      <c r="SOG99" s="0"/>
      <c r="SOH99" s="0"/>
      <c r="SOI99" s="0"/>
      <c r="SOJ99" s="0"/>
      <c r="SOK99" s="0"/>
      <c r="SOL99" s="0"/>
      <c r="SOM99" s="0"/>
      <c r="SON99" s="0"/>
      <c r="SOO99" s="0"/>
      <c r="SOP99" s="0"/>
      <c r="SOQ99" s="0"/>
      <c r="SOR99" s="0"/>
      <c r="SOS99" s="0"/>
      <c r="SOT99" s="0"/>
      <c r="SOU99" s="0"/>
      <c r="SOV99" s="0"/>
      <c r="SOW99" s="0"/>
      <c r="SOX99" s="0"/>
      <c r="SOY99" s="0"/>
      <c r="SOZ99" s="0"/>
      <c r="SPA99" s="0"/>
      <c r="SPB99" s="0"/>
      <c r="SPC99" s="0"/>
      <c r="SPD99" s="0"/>
      <c r="SPE99" s="0"/>
      <c r="SPF99" s="0"/>
      <c r="SPG99" s="0"/>
      <c r="SPH99" s="0"/>
      <c r="SPI99" s="0"/>
      <c r="SPJ99" s="0"/>
      <c r="SPK99" s="0"/>
      <c r="SPL99" s="0"/>
      <c r="SPM99" s="0"/>
      <c r="SPN99" s="0"/>
      <c r="SPO99" s="0"/>
      <c r="SPP99" s="0"/>
      <c r="SPQ99" s="0"/>
      <c r="SPR99" s="0"/>
      <c r="SPS99" s="0"/>
      <c r="SPT99" s="0"/>
      <c r="SPU99" s="0"/>
      <c r="SPV99" s="0"/>
      <c r="SPW99" s="0"/>
      <c r="SPX99" s="0"/>
      <c r="SPY99" s="0"/>
      <c r="SPZ99" s="0"/>
      <c r="SQA99" s="0"/>
      <c r="SQB99" s="0"/>
      <c r="SQC99" s="0"/>
      <c r="SQD99" s="0"/>
      <c r="SQE99" s="0"/>
      <c r="SQF99" s="0"/>
      <c r="SQG99" s="0"/>
      <c r="SQH99" s="0"/>
      <c r="SQI99" s="0"/>
      <c r="SQJ99" s="0"/>
      <c r="SQK99" s="0"/>
      <c r="SQL99" s="0"/>
      <c r="SQM99" s="0"/>
      <c r="SQN99" s="0"/>
      <c r="SQO99" s="0"/>
      <c r="SQP99" s="0"/>
      <c r="SQQ99" s="0"/>
      <c r="SQR99" s="0"/>
      <c r="SQS99" s="0"/>
      <c r="SQT99" s="0"/>
      <c r="SQU99" s="0"/>
      <c r="SQV99" s="0"/>
      <c r="SQW99" s="0"/>
      <c r="SQX99" s="0"/>
      <c r="SQY99" s="0"/>
      <c r="SQZ99" s="0"/>
      <c r="SRA99" s="0"/>
      <c r="SRB99" s="0"/>
      <c r="SRC99" s="0"/>
      <c r="SRD99" s="0"/>
      <c r="SRE99" s="0"/>
      <c r="SRF99" s="0"/>
      <c r="SRG99" s="0"/>
      <c r="SRH99" s="0"/>
      <c r="SRI99" s="0"/>
      <c r="SRJ99" s="0"/>
      <c r="SRK99" s="0"/>
      <c r="SRL99" s="0"/>
      <c r="SRM99" s="0"/>
      <c r="SRN99" s="0"/>
      <c r="SRO99" s="0"/>
      <c r="SRP99" s="0"/>
      <c r="SRQ99" s="0"/>
      <c r="SRR99" s="0"/>
      <c r="SRS99" s="0"/>
      <c r="SRT99" s="0"/>
      <c r="SRU99" s="0"/>
      <c r="SRV99" s="0"/>
      <c r="SRW99" s="0"/>
      <c r="SRX99" s="0"/>
      <c r="SRY99" s="0"/>
      <c r="SRZ99" s="0"/>
      <c r="SSA99" s="0"/>
      <c r="SSB99" s="0"/>
      <c r="SSC99" s="0"/>
      <c r="SSD99" s="0"/>
      <c r="SSE99" s="0"/>
      <c r="SSF99" s="0"/>
      <c r="SSG99" s="0"/>
      <c r="SSH99" s="0"/>
      <c r="SSI99" s="0"/>
      <c r="SSJ99" s="0"/>
      <c r="SSK99" s="0"/>
      <c r="SSL99" s="0"/>
      <c r="SSM99" s="0"/>
      <c r="SSN99" s="0"/>
      <c r="SSO99" s="0"/>
      <c r="SSP99" s="0"/>
      <c r="SSQ99" s="0"/>
      <c r="SSR99" s="0"/>
      <c r="SSS99" s="0"/>
      <c r="SST99" s="0"/>
      <c r="SSU99" s="0"/>
      <c r="SSV99" s="0"/>
      <c r="SSW99" s="0"/>
      <c r="SSX99" s="0"/>
      <c r="SSY99" s="0"/>
      <c r="SSZ99" s="0"/>
      <c r="STA99" s="0"/>
      <c r="STB99" s="0"/>
      <c r="STC99" s="0"/>
      <c r="STD99" s="0"/>
      <c r="STE99" s="0"/>
      <c r="STF99" s="0"/>
      <c r="STG99" s="0"/>
      <c r="STH99" s="0"/>
      <c r="STI99" s="0"/>
      <c r="STJ99" s="0"/>
      <c r="STK99" s="0"/>
      <c r="STL99" s="0"/>
      <c r="STM99" s="0"/>
      <c r="STN99" s="0"/>
      <c r="STO99" s="0"/>
      <c r="STP99" s="0"/>
      <c r="STQ99" s="0"/>
      <c r="STR99" s="0"/>
      <c r="STS99" s="0"/>
      <c r="STT99" s="0"/>
      <c r="STU99" s="0"/>
      <c r="STV99" s="0"/>
      <c r="STW99" s="0"/>
      <c r="STX99" s="0"/>
      <c r="STY99" s="0"/>
      <c r="STZ99" s="0"/>
      <c r="SUA99" s="0"/>
      <c r="SUB99" s="0"/>
      <c r="SUC99" s="0"/>
      <c r="SUD99" s="0"/>
      <c r="SUE99" s="0"/>
      <c r="SUF99" s="0"/>
      <c r="SUG99" s="0"/>
      <c r="SUH99" s="0"/>
      <c r="SUI99" s="0"/>
      <c r="SUJ99" s="0"/>
      <c r="SUK99" s="0"/>
      <c r="SUL99" s="0"/>
      <c r="SUM99" s="0"/>
      <c r="SUN99" s="0"/>
      <c r="SUO99" s="0"/>
      <c r="SUP99" s="0"/>
      <c r="SUQ99" s="0"/>
      <c r="SUR99" s="0"/>
      <c r="SUS99" s="0"/>
      <c r="SUT99" s="0"/>
      <c r="SUU99" s="0"/>
      <c r="SUV99" s="0"/>
      <c r="SUW99" s="0"/>
      <c r="SUX99" s="0"/>
      <c r="SUY99" s="0"/>
      <c r="SUZ99" s="0"/>
      <c r="SVA99" s="0"/>
      <c r="SVB99" s="0"/>
      <c r="SVC99" s="0"/>
      <c r="SVD99" s="0"/>
      <c r="SVE99" s="0"/>
      <c r="SVF99" s="0"/>
      <c r="SVG99" s="0"/>
      <c r="SVH99" s="0"/>
      <c r="SVI99" s="0"/>
      <c r="SVJ99" s="0"/>
      <c r="SVK99" s="0"/>
      <c r="SVL99" s="0"/>
      <c r="SVM99" s="0"/>
      <c r="SVN99" s="0"/>
      <c r="SVO99" s="0"/>
      <c r="SVP99" s="0"/>
      <c r="SVQ99" s="0"/>
      <c r="SVR99" s="0"/>
      <c r="SVS99" s="0"/>
      <c r="SVT99" s="0"/>
      <c r="SVU99" s="0"/>
      <c r="SVV99" s="0"/>
      <c r="SVW99" s="0"/>
      <c r="SVX99" s="0"/>
      <c r="SVY99" s="0"/>
      <c r="SVZ99" s="0"/>
      <c r="SWA99" s="0"/>
      <c r="SWB99" s="0"/>
      <c r="SWC99" s="0"/>
      <c r="SWD99" s="0"/>
      <c r="SWE99" s="0"/>
      <c r="SWF99" s="0"/>
      <c r="SWG99" s="0"/>
      <c r="SWH99" s="0"/>
      <c r="SWI99" s="0"/>
      <c r="SWJ99" s="0"/>
      <c r="SWK99" s="0"/>
      <c r="SWL99" s="0"/>
      <c r="SWM99" s="0"/>
      <c r="SWN99" s="0"/>
      <c r="SWO99" s="0"/>
      <c r="SWP99" s="0"/>
      <c r="SWQ99" s="0"/>
      <c r="SWR99" s="0"/>
      <c r="SWS99" s="0"/>
      <c r="SWT99" s="0"/>
      <c r="SWU99" s="0"/>
      <c r="SWV99" s="0"/>
      <c r="SWW99" s="0"/>
      <c r="SWX99" s="0"/>
      <c r="SWY99" s="0"/>
      <c r="SWZ99" s="0"/>
      <c r="SXA99" s="0"/>
      <c r="SXB99" s="0"/>
      <c r="SXC99" s="0"/>
      <c r="SXD99" s="0"/>
      <c r="SXE99" s="0"/>
      <c r="SXF99" s="0"/>
      <c r="SXG99" s="0"/>
      <c r="SXH99" s="0"/>
      <c r="SXI99" s="0"/>
      <c r="SXJ99" s="0"/>
      <c r="SXK99" s="0"/>
      <c r="SXL99" s="0"/>
      <c r="SXM99" s="0"/>
      <c r="SXN99" s="0"/>
      <c r="SXO99" s="0"/>
      <c r="SXP99" s="0"/>
      <c r="SXQ99" s="0"/>
      <c r="SXR99" s="0"/>
      <c r="SXS99" s="0"/>
      <c r="SXT99" s="0"/>
      <c r="SXU99" s="0"/>
      <c r="SXV99" s="0"/>
      <c r="SXW99" s="0"/>
      <c r="SXX99" s="0"/>
      <c r="SXY99" s="0"/>
      <c r="SXZ99" s="0"/>
      <c r="SYA99" s="0"/>
      <c r="SYB99" s="0"/>
      <c r="SYC99" s="0"/>
      <c r="SYD99" s="0"/>
      <c r="SYE99" s="0"/>
      <c r="SYF99" s="0"/>
      <c r="SYG99" s="0"/>
      <c r="SYH99" s="0"/>
      <c r="SYI99" s="0"/>
      <c r="SYJ99" s="0"/>
      <c r="SYK99" s="0"/>
      <c r="SYL99" s="0"/>
      <c r="SYM99" s="0"/>
      <c r="SYN99" s="0"/>
      <c r="SYO99" s="0"/>
      <c r="SYP99" s="0"/>
      <c r="SYQ99" s="0"/>
      <c r="SYR99" s="0"/>
      <c r="SYS99" s="0"/>
      <c r="SYT99" s="0"/>
      <c r="SYU99" s="0"/>
      <c r="SYV99" s="0"/>
      <c r="SYW99" s="0"/>
      <c r="SYX99" s="0"/>
      <c r="SYY99" s="0"/>
      <c r="SYZ99" s="0"/>
      <c r="SZA99" s="0"/>
      <c r="SZB99" s="0"/>
      <c r="SZC99" s="0"/>
      <c r="SZD99" s="0"/>
      <c r="SZE99" s="0"/>
      <c r="SZF99" s="0"/>
      <c r="SZG99" s="0"/>
      <c r="SZH99" s="0"/>
      <c r="SZI99" s="0"/>
      <c r="SZJ99" s="0"/>
      <c r="SZK99" s="0"/>
      <c r="SZL99" s="0"/>
      <c r="SZM99" s="0"/>
      <c r="SZN99" s="0"/>
      <c r="SZO99" s="0"/>
      <c r="SZP99" s="0"/>
      <c r="SZQ99" s="0"/>
      <c r="SZR99" s="0"/>
      <c r="SZS99" s="0"/>
      <c r="SZT99" s="0"/>
      <c r="SZU99" s="0"/>
      <c r="SZV99" s="0"/>
      <c r="SZW99" s="0"/>
      <c r="SZX99" s="0"/>
      <c r="SZY99" s="0"/>
      <c r="SZZ99" s="0"/>
      <c r="TAA99" s="0"/>
      <c r="TAB99" s="0"/>
      <c r="TAC99" s="0"/>
      <c r="TAD99" s="0"/>
      <c r="TAE99" s="0"/>
      <c r="TAF99" s="0"/>
      <c r="TAG99" s="0"/>
      <c r="TAH99" s="0"/>
      <c r="TAI99" s="0"/>
      <c r="TAJ99" s="0"/>
      <c r="TAK99" s="0"/>
      <c r="TAL99" s="0"/>
      <c r="TAM99" s="0"/>
      <c r="TAN99" s="0"/>
      <c r="TAO99" s="0"/>
      <c r="TAP99" s="0"/>
      <c r="TAQ99" s="0"/>
      <c r="TAR99" s="0"/>
      <c r="TAS99" s="0"/>
      <c r="TAT99" s="0"/>
      <c r="TAU99" s="0"/>
      <c r="TAV99" s="0"/>
      <c r="TAW99" s="0"/>
      <c r="TAX99" s="0"/>
      <c r="TAY99" s="0"/>
      <c r="TAZ99" s="0"/>
      <c r="TBA99" s="0"/>
      <c r="TBB99" s="0"/>
      <c r="TBC99" s="0"/>
      <c r="TBD99" s="0"/>
      <c r="TBE99" s="0"/>
      <c r="TBF99" s="0"/>
      <c r="TBG99" s="0"/>
      <c r="TBH99" s="0"/>
      <c r="TBI99" s="0"/>
      <c r="TBJ99" s="0"/>
      <c r="TBK99" s="0"/>
      <c r="TBL99" s="0"/>
      <c r="TBM99" s="0"/>
      <c r="TBN99" s="0"/>
      <c r="TBO99" s="0"/>
      <c r="TBP99" s="0"/>
      <c r="TBQ99" s="0"/>
      <c r="TBR99" s="0"/>
      <c r="TBS99" s="0"/>
      <c r="TBT99" s="0"/>
      <c r="TBU99" s="0"/>
      <c r="TBV99" s="0"/>
      <c r="TBW99" s="0"/>
      <c r="TBX99" s="0"/>
      <c r="TBY99" s="0"/>
      <c r="TBZ99" s="0"/>
      <c r="TCA99" s="0"/>
      <c r="TCB99" s="0"/>
      <c r="TCC99" s="0"/>
      <c r="TCD99" s="0"/>
      <c r="TCE99" s="0"/>
      <c r="TCF99" s="0"/>
      <c r="TCG99" s="0"/>
      <c r="TCH99" s="0"/>
      <c r="TCI99" s="0"/>
      <c r="TCJ99" s="0"/>
      <c r="TCK99" s="0"/>
      <c r="TCL99" s="0"/>
      <c r="TCM99" s="0"/>
      <c r="TCN99" s="0"/>
      <c r="TCO99" s="0"/>
      <c r="TCP99" s="0"/>
      <c r="TCQ99" s="0"/>
      <c r="TCR99" s="0"/>
      <c r="TCS99" s="0"/>
      <c r="TCT99" s="0"/>
      <c r="TCU99" s="0"/>
      <c r="TCV99" s="0"/>
      <c r="TCW99" s="0"/>
      <c r="TCX99" s="0"/>
      <c r="TCY99" s="0"/>
      <c r="TCZ99" s="0"/>
      <c r="TDA99" s="0"/>
      <c r="TDB99" s="0"/>
      <c r="TDC99" s="0"/>
      <c r="TDD99" s="0"/>
      <c r="TDE99" s="0"/>
      <c r="TDF99" s="0"/>
      <c r="TDG99" s="0"/>
      <c r="TDH99" s="0"/>
      <c r="TDI99" s="0"/>
      <c r="TDJ99" s="0"/>
      <c r="TDK99" s="0"/>
      <c r="TDL99" s="0"/>
      <c r="TDM99" s="0"/>
      <c r="TDN99" s="0"/>
      <c r="TDO99" s="0"/>
      <c r="TDP99" s="0"/>
      <c r="TDQ99" s="0"/>
      <c r="TDR99" s="0"/>
      <c r="TDS99" s="0"/>
      <c r="TDT99" s="0"/>
      <c r="TDU99" s="0"/>
      <c r="TDV99" s="0"/>
      <c r="TDW99" s="0"/>
      <c r="TDX99" s="0"/>
      <c r="TDY99" s="0"/>
      <c r="TDZ99" s="0"/>
      <c r="TEA99" s="0"/>
      <c r="TEB99" s="0"/>
      <c r="TEC99" s="0"/>
      <c r="TED99" s="0"/>
      <c r="TEE99" s="0"/>
      <c r="TEF99" s="0"/>
      <c r="TEG99" s="0"/>
      <c r="TEH99" s="0"/>
      <c r="TEI99" s="0"/>
      <c r="TEJ99" s="0"/>
      <c r="TEK99" s="0"/>
      <c r="TEL99" s="0"/>
      <c r="TEM99" s="0"/>
      <c r="TEN99" s="0"/>
      <c r="TEO99" s="0"/>
      <c r="TEP99" s="0"/>
      <c r="TEQ99" s="0"/>
      <c r="TER99" s="0"/>
      <c r="TES99" s="0"/>
      <c r="TET99" s="0"/>
      <c r="TEU99" s="0"/>
      <c r="TEV99" s="0"/>
      <c r="TEW99" s="0"/>
      <c r="TEX99" s="0"/>
      <c r="TEY99" s="0"/>
      <c r="TEZ99" s="0"/>
      <c r="TFA99" s="0"/>
      <c r="TFB99" s="0"/>
      <c r="TFC99" s="0"/>
      <c r="TFD99" s="0"/>
      <c r="TFE99" s="0"/>
      <c r="TFF99" s="0"/>
      <c r="TFG99" s="0"/>
      <c r="TFH99" s="0"/>
      <c r="TFI99" s="0"/>
      <c r="TFJ99" s="0"/>
      <c r="TFK99" s="0"/>
      <c r="TFL99" s="0"/>
      <c r="TFM99" s="0"/>
      <c r="TFN99" s="0"/>
      <c r="TFO99" s="0"/>
      <c r="TFP99" s="0"/>
      <c r="TFQ99" s="0"/>
      <c r="TFR99" s="0"/>
      <c r="TFS99" s="0"/>
      <c r="TFT99" s="0"/>
      <c r="TFU99" s="0"/>
      <c r="TFV99" s="0"/>
      <c r="TFW99" s="0"/>
      <c r="TFX99" s="0"/>
      <c r="TFY99" s="0"/>
      <c r="TFZ99" s="0"/>
      <c r="TGA99" s="0"/>
      <c r="TGB99" s="0"/>
      <c r="TGC99" s="0"/>
      <c r="TGD99" s="0"/>
      <c r="TGE99" s="0"/>
      <c r="TGF99" s="0"/>
      <c r="TGG99" s="0"/>
      <c r="TGH99" s="0"/>
      <c r="TGI99" s="0"/>
      <c r="TGJ99" s="0"/>
      <c r="TGK99" s="0"/>
      <c r="TGL99" s="0"/>
      <c r="TGM99" s="0"/>
      <c r="TGN99" s="0"/>
      <c r="TGO99" s="0"/>
      <c r="TGP99" s="0"/>
      <c r="TGQ99" s="0"/>
      <c r="TGR99" s="0"/>
      <c r="TGS99" s="0"/>
      <c r="TGT99" s="0"/>
      <c r="TGU99" s="0"/>
      <c r="TGV99" s="0"/>
      <c r="TGW99" s="0"/>
      <c r="TGX99" s="0"/>
      <c r="TGY99" s="0"/>
      <c r="TGZ99" s="0"/>
      <c r="THA99" s="0"/>
      <c r="THB99" s="0"/>
      <c r="THC99" s="0"/>
      <c r="THD99" s="0"/>
      <c r="THE99" s="0"/>
      <c r="THF99" s="0"/>
      <c r="THG99" s="0"/>
      <c r="THH99" s="0"/>
      <c r="THI99" s="0"/>
      <c r="THJ99" s="0"/>
      <c r="THK99" s="0"/>
      <c r="THL99" s="0"/>
      <c r="THM99" s="0"/>
      <c r="THN99" s="0"/>
      <c r="THO99" s="0"/>
      <c r="THP99" s="0"/>
      <c r="THQ99" s="0"/>
      <c r="THR99" s="0"/>
      <c r="THS99" s="0"/>
      <c r="THT99" s="0"/>
      <c r="THU99" s="0"/>
      <c r="THV99" s="0"/>
      <c r="THW99" s="0"/>
      <c r="THX99" s="0"/>
      <c r="THY99" s="0"/>
      <c r="THZ99" s="0"/>
      <c r="TIA99" s="0"/>
      <c r="TIB99" s="0"/>
      <c r="TIC99" s="0"/>
      <c r="TID99" s="0"/>
      <c r="TIE99" s="0"/>
      <c r="TIF99" s="0"/>
      <c r="TIG99" s="0"/>
      <c r="TIH99" s="0"/>
      <c r="TII99" s="0"/>
      <c r="TIJ99" s="0"/>
      <c r="TIK99" s="0"/>
      <c r="TIL99" s="0"/>
      <c r="TIM99" s="0"/>
      <c r="TIN99" s="0"/>
      <c r="TIO99" s="0"/>
      <c r="TIP99" s="0"/>
      <c r="TIQ99" s="0"/>
      <c r="TIR99" s="0"/>
      <c r="TIS99" s="0"/>
      <c r="TIT99" s="0"/>
      <c r="TIU99" s="0"/>
      <c r="TIV99" s="0"/>
      <c r="TIW99" s="0"/>
      <c r="TIX99" s="0"/>
      <c r="TIY99" s="0"/>
      <c r="TIZ99" s="0"/>
      <c r="TJA99" s="0"/>
      <c r="TJB99" s="0"/>
      <c r="TJC99" s="0"/>
      <c r="TJD99" s="0"/>
      <c r="TJE99" s="0"/>
      <c r="TJF99" s="0"/>
      <c r="TJG99" s="0"/>
      <c r="TJH99" s="0"/>
      <c r="TJI99" s="0"/>
      <c r="TJJ99" s="0"/>
      <c r="TJK99" s="0"/>
      <c r="TJL99" s="0"/>
      <c r="TJM99" s="0"/>
      <c r="TJN99" s="0"/>
      <c r="TJO99" s="0"/>
      <c r="TJP99" s="0"/>
      <c r="TJQ99" s="0"/>
      <c r="TJR99" s="0"/>
      <c r="TJS99" s="0"/>
      <c r="TJT99" s="0"/>
      <c r="TJU99" s="0"/>
      <c r="TJV99" s="0"/>
      <c r="TJW99" s="0"/>
      <c r="TJX99" s="0"/>
      <c r="TJY99" s="0"/>
      <c r="TJZ99" s="0"/>
      <c r="TKA99" s="0"/>
      <c r="TKB99" s="0"/>
      <c r="TKC99" s="0"/>
      <c r="TKD99" s="0"/>
      <c r="TKE99" s="0"/>
      <c r="TKF99" s="0"/>
      <c r="TKG99" s="0"/>
      <c r="TKH99" s="0"/>
      <c r="TKI99" s="0"/>
      <c r="TKJ99" s="0"/>
      <c r="TKK99" s="0"/>
      <c r="TKL99" s="0"/>
      <c r="TKM99" s="0"/>
      <c r="TKN99" s="0"/>
      <c r="TKO99" s="0"/>
      <c r="TKP99" s="0"/>
      <c r="TKQ99" s="0"/>
      <c r="TKR99" s="0"/>
      <c r="TKS99" s="0"/>
      <c r="TKT99" s="0"/>
      <c r="TKU99" s="0"/>
      <c r="TKV99" s="0"/>
      <c r="TKW99" s="0"/>
      <c r="TKX99" s="0"/>
      <c r="TKY99" s="0"/>
      <c r="TKZ99" s="0"/>
      <c r="TLA99" s="0"/>
      <c r="TLB99" s="0"/>
      <c r="TLC99" s="0"/>
      <c r="TLD99" s="0"/>
      <c r="TLE99" s="0"/>
      <c r="TLF99" s="0"/>
      <c r="TLG99" s="0"/>
      <c r="TLH99" s="0"/>
      <c r="TLI99" s="0"/>
      <c r="TLJ99" s="0"/>
      <c r="TLK99" s="0"/>
      <c r="TLL99" s="0"/>
      <c r="TLM99" s="0"/>
      <c r="TLN99" s="0"/>
      <c r="TLO99" s="0"/>
      <c r="TLP99" s="0"/>
      <c r="TLQ99" s="0"/>
      <c r="TLR99" s="0"/>
      <c r="TLS99" s="0"/>
      <c r="TLT99" s="0"/>
      <c r="TLU99" s="0"/>
      <c r="TLV99" s="0"/>
      <c r="TLW99" s="0"/>
      <c r="TLX99" s="0"/>
      <c r="TLY99" s="0"/>
      <c r="TLZ99" s="0"/>
      <c r="TMA99" s="0"/>
      <c r="TMB99" s="0"/>
      <c r="TMC99" s="0"/>
      <c r="TMD99" s="0"/>
      <c r="TME99" s="0"/>
      <c r="TMF99" s="0"/>
      <c r="TMG99" s="0"/>
      <c r="TMH99" s="0"/>
      <c r="TMI99" s="0"/>
      <c r="TMJ99" s="0"/>
      <c r="TMK99" s="0"/>
      <c r="TML99" s="0"/>
      <c r="TMM99" s="0"/>
      <c r="TMN99" s="0"/>
      <c r="TMO99" s="0"/>
      <c r="TMP99" s="0"/>
      <c r="TMQ99" s="0"/>
      <c r="TMR99" s="0"/>
      <c r="TMS99" s="0"/>
      <c r="TMT99" s="0"/>
      <c r="TMU99" s="0"/>
      <c r="TMV99" s="0"/>
      <c r="TMW99" s="0"/>
      <c r="TMX99" s="0"/>
      <c r="TMY99" s="0"/>
      <c r="TMZ99" s="0"/>
      <c r="TNA99" s="0"/>
      <c r="TNB99" s="0"/>
      <c r="TNC99" s="0"/>
      <c r="TND99" s="0"/>
      <c r="TNE99" s="0"/>
      <c r="TNF99" s="0"/>
      <c r="TNG99" s="0"/>
      <c r="TNH99" s="0"/>
      <c r="TNI99" s="0"/>
      <c r="TNJ99" s="0"/>
      <c r="TNK99" s="0"/>
      <c r="TNL99" s="0"/>
      <c r="TNM99" s="0"/>
      <c r="TNN99" s="0"/>
      <c r="TNO99" s="0"/>
      <c r="TNP99" s="0"/>
      <c r="TNQ99" s="0"/>
      <c r="TNR99" s="0"/>
      <c r="TNS99" s="0"/>
      <c r="TNT99" s="0"/>
      <c r="TNU99" s="0"/>
      <c r="TNV99" s="0"/>
      <c r="TNW99" s="0"/>
      <c r="TNX99" s="0"/>
      <c r="TNY99" s="0"/>
      <c r="TNZ99" s="0"/>
      <c r="TOA99" s="0"/>
      <c r="TOB99" s="0"/>
      <c r="TOC99" s="0"/>
      <c r="TOD99" s="0"/>
      <c r="TOE99" s="0"/>
      <c r="TOF99" s="0"/>
      <c r="TOG99" s="0"/>
      <c r="TOH99" s="0"/>
      <c r="TOI99" s="0"/>
      <c r="TOJ99" s="0"/>
      <c r="TOK99" s="0"/>
      <c r="TOL99" s="0"/>
      <c r="TOM99" s="0"/>
      <c r="TON99" s="0"/>
      <c r="TOO99" s="0"/>
      <c r="TOP99" s="0"/>
      <c r="TOQ99" s="0"/>
      <c r="TOR99" s="0"/>
      <c r="TOS99" s="0"/>
      <c r="TOT99" s="0"/>
      <c r="TOU99" s="0"/>
      <c r="TOV99" s="0"/>
      <c r="TOW99" s="0"/>
      <c r="TOX99" s="0"/>
      <c r="TOY99" s="0"/>
      <c r="TOZ99" s="0"/>
      <c r="TPA99" s="0"/>
      <c r="TPB99" s="0"/>
      <c r="TPC99" s="0"/>
      <c r="TPD99" s="0"/>
      <c r="TPE99" s="0"/>
      <c r="TPF99" s="0"/>
      <c r="TPG99" s="0"/>
      <c r="TPH99" s="0"/>
      <c r="TPI99" s="0"/>
      <c r="TPJ99" s="0"/>
      <c r="TPK99" s="0"/>
      <c r="TPL99" s="0"/>
      <c r="TPM99" s="0"/>
      <c r="TPN99" s="0"/>
      <c r="TPO99" s="0"/>
      <c r="TPP99" s="0"/>
      <c r="TPQ99" s="0"/>
      <c r="TPR99" s="0"/>
      <c r="TPS99" s="0"/>
      <c r="TPT99" s="0"/>
      <c r="TPU99" s="0"/>
      <c r="TPV99" s="0"/>
      <c r="TPW99" s="0"/>
      <c r="TPX99" s="0"/>
      <c r="TPY99" s="0"/>
      <c r="TPZ99" s="0"/>
      <c r="TQA99" s="0"/>
      <c r="TQB99" s="0"/>
      <c r="TQC99" s="0"/>
      <c r="TQD99" s="0"/>
      <c r="TQE99" s="0"/>
      <c r="TQF99" s="0"/>
      <c r="TQG99" s="0"/>
      <c r="TQH99" s="0"/>
      <c r="TQI99" s="0"/>
      <c r="TQJ99" s="0"/>
      <c r="TQK99" s="0"/>
      <c r="TQL99" s="0"/>
      <c r="TQM99" s="0"/>
      <c r="TQN99" s="0"/>
      <c r="TQO99" s="0"/>
      <c r="TQP99" s="0"/>
      <c r="TQQ99" s="0"/>
      <c r="TQR99" s="0"/>
      <c r="TQS99" s="0"/>
      <c r="TQT99" s="0"/>
      <c r="TQU99" s="0"/>
      <c r="TQV99" s="0"/>
      <c r="TQW99" s="0"/>
      <c r="TQX99" s="0"/>
      <c r="TQY99" s="0"/>
      <c r="TQZ99" s="0"/>
      <c r="TRA99" s="0"/>
      <c r="TRB99" s="0"/>
      <c r="TRC99" s="0"/>
      <c r="TRD99" s="0"/>
      <c r="TRE99" s="0"/>
      <c r="TRF99" s="0"/>
      <c r="TRG99" s="0"/>
      <c r="TRH99" s="0"/>
      <c r="TRI99" s="0"/>
      <c r="TRJ99" s="0"/>
      <c r="TRK99" s="0"/>
      <c r="TRL99" s="0"/>
      <c r="TRM99" s="0"/>
      <c r="TRN99" s="0"/>
      <c r="TRO99" s="0"/>
      <c r="TRP99" s="0"/>
      <c r="TRQ99" s="0"/>
      <c r="TRR99" s="0"/>
      <c r="TRS99" s="0"/>
      <c r="TRT99" s="0"/>
      <c r="TRU99" s="0"/>
      <c r="TRV99" s="0"/>
      <c r="TRW99" s="0"/>
      <c r="TRX99" s="0"/>
      <c r="TRY99" s="0"/>
      <c r="TRZ99" s="0"/>
      <c r="TSA99" s="0"/>
      <c r="TSB99" s="0"/>
      <c r="TSC99" s="0"/>
      <c r="TSD99" s="0"/>
      <c r="TSE99" s="0"/>
      <c r="TSF99" s="0"/>
      <c r="TSG99" s="0"/>
      <c r="TSH99" s="0"/>
      <c r="TSI99" s="0"/>
      <c r="TSJ99" s="0"/>
      <c r="TSK99" s="0"/>
      <c r="TSL99" s="0"/>
      <c r="TSM99" s="0"/>
      <c r="TSN99" s="0"/>
      <c r="TSO99" s="0"/>
      <c r="TSP99" s="0"/>
      <c r="TSQ99" s="0"/>
      <c r="TSR99" s="0"/>
      <c r="TSS99" s="0"/>
      <c r="TST99" s="0"/>
      <c r="TSU99" s="0"/>
      <c r="TSV99" s="0"/>
      <c r="TSW99" s="0"/>
      <c r="TSX99" s="0"/>
      <c r="TSY99" s="0"/>
      <c r="TSZ99" s="0"/>
      <c r="TTA99" s="0"/>
      <c r="TTB99" s="0"/>
      <c r="TTC99" s="0"/>
      <c r="TTD99" s="0"/>
      <c r="TTE99" s="0"/>
      <c r="TTF99" s="0"/>
      <c r="TTG99" s="0"/>
      <c r="TTH99" s="0"/>
      <c r="TTI99" s="0"/>
      <c r="TTJ99" s="0"/>
      <c r="TTK99" s="0"/>
      <c r="TTL99" s="0"/>
      <c r="TTM99" s="0"/>
      <c r="TTN99" s="0"/>
      <c r="TTO99" s="0"/>
      <c r="TTP99" s="0"/>
      <c r="TTQ99" s="0"/>
      <c r="TTR99" s="0"/>
      <c r="TTS99" s="0"/>
      <c r="TTT99" s="0"/>
      <c r="TTU99" s="0"/>
      <c r="TTV99" s="0"/>
      <c r="TTW99" s="0"/>
      <c r="TTX99" s="0"/>
      <c r="TTY99" s="0"/>
      <c r="TTZ99" s="0"/>
      <c r="TUA99" s="0"/>
      <c r="TUB99" s="0"/>
      <c r="TUC99" s="0"/>
      <c r="TUD99" s="0"/>
      <c r="TUE99" s="0"/>
      <c r="TUF99" s="0"/>
      <c r="TUG99" s="0"/>
      <c r="TUH99" s="0"/>
      <c r="TUI99" s="0"/>
      <c r="TUJ99" s="0"/>
      <c r="TUK99" s="0"/>
      <c r="TUL99" s="0"/>
      <c r="TUM99" s="0"/>
      <c r="TUN99" s="0"/>
      <c r="TUO99" s="0"/>
      <c r="TUP99" s="0"/>
      <c r="TUQ99" s="0"/>
      <c r="TUR99" s="0"/>
      <c r="TUS99" s="0"/>
      <c r="TUT99" s="0"/>
      <c r="TUU99" s="0"/>
      <c r="TUV99" s="0"/>
      <c r="TUW99" s="0"/>
      <c r="TUX99" s="0"/>
      <c r="TUY99" s="0"/>
      <c r="TUZ99" s="0"/>
      <c r="TVA99" s="0"/>
      <c r="TVB99" s="0"/>
      <c r="TVC99" s="0"/>
      <c r="TVD99" s="0"/>
      <c r="TVE99" s="0"/>
      <c r="TVF99" s="0"/>
      <c r="TVG99" s="0"/>
      <c r="TVH99" s="0"/>
      <c r="TVI99" s="0"/>
      <c r="TVJ99" s="0"/>
      <c r="TVK99" s="0"/>
      <c r="TVL99" s="0"/>
      <c r="TVM99" s="0"/>
      <c r="TVN99" s="0"/>
      <c r="TVO99" s="0"/>
      <c r="TVP99" s="0"/>
      <c r="TVQ99" s="0"/>
      <c r="TVR99" s="0"/>
      <c r="TVS99" s="0"/>
      <c r="TVT99" s="0"/>
      <c r="TVU99" s="0"/>
      <c r="TVV99" s="0"/>
      <c r="TVW99" s="0"/>
      <c r="TVX99" s="0"/>
      <c r="TVY99" s="0"/>
      <c r="TVZ99" s="0"/>
      <c r="TWA99" s="0"/>
      <c r="TWB99" s="0"/>
      <c r="TWC99" s="0"/>
      <c r="TWD99" s="0"/>
      <c r="TWE99" s="0"/>
      <c r="TWF99" s="0"/>
      <c r="TWG99" s="0"/>
      <c r="TWH99" s="0"/>
      <c r="TWI99" s="0"/>
      <c r="TWJ99" s="0"/>
      <c r="TWK99" s="0"/>
      <c r="TWL99" s="0"/>
      <c r="TWM99" s="0"/>
      <c r="TWN99" s="0"/>
      <c r="TWO99" s="0"/>
      <c r="TWP99" s="0"/>
      <c r="TWQ99" s="0"/>
      <c r="TWR99" s="0"/>
      <c r="TWS99" s="0"/>
      <c r="TWT99" s="0"/>
      <c r="TWU99" s="0"/>
      <c r="TWV99" s="0"/>
      <c r="TWW99" s="0"/>
      <c r="TWX99" s="0"/>
      <c r="TWY99" s="0"/>
      <c r="TWZ99" s="0"/>
      <c r="TXA99" s="0"/>
      <c r="TXB99" s="0"/>
      <c r="TXC99" s="0"/>
      <c r="TXD99" s="0"/>
      <c r="TXE99" s="0"/>
      <c r="TXF99" s="0"/>
      <c r="TXG99" s="0"/>
      <c r="TXH99" s="0"/>
      <c r="TXI99" s="0"/>
      <c r="TXJ99" s="0"/>
      <c r="TXK99" s="0"/>
      <c r="TXL99" s="0"/>
      <c r="TXM99" s="0"/>
      <c r="TXN99" s="0"/>
      <c r="TXO99" s="0"/>
      <c r="TXP99" s="0"/>
      <c r="TXQ99" s="0"/>
      <c r="TXR99" s="0"/>
      <c r="TXS99" s="0"/>
      <c r="TXT99" s="0"/>
      <c r="TXU99" s="0"/>
      <c r="TXV99" s="0"/>
      <c r="TXW99" s="0"/>
      <c r="TXX99" s="0"/>
      <c r="TXY99" s="0"/>
      <c r="TXZ99" s="0"/>
      <c r="TYA99" s="0"/>
      <c r="TYB99" s="0"/>
      <c r="TYC99" s="0"/>
      <c r="TYD99" s="0"/>
      <c r="TYE99" s="0"/>
      <c r="TYF99" s="0"/>
      <c r="TYG99" s="0"/>
      <c r="TYH99" s="0"/>
      <c r="TYI99" s="0"/>
      <c r="TYJ99" s="0"/>
      <c r="TYK99" s="0"/>
      <c r="TYL99" s="0"/>
      <c r="TYM99" s="0"/>
      <c r="TYN99" s="0"/>
      <c r="TYO99" s="0"/>
      <c r="TYP99" s="0"/>
      <c r="TYQ99" s="0"/>
      <c r="TYR99" s="0"/>
      <c r="TYS99" s="0"/>
      <c r="TYT99" s="0"/>
      <c r="TYU99" s="0"/>
      <c r="TYV99" s="0"/>
      <c r="TYW99" s="0"/>
      <c r="TYX99" s="0"/>
      <c r="TYY99" s="0"/>
      <c r="TYZ99" s="0"/>
      <c r="TZA99" s="0"/>
      <c r="TZB99" s="0"/>
      <c r="TZC99" s="0"/>
      <c r="TZD99" s="0"/>
      <c r="TZE99" s="0"/>
      <c r="TZF99" s="0"/>
      <c r="TZG99" s="0"/>
      <c r="TZH99" s="0"/>
      <c r="TZI99" s="0"/>
      <c r="TZJ99" s="0"/>
      <c r="TZK99" s="0"/>
      <c r="TZL99" s="0"/>
      <c r="TZM99" s="0"/>
      <c r="TZN99" s="0"/>
      <c r="TZO99" s="0"/>
      <c r="TZP99" s="0"/>
      <c r="TZQ99" s="0"/>
      <c r="TZR99" s="0"/>
      <c r="TZS99" s="0"/>
      <c r="TZT99" s="0"/>
      <c r="TZU99" s="0"/>
      <c r="TZV99" s="0"/>
      <c r="TZW99" s="0"/>
      <c r="TZX99" s="0"/>
      <c r="TZY99" s="0"/>
      <c r="TZZ99" s="0"/>
      <c r="UAA99" s="0"/>
      <c r="UAB99" s="0"/>
      <c r="UAC99" s="0"/>
      <c r="UAD99" s="0"/>
      <c r="UAE99" s="0"/>
      <c r="UAF99" s="0"/>
      <c r="UAG99" s="0"/>
      <c r="UAH99" s="0"/>
      <c r="UAI99" s="0"/>
      <c r="UAJ99" s="0"/>
      <c r="UAK99" s="0"/>
      <c r="UAL99" s="0"/>
      <c r="UAM99" s="0"/>
      <c r="UAN99" s="0"/>
      <c r="UAO99" s="0"/>
      <c r="UAP99" s="0"/>
      <c r="UAQ99" s="0"/>
      <c r="UAR99" s="0"/>
      <c r="UAS99" s="0"/>
      <c r="UAT99" s="0"/>
      <c r="UAU99" s="0"/>
      <c r="UAV99" s="0"/>
      <c r="UAW99" s="0"/>
      <c r="UAX99" s="0"/>
      <c r="UAY99" s="0"/>
      <c r="UAZ99" s="0"/>
      <c r="UBA99" s="0"/>
      <c r="UBB99" s="0"/>
      <c r="UBC99" s="0"/>
      <c r="UBD99" s="0"/>
      <c r="UBE99" s="0"/>
      <c r="UBF99" s="0"/>
      <c r="UBG99" s="0"/>
      <c r="UBH99" s="0"/>
      <c r="UBI99" s="0"/>
      <c r="UBJ99" s="0"/>
      <c r="UBK99" s="0"/>
      <c r="UBL99" s="0"/>
      <c r="UBM99" s="0"/>
      <c r="UBN99" s="0"/>
      <c r="UBO99" s="0"/>
      <c r="UBP99" s="0"/>
      <c r="UBQ99" s="0"/>
      <c r="UBR99" s="0"/>
      <c r="UBS99" s="0"/>
      <c r="UBT99" s="0"/>
      <c r="UBU99" s="0"/>
      <c r="UBV99" s="0"/>
      <c r="UBW99" s="0"/>
      <c r="UBX99" s="0"/>
      <c r="UBY99" s="0"/>
      <c r="UBZ99" s="0"/>
      <c r="UCA99" s="0"/>
      <c r="UCB99" s="0"/>
      <c r="UCC99" s="0"/>
      <c r="UCD99" s="0"/>
      <c r="UCE99" s="0"/>
      <c r="UCF99" s="0"/>
      <c r="UCG99" s="0"/>
      <c r="UCH99" s="0"/>
      <c r="UCI99" s="0"/>
      <c r="UCJ99" s="0"/>
      <c r="UCK99" s="0"/>
      <c r="UCL99" s="0"/>
      <c r="UCM99" s="0"/>
      <c r="UCN99" s="0"/>
      <c r="UCO99" s="0"/>
      <c r="UCP99" s="0"/>
      <c r="UCQ99" s="0"/>
      <c r="UCR99" s="0"/>
      <c r="UCS99" s="0"/>
      <c r="UCT99" s="0"/>
      <c r="UCU99" s="0"/>
      <c r="UCV99" s="0"/>
      <c r="UCW99" s="0"/>
      <c r="UCX99" s="0"/>
      <c r="UCY99" s="0"/>
      <c r="UCZ99" s="0"/>
      <c r="UDA99" s="0"/>
      <c r="UDB99" s="0"/>
      <c r="UDC99" s="0"/>
      <c r="UDD99" s="0"/>
      <c r="UDE99" s="0"/>
      <c r="UDF99" s="0"/>
      <c r="UDG99" s="0"/>
      <c r="UDH99" s="0"/>
      <c r="UDI99" s="0"/>
      <c r="UDJ99" s="0"/>
      <c r="UDK99" s="0"/>
      <c r="UDL99" s="0"/>
      <c r="UDM99" s="0"/>
      <c r="UDN99" s="0"/>
      <c r="UDO99" s="0"/>
      <c r="UDP99" s="0"/>
      <c r="UDQ99" s="0"/>
      <c r="UDR99" s="0"/>
      <c r="UDS99" s="0"/>
      <c r="UDT99" s="0"/>
      <c r="UDU99" s="0"/>
      <c r="UDV99" s="0"/>
      <c r="UDW99" s="0"/>
      <c r="UDX99" s="0"/>
      <c r="UDY99" s="0"/>
      <c r="UDZ99" s="0"/>
      <c r="UEA99" s="0"/>
      <c r="UEB99" s="0"/>
      <c r="UEC99" s="0"/>
      <c r="UED99" s="0"/>
      <c r="UEE99" s="0"/>
      <c r="UEF99" s="0"/>
      <c r="UEG99" s="0"/>
      <c r="UEH99" s="0"/>
      <c r="UEI99" s="0"/>
      <c r="UEJ99" s="0"/>
      <c r="UEK99" s="0"/>
      <c r="UEL99" s="0"/>
      <c r="UEM99" s="0"/>
      <c r="UEN99" s="0"/>
      <c r="UEO99" s="0"/>
      <c r="UEP99" s="0"/>
      <c r="UEQ99" s="0"/>
      <c r="UER99" s="0"/>
      <c r="UES99" s="0"/>
      <c r="UET99" s="0"/>
      <c r="UEU99" s="0"/>
      <c r="UEV99" s="0"/>
      <c r="UEW99" s="0"/>
      <c r="UEX99" s="0"/>
      <c r="UEY99" s="0"/>
      <c r="UEZ99" s="0"/>
      <c r="UFA99" s="0"/>
      <c r="UFB99" s="0"/>
      <c r="UFC99" s="0"/>
      <c r="UFD99" s="0"/>
      <c r="UFE99" s="0"/>
      <c r="UFF99" s="0"/>
      <c r="UFG99" s="0"/>
      <c r="UFH99" s="0"/>
      <c r="UFI99" s="0"/>
      <c r="UFJ99" s="0"/>
      <c r="UFK99" s="0"/>
      <c r="UFL99" s="0"/>
      <c r="UFM99" s="0"/>
      <c r="UFN99" s="0"/>
      <c r="UFO99" s="0"/>
      <c r="UFP99" s="0"/>
      <c r="UFQ99" s="0"/>
      <c r="UFR99" s="0"/>
      <c r="UFS99" s="0"/>
      <c r="UFT99" s="0"/>
      <c r="UFU99" s="0"/>
      <c r="UFV99" s="0"/>
      <c r="UFW99" s="0"/>
      <c r="UFX99" s="0"/>
      <c r="UFY99" s="0"/>
      <c r="UFZ99" s="0"/>
      <c r="UGA99" s="0"/>
      <c r="UGB99" s="0"/>
      <c r="UGC99" s="0"/>
      <c r="UGD99" s="0"/>
      <c r="UGE99" s="0"/>
      <c r="UGF99" s="0"/>
      <c r="UGG99" s="0"/>
      <c r="UGH99" s="0"/>
      <c r="UGI99" s="0"/>
      <c r="UGJ99" s="0"/>
      <c r="UGK99" s="0"/>
      <c r="UGL99" s="0"/>
      <c r="UGM99" s="0"/>
      <c r="UGN99" s="0"/>
      <c r="UGO99" s="0"/>
      <c r="UGP99" s="0"/>
      <c r="UGQ99" s="0"/>
      <c r="UGR99" s="0"/>
      <c r="UGS99" s="0"/>
      <c r="UGT99" s="0"/>
      <c r="UGU99" s="0"/>
      <c r="UGV99" s="0"/>
      <c r="UGW99" s="0"/>
      <c r="UGX99" s="0"/>
      <c r="UGY99" s="0"/>
      <c r="UGZ99" s="0"/>
      <c r="UHA99" s="0"/>
      <c r="UHB99" s="0"/>
      <c r="UHC99" s="0"/>
      <c r="UHD99" s="0"/>
      <c r="UHE99" s="0"/>
      <c r="UHF99" s="0"/>
      <c r="UHG99" s="0"/>
      <c r="UHH99" s="0"/>
      <c r="UHI99" s="0"/>
      <c r="UHJ99" s="0"/>
      <c r="UHK99" s="0"/>
      <c r="UHL99" s="0"/>
      <c r="UHM99" s="0"/>
      <c r="UHN99" s="0"/>
      <c r="UHO99" s="0"/>
      <c r="UHP99" s="0"/>
      <c r="UHQ99" s="0"/>
      <c r="UHR99" s="0"/>
      <c r="UHS99" s="0"/>
      <c r="UHT99" s="0"/>
      <c r="UHU99" s="0"/>
      <c r="UHV99" s="0"/>
      <c r="UHW99" s="0"/>
      <c r="UHX99" s="0"/>
      <c r="UHY99" s="0"/>
      <c r="UHZ99" s="0"/>
      <c r="UIA99" s="0"/>
      <c r="UIB99" s="0"/>
      <c r="UIC99" s="0"/>
      <c r="UID99" s="0"/>
      <c r="UIE99" s="0"/>
      <c r="UIF99" s="0"/>
      <c r="UIG99" s="0"/>
      <c r="UIH99" s="0"/>
      <c r="UII99" s="0"/>
      <c r="UIJ99" s="0"/>
      <c r="UIK99" s="0"/>
      <c r="UIL99" s="0"/>
      <c r="UIM99" s="0"/>
      <c r="UIN99" s="0"/>
      <c r="UIO99" s="0"/>
      <c r="UIP99" s="0"/>
      <c r="UIQ99" s="0"/>
      <c r="UIR99" s="0"/>
      <c r="UIS99" s="0"/>
      <c r="UIT99" s="0"/>
      <c r="UIU99" s="0"/>
      <c r="UIV99" s="0"/>
      <c r="UIW99" s="0"/>
      <c r="UIX99" s="0"/>
      <c r="UIY99" s="0"/>
      <c r="UIZ99" s="0"/>
      <c r="UJA99" s="0"/>
      <c r="UJB99" s="0"/>
      <c r="UJC99" s="0"/>
      <c r="UJD99" s="0"/>
      <c r="UJE99" s="0"/>
      <c r="UJF99" s="0"/>
      <c r="UJG99" s="0"/>
      <c r="UJH99" s="0"/>
      <c r="UJI99" s="0"/>
      <c r="UJJ99" s="0"/>
      <c r="UJK99" s="0"/>
      <c r="UJL99" s="0"/>
      <c r="UJM99" s="0"/>
      <c r="UJN99" s="0"/>
      <c r="UJO99" s="0"/>
      <c r="UJP99" s="0"/>
      <c r="UJQ99" s="0"/>
      <c r="UJR99" s="0"/>
      <c r="UJS99" s="0"/>
      <c r="UJT99" s="0"/>
      <c r="UJU99" s="0"/>
      <c r="UJV99" s="0"/>
      <c r="UJW99" s="0"/>
      <c r="UJX99" s="0"/>
      <c r="UJY99" s="0"/>
      <c r="UJZ99" s="0"/>
      <c r="UKA99" s="0"/>
      <c r="UKB99" s="0"/>
      <c r="UKC99" s="0"/>
      <c r="UKD99" s="0"/>
      <c r="UKE99" s="0"/>
      <c r="UKF99" s="0"/>
      <c r="UKG99" s="0"/>
      <c r="UKH99" s="0"/>
      <c r="UKI99" s="0"/>
      <c r="UKJ99" s="0"/>
      <c r="UKK99" s="0"/>
      <c r="UKL99" s="0"/>
      <c r="UKM99" s="0"/>
      <c r="UKN99" s="0"/>
      <c r="UKO99" s="0"/>
      <c r="UKP99" s="0"/>
      <c r="UKQ99" s="0"/>
      <c r="UKR99" s="0"/>
      <c r="UKS99" s="0"/>
      <c r="UKT99" s="0"/>
      <c r="UKU99" s="0"/>
      <c r="UKV99" s="0"/>
      <c r="UKW99" s="0"/>
      <c r="UKX99" s="0"/>
      <c r="UKY99" s="0"/>
      <c r="UKZ99" s="0"/>
      <c r="ULA99" s="0"/>
      <c r="ULB99" s="0"/>
      <c r="ULC99" s="0"/>
      <c r="ULD99" s="0"/>
      <c r="ULE99" s="0"/>
      <c r="ULF99" s="0"/>
      <c r="ULG99" s="0"/>
      <c r="ULH99" s="0"/>
      <c r="ULI99" s="0"/>
      <c r="ULJ99" s="0"/>
      <c r="ULK99" s="0"/>
      <c r="ULL99" s="0"/>
      <c r="ULM99" s="0"/>
      <c r="ULN99" s="0"/>
      <c r="ULO99" s="0"/>
      <c r="ULP99" s="0"/>
      <c r="ULQ99" s="0"/>
      <c r="ULR99" s="0"/>
      <c r="ULS99" s="0"/>
      <c r="ULT99" s="0"/>
      <c r="ULU99" s="0"/>
      <c r="ULV99" s="0"/>
      <c r="ULW99" s="0"/>
      <c r="ULX99" s="0"/>
      <c r="ULY99" s="0"/>
      <c r="ULZ99" s="0"/>
      <c r="UMA99" s="0"/>
      <c r="UMB99" s="0"/>
      <c r="UMC99" s="0"/>
      <c r="UMD99" s="0"/>
      <c r="UME99" s="0"/>
      <c r="UMF99" s="0"/>
      <c r="UMG99" s="0"/>
      <c r="UMH99" s="0"/>
      <c r="UMI99" s="0"/>
      <c r="UMJ99" s="0"/>
      <c r="UMK99" s="0"/>
      <c r="UML99" s="0"/>
      <c r="UMM99" s="0"/>
      <c r="UMN99" s="0"/>
      <c r="UMO99" s="0"/>
      <c r="UMP99" s="0"/>
      <c r="UMQ99" s="0"/>
      <c r="UMR99" s="0"/>
      <c r="UMS99" s="0"/>
      <c r="UMT99" s="0"/>
      <c r="UMU99" s="0"/>
      <c r="UMV99" s="0"/>
      <c r="UMW99" s="0"/>
      <c r="UMX99" s="0"/>
      <c r="UMY99" s="0"/>
      <c r="UMZ99" s="0"/>
      <c r="UNA99" s="0"/>
      <c r="UNB99" s="0"/>
      <c r="UNC99" s="0"/>
      <c r="UND99" s="0"/>
      <c r="UNE99" s="0"/>
      <c r="UNF99" s="0"/>
      <c r="UNG99" s="0"/>
      <c r="UNH99" s="0"/>
      <c r="UNI99" s="0"/>
      <c r="UNJ99" s="0"/>
      <c r="UNK99" s="0"/>
      <c r="UNL99" s="0"/>
      <c r="UNM99" s="0"/>
      <c r="UNN99" s="0"/>
      <c r="UNO99" s="0"/>
      <c r="UNP99" s="0"/>
      <c r="UNQ99" s="0"/>
      <c r="UNR99" s="0"/>
      <c r="UNS99" s="0"/>
      <c r="UNT99" s="0"/>
      <c r="UNU99" s="0"/>
      <c r="UNV99" s="0"/>
      <c r="UNW99" s="0"/>
      <c r="UNX99" s="0"/>
      <c r="UNY99" s="0"/>
      <c r="UNZ99" s="0"/>
      <c r="UOA99" s="0"/>
      <c r="UOB99" s="0"/>
      <c r="UOC99" s="0"/>
      <c r="UOD99" s="0"/>
      <c r="UOE99" s="0"/>
      <c r="UOF99" s="0"/>
      <c r="UOG99" s="0"/>
      <c r="UOH99" s="0"/>
      <c r="UOI99" s="0"/>
      <c r="UOJ99" s="0"/>
      <c r="UOK99" s="0"/>
      <c r="UOL99" s="0"/>
      <c r="UOM99" s="0"/>
      <c r="UON99" s="0"/>
      <c r="UOO99" s="0"/>
      <c r="UOP99" s="0"/>
      <c r="UOQ99" s="0"/>
      <c r="UOR99" s="0"/>
      <c r="UOS99" s="0"/>
      <c r="UOT99" s="0"/>
      <c r="UOU99" s="0"/>
      <c r="UOV99" s="0"/>
      <c r="UOW99" s="0"/>
      <c r="UOX99" s="0"/>
      <c r="UOY99" s="0"/>
      <c r="UOZ99" s="0"/>
      <c r="UPA99" s="0"/>
      <c r="UPB99" s="0"/>
      <c r="UPC99" s="0"/>
      <c r="UPD99" s="0"/>
      <c r="UPE99" s="0"/>
      <c r="UPF99" s="0"/>
      <c r="UPG99" s="0"/>
      <c r="UPH99" s="0"/>
      <c r="UPI99" s="0"/>
      <c r="UPJ99" s="0"/>
      <c r="UPK99" s="0"/>
      <c r="UPL99" s="0"/>
      <c r="UPM99" s="0"/>
      <c r="UPN99" s="0"/>
      <c r="UPO99" s="0"/>
      <c r="UPP99" s="0"/>
      <c r="UPQ99" s="0"/>
      <c r="UPR99" s="0"/>
      <c r="UPS99" s="0"/>
      <c r="UPT99" s="0"/>
      <c r="UPU99" s="0"/>
      <c r="UPV99" s="0"/>
      <c r="UPW99" s="0"/>
      <c r="UPX99" s="0"/>
      <c r="UPY99" s="0"/>
      <c r="UPZ99" s="0"/>
      <c r="UQA99" s="0"/>
      <c r="UQB99" s="0"/>
      <c r="UQC99" s="0"/>
      <c r="UQD99" s="0"/>
      <c r="UQE99" s="0"/>
      <c r="UQF99" s="0"/>
      <c r="UQG99" s="0"/>
      <c r="UQH99" s="0"/>
      <c r="UQI99" s="0"/>
      <c r="UQJ99" s="0"/>
      <c r="UQK99" s="0"/>
      <c r="UQL99" s="0"/>
      <c r="UQM99" s="0"/>
      <c r="UQN99" s="0"/>
      <c r="UQO99" s="0"/>
      <c r="UQP99" s="0"/>
      <c r="UQQ99" s="0"/>
      <c r="UQR99" s="0"/>
      <c r="UQS99" s="0"/>
      <c r="UQT99" s="0"/>
      <c r="UQU99" s="0"/>
      <c r="UQV99" s="0"/>
      <c r="UQW99" s="0"/>
      <c r="UQX99" s="0"/>
      <c r="UQY99" s="0"/>
      <c r="UQZ99" s="0"/>
      <c r="URA99" s="0"/>
      <c r="URB99" s="0"/>
      <c r="URC99" s="0"/>
      <c r="URD99" s="0"/>
      <c r="URE99" s="0"/>
      <c r="URF99" s="0"/>
      <c r="URG99" s="0"/>
      <c r="URH99" s="0"/>
      <c r="URI99" s="0"/>
      <c r="URJ99" s="0"/>
      <c r="URK99" s="0"/>
      <c r="URL99" s="0"/>
      <c r="URM99" s="0"/>
      <c r="URN99" s="0"/>
      <c r="URO99" s="0"/>
      <c r="URP99" s="0"/>
      <c r="URQ99" s="0"/>
      <c r="URR99" s="0"/>
      <c r="URS99" s="0"/>
      <c r="URT99" s="0"/>
      <c r="URU99" s="0"/>
      <c r="URV99" s="0"/>
      <c r="URW99" s="0"/>
      <c r="URX99" s="0"/>
      <c r="URY99" s="0"/>
      <c r="URZ99" s="0"/>
      <c r="USA99" s="0"/>
      <c r="USB99" s="0"/>
      <c r="USC99" s="0"/>
      <c r="USD99" s="0"/>
      <c r="USE99" s="0"/>
      <c r="USF99" s="0"/>
      <c r="USG99" s="0"/>
      <c r="USH99" s="0"/>
      <c r="USI99" s="0"/>
      <c r="USJ99" s="0"/>
      <c r="USK99" s="0"/>
      <c r="USL99" s="0"/>
      <c r="USM99" s="0"/>
      <c r="USN99" s="0"/>
      <c r="USO99" s="0"/>
      <c r="USP99" s="0"/>
      <c r="USQ99" s="0"/>
      <c r="USR99" s="0"/>
      <c r="USS99" s="0"/>
      <c r="UST99" s="0"/>
      <c r="USU99" s="0"/>
      <c r="USV99" s="0"/>
      <c r="USW99" s="0"/>
      <c r="USX99" s="0"/>
      <c r="USY99" s="0"/>
      <c r="USZ99" s="0"/>
      <c r="UTA99" s="0"/>
      <c r="UTB99" s="0"/>
      <c r="UTC99" s="0"/>
      <c r="UTD99" s="0"/>
      <c r="UTE99" s="0"/>
      <c r="UTF99" s="0"/>
      <c r="UTG99" s="0"/>
      <c r="UTH99" s="0"/>
      <c r="UTI99" s="0"/>
      <c r="UTJ99" s="0"/>
      <c r="UTK99" s="0"/>
      <c r="UTL99" s="0"/>
      <c r="UTM99" s="0"/>
      <c r="UTN99" s="0"/>
      <c r="UTO99" s="0"/>
      <c r="UTP99" s="0"/>
      <c r="UTQ99" s="0"/>
      <c r="UTR99" s="0"/>
      <c r="UTS99" s="0"/>
      <c r="UTT99" s="0"/>
      <c r="UTU99" s="0"/>
      <c r="UTV99" s="0"/>
      <c r="UTW99" s="0"/>
      <c r="UTX99" s="0"/>
      <c r="UTY99" s="0"/>
      <c r="UTZ99" s="0"/>
      <c r="UUA99" s="0"/>
      <c r="UUB99" s="0"/>
      <c r="UUC99" s="0"/>
      <c r="UUD99" s="0"/>
      <c r="UUE99" s="0"/>
      <c r="UUF99" s="0"/>
      <c r="UUG99" s="0"/>
      <c r="UUH99" s="0"/>
      <c r="UUI99" s="0"/>
      <c r="UUJ99" s="0"/>
      <c r="UUK99" s="0"/>
      <c r="UUL99" s="0"/>
      <c r="UUM99" s="0"/>
      <c r="UUN99" s="0"/>
      <c r="UUO99" s="0"/>
      <c r="UUP99" s="0"/>
      <c r="UUQ99" s="0"/>
      <c r="UUR99" s="0"/>
      <c r="UUS99" s="0"/>
      <c r="UUT99" s="0"/>
      <c r="UUU99" s="0"/>
      <c r="UUV99" s="0"/>
      <c r="UUW99" s="0"/>
      <c r="UUX99" s="0"/>
      <c r="UUY99" s="0"/>
      <c r="UUZ99" s="0"/>
      <c r="UVA99" s="0"/>
      <c r="UVB99" s="0"/>
      <c r="UVC99" s="0"/>
      <c r="UVD99" s="0"/>
      <c r="UVE99" s="0"/>
      <c r="UVF99" s="0"/>
      <c r="UVG99" s="0"/>
      <c r="UVH99" s="0"/>
      <c r="UVI99" s="0"/>
      <c r="UVJ99" s="0"/>
      <c r="UVK99" s="0"/>
      <c r="UVL99" s="0"/>
      <c r="UVM99" s="0"/>
      <c r="UVN99" s="0"/>
      <c r="UVO99" s="0"/>
      <c r="UVP99" s="0"/>
      <c r="UVQ99" s="0"/>
      <c r="UVR99" s="0"/>
      <c r="UVS99" s="0"/>
      <c r="UVT99" s="0"/>
      <c r="UVU99" s="0"/>
      <c r="UVV99" s="0"/>
      <c r="UVW99" s="0"/>
      <c r="UVX99" s="0"/>
      <c r="UVY99" s="0"/>
      <c r="UVZ99" s="0"/>
      <c r="UWA99" s="0"/>
      <c r="UWB99" s="0"/>
      <c r="UWC99" s="0"/>
      <c r="UWD99" s="0"/>
      <c r="UWE99" s="0"/>
      <c r="UWF99" s="0"/>
      <c r="UWG99" s="0"/>
      <c r="UWH99" s="0"/>
      <c r="UWI99" s="0"/>
      <c r="UWJ99" s="0"/>
      <c r="UWK99" s="0"/>
      <c r="UWL99" s="0"/>
      <c r="UWM99" s="0"/>
      <c r="UWN99" s="0"/>
      <c r="UWO99" s="0"/>
      <c r="UWP99" s="0"/>
      <c r="UWQ99" s="0"/>
      <c r="UWR99" s="0"/>
      <c r="UWS99" s="0"/>
      <c r="UWT99" s="0"/>
      <c r="UWU99" s="0"/>
      <c r="UWV99" s="0"/>
      <c r="UWW99" s="0"/>
      <c r="UWX99" s="0"/>
      <c r="UWY99" s="0"/>
      <c r="UWZ99" s="0"/>
      <c r="UXA99" s="0"/>
      <c r="UXB99" s="0"/>
      <c r="UXC99" s="0"/>
      <c r="UXD99" s="0"/>
      <c r="UXE99" s="0"/>
      <c r="UXF99" s="0"/>
      <c r="UXG99" s="0"/>
      <c r="UXH99" s="0"/>
      <c r="UXI99" s="0"/>
      <c r="UXJ99" s="0"/>
      <c r="UXK99" s="0"/>
      <c r="UXL99" s="0"/>
      <c r="UXM99" s="0"/>
      <c r="UXN99" s="0"/>
      <c r="UXO99" s="0"/>
      <c r="UXP99" s="0"/>
      <c r="UXQ99" s="0"/>
      <c r="UXR99" s="0"/>
      <c r="UXS99" s="0"/>
      <c r="UXT99" s="0"/>
      <c r="UXU99" s="0"/>
      <c r="UXV99" s="0"/>
      <c r="UXW99" s="0"/>
      <c r="UXX99" s="0"/>
      <c r="UXY99" s="0"/>
      <c r="UXZ99" s="0"/>
      <c r="UYA99" s="0"/>
      <c r="UYB99" s="0"/>
      <c r="UYC99" s="0"/>
      <c r="UYD99" s="0"/>
      <c r="UYE99" s="0"/>
      <c r="UYF99" s="0"/>
      <c r="UYG99" s="0"/>
      <c r="UYH99" s="0"/>
      <c r="UYI99" s="0"/>
      <c r="UYJ99" s="0"/>
      <c r="UYK99" s="0"/>
      <c r="UYL99" s="0"/>
      <c r="UYM99" s="0"/>
      <c r="UYN99" s="0"/>
      <c r="UYO99" s="0"/>
      <c r="UYP99" s="0"/>
      <c r="UYQ99" s="0"/>
      <c r="UYR99" s="0"/>
      <c r="UYS99" s="0"/>
      <c r="UYT99" s="0"/>
      <c r="UYU99" s="0"/>
      <c r="UYV99" s="0"/>
      <c r="UYW99" s="0"/>
      <c r="UYX99" s="0"/>
      <c r="UYY99" s="0"/>
      <c r="UYZ99" s="0"/>
      <c r="UZA99" s="0"/>
      <c r="UZB99" s="0"/>
      <c r="UZC99" s="0"/>
      <c r="UZD99" s="0"/>
      <c r="UZE99" s="0"/>
      <c r="UZF99" s="0"/>
      <c r="UZG99" s="0"/>
      <c r="UZH99" s="0"/>
      <c r="UZI99" s="0"/>
      <c r="UZJ99" s="0"/>
      <c r="UZK99" s="0"/>
      <c r="UZL99" s="0"/>
      <c r="UZM99" s="0"/>
      <c r="UZN99" s="0"/>
      <c r="UZO99" s="0"/>
      <c r="UZP99" s="0"/>
      <c r="UZQ99" s="0"/>
      <c r="UZR99" s="0"/>
      <c r="UZS99" s="0"/>
      <c r="UZT99" s="0"/>
      <c r="UZU99" s="0"/>
      <c r="UZV99" s="0"/>
      <c r="UZW99" s="0"/>
      <c r="UZX99" s="0"/>
      <c r="UZY99" s="0"/>
      <c r="UZZ99" s="0"/>
      <c r="VAA99" s="0"/>
      <c r="VAB99" s="0"/>
      <c r="VAC99" s="0"/>
      <c r="VAD99" s="0"/>
      <c r="VAE99" s="0"/>
      <c r="VAF99" s="0"/>
      <c r="VAG99" s="0"/>
      <c r="VAH99" s="0"/>
      <c r="VAI99" s="0"/>
      <c r="VAJ99" s="0"/>
      <c r="VAK99" s="0"/>
      <c r="VAL99" s="0"/>
      <c r="VAM99" s="0"/>
      <c r="VAN99" s="0"/>
      <c r="VAO99" s="0"/>
      <c r="VAP99" s="0"/>
      <c r="VAQ99" s="0"/>
      <c r="VAR99" s="0"/>
      <c r="VAS99" s="0"/>
      <c r="VAT99" s="0"/>
      <c r="VAU99" s="0"/>
      <c r="VAV99" s="0"/>
      <c r="VAW99" s="0"/>
      <c r="VAX99" s="0"/>
      <c r="VAY99" s="0"/>
      <c r="VAZ99" s="0"/>
      <c r="VBA99" s="0"/>
      <c r="VBB99" s="0"/>
      <c r="VBC99" s="0"/>
      <c r="VBD99" s="0"/>
      <c r="VBE99" s="0"/>
      <c r="VBF99" s="0"/>
      <c r="VBG99" s="0"/>
      <c r="VBH99" s="0"/>
      <c r="VBI99" s="0"/>
      <c r="VBJ99" s="0"/>
      <c r="VBK99" s="0"/>
      <c r="VBL99" s="0"/>
      <c r="VBM99" s="0"/>
      <c r="VBN99" s="0"/>
      <c r="VBO99" s="0"/>
      <c r="VBP99" s="0"/>
      <c r="VBQ99" s="0"/>
      <c r="VBR99" s="0"/>
      <c r="VBS99" s="0"/>
      <c r="VBT99" s="0"/>
      <c r="VBU99" s="0"/>
      <c r="VBV99" s="0"/>
      <c r="VBW99" s="0"/>
      <c r="VBX99" s="0"/>
      <c r="VBY99" s="0"/>
      <c r="VBZ99" s="0"/>
      <c r="VCA99" s="0"/>
      <c r="VCB99" s="0"/>
      <c r="VCC99" s="0"/>
      <c r="VCD99" s="0"/>
      <c r="VCE99" s="0"/>
      <c r="VCF99" s="0"/>
      <c r="VCG99" s="0"/>
      <c r="VCH99" s="0"/>
      <c r="VCI99" s="0"/>
      <c r="VCJ99" s="0"/>
      <c r="VCK99" s="0"/>
      <c r="VCL99" s="0"/>
      <c r="VCM99" s="0"/>
      <c r="VCN99" s="0"/>
      <c r="VCO99" s="0"/>
      <c r="VCP99" s="0"/>
      <c r="VCQ99" s="0"/>
      <c r="VCR99" s="0"/>
      <c r="VCS99" s="0"/>
      <c r="VCT99" s="0"/>
      <c r="VCU99" s="0"/>
      <c r="VCV99" s="0"/>
      <c r="VCW99" s="0"/>
      <c r="VCX99" s="0"/>
      <c r="VCY99" s="0"/>
      <c r="VCZ99" s="0"/>
      <c r="VDA99" s="0"/>
      <c r="VDB99" s="0"/>
      <c r="VDC99" s="0"/>
      <c r="VDD99" s="0"/>
      <c r="VDE99" s="0"/>
      <c r="VDF99" s="0"/>
      <c r="VDG99" s="0"/>
      <c r="VDH99" s="0"/>
      <c r="VDI99" s="0"/>
      <c r="VDJ99" s="0"/>
      <c r="VDK99" s="0"/>
      <c r="VDL99" s="0"/>
      <c r="VDM99" s="0"/>
      <c r="VDN99" s="0"/>
      <c r="VDO99" s="0"/>
      <c r="VDP99" s="0"/>
      <c r="VDQ99" s="0"/>
      <c r="VDR99" s="0"/>
      <c r="VDS99" s="0"/>
      <c r="VDT99" s="0"/>
      <c r="VDU99" s="0"/>
      <c r="VDV99" s="0"/>
      <c r="VDW99" s="0"/>
      <c r="VDX99" s="0"/>
      <c r="VDY99" s="0"/>
      <c r="VDZ99" s="0"/>
      <c r="VEA99" s="0"/>
      <c r="VEB99" s="0"/>
      <c r="VEC99" s="0"/>
      <c r="VED99" s="0"/>
      <c r="VEE99" s="0"/>
      <c r="VEF99" s="0"/>
      <c r="VEG99" s="0"/>
      <c r="VEH99" s="0"/>
      <c r="VEI99" s="0"/>
      <c r="VEJ99" s="0"/>
      <c r="VEK99" s="0"/>
      <c r="VEL99" s="0"/>
      <c r="VEM99" s="0"/>
      <c r="VEN99" s="0"/>
      <c r="VEO99" s="0"/>
      <c r="VEP99" s="0"/>
      <c r="VEQ99" s="0"/>
      <c r="VER99" s="0"/>
      <c r="VES99" s="0"/>
      <c r="VET99" s="0"/>
      <c r="VEU99" s="0"/>
      <c r="VEV99" s="0"/>
      <c r="VEW99" s="0"/>
      <c r="VEX99" s="0"/>
      <c r="VEY99" s="0"/>
      <c r="VEZ99" s="0"/>
      <c r="VFA99" s="0"/>
      <c r="VFB99" s="0"/>
      <c r="VFC99" s="0"/>
      <c r="VFD99" s="0"/>
      <c r="VFE99" s="0"/>
      <c r="VFF99" s="0"/>
      <c r="VFG99" s="0"/>
      <c r="VFH99" s="0"/>
      <c r="VFI99" s="0"/>
      <c r="VFJ99" s="0"/>
      <c r="VFK99" s="0"/>
      <c r="VFL99" s="0"/>
      <c r="VFM99" s="0"/>
      <c r="VFN99" s="0"/>
      <c r="VFO99" s="0"/>
      <c r="VFP99" s="0"/>
      <c r="VFQ99" s="0"/>
      <c r="VFR99" s="0"/>
      <c r="VFS99" s="0"/>
      <c r="VFT99" s="0"/>
      <c r="VFU99" s="0"/>
      <c r="VFV99" s="0"/>
      <c r="VFW99" s="0"/>
      <c r="VFX99" s="0"/>
      <c r="VFY99" s="0"/>
      <c r="VFZ99" s="0"/>
      <c r="VGA99" s="0"/>
      <c r="VGB99" s="0"/>
      <c r="VGC99" s="0"/>
      <c r="VGD99" s="0"/>
      <c r="VGE99" s="0"/>
      <c r="VGF99" s="0"/>
      <c r="VGG99" s="0"/>
      <c r="VGH99" s="0"/>
      <c r="VGI99" s="0"/>
      <c r="VGJ99" s="0"/>
      <c r="VGK99" s="0"/>
      <c r="VGL99" s="0"/>
      <c r="VGM99" s="0"/>
      <c r="VGN99" s="0"/>
      <c r="VGO99" s="0"/>
      <c r="VGP99" s="0"/>
      <c r="VGQ99" s="0"/>
      <c r="VGR99" s="0"/>
      <c r="VGS99" s="0"/>
      <c r="VGT99" s="0"/>
      <c r="VGU99" s="0"/>
      <c r="VGV99" s="0"/>
      <c r="VGW99" s="0"/>
      <c r="VGX99" s="0"/>
      <c r="VGY99" s="0"/>
      <c r="VGZ99" s="0"/>
      <c r="VHA99" s="0"/>
      <c r="VHB99" s="0"/>
      <c r="VHC99" s="0"/>
      <c r="VHD99" s="0"/>
      <c r="VHE99" s="0"/>
      <c r="VHF99" s="0"/>
      <c r="VHG99" s="0"/>
      <c r="VHH99" s="0"/>
      <c r="VHI99" s="0"/>
      <c r="VHJ99" s="0"/>
      <c r="VHK99" s="0"/>
      <c r="VHL99" s="0"/>
      <c r="VHM99" s="0"/>
      <c r="VHN99" s="0"/>
      <c r="VHO99" s="0"/>
      <c r="VHP99" s="0"/>
      <c r="VHQ99" s="0"/>
      <c r="VHR99" s="0"/>
      <c r="VHS99" s="0"/>
      <c r="VHT99" s="0"/>
      <c r="VHU99" s="0"/>
      <c r="VHV99" s="0"/>
      <c r="VHW99" s="0"/>
      <c r="VHX99" s="0"/>
      <c r="VHY99" s="0"/>
      <c r="VHZ99" s="0"/>
      <c r="VIA99" s="0"/>
      <c r="VIB99" s="0"/>
      <c r="VIC99" s="0"/>
      <c r="VID99" s="0"/>
      <c r="VIE99" s="0"/>
      <c r="VIF99" s="0"/>
      <c r="VIG99" s="0"/>
      <c r="VIH99" s="0"/>
      <c r="VII99" s="0"/>
      <c r="VIJ99" s="0"/>
      <c r="VIK99" s="0"/>
      <c r="VIL99" s="0"/>
      <c r="VIM99" s="0"/>
      <c r="VIN99" s="0"/>
      <c r="VIO99" s="0"/>
      <c r="VIP99" s="0"/>
      <c r="VIQ99" s="0"/>
      <c r="VIR99" s="0"/>
      <c r="VIS99" s="0"/>
      <c r="VIT99" s="0"/>
      <c r="VIU99" s="0"/>
      <c r="VIV99" s="0"/>
      <c r="VIW99" s="0"/>
      <c r="VIX99" s="0"/>
      <c r="VIY99" s="0"/>
      <c r="VIZ99" s="0"/>
      <c r="VJA99" s="0"/>
      <c r="VJB99" s="0"/>
      <c r="VJC99" s="0"/>
      <c r="VJD99" s="0"/>
      <c r="VJE99" s="0"/>
      <c r="VJF99" s="0"/>
      <c r="VJG99" s="0"/>
      <c r="VJH99" s="0"/>
      <c r="VJI99" s="0"/>
      <c r="VJJ99" s="0"/>
      <c r="VJK99" s="0"/>
      <c r="VJL99" s="0"/>
      <c r="VJM99" s="0"/>
      <c r="VJN99" s="0"/>
      <c r="VJO99" s="0"/>
      <c r="VJP99" s="0"/>
      <c r="VJQ99" s="0"/>
      <c r="VJR99" s="0"/>
      <c r="VJS99" s="0"/>
      <c r="VJT99" s="0"/>
      <c r="VJU99" s="0"/>
      <c r="VJV99" s="0"/>
      <c r="VJW99" s="0"/>
      <c r="VJX99" s="0"/>
      <c r="VJY99" s="0"/>
      <c r="VJZ99" s="0"/>
      <c r="VKA99" s="0"/>
      <c r="VKB99" s="0"/>
      <c r="VKC99" s="0"/>
      <c r="VKD99" s="0"/>
      <c r="VKE99" s="0"/>
      <c r="VKF99" s="0"/>
      <c r="VKG99" s="0"/>
      <c r="VKH99" s="0"/>
      <c r="VKI99" s="0"/>
      <c r="VKJ99" s="0"/>
      <c r="VKK99" s="0"/>
      <c r="VKL99" s="0"/>
      <c r="VKM99" s="0"/>
      <c r="VKN99" s="0"/>
      <c r="VKO99" s="0"/>
      <c r="VKP99" s="0"/>
      <c r="VKQ99" s="0"/>
      <c r="VKR99" s="0"/>
      <c r="VKS99" s="0"/>
      <c r="VKT99" s="0"/>
      <c r="VKU99" s="0"/>
      <c r="VKV99" s="0"/>
      <c r="VKW99" s="0"/>
      <c r="VKX99" s="0"/>
      <c r="VKY99" s="0"/>
      <c r="VKZ99" s="0"/>
      <c r="VLA99" s="0"/>
      <c r="VLB99" s="0"/>
      <c r="VLC99" s="0"/>
      <c r="VLD99" s="0"/>
      <c r="VLE99" s="0"/>
      <c r="VLF99" s="0"/>
      <c r="VLG99" s="0"/>
      <c r="VLH99" s="0"/>
      <c r="VLI99" s="0"/>
      <c r="VLJ99" s="0"/>
      <c r="VLK99" s="0"/>
      <c r="VLL99" s="0"/>
      <c r="VLM99" s="0"/>
      <c r="VLN99" s="0"/>
      <c r="VLO99" s="0"/>
      <c r="VLP99" s="0"/>
      <c r="VLQ99" s="0"/>
      <c r="VLR99" s="0"/>
      <c r="VLS99" s="0"/>
      <c r="VLT99" s="0"/>
      <c r="VLU99" s="0"/>
      <c r="VLV99" s="0"/>
      <c r="VLW99" s="0"/>
      <c r="VLX99" s="0"/>
      <c r="VLY99" s="0"/>
      <c r="VLZ99" s="0"/>
      <c r="VMA99" s="0"/>
      <c r="VMB99" s="0"/>
      <c r="VMC99" s="0"/>
      <c r="VMD99" s="0"/>
      <c r="VME99" s="0"/>
      <c r="VMF99" s="0"/>
      <c r="VMG99" s="0"/>
      <c r="VMH99" s="0"/>
      <c r="VMI99" s="0"/>
      <c r="VMJ99" s="0"/>
      <c r="VMK99" s="0"/>
      <c r="VML99" s="0"/>
      <c r="VMM99" s="0"/>
      <c r="VMN99" s="0"/>
      <c r="VMO99" s="0"/>
      <c r="VMP99" s="0"/>
      <c r="VMQ99" s="0"/>
      <c r="VMR99" s="0"/>
      <c r="VMS99" s="0"/>
      <c r="VMT99" s="0"/>
      <c r="VMU99" s="0"/>
      <c r="VMV99" s="0"/>
      <c r="VMW99" s="0"/>
      <c r="VMX99" s="0"/>
      <c r="VMY99" s="0"/>
      <c r="VMZ99" s="0"/>
      <c r="VNA99" s="0"/>
      <c r="VNB99" s="0"/>
      <c r="VNC99" s="0"/>
      <c r="VND99" s="0"/>
      <c r="VNE99" s="0"/>
      <c r="VNF99" s="0"/>
      <c r="VNG99" s="0"/>
      <c r="VNH99" s="0"/>
      <c r="VNI99" s="0"/>
      <c r="VNJ99" s="0"/>
      <c r="VNK99" s="0"/>
      <c r="VNL99" s="0"/>
      <c r="VNM99" s="0"/>
      <c r="VNN99" s="0"/>
      <c r="VNO99" s="0"/>
      <c r="VNP99" s="0"/>
      <c r="VNQ99" s="0"/>
      <c r="VNR99" s="0"/>
      <c r="VNS99" s="0"/>
      <c r="VNT99" s="0"/>
      <c r="VNU99" s="0"/>
      <c r="VNV99" s="0"/>
      <c r="VNW99" s="0"/>
      <c r="VNX99" s="0"/>
      <c r="VNY99" s="0"/>
      <c r="VNZ99" s="0"/>
      <c r="VOA99" s="0"/>
      <c r="VOB99" s="0"/>
      <c r="VOC99" s="0"/>
      <c r="VOD99" s="0"/>
      <c r="VOE99" s="0"/>
      <c r="VOF99" s="0"/>
      <c r="VOG99" s="0"/>
      <c r="VOH99" s="0"/>
      <c r="VOI99" s="0"/>
      <c r="VOJ99" s="0"/>
      <c r="VOK99" s="0"/>
      <c r="VOL99" s="0"/>
      <c r="VOM99" s="0"/>
      <c r="VON99" s="0"/>
      <c r="VOO99" s="0"/>
      <c r="VOP99" s="0"/>
      <c r="VOQ99" s="0"/>
      <c r="VOR99" s="0"/>
      <c r="VOS99" s="0"/>
      <c r="VOT99" s="0"/>
      <c r="VOU99" s="0"/>
      <c r="VOV99" s="0"/>
      <c r="VOW99" s="0"/>
      <c r="VOX99" s="0"/>
      <c r="VOY99" s="0"/>
      <c r="VOZ99" s="0"/>
      <c r="VPA99" s="0"/>
      <c r="VPB99" s="0"/>
      <c r="VPC99" s="0"/>
      <c r="VPD99" s="0"/>
      <c r="VPE99" s="0"/>
      <c r="VPF99" s="0"/>
      <c r="VPG99" s="0"/>
      <c r="VPH99" s="0"/>
      <c r="VPI99" s="0"/>
      <c r="VPJ99" s="0"/>
      <c r="VPK99" s="0"/>
      <c r="VPL99" s="0"/>
      <c r="VPM99" s="0"/>
      <c r="VPN99" s="0"/>
      <c r="VPO99" s="0"/>
      <c r="VPP99" s="0"/>
      <c r="VPQ99" s="0"/>
      <c r="VPR99" s="0"/>
      <c r="VPS99" s="0"/>
      <c r="VPT99" s="0"/>
      <c r="VPU99" s="0"/>
      <c r="VPV99" s="0"/>
      <c r="VPW99" s="0"/>
      <c r="VPX99" s="0"/>
      <c r="VPY99" s="0"/>
      <c r="VPZ99" s="0"/>
      <c r="VQA99" s="0"/>
      <c r="VQB99" s="0"/>
      <c r="VQC99" s="0"/>
      <c r="VQD99" s="0"/>
      <c r="VQE99" s="0"/>
      <c r="VQF99" s="0"/>
      <c r="VQG99" s="0"/>
      <c r="VQH99" s="0"/>
      <c r="VQI99" s="0"/>
      <c r="VQJ99" s="0"/>
      <c r="VQK99" s="0"/>
      <c r="VQL99" s="0"/>
      <c r="VQM99" s="0"/>
      <c r="VQN99" s="0"/>
      <c r="VQO99" s="0"/>
      <c r="VQP99" s="0"/>
      <c r="VQQ99" s="0"/>
      <c r="VQR99" s="0"/>
      <c r="VQS99" s="0"/>
      <c r="VQT99" s="0"/>
      <c r="VQU99" s="0"/>
      <c r="VQV99" s="0"/>
      <c r="VQW99" s="0"/>
      <c r="VQX99" s="0"/>
      <c r="VQY99" s="0"/>
      <c r="VQZ99" s="0"/>
      <c r="VRA99" s="0"/>
      <c r="VRB99" s="0"/>
      <c r="VRC99" s="0"/>
      <c r="VRD99" s="0"/>
      <c r="VRE99" s="0"/>
      <c r="VRF99" s="0"/>
      <c r="VRG99" s="0"/>
      <c r="VRH99" s="0"/>
      <c r="VRI99" s="0"/>
      <c r="VRJ99" s="0"/>
      <c r="VRK99" s="0"/>
      <c r="VRL99" s="0"/>
      <c r="VRM99" s="0"/>
      <c r="VRN99" s="0"/>
      <c r="VRO99" s="0"/>
      <c r="VRP99" s="0"/>
      <c r="VRQ99" s="0"/>
      <c r="VRR99" s="0"/>
      <c r="VRS99" s="0"/>
      <c r="VRT99" s="0"/>
      <c r="VRU99" s="0"/>
      <c r="VRV99" s="0"/>
      <c r="VRW99" s="0"/>
      <c r="VRX99" s="0"/>
      <c r="VRY99" s="0"/>
      <c r="VRZ99" s="0"/>
      <c r="VSA99" s="0"/>
      <c r="VSB99" s="0"/>
      <c r="VSC99" s="0"/>
      <c r="VSD99" s="0"/>
      <c r="VSE99" s="0"/>
      <c r="VSF99" s="0"/>
      <c r="VSG99" s="0"/>
      <c r="VSH99" s="0"/>
      <c r="VSI99" s="0"/>
      <c r="VSJ99" s="0"/>
      <c r="VSK99" s="0"/>
      <c r="VSL99" s="0"/>
      <c r="VSM99" s="0"/>
      <c r="VSN99" s="0"/>
      <c r="VSO99" s="0"/>
      <c r="VSP99" s="0"/>
      <c r="VSQ99" s="0"/>
      <c r="VSR99" s="0"/>
      <c r="VSS99" s="0"/>
      <c r="VST99" s="0"/>
      <c r="VSU99" s="0"/>
      <c r="VSV99" s="0"/>
      <c r="VSW99" s="0"/>
      <c r="VSX99" s="0"/>
      <c r="VSY99" s="0"/>
      <c r="VSZ99" s="0"/>
      <c r="VTA99" s="0"/>
      <c r="VTB99" s="0"/>
      <c r="VTC99" s="0"/>
      <c r="VTD99" s="0"/>
      <c r="VTE99" s="0"/>
      <c r="VTF99" s="0"/>
      <c r="VTG99" s="0"/>
      <c r="VTH99" s="0"/>
      <c r="VTI99" s="0"/>
      <c r="VTJ99" s="0"/>
      <c r="VTK99" s="0"/>
      <c r="VTL99" s="0"/>
      <c r="VTM99" s="0"/>
      <c r="VTN99" s="0"/>
      <c r="VTO99" s="0"/>
      <c r="VTP99" s="0"/>
      <c r="VTQ99" s="0"/>
      <c r="VTR99" s="0"/>
      <c r="VTS99" s="0"/>
      <c r="VTT99" s="0"/>
      <c r="VTU99" s="0"/>
      <c r="VTV99" s="0"/>
      <c r="VTW99" s="0"/>
      <c r="VTX99" s="0"/>
      <c r="VTY99" s="0"/>
      <c r="VTZ99" s="0"/>
      <c r="VUA99" s="0"/>
      <c r="VUB99" s="0"/>
      <c r="VUC99" s="0"/>
      <c r="VUD99" s="0"/>
      <c r="VUE99" s="0"/>
      <c r="VUF99" s="0"/>
      <c r="VUG99" s="0"/>
      <c r="VUH99" s="0"/>
      <c r="VUI99" s="0"/>
      <c r="VUJ99" s="0"/>
      <c r="VUK99" s="0"/>
      <c r="VUL99" s="0"/>
      <c r="VUM99" s="0"/>
      <c r="VUN99" s="0"/>
      <c r="VUO99" s="0"/>
      <c r="VUP99" s="0"/>
      <c r="VUQ99" s="0"/>
      <c r="VUR99" s="0"/>
      <c r="VUS99" s="0"/>
      <c r="VUT99" s="0"/>
      <c r="VUU99" s="0"/>
      <c r="VUV99" s="0"/>
      <c r="VUW99" s="0"/>
      <c r="VUX99" s="0"/>
      <c r="VUY99" s="0"/>
      <c r="VUZ99" s="0"/>
      <c r="VVA99" s="0"/>
      <c r="VVB99" s="0"/>
      <c r="VVC99" s="0"/>
      <c r="VVD99" s="0"/>
      <c r="VVE99" s="0"/>
      <c r="VVF99" s="0"/>
      <c r="VVG99" s="0"/>
      <c r="VVH99" s="0"/>
      <c r="VVI99" s="0"/>
      <c r="VVJ99" s="0"/>
      <c r="VVK99" s="0"/>
      <c r="VVL99" s="0"/>
      <c r="VVM99" s="0"/>
      <c r="VVN99" s="0"/>
      <c r="VVO99" s="0"/>
      <c r="VVP99" s="0"/>
      <c r="VVQ99" s="0"/>
      <c r="VVR99" s="0"/>
      <c r="VVS99" s="0"/>
      <c r="VVT99" s="0"/>
      <c r="VVU99" s="0"/>
      <c r="VVV99" s="0"/>
      <c r="VVW99" s="0"/>
      <c r="VVX99" s="0"/>
      <c r="VVY99" s="0"/>
      <c r="VVZ99" s="0"/>
      <c r="VWA99" s="0"/>
      <c r="VWB99" s="0"/>
      <c r="VWC99" s="0"/>
      <c r="VWD99" s="0"/>
      <c r="VWE99" s="0"/>
      <c r="VWF99" s="0"/>
      <c r="VWG99" s="0"/>
      <c r="VWH99" s="0"/>
      <c r="VWI99" s="0"/>
      <c r="VWJ99" s="0"/>
      <c r="VWK99" s="0"/>
      <c r="VWL99" s="0"/>
      <c r="VWM99" s="0"/>
      <c r="VWN99" s="0"/>
      <c r="VWO99" s="0"/>
      <c r="VWP99" s="0"/>
      <c r="VWQ99" s="0"/>
      <c r="VWR99" s="0"/>
      <c r="VWS99" s="0"/>
      <c r="VWT99" s="0"/>
      <c r="VWU99" s="0"/>
      <c r="VWV99" s="0"/>
      <c r="VWW99" s="0"/>
      <c r="VWX99" s="0"/>
      <c r="VWY99" s="0"/>
      <c r="VWZ99" s="0"/>
      <c r="VXA99" s="0"/>
      <c r="VXB99" s="0"/>
      <c r="VXC99" s="0"/>
      <c r="VXD99" s="0"/>
      <c r="VXE99" s="0"/>
      <c r="VXF99" s="0"/>
      <c r="VXG99" s="0"/>
      <c r="VXH99" s="0"/>
      <c r="VXI99" s="0"/>
      <c r="VXJ99" s="0"/>
      <c r="VXK99" s="0"/>
      <c r="VXL99" s="0"/>
      <c r="VXM99" s="0"/>
      <c r="VXN99" s="0"/>
      <c r="VXO99" s="0"/>
      <c r="VXP99" s="0"/>
      <c r="VXQ99" s="0"/>
      <c r="VXR99" s="0"/>
      <c r="VXS99" s="0"/>
      <c r="VXT99" s="0"/>
      <c r="VXU99" s="0"/>
      <c r="VXV99" s="0"/>
      <c r="VXW99" s="0"/>
      <c r="VXX99" s="0"/>
      <c r="VXY99" s="0"/>
      <c r="VXZ99" s="0"/>
      <c r="VYA99" s="0"/>
      <c r="VYB99" s="0"/>
      <c r="VYC99" s="0"/>
      <c r="VYD99" s="0"/>
      <c r="VYE99" s="0"/>
      <c r="VYF99" s="0"/>
      <c r="VYG99" s="0"/>
      <c r="VYH99" s="0"/>
      <c r="VYI99" s="0"/>
      <c r="VYJ99" s="0"/>
      <c r="VYK99" s="0"/>
      <c r="VYL99" s="0"/>
      <c r="VYM99" s="0"/>
      <c r="VYN99" s="0"/>
      <c r="VYO99" s="0"/>
      <c r="VYP99" s="0"/>
      <c r="VYQ99" s="0"/>
      <c r="VYR99" s="0"/>
      <c r="VYS99" s="0"/>
      <c r="VYT99" s="0"/>
      <c r="VYU99" s="0"/>
      <c r="VYV99" s="0"/>
      <c r="VYW99" s="0"/>
      <c r="VYX99" s="0"/>
      <c r="VYY99" s="0"/>
      <c r="VYZ99" s="0"/>
      <c r="VZA99" s="0"/>
      <c r="VZB99" s="0"/>
      <c r="VZC99" s="0"/>
      <c r="VZD99" s="0"/>
      <c r="VZE99" s="0"/>
      <c r="VZF99" s="0"/>
      <c r="VZG99" s="0"/>
      <c r="VZH99" s="0"/>
      <c r="VZI99" s="0"/>
      <c r="VZJ99" s="0"/>
      <c r="VZK99" s="0"/>
      <c r="VZL99" s="0"/>
      <c r="VZM99" s="0"/>
      <c r="VZN99" s="0"/>
      <c r="VZO99" s="0"/>
      <c r="VZP99" s="0"/>
      <c r="VZQ99" s="0"/>
      <c r="VZR99" s="0"/>
      <c r="VZS99" s="0"/>
      <c r="VZT99" s="0"/>
      <c r="VZU99" s="0"/>
      <c r="VZV99" s="0"/>
      <c r="VZW99" s="0"/>
      <c r="VZX99" s="0"/>
      <c r="VZY99" s="0"/>
      <c r="VZZ99" s="0"/>
      <c r="WAA99" s="0"/>
      <c r="WAB99" s="0"/>
      <c r="WAC99" s="0"/>
      <c r="WAD99" s="0"/>
      <c r="WAE99" s="0"/>
      <c r="WAF99" s="0"/>
      <c r="WAG99" s="0"/>
      <c r="WAH99" s="0"/>
      <c r="WAI99" s="0"/>
      <c r="WAJ99" s="0"/>
      <c r="WAK99" s="0"/>
      <c r="WAL99" s="0"/>
      <c r="WAM99" s="0"/>
      <c r="WAN99" s="0"/>
      <c r="WAO99" s="0"/>
      <c r="WAP99" s="0"/>
      <c r="WAQ99" s="0"/>
      <c r="WAR99" s="0"/>
      <c r="WAS99" s="0"/>
      <c r="WAT99" s="0"/>
      <c r="WAU99" s="0"/>
      <c r="WAV99" s="0"/>
      <c r="WAW99" s="0"/>
      <c r="WAX99" s="0"/>
      <c r="WAY99" s="0"/>
      <c r="WAZ99" s="0"/>
      <c r="WBA99" s="0"/>
      <c r="WBB99" s="0"/>
      <c r="WBC99" s="0"/>
      <c r="WBD99" s="0"/>
      <c r="WBE99" s="0"/>
      <c r="WBF99" s="0"/>
      <c r="WBG99" s="0"/>
      <c r="WBH99" s="0"/>
      <c r="WBI99" s="0"/>
      <c r="WBJ99" s="0"/>
      <c r="WBK99" s="0"/>
      <c r="WBL99" s="0"/>
      <c r="WBM99" s="0"/>
      <c r="WBN99" s="0"/>
      <c r="WBO99" s="0"/>
      <c r="WBP99" s="0"/>
      <c r="WBQ99" s="0"/>
      <c r="WBR99" s="0"/>
      <c r="WBS99" s="0"/>
      <c r="WBT99" s="0"/>
      <c r="WBU99" s="0"/>
      <c r="WBV99" s="0"/>
      <c r="WBW99" s="0"/>
      <c r="WBX99" s="0"/>
      <c r="WBY99" s="0"/>
      <c r="WBZ99" s="0"/>
      <c r="WCA99" s="0"/>
      <c r="WCB99" s="0"/>
      <c r="WCC99" s="0"/>
      <c r="WCD99" s="0"/>
      <c r="WCE99" s="0"/>
      <c r="WCF99" s="0"/>
      <c r="WCG99" s="0"/>
      <c r="WCH99" s="0"/>
      <c r="WCI99" s="0"/>
      <c r="WCJ99" s="0"/>
      <c r="WCK99" s="0"/>
      <c r="WCL99" s="0"/>
      <c r="WCM99" s="0"/>
      <c r="WCN99" s="0"/>
      <c r="WCO99" s="0"/>
      <c r="WCP99" s="0"/>
      <c r="WCQ99" s="0"/>
      <c r="WCR99" s="0"/>
      <c r="WCS99" s="0"/>
      <c r="WCT99" s="0"/>
      <c r="WCU99" s="0"/>
      <c r="WCV99" s="0"/>
      <c r="WCW99" s="0"/>
      <c r="WCX99" s="0"/>
      <c r="WCY99" s="0"/>
      <c r="WCZ99" s="0"/>
      <c r="WDA99" s="0"/>
      <c r="WDB99" s="0"/>
      <c r="WDC99" s="0"/>
      <c r="WDD99" s="0"/>
      <c r="WDE99" s="0"/>
      <c r="WDF99" s="0"/>
      <c r="WDG99" s="0"/>
      <c r="WDH99" s="0"/>
      <c r="WDI99" s="0"/>
      <c r="WDJ99" s="0"/>
      <c r="WDK99" s="0"/>
      <c r="WDL99" s="0"/>
      <c r="WDM99" s="0"/>
      <c r="WDN99" s="0"/>
      <c r="WDO99" s="0"/>
      <c r="WDP99" s="0"/>
      <c r="WDQ99" s="0"/>
      <c r="WDR99" s="0"/>
      <c r="WDS99" s="0"/>
      <c r="WDT99" s="0"/>
      <c r="WDU99" s="0"/>
      <c r="WDV99" s="0"/>
      <c r="WDW99" s="0"/>
      <c r="WDX99" s="0"/>
      <c r="WDY99" s="0"/>
      <c r="WDZ99" s="0"/>
      <c r="WEA99" s="0"/>
      <c r="WEB99" s="0"/>
      <c r="WEC99" s="0"/>
      <c r="WED99" s="0"/>
      <c r="WEE99" s="0"/>
      <c r="WEF99" s="0"/>
      <c r="WEG99" s="0"/>
      <c r="WEH99" s="0"/>
      <c r="WEI99" s="0"/>
      <c r="WEJ99" s="0"/>
      <c r="WEK99" s="0"/>
      <c r="WEL99" s="0"/>
      <c r="WEM99" s="0"/>
      <c r="WEN99" s="0"/>
      <c r="WEO99" s="0"/>
      <c r="WEP99" s="0"/>
      <c r="WEQ99" s="0"/>
      <c r="WER99" s="0"/>
      <c r="WES99" s="0"/>
      <c r="WET99" s="0"/>
      <c r="WEU99" s="0"/>
      <c r="WEV99" s="0"/>
      <c r="WEW99" s="0"/>
      <c r="WEX99" s="0"/>
      <c r="WEY99" s="0"/>
      <c r="WEZ99" s="0"/>
      <c r="WFA99" s="0"/>
      <c r="WFB99" s="0"/>
      <c r="WFC99" s="0"/>
      <c r="WFD99" s="0"/>
      <c r="WFE99" s="0"/>
      <c r="WFF99" s="0"/>
      <c r="WFG99" s="0"/>
      <c r="WFH99" s="0"/>
      <c r="WFI99" s="0"/>
      <c r="WFJ99" s="0"/>
      <c r="WFK99" s="0"/>
      <c r="WFL99" s="0"/>
      <c r="WFM99" s="0"/>
      <c r="WFN99" s="0"/>
      <c r="WFO99" s="0"/>
      <c r="WFP99" s="0"/>
      <c r="WFQ99" s="0"/>
      <c r="WFR99" s="0"/>
      <c r="WFS99" s="0"/>
      <c r="WFT99" s="0"/>
      <c r="WFU99" s="0"/>
      <c r="WFV99" s="0"/>
      <c r="WFW99" s="0"/>
      <c r="WFX99" s="0"/>
      <c r="WFY99" s="0"/>
      <c r="WFZ99" s="0"/>
      <c r="WGA99" s="0"/>
      <c r="WGB99" s="0"/>
      <c r="WGC99" s="0"/>
      <c r="WGD99" s="0"/>
      <c r="WGE99" s="0"/>
      <c r="WGF99" s="0"/>
      <c r="WGG99" s="0"/>
      <c r="WGH99" s="0"/>
      <c r="WGI99" s="0"/>
      <c r="WGJ99" s="0"/>
      <c r="WGK99" s="0"/>
      <c r="WGL99" s="0"/>
      <c r="WGM99" s="0"/>
      <c r="WGN99" s="0"/>
      <c r="WGO99" s="0"/>
      <c r="WGP99" s="0"/>
      <c r="WGQ99" s="0"/>
      <c r="WGR99" s="0"/>
      <c r="WGS99" s="0"/>
      <c r="WGT99" s="0"/>
      <c r="WGU99" s="0"/>
      <c r="WGV99" s="0"/>
      <c r="WGW99" s="0"/>
      <c r="WGX99" s="0"/>
      <c r="WGY99" s="0"/>
      <c r="WGZ99" s="0"/>
      <c r="WHA99" s="0"/>
      <c r="WHB99" s="0"/>
      <c r="WHC99" s="0"/>
      <c r="WHD99" s="0"/>
      <c r="WHE99" s="0"/>
      <c r="WHF99" s="0"/>
      <c r="WHG99" s="0"/>
      <c r="WHH99" s="0"/>
      <c r="WHI99" s="0"/>
      <c r="WHJ99" s="0"/>
      <c r="WHK99" s="0"/>
      <c r="WHL99" s="0"/>
      <c r="WHM99" s="0"/>
      <c r="WHN99" s="0"/>
      <c r="WHO99" s="0"/>
      <c r="WHP99" s="0"/>
      <c r="WHQ99" s="0"/>
      <c r="WHR99" s="0"/>
      <c r="WHS99" s="0"/>
      <c r="WHT99" s="0"/>
      <c r="WHU99" s="0"/>
      <c r="WHV99" s="0"/>
      <c r="WHW99" s="0"/>
      <c r="WHX99" s="0"/>
      <c r="WHY99" s="0"/>
      <c r="WHZ99" s="0"/>
      <c r="WIA99" s="0"/>
      <c r="WIB99" s="0"/>
      <c r="WIC99" s="0"/>
      <c r="WID99" s="0"/>
      <c r="WIE99" s="0"/>
      <c r="WIF99" s="0"/>
      <c r="WIG99" s="0"/>
      <c r="WIH99" s="0"/>
      <c r="WII99" s="0"/>
      <c r="WIJ99" s="0"/>
      <c r="WIK99" s="0"/>
      <c r="WIL99" s="0"/>
      <c r="WIM99" s="0"/>
      <c r="WIN99" s="0"/>
      <c r="WIO99" s="0"/>
      <c r="WIP99" s="0"/>
      <c r="WIQ99" s="0"/>
      <c r="WIR99" s="0"/>
      <c r="WIS99" s="0"/>
      <c r="WIT99" s="0"/>
      <c r="WIU99" s="0"/>
      <c r="WIV99" s="0"/>
      <c r="WIW99" s="0"/>
      <c r="WIX99" s="0"/>
      <c r="WIY99" s="0"/>
      <c r="WIZ99" s="0"/>
      <c r="WJA99" s="0"/>
      <c r="WJB99" s="0"/>
      <c r="WJC99" s="0"/>
      <c r="WJD99" s="0"/>
      <c r="WJE99" s="0"/>
      <c r="WJF99" s="0"/>
      <c r="WJG99" s="0"/>
      <c r="WJH99" s="0"/>
      <c r="WJI99" s="0"/>
      <c r="WJJ99" s="0"/>
      <c r="WJK99" s="0"/>
      <c r="WJL99" s="0"/>
      <c r="WJM99" s="0"/>
      <c r="WJN99" s="0"/>
      <c r="WJO99" s="0"/>
      <c r="WJP99" s="0"/>
      <c r="WJQ99" s="0"/>
      <c r="WJR99" s="0"/>
      <c r="WJS99" s="0"/>
      <c r="WJT99" s="0"/>
      <c r="WJU99" s="0"/>
      <c r="WJV99" s="0"/>
      <c r="WJW99" s="0"/>
      <c r="WJX99" s="0"/>
      <c r="WJY99" s="0"/>
      <c r="WJZ99" s="0"/>
      <c r="WKA99" s="0"/>
      <c r="WKB99" s="0"/>
      <c r="WKC99" s="0"/>
      <c r="WKD99" s="0"/>
      <c r="WKE99" s="0"/>
      <c r="WKF99" s="0"/>
      <c r="WKG99" s="0"/>
      <c r="WKH99" s="0"/>
      <c r="WKI99" s="0"/>
      <c r="WKJ99" s="0"/>
      <c r="WKK99" s="0"/>
      <c r="WKL99" s="0"/>
      <c r="WKM99" s="0"/>
      <c r="WKN99" s="0"/>
      <c r="WKO99" s="0"/>
      <c r="WKP99" s="0"/>
      <c r="WKQ99" s="0"/>
      <c r="WKR99" s="0"/>
      <c r="WKS99" s="0"/>
      <c r="WKT99" s="0"/>
      <c r="WKU99" s="0"/>
      <c r="WKV99" s="0"/>
      <c r="WKW99" s="0"/>
      <c r="WKX99" s="0"/>
      <c r="WKY99" s="0"/>
      <c r="WKZ99" s="0"/>
      <c r="WLA99" s="0"/>
      <c r="WLB99" s="0"/>
      <c r="WLC99" s="0"/>
      <c r="WLD99" s="0"/>
      <c r="WLE99" s="0"/>
      <c r="WLF99" s="0"/>
      <c r="WLG99" s="0"/>
      <c r="WLH99" s="0"/>
      <c r="WLI99" s="0"/>
      <c r="WLJ99" s="0"/>
      <c r="WLK99" s="0"/>
      <c r="WLL99" s="0"/>
      <c r="WLM99" s="0"/>
      <c r="WLN99" s="0"/>
      <c r="WLO99" s="0"/>
      <c r="WLP99" s="0"/>
      <c r="WLQ99" s="0"/>
      <c r="WLR99" s="0"/>
      <c r="WLS99" s="0"/>
      <c r="WLT99" s="0"/>
      <c r="WLU99" s="0"/>
      <c r="WLV99" s="0"/>
      <c r="WLW99" s="0"/>
      <c r="WLX99" s="0"/>
      <c r="WLY99" s="0"/>
      <c r="WLZ99" s="0"/>
      <c r="WMA99" s="0"/>
      <c r="WMB99" s="0"/>
      <c r="WMC99" s="0"/>
      <c r="WMD99" s="0"/>
      <c r="WME99" s="0"/>
      <c r="WMF99" s="0"/>
      <c r="WMG99" s="0"/>
      <c r="WMH99" s="0"/>
      <c r="WMI99" s="0"/>
      <c r="WMJ99" s="0"/>
      <c r="WMK99" s="0"/>
      <c r="WML99" s="0"/>
      <c r="WMM99" s="0"/>
      <c r="WMN99" s="0"/>
      <c r="WMO99" s="0"/>
      <c r="WMP99" s="0"/>
      <c r="WMQ99" s="0"/>
      <c r="WMR99" s="0"/>
      <c r="WMS99" s="0"/>
      <c r="WMT99" s="0"/>
      <c r="WMU99" s="0"/>
      <c r="WMV99" s="0"/>
      <c r="WMW99" s="0"/>
      <c r="WMX99" s="0"/>
      <c r="WMY99" s="0"/>
      <c r="WMZ99" s="0"/>
      <c r="WNA99" s="0"/>
      <c r="WNB99" s="0"/>
      <c r="WNC99" s="0"/>
      <c r="WND99" s="0"/>
      <c r="WNE99" s="0"/>
      <c r="WNF99" s="0"/>
      <c r="WNG99" s="0"/>
      <c r="WNH99" s="0"/>
      <c r="WNI99" s="0"/>
      <c r="WNJ99" s="0"/>
      <c r="WNK99" s="0"/>
      <c r="WNL99" s="0"/>
      <c r="WNM99" s="0"/>
      <c r="WNN99" s="0"/>
      <c r="WNO99" s="0"/>
      <c r="WNP99" s="0"/>
      <c r="WNQ99" s="0"/>
      <c r="WNR99" s="0"/>
      <c r="WNS99" s="0"/>
      <c r="WNT99" s="0"/>
      <c r="WNU99" s="0"/>
      <c r="WNV99" s="0"/>
      <c r="WNW99" s="0"/>
      <c r="WNX99" s="0"/>
      <c r="WNY99" s="0"/>
      <c r="WNZ99" s="0"/>
      <c r="WOA99" s="0"/>
      <c r="WOB99" s="0"/>
      <c r="WOC99" s="0"/>
      <c r="WOD99" s="0"/>
      <c r="WOE99" s="0"/>
      <c r="WOF99" s="0"/>
      <c r="WOG99" s="0"/>
      <c r="WOH99" s="0"/>
      <c r="WOI99" s="0"/>
      <c r="WOJ99" s="0"/>
      <c r="WOK99" s="0"/>
      <c r="WOL99" s="0"/>
      <c r="WOM99" s="0"/>
      <c r="WON99" s="0"/>
      <c r="WOO99" s="0"/>
      <c r="WOP99" s="0"/>
      <c r="WOQ99" s="0"/>
      <c r="WOR99" s="0"/>
      <c r="WOS99" s="0"/>
      <c r="WOT99" s="0"/>
      <c r="WOU99" s="0"/>
      <c r="WOV99" s="0"/>
      <c r="WOW99" s="0"/>
      <c r="WOX99" s="0"/>
      <c r="WOY99" s="0"/>
      <c r="WOZ99" s="0"/>
      <c r="WPA99" s="0"/>
      <c r="WPB99" s="0"/>
      <c r="WPC99" s="0"/>
      <c r="WPD99" s="0"/>
      <c r="WPE99" s="0"/>
      <c r="WPF99" s="0"/>
      <c r="WPG99" s="0"/>
      <c r="WPH99" s="0"/>
      <c r="WPI99" s="0"/>
      <c r="WPJ99" s="0"/>
      <c r="WPK99" s="0"/>
      <c r="WPL99" s="0"/>
      <c r="WPM99" s="0"/>
      <c r="WPN99" s="0"/>
      <c r="WPO99" s="0"/>
      <c r="WPP99" s="0"/>
      <c r="WPQ99" s="0"/>
      <c r="WPR99" s="0"/>
      <c r="WPS99" s="0"/>
      <c r="WPT99" s="0"/>
      <c r="WPU99" s="0"/>
      <c r="WPV99" s="0"/>
      <c r="WPW99" s="0"/>
      <c r="WPX99" s="0"/>
      <c r="WPY99" s="0"/>
      <c r="WPZ99" s="0"/>
      <c r="WQA99" s="0"/>
      <c r="WQB99" s="0"/>
      <c r="WQC99" s="0"/>
      <c r="WQD99" s="0"/>
      <c r="WQE99" s="0"/>
      <c r="WQF99" s="0"/>
      <c r="WQG99" s="0"/>
      <c r="WQH99" s="0"/>
      <c r="WQI99" s="0"/>
      <c r="WQJ99" s="0"/>
      <c r="WQK99" s="0"/>
      <c r="WQL99" s="0"/>
      <c r="WQM99" s="0"/>
      <c r="WQN99" s="0"/>
      <c r="WQO99" s="0"/>
      <c r="WQP99" s="0"/>
      <c r="WQQ99" s="0"/>
      <c r="WQR99" s="0"/>
      <c r="WQS99" s="0"/>
      <c r="WQT99" s="0"/>
      <c r="WQU99" s="0"/>
      <c r="WQV99" s="0"/>
      <c r="WQW99" s="0"/>
      <c r="WQX99" s="0"/>
      <c r="WQY99" s="0"/>
      <c r="WQZ99" s="0"/>
      <c r="WRA99" s="0"/>
      <c r="WRB99" s="0"/>
      <c r="WRC99" s="0"/>
      <c r="WRD99" s="0"/>
      <c r="WRE99" s="0"/>
      <c r="WRF99" s="0"/>
      <c r="WRG99" s="0"/>
      <c r="WRH99" s="0"/>
      <c r="WRI99" s="0"/>
      <c r="WRJ99" s="0"/>
      <c r="WRK99" s="0"/>
      <c r="WRL99" s="0"/>
      <c r="WRM99" s="0"/>
      <c r="WRN99" s="0"/>
      <c r="WRO99" s="0"/>
      <c r="WRP99" s="0"/>
      <c r="WRQ99" s="0"/>
      <c r="WRR99" s="0"/>
      <c r="WRS99" s="0"/>
      <c r="WRT99" s="0"/>
      <c r="WRU99" s="0"/>
      <c r="WRV99" s="0"/>
      <c r="WRW99" s="0"/>
      <c r="WRX99" s="0"/>
      <c r="WRY99" s="0"/>
      <c r="WRZ99" s="0"/>
      <c r="WSA99" s="0"/>
      <c r="WSB99" s="0"/>
      <c r="WSC99" s="0"/>
      <c r="WSD99" s="0"/>
      <c r="WSE99" s="0"/>
      <c r="WSF99" s="0"/>
      <c r="WSG99" s="0"/>
      <c r="WSH99" s="0"/>
      <c r="WSI99" s="0"/>
      <c r="WSJ99" s="0"/>
      <c r="WSK99" s="0"/>
      <c r="WSL99" s="0"/>
      <c r="WSM99" s="0"/>
      <c r="WSN99" s="0"/>
      <c r="WSO99" s="0"/>
      <c r="WSP99" s="0"/>
      <c r="WSQ99" s="0"/>
      <c r="WSR99" s="0"/>
      <c r="WSS99" s="0"/>
      <c r="WST99" s="0"/>
      <c r="WSU99" s="0"/>
      <c r="WSV99" s="0"/>
      <c r="WSW99" s="0"/>
      <c r="WSX99" s="0"/>
      <c r="WSY99" s="0"/>
      <c r="WSZ99" s="0"/>
      <c r="WTA99" s="0"/>
      <c r="WTB99" s="0"/>
      <c r="WTC99" s="0"/>
      <c r="WTD99" s="0"/>
      <c r="WTE99" s="0"/>
      <c r="WTF99" s="0"/>
      <c r="WTG99" s="0"/>
      <c r="WTH99" s="0"/>
      <c r="WTI99" s="0"/>
      <c r="WTJ99" s="0"/>
      <c r="WTK99" s="0"/>
      <c r="WTL99" s="0"/>
      <c r="WTM99" s="0"/>
      <c r="WTN99" s="0"/>
      <c r="WTO99" s="0"/>
      <c r="WTP99" s="0"/>
      <c r="WTQ99" s="0"/>
      <c r="WTR99" s="0"/>
      <c r="WTS99" s="0"/>
      <c r="WTT99" s="0"/>
      <c r="WTU99" s="0"/>
      <c r="WTV99" s="0"/>
      <c r="WTW99" s="0"/>
      <c r="WTX99" s="0"/>
      <c r="WTY99" s="0"/>
      <c r="WTZ99" s="0"/>
      <c r="WUA99" s="0"/>
      <c r="WUB99" s="0"/>
      <c r="WUC99" s="0"/>
      <c r="WUD99" s="0"/>
      <c r="WUE99" s="0"/>
      <c r="WUF99" s="0"/>
      <c r="WUG99" s="0"/>
      <c r="WUH99" s="0"/>
      <c r="WUI99" s="0"/>
      <c r="WUJ99" s="0"/>
      <c r="WUK99" s="0"/>
      <c r="WUL99" s="0"/>
      <c r="WUM99" s="0"/>
      <c r="WUN99" s="0"/>
      <c r="WUO99" s="0"/>
      <c r="WUP99" s="0"/>
      <c r="WUQ99" s="0"/>
      <c r="WUR99" s="0"/>
      <c r="WUS99" s="0"/>
      <c r="WUT99" s="0"/>
      <c r="WUU99" s="0"/>
      <c r="WUV99" s="0"/>
      <c r="WUW99" s="0"/>
      <c r="WUX99" s="0"/>
      <c r="WUY99" s="0"/>
      <c r="WUZ99" s="0"/>
      <c r="WVA99" s="0"/>
      <c r="WVB99" s="0"/>
      <c r="WVC99" s="0"/>
      <c r="WVD99" s="0"/>
      <c r="WVE99" s="0"/>
      <c r="WVF99" s="0"/>
      <c r="WVG99" s="0"/>
      <c r="WVH99" s="0"/>
      <c r="WVI99" s="0"/>
      <c r="WVJ99" s="0"/>
      <c r="WVK99" s="0"/>
      <c r="WVL99" s="0"/>
      <c r="WVM99" s="0"/>
      <c r="WVN99" s="0"/>
      <c r="WVO99" s="0"/>
      <c r="WVP99" s="0"/>
      <c r="WVQ99" s="0"/>
      <c r="WVR99" s="0"/>
      <c r="WVS99" s="0"/>
      <c r="WVT99" s="0"/>
      <c r="WVU99" s="0"/>
      <c r="WVV99" s="0"/>
      <c r="WVW99" s="0"/>
      <c r="WVX99" s="0"/>
      <c r="WVY99" s="0"/>
      <c r="WVZ99" s="0"/>
      <c r="WWA99" s="0"/>
      <c r="WWB99" s="0"/>
      <c r="WWC99" s="0"/>
      <c r="WWD99" s="0"/>
      <c r="WWE99" s="0"/>
      <c r="WWF99" s="0"/>
      <c r="WWG99" s="0"/>
      <c r="WWH99" s="0"/>
      <c r="WWI99" s="0"/>
      <c r="WWJ99" s="0"/>
      <c r="WWK99" s="0"/>
      <c r="WWL99" s="0"/>
      <c r="WWM99" s="0"/>
      <c r="WWN99" s="0"/>
      <c r="WWO99" s="0"/>
      <c r="WWP99" s="0"/>
      <c r="WWQ99" s="0"/>
      <c r="WWR99" s="0"/>
      <c r="WWS99" s="0"/>
      <c r="WWT99" s="0"/>
      <c r="WWU99" s="0"/>
      <c r="WWV99" s="0"/>
      <c r="WWW99" s="0"/>
      <c r="WWX99" s="0"/>
      <c r="WWY99" s="0"/>
      <c r="WWZ99" s="0"/>
      <c r="WXA99" s="0"/>
      <c r="WXB99" s="0"/>
      <c r="WXC99" s="0"/>
      <c r="WXD99" s="0"/>
      <c r="WXE99" s="0"/>
      <c r="WXF99" s="0"/>
      <c r="WXG99" s="0"/>
      <c r="WXH99" s="0"/>
      <c r="WXI99" s="0"/>
      <c r="WXJ99" s="0"/>
      <c r="WXK99" s="0"/>
      <c r="WXL99" s="0"/>
      <c r="WXM99" s="0"/>
      <c r="WXN99" s="0"/>
      <c r="WXO99" s="0"/>
      <c r="WXP99" s="0"/>
      <c r="WXQ99" s="0"/>
      <c r="WXR99" s="0"/>
      <c r="WXS99" s="0"/>
      <c r="WXT99" s="0"/>
      <c r="WXU99" s="0"/>
      <c r="WXV99" s="0"/>
      <c r="WXW99" s="0"/>
      <c r="WXX99" s="0"/>
      <c r="WXY99" s="0"/>
      <c r="WXZ99" s="0"/>
      <c r="WYA99" s="0"/>
      <c r="WYB99" s="0"/>
      <c r="WYC99" s="0"/>
      <c r="WYD99" s="0"/>
      <c r="WYE99" s="0"/>
      <c r="WYF99" s="0"/>
      <c r="WYG99" s="0"/>
      <c r="WYH99" s="0"/>
      <c r="WYI99" s="0"/>
      <c r="WYJ99" s="0"/>
      <c r="WYK99" s="0"/>
      <c r="WYL99" s="0"/>
      <c r="WYM99" s="0"/>
      <c r="WYN99" s="0"/>
      <c r="WYO99" s="0"/>
      <c r="WYP99" s="0"/>
      <c r="WYQ99" s="0"/>
      <c r="WYR99" s="0"/>
      <c r="WYS99" s="0"/>
      <c r="WYT99" s="0"/>
      <c r="WYU99" s="0"/>
      <c r="WYV99" s="0"/>
      <c r="WYW99" s="0"/>
      <c r="WYX99" s="0"/>
      <c r="WYY99" s="0"/>
      <c r="WYZ99" s="0"/>
      <c r="WZA99" s="0"/>
      <c r="WZB99" s="0"/>
      <c r="WZC99" s="0"/>
      <c r="WZD99" s="0"/>
      <c r="WZE99" s="0"/>
      <c r="WZF99" s="0"/>
      <c r="WZG99" s="0"/>
      <c r="WZH99" s="0"/>
      <c r="WZI99" s="0"/>
      <c r="WZJ99" s="0"/>
      <c r="WZK99" s="0"/>
      <c r="WZL99" s="0"/>
      <c r="WZM99" s="0"/>
      <c r="WZN99" s="0"/>
      <c r="WZO99" s="0"/>
      <c r="WZP99" s="0"/>
      <c r="WZQ99" s="0"/>
      <c r="WZR99" s="0"/>
      <c r="WZS99" s="0"/>
      <c r="WZT99" s="0"/>
      <c r="WZU99" s="0"/>
      <c r="WZV99" s="0"/>
      <c r="WZW99" s="0"/>
      <c r="WZX99" s="0"/>
      <c r="WZY99" s="0"/>
      <c r="WZZ99" s="0"/>
      <c r="XAA99" s="0"/>
      <c r="XAB99" s="0"/>
      <c r="XAC99" s="0"/>
      <c r="XAD99" s="0"/>
      <c r="XAE99" s="0"/>
      <c r="XAF99" s="0"/>
      <c r="XAG99" s="0"/>
      <c r="XAH99" s="0"/>
      <c r="XAI99" s="0"/>
      <c r="XAJ99" s="0"/>
      <c r="XAK99" s="0"/>
      <c r="XAL99" s="0"/>
      <c r="XAM99" s="0"/>
      <c r="XAN99" s="0"/>
      <c r="XAO99" s="0"/>
      <c r="XAP99" s="0"/>
      <c r="XAQ99" s="0"/>
      <c r="XAR99" s="0"/>
      <c r="XAS99" s="0"/>
      <c r="XAT99" s="0"/>
      <c r="XAU99" s="0"/>
      <c r="XAV99" s="0"/>
      <c r="XAW99" s="0"/>
      <c r="XAX99" s="0"/>
      <c r="XAY99" s="0"/>
      <c r="XAZ99" s="0"/>
      <c r="XBA99" s="0"/>
      <c r="XBB99" s="0"/>
      <c r="XBC99" s="0"/>
      <c r="XBD99" s="0"/>
      <c r="XBE99" s="0"/>
      <c r="XBF99" s="0"/>
      <c r="XBG99" s="0"/>
      <c r="XBH99" s="0"/>
      <c r="XBI99" s="0"/>
      <c r="XBJ99" s="0"/>
      <c r="XBK99" s="0"/>
      <c r="XBL99" s="0"/>
      <c r="XBM99" s="0"/>
      <c r="XBN99" s="0"/>
      <c r="XBO99" s="0"/>
      <c r="XBP99" s="0"/>
      <c r="XBQ99" s="0"/>
      <c r="XBR99" s="0"/>
      <c r="XBS99" s="0"/>
      <c r="XBT99" s="0"/>
      <c r="XBU99" s="0"/>
      <c r="XBV99" s="0"/>
      <c r="XBW99" s="0"/>
      <c r="XBX99" s="0"/>
      <c r="XBY99" s="0"/>
      <c r="XBZ99" s="0"/>
      <c r="XCA99" s="0"/>
      <c r="XCB99" s="0"/>
      <c r="XCC99" s="0"/>
      <c r="XCD99" s="0"/>
      <c r="XCE99" s="0"/>
      <c r="XCF99" s="0"/>
      <c r="XCG99" s="0"/>
      <c r="XCH99" s="0"/>
      <c r="XCI99" s="0"/>
      <c r="XCJ99" s="0"/>
      <c r="XCK99" s="0"/>
      <c r="XCL99" s="0"/>
      <c r="XCM99" s="0"/>
      <c r="XCN99" s="0"/>
      <c r="XCO99" s="0"/>
      <c r="XCP99" s="0"/>
      <c r="XCQ99" s="0"/>
      <c r="XCR99" s="0"/>
      <c r="XCS99" s="0"/>
      <c r="XCT99" s="0"/>
      <c r="XCU99" s="0"/>
      <c r="XCV99" s="0"/>
      <c r="XCW99" s="0"/>
      <c r="XCX99" s="0"/>
      <c r="XCY99" s="0"/>
      <c r="XCZ99" s="0"/>
      <c r="XDA99" s="0"/>
      <c r="XDB99" s="0"/>
      <c r="XDC99" s="0"/>
      <c r="XDD99" s="0"/>
      <c r="XDE99" s="0"/>
      <c r="XDF99" s="0"/>
      <c r="XDG99" s="0"/>
      <c r="XDH99" s="0"/>
      <c r="XDI99" s="0"/>
      <c r="XDJ99" s="0"/>
      <c r="XDK99" s="0"/>
      <c r="XDL99" s="0"/>
      <c r="XDM99" s="0"/>
      <c r="XDN99" s="0"/>
      <c r="XDO99" s="0"/>
      <c r="XDP99" s="0"/>
      <c r="XDQ99" s="0"/>
      <c r="XDR99" s="0"/>
      <c r="XDS99" s="0"/>
      <c r="XDT99" s="0"/>
      <c r="XDU99" s="0"/>
      <c r="XDV99" s="0"/>
      <c r="XDW99" s="0"/>
      <c r="XDX99" s="0"/>
      <c r="XDY99" s="0"/>
      <c r="XDZ99" s="0"/>
      <c r="XEA99" s="0"/>
      <c r="XEB99" s="0"/>
      <c r="XEC99" s="0"/>
      <c r="XED99" s="0"/>
      <c r="XEE99" s="0"/>
      <c r="XEF99" s="0"/>
      <c r="XEG99" s="0"/>
      <c r="XEH99" s="0"/>
      <c r="XEI99" s="0"/>
      <c r="XEJ99" s="0"/>
      <c r="XEK99" s="0"/>
      <c r="XEL99" s="0"/>
      <c r="XEM99" s="0"/>
      <c r="XEN99" s="0"/>
      <c r="XEO99" s="0"/>
      <c r="XEP99" s="0"/>
      <c r="XEQ99" s="0"/>
      <c r="XER99" s="0"/>
      <c r="XES99" s="0"/>
      <c r="XET99" s="0"/>
      <c r="XEU99" s="0"/>
      <c r="XEV99" s="0"/>
      <c r="XEW99" s="0"/>
      <c r="XEX99" s="0"/>
      <c r="XEY99" s="0"/>
      <c r="XEZ99" s="0"/>
      <c r="XFA99" s="0"/>
      <c r="XFB99" s="0"/>
      <c r="XFC99" s="0"/>
      <c r="XFD99" s="0"/>
    </row>
    <row r="100" customFormat="false" ht="15" hidden="false" customHeight="true" outlineLevel="0" collapsed="false">
      <c r="A100" s="431" t="s">
        <v>761</v>
      </c>
      <c r="B100" s="431"/>
      <c r="C100" s="431"/>
      <c r="D100" s="431"/>
      <c r="E100" s="431"/>
      <c r="F100" s="410"/>
      <c r="G100" s="410"/>
      <c r="H100" s="410"/>
      <c r="I100" s="410"/>
      <c r="J100" s="410"/>
      <c r="K100" s="410"/>
      <c r="L100" s="410"/>
      <c r="M100" s="0"/>
      <c r="N100" s="0"/>
      <c r="O100" s="0"/>
      <c r="P100" s="0"/>
      <c r="Q100" s="0"/>
      <c r="R100" s="0"/>
      <c r="S100" s="0"/>
      <c r="T100" s="0"/>
      <c r="U100" s="0"/>
      <c r="V100" s="0"/>
      <c r="W100" s="0"/>
      <c r="X100" s="0"/>
      <c r="Y100" s="0"/>
      <c r="Z100" s="0"/>
      <c r="AA100" s="0"/>
      <c r="AB100" s="0"/>
      <c r="AC100" s="0"/>
      <c r="AD100" s="0"/>
      <c r="AE100" s="0"/>
      <c r="AF100" s="0"/>
      <c r="AG100" s="0"/>
      <c r="AH100" s="0"/>
      <c r="AI100" s="0"/>
      <c r="AJ100" s="0"/>
      <c r="AK100" s="0"/>
      <c r="AL100" s="0"/>
      <c r="AM100" s="0"/>
      <c r="AN100" s="0"/>
      <c r="AO100" s="0"/>
      <c r="AP100" s="0"/>
      <c r="AQ100" s="0"/>
      <c r="AR100" s="0"/>
      <c r="AS100" s="0"/>
      <c r="AT100" s="0"/>
      <c r="AU100" s="0"/>
      <c r="AV100" s="0"/>
      <c r="AW100" s="0"/>
      <c r="AX100" s="0"/>
      <c r="AY100" s="0"/>
      <c r="AZ100" s="0"/>
      <c r="BA100" s="0"/>
      <c r="BB100" s="0"/>
      <c r="BC100" s="0"/>
      <c r="BD100" s="0"/>
      <c r="BE100" s="0"/>
      <c r="BF100" s="0"/>
      <c r="BG100" s="0"/>
      <c r="BH100" s="0"/>
      <c r="BI100" s="0"/>
      <c r="BJ100" s="0"/>
      <c r="BK100" s="0"/>
      <c r="BL100" s="0"/>
      <c r="BM100" s="0"/>
      <c r="BN100" s="0"/>
      <c r="BO100" s="0"/>
      <c r="BP100" s="0"/>
      <c r="BQ100" s="0"/>
      <c r="BR100" s="0"/>
      <c r="BS100" s="0"/>
      <c r="BT100" s="0"/>
      <c r="BU100" s="0"/>
      <c r="BV100" s="0"/>
      <c r="BW100" s="0"/>
      <c r="BX100" s="0"/>
      <c r="BY100" s="0"/>
      <c r="BZ100" s="0"/>
      <c r="CA100" s="0"/>
      <c r="CB100" s="0"/>
      <c r="CC100" s="0"/>
      <c r="CD100" s="0"/>
      <c r="CE100" s="0"/>
      <c r="CF100" s="0"/>
      <c r="CG100" s="0"/>
      <c r="CH100" s="0"/>
      <c r="CI100" s="0"/>
      <c r="CJ100" s="0"/>
      <c r="CK100" s="0"/>
      <c r="CL100" s="0"/>
      <c r="CM100" s="0"/>
      <c r="CN100" s="0"/>
      <c r="CO100" s="0"/>
      <c r="CP100" s="0"/>
      <c r="CQ100" s="0"/>
      <c r="CR100" s="0"/>
      <c r="CS100" s="0"/>
      <c r="CT100" s="0"/>
      <c r="CU100" s="0"/>
      <c r="CV100" s="0"/>
      <c r="CW100" s="0"/>
      <c r="CX100" s="0"/>
      <c r="CY100" s="0"/>
      <c r="CZ100" s="0"/>
      <c r="DA100" s="0"/>
      <c r="DB100" s="0"/>
      <c r="DC100" s="0"/>
      <c r="DD100" s="0"/>
      <c r="DE100" s="0"/>
      <c r="DF100" s="0"/>
      <c r="DG100" s="0"/>
      <c r="DH100" s="0"/>
      <c r="DI100" s="0"/>
      <c r="DJ100" s="0"/>
      <c r="DK100" s="0"/>
      <c r="DL100" s="0"/>
      <c r="DM100" s="0"/>
      <c r="DN100" s="0"/>
      <c r="DO100" s="0"/>
      <c r="DP100" s="0"/>
      <c r="DQ100" s="0"/>
      <c r="DR100" s="0"/>
      <c r="DS100" s="0"/>
      <c r="DT100" s="0"/>
      <c r="DU100" s="0"/>
      <c r="DV100" s="0"/>
      <c r="DW100" s="0"/>
      <c r="DX100" s="0"/>
      <c r="DY100" s="0"/>
      <c r="DZ100" s="0"/>
      <c r="EA100" s="0"/>
      <c r="EB100" s="0"/>
      <c r="EC100" s="0"/>
      <c r="ED100" s="0"/>
      <c r="EE100" s="0"/>
      <c r="EF100" s="0"/>
      <c r="EG100" s="0"/>
      <c r="EH100" s="0"/>
      <c r="EI100" s="0"/>
      <c r="EJ100" s="0"/>
      <c r="EK100" s="0"/>
      <c r="EL100" s="0"/>
      <c r="EM100" s="0"/>
      <c r="EN100" s="0"/>
      <c r="EO100" s="0"/>
      <c r="EP100" s="0"/>
      <c r="EQ100" s="0"/>
      <c r="ER100" s="0"/>
      <c r="ES100" s="0"/>
      <c r="ET100" s="0"/>
      <c r="EU100" s="0"/>
      <c r="EV100" s="0"/>
      <c r="EW100" s="0"/>
      <c r="EX100" s="0"/>
      <c r="EY100" s="0"/>
      <c r="EZ100" s="0"/>
      <c r="FA100" s="0"/>
      <c r="FB100" s="0"/>
      <c r="FC100" s="0"/>
      <c r="FD100" s="0"/>
      <c r="FE100" s="0"/>
      <c r="FF100" s="0"/>
      <c r="FG100" s="0"/>
      <c r="FH100" s="0"/>
      <c r="FI100" s="0"/>
      <c r="FJ100" s="0"/>
      <c r="FK100" s="0"/>
      <c r="FL100" s="0"/>
      <c r="FM100" s="0"/>
      <c r="FN100" s="0"/>
      <c r="FO100" s="0"/>
      <c r="FP100" s="0"/>
      <c r="FQ100" s="0"/>
      <c r="FR100" s="0"/>
      <c r="FS100" s="0"/>
      <c r="FT100" s="0"/>
      <c r="FU100" s="0"/>
      <c r="FV100" s="0"/>
      <c r="FW100" s="0"/>
      <c r="FX100" s="0"/>
      <c r="FY100" s="0"/>
      <c r="FZ100" s="0"/>
      <c r="GA100" s="0"/>
      <c r="GB100" s="0"/>
      <c r="GC100" s="0"/>
      <c r="GD100" s="0"/>
      <c r="GE100" s="0"/>
      <c r="GF100" s="0"/>
      <c r="GG100" s="0"/>
      <c r="GH100" s="0"/>
      <c r="GI100" s="0"/>
      <c r="GJ100" s="0"/>
      <c r="GK100" s="0"/>
      <c r="GL100" s="0"/>
      <c r="GM100" s="0"/>
      <c r="GN100" s="0"/>
      <c r="GO100" s="0"/>
      <c r="GP100" s="0"/>
      <c r="GQ100" s="0"/>
      <c r="GR100" s="0"/>
      <c r="GS100" s="0"/>
      <c r="GT100" s="0"/>
      <c r="GU100" s="0"/>
      <c r="GV100" s="0"/>
      <c r="GW100" s="0"/>
      <c r="GX100" s="0"/>
      <c r="GY100" s="0"/>
      <c r="GZ100" s="0"/>
      <c r="HA100" s="0"/>
      <c r="HB100" s="0"/>
      <c r="HC100" s="0"/>
      <c r="HD100" s="0"/>
      <c r="HE100" s="0"/>
      <c r="HF100" s="0"/>
      <c r="HG100" s="0"/>
      <c r="HH100" s="0"/>
      <c r="HI100" s="0"/>
      <c r="HJ100" s="0"/>
      <c r="HK100" s="0"/>
      <c r="HL100" s="0"/>
      <c r="HM100" s="0"/>
      <c r="HN100" s="0"/>
      <c r="HO100" s="0"/>
      <c r="HP100" s="0"/>
      <c r="HQ100" s="0"/>
      <c r="HR100" s="0"/>
      <c r="HS100" s="0"/>
      <c r="HT100" s="0"/>
      <c r="HU100" s="0"/>
      <c r="HV100" s="0"/>
      <c r="HW100" s="0"/>
      <c r="HX100" s="0"/>
      <c r="HY100" s="0"/>
      <c r="HZ100" s="0"/>
      <c r="IA100" s="0"/>
      <c r="IB100" s="0"/>
      <c r="IC100" s="0"/>
      <c r="ID100" s="0"/>
      <c r="IE100" s="0"/>
      <c r="IF100" s="0"/>
      <c r="IG100" s="0"/>
      <c r="IH100" s="0"/>
      <c r="II100" s="0"/>
      <c r="IJ100" s="0"/>
      <c r="IK100" s="0"/>
      <c r="IL100" s="0"/>
      <c r="IM100" s="0"/>
      <c r="IN100" s="0"/>
      <c r="IO100" s="0"/>
      <c r="IP100" s="0"/>
      <c r="IQ100" s="0"/>
      <c r="IR100" s="0"/>
      <c r="IS100" s="0"/>
      <c r="IT100" s="0"/>
      <c r="IU100" s="0"/>
      <c r="IV100" s="0"/>
      <c r="IW100" s="0"/>
      <c r="IX100" s="0"/>
      <c r="IY100" s="0"/>
      <c r="IZ100" s="0"/>
      <c r="JA100" s="0"/>
      <c r="JB100" s="0"/>
      <c r="JC100" s="0"/>
      <c r="JD100" s="0"/>
      <c r="JE100" s="0"/>
      <c r="JF100" s="0"/>
      <c r="JG100" s="0"/>
      <c r="JH100" s="0"/>
      <c r="JI100" s="0"/>
      <c r="JJ100" s="0"/>
      <c r="JK100" s="0"/>
      <c r="JL100" s="0"/>
      <c r="JM100" s="0"/>
      <c r="JN100" s="0"/>
      <c r="JO100" s="0"/>
      <c r="JP100" s="0"/>
      <c r="JQ100" s="0"/>
      <c r="JR100" s="0"/>
      <c r="JS100" s="0"/>
      <c r="JT100" s="0"/>
      <c r="JU100" s="0"/>
      <c r="JV100" s="0"/>
      <c r="JW100" s="0"/>
      <c r="JX100" s="0"/>
      <c r="JY100" s="0"/>
      <c r="JZ100" s="0"/>
      <c r="KA100" s="0"/>
      <c r="KB100" s="0"/>
      <c r="KC100" s="0"/>
      <c r="KD100" s="0"/>
      <c r="KE100" s="0"/>
      <c r="KF100" s="0"/>
      <c r="KG100" s="0"/>
      <c r="KH100" s="0"/>
      <c r="KI100" s="0"/>
      <c r="KJ100" s="0"/>
      <c r="KK100" s="0"/>
      <c r="KL100" s="0"/>
      <c r="KM100" s="0"/>
      <c r="KN100" s="0"/>
      <c r="KO100" s="0"/>
      <c r="KP100" s="0"/>
      <c r="KQ100" s="0"/>
      <c r="KR100" s="0"/>
      <c r="KS100" s="0"/>
      <c r="KT100" s="0"/>
      <c r="KU100" s="0"/>
      <c r="KV100" s="0"/>
      <c r="KW100" s="0"/>
      <c r="KX100" s="0"/>
      <c r="KY100" s="0"/>
      <c r="KZ100" s="0"/>
      <c r="LA100" s="0"/>
      <c r="LB100" s="0"/>
      <c r="LC100" s="0"/>
      <c r="LD100" s="0"/>
      <c r="LE100" s="0"/>
      <c r="LF100" s="0"/>
      <c r="LG100" s="0"/>
      <c r="LH100" s="0"/>
      <c r="LI100" s="0"/>
      <c r="LJ100" s="0"/>
      <c r="LK100" s="0"/>
      <c r="LL100" s="0"/>
      <c r="LM100" s="0"/>
      <c r="LN100" s="0"/>
      <c r="LO100" s="0"/>
      <c r="LP100" s="0"/>
      <c r="LQ100" s="0"/>
      <c r="LR100" s="0"/>
      <c r="LS100" s="0"/>
      <c r="LT100" s="0"/>
      <c r="LU100" s="0"/>
      <c r="LV100" s="0"/>
      <c r="LW100" s="0"/>
      <c r="LX100" s="0"/>
      <c r="LY100" s="0"/>
      <c r="LZ100" s="0"/>
      <c r="MA100" s="0"/>
      <c r="MB100" s="0"/>
      <c r="MC100" s="0"/>
      <c r="MD100" s="0"/>
      <c r="ME100" s="0"/>
      <c r="MF100" s="0"/>
      <c r="MG100" s="0"/>
      <c r="MH100" s="0"/>
      <c r="MI100" s="0"/>
      <c r="MJ100" s="0"/>
      <c r="MK100" s="0"/>
      <c r="ML100" s="0"/>
      <c r="MM100" s="0"/>
      <c r="MN100" s="0"/>
      <c r="MO100" s="0"/>
      <c r="MP100" s="0"/>
      <c r="MQ100" s="0"/>
      <c r="MR100" s="0"/>
      <c r="MS100" s="0"/>
      <c r="MT100" s="0"/>
      <c r="MU100" s="0"/>
      <c r="MV100" s="0"/>
      <c r="MW100" s="0"/>
      <c r="MX100" s="0"/>
      <c r="MY100" s="0"/>
      <c r="MZ100" s="0"/>
      <c r="NA100" s="0"/>
      <c r="NB100" s="0"/>
      <c r="NC100" s="0"/>
      <c r="ND100" s="0"/>
      <c r="NE100" s="0"/>
      <c r="NF100" s="0"/>
      <c r="NG100" s="0"/>
      <c r="NH100" s="0"/>
      <c r="NI100" s="0"/>
      <c r="NJ100" s="0"/>
      <c r="NK100" s="0"/>
      <c r="NL100" s="0"/>
      <c r="NM100" s="0"/>
      <c r="NN100" s="0"/>
      <c r="NO100" s="0"/>
      <c r="NP100" s="0"/>
      <c r="NQ100" s="0"/>
      <c r="NR100" s="0"/>
      <c r="NS100" s="0"/>
      <c r="NT100" s="0"/>
      <c r="NU100" s="0"/>
      <c r="NV100" s="0"/>
      <c r="NW100" s="0"/>
      <c r="NX100" s="0"/>
      <c r="NY100" s="0"/>
      <c r="NZ100" s="0"/>
      <c r="OA100" s="0"/>
      <c r="OB100" s="0"/>
      <c r="OC100" s="0"/>
      <c r="OD100" s="0"/>
      <c r="OE100" s="0"/>
      <c r="OF100" s="0"/>
      <c r="OG100" s="0"/>
      <c r="OH100" s="0"/>
      <c r="OI100" s="0"/>
      <c r="OJ100" s="0"/>
      <c r="OK100" s="0"/>
      <c r="OL100" s="0"/>
      <c r="OM100" s="0"/>
      <c r="ON100" s="0"/>
      <c r="OO100" s="0"/>
      <c r="OP100" s="0"/>
      <c r="OQ100" s="0"/>
      <c r="OR100" s="0"/>
      <c r="OS100" s="0"/>
      <c r="OT100" s="0"/>
      <c r="OU100" s="0"/>
      <c r="OV100" s="0"/>
      <c r="OW100" s="0"/>
      <c r="OX100" s="0"/>
      <c r="OY100" s="0"/>
      <c r="OZ100" s="0"/>
      <c r="PA100" s="0"/>
      <c r="PB100" s="0"/>
      <c r="PC100" s="0"/>
      <c r="PD100" s="0"/>
      <c r="PE100" s="0"/>
      <c r="PF100" s="0"/>
      <c r="PG100" s="0"/>
      <c r="PH100" s="0"/>
      <c r="PI100" s="0"/>
      <c r="PJ100" s="0"/>
      <c r="PK100" s="0"/>
      <c r="PL100" s="0"/>
      <c r="PM100" s="0"/>
      <c r="PN100" s="0"/>
      <c r="PO100" s="0"/>
      <c r="PP100" s="0"/>
      <c r="PQ100" s="0"/>
      <c r="PR100" s="0"/>
      <c r="PS100" s="0"/>
      <c r="PT100" s="0"/>
      <c r="PU100" s="0"/>
      <c r="PV100" s="0"/>
      <c r="PW100" s="0"/>
      <c r="PX100" s="0"/>
      <c r="PY100" s="0"/>
      <c r="PZ100" s="0"/>
      <c r="QA100" s="0"/>
      <c r="QB100" s="0"/>
      <c r="QC100" s="0"/>
      <c r="QD100" s="0"/>
      <c r="QE100" s="0"/>
      <c r="QF100" s="0"/>
      <c r="QG100" s="0"/>
      <c r="QH100" s="0"/>
      <c r="QI100" s="0"/>
      <c r="QJ100" s="0"/>
      <c r="QK100" s="0"/>
      <c r="QL100" s="0"/>
      <c r="QM100" s="0"/>
      <c r="QN100" s="0"/>
      <c r="QO100" s="0"/>
      <c r="QP100" s="0"/>
      <c r="QQ100" s="0"/>
      <c r="QR100" s="0"/>
      <c r="QS100" s="0"/>
      <c r="QT100" s="0"/>
      <c r="QU100" s="0"/>
      <c r="QV100" s="0"/>
      <c r="QW100" s="0"/>
      <c r="QX100" s="0"/>
      <c r="QY100" s="0"/>
      <c r="QZ100" s="0"/>
      <c r="RA100" s="0"/>
      <c r="RB100" s="0"/>
      <c r="RC100" s="0"/>
      <c r="RD100" s="0"/>
      <c r="RE100" s="0"/>
      <c r="RF100" s="0"/>
      <c r="RG100" s="0"/>
      <c r="RH100" s="0"/>
      <c r="RI100" s="0"/>
      <c r="RJ100" s="0"/>
      <c r="RK100" s="0"/>
      <c r="RL100" s="0"/>
      <c r="RM100" s="0"/>
      <c r="RN100" s="0"/>
      <c r="RO100" s="0"/>
      <c r="RP100" s="0"/>
      <c r="RQ100" s="0"/>
      <c r="RR100" s="0"/>
      <c r="RS100" s="0"/>
      <c r="RT100" s="0"/>
      <c r="RU100" s="0"/>
      <c r="RV100" s="0"/>
      <c r="RW100" s="0"/>
      <c r="RX100" s="0"/>
      <c r="RY100" s="0"/>
      <c r="RZ100" s="0"/>
      <c r="SA100" s="0"/>
      <c r="SB100" s="0"/>
      <c r="SC100" s="0"/>
      <c r="SD100" s="0"/>
      <c r="SE100" s="0"/>
      <c r="SF100" s="0"/>
      <c r="SG100" s="0"/>
      <c r="SH100" s="0"/>
      <c r="SI100" s="0"/>
      <c r="SJ100" s="0"/>
      <c r="SK100" s="0"/>
      <c r="SL100" s="0"/>
      <c r="SM100" s="0"/>
      <c r="SN100" s="0"/>
      <c r="SO100" s="0"/>
      <c r="SP100" s="0"/>
      <c r="SQ100" s="0"/>
      <c r="SR100" s="0"/>
      <c r="SS100" s="0"/>
      <c r="ST100" s="0"/>
      <c r="SU100" s="0"/>
      <c r="SV100" s="0"/>
      <c r="SW100" s="0"/>
      <c r="SX100" s="0"/>
      <c r="SY100" s="0"/>
      <c r="SZ100" s="0"/>
      <c r="TA100" s="0"/>
      <c r="TB100" s="0"/>
      <c r="TC100" s="0"/>
      <c r="TD100" s="0"/>
      <c r="TE100" s="0"/>
      <c r="TF100" s="0"/>
      <c r="TG100" s="0"/>
      <c r="TH100" s="0"/>
      <c r="TI100" s="0"/>
      <c r="TJ100" s="0"/>
      <c r="TK100" s="0"/>
      <c r="TL100" s="0"/>
      <c r="TM100" s="0"/>
      <c r="TN100" s="0"/>
      <c r="TO100" s="0"/>
      <c r="TP100" s="0"/>
      <c r="TQ100" s="0"/>
      <c r="TR100" s="0"/>
      <c r="TS100" s="0"/>
      <c r="TT100" s="0"/>
      <c r="TU100" s="0"/>
      <c r="TV100" s="0"/>
      <c r="TW100" s="0"/>
      <c r="TX100" s="0"/>
      <c r="TY100" s="0"/>
      <c r="TZ100" s="0"/>
      <c r="UA100" s="0"/>
      <c r="UB100" s="0"/>
      <c r="UC100" s="0"/>
      <c r="UD100" s="0"/>
      <c r="UE100" s="0"/>
      <c r="UF100" s="0"/>
      <c r="UG100" s="0"/>
      <c r="UH100" s="0"/>
      <c r="UI100" s="0"/>
      <c r="UJ100" s="0"/>
      <c r="UK100" s="0"/>
      <c r="UL100" s="0"/>
      <c r="UM100" s="0"/>
      <c r="UN100" s="0"/>
      <c r="UO100" s="0"/>
      <c r="UP100" s="0"/>
      <c r="UQ100" s="0"/>
      <c r="UR100" s="0"/>
      <c r="US100" s="0"/>
      <c r="UT100" s="0"/>
      <c r="UU100" s="0"/>
      <c r="UV100" s="0"/>
      <c r="UW100" s="0"/>
      <c r="UX100" s="0"/>
      <c r="UY100" s="0"/>
      <c r="UZ100" s="0"/>
      <c r="VA100" s="0"/>
      <c r="VB100" s="0"/>
      <c r="VC100" s="0"/>
      <c r="VD100" s="0"/>
      <c r="VE100" s="0"/>
      <c r="VF100" s="0"/>
      <c r="VG100" s="0"/>
      <c r="VH100" s="0"/>
      <c r="VI100" s="0"/>
      <c r="VJ100" s="0"/>
      <c r="VK100" s="0"/>
      <c r="VL100" s="0"/>
      <c r="VM100" s="0"/>
      <c r="VN100" s="0"/>
      <c r="VO100" s="0"/>
      <c r="VP100" s="0"/>
      <c r="VQ100" s="0"/>
      <c r="VR100" s="0"/>
      <c r="VS100" s="0"/>
      <c r="VT100" s="0"/>
      <c r="VU100" s="0"/>
      <c r="VV100" s="0"/>
      <c r="VW100" s="0"/>
      <c r="VX100" s="0"/>
      <c r="VY100" s="0"/>
      <c r="VZ100" s="0"/>
      <c r="WA100" s="0"/>
      <c r="WB100" s="0"/>
      <c r="WC100" s="0"/>
      <c r="WD100" s="0"/>
      <c r="WE100" s="0"/>
      <c r="WF100" s="0"/>
      <c r="WG100" s="0"/>
      <c r="WH100" s="0"/>
      <c r="WI100" s="0"/>
      <c r="WJ100" s="0"/>
      <c r="WK100" s="0"/>
      <c r="WL100" s="0"/>
      <c r="WM100" s="0"/>
      <c r="WN100" s="0"/>
      <c r="WO100" s="0"/>
      <c r="WP100" s="0"/>
      <c r="WQ100" s="0"/>
      <c r="WR100" s="0"/>
      <c r="WS100" s="0"/>
      <c r="WT100" s="0"/>
      <c r="WU100" s="0"/>
      <c r="WV100" s="0"/>
      <c r="WW100" s="0"/>
      <c r="WX100" s="0"/>
      <c r="WY100" s="0"/>
      <c r="WZ100" s="0"/>
      <c r="XA100" s="0"/>
      <c r="XB100" s="0"/>
      <c r="XC100" s="0"/>
      <c r="XD100" s="0"/>
      <c r="XE100" s="0"/>
      <c r="XF100" s="0"/>
      <c r="XG100" s="0"/>
      <c r="XH100" s="0"/>
      <c r="XI100" s="0"/>
      <c r="XJ100" s="0"/>
      <c r="XK100" s="0"/>
      <c r="XL100" s="0"/>
      <c r="XM100" s="0"/>
      <c r="XN100" s="0"/>
      <c r="XO100" s="0"/>
      <c r="XP100" s="0"/>
      <c r="XQ100" s="0"/>
      <c r="XR100" s="0"/>
      <c r="XS100" s="0"/>
      <c r="XT100" s="0"/>
      <c r="XU100" s="0"/>
      <c r="XV100" s="0"/>
      <c r="XW100" s="0"/>
      <c r="XX100" s="0"/>
      <c r="XY100" s="0"/>
      <c r="XZ100" s="0"/>
      <c r="YA100" s="0"/>
      <c r="YB100" s="0"/>
      <c r="YC100" s="0"/>
      <c r="YD100" s="0"/>
      <c r="YE100" s="0"/>
      <c r="YF100" s="0"/>
      <c r="YG100" s="0"/>
      <c r="YH100" s="0"/>
      <c r="YI100" s="0"/>
      <c r="YJ100" s="0"/>
      <c r="YK100" s="0"/>
      <c r="YL100" s="0"/>
      <c r="YM100" s="0"/>
      <c r="YN100" s="0"/>
      <c r="YO100" s="0"/>
      <c r="YP100" s="0"/>
      <c r="YQ100" s="0"/>
      <c r="YR100" s="0"/>
      <c r="YS100" s="0"/>
      <c r="YT100" s="0"/>
      <c r="YU100" s="0"/>
      <c r="YV100" s="0"/>
      <c r="YW100" s="0"/>
      <c r="YX100" s="0"/>
      <c r="YY100" s="0"/>
      <c r="YZ100" s="0"/>
      <c r="ZA100" s="0"/>
      <c r="ZB100" s="0"/>
      <c r="ZC100" s="0"/>
      <c r="ZD100" s="0"/>
      <c r="ZE100" s="0"/>
      <c r="ZF100" s="0"/>
      <c r="ZG100" s="0"/>
      <c r="ZH100" s="0"/>
      <c r="ZI100" s="0"/>
      <c r="ZJ100" s="0"/>
      <c r="ZK100" s="0"/>
      <c r="ZL100" s="0"/>
      <c r="ZM100" s="0"/>
      <c r="ZN100" s="0"/>
      <c r="ZO100" s="0"/>
      <c r="ZP100" s="0"/>
      <c r="ZQ100" s="0"/>
      <c r="ZR100" s="0"/>
      <c r="ZS100" s="0"/>
      <c r="ZT100" s="0"/>
      <c r="ZU100" s="0"/>
      <c r="ZV100" s="0"/>
      <c r="ZW100" s="0"/>
      <c r="ZX100" s="0"/>
      <c r="ZY100" s="0"/>
      <c r="ZZ100" s="0"/>
      <c r="AAA100" s="0"/>
      <c r="AAB100" s="0"/>
      <c r="AAC100" s="0"/>
      <c r="AAD100" s="0"/>
      <c r="AAE100" s="0"/>
      <c r="AAF100" s="0"/>
      <c r="AAG100" s="0"/>
      <c r="AAH100" s="0"/>
      <c r="AAI100" s="0"/>
      <c r="AAJ100" s="0"/>
      <c r="AAK100" s="0"/>
      <c r="AAL100" s="0"/>
      <c r="AAM100" s="0"/>
      <c r="AAN100" s="0"/>
      <c r="AAO100" s="0"/>
      <c r="AAP100" s="0"/>
      <c r="AAQ100" s="0"/>
      <c r="AAR100" s="0"/>
      <c r="AAS100" s="0"/>
      <c r="AAT100" s="0"/>
      <c r="AAU100" s="0"/>
      <c r="AAV100" s="0"/>
      <c r="AAW100" s="0"/>
      <c r="AAX100" s="0"/>
      <c r="AAY100" s="0"/>
      <c r="AAZ100" s="0"/>
      <c r="ABA100" s="0"/>
      <c r="ABB100" s="0"/>
      <c r="ABC100" s="0"/>
      <c r="ABD100" s="0"/>
      <c r="ABE100" s="0"/>
      <c r="ABF100" s="0"/>
      <c r="ABG100" s="0"/>
      <c r="ABH100" s="0"/>
      <c r="ABI100" s="0"/>
      <c r="ABJ100" s="0"/>
      <c r="ABK100" s="0"/>
      <c r="ABL100" s="0"/>
      <c r="ABM100" s="0"/>
      <c r="ABN100" s="0"/>
      <c r="ABO100" s="0"/>
      <c r="ABP100" s="0"/>
      <c r="ABQ100" s="0"/>
      <c r="ABR100" s="0"/>
      <c r="ABS100" s="0"/>
      <c r="ABT100" s="0"/>
      <c r="ABU100" s="0"/>
      <c r="ABV100" s="0"/>
      <c r="ABW100" s="0"/>
      <c r="ABX100" s="0"/>
      <c r="ABY100" s="0"/>
      <c r="ABZ100" s="0"/>
      <c r="ACA100" s="0"/>
      <c r="ACB100" s="0"/>
      <c r="ACC100" s="0"/>
      <c r="ACD100" s="0"/>
      <c r="ACE100" s="0"/>
      <c r="ACF100" s="0"/>
      <c r="ACG100" s="0"/>
      <c r="ACH100" s="0"/>
      <c r="ACI100" s="0"/>
      <c r="ACJ100" s="0"/>
      <c r="ACK100" s="0"/>
      <c r="ACL100" s="0"/>
      <c r="ACM100" s="0"/>
      <c r="ACN100" s="0"/>
      <c r="ACO100" s="0"/>
      <c r="ACP100" s="0"/>
      <c r="ACQ100" s="0"/>
      <c r="ACR100" s="0"/>
      <c r="ACS100" s="0"/>
      <c r="ACT100" s="0"/>
      <c r="ACU100" s="0"/>
      <c r="ACV100" s="0"/>
      <c r="ACW100" s="0"/>
      <c r="ACX100" s="0"/>
      <c r="ACY100" s="0"/>
      <c r="ACZ100" s="0"/>
      <c r="ADA100" s="0"/>
      <c r="ADB100" s="0"/>
      <c r="ADC100" s="0"/>
      <c r="ADD100" s="0"/>
      <c r="ADE100" s="0"/>
      <c r="ADF100" s="0"/>
      <c r="ADG100" s="0"/>
      <c r="ADH100" s="0"/>
      <c r="ADI100" s="0"/>
      <c r="ADJ100" s="0"/>
      <c r="ADK100" s="0"/>
      <c r="ADL100" s="0"/>
      <c r="ADM100" s="0"/>
      <c r="ADN100" s="0"/>
      <c r="ADO100" s="0"/>
      <c r="ADP100" s="0"/>
      <c r="ADQ100" s="0"/>
      <c r="ADR100" s="0"/>
      <c r="ADS100" s="0"/>
      <c r="ADT100" s="0"/>
      <c r="ADU100" s="0"/>
      <c r="ADV100" s="0"/>
      <c r="ADW100" s="0"/>
      <c r="ADX100" s="0"/>
      <c r="ADY100" s="0"/>
      <c r="ADZ100" s="0"/>
      <c r="AEA100" s="0"/>
      <c r="AEB100" s="0"/>
      <c r="AEC100" s="0"/>
      <c r="AED100" s="0"/>
      <c r="AEE100" s="0"/>
      <c r="AEF100" s="0"/>
      <c r="AEG100" s="0"/>
      <c r="AEH100" s="0"/>
      <c r="AEI100" s="0"/>
      <c r="AEJ100" s="0"/>
      <c r="AEK100" s="0"/>
      <c r="AEL100" s="0"/>
      <c r="AEM100" s="0"/>
      <c r="AEN100" s="0"/>
      <c r="AEO100" s="0"/>
      <c r="AEP100" s="0"/>
      <c r="AEQ100" s="0"/>
      <c r="AER100" s="0"/>
      <c r="AES100" s="0"/>
      <c r="AET100" s="0"/>
      <c r="AEU100" s="0"/>
      <c r="AEV100" s="0"/>
      <c r="AEW100" s="0"/>
      <c r="AEX100" s="0"/>
      <c r="AEY100" s="0"/>
      <c r="AEZ100" s="0"/>
      <c r="AFA100" s="0"/>
      <c r="AFB100" s="0"/>
      <c r="AFC100" s="0"/>
      <c r="AFD100" s="0"/>
      <c r="AFE100" s="0"/>
      <c r="AFF100" s="0"/>
      <c r="AFG100" s="0"/>
      <c r="AFH100" s="0"/>
      <c r="AFI100" s="0"/>
      <c r="AFJ100" s="0"/>
      <c r="AFK100" s="0"/>
      <c r="AFL100" s="0"/>
      <c r="AFM100" s="0"/>
      <c r="AFN100" s="0"/>
      <c r="AFO100" s="0"/>
      <c r="AFP100" s="0"/>
      <c r="AFQ100" s="0"/>
      <c r="AFR100" s="0"/>
      <c r="AFS100" s="0"/>
      <c r="AFT100" s="0"/>
      <c r="AFU100" s="0"/>
      <c r="AFV100" s="0"/>
      <c r="AFW100" s="0"/>
      <c r="AFX100" s="0"/>
      <c r="AFY100" s="0"/>
      <c r="AFZ100" s="0"/>
      <c r="AGA100" s="0"/>
      <c r="AGB100" s="0"/>
      <c r="AGC100" s="0"/>
      <c r="AGD100" s="0"/>
      <c r="AGE100" s="0"/>
      <c r="AGF100" s="0"/>
      <c r="AGG100" s="0"/>
      <c r="AGH100" s="0"/>
      <c r="AGI100" s="0"/>
      <c r="AGJ100" s="0"/>
      <c r="AGK100" s="0"/>
      <c r="AGL100" s="0"/>
      <c r="AGM100" s="0"/>
      <c r="AGN100" s="0"/>
      <c r="AGO100" s="0"/>
      <c r="AGP100" s="0"/>
      <c r="AGQ100" s="0"/>
      <c r="AGR100" s="0"/>
      <c r="AGS100" s="0"/>
      <c r="AGT100" s="0"/>
      <c r="AGU100" s="0"/>
      <c r="AGV100" s="0"/>
      <c r="AGW100" s="0"/>
      <c r="AGX100" s="0"/>
      <c r="AGY100" s="0"/>
      <c r="AGZ100" s="0"/>
      <c r="AHA100" s="0"/>
      <c r="AHB100" s="0"/>
      <c r="AHC100" s="0"/>
      <c r="AHD100" s="0"/>
      <c r="AHE100" s="0"/>
      <c r="AHF100" s="0"/>
      <c r="AHG100" s="0"/>
      <c r="AHH100" s="0"/>
      <c r="AHI100" s="0"/>
      <c r="AHJ100" s="0"/>
      <c r="AHK100" s="0"/>
      <c r="AHL100" s="0"/>
      <c r="AHM100" s="0"/>
      <c r="AHN100" s="0"/>
      <c r="AHO100" s="0"/>
      <c r="AHP100" s="0"/>
      <c r="AHQ100" s="0"/>
      <c r="AHR100" s="0"/>
      <c r="AHS100" s="0"/>
      <c r="AHT100" s="0"/>
      <c r="AHU100" s="0"/>
      <c r="AHV100" s="0"/>
      <c r="AHW100" s="0"/>
      <c r="AHX100" s="0"/>
      <c r="AHY100" s="0"/>
      <c r="AHZ100" s="0"/>
      <c r="AIA100" s="0"/>
      <c r="AIB100" s="0"/>
      <c r="AIC100" s="0"/>
      <c r="AID100" s="0"/>
      <c r="AIE100" s="0"/>
      <c r="AIF100" s="0"/>
      <c r="AIG100" s="0"/>
      <c r="AIH100" s="0"/>
      <c r="AII100" s="0"/>
      <c r="AIJ100" s="0"/>
      <c r="AIK100" s="0"/>
      <c r="AIL100" s="0"/>
      <c r="AIM100" s="0"/>
      <c r="AIN100" s="0"/>
      <c r="AIO100" s="0"/>
      <c r="AIP100" s="0"/>
      <c r="AIQ100" s="0"/>
      <c r="AIR100" s="0"/>
      <c r="AIS100" s="0"/>
      <c r="AIT100" s="0"/>
      <c r="AIU100" s="0"/>
      <c r="AIV100" s="0"/>
      <c r="AIW100" s="0"/>
      <c r="AIX100" s="0"/>
      <c r="AIY100" s="0"/>
      <c r="AIZ100" s="0"/>
      <c r="AJA100" s="0"/>
      <c r="AJB100" s="0"/>
      <c r="AJC100" s="0"/>
      <c r="AJD100" s="0"/>
      <c r="AJE100" s="0"/>
      <c r="AJF100" s="0"/>
      <c r="AJG100" s="0"/>
      <c r="AJH100" s="0"/>
      <c r="AJI100" s="0"/>
      <c r="AJJ100" s="0"/>
      <c r="AJK100" s="0"/>
      <c r="AJL100" s="0"/>
      <c r="AJM100" s="0"/>
      <c r="AJN100" s="0"/>
      <c r="AJO100" s="0"/>
      <c r="AJP100" s="0"/>
      <c r="AJQ100" s="0"/>
      <c r="AJR100" s="0"/>
      <c r="AJS100" s="0"/>
      <c r="AJT100" s="0"/>
      <c r="AJU100" s="0"/>
      <c r="AJV100" s="0"/>
      <c r="AJW100" s="0"/>
      <c r="AJX100" s="0"/>
      <c r="AJY100" s="0"/>
      <c r="AJZ100" s="0"/>
      <c r="AKA100" s="0"/>
      <c r="AKB100" s="0"/>
      <c r="AKC100" s="0"/>
      <c r="AKD100" s="0"/>
      <c r="AKE100" s="0"/>
      <c r="AKF100" s="0"/>
      <c r="AKG100" s="0"/>
      <c r="AKH100" s="0"/>
      <c r="AKI100" s="0"/>
      <c r="AKJ100" s="0"/>
      <c r="AKK100" s="0"/>
      <c r="AKL100" s="0"/>
      <c r="AKM100" s="0"/>
      <c r="AKN100" s="0"/>
      <c r="AKO100" s="0"/>
      <c r="AKP100" s="0"/>
      <c r="AKQ100" s="0"/>
      <c r="AKR100" s="0"/>
      <c r="AKS100" s="0"/>
      <c r="AKT100" s="0"/>
      <c r="AKU100" s="0"/>
      <c r="AKV100" s="0"/>
      <c r="AKW100" s="0"/>
      <c r="AKX100" s="0"/>
      <c r="AKY100" s="0"/>
      <c r="AKZ100" s="0"/>
      <c r="ALA100" s="0"/>
      <c r="ALB100" s="0"/>
      <c r="ALC100" s="0"/>
      <c r="ALD100" s="0"/>
      <c r="ALE100" s="0"/>
      <c r="ALF100" s="0"/>
      <c r="ALG100" s="0"/>
      <c r="ALH100" s="0"/>
      <c r="ALI100" s="0"/>
      <c r="ALJ100" s="0"/>
      <c r="ALK100" s="0"/>
      <c r="ALL100" s="0"/>
      <c r="ALM100" s="0"/>
      <c r="ALN100" s="0"/>
      <c r="ALO100" s="0"/>
      <c r="ALP100" s="0"/>
      <c r="ALQ100" s="0"/>
      <c r="ALR100" s="0"/>
      <c r="ALS100" s="0"/>
      <c r="ALT100" s="0"/>
      <c r="ALU100" s="0"/>
      <c r="ALV100" s="0"/>
      <c r="ALW100" s="0"/>
      <c r="ALX100" s="0"/>
      <c r="ALY100" s="0"/>
      <c r="ALZ100" s="0"/>
      <c r="AMA100" s="0"/>
      <c r="AMB100" s="0"/>
      <c r="AMC100" s="0"/>
      <c r="AMD100" s="0"/>
      <c r="AME100" s="0"/>
      <c r="AMF100" s="0"/>
      <c r="AMG100" s="0"/>
      <c r="AMH100" s="0"/>
      <c r="AMI100" s="0"/>
      <c r="AMJ100" s="0"/>
      <c r="AMK100" s="0"/>
      <c r="AML100" s="0"/>
      <c r="AMM100" s="0"/>
      <c r="AMN100" s="0"/>
      <c r="AMO100" s="0"/>
      <c r="AMP100" s="0"/>
      <c r="AMQ100" s="0"/>
      <c r="AMR100" s="0"/>
      <c r="AMS100" s="0"/>
      <c r="AMT100" s="0"/>
      <c r="AMU100" s="0"/>
      <c r="AMV100" s="0"/>
      <c r="AMW100" s="0"/>
      <c r="AMX100" s="0"/>
      <c r="AMY100" s="0"/>
      <c r="AMZ100" s="0"/>
      <c r="ANA100" s="0"/>
      <c r="ANB100" s="0"/>
      <c r="ANC100" s="0"/>
      <c r="AND100" s="0"/>
      <c r="ANE100" s="0"/>
      <c r="ANF100" s="0"/>
      <c r="ANG100" s="0"/>
      <c r="ANH100" s="0"/>
      <c r="ANI100" s="0"/>
      <c r="ANJ100" s="0"/>
      <c r="ANK100" s="0"/>
      <c r="ANL100" s="0"/>
      <c r="ANM100" s="0"/>
      <c r="ANN100" s="0"/>
      <c r="ANO100" s="0"/>
      <c r="ANP100" s="0"/>
      <c r="ANQ100" s="0"/>
      <c r="ANR100" s="0"/>
      <c r="ANS100" s="0"/>
      <c r="ANT100" s="0"/>
      <c r="ANU100" s="0"/>
      <c r="ANV100" s="0"/>
      <c r="ANW100" s="0"/>
      <c r="ANX100" s="0"/>
      <c r="ANY100" s="0"/>
      <c r="ANZ100" s="0"/>
      <c r="AOA100" s="0"/>
      <c r="AOB100" s="0"/>
      <c r="AOC100" s="0"/>
      <c r="AOD100" s="0"/>
      <c r="AOE100" s="0"/>
      <c r="AOF100" s="0"/>
      <c r="AOG100" s="0"/>
      <c r="AOH100" s="0"/>
      <c r="AOI100" s="0"/>
      <c r="AOJ100" s="0"/>
      <c r="AOK100" s="0"/>
      <c r="AOL100" s="0"/>
      <c r="AOM100" s="0"/>
      <c r="AON100" s="0"/>
      <c r="AOO100" s="0"/>
      <c r="AOP100" s="0"/>
      <c r="AOQ100" s="0"/>
      <c r="AOR100" s="0"/>
      <c r="AOS100" s="0"/>
      <c r="AOT100" s="0"/>
      <c r="AOU100" s="0"/>
      <c r="AOV100" s="0"/>
      <c r="AOW100" s="0"/>
      <c r="AOX100" s="0"/>
      <c r="AOY100" s="0"/>
      <c r="AOZ100" s="0"/>
      <c r="APA100" s="0"/>
      <c r="APB100" s="0"/>
      <c r="APC100" s="0"/>
      <c r="APD100" s="0"/>
      <c r="APE100" s="0"/>
      <c r="APF100" s="0"/>
      <c r="APG100" s="0"/>
      <c r="APH100" s="0"/>
      <c r="API100" s="0"/>
      <c r="APJ100" s="0"/>
      <c r="APK100" s="0"/>
      <c r="APL100" s="0"/>
      <c r="APM100" s="0"/>
      <c r="APN100" s="0"/>
      <c r="APO100" s="0"/>
      <c r="APP100" s="0"/>
      <c r="APQ100" s="0"/>
      <c r="APR100" s="0"/>
      <c r="APS100" s="0"/>
      <c r="APT100" s="0"/>
      <c r="APU100" s="0"/>
      <c r="APV100" s="0"/>
      <c r="APW100" s="0"/>
      <c r="APX100" s="0"/>
      <c r="APY100" s="0"/>
      <c r="APZ100" s="0"/>
      <c r="AQA100" s="0"/>
      <c r="AQB100" s="0"/>
      <c r="AQC100" s="0"/>
      <c r="AQD100" s="0"/>
      <c r="AQE100" s="0"/>
      <c r="AQF100" s="0"/>
      <c r="AQG100" s="0"/>
      <c r="AQH100" s="0"/>
      <c r="AQI100" s="0"/>
      <c r="AQJ100" s="0"/>
      <c r="AQK100" s="0"/>
      <c r="AQL100" s="0"/>
      <c r="AQM100" s="0"/>
      <c r="AQN100" s="0"/>
      <c r="AQO100" s="0"/>
      <c r="AQP100" s="0"/>
      <c r="AQQ100" s="0"/>
      <c r="AQR100" s="0"/>
      <c r="AQS100" s="0"/>
      <c r="AQT100" s="0"/>
      <c r="AQU100" s="0"/>
      <c r="AQV100" s="0"/>
      <c r="AQW100" s="0"/>
      <c r="AQX100" s="0"/>
      <c r="AQY100" s="0"/>
      <c r="AQZ100" s="0"/>
      <c r="ARA100" s="0"/>
      <c r="ARB100" s="0"/>
      <c r="ARC100" s="0"/>
      <c r="ARD100" s="0"/>
      <c r="ARE100" s="0"/>
      <c r="ARF100" s="0"/>
      <c r="ARG100" s="0"/>
      <c r="ARH100" s="0"/>
      <c r="ARI100" s="0"/>
      <c r="ARJ100" s="0"/>
      <c r="ARK100" s="0"/>
      <c r="ARL100" s="0"/>
      <c r="ARM100" s="0"/>
      <c r="ARN100" s="0"/>
      <c r="ARO100" s="0"/>
      <c r="ARP100" s="0"/>
      <c r="ARQ100" s="0"/>
      <c r="ARR100" s="0"/>
      <c r="ARS100" s="0"/>
      <c r="ART100" s="0"/>
      <c r="ARU100" s="0"/>
      <c r="ARV100" s="0"/>
      <c r="ARW100" s="0"/>
      <c r="ARX100" s="0"/>
      <c r="ARY100" s="0"/>
      <c r="ARZ100" s="0"/>
      <c r="ASA100" s="0"/>
      <c r="ASB100" s="0"/>
      <c r="ASC100" s="0"/>
      <c r="ASD100" s="0"/>
      <c r="ASE100" s="0"/>
      <c r="ASF100" s="0"/>
      <c r="ASG100" s="0"/>
      <c r="ASH100" s="0"/>
      <c r="ASI100" s="0"/>
      <c r="ASJ100" s="0"/>
      <c r="ASK100" s="0"/>
      <c r="ASL100" s="0"/>
      <c r="ASM100" s="0"/>
      <c r="ASN100" s="0"/>
      <c r="ASO100" s="0"/>
      <c r="ASP100" s="0"/>
      <c r="ASQ100" s="0"/>
      <c r="ASR100" s="0"/>
      <c r="ASS100" s="0"/>
      <c r="AST100" s="0"/>
      <c r="ASU100" s="0"/>
      <c r="ASV100" s="0"/>
      <c r="ASW100" s="0"/>
      <c r="ASX100" s="0"/>
      <c r="ASY100" s="0"/>
      <c r="ASZ100" s="0"/>
      <c r="ATA100" s="0"/>
      <c r="ATB100" s="0"/>
      <c r="ATC100" s="0"/>
      <c r="ATD100" s="0"/>
      <c r="ATE100" s="0"/>
      <c r="ATF100" s="0"/>
      <c r="ATG100" s="0"/>
      <c r="ATH100" s="0"/>
      <c r="ATI100" s="0"/>
      <c r="ATJ100" s="0"/>
      <c r="ATK100" s="0"/>
      <c r="ATL100" s="0"/>
      <c r="ATM100" s="0"/>
      <c r="ATN100" s="0"/>
      <c r="ATO100" s="0"/>
      <c r="ATP100" s="0"/>
      <c r="ATQ100" s="0"/>
      <c r="ATR100" s="0"/>
      <c r="ATS100" s="0"/>
      <c r="ATT100" s="0"/>
      <c r="ATU100" s="0"/>
      <c r="ATV100" s="0"/>
      <c r="ATW100" s="0"/>
      <c r="ATX100" s="0"/>
      <c r="ATY100" s="0"/>
      <c r="ATZ100" s="0"/>
      <c r="AUA100" s="0"/>
      <c r="AUB100" s="0"/>
      <c r="AUC100" s="0"/>
      <c r="AUD100" s="0"/>
      <c r="AUE100" s="0"/>
      <c r="AUF100" s="0"/>
      <c r="AUG100" s="0"/>
      <c r="AUH100" s="0"/>
      <c r="AUI100" s="0"/>
      <c r="AUJ100" s="0"/>
      <c r="AUK100" s="0"/>
      <c r="AUL100" s="0"/>
      <c r="AUM100" s="0"/>
      <c r="AUN100" s="0"/>
      <c r="AUO100" s="0"/>
      <c r="AUP100" s="0"/>
      <c r="AUQ100" s="0"/>
      <c r="AUR100" s="0"/>
      <c r="AUS100" s="0"/>
      <c r="AUT100" s="0"/>
      <c r="AUU100" s="0"/>
      <c r="AUV100" s="0"/>
      <c r="AUW100" s="0"/>
      <c r="AUX100" s="0"/>
      <c r="AUY100" s="0"/>
      <c r="AUZ100" s="0"/>
      <c r="AVA100" s="0"/>
      <c r="AVB100" s="0"/>
      <c r="AVC100" s="0"/>
      <c r="AVD100" s="0"/>
      <c r="AVE100" s="0"/>
      <c r="AVF100" s="0"/>
      <c r="AVG100" s="0"/>
      <c r="AVH100" s="0"/>
      <c r="AVI100" s="0"/>
      <c r="AVJ100" s="0"/>
      <c r="AVK100" s="0"/>
      <c r="AVL100" s="0"/>
      <c r="AVM100" s="0"/>
      <c r="AVN100" s="0"/>
      <c r="AVO100" s="0"/>
      <c r="AVP100" s="0"/>
      <c r="AVQ100" s="0"/>
      <c r="AVR100" s="0"/>
      <c r="AVS100" s="0"/>
      <c r="AVT100" s="0"/>
      <c r="AVU100" s="0"/>
      <c r="AVV100" s="0"/>
      <c r="AVW100" s="0"/>
      <c r="AVX100" s="0"/>
      <c r="AVY100" s="0"/>
      <c r="AVZ100" s="0"/>
      <c r="AWA100" s="0"/>
      <c r="AWB100" s="0"/>
      <c r="AWC100" s="0"/>
      <c r="AWD100" s="0"/>
      <c r="AWE100" s="0"/>
      <c r="AWF100" s="0"/>
      <c r="AWG100" s="0"/>
      <c r="AWH100" s="0"/>
      <c r="AWI100" s="0"/>
      <c r="AWJ100" s="0"/>
      <c r="AWK100" s="0"/>
      <c r="AWL100" s="0"/>
      <c r="AWM100" s="0"/>
      <c r="AWN100" s="0"/>
      <c r="AWO100" s="0"/>
      <c r="AWP100" s="0"/>
      <c r="AWQ100" s="0"/>
      <c r="AWR100" s="0"/>
      <c r="AWS100" s="0"/>
      <c r="AWT100" s="0"/>
      <c r="AWU100" s="0"/>
      <c r="AWV100" s="0"/>
      <c r="AWW100" s="0"/>
      <c r="AWX100" s="0"/>
      <c r="AWY100" s="0"/>
      <c r="AWZ100" s="0"/>
      <c r="AXA100" s="0"/>
      <c r="AXB100" s="0"/>
      <c r="AXC100" s="0"/>
      <c r="AXD100" s="0"/>
      <c r="AXE100" s="0"/>
      <c r="AXF100" s="0"/>
      <c r="AXG100" s="0"/>
      <c r="AXH100" s="0"/>
      <c r="AXI100" s="0"/>
      <c r="AXJ100" s="0"/>
      <c r="AXK100" s="0"/>
      <c r="AXL100" s="0"/>
      <c r="AXM100" s="0"/>
      <c r="AXN100" s="0"/>
      <c r="AXO100" s="0"/>
      <c r="AXP100" s="0"/>
      <c r="AXQ100" s="0"/>
      <c r="AXR100" s="0"/>
      <c r="AXS100" s="0"/>
      <c r="AXT100" s="0"/>
      <c r="AXU100" s="0"/>
      <c r="AXV100" s="0"/>
      <c r="AXW100" s="0"/>
      <c r="AXX100" s="0"/>
      <c r="AXY100" s="0"/>
      <c r="AXZ100" s="0"/>
      <c r="AYA100" s="0"/>
      <c r="AYB100" s="0"/>
      <c r="AYC100" s="0"/>
      <c r="AYD100" s="0"/>
      <c r="AYE100" s="0"/>
      <c r="AYF100" s="0"/>
      <c r="AYG100" s="0"/>
      <c r="AYH100" s="0"/>
      <c r="AYI100" s="0"/>
      <c r="AYJ100" s="0"/>
      <c r="AYK100" s="0"/>
      <c r="AYL100" s="0"/>
      <c r="AYM100" s="0"/>
      <c r="AYN100" s="0"/>
      <c r="AYO100" s="0"/>
      <c r="AYP100" s="0"/>
      <c r="AYQ100" s="0"/>
      <c r="AYR100" s="0"/>
      <c r="AYS100" s="0"/>
      <c r="AYT100" s="0"/>
      <c r="AYU100" s="0"/>
      <c r="AYV100" s="0"/>
      <c r="AYW100" s="0"/>
      <c r="AYX100" s="0"/>
      <c r="AYY100" s="0"/>
      <c r="AYZ100" s="0"/>
      <c r="AZA100" s="0"/>
      <c r="AZB100" s="0"/>
      <c r="AZC100" s="0"/>
      <c r="AZD100" s="0"/>
      <c r="AZE100" s="0"/>
      <c r="AZF100" s="0"/>
      <c r="AZG100" s="0"/>
      <c r="AZH100" s="0"/>
      <c r="AZI100" s="0"/>
      <c r="AZJ100" s="0"/>
      <c r="AZK100" s="0"/>
      <c r="AZL100" s="0"/>
      <c r="AZM100" s="0"/>
      <c r="AZN100" s="0"/>
      <c r="AZO100" s="0"/>
      <c r="AZP100" s="0"/>
      <c r="AZQ100" s="0"/>
      <c r="AZR100" s="0"/>
      <c r="AZS100" s="0"/>
      <c r="AZT100" s="0"/>
      <c r="AZU100" s="0"/>
      <c r="AZV100" s="0"/>
      <c r="AZW100" s="0"/>
      <c r="AZX100" s="0"/>
      <c r="AZY100" s="0"/>
      <c r="AZZ100" s="0"/>
      <c r="BAA100" s="0"/>
      <c r="BAB100" s="0"/>
      <c r="BAC100" s="0"/>
      <c r="BAD100" s="0"/>
      <c r="BAE100" s="0"/>
      <c r="BAF100" s="0"/>
      <c r="BAG100" s="0"/>
      <c r="BAH100" s="0"/>
      <c r="BAI100" s="0"/>
      <c r="BAJ100" s="0"/>
      <c r="BAK100" s="0"/>
      <c r="BAL100" s="0"/>
      <c r="BAM100" s="0"/>
      <c r="BAN100" s="0"/>
      <c r="BAO100" s="0"/>
      <c r="BAP100" s="0"/>
      <c r="BAQ100" s="0"/>
      <c r="BAR100" s="0"/>
      <c r="BAS100" s="0"/>
      <c r="BAT100" s="0"/>
      <c r="BAU100" s="0"/>
      <c r="BAV100" s="0"/>
      <c r="BAW100" s="0"/>
      <c r="BAX100" s="0"/>
      <c r="BAY100" s="0"/>
      <c r="BAZ100" s="0"/>
      <c r="BBA100" s="0"/>
      <c r="BBB100" s="0"/>
      <c r="BBC100" s="0"/>
      <c r="BBD100" s="0"/>
      <c r="BBE100" s="0"/>
      <c r="BBF100" s="0"/>
      <c r="BBG100" s="0"/>
      <c r="BBH100" s="0"/>
      <c r="BBI100" s="0"/>
      <c r="BBJ100" s="0"/>
      <c r="BBK100" s="0"/>
      <c r="BBL100" s="0"/>
      <c r="BBM100" s="0"/>
      <c r="BBN100" s="0"/>
      <c r="BBO100" s="0"/>
      <c r="BBP100" s="0"/>
      <c r="BBQ100" s="0"/>
      <c r="BBR100" s="0"/>
      <c r="BBS100" s="0"/>
      <c r="BBT100" s="0"/>
      <c r="BBU100" s="0"/>
      <c r="BBV100" s="0"/>
      <c r="BBW100" s="0"/>
      <c r="BBX100" s="0"/>
      <c r="BBY100" s="0"/>
      <c r="BBZ100" s="0"/>
      <c r="BCA100" s="0"/>
      <c r="BCB100" s="0"/>
      <c r="BCC100" s="0"/>
      <c r="BCD100" s="0"/>
      <c r="BCE100" s="0"/>
      <c r="BCF100" s="0"/>
      <c r="BCG100" s="0"/>
      <c r="BCH100" s="0"/>
      <c r="BCI100" s="0"/>
      <c r="BCJ100" s="0"/>
      <c r="BCK100" s="0"/>
      <c r="BCL100" s="0"/>
      <c r="BCM100" s="0"/>
      <c r="BCN100" s="0"/>
      <c r="BCO100" s="0"/>
      <c r="BCP100" s="0"/>
      <c r="BCQ100" s="0"/>
      <c r="BCR100" s="0"/>
      <c r="BCS100" s="0"/>
      <c r="BCT100" s="0"/>
      <c r="BCU100" s="0"/>
      <c r="BCV100" s="0"/>
      <c r="BCW100" s="0"/>
      <c r="BCX100" s="0"/>
      <c r="BCY100" s="0"/>
      <c r="BCZ100" s="0"/>
      <c r="BDA100" s="0"/>
      <c r="BDB100" s="0"/>
      <c r="BDC100" s="0"/>
      <c r="BDD100" s="0"/>
      <c r="BDE100" s="0"/>
      <c r="BDF100" s="0"/>
      <c r="BDG100" s="0"/>
      <c r="BDH100" s="0"/>
      <c r="BDI100" s="0"/>
      <c r="BDJ100" s="0"/>
      <c r="BDK100" s="0"/>
      <c r="BDL100" s="0"/>
      <c r="BDM100" s="0"/>
      <c r="BDN100" s="0"/>
      <c r="BDO100" s="0"/>
      <c r="BDP100" s="0"/>
      <c r="BDQ100" s="0"/>
      <c r="BDR100" s="0"/>
      <c r="BDS100" s="0"/>
      <c r="BDT100" s="0"/>
      <c r="BDU100" s="0"/>
      <c r="BDV100" s="0"/>
      <c r="BDW100" s="0"/>
      <c r="BDX100" s="0"/>
      <c r="BDY100" s="0"/>
      <c r="BDZ100" s="0"/>
      <c r="BEA100" s="0"/>
      <c r="BEB100" s="0"/>
      <c r="BEC100" s="0"/>
      <c r="BED100" s="0"/>
      <c r="BEE100" s="0"/>
      <c r="BEF100" s="0"/>
      <c r="BEG100" s="0"/>
      <c r="BEH100" s="0"/>
      <c r="BEI100" s="0"/>
      <c r="BEJ100" s="0"/>
      <c r="BEK100" s="0"/>
      <c r="BEL100" s="0"/>
      <c r="BEM100" s="0"/>
      <c r="BEN100" s="0"/>
      <c r="BEO100" s="0"/>
      <c r="BEP100" s="0"/>
      <c r="BEQ100" s="0"/>
      <c r="BER100" s="0"/>
      <c r="BES100" s="0"/>
      <c r="BET100" s="0"/>
      <c r="BEU100" s="0"/>
      <c r="BEV100" s="0"/>
      <c r="BEW100" s="0"/>
      <c r="BEX100" s="0"/>
      <c r="BEY100" s="0"/>
      <c r="BEZ100" s="0"/>
      <c r="BFA100" s="0"/>
      <c r="BFB100" s="0"/>
      <c r="BFC100" s="0"/>
      <c r="BFD100" s="0"/>
      <c r="BFE100" s="0"/>
      <c r="BFF100" s="0"/>
      <c r="BFG100" s="0"/>
      <c r="BFH100" s="0"/>
      <c r="BFI100" s="0"/>
      <c r="BFJ100" s="0"/>
      <c r="BFK100" s="0"/>
      <c r="BFL100" s="0"/>
      <c r="BFM100" s="0"/>
      <c r="BFN100" s="0"/>
      <c r="BFO100" s="0"/>
      <c r="BFP100" s="0"/>
      <c r="BFQ100" s="0"/>
      <c r="BFR100" s="0"/>
      <c r="BFS100" s="0"/>
      <c r="BFT100" s="0"/>
      <c r="BFU100" s="0"/>
      <c r="BFV100" s="0"/>
      <c r="BFW100" s="0"/>
      <c r="BFX100" s="0"/>
      <c r="BFY100" s="0"/>
      <c r="BFZ100" s="0"/>
      <c r="BGA100" s="0"/>
      <c r="BGB100" s="0"/>
      <c r="BGC100" s="0"/>
      <c r="BGD100" s="0"/>
      <c r="BGE100" s="0"/>
      <c r="BGF100" s="0"/>
      <c r="BGG100" s="0"/>
      <c r="BGH100" s="0"/>
      <c r="BGI100" s="0"/>
      <c r="BGJ100" s="0"/>
      <c r="BGK100" s="0"/>
      <c r="BGL100" s="0"/>
      <c r="BGM100" s="0"/>
      <c r="BGN100" s="0"/>
      <c r="BGO100" s="0"/>
      <c r="BGP100" s="0"/>
      <c r="BGQ100" s="0"/>
      <c r="BGR100" s="0"/>
      <c r="BGS100" s="0"/>
      <c r="BGT100" s="0"/>
      <c r="BGU100" s="0"/>
      <c r="BGV100" s="0"/>
      <c r="BGW100" s="0"/>
      <c r="BGX100" s="0"/>
      <c r="BGY100" s="0"/>
      <c r="BGZ100" s="0"/>
      <c r="BHA100" s="0"/>
      <c r="BHB100" s="0"/>
      <c r="BHC100" s="0"/>
      <c r="BHD100" s="0"/>
      <c r="BHE100" s="0"/>
      <c r="BHF100" s="0"/>
      <c r="BHG100" s="0"/>
      <c r="BHH100" s="0"/>
      <c r="BHI100" s="0"/>
      <c r="BHJ100" s="0"/>
      <c r="BHK100" s="0"/>
      <c r="BHL100" s="0"/>
      <c r="BHM100" s="0"/>
      <c r="BHN100" s="0"/>
      <c r="BHO100" s="0"/>
      <c r="BHP100" s="0"/>
      <c r="BHQ100" s="0"/>
      <c r="BHR100" s="0"/>
      <c r="BHS100" s="0"/>
      <c r="BHT100" s="0"/>
      <c r="BHU100" s="0"/>
      <c r="BHV100" s="0"/>
      <c r="BHW100" s="0"/>
      <c r="BHX100" s="0"/>
      <c r="BHY100" s="0"/>
      <c r="BHZ100" s="0"/>
      <c r="BIA100" s="0"/>
      <c r="BIB100" s="0"/>
      <c r="BIC100" s="0"/>
      <c r="BID100" s="0"/>
      <c r="BIE100" s="0"/>
      <c r="BIF100" s="0"/>
      <c r="BIG100" s="0"/>
      <c r="BIH100" s="0"/>
      <c r="BII100" s="0"/>
      <c r="BIJ100" s="0"/>
      <c r="BIK100" s="0"/>
      <c r="BIL100" s="0"/>
      <c r="BIM100" s="0"/>
      <c r="BIN100" s="0"/>
      <c r="BIO100" s="0"/>
      <c r="BIP100" s="0"/>
      <c r="BIQ100" s="0"/>
      <c r="BIR100" s="0"/>
      <c r="BIS100" s="0"/>
      <c r="BIT100" s="0"/>
      <c r="BIU100" s="0"/>
      <c r="BIV100" s="0"/>
      <c r="BIW100" s="0"/>
      <c r="BIX100" s="0"/>
      <c r="BIY100" s="0"/>
      <c r="BIZ100" s="0"/>
      <c r="BJA100" s="0"/>
      <c r="BJB100" s="0"/>
      <c r="BJC100" s="0"/>
      <c r="BJD100" s="0"/>
      <c r="BJE100" s="0"/>
      <c r="BJF100" s="0"/>
      <c r="BJG100" s="0"/>
      <c r="BJH100" s="0"/>
      <c r="BJI100" s="0"/>
      <c r="BJJ100" s="0"/>
      <c r="BJK100" s="0"/>
      <c r="BJL100" s="0"/>
      <c r="BJM100" s="0"/>
      <c r="BJN100" s="0"/>
      <c r="BJO100" s="0"/>
      <c r="BJP100" s="0"/>
      <c r="BJQ100" s="0"/>
      <c r="BJR100" s="0"/>
      <c r="BJS100" s="0"/>
      <c r="BJT100" s="0"/>
      <c r="BJU100" s="0"/>
      <c r="BJV100" s="0"/>
      <c r="BJW100" s="0"/>
      <c r="BJX100" s="0"/>
      <c r="BJY100" s="0"/>
      <c r="BJZ100" s="0"/>
      <c r="BKA100" s="0"/>
      <c r="BKB100" s="0"/>
      <c r="BKC100" s="0"/>
      <c r="BKD100" s="0"/>
      <c r="BKE100" s="0"/>
      <c r="BKF100" s="0"/>
      <c r="BKG100" s="0"/>
      <c r="BKH100" s="0"/>
      <c r="BKI100" s="0"/>
      <c r="BKJ100" s="0"/>
      <c r="BKK100" s="0"/>
      <c r="BKL100" s="0"/>
      <c r="BKM100" s="0"/>
      <c r="BKN100" s="0"/>
      <c r="BKO100" s="0"/>
      <c r="BKP100" s="0"/>
      <c r="BKQ100" s="0"/>
      <c r="BKR100" s="0"/>
      <c r="BKS100" s="0"/>
      <c r="BKT100" s="0"/>
      <c r="BKU100" s="0"/>
      <c r="BKV100" s="0"/>
      <c r="BKW100" s="0"/>
      <c r="BKX100" s="0"/>
      <c r="BKY100" s="0"/>
      <c r="BKZ100" s="0"/>
      <c r="BLA100" s="0"/>
      <c r="BLB100" s="0"/>
      <c r="BLC100" s="0"/>
      <c r="BLD100" s="0"/>
      <c r="BLE100" s="0"/>
      <c r="BLF100" s="0"/>
      <c r="BLG100" s="0"/>
      <c r="BLH100" s="0"/>
      <c r="BLI100" s="0"/>
      <c r="BLJ100" s="0"/>
      <c r="BLK100" s="0"/>
      <c r="BLL100" s="0"/>
      <c r="BLM100" s="0"/>
      <c r="BLN100" s="0"/>
      <c r="BLO100" s="0"/>
      <c r="BLP100" s="0"/>
      <c r="BLQ100" s="0"/>
      <c r="BLR100" s="0"/>
      <c r="BLS100" s="0"/>
      <c r="BLT100" s="0"/>
      <c r="BLU100" s="0"/>
      <c r="BLV100" s="0"/>
      <c r="BLW100" s="0"/>
      <c r="BLX100" s="0"/>
      <c r="BLY100" s="0"/>
      <c r="BLZ100" s="0"/>
      <c r="BMA100" s="0"/>
      <c r="BMB100" s="0"/>
      <c r="BMC100" s="0"/>
      <c r="BMD100" s="0"/>
      <c r="BME100" s="0"/>
      <c r="BMF100" s="0"/>
      <c r="BMG100" s="0"/>
      <c r="BMH100" s="0"/>
      <c r="BMI100" s="0"/>
      <c r="BMJ100" s="0"/>
      <c r="BMK100" s="0"/>
      <c r="BML100" s="0"/>
      <c r="BMM100" s="0"/>
      <c r="BMN100" s="0"/>
      <c r="BMO100" s="0"/>
      <c r="BMP100" s="0"/>
      <c r="BMQ100" s="0"/>
      <c r="BMR100" s="0"/>
      <c r="BMS100" s="0"/>
      <c r="BMT100" s="0"/>
      <c r="BMU100" s="0"/>
      <c r="BMV100" s="0"/>
      <c r="BMW100" s="0"/>
      <c r="BMX100" s="0"/>
      <c r="BMY100" s="0"/>
      <c r="BMZ100" s="0"/>
      <c r="BNA100" s="0"/>
      <c r="BNB100" s="0"/>
      <c r="BNC100" s="0"/>
      <c r="BND100" s="0"/>
      <c r="BNE100" s="0"/>
      <c r="BNF100" s="0"/>
      <c r="BNG100" s="0"/>
      <c r="BNH100" s="0"/>
      <c r="BNI100" s="0"/>
      <c r="BNJ100" s="0"/>
      <c r="BNK100" s="0"/>
      <c r="BNL100" s="0"/>
      <c r="BNM100" s="0"/>
      <c r="BNN100" s="0"/>
      <c r="BNO100" s="0"/>
      <c r="BNP100" s="0"/>
      <c r="BNQ100" s="0"/>
      <c r="BNR100" s="0"/>
      <c r="BNS100" s="0"/>
      <c r="BNT100" s="0"/>
      <c r="BNU100" s="0"/>
      <c r="BNV100" s="0"/>
      <c r="BNW100" s="0"/>
      <c r="BNX100" s="0"/>
      <c r="BNY100" s="0"/>
      <c r="BNZ100" s="0"/>
      <c r="BOA100" s="0"/>
      <c r="BOB100" s="0"/>
      <c r="BOC100" s="0"/>
      <c r="BOD100" s="0"/>
      <c r="BOE100" s="0"/>
      <c r="BOF100" s="0"/>
      <c r="BOG100" s="0"/>
      <c r="BOH100" s="0"/>
      <c r="BOI100" s="0"/>
      <c r="BOJ100" s="0"/>
      <c r="BOK100" s="0"/>
      <c r="BOL100" s="0"/>
      <c r="BOM100" s="0"/>
      <c r="BON100" s="0"/>
      <c r="BOO100" s="0"/>
      <c r="BOP100" s="0"/>
      <c r="BOQ100" s="0"/>
      <c r="BOR100" s="0"/>
      <c r="BOS100" s="0"/>
      <c r="BOT100" s="0"/>
      <c r="BOU100" s="0"/>
      <c r="BOV100" s="0"/>
      <c r="BOW100" s="0"/>
      <c r="BOX100" s="0"/>
      <c r="BOY100" s="0"/>
      <c r="BOZ100" s="0"/>
      <c r="BPA100" s="0"/>
      <c r="BPB100" s="0"/>
      <c r="BPC100" s="0"/>
      <c r="BPD100" s="0"/>
      <c r="BPE100" s="0"/>
      <c r="BPF100" s="0"/>
      <c r="BPG100" s="0"/>
      <c r="BPH100" s="0"/>
      <c r="BPI100" s="0"/>
      <c r="BPJ100" s="0"/>
      <c r="BPK100" s="0"/>
      <c r="BPL100" s="0"/>
      <c r="BPM100" s="0"/>
      <c r="BPN100" s="0"/>
      <c r="BPO100" s="0"/>
      <c r="BPP100" s="0"/>
      <c r="BPQ100" s="0"/>
      <c r="BPR100" s="0"/>
      <c r="BPS100" s="0"/>
      <c r="BPT100" s="0"/>
      <c r="BPU100" s="0"/>
      <c r="BPV100" s="0"/>
      <c r="BPW100" s="0"/>
      <c r="BPX100" s="0"/>
      <c r="BPY100" s="0"/>
      <c r="BPZ100" s="0"/>
      <c r="BQA100" s="0"/>
      <c r="BQB100" s="0"/>
      <c r="BQC100" s="0"/>
      <c r="BQD100" s="0"/>
      <c r="BQE100" s="0"/>
      <c r="BQF100" s="0"/>
      <c r="BQG100" s="0"/>
      <c r="BQH100" s="0"/>
      <c r="BQI100" s="0"/>
      <c r="BQJ100" s="0"/>
      <c r="BQK100" s="0"/>
      <c r="BQL100" s="0"/>
      <c r="BQM100" s="0"/>
      <c r="BQN100" s="0"/>
      <c r="BQO100" s="0"/>
      <c r="BQP100" s="0"/>
      <c r="BQQ100" s="0"/>
      <c r="BQR100" s="0"/>
      <c r="BQS100" s="0"/>
      <c r="BQT100" s="0"/>
      <c r="BQU100" s="0"/>
      <c r="BQV100" s="0"/>
      <c r="BQW100" s="0"/>
      <c r="BQX100" s="0"/>
      <c r="BQY100" s="0"/>
      <c r="BQZ100" s="0"/>
      <c r="BRA100" s="0"/>
      <c r="BRB100" s="0"/>
      <c r="BRC100" s="0"/>
      <c r="BRD100" s="0"/>
      <c r="BRE100" s="0"/>
      <c r="BRF100" s="0"/>
      <c r="BRG100" s="0"/>
      <c r="BRH100" s="0"/>
      <c r="BRI100" s="0"/>
      <c r="BRJ100" s="0"/>
      <c r="BRK100" s="0"/>
      <c r="BRL100" s="0"/>
      <c r="BRM100" s="0"/>
      <c r="BRN100" s="0"/>
      <c r="BRO100" s="0"/>
      <c r="BRP100" s="0"/>
      <c r="BRQ100" s="0"/>
      <c r="BRR100" s="0"/>
      <c r="BRS100" s="0"/>
      <c r="BRT100" s="0"/>
      <c r="BRU100" s="0"/>
      <c r="BRV100" s="0"/>
      <c r="BRW100" s="0"/>
      <c r="BRX100" s="0"/>
      <c r="BRY100" s="0"/>
      <c r="BRZ100" s="0"/>
      <c r="BSA100" s="0"/>
      <c r="BSB100" s="0"/>
      <c r="BSC100" s="0"/>
      <c r="BSD100" s="0"/>
      <c r="BSE100" s="0"/>
      <c r="BSF100" s="0"/>
      <c r="BSG100" s="0"/>
      <c r="BSH100" s="0"/>
      <c r="BSI100" s="0"/>
      <c r="BSJ100" s="0"/>
      <c r="BSK100" s="0"/>
      <c r="BSL100" s="0"/>
      <c r="BSM100" s="0"/>
      <c r="BSN100" s="0"/>
      <c r="BSO100" s="0"/>
      <c r="BSP100" s="0"/>
      <c r="BSQ100" s="0"/>
      <c r="BSR100" s="0"/>
      <c r="BSS100" s="0"/>
      <c r="BST100" s="0"/>
      <c r="BSU100" s="0"/>
      <c r="BSV100" s="0"/>
      <c r="BSW100" s="0"/>
      <c r="BSX100" s="0"/>
      <c r="BSY100" s="0"/>
      <c r="BSZ100" s="0"/>
      <c r="BTA100" s="0"/>
      <c r="BTB100" s="0"/>
      <c r="BTC100" s="0"/>
      <c r="BTD100" s="0"/>
      <c r="BTE100" s="0"/>
      <c r="BTF100" s="0"/>
      <c r="BTG100" s="0"/>
      <c r="BTH100" s="0"/>
      <c r="BTI100" s="0"/>
      <c r="BTJ100" s="0"/>
      <c r="BTK100" s="0"/>
      <c r="BTL100" s="0"/>
      <c r="BTM100" s="0"/>
      <c r="BTN100" s="0"/>
      <c r="BTO100" s="0"/>
      <c r="BTP100" s="0"/>
      <c r="BTQ100" s="0"/>
      <c r="BTR100" s="0"/>
      <c r="BTS100" s="0"/>
      <c r="BTT100" s="0"/>
      <c r="BTU100" s="0"/>
      <c r="BTV100" s="0"/>
      <c r="BTW100" s="0"/>
      <c r="BTX100" s="0"/>
      <c r="BTY100" s="0"/>
      <c r="BTZ100" s="0"/>
      <c r="BUA100" s="0"/>
      <c r="BUB100" s="0"/>
      <c r="BUC100" s="0"/>
      <c r="BUD100" s="0"/>
      <c r="BUE100" s="0"/>
      <c r="BUF100" s="0"/>
      <c r="BUG100" s="0"/>
      <c r="BUH100" s="0"/>
      <c r="BUI100" s="0"/>
      <c r="BUJ100" s="0"/>
      <c r="BUK100" s="0"/>
      <c r="BUL100" s="0"/>
      <c r="BUM100" s="0"/>
      <c r="BUN100" s="0"/>
      <c r="BUO100" s="0"/>
      <c r="BUP100" s="0"/>
      <c r="BUQ100" s="0"/>
      <c r="BUR100" s="0"/>
      <c r="BUS100" s="0"/>
      <c r="BUT100" s="0"/>
      <c r="BUU100" s="0"/>
      <c r="BUV100" s="0"/>
      <c r="BUW100" s="0"/>
      <c r="BUX100" s="0"/>
      <c r="BUY100" s="0"/>
      <c r="BUZ100" s="0"/>
      <c r="BVA100" s="0"/>
      <c r="BVB100" s="0"/>
      <c r="BVC100" s="0"/>
      <c r="BVD100" s="0"/>
      <c r="BVE100" s="0"/>
      <c r="BVF100" s="0"/>
      <c r="BVG100" s="0"/>
      <c r="BVH100" s="0"/>
      <c r="BVI100" s="0"/>
      <c r="BVJ100" s="0"/>
      <c r="BVK100" s="0"/>
      <c r="BVL100" s="0"/>
      <c r="BVM100" s="0"/>
      <c r="BVN100" s="0"/>
      <c r="BVO100" s="0"/>
      <c r="BVP100" s="0"/>
      <c r="BVQ100" s="0"/>
      <c r="BVR100" s="0"/>
      <c r="BVS100" s="0"/>
      <c r="BVT100" s="0"/>
      <c r="BVU100" s="0"/>
      <c r="BVV100" s="0"/>
      <c r="BVW100" s="0"/>
      <c r="BVX100" s="0"/>
      <c r="BVY100" s="0"/>
      <c r="BVZ100" s="0"/>
      <c r="BWA100" s="0"/>
      <c r="BWB100" s="0"/>
      <c r="BWC100" s="0"/>
      <c r="BWD100" s="0"/>
      <c r="BWE100" s="0"/>
      <c r="BWF100" s="0"/>
      <c r="BWG100" s="0"/>
      <c r="BWH100" s="0"/>
      <c r="BWI100" s="0"/>
      <c r="BWJ100" s="0"/>
      <c r="BWK100" s="0"/>
      <c r="BWL100" s="0"/>
      <c r="BWM100" s="0"/>
      <c r="BWN100" s="0"/>
      <c r="BWO100" s="0"/>
      <c r="BWP100" s="0"/>
      <c r="BWQ100" s="0"/>
      <c r="BWR100" s="0"/>
      <c r="BWS100" s="0"/>
      <c r="BWT100" s="0"/>
      <c r="BWU100" s="0"/>
      <c r="BWV100" s="0"/>
      <c r="BWW100" s="0"/>
      <c r="BWX100" s="0"/>
      <c r="BWY100" s="0"/>
      <c r="BWZ100" s="0"/>
      <c r="BXA100" s="0"/>
      <c r="BXB100" s="0"/>
      <c r="BXC100" s="0"/>
      <c r="BXD100" s="0"/>
      <c r="BXE100" s="0"/>
      <c r="BXF100" s="0"/>
      <c r="BXG100" s="0"/>
      <c r="BXH100" s="0"/>
      <c r="BXI100" s="0"/>
      <c r="BXJ100" s="0"/>
      <c r="BXK100" s="0"/>
      <c r="BXL100" s="0"/>
      <c r="BXM100" s="0"/>
      <c r="BXN100" s="0"/>
      <c r="BXO100" s="0"/>
      <c r="BXP100" s="0"/>
      <c r="BXQ100" s="0"/>
      <c r="BXR100" s="0"/>
      <c r="BXS100" s="0"/>
      <c r="BXT100" s="0"/>
      <c r="BXU100" s="0"/>
      <c r="BXV100" s="0"/>
      <c r="BXW100" s="0"/>
      <c r="BXX100" s="0"/>
      <c r="BXY100" s="0"/>
      <c r="BXZ100" s="0"/>
      <c r="BYA100" s="0"/>
      <c r="BYB100" s="0"/>
      <c r="BYC100" s="0"/>
      <c r="BYD100" s="0"/>
      <c r="BYE100" s="0"/>
      <c r="BYF100" s="0"/>
      <c r="BYG100" s="0"/>
      <c r="BYH100" s="0"/>
      <c r="BYI100" s="0"/>
      <c r="BYJ100" s="0"/>
      <c r="BYK100" s="0"/>
      <c r="BYL100" s="0"/>
      <c r="BYM100" s="0"/>
      <c r="BYN100" s="0"/>
      <c r="BYO100" s="0"/>
      <c r="BYP100" s="0"/>
      <c r="BYQ100" s="0"/>
      <c r="BYR100" s="0"/>
      <c r="BYS100" s="0"/>
      <c r="BYT100" s="0"/>
      <c r="BYU100" s="0"/>
      <c r="BYV100" s="0"/>
      <c r="BYW100" s="0"/>
      <c r="BYX100" s="0"/>
      <c r="BYY100" s="0"/>
      <c r="BYZ100" s="0"/>
      <c r="BZA100" s="0"/>
      <c r="BZB100" s="0"/>
      <c r="BZC100" s="0"/>
      <c r="BZD100" s="0"/>
      <c r="BZE100" s="0"/>
      <c r="BZF100" s="0"/>
      <c r="BZG100" s="0"/>
      <c r="BZH100" s="0"/>
      <c r="BZI100" s="0"/>
      <c r="BZJ100" s="0"/>
      <c r="BZK100" s="0"/>
      <c r="BZL100" s="0"/>
      <c r="BZM100" s="0"/>
      <c r="BZN100" s="0"/>
      <c r="BZO100" s="0"/>
      <c r="BZP100" s="0"/>
      <c r="BZQ100" s="0"/>
      <c r="BZR100" s="0"/>
      <c r="BZS100" s="0"/>
      <c r="BZT100" s="0"/>
      <c r="BZU100" s="0"/>
      <c r="BZV100" s="0"/>
      <c r="BZW100" s="0"/>
      <c r="BZX100" s="0"/>
      <c r="BZY100" s="0"/>
      <c r="BZZ100" s="0"/>
      <c r="CAA100" s="0"/>
      <c r="CAB100" s="0"/>
      <c r="CAC100" s="0"/>
      <c r="CAD100" s="0"/>
      <c r="CAE100" s="0"/>
      <c r="CAF100" s="0"/>
      <c r="CAG100" s="0"/>
      <c r="CAH100" s="0"/>
      <c r="CAI100" s="0"/>
      <c r="CAJ100" s="0"/>
      <c r="CAK100" s="0"/>
      <c r="CAL100" s="0"/>
      <c r="CAM100" s="0"/>
      <c r="CAN100" s="0"/>
      <c r="CAO100" s="0"/>
      <c r="CAP100" s="0"/>
      <c r="CAQ100" s="0"/>
      <c r="CAR100" s="0"/>
      <c r="CAS100" s="0"/>
      <c r="CAT100" s="0"/>
      <c r="CAU100" s="0"/>
      <c r="CAV100" s="0"/>
      <c r="CAW100" s="0"/>
      <c r="CAX100" s="0"/>
      <c r="CAY100" s="0"/>
      <c r="CAZ100" s="0"/>
      <c r="CBA100" s="0"/>
      <c r="CBB100" s="0"/>
      <c r="CBC100" s="0"/>
      <c r="CBD100" s="0"/>
      <c r="CBE100" s="0"/>
      <c r="CBF100" s="0"/>
      <c r="CBG100" s="0"/>
      <c r="CBH100" s="0"/>
      <c r="CBI100" s="0"/>
      <c r="CBJ100" s="0"/>
      <c r="CBK100" s="0"/>
      <c r="CBL100" s="0"/>
      <c r="CBM100" s="0"/>
      <c r="CBN100" s="0"/>
      <c r="CBO100" s="0"/>
      <c r="CBP100" s="0"/>
      <c r="CBQ100" s="0"/>
      <c r="CBR100" s="0"/>
      <c r="CBS100" s="0"/>
      <c r="CBT100" s="0"/>
      <c r="CBU100" s="0"/>
      <c r="CBV100" s="0"/>
      <c r="CBW100" s="0"/>
      <c r="CBX100" s="0"/>
      <c r="CBY100" s="0"/>
      <c r="CBZ100" s="0"/>
      <c r="CCA100" s="0"/>
      <c r="CCB100" s="0"/>
      <c r="CCC100" s="0"/>
      <c r="CCD100" s="0"/>
      <c r="CCE100" s="0"/>
      <c r="CCF100" s="0"/>
      <c r="CCG100" s="0"/>
      <c r="CCH100" s="0"/>
      <c r="CCI100" s="0"/>
      <c r="CCJ100" s="0"/>
      <c r="CCK100" s="0"/>
      <c r="CCL100" s="0"/>
      <c r="CCM100" s="0"/>
      <c r="CCN100" s="0"/>
      <c r="CCO100" s="0"/>
      <c r="CCP100" s="0"/>
      <c r="CCQ100" s="0"/>
      <c r="CCR100" s="0"/>
      <c r="CCS100" s="0"/>
      <c r="CCT100" s="0"/>
      <c r="CCU100" s="0"/>
      <c r="CCV100" s="0"/>
      <c r="CCW100" s="0"/>
      <c r="CCX100" s="0"/>
      <c r="CCY100" s="0"/>
      <c r="CCZ100" s="0"/>
      <c r="CDA100" s="0"/>
      <c r="CDB100" s="0"/>
      <c r="CDC100" s="0"/>
      <c r="CDD100" s="0"/>
      <c r="CDE100" s="0"/>
      <c r="CDF100" s="0"/>
      <c r="CDG100" s="0"/>
      <c r="CDH100" s="0"/>
      <c r="CDI100" s="0"/>
      <c r="CDJ100" s="0"/>
      <c r="CDK100" s="0"/>
      <c r="CDL100" s="0"/>
      <c r="CDM100" s="0"/>
      <c r="CDN100" s="0"/>
      <c r="CDO100" s="0"/>
      <c r="CDP100" s="0"/>
      <c r="CDQ100" s="0"/>
      <c r="CDR100" s="0"/>
      <c r="CDS100" s="0"/>
      <c r="CDT100" s="0"/>
      <c r="CDU100" s="0"/>
      <c r="CDV100" s="0"/>
      <c r="CDW100" s="0"/>
      <c r="CDX100" s="0"/>
      <c r="CDY100" s="0"/>
      <c r="CDZ100" s="0"/>
      <c r="CEA100" s="0"/>
      <c r="CEB100" s="0"/>
      <c r="CEC100" s="0"/>
      <c r="CED100" s="0"/>
      <c r="CEE100" s="0"/>
      <c r="CEF100" s="0"/>
      <c r="CEG100" s="0"/>
      <c r="CEH100" s="0"/>
      <c r="CEI100" s="0"/>
      <c r="CEJ100" s="0"/>
      <c r="CEK100" s="0"/>
      <c r="CEL100" s="0"/>
      <c r="CEM100" s="0"/>
      <c r="CEN100" s="0"/>
      <c r="CEO100" s="0"/>
      <c r="CEP100" s="0"/>
      <c r="CEQ100" s="0"/>
      <c r="CER100" s="0"/>
      <c r="CES100" s="0"/>
      <c r="CET100" s="0"/>
      <c r="CEU100" s="0"/>
      <c r="CEV100" s="0"/>
      <c r="CEW100" s="0"/>
      <c r="CEX100" s="0"/>
      <c r="CEY100" s="0"/>
      <c r="CEZ100" s="0"/>
      <c r="CFA100" s="0"/>
      <c r="CFB100" s="0"/>
      <c r="CFC100" s="0"/>
      <c r="CFD100" s="0"/>
      <c r="CFE100" s="0"/>
      <c r="CFF100" s="0"/>
      <c r="CFG100" s="0"/>
      <c r="CFH100" s="0"/>
      <c r="CFI100" s="0"/>
      <c r="CFJ100" s="0"/>
      <c r="CFK100" s="0"/>
      <c r="CFL100" s="0"/>
      <c r="CFM100" s="0"/>
      <c r="CFN100" s="0"/>
      <c r="CFO100" s="0"/>
      <c r="CFP100" s="0"/>
      <c r="CFQ100" s="0"/>
      <c r="CFR100" s="0"/>
      <c r="CFS100" s="0"/>
      <c r="CFT100" s="0"/>
      <c r="CFU100" s="0"/>
      <c r="CFV100" s="0"/>
      <c r="CFW100" s="0"/>
      <c r="CFX100" s="0"/>
      <c r="CFY100" s="0"/>
      <c r="CFZ100" s="0"/>
      <c r="CGA100" s="0"/>
      <c r="CGB100" s="0"/>
      <c r="CGC100" s="0"/>
      <c r="CGD100" s="0"/>
      <c r="CGE100" s="0"/>
      <c r="CGF100" s="0"/>
      <c r="CGG100" s="0"/>
      <c r="CGH100" s="0"/>
      <c r="CGI100" s="0"/>
      <c r="CGJ100" s="0"/>
      <c r="CGK100" s="0"/>
      <c r="CGL100" s="0"/>
      <c r="CGM100" s="0"/>
      <c r="CGN100" s="0"/>
      <c r="CGO100" s="0"/>
      <c r="CGP100" s="0"/>
      <c r="CGQ100" s="0"/>
      <c r="CGR100" s="0"/>
      <c r="CGS100" s="0"/>
      <c r="CGT100" s="0"/>
      <c r="CGU100" s="0"/>
      <c r="CGV100" s="0"/>
      <c r="CGW100" s="0"/>
      <c r="CGX100" s="0"/>
      <c r="CGY100" s="0"/>
      <c r="CGZ100" s="0"/>
      <c r="CHA100" s="0"/>
      <c r="CHB100" s="0"/>
      <c r="CHC100" s="0"/>
      <c r="CHD100" s="0"/>
      <c r="CHE100" s="0"/>
      <c r="CHF100" s="0"/>
      <c r="CHG100" s="0"/>
      <c r="CHH100" s="0"/>
      <c r="CHI100" s="0"/>
      <c r="CHJ100" s="0"/>
      <c r="CHK100" s="0"/>
      <c r="CHL100" s="0"/>
      <c r="CHM100" s="0"/>
      <c r="CHN100" s="0"/>
      <c r="CHO100" s="0"/>
      <c r="CHP100" s="0"/>
      <c r="CHQ100" s="0"/>
      <c r="CHR100" s="0"/>
      <c r="CHS100" s="0"/>
      <c r="CHT100" s="0"/>
      <c r="CHU100" s="0"/>
      <c r="CHV100" s="0"/>
      <c r="CHW100" s="0"/>
      <c r="CHX100" s="0"/>
      <c r="CHY100" s="0"/>
      <c r="CHZ100" s="0"/>
      <c r="CIA100" s="0"/>
      <c r="CIB100" s="0"/>
      <c r="CIC100" s="0"/>
      <c r="CID100" s="0"/>
      <c r="CIE100" s="0"/>
      <c r="CIF100" s="0"/>
      <c r="CIG100" s="0"/>
      <c r="CIH100" s="0"/>
      <c r="CII100" s="0"/>
      <c r="CIJ100" s="0"/>
      <c r="CIK100" s="0"/>
      <c r="CIL100" s="0"/>
      <c r="CIM100" s="0"/>
      <c r="CIN100" s="0"/>
      <c r="CIO100" s="0"/>
      <c r="CIP100" s="0"/>
      <c r="CIQ100" s="0"/>
      <c r="CIR100" s="0"/>
      <c r="CIS100" s="0"/>
      <c r="CIT100" s="0"/>
      <c r="CIU100" s="0"/>
      <c r="CIV100" s="0"/>
      <c r="CIW100" s="0"/>
      <c r="CIX100" s="0"/>
      <c r="CIY100" s="0"/>
      <c r="CIZ100" s="0"/>
      <c r="CJA100" s="0"/>
      <c r="CJB100" s="0"/>
      <c r="CJC100" s="0"/>
      <c r="CJD100" s="0"/>
      <c r="CJE100" s="0"/>
      <c r="CJF100" s="0"/>
      <c r="CJG100" s="0"/>
      <c r="CJH100" s="0"/>
      <c r="CJI100" s="0"/>
      <c r="CJJ100" s="0"/>
      <c r="CJK100" s="0"/>
      <c r="CJL100" s="0"/>
      <c r="CJM100" s="0"/>
      <c r="CJN100" s="0"/>
      <c r="CJO100" s="0"/>
      <c r="CJP100" s="0"/>
      <c r="CJQ100" s="0"/>
      <c r="CJR100" s="0"/>
      <c r="CJS100" s="0"/>
      <c r="CJT100" s="0"/>
      <c r="CJU100" s="0"/>
      <c r="CJV100" s="0"/>
      <c r="CJW100" s="0"/>
      <c r="CJX100" s="0"/>
      <c r="CJY100" s="0"/>
      <c r="CJZ100" s="0"/>
      <c r="CKA100" s="0"/>
      <c r="CKB100" s="0"/>
      <c r="CKC100" s="0"/>
      <c r="CKD100" s="0"/>
      <c r="CKE100" s="0"/>
      <c r="CKF100" s="0"/>
      <c r="CKG100" s="0"/>
      <c r="CKH100" s="0"/>
      <c r="CKI100" s="0"/>
      <c r="CKJ100" s="0"/>
      <c r="CKK100" s="0"/>
      <c r="CKL100" s="0"/>
      <c r="CKM100" s="0"/>
      <c r="CKN100" s="0"/>
      <c r="CKO100" s="0"/>
      <c r="CKP100" s="0"/>
      <c r="CKQ100" s="0"/>
      <c r="CKR100" s="0"/>
      <c r="CKS100" s="0"/>
      <c r="CKT100" s="0"/>
      <c r="CKU100" s="0"/>
      <c r="CKV100" s="0"/>
      <c r="CKW100" s="0"/>
      <c r="CKX100" s="0"/>
      <c r="CKY100" s="0"/>
      <c r="CKZ100" s="0"/>
      <c r="CLA100" s="0"/>
      <c r="CLB100" s="0"/>
      <c r="CLC100" s="0"/>
      <c r="CLD100" s="0"/>
      <c r="CLE100" s="0"/>
      <c r="CLF100" s="0"/>
      <c r="CLG100" s="0"/>
      <c r="CLH100" s="0"/>
      <c r="CLI100" s="0"/>
      <c r="CLJ100" s="0"/>
      <c r="CLK100" s="0"/>
      <c r="CLL100" s="0"/>
      <c r="CLM100" s="0"/>
      <c r="CLN100" s="0"/>
      <c r="CLO100" s="0"/>
      <c r="CLP100" s="0"/>
      <c r="CLQ100" s="0"/>
      <c r="CLR100" s="0"/>
      <c r="CLS100" s="0"/>
      <c r="CLT100" s="0"/>
      <c r="CLU100" s="0"/>
      <c r="CLV100" s="0"/>
      <c r="CLW100" s="0"/>
      <c r="CLX100" s="0"/>
      <c r="CLY100" s="0"/>
      <c r="CLZ100" s="0"/>
      <c r="CMA100" s="0"/>
      <c r="CMB100" s="0"/>
      <c r="CMC100" s="0"/>
      <c r="CMD100" s="0"/>
      <c r="CME100" s="0"/>
      <c r="CMF100" s="0"/>
      <c r="CMG100" s="0"/>
      <c r="CMH100" s="0"/>
      <c r="CMI100" s="0"/>
      <c r="CMJ100" s="0"/>
      <c r="CMK100" s="0"/>
      <c r="CML100" s="0"/>
      <c r="CMM100" s="0"/>
      <c r="CMN100" s="0"/>
      <c r="CMO100" s="0"/>
      <c r="CMP100" s="0"/>
      <c r="CMQ100" s="0"/>
      <c r="CMR100" s="0"/>
      <c r="CMS100" s="0"/>
      <c r="CMT100" s="0"/>
      <c r="CMU100" s="0"/>
      <c r="CMV100" s="0"/>
      <c r="CMW100" s="0"/>
      <c r="CMX100" s="0"/>
      <c r="CMY100" s="0"/>
      <c r="CMZ100" s="0"/>
      <c r="CNA100" s="0"/>
      <c r="CNB100" s="0"/>
      <c r="CNC100" s="0"/>
      <c r="CND100" s="0"/>
      <c r="CNE100" s="0"/>
      <c r="CNF100" s="0"/>
      <c r="CNG100" s="0"/>
      <c r="CNH100" s="0"/>
      <c r="CNI100" s="0"/>
      <c r="CNJ100" s="0"/>
      <c r="CNK100" s="0"/>
      <c r="CNL100" s="0"/>
      <c r="CNM100" s="0"/>
      <c r="CNN100" s="0"/>
      <c r="CNO100" s="0"/>
      <c r="CNP100" s="0"/>
      <c r="CNQ100" s="0"/>
      <c r="CNR100" s="0"/>
      <c r="CNS100" s="0"/>
      <c r="CNT100" s="0"/>
      <c r="CNU100" s="0"/>
      <c r="CNV100" s="0"/>
      <c r="CNW100" s="0"/>
      <c r="CNX100" s="0"/>
      <c r="CNY100" s="0"/>
      <c r="CNZ100" s="0"/>
      <c r="COA100" s="0"/>
      <c r="COB100" s="0"/>
      <c r="COC100" s="0"/>
      <c r="COD100" s="0"/>
      <c r="COE100" s="0"/>
      <c r="COF100" s="0"/>
      <c r="COG100" s="0"/>
      <c r="COH100" s="0"/>
      <c r="COI100" s="0"/>
      <c r="COJ100" s="0"/>
      <c r="COK100" s="0"/>
      <c r="COL100" s="0"/>
      <c r="COM100" s="0"/>
      <c r="CON100" s="0"/>
      <c r="COO100" s="0"/>
      <c r="COP100" s="0"/>
      <c r="COQ100" s="0"/>
      <c r="COR100" s="0"/>
      <c r="COS100" s="0"/>
      <c r="COT100" s="0"/>
      <c r="COU100" s="0"/>
      <c r="COV100" s="0"/>
      <c r="COW100" s="0"/>
      <c r="COX100" s="0"/>
      <c r="COY100" s="0"/>
      <c r="COZ100" s="0"/>
      <c r="CPA100" s="0"/>
      <c r="CPB100" s="0"/>
      <c r="CPC100" s="0"/>
      <c r="CPD100" s="0"/>
      <c r="CPE100" s="0"/>
      <c r="CPF100" s="0"/>
      <c r="CPG100" s="0"/>
      <c r="CPH100" s="0"/>
      <c r="CPI100" s="0"/>
      <c r="CPJ100" s="0"/>
      <c r="CPK100" s="0"/>
      <c r="CPL100" s="0"/>
      <c r="CPM100" s="0"/>
      <c r="CPN100" s="0"/>
      <c r="CPO100" s="0"/>
      <c r="CPP100" s="0"/>
      <c r="CPQ100" s="0"/>
      <c r="CPR100" s="0"/>
      <c r="CPS100" s="0"/>
      <c r="CPT100" s="0"/>
      <c r="CPU100" s="0"/>
      <c r="CPV100" s="0"/>
      <c r="CPW100" s="0"/>
      <c r="CPX100" s="0"/>
      <c r="CPY100" s="0"/>
      <c r="CPZ100" s="0"/>
      <c r="CQA100" s="0"/>
      <c r="CQB100" s="0"/>
      <c r="CQC100" s="0"/>
      <c r="CQD100" s="0"/>
      <c r="CQE100" s="0"/>
      <c r="CQF100" s="0"/>
      <c r="CQG100" s="0"/>
      <c r="CQH100" s="0"/>
      <c r="CQI100" s="0"/>
      <c r="CQJ100" s="0"/>
      <c r="CQK100" s="0"/>
      <c r="CQL100" s="0"/>
      <c r="CQM100" s="0"/>
      <c r="CQN100" s="0"/>
      <c r="CQO100" s="0"/>
      <c r="CQP100" s="0"/>
      <c r="CQQ100" s="0"/>
      <c r="CQR100" s="0"/>
      <c r="CQS100" s="0"/>
      <c r="CQT100" s="0"/>
      <c r="CQU100" s="0"/>
      <c r="CQV100" s="0"/>
      <c r="CQW100" s="0"/>
      <c r="CQX100" s="0"/>
      <c r="CQY100" s="0"/>
      <c r="CQZ100" s="0"/>
      <c r="CRA100" s="0"/>
      <c r="CRB100" s="0"/>
      <c r="CRC100" s="0"/>
      <c r="CRD100" s="0"/>
      <c r="CRE100" s="0"/>
      <c r="CRF100" s="0"/>
      <c r="CRG100" s="0"/>
      <c r="CRH100" s="0"/>
      <c r="CRI100" s="0"/>
      <c r="CRJ100" s="0"/>
      <c r="CRK100" s="0"/>
      <c r="CRL100" s="0"/>
      <c r="CRM100" s="0"/>
      <c r="CRN100" s="0"/>
      <c r="CRO100" s="0"/>
      <c r="CRP100" s="0"/>
      <c r="CRQ100" s="0"/>
      <c r="CRR100" s="0"/>
      <c r="CRS100" s="0"/>
      <c r="CRT100" s="0"/>
      <c r="CRU100" s="0"/>
      <c r="CRV100" s="0"/>
      <c r="CRW100" s="0"/>
      <c r="CRX100" s="0"/>
      <c r="CRY100" s="0"/>
      <c r="CRZ100" s="0"/>
      <c r="CSA100" s="0"/>
      <c r="CSB100" s="0"/>
      <c r="CSC100" s="0"/>
      <c r="CSD100" s="0"/>
      <c r="CSE100" s="0"/>
      <c r="CSF100" s="0"/>
      <c r="CSG100" s="0"/>
      <c r="CSH100" s="0"/>
      <c r="CSI100" s="0"/>
      <c r="CSJ100" s="0"/>
      <c r="CSK100" s="0"/>
      <c r="CSL100" s="0"/>
      <c r="CSM100" s="0"/>
      <c r="CSN100" s="0"/>
      <c r="CSO100" s="0"/>
      <c r="CSP100" s="0"/>
      <c r="CSQ100" s="0"/>
      <c r="CSR100" s="0"/>
      <c r="CSS100" s="0"/>
      <c r="CST100" s="0"/>
      <c r="CSU100" s="0"/>
      <c r="CSV100" s="0"/>
      <c r="CSW100" s="0"/>
      <c r="CSX100" s="0"/>
      <c r="CSY100" s="0"/>
      <c r="CSZ100" s="0"/>
      <c r="CTA100" s="0"/>
      <c r="CTB100" s="0"/>
      <c r="CTC100" s="0"/>
      <c r="CTD100" s="0"/>
      <c r="CTE100" s="0"/>
      <c r="CTF100" s="0"/>
      <c r="CTG100" s="0"/>
      <c r="CTH100" s="0"/>
      <c r="CTI100" s="0"/>
      <c r="CTJ100" s="0"/>
      <c r="CTK100" s="0"/>
      <c r="CTL100" s="0"/>
      <c r="CTM100" s="0"/>
      <c r="CTN100" s="0"/>
      <c r="CTO100" s="0"/>
      <c r="CTP100" s="0"/>
      <c r="CTQ100" s="0"/>
      <c r="CTR100" s="0"/>
      <c r="CTS100" s="0"/>
      <c r="CTT100" s="0"/>
      <c r="CTU100" s="0"/>
      <c r="CTV100" s="0"/>
      <c r="CTW100" s="0"/>
      <c r="CTX100" s="0"/>
      <c r="CTY100" s="0"/>
      <c r="CTZ100" s="0"/>
      <c r="CUA100" s="0"/>
      <c r="CUB100" s="0"/>
      <c r="CUC100" s="0"/>
      <c r="CUD100" s="0"/>
      <c r="CUE100" s="0"/>
      <c r="CUF100" s="0"/>
      <c r="CUG100" s="0"/>
      <c r="CUH100" s="0"/>
      <c r="CUI100" s="0"/>
      <c r="CUJ100" s="0"/>
      <c r="CUK100" s="0"/>
      <c r="CUL100" s="0"/>
      <c r="CUM100" s="0"/>
      <c r="CUN100" s="0"/>
      <c r="CUO100" s="0"/>
      <c r="CUP100" s="0"/>
      <c r="CUQ100" s="0"/>
      <c r="CUR100" s="0"/>
      <c r="CUS100" s="0"/>
      <c r="CUT100" s="0"/>
      <c r="CUU100" s="0"/>
      <c r="CUV100" s="0"/>
      <c r="CUW100" s="0"/>
      <c r="CUX100" s="0"/>
      <c r="CUY100" s="0"/>
      <c r="CUZ100" s="0"/>
      <c r="CVA100" s="0"/>
      <c r="CVB100" s="0"/>
      <c r="CVC100" s="0"/>
      <c r="CVD100" s="0"/>
      <c r="CVE100" s="0"/>
      <c r="CVF100" s="0"/>
      <c r="CVG100" s="0"/>
      <c r="CVH100" s="0"/>
      <c r="CVI100" s="0"/>
      <c r="CVJ100" s="0"/>
      <c r="CVK100" s="0"/>
      <c r="CVL100" s="0"/>
      <c r="CVM100" s="0"/>
      <c r="CVN100" s="0"/>
      <c r="CVO100" s="0"/>
      <c r="CVP100" s="0"/>
      <c r="CVQ100" s="0"/>
      <c r="CVR100" s="0"/>
      <c r="CVS100" s="0"/>
      <c r="CVT100" s="0"/>
      <c r="CVU100" s="0"/>
      <c r="CVV100" s="0"/>
      <c r="CVW100" s="0"/>
      <c r="CVX100" s="0"/>
      <c r="CVY100" s="0"/>
      <c r="CVZ100" s="0"/>
      <c r="CWA100" s="0"/>
      <c r="CWB100" s="0"/>
      <c r="CWC100" s="0"/>
      <c r="CWD100" s="0"/>
      <c r="CWE100" s="0"/>
      <c r="CWF100" s="0"/>
      <c r="CWG100" s="0"/>
      <c r="CWH100" s="0"/>
      <c r="CWI100" s="0"/>
      <c r="CWJ100" s="0"/>
      <c r="CWK100" s="0"/>
      <c r="CWL100" s="0"/>
      <c r="CWM100" s="0"/>
      <c r="CWN100" s="0"/>
      <c r="CWO100" s="0"/>
      <c r="CWP100" s="0"/>
      <c r="CWQ100" s="0"/>
      <c r="CWR100" s="0"/>
      <c r="CWS100" s="0"/>
      <c r="CWT100" s="0"/>
      <c r="CWU100" s="0"/>
      <c r="CWV100" s="0"/>
      <c r="CWW100" s="0"/>
      <c r="CWX100" s="0"/>
      <c r="CWY100" s="0"/>
      <c r="CWZ100" s="0"/>
      <c r="CXA100" s="0"/>
      <c r="CXB100" s="0"/>
      <c r="CXC100" s="0"/>
      <c r="CXD100" s="0"/>
      <c r="CXE100" s="0"/>
      <c r="CXF100" s="0"/>
      <c r="CXG100" s="0"/>
      <c r="CXH100" s="0"/>
      <c r="CXI100" s="0"/>
      <c r="CXJ100" s="0"/>
      <c r="CXK100" s="0"/>
      <c r="CXL100" s="0"/>
      <c r="CXM100" s="0"/>
      <c r="CXN100" s="0"/>
      <c r="CXO100" s="0"/>
      <c r="CXP100" s="0"/>
      <c r="CXQ100" s="0"/>
      <c r="CXR100" s="0"/>
      <c r="CXS100" s="0"/>
      <c r="CXT100" s="0"/>
      <c r="CXU100" s="0"/>
      <c r="CXV100" s="0"/>
      <c r="CXW100" s="0"/>
      <c r="CXX100" s="0"/>
      <c r="CXY100" s="0"/>
      <c r="CXZ100" s="0"/>
      <c r="CYA100" s="0"/>
      <c r="CYB100" s="0"/>
      <c r="CYC100" s="0"/>
      <c r="CYD100" s="0"/>
      <c r="CYE100" s="0"/>
      <c r="CYF100" s="0"/>
      <c r="CYG100" s="0"/>
      <c r="CYH100" s="0"/>
      <c r="CYI100" s="0"/>
      <c r="CYJ100" s="0"/>
      <c r="CYK100" s="0"/>
      <c r="CYL100" s="0"/>
      <c r="CYM100" s="0"/>
      <c r="CYN100" s="0"/>
      <c r="CYO100" s="0"/>
      <c r="CYP100" s="0"/>
      <c r="CYQ100" s="0"/>
      <c r="CYR100" s="0"/>
      <c r="CYS100" s="0"/>
      <c r="CYT100" s="0"/>
      <c r="CYU100" s="0"/>
      <c r="CYV100" s="0"/>
      <c r="CYW100" s="0"/>
      <c r="CYX100" s="0"/>
      <c r="CYY100" s="0"/>
      <c r="CYZ100" s="0"/>
      <c r="CZA100" s="0"/>
      <c r="CZB100" s="0"/>
      <c r="CZC100" s="0"/>
      <c r="CZD100" s="0"/>
      <c r="CZE100" s="0"/>
      <c r="CZF100" s="0"/>
      <c r="CZG100" s="0"/>
      <c r="CZH100" s="0"/>
      <c r="CZI100" s="0"/>
      <c r="CZJ100" s="0"/>
      <c r="CZK100" s="0"/>
      <c r="CZL100" s="0"/>
      <c r="CZM100" s="0"/>
      <c r="CZN100" s="0"/>
      <c r="CZO100" s="0"/>
      <c r="CZP100" s="0"/>
      <c r="CZQ100" s="0"/>
      <c r="CZR100" s="0"/>
      <c r="CZS100" s="0"/>
      <c r="CZT100" s="0"/>
      <c r="CZU100" s="0"/>
      <c r="CZV100" s="0"/>
      <c r="CZW100" s="0"/>
      <c r="CZX100" s="0"/>
      <c r="CZY100" s="0"/>
      <c r="CZZ100" s="0"/>
      <c r="DAA100" s="0"/>
      <c r="DAB100" s="0"/>
      <c r="DAC100" s="0"/>
      <c r="DAD100" s="0"/>
      <c r="DAE100" s="0"/>
      <c r="DAF100" s="0"/>
      <c r="DAG100" s="0"/>
      <c r="DAH100" s="0"/>
      <c r="DAI100" s="0"/>
      <c r="DAJ100" s="0"/>
      <c r="DAK100" s="0"/>
      <c r="DAL100" s="0"/>
      <c r="DAM100" s="0"/>
      <c r="DAN100" s="0"/>
      <c r="DAO100" s="0"/>
      <c r="DAP100" s="0"/>
      <c r="DAQ100" s="0"/>
      <c r="DAR100" s="0"/>
      <c r="DAS100" s="0"/>
      <c r="DAT100" s="0"/>
      <c r="DAU100" s="0"/>
      <c r="DAV100" s="0"/>
      <c r="DAW100" s="0"/>
      <c r="DAX100" s="0"/>
      <c r="DAY100" s="0"/>
      <c r="DAZ100" s="0"/>
      <c r="DBA100" s="0"/>
      <c r="DBB100" s="0"/>
      <c r="DBC100" s="0"/>
      <c r="DBD100" s="0"/>
      <c r="DBE100" s="0"/>
      <c r="DBF100" s="0"/>
      <c r="DBG100" s="0"/>
      <c r="DBH100" s="0"/>
      <c r="DBI100" s="0"/>
      <c r="DBJ100" s="0"/>
      <c r="DBK100" s="0"/>
      <c r="DBL100" s="0"/>
      <c r="DBM100" s="0"/>
      <c r="DBN100" s="0"/>
      <c r="DBO100" s="0"/>
      <c r="DBP100" s="0"/>
      <c r="DBQ100" s="0"/>
      <c r="DBR100" s="0"/>
      <c r="DBS100" s="0"/>
      <c r="DBT100" s="0"/>
      <c r="DBU100" s="0"/>
      <c r="DBV100" s="0"/>
      <c r="DBW100" s="0"/>
      <c r="DBX100" s="0"/>
      <c r="DBY100" s="0"/>
      <c r="DBZ100" s="0"/>
      <c r="DCA100" s="0"/>
      <c r="DCB100" s="0"/>
      <c r="DCC100" s="0"/>
      <c r="DCD100" s="0"/>
      <c r="DCE100" s="0"/>
      <c r="DCF100" s="0"/>
      <c r="DCG100" s="0"/>
      <c r="DCH100" s="0"/>
      <c r="DCI100" s="0"/>
      <c r="DCJ100" s="0"/>
      <c r="DCK100" s="0"/>
      <c r="DCL100" s="0"/>
      <c r="DCM100" s="0"/>
      <c r="DCN100" s="0"/>
      <c r="DCO100" s="0"/>
      <c r="DCP100" s="0"/>
      <c r="DCQ100" s="0"/>
      <c r="DCR100" s="0"/>
      <c r="DCS100" s="0"/>
      <c r="DCT100" s="0"/>
      <c r="DCU100" s="0"/>
      <c r="DCV100" s="0"/>
      <c r="DCW100" s="0"/>
      <c r="DCX100" s="0"/>
      <c r="DCY100" s="0"/>
      <c r="DCZ100" s="0"/>
      <c r="DDA100" s="0"/>
      <c r="DDB100" s="0"/>
      <c r="DDC100" s="0"/>
      <c r="DDD100" s="0"/>
      <c r="DDE100" s="0"/>
      <c r="DDF100" s="0"/>
      <c r="DDG100" s="0"/>
      <c r="DDH100" s="0"/>
      <c r="DDI100" s="0"/>
      <c r="DDJ100" s="0"/>
      <c r="DDK100" s="0"/>
      <c r="DDL100" s="0"/>
      <c r="DDM100" s="0"/>
      <c r="DDN100" s="0"/>
      <c r="DDO100" s="0"/>
      <c r="DDP100" s="0"/>
      <c r="DDQ100" s="0"/>
      <c r="DDR100" s="0"/>
      <c r="DDS100" s="0"/>
      <c r="DDT100" s="0"/>
      <c r="DDU100" s="0"/>
      <c r="DDV100" s="0"/>
      <c r="DDW100" s="0"/>
      <c r="DDX100" s="0"/>
      <c r="DDY100" s="0"/>
      <c r="DDZ100" s="0"/>
      <c r="DEA100" s="0"/>
      <c r="DEB100" s="0"/>
      <c r="DEC100" s="0"/>
      <c r="DED100" s="0"/>
      <c r="DEE100" s="0"/>
      <c r="DEF100" s="0"/>
      <c r="DEG100" s="0"/>
      <c r="DEH100" s="0"/>
      <c r="DEI100" s="0"/>
      <c r="DEJ100" s="0"/>
      <c r="DEK100" s="0"/>
      <c r="DEL100" s="0"/>
      <c r="DEM100" s="0"/>
      <c r="DEN100" s="0"/>
      <c r="DEO100" s="0"/>
      <c r="DEP100" s="0"/>
      <c r="DEQ100" s="0"/>
      <c r="DER100" s="0"/>
      <c r="DES100" s="0"/>
      <c r="DET100" s="0"/>
      <c r="DEU100" s="0"/>
      <c r="DEV100" s="0"/>
      <c r="DEW100" s="0"/>
      <c r="DEX100" s="0"/>
      <c r="DEY100" s="0"/>
      <c r="DEZ100" s="0"/>
      <c r="DFA100" s="0"/>
      <c r="DFB100" s="0"/>
      <c r="DFC100" s="0"/>
      <c r="DFD100" s="0"/>
      <c r="DFE100" s="0"/>
      <c r="DFF100" s="0"/>
      <c r="DFG100" s="0"/>
      <c r="DFH100" s="0"/>
      <c r="DFI100" s="0"/>
      <c r="DFJ100" s="0"/>
      <c r="DFK100" s="0"/>
      <c r="DFL100" s="0"/>
      <c r="DFM100" s="0"/>
      <c r="DFN100" s="0"/>
      <c r="DFO100" s="0"/>
      <c r="DFP100" s="0"/>
      <c r="DFQ100" s="0"/>
      <c r="DFR100" s="0"/>
      <c r="DFS100" s="0"/>
      <c r="DFT100" s="0"/>
      <c r="DFU100" s="0"/>
      <c r="DFV100" s="0"/>
      <c r="DFW100" s="0"/>
      <c r="DFX100" s="0"/>
      <c r="DFY100" s="0"/>
      <c r="DFZ100" s="0"/>
      <c r="DGA100" s="0"/>
      <c r="DGB100" s="0"/>
      <c r="DGC100" s="0"/>
      <c r="DGD100" s="0"/>
      <c r="DGE100" s="0"/>
      <c r="DGF100" s="0"/>
      <c r="DGG100" s="0"/>
      <c r="DGH100" s="0"/>
      <c r="DGI100" s="0"/>
      <c r="DGJ100" s="0"/>
      <c r="DGK100" s="0"/>
      <c r="DGL100" s="0"/>
      <c r="DGM100" s="0"/>
      <c r="DGN100" s="0"/>
      <c r="DGO100" s="0"/>
      <c r="DGP100" s="0"/>
      <c r="DGQ100" s="0"/>
      <c r="DGR100" s="0"/>
      <c r="DGS100" s="0"/>
      <c r="DGT100" s="0"/>
      <c r="DGU100" s="0"/>
      <c r="DGV100" s="0"/>
      <c r="DGW100" s="0"/>
      <c r="DGX100" s="0"/>
      <c r="DGY100" s="0"/>
      <c r="DGZ100" s="0"/>
      <c r="DHA100" s="0"/>
      <c r="DHB100" s="0"/>
      <c r="DHC100" s="0"/>
      <c r="DHD100" s="0"/>
      <c r="DHE100" s="0"/>
      <c r="DHF100" s="0"/>
      <c r="DHG100" s="0"/>
      <c r="DHH100" s="0"/>
      <c r="DHI100" s="0"/>
      <c r="DHJ100" s="0"/>
      <c r="DHK100" s="0"/>
      <c r="DHL100" s="0"/>
      <c r="DHM100" s="0"/>
      <c r="DHN100" s="0"/>
      <c r="DHO100" s="0"/>
      <c r="DHP100" s="0"/>
      <c r="DHQ100" s="0"/>
      <c r="DHR100" s="0"/>
      <c r="DHS100" s="0"/>
      <c r="DHT100" s="0"/>
      <c r="DHU100" s="0"/>
      <c r="DHV100" s="0"/>
      <c r="DHW100" s="0"/>
      <c r="DHX100" s="0"/>
      <c r="DHY100" s="0"/>
      <c r="DHZ100" s="0"/>
      <c r="DIA100" s="0"/>
      <c r="DIB100" s="0"/>
      <c r="DIC100" s="0"/>
      <c r="DID100" s="0"/>
      <c r="DIE100" s="0"/>
      <c r="DIF100" s="0"/>
      <c r="DIG100" s="0"/>
      <c r="DIH100" s="0"/>
      <c r="DII100" s="0"/>
      <c r="DIJ100" s="0"/>
      <c r="DIK100" s="0"/>
      <c r="DIL100" s="0"/>
      <c r="DIM100" s="0"/>
      <c r="DIN100" s="0"/>
      <c r="DIO100" s="0"/>
      <c r="DIP100" s="0"/>
      <c r="DIQ100" s="0"/>
      <c r="DIR100" s="0"/>
      <c r="DIS100" s="0"/>
      <c r="DIT100" s="0"/>
      <c r="DIU100" s="0"/>
      <c r="DIV100" s="0"/>
      <c r="DIW100" s="0"/>
      <c r="DIX100" s="0"/>
      <c r="DIY100" s="0"/>
      <c r="DIZ100" s="0"/>
      <c r="DJA100" s="0"/>
      <c r="DJB100" s="0"/>
      <c r="DJC100" s="0"/>
      <c r="DJD100" s="0"/>
      <c r="DJE100" s="0"/>
      <c r="DJF100" s="0"/>
      <c r="DJG100" s="0"/>
      <c r="DJH100" s="0"/>
      <c r="DJI100" s="0"/>
      <c r="DJJ100" s="0"/>
      <c r="DJK100" s="0"/>
      <c r="DJL100" s="0"/>
      <c r="DJM100" s="0"/>
      <c r="DJN100" s="0"/>
      <c r="DJO100" s="0"/>
      <c r="DJP100" s="0"/>
      <c r="DJQ100" s="0"/>
      <c r="DJR100" s="0"/>
      <c r="DJS100" s="0"/>
      <c r="DJT100" s="0"/>
      <c r="DJU100" s="0"/>
      <c r="DJV100" s="0"/>
      <c r="DJW100" s="0"/>
      <c r="DJX100" s="0"/>
      <c r="DJY100" s="0"/>
      <c r="DJZ100" s="0"/>
      <c r="DKA100" s="0"/>
      <c r="DKB100" s="0"/>
      <c r="DKC100" s="0"/>
      <c r="DKD100" s="0"/>
      <c r="DKE100" s="0"/>
      <c r="DKF100" s="0"/>
      <c r="DKG100" s="0"/>
      <c r="DKH100" s="0"/>
      <c r="DKI100" s="0"/>
      <c r="DKJ100" s="0"/>
      <c r="DKK100" s="0"/>
      <c r="DKL100" s="0"/>
      <c r="DKM100" s="0"/>
      <c r="DKN100" s="0"/>
      <c r="DKO100" s="0"/>
      <c r="DKP100" s="0"/>
      <c r="DKQ100" s="0"/>
      <c r="DKR100" s="0"/>
      <c r="DKS100" s="0"/>
      <c r="DKT100" s="0"/>
      <c r="DKU100" s="0"/>
      <c r="DKV100" s="0"/>
      <c r="DKW100" s="0"/>
      <c r="DKX100" s="0"/>
      <c r="DKY100" s="0"/>
      <c r="DKZ100" s="0"/>
      <c r="DLA100" s="0"/>
      <c r="DLB100" s="0"/>
      <c r="DLC100" s="0"/>
      <c r="DLD100" s="0"/>
      <c r="DLE100" s="0"/>
      <c r="DLF100" s="0"/>
      <c r="DLG100" s="0"/>
      <c r="DLH100" s="0"/>
      <c r="DLI100" s="0"/>
      <c r="DLJ100" s="0"/>
      <c r="DLK100" s="0"/>
      <c r="DLL100" s="0"/>
      <c r="DLM100" s="0"/>
      <c r="DLN100" s="0"/>
      <c r="DLO100" s="0"/>
      <c r="DLP100" s="0"/>
      <c r="DLQ100" s="0"/>
      <c r="DLR100" s="0"/>
      <c r="DLS100" s="0"/>
      <c r="DLT100" s="0"/>
      <c r="DLU100" s="0"/>
      <c r="DLV100" s="0"/>
      <c r="DLW100" s="0"/>
      <c r="DLX100" s="0"/>
      <c r="DLY100" s="0"/>
      <c r="DLZ100" s="0"/>
      <c r="DMA100" s="0"/>
      <c r="DMB100" s="0"/>
      <c r="DMC100" s="0"/>
      <c r="DMD100" s="0"/>
      <c r="DME100" s="0"/>
      <c r="DMF100" s="0"/>
      <c r="DMG100" s="0"/>
      <c r="DMH100" s="0"/>
      <c r="DMI100" s="0"/>
      <c r="DMJ100" s="0"/>
      <c r="DMK100" s="0"/>
      <c r="DML100" s="0"/>
      <c r="DMM100" s="0"/>
      <c r="DMN100" s="0"/>
      <c r="DMO100" s="0"/>
      <c r="DMP100" s="0"/>
      <c r="DMQ100" s="0"/>
      <c r="DMR100" s="0"/>
      <c r="DMS100" s="0"/>
      <c r="DMT100" s="0"/>
      <c r="DMU100" s="0"/>
      <c r="DMV100" s="0"/>
      <c r="DMW100" s="0"/>
      <c r="DMX100" s="0"/>
      <c r="DMY100" s="0"/>
      <c r="DMZ100" s="0"/>
      <c r="DNA100" s="0"/>
      <c r="DNB100" s="0"/>
      <c r="DNC100" s="0"/>
      <c r="DND100" s="0"/>
      <c r="DNE100" s="0"/>
      <c r="DNF100" s="0"/>
      <c r="DNG100" s="0"/>
      <c r="DNH100" s="0"/>
      <c r="DNI100" s="0"/>
      <c r="DNJ100" s="0"/>
      <c r="DNK100" s="0"/>
      <c r="DNL100" s="0"/>
      <c r="DNM100" s="0"/>
      <c r="DNN100" s="0"/>
      <c r="DNO100" s="0"/>
      <c r="DNP100" s="0"/>
      <c r="DNQ100" s="0"/>
      <c r="DNR100" s="0"/>
      <c r="DNS100" s="0"/>
      <c r="DNT100" s="0"/>
      <c r="DNU100" s="0"/>
      <c r="DNV100" s="0"/>
      <c r="DNW100" s="0"/>
      <c r="DNX100" s="0"/>
      <c r="DNY100" s="0"/>
      <c r="DNZ100" s="0"/>
      <c r="DOA100" s="0"/>
      <c r="DOB100" s="0"/>
      <c r="DOC100" s="0"/>
      <c r="DOD100" s="0"/>
      <c r="DOE100" s="0"/>
      <c r="DOF100" s="0"/>
      <c r="DOG100" s="0"/>
      <c r="DOH100" s="0"/>
      <c r="DOI100" s="0"/>
      <c r="DOJ100" s="0"/>
      <c r="DOK100" s="0"/>
      <c r="DOL100" s="0"/>
      <c r="DOM100" s="0"/>
      <c r="DON100" s="0"/>
      <c r="DOO100" s="0"/>
      <c r="DOP100" s="0"/>
      <c r="DOQ100" s="0"/>
      <c r="DOR100" s="0"/>
      <c r="DOS100" s="0"/>
      <c r="DOT100" s="0"/>
      <c r="DOU100" s="0"/>
      <c r="DOV100" s="0"/>
      <c r="DOW100" s="0"/>
      <c r="DOX100" s="0"/>
      <c r="DOY100" s="0"/>
      <c r="DOZ100" s="0"/>
      <c r="DPA100" s="0"/>
      <c r="DPB100" s="0"/>
      <c r="DPC100" s="0"/>
      <c r="DPD100" s="0"/>
      <c r="DPE100" s="0"/>
      <c r="DPF100" s="0"/>
      <c r="DPG100" s="0"/>
      <c r="DPH100" s="0"/>
      <c r="DPI100" s="0"/>
      <c r="DPJ100" s="0"/>
      <c r="DPK100" s="0"/>
      <c r="DPL100" s="0"/>
      <c r="DPM100" s="0"/>
      <c r="DPN100" s="0"/>
      <c r="DPO100" s="0"/>
      <c r="DPP100" s="0"/>
      <c r="DPQ100" s="0"/>
      <c r="DPR100" s="0"/>
      <c r="DPS100" s="0"/>
      <c r="DPT100" s="0"/>
      <c r="DPU100" s="0"/>
      <c r="DPV100" s="0"/>
      <c r="DPW100" s="0"/>
      <c r="DPX100" s="0"/>
      <c r="DPY100" s="0"/>
      <c r="DPZ100" s="0"/>
      <c r="DQA100" s="0"/>
      <c r="DQB100" s="0"/>
      <c r="DQC100" s="0"/>
      <c r="DQD100" s="0"/>
      <c r="DQE100" s="0"/>
      <c r="DQF100" s="0"/>
      <c r="DQG100" s="0"/>
      <c r="DQH100" s="0"/>
      <c r="DQI100" s="0"/>
      <c r="DQJ100" s="0"/>
      <c r="DQK100" s="0"/>
      <c r="DQL100" s="0"/>
      <c r="DQM100" s="0"/>
      <c r="DQN100" s="0"/>
      <c r="DQO100" s="0"/>
      <c r="DQP100" s="0"/>
      <c r="DQQ100" s="0"/>
      <c r="DQR100" s="0"/>
      <c r="DQS100" s="0"/>
      <c r="DQT100" s="0"/>
      <c r="DQU100" s="0"/>
      <c r="DQV100" s="0"/>
      <c r="DQW100" s="0"/>
      <c r="DQX100" s="0"/>
      <c r="DQY100" s="0"/>
      <c r="DQZ100" s="0"/>
      <c r="DRA100" s="0"/>
      <c r="DRB100" s="0"/>
      <c r="DRC100" s="0"/>
      <c r="DRD100" s="0"/>
      <c r="DRE100" s="0"/>
      <c r="DRF100" s="0"/>
      <c r="DRG100" s="0"/>
      <c r="DRH100" s="0"/>
      <c r="DRI100" s="0"/>
      <c r="DRJ100" s="0"/>
      <c r="DRK100" s="0"/>
      <c r="DRL100" s="0"/>
      <c r="DRM100" s="0"/>
      <c r="DRN100" s="0"/>
      <c r="DRO100" s="0"/>
      <c r="DRP100" s="0"/>
      <c r="DRQ100" s="0"/>
      <c r="DRR100" s="0"/>
      <c r="DRS100" s="0"/>
      <c r="DRT100" s="0"/>
      <c r="DRU100" s="0"/>
      <c r="DRV100" s="0"/>
      <c r="DRW100" s="0"/>
      <c r="DRX100" s="0"/>
      <c r="DRY100" s="0"/>
      <c r="DRZ100" s="0"/>
      <c r="DSA100" s="0"/>
      <c r="DSB100" s="0"/>
      <c r="DSC100" s="0"/>
      <c r="DSD100" s="0"/>
      <c r="DSE100" s="0"/>
      <c r="DSF100" s="0"/>
      <c r="DSG100" s="0"/>
      <c r="DSH100" s="0"/>
      <c r="DSI100" s="0"/>
      <c r="DSJ100" s="0"/>
      <c r="DSK100" s="0"/>
      <c r="DSL100" s="0"/>
      <c r="DSM100" s="0"/>
      <c r="DSN100" s="0"/>
      <c r="DSO100" s="0"/>
      <c r="DSP100" s="0"/>
      <c r="DSQ100" s="0"/>
      <c r="DSR100" s="0"/>
      <c r="DSS100" s="0"/>
      <c r="DST100" s="0"/>
      <c r="DSU100" s="0"/>
      <c r="DSV100" s="0"/>
      <c r="DSW100" s="0"/>
      <c r="DSX100" s="0"/>
      <c r="DSY100" s="0"/>
      <c r="DSZ100" s="0"/>
      <c r="DTA100" s="0"/>
      <c r="DTB100" s="0"/>
      <c r="DTC100" s="0"/>
      <c r="DTD100" s="0"/>
      <c r="DTE100" s="0"/>
      <c r="DTF100" s="0"/>
      <c r="DTG100" s="0"/>
      <c r="DTH100" s="0"/>
      <c r="DTI100" s="0"/>
      <c r="DTJ100" s="0"/>
      <c r="DTK100" s="0"/>
      <c r="DTL100" s="0"/>
      <c r="DTM100" s="0"/>
      <c r="DTN100" s="0"/>
      <c r="DTO100" s="0"/>
      <c r="DTP100" s="0"/>
      <c r="DTQ100" s="0"/>
      <c r="DTR100" s="0"/>
      <c r="DTS100" s="0"/>
      <c r="DTT100" s="0"/>
      <c r="DTU100" s="0"/>
      <c r="DTV100" s="0"/>
      <c r="DTW100" s="0"/>
      <c r="DTX100" s="0"/>
      <c r="DTY100" s="0"/>
      <c r="DTZ100" s="0"/>
      <c r="DUA100" s="0"/>
      <c r="DUB100" s="0"/>
      <c r="DUC100" s="0"/>
      <c r="DUD100" s="0"/>
      <c r="DUE100" s="0"/>
      <c r="DUF100" s="0"/>
      <c r="DUG100" s="0"/>
      <c r="DUH100" s="0"/>
      <c r="DUI100" s="0"/>
      <c r="DUJ100" s="0"/>
      <c r="DUK100" s="0"/>
      <c r="DUL100" s="0"/>
      <c r="DUM100" s="0"/>
      <c r="DUN100" s="0"/>
      <c r="DUO100" s="0"/>
      <c r="DUP100" s="0"/>
      <c r="DUQ100" s="0"/>
      <c r="DUR100" s="0"/>
      <c r="DUS100" s="0"/>
      <c r="DUT100" s="0"/>
      <c r="DUU100" s="0"/>
      <c r="DUV100" s="0"/>
      <c r="DUW100" s="0"/>
      <c r="DUX100" s="0"/>
      <c r="DUY100" s="0"/>
      <c r="DUZ100" s="0"/>
      <c r="DVA100" s="0"/>
      <c r="DVB100" s="0"/>
      <c r="DVC100" s="0"/>
      <c r="DVD100" s="0"/>
      <c r="DVE100" s="0"/>
      <c r="DVF100" s="0"/>
      <c r="DVG100" s="0"/>
      <c r="DVH100" s="0"/>
      <c r="DVI100" s="0"/>
      <c r="DVJ100" s="0"/>
      <c r="DVK100" s="0"/>
      <c r="DVL100" s="0"/>
      <c r="DVM100" s="0"/>
      <c r="DVN100" s="0"/>
      <c r="DVO100" s="0"/>
      <c r="DVP100" s="0"/>
      <c r="DVQ100" s="0"/>
      <c r="DVR100" s="0"/>
      <c r="DVS100" s="0"/>
      <c r="DVT100" s="0"/>
      <c r="DVU100" s="0"/>
      <c r="DVV100" s="0"/>
      <c r="DVW100" s="0"/>
      <c r="DVX100" s="0"/>
      <c r="DVY100" s="0"/>
      <c r="DVZ100" s="0"/>
      <c r="DWA100" s="0"/>
      <c r="DWB100" s="0"/>
      <c r="DWC100" s="0"/>
      <c r="DWD100" s="0"/>
      <c r="DWE100" s="0"/>
      <c r="DWF100" s="0"/>
      <c r="DWG100" s="0"/>
      <c r="DWH100" s="0"/>
      <c r="DWI100" s="0"/>
      <c r="DWJ100" s="0"/>
      <c r="DWK100" s="0"/>
      <c r="DWL100" s="0"/>
      <c r="DWM100" s="0"/>
      <c r="DWN100" s="0"/>
      <c r="DWO100" s="0"/>
      <c r="DWP100" s="0"/>
      <c r="DWQ100" s="0"/>
      <c r="DWR100" s="0"/>
      <c r="DWS100" s="0"/>
      <c r="DWT100" s="0"/>
      <c r="DWU100" s="0"/>
      <c r="DWV100" s="0"/>
      <c r="DWW100" s="0"/>
      <c r="DWX100" s="0"/>
      <c r="DWY100" s="0"/>
      <c r="DWZ100" s="0"/>
      <c r="DXA100" s="0"/>
      <c r="DXB100" s="0"/>
      <c r="DXC100" s="0"/>
      <c r="DXD100" s="0"/>
      <c r="DXE100" s="0"/>
      <c r="DXF100" s="0"/>
      <c r="DXG100" s="0"/>
      <c r="DXH100" s="0"/>
      <c r="DXI100" s="0"/>
      <c r="DXJ100" s="0"/>
      <c r="DXK100" s="0"/>
      <c r="DXL100" s="0"/>
      <c r="DXM100" s="0"/>
      <c r="DXN100" s="0"/>
      <c r="DXO100" s="0"/>
      <c r="DXP100" s="0"/>
      <c r="DXQ100" s="0"/>
      <c r="DXR100" s="0"/>
      <c r="DXS100" s="0"/>
      <c r="DXT100" s="0"/>
      <c r="DXU100" s="0"/>
      <c r="DXV100" s="0"/>
      <c r="DXW100" s="0"/>
      <c r="DXX100" s="0"/>
      <c r="DXY100" s="0"/>
      <c r="DXZ100" s="0"/>
      <c r="DYA100" s="0"/>
      <c r="DYB100" s="0"/>
      <c r="DYC100" s="0"/>
      <c r="DYD100" s="0"/>
      <c r="DYE100" s="0"/>
      <c r="DYF100" s="0"/>
      <c r="DYG100" s="0"/>
      <c r="DYH100" s="0"/>
      <c r="DYI100" s="0"/>
      <c r="DYJ100" s="0"/>
      <c r="DYK100" s="0"/>
      <c r="DYL100" s="0"/>
      <c r="DYM100" s="0"/>
      <c r="DYN100" s="0"/>
      <c r="DYO100" s="0"/>
      <c r="DYP100" s="0"/>
      <c r="DYQ100" s="0"/>
      <c r="DYR100" s="0"/>
      <c r="DYS100" s="0"/>
      <c r="DYT100" s="0"/>
      <c r="DYU100" s="0"/>
      <c r="DYV100" s="0"/>
      <c r="DYW100" s="0"/>
      <c r="DYX100" s="0"/>
      <c r="DYY100" s="0"/>
      <c r="DYZ100" s="0"/>
      <c r="DZA100" s="0"/>
      <c r="DZB100" s="0"/>
      <c r="DZC100" s="0"/>
      <c r="DZD100" s="0"/>
      <c r="DZE100" s="0"/>
      <c r="DZF100" s="0"/>
      <c r="DZG100" s="0"/>
      <c r="DZH100" s="0"/>
      <c r="DZI100" s="0"/>
      <c r="DZJ100" s="0"/>
      <c r="DZK100" s="0"/>
      <c r="DZL100" s="0"/>
      <c r="DZM100" s="0"/>
      <c r="DZN100" s="0"/>
      <c r="DZO100" s="0"/>
      <c r="DZP100" s="0"/>
      <c r="DZQ100" s="0"/>
      <c r="DZR100" s="0"/>
      <c r="DZS100" s="0"/>
      <c r="DZT100" s="0"/>
      <c r="DZU100" s="0"/>
      <c r="DZV100" s="0"/>
      <c r="DZW100" s="0"/>
      <c r="DZX100" s="0"/>
      <c r="DZY100" s="0"/>
      <c r="DZZ100" s="0"/>
      <c r="EAA100" s="0"/>
      <c r="EAB100" s="0"/>
      <c r="EAC100" s="0"/>
      <c r="EAD100" s="0"/>
      <c r="EAE100" s="0"/>
      <c r="EAF100" s="0"/>
      <c r="EAG100" s="0"/>
      <c r="EAH100" s="0"/>
      <c r="EAI100" s="0"/>
      <c r="EAJ100" s="0"/>
      <c r="EAK100" s="0"/>
      <c r="EAL100" s="0"/>
      <c r="EAM100" s="0"/>
      <c r="EAN100" s="0"/>
      <c r="EAO100" s="0"/>
      <c r="EAP100" s="0"/>
      <c r="EAQ100" s="0"/>
      <c r="EAR100" s="0"/>
      <c r="EAS100" s="0"/>
      <c r="EAT100" s="0"/>
      <c r="EAU100" s="0"/>
      <c r="EAV100" s="0"/>
      <c r="EAW100" s="0"/>
      <c r="EAX100" s="0"/>
      <c r="EAY100" s="0"/>
      <c r="EAZ100" s="0"/>
      <c r="EBA100" s="0"/>
      <c r="EBB100" s="0"/>
      <c r="EBC100" s="0"/>
      <c r="EBD100" s="0"/>
      <c r="EBE100" s="0"/>
      <c r="EBF100" s="0"/>
      <c r="EBG100" s="0"/>
      <c r="EBH100" s="0"/>
      <c r="EBI100" s="0"/>
      <c r="EBJ100" s="0"/>
      <c r="EBK100" s="0"/>
      <c r="EBL100" s="0"/>
      <c r="EBM100" s="0"/>
      <c r="EBN100" s="0"/>
      <c r="EBO100" s="0"/>
      <c r="EBP100" s="0"/>
      <c r="EBQ100" s="0"/>
      <c r="EBR100" s="0"/>
      <c r="EBS100" s="0"/>
      <c r="EBT100" s="0"/>
      <c r="EBU100" s="0"/>
      <c r="EBV100" s="0"/>
      <c r="EBW100" s="0"/>
      <c r="EBX100" s="0"/>
      <c r="EBY100" s="0"/>
      <c r="EBZ100" s="0"/>
      <c r="ECA100" s="0"/>
      <c r="ECB100" s="0"/>
      <c r="ECC100" s="0"/>
      <c r="ECD100" s="0"/>
      <c r="ECE100" s="0"/>
      <c r="ECF100" s="0"/>
      <c r="ECG100" s="0"/>
      <c r="ECH100" s="0"/>
      <c r="ECI100" s="0"/>
      <c r="ECJ100" s="0"/>
      <c r="ECK100" s="0"/>
      <c r="ECL100" s="0"/>
      <c r="ECM100" s="0"/>
      <c r="ECN100" s="0"/>
      <c r="ECO100" s="0"/>
      <c r="ECP100" s="0"/>
      <c r="ECQ100" s="0"/>
      <c r="ECR100" s="0"/>
      <c r="ECS100" s="0"/>
      <c r="ECT100" s="0"/>
      <c r="ECU100" s="0"/>
      <c r="ECV100" s="0"/>
      <c r="ECW100" s="0"/>
      <c r="ECX100" s="0"/>
      <c r="ECY100" s="0"/>
      <c r="ECZ100" s="0"/>
      <c r="EDA100" s="0"/>
      <c r="EDB100" s="0"/>
      <c r="EDC100" s="0"/>
      <c r="EDD100" s="0"/>
      <c r="EDE100" s="0"/>
      <c r="EDF100" s="0"/>
      <c r="EDG100" s="0"/>
      <c r="EDH100" s="0"/>
      <c r="EDI100" s="0"/>
      <c r="EDJ100" s="0"/>
      <c r="EDK100" s="0"/>
      <c r="EDL100" s="0"/>
      <c r="EDM100" s="0"/>
      <c r="EDN100" s="0"/>
      <c r="EDO100" s="0"/>
      <c r="EDP100" s="0"/>
      <c r="EDQ100" s="0"/>
      <c r="EDR100" s="0"/>
      <c r="EDS100" s="0"/>
      <c r="EDT100" s="0"/>
      <c r="EDU100" s="0"/>
      <c r="EDV100" s="0"/>
      <c r="EDW100" s="0"/>
      <c r="EDX100" s="0"/>
      <c r="EDY100" s="0"/>
      <c r="EDZ100" s="0"/>
      <c r="EEA100" s="0"/>
      <c r="EEB100" s="0"/>
      <c r="EEC100" s="0"/>
      <c r="EED100" s="0"/>
      <c r="EEE100" s="0"/>
      <c r="EEF100" s="0"/>
      <c r="EEG100" s="0"/>
      <c r="EEH100" s="0"/>
      <c r="EEI100" s="0"/>
      <c r="EEJ100" s="0"/>
      <c r="EEK100" s="0"/>
      <c r="EEL100" s="0"/>
      <c r="EEM100" s="0"/>
      <c r="EEN100" s="0"/>
      <c r="EEO100" s="0"/>
      <c r="EEP100" s="0"/>
      <c r="EEQ100" s="0"/>
      <c r="EER100" s="0"/>
      <c r="EES100" s="0"/>
      <c r="EET100" s="0"/>
      <c r="EEU100" s="0"/>
      <c r="EEV100" s="0"/>
      <c r="EEW100" s="0"/>
      <c r="EEX100" s="0"/>
      <c r="EEY100" s="0"/>
      <c r="EEZ100" s="0"/>
      <c r="EFA100" s="0"/>
      <c r="EFB100" s="0"/>
      <c r="EFC100" s="0"/>
      <c r="EFD100" s="0"/>
      <c r="EFE100" s="0"/>
      <c r="EFF100" s="0"/>
      <c r="EFG100" s="0"/>
      <c r="EFH100" s="0"/>
      <c r="EFI100" s="0"/>
      <c r="EFJ100" s="0"/>
      <c r="EFK100" s="0"/>
      <c r="EFL100" s="0"/>
      <c r="EFM100" s="0"/>
      <c r="EFN100" s="0"/>
      <c r="EFO100" s="0"/>
      <c r="EFP100" s="0"/>
      <c r="EFQ100" s="0"/>
      <c r="EFR100" s="0"/>
      <c r="EFS100" s="0"/>
      <c r="EFT100" s="0"/>
      <c r="EFU100" s="0"/>
      <c r="EFV100" s="0"/>
      <c r="EFW100" s="0"/>
      <c r="EFX100" s="0"/>
      <c r="EFY100" s="0"/>
      <c r="EFZ100" s="0"/>
      <c r="EGA100" s="0"/>
      <c r="EGB100" s="0"/>
      <c r="EGC100" s="0"/>
      <c r="EGD100" s="0"/>
      <c r="EGE100" s="0"/>
      <c r="EGF100" s="0"/>
      <c r="EGG100" s="0"/>
      <c r="EGH100" s="0"/>
      <c r="EGI100" s="0"/>
      <c r="EGJ100" s="0"/>
      <c r="EGK100" s="0"/>
      <c r="EGL100" s="0"/>
      <c r="EGM100" s="0"/>
      <c r="EGN100" s="0"/>
      <c r="EGO100" s="0"/>
      <c r="EGP100" s="0"/>
      <c r="EGQ100" s="0"/>
      <c r="EGR100" s="0"/>
      <c r="EGS100" s="0"/>
      <c r="EGT100" s="0"/>
      <c r="EGU100" s="0"/>
      <c r="EGV100" s="0"/>
      <c r="EGW100" s="0"/>
      <c r="EGX100" s="0"/>
      <c r="EGY100" s="0"/>
      <c r="EGZ100" s="0"/>
      <c r="EHA100" s="0"/>
      <c r="EHB100" s="0"/>
      <c r="EHC100" s="0"/>
      <c r="EHD100" s="0"/>
      <c r="EHE100" s="0"/>
      <c r="EHF100" s="0"/>
      <c r="EHG100" s="0"/>
      <c r="EHH100" s="0"/>
      <c r="EHI100" s="0"/>
      <c r="EHJ100" s="0"/>
      <c r="EHK100" s="0"/>
      <c r="EHL100" s="0"/>
      <c r="EHM100" s="0"/>
      <c r="EHN100" s="0"/>
      <c r="EHO100" s="0"/>
      <c r="EHP100" s="0"/>
      <c r="EHQ100" s="0"/>
      <c r="EHR100" s="0"/>
      <c r="EHS100" s="0"/>
      <c r="EHT100" s="0"/>
      <c r="EHU100" s="0"/>
      <c r="EHV100" s="0"/>
      <c r="EHW100" s="0"/>
      <c r="EHX100" s="0"/>
      <c r="EHY100" s="0"/>
      <c r="EHZ100" s="0"/>
      <c r="EIA100" s="0"/>
      <c r="EIB100" s="0"/>
      <c r="EIC100" s="0"/>
      <c r="EID100" s="0"/>
      <c r="EIE100" s="0"/>
      <c r="EIF100" s="0"/>
      <c r="EIG100" s="0"/>
      <c r="EIH100" s="0"/>
      <c r="EII100" s="0"/>
      <c r="EIJ100" s="0"/>
      <c r="EIK100" s="0"/>
      <c r="EIL100" s="0"/>
      <c r="EIM100" s="0"/>
      <c r="EIN100" s="0"/>
      <c r="EIO100" s="0"/>
      <c r="EIP100" s="0"/>
      <c r="EIQ100" s="0"/>
      <c r="EIR100" s="0"/>
      <c r="EIS100" s="0"/>
      <c r="EIT100" s="0"/>
      <c r="EIU100" s="0"/>
      <c r="EIV100" s="0"/>
      <c r="EIW100" s="0"/>
      <c r="EIX100" s="0"/>
      <c r="EIY100" s="0"/>
      <c r="EIZ100" s="0"/>
      <c r="EJA100" s="0"/>
      <c r="EJB100" s="0"/>
      <c r="EJC100" s="0"/>
      <c r="EJD100" s="0"/>
      <c r="EJE100" s="0"/>
      <c r="EJF100" s="0"/>
      <c r="EJG100" s="0"/>
      <c r="EJH100" s="0"/>
      <c r="EJI100" s="0"/>
      <c r="EJJ100" s="0"/>
      <c r="EJK100" s="0"/>
      <c r="EJL100" s="0"/>
      <c r="EJM100" s="0"/>
      <c r="EJN100" s="0"/>
      <c r="EJO100" s="0"/>
      <c r="EJP100" s="0"/>
      <c r="EJQ100" s="0"/>
      <c r="EJR100" s="0"/>
      <c r="EJS100" s="0"/>
      <c r="EJT100" s="0"/>
      <c r="EJU100" s="0"/>
      <c r="EJV100" s="0"/>
      <c r="EJW100" s="0"/>
      <c r="EJX100" s="0"/>
      <c r="EJY100" s="0"/>
      <c r="EJZ100" s="0"/>
      <c r="EKA100" s="0"/>
      <c r="EKB100" s="0"/>
      <c r="EKC100" s="0"/>
      <c r="EKD100" s="0"/>
      <c r="EKE100" s="0"/>
      <c r="EKF100" s="0"/>
      <c r="EKG100" s="0"/>
      <c r="EKH100" s="0"/>
      <c r="EKI100" s="0"/>
      <c r="EKJ100" s="0"/>
      <c r="EKK100" s="0"/>
      <c r="EKL100" s="0"/>
      <c r="EKM100" s="0"/>
      <c r="EKN100" s="0"/>
      <c r="EKO100" s="0"/>
      <c r="EKP100" s="0"/>
      <c r="EKQ100" s="0"/>
      <c r="EKR100" s="0"/>
      <c r="EKS100" s="0"/>
      <c r="EKT100" s="0"/>
      <c r="EKU100" s="0"/>
      <c r="EKV100" s="0"/>
      <c r="EKW100" s="0"/>
      <c r="EKX100" s="0"/>
      <c r="EKY100" s="0"/>
      <c r="EKZ100" s="0"/>
      <c r="ELA100" s="0"/>
      <c r="ELB100" s="0"/>
      <c r="ELC100" s="0"/>
      <c r="ELD100" s="0"/>
      <c r="ELE100" s="0"/>
      <c r="ELF100" s="0"/>
      <c r="ELG100" s="0"/>
      <c r="ELH100" s="0"/>
      <c r="ELI100" s="0"/>
      <c r="ELJ100" s="0"/>
      <c r="ELK100" s="0"/>
      <c r="ELL100" s="0"/>
      <c r="ELM100" s="0"/>
      <c r="ELN100" s="0"/>
      <c r="ELO100" s="0"/>
      <c r="ELP100" s="0"/>
      <c r="ELQ100" s="0"/>
      <c r="ELR100" s="0"/>
      <c r="ELS100" s="0"/>
      <c r="ELT100" s="0"/>
      <c r="ELU100" s="0"/>
      <c r="ELV100" s="0"/>
      <c r="ELW100" s="0"/>
      <c r="ELX100" s="0"/>
      <c r="ELY100" s="0"/>
      <c r="ELZ100" s="0"/>
      <c r="EMA100" s="0"/>
      <c r="EMB100" s="0"/>
      <c r="EMC100" s="0"/>
      <c r="EMD100" s="0"/>
      <c r="EME100" s="0"/>
      <c r="EMF100" s="0"/>
      <c r="EMG100" s="0"/>
      <c r="EMH100" s="0"/>
      <c r="EMI100" s="0"/>
      <c r="EMJ100" s="0"/>
      <c r="EMK100" s="0"/>
      <c r="EML100" s="0"/>
      <c r="EMM100" s="0"/>
      <c r="EMN100" s="0"/>
      <c r="EMO100" s="0"/>
      <c r="EMP100" s="0"/>
      <c r="EMQ100" s="0"/>
      <c r="EMR100" s="0"/>
      <c r="EMS100" s="0"/>
      <c r="EMT100" s="0"/>
      <c r="EMU100" s="0"/>
      <c r="EMV100" s="0"/>
      <c r="EMW100" s="0"/>
      <c r="EMX100" s="0"/>
      <c r="EMY100" s="0"/>
      <c r="EMZ100" s="0"/>
      <c r="ENA100" s="0"/>
      <c r="ENB100" s="0"/>
      <c r="ENC100" s="0"/>
      <c r="END100" s="0"/>
      <c r="ENE100" s="0"/>
      <c r="ENF100" s="0"/>
      <c r="ENG100" s="0"/>
      <c r="ENH100" s="0"/>
      <c r="ENI100" s="0"/>
      <c r="ENJ100" s="0"/>
      <c r="ENK100" s="0"/>
      <c r="ENL100" s="0"/>
      <c r="ENM100" s="0"/>
      <c r="ENN100" s="0"/>
      <c r="ENO100" s="0"/>
      <c r="ENP100" s="0"/>
      <c r="ENQ100" s="0"/>
      <c r="ENR100" s="0"/>
      <c r="ENS100" s="0"/>
      <c r="ENT100" s="0"/>
      <c r="ENU100" s="0"/>
      <c r="ENV100" s="0"/>
      <c r="ENW100" s="0"/>
      <c r="ENX100" s="0"/>
      <c r="ENY100" s="0"/>
      <c r="ENZ100" s="0"/>
      <c r="EOA100" s="0"/>
      <c r="EOB100" s="0"/>
      <c r="EOC100" s="0"/>
      <c r="EOD100" s="0"/>
      <c r="EOE100" s="0"/>
      <c r="EOF100" s="0"/>
      <c r="EOG100" s="0"/>
      <c r="EOH100" s="0"/>
      <c r="EOI100" s="0"/>
      <c r="EOJ100" s="0"/>
      <c r="EOK100" s="0"/>
      <c r="EOL100" s="0"/>
      <c r="EOM100" s="0"/>
      <c r="EON100" s="0"/>
      <c r="EOO100" s="0"/>
      <c r="EOP100" s="0"/>
      <c r="EOQ100" s="0"/>
      <c r="EOR100" s="0"/>
      <c r="EOS100" s="0"/>
      <c r="EOT100" s="0"/>
      <c r="EOU100" s="0"/>
      <c r="EOV100" s="0"/>
      <c r="EOW100" s="0"/>
      <c r="EOX100" s="0"/>
      <c r="EOY100" s="0"/>
      <c r="EOZ100" s="0"/>
      <c r="EPA100" s="0"/>
      <c r="EPB100" s="0"/>
      <c r="EPC100" s="0"/>
      <c r="EPD100" s="0"/>
      <c r="EPE100" s="0"/>
      <c r="EPF100" s="0"/>
      <c r="EPG100" s="0"/>
      <c r="EPH100" s="0"/>
      <c r="EPI100" s="0"/>
      <c r="EPJ100" s="0"/>
      <c r="EPK100" s="0"/>
      <c r="EPL100" s="0"/>
      <c r="EPM100" s="0"/>
      <c r="EPN100" s="0"/>
      <c r="EPO100" s="0"/>
      <c r="EPP100" s="0"/>
      <c r="EPQ100" s="0"/>
      <c r="EPR100" s="0"/>
      <c r="EPS100" s="0"/>
      <c r="EPT100" s="0"/>
      <c r="EPU100" s="0"/>
      <c r="EPV100" s="0"/>
      <c r="EPW100" s="0"/>
      <c r="EPX100" s="0"/>
      <c r="EPY100" s="0"/>
      <c r="EPZ100" s="0"/>
      <c r="EQA100" s="0"/>
      <c r="EQB100" s="0"/>
      <c r="EQC100" s="0"/>
      <c r="EQD100" s="0"/>
      <c r="EQE100" s="0"/>
      <c r="EQF100" s="0"/>
      <c r="EQG100" s="0"/>
      <c r="EQH100" s="0"/>
      <c r="EQI100" s="0"/>
      <c r="EQJ100" s="0"/>
      <c r="EQK100" s="0"/>
      <c r="EQL100" s="0"/>
      <c r="EQM100" s="0"/>
      <c r="EQN100" s="0"/>
      <c r="EQO100" s="0"/>
      <c r="EQP100" s="0"/>
      <c r="EQQ100" s="0"/>
      <c r="EQR100" s="0"/>
      <c r="EQS100" s="0"/>
      <c r="EQT100" s="0"/>
      <c r="EQU100" s="0"/>
      <c r="EQV100" s="0"/>
      <c r="EQW100" s="0"/>
      <c r="EQX100" s="0"/>
      <c r="EQY100" s="0"/>
      <c r="EQZ100" s="0"/>
      <c r="ERA100" s="0"/>
      <c r="ERB100" s="0"/>
      <c r="ERC100" s="0"/>
      <c r="ERD100" s="0"/>
      <c r="ERE100" s="0"/>
      <c r="ERF100" s="0"/>
      <c r="ERG100" s="0"/>
      <c r="ERH100" s="0"/>
      <c r="ERI100" s="0"/>
      <c r="ERJ100" s="0"/>
      <c r="ERK100" s="0"/>
      <c r="ERL100" s="0"/>
      <c r="ERM100" s="0"/>
      <c r="ERN100" s="0"/>
      <c r="ERO100" s="0"/>
      <c r="ERP100" s="0"/>
      <c r="ERQ100" s="0"/>
      <c r="ERR100" s="0"/>
      <c r="ERS100" s="0"/>
      <c r="ERT100" s="0"/>
      <c r="ERU100" s="0"/>
      <c r="ERV100" s="0"/>
      <c r="ERW100" s="0"/>
      <c r="ERX100" s="0"/>
      <c r="ERY100" s="0"/>
      <c r="ERZ100" s="0"/>
      <c r="ESA100" s="0"/>
      <c r="ESB100" s="0"/>
      <c r="ESC100" s="0"/>
      <c r="ESD100" s="0"/>
      <c r="ESE100" s="0"/>
      <c r="ESF100" s="0"/>
      <c r="ESG100" s="0"/>
      <c r="ESH100" s="0"/>
      <c r="ESI100" s="0"/>
      <c r="ESJ100" s="0"/>
      <c r="ESK100" s="0"/>
      <c r="ESL100" s="0"/>
      <c r="ESM100" s="0"/>
      <c r="ESN100" s="0"/>
      <c r="ESO100" s="0"/>
      <c r="ESP100" s="0"/>
      <c r="ESQ100" s="0"/>
      <c r="ESR100" s="0"/>
      <c r="ESS100" s="0"/>
      <c r="EST100" s="0"/>
      <c r="ESU100" s="0"/>
      <c r="ESV100" s="0"/>
      <c r="ESW100" s="0"/>
      <c r="ESX100" s="0"/>
      <c r="ESY100" s="0"/>
      <c r="ESZ100" s="0"/>
      <c r="ETA100" s="0"/>
      <c r="ETB100" s="0"/>
      <c r="ETC100" s="0"/>
      <c r="ETD100" s="0"/>
      <c r="ETE100" s="0"/>
      <c r="ETF100" s="0"/>
      <c r="ETG100" s="0"/>
      <c r="ETH100" s="0"/>
      <c r="ETI100" s="0"/>
      <c r="ETJ100" s="0"/>
      <c r="ETK100" s="0"/>
      <c r="ETL100" s="0"/>
      <c r="ETM100" s="0"/>
      <c r="ETN100" s="0"/>
      <c r="ETO100" s="0"/>
      <c r="ETP100" s="0"/>
      <c r="ETQ100" s="0"/>
      <c r="ETR100" s="0"/>
      <c r="ETS100" s="0"/>
      <c r="ETT100" s="0"/>
      <c r="ETU100" s="0"/>
      <c r="ETV100" s="0"/>
      <c r="ETW100" s="0"/>
      <c r="ETX100" s="0"/>
      <c r="ETY100" s="0"/>
      <c r="ETZ100" s="0"/>
      <c r="EUA100" s="0"/>
      <c r="EUB100" s="0"/>
      <c r="EUC100" s="0"/>
      <c r="EUD100" s="0"/>
      <c r="EUE100" s="0"/>
      <c r="EUF100" s="0"/>
      <c r="EUG100" s="0"/>
      <c r="EUH100" s="0"/>
      <c r="EUI100" s="0"/>
      <c r="EUJ100" s="0"/>
      <c r="EUK100" s="0"/>
      <c r="EUL100" s="0"/>
      <c r="EUM100" s="0"/>
      <c r="EUN100" s="0"/>
      <c r="EUO100" s="0"/>
      <c r="EUP100" s="0"/>
      <c r="EUQ100" s="0"/>
      <c r="EUR100" s="0"/>
      <c r="EUS100" s="0"/>
      <c r="EUT100" s="0"/>
      <c r="EUU100" s="0"/>
      <c r="EUV100" s="0"/>
      <c r="EUW100" s="0"/>
      <c r="EUX100" s="0"/>
      <c r="EUY100" s="0"/>
      <c r="EUZ100" s="0"/>
      <c r="EVA100" s="0"/>
      <c r="EVB100" s="0"/>
      <c r="EVC100" s="0"/>
      <c r="EVD100" s="0"/>
      <c r="EVE100" s="0"/>
      <c r="EVF100" s="0"/>
      <c r="EVG100" s="0"/>
      <c r="EVH100" s="0"/>
      <c r="EVI100" s="0"/>
      <c r="EVJ100" s="0"/>
      <c r="EVK100" s="0"/>
      <c r="EVL100" s="0"/>
      <c r="EVM100" s="0"/>
      <c r="EVN100" s="0"/>
      <c r="EVO100" s="0"/>
      <c r="EVP100" s="0"/>
      <c r="EVQ100" s="0"/>
      <c r="EVR100" s="0"/>
      <c r="EVS100" s="0"/>
      <c r="EVT100" s="0"/>
      <c r="EVU100" s="0"/>
      <c r="EVV100" s="0"/>
      <c r="EVW100" s="0"/>
      <c r="EVX100" s="0"/>
      <c r="EVY100" s="0"/>
      <c r="EVZ100" s="0"/>
      <c r="EWA100" s="0"/>
      <c r="EWB100" s="0"/>
      <c r="EWC100" s="0"/>
      <c r="EWD100" s="0"/>
      <c r="EWE100" s="0"/>
      <c r="EWF100" s="0"/>
      <c r="EWG100" s="0"/>
      <c r="EWH100" s="0"/>
      <c r="EWI100" s="0"/>
      <c r="EWJ100" s="0"/>
      <c r="EWK100" s="0"/>
      <c r="EWL100" s="0"/>
      <c r="EWM100" s="0"/>
      <c r="EWN100" s="0"/>
      <c r="EWO100" s="0"/>
      <c r="EWP100" s="0"/>
      <c r="EWQ100" s="0"/>
      <c r="EWR100" s="0"/>
      <c r="EWS100" s="0"/>
      <c r="EWT100" s="0"/>
      <c r="EWU100" s="0"/>
      <c r="EWV100" s="0"/>
      <c r="EWW100" s="0"/>
      <c r="EWX100" s="0"/>
      <c r="EWY100" s="0"/>
      <c r="EWZ100" s="0"/>
      <c r="EXA100" s="0"/>
      <c r="EXB100" s="0"/>
      <c r="EXC100" s="0"/>
      <c r="EXD100" s="0"/>
      <c r="EXE100" s="0"/>
      <c r="EXF100" s="0"/>
      <c r="EXG100" s="0"/>
      <c r="EXH100" s="0"/>
      <c r="EXI100" s="0"/>
      <c r="EXJ100" s="0"/>
      <c r="EXK100" s="0"/>
      <c r="EXL100" s="0"/>
      <c r="EXM100" s="0"/>
      <c r="EXN100" s="0"/>
      <c r="EXO100" s="0"/>
      <c r="EXP100" s="0"/>
      <c r="EXQ100" s="0"/>
      <c r="EXR100" s="0"/>
      <c r="EXS100" s="0"/>
      <c r="EXT100" s="0"/>
      <c r="EXU100" s="0"/>
      <c r="EXV100" s="0"/>
      <c r="EXW100" s="0"/>
      <c r="EXX100" s="0"/>
      <c r="EXY100" s="0"/>
      <c r="EXZ100" s="0"/>
      <c r="EYA100" s="0"/>
      <c r="EYB100" s="0"/>
      <c r="EYC100" s="0"/>
      <c r="EYD100" s="0"/>
      <c r="EYE100" s="0"/>
      <c r="EYF100" s="0"/>
      <c r="EYG100" s="0"/>
      <c r="EYH100" s="0"/>
      <c r="EYI100" s="0"/>
      <c r="EYJ100" s="0"/>
      <c r="EYK100" s="0"/>
      <c r="EYL100" s="0"/>
      <c r="EYM100" s="0"/>
      <c r="EYN100" s="0"/>
      <c r="EYO100" s="0"/>
      <c r="EYP100" s="0"/>
      <c r="EYQ100" s="0"/>
      <c r="EYR100" s="0"/>
      <c r="EYS100" s="0"/>
      <c r="EYT100" s="0"/>
      <c r="EYU100" s="0"/>
      <c r="EYV100" s="0"/>
      <c r="EYW100" s="0"/>
      <c r="EYX100" s="0"/>
      <c r="EYY100" s="0"/>
      <c r="EYZ100" s="0"/>
      <c r="EZA100" s="0"/>
      <c r="EZB100" s="0"/>
      <c r="EZC100" s="0"/>
      <c r="EZD100" s="0"/>
      <c r="EZE100" s="0"/>
      <c r="EZF100" s="0"/>
      <c r="EZG100" s="0"/>
      <c r="EZH100" s="0"/>
      <c r="EZI100" s="0"/>
      <c r="EZJ100" s="0"/>
      <c r="EZK100" s="0"/>
      <c r="EZL100" s="0"/>
      <c r="EZM100" s="0"/>
      <c r="EZN100" s="0"/>
      <c r="EZO100" s="0"/>
      <c r="EZP100" s="0"/>
      <c r="EZQ100" s="0"/>
      <c r="EZR100" s="0"/>
      <c r="EZS100" s="0"/>
      <c r="EZT100" s="0"/>
      <c r="EZU100" s="0"/>
      <c r="EZV100" s="0"/>
      <c r="EZW100" s="0"/>
      <c r="EZX100" s="0"/>
      <c r="EZY100" s="0"/>
      <c r="EZZ100" s="0"/>
      <c r="FAA100" s="0"/>
      <c r="FAB100" s="0"/>
      <c r="FAC100" s="0"/>
      <c r="FAD100" s="0"/>
      <c r="FAE100" s="0"/>
      <c r="FAF100" s="0"/>
      <c r="FAG100" s="0"/>
      <c r="FAH100" s="0"/>
      <c r="FAI100" s="0"/>
      <c r="FAJ100" s="0"/>
      <c r="FAK100" s="0"/>
      <c r="FAL100" s="0"/>
      <c r="FAM100" s="0"/>
      <c r="FAN100" s="0"/>
      <c r="FAO100" s="0"/>
      <c r="FAP100" s="0"/>
      <c r="FAQ100" s="0"/>
      <c r="FAR100" s="0"/>
      <c r="FAS100" s="0"/>
      <c r="FAT100" s="0"/>
      <c r="FAU100" s="0"/>
      <c r="FAV100" s="0"/>
      <c r="FAW100" s="0"/>
      <c r="FAX100" s="0"/>
      <c r="FAY100" s="0"/>
      <c r="FAZ100" s="0"/>
      <c r="FBA100" s="0"/>
      <c r="FBB100" s="0"/>
      <c r="FBC100" s="0"/>
      <c r="FBD100" s="0"/>
      <c r="FBE100" s="0"/>
      <c r="FBF100" s="0"/>
      <c r="FBG100" s="0"/>
      <c r="FBH100" s="0"/>
      <c r="FBI100" s="0"/>
      <c r="FBJ100" s="0"/>
      <c r="FBK100" s="0"/>
      <c r="FBL100" s="0"/>
      <c r="FBM100" s="0"/>
      <c r="FBN100" s="0"/>
      <c r="FBO100" s="0"/>
      <c r="FBP100" s="0"/>
      <c r="FBQ100" s="0"/>
      <c r="FBR100" s="0"/>
      <c r="FBS100" s="0"/>
      <c r="FBT100" s="0"/>
      <c r="FBU100" s="0"/>
      <c r="FBV100" s="0"/>
      <c r="FBW100" s="0"/>
      <c r="FBX100" s="0"/>
      <c r="FBY100" s="0"/>
      <c r="FBZ100" s="0"/>
      <c r="FCA100" s="0"/>
      <c r="FCB100" s="0"/>
      <c r="FCC100" s="0"/>
      <c r="FCD100" s="0"/>
      <c r="FCE100" s="0"/>
      <c r="FCF100" s="0"/>
      <c r="FCG100" s="0"/>
      <c r="FCH100" s="0"/>
      <c r="FCI100" s="0"/>
      <c r="FCJ100" s="0"/>
      <c r="FCK100" s="0"/>
      <c r="FCL100" s="0"/>
      <c r="FCM100" s="0"/>
      <c r="FCN100" s="0"/>
      <c r="FCO100" s="0"/>
      <c r="FCP100" s="0"/>
      <c r="FCQ100" s="0"/>
      <c r="FCR100" s="0"/>
      <c r="FCS100" s="0"/>
      <c r="FCT100" s="0"/>
      <c r="FCU100" s="0"/>
      <c r="FCV100" s="0"/>
      <c r="FCW100" s="0"/>
      <c r="FCX100" s="0"/>
      <c r="FCY100" s="0"/>
      <c r="FCZ100" s="0"/>
      <c r="FDA100" s="0"/>
      <c r="FDB100" s="0"/>
      <c r="FDC100" s="0"/>
      <c r="FDD100" s="0"/>
      <c r="FDE100" s="0"/>
      <c r="FDF100" s="0"/>
      <c r="FDG100" s="0"/>
      <c r="FDH100" s="0"/>
      <c r="FDI100" s="0"/>
      <c r="FDJ100" s="0"/>
      <c r="FDK100" s="0"/>
      <c r="FDL100" s="0"/>
      <c r="FDM100" s="0"/>
      <c r="FDN100" s="0"/>
      <c r="FDO100" s="0"/>
      <c r="FDP100" s="0"/>
      <c r="FDQ100" s="0"/>
      <c r="FDR100" s="0"/>
      <c r="FDS100" s="0"/>
      <c r="FDT100" s="0"/>
      <c r="FDU100" s="0"/>
      <c r="FDV100" s="0"/>
      <c r="FDW100" s="0"/>
      <c r="FDX100" s="0"/>
      <c r="FDY100" s="0"/>
      <c r="FDZ100" s="0"/>
      <c r="FEA100" s="0"/>
      <c r="FEB100" s="0"/>
      <c r="FEC100" s="0"/>
      <c r="FED100" s="0"/>
      <c r="FEE100" s="0"/>
      <c r="FEF100" s="0"/>
      <c r="FEG100" s="0"/>
      <c r="FEH100" s="0"/>
      <c r="FEI100" s="0"/>
      <c r="FEJ100" s="0"/>
      <c r="FEK100" s="0"/>
      <c r="FEL100" s="0"/>
      <c r="FEM100" s="0"/>
      <c r="FEN100" s="0"/>
      <c r="FEO100" s="0"/>
      <c r="FEP100" s="0"/>
      <c r="FEQ100" s="0"/>
      <c r="FER100" s="0"/>
      <c r="FES100" s="0"/>
      <c r="FET100" s="0"/>
      <c r="FEU100" s="0"/>
      <c r="FEV100" s="0"/>
      <c r="FEW100" s="0"/>
      <c r="FEX100" s="0"/>
      <c r="FEY100" s="0"/>
      <c r="FEZ100" s="0"/>
      <c r="FFA100" s="0"/>
      <c r="FFB100" s="0"/>
      <c r="FFC100" s="0"/>
      <c r="FFD100" s="0"/>
      <c r="FFE100" s="0"/>
      <c r="FFF100" s="0"/>
      <c r="FFG100" s="0"/>
      <c r="FFH100" s="0"/>
      <c r="FFI100" s="0"/>
      <c r="FFJ100" s="0"/>
      <c r="FFK100" s="0"/>
      <c r="FFL100" s="0"/>
      <c r="FFM100" s="0"/>
      <c r="FFN100" s="0"/>
      <c r="FFO100" s="0"/>
      <c r="FFP100" s="0"/>
      <c r="FFQ100" s="0"/>
      <c r="FFR100" s="0"/>
      <c r="FFS100" s="0"/>
      <c r="FFT100" s="0"/>
      <c r="FFU100" s="0"/>
      <c r="FFV100" s="0"/>
      <c r="FFW100" s="0"/>
      <c r="FFX100" s="0"/>
      <c r="FFY100" s="0"/>
      <c r="FFZ100" s="0"/>
      <c r="FGA100" s="0"/>
      <c r="FGB100" s="0"/>
      <c r="FGC100" s="0"/>
      <c r="FGD100" s="0"/>
      <c r="FGE100" s="0"/>
      <c r="FGF100" s="0"/>
      <c r="FGG100" s="0"/>
      <c r="FGH100" s="0"/>
      <c r="FGI100" s="0"/>
      <c r="FGJ100" s="0"/>
      <c r="FGK100" s="0"/>
      <c r="FGL100" s="0"/>
      <c r="FGM100" s="0"/>
      <c r="FGN100" s="0"/>
      <c r="FGO100" s="0"/>
      <c r="FGP100" s="0"/>
      <c r="FGQ100" s="0"/>
      <c r="FGR100" s="0"/>
      <c r="FGS100" s="0"/>
      <c r="FGT100" s="0"/>
      <c r="FGU100" s="0"/>
      <c r="FGV100" s="0"/>
      <c r="FGW100" s="0"/>
      <c r="FGX100" s="0"/>
      <c r="FGY100" s="0"/>
      <c r="FGZ100" s="0"/>
      <c r="FHA100" s="0"/>
      <c r="FHB100" s="0"/>
      <c r="FHC100" s="0"/>
      <c r="FHD100" s="0"/>
      <c r="FHE100" s="0"/>
      <c r="FHF100" s="0"/>
      <c r="FHG100" s="0"/>
      <c r="FHH100" s="0"/>
      <c r="FHI100" s="0"/>
      <c r="FHJ100" s="0"/>
      <c r="FHK100" s="0"/>
      <c r="FHL100" s="0"/>
      <c r="FHM100" s="0"/>
      <c r="FHN100" s="0"/>
      <c r="FHO100" s="0"/>
      <c r="FHP100" s="0"/>
      <c r="FHQ100" s="0"/>
      <c r="FHR100" s="0"/>
      <c r="FHS100" s="0"/>
      <c r="FHT100" s="0"/>
      <c r="FHU100" s="0"/>
      <c r="FHV100" s="0"/>
      <c r="FHW100" s="0"/>
      <c r="FHX100" s="0"/>
      <c r="FHY100" s="0"/>
      <c r="FHZ100" s="0"/>
      <c r="FIA100" s="0"/>
      <c r="FIB100" s="0"/>
      <c r="FIC100" s="0"/>
      <c r="FID100" s="0"/>
      <c r="FIE100" s="0"/>
      <c r="FIF100" s="0"/>
      <c r="FIG100" s="0"/>
      <c r="FIH100" s="0"/>
      <c r="FII100" s="0"/>
      <c r="FIJ100" s="0"/>
      <c r="FIK100" s="0"/>
      <c r="FIL100" s="0"/>
      <c r="FIM100" s="0"/>
      <c r="FIN100" s="0"/>
      <c r="FIO100" s="0"/>
      <c r="FIP100" s="0"/>
      <c r="FIQ100" s="0"/>
      <c r="FIR100" s="0"/>
      <c r="FIS100" s="0"/>
      <c r="FIT100" s="0"/>
      <c r="FIU100" s="0"/>
      <c r="FIV100" s="0"/>
      <c r="FIW100" s="0"/>
      <c r="FIX100" s="0"/>
      <c r="FIY100" s="0"/>
      <c r="FIZ100" s="0"/>
      <c r="FJA100" s="0"/>
      <c r="FJB100" s="0"/>
      <c r="FJC100" s="0"/>
      <c r="FJD100" s="0"/>
      <c r="FJE100" s="0"/>
      <c r="FJF100" s="0"/>
      <c r="FJG100" s="0"/>
      <c r="FJH100" s="0"/>
      <c r="FJI100" s="0"/>
      <c r="FJJ100" s="0"/>
      <c r="FJK100" s="0"/>
      <c r="FJL100" s="0"/>
      <c r="FJM100" s="0"/>
      <c r="FJN100" s="0"/>
      <c r="FJO100" s="0"/>
      <c r="FJP100" s="0"/>
      <c r="FJQ100" s="0"/>
      <c r="FJR100" s="0"/>
      <c r="FJS100" s="0"/>
      <c r="FJT100" s="0"/>
      <c r="FJU100" s="0"/>
      <c r="FJV100" s="0"/>
      <c r="FJW100" s="0"/>
      <c r="FJX100" s="0"/>
      <c r="FJY100" s="0"/>
      <c r="FJZ100" s="0"/>
      <c r="FKA100" s="0"/>
      <c r="FKB100" s="0"/>
      <c r="FKC100" s="0"/>
      <c r="FKD100" s="0"/>
      <c r="FKE100" s="0"/>
      <c r="FKF100" s="0"/>
      <c r="FKG100" s="0"/>
      <c r="FKH100" s="0"/>
      <c r="FKI100" s="0"/>
      <c r="FKJ100" s="0"/>
      <c r="FKK100" s="0"/>
      <c r="FKL100" s="0"/>
      <c r="FKM100" s="0"/>
      <c r="FKN100" s="0"/>
      <c r="FKO100" s="0"/>
      <c r="FKP100" s="0"/>
      <c r="FKQ100" s="0"/>
      <c r="FKR100" s="0"/>
      <c r="FKS100" s="0"/>
      <c r="FKT100" s="0"/>
      <c r="FKU100" s="0"/>
      <c r="FKV100" s="0"/>
      <c r="FKW100" s="0"/>
      <c r="FKX100" s="0"/>
      <c r="FKY100" s="0"/>
      <c r="FKZ100" s="0"/>
      <c r="FLA100" s="0"/>
      <c r="FLB100" s="0"/>
      <c r="FLC100" s="0"/>
      <c r="FLD100" s="0"/>
      <c r="FLE100" s="0"/>
      <c r="FLF100" s="0"/>
      <c r="FLG100" s="0"/>
      <c r="FLH100" s="0"/>
      <c r="FLI100" s="0"/>
      <c r="FLJ100" s="0"/>
      <c r="FLK100" s="0"/>
      <c r="FLL100" s="0"/>
      <c r="FLM100" s="0"/>
      <c r="FLN100" s="0"/>
      <c r="FLO100" s="0"/>
      <c r="FLP100" s="0"/>
      <c r="FLQ100" s="0"/>
      <c r="FLR100" s="0"/>
      <c r="FLS100" s="0"/>
      <c r="FLT100" s="0"/>
      <c r="FLU100" s="0"/>
      <c r="FLV100" s="0"/>
      <c r="FLW100" s="0"/>
      <c r="FLX100" s="0"/>
      <c r="FLY100" s="0"/>
      <c r="FLZ100" s="0"/>
      <c r="FMA100" s="0"/>
      <c r="FMB100" s="0"/>
      <c r="FMC100" s="0"/>
      <c r="FMD100" s="0"/>
      <c r="FME100" s="0"/>
      <c r="FMF100" s="0"/>
      <c r="FMG100" s="0"/>
      <c r="FMH100" s="0"/>
      <c r="FMI100" s="0"/>
      <c r="FMJ100" s="0"/>
      <c r="FMK100" s="0"/>
      <c r="FML100" s="0"/>
      <c r="FMM100" s="0"/>
      <c r="FMN100" s="0"/>
      <c r="FMO100" s="0"/>
      <c r="FMP100" s="0"/>
      <c r="FMQ100" s="0"/>
      <c r="FMR100" s="0"/>
      <c r="FMS100" s="0"/>
      <c r="FMT100" s="0"/>
      <c r="FMU100" s="0"/>
      <c r="FMV100" s="0"/>
      <c r="FMW100" s="0"/>
      <c r="FMX100" s="0"/>
      <c r="FMY100" s="0"/>
      <c r="FMZ100" s="0"/>
      <c r="FNA100" s="0"/>
      <c r="FNB100" s="0"/>
      <c r="FNC100" s="0"/>
      <c r="FND100" s="0"/>
      <c r="FNE100" s="0"/>
      <c r="FNF100" s="0"/>
      <c r="FNG100" s="0"/>
      <c r="FNH100" s="0"/>
      <c r="FNI100" s="0"/>
      <c r="FNJ100" s="0"/>
      <c r="FNK100" s="0"/>
      <c r="FNL100" s="0"/>
      <c r="FNM100" s="0"/>
      <c r="FNN100" s="0"/>
      <c r="FNO100" s="0"/>
      <c r="FNP100" s="0"/>
      <c r="FNQ100" s="0"/>
      <c r="FNR100" s="0"/>
      <c r="FNS100" s="0"/>
      <c r="FNT100" s="0"/>
      <c r="FNU100" s="0"/>
      <c r="FNV100" s="0"/>
      <c r="FNW100" s="0"/>
      <c r="FNX100" s="0"/>
      <c r="FNY100" s="0"/>
      <c r="FNZ100" s="0"/>
      <c r="FOA100" s="0"/>
      <c r="FOB100" s="0"/>
      <c r="FOC100" s="0"/>
      <c r="FOD100" s="0"/>
      <c r="FOE100" s="0"/>
      <c r="FOF100" s="0"/>
      <c r="FOG100" s="0"/>
      <c r="FOH100" s="0"/>
      <c r="FOI100" s="0"/>
      <c r="FOJ100" s="0"/>
      <c r="FOK100" s="0"/>
      <c r="FOL100" s="0"/>
      <c r="FOM100" s="0"/>
      <c r="FON100" s="0"/>
      <c r="FOO100" s="0"/>
      <c r="FOP100" s="0"/>
      <c r="FOQ100" s="0"/>
      <c r="FOR100" s="0"/>
      <c r="FOS100" s="0"/>
      <c r="FOT100" s="0"/>
      <c r="FOU100" s="0"/>
      <c r="FOV100" s="0"/>
      <c r="FOW100" s="0"/>
      <c r="FOX100" s="0"/>
      <c r="FOY100" s="0"/>
      <c r="FOZ100" s="0"/>
      <c r="FPA100" s="0"/>
      <c r="FPB100" s="0"/>
      <c r="FPC100" s="0"/>
      <c r="FPD100" s="0"/>
      <c r="FPE100" s="0"/>
      <c r="FPF100" s="0"/>
      <c r="FPG100" s="0"/>
      <c r="FPH100" s="0"/>
      <c r="FPI100" s="0"/>
      <c r="FPJ100" s="0"/>
      <c r="FPK100" s="0"/>
      <c r="FPL100" s="0"/>
      <c r="FPM100" s="0"/>
      <c r="FPN100" s="0"/>
      <c r="FPO100" s="0"/>
      <c r="FPP100" s="0"/>
      <c r="FPQ100" s="0"/>
      <c r="FPR100" s="0"/>
      <c r="FPS100" s="0"/>
      <c r="FPT100" s="0"/>
      <c r="FPU100" s="0"/>
      <c r="FPV100" s="0"/>
      <c r="FPW100" s="0"/>
      <c r="FPX100" s="0"/>
      <c r="FPY100" s="0"/>
      <c r="FPZ100" s="0"/>
      <c r="FQA100" s="0"/>
      <c r="FQB100" s="0"/>
      <c r="FQC100" s="0"/>
      <c r="FQD100" s="0"/>
      <c r="FQE100" s="0"/>
      <c r="FQF100" s="0"/>
      <c r="FQG100" s="0"/>
      <c r="FQH100" s="0"/>
      <c r="FQI100" s="0"/>
      <c r="FQJ100" s="0"/>
      <c r="FQK100" s="0"/>
      <c r="FQL100" s="0"/>
      <c r="FQM100" s="0"/>
      <c r="FQN100" s="0"/>
      <c r="FQO100" s="0"/>
      <c r="FQP100" s="0"/>
      <c r="FQQ100" s="0"/>
      <c r="FQR100" s="0"/>
      <c r="FQS100" s="0"/>
      <c r="FQT100" s="0"/>
      <c r="FQU100" s="0"/>
      <c r="FQV100" s="0"/>
      <c r="FQW100" s="0"/>
      <c r="FQX100" s="0"/>
      <c r="FQY100" s="0"/>
      <c r="FQZ100" s="0"/>
      <c r="FRA100" s="0"/>
      <c r="FRB100" s="0"/>
      <c r="FRC100" s="0"/>
      <c r="FRD100" s="0"/>
      <c r="FRE100" s="0"/>
      <c r="FRF100" s="0"/>
      <c r="FRG100" s="0"/>
      <c r="FRH100" s="0"/>
      <c r="FRI100" s="0"/>
      <c r="FRJ100" s="0"/>
      <c r="FRK100" s="0"/>
      <c r="FRL100" s="0"/>
      <c r="FRM100" s="0"/>
      <c r="FRN100" s="0"/>
      <c r="FRO100" s="0"/>
      <c r="FRP100" s="0"/>
      <c r="FRQ100" s="0"/>
      <c r="FRR100" s="0"/>
      <c r="FRS100" s="0"/>
      <c r="FRT100" s="0"/>
      <c r="FRU100" s="0"/>
      <c r="FRV100" s="0"/>
      <c r="FRW100" s="0"/>
      <c r="FRX100" s="0"/>
      <c r="FRY100" s="0"/>
      <c r="FRZ100" s="0"/>
      <c r="FSA100" s="0"/>
      <c r="FSB100" s="0"/>
      <c r="FSC100" s="0"/>
      <c r="FSD100" s="0"/>
      <c r="FSE100" s="0"/>
      <c r="FSF100" s="0"/>
      <c r="FSG100" s="0"/>
      <c r="FSH100" s="0"/>
      <c r="FSI100" s="0"/>
      <c r="FSJ100" s="0"/>
      <c r="FSK100" s="0"/>
      <c r="FSL100" s="0"/>
      <c r="FSM100" s="0"/>
      <c r="FSN100" s="0"/>
      <c r="FSO100" s="0"/>
      <c r="FSP100" s="0"/>
      <c r="FSQ100" s="0"/>
      <c r="FSR100" s="0"/>
      <c r="FSS100" s="0"/>
      <c r="FST100" s="0"/>
      <c r="FSU100" s="0"/>
      <c r="FSV100" s="0"/>
      <c r="FSW100" s="0"/>
      <c r="FSX100" s="0"/>
      <c r="FSY100" s="0"/>
      <c r="FSZ100" s="0"/>
      <c r="FTA100" s="0"/>
      <c r="FTB100" s="0"/>
      <c r="FTC100" s="0"/>
      <c r="FTD100" s="0"/>
      <c r="FTE100" s="0"/>
      <c r="FTF100" s="0"/>
      <c r="FTG100" s="0"/>
      <c r="FTH100" s="0"/>
      <c r="FTI100" s="0"/>
      <c r="FTJ100" s="0"/>
      <c r="FTK100" s="0"/>
      <c r="FTL100" s="0"/>
      <c r="FTM100" s="0"/>
      <c r="FTN100" s="0"/>
      <c r="FTO100" s="0"/>
      <c r="FTP100" s="0"/>
      <c r="FTQ100" s="0"/>
      <c r="FTR100" s="0"/>
      <c r="FTS100" s="0"/>
      <c r="FTT100" s="0"/>
      <c r="FTU100" s="0"/>
      <c r="FTV100" s="0"/>
      <c r="FTW100" s="0"/>
      <c r="FTX100" s="0"/>
      <c r="FTY100" s="0"/>
      <c r="FTZ100" s="0"/>
      <c r="FUA100" s="0"/>
      <c r="FUB100" s="0"/>
      <c r="FUC100" s="0"/>
      <c r="FUD100" s="0"/>
      <c r="FUE100" s="0"/>
      <c r="FUF100" s="0"/>
      <c r="FUG100" s="0"/>
      <c r="FUH100" s="0"/>
      <c r="FUI100" s="0"/>
      <c r="FUJ100" s="0"/>
      <c r="FUK100" s="0"/>
      <c r="FUL100" s="0"/>
      <c r="FUM100" s="0"/>
      <c r="FUN100" s="0"/>
      <c r="FUO100" s="0"/>
      <c r="FUP100" s="0"/>
      <c r="FUQ100" s="0"/>
      <c r="FUR100" s="0"/>
      <c r="FUS100" s="0"/>
      <c r="FUT100" s="0"/>
      <c r="FUU100" s="0"/>
      <c r="FUV100" s="0"/>
      <c r="FUW100" s="0"/>
      <c r="FUX100" s="0"/>
      <c r="FUY100" s="0"/>
      <c r="FUZ100" s="0"/>
      <c r="FVA100" s="0"/>
      <c r="FVB100" s="0"/>
      <c r="FVC100" s="0"/>
      <c r="FVD100" s="0"/>
      <c r="FVE100" s="0"/>
      <c r="FVF100" s="0"/>
      <c r="FVG100" s="0"/>
      <c r="FVH100" s="0"/>
      <c r="FVI100" s="0"/>
      <c r="FVJ100" s="0"/>
      <c r="FVK100" s="0"/>
      <c r="FVL100" s="0"/>
      <c r="FVM100" s="0"/>
      <c r="FVN100" s="0"/>
      <c r="FVO100" s="0"/>
      <c r="FVP100" s="0"/>
      <c r="FVQ100" s="0"/>
      <c r="FVR100" s="0"/>
      <c r="FVS100" s="0"/>
      <c r="FVT100" s="0"/>
      <c r="FVU100" s="0"/>
      <c r="FVV100" s="0"/>
      <c r="FVW100" s="0"/>
      <c r="FVX100" s="0"/>
      <c r="FVY100" s="0"/>
      <c r="FVZ100" s="0"/>
      <c r="FWA100" s="0"/>
      <c r="FWB100" s="0"/>
      <c r="FWC100" s="0"/>
      <c r="FWD100" s="0"/>
      <c r="FWE100" s="0"/>
      <c r="FWF100" s="0"/>
      <c r="FWG100" s="0"/>
      <c r="FWH100" s="0"/>
      <c r="FWI100" s="0"/>
      <c r="FWJ100" s="0"/>
      <c r="FWK100" s="0"/>
      <c r="FWL100" s="0"/>
      <c r="FWM100" s="0"/>
      <c r="FWN100" s="0"/>
      <c r="FWO100" s="0"/>
      <c r="FWP100" s="0"/>
      <c r="FWQ100" s="0"/>
      <c r="FWR100" s="0"/>
      <c r="FWS100" s="0"/>
      <c r="FWT100" s="0"/>
      <c r="FWU100" s="0"/>
      <c r="FWV100" s="0"/>
      <c r="FWW100" s="0"/>
      <c r="FWX100" s="0"/>
      <c r="FWY100" s="0"/>
      <c r="FWZ100" s="0"/>
      <c r="FXA100" s="0"/>
      <c r="FXB100" s="0"/>
      <c r="FXC100" s="0"/>
      <c r="FXD100" s="0"/>
      <c r="FXE100" s="0"/>
      <c r="FXF100" s="0"/>
      <c r="FXG100" s="0"/>
      <c r="FXH100" s="0"/>
      <c r="FXI100" s="0"/>
      <c r="FXJ100" s="0"/>
      <c r="FXK100" s="0"/>
      <c r="FXL100" s="0"/>
      <c r="FXM100" s="0"/>
      <c r="FXN100" s="0"/>
      <c r="FXO100" s="0"/>
      <c r="FXP100" s="0"/>
      <c r="FXQ100" s="0"/>
      <c r="FXR100" s="0"/>
      <c r="FXS100" s="0"/>
      <c r="FXT100" s="0"/>
      <c r="FXU100" s="0"/>
      <c r="FXV100" s="0"/>
      <c r="FXW100" s="0"/>
      <c r="FXX100" s="0"/>
      <c r="FXY100" s="0"/>
      <c r="FXZ100" s="0"/>
      <c r="FYA100" s="0"/>
      <c r="FYB100" s="0"/>
      <c r="FYC100" s="0"/>
      <c r="FYD100" s="0"/>
      <c r="FYE100" s="0"/>
      <c r="FYF100" s="0"/>
      <c r="FYG100" s="0"/>
      <c r="FYH100" s="0"/>
      <c r="FYI100" s="0"/>
      <c r="FYJ100" s="0"/>
      <c r="FYK100" s="0"/>
      <c r="FYL100" s="0"/>
      <c r="FYM100" s="0"/>
      <c r="FYN100" s="0"/>
      <c r="FYO100" s="0"/>
      <c r="FYP100" s="0"/>
      <c r="FYQ100" s="0"/>
      <c r="FYR100" s="0"/>
      <c r="FYS100" s="0"/>
      <c r="FYT100" s="0"/>
      <c r="FYU100" s="0"/>
      <c r="FYV100" s="0"/>
      <c r="FYW100" s="0"/>
      <c r="FYX100" s="0"/>
      <c r="FYY100" s="0"/>
      <c r="FYZ100" s="0"/>
      <c r="FZA100" s="0"/>
      <c r="FZB100" s="0"/>
      <c r="FZC100" s="0"/>
      <c r="FZD100" s="0"/>
      <c r="FZE100" s="0"/>
      <c r="FZF100" s="0"/>
      <c r="FZG100" s="0"/>
      <c r="FZH100" s="0"/>
      <c r="FZI100" s="0"/>
      <c r="FZJ100" s="0"/>
      <c r="FZK100" s="0"/>
      <c r="FZL100" s="0"/>
      <c r="FZM100" s="0"/>
      <c r="FZN100" s="0"/>
      <c r="FZO100" s="0"/>
      <c r="FZP100" s="0"/>
      <c r="FZQ100" s="0"/>
      <c r="FZR100" s="0"/>
      <c r="FZS100" s="0"/>
      <c r="FZT100" s="0"/>
      <c r="FZU100" s="0"/>
      <c r="FZV100" s="0"/>
      <c r="FZW100" s="0"/>
      <c r="FZX100" s="0"/>
      <c r="FZY100" s="0"/>
      <c r="FZZ100" s="0"/>
      <c r="GAA100" s="0"/>
      <c r="GAB100" s="0"/>
      <c r="GAC100" s="0"/>
      <c r="GAD100" s="0"/>
      <c r="GAE100" s="0"/>
      <c r="GAF100" s="0"/>
      <c r="GAG100" s="0"/>
      <c r="GAH100" s="0"/>
      <c r="GAI100" s="0"/>
      <c r="GAJ100" s="0"/>
      <c r="GAK100" s="0"/>
      <c r="GAL100" s="0"/>
      <c r="GAM100" s="0"/>
      <c r="GAN100" s="0"/>
      <c r="GAO100" s="0"/>
      <c r="GAP100" s="0"/>
      <c r="GAQ100" s="0"/>
      <c r="GAR100" s="0"/>
      <c r="GAS100" s="0"/>
      <c r="GAT100" s="0"/>
      <c r="GAU100" s="0"/>
      <c r="GAV100" s="0"/>
      <c r="GAW100" s="0"/>
      <c r="GAX100" s="0"/>
      <c r="GAY100" s="0"/>
      <c r="GAZ100" s="0"/>
      <c r="GBA100" s="0"/>
      <c r="GBB100" s="0"/>
      <c r="GBC100" s="0"/>
      <c r="GBD100" s="0"/>
      <c r="GBE100" s="0"/>
      <c r="GBF100" s="0"/>
      <c r="GBG100" s="0"/>
      <c r="GBH100" s="0"/>
      <c r="GBI100" s="0"/>
      <c r="GBJ100" s="0"/>
      <c r="GBK100" s="0"/>
      <c r="GBL100" s="0"/>
      <c r="GBM100" s="0"/>
      <c r="GBN100" s="0"/>
      <c r="GBO100" s="0"/>
      <c r="GBP100" s="0"/>
      <c r="GBQ100" s="0"/>
      <c r="GBR100" s="0"/>
      <c r="GBS100" s="0"/>
      <c r="GBT100" s="0"/>
      <c r="GBU100" s="0"/>
      <c r="GBV100" s="0"/>
      <c r="GBW100" s="0"/>
      <c r="GBX100" s="0"/>
      <c r="GBY100" s="0"/>
      <c r="GBZ100" s="0"/>
      <c r="GCA100" s="0"/>
      <c r="GCB100" s="0"/>
      <c r="GCC100" s="0"/>
      <c r="GCD100" s="0"/>
      <c r="GCE100" s="0"/>
      <c r="GCF100" s="0"/>
      <c r="GCG100" s="0"/>
      <c r="GCH100" s="0"/>
      <c r="GCI100" s="0"/>
      <c r="GCJ100" s="0"/>
      <c r="GCK100" s="0"/>
      <c r="GCL100" s="0"/>
      <c r="GCM100" s="0"/>
      <c r="GCN100" s="0"/>
      <c r="GCO100" s="0"/>
      <c r="GCP100" s="0"/>
      <c r="GCQ100" s="0"/>
      <c r="GCR100" s="0"/>
      <c r="GCS100" s="0"/>
      <c r="GCT100" s="0"/>
      <c r="GCU100" s="0"/>
      <c r="GCV100" s="0"/>
      <c r="GCW100" s="0"/>
      <c r="GCX100" s="0"/>
      <c r="GCY100" s="0"/>
      <c r="GCZ100" s="0"/>
      <c r="GDA100" s="0"/>
      <c r="GDB100" s="0"/>
      <c r="GDC100" s="0"/>
      <c r="GDD100" s="0"/>
      <c r="GDE100" s="0"/>
      <c r="GDF100" s="0"/>
      <c r="GDG100" s="0"/>
      <c r="GDH100" s="0"/>
      <c r="GDI100" s="0"/>
      <c r="GDJ100" s="0"/>
      <c r="GDK100" s="0"/>
      <c r="GDL100" s="0"/>
      <c r="GDM100" s="0"/>
      <c r="GDN100" s="0"/>
      <c r="GDO100" s="0"/>
      <c r="GDP100" s="0"/>
      <c r="GDQ100" s="0"/>
      <c r="GDR100" s="0"/>
      <c r="GDS100" s="0"/>
      <c r="GDT100" s="0"/>
      <c r="GDU100" s="0"/>
      <c r="GDV100" s="0"/>
      <c r="GDW100" s="0"/>
      <c r="GDX100" s="0"/>
      <c r="GDY100" s="0"/>
      <c r="GDZ100" s="0"/>
      <c r="GEA100" s="0"/>
      <c r="GEB100" s="0"/>
      <c r="GEC100" s="0"/>
      <c r="GED100" s="0"/>
      <c r="GEE100" s="0"/>
      <c r="GEF100" s="0"/>
      <c r="GEG100" s="0"/>
      <c r="GEH100" s="0"/>
      <c r="GEI100" s="0"/>
      <c r="GEJ100" s="0"/>
      <c r="GEK100" s="0"/>
      <c r="GEL100" s="0"/>
      <c r="GEM100" s="0"/>
      <c r="GEN100" s="0"/>
      <c r="GEO100" s="0"/>
      <c r="GEP100" s="0"/>
      <c r="GEQ100" s="0"/>
      <c r="GER100" s="0"/>
      <c r="GES100" s="0"/>
      <c r="GET100" s="0"/>
      <c r="GEU100" s="0"/>
      <c r="GEV100" s="0"/>
      <c r="GEW100" s="0"/>
      <c r="GEX100" s="0"/>
      <c r="GEY100" s="0"/>
      <c r="GEZ100" s="0"/>
      <c r="GFA100" s="0"/>
      <c r="GFB100" s="0"/>
      <c r="GFC100" s="0"/>
      <c r="GFD100" s="0"/>
      <c r="GFE100" s="0"/>
      <c r="GFF100" s="0"/>
      <c r="GFG100" s="0"/>
      <c r="GFH100" s="0"/>
      <c r="GFI100" s="0"/>
      <c r="GFJ100" s="0"/>
      <c r="GFK100" s="0"/>
      <c r="GFL100" s="0"/>
      <c r="GFM100" s="0"/>
      <c r="GFN100" s="0"/>
      <c r="GFO100" s="0"/>
      <c r="GFP100" s="0"/>
      <c r="GFQ100" s="0"/>
      <c r="GFR100" s="0"/>
      <c r="GFS100" s="0"/>
      <c r="GFT100" s="0"/>
      <c r="GFU100" s="0"/>
      <c r="GFV100" s="0"/>
      <c r="GFW100" s="0"/>
      <c r="GFX100" s="0"/>
      <c r="GFY100" s="0"/>
      <c r="GFZ100" s="0"/>
      <c r="GGA100" s="0"/>
      <c r="GGB100" s="0"/>
      <c r="GGC100" s="0"/>
      <c r="GGD100" s="0"/>
      <c r="GGE100" s="0"/>
      <c r="GGF100" s="0"/>
      <c r="GGG100" s="0"/>
      <c r="GGH100" s="0"/>
      <c r="GGI100" s="0"/>
      <c r="GGJ100" s="0"/>
      <c r="GGK100" s="0"/>
      <c r="GGL100" s="0"/>
      <c r="GGM100" s="0"/>
      <c r="GGN100" s="0"/>
      <c r="GGO100" s="0"/>
      <c r="GGP100" s="0"/>
      <c r="GGQ100" s="0"/>
      <c r="GGR100" s="0"/>
      <c r="GGS100" s="0"/>
      <c r="GGT100" s="0"/>
      <c r="GGU100" s="0"/>
      <c r="GGV100" s="0"/>
      <c r="GGW100" s="0"/>
      <c r="GGX100" s="0"/>
      <c r="GGY100" s="0"/>
      <c r="GGZ100" s="0"/>
      <c r="GHA100" s="0"/>
      <c r="GHB100" s="0"/>
      <c r="GHC100" s="0"/>
      <c r="GHD100" s="0"/>
      <c r="GHE100" s="0"/>
      <c r="GHF100" s="0"/>
      <c r="GHG100" s="0"/>
      <c r="GHH100" s="0"/>
      <c r="GHI100" s="0"/>
      <c r="GHJ100" s="0"/>
      <c r="GHK100" s="0"/>
      <c r="GHL100" s="0"/>
      <c r="GHM100" s="0"/>
      <c r="GHN100" s="0"/>
      <c r="GHO100" s="0"/>
      <c r="GHP100" s="0"/>
      <c r="GHQ100" s="0"/>
      <c r="GHR100" s="0"/>
      <c r="GHS100" s="0"/>
      <c r="GHT100" s="0"/>
      <c r="GHU100" s="0"/>
      <c r="GHV100" s="0"/>
      <c r="GHW100" s="0"/>
      <c r="GHX100" s="0"/>
      <c r="GHY100" s="0"/>
      <c r="GHZ100" s="0"/>
      <c r="GIA100" s="0"/>
      <c r="GIB100" s="0"/>
      <c r="GIC100" s="0"/>
      <c r="GID100" s="0"/>
      <c r="GIE100" s="0"/>
      <c r="GIF100" s="0"/>
      <c r="GIG100" s="0"/>
      <c r="GIH100" s="0"/>
      <c r="GII100" s="0"/>
      <c r="GIJ100" s="0"/>
      <c r="GIK100" s="0"/>
      <c r="GIL100" s="0"/>
      <c r="GIM100" s="0"/>
      <c r="GIN100" s="0"/>
      <c r="GIO100" s="0"/>
      <c r="GIP100" s="0"/>
      <c r="GIQ100" s="0"/>
      <c r="GIR100" s="0"/>
      <c r="GIS100" s="0"/>
      <c r="GIT100" s="0"/>
      <c r="GIU100" s="0"/>
      <c r="GIV100" s="0"/>
      <c r="GIW100" s="0"/>
      <c r="GIX100" s="0"/>
      <c r="GIY100" s="0"/>
      <c r="GIZ100" s="0"/>
      <c r="GJA100" s="0"/>
      <c r="GJB100" s="0"/>
      <c r="GJC100" s="0"/>
      <c r="GJD100" s="0"/>
      <c r="GJE100" s="0"/>
      <c r="GJF100" s="0"/>
      <c r="GJG100" s="0"/>
      <c r="GJH100" s="0"/>
      <c r="GJI100" s="0"/>
      <c r="GJJ100" s="0"/>
      <c r="GJK100" s="0"/>
      <c r="GJL100" s="0"/>
      <c r="GJM100" s="0"/>
      <c r="GJN100" s="0"/>
      <c r="GJO100" s="0"/>
      <c r="GJP100" s="0"/>
      <c r="GJQ100" s="0"/>
      <c r="GJR100" s="0"/>
      <c r="GJS100" s="0"/>
      <c r="GJT100" s="0"/>
      <c r="GJU100" s="0"/>
      <c r="GJV100" s="0"/>
      <c r="GJW100" s="0"/>
      <c r="GJX100" s="0"/>
      <c r="GJY100" s="0"/>
      <c r="GJZ100" s="0"/>
      <c r="GKA100" s="0"/>
      <c r="GKB100" s="0"/>
      <c r="GKC100" s="0"/>
      <c r="GKD100" s="0"/>
      <c r="GKE100" s="0"/>
      <c r="GKF100" s="0"/>
      <c r="GKG100" s="0"/>
      <c r="GKH100" s="0"/>
      <c r="GKI100" s="0"/>
      <c r="GKJ100" s="0"/>
      <c r="GKK100" s="0"/>
      <c r="GKL100" s="0"/>
      <c r="GKM100" s="0"/>
      <c r="GKN100" s="0"/>
      <c r="GKO100" s="0"/>
      <c r="GKP100" s="0"/>
      <c r="GKQ100" s="0"/>
      <c r="GKR100" s="0"/>
      <c r="GKS100" s="0"/>
      <c r="GKT100" s="0"/>
      <c r="GKU100" s="0"/>
      <c r="GKV100" s="0"/>
      <c r="GKW100" s="0"/>
      <c r="GKX100" s="0"/>
      <c r="GKY100" s="0"/>
      <c r="GKZ100" s="0"/>
      <c r="GLA100" s="0"/>
      <c r="GLB100" s="0"/>
      <c r="GLC100" s="0"/>
      <c r="GLD100" s="0"/>
      <c r="GLE100" s="0"/>
      <c r="GLF100" s="0"/>
      <c r="GLG100" s="0"/>
      <c r="GLH100" s="0"/>
      <c r="GLI100" s="0"/>
      <c r="GLJ100" s="0"/>
      <c r="GLK100" s="0"/>
      <c r="GLL100" s="0"/>
      <c r="GLM100" s="0"/>
      <c r="GLN100" s="0"/>
      <c r="GLO100" s="0"/>
      <c r="GLP100" s="0"/>
      <c r="GLQ100" s="0"/>
      <c r="GLR100" s="0"/>
      <c r="GLS100" s="0"/>
      <c r="GLT100" s="0"/>
      <c r="GLU100" s="0"/>
      <c r="GLV100" s="0"/>
      <c r="GLW100" s="0"/>
      <c r="GLX100" s="0"/>
      <c r="GLY100" s="0"/>
      <c r="GLZ100" s="0"/>
      <c r="GMA100" s="0"/>
      <c r="GMB100" s="0"/>
      <c r="GMC100" s="0"/>
      <c r="GMD100" s="0"/>
      <c r="GME100" s="0"/>
      <c r="GMF100" s="0"/>
      <c r="GMG100" s="0"/>
      <c r="GMH100" s="0"/>
      <c r="GMI100" s="0"/>
      <c r="GMJ100" s="0"/>
      <c r="GMK100" s="0"/>
      <c r="GML100" s="0"/>
      <c r="GMM100" s="0"/>
      <c r="GMN100" s="0"/>
      <c r="GMO100" s="0"/>
      <c r="GMP100" s="0"/>
      <c r="GMQ100" s="0"/>
      <c r="GMR100" s="0"/>
      <c r="GMS100" s="0"/>
      <c r="GMT100" s="0"/>
      <c r="GMU100" s="0"/>
      <c r="GMV100" s="0"/>
      <c r="GMW100" s="0"/>
      <c r="GMX100" s="0"/>
      <c r="GMY100" s="0"/>
      <c r="GMZ100" s="0"/>
      <c r="GNA100" s="0"/>
      <c r="GNB100" s="0"/>
      <c r="GNC100" s="0"/>
      <c r="GND100" s="0"/>
      <c r="GNE100" s="0"/>
      <c r="GNF100" s="0"/>
      <c r="GNG100" s="0"/>
      <c r="GNH100" s="0"/>
      <c r="GNI100" s="0"/>
      <c r="GNJ100" s="0"/>
      <c r="GNK100" s="0"/>
      <c r="GNL100" s="0"/>
      <c r="GNM100" s="0"/>
      <c r="GNN100" s="0"/>
      <c r="GNO100" s="0"/>
      <c r="GNP100" s="0"/>
      <c r="GNQ100" s="0"/>
      <c r="GNR100" s="0"/>
      <c r="GNS100" s="0"/>
      <c r="GNT100" s="0"/>
      <c r="GNU100" s="0"/>
      <c r="GNV100" s="0"/>
      <c r="GNW100" s="0"/>
      <c r="GNX100" s="0"/>
      <c r="GNY100" s="0"/>
      <c r="GNZ100" s="0"/>
      <c r="GOA100" s="0"/>
      <c r="GOB100" s="0"/>
      <c r="GOC100" s="0"/>
      <c r="GOD100" s="0"/>
      <c r="GOE100" s="0"/>
      <c r="GOF100" s="0"/>
      <c r="GOG100" s="0"/>
      <c r="GOH100" s="0"/>
      <c r="GOI100" s="0"/>
      <c r="GOJ100" s="0"/>
      <c r="GOK100" s="0"/>
      <c r="GOL100" s="0"/>
      <c r="GOM100" s="0"/>
      <c r="GON100" s="0"/>
      <c r="GOO100" s="0"/>
      <c r="GOP100" s="0"/>
      <c r="GOQ100" s="0"/>
      <c r="GOR100" s="0"/>
      <c r="GOS100" s="0"/>
      <c r="GOT100" s="0"/>
      <c r="GOU100" s="0"/>
      <c r="GOV100" s="0"/>
      <c r="GOW100" s="0"/>
      <c r="GOX100" s="0"/>
      <c r="GOY100" s="0"/>
      <c r="GOZ100" s="0"/>
      <c r="GPA100" s="0"/>
      <c r="GPB100" s="0"/>
      <c r="GPC100" s="0"/>
      <c r="GPD100" s="0"/>
      <c r="GPE100" s="0"/>
      <c r="GPF100" s="0"/>
      <c r="GPG100" s="0"/>
      <c r="GPH100" s="0"/>
      <c r="GPI100" s="0"/>
      <c r="GPJ100" s="0"/>
      <c r="GPK100" s="0"/>
      <c r="GPL100" s="0"/>
      <c r="GPM100" s="0"/>
      <c r="GPN100" s="0"/>
      <c r="GPO100" s="0"/>
      <c r="GPP100" s="0"/>
      <c r="GPQ100" s="0"/>
      <c r="GPR100" s="0"/>
      <c r="GPS100" s="0"/>
      <c r="GPT100" s="0"/>
      <c r="GPU100" s="0"/>
      <c r="GPV100" s="0"/>
      <c r="GPW100" s="0"/>
      <c r="GPX100" s="0"/>
      <c r="GPY100" s="0"/>
      <c r="GPZ100" s="0"/>
      <c r="GQA100" s="0"/>
      <c r="GQB100" s="0"/>
      <c r="GQC100" s="0"/>
      <c r="GQD100" s="0"/>
      <c r="GQE100" s="0"/>
      <c r="GQF100" s="0"/>
      <c r="GQG100" s="0"/>
      <c r="GQH100" s="0"/>
      <c r="GQI100" s="0"/>
      <c r="GQJ100" s="0"/>
      <c r="GQK100" s="0"/>
      <c r="GQL100" s="0"/>
      <c r="GQM100" s="0"/>
      <c r="GQN100" s="0"/>
      <c r="GQO100" s="0"/>
      <c r="GQP100" s="0"/>
      <c r="GQQ100" s="0"/>
      <c r="GQR100" s="0"/>
      <c r="GQS100" s="0"/>
      <c r="GQT100" s="0"/>
      <c r="GQU100" s="0"/>
      <c r="GQV100" s="0"/>
      <c r="GQW100" s="0"/>
      <c r="GQX100" s="0"/>
      <c r="GQY100" s="0"/>
      <c r="GQZ100" s="0"/>
      <c r="GRA100" s="0"/>
      <c r="GRB100" s="0"/>
      <c r="GRC100" s="0"/>
      <c r="GRD100" s="0"/>
      <c r="GRE100" s="0"/>
      <c r="GRF100" s="0"/>
      <c r="GRG100" s="0"/>
      <c r="GRH100" s="0"/>
      <c r="GRI100" s="0"/>
      <c r="GRJ100" s="0"/>
      <c r="GRK100" s="0"/>
      <c r="GRL100" s="0"/>
      <c r="GRM100" s="0"/>
      <c r="GRN100" s="0"/>
      <c r="GRO100" s="0"/>
      <c r="GRP100" s="0"/>
      <c r="GRQ100" s="0"/>
      <c r="GRR100" s="0"/>
      <c r="GRS100" s="0"/>
      <c r="GRT100" s="0"/>
      <c r="GRU100" s="0"/>
      <c r="GRV100" s="0"/>
      <c r="GRW100" s="0"/>
      <c r="GRX100" s="0"/>
      <c r="GRY100" s="0"/>
      <c r="GRZ100" s="0"/>
      <c r="GSA100" s="0"/>
      <c r="GSB100" s="0"/>
      <c r="GSC100" s="0"/>
      <c r="GSD100" s="0"/>
      <c r="GSE100" s="0"/>
      <c r="GSF100" s="0"/>
      <c r="GSG100" s="0"/>
      <c r="GSH100" s="0"/>
      <c r="GSI100" s="0"/>
      <c r="GSJ100" s="0"/>
      <c r="GSK100" s="0"/>
      <c r="GSL100" s="0"/>
      <c r="GSM100" s="0"/>
      <c r="GSN100" s="0"/>
      <c r="GSO100" s="0"/>
      <c r="GSP100" s="0"/>
      <c r="GSQ100" s="0"/>
      <c r="GSR100" s="0"/>
      <c r="GSS100" s="0"/>
      <c r="GST100" s="0"/>
      <c r="GSU100" s="0"/>
      <c r="GSV100" s="0"/>
      <c r="GSW100" s="0"/>
      <c r="GSX100" s="0"/>
      <c r="GSY100" s="0"/>
      <c r="GSZ100" s="0"/>
      <c r="GTA100" s="0"/>
      <c r="GTB100" s="0"/>
      <c r="GTC100" s="0"/>
      <c r="GTD100" s="0"/>
      <c r="GTE100" s="0"/>
      <c r="GTF100" s="0"/>
      <c r="GTG100" s="0"/>
      <c r="GTH100" s="0"/>
      <c r="GTI100" s="0"/>
      <c r="GTJ100" s="0"/>
      <c r="GTK100" s="0"/>
      <c r="GTL100" s="0"/>
      <c r="GTM100" s="0"/>
      <c r="GTN100" s="0"/>
      <c r="GTO100" s="0"/>
      <c r="GTP100" s="0"/>
      <c r="GTQ100" s="0"/>
      <c r="GTR100" s="0"/>
      <c r="GTS100" s="0"/>
      <c r="GTT100" s="0"/>
      <c r="GTU100" s="0"/>
      <c r="GTV100" s="0"/>
      <c r="GTW100" s="0"/>
      <c r="GTX100" s="0"/>
      <c r="GTY100" s="0"/>
      <c r="GTZ100" s="0"/>
      <c r="GUA100" s="0"/>
      <c r="GUB100" s="0"/>
      <c r="GUC100" s="0"/>
      <c r="GUD100" s="0"/>
      <c r="GUE100" s="0"/>
      <c r="GUF100" s="0"/>
      <c r="GUG100" s="0"/>
      <c r="GUH100" s="0"/>
      <c r="GUI100" s="0"/>
      <c r="GUJ100" s="0"/>
      <c r="GUK100" s="0"/>
      <c r="GUL100" s="0"/>
      <c r="GUM100" s="0"/>
      <c r="GUN100" s="0"/>
      <c r="GUO100" s="0"/>
      <c r="GUP100" s="0"/>
      <c r="GUQ100" s="0"/>
      <c r="GUR100" s="0"/>
      <c r="GUS100" s="0"/>
      <c r="GUT100" s="0"/>
      <c r="GUU100" s="0"/>
      <c r="GUV100" s="0"/>
      <c r="GUW100" s="0"/>
      <c r="GUX100" s="0"/>
      <c r="GUY100" s="0"/>
      <c r="GUZ100" s="0"/>
      <c r="GVA100" s="0"/>
      <c r="GVB100" s="0"/>
      <c r="GVC100" s="0"/>
      <c r="GVD100" s="0"/>
      <c r="GVE100" s="0"/>
      <c r="GVF100" s="0"/>
      <c r="GVG100" s="0"/>
      <c r="GVH100" s="0"/>
      <c r="GVI100" s="0"/>
      <c r="GVJ100" s="0"/>
      <c r="GVK100" s="0"/>
      <c r="GVL100" s="0"/>
      <c r="GVM100" s="0"/>
      <c r="GVN100" s="0"/>
      <c r="GVO100" s="0"/>
      <c r="GVP100" s="0"/>
      <c r="GVQ100" s="0"/>
      <c r="GVR100" s="0"/>
      <c r="GVS100" s="0"/>
      <c r="GVT100" s="0"/>
      <c r="GVU100" s="0"/>
      <c r="GVV100" s="0"/>
      <c r="GVW100" s="0"/>
      <c r="GVX100" s="0"/>
      <c r="GVY100" s="0"/>
      <c r="GVZ100" s="0"/>
      <c r="GWA100" s="0"/>
      <c r="GWB100" s="0"/>
      <c r="GWC100" s="0"/>
      <c r="GWD100" s="0"/>
      <c r="GWE100" s="0"/>
      <c r="GWF100" s="0"/>
      <c r="GWG100" s="0"/>
      <c r="GWH100" s="0"/>
      <c r="GWI100" s="0"/>
      <c r="GWJ100" s="0"/>
      <c r="GWK100" s="0"/>
      <c r="GWL100" s="0"/>
      <c r="GWM100" s="0"/>
      <c r="GWN100" s="0"/>
      <c r="GWO100" s="0"/>
      <c r="GWP100" s="0"/>
      <c r="GWQ100" s="0"/>
      <c r="GWR100" s="0"/>
      <c r="GWS100" s="0"/>
      <c r="GWT100" s="0"/>
      <c r="GWU100" s="0"/>
      <c r="GWV100" s="0"/>
      <c r="GWW100" s="0"/>
      <c r="GWX100" s="0"/>
      <c r="GWY100" s="0"/>
      <c r="GWZ100" s="0"/>
      <c r="GXA100" s="0"/>
      <c r="GXB100" s="0"/>
      <c r="GXC100" s="0"/>
      <c r="GXD100" s="0"/>
      <c r="GXE100" s="0"/>
      <c r="GXF100" s="0"/>
      <c r="GXG100" s="0"/>
      <c r="GXH100" s="0"/>
      <c r="GXI100" s="0"/>
      <c r="GXJ100" s="0"/>
      <c r="GXK100" s="0"/>
      <c r="GXL100" s="0"/>
      <c r="GXM100" s="0"/>
      <c r="GXN100" s="0"/>
      <c r="GXO100" s="0"/>
      <c r="GXP100" s="0"/>
      <c r="GXQ100" s="0"/>
      <c r="GXR100" s="0"/>
      <c r="GXS100" s="0"/>
      <c r="GXT100" s="0"/>
      <c r="GXU100" s="0"/>
      <c r="GXV100" s="0"/>
      <c r="GXW100" s="0"/>
      <c r="GXX100" s="0"/>
      <c r="GXY100" s="0"/>
      <c r="GXZ100" s="0"/>
      <c r="GYA100" s="0"/>
      <c r="GYB100" s="0"/>
      <c r="GYC100" s="0"/>
      <c r="GYD100" s="0"/>
      <c r="GYE100" s="0"/>
      <c r="GYF100" s="0"/>
      <c r="GYG100" s="0"/>
      <c r="GYH100" s="0"/>
      <c r="GYI100" s="0"/>
      <c r="GYJ100" s="0"/>
      <c r="GYK100" s="0"/>
      <c r="GYL100" s="0"/>
      <c r="GYM100" s="0"/>
      <c r="GYN100" s="0"/>
      <c r="GYO100" s="0"/>
      <c r="GYP100" s="0"/>
      <c r="GYQ100" s="0"/>
      <c r="GYR100" s="0"/>
      <c r="GYS100" s="0"/>
      <c r="GYT100" s="0"/>
      <c r="GYU100" s="0"/>
      <c r="GYV100" s="0"/>
      <c r="GYW100" s="0"/>
      <c r="GYX100" s="0"/>
      <c r="GYY100" s="0"/>
      <c r="GYZ100" s="0"/>
      <c r="GZA100" s="0"/>
      <c r="GZB100" s="0"/>
      <c r="GZC100" s="0"/>
      <c r="GZD100" s="0"/>
      <c r="GZE100" s="0"/>
      <c r="GZF100" s="0"/>
      <c r="GZG100" s="0"/>
      <c r="GZH100" s="0"/>
      <c r="GZI100" s="0"/>
      <c r="GZJ100" s="0"/>
      <c r="GZK100" s="0"/>
      <c r="GZL100" s="0"/>
      <c r="GZM100" s="0"/>
      <c r="GZN100" s="0"/>
      <c r="GZO100" s="0"/>
      <c r="GZP100" s="0"/>
      <c r="GZQ100" s="0"/>
      <c r="GZR100" s="0"/>
      <c r="GZS100" s="0"/>
      <c r="GZT100" s="0"/>
      <c r="GZU100" s="0"/>
      <c r="GZV100" s="0"/>
      <c r="GZW100" s="0"/>
      <c r="GZX100" s="0"/>
      <c r="GZY100" s="0"/>
      <c r="GZZ100" s="0"/>
      <c r="HAA100" s="0"/>
      <c r="HAB100" s="0"/>
      <c r="HAC100" s="0"/>
      <c r="HAD100" s="0"/>
      <c r="HAE100" s="0"/>
      <c r="HAF100" s="0"/>
      <c r="HAG100" s="0"/>
      <c r="HAH100" s="0"/>
      <c r="HAI100" s="0"/>
      <c r="HAJ100" s="0"/>
      <c r="HAK100" s="0"/>
      <c r="HAL100" s="0"/>
      <c r="HAM100" s="0"/>
      <c r="HAN100" s="0"/>
      <c r="HAO100" s="0"/>
      <c r="HAP100" s="0"/>
      <c r="HAQ100" s="0"/>
      <c r="HAR100" s="0"/>
      <c r="HAS100" s="0"/>
      <c r="HAT100" s="0"/>
      <c r="HAU100" s="0"/>
      <c r="HAV100" s="0"/>
      <c r="HAW100" s="0"/>
      <c r="HAX100" s="0"/>
      <c r="HAY100" s="0"/>
      <c r="HAZ100" s="0"/>
      <c r="HBA100" s="0"/>
      <c r="HBB100" s="0"/>
      <c r="HBC100" s="0"/>
      <c r="HBD100" s="0"/>
      <c r="HBE100" s="0"/>
      <c r="HBF100" s="0"/>
      <c r="HBG100" s="0"/>
      <c r="HBH100" s="0"/>
      <c r="HBI100" s="0"/>
      <c r="HBJ100" s="0"/>
      <c r="HBK100" s="0"/>
      <c r="HBL100" s="0"/>
      <c r="HBM100" s="0"/>
      <c r="HBN100" s="0"/>
      <c r="HBO100" s="0"/>
      <c r="HBP100" s="0"/>
      <c r="HBQ100" s="0"/>
      <c r="HBR100" s="0"/>
      <c r="HBS100" s="0"/>
      <c r="HBT100" s="0"/>
      <c r="HBU100" s="0"/>
      <c r="HBV100" s="0"/>
      <c r="HBW100" s="0"/>
      <c r="HBX100" s="0"/>
      <c r="HBY100" s="0"/>
      <c r="HBZ100" s="0"/>
      <c r="HCA100" s="0"/>
      <c r="HCB100" s="0"/>
      <c r="HCC100" s="0"/>
      <c r="HCD100" s="0"/>
      <c r="HCE100" s="0"/>
      <c r="HCF100" s="0"/>
      <c r="HCG100" s="0"/>
      <c r="HCH100" s="0"/>
      <c r="HCI100" s="0"/>
      <c r="HCJ100" s="0"/>
      <c r="HCK100" s="0"/>
      <c r="HCL100" s="0"/>
      <c r="HCM100" s="0"/>
      <c r="HCN100" s="0"/>
      <c r="HCO100" s="0"/>
      <c r="HCP100" s="0"/>
      <c r="HCQ100" s="0"/>
      <c r="HCR100" s="0"/>
      <c r="HCS100" s="0"/>
      <c r="HCT100" s="0"/>
      <c r="HCU100" s="0"/>
      <c r="HCV100" s="0"/>
      <c r="HCW100" s="0"/>
      <c r="HCX100" s="0"/>
      <c r="HCY100" s="0"/>
      <c r="HCZ100" s="0"/>
      <c r="HDA100" s="0"/>
      <c r="HDB100" s="0"/>
      <c r="HDC100" s="0"/>
      <c r="HDD100" s="0"/>
      <c r="HDE100" s="0"/>
      <c r="HDF100" s="0"/>
      <c r="HDG100" s="0"/>
      <c r="HDH100" s="0"/>
      <c r="HDI100" s="0"/>
      <c r="HDJ100" s="0"/>
      <c r="HDK100" s="0"/>
      <c r="HDL100" s="0"/>
      <c r="HDM100" s="0"/>
      <c r="HDN100" s="0"/>
      <c r="HDO100" s="0"/>
      <c r="HDP100" s="0"/>
      <c r="HDQ100" s="0"/>
      <c r="HDR100" s="0"/>
      <c r="HDS100" s="0"/>
      <c r="HDT100" s="0"/>
      <c r="HDU100" s="0"/>
      <c r="HDV100" s="0"/>
      <c r="HDW100" s="0"/>
      <c r="HDX100" s="0"/>
      <c r="HDY100" s="0"/>
      <c r="HDZ100" s="0"/>
      <c r="HEA100" s="0"/>
      <c r="HEB100" s="0"/>
      <c r="HEC100" s="0"/>
      <c r="HED100" s="0"/>
      <c r="HEE100" s="0"/>
      <c r="HEF100" s="0"/>
      <c r="HEG100" s="0"/>
      <c r="HEH100" s="0"/>
      <c r="HEI100" s="0"/>
      <c r="HEJ100" s="0"/>
      <c r="HEK100" s="0"/>
      <c r="HEL100" s="0"/>
      <c r="HEM100" s="0"/>
      <c r="HEN100" s="0"/>
      <c r="HEO100" s="0"/>
      <c r="HEP100" s="0"/>
      <c r="HEQ100" s="0"/>
      <c r="HER100" s="0"/>
      <c r="HES100" s="0"/>
      <c r="HET100" s="0"/>
      <c r="HEU100" s="0"/>
      <c r="HEV100" s="0"/>
      <c r="HEW100" s="0"/>
      <c r="HEX100" s="0"/>
      <c r="HEY100" s="0"/>
      <c r="HEZ100" s="0"/>
      <c r="HFA100" s="0"/>
      <c r="HFB100" s="0"/>
      <c r="HFC100" s="0"/>
      <c r="HFD100" s="0"/>
      <c r="HFE100" s="0"/>
      <c r="HFF100" s="0"/>
      <c r="HFG100" s="0"/>
      <c r="HFH100" s="0"/>
      <c r="HFI100" s="0"/>
      <c r="HFJ100" s="0"/>
      <c r="HFK100" s="0"/>
      <c r="HFL100" s="0"/>
      <c r="HFM100" s="0"/>
      <c r="HFN100" s="0"/>
      <c r="HFO100" s="0"/>
      <c r="HFP100" s="0"/>
      <c r="HFQ100" s="0"/>
      <c r="HFR100" s="0"/>
      <c r="HFS100" s="0"/>
      <c r="HFT100" s="0"/>
      <c r="HFU100" s="0"/>
      <c r="HFV100" s="0"/>
      <c r="HFW100" s="0"/>
      <c r="HFX100" s="0"/>
      <c r="HFY100" s="0"/>
      <c r="HFZ100" s="0"/>
      <c r="HGA100" s="0"/>
      <c r="HGB100" s="0"/>
      <c r="HGC100" s="0"/>
      <c r="HGD100" s="0"/>
      <c r="HGE100" s="0"/>
      <c r="HGF100" s="0"/>
      <c r="HGG100" s="0"/>
      <c r="HGH100" s="0"/>
      <c r="HGI100" s="0"/>
      <c r="HGJ100" s="0"/>
      <c r="HGK100" s="0"/>
      <c r="HGL100" s="0"/>
      <c r="HGM100" s="0"/>
      <c r="HGN100" s="0"/>
      <c r="HGO100" s="0"/>
      <c r="HGP100" s="0"/>
      <c r="HGQ100" s="0"/>
      <c r="HGR100" s="0"/>
      <c r="HGS100" s="0"/>
      <c r="HGT100" s="0"/>
      <c r="HGU100" s="0"/>
      <c r="HGV100" s="0"/>
      <c r="HGW100" s="0"/>
      <c r="HGX100" s="0"/>
      <c r="HGY100" s="0"/>
      <c r="HGZ100" s="0"/>
      <c r="HHA100" s="0"/>
      <c r="HHB100" s="0"/>
      <c r="HHC100" s="0"/>
      <c r="HHD100" s="0"/>
      <c r="HHE100" s="0"/>
      <c r="HHF100" s="0"/>
      <c r="HHG100" s="0"/>
      <c r="HHH100" s="0"/>
      <c r="HHI100" s="0"/>
      <c r="HHJ100" s="0"/>
      <c r="HHK100" s="0"/>
      <c r="HHL100" s="0"/>
      <c r="HHM100" s="0"/>
      <c r="HHN100" s="0"/>
      <c r="HHO100" s="0"/>
      <c r="HHP100" s="0"/>
      <c r="HHQ100" s="0"/>
      <c r="HHR100" s="0"/>
      <c r="HHS100" s="0"/>
      <c r="HHT100" s="0"/>
      <c r="HHU100" s="0"/>
      <c r="HHV100" s="0"/>
      <c r="HHW100" s="0"/>
      <c r="HHX100" s="0"/>
      <c r="HHY100" s="0"/>
      <c r="HHZ100" s="0"/>
      <c r="HIA100" s="0"/>
      <c r="HIB100" s="0"/>
      <c r="HIC100" s="0"/>
      <c r="HID100" s="0"/>
      <c r="HIE100" s="0"/>
      <c r="HIF100" s="0"/>
      <c r="HIG100" s="0"/>
      <c r="HIH100" s="0"/>
      <c r="HII100" s="0"/>
      <c r="HIJ100" s="0"/>
      <c r="HIK100" s="0"/>
      <c r="HIL100" s="0"/>
      <c r="HIM100" s="0"/>
      <c r="HIN100" s="0"/>
      <c r="HIO100" s="0"/>
      <c r="HIP100" s="0"/>
      <c r="HIQ100" s="0"/>
      <c r="HIR100" s="0"/>
      <c r="HIS100" s="0"/>
      <c r="HIT100" s="0"/>
      <c r="HIU100" s="0"/>
      <c r="HIV100" s="0"/>
      <c r="HIW100" s="0"/>
      <c r="HIX100" s="0"/>
      <c r="HIY100" s="0"/>
      <c r="HIZ100" s="0"/>
      <c r="HJA100" s="0"/>
      <c r="HJB100" s="0"/>
      <c r="HJC100" s="0"/>
      <c r="HJD100" s="0"/>
      <c r="HJE100" s="0"/>
      <c r="HJF100" s="0"/>
      <c r="HJG100" s="0"/>
      <c r="HJH100" s="0"/>
      <c r="HJI100" s="0"/>
      <c r="HJJ100" s="0"/>
      <c r="HJK100" s="0"/>
      <c r="HJL100" s="0"/>
      <c r="HJM100" s="0"/>
      <c r="HJN100" s="0"/>
      <c r="HJO100" s="0"/>
      <c r="HJP100" s="0"/>
      <c r="HJQ100" s="0"/>
      <c r="HJR100" s="0"/>
      <c r="HJS100" s="0"/>
      <c r="HJT100" s="0"/>
      <c r="HJU100" s="0"/>
      <c r="HJV100" s="0"/>
      <c r="HJW100" s="0"/>
      <c r="HJX100" s="0"/>
      <c r="HJY100" s="0"/>
      <c r="HJZ100" s="0"/>
      <c r="HKA100" s="0"/>
      <c r="HKB100" s="0"/>
      <c r="HKC100" s="0"/>
      <c r="HKD100" s="0"/>
      <c r="HKE100" s="0"/>
      <c r="HKF100" s="0"/>
      <c r="HKG100" s="0"/>
      <c r="HKH100" s="0"/>
      <c r="HKI100" s="0"/>
      <c r="HKJ100" s="0"/>
      <c r="HKK100" s="0"/>
      <c r="HKL100" s="0"/>
      <c r="HKM100" s="0"/>
      <c r="HKN100" s="0"/>
      <c r="HKO100" s="0"/>
      <c r="HKP100" s="0"/>
      <c r="HKQ100" s="0"/>
      <c r="HKR100" s="0"/>
      <c r="HKS100" s="0"/>
      <c r="HKT100" s="0"/>
      <c r="HKU100" s="0"/>
      <c r="HKV100" s="0"/>
      <c r="HKW100" s="0"/>
      <c r="HKX100" s="0"/>
      <c r="HKY100" s="0"/>
      <c r="HKZ100" s="0"/>
      <c r="HLA100" s="0"/>
      <c r="HLB100" s="0"/>
      <c r="HLC100" s="0"/>
      <c r="HLD100" s="0"/>
      <c r="HLE100" s="0"/>
      <c r="HLF100" s="0"/>
      <c r="HLG100" s="0"/>
      <c r="HLH100" s="0"/>
      <c r="HLI100" s="0"/>
      <c r="HLJ100" s="0"/>
      <c r="HLK100" s="0"/>
      <c r="HLL100" s="0"/>
      <c r="HLM100" s="0"/>
      <c r="HLN100" s="0"/>
      <c r="HLO100" s="0"/>
      <c r="HLP100" s="0"/>
      <c r="HLQ100" s="0"/>
      <c r="HLR100" s="0"/>
      <c r="HLS100" s="0"/>
      <c r="HLT100" s="0"/>
      <c r="HLU100" s="0"/>
      <c r="HLV100" s="0"/>
      <c r="HLW100" s="0"/>
      <c r="HLX100" s="0"/>
      <c r="HLY100" s="0"/>
      <c r="HLZ100" s="0"/>
      <c r="HMA100" s="0"/>
      <c r="HMB100" s="0"/>
      <c r="HMC100" s="0"/>
      <c r="HMD100" s="0"/>
      <c r="HME100" s="0"/>
      <c r="HMF100" s="0"/>
      <c r="HMG100" s="0"/>
      <c r="HMH100" s="0"/>
      <c r="HMI100" s="0"/>
      <c r="HMJ100" s="0"/>
      <c r="HMK100" s="0"/>
      <c r="HML100" s="0"/>
      <c r="HMM100" s="0"/>
      <c r="HMN100" s="0"/>
      <c r="HMO100" s="0"/>
      <c r="HMP100" s="0"/>
      <c r="HMQ100" s="0"/>
      <c r="HMR100" s="0"/>
      <c r="HMS100" s="0"/>
      <c r="HMT100" s="0"/>
      <c r="HMU100" s="0"/>
      <c r="HMV100" s="0"/>
      <c r="HMW100" s="0"/>
      <c r="HMX100" s="0"/>
      <c r="HMY100" s="0"/>
      <c r="HMZ100" s="0"/>
      <c r="HNA100" s="0"/>
      <c r="HNB100" s="0"/>
      <c r="HNC100" s="0"/>
      <c r="HND100" s="0"/>
      <c r="HNE100" s="0"/>
      <c r="HNF100" s="0"/>
      <c r="HNG100" s="0"/>
      <c r="HNH100" s="0"/>
      <c r="HNI100" s="0"/>
      <c r="HNJ100" s="0"/>
      <c r="HNK100" s="0"/>
      <c r="HNL100" s="0"/>
      <c r="HNM100" s="0"/>
      <c r="HNN100" s="0"/>
      <c r="HNO100" s="0"/>
      <c r="HNP100" s="0"/>
      <c r="HNQ100" s="0"/>
      <c r="HNR100" s="0"/>
      <c r="HNS100" s="0"/>
      <c r="HNT100" s="0"/>
      <c r="HNU100" s="0"/>
      <c r="HNV100" s="0"/>
      <c r="HNW100" s="0"/>
      <c r="HNX100" s="0"/>
      <c r="HNY100" s="0"/>
      <c r="HNZ100" s="0"/>
      <c r="HOA100" s="0"/>
      <c r="HOB100" s="0"/>
      <c r="HOC100" s="0"/>
      <c r="HOD100" s="0"/>
      <c r="HOE100" s="0"/>
      <c r="HOF100" s="0"/>
      <c r="HOG100" s="0"/>
      <c r="HOH100" s="0"/>
      <c r="HOI100" s="0"/>
      <c r="HOJ100" s="0"/>
      <c r="HOK100" s="0"/>
      <c r="HOL100" s="0"/>
      <c r="HOM100" s="0"/>
      <c r="HON100" s="0"/>
      <c r="HOO100" s="0"/>
      <c r="HOP100" s="0"/>
      <c r="HOQ100" s="0"/>
      <c r="HOR100" s="0"/>
      <c r="HOS100" s="0"/>
      <c r="HOT100" s="0"/>
      <c r="HOU100" s="0"/>
      <c r="HOV100" s="0"/>
      <c r="HOW100" s="0"/>
      <c r="HOX100" s="0"/>
      <c r="HOY100" s="0"/>
      <c r="HOZ100" s="0"/>
      <c r="HPA100" s="0"/>
      <c r="HPB100" s="0"/>
      <c r="HPC100" s="0"/>
      <c r="HPD100" s="0"/>
      <c r="HPE100" s="0"/>
      <c r="HPF100" s="0"/>
      <c r="HPG100" s="0"/>
      <c r="HPH100" s="0"/>
      <c r="HPI100" s="0"/>
      <c r="HPJ100" s="0"/>
      <c r="HPK100" s="0"/>
      <c r="HPL100" s="0"/>
      <c r="HPM100" s="0"/>
      <c r="HPN100" s="0"/>
      <c r="HPO100" s="0"/>
      <c r="HPP100" s="0"/>
      <c r="HPQ100" s="0"/>
      <c r="HPR100" s="0"/>
      <c r="HPS100" s="0"/>
      <c r="HPT100" s="0"/>
      <c r="HPU100" s="0"/>
      <c r="HPV100" s="0"/>
      <c r="HPW100" s="0"/>
      <c r="HPX100" s="0"/>
      <c r="HPY100" s="0"/>
      <c r="HPZ100" s="0"/>
      <c r="HQA100" s="0"/>
      <c r="HQB100" s="0"/>
      <c r="HQC100" s="0"/>
      <c r="HQD100" s="0"/>
      <c r="HQE100" s="0"/>
      <c r="HQF100" s="0"/>
      <c r="HQG100" s="0"/>
      <c r="HQH100" s="0"/>
      <c r="HQI100" s="0"/>
      <c r="HQJ100" s="0"/>
      <c r="HQK100" s="0"/>
      <c r="HQL100" s="0"/>
      <c r="HQM100" s="0"/>
      <c r="HQN100" s="0"/>
      <c r="HQO100" s="0"/>
      <c r="HQP100" s="0"/>
      <c r="HQQ100" s="0"/>
      <c r="HQR100" s="0"/>
      <c r="HQS100" s="0"/>
      <c r="HQT100" s="0"/>
      <c r="HQU100" s="0"/>
      <c r="HQV100" s="0"/>
      <c r="HQW100" s="0"/>
      <c r="HQX100" s="0"/>
      <c r="HQY100" s="0"/>
      <c r="HQZ100" s="0"/>
      <c r="HRA100" s="0"/>
      <c r="HRB100" s="0"/>
      <c r="HRC100" s="0"/>
      <c r="HRD100" s="0"/>
      <c r="HRE100" s="0"/>
      <c r="HRF100" s="0"/>
      <c r="HRG100" s="0"/>
      <c r="HRH100" s="0"/>
      <c r="HRI100" s="0"/>
      <c r="HRJ100" s="0"/>
      <c r="HRK100" s="0"/>
      <c r="HRL100" s="0"/>
      <c r="HRM100" s="0"/>
      <c r="HRN100" s="0"/>
      <c r="HRO100" s="0"/>
      <c r="HRP100" s="0"/>
      <c r="HRQ100" s="0"/>
      <c r="HRR100" s="0"/>
      <c r="HRS100" s="0"/>
      <c r="HRT100" s="0"/>
      <c r="HRU100" s="0"/>
      <c r="HRV100" s="0"/>
      <c r="HRW100" s="0"/>
      <c r="HRX100" s="0"/>
      <c r="HRY100" s="0"/>
      <c r="HRZ100" s="0"/>
      <c r="HSA100" s="0"/>
      <c r="HSB100" s="0"/>
      <c r="HSC100" s="0"/>
      <c r="HSD100" s="0"/>
      <c r="HSE100" s="0"/>
      <c r="HSF100" s="0"/>
      <c r="HSG100" s="0"/>
      <c r="HSH100" s="0"/>
      <c r="HSI100" s="0"/>
      <c r="HSJ100" s="0"/>
      <c r="HSK100" s="0"/>
      <c r="HSL100" s="0"/>
      <c r="HSM100" s="0"/>
      <c r="HSN100" s="0"/>
      <c r="HSO100" s="0"/>
      <c r="HSP100" s="0"/>
      <c r="HSQ100" s="0"/>
      <c r="HSR100" s="0"/>
      <c r="HSS100" s="0"/>
      <c r="HST100" s="0"/>
      <c r="HSU100" s="0"/>
      <c r="HSV100" s="0"/>
      <c r="HSW100" s="0"/>
      <c r="HSX100" s="0"/>
      <c r="HSY100" s="0"/>
      <c r="HSZ100" s="0"/>
      <c r="HTA100" s="0"/>
      <c r="HTB100" s="0"/>
      <c r="HTC100" s="0"/>
      <c r="HTD100" s="0"/>
      <c r="HTE100" s="0"/>
      <c r="HTF100" s="0"/>
      <c r="HTG100" s="0"/>
      <c r="HTH100" s="0"/>
      <c r="HTI100" s="0"/>
      <c r="HTJ100" s="0"/>
      <c r="HTK100" s="0"/>
      <c r="HTL100" s="0"/>
      <c r="HTM100" s="0"/>
      <c r="HTN100" s="0"/>
      <c r="HTO100" s="0"/>
      <c r="HTP100" s="0"/>
      <c r="HTQ100" s="0"/>
      <c r="HTR100" s="0"/>
      <c r="HTS100" s="0"/>
      <c r="HTT100" s="0"/>
      <c r="HTU100" s="0"/>
      <c r="HTV100" s="0"/>
      <c r="HTW100" s="0"/>
      <c r="HTX100" s="0"/>
      <c r="HTY100" s="0"/>
      <c r="HTZ100" s="0"/>
      <c r="HUA100" s="0"/>
      <c r="HUB100" s="0"/>
      <c r="HUC100" s="0"/>
      <c r="HUD100" s="0"/>
      <c r="HUE100" s="0"/>
      <c r="HUF100" s="0"/>
      <c r="HUG100" s="0"/>
      <c r="HUH100" s="0"/>
      <c r="HUI100" s="0"/>
      <c r="HUJ100" s="0"/>
      <c r="HUK100" s="0"/>
      <c r="HUL100" s="0"/>
      <c r="HUM100" s="0"/>
      <c r="HUN100" s="0"/>
      <c r="HUO100" s="0"/>
      <c r="HUP100" s="0"/>
      <c r="HUQ100" s="0"/>
      <c r="HUR100" s="0"/>
      <c r="HUS100" s="0"/>
      <c r="HUT100" s="0"/>
      <c r="HUU100" s="0"/>
      <c r="HUV100" s="0"/>
      <c r="HUW100" s="0"/>
      <c r="HUX100" s="0"/>
      <c r="HUY100" s="0"/>
      <c r="HUZ100" s="0"/>
      <c r="HVA100" s="0"/>
      <c r="HVB100" s="0"/>
      <c r="HVC100" s="0"/>
      <c r="HVD100" s="0"/>
      <c r="HVE100" s="0"/>
      <c r="HVF100" s="0"/>
      <c r="HVG100" s="0"/>
      <c r="HVH100" s="0"/>
      <c r="HVI100" s="0"/>
      <c r="HVJ100" s="0"/>
      <c r="HVK100" s="0"/>
      <c r="HVL100" s="0"/>
      <c r="HVM100" s="0"/>
      <c r="HVN100" s="0"/>
      <c r="HVO100" s="0"/>
      <c r="HVP100" s="0"/>
      <c r="HVQ100" s="0"/>
      <c r="HVR100" s="0"/>
      <c r="HVS100" s="0"/>
      <c r="HVT100" s="0"/>
      <c r="HVU100" s="0"/>
      <c r="HVV100" s="0"/>
      <c r="HVW100" s="0"/>
      <c r="HVX100" s="0"/>
      <c r="HVY100" s="0"/>
      <c r="HVZ100" s="0"/>
      <c r="HWA100" s="0"/>
      <c r="HWB100" s="0"/>
      <c r="HWC100" s="0"/>
      <c r="HWD100" s="0"/>
      <c r="HWE100" s="0"/>
      <c r="HWF100" s="0"/>
      <c r="HWG100" s="0"/>
      <c r="HWH100" s="0"/>
      <c r="HWI100" s="0"/>
      <c r="HWJ100" s="0"/>
      <c r="HWK100" s="0"/>
      <c r="HWL100" s="0"/>
      <c r="HWM100" s="0"/>
      <c r="HWN100" s="0"/>
      <c r="HWO100" s="0"/>
      <c r="HWP100" s="0"/>
      <c r="HWQ100" s="0"/>
      <c r="HWR100" s="0"/>
      <c r="HWS100" s="0"/>
      <c r="HWT100" s="0"/>
      <c r="HWU100" s="0"/>
      <c r="HWV100" s="0"/>
      <c r="HWW100" s="0"/>
      <c r="HWX100" s="0"/>
      <c r="HWY100" s="0"/>
      <c r="HWZ100" s="0"/>
      <c r="HXA100" s="0"/>
      <c r="HXB100" s="0"/>
      <c r="HXC100" s="0"/>
      <c r="HXD100" s="0"/>
      <c r="HXE100" s="0"/>
      <c r="HXF100" s="0"/>
      <c r="HXG100" s="0"/>
      <c r="HXH100" s="0"/>
      <c r="HXI100" s="0"/>
      <c r="HXJ100" s="0"/>
      <c r="HXK100" s="0"/>
      <c r="HXL100" s="0"/>
      <c r="HXM100" s="0"/>
      <c r="HXN100" s="0"/>
      <c r="HXO100" s="0"/>
      <c r="HXP100" s="0"/>
      <c r="HXQ100" s="0"/>
      <c r="HXR100" s="0"/>
      <c r="HXS100" s="0"/>
      <c r="HXT100" s="0"/>
      <c r="HXU100" s="0"/>
      <c r="HXV100" s="0"/>
      <c r="HXW100" s="0"/>
      <c r="HXX100" s="0"/>
      <c r="HXY100" s="0"/>
      <c r="HXZ100" s="0"/>
      <c r="HYA100" s="0"/>
      <c r="HYB100" s="0"/>
      <c r="HYC100" s="0"/>
      <c r="HYD100" s="0"/>
      <c r="HYE100" s="0"/>
      <c r="HYF100" s="0"/>
      <c r="HYG100" s="0"/>
      <c r="HYH100" s="0"/>
      <c r="HYI100" s="0"/>
      <c r="HYJ100" s="0"/>
      <c r="HYK100" s="0"/>
      <c r="HYL100" s="0"/>
      <c r="HYM100" s="0"/>
      <c r="HYN100" s="0"/>
      <c r="HYO100" s="0"/>
      <c r="HYP100" s="0"/>
      <c r="HYQ100" s="0"/>
      <c r="HYR100" s="0"/>
      <c r="HYS100" s="0"/>
      <c r="HYT100" s="0"/>
      <c r="HYU100" s="0"/>
      <c r="HYV100" s="0"/>
      <c r="HYW100" s="0"/>
      <c r="HYX100" s="0"/>
      <c r="HYY100" s="0"/>
      <c r="HYZ100" s="0"/>
      <c r="HZA100" s="0"/>
      <c r="HZB100" s="0"/>
      <c r="HZC100" s="0"/>
      <c r="HZD100" s="0"/>
      <c r="HZE100" s="0"/>
      <c r="HZF100" s="0"/>
      <c r="HZG100" s="0"/>
      <c r="HZH100" s="0"/>
      <c r="HZI100" s="0"/>
      <c r="HZJ100" s="0"/>
      <c r="HZK100" s="0"/>
      <c r="HZL100" s="0"/>
      <c r="HZM100" s="0"/>
      <c r="HZN100" s="0"/>
      <c r="HZO100" s="0"/>
      <c r="HZP100" s="0"/>
      <c r="HZQ100" s="0"/>
      <c r="HZR100" s="0"/>
      <c r="HZS100" s="0"/>
      <c r="HZT100" s="0"/>
      <c r="HZU100" s="0"/>
      <c r="HZV100" s="0"/>
      <c r="HZW100" s="0"/>
      <c r="HZX100" s="0"/>
      <c r="HZY100" s="0"/>
      <c r="HZZ100" s="0"/>
      <c r="IAA100" s="0"/>
      <c r="IAB100" s="0"/>
      <c r="IAC100" s="0"/>
      <c r="IAD100" s="0"/>
      <c r="IAE100" s="0"/>
      <c r="IAF100" s="0"/>
      <c r="IAG100" s="0"/>
      <c r="IAH100" s="0"/>
      <c r="IAI100" s="0"/>
      <c r="IAJ100" s="0"/>
      <c r="IAK100" s="0"/>
      <c r="IAL100" s="0"/>
      <c r="IAM100" s="0"/>
      <c r="IAN100" s="0"/>
      <c r="IAO100" s="0"/>
      <c r="IAP100" s="0"/>
      <c r="IAQ100" s="0"/>
      <c r="IAR100" s="0"/>
      <c r="IAS100" s="0"/>
      <c r="IAT100" s="0"/>
      <c r="IAU100" s="0"/>
      <c r="IAV100" s="0"/>
      <c r="IAW100" s="0"/>
      <c r="IAX100" s="0"/>
      <c r="IAY100" s="0"/>
      <c r="IAZ100" s="0"/>
      <c r="IBA100" s="0"/>
      <c r="IBB100" s="0"/>
      <c r="IBC100" s="0"/>
      <c r="IBD100" s="0"/>
      <c r="IBE100" s="0"/>
      <c r="IBF100" s="0"/>
      <c r="IBG100" s="0"/>
      <c r="IBH100" s="0"/>
      <c r="IBI100" s="0"/>
      <c r="IBJ100" s="0"/>
      <c r="IBK100" s="0"/>
      <c r="IBL100" s="0"/>
      <c r="IBM100" s="0"/>
      <c r="IBN100" s="0"/>
      <c r="IBO100" s="0"/>
      <c r="IBP100" s="0"/>
      <c r="IBQ100" s="0"/>
      <c r="IBR100" s="0"/>
      <c r="IBS100" s="0"/>
      <c r="IBT100" s="0"/>
      <c r="IBU100" s="0"/>
      <c r="IBV100" s="0"/>
      <c r="IBW100" s="0"/>
      <c r="IBX100" s="0"/>
      <c r="IBY100" s="0"/>
      <c r="IBZ100" s="0"/>
      <c r="ICA100" s="0"/>
      <c r="ICB100" s="0"/>
      <c r="ICC100" s="0"/>
      <c r="ICD100" s="0"/>
      <c r="ICE100" s="0"/>
      <c r="ICF100" s="0"/>
      <c r="ICG100" s="0"/>
      <c r="ICH100" s="0"/>
      <c r="ICI100" s="0"/>
      <c r="ICJ100" s="0"/>
      <c r="ICK100" s="0"/>
      <c r="ICL100" s="0"/>
      <c r="ICM100" s="0"/>
      <c r="ICN100" s="0"/>
      <c r="ICO100" s="0"/>
      <c r="ICP100" s="0"/>
      <c r="ICQ100" s="0"/>
      <c r="ICR100" s="0"/>
      <c r="ICS100" s="0"/>
      <c r="ICT100" s="0"/>
      <c r="ICU100" s="0"/>
      <c r="ICV100" s="0"/>
      <c r="ICW100" s="0"/>
      <c r="ICX100" s="0"/>
      <c r="ICY100" s="0"/>
      <c r="ICZ100" s="0"/>
      <c r="IDA100" s="0"/>
      <c r="IDB100" s="0"/>
      <c r="IDC100" s="0"/>
      <c r="IDD100" s="0"/>
      <c r="IDE100" s="0"/>
      <c r="IDF100" s="0"/>
      <c r="IDG100" s="0"/>
      <c r="IDH100" s="0"/>
      <c r="IDI100" s="0"/>
      <c r="IDJ100" s="0"/>
      <c r="IDK100" s="0"/>
      <c r="IDL100" s="0"/>
      <c r="IDM100" s="0"/>
      <c r="IDN100" s="0"/>
      <c r="IDO100" s="0"/>
      <c r="IDP100" s="0"/>
      <c r="IDQ100" s="0"/>
      <c r="IDR100" s="0"/>
      <c r="IDS100" s="0"/>
      <c r="IDT100" s="0"/>
      <c r="IDU100" s="0"/>
      <c r="IDV100" s="0"/>
      <c r="IDW100" s="0"/>
      <c r="IDX100" s="0"/>
      <c r="IDY100" s="0"/>
      <c r="IDZ100" s="0"/>
      <c r="IEA100" s="0"/>
      <c r="IEB100" s="0"/>
      <c r="IEC100" s="0"/>
      <c r="IED100" s="0"/>
      <c r="IEE100" s="0"/>
      <c r="IEF100" s="0"/>
      <c r="IEG100" s="0"/>
      <c r="IEH100" s="0"/>
      <c r="IEI100" s="0"/>
      <c r="IEJ100" s="0"/>
      <c r="IEK100" s="0"/>
      <c r="IEL100" s="0"/>
      <c r="IEM100" s="0"/>
      <c r="IEN100" s="0"/>
      <c r="IEO100" s="0"/>
      <c r="IEP100" s="0"/>
      <c r="IEQ100" s="0"/>
      <c r="IER100" s="0"/>
      <c r="IES100" s="0"/>
      <c r="IET100" s="0"/>
      <c r="IEU100" s="0"/>
      <c r="IEV100" s="0"/>
      <c r="IEW100" s="0"/>
      <c r="IEX100" s="0"/>
      <c r="IEY100" s="0"/>
      <c r="IEZ100" s="0"/>
      <c r="IFA100" s="0"/>
      <c r="IFB100" s="0"/>
      <c r="IFC100" s="0"/>
      <c r="IFD100" s="0"/>
      <c r="IFE100" s="0"/>
      <c r="IFF100" s="0"/>
      <c r="IFG100" s="0"/>
      <c r="IFH100" s="0"/>
      <c r="IFI100" s="0"/>
      <c r="IFJ100" s="0"/>
      <c r="IFK100" s="0"/>
      <c r="IFL100" s="0"/>
      <c r="IFM100" s="0"/>
      <c r="IFN100" s="0"/>
      <c r="IFO100" s="0"/>
      <c r="IFP100" s="0"/>
      <c r="IFQ100" s="0"/>
      <c r="IFR100" s="0"/>
      <c r="IFS100" s="0"/>
      <c r="IFT100" s="0"/>
      <c r="IFU100" s="0"/>
      <c r="IFV100" s="0"/>
      <c r="IFW100" s="0"/>
      <c r="IFX100" s="0"/>
      <c r="IFY100" s="0"/>
      <c r="IFZ100" s="0"/>
      <c r="IGA100" s="0"/>
      <c r="IGB100" s="0"/>
      <c r="IGC100" s="0"/>
      <c r="IGD100" s="0"/>
      <c r="IGE100" s="0"/>
      <c r="IGF100" s="0"/>
      <c r="IGG100" s="0"/>
      <c r="IGH100" s="0"/>
      <c r="IGI100" s="0"/>
      <c r="IGJ100" s="0"/>
      <c r="IGK100" s="0"/>
      <c r="IGL100" s="0"/>
      <c r="IGM100" s="0"/>
      <c r="IGN100" s="0"/>
      <c r="IGO100" s="0"/>
      <c r="IGP100" s="0"/>
      <c r="IGQ100" s="0"/>
      <c r="IGR100" s="0"/>
      <c r="IGS100" s="0"/>
      <c r="IGT100" s="0"/>
      <c r="IGU100" s="0"/>
      <c r="IGV100" s="0"/>
      <c r="IGW100" s="0"/>
      <c r="IGX100" s="0"/>
      <c r="IGY100" s="0"/>
      <c r="IGZ100" s="0"/>
      <c r="IHA100" s="0"/>
      <c r="IHB100" s="0"/>
      <c r="IHC100" s="0"/>
      <c r="IHD100" s="0"/>
      <c r="IHE100" s="0"/>
      <c r="IHF100" s="0"/>
      <c r="IHG100" s="0"/>
      <c r="IHH100" s="0"/>
      <c r="IHI100" s="0"/>
      <c r="IHJ100" s="0"/>
      <c r="IHK100" s="0"/>
      <c r="IHL100" s="0"/>
      <c r="IHM100" s="0"/>
      <c r="IHN100" s="0"/>
      <c r="IHO100" s="0"/>
      <c r="IHP100" s="0"/>
      <c r="IHQ100" s="0"/>
      <c r="IHR100" s="0"/>
      <c r="IHS100" s="0"/>
      <c r="IHT100" s="0"/>
      <c r="IHU100" s="0"/>
      <c r="IHV100" s="0"/>
      <c r="IHW100" s="0"/>
      <c r="IHX100" s="0"/>
      <c r="IHY100" s="0"/>
      <c r="IHZ100" s="0"/>
      <c r="IIA100" s="0"/>
      <c r="IIB100" s="0"/>
      <c r="IIC100" s="0"/>
      <c r="IID100" s="0"/>
      <c r="IIE100" s="0"/>
      <c r="IIF100" s="0"/>
      <c r="IIG100" s="0"/>
      <c r="IIH100" s="0"/>
      <c r="III100" s="0"/>
      <c r="IIJ100" s="0"/>
      <c r="IIK100" s="0"/>
      <c r="IIL100" s="0"/>
      <c r="IIM100" s="0"/>
      <c r="IIN100" s="0"/>
      <c r="IIO100" s="0"/>
      <c r="IIP100" s="0"/>
      <c r="IIQ100" s="0"/>
      <c r="IIR100" s="0"/>
      <c r="IIS100" s="0"/>
      <c r="IIT100" s="0"/>
      <c r="IIU100" s="0"/>
      <c r="IIV100" s="0"/>
      <c r="IIW100" s="0"/>
      <c r="IIX100" s="0"/>
      <c r="IIY100" s="0"/>
      <c r="IIZ100" s="0"/>
      <c r="IJA100" s="0"/>
      <c r="IJB100" s="0"/>
      <c r="IJC100" s="0"/>
      <c r="IJD100" s="0"/>
      <c r="IJE100" s="0"/>
      <c r="IJF100" s="0"/>
      <c r="IJG100" s="0"/>
      <c r="IJH100" s="0"/>
      <c r="IJI100" s="0"/>
      <c r="IJJ100" s="0"/>
      <c r="IJK100" s="0"/>
      <c r="IJL100" s="0"/>
      <c r="IJM100" s="0"/>
      <c r="IJN100" s="0"/>
      <c r="IJO100" s="0"/>
      <c r="IJP100" s="0"/>
      <c r="IJQ100" s="0"/>
      <c r="IJR100" s="0"/>
      <c r="IJS100" s="0"/>
      <c r="IJT100" s="0"/>
      <c r="IJU100" s="0"/>
      <c r="IJV100" s="0"/>
      <c r="IJW100" s="0"/>
      <c r="IJX100" s="0"/>
      <c r="IJY100" s="0"/>
      <c r="IJZ100" s="0"/>
      <c r="IKA100" s="0"/>
      <c r="IKB100" s="0"/>
      <c r="IKC100" s="0"/>
      <c r="IKD100" s="0"/>
      <c r="IKE100" s="0"/>
      <c r="IKF100" s="0"/>
      <c r="IKG100" s="0"/>
      <c r="IKH100" s="0"/>
      <c r="IKI100" s="0"/>
      <c r="IKJ100" s="0"/>
      <c r="IKK100" s="0"/>
      <c r="IKL100" s="0"/>
      <c r="IKM100" s="0"/>
      <c r="IKN100" s="0"/>
      <c r="IKO100" s="0"/>
      <c r="IKP100" s="0"/>
      <c r="IKQ100" s="0"/>
      <c r="IKR100" s="0"/>
      <c r="IKS100" s="0"/>
      <c r="IKT100" s="0"/>
      <c r="IKU100" s="0"/>
      <c r="IKV100" s="0"/>
      <c r="IKW100" s="0"/>
      <c r="IKX100" s="0"/>
      <c r="IKY100" s="0"/>
      <c r="IKZ100" s="0"/>
      <c r="ILA100" s="0"/>
      <c r="ILB100" s="0"/>
      <c r="ILC100" s="0"/>
      <c r="ILD100" s="0"/>
      <c r="ILE100" s="0"/>
      <c r="ILF100" s="0"/>
      <c r="ILG100" s="0"/>
      <c r="ILH100" s="0"/>
      <c r="ILI100" s="0"/>
      <c r="ILJ100" s="0"/>
      <c r="ILK100" s="0"/>
      <c r="ILL100" s="0"/>
      <c r="ILM100" s="0"/>
      <c r="ILN100" s="0"/>
      <c r="ILO100" s="0"/>
      <c r="ILP100" s="0"/>
      <c r="ILQ100" s="0"/>
      <c r="ILR100" s="0"/>
      <c r="ILS100" s="0"/>
      <c r="ILT100" s="0"/>
      <c r="ILU100" s="0"/>
      <c r="ILV100" s="0"/>
      <c r="ILW100" s="0"/>
      <c r="ILX100" s="0"/>
      <c r="ILY100" s="0"/>
      <c r="ILZ100" s="0"/>
      <c r="IMA100" s="0"/>
      <c r="IMB100" s="0"/>
      <c r="IMC100" s="0"/>
      <c r="IMD100" s="0"/>
      <c r="IME100" s="0"/>
      <c r="IMF100" s="0"/>
      <c r="IMG100" s="0"/>
      <c r="IMH100" s="0"/>
      <c r="IMI100" s="0"/>
      <c r="IMJ100" s="0"/>
      <c r="IMK100" s="0"/>
      <c r="IML100" s="0"/>
      <c r="IMM100" s="0"/>
      <c r="IMN100" s="0"/>
      <c r="IMO100" s="0"/>
      <c r="IMP100" s="0"/>
      <c r="IMQ100" s="0"/>
      <c r="IMR100" s="0"/>
      <c r="IMS100" s="0"/>
      <c r="IMT100" s="0"/>
      <c r="IMU100" s="0"/>
      <c r="IMV100" s="0"/>
      <c r="IMW100" s="0"/>
      <c r="IMX100" s="0"/>
      <c r="IMY100" s="0"/>
      <c r="IMZ100" s="0"/>
      <c r="INA100" s="0"/>
      <c r="INB100" s="0"/>
      <c r="INC100" s="0"/>
      <c r="IND100" s="0"/>
      <c r="INE100" s="0"/>
      <c r="INF100" s="0"/>
      <c r="ING100" s="0"/>
      <c r="INH100" s="0"/>
      <c r="INI100" s="0"/>
      <c r="INJ100" s="0"/>
      <c r="INK100" s="0"/>
      <c r="INL100" s="0"/>
      <c r="INM100" s="0"/>
      <c r="INN100" s="0"/>
      <c r="INO100" s="0"/>
      <c r="INP100" s="0"/>
      <c r="INQ100" s="0"/>
      <c r="INR100" s="0"/>
      <c r="INS100" s="0"/>
      <c r="INT100" s="0"/>
      <c r="INU100" s="0"/>
      <c r="INV100" s="0"/>
      <c r="INW100" s="0"/>
      <c r="INX100" s="0"/>
      <c r="INY100" s="0"/>
      <c r="INZ100" s="0"/>
      <c r="IOA100" s="0"/>
      <c r="IOB100" s="0"/>
      <c r="IOC100" s="0"/>
      <c r="IOD100" s="0"/>
      <c r="IOE100" s="0"/>
      <c r="IOF100" s="0"/>
      <c r="IOG100" s="0"/>
      <c r="IOH100" s="0"/>
      <c r="IOI100" s="0"/>
      <c r="IOJ100" s="0"/>
      <c r="IOK100" s="0"/>
      <c r="IOL100" s="0"/>
      <c r="IOM100" s="0"/>
      <c r="ION100" s="0"/>
      <c r="IOO100" s="0"/>
      <c r="IOP100" s="0"/>
      <c r="IOQ100" s="0"/>
      <c r="IOR100" s="0"/>
      <c r="IOS100" s="0"/>
      <c r="IOT100" s="0"/>
      <c r="IOU100" s="0"/>
      <c r="IOV100" s="0"/>
      <c r="IOW100" s="0"/>
      <c r="IOX100" s="0"/>
      <c r="IOY100" s="0"/>
      <c r="IOZ100" s="0"/>
      <c r="IPA100" s="0"/>
      <c r="IPB100" s="0"/>
      <c r="IPC100" s="0"/>
      <c r="IPD100" s="0"/>
      <c r="IPE100" s="0"/>
      <c r="IPF100" s="0"/>
      <c r="IPG100" s="0"/>
      <c r="IPH100" s="0"/>
      <c r="IPI100" s="0"/>
      <c r="IPJ100" s="0"/>
      <c r="IPK100" s="0"/>
      <c r="IPL100" s="0"/>
      <c r="IPM100" s="0"/>
      <c r="IPN100" s="0"/>
      <c r="IPO100" s="0"/>
      <c r="IPP100" s="0"/>
      <c r="IPQ100" s="0"/>
      <c r="IPR100" s="0"/>
      <c r="IPS100" s="0"/>
      <c r="IPT100" s="0"/>
      <c r="IPU100" s="0"/>
      <c r="IPV100" s="0"/>
      <c r="IPW100" s="0"/>
      <c r="IPX100" s="0"/>
      <c r="IPY100" s="0"/>
      <c r="IPZ100" s="0"/>
      <c r="IQA100" s="0"/>
      <c r="IQB100" s="0"/>
      <c r="IQC100" s="0"/>
      <c r="IQD100" s="0"/>
      <c r="IQE100" s="0"/>
      <c r="IQF100" s="0"/>
      <c r="IQG100" s="0"/>
      <c r="IQH100" s="0"/>
      <c r="IQI100" s="0"/>
      <c r="IQJ100" s="0"/>
      <c r="IQK100" s="0"/>
      <c r="IQL100" s="0"/>
      <c r="IQM100" s="0"/>
      <c r="IQN100" s="0"/>
      <c r="IQO100" s="0"/>
      <c r="IQP100" s="0"/>
      <c r="IQQ100" s="0"/>
      <c r="IQR100" s="0"/>
      <c r="IQS100" s="0"/>
      <c r="IQT100" s="0"/>
      <c r="IQU100" s="0"/>
      <c r="IQV100" s="0"/>
      <c r="IQW100" s="0"/>
      <c r="IQX100" s="0"/>
      <c r="IQY100" s="0"/>
      <c r="IQZ100" s="0"/>
      <c r="IRA100" s="0"/>
      <c r="IRB100" s="0"/>
      <c r="IRC100" s="0"/>
      <c r="IRD100" s="0"/>
      <c r="IRE100" s="0"/>
      <c r="IRF100" s="0"/>
      <c r="IRG100" s="0"/>
      <c r="IRH100" s="0"/>
      <c r="IRI100" s="0"/>
      <c r="IRJ100" s="0"/>
      <c r="IRK100" s="0"/>
      <c r="IRL100" s="0"/>
      <c r="IRM100" s="0"/>
      <c r="IRN100" s="0"/>
      <c r="IRO100" s="0"/>
      <c r="IRP100" s="0"/>
      <c r="IRQ100" s="0"/>
      <c r="IRR100" s="0"/>
      <c r="IRS100" s="0"/>
      <c r="IRT100" s="0"/>
      <c r="IRU100" s="0"/>
      <c r="IRV100" s="0"/>
      <c r="IRW100" s="0"/>
      <c r="IRX100" s="0"/>
      <c r="IRY100" s="0"/>
      <c r="IRZ100" s="0"/>
      <c r="ISA100" s="0"/>
      <c r="ISB100" s="0"/>
      <c r="ISC100" s="0"/>
      <c r="ISD100" s="0"/>
      <c r="ISE100" s="0"/>
      <c r="ISF100" s="0"/>
      <c r="ISG100" s="0"/>
      <c r="ISH100" s="0"/>
      <c r="ISI100" s="0"/>
      <c r="ISJ100" s="0"/>
      <c r="ISK100" s="0"/>
      <c r="ISL100" s="0"/>
      <c r="ISM100" s="0"/>
      <c r="ISN100" s="0"/>
      <c r="ISO100" s="0"/>
      <c r="ISP100" s="0"/>
      <c r="ISQ100" s="0"/>
      <c r="ISR100" s="0"/>
      <c r="ISS100" s="0"/>
      <c r="IST100" s="0"/>
      <c r="ISU100" s="0"/>
      <c r="ISV100" s="0"/>
      <c r="ISW100" s="0"/>
      <c r="ISX100" s="0"/>
      <c r="ISY100" s="0"/>
      <c r="ISZ100" s="0"/>
      <c r="ITA100" s="0"/>
      <c r="ITB100" s="0"/>
      <c r="ITC100" s="0"/>
      <c r="ITD100" s="0"/>
      <c r="ITE100" s="0"/>
      <c r="ITF100" s="0"/>
      <c r="ITG100" s="0"/>
      <c r="ITH100" s="0"/>
      <c r="ITI100" s="0"/>
      <c r="ITJ100" s="0"/>
      <c r="ITK100" s="0"/>
      <c r="ITL100" s="0"/>
      <c r="ITM100" s="0"/>
      <c r="ITN100" s="0"/>
      <c r="ITO100" s="0"/>
      <c r="ITP100" s="0"/>
      <c r="ITQ100" s="0"/>
      <c r="ITR100" s="0"/>
      <c r="ITS100" s="0"/>
      <c r="ITT100" s="0"/>
      <c r="ITU100" s="0"/>
      <c r="ITV100" s="0"/>
      <c r="ITW100" s="0"/>
      <c r="ITX100" s="0"/>
      <c r="ITY100" s="0"/>
      <c r="ITZ100" s="0"/>
      <c r="IUA100" s="0"/>
      <c r="IUB100" s="0"/>
      <c r="IUC100" s="0"/>
      <c r="IUD100" s="0"/>
      <c r="IUE100" s="0"/>
      <c r="IUF100" s="0"/>
      <c r="IUG100" s="0"/>
      <c r="IUH100" s="0"/>
      <c r="IUI100" s="0"/>
      <c r="IUJ100" s="0"/>
      <c r="IUK100" s="0"/>
      <c r="IUL100" s="0"/>
      <c r="IUM100" s="0"/>
      <c r="IUN100" s="0"/>
      <c r="IUO100" s="0"/>
      <c r="IUP100" s="0"/>
      <c r="IUQ100" s="0"/>
      <c r="IUR100" s="0"/>
      <c r="IUS100" s="0"/>
      <c r="IUT100" s="0"/>
      <c r="IUU100" s="0"/>
      <c r="IUV100" s="0"/>
      <c r="IUW100" s="0"/>
      <c r="IUX100" s="0"/>
      <c r="IUY100" s="0"/>
      <c r="IUZ100" s="0"/>
      <c r="IVA100" s="0"/>
      <c r="IVB100" s="0"/>
      <c r="IVC100" s="0"/>
      <c r="IVD100" s="0"/>
      <c r="IVE100" s="0"/>
      <c r="IVF100" s="0"/>
      <c r="IVG100" s="0"/>
      <c r="IVH100" s="0"/>
      <c r="IVI100" s="0"/>
      <c r="IVJ100" s="0"/>
      <c r="IVK100" s="0"/>
      <c r="IVL100" s="0"/>
      <c r="IVM100" s="0"/>
      <c r="IVN100" s="0"/>
      <c r="IVO100" s="0"/>
      <c r="IVP100" s="0"/>
      <c r="IVQ100" s="0"/>
      <c r="IVR100" s="0"/>
      <c r="IVS100" s="0"/>
      <c r="IVT100" s="0"/>
      <c r="IVU100" s="0"/>
      <c r="IVV100" s="0"/>
      <c r="IVW100" s="0"/>
      <c r="IVX100" s="0"/>
      <c r="IVY100" s="0"/>
      <c r="IVZ100" s="0"/>
      <c r="IWA100" s="0"/>
      <c r="IWB100" s="0"/>
      <c r="IWC100" s="0"/>
      <c r="IWD100" s="0"/>
      <c r="IWE100" s="0"/>
      <c r="IWF100" s="0"/>
      <c r="IWG100" s="0"/>
      <c r="IWH100" s="0"/>
      <c r="IWI100" s="0"/>
      <c r="IWJ100" s="0"/>
      <c r="IWK100" s="0"/>
      <c r="IWL100" s="0"/>
      <c r="IWM100" s="0"/>
      <c r="IWN100" s="0"/>
      <c r="IWO100" s="0"/>
      <c r="IWP100" s="0"/>
      <c r="IWQ100" s="0"/>
      <c r="IWR100" s="0"/>
      <c r="IWS100" s="0"/>
      <c r="IWT100" s="0"/>
      <c r="IWU100" s="0"/>
      <c r="IWV100" s="0"/>
      <c r="IWW100" s="0"/>
      <c r="IWX100" s="0"/>
      <c r="IWY100" s="0"/>
      <c r="IWZ100" s="0"/>
      <c r="IXA100" s="0"/>
      <c r="IXB100" s="0"/>
      <c r="IXC100" s="0"/>
      <c r="IXD100" s="0"/>
      <c r="IXE100" s="0"/>
      <c r="IXF100" s="0"/>
      <c r="IXG100" s="0"/>
      <c r="IXH100" s="0"/>
      <c r="IXI100" s="0"/>
      <c r="IXJ100" s="0"/>
      <c r="IXK100" s="0"/>
      <c r="IXL100" s="0"/>
      <c r="IXM100" s="0"/>
      <c r="IXN100" s="0"/>
      <c r="IXO100" s="0"/>
      <c r="IXP100" s="0"/>
      <c r="IXQ100" s="0"/>
      <c r="IXR100" s="0"/>
      <c r="IXS100" s="0"/>
      <c r="IXT100" s="0"/>
      <c r="IXU100" s="0"/>
      <c r="IXV100" s="0"/>
      <c r="IXW100" s="0"/>
      <c r="IXX100" s="0"/>
      <c r="IXY100" s="0"/>
      <c r="IXZ100" s="0"/>
      <c r="IYA100" s="0"/>
      <c r="IYB100" s="0"/>
      <c r="IYC100" s="0"/>
      <c r="IYD100" s="0"/>
      <c r="IYE100" s="0"/>
      <c r="IYF100" s="0"/>
      <c r="IYG100" s="0"/>
      <c r="IYH100" s="0"/>
      <c r="IYI100" s="0"/>
      <c r="IYJ100" s="0"/>
      <c r="IYK100" s="0"/>
      <c r="IYL100" s="0"/>
      <c r="IYM100" s="0"/>
      <c r="IYN100" s="0"/>
      <c r="IYO100" s="0"/>
      <c r="IYP100" s="0"/>
      <c r="IYQ100" s="0"/>
      <c r="IYR100" s="0"/>
      <c r="IYS100" s="0"/>
      <c r="IYT100" s="0"/>
      <c r="IYU100" s="0"/>
      <c r="IYV100" s="0"/>
      <c r="IYW100" s="0"/>
      <c r="IYX100" s="0"/>
      <c r="IYY100" s="0"/>
      <c r="IYZ100" s="0"/>
      <c r="IZA100" s="0"/>
      <c r="IZB100" s="0"/>
      <c r="IZC100" s="0"/>
      <c r="IZD100" s="0"/>
      <c r="IZE100" s="0"/>
      <c r="IZF100" s="0"/>
      <c r="IZG100" s="0"/>
      <c r="IZH100" s="0"/>
      <c r="IZI100" s="0"/>
      <c r="IZJ100" s="0"/>
      <c r="IZK100" s="0"/>
      <c r="IZL100" s="0"/>
      <c r="IZM100" s="0"/>
      <c r="IZN100" s="0"/>
      <c r="IZO100" s="0"/>
      <c r="IZP100" s="0"/>
      <c r="IZQ100" s="0"/>
      <c r="IZR100" s="0"/>
      <c r="IZS100" s="0"/>
      <c r="IZT100" s="0"/>
      <c r="IZU100" s="0"/>
      <c r="IZV100" s="0"/>
      <c r="IZW100" s="0"/>
      <c r="IZX100" s="0"/>
      <c r="IZY100" s="0"/>
      <c r="IZZ100" s="0"/>
      <c r="JAA100" s="0"/>
      <c r="JAB100" s="0"/>
      <c r="JAC100" s="0"/>
      <c r="JAD100" s="0"/>
      <c r="JAE100" s="0"/>
      <c r="JAF100" s="0"/>
      <c r="JAG100" s="0"/>
      <c r="JAH100" s="0"/>
      <c r="JAI100" s="0"/>
      <c r="JAJ100" s="0"/>
      <c r="JAK100" s="0"/>
      <c r="JAL100" s="0"/>
      <c r="JAM100" s="0"/>
      <c r="JAN100" s="0"/>
      <c r="JAO100" s="0"/>
      <c r="JAP100" s="0"/>
      <c r="JAQ100" s="0"/>
      <c r="JAR100" s="0"/>
      <c r="JAS100" s="0"/>
      <c r="JAT100" s="0"/>
      <c r="JAU100" s="0"/>
      <c r="JAV100" s="0"/>
      <c r="JAW100" s="0"/>
      <c r="JAX100" s="0"/>
      <c r="JAY100" s="0"/>
      <c r="JAZ100" s="0"/>
      <c r="JBA100" s="0"/>
      <c r="JBB100" s="0"/>
      <c r="JBC100" s="0"/>
      <c r="JBD100" s="0"/>
      <c r="JBE100" s="0"/>
      <c r="JBF100" s="0"/>
      <c r="JBG100" s="0"/>
      <c r="JBH100" s="0"/>
      <c r="JBI100" s="0"/>
      <c r="JBJ100" s="0"/>
      <c r="JBK100" s="0"/>
      <c r="JBL100" s="0"/>
      <c r="JBM100" s="0"/>
      <c r="JBN100" s="0"/>
      <c r="JBO100" s="0"/>
      <c r="JBP100" s="0"/>
      <c r="JBQ100" s="0"/>
      <c r="JBR100" s="0"/>
      <c r="JBS100" s="0"/>
      <c r="JBT100" s="0"/>
      <c r="JBU100" s="0"/>
      <c r="JBV100" s="0"/>
      <c r="JBW100" s="0"/>
      <c r="JBX100" s="0"/>
      <c r="JBY100" s="0"/>
      <c r="JBZ100" s="0"/>
      <c r="JCA100" s="0"/>
      <c r="JCB100" s="0"/>
      <c r="JCC100" s="0"/>
      <c r="JCD100" s="0"/>
      <c r="JCE100" s="0"/>
      <c r="JCF100" s="0"/>
      <c r="JCG100" s="0"/>
      <c r="JCH100" s="0"/>
      <c r="JCI100" s="0"/>
      <c r="JCJ100" s="0"/>
      <c r="JCK100" s="0"/>
      <c r="JCL100" s="0"/>
      <c r="JCM100" s="0"/>
      <c r="JCN100" s="0"/>
      <c r="JCO100" s="0"/>
      <c r="JCP100" s="0"/>
      <c r="JCQ100" s="0"/>
      <c r="JCR100" s="0"/>
      <c r="JCS100" s="0"/>
      <c r="JCT100" s="0"/>
      <c r="JCU100" s="0"/>
      <c r="JCV100" s="0"/>
      <c r="JCW100" s="0"/>
      <c r="JCX100" s="0"/>
      <c r="JCY100" s="0"/>
      <c r="JCZ100" s="0"/>
      <c r="JDA100" s="0"/>
      <c r="JDB100" s="0"/>
      <c r="JDC100" s="0"/>
      <c r="JDD100" s="0"/>
      <c r="JDE100" s="0"/>
      <c r="JDF100" s="0"/>
      <c r="JDG100" s="0"/>
      <c r="JDH100" s="0"/>
      <c r="JDI100" s="0"/>
      <c r="JDJ100" s="0"/>
      <c r="JDK100" s="0"/>
      <c r="JDL100" s="0"/>
      <c r="JDM100" s="0"/>
      <c r="JDN100" s="0"/>
      <c r="JDO100" s="0"/>
      <c r="JDP100" s="0"/>
      <c r="JDQ100" s="0"/>
      <c r="JDR100" s="0"/>
      <c r="JDS100" s="0"/>
      <c r="JDT100" s="0"/>
      <c r="JDU100" s="0"/>
      <c r="JDV100" s="0"/>
      <c r="JDW100" s="0"/>
      <c r="JDX100" s="0"/>
      <c r="JDY100" s="0"/>
      <c r="JDZ100" s="0"/>
      <c r="JEA100" s="0"/>
      <c r="JEB100" s="0"/>
      <c r="JEC100" s="0"/>
      <c r="JED100" s="0"/>
      <c r="JEE100" s="0"/>
      <c r="JEF100" s="0"/>
      <c r="JEG100" s="0"/>
      <c r="JEH100" s="0"/>
      <c r="JEI100" s="0"/>
      <c r="JEJ100" s="0"/>
      <c r="JEK100" s="0"/>
      <c r="JEL100" s="0"/>
      <c r="JEM100" s="0"/>
      <c r="JEN100" s="0"/>
      <c r="JEO100" s="0"/>
      <c r="JEP100" s="0"/>
      <c r="JEQ100" s="0"/>
      <c r="JER100" s="0"/>
      <c r="JES100" s="0"/>
      <c r="JET100" s="0"/>
      <c r="JEU100" s="0"/>
      <c r="JEV100" s="0"/>
      <c r="JEW100" s="0"/>
      <c r="JEX100" s="0"/>
      <c r="JEY100" s="0"/>
      <c r="JEZ100" s="0"/>
      <c r="JFA100" s="0"/>
      <c r="JFB100" s="0"/>
      <c r="JFC100" s="0"/>
      <c r="JFD100" s="0"/>
      <c r="JFE100" s="0"/>
      <c r="JFF100" s="0"/>
      <c r="JFG100" s="0"/>
      <c r="JFH100" s="0"/>
      <c r="JFI100" s="0"/>
      <c r="JFJ100" s="0"/>
      <c r="JFK100" s="0"/>
      <c r="JFL100" s="0"/>
      <c r="JFM100" s="0"/>
      <c r="JFN100" s="0"/>
      <c r="JFO100" s="0"/>
      <c r="JFP100" s="0"/>
      <c r="JFQ100" s="0"/>
      <c r="JFR100" s="0"/>
      <c r="JFS100" s="0"/>
      <c r="JFT100" s="0"/>
      <c r="JFU100" s="0"/>
      <c r="JFV100" s="0"/>
      <c r="JFW100" s="0"/>
      <c r="JFX100" s="0"/>
      <c r="JFY100" s="0"/>
      <c r="JFZ100" s="0"/>
      <c r="JGA100" s="0"/>
      <c r="JGB100" s="0"/>
      <c r="JGC100" s="0"/>
      <c r="JGD100" s="0"/>
      <c r="JGE100" s="0"/>
      <c r="JGF100" s="0"/>
      <c r="JGG100" s="0"/>
      <c r="JGH100" s="0"/>
      <c r="JGI100" s="0"/>
      <c r="JGJ100" s="0"/>
      <c r="JGK100" s="0"/>
      <c r="JGL100" s="0"/>
      <c r="JGM100" s="0"/>
      <c r="JGN100" s="0"/>
      <c r="JGO100" s="0"/>
      <c r="JGP100" s="0"/>
      <c r="JGQ100" s="0"/>
      <c r="JGR100" s="0"/>
      <c r="JGS100" s="0"/>
      <c r="JGT100" s="0"/>
      <c r="JGU100" s="0"/>
      <c r="JGV100" s="0"/>
      <c r="JGW100" s="0"/>
      <c r="JGX100" s="0"/>
      <c r="JGY100" s="0"/>
      <c r="JGZ100" s="0"/>
      <c r="JHA100" s="0"/>
      <c r="JHB100" s="0"/>
      <c r="JHC100" s="0"/>
      <c r="JHD100" s="0"/>
      <c r="JHE100" s="0"/>
      <c r="JHF100" s="0"/>
      <c r="JHG100" s="0"/>
      <c r="JHH100" s="0"/>
      <c r="JHI100" s="0"/>
      <c r="JHJ100" s="0"/>
      <c r="JHK100" s="0"/>
      <c r="JHL100" s="0"/>
      <c r="JHM100" s="0"/>
      <c r="JHN100" s="0"/>
      <c r="JHO100" s="0"/>
      <c r="JHP100" s="0"/>
      <c r="JHQ100" s="0"/>
      <c r="JHR100" s="0"/>
      <c r="JHS100" s="0"/>
      <c r="JHT100" s="0"/>
      <c r="JHU100" s="0"/>
      <c r="JHV100" s="0"/>
      <c r="JHW100" s="0"/>
      <c r="JHX100" s="0"/>
      <c r="JHY100" s="0"/>
      <c r="JHZ100" s="0"/>
      <c r="JIA100" s="0"/>
      <c r="JIB100" s="0"/>
      <c r="JIC100" s="0"/>
      <c r="JID100" s="0"/>
      <c r="JIE100" s="0"/>
      <c r="JIF100" s="0"/>
      <c r="JIG100" s="0"/>
      <c r="JIH100" s="0"/>
      <c r="JII100" s="0"/>
      <c r="JIJ100" s="0"/>
      <c r="JIK100" s="0"/>
      <c r="JIL100" s="0"/>
      <c r="JIM100" s="0"/>
      <c r="JIN100" s="0"/>
      <c r="JIO100" s="0"/>
      <c r="JIP100" s="0"/>
      <c r="JIQ100" s="0"/>
      <c r="JIR100" s="0"/>
      <c r="JIS100" s="0"/>
      <c r="JIT100" s="0"/>
      <c r="JIU100" s="0"/>
      <c r="JIV100" s="0"/>
      <c r="JIW100" s="0"/>
      <c r="JIX100" s="0"/>
      <c r="JIY100" s="0"/>
      <c r="JIZ100" s="0"/>
      <c r="JJA100" s="0"/>
      <c r="JJB100" s="0"/>
      <c r="JJC100" s="0"/>
      <c r="JJD100" s="0"/>
      <c r="JJE100" s="0"/>
      <c r="JJF100" s="0"/>
      <c r="JJG100" s="0"/>
      <c r="JJH100" s="0"/>
      <c r="JJI100" s="0"/>
      <c r="JJJ100" s="0"/>
      <c r="JJK100" s="0"/>
      <c r="JJL100" s="0"/>
      <c r="JJM100" s="0"/>
      <c r="JJN100" s="0"/>
      <c r="JJO100" s="0"/>
      <c r="JJP100" s="0"/>
      <c r="JJQ100" s="0"/>
      <c r="JJR100" s="0"/>
      <c r="JJS100" s="0"/>
      <c r="JJT100" s="0"/>
      <c r="JJU100" s="0"/>
      <c r="JJV100" s="0"/>
      <c r="JJW100" s="0"/>
      <c r="JJX100" s="0"/>
      <c r="JJY100" s="0"/>
      <c r="JJZ100" s="0"/>
      <c r="JKA100" s="0"/>
      <c r="JKB100" s="0"/>
      <c r="JKC100" s="0"/>
      <c r="JKD100" s="0"/>
      <c r="JKE100" s="0"/>
      <c r="JKF100" s="0"/>
      <c r="JKG100" s="0"/>
      <c r="JKH100" s="0"/>
      <c r="JKI100" s="0"/>
      <c r="JKJ100" s="0"/>
      <c r="JKK100" s="0"/>
      <c r="JKL100" s="0"/>
      <c r="JKM100" s="0"/>
      <c r="JKN100" s="0"/>
      <c r="JKO100" s="0"/>
      <c r="JKP100" s="0"/>
      <c r="JKQ100" s="0"/>
      <c r="JKR100" s="0"/>
      <c r="JKS100" s="0"/>
      <c r="JKT100" s="0"/>
      <c r="JKU100" s="0"/>
      <c r="JKV100" s="0"/>
      <c r="JKW100" s="0"/>
      <c r="JKX100" s="0"/>
      <c r="JKY100" s="0"/>
      <c r="JKZ100" s="0"/>
      <c r="JLA100" s="0"/>
      <c r="JLB100" s="0"/>
      <c r="JLC100" s="0"/>
      <c r="JLD100" s="0"/>
      <c r="JLE100" s="0"/>
      <c r="JLF100" s="0"/>
      <c r="JLG100" s="0"/>
      <c r="JLH100" s="0"/>
      <c r="JLI100" s="0"/>
      <c r="JLJ100" s="0"/>
      <c r="JLK100" s="0"/>
      <c r="JLL100" s="0"/>
      <c r="JLM100" s="0"/>
      <c r="JLN100" s="0"/>
      <c r="JLO100" s="0"/>
      <c r="JLP100" s="0"/>
      <c r="JLQ100" s="0"/>
      <c r="JLR100" s="0"/>
      <c r="JLS100" s="0"/>
      <c r="JLT100" s="0"/>
      <c r="JLU100" s="0"/>
      <c r="JLV100" s="0"/>
      <c r="JLW100" s="0"/>
      <c r="JLX100" s="0"/>
      <c r="JLY100" s="0"/>
      <c r="JLZ100" s="0"/>
      <c r="JMA100" s="0"/>
      <c r="JMB100" s="0"/>
      <c r="JMC100" s="0"/>
      <c r="JMD100" s="0"/>
      <c r="JME100" s="0"/>
      <c r="JMF100" s="0"/>
      <c r="JMG100" s="0"/>
      <c r="JMH100" s="0"/>
      <c r="JMI100" s="0"/>
      <c r="JMJ100" s="0"/>
      <c r="JMK100" s="0"/>
      <c r="JML100" s="0"/>
      <c r="JMM100" s="0"/>
      <c r="JMN100" s="0"/>
      <c r="JMO100" s="0"/>
      <c r="JMP100" s="0"/>
      <c r="JMQ100" s="0"/>
      <c r="JMR100" s="0"/>
      <c r="JMS100" s="0"/>
      <c r="JMT100" s="0"/>
      <c r="JMU100" s="0"/>
      <c r="JMV100" s="0"/>
      <c r="JMW100" s="0"/>
      <c r="JMX100" s="0"/>
      <c r="JMY100" s="0"/>
      <c r="JMZ100" s="0"/>
      <c r="JNA100" s="0"/>
      <c r="JNB100" s="0"/>
      <c r="JNC100" s="0"/>
      <c r="JND100" s="0"/>
      <c r="JNE100" s="0"/>
      <c r="JNF100" s="0"/>
      <c r="JNG100" s="0"/>
      <c r="JNH100" s="0"/>
      <c r="JNI100" s="0"/>
      <c r="JNJ100" s="0"/>
      <c r="JNK100" s="0"/>
      <c r="JNL100" s="0"/>
      <c r="JNM100" s="0"/>
      <c r="JNN100" s="0"/>
      <c r="JNO100" s="0"/>
      <c r="JNP100" s="0"/>
      <c r="JNQ100" s="0"/>
      <c r="JNR100" s="0"/>
      <c r="JNS100" s="0"/>
      <c r="JNT100" s="0"/>
      <c r="JNU100" s="0"/>
      <c r="JNV100" s="0"/>
      <c r="JNW100" s="0"/>
      <c r="JNX100" s="0"/>
      <c r="JNY100" s="0"/>
      <c r="JNZ100" s="0"/>
      <c r="JOA100" s="0"/>
      <c r="JOB100" s="0"/>
      <c r="JOC100" s="0"/>
      <c r="JOD100" s="0"/>
      <c r="JOE100" s="0"/>
      <c r="JOF100" s="0"/>
      <c r="JOG100" s="0"/>
      <c r="JOH100" s="0"/>
      <c r="JOI100" s="0"/>
      <c r="JOJ100" s="0"/>
      <c r="JOK100" s="0"/>
      <c r="JOL100" s="0"/>
      <c r="JOM100" s="0"/>
      <c r="JON100" s="0"/>
      <c r="JOO100" s="0"/>
      <c r="JOP100" s="0"/>
      <c r="JOQ100" s="0"/>
      <c r="JOR100" s="0"/>
      <c r="JOS100" s="0"/>
      <c r="JOT100" s="0"/>
      <c r="JOU100" s="0"/>
      <c r="JOV100" s="0"/>
      <c r="JOW100" s="0"/>
      <c r="JOX100" s="0"/>
      <c r="JOY100" s="0"/>
      <c r="JOZ100" s="0"/>
      <c r="JPA100" s="0"/>
      <c r="JPB100" s="0"/>
      <c r="JPC100" s="0"/>
      <c r="JPD100" s="0"/>
      <c r="JPE100" s="0"/>
      <c r="JPF100" s="0"/>
      <c r="JPG100" s="0"/>
      <c r="JPH100" s="0"/>
      <c r="JPI100" s="0"/>
      <c r="JPJ100" s="0"/>
      <c r="JPK100" s="0"/>
      <c r="JPL100" s="0"/>
      <c r="JPM100" s="0"/>
      <c r="JPN100" s="0"/>
      <c r="JPO100" s="0"/>
      <c r="JPP100" s="0"/>
      <c r="JPQ100" s="0"/>
      <c r="JPR100" s="0"/>
      <c r="JPS100" s="0"/>
      <c r="JPT100" s="0"/>
      <c r="JPU100" s="0"/>
      <c r="JPV100" s="0"/>
      <c r="JPW100" s="0"/>
      <c r="JPX100" s="0"/>
      <c r="JPY100" s="0"/>
      <c r="JPZ100" s="0"/>
      <c r="JQA100" s="0"/>
      <c r="JQB100" s="0"/>
      <c r="JQC100" s="0"/>
      <c r="JQD100" s="0"/>
      <c r="JQE100" s="0"/>
      <c r="JQF100" s="0"/>
      <c r="JQG100" s="0"/>
      <c r="JQH100" s="0"/>
      <c r="JQI100" s="0"/>
      <c r="JQJ100" s="0"/>
      <c r="JQK100" s="0"/>
      <c r="JQL100" s="0"/>
      <c r="JQM100" s="0"/>
      <c r="JQN100" s="0"/>
      <c r="JQO100" s="0"/>
      <c r="JQP100" s="0"/>
      <c r="JQQ100" s="0"/>
      <c r="JQR100" s="0"/>
      <c r="JQS100" s="0"/>
      <c r="JQT100" s="0"/>
      <c r="JQU100" s="0"/>
      <c r="JQV100" s="0"/>
      <c r="JQW100" s="0"/>
      <c r="JQX100" s="0"/>
      <c r="JQY100" s="0"/>
      <c r="JQZ100" s="0"/>
      <c r="JRA100" s="0"/>
      <c r="JRB100" s="0"/>
      <c r="JRC100" s="0"/>
      <c r="JRD100" s="0"/>
      <c r="JRE100" s="0"/>
      <c r="JRF100" s="0"/>
      <c r="JRG100" s="0"/>
      <c r="JRH100" s="0"/>
      <c r="JRI100" s="0"/>
      <c r="JRJ100" s="0"/>
      <c r="JRK100" s="0"/>
      <c r="JRL100" s="0"/>
      <c r="JRM100" s="0"/>
      <c r="JRN100" s="0"/>
      <c r="JRO100" s="0"/>
      <c r="JRP100" s="0"/>
      <c r="JRQ100" s="0"/>
      <c r="JRR100" s="0"/>
      <c r="JRS100" s="0"/>
      <c r="JRT100" s="0"/>
      <c r="JRU100" s="0"/>
      <c r="JRV100" s="0"/>
      <c r="JRW100" s="0"/>
      <c r="JRX100" s="0"/>
      <c r="JRY100" s="0"/>
      <c r="JRZ100" s="0"/>
      <c r="JSA100" s="0"/>
      <c r="JSB100" s="0"/>
      <c r="JSC100" s="0"/>
      <c r="JSD100" s="0"/>
      <c r="JSE100" s="0"/>
      <c r="JSF100" s="0"/>
      <c r="JSG100" s="0"/>
      <c r="JSH100" s="0"/>
      <c r="JSI100" s="0"/>
      <c r="JSJ100" s="0"/>
      <c r="JSK100" s="0"/>
      <c r="JSL100" s="0"/>
      <c r="JSM100" s="0"/>
      <c r="JSN100" s="0"/>
      <c r="JSO100" s="0"/>
      <c r="JSP100" s="0"/>
      <c r="JSQ100" s="0"/>
      <c r="JSR100" s="0"/>
      <c r="JSS100" s="0"/>
      <c r="JST100" s="0"/>
      <c r="JSU100" s="0"/>
      <c r="JSV100" s="0"/>
      <c r="JSW100" s="0"/>
      <c r="JSX100" s="0"/>
      <c r="JSY100" s="0"/>
      <c r="JSZ100" s="0"/>
      <c r="JTA100" s="0"/>
      <c r="JTB100" s="0"/>
      <c r="JTC100" s="0"/>
      <c r="JTD100" s="0"/>
      <c r="JTE100" s="0"/>
      <c r="JTF100" s="0"/>
      <c r="JTG100" s="0"/>
      <c r="JTH100" s="0"/>
      <c r="JTI100" s="0"/>
      <c r="JTJ100" s="0"/>
      <c r="JTK100" s="0"/>
      <c r="JTL100" s="0"/>
      <c r="JTM100" s="0"/>
      <c r="JTN100" s="0"/>
      <c r="JTO100" s="0"/>
      <c r="JTP100" s="0"/>
      <c r="JTQ100" s="0"/>
      <c r="JTR100" s="0"/>
      <c r="JTS100" s="0"/>
      <c r="JTT100" s="0"/>
      <c r="JTU100" s="0"/>
      <c r="JTV100" s="0"/>
      <c r="JTW100" s="0"/>
      <c r="JTX100" s="0"/>
      <c r="JTY100" s="0"/>
      <c r="JTZ100" s="0"/>
      <c r="JUA100" s="0"/>
      <c r="JUB100" s="0"/>
      <c r="JUC100" s="0"/>
      <c r="JUD100" s="0"/>
      <c r="JUE100" s="0"/>
      <c r="JUF100" s="0"/>
      <c r="JUG100" s="0"/>
      <c r="JUH100" s="0"/>
      <c r="JUI100" s="0"/>
      <c r="JUJ100" s="0"/>
      <c r="JUK100" s="0"/>
      <c r="JUL100" s="0"/>
      <c r="JUM100" s="0"/>
      <c r="JUN100" s="0"/>
      <c r="JUO100" s="0"/>
      <c r="JUP100" s="0"/>
      <c r="JUQ100" s="0"/>
      <c r="JUR100" s="0"/>
      <c r="JUS100" s="0"/>
      <c r="JUT100" s="0"/>
      <c r="JUU100" s="0"/>
      <c r="JUV100" s="0"/>
      <c r="JUW100" s="0"/>
      <c r="JUX100" s="0"/>
      <c r="JUY100" s="0"/>
      <c r="JUZ100" s="0"/>
      <c r="JVA100" s="0"/>
      <c r="JVB100" s="0"/>
      <c r="JVC100" s="0"/>
      <c r="JVD100" s="0"/>
      <c r="JVE100" s="0"/>
      <c r="JVF100" s="0"/>
      <c r="JVG100" s="0"/>
      <c r="JVH100" s="0"/>
      <c r="JVI100" s="0"/>
      <c r="JVJ100" s="0"/>
      <c r="JVK100" s="0"/>
      <c r="JVL100" s="0"/>
      <c r="JVM100" s="0"/>
      <c r="JVN100" s="0"/>
      <c r="JVO100" s="0"/>
      <c r="JVP100" s="0"/>
      <c r="JVQ100" s="0"/>
      <c r="JVR100" s="0"/>
      <c r="JVS100" s="0"/>
      <c r="JVT100" s="0"/>
      <c r="JVU100" s="0"/>
      <c r="JVV100" s="0"/>
      <c r="JVW100" s="0"/>
      <c r="JVX100" s="0"/>
      <c r="JVY100" s="0"/>
      <c r="JVZ100" s="0"/>
      <c r="JWA100" s="0"/>
      <c r="JWB100" s="0"/>
      <c r="JWC100" s="0"/>
      <c r="JWD100" s="0"/>
      <c r="JWE100" s="0"/>
      <c r="JWF100" s="0"/>
      <c r="JWG100" s="0"/>
      <c r="JWH100" s="0"/>
      <c r="JWI100" s="0"/>
      <c r="JWJ100" s="0"/>
      <c r="JWK100" s="0"/>
      <c r="JWL100" s="0"/>
      <c r="JWM100" s="0"/>
      <c r="JWN100" s="0"/>
      <c r="JWO100" s="0"/>
      <c r="JWP100" s="0"/>
      <c r="JWQ100" s="0"/>
      <c r="JWR100" s="0"/>
      <c r="JWS100" s="0"/>
      <c r="JWT100" s="0"/>
      <c r="JWU100" s="0"/>
      <c r="JWV100" s="0"/>
      <c r="JWW100" s="0"/>
      <c r="JWX100" s="0"/>
      <c r="JWY100" s="0"/>
      <c r="JWZ100" s="0"/>
      <c r="JXA100" s="0"/>
      <c r="JXB100" s="0"/>
      <c r="JXC100" s="0"/>
      <c r="JXD100" s="0"/>
      <c r="JXE100" s="0"/>
      <c r="JXF100" s="0"/>
      <c r="JXG100" s="0"/>
      <c r="JXH100" s="0"/>
      <c r="JXI100" s="0"/>
      <c r="JXJ100" s="0"/>
      <c r="JXK100" s="0"/>
      <c r="JXL100" s="0"/>
      <c r="JXM100" s="0"/>
      <c r="JXN100" s="0"/>
      <c r="JXO100" s="0"/>
      <c r="JXP100" s="0"/>
      <c r="JXQ100" s="0"/>
      <c r="JXR100" s="0"/>
      <c r="JXS100" s="0"/>
      <c r="JXT100" s="0"/>
      <c r="JXU100" s="0"/>
      <c r="JXV100" s="0"/>
      <c r="JXW100" s="0"/>
      <c r="JXX100" s="0"/>
      <c r="JXY100" s="0"/>
      <c r="JXZ100" s="0"/>
      <c r="JYA100" s="0"/>
      <c r="JYB100" s="0"/>
      <c r="JYC100" s="0"/>
      <c r="JYD100" s="0"/>
      <c r="JYE100" s="0"/>
      <c r="JYF100" s="0"/>
      <c r="JYG100" s="0"/>
      <c r="JYH100" s="0"/>
      <c r="JYI100" s="0"/>
      <c r="JYJ100" s="0"/>
      <c r="JYK100" s="0"/>
      <c r="JYL100" s="0"/>
      <c r="JYM100" s="0"/>
      <c r="JYN100" s="0"/>
      <c r="JYO100" s="0"/>
      <c r="JYP100" s="0"/>
      <c r="JYQ100" s="0"/>
      <c r="JYR100" s="0"/>
      <c r="JYS100" s="0"/>
      <c r="JYT100" s="0"/>
      <c r="JYU100" s="0"/>
      <c r="JYV100" s="0"/>
      <c r="JYW100" s="0"/>
      <c r="JYX100" s="0"/>
      <c r="JYY100" s="0"/>
      <c r="JYZ100" s="0"/>
      <c r="JZA100" s="0"/>
      <c r="JZB100" s="0"/>
      <c r="JZC100" s="0"/>
      <c r="JZD100" s="0"/>
      <c r="JZE100" s="0"/>
      <c r="JZF100" s="0"/>
      <c r="JZG100" s="0"/>
      <c r="JZH100" s="0"/>
      <c r="JZI100" s="0"/>
      <c r="JZJ100" s="0"/>
      <c r="JZK100" s="0"/>
      <c r="JZL100" s="0"/>
      <c r="JZM100" s="0"/>
      <c r="JZN100" s="0"/>
      <c r="JZO100" s="0"/>
      <c r="JZP100" s="0"/>
      <c r="JZQ100" s="0"/>
      <c r="JZR100" s="0"/>
      <c r="JZS100" s="0"/>
      <c r="JZT100" s="0"/>
      <c r="JZU100" s="0"/>
      <c r="JZV100" s="0"/>
      <c r="JZW100" s="0"/>
      <c r="JZX100" s="0"/>
      <c r="JZY100" s="0"/>
      <c r="JZZ100" s="0"/>
      <c r="KAA100" s="0"/>
      <c r="KAB100" s="0"/>
      <c r="KAC100" s="0"/>
      <c r="KAD100" s="0"/>
      <c r="KAE100" s="0"/>
      <c r="KAF100" s="0"/>
      <c r="KAG100" s="0"/>
      <c r="KAH100" s="0"/>
      <c r="KAI100" s="0"/>
      <c r="KAJ100" s="0"/>
      <c r="KAK100" s="0"/>
      <c r="KAL100" s="0"/>
      <c r="KAM100" s="0"/>
      <c r="KAN100" s="0"/>
      <c r="KAO100" s="0"/>
      <c r="KAP100" s="0"/>
      <c r="KAQ100" s="0"/>
      <c r="KAR100" s="0"/>
      <c r="KAS100" s="0"/>
      <c r="KAT100" s="0"/>
      <c r="KAU100" s="0"/>
      <c r="KAV100" s="0"/>
      <c r="KAW100" s="0"/>
      <c r="KAX100" s="0"/>
      <c r="KAY100" s="0"/>
      <c r="KAZ100" s="0"/>
      <c r="KBA100" s="0"/>
      <c r="KBB100" s="0"/>
      <c r="KBC100" s="0"/>
      <c r="KBD100" s="0"/>
      <c r="KBE100" s="0"/>
      <c r="KBF100" s="0"/>
      <c r="KBG100" s="0"/>
      <c r="KBH100" s="0"/>
      <c r="KBI100" s="0"/>
      <c r="KBJ100" s="0"/>
      <c r="KBK100" s="0"/>
      <c r="KBL100" s="0"/>
      <c r="KBM100" s="0"/>
      <c r="KBN100" s="0"/>
      <c r="KBO100" s="0"/>
      <c r="KBP100" s="0"/>
      <c r="KBQ100" s="0"/>
      <c r="KBR100" s="0"/>
      <c r="KBS100" s="0"/>
      <c r="KBT100" s="0"/>
      <c r="KBU100" s="0"/>
      <c r="KBV100" s="0"/>
      <c r="KBW100" s="0"/>
      <c r="KBX100" s="0"/>
      <c r="KBY100" s="0"/>
      <c r="KBZ100" s="0"/>
      <c r="KCA100" s="0"/>
      <c r="KCB100" s="0"/>
      <c r="KCC100" s="0"/>
      <c r="KCD100" s="0"/>
      <c r="KCE100" s="0"/>
      <c r="KCF100" s="0"/>
      <c r="KCG100" s="0"/>
      <c r="KCH100" s="0"/>
      <c r="KCI100" s="0"/>
      <c r="KCJ100" s="0"/>
      <c r="KCK100" s="0"/>
      <c r="KCL100" s="0"/>
      <c r="KCM100" s="0"/>
      <c r="KCN100" s="0"/>
      <c r="KCO100" s="0"/>
      <c r="KCP100" s="0"/>
      <c r="KCQ100" s="0"/>
      <c r="KCR100" s="0"/>
      <c r="KCS100" s="0"/>
      <c r="KCT100" s="0"/>
      <c r="KCU100" s="0"/>
      <c r="KCV100" s="0"/>
      <c r="KCW100" s="0"/>
      <c r="KCX100" s="0"/>
      <c r="KCY100" s="0"/>
      <c r="KCZ100" s="0"/>
      <c r="KDA100" s="0"/>
      <c r="KDB100" s="0"/>
      <c r="KDC100" s="0"/>
      <c r="KDD100" s="0"/>
      <c r="KDE100" s="0"/>
      <c r="KDF100" s="0"/>
      <c r="KDG100" s="0"/>
      <c r="KDH100" s="0"/>
      <c r="KDI100" s="0"/>
      <c r="KDJ100" s="0"/>
      <c r="KDK100" s="0"/>
      <c r="KDL100" s="0"/>
      <c r="KDM100" s="0"/>
      <c r="KDN100" s="0"/>
      <c r="KDO100" s="0"/>
      <c r="KDP100" s="0"/>
      <c r="KDQ100" s="0"/>
      <c r="KDR100" s="0"/>
      <c r="KDS100" s="0"/>
      <c r="KDT100" s="0"/>
      <c r="KDU100" s="0"/>
      <c r="KDV100" s="0"/>
      <c r="KDW100" s="0"/>
      <c r="KDX100" s="0"/>
      <c r="KDY100" s="0"/>
      <c r="KDZ100" s="0"/>
      <c r="KEA100" s="0"/>
      <c r="KEB100" s="0"/>
      <c r="KEC100" s="0"/>
      <c r="KED100" s="0"/>
      <c r="KEE100" s="0"/>
      <c r="KEF100" s="0"/>
      <c r="KEG100" s="0"/>
      <c r="KEH100" s="0"/>
      <c r="KEI100" s="0"/>
      <c r="KEJ100" s="0"/>
      <c r="KEK100" s="0"/>
      <c r="KEL100" s="0"/>
      <c r="KEM100" s="0"/>
      <c r="KEN100" s="0"/>
      <c r="KEO100" s="0"/>
      <c r="KEP100" s="0"/>
      <c r="KEQ100" s="0"/>
      <c r="KER100" s="0"/>
      <c r="KES100" s="0"/>
      <c r="KET100" s="0"/>
      <c r="KEU100" s="0"/>
      <c r="KEV100" s="0"/>
      <c r="KEW100" s="0"/>
      <c r="KEX100" s="0"/>
      <c r="KEY100" s="0"/>
      <c r="KEZ100" s="0"/>
      <c r="KFA100" s="0"/>
      <c r="KFB100" s="0"/>
      <c r="KFC100" s="0"/>
      <c r="KFD100" s="0"/>
      <c r="KFE100" s="0"/>
      <c r="KFF100" s="0"/>
      <c r="KFG100" s="0"/>
      <c r="KFH100" s="0"/>
      <c r="KFI100" s="0"/>
      <c r="KFJ100" s="0"/>
      <c r="KFK100" s="0"/>
      <c r="KFL100" s="0"/>
      <c r="KFM100" s="0"/>
      <c r="KFN100" s="0"/>
      <c r="KFO100" s="0"/>
      <c r="KFP100" s="0"/>
      <c r="KFQ100" s="0"/>
      <c r="KFR100" s="0"/>
      <c r="KFS100" s="0"/>
      <c r="KFT100" s="0"/>
      <c r="KFU100" s="0"/>
      <c r="KFV100" s="0"/>
      <c r="KFW100" s="0"/>
      <c r="KFX100" s="0"/>
      <c r="KFY100" s="0"/>
      <c r="KFZ100" s="0"/>
      <c r="KGA100" s="0"/>
      <c r="KGB100" s="0"/>
      <c r="KGC100" s="0"/>
      <c r="KGD100" s="0"/>
      <c r="KGE100" s="0"/>
      <c r="KGF100" s="0"/>
      <c r="KGG100" s="0"/>
      <c r="KGH100" s="0"/>
      <c r="KGI100" s="0"/>
      <c r="KGJ100" s="0"/>
      <c r="KGK100" s="0"/>
      <c r="KGL100" s="0"/>
      <c r="KGM100" s="0"/>
      <c r="KGN100" s="0"/>
      <c r="KGO100" s="0"/>
      <c r="KGP100" s="0"/>
      <c r="KGQ100" s="0"/>
      <c r="KGR100" s="0"/>
      <c r="KGS100" s="0"/>
      <c r="KGT100" s="0"/>
      <c r="KGU100" s="0"/>
      <c r="KGV100" s="0"/>
      <c r="KGW100" s="0"/>
      <c r="KGX100" s="0"/>
      <c r="KGY100" s="0"/>
      <c r="KGZ100" s="0"/>
      <c r="KHA100" s="0"/>
      <c r="KHB100" s="0"/>
      <c r="KHC100" s="0"/>
      <c r="KHD100" s="0"/>
      <c r="KHE100" s="0"/>
      <c r="KHF100" s="0"/>
      <c r="KHG100" s="0"/>
      <c r="KHH100" s="0"/>
      <c r="KHI100" s="0"/>
      <c r="KHJ100" s="0"/>
      <c r="KHK100" s="0"/>
      <c r="KHL100" s="0"/>
      <c r="KHM100" s="0"/>
      <c r="KHN100" s="0"/>
      <c r="KHO100" s="0"/>
      <c r="KHP100" s="0"/>
      <c r="KHQ100" s="0"/>
      <c r="KHR100" s="0"/>
      <c r="KHS100" s="0"/>
      <c r="KHT100" s="0"/>
      <c r="KHU100" s="0"/>
      <c r="KHV100" s="0"/>
      <c r="KHW100" s="0"/>
      <c r="KHX100" s="0"/>
      <c r="KHY100" s="0"/>
      <c r="KHZ100" s="0"/>
      <c r="KIA100" s="0"/>
      <c r="KIB100" s="0"/>
      <c r="KIC100" s="0"/>
      <c r="KID100" s="0"/>
      <c r="KIE100" s="0"/>
      <c r="KIF100" s="0"/>
      <c r="KIG100" s="0"/>
      <c r="KIH100" s="0"/>
      <c r="KII100" s="0"/>
      <c r="KIJ100" s="0"/>
      <c r="KIK100" s="0"/>
      <c r="KIL100" s="0"/>
      <c r="KIM100" s="0"/>
      <c r="KIN100" s="0"/>
      <c r="KIO100" s="0"/>
      <c r="KIP100" s="0"/>
      <c r="KIQ100" s="0"/>
      <c r="KIR100" s="0"/>
      <c r="KIS100" s="0"/>
      <c r="KIT100" s="0"/>
      <c r="KIU100" s="0"/>
      <c r="KIV100" s="0"/>
      <c r="KIW100" s="0"/>
      <c r="KIX100" s="0"/>
      <c r="KIY100" s="0"/>
      <c r="KIZ100" s="0"/>
      <c r="KJA100" s="0"/>
      <c r="KJB100" s="0"/>
      <c r="KJC100" s="0"/>
      <c r="KJD100" s="0"/>
      <c r="KJE100" s="0"/>
      <c r="KJF100" s="0"/>
      <c r="KJG100" s="0"/>
      <c r="KJH100" s="0"/>
      <c r="KJI100" s="0"/>
      <c r="KJJ100" s="0"/>
      <c r="KJK100" s="0"/>
      <c r="KJL100" s="0"/>
      <c r="KJM100" s="0"/>
      <c r="KJN100" s="0"/>
      <c r="KJO100" s="0"/>
      <c r="KJP100" s="0"/>
      <c r="KJQ100" s="0"/>
      <c r="KJR100" s="0"/>
      <c r="KJS100" s="0"/>
      <c r="KJT100" s="0"/>
      <c r="KJU100" s="0"/>
      <c r="KJV100" s="0"/>
      <c r="KJW100" s="0"/>
      <c r="KJX100" s="0"/>
      <c r="KJY100" s="0"/>
      <c r="KJZ100" s="0"/>
      <c r="KKA100" s="0"/>
      <c r="KKB100" s="0"/>
      <c r="KKC100" s="0"/>
      <c r="KKD100" s="0"/>
      <c r="KKE100" s="0"/>
      <c r="KKF100" s="0"/>
      <c r="KKG100" s="0"/>
      <c r="KKH100" s="0"/>
      <c r="KKI100" s="0"/>
      <c r="KKJ100" s="0"/>
      <c r="KKK100" s="0"/>
      <c r="KKL100" s="0"/>
      <c r="KKM100" s="0"/>
      <c r="KKN100" s="0"/>
      <c r="KKO100" s="0"/>
      <c r="KKP100" s="0"/>
      <c r="KKQ100" s="0"/>
      <c r="KKR100" s="0"/>
      <c r="KKS100" s="0"/>
      <c r="KKT100" s="0"/>
      <c r="KKU100" s="0"/>
      <c r="KKV100" s="0"/>
      <c r="KKW100" s="0"/>
      <c r="KKX100" s="0"/>
      <c r="KKY100" s="0"/>
      <c r="KKZ100" s="0"/>
      <c r="KLA100" s="0"/>
      <c r="KLB100" s="0"/>
      <c r="KLC100" s="0"/>
      <c r="KLD100" s="0"/>
      <c r="KLE100" s="0"/>
      <c r="KLF100" s="0"/>
      <c r="KLG100" s="0"/>
      <c r="KLH100" s="0"/>
      <c r="KLI100" s="0"/>
      <c r="KLJ100" s="0"/>
      <c r="KLK100" s="0"/>
      <c r="KLL100" s="0"/>
      <c r="KLM100" s="0"/>
      <c r="KLN100" s="0"/>
      <c r="KLO100" s="0"/>
      <c r="KLP100" s="0"/>
      <c r="KLQ100" s="0"/>
      <c r="KLR100" s="0"/>
      <c r="KLS100" s="0"/>
      <c r="KLT100" s="0"/>
      <c r="KLU100" s="0"/>
      <c r="KLV100" s="0"/>
      <c r="KLW100" s="0"/>
      <c r="KLX100" s="0"/>
      <c r="KLY100" s="0"/>
      <c r="KLZ100" s="0"/>
      <c r="KMA100" s="0"/>
      <c r="KMB100" s="0"/>
      <c r="KMC100" s="0"/>
      <c r="KMD100" s="0"/>
      <c r="KME100" s="0"/>
      <c r="KMF100" s="0"/>
      <c r="KMG100" s="0"/>
      <c r="KMH100" s="0"/>
      <c r="KMI100" s="0"/>
      <c r="KMJ100" s="0"/>
      <c r="KMK100" s="0"/>
      <c r="KML100" s="0"/>
      <c r="KMM100" s="0"/>
      <c r="KMN100" s="0"/>
      <c r="KMO100" s="0"/>
      <c r="KMP100" s="0"/>
      <c r="KMQ100" s="0"/>
      <c r="KMR100" s="0"/>
      <c r="KMS100" s="0"/>
      <c r="KMT100" s="0"/>
      <c r="KMU100" s="0"/>
      <c r="KMV100" s="0"/>
      <c r="KMW100" s="0"/>
      <c r="KMX100" s="0"/>
      <c r="KMY100" s="0"/>
      <c r="KMZ100" s="0"/>
      <c r="KNA100" s="0"/>
      <c r="KNB100" s="0"/>
      <c r="KNC100" s="0"/>
      <c r="KND100" s="0"/>
      <c r="KNE100" s="0"/>
      <c r="KNF100" s="0"/>
      <c r="KNG100" s="0"/>
      <c r="KNH100" s="0"/>
      <c r="KNI100" s="0"/>
      <c r="KNJ100" s="0"/>
      <c r="KNK100" s="0"/>
      <c r="KNL100" s="0"/>
      <c r="KNM100" s="0"/>
      <c r="KNN100" s="0"/>
      <c r="KNO100" s="0"/>
      <c r="KNP100" s="0"/>
      <c r="KNQ100" s="0"/>
      <c r="KNR100" s="0"/>
      <c r="KNS100" s="0"/>
      <c r="KNT100" s="0"/>
      <c r="KNU100" s="0"/>
      <c r="KNV100" s="0"/>
      <c r="KNW100" s="0"/>
      <c r="KNX100" s="0"/>
      <c r="KNY100" s="0"/>
      <c r="KNZ100" s="0"/>
      <c r="KOA100" s="0"/>
      <c r="KOB100" s="0"/>
      <c r="KOC100" s="0"/>
      <c r="KOD100" s="0"/>
      <c r="KOE100" s="0"/>
      <c r="KOF100" s="0"/>
      <c r="KOG100" s="0"/>
      <c r="KOH100" s="0"/>
      <c r="KOI100" s="0"/>
      <c r="KOJ100" s="0"/>
      <c r="KOK100" s="0"/>
      <c r="KOL100" s="0"/>
      <c r="KOM100" s="0"/>
      <c r="KON100" s="0"/>
      <c r="KOO100" s="0"/>
      <c r="KOP100" s="0"/>
      <c r="KOQ100" s="0"/>
      <c r="KOR100" s="0"/>
      <c r="KOS100" s="0"/>
      <c r="KOT100" s="0"/>
      <c r="KOU100" s="0"/>
      <c r="KOV100" s="0"/>
      <c r="KOW100" s="0"/>
      <c r="KOX100" s="0"/>
      <c r="KOY100" s="0"/>
      <c r="KOZ100" s="0"/>
      <c r="KPA100" s="0"/>
      <c r="KPB100" s="0"/>
      <c r="KPC100" s="0"/>
      <c r="KPD100" s="0"/>
      <c r="KPE100" s="0"/>
      <c r="KPF100" s="0"/>
      <c r="KPG100" s="0"/>
      <c r="KPH100" s="0"/>
      <c r="KPI100" s="0"/>
      <c r="KPJ100" s="0"/>
      <c r="KPK100" s="0"/>
      <c r="KPL100" s="0"/>
      <c r="KPM100" s="0"/>
      <c r="KPN100" s="0"/>
      <c r="KPO100" s="0"/>
      <c r="KPP100" s="0"/>
      <c r="KPQ100" s="0"/>
      <c r="KPR100" s="0"/>
      <c r="KPS100" s="0"/>
      <c r="KPT100" s="0"/>
      <c r="KPU100" s="0"/>
      <c r="KPV100" s="0"/>
      <c r="KPW100" s="0"/>
      <c r="KPX100" s="0"/>
      <c r="KPY100" s="0"/>
      <c r="KPZ100" s="0"/>
      <c r="KQA100" s="0"/>
      <c r="KQB100" s="0"/>
      <c r="KQC100" s="0"/>
      <c r="KQD100" s="0"/>
      <c r="KQE100" s="0"/>
      <c r="KQF100" s="0"/>
      <c r="KQG100" s="0"/>
      <c r="KQH100" s="0"/>
      <c r="KQI100" s="0"/>
      <c r="KQJ100" s="0"/>
      <c r="KQK100" s="0"/>
      <c r="KQL100" s="0"/>
      <c r="KQM100" s="0"/>
      <c r="KQN100" s="0"/>
      <c r="KQO100" s="0"/>
      <c r="KQP100" s="0"/>
      <c r="KQQ100" s="0"/>
      <c r="KQR100" s="0"/>
      <c r="KQS100" s="0"/>
      <c r="KQT100" s="0"/>
      <c r="KQU100" s="0"/>
      <c r="KQV100" s="0"/>
      <c r="KQW100" s="0"/>
      <c r="KQX100" s="0"/>
      <c r="KQY100" s="0"/>
      <c r="KQZ100" s="0"/>
      <c r="KRA100" s="0"/>
      <c r="KRB100" s="0"/>
      <c r="KRC100" s="0"/>
      <c r="KRD100" s="0"/>
      <c r="KRE100" s="0"/>
      <c r="KRF100" s="0"/>
      <c r="KRG100" s="0"/>
      <c r="KRH100" s="0"/>
      <c r="KRI100" s="0"/>
      <c r="KRJ100" s="0"/>
      <c r="KRK100" s="0"/>
      <c r="KRL100" s="0"/>
      <c r="KRM100" s="0"/>
      <c r="KRN100" s="0"/>
      <c r="KRO100" s="0"/>
      <c r="KRP100" s="0"/>
      <c r="KRQ100" s="0"/>
      <c r="KRR100" s="0"/>
      <c r="KRS100" s="0"/>
      <c r="KRT100" s="0"/>
      <c r="KRU100" s="0"/>
      <c r="KRV100" s="0"/>
      <c r="KRW100" s="0"/>
      <c r="KRX100" s="0"/>
      <c r="KRY100" s="0"/>
      <c r="KRZ100" s="0"/>
      <c r="KSA100" s="0"/>
      <c r="KSB100" s="0"/>
      <c r="KSC100" s="0"/>
      <c r="KSD100" s="0"/>
      <c r="KSE100" s="0"/>
      <c r="KSF100" s="0"/>
      <c r="KSG100" s="0"/>
      <c r="KSH100" s="0"/>
      <c r="KSI100" s="0"/>
      <c r="KSJ100" s="0"/>
      <c r="KSK100" s="0"/>
      <c r="KSL100" s="0"/>
      <c r="KSM100" s="0"/>
      <c r="KSN100" s="0"/>
      <c r="KSO100" s="0"/>
      <c r="KSP100" s="0"/>
      <c r="KSQ100" s="0"/>
      <c r="KSR100" s="0"/>
      <c r="KSS100" s="0"/>
      <c r="KST100" s="0"/>
      <c r="KSU100" s="0"/>
      <c r="KSV100" s="0"/>
      <c r="KSW100" s="0"/>
      <c r="KSX100" s="0"/>
      <c r="KSY100" s="0"/>
      <c r="KSZ100" s="0"/>
      <c r="KTA100" s="0"/>
      <c r="KTB100" s="0"/>
      <c r="KTC100" s="0"/>
      <c r="KTD100" s="0"/>
      <c r="KTE100" s="0"/>
      <c r="KTF100" s="0"/>
      <c r="KTG100" s="0"/>
      <c r="KTH100" s="0"/>
      <c r="KTI100" s="0"/>
      <c r="KTJ100" s="0"/>
      <c r="KTK100" s="0"/>
      <c r="KTL100" s="0"/>
      <c r="KTM100" s="0"/>
      <c r="KTN100" s="0"/>
      <c r="KTO100" s="0"/>
      <c r="KTP100" s="0"/>
      <c r="KTQ100" s="0"/>
      <c r="KTR100" s="0"/>
      <c r="KTS100" s="0"/>
      <c r="KTT100" s="0"/>
      <c r="KTU100" s="0"/>
      <c r="KTV100" s="0"/>
      <c r="KTW100" s="0"/>
      <c r="KTX100" s="0"/>
      <c r="KTY100" s="0"/>
      <c r="KTZ100" s="0"/>
      <c r="KUA100" s="0"/>
      <c r="KUB100" s="0"/>
      <c r="KUC100" s="0"/>
      <c r="KUD100" s="0"/>
      <c r="KUE100" s="0"/>
      <c r="KUF100" s="0"/>
      <c r="KUG100" s="0"/>
      <c r="KUH100" s="0"/>
      <c r="KUI100" s="0"/>
      <c r="KUJ100" s="0"/>
      <c r="KUK100" s="0"/>
      <c r="KUL100" s="0"/>
      <c r="KUM100" s="0"/>
      <c r="KUN100" s="0"/>
      <c r="KUO100" s="0"/>
      <c r="KUP100" s="0"/>
      <c r="KUQ100" s="0"/>
      <c r="KUR100" s="0"/>
      <c r="KUS100" s="0"/>
      <c r="KUT100" s="0"/>
      <c r="KUU100" s="0"/>
      <c r="KUV100" s="0"/>
      <c r="KUW100" s="0"/>
      <c r="KUX100" s="0"/>
      <c r="KUY100" s="0"/>
      <c r="KUZ100" s="0"/>
      <c r="KVA100" s="0"/>
      <c r="KVB100" s="0"/>
      <c r="KVC100" s="0"/>
      <c r="KVD100" s="0"/>
      <c r="KVE100" s="0"/>
      <c r="KVF100" s="0"/>
      <c r="KVG100" s="0"/>
      <c r="KVH100" s="0"/>
      <c r="KVI100" s="0"/>
      <c r="KVJ100" s="0"/>
      <c r="KVK100" s="0"/>
      <c r="KVL100" s="0"/>
      <c r="KVM100" s="0"/>
      <c r="KVN100" s="0"/>
      <c r="KVO100" s="0"/>
      <c r="KVP100" s="0"/>
      <c r="KVQ100" s="0"/>
      <c r="KVR100" s="0"/>
      <c r="KVS100" s="0"/>
      <c r="KVT100" s="0"/>
      <c r="KVU100" s="0"/>
      <c r="KVV100" s="0"/>
      <c r="KVW100" s="0"/>
      <c r="KVX100" s="0"/>
      <c r="KVY100" s="0"/>
      <c r="KVZ100" s="0"/>
      <c r="KWA100" s="0"/>
      <c r="KWB100" s="0"/>
      <c r="KWC100" s="0"/>
      <c r="KWD100" s="0"/>
      <c r="KWE100" s="0"/>
      <c r="KWF100" s="0"/>
      <c r="KWG100" s="0"/>
      <c r="KWH100" s="0"/>
      <c r="KWI100" s="0"/>
      <c r="KWJ100" s="0"/>
      <c r="KWK100" s="0"/>
      <c r="KWL100" s="0"/>
      <c r="KWM100" s="0"/>
      <c r="KWN100" s="0"/>
      <c r="KWO100" s="0"/>
      <c r="KWP100" s="0"/>
      <c r="KWQ100" s="0"/>
      <c r="KWR100" s="0"/>
      <c r="KWS100" s="0"/>
      <c r="KWT100" s="0"/>
      <c r="KWU100" s="0"/>
      <c r="KWV100" s="0"/>
      <c r="KWW100" s="0"/>
      <c r="KWX100" s="0"/>
      <c r="KWY100" s="0"/>
      <c r="KWZ100" s="0"/>
      <c r="KXA100" s="0"/>
      <c r="KXB100" s="0"/>
      <c r="KXC100" s="0"/>
      <c r="KXD100" s="0"/>
      <c r="KXE100" s="0"/>
      <c r="KXF100" s="0"/>
      <c r="KXG100" s="0"/>
      <c r="KXH100" s="0"/>
      <c r="KXI100" s="0"/>
      <c r="KXJ100" s="0"/>
      <c r="KXK100" s="0"/>
      <c r="KXL100" s="0"/>
      <c r="KXM100" s="0"/>
      <c r="KXN100" s="0"/>
      <c r="KXO100" s="0"/>
      <c r="KXP100" s="0"/>
      <c r="KXQ100" s="0"/>
      <c r="KXR100" s="0"/>
      <c r="KXS100" s="0"/>
      <c r="KXT100" s="0"/>
      <c r="KXU100" s="0"/>
      <c r="KXV100" s="0"/>
      <c r="KXW100" s="0"/>
      <c r="KXX100" s="0"/>
      <c r="KXY100" s="0"/>
      <c r="KXZ100" s="0"/>
      <c r="KYA100" s="0"/>
      <c r="KYB100" s="0"/>
      <c r="KYC100" s="0"/>
      <c r="KYD100" s="0"/>
      <c r="KYE100" s="0"/>
      <c r="KYF100" s="0"/>
      <c r="KYG100" s="0"/>
      <c r="KYH100" s="0"/>
      <c r="KYI100" s="0"/>
      <c r="KYJ100" s="0"/>
      <c r="KYK100" s="0"/>
      <c r="KYL100" s="0"/>
      <c r="KYM100" s="0"/>
      <c r="KYN100" s="0"/>
      <c r="KYO100" s="0"/>
      <c r="KYP100" s="0"/>
      <c r="KYQ100" s="0"/>
      <c r="KYR100" s="0"/>
      <c r="KYS100" s="0"/>
      <c r="KYT100" s="0"/>
      <c r="KYU100" s="0"/>
      <c r="KYV100" s="0"/>
      <c r="KYW100" s="0"/>
      <c r="KYX100" s="0"/>
      <c r="KYY100" s="0"/>
      <c r="KYZ100" s="0"/>
      <c r="KZA100" s="0"/>
      <c r="KZB100" s="0"/>
      <c r="KZC100" s="0"/>
      <c r="KZD100" s="0"/>
      <c r="KZE100" s="0"/>
      <c r="KZF100" s="0"/>
      <c r="KZG100" s="0"/>
      <c r="KZH100" s="0"/>
      <c r="KZI100" s="0"/>
      <c r="KZJ100" s="0"/>
      <c r="KZK100" s="0"/>
      <c r="KZL100" s="0"/>
      <c r="KZM100" s="0"/>
      <c r="KZN100" s="0"/>
      <c r="KZO100" s="0"/>
      <c r="KZP100" s="0"/>
      <c r="KZQ100" s="0"/>
      <c r="KZR100" s="0"/>
      <c r="KZS100" s="0"/>
      <c r="KZT100" s="0"/>
      <c r="KZU100" s="0"/>
      <c r="KZV100" s="0"/>
      <c r="KZW100" s="0"/>
      <c r="KZX100" s="0"/>
      <c r="KZY100" s="0"/>
      <c r="KZZ100" s="0"/>
      <c r="LAA100" s="0"/>
      <c r="LAB100" s="0"/>
      <c r="LAC100" s="0"/>
      <c r="LAD100" s="0"/>
      <c r="LAE100" s="0"/>
      <c r="LAF100" s="0"/>
      <c r="LAG100" s="0"/>
      <c r="LAH100" s="0"/>
      <c r="LAI100" s="0"/>
      <c r="LAJ100" s="0"/>
      <c r="LAK100" s="0"/>
      <c r="LAL100" s="0"/>
      <c r="LAM100" s="0"/>
      <c r="LAN100" s="0"/>
      <c r="LAO100" s="0"/>
      <c r="LAP100" s="0"/>
      <c r="LAQ100" s="0"/>
      <c r="LAR100" s="0"/>
      <c r="LAS100" s="0"/>
      <c r="LAT100" s="0"/>
      <c r="LAU100" s="0"/>
      <c r="LAV100" s="0"/>
      <c r="LAW100" s="0"/>
      <c r="LAX100" s="0"/>
      <c r="LAY100" s="0"/>
      <c r="LAZ100" s="0"/>
      <c r="LBA100" s="0"/>
      <c r="LBB100" s="0"/>
      <c r="LBC100" s="0"/>
      <c r="LBD100" s="0"/>
      <c r="LBE100" s="0"/>
      <c r="LBF100" s="0"/>
      <c r="LBG100" s="0"/>
      <c r="LBH100" s="0"/>
      <c r="LBI100" s="0"/>
      <c r="LBJ100" s="0"/>
      <c r="LBK100" s="0"/>
      <c r="LBL100" s="0"/>
      <c r="LBM100" s="0"/>
      <c r="LBN100" s="0"/>
      <c r="LBO100" s="0"/>
      <c r="LBP100" s="0"/>
      <c r="LBQ100" s="0"/>
      <c r="LBR100" s="0"/>
      <c r="LBS100" s="0"/>
      <c r="LBT100" s="0"/>
      <c r="LBU100" s="0"/>
      <c r="LBV100" s="0"/>
      <c r="LBW100" s="0"/>
      <c r="LBX100" s="0"/>
      <c r="LBY100" s="0"/>
      <c r="LBZ100" s="0"/>
      <c r="LCA100" s="0"/>
      <c r="LCB100" s="0"/>
      <c r="LCC100" s="0"/>
      <c r="LCD100" s="0"/>
      <c r="LCE100" s="0"/>
      <c r="LCF100" s="0"/>
      <c r="LCG100" s="0"/>
      <c r="LCH100" s="0"/>
      <c r="LCI100" s="0"/>
      <c r="LCJ100" s="0"/>
      <c r="LCK100" s="0"/>
      <c r="LCL100" s="0"/>
      <c r="LCM100" s="0"/>
      <c r="LCN100" s="0"/>
      <c r="LCO100" s="0"/>
      <c r="LCP100" s="0"/>
      <c r="LCQ100" s="0"/>
      <c r="LCR100" s="0"/>
      <c r="LCS100" s="0"/>
      <c r="LCT100" s="0"/>
      <c r="LCU100" s="0"/>
      <c r="LCV100" s="0"/>
      <c r="LCW100" s="0"/>
      <c r="LCX100" s="0"/>
      <c r="LCY100" s="0"/>
      <c r="LCZ100" s="0"/>
      <c r="LDA100" s="0"/>
      <c r="LDB100" s="0"/>
      <c r="LDC100" s="0"/>
      <c r="LDD100" s="0"/>
      <c r="LDE100" s="0"/>
      <c r="LDF100" s="0"/>
      <c r="LDG100" s="0"/>
      <c r="LDH100" s="0"/>
      <c r="LDI100" s="0"/>
      <c r="LDJ100" s="0"/>
      <c r="LDK100" s="0"/>
      <c r="LDL100" s="0"/>
      <c r="LDM100" s="0"/>
      <c r="LDN100" s="0"/>
      <c r="LDO100" s="0"/>
      <c r="LDP100" s="0"/>
      <c r="LDQ100" s="0"/>
      <c r="LDR100" s="0"/>
      <c r="LDS100" s="0"/>
      <c r="LDT100" s="0"/>
      <c r="LDU100" s="0"/>
      <c r="LDV100" s="0"/>
      <c r="LDW100" s="0"/>
      <c r="LDX100" s="0"/>
      <c r="LDY100" s="0"/>
      <c r="LDZ100" s="0"/>
      <c r="LEA100" s="0"/>
      <c r="LEB100" s="0"/>
      <c r="LEC100" s="0"/>
      <c r="LED100" s="0"/>
      <c r="LEE100" s="0"/>
      <c r="LEF100" s="0"/>
      <c r="LEG100" s="0"/>
      <c r="LEH100" s="0"/>
      <c r="LEI100" s="0"/>
      <c r="LEJ100" s="0"/>
      <c r="LEK100" s="0"/>
      <c r="LEL100" s="0"/>
      <c r="LEM100" s="0"/>
      <c r="LEN100" s="0"/>
      <c r="LEO100" s="0"/>
      <c r="LEP100" s="0"/>
      <c r="LEQ100" s="0"/>
      <c r="LER100" s="0"/>
      <c r="LES100" s="0"/>
      <c r="LET100" s="0"/>
      <c r="LEU100" s="0"/>
      <c r="LEV100" s="0"/>
      <c r="LEW100" s="0"/>
      <c r="LEX100" s="0"/>
      <c r="LEY100" s="0"/>
      <c r="LEZ100" s="0"/>
      <c r="LFA100" s="0"/>
      <c r="LFB100" s="0"/>
      <c r="LFC100" s="0"/>
      <c r="LFD100" s="0"/>
      <c r="LFE100" s="0"/>
      <c r="LFF100" s="0"/>
      <c r="LFG100" s="0"/>
      <c r="LFH100" s="0"/>
      <c r="LFI100" s="0"/>
      <c r="LFJ100" s="0"/>
      <c r="LFK100" s="0"/>
      <c r="LFL100" s="0"/>
      <c r="LFM100" s="0"/>
      <c r="LFN100" s="0"/>
      <c r="LFO100" s="0"/>
      <c r="LFP100" s="0"/>
      <c r="LFQ100" s="0"/>
      <c r="LFR100" s="0"/>
      <c r="LFS100" s="0"/>
      <c r="LFT100" s="0"/>
      <c r="LFU100" s="0"/>
      <c r="LFV100" s="0"/>
      <c r="LFW100" s="0"/>
      <c r="LFX100" s="0"/>
      <c r="LFY100" s="0"/>
      <c r="LFZ100" s="0"/>
      <c r="LGA100" s="0"/>
      <c r="LGB100" s="0"/>
      <c r="LGC100" s="0"/>
      <c r="LGD100" s="0"/>
      <c r="LGE100" s="0"/>
      <c r="LGF100" s="0"/>
      <c r="LGG100" s="0"/>
      <c r="LGH100" s="0"/>
      <c r="LGI100" s="0"/>
      <c r="LGJ100" s="0"/>
      <c r="LGK100" s="0"/>
      <c r="LGL100" s="0"/>
      <c r="LGM100" s="0"/>
      <c r="LGN100" s="0"/>
      <c r="LGO100" s="0"/>
      <c r="LGP100" s="0"/>
      <c r="LGQ100" s="0"/>
      <c r="LGR100" s="0"/>
      <c r="LGS100" s="0"/>
      <c r="LGT100" s="0"/>
      <c r="LGU100" s="0"/>
      <c r="LGV100" s="0"/>
      <c r="LGW100" s="0"/>
      <c r="LGX100" s="0"/>
      <c r="LGY100" s="0"/>
      <c r="LGZ100" s="0"/>
      <c r="LHA100" s="0"/>
      <c r="LHB100" s="0"/>
      <c r="LHC100" s="0"/>
      <c r="LHD100" s="0"/>
      <c r="LHE100" s="0"/>
      <c r="LHF100" s="0"/>
      <c r="LHG100" s="0"/>
      <c r="LHH100" s="0"/>
      <c r="LHI100" s="0"/>
      <c r="LHJ100" s="0"/>
      <c r="LHK100" s="0"/>
      <c r="LHL100" s="0"/>
      <c r="LHM100" s="0"/>
      <c r="LHN100" s="0"/>
      <c r="LHO100" s="0"/>
      <c r="LHP100" s="0"/>
      <c r="LHQ100" s="0"/>
      <c r="LHR100" s="0"/>
      <c r="LHS100" s="0"/>
      <c r="LHT100" s="0"/>
      <c r="LHU100" s="0"/>
      <c r="LHV100" s="0"/>
      <c r="LHW100" s="0"/>
      <c r="LHX100" s="0"/>
      <c r="LHY100" s="0"/>
      <c r="LHZ100" s="0"/>
      <c r="LIA100" s="0"/>
      <c r="LIB100" s="0"/>
      <c r="LIC100" s="0"/>
      <c r="LID100" s="0"/>
      <c r="LIE100" s="0"/>
      <c r="LIF100" s="0"/>
      <c r="LIG100" s="0"/>
      <c r="LIH100" s="0"/>
      <c r="LII100" s="0"/>
      <c r="LIJ100" s="0"/>
      <c r="LIK100" s="0"/>
      <c r="LIL100" s="0"/>
      <c r="LIM100" s="0"/>
      <c r="LIN100" s="0"/>
      <c r="LIO100" s="0"/>
      <c r="LIP100" s="0"/>
      <c r="LIQ100" s="0"/>
      <c r="LIR100" s="0"/>
      <c r="LIS100" s="0"/>
      <c r="LIT100" s="0"/>
      <c r="LIU100" s="0"/>
      <c r="LIV100" s="0"/>
      <c r="LIW100" s="0"/>
      <c r="LIX100" s="0"/>
      <c r="LIY100" s="0"/>
      <c r="LIZ100" s="0"/>
      <c r="LJA100" s="0"/>
      <c r="LJB100" s="0"/>
      <c r="LJC100" s="0"/>
      <c r="LJD100" s="0"/>
      <c r="LJE100" s="0"/>
      <c r="LJF100" s="0"/>
      <c r="LJG100" s="0"/>
      <c r="LJH100" s="0"/>
      <c r="LJI100" s="0"/>
      <c r="LJJ100" s="0"/>
      <c r="LJK100" s="0"/>
      <c r="LJL100" s="0"/>
      <c r="LJM100" s="0"/>
      <c r="LJN100" s="0"/>
      <c r="LJO100" s="0"/>
      <c r="LJP100" s="0"/>
      <c r="LJQ100" s="0"/>
      <c r="LJR100" s="0"/>
      <c r="LJS100" s="0"/>
      <c r="LJT100" s="0"/>
      <c r="LJU100" s="0"/>
      <c r="LJV100" s="0"/>
      <c r="LJW100" s="0"/>
      <c r="LJX100" s="0"/>
      <c r="LJY100" s="0"/>
      <c r="LJZ100" s="0"/>
      <c r="LKA100" s="0"/>
      <c r="LKB100" s="0"/>
      <c r="LKC100" s="0"/>
      <c r="LKD100" s="0"/>
      <c r="LKE100" s="0"/>
      <c r="LKF100" s="0"/>
      <c r="LKG100" s="0"/>
      <c r="LKH100" s="0"/>
      <c r="LKI100" s="0"/>
      <c r="LKJ100" s="0"/>
      <c r="LKK100" s="0"/>
      <c r="LKL100" s="0"/>
      <c r="LKM100" s="0"/>
      <c r="LKN100" s="0"/>
      <c r="LKO100" s="0"/>
      <c r="LKP100" s="0"/>
      <c r="LKQ100" s="0"/>
      <c r="LKR100" s="0"/>
      <c r="LKS100" s="0"/>
      <c r="LKT100" s="0"/>
      <c r="LKU100" s="0"/>
      <c r="LKV100" s="0"/>
      <c r="LKW100" s="0"/>
      <c r="LKX100" s="0"/>
      <c r="LKY100" s="0"/>
      <c r="LKZ100" s="0"/>
      <c r="LLA100" s="0"/>
      <c r="LLB100" s="0"/>
      <c r="LLC100" s="0"/>
      <c r="LLD100" s="0"/>
      <c r="LLE100" s="0"/>
      <c r="LLF100" s="0"/>
      <c r="LLG100" s="0"/>
      <c r="LLH100" s="0"/>
      <c r="LLI100" s="0"/>
      <c r="LLJ100" s="0"/>
      <c r="LLK100" s="0"/>
      <c r="LLL100" s="0"/>
      <c r="LLM100" s="0"/>
      <c r="LLN100" s="0"/>
      <c r="LLO100" s="0"/>
      <c r="LLP100" s="0"/>
      <c r="LLQ100" s="0"/>
      <c r="LLR100" s="0"/>
      <c r="LLS100" s="0"/>
      <c r="LLT100" s="0"/>
      <c r="LLU100" s="0"/>
      <c r="LLV100" s="0"/>
      <c r="LLW100" s="0"/>
      <c r="LLX100" s="0"/>
      <c r="LLY100" s="0"/>
      <c r="LLZ100" s="0"/>
      <c r="LMA100" s="0"/>
      <c r="LMB100" s="0"/>
      <c r="LMC100" s="0"/>
      <c r="LMD100" s="0"/>
      <c r="LME100" s="0"/>
      <c r="LMF100" s="0"/>
      <c r="LMG100" s="0"/>
      <c r="LMH100" s="0"/>
      <c r="LMI100" s="0"/>
      <c r="LMJ100" s="0"/>
      <c r="LMK100" s="0"/>
      <c r="LML100" s="0"/>
      <c r="LMM100" s="0"/>
      <c r="LMN100" s="0"/>
      <c r="LMO100" s="0"/>
      <c r="LMP100" s="0"/>
      <c r="LMQ100" s="0"/>
      <c r="LMR100" s="0"/>
      <c r="LMS100" s="0"/>
      <c r="LMT100" s="0"/>
      <c r="LMU100" s="0"/>
      <c r="LMV100" s="0"/>
      <c r="LMW100" s="0"/>
      <c r="LMX100" s="0"/>
      <c r="LMY100" s="0"/>
      <c r="LMZ100" s="0"/>
      <c r="LNA100" s="0"/>
      <c r="LNB100" s="0"/>
      <c r="LNC100" s="0"/>
      <c r="LND100" s="0"/>
      <c r="LNE100" s="0"/>
      <c r="LNF100" s="0"/>
      <c r="LNG100" s="0"/>
      <c r="LNH100" s="0"/>
      <c r="LNI100" s="0"/>
      <c r="LNJ100" s="0"/>
      <c r="LNK100" s="0"/>
      <c r="LNL100" s="0"/>
      <c r="LNM100" s="0"/>
      <c r="LNN100" s="0"/>
      <c r="LNO100" s="0"/>
      <c r="LNP100" s="0"/>
      <c r="LNQ100" s="0"/>
      <c r="LNR100" s="0"/>
      <c r="LNS100" s="0"/>
      <c r="LNT100" s="0"/>
      <c r="LNU100" s="0"/>
      <c r="LNV100" s="0"/>
      <c r="LNW100" s="0"/>
      <c r="LNX100" s="0"/>
      <c r="LNY100" s="0"/>
      <c r="LNZ100" s="0"/>
      <c r="LOA100" s="0"/>
      <c r="LOB100" s="0"/>
      <c r="LOC100" s="0"/>
      <c r="LOD100" s="0"/>
      <c r="LOE100" s="0"/>
      <c r="LOF100" s="0"/>
      <c r="LOG100" s="0"/>
      <c r="LOH100" s="0"/>
      <c r="LOI100" s="0"/>
      <c r="LOJ100" s="0"/>
      <c r="LOK100" s="0"/>
      <c r="LOL100" s="0"/>
      <c r="LOM100" s="0"/>
      <c r="LON100" s="0"/>
      <c r="LOO100" s="0"/>
      <c r="LOP100" s="0"/>
      <c r="LOQ100" s="0"/>
      <c r="LOR100" s="0"/>
      <c r="LOS100" s="0"/>
      <c r="LOT100" s="0"/>
      <c r="LOU100" s="0"/>
      <c r="LOV100" s="0"/>
      <c r="LOW100" s="0"/>
      <c r="LOX100" s="0"/>
      <c r="LOY100" s="0"/>
      <c r="LOZ100" s="0"/>
      <c r="LPA100" s="0"/>
      <c r="LPB100" s="0"/>
      <c r="LPC100" s="0"/>
      <c r="LPD100" s="0"/>
      <c r="LPE100" s="0"/>
      <c r="LPF100" s="0"/>
      <c r="LPG100" s="0"/>
      <c r="LPH100" s="0"/>
      <c r="LPI100" s="0"/>
      <c r="LPJ100" s="0"/>
      <c r="LPK100" s="0"/>
      <c r="LPL100" s="0"/>
      <c r="LPM100" s="0"/>
      <c r="LPN100" s="0"/>
      <c r="LPO100" s="0"/>
      <c r="LPP100" s="0"/>
      <c r="LPQ100" s="0"/>
      <c r="LPR100" s="0"/>
      <c r="LPS100" s="0"/>
      <c r="LPT100" s="0"/>
      <c r="LPU100" s="0"/>
      <c r="LPV100" s="0"/>
      <c r="LPW100" s="0"/>
      <c r="LPX100" s="0"/>
      <c r="LPY100" s="0"/>
      <c r="LPZ100" s="0"/>
      <c r="LQA100" s="0"/>
      <c r="LQB100" s="0"/>
      <c r="LQC100" s="0"/>
      <c r="LQD100" s="0"/>
      <c r="LQE100" s="0"/>
      <c r="LQF100" s="0"/>
      <c r="LQG100" s="0"/>
      <c r="LQH100" s="0"/>
      <c r="LQI100" s="0"/>
      <c r="LQJ100" s="0"/>
      <c r="LQK100" s="0"/>
      <c r="LQL100" s="0"/>
      <c r="LQM100" s="0"/>
      <c r="LQN100" s="0"/>
      <c r="LQO100" s="0"/>
      <c r="LQP100" s="0"/>
      <c r="LQQ100" s="0"/>
      <c r="LQR100" s="0"/>
      <c r="LQS100" s="0"/>
      <c r="LQT100" s="0"/>
      <c r="LQU100" s="0"/>
      <c r="LQV100" s="0"/>
      <c r="LQW100" s="0"/>
      <c r="LQX100" s="0"/>
      <c r="LQY100" s="0"/>
      <c r="LQZ100" s="0"/>
      <c r="LRA100" s="0"/>
      <c r="LRB100" s="0"/>
      <c r="LRC100" s="0"/>
      <c r="LRD100" s="0"/>
      <c r="LRE100" s="0"/>
      <c r="LRF100" s="0"/>
      <c r="LRG100" s="0"/>
      <c r="LRH100" s="0"/>
      <c r="LRI100" s="0"/>
      <c r="LRJ100" s="0"/>
      <c r="LRK100" s="0"/>
      <c r="LRL100" s="0"/>
      <c r="LRM100" s="0"/>
      <c r="LRN100" s="0"/>
      <c r="LRO100" s="0"/>
      <c r="LRP100" s="0"/>
      <c r="LRQ100" s="0"/>
      <c r="LRR100" s="0"/>
      <c r="LRS100" s="0"/>
      <c r="LRT100" s="0"/>
      <c r="LRU100" s="0"/>
      <c r="LRV100" s="0"/>
      <c r="LRW100" s="0"/>
      <c r="LRX100" s="0"/>
      <c r="LRY100" s="0"/>
      <c r="LRZ100" s="0"/>
      <c r="LSA100" s="0"/>
      <c r="LSB100" s="0"/>
      <c r="LSC100" s="0"/>
      <c r="LSD100" s="0"/>
      <c r="LSE100" s="0"/>
      <c r="LSF100" s="0"/>
      <c r="LSG100" s="0"/>
      <c r="LSH100" s="0"/>
      <c r="LSI100" s="0"/>
      <c r="LSJ100" s="0"/>
      <c r="LSK100" s="0"/>
      <c r="LSL100" s="0"/>
      <c r="LSM100" s="0"/>
      <c r="LSN100" s="0"/>
      <c r="LSO100" s="0"/>
      <c r="LSP100" s="0"/>
      <c r="LSQ100" s="0"/>
      <c r="LSR100" s="0"/>
      <c r="LSS100" s="0"/>
      <c r="LST100" s="0"/>
      <c r="LSU100" s="0"/>
      <c r="LSV100" s="0"/>
      <c r="LSW100" s="0"/>
      <c r="LSX100" s="0"/>
      <c r="LSY100" s="0"/>
      <c r="LSZ100" s="0"/>
      <c r="LTA100" s="0"/>
      <c r="LTB100" s="0"/>
      <c r="LTC100" s="0"/>
      <c r="LTD100" s="0"/>
      <c r="LTE100" s="0"/>
      <c r="LTF100" s="0"/>
      <c r="LTG100" s="0"/>
      <c r="LTH100" s="0"/>
      <c r="LTI100" s="0"/>
      <c r="LTJ100" s="0"/>
      <c r="LTK100" s="0"/>
      <c r="LTL100" s="0"/>
      <c r="LTM100" s="0"/>
      <c r="LTN100" s="0"/>
      <c r="LTO100" s="0"/>
      <c r="LTP100" s="0"/>
      <c r="LTQ100" s="0"/>
      <c r="LTR100" s="0"/>
      <c r="LTS100" s="0"/>
      <c r="LTT100" s="0"/>
      <c r="LTU100" s="0"/>
      <c r="LTV100" s="0"/>
      <c r="LTW100" s="0"/>
      <c r="LTX100" s="0"/>
      <c r="LTY100" s="0"/>
      <c r="LTZ100" s="0"/>
      <c r="LUA100" s="0"/>
      <c r="LUB100" s="0"/>
      <c r="LUC100" s="0"/>
      <c r="LUD100" s="0"/>
      <c r="LUE100" s="0"/>
      <c r="LUF100" s="0"/>
      <c r="LUG100" s="0"/>
      <c r="LUH100" s="0"/>
      <c r="LUI100" s="0"/>
      <c r="LUJ100" s="0"/>
      <c r="LUK100" s="0"/>
      <c r="LUL100" s="0"/>
      <c r="LUM100" s="0"/>
      <c r="LUN100" s="0"/>
      <c r="LUO100" s="0"/>
      <c r="LUP100" s="0"/>
      <c r="LUQ100" s="0"/>
      <c r="LUR100" s="0"/>
      <c r="LUS100" s="0"/>
      <c r="LUT100" s="0"/>
      <c r="LUU100" s="0"/>
      <c r="LUV100" s="0"/>
      <c r="LUW100" s="0"/>
      <c r="LUX100" s="0"/>
      <c r="LUY100" s="0"/>
      <c r="LUZ100" s="0"/>
      <c r="LVA100" s="0"/>
      <c r="LVB100" s="0"/>
      <c r="LVC100" s="0"/>
      <c r="LVD100" s="0"/>
      <c r="LVE100" s="0"/>
      <c r="LVF100" s="0"/>
      <c r="LVG100" s="0"/>
      <c r="LVH100" s="0"/>
      <c r="LVI100" s="0"/>
      <c r="LVJ100" s="0"/>
      <c r="LVK100" s="0"/>
      <c r="LVL100" s="0"/>
      <c r="LVM100" s="0"/>
      <c r="LVN100" s="0"/>
      <c r="LVO100" s="0"/>
      <c r="LVP100" s="0"/>
      <c r="LVQ100" s="0"/>
      <c r="LVR100" s="0"/>
      <c r="LVS100" s="0"/>
      <c r="LVT100" s="0"/>
      <c r="LVU100" s="0"/>
      <c r="LVV100" s="0"/>
      <c r="LVW100" s="0"/>
      <c r="LVX100" s="0"/>
      <c r="LVY100" s="0"/>
      <c r="LVZ100" s="0"/>
      <c r="LWA100" s="0"/>
      <c r="LWB100" s="0"/>
      <c r="LWC100" s="0"/>
      <c r="LWD100" s="0"/>
      <c r="LWE100" s="0"/>
      <c r="LWF100" s="0"/>
      <c r="LWG100" s="0"/>
      <c r="LWH100" s="0"/>
      <c r="LWI100" s="0"/>
      <c r="LWJ100" s="0"/>
      <c r="LWK100" s="0"/>
      <c r="LWL100" s="0"/>
      <c r="LWM100" s="0"/>
      <c r="LWN100" s="0"/>
      <c r="LWO100" s="0"/>
      <c r="LWP100" s="0"/>
      <c r="LWQ100" s="0"/>
      <c r="LWR100" s="0"/>
      <c r="LWS100" s="0"/>
      <c r="LWT100" s="0"/>
      <c r="LWU100" s="0"/>
      <c r="LWV100" s="0"/>
      <c r="LWW100" s="0"/>
      <c r="LWX100" s="0"/>
      <c r="LWY100" s="0"/>
      <c r="LWZ100" s="0"/>
      <c r="LXA100" s="0"/>
      <c r="LXB100" s="0"/>
      <c r="LXC100" s="0"/>
      <c r="LXD100" s="0"/>
      <c r="LXE100" s="0"/>
      <c r="LXF100" s="0"/>
      <c r="LXG100" s="0"/>
      <c r="LXH100" s="0"/>
      <c r="LXI100" s="0"/>
      <c r="LXJ100" s="0"/>
      <c r="LXK100" s="0"/>
      <c r="LXL100" s="0"/>
      <c r="LXM100" s="0"/>
      <c r="LXN100" s="0"/>
      <c r="LXO100" s="0"/>
      <c r="LXP100" s="0"/>
      <c r="LXQ100" s="0"/>
      <c r="LXR100" s="0"/>
      <c r="LXS100" s="0"/>
      <c r="LXT100" s="0"/>
      <c r="LXU100" s="0"/>
      <c r="LXV100" s="0"/>
      <c r="LXW100" s="0"/>
      <c r="LXX100" s="0"/>
      <c r="LXY100" s="0"/>
      <c r="LXZ100" s="0"/>
      <c r="LYA100" s="0"/>
      <c r="LYB100" s="0"/>
      <c r="LYC100" s="0"/>
      <c r="LYD100" s="0"/>
      <c r="LYE100" s="0"/>
      <c r="LYF100" s="0"/>
      <c r="LYG100" s="0"/>
      <c r="LYH100" s="0"/>
      <c r="LYI100" s="0"/>
      <c r="LYJ100" s="0"/>
      <c r="LYK100" s="0"/>
      <c r="LYL100" s="0"/>
      <c r="LYM100" s="0"/>
      <c r="LYN100" s="0"/>
      <c r="LYO100" s="0"/>
      <c r="LYP100" s="0"/>
      <c r="LYQ100" s="0"/>
      <c r="LYR100" s="0"/>
      <c r="LYS100" s="0"/>
      <c r="LYT100" s="0"/>
      <c r="LYU100" s="0"/>
      <c r="LYV100" s="0"/>
      <c r="LYW100" s="0"/>
      <c r="LYX100" s="0"/>
      <c r="LYY100" s="0"/>
      <c r="LYZ100" s="0"/>
      <c r="LZA100" s="0"/>
      <c r="LZB100" s="0"/>
      <c r="LZC100" s="0"/>
      <c r="LZD100" s="0"/>
      <c r="LZE100" s="0"/>
      <c r="LZF100" s="0"/>
      <c r="LZG100" s="0"/>
      <c r="LZH100" s="0"/>
      <c r="LZI100" s="0"/>
      <c r="LZJ100" s="0"/>
      <c r="LZK100" s="0"/>
      <c r="LZL100" s="0"/>
      <c r="LZM100" s="0"/>
      <c r="LZN100" s="0"/>
      <c r="LZO100" s="0"/>
      <c r="LZP100" s="0"/>
      <c r="LZQ100" s="0"/>
      <c r="LZR100" s="0"/>
      <c r="LZS100" s="0"/>
      <c r="LZT100" s="0"/>
      <c r="LZU100" s="0"/>
      <c r="LZV100" s="0"/>
      <c r="LZW100" s="0"/>
      <c r="LZX100" s="0"/>
      <c r="LZY100" s="0"/>
      <c r="LZZ100" s="0"/>
      <c r="MAA100" s="0"/>
      <c r="MAB100" s="0"/>
      <c r="MAC100" s="0"/>
      <c r="MAD100" s="0"/>
      <c r="MAE100" s="0"/>
      <c r="MAF100" s="0"/>
      <c r="MAG100" s="0"/>
      <c r="MAH100" s="0"/>
      <c r="MAI100" s="0"/>
      <c r="MAJ100" s="0"/>
      <c r="MAK100" s="0"/>
      <c r="MAL100" s="0"/>
      <c r="MAM100" s="0"/>
      <c r="MAN100" s="0"/>
      <c r="MAO100" s="0"/>
      <c r="MAP100" s="0"/>
      <c r="MAQ100" s="0"/>
      <c r="MAR100" s="0"/>
      <c r="MAS100" s="0"/>
      <c r="MAT100" s="0"/>
      <c r="MAU100" s="0"/>
      <c r="MAV100" s="0"/>
      <c r="MAW100" s="0"/>
      <c r="MAX100" s="0"/>
      <c r="MAY100" s="0"/>
      <c r="MAZ100" s="0"/>
      <c r="MBA100" s="0"/>
      <c r="MBB100" s="0"/>
      <c r="MBC100" s="0"/>
      <c r="MBD100" s="0"/>
      <c r="MBE100" s="0"/>
      <c r="MBF100" s="0"/>
      <c r="MBG100" s="0"/>
      <c r="MBH100" s="0"/>
      <c r="MBI100" s="0"/>
      <c r="MBJ100" s="0"/>
      <c r="MBK100" s="0"/>
      <c r="MBL100" s="0"/>
      <c r="MBM100" s="0"/>
      <c r="MBN100" s="0"/>
      <c r="MBO100" s="0"/>
      <c r="MBP100" s="0"/>
      <c r="MBQ100" s="0"/>
      <c r="MBR100" s="0"/>
      <c r="MBS100" s="0"/>
      <c r="MBT100" s="0"/>
      <c r="MBU100" s="0"/>
      <c r="MBV100" s="0"/>
      <c r="MBW100" s="0"/>
      <c r="MBX100" s="0"/>
      <c r="MBY100" s="0"/>
      <c r="MBZ100" s="0"/>
      <c r="MCA100" s="0"/>
      <c r="MCB100" s="0"/>
      <c r="MCC100" s="0"/>
      <c r="MCD100" s="0"/>
      <c r="MCE100" s="0"/>
      <c r="MCF100" s="0"/>
      <c r="MCG100" s="0"/>
      <c r="MCH100" s="0"/>
      <c r="MCI100" s="0"/>
      <c r="MCJ100" s="0"/>
      <c r="MCK100" s="0"/>
      <c r="MCL100" s="0"/>
      <c r="MCM100" s="0"/>
      <c r="MCN100" s="0"/>
      <c r="MCO100" s="0"/>
      <c r="MCP100" s="0"/>
      <c r="MCQ100" s="0"/>
      <c r="MCR100" s="0"/>
      <c r="MCS100" s="0"/>
      <c r="MCT100" s="0"/>
      <c r="MCU100" s="0"/>
      <c r="MCV100" s="0"/>
      <c r="MCW100" s="0"/>
      <c r="MCX100" s="0"/>
      <c r="MCY100" s="0"/>
      <c r="MCZ100" s="0"/>
      <c r="MDA100" s="0"/>
      <c r="MDB100" s="0"/>
      <c r="MDC100" s="0"/>
      <c r="MDD100" s="0"/>
      <c r="MDE100" s="0"/>
      <c r="MDF100" s="0"/>
      <c r="MDG100" s="0"/>
      <c r="MDH100" s="0"/>
      <c r="MDI100" s="0"/>
      <c r="MDJ100" s="0"/>
      <c r="MDK100" s="0"/>
      <c r="MDL100" s="0"/>
      <c r="MDM100" s="0"/>
      <c r="MDN100" s="0"/>
      <c r="MDO100" s="0"/>
      <c r="MDP100" s="0"/>
      <c r="MDQ100" s="0"/>
      <c r="MDR100" s="0"/>
      <c r="MDS100" s="0"/>
      <c r="MDT100" s="0"/>
      <c r="MDU100" s="0"/>
      <c r="MDV100" s="0"/>
      <c r="MDW100" s="0"/>
      <c r="MDX100" s="0"/>
      <c r="MDY100" s="0"/>
      <c r="MDZ100" s="0"/>
      <c r="MEA100" s="0"/>
      <c r="MEB100" s="0"/>
      <c r="MEC100" s="0"/>
      <c r="MED100" s="0"/>
      <c r="MEE100" s="0"/>
      <c r="MEF100" s="0"/>
      <c r="MEG100" s="0"/>
      <c r="MEH100" s="0"/>
      <c r="MEI100" s="0"/>
      <c r="MEJ100" s="0"/>
      <c r="MEK100" s="0"/>
      <c r="MEL100" s="0"/>
      <c r="MEM100" s="0"/>
      <c r="MEN100" s="0"/>
      <c r="MEO100" s="0"/>
      <c r="MEP100" s="0"/>
      <c r="MEQ100" s="0"/>
      <c r="MER100" s="0"/>
      <c r="MES100" s="0"/>
      <c r="MET100" s="0"/>
      <c r="MEU100" s="0"/>
      <c r="MEV100" s="0"/>
      <c r="MEW100" s="0"/>
      <c r="MEX100" s="0"/>
      <c r="MEY100" s="0"/>
      <c r="MEZ100" s="0"/>
      <c r="MFA100" s="0"/>
      <c r="MFB100" s="0"/>
      <c r="MFC100" s="0"/>
      <c r="MFD100" s="0"/>
      <c r="MFE100" s="0"/>
      <c r="MFF100" s="0"/>
      <c r="MFG100" s="0"/>
      <c r="MFH100" s="0"/>
      <c r="MFI100" s="0"/>
      <c r="MFJ100" s="0"/>
      <c r="MFK100" s="0"/>
      <c r="MFL100" s="0"/>
      <c r="MFM100" s="0"/>
      <c r="MFN100" s="0"/>
      <c r="MFO100" s="0"/>
      <c r="MFP100" s="0"/>
      <c r="MFQ100" s="0"/>
      <c r="MFR100" s="0"/>
      <c r="MFS100" s="0"/>
      <c r="MFT100" s="0"/>
      <c r="MFU100" s="0"/>
      <c r="MFV100" s="0"/>
      <c r="MFW100" s="0"/>
      <c r="MFX100" s="0"/>
      <c r="MFY100" s="0"/>
      <c r="MFZ100" s="0"/>
      <c r="MGA100" s="0"/>
      <c r="MGB100" s="0"/>
      <c r="MGC100" s="0"/>
      <c r="MGD100" s="0"/>
      <c r="MGE100" s="0"/>
      <c r="MGF100" s="0"/>
      <c r="MGG100" s="0"/>
      <c r="MGH100" s="0"/>
      <c r="MGI100" s="0"/>
      <c r="MGJ100" s="0"/>
      <c r="MGK100" s="0"/>
      <c r="MGL100" s="0"/>
      <c r="MGM100" s="0"/>
      <c r="MGN100" s="0"/>
      <c r="MGO100" s="0"/>
      <c r="MGP100" s="0"/>
      <c r="MGQ100" s="0"/>
      <c r="MGR100" s="0"/>
      <c r="MGS100" s="0"/>
      <c r="MGT100" s="0"/>
      <c r="MGU100" s="0"/>
      <c r="MGV100" s="0"/>
      <c r="MGW100" s="0"/>
      <c r="MGX100" s="0"/>
      <c r="MGY100" s="0"/>
      <c r="MGZ100" s="0"/>
      <c r="MHA100" s="0"/>
      <c r="MHB100" s="0"/>
      <c r="MHC100" s="0"/>
      <c r="MHD100" s="0"/>
      <c r="MHE100" s="0"/>
      <c r="MHF100" s="0"/>
      <c r="MHG100" s="0"/>
      <c r="MHH100" s="0"/>
      <c r="MHI100" s="0"/>
      <c r="MHJ100" s="0"/>
      <c r="MHK100" s="0"/>
      <c r="MHL100" s="0"/>
      <c r="MHM100" s="0"/>
      <c r="MHN100" s="0"/>
      <c r="MHO100" s="0"/>
      <c r="MHP100" s="0"/>
      <c r="MHQ100" s="0"/>
      <c r="MHR100" s="0"/>
      <c r="MHS100" s="0"/>
      <c r="MHT100" s="0"/>
      <c r="MHU100" s="0"/>
      <c r="MHV100" s="0"/>
      <c r="MHW100" s="0"/>
      <c r="MHX100" s="0"/>
      <c r="MHY100" s="0"/>
      <c r="MHZ100" s="0"/>
      <c r="MIA100" s="0"/>
      <c r="MIB100" s="0"/>
      <c r="MIC100" s="0"/>
      <c r="MID100" s="0"/>
      <c r="MIE100" s="0"/>
      <c r="MIF100" s="0"/>
      <c r="MIG100" s="0"/>
      <c r="MIH100" s="0"/>
      <c r="MII100" s="0"/>
      <c r="MIJ100" s="0"/>
      <c r="MIK100" s="0"/>
      <c r="MIL100" s="0"/>
      <c r="MIM100" s="0"/>
      <c r="MIN100" s="0"/>
      <c r="MIO100" s="0"/>
      <c r="MIP100" s="0"/>
      <c r="MIQ100" s="0"/>
      <c r="MIR100" s="0"/>
      <c r="MIS100" s="0"/>
      <c r="MIT100" s="0"/>
      <c r="MIU100" s="0"/>
      <c r="MIV100" s="0"/>
      <c r="MIW100" s="0"/>
      <c r="MIX100" s="0"/>
      <c r="MIY100" s="0"/>
      <c r="MIZ100" s="0"/>
      <c r="MJA100" s="0"/>
      <c r="MJB100" s="0"/>
      <c r="MJC100" s="0"/>
      <c r="MJD100" s="0"/>
      <c r="MJE100" s="0"/>
      <c r="MJF100" s="0"/>
      <c r="MJG100" s="0"/>
      <c r="MJH100" s="0"/>
      <c r="MJI100" s="0"/>
      <c r="MJJ100" s="0"/>
      <c r="MJK100" s="0"/>
      <c r="MJL100" s="0"/>
      <c r="MJM100" s="0"/>
      <c r="MJN100" s="0"/>
      <c r="MJO100" s="0"/>
      <c r="MJP100" s="0"/>
      <c r="MJQ100" s="0"/>
      <c r="MJR100" s="0"/>
      <c r="MJS100" s="0"/>
      <c r="MJT100" s="0"/>
      <c r="MJU100" s="0"/>
      <c r="MJV100" s="0"/>
      <c r="MJW100" s="0"/>
      <c r="MJX100" s="0"/>
      <c r="MJY100" s="0"/>
      <c r="MJZ100" s="0"/>
      <c r="MKA100" s="0"/>
      <c r="MKB100" s="0"/>
      <c r="MKC100" s="0"/>
      <c r="MKD100" s="0"/>
      <c r="MKE100" s="0"/>
      <c r="MKF100" s="0"/>
      <c r="MKG100" s="0"/>
      <c r="MKH100" s="0"/>
      <c r="MKI100" s="0"/>
      <c r="MKJ100" s="0"/>
      <c r="MKK100" s="0"/>
      <c r="MKL100" s="0"/>
      <c r="MKM100" s="0"/>
      <c r="MKN100" s="0"/>
      <c r="MKO100" s="0"/>
      <c r="MKP100" s="0"/>
      <c r="MKQ100" s="0"/>
      <c r="MKR100" s="0"/>
      <c r="MKS100" s="0"/>
      <c r="MKT100" s="0"/>
      <c r="MKU100" s="0"/>
      <c r="MKV100" s="0"/>
      <c r="MKW100" s="0"/>
      <c r="MKX100" s="0"/>
      <c r="MKY100" s="0"/>
      <c r="MKZ100" s="0"/>
      <c r="MLA100" s="0"/>
      <c r="MLB100" s="0"/>
      <c r="MLC100" s="0"/>
      <c r="MLD100" s="0"/>
      <c r="MLE100" s="0"/>
      <c r="MLF100" s="0"/>
      <c r="MLG100" s="0"/>
      <c r="MLH100" s="0"/>
      <c r="MLI100" s="0"/>
      <c r="MLJ100" s="0"/>
      <c r="MLK100" s="0"/>
      <c r="MLL100" s="0"/>
      <c r="MLM100" s="0"/>
      <c r="MLN100" s="0"/>
      <c r="MLO100" s="0"/>
      <c r="MLP100" s="0"/>
      <c r="MLQ100" s="0"/>
      <c r="MLR100" s="0"/>
      <c r="MLS100" s="0"/>
      <c r="MLT100" s="0"/>
      <c r="MLU100" s="0"/>
      <c r="MLV100" s="0"/>
      <c r="MLW100" s="0"/>
      <c r="MLX100" s="0"/>
      <c r="MLY100" s="0"/>
      <c r="MLZ100" s="0"/>
      <c r="MMA100" s="0"/>
      <c r="MMB100" s="0"/>
      <c r="MMC100" s="0"/>
      <c r="MMD100" s="0"/>
      <c r="MME100" s="0"/>
      <c r="MMF100" s="0"/>
      <c r="MMG100" s="0"/>
      <c r="MMH100" s="0"/>
      <c r="MMI100" s="0"/>
      <c r="MMJ100" s="0"/>
      <c r="MMK100" s="0"/>
      <c r="MML100" s="0"/>
      <c r="MMM100" s="0"/>
      <c r="MMN100" s="0"/>
      <c r="MMO100" s="0"/>
      <c r="MMP100" s="0"/>
      <c r="MMQ100" s="0"/>
      <c r="MMR100" s="0"/>
      <c r="MMS100" s="0"/>
      <c r="MMT100" s="0"/>
      <c r="MMU100" s="0"/>
      <c r="MMV100" s="0"/>
      <c r="MMW100" s="0"/>
      <c r="MMX100" s="0"/>
      <c r="MMY100" s="0"/>
      <c r="MMZ100" s="0"/>
      <c r="MNA100" s="0"/>
      <c r="MNB100" s="0"/>
      <c r="MNC100" s="0"/>
      <c r="MND100" s="0"/>
      <c r="MNE100" s="0"/>
      <c r="MNF100" s="0"/>
      <c r="MNG100" s="0"/>
      <c r="MNH100" s="0"/>
      <c r="MNI100" s="0"/>
      <c r="MNJ100" s="0"/>
      <c r="MNK100" s="0"/>
      <c r="MNL100" s="0"/>
      <c r="MNM100" s="0"/>
      <c r="MNN100" s="0"/>
      <c r="MNO100" s="0"/>
      <c r="MNP100" s="0"/>
      <c r="MNQ100" s="0"/>
      <c r="MNR100" s="0"/>
      <c r="MNS100" s="0"/>
      <c r="MNT100" s="0"/>
      <c r="MNU100" s="0"/>
      <c r="MNV100" s="0"/>
      <c r="MNW100" s="0"/>
      <c r="MNX100" s="0"/>
      <c r="MNY100" s="0"/>
      <c r="MNZ100" s="0"/>
      <c r="MOA100" s="0"/>
      <c r="MOB100" s="0"/>
      <c r="MOC100" s="0"/>
      <c r="MOD100" s="0"/>
      <c r="MOE100" s="0"/>
      <c r="MOF100" s="0"/>
      <c r="MOG100" s="0"/>
      <c r="MOH100" s="0"/>
      <c r="MOI100" s="0"/>
      <c r="MOJ100" s="0"/>
      <c r="MOK100" s="0"/>
      <c r="MOL100" s="0"/>
      <c r="MOM100" s="0"/>
      <c r="MON100" s="0"/>
      <c r="MOO100" s="0"/>
      <c r="MOP100" s="0"/>
      <c r="MOQ100" s="0"/>
      <c r="MOR100" s="0"/>
      <c r="MOS100" s="0"/>
      <c r="MOT100" s="0"/>
      <c r="MOU100" s="0"/>
      <c r="MOV100" s="0"/>
      <c r="MOW100" s="0"/>
      <c r="MOX100" s="0"/>
      <c r="MOY100" s="0"/>
      <c r="MOZ100" s="0"/>
      <c r="MPA100" s="0"/>
      <c r="MPB100" s="0"/>
      <c r="MPC100" s="0"/>
      <c r="MPD100" s="0"/>
      <c r="MPE100" s="0"/>
      <c r="MPF100" s="0"/>
      <c r="MPG100" s="0"/>
      <c r="MPH100" s="0"/>
      <c r="MPI100" s="0"/>
      <c r="MPJ100" s="0"/>
      <c r="MPK100" s="0"/>
      <c r="MPL100" s="0"/>
      <c r="MPM100" s="0"/>
      <c r="MPN100" s="0"/>
      <c r="MPO100" s="0"/>
      <c r="MPP100" s="0"/>
      <c r="MPQ100" s="0"/>
      <c r="MPR100" s="0"/>
      <c r="MPS100" s="0"/>
      <c r="MPT100" s="0"/>
      <c r="MPU100" s="0"/>
      <c r="MPV100" s="0"/>
      <c r="MPW100" s="0"/>
      <c r="MPX100" s="0"/>
      <c r="MPY100" s="0"/>
      <c r="MPZ100" s="0"/>
      <c r="MQA100" s="0"/>
      <c r="MQB100" s="0"/>
      <c r="MQC100" s="0"/>
      <c r="MQD100" s="0"/>
      <c r="MQE100" s="0"/>
      <c r="MQF100" s="0"/>
      <c r="MQG100" s="0"/>
      <c r="MQH100" s="0"/>
      <c r="MQI100" s="0"/>
      <c r="MQJ100" s="0"/>
      <c r="MQK100" s="0"/>
      <c r="MQL100" s="0"/>
      <c r="MQM100" s="0"/>
      <c r="MQN100" s="0"/>
      <c r="MQO100" s="0"/>
      <c r="MQP100" s="0"/>
      <c r="MQQ100" s="0"/>
      <c r="MQR100" s="0"/>
      <c r="MQS100" s="0"/>
      <c r="MQT100" s="0"/>
      <c r="MQU100" s="0"/>
      <c r="MQV100" s="0"/>
      <c r="MQW100" s="0"/>
      <c r="MQX100" s="0"/>
      <c r="MQY100" s="0"/>
      <c r="MQZ100" s="0"/>
      <c r="MRA100" s="0"/>
      <c r="MRB100" s="0"/>
      <c r="MRC100" s="0"/>
      <c r="MRD100" s="0"/>
      <c r="MRE100" s="0"/>
      <c r="MRF100" s="0"/>
      <c r="MRG100" s="0"/>
      <c r="MRH100" s="0"/>
      <c r="MRI100" s="0"/>
      <c r="MRJ100" s="0"/>
      <c r="MRK100" s="0"/>
      <c r="MRL100" s="0"/>
      <c r="MRM100" s="0"/>
      <c r="MRN100" s="0"/>
      <c r="MRO100" s="0"/>
      <c r="MRP100" s="0"/>
      <c r="MRQ100" s="0"/>
      <c r="MRR100" s="0"/>
      <c r="MRS100" s="0"/>
      <c r="MRT100" s="0"/>
      <c r="MRU100" s="0"/>
      <c r="MRV100" s="0"/>
      <c r="MRW100" s="0"/>
      <c r="MRX100" s="0"/>
      <c r="MRY100" s="0"/>
      <c r="MRZ100" s="0"/>
      <c r="MSA100" s="0"/>
      <c r="MSB100" s="0"/>
      <c r="MSC100" s="0"/>
      <c r="MSD100" s="0"/>
      <c r="MSE100" s="0"/>
      <c r="MSF100" s="0"/>
      <c r="MSG100" s="0"/>
      <c r="MSH100" s="0"/>
      <c r="MSI100" s="0"/>
      <c r="MSJ100" s="0"/>
      <c r="MSK100" s="0"/>
      <c r="MSL100" s="0"/>
      <c r="MSM100" s="0"/>
      <c r="MSN100" s="0"/>
      <c r="MSO100" s="0"/>
      <c r="MSP100" s="0"/>
      <c r="MSQ100" s="0"/>
      <c r="MSR100" s="0"/>
      <c r="MSS100" s="0"/>
      <c r="MST100" s="0"/>
      <c r="MSU100" s="0"/>
      <c r="MSV100" s="0"/>
      <c r="MSW100" s="0"/>
      <c r="MSX100" s="0"/>
      <c r="MSY100" s="0"/>
      <c r="MSZ100" s="0"/>
      <c r="MTA100" s="0"/>
      <c r="MTB100" s="0"/>
      <c r="MTC100" s="0"/>
      <c r="MTD100" s="0"/>
      <c r="MTE100" s="0"/>
      <c r="MTF100" s="0"/>
      <c r="MTG100" s="0"/>
      <c r="MTH100" s="0"/>
      <c r="MTI100" s="0"/>
      <c r="MTJ100" s="0"/>
      <c r="MTK100" s="0"/>
      <c r="MTL100" s="0"/>
      <c r="MTM100" s="0"/>
      <c r="MTN100" s="0"/>
      <c r="MTO100" s="0"/>
      <c r="MTP100" s="0"/>
      <c r="MTQ100" s="0"/>
      <c r="MTR100" s="0"/>
      <c r="MTS100" s="0"/>
      <c r="MTT100" s="0"/>
      <c r="MTU100" s="0"/>
      <c r="MTV100" s="0"/>
      <c r="MTW100" s="0"/>
      <c r="MTX100" s="0"/>
      <c r="MTY100" s="0"/>
      <c r="MTZ100" s="0"/>
      <c r="MUA100" s="0"/>
      <c r="MUB100" s="0"/>
      <c r="MUC100" s="0"/>
      <c r="MUD100" s="0"/>
      <c r="MUE100" s="0"/>
      <c r="MUF100" s="0"/>
      <c r="MUG100" s="0"/>
      <c r="MUH100" s="0"/>
      <c r="MUI100" s="0"/>
      <c r="MUJ100" s="0"/>
      <c r="MUK100" s="0"/>
      <c r="MUL100" s="0"/>
      <c r="MUM100" s="0"/>
      <c r="MUN100" s="0"/>
      <c r="MUO100" s="0"/>
      <c r="MUP100" s="0"/>
      <c r="MUQ100" s="0"/>
      <c r="MUR100" s="0"/>
      <c r="MUS100" s="0"/>
      <c r="MUT100" s="0"/>
      <c r="MUU100" s="0"/>
      <c r="MUV100" s="0"/>
      <c r="MUW100" s="0"/>
      <c r="MUX100" s="0"/>
      <c r="MUY100" s="0"/>
      <c r="MUZ100" s="0"/>
      <c r="MVA100" s="0"/>
      <c r="MVB100" s="0"/>
      <c r="MVC100" s="0"/>
      <c r="MVD100" s="0"/>
      <c r="MVE100" s="0"/>
      <c r="MVF100" s="0"/>
      <c r="MVG100" s="0"/>
      <c r="MVH100" s="0"/>
      <c r="MVI100" s="0"/>
      <c r="MVJ100" s="0"/>
      <c r="MVK100" s="0"/>
      <c r="MVL100" s="0"/>
      <c r="MVM100" s="0"/>
      <c r="MVN100" s="0"/>
      <c r="MVO100" s="0"/>
      <c r="MVP100" s="0"/>
      <c r="MVQ100" s="0"/>
      <c r="MVR100" s="0"/>
      <c r="MVS100" s="0"/>
      <c r="MVT100" s="0"/>
      <c r="MVU100" s="0"/>
      <c r="MVV100" s="0"/>
      <c r="MVW100" s="0"/>
      <c r="MVX100" s="0"/>
      <c r="MVY100" s="0"/>
      <c r="MVZ100" s="0"/>
      <c r="MWA100" s="0"/>
      <c r="MWB100" s="0"/>
      <c r="MWC100" s="0"/>
      <c r="MWD100" s="0"/>
      <c r="MWE100" s="0"/>
      <c r="MWF100" s="0"/>
      <c r="MWG100" s="0"/>
      <c r="MWH100" s="0"/>
      <c r="MWI100" s="0"/>
      <c r="MWJ100" s="0"/>
      <c r="MWK100" s="0"/>
      <c r="MWL100" s="0"/>
      <c r="MWM100" s="0"/>
      <c r="MWN100" s="0"/>
      <c r="MWO100" s="0"/>
      <c r="MWP100" s="0"/>
      <c r="MWQ100" s="0"/>
      <c r="MWR100" s="0"/>
      <c r="MWS100" s="0"/>
      <c r="MWT100" s="0"/>
      <c r="MWU100" s="0"/>
      <c r="MWV100" s="0"/>
      <c r="MWW100" s="0"/>
      <c r="MWX100" s="0"/>
      <c r="MWY100" s="0"/>
      <c r="MWZ100" s="0"/>
      <c r="MXA100" s="0"/>
      <c r="MXB100" s="0"/>
      <c r="MXC100" s="0"/>
      <c r="MXD100" s="0"/>
      <c r="MXE100" s="0"/>
      <c r="MXF100" s="0"/>
      <c r="MXG100" s="0"/>
      <c r="MXH100" s="0"/>
      <c r="MXI100" s="0"/>
      <c r="MXJ100" s="0"/>
      <c r="MXK100" s="0"/>
      <c r="MXL100" s="0"/>
      <c r="MXM100" s="0"/>
      <c r="MXN100" s="0"/>
      <c r="MXO100" s="0"/>
      <c r="MXP100" s="0"/>
      <c r="MXQ100" s="0"/>
      <c r="MXR100" s="0"/>
      <c r="MXS100" s="0"/>
      <c r="MXT100" s="0"/>
      <c r="MXU100" s="0"/>
      <c r="MXV100" s="0"/>
      <c r="MXW100" s="0"/>
      <c r="MXX100" s="0"/>
      <c r="MXY100" s="0"/>
      <c r="MXZ100" s="0"/>
      <c r="MYA100" s="0"/>
      <c r="MYB100" s="0"/>
      <c r="MYC100" s="0"/>
      <c r="MYD100" s="0"/>
      <c r="MYE100" s="0"/>
      <c r="MYF100" s="0"/>
      <c r="MYG100" s="0"/>
      <c r="MYH100" s="0"/>
      <c r="MYI100" s="0"/>
      <c r="MYJ100" s="0"/>
      <c r="MYK100" s="0"/>
      <c r="MYL100" s="0"/>
      <c r="MYM100" s="0"/>
      <c r="MYN100" s="0"/>
      <c r="MYO100" s="0"/>
      <c r="MYP100" s="0"/>
      <c r="MYQ100" s="0"/>
      <c r="MYR100" s="0"/>
      <c r="MYS100" s="0"/>
      <c r="MYT100" s="0"/>
      <c r="MYU100" s="0"/>
      <c r="MYV100" s="0"/>
      <c r="MYW100" s="0"/>
      <c r="MYX100" s="0"/>
      <c r="MYY100" s="0"/>
      <c r="MYZ100" s="0"/>
      <c r="MZA100" s="0"/>
      <c r="MZB100" s="0"/>
      <c r="MZC100" s="0"/>
      <c r="MZD100" s="0"/>
      <c r="MZE100" s="0"/>
      <c r="MZF100" s="0"/>
      <c r="MZG100" s="0"/>
      <c r="MZH100" s="0"/>
      <c r="MZI100" s="0"/>
      <c r="MZJ100" s="0"/>
      <c r="MZK100" s="0"/>
      <c r="MZL100" s="0"/>
      <c r="MZM100" s="0"/>
      <c r="MZN100" s="0"/>
      <c r="MZO100" s="0"/>
      <c r="MZP100" s="0"/>
      <c r="MZQ100" s="0"/>
      <c r="MZR100" s="0"/>
      <c r="MZS100" s="0"/>
      <c r="MZT100" s="0"/>
      <c r="MZU100" s="0"/>
      <c r="MZV100" s="0"/>
      <c r="MZW100" s="0"/>
      <c r="MZX100" s="0"/>
      <c r="MZY100" s="0"/>
      <c r="MZZ100" s="0"/>
      <c r="NAA100" s="0"/>
      <c r="NAB100" s="0"/>
      <c r="NAC100" s="0"/>
      <c r="NAD100" s="0"/>
      <c r="NAE100" s="0"/>
      <c r="NAF100" s="0"/>
      <c r="NAG100" s="0"/>
      <c r="NAH100" s="0"/>
      <c r="NAI100" s="0"/>
      <c r="NAJ100" s="0"/>
      <c r="NAK100" s="0"/>
      <c r="NAL100" s="0"/>
      <c r="NAM100" s="0"/>
      <c r="NAN100" s="0"/>
      <c r="NAO100" s="0"/>
      <c r="NAP100" s="0"/>
      <c r="NAQ100" s="0"/>
      <c r="NAR100" s="0"/>
      <c r="NAS100" s="0"/>
      <c r="NAT100" s="0"/>
      <c r="NAU100" s="0"/>
      <c r="NAV100" s="0"/>
      <c r="NAW100" s="0"/>
      <c r="NAX100" s="0"/>
      <c r="NAY100" s="0"/>
      <c r="NAZ100" s="0"/>
      <c r="NBA100" s="0"/>
      <c r="NBB100" s="0"/>
      <c r="NBC100" s="0"/>
      <c r="NBD100" s="0"/>
      <c r="NBE100" s="0"/>
      <c r="NBF100" s="0"/>
      <c r="NBG100" s="0"/>
      <c r="NBH100" s="0"/>
      <c r="NBI100" s="0"/>
      <c r="NBJ100" s="0"/>
      <c r="NBK100" s="0"/>
      <c r="NBL100" s="0"/>
      <c r="NBM100" s="0"/>
      <c r="NBN100" s="0"/>
      <c r="NBO100" s="0"/>
      <c r="NBP100" s="0"/>
      <c r="NBQ100" s="0"/>
      <c r="NBR100" s="0"/>
      <c r="NBS100" s="0"/>
      <c r="NBT100" s="0"/>
      <c r="NBU100" s="0"/>
      <c r="NBV100" s="0"/>
      <c r="NBW100" s="0"/>
      <c r="NBX100" s="0"/>
      <c r="NBY100" s="0"/>
      <c r="NBZ100" s="0"/>
      <c r="NCA100" s="0"/>
      <c r="NCB100" s="0"/>
      <c r="NCC100" s="0"/>
      <c r="NCD100" s="0"/>
      <c r="NCE100" s="0"/>
      <c r="NCF100" s="0"/>
      <c r="NCG100" s="0"/>
      <c r="NCH100" s="0"/>
      <c r="NCI100" s="0"/>
      <c r="NCJ100" s="0"/>
      <c r="NCK100" s="0"/>
      <c r="NCL100" s="0"/>
      <c r="NCM100" s="0"/>
      <c r="NCN100" s="0"/>
      <c r="NCO100" s="0"/>
      <c r="NCP100" s="0"/>
      <c r="NCQ100" s="0"/>
      <c r="NCR100" s="0"/>
      <c r="NCS100" s="0"/>
      <c r="NCT100" s="0"/>
      <c r="NCU100" s="0"/>
      <c r="NCV100" s="0"/>
      <c r="NCW100" s="0"/>
      <c r="NCX100" s="0"/>
      <c r="NCY100" s="0"/>
      <c r="NCZ100" s="0"/>
      <c r="NDA100" s="0"/>
      <c r="NDB100" s="0"/>
      <c r="NDC100" s="0"/>
      <c r="NDD100" s="0"/>
      <c r="NDE100" s="0"/>
      <c r="NDF100" s="0"/>
      <c r="NDG100" s="0"/>
      <c r="NDH100" s="0"/>
      <c r="NDI100" s="0"/>
      <c r="NDJ100" s="0"/>
      <c r="NDK100" s="0"/>
      <c r="NDL100" s="0"/>
      <c r="NDM100" s="0"/>
      <c r="NDN100" s="0"/>
      <c r="NDO100" s="0"/>
      <c r="NDP100" s="0"/>
      <c r="NDQ100" s="0"/>
      <c r="NDR100" s="0"/>
      <c r="NDS100" s="0"/>
      <c r="NDT100" s="0"/>
      <c r="NDU100" s="0"/>
      <c r="NDV100" s="0"/>
      <c r="NDW100" s="0"/>
      <c r="NDX100" s="0"/>
      <c r="NDY100" s="0"/>
      <c r="NDZ100" s="0"/>
      <c r="NEA100" s="0"/>
      <c r="NEB100" s="0"/>
      <c r="NEC100" s="0"/>
      <c r="NED100" s="0"/>
      <c r="NEE100" s="0"/>
      <c r="NEF100" s="0"/>
      <c r="NEG100" s="0"/>
      <c r="NEH100" s="0"/>
      <c r="NEI100" s="0"/>
      <c r="NEJ100" s="0"/>
      <c r="NEK100" s="0"/>
      <c r="NEL100" s="0"/>
      <c r="NEM100" s="0"/>
      <c r="NEN100" s="0"/>
      <c r="NEO100" s="0"/>
      <c r="NEP100" s="0"/>
      <c r="NEQ100" s="0"/>
      <c r="NER100" s="0"/>
      <c r="NES100" s="0"/>
      <c r="NET100" s="0"/>
      <c r="NEU100" s="0"/>
      <c r="NEV100" s="0"/>
      <c r="NEW100" s="0"/>
      <c r="NEX100" s="0"/>
      <c r="NEY100" s="0"/>
      <c r="NEZ100" s="0"/>
      <c r="NFA100" s="0"/>
      <c r="NFB100" s="0"/>
      <c r="NFC100" s="0"/>
      <c r="NFD100" s="0"/>
      <c r="NFE100" s="0"/>
      <c r="NFF100" s="0"/>
      <c r="NFG100" s="0"/>
      <c r="NFH100" s="0"/>
      <c r="NFI100" s="0"/>
      <c r="NFJ100" s="0"/>
      <c r="NFK100" s="0"/>
      <c r="NFL100" s="0"/>
      <c r="NFM100" s="0"/>
      <c r="NFN100" s="0"/>
      <c r="NFO100" s="0"/>
      <c r="NFP100" s="0"/>
      <c r="NFQ100" s="0"/>
      <c r="NFR100" s="0"/>
      <c r="NFS100" s="0"/>
      <c r="NFT100" s="0"/>
      <c r="NFU100" s="0"/>
      <c r="NFV100" s="0"/>
      <c r="NFW100" s="0"/>
      <c r="NFX100" s="0"/>
      <c r="NFY100" s="0"/>
      <c r="NFZ100" s="0"/>
      <c r="NGA100" s="0"/>
      <c r="NGB100" s="0"/>
      <c r="NGC100" s="0"/>
      <c r="NGD100" s="0"/>
      <c r="NGE100" s="0"/>
      <c r="NGF100" s="0"/>
      <c r="NGG100" s="0"/>
      <c r="NGH100" s="0"/>
      <c r="NGI100" s="0"/>
      <c r="NGJ100" s="0"/>
      <c r="NGK100" s="0"/>
      <c r="NGL100" s="0"/>
      <c r="NGM100" s="0"/>
      <c r="NGN100" s="0"/>
      <c r="NGO100" s="0"/>
      <c r="NGP100" s="0"/>
      <c r="NGQ100" s="0"/>
      <c r="NGR100" s="0"/>
      <c r="NGS100" s="0"/>
      <c r="NGT100" s="0"/>
      <c r="NGU100" s="0"/>
      <c r="NGV100" s="0"/>
      <c r="NGW100" s="0"/>
      <c r="NGX100" s="0"/>
      <c r="NGY100" s="0"/>
      <c r="NGZ100" s="0"/>
      <c r="NHA100" s="0"/>
      <c r="NHB100" s="0"/>
      <c r="NHC100" s="0"/>
      <c r="NHD100" s="0"/>
      <c r="NHE100" s="0"/>
      <c r="NHF100" s="0"/>
      <c r="NHG100" s="0"/>
      <c r="NHH100" s="0"/>
      <c r="NHI100" s="0"/>
      <c r="NHJ100" s="0"/>
      <c r="NHK100" s="0"/>
      <c r="NHL100" s="0"/>
      <c r="NHM100" s="0"/>
      <c r="NHN100" s="0"/>
      <c r="NHO100" s="0"/>
      <c r="NHP100" s="0"/>
      <c r="NHQ100" s="0"/>
      <c r="NHR100" s="0"/>
      <c r="NHS100" s="0"/>
      <c r="NHT100" s="0"/>
      <c r="NHU100" s="0"/>
      <c r="NHV100" s="0"/>
      <c r="NHW100" s="0"/>
      <c r="NHX100" s="0"/>
      <c r="NHY100" s="0"/>
      <c r="NHZ100" s="0"/>
      <c r="NIA100" s="0"/>
      <c r="NIB100" s="0"/>
      <c r="NIC100" s="0"/>
      <c r="NID100" s="0"/>
      <c r="NIE100" s="0"/>
      <c r="NIF100" s="0"/>
      <c r="NIG100" s="0"/>
      <c r="NIH100" s="0"/>
      <c r="NII100" s="0"/>
      <c r="NIJ100" s="0"/>
      <c r="NIK100" s="0"/>
      <c r="NIL100" s="0"/>
      <c r="NIM100" s="0"/>
      <c r="NIN100" s="0"/>
      <c r="NIO100" s="0"/>
      <c r="NIP100" s="0"/>
      <c r="NIQ100" s="0"/>
      <c r="NIR100" s="0"/>
      <c r="NIS100" s="0"/>
      <c r="NIT100" s="0"/>
      <c r="NIU100" s="0"/>
      <c r="NIV100" s="0"/>
      <c r="NIW100" s="0"/>
      <c r="NIX100" s="0"/>
      <c r="NIY100" s="0"/>
      <c r="NIZ100" s="0"/>
      <c r="NJA100" s="0"/>
      <c r="NJB100" s="0"/>
      <c r="NJC100" s="0"/>
      <c r="NJD100" s="0"/>
      <c r="NJE100" s="0"/>
      <c r="NJF100" s="0"/>
      <c r="NJG100" s="0"/>
      <c r="NJH100" s="0"/>
      <c r="NJI100" s="0"/>
      <c r="NJJ100" s="0"/>
      <c r="NJK100" s="0"/>
      <c r="NJL100" s="0"/>
      <c r="NJM100" s="0"/>
      <c r="NJN100" s="0"/>
      <c r="NJO100" s="0"/>
      <c r="NJP100" s="0"/>
      <c r="NJQ100" s="0"/>
      <c r="NJR100" s="0"/>
      <c r="NJS100" s="0"/>
      <c r="NJT100" s="0"/>
      <c r="NJU100" s="0"/>
      <c r="NJV100" s="0"/>
      <c r="NJW100" s="0"/>
      <c r="NJX100" s="0"/>
      <c r="NJY100" s="0"/>
      <c r="NJZ100" s="0"/>
      <c r="NKA100" s="0"/>
      <c r="NKB100" s="0"/>
      <c r="NKC100" s="0"/>
      <c r="NKD100" s="0"/>
      <c r="NKE100" s="0"/>
      <c r="NKF100" s="0"/>
      <c r="NKG100" s="0"/>
      <c r="NKH100" s="0"/>
      <c r="NKI100" s="0"/>
      <c r="NKJ100" s="0"/>
      <c r="NKK100" s="0"/>
      <c r="NKL100" s="0"/>
      <c r="NKM100" s="0"/>
      <c r="NKN100" s="0"/>
      <c r="NKO100" s="0"/>
      <c r="NKP100" s="0"/>
      <c r="NKQ100" s="0"/>
      <c r="NKR100" s="0"/>
      <c r="NKS100" s="0"/>
      <c r="NKT100" s="0"/>
      <c r="NKU100" s="0"/>
      <c r="NKV100" s="0"/>
      <c r="NKW100" s="0"/>
      <c r="NKX100" s="0"/>
      <c r="NKY100" s="0"/>
      <c r="NKZ100" s="0"/>
      <c r="NLA100" s="0"/>
      <c r="NLB100" s="0"/>
      <c r="NLC100" s="0"/>
      <c r="NLD100" s="0"/>
      <c r="NLE100" s="0"/>
      <c r="NLF100" s="0"/>
      <c r="NLG100" s="0"/>
      <c r="NLH100" s="0"/>
      <c r="NLI100" s="0"/>
      <c r="NLJ100" s="0"/>
      <c r="NLK100" s="0"/>
      <c r="NLL100" s="0"/>
      <c r="NLM100" s="0"/>
      <c r="NLN100" s="0"/>
      <c r="NLO100" s="0"/>
      <c r="NLP100" s="0"/>
      <c r="NLQ100" s="0"/>
      <c r="NLR100" s="0"/>
      <c r="NLS100" s="0"/>
      <c r="NLT100" s="0"/>
      <c r="NLU100" s="0"/>
      <c r="NLV100" s="0"/>
      <c r="NLW100" s="0"/>
      <c r="NLX100" s="0"/>
      <c r="NLY100" s="0"/>
      <c r="NLZ100" s="0"/>
      <c r="NMA100" s="0"/>
      <c r="NMB100" s="0"/>
      <c r="NMC100" s="0"/>
      <c r="NMD100" s="0"/>
      <c r="NME100" s="0"/>
      <c r="NMF100" s="0"/>
      <c r="NMG100" s="0"/>
      <c r="NMH100" s="0"/>
      <c r="NMI100" s="0"/>
      <c r="NMJ100" s="0"/>
      <c r="NMK100" s="0"/>
      <c r="NML100" s="0"/>
      <c r="NMM100" s="0"/>
      <c r="NMN100" s="0"/>
      <c r="NMO100" s="0"/>
      <c r="NMP100" s="0"/>
      <c r="NMQ100" s="0"/>
      <c r="NMR100" s="0"/>
      <c r="NMS100" s="0"/>
      <c r="NMT100" s="0"/>
      <c r="NMU100" s="0"/>
      <c r="NMV100" s="0"/>
      <c r="NMW100" s="0"/>
      <c r="NMX100" s="0"/>
      <c r="NMY100" s="0"/>
      <c r="NMZ100" s="0"/>
      <c r="NNA100" s="0"/>
      <c r="NNB100" s="0"/>
      <c r="NNC100" s="0"/>
      <c r="NND100" s="0"/>
      <c r="NNE100" s="0"/>
      <c r="NNF100" s="0"/>
      <c r="NNG100" s="0"/>
      <c r="NNH100" s="0"/>
      <c r="NNI100" s="0"/>
      <c r="NNJ100" s="0"/>
      <c r="NNK100" s="0"/>
      <c r="NNL100" s="0"/>
      <c r="NNM100" s="0"/>
      <c r="NNN100" s="0"/>
      <c r="NNO100" s="0"/>
      <c r="NNP100" s="0"/>
      <c r="NNQ100" s="0"/>
      <c r="NNR100" s="0"/>
      <c r="NNS100" s="0"/>
      <c r="NNT100" s="0"/>
      <c r="NNU100" s="0"/>
      <c r="NNV100" s="0"/>
      <c r="NNW100" s="0"/>
      <c r="NNX100" s="0"/>
      <c r="NNY100" s="0"/>
      <c r="NNZ100" s="0"/>
      <c r="NOA100" s="0"/>
      <c r="NOB100" s="0"/>
      <c r="NOC100" s="0"/>
      <c r="NOD100" s="0"/>
      <c r="NOE100" s="0"/>
      <c r="NOF100" s="0"/>
      <c r="NOG100" s="0"/>
      <c r="NOH100" s="0"/>
      <c r="NOI100" s="0"/>
      <c r="NOJ100" s="0"/>
      <c r="NOK100" s="0"/>
      <c r="NOL100" s="0"/>
      <c r="NOM100" s="0"/>
      <c r="NON100" s="0"/>
      <c r="NOO100" s="0"/>
      <c r="NOP100" s="0"/>
      <c r="NOQ100" s="0"/>
      <c r="NOR100" s="0"/>
      <c r="NOS100" s="0"/>
      <c r="NOT100" s="0"/>
      <c r="NOU100" s="0"/>
      <c r="NOV100" s="0"/>
      <c r="NOW100" s="0"/>
      <c r="NOX100" s="0"/>
      <c r="NOY100" s="0"/>
      <c r="NOZ100" s="0"/>
      <c r="NPA100" s="0"/>
      <c r="NPB100" s="0"/>
      <c r="NPC100" s="0"/>
      <c r="NPD100" s="0"/>
      <c r="NPE100" s="0"/>
      <c r="NPF100" s="0"/>
      <c r="NPG100" s="0"/>
      <c r="NPH100" s="0"/>
      <c r="NPI100" s="0"/>
      <c r="NPJ100" s="0"/>
      <c r="NPK100" s="0"/>
      <c r="NPL100" s="0"/>
      <c r="NPM100" s="0"/>
      <c r="NPN100" s="0"/>
      <c r="NPO100" s="0"/>
      <c r="NPP100" s="0"/>
      <c r="NPQ100" s="0"/>
      <c r="NPR100" s="0"/>
      <c r="NPS100" s="0"/>
      <c r="NPT100" s="0"/>
      <c r="NPU100" s="0"/>
      <c r="NPV100" s="0"/>
      <c r="NPW100" s="0"/>
      <c r="NPX100" s="0"/>
      <c r="NPY100" s="0"/>
      <c r="NPZ100" s="0"/>
      <c r="NQA100" s="0"/>
      <c r="NQB100" s="0"/>
      <c r="NQC100" s="0"/>
      <c r="NQD100" s="0"/>
      <c r="NQE100" s="0"/>
      <c r="NQF100" s="0"/>
      <c r="NQG100" s="0"/>
      <c r="NQH100" s="0"/>
      <c r="NQI100" s="0"/>
      <c r="NQJ100" s="0"/>
      <c r="NQK100" s="0"/>
      <c r="NQL100" s="0"/>
      <c r="NQM100" s="0"/>
      <c r="NQN100" s="0"/>
      <c r="NQO100" s="0"/>
      <c r="NQP100" s="0"/>
      <c r="NQQ100" s="0"/>
      <c r="NQR100" s="0"/>
      <c r="NQS100" s="0"/>
      <c r="NQT100" s="0"/>
      <c r="NQU100" s="0"/>
      <c r="NQV100" s="0"/>
      <c r="NQW100" s="0"/>
      <c r="NQX100" s="0"/>
      <c r="NQY100" s="0"/>
      <c r="NQZ100" s="0"/>
      <c r="NRA100" s="0"/>
      <c r="NRB100" s="0"/>
      <c r="NRC100" s="0"/>
      <c r="NRD100" s="0"/>
      <c r="NRE100" s="0"/>
      <c r="NRF100" s="0"/>
      <c r="NRG100" s="0"/>
      <c r="NRH100" s="0"/>
      <c r="NRI100" s="0"/>
      <c r="NRJ100" s="0"/>
      <c r="NRK100" s="0"/>
      <c r="NRL100" s="0"/>
      <c r="NRM100" s="0"/>
      <c r="NRN100" s="0"/>
      <c r="NRO100" s="0"/>
      <c r="NRP100" s="0"/>
      <c r="NRQ100" s="0"/>
      <c r="NRR100" s="0"/>
      <c r="NRS100" s="0"/>
      <c r="NRT100" s="0"/>
      <c r="NRU100" s="0"/>
      <c r="NRV100" s="0"/>
      <c r="NRW100" s="0"/>
      <c r="NRX100" s="0"/>
      <c r="NRY100" s="0"/>
      <c r="NRZ100" s="0"/>
      <c r="NSA100" s="0"/>
      <c r="NSB100" s="0"/>
      <c r="NSC100" s="0"/>
      <c r="NSD100" s="0"/>
      <c r="NSE100" s="0"/>
      <c r="NSF100" s="0"/>
      <c r="NSG100" s="0"/>
      <c r="NSH100" s="0"/>
      <c r="NSI100" s="0"/>
      <c r="NSJ100" s="0"/>
      <c r="NSK100" s="0"/>
      <c r="NSL100" s="0"/>
      <c r="NSM100" s="0"/>
      <c r="NSN100" s="0"/>
      <c r="NSO100" s="0"/>
      <c r="NSP100" s="0"/>
      <c r="NSQ100" s="0"/>
      <c r="NSR100" s="0"/>
      <c r="NSS100" s="0"/>
      <c r="NST100" s="0"/>
      <c r="NSU100" s="0"/>
      <c r="NSV100" s="0"/>
      <c r="NSW100" s="0"/>
      <c r="NSX100" s="0"/>
      <c r="NSY100" s="0"/>
      <c r="NSZ100" s="0"/>
      <c r="NTA100" s="0"/>
      <c r="NTB100" s="0"/>
      <c r="NTC100" s="0"/>
      <c r="NTD100" s="0"/>
      <c r="NTE100" s="0"/>
      <c r="NTF100" s="0"/>
      <c r="NTG100" s="0"/>
      <c r="NTH100" s="0"/>
      <c r="NTI100" s="0"/>
      <c r="NTJ100" s="0"/>
      <c r="NTK100" s="0"/>
      <c r="NTL100" s="0"/>
      <c r="NTM100" s="0"/>
      <c r="NTN100" s="0"/>
      <c r="NTO100" s="0"/>
      <c r="NTP100" s="0"/>
      <c r="NTQ100" s="0"/>
      <c r="NTR100" s="0"/>
      <c r="NTS100" s="0"/>
      <c r="NTT100" s="0"/>
      <c r="NTU100" s="0"/>
      <c r="NTV100" s="0"/>
      <c r="NTW100" s="0"/>
      <c r="NTX100" s="0"/>
      <c r="NTY100" s="0"/>
      <c r="NTZ100" s="0"/>
      <c r="NUA100" s="0"/>
      <c r="NUB100" s="0"/>
      <c r="NUC100" s="0"/>
      <c r="NUD100" s="0"/>
      <c r="NUE100" s="0"/>
      <c r="NUF100" s="0"/>
      <c r="NUG100" s="0"/>
      <c r="NUH100" s="0"/>
      <c r="NUI100" s="0"/>
      <c r="NUJ100" s="0"/>
      <c r="NUK100" s="0"/>
      <c r="NUL100" s="0"/>
      <c r="NUM100" s="0"/>
      <c r="NUN100" s="0"/>
      <c r="NUO100" s="0"/>
      <c r="NUP100" s="0"/>
      <c r="NUQ100" s="0"/>
      <c r="NUR100" s="0"/>
      <c r="NUS100" s="0"/>
      <c r="NUT100" s="0"/>
      <c r="NUU100" s="0"/>
      <c r="NUV100" s="0"/>
      <c r="NUW100" s="0"/>
      <c r="NUX100" s="0"/>
      <c r="NUY100" s="0"/>
      <c r="NUZ100" s="0"/>
      <c r="NVA100" s="0"/>
      <c r="NVB100" s="0"/>
      <c r="NVC100" s="0"/>
      <c r="NVD100" s="0"/>
      <c r="NVE100" s="0"/>
      <c r="NVF100" s="0"/>
      <c r="NVG100" s="0"/>
      <c r="NVH100" s="0"/>
      <c r="NVI100" s="0"/>
      <c r="NVJ100" s="0"/>
      <c r="NVK100" s="0"/>
      <c r="NVL100" s="0"/>
      <c r="NVM100" s="0"/>
      <c r="NVN100" s="0"/>
      <c r="NVO100" s="0"/>
      <c r="NVP100" s="0"/>
      <c r="NVQ100" s="0"/>
      <c r="NVR100" s="0"/>
      <c r="NVS100" s="0"/>
      <c r="NVT100" s="0"/>
      <c r="NVU100" s="0"/>
      <c r="NVV100" s="0"/>
      <c r="NVW100" s="0"/>
      <c r="NVX100" s="0"/>
      <c r="NVY100" s="0"/>
      <c r="NVZ100" s="0"/>
      <c r="NWA100" s="0"/>
      <c r="NWB100" s="0"/>
      <c r="NWC100" s="0"/>
      <c r="NWD100" s="0"/>
      <c r="NWE100" s="0"/>
      <c r="NWF100" s="0"/>
      <c r="NWG100" s="0"/>
      <c r="NWH100" s="0"/>
      <c r="NWI100" s="0"/>
      <c r="NWJ100" s="0"/>
      <c r="NWK100" s="0"/>
      <c r="NWL100" s="0"/>
      <c r="NWM100" s="0"/>
      <c r="NWN100" s="0"/>
      <c r="NWO100" s="0"/>
      <c r="NWP100" s="0"/>
      <c r="NWQ100" s="0"/>
      <c r="NWR100" s="0"/>
      <c r="NWS100" s="0"/>
      <c r="NWT100" s="0"/>
      <c r="NWU100" s="0"/>
      <c r="NWV100" s="0"/>
      <c r="NWW100" s="0"/>
      <c r="NWX100" s="0"/>
      <c r="NWY100" s="0"/>
      <c r="NWZ100" s="0"/>
      <c r="NXA100" s="0"/>
      <c r="NXB100" s="0"/>
      <c r="NXC100" s="0"/>
      <c r="NXD100" s="0"/>
      <c r="NXE100" s="0"/>
      <c r="NXF100" s="0"/>
      <c r="NXG100" s="0"/>
      <c r="NXH100" s="0"/>
      <c r="NXI100" s="0"/>
      <c r="NXJ100" s="0"/>
      <c r="NXK100" s="0"/>
      <c r="NXL100" s="0"/>
      <c r="NXM100" s="0"/>
      <c r="NXN100" s="0"/>
      <c r="NXO100" s="0"/>
      <c r="NXP100" s="0"/>
      <c r="NXQ100" s="0"/>
      <c r="NXR100" s="0"/>
      <c r="NXS100" s="0"/>
      <c r="NXT100" s="0"/>
      <c r="NXU100" s="0"/>
      <c r="NXV100" s="0"/>
      <c r="NXW100" s="0"/>
      <c r="NXX100" s="0"/>
      <c r="NXY100" s="0"/>
      <c r="NXZ100" s="0"/>
      <c r="NYA100" s="0"/>
      <c r="NYB100" s="0"/>
      <c r="NYC100" s="0"/>
      <c r="NYD100" s="0"/>
      <c r="NYE100" s="0"/>
      <c r="NYF100" s="0"/>
      <c r="NYG100" s="0"/>
      <c r="NYH100" s="0"/>
      <c r="NYI100" s="0"/>
      <c r="NYJ100" s="0"/>
      <c r="NYK100" s="0"/>
      <c r="NYL100" s="0"/>
      <c r="NYM100" s="0"/>
      <c r="NYN100" s="0"/>
      <c r="NYO100" s="0"/>
      <c r="NYP100" s="0"/>
      <c r="NYQ100" s="0"/>
      <c r="NYR100" s="0"/>
      <c r="NYS100" s="0"/>
      <c r="NYT100" s="0"/>
      <c r="NYU100" s="0"/>
      <c r="NYV100" s="0"/>
      <c r="NYW100" s="0"/>
      <c r="NYX100" s="0"/>
      <c r="NYY100" s="0"/>
      <c r="NYZ100" s="0"/>
      <c r="NZA100" s="0"/>
      <c r="NZB100" s="0"/>
      <c r="NZC100" s="0"/>
      <c r="NZD100" s="0"/>
      <c r="NZE100" s="0"/>
      <c r="NZF100" s="0"/>
      <c r="NZG100" s="0"/>
      <c r="NZH100" s="0"/>
      <c r="NZI100" s="0"/>
      <c r="NZJ100" s="0"/>
      <c r="NZK100" s="0"/>
      <c r="NZL100" s="0"/>
      <c r="NZM100" s="0"/>
      <c r="NZN100" s="0"/>
      <c r="NZO100" s="0"/>
      <c r="NZP100" s="0"/>
      <c r="NZQ100" s="0"/>
      <c r="NZR100" s="0"/>
      <c r="NZS100" s="0"/>
      <c r="NZT100" s="0"/>
      <c r="NZU100" s="0"/>
      <c r="NZV100" s="0"/>
      <c r="NZW100" s="0"/>
      <c r="NZX100" s="0"/>
      <c r="NZY100" s="0"/>
      <c r="NZZ100" s="0"/>
      <c r="OAA100" s="0"/>
      <c r="OAB100" s="0"/>
      <c r="OAC100" s="0"/>
      <c r="OAD100" s="0"/>
      <c r="OAE100" s="0"/>
      <c r="OAF100" s="0"/>
      <c r="OAG100" s="0"/>
      <c r="OAH100" s="0"/>
      <c r="OAI100" s="0"/>
      <c r="OAJ100" s="0"/>
      <c r="OAK100" s="0"/>
      <c r="OAL100" s="0"/>
      <c r="OAM100" s="0"/>
      <c r="OAN100" s="0"/>
      <c r="OAO100" s="0"/>
      <c r="OAP100" s="0"/>
      <c r="OAQ100" s="0"/>
      <c r="OAR100" s="0"/>
      <c r="OAS100" s="0"/>
      <c r="OAT100" s="0"/>
      <c r="OAU100" s="0"/>
      <c r="OAV100" s="0"/>
      <c r="OAW100" s="0"/>
      <c r="OAX100" s="0"/>
      <c r="OAY100" s="0"/>
      <c r="OAZ100" s="0"/>
      <c r="OBA100" s="0"/>
      <c r="OBB100" s="0"/>
      <c r="OBC100" s="0"/>
      <c r="OBD100" s="0"/>
      <c r="OBE100" s="0"/>
      <c r="OBF100" s="0"/>
      <c r="OBG100" s="0"/>
      <c r="OBH100" s="0"/>
      <c r="OBI100" s="0"/>
      <c r="OBJ100" s="0"/>
      <c r="OBK100" s="0"/>
      <c r="OBL100" s="0"/>
      <c r="OBM100" s="0"/>
      <c r="OBN100" s="0"/>
      <c r="OBO100" s="0"/>
      <c r="OBP100" s="0"/>
      <c r="OBQ100" s="0"/>
      <c r="OBR100" s="0"/>
      <c r="OBS100" s="0"/>
      <c r="OBT100" s="0"/>
      <c r="OBU100" s="0"/>
      <c r="OBV100" s="0"/>
      <c r="OBW100" s="0"/>
      <c r="OBX100" s="0"/>
      <c r="OBY100" s="0"/>
      <c r="OBZ100" s="0"/>
      <c r="OCA100" s="0"/>
      <c r="OCB100" s="0"/>
      <c r="OCC100" s="0"/>
      <c r="OCD100" s="0"/>
      <c r="OCE100" s="0"/>
      <c r="OCF100" s="0"/>
      <c r="OCG100" s="0"/>
      <c r="OCH100" s="0"/>
      <c r="OCI100" s="0"/>
      <c r="OCJ100" s="0"/>
      <c r="OCK100" s="0"/>
      <c r="OCL100" s="0"/>
      <c r="OCM100" s="0"/>
      <c r="OCN100" s="0"/>
      <c r="OCO100" s="0"/>
      <c r="OCP100" s="0"/>
      <c r="OCQ100" s="0"/>
      <c r="OCR100" s="0"/>
      <c r="OCS100" s="0"/>
      <c r="OCT100" s="0"/>
      <c r="OCU100" s="0"/>
      <c r="OCV100" s="0"/>
      <c r="OCW100" s="0"/>
      <c r="OCX100" s="0"/>
      <c r="OCY100" s="0"/>
      <c r="OCZ100" s="0"/>
      <c r="ODA100" s="0"/>
      <c r="ODB100" s="0"/>
      <c r="ODC100" s="0"/>
      <c r="ODD100" s="0"/>
      <c r="ODE100" s="0"/>
      <c r="ODF100" s="0"/>
      <c r="ODG100" s="0"/>
      <c r="ODH100" s="0"/>
      <c r="ODI100" s="0"/>
      <c r="ODJ100" s="0"/>
      <c r="ODK100" s="0"/>
      <c r="ODL100" s="0"/>
      <c r="ODM100" s="0"/>
      <c r="ODN100" s="0"/>
      <c r="ODO100" s="0"/>
      <c r="ODP100" s="0"/>
      <c r="ODQ100" s="0"/>
      <c r="ODR100" s="0"/>
      <c r="ODS100" s="0"/>
      <c r="ODT100" s="0"/>
      <c r="ODU100" s="0"/>
      <c r="ODV100" s="0"/>
      <c r="ODW100" s="0"/>
      <c r="ODX100" s="0"/>
      <c r="ODY100" s="0"/>
      <c r="ODZ100" s="0"/>
      <c r="OEA100" s="0"/>
      <c r="OEB100" s="0"/>
      <c r="OEC100" s="0"/>
      <c r="OED100" s="0"/>
      <c r="OEE100" s="0"/>
      <c r="OEF100" s="0"/>
      <c r="OEG100" s="0"/>
      <c r="OEH100" s="0"/>
      <c r="OEI100" s="0"/>
      <c r="OEJ100" s="0"/>
      <c r="OEK100" s="0"/>
      <c r="OEL100" s="0"/>
      <c r="OEM100" s="0"/>
      <c r="OEN100" s="0"/>
      <c r="OEO100" s="0"/>
      <c r="OEP100" s="0"/>
      <c r="OEQ100" s="0"/>
      <c r="OER100" s="0"/>
      <c r="OES100" s="0"/>
      <c r="OET100" s="0"/>
      <c r="OEU100" s="0"/>
      <c r="OEV100" s="0"/>
      <c r="OEW100" s="0"/>
      <c r="OEX100" s="0"/>
      <c r="OEY100" s="0"/>
      <c r="OEZ100" s="0"/>
      <c r="OFA100" s="0"/>
      <c r="OFB100" s="0"/>
      <c r="OFC100" s="0"/>
      <c r="OFD100" s="0"/>
      <c r="OFE100" s="0"/>
      <c r="OFF100" s="0"/>
      <c r="OFG100" s="0"/>
      <c r="OFH100" s="0"/>
      <c r="OFI100" s="0"/>
      <c r="OFJ100" s="0"/>
      <c r="OFK100" s="0"/>
      <c r="OFL100" s="0"/>
      <c r="OFM100" s="0"/>
      <c r="OFN100" s="0"/>
      <c r="OFO100" s="0"/>
      <c r="OFP100" s="0"/>
      <c r="OFQ100" s="0"/>
      <c r="OFR100" s="0"/>
      <c r="OFS100" s="0"/>
      <c r="OFT100" s="0"/>
      <c r="OFU100" s="0"/>
      <c r="OFV100" s="0"/>
      <c r="OFW100" s="0"/>
      <c r="OFX100" s="0"/>
      <c r="OFY100" s="0"/>
      <c r="OFZ100" s="0"/>
      <c r="OGA100" s="0"/>
      <c r="OGB100" s="0"/>
      <c r="OGC100" s="0"/>
      <c r="OGD100" s="0"/>
      <c r="OGE100" s="0"/>
      <c r="OGF100" s="0"/>
      <c r="OGG100" s="0"/>
      <c r="OGH100" s="0"/>
      <c r="OGI100" s="0"/>
      <c r="OGJ100" s="0"/>
      <c r="OGK100" s="0"/>
      <c r="OGL100" s="0"/>
      <c r="OGM100" s="0"/>
      <c r="OGN100" s="0"/>
      <c r="OGO100" s="0"/>
      <c r="OGP100" s="0"/>
      <c r="OGQ100" s="0"/>
      <c r="OGR100" s="0"/>
      <c r="OGS100" s="0"/>
      <c r="OGT100" s="0"/>
      <c r="OGU100" s="0"/>
      <c r="OGV100" s="0"/>
      <c r="OGW100" s="0"/>
      <c r="OGX100" s="0"/>
      <c r="OGY100" s="0"/>
      <c r="OGZ100" s="0"/>
      <c r="OHA100" s="0"/>
      <c r="OHB100" s="0"/>
      <c r="OHC100" s="0"/>
      <c r="OHD100" s="0"/>
      <c r="OHE100" s="0"/>
      <c r="OHF100" s="0"/>
      <c r="OHG100" s="0"/>
      <c r="OHH100" s="0"/>
      <c r="OHI100" s="0"/>
      <c r="OHJ100" s="0"/>
      <c r="OHK100" s="0"/>
      <c r="OHL100" s="0"/>
      <c r="OHM100" s="0"/>
      <c r="OHN100" s="0"/>
      <c r="OHO100" s="0"/>
      <c r="OHP100" s="0"/>
      <c r="OHQ100" s="0"/>
      <c r="OHR100" s="0"/>
      <c r="OHS100" s="0"/>
      <c r="OHT100" s="0"/>
      <c r="OHU100" s="0"/>
      <c r="OHV100" s="0"/>
      <c r="OHW100" s="0"/>
      <c r="OHX100" s="0"/>
      <c r="OHY100" s="0"/>
      <c r="OHZ100" s="0"/>
      <c r="OIA100" s="0"/>
      <c r="OIB100" s="0"/>
      <c r="OIC100" s="0"/>
      <c r="OID100" s="0"/>
      <c r="OIE100" s="0"/>
      <c r="OIF100" s="0"/>
      <c r="OIG100" s="0"/>
      <c r="OIH100" s="0"/>
      <c r="OII100" s="0"/>
      <c r="OIJ100" s="0"/>
      <c r="OIK100" s="0"/>
      <c r="OIL100" s="0"/>
      <c r="OIM100" s="0"/>
      <c r="OIN100" s="0"/>
      <c r="OIO100" s="0"/>
      <c r="OIP100" s="0"/>
      <c r="OIQ100" s="0"/>
      <c r="OIR100" s="0"/>
      <c r="OIS100" s="0"/>
      <c r="OIT100" s="0"/>
      <c r="OIU100" s="0"/>
      <c r="OIV100" s="0"/>
      <c r="OIW100" s="0"/>
      <c r="OIX100" s="0"/>
      <c r="OIY100" s="0"/>
      <c r="OIZ100" s="0"/>
      <c r="OJA100" s="0"/>
      <c r="OJB100" s="0"/>
      <c r="OJC100" s="0"/>
      <c r="OJD100" s="0"/>
      <c r="OJE100" s="0"/>
      <c r="OJF100" s="0"/>
      <c r="OJG100" s="0"/>
      <c r="OJH100" s="0"/>
      <c r="OJI100" s="0"/>
      <c r="OJJ100" s="0"/>
      <c r="OJK100" s="0"/>
      <c r="OJL100" s="0"/>
      <c r="OJM100" s="0"/>
      <c r="OJN100" s="0"/>
      <c r="OJO100" s="0"/>
      <c r="OJP100" s="0"/>
      <c r="OJQ100" s="0"/>
      <c r="OJR100" s="0"/>
      <c r="OJS100" s="0"/>
      <c r="OJT100" s="0"/>
      <c r="OJU100" s="0"/>
      <c r="OJV100" s="0"/>
      <c r="OJW100" s="0"/>
      <c r="OJX100" s="0"/>
      <c r="OJY100" s="0"/>
      <c r="OJZ100" s="0"/>
      <c r="OKA100" s="0"/>
      <c r="OKB100" s="0"/>
      <c r="OKC100" s="0"/>
      <c r="OKD100" s="0"/>
      <c r="OKE100" s="0"/>
      <c r="OKF100" s="0"/>
      <c r="OKG100" s="0"/>
      <c r="OKH100" s="0"/>
      <c r="OKI100" s="0"/>
      <c r="OKJ100" s="0"/>
      <c r="OKK100" s="0"/>
      <c r="OKL100" s="0"/>
      <c r="OKM100" s="0"/>
      <c r="OKN100" s="0"/>
      <c r="OKO100" s="0"/>
      <c r="OKP100" s="0"/>
      <c r="OKQ100" s="0"/>
      <c r="OKR100" s="0"/>
      <c r="OKS100" s="0"/>
      <c r="OKT100" s="0"/>
      <c r="OKU100" s="0"/>
      <c r="OKV100" s="0"/>
      <c r="OKW100" s="0"/>
      <c r="OKX100" s="0"/>
      <c r="OKY100" s="0"/>
      <c r="OKZ100" s="0"/>
      <c r="OLA100" s="0"/>
      <c r="OLB100" s="0"/>
      <c r="OLC100" s="0"/>
      <c r="OLD100" s="0"/>
      <c r="OLE100" s="0"/>
      <c r="OLF100" s="0"/>
      <c r="OLG100" s="0"/>
      <c r="OLH100" s="0"/>
      <c r="OLI100" s="0"/>
      <c r="OLJ100" s="0"/>
      <c r="OLK100" s="0"/>
      <c r="OLL100" s="0"/>
      <c r="OLM100" s="0"/>
      <c r="OLN100" s="0"/>
      <c r="OLO100" s="0"/>
      <c r="OLP100" s="0"/>
      <c r="OLQ100" s="0"/>
      <c r="OLR100" s="0"/>
      <c r="OLS100" s="0"/>
      <c r="OLT100" s="0"/>
      <c r="OLU100" s="0"/>
      <c r="OLV100" s="0"/>
      <c r="OLW100" s="0"/>
      <c r="OLX100" s="0"/>
      <c r="OLY100" s="0"/>
      <c r="OLZ100" s="0"/>
      <c r="OMA100" s="0"/>
      <c r="OMB100" s="0"/>
      <c r="OMC100" s="0"/>
      <c r="OMD100" s="0"/>
      <c r="OME100" s="0"/>
      <c r="OMF100" s="0"/>
      <c r="OMG100" s="0"/>
      <c r="OMH100" s="0"/>
      <c r="OMI100" s="0"/>
      <c r="OMJ100" s="0"/>
      <c r="OMK100" s="0"/>
      <c r="OML100" s="0"/>
      <c r="OMM100" s="0"/>
      <c r="OMN100" s="0"/>
      <c r="OMO100" s="0"/>
      <c r="OMP100" s="0"/>
      <c r="OMQ100" s="0"/>
      <c r="OMR100" s="0"/>
      <c r="OMS100" s="0"/>
      <c r="OMT100" s="0"/>
      <c r="OMU100" s="0"/>
      <c r="OMV100" s="0"/>
      <c r="OMW100" s="0"/>
      <c r="OMX100" s="0"/>
      <c r="OMY100" s="0"/>
      <c r="OMZ100" s="0"/>
      <c r="ONA100" s="0"/>
      <c r="ONB100" s="0"/>
      <c r="ONC100" s="0"/>
      <c r="OND100" s="0"/>
      <c r="ONE100" s="0"/>
      <c r="ONF100" s="0"/>
      <c r="ONG100" s="0"/>
      <c r="ONH100" s="0"/>
      <c r="ONI100" s="0"/>
      <c r="ONJ100" s="0"/>
      <c r="ONK100" s="0"/>
      <c r="ONL100" s="0"/>
      <c r="ONM100" s="0"/>
      <c r="ONN100" s="0"/>
      <c r="ONO100" s="0"/>
      <c r="ONP100" s="0"/>
      <c r="ONQ100" s="0"/>
      <c r="ONR100" s="0"/>
      <c r="ONS100" s="0"/>
      <c r="ONT100" s="0"/>
      <c r="ONU100" s="0"/>
      <c r="ONV100" s="0"/>
      <c r="ONW100" s="0"/>
      <c r="ONX100" s="0"/>
      <c r="ONY100" s="0"/>
      <c r="ONZ100" s="0"/>
      <c r="OOA100" s="0"/>
      <c r="OOB100" s="0"/>
      <c r="OOC100" s="0"/>
      <c r="OOD100" s="0"/>
      <c r="OOE100" s="0"/>
      <c r="OOF100" s="0"/>
      <c r="OOG100" s="0"/>
      <c r="OOH100" s="0"/>
      <c r="OOI100" s="0"/>
      <c r="OOJ100" s="0"/>
      <c r="OOK100" s="0"/>
      <c r="OOL100" s="0"/>
      <c r="OOM100" s="0"/>
      <c r="OON100" s="0"/>
      <c r="OOO100" s="0"/>
      <c r="OOP100" s="0"/>
      <c r="OOQ100" s="0"/>
      <c r="OOR100" s="0"/>
      <c r="OOS100" s="0"/>
      <c r="OOT100" s="0"/>
      <c r="OOU100" s="0"/>
      <c r="OOV100" s="0"/>
      <c r="OOW100" s="0"/>
      <c r="OOX100" s="0"/>
      <c r="OOY100" s="0"/>
      <c r="OOZ100" s="0"/>
      <c r="OPA100" s="0"/>
      <c r="OPB100" s="0"/>
      <c r="OPC100" s="0"/>
      <c r="OPD100" s="0"/>
      <c r="OPE100" s="0"/>
      <c r="OPF100" s="0"/>
      <c r="OPG100" s="0"/>
      <c r="OPH100" s="0"/>
      <c r="OPI100" s="0"/>
      <c r="OPJ100" s="0"/>
      <c r="OPK100" s="0"/>
      <c r="OPL100" s="0"/>
      <c r="OPM100" s="0"/>
      <c r="OPN100" s="0"/>
      <c r="OPO100" s="0"/>
      <c r="OPP100" s="0"/>
      <c r="OPQ100" s="0"/>
      <c r="OPR100" s="0"/>
      <c r="OPS100" s="0"/>
      <c r="OPT100" s="0"/>
      <c r="OPU100" s="0"/>
      <c r="OPV100" s="0"/>
      <c r="OPW100" s="0"/>
      <c r="OPX100" s="0"/>
      <c r="OPY100" s="0"/>
      <c r="OPZ100" s="0"/>
      <c r="OQA100" s="0"/>
      <c r="OQB100" s="0"/>
      <c r="OQC100" s="0"/>
      <c r="OQD100" s="0"/>
      <c r="OQE100" s="0"/>
      <c r="OQF100" s="0"/>
      <c r="OQG100" s="0"/>
      <c r="OQH100" s="0"/>
      <c r="OQI100" s="0"/>
      <c r="OQJ100" s="0"/>
      <c r="OQK100" s="0"/>
      <c r="OQL100" s="0"/>
      <c r="OQM100" s="0"/>
      <c r="OQN100" s="0"/>
      <c r="OQO100" s="0"/>
      <c r="OQP100" s="0"/>
      <c r="OQQ100" s="0"/>
      <c r="OQR100" s="0"/>
      <c r="OQS100" s="0"/>
      <c r="OQT100" s="0"/>
      <c r="OQU100" s="0"/>
      <c r="OQV100" s="0"/>
      <c r="OQW100" s="0"/>
      <c r="OQX100" s="0"/>
      <c r="OQY100" s="0"/>
      <c r="OQZ100" s="0"/>
      <c r="ORA100" s="0"/>
      <c r="ORB100" s="0"/>
      <c r="ORC100" s="0"/>
      <c r="ORD100" s="0"/>
      <c r="ORE100" s="0"/>
      <c r="ORF100" s="0"/>
      <c r="ORG100" s="0"/>
      <c r="ORH100" s="0"/>
      <c r="ORI100" s="0"/>
      <c r="ORJ100" s="0"/>
      <c r="ORK100" s="0"/>
      <c r="ORL100" s="0"/>
      <c r="ORM100" s="0"/>
      <c r="ORN100" s="0"/>
      <c r="ORO100" s="0"/>
      <c r="ORP100" s="0"/>
      <c r="ORQ100" s="0"/>
      <c r="ORR100" s="0"/>
      <c r="ORS100" s="0"/>
      <c r="ORT100" s="0"/>
      <c r="ORU100" s="0"/>
      <c r="ORV100" s="0"/>
      <c r="ORW100" s="0"/>
      <c r="ORX100" s="0"/>
      <c r="ORY100" s="0"/>
      <c r="ORZ100" s="0"/>
      <c r="OSA100" s="0"/>
      <c r="OSB100" s="0"/>
      <c r="OSC100" s="0"/>
      <c r="OSD100" s="0"/>
      <c r="OSE100" s="0"/>
      <c r="OSF100" s="0"/>
      <c r="OSG100" s="0"/>
      <c r="OSH100" s="0"/>
      <c r="OSI100" s="0"/>
      <c r="OSJ100" s="0"/>
      <c r="OSK100" s="0"/>
      <c r="OSL100" s="0"/>
      <c r="OSM100" s="0"/>
      <c r="OSN100" s="0"/>
      <c r="OSO100" s="0"/>
      <c r="OSP100" s="0"/>
      <c r="OSQ100" s="0"/>
      <c r="OSR100" s="0"/>
      <c r="OSS100" s="0"/>
      <c r="OST100" s="0"/>
      <c r="OSU100" s="0"/>
      <c r="OSV100" s="0"/>
      <c r="OSW100" s="0"/>
      <c r="OSX100" s="0"/>
      <c r="OSY100" s="0"/>
      <c r="OSZ100" s="0"/>
      <c r="OTA100" s="0"/>
      <c r="OTB100" s="0"/>
      <c r="OTC100" s="0"/>
      <c r="OTD100" s="0"/>
      <c r="OTE100" s="0"/>
      <c r="OTF100" s="0"/>
      <c r="OTG100" s="0"/>
      <c r="OTH100" s="0"/>
      <c r="OTI100" s="0"/>
      <c r="OTJ100" s="0"/>
      <c r="OTK100" s="0"/>
      <c r="OTL100" s="0"/>
      <c r="OTM100" s="0"/>
      <c r="OTN100" s="0"/>
      <c r="OTO100" s="0"/>
      <c r="OTP100" s="0"/>
      <c r="OTQ100" s="0"/>
      <c r="OTR100" s="0"/>
      <c r="OTS100" s="0"/>
      <c r="OTT100" s="0"/>
      <c r="OTU100" s="0"/>
      <c r="OTV100" s="0"/>
      <c r="OTW100" s="0"/>
      <c r="OTX100" s="0"/>
      <c r="OTY100" s="0"/>
      <c r="OTZ100" s="0"/>
      <c r="OUA100" s="0"/>
      <c r="OUB100" s="0"/>
      <c r="OUC100" s="0"/>
      <c r="OUD100" s="0"/>
      <c r="OUE100" s="0"/>
      <c r="OUF100" s="0"/>
      <c r="OUG100" s="0"/>
      <c r="OUH100" s="0"/>
      <c r="OUI100" s="0"/>
      <c r="OUJ100" s="0"/>
      <c r="OUK100" s="0"/>
      <c r="OUL100" s="0"/>
      <c r="OUM100" s="0"/>
      <c r="OUN100" s="0"/>
      <c r="OUO100" s="0"/>
      <c r="OUP100" s="0"/>
      <c r="OUQ100" s="0"/>
      <c r="OUR100" s="0"/>
      <c r="OUS100" s="0"/>
      <c r="OUT100" s="0"/>
      <c r="OUU100" s="0"/>
      <c r="OUV100" s="0"/>
      <c r="OUW100" s="0"/>
      <c r="OUX100" s="0"/>
      <c r="OUY100" s="0"/>
      <c r="OUZ100" s="0"/>
      <c r="OVA100" s="0"/>
      <c r="OVB100" s="0"/>
      <c r="OVC100" s="0"/>
      <c r="OVD100" s="0"/>
      <c r="OVE100" s="0"/>
      <c r="OVF100" s="0"/>
      <c r="OVG100" s="0"/>
      <c r="OVH100" s="0"/>
      <c r="OVI100" s="0"/>
      <c r="OVJ100" s="0"/>
      <c r="OVK100" s="0"/>
      <c r="OVL100" s="0"/>
      <c r="OVM100" s="0"/>
      <c r="OVN100" s="0"/>
      <c r="OVO100" s="0"/>
      <c r="OVP100" s="0"/>
      <c r="OVQ100" s="0"/>
      <c r="OVR100" s="0"/>
      <c r="OVS100" s="0"/>
      <c r="OVT100" s="0"/>
      <c r="OVU100" s="0"/>
      <c r="OVV100" s="0"/>
      <c r="OVW100" s="0"/>
      <c r="OVX100" s="0"/>
      <c r="OVY100" s="0"/>
      <c r="OVZ100" s="0"/>
      <c r="OWA100" s="0"/>
      <c r="OWB100" s="0"/>
      <c r="OWC100" s="0"/>
      <c r="OWD100" s="0"/>
      <c r="OWE100" s="0"/>
      <c r="OWF100" s="0"/>
      <c r="OWG100" s="0"/>
      <c r="OWH100" s="0"/>
      <c r="OWI100" s="0"/>
      <c r="OWJ100" s="0"/>
      <c r="OWK100" s="0"/>
      <c r="OWL100" s="0"/>
      <c r="OWM100" s="0"/>
      <c r="OWN100" s="0"/>
      <c r="OWO100" s="0"/>
      <c r="OWP100" s="0"/>
      <c r="OWQ100" s="0"/>
      <c r="OWR100" s="0"/>
      <c r="OWS100" s="0"/>
      <c r="OWT100" s="0"/>
      <c r="OWU100" s="0"/>
      <c r="OWV100" s="0"/>
      <c r="OWW100" s="0"/>
      <c r="OWX100" s="0"/>
      <c r="OWY100" s="0"/>
      <c r="OWZ100" s="0"/>
      <c r="OXA100" s="0"/>
      <c r="OXB100" s="0"/>
      <c r="OXC100" s="0"/>
      <c r="OXD100" s="0"/>
      <c r="OXE100" s="0"/>
      <c r="OXF100" s="0"/>
      <c r="OXG100" s="0"/>
      <c r="OXH100" s="0"/>
      <c r="OXI100" s="0"/>
      <c r="OXJ100" s="0"/>
      <c r="OXK100" s="0"/>
      <c r="OXL100" s="0"/>
      <c r="OXM100" s="0"/>
      <c r="OXN100" s="0"/>
      <c r="OXO100" s="0"/>
      <c r="OXP100" s="0"/>
      <c r="OXQ100" s="0"/>
      <c r="OXR100" s="0"/>
      <c r="OXS100" s="0"/>
      <c r="OXT100" s="0"/>
      <c r="OXU100" s="0"/>
      <c r="OXV100" s="0"/>
      <c r="OXW100" s="0"/>
      <c r="OXX100" s="0"/>
      <c r="OXY100" s="0"/>
      <c r="OXZ100" s="0"/>
      <c r="OYA100" s="0"/>
      <c r="OYB100" s="0"/>
      <c r="OYC100" s="0"/>
      <c r="OYD100" s="0"/>
      <c r="OYE100" s="0"/>
      <c r="OYF100" s="0"/>
      <c r="OYG100" s="0"/>
      <c r="OYH100" s="0"/>
      <c r="OYI100" s="0"/>
      <c r="OYJ100" s="0"/>
      <c r="OYK100" s="0"/>
      <c r="OYL100" s="0"/>
      <c r="OYM100" s="0"/>
      <c r="OYN100" s="0"/>
      <c r="OYO100" s="0"/>
      <c r="OYP100" s="0"/>
      <c r="OYQ100" s="0"/>
      <c r="OYR100" s="0"/>
      <c r="OYS100" s="0"/>
      <c r="OYT100" s="0"/>
      <c r="OYU100" s="0"/>
      <c r="OYV100" s="0"/>
      <c r="OYW100" s="0"/>
      <c r="OYX100" s="0"/>
      <c r="OYY100" s="0"/>
      <c r="OYZ100" s="0"/>
      <c r="OZA100" s="0"/>
      <c r="OZB100" s="0"/>
      <c r="OZC100" s="0"/>
      <c r="OZD100" s="0"/>
      <c r="OZE100" s="0"/>
      <c r="OZF100" s="0"/>
      <c r="OZG100" s="0"/>
      <c r="OZH100" s="0"/>
      <c r="OZI100" s="0"/>
      <c r="OZJ100" s="0"/>
      <c r="OZK100" s="0"/>
      <c r="OZL100" s="0"/>
      <c r="OZM100" s="0"/>
      <c r="OZN100" s="0"/>
      <c r="OZO100" s="0"/>
      <c r="OZP100" s="0"/>
      <c r="OZQ100" s="0"/>
      <c r="OZR100" s="0"/>
      <c r="OZS100" s="0"/>
      <c r="OZT100" s="0"/>
      <c r="OZU100" s="0"/>
      <c r="OZV100" s="0"/>
      <c r="OZW100" s="0"/>
      <c r="OZX100" s="0"/>
      <c r="OZY100" s="0"/>
      <c r="OZZ100" s="0"/>
      <c r="PAA100" s="0"/>
      <c r="PAB100" s="0"/>
      <c r="PAC100" s="0"/>
      <c r="PAD100" s="0"/>
      <c r="PAE100" s="0"/>
      <c r="PAF100" s="0"/>
      <c r="PAG100" s="0"/>
      <c r="PAH100" s="0"/>
      <c r="PAI100" s="0"/>
      <c r="PAJ100" s="0"/>
      <c r="PAK100" s="0"/>
      <c r="PAL100" s="0"/>
      <c r="PAM100" s="0"/>
      <c r="PAN100" s="0"/>
      <c r="PAO100" s="0"/>
      <c r="PAP100" s="0"/>
      <c r="PAQ100" s="0"/>
      <c r="PAR100" s="0"/>
      <c r="PAS100" s="0"/>
      <c r="PAT100" s="0"/>
      <c r="PAU100" s="0"/>
      <c r="PAV100" s="0"/>
      <c r="PAW100" s="0"/>
      <c r="PAX100" s="0"/>
      <c r="PAY100" s="0"/>
      <c r="PAZ100" s="0"/>
      <c r="PBA100" s="0"/>
      <c r="PBB100" s="0"/>
      <c r="PBC100" s="0"/>
      <c r="PBD100" s="0"/>
      <c r="PBE100" s="0"/>
      <c r="PBF100" s="0"/>
      <c r="PBG100" s="0"/>
      <c r="PBH100" s="0"/>
      <c r="PBI100" s="0"/>
      <c r="PBJ100" s="0"/>
      <c r="PBK100" s="0"/>
      <c r="PBL100" s="0"/>
      <c r="PBM100" s="0"/>
      <c r="PBN100" s="0"/>
      <c r="PBO100" s="0"/>
      <c r="PBP100" s="0"/>
      <c r="PBQ100" s="0"/>
      <c r="PBR100" s="0"/>
      <c r="PBS100" s="0"/>
      <c r="PBT100" s="0"/>
      <c r="PBU100" s="0"/>
      <c r="PBV100" s="0"/>
      <c r="PBW100" s="0"/>
      <c r="PBX100" s="0"/>
      <c r="PBY100" s="0"/>
      <c r="PBZ100" s="0"/>
      <c r="PCA100" s="0"/>
      <c r="PCB100" s="0"/>
      <c r="PCC100" s="0"/>
      <c r="PCD100" s="0"/>
      <c r="PCE100" s="0"/>
      <c r="PCF100" s="0"/>
      <c r="PCG100" s="0"/>
      <c r="PCH100" s="0"/>
      <c r="PCI100" s="0"/>
      <c r="PCJ100" s="0"/>
      <c r="PCK100" s="0"/>
      <c r="PCL100" s="0"/>
      <c r="PCM100" s="0"/>
      <c r="PCN100" s="0"/>
      <c r="PCO100" s="0"/>
      <c r="PCP100" s="0"/>
      <c r="PCQ100" s="0"/>
      <c r="PCR100" s="0"/>
      <c r="PCS100" s="0"/>
      <c r="PCT100" s="0"/>
      <c r="PCU100" s="0"/>
      <c r="PCV100" s="0"/>
      <c r="PCW100" s="0"/>
      <c r="PCX100" s="0"/>
      <c r="PCY100" s="0"/>
      <c r="PCZ100" s="0"/>
      <c r="PDA100" s="0"/>
      <c r="PDB100" s="0"/>
      <c r="PDC100" s="0"/>
      <c r="PDD100" s="0"/>
      <c r="PDE100" s="0"/>
      <c r="PDF100" s="0"/>
      <c r="PDG100" s="0"/>
      <c r="PDH100" s="0"/>
      <c r="PDI100" s="0"/>
      <c r="PDJ100" s="0"/>
      <c r="PDK100" s="0"/>
      <c r="PDL100" s="0"/>
      <c r="PDM100" s="0"/>
      <c r="PDN100" s="0"/>
      <c r="PDO100" s="0"/>
      <c r="PDP100" s="0"/>
      <c r="PDQ100" s="0"/>
      <c r="PDR100" s="0"/>
      <c r="PDS100" s="0"/>
      <c r="PDT100" s="0"/>
      <c r="PDU100" s="0"/>
      <c r="PDV100" s="0"/>
      <c r="PDW100" s="0"/>
      <c r="PDX100" s="0"/>
      <c r="PDY100" s="0"/>
      <c r="PDZ100" s="0"/>
      <c r="PEA100" s="0"/>
      <c r="PEB100" s="0"/>
      <c r="PEC100" s="0"/>
      <c r="PED100" s="0"/>
      <c r="PEE100" s="0"/>
      <c r="PEF100" s="0"/>
      <c r="PEG100" s="0"/>
      <c r="PEH100" s="0"/>
      <c r="PEI100" s="0"/>
      <c r="PEJ100" s="0"/>
      <c r="PEK100" s="0"/>
      <c r="PEL100" s="0"/>
      <c r="PEM100" s="0"/>
      <c r="PEN100" s="0"/>
      <c r="PEO100" s="0"/>
      <c r="PEP100" s="0"/>
      <c r="PEQ100" s="0"/>
      <c r="PER100" s="0"/>
      <c r="PES100" s="0"/>
      <c r="PET100" s="0"/>
      <c r="PEU100" s="0"/>
      <c r="PEV100" s="0"/>
      <c r="PEW100" s="0"/>
      <c r="PEX100" s="0"/>
      <c r="PEY100" s="0"/>
      <c r="PEZ100" s="0"/>
      <c r="PFA100" s="0"/>
      <c r="PFB100" s="0"/>
      <c r="PFC100" s="0"/>
      <c r="PFD100" s="0"/>
      <c r="PFE100" s="0"/>
      <c r="PFF100" s="0"/>
      <c r="PFG100" s="0"/>
      <c r="PFH100" s="0"/>
      <c r="PFI100" s="0"/>
      <c r="PFJ100" s="0"/>
      <c r="PFK100" s="0"/>
      <c r="PFL100" s="0"/>
      <c r="PFM100" s="0"/>
      <c r="PFN100" s="0"/>
      <c r="PFO100" s="0"/>
      <c r="PFP100" s="0"/>
      <c r="PFQ100" s="0"/>
      <c r="PFR100" s="0"/>
      <c r="PFS100" s="0"/>
      <c r="PFT100" s="0"/>
      <c r="PFU100" s="0"/>
      <c r="PFV100" s="0"/>
      <c r="PFW100" s="0"/>
      <c r="PFX100" s="0"/>
      <c r="PFY100" s="0"/>
      <c r="PFZ100" s="0"/>
      <c r="PGA100" s="0"/>
      <c r="PGB100" s="0"/>
      <c r="PGC100" s="0"/>
      <c r="PGD100" s="0"/>
      <c r="PGE100" s="0"/>
      <c r="PGF100" s="0"/>
      <c r="PGG100" s="0"/>
      <c r="PGH100" s="0"/>
      <c r="PGI100" s="0"/>
      <c r="PGJ100" s="0"/>
      <c r="PGK100" s="0"/>
      <c r="PGL100" s="0"/>
      <c r="PGM100" s="0"/>
      <c r="PGN100" s="0"/>
      <c r="PGO100" s="0"/>
      <c r="PGP100" s="0"/>
      <c r="PGQ100" s="0"/>
      <c r="PGR100" s="0"/>
      <c r="PGS100" s="0"/>
      <c r="PGT100" s="0"/>
      <c r="PGU100" s="0"/>
      <c r="PGV100" s="0"/>
      <c r="PGW100" s="0"/>
      <c r="PGX100" s="0"/>
      <c r="PGY100" s="0"/>
      <c r="PGZ100" s="0"/>
      <c r="PHA100" s="0"/>
      <c r="PHB100" s="0"/>
      <c r="PHC100" s="0"/>
      <c r="PHD100" s="0"/>
      <c r="PHE100" s="0"/>
      <c r="PHF100" s="0"/>
      <c r="PHG100" s="0"/>
      <c r="PHH100" s="0"/>
      <c r="PHI100" s="0"/>
      <c r="PHJ100" s="0"/>
      <c r="PHK100" s="0"/>
      <c r="PHL100" s="0"/>
      <c r="PHM100" s="0"/>
      <c r="PHN100" s="0"/>
      <c r="PHO100" s="0"/>
      <c r="PHP100" s="0"/>
      <c r="PHQ100" s="0"/>
      <c r="PHR100" s="0"/>
      <c r="PHS100" s="0"/>
      <c r="PHT100" s="0"/>
      <c r="PHU100" s="0"/>
      <c r="PHV100" s="0"/>
      <c r="PHW100" s="0"/>
      <c r="PHX100" s="0"/>
      <c r="PHY100" s="0"/>
      <c r="PHZ100" s="0"/>
      <c r="PIA100" s="0"/>
      <c r="PIB100" s="0"/>
      <c r="PIC100" s="0"/>
      <c r="PID100" s="0"/>
      <c r="PIE100" s="0"/>
      <c r="PIF100" s="0"/>
      <c r="PIG100" s="0"/>
      <c r="PIH100" s="0"/>
      <c r="PII100" s="0"/>
      <c r="PIJ100" s="0"/>
      <c r="PIK100" s="0"/>
      <c r="PIL100" s="0"/>
      <c r="PIM100" s="0"/>
      <c r="PIN100" s="0"/>
      <c r="PIO100" s="0"/>
      <c r="PIP100" s="0"/>
      <c r="PIQ100" s="0"/>
      <c r="PIR100" s="0"/>
      <c r="PIS100" s="0"/>
      <c r="PIT100" s="0"/>
      <c r="PIU100" s="0"/>
      <c r="PIV100" s="0"/>
      <c r="PIW100" s="0"/>
      <c r="PIX100" s="0"/>
      <c r="PIY100" s="0"/>
      <c r="PIZ100" s="0"/>
      <c r="PJA100" s="0"/>
      <c r="PJB100" s="0"/>
      <c r="PJC100" s="0"/>
      <c r="PJD100" s="0"/>
      <c r="PJE100" s="0"/>
      <c r="PJF100" s="0"/>
      <c r="PJG100" s="0"/>
      <c r="PJH100" s="0"/>
      <c r="PJI100" s="0"/>
      <c r="PJJ100" s="0"/>
      <c r="PJK100" s="0"/>
      <c r="PJL100" s="0"/>
      <c r="PJM100" s="0"/>
      <c r="PJN100" s="0"/>
      <c r="PJO100" s="0"/>
      <c r="PJP100" s="0"/>
      <c r="PJQ100" s="0"/>
      <c r="PJR100" s="0"/>
      <c r="PJS100" s="0"/>
      <c r="PJT100" s="0"/>
      <c r="PJU100" s="0"/>
      <c r="PJV100" s="0"/>
      <c r="PJW100" s="0"/>
      <c r="PJX100" s="0"/>
      <c r="PJY100" s="0"/>
      <c r="PJZ100" s="0"/>
      <c r="PKA100" s="0"/>
      <c r="PKB100" s="0"/>
      <c r="PKC100" s="0"/>
      <c r="PKD100" s="0"/>
      <c r="PKE100" s="0"/>
      <c r="PKF100" s="0"/>
      <c r="PKG100" s="0"/>
      <c r="PKH100" s="0"/>
      <c r="PKI100" s="0"/>
      <c r="PKJ100" s="0"/>
      <c r="PKK100" s="0"/>
      <c r="PKL100" s="0"/>
      <c r="PKM100" s="0"/>
      <c r="PKN100" s="0"/>
      <c r="PKO100" s="0"/>
      <c r="PKP100" s="0"/>
      <c r="PKQ100" s="0"/>
      <c r="PKR100" s="0"/>
      <c r="PKS100" s="0"/>
      <c r="PKT100" s="0"/>
      <c r="PKU100" s="0"/>
      <c r="PKV100" s="0"/>
      <c r="PKW100" s="0"/>
      <c r="PKX100" s="0"/>
      <c r="PKY100" s="0"/>
      <c r="PKZ100" s="0"/>
      <c r="PLA100" s="0"/>
      <c r="PLB100" s="0"/>
      <c r="PLC100" s="0"/>
      <c r="PLD100" s="0"/>
      <c r="PLE100" s="0"/>
      <c r="PLF100" s="0"/>
      <c r="PLG100" s="0"/>
      <c r="PLH100" s="0"/>
      <c r="PLI100" s="0"/>
      <c r="PLJ100" s="0"/>
      <c r="PLK100" s="0"/>
      <c r="PLL100" s="0"/>
      <c r="PLM100" s="0"/>
      <c r="PLN100" s="0"/>
      <c r="PLO100" s="0"/>
      <c r="PLP100" s="0"/>
      <c r="PLQ100" s="0"/>
      <c r="PLR100" s="0"/>
      <c r="PLS100" s="0"/>
      <c r="PLT100" s="0"/>
      <c r="PLU100" s="0"/>
      <c r="PLV100" s="0"/>
      <c r="PLW100" s="0"/>
      <c r="PLX100" s="0"/>
      <c r="PLY100" s="0"/>
      <c r="PLZ100" s="0"/>
      <c r="PMA100" s="0"/>
      <c r="PMB100" s="0"/>
      <c r="PMC100" s="0"/>
      <c r="PMD100" s="0"/>
      <c r="PME100" s="0"/>
      <c r="PMF100" s="0"/>
      <c r="PMG100" s="0"/>
      <c r="PMH100" s="0"/>
      <c r="PMI100" s="0"/>
      <c r="PMJ100" s="0"/>
      <c r="PMK100" s="0"/>
      <c r="PML100" s="0"/>
      <c r="PMM100" s="0"/>
      <c r="PMN100" s="0"/>
      <c r="PMO100" s="0"/>
      <c r="PMP100" s="0"/>
      <c r="PMQ100" s="0"/>
      <c r="PMR100" s="0"/>
      <c r="PMS100" s="0"/>
      <c r="PMT100" s="0"/>
      <c r="PMU100" s="0"/>
      <c r="PMV100" s="0"/>
      <c r="PMW100" s="0"/>
      <c r="PMX100" s="0"/>
      <c r="PMY100" s="0"/>
      <c r="PMZ100" s="0"/>
      <c r="PNA100" s="0"/>
      <c r="PNB100" s="0"/>
      <c r="PNC100" s="0"/>
      <c r="PND100" s="0"/>
      <c r="PNE100" s="0"/>
      <c r="PNF100" s="0"/>
      <c r="PNG100" s="0"/>
      <c r="PNH100" s="0"/>
      <c r="PNI100" s="0"/>
      <c r="PNJ100" s="0"/>
      <c r="PNK100" s="0"/>
      <c r="PNL100" s="0"/>
      <c r="PNM100" s="0"/>
      <c r="PNN100" s="0"/>
      <c r="PNO100" s="0"/>
      <c r="PNP100" s="0"/>
      <c r="PNQ100" s="0"/>
      <c r="PNR100" s="0"/>
      <c r="PNS100" s="0"/>
      <c r="PNT100" s="0"/>
      <c r="PNU100" s="0"/>
      <c r="PNV100" s="0"/>
      <c r="PNW100" s="0"/>
      <c r="PNX100" s="0"/>
      <c r="PNY100" s="0"/>
      <c r="PNZ100" s="0"/>
      <c r="POA100" s="0"/>
      <c r="POB100" s="0"/>
      <c r="POC100" s="0"/>
      <c r="POD100" s="0"/>
      <c r="POE100" s="0"/>
      <c r="POF100" s="0"/>
      <c r="POG100" s="0"/>
      <c r="POH100" s="0"/>
      <c r="POI100" s="0"/>
      <c r="POJ100" s="0"/>
      <c r="POK100" s="0"/>
      <c r="POL100" s="0"/>
      <c r="POM100" s="0"/>
      <c r="PON100" s="0"/>
      <c r="POO100" s="0"/>
      <c r="POP100" s="0"/>
      <c r="POQ100" s="0"/>
      <c r="POR100" s="0"/>
      <c r="POS100" s="0"/>
      <c r="POT100" s="0"/>
      <c r="POU100" s="0"/>
      <c r="POV100" s="0"/>
      <c r="POW100" s="0"/>
      <c r="POX100" s="0"/>
      <c r="POY100" s="0"/>
      <c r="POZ100" s="0"/>
      <c r="PPA100" s="0"/>
      <c r="PPB100" s="0"/>
      <c r="PPC100" s="0"/>
      <c r="PPD100" s="0"/>
      <c r="PPE100" s="0"/>
      <c r="PPF100" s="0"/>
      <c r="PPG100" s="0"/>
      <c r="PPH100" s="0"/>
      <c r="PPI100" s="0"/>
      <c r="PPJ100" s="0"/>
      <c r="PPK100" s="0"/>
      <c r="PPL100" s="0"/>
      <c r="PPM100" s="0"/>
      <c r="PPN100" s="0"/>
      <c r="PPO100" s="0"/>
      <c r="PPP100" s="0"/>
      <c r="PPQ100" s="0"/>
      <c r="PPR100" s="0"/>
      <c r="PPS100" s="0"/>
      <c r="PPT100" s="0"/>
      <c r="PPU100" s="0"/>
      <c r="PPV100" s="0"/>
      <c r="PPW100" s="0"/>
      <c r="PPX100" s="0"/>
      <c r="PPY100" s="0"/>
      <c r="PPZ100" s="0"/>
      <c r="PQA100" s="0"/>
      <c r="PQB100" s="0"/>
      <c r="PQC100" s="0"/>
      <c r="PQD100" s="0"/>
      <c r="PQE100" s="0"/>
      <c r="PQF100" s="0"/>
      <c r="PQG100" s="0"/>
      <c r="PQH100" s="0"/>
      <c r="PQI100" s="0"/>
      <c r="PQJ100" s="0"/>
      <c r="PQK100" s="0"/>
      <c r="PQL100" s="0"/>
      <c r="PQM100" s="0"/>
      <c r="PQN100" s="0"/>
      <c r="PQO100" s="0"/>
      <c r="PQP100" s="0"/>
      <c r="PQQ100" s="0"/>
      <c r="PQR100" s="0"/>
      <c r="PQS100" s="0"/>
      <c r="PQT100" s="0"/>
      <c r="PQU100" s="0"/>
      <c r="PQV100" s="0"/>
      <c r="PQW100" s="0"/>
      <c r="PQX100" s="0"/>
      <c r="PQY100" s="0"/>
      <c r="PQZ100" s="0"/>
      <c r="PRA100" s="0"/>
      <c r="PRB100" s="0"/>
      <c r="PRC100" s="0"/>
      <c r="PRD100" s="0"/>
      <c r="PRE100" s="0"/>
      <c r="PRF100" s="0"/>
      <c r="PRG100" s="0"/>
      <c r="PRH100" s="0"/>
      <c r="PRI100" s="0"/>
      <c r="PRJ100" s="0"/>
      <c r="PRK100" s="0"/>
      <c r="PRL100" s="0"/>
      <c r="PRM100" s="0"/>
      <c r="PRN100" s="0"/>
      <c r="PRO100" s="0"/>
      <c r="PRP100" s="0"/>
      <c r="PRQ100" s="0"/>
      <c r="PRR100" s="0"/>
      <c r="PRS100" s="0"/>
      <c r="PRT100" s="0"/>
      <c r="PRU100" s="0"/>
      <c r="PRV100" s="0"/>
      <c r="PRW100" s="0"/>
      <c r="PRX100" s="0"/>
      <c r="PRY100" s="0"/>
      <c r="PRZ100" s="0"/>
      <c r="PSA100" s="0"/>
      <c r="PSB100" s="0"/>
      <c r="PSC100" s="0"/>
      <c r="PSD100" s="0"/>
      <c r="PSE100" s="0"/>
      <c r="PSF100" s="0"/>
      <c r="PSG100" s="0"/>
      <c r="PSH100" s="0"/>
      <c r="PSI100" s="0"/>
      <c r="PSJ100" s="0"/>
      <c r="PSK100" s="0"/>
      <c r="PSL100" s="0"/>
      <c r="PSM100" s="0"/>
      <c r="PSN100" s="0"/>
      <c r="PSO100" s="0"/>
      <c r="PSP100" s="0"/>
      <c r="PSQ100" s="0"/>
      <c r="PSR100" s="0"/>
      <c r="PSS100" s="0"/>
      <c r="PST100" s="0"/>
      <c r="PSU100" s="0"/>
      <c r="PSV100" s="0"/>
      <c r="PSW100" s="0"/>
      <c r="PSX100" s="0"/>
      <c r="PSY100" s="0"/>
      <c r="PSZ100" s="0"/>
      <c r="PTA100" s="0"/>
      <c r="PTB100" s="0"/>
      <c r="PTC100" s="0"/>
      <c r="PTD100" s="0"/>
      <c r="PTE100" s="0"/>
      <c r="PTF100" s="0"/>
      <c r="PTG100" s="0"/>
      <c r="PTH100" s="0"/>
      <c r="PTI100" s="0"/>
      <c r="PTJ100" s="0"/>
      <c r="PTK100" s="0"/>
      <c r="PTL100" s="0"/>
      <c r="PTM100" s="0"/>
      <c r="PTN100" s="0"/>
      <c r="PTO100" s="0"/>
      <c r="PTP100" s="0"/>
      <c r="PTQ100" s="0"/>
      <c r="PTR100" s="0"/>
      <c r="PTS100" s="0"/>
      <c r="PTT100" s="0"/>
      <c r="PTU100" s="0"/>
      <c r="PTV100" s="0"/>
      <c r="PTW100" s="0"/>
      <c r="PTX100" s="0"/>
      <c r="PTY100" s="0"/>
      <c r="PTZ100" s="0"/>
      <c r="PUA100" s="0"/>
      <c r="PUB100" s="0"/>
      <c r="PUC100" s="0"/>
      <c r="PUD100" s="0"/>
      <c r="PUE100" s="0"/>
      <c r="PUF100" s="0"/>
      <c r="PUG100" s="0"/>
      <c r="PUH100" s="0"/>
      <c r="PUI100" s="0"/>
      <c r="PUJ100" s="0"/>
      <c r="PUK100" s="0"/>
      <c r="PUL100" s="0"/>
      <c r="PUM100" s="0"/>
      <c r="PUN100" s="0"/>
      <c r="PUO100" s="0"/>
      <c r="PUP100" s="0"/>
      <c r="PUQ100" s="0"/>
      <c r="PUR100" s="0"/>
      <c r="PUS100" s="0"/>
      <c r="PUT100" s="0"/>
      <c r="PUU100" s="0"/>
      <c r="PUV100" s="0"/>
      <c r="PUW100" s="0"/>
      <c r="PUX100" s="0"/>
      <c r="PUY100" s="0"/>
      <c r="PUZ100" s="0"/>
      <c r="PVA100" s="0"/>
      <c r="PVB100" s="0"/>
      <c r="PVC100" s="0"/>
      <c r="PVD100" s="0"/>
      <c r="PVE100" s="0"/>
      <c r="PVF100" s="0"/>
      <c r="PVG100" s="0"/>
      <c r="PVH100" s="0"/>
      <c r="PVI100" s="0"/>
      <c r="PVJ100" s="0"/>
      <c r="PVK100" s="0"/>
      <c r="PVL100" s="0"/>
      <c r="PVM100" s="0"/>
      <c r="PVN100" s="0"/>
      <c r="PVO100" s="0"/>
      <c r="PVP100" s="0"/>
      <c r="PVQ100" s="0"/>
      <c r="PVR100" s="0"/>
      <c r="PVS100" s="0"/>
      <c r="PVT100" s="0"/>
      <c r="PVU100" s="0"/>
      <c r="PVV100" s="0"/>
      <c r="PVW100" s="0"/>
      <c r="PVX100" s="0"/>
      <c r="PVY100" s="0"/>
      <c r="PVZ100" s="0"/>
      <c r="PWA100" s="0"/>
      <c r="PWB100" s="0"/>
      <c r="PWC100" s="0"/>
      <c r="PWD100" s="0"/>
      <c r="PWE100" s="0"/>
      <c r="PWF100" s="0"/>
      <c r="PWG100" s="0"/>
      <c r="PWH100" s="0"/>
      <c r="PWI100" s="0"/>
      <c r="PWJ100" s="0"/>
      <c r="PWK100" s="0"/>
      <c r="PWL100" s="0"/>
      <c r="PWM100" s="0"/>
      <c r="PWN100" s="0"/>
      <c r="PWO100" s="0"/>
      <c r="PWP100" s="0"/>
      <c r="PWQ100" s="0"/>
      <c r="PWR100" s="0"/>
      <c r="PWS100" s="0"/>
      <c r="PWT100" s="0"/>
      <c r="PWU100" s="0"/>
      <c r="PWV100" s="0"/>
      <c r="PWW100" s="0"/>
      <c r="PWX100" s="0"/>
      <c r="PWY100" s="0"/>
      <c r="PWZ100" s="0"/>
      <c r="PXA100" s="0"/>
      <c r="PXB100" s="0"/>
      <c r="PXC100" s="0"/>
      <c r="PXD100" s="0"/>
      <c r="PXE100" s="0"/>
      <c r="PXF100" s="0"/>
      <c r="PXG100" s="0"/>
      <c r="PXH100" s="0"/>
      <c r="PXI100" s="0"/>
      <c r="PXJ100" s="0"/>
      <c r="PXK100" s="0"/>
      <c r="PXL100" s="0"/>
      <c r="PXM100" s="0"/>
      <c r="PXN100" s="0"/>
      <c r="PXO100" s="0"/>
      <c r="PXP100" s="0"/>
      <c r="PXQ100" s="0"/>
      <c r="PXR100" s="0"/>
      <c r="PXS100" s="0"/>
      <c r="PXT100" s="0"/>
      <c r="PXU100" s="0"/>
      <c r="PXV100" s="0"/>
      <c r="PXW100" s="0"/>
      <c r="PXX100" s="0"/>
      <c r="PXY100" s="0"/>
      <c r="PXZ100" s="0"/>
      <c r="PYA100" s="0"/>
      <c r="PYB100" s="0"/>
      <c r="PYC100" s="0"/>
      <c r="PYD100" s="0"/>
      <c r="PYE100" s="0"/>
      <c r="PYF100" s="0"/>
      <c r="PYG100" s="0"/>
      <c r="PYH100" s="0"/>
      <c r="PYI100" s="0"/>
      <c r="PYJ100" s="0"/>
      <c r="PYK100" s="0"/>
      <c r="PYL100" s="0"/>
      <c r="PYM100" s="0"/>
      <c r="PYN100" s="0"/>
      <c r="PYO100" s="0"/>
      <c r="PYP100" s="0"/>
      <c r="PYQ100" s="0"/>
      <c r="PYR100" s="0"/>
      <c r="PYS100" s="0"/>
      <c r="PYT100" s="0"/>
      <c r="PYU100" s="0"/>
      <c r="PYV100" s="0"/>
      <c r="PYW100" s="0"/>
      <c r="PYX100" s="0"/>
      <c r="PYY100" s="0"/>
      <c r="PYZ100" s="0"/>
      <c r="PZA100" s="0"/>
      <c r="PZB100" s="0"/>
      <c r="PZC100" s="0"/>
      <c r="PZD100" s="0"/>
      <c r="PZE100" s="0"/>
      <c r="PZF100" s="0"/>
      <c r="PZG100" s="0"/>
      <c r="PZH100" s="0"/>
      <c r="PZI100" s="0"/>
      <c r="PZJ100" s="0"/>
      <c r="PZK100" s="0"/>
      <c r="PZL100" s="0"/>
      <c r="PZM100" s="0"/>
      <c r="PZN100" s="0"/>
      <c r="PZO100" s="0"/>
      <c r="PZP100" s="0"/>
      <c r="PZQ100" s="0"/>
      <c r="PZR100" s="0"/>
      <c r="PZS100" s="0"/>
      <c r="PZT100" s="0"/>
      <c r="PZU100" s="0"/>
      <c r="PZV100" s="0"/>
      <c r="PZW100" s="0"/>
      <c r="PZX100" s="0"/>
      <c r="PZY100" s="0"/>
      <c r="PZZ100" s="0"/>
      <c r="QAA100" s="0"/>
      <c r="QAB100" s="0"/>
      <c r="QAC100" s="0"/>
      <c r="QAD100" s="0"/>
      <c r="QAE100" s="0"/>
      <c r="QAF100" s="0"/>
      <c r="QAG100" s="0"/>
      <c r="QAH100" s="0"/>
      <c r="QAI100" s="0"/>
      <c r="QAJ100" s="0"/>
      <c r="QAK100" s="0"/>
      <c r="QAL100" s="0"/>
      <c r="QAM100" s="0"/>
      <c r="QAN100" s="0"/>
      <c r="QAO100" s="0"/>
      <c r="QAP100" s="0"/>
      <c r="QAQ100" s="0"/>
      <c r="QAR100" s="0"/>
      <c r="QAS100" s="0"/>
      <c r="QAT100" s="0"/>
      <c r="QAU100" s="0"/>
      <c r="QAV100" s="0"/>
      <c r="QAW100" s="0"/>
      <c r="QAX100" s="0"/>
      <c r="QAY100" s="0"/>
      <c r="QAZ100" s="0"/>
      <c r="QBA100" s="0"/>
      <c r="QBB100" s="0"/>
      <c r="QBC100" s="0"/>
      <c r="QBD100" s="0"/>
      <c r="QBE100" s="0"/>
      <c r="QBF100" s="0"/>
      <c r="QBG100" s="0"/>
      <c r="QBH100" s="0"/>
      <c r="QBI100" s="0"/>
      <c r="QBJ100" s="0"/>
      <c r="QBK100" s="0"/>
      <c r="QBL100" s="0"/>
      <c r="QBM100" s="0"/>
      <c r="QBN100" s="0"/>
      <c r="QBO100" s="0"/>
      <c r="QBP100" s="0"/>
      <c r="QBQ100" s="0"/>
      <c r="QBR100" s="0"/>
      <c r="QBS100" s="0"/>
      <c r="QBT100" s="0"/>
      <c r="QBU100" s="0"/>
      <c r="QBV100" s="0"/>
      <c r="QBW100" s="0"/>
      <c r="QBX100" s="0"/>
      <c r="QBY100" s="0"/>
      <c r="QBZ100" s="0"/>
      <c r="QCA100" s="0"/>
      <c r="QCB100" s="0"/>
      <c r="QCC100" s="0"/>
      <c r="QCD100" s="0"/>
      <c r="QCE100" s="0"/>
      <c r="QCF100" s="0"/>
      <c r="QCG100" s="0"/>
      <c r="QCH100" s="0"/>
      <c r="QCI100" s="0"/>
      <c r="QCJ100" s="0"/>
      <c r="QCK100" s="0"/>
      <c r="QCL100" s="0"/>
      <c r="QCM100" s="0"/>
      <c r="QCN100" s="0"/>
      <c r="QCO100" s="0"/>
      <c r="QCP100" s="0"/>
      <c r="QCQ100" s="0"/>
      <c r="QCR100" s="0"/>
      <c r="QCS100" s="0"/>
      <c r="QCT100" s="0"/>
      <c r="QCU100" s="0"/>
      <c r="QCV100" s="0"/>
      <c r="QCW100" s="0"/>
      <c r="QCX100" s="0"/>
      <c r="QCY100" s="0"/>
      <c r="QCZ100" s="0"/>
      <c r="QDA100" s="0"/>
      <c r="QDB100" s="0"/>
      <c r="QDC100" s="0"/>
      <c r="QDD100" s="0"/>
      <c r="QDE100" s="0"/>
      <c r="QDF100" s="0"/>
      <c r="QDG100" s="0"/>
      <c r="QDH100" s="0"/>
      <c r="QDI100" s="0"/>
      <c r="QDJ100" s="0"/>
      <c r="QDK100" s="0"/>
      <c r="QDL100" s="0"/>
      <c r="QDM100" s="0"/>
      <c r="QDN100" s="0"/>
      <c r="QDO100" s="0"/>
      <c r="QDP100" s="0"/>
      <c r="QDQ100" s="0"/>
      <c r="QDR100" s="0"/>
      <c r="QDS100" s="0"/>
      <c r="QDT100" s="0"/>
      <c r="QDU100" s="0"/>
      <c r="QDV100" s="0"/>
      <c r="QDW100" s="0"/>
      <c r="QDX100" s="0"/>
      <c r="QDY100" s="0"/>
      <c r="QDZ100" s="0"/>
      <c r="QEA100" s="0"/>
      <c r="QEB100" s="0"/>
      <c r="QEC100" s="0"/>
      <c r="QED100" s="0"/>
      <c r="QEE100" s="0"/>
      <c r="QEF100" s="0"/>
      <c r="QEG100" s="0"/>
      <c r="QEH100" s="0"/>
      <c r="QEI100" s="0"/>
      <c r="QEJ100" s="0"/>
      <c r="QEK100" s="0"/>
      <c r="QEL100" s="0"/>
      <c r="QEM100" s="0"/>
      <c r="QEN100" s="0"/>
      <c r="QEO100" s="0"/>
      <c r="QEP100" s="0"/>
      <c r="QEQ100" s="0"/>
      <c r="QER100" s="0"/>
      <c r="QES100" s="0"/>
      <c r="QET100" s="0"/>
      <c r="QEU100" s="0"/>
      <c r="QEV100" s="0"/>
      <c r="QEW100" s="0"/>
      <c r="QEX100" s="0"/>
      <c r="QEY100" s="0"/>
      <c r="QEZ100" s="0"/>
      <c r="QFA100" s="0"/>
      <c r="QFB100" s="0"/>
      <c r="QFC100" s="0"/>
      <c r="QFD100" s="0"/>
      <c r="QFE100" s="0"/>
      <c r="QFF100" s="0"/>
      <c r="QFG100" s="0"/>
      <c r="QFH100" s="0"/>
      <c r="QFI100" s="0"/>
      <c r="QFJ100" s="0"/>
      <c r="QFK100" s="0"/>
      <c r="QFL100" s="0"/>
      <c r="QFM100" s="0"/>
      <c r="QFN100" s="0"/>
      <c r="QFO100" s="0"/>
      <c r="QFP100" s="0"/>
      <c r="QFQ100" s="0"/>
      <c r="QFR100" s="0"/>
      <c r="QFS100" s="0"/>
      <c r="QFT100" s="0"/>
      <c r="QFU100" s="0"/>
      <c r="QFV100" s="0"/>
      <c r="QFW100" s="0"/>
      <c r="QFX100" s="0"/>
      <c r="QFY100" s="0"/>
      <c r="QFZ100" s="0"/>
      <c r="QGA100" s="0"/>
      <c r="QGB100" s="0"/>
      <c r="QGC100" s="0"/>
      <c r="QGD100" s="0"/>
      <c r="QGE100" s="0"/>
      <c r="QGF100" s="0"/>
      <c r="QGG100" s="0"/>
      <c r="QGH100" s="0"/>
      <c r="QGI100" s="0"/>
      <c r="QGJ100" s="0"/>
      <c r="QGK100" s="0"/>
      <c r="QGL100" s="0"/>
      <c r="QGM100" s="0"/>
      <c r="QGN100" s="0"/>
      <c r="QGO100" s="0"/>
      <c r="QGP100" s="0"/>
      <c r="QGQ100" s="0"/>
      <c r="QGR100" s="0"/>
      <c r="QGS100" s="0"/>
      <c r="QGT100" s="0"/>
      <c r="QGU100" s="0"/>
      <c r="QGV100" s="0"/>
      <c r="QGW100" s="0"/>
      <c r="QGX100" s="0"/>
      <c r="QGY100" s="0"/>
      <c r="QGZ100" s="0"/>
      <c r="QHA100" s="0"/>
      <c r="QHB100" s="0"/>
      <c r="QHC100" s="0"/>
      <c r="QHD100" s="0"/>
      <c r="QHE100" s="0"/>
      <c r="QHF100" s="0"/>
      <c r="QHG100" s="0"/>
      <c r="QHH100" s="0"/>
      <c r="QHI100" s="0"/>
      <c r="QHJ100" s="0"/>
      <c r="QHK100" s="0"/>
      <c r="QHL100" s="0"/>
      <c r="QHM100" s="0"/>
      <c r="QHN100" s="0"/>
      <c r="QHO100" s="0"/>
      <c r="QHP100" s="0"/>
      <c r="QHQ100" s="0"/>
      <c r="QHR100" s="0"/>
      <c r="QHS100" s="0"/>
      <c r="QHT100" s="0"/>
      <c r="QHU100" s="0"/>
      <c r="QHV100" s="0"/>
      <c r="QHW100" s="0"/>
      <c r="QHX100" s="0"/>
      <c r="QHY100" s="0"/>
      <c r="QHZ100" s="0"/>
      <c r="QIA100" s="0"/>
      <c r="QIB100" s="0"/>
      <c r="QIC100" s="0"/>
      <c r="QID100" s="0"/>
      <c r="QIE100" s="0"/>
      <c r="QIF100" s="0"/>
      <c r="QIG100" s="0"/>
      <c r="QIH100" s="0"/>
      <c r="QII100" s="0"/>
      <c r="QIJ100" s="0"/>
      <c r="QIK100" s="0"/>
      <c r="QIL100" s="0"/>
      <c r="QIM100" s="0"/>
      <c r="QIN100" s="0"/>
      <c r="QIO100" s="0"/>
      <c r="QIP100" s="0"/>
      <c r="QIQ100" s="0"/>
      <c r="QIR100" s="0"/>
      <c r="QIS100" s="0"/>
      <c r="QIT100" s="0"/>
      <c r="QIU100" s="0"/>
      <c r="QIV100" s="0"/>
      <c r="QIW100" s="0"/>
      <c r="QIX100" s="0"/>
      <c r="QIY100" s="0"/>
      <c r="QIZ100" s="0"/>
      <c r="QJA100" s="0"/>
      <c r="QJB100" s="0"/>
      <c r="QJC100" s="0"/>
      <c r="QJD100" s="0"/>
      <c r="QJE100" s="0"/>
      <c r="QJF100" s="0"/>
      <c r="QJG100" s="0"/>
      <c r="QJH100" s="0"/>
      <c r="QJI100" s="0"/>
      <c r="QJJ100" s="0"/>
      <c r="QJK100" s="0"/>
      <c r="QJL100" s="0"/>
      <c r="QJM100" s="0"/>
      <c r="QJN100" s="0"/>
      <c r="QJO100" s="0"/>
      <c r="QJP100" s="0"/>
      <c r="QJQ100" s="0"/>
      <c r="QJR100" s="0"/>
      <c r="QJS100" s="0"/>
      <c r="QJT100" s="0"/>
      <c r="QJU100" s="0"/>
      <c r="QJV100" s="0"/>
      <c r="QJW100" s="0"/>
      <c r="QJX100" s="0"/>
      <c r="QJY100" s="0"/>
      <c r="QJZ100" s="0"/>
      <c r="QKA100" s="0"/>
      <c r="QKB100" s="0"/>
      <c r="QKC100" s="0"/>
      <c r="QKD100" s="0"/>
      <c r="QKE100" s="0"/>
      <c r="QKF100" s="0"/>
      <c r="QKG100" s="0"/>
      <c r="QKH100" s="0"/>
      <c r="QKI100" s="0"/>
      <c r="QKJ100" s="0"/>
      <c r="QKK100" s="0"/>
      <c r="QKL100" s="0"/>
      <c r="QKM100" s="0"/>
      <c r="QKN100" s="0"/>
      <c r="QKO100" s="0"/>
      <c r="QKP100" s="0"/>
      <c r="QKQ100" s="0"/>
      <c r="QKR100" s="0"/>
      <c r="QKS100" s="0"/>
      <c r="QKT100" s="0"/>
      <c r="QKU100" s="0"/>
      <c r="QKV100" s="0"/>
      <c r="QKW100" s="0"/>
      <c r="QKX100" s="0"/>
      <c r="QKY100" s="0"/>
      <c r="QKZ100" s="0"/>
      <c r="QLA100" s="0"/>
      <c r="QLB100" s="0"/>
      <c r="QLC100" s="0"/>
      <c r="QLD100" s="0"/>
      <c r="QLE100" s="0"/>
      <c r="QLF100" s="0"/>
      <c r="QLG100" s="0"/>
      <c r="QLH100" s="0"/>
      <c r="QLI100" s="0"/>
      <c r="QLJ100" s="0"/>
      <c r="QLK100" s="0"/>
      <c r="QLL100" s="0"/>
      <c r="QLM100" s="0"/>
      <c r="QLN100" s="0"/>
      <c r="QLO100" s="0"/>
      <c r="QLP100" s="0"/>
      <c r="QLQ100" s="0"/>
      <c r="QLR100" s="0"/>
      <c r="QLS100" s="0"/>
      <c r="QLT100" s="0"/>
      <c r="QLU100" s="0"/>
      <c r="QLV100" s="0"/>
      <c r="QLW100" s="0"/>
      <c r="QLX100" s="0"/>
      <c r="QLY100" s="0"/>
      <c r="QLZ100" s="0"/>
      <c r="QMA100" s="0"/>
      <c r="QMB100" s="0"/>
      <c r="QMC100" s="0"/>
      <c r="QMD100" s="0"/>
      <c r="QME100" s="0"/>
      <c r="QMF100" s="0"/>
      <c r="QMG100" s="0"/>
      <c r="QMH100" s="0"/>
      <c r="QMI100" s="0"/>
      <c r="QMJ100" s="0"/>
      <c r="QMK100" s="0"/>
      <c r="QML100" s="0"/>
      <c r="QMM100" s="0"/>
      <c r="QMN100" s="0"/>
      <c r="QMO100" s="0"/>
      <c r="QMP100" s="0"/>
      <c r="QMQ100" s="0"/>
      <c r="QMR100" s="0"/>
      <c r="QMS100" s="0"/>
      <c r="QMT100" s="0"/>
      <c r="QMU100" s="0"/>
      <c r="QMV100" s="0"/>
      <c r="QMW100" s="0"/>
      <c r="QMX100" s="0"/>
      <c r="QMY100" s="0"/>
      <c r="QMZ100" s="0"/>
      <c r="QNA100" s="0"/>
      <c r="QNB100" s="0"/>
      <c r="QNC100" s="0"/>
      <c r="QND100" s="0"/>
      <c r="QNE100" s="0"/>
      <c r="QNF100" s="0"/>
      <c r="QNG100" s="0"/>
      <c r="QNH100" s="0"/>
      <c r="QNI100" s="0"/>
      <c r="QNJ100" s="0"/>
      <c r="QNK100" s="0"/>
      <c r="QNL100" s="0"/>
      <c r="QNM100" s="0"/>
      <c r="QNN100" s="0"/>
      <c r="QNO100" s="0"/>
      <c r="QNP100" s="0"/>
      <c r="QNQ100" s="0"/>
      <c r="QNR100" s="0"/>
      <c r="QNS100" s="0"/>
      <c r="QNT100" s="0"/>
      <c r="QNU100" s="0"/>
      <c r="QNV100" s="0"/>
      <c r="QNW100" s="0"/>
      <c r="QNX100" s="0"/>
      <c r="QNY100" s="0"/>
      <c r="QNZ100" s="0"/>
      <c r="QOA100" s="0"/>
      <c r="QOB100" s="0"/>
      <c r="QOC100" s="0"/>
      <c r="QOD100" s="0"/>
      <c r="QOE100" s="0"/>
      <c r="QOF100" s="0"/>
      <c r="QOG100" s="0"/>
      <c r="QOH100" s="0"/>
      <c r="QOI100" s="0"/>
      <c r="QOJ100" s="0"/>
      <c r="QOK100" s="0"/>
      <c r="QOL100" s="0"/>
      <c r="QOM100" s="0"/>
      <c r="QON100" s="0"/>
      <c r="QOO100" s="0"/>
      <c r="QOP100" s="0"/>
      <c r="QOQ100" s="0"/>
      <c r="QOR100" s="0"/>
      <c r="QOS100" s="0"/>
      <c r="QOT100" s="0"/>
      <c r="QOU100" s="0"/>
      <c r="QOV100" s="0"/>
      <c r="QOW100" s="0"/>
      <c r="QOX100" s="0"/>
      <c r="QOY100" s="0"/>
      <c r="QOZ100" s="0"/>
      <c r="QPA100" s="0"/>
      <c r="QPB100" s="0"/>
      <c r="QPC100" s="0"/>
      <c r="QPD100" s="0"/>
      <c r="QPE100" s="0"/>
      <c r="QPF100" s="0"/>
      <c r="QPG100" s="0"/>
      <c r="QPH100" s="0"/>
      <c r="QPI100" s="0"/>
      <c r="QPJ100" s="0"/>
      <c r="QPK100" s="0"/>
      <c r="QPL100" s="0"/>
      <c r="QPM100" s="0"/>
      <c r="QPN100" s="0"/>
      <c r="QPO100" s="0"/>
      <c r="QPP100" s="0"/>
      <c r="QPQ100" s="0"/>
      <c r="QPR100" s="0"/>
      <c r="QPS100" s="0"/>
      <c r="QPT100" s="0"/>
      <c r="QPU100" s="0"/>
      <c r="QPV100" s="0"/>
      <c r="QPW100" s="0"/>
      <c r="QPX100" s="0"/>
      <c r="QPY100" s="0"/>
      <c r="QPZ100" s="0"/>
      <c r="QQA100" s="0"/>
      <c r="QQB100" s="0"/>
      <c r="QQC100" s="0"/>
      <c r="QQD100" s="0"/>
      <c r="QQE100" s="0"/>
      <c r="QQF100" s="0"/>
      <c r="QQG100" s="0"/>
      <c r="QQH100" s="0"/>
      <c r="QQI100" s="0"/>
      <c r="QQJ100" s="0"/>
      <c r="QQK100" s="0"/>
      <c r="QQL100" s="0"/>
      <c r="QQM100" s="0"/>
      <c r="QQN100" s="0"/>
      <c r="QQO100" s="0"/>
      <c r="QQP100" s="0"/>
      <c r="QQQ100" s="0"/>
      <c r="QQR100" s="0"/>
      <c r="QQS100" s="0"/>
      <c r="QQT100" s="0"/>
      <c r="QQU100" s="0"/>
      <c r="QQV100" s="0"/>
      <c r="QQW100" s="0"/>
      <c r="QQX100" s="0"/>
      <c r="QQY100" s="0"/>
      <c r="QQZ100" s="0"/>
      <c r="QRA100" s="0"/>
      <c r="QRB100" s="0"/>
      <c r="QRC100" s="0"/>
      <c r="QRD100" s="0"/>
      <c r="QRE100" s="0"/>
      <c r="QRF100" s="0"/>
      <c r="QRG100" s="0"/>
      <c r="QRH100" s="0"/>
      <c r="QRI100" s="0"/>
      <c r="QRJ100" s="0"/>
      <c r="QRK100" s="0"/>
      <c r="QRL100" s="0"/>
      <c r="QRM100" s="0"/>
      <c r="QRN100" s="0"/>
      <c r="QRO100" s="0"/>
      <c r="QRP100" s="0"/>
      <c r="QRQ100" s="0"/>
      <c r="QRR100" s="0"/>
      <c r="QRS100" s="0"/>
      <c r="QRT100" s="0"/>
      <c r="QRU100" s="0"/>
      <c r="QRV100" s="0"/>
      <c r="QRW100" s="0"/>
      <c r="QRX100" s="0"/>
      <c r="QRY100" s="0"/>
      <c r="QRZ100" s="0"/>
      <c r="QSA100" s="0"/>
      <c r="QSB100" s="0"/>
      <c r="QSC100" s="0"/>
      <c r="QSD100" s="0"/>
      <c r="QSE100" s="0"/>
      <c r="QSF100" s="0"/>
      <c r="QSG100" s="0"/>
      <c r="QSH100" s="0"/>
      <c r="QSI100" s="0"/>
      <c r="QSJ100" s="0"/>
      <c r="QSK100" s="0"/>
      <c r="QSL100" s="0"/>
      <c r="QSM100" s="0"/>
      <c r="QSN100" s="0"/>
      <c r="QSO100" s="0"/>
      <c r="QSP100" s="0"/>
      <c r="QSQ100" s="0"/>
      <c r="QSR100" s="0"/>
      <c r="QSS100" s="0"/>
      <c r="QST100" s="0"/>
      <c r="QSU100" s="0"/>
      <c r="QSV100" s="0"/>
      <c r="QSW100" s="0"/>
      <c r="QSX100" s="0"/>
      <c r="QSY100" s="0"/>
      <c r="QSZ100" s="0"/>
      <c r="QTA100" s="0"/>
      <c r="QTB100" s="0"/>
      <c r="QTC100" s="0"/>
      <c r="QTD100" s="0"/>
      <c r="QTE100" s="0"/>
      <c r="QTF100" s="0"/>
      <c r="QTG100" s="0"/>
      <c r="QTH100" s="0"/>
      <c r="QTI100" s="0"/>
      <c r="QTJ100" s="0"/>
      <c r="QTK100" s="0"/>
      <c r="QTL100" s="0"/>
      <c r="QTM100" s="0"/>
      <c r="QTN100" s="0"/>
      <c r="QTO100" s="0"/>
      <c r="QTP100" s="0"/>
      <c r="QTQ100" s="0"/>
      <c r="QTR100" s="0"/>
      <c r="QTS100" s="0"/>
      <c r="QTT100" s="0"/>
      <c r="QTU100" s="0"/>
      <c r="QTV100" s="0"/>
      <c r="QTW100" s="0"/>
      <c r="QTX100" s="0"/>
      <c r="QTY100" s="0"/>
      <c r="QTZ100" s="0"/>
      <c r="QUA100" s="0"/>
      <c r="QUB100" s="0"/>
      <c r="QUC100" s="0"/>
      <c r="QUD100" s="0"/>
      <c r="QUE100" s="0"/>
      <c r="QUF100" s="0"/>
      <c r="QUG100" s="0"/>
      <c r="QUH100" s="0"/>
      <c r="QUI100" s="0"/>
      <c r="QUJ100" s="0"/>
      <c r="QUK100" s="0"/>
      <c r="QUL100" s="0"/>
      <c r="QUM100" s="0"/>
      <c r="QUN100" s="0"/>
      <c r="QUO100" s="0"/>
      <c r="QUP100" s="0"/>
      <c r="QUQ100" s="0"/>
      <c r="QUR100" s="0"/>
      <c r="QUS100" s="0"/>
      <c r="QUT100" s="0"/>
      <c r="QUU100" s="0"/>
      <c r="QUV100" s="0"/>
      <c r="QUW100" s="0"/>
      <c r="QUX100" s="0"/>
      <c r="QUY100" s="0"/>
      <c r="QUZ100" s="0"/>
      <c r="QVA100" s="0"/>
      <c r="QVB100" s="0"/>
      <c r="QVC100" s="0"/>
      <c r="QVD100" s="0"/>
      <c r="QVE100" s="0"/>
      <c r="QVF100" s="0"/>
      <c r="QVG100" s="0"/>
      <c r="QVH100" s="0"/>
      <c r="QVI100" s="0"/>
      <c r="QVJ100" s="0"/>
      <c r="QVK100" s="0"/>
      <c r="QVL100" s="0"/>
      <c r="QVM100" s="0"/>
      <c r="QVN100" s="0"/>
      <c r="QVO100" s="0"/>
      <c r="QVP100" s="0"/>
      <c r="QVQ100" s="0"/>
      <c r="QVR100" s="0"/>
      <c r="QVS100" s="0"/>
      <c r="QVT100" s="0"/>
      <c r="QVU100" s="0"/>
      <c r="QVV100" s="0"/>
      <c r="QVW100" s="0"/>
      <c r="QVX100" s="0"/>
      <c r="QVY100" s="0"/>
      <c r="QVZ100" s="0"/>
      <c r="QWA100" s="0"/>
      <c r="QWB100" s="0"/>
      <c r="QWC100" s="0"/>
      <c r="QWD100" s="0"/>
      <c r="QWE100" s="0"/>
      <c r="QWF100" s="0"/>
      <c r="QWG100" s="0"/>
      <c r="QWH100" s="0"/>
      <c r="QWI100" s="0"/>
      <c r="QWJ100" s="0"/>
      <c r="QWK100" s="0"/>
      <c r="QWL100" s="0"/>
      <c r="QWM100" s="0"/>
      <c r="QWN100" s="0"/>
      <c r="QWO100" s="0"/>
      <c r="QWP100" s="0"/>
      <c r="QWQ100" s="0"/>
      <c r="QWR100" s="0"/>
      <c r="QWS100" s="0"/>
      <c r="QWT100" s="0"/>
      <c r="QWU100" s="0"/>
      <c r="QWV100" s="0"/>
      <c r="QWW100" s="0"/>
      <c r="QWX100" s="0"/>
      <c r="QWY100" s="0"/>
      <c r="QWZ100" s="0"/>
      <c r="QXA100" s="0"/>
      <c r="QXB100" s="0"/>
      <c r="QXC100" s="0"/>
      <c r="QXD100" s="0"/>
      <c r="QXE100" s="0"/>
      <c r="QXF100" s="0"/>
      <c r="QXG100" s="0"/>
      <c r="QXH100" s="0"/>
      <c r="QXI100" s="0"/>
      <c r="QXJ100" s="0"/>
      <c r="QXK100" s="0"/>
      <c r="QXL100" s="0"/>
      <c r="QXM100" s="0"/>
      <c r="QXN100" s="0"/>
      <c r="QXO100" s="0"/>
      <c r="QXP100" s="0"/>
      <c r="QXQ100" s="0"/>
      <c r="QXR100" s="0"/>
      <c r="QXS100" s="0"/>
      <c r="QXT100" s="0"/>
      <c r="QXU100" s="0"/>
      <c r="QXV100" s="0"/>
      <c r="QXW100" s="0"/>
      <c r="QXX100" s="0"/>
      <c r="QXY100" s="0"/>
      <c r="QXZ100" s="0"/>
      <c r="QYA100" s="0"/>
      <c r="QYB100" s="0"/>
      <c r="QYC100" s="0"/>
      <c r="QYD100" s="0"/>
      <c r="QYE100" s="0"/>
      <c r="QYF100" s="0"/>
      <c r="QYG100" s="0"/>
      <c r="QYH100" s="0"/>
      <c r="QYI100" s="0"/>
      <c r="QYJ100" s="0"/>
      <c r="QYK100" s="0"/>
      <c r="QYL100" s="0"/>
      <c r="QYM100" s="0"/>
      <c r="QYN100" s="0"/>
      <c r="QYO100" s="0"/>
      <c r="QYP100" s="0"/>
      <c r="QYQ100" s="0"/>
      <c r="QYR100" s="0"/>
      <c r="QYS100" s="0"/>
      <c r="QYT100" s="0"/>
      <c r="QYU100" s="0"/>
      <c r="QYV100" s="0"/>
      <c r="QYW100" s="0"/>
      <c r="QYX100" s="0"/>
      <c r="QYY100" s="0"/>
      <c r="QYZ100" s="0"/>
      <c r="QZA100" s="0"/>
      <c r="QZB100" s="0"/>
      <c r="QZC100" s="0"/>
      <c r="QZD100" s="0"/>
      <c r="QZE100" s="0"/>
      <c r="QZF100" s="0"/>
      <c r="QZG100" s="0"/>
      <c r="QZH100" s="0"/>
      <c r="QZI100" s="0"/>
      <c r="QZJ100" s="0"/>
      <c r="QZK100" s="0"/>
      <c r="QZL100" s="0"/>
      <c r="QZM100" s="0"/>
      <c r="QZN100" s="0"/>
      <c r="QZO100" s="0"/>
      <c r="QZP100" s="0"/>
      <c r="QZQ100" s="0"/>
      <c r="QZR100" s="0"/>
      <c r="QZS100" s="0"/>
      <c r="QZT100" s="0"/>
      <c r="QZU100" s="0"/>
      <c r="QZV100" s="0"/>
      <c r="QZW100" s="0"/>
      <c r="QZX100" s="0"/>
      <c r="QZY100" s="0"/>
      <c r="QZZ100" s="0"/>
      <c r="RAA100" s="0"/>
      <c r="RAB100" s="0"/>
      <c r="RAC100" s="0"/>
      <c r="RAD100" s="0"/>
      <c r="RAE100" s="0"/>
      <c r="RAF100" s="0"/>
      <c r="RAG100" s="0"/>
      <c r="RAH100" s="0"/>
      <c r="RAI100" s="0"/>
      <c r="RAJ100" s="0"/>
      <c r="RAK100" s="0"/>
      <c r="RAL100" s="0"/>
      <c r="RAM100" s="0"/>
      <c r="RAN100" s="0"/>
      <c r="RAO100" s="0"/>
      <c r="RAP100" s="0"/>
      <c r="RAQ100" s="0"/>
      <c r="RAR100" s="0"/>
      <c r="RAS100" s="0"/>
      <c r="RAT100" s="0"/>
      <c r="RAU100" s="0"/>
      <c r="RAV100" s="0"/>
      <c r="RAW100" s="0"/>
      <c r="RAX100" s="0"/>
      <c r="RAY100" s="0"/>
      <c r="RAZ100" s="0"/>
      <c r="RBA100" s="0"/>
      <c r="RBB100" s="0"/>
      <c r="RBC100" s="0"/>
      <c r="RBD100" s="0"/>
      <c r="RBE100" s="0"/>
      <c r="RBF100" s="0"/>
      <c r="RBG100" s="0"/>
      <c r="RBH100" s="0"/>
      <c r="RBI100" s="0"/>
      <c r="RBJ100" s="0"/>
      <c r="RBK100" s="0"/>
      <c r="RBL100" s="0"/>
      <c r="RBM100" s="0"/>
      <c r="RBN100" s="0"/>
      <c r="RBO100" s="0"/>
      <c r="RBP100" s="0"/>
      <c r="RBQ100" s="0"/>
      <c r="RBR100" s="0"/>
      <c r="RBS100" s="0"/>
      <c r="RBT100" s="0"/>
      <c r="RBU100" s="0"/>
      <c r="RBV100" s="0"/>
      <c r="RBW100" s="0"/>
      <c r="RBX100" s="0"/>
      <c r="RBY100" s="0"/>
      <c r="RBZ100" s="0"/>
      <c r="RCA100" s="0"/>
      <c r="RCB100" s="0"/>
      <c r="RCC100" s="0"/>
      <c r="RCD100" s="0"/>
      <c r="RCE100" s="0"/>
      <c r="RCF100" s="0"/>
      <c r="RCG100" s="0"/>
      <c r="RCH100" s="0"/>
      <c r="RCI100" s="0"/>
      <c r="RCJ100" s="0"/>
      <c r="RCK100" s="0"/>
      <c r="RCL100" s="0"/>
      <c r="RCM100" s="0"/>
      <c r="RCN100" s="0"/>
      <c r="RCO100" s="0"/>
      <c r="RCP100" s="0"/>
      <c r="RCQ100" s="0"/>
      <c r="RCR100" s="0"/>
      <c r="RCS100" s="0"/>
      <c r="RCT100" s="0"/>
      <c r="RCU100" s="0"/>
      <c r="RCV100" s="0"/>
      <c r="RCW100" s="0"/>
      <c r="RCX100" s="0"/>
      <c r="RCY100" s="0"/>
      <c r="RCZ100" s="0"/>
      <c r="RDA100" s="0"/>
      <c r="RDB100" s="0"/>
      <c r="RDC100" s="0"/>
      <c r="RDD100" s="0"/>
      <c r="RDE100" s="0"/>
      <c r="RDF100" s="0"/>
      <c r="RDG100" s="0"/>
      <c r="RDH100" s="0"/>
      <c r="RDI100" s="0"/>
      <c r="RDJ100" s="0"/>
      <c r="RDK100" s="0"/>
      <c r="RDL100" s="0"/>
      <c r="RDM100" s="0"/>
      <c r="RDN100" s="0"/>
      <c r="RDO100" s="0"/>
      <c r="RDP100" s="0"/>
      <c r="RDQ100" s="0"/>
      <c r="RDR100" s="0"/>
      <c r="RDS100" s="0"/>
      <c r="RDT100" s="0"/>
      <c r="RDU100" s="0"/>
      <c r="RDV100" s="0"/>
      <c r="RDW100" s="0"/>
      <c r="RDX100" s="0"/>
      <c r="RDY100" s="0"/>
      <c r="RDZ100" s="0"/>
      <c r="REA100" s="0"/>
      <c r="REB100" s="0"/>
      <c r="REC100" s="0"/>
      <c r="RED100" s="0"/>
      <c r="REE100" s="0"/>
      <c r="REF100" s="0"/>
      <c r="REG100" s="0"/>
      <c r="REH100" s="0"/>
      <c r="REI100" s="0"/>
      <c r="REJ100" s="0"/>
      <c r="REK100" s="0"/>
      <c r="REL100" s="0"/>
      <c r="REM100" s="0"/>
      <c r="REN100" s="0"/>
      <c r="REO100" s="0"/>
      <c r="REP100" s="0"/>
      <c r="REQ100" s="0"/>
      <c r="RER100" s="0"/>
      <c r="RES100" s="0"/>
      <c r="RET100" s="0"/>
      <c r="REU100" s="0"/>
      <c r="REV100" s="0"/>
      <c r="REW100" s="0"/>
      <c r="REX100" s="0"/>
      <c r="REY100" s="0"/>
      <c r="REZ100" s="0"/>
      <c r="RFA100" s="0"/>
      <c r="RFB100" s="0"/>
      <c r="RFC100" s="0"/>
      <c r="RFD100" s="0"/>
      <c r="RFE100" s="0"/>
      <c r="RFF100" s="0"/>
      <c r="RFG100" s="0"/>
      <c r="RFH100" s="0"/>
      <c r="RFI100" s="0"/>
      <c r="RFJ100" s="0"/>
      <c r="RFK100" s="0"/>
      <c r="RFL100" s="0"/>
      <c r="RFM100" s="0"/>
      <c r="RFN100" s="0"/>
      <c r="RFO100" s="0"/>
      <c r="RFP100" s="0"/>
      <c r="RFQ100" s="0"/>
      <c r="RFR100" s="0"/>
      <c r="RFS100" s="0"/>
      <c r="RFT100" s="0"/>
      <c r="RFU100" s="0"/>
      <c r="RFV100" s="0"/>
      <c r="RFW100" s="0"/>
      <c r="RFX100" s="0"/>
      <c r="RFY100" s="0"/>
      <c r="RFZ100" s="0"/>
      <c r="RGA100" s="0"/>
      <c r="RGB100" s="0"/>
      <c r="RGC100" s="0"/>
      <c r="RGD100" s="0"/>
      <c r="RGE100" s="0"/>
      <c r="RGF100" s="0"/>
      <c r="RGG100" s="0"/>
      <c r="RGH100" s="0"/>
      <c r="RGI100" s="0"/>
      <c r="RGJ100" s="0"/>
      <c r="RGK100" s="0"/>
      <c r="RGL100" s="0"/>
      <c r="RGM100" s="0"/>
      <c r="RGN100" s="0"/>
      <c r="RGO100" s="0"/>
      <c r="RGP100" s="0"/>
      <c r="RGQ100" s="0"/>
      <c r="RGR100" s="0"/>
      <c r="RGS100" s="0"/>
      <c r="RGT100" s="0"/>
      <c r="RGU100" s="0"/>
      <c r="RGV100" s="0"/>
      <c r="RGW100" s="0"/>
      <c r="RGX100" s="0"/>
      <c r="RGY100" s="0"/>
      <c r="RGZ100" s="0"/>
      <c r="RHA100" s="0"/>
      <c r="RHB100" s="0"/>
      <c r="RHC100" s="0"/>
      <c r="RHD100" s="0"/>
      <c r="RHE100" s="0"/>
      <c r="RHF100" s="0"/>
      <c r="RHG100" s="0"/>
      <c r="RHH100" s="0"/>
      <c r="RHI100" s="0"/>
      <c r="RHJ100" s="0"/>
      <c r="RHK100" s="0"/>
      <c r="RHL100" s="0"/>
      <c r="RHM100" s="0"/>
      <c r="RHN100" s="0"/>
      <c r="RHO100" s="0"/>
      <c r="RHP100" s="0"/>
      <c r="RHQ100" s="0"/>
      <c r="RHR100" s="0"/>
      <c r="RHS100" s="0"/>
      <c r="RHT100" s="0"/>
      <c r="RHU100" s="0"/>
      <c r="RHV100" s="0"/>
      <c r="RHW100" s="0"/>
      <c r="RHX100" s="0"/>
      <c r="RHY100" s="0"/>
      <c r="RHZ100" s="0"/>
      <c r="RIA100" s="0"/>
      <c r="RIB100" s="0"/>
      <c r="RIC100" s="0"/>
      <c r="RID100" s="0"/>
      <c r="RIE100" s="0"/>
      <c r="RIF100" s="0"/>
      <c r="RIG100" s="0"/>
      <c r="RIH100" s="0"/>
      <c r="RII100" s="0"/>
      <c r="RIJ100" s="0"/>
      <c r="RIK100" s="0"/>
      <c r="RIL100" s="0"/>
      <c r="RIM100" s="0"/>
      <c r="RIN100" s="0"/>
      <c r="RIO100" s="0"/>
      <c r="RIP100" s="0"/>
      <c r="RIQ100" s="0"/>
      <c r="RIR100" s="0"/>
      <c r="RIS100" s="0"/>
      <c r="RIT100" s="0"/>
      <c r="RIU100" s="0"/>
      <c r="RIV100" s="0"/>
      <c r="RIW100" s="0"/>
      <c r="RIX100" s="0"/>
      <c r="RIY100" s="0"/>
      <c r="RIZ100" s="0"/>
      <c r="RJA100" s="0"/>
      <c r="RJB100" s="0"/>
      <c r="RJC100" s="0"/>
      <c r="RJD100" s="0"/>
      <c r="RJE100" s="0"/>
      <c r="RJF100" s="0"/>
      <c r="RJG100" s="0"/>
      <c r="RJH100" s="0"/>
      <c r="RJI100" s="0"/>
      <c r="RJJ100" s="0"/>
      <c r="RJK100" s="0"/>
      <c r="RJL100" s="0"/>
      <c r="RJM100" s="0"/>
      <c r="RJN100" s="0"/>
      <c r="RJO100" s="0"/>
      <c r="RJP100" s="0"/>
      <c r="RJQ100" s="0"/>
      <c r="RJR100" s="0"/>
      <c r="RJS100" s="0"/>
      <c r="RJT100" s="0"/>
      <c r="RJU100" s="0"/>
      <c r="RJV100" s="0"/>
      <c r="RJW100" s="0"/>
      <c r="RJX100" s="0"/>
      <c r="RJY100" s="0"/>
      <c r="RJZ100" s="0"/>
      <c r="RKA100" s="0"/>
      <c r="RKB100" s="0"/>
      <c r="RKC100" s="0"/>
      <c r="RKD100" s="0"/>
      <c r="RKE100" s="0"/>
      <c r="RKF100" s="0"/>
      <c r="RKG100" s="0"/>
      <c r="RKH100" s="0"/>
      <c r="RKI100" s="0"/>
      <c r="RKJ100" s="0"/>
      <c r="RKK100" s="0"/>
      <c r="RKL100" s="0"/>
      <c r="RKM100" s="0"/>
      <c r="RKN100" s="0"/>
      <c r="RKO100" s="0"/>
      <c r="RKP100" s="0"/>
      <c r="RKQ100" s="0"/>
      <c r="RKR100" s="0"/>
      <c r="RKS100" s="0"/>
      <c r="RKT100" s="0"/>
      <c r="RKU100" s="0"/>
      <c r="RKV100" s="0"/>
      <c r="RKW100" s="0"/>
      <c r="RKX100" s="0"/>
      <c r="RKY100" s="0"/>
      <c r="RKZ100" s="0"/>
      <c r="RLA100" s="0"/>
      <c r="RLB100" s="0"/>
      <c r="RLC100" s="0"/>
      <c r="RLD100" s="0"/>
      <c r="RLE100" s="0"/>
      <c r="RLF100" s="0"/>
      <c r="RLG100" s="0"/>
      <c r="RLH100" s="0"/>
      <c r="RLI100" s="0"/>
      <c r="RLJ100" s="0"/>
      <c r="RLK100" s="0"/>
      <c r="RLL100" s="0"/>
      <c r="RLM100" s="0"/>
      <c r="RLN100" s="0"/>
      <c r="RLO100" s="0"/>
      <c r="RLP100" s="0"/>
      <c r="RLQ100" s="0"/>
      <c r="RLR100" s="0"/>
      <c r="RLS100" s="0"/>
      <c r="RLT100" s="0"/>
      <c r="RLU100" s="0"/>
      <c r="RLV100" s="0"/>
      <c r="RLW100" s="0"/>
      <c r="RLX100" s="0"/>
      <c r="RLY100" s="0"/>
      <c r="RLZ100" s="0"/>
      <c r="RMA100" s="0"/>
      <c r="RMB100" s="0"/>
      <c r="RMC100" s="0"/>
      <c r="RMD100" s="0"/>
      <c r="RME100" s="0"/>
      <c r="RMF100" s="0"/>
      <c r="RMG100" s="0"/>
      <c r="RMH100" s="0"/>
      <c r="RMI100" s="0"/>
      <c r="RMJ100" s="0"/>
      <c r="RMK100" s="0"/>
      <c r="RML100" s="0"/>
      <c r="RMM100" s="0"/>
      <c r="RMN100" s="0"/>
      <c r="RMO100" s="0"/>
      <c r="RMP100" s="0"/>
      <c r="RMQ100" s="0"/>
      <c r="RMR100" s="0"/>
      <c r="RMS100" s="0"/>
      <c r="RMT100" s="0"/>
      <c r="RMU100" s="0"/>
      <c r="RMV100" s="0"/>
      <c r="RMW100" s="0"/>
      <c r="RMX100" s="0"/>
      <c r="RMY100" s="0"/>
      <c r="RMZ100" s="0"/>
      <c r="RNA100" s="0"/>
      <c r="RNB100" s="0"/>
      <c r="RNC100" s="0"/>
      <c r="RND100" s="0"/>
      <c r="RNE100" s="0"/>
      <c r="RNF100" s="0"/>
      <c r="RNG100" s="0"/>
      <c r="RNH100" s="0"/>
      <c r="RNI100" s="0"/>
      <c r="RNJ100" s="0"/>
      <c r="RNK100" s="0"/>
      <c r="RNL100" s="0"/>
      <c r="RNM100" s="0"/>
      <c r="RNN100" s="0"/>
      <c r="RNO100" s="0"/>
      <c r="RNP100" s="0"/>
      <c r="RNQ100" s="0"/>
      <c r="RNR100" s="0"/>
      <c r="RNS100" s="0"/>
      <c r="RNT100" s="0"/>
      <c r="RNU100" s="0"/>
      <c r="RNV100" s="0"/>
      <c r="RNW100" s="0"/>
      <c r="RNX100" s="0"/>
      <c r="RNY100" s="0"/>
      <c r="RNZ100" s="0"/>
      <c r="ROA100" s="0"/>
      <c r="ROB100" s="0"/>
      <c r="ROC100" s="0"/>
      <c r="ROD100" s="0"/>
      <c r="ROE100" s="0"/>
      <c r="ROF100" s="0"/>
      <c r="ROG100" s="0"/>
      <c r="ROH100" s="0"/>
      <c r="ROI100" s="0"/>
      <c r="ROJ100" s="0"/>
      <c r="ROK100" s="0"/>
      <c r="ROL100" s="0"/>
      <c r="ROM100" s="0"/>
      <c r="RON100" s="0"/>
      <c r="ROO100" s="0"/>
      <c r="ROP100" s="0"/>
      <c r="ROQ100" s="0"/>
      <c r="ROR100" s="0"/>
      <c r="ROS100" s="0"/>
      <c r="ROT100" s="0"/>
      <c r="ROU100" s="0"/>
      <c r="ROV100" s="0"/>
      <c r="ROW100" s="0"/>
      <c r="ROX100" s="0"/>
      <c r="ROY100" s="0"/>
      <c r="ROZ100" s="0"/>
      <c r="RPA100" s="0"/>
      <c r="RPB100" s="0"/>
      <c r="RPC100" s="0"/>
      <c r="RPD100" s="0"/>
      <c r="RPE100" s="0"/>
      <c r="RPF100" s="0"/>
      <c r="RPG100" s="0"/>
      <c r="RPH100" s="0"/>
      <c r="RPI100" s="0"/>
      <c r="RPJ100" s="0"/>
      <c r="RPK100" s="0"/>
      <c r="RPL100" s="0"/>
      <c r="RPM100" s="0"/>
      <c r="RPN100" s="0"/>
      <c r="RPO100" s="0"/>
      <c r="RPP100" s="0"/>
      <c r="RPQ100" s="0"/>
      <c r="RPR100" s="0"/>
      <c r="RPS100" s="0"/>
      <c r="RPT100" s="0"/>
      <c r="RPU100" s="0"/>
      <c r="RPV100" s="0"/>
      <c r="RPW100" s="0"/>
      <c r="RPX100" s="0"/>
      <c r="RPY100" s="0"/>
      <c r="RPZ100" s="0"/>
      <c r="RQA100" s="0"/>
      <c r="RQB100" s="0"/>
      <c r="RQC100" s="0"/>
      <c r="RQD100" s="0"/>
      <c r="RQE100" s="0"/>
      <c r="RQF100" s="0"/>
      <c r="RQG100" s="0"/>
      <c r="RQH100" s="0"/>
      <c r="RQI100" s="0"/>
      <c r="RQJ100" s="0"/>
      <c r="RQK100" s="0"/>
      <c r="RQL100" s="0"/>
      <c r="RQM100" s="0"/>
      <c r="RQN100" s="0"/>
      <c r="RQO100" s="0"/>
      <c r="RQP100" s="0"/>
      <c r="RQQ100" s="0"/>
      <c r="RQR100" s="0"/>
      <c r="RQS100" s="0"/>
      <c r="RQT100" s="0"/>
      <c r="RQU100" s="0"/>
      <c r="RQV100" s="0"/>
      <c r="RQW100" s="0"/>
      <c r="RQX100" s="0"/>
      <c r="RQY100" s="0"/>
      <c r="RQZ100" s="0"/>
      <c r="RRA100" s="0"/>
      <c r="RRB100" s="0"/>
      <c r="RRC100" s="0"/>
      <c r="RRD100" s="0"/>
      <c r="RRE100" s="0"/>
      <c r="RRF100" s="0"/>
      <c r="RRG100" s="0"/>
      <c r="RRH100" s="0"/>
      <c r="RRI100" s="0"/>
      <c r="RRJ100" s="0"/>
      <c r="RRK100" s="0"/>
      <c r="RRL100" s="0"/>
      <c r="RRM100" s="0"/>
      <c r="RRN100" s="0"/>
      <c r="RRO100" s="0"/>
      <c r="RRP100" s="0"/>
      <c r="RRQ100" s="0"/>
      <c r="RRR100" s="0"/>
      <c r="RRS100" s="0"/>
      <c r="RRT100" s="0"/>
      <c r="RRU100" s="0"/>
      <c r="RRV100" s="0"/>
      <c r="RRW100" s="0"/>
      <c r="RRX100" s="0"/>
      <c r="RRY100" s="0"/>
      <c r="RRZ100" s="0"/>
      <c r="RSA100" s="0"/>
      <c r="RSB100" s="0"/>
      <c r="RSC100" s="0"/>
      <c r="RSD100" s="0"/>
      <c r="RSE100" s="0"/>
      <c r="RSF100" s="0"/>
      <c r="RSG100" s="0"/>
      <c r="RSH100" s="0"/>
      <c r="RSI100" s="0"/>
      <c r="RSJ100" s="0"/>
      <c r="RSK100" s="0"/>
      <c r="RSL100" s="0"/>
      <c r="RSM100" s="0"/>
      <c r="RSN100" s="0"/>
      <c r="RSO100" s="0"/>
      <c r="RSP100" s="0"/>
      <c r="RSQ100" s="0"/>
      <c r="RSR100" s="0"/>
      <c r="RSS100" s="0"/>
      <c r="RST100" s="0"/>
      <c r="RSU100" s="0"/>
      <c r="RSV100" s="0"/>
      <c r="RSW100" s="0"/>
      <c r="RSX100" s="0"/>
      <c r="RSY100" s="0"/>
      <c r="RSZ100" s="0"/>
      <c r="RTA100" s="0"/>
      <c r="RTB100" s="0"/>
      <c r="RTC100" s="0"/>
      <c r="RTD100" s="0"/>
      <c r="RTE100" s="0"/>
      <c r="RTF100" s="0"/>
      <c r="RTG100" s="0"/>
      <c r="RTH100" s="0"/>
      <c r="RTI100" s="0"/>
      <c r="RTJ100" s="0"/>
      <c r="RTK100" s="0"/>
      <c r="RTL100" s="0"/>
      <c r="RTM100" s="0"/>
      <c r="RTN100" s="0"/>
      <c r="RTO100" s="0"/>
      <c r="RTP100" s="0"/>
      <c r="RTQ100" s="0"/>
      <c r="RTR100" s="0"/>
      <c r="RTS100" s="0"/>
      <c r="RTT100" s="0"/>
      <c r="RTU100" s="0"/>
      <c r="RTV100" s="0"/>
      <c r="RTW100" s="0"/>
      <c r="RTX100" s="0"/>
      <c r="RTY100" s="0"/>
      <c r="RTZ100" s="0"/>
      <c r="RUA100" s="0"/>
      <c r="RUB100" s="0"/>
      <c r="RUC100" s="0"/>
      <c r="RUD100" s="0"/>
      <c r="RUE100" s="0"/>
      <c r="RUF100" s="0"/>
      <c r="RUG100" s="0"/>
      <c r="RUH100" s="0"/>
      <c r="RUI100" s="0"/>
      <c r="RUJ100" s="0"/>
      <c r="RUK100" s="0"/>
      <c r="RUL100" s="0"/>
      <c r="RUM100" s="0"/>
      <c r="RUN100" s="0"/>
      <c r="RUO100" s="0"/>
      <c r="RUP100" s="0"/>
      <c r="RUQ100" s="0"/>
      <c r="RUR100" s="0"/>
      <c r="RUS100" s="0"/>
      <c r="RUT100" s="0"/>
      <c r="RUU100" s="0"/>
      <c r="RUV100" s="0"/>
      <c r="RUW100" s="0"/>
      <c r="RUX100" s="0"/>
      <c r="RUY100" s="0"/>
      <c r="RUZ100" s="0"/>
      <c r="RVA100" s="0"/>
      <c r="RVB100" s="0"/>
      <c r="RVC100" s="0"/>
      <c r="RVD100" s="0"/>
      <c r="RVE100" s="0"/>
      <c r="RVF100" s="0"/>
      <c r="RVG100" s="0"/>
      <c r="RVH100" s="0"/>
      <c r="RVI100" s="0"/>
      <c r="RVJ100" s="0"/>
      <c r="RVK100" s="0"/>
      <c r="RVL100" s="0"/>
      <c r="RVM100" s="0"/>
      <c r="RVN100" s="0"/>
      <c r="RVO100" s="0"/>
      <c r="RVP100" s="0"/>
      <c r="RVQ100" s="0"/>
      <c r="RVR100" s="0"/>
      <c r="RVS100" s="0"/>
      <c r="RVT100" s="0"/>
      <c r="RVU100" s="0"/>
      <c r="RVV100" s="0"/>
      <c r="RVW100" s="0"/>
      <c r="RVX100" s="0"/>
      <c r="RVY100" s="0"/>
      <c r="RVZ100" s="0"/>
      <c r="RWA100" s="0"/>
      <c r="RWB100" s="0"/>
      <c r="RWC100" s="0"/>
      <c r="RWD100" s="0"/>
      <c r="RWE100" s="0"/>
      <c r="RWF100" s="0"/>
      <c r="RWG100" s="0"/>
      <c r="RWH100" s="0"/>
      <c r="RWI100" s="0"/>
      <c r="RWJ100" s="0"/>
      <c r="RWK100" s="0"/>
      <c r="RWL100" s="0"/>
      <c r="RWM100" s="0"/>
      <c r="RWN100" s="0"/>
      <c r="RWO100" s="0"/>
      <c r="RWP100" s="0"/>
      <c r="RWQ100" s="0"/>
      <c r="RWR100" s="0"/>
      <c r="RWS100" s="0"/>
      <c r="RWT100" s="0"/>
      <c r="RWU100" s="0"/>
      <c r="RWV100" s="0"/>
      <c r="RWW100" s="0"/>
      <c r="RWX100" s="0"/>
      <c r="RWY100" s="0"/>
      <c r="RWZ100" s="0"/>
      <c r="RXA100" s="0"/>
      <c r="RXB100" s="0"/>
      <c r="RXC100" s="0"/>
      <c r="RXD100" s="0"/>
      <c r="RXE100" s="0"/>
      <c r="RXF100" s="0"/>
      <c r="RXG100" s="0"/>
      <c r="RXH100" s="0"/>
      <c r="RXI100" s="0"/>
      <c r="RXJ100" s="0"/>
      <c r="RXK100" s="0"/>
      <c r="RXL100" s="0"/>
      <c r="RXM100" s="0"/>
      <c r="RXN100" s="0"/>
      <c r="RXO100" s="0"/>
      <c r="RXP100" s="0"/>
      <c r="RXQ100" s="0"/>
      <c r="RXR100" s="0"/>
      <c r="RXS100" s="0"/>
      <c r="RXT100" s="0"/>
      <c r="RXU100" s="0"/>
      <c r="RXV100" s="0"/>
      <c r="RXW100" s="0"/>
      <c r="RXX100" s="0"/>
      <c r="RXY100" s="0"/>
      <c r="RXZ100" s="0"/>
      <c r="RYA100" s="0"/>
      <c r="RYB100" s="0"/>
      <c r="RYC100" s="0"/>
      <c r="RYD100" s="0"/>
      <c r="RYE100" s="0"/>
      <c r="RYF100" s="0"/>
      <c r="RYG100" s="0"/>
      <c r="RYH100" s="0"/>
      <c r="RYI100" s="0"/>
      <c r="RYJ100" s="0"/>
      <c r="RYK100" s="0"/>
      <c r="RYL100" s="0"/>
      <c r="RYM100" s="0"/>
      <c r="RYN100" s="0"/>
      <c r="RYO100" s="0"/>
      <c r="RYP100" s="0"/>
      <c r="RYQ100" s="0"/>
      <c r="RYR100" s="0"/>
      <c r="RYS100" s="0"/>
      <c r="RYT100" s="0"/>
      <c r="RYU100" s="0"/>
      <c r="RYV100" s="0"/>
      <c r="RYW100" s="0"/>
      <c r="RYX100" s="0"/>
      <c r="RYY100" s="0"/>
      <c r="RYZ100" s="0"/>
      <c r="RZA100" s="0"/>
      <c r="RZB100" s="0"/>
      <c r="RZC100" s="0"/>
      <c r="RZD100" s="0"/>
      <c r="RZE100" s="0"/>
      <c r="RZF100" s="0"/>
      <c r="RZG100" s="0"/>
      <c r="RZH100" s="0"/>
      <c r="RZI100" s="0"/>
      <c r="RZJ100" s="0"/>
      <c r="RZK100" s="0"/>
      <c r="RZL100" s="0"/>
      <c r="RZM100" s="0"/>
      <c r="RZN100" s="0"/>
      <c r="RZO100" s="0"/>
      <c r="RZP100" s="0"/>
      <c r="RZQ100" s="0"/>
      <c r="RZR100" s="0"/>
      <c r="RZS100" s="0"/>
      <c r="RZT100" s="0"/>
      <c r="RZU100" s="0"/>
      <c r="RZV100" s="0"/>
      <c r="RZW100" s="0"/>
      <c r="RZX100" s="0"/>
      <c r="RZY100" s="0"/>
      <c r="RZZ100" s="0"/>
      <c r="SAA100" s="0"/>
      <c r="SAB100" s="0"/>
      <c r="SAC100" s="0"/>
      <c r="SAD100" s="0"/>
      <c r="SAE100" s="0"/>
      <c r="SAF100" s="0"/>
      <c r="SAG100" s="0"/>
      <c r="SAH100" s="0"/>
      <c r="SAI100" s="0"/>
      <c r="SAJ100" s="0"/>
      <c r="SAK100" s="0"/>
      <c r="SAL100" s="0"/>
      <c r="SAM100" s="0"/>
      <c r="SAN100" s="0"/>
      <c r="SAO100" s="0"/>
      <c r="SAP100" s="0"/>
      <c r="SAQ100" s="0"/>
      <c r="SAR100" s="0"/>
      <c r="SAS100" s="0"/>
      <c r="SAT100" s="0"/>
      <c r="SAU100" s="0"/>
      <c r="SAV100" s="0"/>
      <c r="SAW100" s="0"/>
      <c r="SAX100" s="0"/>
      <c r="SAY100" s="0"/>
      <c r="SAZ100" s="0"/>
      <c r="SBA100" s="0"/>
      <c r="SBB100" s="0"/>
      <c r="SBC100" s="0"/>
      <c r="SBD100" s="0"/>
      <c r="SBE100" s="0"/>
      <c r="SBF100" s="0"/>
      <c r="SBG100" s="0"/>
      <c r="SBH100" s="0"/>
      <c r="SBI100" s="0"/>
      <c r="SBJ100" s="0"/>
      <c r="SBK100" s="0"/>
      <c r="SBL100" s="0"/>
      <c r="SBM100" s="0"/>
      <c r="SBN100" s="0"/>
      <c r="SBO100" s="0"/>
      <c r="SBP100" s="0"/>
      <c r="SBQ100" s="0"/>
      <c r="SBR100" s="0"/>
      <c r="SBS100" s="0"/>
      <c r="SBT100" s="0"/>
      <c r="SBU100" s="0"/>
      <c r="SBV100" s="0"/>
      <c r="SBW100" s="0"/>
      <c r="SBX100" s="0"/>
      <c r="SBY100" s="0"/>
      <c r="SBZ100" s="0"/>
      <c r="SCA100" s="0"/>
      <c r="SCB100" s="0"/>
      <c r="SCC100" s="0"/>
      <c r="SCD100" s="0"/>
      <c r="SCE100" s="0"/>
      <c r="SCF100" s="0"/>
      <c r="SCG100" s="0"/>
      <c r="SCH100" s="0"/>
      <c r="SCI100" s="0"/>
      <c r="SCJ100" s="0"/>
      <c r="SCK100" s="0"/>
      <c r="SCL100" s="0"/>
      <c r="SCM100" s="0"/>
      <c r="SCN100" s="0"/>
      <c r="SCO100" s="0"/>
      <c r="SCP100" s="0"/>
      <c r="SCQ100" s="0"/>
      <c r="SCR100" s="0"/>
      <c r="SCS100" s="0"/>
      <c r="SCT100" s="0"/>
      <c r="SCU100" s="0"/>
      <c r="SCV100" s="0"/>
      <c r="SCW100" s="0"/>
      <c r="SCX100" s="0"/>
      <c r="SCY100" s="0"/>
      <c r="SCZ100" s="0"/>
      <c r="SDA100" s="0"/>
      <c r="SDB100" s="0"/>
      <c r="SDC100" s="0"/>
      <c r="SDD100" s="0"/>
      <c r="SDE100" s="0"/>
      <c r="SDF100" s="0"/>
      <c r="SDG100" s="0"/>
      <c r="SDH100" s="0"/>
      <c r="SDI100" s="0"/>
      <c r="SDJ100" s="0"/>
      <c r="SDK100" s="0"/>
      <c r="SDL100" s="0"/>
      <c r="SDM100" s="0"/>
      <c r="SDN100" s="0"/>
      <c r="SDO100" s="0"/>
      <c r="SDP100" s="0"/>
      <c r="SDQ100" s="0"/>
      <c r="SDR100" s="0"/>
      <c r="SDS100" s="0"/>
      <c r="SDT100" s="0"/>
      <c r="SDU100" s="0"/>
      <c r="SDV100" s="0"/>
      <c r="SDW100" s="0"/>
      <c r="SDX100" s="0"/>
      <c r="SDY100" s="0"/>
      <c r="SDZ100" s="0"/>
      <c r="SEA100" s="0"/>
      <c r="SEB100" s="0"/>
      <c r="SEC100" s="0"/>
      <c r="SED100" s="0"/>
      <c r="SEE100" s="0"/>
      <c r="SEF100" s="0"/>
      <c r="SEG100" s="0"/>
      <c r="SEH100" s="0"/>
      <c r="SEI100" s="0"/>
      <c r="SEJ100" s="0"/>
      <c r="SEK100" s="0"/>
      <c r="SEL100" s="0"/>
      <c r="SEM100" s="0"/>
      <c r="SEN100" s="0"/>
      <c r="SEO100" s="0"/>
      <c r="SEP100" s="0"/>
      <c r="SEQ100" s="0"/>
      <c r="SER100" s="0"/>
      <c r="SES100" s="0"/>
      <c r="SET100" s="0"/>
      <c r="SEU100" s="0"/>
      <c r="SEV100" s="0"/>
      <c r="SEW100" s="0"/>
      <c r="SEX100" s="0"/>
      <c r="SEY100" s="0"/>
      <c r="SEZ100" s="0"/>
      <c r="SFA100" s="0"/>
      <c r="SFB100" s="0"/>
      <c r="SFC100" s="0"/>
      <c r="SFD100" s="0"/>
      <c r="SFE100" s="0"/>
      <c r="SFF100" s="0"/>
      <c r="SFG100" s="0"/>
      <c r="SFH100" s="0"/>
      <c r="SFI100" s="0"/>
      <c r="SFJ100" s="0"/>
      <c r="SFK100" s="0"/>
      <c r="SFL100" s="0"/>
      <c r="SFM100" s="0"/>
      <c r="SFN100" s="0"/>
      <c r="SFO100" s="0"/>
      <c r="SFP100" s="0"/>
      <c r="SFQ100" s="0"/>
      <c r="SFR100" s="0"/>
      <c r="SFS100" s="0"/>
      <c r="SFT100" s="0"/>
      <c r="SFU100" s="0"/>
      <c r="SFV100" s="0"/>
      <c r="SFW100" s="0"/>
      <c r="SFX100" s="0"/>
      <c r="SFY100" s="0"/>
      <c r="SFZ100" s="0"/>
      <c r="SGA100" s="0"/>
      <c r="SGB100" s="0"/>
      <c r="SGC100" s="0"/>
      <c r="SGD100" s="0"/>
      <c r="SGE100" s="0"/>
      <c r="SGF100" s="0"/>
      <c r="SGG100" s="0"/>
      <c r="SGH100" s="0"/>
      <c r="SGI100" s="0"/>
      <c r="SGJ100" s="0"/>
      <c r="SGK100" s="0"/>
      <c r="SGL100" s="0"/>
      <c r="SGM100" s="0"/>
      <c r="SGN100" s="0"/>
      <c r="SGO100" s="0"/>
      <c r="SGP100" s="0"/>
      <c r="SGQ100" s="0"/>
      <c r="SGR100" s="0"/>
      <c r="SGS100" s="0"/>
      <c r="SGT100" s="0"/>
      <c r="SGU100" s="0"/>
      <c r="SGV100" s="0"/>
      <c r="SGW100" s="0"/>
      <c r="SGX100" s="0"/>
      <c r="SGY100" s="0"/>
      <c r="SGZ100" s="0"/>
      <c r="SHA100" s="0"/>
      <c r="SHB100" s="0"/>
      <c r="SHC100" s="0"/>
      <c r="SHD100" s="0"/>
      <c r="SHE100" s="0"/>
      <c r="SHF100" s="0"/>
      <c r="SHG100" s="0"/>
      <c r="SHH100" s="0"/>
      <c r="SHI100" s="0"/>
      <c r="SHJ100" s="0"/>
      <c r="SHK100" s="0"/>
      <c r="SHL100" s="0"/>
      <c r="SHM100" s="0"/>
      <c r="SHN100" s="0"/>
      <c r="SHO100" s="0"/>
      <c r="SHP100" s="0"/>
      <c r="SHQ100" s="0"/>
      <c r="SHR100" s="0"/>
      <c r="SHS100" s="0"/>
      <c r="SHT100" s="0"/>
      <c r="SHU100" s="0"/>
      <c r="SHV100" s="0"/>
      <c r="SHW100" s="0"/>
      <c r="SHX100" s="0"/>
      <c r="SHY100" s="0"/>
      <c r="SHZ100" s="0"/>
      <c r="SIA100" s="0"/>
      <c r="SIB100" s="0"/>
      <c r="SIC100" s="0"/>
      <c r="SID100" s="0"/>
      <c r="SIE100" s="0"/>
      <c r="SIF100" s="0"/>
      <c r="SIG100" s="0"/>
      <c r="SIH100" s="0"/>
      <c r="SII100" s="0"/>
      <c r="SIJ100" s="0"/>
      <c r="SIK100" s="0"/>
      <c r="SIL100" s="0"/>
      <c r="SIM100" s="0"/>
      <c r="SIN100" s="0"/>
      <c r="SIO100" s="0"/>
      <c r="SIP100" s="0"/>
      <c r="SIQ100" s="0"/>
      <c r="SIR100" s="0"/>
      <c r="SIS100" s="0"/>
      <c r="SIT100" s="0"/>
      <c r="SIU100" s="0"/>
      <c r="SIV100" s="0"/>
      <c r="SIW100" s="0"/>
      <c r="SIX100" s="0"/>
      <c r="SIY100" s="0"/>
      <c r="SIZ100" s="0"/>
      <c r="SJA100" s="0"/>
      <c r="SJB100" s="0"/>
      <c r="SJC100" s="0"/>
      <c r="SJD100" s="0"/>
      <c r="SJE100" s="0"/>
      <c r="SJF100" s="0"/>
      <c r="SJG100" s="0"/>
      <c r="SJH100" s="0"/>
      <c r="SJI100" s="0"/>
      <c r="SJJ100" s="0"/>
      <c r="SJK100" s="0"/>
      <c r="SJL100" s="0"/>
      <c r="SJM100" s="0"/>
      <c r="SJN100" s="0"/>
      <c r="SJO100" s="0"/>
      <c r="SJP100" s="0"/>
      <c r="SJQ100" s="0"/>
      <c r="SJR100" s="0"/>
      <c r="SJS100" s="0"/>
      <c r="SJT100" s="0"/>
      <c r="SJU100" s="0"/>
      <c r="SJV100" s="0"/>
      <c r="SJW100" s="0"/>
      <c r="SJX100" s="0"/>
      <c r="SJY100" s="0"/>
      <c r="SJZ100" s="0"/>
      <c r="SKA100" s="0"/>
      <c r="SKB100" s="0"/>
      <c r="SKC100" s="0"/>
      <c r="SKD100" s="0"/>
      <c r="SKE100" s="0"/>
      <c r="SKF100" s="0"/>
      <c r="SKG100" s="0"/>
      <c r="SKH100" s="0"/>
      <c r="SKI100" s="0"/>
      <c r="SKJ100" s="0"/>
      <c r="SKK100" s="0"/>
      <c r="SKL100" s="0"/>
      <c r="SKM100" s="0"/>
      <c r="SKN100" s="0"/>
      <c r="SKO100" s="0"/>
      <c r="SKP100" s="0"/>
      <c r="SKQ100" s="0"/>
      <c r="SKR100" s="0"/>
      <c r="SKS100" s="0"/>
      <c r="SKT100" s="0"/>
      <c r="SKU100" s="0"/>
      <c r="SKV100" s="0"/>
      <c r="SKW100" s="0"/>
      <c r="SKX100" s="0"/>
      <c r="SKY100" s="0"/>
      <c r="SKZ100" s="0"/>
      <c r="SLA100" s="0"/>
      <c r="SLB100" s="0"/>
      <c r="SLC100" s="0"/>
      <c r="SLD100" s="0"/>
      <c r="SLE100" s="0"/>
      <c r="SLF100" s="0"/>
      <c r="SLG100" s="0"/>
      <c r="SLH100" s="0"/>
      <c r="SLI100" s="0"/>
      <c r="SLJ100" s="0"/>
      <c r="SLK100" s="0"/>
      <c r="SLL100" s="0"/>
      <c r="SLM100" s="0"/>
      <c r="SLN100" s="0"/>
      <c r="SLO100" s="0"/>
      <c r="SLP100" s="0"/>
      <c r="SLQ100" s="0"/>
      <c r="SLR100" s="0"/>
      <c r="SLS100" s="0"/>
      <c r="SLT100" s="0"/>
      <c r="SLU100" s="0"/>
      <c r="SLV100" s="0"/>
      <c r="SLW100" s="0"/>
      <c r="SLX100" s="0"/>
      <c r="SLY100" s="0"/>
      <c r="SLZ100" s="0"/>
      <c r="SMA100" s="0"/>
      <c r="SMB100" s="0"/>
      <c r="SMC100" s="0"/>
      <c r="SMD100" s="0"/>
      <c r="SME100" s="0"/>
      <c r="SMF100" s="0"/>
      <c r="SMG100" s="0"/>
      <c r="SMH100" s="0"/>
      <c r="SMI100" s="0"/>
      <c r="SMJ100" s="0"/>
      <c r="SMK100" s="0"/>
      <c r="SML100" s="0"/>
      <c r="SMM100" s="0"/>
      <c r="SMN100" s="0"/>
      <c r="SMO100" s="0"/>
      <c r="SMP100" s="0"/>
      <c r="SMQ100" s="0"/>
      <c r="SMR100" s="0"/>
      <c r="SMS100" s="0"/>
      <c r="SMT100" s="0"/>
      <c r="SMU100" s="0"/>
      <c r="SMV100" s="0"/>
      <c r="SMW100" s="0"/>
      <c r="SMX100" s="0"/>
      <c r="SMY100" s="0"/>
      <c r="SMZ100" s="0"/>
      <c r="SNA100" s="0"/>
      <c r="SNB100" s="0"/>
      <c r="SNC100" s="0"/>
      <c r="SND100" s="0"/>
      <c r="SNE100" s="0"/>
      <c r="SNF100" s="0"/>
      <c r="SNG100" s="0"/>
      <c r="SNH100" s="0"/>
      <c r="SNI100" s="0"/>
      <c r="SNJ100" s="0"/>
      <c r="SNK100" s="0"/>
      <c r="SNL100" s="0"/>
      <c r="SNM100" s="0"/>
      <c r="SNN100" s="0"/>
      <c r="SNO100" s="0"/>
      <c r="SNP100" s="0"/>
      <c r="SNQ100" s="0"/>
      <c r="SNR100" s="0"/>
      <c r="SNS100" s="0"/>
      <c r="SNT100" s="0"/>
      <c r="SNU100" s="0"/>
      <c r="SNV100" s="0"/>
      <c r="SNW100" s="0"/>
      <c r="SNX100" s="0"/>
      <c r="SNY100" s="0"/>
      <c r="SNZ100" s="0"/>
      <c r="SOA100" s="0"/>
      <c r="SOB100" s="0"/>
      <c r="SOC100" s="0"/>
      <c r="SOD100" s="0"/>
      <c r="SOE100" s="0"/>
      <c r="SOF100" s="0"/>
      <c r="SOG100" s="0"/>
      <c r="SOH100" s="0"/>
      <c r="SOI100" s="0"/>
      <c r="SOJ100" s="0"/>
      <c r="SOK100" s="0"/>
      <c r="SOL100" s="0"/>
      <c r="SOM100" s="0"/>
      <c r="SON100" s="0"/>
      <c r="SOO100" s="0"/>
      <c r="SOP100" s="0"/>
      <c r="SOQ100" s="0"/>
      <c r="SOR100" s="0"/>
      <c r="SOS100" s="0"/>
      <c r="SOT100" s="0"/>
      <c r="SOU100" s="0"/>
      <c r="SOV100" s="0"/>
      <c r="SOW100" s="0"/>
      <c r="SOX100" s="0"/>
      <c r="SOY100" s="0"/>
      <c r="SOZ100" s="0"/>
      <c r="SPA100" s="0"/>
      <c r="SPB100" s="0"/>
      <c r="SPC100" s="0"/>
      <c r="SPD100" s="0"/>
      <c r="SPE100" s="0"/>
      <c r="SPF100" s="0"/>
      <c r="SPG100" s="0"/>
      <c r="SPH100" s="0"/>
      <c r="SPI100" s="0"/>
      <c r="SPJ100" s="0"/>
      <c r="SPK100" s="0"/>
      <c r="SPL100" s="0"/>
      <c r="SPM100" s="0"/>
      <c r="SPN100" s="0"/>
      <c r="SPO100" s="0"/>
      <c r="SPP100" s="0"/>
      <c r="SPQ100" s="0"/>
      <c r="SPR100" s="0"/>
      <c r="SPS100" s="0"/>
      <c r="SPT100" s="0"/>
      <c r="SPU100" s="0"/>
      <c r="SPV100" s="0"/>
      <c r="SPW100" s="0"/>
      <c r="SPX100" s="0"/>
      <c r="SPY100" s="0"/>
      <c r="SPZ100" s="0"/>
      <c r="SQA100" s="0"/>
      <c r="SQB100" s="0"/>
      <c r="SQC100" s="0"/>
      <c r="SQD100" s="0"/>
      <c r="SQE100" s="0"/>
      <c r="SQF100" s="0"/>
      <c r="SQG100" s="0"/>
      <c r="SQH100" s="0"/>
      <c r="SQI100" s="0"/>
      <c r="SQJ100" s="0"/>
      <c r="SQK100" s="0"/>
      <c r="SQL100" s="0"/>
      <c r="SQM100" s="0"/>
      <c r="SQN100" s="0"/>
      <c r="SQO100" s="0"/>
      <c r="SQP100" s="0"/>
      <c r="SQQ100" s="0"/>
      <c r="SQR100" s="0"/>
      <c r="SQS100" s="0"/>
      <c r="SQT100" s="0"/>
      <c r="SQU100" s="0"/>
      <c r="SQV100" s="0"/>
      <c r="SQW100" s="0"/>
      <c r="SQX100" s="0"/>
      <c r="SQY100" s="0"/>
      <c r="SQZ100" s="0"/>
      <c r="SRA100" s="0"/>
      <c r="SRB100" s="0"/>
      <c r="SRC100" s="0"/>
      <c r="SRD100" s="0"/>
      <c r="SRE100" s="0"/>
      <c r="SRF100" s="0"/>
      <c r="SRG100" s="0"/>
      <c r="SRH100" s="0"/>
      <c r="SRI100" s="0"/>
      <c r="SRJ100" s="0"/>
      <c r="SRK100" s="0"/>
      <c r="SRL100" s="0"/>
      <c r="SRM100" s="0"/>
      <c r="SRN100" s="0"/>
      <c r="SRO100" s="0"/>
      <c r="SRP100" s="0"/>
      <c r="SRQ100" s="0"/>
      <c r="SRR100" s="0"/>
      <c r="SRS100" s="0"/>
      <c r="SRT100" s="0"/>
      <c r="SRU100" s="0"/>
      <c r="SRV100" s="0"/>
      <c r="SRW100" s="0"/>
      <c r="SRX100" s="0"/>
      <c r="SRY100" s="0"/>
      <c r="SRZ100" s="0"/>
      <c r="SSA100" s="0"/>
      <c r="SSB100" s="0"/>
      <c r="SSC100" s="0"/>
      <c r="SSD100" s="0"/>
      <c r="SSE100" s="0"/>
      <c r="SSF100" s="0"/>
      <c r="SSG100" s="0"/>
      <c r="SSH100" s="0"/>
      <c r="SSI100" s="0"/>
      <c r="SSJ100" s="0"/>
      <c r="SSK100" s="0"/>
      <c r="SSL100" s="0"/>
      <c r="SSM100" s="0"/>
      <c r="SSN100" s="0"/>
      <c r="SSO100" s="0"/>
      <c r="SSP100" s="0"/>
      <c r="SSQ100" s="0"/>
      <c r="SSR100" s="0"/>
      <c r="SSS100" s="0"/>
      <c r="SST100" s="0"/>
      <c r="SSU100" s="0"/>
      <c r="SSV100" s="0"/>
      <c r="SSW100" s="0"/>
      <c r="SSX100" s="0"/>
      <c r="SSY100" s="0"/>
      <c r="SSZ100" s="0"/>
      <c r="STA100" s="0"/>
      <c r="STB100" s="0"/>
      <c r="STC100" s="0"/>
      <c r="STD100" s="0"/>
      <c r="STE100" s="0"/>
      <c r="STF100" s="0"/>
      <c r="STG100" s="0"/>
      <c r="STH100" s="0"/>
      <c r="STI100" s="0"/>
      <c r="STJ100" s="0"/>
      <c r="STK100" s="0"/>
      <c r="STL100" s="0"/>
      <c r="STM100" s="0"/>
      <c r="STN100" s="0"/>
      <c r="STO100" s="0"/>
      <c r="STP100" s="0"/>
      <c r="STQ100" s="0"/>
      <c r="STR100" s="0"/>
      <c r="STS100" s="0"/>
      <c r="STT100" s="0"/>
      <c r="STU100" s="0"/>
      <c r="STV100" s="0"/>
      <c r="STW100" s="0"/>
      <c r="STX100" s="0"/>
      <c r="STY100" s="0"/>
      <c r="STZ100" s="0"/>
      <c r="SUA100" s="0"/>
      <c r="SUB100" s="0"/>
      <c r="SUC100" s="0"/>
      <c r="SUD100" s="0"/>
      <c r="SUE100" s="0"/>
      <c r="SUF100" s="0"/>
      <c r="SUG100" s="0"/>
      <c r="SUH100" s="0"/>
      <c r="SUI100" s="0"/>
      <c r="SUJ100" s="0"/>
      <c r="SUK100" s="0"/>
      <c r="SUL100" s="0"/>
      <c r="SUM100" s="0"/>
      <c r="SUN100" s="0"/>
      <c r="SUO100" s="0"/>
      <c r="SUP100" s="0"/>
      <c r="SUQ100" s="0"/>
      <c r="SUR100" s="0"/>
      <c r="SUS100" s="0"/>
      <c r="SUT100" s="0"/>
      <c r="SUU100" s="0"/>
      <c r="SUV100" s="0"/>
      <c r="SUW100" s="0"/>
      <c r="SUX100" s="0"/>
      <c r="SUY100" s="0"/>
      <c r="SUZ100" s="0"/>
      <c r="SVA100" s="0"/>
      <c r="SVB100" s="0"/>
      <c r="SVC100" s="0"/>
      <c r="SVD100" s="0"/>
      <c r="SVE100" s="0"/>
      <c r="SVF100" s="0"/>
      <c r="SVG100" s="0"/>
      <c r="SVH100" s="0"/>
      <c r="SVI100" s="0"/>
      <c r="SVJ100" s="0"/>
      <c r="SVK100" s="0"/>
      <c r="SVL100" s="0"/>
      <c r="SVM100" s="0"/>
      <c r="SVN100" s="0"/>
      <c r="SVO100" s="0"/>
      <c r="SVP100" s="0"/>
      <c r="SVQ100" s="0"/>
      <c r="SVR100" s="0"/>
      <c r="SVS100" s="0"/>
      <c r="SVT100" s="0"/>
      <c r="SVU100" s="0"/>
      <c r="SVV100" s="0"/>
      <c r="SVW100" s="0"/>
      <c r="SVX100" s="0"/>
      <c r="SVY100" s="0"/>
      <c r="SVZ100" s="0"/>
      <c r="SWA100" s="0"/>
      <c r="SWB100" s="0"/>
      <c r="SWC100" s="0"/>
      <c r="SWD100" s="0"/>
      <c r="SWE100" s="0"/>
      <c r="SWF100" s="0"/>
      <c r="SWG100" s="0"/>
      <c r="SWH100" s="0"/>
      <c r="SWI100" s="0"/>
      <c r="SWJ100" s="0"/>
      <c r="SWK100" s="0"/>
      <c r="SWL100" s="0"/>
      <c r="SWM100" s="0"/>
      <c r="SWN100" s="0"/>
      <c r="SWO100" s="0"/>
      <c r="SWP100" s="0"/>
      <c r="SWQ100" s="0"/>
      <c r="SWR100" s="0"/>
      <c r="SWS100" s="0"/>
      <c r="SWT100" s="0"/>
      <c r="SWU100" s="0"/>
      <c r="SWV100" s="0"/>
      <c r="SWW100" s="0"/>
      <c r="SWX100" s="0"/>
      <c r="SWY100" s="0"/>
      <c r="SWZ100" s="0"/>
      <c r="SXA100" s="0"/>
      <c r="SXB100" s="0"/>
      <c r="SXC100" s="0"/>
      <c r="SXD100" s="0"/>
      <c r="SXE100" s="0"/>
      <c r="SXF100" s="0"/>
      <c r="SXG100" s="0"/>
      <c r="SXH100" s="0"/>
      <c r="SXI100" s="0"/>
      <c r="SXJ100" s="0"/>
      <c r="SXK100" s="0"/>
      <c r="SXL100" s="0"/>
      <c r="SXM100" s="0"/>
      <c r="SXN100" s="0"/>
      <c r="SXO100" s="0"/>
      <c r="SXP100" s="0"/>
      <c r="SXQ100" s="0"/>
      <c r="SXR100" s="0"/>
      <c r="SXS100" s="0"/>
      <c r="SXT100" s="0"/>
      <c r="SXU100" s="0"/>
      <c r="SXV100" s="0"/>
      <c r="SXW100" s="0"/>
      <c r="SXX100" s="0"/>
      <c r="SXY100" s="0"/>
      <c r="SXZ100" s="0"/>
      <c r="SYA100" s="0"/>
      <c r="SYB100" s="0"/>
      <c r="SYC100" s="0"/>
      <c r="SYD100" s="0"/>
      <c r="SYE100" s="0"/>
      <c r="SYF100" s="0"/>
      <c r="SYG100" s="0"/>
      <c r="SYH100" s="0"/>
      <c r="SYI100" s="0"/>
      <c r="SYJ100" s="0"/>
      <c r="SYK100" s="0"/>
      <c r="SYL100" s="0"/>
      <c r="SYM100" s="0"/>
      <c r="SYN100" s="0"/>
      <c r="SYO100" s="0"/>
      <c r="SYP100" s="0"/>
      <c r="SYQ100" s="0"/>
      <c r="SYR100" s="0"/>
      <c r="SYS100" s="0"/>
      <c r="SYT100" s="0"/>
      <c r="SYU100" s="0"/>
      <c r="SYV100" s="0"/>
      <c r="SYW100" s="0"/>
      <c r="SYX100" s="0"/>
      <c r="SYY100" s="0"/>
      <c r="SYZ100" s="0"/>
      <c r="SZA100" s="0"/>
      <c r="SZB100" s="0"/>
      <c r="SZC100" s="0"/>
      <c r="SZD100" s="0"/>
      <c r="SZE100" s="0"/>
      <c r="SZF100" s="0"/>
      <c r="SZG100" s="0"/>
      <c r="SZH100" s="0"/>
      <c r="SZI100" s="0"/>
      <c r="SZJ100" s="0"/>
      <c r="SZK100" s="0"/>
      <c r="SZL100" s="0"/>
      <c r="SZM100" s="0"/>
      <c r="SZN100" s="0"/>
      <c r="SZO100" s="0"/>
      <c r="SZP100" s="0"/>
      <c r="SZQ100" s="0"/>
      <c r="SZR100" s="0"/>
      <c r="SZS100" s="0"/>
      <c r="SZT100" s="0"/>
      <c r="SZU100" s="0"/>
      <c r="SZV100" s="0"/>
      <c r="SZW100" s="0"/>
      <c r="SZX100" s="0"/>
      <c r="SZY100" s="0"/>
      <c r="SZZ100" s="0"/>
      <c r="TAA100" s="0"/>
      <c r="TAB100" s="0"/>
      <c r="TAC100" s="0"/>
      <c r="TAD100" s="0"/>
      <c r="TAE100" s="0"/>
      <c r="TAF100" s="0"/>
      <c r="TAG100" s="0"/>
      <c r="TAH100" s="0"/>
      <c r="TAI100" s="0"/>
      <c r="TAJ100" s="0"/>
      <c r="TAK100" s="0"/>
      <c r="TAL100" s="0"/>
      <c r="TAM100" s="0"/>
      <c r="TAN100" s="0"/>
      <c r="TAO100" s="0"/>
      <c r="TAP100" s="0"/>
      <c r="TAQ100" s="0"/>
      <c r="TAR100" s="0"/>
      <c r="TAS100" s="0"/>
      <c r="TAT100" s="0"/>
      <c r="TAU100" s="0"/>
      <c r="TAV100" s="0"/>
      <c r="TAW100" s="0"/>
      <c r="TAX100" s="0"/>
      <c r="TAY100" s="0"/>
      <c r="TAZ100" s="0"/>
      <c r="TBA100" s="0"/>
      <c r="TBB100" s="0"/>
      <c r="TBC100" s="0"/>
      <c r="TBD100" s="0"/>
      <c r="TBE100" s="0"/>
      <c r="TBF100" s="0"/>
      <c r="TBG100" s="0"/>
      <c r="TBH100" s="0"/>
      <c r="TBI100" s="0"/>
      <c r="TBJ100" s="0"/>
      <c r="TBK100" s="0"/>
      <c r="TBL100" s="0"/>
      <c r="TBM100" s="0"/>
      <c r="TBN100" s="0"/>
      <c r="TBO100" s="0"/>
      <c r="TBP100" s="0"/>
      <c r="TBQ100" s="0"/>
      <c r="TBR100" s="0"/>
      <c r="TBS100" s="0"/>
      <c r="TBT100" s="0"/>
      <c r="TBU100" s="0"/>
      <c r="TBV100" s="0"/>
      <c r="TBW100" s="0"/>
      <c r="TBX100" s="0"/>
      <c r="TBY100" s="0"/>
      <c r="TBZ100" s="0"/>
      <c r="TCA100" s="0"/>
      <c r="TCB100" s="0"/>
      <c r="TCC100" s="0"/>
      <c r="TCD100" s="0"/>
      <c r="TCE100" s="0"/>
      <c r="TCF100" s="0"/>
      <c r="TCG100" s="0"/>
      <c r="TCH100" s="0"/>
      <c r="TCI100" s="0"/>
      <c r="TCJ100" s="0"/>
      <c r="TCK100" s="0"/>
      <c r="TCL100" s="0"/>
      <c r="TCM100" s="0"/>
      <c r="TCN100" s="0"/>
      <c r="TCO100" s="0"/>
      <c r="TCP100" s="0"/>
      <c r="TCQ100" s="0"/>
      <c r="TCR100" s="0"/>
      <c r="TCS100" s="0"/>
      <c r="TCT100" s="0"/>
      <c r="TCU100" s="0"/>
      <c r="TCV100" s="0"/>
      <c r="TCW100" s="0"/>
      <c r="TCX100" s="0"/>
      <c r="TCY100" s="0"/>
      <c r="TCZ100" s="0"/>
      <c r="TDA100" s="0"/>
      <c r="TDB100" s="0"/>
      <c r="TDC100" s="0"/>
      <c r="TDD100" s="0"/>
      <c r="TDE100" s="0"/>
      <c r="TDF100" s="0"/>
      <c r="TDG100" s="0"/>
      <c r="TDH100" s="0"/>
      <c r="TDI100" s="0"/>
      <c r="TDJ100" s="0"/>
      <c r="TDK100" s="0"/>
      <c r="TDL100" s="0"/>
      <c r="TDM100" s="0"/>
      <c r="TDN100" s="0"/>
      <c r="TDO100" s="0"/>
      <c r="TDP100" s="0"/>
      <c r="TDQ100" s="0"/>
      <c r="TDR100" s="0"/>
      <c r="TDS100" s="0"/>
      <c r="TDT100" s="0"/>
      <c r="TDU100" s="0"/>
      <c r="TDV100" s="0"/>
      <c r="TDW100" s="0"/>
      <c r="TDX100" s="0"/>
      <c r="TDY100" s="0"/>
      <c r="TDZ100" s="0"/>
      <c r="TEA100" s="0"/>
      <c r="TEB100" s="0"/>
      <c r="TEC100" s="0"/>
      <c r="TED100" s="0"/>
      <c r="TEE100" s="0"/>
      <c r="TEF100" s="0"/>
      <c r="TEG100" s="0"/>
      <c r="TEH100" s="0"/>
      <c r="TEI100" s="0"/>
      <c r="TEJ100" s="0"/>
      <c r="TEK100" s="0"/>
      <c r="TEL100" s="0"/>
      <c r="TEM100" s="0"/>
      <c r="TEN100" s="0"/>
      <c r="TEO100" s="0"/>
      <c r="TEP100" s="0"/>
      <c r="TEQ100" s="0"/>
      <c r="TER100" s="0"/>
      <c r="TES100" s="0"/>
      <c r="TET100" s="0"/>
      <c r="TEU100" s="0"/>
      <c r="TEV100" s="0"/>
      <c r="TEW100" s="0"/>
      <c r="TEX100" s="0"/>
      <c r="TEY100" s="0"/>
      <c r="TEZ100" s="0"/>
      <c r="TFA100" s="0"/>
      <c r="TFB100" s="0"/>
      <c r="TFC100" s="0"/>
      <c r="TFD100" s="0"/>
      <c r="TFE100" s="0"/>
      <c r="TFF100" s="0"/>
      <c r="TFG100" s="0"/>
      <c r="TFH100" s="0"/>
      <c r="TFI100" s="0"/>
      <c r="TFJ100" s="0"/>
      <c r="TFK100" s="0"/>
      <c r="TFL100" s="0"/>
      <c r="TFM100" s="0"/>
      <c r="TFN100" s="0"/>
      <c r="TFO100" s="0"/>
      <c r="TFP100" s="0"/>
      <c r="TFQ100" s="0"/>
      <c r="TFR100" s="0"/>
      <c r="TFS100" s="0"/>
      <c r="TFT100" s="0"/>
      <c r="TFU100" s="0"/>
      <c r="TFV100" s="0"/>
      <c r="TFW100" s="0"/>
      <c r="TFX100" s="0"/>
      <c r="TFY100" s="0"/>
      <c r="TFZ100" s="0"/>
      <c r="TGA100" s="0"/>
      <c r="TGB100" s="0"/>
      <c r="TGC100" s="0"/>
      <c r="TGD100" s="0"/>
      <c r="TGE100" s="0"/>
      <c r="TGF100" s="0"/>
      <c r="TGG100" s="0"/>
      <c r="TGH100" s="0"/>
      <c r="TGI100" s="0"/>
      <c r="TGJ100" s="0"/>
      <c r="TGK100" s="0"/>
      <c r="TGL100" s="0"/>
      <c r="TGM100" s="0"/>
      <c r="TGN100" s="0"/>
      <c r="TGO100" s="0"/>
      <c r="TGP100" s="0"/>
      <c r="TGQ100" s="0"/>
      <c r="TGR100" s="0"/>
      <c r="TGS100" s="0"/>
      <c r="TGT100" s="0"/>
      <c r="TGU100" s="0"/>
      <c r="TGV100" s="0"/>
      <c r="TGW100" s="0"/>
      <c r="TGX100" s="0"/>
      <c r="TGY100" s="0"/>
      <c r="TGZ100" s="0"/>
      <c r="THA100" s="0"/>
      <c r="THB100" s="0"/>
      <c r="THC100" s="0"/>
      <c r="THD100" s="0"/>
      <c r="THE100" s="0"/>
      <c r="THF100" s="0"/>
      <c r="THG100" s="0"/>
      <c r="THH100" s="0"/>
      <c r="THI100" s="0"/>
      <c r="THJ100" s="0"/>
      <c r="THK100" s="0"/>
      <c r="THL100" s="0"/>
      <c r="THM100" s="0"/>
      <c r="THN100" s="0"/>
      <c r="THO100" s="0"/>
      <c r="THP100" s="0"/>
      <c r="THQ100" s="0"/>
      <c r="THR100" s="0"/>
      <c r="THS100" s="0"/>
      <c r="THT100" s="0"/>
      <c r="THU100" s="0"/>
      <c r="THV100" s="0"/>
      <c r="THW100" s="0"/>
      <c r="THX100" s="0"/>
      <c r="THY100" s="0"/>
      <c r="THZ100" s="0"/>
      <c r="TIA100" s="0"/>
      <c r="TIB100" s="0"/>
      <c r="TIC100" s="0"/>
      <c r="TID100" s="0"/>
      <c r="TIE100" s="0"/>
      <c r="TIF100" s="0"/>
      <c r="TIG100" s="0"/>
      <c r="TIH100" s="0"/>
      <c r="TII100" s="0"/>
      <c r="TIJ100" s="0"/>
      <c r="TIK100" s="0"/>
      <c r="TIL100" s="0"/>
      <c r="TIM100" s="0"/>
      <c r="TIN100" s="0"/>
      <c r="TIO100" s="0"/>
      <c r="TIP100" s="0"/>
      <c r="TIQ100" s="0"/>
      <c r="TIR100" s="0"/>
      <c r="TIS100" s="0"/>
      <c r="TIT100" s="0"/>
      <c r="TIU100" s="0"/>
      <c r="TIV100" s="0"/>
      <c r="TIW100" s="0"/>
      <c r="TIX100" s="0"/>
      <c r="TIY100" s="0"/>
      <c r="TIZ100" s="0"/>
      <c r="TJA100" s="0"/>
      <c r="TJB100" s="0"/>
      <c r="TJC100" s="0"/>
      <c r="TJD100" s="0"/>
      <c r="TJE100" s="0"/>
      <c r="TJF100" s="0"/>
      <c r="TJG100" s="0"/>
      <c r="TJH100" s="0"/>
      <c r="TJI100" s="0"/>
      <c r="TJJ100" s="0"/>
      <c r="TJK100" s="0"/>
      <c r="TJL100" s="0"/>
      <c r="TJM100" s="0"/>
      <c r="TJN100" s="0"/>
      <c r="TJO100" s="0"/>
      <c r="TJP100" s="0"/>
      <c r="TJQ100" s="0"/>
      <c r="TJR100" s="0"/>
      <c r="TJS100" s="0"/>
      <c r="TJT100" s="0"/>
      <c r="TJU100" s="0"/>
      <c r="TJV100" s="0"/>
      <c r="TJW100" s="0"/>
      <c r="TJX100" s="0"/>
      <c r="TJY100" s="0"/>
      <c r="TJZ100" s="0"/>
      <c r="TKA100" s="0"/>
      <c r="TKB100" s="0"/>
      <c r="TKC100" s="0"/>
      <c r="TKD100" s="0"/>
      <c r="TKE100" s="0"/>
      <c r="TKF100" s="0"/>
      <c r="TKG100" s="0"/>
      <c r="TKH100" s="0"/>
      <c r="TKI100" s="0"/>
      <c r="TKJ100" s="0"/>
      <c r="TKK100" s="0"/>
      <c r="TKL100" s="0"/>
      <c r="TKM100" s="0"/>
      <c r="TKN100" s="0"/>
      <c r="TKO100" s="0"/>
      <c r="TKP100" s="0"/>
      <c r="TKQ100" s="0"/>
      <c r="TKR100" s="0"/>
      <c r="TKS100" s="0"/>
      <c r="TKT100" s="0"/>
      <c r="TKU100" s="0"/>
      <c r="TKV100" s="0"/>
      <c r="TKW100" s="0"/>
      <c r="TKX100" s="0"/>
      <c r="TKY100" s="0"/>
      <c r="TKZ100" s="0"/>
      <c r="TLA100" s="0"/>
      <c r="TLB100" s="0"/>
      <c r="TLC100" s="0"/>
      <c r="TLD100" s="0"/>
      <c r="TLE100" s="0"/>
      <c r="TLF100" s="0"/>
      <c r="TLG100" s="0"/>
      <c r="TLH100" s="0"/>
      <c r="TLI100" s="0"/>
      <c r="TLJ100" s="0"/>
      <c r="TLK100" s="0"/>
      <c r="TLL100" s="0"/>
      <c r="TLM100" s="0"/>
      <c r="TLN100" s="0"/>
      <c r="TLO100" s="0"/>
      <c r="TLP100" s="0"/>
      <c r="TLQ100" s="0"/>
      <c r="TLR100" s="0"/>
      <c r="TLS100" s="0"/>
      <c r="TLT100" s="0"/>
      <c r="TLU100" s="0"/>
      <c r="TLV100" s="0"/>
      <c r="TLW100" s="0"/>
      <c r="TLX100" s="0"/>
      <c r="TLY100" s="0"/>
      <c r="TLZ100" s="0"/>
      <c r="TMA100" s="0"/>
      <c r="TMB100" s="0"/>
      <c r="TMC100" s="0"/>
      <c r="TMD100" s="0"/>
      <c r="TME100" s="0"/>
      <c r="TMF100" s="0"/>
      <c r="TMG100" s="0"/>
      <c r="TMH100" s="0"/>
      <c r="TMI100" s="0"/>
      <c r="TMJ100" s="0"/>
      <c r="TMK100" s="0"/>
      <c r="TML100" s="0"/>
      <c r="TMM100" s="0"/>
      <c r="TMN100" s="0"/>
      <c r="TMO100" s="0"/>
      <c r="TMP100" s="0"/>
      <c r="TMQ100" s="0"/>
      <c r="TMR100" s="0"/>
      <c r="TMS100" s="0"/>
      <c r="TMT100" s="0"/>
      <c r="TMU100" s="0"/>
      <c r="TMV100" s="0"/>
      <c r="TMW100" s="0"/>
      <c r="TMX100" s="0"/>
      <c r="TMY100" s="0"/>
      <c r="TMZ100" s="0"/>
      <c r="TNA100" s="0"/>
      <c r="TNB100" s="0"/>
      <c r="TNC100" s="0"/>
      <c r="TND100" s="0"/>
      <c r="TNE100" s="0"/>
      <c r="TNF100" s="0"/>
      <c r="TNG100" s="0"/>
      <c r="TNH100" s="0"/>
      <c r="TNI100" s="0"/>
      <c r="TNJ100" s="0"/>
      <c r="TNK100" s="0"/>
      <c r="TNL100" s="0"/>
      <c r="TNM100" s="0"/>
      <c r="TNN100" s="0"/>
      <c r="TNO100" s="0"/>
      <c r="TNP100" s="0"/>
      <c r="TNQ100" s="0"/>
      <c r="TNR100" s="0"/>
      <c r="TNS100" s="0"/>
      <c r="TNT100" s="0"/>
      <c r="TNU100" s="0"/>
      <c r="TNV100" s="0"/>
      <c r="TNW100" s="0"/>
      <c r="TNX100" s="0"/>
      <c r="TNY100" s="0"/>
      <c r="TNZ100" s="0"/>
      <c r="TOA100" s="0"/>
      <c r="TOB100" s="0"/>
      <c r="TOC100" s="0"/>
      <c r="TOD100" s="0"/>
      <c r="TOE100" s="0"/>
      <c r="TOF100" s="0"/>
      <c r="TOG100" s="0"/>
      <c r="TOH100" s="0"/>
      <c r="TOI100" s="0"/>
      <c r="TOJ100" s="0"/>
      <c r="TOK100" s="0"/>
      <c r="TOL100" s="0"/>
      <c r="TOM100" s="0"/>
      <c r="TON100" s="0"/>
      <c r="TOO100" s="0"/>
      <c r="TOP100" s="0"/>
      <c r="TOQ100" s="0"/>
      <c r="TOR100" s="0"/>
      <c r="TOS100" s="0"/>
      <c r="TOT100" s="0"/>
      <c r="TOU100" s="0"/>
      <c r="TOV100" s="0"/>
      <c r="TOW100" s="0"/>
      <c r="TOX100" s="0"/>
      <c r="TOY100" s="0"/>
      <c r="TOZ100" s="0"/>
      <c r="TPA100" s="0"/>
      <c r="TPB100" s="0"/>
      <c r="TPC100" s="0"/>
      <c r="TPD100" s="0"/>
      <c r="TPE100" s="0"/>
      <c r="TPF100" s="0"/>
      <c r="TPG100" s="0"/>
      <c r="TPH100" s="0"/>
      <c r="TPI100" s="0"/>
      <c r="TPJ100" s="0"/>
      <c r="TPK100" s="0"/>
      <c r="TPL100" s="0"/>
      <c r="TPM100" s="0"/>
      <c r="TPN100" s="0"/>
      <c r="TPO100" s="0"/>
      <c r="TPP100" s="0"/>
      <c r="TPQ100" s="0"/>
      <c r="TPR100" s="0"/>
      <c r="TPS100" s="0"/>
      <c r="TPT100" s="0"/>
      <c r="TPU100" s="0"/>
      <c r="TPV100" s="0"/>
      <c r="TPW100" s="0"/>
      <c r="TPX100" s="0"/>
      <c r="TPY100" s="0"/>
      <c r="TPZ100" s="0"/>
      <c r="TQA100" s="0"/>
      <c r="TQB100" s="0"/>
      <c r="TQC100" s="0"/>
      <c r="TQD100" s="0"/>
      <c r="TQE100" s="0"/>
      <c r="TQF100" s="0"/>
      <c r="TQG100" s="0"/>
      <c r="TQH100" s="0"/>
      <c r="TQI100" s="0"/>
      <c r="TQJ100" s="0"/>
      <c r="TQK100" s="0"/>
      <c r="TQL100" s="0"/>
      <c r="TQM100" s="0"/>
      <c r="TQN100" s="0"/>
      <c r="TQO100" s="0"/>
      <c r="TQP100" s="0"/>
      <c r="TQQ100" s="0"/>
      <c r="TQR100" s="0"/>
      <c r="TQS100" s="0"/>
      <c r="TQT100" s="0"/>
      <c r="TQU100" s="0"/>
      <c r="TQV100" s="0"/>
      <c r="TQW100" s="0"/>
      <c r="TQX100" s="0"/>
      <c r="TQY100" s="0"/>
      <c r="TQZ100" s="0"/>
      <c r="TRA100" s="0"/>
      <c r="TRB100" s="0"/>
      <c r="TRC100" s="0"/>
      <c r="TRD100" s="0"/>
      <c r="TRE100" s="0"/>
      <c r="TRF100" s="0"/>
      <c r="TRG100" s="0"/>
      <c r="TRH100" s="0"/>
      <c r="TRI100" s="0"/>
      <c r="TRJ100" s="0"/>
      <c r="TRK100" s="0"/>
      <c r="TRL100" s="0"/>
      <c r="TRM100" s="0"/>
      <c r="TRN100" s="0"/>
      <c r="TRO100" s="0"/>
      <c r="TRP100" s="0"/>
      <c r="TRQ100" s="0"/>
      <c r="TRR100" s="0"/>
      <c r="TRS100" s="0"/>
      <c r="TRT100" s="0"/>
      <c r="TRU100" s="0"/>
      <c r="TRV100" s="0"/>
      <c r="TRW100" s="0"/>
      <c r="TRX100" s="0"/>
      <c r="TRY100" s="0"/>
      <c r="TRZ100" s="0"/>
      <c r="TSA100" s="0"/>
      <c r="TSB100" s="0"/>
      <c r="TSC100" s="0"/>
      <c r="TSD100" s="0"/>
      <c r="TSE100" s="0"/>
      <c r="TSF100" s="0"/>
      <c r="TSG100" s="0"/>
      <c r="TSH100" s="0"/>
      <c r="TSI100" s="0"/>
      <c r="TSJ100" s="0"/>
      <c r="TSK100" s="0"/>
      <c r="TSL100" s="0"/>
      <c r="TSM100" s="0"/>
      <c r="TSN100" s="0"/>
      <c r="TSO100" s="0"/>
      <c r="TSP100" s="0"/>
      <c r="TSQ100" s="0"/>
      <c r="TSR100" s="0"/>
      <c r="TSS100" s="0"/>
      <c r="TST100" s="0"/>
      <c r="TSU100" s="0"/>
      <c r="TSV100" s="0"/>
      <c r="TSW100" s="0"/>
      <c r="TSX100" s="0"/>
      <c r="TSY100" s="0"/>
      <c r="TSZ100" s="0"/>
      <c r="TTA100" s="0"/>
      <c r="TTB100" s="0"/>
      <c r="TTC100" s="0"/>
      <c r="TTD100" s="0"/>
      <c r="TTE100" s="0"/>
      <c r="TTF100" s="0"/>
      <c r="TTG100" s="0"/>
      <c r="TTH100" s="0"/>
      <c r="TTI100" s="0"/>
      <c r="TTJ100" s="0"/>
      <c r="TTK100" s="0"/>
      <c r="TTL100" s="0"/>
      <c r="TTM100" s="0"/>
      <c r="TTN100" s="0"/>
      <c r="TTO100" s="0"/>
      <c r="TTP100" s="0"/>
      <c r="TTQ100" s="0"/>
      <c r="TTR100" s="0"/>
      <c r="TTS100" s="0"/>
      <c r="TTT100" s="0"/>
      <c r="TTU100" s="0"/>
      <c r="TTV100" s="0"/>
      <c r="TTW100" s="0"/>
      <c r="TTX100" s="0"/>
      <c r="TTY100" s="0"/>
      <c r="TTZ100" s="0"/>
      <c r="TUA100" s="0"/>
      <c r="TUB100" s="0"/>
      <c r="TUC100" s="0"/>
      <c r="TUD100" s="0"/>
      <c r="TUE100" s="0"/>
      <c r="TUF100" s="0"/>
      <c r="TUG100" s="0"/>
      <c r="TUH100" s="0"/>
      <c r="TUI100" s="0"/>
      <c r="TUJ100" s="0"/>
      <c r="TUK100" s="0"/>
      <c r="TUL100" s="0"/>
      <c r="TUM100" s="0"/>
      <c r="TUN100" s="0"/>
      <c r="TUO100" s="0"/>
      <c r="TUP100" s="0"/>
      <c r="TUQ100" s="0"/>
      <c r="TUR100" s="0"/>
      <c r="TUS100" s="0"/>
      <c r="TUT100" s="0"/>
      <c r="TUU100" s="0"/>
      <c r="TUV100" s="0"/>
      <c r="TUW100" s="0"/>
      <c r="TUX100" s="0"/>
      <c r="TUY100" s="0"/>
      <c r="TUZ100" s="0"/>
      <c r="TVA100" s="0"/>
      <c r="TVB100" s="0"/>
      <c r="TVC100" s="0"/>
      <c r="TVD100" s="0"/>
      <c r="TVE100" s="0"/>
      <c r="TVF100" s="0"/>
      <c r="TVG100" s="0"/>
      <c r="TVH100" s="0"/>
      <c r="TVI100" s="0"/>
      <c r="TVJ100" s="0"/>
      <c r="TVK100" s="0"/>
      <c r="TVL100" s="0"/>
      <c r="TVM100" s="0"/>
      <c r="TVN100" s="0"/>
      <c r="TVO100" s="0"/>
      <c r="TVP100" s="0"/>
      <c r="TVQ100" s="0"/>
      <c r="TVR100" s="0"/>
      <c r="TVS100" s="0"/>
      <c r="TVT100" s="0"/>
      <c r="TVU100" s="0"/>
      <c r="TVV100" s="0"/>
      <c r="TVW100" s="0"/>
      <c r="TVX100" s="0"/>
      <c r="TVY100" s="0"/>
      <c r="TVZ100" s="0"/>
      <c r="TWA100" s="0"/>
      <c r="TWB100" s="0"/>
      <c r="TWC100" s="0"/>
      <c r="TWD100" s="0"/>
      <c r="TWE100" s="0"/>
      <c r="TWF100" s="0"/>
      <c r="TWG100" s="0"/>
      <c r="TWH100" s="0"/>
      <c r="TWI100" s="0"/>
      <c r="TWJ100" s="0"/>
      <c r="TWK100" s="0"/>
      <c r="TWL100" s="0"/>
      <c r="TWM100" s="0"/>
      <c r="TWN100" s="0"/>
      <c r="TWO100" s="0"/>
      <c r="TWP100" s="0"/>
      <c r="TWQ100" s="0"/>
      <c r="TWR100" s="0"/>
      <c r="TWS100" s="0"/>
      <c r="TWT100" s="0"/>
      <c r="TWU100" s="0"/>
      <c r="TWV100" s="0"/>
      <c r="TWW100" s="0"/>
      <c r="TWX100" s="0"/>
      <c r="TWY100" s="0"/>
      <c r="TWZ100" s="0"/>
      <c r="TXA100" s="0"/>
      <c r="TXB100" s="0"/>
      <c r="TXC100" s="0"/>
      <c r="TXD100" s="0"/>
      <c r="TXE100" s="0"/>
      <c r="TXF100" s="0"/>
      <c r="TXG100" s="0"/>
      <c r="TXH100" s="0"/>
      <c r="TXI100" s="0"/>
      <c r="TXJ100" s="0"/>
      <c r="TXK100" s="0"/>
      <c r="TXL100" s="0"/>
      <c r="TXM100" s="0"/>
      <c r="TXN100" s="0"/>
      <c r="TXO100" s="0"/>
      <c r="TXP100" s="0"/>
      <c r="TXQ100" s="0"/>
      <c r="TXR100" s="0"/>
      <c r="TXS100" s="0"/>
      <c r="TXT100" s="0"/>
      <c r="TXU100" s="0"/>
      <c r="TXV100" s="0"/>
      <c r="TXW100" s="0"/>
      <c r="TXX100" s="0"/>
      <c r="TXY100" s="0"/>
      <c r="TXZ100" s="0"/>
      <c r="TYA100" s="0"/>
      <c r="TYB100" s="0"/>
      <c r="TYC100" s="0"/>
      <c r="TYD100" s="0"/>
      <c r="TYE100" s="0"/>
      <c r="TYF100" s="0"/>
      <c r="TYG100" s="0"/>
      <c r="TYH100" s="0"/>
      <c r="TYI100" s="0"/>
      <c r="TYJ100" s="0"/>
      <c r="TYK100" s="0"/>
      <c r="TYL100" s="0"/>
      <c r="TYM100" s="0"/>
      <c r="TYN100" s="0"/>
      <c r="TYO100" s="0"/>
      <c r="TYP100" s="0"/>
      <c r="TYQ100" s="0"/>
      <c r="TYR100" s="0"/>
      <c r="TYS100" s="0"/>
      <c r="TYT100" s="0"/>
      <c r="TYU100" s="0"/>
      <c r="TYV100" s="0"/>
      <c r="TYW100" s="0"/>
      <c r="TYX100" s="0"/>
      <c r="TYY100" s="0"/>
      <c r="TYZ100" s="0"/>
      <c r="TZA100" s="0"/>
      <c r="TZB100" s="0"/>
      <c r="TZC100" s="0"/>
      <c r="TZD100" s="0"/>
      <c r="TZE100" s="0"/>
      <c r="TZF100" s="0"/>
      <c r="TZG100" s="0"/>
      <c r="TZH100" s="0"/>
      <c r="TZI100" s="0"/>
      <c r="TZJ100" s="0"/>
      <c r="TZK100" s="0"/>
      <c r="TZL100" s="0"/>
      <c r="TZM100" s="0"/>
      <c r="TZN100" s="0"/>
      <c r="TZO100" s="0"/>
      <c r="TZP100" s="0"/>
      <c r="TZQ100" s="0"/>
      <c r="TZR100" s="0"/>
      <c r="TZS100" s="0"/>
      <c r="TZT100" s="0"/>
      <c r="TZU100" s="0"/>
      <c r="TZV100" s="0"/>
      <c r="TZW100" s="0"/>
      <c r="TZX100" s="0"/>
      <c r="TZY100" s="0"/>
      <c r="TZZ100" s="0"/>
      <c r="UAA100" s="0"/>
      <c r="UAB100" s="0"/>
      <c r="UAC100" s="0"/>
      <c r="UAD100" s="0"/>
      <c r="UAE100" s="0"/>
      <c r="UAF100" s="0"/>
      <c r="UAG100" s="0"/>
      <c r="UAH100" s="0"/>
      <c r="UAI100" s="0"/>
      <c r="UAJ100" s="0"/>
      <c r="UAK100" s="0"/>
      <c r="UAL100" s="0"/>
      <c r="UAM100" s="0"/>
      <c r="UAN100" s="0"/>
      <c r="UAO100" s="0"/>
      <c r="UAP100" s="0"/>
      <c r="UAQ100" s="0"/>
      <c r="UAR100" s="0"/>
      <c r="UAS100" s="0"/>
      <c r="UAT100" s="0"/>
      <c r="UAU100" s="0"/>
      <c r="UAV100" s="0"/>
      <c r="UAW100" s="0"/>
      <c r="UAX100" s="0"/>
      <c r="UAY100" s="0"/>
      <c r="UAZ100" s="0"/>
      <c r="UBA100" s="0"/>
      <c r="UBB100" s="0"/>
      <c r="UBC100" s="0"/>
      <c r="UBD100" s="0"/>
      <c r="UBE100" s="0"/>
      <c r="UBF100" s="0"/>
      <c r="UBG100" s="0"/>
      <c r="UBH100" s="0"/>
      <c r="UBI100" s="0"/>
      <c r="UBJ100" s="0"/>
      <c r="UBK100" s="0"/>
      <c r="UBL100" s="0"/>
      <c r="UBM100" s="0"/>
      <c r="UBN100" s="0"/>
      <c r="UBO100" s="0"/>
      <c r="UBP100" s="0"/>
      <c r="UBQ100" s="0"/>
      <c r="UBR100" s="0"/>
      <c r="UBS100" s="0"/>
      <c r="UBT100" s="0"/>
      <c r="UBU100" s="0"/>
      <c r="UBV100" s="0"/>
      <c r="UBW100" s="0"/>
      <c r="UBX100" s="0"/>
      <c r="UBY100" s="0"/>
      <c r="UBZ100" s="0"/>
      <c r="UCA100" s="0"/>
      <c r="UCB100" s="0"/>
      <c r="UCC100" s="0"/>
      <c r="UCD100" s="0"/>
      <c r="UCE100" s="0"/>
      <c r="UCF100" s="0"/>
      <c r="UCG100" s="0"/>
      <c r="UCH100" s="0"/>
      <c r="UCI100" s="0"/>
      <c r="UCJ100" s="0"/>
      <c r="UCK100" s="0"/>
      <c r="UCL100" s="0"/>
      <c r="UCM100" s="0"/>
      <c r="UCN100" s="0"/>
      <c r="UCO100" s="0"/>
      <c r="UCP100" s="0"/>
      <c r="UCQ100" s="0"/>
      <c r="UCR100" s="0"/>
      <c r="UCS100" s="0"/>
      <c r="UCT100" s="0"/>
      <c r="UCU100" s="0"/>
      <c r="UCV100" s="0"/>
      <c r="UCW100" s="0"/>
      <c r="UCX100" s="0"/>
      <c r="UCY100" s="0"/>
      <c r="UCZ100" s="0"/>
      <c r="UDA100" s="0"/>
      <c r="UDB100" s="0"/>
      <c r="UDC100" s="0"/>
      <c r="UDD100" s="0"/>
      <c r="UDE100" s="0"/>
      <c r="UDF100" s="0"/>
      <c r="UDG100" s="0"/>
      <c r="UDH100" s="0"/>
      <c r="UDI100" s="0"/>
      <c r="UDJ100" s="0"/>
      <c r="UDK100" s="0"/>
      <c r="UDL100" s="0"/>
      <c r="UDM100" s="0"/>
      <c r="UDN100" s="0"/>
      <c r="UDO100" s="0"/>
      <c r="UDP100" s="0"/>
      <c r="UDQ100" s="0"/>
      <c r="UDR100" s="0"/>
      <c r="UDS100" s="0"/>
      <c r="UDT100" s="0"/>
      <c r="UDU100" s="0"/>
      <c r="UDV100" s="0"/>
      <c r="UDW100" s="0"/>
      <c r="UDX100" s="0"/>
      <c r="UDY100" s="0"/>
      <c r="UDZ100" s="0"/>
      <c r="UEA100" s="0"/>
      <c r="UEB100" s="0"/>
      <c r="UEC100" s="0"/>
      <c r="UED100" s="0"/>
      <c r="UEE100" s="0"/>
      <c r="UEF100" s="0"/>
      <c r="UEG100" s="0"/>
      <c r="UEH100" s="0"/>
      <c r="UEI100" s="0"/>
      <c r="UEJ100" s="0"/>
      <c r="UEK100" s="0"/>
      <c r="UEL100" s="0"/>
      <c r="UEM100" s="0"/>
      <c r="UEN100" s="0"/>
      <c r="UEO100" s="0"/>
      <c r="UEP100" s="0"/>
      <c r="UEQ100" s="0"/>
      <c r="UER100" s="0"/>
      <c r="UES100" s="0"/>
      <c r="UET100" s="0"/>
      <c r="UEU100" s="0"/>
      <c r="UEV100" s="0"/>
      <c r="UEW100" s="0"/>
      <c r="UEX100" s="0"/>
      <c r="UEY100" s="0"/>
      <c r="UEZ100" s="0"/>
      <c r="UFA100" s="0"/>
      <c r="UFB100" s="0"/>
      <c r="UFC100" s="0"/>
      <c r="UFD100" s="0"/>
      <c r="UFE100" s="0"/>
      <c r="UFF100" s="0"/>
      <c r="UFG100" s="0"/>
      <c r="UFH100" s="0"/>
      <c r="UFI100" s="0"/>
      <c r="UFJ100" s="0"/>
      <c r="UFK100" s="0"/>
      <c r="UFL100" s="0"/>
      <c r="UFM100" s="0"/>
      <c r="UFN100" s="0"/>
      <c r="UFO100" s="0"/>
      <c r="UFP100" s="0"/>
      <c r="UFQ100" s="0"/>
      <c r="UFR100" s="0"/>
      <c r="UFS100" s="0"/>
      <c r="UFT100" s="0"/>
      <c r="UFU100" s="0"/>
      <c r="UFV100" s="0"/>
      <c r="UFW100" s="0"/>
      <c r="UFX100" s="0"/>
      <c r="UFY100" s="0"/>
      <c r="UFZ100" s="0"/>
      <c r="UGA100" s="0"/>
      <c r="UGB100" s="0"/>
      <c r="UGC100" s="0"/>
      <c r="UGD100" s="0"/>
      <c r="UGE100" s="0"/>
      <c r="UGF100" s="0"/>
      <c r="UGG100" s="0"/>
      <c r="UGH100" s="0"/>
      <c r="UGI100" s="0"/>
      <c r="UGJ100" s="0"/>
      <c r="UGK100" s="0"/>
      <c r="UGL100" s="0"/>
      <c r="UGM100" s="0"/>
      <c r="UGN100" s="0"/>
      <c r="UGO100" s="0"/>
      <c r="UGP100" s="0"/>
      <c r="UGQ100" s="0"/>
      <c r="UGR100" s="0"/>
      <c r="UGS100" s="0"/>
      <c r="UGT100" s="0"/>
      <c r="UGU100" s="0"/>
      <c r="UGV100" s="0"/>
      <c r="UGW100" s="0"/>
      <c r="UGX100" s="0"/>
      <c r="UGY100" s="0"/>
      <c r="UGZ100" s="0"/>
      <c r="UHA100" s="0"/>
      <c r="UHB100" s="0"/>
      <c r="UHC100" s="0"/>
      <c r="UHD100" s="0"/>
      <c r="UHE100" s="0"/>
      <c r="UHF100" s="0"/>
      <c r="UHG100" s="0"/>
      <c r="UHH100" s="0"/>
      <c r="UHI100" s="0"/>
      <c r="UHJ100" s="0"/>
      <c r="UHK100" s="0"/>
      <c r="UHL100" s="0"/>
      <c r="UHM100" s="0"/>
      <c r="UHN100" s="0"/>
      <c r="UHO100" s="0"/>
      <c r="UHP100" s="0"/>
      <c r="UHQ100" s="0"/>
      <c r="UHR100" s="0"/>
      <c r="UHS100" s="0"/>
      <c r="UHT100" s="0"/>
      <c r="UHU100" s="0"/>
      <c r="UHV100" s="0"/>
      <c r="UHW100" s="0"/>
      <c r="UHX100" s="0"/>
      <c r="UHY100" s="0"/>
      <c r="UHZ100" s="0"/>
      <c r="UIA100" s="0"/>
      <c r="UIB100" s="0"/>
      <c r="UIC100" s="0"/>
      <c r="UID100" s="0"/>
      <c r="UIE100" s="0"/>
      <c r="UIF100" s="0"/>
      <c r="UIG100" s="0"/>
      <c r="UIH100" s="0"/>
      <c r="UII100" s="0"/>
      <c r="UIJ100" s="0"/>
      <c r="UIK100" s="0"/>
      <c r="UIL100" s="0"/>
      <c r="UIM100" s="0"/>
      <c r="UIN100" s="0"/>
      <c r="UIO100" s="0"/>
      <c r="UIP100" s="0"/>
      <c r="UIQ100" s="0"/>
      <c r="UIR100" s="0"/>
      <c r="UIS100" s="0"/>
      <c r="UIT100" s="0"/>
      <c r="UIU100" s="0"/>
      <c r="UIV100" s="0"/>
      <c r="UIW100" s="0"/>
      <c r="UIX100" s="0"/>
      <c r="UIY100" s="0"/>
      <c r="UIZ100" s="0"/>
      <c r="UJA100" s="0"/>
      <c r="UJB100" s="0"/>
      <c r="UJC100" s="0"/>
      <c r="UJD100" s="0"/>
      <c r="UJE100" s="0"/>
      <c r="UJF100" s="0"/>
      <c r="UJG100" s="0"/>
      <c r="UJH100" s="0"/>
      <c r="UJI100" s="0"/>
      <c r="UJJ100" s="0"/>
      <c r="UJK100" s="0"/>
      <c r="UJL100" s="0"/>
      <c r="UJM100" s="0"/>
      <c r="UJN100" s="0"/>
      <c r="UJO100" s="0"/>
      <c r="UJP100" s="0"/>
      <c r="UJQ100" s="0"/>
      <c r="UJR100" s="0"/>
      <c r="UJS100" s="0"/>
      <c r="UJT100" s="0"/>
      <c r="UJU100" s="0"/>
      <c r="UJV100" s="0"/>
      <c r="UJW100" s="0"/>
      <c r="UJX100" s="0"/>
      <c r="UJY100" s="0"/>
      <c r="UJZ100" s="0"/>
      <c r="UKA100" s="0"/>
      <c r="UKB100" s="0"/>
      <c r="UKC100" s="0"/>
      <c r="UKD100" s="0"/>
      <c r="UKE100" s="0"/>
      <c r="UKF100" s="0"/>
      <c r="UKG100" s="0"/>
      <c r="UKH100" s="0"/>
      <c r="UKI100" s="0"/>
      <c r="UKJ100" s="0"/>
      <c r="UKK100" s="0"/>
      <c r="UKL100" s="0"/>
      <c r="UKM100" s="0"/>
      <c r="UKN100" s="0"/>
      <c r="UKO100" s="0"/>
      <c r="UKP100" s="0"/>
      <c r="UKQ100" s="0"/>
      <c r="UKR100" s="0"/>
      <c r="UKS100" s="0"/>
      <c r="UKT100" s="0"/>
      <c r="UKU100" s="0"/>
      <c r="UKV100" s="0"/>
      <c r="UKW100" s="0"/>
      <c r="UKX100" s="0"/>
      <c r="UKY100" s="0"/>
      <c r="UKZ100" s="0"/>
      <c r="ULA100" s="0"/>
      <c r="ULB100" s="0"/>
      <c r="ULC100" s="0"/>
      <c r="ULD100" s="0"/>
      <c r="ULE100" s="0"/>
      <c r="ULF100" s="0"/>
      <c r="ULG100" s="0"/>
      <c r="ULH100" s="0"/>
      <c r="ULI100" s="0"/>
      <c r="ULJ100" s="0"/>
      <c r="ULK100" s="0"/>
      <c r="ULL100" s="0"/>
      <c r="ULM100" s="0"/>
      <c r="ULN100" s="0"/>
      <c r="ULO100" s="0"/>
      <c r="ULP100" s="0"/>
      <c r="ULQ100" s="0"/>
      <c r="ULR100" s="0"/>
      <c r="ULS100" s="0"/>
      <c r="ULT100" s="0"/>
      <c r="ULU100" s="0"/>
      <c r="ULV100" s="0"/>
      <c r="ULW100" s="0"/>
      <c r="ULX100" s="0"/>
      <c r="ULY100" s="0"/>
      <c r="ULZ100" s="0"/>
      <c r="UMA100" s="0"/>
      <c r="UMB100" s="0"/>
      <c r="UMC100" s="0"/>
      <c r="UMD100" s="0"/>
      <c r="UME100" s="0"/>
      <c r="UMF100" s="0"/>
      <c r="UMG100" s="0"/>
      <c r="UMH100" s="0"/>
      <c r="UMI100" s="0"/>
      <c r="UMJ100" s="0"/>
      <c r="UMK100" s="0"/>
      <c r="UML100" s="0"/>
      <c r="UMM100" s="0"/>
      <c r="UMN100" s="0"/>
      <c r="UMO100" s="0"/>
      <c r="UMP100" s="0"/>
      <c r="UMQ100" s="0"/>
      <c r="UMR100" s="0"/>
      <c r="UMS100" s="0"/>
      <c r="UMT100" s="0"/>
      <c r="UMU100" s="0"/>
      <c r="UMV100" s="0"/>
      <c r="UMW100" s="0"/>
      <c r="UMX100" s="0"/>
      <c r="UMY100" s="0"/>
      <c r="UMZ100" s="0"/>
      <c r="UNA100" s="0"/>
      <c r="UNB100" s="0"/>
      <c r="UNC100" s="0"/>
      <c r="UND100" s="0"/>
      <c r="UNE100" s="0"/>
      <c r="UNF100" s="0"/>
      <c r="UNG100" s="0"/>
      <c r="UNH100" s="0"/>
      <c r="UNI100" s="0"/>
      <c r="UNJ100" s="0"/>
      <c r="UNK100" s="0"/>
      <c r="UNL100" s="0"/>
      <c r="UNM100" s="0"/>
      <c r="UNN100" s="0"/>
      <c r="UNO100" s="0"/>
      <c r="UNP100" s="0"/>
      <c r="UNQ100" s="0"/>
      <c r="UNR100" s="0"/>
      <c r="UNS100" s="0"/>
      <c r="UNT100" s="0"/>
      <c r="UNU100" s="0"/>
      <c r="UNV100" s="0"/>
      <c r="UNW100" s="0"/>
      <c r="UNX100" s="0"/>
      <c r="UNY100" s="0"/>
      <c r="UNZ100" s="0"/>
      <c r="UOA100" s="0"/>
      <c r="UOB100" s="0"/>
      <c r="UOC100" s="0"/>
      <c r="UOD100" s="0"/>
      <c r="UOE100" s="0"/>
      <c r="UOF100" s="0"/>
      <c r="UOG100" s="0"/>
      <c r="UOH100" s="0"/>
      <c r="UOI100" s="0"/>
      <c r="UOJ100" s="0"/>
      <c r="UOK100" s="0"/>
      <c r="UOL100" s="0"/>
      <c r="UOM100" s="0"/>
      <c r="UON100" s="0"/>
      <c r="UOO100" s="0"/>
      <c r="UOP100" s="0"/>
      <c r="UOQ100" s="0"/>
      <c r="UOR100" s="0"/>
      <c r="UOS100" s="0"/>
      <c r="UOT100" s="0"/>
      <c r="UOU100" s="0"/>
      <c r="UOV100" s="0"/>
      <c r="UOW100" s="0"/>
      <c r="UOX100" s="0"/>
      <c r="UOY100" s="0"/>
      <c r="UOZ100" s="0"/>
      <c r="UPA100" s="0"/>
      <c r="UPB100" s="0"/>
      <c r="UPC100" s="0"/>
      <c r="UPD100" s="0"/>
      <c r="UPE100" s="0"/>
      <c r="UPF100" s="0"/>
      <c r="UPG100" s="0"/>
      <c r="UPH100" s="0"/>
      <c r="UPI100" s="0"/>
      <c r="UPJ100" s="0"/>
      <c r="UPK100" s="0"/>
      <c r="UPL100" s="0"/>
      <c r="UPM100" s="0"/>
      <c r="UPN100" s="0"/>
      <c r="UPO100" s="0"/>
      <c r="UPP100" s="0"/>
      <c r="UPQ100" s="0"/>
      <c r="UPR100" s="0"/>
      <c r="UPS100" s="0"/>
      <c r="UPT100" s="0"/>
      <c r="UPU100" s="0"/>
      <c r="UPV100" s="0"/>
      <c r="UPW100" s="0"/>
      <c r="UPX100" s="0"/>
      <c r="UPY100" s="0"/>
      <c r="UPZ100" s="0"/>
      <c r="UQA100" s="0"/>
      <c r="UQB100" s="0"/>
      <c r="UQC100" s="0"/>
      <c r="UQD100" s="0"/>
      <c r="UQE100" s="0"/>
      <c r="UQF100" s="0"/>
      <c r="UQG100" s="0"/>
      <c r="UQH100" s="0"/>
      <c r="UQI100" s="0"/>
      <c r="UQJ100" s="0"/>
      <c r="UQK100" s="0"/>
      <c r="UQL100" s="0"/>
      <c r="UQM100" s="0"/>
      <c r="UQN100" s="0"/>
      <c r="UQO100" s="0"/>
      <c r="UQP100" s="0"/>
      <c r="UQQ100" s="0"/>
      <c r="UQR100" s="0"/>
      <c r="UQS100" s="0"/>
      <c r="UQT100" s="0"/>
      <c r="UQU100" s="0"/>
      <c r="UQV100" s="0"/>
      <c r="UQW100" s="0"/>
      <c r="UQX100" s="0"/>
      <c r="UQY100" s="0"/>
      <c r="UQZ100" s="0"/>
      <c r="URA100" s="0"/>
      <c r="URB100" s="0"/>
      <c r="URC100" s="0"/>
      <c r="URD100" s="0"/>
      <c r="URE100" s="0"/>
      <c r="URF100" s="0"/>
      <c r="URG100" s="0"/>
      <c r="URH100" s="0"/>
      <c r="URI100" s="0"/>
      <c r="URJ100" s="0"/>
      <c r="URK100" s="0"/>
      <c r="URL100" s="0"/>
      <c r="URM100" s="0"/>
      <c r="URN100" s="0"/>
      <c r="URO100" s="0"/>
      <c r="URP100" s="0"/>
      <c r="URQ100" s="0"/>
      <c r="URR100" s="0"/>
      <c r="URS100" s="0"/>
      <c r="URT100" s="0"/>
      <c r="URU100" s="0"/>
      <c r="URV100" s="0"/>
      <c r="URW100" s="0"/>
      <c r="URX100" s="0"/>
      <c r="URY100" s="0"/>
      <c r="URZ100" s="0"/>
      <c r="USA100" s="0"/>
      <c r="USB100" s="0"/>
      <c r="USC100" s="0"/>
      <c r="USD100" s="0"/>
      <c r="USE100" s="0"/>
      <c r="USF100" s="0"/>
      <c r="USG100" s="0"/>
      <c r="USH100" s="0"/>
      <c r="USI100" s="0"/>
      <c r="USJ100" s="0"/>
      <c r="USK100" s="0"/>
      <c r="USL100" s="0"/>
      <c r="USM100" s="0"/>
      <c r="USN100" s="0"/>
      <c r="USO100" s="0"/>
      <c r="USP100" s="0"/>
      <c r="USQ100" s="0"/>
      <c r="USR100" s="0"/>
      <c r="USS100" s="0"/>
      <c r="UST100" s="0"/>
      <c r="USU100" s="0"/>
      <c r="USV100" s="0"/>
      <c r="USW100" s="0"/>
      <c r="USX100" s="0"/>
      <c r="USY100" s="0"/>
      <c r="USZ100" s="0"/>
      <c r="UTA100" s="0"/>
      <c r="UTB100" s="0"/>
      <c r="UTC100" s="0"/>
      <c r="UTD100" s="0"/>
      <c r="UTE100" s="0"/>
      <c r="UTF100" s="0"/>
      <c r="UTG100" s="0"/>
      <c r="UTH100" s="0"/>
      <c r="UTI100" s="0"/>
      <c r="UTJ100" s="0"/>
      <c r="UTK100" s="0"/>
      <c r="UTL100" s="0"/>
      <c r="UTM100" s="0"/>
      <c r="UTN100" s="0"/>
      <c r="UTO100" s="0"/>
      <c r="UTP100" s="0"/>
      <c r="UTQ100" s="0"/>
      <c r="UTR100" s="0"/>
      <c r="UTS100" s="0"/>
      <c r="UTT100" s="0"/>
      <c r="UTU100" s="0"/>
      <c r="UTV100" s="0"/>
      <c r="UTW100" s="0"/>
      <c r="UTX100" s="0"/>
      <c r="UTY100" s="0"/>
      <c r="UTZ100" s="0"/>
      <c r="UUA100" s="0"/>
      <c r="UUB100" s="0"/>
      <c r="UUC100" s="0"/>
      <c r="UUD100" s="0"/>
      <c r="UUE100" s="0"/>
      <c r="UUF100" s="0"/>
      <c r="UUG100" s="0"/>
      <c r="UUH100" s="0"/>
      <c r="UUI100" s="0"/>
      <c r="UUJ100" s="0"/>
      <c r="UUK100" s="0"/>
      <c r="UUL100" s="0"/>
      <c r="UUM100" s="0"/>
      <c r="UUN100" s="0"/>
      <c r="UUO100" s="0"/>
      <c r="UUP100" s="0"/>
      <c r="UUQ100" s="0"/>
      <c r="UUR100" s="0"/>
      <c r="UUS100" s="0"/>
      <c r="UUT100" s="0"/>
      <c r="UUU100" s="0"/>
      <c r="UUV100" s="0"/>
      <c r="UUW100" s="0"/>
      <c r="UUX100" s="0"/>
      <c r="UUY100" s="0"/>
      <c r="UUZ100" s="0"/>
      <c r="UVA100" s="0"/>
      <c r="UVB100" s="0"/>
      <c r="UVC100" s="0"/>
      <c r="UVD100" s="0"/>
      <c r="UVE100" s="0"/>
      <c r="UVF100" s="0"/>
      <c r="UVG100" s="0"/>
      <c r="UVH100" s="0"/>
      <c r="UVI100" s="0"/>
      <c r="UVJ100" s="0"/>
      <c r="UVK100" s="0"/>
      <c r="UVL100" s="0"/>
      <c r="UVM100" s="0"/>
      <c r="UVN100" s="0"/>
      <c r="UVO100" s="0"/>
      <c r="UVP100" s="0"/>
      <c r="UVQ100" s="0"/>
      <c r="UVR100" s="0"/>
      <c r="UVS100" s="0"/>
      <c r="UVT100" s="0"/>
      <c r="UVU100" s="0"/>
      <c r="UVV100" s="0"/>
      <c r="UVW100" s="0"/>
      <c r="UVX100" s="0"/>
      <c r="UVY100" s="0"/>
      <c r="UVZ100" s="0"/>
      <c r="UWA100" s="0"/>
      <c r="UWB100" s="0"/>
      <c r="UWC100" s="0"/>
      <c r="UWD100" s="0"/>
      <c r="UWE100" s="0"/>
      <c r="UWF100" s="0"/>
      <c r="UWG100" s="0"/>
      <c r="UWH100" s="0"/>
      <c r="UWI100" s="0"/>
      <c r="UWJ100" s="0"/>
      <c r="UWK100" s="0"/>
      <c r="UWL100" s="0"/>
      <c r="UWM100" s="0"/>
      <c r="UWN100" s="0"/>
      <c r="UWO100" s="0"/>
      <c r="UWP100" s="0"/>
      <c r="UWQ100" s="0"/>
      <c r="UWR100" s="0"/>
      <c r="UWS100" s="0"/>
      <c r="UWT100" s="0"/>
      <c r="UWU100" s="0"/>
      <c r="UWV100" s="0"/>
      <c r="UWW100" s="0"/>
      <c r="UWX100" s="0"/>
      <c r="UWY100" s="0"/>
      <c r="UWZ100" s="0"/>
      <c r="UXA100" s="0"/>
      <c r="UXB100" s="0"/>
      <c r="UXC100" s="0"/>
      <c r="UXD100" s="0"/>
      <c r="UXE100" s="0"/>
      <c r="UXF100" s="0"/>
      <c r="UXG100" s="0"/>
      <c r="UXH100" s="0"/>
      <c r="UXI100" s="0"/>
      <c r="UXJ100" s="0"/>
      <c r="UXK100" s="0"/>
      <c r="UXL100" s="0"/>
      <c r="UXM100" s="0"/>
      <c r="UXN100" s="0"/>
      <c r="UXO100" s="0"/>
      <c r="UXP100" s="0"/>
      <c r="UXQ100" s="0"/>
      <c r="UXR100" s="0"/>
      <c r="UXS100" s="0"/>
      <c r="UXT100" s="0"/>
      <c r="UXU100" s="0"/>
      <c r="UXV100" s="0"/>
      <c r="UXW100" s="0"/>
      <c r="UXX100" s="0"/>
      <c r="UXY100" s="0"/>
      <c r="UXZ100" s="0"/>
      <c r="UYA100" s="0"/>
      <c r="UYB100" s="0"/>
      <c r="UYC100" s="0"/>
      <c r="UYD100" s="0"/>
      <c r="UYE100" s="0"/>
      <c r="UYF100" s="0"/>
      <c r="UYG100" s="0"/>
      <c r="UYH100" s="0"/>
      <c r="UYI100" s="0"/>
      <c r="UYJ100" s="0"/>
      <c r="UYK100" s="0"/>
      <c r="UYL100" s="0"/>
      <c r="UYM100" s="0"/>
      <c r="UYN100" s="0"/>
      <c r="UYO100" s="0"/>
      <c r="UYP100" s="0"/>
      <c r="UYQ100" s="0"/>
      <c r="UYR100" s="0"/>
      <c r="UYS100" s="0"/>
      <c r="UYT100" s="0"/>
      <c r="UYU100" s="0"/>
      <c r="UYV100" s="0"/>
      <c r="UYW100" s="0"/>
      <c r="UYX100" s="0"/>
      <c r="UYY100" s="0"/>
      <c r="UYZ100" s="0"/>
      <c r="UZA100" s="0"/>
      <c r="UZB100" s="0"/>
      <c r="UZC100" s="0"/>
      <c r="UZD100" s="0"/>
      <c r="UZE100" s="0"/>
      <c r="UZF100" s="0"/>
      <c r="UZG100" s="0"/>
      <c r="UZH100" s="0"/>
      <c r="UZI100" s="0"/>
      <c r="UZJ100" s="0"/>
      <c r="UZK100" s="0"/>
      <c r="UZL100" s="0"/>
      <c r="UZM100" s="0"/>
      <c r="UZN100" s="0"/>
      <c r="UZO100" s="0"/>
      <c r="UZP100" s="0"/>
      <c r="UZQ100" s="0"/>
      <c r="UZR100" s="0"/>
      <c r="UZS100" s="0"/>
      <c r="UZT100" s="0"/>
      <c r="UZU100" s="0"/>
      <c r="UZV100" s="0"/>
      <c r="UZW100" s="0"/>
      <c r="UZX100" s="0"/>
      <c r="UZY100" s="0"/>
      <c r="UZZ100" s="0"/>
      <c r="VAA100" s="0"/>
      <c r="VAB100" s="0"/>
      <c r="VAC100" s="0"/>
      <c r="VAD100" s="0"/>
      <c r="VAE100" s="0"/>
      <c r="VAF100" s="0"/>
      <c r="VAG100" s="0"/>
      <c r="VAH100" s="0"/>
      <c r="VAI100" s="0"/>
      <c r="VAJ100" s="0"/>
      <c r="VAK100" s="0"/>
      <c r="VAL100" s="0"/>
      <c r="VAM100" s="0"/>
      <c r="VAN100" s="0"/>
      <c r="VAO100" s="0"/>
      <c r="VAP100" s="0"/>
      <c r="VAQ100" s="0"/>
      <c r="VAR100" s="0"/>
      <c r="VAS100" s="0"/>
      <c r="VAT100" s="0"/>
      <c r="VAU100" s="0"/>
      <c r="VAV100" s="0"/>
      <c r="VAW100" s="0"/>
      <c r="VAX100" s="0"/>
      <c r="VAY100" s="0"/>
      <c r="VAZ100" s="0"/>
      <c r="VBA100" s="0"/>
      <c r="VBB100" s="0"/>
      <c r="VBC100" s="0"/>
      <c r="VBD100" s="0"/>
      <c r="VBE100" s="0"/>
      <c r="VBF100" s="0"/>
      <c r="VBG100" s="0"/>
      <c r="VBH100" s="0"/>
      <c r="VBI100" s="0"/>
      <c r="VBJ100" s="0"/>
      <c r="VBK100" s="0"/>
      <c r="VBL100" s="0"/>
      <c r="VBM100" s="0"/>
      <c r="VBN100" s="0"/>
      <c r="VBO100" s="0"/>
      <c r="VBP100" s="0"/>
      <c r="VBQ100" s="0"/>
      <c r="VBR100" s="0"/>
      <c r="VBS100" s="0"/>
      <c r="VBT100" s="0"/>
      <c r="VBU100" s="0"/>
      <c r="VBV100" s="0"/>
      <c r="VBW100" s="0"/>
      <c r="VBX100" s="0"/>
      <c r="VBY100" s="0"/>
      <c r="VBZ100" s="0"/>
      <c r="VCA100" s="0"/>
      <c r="VCB100" s="0"/>
      <c r="VCC100" s="0"/>
      <c r="VCD100" s="0"/>
      <c r="VCE100" s="0"/>
      <c r="VCF100" s="0"/>
      <c r="VCG100" s="0"/>
      <c r="VCH100" s="0"/>
      <c r="VCI100" s="0"/>
      <c r="VCJ100" s="0"/>
      <c r="VCK100" s="0"/>
      <c r="VCL100" s="0"/>
      <c r="VCM100" s="0"/>
      <c r="VCN100" s="0"/>
      <c r="VCO100" s="0"/>
      <c r="VCP100" s="0"/>
      <c r="VCQ100" s="0"/>
      <c r="VCR100" s="0"/>
      <c r="VCS100" s="0"/>
      <c r="VCT100" s="0"/>
      <c r="VCU100" s="0"/>
      <c r="VCV100" s="0"/>
      <c r="VCW100" s="0"/>
      <c r="VCX100" s="0"/>
      <c r="VCY100" s="0"/>
      <c r="VCZ100" s="0"/>
      <c r="VDA100" s="0"/>
      <c r="VDB100" s="0"/>
      <c r="VDC100" s="0"/>
      <c r="VDD100" s="0"/>
      <c r="VDE100" s="0"/>
      <c r="VDF100" s="0"/>
      <c r="VDG100" s="0"/>
      <c r="VDH100" s="0"/>
      <c r="VDI100" s="0"/>
      <c r="VDJ100" s="0"/>
      <c r="VDK100" s="0"/>
      <c r="VDL100" s="0"/>
      <c r="VDM100" s="0"/>
      <c r="VDN100" s="0"/>
      <c r="VDO100" s="0"/>
      <c r="VDP100" s="0"/>
      <c r="VDQ100" s="0"/>
      <c r="VDR100" s="0"/>
      <c r="VDS100" s="0"/>
      <c r="VDT100" s="0"/>
      <c r="VDU100" s="0"/>
      <c r="VDV100" s="0"/>
      <c r="VDW100" s="0"/>
      <c r="VDX100" s="0"/>
      <c r="VDY100" s="0"/>
      <c r="VDZ100" s="0"/>
      <c r="VEA100" s="0"/>
      <c r="VEB100" s="0"/>
      <c r="VEC100" s="0"/>
      <c r="VED100" s="0"/>
      <c r="VEE100" s="0"/>
      <c r="VEF100" s="0"/>
      <c r="VEG100" s="0"/>
      <c r="VEH100" s="0"/>
      <c r="VEI100" s="0"/>
      <c r="VEJ100" s="0"/>
      <c r="VEK100" s="0"/>
      <c r="VEL100" s="0"/>
      <c r="VEM100" s="0"/>
      <c r="VEN100" s="0"/>
      <c r="VEO100" s="0"/>
      <c r="VEP100" s="0"/>
      <c r="VEQ100" s="0"/>
      <c r="VER100" s="0"/>
      <c r="VES100" s="0"/>
      <c r="VET100" s="0"/>
      <c r="VEU100" s="0"/>
      <c r="VEV100" s="0"/>
      <c r="VEW100" s="0"/>
      <c r="VEX100" s="0"/>
      <c r="VEY100" s="0"/>
      <c r="VEZ100" s="0"/>
      <c r="VFA100" s="0"/>
      <c r="VFB100" s="0"/>
      <c r="VFC100" s="0"/>
      <c r="VFD100" s="0"/>
      <c r="VFE100" s="0"/>
      <c r="VFF100" s="0"/>
      <c r="VFG100" s="0"/>
      <c r="VFH100" s="0"/>
      <c r="VFI100" s="0"/>
      <c r="VFJ100" s="0"/>
      <c r="VFK100" s="0"/>
      <c r="VFL100" s="0"/>
      <c r="VFM100" s="0"/>
      <c r="VFN100" s="0"/>
      <c r="VFO100" s="0"/>
      <c r="VFP100" s="0"/>
      <c r="VFQ100" s="0"/>
      <c r="VFR100" s="0"/>
      <c r="VFS100" s="0"/>
      <c r="VFT100" s="0"/>
      <c r="VFU100" s="0"/>
      <c r="VFV100" s="0"/>
      <c r="VFW100" s="0"/>
      <c r="VFX100" s="0"/>
      <c r="VFY100" s="0"/>
      <c r="VFZ100" s="0"/>
      <c r="VGA100" s="0"/>
      <c r="VGB100" s="0"/>
      <c r="VGC100" s="0"/>
      <c r="VGD100" s="0"/>
      <c r="VGE100" s="0"/>
      <c r="VGF100" s="0"/>
      <c r="VGG100" s="0"/>
      <c r="VGH100" s="0"/>
      <c r="VGI100" s="0"/>
      <c r="VGJ100" s="0"/>
      <c r="VGK100" s="0"/>
      <c r="VGL100" s="0"/>
      <c r="VGM100" s="0"/>
      <c r="VGN100" s="0"/>
      <c r="VGO100" s="0"/>
      <c r="VGP100" s="0"/>
      <c r="VGQ100" s="0"/>
      <c r="VGR100" s="0"/>
      <c r="VGS100" s="0"/>
      <c r="VGT100" s="0"/>
      <c r="VGU100" s="0"/>
      <c r="VGV100" s="0"/>
      <c r="VGW100" s="0"/>
      <c r="VGX100" s="0"/>
      <c r="VGY100" s="0"/>
      <c r="VGZ100" s="0"/>
      <c r="VHA100" s="0"/>
      <c r="VHB100" s="0"/>
      <c r="VHC100" s="0"/>
      <c r="VHD100" s="0"/>
      <c r="VHE100" s="0"/>
      <c r="VHF100" s="0"/>
      <c r="VHG100" s="0"/>
      <c r="VHH100" s="0"/>
      <c r="VHI100" s="0"/>
      <c r="VHJ100" s="0"/>
      <c r="VHK100" s="0"/>
      <c r="VHL100" s="0"/>
      <c r="VHM100" s="0"/>
      <c r="VHN100" s="0"/>
      <c r="VHO100" s="0"/>
      <c r="VHP100" s="0"/>
      <c r="VHQ100" s="0"/>
      <c r="VHR100" s="0"/>
      <c r="VHS100" s="0"/>
      <c r="VHT100" s="0"/>
      <c r="VHU100" s="0"/>
      <c r="VHV100" s="0"/>
      <c r="VHW100" s="0"/>
      <c r="VHX100" s="0"/>
      <c r="VHY100" s="0"/>
      <c r="VHZ100" s="0"/>
      <c r="VIA100" s="0"/>
      <c r="VIB100" s="0"/>
      <c r="VIC100" s="0"/>
      <c r="VID100" s="0"/>
      <c r="VIE100" s="0"/>
      <c r="VIF100" s="0"/>
      <c r="VIG100" s="0"/>
      <c r="VIH100" s="0"/>
      <c r="VII100" s="0"/>
      <c r="VIJ100" s="0"/>
      <c r="VIK100" s="0"/>
      <c r="VIL100" s="0"/>
      <c r="VIM100" s="0"/>
      <c r="VIN100" s="0"/>
      <c r="VIO100" s="0"/>
      <c r="VIP100" s="0"/>
      <c r="VIQ100" s="0"/>
      <c r="VIR100" s="0"/>
      <c r="VIS100" s="0"/>
      <c r="VIT100" s="0"/>
      <c r="VIU100" s="0"/>
      <c r="VIV100" s="0"/>
      <c r="VIW100" s="0"/>
      <c r="VIX100" s="0"/>
      <c r="VIY100" s="0"/>
      <c r="VIZ100" s="0"/>
      <c r="VJA100" s="0"/>
      <c r="VJB100" s="0"/>
      <c r="VJC100" s="0"/>
      <c r="VJD100" s="0"/>
      <c r="VJE100" s="0"/>
      <c r="VJF100" s="0"/>
      <c r="VJG100" s="0"/>
      <c r="VJH100" s="0"/>
      <c r="VJI100" s="0"/>
      <c r="VJJ100" s="0"/>
      <c r="VJK100" s="0"/>
      <c r="VJL100" s="0"/>
      <c r="VJM100" s="0"/>
      <c r="VJN100" s="0"/>
      <c r="VJO100" s="0"/>
      <c r="VJP100" s="0"/>
      <c r="VJQ100" s="0"/>
      <c r="VJR100" s="0"/>
      <c r="VJS100" s="0"/>
      <c r="VJT100" s="0"/>
      <c r="VJU100" s="0"/>
      <c r="VJV100" s="0"/>
      <c r="VJW100" s="0"/>
      <c r="VJX100" s="0"/>
      <c r="VJY100" s="0"/>
      <c r="VJZ100" s="0"/>
      <c r="VKA100" s="0"/>
      <c r="VKB100" s="0"/>
      <c r="VKC100" s="0"/>
      <c r="VKD100" s="0"/>
      <c r="VKE100" s="0"/>
      <c r="VKF100" s="0"/>
      <c r="VKG100" s="0"/>
      <c r="VKH100" s="0"/>
      <c r="VKI100" s="0"/>
      <c r="VKJ100" s="0"/>
      <c r="VKK100" s="0"/>
      <c r="VKL100" s="0"/>
      <c r="VKM100" s="0"/>
      <c r="VKN100" s="0"/>
      <c r="VKO100" s="0"/>
      <c r="VKP100" s="0"/>
      <c r="VKQ100" s="0"/>
      <c r="VKR100" s="0"/>
      <c r="VKS100" s="0"/>
      <c r="VKT100" s="0"/>
      <c r="VKU100" s="0"/>
      <c r="VKV100" s="0"/>
      <c r="VKW100" s="0"/>
      <c r="VKX100" s="0"/>
      <c r="VKY100" s="0"/>
      <c r="VKZ100" s="0"/>
      <c r="VLA100" s="0"/>
      <c r="VLB100" s="0"/>
      <c r="VLC100" s="0"/>
      <c r="VLD100" s="0"/>
      <c r="VLE100" s="0"/>
      <c r="VLF100" s="0"/>
      <c r="VLG100" s="0"/>
      <c r="VLH100" s="0"/>
      <c r="VLI100" s="0"/>
      <c r="VLJ100" s="0"/>
      <c r="VLK100" s="0"/>
      <c r="VLL100" s="0"/>
      <c r="VLM100" s="0"/>
      <c r="VLN100" s="0"/>
      <c r="VLO100" s="0"/>
      <c r="VLP100" s="0"/>
      <c r="VLQ100" s="0"/>
      <c r="VLR100" s="0"/>
      <c r="VLS100" s="0"/>
      <c r="VLT100" s="0"/>
      <c r="VLU100" s="0"/>
      <c r="VLV100" s="0"/>
      <c r="VLW100" s="0"/>
      <c r="VLX100" s="0"/>
      <c r="VLY100" s="0"/>
      <c r="VLZ100" s="0"/>
      <c r="VMA100" s="0"/>
      <c r="VMB100" s="0"/>
      <c r="VMC100" s="0"/>
      <c r="VMD100" s="0"/>
      <c r="VME100" s="0"/>
      <c r="VMF100" s="0"/>
      <c r="VMG100" s="0"/>
      <c r="VMH100" s="0"/>
      <c r="VMI100" s="0"/>
      <c r="VMJ100" s="0"/>
      <c r="VMK100" s="0"/>
      <c r="VML100" s="0"/>
      <c r="VMM100" s="0"/>
      <c r="VMN100" s="0"/>
      <c r="VMO100" s="0"/>
      <c r="VMP100" s="0"/>
      <c r="VMQ100" s="0"/>
      <c r="VMR100" s="0"/>
      <c r="VMS100" s="0"/>
      <c r="VMT100" s="0"/>
      <c r="VMU100" s="0"/>
      <c r="VMV100" s="0"/>
      <c r="VMW100" s="0"/>
      <c r="VMX100" s="0"/>
      <c r="VMY100" s="0"/>
      <c r="VMZ100" s="0"/>
      <c r="VNA100" s="0"/>
      <c r="VNB100" s="0"/>
      <c r="VNC100" s="0"/>
      <c r="VND100" s="0"/>
      <c r="VNE100" s="0"/>
      <c r="VNF100" s="0"/>
      <c r="VNG100" s="0"/>
      <c r="VNH100" s="0"/>
      <c r="VNI100" s="0"/>
      <c r="VNJ100" s="0"/>
      <c r="VNK100" s="0"/>
      <c r="VNL100" s="0"/>
      <c r="VNM100" s="0"/>
      <c r="VNN100" s="0"/>
      <c r="VNO100" s="0"/>
      <c r="VNP100" s="0"/>
      <c r="VNQ100" s="0"/>
      <c r="VNR100" s="0"/>
      <c r="VNS100" s="0"/>
      <c r="VNT100" s="0"/>
      <c r="VNU100" s="0"/>
      <c r="VNV100" s="0"/>
      <c r="VNW100" s="0"/>
      <c r="VNX100" s="0"/>
      <c r="VNY100" s="0"/>
      <c r="VNZ100" s="0"/>
      <c r="VOA100" s="0"/>
      <c r="VOB100" s="0"/>
      <c r="VOC100" s="0"/>
      <c r="VOD100" s="0"/>
      <c r="VOE100" s="0"/>
      <c r="VOF100" s="0"/>
      <c r="VOG100" s="0"/>
      <c r="VOH100" s="0"/>
      <c r="VOI100" s="0"/>
      <c r="VOJ100" s="0"/>
      <c r="VOK100" s="0"/>
      <c r="VOL100" s="0"/>
      <c r="VOM100" s="0"/>
      <c r="VON100" s="0"/>
      <c r="VOO100" s="0"/>
      <c r="VOP100" s="0"/>
      <c r="VOQ100" s="0"/>
      <c r="VOR100" s="0"/>
      <c r="VOS100" s="0"/>
      <c r="VOT100" s="0"/>
      <c r="VOU100" s="0"/>
      <c r="VOV100" s="0"/>
      <c r="VOW100" s="0"/>
      <c r="VOX100" s="0"/>
      <c r="VOY100" s="0"/>
      <c r="VOZ100" s="0"/>
      <c r="VPA100" s="0"/>
      <c r="VPB100" s="0"/>
      <c r="VPC100" s="0"/>
      <c r="VPD100" s="0"/>
      <c r="VPE100" s="0"/>
      <c r="VPF100" s="0"/>
      <c r="VPG100" s="0"/>
      <c r="VPH100" s="0"/>
      <c r="VPI100" s="0"/>
      <c r="VPJ100" s="0"/>
      <c r="VPK100" s="0"/>
      <c r="VPL100" s="0"/>
      <c r="VPM100" s="0"/>
      <c r="VPN100" s="0"/>
      <c r="VPO100" s="0"/>
      <c r="VPP100" s="0"/>
      <c r="VPQ100" s="0"/>
      <c r="VPR100" s="0"/>
      <c r="VPS100" s="0"/>
      <c r="VPT100" s="0"/>
      <c r="VPU100" s="0"/>
      <c r="VPV100" s="0"/>
      <c r="VPW100" s="0"/>
      <c r="VPX100" s="0"/>
      <c r="VPY100" s="0"/>
      <c r="VPZ100" s="0"/>
      <c r="VQA100" s="0"/>
      <c r="VQB100" s="0"/>
      <c r="VQC100" s="0"/>
      <c r="VQD100" s="0"/>
      <c r="VQE100" s="0"/>
      <c r="VQF100" s="0"/>
      <c r="VQG100" s="0"/>
      <c r="VQH100" s="0"/>
      <c r="VQI100" s="0"/>
      <c r="VQJ100" s="0"/>
      <c r="VQK100" s="0"/>
      <c r="VQL100" s="0"/>
      <c r="VQM100" s="0"/>
      <c r="VQN100" s="0"/>
      <c r="VQO100" s="0"/>
      <c r="VQP100" s="0"/>
      <c r="VQQ100" s="0"/>
      <c r="VQR100" s="0"/>
      <c r="VQS100" s="0"/>
      <c r="VQT100" s="0"/>
      <c r="VQU100" s="0"/>
      <c r="VQV100" s="0"/>
      <c r="VQW100" s="0"/>
      <c r="VQX100" s="0"/>
      <c r="VQY100" s="0"/>
      <c r="VQZ100" s="0"/>
      <c r="VRA100" s="0"/>
      <c r="VRB100" s="0"/>
      <c r="VRC100" s="0"/>
      <c r="VRD100" s="0"/>
      <c r="VRE100" s="0"/>
      <c r="VRF100" s="0"/>
      <c r="VRG100" s="0"/>
      <c r="VRH100" s="0"/>
      <c r="VRI100" s="0"/>
      <c r="VRJ100" s="0"/>
      <c r="VRK100" s="0"/>
      <c r="VRL100" s="0"/>
      <c r="VRM100" s="0"/>
      <c r="VRN100" s="0"/>
      <c r="VRO100" s="0"/>
      <c r="VRP100" s="0"/>
      <c r="VRQ100" s="0"/>
      <c r="VRR100" s="0"/>
      <c r="VRS100" s="0"/>
      <c r="VRT100" s="0"/>
      <c r="VRU100" s="0"/>
      <c r="VRV100" s="0"/>
      <c r="VRW100" s="0"/>
      <c r="VRX100" s="0"/>
      <c r="VRY100" s="0"/>
      <c r="VRZ100" s="0"/>
      <c r="VSA100" s="0"/>
      <c r="VSB100" s="0"/>
      <c r="VSC100" s="0"/>
      <c r="VSD100" s="0"/>
      <c r="VSE100" s="0"/>
      <c r="VSF100" s="0"/>
      <c r="VSG100" s="0"/>
      <c r="VSH100" s="0"/>
      <c r="VSI100" s="0"/>
      <c r="VSJ100" s="0"/>
      <c r="VSK100" s="0"/>
      <c r="VSL100" s="0"/>
      <c r="VSM100" s="0"/>
      <c r="VSN100" s="0"/>
      <c r="VSO100" s="0"/>
      <c r="VSP100" s="0"/>
      <c r="VSQ100" s="0"/>
      <c r="VSR100" s="0"/>
      <c r="VSS100" s="0"/>
      <c r="VST100" s="0"/>
      <c r="VSU100" s="0"/>
      <c r="VSV100" s="0"/>
      <c r="VSW100" s="0"/>
      <c r="VSX100" s="0"/>
      <c r="VSY100" s="0"/>
      <c r="VSZ100" s="0"/>
      <c r="VTA100" s="0"/>
      <c r="VTB100" s="0"/>
      <c r="VTC100" s="0"/>
      <c r="VTD100" s="0"/>
      <c r="VTE100" s="0"/>
      <c r="VTF100" s="0"/>
      <c r="VTG100" s="0"/>
      <c r="VTH100" s="0"/>
      <c r="VTI100" s="0"/>
      <c r="VTJ100" s="0"/>
      <c r="VTK100" s="0"/>
      <c r="VTL100" s="0"/>
      <c r="VTM100" s="0"/>
      <c r="VTN100" s="0"/>
      <c r="VTO100" s="0"/>
      <c r="VTP100" s="0"/>
      <c r="VTQ100" s="0"/>
      <c r="VTR100" s="0"/>
      <c r="VTS100" s="0"/>
      <c r="VTT100" s="0"/>
      <c r="VTU100" s="0"/>
      <c r="VTV100" s="0"/>
      <c r="VTW100" s="0"/>
      <c r="VTX100" s="0"/>
      <c r="VTY100" s="0"/>
      <c r="VTZ100" s="0"/>
      <c r="VUA100" s="0"/>
      <c r="VUB100" s="0"/>
      <c r="VUC100" s="0"/>
      <c r="VUD100" s="0"/>
      <c r="VUE100" s="0"/>
      <c r="VUF100" s="0"/>
      <c r="VUG100" s="0"/>
      <c r="VUH100" s="0"/>
      <c r="VUI100" s="0"/>
      <c r="VUJ100" s="0"/>
      <c r="VUK100" s="0"/>
      <c r="VUL100" s="0"/>
      <c r="VUM100" s="0"/>
      <c r="VUN100" s="0"/>
      <c r="VUO100" s="0"/>
      <c r="VUP100" s="0"/>
      <c r="VUQ100" s="0"/>
      <c r="VUR100" s="0"/>
      <c r="VUS100" s="0"/>
      <c r="VUT100" s="0"/>
      <c r="VUU100" s="0"/>
      <c r="VUV100" s="0"/>
      <c r="VUW100" s="0"/>
      <c r="VUX100" s="0"/>
      <c r="VUY100" s="0"/>
      <c r="VUZ100" s="0"/>
      <c r="VVA100" s="0"/>
      <c r="VVB100" s="0"/>
      <c r="VVC100" s="0"/>
      <c r="VVD100" s="0"/>
      <c r="VVE100" s="0"/>
      <c r="VVF100" s="0"/>
      <c r="VVG100" s="0"/>
      <c r="VVH100" s="0"/>
      <c r="VVI100" s="0"/>
      <c r="VVJ100" s="0"/>
      <c r="VVK100" s="0"/>
      <c r="VVL100" s="0"/>
      <c r="VVM100" s="0"/>
      <c r="VVN100" s="0"/>
      <c r="VVO100" s="0"/>
      <c r="VVP100" s="0"/>
      <c r="VVQ100" s="0"/>
      <c r="VVR100" s="0"/>
      <c r="VVS100" s="0"/>
      <c r="VVT100" s="0"/>
      <c r="VVU100" s="0"/>
      <c r="VVV100" s="0"/>
      <c r="VVW100" s="0"/>
      <c r="VVX100" s="0"/>
      <c r="VVY100" s="0"/>
      <c r="VVZ100" s="0"/>
      <c r="VWA100" s="0"/>
      <c r="VWB100" s="0"/>
      <c r="VWC100" s="0"/>
      <c r="VWD100" s="0"/>
      <c r="VWE100" s="0"/>
      <c r="VWF100" s="0"/>
      <c r="VWG100" s="0"/>
      <c r="VWH100" s="0"/>
      <c r="VWI100" s="0"/>
      <c r="VWJ100" s="0"/>
      <c r="VWK100" s="0"/>
      <c r="VWL100" s="0"/>
      <c r="VWM100" s="0"/>
      <c r="VWN100" s="0"/>
      <c r="VWO100" s="0"/>
      <c r="VWP100" s="0"/>
      <c r="VWQ100" s="0"/>
      <c r="VWR100" s="0"/>
      <c r="VWS100" s="0"/>
      <c r="VWT100" s="0"/>
      <c r="VWU100" s="0"/>
      <c r="VWV100" s="0"/>
      <c r="VWW100" s="0"/>
      <c r="VWX100" s="0"/>
      <c r="VWY100" s="0"/>
      <c r="VWZ100" s="0"/>
      <c r="VXA100" s="0"/>
      <c r="VXB100" s="0"/>
      <c r="VXC100" s="0"/>
      <c r="VXD100" s="0"/>
      <c r="VXE100" s="0"/>
      <c r="VXF100" s="0"/>
      <c r="VXG100" s="0"/>
      <c r="VXH100" s="0"/>
      <c r="VXI100" s="0"/>
      <c r="VXJ100" s="0"/>
      <c r="VXK100" s="0"/>
      <c r="VXL100" s="0"/>
      <c r="VXM100" s="0"/>
      <c r="VXN100" s="0"/>
      <c r="VXO100" s="0"/>
      <c r="VXP100" s="0"/>
      <c r="VXQ100" s="0"/>
      <c r="VXR100" s="0"/>
      <c r="VXS100" s="0"/>
      <c r="VXT100" s="0"/>
      <c r="VXU100" s="0"/>
      <c r="VXV100" s="0"/>
      <c r="VXW100" s="0"/>
      <c r="VXX100" s="0"/>
      <c r="VXY100" s="0"/>
      <c r="VXZ100" s="0"/>
      <c r="VYA100" s="0"/>
      <c r="VYB100" s="0"/>
      <c r="VYC100" s="0"/>
      <c r="VYD100" s="0"/>
      <c r="VYE100" s="0"/>
      <c r="VYF100" s="0"/>
      <c r="VYG100" s="0"/>
      <c r="VYH100" s="0"/>
      <c r="VYI100" s="0"/>
      <c r="VYJ100" s="0"/>
      <c r="VYK100" s="0"/>
      <c r="VYL100" s="0"/>
      <c r="VYM100" s="0"/>
      <c r="VYN100" s="0"/>
      <c r="VYO100" s="0"/>
      <c r="VYP100" s="0"/>
      <c r="VYQ100" s="0"/>
      <c r="VYR100" s="0"/>
      <c r="VYS100" s="0"/>
      <c r="VYT100" s="0"/>
      <c r="VYU100" s="0"/>
      <c r="VYV100" s="0"/>
      <c r="VYW100" s="0"/>
      <c r="VYX100" s="0"/>
      <c r="VYY100" s="0"/>
      <c r="VYZ100" s="0"/>
      <c r="VZA100" s="0"/>
      <c r="VZB100" s="0"/>
      <c r="VZC100" s="0"/>
      <c r="VZD100" s="0"/>
      <c r="VZE100" s="0"/>
      <c r="VZF100" s="0"/>
      <c r="VZG100" s="0"/>
      <c r="VZH100" s="0"/>
      <c r="VZI100" s="0"/>
      <c r="VZJ100" s="0"/>
      <c r="VZK100" s="0"/>
      <c r="VZL100" s="0"/>
      <c r="VZM100" s="0"/>
      <c r="VZN100" s="0"/>
      <c r="VZO100" s="0"/>
      <c r="VZP100" s="0"/>
      <c r="VZQ100" s="0"/>
      <c r="VZR100" s="0"/>
      <c r="VZS100" s="0"/>
      <c r="VZT100" s="0"/>
      <c r="VZU100" s="0"/>
      <c r="VZV100" s="0"/>
      <c r="VZW100" s="0"/>
      <c r="VZX100" s="0"/>
      <c r="VZY100" s="0"/>
      <c r="VZZ100" s="0"/>
      <c r="WAA100" s="0"/>
      <c r="WAB100" s="0"/>
      <c r="WAC100" s="0"/>
      <c r="WAD100" s="0"/>
      <c r="WAE100" s="0"/>
      <c r="WAF100" s="0"/>
      <c r="WAG100" s="0"/>
      <c r="WAH100" s="0"/>
      <c r="WAI100" s="0"/>
      <c r="WAJ100" s="0"/>
      <c r="WAK100" s="0"/>
      <c r="WAL100" s="0"/>
      <c r="WAM100" s="0"/>
      <c r="WAN100" s="0"/>
      <c r="WAO100" s="0"/>
      <c r="WAP100" s="0"/>
      <c r="WAQ100" s="0"/>
      <c r="WAR100" s="0"/>
      <c r="WAS100" s="0"/>
      <c r="WAT100" s="0"/>
      <c r="WAU100" s="0"/>
      <c r="WAV100" s="0"/>
      <c r="WAW100" s="0"/>
      <c r="WAX100" s="0"/>
      <c r="WAY100" s="0"/>
      <c r="WAZ100" s="0"/>
      <c r="WBA100" s="0"/>
      <c r="WBB100" s="0"/>
      <c r="WBC100" s="0"/>
      <c r="WBD100" s="0"/>
      <c r="WBE100" s="0"/>
      <c r="WBF100" s="0"/>
      <c r="WBG100" s="0"/>
      <c r="WBH100" s="0"/>
      <c r="WBI100" s="0"/>
      <c r="WBJ100" s="0"/>
      <c r="WBK100" s="0"/>
      <c r="WBL100" s="0"/>
      <c r="WBM100" s="0"/>
      <c r="WBN100" s="0"/>
      <c r="WBO100" s="0"/>
      <c r="WBP100" s="0"/>
      <c r="WBQ100" s="0"/>
      <c r="WBR100" s="0"/>
      <c r="WBS100" s="0"/>
      <c r="WBT100" s="0"/>
      <c r="WBU100" s="0"/>
      <c r="WBV100" s="0"/>
      <c r="WBW100" s="0"/>
      <c r="WBX100" s="0"/>
      <c r="WBY100" s="0"/>
      <c r="WBZ100" s="0"/>
      <c r="WCA100" s="0"/>
      <c r="WCB100" s="0"/>
      <c r="WCC100" s="0"/>
      <c r="WCD100" s="0"/>
      <c r="WCE100" s="0"/>
      <c r="WCF100" s="0"/>
      <c r="WCG100" s="0"/>
      <c r="WCH100" s="0"/>
      <c r="WCI100" s="0"/>
      <c r="WCJ100" s="0"/>
      <c r="WCK100" s="0"/>
      <c r="WCL100" s="0"/>
      <c r="WCM100" s="0"/>
      <c r="WCN100" s="0"/>
      <c r="WCO100" s="0"/>
      <c r="WCP100" s="0"/>
      <c r="WCQ100" s="0"/>
      <c r="WCR100" s="0"/>
      <c r="WCS100" s="0"/>
      <c r="WCT100" s="0"/>
      <c r="WCU100" s="0"/>
      <c r="WCV100" s="0"/>
      <c r="WCW100" s="0"/>
      <c r="WCX100" s="0"/>
      <c r="WCY100" s="0"/>
      <c r="WCZ100" s="0"/>
      <c r="WDA100" s="0"/>
      <c r="WDB100" s="0"/>
      <c r="WDC100" s="0"/>
      <c r="WDD100" s="0"/>
      <c r="WDE100" s="0"/>
      <c r="WDF100" s="0"/>
      <c r="WDG100" s="0"/>
      <c r="WDH100" s="0"/>
      <c r="WDI100" s="0"/>
      <c r="WDJ100" s="0"/>
      <c r="WDK100" s="0"/>
      <c r="WDL100" s="0"/>
      <c r="WDM100" s="0"/>
      <c r="WDN100" s="0"/>
      <c r="WDO100" s="0"/>
      <c r="WDP100" s="0"/>
      <c r="WDQ100" s="0"/>
      <c r="WDR100" s="0"/>
      <c r="WDS100" s="0"/>
      <c r="WDT100" s="0"/>
      <c r="WDU100" s="0"/>
      <c r="WDV100" s="0"/>
      <c r="WDW100" s="0"/>
      <c r="WDX100" s="0"/>
      <c r="WDY100" s="0"/>
      <c r="WDZ100" s="0"/>
      <c r="WEA100" s="0"/>
      <c r="WEB100" s="0"/>
      <c r="WEC100" s="0"/>
      <c r="WED100" s="0"/>
      <c r="WEE100" s="0"/>
      <c r="WEF100" s="0"/>
      <c r="WEG100" s="0"/>
      <c r="WEH100" s="0"/>
      <c r="WEI100" s="0"/>
      <c r="WEJ100" s="0"/>
      <c r="WEK100" s="0"/>
      <c r="WEL100" s="0"/>
      <c r="WEM100" s="0"/>
      <c r="WEN100" s="0"/>
      <c r="WEO100" s="0"/>
      <c r="WEP100" s="0"/>
      <c r="WEQ100" s="0"/>
      <c r="WER100" s="0"/>
      <c r="WES100" s="0"/>
      <c r="WET100" s="0"/>
      <c r="WEU100" s="0"/>
      <c r="WEV100" s="0"/>
      <c r="WEW100" s="0"/>
      <c r="WEX100" s="0"/>
      <c r="WEY100" s="0"/>
      <c r="WEZ100" s="0"/>
      <c r="WFA100" s="0"/>
      <c r="WFB100" s="0"/>
      <c r="WFC100" s="0"/>
      <c r="WFD100" s="0"/>
      <c r="WFE100" s="0"/>
      <c r="WFF100" s="0"/>
      <c r="WFG100" s="0"/>
      <c r="WFH100" s="0"/>
      <c r="WFI100" s="0"/>
      <c r="WFJ100" s="0"/>
      <c r="WFK100" s="0"/>
      <c r="WFL100" s="0"/>
      <c r="WFM100" s="0"/>
      <c r="WFN100" s="0"/>
      <c r="WFO100" s="0"/>
      <c r="WFP100" s="0"/>
      <c r="WFQ100" s="0"/>
      <c r="WFR100" s="0"/>
      <c r="WFS100" s="0"/>
      <c r="WFT100" s="0"/>
      <c r="WFU100" s="0"/>
      <c r="WFV100" s="0"/>
      <c r="WFW100" s="0"/>
      <c r="WFX100" s="0"/>
      <c r="WFY100" s="0"/>
      <c r="WFZ100" s="0"/>
      <c r="WGA100" s="0"/>
      <c r="WGB100" s="0"/>
      <c r="WGC100" s="0"/>
      <c r="WGD100" s="0"/>
      <c r="WGE100" s="0"/>
      <c r="WGF100" s="0"/>
      <c r="WGG100" s="0"/>
      <c r="WGH100" s="0"/>
      <c r="WGI100" s="0"/>
      <c r="WGJ100" s="0"/>
      <c r="WGK100" s="0"/>
      <c r="WGL100" s="0"/>
      <c r="WGM100" s="0"/>
      <c r="WGN100" s="0"/>
      <c r="WGO100" s="0"/>
      <c r="WGP100" s="0"/>
      <c r="WGQ100" s="0"/>
      <c r="WGR100" s="0"/>
      <c r="WGS100" s="0"/>
      <c r="WGT100" s="0"/>
      <c r="WGU100" s="0"/>
      <c r="WGV100" s="0"/>
      <c r="WGW100" s="0"/>
      <c r="WGX100" s="0"/>
      <c r="WGY100" s="0"/>
      <c r="WGZ100" s="0"/>
      <c r="WHA100" s="0"/>
      <c r="WHB100" s="0"/>
      <c r="WHC100" s="0"/>
      <c r="WHD100" s="0"/>
      <c r="WHE100" s="0"/>
      <c r="WHF100" s="0"/>
      <c r="WHG100" s="0"/>
      <c r="WHH100" s="0"/>
      <c r="WHI100" s="0"/>
      <c r="WHJ100" s="0"/>
      <c r="WHK100" s="0"/>
      <c r="WHL100" s="0"/>
      <c r="WHM100" s="0"/>
      <c r="WHN100" s="0"/>
      <c r="WHO100" s="0"/>
      <c r="WHP100" s="0"/>
      <c r="WHQ100" s="0"/>
      <c r="WHR100" s="0"/>
      <c r="WHS100" s="0"/>
      <c r="WHT100" s="0"/>
      <c r="WHU100" s="0"/>
      <c r="WHV100" s="0"/>
      <c r="WHW100" s="0"/>
      <c r="WHX100" s="0"/>
      <c r="WHY100" s="0"/>
      <c r="WHZ100" s="0"/>
      <c r="WIA100" s="0"/>
      <c r="WIB100" s="0"/>
      <c r="WIC100" s="0"/>
      <c r="WID100" s="0"/>
      <c r="WIE100" s="0"/>
      <c r="WIF100" s="0"/>
      <c r="WIG100" s="0"/>
      <c r="WIH100" s="0"/>
      <c r="WII100" s="0"/>
      <c r="WIJ100" s="0"/>
      <c r="WIK100" s="0"/>
      <c r="WIL100" s="0"/>
      <c r="WIM100" s="0"/>
      <c r="WIN100" s="0"/>
      <c r="WIO100" s="0"/>
      <c r="WIP100" s="0"/>
      <c r="WIQ100" s="0"/>
      <c r="WIR100" s="0"/>
      <c r="WIS100" s="0"/>
      <c r="WIT100" s="0"/>
      <c r="WIU100" s="0"/>
      <c r="WIV100" s="0"/>
      <c r="WIW100" s="0"/>
      <c r="WIX100" s="0"/>
      <c r="WIY100" s="0"/>
      <c r="WIZ100" s="0"/>
      <c r="WJA100" s="0"/>
      <c r="WJB100" s="0"/>
      <c r="WJC100" s="0"/>
      <c r="WJD100" s="0"/>
      <c r="WJE100" s="0"/>
      <c r="WJF100" s="0"/>
      <c r="WJG100" s="0"/>
      <c r="WJH100" s="0"/>
      <c r="WJI100" s="0"/>
      <c r="WJJ100" s="0"/>
      <c r="WJK100" s="0"/>
      <c r="WJL100" s="0"/>
      <c r="WJM100" s="0"/>
      <c r="WJN100" s="0"/>
      <c r="WJO100" s="0"/>
      <c r="WJP100" s="0"/>
      <c r="WJQ100" s="0"/>
      <c r="WJR100" s="0"/>
      <c r="WJS100" s="0"/>
      <c r="WJT100" s="0"/>
      <c r="WJU100" s="0"/>
      <c r="WJV100" s="0"/>
      <c r="WJW100" s="0"/>
      <c r="WJX100" s="0"/>
      <c r="WJY100" s="0"/>
      <c r="WJZ100" s="0"/>
      <c r="WKA100" s="0"/>
      <c r="WKB100" s="0"/>
      <c r="WKC100" s="0"/>
      <c r="WKD100" s="0"/>
      <c r="WKE100" s="0"/>
      <c r="WKF100" s="0"/>
      <c r="WKG100" s="0"/>
      <c r="WKH100" s="0"/>
      <c r="WKI100" s="0"/>
      <c r="WKJ100" s="0"/>
      <c r="WKK100" s="0"/>
      <c r="WKL100" s="0"/>
      <c r="WKM100" s="0"/>
      <c r="WKN100" s="0"/>
      <c r="WKO100" s="0"/>
      <c r="WKP100" s="0"/>
      <c r="WKQ100" s="0"/>
      <c r="WKR100" s="0"/>
      <c r="WKS100" s="0"/>
      <c r="WKT100" s="0"/>
      <c r="WKU100" s="0"/>
      <c r="WKV100" s="0"/>
      <c r="WKW100" s="0"/>
      <c r="WKX100" s="0"/>
      <c r="WKY100" s="0"/>
      <c r="WKZ100" s="0"/>
      <c r="WLA100" s="0"/>
      <c r="WLB100" s="0"/>
      <c r="WLC100" s="0"/>
      <c r="WLD100" s="0"/>
      <c r="WLE100" s="0"/>
      <c r="WLF100" s="0"/>
      <c r="WLG100" s="0"/>
      <c r="WLH100" s="0"/>
      <c r="WLI100" s="0"/>
      <c r="WLJ100" s="0"/>
      <c r="WLK100" s="0"/>
      <c r="WLL100" s="0"/>
      <c r="WLM100" s="0"/>
      <c r="WLN100" s="0"/>
      <c r="WLO100" s="0"/>
      <c r="WLP100" s="0"/>
      <c r="WLQ100" s="0"/>
      <c r="WLR100" s="0"/>
      <c r="WLS100" s="0"/>
      <c r="WLT100" s="0"/>
      <c r="WLU100" s="0"/>
      <c r="WLV100" s="0"/>
      <c r="WLW100" s="0"/>
      <c r="WLX100" s="0"/>
      <c r="WLY100" s="0"/>
      <c r="WLZ100" s="0"/>
      <c r="WMA100" s="0"/>
      <c r="WMB100" s="0"/>
      <c r="WMC100" s="0"/>
      <c r="WMD100" s="0"/>
      <c r="WME100" s="0"/>
      <c r="WMF100" s="0"/>
      <c r="WMG100" s="0"/>
      <c r="WMH100" s="0"/>
      <c r="WMI100" s="0"/>
      <c r="WMJ100" s="0"/>
      <c r="WMK100" s="0"/>
      <c r="WML100" s="0"/>
      <c r="WMM100" s="0"/>
      <c r="WMN100" s="0"/>
      <c r="WMO100" s="0"/>
      <c r="WMP100" s="0"/>
      <c r="WMQ100" s="0"/>
      <c r="WMR100" s="0"/>
      <c r="WMS100" s="0"/>
      <c r="WMT100" s="0"/>
      <c r="WMU100" s="0"/>
      <c r="WMV100" s="0"/>
      <c r="WMW100" s="0"/>
      <c r="WMX100" s="0"/>
      <c r="WMY100" s="0"/>
      <c r="WMZ100" s="0"/>
      <c r="WNA100" s="0"/>
      <c r="WNB100" s="0"/>
      <c r="WNC100" s="0"/>
      <c r="WND100" s="0"/>
      <c r="WNE100" s="0"/>
      <c r="WNF100" s="0"/>
      <c r="WNG100" s="0"/>
      <c r="WNH100" s="0"/>
      <c r="WNI100" s="0"/>
      <c r="WNJ100" s="0"/>
      <c r="WNK100" s="0"/>
      <c r="WNL100" s="0"/>
      <c r="WNM100" s="0"/>
      <c r="WNN100" s="0"/>
      <c r="WNO100" s="0"/>
      <c r="WNP100" s="0"/>
      <c r="WNQ100" s="0"/>
      <c r="WNR100" s="0"/>
      <c r="WNS100" s="0"/>
      <c r="WNT100" s="0"/>
      <c r="WNU100" s="0"/>
      <c r="WNV100" s="0"/>
      <c r="WNW100" s="0"/>
      <c r="WNX100" s="0"/>
      <c r="WNY100" s="0"/>
      <c r="WNZ100" s="0"/>
      <c r="WOA100" s="0"/>
      <c r="WOB100" s="0"/>
      <c r="WOC100" s="0"/>
      <c r="WOD100" s="0"/>
      <c r="WOE100" s="0"/>
      <c r="WOF100" s="0"/>
      <c r="WOG100" s="0"/>
      <c r="WOH100" s="0"/>
      <c r="WOI100" s="0"/>
      <c r="WOJ100" s="0"/>
      <c r="WOK100" s="0"/>
      <c r="WOL100" s="0"/>
      <c r="WOM100" s="0"/>
      <c r="WON100" s="0"/>
      <c r="WOO100" s="0"/>
      <c r="WOP100" s="0"/>
      <c r="WOQ100" s="0"/>
      <c r="WOR100" s="0"/>
      <c r="WOS100" s="0"/>
      <c r="WOT100" s="0"/>
      <c r="WOU100" s="0"/>
      <c r="WOV100" s="0"/>
      <c r="WOW100" s="0"/>
      <c r="WOX100" s="0"/>
      <c r="WOY100" s="0"/>
      <c r="WOZ100" s="0"/>
      <c r="WPA100" s="0"/>
      <c r="WPB100" s="0"/>
      <c r="WPC100" s="0"/>
      <c r="WPD100" s="0"/>
      <c r="WPE100" s="0"/>
      <c r="WPF100" s="0"/>
      <c r="WPG100" s="0"/>
      <c r="WPH100" s="0"/>
      <c r="WPI100" s="0"/>
      <c r="WPJ100" s="0"/>
      <c r="WPK100" s="0"/>
      <c r="WPL100" s="0"/>
      <c r="WPM100" s="0"/>
      <c r="WPN100" s="0"/>
      <c r="WPO100" s="0"/>
      <c r="WPP100" s="0"/>
      <c r="WPQ100" s="0"/>
      <c r="WPR100" s="0"/>
      <c r="WPS100" s="0"/>
      <c r="WPT100" s="0"/>
      <c r="WPU100" s="0"/>
      <c r="WPV100" s="0"/>
      <c r="WPW100" s="0"/>
      <c r="WPX100" s="0"/>
      <c r="WPY100" s="0"/>
      <c r="WPZ100" s="0"/>
      <c r="WQA100" s="0"/>
      <c r="WQB100" s="0"/>
      <c r="WQC100" s="0"/>
      <c r="WQD100" s="0"/>
      <c r="WQE100" s="0"/>
      <c r="WQF100" s="0"/>
      <c r="WQG100" s="0"/>
      <c r="WQH100" s="0"/>
      <c r="WQI100" s="0"/>
      <c r="WQJ100" s="0"/>
      <c r="WQK100" s="0"/>
      <c r="WQL100" s="0"/>
      <c r="WQM100" s="0"/>
      <c r="WQN100" s="0"/>
      <c r="WQO100" s="0"/>
      <c r="WQP100" s="0"/>
      <c r="WQQ100" s="0"/>
      <c r="WQR100" s="0"/>
      <c r="WQS100" s="0"/>
      <c r="WQT100" s="0"/>
      <c r="WQU100" s="0"/>
      <c r="WQV100" s="0"/>
      <c r="WQW100" s="0"/>
      <c r="WQX100" s="0"/>
      <c r="WQY100" s="0"/>
      <c r="WQZ100" s="0"/>
      <c r="WRA100" s="0"/>
      <c r="WRB100" s="0"/>
      <c r="WRC100" s="0"/>
      <c r="WRD100" s="0"/>
      <c r="WRE100" s="0"/>
      <c r="WRF100" s="0"/>
      <c r="WRG100" s="0"/>
      <c r="WRH100" s="0"/>
      <c r="WRI100" s="0"/>
      <c r="WRJ100" s="0"/>
      <c r="WRK100" s="0"/>
      <c r="WRL100" s="0"/>
      <c r="WRM100" s="0"/>
      <c r="WRN100" s="0"/>
      <c r="WRO100" s="0"/>
      <c r="WRP100" s="0"/>
      <c r="WRQ100" s="0"/>
      <c r="WRR100" s="0"/>
      <c r="WRS100" s="0"/>
      <c r="WRT100" s="0"/>
      <c r="WRU100" s="0"/>
      <c r="WRV100" s="0"/>
      <c r="WRW100" s="0"/>
      <c r="WRX100" s="0"/>
      <c r="WRY100" s="0"/>
      <c r="WRZ100" s="0"/>
      <c r="WSA100" s="0"/>
      <c r="WSB100" s="0"/>
      <c r="WSC100" s="0"/>
      <c r="WSD100" s="0"/>
      <c r="WSE100" s="0"/>
      <c r="WSF100" s="0"/>
      <c r="WSG100" s="0"/>
      <c r="WSH100" s="0"/>
      <c r="WSI100" s="0"/>
      <c r="WSJ100" s="0"/>
      <c r="WSK100" s="0"/>
      <c r="WSL100" s="0"/>
      <c r="WSM100" s="0"/>
      <c r="WSN100" s="0"/>
      <c r="WSO100" s="0"/>
      <c r="WSP100" s="0"/>
      <c r="WSQ100" s="0"/>
      <c r="WSR100" s="0"/>
      <c r="WSS100" s="0"/>
      <c r="WST100" s="0"/>
      <c r="WSU100" s="0"/>
      <c r="WSV100" s="0"/>
      <c r="WSW100" s="0"/>
      <c r="WSX100" s="0"/>
      <c r="WSY100" s="0"/>
      <c r="WSZ100" s="0"/>
      <c r="WTA100" s="0"/>
      <c r="WTB100" s="0"/>
      <c r="WTC100" s="0"/>
      <c r="WTD100" s="0"/>
      <c r="WTE100" s="0"/>
      <c r="WTF100" s="0"/>
      <c r="WTG100" s="0"/>
      <c r="WTH100" s="0"/>
      <c r="WTI100" s="0"/>
      <c r="WTJ100" s="0"/>
      <c r="WTK100" s="0"/>
      <c r="WTL100" s="0"/>
      <c r="WTM100" s="0"/>
      <c r="WTN100" s="0"/>
      <c r="WTO100" s="0"/>
      <c r="WTP100" s="0"/>
      <c r="WTQ100" s="0"/>
      <c r="WTR100" s="0"/>
      <c r="WTS100" s="0"/>
      <c r="WTT100" s="0"/>
      <c r="WTU100" s="0"/>
      <c r="WTV100" s="0"/>
      <c r="WTW100" s="0"/>
      <c r="WTX100" s="0"/>
      <c r="WTY100" s="0"/>
      <c r="WTZ100" s="0"/>
      <c r="WUA100" s="0"/>
      <c r="WUB100" s="0"/>
      <c r="WUC100" s="0"/>
      <c r="WUD100" s="0"/>
      <c r="WUE100" s="0"/>
      <c r="WUF100" s="0"/>
      <c r="WUG100" s="0"/>
      <c r="WUH100" s="0"/>
      <c r="WUI100" s="0"/>
      <c r="WUJ100" s="0"/>
      <c r="WUK100" s="0"/>
      <c r="WUL100" s="0"/>
      <c r="WUM100" s="0"/>
      <c r="WUN100" s="0"/>
      <c r="WUO100" s="0"/>
      <c r="WUP100" s="0"/>
      <c r="WUQ100" s="0"/>
      <c r="WUR100" s="0"/>
      <c r="WUS100" s="0"/>
      <c r="WUT100" s="0"/>
      <c r="WUU100" s="0"/>
      <c r="WUV100" s="0"/>
      <c r="WUW100" s="0"/>
      <c r="WUX100" s="0"/>
      <c r="WUY100" s="0"/>
      <c r="WUZ100" s="0"/>
      <c r="WVA100" s="0"/>
      <c r="WVB100" s="0"/>
      <c r="WVC100" s="0"/>
      <c r="WVD100" s="0"/>
      <c r="WVE100" s="0"/>
      <c r="WVF100" s="0"/>
      <c r="WVG100" s="0"/>
      <c r="WVH100" s="0"/>
      <c r="WVI100" s="0"/>
      <c r="WVJ100" s="0"/>
      <c r="WVK100" s="0"/>
      <c r="WVL100" s="0"/>
      <c r="WVM100" s="0"/>
      <c r="WVN100" s="0"/>
      <c r="WVO100" s="0"/>
      <c r="WVP100" s="0"/>
      <c r="WVQ100" s="0"/>
      <c r="WVR100" s="0"/>
      <c r="WVS100" s="0"/>
      <c r="WVT100" s="0"/>
      <c r="WVU100" s="0"/>
      <c r="WVV100" s="0"/>
      <c r="WVW100" s="0"/>
      <c r="WVX100" s="0"/>
      <c r="WVY100" s="0"/>
      <c r="WVZ100" s="0"/>
      <c r="WWA100" s="0"/>
      <c r="WWB100" s="0"/>
      <c r="WWC100" s="0"/>
      <c r="WWD100" s="0"/>
      <c r="WWE100" s="0"/>
      <c r="WWF100" s="0"/>
      <c r="WWG100" s="0"/>
      <c r="WWH100" s="0"/>
      <c r="WWI100" s="0"/>
      <c r="WWJ100" s="0"/>
      <c r="WWK100" s="0"/>
      <c r="WWL100" s="0"/>
      <c r="WWM100" s="0"/>
      <c r="WWN100" s="0"/>
      <c r="WWO100" s="0"/>
      <c r="WWP100" s="0"/>
      <c r="WWQ100" s="0"/>
      <c r="WWR100" s="0"/>
      <c r="WWS100" s="0"/>
      <c r="WWT100" s="0"/>
      <c r="WWU100" s="0"/>
      <c r="WWV100" s="0"/>
      <c r="WWW100" s="0"/>
      <c r="WWX100" s="0"/>
      <c r="WWY100" s="0"/>
      <c r="WWZ100" s="0"/>
      <c r="WXA100" s="0"/>
      <c r="WXB100" s="0"/>
      <c r="WXC100" s="0"/>
      <c r="WXD100" s="0"/>
      <c r="WXE100" s="0"/>
      <c r="WXF100" s="0"/>
      <c r="WXG100" s="0"/>
      <c r="WXH100" s="0"/>
      <c r="WXI100" s="0"/>
      <c r="WXJ100" s="0"/>
      <c r="WXK100" s="0"/>
      <c r="WXL100" s="0"/>
      <c r="WXM100" s="0"/>
      <c r="WXN100" s="0"/>
      <c r="WXO100" s="0"/>
      <c r="WXP100" s="0"/>
      <c r="WXQ100" s="0"/>
      <c r="WXR100" s="0"/>
      <c r="WXS100" s="0"/>
      <c r="WXT100" s="0"/>
      <c r="WXU100" s="0"/>
      <c r="WXV100" s="0"/>
      <c r="WXW100" s="0"/>
      <c r="WXX100" s="0"/>
      <c r="WXY100" s="0"/>
      <c r="WXZ100" s="0"/>
      <c r="WYA100" s="0"/>
      <c r="WYB100" s="0"/>
      <c r="WYC100" s="0"/>
      <c r="WYD100" s="0"/>
      <c r="WYE100" s="0"/>
      <c r="WYF100" s="0"/>
      <c r="WYG100" s="0"/>
      <c r="WYH100" s="0"/>
      <c r="WYI100" s="0"/>
      <c r="WYJ100" s="0"/>
      <c r="WYK100" s="0"/>
      <c r="WYL100" s="0"/>
      <c r="WYM100" s="0"/>
      <c r="WYN100" s="0"/>
      <c r="WYO100" s="0"/>
      <c r="WYP100" s="0"/>
      <c r="WYQ100" s="0"/>
      <c r="WYR100" s="0"/>
      <c r="WYS100" s="0"/>
      <c r="WYT100" s="0"/>
      <c r="WYU100" s="0"/>
      <c r="WYV100" s="0"/>
      <c r="WYW100" s="0"/>
      <c r="WYX100" s="0"/>
      <c r="WYY100" s="0"/>
      <c r="WYZ100" s="0"/>
      <c r="WZA100" s="0"/>
      <c r="WZB100" s="0"/>
      <c r="WZC100" s="0"/>
      <c r="WZD100" s="0"/>
      <c r="WZE100" s="0"/>
      <c r="WZF100" s="0"/>
      <c r="WZG100" s="0"/>
      <c r="WZH100" s="0"/>
      <c r="WZI100" s="0"/>
      <c r="WZJ100" s="0"/>
      <c r="WZK100" s="0"/>
      <c r="WZL100" s="0"/>
      <c r="WZM100" s="0"/>
      <c r="WZN100" s="0"/>
      <c r="WZO100" s="0"/>
      <c r="WZP100" s="0"/>
      <c r="WZQ100" s="0"/>
      <c r="WZR100" s="0"/>
      <c r="WZS100" s="0"/>
      <c r="WZT100" s="0"/>
      <c r="WZU100" s="0"/>
      <c r="WZV100" s="0"/>
      <c r="WZW100" s="0"/>
      <c r="WZX100" s="0"/>
      <c r="WZY100" s="0"/>
      <c r="WZZ100" s="0"/>
      <c r="XAA100" s="0"/>
      <c r="XAB100" s="0"/>
      <c r="XAC100" s="0"/>
      <c r="XAD100" s="0"/>
      <c r="XAE100" s="0"/>
      <c r="XAF100" s="0"/>
      <c r="XAG100" s="0"/>
      <c r="XAH100" s="0"/>
      <c r="XAI100" s="0"/>
      <c r="XAJ100" s="0"/>
      <c r="XAK100" s="0"/>
      <c r="XAL100" s="0"/>
      <c r="XAM100" s="0"/>
      <c r="XAN100" s="0"/>
      <c r="XAO100" s="0"/>
      <c r="XAP100" s="0"/>
      <c r="XAQ100" s="0"/>
      <c r="XAR100" s="0"/>
      <c r="XAS100" s="0"/>
      <c r="XAT100" s="0"/>
      <c r="XAU100" s="0"/>
      <c r="XAV100" s="0"/>
      <c r="XAW100" s="0"/>
      <c r="XAX100" s="0"/>
      <c r="XAY100" s="0"/>
      <c r="XAZ100" s="0"/>
      <c r="XBA100" s="0"/>
      <c r="XBB100" s="0"/>
      <c r="XBC100" s="0"/>
      <c r="XBD100" s="0"/>
      <c r="XBE100" s="0"/>
      <c r="XBF100" s="0"/>
      <c r="XBG100" s="0"/>
      <c r="XBH100" s="0"/>
      <c r="XBI100" s="0"/>
      <c r="XBJ100" s="0"/>
      <c r="XBK100" s="0"/>
      <c r="XBL100" s="0"/>
      <c r="XBM100" s="0"/>
      <c r="XBN100" s="0"/>
      <c r="XBO100" s="0"/>
      <c r="XBP100" s="0"/>
      <c r="XBQ100" s="0"/>
      <c r="XBR100" s="0"/>
      <c r="XBS100" s="0"/>
      <c r="XBT100" s="0"/>
      <c r="XBU100" s="0"/>
      <c r="XBV100" s="0"/>
      <c r="XBW100" s="0"/>
      <c r="XBX100" s="0"/>
      <c r="XBY100" s="0"/>
      <c r="XBZ100" s="0"/>
      <c r="XCA100" s="0"/>
      <c r="XCB100" s="0"/>
      <c r="XCC100" s="0"/>
      <c r="XCD100" s="0"/>
      <c r="XCE100" s="0"/>
      <c r="XCF100" s="0"/>
      <c r="XCG100" s="0"/>
      <c r="XCH100" s="0"/>
      <c r="XCI100" s="0"/>
      <c r="XCJ100" s="0"/>
      <c r="XCK100" s="0"/>
      <c r="XCL100" s="0"/>
      <c r="XCM100" s="0"/>
      <c r="XCN100" s="0"/>
      <c r="XCO100" s="0"/>
      <c r="XCP100" s="0"/>
      <c r="XCQ100" s="0"/>
      <c r="XCR100" s="0"/>
      <c r="XCS100" s="0"/>
      <c r="XCT100" s="0"/>
      <c r="XCU100" s="0"/>
      <c r="XCV100" s="0"/>
      <c r="XCW100" s="0"/>
      <c r="XCX100" s="0"/>
      <c r="XCY100" s="0"/>
      <c r="XCZ100" s="0"/>
      <c r="XDA100" s="0"/>
      <c r="XDB100" s="0"/>
      <c r="XDC100" s="0"/>
      <c r="XDD100" s="0"/>
      <c r="XDE100" s="0"/>
      <c r="XDF100" s="0"/>
      <c r="XDG100" s="0"/>
      <c r="XDH100" s="0"/>
      <c r="XDI100" s="0"/>
      <c r="XDJ100" s="0"/>
      <c r="XDK100" s="0"/>
      <c r="XDL100" s="0"/>
      <c r="XDM100" s="0"/>
      <c r="XDN100" s="0"/>
      <c r="XDO100" s="0"/>
      <c r="XDP100" s="0"/>
      <c r="XDQ100" s="0"/>
      <c r="XDR100" s="0"/>
      <c r="XDS100" s="0"/>
      <c r="XDT100" s="0"/>
      <c r="XDU100" s="0"/>
      <c r="XDV100" s="0"/>
      <c r="XDW100" s="0"/>
      <c r="XDX100" s="0"/>
      <c r="XDY100" s="0"/>
      <c r="XDZ100" s="0"/>
      <c r="XEA100" s="0"/>
      <c r="XEB100" s="0"/>
      <c r="XEC100" s="0"/>
      <c r="XED100" s="0"/>
      <c r="XEE100" s="0"/>
      <c r="XEF100" s="0"/>
      <c r="XEG100" s="0"/>
      <c r="XEH100" s="0"/>
      <c r="XEI100" s="0"/>
      <c r="XEJ100" s="0"/>
      <c r="XEK100" s="0"/>
      <c r="XEL100" s="0"/>
      <c r="XEM100" s="0"/>
      <c r="XEN100" s="0"/>
      <c r="XEO100" s="0"/>
      <c r="XEP100" s="0"/>
      <c r="XEQ100" s="0"/>
      <c r="XER100" s="0"/>
      <c r="XES100" s="0"/>
      <c r="XET100" s="0"/>
      <c r="XEU100" s="0"/>
      <c r="XEV100" s="0"/>
      <c r="XEW100" s="0"/>
      <c r="XEX100" s="0"/>
      <c r="XEY100" s="0"/>
      <c r="XEZ100" s="0"/>
      <c r="XFA100" s="0"/>
      <c r="XFB100" s="0"/>
      <c r="XFC100" s="0"/>
      <c r="XFD100" s="0"/>
    </row>
    <row r="101" s="410" customFormat="true" ht="12" hidden="false" customHeight="true" outlineLevel="0" collapsed="false">
      <c r="A101" s="432" t="s">
        <v>762</v>
      </c>
    </row>
    <row r="102" s="410" customFormat="true" ht="12" hidden="false" customHeight="true" outlineLevel="0" collapsed="false">
      <c r="A102" s="410" t="s">
        <v>827</v>
      </c>
    </row>
    <row r="103" s="410" customFormat="true" ht="12" hidden="true" customHeight="true" outlineLevel="0" collapsed="false">
      <c r="A103" s="432"/>
    </row>
    <row r="104" s="410" customFormat="true" ht="12" hidden="true" customHeight="true" outlineLevel="0" collapsed="false">
      <c r="A104" s="561" t="s">
        <v>775</v>
      </c>
      <c r="B104" s="562"/>
      <c r="C104" s="563" t="n">
        <v>0.0075</v>
      </c>
      <c r="D104" s="564" t="n">
        <f aca="false">ROUND(J34*C104,2)</f>
        <v>901.91</v>
      </c>
      <c r="E104" s="472"/>
      <c r="F104" s="565"/>
      <c r="G104" s="471"/>
      <c r="H104" s="308"/>
      <c r="I104" s="308"/>
    </row>
    <row r="105" customFormat="false" ht="30.75" hidden="true" customHeight="true" outlineLevel="0" collapsed="false">
      <c r="A105" s="561" t="s">
        <v>776</v>
      </c>
      <c r="B105" s="562"/>
      <c r="C105" s="566" t="n">
        <f aca="false">(2.4-0.95)%</f>
        <v>0.0145</v>
      </c>
      <c r="D105" s="564" t="n">
        <f aca="false">ROUND(C62*C105,2)</f>
        <v>176.25</v>
      </c>
      <c r="F105" s="567"/>
    </row>
    <row r="106" customFormat="false" ht="30.75" hidden="true" customHeight="true" outlineLevel="0" collapsed="false">
      <c r="A106" s="561" t="s">
        <v>828</v>
      </c>
      <c r="B106" s="562"/>
      <c r="D106" s="472" t="n">
        <f aca="false">D104+D105</f>
        <v>1078.16</v>
      </c>
      <c r="F106" s="567"/>
    </row>
    <row r="107" customFormat="false" ht="30.75" hidden="true" customHeight="true" outlineLevel="0" collapsed="false">
      <c r="A107" s="561" t="s">
        <v>829</v>
      </c>
      <c r="C107" s="472"/>
      <c r="F107" s="568"/>
    </row>
    <row r="108" customFormat="false" ht="30.75" hidden="true" customHeight="true" outlineLevel="0" collapsed="false">
      <c r="A108" s="561"/>
      <c r="C108" s="472"/>
      <c r="F108" s="568"/>
    </row>
    <row r="109" customFormat="false" ht="30.75" hidden="true" customHeight="true" outlineLevel="0" collapsed="false">
      <c r="A109" s="561" t="s">
        <v>779</v>
      </c>
      <c r="B109" s="569"/>
      <c r="C109" s="564" t="n">
        <v>0.017</v>
      </c>
      <c r="D109" s="564" t="n">
        <f aca="false">ROUND(C67*C109,2)</f>
        <v>115.6</v>
      </c>
      <c r="F109" s="568"/>
    </row>
    <row r="110" customFormat="false" ht="30.75" hidden="true" customHeight="true" outlineLevel="0" collapsed="false">
      <c r="A110" s="570"/>
      <c r="B110" s="571"/>
      <c r="C110" s="572"/>
      <c r="D110" s="572"/>
      <c r="E110" s="572"/>
      <c r="F110" s="573"/>
    </row>
    <row r="111" customFormat="false" ht="30.75" hidden="true" customHeight="true" outlineLevel="0" collapsed="false">
      <c r="A111" s="574" t="s">
        <v>830</v>
      </c>
      <c r="B111" s="575"/>
      <c r="C111" s="576"/>
      <c r="D111" s="576"/>
      <c r="E111" s="576"/>
      <c r="F111" s="577"/>
    </row>
    <row r="112" customFormat="false" ht="30.75" hidden="true" customHeight="true" outlineLevel="0" collapsed="false">
      <c r="A112" s="578"/>
      <c r="B112" s="579"/>
      <c r="C112" s="580"/>
      <c r="F112" s="581"/>
    </row>
    <row r="113" customFormat="false" ht="30.75" hidden="true" customHeight="true" outlineLevel="0" collapsed="false">
      <c r="A113" s="561" t="s">
        <v>775</v>
      </c>
      <c r="B113" s="562"/>
      <c r="C113" s="563" t="n">
        <v>0.0075</v>
      </c>
      <c r="D113" s="564" t="n">
        <f aca="false">ROUND(J34*C113,2)</f>
        <v>901.91</v>
      </c>
      <c r="E113" s="471"/>
      <c r="F113" s="567"/>
    </row>
    <row r="114" customFormat="false" ht="30.75" hidden="true" customHeight="true" outlineLevel="0" collapsed="false">
      <c r="A114" s="561" t="s">
        <v>776</v>
      </c>
      <c r="B114" s="562"/>
      <c r="C114" s="566" t="n">
        <f aca="false">(2.4)%</f>
        <v>0.024</v>
      </c>
      <c r="D114" s="564" t="n">
        <f aca="false">ROUND(C62*C114,2)</f>
        <v>291.72</v>
      </c>
      <c r="E114" s="582"/>
      <c r="F114" s="567"/>
    </row>
    <row r="115" customFormat="false" ht="30.75" hidden="true" customHeight="true" outlineLevel="0" collapsed="false">
      <c r="A115" s="561" t="s">
        <v>831</v>
      </c>
      <c r="B115" s="562"/>
      <c r="E115" s="582"/>
      <c r="F115" s="567"/>
    </row>
    <row r="116" customFormat="false" ht="30.75" hidden="true" customHeight="true" outlineLevel="0" collapsed="false">
      <c r="A116" s="561" t="s">
        <v>829</v>
      </c>
      <c r="C116" s="472"/>
      <c r="E116" s="583" t="n">
        <f aca="false">D114+D113-D118</f>
        <v>1078.03</v>
      </c>
      <c r="F116" s="567"/>
    </row>
    <row r="117" customFormat="false" ht="30.75" hidden="true" customHeight="true" outlineLevel="0" collapsed="false">
      <c r="A117" s="561"/>
      <c r="C117" s="472"/>
      <c r="E117" s="582"/>
      <c r="F117" s="567"/>
    </row>
    <row r="118" customFormat="false" ht="30.75" hidden="true" customHeight="true" outlineLevel="0" collapsed="false">
      <c r="A118" s="561" t="s">
        <v>779</v>
      </c>
      <c r="B118" s="569"/>
      <c r="C118" s="564" t="n">
        <v>0.017</v>
      </c>
      <c r="D118" s="564" t="n">
        <f aca="false">ROUND(C67*C118,2)</f>
        <v>115.6</v>
      </c>
      <c r="F118" s="567"/>
    </row>
    <row r="119" customFormat="false" ht="30.75" hidden="true" customHeight="true" outlineLevel="0" collapsed="false">
      <c r="A119" s="584"/>
      <c r="B119" s="585"/>
      <c r="C119" s="586"/>
      <c r="D119" s="586"/>
      <c r="E119" s="586"/>
      <c r="F119" s="587"/>
    </row>
    <row r="120" customFormat="false" ht="30.75" hidden="true" customHeight="true" outlineLevel="0" collapsed="false">
      <c r="B120" s="562"/>
    </row>
    <row r="121" customFormat="false" ht="30.75" hidden="false" customHeight="true" outlineLevel="0" collapsed="false">
      <c r="A121" s="122" t="s">
        <v>763</v>
      </c>
    </row>
    <row r="122" customFormat="false" ht="30.75" hidden="false" customHeight="true" outlineLevel="0" collapsed="false">
      <c r="A122" s="66" t="s">
        <v>832</v>
      </c>
      <c r="B122" s="187" t="s">
        <v>833</v>
      </c>
      <c r="C122" s="187" t="s">
        <v>268</v>
      </c>
      <c r="D122" s="187" t="s">
        <v>269</v>
      </c>
      <c r="E122" s="187" t="s">
        <v>270</v>
      </c>
      <c r="F122" s="181"/>
      <c r="G122" s="122"/>
      <c r="H122" s="122"/>
      <c r="I122" s="122"/>
    </row>
    <row r="123" customFormat="false" ht="15" hidden="false" customHeight="false" outlineLevel="0" collapsed="false">
      <c r="A123" s="10"/>
      <c r="B123" s="2"/>
      <c r="C123" s="53" t="s">
        <v>703</v>
      </c>
      <c r="D123" s="53" t="s">
        <v>834</v>
      </c>
      <c r="E123" s="53" t="s">
        <v>764</v>
      </c>
      <c r="F123" s="0"/>
      <c r="G123" s="0"/>
      <c r="H123" s="122"/>
      <c r="I123" s="122"/>
      <c r="J123" s="122"/>
      <c r="K123" s="122"/>
      <c r="L123" s="122"/>
      <c r="M123" s="11"/>
      <c r="N123" s="11"/>
      <c r="O123" s="11"/>
      <c r="P123" s="11"/>
      <c r="Q123" s="11"/>
      <c r="R123" s="11"/>
      <c r="S123" s="0"/>
      <c r="T123" s="0"/>
      <c r="U123" s="0"/>
      <c r="V123" s="0"/>
      <c r="W123" s="0"/>
      <c r="X123" s="0"/>
      <c r="Y123" s="0"/>
      <c r="Z123" s="0"/>
      <c r="AA123" s="0"/>
      <c r="AB123" s="0"/>
      <c r="AC123" s="0"/>
      <c r="AD123" s="0"/>
      <c r="AE123" s="0"/>
      <c r="AF123" s="0"/>
      <c r="AG123" s="0"/>
      <c r="AH123" s="0"/>
      <c r="AI123" s="0"/>
      <c r="AJ123" s="0"/>
      <c r="AK123" s="0"/>
      <c r="AL123" s="0"/>
      <c r="AM123" s="0"/>
      <c r="AN123" s="0"/>
      <c r="AO123" s="0"/>
      <c r="AP123" s="0"/>
      <c r="AQ123" s="0"/>
      <c r="AR123" s="0"/>
      <c r="AS123" s="0"/>
      <c r="AT123" s="0"/>
      <c r="AU123" s="0"/>
      <c r="AV123" s="0"/>
      <c r="AW123" s="0"/>
      <c r="AX123" s="0"/>
      <c r="AY123" s="0"/>
      <c r="AZ123" s="0"/>
      <c r="BA123" s="0"/>
      <c r="BB123" s="0"/>
      <c r="BC123" s="0"/>
      <c r="BD123" s="0"/>
      <c r="BE123" s="0"/>
      <c r="BF123" s="0"/>
      <c r="BG123" s="0"/>
      <c r="BH123" s="0"/>
      <c r="BI123" s="0"/>
      <c r="BJ123" s="0"/>
      <c r="BK123" s="0"/>
      <c r="BL123" s="0"/>
      <c r="BM123" s="0"/>
      <c r="BN123" s="0"/>
      <c r="BO123" s="0"/>
      <c r="BP123" s="0"/>
      <c r="BQ123" s="0"/>
      <c r="BR123" s="0"/>
      <c r="BS123" s="0"/>
      <c r="BT123" s="0"/>
      <c r="BU123" s="0"/>
      <c r="BV123" s="0"/>
      <c r="BW123" s="0"/>
      <c r="BX123" s="0"/>
      <c r="BY123" s="0"/>
      <c r="BZ123" s="0"/>
      <c r="CA123" s="0"/>
      <c r="CB123" s="0"/>
      <c r="CC123" s="0"/>
      <c r="CD123" s="0"/>
      <c r="CE123" s="0"/>
      <c r="CF123" s="0"/>
      <c r="CG123" s="0"/>
      <c r="CH123" s="0"/>
      <c r="CI123" s="0"/>
      <c r="CJ123" s="0"/>
      <c r="CK123" s="0"/>
      <c r="CL123" s="0"/>
      <c r="CM123" s="0"/>
      <c r="CN123" s="0"/>
      <c r="CO123" s="0"/>
      <c r="CP123" s="0"/>
      <c r="CQ123" s="0"/>
      <c r="CR123" s="0"/>
      <c r="CS123" s="0"/>
      <c r="CT123" s="0"/>
      <c r="CU123" s="0"/>
      <c r="CV123" s="0"/>
      <c r="CW123" s="0"/>
      <c r="CX123" s="0"/>
      <c r="CY123" s="0"/>
      <c r="CZ123" s="0"/>
      <c r="DA123" s="0"/>
      <c r="DB123" s="0"/>
      <c r="DC123" s="0"/>
      <c r="DD123" s="0"/>
      <c r="DE123" s="0"/>
      <c r="DF123" s="0"/>
      <c r="DG123" s="0"/>
      <c r="DH123" s="0"/>
      <c r="DI123" s="0"/>
      <c r="DJ123" s="0"/>
      <c r="DK123" s="0"/>
      <c r="DL123" s="0"/>
      <c r="DM123" s="0"/>
      <c r="DN123" s="0"/>
      <c r="DO123" s="0"/>
      <c r="DP123" s="0"/>
      <c r="DQ123" s="0"/>
      <c r="DR123" s="0"/>
      <c r="DS123" s="0"/>
      <c r="DT123" s="0"/>
      <c r="DU123" s="0"/>
      <c r="DV123" s="0"/>
      <c r="DW123" s="0"/>
      <c r="DX123" s="0"/>
      <c r="DY123" s="0"/>
      <c r="DZ123" s="0"/>
      <c r="EA123" s="0"/>
      <c r="EB123" s="0"/>
      <c r="EC123" s="0"/>
      <c r="ED123" s="0"/>
      <c r="EE123" s="0"/>
      <c r="EF123" s="0"/>
      <c r="EG123" s="0"/>
      <c r="EH123" s="0"/>
      <c r="EI123" s="0"/>
      <c r="EJ123" s="0"/>
      <c r="EK123" s="0"/>
      <c r="EL123" s="0"/>
      <c r="EM123" s="0"/>
      <c r="EN123" s="0"/>
      <c r="EO123" s="0"/>
      <c r="EP123" s="0"/>
      <c r="EQ123" s="0"/>
      <c r="ER123" s="0"/>
      <c r="ES123" s="0"/>
      <c r="ET123" s="0"/>
      <c r="EU123" s="0"/>
      <c r="EV123" s="0"/>
      <c r="EW123" s="0"/>
      <c r="EX123" s="0"/>
      <c r="EY123" s="0"/>
      <c r="EZ123" s="0"/>
      <c r="FA123" s="0"/>
      <c r="FB123" s="0"/>
      <c r="FC123" s="0"/>
      <c r="FD123" s="0"/>
      <c r="FE123" s="0"/>
      <c r="FF123" s="0"/>
      <c r="FG123" s="0"/>
      <c r="FH123" s="0"/>
      <c r="FI123" s="0"/>
      <c r="FJ123" s="0"/>
      <c r="FK123" s="0"/>
      <c r="FL123" s="0"/>
      <c r="FM123" s="0"/>
      <c r="FN123" s="0"/>
      <c r="FO123" s="0"/>
      <c r="FP123" s="0"/>
      <c r="FQ123" s="0"/>
      <c r="FR123" s="0"/>
      <c r="FS123" s="0"/>
      <c r="FT123" s="0"/>
      <c r="FU123" s="0"/>
      <c r="FV123" s="0"/>
      <c r="FW123" s="0"/>
      <c r="FX123" s="0"/>
      <c r="FY123" s="0"/>
      <c r="FZ123" s="0"/>
      <c r="GA123" s="0"/>
      <c r="GB123" s="0"/>
      <c r="GC123" s="0"/>
      <c r="GD123" s="0"/>
      <c r="GE123" s="0"/>
      <c r="GF123" s="0"/>
      <c r="GG123" s="0"/>
      <c r="GH123" s="0"/>
      <c r="GI123" s="0"/>
      <c r="GJ123" s="0"/>
      <c r="GK123" s="0"/>
      <c r="GL123" s="0"/>
      <c r="GM123" s="0"/>
      <c r="GN123" s="0"/>
      <c r="GO123" s="0"/>
      <c r="GP123" s="0"/>
      <c r="GQ123" s="0"/>
      <c r="GR123" s="0"/>
      <c r="GS123" s="0"/>
      <c r="GT123" s="0"/>
      <c r="GU123" s="0"/>
      <c r="GV123" s="0"/>
      <c r="GW123" s="0"/>
      <c r="GX123" s="0"/>
      <c r="GY123" s="0"/>
      <c r="GZ123" s="0"/>
      <c r="HA123" s="0"/>
      <c r="HB123" s="0"/>
      <c r="HC123" s="0"/>
      <c r="HD123" s="0"/>
      <c r="HE123" s="0"/>
      <c r="HF123" s="0"/>
      <c r="HG123" s="0"/>
      <c r="HH123" s="0"/>
      <c r="HI123" s="0"/>
      <c r="HJ123" s="0"/>
      <c r="HK123" s="0"/>
      <c r="HL123" s="0"/>
      <c r="HM123" s="0"/>
      <c r="HN123" s="0"/>
      <c r="HO123" s="0"/>
      <c r="HP123" s="0"/>
      <c r="HQ123" s="0"/>
      <c r="HR123" s="0"/>
      <c r="HS123" s="0"/>
      <c r="HT123" s="0"/>
      <c r="HU123" s="0"/>
      <c r="HV123" s="0"/>
      <c r="HW123" s="0"/>
      <c r="HX123" s="0"/>
      <c r="HY123" s="0"/>
      <c r="HZ123" s="0"/>
      <c r="IA123" s="0"/>
      <c r="IB123" s="0"/>
      <c r="IC123" s="0"/>
      <c r="ID123" s="0"/>
      <c r="IE123" s="0"/>
      <c r="IF123" s="0"/>
      <c r="IG123" s="0"/>
      <c r="IH123" s="0"/>
      <c r="II123" s="0"/>
      <c r="IJ123" s="0"/>
      <c r="IK123" s="0"/>
      <c r="IL123" s="0"/>
      <c r="IM123" s="0"/>
      <c r="IN123" s="0"/>
      <c r="IO123" s="0"/>
      <c r="IP123" s="0"/>
      <c r="IQ123" s="0"/>
      <c r="IR123" s="0"/>
      <c r="IS123" s="0"/>
      <c r="IT123" s="0"/>
      <c r="IU123" s="0"/>
      <c r="IV123" s="0"/>
      <c r="IW123" s="0"/>
      <c r="IX123" s="0"/>
      <c r="IY123" s="0"/>
      <c r="IZ123" s="0"/>
      <c r="JA123" s="0"/>
      <c r="JB123" s="0"/>
      <c r="JC123" s="0"/>
      <c r="JD123" s="0"/>
      <c r="JE123" s="0"/>
      <c r="JF123" s="0"/>
      <c r="JG123" s="0"/>
      <c r="JH123" s="0"/>
      <c r="JI123" s="0"/>
      <c r="JJ123" s="0"/>
      <c r="JK123" s="0"/>
      <c r="JL123" s="0"/>
      <c r="JM123" s="0"/>
      <c r="JN123" s="0"/>
      <c r="JO123" s="0"/>
      <c r="JP123" s="0"/>
      <c r="JQ123" s="0"/>
      <c r="JR123" s="0"/>
      <c r="JS123" s="0"/>
      <c r="JT123" s="0"/>
      <c r="JU123" s="0"/>
      <c r="JV123" s="0"/>
      <c r="JW123" s="0"/>
      <c r="JX123" s="0"/>
      <c r="JY123" s="0"/>
      <c r="JZ123" s="0"/>
      <c r="KA123" s="0"/>
      <c r="KB123" s="0"/>
      <c r="KC123" s="0"/>
      <c r="KD123" s="0"/>
      <c r="KE123" s="0"/>
      <c r="KF123" s="0"/>
      <c r="KG123" s="0"/>
      <c r="KH123" s="0"/>
      <c r="KI123" s="0"/>
      <c r="KJ123" s="0"/>
      <c r="KK123" s="0"/>
      <c r="KL123" s="0"/>
      <c r="KM123" s="0"/>
      <c r="KN123" s="0"/>
      <c r="KO123" s="0"/>
      <c r="KP123" s="0"/>
      <c r="KQ123" s="0"/>
      <c r="KR123" s="0"/>
      <c r="KS123" s="0"/>
      <c r="KT123" s="0"/>
      <c r="KU123" s="0"/>
      <c r="KV123" s="0"/>
      <c r="KW123" s="0"/>
      <c r="KX123" s="0"/>
      <c r="KY123" s="0"/>
      <c r="KZ123" s="0"/>
      <c r="LA123" s="0"/>
      <c r="LB123" s="0"/>
      <c r="LC123" s="0"/>
      <c r="LD123" s="0"/>
      <c r="LE123" s="0"/>
      <c r="LF123" s="0"/>
      <c r="LG123" s="0"/>
      <c r="LH123" s="0"/>
      <c r="LI123" s="0"/>
      <c r="LJ123" s="0"/>
      <c r="LK123" s="0"/>
      <c r="LL123" s="0"/>
      <c r="LM123" s="0"/>
      <c r="LN123" s="0"/>
      <c r="LO123" s="0"/>
      <c r="LP123" s="0"/>
      <c r="LQ123" s="0"/>
      <c r="LR123" s="0"/>
      <c r="LS123" s="0"/>
      <c r="LT123" s="0"/>
      <c r="LU123" s="0"/>
      <c r="LV123" s="0"/>
      <c r="LW123" s="0"/>
      <c r="LX123" s="0"/>
      <c r="LY123" s="0"/>
      <c r="LZ123" s="0"/>
      <c r="MA123" s="0"/>
      <c r="MB123" s="0"/>
      <c r="MC123" s="0"/>
      <c r="MD123" s="0"/>
      <c r="ME123" s="0"/>
      <c r="MF123" s="0"/>
      <c r="MG123" s="0"/>
      <c r="MH123" s="0"/>
      <c r="MI123" s="0"/>
      <c r="MJ123" s="0"/>
      <c r="MK123" s="0"/>
      <c r="ML123" s="0"/>
      <c r="MM123" s="0"/>
      <c r="MN123" s="0"/>
      <c r="MO123" s="0"/>
      <c r="MP123" s="0"/>
      <c r="MQ123" s="0"/>
      <c r="MR123" s="0"/>
      <c r="MS123" s="0"/>
      <c r="MT123" s="0"/>
      <c r="MU123" s="0"/>
      <c r="MV123" s="0"/>
      <c r="MW123" s="0"/>
      <c r="MX123" s="0"/>
      <c r="MY123" s="0"/>
      <c r="MZ123" s="0"/>
      <c r="NA123" s="0"/>
      <c r="NB123" s="0"/>
      <c r="NC123" s="0"/>
      <c r="ND123" s="0"/>
      <c r="NE123" s="0"/>
      <c r="NF123" s="0"/>
      <c r="NG123" s="0"/>
      <c r="NH123" s="0"/>
      <c r="NI123" s="0"/>
      <c r="NJ123" s="0"/>
      <c r="NK123" s="0"/>
      <c r="NL123" s="0"/>
      <c r="NM123" s="0"/>
      <c r="NN123" s="0"/>
      <c r="NO123" s="0"/>
      <c r="NP123" s="0"/>
      <c r="NQ123" s="0"/>
      <c r="NR123" s="0"/>
      <c r="NS123" s="0"/>
      <c r="NT123" s="0"/>
      <c r="NU123" s="0"/>
      <c r="NV123" s="0"/>
      <c r="NW123" s="0"/>
      <c r="NX123" s="0"/>
      <c r="NY123" s="0"/>
      <c r="NZ123" s="0"/>
      <c r="OA123" s="0"/>
      <c r="OB123" s="0"/>
      <c r="OC123" s="0"/>
      <c r="OD123" s="0"/>
      <c r="OE123" s="0"/>
      <c r="OF123" s="0"/>
      <c r="OG123" s="0"/>
      <c r="OH123" s="0"/>
      <c r="OI123" s="0"/>
      <c r="OJ123" s="0"/>
      <c r="OK123" s="0"/>
      <c r="OL123" s="0"/>
      <c r="OM123" s="0"/>
      <c r="ON123" s="0"/>
      <c r="OO123" s="0"/>
      <c r="OP123" s="0"/>
      <c r="OQ123" s="0"/>
      <c r="OR123" s="0"/>
      <c r="OS123" s="0"/>
      <c r="OT123" s="0"/>
      <c r="OU123" s="0"/>
      <c r="OV123" s="0"/>
      <c r="OW123" s="0"/>
      <c r="OX123" s="0"/>
      <c r="OY123" s="0"/>
      <c r="OZ123" s="0"/>
      <c r="PA123" s="0"/>
      <c r="PB123" s="0"/>
      <c r="PC123" s="0"/>
      <c r="PD123" s="0"/>
      <c r="PE123" s="0"/>
      <c r="PF123" s="0"/>
      <c r="PG123" s="0"/>
      <c r="PH123" s="0"/>
      <c r="PI123" s="0"/>
      <c r="PJ123" s="0"/>
      <c r="PK123" s="0"/>
      <c r="PL123" s="0"/>
      <c r="PM123" s="0"/>
      <c r="PN123" s="0"/>
      <c r="PO123" s="0"/>
      <c r="PP123" s="0"/>
      <c r="PQ123" s="0"/>
      <c r="PR123" s="0"/>
      <c r="PS123" s="0"/>
      <c r="PT123" s="0"/>
      <c r="PU123" s="0"/>
      <c r="PV123" s="0"/>
      <c r="PW123" s="0"/>
      <c r="PX123" s="0"/>
      <c r="PY123" s="0"/>
      <c r="PZ123" s="0"/>
      <c r="QA123" s="0"/>
      <c r="QB123" s="0"/>
      <c r="QC123" s="0"/>
      <c r="QD123" s="0"/>
      <c r="QE123" s="0"/>
      <c r="QF123" s="0"/>
      <c r="QG123" s="0"/>
      <c r="QH123" s="0"/>
      <c r="QI123" s="0"/>
      <c r="QJ123" s="0"/>
      <c r="QK123" s="0"/>
      <c r="QL123" s="0"/>
      <c r="QM123" s="0"/>
      <c r="QN123" s="0"/>
      <c r="QO123" s="0"/>
      <c r="QP123" s="0"/>
      <c r="QQ123" s="0"/>
      <c r="QR123" s="0"/>
      <c r="QS123" s="0"/>
      <c r="QT123" s="0"/>
      <c r="QU123" s="0"/>
      <c r="QV123" s="0"/>
      <c r="QW123" s="0"/>
      <c r="QX123" s="0"/>
      <c r="QY123" s="0"/>
      <c r="QZ123" s="0"/>
      <c r="RA123" s="0"/>
      <c r="RB123" s="0"/>
      <c r="RC123" s="0"/>
      <c r="RD123" s="0"/>
      <c r="RE123" s="0"/>
      <c r="RF123" s="0"/>
      <c r="RG123" s="0"/>
      <c r="RH123" s="0"/>
      <c r="RI123" s="0"/>
      <c r="RJ123" s="0"/>
      <c r="RK123" s="0"/>
      <c r="RL123" s="0"/>
      <c r="RM123" s="0"/>
      <c r="RN123" s="0"/>
      <c r="RO123" s="0"/>
      <c r="RP123" s="0"/>
      <c r="RQ123" s="0"/>
      <c r="RR123" s="0"/>
      <c r="RS123" s="0"/>
      <c r="RT123" s="0"/>
      <c r="RU123" s="0"/>
      <c r="RV123" s="0"/>
      <c r="RW123" s="0"/>
      <c r="RX123" s="0"/>
      <c r="RY123" s="0"/>
      <c r="RZ123" s="0"/>
      <c r="SA123" s="0"/>
      <c r="SB123" s="0"/>
      <c r="SC123" s="0"/>
      <c r="SD123" s="0"/>
      <c r="SE123" s="0"/>
      <c r="SF123" s="0"/>
      <c r="SG123" s="0"/>
      <c r="SH123" s="0"/>
      <c r="SI123" s="0"/>
      <c r="SJ123" s="0"/>
      <c r="SK123" s="0"/>
      <c r="SL123" s="0"/>
      <c r="SM123" s="0"/>
      <c r="SN123" s="0"/>
      <c r="SO123" s="0"/>
      <c r="SP123" s="0"/>
      <c r="SQ123" s="0"/>
      <c r="SR123" s="0"/>
      <c r="SS123" s="0"/>
      <c r="ST123" s="0"/>
      <c r="SU123" s="0"/>
      <c r="SV123" s="0"/>
      <c r="SW123" s="0"/>
      <c r="SX123" s="0"/>
      <c r="SY123" s="0"/>
      <c r="SZ123" s="0"/>
      <c r="TA123" s="0"/>
      <c r="TB123" s="0"/>
      <c r="TC123" s="0"/>
      <c r="TD123" s="0"/>
      <c r="TE123" s="0"/>
      <c r="TF123" s="0"/>
      <c r="TG123" s="0"/>
      <c r="TH123" s="0"/>
      <c r="TI123" s="0"/>
      <c r="TJ123" s="0"/>
      <c r="TK123" s="0"/>
      <c r="TL123" s="0"/>
      <c r="TM123" s="0"/>
      <c r="TN123" s="0"/>
      <c r="TO123" s="0"/>
      <c r="TP123" s="0"/>
      <c r="TQ123" s="0"/>
      <c r="TR123" s="0"/>
      <c r="TS123" s="0"/>
      <c r="TT123" s="0"/>
      <c r="TU123" s="0"/>
      <c r="TV123" s="0"/>
      <c r="TW123" s="0"/>
      <c r="TX123" s="0"/>
      <c r="TY123" s="0"/>
      <c r="TZ123" s="0"/>
      <c r="UA123" s="0"/>
      <c r="UB123" s="0"/>
      <c r="UC123" s="0"/>
      <c r="UD123" s="0"/>
      <c r="UE123" s="0"/>
      <c r="UF123" s="0"/>
      <c r="UG123" s="0"/>
      <c r="UH123" s="0"/>
      <c r="UI123" s="0"/>
      <c r="UJ123" s="0"/>
      <c r="UK123" s="0"/>
      <c r="UL123" s="0"/>
      <c r="UM123" s="0"/>
      <c r="UN123" s="0"/>
      <c r="UO123" s="0"/>
      <c r="UP123" s="0"/>
      <c r="UQ123" s="0"/>
      <c r="UR123" s="0"/>
      <c r="US123" s="0"/>
      <c r="UT123" s="0"/>
      <c r="UU123" s="0"/>
      <c r="UV123" s="0"/>
      <c r="UW123" s="0"/>
      <c r="UX123" s="0"/>
      <c r="UY123" s="0"/>
      <c r="UZ123" s="0"/>
      <c r="VA123" s="0"/>
      <c r="VB123" s="0"/>
      <c r="VC123" s="0"/>
      <c r="VD123" s="0"/>
      <c r="VE123" s="0"/>
      <c r="VF123" s="0"/>
      <c r="VG123" s="0"/>
      <c r="VH123" s="0"/>
      <c r="VI123" s="0"/>
      <c r="VJ123" s="0"/>
      <c r="VK123" s="0"/>
      <c r="VL123" s="0"/>
      <c r="VM123" s="0"/>
      <c r="VN123" s="0"/>
      <c r="VO123" s="0"/>
      <c r="VP123" s="0"/>
      <c r="VQ123" s="0"/>
      <c r="VR123" s="0"/>
      <c r="VS123" s="0"/>
      <c r="VT123" s="0"/>
      <c r="VU123" s="0"/>
      <c r="VV123" s="0"/>
      <c r="VW123" s="0"/>
      <c r="VX123" s="0"/>
      <c r="VY123" s="0"/>
      <c r="VZ123" s="0"/>
      <c r="WA123" s="0"/>
      <c r="WB123" s="0"/>
      <c r="WC123" s="0"/>
      <c r="WD123" s="0"/>
      <c r="WE123" s="0"/>
      <c r="WF123" s="0"/>
      <c r="WG123" s="0"/>
      <c r="WH123" s="0"/>
      <c r="WI123" s="0"/>
      <c r="WJ123" s="0"/>
      <c r="WK123" s="0"/>
      <c r="WL123" s="0"/>
      <c r="WM123" s="0"/>
      <c r="WN123" s="0"/>
      <c r="WO123" s="0"/>
      <c r="WP123" s="0"/>
      <c r="WQ123" s="0"/>
      <c r="WR123" s="0"/>
      <c r="WS123" s="0"/>
      <c r="WT123" s="0"/>
      <c r="WU123" s="0"/>
      <c r="WV123" s="0"/>
      <c r="WW123" s="0"/>
      <c r="WX123" s="0"/>
      <c r="WY123" s="0"/>
      <c r="WZ123" s="0"/>
      <c r="XA123" s="0"/>
      <c r="XB123" s="0"/>
      <c r="XC123" s="0"/>
      <c r="XD123" s="0"/>
      <c r="XE123" s="0"/>
      <c r="XF123" s="0"/>
      <c r="XG123" s="0"/>
      <c r="XH123" s="0"/>
      <c r="XI123" s="0"/>
      <c r="XJ123" s="0"/>
      <c r="XK123" s="0"/>
      <c r="XL123" s="0"/>
      <c r="XM123" s="0"/>
      <c r="XN123" s="0"/>
      <c r="XO123" s="0"/>
      <c r="XP123" s="0"/>
      <c r="XQ123" s="0"/>
      <c r="XR123" s="0"/>
      <c r="XS123" s="0"/>
      <c r="XT123" s="0"/>
      <c r="XU123" s="0"/>
      <c r="XV123" s="0"/>
      <c r="XW123" s="0"/>
      <c r="XX123" s="0"/>
      <c r="XY123" s="0"/>
      <c r="XZ123" s="0"/>
      <c r="YA123" s="0"/>
      <c r="YB123" s="0"/>
      <c r="YC123" s="0"/>
      <c r="YD123" s="0"/>
      <c r="YE123" s="0"/>
      <c r="YF123" s="0"/>
      <c r="YG123" s="0"/>
      <c r="YH123" s="0"/>
      <c r="YI123" s="0"/>
      <c r="YJ123" s="0"/>
      <c r="YK123" s="0"/>
      <c r="YL123" s="0"/>
      <c r="YM123" s="0"/>
      <c r="YN123" s="0"/>
      <c r="YO123" s="0"/>
      <c r="YP123" s="0"/>
      <c r="YQ123" s="0"/>
      <c r="YR123" s="0"/>
      <c r="YS123" s="0"/>
      <c r="YT123" s="0"/>
      <c r="YU123" s="0"/>
      <c r="YV123" s="0"/>
      <c r="YW123" s="0"/>
      <c r="YX123" s="0"/>
      <c r="YY123" s="0"/>
      <c r="YZ123" s="0"/>
      <c r="ZA123" s="0"/>
      <c r="ZB123" s="0"/>
      <c r="ZC123" s="0"/>
      <c r="ZD123" s="0"/>
      <c r="ZE123" s="0"/>
      <c r="ZF123" s="0"/>
      <c r="ZG123" s="0"/>
      <c r="ZH123" s="0"/>
      <c r="ZI123" s="0"/>
      <c r="ZJ123" s="0"/>
      <c r="ZK123" s="0"/>
      <c r="ZL123" s="0"/>
      <c r="ZM123" s="0"/>
      <c r="ZN123" s="0"/>
      <c r="ZO123" s="0"/>
      <c r="ZP123" s="0"/>
      <c r="ZQ123" s="0"/>
      <c r="ZR123" s="0"/>
      <c r="ZS123" s="0"/>
      <c r="ZT123" s="0"/>
      <c r="ZU123" s="0"/>
      <c r="ZV123" s="0"/>
      <c r="ZW123" s="0"/>
      <c r="ZX123" s="0"/>
      <c r="ZY123" s="0"/>
      <c r="ZZ123" s="0"/>
      <c r="AAA123" s="0"/>
      <c r="AAB123" s="0"/>
      <c r="AAC123" s="0"/>
      <c r="AAD123" s="0"/>
      <c r="AAE123" s="0"/>
      <c r="AAF123" s="0"/>
      <c r="AAG123" s="0"/>
      <c r="AAH123" s="0"/>
      <c r="AAI123" s="0"/>
      <c r="AAJ123" s="0"/>
      <c r="AAK123" s="0"/>
      <c r="AAL123" s="0"/>
      <c r="AAM123" s="0"/>
      <c r="AAN123" s="0"/>
      <c r="AAO123" s="0"/>
      <c r="AAP123" s="0"/>
      <c r="AAQ123" s="0"/>
      <c r="AAR123" s="0"/>
      <c r="AAS123" s="0"/>
      <c r="AAT123" s="0"/>
      <c r="AAU123" s="0"/>
      <c r="AAV123" s="0"/>
      <c r="AAW123" s="0"/>
      <c r="AAX123" s="0"/>
      <c r="AAY123" s="0"/>
      <c r="AAZ123" s="0"/>
      <c r="ABA123" s="0"/>
      <c r="ABB123" s="0"/>
      <c r="ABC123" s="0"/>
      <c r="ABD123" s="0"/>
      <c r="ABE123" s="0"/>
      <c r="ABF123" s="0"/>
      <c r="ABG123" s="0"/>
      <c r="ABH123" s="0"/>
      <c r="ABI123" s="0"/>
      <c r="ABJ123" s="0"/>
      <c r="ABK123" s="0"/>
      <c r="ABL123" s="0"/>
      <c r="ABM123" s="0"/>
      <c r="ABN123" s="0"/>
      <c r="ABO123" s="0"/>
      <c r="ABP123" s="0"/>
      <c r="ABQ123" s="0"/>
      <c r="ABR123" s="0"/>
      <c r="ABS123" s="0"/>
      <c r="ABT123" s="0"/>
      <c r="ABU123" s="0"/>
      <c r="ABV123" s="0"/>
      <c r="ABW123" s="0"/>
      <c r="ABX123" s="0"/>
      <c r="ABY123" s="0"/>
      <c r="ABZ123" s="0"/>
      <c r="ACA123" s="0"/>
      <c r="ACB123" s="0"/>
      <c r="ACC123" s="0"/>
      <c r="ACD123" s="0"/>
      <c r="ACE123" s="0"/>
      <c r="ACF123" s="0"/>
      <c r="ACG123" s="0"/>
      <c r="ACH123" s="0"/>
      <c r="ACI123" s="0"/>
      <c r="ACJ123" s="0"/>
      <c r="ACK123" s="0"/>
      <c r="ACL123" s="0"/>
      <c r="ACM123" s="0"/>
      <c r="ACN123" s="0"/>
      <c r="ACO123" s="0"/>
      <c r="ACP123" s="0"/>
      <c r="ACQ123" s="0"/>
      <c r="ACR123" s="0"/>
      <c r="ACS123" s="0"/>
      <c r="ACT123" s="0"/>
      <c r="ACU123" s="0"/>
      <c r="ACV123" s="0"/>
      <c r="ACW123" s="0"/>
      <c r="ACX123" s="0"/>
      <c r="ACY123" s="0"/>
      <c r="ACZ123" s="0"/>
      <c r="ADA123" s="0"/>
      <c r="ADB123" s="0"/>
      <c r="ADC123" s="0"/>
      <c r="ADD123" s="0"/>
      <c r="ADE123" s="0"/>
      <c r="ADF123" s="0"/>
      <c r="ADG123" s="0"/>
      <c r="ADH123" s="0"/>
      <c r="ADI123" s="0"/>
      <c r="ADJ123" s="0"/>
      <c r="ADK123" s="0"/>
      <c r="ADL123" s="0"/>
      <c r="ADM123" s="0"/>
      <c r="ADN123" s="0"/>
      <c r="ADO123" s="0"/>
      <c r="ADP123" s="0"/>
      <c r="ADQ123" s="0"/>
      <c r="ADR123" s="0"/>
      <c r="ADS123" s="0"/>
      <c r="ADT123" s="0"/>
      <c r="ADU123" s="0"/>
      <c r="ADV123" s="0"/>
      <c r="ADW123" s="0"/>
      <c r="ADX123" s="0"/>
      <c r="ADY123" s="0"/>
      <c r="ADZ123" s="0"/>
      <c r="AEA123" s="0"/>
      <c r="AEB123" s="0"/>
      <c r="AEC123" s="0"/>
      <c r="AED123" s="0"/>
      <c r="AEE123" s="0"/>
      <c r="AEF123" s="0"/>
      <c r="AEG123" s="0"/>
      <c r="AEH123" s="0"/>
      <c r="AEI123" s="0"/>
      <c r="AEJ123" s="0"/>
      <c r="AEK123" s="0"/>
      <c r="AEL123" s="0"/>
      <c r="AEM123" s="0"/>
      <c r="AEN123" s="0"/>
      <c r="AEO123" s="0"/>
      <c r="AEP123" s="0"/>
      <c r="AEQ123" s="0"/>
      <c r="AER123" s="0"/>
      <c r="AES123" s="0"/>
      <c r="AET123" s="0"/>
      <c r="AEU123" s="0"/>
      <c r="AEV123" s="0"/>
      <c r="AEW123" s="0"/>
      <c r="AEX123" s="0"/>
      <c r="AEY123" s="0"/>
      <c r="AEZ123" s="0"/>
      <c r="AFA123" s="0"/>
      <c r="AFB123" s="0"/>
      <c r="AFC123" s="0"/>
      <c r="AFD123" s="0"/>
      <c r="AFE123" s="0"/>
      <c r="AFF123" s="0"/>
      <c r="AFG123" s="0"/>
      <c r="AFH123" s="0"/>
      <c r="AFI123" s="0"/>
      <c r="AFJ123" s="0"/>
      <c r="AFK123" s="0"/>
      <c r="AFL123" s="0"/>
      <c r="AFM123" s="0"/>
      <c r="AFN123" s="0"/>
      <c r="AFO123" s="0"/>
      <c r="AFP123" s="0"/>
      <c r="AFQ123" s="0"/>
      <c r="AFR123" s="0"/>
      <c r="AFS123" s="0"/>
      <c r="AFT123" s="0"/>
      <c r="AFU123" s="0"/>
      <c r="AFV123" s="0"/>
      <c r="AFW123" s="0"/>
      <c r="AFX123" s="0"/>
      <c r="AFY123" s="0"/>
      <c r="AFZ123" s="0"/>
      <c r="AGA123" s="0"/>
      <c r="AGB123" s="0"/>
      <c r="AGC123" s="0"/>
      <c r="AGD123" s="0"/>
      <c r="AGE123" s="0"/>
      <c r="AGF123" s="0"/>
      <c r="AGG123" s="0"/>
      <c r="AGH123" s="0"/>
      <c r="AGI123" s="0"/>
      <c r="AGJ123" s="0"/>
      <c r="AGK123" s="0"/>
      <c r="AGL123" s="0"/>
      <c r="AGM123" s="0"/>
      <c r="AGN123" s="0"/>
      <c r="AGO123" s="0"/>
      <c r="AGP123" s="0"/>
      <c r="AGQ123" s="0"/>
      <c r="AGR123" s="0"/>
      <c r="AGS123" s="0"/>
      <c r="AGT123" s="0"/>
      <c r="AGU123" s="0"/>
      <c r="AGV123" s="0"/>
      <c r="AGW123" s="0"/>
      <c r="AGX123" s="0"/>
      <c r="AGY123" s="0"/>
      <c r="AGZ123" s="0"/>
      <c r="AHA123" s="0"/>
      <c r="AHB123" s="0"/>
      <c r="AHC123" s="0"/>
      <c r="AHD123" s="0"/>
      <c r="AHE123" s="0"/>
      <c r="AHF123" s="0"/>
      <c r="AHG123" s="0"/>
      <c r="AHH123" s="0"/>
      <c r="AHI123" s="0"/>
      <c r="AHJ123" s="0"/>
      <c r="AHK123" s="0"/>
      <c r="AHL123" s="0"/>
      <c r="AHM123" s="0"/>
      <c r="AHN123" s="0"/>
      <c r="AHO123" s="0"/>
      <c r="AHP123" s="0"/>
      <c r="AHQ123" s="0"/>
      <c r="AHR123" s="0"/>
      <c r="AHS123" s="0"/>
      <c r="AHT123" s="0"/>
      <c r="AHU123" s="0"/>
      <c r="AHV123" s="0"/>
      <c r="AHW123" s="0"/>
      <c r="AHX123" s="0"/>
      <c r="AHY123" s="0"/>
      <c r="AHZ123" s="0"/>
      <c r="AIA123" s="0"/>
      <c r="AIB123" s="0"/>
      <c r="AIC123" s="0"/>
      <c r="AID123" s="0"/>
      <c r="AIE123" s="0"/>
      <c r="AIF123" s="0"/>
      <c r="AIG123" s="0"/>
      <c r="AIH123" s="0"/>
      <c r="AII123" s="0"/>
      <c r="AIJ123" s="0"/>
      <c r="AIK123" s="0"/>
      <c r="AIL123" s="0"/>
      <c r="AIM123" s="0"/>
      <c r="AIN123" s="0"/>
      <c r="AIO123" s="0"/>
      <c r="AIP123" s="0"/>
      <c r="AIQ123" s="0"/>
      <c r="AIR123" s="0"/>
      <c r="AIS123" s="0"/>
      <c r="AIT123" s="0"/>
      <c r="AIU123" s="0"/>
      <c r="AIV123" s="0"/>
      <c r="AIW123" s="0"/>
      <c r="AIX123" s="0"/>
      <c r="AIY123" s="0"/>
      <c r="AIZ123" s="0"/>
      <c r="AJA123" s="0"/>
      <c r="AJB123" s="0"/>
      <c r="AJC123" s="0"/>
      <c r="AJD123" s="0"/>
      <c r="AJE123" s="0"/>
      <c r="AJF123" s="0"/>
      <c r="AJG123" s="0"/>
      <c r="AJH123" s="0"/>
      <c r="AJI123" s="0"/>
      <c r="AJJ123" s="0"/>
      <c r="AJK123" s="0"/>
      <c r="AJL123" s="0"/>
      <c r="AJM123" s="0"/>
      <c r="AJN123" s="0"/>
      <c r="AJO123" s="0"/>
      <c r="AJP123" s="0"/>
      <c r="AJQ123" s="0"/>
      <c r="AJR123" s="0"/>
      <c r="AJS123" s="0"/>
      <c r="AJT123" s="0"/>
      <c r="AJU123" s="0"/>
      <c r="AJV123" s="0"/>
      <c r="AJW123" s="0"/>
      <c r="AJX123" s="0"/>
      <c r="AJY123" s="0"/>
      <c r="AJZ123" s="0"/>
      <c r="AKA123" s="0"/>
      <c r="AKB123" s="0"/>
      <c r="AKC123" s="0"/>
      <c r="AKD123" s="0"/>
      <c r="AKE123" s="0"/>
      <c r="AKF123" s="0"/>
      <c r="AKG123" s="0"/>
      <c r="AKH123" s="0"/>
      <c r="AKI123" s="0"/>
      <c r="AKJ123" s="0"/>
      <c r="AKK123" s="0"/>
      <c r="AKL123" s="0"/>
      <c r="AKM123" s="0"/>
      <c r="AKN123" s="0"/>
      <c r="AKO123" s="0"/>
      <c r="AKP123" s="0"/>
      <c r="AKQ123" s="0"/>
      <c r="AKR123" s="0"/>
      <c r="AKS123" s="0"/>
      <c r="AKT123" s="0"/>
      <c r="AKU123" s="0"/>
      <c r="AKV123" s="0"/>
      <c r="AKW123" s="0"/>
      <c r="AKX123" s="0"/>
      <c r="AKY123" s="0"/>
      <c r="AKZ123" s="0"/>
      <c r="ALA123" s="0"/>
      <c r="ALB123" s="0"/>
      <c r="ALC123" s="0"/>
      <c r="ALD123" s="0"/>
      <c r="ALE123" s="0"/>
      <c r="ALF123" s="0"/>
      <c r="ALG123" s="0"/>
      <c r="ALH123" s="0"/>
      <c r="ALI123" s="0"/>
      <c r="ALJ123" s="0"/>
      <c r="ALK123" s="0"/>
      <c r="ALL123" s="0"/>
      <c r="ALM123" s="0"/>
      <c r="ALN123" s="0"/>
      <c r="ALO123" s="0"/>
      <c r="ALP123" s="0"/>
      <c r="ALQ123" s="0"/>
      <c r="ALR123" s="0"/>
      <c r="ALS123" s="0"/>
      <c r="ALT123" s="0"/>
      <c r="ALU123" s="0"/>
      <c r="ALV123" s="0"/>
      <c r="ALW123" s="0"/>
      <c r="ALX123" s="0"/>
      <c r="ALY123" s="0"/>
      <c r="ALZ123" s="0"/>
      <c r="AMA123" s="0"/>
      <c r="AMB123" s="0"/>
      <c r="AMC123" s="0"/>
      <c r="AMD123" s="0"/>
      <c r="AME123" s="0"/>
      <c r="AMF123" s="0"/>
      <c r="AMG123" s="0"/>
      <c r="AMH123" s="0"/>
      <c r="AMI123" s="0"/>
      <c r="AMJ123" s="0"/>
      <c r="AMK123" s="0"/>
      <c r="AML123" s="0"/>
      <c r="AMM123" s="0"/>
      <c r="AMN123" s="0"/>
      <c r="AMO123" s="0"/>
      <c r="AMP123" s="0"/>
      <c r="AMQ123" s="0"/>
      <c r="AMR123" s="0"/>
      <c r="AMS123" s="0"/>
      <c r="AMT123" s="0"/>
      <c r="AMU123" s="0"/>
      <c r="AMV123" s="0"/>
      <c r="AMW123" s="0"/>
      <c r="AMX123" s="0"/>
      <c r="AMY123" s="0"/>
      <c r="AMZ123" s="0"/>
      <c r="ANA123" s="0"/>
      <c r="ANB123" s="0"/>
      <c r="ANC123" s="0"/>
      <c r="AND123" s="0"/>
      <c r="ANE123" s="0"/>
      <c r="ANF123" s="0"/>
      <c r="ANG123" s="0"/>
      <c r="ANH123" s="0"/>
      <c r="ANI123" s="0"/>
      <c r="ANJ123" s="0"/>
      <c r="ANK123" s="0"/>
      <c r="ANL123" s="0"/>
      <c r="ANM123" s="0"/>
      <c r="ANN123" s="0"/>
      <c r="ANO123" s="0"/>
      <c r="ANP123" s="0"/>
      <c r="ANQ123" s="0"/>
      <c r="ANR123" s="0"/>
      <c r="ANS123" s="0"/>
      <c r="ANT123" s="0"/>
      <c r="ANU123" s="0"/>
      <c r="ANV123" s="0"/>
      <c r="ANW123" s="0"/>
      <c r="ANX123" s="0"/>
      <c r="ANY123" s="0"/>
      <c r="ANZ123" s="0"/>
      <c r="AOA123" s="0"/>
      <c r="AOB123" s="0"/>
      <c r="AOC123" s="0"/>
      <c r="AOD123" s="0"/>
      <c r="AOE123" s="0"/>
      <c r="AOF123" s="0"/>
      <c r="AOG123" s="0"/>
      <c r="AOH123" s="0"/>
      <c r="AOI123" s="0"/>
      <c r="AOJ123" s="0"/>
      <c r="AOK123" s="0"/>
      <c r="AOL123" s="0"/>
      <c r="AOM123" s="0"/>
      <c r="AON123" s="0"/>
      <c r="AOO123" s="0"/>
      <c r="AOP123" s="0"/>
      <c r="AOQ123" s="0"/>
      <c r="AOR123" s="0"/>
      <c r="AOS123" s="0"/>
      <c r="AOT123" s="0"/>
      <c r="AOU123" s="0"/>
      <c r="AOV123" s="0"/>
      <c r="AOW123" s="0"/>
      <c r="AOX123" s="0"/>
      <c r="AOY123" s="0"/>
      <c r="AOZ123" s="0"/>
      <c r="APA123" s="0"/>
      <c r="APB123" s="0"/>
      <c r="APC123" s="0"/>
      <c r="APD123" s="0"/>
      <c r="APE123" s="0"/>
      <c r="APF123" s="0"/>
      <c r="APG123" s="0"/>
      <c r="APH123" s="0"/>
      <c r="API123" s="0"/>
      <c r="APJ123" s="0"/>
      <c r="APK123" s="0"/>
      <c r="APL123" s="0"/>
      <c r="APM123" s="0"/>
      <c r="APN123" s="0"/>
      <c r="APO123" s="0"/>
      <c r="APP123" s="0"/>
      <c r="APQ123" s="0"/>
      <c r="APR123" s="0"/>
      <c r="APS123" s="0"/>
      <c r="APT123" s="0"/>
      <c r="APU123" s="0"/>
      <c r="APV123" s="0"/>
      <c r="APW123" s="0"/>
      <c r="APX123" s="0"/>
      <c r="APY123" s="0"/>
      <c r="APZ123" s="0"/>
      <c r="AQA123" s="0"/>
      <c r="AQB123" s="0"/>
      <c r="AQC123" s="0"/>
      <c r="AQD123" s="0"/>
      <c r="AQE123" s="0"/>
      <c r="AQF123" s="0"/>
      <c r="AQG123" s="0"/>
      <c r="AQH123" s="0"/>
      <c r="AQI123" s="0"/>
      <c r="AQJ123" s="0"/>
      <c r="AQK123" s="0"/>
      <c r="AQL123" s="0"/>
      <c r="AQM123" s="0"/>
      <c r="AQN123" s="0"/>
      <c r="AQO123" s="0"/>
      <c r="AQP123" s="0"/>
      <c r="AQQ123" s="0"/>
      <c r="AQR123" s="0"/>
      <c r="AQS123" s="0"/>
      <c r="AQT123" s="0"/>
      <c r="AQU123" s="0"/>
      <c r="AQV123" s="0"/>
      <c r="AQW123" s="0"/>
      <c r="AQX123" s="0"/>
      <c r="AQY123" s="0"/>
      <c r="AQZ123" s="0"/>
      <c r="ARA123" s="0"/>
      <c r="ARB123" s="0"/>
      <c r="ARC123" s="0"/>
      <c r="ARD123" s="0"/>
      <c r="ARE123" s="0"/>
      <c r="ARF123" s="0"/>
      <c r="ARG123" s="0"/>
      <c r="ARH123" s="0"/>
      <c r="ARI123" s="0"/>
      <c r="ARJ123" s="0"/>
      <c r="ARK123" s="0"/>
      <c r="ARL123" s="0"/>
      <c r="ARM123" s="0"/>
      <c r="ARN123" s="0"/>
      <c r="ARO123" s="0"/>
      <c r="ARP123" s="0"/>
      <c r="ARQ123" s="0"/>
      <c r="ARR123" s="0"/>
      <c r="ARS123" s="0"/>
      <c r="ART123" s="0"/>
      <c r="ARU123" s="0"/>
      <c r="ARV123" s="0"/>
      <c r="ARW123" s="0"/>
      <c r="ARX123" s="0"/>
      <c r="ARY123" s="0"/>
      <c r="ARZ123" s="0"/>
      <c r="ASA123" s="0"/>
      <c r="ASB123" s="0"/>
      <c r="ASC123" s="0"/>
      <c r="ASD123" s="0"/>
      <c r="ASE123" s="0"/>
      <c r="ASF123" s="0"/>
      <c r="ASG123" s="0"/>
      <c r="ASH123" s="0"/>
      <c r="ASI123" s="0"/>
      <c r="ASJ123" s="0"/>
      <c r="ASK123" s="0"/>
      <c r="ASL123" s="0"/>
      <c r="ASM123" s="0"/>
      <c r="ASN123" s="0"/>
      <c r="ASO123" s="0"/>
      <c r="ASP123" s="0"/>
      <c r="ASQ123" s="0"/>
      <c r="ASR123" s="0"/>
      <c r="ASS123" s="0"/>
      <c r="AST123" s="0"/>
      <c r="ASU123" s="0"/>
      <c r="ASV123" s="0"/>
      <c r="ASW123" s="0"/>
      <c r="ASX123" s="0"/>
      <c r="ASY123" s="0"/>
      <c r="ASZ123" s="0"/>
      <c r="ATA123" s="0"/>
      <c r="ATB123" s="0"/>
      <c r="ATC123" s="0"/>
      <c r="ATD123" s="0"/>
      <c r="ATE123" s="0"/>
      <c r="ATF123" s="0"/>
      <c r="ATG123" s="0"/>
      <c r="ATH123" s="0"/>
      <c r="ATI123" s="0"/>
      <c r="ATJ123" s="0"/>
      <c r="ATK123" s="0"/>
      <c r="ATL123" s="0"/>
      <c r="ATM123" s="0"/>
      <c r="ATN123" s="0"/>
      <c r="ATO123" s="0"/>
      <c r="ATP123" s="0"/>
      <c r="ATQ123" s="0"/>
      <c r="ATR123" s="0"/>
      <c r="ATS123" s="0"/>
      <c r="ATT123" s="0"/>
      <c r="ATU123" s="0"/>
      <c r="ATV123" s="0"/>
      <c r="ATW123" s="0"/>
      <c r="ATX123" s="0"/>
      <c r="ATY123" s="0"/>
      <c r="ATZ123" s="0"/>
      <c r="AUA123" s="0"/>
      <c r="AUB123" s="0"/>
      <c r="AUC123" s="0"/>
      <c r="AUD123" s="0"/>
      <c r="AUE123" s="0"/>
      <c r="AUF123" s="0"/>
      <c r="AUG123" s="0"/>
      <c r="AUH123" s="0"/>
      <c r="AUI123" s="0"/>
      <c r="AUJ123" s="0"/>
      <c r="AUK123" s="0"/>
      <c r="AUL123" s="0"/>
      <c r="AUM123" s="0"/>
      <c r="AUN123" s="0"/>
      <c r="AUO123" s="0"/>
      <c r="AUP123" s="0"/>
      <c r="AUQ123" s="0"/>
      <c r="AUR123" s="0"/>
      <c r="AUS123" s="0"/>
      <c r="AUT123" s="0"/>
      <c r="AUU123" s="0"/>
      <c r="AUV123" s="0"/>
      <c r="AUW123" s="0"/>
      <c r="AUX123" s="0"/>
      <c r="AUY123" s="0"/>
      <c r="AUZ123" s="0"/>
      <c r="AVA123" s="0"/>
      <c r="AVB123" s="0"/>
      <c r="AVC123" s="0"/>
      <c r="AVD123" s="0"/>
      <c r="AVE123" s="0"/>
      <c r="AVF123" s="0"/>
      <c r="AVG123" s="0"/>
      <c r="AVH123" s="0"/>
      <c r="AVI123" s="0"/>
      <c r="AVJ123" s="0"/>
      <c r="AVK123" s="0"/>
      <c r="AVL123" s="0"/>
      <c r="AVM123" s="0"/>
      <c r="AVN123" s="0"/>
      <c r="AVO123" s="0"/>
      <c r="AVP123" s="0"/>
      <c r="AVQ123" s="0"/>
      <c r="AVR123" s="0"/>
      <c r="AVS123" s="0"/>
      <c r="AVT123" s="0"/>
      <c r="AVU123" s="0"/>
      <c r="AVV123" s="0"/>
      <c r="AVW123" s="0"/>
      <c r="AVX123" s="0"/>
      <c r="AVY123" s="0"/>
      <c r="AVZ123" s="0"/>
      <c r="AWA123" s="0"/>
      <c r="AWB123" s="0"/>
      <c r="AWC123" s="0"/>
      <c r="AWD123" s="0"/>
      <c r="AWE123" s="0"/>
      <c r="AWF123" s="0"/>
      <c r="AWG123" s="0"/>
      <c r="AWH123" s="0"/>
      <c r="AWI123" s="0"/>
      <c r="AWJ123" s="0"/>
      <c r="AWK123" s="0"/>
      <c r="AWL123" s="0"/>
      <c r="AWM123" s="0"/>
      <c r="AWN123" s="0"/>
      <c r="AWO123" s="0"/>
      <c r="AWP123" s="0"/>
      <c r="AWQ123" s="0"/>
      <c r="AWR123" s="0"/>
      <c r="AWS123" s="0"/>
      <c r="AWT123" s="0"/>
      <c r="AWU123" s="0"/>
      <c r="AWV123" s="0"/>
      <c r="AWW123" s="0"/>
      <c r="AWX123" s="0"/>
      <c r="AWY123" s="0"/>
      <c r="AWZ123" s="0"/>
      <c r="AXA123" s="0"/>
      <c r="AXB123" s="0"/>
      <c r="AXC123" s="0"/>
      <c r="AXD123" s="0"/>
      <c r="AXE123" s="0"/>
      <c r="AXF123" s="0"/>
      <c r="AXG123" s="0"/>
      <c r="AXH123" s="0"/>
      <c r="AXI123" s="0"/>
      <c r="AXJ123" s="0"/>
      <c r="AXK123" s="0"/>
      <c r="AXL123" s="0"/>
      <c r="AXM123" s="0"/>
      <c r="AXN123" s="0"/>
      <c r="AXO123" s="0"/>
      <c r="AXP123" s="0"/>
      <c r="AXQ123" s="0"/>
      <c r="AXR123" s="0"/>
      <c r="AXS123" s="0"/>
      <c r="AXT123" s="0"/>
      <c r="AXU123" s="0"/>
      <c r="AXV123" s="0"/>
      <c r="AXW123" s="0"/>
      <c r="AXX123" s="0"/>
      <c r="AXY123" s="0"/>
      <c r="AXZ123" s="0"/>
      <c r="AYA123" s="0"/>
      <c r="AYB123" s="0"/>
      <c r="AYC123" s="0"/>
      <c r="AYD123" s="0"/>
      <c r="AYE123" s="0"/>
      <c r="AYF123" s="0"/>
      <c r="AYG123" s="0"/>
      <c r="AYH123" s="0"/>
      <c r="AYI123" s="0"/>
      <c r="AYJ123" s="0"/>
      <c r="AYK123" s="0"/>
      <c r="AYL123" s="0"/>
      <c r="AYM123" s="0"/>
      <c r="AYN123" s="0"/>
      <c r="AYO123" s="0"/>
      <c r="AYP123" s="0"/>
      <c r="AYQ123" s="0"/>
      <c r="AYR123" s="0"/>
      <c r="AYS123" s="0"/>
      <c r="AYT123" s="0"/>
      <c r="AYU123" s="0"/>
      <c r="AYV123" s="0"/>
      <c r="AYW123" s="0"/>
      <c r="AYX123" s="0"/>
      <c r="AYY123" s="0"/>
      <c r="AYZ123" s="0"/>
      <c r="AZA123" s="0"/>
      <c r="AZB123" s="0"/>
      <c r="AZC123" s="0"/>
      <c r="AZD123" s="0"/>
      <c r="AZE123" s="0"/>
      <c r="AZF123" s="0"/>
      <c r="AZG123" s="0"/>
      <c r="AZH123" s="0"/>
      <c r="AZI123" s="0"/>
      <c r="AZJ123" s="0"/>
      <c r="AZK123" s="0"/>
      <c r="AZL123" s="0"/>
      <c r="AZM123" s="0"/>
      <c r="AZN123" s="0"/>
      <c r="AZO123" s="0"/>
      <c r="AZP123" s="0"/>
      <c r="AZQ123" s="0"/>
      <c r="AZR123" s="0"/>
      <c r="AZS123" s="0"/>
      <c r="AZT123" s="0"/>
      <c r="AZU123" s="0"/>
      <c r="AZV123" s="0"/>
      <c r="AZW123" s="0"/>
      <c r="AZX123" s="0"/>
      <c r="AZY123" s="0"/>
      <c r="AZZ123" s="0"/>
      <c r="BAA123" s="0"/>
      <c r="BAB123" s="0"/>
      <c r="BAC123" s="0"/>
      <c r="BAD123" s="0"/>
      <c r="BAE123" s="0"/>
      <c r="BAF123" s="0"/>
      <c r="BAG123" s="0"/>
      <c r="BAH123" s="0"/>
      <c r="BAI123" s="0"/>
      <c r="BAJ123" s="0"/>
      <c r="BAK123" s="0"/>
      <c r="BAL123" s="0"/>
      <c r="BAM123" s="0"/>
      <c r="BAN123" s="0"/>
      <c r="BAO123" s="0"/>
      <c r="BAP123" s="0"/>
      <c r="BAQ123" s="0"/>
      <c r="BAR123" s="0"/>
      <c r="BAS123" s="0"/>
      <c r="BAT123" s="0"/>
      <c r="BAU123" s="0"/>
      <c r="BAV123" s="0"/>
      <c r="BAW123" s="0"/>
      <c r="BAX123" s="0"/>
      <c r="BAY123" s="0"/>
      <c r="BAZ123" s="0"/>
      <c r="BBA123" s="0"/>
      <c r="BBB123" s="0"/>
      <c r="BBC123" s="0"/>
      <c r="BBD123" s="0"/>
      <c r="BBE123" s="0"/>
      <c r="BBF123" s="0"/>
      <c r="BBG123" s="0"/>
      <c r="BBH123" s="0"/>
      <c r="BBI123" s="0"/>
      <c r="BBJ123" s="0"/>
      <c r="BBK123" s="0"/>
      <c r="BBL123" s="0"/>
      <c r="BBM123" s="0"/>
      <c r="BBN123" s="0"/>
      <c r="BBO123" s="0"/>
      <c r="BBP123" s="0"/>
      <c r="BBQ123" s="0"/>
      <c r="BBR123" s="0"/>
      <c r="BBS123" s="0"/>
      <c r="BBT123" s="0"/>
      <c r="BBU123" s="0"/>
      <c r="BBV123" s="0"/>
      <c r="BBW123" s="0"/>
      <c r="BBX123" s="0"/>
      <c r="BBY123" s="0"/>
      <c r="BBZ123" s="0"/>
      <c r="BCA123" s="0"/>
      <c r="BCB123" s="0"/>
      <c r="BCC123" s="0"/>
      <c r="BCD123" s="0"/>
      <c r="BCE123" s="0"/>
      <c r="BCF123" s="0"/>
      <c r="BCG123" s="0"/>
      <c r="BCH123" s="0"/>
      <c r="BCI123" s="0"/>
      <c r="BCJ123" s="0"/>
      <c r="BCK123" s="0"/>
      <c r="BCL123" s="0"/>
      <c r="BCM123" s="0"/>
      <c r="BCN123" s="0"/>
      <c r="BCO123" s="0"/>
      <c r="BCP123" s="0"/>
      <c r="BCQ123" s="0"/>
      <c r="BCR123" s="0"/>
      <c r="BCS123" s="0"/>
      <c r="BCT123" s="0"/>
      <c r="BCU123" s="0"/>
      <c r="BCV123" s="0"/>
      <c r="BCW123" s="0"/>
      <c r="BCX123" s="0"/>
      <c r="BCY123" s="0"/>
      <c r="BCZ123" s="0"/>
      <c r="BDA123" s="0"/>
      <c r="BDB123" s="0"/>
      <c r="BDC123" s="0"/>
      <c r="BDD123" s="0"/>
      <c r="BDE123" s="0"/>
      <c r="BDF123" s="0"/>
      <c r="BDG123" s="0"/>
      <c r="BDH123" s="0"/>
      <c r="BDI123" s="0"/>
      <c r="BDJ123" s="0"/>
      <c r="BDK123" s="0"/>
      <c r="BDL123" s="0"/>
      <c r="BDM123" s="0"/>
      <c r="BDN123" s="0"/>
      <c r="BDO123" s="0"/>
      <c r="BDP123" s="0"/>
      <c r="BDQ123" s="0"/>
      <c r="BDR123" s="0"/>
      <c r="BDS123" s="0"/>
      <c r="BDT123" s="0"/>
      <c r="BDU123" s="0"/>
      <c r="BDV123" s="0"/>
      <c r="BDW123" s="0"/>
      <c r="BDX123" s="0"/>
      <c r="BDY123" s="0"/>
      <c r="BDZ123" s="0"/>
      <c r="BEA123" s="0"/>
      <c r="BEB123" s="0"/>
      <c r="BEC123" s="0"/>
      <c r="BED123" s="0"/>
      <c r="BEE123" s="0"/>
      <c r="BEF123" s="0"/>
      <c r="BEG123" s="0"/>
      <c r="BEH123" s="0"/>
      <c r="BEI123" s="0"/>
      <c r="BEJ123" s="0"/>
      <c r="BEK123" s="0"/>
      <c r="BEL123" s="0"/>
      <c r="BEM123" s="0"/>
      <c r="BEN123" s="0"/>
      <c r="BEO123" s="0"/>
      <c r="BEP123" s="0"/>
      <c r="BEQ123" s="0"/>
      <c r="BER123" s="0"/>
      <c r="BES123" s="0"/>
      <c r="BET123" s="0"/>
      <c r="BEU123" s="0"/>
      <c r="BEV123" s="0"/>
      <c r="BEW123" s="0"/>
      <c r="BEX123" s="0"/>
      <c r="BEY123" s="0"/>
      <c r="BEZ123" s="0"/>
      <c r="BFA123" s="0"/>
      <c r="BFB123" s="0"/>
      <c r="BFC123" s="0"/>
      <c r="BFD123" s="0"/>
      <c r="BFE123" s="0"/>
      <c r="BFF123" s="0"/>
      <c r="BFG123" s="0"/>
      <c r="BFH123" s="0"/>
      <c r="BFI123" s="0"/>
      <c r="BFJ123" s="0"/>
      <c r="BFK123" s="0"/>
      <c r="BFL123" s="0"/>
      <c r="BFM123" s="0"/>
      <c r="BFN123" s="0"/>
      <c r="BFO123" s="0"/>
      <c r="BFP123" s="0"/>
      <c r="BFQ123" s="0"/>
      <c r="BFR123" s="0"/>
      <c r="BFS123" s="0"/>
      <c r="BFT123" s="0"/>
      <c r="BFU123" s="0"/>
      <c r="BFV123" s="0"/>
      <c r="BFW123" s="0"/>
      <c r="BFX123" s="0"/>
      <c r="BFY123" s="0"/>
      <c r="BFZ123" s="0"/>
      <c r="BGA123" s="0"/>
      <c r="BGB123" s="0"/>
      <c r="BGC123" s="0"/>
      <c r="BGD123" s="0"/>
      <c r="BGE123" s="0"/>
      <c r="BGF123" s="0"/>
      <c r="BGG123" s="0"/>
      <c r="BGH123" s="0"/>
      <c r="BGI123" s="0"/>
      <c r="BGJ123" s="0"/>
      <c r="BGK123" s="0"/>
      <c r="BGL123" s="0"/>
      <c r="BGM123" s="0"/>
      <c r="BGN123" s="0"/>
      <c r="BGO123" s="0"/>
      <c r="BGP123" s="0"/>
      <c r="BGQ123" s="0"/>
      <c r="BGR123" s="0"/>
      <c r="BGS123" s="0"/>
      <c r="BGT123" s="0"/>
      <c r="BGU123" s="0"/>
      <c r="BGV123" s="0"/>
      <c r="BGW123" s="0"/>
      <c r="BGX123" s="0"/>
      <c r="BGY123" s="0"/>
      <c r="BGZ123" s="0"/>
      <c r="BHA123" s="0"/>
      <c r="BHB123" s="0"/>
      <c r="BHC123" s="0"/>
      <c r="BHD123" s="0"/>
      <c r="BHE123" s="0"/>
      <c r="BHF123" s="0"/>
      <c r="BHG123" s="0"/>
      <c r="BHH123" s="0"/>
      <c r="BHI123" s="0"/>
      <c r="BHJ123" s="0"/>
      <c r="BHK123" s="0"/>
      <c r="BHL123" s="0"/>
      <c r="BHM123" s="0"/>
      <c r="BHN123" s="0"/>
      <c r="BHO123" s="0"/>
      <c r="BHP123" s="0"/>
      <c r="BHQ123" s="0"/>
      <c r="BHR123" s="0"/>
      <c r="BHS123" s="0"/>
      <c r="BHT123" s="0"/>
      <c r="BHU123" s="0"/>
      <c r="BHV123" s="0"/>
      <c r="BHW123" s="0"/>
      <c r="BHX123" s="0"/>
      <c r="BHY123" s="0"/>
      <c r="BHZ123" s="0"/>
      <c r="BIA123" s="0"/>
      <c r="BIB123" s="0"/>
      <c r="BIC123" s="0"/>
      <c r="BID123" s="0"/>
      <c r="BIE123" s="0"/>
      <c r="BIF123" s="0"/>
      <c r="BIG123" s="0"/>
      <c r="BIH123" s="0"/>
      <c r="BII123" s="0"/>
      <c r="BIJ123" s="0"/>
      <c r="BIK123" s="0"/>
      <c r="BIL123" s="0"/>
      <c r="BIM123" s="0"/>
      <c r="BIN123" s="0"/>
      <c r="BIO123" s="0"/>
      <c r="BIP123" s="0"/>
      <c r="BIQ123" s="0"/>
      <c r="BIR123" s="0"/>
      <c r="BIS123" s="0"/>
      <c r="BIT123" s="0"/>
      <c r="BIU123" s="0"/>
      <c r="BIV123" s="0"/>
      <c r="BIW123" s="0"/>
      <c r="BIX123" s="0"/>
      <c r="BIY123" s="0"/>
      <c r="BIZ123" s="0"/>
      <c r="BJA123" s="0"/>
      <c r="BJB123" s="0"/>
      <c r="BJC123" s="0"/>
      <c r="BJD123" s="0"/>
      <c r="BJE123" s="0"/>
      <c r="BJF123" s="0"/>
      <c r="BJG123" s="0"/>
      <c r="BJH123" s="0"/>
      <c r="BJI123" s="0"/>
      <c r="BJJ123" s="0"/>
      <c r="BJK123" s="0"/>
      <c r="BJL123" s="0"/>
      <c r="BJM123" s="0"/>
      <c r="BJN123" s="0"/>
      <c r="BJO123" s="0"/>
      <c r="BJP123" s="0"/>
      <c r="BJQ123" s="0"/>
      <c r="BJR123" s="0"/>
      <c r="BJS123" s="0"/>
      <c r="BJT123" s="0"/>
      <c r="BJU123" s="0"/>
      <c r="BJV123" s="0"/>
      <c r="BJW123" s="0"/>
      <c r="BJX123" s="0"/>
      <c r="BJY123" s="0"/>
      <c r="BJZ123" s="0"/>
      <c r="BKA123" s="0"/>
      <c r="BKB123" s="0"/>
      <c r="BKC123" s="0"/>
      <c r="BKD123" s="0"/>
      <c r="BKE123" s="0"/>
      <c r="BKF123" s="0"/>
      <c r="BKG123" s="0"/>
      <c r="BKH123" s="0"/>
      <c r="BKI123" s="0"/>
      <c r="BKJ123" s="0"/>
      <c r="BKK123" s="0"/>
      <c r="BKL123" s="0"/>
      <c r="BKM123" s="0"/>
      <c r="BKN123" s="0"/>
      <c r="BKO123" s="0"/>
      <c r="BKP123" s="0"/>
      <c r="BKQ123" s="0"/>
      <c r="BKR123" s="0"/>
      <c r="BKS123" s="0"/>
      <c r="BKT123" s="0"/>
      <c r="BKU123" s="0"/>
      <c r="BKV123" s="0"/>
      <c r="BKW123" s="0"/>
      <c r="BKX123" s="0"/>
      <c r="BKY123" s="0"/>
      <c r="BKZ123" s="0"/>
      <c r="BLA123" s="0"/>
      <c r="BLB123" s="0"/>
      <c r="BLC123" s="0"/>
      <c r="BLD123" s="0"/>
      <c r="BLE123" s="0"/>
      <c r="BLF123" s="0"/>
      <c r="BLG123" s="0"/>
      <c r="BLH123" s="0"/>
      <c r="BLI123" s="0"/>
      <c r="BLJ123" s="0"/>
      <c r="BLK123" s="0"/>
      <c r="BLL123" s="0"/>
      <c r="BLM123" s="0"/>
      <c r="BLN123" s="0"/>
      <c r="BLO123" s="0"/>
      <c r="BLP123" s="0"/>
      <c r="BLQ123" s="0"/>
      <c r="BLR123" s="0"/>
      <c r="BLS123" s="0"/>
      <c r="BLT123" s="0"/>
      <c r="BLU123" s="0"/>
      <c r="BLV123" s="0"/>
      <c r="BLW123" s="0"/>
      <c r="BLX123" s="0"/>
      <c r="BLY123" s="0"/>
      <c r="BLZ123" s="0"/>
      <c r="BMA123" s="0"/>
      <c r="BMB123" s="0"/>
      <c r="BMC123" s="0"/>
      <c r="BMD123" s="0"/>
      <c r="BME123" s="0"/>
      <c r="BMF123" s="0"/>
      <c r="BMG123" s="0"/>
      <c r="BMH123" s="0"/>
      <c r="BMI123" s="0"/>
      <c r="BMJ123" s="0"/>
      <c r="BMK123" s="0"/>
      <c r="BML123" s="0"/>
      <c r="BMM123" s="0"/>
      <c r="BMN123" s="0"/>
      <c r="BMO123" s="0"/>
      <c r="BMP123" s="0"/>
      <c r="BMQ123" s="0"/>
      <c r="BMR123" s="0"/>
      <c r="BMS123" s="0"/>
      <c r="BMT123" s="0"/>
      <c r="BMU123" s="0"/>
      <c r="BMV123" s="0"/>
      <c r="BMW123" s="0"/>
      <c r="BMX123" s="0"/>
      <c r="BMY123" s="0"/>
      <c r="BMZ123" s="0"/>
      <c r="BNA123" s="0"/>
      <c r="BNB123" s="0"/>
      <c r="BNC123" s="0"/>
      <c r="BND123" s="0"/>
      <c r="BNE123" s="0"/>
      <c r="BNF123" s="0"/>
      <c r="BNG123" s="0"/>
      <c r="BNH123" s="0"/>
      <c r="BNI123" s="0"/>
      <c r="BNJ123" s="0"/>
      <c r="BNK123" s="0"/>
      <c r="BNL123" s="0"/>
      <c r="BNM123" s="0"/>
      <c r="BNN123" s="0"/>
      <c r="BNO123" s="0"/>
      <c r="BNP123" s="0"/>
      <c r="BNQ123" s="0"/>
      <c r="BNR123" s="0"/>
      <c r="BNS123" s="0"/>
      <c r="BNT123" s="0"/>
      <c r="BNU123" s="0"/>
      <c r="BNV123" s="0"/>
      <c r="BNW123" s="0"/>
      <c r="BNX123" s="0"/>
      <c r="BNY123" s="0"/>
      <c r="BNZ123" s="0"/>
      <c r="BOA123" s="0"/>
      <c r="BOB123" s="0"/>
      <c r="BOC123" s="0"/>
      <c r="BOD123" s="0"/>
      <c r="BOE123" s="0"/>
      <c r="BOF123" s="0"/>
      <c r="BOG123" s="0"/>
      <c r="BOH123" s="0"/>
      <c r="BOI123" s="0"/>
      <c r="BOJ123" s="0"/>
      <c r="BOK123" s="0"/>
      <c r="BOL123" s="0"/>
      <c r="BOM123" s="0"/>
      <c r="BON123" s="0"/>
      <c r="BOO123" s="0"/>
      <c r="BOP123" s="0"/>
      <c r="BOQ123" s="0"/>
      <c r="BOR123" s="0"/>
      <c r="BOS123" s="0"/>
      <c r="BOT123" s="0"/>
      <c r="BOU123" s="0"/>
      <c r="BOV123" s="0"/>
      <c r="BOW123" s="0"/>
      <c r="BOX123" s="0"/>
      <c r="BOY123" s="0"/>
      <c r="BOZ123" s="0"/>
      <c r="BPA123" s="0"/>
      <c r="BPB123" s="0"/>
      <c r="BPC123" s="0"/>
      <c r="BPD123" s="0"/>
      <c r="BPE123" s="0"/>
      <c r="BPF123" s="0"/>
      <c r="BPG123" s="0"/>
      <c r="BPH123" s="0"/>
      <c r="BPI123" s="0"/>
      <c r="BPJ123" s="0"/>
      <c r="BPK123" s="0"/>
      <c r="BPL123" s="0"/>
      <c r="BPM123" s="0"/>
      <c r="BPN123" s="0"/>
      <c r="BPO123" s="0"/>
      <c r="BPP123" s="0"/>
      <c r="BPQ123" s="0"/>
      <c r="BPR123" s="0"/>
      <c r="BPS123" s="0"/>
      <c r="BPT123" s="0"/>
      <c r="BPU123" s="0"/>
      <c r="BPV123" s="0"/>
      <c r="BPW123" s="0"/>
      <c r="BPX123" s="0"/>
      <c r="BPY123" s="0"/>
      <c r="BPZ123" s="0"/>
      <c r="BQA123" s="0"/>
      <c r="BQB123" s="0"/>
      <c r="BQC123" s="0"/>
      <c r="BQD123" s="0"/>
      <c r="BQE123" s="0"/>
      <c r="BQF123" s="0"/>
      <c r="BQG123" s="0"/>
      <c r="BQH123" s="0"/>
      <c r="BQI123" s="0"/>
      <c r="BQJ123" s="0"/>
      <c r="BQK123" s="0"/>
      <c r="BQL123" s="0"/>
      <c r="BQM123" s="0"/>
      <c r="BQN123" s="0"/>
      <c r="BQO123" s="0"/>
      <c r="BQP123" s="0"/>
      <c r="BQQ123" s="0"/>
      <c r="BQR123" s="0"/>
      <c r="BQS123" s="0"/>
      <c r="BQT123" s="0"/>
      <c r="BQU123" s="0"/>
      <c r="BQV123" s="0"/>
      <c r="BQW123" s="0"/>
      <c r="BQX123" s="0"/>
      <c r="BQY123" s="0"/>
      <c r="BQZ123" s="0"/>
      <c r="BRA123" s="0"/>
      <c r="BRB123" s="0"/>
      <c r="BRC123" s="0"/>
      <c r="BRD123" s="0"/>
      <c r="BRE123" s="0"/>
      <c r="BRF123" s="0"/>
      <c r="BRG123" s="0"/>
      <c r="BRH123" s="0"/>
      <c r="BRI123" s="0"/>
      <c r="BRJ123" s="0"/>
      <c r="BRK123" s="0"/>
      <c r="BRL123" s="0"/>
      <c r="BRM123" s="0"/>
      <c r="BRN123" s="0"/>
      <c r="BRO123" s="0"/>
      <c r="BRP123" s="0"/>
      <c r="BRQ123" s="0"/>
      <c r="BRR123" s="0"/>
      <c r="BRS123" s="0"/>
      <c r="BRT123" s="0"/>
      <c r="BRU123" s="0"/>
      <c r="BRV123" s="0"/>
      <c r="BRW123" s="0"/>
      <c r="BRX123" s="0"/>
      <c r="BRY123" s="0"/>
      <c r="BRZ123" s="0"/>
      <c r="BSA123" s="0"/>
      <c r="BSB123" s="0"/>
      <c r="BSC123" s="0"/>
      <c r="BSD123" s="0"/>
      <c r="BSE123" s="0"/>
      <c r="BSF123" s="0"/>
      <c r="BSG123" s="0"/>
      <c r="BSH123" s="0"/>
      <c r="BSI123" s="0"/>
      <c r="BSJ123" s="0"/>
      <c r="BSK123" s="0"/>
      <c r="BSL123" s="0"/>
      <c r="BSM123" s="0"/>
      <c r="BSN123" s="0"/>
      <c r="BSO123" s="0"/>
      <c r="BSP123" s="0"/>
      <c r="BSQ123" s="0"/>
      <c r="BSR123" s="0"/>
      <c r="BSS123" s="0"/>
      <c r="BST123" s="0"/>
      <c r="BSU123" s="0"/>
      <c r="BSV123" s="0"/>
      <c r="BSW123" s="0"/>
      <c r="BSX123" s="0"/>
      <c r="BSY123" s="0"/>
      <c r="BSZ123" s="0"/>
      <c r="BTA123" s="0"/>
      <c r="BTB123" s="0"/>
      <c r="BTC123" s="0"/>
      <c r="BTD123" s="0"/>
      <c r="BTE123" s="0"/>
      <c r="BTF123" s="0"/>
      <c r="BTG123" s="0"/>
      <c r="BTH123" s="0"/>
      <c r="BTI123" s="0"/>
      <c r="BTJ123" s="0"/>
      <c r="BTK123" s="0"/>
      <c r="BTL123" s="0"/>
      <c r="BTM123" s="0"/>
      <c r="BTN123" s="0"/>
      <c r="BTO123" s="0"/>
      <c r="BTP123" s="0"/>
      <c r="BTQ123" s="0"/>
      <c r="BTR123" s="0"/>
      <c r="BTS123" s="0"/>
      <c r="BTT123" s="0"/>
      <c r="BTU123" s="0"/>
      <c r="BTV123" s="0"/>
      <c r="BTW123" s="0"/>
      <c r="BTX123" s="0"/>
      <c r="BTY123" s="0"/>
      <c r="BTZ123" s="0"/>
      <c r="BUA123" s="0"/>
      <c r="BUB123" s="0"/>
      <c r="BUC123" s="0"/>
      <c r="BUD123" s="0"/>
      <c r="BUE123" s="0"/>
      <c r="BUF123" s="0"/>
      <c r="BUG123" s="0"/>
      <c r="BUH123" s="0"/>
      <c r="BUI123" s="0"/>
      <c r="BUJ123" s="0"/>
      <c r="BUK123" s="0"/>
      <c r="BUL123" s="0"/>
      <c r="BUM123" s="0"/>
      <c r="BUN123" s="0"/>
      <c r="BUO123" s="0"/>
      <c r="BUP123" s="0"/>
      <c r="BUQ123" s="0"/>
      <c r="BUR123" s="0"/>
      <c r="BUS123" s="0"/>
      <c r="BUT123" s="0"/>
      <c r="BUU123" s="0"/>
      <c r="BUV123" s="0"/>
      <c r="BUW123" s="0"/>
      <c r="BUX123" s="0"/>
      <c r="BUY123" s="0"/>
      <c r="BUZ123" s="0"/>
      <c r="BVA123" s="0"/>
      <c r="BVB123" s="0"/>
      <c r="BVC123" s="0"/>
      <c r="BVD123" s="0"/>
      <c r="BVE123" s="0"/>
      <c r="BVF123" s="0"/>
      <c r="BVG123" s="0"/>
      <c r="BVH123" s="0"/>
      <c r="BVI123" s="0"/>
      <c r="BVJ123" s="0"/>
      <c r="BVK123" s="0"/>
      <c r="BVL123" s="0"/>
      <c r="BVM123" s="0"/>
      <c r="BVN123" s="0"/>
      <c r="BVO123" s="0"/>
      <c r="BVP123" s="0"/>
      <c r="BVQ123" s="0"/>
      <c r="BVR123" s="0"/>
      <c r="BVS123" s="0"/>
      <c r="BVT123" s="0"/>
      <c r="BVU123" s="0"/>
      <c r="BVV123" s="0"/>
      <c r="BVW123" s="0"/>
      <c r="BVX123" s="0"/>
      <c r="BVY123" s="0"/>
      <c r="BVZ123" s="0"/>
      <c r="BWA123" s="0"/>
      <c r="BWB123" s="0"/>
      <c r="BWC123" s="0"/>
      <c r="BWD123" s="0"/>
      <c r="BWE123" s="0"/>
      <c r="BWF123" s="0"/>
      <c r="BWG123" s="0"/>
      <c r="BWH123" s="0"/>
      <c r="BWI123" s="0"/>
      <c r="BWJ123" s="0"/>
      <c r="BWK123" s="0"/>
      <c r="BWL123" s="0"/>
      <c r="BWM123" s="0"/>
      <c r="BWN123" s="0"/>
      <c r="BWO123" s="0"/>
      <c r="BWP123" s="0"/>
      <c r="BWQ123" s="0"/>
      <c r="BWR123" s="0"/>
      <c r="BWS123" s="0"/>
      <c r="BWT123" s="0"/>
      <c r="BWU123" s="0"/>
      <c r="BWV123" s="0"/>
      <c r="BWW123" s="0"/>
      <c r="BWX123" s="0"/>
      <c r="BWY123" s="0"/>
      <c r="BWZ123" s="0"/>
      <c r="BXA123" s="0"/>
      <c r="BXB123" s="0"/>
      <c r="BXC123" s="0"/>
      <c r="BXD123" s="0"/>
      <c r="BXE123" s="0"/>
      <c r="BXF123" s="0"/>
      <c r="BXG123" s="0"/>
      <c r="BXH123" s="0"/>
      <c r="BXI123" s="0"/>
      <c r="BXJ123" s="0"/>
      <c r="BXK123" s="0"/>
      <c r="BXL123" s="0"/>
      <c r="BXM123" s="0"/>
      <c r="BXN123" s="0"/>
      <c r="BXO123" s="0"/>
      <c r="BXP123" s="0"/>
      <c r="BXQ123" s="0"/>
      <c r="BXR123" s="0"/>
      <c r="BXS123" s="0"/>
      <c r="BXT123" s="0"/>
      <c r="BXU123" s="0"/>
      <c r="BXV123" s="0"/>
      <c r="BXW123" s="0"/>
      <c r="BXX123" s="0"/>
      <c r="BXY123" s="0"/>
      <c r="BXZ123" s="0"/>
      <c r="BYA123" s="0"/>
      <c r="BYB123" s="0"/>
      <c r="BYC123" s="0"/>
      <c r="BYD123" s="0"/>
      <c r="BYE123" s="0"/>
      <c r="BYF123" s="0"/>
      <c r="BYG123" s="0"/>
      <c r="BYH123" s="0"/>
      <c r="BYI123" s="0"/>
      <c r="BYJ123" s="0"/>
      <c r="BYK123" s="0"/>
      <c r="BYL123" s="0"/>
      <c r="BYM123" s="0"/>
      <c r="BYN123" s="0"/>
      <c r="BYO123" s="0"/>
      <c r="BYP123" s="0"/>
      <c r="BYQ123" s="0"/>
      <c r="BYR123" s="0"/>
      <c r="BYS123" s="0"/>
      <c r="BYT123" s="0"/>
      <c r="BYU123" s="0"/>
      <c r="BYV123" s="0"/>
      <c r="BYW123" s="0"/>
      <c r="BYX123" s="0"/>
      <c r="BYY123" s="0"/>
      <c r="BYZ123" s="0"/>
      <c r="BZA123" s="0"/>
      <c r="BZB123" s="0"/>
      <c r="BZC123" s="0"/>
      <c r="BZD123" s="0"/>
      <c r="BZE123" s="0"/>
      <c r="BZF123" s="0"/>
      <c r="BZG123" s="0"/>
      <c r="BZH123" s="0"/>
      <c r="BZI123" s="0"/>
      <c r="BZJ123" s="0"/>
      <c r="BZK123" s="0"/>
      <c r="BZL123" s="0"/>
      <c r="BZM123" s="0"/>
      <c r="BZN123" s="0"/>
      <c r="BZO123" s="0"/>
      <c r="BZP123" s="0"/>
      <c r="BZQ123" s="0"/>
      <c r="BZR123" s="0"/>
      <c r="BZS123" s="0"/>
      <c r="BZT123" s="0"/>
      <c r="BZU123" s="0"/>
      <c r="BZV123" s="0"/>
      <c r="BZW123" s="0"/>
      <c r="BZX123" s="0"/>
      <c r="BZY123" s="0"/>
      <c r="BZZ123" s="0"/>
      <c r="CAA123" s="0"/>
      <c r="CAB123" s="0"/>
      <c r="CAC123" s="0"/>
      <c r="CAD123" s="0"/>
      <c r="CAE123" s="0"/>
      <c r="CAF123" s="0"/>
      <c r="CAG123" s="0"/>
      <c r="CAH123" s="0"/>
      <c r="CAI123" s="0"/>
      <c r="CAJ123" s="0"/>
      <c r="CAK123" s="0"/>
      <c r="CAL123" s="0"/>
      <c r="CAM123" s="0"/>
      <c r="CAN123" s="0"/>
      <c r="CAO123" s="0"/>
      <c r="CAP123" s="0"/>
      <c r="CAQ123" s="0"/>
      <c r="CAR123" s="0"/>
      <c r="CAS123" s="0"/>
      <c r="CAT123" s="0"/>
      <c r="CAU123" s="0"/>
      <c r="CAV123" s="0"/>
      <c r="CAW123" s="0"/>
      <c r="CAX123" s="0"/>
      <c r="CAY123" s="0"/>
      <c r="CAZ123" s="0"/>
      <c r="CBA123" s="0"/>
      <c r="CBB123" s="0"/>
      <c r="CBC123" s="0"/>
      <c r="CBD123" s="0"/>
      <c r="CBE123" s="0"/>
      <c r="CBF123" s="0"/>
      <c r="CBG123" s="0"/>
      <c r="CBH123" s="0"/>
      <c r="CBI123" s="0"/>
      <c r="CBJ123" s="0"/>
      <c r="CBK123" s="0"/>
      <c r="CBL123" s="0"/>
      <c r="CBM123" s="0"/>
      <c r="CBN123" s="0"/>
      <c r="CBO123" s="0"/>
      <c r="CBP123" s="0"/>
      <c r="CBQ123" s="0"/>
      <c r="CBR123" s="0"/>
      <c r="CBS123" s="0"/>
      <c r="CBT123" s="0"/>
      <c r="CBU123" s="0"/>
      <c r="CBV123" s="0"/>
      <c r="CBW123" s="0"/>
      <c r="CBX123" s="0"/>
      <c r="CBY123" s="0"/>
      <c r="CBZ123" s="0"/>
      <c r="CCA123" s="0"/>
      <c r="CCB123" s="0"/>
      <c r="CCC123" s="0"/>
      <c r="CCD123" s="0"/>
      <c r="CCE123" s="0"/>
      <c r="CCF123" s="0"/>
      <c r="CCG123" s="0"/>
      <c r="CCH123" s="0"/>
      <c r="CCI123" s="0"/>
      <c r="CCJ123" s="0"/>
      <c r="CCK123" s="0"/>
      <c r="CCL123" s="0"/>
      <c r="CCM123" s="0"/>
      <c r="CCN123" s="0"/>
      <c r="CCO123" s="0"/>
      <c r="CCP123" s="0"/>
      <c r="CCQ123" s="0"/>
      <c r="CCR123" s="0"/>
      <c r="CCS123" s="0"/>
      <c r="CCT123" s="0"/>
      <c r="CCU123" s="0"/>
      <c r="CCV123" s="0"/>
      <c r="CCW123" s="0"/>
      <c r="CCX123" s="0"/>
      <c r="CCY123" s="0"/>
      <c r="CCZ123" s="0"/>
      <c r="CDA123" s="0"/>
      <c r="CDB123" s="0"/>
      <c r="CDC123" s="0"/>
      <c r="CDD123" s="0"/>
      <c r="CDE123" s="0"/>
      <c r="CDF123" s="0"/>
      <c r="CDG123" s="0"/>
      <c r="CDH123" s="0"/>
      <c r="CDI123" s="0"/>
      <c r="CDJ123" s="0"/>
      <c r="CDK123" s="0"/>
      <c r="CDL123" s="0"/>
      <c r="CDM123" s="0"/>
      <c r="CDN123" s="0"/>
      <c r="CDO123" s="0"/>
      <c r="CDP123" s="0"/>
      <c r="CDQ123" s="0"/>
      <c r="CDR123" s="0"/>
      <c r="CDS123" s="0"/>
      <c r="CDT123" s="0"/>
      <c r="CDU123" s="0"/>
      <c r="CDV123" s="0"/>
      <c r="CDW123" s="0"/>
      <c r="CDX123" s="0"/>
      <c r="CDY123" s="0"/>
      <c r="CDZ123" s="0"/>
      <c r="CEA123" s="0"/>
      <c r="CEB123" s="0"/>
      <c r="CEC123" s="0"/>
      <c r="CED123" s="0"/>
      <c r="CEE123" s="0"/>
      <c r="CEF123" s="0"/>
      <c r="CEG123" s="0"/>
      <c r="CEH123" s="0"/>
      <c r="CEI123" s="0"/>
      <c r="CEJ123" s="0"/>
      <c r="CEK123" s="0"/>
      <c r="CEL123" s="0"/>
      <c r="CEM123" s="0"/>
      <c r="CEN123" s="0"/>
      <c r="CEO123" s="0"/>
      <c r="CEP123" s="0"/>
      <c r="CEQ123" s="0"/>
      <c r="CER123" s="0"/>
      <c r="CES123" s="0"/>
      <c r="CET123" s="0"/>
      <c r="CEU123" s="0"/>
      <c r="CEV123" s="0"/>
      <c r="CEW123" s="0"/>
      <c r="CEX123" s="0"/>
      <c r="CEY123" s="0"/>
      <c r="CEZ123" s="0"/>
      <c r="CFA123" s="0"/>
      <c r="CFB123" s="0"/>
      <c r="CFC123" s="0"/>
      <c r="CFD123" s="0"/>
      <c r="CFE123" s="0"/>
      <c r="CFF123" s="0"/>
      <c r="CFG123" s="0"/>
      <c r="CFH123" s="0"/>
      <c r="CFI123" s="0"/>
      <c r="CFJ123" s="0"/>
      <c r="CFK123" s="0"/>
      <c r="CFL123" s="0"/>
      <c r="CFM123" s="0"/>
      <c r="CFN123" s="0"/>
      <c r="CFO123" s="0"/>
      <c r="CFP123" s="0"/>
      <c r="CFQ123" s="0"/>
      <c r="CFR123" s="0"/>
      <c r="CFS123" s="0"/>
      <c r="CFT123" s="0"/>
      <c r="CFU123" s="0"/>
      <c r="CFV123" s="0"/>
      <c r="CFW123" s="0"/>
      <c r="CFX123" s="0"/>
      <c r="CFY123" s="0"/>
      <c r="CFZ123" s="0"/>
      <c r="CGA123" s="0"/>
      <c r="CGB123" s="0"/>
      <c r="CGC123" s="0"/>
      <c r="CGD123" s="0"/>
      <c r="CGE123" s="0"/>
      <c r="CGF123" s="0"/>
      <c r="CGG123" s="0"/>
      <c r="CGH123" s="0"/>
      <c r="CGI123" s="0"/>
      <c r="CGJ123" s="0"/>
      <c r="CGK123" s="0"/>
      <c r="CGL123" s="0"/>
      <c r="CGM123" s="0"/>
      <c r="CGN123" s="0"/>
      <c r="CGO123" s="0"/>
      <c r="CGP123" s="0"/>
      <c r="CGQ123" s="0"/>
      <c r="CGR123" s="0"/>
      <c r="CGS123" s="0"/>
      <c r="CGT123" s="0"/>
      <c r="CGU123" s="0"/>
      <c r="CGV123" s="0"/>
      <c r="CGW123" s="0"/>
      <c r="CGX123" s="0"/>
      <c r="CGY123" s="0"/>
      <c r="CGZ123" s="0"/>
      <c r="CHA123" s="0"/>
      <c r="CHB123" s="0"/>
      <c r="CHC123" s="0"/>
      <c r="CHD123" s="0"/>
      <c r="CHE123" s="0"/>
      <c r="CHF123" s="0"/>
      <c r="CHG123" s="0"/>
      <c r="CHH123" s="0"/>
      <c r="CHI123" s="0"/>
      <c r="CHJ123" s="0"/>
      <c r="CHK123" s="0"/>
      <c r="CHL123" s="0"/>
      <c r="CHM123" s="0"/>
      <c r="CHN123" s="0"/>
      <c r="CHO123" s="0"/>
      <c r="CHP123" s="0"/>
      <c r="CHQ123" s="0"/>
      <c r="CHR123" s="0"/>
      <c r="CHS123" s="0"/>
      <c r="CHT123" s="0"/>
      <c r="CHU123" s="0"/>
      <c r="CHV123" s="0"/>
      <c r="CHW123" s="0"/>
      <c r="CHX123" s="0"/>
      <c r="CHY123" s="0"/>
      <c r="CHZ123" s="0"/>
      <c r="CIA123" s="0"/>
      <c r="CIB123" s="0"/>
      <c r="CIC123" s="0"/>
      <c r="CID123" s="0"/>
      <c r="CIE123" s="0"/>
      <c r="CIF123" s="0"/>
      <c r="CIG123" s="0"/>
      <c r="CIH123" s="0"/>
      <c r="CII123" s="0"/>
      <c r="CIJ123" s="0"/>
      <c r="CIK123" s="0"/>
      <c r="CIL123" s="0"/>
      <c r="CIM123" s="0"/>
      <c r="CIN123" s="0"/>
      <c r="CIO123" s="0"/>
      <c r="CIP123" s="0"/>
      <c r="CIQ123" s="0"/>
      <c r="CIR123" s="0"/>
      <c r="CIS123" s="0"/>
      <c r="CIT123" s="0"/>
      <c r="CIU123" s="0"/>
      <c r="CIV123" s="0"/>
      <c r="CIW123" s="0"/>
      <c r="CIX123" s="0"/>
      <c r="CIY123" s="0"/>
      <c r="CIZ123" s="0"/>
      <c r="CJA123" s="0"/>
      <c r="CJB123" s="0"/>
      <c r="CJC123" s="0"/>
      <c r="CJD123" s="0"/>
      <c r="CJE123" s="0"/>
      <c r="CJF123" s="0"/>
      <c r="CJG123" s="0"/>
      <c r="CJH123" s="0"/>
      <c r="CJI123" s="0"/>
      <c r="CJJ123" s="0"/>
      <c r="CJK123" s="0"/>
      <c r="CJL123" s="0"/>
      <c r="CJM123" s="0"/>
      <c r="CJN123" s="0"/>
      <c r="CJO123" s="0"/>
      <c r="CJP123" s="0"/>
      <c r="CJQ123" s="0"/>
      <c r="CJR123" s="0"/>
      <c r="CJS123" s="0"/>
      <c r="CJT123" s="0"/>
      <c r="CJU123" s="0"/>
      <c r="CJV123" s="0"/>
      <c r="CJW123" s="0"/>
      <c r="CJX123" s="0"/>
      <c r="CJY123" s="0"/>
      <c r="CJZ123" s="0"/>
      <c r="CKA123" s="0"/>
      <c r="CKB123" s="0"/>
      <c r="CKC123" s="0"/>
      <c r="CKD123" s="0"/>
      <c r="CKE123" s="0"/>
      <c r="CKF123" s="0"/>
      <c r="CKG123" s="0"/>
      <c r="CKH123" s="0"/>
      <c r="CKI123" s="0"/>
      <c r="CKJ123" s="0"/>
      <c r="CKK123" s="0"/>
      <c r="CKL123" s="0"/>
      <c r="CKM123" s="0"/>
      <c r="CKN123" s="0"/>
      <c r="CKO123" s="0"/>
      <c r="CKP123" s="0"/>
      <c r="CKQ123" s="0"/>
      <c r="CKR123" s="0"/>
      <c r="CKS123" s="0"/>
      <c r="CKT123" s="0"/>
      <c r="CKU123" s="0"/>
      <c r="CKV123" s="0"/>
      <c r="CKW123" s="0"/>
      <c r="CKX123" s="0"/>
      <c r="CKY123" s="0"/>
      <c r="CKZ123" s="0"/>
      <c r="CLA123" s="0"/>
      <c r="CLB123" s="0"/>
      <c r="CLC123" s="0"/>
      <c r="CLD123" s="0"/>
      <c r="CLE123" s="0"/>
      <c r="CLF123" s="0"/>
      <c r="CLG123" s="0"/>
      <c r="CLH123" s="0"/>
      <c r="CLI123" s="0"/>
      <c r="CLJ123" s="0"/>
      <c r="CLK123" s="0"/>
      <c r="CLL123" s="0"/>
      <c r="CLM123" s="0"/>
      <c r="CLN123" s="0"/>
      <c r="CLO123" s="0"/>
      <c r="CLP123" s="0"/>
      <c r="CLQ123" s="0"/>
      <c r="CLR123" s="0"/>
      <c r="CLS123" s="0"/>
      <c r="CLT123" s="0"/>
      <c r="CLU123" s="0"/>
      <c r="CLV123" s="0"/>
      <c r="CLW123" s="0"/>
      <c r="CLX123" s="0"/>
      <c r="CLY123" s="0"/>
      <c r="CLZ123" s="0"/>
      <c r="CMA123" s="0"/>
      <c r="CMB123" s="0"/>
      <c r="CMC123" s="0"/>
      <c r="CMD123" s="0"/>
      <c r="CME123" s="0"/>
      <c r="CMF123" s="0"/>
      <c r="CMG123" s="0"/>
      <c r="CMH123" s="0"/>
      <c r="CMI123" s="0"/>
      <c r="CMJ123" s="0"/>
      <c r="CMK123" s="0"/>
      <c r="CML123" s="0"/>
      <c r="CMM123" s="0"/>
      <c r="CMN123" s="0"/>
      <c r="CMO123" s="0"/>
      <c r="CMP123" s="0"/>
      <c r="CMQ123" s="0"/>
      <c r="CMR123" s="0"/>
      <c r="CMS123" s="0"/>
      <c r="CMT123" s="0"/>
      <c r="CMU123" s="0"/>
      <c r="CMV123" s="0"/>
      <c r="CMW123" s="0"/>
      <c r="CMX123" s="0"/>
      <c r="CMY123" s="0"/>
      <c r="CMZ123" s="0"/>
      <c r="CNA123" s="0"/>
      <c r="CNB123" s="0"/>
      <c r="CNC123" s="0"/>
      <c r="CND123" s="0"/>
      <c r="CNE123" s="0"/>
      <c r="CNF123" s="0"/>
      <c r="CNG123" s="0"/>
      <c r="CNH123" s="0"/>
      <c r="CNI123" s="0"/>
      <c r="CNJ123" s="0"/>
      <c r="CNK123" s="0"/>
      <c r="CNL123" s="0"/>
      <c r="CNM123" s="0"/>
      <c r="CNN123" s="0"/>
      <c r="CNO123" s="0"/>
      <c r="CNP123" s="0"/>
      <c r="CNQ123" s="0"/>
      <c r="CNR123" s="0"/>
      <c r="CNS123" s="0"/>
      <c r="CNT123" s="0"/>
      <c r="CNU123" s="0"/>
      <c r="CNV123" s="0"/>
      <c r="CNW123" s="0"/>
      <c r="CNX123" s="0"/>
      <c r="CNY123" s="0"/>
      <c r="CNZ123" s="0"/>
      <c r="COA123" s="0"/>
      <c r="COB123" s="0"/>
      <c r="COC123" s="0"/>
      <c r="COD123" s="0"/>
      <c r="COE123" s="0"/>
      <c r="COF123" s="0"/>
      <c r="COG123" s="0"/>
      <c r="COH123" s="0"/>
      <c r="COI123" s="0"/>
      <c r="COJ123" s="0"/>
      <c r="COK123" s="0"/>
      <c r="COL123" s="0"/>
      <c r="COM123" s="0"/>
      <c r="CON123" s="0"/>
      <c r="COO123" s="0"/>
      <c r="COP123" s="0"/>
      <c r="COQ123" s="0"/>
      <c r="COR123" s="0"/>
      <c r="COS123" s="0"/>
      <c r="COT123" s="0"/>
      <c r="COU123" s="0"/>
      <c r="COV123" s="0"/>
      <c r="COW123" s="0"/>
      <c r="COX123" s="0"/>
      <c r="COY123" s="0"/>
      <c r="COZ123" s="0"/>
      <c r="CPA123" s="0"/>
      <c r="CPB123" s="0"/>
      <c r="CPC123" s="0"/>
      <c r="CPD123" s="0"/>
      <c r="CPE123" s="0"/>
      <c r="CPF123" s="0"/>
      <c r="CPG123" s="0"/>
      <c r="CPH123" s="0"/>
      <c r="CPI123" s="0"/>
      <c r="CPJ123" s="0"/>
      <c r="CPK123" s="0"/>
      <c r="CPL123" s="0"/>
      <c r="CPM123" s="0"/>
      <c r="CPN123" s="0"/>
      <c r="CPO123" s="0"/>
      <c r="CPP123" s="0"/>
      <c r="CPQ123" s="0"/>
      <c r="CPR123" s="0"/>
      <c r="CPS123" s="0"/>
      <c r="CPT123" s="0"/>
      <c r="CPU123" s="0"/>
      <c r="CPV123" s="0"/>
      <c r="CPW123" s="0"/>
      <c r="CPX123" s="0"/>
      <c r="CPY123" s="0"/>
      <c r="CPZ123" s="0"/>
      <c r="CQA123" s="0"/>
      <c r="CQB123" s="0"/>
      <c r="CQC123" s="0"/>
      <c r="CQD123" s="0"/>
      <c r="CQE123" s="0"/>
      <c r="CQF123" s="0"/>
      <c r="CQG123" s="0"/>
      <c r="CQH123" s="0"/>
      <c r="CQI123" s="0"/>
      <c r="CQJ123" s="0"/>
      <c r="CQK123" s="0"/>
      <c r="CQL123" s="0"/>
      <c r="CQM123" s="0"/>
      <c r="CQN123" s="0"/>
      <c r="CQO123" s="0"/>
      <c r="CQP123" s="0"/>
      <c r="CQQ123" s="0"/>
      <c r="CQR123" s="0"/>
      <c r="CQS123" s="0"/>
      <c r="CQT123" s="0"/>
      <c r="CQU123" s="0"/>
      <c r="CQV123" s="0"/>
      <c r="CQW123" s="0"/>
      <c r="CQX123" s="0"/>
      <c r="CQY123" s="0"/>
      <c r="CQZ123" s="0"/>
      <c r="CRA123" s="0"/>
      <c r="CRB123" s="0"/>
      <c r="CRC123" s="0"/>
      <c r="CRD123" s="0"/>
      <c r="CRE123" s="0"/>
      <c r="CRF123" s="0"/>
      <c r="CRG123" s="0"/>
      <c r="CRH123" s="0"/>
      <c r="CRI123" s="0"/>
      <c r="CRJ123" s="0"/>
      <c r="CRK123" s="0"/>
      <c r="CRL123" s="0"/>
      <c r="CRM123" s="0"/>
      <c r="CRN123" s="0"/>
      <c r="CRO123" s="0"/>
      <c r="CRP123" s="0"/>
      <c r="CRQ123" s="0"/>
      <c r="CRR123" s="0"/>
      <c r="CRS123" s="0"/>
      <c r="CRT123" s="0"/>
      <c r="CRU123" s="0"/>
      <c r="CRV123" s="0"/>
      <c r="CRW123" s="0"/>
      <c r="CRX123" s="0"/>
      <c r="CRY123" s="0"/>
      <c r="CRZ123" s="0"/>
      <c r="CSA123" s="0"/>
      <c r="CSB123" s="0"/>
      <c r="CSC123" s="0"/>
      <c r="CSD123" s="0"/>
      <c r="CSE123" s="0"/>
      <c r="CSF123" s="0"/>
      <c r="CSG123" s="0"/>
      <c r="CSH123" s="0"/>
      <c r="CSI123" s="0"/>
      <c r="CSJ123" s="0"/>
      <c r="CSK123" s="0"/>
      <c r="CSL123" s="0"/>
      <c r="CSM123" s="0"/>
      <c r="CSN123" s="0"/>
      <c r="CSO123" s="0"/>
      <c r="CSP123" s="0"/>
      <c r="CSQ123" s="0"/>
      <c r="CSR123" s="0"/>
      <c r="CSS123" s="0"/>
      <c r="CST123" s="0"/>
      <c r="CSU123" s="0"/>
      <c r="CSV123" s="0"/>
      <c r="CSW123" s="0"/>
      <c r="CSX123" s="0"/>
      <c r="CSY123" s="0"/>
      <c r="CSZ123" s="0"/>
      <c r="CTA123" s="0"/>
      <c r="CTB123" s="0"/>
      <c r="CTC123" s="0"/>
      <c r="CTD123" s="0"/>
      <c r="CTE123" s="0"/>
      <c r="CTF123" s="0"/>
      <c r="CTG123" s="0"/>
      <c r="CTH123" s="0"/>
      <c r="CTI123" s="0"/>
      <c r="CTJ123" s="0"/>
      <c r="CTK123" s="0"/>
      <c r="CTL123" s="0"/>
      <c r="CTM123" s="0"/>
      <c r="CTN123" s="0"/>
      <c r="CTO123" s="0"/>
      <c r="CTP123" s="0"/>
      <c r="CTQ123" s="0"/>
      <c r="CTR123" s="0"/>
      <c r="CTS123" s="0"/>
      <c r="CTT123" s="0"/>
      <c r="CTU123" s="0"/>
      <c r="CTV123" s="0"/>
      <c r="CTW123" s="0"/>
      <c r="CTX123" s="0"/>
      <c r="CTY123" s="0"/>
      <c r="CTZ123" s="0"/>
      <c r="CUA123" s="0"/>
      <c r="CUB123" s="0"/>
      <c r="CUC123" s="0"/>
      <c r="CUD123" s="0"/>
      <c r="CUE123" s="0"/>
      <c r="CUF123" s="0"/>
      <c r="CUG123" s="0"/>
      <c r="CUH123" s="0"/>
      <c r="CUI123" s="0"/>
      <c r="CUJ123" s="0"/>
      <c r="CUK123" s="0"/>
      <c r="CUL123" s="0"/>
      <c r="CUM123" s="0"/>
      <c r="CUN123" s="0"/>
      <c r="CUO123" s="0"/>
      <c r="CUP123" s="0"/>
      <c r="CUQ123" s="0"/>
      <c r="CUR123" s="0"/>
      <c r="CUS123" s="0"/>
      <c r="CUT123" s="0"/>
      <c r="CUU123" s="0"/>
      <c r="CUV123" s="0"/>
      <c r="CUW123" s="0"/>
      <c r="CUX123" s="0"/>
      <c r="CUY123" s="0"/>
      <c r="CUZ123" s="0"/>
      <c r="CVA123" s="0"/>
      <c r="CVB123" s="0"/>
      <c r="CVC123" s="0"/>
      <c r="CVD123" s="0"/>
      <c r="CVE123" s="0"/>
      <c r="CVF123" s="0"/>
      <c r="CVG123" s="0"/>
      <c r="CVH123" s="0"/>
      <c r="CVI123" s="0"/>
      <c r="CVJ123" s="0"/>
      <c r="CVK123" s="0"/>
      <c r="CVL123" s="0"/>
      <c r="CVM123" s="0"/>
      <c r="CVN123" s="0"/>
      <c r="CVO123" s="0"/>
      <c r="CVP123" s="0"/>
      <c r="CVQ123" s="0"/>
      <c r="CVR123" s="0"/>
      <c r="CVS123" s="0"/>
      <c r="CVT123" s="0"/>
      <c r="CVU123" s="0"/>
      <c r="CVV123" s="0"/>
      <c r="CVW123" s="0"/>
      <c r="CVX123" s="0"/>
      <c r="CVY123" s="0"/>
      <c r="CVZ123" s="0"/>
      <c r="CWA123" s="0"/>
      <c r="CWB123" s="0"/>
      <c r="CWC123" s="0"/>
      <c r="CWD123" s="0"/>
      <c r="CWE123" s="0"/>
      <c r="CWF123" s="0"/>
      <c r="CWG123" s="0"/>
      <c r="CWH123" s="0"/>
      <c r="CWI123" s="0"/>
      <c r="CWJ123" s="0"/>
      <c r="CWK123" s="0"/>
      <c r="CWL123" s="0"/>
      <c r="CWM123" s="0"/>
      <c r="CWN123" s="0"/>
      <c r="CWO123" s="0"/>
      <c r="CWP123" s="0"/>
      <c r="CWQ123" s="0"/>
      <c r="CWR123" s="0"/>
      <c r="CWS123" s="0"/>
      <c r="CWT123" s="0"/>
      <c r="CWU123" s="0"/>
      <c r="CWV123" s="0"/>
      <c r="CWW123" s="0"/>
      <c r="CWX123" s="0"/>
      <c r="CWY123" s="0"/>
      <c r="CWZ123" s="0"/>
      <c r="CXA123" s="0"/>
      <c r="CXB123" s="0"/>
      <c r="CXC123" s="0"/>
      <c r="CXD123" s="0"/>
      <c r="CXE123" s="0"/>
      <c r="CXF123" s="0"/>
      <c r="CXG123" s="0"/>
      <c r="CXH123" s="0"/>
      <c r="CXI123" s="0"/>
      <c r="CXJ123" s="0"/>
      <c r="CXK123" s="0"/>
      <c r="CXL123" s="0"/>
      <c r="CXM123" s="0"/>
      <c r="CXN123" s="0"/>
      <c r="CXO123" s="0"/>
      <c r="CXP123" s="0"/>
      <c r="CXQ123" s="0"/>
      <c r="CXR123" s="0"/>
      <c r="CXS123" s="0"/>
      <c r="CXT123" s="0"/>
      <c r="CXU123" s="0"/>
      <c r="CXV123" s="0"/>
      <c r="CXW123" s="0"/>
      <c r="CXX123" s="0"/>
      <c r="CXY123" s="0"/>
      <c r="CXZ123" s="0"/>
      <c r="CYA123" s="0"/>
      <c r="CYB123" s="0"/>
      <c r="CYC123" s="0"/>
      <c r="CYD123" s="0"/>
      <c r="CYE123" s="0"/>
      <c r="CYF123" s="0"/>
      <c r="CYG123" s="0"/>
      <c r="CYH123" s="0"/>
      <c r="CYI123" s="0"/>
      <c r="CYJ123" s="0"/>
      <c r="CYK123" s="0"/>
      <c r="CYL123" s="0"/>
      <c r="CYM123" s="0"/>
      <c r="CYN123" s="0"/>
      <c r="CYO123" s="0"/>
      <c r="CYP123" s="0"/>
      <c r="CYQ123" s="0"/>
      <c r="CYR123" s="0"/>
      <c r="CYS123" s="0"/>
      <c r="CYT123" s="0"/>
      <c r="CYU123" s="0"/>
      <c r="CYV123" s="0"/>
      <c r="CYW123" s="0"/>
      <c r="CYX123" s="0"/>
      <c r="CYY123" s="0"/>
      <c r="CYZ123" s="0"/>
      <c r="CZA123" s="0"/>
      <c r="CZB123" s="0"/>
      <c r="CZC123" s="0"/>
      <c r="CZD123" s="0"/>
      <c r="CZE123" s="0"/>
      <c r="CZF123" s="0"/>
      <c r="CZG123" s="0"/>
      <c r="CZH123" s="0"/>
      <c r="CZI123" s="0"/>
      <c r="CZJ123" s="0"/>
      <c r="CZK123" s="0"/>
      <c r="CZL123" s="0"/>
      <c r="CZM123" s="0"/>
      <c r="CZN123" s="0"/>
      <c r="CZO123" s="0"/>
      <c r="CZP123" s="0"/>
      <c r="CZQ123" s="0"/>
      <c r="CZR123" s="0"/>
      <c r="CZS123" s="0"/>
      <c r="CZT123" s="0"/>
      <c r="CZU123" s="0"/>
      <c r="CZV123" s="0"/>
      <c r="CZW123" s="0"/>
      <c r="CZX123" s="0"/>
      <c r="CZY123" s="0"/>
      <c r="CZZ123" s="0"/>
      <c r="DAA123" s="0"/>
      <c r="DAB123" s="0"/>
      <c r="DAC123" s="0"/>
      <c r="DAD123" s="0"/>
      <c r="DAE123" s="0"/>
      <c r="DAF123" s="0"/>
      <c r="DAG123" s="0"/>
      <c r="DAH123" s="0"/>
      <c r="DAI123" s="0"/>
      <c r="DAJ123" s="0"/>
      <c r="DAK123" s="0"/>
      <c r="DAL123" s="0"/>
      <c r="DAM123" s="0"/>
      <c r="DAN123" s="0"/>
      <c r="DAO123" s="0"/>
      <c r="DAP123" s="0"/>
      <c r="DAQ123" s="0"/>
      <c r="DAR123" s="0"/>
      <c r="DAS123" s="0"/>
      <c r="DAT123" s="0"/>
      <c r="DAU123" s="0"/>
      <c r="DAV123" s="0"/>
      <c r="DAW123" s="0"/>
      <c r="DAX123" s="0"/>
      <c r="DAY123" s="0"/>
      <c r="DAZ123" s="0"/>
      <c r="DBA123" s="0"/>
      <c r="DBB123" s="0"/>
      <c r="DBC123" s="0"/>
      <c r="DBD123" s="0"/>
      <c r="DBE123" s="0"/>
      <c r="DBF123" s="0"/>
      <c r="DBG123" s="0"/>
      <c r="DBH123" s="0"/>
      <c r="DBI123" s="0"/>
      <c r="DBJ123" s="0"/>
      <c r="DBK123" s="0"/>
      <c r="DBL123" s="0"/>
      <c r="DBM123" s="0"/>
      <c r="DBN123" s="0"/>
      <c r="DBO123" s="0"/>
      <c r="DBP123" s="0"/>
      <c r="DBQ123" s="0"/>
      <c r="DBR123" s="0"/>
      <c r="DBS123" s="0"/>
      <c r="DBT123" s="0"/>
      <c r="DBU123" s="0"/>
      <c r="DBV123" s="0"/>
      <c r="DBW123" s="0"/>
      <c r="DBX123" s="0"/>
      <c r="DBY123" s="0"/>
      <c r="DBZ123" s="0"/>
      <c r="DCA123" s="0"/>
      <c r="DCB123" s="0"/>
      <c r="DCC123" s="0"/>
      <c r="DCD123" s="0"/>
      <c r="DCE123" s="0"/>
      <c r="DCF123" s="0"/>
      <c r="DCG123" s="0"/>
      <c r="DCH123" s="0"/>
      <c r="DCI123" s="0"/>
      <c r="DCJ123" s="0"/>
      <c r="DCK123" s="0"/>
      <c r="DCL123" s="0"/>
      <c r="DCM123" s="0"/>
      <c r="DCN123" s="0"/>
      <c r="DCO123" s="0"/>
      <c r="DCP123" s="0"/>
      <c r="DCQ123" s="0"/>
      <c r="DCR123" s="0"/>
      <c r="DCS123" s="0"/>
      <c r="DCT123" s="0"/>
      <c r="DCU123" s="0"/>
      <c r="DCV123" s="0"/>
      <c r="DCW123" s="0"/>
      <c r="DCX123" s="0"/>
      <c r="DCY123" s="0"/>
      <c r="DCZ123" s="0"/>
      <c r="DDA123" s="0"/>
      <c r="DDB123" s="0"/>
      <c r="DDC123" s="0"/>
      <c r="DDD123" s="0"/>
      <c r="DDE123" s="0"/>
      <c r="DDF123" s="0"/>
      <c r="DDG123" s="0"/>
      <c r="DDH123" s="0"/>
      <c r="DDI123" s="0"/>
      <c r="DDJ123" s="0"/>
      <c r="DDK123" s="0"/>
      <c r="DDL123" s="0"/>
      <c r="DDM123" s="0"/>
      <c r="DDN123" s="0"/>
      <c r="DDO123" s="0"/>
      <c r="DDP123" s="0"/>
      <c r="DDQ123" s="0"/>
      <c r="DDR123" s="0"/>
      <c r="DDS123" s="0"/>
      <c r="DDT123" s="0"/>
      <c r="DDU123" s="0"/>
      <c r="DDV123" s="0"/>
      <c r="DDW123" s="0"/>
      <c r="DDX123" s="0"/>
      <c r="DDY123" s="0"/>
      <c r="DDZ123" s="0"/>
      <c r="DEA123" s="0"/>
      <c r="DEB123" s="0"/>
      <c r="DEC123" s="0"/>
      <c r="DED123" s="0"/>
      <c r="DEE123" s="0"/>
      <c r="DEF123" s="0"/>
      <c r="DEG123" s="0"/>
      <c r="DEH123" s="0"/>
      <c r="DEI123" s="0"/>
      <c r="DEJ123" s="0"/>
      <c r="DEK123" s="0"/>
      <c r="DEL123" s="0"/>
      <c r="DEM123" s="0"/>
      <c r="DEN123" s="0"/>
      <c r="DEO123" s="0"/>
      <c r="DEP123" s="0"/>
      <c r="DEQ123" s="0"/>
      <c r="DER123" s="0"/>
      <c r="DES123" s="0"/>
      <c r="DET123" s="0"/>
      <c r="DEU123" s="0"/>
      <c r="DEV123" s="0"/>
      <c r="DEW123" s="0"/>
      <c r="DEX123" s="0"/>
      <c r="DEY123" s="0"/>
      <c r="DEZ123" s="0"/>
      <c r="DFA123" s="0"/>
      <c r="DFB123" s="0"/>
      <c r="DFC123" s="0"/>
      <c r="DFD123" s="0"/>
      <c r="DFE123" s="0"/>
      <c r="DFF123" s="0"/>
      <c r="DFG123" s="0"/>
      <c r="DFH123" s="0"/>
      <c r="DFI123" s="0"/>
      <c r="DFJ123" s="0"/>
      <c r="DFK123" s="0"/>
      <c r="DFL123" s="0"/>
      <c r="DFM123" s="0"/>
      <c r="DFN123" s="0"/>
      <c r="DFO123" s="0"/>
      <c r="DFP123" s="0"/>
      <c r="DFQ123" s="0"/>
      <c r="DFR123" s="0"/>
      <c r="DFS123" s="0"/>
      <c r="DFT123" s="0"/>
      <c r="DFU123" s="0"/>
      <c r="DFV123" s="0"/>
      <c r="DFW123" s="0"/>
      <c r="DFX123" s="0"/>
      <c r="DFY123" s="0"/>
      <c r="DFZ123" s="0"/>
      <c r="DGA123" s="0"/>
      <c r="DGB123" s="0"/>
      <c r="DGC123" s="0"/>
      <c r="DGD123" s="0"/>
      <c r="DGE123" s="0"/>
      <c r="DGF123" s="0"/>
      <c r="DGG123" s="0"/>
      <c r="DGH123" s="0"/>
      <c r="DGI123" s="0"/>
      <c r="DGJ123" s="0"/>
      <c r="DGK123" s="0"/>
      <c r="DGL123" s="0"/>
      <c r="DGM123" s="0"/>
      <c r="DGN123" s="0"/>
      <c r="DGO123" s="0"/>
      <c r="DGP123" s="0"/>
      <c r="DGQ123" s="0"/>
      <c r="DGR123" s="0"/>
      <c r="DGS123" s="0"/>
      <c r="DGT123" s="0"/>
      <c r="DGU123" s="0"/>
      <c r="DGV123" s="0"/>
      <c r="DGW123" s="0"/>
      <c r="DGX123" s="0"/>
      <c r="DGY123" s="0"/>
      <c r="DGZ123" s="0"/>
      <c r="DHA123" s="0"/>
      <c r="DHB123" s="0"/>
      <c r="DHC123" s="0"/>
      <c r="DHD123" s="0"/>
      <c r="DHE123" s="0"/>
      <c r="DHF123" s="0"/>
      <c r="DHG123" s="0"/>
      <c r="DHH123" s="0"/>
      <c r="DHI123" s="0"/>
      <c r="DHJ123" s="0"/>
      <c r="DHK123" s="0"/>
      <c r="DHL123" s="0"/>
      <c r="DHM123" s="0"/>
      <c r="DHN123" s="0"/>
      <c r="DHO123" s="0"/>
      <c r="DHP123" s="0"/>
      <c r="DHQ123" s="0"/>
      <c r="DHR123" s="0"/>
      <c r="DHS123" s="0"/>
      <c r="DHT123" s="0"/>
      <c r="DHU123" s="0"/>
      <c r="DHV123" s="0"/>
      <c r="DHW123" s="0"/>
      <c r="DHX123" s="0"/>
      <c r="DHY123" s="0"/>
      <c r="DHZ123" s="0"/>
      <c r="DIA123" s="0"/>
      <c r="DIB123" s="0"/>
      <c r="DIC123" s="0"/>
      <c r="DID123" s="0"/>
      <c r="DIE123" s="0"/>
      <c r="DIF123" s="0"/>
      <c r="DIG123" s="0"/>
      <c r="DIH123" s="0"/>
      <c r="DII123" s="0"/>
      <c r="DIJ123" s="0"/>
      <c r="DIK123" s="0"/>
      <c r="DIL123" s="0"/>
      <c r="DIM123" s="0"/>
      <c r="DIN123" s="0"/>
      <c r="DIO123" s="0"/>
      <c r="DIP123" s="0"/>
      <c r="DIQ123" s="0"/>
      <c r="DIR123" s="0"/>
      <c r="DIS123" s="0"/>
      <c r="DIT123" s="0"/>
      <c r="DIU123" s="0"/>
      <c r="DIV123" s="0"/>
      <c r="DIW123" s="0"/>
      <c r="DIX123" s="0"/>
      <c r="DIY123" s="0"/>
      <c r="DIZ123" s="0"/>
      <c r="DJA123" s="0"/>
      <c r="DJB123" s="0"/>
      <c r="DJC123" s="0"/>
      <c r="DJD123" s="0"/>
      <c r="DJE123" s="0"/>
      <c r="DJF123" s="0"/>
      <c r="DJG123" s="0"/>
      <c r="DJH123" s="0"/>
      <c r="DJI123" s="0"/>
      <c r="DJJ123" s="0"/>
      <c r="DJK123" s="0"/>
      <c r="DJL123" s="0"/>
      <c r="DJM123" s="0"/>
      <c r="DJN123" s="0"/>
      <c r="DJO123" s="0"/>
      <c r="DJP123" s="0"/>
      <c r="DJQ123" s="0"/>
      <c r="DJR123" s="0"/>
      <c r="DJS123" s="0"/>
      <c r="DJT123" s="0"/>
      <c r="DJU123" s="0"/>
      <c r="DJV123" s="0"/>
      <c r="DJW123" s="0"/>
      <c r="DJX123" s="0"/>
      <c r="DJY123" s="0"/>
      <c r="DJZ123" s="0"/>
      <c r="DKA123" s="0"/>
      <c r="DKB123" s="0"/>
      <c r="DKC123" s="0"/>
      <c r="DKD123" s="0"/>
      <c r="DKE123" s="0"/>
      <c r="DKF123" s="0"/>
      <c r="DKG123" s="0"/>
      <c r="DKH123" s="0"/>
      <c r="DKI123" s="0"/>
      <c r="DKJ123" s="0"/>
      <c r="DKK123" s="0"/>
      <c r="DKL123" s="0"/>
      <c r="DKM123" s="0"/>
      <c r="DKN123" s="0"/>
      <c r="DKO123" s="0"/>
      <c r="DKP123" s="0"/>
      <c r="DKQ123" s="0"/>
      <c r="DKR123" s="0"/>
      <c r="DKS123" s="0"/>
      <c r="DKT123" s="0"/>
      <c r="DKU123" s="0"/>
      <c r="DKV123" s="0"/>
      <c r="DKW123" s="0"/>
      <c r="DKX123" s="0"/>
      <c r="DKY123" s="0"/>
      <c r="DKZ123" s="0"/>
      <c r="DLA123" s="0"/>
      <c r="DLB123" s="0"/>
      <c r="DLC123" s="0"/>
      <c r="DLD123" s="0"/>
      <c r="DLE123" s="0"/>
      <c r="DLF123" s="0"/>
      <c r="DLG123" s="0"/>
      <c r="DLH123" s="0"/>
      <c r="DLI123" s="0"/>
      <c r="DLJ123" s="0"/>
      <c r="DLK123" s="0"/>
      <c r="DLL123" s="0"/>
      <c r="DLM123" s="0"/>
      <c r="DLN123" s="0"/>
      <c r="DLO123" s="0"/>
      <c r="DLP123" s="0"/>
      <c r="DLQ123" s="0"/>
      <c r="DLR123" s="0"/>
      <c r="DLS123" s="0"/>
      <c r="DLT123" s="0"/>
      <c r="DLU123" s="0"/>
      <c r="DLV123" s="0"/>
      <c r="DLW123" s="0"/>
      <c r="DLX123" s="0"/>
      <c r="DLY123" s="0"/>
      <c r="DLZ123" s="0"/>
      <c r="DMA123" s="0"/>
      <c r="DMB123" s="0"/>
      <c r="DMC123" s="0"/>
      <c r="DMD123" s="0"/>
      <c r="DME123" s="0"/>
      <c r="DMF123" s="0"/>
      <c r="DMG123" s="0"/>
      <c r="DMH123" s="0"/>
      <c r="DMI123" s="0"/>
      <c r="DMJ123" s="0"/>
      <c r="DMK123" s="0"/>
      <c r="DML123" s="0"/>
      <c r="DMM123" s="0"/>
      <c r="DMN123" s="0"/>
      <c r="DMO123" s="0"/>
      <c r="DMP123" s="0"/>
      <c r="DMQ123" s="0"/>
      <c r="DMR123" s="0"/>
      <c r="DMS123" s="0"/>
      <c r="DMT123" s="0"/>
      <c r="DMU123" s="0"/>
      <c r="DMV123" s="0"/>
      <c r="DMW123" s="0"/>
      <c r="DMX123" s="0"/>
      <c r="DMY123" s="0"/>
      <c r="DMZ123" s="0"/>
      <c r="DNA123" s="0"/>
      <c r="DNB123" s="0"/>
      <c r="DNC123" s="0"/>
      <c r="DND123" s="0"/>
      <c r="DNE123" s="0"/>
      <c r="DNF123" s="0"/>
      <c r="DNG123" s="0"/>
      <c r="DNH123" s="0"/>
      <c r="DNI123" s="0"/>
      <c r="DNJ123" s="0"/>
      <c r="DNK123" s="0"/>
      <c r="DNL123" s="0"/>
      <c r="DNM123" s="0"/>
      <c r="DNN123" s="0"/>
      <c r="DNO123" s="0"/>
      <c r="DNP123" s="0"/>
      <c r="DNQ123" s="0"/>
      <c r="DNR123" s="0"/>
      <c r="DNS123" s="0"/>
      <c r="DNT123" s="0"/>
      <c r="DNU123" s="0"/>
      <c r="DNV123" s="0"/>
      <c r="DNW123" s="0"/>
      <c r="DNX123" s="0"/>
      <c r="DNY123" s="0"/>
      <c r="DNZ123" s="0"/>
      <c r="DOA123" s="0"/>
      <c r="DOB123" s="0"/>
      <c r="DOC123" s="0"/>
      <c r="DOD123" s="0"/>
      <c r="DOE123" s="0"/>
      <c r="DOF123" s="0"/>
      <c r="DOG123" s="0"/>
      <c r="DOH123" s="0"/>
      <c r="DOI123" s="0"/>
      <c r="DOJ123" s="0"/>
      <c r="DOK123" s="0"/>
      <c r="DOL123" s="0"/>
      <c r="DOM123" s="0"/>
      <c r="DON123" s="0"/>
      <c r="DOO123" s="0"/>
      <c r="DOP123" s="0"/>
      <c r="DOQ123" s="0"/>
      <c r="DOR123" s="0"/>
      <c r="DOS123" s="0"/>
      <c r="DOT123" s="0"/>
      <c r="DOU123" s="0"/>
      <c r="DOV123" s="0"/>
      <c r="DOW123" s="0"/>
      <c r="DOX123" s="0"/>
      <c r="DOY123" s="0"/>
      <c r="DOZ123" s="0"/>
      <c r="DPA123" s="0"/>
      <c r="DPB123" s="0"/>
      <c r="DPC123" s="0"/>
      <c r="DPD123" s="0"/>
      <c r="DPE123" s="0"/>
      <c r="DPF123" s="0"/>
      <c r="DPG123" s="0"/>
      <c r="DPH123" s="0"/>
      <c r="DPI123" s="0"/>
      <c r="DPJ123" s="0"/>
      <c r="DPK123" s="0"/>
      <c r="DPL123" s="0"/>
      <c r="DPM123" s="0"/>
      <c r="DPN123" s="0"/>
      <c r="DPO123" s="0"/>
      <c r="DPP123" s="0"/>
      <c r="DPQ123" s="0"/>
      <c r="DPR123" s="0"/>
      <c r="DPS123" s="0"/>
      <c r="DPT123" s="0"/>
      <c r="DPU123" s="0"/>
      <c r="DPV123" s="0"/>
      <c r="DPW123" s="0"/>
      <c r="DPX123" s="0"/>
      <c r="DPY123" s="0"/>
      <c r="DPZ123" s="0"/>
      <c r="DQA123" s="0"/>
      <c r="DQB123" s="0"/>
      <c r="DQC123" s="0"/>
      <c r="DQD123" s="0"/>
      <c r="DQE123" s="0"/>
      <c r="DQF123" s="0"/>
      <c r="DQG123" s="0"/>
      <c r="DQH123" s="0"/>
      <c r="DQI123" s="0"/>
      <c r="DQJ123" s="0"/>
      <c r="DQK123" s="0"/>
      <c r="DQL123" s="0"/>
      <c r="DQM123" s="0"/>
      <c r="DQN123" s="0"/>
      <c r="DQO123" s="0"/>
      <c r="DQP123" s="0"/>
      <c r="DQQ123" s="0"/>
      <c r="DQR123" s="0"/>
      <c r="DQS123" s="0"/>
      <c r="DQT123" s="0"/>
      <c r="DQU123" s="0"/>
      <c r="DQV123" s="0"/>
      <c r="DQW123" s="0"/>
      <c r="DQX123" s="0"/>
      <c r="DQY123" s="0"/>
      <c r="DQZ123" s="0"/>
      <c r="DRA123" s="0"/>
      <c r="DRB123" s="0"/>
      <c r="DRC123" s="0"/>
      <c r="DRD123" s="0"/>
      <c r="DRE123" s="0"/>
      <c r="DRF123" s="0"/>
      <c r="DRG123" s="0"/>
      <c r="DRH123" s="0"/>
      <c r="DRI123" s="0"/>
      <c r="DRJ123" s="0"/>
      <c r="DRK123" s="0"/>
      <c r="DRL123" s="0"/>
      <c r="DRM123" s="0"/>
      <c r="DRN123" s="0"/>
      <c r="DRO123" s="0"/>
      <c r="DRP123" s="0"/>
      <c r="DRQ123" s="0"/>
      <c r="DRR123" s="0"/>
      <c r="DRS123" s="0"/>
      <c r="DRT123" s="0"/>
      <c r="DRU123" s="0"/>
      <c r="DRV123" s="0"/>
      <c r="DRW123" s="0"/>
      <c r="DRX123" s="0"/>
      <c r="DRY123" s="0"/>
      <c r="DRZ123" s="0"/>
      <c r="DSA123" s="0"/>
      <c r="DSB123" s="0"/>
      <c r="DSC123" s="0"/>
      <c r="DSD123" s="0"/>
      <c r="DSE123" s="0"/>
      <c r="DSF123" s="0"/>
      <c r="DSG123" s="0"/>
      <c r="DSH123" s="0"/>
      <c r="DSI123" s="0"/>
      <c r="DSJ123" s="0"/>
      <c r="DSK123" s="0"/>
      <c r="DSL123" s="0"/>
      <c r="DSM123" s="0"/>
      <c r="DSN123" s="0"/>
      <c r="DSO123" s="0"/>
      <c r="DSP123" s="0"/>
      <c r="DSQ123" s="0"/>
      <c r="DSR123" s="0"/>
      <c r="DSS123" s="0"/>
      <c r="DST123" s="0"/>
      <c r="DSU123" s="0"/>
      <c r="DSV123" s="0"/>
      <c r="DSW123" s="0"/>
      <c r="DSX123" s="0"/>
      <c r="DSY123" s="0"/>
      <c r="DSZ123" s="0"/>
      <c r="DTA123" s="0"/>
      <c r="DTB123" s="0"/>
      <c r="DTC123" s="0"/>
      <c r="DTD123" s="0"/>
      <c r="DTE123" s="0"/>
      <c r="DTF123" s="0"/>
      <c r="DTG123" s="0"/>
      <c r="DTH123" s="0"/>
      <c r="DTI123" s="0"/>
      <c r="DTJ123" s="0"/>
      <c r="DTK123" s="0"/>
      <c r="DTL123" s="0"/>
      <c r="DTM123" s="0"/>
      <c r="DTN123" s="0"/>
      <c r="DTO123" s="0"/>
      <c r="DTP123" s="0"/>
      <c r="DTQ123" s="0"/>
      <c r="DTR123" s="0"/>
      <c r="DTS123" s="0"/>
      <c r="DTT123" s="0"/>
      <c r="DTU123" s="0"/>
      <c r="DTV123" s="0"/>
      <c r="DTW123" s="0"/>
      <c r="DTX123" s="0"/>
      <c r="DTY123" s="0"/>
      <c r="DTZ123" s="0"/>
      <c r="DUA123" s="0"/>
      <c r="DUB123" s="0"/>
      <c r="DUC123" s="0"/>
      <c r="DUD123" s="0"/>
      <c r="DUE123" s="0"/>
      <c r="DUF123" s="0"/>
      <c r="DUG123" s="0"/>
      <c r="DUH123" s="0"/>
      <c r="DUI123" s="0"/>
      <c r="DUJ123" s="0"/>
      <c r="DUK123" s="0"/>
      <c r="DUL123" s="0"/>
      <c r="DUM123" s="0"/>
      <c r="DUN123" s="0"/>
      <c r="DUO123" s="0"/>
      <c r="DUP123" s="0"/>
      <c r="DUQ123" s="0"/>
      <c r="DUR123" s="0"/>
      <c r="DUS123" s="0"/>
      <c r="DUT123" s="0"/>
      <c r="DUU123" s="0"/>
      <c r="DUV123" s="0"/>
      <c r="DUW123" s="0"/>
      <c r="DUX123" s="0"/>
      <c r="DUY123" s="0"/>
      <c r="DUZ123" s="0"/>
      <c r="DVA123" s="0"/>
      <c r="DVB123" s="0"/>
      <c r="DVC123" s="0"/>
      <c r="DVD123" s="0"/>
      <c r="DVE123" s="0"/>
      <c r="DVF123" s="0"/>
      <c r="DVG123" s="0"/>
      <c r="DVH123" s="0"/>
      <c r="DVI123" s="0"/>
      <c r="DVJ123" s="0"/>
      <c r="DVK123" s="0"/>
      <c r="DVL123" s="0"/>
      <c r="DVM123" s="0"/>
      <c r="DVN123" s="0"/>
      <c r="DVO123" s="0"/>
      <c r="DVP123" s="0"/>
      <c r="DVQ123" s="0"/>
      <c r="DVR123" s="0"/>
      <c r="DVS123" s="0"/>
      <c r="DVT123" s="0"/>
      <c r="DVU123" s="0"/>
      <c r="DVV123" s="0"/>
      <c r="DVW123" s="0"/>
      <c r="DVX123" s="0"/>
      <c r="DVY123" s="0"/>
      <c r="DVZ123" s="0"/>
      <c r="DWA123" s="0"/>
      <c r="DWB123" s="0"/>
      <c r="DWC123" s="0"/>
      <c r="DWD123" s="0"/>
      <c r="DWE123" s="0"/>
      <c r="DWF123" s="0"/>
      <c r="DWG123" s="0"/>
      <c r="DWH123" s="0"/>
      <c r="DWI123" s="0"/>
      <c r="DWJ123" s="0"/>
      <c r="DWK123" s="0"/>
      <c r="DWL123" s="0"/>
      <c r="DWM123" s="0"/>
      <c r="DWN123" s="0"/>
      <c r="DWO123" s="0"/>
      <c r="DWP123" s="0"/>
      <c r="DWQ123" s="0"/>
      <c r="DWR123" s="0"/>
      <c r="DWS123" s="0"/>
      <c r="DWT123" s="0"/>
      <c r="DWU123" s="0"/>
      <c r="DWV123" s="0"/>
      <c r="DWW123" s="0"/>
      <c r="DWX123" s="0"/>
      <c r="DWY123" s="0"/>
      <c r="DWZ123" s="0"/>
      <c r="DXA123" s="0"/>
      <c r="DXB123" s="0"/>
      <c r="DXC123" s="0"/>
      <c r="DXD123" s="0"/>
      <c r="DXE123" s="0"/>
      <c r="DXF123" s="0"/>
      <c r="DXG123" s="0"/>
      <c r="DXH123" s="0"/>
      <c r="DXI123" s="0"/>
      <c r="DXJ123" s="0"/>
      <c r="DXK123" s="0"/>
      <c r="DXL123" s="0"/>
      <c r="DXM123" s="0"/>
      <c r="DXN123" s="0"/>
      <c r="DXO123" s="0"/>
      <c r="DXP123" s="0"/>
      <c r="DXQ123" s="0"/>
      <c r="DXR123" s="0"/>
      <c r="DXS123" s="0"/>
      <c r="DXT123" s="0"/>
      <c r="DXU123" s="0"/>
      <c r="DXV123" s="0"/>
      <c r="DXW123" s="0"/>
      <c r="DXX123" s="0"/>
      <c r="DXY123" s="0"/>
      <c r="DXZ123" s="0"/>
      <c r="DYA123" s="0"/>
      <c r="DYB123" s="0"/>
      <c r="DYC123" s="0"/>
      <c r="DYD123" s="0"/>
      <c r="DYE123" s="0"/>
      <c r="DYF123" s="0"/>
      <c r="DYG123" s="0"/>
      <c r="DYH123" s="0"/>
      <c r="DYI123" s="0"/>
      <c r="DYJ123" s="0"/>
      <c r="DYK123" s="0"/>
      <c r="DYL123" s="0"/>
      <c r="DYM123" s="0"/>
      <c r="DYN123" s="0"/>
      <c r="DYO123" s="0"/>
      <c r="DYP123" s="0"/>
      <c r="DYQ123" s="0"/>
      <c r="DYR123" s="0"/>
      <c r="DYS123" s="0"/>
      <c r="DYT123" s="0"/>
      <c r="DYU123" s="0"/>
      <c r="DYV123" s="0"/>
      <c r="DYW123" s="0"/>
      <c r="DYX123" s="0"/>
      <c r="DYY123" s="0"/>
      <c r="DYZ123" s="0"/>
      <c r="DZA123" s="0"/>
      <c r="DZB123" s="0"/>
      <c r="DZC123" s="0"/>
      <c r="DZD123" s="0"/>
      <c r="DZE123" s="0"/>
      <c r="DZF123" s="0"/>
      <c r="DZG123" s="0"/>
      <c r="DZH123" s="0"/>
      <c r="DZI123" s="0"/>
      <c r="DZJ123" s="0"/>
      <c r="DZK123" s="0"/>
      <c r="DZL123" s="0"/>
      <c r="DZM123" s="0"/>
      <c r="DZN123" s="0"/>
      <c r="DZO123" s="0"/>
      <c r="DZP123" s="0"/>
      <c r="DZQ123" s="0"/>
      <c r="DZR123" s="0"/>
      <c r="DZS123" s="0"/>
      <c r="DZT123" s="0"/>
      <c r="DZU123" s="0"/>
      <c r="DZV123" s="0"/>
      <c r="DZW123" s="0"/>
      <c r="DZX123" s="0"/>
      <c r="DZY123" s="0"/>
      <c r="DZZ123" s="0"/>
      <c r="EAA123" s="0"/>
      <c r="EAB123" s="0"/>
      <c r="EAC123" s="0"/>
      <c r="EAD123" s="0"/>
      <c r="EAE123" s="0"/>
      <c r="EAF123" s="0"/>
      <c r="EAG123" s="0"/>
      <c r="EAH123" s="0"/>
      <c r="EAI123" s="0"/>
      <c r="EAJ123" s="0"/>
      <c r="EAK123" s="0"/>
      <c r="EAL123" s="0"/>
      <c r="EAM123" s="0"/>
      <c r="EAN123" s="0"/>
      <c r="EAO123" s="0"/>
      <c r="EAP123" s="0"/>
      <c r="EAQ123" s="0"/>
      <c r="EAR123" s="0"/>
      <c r="EAS123" s="0"/>
      <c r="EAT123" s="0"/>
      <c r="EAU123" s="0"/>
      <c r="EAV123" s="0"/>
      <c r="EAW123" s="0"/>
      <c r="EAX123" s="0"/>
      <c r="EAY123" s="0"/>
      <c r="EAZ123" s="0"/>
      <c r="EBA123" s="0"/>
      <c r="EBB123" s="0"/>
      <c r="EBC123" s="0"/>
      <c r="EBD123" s="0"/>
      <c r="EBE123" s="0"/>
      <c r="EBF123" s="0"/>
      <c r="EBG123" s="0"/>
      <c r="EBH123" s="0"/>
      <c r="EBI123" s="0"/>
      <c r="EBJ123" s="0"/>
      <c r="EBK123" s="0"/>
      <c r="EBL123" s="0"/>
      <c r="EBM123" s="0"/>
      <c r="EBN123" s="0"/>
      <c r="EBO123" s="0"/>
      <c r="EBP123" s="0"/>
      <c r="EBQ123" s="0"/>
      <c r="EBR123" s="0"/>
      <c r="EBS123" s="0"/>
      <c r="EBT123" s="0"/>
      <c r="EBU123" s="0"/>
      <c r="EBV123" s="0"/>
      <c r="EBW123" s="0"/>
      <c r="EBX123" s="0"/>
      <c r="EBY123" s="0"/>
      <c r="EBZ123" s="0"/>
      <c r="ECA123" s="0"/>
      <c r="ECB123" s="0"/>
      <c r="ECC123" s="0"/>
      <c r="ECD123" s="0"/>
      <c r="ECE123" s="0"/>
      <c r="ECF123" s="0"/>
      <c r="ECG123" s="0"/>
      <c r="ECH123" s="0"/>
      <c r="ECI123" s="0"/>
      <c r="ECJ123" s="0"/>
      <c r="ECK123" s="0"/>
      <c r="ECL123" s="0"/>
      <c r="ECM123" s="0"/>
      <c r="ECN123" s="0"/>
      <c r="ECO123" s="0"/>
      <c r="ECP123" s="0"/>
      <c r="ECQ123" s="0"/>
      <c r="ECR123" s="0"/>
      <c r="ECS123" s="0"/>
      <c r="ECT123" s="0"/>
      <c r="ECU123" s="0"/>
      <c r="ECV123" s="0"/>
      <c r="ECW123" s="0"/>
      <c r="ECX123" s="0"/>
      <c r="ECY123" s="0"/>
      <c r="ECZ123" s="0"/>
      <c r="EDA123" s="0"/>
      <c r="EDB123" s="0"/>
      <c r="EDC123" s="0"/>
      <c r="EDD123" s="0"/>
      <c r="EDE123" s="0"/>
      <c r="EDF123" s="0"/>
      <c r="EDG123" s="0"/>
      <c r="EDH123" s="0"/>
      <c r="EDI123" s="0"/>
      <c r="EDJ123" s="0"/>
      <c r="EDK123" s="0"/>
      <c r="EDL123" s="0"/>
      <c r="EDM123" s="0"/>
      <c r="EDN123" s="0"/>
      <c r="EDO123" s="0"/>
      <c r="EDP123" s="0"/>
      <c r="EDQ123" s="0"/>
      <c r="EDR123" s="0"/>
      <c r="EDS123" s="0"/>
      <c r="EDT123" s="0"/>
      <c r="EDU123" s="0"/>
      <c r="EDV123" s="0"/>
      <c r="EDW123" s="0"/>
      <c r="EDX123" s="0"/>
      <c r="EDY123" s="0"/>
      <c r="EDZ123" s="0"/>
      <c r="EEA123" s="0"/>
      <c r="EEB123" s="0"/>
      <c r="EEC123" s="0"/>
      <c r="EED123" s="0"/>
      <c r="EEE123" s="0"/>
      <c r="EEF123" s="0"/>
      <c r="EEG123" s="0"/>
      <c r="EEH123" s="0"/>
      <c r="EEI123" s="0"/>
      <c r="EEJ123" s="0"/>
      <c r="EEK123" s="0"/>
      <c r="EEL123" s="0"/>
      <c r="EEM123" s="0"/>
      <c r="EEN123" s="0"/>
      <c r="EEO123" s="0"/>
      <c r="EEP123" s="0"/>
      <c r="EEQ123" s="0"/>
      <c r="EER123" s="0"/>
      <c r="EES123" s="0"/>
      <c r="EET123" s="0"/>
      <c r="EEU123" s="0"/>
      <c r="EEV123" s="0"/>
      <c r="EEW123" s="0"/>
      <c r="EEX123" s="0"/>
      <c r="EEY123" s="0"/>
      <c r="EEZ123" s="0"/>
      <c r="EFA123" s="0"/>
      <c r="EFB123" s="0"/>
      <c r="EFC123" s="0"/>
      <c r="EFD123" s="0"/>
      <c r="EFE123" s="0"/>
      <c r="EFF123" s="0"/>
      <c r="EFG123" s="0"/>
      <c r="EFH123" s="0"/>
      <c r="EFI123" s="0"/>
      <c r="EFJ123" s="0"/>
      <c r="EFK123" s="0"/>
      <c r="EFL123" s="0"/>
      <c r="EFM123" s="0"/>
      <c r="EFN123" s="0"/>
      <c r="EFO123" s="0"/>
      <c r="EFP123" s="0"/>
      <c r="EFQ123" s="0"/>
      <c r="EFR123" s="0"/>
      <c r="EFS123" s="0"/>
      <c r="EFT123" s="0"/>
      <c r="EFU123" s="0"/>
      <c r="EFV123" s="0"/>
      <c r="EFW123" s="0"/>
      <c r="EFX123" s="0"/>
      <c r="EFY123" s="0"/>
      <c r="EFZ123" s="0"/>
      <c r="EGA123" s="0"/>
      <c r="EGB123" s="0"/>
      <c r="EGC123" s="0"/>
      <c r="EGD123" s="0"/>
      <c r="EGE123" s="0"/>
      <c r="EGF123" s="0"/>
      <c r="EGG123" s="0"/>
      <c r="EGH123" s="0"/>
      <c r="EGI123" s="0"/>
      <c r="EGJ123" s="0"/>
      <c r="EGK123" s="0"/>
      <c r="EGL123" s="0"/>
      <c r="EGM123" s="0"/>
      <c r="EGN123" s="0"/>
      <c r="EGO123" s="0"/>
      <c r="EGP123" s="0"/>
      <c r="EGQ123" s="0"/>
      <c r="EGR123" s="0"/>
      <c r="EGS123" s="0"/>
      <c r="EGT123" s="0"/>
      <c r="EGU123" s="0"/>
      <c r="EGV123" s="0"/>
      <c r="EGW123" s="0"/>
      <c r="EGX123" s="0"/>
      <c r="EGY123" s="0"/>
      <c r="EGZ123" s="0"/>
      <c r="EHA123" s="0"/>
      <c r="EHB123" s="0"/>
      <c r="EHC123" s="0"/>
      <c r="EHD123" s="0"/>
      <c r="EHE123" s="0"/>
      <c r="EHF123" s="0"/>
      <c r="EHG123" s="0"/>
      <c r="EHH123" s="0"/>
      <c r="EHI123" s="0"/>
      <c r="EHJ123" s="0"/>
      <c r="EHK123" s="0"/>
      <c r="EHL123" s="0"/>
      <c r="EHM123" s="0"/>
      <c r="EHN123" s="0"/>
      <c r="EHO123" s="0"/>
      <c r="EHP123" s="0"/>
      <c r="EHQ123" s="0"/>
      <c r="EHR123" s="0"/>
      <c r="EHS123" s="0"/>
      <c r="EHT123" s="0"/>
      <c r="EHU123" s="0"/>
      <c r="EHV123" s="0"/>
      <c r="EHW123" s="0"/>
      <c r="EHX123" s="0"/>
      <c r="EHY123" s="0"/>
      <c r="EHZ123" s="0"/>
      <c r="EIA123" s="0"/>
      <c r="EIB123" s="0"/>
      <c r="EIC123" s="0"/>
      <c r="EID123" s="0"/>
      <c r="EIE123" s="0"/>
      <c r="EIF123" s="0"/>
      <c r="EIG123" s="0"/>
      <c r="EIH123" s="0"/>
      <c r="EII123" s="0"/>
      <c r="EIJ123" s="0"/>
      <c r="EIK123" s="0"/>
      <c r="EIL123" s="0"/>
      <c r="EIM123" s="0"/>
      <c r="EIN123" s="0"/>
      <c r="EIO123" s="0"/>
      <c r="EIP123" s="0"/>
      <c r="EIQ123" s="0"/>
      <c r="EIR123" s="0"/>
      <c r="EIS123" s="0"/>
      <c r="EIT123" s="0"/>
      <c r="EIU123" s="0"/>
      <c r="EIV123" s="0"/>
      <c r="EIW123" s="0"/>
      <c r="EIX123" s="0"/>
      <c r="EIY123" s="0"/>
      <c r="EIZ123" s="0"/>
      <c r="EJA123" s="0"/>
      <c r="EJB123" s="0"/>
      <c r="EJC123" s="0"/>
      <c r="EJD123" s="0"/>
      <c r="EJE123" s="0"/>
      <c r="EJF123" s="0"/>
      <c r="EJG123" s="0"/>
      <c r="EJH123" s="0"/>
      <c r="EJI123" s="0"/>
      <c r="EJJ123" s="0"/>
      <c r="EJK123" s="0"/>
      <c r="EJL123" s="0"/>
      <c r="EJM123" s="0"/>
      <c r="EJN123" s="0"/>
      <c r="EJO123" s="0"/>
      <c r="EJP123" s="0"/>
      <c r="EJQ123" s="0"/>
      <c r="EJR123" s="0"/>
      <c r="EJS123" s="0"/>
      <c r="EJT123" s="0"/>
      <c r="EJU123" s="0"/>
      <c r="EJV123" s="0"/>
      <c r="EJW123" s="0"/>
      <c r="EJX123" s="0"/>
      <c r="EJY123" s="0"/>
      <c r="EJZ123" s="0"/>
      <c r="EKA123" s="0"/>
      <c r="EKB123" s="0"/>
      <c r="EKC123" s="0"/>
      <c r="EKD123" s="0"/>
      <c r="EKE123" s="0"/>
      <c r="EKF123" s="0"/>
      <c r="EKG123" s="0"/>
      <c r="EKH123" s="0"/>
      <c r="EKI123" s="0"/>
      <c r="EKJ123" s="0"/>
      <c r="EKK123" s="0"/>
      <c r="EKL123" s="0"/>
      <c r="EKM123" s="0"/>
      <c r="EKN123" s="0"/>
      <c r="EKO123" s="0"/>
      <c r="EKP123" s="0"/>
      <c r="EKQ123" s="0"/>
      <c r="EKR123" s="0"/>
      <c r="EKS123" s="0"/>
      <c r="EKT123" s="0"/>
      <c r="EKU123" s="0"/>
      <c r="EKV123" s="0"/>
      <c r="EKW123" s="0"/>
      <c r="EKX123" s="0"/>
      <c r="EKY123" s="0"/>
      <c r="EKZ123" s="0"/>
      <c r="ELA123" s="0"/>
      <c r="ELB123" s="0"/>
      <c r="ELC123" s="0"/>
      <c r="ELD123" s="0"/>
      <c r="ELE123" s="0"/>
      <c r="ELF123" s="0"/>
      <c r="ELG123" s="0"/>
      <c r="ELH123" s="0"/>
      <c r="ELI123" s="0"/>
      <c r="ELJ123" s="0"/>
      <c r="ELK123" s="0"/>
      <c r="ELL123" s="0"/>
      <c r="ELM123" s="0"/>
      <c r="ELN123" s="0"/>
      <c r="ELO123" s="0"/>
      <c r="ELP123" s="0"/>
      <c r="ELQ123" s="0"/>
      <c r="ELR123" s="0"/>
      <c r="ELS123" s="0"/>
      <c r="ELT123" s="0"/>
      <c r="ELU123" s="0"/>
      <c r="ELV123" s="0"/>
      <c r="ELW123" s="0"/>
      <c r="ELX123" s="0"/>
      <c r="ELY123" s="0"/>
      <c r="ELZ123" s="0"/>
      <c r="EMA123" s="0"/>
      <c r="EMB123" s="0"/>
      <c r="EMC123" s="0"/>
      <c r="EMD123" s="0"/>
      <c r="EME123" s="0"/>
      <c r="EMF123" s="0"/>
      <c r="EMG123" s="0"/>
      <c r="EMH123" s="0"/>
      <c r="EMI123" s="0"/>
      <c r="EMJ123" s="0"/>
      <c r="EMK123" s="0"/>
      <c r="EML123" s="0"/>
      <c r="EMM123" s="0"/>
      <c r="EMN123" s="0"/>
      <c r="EMO123" s="0"/>
      <c r="EMP123" s="0"/>
      <c r="EMQ123" s="0"/>
      <c r="EMR123" s="0"/>
      <c r="EMS123" s="0"/>
      <c r="EMT123" s="0"/>
      <c r="EMU123" s="0"/>
      <c r="EMV123" s="0"/>
      <c r="EMW123" s="0"/>
      <c r="EMX123" s="0"/>
      <c r="EMY123" s="0"/>
      <c r="EMZ123" s="0"/>
      <c r="ENA123" s="0"/>
      <c r="ENB123" s="0"/>
      <c r="ENC123" s="0"/>
      <c r="END123" s="0"/>
      <c r="ENE123" s="0"/>
      <c r="ENF123" s="0"/>
      <c r="ENG123" s="0"/>
      <c r="ENH123" s="0"/>
      <c r="ENI123" s="0"/>
      <c r="ENJ123" s="0"/>
      <c r="ENK123" s="0"/>
      <c r="ENL123" s="0"/>
      <c r="ENM123" s="0"/>
      <c r="ENN123" s="0"/>
      <c r="ENO123" s="0"/>
      <c r="ENP123" s="0"/>
      <c r="ENQ123" s="0"/>
      <c r="ENR123" s="0"/>
      <c r="ENS123" s="0"/>
      <c r="ENT123" s="0"/>
      <c r="ENU123" s="0"/>
      <c r="ENV123" s="0"/>
      <c r="ENW123" s="0"/>
      <c r="ENX123" s="0"/>
      <c r="ENY123" s="0"/>
      <c r="ENZ123" s="0"/>
      <c r="EOA123" s="0"/>
      <c r="EOB123" s="0"/>
      <c r="EOC123" s="0"/>
      <c r="EOD123" s="0"/>
      <c r="EOE123" s="0"/>
      <c r="EOF123" s="0"/>
      <c r="EOG123" s="0"/>
      <c r="EOH123" s="0"/>
      <c r="EOI123" s="0"/>
      <c r="EOJ123" s="0"/>
      <c r="EOK123" s="0"/>
      <c r="EOL123" s="0"/>
      <c r="EOM123" s="0"/>
      <c r="EON123" s="0"/>
      <c r="EOO123" s="0"/>
      <c r="EOP123" s="0"/>
      <c r="EOQ123" s="0"/>
      <c r="EOR123" s="0"/>
      <c r="EOS123" s="0"/>
      <c r="EOT123" s="0"/>
      <c r="EOU123" s="0"/>
      <c r="EOV123" s="0"/>
      <c r="EOW123" s="0"/>
      <c r="EOX123" s="0"/>
      <c r="EOY123" s="0"/>
      <c r="EOZ123" s="0"/>
      <c r="EPA123" s="0"/>
      <c r="EPB123" s="0"/>
      <c r="EPC123" s="0"/>
      <c r="EPD123" s="0"/>
      <c r="EPE123" s="0"/>
      <c r="EPF123" s="0"/>
      <c r="EPG123" s="0"/>
      <c r="EPH123" s="0"/>
      <c r="EPI123" s="0"/>
      <c r="EPJ123" s="0"/>
      <c r="EPK123" s="0"/>
      <c r="EPL123" s="0"/>
      <c r="EPM123" s="0"/>
      <c r="EPN123" s="0"/>
      <c r="EPO123" s="0"/>
      <c r="EPP123" s="0"/>
      <c r="EPQ123" s="0"/>
      <c r="EPR123" s="0"/>
      <c r="EPS123" s="0"/>
      <c r="EPT123" s="0"/>
      <c r="EPU123" s="0"/>
      <c r="EPV123" s="0"/>
      <c r="EPW123" s="0"/>
      <c r="EPX123" s="0"/>
      <c r="EPY123" s="0"/>
      <c r="EPZ123" s="0"/>
      <c r="EQA123" s="0"/>
      <c r="EQB123" s="0"/>
      <c r="EQC123" s="0"/>
      <c r="EQD123" s="0"/>
      <c r="EQE123" s="0"/>
      <c r="EQF123" s="0"/>
      <c r="EQG123" s="0"/>
      <c r="EQH123" s="0"/>
      <c r="EQI123" s="0"/>
      <c r="EQJ123" s="0"/>
      <c r="EQK123" s="0"/>
      <c r="EQL123" s="0"/>
      <c r="EQM123" s="0"/>
      <c r="EQN123" s="0"/>
      <c r="EQO123" s="0"/>
      <c r="EQP123" s="0"/>
      <c r="EQQ123" s="0"/>
      <c r="EQR123" s="0"/>
      <c r="EQS123" s="0"/>
      <c r="EQT123" s="0"/>
      <c r="EQU123" s="0"/>
      <c r="EQV123" s="0"/>
      <c r="EQW123" s="0"/>
      <c r="EQX123" s="0"/>
      <c r="EQY123" s="0"/>
      <c r="EQZ123" s="0"/>
      <c r="ERA123" s="0"/>
      <c r="ERB123" s="0"/>
      <c r="ERC123" s="0"/>
      <c r="ERD123" s="0"/>
      <c r="ERE123" s="0"/>
      <c r="ERF123" s="0"/>
      <c r="ERG123" s="0"/>
      <c r="ERH123" s="0"/>
      <c r="ERI123" s="0"/>
      <c r="ERJ123" s="0"/>
      <c r="ERK123" s="0"/>
      <c r="ERL123" s="0"/>
      <c r="ERM123" s="0"/>
      <c r="ERN123" s="0"/>
      <c r="ERO123" s="0"/>
      <c r="ERP123" s="0"/>
      <c r="ERQ123" s="0"/>
      <c r="ERR123" s="0"/>
      <c r="ERS123" s="0"/>
      <c r="ERT123" s="0"/>
      <c r="ERU123" s="0"/>
      <c r="ERV123" s="0"/>
      <c r="ERW123" s="0"/>
      <c r="ERX123" s="0"/>
      <c r="ERY123" s="0"/>
      <c r="ERZ123" s="0"/>
      <c r="ESA123" s="0"/>
      <c r="ESB123" s="0"/>
      <c r="ESC123" s="0"/>
      <c r="ESD123" s="0"/>
      <c r="ESE123" s="0"/>
      <c r="ESF123" s="0"/>
      <c r="ESG123" s="0"/>
      <c r="ESH123" s="0"/>
      <c r="ESI123" s="0"/>
      <c r="ESJ123" s="0"/>
      <c r="ESK123" s="0"/>
      <c r="ESL123" s="0"/>
      <c r="ESM123" s="0"/>
      <c r="ESN123" s="0"/>
      <c r="ESO123" s="0"/>
      <c r="ESP123" s="0"/>
      <c r="ESQ123" s="0"/>
      <c r="ESR123" s="0"/>
      <c r="ESS123" s="0"/>
      <c r="EST123" s="0"/>
      <c r="ESU123" s="0"/>
      <c r="ESV123" s="0"/>
      <c r="ESW123" s="0"/>
      <c r="ESX123" s="0"/>
      <c r="ESY123" s="0"/>
      <c r="ESZ123" s="0"/>
      <c r="ETA123" s="0"/>
      <c r="ETB123" s="0"/>
      <c r="ETC123" s="0"/>
      <c r="ETD123" s="0"/>
      <c r="ETE123" s="0"/>
      <c r="ETF123" s="0"/>
      <c r="ETG123" s="0"/>
      <c r="ETH123" s="0"/>
      <c r="ETI123" s="0"/>
      <c r="ETJ123" s="0"/>
      <c r="ETK123" s="0"/>
      <c r="ETL123" s="0"/>
      <c r="ETM123" s="0"/>
      <c r="ETN123" s="0"/>
      <c r="ETO123" s="0"/>
      <c r="ETP123" s="0"/>
      <c r="ETQ123" s="0"/>
      <c r="ETR123" s="0"/>
      <c r="ETS123" s="0"/>
      <c r="ETT123" s="0"/>
      <c r="ETU123" s="0"/>
      <c r="ETV123" s="0"/>
      <c r="ETW123" s="0"/>
      <c r="ETX123" s="0"/>
      <c r="ETY123" s="0"/>
      <c r="ETZ123" s="0"/>
      <c r="EUA123" s="0"/>
      <c r="EUB123" s="0"/>
      <c r="EUC123" s="0"/>
      <c r="EUD123" s="0"/>
      <c r="EUE123" s="0"/>
      <c r="EUF123" s="0"/>
      <c r="EUG123" s="0"/>
      <c r="EUH123" s="0"/>
      <c r="EUI123" s="0"/>
      <c r="EUJ123" s="0"/>
      <c r="EUK123" s="0"/>
      <c r="EUL123" s="0"/>
      <c r="EUM123" s="0"/>
      <c r="EUN123" s="0"/>
      <c r="EUO123" s="0"/>
      <c r="EUP123" s="0"/>
      <c r="EUQ123" s="0"/>
      <c r="EUR123" s="0"/>
      <c r="EUS123" s="0"/>
      <c r="EUT123" s="0"/>
      <c r="EUU123" s="0"/>
      <c r="EUV123" s="0"/>
      <c r="EUW123" s="0"/>
      <c r="EUX123" s="0"/>
      <c r="EUY123" s="0"/>
      <c r="EUZ123" s="0"/>
      <c r="EVA123" s="0"/>
      <c r="EVB123" s="0"/>
      <c r="EVC123" s="0"/>
      <c r="EVD123" s="0"/>
      <c r="EVE123" s="0"/>
      <c r="EVF123" s="0"/>
      <c r="EVG123" s="0"/>
      <c r="EVH123" s="0"/>
      <c r="EVI123" s="0"/>
      <c r="EVJ123" s="0"/>
      <c r="EVK123" s="0"/>
      <c r="EVL123" s="0"/>
      <c r="EVM123" s="0"/>
      <c r="EVN123" s="0"/>
      <c r="EVO123" s="0"/>
      <c r="EVP123" s="0"/>
      <c r="EVQ123" s="0"/>
      <c r="EVR123" s="0"/>
      <c r="EVS123" s="0"/>
      <c r="EVT123" s="0"/>
      <c r="EVU123" s="0"/>
      <c r="EVV123" s="0"/>
      <c r="EVW123" s="0"/>
      <c r="EVX123" s="0"/>
      <c r="EVY123" s="0"/>
      <c r="EVZ123" s="0"/>
      <c r="EWA123" s="0"/>
      <c r="EWB123" s="0"/>
      <c r="EWC123" s="0"/>
      <c r="EWD123" s="0"/>
      <c r="EWE123" s="0"/>
      <c r="EWF123" s="0"/>
      <c r="EWG123" s="0"/>
      <c r="EWH123" s="0"/>
      <c r="EWI123" s="0"/>
      <c r="EWJ123" s="0"/>
      <c r="EWK123" s="0"/>
      <c r="EWL123" s="0"/>
      <c r="EWM123" s="0"/>
      <c r="EWN123" s="0"/>
      <c r="EWO123" s="0"/>
      <c r="EWP123" s="0"/>
      <c r="EWQ123" s="0"/>
      <c r="EWR123" s="0"/>
      <c r="EWS123" s="0"/>
      <c r="EWT123" s="0"/>
      <c r="EWU123" s="0"/>
      <c r="EWV123" s="0"/>
      <c r="EWW123" s="0"/>
      <c r="EWX123" s="0"/>
      <c r="EWY123" s="0"/>
      <c r="EWZ123" s="0"/>
      <c r="EXA123" s="0"/>
      <c r="EXB123" s="0"/>
      <c r="EXC123" s="0"/>
      <c r="EXD123" s="0"/>
      <c r="EXE123" s="0"/>
      <c r="EXF123" s="0"/>
      <c r="EXG123" s="0"/>
      <c r="EXH123" s="0"/>
      <c r="EXI123" s="0"/>
      <c r="EXJ123" s="0"/>
      <c r="EXK123" s="0"/>
      <c r="EXL123" s="0"/>
      <c r="EXM123" s="0"/>
      <c r="EXN123" s="0"/>
      <c r="EXO123" s="0"/>
      <c r="EXP123" s="0"/>
      <c r="EXQ123" s="0"/>
      <c r="EXR123" s="0"/>
      <c r="EXS123" s="0"/>
      <c r="EXT123" s="0"/>
      <c r="EXU123" s="0"/>
      <c r="EXV123" s="0"/>
      <c r="EXW123" s="0"/>
      <c r="EXX123" s="0"/>
      <c r="EXY123" s="0"/>
      <c r="EXZ123" s="0"/>
      <c r="EYA123" s="0"/>
      <c r="EYB123" s="0"/>
      <c r="EYC123" s="0"/>
      <c r="EYD123" s="0"/>
      <c r="EYE123" s="0"/>
      <c r="EYF123" s="0"/>
      <c r="EYG123" s="0"/>
      <c r="EYH123" s="0"/>
      <c r="EYI123" s="0"/>
      <c r="EYJ123" s="0"/>
      <c r="EYK123" s="0"/>
      <c r="EYL123" s="0"/>
      <c r="EYM123" s="0"/>
      <c r="EYN123" s="0"/>
      <c r="EYO123" s="0"/>
      <c r="EYP123" s="0"/>
      <c r="EYQ123" s="0"/>
      <c r="EYR123" s="0"/>
      <c r="EYS123" s="0"/>
      <c r="EYT123" s="0"/>
      <c r="EYU123" s="0"/>
      <c r="EYV123" s="0"/>
      <c r="EYW123" s="0"/>
      <c r="EYX123" s="0"/>
      <c r="EYY123" s="0"/>
      <c r="EYZ123" s="0"/>
      <c r="EZA123" s="0"/>
      <c r="EZB123" s="0"/>
      <c r="EZC123" s="0"/>
      <c r="EZD123" s="0"/>
      <c r="EZE123" s="0"/>
      <c r="EZF123" s="0"/>
      <c r="EZG123" s="0"/>
      <c r="EZH123" s="0"/>
      <c r="EZI123" s="0"/>
      <c r="EZJ123" s="0"/>
      <c r="EZK123" s="0"/>
      <c r="EZL123" s="0"/>
      <c r="EZM123" s="0"/>
      <c r="EZN123" s="0"/>
      <c r="EZO123" s="0"/>
      <c r="EZP123" s="0"/>
      <c r="EZQ123" s="0"/>
      <c r="EZR123" s="0"/>
      <c r="EZS123" s="0"/>
      <c r="EZT123" s="0"/>
      <c r="EZU123" s="0"/>
      <c r="EZV123" s="0"/>
      <c r="EZW123" s="0"/>
      <c r="EZX123" s="0"/>
      <c r="EZY123" s="0"/>
      <c r="EZZ123" s="0"/>
      <c r="FAA123" s="0"/>
      <c r="FAB123" s="0"/>
      <c r="FAC123" s="0"/>
      <c r="FAD123" s="0"/>
      <c r="FAE123" s="0"/>
      <c r="FAF123" s="0"/>
      <c r="FAG123" s="0"/>
      <c r="FAH123" s="0"/>
      <c r="FAI123" s="0"/>
      <c r="FAJ123" s="0"/>
      <c r="FAK123" s="0"/>
      <c r="FAL123" s="0"/>
      <c r="FAM123" s="0"/>
      <c r="FAN123" s="0"/>
      <c r="FAO123" s="0"/>
      <c r="FAP123" s="0"/>
      <c r="FAQ123" s="0"/>
      <c r="FAR123" s="0"/>
      <c r="FAS123" s="0"/>
      <c r="FAT123" s="0"/>
      <c r="FAU123" s="0"/>
      <c r="FAV123" s="0"/>
      <c r="FAW123" s="0"/>
      <c r="FAX123" s="0"/>
      <c r="FAY123" s="0"/>
      <c r="FAZ123" s="0"/>
      <c r="FBA123" s="0"/>
      <c r="FBB123" s="0"/>
      <c r="FBC123" s="0"/>
      <c r="FBD123" s="0"/>
      <c r="FBE123" s="0"/>
      <c r="FBF123" s="0"/>
      <c r="FBG123" s="0"/>
      <c r="FBH123" s="0"/>
      <c r="FBI123" s="0"/>
      <c r="FBJ123" s="0"/>
      <c r="FBK123" s="0"/>
      <c r="FBL123" s="0"/>
      <c r="FBM123" s="0"/>
      <c r="FBN123" s="0"/>
      <c r="FBO123" s="0"/>
      <c r="FBP123" s="0"/>
      <c r="FBQ123" s="0"/>
      <c r="FBR123" s="0"/>
      <c r="FBS123" s="0"/>
      <c r="FBT123" s="0"/>
      <c r="FBU123" s="0"/>
      <c r="FBV123" s="0"/>
      <c r="FBW123" s="0"/>
      <c r="FBX123" s="0"/>
      <c r="FBY123" s="0"/>
      <c r="FBZ123" s="0"/>
      <c r="FCA123" s="0"/>
      <c r="FCB123" s="0"/>
      <c r="FCC123" s="0"/>
      <c r="FCD123" s="0"/>
      <c r="FCE123" s="0"/>
      <c r="FCF123" s="0"/>
      <c r="FCG123" s="0"/>
      <c r="FCH123" s="0"/>
      <c r="FCI123" s="0"/>
      <c r="FCJ123" s="0"/>
      <c r="FCK123" s="0"/>
      <c r="FCL123" s="0"/>
      <c r="FCM123" s="0"/>
      <c r="FCN123" s="0"/>
      <c r="FCO123" s="0"/>
      <c r="FCP123" s="0"/>
      <c r="FCQ123" s="0"/>
      <c r="FCR123" s="0"/>
      <c r="FCS123" s="0"/>
      <c r="FCT123" s="0"/>
      <c r="FCU123" s="0"/>
      <c r="FCV123" s="0"/>
      <c r="FCW123" s="0"/>
      <c r="FCX123" s="0"/>
      <c r="FCY123" s="0"/>
      <c r="FCZ123" s="0"/>
      <c r="FDA123" s="0"/>
      <c r="FDB123" s="0"/>
      <c r="FDC123" s="0"/>
      <c r="FDD123" s="0"/>
      <c r="FDE123" s="0"/>
      <c r="FDF123" s="0"/>
      <c r="FDG123" s="0"/>
      <c r="FDH123" s="0"/>
      <c r="FDI123" s="0"/>
      <c r="FDJ123" s="0"/>
      <c r="FDK123" s="0"/>
      <c r="FDL123" s="0"/>
      <c r="FDM123" s="0"/>
      <c r="FDN123" s="0"/>
      <c r="FDO123" s="0"/>
      <c r="FDP123" s="0"/>
      <c r="FDQ123" s="0"/>
      <c r="FDR123" s="0"/>
      <c r="FDS123" s="0"/>
      <c r="FDT123" s="0"/>
      <c r="FDU123" s="0"/>
      <c r="FDV123" s="0"/>
      <c r="FDW123" s="0"/>
      <c r="FDX123" s="0"/>
      <c r="FDY123" s="0"/>
      <c r="FDZ123" s="0"/>
      <c r="FEA123" s="0"/>
      <c r="FEB123" s="0"/>
      <c r="FEC123" s="0"/>
      <c r="FED123" s="0"/>
      <c r="FEE123" s="0"/>
      <c r="FEF123" s="0"/>
      <c r="FEG123" s="0"/>
      <c r="FEH123" s="0"/>
      <c r="FEI123" s="0"/>
      <c r="FEJ123" s="0"/>
      <c r="FEK123" s="0"/>
      <c r="FEL123" s="0"/>
      <c r="FEM123" s="0"/>
      <c r="FEN123" s="0"/>
      <c r="FEO123" s="0"/>
      <c r="FEP123" s="0"/>
      <c r="FEQ123" s="0"/>
      <c r="FER123" s="0"/>
      <c r="FES123" s="0"/>
      <c r="FET123" s="0"/>
      <c r="FEU123" s="0"/>
      <c r="FEV123" s="0"/>
      <c r="FEW123" s="0"/>
      <c r="FEX123" s="0"/>
      <c r="FEY123" s="0"/>
      <c r="FEZ123" s="0"/>
      <c r="FFA123" s="0"/>
      <c r="FFB123" s="0"/>
      <c r="FFC123" s="0"/>
      <c r="FFD123" s="0"/>
      <c r="FFE123" s="0"/>
      <c r="FFF123" s="0"/>
      <c r="FFG123" s="0"/>
      <c r="FFH123" s="0"/>
      <c r="FFI123" s="0"/>
      <c r="FFJ123" s="0"/>
      <c r="FFK123" s="0"/>
      <c r="FFL123" s="0"/>
      <c r="FFM123" s="0"/>
      <c r="FFN123" s="0"/>
      <c r="FFO123" s="0"/>
      <c r="FFP123" s="0"/>
      <c r="FFQ123" s="0"/>
      <c r="FFR123" s="0"/>
      <c r="FFS123" s="0"/>
      <c r="FFT123" s="0"/>
      <c r="FFU123" s="0"/>
      <c r="FFV123" s="0"/>
      <c r="FFW123" s="0"/>
      <c r="FFX123" s="0"/>
      <c r="FFY123" s="0"/>
      <c r="FFZ123" s="0"/>
      <c r="FGA123" s="0"/>
      <c r="FGB123" s="0"/>
      <c r="FGC123" s="0"/>
      <c r="FGD123" s="0"/>
      <c r="FGE123" s="0"/>
      <c r="FGF123" s="0"/>
      <c r="FGG123" s="0"/>
      <c r="FGH123" s="0"/>
      <c r="FGI123" s="0"/>
      <c r="FGJ123" s="0"/>
      <c r="FGK123" s="0"/>
      <c r="FGL123" s="0"/>
      <c r="FGM123" s="0"/>
      <c r="FGN123" s="0"/>
      <c r="FGO123" s="0"/>
      <c r="FGP123" s="0"/>
      <c r="FGQ123" s="0"/>
      <c r="FGR123" s="0"/>
      <c r="FGS123" s="0"/>
      <c r="FGT123" s="0"/>
      <c r="FGU123" s="0"/>
      <c r="FGV123" s="0"/>
      <c r="FGW123" s="0"/>
      <c r="FGX123" s="0"/>
      <c r="FGY123" s="0"/>
      <c r="FGZ123" s="0"/>
      <c r="FHA123" s="0"/>
      <c r="FHB123" s="0"/>
      <c r="FHC123" s="0"/>
      <c r="FHD123" s="0"/>
      <c r="FHE123" s="0"/>
      <c r="FHF123" s="0"/>
      <c r="FHG123" s="0"/>
      <c r="FHH123" s="0"/>
      <c r="FHI123" s="0"/>
      <c r="FHJ123" s="0"/>
      <c r="FHK123" s="0"/>
      <c r="FHL123" s="0"/>
      <c r="FHM123" s="0"/>
      <c r="FHN123" s="0"/>
      <c r="FHO123" s="0"/>
      <c r="FHP123" s="0"/>
      <c r="FHQ123" s="0"/>
      <c r="FHR123" s="0"/>
      <c r="FHS123" s="0"/>
      <c r="FHT123" s="0"/>
      <c r="FHU123" s="0"/>
      <c r="FHV123" s="0"/>
      <c r="FHW123" s="0"/>
      <c r="FHX123" s="0"/>
      <c r="FHY123" s="0"/>
      <c r="FHZ123" s="0"/>
      <c r="FIA123" s="0"/>
      <c r="FIB123" s="0"/>
      <c r="FIC123" s="0"/>
      <c r="FID123" s="0"/>
      <c r="FIE123" s="0"/>
      <c r="FIF123" s="0"/>
      <c r="FIG123" s="0"/>
      <c r="FIH123" s="0"/>
      <c r="FII123" s="0"/>
      <c r="FIJ123" s="0"/>
      <c r="FIK123" s="0"/>
      <c r="FIL123" s="0"/>
      <c r="FIM123" s="0"/>
      <c r="FIN123" s="0"/>
      <c r="FIO123" s="0"/>
      <c r="FIP123" s="0"/>
      <c r="FIQ123" s="0"/>
      <c r="FIR123" s="0"/>
      <c r="FIS123" s="0"/>
      <c r="FIT123" s="0"/>
      <c r="FIU123" s="0"/>
      <c r="FIV123" s="0"/>
      <c r="FIW123" s="0"/>
      <c r="FIX123" s="0"/>
      <c r="FIY123" s="0"/>
      <c r="FIZ123" s="0"/>
      <c r="FJA123" s="0"/>
      <c r="FJB123" s="0"/>
      <c r="FJC123" s="0"/>
      <c r="FJD123" s="0"/>
      <c r="FJE123" s="0"/>
      <c r="FJF123" s="0"/>
      <c r="FJG123" s="0"/>
      <c r="FJH123" s="0"/>
      <c r="FJI123" s="0"/>
      <c r="FJJ123" s="0"/>
      <c r="FJK123" s="0"/>
      <c r="FJL123" s="0"/>
      <c r="FJM123" s="0"/>
      <c r="FJN123" s="0"/>
      <c r="FJO123" s="0"/>
      <c r="FJP123" s="0"/>
      <c r="FJQ123" s="0"/>
      <c r="FJR123" s="0"/>
      <c r="FJS123" s="0"/>
      <c r="FJT123" s="0"/>
      <c r="FJU123" s="0"/>
      <c r="FJV123" s="0"/>
      <c r="FJW123" s="0"/>
      <c r="FJX123" s="0"/>
      <c r="FJY123" s="0"/>
      <c r="FJZ123" s="0"/>
      <c r="FKA123" s="0"/>
      <c r="FKB123" s="0"/>
      <c r="FKC123" s="0"/>
      <c r="FKD123" s="0"/>
      <c r="FKE123" s="0"/>
      <c r="FKF123" s="0"/>
      <c r="FKG123" s="0"/>
      <c r="FKH123" s="0"/>
      <c r="FKI123" s="0"/>
      <c r="FKJ123" s="0"/>
      <c r="FKK123" s="0"/>
      <c r="FKL123" s="0"/>
      <c r="FKM123" s="0"/>
      <c r="FKN123" s="0"/>
      <c r="FKO123" s="0"/>
      <c r="FKP123" s="0"/>
      <c r="FKQ123" s="0"/>
      <c r="FKR123" s="0"/>
      <c r="FKS123" s="0"/>
      <c r="FKT123" s="0"/>
      <c r="FKU123" s="0"/>
      <c r="FKV123" s="0"/>
      <c r="FKW123" s="0"/>
      <c r="FKX123" s="0"/>
      <c r="FKY123" s="0"/>
      <c r="FKZ123" s="0"/>
      <c r="FLA123" s="0"/>
      <c r="FLB123" s="0"/>
      <c r="FLC123" s="0"/>
      <c r="FLD123" s="0"/>
      <c r="FLE123" s="0"/>
      <c r="FLF123" s="0"/>
      <c r="FLG123" s="0"/>
      <c r="FLH123" s="0"/>
      <c r="FLI123" s="0"/>
      <c r="FLJ123" s="0"/>
      <c r="FLK123" s="0"/>
      <c r="FLL123" s="0"/>
      <c r="FLM123" s="0"/>
      <c r="FLN123" s="0"/>
      <c r="FLO123" s="0"/>
      <c r="FLP123" s="0"/>
      <c r="FLQ123" s="0"/>
      <c r="FLR123" s="0"/>
      <c r="FLS123" s="0"/>
      <c r="FLT123" s="0"/>
      <c r="FLU123" s="0"/>
      <c r="FLV123" s="0"/>
      <c r="FLW123" s="0"/>
      <c r="FLX123" s="0"/>
      <c r="FLY123" s="0"/>
      <c r="FLZ123" s="0"/>
      <c r="FMA123" s="0"/>
      <c r="FMB123" s="0"/>
      <c r="FMC123" s="0"/>
      <c r="FMD123" s="0"/>
      <c r="FME123" s="0"/>
      <c r="FMF123" s="0"/>
      <c r="FMG123" s="0"/>
      <c r="FMH123" s="0"/>
      <c r="FMI123" s="0"/>
      <c r="FMJ123" s="0"/>
      <c r="FMK123" s="0"/>
      <c r="FML123" s="0"/>
      <c r="FMM123" s="0"/>
      <c r="FMN123" s="0"/>
      <c r="FMO123" s="0"/>
      <c r="FMP123" s="0"/>
      <c r="FMQ123" s="0"/>
      <c r="FMR123" s="0"/>
      <c r="FMS123" s="0"/>
      <c r="FMT123" s="0"/>
      <c r="FMU123" s="0"/>
      <c r="FMV123" s="0"/>
      <c r="FMW123" s="0"/>
      <c r="FMX123" s="0"/>
      <c r="FMY123" s="0"/>
      <c r="FMZ123" s="0"/>
      <c r="FNA123" s="0"/>
      <c r="FNB123" s="0"/>
      <c r="FNC123" s="0"/>
      <c r="FND123" s="0"/>
      <c r="FNE123" s="0"/>
      <c r="FNF123" s="0"/>
      <c r="FNG123" s="0"/>
      <c r="FNH123" s="0"/>
      <c r="FNI123" s="0"/>
      <c r="FNJ123" s="0"/>
      <c r="FNK123" s="0"/>
      <c r="FNL123" s="0"/>
      <c r="FNM123" s="0"/>
      <c r="FNN123" s="0"/>
      <c r="FNO123" s="0"/>
      <c r="FNP123" s="0"/>
      <c r="FNQ123" s="0"/>
      <c r="FNR123" s="0"/>
      <c r="FNS123" s="0"/>
      <c r="FNT123" s="0"/>
      <c r="FNU123" s="0"/>
      <c r="FNV123" s="0"/>
      <c r="FNW123" s="0"/>
      <c r="FNX123" s="0"/>
      <c r="FNY123" s="0"/>
      <c r="FNZ123" s="0"/>
      <c r="FOA123" s="0"/>
      <c r="FOB123" s="0"/>
      <c r="FOC123" s="0"/>
      <c r="FOD123" s="0"/>
      <c r="FOE123" s="0"/>
      <c r="FOF123" s="0"/>
      <c r="FOG123" s="0"/>
      <c r="FOH123" s="0"/>
      <c r="FOI123" s="0"/>
      <c r="FOJ123" s="0"/>
      <c r="FOK123" s="0"/>
      <c r="FOL123" s="0"/>
      <c r="FOM123" s="0"/>
      <c r="FON123" s="0"/>
      <c r="FOO123" s="0"/>
      <c r="FOP123" s="0"/>
      <c r="FOQ123" s="0"/>
      <c r="FOR123" s="0"/>
      <c r="FOS123" s="0"/>
      <c r="FOT123" s="0"/>
      <c r="FOU123" s="0"/>
      <c r="FOV123" s="0"/>
      <c r="FOW123" s="0"/>
      <c r="FOX123" s="0"/>
      <c r="FOY123" s="0"/>
      <c r="FOZ123" s="0"/>
      <c r="FPA123" s="0"/>
      <c r="FPB123" s="0"/>
      <c r="FPC123" s="0"/>
      <c r="FPD123" s="0"/>
      <c r="FPE123" s="0"/>
      <c r="FPF123" s="0"/>
      <c r="FPG123" s="0"/>
      <c r="FPH123" s="0"/>
      <c r="FPI123" s="0"/>
      <c r="FPJ123" s="0"/>
      <c r="FPK123" s="0"/>
      <c r="FPL123" s="0"/>
      <c r="FPM123" s="0"/>
      <c r="FPN123" s="0"/>
      <c r="FPO123" s="0"/>
      <c r="FPP123" s="0"/>
      <c r="FPQ123" s="0"/>
      <c r="FPR123" s="0"/>
      <c r="FPS123" s="0"/>
      <c r="FPT123" s="0"/>
      <c r="FPU123" s="0"/>
      <c r="FPV123" s="0"/>
      <c r="FPW123" s="0"/>
      <c r="FPX123" s="0"/>
      <c r="FPY123" s="0"/>
      <c r="FPZ123" s="0"/>
      <c r="FQA123" s="0"/>
      <c r="FQB123" s="0"/>
      <c r="FQC123" s="0"/>
      <c r="FQD123" s="0"/>
      <c r="FQE123" s="0"/>
      <c r="FQF123" s="0"/>
      <c r="FQG123" s="0"/>
      <c r="FQH123" s="0"/>
      <c r="FQI123" s="0"/>
      <c r="FQJ123" s="0"/>
      <c r="FQK123" s="0"/>
      <c r="FQL123" s="0"/>
      <c r="FQM123" s="0"/>
      <c r="FQN123" s="0"/>
      <c r="FQO123" s="0"/>
      <c r="FQP123" s="0"/>
      <c r="FQQ123" s="0"/>
      <c r="FQR123" s="0"/>
      <c r="FQS123" s="0"/>
      <c r="FQT123" s="0"/>
      <c r="FQU123" s="0"/>
      <c r="FQV123" s="0"/>
      <c r="FQW123" s="0"/>
      <c r="FQX123" s="0"/>
      <c r="FQY123" s="0"/>
      <c r="FQZ123" s="0"/>
      <c r="FRA123" s="0"/>
      <c r="FRB123" s="0"/>
      <c r="FRC123" s="0"/>
      <c r="FRD123" s="0"/>
      <c r="FRE123" s="0"/>
      <c r="FRF123" s="0"/>
      <c r="FRG123" s="0"/>
      <c r="FRH123" s="0"/>
      <c r="FRI123" s="0"/>
      <c r="FRJ123" s="0"/>
      <c r="FRK123" s="0"/>
      <c r="FRL123" s="0"/>
      <c r="FRM123" s="0"/>
      <c r="FRN123" s="0"/>
      <c r="FRO123" s="0"/>
      <c r="FRP123" s="0"/>
      <c r="FRQ123" s="0"/>
      <c r="FRR123" s="0"/>
      <c r="FRS123" s="0"/>
      <c r="FRT123" s="0"/>
      <c r="FRU123" s="0"/>
      <c r="FRV123" s="0"/>
      <c r="FRW123" s="0"/>
      <c r="FRX123" s="0"/>
      <c r="FRY123" s="0"/>
      <c r="FRZ123" s="0"/>
      <c r="FSA123" s="0"/>
      <c r="FSB123" s="0"/>
      <c r="FSC123" s="0"/>
      <c r="FSD123" s="0"/>
      <c r="FSE123" s="0"/>
      <c r="FSF123" s="0"/>
      <c r="FSG123" s="0"/>
      <c r="FSH123" s="0"/>
      <c r="FSI123" s="0"/>
      <c r="FSJ123" s="0"/>
      <c r="FSK123" s="0"/>
      <c r="FSL123" s="0"/>
      <c r="FSM123" s="0"/>
      <c r="FSN123" s="0"/>
      <c r="FSO123" s="0"/>
      <c r="FSP123" s="0"/>
      <c r="FSQ123" s="0"/>
      <c r="FSR123" s="0"/>
      <c r="FSS123" s="0"/>
      <c r="FST123" s="0"/>
      <c r="FSU123" s="0"/>
      <c r="FSV123" s="0"/>
      <c r="FSW123" s="0"/>
      <c r="FSX123" s="0"/>
      <c r="FSY123" s="0"/>
      <c r="FSZ123" s="0"/>
      <c r="FTA123" s="0"/>
      <c r="FTB123" s="0"/>
      <c r="FTC123" s="0"/>
      <c r="FTD123" s="0"/>
      <c r="FTE123" s="0"/>
      <c r="FTF123" s="0"/>
      <c r="FTG123" s="0"/>
      <c r="FTH123" s="0"/>
      <c r="FTI123" s="0"/>
      <c r="FTJ123" s="0"/>
      <c r="FTK123" s="0"/>
      <c r="FTL123" s="0"/>
      <c r="FTM123" s="0"/>
      <c r="FTN123" s="0"/>
      <c r="FTO123" s="0"/>
      <c r="FTP123" s="0"/>
      <c r="FTQ123" s="0"/>
      <c r="FTR123" s="0"/>
      <c r="FTS123" s="0"/>
      <c r="FTT123" s="0"/>
      <c r="FTU123" s="0"/>
      <c r="FTV123" s="0"/>
      <c r="FTW123" s="0"/>
      <c r="FTX123" s="0"/>
      <c r="FTY123" s="0"/>
      <c r="FTZ123" s="0"/>
      <c r="FUA123" s="0"/>
      <c r="FUB123" s="0"/>
      <c r="FUC123" s="0"/>
      <c r="FUD123" s="0"/>
      <c r="FUE123" s="0"/>
      <c r="FUF123" s="0"/>
      <c r="FUG123" s="0"/>
      <c r="FUH123" s="0"/>
      <c r="FUI123" s="0"/>
      <c r="FUJ123" s="0"/>
      <c r="FUK123" s="0"/>
      <c r="FUL123" s="0"/>
      <c r="FUM123" s="0"/>
      <c r="FUN123" s="0"/>
      <c r="FUO123" s="0"/>
      <c r="FUP123" s="0"/>
      <c r="FUQ123" s="0"/>
      <c r="FUR123" s="0"/>
      <c r="FUS123" s="0"/>
      <c r="FUT123" s="0"/>
      <c r="FUU123" s="0"/>
      <c r="FUV123" s="0"/>
      <c r="FUW123" s="0"/>
      <c r="FUX123" s="0"/>
      <c r="FUY123" s="0"/>
      <c r="FUZ123" s="0"/>
      <c r="FVA123" s="0"/>
      <c r="FVB123" s="0"/>
      <c r="FVC123" s="0"/>
      <c r="FVD123" s="0"/>
      <c r="FVE123" s="0"/>
      <c r="FVF123" s="0"/>
      <c r="FVG123" s="0"/>
      <c r="FVH123" s="0"/>
      <c r="FVI123" s="0"/>
      <c r="FVJ123" s="0"/>
      <c r="FVK123" s="0"/>
      <c r="FVL123" s="0"/>
      <c r="FVM123" s="0"/>
      <c r="FVN123" s="0"/>
      <c r="FVO123" s="0"/>
      <c r="FVP123" s="0"/>
      <c r="FVQ123" s="0"/>
      <c r="FVR123" s="0"/>
      <c r="FVS123" s="0"/>
      <c r="FVT123" s="0"/>
      <c r="FVU123" s="0"/>
      <c r="FVV123" s="0"/>
      <c r="FVW123" s="0"/>
      <c r="FVX123" s="0"/>
      <c r="FVY123" s="0"/>
      <c r="FVZ123" s="0"/>
      <c r="FWA123" s="0"/>
      <c r="FWB123" s="0"/>
      <c r="FWC123" s="0"/>
      <c r="FWD123" s="0"/>
      <c r="FWE123" s="0"/>
      <c r="FWF123" s="0"/>
      <c r="FWG123" s="0"/>
      <c r="FWH123" s="0"/>
      <c r="FWI123" s="0"/>
      <c r="FWJ123" s="0"/>
      <c r="FWK123" s="0"/>
      <c r="FWL123" s="0"/>
      <c r="FWM123" s="0"/>
      <c r="FWN123" s="0"/>
      <c r="FWO123" s="0"/>
      <c r="FWP123" s="0"/>
      <c r="FWQ123" s="0"/>
      <c r="FWR123" s="0"/>
      <c r="FWS123" s="0"/>
      <c r="FWT123" s="0"/>
      <c r="FWU123" s="0"/>
      <c r="FWV123" s="0"/>
      <c r="FWW123" s="0"/>
      <c r="FWX123" s="0"/>
      <c r="FWY123" s="0"/>
      <c r="FWZ123" s="0"/>
      <c r="FXA123" s="0"/>
      <c r="FXB123" s="0"/>
      <c r="FXC123" s="0"/>
      <c r="FXD123" s="0"/>
      <c r="FXE123" s="0"/>
      <c r="FXF123" s="0"/>
      <c r="FXG123" s="0"/>
      <c r="FXH123" s="0"/>
      <c r="FXI123" s="0"/>
      <c r="FXJ123" s="0"/>
      <c r="FXK123" s="0"/>
      <c r="FXL123" s="0"/>
      <c r="FXM123" s="0"/>
      <c r="FXN123" s="0"/>
      <c r="FXO123" s="0"/>
      <c r="FXP123" s="0"/>
      <c r="FXQ123" s="0"/>
      <c r="FXR123" s="0"/>
      <c r="FXS123" s="0"/>
      <c r="FXT123" s="0"/>
      <c r="FXU123" s="0"/>
      <c r="FXV123" s="0"/>
      <c r="FXW123" s="0"/>
      <c r="FXX123" s="0"/>
      <c r="FXY123" s="0"/>
      <c r="FXZ123" s="0"/>
      <c r="FYA123" s="0"/>
      <c r="FYB123" s="0"/>
      <c r="FYC123" s="0"/>
      <c r="FYD123" s="0"/>
      <c r="FYE123" s="0"/>
      <c r="FYF123" s="0"/>
      <c r="FYG123" s="0"/>
      <c r="FYH123" s="0"/>
      <c r="FYI123" s="0"/>
      <c r="FYJ123" s="0"/>
      <c r="FYK123" s="0"/>
      <c r="FYL123" s="0"/>
      <c r="FYM123" s="0"/>
      <c r="FYN123" s="0"/>
      <c r="FYO123" s="0"/>
      <c r="FYP123" s="0"/>
      <c r="FYQ123" s="0"/>
      <c r="FYR123" s="0"/>
      <c r="FYS123" s="0"/>
      <c r="FYT123" s="0"/>
      <c r="FYU123" s="0"/>
      <c r="FYV123" s="0"/>
      <c r="FYW123" s="0"/>
      <c r="FYX123" s="0"/>
      <c r="FYY123" s="0"/>
      <c r="FYZ123" s="0"/>
      <c r="FZA123" s="0"/>
      <c r="FZB123" s="0"/>
      <c r="FZC123" s="0"/>
      <c r="FZD123" s="0"/>
      <c r="FZE123" s="0"/>
      <c r="FZF123" s="0"/>
      <c r="FZG123" s="0"/>
      <c r="FZH123" s="0"/>
      <c r="FZI123" s="0"/>
      <c r="FZJ123" s="0"/>
      <c r="FZK123" s="0"/>
      <c r="FZL123" s="0"/>
      <c r="FZM123" s="0"/>
      <c r="FZN123" s="0"/>
      <c r="FZO123" s="0"/>
      <c r="FZP123" s="0"/>
      <c r="FZQ123" s="0"/>
      <c r="FZR123" s="0"/>
      <c r="FZS123" s="0"/>
      <c r="FZT123" s="0"/>
      <c r="FZU123" s="0"/>
      <c r="FZV123" s="0"/>
      <c r="FZW123" s="0"/>
      <c r="FZX123" s="0"/>
      <c r="FZY123" s="0"/>
      <c r="FZZ123" s="0"/>
      <c r="GAA123" s="0"/>
      <c r="GAB123" s="0"/>
      <c r="GAC123" s="0"/>
      <c r="GAD123" s="0"/>
      <c r="GAE123" s="0"/>
      <c r="GAF123" s="0"/>
      <c r="GAG123" s="0"/>
      <c r="GAH123" s="0"/>
      <c r="GAI123" s="0"/>
      <c r="GAJ123" s="0"/>
      <c r="GAK123" s="0"/>
      <c r="GAL123" s="0"/>
      <c r="GAM123" s="0"/>
      <c r="GAN123" s="0"/>
      <c r="GAO123" s="0"/>
      <c r="GAP123" s="0"/>
      <c r="GAQ123" s="0"/>
      <c r="GAR123" s="0"/>
      <c r="GAS123" s="0"/>
      <c r="GAT123" s="0"/>
      <c r="GAU123" s="0"/>
      <c r="GAV123" s="0"/>
      <c r="GAW123" s="0"/>
      <c r="GAX123" s="0"/>
      <c r="GAY123" s="0"/>
      <c r="GAZ123" s="0"/>
      <c r="GBA123" s="0"/>
      <c r="GBB123" s="0"/>
      <c r="GBC123" s="0"/>
      <c r="GBD123" s="0"/>
      <c r="GBE123" s="0"/>
      <c r="GBF123" s="0"/>
      <c r="GBG123" s="0"/>
      <c r="GBH123" s="0"/>
      <c r="GBI123" s="0"/>
      <c r="GBJ123" s="0"/>
      <c r="GBK123" s="0"/>
      <c r="GBL123" s="0"/>
      <c r="GBM123" s="0"/>
      <c r="GBN123" s="0"/>
      <c r="GBO123" s="0"/>
      <c r="GBP123" s="0"/>
      <c r="GBQ123" s="0"/>
      <c r="GBR123" s="0"/>
      <c r="GBS123" s="0"/>
      <c r="GBT123" s="0"/>
      <c r="GBU123" s="0"/>
      <c r="GBV123" s="0"/>
      <c r="GBW123" s="0"/>
      <c r="GBX123" s="0"/>
      <c r="GBY123" s="0"/>
      <c r="GBZ123" s="0"/>
      <c r="GCA123" s="0"/>
      <c r="GCB123" s="0"/>
      <c r="GCC123" s="0"/>
      <c r="GCD123" s="0"/>
      <c r="GCE123" s="0"/>
      <c r="GCF123" s="0"/>
      <c r="GCG123" s="0"/>
      <c r="GCH123" s="0"/>
      <c r="GCI123" s="0"/>
      <c r="GCJ123" s="0"/>
      <c r="GCK123" s="0"/>
      <c r="GCL123" s="0"/>
      <c r="GCM123" s="0"/>
      <c r="GCN123" s="0"/>
      <c r="GCO123" s="0"/>
      <c r="GCP123" s="0"/>
      <c r="GCQ123" s="0"/>
      <c r="GCR123" s="0"/>
      <c r="GCS123" s="0"/>
      <c r="GCT123" s="0"/>
      <c r="GCU123" s="0"/>
      <c r="GCV123" s="0"/>
      <c r="GCW123" s="0"/>
      <c r="GCX123" s="0"/>
      <c r="GCY123" s="0"/>
      <c r="GCZ123" s="0"/>
      <c r="GDA123" s="0"/>
      <c r="GDB123" s="0"/>
      <c r="GDC123" s="0"/>
      <c r="GDD123" s="0"/>
      <c r="GDE123" s="0"/>
      <c r="GDF123" s="0"/>
      <c r="GDG123" s="0"/>
      <c r="GDH123" s="0"/>
      <c r="GDI123" s="0"/>
      <c r="GDJ123" s="0"/>
      <c r="GDK123" s="0"/>
      <c r="GDL123" s="0"/>
      <c r="GDM123" s="0"/>
      <c r="GDN123" s="0"/>
      <c r="GDO123" s="0"/>
      <c r="GDP123" s="0"/>
      <c r="GDQ123" s="0"/>
      <c r="GDR123" s="0"/>
      <c r="GDS123" s="0"/>
      <c r="GDT123" s="0"/>
      <c r="GDU123" s="0"/>
      <c r="GDV123" s="0"/>
      <c r="GDW123" s="0"/>
      <c r="GDX123" s="0"/>
      <c r="GDY123" s="0"/>
      <c r="GDZ123" s="0"/>
      <c r="GEA123" s="0"/>
      <c r="GEB123" s="0"/>
      <c r="GEC123" s="0"/>
      <c r="GED123" s="0"/>
      <c r="GEE123" s="0"/>
      <c r="GEF123" s="0"/>
      <c r="GEG123" s="0"/>
      <c r="GEH123" s="0"/>
      <c r="GEI123" s="0"/>
      <c r="GEJ123" s="0"/>
      <c r="GEK123" s="0"/>
      <c r="GEL123" s="0"/>
      <c r="GEM123" s="0"/>
      <c r="GEN123" s="0"/>
      <c r="GEO123" s="0"/>
      <c r="GEP123" s="0"/>
      <c r="GEQ123" s="0"/>
      <c r="GER123" s="0"/>
      <c r="GES123" s="0"/>
      <c r="GET123" s="0"/>
      <c r="GEU123" s="0"/>
      <c r="GEV123" s="0"/>
      <c r="GEW123" s="0"/>
      <c r="GEX123" s="0"/>
      <c r="GEY123" s="0"/>
      <c r="GEZ123" s="0"/>
      <c r="GFA123" s="0"/>
      <c r="GFB123" s="0"/>
      <c r="GFC123" s="0"/>
      <c r="GFD123" s="0"/>
      <c r="GFE123" s="0"/>
      <c r="GFF123" s="0"/>
      <c r="GFG123" s="0"/>
      <c r="GFH123" s="0"/>
      <c r="GFI123" s="0"/>
      <c r="GFJ123" s="0"/>
      <c r="GFK123" s="0"/>
      <c r="GFL123" s="0"/>
      <c r="GFM123" s="0"/>
      <c r="GFN123" s="0"/>
      <c r="GFO123" s="0"/>
      <c r="GFP123" s="0"/>
      <c r="GFQ123" s="0"/>
      <c r="GFR123" s="0"/>
      <c r="GFS123" s="0"/>
      <c r="GFT123" s="0"/>
      <c r="GFU123" s="0"/>
      <c r="GFV123" s="0"/>
      <c r="GFW123" s="0"/>
      <c r="GFX123" s="0"/>
      <c r="GFY123" s="0"/>
      <c r="GFZ123" s="0"/>
      <c r="GGA123" s="0"/>
      <c r="GGB123" s="0"/>
      <c r="GGC123" s="0"/>
      <c r="GGD123" s="0"/>
      <c r="GGE123" s="0"/>
      <c r="GGF123" s="0"/>
      <c r="GGG123" s="0"/>
      <c r="GGH123" s="0"/>
      <c r="GGI123" s="0"/>
      <c r="GGJ123" s="0"/>
      <c r="GGK123" s="0"/>
      <c r="GGL123" s="0"/>
      <c r="GGM123" s="0"/>
      <c r="GGN123" s="0"/>
      <c r="GGO123" s="0"/>
      <c r="GGP123" s="0"/>
      <c r="GGQ123" s="0"/>
      <c r="GGR123" s="0"/>
      <c r="GGS123" s="0"/>
      <c r="GGT123" s="0"/>
      <c r="GGU123" s="0"/>
      <c r="GGV123" s="0"/>
      <c r="GGW123" s="0"/>
      <c r="GGX123" s="0"/>
      <c r="GGY123" s="0"/>
      <c r="GGZ123" s="0"/>
      <c r="GHA123" s="0"/>
      <c r="GHB123" s="0"/>
      <c r="GHC123" s="0"/>
      <c r="GHD123" s="0"/>
      <c r="GHE123" s="0"/>
      <c r="GHF123" s="0"/>
      <c r="GHG123" s="0"/>
      <c r="GHH123" s="0"/>
      <c r="GHI123" s="0"/>
      <c r="GHJ123" s="0"/>
      <c r="GHK123" s="0"/>
      <c r="GHL123" s="0"/>
      <c r="GHM123" s="0"/>
      <c r="GHN123" s="0"/>
      <c r="GHO123" s="0"/>
      <c r="GHP123" s="0"/>
      <c r="GHQ123" s="0"/>
      <c r="GHR123" s="0"/>
      <c r="GHS123" s="0"/>
      <c r="GHT123" s="0"/>
      <c r="GHU123" s="0"/>
      <c r="GHV123" s="0"/>
      <c r="GHW123" s="0"/>
      <c r="GHX123" s="0"/>
      <c r="GHY123" s="0"/>
      <c r="GHZ123" s="0"/>
      <c r="GIA123" s="0"/>
      <c r="GIB123" s="0"/>
      <c r="GIC123" s="0"/>
      <c r="GID123" s="0"/>
      <c r="GIE123" s="0"/>
      <c r="GIF123" s="0"/>
      <c r="GIG123" s="0"/>
      <c r="GIH123" s="0"/>
      <c r="GII123" s="0"/>
      <c r="GIJ123" s="0"/>
      <c r="GIK123" s="0"/>
      <c r="GIL123" s="0"/>
      <c r="GIM123" s="0"/>
      <c r="GIN123" s="0"/>
      <c r="GIO123" s="0"/>
      <c r="GIP123" s="0"/>
      <c r="GIQ123" s="0"/>
      <c r="GIR123" s="0"/>
      <c r="GIS123" s="0"/>
      <c r="GIT123" s="0"/>
      <c r="GIU123" s="0"/>
      <c r="GIV123" s="0"/>
      <c r="GIW123" s="0"/>
      <c r="GIX123" s="0"/>
      <c r="GIY123" s="0"/>
      <c r="GIZ123" s="0"/>
      <c r="GJA123" s="0"/>
      <c r="GJB123" s="0"/>
      <c r="GJC123" s="0"/>
      <c r="GJD123" s="0"/>
      <c r="GJE123" s="0"/>
      <c r="GJF123" s="0"/>
      <c r="GJG123" s="0"/>
      <c r="GJH123" s="0"/>
      <c r="GJI123" s="0"/>
      <c r="GJJ123" s="0"/>
      <c r="GJK123" s="0"/>
      <c r="GJL123" s="0"/>
      <c r="GJM123" s="0"/>
      <c r="GJN123" s="0"/>
      <c r="GJO123" s="0"/>
      <c r="GJP123" s="0"/>
      <c r="GJQ123" s="0"/>
      <c r="GJR123" s="0"/>
      <c r="GJS123" s="0"/>
      <c r="GJT123" s="0"/>
      <c r="GJU123" s="0"/>
      <c r="GJV123" s="0"/>
      <c r="GJW123" s="0"/>
      <c r="GJX123" s="0"/>
      <c r="GJY123" s="0"/>
      <c r="GJZ123" s="0"/>
      <c r="GKA123" s="0"/>
      <c r="GKB123" s="0"/>
      <c r="GKC123" s="0"/>
      <c r="GKD123" s="0"/>
      <c r="GKE123" s="0"/>
      <c r="GKF123" s="0"/>
      <c r="GKG123" s="0"/>
      <c r="GKH123" s="0"/>
      <c r="GKI123" s="0"/>
      <c r="GKJ123" s="0"/>
      <c r="GKK123" s="0"/>
      <c r="GKL123" s="0"/>
      <c r="GKM123" s="0"/>
      <c r="GKN123" s="0"/>
      <c r="GKO123" s="0"/>
      <c r="GKP123" s="0"/>
      <c r="GKQ123" s="0"/>
      <c r="GKR123" s="0"/>
      <c r="GKS123" s="0"/>
      <c r="GKT123" s="0"/>
      <c r="GKU123" s="0"/>
      <c r="GKV123" s="0"/>
      <c r="GKW123" s="0"/>
      <c r="GKX123" s="0"/>
      <c r="GKY123" s="0"/>
      <c r="GKZ123" s="0"/>
      <c r="GLA123" s="0"/>
      <c r="GLB123" s="0"/>
      <c r="GLC123" s="0"/>
      <c r="GLD123" s="0"/>
      <c r="GLE123" s="0"/>
      <c r="GLF123" s="0"/>
      <c r="GLG123" s="0"/>
      <c r="GLH123" s="0"/>
      <c r="GLI123" s="0"/>
      <c r="GLJ123" s="0"/>
      <c r="GLK123" s="0"/>
      <c r="GLL123" s="0"/>
      <c r="GLM123" s="0"/>
      <c r="GLN123" s="0"/>
      <c r="GLO123" s="0"/>
      <c r="GLP123" s="0"/>
      <c r="GLQ123" s="0"/>
      <c r="GLR123" s="0"/>
      <c r="GLS123" s="0"/>
      <c r="GLT123" s="0"/>
      <c r="GLU123" s="0"/>
      <c r="GLV123" s="0"/>
      <c r="GLW123" s="0"/>
      <c r="GLX123" s="0"/>
      <c r="GLY123" s="0"/>
      <c r="GLZ123" s="0"/>
      <c r="GMA123" s="0"/>
      <c r="GMB123" s="0"/>
      <c r="GMC123" s="0"/>
      <c r="GMD123" s="0"/>
      <c r="GME123" s="0"/>
      <c r="GMF123" s="0"/>
      <c r="GMG123" s="0"/>
      <c r="GMH123" s="0"/>
      <c r="GMI123" s="0"/>
      <c r="GMJ123" s="0"/>
      <c r="GMK123" s="0"/>
      <c r="GML123" s="0"/>
      <c r="GMM123" s="0"/>
      <c r="GMN123" s="0"/>
      <c r="GMO123" s="0"/>
      <c r="GMP123" s="0"/>
      <c r="GMQ123" s="0"/>
      <c r="GMR123" s="0"/>
      <c r="GMS123" s="0"/>
      <c r="GMT123" s="0"/>
      <c r="GMU123" s="0"/>
      <c r="GMV123" s="0"/>
      <c r="GMW123" s="0"/>
      <c r="GMX123" s="0"/>
      <c r="GMY123" s="0"/>
      <c r="GMZ123" s="0"/>
      <c r="GNA123" s="0"/>
      <c r="GNB123" s="0"/>
      <c r="GNC123" s="0"/>
      <c r="GND123" s="0"/>
      <c r="GNE123" s="0"/>
      <c r="GNF123" s="0"/>
      <c r="GNG123" s="0"/>
      <c r="GNH123" s="0"/>
      <c r="GNI123" s="0"/>
      <c r="GNJ123" s="0"/>
      <c r="GNK123" s="0"/>
      <c r="GNL123" s="0"/>
      <c r="GNM123" s="0"/>
      <c r="GNN123" s="0"/>
      <c r="GNO123" s="0"/>
      <c r="GNP123" s="0"/>
      <c r="GNQ123" s="0"/>
      <c r="GNR123" s="0"/>
      <c r="GNS123" s="0"/>
      <c r="GNT123" s="0"/>
      <c r="GNU123" s="0"/>
      <c r="GNV123" s="0"/>
      <c r="GNW123" s="0"/>
      <c r="GNX123" s="0"/>
      <c r="GNY123" s="0"/>
      <c r="GNZ123" s="0"/>
      <c r="GOA123" s="0"/>
      <c r="GOB123" s="0"/>
      <c r="GOC123" s="0"/>
      <c r="GOD123" s="0"/>
      <c r="GOE123" s="0"/>
      <c r="GOF123" s="0"/>
      <c r="GOG123" s="0"/>
      <c r="GOH123" s="0"/>
      <c r="GOI123" s="0"/>
      <c r="GOJ123" s="0"/>
      <c r="GOK123" s="0"/>
      <c r="GOL123" s="0"/>
      <c r="GOM123" s="0"/>
      <c r="GON123" s="0"/>
      <c r="GOO123" s="0"/>
      <c r="GOP123" s="0"/>
      <c r="GOQ123" s="0"/>
      <c r="GOR123" s="0"/>
      <c r="GOS123" s="0"/>
      <c r="GOT123" s="0"/>
      <c r="GOU123" s="0"/>
      <c r="GOV123" s="0"/>
      <c r="GOW123" s="0"/>
      <c r="GOX123" s="0"/>
      <c r="GOY123" s="0"/>
      <c r="GOZ123" s="0"/>
      <c r="GPA123" s="0"/>
      <c r="GPB123" s="0"/>
      <c r="GPC123" s="0"/>
      <c r="GPD123" s="0"/>
      <c r="GPE123" s="0"/>
      <c r="GPF123" s="0"/>
      <c r="GPG123" s="0"/>
      <c r="GPH123" s="0"/>
      <c r="GPI123" s="0"/>
      <c r="GPJ123" s="0"/>
      <c r="GPK123" s="0"/>
      <c r="GPL123" s="0"/>
      <c r="GPM123" s="0"/>
      <c r="GPN123" s="0"/>
      <c r="GPO123" s="0"/>
      <c r="GPP123" s="0"/>
      <c r="GPQ123" s="0"/>
      <c r="GPR123" s="0"/>
      <c r="GPS123" s="0"/>
      <c r="GPT123" s="0"/>
      <c r="GPU123" s="0"/>
      <c r="GPV123" s="0"/>
      <c r="GPW123" s="0"/>
      <c r="GPX123" s="0"/>
      <c r="GPY123" s="0"/>
      <c r="GPZ123" s="0"/>
      <c r="GQA123" s="0"/>
      <c r="GQB123" s="0"/>
      <c r="GQC123" s="0"/>
      <c r="GQD123" s="0"/>
      <c r="GQE123" s="0"/>
      <c r="GQF123" s="0"/>
      <c r="GQG123" s="0"/>
      <c r="GQH123" s="0"/>
      <c r="GQI123" s="0"/>
      <c r="GQJ123" s="0"/>
      <c r="GQK123" s="0"/>
      <c r="GQL123" s="0"/>
      <c r="GQM123" s="0"/>
      <c r="GQN123" s="0"/>
      <c r="GQO123" s="0"/>
      <c r="GQP123" s="0"/>
      <c r="GQQ123" s="0"/>
      <c r="GQR123" s="0"/>
      <c r="GQS123" s="0"/>
      <c r="GQT123" s="0"/>
      <c r="GQU123" s="0"/>
      <c r="GQV123" s="0"/>
      <c r="GQW123" s="0"/>
      <c r="GQX123" s="0"/>
      <c r="GQY123" s="0"/>
      <c r="GQZ123" s="0"/>
      <c r="GRA123" s="0"/>
      <c r="GRB123" s="0"/>
      <c r="GRC123" s="0"/>
      <c r="GRD123" s="0"/>
      <c r="GRE123" s="0"/>
      <c r="GRF123" s="0"/>
      <c r="GRG123" s="0"/>
      <c r="GRH123" s="0"/>
      <c r="GRI123" s="0"/>
      <c r="GRJ123" s="0"/>
      <c r="GRK123" s="0"/>
      <c r="GRL123" s="0"/>
      <c r="GRM123" s="0"/>
      <c r="GRN123" s="0"/>
      <c r="GRO123" s="0"/>
      <c r="GRP123" s="0"/>
      <c r="GRQ123" s="0"/>
      <c r="GRR123" s="0"/>
      <c r="GRS123" s="0"/>
      <c r="GRT123" s="0"/>
      <c r="GRU123" s="0"/>
      <c r="GRV123" s="0"/>
      <c r="GRW123" s="0"/>
      <c r="GRX123" s="0"/>
      <c r="GRY123" s="0"/>
      <c r="GRZ123" s="0"/>
      <c r="GSA123" s="0"/>
      <c r="GSB123" s="0"/>
      <c r="GSC123" s="0"/>
      <c r="GSD123" s="0"/>
      <c r="GSE123" s="0"/>
      <c r="GSF123" s="0"/>
      <c r="GSG123" s="0"/>
      <c r="GSH123" s="0"/>
      <c r="GSI123" s="0"/>
      <c r="GSJ123" s="0"/>
      <c r="GSK123" s="0"/>
      <c r="GSL123" s="0"/>
      <c r="GSM123" s="0"/>
      <c r="GSN123" s="0"/>
      <c r="GSO123" s="0"/>
      <c r="GSP123" s="0"/>
      <c r="GSQ123" s="0"/>
      <c r="GSR123" s="0"/>
      <c r="GSS123" s="0"/>
      <c r="GST123" s="0"/>
      <c r="GSU123" s="0"/>
      <c r="GSV123" s="0"/>
      <c r="GSW123" s="0"/>
      <c r="GSX123" s="0"/>
      <c r="GSY123" s="0"/>
      <c r="GSZ123" s="0"/>
      <c r="GTA123" s="0"/>
      <c r="GTB123" s="0"/>
      <c r="GTC123" s="0"/>
      <c r="GTD123" s="0"/>
      <c r="GTE123" s="0"/>
      <c r="GTF123" s="0"/>
      <c r="GTG123" s="0"/>
      <c r="GTH123" s="0"/>
      <c r="GTI123" s="0"/>
      <c r="GTJ123" s="0"/>
      <c r="GTK123" s="0"/>
      <c r="GTL123" s="0"/>
      <c r="GTM123" s="0"/>
      <c r="GTN123" s="0"/>
      <c r="GTO123" s="0"/>
      <c r="GTP123" s="0"/>
      <c r="GTQ123" s="0"/>
      <c r="GTR123" s="0"/>
      <c r="GTS123" s="0"/>
      <c r="GTT123" s="0"/>
      <c r="GTU123" s="0"/>
      <c r="GTV123" s="0"/>
      <c r="GTW123" s="0"/>
      <c r="GTX123" s="0"/>
      <c r="GTY123" s="0"/>
      <c r="GTZ123" s="0"/>
      <c r="GUA123" s="0"/>
      <c r="GUB123" s="0"/>
      <c r="GUC123" s="0"/>
      <c r="GUD123" s="0"/>
      <c r="GUE123" s="0"/>
      <c r="GUF123" s="0"/>
      <c r="GUG123" s="0"/>
      <c r="GUH123" s="0"/>
      <c r="GUI123" s="0"/>
      <c r="GUJ123" s="0"/>
      <c r="GUK123" s="0"/>
      <c r="GUL123" s="0"/>
      <c r="GUM123" s="0"/>
      <c r="GUN123" s="0"/>
      <c r="GUO123" s="0"/>
      <c r="GUP123" s="0"/>
      <c r="GUQ123" s="0"/>
      <c r="GUR123" s="0"/>
      <c r="GUS123" s="0"/>
      <c r="GUT123" s="0"/>
      <c r="GUU123" s="0"/>
      <c r="GUV123" s="0"/>
      <c r="GUW123" s="0"/>
      <c r="GUX123" s="0"/>
      <c r="GUY123" s="0"/>
      <c r="GUZ123" s="0"/>
      <c r="GVA123" s="0"/>
      <c r="GVB123" s="0"/>
      <c r="GVC123" s="0"/>
      <c r="GVD123" s="0"/>
      <c r="GVE123" s="0"/>
      <c r="GVF123" s="0"/>
      <c r="GVG123" s="0"/>
      <c r="GVH123" s="0"/>
      <c r="GVI123" s="0"/>
      <c r="GVJ123" s="0"/>
      <c r="GVK123" s="0"/>
      <c r="GVL123" s="0"/>
      <c r="GVM123" s="0"/>
      <c r="GVN123" s="0"/>
      <c r="GVO123" s="0"/>
      <c r="GVP123" s="0"/>
      <c r="GVQ123" s="0"/>
      <c r="GVR123" s="0"/>
      <c r="GVS123" s="0"/>
      <c r="GVT123" s="0"/>
      <c r="GVU123" s="0"/>
      <c r="GVV123" s="0"/>
      <c r="GVW123" s="0"/>
      <c r="GVX123" s="0"/>
      <c r="GVY123" s="0"/>
      <c r="GVZ123" s="0"/>
      <c r="GWA123" s="0"/>
      <c r="GWB123" s="0"/>
      <c r="GWC123" s="0"/>
      <c r="GWD123" s="0"/>
      <c r="GWE123" s="0"/>
      <c r="GWF123" s="0"/>
      <c r="GWG123" s="0"/>
      <c r="GWH123" s="0"/>
      <c r="GWI123" s="0"/>
      <c r="GWJ123" s="0"/>
      <c r="GWK123" s="0"/>
      <c r="GWL123" s="0"/>
      <c r="GWM123" s="0"/>
      <c r="GWN123" s="0"/>
      <c r="GWO123" s="0"/>
      <c r="GWP123" s="0"/>
      <c r="GWQ123" s="0"/>
      <c r="GWR123" s="0"/>
      <c r="GWS123" s="0"/>
      <c r="GWT123" s="0"/>
      <c r="GWU123" s="0"/>
      <c r="GWV123" s="0"/>
      <c r="GWW123" s="0"/>
      <c r="GWX123" s="0"/>
      <c r="GWY123" s="0"/>
      <c r="GWZ123" s="0"/>
      <c r="GXA123" s="0"/>
      <c r="GXB123" s="0"/>
      <c r="GXC123" s="0"/>
      <c r="GXD123" s="0"/>
      <c r="GXE123" s="0"/>
      <c r="GXF123" s="0"/>
      <c r="GXG123" s="0"/>
      <c r="GXH123" s="0"/>
      <c r="GXI123" s="0"/>
      <c r="GXJ123" s="0"/>
      <c r="GXK123" s="0"/>
      <c r="GXL123" s="0"/>
      <c r="GXM123" s="0"/>
      <c r="GXN123" s="0"/>
      <c r="GXO123" s="0"/>
      <c r="GXP123" s="0"/>
      <c r="GXQ123" s="0"/>
      <c r="GXR123" s="0"/>
      <c r="GXS123" s="0"/>
      <c r="GXT123" s="0"/>
      <c r="GXU123" s="0"/>
      <c r="GXV123" s="0"/>
      <c r="GXW123" s="0"/>
      <c r="GXX123" s="0"/>
      <c r="GXY123" s="0"/>
      <c r="GXZ123" s="0"/>
      <c r="GYA123" s="0"/>
      <c r="GYB123" s="0"/>
      <c r="GYC123" s="0"/>
      <c r="GYD123" s="0"/>
      <c r="GYE123" s="0"/>
      <c r="GYF123" s="0"/>
      <c r="GYG123" s="0"/>
      <c r="GYH123" s="0"/>
      <c r="GYI123" s="0"/>
      <c r="GYJ123" s="0"/>
      <c r="GYK123" s="0"/>
      <c r="GYL123" s="0"/>
      <c r="GYM123" s="0"/>
      <c r="GYN123" s="0"/>
      <c r="GYO123" s="0"/>
      <c r="GYP123" s="0"/>
      <c r="GYQ123" s="0"/>
      <c r="GYR123" s="0"/>
      <c r="GYS123" s="0"/>
      <c r="GYT123" s="0"/>
      <c r="GYU123" s="0"/>
      <c r="GYV123" s="0"/>
      <c r="GYW123" s="0"/>
      <c r="GYX123" s="0"/>
      <c r="GYY123" s="0"/>
      <c r="GYZ123" s="0"/>
      <c r="GZA123" s="0"/>
      <c r="GZB123" s="0"/>
      <c r="GZC123" s="0"/>
      <c r="GZD123" s="0"/>
      <c r="GZE123" s="0"/>
      <c r="GZF123" s="0"/>
      <c r="GZG123" s="0"/>
      <c r="GZH123" s="0"/>
      <c r="GZI123" s="0"/>
      <c r="GZJ123" s="0"/>
      <c r="GZK123" s="0"/>
      <c r="GZL123" s="0"/>
      <c r="GZM123" s="0"/>
      <c r="GZN123" s="0"/>
      <c r="GZO123" s="0"/>
      <c r="GZP123" s="0"/>
      <c r="GZQ123" s="0"/>
      <c r="GZR123" s="0"/>
      <c r="GZS123" s="0"/>
      <c r="GZT123" s="0"/>
      <c r="GZU123" s="0"/>
      <c r="GZV123" s="0"/>
      <c r="GZW123" s="0"/>
      <c r="GZX123" s="0"/>
      <c r="GZY123" s="0"/>
      <c r="GZZ123" s="0"/>
      <c r="HAA123" s="0"/>
      <c r="HAB123" s="0"/>
      <c r="HAC123" s="0"/>
      <c r="HAD123" s="0"/>
      <c r="HAE123" s="0"/>
      <c r="HAF123" s="0"/>
      <c r="HAG123" s="0"/>
      <c r="HAH123" s="0"/>
      <c r="HAI123" s="0"/>
      <c r="HAJ123" s="0"/>
      <c r="HAK123" s="0"/>
      <c r="HAL123" s="0"/>
      <c r="HAM123" s="0"/>
      <c r="HAN123" s="0"/>
      <c r="HAO123" s="0"/>
      <c r="HAP123" s="0"/>
      <c r="HAQ123" s="0"/>
      <c r="HAR123" s="0"/>
      <c r="HAS123" s="0"/>
      <c r="HAT123" s="0"/>
      <c r="HAU123" s="0"/>
      <c r="HAV123" s="0"/>
      <c r="HAW123" s="0"/>
      <c r="HAX123" s="0"/>
      <c r="HAY123" s="0"/>
      <c r="HAZ123" s="0"/>
      <c r="HBA123" s="0"/>
      <c r="HBB123" s="0"/>
      <c r="HBC123" s="0"/>
      <c r="HBD123" s="0"/>
      <c r="HBE123" s="0"/>
      <c r="HBF123" s="0"/>
      <c r="HBG123" s="0"/>
      <c r="HBH123" s="0"/>
      <c r="HBI123" s="0"/>
      <c r="HBJ123" s="0"/>
      <c r="HBK123" s="0"/>
      <c r="HBL123" s="0"/>
      <c r="HBM123" s="0"/>
      <c r="HBN123" s="0"/>
      <c r="HBO123" s="0"/>
      <c r="HBP123" s="0"/>
      <c r="HBQ123" s="0"/>
      <c r="HBR123" s="0"/>
      <c r="HBS123" s="0"/>
      <c r="HBT123" s="0"/>
      <c r="HBU123" s="0"/>
      <c r="HBV123" s="0"/>
      <c r="HBW123" s="0"/>
      <c r="HBX123" s="0"/>
      <c r="HBY123" s="0"/>
      <c r="HBZ123" s="0"/>
      <c r="HCA123" s="0"/>
      <c r="HCB123" s="0"/>
      <c r="HCC123" s="0"/>
      <c r="HCD123" s="0"/>
      <c r="HCE123" s="0"/>
      <c r="HCF123" s="0"/>
      <c r="HCG123" s="0"/>
      <c r="HCH123" s="0"/>
      <c r="HCI123" s="0"/>
      <c r="HCJ123" s="0"/>
      <c r="HCK123" s="0"/>
      <c r="HCL123" s="0"/>
      <c r="HCM123" s="0"/>
      <c r="HCN123" s="0"/>
      <c r="HCO123" s="0"/>
      <c r="HCP123" s="0"/>
      <c r="HCQ123" s="0"/>
      <c r="HCR123" s="0"/>
      <c r="HCS123" s="0"/>
      <c r="HCT123" s="0"/>
      <c r="HCU123" s="0"/>
      <c r="HCV123" s="0"/>
      <c r="HCW123" s="0"/>
      <c r="HCX123" s="0"/>
      <c r="HCY123" s="0"/>
      <c r="HCZ123" s="0"/>
      <c r="HDA123" s="0"/>
      <c r="HDB123" s="0"/>
      <c r="HDC123" s="0"/>
      <c r="HDD123" s="0"/>
      <c r="HDE123" s="0"/>
      <c r="HDF123" s="0"/>
      <c r="HDG123" s="0"/>
      <c r="HDH123" s="0"/>
      <c r="HDI123" s="0"/>
      <c r="HDJ123" s="0"/>
      <c r="HDK123" s="0"/>
      <c r="HDL123" s="0"/>
      <c r="HDM123" s="0"/>
      <c r="HDN123" s="0"/>
      <c r="HDO123" s="0"/>
      <c r="HDP123" s="0"/>
      <c r="HDQ123" s="0"/>
      <c r="HDR123" s="0"/>
      <c r="HDS123" s="0"/>
      <c r="HDT123" s="0"/>
      <c r="HDU123" s="0"/>
      <c r="HDV123" s="0"/>
      <c r="HDW123" s="0"/>
      <c r="HDX123" s="0"/>
      <c r="HDY123" s="0"/>
      <c r="HDZ123" s="0"/>
      <c r="HEA123" s="0"/>
      <c r="HEB123" s="0"/>
      <c r="HEC123" s="0"/>
      <c r="HED123" s="0"/>
      <c r="HEE123" s="0"/>
      <c r="HEF123" s="0"/>
      <c r="HEG123" s="0"/>
      <c r="HEH123" s="0"/>
      <c r="HEI123" s="0"/>
      <c r="HEJ123" s="0"/>
      <c r="HEK123" s="0"/>
      <c r="HEL123" s="0"/>
      <c r="HEM123" s="0"/>
      <c r="HEN123" s="0"/>
      <c r="HEO123" s="0"/>
      <c r="HEP123" s="0"/>
      <c r="HEQ123" s="0"/>
      <c r="HER123" s="0"/>
      <c r="HES123" s="0"/>
      <c r="HET123" s="0"/>
      <c r="HEU123" s="0"/>
      <c r="HEV123" s="0"/>
      <c r="HEW123" s="0"/>
      <c r="HEX123" s="0"/>
      <c r="HEY123" s="0"/>
      <c r="HEZ123" s="0"/>
      <c r="HFA123" s="0"/>
      <c r="HFB123" s="0"/>
      <c r="HFC123" s="0"/>
      <c r="HFD123" s="0"/>
      <c r="HFE123" s="0"/>
      <c r="HFF123" s="0"/>
      <c r="HFG123" s="0"/>
      <c r="HFH123" s="0"/>
      <c r="HFI123" s="0"/>
      <c r="HFJ123" s="0"/>
      <c r="HFK123" s="0"/>
      <c r="HFL123" s="0"/>
      <c r="HFM123" s="0"/>
      <c r="HFN123" s="0"/>
      <c r="HFO123" s="0"/>
      <c r="HFP123" s="0"/>
      <c r="HFQ123" s="0"/>
      <c r="HFR123" s="0"/>
      <c r="HFS123" s="0"/>
      <c r="HFT123" s="0"/>
      <c r="HFU123" s="0"/>
      <c r="HFV123" s="0"/>
      <c r="HFW123" s="0"/>
      <c r="HFX123" s="0"/>
      <c r="HFY123" s="0"/>
      <c r="HFZ123" s="0"/>
      <c r="HGA123" s="0"/>
      <c r="HGB123" s="0"/>
      <c r="HGC123" s="0"/>
      <c r="HGD123" s="0"/>
      <c r="HGE123" s="0"/>
      <c r="HGF123" s="0"/>
      <c r="HGG123" s="0"/>
      <c r="HGH123" s="0"/>
      <c r="HGI123" s="0"/>
      <c r="HGJ123" s="0"/>
      <c r="HGK123" s="0"/>
      <c r="HGL123" s="0"/>
      <c r="HGM123" s="0"/>
      <c r="HGN123" s="0"/>
      <c r="HGO123" s="0"/>
      <c r="HGP123" s="0"/>
      <c r="HGQ123" s="0"/>
      <c r="HGR123" s="0"/>
      <c r="HGS123" s="0"/>
      <c r="HGT123" s="0"/>
      <c r="HGU123" s="0"/>
      <c r="HGV123" s="0"/>
      <c r="HGW123" s="0"/>
      <c r="HGX123" s="0"/>
      <c r="HGY123" s="0"/>
      <c r="HGZ123" s="0"/>
      <c r="HHA123" s="0"/>
      <c r="HHB123" s="0"/>
      <c r="HHC123" s="0"/>
      <c r="HHD123" s="0"/>
      <c r="HHE123" s="0"/>
      <c r="HHF123" s="0"/>
      <c r="HHG123" s="0"/>
      <c r="HHH123" s="0"/>
      <c r="HHI123" s="0"/>
      <c r="HHJ123" s="0"/>
      <c r="HHK123" s="0"/>
      <c r="HHL123" s="0"/>
      <c r="HHM123" s="0"/>
      <c r="HHN123" s="0"/>
      <c r="HHO123" s="0"/>
      <c r="HHP123" s="0"/>
      <c r="HHQ123" s="0"/>
      <c r="HHR123" s="0"/>
      <c r="HHS123" s="0"/>
      <c r="HHT123" s="0"/>
      <c r="HHU123" s="0"/>
      <c r="HHV123" s="0"/>
      <c r="HHW123" s="0"/>
      <c r="HHX123" s="0"/>
      <c r="HHY123" s="0"/>
      <c r="HHZ123" s="0"/>
      <c r="HIA123" s="0"/>
      <c r="HIB123" s="0"/>
      <c r="HIC123" s="0"/>
      <c r="HID123" s="0"/>
      <c r="HIE123" s="0"/>
      <c r="HIF123" s="0"/>
      <c r="HIG123" s="0"/>
      <c r="HIH123" s="0"/>
      <c r="HII123" s="0"/>
      <c r="HIJ123" s="0"/>
      <c r="HIK123" s="0"/>
      <c r="HIL123" s="0"/>
      <c r="HIM123" s="0"/>
      <c r="HIN123" s="0"/>
      <c r="HIO123" s="0"/>
      <c r="HIP123" s="0"/>
      <c r="HIQ123" s="0"/>
      <c r="HIR123" s="0"/>
      <c r="HIS123" s="0"/>
      <c r="HIT123" s="0"/>
      <c r="HIU123" s="0"/>
      <c r="HIV123" s="0"/>
      <c r="HIW123" s="0"/>
      <c r="HIX123" s="0"/>
      <c r="HIY123" s="0"/>
      <c r="HIZ123" s="0"/>
      <c r="HJA123" s="0"/>
      <c r="HJB123" s="0"/>
      <c r="HJC123" s="0"/>
      <c r="HJD123" s="0"/>
      <c r="HJE123" s="0"/>
      <c r="HJF123" s="0"/>
      <c r="HJG123" s="0"/>
      <c r="HJH123" s="0"/>
      <c r="HJI123" s="0"/>
      <c r="HJJ123" s="0"/>
      <c r="HJK123" s="0"/>
      <c r="HJL123" s="0"/>
      <c r="HJM123" s="0"/>
      <c r="HJN123" s="0"/>
      <c r="HJO123" s="0"/>
      <c r="HJP123" s="0"/>
      <c r="HJQ123" s="0"/>
      <c r="HJR123" s="0"/>
      <c r="HJS123" s="0"/>
      <c r="HJT123" s="0"/>
      <c r="HJU123" s="0"/>
      <c r="HJV123" s="0"/>
      <c r="HJW123" s="0"/>
      <c r="HJX123" s="0"/>
      <c r="HJY123" s="0"/>
      <c r="HJZ123" s="0"/>
      <c r="HKA123" s="0"/>
      <c r="HKB123" s="0"/>
      <c r="HKC123" s="0"/>
      <c r="HKD123" s="0"/>
      <c r="HKE123" s="0"/>
      <c r="HKF123" s="0"/>
      <c r="HKG123" s="0"/>
      <c r="HKH123" s="0"/>
      <c r="HKI123" s="0"/>
      <c r="HKJ123" s="0"/>
      <c r="HKK123" s="0"/>
      <c r="HKL123" s="0"/>
      <c r="HKM123" s="0"/>
      <c r="HKN123" s="0"/>
      <c r="HKO123" s="0"/>
      <c r="HKP123" s="0"/>
      <c r="HKQ123" s="0"/>
      <c r="HKR123" s="0"/>
      <c r="HKS123" s="0"/>
      <c r="HKT123" s="0"/>
      <c r="HKU123" s="0"/>
      <c r="HKV123" s="0"/>
      <c r="HKW123" s="0"/>
      <c r="HKX123" s="0"/>
      <c r="HKY123" s="0"/>
      <c r="HKZ123" s="0"/>
      <c r="HLA123" s="0"/>
      <c r="HLB123" s="0"/>
      <c r="HLC123" s="0"/>
      <c r="HLD123" s="0"/>
      <c r="HLE123" s="0"/>
      <c r="HLF123" s="0"/>
      <c r="HLG123" s="0"/>
      <c r="HLH123" s="0"/>
      <c r="HLI123" s="0"/>
      <c r="HLJ123" s="0"/>
      <c r="HLK123" s="0"/>
      <c r="HLL123" s="0"/>
      <c r="HLM123" s="0"/>
      <c r="HLN123" s="0"/>
      <c r="HLO123" s="0"/>
      <c r="HLP123" s="0"/>
      <c r="HLQ123" s="0"/>
      <c r="HLR123" s="0"/>
      <c r="HLS123" s="0"/>
      <c r="HLT123" s="0"/>
      <c r="HLU123" s="0"/>
      <c r="HLV123" s="0"/>
      <c r="HLW123" s="0"/>
      <c r="HLX123" s="0"/>
      <c r="HLY123" s="0"/>
      <c r="HLZ123" s="0"/>
      <c r="HMA123" s="0"/>
      <c r="HMB123" s="0"/>
      <c r="HMC123" s="0"/>
      <c r="HMD123" s="0"/>
      <c r="HME123" s="0"/>
      <c r="HMF123" s="0"/>
      <c r="HMG123" s="0"/>
      <c r="HMH123" s="0"/>
      <c r="HMI123" s="0"/>
      <c r="HMJ123" s="0"/>
      <c r="HMK123" s="0"/>
      <c r="HML123" s="0"/>
      <c r="HMM123" s="0"/>
      <c r="HMN123" s="0"/>
      <c r="HMO123" s="0"/>
      <c r="HMP123" s="0"/>
      <c r="HMQ123" s="0"/>
      <c r="HMR123" s="0"/>
      <c r="HMS123" s="0"/>
      <c r="HMT123" s="0"/>
      <c r="HMU123" s="0"/>
      <c r="HMV123" s="0"/>
      <c r="HMW123" s="0"/>
      <c r="HMX123" s="0"/>
      <c r="HMY123" s="0"/>
      <c r="HMZ123" s="0"/>
      <c r="HNA123" s="0"/>
      <c r="HNB123" s="0"/>
      <c r="HNC123" s="0"/>
      <c r="HND123" s="0"/>
      <c r="HNE123" s="0"/>
      <c r="HNF123" s="0"/>
      <c r="HNG123" s="0"/>
      <c r="HNH123" s="0"/>
      <c r="HNI123" s="0"/>
      <c r="HNJ123" s="0"/>
      <c r="HNK123" s="0"/>
      <c r="HNL123" s="0"/>
      <c r="HNM123" s="0"/>
      <c r="HNN123" s="0"/>
      <c r="HNO123" s="0"/>
      <c r="HNP123" s="0"/>
      <c r="HNQ123" s="0"/>
      <c r="HNR123" s="0"/>
      <c r="HNS123" s="0"/>
      <c r="HNT123" s="0"/>
      <c r="HNU123" s="0"/>
      <c r="HNV123" s="0"/>
      <c r="HNW123" s="0"/>
      <c r="HNX123" s="0"/>
      <c r="HNY123" s="0"/>
      <c r="HNZ123" s="0"/>
      <c r="HOA123" s="0"/>
      <c r="HOB123" s="0"/>
      <c r="HOC123" s="0"/>
      <c r="HOD123" s="0"/>
      <c r="HOE123" s="0"/>
      <c r="HOF123" s="0"/>
      <c r="HOG123" s="0"/>
      <c r="HOH123" s="0"/>
      <c r="HOI123" s="0"/>
      <c r="HOJ123" s="0"/>
      <c r="HOK123" s="0"/>
      <c r="HOL123" s="0"/>
      <c r="HOM123" s="0"/>
      <c r="HON123" s="0"/>
      <c r="HOO123" s="0"/>
      <c r="HOP123" s="0"/>
      <c r="HOQ123" s="0"/>
      <c r="HOR123" s="0"/>
      <c r="HOS123" s="0"/>
      <c r="HOT123" s="0"/>
      <c r="HOU123" s="0"/>
      <c r="HOV123" s="0"/>
      <c r="HOW123" s="0"/>
      <c r="HOX123" s="0"/>
      <c r="HOY123" s="0"/>
      <c r="HOZ123" s="0"/>
      <c r="HPA123" s="0"/>
      <c r="HPB123" s="0"/>
      <c r="HPC123" s="0"/>
      <c r="HPD123" s="0"/>
      <c r="HPE123" s="0"/>
      <c r="HPF123" s="0"/>
      <c r="HPG123" s="0"/>
      <c r="HPH123" s="0"/>
      <c r="HPI123" s="0"/>
      <c r="HPJ123" s="0"/>
      <c r="HPK123" s="0"/>
      <c r="HPL123" s="0"/>
      <c r="HPM123" s="0"/>
      <c r="HPN123" s="0"/>
      <c r="HPO123" s="0"/>
      <c r="HPP123" s="0"/>
      <c r="HPQ123" s="0"/>
      <c r="HPR123" s="0"/>
      <c r="HPS123" s="0"/>
      <c r="HPT123" s="0"/>
      <c r="HPU123" s="0"/>
      <c r="HPV123" s="0"/>
      <c r="HPW123" s="0"/>
      <c r="HPX123" s="0"/>
      <c r="HPY123" s="0"/>
      <c r="HPZ123" s="0"/>
      <c r="HQA123" s="0"/>
      <c r="HQB123" s="0"/>
      <c r="HQC123" s="0"/>
      <c r="HQD123" s="0"/>
      <c r="HQE123" s="0"/>
      <c r="HQF123" s="0"/>
      <c r="HQG123" s="0"/>
      <c r="HQH123" s="0"/>
      <c r="HQI123" s="0"/>
      <c r="HQJ123" s="0"/>
      <c r="HQK123" s="0"/>
      <c r="HQL123" s="0"/>
      <c r="HQM123" s="0"/>
      <c r="HQN123" s="0"/>
      <c r="HQO123" s="0"/>
      <c r="HQP123" s="0"/>
      <c r="HQQ123" s="0"/>
      <c r="HQR123" s="0"/>
      <c r="HQS123" s="0"/>
      <c r="HQT123" s="0"/>
      <c r="HQU123" s="0"/>
      <c r="HQV123" s="0"/>
      <c r="HQW123" s="0"/>
      <c r="HQX123" s="0"/>
      <c r="HQY123" s="0"/>
      <c r="HQZ123" s="0"/>
      <c r="HRA123" s="0"/>
      <c r="HRB123" s="0"/>
      <c r="HRC123" s="0"/>
      <c r="HRD123" s="0"/>
      <c r="HRE123" s="0"/>
      <c r="HRF123" s="0"/>
      <c r="HRG123" s="0"/>
      <c r="HRH123" s="0"/>
      <c r="HRI123" s="0"/>
      <c r="HRJ123" s="0"/>
      <c r="HRK123" s="0"/>
      <c r="HRL123" s="0"/>
      <c r="HRM123" s="0"/>
      <c r="HRN123" s="0"/>
      <c r="HRO123" s="0"/>
      <c r="HRP123" s="0"/>
      <c r="HRQ123" s="0"/>
      <c r="HRR123" s="0"/>
      <c r="HRS123" s="0"/>
      <c r="HRT123" s="0"/>
      <c r="HRU123" s="0"/>
      <c r="HRV123" s="0"/>
      <c r="HRW123" s="0"/>
      <c r="HRX123" s="0"/>
      <c r="HRY123" s="0"/>
      <c r="HRZ123" s="0"/>
      <c r="HSA123" s="0"/>
      <c r="HSB123" s="0"/>
      <c r="HSC123" s="0"/>
      <c r="HSD123" s="0"/>
      <c r="HSE123" s="0"/>
      <c r="HSF123" s="0"/>
      <c r="HSG123" s="0"/>
      <c r="HSH123" s="0"/>
      <c r="HSI123" s="0"/>
      <c r="HSJ123" s="0"/>
      <c r="HSK123" s="0"/>
      <c r="HSL123" s="0"/>
      <c r="HSM123" s="0"/>
      <c r="HSN123" s="0"/>
      <c r="HSO123" s="0"/>
      <c r="HSP123" s="0"/>
      <c r="HSQ123" s="0"/>
      <c r="HSR123" s="0"/>
      <c r="HSS123" s="0"/>
      <c r="HST123" s="0"/>
      <c r="HSU123" s="0"/>
      <c r="HSV123" s="0"/>
      <c r="HSW123" s="0"/>
      <c r="HSX123" s="0"/>
      <c r="HSY123" s="0"/>
      <c r="HSZ123" s="0"/>
      <c r="HTA123" s="0"/>
      <c r="HTB123" s="0"/>
      <c r="HTC123" s="0"/>
      <c r="HTD123" s="0"/>
      <c r="HTE123" s="0"/>
      <c r="HTF123" s="0"/>
      <c r="HTG123" s="0"/>
      <c r="HTH123" s="0"/>
      <c r="HTI123" s="0"/>
      <c r="HTJ123" s="0"/>
      <c r="HTK123" s="0"/>
      <c r="HTL123" s="0"/>
      <c r="HTM123" s="0"/>
      <c r="HTN123" s="0"/>
      <c r="HTO123" s="0"/>
      <c r="HTP123" s="0"/>
      <c r="HTQ123" s="0"/>
      <c r="HTR123" s="0"/>
      <c r="HTS123" s="0"/>
      <c r="HTT123" s="0"/>
      <c r="HTU123" s="0"/>
      <c r="HTV123" s="0"/>
      <c r="HTW123" s="0"/>
      <c r="HTX123" s="0"/>
      <c r="HTY123" s="0"/>
      <c r="HTZ123" s="0"/>
      <c r="HUA123" s="0"/>
      <c r="HUB123" s="0"/>
      <c r="HUC123" s="0"/>
      <c r="HUD123" s="0"/>
      <c r="HUE123" s="0"/>
      <c r="HUF123" s="0"/>
      <c r="HUG123" s="0"/>
      <c r="HUH123" s="0"/>
      <c r="HUI123" s="0"/>
      <c r="HUJ123" s="0"/>
      <c r="HUK123" s="0"/>
      <c r="HUL123" s="0"/>
      <c r="HUM123" s="0"/>
      <c r="HUN123" s="0"/>
      <c r="HUO123" s="0"/>
      <c r="HUP123" s="0"/>
      <c r="HUQ123" s="0"/>
      <c r="HUR123" s="0"/>
      <c r="HUS123" s="0"/>
      <c r="HUT123" s="0"/>
      <c r="HUU123" s="0"/>
      <c r="HUV123" s="0"/>
      <c r="HUW123" s="0"/>
      <c r="HUX123" s="0"/>
      <c r="HUY123" s="0"/>
      <c r="HUZ123" s="0"/>
      <c r="HVA123" s="0"/>
      <c r="HVB123" s="0"/>
      <c r="HVC123" s="0"/>
      <c r="HVD123" s="0"/>
      <c r="HVE123" s="0"/>
      <c r="HVF123" s="0"/>
      <c r="HVG123" s="0"/>
      <c r="HVH123" s="0"/>
      <c r="HVI123" s="0"/>
      <c r="HVJ123" s="0"/>
      <c r="HVK123" s="0"/>
      <c r="HVL123" s="0"/>
      <c r="HVM123" s="0"/>
      <c r="HVN123" s="0"/>
      <c r="HVO123" s="0"/>
      <c r="HVP123" s="0"/>
      <c r="HVQ123" s="0"/>
      <c r="HVR123" s="0"/>
      <c r="HVS123" s="0"/>
      <c r="HVT123" s="0"/>
      <c r="HVU123" s="0"/>
      <c r="HVV123" s="0"/>
      <c r="HVW123" s="0"/>
      <c r="HVX123" s="0"/>
      <c r="HVY123" s="0"/>
      <c r="HVZ123" s="0"/>
      <c r="HWA123" s="0"/>
      <c r="HWB123" s="0"/>
      <c r="HWC123" s="0"/>
      <c r="HWD123" s="0"/>
      <c r="HWE123" s="0"/>
      <c r="HWF123" s="0"/>
      <c r="HWG123" s="0"/>
      <c r="HWH123" s="0"/>
      <c r="HWI123" s="0"/>
      <c r="HWJ123" s="0"/>
      <c r="HWK123" s="0"/>
      <c r="HWL123" s="0"/>
      <c r="HWM123" s="0"/>
      <c r="HWN123" s="0"/>
      <c r="HWO123" s="0"/>
      <c r="HWP123" s="0"/>
      <c r="HWQ123" s="0"/>
      <c r="HWR123" s="0"/>
      <c r="HWS123" s="0"/>
      <c r="HWT123" s="0"/>
      <c r="HWU123" s="0"/>
      <c r="HWV123" s="0"/>
      <c r="HWW123" s="0"/>
      <c r="HWX123" s="0"/>
      <c r="HWY123" s="0"/>
      <c r="HWZ123" s="0"/>
      <c r="HXA123" s="0"/>
      <c r="HXB123" s="0"/>
      <c r="HXC123" s="0"/>
      <c r="HXD123" s="0"/>
      <c r="HXE123" s="0"/>
      <c r="HXF123" s="0"/>
      <c r="HXG123" s="0"/>
      <c r="HXH123" s="0"/>
      <c r="HXI123" s="0"/>
      <c r="HXJ123" s="0"/>
      <c r="HXK123" s="0"/>
      <c r="HXL123" s="0"/>
      <c r="HXM123" s="0"/>
      <c r="HXN123" s="0"/>
      <c r="HXO123" s="0"/>
      <c r="HXP123" s="0"/>
      <c r="HXQ123" s="0"/>
      <c r="HXR123" s="0"/>
      <c r="HXS123" s="0"/>
      <c r="HXT123" s="0"/>
      <c r="HXU123" s="0"/>
      <c r="HXV123" s="0"/>
      <c r="HXW123" s="0"/>
      <c r="HXX123" s="0"/>
      <c r="HXY123" s="0"/>
      <c r="HXZ123" s="0"/>
      <c r="HYA123" s="0"/>
      <c r="HYB123" s="0"/>
      <c r="HYC123" s="0"/>
      <c r="HYD123" s="0"/>
      <c r="HYE123" s="0"/>
      <c r="HYF123" s="0"/>
      <c r="HYG123" s="0"/>
      <c r="HYH123" s="0"/>
      <c r="HYI123" s="0"/>
      <c r="HYJ123" s="0"/>
      <c r="HYK123" s="0"/>
      <c r="HYL123" s="0"/>
      <c r="HYM123" s="0"/>
      <c r="HYN123" s="0"/>
      <c r="HYO123" s="0"/>
      <c r="HYP123" s="0"/>
      <c r="HYQ123" s="0"/>
      <c r="HYR123" s="0"/>
      <c r="HYS123" s="0"/>
      <c r="HYT123" s="0"/>
      <c r="HYU123" s="0"/>
      <c r="HYV123" s="0"/>
      <c r="HYW123" s="0"/>
      <c r="HYX123" s="0"/>
      <c r="HYY123" s="0"/>
      <c r="HYZ123" s="0"/>
      <c r="HZA123" s="0"/>
      <c r="HZB123" s="0"/>
      <c r="HZC123" s="0"/>
      <c r="HZD123" s="0"/>
      <c r="HZE123" s="0"/>
      <c r="HZF123" s="0"/>
      <c r="HZG123" s="0"/>
      <c r="HZH123" s="0"/>
      <c r="HZI123" s="0"/>
      <c r="HZJ123" s="0"/>
      <c r="HZK123" s="0"/>
      <c r="HZL123" s="0"/>
      <c r="HZM123" s="0"/>
      <c r="HZN123" s="0"/>
      <c r="HZO123" s="0"/>
      <c r="HZP123" s="0"/>
      <c r="HZQ123" s="0"/>
      <c r="HZR123" s="0"/>
      <c r="HZS123" s="0"/>
      <c r="HZT123" s="0"/>
      <c r="HZU123" s="0"/>
      <c r="HZV123" s="0"/>
      <c r="HZW123" s="0"/>
      <c r="HZX123" s="0"/>
      <c r="HZY123" s="0"/>
      <c r="HZZ123" s="0"/>
      <c r="IAA123" s="0"/>
      <c r="IAB123" s="0"/>
      <c r="IAC123" s="0"/>
      <c r="IAD123" s="0"/>
      <c r="IAE123" s="0"/>
      <c r="IAF123" s="0"/>
      <c r="IAG123" s="0"/>
      <c r="IAH123" s="0"/>
      <c r="IAI123" s="0"/>
      <c r="IAJ123" s="0"/>
      <c r="IAK123" s="0"/>
      <c r="IAL123" s="0"/>
      <c r="IAM123" s="0"/>
      <c r="IAN123" s="0"/>
      <c r="IAO123" s="0"/>
      <c r="IAP123" s="0"/>
      <c r="IAQ123" s="0"/>
      <c r="IAR123" s="0"/>
      <c r="IAS123" s="0"/>
      <c r="IAT123" s="0"/>
      <c r="IAU123" s="0"/>
      <c r="IAV123" s="0"/>
      <c r="IAW123" s="0"/>
      <c r="IAX123" s="0"/>
      <c r="IAY123" s="0"/>
      <c r="IAZ123" s="0"/>
      <c r="IBA123" s="0"/>
      <c r="IBB123" s="0"/>
      <c r="IBC123" s="0"/>
      <c r="IBD123" s="0"/>
      <c r="IBE123" s="0"/>
      <c r="IBF123" s="0"/>
      <c r="IBG123" s="0"/>
      <c r="IBH123" s="0"/>
      <c r="IBI123" s="0"/>
      <c r="IBJ123" s="0"/>
      <c r="IBK123" s="0"/>
      <c r="IBL123" s="0"/>
      <c r="IBM123" s="0"/>
      <c r="IBN123" s="0"/>
      <c r="IBO123" s="0"/>
      <c r="IBP123" s="0"/>
      <c r="IBQ123" s="0"/>
      <c r="IBR123" s="0"/>
      <c r="IBS123" s="0"/>
      <c r="IBT123" s="0"/>
      <c r="IBU123" s="0"/>
      <c r="IBV123" s="0"/>
      <c r="IBW123" s="0"/>
      <c r="IBX123" s="0"/>
      <c r="IBY123" s="0"/>
      <c r="IBZ123" s="0"/>
      <c r="ICA123" s="0"/>
      <c r="ICB123" s="0"/>
      <c r="ICC123" s="0"/>
      <c r="ICD123" s="0"/>
      <c r="ICE123" s="0"/>
      <c r="ICF123" s="0"/>
      <c r="ICG123" s="0"/>
      <c r="ICH123" s="0"/>
      <c r="ICI123" s="0"/>
      <c r="ICJ123" s="0"/>
      <c r="ICK123" s="0"/>
      <c r="ICL123" s="0"/>
      <c r="ICM123" s="0"/>
      <c r="ICN123" s="0"/>
      <c r="ICO123" s="0"/>
      <c r="ICP123" s="0"/>
      <c r="ICQ123" s="0"/>
      <c r="ICR123" s="0"/>
      <c r="ICS123" s="0"/>
      <c r="ICT123" s="0"/>
      <c r="ICU123" s="0"/>
      <c r="ICV123" s="0"/>
      <c r="ICW123" s="0"/>
      <c r="ICX123" s="0"/>
      <c r="ICY123" s="0"/>
      <c r="ICZ123" s="0"/>
      <c r="IDA123" s="0"/>
      <c r="IDB123" s="0"/>
      <c r="IDC123" s="0"/>
      <c r="IDD123" s="0"/>
      <c r="IDE123" s="0"/>
      <c r="IDF123" s="0"/>
      <c r="IDG123" s="0"/>
      <c r="IDH123" s="0"/>
      <c r="IDI123" s="0"/>
      <c r="IDJ123" s="0"/>
      <c r="IDK123" s="0"/>
      <c r="IDL123" s="0"/>
      <c r="IDM123" s="0"/>
      <c r="IDN123" s="0"/>
      <c r="IDO123" s="0"/>
      <c r="IDP123" s="0"/>
      <c r="IDQ123" s="0"/>
      <c r="IDR123" s="0"/>
      <c r="IDS123" s="0"/>
      <c r="IDT123" s="0"/>
      <c r="IDU123" s="0"/>
      <c r="IDV123" s="0"/>
      <c r="IDW123" s="0"/>
      <c r="IDX123" s="0"/>
      <c r="IDY123" s="0"/>
      <c r="IDZ123" s="0"/>
      <c r="IEA123" s="0"/>
      <c r="IEB123" s="0"/>
      <c r="IEC123" s="0"/>
      <c r="IED123" s="0"/>
      <c r="IEE123" s="0"/>
      <c r="IEF123" s="0"/>
      <c r="IEG123" s="0"/>
      <c r="IEH123" s="0"/>
      <c r="IEI123" s="0"/>
      <c r="IEJ123" s="0"/>
      <c r="IEK123" s="0"/>
      <c r="IEL123" s="0"/>
      <c r="IEM123" s="0"/>
      <c r="IEN123" s="0"/>
      <c r="IEO123" s="0"/>
      <c r="IEP123" s="0"/>
      <c r="IEQ123" s="0"/>
      <c r="IER123" s="0"/>
      <c r="IES123" s="0"/>
      <c r="IET123" s="0"/>
      <c r="IEU123" s="0"/>
      <c r="IEV123" s="0"/>
      <c r="IEW123" s="0"/>
      <c r="IEX123" s="0"/>
      <c r="IEY123" s="0"/>
      <c r="IEZ123" s="0"/>
      <c r="IFA123" s="0"/>
      <c r="IFB123" s="0"/>
      <c r="IFC123" s="0"/>
      <c r="IFD123" s="0"/>
      <c r="IFE123" s="0"/>
      <c r="IFF123" s="0"/>
      <c r="IFG123" s="0"/>
      <c r="IFH123" s="0"/>
      <c r="IFI123" s="0"/>
      <c r="IFJ123" s="0"/>
      <c r="IFK123" s="0"/>
      <c r="IFL123" s="0"/>
      <c r="IFM123" s="0"/>
      <c r="IFN123" s="0"/>
      <c r="IFO123" s="0"/>
      <c r="IFP123" s="0"/>
      <c r="IFQ123" s="0"/>
      <c r="IFR123" s="0"/>
      <c r="IFS123" s="0"/>
      <c r="IFT123" s="0"/>
      <c r="IFU123" s="0"/>
      <c r="IFV123" s="0"/>
      <c r="IFW123" s="0"/>
      <c r="IFX123" s="0"/>
      <c r="IFY123" s="0"/>
      <c r="IFZ123" s="0"/>
      <c r="IGA123" s="0"/>
      <c r="IGB123" s="0"/>
      <c r="IGC123" s="0"/>
      <c r="IGD123" s="0"/>
      <c r="IGE123" s="0"/>
      <c r="IGF123" s="0"/>
      <c r="IGG123" s="0"/>
      <c r="IGH123" s="0"/>
      <c r="IGI123" s="0"/>
      <c r="IGJ123" s="0"/>
      <c r="IGK123" s="0"/>
      <c r="IGL123" s="0"/>
      <c r="IGM123" s="0"/>
      <c r="IGN123" s="0"/>
      <c r="IGO123" s="0"/>
      <c r="IGP123" s="0"/>
      <c r="IGQ123" s="0"/>
      <c r="IGR123" s="0"/>
      <c r="IGS123" s="0"/>
      <c r="IGT123" s="0"/>
      <c r="IGU123" s="0"/>
      <c r="IGV123" s="0"/>
      <c r="IGW123" s="0"/>
      <c r="IGX123" s="0"/>
      <c r="IGY123" s="0"/>
      <c r="IGZ123" s="0"/>
      <c r="IHA123" s="0"/>
      <c r="IHB123" s="0"/>
      <c r="IHC123" s="0"/>
      <c r="IHD123" s="0"/>
      <c r="IHE123" s="0"/>
      <c r="IHF123" s="0"/>
      <c r="IHG123" s="0"/>
      <c r="IHH123" s="0"/>
      <c r="IHI123" s="0"/>
      <c r="IHJ123" s="0"/>
      <c r="IHK123" s="0"/>
      <c r="IHL123" s="0"/>
      <c r="IHM123" s="0"/>
      <c r="IHN123" s="0"/>
      <c r="IHO123" s="0"/>
      <c r="IHP123" s="0"/>
      <c r="IHQ123" s="0"/>
      <c r="IHR123" s="0"/>
      <c r="IHS123" s="0"/>
      <c r="IHT123" s="0"/>
      <c r="IHU123" s="0"/>
      <c r="IHV123" s="0"/>
      <c r="IHW123" s="0"/>
      <c r="IHX123" s="0"/>
      <c r="IHY123" s="0"/>
      <c r="IHZ123" s="0"/>
      <c r="IIA123" s="0"/>
      <c r="IIB123" s="0"/>
      <c r="IIC123" s="0"/>
      <c r="IID123" s="0"/>
      <c r="IIE123" s="0"/>
      <c r="IIF123" s="0"/>
      <c r="IIG123" s="0"/>
      <c r="IIH123" s="0"/>
      <c r="III123" s="0"/>
      <c r="IIJ123" s="0"/>
      <c r="IIK123" s="0"/>
      <c r="IIL123" s="0"/>
      <c r="IIM123" s="0"/>
      <c r="IIN123" s="0"/>
      <c r="IIO123" s="0"/>
      <c r="IIP123" s="0"/>
      <c r="IIQ123" s="0"/>
      <c r="IIR123" s="0"/>
      <c r="IIS123" s="0"/>
      <c r="IIT123" s="0"/>
      <c r="IIU123" s="0"/>
      <c r="IIV123" s="0"/>
      <c r="IIW123" s="0"/>
      <c r="IIX123" s="0"/>
      <c r="IIY123" s="0"/>
      <c r="IIZ123" s="0"/>
      <c r="IJA123" s="0"/>
      <c r="IJB123" s="0"/>
      <c r="IJC123" s="0"/>
      <c r="IJD123" s="0"/>
      <c r="IJE123" s="0"/>
      <c r="IJF123" s="0"/>
      <c r="IJG123" s="0"/>
      <c r="IJH123" s="0"/>
      <c r="IJI123" s="0"/>
      <c r="IJJ123" s="0"/>
      <c r="IJK123" s="0"/>
      <c r="IJL123" s="0"/>
      <c r="IJM123" s="0"/>
      <c r="IJN123" s="0"/>
      <c r="IJO123" s="0"/>
      <c r="IJP123" s="0"/>
      <c r="IJQ123" s="0"/>
      <c r="IJR123" s="0"/>
      <c r="IJS123" s="0"/>
      <c r="IJT123" s="0"/>
      <c r="IJU123" s="0"/>
      <c r="IJV123" s="0"/>
      <c r="IJW123" s="0"/>
      <c r="IJX123" s="0"/>
      <c r="IJY123" s="0"/>
      <c r="IJZ123" s="0"/>
      <c r="IKA123" s="0"/>
      <c r="IKB123" s="0"/>
      <c r="IKC123" s="0"/>
      <c r="IKD123" s="0"/>
      <c r="IKE123" s="0"/>
      <c r="IKF123" s="0"/>
      <c r="IKG123" s="0"/>
      <c r="IKH123" s="0"/>
      <c r="IKI123" s="0"/>
      <c r="IKJ123" s="0"/>
      <c r="IKK123" s="0"/>
      <c r="IKL123" s="0"/>
      <c r="IKM123" s="0"/>
      <c r="IKN123" s="0"/>
      <c r="IKO123" s="0"/>
      <c r="IKP123" s="0"/>
      <c r="IKQ123" s="0"/>
      <c r="IKR123" s="0"/>
      <c r="IKS123" s="0"/>
      <c r="IKT123" s="0"/>
      <c r="IKU123" s="0"/>
      <c r="IKV123" s="0"/>
      <c r="IKW123" s="0"/>
      <c r="IKX123" s="0"/>
      <c r="IKY123" s="0"/>
      <c r="IKZ123" s="0"/>
      <c r="ILA123" s="0"/>
      <c r="ILB123" s="0"/>
      <c r="ILC123" s="0"/>
      <c r="ILD123" s="0"/>
      <c r="ILE123" s="0"/>
      <c r="ILF123" s="0"/>
      <c r="ILG123" s="0"/>
      <c r="ILH123" s="0"/>
      <c r="ILI123" s="0"/>
      <c r="ILJ123" s="0"/>
      <c r="ILK123" s="0"/>
      <c r="ILL123" s="0"/>
      <c r="ILM123" s="0"/>
      <c r="ILN123" s="0"/>
      <c r="ILO123" s="0"/>
      <c r="ILP123" s="0"/>
      <c r="ILQ123" s="0"/>
      <c r="ILR123" s="0"/>
      <c r="ILS123" s="0"/>
      <c r="ILT123" s="0"/>
      <c r="ILU123" s="0"/>
      <c r="ILV123" s="0"/>
      <c r="ILW123" s="0"/>
      <c r="ILX123" s="0"/>
      <c r="ILY123" s="0"/>
      <c r="ILZ123" s="0"/>
      <c r="IMA123" s="0"/>
      <c r="IMB123" s="0"/>
      <c r="IMC123" s="0"/>
      <c r="IMD123" s="0"/>
      <c r="IME123" s="0"/>
      <c r="IMF123" s="0"/>
      <c r="IMG123" s="0"/>
      <c r="IMH123" s="0"/>
      <c r="IMI123" s="0"/>
      <c r="IMJ123" s="0"/>
      <c r="IMK123" s="0"/>
      <c r="IML123" s="0"/>
      <c r="IMM123" s="0"/>
      <c r="IMN123" s="0"/>
      <c r="IMO123" s="0"/>
      <c r="IMP123" s="0"/>
      <c r="IMQ123" s="0"/>
      <c r="IMR123" s="0"/>
      <c r="IMS123" s="0"/>
      <c r="IMT123" s="0"/>
      <c r="IMU123" s="0"/>
      <c r="IMV123" s="0"/>
      <c r="IMW123" s="0"/>
      <c r="IMX123" s="0"/>
      <c r="IMY123" s="0"/>
      <c r="IMZ123" s="0"/>
      <c r="INA123" s="0"/>
      <c r="INB123" s="0"/>
      <c r="INC123" s="0"/>
      <c r="IND123" s="0"/>
      <c r="INE123" s="0"/>
      <c r="INF123" s="0"/>
      <c r="ING123" s="0"/>
      <c r="INH123" s="0"/>
      <c r="INI123" s="0"/>
      <c r="INJ123" s="0"/>
      <c r="INK123" s="0"/>
      <c r="INL123" s="0"/>
      <c r="INM123" s="0"/>
      <c r="INN123" s="0"/>
      <c r="INO123" s="0"/>
      <c r="INP123" s="0"/>
      <c r="INQ123" s="0"/>
      <c r="INR123" s="0"/>
      <c r="INS123" s="0"/>
      <c r="INT123" s="0"/>
      <c r="INU123" s="0"/>
      <c r="INV123" s="0"/>
      <c r="INW123" s="0"/>
      <c r="INX123" s="0"/>
      <c r="INY123" s="0"/>
      <c r="INZ123" s="0"/>
      <c r="IOA123" s="0"/>
      <c r="IOB123" s="0"/>
      <c r="IOC123" s="0"/>
      <c r="IOD123" s="0"/>
      <c r="IOE123" s="0"/>
      <c r="IOF123" s="0"/>
      <c r="IOG123" s="0"/>
      <c r="IOH123" s="0"/>
      <c r="IOI123" s="0"/>
      <c r="IOJ123" s="0"/>
      <c r="IOK123" s="0"/>
      <c r="IOL123" s="0"/>
      <c r="IOM123" s="0"/>
      <c r="ION123" s="0"/>
      <c r="IOO123" s="0"/>
      <c r="IOP123" s="0"/>
      <c r="IOQ123" s="0"/>
      <c r="IOR123" s="0"/>
      <c r="IOS123" s="0"/>
      <c r="IOT123" s="0"/>
      <c r="IOU123" s="0"/>
      <c r="IOV123" s="0"/>
      <c r="IOW123" s="0"/>
      <c r="IOX123" s="0"/>
      <c r="IOY123" s="0"/>
      <c r="IOZ123" s="0"/>
      <c r="IPA123" s="0"/>
      <c r="IPB123" s="0"/>
      <c r="IPC123" s="0"/>
      <c r="IPD123" s="0"/>
      <c r="IPE123" s="0"/>
      <c r="IPF123" s="0"/>
      <c r="IPG123" s="0"/>
      <c r="IPH123" s="0"/>
      <c r="IPI123" s="0"/>
      <c r="IPJ123" s="0"/>
      <c r="IPK123" s="0"/>
      <c r="IPL123" s="0"/>
      <c r="IPM123" s="0"/>
      <c r="IPN123" s="0"/>
      <c r="IPO123" s="0"/>
      <c r="IPP123" s="0"/>
      <c r="IPQ123" s="0"/>
      <c r="IPR123" s="0"/>
      <c r="IPS123" s="0"/>
      <c r="IPT123" s="0"/>
      <c r="IPU123" s="0"/>
      <c r="IPV123" s="0"/>
      <c r="IPW123" s="0"/>
      <c r="IPX123" s="0"/>
      <c r="IPY123" s="0"/>
      <c r="IPZ123" s="0"/>
      <c r="IQA123" s="0"/>
      <c r="IQB123" s="0"/>
      <c r="IQC123" s="0"/>
      <c r="IQD123" s="0"/>
      <c r="IQE123" s="0"/>
      <c r="IQF123" s="0"/>
      <c r="IQG123" s="0"/>
      <c r="IQH123" s="0"/>
      <c r="IQI123" s="0"/>
      <c r="IQJ123" s="0"/>
      <c r="IQK123" s="0"/>
      <c r="IQL123" s="0"/>
      <c r="IQM123" s="0"/>
      <c r="IQN123" s="0"/>
      <c r="IQO123" s="0"/>
      <c r="IQP123" s="0"/>
      <c r="IQQ123" s="0"/>
      <c r="IQR123" s="0"/>
      <c r="IQS123" s="0"/>
      <c r="IQT123" s="0"/>
      <c r="IQU123" s="0"/>
      <c r="IQV123" s="0"/>
      <c r="IQW123" s="0"/>
      <c r="IQX123" s="0"/>
      <c r="IQY123" s="0"/>
      <c r="IQZ123" s="0"/>
      <c r="IRA123" s="0"/>
      <c r="IRB123" s="0"/>
      <c r="IRC123" s="0"/>
      <c r="IRD123" s="0"/>
      <c r="IRE123" s="0"/>
      <c r="IRF123" s="0"/>
      <c r="IRG123" s="0"/>
      <c r="IRH123" s="0"/>
      <c r="IRI123" s="0"/>
      <c r="IRJ123" s="0"/>
      <c r="IRK123" s="0"/>
      <c r="IRL123" s="0"/>
      <c r="IRM123" s="0"/>
      <c r="IRN123" s="0"/>
      <c r="IRO123" s="0"/>
      <c r="IRP123" s="0"/>
      <c r="IRQ123" s="0"/>
      <c r="IRR123" s="0"/>
      <c r="IRS123" s="0"/>
      <c r="IRT123" s="0"/>
      <c r="IRU123" s="0"/>
      <c r="IRV123" s="0"/>
      <c r="IRW123" s="0"/>
      <c r="IRX123" s="0"/>
      <c r="IRY123" s="0"/>
      <c r="IRZ123" s="0"/>
      <c r="ISA123" s="0"/>
      <c r="ISB123" s="0"/>
      <c r="ISC123" s="0"/>
      <c r="ISD123" s="0"/>
      <c r="ISE123" s="0"/>
      <c r="ISF123" s="0"/>
      <c r="ISG123" s="0"/>
      <c r="ISH123" s="0"/>
      <c r="ISI123" s="0"/>
      <c r="ISJ123" s="0"/>
      <c r="ISK123" s="0"/>
      <c r="ISL123" s="0"/>
      <c r="ISM123" s="0"/>
      <c r="ISN123" s="0"/>
      <c r="ISO123" s="0"/>
      <c r="ISP123" s="0"/>
      <c r="ISQ123" s="0"/>
      <c r="ISR123" s="0"/>
      <c r="ISS123" s="0"/>
      <c r="IST123" s="0"/>
      <c r="ISU123" s="0"/>
      <c r="ISV123" s="0"/>
      <c r="ISW123" s="0"/>
      <c r="ISX123" s="0"/>
      <c r="ISY123" s="0"/>
      <c r="ISZ123" s="0"/>
      <c r="ITA123" s="0"/>
      <c r="ITB123" s="0"/>
      <c r="ITC123" s="0"/>
      <c r="ITD123" s="0"/>
      <c r="ITE123" s="0"/>
      <c r="ITF123" s="0"/>
      <c r="ITG123" s="0"/>
      <c r="ITH123" s="0"/>
      <c r="ITI123" s="0"/>
      <c r="ITJ123" s="0"/>
      <c r="ITK123" s="0"/>
      <c r="ITL123" s="0"/>
      <c r="ITM123" s="0"/>
      <c r="ITN123" s="0"/>
      <c r="ITO123" s="0"/>
      <c r="ITP123" s="0"/>
      <c r="ITQ123" s="0"/>
      <c r="ITR123" s="0"/>
      <c r="ITS123" s="0"/>
      <c r="ITT123" s="0"/>
      <c r="ITU123" s="0"/>
      <c r="ITV123" s="0"/>
      <c r="ITW123" s="0"/>
      <c r="ITX123" s="0"/>
      <c r="ITY123" s="0"/>
      <c r="ITZ123" s="0"/>
      <c r="IUA123" s="0"/>
      <c r="IUB123" s="0"/>
      <c r="IUC123" s="0"/>
      <c r="IUD123" s="0"/>
      <c r="IUE123" s="0"/>
      <c r="IUF123" s="0"/>
      <c r="IUG123" s="0"/>
      <c r="IUH123" s="0"/>
      <c r="IUI123" s="0"/>
      <c r="IUJ123" s="0"/>
      <c r="IUK123" s="0"/>
      <c r="IUL123" s="0"/>
      <c r="IUM123" s="0"/>
      <c r="IUN123" s="0"/>
      <c r="IUO123" s="0"/>
      <c r="IUP123" s="0"/>
      <c r="IUQ123" s="0"/>
      <c r="IUR123" s="0"/>
      <c r="IUS123" s="0"/>
      <c r="IUT123" s="0"/>
      <c r="IUU123" s="0"/>
      <c r="IUV123" s="0"/>
      <c r="IUW123" s="0"/>
      <c r="IUX123" s="0"/>
      <c r="IUY123" s="0"/>
      <c r="IUZ123" s="0"/>
      <c r="IVA123" s="0"/>
      <c r="IVB123" s="0"/>
      <c r="IVC123" s="0"/>
      <c r="IVD123" s="0"/>
      <c r="IVE123" s="0"/>
      <c r="IVF123" s="0"/>
      <c r="IVG123" s="0"/>
      <c r="IVH123" s="0"/>
      <c r="IVI123" s="0"/>
      <c r="IVJ123" s="0"/>
      <c r="IVK123" s="0"/>
      <c r="IVL123" s="0"/>
      <c r="IVM123" s="0"/>
      <c r="IVN123" s="0"/>
      <c r="IVO123" s="0"/>
      <c r="IVP123" s="0"/>
      <c r="IVQ123" s="0"/>
      <c r="IVR123" s="0"/>
      <c r="IVS123" s="0"/>
      <c r="IVT123" s="0"/>
      <c r="IVU123" s="0"/>
      <c r="IVV123" s="0"/>
      <c r="IVW123" s="0"/>
      <c r="IVX123" s="0"/>
      <c r="IVY123" s="0"/>
      <c r="IVZ123" s="0"/>
      <c r="IWA123" s="0"/>
      <c r="IWB123" s="0"/>
      <c r="IWC123" s="0"/>
      <c r="IWD123" s="0"/>
      <c r="IWE123" s="0"/>
      <c r="IWF123" s="0"/>
      <c r="IWG123" s="0"/>
      <c r="IWH123" s="0"/>
      <c r="IWI123" s="0"/>
      <c r="IWJ123" s="0"/>
      <c r="IWK123" s="0"/>
      <c r="IWL123" s="0"/>
      <c r="IWM123" s="0"/>
      <c r="IWN123" s="0"/>
      <c r="IWO123" s="0"/>
      <c r="IWP123" s="0"/>
      <c r="IWQ123" s="0"/>
      <c r="IWR123" s="0"/>
      <c r="IWS123" s="0"/>
      <c r="IWT123" s="0"/>
      <c r="IWU123" s="0"/>
      <c r="IWV123" s="0"/>
      <c r="IWW123" s="0"/>
      <c r="IWX123" s="0"/>
      <c r="IWY123" s="0"/>
      <c r="IWZ123" s="0"/>
      <c r="IXA123" s="0"/>
      <c r="IXB123" s="0"/>
      <c r="IXC123" s="0"/>
      <c r="IXD123" s="0"/>
      <c r="IXE123" s="0"/>
      <c r="IXF123" s="0"/>
      <c r="IXG123" s="0"/>
      <c r="IXH123" s="0"/>
      <c r="IXI123" s="0"/>
      <c r="IXJ123" s="0"/>
      <c r="IXK123" s="0"/>
      <c r="IXL123" s="0"/>
      <c r="IXM123" s="0"/>
      <c r="IXN123" s="0"/>
      <c r="IXO123" s="0"/>
      <c r="IXP123" s="0"/>
      <c r="IXQ123" s="0"/>
      <c r="IXR123" s="0"/>
      <c r="IXS123" s="0"/>
      <c r="IXT123" s="0"/>
      <c r="IXU123" s="0"/>
      <c r="IXV123" s="0"/>
      <c r="IXW123" s="0"/>
      <c r="IXX123" s="0"/>
      <c r="IXY123" s="0"/>
      <c r="IXZ123" s="0"/>
      <c r="IYA123" s="0"/>
      <c r="IYB123" s="0"/>
      <c r="IYC123" s="0"/>
      <c r="IYD123" s="0"/>
      <c r="IYE123" s="0"/>
      <c r="IYF123" s="0"/>
      <c r="IYG123" s="0"/>
      <c r="IYH123" s="0"/>
      <c r="IYI123" s="0"/>
      <c r="IYJ123" s="0"/>
      <c r="IYK123" s="0"/>
      <c r="IYL123" s="0"/>
      <c r="IYM123" s="0"/>
      <c r="IYN123" s="0"/>
      <c r="IYO123" s="0"/>
      <c r="IYP123" s="0"/>
      <c r="IYQ123" s="0"/>
      <c r="IYR123" s="0"/>
      <c r="IYS123" s="0"/>
      <c r="IYT123" s="0"/>
      <c r="IYU123" s="0"/>
      <c r="IYV123" s="0"/>
      <c r="IYW123" s="0"/>
      <c r="IYX123" s="0"/>
      <c r="IYY123" s="0"/>
      <c r="IYZ123" s="0"/>
      <c r="IZA123" s="0"/>
      <c r="IZB123" s="0"/>
      <c r="IZC123" s="0"/>
      <c r="IZD123" s="0"/>
      <c r="IZE123" s="0"/>
      <c r="IZF123" s="0"/>
      <c r="IZG123" s="0"/>
      <c r="IZH123" s="0"/>
      <c r="IZI123" s="0"/>
      <c r="IZJ123" s="0"/>
      <c r="IZK123" s="0"/>
      <c r="IZL123" s="0"/>
      <c r="IZM123" s="0"/>
      <c r="IZN123" s="0"/>
      <c r="IZO123" s="0"/>
      <c r="IZP123" s="0"/>
      <c r="IZQ123" s="0"/>
      <c r="IZR123" s="0"/>
      <c r="IZS123" s="0"/>
      <c r="IZT123" s="0"/>
      <c r="IZU123" s="0"/>
      <c r="IZV123" s="0"/>
      <c r="IZW123" s="0"/>
      <c r="IZX123" s="0"/>
      <c r="IZY123" s="0"/>
      <c r="IZZ123" s="0"/>
      <c r="JAA123" s="0"/>
      <c r="JAB123" s="0"/>
      <c r="JAC123" s="0"/>
      <c r="JAD123" s="0"/>
      <c r="JAE123" s="0"/>
      <c r="JAF123" s="0"/>
      <c r="JAG123" s="0"/>
      <c r="JAH123" s="0"/>
      <c r="JAI123" s="0"/>
      <c r="JAJ123" s="0"/>
      <c r="JAK123" s="0"/>
      <c r="JAL123" s="0"/>
      <c r="JAM123" s="0"/>
      <c r="JAN123" s="0"/>
      <c r="JAO123" s="0"/>
      <c r="JAP123" s="0"/>
      <c r="JAQ123" s="0"/>
      <c r="JAR123" s="0"/>
      <c r="JAS123" s="0"/>
      <c r="JAT123" s="0"/>
      <c r="JAU123" s="0"/>
      <c r="JAV123" s="0"/>
      <c r="JAW123" s="0"/>
      <c r="JAX123" s="0"/>
      <c r="JAY123" s="0"/>
      <c r="JAZ123" s="0"/>
      <c r="JBA123" s="0"/>
      <c r="JBB123" s="0"/>
      <c r="JBC123" s="0"/>
      <c r="JBD123" s="0"/>
      <c r="JBE123" s="0"/>
      <c r="JBF123" s="0"/>
      <c r="JBG123" s="0"/>
      <c r="JBH123" s="0"/>
      <c r="JBI123" s="0"/>
      <c r="JBJ123" s="0"/>
      <c r="JBK123" s="0"/>
      <c r="JBL123" s="0"/>
      <c r="JBM123" s="0"/>
      <c r="JBN123" s="0"/>
      <c r="JBO123" s="0"/>
      <c r="JBP123" s="0"/>
      <c r="JBQ123" s="0"/>
      <c r="JBR123" s="0"/>
      <c r="JBS123" s="0"/>
      <c r="JBT123" s="0"/>
      <c r="JBU123" s="0"/>
      <c r="JBV123" s="0"/>
      <c r="JBW123" s="0"/>
      <c r="JBX123" s="0"/>
      <c r="JBY123" s="0"/>
      <c r="JBZ123" s="0"/>
      <c r="JCA123" s="0"/>
      <c r="JCB123" s="0"/>
      <c r="JCC123" s="0"/>
      <c r="JCD123" s="0"/>
      <c r="JCE123" s="0"/>
      <c r="JCF123" s="0"/>
      <c r="JCG123" s="0"/>
      <c r="JCH123" s="0"/>
      <c r="JCI123" s="0"/>
      <c r="JCJ123" s="0"/>
      <c r="JCK123" s="0"/>
      <c r="JCL123" s="0"/>
      <c r="JCM123" s="0"/>
      <c r="JCN123" s="0"/>
      <c r="JCO123" s="0"/>
      <c r="JCP123" s="0"/>
      <c r="JCQ123" s="0"/>
      <c r="JCR123" s="0"/>
      <c r="JCS123" s="0"/>
      <c r="JCT123" s="0"/>
      <c r="JCU123" s="0"/>
      <c r="JCV123" s="0"/>
      <c r="JCW123" s="0"/>
      <c r="JCX123" s="0"/>
      <c r="JCY123" s="0"/>
      <c r="JCZ123" s="0"/>
      <c r="JDA123" s="0"/>
      <c r="JDB123" s="0"/>
      <c r="JDC123" s="0"/>
      <c r="JDD123" s="0"/>
      <c r="JDE123" s="0"/>
      <c r="JDF123" s="0"/>
      <c r="JDG123" s="0"/>
      <c r="JDH123" s="0"/>
      <c r="JDI123" s="0"/>
      <c r="JDJ123" s="0"/>
      <c r="JDK123" s="0"/>
      <c r="JDL123" s="0"/>
      <c r="JDM123" s="0"/>
      <c r="JDN123" s="0"/>
      <c r="JDO123" s="0"/>
      <c r="JDP123" s="0"/>
      <c r="JDQ123" s="0"/>
      <c r="JDR123" s="0"/>
      <c r="JDS123" s="0"/>
      <c r="JDT123" s="0"/>
      <c r="JDU123" s="0"/>
      <c r="JDV123" s="0"/>
      <c r="JDW123" s="0"/>
      <c r="JDX123" s="0"/>
      <c r="JDY123" s="0"/>
      <c r="JDZ123" s="0"/>
      <c r="JEA123" s="0"/>
      <c r="JEB123" s="0"/>
      <c r="JEC123" s="0"/>
      <c r="JED123" s="0"/>
      <c r="JEE123" s="0"/>
      <c r="JEF123" s="0"/>
      <c r="JEG123" s="0"/>
      <c r="JEH123" s="0"/>
      <c r="JEI123" s="0"/>
      <c r="JEJ123" s="0"/>
      <c r="JEK123" s="0"/>
      <c r="JEL123" s="0"/>
      <c r="JEM123" s="0"/>
      <c r="JEN123" s="0"/>
      <c r="JEO123" s="0"/>
      <c r="JEP123" s="0"/>
      <c r="JEQ123" s="0"/>
      <c r="JER123" s="0"/>
      <c r="JES123" s="0"/>
      <c r="JET123" s="0"/>
      <c r="JEU123" s="0"/>
      <c r="JEV123" s="0"/>
      <c r="JEW123" s="0"/>
      <c r="JEX123" s="0"/>
      <c r="JEY123" s="0"/>
      <c r="JEZ123" s="0"/>
      <c r="JFA123" s="0"/>
      <c r="JFB123" s="0"/>
      <c r="JFC123" s="0"/>
      <c r="JFD123" s="0"/>
      <c r="JFE123" s="0"/>
      <c r="JFF123" s="0"/>
      <c r="JFG123" s="0"/>
      <c r="JFH123" s="0"/>
      <c r="JFI123" s="0"/>
      <c r="JFJ123" s="0"/>
      <c r="JFK123" s="0"/>
      <c r="JFL123" s="0"/>
      <c r="JFM123" s="0"/>
      <c r="JFN123" s="0"/>
      <c r="JFO123" s="0"/>
      <c r="JFP123" s="0"/>
      <c r="JFQ123" s="0"/>
      <c r="JFR123" s="0"/>
      <c r="JFS123" s="0"/>
      <c r="JFT123" s="0"/>
      <c r="JFU123" s="0"/>
      <c r="JFV123" s="0"/>
      <c r="JFW123" s="0"/>
      <c r="JFX123" s="0"/>
      <c r="JFY123" s="0"/>
      <c r="JFZ123" s="0"/>
      <c r="JGA123" s="0"/>
      <c r="JGB123" s="0"/>
      <c r="JGC123" s="0"/>
      <c r="JGD123" s="0"/>
      <c r="JGE123" s="0"/>
      <c r="JGF123" s="0"/>
      <c r="JGG123" s="0"/>
      <c r="JGH123" s="0"/>
      <c r="JGI123" s="0"/>
      <c r="JGJ123" s="0"/>
      <c r="JGK123" s="0"/>
      <c r="JGL123" s="0"/>
      <c r="JGM123" s="0"/>
      <c r="JGN123" s="0"/>
      <c r="JGO123" s="0"/>
      <c r="JGP123" s="0"/>
      <c r="JGQ123" s="0"/>
      <c r="JGR123" s="0"/>
      <c r="JGS123" s="0"/>
      <c r="JGT123" s="0"/>
      <c r="JGU123" s="0"/>
      <c r="JGV123" s="0"/>
      <c r="JGW123" s="0"/>
      <c r="JGX123" s="0"/>
      <c r="JGY123" s="0"/>
      <c r="JGZ123" s="0"/>
      <c r="JHA123" s="0"/>
      <c r="JHB123" s="0"/>
      <c r="JHC123" s="0"/>
      <c r="JHD123" s="0"/>
      <c r="JHE123" s="0"/>
      <c r="JHF123" s="0"/>
      <c r="JHG123" s="0"/>
      <c r="JHH123" s="0"/>
      <c r="JHI123" s="0"/>
      <c r="JHJ123" s="0"/>
      <c r="JHK123" s="0"/>
      <c r="JHL123" s="0"/>
      <c r="JHM123" s="0"/>
      <c r="JHN123" s="0"/>
      <c r="JHO123" s="0"/>
      <c r="JHP123" s="0"/>
      <c r="JHQ123" s="0"/>
      <c r="JHR123" s="0"/>
      <c r="JHS123" s="0"/>
      <c r="JHT123" s="0"/>
      <c r="JHU123" s="0"/>
      <c r="JHV123" s="0"/>
      <c r="JHW123" s="0"/>
      <c r="JHX123" s="0"/>
      <c r="JHY123" s="0"/>
      <c r="JHZ123" s="0"/>
      <c r="JIA123" s="0"/>
      <c r="JIB123" s="0"/>
      <c r="JIC123" s="0"/>
      <c r="JID123" s="0"/>
      <c r="JIE123" s="0"/>
      <c r="JIF123" s="0"/>
      <c r="JIG123" s="0"/>
      <c r="JIH123" s="0"/>
      <c r="JII123" s="0"/>
      <c r="JIJ123" s="0"/>
      <c r="JIK123" s="0"/>
      <c r="JIL123" s="0"/>
      <c r="JIM123" s="0"/>
      <c r="JIN123" s="0"/>
      <c r="JIO123" s="0"/>
      <c r="JIP123" s="0"/>
      <c r="JIQ123" s="0"/>
      <c r="JIR123" s="0"/>
      <c r="JIS123" s="0"/>
      <c r="JIT123" s="0"/>
      <c r="JIU123" s="0"/>
      <c r="JIV123" s="0"/>
      <c r="JIW123" s="0"/>
      <c r="JIX123" s="0"/>
      <c r="JIY123" s="0"/>
      <c r="JIZ123" s="0"/>
      <c r="JJA123" s="0"/>
      <c r="JJB123" s="0"/>
      <c r="JJC123" s="0"/>
      <c r="JJD123" s="0"/>
      <c r="JJE123" s="0"/>
      <c r="JJF123" s="0"/>
      <c r="JJG123" s="0"/>
      <c r="JJH123" s="0"/>
      <c r="JJI123" s="0"/>
      <c r="JJJ123" s="0"/>
      <c r="JJK123" s="0"/>
      <c r="JJL123" s="0"/>
      <c r="JJM123" s="0"/>
      <c r="JJN123" s="0"/>
      <c r="JJO123" s="0"/>
      <c r="JJP123" s="0"/>
      <c r="JJQ123" s="0"/>
      <c r="JJR123" s="0"/>
      <c r="JJS123" s="0"/>
      <c r="JJT123" s="0"/>
      <c r="JJU123" s="0"/>
      <c r="JJV123" s="0"/>
      <c r="JJW123" s="0"/>
      <c r="JJX123" s="0"/>
      <c r="JJY123" s="0"/>
      <c r="JJZ123" s="0"/>
      <c r="JKA123" s="0"/>
      <c r="JKB123" s="0"/>
      <c r="JKC123" s="0"/>
      <c r="JKD123" s="0"/>
      <c r="JKE123" s="0"/>
      <c r="JKF123" s="0"/>
      <c r="JKG123" s="0"/>
      <c r="JKH123" s="0"/>
      <c r="JKI123" s="0"/>
      <c r="JKJ123" s="0"/>
      <c r="JKK123" s="0"/>
      <c r="JKL123" s="0"/>
      <c r="JKM123" s="0"/>
      <c r="JKN123" s="0"/>
      <c r="JKO123" s="0"/>
      <c r="JKP123" s="0"/>
      <c r="JKQ123" s="0"/>
      <c r="JKR123" s="0"/>
      <c r="JKS123" s="0"/>
      <c r="JKT123" s="0"/>
      <c r="JKU123" s="0"/>
      <c r="JKV123" s="0"/>
      <c r="JKW123" s="0"/>
      <c r="JKX123" s="0"/>
      <c r="JKY123" s="0"/>
      <c r="JKZ123" s="0"/>
      <c r="JLA123" s="0"/>
      <c r="JLB123" s="0"/>
      <c r="JLC123" s="0"/>
      <c r="JLD123" s="0"/>
      <c r="JLE123" s="0"/>
      <c r="JLF123" s="0"/>
      <c r="JLG123" s="0"/>
      <c r="JLH123" s="0"/>
      <c r="JLI123" s="0"/>
      <c r="JLJ123" s="0"/>
      <c r="JLK123" s="0"/>
      <c r="JLL123" s="0"/>
      <c r="JLM123" s="0"/>
      <c r="JLN123" s="0"/>
      <c r="JLO123" s="0"/>
      <c r="JLP123" s="0"/>
      <c r="JLQ123" s="0"/>
      <c r="JLR123" s="0"/>
      <c r="JLS123" s="0"/>
      <c r="JLT123" s="0"/>
      <c r="JLU123" s="0"/>
      <c r="JLV123" s="0"/>
      <c r="JLW123" s="0"/>
      <c r="JLX123" s="0"/>
      <c r="JLY123" s="0"/>
      <c r="JLZ123" s="0"/>
      <c r="JMA123" s="0"/>
      <c r="JMB123" s="0"/>
      <c r="JMC123" s="0"/>
      <c r="JMD123" s="0"/>
      <c r="JME123" s="0"/>
      <c r="JMF123" s="0"/>
      <c r="JMG123" s="0"/>
      <c r="JMH123" s="0"/>
      <c r="JMI123" s="0"/>
      <c r="JMJ123" s="0"/>
      <c r="JMK123" s="0"/>
      <c r="JML123" s="0"/>
      <c r="JMM123" s="0"/>
      <c r="JMN123" s="0"/>
      <c r="JMO123" s="0"/>
      <c r="JMP123" s="0"/>
      <c r="JMQ123" s="0"/>
      <c r="JMR123" s="0"/>
      <c r="JMS123" s="0"/>
      <c r="JMT123" s="0"/>
      <c r="JMU123" s="0"/>
      <c r="JMV123" s="0"/>
      <c r="JMW123" s="0"/>
      <c r="JMX123" s="0"/>
      <c r="JMY123" s="0"/>
      <c r="JMZ123" s="0"/>
      <c r="JNA123" s="0"/>
      <c r="JNB123" s="0"/>
      <c r="JNC123" s="0"/>
      <c r="JND123" s="0"/>
      <c r="JNE123" s="0"/>
      <c r="JNF123" s="0"/>
      <c r="JNG123" s="0"/>
      <c r="JNH123" s="0"/>
      <c r="JNI123" s="0"/>
      <c r="JNJ123" s="0"/>
      <c r="JNK123" s="0"/>
      <c r="JNL123" s="0"/>
      <c r="JNM123" s="0"/>
      <c r="JNN123" s="0"/>
      <c r="JNO123" s="0"/>
      <c r="JNP123" s="0"/>
      <c r="JNQ123" s="0"/>
      <c r="JNR123" s="0"/>
      <c r="JNS123" s="0"/>
      <c r="JNT123" s="0"/>
      <c r="JNU123" s="0"/>
      <c r="JNV123" s="0"/>
      <c r="JNW123" s="0"/>
      <c r="JNX123" s="0"/>
      <c r="JNY123" s="0"/>
      <c r="JNZ123" s="0"/>
      <c r="JOA123" s="0"/>
      <c r="JOB123" s="0"/>
      <c r="JOC123" s="0"/>
      <c r="JOD123" s="0"/>
      <c r="JOE123" s="0"/>
      <c r="JOF123" s="0"/>
      <c r="JOG123" s="0"/>
      <c r="JOH123" s="0"/>
      <c r="JOI123" s="0"/>
      <c r="JOJ123" s="0"/>
      <c r="JOK123" s="0"/>
      <c r="JOL123" s="0"/>
      <c r="JOM123" s="0"/>
      <c r="JON123" s="0"/>
      <c r="JOO123" s="0"/>
      <c r="JOP123" s="0"/>
      <c r="JOQ123" s="0"/>
      <c r="JOR123" s="0"/>
      <c r="JOS123" s="0"/>
      <c r="JOT123" s="0"/>
      <c r="JOU123" s="0"/>
      <c r="JOV123" s="0"/>
      <c r="JOW123" s="0"/>
      <c r="JOX123" s="0"/>
      <c r="JOY123" s="0"/>
      <c r="JOZ123" s="0"/>
      <c r="JPA123" s="0"/>
      <c r="JPB123" s="0"/>
      <c r="JPC123" s="0"/>
      <c r="JPD123" s="0"/>
      <c r="JPE123" s="0"/>
      <c r="JPF123" s="0"/>
      <c r="JPG123" s="0"/>
      <c r="JPH123" s="0"/>
      <c r="JPI123" s="0"/>
      <c r="JPJ123" s="0"/>
      <c r="JPK123" s="0"/>
      <c r="JPL123" s="0"/>
      <c r="JPM123" s="0"/>
      <c r="JPN123" s="0"/>
      <c r="JPO123" s="0"/>
      <c r="JPP123" s="0"/>
      <c r="JPQ123" s="0"/>
      <c r="JPR123" s="0"/>
      <c r="JPS123" s="0"/>
      <c r="JPT123" s="0"/>
      <c r="JPU123" s="0"/>
      <c r="JPV123" s="0"/>
      <c r="JPW123" s="0"/>
      <c r="JPX123" s="0"/>
      <c r="JPY123" s="0"/>
      <c r="JPZ123" s="0"/>
      <c r="JQA123" s="0"/>
      <c r="JQB123" s="0"/>
      <c r="JQC123" s="0"/>
      <c r="JQD123" s="0"/>
      <c r="JQE123" s="0"/>
      <c r="JQF123" s="0"/>
      <c r="JQG123" s="0"/>
      <c r="JQH123" s="0"/>
      <c r="JQI123" s="0"/>
      <c r="JQJ123" s="0"/>
      <c r="JQK123" s="0"/>
      <c r="JQL123" s="0"/>
      <c r="JQM123" s="0"/>
      <c r="JQN123" s="0"/>
      <c r="JQO123" s="0"/>
      <c r="JQP123" s="0"/>
      <c r="JQQ123" s="0"/>
      <c r="JQR123" s="0"/>
      <c r="JQS123" s="0"/>
      <c r="JQT123" s="0"/>
      <c r="JQU123" s="0"/>
      <c r="JQV123" s="0"/>
      <c r="JQW123" s="0"/>
      <c r="JQX123" s="0"/>
      <c r="JQY123" s="0"/>
      <c r="JQZ123" s="0"/>
      <c r="JRA123" s="0"/>
      <c r="JRB123" s="0"/>
      <c r="JRC123" s="0"/>
      <c r="JRD123" s="0"/>
      <c r="JRE123" s="0"/>
      <c r="JRF123" s="0"/>
      <c r="JRG123" s="0"/>
      <c r="JRH123" s="0"/>
      <c r="JRI123" s="0"/>
      <c r="JRJ123" s="0"/>
      <c r="JRK123" s="0"/>
      <c r="JRL123" s="0"/>
      <c r="JRM123" s="0"/>
      <c r="JRN123" s="0"/>
      <c r="JRO123" s="0"/>
      <c r="JRP123" s="0"/>
      <c r="JRQ123" s="0"/>
      <c r="JRR123" s="0"/>
      <c r="JRS123" s="0"/>
      <c r="JRT123" s="0"/>
      <c r="JRU123" s="0"/>
      <c r="JRV123" s="0"/>
      <c r="JRW123" s="0"/>
      <c r="JRX123" s="0"/>
      <c r="JRY123" s="0"/>
      <c r="JRZ123" s="0"/>
      <c r="JSA123" s="0"/>
      <c r="JSB123" s="0"/>
      <c r="JSC123" s="0"/>
      <c r="JSD123" s="0"/>
      <c r="JSE123" s="0"/>
      <c r="JSF123" s="0"/>
      <c r="JSG123" s="0"/>
      <c r="JSH123" s="0"/>
      <c r="JSI123" s="0"/>
      <c r="JSJ123" s="0"/>
      <c r="JSK123" s="0"/>
      <c r="JSL123" s="0"/>
      <c r="JSM123" s="0"/>
      <c r="JSN123" s="0"/>
      <c r="JSO123" s="0"/>
      <c r="JSP123" s="0"/>
      <c r="JSQ123" s="0"/>
      <c r="JSR123" s="0"/>
      <c r="JSS123" s="0"/>
      <c r="JST123" s="0"/>
      <c r="JSU123" s="0"/>
      <c r="JSV123" s="0"/>
      <c r="JSW123" s="0"/>
      <c r="JSX123" s="0"/>
      <c r="JSY123" s="0"/>
      <c r="JSZ123" s="0"/>
      <c r="JTA123" s="0"/>
      <c r="JTB123" s="0"/>
      <c r="JTC123" s="0"/>
      <c r="JTD123" s="0"/>
      <c r="JTE123" s="0"/>
      <c r="JTF123" s="0"/>
      <c r="JTG123" s="0"/>
      <c r="JTH123" s="0"/>
      <c r="JTI123" s="0"/>
      <c r="JTJ123" s="0"/>
      <c r="JTK123" s="0"/>
      <c r="JTL123" s="0"/>
      <c r="JTM123" s="0"/>
      <c r="JTN123" s="0"/>
      <c r="JTO123" s="0"/>
      <c r="JTP123" s="0"/>
      <c r="JTQ123" s="0"/>
      <c r="JTR123" s="0"/>
      <c r="JTS123" s="0"/>
      <c r="JTT123" s="0"/>
      <c r="JTU123" s="0"/>
      <c r="JTV123" s="0"/>
      <c r="JTW123" s="0"/>
      <c r="JTX123" s="0"/>
      <c r="JTY123" s="0"/>
      <c r="JTZ123" s="0"/>
      <c r="JUA123" s="0"/>
      <c r="JUB123" s="0"/>
      <c r="JUC123" s="0"/>
      <c r="JUD123" s="0"/>
      <c r="JUE123" s="0"/>
      <c r="JUF123" s="0"/>
      <c r="JUG123" s="0"/>
      <c r="JUH123" s="0"/>
      <c r="JUI123" s="0"/>
      <c r="JUJ123" s="0"/>
      <c r="JUK123" s="0"/>
      <c r="JUL123" s="0"/>
      <c r="JUM123" s="0"/>
      <c r="JUN123" s="0"/>
      <c r="JUO123" s="0"/>
      <c r="JUP123" s="0"/>
      <c r="JUQ123" s="0"/>
      <c r="JUR123" s="0"/>
      <c r="JUS123" s="0"/>
      <c r="JUT123" s="0"/>
      <c r="JUU123" s="0"/>
      <c r="JUV123" s="0"/>
      <c r="JUW123" s="0"/>
      <c r="JUX123" s="0"/>
      <c r="JUY123" s="0"/>
      <c r="JUZ123" s="0"/>
      <c r="JVA123" s="0"/>
      <c r="JVB123" s="0"/>
      <c r="JVC123" s="0"/>
      <c r="JVD123" s="0"/>
      <c r="JVE123" s="0"/>
      <c r="JVF123" s="0"/>
      <c r="JVG123" s="0"/>
      <c r="JVH123" s="0"/>
      <c r="JVI123" s="0"/>
      <c r="JVJ123" s="0"/>
      <c r="JVK123" s="0"/>
      <c r="JVL123" s="0"/>
      <c r="JVM123" s="0"/>
      <c r="JVN123" s="0"/>
      <c r="JVO123" s="0"/>
      <c r="JVP123" s="0"/>
      <c r="JVQ123" s="0"/>
      <c r="JVR123" s="0"/>
      <c r="JVS123" s="0"/>
      <c r="JVT123" s="0"/>
      <c r="JVU123" s="0"/>
      <c r="JVV123" s="0"/>
      <c r="JVW123" s="0"/>
      <c r="JVX123" s="0"/>
      <c r="JVY123" s="0"/>
      <c r="JVZ123" s="0"/>
      <c r="JWA123" s="0"/>
      <c r="JWB123" s="0"/>
      <c r="JWC123" s="0"/>
      <c r="JWD123" s="0"/>
      <c r="JWE123" s="0"/>
      <c r="JWF123" s="0"/>
      <c r="JWG123" s="0"/>
      <c r="JWH123" s="0"/>
      <c r="JWI123" s="0"/>
      <c r="JWJ123" s="0"/>
      <c r="JWK123" s="0"/>
      <c r="JWL123" s="0"/>
      <c r="JWM123" s="0"/>
      <c r="JWN123" s="0"/>
      <c r="JWO123" s="0"/>
      <c r="JWP123" s="0"/>
      <c r="JWQ123" s="0"/>
      <c r="JWR123" s="0"/>
      <c r="JWS123" s="0"/>
      <c r="JWT123" s="0"/>
      <c r="JWU123" s="0"/>
      <c r="JWV123" s="0"/>
      <c r="JWW123" s="0"/>
      <c r="JWX123" s="0"/>
      <c r="JWY123" s="0"/>
      <c r="JWZ123" s="0"/>
      <c r="JXA123" s="0"/>
      <c r="JXB123" s="0"/>
      <c r="JXC123" s="0"/>
      <c r="JXD123" s="0"/>
      <c r="JXE123" s="0"/>
      <c r="JXF123" s="0"/>
      <c r="JXG123" s="0"/>
      <c r="JXH123" s="0"/>
      <c r="JXI123" s="0"/>
      <c r="JXJ123" s="0"/>
      <c r="JXK123" s="0"/>
      <c r="JXL123" s="0"/>
      <c r="JXM123" s="0"/>
      <c r="JXN123" s="0"/>
      <c r="JXO123" s="0"/>
      <c r="JXP123" s="0"/>
      <c r="JXQ123" s="0"/>
      <c r="JXR123" s="0"/>
      <c r="JXS123" s="0"/>
      <c r="JXT123" s="0"/>
      <c r="JXU123" s="0"/>
      <c r="JXV123" s="0"/>
      <c r="JXW123" s="0"/>
      <c r="JXX123" s="0"/>
      <c r="JXY123" s="0"/>
      <c r="JXZ123" s="0"/>
      <c r="JYA123" s="0"/>
      <c r="JYB123" s="0"/>
      <c r="JYC123" s="0"/>
      <c r="JYD123" s="0"/>
      <c r="JYE123" s="0"/>
      <c r="JYF123" s="0"/>
      <c r="JYG123" s="0"/>
      <c r="JYH123" s="0"/>
      <c r="JYI123" s="0"/>
      <c r="JYJ123" s="0"/>
      <c r="JYK123" s="0"/>
      <c r="JYL123" s="0"/>
      <c r="JYM123" s="0"/>
      <c r="JYN123" s="0"/>
      <c r="JYO123" s="0"/>
      <c r="JYP123" s="0"/>
      <c r="JYQ123" s="0"/>
      <c r="JYR123" s="0"/>
      <c r="JYS123" s="0"/>
      <c r="JYT123" s="0"/>
      <c r="JYU123" s="0"/>
      <c r="JYV123" s="0"/>
      <c r="JYW123" s="0"/>
      <c r="JYX123" s="0"/>
      <c r="JYY123" s="0"/>
      <c r="JYZ123" s="0"/>
      <c r="JZA123" s="0"/>
      <c r="JZB123" s="0"/>
      <c r="JZC123" s="0"/>
      <c r="JZD123" s="0"/>
      <c r="JZE123" s="0"/>
      <c r="JZF123" s="0"/>
      <c r="JZG123" s="0"/>
      <c r="JZH123" s="0"/>
      <c r="JZI123" s="0"/>
      <c r="JZJ123" s="0"/>
      <c r="JZK123" s="0"/>
      <c r="JZL123" s="0"/>
      <c r="JZM123" s="0"/>
      <c r="JZN123" s="0"/>
      <c r="JZO123" s="0"/>
      <c r="JZP123" s="0"/>
      <c r="JZQ123" s="0"/>
      <c r="JZR123" s="0"/>
      <c r="JZS123" s="0"/>
      <c r="JZT123" s="0"/>
      <c r="JZU123" s="0"/>
      <c r="JZV123" s="0"/>
      <c r="JZW123" s="0"/>
      <c r="JZX123" s="0"/>
      <c r="JZY123" s="0"/>
      <c r="JZZ123" s="0"/>
      <c r="KAA123" s="0"/>
      <c r="KAB123" s="0"/>
      <c r="KAC123" s="0"/>
      <c r="KAD123" s="0"/>
      <c r="KAE123" s="0"/>
      <c r="KAF123" s="0"/>
      <c r="KAG123" s="0"/>
      <c r="KAH123" s="0"/>
      <c r="KAI123" s="0"/>
      <c r="KAJ123" s="0"/>
      <c r="KAK123" s="0"/>
      <c r="KAL123" s="0"/>
      <c r="KAM123" s="0"/>
      <c r="KAN123" s="0"/>
      <c r="KAO123" s="0"/>
      <c r="KAP123" s="0"/>
      <c r="KAQ123" s="0"/>
      <c r="KAR123" s="0"/>
      <c r="KAS123" s="0"/>
      <c r="KAT123" s="0"/>
      <c r="KAU123" s="0"/>
      <c r="KAV123" s="0"/>
      <c r="KAW123" s="0"/>
      <c r="KAX123" s="0"/>
      <c r="KAY123" s="0"/>
      <c r="KAZ123" s="0"/>
      <c r="KBA123" s="0"/>
      <c r="KBB123" s="0"/>
      <c r="KBC123" s="0"/>
      <c r="KBD123" s="0"/>
      <c r="KBE123" s="0"/>
      <c r="KBF123" s="0"/>
      <c r="KBG123" s="0"/>
      <c r="KBH123" s="0"/>
      <c r="KBI123" s="0"/>
      <c r="KBJ123" s="0"/>
      <c r="KBK123" s="0"/>
      <c r="KBL123" s="0"/>
      <c r="KBM123" s="0"/>
      <c r="KBN123" s="0"/>
      <c r="KBO123" s="0"/>
      <c r="KBP123" s="0"/>
      <c r="KBQ123" s="0"/>
      <c r="KBR123" s="0"/>
      <c r="KBS123" s="0"/>
      <c r="KBT123" s="0"/>
      <c r="KBU123" s="0"/>
      <c r="KBV123" s="0"/>
      <c r="KBW123" s="0"/>
      <c r="KBX123" s="0"/>
      <c r="KBY123" s="0"/>
      <c r="KBZ123" s="0"/>
      <c r="KCA123" s="0"/>
      <c r="KCB123" s="0"/>
      <c r="KCC123" s="0"/>
      <c r="KCD123" s="0"/>
      <c r="KCE123" s="0"/>
      <c r="KCF123" s="0"/>
      <c r="KCG123" s="0"/>
      <c r="KCH123" s="0"/>
      <c r="KCI123" s="0"/>
      <c r="KCJ123" s="0"/>
      <c r="KCK123" s="0"/>
      <c r="KCL123" s="0"/>
      <c r="KCM123" s="0"/>
      <c r="KCN123" s="0"/>
      <c r="KCO123" s="0"/>
      <c r="KCP123" s="0"/>
      <c r="KCQ123" s="0"/>
      <c r="KCR123" s="0"/>
      <c r="KCS123" s="0"/>
      <c r="KCT123" s="0"/>
      <c r="KCU123" s="0"/>
      <c r="KCV123" s="0"/>
      <c r="KCW123" s="0"/>
      <c r="KCX123" s="0"/>
      <c r="KCY123" s="0"/>
      <c r="KCZ123" s="0"/>
      <c r="KDA123" s="0"/>
      <c r="KDB123" s="0"/>
      <c r="KDC123" s="0"/>
      <c r="KDD123" s="0"/>
      <c r="KDE123" s="0"/>
      <c r="KDF123" s="0"/>
      <c r="KDG123" s="0"/>
      <c r="KDH123" s="0"/>
      <c r="KDI123" s="0"/>
      <c r="KDJ123" s="0"/>
      <c r="KDK123" s="0"/>
      <c r="KDL123" s="0"/>
      <c r="KDM123" s="0"/>
      <c r="KDN123" s="0"/>
      <c r="KDO123" s="0"/>
      <c r="KDP123" s="0"/>
      <c r="KDQ123" s="0"/>
      <c r="KDR123" s="0"/>
      <c r="KDS123" s="0"/>
      <c r="KDT123" s="0"/>
      <c r="KDU123" s="0"/>
      <c r="KDV123" s="0"/>
      <c r="KDW123" s="0"/>
      <c r="KDX123" s="0"/>
      <c r="KDY123" s="0"/>
      <c r="KDZ123" s="0"/>
      <c r="KEA123" s="0"/>
      <c r="KEB123" s="0"/>
      <c r="KEC123" s="0"/>
      <c r="KED123" s="0"/>
      <c r="KEE123" s="0"/>
      <c r="KEF123" s="0"/>
      <c r="KEG123" s="0"/>
      <c r="KEH123" s="0"/>
      <c r="KEI123" s="0"/>
      <c r="KEJ123" s="0"/>
      <c r="KEK123" s="0"/>
      <c r="KEL123" s="0"/>
      <c r="KEM123" s="0"/>
      <c r="KEN123" s="0"/>
      <c r="KEO123" s="0"/>
      <c r="KEP123" s="0"/>
      <c r="KEQ123" s="0"/>
      <c r="KER123" s="0"/>
      <c r="KES123" s="0"/>
      <c r="KET123" s="0"/>
      <c r="KEU123" s="0"/>
      <c r="KEV123" s="0"/>
      <c r="KEW123" s="0"/>
      <c r="KEX123" s="0"/>
      <c r="KEY123" s="0"/>
      <c r="KEZ123" s="0"/>
      <c r="KFA123" s="0"/>
      <c r="KFB123" s="0"/>
      <c r="KFC123" s="0"/>
      <c r="KFD123" s="0"/>
      <c r="KFE123" s="0"/>
      <c r="KFF123" s="0"/>
      <c r="KFG123" s="0"/>
      <c r="KFH123" s="0"/>
      <c r="KFI123" s="0"/>
      <c r="KFJ123" s="0"/>
      <c r="KFK123" s="0"/>
      <c r="KFL123" s="0"/>
      <c r="KFM123" s="0"/>
      <c r="KFN123" s="0"/>
      <c r="KFO123" s="0"/>
      <c r="KFP123" s="0"/>
      <c r="KFQ123" s="0"/>
      <c r="KFR123" s="0"/>
      <c r="KFS123" s="0"/>
      <c r="KFT123" s="0"/>
      <c r="KFU123" s="0"/>
      <c r="KFV123" s="0"/>
      <c r="KFW123" s="0"/>
      <c r="KFX123" s="0"/>
      <c r="KFY123" s="0"/>
      <c r="KFZ123" s="0"/>
      <c r="KGA123" s="0"/>
      <c r="KGB123" s="0"/>
      <c r="KGC123" s="0"/>
      <c r="KGD123" s="0"/>
      <c r="KGE123" s="0"/>
      <c r="KGF123" s="0"/>
      <c r="KGG123" s="0"/>
      <c r="KGH123" s="0"/>
      <c r="KGI123" s="0"/>
      <c r="KGJ123" s="0"/>
      <c r="KGK123" s="0"/>
      <c r="KGL123" s="0"/>
      <c r="KGM123" s="0"/>
      <c r="KGN123" s="0"/>
      <c r="KGO123" s="0"/>
      <c r="KGP123" s="0"/>
      <c r="KGQ123" s="0"/>
      <c r="KGR123" s="0"/>
      <c r="KGS123" s="0"/>
      <c r="KGT123" s="0"/>
      <c r="KGU123" s="0"/>
      <c r="KGV123" s="0"/>
      <c r="KGW123" s="0"/>
      <c r="KGX123" s="0"/>
      <c r="KGY123" s="0"/>
      <c r="KGZ123" s="0"/>
      <c r="KHA123" s="0"/>
      <c r="KHB123" s="0"/>
      <c r="KHC123" s="0"/>
      <c r="KHD123" s="0"/>
      <c r="KHE123" s="0"/>
      <c r="KHF123" s="0"/>
      <c r="KHG123" s="0"/>
      <c r="KHH123" s="0"/>
      <c r="KHI123" s="0"/>
      <c r="KHJ123" s="0"/>
      <c r="KHK123" s="0"/>
      <c r="KHL123" s="0"/>
      <c r="KHM123" s="0"/>
      <c r="KHN123" s="0"/>
      <c r="KHO123" s="0"/>
      <c r="KHP123" s="0"/>
      <c r="KHQ123" s="0"/>
      <c r="KHR123" s="0"/>
      <c r="KHS123" s="0"/>
      <c r="KHT123" s="0"/>
      <c r="KHU123" s="0"/>
      <c r="KHV123" s="0"/>
      <c r="KHW123" s="0"/>
      <c r="KHX123" s="0"/>
      <c r="KHY123" s="0"/>
      <c r="KHZ123" s="0"/>
      <c r="KIA123" s="0"/>
      <c r="KIB123" s="0"/>
      <c r="KIC123" s="0"/>
      <c r="KID123" s="0"/>
      <c r="KIE123" s="0"/>
      <c r="KIF123" s="0"/>
      <c r="KIG123" s="0"/>
      <c r="KIH123" s="0"/>
      <c r="KII123" s="0"/>
      <c r="KIJ123" s="0"/>
      <c r="KIK123" s="0"/>
      <c r="KIL123" s="0"/>
      <c r="KIM123" s="0"/>
      <c r="KIN123" s="0"/>
      <c r="KIO123" s="0"/>
      <c r="KIP123" s="0"/>
      <c r="KIQ123" s="0"/>
      <c r="KIR123" s="0"/>
      <c r="KIS123" s="0"/>
      <c r="KIT123" s="0"/>
      <c r="KIU123" s="0"/>
      <c r="KIV123" s="0"/>
      <c r="KIW123" s="0"/>
      <c r="KIX123" s="0"/>
      <c r="KIY123" s="0"/>
      <c r="KIZ123" s="0"/>
      <c r="KJA123" s="0"/>
      <c r="KJB123" s="0"/>
      <c r="KJC123" s="0"/>
      <c r="KJD123" s="0"/>
      <c r="KJE123" s="0"/>
      <c r="KJF123" s="0"/>
      <c r="KJG123" s="0"/>
      <c r="KJH123" s="0"/>
      <c r="KJI123" s="0"/>
      <c r="KJJ123" s="0"/>
      <c r="KJK123" s="0"/>
      <c r="KJL123" s="0"/>
      <c r="KJM123" s="0"/>
      <c r="KJN123" s="0"/>
      <c r="KJO123" s="0"/>
      <c r="KJP123" s="0"/>
      <c r="KJQ123" s="0"/>
      <c r="KJR123" s="0"/>
      <c r="KJS123" s="0"/>
      <c r="KJT123" s="0"/>
      <c r="KJU123" s="0"/>
      <c r="KJV123" s="0"/>
      <c r="KJW123" s="0"/>
      <c r="KJX123" s="0"/>
      <c r="KJY123" s="0"/>
      <c r="KJZ123" s="0"/>
      <c r="KKA123" s="0"/>
      <c r="KKB123" s="0"/>
      <c r="KKC123" s="0"/>
      <c r="KKD123" s="0"/>
      <c r="KKE123" s="0"/>
      <c r="KKF123" s="0"/>
      <c r="KKG123" s="0"/>
      <c r="KKH123" s="0"/>
      <c r="KKI123" s="0"/>
      <c r="KKJ123" s="0"/>
      <c r="KKK123" s="0"/>
      <c r="KKL123" s="0"/>
      <c r="KKM123" s="0"/>
      <c r="KKN123" s="0"/>
      <c r="KKO123" s="0"/>
      <c r="KKP123" s="0"/>
      <c r="KKQ123" s="0"/>
      <c r="KKR123" s="0"/>
      <c r="KKS123" s="0"/>
      <c r="KKT123" s="0"/>
      <c r="KKU123" s="0"/>
      <c r="KKV123" s="0"/>
      <c r="KKW123" s="0"/>
      <c r="KKX123" s="0"/>
      <c r="KKY123" s="0"/>
      <c r="KKZ123" s="0"/>
      <c r="KLA123" s="0"/>
      <c r="KLB123" s="0"/>
      <c r="KLC123" s="0"/>
      <c r="KLD123" s="0"/>
      <c r="KLE123" s="0"/>
      <c r="KLF123" s="0"/>
      <c r="KLG123" s="0"/>
      <c r="KLH123" s="0"/>
      <c r="KLI123" s="0"/>
      <c r="KLJ123" s="0"/>
      <c r="KLK123" s="0"/>
      <c r="KLL123" s="0"/>
      <c r="KLM123" s="0"/>
      <c r="KLN123" s="0"/>
      <c r="KLO123" s="0"/>
      <c r="KLP123" s="0"/>
      <c r="KLQ123" s="0"/>
      <c r="KLR123" s="0"/>
      <c r="KLS123" s="0"/>
      <c r="KLT123" s="0"/>
      <c r="KLU123" s="0"/>
      <c r="KLV123" s="0"/>
      <c r="KLW123" s="0"/>
      <c r="KLX123" s="0"/>
      <c r="KLY123" s="0"/>
      <c r="KLZ123" s="0"/>
      <c r="KMA123" s="0"/>
      <c r="KMB123" s="0"/>
      <c r="KMC123" s="0"/>
      <c r="KMD123" s="0"/>
      <c r="KME123" s="0"/>
      <c r="KMF123" s="0"/>
      <c r="KMG123" s="0"/>
      <c r="KMH123" s="0"/>
      <c r="KMI123" s="0"/>
      <c r="KMJ123" s="0"/>
      <c r="KMK123" s="0"/>
      <c r="KML123" s="0"/>
      <c r="KMM123" s="0"/>
      <c r="KMN123" s="0"/>
      <c r="KMO123" s="0"/>
      <c r="KMP123" s="0"/>
      <c r="KMQ123" s="0"/>
      <c r="KMR123" s="0"/>
      <c r="KMS123" s="0"/>
      <c r="KMT123" s="0"/>
      <c r="KMU123" s="0"/>
      <c r="KMV123" s="0"/>
      <c r="KMW123" s="0"/>
      <c r="KMX123" s="0"/>
      <c r="KMY123" s="0"/>
      <c r="KMZ123" s="0"/>
      <c r="KNA123" s="0"/>
      <c r="KNB123" s="0"/>
      <c r="KNC123" s="0"/>
      <c r="KND123" s="0"/>
      <c r="KNE123" s="0"/>
      <c r="KNF123" s="0"/>
      <c r="KNG123" s="0"/>
      <c r="KNH123" s="0"/>
      <c r="KNI123" s="0"/>
      <c r="KNJ123" s="0"/>
      <c r="KNK123" s="0"/>
      <c r="KNL123" s="0"/>
      <c r="KNM123" s="0"/>
      <c r="KNN123" s="0"/>
      <c r="KNO123" s="0"/>
      <c r="KNP123" s="0"/>
      <c r="KNQ123" s="0"/>
      <c r="KNR123" s="0"/>
      <c r="KNS123" s="0"/>
      <c r="KNT123" s="0"/>
      <c r="KNU123" s="0"/>
      <c r="KNV123" s="0"/>
      <c r="KNW123" s="0"/>
      <c r="KNX123" s="0"/>
      <c r="KNY123" s="0"/>
      <c r="KNZ123" s="0"/>
      <c r="KOA123" s="0"/>
      <c r="KOB123" s="0"/>
      <c r="KOC123" s="0"/>
      <c r="KOD123" s="0"/>
      <c r="KOE123" s="0"/>
      <c r="KOF123" s="0"/>
      <c r="KOG123" s="0"/>
      <c r="KOH123" s="0"/>
      <c r="KOI123" s="0"/>
      <c r="KOJ123" s="0"/>
      <c r="KOK123" s="0"/>
      <c r="KOL123" s="0"/>
      <c r="KOM123" s="0"/>
      <c r="KON123" s="0"/>
      <c r="KOO123" s="0"/>
      <c r="KOP123" s="0"/>
      <c r="KOQ123" s="0"/>
      <c r="KOR123" s="0"/>
      <c r="KOS123" s="0"/>
      <c r="KOT123" s="0"/>
      <c r="KOU123" s="0"/>
      <c r="KOV123" s="0"/>
      <c r="KOW123" s="0"/>
      <c r="KOX123" s="0"/>
      <c r="KOY123" s="0"/>
      <c r="KOZ123" s="0"/>
      <c r="KPA123" s="0"/>
      <c r="KPB123" s="0"/>
      <c r="KPC123" s="0"/>
      <c r="KPD123" s="0"/>
      <c r="KPE123" s="0"/>
      <c r="KPF123" s="0"/>
      <c r="KPG123" s="0"/>
      <c r="KPH123" s="0"/>
      <c r="KPI123" s="0"/>
      <c r="KPJ123" s="0"/>
      <c r="KPK123" s="0"/>
      <c r="KPL123" s="0"/>
      <c r="KPM123" s="0"/>
      <c r="KPN123" s="0"/>
      <c r="KPO123" s="0"/>
      <c r="KPP123" s="0"/>
      <c r="KPQ123" s="0"/>
      <c r="KPR123" s="0"/>
      <c r="KPS123" s="0"/>
      <c r="KPT123" s="0"/>
      <c r="KPU123" s="0"/>
      <c r="KPV123" s="0"/>
      <c r="KPW123" s="0"/>
      <c r="KPX123" s="0"/>
      <c r="KPY123" s="0"/>
      <c r="KPZ123" s="0"/>
      <c r="KQA123" s="0"/>
      <c r="KQB123" s="0"/>
      <c r="KQC123" s="0"/>
      <c r="KQD123" s="0"/>
      <c r="KQE123" s="0"/>
      <c r="KQF123" s="0"/>
      <c r="KQG123" s="0"/>
      <c r="KQH123" s="0"/>
      <c r="KQI123" s="0"/>
      <c r="KQJ123" s="0"/>
      <c r="KQK123" s="0"/>
      <c r="KQL123" s="0"/>
      <c r="KQM123" s="0"/>
      <c r="KQN123" s="0"/>
      <c r="KQO123" s="0"/>
      <c r="KQP123" s="0"/>
      <c r="KQQ123" s="0"/>
      <c r="KQR123" s="0"/>
      <c r="KQS123" s="0"/>
      <c r="KQT123" s="0"/>
      <c r="KQU123" s="0"/>
      <c r="KQV123" s="0"/>
      <c r="KQW123" s="0"/>
      <c r="KQX123" s="0"/>
      <c r="KQY123" s="0"/>
      <c r="KQZ123" s="0"/>
      <c r="KRA123" s="0"/>
      <c r="KRB123" s="0"/>
      <c r="KRC123" s="0"/>
      <c r="KRD123" s="0"/>
      <c r="KRE123" s="0"/>
      <c r="KRF123" s="0"/>
      <c r="KRG123" s="0"/>
      <c r="KRH123" s="0"/>
      <c r="KRI123" s="0"/>
      <c r="KRJ123" s="0"/>
      <c r="KRK123" s="0"/>
      <c r="KRL123" s="0"/>
      <c r="KRM123" s="0"/>
      <c r="KRN123" s="0"/>
      <c r="KRO123" s="0"/>
      <c r="KRP123" s="0"/>
      <c r="KRQ123" s="0"/>
      <c r="KRR123" s="0"/>
      <c r="KRS123" s="0"/>
      <c r="KRT123" s="0"/>
      <c r="KRU123" s="0"/>
      <c r="KRV123" s="0"/>
      <c r="KRW123" s="0"/>
      <c r="KRX123" s="0"/>
      <c r="KRY123" s="0"/>
      <c r="KRZ123" s="0"/>
      <c r="KSA123" s="0"/>
      <c r="KSB123" s="0"/>
      <c r="KSC123" s="0"/>
      <c r="KSD123" s="0"/>
      <c r="KSE123" s="0"/>
      <c r="KSF123" s="0"/>
      <c r="KSG123" s="0"/>
      <c r="KSH123" s="0"/>
      <c r="KSI123" s="0"/>
      <c r="KSJ123" s="0"/>
      <c r="KSK123" s="0"/>
      <c r="KSL123" s="0"/>
      <c r="KSM123" s="0"/>
      <c r="KSN123" s="0"/>
      <c r="KSO123" s="0"/>
      <c r="KSP123" s="0"/>
      <c r="KSQ123" s="0"/>
      <c r="KSR123" s="0"/>
      <c r="KSS123" s="0"/>
      <c r="KST123" s="0"/>
      <c r="KSU123" s="0"/>
      <c r="KSV123" s="0"/>
      <c r="KSW123" s="0"/>
      <c r="KSX123" s="0"/>
      <c r="KSY123" s="0"/>
      <c r="KSZ123" s="0"/>
      <c r="KTA123" s="0"/>
      <c r="KTB123" s="0"/>
      <c r="KTC123" s="0"/>
      <c r="KTD123" s="0"/>
      <c r="KTE123" s="0"/>
      <c r="KTF123" s="0"/>
      <c r="KTG123" s="0"/>
      <c r="KTH123" s="0"/>
      <c r="KTI123" s="0"/>
      <c r="KTJ123" s="0"/>
      <c r="KTK123" s="0"/>
      <c r="KTL123" s="0"/>
      <c r="KTM123" s="0"/>
      <c r="KTN123" s="0"/>
      <c r="KTO123" s="0"/>
      <c r="KTP123" s="0"/>
      <c r="KTQ123" s="0"/>
      <c r="KTR123" s="0"/>
      <c r="KTS123" s="0"/>
      <c r="KTT123" s="0"/>
      <c r="KTU123" s="0"/>
      <c r="KTV123" s="0"/>
      <c r="KTW123" s="0"/>
      <c r="KTX123" s="0"/>
      <c r="KTY123" s="0"/>
      <c r="KTZ123" s="0"/>
      <c r="KUA123" s="0"/>
      <c r="KUB123" s="0"/>
      <c r="KUC123" s="0"/>
      <c r="KUD123" s="0"/>
      <c r="KUE123" s="0"/>
      <c r="KUF123" s="0"/>
      <c r="KUG123" s="0"/>
      <c r="KUH123" s="0"/>
      <c r="KUI123" s="0"/>
      <c r="KUJ123" s="0"/>
      <c r="KUK123" s="0"/>
      <c r="KUL123" s="0"/>
      <c r="KUM123" s="0"/>
      <c r="KUN123" s="0"/>
      <c r="KUO123" s="0"/>
      <c r="KUP123" s="0"/>
      <c r="KUQ123" s="0"/>
      <c r="KUR123" s="0"/>
      <c r="KUS123" s="0"/>
      <c r="KUT123" s="0"/>
      <c r="KUU123" s="0"/>
      <c r="KUV123" s="0"/>
      <c r="KUW123" s="0"/>
      <c r="KUX123" s="0"/>
      <c r="KUY123" s="0"/>
      <c r="KUZ123" s="0"/>
      <c r="KVA123" s="0"/>
      <c r="KVB123" s="0"/>
      <c r="KVC123" s="0"/>
      <c r="KVD123" s="0"/>
      <c r="KVE123" s="0"/>
      <c r="KVF123" s="0"/>
      <c r="KVG123" s="0"/>
      <c r="KVH123" s="0"/>
      <c r="KVI123" s="0"/>
      <c r="KVJ123" s="0"/>
      <c r="KVK123" s="0"/>
      <c r="KVL123" s="0"/>
      <c r="KVM123" s="0"/>
      <c r="KVN123" s="0"/>
      <c r="KVO123" s="0"/>
      <c r="KVP123" s="0"/>
      <c r="KVQ123" s="0"/>
      <c r="KVR123" s="0"/>
      <c r="KVS123" s="0"/>
      <c r="KVT123" s="0"/>
      <c r="KVU123" s="0"/>
      <c r="KVV123" s="0"/>
      <c r="KVW123" s="0"/>
      <c r="KVX123" s="0"/>
      <c r="KVY123" s="0"/>
      <c r="KVZ123" s="0"/>
      <c r="KWA123" s="0"/>
      <c r="KWB123" s="0"/>
      <c r="KWC123" s="0"/>
      <c r="KWD123" s="0"/>
      <c r="KWE123" s="0"/>
      <c r="KWF123" s="0"/>
      <c r="KWG123" s="0"/>
      <c r="KWH123" s="0"/>
      <c r="KWI123" s="0"/>
      <c r="KWJ123" s="0"/>
      <c r="KWK123" s="0"/>
      <c r="KWL123" s="0"/>
      <c r="KWM123" s="0"/>
      <c r="KWN123" s="0"/>
      <c r="KWO123" s="0"/>
      <c r="KWP123" s="0"/>
      <c r="KWQ123" s="0"/>
      <c r="KWR123" s="0"/>
      <c r="KWS123" s="0"/>
      <c r="KWT123" s="0"/>
      <c r="KWU123" s="0"/>
      <c r="KWV123" s="0"/>
      <c r="KWW123" s="0"/>
      <c r="KWX123" s="0"/>
      <c r="KWY123" s="0"/>
      <c r="KWZ123" s="0"/>
      <c r="KXA123" s="0"/>
      <c r="KXB123" s="0"/>
      <c r="KXC123" s="0"/>
      <c r="KXD123" s="0"/>
      <c r="KXE123" s="0"/>
      <c r="KXF123" s="0"/>
      <c r="KXG123" s="0"/>
      <c r="KXH123" s="0"/>
      <c r="KXI123" s="0"/>
      <c r="KXJ123" s="0"/>
      <c r="KXK123" s="0"/>
      <c r="KXL123" s="0"/>
      <c r="KXM123" s="0"/>
      <c r="KXN123" s="0"/>
      <c r="KXO123" s="0"/>
      <c r="KXP123" s="0"/>
      <c r="KXQ123" s="0"/>
      <c r="KXR123" s="0"/>
      <c r="KXS123" s="0"/>
      <c r="KXT123" s="0"/>
      <c r="KXU123" s="0"/>
      <c r="KXV123" s="0"/>
      <c r="KXW123" s="0"/>
      <c r="KXX123" s="0"/>
      <c r="KXY123" s="0"/>
      <c r="KXZ123" s="0"/>
      <c r="KYA123" s="0"/>
      <c r="KYB123" s="0"/>
      <c r="KYC123" s="0"/>
      <c r="KYD123" s="0"/>
      <c r="KYE123" s="0"/>
      <c r="KYF123" s="0"/>
      <c r="KYG123" s="0"/>
      <c r="KYH123" s="0"/>
      <c r="KYI123" s="0"/>
      <c r="KYJ123" s="0"/>
      <c r="KYK123" s="0"/>
      <c r="KYL123" s="0"/>
      <c r="KYM123" s="0"/>
      <c r="KYN123" s="0"/>
      <c r="KYO123" s="0"/>
      <c r="KYP123" s="0"/>
      <c r="KYQ123" s="0"/>
      <c r="KYR123" s="0"/>
      <c r="KYS123" s="0"/>
      <c r="KYT123" s="0"/>
      <c r="KYU123" s="0"/>
      <c r="KYV123" s="0"/>
      <c r="KYW123" s="0"/>
      <c r="KYX123" s="0"/>
      <c r="KYY123" s="0"/>
      <c r="KYZ123" s="0"/>
      <c r="KZA123" s="0"/>
      <c r="KZB123" s="0"/>
      <c r="KZC123" s="0"/>
      <c r="KZD123" s="0"/>
      <c r="KZE123" s="0"/>
      <c r="KZF123" s="0"/>
      <c r="KZG123" s="0"/>
      <c r="KZH123" s="0"/>
      <c r="KZI123" s="0"/>
      <c r="KZJ123" s="0"/>
      <c r="KZK123" s="0"/>
      <c r="KZL123" s="0"/>
      <c r="KZM123" s="0"/>
      <c r="KZN123" s="0"/>
      <c r="KZO123" s="0"/>
      <c r="KZP123" s="0"/>
      <c r="KZQ123" s="0"/>
      <c r="KZR123" s="0"/>
      <c r="KZS123" s="0"/>
      <c r="KZT123" s="0"/>
      <c r="KZU123" s="0"/>
      <c r="KZV123" s="0"/>
      <c r="KZW123" s="0"/>
      <c r="KZX123" s="0"/>
      <c r="KZY123" s="0"/>
      <c r="KZZ123" s="0"/>
      <c r="LAA123" s="0"/>
      <c r="LAB123" s="0"/>
      <c r="LAC123" s="0"/>
      <c r="LAD123" s="0"/>
      <c r="LAE123" s="0"/>
      <c r="LAF123" s="0"/>
      <c r="LAG123" s="0"/>
      <c r="LAH123" s="0"/>
      <c r="LAI123" s="0"/>
      <c r="LAJ123" s="0"/>
      <c r="LAK123" s="0"/>
      <c r="LAL123" s="0"/>
      <c r="LAM123" s="0"/>
      <c r="LAN123" s="0"/>
      <c r="LAO123" s="0"/>
      <c r="LAP123" s="0"/>
      <c r="LAQ123" s="0"/>
      <c r="LAR123" s="0"/>
      <c r="LAS123" s="0"/>
      <c r="LAT123" s="0"/>
      <c r="LAU123" s="0"/>
      <c r="LAV123" s="0"/>
      <c r="LAW123" s="0"/>
      <c r="LAX123" s="0"/>
      <c r="LAY123" s="0"/>
      <c r="LAZ123" s="0"/>
      <c r="LBA123" s="0"/>
      <c r="LBB123" s="0"/>
      <c r="LBC123" s="0"/>
      <c r="LBD123" s="0"/>
      <c r="LBE123" s="0"/>
      <c r="LBF123" s="0"/>
      <c r="LBG123" s="0"/>
      <c r="LBH123" s="0"/>
      <c r="LBI123" s="0"/>
      <c r="LBJ123" s="0"/>
      <c r="LBK123" s="0"/>
      <c r="LBL123" s="0"/>
      <c r="LBM123" s="0"/>
      <c r="LBN123" s="0"/>
      <c r="LBO123" s="0"/>
      <c r="LBP123" s="0"/>
      <c r="LBQ123" s="0"/>
      <c r="LBR123" s="0"/>
      <c r="LBS123" s="0"/>
      <c r="LBT123" s="0"/>
      <c r="LBU123" s="0"/>
      <c r="LBV123" s="0"/>
      <c r="LBW123" s="0"/>
      <c r="LBX123" s="0"/>
      <c r="LBY123" s="0"/>
      <c r="LBZ123" s="0"/>
      <c r="LCA123" s="0"/>
      <c r="LCB123" s="0"/>
      <c r="LCC123" s="0"/>
      <c r="LCD123" s="0"/>
      <c r="LCE123" s="0"/>
      <c r="LCF123" s="0"/>
      <c r="LCG123" s="0"/>
      <c r="LCH123" s="0"/>
      <c r="LCI123" s="0"/>
      <c r="LCJ123" s="0"/>
      <c r="LCK123" s="0"/>
      <c r="LCL123" s="0"/>
      <c r="LCM123" s="0"/>
      <c r="LCN123" s="0"/>
      <c r="LCO123" s="0"/>
      <c r="LCP123" s="0"/>
      <c r="LCQ123" s="0"/>
      <c r="LCR123" s="0"/>
      <c r="LCS123" s="0"/>
      <c r="LCT123" s="0"/>
      <c r="LCU123" s="0"/>
      <c r="LCV123" s="0"/>
      <c r="LCW123" s="0"/>
      <c r="LCX123" s="0"/>
      <c r="LCY123" s="0"/>
      <c r="LCZ123" s="0"/>
      <c r="LDA123" s="0"/>
      <c r="LDB123" s="0"/>
      <c r="LDC123" s="0"/>
      <c r="LDD123" s="0"/>
      <c r="LDE123" s="0"/>
      <c r="LDF123" s="0"/>
      <c r="LDG123" s="0"/>
      <c r="LDH123" s="0"/>
      <c r="LDI123" s="0"/>
      <c r="LDJ123" s="0"/>
      <c r="LDK123" s="0"/>
      <c r="LDL123" s="0"/>
      <c r="LDM123" s="0"/>
      <c r="LDN123" s="0"/>
      <c r="LDO123" s="0"/>
      <c r="LDP123" s="0"/>
      <c r="LDQ123" s="0"/>
      <c r="LDR123" s="0"/>
      <c r="LDS123" s="0"/>
      <c r="LDT123" s="0"/>
      <c r="LDU123" s="0"/>
      <c r="LDV123" s="0"/>
      <c r="LDW123" s="0"/>
      <c r="LDX123" s="0"/>
      <c r="LDY123" s="0"/>
      <c r="LDZ123" s="0"/>
      <c r="LEA123" s="0"/>
      <c r="LEB123" s="0"/>
      <c r="LEC123" s="0"/>
      <c r="LED123" s="0"/>
      <c r="LEE123" s="0"/>
      <c r="LEF123" s="0"/>
      <c r="LEG123" s="0"/>
      <c r="LEH123" s="0"/>
      <c r="LEI123" s="0"/>
      <c r="LEJ123" s="0"/>
      <c r="LEK123" s="0"/>
      <c r="LEL123" s="0"/>
      <c r="LEM123" s="0"/>
      <c r="LEN123" s="0"/>
      <c r="LEO123" s="0"/>
      <c r="LEP123" s="0"/>
      <c r="LEQ123" s="0"/>
      <c r="LER123" s="0"/>
      <c r="LES123" s="0"/>
      <c r="LET123" s="0"/>
      <c r="LEU123" s="0"/>
      <c r="LEV123" s="0"/>
      <c r="LEW123" s="0"/>
      <c r="LEX123" s="0"/>
      <c r="LEY123" s="0"/>
      <c r="LEZ123" s="0"/>
      <c r="LFA123" s="0"/>
      <c r="LFB123" s="0"/>
      <c r="LFC123" s="0"/>
      <c r="LFD123" s="0"/>
      <c r="LFE123" s="0"/>
      <c r="LFF123" s="0"/>
      <c r="LFG123" s="0"/>
      <c r="LFH123" s="0"/>
      <c r="LFI123" s="0"/>
      <c r="LFJ123" s="0"/>
      <c r="LFK123" s="0"/>
      <c r="LFL123" s="0"/>
      <c r="LFM123" s="0"/>
      <c r="LFN123" s="0"/>
      <c r="LFO123" s="0"/>
      <c r="LFP123" s="0"/>
      <c r="LFQ123" s="0"/>
      <c r="LFR123" s="0"/>
      <c r="LFS123" s="0"/>
      <c r="LFT123" s="0"/>
      <c r="LFU123" s="0"/>
      <c r="LFV123" s="0"/>
      <c r="LFW123" s="0"/>
      <c r="LFX123" s="0"/>
      <c r="LFY123" s="0"/>
      <c r="LFZ123" s="0"/>
      <c r="LGA123" s="0"/>
      <c r="LGB123" s="0"/>
      <c r="LGC123" s="0"/>
      <c r="LGD123" s="0"/>
      <c r="LGE123" s="0"/>
      <c r="LGF123" s="0"/>
      <c r="LGG123" s="0"/>
      <c r="LGH123" s="0"/>
      <c r="LGI123" s="0"/>
      <c r="LGJ123" s="0"/>
      <c r="LGK123" s="0"/>
      <c r="LGL123" s="0"/>
      <c r="LGM123" s="0"/>
      <c r="LGN123" s="0"/>
      <c r="LGO123" s="0"/>
      <c r="LGP123" s="0"/>
      <c r="LGQ123" s="0"/>
      <c r="LGR123" s="0"/>
      <c r="LGS123" s="0"/>
      <c r="LGT123" s="0"/>
      <c r="LGU123" s="0"/>
      <c r="LGV123" s="0"/>
      <c r="LGW123" s="0"/>
      <c r="LGX123" s="0"/>
      <c r="LGY123" s="0"/>
      <c r="LGZ123" s="0"/>
      <c r="LHA123" s="0"/>
      <c r="LHB123" s="0"/>
      <c r="LHC123" s="0"/>
      <c r="LHD123" s="0"/>
      <c r="LHE123" s="0"/>
      <c r="LHF123" s="0"/>
      <c r="LHG123" s="0"/>
      <c r="LHH123" s="0"/>
      <c r="LHI123" s="0"/>
      <c r="LHJ123" s="0"/>
      <c r="LHK123" s="0"/>
      <c r="LHL123" s="0"/>
      <c r="LHM123" s="0"/>
      <c r="LHN123" s="0"/>
      <c r="LHO123" s="0"/>
      <c r="LHP123" s="0"/>
      <c r="LHQ123" s="0"/>
      <c r="LHR123" s="0"/>
      <c r="LHS123" s="0"/>
      <c r="LHT123" s="0"/>
      <c r="LHU123" s="0"/>
      <c r="LHV123" s="0"/>
      <c r="LHW123" s="0"/>
      <c r="LHX123" s="0"/>
      <c r="LHY123" s="0"/>
      <c r="LHZ123" s="0"/>
      <c r="LIA123" s="0"/>
      <c r="LIB123" s="0"/>
      <c r="LIC123" s="0"/>
      <c r="LID123" s="0"/>
      <c r="LIE123" s="0"/>
      <c r="LIF123" s="0"/>
      <c r="LIG123" s="0"/>
      <c r="LIH123" s="0"/>
      <c r="LII123" s="0"/>
      <c r="LIJ123" s="0"/>
      <c r="LIK123" s="0"/>
      <c r="LIL123" s="0"/>
      <c r="LIM123" s="0"/>
      <c r="LIN123" s="0"/>
      <c r="LIO123" s="0"/>
      <c r="LIP123" s="0"/>
      <c r="LIQ123" s="0"/>
      <c r="LIR123" s="0"/>
      <c r="LIS123" s="0"/>
      <c r="LIT123" s="0"/>
      <c r="LIU123" s="0"/>
      <c r="LIV123" s="0"/>
      <c r="LIW123" s="0"/>
      <c r="LIX123" s="0"/>
      <c r="LIY123" s="0"/>
      <c r="LIZ123" s="0"/>
      <c r="LJA123" s="0"/>
      <c r="LJB123" s="0"/>
      <c r="LJC123" s="0"/>
      <c r="LJD123" s="0"/>
      <c r="LJE123" s="0"/>
      <c r="LJF123" s="0"/>
      <c r="LJG123" s="0"/>
      <c r="LJH123" s="0"/>
      <c r="LJI123" s="0"/>
      <c r="LJJ123" s="0"/>
      <c r="LJK123" s="0"/>
      <c r="LJL123" s="0"/>
      <c r="LJM123" s="0"/>
      <c r="LJN123" s="0"/>
      <c r="LJO123" s="0"/>
      <c r="LJP123" s="0"/>
      <c r="LJQ123" s="0"/>
      <c r="LJR123" s="0"/>
      <c r="LJS123" s="0"/>
      <c r="LJT123" s="0"/>
      <c r="LJU123" s="0"/>
      <c r="LJV123" s="0"/>
      <c r="LJW123" s="0"/>
      <c r="LJX123" s="0"/>
      <c r="LJY123" s="0"/>
      <c r="LJZ123" s="0"/>
      <c r="LKA123" s="0"/>
      <c r="LKB123" s="0"/>
      <c r="LKC123" s="0"/>
      <c r="LKD123" s="0"/>
      <c r="LKE123" s="0"/>
      <c r="LKF123" s="0"/>
      <c r="LKG123" s="0"/>
      <c r="LKH123" s="0"/>
      <c r="LKI123" s="0"/>
      <c r="LKJ123" s="0"/>
      <c r="LKK123" s="0"/>
      <c r="LKL123" s="0"/>
      <c r="LKM123" s="0"/>
      <c r="LKN123" s="0"/>
      <c r="LKO123" s="0"/>
      <c r="LKP123" s="0"/>
      <c r="LKQ123" s="0"/>
      <c r="LKR123" s="0"/>
      <c r="LKS123" s="0"/>
      <c r="LKT123" s="0"/>
      <c r="LKU123" s="0"/>
      <c r="LKV123" s="0"/>
      <c r="LKW123" s="0"/>
      <c r="LKX123" s="0"/>
      <c r="LKY123" s="0"/>
      <c r="LKZ123" s="0"/>
      <c r="LLA123" s="0"/>
      <c r="LLB123" s="0"/>
      <c r="LLC123" s="0"/>
      <c r="LLD123" s="0"/>
      <c r="LLE123" s="0"/>
      <c r="LLF123" s="0"/>
      <c r="LLG123" s="0"/>
      <c r="LLH123" s="0"/>
      <c r="LLI123" s="0"/>
      <c r="LLJ123" s="0"/>
      <c r="LLK123" s="0"/>
      <c r="LLL123" s="0"/>
      <c r="LLM123" s="0"/>
      <c r="LLN123" s="0"/>
      <c r="LLO123" s="0"/>
      <c r="LLP123" s="0"/>
      <c r="LLQ123" s="0"/>
      <c r="LLR123" s="0"/>
      <c r="LLS123" s="0"/>
      <c r="LLT123" s="0"/>
      <c r="LLU123" s="0"/>
      <c r="LLV123" s="0"/>
      <c r="LLW123" s="0"/>
      <c r="LLX123" s="0"/>
      <c r="LLY123" s="0"/>
      <c r="LLZ123" s="0"/>
      <c r="LMA123" s="0"/>
      <c r="LMB123" s="0"/>
      <c r="LMC123" s="0"/>
      <c r="LMD123" s="0"/>
      <c r="LME123" s="0"/>
      <c r="LMF123" s="0"/>
      <c r="LMG123" s="0"/>
      <c r="LMH123" s="0"/>
      <c r="LMI123" s="0"/>
      <c r="LMJ123" s="0"/>
      <c r="LMK123" s="0"/>
      <c r="LML123" s="0"/>
      <c r="LMM123" s="0"/>
      <c r="LMN123" s="0"/>
      <c r="LMO123" s="0"/>
      <c r="LMP123" s="0"/>
      <c r="LMQ123" s="0"/>
      <c r="LMR123" s="0"/>
      <c r="LMS123" s="0"/>
      <c r="LMT123" s="0"/>
      <c r="LMU123" s="0"/>
      <c r="LMV123" s="0"/>
      <c r="LMW123" s="0"/>
      <c r="LMX123" s="0"/>
      <c r="LMY123" s="0"/>
      <c r="LMZ123" s="0"/>
      <c r="LNA123" s="0"/>
      <c r="LNB123" s="0"/>
      <c r="LNC123" s="0"/>
      <c r="LND123" s="0"/>
      <c r="LNE123" s="0"/>
      <c r="LNF123" s="0"/>
      <c r="LNG123" s="0"/>
      <c r="LNH123" s="0"/>
      <c r="LNI123" s="0"/>
      <c r="LNJ123" s="0"/>
      <c r="LNK123" s="0"/>
      <c r="LNL123" s="0"/>
      <c r="LNM123" s="0"/>
      <c r="LNN123" s="0"/>
      <c r="LNO123" s="0"/>
      <c r="LNP123" s="0"/>
      <c r="LNQ123" s="0"/>
      <c r="LNR123" s="0"/>
      <c r="LNS123" s="0"/>
      <c r="LNT123" s="0"/>
      <c r="LNU123" s="0"/>
      <c r="LNV123" s="0"/>
      <c r="LNW123" s="0"/>
      <c r="LNX123" s="0"/>
      <c r="LNY123" s="0"/>
      <c r="LNZ123" s="0"/>
      <c r="LOA123" s="0"/>
      <c r="LOB123" s="0"/>
      <c r="LOC123" s="0"/>
      <c r="LOD123" s="0"/>
      <c r="LOE123" s="0"/>
      <c r="LOF123" s="0"/>
      <c r="LOG123" s="0"/>
      <c r="LOH123" s="0"/>
      <c r="LOI123" s="0"/>
      <c r="LOJ123" s="0"/>
      <c r="LOK123" s="0"/>
      <c r="LOL123" s="0"/>
      <c r="LOM123" s="0"/>
      <c r="LON123" s="0"/>
      <c r="LOO123" s="0"/>
      <c r="LOP123" s="0"/>
      <c r="LOQ123" s="0"/>
      <c r="LOR123" s="0"/>
      <c r="LOS123" s="0"/>
      <c r="LOT123" s="0"/>
      <c r="LOU123" s="0"/>
      <c r="LOV123" s="0"/>
      <c r="LOW123" s="0"/>
      <c r="LOX123" s="0"/>
      <c r="LOY123" s="0"/>
      <c r="LOZ123" s="0"/>
      <c r="LPA123" s="0"/>
      <c r="LPB123" s="0"/>
      <c r="LPC123" s="0"/>
      <c r="LPD123" s="0"/>
      <c r="LPE123" s="0"/>
      <c r="LPF123" s="0"/>
      <c r="LPG123" s="0"/>
      <c r="LPH123" s="0"/>
      <c r="LPI123" s="0"/>
      <c r="LPJ123" s="0"/>
      <c r="LPK123" s="0"/>
      <c r="LPL123" s="0"/>
      <c r="LPM123" s="0"/>
      <c r="LPN123" s="0"/>
      <c r="LPO123" s="0"/>
      <c r="LPP123" s="0"/>
      <c r="LPQ123" s="0"/>
      <c r="LPR123" s="0"/>
      <c r="LPS123" s="0"/>
      <c r="LPT123" s="0"/>
      <c r="LPU123" s="0"/>
      <c r="LPV123" s="0"/>
      <c r="LPW123" s="0"/>
      <c r="LPX123" s="0"/>
      <c r="LPY123" s="0"/>
      <c r="LPZ123" s="0"/>
      <c r="LQA123" s="0"/>
      <c r="LQB123" s="0"/>
      <c r="LQC123" s="0"/>
      <c r="LQD123" s="0"/>
      <c r="LQE123" s="0"/>
      <c r="LQF123" s="0"/>
      <c r="LQG123" s="0"/>
      <c r="LQH123" s="0"/>
      <c r="LQI123" s="0"/>
      <c r="LQJ123" s="0"/>
      <c r="LQK123" s="0"/>
      <c r="LQL123" s="0"/>
      <c r="LQM123" s="0"/>
      <c r="LQN123" s="0"/>
      <c r="LQO123" s="0"/>
      <c r="LQP123" s="0"/>
      <c r="LQQ123" s="0"/>
      <c r="LQR123" s="0"/>
      <c r="LQS123" s="0"/>
      <c r="LQT123" s="0"/>
      <c r="LQU123" s="0"/>
      <c r="LQV123" s="0"/>
      <c r="LQW123" s="0"/>
      <c r="LQX123" s="0"/>
      <c r="LQY123" s="0"/>
      <c r="LQZ123" s="0"/>
      <c r="LRA123" s="0"/>
      <c r="LRB123" s="0"/>
      <c r="LRC123" s="0"/>
      <c r="LRD123" s="0"/>
      <c r="LRE123" s="0"/>
      <c r="LRF123" s="0"/>
      <c r="LRG123" s="0"/>
      <c r="LRH123" s="0"/>
      <c r="LRI123" s="0"/>
      <c r="LRJ123" s="0"/>
      <c r="LRK123" s="0"/>
      <c r="LRL123" s="0"/>
      <c r="LRM123" s="0"/>
      <c r="LRN123" s="0"/>
      <c r="LRO123" s="0"/>
      <c r="LRP123" s="0"/>
      <c r="LRQ123" s="0"/>
      <c r="LRR123" s="0"/>
      <c r="LRS123" s="0"/>
      <c r="LRT123" s="0"/>
      <c r="LRU123" s="0"/>
      <c r="LRV123" s="0"/>
      <c r="LRW123" s="0"/>
      <c r="LRX123" s="0"/>
      <c r="LRY123" s="0"/>
      <c r="LRZ123" s="0"/>
      <c r="LSA123" s="0"/>
      <c r="LSB123" s="0"/>
      <c r="LSC123" s="0"/>
      <c r="LSD123" s="0"/>
      <c r="LSE123" s="0"/>
      <c r="LSF123" s="0"/>
      <c r="LSG123" s="0"/>
      <c r="LSH123" s="0"/>
      <c r="LSI123" s="0"/>
      <c r="LSJ123" s="0"/>
      <c r="LSK123" s="0"/>
      <c r="LSL123" s="0"/>
      <c r="LSM123" s="0"/>
      <c r="LSN123" s="0"/>
      <c r="LSO123" s="0"/>
      <c r="LSP123" s="0"/>
      <c r="LSQ123" s="0"/>
      <c r="LSR123" s="0"/>
      <c r="LSS123" s="0"/>
      <c r="LST123" s="0"/>
      <c r="LSU123" s="0"/>
      <c r="LSV123" s="0"/>
      <c r="LSW123" s="0"/>
      <c r="LSX123" s="0"/>
      <c r="LSY123" s="0"/>
      <c r="LSZ123" s="0"/>
      <c r="LTA123" s="0"/>
      <c r="LTB123" s="0"/>
      <c r="LTC123" s="0"/>
      <c r="LTD123" s="0"/>
      <c r="LTE123" s="0"/>
      <c r="LTF123" s="0"/>
      <c r="LTG123" s="0"/>
      <c r="LTH123" s="0"/>
      <c r="LTI123" s="0"/>
      <c r="LTJ123" s="0"/>
      <c r="LTK123" s="0"/>
      <c r="LTL123" s="0"/>
      <c r="LTM123" s="0"/>
      <c r="LTN123" s="0"/>
      <c r="LTO123" s="0"/>
      <c r="LTP123" s="0"/>
      <c r="LTQ123" s="0"/>
      <c r="LTR123" s="0"/>
      <c r="LTS123" s="0"/>
      <c r="LTT123" s="0"/>
      <c r="LTU123" s="0"/>
      <c r="LTV123" s="0"/>
      <c r="LTW123" s="0"/>
      <c r="LTX123" s="0"/>
      <c r="LTY123" s="0"/>
      <c r="LTZ123" s="0"/>
      <c r="LUA123" s="0"/>
      <c r="LUB123" s="0"/>
      <c r="LUC123" s="0"/>
      <c r="LUD123" s="0"/>
      <c r="LUE123" s="0"/>
      <c r="LUF123" s="0"/>
      <c r="LUG123" s="0"/>
      <c r="LUH123" s="0"/>
      <c r="LUI123" s="0"/>
      <c r="LUJ123" s="0"/>
      <c r="LUK123" s="0"/>
      <c r="LUL123" s="0"/>
      <c r="LUM123" s="0"/>
      <c r="LUN123" s="0"/>
      <c r="LUO123" s="0"/>
      <c r="LUP123" s="0"/>
      <c r="LUQ123" s="0"/>
      <c r="LUR123" s="0"/>
      <c r="LUS123" s="0"/>
      <c r="LUT123" s="0"/>
      <c r="LUU123" s="0"/>
      <c r="LUV123" s="0"/>
      <c r="LUW123" s="0"/>
      <c r="LUX123" s="0"/>
      <c r="LUY123" s="0"/>
      <c r="LUZ123" s="0"/>
      <c r="LVA123" s="0"/>
      <c r="LVB123" s="0"/>
      <c r="LVC123" s="0"/>
      <c r="LVD123" s="0"/>
      <c r="LVE123" s="0"/>
      <c r="LVF123" s="0"/>
      <c r="LVG123" s="0"/>
      <c r="LVH123" s="0"/>
      <c r="LVI123" s="0"/>
      <c r="LVJ123" s="0"/>
      <c r="LVK123" s="0"/>
      <c r="LVL123" s="0"/>
      <c r="LVM123" s="0"/>
      <c r="LVN123" s="0"/>
      <c r="LVO123" s="0"/>
      <c r="LVP123" s="0"/>
      <c r="LVQ123" s="0"/>
      <c r="LVR123" s="0"/>
      <c r="LVS123" s="0"/>
      <c r="LVT123" s="0"/>
      <c r="LVU123" s="0"/>
      <c r="LVV123" s="0"/>
      <c r="LVW123" s="0"/>
      <c r="LVX123" s="0"/>
      <c r="LVY123" s="0"/>
      <c r="LVZ123" s="0"/>
      <c r="LWA123" s="0"/>
      <c r="LWB123" s="0"/>
      <c r="LWC123" s="0"/>
      <c r="LWD123" s="0"/>
      <c r="LWE123" s="0"/>
      <c r="LWF123" s="0"/>
      <c r="LWG123" s="0"/>
      <c r="LWH123" s="0"/>
      <c r="LWI123" s="0"/>
      <c r="LWJ123" s="0"/>
      <c r="LWK123" s="0"/>
      <c r="LWL123" s="0"/>
      <c r="LWM123" s="0"/>
      <c r="LWN123" s="0"/>
      <c r="LWO123" s="0"/>
      <c r="LWP123" s="0"/>
      <c r="LWQ123" s="0"/>
      <c r="LWR123" s="0"/>
      <c r="LWS123" s="0"/>
      <c r="LWT123" s="0"/>
      <c r="LWU123" s="0"/>
      <c r="LWV123" s="0"/>
      <c r="LWW123" s="0"/>
      <c r="LWX123" s="0"/>
      <c r="LWY123" s="0"/>
      <c r="LWZ123" s="0"/>
      <c r="LXA123" s="0"/>
      <c r="LXB123" s="0"/>
      <c r="LXC123" s="0"/>
      <c r="LXD123" s="0"/>
      <c r="LXE123" s="0"/>
      <c r="LXF123" s="0"/>
      <c r="LXG123" s="0"/>
      <c r="LXH123" s="0"/>
      <c r="LXI123" s="0"/>
      <c r="LXJ123" s="0"/>
      <c r="LXK123" s="0"/>
      <c r="LXL123" s="0"/>
      <c r="LXM123" s="0"/>
      <c r="LXN123" s="0"/>
      <c r="LXO123" s="0"/>
      <c r="LXP123" s="0"/>
      <c r="LXQ123" s="0"/>
      <c r="LXR123" s="0"/>
      <c r="LXS123" s="0"/>
      <c r="LXT123" s="0"/>
      <c r="LXU123" s="0"/>
      <c r="LXV123" s="0"/>
      <c r="LXW123" s="0"/>
      <c r="LXX123" s="0"/>
      <c r="LXY123" s="0"/>
      <c r="LXZ123" s="0"/>
      <c r="LYA123" s="0"/>
      <c r="LYB123" s="0"/>
      <c r="LYC123" s="0"/>
      <c r="LYD123" s="0"/>
      <c r="LYE123" s="0"/>
      <c r="LYF123" s="0"/>
      <c r="LYG123" s="0"/>
      <c r="LYH123" s="0"/>
      <c r="LYI123" s="0"/>
      <c r="LYJ123" s="0"/>
      <c r="LYK123" s="0"/>
      <c r="LYL123" s="0"/>
      <c r="LYM123" s="0"/>
      <c r="LYN123" s="0"/>
      <c r="LYO123" s="0"/>
      <c r="LYP123" s="0"/>
      <c r="LYQ123" s="0"/>
      <c r="LYR123" s="0"/>
      <c r="LYS123" s="0"/>
      <c r="LYT123" s="0"/>
      <c r="LYU123" s="0"/>
      <c r="LYV123" s="0"/>
      <c r="LYW123" s="0"/>
      <c r="LYX123" s="0"/>
      <c r="LYY123" s="0"/>
      <c r="LYZ123" s="0"/>
      <c r="LZA123" s="0"/>
      <c r="LZB123" s="0"/>
      <c r="LZC123" s="0"/>
      <c r="LZD123" s="0"/>
      <c r="LZE123" s="0"/>
      <c r="LZF123" s="0"/>
      <c r="LZG123" s="0"/>
      <c r="LZH123" s="0"/>
      <c r="LZI123" s="0"/>
      <c r="LZJ123" s="0"/>
      <c r="LZK123" s="0"/>
      <c r="LZL123" s="0"/>
      <c r="LZM123" s="0"/>
      <c r="LZN123" s="0"/>
      <c r="LZO123" s="0"/>
      <c r="LZP123" s="0"/>
      <c r="LZQ123" s="0"/>
      <c r="LZR123" s="0"/>
      <c r="LZS123" s="0"/>
      <c r="LZT123" s="0"/>
      <c r="LZU123" s="0"/>
      <c r="LZV123" s="0"/>
      <c r="LZW123" s="0"/>
      <c r="LZX123" s="0"/>
      <c r="LZY123" s="0"/>
      <c r="LZZ123" s="0"/>
      <c r="MAA123" s="0"/>
      <c r="MAB123" s="0"/>
      <c r="MAC123" s="0"/>
      <c r="MAD123" s="0"/>
      <c r="MAE123" s="0"/>
      <c r="MAF123" s="0"/>
      <c r="MAG123" s="0"/>
      <c r="MAH123" s="0"/>
      <c r="MAI123" s="0"/>
      <c r="MAJ123" s="0"/>
      <c r="MAK123" s="0"/>
      <c r="MAL123" s="0"/>
      <c r="MAM123" s="0"/>
      <c r="MAN123" s="0"/>
      <c r="MAO123" s="0"/>
      <c r="MAP123" s="0"/>
      <c r="MAQ123" s="0"/>
      <c r="MAR123" s="0"/>
      <c r="MAS123" s="0"/>
      <c r="MAT123" s="0"/>
      <c r="MAU123" s="0"/>
      <c r="MAV123" s="0"/>
      <c r="MAW123" s="0"/>
      <c r="MAX123" s="0"/>
      <c r="MAY123" s="0"/>
      <c r="MAZ123" s="0"/>
      <c r="MBA123" s="0"/>
      <c r="MBB123" s="0"/>
      <c r="MBC123" s="0"/>
      <c r="MBD123" s="0"/>
      <c r="MBE123" s="0"/>
      <c r="MBF123" s="0"/>
      <c r="MBG123" s="0"/>
      <c r="MBH123" s="0"/>
      <c r="MBI123" s="0"/>
      <c r="MBJ123" s="0"/>
      <c r="MBK123" s="0"/>
      <c r="MBL123" s="0"/>
      <c r="MBM123" s="0"/>
      <c r="MBN123" s="0"/>
      <c r="MBO123" s="0"/>
      <c r="MBP123" s="0"/>
      <c r="MBQ123" s="0"/>
      <c r="MBR123" s="0"/>
      <c r="MBS123" s="0"/>
      <c r="MBT123" s="0"/>
      <c r="MBU123" s="0"/>
      <c r="MBV123" s="0"/>
      <c r="MBW123" s="0"/>
      <c r="MBX123" s="0"/>
      <c r="MBY123" s="0"/>
      <c r="MBZ123" s="0"/>
      <c r="MCA123" s="0"/>
      <c r="MCB123" s="0"/>
      <c r="MCC123" s="0"/>
      <c r="MCD123" s="0"/>
      <c r="MCE123" s="0"/>
      <c r="MCF123" s="0"/>
      <c r="MCG123" s="0"/>
      <c r="MCH123" s="0"/>
      <c r="MCI123" s="0"/>
      <c r="MCJ123" s="0"/>
      <c r="MCK123" s="0"/>
      <c r="MCL123" s="0"/>
      <c r="MCM123" s="0"/>
      <c r="MCN123" s="0"/>
      <c r="MCO123" s="0"/>
      <c r="MCP123" s="0"/>
      <c r="MCQ123" s="0"/>
      <c r="MCR123" s="0"/>
      <c r="MCS123" s="0"/>
      <c r="MCT123" s="0"/>
      <c r="MCU123" s="0"/>
      <c r="MCV123" s="0"/>
      <c r="MCW123" s="0"/>
      <c r="MCX123" s="0"/>
      <c r="MCY123" s="0"/>
      <c r="MCZ123" s="0"/>
      <c r="MDA123" s="0"/>
      <c r="MDB123" s="0"/>
      <c r="MDC123" s="0"/>
      <c r="MDD123" s="0"/>
      <c r="MDE123" s="0"/>
      <c r="MDF123" s="0"/>
      <c r="MDG123" s="0"/>
      <c r="MDH123" s="0"/>
      <c r="MDI123" s="0"/>
      <c r="MDJ123" s="0"/>
      <c r="MDK123" s="0"/>
      <c r="MDL123" s="0"/>
      <c r="MDM123" s="0"/>
      <c r="MDN123" s="0"/>
      <c r="MDO123" s="0"/>
      <c r="MDP123" s="0"/>
      <c r="MDQ123" s="0"/>
      <c r="MDR123" s="0"/>
      <c r="MDS123" s="0"/>
      <c r="MDT123" s="0"/>
      <c r="MDU123" s="0"/>
      <c r="MDV123" s="0"/>
      <c r="MDW123" s="0"/>
      <c r="MDX123" s="0"/>
      <c r="MDY123" s="0"/>
      <c r="MDZ123" s="0"/>
      <c r="MEA123" s="0"/>
      <c r="MEB123" s="0"/>
      <c r="MEC123" s="0"/>
      <c r="MED123" s="0"/>
      <c r="MEE123" s="0"/>
      <c r="MEF123" s="0"/>
      <c r="MEG123" s="0"/>
      <c r="MEH123" s="0"/>
      <c r="MEI123" s="0"/>
      <c r="MEJ123" s="0"/>
      <c r="MEK123" s="0"/>
      <c r="MEL123" s="0"/>
      <c r="MEM123" s="0"/>
      <c r="MEN123" s="0"/>
      <c r="MEO123" s="0"/>
      <c r="MEP123" s="0"/>
      <c r="MEQ123" s="0"/>
      <c r="MER123" s="0"/>
      <c r="MES123" s="0"/>
      <c r="MET123" s="0"/>
      <c r="MEU123" s="0"/>
      <c r="MEV123" s="0"/>
      <c r="MEW123" s="0"/>
      <c r="MEX123" s="0"/>
      <c r="MEY123" s="0"/>
      <c r="MEZ123" s="0"/>
      <c r="MFA123" s="0"/>
      <c r="MFB123" s="0"/>
      <c r="MFC123" s="0"/>
      <c r="MFD123" s="0"/>
      <c r="MFE123" s="0"/>
      <c r="MFF123" s="0"/>
      <c r="MFG123" s="0"/>
      <c r="MFH123" s="0"/>
      <c r="MFI123" s="0"/>
      <c r="MFJ123" s="0"/>
      <c r="MFK123" s="0"/>
      <c r="MFL123" s="0"/>
      <c r="MFM123" s="0"/>
      <c r="MFN123" s="0"/>
      <c r="MFO123" s="0"/>
      <c r="MFP123" s="0"/>
      <c r="MFQ123" s="0"/>
      <c r="MFR123" s="0"/>
      <c r="MFS123" s="0"/>
      <c r="MFT123" s="0"/>
      <c r="MFU123" s="0"/>
      <c r="MFV123" s="0"/>
      <c r="MFW123" s="0"/>
      <c r="MFX123" s="0"/>
      <c r="MFY123" s="0"/>
      <c r="MFZ123" s="0"/>
      <c r="MGA123" s="0"/>
      <c r="MGB123" s="0"/>
      <c r="MGC123" s="0"/>
      <c r="MGD123" s="0"/>
      <c r="MGE123" s="0"/>
      <c r="MGF123" s="0"/>
      <c r="MGG123" s="0"/>
      <c r="MGH123" s="0"/>
      <c r="MGI123" s="0"/>
      <c r="MGJ123" s="0"/>
      <c r="MGK123" s="0"/>
      <c r="MGL123" s="0"/>
      <c r="MGM123" s="0"/>
      <c r="MGN123" s="0"/>
      <c r="MGO123" s="0"/>
      <c r="MGP123" s="0"/>
      <c r="MGQ123" s="0"/>
      <c r="MGR123" s="0"/>
      <c r="MGS123" s="0"/>
      <c r="MGT123" s="0"/>
      <c r="MGU123" s="0"/>
      <c r="MGV123" s="0"/>
      <c r="MGW123" s="0"/>
      <c r="MGX123" s="0"/>
      <c r="MGY123" s="0"/>
      <c r="MGZ123" s="0"/>
      <c r="MHA123" s="0"/>
      <c r="MHB123" s="0"/>
      <c r="MHC123" s="0"/>
      <c r="MHD123" s="0"/>
      <c r="MHE123" s="0"/>
      <c r="MHF123" s="0"/>
      <c r="MHG123" s="0"/>
      <c r="MHH123" s="0"/>
      <c r="MHI123" s="0"/>
      <c r="MHJ123" s="0"/>
      <c r="MHK123" s="0"/>
      <c r="MHL123" s="0"/>
      <c r="MHM123" s="0"/>
      <c r="MHN123" s="0"/>
      <c r="MHO123" s="0"/>
      <c r="MHP123" s="0"/>
      <c r="MHQ123" s="0"/>
      <c r="MHR123" s="0"/>
      <c r="MHS123" s="0"/>
      <c r="MHT123" s="0"/>
      <c r="MHU123" s="0"/>
      <c r="MHV123" s="0"/>
      <c r="MHW123" s="0"/>
      <c r="MHX123" s="0"/>
      <c r="MHY123" s="0"/>
      <c r="MHZ123" s="0"/>
      <c r="MIA123" s="0"/>
      <c r="MIB123" s="0"/>
      <c r="MIC123" s="0"/>
      <c r="MID123" s="0"/>
      <c r="MIE123" s="0"/>
      <c r="MIF123" s="0"/>
      <c r="MIG123" s="0"/>
      <c r="MIH123" s="0"/>
      <c r="MII123" s="0"/>
      <c r="MIJ123" s="0"/>
      <c r="MIK123" s="0"/>
      <c r="MIL123" s="0"/>
      <c r="MIM123" s="0"/>
      <c r="MIN123" s="0"/>
      <c r="MIO123" s="0"/>
      <c r="MIP123" s="0"/>
      <c r="MIQ123" s="0"/>
      <c r="MIR123" s="0"/>
      <c r="MIS123" s="0"/>
      <c r="MIT123" s="0"/>
      <c r="MIU123" s="0"/>
      <c r="MIV123" s="0"/>
      <c r="MIW123" s="0"/>
      <c r="MIX123" s="0"/>
      <c r="MIY123" s="0"/>
      <c r="MIZ123" s="0"/>
      <c r="MJA123" s="0"/>
      <c r="MJB123" s="0"/>
      <c r="MJC123" s="0"/>
      <c r="MJD123" s="0"/>
      <c r="MJE123" s="0"/>
      <c r="MJF123" s="0"/>
      <c r="MJG123" s="0"/>
      <c r="MJH123" s="0"/>
      <c r="MJI123" s="0"/>
      <c r="MJJ123" s="0"/>
      <c r="MJK123" s="0"/>
      <c r="MJL123" s="0"/>
      <c r="MJM123" s="0"/>
      <c r="MJN123" s="0"/>
      <c r="MJO123" s="0"/>
      <c r="MJP123" s="0"/>
      <c r="MJQ123" s="0"/>
      <c r="MJR123" s="0"/>
      <c r="MJS123" s="0"/>
      <c r="MJT123" s="0"/>
      <c r="MJU123" s="0"/>
      <c r="MJV123" s="0"/>
      <c r="MJW123" s="0"/>
      <c r="MJX123" s="0"/>
      <c r="MJY123" s="0"/>
      <c r="MJZ123" s="0"/>
      <c r="MKA123" s="0"/>
      <c r="MKB123" s="0"/>
      <c r="MKC123" s="0"/>
      <c r="MKD123" s="0"/>
      <c r="MKE123" s="0"/>
      <c r="MKF123" s="0"/>
      <c r="MKG123" s="0"/>
      <c r="MKH123" s="0"/>
      <c r="MKI123" s="0"/>
      <c r="MKJ123" s="0"/>
      <c r="MKK123" s="0"/>
      <c r="MKL123" s="0"/>
      <c r="MKM123" s="0"/>
      <c r="MKN123" s="0"/>
      <c r="MKO123" s="0"/>
      <c r="MKP123" s="0"/>
      <c r="MKQ123" s="0"/>
      <c r="MKR123" s="0"/>
      <c r="MKS123" s="0"/>
      <c r="MKT123" s="0"/>
      <c r="MKU123" s="0"/>
      <c r="MKV123" s="0"/>
      <c r="MKW123" s="0"/>
      <c r="MKX123" s="0"/>
      <c r="MKY123" s="0"/>
      <c r="MKZ123" s="0"/>
      <c r="MLA123" s="0"/>
      <c r="MLB123" s="0"/>
      <c r="MLC123" s="0"/>
      <c r="MLD123" s="0"/>
      <c r="MLE123" s="0"/>
      <c r="MLF123" s="0"/>
      <c r="MLG123" s="0"/>
      <c r="MLH123" s="0"/>
      <c r="MLI123" s="0"/>
      <c r="MLJ123" s="0"/>
      <c r="MLK123" s="0"/>
      <c r="MLL123" s="0"/>
      <c r="MLM123" s="0"/>
      <c r="MLN123" s="0"/>
      <c r="MLO123" s="0"/>
      <c r="MLP123" s="0"/>
      <c r="MLQ123" s="0"/>
      <c r="MLR123" s="0"/>
      <c r="MLS123" s="0"/>
      <c r="MLT123" s="0"/>
      <c r="MLU123" s="0"/>
      <c r="MLV123" s="0"/>
      <c r="MLW123" s="0"/>
      <c r="MLX123" s="0"/>
      <c r="MLY123" s="0"/>
      <c r="MLZ123" s="0"/>
      <c r="MMA123" s="0"/>
      <c r="MMB123" s="0"/>
      <c r="MMC123" s="0"/>
      <c r="MMD123" s="0"/>
      <c r="MME123" s="0"/>
      <c r="MMF123" s="0"/>
      <c r="MMG123" s="0"/>
      <c r="MMH123" s="0"/>
      <c r="MMI123" s="0"/>
      <c r="MMJ123" s="0"/>
      <c r="MMK123" s="0"/>
      <c r="MML123" s="0"/>
      <c r="MMM123" s="0"/>
      <c r="MMN123" s="0"/>
      <c r="MMO123" s="0"/>
      <c r="MMP123" s="0"/>
      <c r="MMQ123" s="0"/>
      <c r="MMR123" s="0"/>
      <c r="MMS123" s="0"/>
      <c r="MMT123" s="0"/>
      <c r="MMU123" s="0"/>
      <c r="MMV123" s="0"/>
      <c r="MMW123" s="0"/>
      <c r="MMX123" s="0"/>
      <c r="MMY123" s="0"/>
      <c r="MMZ123" s="0"/>
      <c r="MNA123" s="0"/>
      <c r="MNB123" s="0"/>
      <c r="MNC123" s="0"/>
      <c r="MND123" s="0"/>
      <c r="MNE123" s="0"/>
      <c r="MNF123" s="0"/>
      <c r="MNG123" s="0"/>
      <c r="MNH123" s="0"/>
      <c r="MNI123" s="0"/>
      <c r="MNJ123" s="0"/>
      <c r="MNK123" s="0"/>
      <c r="MNL123" s="0"/>
      <c r="MNM123" s="0"/>
      <c r="MNN123" s="0"/>
      <c r="MNO123" s="0"/>
      <c r="MNP123" s="0"/>
      <c r="MNQ123" s="0"/>
      <c r="MNR123" s="0"/>
      <c r="MNS123" s="0"/>
      <c r="MNT123" s="0"/>
      <c r="MNU123" s="0"/>
      <c r="MNV123" s="0"/>
      <c r="MNW123" s="0"/>
      <c r="MNX123" s="0"/>
      <c r="MNY123" s="0"/>
      <c r="MNZ123" s="0"/>
      <c r="MOA123" s="0"/>
      <c r="MOB123" s="0"/>
      <c r="MOC123" s="0"/>
      <c r="MOD123" s="0"/>
      <c r="MOE123" s="0"/>
      <c r="MOF123" s="0"/>
      <c r="MOG123" s="0"/>
      <c r="MOH123" s="0"/>
      <c r="MOI123" s="0"/>
      <c r="MOJ123" s="0"/>
      <c r="MOK123" s="0"/>
      <c r="MOL123" s="0"/>
      <c r="MOM123" s="0"/>
      <c r="MON123" s="0"/>
      <c r="MOO123" s="0"/>
      <c r="MOP123" s="0"/>
      <c r="MOQ123" s="0"/>
      <c r="MOR123" s="0"/>
      <c r="MOS123" s="0"/>
      <c r="MOT123" s="0"/>
      <c r="MOU123" s="0"/>
      <c r="MOV123" s="0"/>
      <c r="MOW123" s="0"/>
      <c r="MOX123" s="0"/>
      <c r="MOY123" s="0"/>
      <c r="MOZ123" s="0"/>
      <c r="MPA123" s="0"/>
      <c r="MPB123" s="0"/>
      <c r="MPC123" s="0"/>
      <c r="MPD123" s="0"/>
      <c r="MPE123" s="0"/>
      <c r="MPF123" s="0"/>
      <c r="MPG123" s="0"/>
      <c r="MPH123" s="0"/>
      <c r="MPI123" s="0"/>
      <c r="MPJ123" s="0"/>
      <c r="MPK123" s="0"/>
      <c r="MPL123" s="0"/>
      <c r="MPM123" s="0"/>
      <c r="MPN123" s="0"/>
      <c r="MPO123" s="0"/>
      <c r="MPP123" s="0"/>
      <c r="MPQ123" s="0"/>
      <c r="MPR123" s="0"/>
      <c r="MPS123" s="0"/>
      <c r="MPT123" s="0"/>
      <c r="MPU123" s="0"/>
      <c r="MPV123" s="0"/>
      <c r="MPW123" s="0"/>
      <c r="MPX123" s="0"/>
      <c r="MPY123" s="0"/>
      <c r="MPZ123" s="0"/>
      <c r="MQA123" s="0"/>
      <c r="MQB123" s="0"/>
      <c r="MQC123" s="0"/>
      <c r="MQD123" s="0"/>
      <c r="MQE123" s="0"/>
      <c r="MQF123" s="0"/>
      <c r="MQG123" s="0"/>
      <c r="MQH123" s="0"/>
      <c r="MQI123" s="0"/>
      <c r="MQJ123" s="0"/>
      <c r="MQK123" s="0"/>
      <c r="MQL123" s="0"/>
      <c r="MQM123" s="0"/>
      <c r="MQN123" s="0"/>
      <c r="MQO123" s="0"/>
      <c r="MQP123" s="0"/>
      <c r="MQQ123" s="0"/>
      <c r="MQR123" s="0"/>
      <c r="MQS123" s="0"/>
      <c r="MQT123" s="0"/>
      <c r="MQU123" s="0"/>
      <c r="MQV123" s="0"/>
      <c r="MQW123" s="0"/>
      <c r="MQX123" s="0"/>
      <c r="MQY123" s="0"/>
      <c r="MQZ123" s="0"/>
      <c r="MRA123" s="0"/>
      <c r="MRB123" s="0"/>
      <c r="MRC123" s="0"/>
      <c r="MRD123" s="0"/>
      <c r="MRE123" s="0"/>
      <c r="MRF123" s="0"/>
      <c r="MRG123" s="0"/>
      <c r="MRH123" s="0"/>
      <c r="MRI123" s="0"/>
      <c r="MRJ123" s="0"/>
      <c r="MRK123" s="0"/>
      <c r="MRL123" s="0"/>
      <c r="MRM123" s="0"/>
      <c r="MRN123" s="0"/>
      <c r="MRO123" s="0"/>
      <c r="MRP123" s="0"/>
      <c r="MRQ123" s="0"/>
      <c r="MRR123" s="0"/>
      <c r="MRS123" s="0"/>
      <c r="MRT123" s="0"/>
      <c r="MRU123" s="0"/>
      <c r="MRV123" s="0"/>
      <c r="MRW123" s="0"/>
      <c r="MRX123" s="0"/>
      <c r="MRY123" s="0"/>
      <c r="MRZ123" s="0"/>
      <c r="MSA123" s="0"/>
      <c r="MSB123" s="0"/>
      <c r="MSC123" s="0"/>
      <c r="MSD123" s="0"/>
      <c r="MSE123" s="0"/>
      <c r="MSF123" s="0"/>
      <c r="MSG123" s="0"/>
      <c r="MSH123" s="0"/>
      <c r="MSI123" s="0"/>
      <c r="MSJ123" s="0"/>
      <c r="MSK123" s="0"/>
      <c r="MSL123" s="0"/>
      <c r="MSM123" s="0"/>
      <c r="MSN123" s="0"/>
      <c r="MSO123" s="0"/>
      <c r="MSP123" s="0"/>
      <c r="MSQ123" s="0"/>
      <c r="MSR123" s="0"/>
      <c r="MSS123" s="0"/>
      <c r="MST123" s="0"/>
      <c r="MSU123" s="0"/>
      <c r="MSV123" s="0"/>
      <c r="MSW123" s="0"/>
      <c r="MSX123" s="0"/>
      <c r="MSY123" s="0"/>
      <c r="MSZ123" s="0"/>
      <c r="MTA123" s="0"/>
      <c r="MTB123" s="0"/>
      <c r="MTC123" s="0"/>
      <c r="MTD123" s="0"/>
      <c r="MTE123" s="0"/>
      <c r="MTF123" s="0"/>
      <c r="MTG123" s="0"/>
      <c r="MTH123" s="0"/>
      <c r="MTI123" s="0"/>
      <c r="MTJ123" s="0"/>
      <c r="MTK123" s="0"/>
      <c r="MTL123" s="0"/>
      <c r="MTM123" s="0"/>
      <c r="MTN123" s="0"/>
      <c r="MTO123" s="0"/>
      <c r="MTP123" s="0"/>
      <c r="MTQ123" s="0"/>
      <c r="MTR123" s="0"/>
      <c r="MTS123" s="0"/>
      <c r="MTT123" s="0"/>
      <c r="MTU123" s="0"/>
      <c r="MTV123" s="0"/>
      <c r="MTW123" s="0"/>
      <c r="MTX123" s="0"/>
      <c r="MTY123" s="0"/>
      <c r="MTZ123" s="0"/>
      <c r="MUA123" s="0"/>
      <c r="MUB123" s="0"/>
      <c r="MUC123" s="0"/>
      <c r="MUD123" s="0"/>
      <c r="MUE123" s="0"/>
      <c r="MUF123" s="0"/>
      <c r="MUG123" s="0"/>
      <c r="MUH123" s="0"/>
      <c r="MUI123" s="0"/>
      <c r="MUJ123" s="0"/>
      <c r="MUK123" s="0"/>
      <c r="MUL123" s="0"/>
      <c r="MUM123" s="0"/>
      <c r="MUN123" s="0"/>
      <c r="MUO123" s="0"/>
      <c r="MUP123" s="0"/>
      <c r="MUQ123" s="0"/>
      <c r="MUR123" s="0"/>
      <c r="MUS123" s="0"/>
      <c r="MUT123" s="0"/>
      <c r="MUU123" s="0"/>
      <c r="MUV123" s="0"/>
      <c r="MUW123" s="0"/>
      <c r="MUX123" s="0"/>
      <c r="MUY123" s="0"/>
      <c r="MUZ123" s="0"/>
      <c r="MVA123" s="0"/>
      <c r="MVB123" s="0"/>
      <c r="MVC123" s="0"/>
      <c r="MVD123" s="0"/>
      <c r="MVE123" s="0"/>
      <c r="MVF123" s="0"/>
      <c r="MVG123" s="0"/>
      <c r="MVH123" s="0"/>
      <c r="MVI123" s="0"/>
      <c r="MVJ123" s="0"/>
      <c r="MVK123" s="0"/>
      <c r="MVL123" s="0"/>
      <c r="MVM123" s="0"/>
      <c r="MVN123" s="0"/>
      <c r="MVO123" s="0"/>
      <c r="MVP123" s="0"/>
      <c r="MVQ123" s="0"/>
      <c r="MVR123" s="0"/>
      <c r="MVS123" s="0"/>
      <c r="MVT123" s="0"/>
      <c r="MVU123" s="0"/>
      <c r="MVV123" s="0"/>
      <c r="MVW123" s="0"/>
      <c r="MVX123" s="0"/>
      <c r="MVY123" s="0"/>
      <c r="MVZ123" s="0"/>
      <c r="MWA123" s="0"/>
      <c r="MWB123" s="0"/>
      <c r="MWC123" s="0"/>
      <c r="MWD123" s="0"/>
      <c r="MWE123" s="0"/>
      <c r="MWF123" s="0"/>
      <c r="MWG123" s="0"/>
      <c r="MWH123" s="0"/>
      <c r="MWI123" s="0"/>
      <c r="MWJ123" s="0"/>
      <c r="MWK123" s="0"/>
      <c r="MWL123" s="0"/>
      <c r="MWM123" s="0"/>
      <c r="MWN123" s="0"/>
      <c r="MWO123" s="0"/>
      <c r="MWP123" s="0"/>
      <c r="MWQ123" s="0"/>
      <c r="MWR123" s="0"/>
      <c r="MWS123" s="0"/>
      <c r="MWT123" s="0"/>
      <c r="MWU123" s="0"/>
      <c r="MWV123" s="0"/>
      <c r="MWW123" s="0"/>
      <c r="MWX123" s="0"/>
      <c r="MWY123" s="0"/>
      <c r="MWZ123" s="0"/>
      <c r="MXA123" s="0"/>
      <c r="MXB123" s="0"/>
      <c r="MXC123" s="0"/>
      <c r="MXD123" s="0"/>
      <c r="MXE123" s="0"/>
      <c r="MXF123" s="0"/>
      <c r="MXG123" s="0"/>
      <c r="MXH123" s="0"/>
      <c r="MXI123" s="0"/>
      <c r="MXJ123" s="0"/>
      <c r="MXK123" s="0"/>
      <c r="MXL123" s="0"/>
      <c r="MXM123" s="0"/>
      <c r="MXN123" s="0"/>
      <c r="MXO123" s="0"/>
      <c r="MXP123" s="0"/>
      <c r="MXQ123" s="0"/>
      <c r="MXR123" s="0"/>
      <c r="MXS123" s="0"/>
      <c r="MXT123" s="0"/>
      <c r="MXU123" s="0"/>
      <c r="MXV123" s="0"/>
      <c r="MXW123" s="0"/>
      <c r="MXX123" s="0"/>
      <c r="MXY123" s="0"/>
      <c r="MXZ123" s="0"/>
      <c r="MYA123" s="0"/>
      <c r="MYB123" s="0"/>
      <c r="MYC123" s="0"/>
      <c r="MYD123" s="0"/>
      <c r="MYE123" s="0"/>
      <c r="MYF123" s="0"/>
      <c r="MYG123" s="0"/>
      <c r="MYH123" s="0"/>
      <c r="MYI123" s="0"/>
      <c r="MYJ123" s="0"/>
      <c r="MYK123" s="0"/>
      <c r="MYL123" s="0"/>
      <c r="MYM123" s="0"/>
      <c r="MYN123" s="0"/>
      <c r="MYO123" s="0"/>
      <c r="MYP123" s="0"/>
      <c r="MYQ123" s="0"/>
      <c r="MYR123" s="0"/>
      <c r="MYS123" s="0"/>
      <c r="MYT123" s="0"/>
      <c r="MYU123" s="0"/>
      <c r="MYV123" s="0"/>
      <c r="MYW123" s="0"/>
      <c r="MYX123" s="0"/>
      <c r="MYY123" s="0"/>
      <c r="MYZ123" s="0"/>
      <c r="MZA123" s="0"/>
      <c r="MZB123" s="0"/>
      <c r="MZC123" s="0"/>
      <c r="MZD123" s="0"/>
      <c r="MZE123" s="0"/>
      <c r="MZF123" s="0"/>
      <c r="MZG123" s="0"/>
      <c r="MZH123" s="0"/>
      <c r="MZI123" s="0"/>
      <c r="MZJ123" s="0"/>
      <c r="MZK123" s="0"/>
      <c r="MZL123" s="0"/>
      <c r="MZM123" s="0"/>
      <c r="MZN123" s="0"/>
      <c r="MZO123" s="0"/>
      <c r="MZP123" s="0"/>
      <c r="MZQ123" s="0"/>
      <c r="MZR123" s="0"/>
      <c r="MZS123" s="0"/>
      <c r="MZT123" s="0"/>
      <c r="MZU123" s="0"/>
      <c r="MZV123" s="0"/>
      <c r="MZW123" s="0"/>
      <c r="MZX123" s="0"/>
      <c r="MZY123" s="0"/>
      <c r="MZZ123" s="0"/>
      <c r="NAA123" s="0"/>
      <c r="NAB123" s="0"/>
      <c r="NAC123" s="0"/>
      <c r="NAD123" s="0"/>
      <c r="NAE123" s="0"/>
      <c r="NAF123" s="0"/>
      <c r="NAG123" s="0"/>
      <c r="NAH123" s="0"/>
      <c r="NAI123" s="0"/>
      <c r="NAJ123" s="0"/>
      <c r="NAK123" s="0"/>
      <c r="NAL123" s="0"/>
      <c r="NAM123" s="0"/>
      <c r="NAN123" s="0"/>
      <c r="NAO123" s="0"/>
      <c r="NAP123" s="0"/>
      <c r="NAQ123" s="0"/>
      <c r="NAR123" s="0"/>
      <c r="NAS123" s="0"/>
      <c r="NAT123" s="0"/>
      <c r="NAU123" s="0"/>
      <c r="NAV123" s="0"/>
      <c r="NAW123" s="0"/>
      <c r="NAX123" s="0"/>
      <c r="NAY123" s="0"/>
      <c r="NAZ123" s="0"/>
      <c r="NBA123" s="0"/>
      <c r="NBB123" s="0"/>
      <c r="NBC123" s="0"/>
      <c r="NBD123" s="0"/>
      <c r="NBE123" s="0"/>
      <c r="NBF123" s="0"/>
      <c r="NBG123" s="0"/>
      <c r="NBH123" s="0"/>
      <c r="NBI123" s="0"/>
      <c r="NBJ123" s="0"/>
      <c r="NBK123" s="0"/>
      <c r="NBL123" s="0"/>
      <c r="NBM123" s="0"/>
      <c r="NBN123" s="0"/>
      <c r="NBO123" s="0"/>
      <c r="NBP123" s="0"/>
      <c r="NBQ123" s="0"/>
      <c r="NBR123" s="0"/>
      <c r="NBS123" s="0"/>
      <c r="NBT123" s="0"/>
      <c r="NBU123" s="0"/>
      <c r="NBV123" s="0"/>
      <c r="NBW123" s="0"/>
      <c r="NBX123" s="0"/>
      <c r="NBY123" s="0"/>
      <c r="NBZ123" s="0"/>
      <c r="NCA123" s="0"/>
      <c r="NCB123" s="0"/>
      <c r="NCC123" s="0"/>
      <c r="NCD123" s="0"/>
      <c r="NCE123" s="0"/>
      <c r="NCF123" s="0"/>
      <c r="NCG123" s="0"/>
      <c r="NCH123" s="0"/>
      <c r="NCI123" s="0"/>
      <c r="NCJ123" s="0"/>
      <c r="NCK123" s="0"/>
      <c r="NCL123" s="0"/>
      <c r="NCM123" s="0"/>
      <c r="NCN123" s="0"/>
      <c r="NCO123" s="0"/>
      <c r="NCP123" s="0"/>
      <c r="NCQ123" s="0"/>
      <c r="NCR123" s="0"/>
      <c r="NCS123" s="0"/>
      <c r="NCT123" s="0"/>
      <c r="NCU123" s="0"/>
      <c r="NCV123" s="0"/>
      <c r="NCW123" s="0"/>
      <c r="NCX123" s="0"/>
      <c r="NCY123" s="0"/>
      <c r="NCZ123" s="0"/>
      <c r="NDA123" s="0"/>
      <c r="NDB123" s="0"/>
      <c r="NDC123" s="0"/>
      <c r="NDD123" s="0"/>
      <c r="NDE123" s="0"/>
      <c r="NDF123" s="0"/>
      <c r="NDG123" s="0"/>
      <c r="NDH123" s="0"/>
      <c r="NDI123" s="0"/>
      <c r="NDJ123" s="0"/>
      <c r="NDK123" s="0"/>
      <c r="NDL123" s="0"/>
      <c r="NDM123" s="0"/>
      <c r="NDN123" s="0"/>
      <c r="NDO123" s="0"/>
      <c r="NDP123" s="0"/>
      <c r="NDQ123" s="0"/>
      <c r="NDR123" s="0"/>
      <c r="NDS123" s="0"/>
      <c r="NDT123" s="0"/>
      <c r="NDU123" s="0"/>
      <c r="NDV123" s="0"/>
      <c r="NDW123" s="0"/>
      <c r="NDX123" s="0"/>
      <c r="NDY123" s="0"/>
      <c r="NDZ123" s="0"/>
      <c r="NEA123" s="0"/>
      <c r="NEB123" s="0"/>
      <c r="NEC123" s="0"/>
      <c r="NED123" s="0"/>
      <c r="NEE123" s="0"/>
      <c r="NEF123" s="0"/>
      <c r="NEG123" s="0"/>
      <c r="NEH123" s="0"/>
      <c r="NEI123" s="0"/>
      <c r="NEJ123" s="0"/>
      <c r="NEK123" s="0"/>
      <c r="NEL123" s="0"/>
      <c r="NEM123" s="0"/>
      <c r="NEN123" s="0"/>
      <c r="NEO123" s="0"/>
      <c r="NEP123" s="0"/>
      <c r="NEQ123" s="0"/>
      <c r="NER123" s="0"/>
      <c r="NES123" s="0"/>
      <c r="NET123" s="0"/>
      <c r="NEU123" s="0"/>
      <c r="NEV123" s="0"/>
      <c r="NEW123" s="0"/>
      <c r="NEX123" s="0"/>
      <c r="NEY123" s="0"/>
      <c r="NEZ123" s="0"/>
      <c r="NFA123" s="0"/>
      <c r="NFB123" s="0"/>
      <c r="NFC123" s="0"/>
      <c r="NFD123" s="0"/>
      <c r="NFE123" s="0"/>
      <c r="NFF123" s="0"/>
      <c r="NFG123" s="0"/>
      <c r="NFH123" s="0"/>
      <c r="NFI123" s="0"/>
      <c r="NFJ123" s="0"/>
      <c r="NFK123" s="0"/>
      <c r="NFL123" s="0"/>
      <c r="NFM123" s="0"/>
      <c r="NFN123" s="0"/>
      <c r="NFO123" s="0"/>
      <c r="NFP123" s="0"/>
      <c r="NFQ123" s="0"/>
      <c r="NFR123" s="0"/>
      <c r="NFS123" s="0"/>
      <c r="NFT123" s="0"/>
      <c r="NFU123" s="0"/>
      <c r="NFV123" s="0"/>
      <c r="NFW123" s="0"/>
      <c r="NFX123" s="0"/>
      <c r="NFY123" s="0"/>
      <c r="NFZ123" s="0"/>
      <c r="NGA123" s="0"/>
      <c r="NGB123" s="0"/>
      <c r="NGC123" s="0"/>
      <c r="NGD123" s="0"/>
      <c r="NGE123" s="0"/>
      <c r="NGF123" s="0"/>
      <c r="NGG123" s="0"/>
      <c r="NGH123" s="0"/>
      <c r="NGI123" s="0"/>
      <c r="NGJ123" s="0"/>
      <c r="NGK123" s="0"/>
      <c r="NGL123" s="0"/>
      <c r="NGM123" s="0"/>
      <c r="NGN123" s="0"/>
      <c r="NGO123" s="0"/>
      <c r="NGP123" s="0"/>
      <c r="NGQ123" s="0"/>
      <c r="NGR123" s="0"/>
      <c r="NGS123" s="0"/>
      <c r="NGT123" s="0"/>
      <c r="NGU123" s="0"/>
      <c r="NGV123" s="0"/>
      <c r="NGW123" s="0"/>
      <c r="NGX123" s="0"/>
      <c r="NGY123" s="0"/>
      <c r="NGZ123" s="0"/>
      <c r="NHA123" s="0"/>
      <c r="NHB123" s="0"/>
      <c r="NHC123" s="0"/>
      <c r="NHD123" s="0"/>
      <c r="NHE123" s="0"/>
      <c r="NHF123" s="0"/>
      <c r="NHG123" s="0"/>
      <c r="NHH123" s="0"/>
      <c r="NHI123" s="0"/>
      <c r="NHJ123" s="0"/>
      <c r="NHK123" s="0"/>
      <c r="NHL123" s="0"/>
      <c r="NHM123" s="0"/>
      <c r="NHN123" s="0"/>
      <c r="NHO123" s="0"/>
      <c r="NHP123" s="0"/>
      <c r="NHQ123" s="0"/>
      <c r="NHR123" s="0"/>
      <c r="NHS123" s="0"/>
      <c r="NHT123" s="0"/>
      <c r="NHU123" s="0"/>
      <c r="NHV123" s="0"/>
      <c r="NHW123" s="0"/>
      <c r="NHX123" s="0"/>
      <c r="NHY123" s="0"/>
      <c r="NHZ123" s="0"/>
      <c r="NIA123" s="0"/>
      <c r="NIB123" s="0"/>
      <c r="NIC123" s="0"/>
      <c r="NID123" s="0"/>
      <c r="NIE123" s="0"/>
      <c r="NIF123" s="0"/>
      <c r="NIG123" s="0"/>
      <c r="NIH123" s="0"/>
      <c r="NII123" s="0"/>
      <c r="NIJ123" s="0"/>
      <c r="NIK123" s="0"/>
      <c r="NIL123" s="0"/>
      <c r="NIM123" s="0"/>
      <c r="NIN123" s="0"/>
      <c r="NIO123" s="0"/>
      <c r="NIP123" s="0"/>
      <c r="NIQ123" s="0"/>
      <c r="NIR123" s="0"/>
      <c r="NIS123" s="0"/>
      <c r="NIT123" s="0"/>
      <c r="NIU123" s="0"/>
      <c r="NIV123" s="0"/>
      <c r="NIW123" s="0"/>
      <c r="NIX123" s="0"/>
      <c r="NIY123" s="0"/>
      <c r="NIZ123" s="0"/>
      <c r="NJA123" s="0"/>
      <c r="NJB123" s="0"/>
      <c r="NJC123" s="0"/>
      <c r="NJD123" s="0"/>
      <c r="NJE123" s="0"/>
      <c r="NJF123" s="0"/>
      <c r="NJG123" s="0"/>
      <c r="NJH123" s="0"/>
      <c r="NJI123" s="0"/>
      <c r="NJJ123" s="0"/>
      <c r="NJK123" s="0"/>
      <c r="NJL123" s="0"/>
      <c r="NJM123" s="0"/>
      <c r="NJN123" s="0"/>
      <c r="NJO123" s="0"/>
      <c r="NJP123" s="0"/>
      <c r="NJQ123" s="0"/>
      <c r="NJR123" s="0"/>
      <c r="NJS123" s="0"/>
      <c r="NJT123" s="0"/>
      <c r="NJU123" s="0"/>
      <c r="NJV123" s="0"/>
      <c r="NJW123" s="0"/>
      <c r="NJX123" s="0"/>
      <c r="NJY123" s="0"/>
      <c r="NJZ123" s="0"/>
      <c r="NKA123" s="0"/>
      <c r="NKB123" s="0"/>
      <c r="NKC123" s="0"/>
      <c r="NKD123" s="0"/>
      <c r="NKE123" s="0"/>
      <c r="NKF123" s="0"/>
      <c r="NKG123" s="0"/>
      <c r="NKH123" s="0"/>
      <c r="NKI123" s="0"/>
      <c r="NKJ123" s="0"/>
      <c r="NKK123" s="0"/>
      <c r="NKL123" s="0"/>
      <c r="NKM123" s="0"/>
      <c r="NKN123" s="0"/>
      <c r="NKO123" s="0"/>
      <c r="NKP123" s="0"/>
      <c r="NKQ123" s="0"/>
      <c r="NKR123" s="0"/>
      <c r="NKS123" s="0"/>
      <c r="NKT123" s="0"/>
      <c r="NKU123" s="0"/>
      <c r="NKV123" s="0"/>
      <c r="NKW123" s="0"/>
      <c r="NKX123" s="0"/>
      <c r="NKY123" s="0"/>
      <c r="NKZ123" s="0"/>
      <c r="NLA123" s="0"/>
      <c r="NLB123" s="0"/>
      <c r="NLC123" s="0"/>
      <c r="NLD123" s="0"/>
      <c r="NLE123" s="0"/>
      <c r="NLF123" s="0"/>
      <c r="NLG123" s="0"/>
      <c r="NLH123" s="0"/>
      <c r="NLI123" s="0"/>
      <c r="NLJ123" s="0"/>
      <c r="NLK123" s="0"/>
      <c r="NLL123" s="0"/>
      <c r="NLM123" s="0"/>
      <c r="NLN123" s="0"/>
      <c r="NLO123" s="0"/>
      <c r="NLP123" s="0"/>
      <c r="NLQ123" s="0"/>
      <c r="NLR123" s="0"/>
      <c r="NLS123" s="0"/>
      <c r="NLT123" s="0"/>
      <c r="NLU123" s="0"/>
      <c r="NLV123" s="0"/>
      <c r="NLW123" s="0"/>
      <c r="NLX123" s="0"/>
      <c r="NLY123" s="0"/>
      <c r="NLZ123" s="0"/>
      <c r="NMA123" s="0"/>
      <c r="NMB123" s="0"/>
      <c r="NMC123" s="0"/>
      <c r="NMD123" s="0"/>
      <c r="NME123" s="0"/>
      <c r="NMF123" s="0"/>
      <c r="NMG123" s="0"/>
      <c r="NMH123" s="0"/>
      <c r="NMI123" s="0"/>
      <c r="NMJ123" s="0"/>
      <c r="NMK123" s="0"/>
      <c r="NML123" s="0"/>
      <c r="NMM123" s="0"/>
      <c r="NMN123" s="0"/>
      <c r="NMO123" s="0"/>
      <c r="NMP123" s="0"/>
      <c r="NMQ123" s="0"/>
      <c r="NMR123" s="0"/>
      <c r="NMS123" s="0"/>
      <c r="NMT123" s="0"/>
      <c r="NMU123" s="0"/>
      <c r="NMV123" s="0"/>
      <c r="NMW123" s="0"/>
      <c r="NMX123" s="0"/>
      <c r="NMY123" s="0"/>
      <c r="NMZ123" s="0"/>
      <c r="NNA123" s="0"/>
      <c r="NNB123" s="0"/>
      <c r="NNC123" s="0"/>
      <c r="NND123" s="0"/>
      <c r="NNE123" s="0"/>
      <c r="NNF123" s="0"/>
      <c r="NNG123" s="0"/>
      <c r="NNH123" s="0"/>
      <c r="NNI123" s="0"/>
      <c r="NNJ123" s="0"/>
      <c r="NNK123" s="0"/>
      <c r="NNL123" s="0"/>
      <c r="NNM123" s="0"/>
      <c r="NNN123" s="0"/>
      <c r="NNO123" s="0"/>
      <c r="NNP123" s="0"/>
      <c r="NNQ123" s="0"/>
      <c r="NNR123" s="0"/>
      <c r="NNS123" s="0"/>
      <c r="NNT123" s="0"/>
      <c r="NNU123" s="0"/>
      <c r="NNV123" s="0"/>
      <c r="NNW123" s="0"/>
      <c r="NNX123" s="0"/>
      <c r="NNY123" s="0"/>
      <c r="NNZ123" s="0"/>
      <c r="NOA123" s="0"/>
      <c r="NOB123" s="0"/>
      <c r="NOC123" s="0"/>
      <c r="NOD123" s="0"/>
      <c r="NOE123" s="0"/>
      <c r="NOF123" s="0"/>
      <c r="NOG123" s="0"/>
      <c r="NOH123" s="0"/>
      <c r="NOI123" s="0"/>
      <c r="NOJ123" s="0"/>
      <c r="NOK123" s="0"/>
      <c r="NOL123" s="0"/>
      <c r="NOM123" s="0"/>
      <c r="NON123" s="0"/>
      <c r="NOO123" s="0"/>
      <c r="NOP123" s="0"/>
      <c r="NOQ123" s="0"/>
      <c r="NOR123" s="0"/>
      <c r="NOS123" s="0"/>
      <c r="NOT123" s="0"/>
      <c r="NOU123" s="0"/>
      <c r="NOV123" s="0"/>
      <c r="NOW123" s="0"/>
      <c r="NOX123" s="0"/>
      <c r="NOY123" s="0"/>
      <c r="NOZ123" s="0"/>
      <c r="NPA123" s="0"/>
      <c r="NPB123" s="0"/>
      <c r="NPC123" s="0"/>
      <c r="NPD123" s="0"/>
      <c r="NPE123" s="0"/>
      <c r="NPF123" s="0"/>
      <c r="NPG123" s="0"/>
      <c r="NPH123" s="0"/>
      <c r="NPI123" s="0"/>
      <c r="NPJ123" s="0"/>
      <c r="NPK123" s="0"/>
      <c r="NPL123" s="0"/>
      <c r="NPM123" s="0"/>
      <c r="NPN123" s="0"/>
      <c r="NPO123" s="0"/>
      <c r="NPP123" s="0"/>
      <c r="NPQ123" s="0"/>
      <c r="NPR123" s="0"/>
      <c r="NPS123" s="0"/>
      <c r="NPT123" s="0"/>
      <c r="NPU123" s="0"/>
      <c r="NPV123" s="0"/>
      <c r="NPW123" s="0"/>
      <c r="NPX123" s="0"/>
      <c r="NPY123" s="0"/>
      <c r="NPZ123" s="0"/>
      <c r="NQA123" s="0"/>
      <c r="NQB123" s="0"/>
      <c r="NQC123" s="0"/>
      <c r="NQD123" s="0"/>
      <c r="NQE123" s="0"/>
      <c r="NQF123" s="0"/>
      <c r="NQG123" s="0"/>
      <c r="NQH123" s="0"/>
      <c r="NQI123" s="0"/>
      <c r="NQJ123" s="0"/>
      <c r="NQK123" s="0"/>
      <c r="NQL123" s="0"/>
      <c r="NQM123" s="0"/>
      <c r="NQN123" s="0"/>
      <c r="NQO123" s="0"/>
      <c r="NQP123" s="0"/>
      <c r="NQQ123" s="0"/>
      <c r="NQR123" s="0"/>
      <c r="NQS123" s="0"/>
      <c r="NQT123" s="0"/>
      <c r="NQU123" s="0"/>
      <c r="NQV123" s="0"/>
      <c r="NQW123" s="0"/>
      <c r="NQX123" s="0"/>
      <c r="NQY123" s="0"/>
      <c r="NQZ123" s="0"/>
      <c r="NRA123" s="0"/>
      <c r="NRB123" s="0"/>
      <c r="NRC123" s="0"/>
      <c r="NRD123" s="0"/>
      <c r="NRE123" s="0"/>
      <c r="NRF123" s="0"/>
      <c r="NRG123" s="0"/>
      <c r="NRH123" s="0"/>
      <c r="NRI123" s="0"/>
      <c r="NRJ123" s="0"/>
      <c r="NRK123" s="0"/>
      <c r="NRL123" s="0"/>
      <c r="NRM123" s="0"/>
      <c r="NRN123" s="0"/>
      <c r="NRO123" s="0"/>
      <c r="NRP123" s="0"/>
      <c r="NRQ123" s="0"/>
      <c r="NRR123" s="0"/>
      <c r="NRS123" s="0"/>
      <c r="NRT123" s="0"/>
      <c r="NRU123" s="0"/>
      <c r="NRV123" s="0"/>
      <c r="NRW123" s="0"/>
      <c r="NRX123" s="0"/>
      <c r="NRY123" s="0"/>
      <c r="NRZ123" s="0"/>
      <c r="NSA123" s="0"/>
      <c r="NSB123" s="0"/>
      <c r="NSC123" s="0"/>
      <c r="NSD123" s="0"/>
      <c r="NSE123" s="0"/>
      <c r="NSF123" s="0"/>
      <c r="NSG123" s="0"/>
      <c r="NSH123" s="0"/>
      <c r="NSI123" s="0"/>
      <c r="NSJ123" s="0"/>
      <c r="NSK123" s="0"/>
      <c r="NSL123" s="0"/>
      <c r="NSM123" s="0"/>
      <c r="NSN123" s="0"/>
      <c r="NSO123" s="0"/>
      <c r="NSP123" s="0"/>
      <c r="NSQ123" s="0"/>
      <c r="NSR123" s="0"/>
      <c r="NSS123" s="0"/>
      <c r="NST123" s="0"/>
      <c r="NSU123" s="0"/>
      <c r="NSV123" s="0"/>
      <c r="NSW123" s="0"/>
      <c r="NSX123" s="0"/>
      <c r="NSY123" s="0"/>
      <c r="NSZ123" s="0"/>
      <c r="NTA123" s="0"/>
      <c r="NTB123" s="0"/>
      <c r="NTC123" s="0"/>
      <c r="NTD123" s="0"/>
      <c r="NTE123" s="0"/>
      <c r="NTF123" s="0"/>
      <c r="NTG123" s="0"/>
      <c r="NTH123" s="0"/>
      <c r="NTI123" s="0"/>
      <c r="NTJ123" s="0"/>
      <c r="NTK123" s="0"/>
      <c r="NTL123" s="0"/>
      <c r="NTM123" s="0"/>
      <c r="NTN123" s="0"/>
      <c r="NTO123" s="0"/>
      <c r="NTP123" s="0"/>
      <c r="NTQ123" s="0"/>
      <c r="NTR123" s="0"/>
      <c r="NTS123" s="0"/>
      <c r="NTT123" s="0"/>
      <c r="NTU123" s="0"/>
      <c r="NTV123" s="0"/>
      <c r="NTW123" s="0"/>
      <c r="NTX123" s="0"/>
      <c r="NTY123" s="0"/>
      <c r="NTZ123" s="0"/>
      <c r="NUA123" s="0"/>
      <c r="NUB123" s="0"/>
      <c r="NUC123" s="0"/>
      <c r="NUD123" s="0"/>
      <c r="NUE123" s="0"/>
      <c r="NUF123" s="0"/>
      <c r="NUG123" s="0"/>
      <c r="NUH123" s="0"/>
      <c r="NUI123" s="0"/>
      <c r="NUJ123" s="0"/>
      <c r="NUK123" s="0"/>
      <c r="NUL123" s="0"/>
      <c r="NUM123" s="0"/>
      <c r="NUN123" s="0"/>
      <c r="NUO123" s="0"/>
      <c r="NUP123" s="0"/>
      <c r="NUQ123" s="0"/>
      <c r="NUR123" s="0"/>
      <c r="NUS123" s="0"/>
      <c r="NUT123" s="0"/>
      <c r="NUU123" s="0"/>
      <c r="NUV123" s="0"/>
      <c r="NUW123" s="0"/>
      <c r="NUX123" s="0"/>
      <c r="NUY123" s="0"/>
      <c r="NUZ123" s="0"/>
      <c r="NVA123" s="0"/>
      <c r="NVB123" s="0"/>
      <c r="NVC123" s="0"/>
      <c r="NVD123" s="0"/>
      <c r="NVE123" s="0"/>
      <c r="NVF123" s="0"/>
      <c r="NVG123" s="0"/>
      <c r="NVH123" s="0"/>
      <c r="NVI123" s="0"/>
      <c r="NVJ123" s="0"/>
      <c r="NVK123" s="0"/>
      <c r="NVL123" s="0"/>
      <c r="NVM123" s="0"/>
      <c r="NVN123" s="0"/>
      <c r="NVO123" s="0"/>
      <c r="NVP123" s="0"/>
      <c r="NVQ123" s="0"/>
      <c r="NVR123" s="0"/>
      <c r="NVS123" s="0"/>
      <c r="NVT123" s="0"/>
      <c r="NVU123" s="0"/>
      <c r="NVV123" s="0"/>
      <c r="NVW123" s="0"/>
      <c r="NVX123" s="0"/>
      <c r="NVY123" s="0"/>
      <c r="NVZ123" s="0"/>
      <c r="NWA123" s="0"/>
      <c r="NWB123" s="0"/>
      <c r="NWC123" s="0"/>
      <c r="NWD123" s="0"/>
      <c r="NWE123" s="0"/>
      <c r="NWF123" s="0"/>
      <c r="NWG123" s="0"/>
      <c r="NWH123" s="0"/>
      <c r="NWI123" s="0"/>
      <c r="NWJ123" s="0"/>
      <c r="NWK123" s="0"/>
      <c r="NWL123" s="0"/>
      <c r="NWM123" s="0"/>
      <c r="NWN123" s="0"/>
      <c r="NWO123" s="0"/>
      <c r="NWP123" s="0"/>
      <c r="NWQ123" s="0"/>
      <c r="NWR123" s="0"/>
      <c r="NWS123" s="0"/>
      <c r="NWT123" s="0"/>
      <c r="NWU123" s="0"/>
      <c r="NWV123" s="0"/>
      <c r="NWW123" s="0"/>
      <c r="NWX123" s="0"/>
      <c r="NWY123" s="0"/>
      <c r="NWZ123" s="0"/>
      <c r="NXA123" s="0"/>
      <c r="NXB123" s="0"/>
      <c r="NXC123" s="0"/>
      <c r="NXD123" s="0"/>
      <c r="NXE123" s="0"/>
      <c r="NXF123" s="0"/>
      <c r="NXG123" s="0"/>
      <c r="NXH123" s="0"/>
      <c r="NXI123" s="0"/>
      <c r="NXJ123" s="0"/>
      <c r="NXK123" s="0"/>
      <c r="NXL123" s="0"/>
      <c r="NXM123" s="0"/>
      <c r="NXN123" s="0"/>
      <c r="NXO123" s="0"/>
      <c r="NXP123" s="0"/>
      <c r="NXQ123" s="0"/>
      <c r="NXR123" s="0"/>
      <c r="NXS123" s="0"/>
      <c r="NXT123" s="0"/>
      <c r="NXU123" s="0"/>
      <c r="NXV123" s="0"/>
      <c r="NXW123" s="0"/>
      <c r="NXX123" s="0"/>
      <c r="NXY123" s="0"/>
      <c r="NXZ123" s="0"/>
      <c r="NYA123" s="0"/>
      <c r="NYB123" s="0"/>
      <c r="NYC123" s="0"/>
      <c r="NYD123" s="0"/>
      <c r="NYE123" s="0"/>
      <c r="NYF123" s="0"/>
      <c r="NYG123" s="0"/>
      <c r="NYH123" s="0"/>
      <c r="NYI123" s="0"/>
      <c r="NYJ123" s="0"/>
      <c r="NYK123" s="0"/>
      <c r="NYL123" s="0"/>
      <c r="NYM123" s="0"/>
      <c r="NYN123" s="0"/>
      <c r="NYO123" s="0"/>
      <c r="NYP123" s="0"/>
      <c r="NYQ123" s="0"/>
      <c r="NYR123" s="0"/>
      <c r="NYS123" s="0"/>
      <c r="NYT123" s="0"/>
      <c r="NYU123" s="0"/>
      <c r="NYV123" s="0"/>
      <c r="NYW123" s="0"/>
      <c r="NYX123" s="0"/>
      <c r="NYY123" s="0"/>
      <c r="NYZ123" s="0"/>
      <c r="NZA123" s="0"/>
      <c r="NZB123" s="0"/>
      <c r="NZC123" s="0"/>
      <c r="NZD123" s="0"/>
      <c r="NZE123" s="0"/>
      <c r="NZF123" s="0"/>
      <c r="NZG123" s="0"/>
      <c r="NZH123" s="0"/>
      <c r="NZI123" s="0"/>
      <c r="NZJ123" s="0"/>
      <c r="NZK123" s="0"/>
      <c r="NZL123" s="0"/>
      <c r="NZM123" s="0"/>
      <c r="NZN123" s="0"/>
      <c r="NZO123" s="0"/>
      <c r="NZP123" s="0"/>
      <c r="NZQ123" s="0"/>
      <c r="NZR123" s="0"/>
      <c r="NZS123" s="0"/>
      <c r="NZT123" s="0"/>
      <c r="NZU123" s="0"/>
      <c r="NZV123" s="0"/>
      <c r="NZW123" s="0"/>
      <c r="NZX123" s="0"/>
      <c r="NZY123" s="0"/>
      <c r="NZZ123" s="0"/>
      <c r="OAA123" s="0"/>
      <c r="OAB123" s="0"/>
      <c r="OAC123" s="0"/>
      <c r="OAD123" s="0"/>
      <c r="OAE123" s="0"/>
      <c r="OAF123" s="0"/>
      <c r="OAG123" s="0"/>
      <c r="OAH123" s="0"/>
      <c r="OAI123" s="0"/>
      <c r="OAJ123" s="0"/>
      <c r="OAK123" s="0"/>
      <c r="OAL123" s="0"/>
      <c r="OAM123" s="0"/>
      <c r="OAN123" s="0"/>
      <c r="OAO123" s="0"/>
      <c r="OAP123" s="0"/>
      <c r="OAQ123" s="0"/>
      <c r="OAR123" s="0"/>
      <c r="OAS123" s="0"/>
      <c r="OAT123" s="0"/>
      <c r="OAU123" s="0"/>
      <c r="OAV123" s="0"/>
      <c r="OAW123" s="0"/>
      <c r="OAX123" s="0"/>
      <c r="OAY123" s="0"/>
      <c r="OAZ123" s="0"/>
      <c r="OBA123" s="0"/>
      <c r="OBB123" s="0"/>
      <c r="OBC123" s="0"/>
      <c r="OBD123" s="0"/>
      <c r="OBE123" s="0"/>
      <c r="OBF123" s="0"/>
      <c r="OBG123" s="0"/>
      <c r="OBH123" s="0"/>
      <c r="OBI123" s="0"/>
      <c r="OBJ123" s="0"/>
      <c r="OBK123" s="0"/>
      <c r="OBL123" s="0"/>
      <c r="OBM123" s="0"/>
      <c r="OBN123" s="0"/>
      <c r="OBO123" s="0"/>
      <c r="OBP123" s="0"/>
      <c r="OBQ123" s="0"/>
      <c r="OBR123" s="0"/>
      <c r="OBS123" s="0"/>
      <c r="OBT123" s="0"/>
      <c r="OBU123" s="0"/>
      <c r="OBV123" s="0"/>
      <c r="OBW123" s="0"/>
      <c r="OBX123" s="0"/>
      <c r="OBY123" s="0"/>
      <c r="OBZ123" s="0"/>
      <c r="OCA123" s="0"/>
      <c r="OCB123" s="0"/>
      <c r="OCC123" s="0"/>
      <c r="OCD123" s="0"/>
      <c r="OCE123" s="0"/>
      <c r="OCF123" s="0"/>
      <c r="OCG123" s="0"/>
      <c r="OCH123" s="0"/>
      <c r="OCI123" s="0"/>
      <c r="OCJ123" s="0"/>
      <c r="OCK123" s="0"/>
      <c r="OCL123" s="0"/>
      <c r="OCM123" s="0"/>
      <c r="OCN123" s="0"/>
      <c r="OCO123" s="0"/>
      <c r="OCP123" s="0"/>
      <c r="OCQ123" s="0"/>
      <c r="OCR123" s="0"/>
      <c r="OCS123" s="0"/>
      <c r="OCT123" s="0"/>
      <c r="OCU123" s="0"/>
      <c r="OCV123" s="0"/>
      <c r="OCW123" s="0"/>
      <c r="OCX123" s="0"/>
      <c r="OCY123" s="0"/>
      <c r="OCZ123" s="0"/>
      <c r="ODA123" s="0"/>
      <c r="ODB123" s="0"/>
      <c r="ODC123" s="0"/>
      <c r="ODD123" s="0"/>
      <c r="ODE123" s="0"/>
      <c r="ODF123" s="0"/>
      <c r="ODG123" s="0"/>
      <c r="ODH123" s="0"/>
      <c r="ODI123" s="0"/>
      <c r="ODJ123" s="0"/>
      <c r="ODK123" s="0"/>
      <c r="ODL123" s="0"/>
      <c r="ODM123" s="0"/>
      <c r="ODN123" s="0"/>
      <c r="ODO123" s="0"/>
      <c r="ODP123" s="0"/>
      <c r="ODQ123" s="0"/>
      <c r="ODR123" s="0"/>
      <c r="ODS123" s="0"/>
      <c r="ODT123" s="0"/>
      <c r="ODU123" s="0"/>
      <c r="ODV123" s="0"/>
      <c r="ODW123" s="0"/>
      <c r="ODX123" s="0"/>
      <c r="ODY123" s="0"/>
      <c r="ODZ123" s="0"/>
      <c r="OEA123" s="0"/>
      <c r="OEB123" s="0"/>
      <c r="OEC123" s="0"/>
      <c r="OED123" s="0"/>
      <c r="OEE123" s="0"/>
      <c r="OEF123" s="0"/>
      <c r="OEG123" s="0"/>
      <c r="OEH123" s="0"/>
      <c r="OEI123" s="0"/>
      <c r="OEJ123" s="0"/>
      <c r="OEK123" s="0"/>
      <c r="OEL123" s="0"/>
      <c r="OEM123" s="0"/>
      <c r="OEN123" s="0"/>
      <c r="OEO123" s="0"/>
      <c r="OEP123" s="0"/>
      <c r="OEQ123" s="0"/>
      <c r="OER123" s="0"/>
      <c r="OES123" s="0"/>
      <c r="OET123" s="0"/>
      <c r="OEU123" s="0"/>
      <c r="OEV123" s="0"/>
      <c r="OEW123" s="0"/>
      <c r="OEX123" s="0"/>
      <c r="OEY123" s="0"/>
      <c r="OEZ123" s="0"/>
      <c r="OFA123" s="0"/>
      <c r="OFB123" s="0"/>
      <c r="OFC123" s="0"/>
      <c r="OFD123" s="0"/>
      <c r="OFE123" s="0"/>
      <c r="OFF123" s="0"/>
      <c r="OFG123" s="0"/>
      <c r="OFH123" s="0"/>
      <c r="OFI123" s="0"/>
      <c r="OFJ123" s="0"/>
      <c r="OFK123" s="0"/>
      <c r="OFL123" s="0"/>
      <c r="OFM123" s="0"/>
      <c r="OFN123" s="0"/>
      <c r="OFO123" s="0"/>
      <c r="OFP123" s="0"/>
      <c r="OFQ123" s="0"/>
      <c r="OFR123" s="0"/>
      <c r="OFS123" s="0"/>
      <c r="OFT123" s="0"/>
      <c r="OFU123" s="0"/>
      <c r="OFV123" s="0"/>
      <c r="OFW123" s="0"/>
      <c r="OFX123" s="0"/>
      <c r="OFY123" s="0"/>
      <c r="OFZ123" s="0"/>
      <c r="OGA123" s="0"/>
      <c r="OGB123" s="0"/>
      <c r="OGC123" s="0"/>
      <c r="OGD123" s="0"/>
      <c r="OGE123" s="0"/>
      <c r="OGF123" s="0"/>
      <c r="OGG123" s="0"/>
      <c r="OGH123" s="0"/>
      <c r="OGI123" s="0"/>
      <c r="OGJ123" s="0"/>
      <c r="OGK123" s="0"/>
      <c r="OGL123" s="0"/>
      <c r="OGM123" s="0"/>
      <c r="OGN123" s="0"/>
      <c r="OGO123" s="0"/>
      <c r="OGP123" s="0"/>
      <c r="OGQ123" s="0"/>
      <c r="OGR123" s="0"/>
      <c r="OGS123" s="0"/>
      <c r="OGT123" s="0"/>
      <c r="OGU123" s="0"/>
      <c r="OGV123" s="0"/>
      <c r="OGW123" s="0"/>
      <c r="OGX123" s="0"/>
      <c r="OGY123" s="0"/>
      <c r="OGZ123" s="0"/>
      <c r="OHA123" s="0"/>
      <c r="OHB123" s="0"/>
      <c r="OHC123" s="0"/>
      <c r="OHD123" s="0"/>
      <c r="OHE123" s="0"/>
      <c r="OHF123" s="0"/>
      <c r="OHG123" s="0"/>
      <c r="OHH123" s="0"/>
      <c r="OHI123" s="0"/>
      <c r="OHJ123" s="0"/>
      <c r="OHK123" s="0"/>
      <c r="OHL123" s="0"/>
      <c r="OHM123" s="0"/>
      <c r="OHN123" s="0"/>
      <c r="OHO123" s="0"/>
      <c r="OHP123" s="0"/>
      <c r="OHQ123" s="0"/>
      <c r="OHR123" s="0"/>
      <c r="OHS123" s="0"/>
      <c r="OHT123" s="0"/>
      <c r="OHU123" s="0"/>
      <c r="OHV123" s="0"/>
      <c r="OHW123" s="0"/>
      <c r="OHX123" s="0"/>
      <c r="OHY123" s="0"/>
      <c r="OHZ123" s="0"/>
      <c r="OIA123" s="0"/>
      <c r="OIB123" s="0"/>
      <c r="OIC123" s="0"/>
      <c r="OID123" s="0"/>
      <c r="OIE123" s="0"/>
      <c r="OIF123" s="0"/>
      <c r="OIG123" s="0"/>
      <c r="OIH123" s="0"/>
      <c r="OII123" s="0"/>
      <c r="OIJ123" s="0"/>
      <c r="OIK123" s="0"/>
      <c r="OIL123" s="0"/>
      <c r="OIM123" s="0"/>
      <c r="OIN123" s="0"/>
      <c r="OIO123" s="0"/>
      <c r="OIP123" s="0"/>
      <c r="OIQ123" s="0"/>
      <c r="OIR123" s="0"/>
      <c r="OIS123" s="0"/>
      <c r="OIT123" s="0"/>
      <c r="OIU123" s="0"/>
      <c r="OIV123" s="0"/>
      <c r="OIW123" s="0"/>
      <c r="OIX123" s="0"/>
      <c r="OIY123" s="0"/>
      <c r="OIZ123" s="0"/>
      <c r="OJA123" s="0"/>
      <c r="OJB123" s="0"/>
      <c r="OJC123" s="0"/>
      <c r="OJD123" s="0"/>
      <c r="OJE123" s="0"/>
      <c r="OJF123" s="0"/>
      <c r="OJG123" s="0"/>
      <c r="OJH123" s="0"/>
      <c r="OJI123" s="0"/>
      <c r="OJJ123" s="0"/>
      <c r="OJK123" s="0"/>
      <c r="OJL123" s="0"/>
      <c r="OJM123" s="0"/>
      <c r="OJN123" s="0"/>
      <c r="OJO123" s="0"/>
      <c r="OJP123" s="0"/>
      <c r="OJQ123" s="0"/>
      <c r="OJR123" s="0"/>
      <c r="OJS123" s="0"/>
      <c r="OJT123" s="0"/>
      <c r="OJU123" s="0"/>
      <c r="OJV123" s="0"/>
      <c r="OJW123" s="0"/>
      <c r="OJX123" s="0"/>
      <c r="OJY123" s="0"/>
      <c r="OJZ123" s="0"/>
      <c r="OKA123" s="0"/>
      <c r="OKB123" s="0"/>
      <c r="OKC123" s="0"/>
      <c r="OKD123" s="0"/>
      <c r="OKE123" s="0"/>
      <c r="OKF123" s="0"/>
      <c r="OKG123" s="0"/>
      <c r="OKH123" s="0"/>
      <c r="OKI123" s="0"/>
      <c r="OKJ123" s="0"/>
      <c r="OKK123" s="0"/>
      <c r="OKL123" s="0"/>
      <c r="OKM123" s="0"/>
      <c r="OKN123" s="0"/>
      <c r="OKO123" s="0"/>
      <c r="OKP123" s="0"/>
      <c r="OKQ123" s="0"/>
      <c r="OKR123" s="0"/>
      <c r="OKS123" s="0"/>
      <c r="OKT123" s="0"/>
      <c r="OKU123" s="0"/>
      <c r="OKV123" s="0"/>
      <c r="OKW123" s="0"/>
      <c r="OKX123" s="0"/>
      <c r="OKY123" s="0"/>
      <c r="OKZ123" s="0"/>
      <c r="OLA123" s="0"/>
      <c r="OLB123" s="0"/>
      <c r="OLC123" s="0"/>
      <c r="OLD123" s="0"/>
      <c r="OLE123" s="0"/>
      <c r="OLF123" s="0"/>
      <c r="OLG123" s="0"/>
      <c r="OLH123" s="0"/>
      <c r="OLI123" s="0"/>
      <c r="OLJ123" s="0"/>
      <c r="OLK123" s="0"/>
      <c r="OLL123" s="0"/>
      <c r="OLM123" s="0"/>
      <c r="OLN123" s="0"/>
      <c r="OLO123" s="0"/>
      <c r="OLP123" s="0"/>
      <c r="OLQ123" s="0"/>
      <c r="OLR123" s="0"/>
      <c r="OLS123" s="0"/>
      <c r="OLT123" s="0"/>
      <c r="OLU123" s="0"/>
      <c r="OLV123" s="0"/>
      <c r="OLW123" s="0"/>
      <c r="OLX123" s="0"/>
      <c r="OLY123" s="0"/>
      <c r="OLZ123" s="0"/>
      <c r="OMA123" s="0"/>
      <c r="OMB123" s="0"/>
      <c r="OMC123" s="0"/>
      <c r="OMD123" s="0"/>
      <c r="OME123" s="0"/>
      <c r="OMF123" s="0"/>
      <c r="OMG123" s="0"/>
      <c r="OMH123" s="0"/>
      <c r="OMI123" s="0"/>
      <c r="OMJ123" s="0"/>
      <c r="OMK123" s="0"/>
      <c r="OML123" s="0"/>
      <c r="OMM123" s="0"/>
      <c r="OMN123" s="0"/>
      <c r="OMO123" s="0"/>
      <c r="OMP123" s="0"/>
      <c r="OMQ123" s="0"/>
      <c r="OMR123" s="0"/>
      <c r="OMS123" s="0"/>
      <c r="OMT123" s="0"/>
      <c r="OMU123" s="0"/>
      <c r="OMV123" s="0"/>
      <c r="OMW123" s="0"/>
      <c r="OMX123" s="0"/>
      <c r="OMY123" s="0"/>
      <c r="OMZ123" s="0"/>
      <c r="ONA123" s="0"/>
      <c r="ONB123" s="0"/>
      <c r="ONC123" s="0"/>
      <c r="OND123" s="0"/>
      <c r="ONE123" s="0"/>
      <c r="ONF123" s="0"/>
      <c r="ONG123" s="0"/>
      <c r="ONH123" s="0"/>
      <c r="ONI123" s="0"/>
      <c r="ONJ123" s="0"/>
      <c r="ONK123" s="0"/>
      <c r="ONL123" s="0"/>
      <c r="ONM123" s="0"/>
      <c r="ONN123" s="0"/>
      <c r="ONO123" s="0"/>
      <c r="ONP123" s="0"/>
      <c r="ONQ123" s="0"/>
      <c r="ONR123" s="0"/>
      <c r="ONS123" s="0"/>
      <c r="ONT123" s="0"/>
      <c r="ONU123" s="0"/>
      <c r="ONV123" s="0"/>
      <c r="ONW123" s="0"/>
      <c r="ONX123" s="0"/>
      <c r="ONY123" s="0"/>
      <c r="ONZ123" s="0"/>
      <c r="OOA123" s="0"/>
      <c r="OOB123" s="0"/>
      <c r="OOC123" s="0"/>
      <c r="OOD123" s="0"/>
      <c r="OOE123" s="0"/>
      <c r="OOF123" s="0"/>
      <c r="OOG123" s="0"/>
      <c r="OOH123" s="0"/>
      <c r="OOI123" s="0"/>
      <c r="OOJ123" s="0"/>
      <c r="OOK123" s="0"/>
      <c r="OOL123" s="0"/>
      <c r="OOM123" s="0"/>
      <c r="OON123" s="0"/>
      <c r="OOO123" s="0"/>
      <c r="OOP123" s="0"/>
      <c r="OOQ123" s="0"/>
      <c r="OOR123" s="0"/>
      <c r="OOS123" s="0"/>
      <c r="OOT123" s="0"/>
      <c r="OOU123" s="0"/>
      <c r="OOV123" s="0"/>
      <c r="OOW123" s="0"/>
      <c r="OOX123" s="0"/>
      <c r="OOY123" s="0"/>
      <c r="OOZ123" s="0"/>
      <c r="OPA123" s="0"/>
      <c r="OPB123" s="0"/>
      <c r="OPC123" s="0"/>
      <c r="OPD123" s="0"/>
      <c r="OPE123" s="0"/>
      <c r="OPF123" s="0"/>
      <c r="OPG123" s="0"/>
      <c r="OPH123" s="0"/>
      <c r="OPI123" s="0"/>
      <c r="OPJ123" s="0"/>
      <c r="OPK123" s="0"/>
      <c r="OPL123" s="0"/>
      <c r="OPM123" s="0"/>
      <c r="OPN123" s="0"/>
      <c r="OPO123" s="0"/>
      <c r="OPP123" s="0"/>
      <c r="OPQ123" s="0"/>
      <c r="OPR123" s="0"/>
      <c r="OPS123" s="0"/>
      <c r="OPT123" s="0"/>
      <c r="OPU123" s="0"/>
      <c r="OPV123" s="0"/>
      <c r="OPW123" s="0"/>
      <c r="OPX123" s="0"/>
      <c r="OPY123" s="0"/>
      <c r="OPZ123" s="0"/>
      <c r="OQA123" s="0"/>
      <c r="OQB123" s="0"/>
      <c r="OQC123" s="0"/>
      <c r="OQD123" s="0"/>
      <c r="OQE123" s="0"/>
      <c r="OQF123" s="0"/>
      <c r="OQG123" s="0"/>
      <c r="OQH123" s="0"/>
      <c r="OQI123" s="0"/>
      <c r="OQJ123" s="0"/>
      <c r="OQK123" s="0"/>
      <c r="OQL123" s="0"/>
      <c r="OQM123" s="0"/>
      <c r="OQN123" s="0"/>
      <c r="OQO123" s="0"/>
      <c r="OQP123" s="0"/>
      <c r="OQQ123" s="0"/>
      <c r="OQR123" s="0"/>
      <c r="OQS123" s="0"/>
      <c r="OQT123" s="0"/>
      <c r="OQU123" s="0"/>
      <c r="OQV123" s="0"/>
      <c r="OQW123" s="0"/>
      <c r="OQX123" s="0"/>
      <c r="OQY123" s="0"/>
      <c r="OQZ123" s="0"/>
      <c r="ORA123" s="0"/>
      <c r="ORB123" s="0"/>
      <c r="ORC123" s="0"/>
      <c r="ORD123" s="0"/>
      <c r="ORE123" s="0"/>
      <c r="ORF123" s="0"/>
      <c r="ORG123" s="0"/>
      <c r="ORH123" s="0"/>
      <c r="ORI123" s="0"/>
      <c r="ORJ123" s="0"/>
      <c r="ORK123" s="0"/>
      <c r="ORL123" s="0"/>
      <c r="ORM123" s="0"/>
      <c r="ORN123" s="0"/>
      <c r="ORO123" s="0"/>
      <c r="ORP123" s="0"/>
      <c r="ORQ123" s="0"/>
      <c r="ORR123" s="0"/>
      <c r="ORS123" s="0"/>
      <c r="ORT123" s="0"/>
      <c r="ORU123" s="0"/>
      <c r="ORV123" s="0"/>
      <c r="ORW123" s="0"/>
      <c r="ORX123" s="0"/>
      <c r="ORY123" s="0"/>
      <c r="ORZ123" s="0"/>
      <c r="OSA123" s="0"/>
      <c r="OSB123" s="0"/>
      <c r="OSC123" s="0"/>
      <c r="OSD123" s="0"/>
      <c r="OSE123" s="0"/>
      <c r="OSF123" s="0"/>
      <c r="OSG123" s="0"/>
      <c r="OSH123" s="0"/>
      <c r="OSI123" s="0"/>
      <c r="OSJ123" s="0"/>
      <c r="OSK123" s="0"/>
      <c r="OSL123" s="0"/>
      <c r="OSM123" s="0"/>
      <c r="OSN123" s="0"/>
      <c r="OSO123" s="0"/>
      <c r="OSP123" s="0"/>
      <c r="OSQ123" s="0"/>
      <c r="OSR123" s="0"/>
      <c r="OSS123" s="0"/>
      <c r="OST123" s="0"/>
      <c r="OSU123" s="0"/>
      <c r="OSV123" s="0"/>
      <c r="OSW123" s="0"/>
      <c r="OSX123" s="0"/>
      <c r="OSY123" s="0"/>
      <c r="OSZ123" s="0"/>
      <c r="OTA123" s="0"/>
      <c r="OTB123" s="0"/>
      <c r="OTC123" s="0"/>
      <c r="OTD123" s="0"/>
      <c r="OTE123" s="0"/>
      <c r="OTF123" s="0"/>
      <c r="OTG123" s="0"/>
      <c r="OTH123" s="0"/>
      <c r="OTI123" s="0"/>
      <c r="OTJ123" s="0"/>
      <c r="OTK123" s="0"/>
      <c r="OTL123" s="0"/>
      <c r="OTM123" s="0"/>
      <c r="OTN123" s="0"/>
      <c r="OTO123" s="0"/>
      <c r="OTP123" s="0"/>
      <c r="OTQ123" s="0"/>
      <c r="OTR123" s="0"/>
      <c r="OTS123" s="0"/>
      <c r="OTT123" s="0"/>
      <c r="OTU123" s="0"/>
      <c r="OTV123" s="0"/>
      <c r="OTW123" s="0"/>
      <c r="OTX123" s="0"/>
      <c r="OTY123" s="0"/>
      <c r="OTZ123" s="0"/>
      <c r="OUA123" s="0"/>
      <c r="OUB123" s="0"/>
      <c r="OUC123" s="0"/>
      <c r="OUD123" s="0"/>
      <c r="OUE123" s="0"/>
      <c r="OUF123" s="0"/>
      <c r="OUG123" s="0"/>
      <c r="OUH123" s="0"/>
      <c r="OUI123" s="0"/>
      <c r="OUJ123" s="0"/>
      <c r="OUK123" s="0"/>
      <c r="OUL123" s="0"/>
      <c r="OUM123" s="0"/>
      <c r="OUN123" s="0"/>
      <c r="OUO123" s="0"/>
      <c r="OUP123" s="0"/>
      <c r="OUQ123" s="0"/>
      <c r="OUR123" s="0"/>
      <c r="OUS123" s="0"/>
      <c r="OUT123" s="0"/>
      <c r="OUU123" s="0"/>
      <c r="OUV123" s="0"/>
      <c r="OUW123" s="0"/>
      <c r="OUX123" s="0"/>
      <c r="OUY123" s="0"/>
      <c r="OUZ123" s="0"/>
      <c r="OVA123" s="0"/>
      <c r="OVB123" s="0"/>
      <c r="OVC123" s="0"/>
      <c r="OVD123" s="0"/>
      <c r="OVE123" s="0"/>
      <c r="OVF123" s="0"/>
      <c r="OVG123" s="0"/>
      <c r="OVH123" s="0"/>
      <c r="OVI123" s="0"/>
      <c r="OVJ123" s="0"/>
      <c r="OVK123" s="0"/>
      <c r="OVL123" s="0"/>
      <c r="OVM123" s="0"/>
      <c r="OVN123" s="0"/>
      <c r="OVO123" s="0"/>
      <c r="OVP123" s="0"/>
      <c r="OVQ123" s="0"/>
      <c r="OVR123" s="0"/>
      <c r="OVS123" s="0"/>
      <c r="OVT123" s="0"/>
      <c r="OVU123" s="0"/>
      <c r="OVV123" s="0"/>
      <c r="OVW123" s="0"/>
      <c r="OVX123" s="0"/>
      <c r="OVY123" s="0"/>
      <c r="OVZ123" s="0"/>
      <c r="OWA123" s="0"/>
      <c r="OWB123" s="0"/>
      <c r="OWC123" s="0"/>
      <c r="OWD123" s="0"/>
      <c r="OWE123" s="0"/>
      <c r="OWF123" s="0"/>
      <c r="OWG123" s="0"/>
      <c r="OWH123" s="0"/>
      <c r="OWI123" s="0"/>
      <c r="OWJ123" s="0"/>
      <c r="OWK123" s="0"/>
      <c r="OWL123" s="0"/>
      <c r="OWM123" s="0"/>
      <c r="OWN123" s="0"/>
      <c r="OWO123" s="0"/>
      <c r="OWP123" s="0"/>
      <c r="OWQ123" s="0"/>
      <c r="OWR123" s="0"/>
      <c r="OWS123" s="0"/>
      <c r="OWT123" s="0"/>
      <c r="OWU123" s="0"/>
      <c r="OWV123" s="0"/>
      <c r="OWW123" s="0"/>
      <c r="OWX123" s="0"/>
      <c r="OWY123" s="0"/>
      <c r="OWZ123" s="0"/>
      <c r="OXA123" s="0"/>
      <c r="OXB123" s="0"/>
      <c r="OXC123" s="0"/>
      <c r="OXD123" s="0"/>
      <c r="OXE123" s="0"/>
      <c r="OXF123" s="0"/>
      <c r="OXG123" s="0"/>
      <c r="OXH123" s="0"/>
      <c r="OXI123" s="0"/>
      <c r="OXJ123" s="0"/>
      <c r="OXK123" s="0"/>
      <c r="OXL123" s="0"/>
      <c r="OXM123" s="0"/>
      <c r="OXN123" s="0"/>
      <c r="OXO123" s="0"/>
      <c r="OXP123" s="0"/>
      <c r="OXQ123" s="0"/>
      <c r="OXR123" s="0"/>
      <c r="OXS123" s="0"/>
      <c r="OXT123" s="0"/>
      <c r="OXU123" s="0"/>
      <c r="OXV123" s="0"/>
      <c r="OXW123" s="0"/>
      <c r="OXX123" s="0"/>
      <c r="OXY123" s="0"/>
      <c r="OXZ123" s="0"/>
      <c r="OYA123" s="0"/>
      <c r="OYB123" s="0"/>
      <c r="OYC123" s="0"/>
      <c r="OYD123" s="0"/>
      <c r="OYE123" s="0"/>
      <c r="OYF123" s="0"/>
      <c r="OYG123" s="0"/>
      <c r="OYH123" s="0"/>
      <c r="OYI123" s="0"/>
      <c r="OYJ123" s="0"/>
      <c r="OYK123" s="0"/>
      <c r="OYL123" s="0"/>
      <c r="OYM123" s="0"/>
      <c r="OYN123" s="0"/>
      <c r="OYO123" s="0"/>
      <c r="OYP123" s="0"/>
      <c r="OYQ123" s="0"/>
      <c r="OYR123" s="0"/>
      <c r="OYS123" s="0"/>
      <c r="OYT123" s="0"/>
      <c r="OYU123" s="0"/>
      <c r="OYV123" s="0"/>
      <c r="OYW123" s="0"/>
      <c r="OYX123" s="0"/>
      <c r="OYY123" s="0"/>
      <c r="OYZ123" s="0"/>
      <c r="OZA123" s="0"/>
      <c r="OZB123" s="0"/>
      <c r="OZC123" s="0"/>
      <c r="OZD123" s="0"/>
      <c r="OZE123" s="0"/>
      <c r="OZF123" s="0"/>
      <c r="OZG123" s="0"/>
      <c r="OZH123" s="0"/>
      <c r="OZI123" s="0"/>
      <c r="OZJ123" s="0"/>
      <c r="OZK123" s="0"/>
      <c r="OZL123" s="0"/>
      <c r="OZM123" s="0"/>
      <c r="OZN123" s="0"/>
      <c r="OZO123" s="0"/>
      <c r="OZP123" s="0"/>
      <c r="OZQ123" s="0"/>
      <c r="OZR123" s="0"/>
      <c r="OZS123" s="0"/>
      <c r="OZT123" s="0"/>
      <c r="OZU123" s="0"/>
      <c r="OZV123" s="0"/>
      <c r="OZW123" s="0"/>
      <c r="OZX123" s="0"/>
      <c r="OZY123" s="0"/>
      <c r="OZZ123" s="0"/>
      <c r="PAA123" s="0"/>
      <c r="PAB123" s="0"/>
      <c r="PAC123" s="0"/>
      <c r="PAD123" s="0"/>
      <c r="PAE123" s="0"/>
      <c r="PAF123" s="0"/>
      <c r="PAG123" s="0"/>
      <c r="PAH123" s="0"/>
      <c r="PAI123" s="0"/>
      <c r="PAJ123" s="0"/>
      <c r="PAK123" s="0"/>
      <c r="PAL123" s="0"/>
      <c r="PAM123" s="0"/>
      <c r="PAN123" s="0"/>
      <c r="PAO123" s="0"/>
      <c r="PAP123" s="0"/>
      <c r="PAQ123" s="0"/>
      <c r="PAR123" s="0"/>
      <c r="PAS123" s="0"/>
      <c r="PAT123" s="0"/>
      <c r="PAU123" s="0"/>
      <c r="PAV123" s="0"/>
      <c r="PAW123" s="0"/>
      <c r="PAX123" s="0"/>
      <c r="PAY123" s="0"/>
      <c r="PAZ123" s="0"/>
      <c r="PBA123" s="0"/>
      <c r="PBB123" s="0"/>
      <c r="PBC123" s="0"/>
      <c r="PBD123" s="0"/>
      <c r="PBE123" s="0"/>
      <c r="PBF123" s="0"/>
      <c r="PBG123" s="0"/>
      <c r="PBH123" s="0"/>
      <c r="PBI123" s="0"/>
      <c r="PBJ123" s="0"/>
      <c r="PBK123" s="0"/>
      <c r="PBL123" s="0"/>
      <c r="PBM123" s="0"/>
      <c r="PBN123" s="0"/>
      <c r="PBO123" s="0"/>
      <c r="PBP123" s="0"/>
      <c r="PBQ123" s="0"/>
      <c r="PBR123" s="0"/>
      <c r="PBS123" s="0"/>
      <c r="PBT123" s="0"/>
      <c r="PBU123" s="0"/>
      <c r="PBV123" s="0"/>
      <c r="PBW123" s="0"/>
      <c r="PBX123" s="0"/>
      <c r="PBY123" s="0"/>
      <c r="PBZ123" s="0"/>
      <c r="PCA123" s="0"/>
      <c r="PCB123" s="0"/>
      <c r="PCC123" s="0"/>
      <c r="PCD123" s="0"/>
      <c r="PCE123" s="0"/>
      <c r="PCF123" s="0"/>
      <c r="PCG123" s="0"/>
      <c r="PCH123" s="0"/>
      <c r="PCI123" s="0"/>
      <c r="PCJ123" s="0"/>
      <c r="PCK123" s="0"/>
      <c r="PCL123" s="0"/>
      <c r="PCM123" s="0"/>
      <c r="PCN123" s="0"/>
      <c r="PCO123" s="0"/>
      <c r="PCP123" s="0"/>
      <c r="PCQ123" s="0"/>
      <c r="PCR123" s="0"/>
      <c r="PCS123" s="0"/>
      <c r="PCT123" s="0"/>
      <c r="PCU123" s="0"/>
      <c r="PCV123" s="0"/>
      <c r="PCW123" s="0"/>
      <c r="PCX123" s="0"/>
      <c r="PCY123" s="0"/>
      <c r="PCZ123" s="0"/>
      <c r="PDA123" s="0"/>
      <c r="PDB123" s="0"/>
      <c r="PDC123" s="0"/>
      <c r="PDD123" s="0"/>
      <c r="PDE123" s="0"/>
      <c r="PDF123" s="0"/>
      <c r="PDG123" s="0"/>
      <c r="PDH123" s="0"/>
      <c r="PDI123" s="0"/>
      <c r="PDJ123" s="0"/>
      <c r="PDK123" s="0"/>
      <c r="PDL123" s="0"/>
      <c r="PDM123" s="0"/>
      <c r="PDN123" s="0"/>
      <c r="PDO123" s="0"/>
      <c r="PDP123" s="0"/>
      <c r="PDQ123" s="0"/>
      <c r="PDR123" s="0"/>
      <c r="PDS123" s="0"/>
      <c r="PDT123" s="0"/>
      <c r="PDU123" s="0"/>
      <c r="PDV123" s="0"/>
      <c r="PDW123" s="0"/>
      <c r="PDX123" s="0"/>
      <c r="PDY123" s="0"/>
      <c r="PDZ123" s="0"/>
      <c r="PEA123" s="0"/>
      <c r="PEB123" s="0"/>
      <c r="PEC123" s="0"/>
      <c r="PED123" s="0"/>
      <c r="PEE123" s="0"/>
      <c r="PEF123" s="0"/>
      <c r="PEG123" s="0"/>
      <c r="PEH123" s="0"/>
      <c r="PEI123" s="0"/>
      <c r="PEJ123" s="0"/>
      <c r="PEK123" s="0"/>
      <c r="PEL123" s="0"/>
      <c r="PEM123" s="0"/>
      <c r="PEN123" s="0"/>
      <c r="PEO123" s="0"/>
      <c r="PEP123" s="0"/>
      <c r="PEQ123" s="0"/>
      <c r="PER123" s="0"/>
      <c r="PES123" s="0"/>
      <c r="PET123" s="0"/>
      <c r="PEU123" s="0"/>
      <c r="PEV123" s="0"/>
      <c r="PEW123" s="0"/>
      <c r="PEX123" s="0"/>
      <c r="PEY123" s="0"/>
      <c r="PEZ123" s="0"/>
      <c r="PFA123" s="0"/>
      <c r="PFB123" s="0"/>
      <c r="PFC123" s="0"/>
      <c r="PFD123" s="0"/>
      <c r="PFE123" s="0"/>
      <c r="PFF123" s="0"/>
      <c r="PFG123" s="0"/>
      <c r="PFH123" s="0"/>
      <c r="PFI123" s="0"/>
      <c r="PFJ123" s="0"/>
      <c r="PFK123" s="0"/>
      <c r="PFL123" s="0"/>
      <c r="PFM123" s="0"/>
      <c r="PFN123" s="0"/>
      <c r="PFO123" s="0"/>
      <c r="PFP123" s="0"/>
      <c r="PFQ123" s="0"/>
      <c r="PFR123" s="0"/>
      <c r="PFS123" s="0"/>
      <c r="PFT123" s="0"/>
      <c r="PFU123" s="0"/>
      <c r="PFV123" s="0"/>
      <c r="PFW123" s="0"/>
      <c r="PFX123" s="0"/>
      <c r="PFY123" s="0"/>
      <c r="PFZ123" s="0"/>
      <c r="PGA123" s="0"/>
      <c r="PGB123" s="0"/>
      <c r="PGC123" s="0"/>
      <c r="PGD123" s="0"/>
      <c r="PGE123" s="0"/>
      <c r="PGF123" s="0"/>
      <c r="PGG123" s="0"/>
      <c r="PGH123" s="0"/>
      <c r="PGI123" s="0"/>
      <c r="PGJ123" s="0"/>
      <c r="PGK123" s="0"/>
      <c r="PGL123" s="0"/>
      <c r="PGM123" s="0"/>
      <c r="PGN123" s="0"/>
      <c r="PGO123" s="0"/>
      <c r="PGP123" s="0"/>
      <c r="PGQ123" s="0"/>
      <c r="PGR123" s="0"/>
      <c r="PGS123" s="0"/>
      <c r="PGT123" s="0"/>
      <c r="PGU123" s="0"/>
      <c r="PGV123" s="0"/>
      <c r="PGW123" s="0"/>
      <c r="PGX123" s="0"/>
      <c r="PGY123" s="0"/>
      <c r="PGZ123" s="0"/>
      <c r="PHA123" s="0"/>
      <c r="PHB123" s="0"/>
      <c r="PHC123" s="0"/>
      <c r="PHD123" s="0"/>
      <c r="PHE123" s="0"/>
      <c r="PHF123" s="0"/>
      <c r="PHG123" s="0"/>
      <c r="PHH123" s="0"/>
      <c r="PHI123" s="0"/>
      <c r="PHJ123" s="0"/>
      <c r="PHK123" s="0"/>
      <c r="PHL123" s="0"/>
      <c r="PHM123" s="0"/>
      <c r="PHN123" s="0"/>
      <c r="PHO123" s="0"/>
      <c r="PHP123" s="0"/>
      <c r="PHQ123" s="0"/>
      <c r="PHR123" s="0"/>
      <c r="PHS123" s="0"/>
      <c r="PHT123" s="0"/>
      <c r="PHU123" s="0"/>
      <c r="PHV123" s="0"/>
      <c r="PHW123" s="0"/>
      <c r="PHX123" s="0"/>
      <c r="PHY123" s="0"/>
      <c r="PHZ123" s="0"/>
      <c r="PIA123" s="0"/>
      <c r="PIB123" s="0"/>
      <c r="PIC123" s="0"/>
      <c r="PID123" s="0"/>
      <c r="PIE123" s="0"/>
      <c r="PIF123" s="0"/>
      <c r="PIG123" s="0"/>
      <c r="PIH123" s="0"/>
      <c r="PII123" s="0"/>
      <c r="PIJ123" s="0"/>
      <c r="PIK123" s="0"/>
      <c r="PIL123" s="0"/>
      <c r="PIM123" s="0"/>
      <c r="PIN123" s="0"/>
      <c r="PIO123" s="0"/>
      <c r="PIP123" s="0"/>
      <c r="PIQ123" s="0"/>
      <c r="PIR123" s="0"/>
      <c r="PIS123" s="0"/>
      <c r="PIT123" s="0"/>
      <c r="PIU123" s="0"/>
      <c r="PIV123" s="0"/>
      <c r="PIW123" s="0"/>
      <c r="PIX123" s="0"/>
      <c r="PIY123" s="0"/>
      <c r="PIZ123" s="0"/>
      <c r="PJA123" s="0"/>
      <c r="PJB123" s="0"/>
      <c r="PJC123" s="0"/>
      <c r="PJD123" s="0"/>
      <c r="PJE123" s="0"/>
      <c r="PJF123" s="0"/>
      <c r="PJG123" s="0"/>
      <c r="PJH123" s="0"/>
      <c r="PJI123" s="0"/>
      <c r="PJJ123" s="0"/>
      <c r="PJK123" s="0"/>
      <c r="PJL123" s="0"/>
      <c r="PJM123" s="0"/>
      <c r="PJN123" s="0"/>
      <c r="PJO123" s="0"/>
      <c r="PJP123" s="0"/>
      <c r="PJQ123" s="0"/>
      <c r="PJR123" s="0"/>
      <c r="PJS123" s="0"/>
      <c r="PJT123" s="0"/>
      <c r="PJU123" s="0"/>
      <c r="PJV123" s="0"/>
      <c r="PJW123" s="0"/>
      <c r="PJX123" s="0"/>
      <c r="PJY123" s="0"/>
      <c r="PJZ123" s="0"/>
      <c r="PKA123" s="0"/>
      <c r="PKB123" s="0"/>
      <c r="PKC123" s="0"/>
      <c r="PKD123" s="0"/>
      <c r="PKE123" s="0"/>
      <c r="PKF123" s="0"/>
      <c r="PKG123" s="0"/>
      <c r="PKH123" s="0"/>
      <c r="PKI123" s="0"/>
      <c r="PKJ123" s="0"/>
      <c r="PKK123" s="0"/>
      <c r="PKL123" s="0"/>
      <c r="PKM123" s="0"/>
      <c r="PKN123" s="0"/>
      <c r="PKO123" s="0"/>
      <c r="PKP123" s="0"/>
      <c r="PKQ123" s="0"/>
      <c r="PKR123" s="0"/>
      <c r="PKS123" s="0"/>
      <c r="PKT123" s="0"/>
      <c r="PKU123" s="0"/>
      <c r="PKV123" s="0"/>
      <c r="PKW123" s="0"/>
      <c r="PKX123" s="0"/>
      <c r="PKY123" s="0"/>
      <c r="PKZ123" s="0"/>
      <c r="PLA123" s="0"/>
      <c r="PLB123" s="0"/>
      <c r="PLC123" s="0"/>
      <c r="PLD123" s="0"/>
      <c r="PLE123" s="0"/>
      <c r="PLF123" s="0"/>
      <c r="PLG123" s="0"/>
      <c r="PLH123" s="0"/>
      <c r="PLI123" s="0"/>
      <c r="PLJ123" s="0"/>
      <c r="PLK123" s="0"/>
      <c r="PLL123" s="0"/>
      <c r="PLM123" s="0"/>
      <c r="PLN123" s="0"/>
      <c r="PLO123" s="0"/>
      <c r="PLP123" s="0"/>
      <c r="PLQ123" s="0"/>
      <c r="PLR123" s="0"/>
      <c r="PLS123" s="0"/>
      <c r="PLT123" s="0"/>
      <c r="PLU123" s="0"/>
      <c r="PLV123" s="0"/>
      <c r="PLW123" s="0"/>
      <c r="PLX123" s="0"/>
      <c r="PLY123" s="0"/>
      <c r="PLZ123" s="0"/>
      <c r="PMA123" s="0"/>
      <c r="PMB123" s="0"/>
      <c r="PMC123" s="0"/>
      <c r="PMD123" s="0"/>
      <c r="PME123" s="0"/>
      <c r="PMF123" s="0"/>
      <c r="PMG123" s="0"/>
      <c r="PMH123" s="0"/>
      <c r="PMI123" s="0"/>
      <c r="PMJ123" s="0"/>
      <c r="PMK123" s="0"/>
      <c r="PML123" s="0"/>
      <c r="PMM123" s="0"/>
      <c r="PMN123" s="0"/>
      <c r="PMO123" s="0"/>
      <c r="PMP123" s="0"/>
      <c r="PMQ123" s="0"/>
      <c r="PMR123" s="0"/>
      <c r="PMS123" s="0"/>
      <c r="PMT123" s="0"/>
      <c r="PMU123" s="0"/>
      <c r="PMV123" s="0"/>
      <c r="PMW123" s="0"/>
      <c r="PMX123" s="0"/>
      <c r="PMY123" s="0"/>
      <c r="PMZ123" s="0"/>
      <c r="PNA123" s="0"/>
      <c r="PNB123" s="0"/>
      <c r="PNC123" s="0"/>
      <c r="PND123" s="0"/>
      <c r="PNE123" s="0"/>
      <c r="PNF123" s="0"/>
      <c r="PNG123" s="0"/>
      <c r="PNH123" s="0"/>
      <c r="PNI123" s="0"/>
      <c r="PNJ123" s="0"/>
      <c r="PNK123" s="0"/>
      <c r="PNL123" s="0"/>
      <c r="PNM123" s="0"/>
      <c r="PNN123" s="0"/>
      <c r="PNO123" s="0"/>
      <c r="PNP123" s="0"/>
      <c r="PNQ123" s="0"/>
      <c r="PNR123" s="0"/>
      <c r="PNS123" s="0"/>
      <c r="PNT123" s="0"/>
      <c r="PNU123" s="0"/>
      <c r="PNV123" s="0"/>
      <c r="PNW123" s="0"/>
      <c r="PNX123" s="0"/>
      <c r="PNY123" s="0"/>
      <c r="PNZ123" s="0"/>
      <c r="POA123" s="0"/>
      <c r="POB123" s="0"/>
      <c r="POC123" s="0"/>
      <c r="POD123" s="0"/>
      <c r="POE123" s="0"/>
      <c r="POF123" s="0"/>
      <c r="POG123" s="0"/>
      <c r="POH123" s="0"/>
      <c r="POI123" s="0"/>
      <c r="POJ123" s="0"/>
      <c r="POK123" s="0"/>
      <c r="POL123" s="0"/>
      <c r="POM123" s="0"/>
      <c r="PON123" s="0"/>
      <c r="POO123" s="0"/>
      <c r="POP123" s="0"/>
      <c r="POQ123" s="0"/>
      <c r="POR123" s="0"/>
      <c r="POS123" s="0"/>
      <c r="POT123" s="0"/>
      <c r="POU123" s="0"/>
      <c r="POV123" s="0"/>
      <c r="POW123" s="0"/>
      <c r="POX123" s="0"/>
      <c r="POY123" s="0"/>
      <c r="POZ123" s="0"/>
      <c r="PPA123" s="0"/>
      <c r="PPB123" s="0"/>
      <c r="PPC123" s="0"/>
      <c r="PPD123" s="0"/>
      <c r="PPE123" s="0"/>
      <c r="PPF123" s="0"/>
      <c r="PPG123" s="0"/>
      <c r="PPH123" s="0"/>
      <c r="PPI123" s="0"/>
      <c r="PPJ123" s="0"/>
      <c r="PPK123" s="0"/>
      <c r="PPL123" s="0"/>
      <c r="PPM123" s="0"/>
      <c r="PPN123" s="0"/>
      <c r="PPO123" s="0"/>
      <c r="PPP123" s="0"/>
      <c r="PPQ123" s="0"/>
      <c r="PPR123" s="0"/>
      <c r="PPS123" s="0"/>
      <c r="PPT123" s="0"/>
      <c r="PPU123" s="0"/>
      <c r="PPV123" s="0"/>
      <c r="PPW123" s="0"/>
      <c r="PPX123" s="0"/>
      <c r="PPY123" s="0"/>
      <c r="PPZ123" s="0"/>
      <c r="PQA123" s="0"/>
      <c r="PQB123" s="0"/>
      <c r="PQC123" s="0"/>
      <c r="PQD123" s="0"/>
      <c r="PQE123" s="0"/>
      <c r="PQF123" s="0"/>
      <c r="PQG123" s="0"/>
      <c r="PQH123" s="0"/>
      <c r="PQI123" s="0"/>
      <c r="PQJ123" s="0"/>
      <c r="PQK123" s="0"/>
      <c r="PQL123" s="0"/>
      <c r="PQM123" s="0"/>
      <c r="PQN123" s="0"/>
      <c r="PQO123" s="0"/>
      <c r="PQP123" s="0"/>
      <c r="PQQ123" s="0"/>
      <c r="PQR123" s="0"/>
      <c r="PQS123" s="0"/>
      <c r="PQT123" s="0"/>
      <c r="PQU123" s="0"/>
      <c r="PQV123" s="0"/>
      <c r="PQW123" s="0"/>
      <c r="PQX123" s="0"/>
      <c r="PQY123" s="0"/>
      <c r="PQZ123" s="0"/>
      <c r="PRA123" s="0"/>
      <c r="PRB123" s="0"/>
      <c r="PRC123" s="0"/>
      <c r="PRD123" s="0"/>
      <c r="PRE123" s="0"/>
      <c r="PRF123" s="0"/>
      <c r="PRG123" s="0"/>
      <c r="PRH123" s="0"/>
      <c r="PRI123" s="0"/>
      <c r="PRJ123" s="0"/>
      <c r="PRK123" s="0"/>
      <c r="PRL123" s="0"/>
      <c r="PRM123" s="0"/>
      <c r="PRN123" s="0"/>
      <c r="PRO123" s="0"/>
      <c r="PRP123" s="0"/>
      <c r="PRQ123" s="0"/>
      <c r="PRR123" s="0"/>
      <c r="PRS123" s="0"/>
      <c r="PRT123" s="0"/>
      <c r="PRU123" s="0"/>
      <c r="PRV123" s="0"/>
      <c r="PRW123" s="0"/>
      <c r="PRX123" s="0"/>
      <c r="PRY123" s="0"/>
      <c r="PRZ123" s="0"/>
      <c r="PSA123" s="0"/>
      <c r="PSB123" s="0"/>
      <c r="PSC123" s="0"/>
      <c r="PSD123" s="0"/>
      <c r="PSE123" s="0"/>
      <c r="PSF123" s="0"/>
      <c r="PSG123" s="0"/>
      <c r="PSH123" s="0"/>
      <c r="PSI123" s="0"/>
      <c r="PSJ123" s="0"/>
      <c r="PSK123" s="0"/>
      <c r="PSL123" s="0"/>
      <c r="PSM123" s="0"/>
      <c r="PSN123" s="0"/>
      <c r="PSO123" s="0"/>
      <c r="PSP123" s="0"/>
      <c r="PSQ123" s="0"/>
      <c r="PSR123" s="0"/>
      <c r="PSS123" s="0"/>
      <c r="PST123" s="0"/>
      <c r="PSU123" s="0"/>
      <c r="PSV123" s="0"/>
      <c r="PSW123" s="0"/>
      <c r="PSX123" s="0"/>
      <c r="PSY123" s="0"/>
      <c r="PSZ123" s="0"/>
      <c r="PTA123" s="0"/>
      <c r="PTB123" s="0"/>
      <c r="PTC123" s="0"/>
      <c r="PTD123" s="0"/>
      <c r="PTE123" s="0"/>
      <c r="PTF123" s="0"/>
      <c r="PTG123" s="0"/>
      <c r="PTH123" s="0"/>
      <c r="PTI123" s="0"/>
      <c r="PTJ123" s="0"/>
      <c r="PTK123" s="0"/>
      <c r="PTL123" s="0"/>
      <c r="PTM123" s="0"/>
      <c r="PTN123" s="0"/>
      <c r="PTO123" s="0"/>
      <c r="PTP123" s="0"/>
      <c r="PTQ123" s="0"/>
      <c r="PTR123" s="0"/>
      <c r="PTS123" s="0"/>
      <c r="PTT123" s="0"/>
      <c r="PTU123" s="0"/>
      <c r="PTV123" s="0"/>
      <c r="PTW123" s="0"/>
      <c r="PTX123" s="0"/>
      <c r="PTY123" s="0"/>
      <c r="PTZ123" s="0"/>
      <c r="PUA123" s="0"/>
      <c r="PUB123" s="0"/>
      <c r="PUC123" s="0"/>
      <c r="PUD123" s="0"/>
      <c r="PUE123" s="0"/>
      <c r="PUF123" s="0"/>
      <c r="PUG123" s="0"/>
      <c r="PUH123" s="0"/>
      <c r="PUI123" s="0"/>
      <c r="PUJ123" s="0"/>
      <c r="PUK123" s="0"/>
      <c r="PUL123" s="0"/>
      <c r="PUM123" s="0"/>
      <c r="PUN123" s="0"/>
      <c r="PUO123" s="0"/>
      <c r="PUP123" s="0"/>
      <c r="PUQ123" s="0"/>
      <c r="PUR123" s="0"/>
      <c r="PUS123" s="0"/>
      <c r="PUT123" s="0"/>
      <c r="PUU123" s="0"/>
      <c r="PUV123" s="0"/>
      <c r="PUW123" s="0"/>
      <c r="PUX123" s="0"/>
      <c r="PUY123" s="0"/>
      <c r="PUZ123" s="0"/>
      <c r="PVA123" s="0"/>
      <c r="PVB123" s="0"/>
      <c r="PVC123" s="0"/>
      <c r="PVD123" s="0"/>
      <c r="PVE123" s="0"/>
      <c r="PVF123" s="0"/>
      <c r="PVG123" s="0"/>
      <c r="PVH123" s="0"/>
      <c r="PVI123" s="0"/>
      <c r="PVJ123" s="0"/>
      <c r="PVK123" s="0"/>
      <c r="PVL123" s="0"/>
      <c r="PVM123" s="0"/>
      <c r="PVN123" s="0"/>
      <c r="PVO123" s="0"/>
      <c r="PVP123" s="0"/>
      <c r="PVQ123" s="0"/>
      <c r="PVR123" s="0"/>
      <c r="PVS123" s="0"/>
      <c r="PVT123" s="0"/>
      <c r="PVU123" s="0"/>
      <c r="PVV123" s="0"/>
      <c r="PVW123" s="0"/>
      <c r="PVX123" s="0"/>
      <c r="PVY123" s="0"/>
      <c r="PVZ123" s="0"/>
      <c r="PWA123" s="0"/>
      <c r="PWB123" s="0"/>
      <c r="PWC123" s="0"/>
      <c r="PWD123" s="0"/>
      <c r="PWE123" s="0"/>
      <c r="PWF123" s="0"/>
      <c r="PWG123" s="0"/>
      <c r="PWH123" s="0"/>
      <c r="PWI123" s="0"/>
      <c r="PWJ123" s="0"/>
      <c r="PWK123" s="0"/>
      <c r="PWL123" s="0"/>
      <c r="PWM123" s="0"/>
      <c r="PWN123" s="0"/>
      <c r="PWO123" s="0"/>
      <c r="PWP123" s="0"/>
      <c r="PWQ123" s="0"/>
      <c r="PWR123" s="0"/>
      <c r="PWS123" s="0"/>
      <c r="PWT123" s="0"/>
      <c r="PWU123" s="0"/>
      <c r="PWV123" s="0"/>
      <c r="PWW123" s="0"/>
      <c r="PWX123" s="0"/>
      <c r="PWY123" s="0"/>
      <c r="PWZ123" s="0"/>
      <c r="PXA123" s="0"/>
      <c r="PXB123" s="0"/>
      <c r="PXC123" s="0"/>
      <c r="PXD123" s="0"/>
      <c r="PXE123" s="0"/>
      <c r="PXF123" s="0"/>
      <c r="PXG123" s="0"/>
      <c r="PXH123" s="0"/>
      <c r="PXI123" s="0"/>
      <c r="PXJ123" s="0"/>
      <c r="PXK123" s="0"/>
      <c r="PXL123" s="0"/>
      <c r="PXM123" s="0"/>
      <c r="PXN123" s="0"/>
      <c r="PXO123" s="0"/>
      <c r="PXP123" s="0"/>
      <c r="PXQ123" s="0"/>
      <c r="PXR123" s="0"/>
      <c r="PXS123" s="0"/>
      <c r="PXT123" s="0"/>
      <c r="PXU123" s="0"/>
      <c r="PXV123" s="0"/>
      <c r="PXW123" s="0"/>
      <c r="PXX123" s="0"/>
      <c r="PXY123" s="0"/>
      <c r="PXZ123" s="0"/>
      <c r="PYA123" s="0"/>
      <c r="PYB123" s="0"/>
      <c r="PYC123" s="0"/>
      <c r="PYD123" s="0"/>
      <c r="PYE123" s="0"/>
      <c r="PYF123" s="0"/>
      <c r="PYG123" s="0"/>
      <c r="PYH123" s="0"/>
      <c r="PYI123" s="0"/>
      <c r="PYJ123" s="0"/>
      <c r="PYK123" s="0"/>
      <c r="PYL123" s="0"/>
      <c r="PYM123" s="0"/>
      <c r="PYN123" s="0"/>
      <c r="PYO123" s="0"/>
      <c r="PYP123" s="0"/>
      <c r="PYQ123" s="0"/>
      <c r="PYR123" s="0"/>
      <c r="PYS123" s="0"/>
      <c r="PYT123" s="0"/>
      <c r="PYU123" s="0"/>
      <c r="PYV123" s="0"/>
      <c r="PYW123" s="0"/>
      <c r="PYX123" s="0"/>
      <c r="PYY123" s="0"/>
      <c r="PYZ123" s="0"/>
      <c r="PZA123" s="0"/>
      <c r="PZB123" s="0"/>
      <c r="PZC123" s="0"/>
      <c r="PZD123" s="0"/>
      <c r="PZE123" s="0"/>
      <c r="PZF123" s="0"/>
      <c r="PZG123" s="0"/>
      <c r="PZH123" s="0"/>
      <c r="PZI123" s="0"/>
      <c r="PZJ123" s="0"/>
      <c r="PZK123" s="0"/>
      <c r="PZL123" s="0"/>
      <c r="PZM123" s="0"/>
      <c r="PZN123" s="0"/>
      <c r="PZO123" s="0"/>
      <c r="PZP123" s="0"/>
      <c r="PZQ123" s="0"/>
      <c r="PZR123" s="0"/>
      <c r="PZS123" s="0"/>
      <c r="PZT123" s="0"/>
      <c r="PZU123" s="0"/>
      <c r="PZV123" s="0"/>
      <c r="PZW123" s="0"/>
      <c r="PZX123" s="0"/>
      <c r="PZY123" s="0"/>
      <c r="PZZ123" s="0"/>
      <c r="QAA123" s="0"/>
      <c r="QAB123" s="0"/>
      <c r="QAC123" s="0"/>
      <c r="QAD123" s="0"/>
      <c r="QAE123" s="0"/>
      <c r="QAF123" s="0"/>
      <c r="QAG123" s="0"/>
      <c r="QAH123" s="0"/>
      <c r="QAI123" s="0"/>
      <c r="QAJ123" s="0"/>
      <c r="QAK123" s="0"/>
      <c r="QAL123" s="0"/>
      <c r="QAM123" s="0"/>
      <c r="QAN123" s="0"/>
      <c r="QAO123" s="0"/>
      <c r="QAP123" s="0"/>
      <c r="QAQ123" s="0"/>
      <c r="QAR123" s="0"/>
      <c r="QAS123" s="0"/>
      <c r="QAT123" s="0"/>
      <c r="QAU123" s="0"/>
      <c r="QAV123" s="0"/>
      <c r="QAW123" s="0"/>
      <c r="QAX123" s="0"/>
      <c r="QAY123" s="0"/>
      <c r="QAZ123" s="0"/>
      <c r="QBA123" s="0"/>
      <c r="QBB123" s="0"/>
      <c r="QBC123" s="0"/>
      <c r="QBD123" s="0"/>
      <c r="QBE123" s="0"/>
      <c r="QBF123" s="0"/>
      <c r="QBG123" s="0"/>
      <c r="QBH123" s="0"/>
      <c r="QBI123" s="0"/>
      <c r="QBJ123" s="0"/>
      <c r="QBK123" s="0"/>
      <c r="QBL123" s="0"/>
      <c r="QBM123" s="0"/>
      <c r="QBN123" s="0"/>
      <c r="QBO123" s="0"/>
      <c r="QBP123" s="0"/>
      <c r="QBQ123" s="0"/>
      <c r="QBR123" s="0"/>
      <c r="QBS123" s="0"/>
      <c r="QBT123" s="0"/>
      <c r="QBU123" s="0"/>
      <c r="QBV123" s="0"/>
      <c r="QBW123" s="0"/>
      <c r="QBX123" s="0"/>
      <c r="QBY123" s="0"/>
      <c r="QBZ123" s="0"/>
      <c r="QCA123" s="0"/>
      <c r="QCB123" s="0"/>
      <c r="QCC123" s="0"/>
      <c r="QCD123" s="0"/>
      <c r="QCE123" s="0"/>
      <c r="QCF123" s="0"/>
      <c r="QCG123" s="0"/>
      <c r="QCH123" s="0"/>
      <c r="QCI123" s="0"/>
      <c r="QCJ123" s="0"/>
      <c r="QCK123" s="0"/>
      <c r="QCL123" s="0"/>
      <c r="QCM123" s="0"/>
      <c r="QCN123" s="0"/>
      <c r="QCO123" s="0"/>
      <c r="QCP123" s="0"/>
      <c r="QCQ123" s="0"/>
      <c r="QCR123" s="0"/>
      <c r="QCS123" s="0"/>
      <c r="QCT123" s="0"/>
      <c r="QCU123" s="0"/>
      <c r="QCV123" s="0"/>
      <c r="QCW123" s="0"/>
      <c r="QCX123" s="0"/>
      <c r="QCY123" s="0"/>
      <c r="QCZ123" s="0"/>
      <c r="QDA123" s="0"/>
      <c r="QDB123" s="0"/>
      <c r="QDC123" s="0"/>
      <c r="QDD123" s="0"/>
      <c r="QDE123" s="0"/>
      <c r="QDF123" s="0"/>
      <c r="QDG123" s="0"/>
      <c r="QDH123" s="0"/>
      <c r="QDI123" s="0"/>
      <c r="QDJ123" s="0"/>
      <c r="QDK123" s="0"/>
      <c r="QDL123" s="0"/>
      <c r="QDM123" s="0"/>
      <c r="QDN123" s="0"/>
      <c r="QDO123" s="0"/>
      <c r="QDP123" s="0"/>
      <c r="QDQ123" s="0"/>
      <c r="QDR123" s="0"/>
      <c r="QDS123" s="0"/>
      <c r="QDT123" s="0"/>
      <c r="QDU123" s="0"/>
      <c r="QDV123" s="0"/>
      <c r="QDW123" s="0"/>
      <c r="QDX123" s="0"/>
      <c r="QDY123" s="0"/>
      <c r="QDZ123" s="0"/>
      <c r="QEA123" s="0"/>
      <c r="QEB123" s="0"/>
      <c r="QEC123" s="0"/>
      <c r="QED123" s="0"/>
      <c r="QEE123" s="0"/>
      <c r="QEF123" s="0"/>
      <c r="QEG123" s="0"/>
      <c r="QEH123" s="0"/>
      <c r="QEI123" s="0"/>
      <c r="QEJ123" s="0"/>
      <c r="QEK123" s="0"/>
      <c r="QEL123" s="0"/>
      <c r="QEM123" s="0"/>
      <c r="QEN123" s="0"/>
      <c r="QEO123" s="0"/>
      <c r="QEP123" s="0"/>
      <c r="QEQ123" s="0"/>
      <c r="QER123" s="0"/>
      <c r="QES123" s="0"/>
      <c r="QET123" s="0"/>
      <c r="QEU123" s="0"/>
      <c r="QEV123" s="0"/>
      <c r="QEW123" s="0"/>
      <c r="QEX123" s="0"/>
      <c r="QEY123" s="0"/>
      <c r="QEZ123" s="0"/>
      <c r="QFA123" s="0"/>
      <c r="QFB123" s="0"/>
      <c r="QFC123" s="0"/>
      <c r="QFD123" s="0"/>
      <c r="QFE123" s="0"/>
      <c r="QFF123" s="0"/>
      <c r="QFG123" s="0"/>
      <c r="QFH123" s="0"/>
      <c r="QFI123" s="0"/>
      <c r="QFJ123" s="0"/>
      <c r="QFK123" s="0"/>
      <c r="QFL123" s="0"/>
      <c r="QFM123" s="0"/>
      <c r="QFN123" s="0"/>
      <c r="QFO123" s="0"/>
      <c r="QFP123" s="0"/>
      <c r="QFQ123" s="0"/>
      <c r="QFR123" s="0"/>
      <c r="QFS123" s="0"/>
      <c r="QFT123" s="0"/>
      <c r="QFU123" s="0"/>
      <c r="QFV123" s="0"/>
      <c r="QFW123" s="0"/>
      <c r="QFX123" s="0"/>
      <c r="QFY123" s="0"/>
      <c r="QFZ123" s="0"/>
      <c r="QGA123" s="0"/>
      <c r="QGB123" s="0"/>
      <c r="QGC123" s="0"/>
      <c r="QGD123" s="0"/>
      <c r="QGE123" s="0"/>
      <c r="QGF123" s="0"/>
      <c r="QGG123" s="0"/>
      <c r="QGH123" s="0"/>
      <c r="QGI123" s="0"/>
      <c r="QGJ123" s="0"/>
      <c r="QGK123" s="0"/>
      <c r="QGL123" s="0"/>
      <c r="QGM123" s="0"/>
      <c r="QGN123" s="0"/>
      <c r="QGO123" s="0"/>
      <c r="QGP123" s="0"/>
      <c r="QGQ123" s="0"/>
      <c r="QGR123" s="0"/>
      <c r="QGS123" s="0"/>
      <c r="QGT123" s="0"/>
      <c r="QGU123" s="0"/>
      <c r="QGV123" s="0"/>
      <c r="QGW123" s="0"/>
      <c r="QGX123" s="0"/>
      <c r="QGY123" s="0"/>
      <c r="QGZ123" s="0"/>
      <c r="QHA123" s="0"/>
      <c r="QHB123" s="0"/>
      <c r="QHC123" s="0"/>
      <c r="QHD123" s="0"/>
      <c r="QHE123" s="0"/>
      <c r="QHF123" s="0"/>
      <c r="QHG123" s="0"/>
      <c r="QHH123" s="0"/>
      <c r="QHI123" s="0"/>
      <c r="QHJ123" s="0"/>
      <c r="QHK123" s="0"/>
      <c r="QHL123" s="0"/>
      <c r="QHM123" s="0"/>
      <c r="QHN123" s="0"/>
      <c r="QHO123" s="0"/>
      <c r="QHP123" s="0"/>
      <c r="QHQ123" s="0"/>
      <c r="QHR123" s="0"/>
      <c r="QHS123" s="0"/>
      <c r="QHT123" s="0"/>
      <c r="QHU123" s="0"/>
      <c r="QHV123" s="0"/>
      <c r="QHW123" s="0"/>
      <c r="QHX123" s="0"/>
      <c r="QHY123" s="0"/>
      <c r="QHZ123" s="0"/>
      <c r="QIA123" s="0"/>
      <c r="QIB123" s="0"/>
      <c r="QIC123" s="0"/>
      <c r="QID123" s="0"/>
      <c r="QIE123" s="0"/>
      <c r="QIF123" s="0"/>
      <c r="QIG123" s="0"/>
      <c r="QIH123" s="0"/>
      <c r="QII123" s="0"/>
      <c r="QIJ123" s="0"/>
      <c r="QIK123" s="0"/>
      <c r="QIL123" s="0"/>
      <c r="QIM123" s="0"/>
      <c r="QIN123" s="0"/>
      <c r="QIO123" s="0"/>
      <c r="QIP123" s="0"/>
      <c r="QIQ123" s="0"/>
      <c r="QIR123" s="0"/>
      <c r="QIS123" s="0"/>
      <c r="QIT123" s="0"/>
      <c r="QIU123" s="0"/>
      <c r="QIV123" s="0"/>
      <c r="QIW123" s="0"/>
      <c r="QIX123" s="0"/>
      <c r="QIY123" s="0"/>
      <c r="QIZ123" s="0"/>
      <c r="QJA123" s="0"/>
      <c r="QJB123" s="0"/>
      <c r="QJC123" s="0"/>
      <c r="QJD123" s="0"/>
      <c r="QJE123" s="0"/>
      <c r="QJF123" s="0"/>
      <c r="QJG123" s="0"/>
      <c r="QJH123" s="0"/>
      <c r="QJI123" s="0"/>
      <c r="QJJ123" s="0"/>
      <c r="QJK123" s="0"/>
      <c r="QJL123" s="0"/>
      <c r="QJM123" s="0"/>
      <c r="QJN123" s="0"/>
      <c r="QJO123" s="0"/>
      <c r="QJP123" s="0"/>
      <c r="QJQ123" s="0"/>
      <c r="QJR123" s="0"/>
      <c r="QJS123" s="0"/>
      <c r="QJT123" s="0"/>
      <c r="QJU123" s="0"/>
      <c r="QJV123" s="0"/>
      <c r="QJW123" s="0"/>
      <c r="QJX123" s="0"/>
      <c r="QJY123" s="0"/>
      <c r="QJZ123" s="0"/>
      <c r="QKA123" s="0"/>
      <c r="QKB123" s="0"/>
      <c r="QKC123" s="0"/>
      <c r="QKD123" s="0"/>
      <c r="QKE123" s="0"/>
      <c r="QKF123" s="0"/>
      <c r="QKG123" s="0"/>
      <c r="QKH123" s="0"/>
      <c r="QKI123" s="0"/>
      <c r="QKJ123" s="0"/>
      <c r="QKK123" s="0"/>
      <c r="QKL123" s="0"/>
      <c r="QKM123" s="0"/>
      <c r="QKN123" s="0"/>
      <c r="QKO123" s="0"/>
      <c r="QKP123" s="0"/>
      <c r="QKQ123" s="0"/>
      <c r="QKR123" s="0"/>
      <c r="QKS123" s="0"/>
      <c r="QKT123" s="0"/>
      <c r="QKU123" s="0"/>
      <c r="QKV123" s="0"/>
      <c r="QKW123" s="0"/>
      <c r="QKX123" s="0"/>
      <c r="QKY123" s="0"/>
      <c r="QKZ123" s="0"/>
      <c r="QLA123" s="0"/>
      <c r="QLB123" s="0"/>
      <c r="QLC123" s="0"/>
      <c r="QLD123" s="0"/>
      <c r="QLE123" s="0"/>
      <c r="QLF123" s="0"/>
      <c r="QLG123" s="0"/>
      <c r="QLH123" s="0"/>
      <c r="QLI123" s="0"/>
      <c r="QLJ123" s="0"/>
      <c r="QLK123" s="0"/>
      <c r="QLL123" s="0"/>
      <c r="QLM123" s="0"/>
      <c r="QLN123" s="0"/>
      <c r="QLO123" s="0"/>
      <c r="QLP123" s="0"/>
      <c r="QLQ123" s="0"/>
      <c r="QLR123" s="0"/>
      <c r="QLS123" s="0"/>
      <c r="QLT123" s="0"/>
      <c r="QLU123" s="0"/>
      <c r="QLV123" s="0"/>
      <c r="QLW123" s="0"/>
      <c r="QLX123" s="0"/>
      <c r="QLY123" s="0"/>
      <c r="QLZ123" s="0"/>
      <c r="QMA123" s="0"/>
      <c r="QMB123" s="0"/>
      <c r="QMC123" s="0"/>
      <c r="QMD123" s="0"/>
      <c r="QME123" s="0"/>
      <c r="QMF123" s="0"/>
      <c r="QMG123" s="0"/>
      <c r="QMH123" s="0"/>
      <c r="QMI123" s="0"/>
      <c r="QMJ123" s="0"/>
      <c r="QMK123" s="0"/>
      <c r="QML123" s="0"/>
      <c r="QMM123" s="0"/>
      <c r="QMN123" s="0"/>
      <c r="QMO123" s="0"/>
      <c r="QMP123" s="0"/>
      <c r="QMQ123" s="0"/>
      <c r="QMR123" s="0"/>
      <c r="QMS123" s="0"/>
      <c r="QMT123" s="0"/>
      <c r="QMU123" s="0"/>
      <c r="QMV123" s="0"/>
      <c r="QMW123" s="0"/>
      <c r="QMX123" s="0"/>
      <c r="QMY123" s="0"/>
      <c r="QMZ123" s="0"/>
      <c r="QNA123" s="0"/>
      <c r="QNB123" s="0"/>
      <c r="QNC123" s="0"/>
      <c r="QND123" s="0"/>
      <c r="QNE123" s="0"/>
      <c r="QNF123" s="0"/>
      <c r="QNG123" s="0"/>
      <c r="QNH123" s="0"/>
      <c r="QNI123" s="0"/>
      <c r="QNJ123" s="0"/>
      <c r="QNK123" s="0"/>
      <c r="QNL123" s="0"/>
      <c r="QNM123" s="0"/>
      <c r="QNN123" s="0"/>
      <c r="QNO123" s="0"/>
      <c r="QNP123" s="0"/>
      <c r="QNQ123" s="0"/>
      <c r="QNR123" s="0"/>
      <c r="QNS123" s="0"/>
      <c r="QNT123" s="0"/>
      <c r="QNU123" s="0"/>
      <c r="QNV123" s="0"/>
      <c r="QNW123" s="0"/>
      <c r="QNX123" s="0"/>
      <c r="QNY123" s="0"/>
      <c r="QNZ123" s="0"/>
      <c r="QOA123" s="0"/>
      <c r="QOB123" s="0"/>
      <c r="QOC123" s="0"/>
      <c r="QOD123" s="0"/>
      <c r="QOE123" s="0"/>
      <c r="QOF123" s="0"/>
      <c r="QOG123" s="0"/>
      <c r="QOH123" s="0"/>
      <c r="QOI123" s="0"/>
      <c r="QOJ123" s="0"/>
      <c r="QOK123" s="0"/>
      <c r="QOL123" s="0"/>
      <c r="QOM123" s="0"/>
      <c r="QON123" s="0"/>
      <c r="QOO123" s="0"/>
      <c r="QOP123" s="0"/>
      <c r="QOQ123" s="0"/>
      <c r="QOR123" s="0"/>
      <c r="QOS123" s="0"/>
      <c r="QOT123" s="0"/>
      <c r="QOU123" s="0"/>
      <c r="QOV123" s="0"/>
      <c r="QOW123" s="0"/>
      <c r="QOX123" s="0"/>
      <c r="QOY123" s="0"/>
      <c r="QOZ123" s="0"/>
      <c r="QPA123" s="0"/>
      <c r="QPB123" s="0"/>
      <c r="QPC123" s="0"/>
      <c r="QPD123" s="0"/>
      <c r="QPE123" s="0"/>
      <c r="QPF123" s="0"/>
      <c r="QPG123" s="0"/>
      <c r="QPH123" s="0"/>
      <c r="QPI123" s="0"/>
      <c r="QPJ123" s="0"/>
      <c r="QPK123" s="0"/>
      <c r="QPL123" s="0"/>
      <c r="QPM123" s="0"/>
      <c r="QPN123" s="0"/>
      <c r="QPO123" s="0"/>
      <c r="QPP123" s="0"/>
      <c r="QPQ123" s="0"/>
      <c r="QPR123" s="0"/>
      <c r="QPS123" s="0"/>
      <c r="QPT123" s="0"/>
      <c r="QPU123" s="0"/>
      <c r="QPV123" s="0"/>
      <c r="QPW123" s="0"/>
      <c r="QPX123" s="0"/>
      <c r="QPY123" s="0"/>
      <c r="QPZ123" s="0"/>
      <c r="QQA123" s="0"/>
      <c r="QQB123" s="0"/>
      <c r="QQC123" s="0"/>
      <c r="QQD123" s="0"/>
      <c r="QQE123" s="0"/>
      <c r="QQF123" s="0"/>
      <c r="QQG123" s="0"/>
      <c r="QQH123" s="0"/>
      <c r="QQI123" s="0"/>
      <c r="QQJ123" s="0"/>
      <c r="QQK123" s="0"/>
      <c r="QQL123" s="0"/>
      <c r="QQM123" s="0"/>
      <c r="QQN123" s="0"/>
      <c r="QQO123" s="0"/>
      <c r="QQP123" s="0"/>
      <c r="QQQ123" s="0"/>
      <c r="QQR123" s="0"/>
      <c r="QQS123" s="0"/>
      <c r="QQT123" s="0"/>
      <c r="QQU123" s="0"/>
      <c r="QQV123" s="0"/>
      <c r="QQW123" s="0"/>
      <c r="QQX123" s="0"/>
      <c r="QQY123" s="0"/>
      <c r="QQZ123" s="0"/>
      <c r="QRA123" s="0"/>
      <c r="QRB123" s="0"/>
      <c r="QRC123" s="0"/>
      <c r="QRD123" s="0"/>
      <c r="QRE123" s="0"/>
      <c r="QRF123" s="0"/>
      <c r="QRG123" s="0"/>
      <c r="QRH123" s="0"/>
      <c r="QRI123" s="0"/>
      <c r="QRJ123" s="0"/>
      <c r="QRK123" s="0"/>
      <c r="QRL123" s="0"/>
      <c r="QRM123" s="0"/>
      <c r="QRN123" s="0"/>
      <c r="QRO123" s="0"/>
      <c r="QRP123" s="0"/>
      <c r="QRQ123" s="0"/>
      <c r="QRR123" s="0"/>
      <c r="QRS123" s="0"/>
      <c r="QRT123" s="0"/>
      <c r="QRU123" s="0"/>
      <c r="QRV123" s="0"/>
      <c r="QRW123" s="0"/>
      <c r="QRX123" s="0"/>
      <c r="QRY123" s="0"/>
      <c r="QRZ123" s="0"/>
      <c r="QSA123" s="0"/>
      <c r="QSB123" s="0"/>
      <c r="QSC123" s="0"/>
      <c r="QSD123" s="0"/>
      <c r="QSE123" s="0"/>
      <c r="QSF123" s="0"/>
      <c r="QSG123" s="0"/>
      <c r="QSH123" s="0"/>
      <c r="QSI123" s="0"/>
      <c r="QSJ123" s="0"/>
      <c r="QSK123" s="0"/>
      <c r="QSL123" s="0"/>
      <c r="QSM123" s="0"/>
      <c r="QSN123" s="0"/>
      <c r="QSO123" s="0"/>
      <c r="QSP123" s="0"/>
      <c r="QSQ123" s="0"/>
      <c r="QSR123" s="0"/>
      <c r="QSS123" s="0"/>
      <c r="QST123" s="0"/>
      <c r="QSU123" s="0"/>
      <c r="QSV123" s="0"/>
      <c r="QSW123" s="0"/>
      <c r="QSX123" s="0"/>
      <c r="QSY123" s="0"/>
      <c r="QSZ123" s="0"/>
      <c r="QTA123" s="0"/>
      <c r="QTB123" s="0"/>
      <c r="QTC123" s="0"/>
      <c r="QTD123" s="0"/>
      <c r="QTE123" s="0"/>
      <c r="QTF123" s="0"/>
      <c r="QTG123" s="0"/>
      <c r="QTH123" s="0"/>
      <c r="QTI123" s="0"/>
      <c r="QTJ123" s="0"/>
      <c r="QTK123" s="0"/>
      <c r="QTL123" s="0"/>
      <c r="QTM123" s="0"/>
      <c r="QTN123" s="0"/>
      <c r="QTO123" s="0"/>
      <c r="QTP123" s="0"/>
      <c r="QTQ123" s="0"/>
      <c r="QTR123" s="0"/>
      <c r="QTS123" s="0"/>
      <c r="QTT123" s="0"/>
      <c r="QTU123" s="0"/>
      <c r="QTV123" s="0"/>
      <c r="QTW123" s="0"/>
      <c r="QTX123" s="0"/>
      <c r="QTY123" s="0"/>
      <c r="QTZ123" s="0"/>
      <c r="QUA123" s="0"/>
      <c r="QUB123" s="0"/>
      <c r="QUC123" s="0"/>
      <c r="QUD123" s="0"/>
      <c r="QUE123" s="0"/>
      <c r="QUF123" s="0"/>
      <c r="QUG123" s="0"/>
      <c r="QUH123" s="0"/>
      <c r="QUI123" s="0"/>
      <c r="QUJ123" s="0"/>
      <c r="QUK123" s="0"/>
      <c r="QUL123" s="0"/>
      <c r="QUM123" s="0"/>
      <c r="QUN123" s="0"/>
      <c r="QUO123" s="0"/>
      <c r="QUP123" s="0"/>
      <c r="QUQ123" s="0"/>
      <c r="QUR123" s="0"/>
      <c r="QUS123" s="0"/>
      <c r="QUT123" s="0"/>
      <c r="QUU123" s="0"/>
      <c r="QUV123" s="0"/>
      <c r="QUW123" s="0"/>
      <c r="QUX123" s="0"/>
      <c r="QUY123" s="0"/>
      <c r="QUZ123" s="0"/>
      <c r="QVA123" s="0"/>
      <c r="QVB123" s="0"/>
      <c r="QVC123" s="0"/>
      <c r="QVD123" s="0"/>
      <c r="QVE123" s="0"/>
      <c r="QVF123" s="0"/>
      <c r="QVG123" s="0"/>
      <c r="QVH123" s="0"/>
      <c r="QVI123" s="0"/>
      <c r="QVJ123" s="0"/>
      <c r="QVK123" s="0"/>
      <c r="QVL123" s="0"/>
      <c r="QVM123" s="0"/>
      <c r="QVN123" s="0"/>
      <c r="QVO123" s="0"/>
      <c r="QVP123" s="0"/>
      <c r="QVQ123" s="0"/>
      <c r="QVR123" s="0"/>
      <c r="QVS123" s="0"/>
      <c r="QVT123" s="0"/>
      <c r="QVU123" s="0"/>
      <c r="QVV123" s="0"/>
      <c r="QVW123" s="0"/>
      <c r="QVX123" s="0"/>
      <c r="QVY123" s="0"/>
      <c r="QVZ123" s="0"/>
      <c r="QWA123" s="0"/>
      <c r="QWB123" s="0"/>
      <c r="QWC123" s="0"/>
      <c r="QWD123" s="0"/>
      <c r="QWE123" s="0"/>
      <c r="QWF123" s="0"/>
      <c r="QWG123" s="0"/>
      <c r="QWH123" s="0"/>
      <c r="QWI123" s="0"/>
      <c r="QWJ123" s="0"/>
      <c r="QWK123" s="0"/>
      <c r="QWL123" s="0"/>
      <c r="QWM123" s="0"/>
      <c r="QWN123" s="0"/>
      <c r="QWO123" s="0"/>
      <c r="QWP123" s="0"/>
      <c r="QWQ123" s="0"/>
      <c r="QWR123" s="0"/>
      <c r="QWS123" s="0"/>
      <c r="QWT123" s="0"/>
      <c r="QWU123" s="0"/>
      <c r="QWV123" s="0"/>
      <c r="QWW123" s="0"/>
      <c r="QWX123" s="0"/>
      <c r="QWY123" s="0"/>
      <c r="QWZ123" s="0"/>
      <c r="QXA123" s="0"/>
      <c r="QXB123" s="0"/>
      <c r="QXC123" s="0"/>
      <c r="QXD123" s="0"/>
      <c r="QXE123" s="0"/>
      <c r="QXF123" s="0"/>
      <c r="QXG123" s="0"/>
      <c r="QXH123" s="0"/>
      <c r="QXI123" s="0"/>
      <c r="QXJ123" s="0"/>
      <c r="QXK123" s="0"/>
      <c r="QXL123" s="0"/>
      <c r="QXM123" s="0"/>
      <c r="QXN123" s="0"/>
      <c r="QXO123" s="0"/>
      <c r="QXP123" s="0"/>
      <c r="QXQ123" s="0"/>
      <c r="QXR123" s="0"/>
      <c r="QXS123" s="0"/>
      <c r="QXT123" s="0"/>
      <c r="QXU123" s="0"/>
      <c r="QXV123" s="0"/>
      <c r="QXW123" s="0"/>
      <c r="QXX123" s="0"/>
      <c r="QXY123" s="0"/>
      <c r="QXZ123" s="0"/>
      <c r="QYA123" s="0"/>
      <c r="QYB123" s="0"/>
      <c r="QYC123" s="0"/>
      <c r="QYD123" s="0"/>
      <c r="QYE123" s="0"/>
      <c r="QYF123" s="0"/>
      <c r="QYG123" s="0"/>
      <c r="QYH123" s="0"/>
      <c r="QYI123" s="0"/>
      <c r="QYJ123" s="0"/>
      <c r="QYK123" s="0"/>
      <c r="QYL123" s="0"/>
      <c r="QYM123" s="0"/>
      <c r="QYN123" s="0"/>
      <c r="QYO123" s="0"/>
      <c r="QYP123" s="0"/>
      <c r="QYQ123" s="0"/>
      <c r="QYR123" s="0"/>
      <c r="QYS123" s="0"/>
      <c r="QYT123" s="0"/>
      <c r="QYU123" s="0"/>
      <c r="QYV123" s="0"/>
      <c r="QYW123" s="0"/>
      <c r="QYX123" s="0"/>
      <c r="QYY123" s="0"/>
      <c r="QYZ123" s="0"/>
      <c r="QZA123" s="0"/>
      <c r="QZB123" s="0"/>
      <c r="QZC123" s="0"/>
      <c r="QZD123" s="0"/>
      <c r="QZE123" s="0"/>
      <c r="QZF123" s="0"/>
      <c r="QZG123" s="0"/>
      <c r="QZH123" s="0"/>
      <c r="QZI123" s="0"/>
      <c r="QZJ123" s="0"/>
      <c r="QZK123" s="0"/>
      <c r="QZL123" s="0"/>
      <c r="QZM123" s="0"/>
      <c r="QZN123" s="0"/>
      <c r="QZO123" s="0"/>
      <c r="QZP123" s="0"/>
      <c r="QZQ123" s="0"/>
      <c r="QZR123" s="0"/>
      <c r="QZS123" s="0"/>
      <c r="QZT123" s="0"/>
      <c r="QZU123" s="0"/>
      <c r="QZV123" s="0"/>
      <c r="QZW123" s="0"/>
      <c r="QZX123" s="0"/>
      <c r="QZY123" s="0"/>
      <c r="QZZ123" s="0"/>
      <c r="RAA123" s="0"/>
      <c r="RAB123" s="0"/>
      <c r="RAC123" s="0"/>
      <c r="RAD123" s="0"/>
      <c r="RAE123" s="0"/>
      <c r="RAF123" s="0"/>
      <c r="RAG123" s="0"/>
      <c r="RAH123" s="0"/>
      <c r="RAI123" s="0"/>
      <c r="RAJ123" s="0"/>
      <c r="RAK123" s="0"/>
      <c r="RAL123" s="0"/>
      <c r="RAM123" s="0"/>
      <c r="RAN123" s="0"/>
      <c r="RAO123" s="0"/>
      <c r="RAP123" s="0"/>
      <c r="RAQ123" s="0"/>
      <c r="RAR123" s="0"/>
      <c r="RAS123" s="0"/>
      <c r="RAT123" s="0"/>
      <c r="RAU123" s="0"/>
      <c r="RAV123" s="0"/>
      <c r="RAW123" s="0"/>
      <c r="RAX123" s="0"/>
      <c r="RAY123" s="0"/>
      <c r="RAZ123" s="0"/>
      <c r="RBA123" s="0"/>
      <c r="RBB123" s="0"/>
      <c r="RBC123" s="0"/>
      <c r="RBD123" s="0"/>
      <c r="RBE123" s="0"/>
      <c r="RBF123" s="0"/>
      <c r="RBG123" s="0"/>
      <c r="RBH123" s="0"/>
      <c r="RBI123" s="0"/>
      <c r="RBJ123" s="0"/>
      <c r="RBK123" s="0"/>
      <c r="RBL123" s="0"/>
      <c r="RBM123" s="0"/>
      <c r="RBN123" s="0"/>
      <c r="RBO123" s="0"/>
      <c r="RBP123" s="0"/>
      <c r="RBQ123" s="0"/>
      <c r="RBR123" s="0"/>
      <c r="RBS123" s="0"/>
      <c r="RBT123" s="0"/>
      <c r="RBU123" s="0"/>
      <c r="RBV123" s="0"/>
      <c r="RBW123" s="0"/>
      <c r="RBX123" s="0"/>
      <c r="RBY123" s="0"/>
      <c r="RBZ123" s="0"/>
      <c r="RCA123" s="0"/>
      <c r="RCB123" s="0"/>
      <c r="RCC123" s="0"/>
      <c r="RCD123" s="0"/>
      <c r="RCE123" s="0"/>
      <c r="RCF123" s="0"/>
      <c r="RCG123" s="0"/>
      <c r="RCH123" s="0"/>
      <c r="RCI123" s="0"/>
      <c r="RCJ123" s="0"/>
      <c r="RCK123" s="0"/>
      <c r="RCL123" s="0"/>
      <c r="RCM123" s="0"/>
      <c r="RCN123" s="0"/>
      <c r="RCO123" s="0"/>
      <c r="RCP123" s="0"/>
      <c r="RCQ123" s="0"/>
      <c r="RCR123" s="0"/>
      <c r="RCS123" s="0"/>
      <c r="RCT123" s="0"/>
      <c r="RCU123" s="0"/>
      <c r="RCV123" s="0"/>
      <c r="RCW123" s="0"/>
      <c r="RCX123" s="0"/>
      <c r="RCY123" s="0"/>
      <c r="RCZ123" s="0"/>
      <c r="RDA123" s="0"/>
      <c r="RDB123" s="0"/>
      <c r="RDC123" s="0"/>
      <c r="RDD123" s="0"/>
      <c r="RDE123" s="0"/>
      <c r="RDF123" s="0"/>
      <c r="RDG123" s="0"/>
      <c r="RDH123" s="0"/>
      <c r="RDI123" s="0"/>
      <c r="RDJ123" s="0"/>
      <c r="RDK123" s="0"/>
      <c r="RDL123" s="0"/>
      <c r="RDM123" s="0"/>
      <c r="RDN123" s="0"/>
      <c r="RDO123" s="0"/>
      <c r="RDP123" s="0"/>
      <c r="RDQ123" s="0"/>
      <c r="RDR123" s="0"/>
      <c r="RDS123" s="0"/>
      <c r="RDT123" s="0"/>
      <c r="RDU123" s="0"/>
      <c r="RDV123" s="0"/>
      <c r="RDW123" s="0"/>
      <c r="RDX123" s="0"/>
      <c r="RDY123" s="0"/>
      <c r="RDZ123" s="0"/>
      <c r="REA123" s="0"/>
      <c r="REB123" s="0"/>
      <c r="REC123" s="0"/>
      <c r="RED123" s="0"/>
      <c r="REE123" s="0"/>
      <c r="REF123" s="0"/>
      <c r="REG123" s="0"/>
      <c r="REH123" s="0"/>
      <c r="REI123" s="0"/>
      <c r="REJ123" s="0"/>
      <c r="REK123" s="0"/>
      <c r="REL123" s="0"/>
      <c r="REM123" s="0"/>
      <c r="REN123" s="0"/>
      <c r="REO123" s="0"/>
      <c r="REP123" s="0"/>
      <c r="REQ123" s="0"/>
      <c r="RER123" s="0"/>
      <c r="RES123" s="0"/>
      <c r="RET123" s="0"/>
      <c r="REU123" s="0"/>
      <c r="REV123" s="0"/>
      <c r="REW123" s="0"/>
      <c r="REX123" s="0"/>
      <c r="REY123" s="0"/>
      <c r="REZ123" s="0"/>
      <c r="RFA123" s="0"/>
      <c r="RFB123" s="0"/>
      <c r="RFC123" s="0"/>
      <c r="RFD123" s="0"/>
      <c r="RFE123" s="0"/>
      <c r="RFF123" s="0"/>
      <c r="RFG123" s="0"/>
      <c r="RFH123" s="0"/>
      <c r="RFI123" s="0"/>
      <c r="RFJ123" s="0"/>
      <c r="RFK123" s="0"/>
      <c r="RFL123" s="0"/>
      <c r="RFM123" s="0"/>
      <c r="RFN123" s="0"/>
      <c r="RFO123" s="0"/>
      <c r="RFP123" s="0"/>
      <c r="RFQ123" s="0"/>
      <c r="RFR123" s="0"/>
      <c r="RFS123" s="0"/>
      <c r="RFT123" s="0"/>
      <c r="RFU123" s="0"/>
      <c r="RFV123" s="0"/>
      <c r="RFW123" s="0"/>
      <c r="RFX123" s="0"/>
      <c r="RFY123" s="0"/>
      <c r="RFZ123" s="0"/>
      <c r="RGA123" s="0"/>
      <c r="RGB123" s="0"/>
      <c r="RGC123" s="0"/>
      <c r="RGD123" s="0"/>
      <c r="RGE123" s="0"/>
      <c r="RGF123" s="0"/>
      <c r="RGG123" s="0"/>
      <c r="RGH123" s="0"/>
      <c r="RGI123" s="0"/>
      <c r="RGJ123" s="0"/>
      <c r="RGK123" s="0"/>
      <c r="RGL123" s="0"/>
      <c r="RGM123" s="0"/>
      <c r="RGN123" s="0"/>
      <c r="RGO123" s="0"/>
      <c r="RGP123" s="0"/>
      <c r="RGQ123" s="0"/>
      <c r="RGR123" s="0"/>
      <c r="RGS123" s="0"/>
      <c r="RGT123" s="0"/>
      <c r="RGU123" s="0"/>
      <c r="RGV123" s="0"/>
      <c r="RGW123" s="0"/>
      <c r="RGX123" s="0"/>
      <c r="RGY123" s="0"/>
      <c r="RGZ123" s="0"/>
      <c r="RHA123" s="0"/>
      <c r="RHB123" s="0"/>
      <c r="RHC123" s="0"/>
      <c r="RHD123" s="0"/>
      <c r="RHE123" s="0"/>
      <c r="RHF123" s="0"/>
      <c r="RHG123" s="0"/>
      <c r="RHH123" s="0"/>
      <c r="RHI123" s="0"/>
      <c r="RHJ123" s="0"/>
      <c r="RHK123" s="0"/>
      <c r="RHL123" s="0"/>
      <c r="RHM123" s="0"/>
      <c r="RHN123" s="0"/>
      <c r="RHO123" s="0"/>
      <c r="RHP123" s="0"/>
      <c r="RHQ123" s="0"/>
      <c r="RHR123" s="0"/>
      <c r="RHS123" s="0"/>
      <c r="RHT123" s="0"/>
      <c r="RHU123" s="0"/>
      <c r="RHV123" s="0"/>
      <c r="RHW123" s="0"/>
      <c r="RHX123" s="0"/>
      <c r="RHY123" s="0"/>
      <c r="RHZ123" s="0"/>
      <c r="RIA123" s="0"/>
      <c r="RIB123" s="0"/>
      <c r="RIC123" s="0"/>
      <c r="RID123" s="0"/>
      <c r="RIE123" s="0"/>
      <c r="RIF123" s="0"/>
      <c r="RIG123" s="0"/>
      <c r="RIH123" s="0"/>
      <c r="RII123" s="0"/>
      <c r="RIJ123" s="0"/>
      <c r="RIK123" s="0"/>
      <c r="RIL123" s="0"/>
      <c r="RIM123" s="0"/>
      <c r="RIN123" s="0"/>
      <c r="RIO123" s="0"/>
      <c r="RIP123" s="0"/>
      <c r="RIQ123" s="0"/>
      <c r="RIR123" s="0"/>
      <c r="RIS123" s="0"/>
      <c r="RIT123" s="0"/>
      <c r="RIU123" s="0"/>
      <c r="RIV123" s="0"/>
      <c r="RIW123" s="0"/>
      <c r="RIX123" s="0"/>
      <c r="RIY123" s="0"/>
      <c r="RIZ123" s="0"/>
      <c r="RJA123" s="0"/>
      <c r="RJB123" s="0"/>
      <c r="RJC123" s="0"/>
      <c r="RJD123" s="0"/>
      <c r="RJE123" s="0"/>
      <c r="RJF123" s="0"/>
      <c r="RJG123" s="0"/>
      <c r="RJH123" s="0"/>
      <c r="RJI123" s="0"/>
      <c r="RJJ123" s="0"/>
      <c r="RJK123" s="0"/>
      <c r="RJL123" s="0"/>
      <c r="RJM123" s="0"/>
      <c r="RJN123" s="0"/>
      <c r="RJO123" s="0"/>
      <c r="RJP123" s="0"/>
      <c r="RJQ123" s="0"/>
      <c r="RJR123" s="0"/>
      <c r="RJS123" s="0"/>
      <c r="RJT123" s="0"/>
      <c r="RJU123" s="0"/>
      <c r="RJV123" s="0"/>
      <c r="RJW123" s="0"/>
      <c r="RJX123" s="0"/>
      <c r="RJY123" s="0"/>
      <c r="RJZ123" s="0"/>
      <c r="RKA123" s="0"/>
      <c r="RKB123" s="0"/>
      <c r="RKC123" s="0"/>
      <c r="RKD123" s="0"/>
      <c r="RKE123" s="0"/>
      <c r="RKF123" s="0"/>
      <c r="RKG123" s="0"/>
      <c r="RKH123" s="0"/>
      <c r="RKI123" s="0"/>
      <c r="RKJ123" s="0"/>
      <c r="RKK123" s="0"/>
      <c r="RKL123" s="0"/>
      <c r="RKM123" s="0"/>
      <c r="RKN123" s="0"/>
      <c r="RKO123" s="0"/>
      <c r="RKP123" s="0"/>
      <c r="RKQ123" s="0"/>
      <c r="RKR123" s="0"/>
      <c r="RKS123" s="0"/>
      <c r="RKT123" s="0"/>
      <c r="RKU123" s="0"/>
      <c r="RKV123" s="0"/>
      <c r="RKW123" s="0"/>
      <c r="RKX123" s="0"/>
      <c r="RKY123" s="0"/>
      <c r="RKZ123" s="0"/>
      <c r="RLA123" s="0"/>
      <c r="RLB123" s="0"/>
      <c r="RLC123" s="0"/>
      <c r="RLD123" s="0"/>
      <c r="RLE123" s="0"/>
      <c r="RLF123" s="0"/>
      <c r="RLG123" s="0"/>
      <c r="RLH123" s="0"/>
      <c r="RLI123" s="0"/>
      <c r="RLJ123" s="0"/>
      <c r="RLK123" s="0"/>
      <c r="RLL123" s="0"/>
      <c r="RLM123" s="0"/>
      <c r="RLN123" s="0"/>
      <c r="RLO123" s="0"/>
      <c r="RLP123" s="0"/>
      <c r="RLQ123" s="0"/>
      <c r="RLR123" s="0"/>
      <c r="RLS123" s="0"/>
      <c r="RLT123" s="0"/>
      <c r="RLU123" s="0"/>
      <c r="RLV123" s="0"/>
      <c r="RLW123" s="0"/>
      <c r="RLX123" s="0"/>
      <c r="RLY123" s="0"/>
      <c r="RLZ123" s="0"/>
      <c r="RMA123" s="0"/>
      <c r="RMB123" s="0"/>
      <c r="RMC123" s="0"/>
      <c r="RMD123" s="0"/>
      <c r="RME123" s="0"/>
      <c r="RMF123" s="0"/>
      <c r="RMG123" s="0"/>
      <c r="RMH123" s="0"/>
      <c r="RMI123" s="0"/>
      <c r="RMJ123" s="0"/>
      <c r="RMK123" s="0"/>
      <c r="RML123" s="0"/>
      <c r="RMM123" s="0"/>
      <c r="RMN123" s="0"/>
      <c r="RMO123" s="0"/>
      <c r="RMP123" s="0"/>
      <c r="RMQ123" s="0"/>
      <c r="RMR123" s="0"/>
      <c r="RMS123" s="0"/>
      <c r="RMT123" s="0"/>
      <c r="RMU123" s="0"/>
      <c r="RMV123" s="0"/>
      <c r="RMW123" s="0"/>
      <c r="RMX123" s="0"/>
      <c r="RMY123" s="0"/>
      <c r="RMZ123" s="0"/>
      <c r="RNA123" s="0"/>
      <c r="RNB123" s="0"/>
      <c r="RNC123" s="0"/>
      <c r="RND123" s="0"/>
      <c r="RNE123" s="0"/>
      <c r="RNF123" s="0"/>
      <c r="RNG123" s="0"/>
      <c r="RNH123" s="0"/>
      <c r="RNI123" s="0"/>
      <c r="RNJ123" s="0"/>
      <c r="RNK123" s="0"/>
      <c r="RNL123" s="0"/>
      <c r="RNM123" s="0"/>
      <c r="RNN123" s="0"/>
      <c r="RNO123" s="0"/>
      <c r="RNP123" s="0"/>
      <c r="RNQ123" s="0"/>
      <c r="RNR123" s="0"/>
      <c r="RNS123" s="0"/>
      <c r="RNT123" s="0"/>
      <c r="RNU123" s="0"/>
      <c r="RNV123" s="0"/>
      <c r="RNW123" s="0"/>
      <c r="RNX123" s="0"/>
      <c r="RNY123" s="0"/>
      <c r="RNZ123" s="0"/>
      <c r="ROA123" s="0"/>
      <c r="ROB123" s="0"/>
      <c r="ROC123" s="0"/>
      <c r="ROD123" s="0"/>
      <c r="ROE123" s="0"/>
      <c r="ROF123" s="0"/>
      <c r="ROG123" s="0"/>
      <c r="ROH123" s="0"/>
      <c r="ROI123" s="0"/>
      <c r="ROJ123" s="0"/>
      <c r="ROK123" s="0"/>
      <c r="ROL123" s="0"/>
      <c r="ROM123" s="0"/>
      <c r="RON123" s="0"/>
      <c r="ROO123" s="0"/>
      <c r="ROP123" s="0"/>
      <c r="ROQ123" s="0"/>
      <c r="ROR123" s="0"/>
      <c r="ROS123" s="0"/>
      <c r="ROT123" s="0"/>
      <c r="ROU123" s="0"/>
      <c r="ROV123" s="0"/>
      <c r="ROW123" s="0"/>
      <c r="ROX123" s="0"/>
      <c r="ROY123" s="0"/>
      <c r="ROZ123" s="0"/>
      <c r="RPA123" s="0"/>
      <c r="RPB123" s="0"/>
      <c r="RPC123" s="0"/>
      <c r="RPD123" s="0"/>
      <c r="RPE123" s="0"/>
      <c r="RPF123" s="0"/>
      <c r="RPG123" s="0"/>
      <c r="RPH123" s="0"/>
      <c r="RPI123" s="0"/>
      <c r="RPJ123" s="0"/>
      <c r="RPK123" s="0"/>
      <c r="RPL123" s="0"/>
      <c r="RPM123" s="0"/>
      <c r="RPN123" s="0"/>
      <c r="RPO123" s="0"/>
      <c r="RPP123" s="0"/>
      <c r="RPQ123" s="0"/>
      <c r="RPR123" s="0"/>
      <c r="RPS123" s="0"/>
      <c r="RPT123" s="0"/>
      <c r="RPU123" s="0"/>
      <c r="RPV123" s="0"/>
      <c r="RPW123" s="0"/>
      <c r="RPX123" s="0"/>
      <c r="RPY123" s="0"/>
      <c r="RPZ123" s="0"/>
      <c r="RQA123" s="0"/>
      <c r="RQB123" s="0"/>
      <c r="RQC123" s="0"/>
      <c r="RQD123" s="0"/>
      <c r="RQE123" s="0"/>
      <c r="RQF123" s="0"/>
      <c r="RQG123" s="0"/>
      <c r="RQH123" s="0"/>
      <c r="RQI123" s="0"/>
      <c r="RQJ123" s="0"/>
      <c r="RQK123" s="0"/>
      <c r="RQL123" s="0"/>
      <c r="RQM123" s="0"/>
      <c r="RQN123" s="0"/>
      <c r="RQO123" s="0"/>
      <c r="RQP123" s="0"/>
      <c r="RQQ123" s="0"/>
      <c r="RQR123" s="0"/>
      <c r="RQS123" s="0"/>
      <c r="RQT123" s="0"/>
      <c r="RQU123" s="0"/>
      <c r="RQV123" s="0"/>
      <c r="RQW123" s="0"/>
      <c r="RQX123" s="0"/>
      <c r="RQY123" s="0"/>
      <c r="RQZ123" s="0"/>
      <c r="RRA123" s="0"/>
      <c r="RRB123" s="0"/>
      <c r="RRC123" s="0"/>
      <c r="RRD123" s="0"/>
      <c r="RRE123" s="0"/>
      <c r="RRF123" s="0"/>
      <c r="RRG123" s="0"/>
      <c r="RRH123" s="0"/>
      <c r="RRI123" s="0"/>
      <c r="RRJ123" s="0"/>
      <c r="RRK123" s="0"/>
      <c r="RRL123" s="0"/>
      <c r="RRM123" s="0"/>
      <c r="RRN123" s="0"/>
      <c r="RRO123" s="0"/>
      <c r="RRP123" s="0"/>
      <c r="RRQ123" s="0"/>
      <c r="RRR123" s="0"/>
      <c r="RRS123" s="0"/>
      <c r="RRT123" s="0"/>
      <c r="RRU123" s="0"/>
      <c r="RRV123" s="0"/>
      <c r="RRW123" s="0"/>
      <c r="RRX123" s="0"/>
      <c r="RRY123" s="0"/>
      <c r="RRZ123" s="0"/>
      <c r="RSA123" s="0"/>
      <c r="RSB123" s="0"/>
      <c r="RSC123" s="0"/>
      <c r="RSD123" s="0"/>
      <c r="RSE123" s="0"/>
      <c r="RSF123" s="0"/>
      <c r="RSG123" s="0"/>
      <c r="RSH123" s="0"/>
      <c r="RSI123" s="0"/>
      <c r="RSJ123" s="0"/>
      <c r="RSK123" s="0"/>
      <c r="RSL123" s="0"/>
      <c r="RSM123" s="0"/>
      <c r="RSN123" s="0"/>
      <c r="RSO123" s="0"/>
      <c r="RSP123" s="0"/>
      <c r="RSQ123" s="0"/>
      <c r="RSR123" s="0"/>
      <c r="RSS123" s="0"/>
      <c r="RST123" s="0"/>
      <c r="RSU123" s="0"/>
      <c r="RSV123" s="0"/>
      <c r="RSW123" s="0"/>
      <c r="RSX123" s="0"/>
      <c r="RSY123" s="0"/>
      <c r="RSZ123" s="0"/>
      <c r="RTA123" s="0"/>
      <c r="RTB123" s="0"/>
      <c r="RTC123" s="0"/>
      <c r="RTD123" s="0"/>
      <c r="RTE123" s="0"/>
      <c r="RTF123" s="0"/>
      <c r="RTG123" s="0"/>
      <c r="RTH123" s="0"/>
      <c r="RTI123" s="0"/>
      <c r="RTJ123" s="0"/>
      <c r="RTK123" s="0"/>
      <c r="RTL123" s="0"/>
      <c r="RTM123" s="0"/>
      <c r="RTN123" s="0"/>
      <c r="RTO123" s="0"/>
      <c r="RTP123" s="0"/>
      <c r="RTQ123" s="0"/>
      <c r="RTR123" s="0"/>
      <c r="RTS123" s="0"/>
      <c r="RTT123" s="0"/>
      <c r="RTU123" s="0"/>
      <c r="RTV123" s="0"/>
      <c r="RTW123" s="0"/>
      <c r="RTX123" s="0"/>
      <c r="RTY123" s="0"/>
      <c r="RTZ123" s="0"/>
      <c r="RUA123" s="0"/>
      <c r="RUB123" s="0"/>
      <c r="RUC123" s="0"/>
      <c r="RUD123" s="0"/>
      <c r="RUE123" s="0"/>
      <c r="RUF123" s="0"/>
      <c r="RUG123" s="0"/>
      <c r="RUH123" s="0"/>
      <c r="RUI123" s="0"/>
      <c r="RUJ123" s="0"/>
      <c r="RUK123" s="0"/>
      <c r="RUL123" s="0"/>
      <c r="RUM123" s="0"/>
      <c r="RUN123" s="0"/>
      <c r="RUO123" s="0"/>
      <c r="RUP123" s="0"/>
      <c r="RUQ123" s="0"/>
      <c r="RUR123" s="0"/>
      <c r="RUS123" s="0"/>
      <c r="RUT123" s="0"/>
      <c r="RUU123" s="0"/>
      <c r="RUV123" s="0"/>
      <c r="RUW123" s="0"/>
      <c r="RUX123" s="0"/>
      <c r="RUY123" s="0"/>
      <c r="RUZ123" s="0"/>
      <c r="RVA123" s="0"/>
      <c r="RVB123" s="0"/>
      <c r="RVC123" s="0"/>
      <c r="RVD123" s="0"/>
      <c r="RVE123" s="0"/>
      <c r="RVF123" s="0"/>
      <c r="RVG123" s="0"/>
      <c r="RVH123" s="0"/>
      <c r="RVI123" s="0"/>
      <c r="RVJ123" s="0"/>
      <c r="RVK123" s="0"/>
      <c r="RVL123" s="0"/>
      <c r="RVM123" s="0"/>
      <c r="RVN123" s="0"/>
      <c r="RVO123" s="0"/>
      <c r="RVP123" s="0"/>
      <c r="RVQ123" s="0"/>
      <c r="RVR123" s="0"/>
      <c r="RVS123" s="0"/>
      <c r="RVT123" s="0"/>
      <c r="RVU123" s="0"/>
      <c r="RVV123" s="0"/>
      <c r="RVW123" s="0"/>
      <c r="RVX123" s="0"/>
      <c r="RVY123" s="0"/>
      <c r="RVZ123" s="0"/>
      <c r="RWA123" s="0"/>
      <c r="RWB123" s="0"/>
      <c r="RWC123" s="0"/>
      <c r="RWD123" s="0"/>
      <c r="RWE123" s="0"/>
      <c r="RWF123" s="0"/>
      <c r="RWG123" s="0"/>
      <c r="RWH123" s="0"/>
      <c r="RWI123" s="0"/>
      <c r="RWJ123" s="0"/>
      <c r="RWK123" s="0"/>
      <c r="RWL123" s="0"/>
      <c r="RWM123" s="0"/>
      <c r="RWN123" s="0"/>
      <c r="RWO123" s="0"/>
      <c r="RWP123" s="0"/>
      <c r="RWQ123" s="0"/>
      <c r="RWR123" s="0"/>
      <c r="RWS123" s="0"/>
      <c r="RWT123" s="0"/>
      <c r="RWU123" s="0"/>
      <c r="RWV123" s="0"/>
      <c r="RWW123" s="0"/>
      <c r="RWX123" s="0"/>
      <c r="RWY123" s="0"/>
      <c r="RWZ123" s="0"/>
      <c r="RXA123" s="0"/>
      <c r="RXB123" s="0"/>
      <c r="RXC123" s="0"/>
      <c r="RXD123" s="0"/>
      <c r="RXE123" s="0"/>
      <c r="RXF123" s="0"/>
      <c r="RXG123" s="0"/>
      <c r="RXH123" s="0"/>
      <c r="RXI123" s="0"/>
      <c r="RXJ123" s="0"/>
      <c r="RXK123" s="0"/>
      <c r="RXL123" s="0"/>
      <c r="RXM123" s="0"/>
      <c r="RXN123" s="0"/>
      <c r="RXO123" s="0"/>
      <c r="RXP123" s="0"/>
      <c r="RXQ123" s="0"/>
      <c r="RXR123" s="0"/>
      <c r="RXS123" s="0"/>
      <c r="RXT123" s="0"/>
      <c r="RXU123" s="0"/>
      <c r="RXV123" s="0"/>
      <c r="RXW123" s="0"/>
      <c r="RXX123" s="0"/>
      <c r="RXY123" s="0"/>
      <c r="RXZ123" s="0"/>
      <c r="RYA123" s="0"/>
      <c r="RYB123" s="0"/>
      <c r="RYC123" s="0"/>
      <c r="RYD123" s="0"/>
      <c r="RYE123" s="0"/>
      <c r="RYF123" s="0"/>
      <c r="RYG123" s="0"/>
      <c r="RYH123" s="0"/>
      <c r="RYI123" s="0"/>
      <c r="RYJ123" s="0"/>
      <c r="RYK123" s="0"/>
      <c r="RYL123" s="0"/>
      <c r="RYM123" s="0"/>
      <c r="RYN123" s="0"/>
      <c r="RYO123" s="0"/>
      <c r="RYP123" s="0"/>
      <c r="RYQ123" s="0"/>
      <c r="RYR123" s="0"/>
      <c r="RYS123" s="0"/>
      <c r="RYT123" s="0"/>
      <c r="RYU123" s="0"/>
      <c r="RYV123" s="0"/>
      <c r="RYW123" s="0"/>
      <c r="RYX123" s="0"/>
      <c r="RYY123" s="0"/>
      <c r="RYZ123" s="0"/>
      <c r="RZA123" s="0"/>
      <c r="RZB123" s="0"/>
      <c r="RZC123" s="0"/>
      <c r="RZD123" s="0"/>
      <c r="RZE123" s="0"/>
      <c r="RZF123" s="0"/>
      <c r="RZG123" s="0"/>
      <c r="RZH123" s="0"/>
      <c r="RZI123" s="0"/>
      <c r="RZJ123" s="0"/>
      <c r="RZK123" s="0"/>
      <c r="RZL123" s="0"/>
      <c r="RZM123" s="0"/>
      <c r="RZN123" s="0"/>
      <c r="RZO123" s="0"/>
      <c r="RZP123" s="0"/>
      <c r="RZQ123" s="0"/>
      <c r="RZR123" s="0"/>
      <c r="RZS123" s="0"/>
      <c r="RZT123" s="0"/>
      <c r="RZU123" s="0"/>
      <c r="RZV123" s="0"/>
      <c r="RZW123" s="0"/>
      <c r="RZX123" s="0"/>
      <c r="RZY123" s="0"/>
      <c r="RZZ123" s="0"/>
      <c r="SAA123" s="0"/>
      <c r="SAB123" s="0"/>
      <c r="SAC123" s="0"/>
      <c r="SAD123" s="0"/>
      <c r="SAE123" s="0"/>
      <c r="SAF123" s="0"/>
      <c r="SAG123" s="0"/>
      <c r="SAH123" s="0"/>
      <c r="SAI123" s="0"/>
      <c r="SAJ123" s="0"/>
      <c r="SAK123" s="0"/>
      <c r="SAL123" s="0"/>
      <c r="SAM123" s="0"/>
      <c r="SAN123" s="0"/>
      <c r="SAO123" s="0"/>
      <c r="SAP123" s="0"/>
      <c r="SAQ123" s="0"/>
      <c r="SAR123" s="0"/>
      <c r="SAS123" s="0"/>
      <c r="SAT123" s="0"/>
      <c r="SAU123" s="0"/>
      <c r="SAV123" s="0"/>
      <c r="SAW123" s="0"/>
      <c r="SAX123" s="0"/>
      <c r="SAY123" s="0"/>
      <c r="SAZ123" s="0"/>
      <c r="SBA123" s="0"/>
      <c r="SBB123" s="0"/>
      <c r="SBC123" s="0"/>
      <c r="SBD123" s="0"/>
      <c r="SBE123" s="0"/>
      <c r="SBF123" s="0"/>
      <c r="SBG123" s="0"/>
      <c r="SBH123" s="0"/>
      <c r="SBI123" s="0"/>
      <c r="SBJ123" s="0"/>
      <c r="SBK123" s="0"/>
      <c r="SBL123" s="0"/>
      <c r="SBM123" s="0"/>
      <c r="SBN123" s="0"/>
      <c r="SBO123" s="0"/>
      <c r="SBP123" s="0"/>
      <c r="SBQ123" s="0"/>
      <c r="SBR123" s="0"/>
      <c r="SBS123" s="0"/>
      <c r="SBT123" s="0"/>
      <c r="SBU123" s="0"/>
      <c r="SBV123" s="0"/>
      <c r="SBW123" s="0"/>
      <c r="SBX123" s="0"/>
      <c r="SBY123" s="0"/>
      <c r="SBZ123" s="0"/>
      <c r="SCA123" s="0"/>
      <c r="SCB123" s="0"/>
      <c r="SCC123" s="0"/>
      <c r="SCD123" s="0"/>
      <c r="SCE123" s="0"/>
      <c r="SCF123" s="0"/>
      <c r="SCG123" s="0"/>
      <c r="SCH123" s="0"/>
      <c r="SCI123" s="0"/>
      <c r="SCJ123" s="0"/>
      <c r="SCK123" s="0"/>
      <c r="SCL123" s="0"/>
      <c r="SCM123" s="0"/>
      <c r="SCN123" s="0"/>
      <c r="SCO123" s="0"/>
      <c r="SCP123" s="0"/>
      <c r="SCQ123" s="0"/>
      <c r="SCR123" s="0"/>
      <c r="SCS123" s="0"/>
      <c r="SCT123" s="0"/>
      <c r="SCU123" s="0"/>
      <c r="SCV123" s="0"/>
      <c r="SCW123" s="0"/>
      <c r="SCX123" s="0"/>
      <c r="SCY123" s="0"/>
      <c r="SCZ123" s="0"/>
      <c r="SDA123" s="0"/>
      <c r="SDB123" s="0"/>
      <c r="SDC123" s="0"/>
      <c r="SDD123" s="0"/>
      <c r="SDE123" s="0"/>
      <c r="SDF123" s="0"/>
      <c r="SDG123" s="0"/>
      <c r="SDH123" s="0"/>
      <c r="SDI123" s="0"/>
      <c r="SDJ123" s="0"/>
      <c r="SDK123" s="0"/>
      <c r="SDL123" s="0"/>
      <c r="SDM123" s="0"/>
      <c r="SDN123" s="0"/>
      <c r="SDO123" s="0"/>
      <c r="SDP123" s="0"/>
      <c r="SDQ123" s="0"/>
      <c r="SDR123" s="0"/>
      <c r="SDS123" s="0"/>
      <c r="SDT123" s="0"/>
      <c r="SDU123" s="0"/>
      <c r="SDV123" s="0"/>
      <c r="SDW123" s="0"/>
      <c r="SDX123" s="0"/>
      <c r="SDY123" s="0"/>
      <c r="SDZ123" s="0"/>
      <c r="SEA123" s="0"/>
      <c r="SEB123" s="0"/>
      <c r="SEC123" s="0"/>
      <c r="SED123" s="0"/>
      <c r="SEE123" s="0"/>
      <c r="SEF123" s="0"/>
      <c r="SEG123" s="0"/>
      <c r="SEH123" s="0"/>
      <c r="SEI123" s="0"/>
      <c r="SEJ123" s="0"/>
      <c r="SEK123" s="0"/>
      <c r="SEL123" s="0"/>
      <c r="SEM123" s="0"/>
      <c r="SEN123" s="0"/>
      <c r="SEO123" s="0"/>
      <c r="SEP123" s="0"/>
      <c r="SEQ123" s="0"/>
      <c r="SER123" s="0"/>
      <c r="SES123" s="0"/>
      <c r="SET123" s="0"/>
      <c r="SEU123" s="0"/>
      <c r="SEV123" s="0"/>
      <c r="SEW123" s="0"/>
      <c r="SEX123" s="0"/>
      <c r="SEY123" s="0"/>
      <c r="SEZ123" s="0"/>
      <c r="SFA123" s="0"/>
      <c r="SFB123" s="0"/>
      <c r="SFC123" s="0"/>
      <c r="SFD123" s="0"/>
      <c r="SFE123" s="0"/>
      <c r="SFF123" s="0"/>
      <c r="SFG123" s="0"/>
      <c r="SFH123" s="0"/>
      <c r="SFI123" s="0"/>
      <c r="SFJ123" s="0"/>
      <c r="SFK123" s="0"/>
      <c r="SFL123" s="0"/>
      <c r="SFM123" s="0"/>
      <c r="SFN123" s="0"/>
      <c r="SFO123" s="0"/>
      <c r="SFP123" s="0"/>
      <c r="SFQ123" s="0"/>
      <c r="SFR123" s="0"/>
      <c r="SFS123" s="0"/>
      <c r="SFT123" s="0"/>
      <c r="SFU123" s="0"/>
      <c r="SFV123" s="0"/>
      <c r="SFW123" s="0"/>
      <c r="SFX123" s="0"/>
      <c r="SFY123" s="0"/>
      <c r="SFZ123" s="0"/>
      <c r="SGA123" s="0"/>
      <c r="SGB123" s="0"/>
      <c r="SGC123" s="0"/>
      <c r="SGD123" s="0"/>
      <c r="SGE123" s="0"/>
      <c r="SGF123" s="0"/>
      <c r="SGG123" s="0"/>
      <c r="SGH123" s="0"/>
      <c r="SGI123" s="0"/>
      <c r="SGJ123" s="0"/>
      <c r="SGK123" s="0"/>
      <c r="SGL123" s="0"/>
      <c r="SGM123" s="0"/>
      <c r="SGN123" s="0"/>
      <c r="SGO123" s="0"/>
      <c r="SGP123" s="0"/>
      <c r="SGQ123" s="0"/>
      <c r="SGR123" s="0"/>
      <c r="SGS123" s="0"/>
      <c r="SGT123" s="0"/>
      <c r="SGU123" s="0"/>
      <c r="SGV123" s="0"/>
      <c r="SGW123" s="0"/>
      <c r="SGX123" s="0"/>
      <c r="SGY123" s="0"/>
      <c r="SGZ123" s="0"/>
      <c r="SHA123" s="0"/>
      <c r="SHB123" s="0"/>
      <c r="SHC123" s="0"/>
      <c r="SHD123" s="0"/>
      <c r="SHE123" s="0"/>
      <c r="SHF123" s="0"/>
      <c r="SHG123" s="0"/>
      <c r="SHH123" s="0"/>
      <c r="SHI123" s="0"/>
      <c r="SHJ123" s="0"/>
      <c r="SHK123" s="0"/>
      <c r="SHL123" s="0"/>
      <c r="SHM123" s="0"/>
      <c r="SHN123" s="0"/>
      <c r="SHO123" s="0"/>
      <c r="SHP123" s="0"/>
      <c r="SHQ123" s="0"/>
      <c r="SHR123" s="0"/>
      <c r="SHS123" s="0"/>
      <c r="SHT123" s="0"/>
      <c r="SHU123" s="0"/>
      <c r="SHV123" s="0"/>
      <c r="SHW123" s="0"/>
      <c r="SHX123" s="0"/>
      <c r="SHY123" s="0"/>
      <c r="SHZ123" s="0"/>
      <c r="SIA123" s="0"/>
      <c r="SIB123" s="0"/>
      <c r="SIC123" s="0"/>
      <c r="SID123" s="0"/>
      <c r="SIE123" s="0"/>
      <c r="SIF123" s="0"/>
      <c r="SIG123" s="0"/>
      <c r="SIH123" s="0"/>
      <c r="SII123" s="0"/>
      <c r="SIJ123" s="0"/>
      <c r="SIK123" s="0"/>
      <c r="SIL123" s="0"/>
      <c r="SIM123" s="0"/>
      <c r="SIN123" s="0"/>
      <c r="SIO123" s="0"/>
      <c r="SIP123" s="0"/>
      <c r="SIQ123" s="0"/>
      <c r="SIR123" s="0"/>
      <c r="SIS123" s="0"/>
      <c r="SIT123" s="0"/>
      <c r="SIU123" s="0"/>
      <c r="SIV123" s="0"/>
      <c r="SIW123" s="0"/>
      <c r="SIX123" s="0"/>
      <c r="SIY123" s="0"/>
      <c r="SIZ123" s="0"/>
      <c r="SJA123" s="0"/>
      <c r="SJB123" s="0"/>
      <c r="SJC123" s="0"/>
      <c r="SJD123" s="0"/>
      <c r="SJE123" s="0"/>
      <c r="SJF123" s="0"/>
      <c r="SJG123" s="0"/>
      <c r="SJH123" s="0"/>
      <c r="SJI123" s="0"/>
      <c r="SJJ123" s="0"/>
      <c r="SJK123" s="0"/>
      <c r="SJL123" s="0"/>
      <c r="SJM123" s="0"/>
      <c r="SJN123" s="0"/>
      <c r="SJO123" s="0"/>
      <c r="SJP123" s="0"/>
      <c r="SJQ123" s="0"/>
      <c r="SJR123" s="0"/>
      <c r="SJS123" s="0"/>
      <c r="SJT123" s="0"/>
      <c r="SJU123" s="0"/>
      <c r="SJV123" s="0"/>
      <c r="SJW123" s="0"/>
      <c r="SJX123" s="0"/>
      <c r="SJY123" s="0"/>
      <c r="SJZ123" s="0"/>
      <c r="SKA123" s="0"/>
      <c r="SKB123" s="0"/>
      <c r="SKC123" s="0"/>
      <c r="SKD123" s="0"/>
      <c r="SKE123" s="0"/>
      <c r="SKF123" s="0"/>
      <c r="SKG123" s="0"/>
      <c r="SKH123" s="0"/>
      <c r="SKI123" s="0"/>
      <c r="SKJ123" s="0"/>
      <c r="SKK123" s="0"/>
      <c r="SKL123" s="0"/>
      <c r="SKM123" s="0"/>
      <c r="SKN123" s="0"/>
      <c r="SKO123" s="0"/>
      <c r="SKP123" s="0"/>
      <c r="SKQ123" s="0"/>
      <c r="SKR123" s="0"/>
      <c r="SKS123" s="0"/>
      <c r="SKT123" s="0"/>
      <c r="SKU123" s="0"/>
      <c r="SKV123" s="0"/>
      <c r="SKW123" s="0"/>
      <c r="SKX123" s="0"/>
      <c r="SKY123" s="0"/>
      <c r="SKZ123" s="0"/>
      <c r="SLA123" s="0"/>
      <c r="SLB123" s="0"/>
      <c r="SLC123" s="0"/>
      <c r="SLD123" s="0"/>
      <c r="SLE123" s="0"/>
      <c r="SLF123" s="0"/>
      <c r="SLG123" s="0"/>
      <c r="SLH123" s="0"/>
      <c r="SLI123" s="0"/>
      <c r="SLJ123" s="0"/>
      <c r="SLK123" s="0"/>
      <c r="SLL123" s="0"/>
      <c r="SLM123" s="0"/>
      <c r="SLN123" s="0"/>
      <c r="SLO123" s="0"/>
      <c r="SLP123" s="0"/>
      <c r="SLQ123" s="0"/>
      <c r="SLR123" s="0"/>
      <c r="SLS123" s="0"/>
      <c r="SLT123" s="0"/>
      <c r="SLU123" s="0"/>
      <c r="SLV123" s="0"/>
      <c r="SLW123" s="0"/>
      <c r="SLX123" s="0"/>
      <c r="SLY123" s="0"/>
      <c r="SLZ123" s="0"/>
      <c r="SMA123" s="0"/>
      <c r="SMB123" s="0"/>
      <c r="SMC123" s="0"/>
      <c r="SMD123" s="0"/>
      <c r="SME123" s="0"/>
      <c r="SMF123" s="0"/>
      <c r="SMG123" s="0"/>
      <c r="SMH123" s="0"/>
      <c r="SMI123" s="0"/>
      <c r="SMJ123" s="0"/>
      <c r="SMK123" s="0"/>
      <c r="SML123" s="0"/>
      <c r="SMM123" s="0"/>
      <c r="SMN123" s="0"/>
      <c r="SMO123" s="0"/>
      <c r="SMP123" s="0"/>
      <c r="SMQ123" s="0"/>
      <c r="SMR123" s="0"/>
      <c r="SMS123" s="0"/>
      <c r="SMT123" s="0"/>
      <c r="SMU123" s="0"/>
      <c r="SMV123" s="0"/>
      <c r="SMW123" s="0"/>
      <c r="SMX123" s="0"/>
      <c r="SMY123" s="0"/>
      <c r="SMZ123" s="0"/>
      <c r="SNA123" s="0"/>
      <c r="SNB123" s="0"/>
      <c r="SNC123" s="0"/>
      <c r="SND123" s="0"/>
      <c r="SNE123" s="0"/>
      <c r="SNF123" s="0"/>
      <c r="SNG123" s="0"/>
      <c r="SNH123" s="0"/>
      <c r="SNI123" s="0"/>
      <c r="SNJ123" s="0"/>
      <c r="SNK123" s="0"/>
      <c r="SNL123" s="0"/>
      <c r="SNM123" s="0"/>
      <c r="SNN123" s="0"/>
      <c r="SNO123" s="0"/>
      <c r="SNP123" s="0"/>
      <c r="SNQ123" s="0"/>
      <c r="SNR123" s="0"/>
      <c r="SNS123" s="0"/>
      <c r="SNT123" s="0"/>
      <c r="SNU123" s="0"/>
      <c r="SNV123" s="0"/>
      <c r="SNW123" s="0"/>
      <c r="SNX123" s="0"/>
      <c r="SNY123" s="0"/>
      <c r="SNZ123" s="0"/>
      <c r="SOA123" s="0"/>
      <c r="SOB123" s="0"/>
      <c r="SOC123" s="0"/>
      <c r="SOD123" s="0"/>
      <c r="SOE123" s="0"/>
      <c r="SOF123" s="0"/>
      <c r="SOG123" s="0"/>
      <c r="SOH123" s="0"/>
      <c r="SOI123" s="0"/>
      <c r="SOJ123" s="0"/>
      <c r="SOK123" s="0"/>
      <c r="SOL123" s="0"/>
      <c r="SOM123" s="0"/>
      <c r="SON123" s="0"/>
      <c r="SOO123" s="0"/>
      <c r="SOP123" s="0"/>
      <c r="SOQ123" s="0"/>
      <c r="SOR123" s="0"/>
      <c r="SOS123" s="0"/>
      <c r="SOT123" s="0"/>
      <c r="SOU123" s="0"/>
      <c r="SOV123" s="0"/>
      <c r="SOW123" s="0"/>
      <c r="SOX123" s="0"/>
      <c r="SOY123" s="0"/>
      <c r="SOZ123" s="0"/>
      <c r="SPA123" s="0"/>
      <c r="SPB123" s="0"/>
      <c r="SPC123" s="0"/>
      <c r="SPD123" s="0"/>
      <c r="SPE123" s="0"/>
      <c r="SPF123" s="0"/>
      <c r="SPG123" s="0"/>
      <c r="SPH123" s="0"/>
      <c r="SPI123" s="0"/>
      <c r="SPJ123" s="0"/>
      <c r="SPK123" s="0"/>
      <c r="SPL123" s="0"/>
      <c r="SPM123" s="0"/>
      <c r="SPN123" s="0"/>
      <c r="SPO123" s="0"/>
      <c r="SPP123" s="0"/>
      <c r="SPQ123" s="0"/>
      <c r="SPR123" s="0"/>
      <c r="SPS123" s="0"/>
      <c r="SPT123" s="0"/>
      <c r="SPU123" s="0"/>
      <c r="SPV123" s="0"/>
      <c r="SPW123" s="0"/>
      <c r="SPX123" s="0"/>
      <c r="SPY123" s="0"/>
      <c r="SPZ123" s="0"/>
      <c r="SQA123" s="0"/>
      <c r="SQB123" s="0"/>
      <c r="SQC123" s="0"/>
      <c r="SQD123" s="0"/>
      <c r="SQE123" s="0"/>
      <c r="SQF123" s="0"/>
      <c r="SQG123" s="0"/>
      <c r="SQH123" s="0"/>
      <c r="SQI123" s="0"/>
      <c r="SQJ123" s="0"/>
      <c r="SQK123" s="0"/>
      <c r="SQL123" s="0"/>
      <c r="SQM123" s="0"/>
      <c r="SQN123" s="0"/>
      <c r="SQO123" s="0"/>
      <c r="SQP123" s="0"/>
      <c r="SQQ123" s="0"/>
      <c r="SQR123" s="0"/>
      <c r="SQS123" s="0"/>
      <c r="SQT123" s="0"/>
      <c r="SQU123" s="0"/>
      <c r="SQV123" s="0"/>
      <c r="SQW123" s="0"/>
      <c r="SQX123" s="0"/>
      <c r="SQY123" s="0"/>
      <c r="SQZ123" s="0"/>
      <c r="SRA123" s="0"/>
      <c r="SRB123" s="0"/>
      <c r="SRC123" s="0"/>
      <c r="SRD123" s="0"/>
      <c r="SRE123" s="0"/>
      <c r="SRF123" s="0"/>
      <c r="SRG123" s="0"/>
      <c r="SRH123" s="0"/>
      <c r="SRI123" s="0"/>
      <c r="SRJ123" s="0"/>
      <c r="SRK123" s="0"/>
      <c r="SRL123" s="0"/>
      <c r="SRM123" s="0"/>
      <c r="SRN123" s="0"/>
      <c r="SRO123" s="0"/>
      <c r="SRP123" s="0"/>
      <c r="SRQ123" s="0"/>
      <c r="SRR123" s="0"/>
      <c r="SRS123" s="0"/>
      <c r="SRT123" s="0"/>
      <c r="SRU123" s="0"/>
      <c r="SRV123" s="0"/>
      <c r="SRW123" s="0"/>
      <c r="SRX123" s="0"/>
      <c r="SRY123" s="0"/>
      <c r="SRZ123" s="0"/>
      <c r="SSA123" s="0"/>
      <c r="SSB123" s="0"/>
      <c r="SSC123" s="0"/>
      <c r="SSD123" s="0"/>
      <c r="SSE123" s="0"/>
      <c r="SSF123" s="0"/>
      <c r="SSG123" s="0"/>
      <c r="SSH123" s="0"/>
      <c r="SSI123" s="0"/>
      <c r="SSJ123" s="0"/>
      <c r="SSK123" s="0"/>
      <c r="SSL123" s="0"/>
      <c r="SSM123" s="0"/>
      <c r="SSN123" s="0"/>
      <c r="SSO123" s="0"/>
      <c r="SSP123" s="0"/>
      <c r="SSQ123" s="0"/>
      <c r="SSR123" s="0"/>
      <c r="SSS123" s="0"/>
      <c r="SST123" s="0"/>
      <c r="SSU123" s="0"/>
      <c r="SSV123" s="0"/>
      <c r="SSW123" s="0"/>
      <c r="SSX123" s="0"/>
      <c r="SSY123" s="0"/>
      <c r="SSZ123" s="0"/>
      <c r="STA123" s="0"/>
      <c r="STB123" s="0"/>
      <c r="STC123" s="0"/>
      <c r="STD123" s="0"/>
      <c r="STE123" s="0"/>
      <c r="STF123" s="0"/>
      <c r="STG123" s="0"/>
      <c r="STH123" s="0"/>
      <c r="STI123" s="0"/>
      <c r="STJ123" s="0"/>
      <c r="STK123" s="0"/>
      <c r="STL123" s="0"/>
      <c r="STM123" s="0"/>
      <c r="STN123" s="0"/>
      <c r="STO123" s="0"/>
      <c r="STP123" s="0"/>
      <c r="STQ123" s="0"/>
      <c r="STR123" s="0"/>
      <c r="STS123" s="0"/>
      <c r="STT123" s="0"/>
      <c r="STU123" s="0"/>
      <c r="STV123" s="0"/>
      <c r="STW123" s="0"/>
      <c r="STX123" s="0"/>
      <c r="STY123" s="0"/>
      <c r="STZ123" s="0"/>
      <c r="SUA123" s="0"/>
      <c r="SUB123" s="0"/>
      <c r="SUC123" s="0"/>
      <c r="SUD123" s="0"/>
      <c r="SUE123" s="0"/>
      <c r="SUF123" s="0"/>
      <c r="SUG123" s="0"/>
      <c r="SUH123" s="0"/>
      <c r="SUI123" s="0"/>
      <c r="SUJ123" s="0"/>
      <c r="SUK123" s="0"/>
      <c r="SUL123" s="0"/>
      <c r="SUM123" s="0"/>
      <c r="SUN123" s="0"/>
      <c r="SUO123" s="0"/>
      <c r="SUP123" s="0"/>
      <c r="SUQ123" s="0"/>
      <c r="SUR123" s="0"/>
      <c r="SUS123" s="0"/>
      <c r="SUT123" s="0"/>
      <c r="SUU123" s="0"/>
      <c r="SUV123" s="0"/>
      <c r="SUW123" s="0"/>
      <c r="SUX123" s="0"/>
      <c r="SUY123" s="0"/>
      <c r="SUZ123" s="0"/>
      <c r="SVA123" s="0"/>
      <c r="SVB123" s="0"/>
      <c r="SVC123" s="0"/>
      <c r="SVD123" s="0"/>
      <c r="SVE123" s="0"/>
      <c r="SVF123" s="0"/>
      <c r="SVG123" s="0"/>
      <c r="SVH123" s="0"/>
      <c r="SVI123" s="0"/>
      <c r="SVJ123" s="0"/>
      <c r="SVK123" s="0"/>
      <c r="SVL123" s="0"/>
      <c r="SVM123" s="0"/>
      <c r="SVN123" s="0"/>
      <c r="SVO123" s="0"/>
      <c r="SVP123" s="0"/>
      <c r="SVQ123" s="0"/>
      <c r="SVR123" s="0"/>
      <c r="SVS123" s="0"/>
      <c r="SVT123" s="0"/>
      <c r="SVU123" s="0"/>
      <c r="SVV123" s="0"/>
      <c r="SVW123" s="0"/>
      <c r="SVX123" s="0"/>
      <c r="SVY123" s="0"/>
      <c r="SVZ123" s="0"/>
      <c r="SWA123" s="0"/>
      <c r="SWB123" s="0"/>
      <c r="SWC123" s="0"/>
      <c r="SWD123" s="0"/>
      <c r="SWE123" s="0"/>
      <c r="SWF123" s="0"/>
      <c r="SWG123" s="0"/>
      <c r="SWH123" s="0"/>
      <c r="SWI123" s="0"/>
      <c r="SWJ123" s="0"/>
      <c r="SWK123" s="0"/>
      <c r="SWL123" s="0"/>
      <c r="SWM123" s="0"/>
      <c r="SWN123" s="0"/>
      <c r="SWO123" s="0"/>
      <c r="SWP123" s="0"/>
      <c r="SWQ123" s="0"/>
      <c r="SWR123" s="0"/>
      <c r="SWS123" s="0"/>
      <c r="SWT123" s="0"/>
      <c r="SWU123" s="0"/>
      <c r="SWV123" s="0"/>
      <c r="SWW123" s="0"/>
      <c r="SWX123" s="0"/>
      <c r="SWY123" s="0"/>
      <c r="SWZ123" s="0"/>
      <c r="SXA123" s="0"/>
      <c r="SXB123" s="0"/>
      <c r="SXC123" s="0"/>
      <c r="SXD123" s="0"/>
      <c r="SXE123" s="0"/>
      <c r="SXF123" s="0"/>
      <c r="SXG123" s="0"/>
      <c r="SXH123" s="0"/>
      <c r="SXI123" s="0"/>
      <c r="SXJ123" s="0"/>
      <c r="SXK123" s="0"/>
      <c r="SXL123" s="0"/>
      <c r="SXM123" s="0"/>
      <c r="SXN123" s="0"/>
      <c r="SXO123" s="0"/>
      <c r="SXP123" s="0"/>
      <c r="SXQ123" s="0"/>
      <c r="SXR123" s="0"/>
      <c r="SXS123" s="0"/>
      <c r="SXT123" s="0"/>
      <c r="SXU123" s="0"/>
      <c r="SXV123" s="0"/>
      <c r="SXW123" s="0"/>
      <c r="SXX123" s="0"/>
      <c r="SXY123" s="0"/>
      <c r="SXZ123" s="0"/>
      <c r="SYA123" s="0"/>
      <c r="SYB123" s="0"/>
      <c r="SYC123" s="0"/>
      <c r="SYD123" s="0"/>
      <c r="SYE123" s="0"/>
      <c r="SYF123" s="0"/>
      <c r="SYG123" s="0"/>
      <c r="SYH123" s="0"/>
      <c r="SYI123" s="0"/>
      <c r="SYJ123" s="0"/>
      <c r="SYK123" s="0"/>
      <c r="SYL123" s="0"/>
      <c r="SYM123" s="0"/>
      <c r="SYN123" s="0"/>
      <c r="SYO123" s="0"/>
      <c r="SYP123" s="0"/>
      <c r="SYQ123" s="0"/>
      <c r="SYR123" s="0"/>
      <c r="SYS123" s="0"/>
      <c r="SYT123" s="0"/>
      <c r="SYU123" s="0"/>
      <c r="SYV123" s="0"/>
      <c r="SYW123" s="0"/>
      <c r="SYX123" s="0"/>
      <c r="SYY123" s="0"/>
      <c r="SYZ123" s="0"/>
      <c r="SZA123" s="0"/>
      <c r="SZB123" s="0"/>
      <c r="SZC123" s="0"/>
      <c r="SZD123" s="0"/>
      <c r="SZE123" s="0"/>
      <c r="SZF123" s="0"/>
      <c r="SZG123" s="0"/>
      <c r="SZH123" s="0"/>
      <c r="SZI123" s="0"/>
      <c r="SZJ123" s="0"/>
      <c r="SZK123" s="0"/>
      <c r="SZL123" s="0"/>
      <c r="SZM123" s="0"/>
      <c r="SZN123" s="0"/>
      <c r="SZO123" s="0"/>
      <c r="SZP123" s="0"/>
      <c r="SZQ123" s="0"/>
      <c r="SZR123" s="0"/>
      <c r="SZS123" s="0"/>
      <c r="SZT123" s="0"/>
      <c r="SZU123" s="0"/>
      <c r="SZV123" s="0"/>
      <c r="SZW123" s="0"/>
      <c r="SZX123" s="0"/>
      <c r="SZY123" s="0"/>
      <c r="SZZ123" s="0"/>
      <c r="TAA123" s="0"/>
      <c r="TAB123" s="0"/>
      <c r="TAC123" s="0"/>
      <c r="TAD123" s="0"/>
      <c r="TAE123" s="0"/>
      <c r="TAF123" s="0"/>
      <c r="TAG123" s="0"/>
      <c r="TAH123" s="0"/>
      <c r="TAI123" s="0"/>
      <c r="TAJ123" s="0"/>
      <c r="TAK123" s="0"/>
      <c r="TAL123" s="0"/>
      <c r="TAM123" s="0"/>
      <c r="TAN123" s="0"/>
      <c r="TAO123" s="0"/>
      <c r="TAP123" s="0"/>
      <c r="TAQ123" s="0"/>
      <c r="TAR123" s="0"/>
      <c r="TAS123" s="0"/>
      <c r="TAT123" s="0"/>
      <c r="TAU123" s="0"/>
      <c r="TAV123" s="0"/>
      <c r="TAW123" s="0"/>
      <c r="TAX123" s="0"/>
      <c r="TAY123" s="0"/>
      <c r="TAZ123" s="0"/>
      <c r="TBA123" s="0"/>
      <c r="TBB123" s="0"/>
      <c r="TBC123" s="0"/>
      <c r="TBD123" s="0"/>
      <c r="TBE123" s="0"/>
      <c r="TBF123" s="0"/>
      <c r="TBG123" s="0"/>
      <c r="TBH123" s="0"/>
      <c r="TBI123" s="0"/>
      <c r="TBJ123" s="0"/>
      <c r="TBK123" s="0"/>
      <c r="TBL123" s="0"/>
      <c r="TBM123" s="0"/>
      <c r="TBN123" s="0"/>
      <c r="TBO123" s="0"/>
      <c r="TBP123" s="0"/>
      <c r="TBQ123" s="0"/>
      <c r="TBR123" s="0"/>
      <c r="TBS123" s="0"/>
      <c r="TBT123" s="0"/>
      <c r="TBU123" s="0"/>
      <c r="TBV123" s="0"/>
      <c r="TBW123" s="0"/>
      <c r="TBX123" s="0"/>
      <c r="TBY123" s="0"/>
      <c r="TBZ123" s="0"/>
      <c r="TCA123" s="0"/>
      <c r="TCB123" s="0"/>
      <c r="TCC123" s="0"/>
      <c r="TCD123" s="0"/>
      <c r="TCE123" s="0"/>
      <c r="TCF123" s="0"/>
      <c r="TCG123" s="0"/>
      <c r="TCH123" s="0"/>
      <c r="TCI123" s="0"/>
      <c r="TCJ123" s="0"/>
      <c r="TCK123" s="0"/>
      <c r="TCL123" s="0"/>
      <c r="TCM123" s="0"/>
      <c r="TCN123" s="0"/>
      <c r="TCO123" s="0"/>
      <c r="TCP123" s="0"/>
      <c r="TCQ123" s="0"/>
      <c r="TCR123" s="0"/>
      <c r="TCS123" s="0"/>
      <c r="TCT123" s="0"/>
      <c r="TCU123" s="0"/>
      <c r="TCV123" s="0"/>
      <c r="TCW123" s="0"/>
      <c r="TCX123" s="0"/>
      <c r="TCY123" s="0"/>
      <c r="TCZ123" s="0"/>
      <c r="TDA123" s="0"/>
      <c r="TDB123" s="0"/>
      <c r="TDC123" s="0"/>
      <c r="TDD123" s="0"/>
      <c r="TDE123" s="0"/>
      <c r="TDF123" s="0"/>
      <c r="TDG123" s="0"/>
      <c r="TDH123" s="0"/>
      <c r="TDI123" s="0"/>
      <c r="TDJ123" s="0"/>
      <c r="TDK123" s="0"/>
      <c r="TDL123" s="0"/>
      <c r="TDM123" s="0"/>
      <c r="TDN123" s="0"/>
      <c r="TDO123" s="0"/>
      <c r="TDP123" s="0"/>
      <c r="TDQ123" s="0"/>
      <c r="TDR123" s="0"/>
      <c r="TDS123" s="0"/>
      <c r="TDT123" s="0"/>
      <c r="TDU123" s="0"/>
      <c r="TDV123" s="0"/>
      <c r="TDW123" s="0"/>
      <c r="TDX123" s="0"/>
      <c r="TDY123" s="0"/>
      <c r="TDZ123" s="0"/>
      <c r="TEA123" s="0"/>
      <c r="TEB123" s="0"/>
      <c r="TEC123" s="0"/>
      <c r="TED123" s="0"/>
      <c r="TEE123" s="0"/>
      <c r="TEF123" s="0"/>
      <c r="TEG123" s="0"/>
      <c r="TEH123" s="0"/>
      <c r="TEI123" s="0"/>
      <c r="TEJ123" s="0"/>
      <c r="TEK123" s="0"/>
      <c r="TEL123" s="0"/>
      <c r="TEM123" s="0"/>
      <c r="TEN123" s="0"/>
      <c r="TEO123" s="0"/>
      <c r="TEP123" s="0"/>
      <c r="TEQ123" s="0"/>
      <c r="TER123" s="0"/>
      <c r="TES123" s="0"/>
      <c r="TET123" s="0"/>
      <c r="TEU123" s="0"/>
      <c r="TEV123" s="0"/>
      <c r="TEW123" s="0"/>
      <c r="TEX123" s="0"/>
      <c r="TEY123" s="0"/>
      <c r="TEZ123" s="0"/>
      <c r="TFA123" s="0"/>
      <c r="TFB123" s="0"/>
      <c r="TFC123" s="0"/>
      <c r="TFD123" s="0"/>
      <c r="TFE123" s="0"/>
      <c r="TFF123" s="0"/>
      <c r="TFG123" s="0"/>
      <c r="TFH123" s="0"/>
      <c r="TFI123" s="0"/>
      <c r="TFJ123" s="0"/>
      <c r="TFK123" s="0"/>
      <c r="TFL123" s="0"/>
      <c r="TFM123" s="0"/>
      <c r="TFN123" s="0"/>
      <c r="TFO123" s="0"/>
      <c r="TFP123" s="0"/>
      <c r="TFQ123" s="0"/>
      <c r="TFR123" s="0"/>
      <c r="TFS123" s="0"/>
      <c r="TFT123" s="0"/>
      <c r="TFU123" s="0"/>
      <c r="TFV123" s="0"/>
      <c r="TFW123" s="0"/>
      <c r="TFX123" s="0"/>
      <c r="TFY123" s="0"/>
      <c r="TFZ123" s="0"/>
      <c r="TGA123" s="0"/>
      <c r="TGB123" s="0"/>
      <c r="TGC123" s="0"/>
      <c r="TGD123" s="0"/>
      <c r="TGE123" s="0"/>
      <c r="TGF123" s="0"/>
      <c r="TGG123" s="0"/>
      <c r="TGH123" s="0"/>
      <c r="TGI123" s="0"/>
      <c r="TGJ123" s="0"/>
      <c r="TGK123" s="0"/>
      <c r="TGL123" s="0"/>
      <c r="TGM123" s="0"/>
      <c r="TGN123" s="0"/>
      <c r="TGO123" s="0"/>
      <c r="TGP123" s="0"/>
      <c r="TGQ123" s="0"/>
      <c r="TGR123" s="0"/>
      <c r="TGS123" s="0"/>
      <c r="TGT123" s="0"/>
      <c r="TGU123" s="0"/>
      <c r="TGV123" s="0"/>
      <c r="TGW123" s="0"/>
      <c r="TGX123" s="0"/>
      <c r="TGY123" s="0"/>
      <c r="TGZ123" s="0"/>
      <c r="THA123" s="0"/>
      <c r="THB123" s="0"/>
      <c r="THC123" s="0"/>
      <c r="THD123" s="0"/>
      <c r="THE123" s="0"/>
      <c r="THF123" s="0"/>
      <c r="THG123" s="0"/>
      <c r="THH123" s="0"/>
      <c r="THI123" s="0"/>
      <c r="THJ123" s="0"/>
      <c r="THK123" s="0"/>
      <c r="THL123" s="0"/>
      <c r="THM123" s="0"/>
      <c r="THN123" s="0"/>
      <c r="THO123" s="0"/>
      <c r="THP123" s="0"/>
      <c r="THQ123" s="0"/>
      <c r="THR123" s="0"/>
      <c r="THS123" s="0"/>
      <c r="THT123" s="0"/>
      <c r="THU123" s="0"/>
      <c r="THV123" s="0"/>
      <c r="THW123" s="0"/>
      <c r="THX123" s="0"/>
      <c r="THY123" s="0"/>
      <c r="THZ123" s="0"/>
      <c r="TIA123" s="0"/>
      <c r="TIB123" s="0"/>
      <c r="TIC123" s="0"/>
      <c r="TID123" s="0"/>
      <c r="TIE123" s="0"/>
      <c r="TIF123" s="0"/>
      <c r="TIG123" s="0"/>
      <c r="TIH123" s="0"/>
      <c r="TII123" s="0"/>
      <c r="TIJ123" s="0"/>
      <c r="TIK123" s="0"/>
      <c r="TIL123" s="0"/>
      <c r="TIM123" s="0"/>
      <c r="TIN123" s="0"/>
      <c r="TIO123" s="0"/>
      <c r="TIP123" s="0"/>
      <c r="TIQ123" s="0"/>
      <c r="TIR123" s="0"/>
      <c r="TIS123" s="0"/>
      <c r="TIT123" s="0"/>
      <c r="TIU123" s="0"/>
      <c r="TIV123" s="0"/>
      <c r="TIW123" s="0"/>
      <c r="TIX123" s="0"/>
      <c r="TIY123" s="0"/>
      <c r="TIZ123" s="0"/>
      <c r="TJA123" s="0"/>
      <c r="TJB123" s="0"/>
      <c r="TJC123" s="0"/>
      <c r="TJD123" s="0"/>
      <c r="TJE123" s="0"/>
      <c r="TJF123" s="0"/>
      <c r="TJG123" s="0"/>
      <c r="TJH123" s="0"/>
      <c r="TJI123" s="0"/>
      <c r="TJJ123" s="0"/>
      <c r="TJK123" s="0"/>
      <c r="TJL123" s="0"/>
      <c r="TJM123" s="0"/>
      <c r="TJN123" s="0"/>
      <c r="TJO123" s="0"/>
      <c r="TJP123" s="0"/>
      <c r="TJQ123" s="0"/>
      <c r="TJR123" s="0"/>
      <c r="TJS123" s="0"/>
      <c r="TJT123" s="0"/>
      <c r="TJU123" s="0"/>
      <c r="TJV123" s="0"/>
      <c r="TJW123" s="0"/>
      <c r="TJX123" s="0"/>
      <c r="TJY123" s="0"/>
      <c r="TJZ123" s="0"/>
      <c r="TKA123" s="0"/>
      <c r="TKB123" s="0"/>
      <c r="TKC123" s="0"/>
      <c r="TKD123" s="0"/>
      <c r="TKE123" s="0"/>
      <c r="TKF123" s="0"/>
      <c r="TKG123" s="0"/>
      <c r="TKH123" s="0"/>
      <c r="TKI123" s="0"/>
      <c r="TKJ123" s="0"/>
      <c r="TKK123" s="0"/>
      <c r="TKL123" s="0"/>
      <c r="TKM123" s="0"/>
      <c r="TKN123" s="0"/>
      <c r="TKO123" s="0"/>
      <c r="TKP123" s="0"/>
      <c r="TKQ123" s="0"/>
      <c r="TKR123" s="0"/>
      <c r="TKS123" s="0"/>
      <c r="TKT123" s="0"/>
      <c r="TKU123" s="0"/>
      <c r="TKV123" s="0"/>
      <c r="TKW123" s="0"/>
      <c r="TKX123" s="0"/>
      <c r="TKY123" s="0"/>
      <c r="TKZ123" s="0"/>
      <c r="TLA123" s="0"/>
      <c r="TLB123" s="0"/>
      <c r="TLC123" s="0"/>
      <c r="TLD123" s="0"/>
      <c r="TLE123" s="0"/>
      <c r="TLF123" s="0"/>
      <c r="TLG123" s="0"/>
      <c r="TLH123" s="0"/>
      <c r="TLI123" s="0"/>
      <c r="TLJ123" s="0"/>
      <c r="TLK123" s="0"/>
      <c r="TLL123" s="0"/>
      <c r="TLM123" s="0"/>
      <c r="TLN123" s="0"/>
      <c r="TLO123" s="0"/>
      <c r="TLP123" s="0"/>
      <c r="TLQ123" s="0"/>
      <c r="TLR123" s="0"/>
      <c r="TLS123" s="0"/>
      <c r="TLT123" s="0"/>
      <c r="TLU123" s="0"/>
      <c r="TLV123" s="0"/>
      <c r="TLW123" s="0"/>
      <c r="TLX123" s="0"/>
      <c r="TLY123" s="0"/>
      <c r="TLZ123" s="0"/>
      <c r="TMA123" s="0"/>
      <c r="TMB123" s="0"/>
      <c r="TMC123" s="0"/>
      <c r="TMD123" s="0"/>
      <c r="TME123" s="0"/>
      <c r="TMF123" s="0"/>
      <c r="TMG123" s="0"/>
      <c r="TMH123" s="0"/>
      <c r="TMI123" s="0"/>
      <c r="TMJ123" s="0"/>
      <c r="TMK123" s="0"/>
      <c r="TML123" s="0"/>
      <c r="TMM123" s="0"/>
      <c r="TMN123" s="0"/>
      <c r="TMO123" s="0"/>
      <c r="TMP123" s="0"/>
      <c r="TMQ123" s="0"/>
      <c r="TMR123" s="0"/>
      <c r="TMS123" s="0"/>
      <c r="TMT123" s="0"/>
      <c r="TMU123" s="0"/>
      <c r="TMV123" s="0"/>
      <c r="TMW123" s="0"/>
      <c r="TMX123" s="0"/>
      <c r="TMY123" s="0"/>
      <c r="TMZ123" s="0"/>
      <c r="TNA123" s="0"/>
      <c r="TNB123" s="0"/>
      <c r="TNC123" s="0"/>
      <c r="TND123" s="0"/>
      <c r="TNE123" s="0"/>
      <c r="TNF123" s="0"/>
      <c r="TNG123" s="0"/>
      <c r="TNH123" s="0"/>
      <c r="TNI123" s="0"/>
      <c r="TNJ123" s="0"/>
      <c r="TNK123" s="0"/>
      <c r="TNL123" s="0"/>
      <c r="TNM123" s="0"/>
      <c r="TNN123" s="0"/>
      <c r="TNO123" s="0"/>
      <c r="TNP123" s="0"/>
      <c r="TNQ123" s="0"/>
      <c r="TNR123" s="0"/>
      <c r="TNS123" s="0"/>
      <c r="TNT123" s="0"/>
      <c r="TNU123" s="0"/>
      <c r="TNV123" s="0"/>
      <c r="TNW123" s="0"/>
      <c r="TNX123" s="0"/>
      <c r="TNY123" s="0"/>
      <c r="TNZ123" s="0"/>
      <c r="TOA123" s="0"/>
      <c r="TOB123" s="0"/>
      <c r="TOC123" s="0"/>
      <c r="TOD123" s="0"/>
      <c r="TOE123" s="0"/>
      <c r="TOF123" s="0"/>
      <c r="TOG123" s="0"/>
      <c r="TOH123" s="0"/>
      <c r="TOI123" s="0"/>
      <c r="TOJ123" s="0"/>
      <c r="TOK123" s="0"/>
      <c r="TOL123" s="0"/>
      <c r="TOM123" s="0"/>
      <c r="TON123" s="0"/>
      <c r="TOO123" s="0"/>
      <c r="TOP123" s="0"/>
      <c r="TOQ123" s="0"/>
      <c r="TOR123" s="0"/>
      <c r="TOS123" s="0"/>
      <c r="TOT123" s="0"/>
      <c r="TOU123" s="0"/>
      <c r="TOV123" s="0"/>
      <c r="TOW123" s="0"/>
      <c r="TOX123" s="0"/>
      <c r="TOY123" s="0"/>
      <c r="TOZ123" s="0"/>
      <c r="TPA123" s="0"/>
      <c r="TPB123" s="0"/>
      <c r="TPC123" s="0"/>
      <c r="TPD123" s="0"/>
      <c r="TPE123" s="0"/>
      <c r="TPF123" s="0"/>
      <c r="TPG123" s="0"/>
      <c r="TPH123" s="0"/>
      <c r="TPI123" s="0"/>
      <c r="TPJ123" s="0"/>
      <c r="TPK123" s="0"/>
      <c r="TPL123" s="0"/>
      <c r="TPM123" s="0"/>
      <c r="TPN123" s="0"/>
      <c r="TPO123" s="0"/>
      <c r="TPP123" s="0"/>
      <c r="TPQ123" s="0"/>
      <c r="TPR123" s="0"/>
      <c r="TPS123" s="0"/>
      <c r="TPT123" s="0"/>
      <c r="TPU123" s="0"/>
      <c r="TPV123" s="0"/>
      <c r="TPW123" s="0"/>
      <c r="TPX123" s="0"/>
      <c r="TPY123" s="0"/>
      <c r="TPZ123" s="0"/>
      <c r="TQA123" s="0"/>
      <c r="TQB123" s="0"/>
      <c r="TQC123" s="0"/>
      <c r="TQD123" s="0"/>
      <c r="TQE123" s="0"/>
      <c r="TQF123" s="0"/>
      <c r="TQG123" s="0"/>
      <c r="TQH123" s="0"/>
      <c r="TQI123" s="0"/>
      <c r="TQJ123" s="0"/>
      <c r="TQK123" s="0"/>
      <c r="TQL123" s="0"/>
      <c r="TQM123" s="0"/>
      <c r="TQN123" s="0"/>
      <c r="TQO123" s="0"/>
      <c r="TQP123" s="0"/>
      <c r="TQQ123" s="0"/>
      <c r="TQR123" s="0"/>
      <c r="TQS123" s="0"/>
      <c r="TQT123" s="0"/>
      <c r="TQU123" s="0"/>
      <c r="TQV123" s="0"/>
      <c r="TQW123" s="0"/>
      <c r="TQX123" s="0"/>
      <c r="TQY123" s="0"/>
      <c r="TQZ123" s="0"/>
      <c r="TRA123" s="0"/>
      <c r="TRB123" s="0"/>
      <c r="TRC123" s="0"/>
      <c r="TRD123" s="0"/>
      <c r="TRE123" s="0"/>
      <c r="TRF123" s="0"/>
      <c r="TRG123" s="0"/>
      <c r="TRH123" s="0"/>
      <c r="TRI123" s="0"/>
      <c r="TRJ123" s="0"/>
      <c r="TRK123" s="0"/>
      <c r="TRL123" s="0"/>
      <c r="TRM123" s="0"/>
      <c r="TRN123" s="0"/>
      <c r="TRO123" s="0"/>
      <c r="TRP123" s="0"/>
      <c r="TRQ123" s="0"/>
      <c r="TRR123" s="0"/>
      <c r="TRS123" s="0"/>
      <c r="TRT123" s="0"/>
      <c r="TRU123" s="0"/>
      <c r="TRV123" s="0"/>
      <c r="TRW123" s="0"/>
      <c r="TRX123" s="0"/>
      <c r="TRY123" s="0"/>
      <c r="TRZ123" s="0"/>
      <c r="TSA123" s="0"/>
      <c r="TSB123" s="0"/>
      <c r="TSC123" s="0"/>
      <c r="TSD123" s="0"/>
      <c r="TSE123" s="0"/>
      <c r="TSF123" s="0"/>
      <c r="TSG123" s="0"/>
      <c r="TSH123" s="0"/>
      <c r="TSI123" s="0"/>
      <c r="TSJ123" s="0"/>
      <c r="TSK123" s="0"/>
      <c r="TSL123" s="0"/>
      <c r="TSM123" s="0"/>
      <c r="TSN123" s="0"/>
      <c r="TSO123" s="0"/>
      <c r="TSP123" s="0"/>
      <c r="TSQ123" s="0"/>
      <c r="TSR123" s="0"/>
      <c r="TSS123" s="0"/>
      <c r="TST123" s="0"/>
      <c r="TSU123" s="0"/>
      <c r="TSV123" s="0"/>
      <c r="TSW123" s="0"/>
      <c r="TSX123" s="0"/>
      <c r="TSY123" s="0"/>
      <c r="TSZ123" s="0"/>
      <c r="TTA123" s="0"/>
      <c r="TTB123" s="0"/>
      <c r="TTC123" s="0"/>
      <c r="TTD123" s="0"/>
      <c r="TTE123" s="0"/>
      <c r="TTF123" s="0"/>
      <c r="TTG123" s="0"/>
      <c r="TTH123" s="0"/>
      <c r="TTI123" s="0"/>
      <c r="TTJ123" s="0"/>
      <c r="TTK123" s="0"/>
      <c r="TTL123" s="0"/>
      <c r="TTM123" s="0"/>
      <c r="TTN123" s="0"/>
      <c r="TTO123" s="0"/>
      <c r="TTP123" s="0"/>
      <c r="TTQ123" s="0"/>
      <c r="TTR123" s="0"/>
      <c r="TTS123" s="0"/>
      <c r="TTT123" s="0"/>
      <c r="TTU123" s="0"/>
      <c r="TTV123" s="0"/>
      <c r="TTW123" s="0"/>
      <c r="TTX123" s="0"/>
      <c r="TTY123" s="0"/>
      <c r="TTZ123" s="0"/>
      <c r="TUA123" s="0"/>
      <c r="TUB123" s="0"/>
      <c r="TUC123" s="0"/>
      <c r="TUD123" s="0"/>
      <c r="TUE123" s="0"/>
      <c r="TUF123" s="0"/>
      <c r="TUG123" s="0"/>
      <c r="TUH123" s="0"/>
      <c r="TUI123" s="0"/>
      <c r="TUJ123" s="0"/>
      <c r="TUK123" s="0"/>
      <c r="TUL123" s="0"/>
      <c r="TUM123" s="0"/>
      <c r="TUN123" s="0"/>
      <c r="TUO123" s="0"/>
      <c r="TUP123" s="0"/>
      <c r="TUQ123" s="0"/>
      <c r="TUR123" s="0"/>
      <c r="TUS123" s="0"/>
      <c r="TUT123" s="0"/>
      <c r="TUU123" s="0"/>
      <c r="TUV123" s="0"/>
      <c r="TUW123" s="0"/>
      <c r="TUX123" s="0"/>
      <c r="TUY123" s="0"/>
      <c r="TUZ123" s="0"/>
      <c r="TVA123" s="0"/>
      <c r="TVB123" s="0"/>
      <c r="TVC123" s="0"/>
      <c r="TVD123" s="0"/>
      <c r="TVE123" s="0"/>
      <c r="TVF123" s="0"/>
      <c r="TVG123" s="0"/>
      <c r="TVH123" s="0"/>
      <c r="TVI123" s="0"/>
      <c r="TVJ123" s="0"/>
      <c r="TVK123" s="0"/>
      <c r="TVL123" s="0"/>
      <c r="TVM123" s="0"/>
      <c r="TVN123" s="0"/>
      <c r="TVO123" s="0"/>
      <c r="TVP123" s="0"/>
      <c r="TVQ123" s="0"/>
      <c r="TVR123" s="0"/>
      <c r="TVS123" s="0"/>
      <c r="TVT123" s="0"/>
      <c r="TVU123" s="0"/>
      <c r="TVV123" s="0"/>
      <c r="TVW123" s="0"/>
      <c r="TVX123" s="0"/>
      <c r="TVY123" s="0"/>
      <c r="TVZ123" s="0"/>
      <c r="TWA123" s="0"/>
      <c r="TWB123" s="0"/>
      <c r="TWC123" s="0"/>
      <c r="TWD123" s="0"/>
      <c r="TWE123" s="0"/>
      <c r="TWF123" s="0"/>
      <c r="TWG123" s="0"/>
      <c r="TWH123" s="0"/>
      <c r="TWI123" s="0"/>
      <c r="TWJ123" s="0"/>
      <c r="TWK123" s="0"/>
      <c r="TWL123" s="0"/>
      <c r="TWM123" s="0"/>
      <c r="TWN123" s="0"/>
      <c r="TWO123" s="0"/>
      <c r="TWP123" s="0"/>
      <c r="TWQ123" s="0"/>
      <c r="TWR123" s="0"/>
      <c r="TWS123" s="0"/>
      <c r="TWT123" s="0"/>
      <c r="TWU123" s="0"/>
      <c r="TWV123" s="0"/>
      <c r="TWW123" s="0"/>
      <c r="TWX123" s="0"/>
      <c r="TWY123" s="0"/>
      <c r="TWZ123" s="0"/>
      <c r="TXA123" s="0"/>
      <c r="TXB123" s="0"/>
      <c r="TXC123" s="0"/>
      <c r="TXD123" s="0"/>
      <c r="TXE123" s="0"/>
      <c r="TXF123" s="0"/>
      <c r="TXG123" s="0"/>
      <c r="TXH123" s="0"/>
      <c r="TXI123" s="0"/>
      <c r="TXJ123" s="0"/>
      <c r="TXK123" s="0"/>
      <c r="TXL123" s="0"/>
      <c r="TXM123" s="0"/>
      <c r="TXN123" s="0"/>
      <c r="TXO123" s="0"/>
      <c r="TXP123" s="0"/>
      <c r="TXQ123" s="0"/>
      <c r="TXR123" s="0"/>
      <c r="TXS123" s="0"/>
      <c r="TXT123" s="0"/>
      <c r="TXU123" s="0"/>
      <c r="TXV123" s="0"/>
      <c r="TXW123" s="0"/>
      <c r="TXX123" s="0"/>
      <c r="TXY123" s="0"/>
      <c r="TXZ123" s="0"/>
      <c r="TYA123" s="0"/>
      <c r="TYB123" s="0"/>
      <c r="TYC123" s="0"/>
      <c r="TYD123" s="0"/>
      <c r="TYE123" s="0"/>
      <c r="TYF123" s="0"/>
      <c r="TYG123" s="0"/>
      <c r="TYH123" s="0"/>
      <c r="TYI123" s="0"/>
      <c r="TYJ123" s="0"/>
      <c r="TYK123" s="0"/>
      <c r="TYL123" s="0"/>
      <c r="TYM123" s="0"/>
      <c r="TYN123" s="0"/>
      <c r="TYO123" s="0"/>
      <c r="TYP123" s="0"/>
      <c r="TYQ123" s="0"/>
      <c r="TYR123" s="0"/>
      <c r="TYS123" s="0"/>
      <c r="TYT123" s="0"/>
      <c r="TYU123" s="0"/>
      <c r="TYV123" s="0"/>
      <c r="TYW123" s="0"/>
      <c r="TYX123" s="0"/>
      <c r="TYY123" s="0"/>
      <c r="TYZ123" s="0"/>
      <c r="TZA123" s="0"/>
      <c r="TZB123" s="0"/>
      <c r="TZC123" s="0"/>
      <c r="TZD123" s="0"/>
      <c r="TZE123" s="0"/>
      <c r="TZF123" s="0"/>
      <c r="TZG123" s="0"/>
      <c r="TZH123" s="0"/>
      <c r="TZI123" s="0"/>
      <c r="TZJ123" s="0"/>
      <c r="TZK123" s="0"/>
      <c r="TZL123" s="0"/>
      <c r="TZM123" s="0"/>
      <c r="TZN123" s="0"/>
      <c r="TZO123" s="0"/>
      <c r="TZP123" s="0"/>
      <c r="TZQ123" s="0"/>
      <c r="TZR123" s="0"/>
      <c r="TZS123" s="0"/>
      <c r="TZT123" s="0"/>
      <c r="TZU123" s="0"/>
      <c r="TZV123" s="0"/>
      <c r="TZW123" s="0"/>
      <c r="TZX123" s="0"/>
      <c r="TZY123" s="0"/>
      <c r="TZZ123" s="0"/>
      <c r="UAA123" s="0"/>
      <c r="UAB123" s="0"/>
      <c r="UAC123" s="0"/>
      <c r="UAD123" s="0"/>
      <c r="UAE123" s="0"/>
      <c r="UAF123" s="0"/>
      <c r="UAG123" s="0"/>
      <c r="UAH123" s="0"/>
      <c r="UAI123" s="0"/>
      <c r="UAJ123" s="0"/>
      <c r="UAK123" s="0"/>
      <c r="UAL123" s="0"/>
      <c r="UAM123" s="0"/>
      <c r="UAN123" s="0"/>
      <c r="UAO123" s="0"/>
      <c r="UAP123" s="0"/>
      <c r="UAQ123" s="0"/>
      <c r="UAR123" s="0"/>
      <c r="UAS123" s="0"/>
      <c r="UAT123" s="0"/>
      <c r="UAU123" s="0"/>
      <c r="UAV123" s="0"/>
      <c r="UAW123" s="0"/>
      <c r="UAX123" s="0"/>
      <c r="UAY123" s="0"/>
      <c r="UAZ123" s="0"/>
      <c r="UBA123" s="0"/>
      <c r="UBB123" s="0"/>
      <c r="UBC123" s="0"/>
      <c r="UBD123" s="0"/>
      <c r="UBE123" s="0"/>
      <c r="UBF123" s="0"/>
      <c r="UBG123" s="0"/>
      <c r="UBH123" s="0"/>
      <c r="UBI123" s="0"/>
      <c r="UBJ123" s="0"/>
      <c r="UBK123" s="0"/>
      <c r="UBL123" s="0"/>
      <c r="UBM123" s="0"/>
      <c r="UBN123" s="0"/>
      <c r="UBO123" s="0"/>
      <c r="UBP123" s="0"/>
      <c r="UBQ123" s="0"/>
      <c r="UBR123" s="0"/>
      <c r="UBS123" s="0"/>
      <c r="UBT123" s="0"/>
      <c r="UBU123" s="0"/>
      <c r="UBV123" s="0"/>
      <c r="UBW123" s="0"/>
      <c r="UBX123" s="0"/>
      <c r="UBY123" s="0"/>
      <c r="UBZ123" s="0"/>
      <c r="UCA123" s="0"/>
      <c r="UCB123" s="0"/>
      <c r="UCC123" s="0"/>
      <c r="UCD123" s="0"/>
      <c r="UCE123" s="0"/>
      <c r="UCF123" s="0"/>
      <c r="UCG123" s="0"/>
      <c r="UCH123" s="0"/>
      <c r="UCI123" s="0"/>
      <c r="UCJ123" s="0"/>
      <c r="UCK123" s="0"/>
      <c r="UCL123" s="0"/>
      <c r="UCM123" s="0"/>
      <c r="UCN123" s="0"/>
      <c r="UCO123" s="0"/>
      <c r="UCP123" s="0"/>
      <c r="UCQ123" s="0"/>
      <c r="UCR123" s="0"/>
      <c r="UCS123" s="0"/>
      <c r="UCT123" s="0"/>
      <c r="UCU123" s="0"/>
      <c r="UCV123" s="0"/>
      <c r="UCW123" s="0"/>
      <c r="UCX123" s="0"/>
      <c r="UCY123" s="0"/>
      <c r="UCZ123" s="0"/>
      <c r="UDA123" s="0"/>
      <c r="UDB123" s="0"/>
      <c r="UDC123" s="0"/>
      <c r="UDD123" s="0"/>
      <c r="UDE123" s="0"/>
      <c r="UDF123" s="0"/>
      <c r="UDG123" s="0"/>
      <c r="UDH123" s="0"/>
      <c r="UDI123" s="0"/>
      <c r="UDJ123" s="0"/>
      <c r="UDK123" s="0"/>
      <c r="UDL123" s="0"/>
      <c r="UDM123" s="0"/>
      <c r="UDN123" s="0"/>
      <c r="UDO123" s="0"/>
      <c r="UDP123" s="0"/>
      <c r="UDQ123" s="0"/>
      <c r="UDR123" s="0"/>
      <c r="UDS123" s="0"/>
      <c r="UDT123" s="0"/>
      <c r="UDU123" s="0"/>
      <c r="UDV123" s="0"/>
      <c r="UDW123" s="0"/>
      <c r="UDX123" s="0"/>
      <c r="UDY123" s="0"/>
      <c r="UDZ123" s="0"/>
      <c r="UEA123" s="0"/>
      <c r="UEB123" s="0"/>
      <c r="UEC123" s="0"/>
      <c r="UED123" s="0"/>
      <c r="UEE123" s="0"/>
      <c r="UEF123" s="0"/>
      <c r="UEG123" s="0"/>
      <c r="UEH123" s="0"/>
      <c r="UEI123" s="0"/>
      <c r="UEJ123" s="0"/>
      <c r="UEK123" s="0"/>
      <c r="UEL123" s="0"/>
      <c r="UEM123" s="0"/>
      <c r="UEN123" s="0"/>
      <c r="UEO123" s="0"/>
      <c r="UEP123" s="0"/>
      <c r="UEQ123" s="0"/>
      <c r="UER123" s="0"/>
      <c r="UES123" s="0"/>
      <c r="UET123" s="0"/>
      <c r="UEU123" s="0"/>
      <c r="UEV123" s="0"/>
      <c r="UEW123" s="0"/>
      <c r="UEX123" s="0"/>
      <c r="UEY123" s="0"/>
      <c r="UEZ123" s="0"/>
      <c r="UFA123" s="0"/>
      <c r="UFB123" s="0"/>
      <c r="UFC123" s="0"/>
      <c r="UFD123" s="0"/>
      <c r="UFE123" s="0"/>
      <c r="UFF123" s="0"/>
      <c r="UFG123" s="0"/>
      <c r="UFH123" s="0"/>
      <c r="UFI123" s="0"/>
      <c r="UFJ123" s="0"/>
      <c r="UFK123" s="0"/>
      <c r="UFL123" s="0"/>
      <c r="UFM123" s="0"/>
      <c r="UFN123" s="0"/>
      <c r="UFO123" s="0"/>
      <c r="UFP123" s="0"/>
      <c r="UFQ123" s="0"/>
      <c r="UFR123" s="0"/>
      <c r="UFS123" s="0"/>
      <c r="UFT123" s="0"/>
      <c r="UFU123" s="0"/>
      <c r="UFV123" s="0"/>
      <c r="UFW123" s="0"/>
      <c r="UFX123" s="0"/>
      <c r="UFY123" s="0"/>
      <c r="UFZ123" s="0"/>
      <c r="UGA123" s="0"/>
      <c r="UGB123" s="0"/>
      <c r="UGC123" s="0"/>
      <c r="UGD123" s="0"/>
      <c r="UGE123" s="0"/>
      <c r="UGF123" s="0"/>
      <c r="UGG123" s="0"/>
      <c r="UGH123" s="0"/>
      <c r="UGI123" s="0"/>
      <c r="UGJ123" s="0"/>
      <c r="UGK123" s="0"/>
      <c r="UGL123" s="0"/>
      <c r="UGM123" s="0"/>
      <c r="UGN123" s="0"/>
      <c r="UGO123" s="0"/>
      <c r="UGP123" s="0"/>
      <c r="UGQ123" s="0"/>
      <c r="UGR123" s="0"/>
      <c r="UGS123" s="0"/>
      <c r="UGT123" s="0"/>
      <c r="UGU123" s="0"/>
      <c r="UGV123" s="0"/>
      <c r="UGW123" s="0"/>
      <c r="UGX123" s="0"/>
      <c r="UGY123" s="0"/>
      <c r="UGZ123" s="0"/>
      <c r="UHA123" s="0"/>
      <c r="UHB123" s="0"/>
      <c r="UHC123" s="0"/>
      <c r="UHD123" s="0"/>
      <c r="UHE123" s="0"/>
      <c r="UHF123" s="0"/>
      <c r="UHG123" s="0"/>
      <c r="UHH123" s="0"/>
      <c r="UHI123" s="0"/>
      <c r="UHJ123" s="0"/>
      <c r="UHK123" s="0"/>
      <c r="UHL123" s="0"/>
      <c r="UHM123" s="0"/>
      <c r="UHN123" s="0"/>
      <c r="UHO123" s="0"/>
      <c r="UHP123" s="0"/>
      <c r="UHQ123" s="0"/>
      <c r="UHR123" s="0"/>
      <c r="UHS123" s="0"/>
      <c r="UHT123" s="0"/>
      <c r="UHU123" s="0"/>
      <c r="UHV123" s="0"/>
      <c r="UHW123" s="0"/>
      <c r="UHX123" s="0"/>
      <c r="UHY123" s="0"/>
      <c r="UHZ123" s="0"/>
      <c r="UIA123" s="0"/>
      <c r="UIB123" s="0"/>
      <c r="UIC123" s="0"/>
      <c r="UID123" s="0"/>
      <c r="UIE123" s="0"/>
      <c r="UIF123" s="0"/>
      <c r="UIG123" s="0"/>
      <c r="UIH123" s="0"/>
      <c r="UII123" s="0"/>
      <c r="UIJ123" s="0"/>
      <c r="UIK123" s="0"/>
      <c r="UIL123" s="0"/>
      <c r="UIM123" s="0"/>
      <c r="UIN123" s="0"/>
      <c r="UIO123" s="0"/>
      <c r="UIP123" s="0"/>
      <c r="UIQ123" s="0"/>
      <c r="UIR123" s="0"/>
      <c r="UIS123" s="0"/>
      <c r="UIT123" s="0"/>
      <c r="UIU123" s="0"/>
      <c r="UIV123" s="0"/>
      <c r="UIW123" s="0"/>
      <c r="UIX123" s="0"/>
      <c r="UIY123" s="0"/>
      <c r="UIZ123" s="0"/>
      <c r="UJA123" s="0"/>
      <c r="UJB123" s="0"/>
      <c r="UJC123" s="0"/>
      <c r="UJD123" s="0"/>
      <c r="UJE123" s="0"/>
      <c r="UJF123" s="0"/>
      <c r="UJG123" s="0"/>
      <c r="UJH123" s="0"/>
      <c r="UJI123" s="0"/>
      <c r="UJJ123" s="0"/>
      <c r="UJK123" s="0"/>
      <c r="UJL123" s="0"/>
      <c r="UJM123" s="0"/>
      <c r="UJN123" s="0"/>
      <c r="UJO123" s="0"/>
      <c r="UJP123" s="0"/>
      <c r="UJQ123" s="0"/>
      <c r="UJR123" s="0"/>
      <c r="UJS123" s="0"/>
      <c r="UJT123" s="0"/>
      <c r="UJU123" s="0"/>
      <c r="UJV123" s="0"/>
      <c r="UJW123" s="0"/>
      <c r="UJX123" s="0"/>
      <c r="UJY123" s="0"/>
      <c r="UJZ123" s="0"/>
      <c r="UKA123" s="0"/>
      <c r="UKB123" s="0"/>
      <c r="UKC123" s="0"/>
      <c r="UKD123" s="0"/>
      <c r="UKE123" s="0"/>
      <c r="UKF123" s="0"/>
      <c r="UKG123" s="0"/>
      <c r="UKH123" s="0"/>
      <c r="UKI123" s="0"/>
      <c r="UKJ123" s="0"/>
      <c r="UKK123" s="0"/>
      <c r="UKL123" s="0"/>
      <c r="UKM123" s="0"/>
      <c r="UKN123" s="0"/>
      <c r="UKO123" s="0"/>
      <c r="UKP123" s="0"/>
      <c r="UKQ123" s="0"/>
      <c r="UKR123" s="0"/>
      <c r="UKS123" s="0"/>
      <c r="UKT123" s="0"/>
      <c r="UKU123" s="0"/>
      <c r="UKV123" s="0"/>
      <c r="UKW123" s="0"/>
      <c r="UKX123" s="0"/>
      <c r="UKY123" s="0"/>
      <c r="UKZ123" s="0"/>
      <c r="ULA123" s="0"/>
      <c r="ULB123" s="0"/>
      <c r="ULC123" s="0"/>
      <c r="ULD123" s="0"/>
      <c r="ULE123" s="0"/>
      <c r="ULF123" s="0"/>
      <c r="ULG123" s="0"/>
      <c r="ULH123" s="0"/>
      <c r="ULI123" s="0"/>
      <c r="ULJ123" s="0"/>
      <c r="ULK123" s="0"/>
      <c r="ULL123" s="0"/>
      <c r="ULM123" s="0"/>
      <c r="ULN123" s="0"/>
      <c r="ULO123" s="0"/>
      <c r="ULP123" s="0"/>
      <c r="ULQ123" s="0"/>
      <c r="ULR123" s="0"/>
      <c r="ULS123" s="0"/>
      <c r="ULT123" s="0"/>
      <c r="ULU123" s="0"/>
      <c r="ULV123" s="0"/>
      <c r="ULW123" s="0"/>
      <c r="ULX123" s="0"/>
      <c r="ULY123" s="0"/>
      <c r="ULZ123" s="0"/>
      <c r="UMA123" s="0"/>
      <c r="UMB123" s="0"/>
      <c r="UMC123" s="0"/>
      <c r="UMD123" s="0"/>
      <c r="UME123" s="0"/>
      <c r="UMF123" s="0"/>
      <c r="UMG123" s="0"/>
      <c r="UMH123" s="0"/>
      <c r="UMI123" s="0"/>
      <c r="UMJ123" s="0"/>
      <c r="UMK123" s="0"/>
      <c r="UML123" s="0"/>
      <c r="UMM123" s="0"/>
      <c r="UMN123" s="0"/>
      <c r="UMO123" s="0"/>
      <c r="UMP123" s="0"/>
      <c r="UMQ123" s="0"/>
      <c r="UMR123" s="0"/>
      <c r="UMS123" s="0"/>
      <c r="UMT123" s="0"/>
      <c r="UMU123" s="0"/>
      <c r="UMV123" s="0"/>
      <c r="UMW123" s="0"/>
      <c r="UMX123" s="0"/>
      <c r="UMY123" s="0"/>
      <c r="UMZ123" s="0"/>
      <c r="UNA123" s="0"/>
      <c r="UNB123" s="0"/>
      <c r="UNC123" s="0"/>
      <c r="UND123" s="0"/>
      <c r="UNE123" s="0"/>
      <c r="UNF123" s="0"/>
      <c r="UNG123" s="0"/>
      <c r="UNH123" s="0"/>
      <c r="UNI123" s="0"/>
      <c r="UNJ123" s="0"/>
      <c r="UNK123" s="0"/>
      <c r="UNL123" s="0"/>
      <c r="UNM123" s="0"/>
      <c r="UNN123" s="0"/>
      <c r="UNO123" s="0"/>
      <c r="UNP123" s="0"/>
      <c r="UNQ123" s="0"/>
      <c r="UNR123" s="0"/>
      <c r="UNS123" s="0"/>
      <c r="UNT123" s="0"/>
      <c r="UNU123" s="0"/>
      <c r="UNV123" s="0"/>
      <c r="UNW123" s="0"/>
      <c r="UNX123" s="0"/>
      <c r="UNY123" s="0"/>
      <c r="UNZ123" s="0"/>
      <c r="UOA123" s="0"/>
      <c r="UOB123" s="0"/>
      <c r="UOC123" s="0"/>
      <c r="UOD123" s="0"/>
      <c r="UOE123" s="0"/>
      <c r="UOF123" s="0"/>
      <c r="UOG123" s="0"/>
      <c r="UOH123" s="0"/>
      <c r="UOI123" s="0"/>
      <c r="UOJ123" s="0"/>
      <c r="UOK123" s="0"/>
      <c r="UOL123" s="0"/>
      <c r="UOM123" s="0"/>
      <c r="UON123" s="0"/>
      <c r="UOO123" s="0"/>
      <c r="UOP123" s="0"/>
      <c r="UOQ123" s="0"/>
      <c r="UOR123" s="0"/>
      <c r="UOS123" s="0"/>
      <c r="UOT123" s="0"/>
      <c r="UOU123" s="0"/>
      <c r="UOV123" s="0"/>
      <c r="UOW123" s="0"/>
      <c r="UOX123" s="0"/>
      <c r="UOY123" s="0"/>
      <c r="UOZ123" s="0"/>
      <c r="UPA123" s="0"/>
      <c r="UPB123" s="0"/>
      <c r="UPC123" s="0"/>
      <c r="UPD123" s="0"/>
      <c r="UPE123" s="0"/>
      <c r="UPF123" s="0"/>
      <c r="UPG123" s="0"/>
      <c r="UPH123" s="0"/>
      <c r="UPI123" s="0"/>
      <c r="UPJ123" s="0"/>
      <c r="UPK123" s="0"/>
      <c r="UPL123" s="0"/>
      <c r="UPM123" s="0"/>
      <c r="UPN123" s="0"/>
      <c r="UPO123" s="0"/>
      <c r="UPP123" s="0"/>
      <c r="UPQ123" s="0"/>
      <c r="UPR123" s="0"/>
      <c r="UPS123" s="0"/>
      <c r="UPT123" s="0"/>
      <c r="UPU123" s="0"/>
      <c r="UPV123" s="0"/>
      <c r="UPW123" s="0"/>
      <c r="UPX123" s="0"/>
      <c r="UPY123" s="0"/>
      <c r="UPZ123" s="0"/>
      <c r="UQA123" s="0"/>
      <c r="UQB123" s="0"/>
      <c r="UQC123" s="0"/>
      <c r="UQD123" s="0"/>
      <c r="UQE123" s="0"/>
      <c r="UQF123" s="0"/>
      <c r="UQG123" s="0"/>
      <c r="UQH123" s="0"/>
      <c r="UQI123" s="0"/>
      <c r="UQJ123" s="0"/>
      <c r="UQK123" s="0"/>
      <c r="UQL123" s="0"/>
      <c r="UQM123" s="0"/>
      <c r="UQN123" s="0"/>
      <c r="UQO123" s="0"/>
      <c r="UQP123" s="0"/>
      <c r="UQQ123" s="0"/>
      <c r="UQR123" s="0"/>
      <c r="UQS123" s="0"/>
      <c r="UQT123" s="0"/>
      <c r="UQU123" s="0"/>
      <c r="UQV123" s="0"/>
      <c r="UQW123" s="0"/>
      <c r="UQX123" s="0"/>
      <c r="UQY123" s="0"/>
      <c r="UQZ123" s="0"/>
      <c r="URA123" s="0"/>
      <c r="URB123" s="0"/>
      <c r="URC123" s="0"/>
      <c r="URD123" s="0"/>
      <c r="URE123" s="0"/>
      <c r="URF123" s="0"/>
      <c r="URG123" s="0"/>
      <c r="URH123" s="0"/>
      <c r="URI123" s="0"/>
      <c r="URJ123" s="0"/>
      <c r="URK123" s="0"/>
      <c r="URL123" s="0"/>
      <c r="URM123" s="0"/>
      <c r="URN123" s="0"/>
      <c r="URO123" s="0"/>
      <c r="URP123" s="0"/>
      <c r="URQ123" s="0"/>
      <c r="URR123" s="0"/>
      <c r="URS123" s="0"/>
      <c r="URT123" s="0"/>
      <c r="URU123" s="0"/>
      <c r="URV123" s="0"/>
      <c r="URW123" s="0"/>
      <c r="URX123" s="0"/>
      <c r="URY123" s="0"/>
      <c r="URZ123" s="0"/>
      <c r="USA123" s="0"/>
      <c r="USB123" s="0"/>
      <c r="USC123" s="0"/>
      <c r="USD123" s="0"/>
      <c r="USE123" s="0"/>
      <c r="USF123" s="0"/>
      <c r="USG123" s="0"/>
      <c r="USH123" s="0"/>
      <c r="USI123" s="0"/>
      <c r="USJ123" s="0"/>
      <c r="USK123" s="0"/>
      <c r="USL123" s="0"/>
      <c r="USM123" s="0"/>
      <c r="USN123" s="0"/>
      <c r="USO123" s="0"/>
      <c r="USP123" s="0"/>
      <c r="USQ123" s="0"/>
      <c r="USR123" s="0"/>
      <c r="USS123" s="0"/>
      <c r="UST123" s="0"/>
      <c r="USU123" s="0"/>
      <c r="USV123" s="0"/>
      <c r="USW123" s="0"/>
      <c r="USX123" s="0"/>
      <c r="USY123" s="0"/>
      <c r="USZ123" s="0"/>
      <c r="UTA123" s="0"/>
      <c r="UTB123" s="0"/>
      <c r="UTC123" s="0"/>
      <c r="UTD123" s="0"/>
      <c r="UTE123" s="0"/>
      <c r="UTF123" s="0"/>
      <c r="UTG123" s="0"/>
      <c r="UTH123" s="0"/>
      <c r="UTI123" s="0"/>
      <c r="UTJ123" s="0"/>
      <c r="UTK123" s="0"/>
      <c r="UTL123" s="0"/>
      <c r="UTM123" s="0"/>
      <c r="UTN123" s="0"/>
      <c r="UTO123" s="0"/>
      <c r="UTP123" s="0"/>
      <c r="UTQ123" s="0"/>
      <c r="UTR123" s="0"/>
      <c r="UTS123" s="0"/>
      <c r="UTT123" s="0"/>
      <c r="UTU123" s="0"/>
      <c r="UTV123" s="0"/>
      <c r="UTW123" s="0"/>
      <c r="UTX123" s="0"/>
      <c r="UTY123" s="0"/>
      <c r="UTZ123" s="0"/>
      <c r="UUA123" s="0"/>
      <c r="UUB123" s="0"/>
      <c r="UUC123" s="0"/>
      <c r="UUD123" s="0"/>
      <c r="UUE123" s="0"/>
      <c r="UUF123" s="0"/>
      <c r="UUG123" s="0"/>
      <c r="UUH123" s="0"/>
      <c r="UUI123" s="0"/>
      <c r="UUJ123" s="0"/>
      <c r="UUK123" s="0"/>
      <c r="UUL123" s="0"/>
      <c r="UUM123" s="0"/>
      <c r="UUN123" s="0"/>
      <c r="UUO123" s="0"/>
      <c r="UUP123" s="0"/>
      <c r="UUQ123" s="0"/>
      <c r="UUR123" s="0"/>
      <c r="UUS123" s="0"/>
      <c r="UUT123" s="0"/>
      <c r="UUU123" s="0"/>
      <c r="UUV123" s="0"/>
      <c r="UUW123" s="0"/>
      <c r="UUX123" s="0"/>
      <c r="UUY123" s="0"/>
      <c r="UUZ123" s="0"/>
      <c r="UVA123" s="0"/>
      <c r="UVB123" s="0"/>
      <c r="UVC123" s="0"/>
      <c r="UVD123" s="0"/>
      <c r="UVE123" s="0"/>
      <c r="UVF123" s="0"/>
      <c r="UVG123" s="0"/>
      <c r="UVH123" s="0"/>
      <c r="UVI123" s="0"/>
      <c r="UVJ123" s="0"/>
      <c r="UVK123" s="0"/>
      <c r="UVL123" s="0"/>
      <c r="UVM123" s="0"/>
      <c r="UVN123" s="0"/>
      <c r="UVO123" s="0"/>
      <c r="UVP123" s="0"/>
      <c r="UVQ123" s="0"/>
      <c r="UVR123" s="0"/>
      <c r="UVS123" s="0"/>
      <c r="UVT123" s="0"/>
      <c r="UVU123" s="0"/>
      <c r="UVV123" s="0"/>
      <c r="UVW123" s="0"/>
      <c r="UVX123" s="0"/>
      <c r="UVY123" s="0"/>
      <c r="UVZ123" s="0"/>
      <c r="UWA123" s="0"/>
      <c r="UWB123" s="0"/>
      <c r="UWC123" s="0"/>
      <c r="UWD123" s="0"/>
      <c r="UWE123" s="0"/>
      <c r="UWF123" s="0"/>
      <c r="UWG123" s="0"/>
      <c r="UWH123" s="0"/>
      <c r="UWI123" s="0"/>
      <c r="UWJ123" s="0"/>
      <c r="UWK123" s="0"/>
      <c r="UWL123" s="0"/>
      <c r="UWM123" s="0"/>
      <c r="UWN123" s="0"/>
      <c r="UWO123" s="0"/>
      <c r="UWP123" s="0"/>
      <c r="UWQ123" s="0"/>
      <c r="UWR123" s="0"/>
      <c r="UWS123" s="0"/>
      <c r="UWT123" s="0"/>
      <c r="UWU123" s="0"/>
      <c r="UWV123" s="0"/>
      <c r="UWW123" s="0"/>
      <c r="UWX123" s="0"/>
      <c r="UWY123" s="0"/>
      <c r="UWZ123" s="0"/>
      <c r="UXA123" s="0"/>
      <c r="UXB123" s="0"/>
      <c r="UXC123" s="0"/>
      <c r="UXD123" s="0"/>
      <c r="UXE123" s="0"/>
      <c r="UXF123" s="0"/>
      <c r="UXG123" s="0"/>
      <c r="UXH123" s="0"/>
      <c r="UXI123" s="0"/>
      <c r="UXJ123" s="0"/>
      <c r="UXK123" s="0"/>
      <c r="UXL123" s="0"/>
      <c r="UXM123" s="0"/>
      <c r="UXN123" s="0"/>
      <c r="UXO123" s="0"/>
      <c r="UXP123" s="0"/>
      <c r="UXQ123" s="0"/>
      <c r="UXR123" s="0"/>
      <c r="UXS123" s="0"/>
      <c r="UXT123" s="0"/>
      <c r="UXU123" s="0"/>
      <c r="UXV123" s="0"/>
      <c r="UXW123" s="0"/>
      <c r="UXX123" s="0"/>
      <c r="UXY123" s="0"/>
      <c r="UXZ123" s="0"/>
      <c r="UYA123" s="0"/>
      <c r="UYB123" s="0"/>
      <c r="UYC123" s="0"/>
      <c r="UYD123" s="0"/>
      <c r="UYE123" s="0"/>
      <c r="UYF123" s="0"/>
      <c r="UYG123" s="0"/>
      <c r="UYH123" s="0"/>
      <c r="UYI123" s="0"/>
      <c r="UYJ123" s="0"/>
      <c r="UYK123" s="0"/>
      <c r="UYL123" s="0"/>
      <c r="UYM123" s="0"/>
      <c r="UYN123" s="0"/>
      <c r="UYO123" s="0"/>
      <c r="UYP123" s="0"/>
      <c r="UYQ123" s="0"/>
      <c r="UYR123" s="0"/>
      <c r="UYS123" s="0"/>
      <c r="UYT123" s="0"/>
      <c r="UYU123" s="0"/>
      <c r="UYV123" s="0"/>
      <c r="UYW123" s="0"/>
      <c r="UYX123" s="0"/>
      <c r="UYY123" s="0"/>
      <c r="UYZ123" s="0"/>
      <c r="UZA123" s="0"/>
      <c r="UZB123" s="0"/>
      <c r="UZC123" s="0"/>
      <c r="UZD123" s="0"/>
      <c r="UZE123" s="0"/>
      <c r="UZF123" s="0"/>
      <c r="UZG123" s="0"/>
      <c r="UZH123" s="0"/>
      <c r="UZI123" s="0"/>
      <c r="UZJ123" s="0"/>
      <c r="UZK123" s="0"/>
      <c r="UZL123" s="0"/>
      <c r="UZM123" s="0"/>
      <c r="UZN123" s="0"/>
      <c r="UZO123" s="0"/>
      <c r="UZP123" s="0"/>
      <c r="UZQ123" s="0"/>
      <c r="UZR123" s="0"/>
      <c r="UZS123" s="0"/>
      <c r="UZT123" s="0"/>
      <c r="UZU123" s="0"/>
      <c r="UZV123" s="0"/>
      <c r="UZW123" s="0"/>
      <c r="UZX123" s="0"/>
      <c r="UZY123" s="0"/>
      <c r="UZZ123" s="0"/>
      <c r="VAA123" s="0"/>
      <c r="VAB123" s="0"/>
      <c r="VAC123" s="0"/>
      <c r="VAD123" s="0"/>
      <c r="VAE123" s="0"/>
      <c r="VAF123" s="0"/>
      <c r="VAG123" s="0"/>
      <c r="VAH123" s="0"/>
      <c r="VAI123" s="0"/>
      <c r="VAJ123" s="0"/>
      <c r="VAK123" s="0"/>
      <c r="VAL123" s="0"/>
      <c r="VAM123" s="0"/>
      <c r="VAN123" s="0"/>
      <c r="VAO123" s="0"/>
      <c r="VAP123" s="0"/>
      <c r="VAQ123" s="0"/>
      <c r="VAR123" s="0"/>
      <c r="VAS123" s="0"/>
      <c r="VAT123" s="0"/>
      <c r="VAU123" s="0"/>
      <c r="VAV123" s="0"/>
      <c r="VAW123" s="0"/>
      <c r="VAX123" s="0"/>
      <c r="VAY123" s="0"/>
      <c r="VAZ123" s="0"/>
      <c r="VBA123" s="0"/>
      <c r="VBB123" s="0"/>
      <c r="VBC123" s="0"/>
      <c r="VBD123" s="0"/>
      <c r="VBE123" s="0"/>
      <c r="VBF123" s="0"/>
      <c r="VBG123" s="0"/>
      <c r="VBH123" s="0"/>
      <c r="VBI123" s="0"/>
      <c r="VBJ123" s="0"/>
      <c r="VBK123" s="0"/>
      <c r="VBL123" s="0"/>
      <c r="VBM123" s="0"/>
      <c r="VBN123" s="0"/>
      <c r="VBO123" s="0"/>
      <c r="VBP123" s="0"/>
      <c r="VBQ123" s="0"/>
      <c r="VBR123" s="0"/>
      <c r="VBS123" s="0"/>
      <c r="VBT123" s="0"/>
      <c r="VBU123" s="0"/>
      <c r="VBV123" s="0"/>
      <c r="VBW123" s="0"/>
      <c r="VBX123" s="0"/>
      <c r="VBY123" s="0"/>
      <c r="VBZ123" s="0"/>
      <c r="VCA123" s="0"/>
      <c r="VCB123" s="0"/>
      <c r="VCC123" s="0"/>
      <c r="VCD123" s="0"/>
      <c r="VCE123" s="0"/>
      <c r="VCF123" s="0"/>
      <c r="VCG123" s="0"/>
      <c r="VCH123" s="0"/>
      <c r="VCI123" s="0"/>
      <c r="VCJ123" s="0"/>
      <c r="VCK123" s="0"/>
      <c r="VCL123" s="0"/>
      <c r="VCM123" s="0"/>
      <c r="VCN123" s="0"/>
      <c r="VCO123" s="0"/>
      <c r="VCP123" s="0"/>
      <c r="VCQ123" s="0"/>
      <c r="VCR123" s="0"/>
      <c r="VCS123" s="0"/>
      <c r="VCT123" s="0"/>
      <c r="VCU123" s="0"/>
      <c r="VCV123" s="0"/>
      <c r="VCW123" s="0"/>
      <c r="VCX123" s="0"/>
      <c r="VCY123" s="0"/>
      <c r="VCZ123" s="0"/>
      <c r="VDA123" s="0"/>
      <c r="VDB123" s="0"/>
      <c r="VDC123" s="0"/>
      <c r="VDD123" s="0"/>
      <c r="VDE123" s="0"/>
      <c r="VDF123" s="0"/>
      <c r="VDG123" s="0"/>
      <c r="VDH123" s="0"/>
      <c r="VDI123" s="0"/>
      <c r="VDJ123" s="0"/>
      <c r="VDK123" s="0"/>
      <c r="VDL123" s="0"/>
      <c r="VDM123" s="0"/>
      <c r="VDN123" s="0"/>
      <c r="VDO123" s="0"/>
      <c r="VDP123" s="0"/>
      <c r="VDQ123" s="0"/>
      <c r="VDR123" s="0"/>
      <c r="VDS123" s="0"/>
      <c r="VDT123" s="0"/>
      <c r="VDU123" s="0"/>
      <c r="VDV123" s="0"/>
      <c r="VDW123" s="0"/>
      <c r="VDX123" s="0"/>
      <c r="VDY123" s="0"/>
      <c r="VDZ123" s="0"/>
      <c r="VEA123" s="0"/>
      <c r="VEB123" s="0"/>
      <c r="VEC123" s="0"/>
      <c r="VED123" s="0"/>
      <c r="VEE123" s="0"/>
      <c r="VEF123" s="0"/>
      <c r="VEG123" s="0"/>
      <c r="VEH123" s="0"/>
      <c r="VEI123" s="0"/>
      <c r="VEJ123" s="0"/>
      <c r="VEK123" s="0"/>
      <c r="VEL123" s="0"/>
      <c r="VEM123" s="0"/>
      <c r="VEN123" s="0"/>
      <c r="VEO123" s="0"/>
      <c r="VEP123" s="0"/>
      <c r="VEQ123" s="0"/>
      <c r="VER123" s="0"/>
      <c r="VES123" s="0"/>
      <c r="VET123" s="0"/>
      <c r="VEU123" s="0"/>
      <c r="VEV123" s="0"/>
      <c r="VEW123" s="0"/>
      <c r="VEX123" s="0"/>
      <c r="VEY123" s="0"/>
      <c r="VEZ123" s="0"/>
      <c r="VFA123" s="0"/>
      <c r="VFB123" s="0"/>
      <c r="VFC123" s="0"/>
      <c r="VFD123" s="0"/>
      <c r="VFE123" s="0"/>
      <c r="VFF123" s="0"/>
      <c r="VFG123" s="0"/>
      <c r="VFH123" s="0"/>
      <c r="VFI123" s="0"/>
      <c r="VFJ123" s="0"/>
      <c r="VFK123" s="0"/>
      <c r="VFL123" s="0"/>
      <c r="VFM123" s="0"/>
      <c r="VFN123" s="0"/>
      <c r="VFO123" s="0"/>
      <c r="VFP123" s="0"/>
      <c r="VFQ123" s="0"/>
      <c r="VFR123" s="0"/>
      <c r="VFS123" s="0"/>
      <c r="VFT123" s="0"/>
      <c r="VFU123" s="0"/>
      <c r="VFV123" s="0"/>
      <c r="VFW123" s="0"/>
      <c r="VFX123" s="0"/>
      <c r="VFY123" s="0"/>
      <c r="VFZ123" s="0"/>
      <c r="VGA123" s="0"/>
      <c r="VGB123" s="0"/>
      <c r="VGC123" s="0"/>
      <c r="VGD123" s="0"/>
      <c r="VGE123" s="0"/>
      <c r="VGF123" s="0"/>
      <c r="VGG123" s="0"/>
      <c r="VGH123" s="0"/>
      <c r="VGI123" s="0"/>
      <c r="VGJ123" s="0"/>
      <c r="VGK123" s="0"/>
      <c r="VGL123" s="0"/>
      <c r="VGM123" s="0"/>
      <c r="VGN123" s="0"/>
      <c r="VGO123" s="0"/>
      <c r="VGP123" s="0"/>
      <c r="VGQ123" s="0"/>
      <c r="VGR123" s="0"/>
      <c r="VGS123" s="0"/>
      <c r="VGT123" s="0"/>
      <c r="VGU123" s="0"/>
      <c r="VGV123" s="0"/>
      <c r="VGW123" s="0"/>
      <c r="VGX123" s="0"/>
      <c r="VGY123" s="0"/>
      <c r="VGZ123" s="0"/>
      <c r="VHA123" s="0"/>
      <c r="VHB123" s="0"/>
      <c r="VHC123" s="0"/>
      <c r="VHD123" s="0"/>
      <c r="VHE123" s="0"/>
      <c r="VHF123" s="0"/>
      <c r="VHG123" s="0"/>
      <c r="VHH123" s="0"/>
      <c r="VHI123" s="0"/>
      <c r="VHJ123" s="0"/>
      <c r="VHK123" s="0"/>
      <c r="VHL123" s="0"/>
      <c r="VHM123" s="0"/>
      <c r="VHN123" s="0"/>
      <c r="VHO123" s="0"/>
      <c r="VHP123" s="0"/>
      <c r="VHQ123" s="0"/>
      <c r="VHR123" s="0"/>
      <c r="VHS123" s="0"/>
      <c r="VHT123" s="0"/>
      <c r="VHU123" s="0"/>
      <c r="VHV123" s="0"/>
      <c r="VHW123" s="0"/>
      <c r="VHX123" s="0"/>
      <c r="VHY123" s="0"/>
      <c r="VHZ123" s="0"/>
      <c r="VIA123" s="0"/>
      <c r="VIB123" s="0"/>
      <c r="VIC123" s="0"/>
      <c r="VID123" s="0"/>
      <c r="VIE123" s="0"/>
      <c r="VIF123" s="0"/>
      <c r="VIG123" s="0"/>
      <c r="VIH123" s="0"/>
      <c r="VII123" s="0"/>
      <c r="VIJ123" s="0"/>
      <c r="VIK123" s="0"/>
      <c r="VIL123" s="0"/>
      <c r="VIM123" s="0"/>
      <c r="VIN123" s="0"/>
      <c r="VIO123" s="0"/>
      <c r="VIP123" s="0"/>
      <c r="VIQ123" s="0"/>
      <c r="VIR123" s="0"/>
      <c r="VIS123" s="0"/>
      <c r="VIT123" s="0"/>
      <c r="VIU123" s="0"/>
      <c r="VIV123" s="0"/>
      <c r="VIW123" s="0"/>
      <c r="VIX123" s="0"/>
      <c r="VIY123" s="0"/>
      <c r="VIZ123" s="0"/>
      <c r="VJA123" s="0"/>
      <c r="VJB123" s="0"/>
      <c r="VJC123" s="0"/>
      <c r="VJD123" s="0"/>
      <c r="VJE123" s="0"/>
      <c r="VJF123" s="0"/>
      <c r="VJG123" s="0"/>
      <c r="VJH123" s="0"/>
      <c r="VJI123" s="0"/>
      <c r="VJJ123" s="0"/>
      <c r="VJK123" s="0"/>
      <c r="VJL123" s="0"/>
      <c r="VJM123" s="0"/>
      <c r="VJN123" s="0"/>
      <c r="VJO123" s="0"/>
      <c r="VJP123" s="0"/>
      <c r="VJQ123" s="0"/>
      <c r="VJR123" s="0"/>
      <c r="VJS123" s="0"/>
      <c r="VJT123" s="0"/>
      <c r="VJU123" s="0"/>
      <c r="VJV123" s="0"/>
      <c r="VJW123" s="0"/>
      <c r="VJX123" s="0"/>
      <c r="VJY123" s="0"/>
      <c r="VJZ123" s="0"/>
      <c r="VKA123" s="0"/>
      <c r="VKB123" s="0"/>
      <c r="VKC123" s="0"/>
      <c r="VKD123" s="0"/>
      <c r="VKE123" s="0"/>
      <c r="VKF123" s="0"/>
      <c r="VKG123" s="0"/>
      <c r="VKH123" s="0"/>
      <c r="VKI123" s="0"/>
      <c r="VKJ123" s="0"/>
      <c r="VKK123" s="0"/>
      <c r="VKL123" s="0"/>
      <c r="VKM123" s="0"/>
      <c r="VKN123" s="0"/>
      <c r="VKO123" s="0"/>
      <c r="VKP123" s="0"/>
      <c r="VKQ123" s="0"/>
      <c r="VKR123" s="0"/>
      <c r="VKS123" s="0"/>
      <c r="VKT123" s="0"/>
      <c r="VKU123" s="0"/>
      <c r="VKV123" s="0"/>
      <c r="VKW123" s="0"/>
      <c r="VKX123" s="0"/>
      <c r="VKY123" s="0"/>
      <c r="VKZ123" s="0"/>
      <c r="VLA123" s="0"/>
      <c r="VLB123" s="0"/>
      <c r="VLC123" s="0"/>
      <c r="VLD123" s="0"/>
      <c r="VLE123" s="0"/>
      <c r="VLF123" s="0"/>
      <c r="VLG123" s="0"/>
      <c r="VLH123" s="0"/>
      <c r="VLI123" s="0"/>
      <c r="VLJ123" s="0"/>
      <c r="VLK123" s="0"/>
      <c r="VLL123" s="0"/>
      <c r="VLM123" s="0"/>
      <c r="VLN123" s="0"/>
      <c r="VLO123" s="0"/>
      <c r="VLP123" s="0"/>
      <c r="VLQ123" s="0"/>
      <c r="VLR123" s="0"/>
      <c r="VLS123" s="0"/>
      <c r="VLT123" s="0"/>
      <c r="VLU123" s="0"/>
      <c r="VLV123" s="0"/>
      <c r="VLW123" s="0"/>
      <c r="VLX123" s="0"/>
      <c r="VLY123" s="0"/>
      <c r="VLZ123" s="0"/>
      <c r="VMA123" s="0"/>
      <c r="VMB123" s="0"/>
      <c r="VMC123" s="0"/>
      <c r="VMD123" s="0"/>
      <c r="VME123" s="0"/>
      <c r="VMF123" s="0"/>
      <c r="VMG123" s="0"/>
      <c r="VMH123" s="0"/>
      <c r="VMI123" s="0"/>
      <c r="VMJ123" s="0"/>
      <c r="VMK123" s="0"/>
      <c r="VML123" s="0"/>
      <c r="VMM123" s="0"/>
      <c r="VMN123" s="0"/>
      <c r="VMO123" s="0"/>
      <c r="VMP123" s="0"/>
      <c r="VMQ123" s="0"/>
      <c r="VMR123" s="0"/>
      <c r="VMS123" s="0"/>
      <c r="VMT123" s="0"/>
      <c r="VMU123" s="0"/>
      <c r="VMV123" s="0"/>
      <c r="VMW123" s="0"/>
      <c r="VMX123" s="0"/>
      <c r="VMY123" s="0"/>
      <c r="VMZ123" s="0"/>
      <c r="VNA123" s="0"/>
      <c r="VNB123" s="0"/>
      <c r="VNC123" s="0"/>
      <c r="VND123" s="0"/>
      <c r="VNE123" s="0"/>
      <c r="VNF123" s="0"/>
      <c r="VNG123" s="0"/>
      <c r="VNH123" s="0"/>
      <c r="VNI123" s="0"/>
      <c r="VNJ123" s="0"/>
      <c r="VNK123" s="0"/>
      <c r="VNL123" s="0"/>
      <c r="VNM123" s="0"/>
      <c r="VNN123" s="0"/>
      <c r="VNO123" s="0"/>
      <c r="VNP123" s="0"/>
      <c r="VNQ123" s="0"/>
      <c r="VNR123" s="0"/>
      <c r="VNS123" s="0"/>
      <c r="VNT123" s="0"/>
      <c r="VNU123" s="0"/>
      <c r="VNV123" s="0"/>
      <c r="VNW123" s="0"/>
      <c r="VNX123" s="0"/>
      <c r="VNY123" s="0"/>
      <c r="VNZ123" s="0"/>
      <c r="VOA123" s="0"/>
      <c r="VOB123" s="0"/>
      <c r="VOC123" s="0"/>
      <c r="VOD123" s="0"/>
      <c r="VOE123" s="0"/>
      <c r="VOF123" s="0"/>
      <c r="VOG123" s="0"/>
      <c r="VOH123" s="0"/>
      <c r="VOI123" s="0"/>
      <c r="VOJ123" s="0"/>
      <c r="VOK123" s="0"/>
      <c r="VOL123" s="0"/>
      <c r="VOM123" s="0"/>
      <c r="VON123" s="0"/>
      <c r="VOO123" s="0"/>
      <c r="VOP123" s="0"/>
      <c r="VOQ123" s="0"/>
      <c r="VOR123" s="0"/>
      <c r="VOS123" s="0"/>
      <c r="VOT123" s="0"/>
      <c r="VOU123" s="0"/>
      <c r="VOV123" s="0"/>
      <c r="VOW123" s="0"/>
      <c r="VOX123" s="0"/>
      <c r="VOY123" s="0"/>
      <c r="VOZ123" s="0"/>
      <c r="VPA123" s="0"/>
      <c r="VPB123" s="0"/>
      <c r="VPC123" s="0"/>
      <c r="VPD123" s="0"/>
      <c r="VPE123" s="0"/>
      <c r="VPF123" s="0"/>
      <c r="VPG123" s="0"/>
      <c r="VPH123" s="0"/>
      <c r="VPI123" s="0"/>
      <c r="VPJ123" s="0"/>
      <c r="VPK123" s="0"/>
      <c r="VPL123" s="0"/>
      <c r="VPM123" s="0"/>
      <c r="VPN123" s="0"/>
      <c r="VPO123" s="0"/>
      <c r="VPP123" s="0"/>
      <c r="VPQ123" s="0"/>
      <c r="VPR123" s="0"/>
      <c r="VPS123" s="0"/>
      <c r="VPT123" s="0"/>
      <c r="VPU123" s="0"/>
      <c r="VPV123" s="0"/>
      <c r="VPW123" s="0"/>
      <c r="VPX123" s="0"/>
      <c r="VPY123" s="0"/>
      <c r="VPZ123" s="0"/>
      <c r="VQA123" s="0"/>
      <c r="VQB123" s="0"/>
      <c r="VQC123" s="0"/>
      <c r="VQD123" s="0"/>
      <c r="VQE123" s="0"/>
      <c r="VQF123" s="0"/>
      <c r="VQG123" s="0"/>
      <c r="VQH123" s="0"/>
      <c r="VQI123" s="0"/>
      <c r="VQJ123" s="0"/>
      <c r="VQK123" s="0"/>
      <c r="VQL123" s="0"/>
      <c r="VQM123" s="0"/>
      <c r="VQN123" s="0"/>
      <c r="VQO123" s="0"/>
      <c r="VQP123" s="0"/>
      <c r="VQQ123" s="0"/>
      <c r="VQR123" s="0"/>
      <c r="VQS123" s="0"/>
      <c r="VQT123" s="0"/>
      <c r="VQU123" s="0"/>
      <c r="VQV123" s="0"/>
      <c r="VQW123" s="0"/>
      <c r="VQX123" s="0"/>
      <c r="VQY123" s="0"/>
      <c r="VQZ123" s="0"/>
      <c r="VRA123" s="0"/>
      <c r="VRB123" s="0"/>
      <c r="VRC123" s="0"/>
      <c r="VRD123" s="0"/>
      <c r="VRE123" s="0"/>
      <c r="VRF123" s="0"/>
      <c r="VRG123" s="0"/>
      <c r="VRH123" s="0"/>
      <c r="VRI123" s="0"/>
      <c r="VRJ123" s="0"/>
      <c r="VRK123" s="0"/>
      <c r="VRL123" s="0"/>
      <c r="VRM123" s="0"/>
      <c r="VRN123" s="0"/>
      <c r="VRO123" s="0"/>
      <c r="VRP123" s="0"/>
      <c r="VRQ123" s="0"/>
      <c r="VRR123" s="0"/>
      <c r="VRS123" s="0"/>
      <c r="VRT123" s="0"/>
      <c r="VRU123" s="0"/>
      <c r="VRV123" s="0"/>
      <c r="VRW123" s="0"/>
      <c r="VRX123" s="0"/>
      <c r="VRY123" s="0"/>
      <c r="VRZ123" s="0"/>
      <c r="VSA123" s="0"/>
      <c r="VSB123" s="0"/>
      <c r="VSC123" s="0"/>
      <c r="VSD123" s="0"/>
      <c r="VSE123" s="0"/>
      <c r="VSF123" s="0"/>
      <c r="VSG123" s="0"/>
      <c r="VSH123" s="0"/>
      <c r="VSI123" s="0"/>
      <c r="VSJ123" s="0"/>
      <c r="VSK123" s="0"/>
      <c r="VSL123" s="0"/>
      <c r="VSM123" s="0"/>
      <c r="VSN123" s="0"/>
      <c r="VSO123" s="0"/>
      <c r="VSP123" s="0"/>
      <c r="VSQ123" s="0"/>
      <c r="VSR123" s="0"/>
      <c r="VSS123" s="0"/>
      <c r="VST123" s="0"/>
      <c r="VSU123" s="0"/>
      <c r="VSV123" s="0"/>
      <c r="VSW123" s="0"/>
      <c r="VSX123" s="0"/>
      <c r="VSY123" s="0"/>
      <c r="VSZ123" s="0"/>
      <c r="VTA123" s="0"/>
      <c r="VTB123" s="0"/>
      <c r="VTC123" s="0"/>
      <c r="VTD123" s="0"/>
      <c r="VTE123" s="0"/>
      <c r="VTF123" s="0"/>
      <c r="VTG123" s="0"/>
      <c r="VTH123" s="0"/>
      <c r="VTI123" s="0"/>
      <c r="VTJ123" s="0"/>
      <c r="VTK123" s="0"/>
      <c r="VTL123" s="0"/>
      <c r="VTM123" s="0"/>
      <c r="VTN123" s="0"/>
      <c r="VTO123" s="0"/>
      <c r="VTP123" s="0"/>
      <c r="VTQ123" s="0"/>
      <c r="VTR123" s="0"/>
      <c r="VTS123" s="0"/>
      <c r="VTT123" s="0"/>
      <c r="VTU123" s="0"/>
      <c r="VTV123" s="0"/>
      <c r="VTW123" s="0"/>
      <c r="VTX123" s="0"/>
      <c r="VTY123" s="0"/>
      <c r="VTZ123" s="0"/>
      <c r="VUA123" s="0"/>
      <c r="VUB123" s="0"/>
      <c r="VUC123" s="0"/>
      <c r="VUD123" s="0"/>
      <c r="VUE123" s="0"/>
      <c r="VUF123" s="0"/>
      <c r="VUG123" s="0"/>
      <c r="VUH123" s="0"/>
      <c r="VUI123" s="0"/>
      <c r="VUJ123" s="0"/>
      <c r="VUK123" s="0"/>
      <c r="VUL123" s="0"/>
      <c r="VUM123" s="0"/>
      <c r="VUN123" s="0"/>
      <c r="VUO123" s="0"/>
      <c r="VUP123" s="0"/>
      <c r="VUQ123" s="0"/>
      <c r="VUR123" s="0"/>
      <c r="VUS123" s="0"/>
      <c r="VUT123" s="0"/>
      <c r="VUU123" s="0"/>
      <c r="VUV123" s="0"/>
      <c r="VUW123" s="0"/>
      <c r="VUX123" s="0"/>
      <c r="VUY123" s="0"/>
      <c r="VUZ123" s="0"/>
      <c r="VVA123" s="0"/>
      <c r="VVB123" s="0"/>
      <c r="VVC123" s="0"/>
      <c r="VVD123" s="0"/>
      <c r="VVE123" s="0"/>
      <c r="VVF123" s="0"/>
      <c r="VVG123" s="0"/>
      <c r="VVH123" s="0"/>
      <c r="VVI123" s="0"/>
      <c r="VVJ123" s="0"/>
      <c r="VVK123" s="0"/>
      <c r="VVL123" s="0"/>
      <c r="VVM123" s="0"/>
      <c r="VVN123" s="0"/>
      <c r="VVO123" s="0"/>
      <c r="VVP123" s="0"/>
      <c r="VVQ123" s="0"/>
      <c r="VVR123" s="0"/>
      <c r="VVS123" s="0"/>
      <c r="VVT123" s="0"/>
      <c r="VVU123" s="0"/>
      <c r="VVV123" s="0"/>
      <c r="VVW123" s="0"/>
      <c r="VVX123" s="0"/>
      <c r="VVY123" s="0"/>
      <c r="VVZ123" s="0"/>
      <c r="VWA123" s="0"/>
      <c r="VWB123" s="0"/>
      <c r="VWC123" s="0"/>
      <c r="VWD123" s="0"/>
      <c r="VWE123" s="0"/>
      <c r="VWF123" s="0"/>
      <c r="VWG123" s="0"/>
      <c r="VWH123" s="0"/>
      <c r="VWI123" s="0"/>
      <c r="VWJ123" s="0"/>
      <c r="VWK123" s="0"/>
      <c r="VWL123" s="0"/>
      <c r="VWM123" s="0"/>
      <c r="VWN123" s="0"/>
      <c r="VWO123" s="0"/>
      <c r="VWP123" s="0"/>
      <c r="VWQ123" s="0"/>
      <c r="VWR123" s="0"/>
      <c r="VWS123" s="0"/>
      <c r="VWT123" s="0"/>
      <c r="VWU123" s="0"/>
      <c r="VWV123" s="0"/>
      <c r="VWW123" s="0"/>
      <c r="VWX123" s="0"/>
      <c r="VWY123" s="0"/>
      <c r="VWZ123" s="0"/>
      <c r="VXA123" s="0"/>
      <c r="VXB123" s="0"/>
      <c r="VXC123" s="0"/>
      <c r="VXD123" s="0"/>
      <c r="VXE123" s="0"/>
      <c r="VXF123" s="0"/>
      <c r="VXG123" s="0"/>
      <c r="VXH123" s="0"/>
      <c r="VXI123" s="0"/>
      <c r="VXJ123" s="0"/>
      <c r="VXK123" s="0"/>
      <c r="VXL123" s="0"/>
      <c r="VXM123" s="0"/>
      <c r="VXN123" s="0"/>
      <c r="VXO123" s="0"/>
      <c r="VXP123" s="0"/>
      <c r="VXQ123" s="0"/>
      <c r="VXR123" s="0"/>
      <c r="VXS123" s="0"/>
      <c r="VXT123" s="0"/>
      <c r="VXU123" s="0"/>
      <c r="VXV123" s="0"/>
      <c r="VXW123" s="0"/>
      <c r="VXX123" s="0"/>
      <c r="VXY123" s="0"/>
      <c r="VXZ123" s="0"/>
      <c r="VYA123" s="0"/>
      <c r="VYB123" s="0"/>
      <c r="VYC123" s="0"/>
      <c r="VYD123" s="0"/>
      <c r="VYE123" s="0"/>
      <c r="VYF123" s="0"/>
      <c r="VYG123" s="0"/>
      <c r="VYH123" s="0"/>
      <c r="VYI123" s="0"/>
      <c r="VYJ123" s="0"/>
      <c r="VYK123" s="0"/>
      <c r="VYL123" s="0"/>
      <c r="VYM123" s="0"/>
      <c r="VYN123" s="0"/>
      <c r="VYO123" s="0"/>
      <c r="VYP123" s="0"/>
      <c r="VYQ123" s="0"/>
      <c r="VYR123" s="0"/>
      <c r="VYS123" s="0"/>
      <c r="VYT123" s="0"/>
      <c r="VYU123" s="0"/>
      <c r="VYV123" s="0"/>
      <c r="VYW123" s="0"/>
      <c r="VYX123" s="0"/>
      <c r="VYY123" s="0"/>
      <c r="VYZ123" s="0"/>
      <c r="VZA123" s="0"/>
      <c r="VZB123" s="0"/>
      <c r="VZC123" s="0"/>
      <c r="VZD123" s="0"/>
      <c r="VZE123" s="0"/>
      <c r="VZF123" s="0"/>
      <c r="VZG123" s="0"/>
      <c r="VZH123" s="0"/>
      <c r="VZI123" s="0"/>
      <c r="VZJ123" s="0"/>
      <c r="VZK123" s="0"/>
      <c r="VZL123" s="0"/>
      <c r="VZM123" s="0"/>
      <c r="VZN123" s="0"/>
      <c r="VZO123" s="0"/>
      <c r="VZP123" s="0"/>
      <c r="VZQ123" s="0"/>
      <c r="VZR123" s="0"/>
      <c r="VZS123" s="0"/>
      <c r="VZT123" s="0"/>
      <c r="VZU123" s="0"/>
      <c r="VZV123" s="0"/>
      <c r="VZW123" s="0"/>
      <c r="VZX123" s="0"/>
      <c r="VZY123" s="0"/>
      <c r="VZZ123" s="0"/>
      <c r="WAA123" s="0"/>
      <c r="WAB123" s="0"/>
      <c r="WAC123" s="0"/>
      <c r="WAD123" s="0"/>
      <c r="WAE123" s="0"/>
      <c r="WAF123" s="0"/>
      <c r="WAG123" s="0"/>
      <c r="WAH123" s="0"/>
      <c r="WAI123" s="0"/>
      <c r="WAJ123" s="0"/>
      <c r="WAK123" s="0"/>
      <c r="WAL123" s="0"/>
      <c r="WAM123" s="0"/>
      <c r="WAN123" s="0"/>
      <c r="WAO123" s="0"/>
      <c r="WAP123" s="0"/>
      <c r="WAQ123" s="0"/>
      <c r="WAR123" s="0"/>
      <c r="WAS123" s="0"/>
      <c r="WAT123" s="0"/>
      <c r="WAU123" s="0"/>
      <c r="WAV123" s="0"/>
      <c r="WAW123" s="0"/>
      <c r="WAX123" s="0"/>
      <c r="WAY123" s="0"/>
      <c r="WAZ123" s="0"/>
      <c r="WBA123" s="0"/>
      <c r="WBB123" s="0"/>
      <c r="WBC123" s="0"/>
      <c r="WBD123" s="0"/>
      <c r="WBE123" s="0"/>
      <c r="WBF123" s="0"/>
      <c r="WBG123" s="0"/>
      <c r="WBH123" s="0"/>
      <c r="WBI123" s="0"/>
      <c r="WBJ123" s="0"/>
      <c r="WBK123" s="0"/>
      <c r="WBL123" s="0"/>
      <c r="WBM123" s="0"/>
      <c r="WBN123" s="0"/>
      <c r="WBO123" s="0"/>
      <c r="WBP123" s="0"/>
      <c r="WBQ123" s="0"/>
      <c r="WBR123" s="0"/>
      <c r="WBS123" s="0"/>
      <c r="WBT123" s="0"/>
      <c r="WBU123" s="0"/>
      <c r="WBV123" s="0"/>
      <c r="WBW123" s="0"/>
      <c r="WBX123" s="0"/>
      <c r="WBY123" s="0"/>
      <c r="WBZ123" s="0"/>
      <c r="WCA123" s="0"/>
      <c r="WCB123" s="0"/>
      <c r="WCC123" s="0"/>
      <c r="WCD123" s="0"/>
      <c r="WCE123" s="0"/>
      <c r="WCF123" s="0"/>
      <c r="WCG123" s="0"/>
      <c r="WCH123" s="0"/>
      <c r="WCI123" s="0"/>
      <c r="WCJ123" s="0"/>
      <c r="WCK123" s="0"/>
      <c r="WCL123" s="0"/>
      <c r="WCM123" s="0"/>
      <c r="WCN123" s="0"/>
      <c r="WCO123" s="0"/>
      <c r="WCP123" s="0"/>
      <c r="WCQ123" s="0"/>
      <c r="WCR123" s="0"/>
      <c r="WCS123" s="0"/>
      <c r="WCT123" s="0"/>
      <c r="WCU123" s="0"/>
      <c r="WCV123" s="0"/>
      <c r="WCW123" s="0"/>
      <c r="WCX123" s="0"/>
      <c r="WCY123" s="0"/>
      <c r="WCZ123" s="0"/>
      <c r="WDA123" s="0"/>
      <c r="WDB123" s="0"/>
      <c r="WDC123" s="0"/>
      <c r="WDD123" s="0"/>
      <c r="WDE123" s="0"/>
      <c r="WDF123" s="0"/>
      <c r="WDG123" s="0"/>
      <c r="WDH123" s="0"/>
      <c r="WDI123" s="0"/>
      <c r="WDJ123" s="0"/>
      <c r="WDK123" s="0"/>
      <c r="WDL123" s="0"/>
      <c r="WDM123" s="0"/>
      <c r="WDN123" s="0"/>
      <c r="WDO123" s="0"/>
      <c r="WDP123" s="0"/>
      <c r="WDQ123" s="0"/>
      <c r="WDR123" s="0"/>
      <c r="WDS123" s="0"/>
      <c r="WDT123" s="0"/>
      <c r="WDU123" s="0"/>
      <c r="WDV123" s="0"/>
      <c r="WDW123" s="0"/>
      <c r="WDX123" s="0"/>
      <c r="WDY123" s="0"/>
      <c r="WDZ123" s="0"/>
      <c r="WEA123" s="0"/>
      <c r="WEB123" s="0"/>
      <c r="WEC123" s="0"/>
      <c r="WED123" s="0"/>
      <c r="WEE123" s="0"/>
      <c r="WEF123" s="0"/>
      <c r="WEG123" s="0"/>
      <c r="WEH123" s="0"/>
      <c r="WEI123" s="0"/>
      <c r="WEJ123" s="0"/>
      <c r="WEK123" s="0"/>
      <c r="WEL123" s="0"/>
      <c r="WEM123" s="0"/>
      <c r="WEN123" s="0"/>
      <c r="WEO123" s="0"/>
      <c r="WEP123" s="0"/>
      <c r="WEQ123" s="0"/>
      <c r="WER123" s="0"/>
      <c r="WES123" s="0"/>
      <c r="WET123" s="0"/>
      <c r="WEU123" s="0"/>
      <c r="WEV123" s="0"/>
      <c r="WEW123" s="0"/>
      <c r="WEX123" s="0"/>
      <c r="WEY123" s="0"/>
      <c r="WEZ123" s="0"/>
      <c r="WFA123" s="0"/>
      <c r="WFB123" s="0"/>
      <c r="WFC123" s="0"/>
      <c r="WFD123" s="0"/>
      <c r="WFE123" s="0"/>
      <c r="WFF123" s="0"/>
      <c r="WFG123" s="0"/>
      <c r="WFH123" s="0"/>
      <c r="WFI123" s="0"/>
      <c r="WFJ123" s="0"/>
      <c r="WFK123" s="0"/>
      <c r="WFL123" s="0"/>
      <c r="WFM123" s="0"/>
      <c r="WFN123" s="0"/>
      <c r="WFO123" s="0"/>
      <c r="WFP123" s="0"/>
      <c r="WFQ123" s="0"/>
      <c r="WFR123" s="0"/>
      <c r="WFS123" s="0"/>
      <c r="WFT123" s="0"/>
      <c r="WFU123" s="0"/>
      <c r="WFV123" s="0"/>
      <c r="WFW123" s="0"/>
      <c r="WFX123" s="0"/>
      <c r="WFY123" s="0"/>
      <c r="WFZ123" s="0"/>
      <c r="WGA123" s="0"/>
      <c r="WGB123" s="0"/>
      <c r="WGC123" s="0"/>
      <c r="WGD123" s="0"/>
      <c r="WGE123" s="0"/>
      <c r="WGF123" s="0"/>
      <c r="WGG123" s="0"/>
      <c r="WGH123" s="0"/>
      <c r="WGI123" s="0"/>
      <c r="WGJ123" s="0"/>
      <c r="WGK123" s="0"/>
      <c r="WGL123" s="0"/>
      <c r="WGM123" s="0"/>
      <c r="WGN123" s="0"/>
      <c r="WGO123" s="0"/>
      <c r="WGP123" s="0"/>
      <c r="WGQ123" s="0"/>
      <c r="WGR123" s="0"/>
      <c r="WGS123" s="0"/>
      <c r="WGT123" s="0"/>
      <c r="WGU123" s="0"/>
      <c r="WGV123" s="0"/>
      <c r="WGW123" s="0"/>
      <c r="WGX123" s="0"/>
      <c r="WGY123" s="0"/>
      <c r="WGZ123" s="0"/>
      <c r="WHA123" s="0"/>
      <c r="WHB123" s="0"/>
      <c r="WHC123" s="0"/>
      <c r="WHD123" s="0"/>
      <c r="WHE123" s="0"/>
      <c r="WHF123" s="0"/>
      <c r="WHG123" s="0"/>
      <c r="WHH123" s="0"/>
      <c r="WHI123" s="0"/>
      <c r="WHJ123" s="0"/>
      <c r="WHK123" s="0"/>
      <c r="WHL123" s="0"/>
      <c r="WHM123" s="0"/>
      <c r="WHN123" s="0"/>
      <c r="WHO123" s="0"/>
      <c r="WHP123" s="0"/>
      <c r="WHQ123" s="0"/>
      <c r="WHR123" s="0"/>
      <c r="WHS123" s="0"/>
      <c r="WHT123" s="0"/>
      <c r="WHU123" s="0"/>
      <c r="WHV123" s="0"/>
      <c r="WHW123" s="0"/>
      <c r="WHX123" s="0"/>
      <c r="WHY123" s="0"/>
      <c r="WHZ123" s="0"/>
      <c r="WIA123" s="0"/>
      <c r="WIB123" s="0"/>
      <c r="WIC123" s="0"/>
      <c r="WID123" s="0"/>
      <c r="WIE123" s="0"/>
      <c r="WIF123" s="0"/>
      <c r="WIG123" s="0"/>
      <c r="WIH123" s="0"/>
      <c r="WII123" s="0"/>
      <c r="WIJ123" s="0"/>
      <c r="WIK123" s="0"/>
      <c r="WIL123" s="0"/>
      <c r="WIM123" s="0"/>
      <c r="WIN123" s="0"/>
      <c r="WIO123" s="0"/>
      <c r="WIP123" s="0"/>
      <c r="WIQ123" s="0"/>
      <c r="WIR123" s="0"/>
      <c r="WIS123" s="0"/>
      <c r="WIT123" s="0"/>
      <c r="WIU123" s="0"/>
      <c r="WIV123" s="0"/>
      <c r="WIW123" s="0"/>
      <c r="WIX123" s="0"/>
      <c r="WIY123" s="0"/>
      <c r="WIZ123" s="0"/>
      <c r="WJA123" s="0"/>
      <c r="WJB123" s="0"/>
      <c r="WJC123" s="0"/>
      <c r="WJD123" s="0"/>
      <c r="WJE123" s="0"/>
      <c r="WJF123" s="0"/>
      <c r="WJG123" s="0"/>
      <c r="WJH123" s="0"/>
      <c r="WJI123" s="0"/>
      <c r="WJJ123" s="0"/>
      <c r="WJK123" s="0"/>
      <c r="WJL123" s="0"/>
      <c r="WJM123" s="0"/>
      <c r="WJN123" s="0"/>
      <c r="WJO123" s="0"/>
      <c r="WJP123" s="0"/>
      <c r="WJQ123" s="0"/>
      <c r="WJR123" s="0"/>
      <c r="WJS123" s="0"/>
      <c r="WJT123" s="0"/>
      <c r="WJU123" s="0"/>
      <c r="WJV123" s="0"/>
      <c r="WJW123" s="0"/>
      <c r="WJX123" s="0"/>
      <c r="WJY123" s="0"/>
      <c r="WJZ123" s="0"/>
      <c r="WKA123" s="0"/>
      <c r="WKB123" s="0"/>
      <c r="WKC123" s="0"/>
      <c r="WKD123" s="0"/>
      <c r="WKE123" s="0"/>
      <c r="WKF123" s="0"/>
      <c r="WKG123" s="0"/>
      <c r="WKH123" s="0"/>
      <c r="WKI123" s="0"/>
      <c r="WKJ123" s="0"/>
      <c r="WKK123" s="0"/>
      <c r="WKL123" s="0"/>
      <c r="WKM123" s="0"/>
      <c r="WKN123" s="0"/>
      <c r="WKO123" s="0"/>
      <c r="WKP123" s="0"/>
      <c r="WKQ123" s="0"/>
      <c r="WKR123" s="0"/>
      <c r="WKS123" s="0"/>
      <c r="WKT123" s="0"/>
      <c r="WKU123" s="0"/>
      <c r="WKV123" s="0"/>
      <c r="WKW123" s="0"/>
      <c r="WKX123" s="0"/>
      <c r="WKY123" s="0"/>
      <c r="WKZ123" s="0"/>
      <c r="WLA123" s="0"/>
      <c r="WLB123" s="0"/>
      <c r="WLC123" s="0"/>
      <c r="WLD123" s="0"/>
      <c r="WLE123" s="0"/>
      <c r="WLF123" s="0"/>
      <c r="WLG123" s="0"/>
      <c r="WLH123" s="0"/>
      <c r="WLI123" s="0"/>
      <c r="WLJ123" s="0"/>
      <c r="WLK123" s="0"/>
      <c r="WLL123" s="0"/>
      <c r="WLM123" s="0"/>
      <c r="WLN123" s="0"/>
      <c r="WLO123" s="0"/>
      <c r="WLP123" s="0"/>
      <c r="WLQ123" s="0"/>
      <c r="WLR123" s="0"/>
      <c r="WLS123" s="0"/>
      <c r="WLT123" s="0"/>
      <c r="WLU123" s="0"/>
      <c r="WLV123" s="0"/>
      <c r="WLW123" s="0"/>
      <c r="WLX123" s="0"/>
      <c r="WLY123" s="0"/>
      <c r="WLZ123" s="0"/>
      <c r="WMA123" s="0"/>
      <c r="WMB123" s="0"/>
      <c r="WMC123" s="0"/>
      <c r="WMD123" s="0"/>
      <c r="WME123" s="0"/>
      <c r="WMF123" s="0"/>
      <c r="WMG123" s="0"/>
      <c r="WMH123" s="0"/>
      <c r="WMI123" s="0"/>
      <c r="WMJ123" s="0"/>
      <c r="WMK123" s="0"/>
      <c r="WML123" s="0"/>
      <c r="WMM123" s="0"/>
      <c r="WMN123" s="0"/>
      <c r="WMO123" s="0"/>
      <c r="WMP123" s="0"/>
      <c r="WMQ123" s="0"/>
      <c r="WMR123" s="0"/>
      <c r="WMS123" s="0"/>
      <c r="WMT123" s="0"/>
      <c r="WMU123" s="0"/>
      <c r="WMV123" s="0"/>
      <c r="WMW123" s="0"/>
      <c r="WMX123" s="0"/>
      <c r="WMY123" s="0"/>
      <c r="WMZ123" s="0"/>
      <c r="WNA123" s="0"/>
      <c r="WNB123" s="0"/>
      <c r="WNC123" s="0"/>
      <c r="WND123" s="0"/>
      <c r="WNE123" s="0"/>
      <c r="WNF123" s="0"/>
      <c r="WNG123" s="0"/>
      <c r="WNH123" s="0"/>
      <c r="WNI123" s="0"/>
      <c r="WNJ123" s="0"/>
      <c r="WNK123" s="0"/>
      <c r="WNL123" s="0"/>
      <c r="WNM123" s="0"/>
      <c r="WNN123" s="0"/>
      <c r="WNO123" s="0"/>
      <c r="WNP123" s="0"/>
      <c r="WNQ123" s="0"/>
      <c r="WNR123" s="0"/>
      <c r="WNS123" s="0"/>
      <c r="WNT123" s="0"/>
      <c r="WNU123" s="0"/>
      <c r="WNV123" s="0"/>
      <c r="WNW123" s="0"/>
      <c r="WNX123" s="0"/>
      <c r="WNY123" s="0"/>
      <c r="WNZ123" s="0"/>
      <c r="WOA123" s="0"/>
      <c r="WOB123" s="0"/>
      <c r="WOC123" s="0"/>
      <c r="WOD123" s="0"/>
      <c r="WOE123" s="0"/>
      <c r="WOF123" s="0"/>
      <c r="WOG123" s="0"/>
      <c r="WOH123" s="0"/>
      <c r="WOI123" s="0"/>
      <c r="WOJ123" s="0"/>
      <c r="WOK123" s="0"/>
      <c r="WOL123" s="0"/>
      <c r="WOM123" s="0"/>
      <c r="WON123" s="0"/>
      <c r="WOO123" s="0"/>
      <c r="WOP123" s="0"/>
      <c r="WOQ123" s="0"/>
      <c r="WOR123" s="0"/>
      <c r="WOS123" s="0"/>
      <c r="WOT123" s="0"/>
      <c r="WOU123" s="0"/>
      <c r="WOV123" s="0"/>
      <c r="WOW123" s="0"/>
      <c r="WOX123" s="0"/>
      <c r="WOY123" s="0"/>
      <c r="WOZ123" s="0"/>
      <c r="WPA123" s="0"/>
      <c r="WPB123" s="0"/>
      <c r="WPC123" s="0"/>
      <c r="WPD123" s="0"/>
      <c r="WPE123" s="0"/>
      <c r="WPF123" s="0"/>
      <c r="WPG123" s="0"/>
      <c r="WPH123" s="0"/>
      <c r="WPI123" s="0"/>
      <c r="WPJ123" s="0"/>
      <c r="WPK123" s="0"/>
      <c r="WPL123" s="0"/>
      <c r="WPM123" s="0"/>
      <c r="WPN123" s="0"/>
      <c r="WPO123" s="0"/>
      <c r="WPP123" s="0"/>
      <c r="WPQ123" s="0"/>
      <c r="WPR123" s="0"/>
      <c r="WPS123" s="0"/>
      <c r="WPT123" s="0"/>
      <c r="WPU123" s="0"/>
      <c r="WPV123" s="0"/>
      <c r="WPW123" s="0"/>
      <c r="WPX123" s="0"/>
      <c r="WPY123" s="0"/>
      <c r="WPZ123" s="0"/>
      <c r="WQA123" s="0"/>
      <c r="WQB123" s="0"/>
      <c r="WQC123" s="0"/>
      <c r="WQD123" s="0"/>
      <c r="WQE123" s="0"/>
      <c r="WQF123" s="0"/>
      <c r="WQG123" s="0"/>
      <c r="WQH123" s="0"/>
      <c r="WQI123" s="0"/>
      <c r="WQJ123" s="0"/>
      <c r="WQK123" s="0"/>
      <c r="WQL123" s="0"/>
      <c r="WQM123" s="0"/>
      <c r="WQN123" s="0"/>
      <c r="WQO123" s="0"/>
      <c r="WQP123" s="0"/>
      <c r="WQQ123" s="0"/>
      <c r="WQR123" s="0"/>
      <c r="WQS123" s="0"/>
      <c r="WQT123" s="0"/>
      <c r="WQU123" s="0"/>
      <c r="WQV123" s="0"/>
      <c r="WQW123" s="0"/>
      <c r="WQX123" s="0"/>
      <c r="WQY123" s="0"/>
      <c r="WQZ123" s="0"/>
      <c r="WRA123" s="0"/>
      <c r="WRB123" s="0"/>
      <c r="WRC123" s="0"/>
      <c r="WRD123" s="0"/>
      <c r="WRE123" s="0"/>
      <c r="WRF123" s="0"/>
      <c r="WRG123" s="0"/>
      <c r="WRH123" s="0"/>
      <c r="WRI123" s="0"/>
      <c r="WRJ123" s="0"/>
      <c r="WRK123" s="0"/>
      <c r="WRL123" s="0"/>
      <c r="WRM123" s="0"/>
      <c r="WRN123" s="0"/>
      <c r="WRO123" s="0"/>
      <c r="WRP123" s="0"/>
      <c r="WRQ123" s="0"/>
      <c r="WRR123" s="0"/>
      <c r="WRS123" s="0"/>
      <c r="WRT123" s="0"/>
      <c r="WRU123" s="0"/>
      <c r="WRV123" s="0"/>
      <c r="WRW123" s="0"/>
      <c r="WRX123" s="0"/>
      <c r="WRY123" s="0"/>
      <c r="WRZ123" s="0"/>
      <c r="WSA123" s="0"/>
      <c r="WSB123" s="0"/>
      <c r="WSC123" s="0"/>
      <c r="WSD123" s="0"/>
      <c r="WSE123" s="0"/>
      <c r="WSF123" s="0"/>
      <c r="WSG123" s="0"/>
      <c r="WSH123" s="0"/>
      <c r="WSI123" s="0"/>
      <c r="WSJ123" s="0"/>
      <c r="WSK123" s="0"/>
      <c r="WSL123" s="0"/>
      <c r="WSM123" s="0"/>
      <c r="WSN123" s="0"/>
      <c r="WSO123" s="0"/>
      <c r="WSP123" s="0"/>
      <c r="WSQ123" s="0"/>
      <c r="WSR123" s="0"/>
      <c r="WSS123" s="0"/>
      <c r="WST123" s="0"/>
      <c r="WSU123" s="0"/>
      <c r="WSV123" s="0"/>
      <c r="WSW123" s="0"/>
      <c r="WSX123" s="0"/>
      <c r="WSY123" s="0"/>
      <c r="WSZ123" s="0"/>
      <c r="WTA123" s="0"/>
      <c r="WTB123" s="0"/>
      <c r="WTC123" s="0"/>
      <c r="WTD123" s="0"/>
      <c r="WTE123" s="0"/>
      <c r="WTF123" s="0"/>
      <c r="WTG123" s="0"/>
      <c r="WTH123" s="0"/>
      <c r="WTI123" s="0"/>
      <c r="WTJ123" s="0"/>
      <c r="WTK123" s="0"/>
      <c r="WTL123" s="0"/>
      <c r="WTM123" s="0"/>
      <c r="WTN123" s="0"/>
      <c r="WTO123" s="0"/>
      <c r="WTP123" s="0"/>
      <c r="WTQ123" s="0"/>
      <c r="WTR123" s="0"/>
      <c r="WTS123" s="0"/>
      <c r="WTT123" s="0"/>
      <c r="WTU123" s="0"/>
      <c r="WTV123" s="0"/>
      <c r="WTW123" s="0"/>
      <c r="WTX123" s="0"/>
      <c r="WTY123" s="0"/>
      <c r="WTZ123" s="0"/>
      <c r="WUA123" s="0"/>
      <c r="WUB123" s="0"/>
      <c r="WUC123" s="0"/>
      <c r="WUD123" s="0"/>
      <c r="WUE123" s="0"/>
      <c r="WUF123" s="0"/>
      <c r="WUG123" s="0"/>
      <c r="WUH123" s="0"/>
      <c r="WUI123" s="0"/>
      <c r="WUJ123" s="0"/>
      <c r="WUK123" s="0"/>
      <c r="WUL123" s="0"/>
      <c r="WUM123" s="0"/>
      <c r="WUN123" s="0"/>
      <c r="WUO123" s="0"/>
      <c r="WUP123" s="0"/>
      <c r="WUQ123" s="0"/>
      <c r="WUR123" s="0"/>
      <c r="WUS123" s="0"/>
      <c r="WUT123" s="0"/>
      <c r="WUU123" s="0"/>
      <c r="WUV123" s="0"/>
      <c r="WUW123" s="0"/>
      <c r="WUX123" s="0"/>
      <c r="WUY123" s="0"/>
      <c r="WUZ123" s="0"/>
      <c r="WVA123" s="0"/>
      <c r="WVB123" s="0"/>
      <c r="WVC123" s="0"/>
      <c r="WVD123" s="0"/>
      <c r="WVE123" s="0"/>
      <c r="WVF123" s="0"/>
      <c r="WVG123" s="0"/>
      <c r="WVH123" s="0"/>
      <c r="WVI123" s="0"/>
      <c r="WVJ123" s="0"/>
      <c r="WVK123" s="0"/>
      <c r="WVL123" s="0"/>
      <c r="WVM123" s="0"/>
      <c r="WVN123" s="0"/>
      <c r="WVO123" s="0"/>
      <c r="WVP123" s="0"/>
      <c r="WVQ123" s="0"/>
      <c r="WVR123" s="0"/>
      <c r="WVS123" s="0"/>
      <c r="WVT123" s="0"/>
      <c r="WVU123" s="0"/>
      <c r="WVV123" s="0"/>
      <c r="WVW123" s="0"/>
      <c r="WVX123" s="0"/>
      <c r="WVY123" s="0"/>
      <c r="WVZ123" s="0"/>
      <c r="WWA123" s="0"/>
      <c r="WWB123" s="0"/>
      <c r="WWC123" s="0"/>
      <c r="WWD123" s="0"/>
      <c r="WWE123" s="0"/>
      <c r="WWF123" s="0"/>
      <c r="WWG123" s="0"/>
      <c r="WWH123" s="0"/>
      <c r="WWI123" s="0"/>
      <c r="WWJ123" s="0"/>
      <c r="WWK123" s="0"/>
      <c r="WWL123" s="0"/>
      <c r="WWM123" s="0"/>
      <c r="WWN123" s="0"/>
      <c r="WWO123" s="0"/>
      <c r="WWP123" s="0"/>
      <c r="WWQ123" s="0"/>
      <c r="WWR123" s="0"/>
      <c r="WWS123" s="0"/>
      <c r="WWT123" s="0"/>
      <c r="WWU123" s="0"/>
      <c r="WWV123" s="0"/>
      <c r="WWW123" s="0"/>
      <c r="WWX123" s="0"/>
      <c r="WWY123" s="0"/>
      <c r="WWZ123" s="0"/>
      <c r="WXA123" s="0"/>
      <c r="WXB123" s="0"/>
      <c r="WXC123" s="0"/>
      <c r="WXD123" s="0"/>
      <c r="WXE123" s="0"/>
      <c r="WXF123" s="0"/>
      <c r="WXG123" s="0"/>
      <c r="WXH123" s="0"/>
      <c r="WXI123" s="0"/>
      <c r="WXJ123" s="0"/>
      <c r="WXK123" s="0"/>
      <c r="WXL123" s="0"/>
      <c r="WXM123" s="0"/>
      <c r="WXN123" s="0"/>
      <c r="WXO123" s="0"/>
      <c r="WXP123" s="0"/>
      <c r="WXQ123" s="0"/>
      <c r="WXR123" s="0"/>
      <c r="WXS123" s="0"/>
      <c r="WXT123" s="0"/>
      <c r="WXU123" s="0"/>
      <c r="WXV123" s="0"/>
      <c r="WXW123" s="0"/>
      <c r="WXX123" s="0"/>
      <c r="WXY123" s="0"/>
      <c r="WXZ123" s="0"/>
      <c r="WYA123" s="0"/>
      <c r="WYB123" s="0"/>
      <c r="WYC123" s="0"/>
      <c r="WYD123" s="0"/>
      <c r="WYE123" s="0"/>
      <c r="WYF123" s="0"/>
      <c r="WYG123" s="0"/>
      <c r="WYH123" s="0"/>
      <c r="WYI123" s="0"/>
      <c r="WYJ123" s="0"/>
      <c r="WYK123" s="0"/>
      <c r="WYL123" s="0"/>
      <c r="WYM123" s="0"/>
      <c r="WYN123" s="0"/>
      <c r="WYO123" s="0"/>
      <c r="WYP123" s="0"/>
      <c r="WYQ123" s="0"/>
      <c r="WYR123" s="0"/>
      <c r="WYS123" s="0"/>
      <c r="WYT123" s="0"/>
      <c r="WYU123" s="0"/>
      <c r="WYV123" s="0"/>
      <c r="WYW123" s="0"/>
      <c r="WYX123" s="0"/>
      <c r="WYY123" s="0"/>
      <c r="WYZ123" s="0"/>
      <c r="WZA123" s="0"/>
      <c r="WZB123" s="0"/>
      <c r="WZC123" s="0"/>
      <c r="WZD123" s="0"/>
      <c r="WZE123" s="0"/>
      <c r="WZF123" s="0"/>
      <c r="WZG123" s="0"/>
      <c r="WZH123" s="0"/>
      <c r="WZI123" s="0"/>
      <c r="WZJ123" s="0"/>
      <c r="WZK123" s="0"/>
      <c r="WZL123" s="0"/>
      <c r="WZM123" s="0"/>
      <c r="WZN123" s="0"/>
      <c r="WZO123" s="0"/>
      <c r="WZP123" s="0"/>
      <c r="WZQ123" s="0"/>
      <c r="WZR123" s="0"/>
      <c r="WZS123" s="0"/>
      <c r="WZT123" s="0"/>
      <c r="WZU123" s="0"/>
      <c r="WZV123" s="0"/>
      <c r="WZW123" s="0"/>
      <c r="WZX123" s="0"/>
      <c r="WZY123" s="0"/>
      <c r="WZZ123" s="0"/>
      <c r="XAA123" s="0"/>
      <c r="XAB123" s="0"/>
      <c r="XAC123" s="0"/>
      <c r="XAD123" s="0"/>
      <c r="XAE123" s="0"/>
      <c r="XAF123" s="0"/>
      <c r="XAG123" s="0"/>
      <c r="XAH123" s="0"/>
      <c r="XAI123" s="0"/>
      <c r="XAJ123" s="0"/>
      <c r="XAK123" s="0"/>
      <c r="XAL123" s="0"/>
      <c r="XAM123" s="0"/>
      <c r="XAN123" s="0"/>
      <c r="XAO123" s="0"/>
      <c r="XAP123" s="0"/>
      <c r="XAQ123" s="0"/>
      <c r="XAR123" s="0"/>
      <c r="XAS123" s="0"/>
      <c r="XAT123" s="0"/>
      <c r="XAU123" s="0"/>
      <c r="XAV123" s="0"/>
      <c r="XAW123" s="0"/>
      <c r="XAX123" s="0"/>
      <c r="XAY123" s="0"/>
      <c r="XAZ123" s="0"/>
      <c r="XBA123" s="0"/>
      <c r="XBB123" s="0"/>
      <c r="XBC123" s="0"/>
      <c r="XBD123" s="0"/>
      <c r="XBE123" s="0"/>
      <c r="XBF123" s="0"/>
      <c r="XBG123" s="0"/>
      <c r="XBH123" s="0"/>
      <c r="XBI123" s="0"/>
      <c r="XBJ123" s="0"/>
      <c r="XBK123" s="0"/>
      <c r="XBL123" s="0"/>
      <c r="XBM123" s="0"/>
      <c r="XBN123" s="0"/>
      <c r="XBO123" s="0"/>
      <c r="XBP123" s="0"/>
      <c r="XBQ123" s="0"/>
      <c r="XBR123" s="0"/>
      <c r="XBS123" s="0"/>
      <c r="XBT123" s="0"/>
      <c r="XBU123" s="0"/>
      <c r="XBV123" s="0"/>
      <c r="XBW123" s="0"/>
      <c r="XBX123" s="0"/>
      <c r="XBY123" s="0"/>
      <c r="XBZ123" s="0"/>
      <c r="XCA123" s="0"/>
      <c r="XCB123" s="0"/>
      <c r="XCC123" s="0"/>
      <c r="XCD123" s="0"/>
      <c r="XCE123" s="0"/>
      <c r="XCF123" s="0"/>
      <c r="XCG123" s="0"/>
      <c r="XCH123" s="0"/>
      <c r="XCI123" s="0"/>
      <c r="XCJ123" s="0"/>
      <c r="XCK123" s="0"/>
      <c r="XCL123" s="0"/>
      <c r="XCM123" s="0"/>
      <c r="XCN123" s="0"/>
      <c r="XCO123" s="0"/>
      <c r="XCP123" s="0"/>
      <c r="XCQ123" s="0"/>
      <c r="XCR123" s="0"/>
      <c r="XCS123" s="0"/>
      <c r="XCT123" s="0"/>
      <c r="XCU123" s="0"/>
      <c r="XCV123" s="0"/>
      <c r="XCW123" s="0"/>
      <c r="XCX123" s="0"/>
      <c r="XCY123" s="0"/>
      <c r="XCZ123" s="0"/>
      <c r="XDA123" s="0"/>
      <c r="XDB123" s="0"/>
      <c r="XDC123" s="0"/>
      <c r="XDD123" s="0"/>
      <c r="XDE123" s="0"/>
      <c r="XDF123" s="0"/>
      <c r="XDG123" s="0"/>
      <c r="XDH123" s="0"/>
      <c r="XDI123" s="0"/>
      <c r="XDJ123" s="0"/>
      <c r="XDK123" s="0"/>
      <c r="XDL123" s="0"/>
      <c r="XDM123" s="0"/>
      <c r="XDN123" s="0"/>
      <c r="XDO123" s="0"/>
      <c r="XDP123" s="0"/>
      <c r="XDQ123" s="0"/>
      <c r="XDR123" s="0"/>
      <c r="XDS123" s="0"/>
      <c r="XDT123" s="0"/>
      <c r="XDU123" s="0"/>
      <c r="XDV123" s="0"/>
      <c r="XDW123" s="0"/>
      <c r="XDX123" s="0"/>
      <c r="XDY123" s="0"/>
      <c r="XDZ123" s="0"/>
      <c r="XEA123" s="0"/>
      <c r="XEB123" s="0"/>
      <c r="XEC123" s="0"/>
      <c r="XED123" s="0"/>
      <c r="XEE123" s="0"/>
      <c r="XEF123" s="0"/>
      <c r="XEG123" s="0"/>
      <c r="XEH123" s="0"/>
      <c r="XEI123" s="0"/>
      <c r="XEJ123" s="0"/>
      <c r="XEK123" s="0"/>
      <c r="XEL123" s="0"/>
      <c r="XEM123" s="0"/>
      <c r="XEN123" s="0"/>
      <c r="XEO123" s="0"/>
      <c r="XEP123" s="0"/>
      <c r="XEQ123" s="0"/>
      <c r="XER123" s="0"/>
      <c r="XES123" s="0"/>
      <c r="XET123" s="0"/>
      <c r="XEU123" s="0"/>
      <c r="XEV123" s="0"/>
      <c r="XEW123" s="0"/>
      <c r="XEX123" s="0"/>
      <c r="XEY123" s="0"/>
      <c r="XEZ123" s="0"/>
      <c r="XFA123" s="0"/>
      <c r="XFB123" s="0"/>
      <c r="XFC123" s="0"/>
      <c r="XFD123" s="0"/>
    </row>
    <row r="124" customFormat="false" ht="15" hidden="false" customHeight="false" outlineLevel="0" collapsed="false">
      <c r="E124" s="434" t="n">
        <f aca="false">ROUND(C124*D124,2)</f>
        <v>0</v>
      </c>
      <c r="F124" s="0"/>
      <c r="G124" s="0"/>
      <c r="H124" s="122"/>
      <c r="I124" s="122"/>
      <c r="J124" s="122"/>
      <c r="K124" s="122"/>
      <c r="L124" s="122"/>
      <c r="M124" s="11"/>
      <c r="N124" s="11"/>
      <c r="O124" s="11"/>
      <c r="P124" s="11"/>
      <c r="Q124" s="11"/>
      <c r="R124" s="11"/>
      <c r="S124" s="0"/>
      <c r="T124" s="0"/>
      <c r="U124" s="0"/>
      <c r="V124" s="0"/>
      <c r="W124" s="0"/>
      <c r="X124" s="0"/>
      <c r="Y124" s="0"/>
      <c r="Z124" s="0"/>
      <c r="AA124" s="0"/>
      <c r="AB124" s="0"/>
      <c r="AC124" s="0"/>
      <c r="AD124" s="0"/>
      <c r="AE124" s="0"/>
      <c r="AF124" s="0"/>
      <c r="AG124" s="0"/>
      <c r="AH124" s="0"/>
      <c r="AI124" s="0"/>
      <c r="AJ124" s="0"/>
      <c r="AK124" s="0"/>
      <c r="AL124" s="0"/>
      <c r="AM124" s="0"/>
      <c r="AN124" s="0"/>
      <c r="AO124" s="0"/>
      <c r="AP124" s="0"/>
      <c r="AQ124" s="0"/>
      <c r="AR124" s="0"/>
      <c r="AS124" s="0"/>
      <c r="AT124" s="0"/>
      <c r="AU124" s="0"/>
      <c r="AV124" s="0"/>
      <c r="AW124" s="0"/>
      <c r="AX124" s="0"/>
      <c r="AY124" s="0"/>
      <c r="AZ124" s="0"/>
      <c r="BA124" s="0"/>
      <c r="BB124" s="0"/>
      <c r="BC124" s="0"/>
      <c r="BD124" s="0"/>
      <c r="BE124" s="0"/>
      <c r="BF124" s="0"/>
      <c r="BG124" s="0"/>
      <c r="BH124" s="0"/>
      <c r="BI124" s="0"/>
      <c r="BJ124" s="0"/>
      <c r="BK124" s="0"/>
      <c r="BL124" s="0"/>
      <c r="BM124" s="0"/>
      <c r="BN124" s="0"/>
      <c r="BO124" s="0"/>
      <c r="BP124" s="0"/>
      <c r="BQ124" s="0"/>
      <c r="BR124" s="0"/>
      <c r="BS124" s="0"/>
      <c r="BT124" s="0"/>
      <c r="BU124" s="0"/>
      <c r="BV124" s="0"/>
      <c r="BW124" s="0"/>
      <c r="BX124" s="0"/>
      <c r="BY124" s="0"/>
      <c r="BZ124" s="0"/>
      <c r="CA124" s="0"/>
      <c r="CB124" s="0"/>
      <c r="CC124" s="0"/>
      <c r="CD124" s="0"/>
      <c r="CE124" s="0"/>
      <c r="CF124" s="0"/>
      <c r="CG124" s="0"/>
      <c r="CH124" s="0"/>
      <c r="CI124" s="0"/>
      <c r="CJ124" s="0"/>
      <c r="CK124" s="0"/>
      <c r="CL124" s="0"/>
      <c r="CM124" s="0"/>
      <c r="CN124" s="0"/>
      <c r="CO124" s="0"/>
      <c r="CP124" s="0"/>
      <c r="CQ124" s="0"/>
      <c r="CR124" s="0"/>
      <c r="CS124" s="0"/>
      <c r="CT124" s="0"/>
      <c r="CU124" s="0"/>
      <c r="CV124" s="0"/>
      <c r="CW124" s="0"/>
      <c r="CX124" s="0"/>
      <c r="CY124" s="0"/>
      <c r="CZ124" s="0"/>
      <c r="DA124" s="0"/>
      <c r="DB124" s="0"/>
      <c r="DC124" s="0"/>
      <c r="DD124" s="0"/>
      <c r="DE124" s="0"/>
      <c r="DF124" s="0"/>
      <c r="DG124" s="0"/>
      <c r="DH124" s="0"/>
      <c r="DI124" s="0"/>
      <c r="DJ124" s="0"/>
      <c r="DK124" s="0"/>
      <c r="DL124" s="0"/>
      <c r="DM124" s="0"/>
      <c r="DN124" s="0"/>
      <c r="DO124" s="0"/>
      <c r="DP124" s="0"/>
      <c r="DQ124" s="0"/>
      <c r="DR124" s="0"/>
      <c r="DS124" s="0"/>
      <c r="DT124" s="0"/>
      <c r="DU124" s="0"/>
      <c r="DV124" s="0"/>
      <c r="DW124" s="0"/>
      <c r="DX124" s="0"/>
      <c r="DY124" s="0"/>
      <c r="DZ124" s="0"/>
      <c r="EA124" s="0"/>
      <c r="EB124" s="0"/>
      <c r="EC124" s="0"/>
      <c r="ED124" s="0"/>
      <c r="EE124" s="0"/>
      <c r="EF124" s="0"/>
      <c r="EG124" s="0"/>
      <c r="EH124" s="0"/>
      <c r="EI124" s="0"/>
      <c r="EJ124" s="0"/>
      <c r="EK124" s="0"/>
      <c r="EL124" s="0"/>
      <c r="EM124" s="0"/>
      <c r="EN124" s="0"/>
      <c r="EO124" s="0"/>
      <c r="EP124" s="0"/>
      <c r="EQ124" s="0"/>
      <c r="ER124" s="0"/>
      <c r="ES124" s="0"/>
      <c r="ET124" s="0"/>
      <c r="EU124" s="0"/>
      <c r="EV124" s="0"/>
      <c r="EW124" s="0"/>
      <c r="EX124" s="0"/>
      <c r="EY124" s="0"/>
      <c r="EZ124" s="0"/>
      <c r="FA124" s="0"/>
      <c r="FB124" s="0"/>
      <c r="FC124" s="0"/>
      <c r="FD124" s="0"/>
      <c r="FE124" s="0"/>
      <c r="FF124" s="0"/>
      <c r="FG124" s="0"/>
      <c r="FH124" s="0"/>
      <c r="FI124" s="0"/>
      <c r="FJ124" s="0"/>
      <c r="FK124" s="0"/>
      <c r="FL124" s="0"/>
      <c r="FM124" s="0"/>
      <c r="FN124" s="0"/>
      <c r="FO124" s="0"/>
      <c r="FP124" s="0"/>
      <c r="FQ124" s="0"/>
      <c r="FR124" s="0"/>
      <c r="FS124" s="0"/>
      <c r="FT124" s="0"/>
      <c r="FU124" s="0"/>
      <c r="FV124" s="0"/>
      <c r="FW124" s="0"/>
      <c r="FX124" s="0"/>
      <c r="FY124" s="0"/>
      <c r="FZ124" s="0"/>
      <c r="GA124" s="0"/>
      <c r="GB124" s="0"/>
      <c r="GC124" s="0"/>
      <c r="GD124" s="0"/>
      <c r="GE124" s="0"/>
      <c r="GF124" s="0"/>
      <c r="GG124" s="0"/>
      <c r="GH124" s="0"/>
      <c r="GI124" s="0"/>
      <c r="GJ124" s="0"/>
      <c r="GK124" s="0"/>
      <c r="GL124" s="0"/>
      <c r="GM124" s="0"/>
      <c r="GN124" s="0"/>
      <c r="GO124" s="0"/>
      <c r="GP124" s="0"/>
      <c r="GQ124" s="0"/>
      <c r="GR124" s="0"/>
      <c r="GS124" s="0"/>
      <c r="GT124" s="0"/>
      <c r="GU124" s="0"/>
      <c r="GV124" s="0"/>
      <c r="GW124" s="0"/>
      <c r="GX124" s="0"/>
      <c r="GY124" s="0"/>
      <c r="GZ124" s="0"/>
      <c r="HA124" s="0"/>
      <c r="HB124" s="0"/>
      <c r="HC124" s="0"/>
      <c r="HD124" s="0"/>
      <c r="HE124" s="0"/>
      <c r="HF124" s="0"/>
      <c r="HG124" s="0"/>
      <c r="HH124" s="0"/>
      <c r="HI124" s="0"/>
      <c r="HJ124" s="0"/>
      <c r="HK124" s="0"/>
      <c r="HL124" s="0"/>
      <c r="HM124" s="0"/>
      <c r="HN124" s="0"/>
      <c r="HO124" s="0"/>
      <c r="HP124" s="0"/>
      <c r="HQ124" s="0"/>
      <c r="HR124" s="0"/>
      <c r="HS124" s="0"/>
      <c r="HT124" s="0"/>
      <c r="HU124" s="0"/>
      <c r="HV124" s="0"/>
      <c r="HW124" s="0"/>
      <c r="HX124" s="0"/>
      <c r="HY124" s="0"/>
      <c r="HZ124" s="0"/>
      <c r="IA124" s="0"/>
      <c r="IB124" s="0"/>
      <c r="IC124" s="0"/>
      <c r="ID124" s="0"/>
      <c r="IE124" s="0"/>
      <c r="IF124" s="0"/>
      <c r="IG124" s="0"/>
      <c r="IH124" s="0"/>
      <c r="II124" s="0"/>
      <c r="IJ124" s="0"/>
      <c r="IK124" s="0"/>
      <c r="IL124" s="0"/>
      <c r="IM124" s="0"/>
      <c r="IN124" s="0"/>
      <c r="IO124" s="0"/>
      <c r="IP124" s="0"/>
      <c r="IQ124" s="0"/>
      <c r="IR124" s="0"/>
      <c r="IS124" s="0"/>
      <c r="IT124" s="0"/>
      <c r="IU124" s="0"/>
      <c r="IV124" s="0"/>
      <c r="IW124" s="0"/>
      <c r="IX124" s="0"/>
      <c r="IY124" s="0"/>
      <c r="IZ124" s="0"/>
      <c r="JA124" s="0"/>
      <c r="JB124" s="0"/>
      <c r="JC124" s="0"/>
      <c r="JD124" s="0"/>
      <c r="JE124" s="0"/>
      <c r="JF124" s="0"/>
      <c r="JG124" s="0"/>
      <c r="JH124" s="0"/>
      <c r="JI124" s="0"/>
      <c r="JJ124" s="0"/>
      <c r="JK124" s="0"/>
      <c r="JL124" s="0"/>
      <c r="JM124" s="0"/>
      <c r="JN124" s="0"/>
      <c r="JO124" s="0"/>
      <c r="JP124" s="0"/>
      <c r="JQ124" s="0"/>
      <c r="JR124" s="0"/>
      <c r="JS124" s="0"/>
      <c r="JT124" s="0"/>
      <c r="JU124" s="0"/>
      <c r="JV124" s="0"/>
      <c r="JW124" s="0"/>
      <c r="JX124" s="0"/>
      <c r="JY124" s="0"/>
      <c r="JZ124" s="0"/>
      <c r="KA124" s="0"/>
      <c r="KB124" s="0"/>
      <c r="KC124" s="0"/>
      <c r="KD124" s="0"/>
      <c r="KE124" s="0"/>
      <c r="KF124" s="0"/>
      <c r="KG124" s="0"/>
      <c r="KH124" s="0"/>
      <c r="KI124" s="0"/>
      <c r="KJ124" s="0"/>
      <c r="KK124" s="0"/>
      <c r="KL124" s="0"/>
      <c r="KM124" s="0"/>
      <c r="KN124" s="0"/>
      <c r="KO124" s="0"/>
      <c r="KP124" s="0"/>
      <c r="KQ124" s="0"/>
      <c r="KR124" s="0"/>
      <c r="KS124" s="0"/>
      <c r="KT124" s="0"/>
      <c r="KU124" s="0"/>
      <c r="KV124" s="0"/>
      <c r="KW124" s="0"/>
      <c r="KX124" s="0"/>
      <c r="KY124" s="0"/>
      <c r="KZ124" s="0"/>
      <c r="LA124" s="0"/>
      <c r="LB124" s="0"/>
      <c r="LC124" s="0"/>
      <c r="LD124" s="0"/>
      <c r="LE124" s="0"/>
      <c r="LF124" s="0"/>
      <c r="LG124" s="0"/>
      <c r="LH124" s="0"/>
      <c r="LI124" s="0"/>
      <c r="LJ124" s="0"/>
      <c r="LK124" s="0"/>
      <c r="LL124" s="0"/>
      <c r="LM124" s="0"/>
      <c r="LN124" s="0"/>
      <c r="LO124" s="0"/>
      <c r="LP124" s="0"/>
      <c r="LQ124" s="0"/>
      <c r="LR124" s="0"/>
      <c r="LS124" s="0"/>
      <c r="LT124" s="0"/>
      <c r="LU124" s="0"/>
      <c r="LV124" s="0"/>
      <c r="LW124" s="0"/>
      <c r="LX124" s="0"/>
      <c r="LY124" s="0"/>
      <c r="LZ124" s="0"/>
      <c r="MA124" s="0"/>
      <c r="MB124" s="0"/>
      <c r="MC124" s="0"/>
      <c r="MD124" s="0"/>
      <c r="ME124" s="0"/>
      <c r="MF124" s="0"/>
      <c r="MG124" s="0"/>
      <c r="MH124" s="0"/>
      <c r="MI124" s="0"/>
      <c r="MJ124" s="0"/>
      <c r="MK124" s="0"/>
      <c r="ML124" s="0"/>
      <c r="MM124" s="0"/>
      <c r="MN124" s="0"/>
      <c r="MO124" s="0"/>
      <c r="MP124" s="0"/>
      <c r="MQ124" s="0"/>
      <c r="MR124" s="0"/>
      <c r="MS124" s="0"/>
      <c r="MT124" s="0"/>
      <c r="MU124" s="0"/>
      <c r="MV124" s="0"/>
      <c r="MW124" s="0"/>
      <c r="MX124" s="0"/>
      <c r="MY124" s="0"/>
      <c r="MZ124" s="0"/>
      <c r="NA124" s="0"/>
      <c r="NB124" s="0"/>
      <c r="NC124" s="0"/>
      <c r="ND124" s="0"/>
      <c r="NE124" s="0"/>
      <c r="NF124" s="0"/>
      <c r="NG124" s="0"/>
      <c r="NH124" s="0"/>
      <c r="NI124" s="0"/>
      <c r="NJ124" s="0"/>
      <c r="NK124" s="0"/>
      <c r="NL124" s="0"/>
      <c r="NM124" s="0"/>
      <c r="NN124" s="0"/>
      <c r="NO124" s="0"/>
      <c r="NP124" s="0"/>
      <c r="NQ124" s="0"/>
      <c r="NR124" s="0"/>
      <c r="NS124" s="0"/>
      <c r="NT124" s="0"/>
      <c r="NU124" s="0"/>
      <c r="NV124" s="0"/>
      <c r="NW124" s="0"/>
      <c r="NX124" s="0"/>
      <c r="NY124" s="0"/>
      <c r="NZ124" s="0"/>
      <c r="OA124" s="0"/>
      <c r="OB124" s="0"/>
      <c r="OC124" s="0"/>
      <c r="OD124" s="0"/>
      <c r="OE124" s="0"/>
      <c r="OF124" s="0"/>
      <c r="OG124" s="0"/>
      <c r="OH124" s="0"/>
      <c r="OI124" s="0"/>
      <c r="OJ124" s="0"/>
      <c r="OK124" s="0"/>
      <c r="OL124" s="0"/>
      <c r="OM124" s="0"/>
      <c r="ON124" s="0"/>
      <c r="OO124" s="0"/>
      <c r="OP124" s="0"/>
      <c r="OQ124" s="0"/>
      <c r="OR124" s="0"/>
      <c r="OS124" s="0"/>
      <c r="OT124" s="0"/>
      <c r="OU124" s="0"/>
      <c r="OV124" s="0"/>
      <c r="OW124" s="0"/>
      <c r="OX124" s="0"/>
      <c r="OY124" s="0"/>
      <c r="OZ124" s="0"/>
      <c r="PA124" s="0"/>
      <c r="PB124" s="0"/>
      <c r="PC124" s="0"/>
      <c r="PD124" s="0"/>
      <c r="PE124" s="0"/>
      <c r="PF124" s="0"/>
      <c r="PG124" s="0"/>
      <c r="PH124" s="0"/>
      <c r="PI124" s="0"/>
      <c r="PJ124" s="0"/>
      <c r="PK124" s="0"/>
      <c r="PL124" s="0"/>
      <c r="PM124" s="0"/>
      <c r="PN124" s="0"/>
      <c r="PO124" s="0"/>
      <c r="PP124" s="0"/>
      <c r="PQ124" s="0"/>
      <c r="PR124" s="0"/>
      <c r="PS124" s="0"/>
      <c r="PT124" s="0"/>
      <c r="PU124" s="0"/>
      <c r="PV124" s="0"/>
      <c r="PW124" s="0"/>
      <c r="PX124" s="0"/>
      <c r="PY124" s="0"/>
      <c r="PZ124" s="0"/>
      <c r="QA124" s="0"/>
      <c r="QB124" s="0"/>
      <c r="QC124" s="0"/>
      <c r="QD124" s="0"/>
      <c r="QE124" s="0"/>
      <c r="QF124" s="0"/>
      <c r="QG124" s="0"/>
      <c r="QH124" s="0"/>
      <c r="QI124" s="0"/>
      <c r="QJ124" s="0"/>
      <c r="QK124" s="0"/>
      <c r="QL124" s="0"/>
      <c r="QM124" s="0"/>
      <c r="QN124" s="0"/>
      <c r="QO124" s="0"/>
      <c r="QP124" s="0"/>
      <c r="QQ124" s="0"/>
      <c r="QR124" s="0"/>
      <c r="QS124" s="0"/>
      <c r="QT124" s="0"/>
      <c r="QU124" s="0"/>
      <c r="QV124" s="0"/>
      <c r="QW124" s="0"/>
      <c r="QX124" s="0"/>
      <c r="QY124" s="0"/>
      <c r="QZ124" s="0"/>
      <c r="RA124" s="0"/>
      <c r="RB124" s="0"/>
      <c r="RC124" s="0"/>
      <c r="RD124" s="0"/>
      <c r="RE124" s="0"/>
      <c r="RF124" s="0"/>
      <c r="RG124" s="0"/>
      <c r="RH124" s="0"/>
      <c r="RI124" s="0"/>
      <c r="RJ124" s="0"/>
      <c r="RK124" s="0"/>
      <c r="RL124" s="0"/>
      <c r="RM124" s="0"/>
      <c r="RN124" s="0"/>
      <c r="RO124" s="0"/>
      <c r="RP124" s="0"/>
      <c r="RQ124" s="0"/>
      <c r="RR124" s="0"/>
      <c r="RS124" s="0"/>
      <c r="RT124" s="0"/>
      <c r="RU124" s="0"/>
      <c r="RV124" s="0"/>
      <c r="RW124" s="0"/>
      <c r="RX124" s="0"/>
      <c r="RY124" s="0"/>
      <c r="RZ124" s="0"/>
      <c r="SA124" s="0"/>
      <c r="SB124" s="0"/>
      <c r="SC124" s="0"/>
      <c r="SD124" s="0"/>
      <c r="SE124" s="0"/>
      <c r="SF124" s="0"/>
      <c r="SG124" s="0"/>
      <c r="SH124" s="0"/>
      <c r="SI124" s="0"/>
      <c r="SJ124" s="0"/>
      <c r="SK124" s="0"/>
      <c r="SL124" s="0"/>
      <c r="SM124" s="0"/>
      <c r="SN124" s="0"/>
      <c r="SO124" s="0"/>
      <c r="SP124" s="0"/>
      <c r="SQ124" s="0"/>
      <c r="SR124" s="0"/>
      <c r="SS124" s="0"/>
      <c r="ST124" s="0"/>
      <c r="SU124" s="0"/>
      <c r="SV124" s="0"/>
      <c r="SW124" s="0"/>
      <c r="SX124" s="0"/>
      <c r="SY124" s="0"/>
      <c r="SZ124" s="0"/>
      <c r="TA124" s="0"/>
      <c r="TB124" s="0"/>
      <c r="TC124" s="0"/>
      <c r="TD124" s="0"/>
      <c r="TE124" s="0"/>
      <c r="TF124" s="0"/>
      <c r="TG124" s="0"/>
      <c r="TH124" s="0"/>
      <c r="TI124" s="0"/>
      <c r="TJ124" s="0"/>
      <c r="TK124" s="0"/>
      <c r="TL124" s="0"/>
      <c r="TM124" s="0"/>
      <c r="TN124" s="0"/>
      <c r="TO124" s="0"/>
      <c r="TP124" s="0"/>
      <c r="TQ124" s="0"/>
      <c r="TR124" s="0"/>
      <c r="TS124" s="0"/>
      <c r="TT124" s="0"/>
      <c r="TU124" s="0"/>
      <c r="TV124" s="0"/>
      <c r="TW124" s="0"/>
      <c r="TX124" s="0"/>
      <c r="TY124" s="0"/>
      <c r="TZ124" s="0"/>
      <c r="UA124" s="0"/>
      <c r="UB124" s="0"/>
      <c r="UC124" s="0"/>
      <c r="UD124" s="0"/>
      <c r="UE124" s="0"/>
      <c r="UF124" s="0"/>
      <c r="UG124" s="0"/>
      <c r="UH124" s="0"/>
      <c r="UI124" s="0"/>
      <c r="UJ124" s="0"/>
      <c r="UK124" s="0"/>
      <c r="UL124" s="0"/>
      <c r="UM124" s="0"/>
      <c r="UN124" s="0"/>
      <c r="UO124" s="0"/>
      <c r="UP124" s="0"/>
      <c r="UQ124" s="0"/>
      <c r="UR124" s="0"/>
      <c r="US124" s="0"/>
      <c r="UT124" s="0"/>
      <c r="UU124" s="0"/>
      <c r="UV124" s="0"/>
      <c r="UW124" s="0"/>
      <c r="UX124" s="0"/>
      <c r="UY124" s="0"/>
      <c r="UZ124" s="0"/>
      <c r="VA124" s="0"/>
      <c r="VB124" s="0"/>
      <c r="VC124" s="0"/>
      <c r="VD124" s="0"/>
      <c r="VE124" s="0"/>
      <c r="VF124" s="0"/>
      <c r="VG124" s="0"/>
      <c r="VH124" s="0"/>
      <c r="VI124" s="0"/>
      <c r="VJ124" s="0"/>
      <c r="VK124" s="0"/>
      <c r="VL124" s="0"/>
      <c r="VM124" s="0"/>
      <c r="VN124" s="0"/>
      <c r="VO124" s="0"/>
      <c r="VP124" s="0"/>
      <c r="VQ124" s="0"/>
      <c r="VR124" s="0"/>
      <c r="VS124" s="0"/>
      <c r="VT124" s="0"/>
      <c r="VU124" s="0"/>
      <c r="VV124" s="0"/>
      <c r="VW124" s="0"/>
      <c r="VX124" s="0"/>
      <c r="VY124" s="0"/>
      <c r="VZ124" s="0"/>
      <c r="WA124" s="0"/>
      <c r="WB124" s="0"/>
      <c r="WC124" s="0"/>
      <c r="WD124" s="0"/>
      <c r="WE124" s="0"/>
      <c r="WF124" s="0"/>
      <c r="WG124" s="0"/>
      <c r="WH124" s="0"/>
      <c r="WI124" s="0"/>
      <c r="WJ124" s="0"/>
      <c r="WK124" s="0"/>
      <c r="WL124" s="0"/>
      <c r="WM124" s="0"/>
      <c r="WN124" s="0"/>
      <c r="WO124" s="0"/>
      <c r="WP124" s="0"/>
      <c r="WQ124" s="0"/>
      <c r="WR124" s="0"/>
      <c r="WS124" s="0"/>
      <c r="WT124" s="0"/>
      <c r="WU124" s="0"/>
      <c r="WV124" s="0"/>
      <c r="WW124" s="0"/>
      <c r="WX124" s="0"/>
      <c r="WY124" s="0"/>
      <c r="WZ124" s="0"/>
      <c r="XA124" s="0"/>
      <c r="XB124" s="0"/>
      <c r="XC124" s="0"/>
      <c r="XD124" s="0"/>
      <c r="XE124" s="0"/>
      <c r="XF124" s="0"/>
      <c r="XG124" s="0"/>
      <c r="XH124" s="0"/>
      <c r="XI124" s="0"/>
      <c r="XJ124" s="0"/>
      <c r="XK124" s="0"/>
      <c r="XL124" s="0"/>
      <c r="XM124" s="0"/>
      <c r="XN124" s="0"/>
      <c r="XO124" s="0"/>
      <c r="XP124" s="0"/>
      <c r="XQ124" s="0"/>
      <c r="XR124" s="0"/>
      <c r="XS124" s="0"/>
      <c r="XT124" s="0"/>
      <c r="XU124" s="0"/>
      <c r="XV124" s="0"/>
      <c r="XW124" s="0"/>
      <c r="XX124" s="0"/>
      <c r="XY124" s="0"/>
      <c r="XZ124" s="0"/>
      <c r="YA124" s="0"/>
      <c r="YB124" s="0"/>
      <c r="YC124" s="0"/>
      <c r="YD124" s="0"/>
      <c r="YE124" s="0"/>
      <c r="YF124" s="0"/>
      <c r="YG124" s="0"/>
      <c r="YH124" s="0"/>
      <c r="YI124" s="0"/>
      <c r="YJ124" s="0"/>
      <c r="YK124" s="0"/>
      <c r="YL124" s="0"/>
      <c r="YM124" s="0"/>
      <c r="YN124" s="0"/>
      <c r="YO124" s="0"/>
      <c r="YP124" s="0"/>
      <c r="YQ124" s="0"/>
      <c r="YR124" s="0"/>
      <c r="YS124" s="0"/>
      <c r="YT124" s="0"/>
      <c r="YU124" s="0"/>
      <c r="YV124" s="0"/>
      <c r="YW124" s="0"/>
      <c r="YX124" s="0"/>
      <c r="YY124" s="0"/>
      <c r="YZ124" s="0"/>
      <c r="ZA124" s="0"/>
      <c r="ZB124" s="0"/>
      <c r="ZC124" s="0"/>
      <c r="ZD124" s="0"/>
      <c r="ZE124" s="0"/>
      <c r="ZF124" s="0"/>
      <c r="ZG124" s="0"/>
      <c r="ZH124" s="0"/>
      <c r="ZI124" s="0"/>
      <c r="ZJ124" s="0"/>
      <c r="ZK124" s="0"/>
      <c r="ZL124" s="0"/>
      <c r="ZM124" s="0"/>
      <c r="ZN124" s="0"/>
      <c r="ZO124" s="0"/>
      <c r="ZP124" s="0"/>
      <c r="ZQ124" s="0"/>
      <c r="ZR124" s="0"/>
      <c r="ZS124" s="0"/>
      <c r="ZT124" s="0"/>
      <c r="ZU124" s="0"/>
      <c r="ZV124" s="0"/>
      <c r="ZW124" s="0"/>
      <c r="ZX124" s="0"/>
      <c r="ZY124" s="0"/>
      <c r="ZZ124" s="0"/>
      <c r="AAA124" s="0"/>
      <c r="AAB124" s="0"/>
      <c r="AAC124" s="0"/>
      <c r="AAD124" s="0"/>
      <c r="AAE124" s="0"/>
      <c r="AAF124" s="0"/>
      <c r="AAG124" s="0"/>
      <c r="AAH124" s="0"/>
      <c r="AAI124" s="0"/>
      <c r="AAJ124" s="0"/>
      <c r="AAK124" s="0"/>
      <c r="AAL124" s="0"/>
      <c r="AAM124" s="0"/>
      <c r="AAN124" s="0"/>
      <c r="AAO124" s="0"/>
      <c r="AAP124" s="0"/>
      <c r="AAQ124" s="0"/>
      <c r="AAR124" s="0"/>
      <c r="AAS124" s="0"/>
      <c r="AAT124" s="0"/>
      <c r="AAU124" s="0"/>
      <c r="AAV124" s="0"/>
      <c r="AAW124" s="0"/>
      <c r="AAX124" s="0"/>
      <c r="AAY124" s="0"/>
      <c r="AAZ124" s="0"/>
      <c r="ABA124" s="0"/>
      <c r="ABB124" s="0"/>
      <c r="ABC124" s="0"/>
      <c r="ABD124" s="0"/>
      <c r="ABE124" s="0"/>
      <c r="ABF124" s="0"/>
      <c r="ABG124" s="0"/>
      <c r="ABH124" s="0"/>
      <c r="ABI124" s="0"/>
      <c r="ABJ124" s="0"/>
      <c r="ABK124" s="0"/>
      <c r="ABL124" s="0"/>
      <c r="ABM124" s="0"/>
      <c r="ABN124" s="0"/>
      <c r="ABO124" s="0"/>
      <c r="ABP124" s="0"/>
      <c r="ABQ124" s="0"/>
      <c r="ABR124" s="0"/>
      <c r="ABS124" s="0"/>
      <c r="ABT124" s="0"/>
      <c r="ABU124" s="0"/>
      <c r="ABV124" s="0"/>
      <c r="ABW124" s="0"/>
      <c r="ABX124" s="0"/>
      <c r="ABY124" s="0"/>
      <c r="ABZ124" s="0"/>
      <c r="ACA124" s="0"/>
      <c r="ACB124" s="0"/>
      <c r="ACC124" s="0"/>
      <c r="ACD124" s="0"/>
      <c r="ACE124" s="0"/>
      <c r="ACF124" s="0"/>
      <c r="ACG124" s="0"/>
      <c r="ACH124" s="0"/>
      <c r="ACI124" s="0"/>
      <c r="ACJ124" s="0"/>
      <c r="ACK124" s="0"/>
      <c r="ACL124" s="0"/>
      <c r="ACM124" s="0"/>
      <c r="ACN124" s="0"/>
      <c r="ACO124" s="0"/>
      <c r="ACP124" s="0"/>
      <c r="ACQ124" s="0"/>
      <c r="ACR124" s="0"/>
      <c r="ACS124" s="0"/>
      <c r="ACT124" s="0"/>
      <c r="ACU124" s="0"/>
      <c r="ACV124" s="0"/>
      <c r="ACW124" s="0"/>
      <c r="ACX124" s="0"/>
      <c r="ACY124" s="0"/>
      <c r="ACZ124" s="0"/>
      <c r="ADA124" s="0"/>
      <c r="ADB124" s="0"/>
      <c r="ADC124" s="0"/>
      <c r="ADD124" s="0"/>
      <c r="ADE124" s="0"/>
      <c r="ADF124" s="0"/>
      <c r="ADG124" s="0"/>
      <c r="ADH124" s="0"/>
      <c r="ADI124" s="0"/>
      <c r="ADJ124" s="0"/>
      <c r="ADK124" s="0"/>
      <c r="ADL124" s="0"/>
      <c r="ADM124" s="0"/>
      <c r="ADN124" s="0"/>
      <c r="ADO124" s="0"/>
      <c r="ADP124" s="0"/>
      <c r="ADQ124" s="0"/>
      <c r="ADR124" s="0"/>
      <c r="ADS124" s="0"/>
      <c r="ADT124" s="0"/>
      <c r="ADU124" s="0"/>
      <c r="ADV124" s="0"/>
      <c r="ADW124" s="0"/>
      <c r="ADX124" s="0"/>
      <c r="ADY124" s="0"/>
      <c r="ADZ124" s="0"/>
      <c r="AEA124" s="0"/>
      <c r="AEB124" s="0"/>
      <c r="AEC124" s="0"/>
      <c r="AED124" s="0"/>
      <c r="AEE124" s="0"/>
      <c r="AEF124" s="0"/>
      <c r="AEG124" s="0"/>
      <c r="AEH124" s="0"/>
      <c r="AEI124" s="0"/>
      <c r="AEJ124" s="0"/>
      <c r="AEK124" s="0"/>
      <c r="AEL124" s="0"/>
      <c r="AEM124" s="0"/>
      <c r="AEN124" s="0"/>
      <c r="AEO124" s="0"/>
      <c r="AEP124" s="0"/>
      <c r="AEQ124" s="0"/>
      <c r="AER124" s="0"/>
      <c r="AES124" s="0"/>
      <c r="AET124" s="0"/>
      <c r="AEU124" s="0"/>
      <c r="AEV124" s="0"/>
      <c r="AEW124" s="0"/>
      <c r="AEX124" s="0"/>
      <c r="AEY124" s="0"/>
      <c r="AEZ124" s="0"/>
      <c r="AFA124" s="0"/>
      <c r="AFB124" s="0"/>
      <c r="AFC124" s="0"/>
      <c r="AFD124" s="0"/>
      <c r="AFE124" s="0"/>
      <c r="AFF124" s="0"/>
      <c r="AFG124" s="0"/>
      <c r="AFH124" s="0"/>
      <c r="AFI124" s="0"/>
      <c r="AFJ124" s="0"/>
      <c r="AFK124" s="0"/>
      <c r="AFL124" s="0"/>
      <c r="AFM124" s="0"/>
      <c r="AFN124" s="0"/>
      <c r="AFO124" s="0"/>
      <c r="AFP124" s="0"/>
      <c r="AFQ124" s="0"/>
      <c r="AFR124" s="0"/>
      <c r="AFS124" s="0"/>
      <c r="AFT124" s="0"/>
      <c r="AFU124" s="0"/>
      <c r="AFV124" s="0"/>
      <c r="AFW124" s="0"/>
      <c r="AFX124" s="0"/>
      <c r="AFY124" s="0"/>
      <c r="AFZ124" s="0"/>
      <c r="AGA124" s="0"/>
      <c r="AGB124" s="0"/>
      <c r="AGC124" s="0"/>
      <c r="AGD124" s="0"/>
      <c r="AGE124" s="0"/>
      <c r="AGF124" s="0"/>
      <c r="AGG124" s="0"/>
      <c r="AGH124" s="0"/>
      <c r="AGI124" s="0"/>
      <c r="AGJ124" s="0"/>
      <c r="AGK124" s="0"/>
      <c r="AGL124" s="0"/>
      <c r="AGM124" s="0"/>
      <c r="AGN124" s="0"/>
      <c r="AGO124" s="0"/>
      <c r="AGP124" s="0"/>
      <c r="AGQ124" s="0"/>
      <c r="AGR124" s="0"/>
      <c r="AGS124" s="0"/>
      <c r="AGT124" s="0"/>
      <c r="AGU124" s="0"/>
      <c r="AGV124" s="0"/>
      <c r="AGW124" s="0"/>
      <c r="AGX124" s="0"/>
      <c r="AGY124" s="0"/>
      <c r="AGZ124" s="0"/>
      <c r="AHA124" s="0"/>
      <c r="AHB124" s="0"/>
      <c r="AHC124" s="0"/>
      <c r="AHD124" s="0"/>
      <c r="AHE124" s="0"/>
      <c r="AHF124" s="0"/>
      <c r="AHG124" s="0"/>
      <c r="AHH124" s="0"/>
      <c r="AHI124" s="0"/>
      <c r="AHJ124" s="0"/>
      <c r="AHK124" s="0"/>
      <c r="AHL124" s="0"/>
      <c r="AHM124" s="0"/>
      <c r="AHN124" s="0"/>
      <c r="AHO124" s="0"/>
      <c r="AHP124" s="0"/>
      <c r="AHQ124" s="0"/>
      <c r="AHR124" s="0"/>
      <c r="AHS124" s="0"/>
      <c r="AHT124" s="0"/>
      <c r="AHU124" s="0"/>
      <c r="AHV124" s="0"/>
      <c r="AHW124" s="0"/>
      <c r="AHX124" s="0"/>
      <c r="AHY124" s="0"/>
      <c r="AHZ124" s="0"/>
      <c r="AIA124" s="0"/>
      <c r="AIB124" s="0"/>
      <c r="AIC124" s="0"/>
      <c r="AID124" s="0"/>
      <c r="AIE124" s="0"/>
      <c r="AIF124" s="0"/>
      <c r="AIG124" s="0"/>
      <c r="AIH124" s="0"/>
      <c r="AII124" s="0"/>
      <c r="AIJ124" s="0"/>
      <c r="AIK124" s="0"/>
      <c r="AIL124" s="0"/>
      <c r="AIM124" s="0"/>
      <c r="AIN124" s="0"/>
      <c r="AIO124" s="0"/>
      <c r="AIP124" s="0"/>
      <c r="AIQ124" s="0"/>
      <c r="AIR124" s="0"/>
      <c r="AIS124" s="0"/>
      <c r="AIT124" s="0"/>
      <c r="AIU124" s="0"/>
      <c r="AIV124" s="0"/>
      <c r="AIW124" s="0"/>
      <c r="AIX124" s="0"/>
      <c r="AIY124" s="0"/>
      <c r="AIZ124" s="0"/>
      <c r="AJA124" s="0"/>
      <c r="AJB124" s="0"/>
      <c r="AJC124" s="0"/>
      <c r="AJD124" s="0"/>
      <c r="AJE124" s="0"/>
      <c r="AJF124" s="0"/>
      <c r="AJG124" s="0"/>
      <c r="AJH124" s="0"/>
      <c r="AJI124" s="0"/>
      <c r="AJJ124" s="0"/>
      <c r="AJK124" s="0"/>
      <c r="AJL124" s="0"/>
      <c r="AJM124" s="0"/>
      <c r="AJN124" s="0"/>
      <c r="AJO124" s="0"/>
      <c r="AJP124" s="0"/>
      <c r="AJQ124" s="0"/>
      <c r="AJR124" s="0"/>
      <c r="AJS124" s="0"/>
      <c r="AJT124" s="0"/>
      <c r="AJU124" s="0"/>
      <c r="AJV124" s="0"/>
      <c r="AJW124" s="0"/>
      <c r="AJX124" s="0"/>
      <c r="AJY124" s="0"/>
      <c r="AJZ124" s="0"/>
      <c r="AKA124" s="0"/>
      <c r="AKB124" s="0"/>
      <c r="AKC124" s="0"/>
      <c r="AKD124" s="0"/>
      <c r="AKE124" s="0"/>
      <c r="AKF124" s="0"/>
      <c r="AKG124" s="0"/>
      <c r="AKH124" s="0"/>
      <c r="AKI124" s="0"/>
      <c r="AKJ124" s="0"/>
      <c r="AKK124" s="0"/>
      <c r="AKL124" s="0"/>
      <c r="AKM124" s="0"/>
      <c r="AKN124" s="0"/>
      <c r="AKO124" s="0"/>
      <c r="AKP124" s="0"/>
      <c r="AKQ124" s="0"/>
      <c r="AKR124" s="0"/>
      <c r="AKS124" s="0"/>
      <c r="AKT124" s="0"/>
      <c r="AKU124" s="0"/>
      <c r="AKV124" s="0"/>
      <c r="AKW124" s="0"/>
      <c r="AKX124" s="0"/>
      <c r="AKY124" s="0"/>
      <c r="AKZ124" s="0"/>
      <c r="ALA124" s="0"/>
      <c r="ALB124" s="0"/>
      <c r="ALC124" s="0"/>
      <c r="ALD124" s="0"/>
      <c r="ALE124" s="0"/>
      <c r="ALF124" s="0"/>
      <c r="ALG124" s="0"/>
      <c r="ALH124" s="0"/>
      <c r="ALI124" s="0"/>
      <c r="ALJ124" s="0"/>
      <c r="ALK124" s="0"/>
      <c r="ALL124" s="0"/>
      <c r="ALM124" s="0"/>
      <c r="ALN124" s="0"/>
      <c r="ALO124" s="0"/>
      <c r="ALP124" s="0"/>
      <c r="ALQ124" s="0"/>
      <c r="ALR124" s="0"/>
      <c r="ALS124" s="0"/>
      <c r="ALT124" s="0"/>
      <c r="ALU124" s="0"/>
      <c r="ALV124" s="0"/>
      <c r="ALW124" s="0"/>
      <c r="ALX124" s="0"/>
      <c r="ALY124" s="0"/>
      <c r="ALZ124" s="0"/>
      <c r="AMA124" s="0"/>
      <c r="AMB124" s="0"/>
      <c r="AMC124" s="0"/>
      <c r="AMD124" s="0"/>
      <c r="AME124" s="0"/>
      <c r="AMF124" s="0"/>
      <c r="AMG124" s="0"/>
      <c r="AMH124" s="0"/>
      <c r="AMI124" s="0"/>
      <c r="AMJ124" s="0"/>
      <c r="AMK124" s="0"/>
      <c r="AML124" s="0"/>
      <c r="AMM124" s="0"/>
      <c r="AMN124" s="0"/>
      <c r="AMO124" s="0"/>
      <c r="AMP124" s="0"/>
      <c r="AMQ124" s="0"/>
      <c r="AMR124" s="0"/>
      <c r="AMS124" s="0"/>
      <c r="AMT124" s="0"/>
      <c r="AMU124" s="0"/>
      <c r="AMV124" s="0"/>
      <c r="AMW124" s="0"/>
      <c r="AMX124" s="0"/>
      <c r="AMY124" s="0"/>
      <c r="AMZ124" s="0"/>
      <c r="ANA124" s="0"/>
      <c r="ANB124" s="0"/>
      <c r="ANC124" s="0"/>
      <c r="AND124" s="0"/>
      <c r="ANE124" s="0"/>
      <c r="ANF124" s="0"/>
      <c r="ANG124" s="0"/>
      <c r="ANH124" s="0"/>
      <c r="ANI124" s="0"/>
      <c r="ANJ124" s="0"/>
      <c r="ANK124" s="0"/>
      <c r="ANL124" s="0"/>
      <c r="ANM124" s="0"/>
      <c r="ANN124" s="0"/>
      <c r="ANO124" s="0"/>
      <c r="ANP124" s="0"/>
      <c r="ANQ124" s="0"/>
      <c r="ANR124" s="0"/>
      <c r="ANS124" s="0"/>
      <c r="ANT124" s="0"/>
      <c r="ANU124" s="0"/>
      <c r="ANV124" s="0"/>
      <c r="ANW124" s="0"/>
      <c r="ANX124" s="0"/>
      <c r="ANY124" s="0"/>
      <c r="ANZ124" s="0"/>
      <c r="AOA124" s="0"/>
      <c r="AOB124" s="0"/>
      <c r="AOC124" s="0"/>
      <c r="AOD124" s="0"/>
      <c r="AOE124" s="0"/>
      <c r="AOF124" s="0"/>
      <c r="AOG124" s="0"/>
      <c r="AOH124" s="0"/>
      <c r="AOI124" s="0"/>
      <c r="AOJ124" s="0"/>
      <c r="AOK124" s="0"/>
      <c r="AOL124" s="0"/>
      <c r="AOM124" s="0"/>
      <c r="AON124" s="0"/>
      <c r="AOO124" s="0"/>
      <c r="AOP124" s="0"/>
      <c r="AOQ124" s="0"/>
      <c r="AOR124" s="0"/>
      <c r="AOS124" s="0"/>
      <c r="AOT124" s="0"/>
      <c r="AOU124" s="0"/>
      <c r="AOV124" s="0"/>
      <c r="AOW124" s="0"/>
      <c r="AOX124" s="0"/>
      <c r="AOY124" s="0"/>
      <c r="AOZ124" s="0"/>
      <c r="APA124" s="0"/>
      <c r="APB124" s="0"/>
      <c r="APC124" s="0"/>
      <c r="APD124" s="0"/>
      <c r="APE124" s="0"/>
      <c r="APF124" s="0"/>
      <c r="APG124" s="0"/>
      <c r="APH124" s="0"/>
      <c r="API124" s="0"/>
      <c r="APJ124" s="0"/>
      <c r="APK124" s="0"/>
      <c r="APL124" s="0"/>
      <c r="APM124" s="0"/>
      <c r="APN124" s="0"/>
      <c r="APO124" s="0"/>
      <c r="APP124" s="0"/>
      <c r="APQ124" s="0"/>
      <c r="APR124" s="0"/>
      <c r="APS124" s="0"/>
      <c r="APT124" s="0"/>
      <c r="APU124" s="0"/>
      <c r="APV124" s="0"/>
      <c r="APW124" s="0"/>
      <c r="APX124" s="0"/>
      <c r="APY124" s="0"/>
      <c r="APZ124" s="0"/>
      <c r="AQA124" s="0"/>
      <c r="AQB124" s="0"/>
      <c r="AQC124" s="0"/>
      <c r="AQD124" s="0"/>
      <c r="AQE124" s="0"/>
      <c r="AQF124" s="0"/>
      <c r="AQG124" s="0"/>
      <c r="AQH124" s="0"/>
      <c r="AQI124" s="0"/>
      <c r="AQJ124" s="0"/>
      <c r="AQK124" s="0"/>
      <c r="AQL124" s="0"/>
      <c r="AQM124" s="0"/>
      <c r="AQN124" s="0"/>
      <c r="AQO124" s="0"/>
      <c r="AQP124" s="0"/>
      <c r="AQQ124" s="0"/>
      <c r="AQR124" s="0"/>
      <c r="AQS124" s="0"/>
      <c r="AQT124" s="0"/>
      <c r="AQU124" s="0"/>
      <c r="AQV124" s="0"/>
      <c r="AQW124" s="0"/>
      <c r="AQX124" s="0"/>
      <c r="AQY124" s="0"/>
      <c r="AQZ124" s="0"/>
      <c r="ARA124" s="0"/>
      <c r="ARB124" s="0"/>
      <c r="ARC124" s="0"/>
      <c r="ARD124" s="0"/>
      <c r="ARE124" s="0"/>
      <c r="ARF124" s="0"/>
      <c r="ARG124" s="0"/>
      <c r="ARH124" s="0"/>
      <c r="ARI124" s="0"/>
      <c r="ARJ124" s="0"/>
      <c r="ARK124" s="0"/>
      <c r="ARL124" s="0"/>
      <c r="ARM124" s="0"/>
      <c r="ARN124" s="0"/>
      <c r="ARO124" s="0"/>
      <c r="ARP124" s="0"/>
      <c r="ARQ124" s="0"/>
      <c r="ARR124" s="0"/>
      <c r="ARS124" s="0"/>
      <c r="ART124" s="0"/>
      <c r="ARU124" s="0"/>
      <c r="ARV124" s="0"/>
      <c r="ARW124" s="0"/>
      <c r="ARX124" s="0"/>
      <c r="ARY124" s="0"/>
      <c r="ARZ124" s="0"/>
      <c r="ASA124" s="0"/>
      <c r="ASB124" s="0"/>
      <c r="ASC124" s="0"/>
      <c r="ASD124" s="0"/>
      <c r="ASE124" s="0"/>
      <c r="ASF124" s="0"/>
      <c r="ASG124" s="0"/>
      <c r="ASH124" s="0"/>
      <c r="ASI124" s="0"/>
      <c r="ASJ124" s="0"/>
      <c r="ASK124" s="0"/>
      <c r="ASL124" s="0"/>
      <c r="ASM124" s="0"/>
      <c r="ASN124" s="0"/>
      <c r="ASO124" s="0"/>
      <c r="ASP124" s="0"/>
      <c r="ASQ124" s="0"/>
      <c r="ASR124" s="0"/>
      <c r="ASS124" s="0"/>
      <c r="AST124" s="0"/>
      <c r="ASU124" s="0"/>
      <c r="ASV124" s="0"/>
      <c r="ASW124" s="0"/>
      <c r="ASX124" s="0"/>
      <c r="ASY124" s="0"/>
      <c r="ASZ124" s="0"/>
      <c r="ATA124" s="0"/>
      <c r="ATB124" s="0"/>
      <c r="ATC124" s="0"/>
      <c r="ATD124" s="0"/>
      <c r="ATE124" s="0"/>
      <c r="ATF124" s="0"/>
      <c r="ATG124" s="0"/>
      <c r="ATH124" s="0"/>
      <c r="ATI124" s="0"/>
      <c r="ATJ124" s="0"/>
      <c r="ATK124" s="0"/>
      <c r="ATL124" s="0"/>
      <c r="ATM124" s="0"/>
      <c r="ATN124" s="0"/>
      <c r="ATO124" s="0"/>
      <c r="ATP124" s="0"/>
      <c r="ATQ124" s="0"/>
      <c r="ATR124" s="0"/>
      <c r="ATS124" s="0"/>
      <c r="ATT124" s="0"/>
      <c r="ATU124" s="0"/>
      <c r="ATV124" s="0"/>
      <c r="ATW124" s="0"/>
      <c r="ATX124" s="0"/>
      <c r="ATY124" s="0"/>
      <c r="ATZ124" s="0"/>
      <c r="AUA124" s="0"/>
      <c r="AUB124" s="0"/>
      <c r="AUC124" s="0"/>
      <c r="AUD124" s="0"/>
      <c r="AUE124" s="0"/>
      <c r="AUF124" s="0"/>
      <c r="AUG124" s="0"/>
      <c r="AUH124" s="0"/>
      <c r="AUI124" s="0"/>
      <c r="AUJ124" s="0"/>
      <c r="AUK124" s="0"/>
      <c r="AUL124" s="0"/>
      <c r="AUM124" s="0"/>
      <c r="AUN124" s="0"/>
      <c r="AUO124" s="0"/>
      <c r="AUP124" s="0"/>
      <c r="AUQ124" s="0"/>
      <c r="AUR124" s="0"/>
      <c r="AUS124" s="0"/>
      <c r="AUT124" s="0"/>
      <c r="AUU124" s="0"/>
      <c r="AUV124" s="0"/>
      <c r="AUW124" s="0"/>
      <c r="AUX124" s="0"/>
      <c r="AUY124" s="0"/>
      <c r="AUZ124" s="0"/>
      <c r="AVA124" s="0"/>
      <c r="AVB124" s="0"/>
      <c r="AVC124" s="0"/>
      <c r="AVD124" s="0"/>
      <c r="AVE124" s="0"/>
      <c r="AVF124" s="0"/>
      <c r="AVG124" s="0"/>
      <c r="AVH124" s="0"/>
      <c r="AVI124" s="0"/>
      <c r="AVJ124" s="0"/>
      <c r="AVK124" s="0"/>
      <c r="AVL124" s="0"/>
      <c r="AVM124" s="0"/>
      <c r="AVN124" s="0"/>
      <c r="AVO124" s="0"/>
      <c r="AVP124" s="0"/>
      <c r="AVQ124" s="0"/>
      <c r="AVR124" s="0"/>
      <c r="AVS124" s="0"/>
      <c r="AVT124" s="0"/>
      <c r="AVU124" s="0"/>
      <c r="AVV124" s="0"/>
      <c r="AVW124" s="0"/>
      <c r="AVX124" s="0"/>
      <c r="AVY124" s="0"/>
      <c r="AVZ124" s="0"/>
      <c r="AWA124" s="0"/>
      <c r="AWB124" s="0"/>
      <c r="AWC124" s="0"/>
      <c r="AWD124" s="0"/>
      <c r="AWE124" s="0"/>
      <c r="AWF124" s="0"/>
      <c r="AWG124" s="0"/>
      <c r="AWH124" s="0"/>
      <c r="AWI124" s="0"/>
      <c r="AWJ124" s="0"/>
      <c r="AWK124" s="0"/>
      <c r="AWL124" s="0"/>
      <c r="AWM124" s="0"/>
      <c r="AWN124" s="0"/>
      <c r="AWO124" s="0"/>
      <c r="AWP124" s="0"/>
      <c r="AWQ124" s="0"/>
      <c r="AWR124" s="0"/>
      <c r="AWS124" s="0"/>
      <c r="AWT124" s="0"/>
      <c r="AWU124" s="0"/>
      <c r="AWV124" s="0"/>
      <c r="AWW124" s="0"/>
      <c r="AWX124" s="0"/>
      <c r="AWY124" s="0"/>
      <c r="AWZ124" s="0"/>
      <c r="AXA124" s="0"/>
      <c r="AXB124" s="0"/>
      <c r="AXC124" s="0"/>
      <c r="AXD124" s="0"/>
      <c r="AXE124" s="0"/>
      <c r="AXF124" s="0"/>
      <c r="AXG124" s="0"/>
      <c r="AXH124" s="0"/>
      <c r="AXI124" s="0"/>
      <c r="AXJ124" s="0"/>
      <c r="AXK124" s="0"/>
      <c r="AXL124" s="0"/>
      <c r="AXM124" s="0"/>
      <c r="AXN124" s="0"/>
      <c r="AXO124" s="0"/>
      <c r="AXP124" s="0"/>
      <c r="AXQ124" s="0"/>
      <c r="AXR124" s="0"/>
      <c r="AXS124" s="0"/>
      <c r="AXT124" s="0"/>
      <c r="AXU124" s="0"/>
      <c r="AXV124" s="0"/>
      <c r="AXW124" s="0"/>
      <c r="AXX124" s="0"/>
      <c r="AXY124" s="0"/>
      <c r="AXZ124" s="0"/>
      <c r="AYA124" s="0"/>
      <c r="AYB124" s="0"/>
      <c r="AYC124" s="0"/>
      <c r="AYD124" s="0"/>
      <c r="AYE124" s="0"/>
      <c r="AYF124" s="0"/>
      <c r="AYG124" s="0"/>
      <c r="AYH124" s="0"/>
      <c r="AYI124" s="0"/>
      <c r="AYJ124" s="0"/>
      <c r="AYK124" s="0"/>
      <c r="AYL124" s="0"/>
      <c r="AYM124" s="0"/>
      <c r="AYN124" s="0"/>
      <c r="AYO124" s="0"/>
      <c r="AYP124" s="0"/>
      <c r="AYQ124" s="0"/>
      <c r="AYR124" s="0"/>
      <c r="AYS124" s="0"/>
      <c r="AYT124" s="0"/>
      <c r="AYU124" s="0"/>
      <c r="AYV124" s="0"/>
      <c r="AYW124" s="0"/>
      <c r="AYX124" s="0"/>
      <c r="AYY124" s="0"/>
      <c r="AYZ124" s="0"/>
      <c r="AZA124" s="0"/>
      <c r="AZB124" s="0"/>
      <c r="AZC124" s="0"/>
      <c r="AZD124" s="0"/>
      <c r="AZE124" s="0"/>
      <c r="AZF124" s="0"/>
      <c r="AZG124" s="0"/>
      <c r="AZH124" s="0"/>
      <c r="AZI124" s="0"/>
      <c r="AZJ124" s="0"/>
      <c r="AZK124" s="0"/>
      <c r="AZL124" s="0"/>
      <c r="AZM124" s="0"/>
      <c r="AZN124" s="0"/>
      <c r="AZO124" s="0"/>
      <c r="AZP124" s="0"/>
      <c r="AZQ124" s="0"/>
      <c r="AZR124" s="0"/>
      <c r="AZS124" s="0"/>
      <c r="AZT124" s="0"/>
      <c r="AZU124" s="0"/>
      <c r="AZV124" s="0"/>
      <c r="AZW124" s="0"/>
      <c r="AZX124" s="0"/>
      <c r="AZY124" s="0"/>
      <c r="AZZ124" s="0"/>
      <c r="BAA124" s="0"/>
      <c r="BAB124" s="0"/>
      <c r="BAC124" s="0"/>
      <c r="BAD124" s="0"/>
      <c r="BAE124" s="0"/>
      <c r="BAF124" s="0"/>
      <c r="BAG124" s="0"/>
      <c r="BAH124" s="0"/>
      <c r="BAI124" s="0"/>
      <c r="BAJ124" s="0"/>
      <c r="BAK124" s="0"/>
      <c r="BAL124" s="0"/>
      <c r="BAM124" s="0"/>
      <c r="BAN124" s="0"/>
      <c r="BAO124" s="0"/>
      <c r="BAP124" s="0"/>
      <c r="BAQ124" s="0"/>
      <c r="BAR124" s="0"/>
      <c r="BAS124" s="0"/>
      <c r="BAT124" s="0"/>
      <c r="BAU124" s="0"/>
      <c r="BAV124" s="0"/>
      <c r="BAW124" s="0"/>
      <c r="BAX124" s="0"/>
      <c r="BAY124" s="0"/>
      <c r="BAZ124" s="0"/>
      <c r="BBA124" s="0"/>
      <c r="BBB124" s="0"/>
      <c r="BBC124" s="0"/>
      <c r="BBD124" s="0"/>
      <c r="BBE124" s="0"/>
      <c r="BBF124" s="0"/>
      <c r="BBG124" s="0"/>
      <c r="BBH124" s="0"/>
      <c r="BBI124" s="0"/>
      <c r="BBJ124" s="0"/>
      <c r="BBK124" s="0"/>
      <c r="BBL124" s="0"/>
      <c r="BBM124" s="0"/>
      <c r="BBN124" s="0"/>
      <c r="BBO124" s="0"/>
      <c r="BBP124" s="0"/>
      <c r="BBQ124" s="0"/>
      <c r="BBR124" s="0"/>
      <c r="BBS124" s="0"/>
      <c r="BBT124" s="0"/>
      <c r="BBU124" s="0"/>
      <c r="BBV124" s="0"/>
      <c r="BBW124" s="0"/>
      <c r="BBX124" s="0"/>
      <c r="BBY124" s="0"/>
      <c r="BBZ124" s="0"/>
      <c r="BCA124" s="0"/>
      <c r="BCB124" s="0"/>
      <c r="BCC124" s="0"/>
      <c r="BCD124" s="0"/>
      <c r="BCE124" s="0"/>
      <c r="BCF124" s="0"/>
      <c r="BCG124" s="0"/>
      <c r="BCH124" s="0"/>
      <c r="BCI124" s="0"/>
      <c r="BCJ124" s="0"/>
      <c r="BCK124" s="0"/>
      <c r="BCL124" s="0"/>
      <c r="BCM124" s="0"/>
      <c r="BCN124" s="0"/>
      <c r="BCO124" s="0"/>
      <c r="BCP124" s="0"/>
      <c r="BCQ124" s="0"/>
      <c r="BCR124" s="0"/>
      <c r="BCS124" s="0"/>
      <c r="BCT124" s="0"/>
      <c r="BCU124" s="0"/>
      <c r="BCV124" s="0"/>
      <c r="BCW124" s="0"/>
      <c r="BCX124" s="0"/>
      <c r="BCY124" s="0"/>
      <c r="BCZ124" s="0"/>
      <c r="BDA124" s="0"/>
      <c r="BDB124" s="0"/>
      <c r="BDC124" s="0"/>
      <c r="BDD124" s="0"/>
      <c r="BDE124" s="0"/>
      <c r="BDF124" s="0"/>
      <c r="BDG124" s="0"/>
      <c r="BDH124" s="0"/>
      <c r="BDI124" s="0"/>
      <c r="BDJ124" s="0"/>
      <c r="BDK124" s="0"/>
      <c r="BDL124" s="0"/>
      <c r="BDM124" s="0"/>
      <c r="BDN124" s="0"/>
      <c r="BDO124" s="0"/>
      <c r="BDP124" s="0"/>
      <c r="BDQ124" s="0"/>
      <c r="BDR124" s="0"/>
      <c r="BDS124" s="0"/>
      <c r="BDT124" s="0"/>
      <c r="BDU124" s="0"/>
      <c r="BDV124" s="0"/>
      <c r="BDW124" s="0"/>
      <c r="BDX124" s="0"/>
      <c r="BDY124" s="0"/>
      <c r="BDZ124" s="0"/>
      <c r="BEA124" s="0"/>
      <c r="BEB124" s="0"/>
      <c r="BEC124" s="0"/>
      <c r="BED124" s="0"/>
      <c r="BEE124" s="0"/>
      <c r="BEF124" s="0"/>
      <c r="BEG124" s="0"/>
      <c r="BEH124" s="0"/>
      <c r="BEI124" s="0"/>
      <c r="BEJ124" s="0"/>
      <c r="BEK124" s="0"/>
      <c r="BEL124" s="0"/>
      <c r="BEM124" s="0"/>
      <c r="BEN124" s="0"/>
      <c r="BEO124" s="0"/>
      <c r="BEP124" s="0"/>
      <c r="BEQ124" s="0"/>
      <c r="BER124" s="0"/>
      <c r="BES124" s="0"/>
      <c r="BET124" s="0"/>
      <c r="BEU124" s="0"/>
      <c r="BEV124" s="0"/>
      <c r="BEW124" s="0"/>
      <c r="BEX124" s="0"/>
      <c r="BEY124" s="0"/>
      <c r="BEZ124" s="0"/>
      <c r="BFA124" s="0"/>
      <c r="BFB124" s="0"/>
      <c r="BFC124" s="0"/>
      <c r="BFD124" s="0"/>
      <c r="BFE124" s="0"/>
      <c r="BFF124" s="0"/>
      <c r="BFG124" s="0"/>
      <c r="BFH124" s="0"/>
      <c r="BFI124" s="0"/>
      <c r="BFJ124" s="0"/>
      <c r="BFK124" s="0"/>
      <c r="BFL124" s="0"/>
      <c r="BFM124" s="0"/>
      <c r="BFN124" s="0"/>
      <c r="BFO124" s="0"/>
      <c r="BFP124" s="0"/>
      <c r="BFQ124" s="0"/>
      <c r="BFR124" s="0"/>
      <c r="BFS124" s="0"/>
      <c r="BFT124" s="0"/>
      <c r="BFU124" s="0"/>
      <c r="BFV124" s="0"/>
      <c r="BFW124" s="0"/>
      <c r="BFX124" s="0"/>
      <c r="BFY124" s="0"/>
      <c r="BFZ124" s="0"/>
      <c r="BGA124" s="0"/>
      <c r="BGB124" s="0"/>
      <c r="BGC124" s="0"/>
      <c r="BGD124" s="0"/>
      <c r="BGE124" s="0"/>
      <c r="BGF124" s="0"/>
      <c r="BGG124" s="0"/>
      <c r="BGH124" s="0"/>
      <c r="BGI124" s="0"/>
      <c r="BGJ124" s="0"/>
      <c r="BGK124" s="0"/>
      <c r="BGL124" s="0"/>
      <c r="BGM124" s="0"/>
      <c r="BGN124" s="0"/>
      <c r="BGO124" s="0"/>
      <c r="BGP124" s="0"/>
      <c r="BGQ124" s="0"/>
      <c r="BGR124" s="0"/>
      <c r="BGS124" s="0"/>
      <c r="BGT124" s="0"/>
      <c r="BGU124" s="0"/>
      <c r="BGV124" s="0"/>
      <c r="BGW124" s="0"/>
      <c r="BGX124" s="0"/>
      <c r="BGY124" s="0"/>
      <c r="BGZ124" s="0"/>
      <c r="BHA124" s="0"/>
      <c r="BHB124" s="0"/>
      <c r="BHC124" s="0"/>
      <c r="BHD124" s="0"/>
      <c r="BHE124" s="0"/>
      <c r="BHF124" s="0"/>
      <c r="BHG124" s="0"/>
      <c r="BHH124" s="0"/>
      <c r="BHI124" s="0"/>
      <c r="BHJ124" s="0"/>
      <c r="BHK124" s="0"/>
      <c r="BHL124" s="0"/>
      <c r="BHM124" s="0"/>
      <c r="BHN124" s="0"/>
      <c r="BHO124" s="0"/>
      <c r="BHP124" s="0"/>
      <c r="BHQ124" s="0"/>
      <c r="BHR124" s="0"/>
      <c r="BHS124" s="0"/>
      <c r="BHT124" s="0"/>
      <c r="BHU124" s="0"/>
      <c r="BHV124" s="0"/>
      <c r="BHW124" s="0"/>
      <c r="BHX124" s="0"/>
      <c r="BHY124" s="0"/>
      <c r="BHZ124" s="0"/>
      <c r="BIA124" s="0"/>
      <c r="BIB124" s="0"/>
      <c r="BIC124" s="0"/>
      <c r="BID124" s="0"/>
      <c r="BIE124" s="0"/>
      <c r="BIF124" s="0"/>
      <c r="BIG124" s="0"/>
      <c r="BIH124" s="0"/>
      <c r="BII124" s="0"/>
      <c r="BIJ124" s="0"/>
      <c r="BIK124" s="0"/>
      <c r="BIL124" s="0"/>
      <c r="BIM124" s="0"/>
      <c r="BIN124" s="0"/>
      <c r="BIO124" s="0"/>
      <c r="BIP124" s="0"/>
      <c r="BIQ124" s="0"/>
      <c r="BIR124" s="0"/>
      <c r="BIS124" s="0"/>
      <c r="BIT124" s="0"/>
      <c r="BIU124" s="0"/>
      <c r="BIV124" s="0"/>
      <c r="BIW124" s="0"/>
      <c r="BIX124" s="0"/>
      <c r="BIY124" s="0"/>
      <c r="BIZ124" s="0"/>
      <c r="BJA124" s="0"/>
      <c r="BJB124" s="0"/>
      <c r="BJC124" s="0"/>
      <c r="BJD124" s="0"/>
      <c r="BJE124" s="0"/>
      <c r="BJF124" s="0"/>
      <c r="BJG124" s="0"/>
      <c r="BJH124" s="0"/>
      <c r="BJI124" s="0"/>
      <c r="BJJ124" s="0"/>
      <c r="BJK124" s="0"/>
      <c r="BJL124" s="0"/>
      <c r="BJM124" s="0"/>
      <c r="BJN124" s="0"/>
      <c r="BJO124" s="0"/>
      <c r="BJP124" s="0"/>
      <c r="BJQ124" s="0"/>
      <c r="BJR124" s="0"/>
      <c r="BJS124" s="0"/>
      <c r="BJT124" s="0"/>
      <c r="BJU124" s="0"/>
      <c r="BJV124" s="0"/>
      <c r="BJW124" s="0"/>
      <c r="BJX124" s="0"/>
      <c r="BJY124" s="0"/>
      <c r="BJZ124" s="0"/>
      <c r="BKA124" s="0"/>
      <c r="BKB124" s="0"/>
      <c r="BKC124" s="0"/>
      <c r="BKD124" s="0"/>
      <c r="BKE124" s="0"/>
      <c r="BKF124" s="0"/>
      <c r="BKG124" s="0"/>
      <c r="BKH124" s="0"/>
      <c r="BKI124" s="0"/>
      <c r="BKJ124" s="0"/>
      <c r="BKK124" s="0"/>
      <c r="BKL124" s="0"/>
      <c r="BKM124" s="0"/>
      <c r="BKN124" s="0"/>
      <c r="BKO124" s="0"/>
      <c r="BKP124" s="0"/>
      <c r="BKQ124" s="0"/>
      <c r="BKR124" s="0"/>
      <c r="BKS124" s="0"/>
      <c r="BKT124" s="0"/>
      <c r="BKU124" s="0"/>
      <c r="BKV124" s="0"/>
      <c r="BKW124" s="0"/>
      <c r="BKX124" s="0"/>
      <c r="BKY124" s="0"/>
      <c r="BKZ124" s="0"/>
      <c r="BLA124" s="0"/>
      <c r="BLB124" s="0"/>
      <c r="BLC124" s="0"/>
      <c r="BLD124" s="0"/>
      <c r="BLE124" s="0"/>
      <c r="BLF124" s="0"/>
      <c r="BLG124" s="0"/>
      <c r="BLH124" s="0"/>
      <c r="BLI124" s="0"/>
      <c r="BLJ124" s="0"/>
      <c r="BLK124" s="0"/>
      <c r="BLL124" s="0"/>
      <c r="BLM124" s="0"/>
      <c r="BLN124" s="0"/>
      <c r="BLO124" s="0"/>
      <c r="BLP124" s="0"/>
      <c r="BLQ124" s="0"/>
      <c r="BLR124" s="0"/>
      <c r="BLS124" s="0"/>
      <c r="BLT124" s="0"/>
      <c r="BLU124" s="0"/>
      <c r="BLV124" s="0"/>
      <c r="BLW124" s="0"/>
      <c r="BLX124" s="0"/>
      <c r="BLY124" s="0"/>
      <c r="BLZ124" s="0"/>
      <c r="BMA124" s="0"/>
      <c r="BMB124" s="0"/>
      <c r="BMC124" s="0"/>
      <c r="BMD124" s="0"/>
      <c r="BME124" s="0"/>
      <c r="BMF124" s="0"/>
      <c r="BMG124" s="0"/>
      <c r="BMH124" s="0"/>
      <c r="BMI124" s="0"/>
      <c r="BMJ124" s="0"/>
      <c r="BMK124" s="0"/>
      <c r="BML124" s="0"/>
      <c r="BMM124" s="0"/>
      <c r="BMN124" s="0"/>
      <c r="BMO124" s="0"/>
      <c r="BMP124" s="0"/>
      <c r="BMQ124" s="0"/>
      <c r="BMR124" s="0"/>
      <c r="BMS124" s="0"/>
      <c r="BMT124" s="0"/>
      <c r="BMU124" s="0"/>
      <c r="BMV124" s="0"/>
      <c r="BMW124" s="0"/>
      <c r="BMX124" s="0"/>
      <c r="BMY124" s="0"/>
      <c r="BMZ124" s="0"/>
      <c r="BNA124" s="0"/>
      <c r="BNB124" s="0"/>
      <c r="BNC124" s="0"/>
      <c r="BND124" s="0"/>
      <c r="BNE124" s="0"/>
      <c r="BNF124" s="0"/>
      <c r="BNG124" s="0"/>
      <c r="BNH124" s="0"/>
      <c r="BNI124" s="0"/>
      <c r="BNJ124" s="0"/>
      <c r="BNK124" s="0"/>
      <c r="BNL124" s="0"/>
      <c r="BNM124" s="0"/>
      <c r="BNN124" s="0"/>
      <c r="BNO124" s="0"/>
      <c r="BNP124" s="0"/>
      <c r="BNQ124" s="0"/>
      <c r="BNR124" s="0"/>
      <c r="BNS124" s="0"/>
      <c r="BNT124" s="0"/>
      <c r="BNU124" s="0"/>
      <c r="BNV124" s="0"/>
      <c r="BNW124" s="0"/>
      <c r="BNX124" s="0"/>
      <c r="BNY124" s="0"/>
      <c r="BNZ124" s="0"/>
      <c r="BOA124" s="0"/>
      <c r="BOB124" s="0"/>
      <c r="BOC124" s="0"/>
      <c r="BOD124" s="0"/>
      <c r="BOE124" s="0"/>
      <c r="BOF124" s="0"/>
      <c r="BOG124" s="0"/>
      <c r="BOH124" s="0"/>
      <c r="BOI124" s="0"/>
      <c r="BOJ124" s="0"/>
      <c r="BOK124" s="0"/>
      <c r="BOL124" s="0"/>
      <c r="BOM124" s="0"/>
      <c r="BON124" s="0"/>
      <c r="BOO124" s="0"/>
      <c r="BOP124" s="0"/>
      <c r="BOQ124" s="0"/>
      <c r="BOR124" s="0"/>
      <c r="BOS124" s="0"/>
      <c r="BOT124" s="0"/>
      <c r="BOU124" s="0"/>
      <c r="BOV124" s="0"/>
      <c r="BOW124" s="0"/>
      <c r="BOX124" s="0"/>
      <c r="BOY124" s="0"/>
      <c r="BOZ124" s="0"/>
      <c r="BPA124" s="0"/>
      <c r="BPB124" s="0"/>
      <c r="BPC124" s="0"/>
      <c r="BPD124" s="0"/>
      <c r="BPE124" s="0"/>
      <c r="BPF124" s="0"/>
      <c r="BPG124" s="0"/>
      <c r="BPH124" s="0"/>
      <c r="BPI124" s="0"/>
      <c r="BPJ124" s="0"/>
      <c r="BPK124" s="0"/>
      <c r="BPL124" s="0"/>
      <c r="BPM124" s="0"/>
      <c r="BPN124" s="0"/>
      <c r="BPO124" s="0"/>
      <c r="BPP124" s="0"/>
      <c r="BPQ124" s="0"/>
      <c r="BPR124" s="0"/>
      <c r="BPS124" s="0"/>
      <c r="BPT124" s="0"/>
      <c r="BPU124" s="0"/>
      <c r="BPV124" s="0"/>
      <c r="BPW124" s="0"/>
      <c r="BPX124" s="0"/>
      <c r="BPY124" s="0"/>
      <c r="BPZ124" s="0"/>
      <c r="BQA124" s="0"/>
      <c r="BQB124" s="0"/>
      <c r="BQC124" s="0"/>
      <c r="BQD124" s="0"/>
      <c r="BQE124" s="0"/>
      <c r="BQF124" s="0"/>
      <c r="BQG124" s="0"/>
      <c r="BQH124" s="0"/>
      <c r="BQI124" s="0"/>
      <c r="BQJ124" s="0"/>
      <c r="BQK124" s="0"/>
      <c r="BQL124" s="0"/>
      <c r="BQM124" s="0"/>
      <c r="BQN124" s="0"/>
      <c r="BQO124" s="0"/>
      <c r="BQP124" s="0"/>
      <c r="BQQ124" s="0"/>
      <c r="BQR124" s="0"/>
      <c r="BQS124" s="0"/>
      <c r="BQT124" s="0"/>
      <c r="BQU124" s="0"/>
      <c r="BQV124" s="0"/>
      <c r="BQW124" s="0"/>
      <c r="BQX124" s="0"/>
      <c r="BQY124" s="0"/>
      <c r="BQZ124" s="0"/>
      <c r="BRA124" s="0"/>
      <c r="BRB124" s="0"/>
      <c r="BRC124" s="0"/>
      <c r="BRD124" s="0"/>
      <c r="BRE124" s="0"/>
      <c r="BRF124" s="0"/>
      <c r="BRG124" s="0"/>
      <c r="BRH124" s="0"/>
      <c r="BRI124" s="0"/>
      <c r="BRJ124" s="0"/>
      <c r="BRK124" s="0"/>
      <c r="BRL124" s="0"/>
      <c r="BRM124" s="0"/>
      <c r="BRN124" s="0"/>
      <c r="BRO124" s="0"/>
      <c r="BRP124" s="0"/>
      <c r="BRQ124" s="0"/>
      <c r="BRR124" s="0"/>
      <c r="BRS124" s="0"/>
      <c r="BRT124" s="0"/>
      <c r="BRU124" s="0"/>
      <c r="BRV124" s="0"/>
      <c r="BRW124" s="0"/>
      <c r="BRX124" s="0"/>
      <c r="BRY124" s="0"/>
      <c r="BRZ124" s="0"/>
      <c r="BSA124" s="0"/>
      <c r="BSB124" s="0"/>
      <c r="BSC124" s="0"/>
      <c r="BSD124" s="0"/>
      <c r="BSE124" s="0"/>
      <c r="BSF124" s="0"/>
      <c r="BSG124" s="0"/>
      <c r="BSH124" s="0"/>
      <c r="BSI124" s="0"/>
      <c r="BSJ124" s="0"/>
      <c r="BSK124" s="0"/>
      <c r="BSL124" s="0"/>
      <c r="BSM124" s="0"/>
      <c r="BSN124" s="0"/>
      <c r="BSO124" s="0"/>
      <c r="BSP124" s="0"/>
      <c r="BSQ124" s="0"/>
      <c r="BSR124" s="0"/>
      <c r="BSS124" s="0"/>
      <c r="BST124" s="0"/>
      <c r="BSU124" s="0"/>
      <c r="BSV124" s="0"/>
      <c r="BSW124" s="0"/>
      <c r="BSX124" s="0"/>
      <c r="BSY124" s="0"/>
      <c r="BSZ124" s="0"/>
      <c r="BTA124" s="0"/>
      <c r="BTB124" s="0"/>
      <c r="BTC124" s="0"/>
      <c r="BTD124" s="0"/>
      <c r="BTE124" s="0"/>
      <c r="BTF124" s="0"/>
      <c r="BTG124" s="0"/>
      <c r="BTH124" s="0"/>
      <c r="BTI124" s="0"/>
      <c r="BTJ124" s="0"/>
      <c r="BTK124" s="0"/>
      <c r="BTL124" s="0"/>
      <c r="BTM124" s="0"/>
      <c r="BTN124" s="0"/>
      <c r="BTO124" s="0"/>
      <c r="BTP124" s="0"/>
      <c r="BTQ124" s="0"/>
      <c r="BTR124" s="0"/>
      <c r="BTS124" s="0"/>
      <c r="BTT124" s="0"/>
      <c r="BTU124" s="0"/>
      <c r="BTV124" s="0"/>
      <c r="BTW124" s="0"/>
      <c r="BTX124" s="0"/>
      <c r="BTY124" s="0"/>
      <c r="BTZ124" s="0"/>
      <c r="BUA124" s="0"/>
      <c r="BUB124" s="0"/>
      <c r="BUC124" s="0"/>
      <c r="BUD124" s="0"/>
      <c r="BUE124" s="0"/>
      <c r="BUF124" s="0"/>
      <c r="BUG124" s="0"/>
      <c r="BUH124" s="0"/>
      <c r="BUI124" s="0"/>
      <c r="BUJ124" s="0"/>
      <c r="BUK124" s="0"/>
      <c r="BUL124" s="0"/>
      <c r="BUM124" s="0"/>
      <c r="BUN124" s="0"/>
      <c r="BUO124" s="0"/>
      <c r="BUP124" s="0"/>
      <c r="BUQ124" s="0"/>
      <c r="BUR124" s="0"/>
      <c r="BUS124" s="0"/>
      <c r="BUT124" s="0"/>
      <c r="BUU124" s="0"/>
      <c r="BUV124" s="0"/>
      <c r="BUW124" s="0"/>
      <c r="BUX124" s="0"/>
      <c r="BUY124" s="0"/>
      <c r="BUZ124" s="0"/>
      <c r="BVA124" s="0"/>
      <c r="BVB124" s="0"/>
      <c r="BVC124" s="0"/>
      <c r="BVD124" s="0"/>
      <c r="BVE124" s="0"/>
      <c r="BVF124" s="0"/>
      <c r="BVG124" s="0"/>
      <c r="BVH124" s="0"/>
      <c r="BVI124" s="0"/>
      <c r="BVJ124" s="0"/>
      <c r="BVK124" s="0"/>
      <c r="BVL124" s="0"/>
      <c r="BVM124" s="0"/>
      <c r="BVN124" s="0"/>
      <c r="BVO124" s="0"/>
      <c r="BVP124" s="0"/>
      <c r="BVQ124" s="0"/>
      <c r="BVR124" s="0"/>
      <c r="BVS124" s="0"/>
      <c r="BVT124" s="0"/>
      <c r="BVU124" s="0"/>
      <c r="BVV124" s="0"/>
      <c r="BVW124" s="0"/>
      <c r="BVX124" s="0"/>
      <c r="BVY124" s="0"/>
      <c r="BVZ124" s="0"/>
      <c r="BWA124" s="0"/>
      <c r="BWB124" s="0"/>
      <c r="BWC124" s="0"/>
      <c r="BWD124" s="0"/>
      <c r="BWE124" s="0"/>
      <c r="BWF124" s="0"/>
      <c r="BWG124" s="0"/>
      <c r="BWH124" s="0"/>
      <c r="BWI124" s="0"/>
      <c r="BWJ124" s="0"/>
      <c r="BWK124" s="0"/>
      <c r="BWL124" s="0"/>
      <c r="BWM124" s="0"/>
      <c r="BWN124" s="0"/>
      <c r="BWO124" s="0"/>
      <c r="BWP124" s="0"/>
      <c r="BWQ124" s="0"/>
      <c r="BWR124" s="0"/>
      <c r="BWS124" s="0"/>
      <c r="BWT124" s="0"/>
      <c r="BWU124" s="0"/>
      <c r="BWV124" s="0"/>
      <c r="BWW124" s="0"/>
      <c r="BWX124" s="0"/>
      <c r="BWY124" s="0"/>
      <c r="BWZ124" s="0"/>
      <c r="BXA124" s="0"/>
      <c r="BXB124" s="0"/>
      <c r="BXC124" s="0"/>
      <c r="BXD124" s="0"/>
      <c r="BXE124" s="0"/>
      <c r="BXF124" s="0"/>
      <c r="BXG124" s="0"/>
      <c r="BXH124" s="0"/>
      <c r="BXI124" s="0"/>
      <c r="BXJ124" s="0"/>
      <c r="BXK124" s="0"/>
      <c r="BXL124" s="0"/>
      <c r="BXM124" s="0"/>
      <c r="BXN124" s="0"/>
      <c r="BXO124" s="0"/>
      <c r="BXP124" s="0"/>
      <c r="BXQ124" s="0"/>
      <c r="BXR124" s="0"/>
      <c r="BXS124" s="0"/>
      <c r="BXT124" s="0"/>
      <c r="BXU124" s="0"/>
      <c r="BXV124" s="0"/>
      <c r="BXW124" s="0"/>
      <c r="BXX124" s="0"/>
      <c r="BXY124" s="0"/>
      <c r="BXZ124" s="0"/>
      <c r="BYA124" s="0"/>
      <c r="BYB124" s="0"/>
      <c r="BYC124" s="0"/>
      <c r="BYD124" s="0"/>
      <c r="BYE124" s="0"/>
      <c r="BYF124" s="0"/>
      <c r="BYG124" s="0"/>
      <c r="BYH124" s="0"/>
      <c r="BYI124" s="0"/>
      <c r="BYJ124" s="0"/>
      <c r="BYK124" s="0"/>
      <c r="BYL124" s="0"/>
      <c r="BYM124" s="0"/>
      <c r="BYN124" s="0"/>
      <c r="BYO124" s="0"/>
      <c r="BYP124" s="0"/>
      <c r="BYQ124" s="0"/>
      <c r="BYR124" s="0"/>
      <c r="BYS124" s="0"/>
      <c r="BYT124" s="0"/>
      <c r="BYU124" s="0"/>
      <c r="BYV124" s="0"/>
      <c r="BYW124" s="0"/>
      <c r="BYX124" s="0"/>
      <c r="BYY124" s="0"/>
      <c r="BYZ124" s="0"/>
      <c r="BZA124" s="0"/>
      <c r="BZB124" s="0"/>
      <c r="BZC124" s="0"/>
      <c r="BZD124" s="0"/>
      <c r="BZE124" s="0"/>
      <c r="BZF124" s="0"/>
      <c r="BZG124" s="0"/>
      <c r="BZH124" s="0"/>
      <c r="BZI124" s="0"/>
      <c r="BZJ124" s="0"/>
      <c r="BZK124" s="0"/>
      <c r="BZL124" s="0"/>
      <c r="BZM124" s="0"/>
      <c r="BZN124" s="0"/>
      <c r="BZO124" s="0"/>
      <c r="BZP124" s="0"/>
      <c r="BZQ124" s="0"/>
      <c r="BZR124" s="0"/>
      <c r="BZS124" s="0"/>
      <c r="BZT124" s="0"/>
      <c r="BZU124" s="0"/>
      <c r="BZV124" s="0"/>
      <c r="BZW124" s="0"/>
      <c r="BZX124" s="0"/>
      <c r="BZY124" s="0"/>
      <c r="BZZ124" s="0"/>
      <c r="CAA124" s="0"/>
      <c r="CAB124" s="0"/>
      <c r="CAC124" s="0"/>
      <c r="CAD124" s="0"/>
      <c r="CAE124" s="0"/>
      <c r="CAF124" s="0"/>
      <c r="CAG124" s="0"/>
      <c r="CAH124" s="0"/>
      <c r="CAI124" s="0"/>
      <c r="CAJ124" s="0"/>
      <c r="CAK124" s="0"/>
      <c r="CAL124" s="0"/>
      <c r="CAM124" s="0"/>
      <c r="CAN124" s="0"/>
      <c r="CAO124" s="0"/>
      <c r="CAP124" s="0"/>
      <c r="CAQ124" s="0"/>
      <c r="CAR124" s="0"/>
      <c r="CAS124" s="0"/>
      <c r="CAT124" s="0"/>
      <c r="CAU124" s="0"/>
      <c r="CAV124" s="0"/>
      <c r="CAW124" s="0"/>
      <c r="CAX124" s="0"/>
      <c r="CAY124" s="0"/>
      <c r="CAZ124" s="0"/>
      <c r="CBA124" s="0"/>
      <c r="CBB124" s="0"/>
      <c r="CBC124" s="0"/>
      <c r="CBD124" s="0"/>
      <c r="CBE124" s="0"/>
      <c r="CBF124" s="0"/>
      <c r="CBG124" s="0"/>
      <c r="CBH124" s="0"/>
      <c r="CBI124" s="0"/>
      <c r="CBJ124" s="0"/>
      <c r="CBK124" s="0"/>
      <c r="CBL124" s="0"/>
      <c r="CBM124" s="0"/>
      <c r="CBN124" s="0"/>
      <c r="CBO124" s="0"/>
      <c r="CBP124" s="0"/>
      <c r="CBQ124" s="0"/>
      <c r="CBR124" s="0"/>
      <c r="CBS124" s="0"/>
      <c r="CBT124" s="0"/>
      <c r="CBU124" s="0"/>
      <c r="CBV124" s="0"/>
      <c r="CBW124" s="0"/>
      <c r="CBX124" s="0"/>
      <c r="CBY124" s="0"/>
      <c r="CBZ124" s="0"/>
      <c r="CCA124" s="0"/>
      <c r="CCB124" s="0"/>
      <c r="CCC124" s="0"/>
      <c r="CCD124" s="0"/>
      <c r="CCE124" s="0"/>
      <c r="CCF124" s="0"/>
      <c r="CCG124" s="0"/>
      <c r="CCH124" s="0"/>
      <c r="CCI124" s="0"/>
      <c r="CCJ124" s="0"/>
      <c r="CCK124" s="0"/>
      <c r="CCL124" s="0"/>
      <c r="CCM124" s="0"/>
      <c r="CCN124" s="0"/>
      <c r="CCO124" s="0"/>
      <c r="CCP124" s="0"/>
      <c r="CCQ124" s="0"/>
      <c r="CCR124" s="0"/>
      <c r="CCS124" s="0"/>
      <c r="CCT124" s="0"/>
      <c r="CCU124" s="0"/>
      <c r="CCV124" s="0"/>
      <c r="CCW124" s="0"/>
      <c r="CCX124" s="0"/>
      <c r="CCY124" s="0"/>
      <c r="CCZ124" s="0"/>
      <c r="CDA124" s="0"/>
      <c r="CDB124" s="0"/>
      <c r="CDC124" s="0"/>
      <c r="CDD124" s="0"/>
      <c r="CDE124" s="0"/>
      <c r="CDF124" s="0"/>
      <c r="CDG124" s="0"/>
      <c r="CDH124" s="0"/>
      <c r="CDI124" s="0"/>
      <c r="CDJ124" s="0"/>
      <c r="CDK124" s="0"/>
      <c r="CDL124" s="0"/>
      <c r="CDM124" s="0"/>
      <c r="CDN124" s="0"/>
      <c r="CDO124" s="0"/>
      <c r="CDP124" s="0"/>
      <c r="CDQ124" s="0"/>
      <c r="CDR124" s="0"/>
      <c r="CDS124" s="0"/>
      <c r="CDT124" s="0"/>
      <c r="CDU124" s="0"/>
      <c r="CDV124" s="0"/>
      <c r="CDW124" s="0"/>
      <c r="CDX124" s="0"/>
      <c r="CDY124" s="0"/>
      <c r="CDZ124" s="0"/>
      <c r="CEA124" s="0"/>
      <c r="CEB124" s="0"/>
      <c r="CEC124" s="0"/>
      <c r="CED124" s="0"/>
      <c r="CEE124" s="0"/>
      <c r="CEF124" s="0"/>
      <c r="CEG124" s="0"/>
      <c r="CEH124" s="0"/>
      <c r="CEI124" s="0"/>
      <c r="CEJ124" s="0"/>
      <c r="CEK124" s="0"/>
      <c r="CEL124" s="0"/>
      <c r="CEM124" s="0"/>
      <c r="CEN124" s="0"/>
      <c r="CEO124" s="0"/>
      <c r="CEP124" s="0"/>
      <c r="CEQ124" s="0"/>
      <c r="CER124" s="0"/>
      <c r="CES124" s="0"/>
      <c r="CET124" s="0"/>
      <c r="CEU124" s="0"/>
      <c r="CEV124" s="0"/>
      <c r="CEW124" s="0"/>
      <c r="CEX124" s="0"/>
      <c r="CEY124" s="0"/>
      <c r="CEZ124" s="0"/>
      <c r="CFA124" s="0"/>
      <c r="CFB124" s="0"/>
      <c r="CFC124" s="0"/>
      <c r="CFD124" s="0"/>
      <c r="CFE124" s="0"/>
      <c r="CFF124" s="0"/>
      <c r="CFG124" s="0"/>
      <c r="CFH124" s="0"/>
      <c r="CFI124" s="0"/>
      <c r="CFJ124" s="0"/>
      <c r="CFK124" s="0"/>
      <c r="CFL124" s="0"/>
      <c r="CFM124" s="0"/>
      <c r="CFN124" s="0"/>
      <c r="CFO124" s="0"/>
      <c r="CFP124" s="0"/>
      <c r="CFQ124" s="0"/>
      <c r="CFR124" s="0"/>
      <c r="CFS124" s="0"/>
      <c r="CFT124" s="0"/>
      <c r="CFU124" s="0"/>
      <c r="CFV124" s="0"/>
      <c r="CFW124" s="0"/>
      <c r="CFX124" s="0"/>
      <c r="CFY124" s="0"/>
      <c r="CFZ124" s="0"/>
      <c r="CGA124" s="0"/>
      <c r="CGB124" s="0"/>
      <c r="CGC124" s="0"/>
      <c r="CGD124" s="0"/>
      <c r="CGE124" s="0"/>
      <c r="CGF124" s="0"/>
      <c r="CGG124" s="0"/>
      <c r="CGH124" s="0"/>
      <c r="CGI124" s="0"/>
      <c r="CGJ124" s="0"/>
      <c r="CGK124" s="0"/>
      <c r="CGL124" s="0"/>
      <c r="CGM124" s="0"/>
      <c r="CGN124" s="0"/>
      <c r="CGO124" s="0"/>
      <c r="CGP124" s="0"/>
      <c r="CGQ124" s="0"/>
      <c r="CGR124" s="0"/>
      <c r="CGS124" s="0"/>
      <c r="CGT124" s="0"/>
      <c r="CGU124" s="0"/>
      <c r="CGV124" s="0"/>
      <c r="CGW124" s="0"/>
      <c r="CGX124" s="0"/>
      <c r="CGY124" s="0"/>
      <c r="CGZ124" s="0"/>
      <c r="CHA124" s="0"/>
      <c r="CHB124" s="0"/>
      <c r="CHC124" s="0"/>
      <c r="CHD124" s="0"/>
      <c r="CHE124" s="0"/>
      <c r="CHF124" s="0"/>
      <c r="CHG124" s="0"/>
      <c r="CHH124" s="0"/>
      <c r="CHI124" s="0"/>
      <c r="CHJ124" s="0"/>
      <c r="CHK124" s="0"/>
      <c r="CHL124" s="0"/>
      <c r="CHM124" s="0"/>
      <c r="CHN124" s="0"/>
      <c r="CHO124" s="0"/>
      <c r="CHP124" s="0"/>
      <c r="CHQ124" s="0"/>
      <c r="CHR124" s="0"/>
      <c r="CHS124" s="0"/>
      <c r="CHT124" s="0"/>
      <c r="CHU124" s="0"/>
      <c r="CHV124" s="0"/>
      <c r="CHW124" s="0"/>
      <c r="CHX124" s="0"/>
      <c r="CHY124" s="0"/>
      <c r="CHZ124" s="0"/>
      <c r="CIA124" s="0"/>
      <c r="CIB124" s="0"/>
      <c r="CIC124" s="0"/>
      <c r="CID124" s="0"/>
      <c r="CIE124" s="0"/>
      <c r="CIF124" s="0"/>
      <c r="CIG124" s="0"/>
      <c r="CIH124" s="0"/>
      <c r="CII124" s="0"/>
      <c r="CIJ124" s="0"/>
      <c r="CIK124" s="0"/>
      <c r="CIL124" s="0"/>
      <c r="CIM124" s="0"/>
      <c r="CIN124" s="0"/>
      <c r="CIO124" s="0"/>
      <c r="CIP124" s="0"/>
      <c r="CIQ124" s="0"/>
      <c r="CIR124" s="0"/>
      <c r="CIS124" s="0"/>
      <c r="CIT124" s="0"/>
      <c r="CIU124" s="0"/>
      <c r="CIV124" s="0"/>
      <c r="CIW124" s="0"/>
      <c r="CIX124" s="0"/>
      <c r="CIY124" s="0"/>
      <c r="CIZ124" s="0"/>
      <c r="CJA124" s="0"/>
      <c r="CJB124" s="0"/>
      <c r="CJC124" s="0"/>
      <c r="CJD124" s="0"/>
      <c r="CJE124" s="0"/>
      <c r="CJF124" s="0"/>
      <c r="CJG124" s="0"/>
      <c r="CJH124" s="0"/>
      <c r="CJI124" s="0"/>
      <c r="CJJ124" s="0"/>
      <c r="CJK124" s="0"/>
      <c r="CJL124" s="0"/>
      <c r="CJM124" s="0"/>
      <c r="CJN124" s="0"/>
      <c r="CJO124" s="0"/>
      <c r="CJP124" s="0"/>
      <c r="CJQ124" s="0"/>
      <c r="CJR124" s="0"/>
      <c r="CJS124" s="0"/>
      <c r="CJT124" s="0"/>
      <c r="CJU124" s="0"/>
      <c r="CJV124" s="0"/>
      <c r="CJW124" s="0"/>
      <c r="CJX124" s="0"/>
      <c r="CJY124" s="0"/>
      <c r="CJZ124" s="0"/>
      <c r="CKA124" s="0"/>
      <c r="CKB124" s="0"/>
      <c r="CKC124" s="0"/>
      <c r="CKD124" s="0"/>
      <c r="CKE124" s="0"/>
      <c r="CKF124" s="0"/>
      <c r="CKG124" s="0"/>
      <c r="CKH124" s="0"/>
      <c r="CKI124" s="0"/>
      <c r="CKJ124" s="0"/>
      <c r="CKK124" s="0"/>
      <c r="CKL124" s="0"/>
      <c r="CKM124" s="0"/>
      <c r="CKN124" s="0"/>
      <c r="CKO124" s="0"/>
      <c r="CKP124" s="0"/>
      <c r="CKQ124" s="0"/>
      <c r="CKR124" s="0"/>
      <c r="CKS124" s="0"/>
      <c r="CKT124" s="0"/>
      <c r="CKU124" s="0"/>
      <c r="CKV124" s="0"/>
      <c r="CKW124" s="0"/>
      <c r="CKX124" s="0"/>
      <c r="CKY124" s="0"/>
      <c r="CKZ124" s="0"/>
      <c r="CLA124" s="0"/>
      <c r="CLB124" s="0"/>
      <c r="CLC124" s="0"/>
      <c r="CLD124" s="0"/>
      <c r="CLE124" s="0"/>
      <c r="CLF124" s="0"/>
      <c r="CLG124" s="0"/>
      <c r="CLH124" s="0"/>
      <c r="CLI124" s="0"/>
      <c r="CLJ124" s="0"/>
      <c r="CLK124" s="0"/>
      <c r="CLL124" s="0"/>
      <c r="CLM124" s="0"/>
      <c r="CLN124" s="0"/>
      <c r="CLO124" s="0"/>
      <c r="CLP124" s="0"/>
      <c r="CLQ124" s="0"/>
      <c r="CLR124" s="0"/>
      <c r="CLS124" s="0"/>
      <c r="CLT124" s="0"/>
      <c r="CLU124" s="0"/>
      <c r="CLV124" s="0"/>
      <c r="CLW124" s="0"/>
      <c r="CLX124" s="0"/>
      <c r="CLY124" s="0"/>
      <c r="CLZ124" s="0"/>
      <c r="CMA124" s="0"/>
      <c r="CMB124" s="0"/>
      <c r="CMC124" s="0"/>
      <c r="CMD124" s="0"/>
      <c r="CME124" s="0"/>
      <c r="CMF124" s="0"/>
      <c r="CMG124" s="0"/>
      <c r="CMH124" s="0"/>
      <c r="CMI124" s="0"/>
      <c r="CMJ124" s="0"/>
      <c r="CMK124" s="0"/>
      <c r="CML124" s="0"/>
      <c r="CMM124" s="0"/>
      <c r="CMN124" s="0"/>
      <c r="CMO124" s="0"/>
      <c r="CMP124" s="0"/>
      <c r="CMQ124" s="0"/>
      <c r="CMR124" s="0"/>
      <c r="CMS124" s="0"/>
      <c r="CMT124" s="0"/>
      <c r="CMU124" s="0"/>
      <c r="CMV124" s="0"/>
      <c r="CMW124" s="0"/>
      <c r="CMX124" s="0"/>
      <c r="CMY124" s="0"/>
      <c r="CMZ124" s="0"/>
      <c r="CNA124" s="0"/>
      <c r="CNB124" s="0"/>
      <c r="CNC124" s="0"/>
      <c r="CND124" s="0"/>
      <c r="CNE124" s="0"/>
      <c r="CNF124" s="0"/>
      <c r="CNG124" s="0"/>
      <c r="CNH124" s="0"/>
      <c r="CNI124" s="0"/>
      <c r="CNJ124" s="0"/>
      <c r="CNK124" s="0"/>
      <c r="CNL124" s="0"/>
      <c r="CNM124" s="0"/>
      <c r="CNN124" s="0"/>
      <c r="CNO124" s="0"/>
      <c r="CNP124" s="0"/>
      <c r="CNQ124" s="0"/>
      <c r="CNR124" s="0"/>
      <c r="CNS124" s="0"/>
      <c r="CNT124" s="0"/>
      <c r="CNU124" s="0"/>
      <c r="CNV124" s="0"/>
      <c r="CNW124" s="0"/>
      <c r="CNX124" s="0"/>
      <c r="CNY124" s="0"/>
      <c r="CNZ124" s="0"/>
      <c r="COA124" s="0"/>
      <c r="COB124" s="0"/>
      <c r="COC124" s="0"/>
      <c r="COD124" s="0"/>
      <c r="COE124" s="0"/>
      <c r="COF124" s="0"/>
      <c r="COG124" s="0"/>
      <c r="COH124" s="0"/>
      <c r="COI124" s="0"/>
      <c r="COJ124" s="0"/>
      <c r="COK124" s="0"/>
      <c r="COL124" s="0"/>
      <c r="COM124" s="0"/>
      <c r="CON124" s="0"/>
      <c r="COO124" s="0"/>
      <c r="COP124" s="0"/>
      <c r="COQ124" s="0"/>
      <c r="COR124" s="0"/>
      <c r="COS124" s="0"/>
      <c r="COT124" s="0"/>
      <c r="COU124" s="0"/>
      <c r="COV124" s="0"/>
      <c r="COW124" s="0"/>
      <c r="COX124" s="0"/>
      <c r="COY124" s="0"/>
      <c r="COZ124" s="0"/>
      <c r="CPA124" s="0"/>
      <c r="CPB124" s="0"/>
      <c r="CPC124" s="0"/>
      <c r="CPD124" s="0"/>
      <c r="CPE124" s="0"/>
      <c r="CPF124" s="0"/>
      <c r="CPG124" s="0"/>
      <c r="CPH124" s="0"/>
      <c r="CPI124" s="0"/>
      <c r="CPJ124" s="0"/>
      <c r="CPK124" s="0"/>
      <c r="CPL124" s="0"/>
      <c r="CPM124" s="0"/>
      <c r="CPN124" s="0"/>
      <c r="CPO124" s="0"/>
      <c r="CPP124" s="0"/>
      <c r="CPQ124" s="0"/>
      <c r="CPR124" s="0"/>
      <c r="CPS124" s="0"/>
      <c r="CPT124" s="0"/>
      <c r="CPU124" s="0"/>
      <c r="CPV124" s="0"/>
      <c r="CPW124" s="0"/>
      <c r="CPX124" s="0"/>
      <c r="CPY124" s="0"/>
      <c r="CPZ124" s="0"/>
      <c r="CQA124" s="0"/>
      <c r="CQB124" s="0"/>
      <c r="CQC124" s="0"/>
      <c r="CQD124" s="0"/>
      <c r="CQE124" s="0"/>
      <c r="CQF124" s="0"/>
      <c r="CQG124" s="0"/>
      <c r="CQH124" s="0"/>
      <c r="CQI124" s="0"/>
      <c r="CQJ124" s="0"/>
      <c r="CQK124" s="0"/>
      <c r="CQL124" s="0"/>
      <c r="CQM124" s="0"/>
      <c r="CQN124" s="0"/>
      <c r="CQO124" s="0"/>
      <c r="CQP124" s="0"/>
      <c r="CQQ124" s="0"/>
      <c r="CQR124" s="0"/>
      <c r="CQS124" s="0"/>
      <c r="CQT124" s="0"/>
      <c r="CQU124" s="0"/>
      <c r="CQV124" s="0"/>
      <c r="CQW124" s="0"/>
      <c r="CQX124" s="0"/>
      <c r="CQY124" s="0"/>
      <c r="CQZ124" s="0"/>
      <c r="CRA124" s="0"/>
      <c r="CRB124" s="0"/>
      <c r="CRC124" s="0"/>
      <c r="CRD124" s="0"/>
      <c r="CRE124" s="0"/>
      <c r="CRF124" s="0"/>
      <c r="CRG124" s="0"/>
      <c r="CRH124" s="0"/>
      <c r="CRI124" s="0"/>
      <c r="CRJ124" s="0"/>
      <c r="CRK124" s="0"/>
      <c r="CRL124" s="0"/>
      <c r="CRM124" s="0"/>
      <c r="CRN124" s="0"/>
      <c r="CRO124" s="0"/>
      <c r="CRP124" s="0"/>
      <c r="CRQ124" s="0"/>
      <c r="CRR124" s="0"/>
      <c r="CRS124" s="0"/>
      <c r="CRT124" s="0"/>
      <c r="CRU124" s="0"/>
      <c r="CRV124" s="0"/>
      <c r="CRW124" s="0"/>
      <c r="CRX124" s="0"/>
      <c r="CRY124" s="0"/>
      <c r="CRZ124" s="0"/>
      <c r="CSA124" s="0"/>
      <c r="CSB124" s="0"/>
      <c r="CSC124" s="0"/>
      <c r="CSD124" s="0"/>
      <c r="CSE124" s="0"/>
      <c r="CSF124" s="0"/>
      <c r="CSG124" s="0"/>
      <c r="CSH124" s="0"/>
      <c r="CSI124" s="0"/>
      <c r="CSJ124" s="0"/>
      <c r="CSK124" s="0"/>
      <c r="CSL124" s="0"/>
      <c r="CSM124" s="0"/>
      <c r="CSN124" s="0"/>
      <c r="CSO124" s="0"/>
      <c r="CSP124" s="0"/>
      <c r="CSQ124" s="0"/>
      <c r="CSR124" s="0"/>
      <c r="CSS124" s="0"/>
      <c r="CST124" s="0"/>
      <c r="CSU124" s="0"/>
      <c r="CSV124" s="0"/>
      <c r="CSW124" s="0"/>
      <c r="CSX124" s="0"/>
      <c r="CSY124" s="0"/>
      <c r="CSZ124" s="0"/>
      <c r="CTA124" s="0"/>
      <c r="CTB124" s="0"/>
      <c r="CTC124" s="0"/>
      <c r="CTD124" s="0"/>
      <c r="CTE124" s="0"/>
      <c r="CTF124" s="0"/>
      <c r="CTG124" s="0"/>
      <c r="CTH124" s="0"/>
      <c r="CTI124" s="0"/>
      <c r="CTJ124" s="0"/>
      <c r="CTK124" s="0"/>
      <c r="CTL124" s="0"/>
      <c r="CTM124" s="0"/>
      <c r="CTN124" s="0"/>
      <c r="CTO124" s="0"/>
      <c r="CTP124" s="0"/>
      <c r="CTQ124" s="0"/>
      <c r="CTR124" s="0"/>
      <c r="CTS124" s="0"/>
      <c r="CTT124" s="0"/>
      <c r="CTU124" s="0"/>
      <c r="CTV124" s="0"/>
      <c r="CTW124" s="0"/>
      <c r="CTX124" s="0"/>
      <c r="CTY124" s="0"/>
      <c r="CTZ124" s="0"/>
      <c r="CUA124" s="0"/>
      <c r="CUB124" s="0"/>
      <c r="CUC124" s="0"/>
      <c r="CUD124" s="0"/>
      <c r="CUE124" s="0"/>
      <c r="CUF124" s="0"/>
      <c r="CUG124" s="0"/>
      <c r="CUH124" s="0"/>
      <c r="CUI124" s="0"/>
      <c r="CUJ124" s="0"/>
      <c r="CUK124" s="0"/>
      <c r="CUL124" s="0"/>
      <c r="CUM124" s="0"/>
      <c r="CUN124" s="0"/>
      <c r="CUO124" s="0"/>
      <c r="CUP124" s="0"/>
      <c r="CUQ124" s="0"/>
      <c r="CUR124" s="0"/>
      <c r="CUS124" s="0"/>
      <c r="CUT124" s="0"/>
      <c r="CUU124" s="0"/>
      <c r="CUV124" s="0"/>
      <c r="CUW124" s="0"/>
      <c r="CUX124" s="0"/>
      <c r="CUY124" s="0"/>
      <c r="CUZ124" s="0"/>
      <c r="CVA124" s="0"/>
      <c r="CVB124" s="0"/>
      <c r="CVC124" s="0"/>
      <c r="CVD124" s="0"/>
      <c r="CVE124" s="0"/>
      <c r="CVF124" s="0"/>
      <c r="CVG124" s="0"/>
      <c r="CVH124" s="0"/>
      <c r="CVI124" s="0"/>
      <c r="CVJ124" s="0"/>
      <c r="CVK124" s="0"/>
      <c r="CVL124" s="0"/>
      <c r="CVM124" s="0"/>
      <c r="CVN124" s="0"/>
      <c r="CVO124" s="0"/>
      <c r="CVP124" s="0"/>
      <c r="CVQ124" s="0"/>
      <c r="CVR124" s="0"/>
      <c r="CVS124" s="0"/>
      <c r="CVT124" s="0"/>
      <c r="CVU124" s="0"/>
      <c r="CVV124" s="0"/>
      <c r="CVW124" s="0"/>
      <c r="CVX124" s="0"/>
      <c r="CVY124" s="0"/>
      <c r="CVZ124" s="0"/>
      <c r="CWA124" s="0"/>
      <c r="CWB124" s="0"/>
      <c r="CWC124" s="0"/>
      <c r="CWD124" s="0"/>
      <c r="CWE124" s="0"/>
      <c r="CWF124" s="0"/>
      <c r="CWG124" s="0"/>
      <c r="CWH124" s="0"/>
      <c r="CWI124" s="0"/>
      <c r="CWJ124" s="0"/>
      <c r="CWK124" s="0"/>
      <c r="CWL124" s="0"/>
      <c r="CWM124" s="0"/>
      <c r="CWN124" s="0"/>
      <c r="CWO124" s="0"/>
      <c r="CWP124" s="0"/>
      <c r="CWQ124" s="0"/>
      <c r="CWR124" s="0"/>
      <c r="CWS124" s="0"/>
      <c r="CWT124" s="0"/>
      <c r="CWU124" s="0"/>
      <c r="CWV124" s="0"/>
      <c r="CWW124" s="0"/>
      <c r="CWX124" s="0"/>
      <c r="CWY124" s="0"/>
      <c r="CWZ124" s="0"/>
      <c r="CXA124" s="0"/>
      <c r="CXB124" s="0"/>
      <c r="CXC124" s="0"/>
      <c r="CXD124" s="0"/>
      <c r="CXE124" s="0"/>
      <c r="CXF124" s="0"/>
      <c r="CXG124" s="0"/>
      <c r="CXH124" s="0"/>
      <c r="CXI124" s="0"/>
      <c r="CXJ124" s="0"/>
      <c r="CXK124" s="0"/>
      <c r="CXL124" s="0"/>
      <c r="CXM124" s="0"/>
      <c r="CXN124" s="0"/>
      <c r="CXO124" s="0"/>
      <c r="CXP124" s="0"/>
      <c r="CXQ124" s="0"/>
      <c r="CXR124" s="0"/>
      <c r="CXS124" s="0"/>
      <c r="CXT124" s="0"/>
      <c r="CXU124" s="0"/>
      <c r="CXV124" s="0"/>
      <c r="CXW124" s="0"/>
      <c r="CXX124" s="0"/>
      <c r="CXY124" s="0"/>
      <c r="CXZ124" s="0"/>
      <c r="CYA124" s="0"/>
      <c r="CYB124" s="0"/>
      <c r="CYC124" s="0"/>
      <c r="CYD124" s="0"/>
      <c r="CYE124" s="0"/>
      <c r="CYF124" s="0"/>
      <c r="CYG124" s="0"/>
      <c r="CYH124" s="0"/>
      <c r="CYI124" s="0"/>
      <c r="CYJ124" s="0"/>
      <c r="CYK124" s="0"/>
      <c r="CYL124" s="0"/>
      <c r="CYM124" s="0"/>
      <c r="CYN124" s="0"/>
      <c r="CYO124" s="0"/>
      <c r="CYP124" s="0"/>
      <c r="CYQ124" s="0"/>
      <c r="CYR124" s="0"/>
      <c r="CYS124" s="0"/>
      <c r="CYT124" s="0"/>
      <c r="CYU124" s="0"/>
      <c r="CYV124" s="0"/>
      <c r="CYW124" s="0"/>
      <c r="CYX124" s="0"/>
      <c r="CYY124" s="0"/>
      <c r="CYZ124" s="0"/>
      <c r="CZA124" s="0"/>
      <c r="CZB124" s="0"/>
      <c r="CZC124" s="0"/>
      <c r="CZD124" s="0"/>
      <c r="CZE124" s="0"/>
      <c r="CZF124" s="0"/>
      <c r="CZG124" s="0"/>
      <c r="CZH124" s="0"/>
      <c r="CZI124" s="0"/>
      <c r="CZJ124" s="0"/>
      <c r="CZK124" s="0"/>
      <c r="CZL124" s="0"/>
      <c r="CZM124" s="0"/>
      <c r="CZN124" s="0"/>
      <c r="CZO124" s="0"/>
      <c r="CZP124" s="0"/>
      <c r="CZQ124" s="0"/>
      <c r="CZR124" s="0"/>
      <c r="CZS124" s="0"/>
      <c r="CZT124" s="0"/>
      <c r="CZU124" s="0"/>
      <c r="CZV124" s="0"/>
      <c r="CZW124" s="0"/>
      <c r="CZX124" s="0"/>
      <c r="CZY124" s="0"/>
      <c r="CZZ124" s="0"/>
      <c r="DAA124" s="0"/>
      <c r="DAB124" s="0"/>
      <c r="DAC124" s="0"/>
      <c r="DAD124" s="0"/>
      <c r="DAE124" s="0"/>
      <c r="DAF124" s="0"/>
      <c r="DAG124" s="0"/>
      <c r="DAH124" s="0"/>
      <c r="DAI124" s="0"/>
      <c r="DAJ124" s="0"/>
      <c r="DAK124" s="0"/>
      <c r="DAL124" s="0"/>
      <c r="DAM124" s="0"/>
      <c r="DAN124" s="0"/>
      <c r="DAO124" s="0"/>
      <c r="DAP124" s="0"/>
      <c r="DAQ124" s="0"/>
      <c r="DAR124" s="0"/>
      <c r="DAS124" s="0"/>
      <c r="DAT124" s="0"/>
      <c r="DAU124" s="0"/>
      <c r="DAV124" s="0"/>
      <c r="DAW124" s="0"/>
      <c r="DAX124" s="0"/>
      <c r="DAY124" s="0"/>
      <c r="DAZ124" s="0"/>
      <c r="DBA124" s="0"/>
      <c r="DBB124" s="0"/>
      <c r="DBC124" s="0"/>
      <c r="DBD124" s="0"/>
      <c r="DBE124" s="0"/>
      <c r="DBF124" s="0"/>
      <c r="DBG124" s="0"/>
      <c r="DBH124" s="0"/>
      <c r="DBI124" s="0"/>
      <c r="DBJ124" s="0"/>
      <c r="DBK124" s="0"/>
      <c r="DBL124" s="0"/>
      <c r="DBM124" s="0"/>
      <c r="DBN124" s="0"/>
      <c r="DBO124" s="0"/>
      <c r="DBP124" s="0"/>
      <c r="DBQ124" s="0"/>
      <c r="DBR124" s="0"/>
      <c r="DBS124" s="0"/>
      <c r="DBT124" s="0"/>
      <c r="DBU124" s="0"/>
      <c r="DBV124" s="0"/>
      <c r="DBW124" s="0"/>
      <c r="DBX124" s="0"/>
      <c r="DBY124" s="0"/>
      <c r="DBZ124" s="0"/>
      <c r="DCA124" s="0"/>
      <c r="DCB124" s="0"/>
      <c r="DCC124" s="0"/>
      <c r="DCD124" s="0"/>
      <c r="DCE124" s="0"/>
      <c r="DCF124" s="0"/>
      <c r="DCG124" s="0"/>
      <c r="DCH124" s="0"/>
      <c r="DCI124" s="0"/>
      <c r="DCJ124" s="0"/>
      <c r="DCK124" s="0"/>
      <c r="DCL124" s="0"/>
      <c r="DCM124" s="0"/>
      <c r="DCN124" s="0"/>
      <c r="DCO124" s="0"/>
      <c r="DCP124" s="0"/>
      <c r="DCQ124" s="0"/>
      <c r="DCR124" s="0"/>
      <c r="DCS124" s="0"/>
      <c r="DCT124" s="0"/>
      <c r="DCU124" s="0"/>
      <c r="DCV124" s="0"/>
      <c r="DCW124" s="0"/>
      <c r="DCX124" s="0"/>
      <c r="DCY124" s="0"/>
      <c r="DCZ124" s="0"/>
      <c r="DDA124" s="0"/>
      <c r="DDB124" s="0"/>
      <c r="DDC124" s="0"/>
      <c r="DDD124" s="0"/>
      <c r="DDE124" s="0"/>
      <c r="DDF124" s="0"/>
      <c r="DDG124" s="0"/>
      <c r="DDH124" s="0"/>
      <c r="DDI124" s="0"/>
      <c r="DDJ124" s="0"/>
      <c r="DDK124" s="0"/>
      <c r="DDL124" s="0"/>
      <c r="DDM124" s="0"/>
      <c r="DDN124" s="0"/>
      <c r="DDO124" s="0"/>
      <c r="DDP124" s="0"/>
      <c r="DDQ124" s="0"/>
      <c r="DDR124" s="0"/>
      <c r="DDS124" s="0"/>
      <c r="DDT124" s="0"/>
      <c r="DDU124" s="0"/>
      <c r="DDV124" s="0"/>
      <c r="DDW124" s="0"/>
      <c r="DDX124" s="0"/>
      <c r="DDY124" s="0"/>
      <c r="DDZ124" s="0"/>
      <c r="DEA124" s="0"/>
      <c r="DEB124" s="0"/>
      <c r="DEC124" s="0"/>
      <c r="DED124" s="0"/>
      <c r="DEE124" s="0"/>
      <c r="DEF124" s="0"/>
      <c r="DEG124" s="0"/>
      <c r="DEH124" s="0"/>
      <c r="DEI124" s="0"/>
      <c r="DEJ124" s="0"/>
      <c r="DEK124" s="0"/>
      <c r="DEL124" s="0"/>
      <c r="DEM124" s="0"/>
      <c r="DEN124" s="0"/>
      <c r="DEO124" s="0"/>
      <c r="DEP124" s="0"/>
      <c r="DEQ124" s="0"/>
      <c r="DER124" s="0"/>
      <c r="DES124" s="0"/>
      <c r="DET124" s="0"/>
      <c r="DEU124" s="0"/>
      <c r="DEV124" s="0"/>
      <c r="DEW124" s="0"/>
      <c r="DEX124" s="0"/>
      <c r="DEY124" s="0"/>
      <c r="DEZ124" s="0"/>
      <c r="DFA124" s="0"/>
      <c r="DFB124" s="0"/>
      <c r="DFC124" s="0"/>
      <c r="DFD124" s="0"/>
      <c r="DFE124" s="0"/>
      <c r="DFF124" s="0"/>
      <c r="DFG124" s="0"/>
      <c r="DFH124" s="0"/>
      <c r="DFI124" s="0"/>
      <c r="DFJ124" s="0"/>
      <c r="DFK124" s="0"/>
      <c r="DFL124" s="0"/>
      <c r="DFM124" s="0"/>
      <c r="DFN124" s="0"/>
      <c r="DFO124" s="0"/>
      <c r="DFP124" s="0"/>
      <c r="DFQ124" s="0"/>
      <c r="DFR124" s="0"/>
      <c r="DFS124" s="0"/>
      <c r="DFT124" s="0"/>
      <c r="DFU124" s="0"/>
      <c r="DFV124" s="0"/>
      <c r="DFW124" s="0"/>
      <c r="DFX124" s="0"/>
      <c r="DFY124" s="0"/>
      <c r="DFZ124" s="0"/>
      <c r="DGA124" s="0"/>
      <c r="DGB124" s="0"/>
      <c r="DGC124" s="0"/>
      <c r="DGD124" s="0"/>
      <c r="DGE124" s="0"/>
      <c r="DGF124" s="0"/>
      <c r="DGG124" s="0"/>
      <c r="DGH124" s="0"/>
      <c r="DGI124" s="0"/>
      <c r="DGJ124" s="0"/>
      <c r="DGK124" s="0"/>
      <c r="DGL124" s="0"/>
      <c r="DGM124" s="0"/>
      <c r="DGN124" s="0"/>
      <c r="DGO124" s="0"/>
      <c r="DGP124" s="0"/>
      <c r="DGQ124" s="0"/>
      <c r="DGR124" s="0"/>
      <c r="DGS124" s="0"/>
      <c r="DGT124" s="0"/>
      <c r="DGU124" s="0"/>
      <c r="DGV124" s="0"/>
      <c r="DGW124" s="0"/>
      <c r="DGX124" s="0"/>
      <c r="DGY124" s="0"/>
      <c r="DGZ124" s="0"/>
      <c r="DHA124" s="0"/>
      <c r="DHB124" s="0"/>
      <c r="DHC124" s="0"/>
      <c r="DHD124" s="0"/>
      <c r="DHE124" s="0"/>
      <c r="DHF124" s="0"/>
      <c r="DHG124" s="0"/>
      <c r="DHH124" s="0"/>
      <c r="DHI124" s="0"/>
      <c r="DHJ124" s="0"/>
      <c r="DHK124" s="0"/>
      <c r="DHL124" s="0"/>
      <c r="DHM124" s="0"/>
      <c r="DHN124" s="0"/>
      <c r="DHO124" s="0"/>
      <c r="DHP124" s="0"/>
      <c r="DHQ124" s="0"/>
      <c r="DHR124" s="0"/>
      <c r="DHS124" s="0"/>
      <c r="DHT124" s="0"/>
      <c r="DHU124" s="0"/>
      <c r="DHV124" s="0"/>
      <c r="DHW124" s="0"/>
      <c r="DHX124" s="0"/>
      <c r="DHY124" s="0"/>
      <c r="DHZ124" s="0"/>
      <c r="DIA124" s="0"/>
      <c r="DIB124" s="0"/>
      <c r="DIC124" s="0"/>
      <c r="DID124" s="0"/>
      <c r="DIE124" s="0"/>
      <c r="DIF124" s="0"/>
      <c r="DIG124" s="0"/>
      <c r="DIH124" s="0"/>
      <c r="DII124" s="0"/>
      <c r="DIJ124" s="0"/>
      <c r="DIK124" s="0"/>
      <c r="DIL124" s="0"/>
      <c r="DIM124" s="0"/>
      <c r="DIN124" s="0"/>
      <c r="DIO124" s="0"/>
      <c r="DIP124" s="0"/>
      <c r="DIQ124" s="0"/>
      <c r="DIR124" s="0"/>
      <c r="DIS124" s="0"/>
      <c r="DIT124" s="0"/>
      <c r="DIU124" s="0"/>
      <c r="DIV124" s="0"/>
      <c r="DIW124" s="0"/>
      <c r="DIX124" s="0"/>
      <c r="DIY124" s="0"/>
      <c r="DIZ124" s="0"/>
      <c r="DJA124" s="0"/>
      <c r="DJB124" s="0"/>
      <c r="DJC124" s="0"/>
      <c r="DJD124" s="0"/>
      <c r="DJE124" s="0"/>
      <c r="DJF124" s="0"/>
      <c r="DJG124" s="0"/>
      <c r="DJH124" s="0"/>
      <c r="DJI124" s="0"/>
      <c r="DJJ124" s="0"/>
      <c r="DJK124" s="0"/>
      <c r="DJL124" s="0"/>
      <c r="DJM124" s="0"/>
      <c r="DJN124" s="0"/>
      <c r="DJO124" s="0"/>
      <c r="DJP124" s="0"/>
      <c r="DJQ124" s="0"/>
      <c r="DJR124" s="0"/>
      <c r="DJS124" s="0"/>
      <c r="DJT124" s="0"/>
      <c r="DJU124" s="0"/>
      <c r="DJV124" s="0"/>
      <c r="DJW124" s="0"/>
      <c r="DJX124" s="0"/>
      <c r="DJY124" s="0"/>
      <c r="DJZ124" s="0"/>
      <c r="DKA124" s="0"/>
      <c r="DKB124" s="0"/>
      <c r="DKC124" s="0"/>
      <c r="DKD124" s="0"/>
      <c r="DKE124" s="0"/>
      <c r="DKF124" s="0"/>
      <c r="DKG124" s="0"/>
      <c r="DKH124" s="0"/>
      <c r="DKI124" s="0"/>
      <c r="DKJ124" s="0"/>
      <c r="DKK124" s="0"/>
      <c r="DKL124" s="0"/>
      <c r="DKM124" s="0"/>
      <c r="DKN124" s="0"/>
      <c r="DKO124" s="0"/>
      <c r="DKP124" s="0"/>
      <c r="DKQ124" s="0"/>
      <c r="DKR124" s="0"/>
      <c r="DKS124" s="0"/>
      <c r="DKT124" s="0"/>
      <c r="DKU124" s="0"/>
      <c r="DKV124" s="0"/>
      <c r="DKW124" s="0"/>
      <c r="DKX124" s="0"/>
      <c r="DKY124" s="0"/>
      <c r="DKZ124" s="0"/>
      <c r="DLA124" s="0"/>
      <c r="DLB124" s="0"/>
      <c r="DLC124" s="0"/>
      <c r="DLD124" s="0"/>
      <c r="DLE124" s="0"/>
      <c r="DLF124" s="0"/>
      <c r="DLG124" s="0"/>
      <c r="DLH124" s="0"/>
      <c r="DLI124" s="0"/>
      <c r="DLJ124" s="0"/>
      <c r="DLK124" s="0"/>
      <c r="DLL124" s="0"/>
      <c r="DLM124" s="0"/>
      <c r="DLN124" s="0"/>
      <c r="DLO124" s="0"/>
      <c r="DLP124" s="0"/>
      <c r="DLQ124" s="0"/>
      <c r="DLR124" s="0"/>
      <c r="DLS124" s="0"/>
      <c r="DLT124" s="0"/>
      <c r="DLU124" s="0"/>
      <c r="DLV124" s="0"/>
      <c r="DLW124" s="0"/>
      <c r="DLX124" s="0"/>
      <c r="DLY124" s="0"/>
      <c r="DLZ124" s="0"/>
      <c r="DMA124" s="0"/>
      <c r="DMB124" s="0"/>
      <c r="DMC124" s="0"/>
      <c r="DMD124" s="0"/>
      <c r="DME124" s="0"/>
      <c r="DMF124" s="0"/>
      <c r="DMG124" s="0"/>
      <c r="DMH124" s="0"/>
      <c r="DMI124" s="0"/>
      <c r="DMJ124" s="0"/>
      <c r="DMK124" s="0"/>
      <c r="DML124" s="0"/>
      <c r="DMM124" s="0"/>
      <c r="DMN124" s="0"/>
      <c r="DMO124" s="0"/>
      <c r="DMP124" s="0"/>
      <c r="DMQ124" s="0"/>
      <c r="DMR124" s="0"/>
      <c r="DMS124" s="0"/>
      <c r="DMT124" s="0"/>
      <c r="DMU124" s="0"/>
      <c r="DMV124" s="0"/>
      <c r="DMW124" s="0"/>
      <c r="DMX124" s="0"/>
      <c r="DMY124" s="0"/>
      <c r="DMZ124" s="0"/>
      <c r="DNA124" s="0"/>
      <c r="DNB124" s="0"/>
      <c r="DNC124" s="0"/>
      <c r="DND124" s="0"/>
      <c r="DNE124" s="0"/>
      <c r="DNF124" s="0"/>
      <c r="DNG124" s="0"/>
      <c r="DNH124" s="0"/>
      <c r="DNI124" s="0"/>
      <c r="DNJ124" s="0"/>
      <c r="DNK124" s="0"/>
      <c r="DNL124" s="0"/>
      <c r="DNM124" s="0"/>
      <c r="DNN124" s="0"/>
      <c r="DNO124" s="0"/>
      <c r="DNP124" s="0"/>
      <c r="DNQ124" s="0"/>
      <c r="DNR124" s="0"/>
      <c r="DNS124" s="0"/>
      <c r="DNT124" s="0"/>
      <c r="DNU124" s="0"/>
      <c r="DNV124" s="0"/>
      <c r="DNW124" s="0"/>
      <c r="DNX124" s="0"/>
      <c r="DNY124" s="0"/>
      <c r="DNZ124" s="0"/>
      <c r="DOA124" s="0"/>
      <c r="DOB124" s="0"/>
      <c r="DOC124" s="0"/>
      <c r="DOD124" s="0"/>
      <c r="DOE124" s="0"/>
      <c r="DOF124" s="0"/>
      <c r="DOG124" s="0"/>
      <c r="DOH124" s="0"/>
      <c r="DOI124" s="0"/>
      <c r="DOJ124" s="0"/>
      <c r="DOK124" s="0"/>
      <c r="DOL124" s="0"/>
      <c r="DOM124" s="0"/>
      <c r="DON124" s="0"/>
      <c r="DOO124" s="0"/>
      <c r="DOP124" s="0"/>
      <c r="DOQ124" s="0"/>
      <c r="DOR124" s="0"/>
      <c r="DOS124" s="0"/>
      <c r="DOT124" s="0"/>
      <c r="DOU124" s="0"/>
      <c r="DOV124" s="0"/>
      <c r="DOW124" s="0"/>
      <c r="DOX124" s="0"/>
      <c r="DOY124" s="0"/>
      <c r="DOZ124" s="0"/>
      <c r="DPA124" s="0"/>
      <c r="DPB124" s="0"/>
      <c r="DPC124" s="0"/>
      <c r="DPD124" s="0"/>
      <c r="DPE124" s="0"/>
      <c r="DPF124" s="0"/>
      <c r="DPG124" s="0"/>
      <c r="DPH124" s="0"/>
      <c r="DPI124" s="0"/>
      <c r="DPJ124" s="0"/>
      <c r="DPK124" s="0"/>
      <c r="DPL124" s="0"/>
      <c r="DPM124" s="0"/>
      <c r="DPN124" s="0"/>
      <c r="DPO124" s="0"/>
      <c r="DPP124" s="0"/>
      <c r="DPQ124" s="0"/>
      <c r="DPR124" s="0"/>
      <c r="DPS124" s="0"/>
      <c r="DPT124" s="0"/>
      <c r="DPU124" s="0"/>
      <c r="DPV124" s="0"/>
      <c r="DPW124" s="0"/>
      <c r="DPX124" s="0"/>
      <c r="DPY124" s="0"/>
      <c r="DPZ124" s="0"/>
      <c r="DQA124" s="0"/>
      <c r="DQB124" s="0"/>
      <c r="DQC124" s="0"/>
      <c r="DQD124" s="0"/>
      <c r="DQE124" s="0"/>
      <c r="DQF124" s="0"/>
      <c r="DQG124" s="0"/>
      <c r="DQH124" s="0"/>
      <c r="DQI124" s="0"/>
      <c r="DQJ124" s="0"/>
      <c r="DQK124" s="0"/>
      <c r="DQL124" s="0"/>
      <c r="DQM124" s="0"/>
      <c r="DQN124" s="0"/>
      <c r="DQO124" s="0"/>
      <c r="DQP124" s="0"/>
      <c r="DQQ124" s="0"/>
      <c r="DQR124" s="0"/>
      <c r="DQS124" s="0"/>
      <c r="DQT124" s="0"/>
      <c r="DQU124" s="0"/>
      <c r="DQV124" s="0"/>
      <c r="DQW124" s="0"/>
      <c r="DQX124" s="0"/>
      <c r="DQY124" s="0"/>
      <c r="DQZ124" s="0"/>
      <c r="DRA124" s="0"/>
      <c r="DRB124" s="0"/>
      <c r="DRC124" s="0"/>
      <c r="DRD124" s="0"/>
      <c r="DRE124" s="0"/>
      <c r="DRF124" s="0"/>
      <c r="DRG124" s="0"/>
      <c r="DRH124" s="0"/>
      <c r="DRI124" s="0"/>
      <c r="DRJ124" s="0"/>
      <c r="DRK124" s="0"/>
      <c r="DRL124" s="0"/>
      <c r="DRM124" s="0"/>
      <c r="DRN124" s="0"/>
      <c r="DRO124" s="0"/>
      <c r="DRP124" s="0"/>
      <c r="DRQ124" s="0"/>
      <c r="DRR124" s="0"/>
      <c r="DRS124" s="0"/>
      <c r="DRT124" s="0"/>
      <c r="DRU124" s="0"/>
      <c r="DRV124" s="0"/>
      <c r="DRW124" s="0"/>
      <c r="DRX124" s="0"/>
      <c r="DRY124" s="0"/>
      <c r="DRZ124" s="0"/>
      <c r="DSA124" s="0"/>
      <c r="DSB124" s="0"/>
      <c r="DSC124" s="0"/>
      <c r="DSD124" s="0"/>
      <c r="DSE124" s="0"/>
      <c r="DSF124" s="0"/>
      <c r="DSG124" s="0"/>
      <c r="DSH124" s="0"/>
      <c r="DSI124" s="0"/>
      <c r="DSJ124" s="0"/>
      <c r="DSK124" s="0"/>
      <c r="DSL124" s="0"/>
      <c r="DSM124" s="0"/>
      <c r="DSN124" s="0"/>
      <c r="DSO124" s="0"/>
      <c r="DSP124" s="0"/>
      <c r="DSQ124" s="0"/>
      <c r="DSR124" s="0"/>
      <c r="DSS124" s="0"/>
      <c r="DST124" s="0"/>
      <c r="DSU124" s="0"/>
      <c r="DSV124" s="0"/>
      <c r="DSW124" s="0"/>
      <c r="DSX124" s="0"/>
      <c r="DSY124" s="0"/>
      <c r="DSZ124" s="0"/>
      <c r="DTA124" s="0"/>
      <c r="DTB124" s="0"/>
      <c r="DTC124" s="0"/>
      <c r="DTD124" s="0"/>
      <c r="DTE124" s="0"/>
      <c r="DTF124" s="0"/>
      <c r="DTG124" s="0"/>
      <c r="DTH124" s="0"/>
      <c r="DTI124" s="0"/>
      <c r="DTJ124" s="0"/>
      <c r="DTK124" s="0"/>
      <c r="DTL124" s="0"/>
      <c r="DTM124" s="0"/>
      <c r="DTN124" s="0"/>
      <c r="DTO124" s="0"/>
      <c r="DTP124" s="0"/>
      <c r="DTQ124" s="0"/>
      <c r="DTR124" s="0"/>
      <c r="DTS124" s="0"/>
      <c r="DTT124" s="0"/>
      <c r="DTU124" s="0"/>
      <c r="DTV124" s="0"/>
      <c r="DTW124" s="0"/>
      <c r="DTX124" s="0"/>
      <c r="DTY124" s="0"/>
      <c r="DTZ124" s="0"/>
      <c r="DUA124" s="0"/>
      <c r="DUB124" s="0"/>
      <c r="DUC124" s="0"/>
      <c r="DUD124" s="0"/>
      <c r="DUE124" s="0"/>
      <c r="DUF124" s="0"/>
      <c r="DUG124" s="0"/>
      <c r="DUH124" s="0"/>
      <c r="DUI124" s="0"/>
      <c r="DUJ124" s="0"/>
      <c r="DUK124" s="0"/>
      <c r="DUL124" s="0"/>
      <c r="DUM124" s="0"/>
      <c r="DUN124" s="0"/>
      <c r="DUO124" s="0"/>
      <c r="DUP124" s="0"/>
      <c r="DUQ124" s="0"/>
      <c r="DUR124" s="0"/>
      <c r="DUS124" s="0"/>
      <c r="DUT124" s="0"/>
      <c r="DUU124" s="0"/>
      <c r="DUV124" s="0"/>
      <c r="DUW124" s="0"/>
      <c r="DUX124" s="0"/>
      <c r="DUY124" s="0"/>
      <c r="DUZ124" s="0"/>
      <c r="DVA124" s="0"/>
      <c r="DVB124" s="0"/>
      <c r="DVC124" s="0"/>
      <c r="DVD124" s="0"/>
      <c r="DVE124" s="0"/>
      <c r="DVF124" s="0"/>
      <c r="DVG124" s="0"/>
      <c r="DVH124" s="0"/>
      <c r="DVI124" s="0"/>
      <c r="DVJ124" s="0"/>
      <c r="DVK124" s="0"/>
      <c r="DVL124" s="0"/>
      <c r="DVM124" s="0"/>
      <c r="DVN124" s="0"/>
      <c r="DVO124" s="0"/>
      <c r="DVP124" s="0"/>
      <c r="DVQ124" s="0"/>
      <c r="DVR124" s="0"/>
      <c r="DVS124" s="0"/>
      <c r="DVT124" s="0"/>
      <c r="DVU124" s="0"/>
      <c r="DVV124" s="0"/>
      <c r="DVW124" s="0"/>
      <c r="DVX124" s="0"/>
      <c r="DVY124" s="0"/>
      <c r="DVZ124" s="0"/>
      <c r="DWA124" s="0"/>
      <c r="DWB124" s="0"/>
      <c r="DWC124" s="0"/>
      <c r="DWD124" s="0"/>
      <c r="DWE124" s="0"/>
      <c r="DWF124" s="0"/>
      <c r="DWG124" s="0"/>
      <c r="DWH124" s="0"/>
      <c r="DWI124" s="0"/>
      <c r="DWJ124" s="0"/>
      <c r="DWK124" s="0"/>
      <c r="DWL124" s="0"/>
      <c r="DWM124" s="0"/>
      <c r="DWN124" s="0"/>
      <c r="DWO124" s="0"/>
      <c r="DWP124" s="0"/>
      <c r="DWQ124" s="0"/>
      <c r="DWR124" s="0"/>
      <c r="DWS124" s="0"/>
      <c r="DWT124" s="0"/>
      <c r="DWU124" s="0"/>
      <c r="DWV124" s="0"/>
      <c r="DWW124" s="0"/>
      <c r="DWX124" s="0"/>
      <c r="DWY124" s="0"/>
      <c r="DWZ124" s="0"/>
      <c r="DXA124" s="0"/>
      <c r="DXB124" s="0"/>
      <c r="DXC124" s="0"/>
      <c r="DXD124" s="0"/>
      <c r="DXE124" s="0"/>
      <c r="DXF124" s="0"/>
      <c r="DXG124" s="0"/>
      <c r="DXH124" s="0"/>
      <c r="DXI124" s="0"/>
      <c r="DXJ124" s="0"/>
      <c r="DXK124" s="0"/>
      <c r="DXL124" s="0"/>
      <c r="DXM124" s="0"/>
      <c r="DXN124" s="0"/>
      <c r="DXO124" s="0"/>
      <c r="DXP124" s="0"/>
      <c r="DXQ124" s="0"/>
      <c r="DXR124" s="0"/>
      <c r="DXS124" s="0"/>
      <c r="DXT124" s="0"/>
      <c r="DXU124" s="0"/>
      <c r="DXV124" s="0"/>
      <c r="DXW124" s="0"/>
      <c r="DXX124" s="0"/>
      <c r="DXY124" s="0"/>
      <c r="DXZ124" s="0"/>
      <c r="DYA124" s="0"/>
      <c r="DYB124" s="0"/>
      <c r="DYC124" s="0"/>
      <c r="DYD124" s="0"/>
      <c r="DYE124" s="0"/>
      <c r="DYF124" s="0"/>
      <c r="DYG124" s="0"/>
      <c r="DYH124" s="0"/>
      <c r="DYI124" s="0"/>
      <c r="DYJ124" s="0"/>
      <c r="DYK124" s="0"/>
      <c r="DYL124" s="0"/>
      <c r="DYM124" s="0"/>
      <c r="DYN124" s="0"/>
      <c r="DYO124" s="0"/>
      <c r="DYP124" s="0"/>
      <c r="DYQ124" s="0"/>
      <c r="DYR124" s="0"/>
      <c r="DYS124" s="0"/>
      <c r="DYT124" s="0"/>
      <c r="DYU124" s="0"/>
      <c r="DYV124" s="0"/>
      <c r="DYW124" s="0"/>
      <c r="DYX124" s="0"/>
      <c r="DYY124" s="0"/>
      <c r="DYZ124" s="0"/>
      <c r="DZA124" s="0"/>
      <c r="DZB124" s="0"/>
      <c r="DZC124" s="0"/>
      <c r="DZD124" s="0"/>
      <c r="DZE124" s="0"/>
      <c r="DZF124" s="0"/>
      <c r="DZG124" s="0"/>
      <c r="DZH124" s="0"/>
      <c r="DZI124" s="0"/>
      <c r="DZJ124" s="0"/>
      <c r="DZK124" s="0"/>
      <c r="DZL124" s="0"/>
      <c r="DZM124" s="0"/>
      <c r="DZN124" s="0"/>
      <c r="DZO124" s="0"/>
      <c r="DZP124" s="0"/>
      <c r="DZQ124" s="0"/>
      <c r="DZR124" s="0"/>
      <c r="DZS124" s="0"/>
      <c r="DZT124" s="0"/>
      <c r="DZU124" s="0"/>
      <c r="DZV124" s="0"/>
      <c r="DZW124" s="0"/>
      <c r="DZX124" s="0"/>
      <c r="DZY124" s="0"/>
      <c r="DZZ124" s="0"/>
      <c r="EAA124" s="0"/>
      <c r="EAB124" s="0"/>
      <c r="EAC124" s="0"/>
      <c r="EAD124" s="0"/>
      <c r="EAE124" s="0"/>
      <c r="EAF124" s="0"/>
      <c r="EAG124" s="0"/>
      <c r="EAH124" s="0"/>
      <c r="EAI124" s="0"/>
      <c r="EAJ124" s="0"/>
      <c r="EAK124" s="0"/>
      <c r="EAL124" s="0"/>
      <c r="EAM124" s="0"/>
      <c r="EAN124" s="0"/>
      <c r="EAO124" s="0"/>
      <c r="EAP124" s="0"/>
      <c r="EAQ124" s="0"/>
      <c r="EAR124" s="0"/>
      <c r="EAS124" s="0"/>
      <c r="EAT124" s="0"/>
      <c r="EAU124" s="0"/>
      <c r="EAV124" s="0"/>
      <c r="EAW124" s="0"/>
      <c r="EAX124" s="0"/>
      <c r="EAY124" s="0"/>
      <c r="EAZ124" s="0"/>
      <c r="EBA124" s="0"/>
      <c r="EBB124" s="0"/>
      <c r="EBC124" s="0"/>
      <c r="EBD124" s="0"/>
      <c r="EBE124" s="0"/>
      <c r="EBF124" s="0"/>
      <c r="EBG124" s="0"/>
      <c r="EBH124" s="0"/>
      <c r="EBI124" s="0"/>
      <c r="EBJ124" s="0"/>
      <c r="EBK124" s="0"/>
      <c r="EBL124" s="0"/>
      <c r="EBM124" s="0"/>
      <c r="EBN124" s="0"/>
      <c r="EBO124" s="0"/>
      <c r="EBP124" s="0"/>
      <c r="EBQ124" s="0"/>
      <c r="EBR124" s="0"/>
      <c r="EBS124" s="0"/>
      <c r="EBT124" s="0"/>
      <c r="EBU124" s="0"/>
      <c r="EBV124" s="0"/>
      <c r="EBW124" s="0"/>
      <c r="EBX124" s="0"/>
      <c r="EBY124" s="0"/>
      <c r="EBZ124" s="0"/>
      <c r="ECA124" s="0"/>
      <c r="ECB124" s="0"/>
      <c r="ECC124" s="0"/>
      <c r="ECD124" s="0"/>
      <c r="ECE124" s="0"/>
      <c r="ECF124" s="0"/>
      <c r="ECG124" s="0"/>
      <c r="ECH124" s="0"/>
      <c r="ECI124" s="0"/>
      <c r="ECJ124" s="0"/>
      <c r="ECK124" s="0"/>
      <c r="ECL124" s="0"/>
      <c r="ECM124" s="0"/>
      <c r="ECN124" s="0"/>
      <c r="ECO124" s="0"/>
      <c r="ECP124" s="0"/>
      <c r="ECQ124" s="0"/>
      <c r="ECR124" s="0"/>
      <c r="ECS124" s="0"/>
      <c r="ECT124" s="0"/>
      <c r="ECU124" s="0"/>
      <c r="ECV124" s="0"/>
      <c r="ECW124" s="0"/>
      <c r="ECX124" s="0"/>
      <c r="ECY124" s="0"/>
      <c r="ECZ124" s="0"/>
      <c r="EDA124" s="0"/>
      <c r="EDB124" s="0"/>
      <c r="EDC124" s="0"/>
      <c r="EDD124" s="0"/>
      <c r="EDE124" s="0"/>
      <c r="EDF124" s="0"/>
      <c r="EDG124" s="0"/>
      <c r="EDH124" s="0"/>
      <c r="EDI124" s="0"/>
      <c r="EDJ124" s="0"/>
      <c r="EDK124" s="0"/>
      <c r="EDL124" s="0"/>
      <c r="EDM124" s="0"/>
      <c r="EDN124" s="0"/>
      <c r="EDO124" s="0"/>
      <c r="EDP124" s="0"/>
      <c r="EDQ124" s="0"/>
      <c r="EDR124" s="0"/>
      <c r="EDS124" s="0"/>
      <c r="EDT124" s="0"/>
      <c r="EDU124" s="0"/>
      <c r="EDV124" s="0"/>
      <c r="EDW124" s="0"/>
      <c r="EDX124" s="0"/>
      <c r="EDY124" s="0"/>
      <c r="EDZ124" s="0"/>
      <c r="EEA124" s="0"/>
      <c r="EEB124" s="0"/>
      <c r="EEC124" s="0"/>
      <c r="EED124" s="0"/>
      <c r="EEE124" s="0"/>
      <c r="EEF124" s="0"/>
      <c r="EEG124" s="0"/>
      <c r="EEH124" s="0"/>
      <c r="EEI124" s="0"/>
      <c r="EEJ124" s="0"/>
      <c r="EEK124" s="0"/>
      <c r="EEL124" s="0"/>
      <c r="EEM124" s="0"/>
      <c r="EEN124" s="0"/>
      <c r="EEO124" s="0"/>
      <c r="EEP124" s="0"/>
      <c r="EEQ124" s="0"/>
      <c r="EER124" s="0"/>
      <c r="EES124" s="0"/>
      <c r="EET124" s="0"/>
      <c r="EEU124" s="0"/>
      <c r="EEV124" s="0"/>
      <c r="EEW124" s="0"/>
      <c r="EEX124" s="0"/>
      <c r="EEY124" s="0"/>
      <c r="EEZ124" s="0"/>
      <c r="EFA124" s="0"/>
      <c r="EFB124" s="0"/>
      <c r="EFC124" s="0"/>
      <c r="EFD124" s="0"/>
      <c r="EFE124" s="0"/>
      <c r="EFF124" s="0"/>
      <c r="EFG124" s="0"/>
      <c r="EFH124" s="0"/>
      <c r="EFI124" s="0"/>
      <c r="EFJ124" s="0"/>
      <c r="EFK124" s="0"/>
      <c r="EFL124" s="0"/>
      <c r="EFM124" s="0"/>
      <c r="EFN124" s="0"/>
      <c r="EFO124" s="0"/>
      <c r="EFP124" s="0"/>
      <c r="EFQ124" s="0"/>
      <c r="EFR124" s="0"/>
      <c r="EFS124" s="0"/>
      <c r="EFT124" s="0"/>
      <c r="EFU124" s="0"/>
      <c r="EFV124" s="0"/>
      <c r="EFW124" s="0"/>
      <c r="EFX124" s="0"/>
      <c r="EFY124" s="0"/>
      <c r="EFZ124" s="0"/>
      <c r="EGA124" s="0"/>
      <c r="EGB124" s="0"/>
      <c r="EGC124" s="0"/>
      <c r="EGD124" s="0"/>
      <c r="EGE124" s="0"/>
      <c r="EGF124" s="0"/>
      <c r="EGG124" s="0"/>
      <c r="EGH124" s="0"/>
      <c r="EGI124" s="0"/>
      <c r="EGJ124" s="0"/>
      <c r="EGK124" s="0"/>
      <c r="EGL124" s="0"/>
      <c r="EGM124" s="0"/>
      <c r="EGN124" s="0"/>
      <c r="EGO124" s="0"/>
      <c r="EGP124" s="0"/>
      <c r="EGQ124" s="0"/>
      <c r="EGR124" s="0"/>
      <c r="EGS124" s="0"/>
      <c r="EGT124" s="0"/>
      <c r="EGU124" s="0"/>
      <c r="EGV124" s="0"/>
      <c r="EGW124" s="0"/>
      <c r="EGX124" s="0"/>
      <c r="EGY124" s="0"/>
      <c r="EGZ124" s="0"/>
      <c r="EHA124" s="0"/>
      <c r="EHB124" s="0"/>
      <c r="EHC124" s="0"/>
      <c r="EHD124" s="0"/>
      <c r="EHE124" s="0"/>
      <c r="EHF124" s="0"/>
      <c r="EHG124" s="0"/>
      <c r="EHH124" s="0"/>
      <c r="EHI124" s="0"/>
      <c r="EHJ124" s="0"/>
      <c r="EHK124" s="0"/>
      <c r="EHL124" s="0"/>
      <c r="EHM124" s="0"/>
      <c r="EHN124" s="0"/>
      <c r="EHO124" s="0"/>
      <c r="EHP124" s="0"/>
      <c r="EHQ124" s="0"/>
      <c r="EHR124" s="0"/>
      <c r="EHS124" s="0"/>
      <c r="EHT124" s="0"/>
      <c r="EHU124" s="0"/>
      <c r="EHV124" s="0"/>
      <c r="EHW124" s="0"/>
      <c r="EHX124" s="0"/>
      <c r="EHY124" s="0"/>
      <c r="EHZ124" s="0"/>
      <c r="EIA124" s="0"/>
      <c r="EIB124" s="0"/>
      <c r="EIC124" s="0"/>
      <c r="EID124" s="0"/>
      <c r="EIE124" s="0"/>
      <c r="EIF124" s="0"/>
      <c r="EIG124" s="0"/>
      <c r="EIH124" s="0"/>
      <c r="EII124" s="0"/>
      <c r="EIJ124" s="0"/>
      <c r="EIK124" s="0"/>
      <c r="EIL124" s="0"/>
      <c r="EIM124" s="0"/>
      <c r="EIN124" s="0"/>
      <c r="EIO124" s="0"/>
      <c r="EIP124" s="0"/>
      <c r="EIQ124" s="0"/>
      <c r="EIR124" s="0"/>
      <c r="EIS124" s="0"/>
      <c r="EIT124" s="0"/>
      <c r="EIU124" s="0"/>
      <c r="EIV124" s="0"/>
      <c r="EIW124" s="0"/>
      <c r="EIX124" s="0"/>
      <c r="EIY124" s="0"/>
      <c r="EIZ124" s="0"/>
      <c r="EJA124" s="0"/>
      <c r="EJB124" s="0"/>
      <c r="EJC124" s="0"/>
      <c r="EJD124" s="0"/>
      <c r="EJE124" s="0"/>
      <c r="EJF124" s="0"/>
      <c r="EJG124" s="0"/>
      <c r="EJH124" s="0"/>
      <c r="EJI124" s="0"/>
      <c r="EJJ124" s="0"/>
      <c r="EJK124" s="0"/>
      <c r="EJL124" s="0"/>
      <c r="EJM124" s="0"/>
      <c r="EJN124" s="0"/>
      <c r="EJO124" s="0"/>
      <c r="EJP124" s="0"/>
      <c r="EJQ124" s="0"/>
      <c r="EJR124" s="0"/>
      <c r="EJS124" s="0"/>
      <c r="EJT124" s="0"/>
      <c r="EJU124" s="0"/>
      <c r="EJV124" s="0"/>
      <c r="EJW124" s="0"/>
      <c r="EJX124" s="0"/>
      <c r="EJY124" s="0"/>
      <c r="EJZ124" s="0"/>
      <c r="EKA124" s="0"/>
      <c r="EKB124" s="0"/>
      <c r="EKC124" s="0"/>
      <c r="EKD124" s="0"/>
      <c r="EKE124" s="0"/>
      <c r="EKF124" s="0"/>
      <c r="EKG124" s="0"/>
      <c r="EKH124" s="0"/>
      <c r="EKI124" s="0"/>
      <c r="EKJ124" s="0"/>
      <c r="EKK124" s="0"/>
      <c r="EKL124" s="0"/>
      <c r="EKM124" s="0"/>
      <c r="EKN124" s="0"/>
      <c r="EKO124" s="0"/>
      <c r="EKP124" s="0"/>
      <c r="EKQ124" s="0"/>
      <c r="EKR124" s="0"/>
      <c r="EKS124" s="0"/>
      <c r="EKT124" s="0"/>
      <c r="EKU124" s="0"/>
      <c r="EKV124" s="0"/>
      <c r="EKW124" s="0"/>
      <c r="EKX124" s="0"/>
      <c r="EKY124" s="0"/>
      <c r="EKZ124" s="0"/>
      <c r="ELA124" s="0"/>
      <c r="ELB124" s="0"/>
      <c r="ELC124" s="0"/>
      <c r="ELD124" s="0"/>
      <c r="ELE124" s="0"/>
      <c r="ELF124" s="0"/>
      <c r="ELG124" s="0"/>
      <c r="ELH124" s="0"/>
      <c r="ELI124" s="0"/>
      <c r="ELJ124" s="0"/>
      <c r="ELK124" s="0"/>
      <c r="ELL124" s="0"/>
      <c r="ELM124" s="0"/>
      <c r="ELN124" s="0"/>
      <c r="ELO124" s="0"/>
      <c r="ELP124" s="0"/>
      <c r="ELQ124" s="0"/>
      <c r="ELR124" s="0"/>
      <c r="ELS124" s="0"/>
      <c r="ELT124" s="0"/>
      <c r="ELU124" s="0"/>
      <c r="ELV124" s="0"/>
      <c r="ELW124" s="0"/>
      <c r="ELX124" s="0"/>
      <c r="ELY124" s="0"/>
      <c r="ELZ124" s="0"/>
      <c r="EMA124" s="0"/>
      <c r="EMB124" s="0"/>
      <c r="EMC124" s="0"/>
      <c r="EMD124" s="0"/>
      <c r="EME124" s="0"/>
      <c r="EMF124" s="0"/>
      <c r="EMG124" s="0"/>
      <c r="EMH124" s="0"/>
      <c r="EMI124" s="0"/>
      <c r="EMJ124" s="0"/>
      <c r="EMK124" s="0"/>
      <c r="EML124" s="0"/>
      <c r="EMM124" s="0"/>
      <c r="EMN124" s="0"/>
      <c r="EMO124" s="0"/>
      <c r="EMP124" s="0"/>
      <c r="EMQ124" s="0"/>
      <c r="EMR124" s="0"/>
      <c r="EMS124" s="0"/>
      <c r="EMT124" s="0"/>
      <c r="EMU124" s="0"/>
      <c r="EMV124" s="0"/>
      <c r="EMW124" s="0"/>
      <c r="EMX124" s="0"/>
      <c r="EMY124" s="0"/>
      <c r="EMZ124" s="0"/>
      <c r="ENA124" s="0"/>
      <c r="ENB124" s="0"/>
      <c r="ENC124" s="0"/>
      <c r="END124" s="0"/>
      <c r="ENE124" s="0"/>
      <c r="ENF124" s="0"/>
      <c r="ENG124" s="0"/>
      <c r="ENH124" s="0"/>
      <c r="ENI124" s="0"/>
      <c r="ENJ124" s="0"/>
      <c r="ENK124" s="0"/>
      <c r="ENL124" s="0"/>
      <c r="ENM124" s="0"/>
      <c r="ENN124" s="0"/>
      <c r="ENO124" s="0"/>
      <c r="ENP124" s="0"/>
      <c r="ENQ124" s="0"/>
      <c r="ENR124" s="0"/>
      <c r="ENS124" s="0"/>
      <c r="ENT124" s="0"/>
      <c r="ENU124" s="0"/>
      <c r="ENV124" s="0"/>
      <c r="ENW124" s="0"/>
      <c r="ENX124" s="0"/>
      <c r="ENY124" s="0"/>
      <c r="ENZ124" s="0"/>
      <c r="EOA124" s="0"/>
      <c r="EOB124" s="0"/>
      <c r="EOC124" s="0"/>
      <c r="EOD124" s="0"/>
      <c r="EOE124" s="0"/>
      <c r="EOF124" s="0"/>
      <c r="EOG124" s="0"/>
      <c r="EOH124" s="0"/>
      <c r="EOI124" s="0"/>
      <c r="EOJ124" s="0"/>
      <c r="EOK124" s="0"/>
      <c r="EOL124" s="0"/>
      <c r="EOM124" s="0"/>
      <c r="EON124" s="0"/>
      <c r="EOO124" s="0"/>
      <c r="EOP124" s="0"/>
      <c r="EOQ124" s="0"/>
      <c r="EOR124" s="0"/>
      <c r="EOS124" s="0"/>
      <c r="EOT124" s="0"/>
      <c r="EOU124" s="0"/>
      <c r="EOV124" s="0"/>
      <c r="EOW124" s="0"/>
      <c r="EOX124" s="0"/>
      <c r="EOY124" s="0"/>
      <c r="EOZ124" s="0"/>
      <c r="EPA124" s="0"/>
      <c r="EPB124" s="0"/>
      <c r="EPC124" s="0"/>
      <c r="EPD124" s="0"/>
      <c r="EPE124" s="0"/>
      <c r="EPF124" s="0"/>
      <c r="EPG124" s="0"/>
      <c r="EPH124" s="0"/>
      <c r="EPI124" s="0"/>
      <c r="EPJ124" s="0"/>
      <c r="EPK124" s="0"/>
      <c r="EPL124" s="0"/>
      <c r="EPM124" s="0"/>
      <c r="EPN124" s="0"/>
      <c r="EPO124" s="0"/>
      <c r="EPP124" s="0"/>
      <c r="EPQ124" s="0"/>
      <c r="EPR124" s="0"/>
      <c r="EPS124" s="0"/>
      <c r="EPT124" s="0"/>
      <c r="EPU124" s="0"/>
      <c r="EPV124" s="0"/>
      <c r="EPW124" s="0"/>
      <c r="EPX124" s="0"/>
      <c r="EPY124" s="0"/>
      <c r="EPZ124" s="0"/>
      <c r="EQA124" s="0"/>
      <c r="EQB124" s="0"/>
      <c r="EQC124" s="0"/>
      <c r="EQD124" s="0"/>
      <c r="EQE124" s="0"/>
      <c r="EQF124" s="0"/>
      <c r="EQG124" s="0"/>
      <c r="EQH124" s="0"/>
      <c r="EQI124" s="0"/>
      <c r="EQJ124" s="0"/>
      <c r="EQK124" s="0"/>
      <c r="EQL124" s="0"/>
      <c r="EQM124" s="0"/>
      <c r="EQN124" s="0"/>
      <c r="EQO124" s="0"/>
      <c r="EQP124" s="0"/>
      <c r="EQQ124" s="0"/>
      <c r="EQR124" s="0"/>
      <c r="EQS124" s="0"/>
      <c r="EQT124" s="0"/>
      <c r="EQU124" s="0"/>
      <c r="EQV124" s="0"/>
      <c r="EQW124" s="0"/>
      <c r="EQX124" s="0"/>
      <c r="EQY124" s="0"/>
      <c r="EQZ124" s="0"/>
      <c r="ERA124" s="0"/>
      <c r="ERB124" s="0"/>
      <c r="ERC124" s="0"/>
      <c r="ERD124" s="0"/>
      <c r="ERE124" s="0"/>
      <c r="ERF124" s="0"/>
      <c r="ERG124" s="0"/>
      <c r="ERH124" s="0"/>
      <c r="ERI124" s="0"/>
      <c r="ERJ124" s="0"/>
      <c r="ERK124" s="0"/>
      <c r="ERL124" s="0"/>
      <c r="ERM124" s="0"/>
      <c r="ERN124" s="0"/>
      <c r="ERO124" s="0"/>
      <c r="ERP124" s="0"/>
      <c r="ERQ124" s="0"/>
      <c r="ERR124" s="0"/>
      <c r="ERS124" s="0"/>
      <c r="ERT124" s="0"/>
      <c r="ERU124" s="0"/>
      <c r="ERV124" s="0"/>
      <c r="ERW124" s="0"/>
      <c r="ERX124" s="0"/>
      <c r="ERY124" s="0"/>
      <c r="ERZ124" s="0"/>
      <c r="ESA124" s="0"/>
      <c r="ESB124" s="0"/>
      <c r="ESC124" s="0"/>
      <c r="ESD124" s="0"/>
      <c r="ESE124" s="0"/>
      <c r="ESF124" s="0"/>
      <c r="ESG124" s="0"/>
      <c r="ESH124" s="0"/>
      <c r="ESI124" s="0"/>
      <c r="ESJ124" s="0"/>
      <c r="ESK124" s="0"/>
      <c r="ESL124" s="0"/>
      <c r="ESM124" s="0"/>
      <c r="ESN124" s="0"/>
      <c r="ESO124" s="0"/>
      <c r="ESP124" s="0"/>
      <c r="ESQ124" s="0"/>
      <c r="ESR124" s="0"/>
      <c r="ESS124" s="0"/>
      <c r="EST124" s="0"/>
      <c r="ESU124" s="0"/>
      <c r="ESV124" s="0"/>
      <c r="ESW124" s="0"/>
      <c r="ESX124" s="0"/>
      <c r="ESY124" s="0"/>
      <c r="ESZ124" s="0"/>
      <c r="ETA124" s="0"/>
      <c r="ETB124" s="0"/>
      <c r="ETC124" s="0"/>
      <c r="ETD124" s="0"/>
      <c r="ETE124" s="0"/>
      <c r="ETF124" s="0"/>
      <c r="ETG124" s="0"/>
      <c r="ETH124" s="0"/>
      <c r="ETI124" s="0"/>
      <c r="ETJ124" s="0"/>
      <c r="ETK124" s="0"/>
      <c r="ETL124" s="0"/>
      <c r="ETM124" s="0"/>
      <c r="ETN124" s="0"/>
      <c r="ETO124" s="0"/>
      <c r="ETP124" s="0"/>
      <c r="ETQ124" s="0"/>
      <c r="ETR124" s="0"/>
      <c r="ETS124" s="0"/>
      <c r="ETT124" s="0"/>
      <c r="ETU124" s="0"/>
      <c r="ETV124" s="0"/>
      <c r="ETW124" s="0"/>
      <c r="ETX124" s="0"/>
      <c r="ETY124" s="0"/>
      <c r="ETZ124" s="0"/>
      <c r="EUA124" s="0"/>
      <c r="EUB124" s="0"/>
      <c r="EUC124" s="0"/>
      <c r="EUD124" s="0"/>
      <c r="EUE124" s="0"/>
      <c r="EUF124" s="0"/>
      <c r="EUG124" s="0"/>
      <c r="EUH124" s="0"/>
      <c r="EUI124" s="0"/>
      <c r="EUJ124" s="0"/>
      <c r="EUK124" s="0"/>
      <c r="EUL124" s="0"/>
      <c r="EUM124" s="0"/>
      <c r="EUN124" s="0"/>
      <c r="EUO124" s="0"/>
      <c r="EUP124" s="0"/>
      <c r="EUQ124" s="0"/>
      <c r="EUR124" s="0"/>
      <c r="EUS124" s="0"/>
      <c r="EUT124" s="0"/>
      <c r="EUU124" s="0"/>
      <c r="EUV124" s="0"/>
      <c r="EUW124" s="0"/>
      <c r="EUX124" s="0"/>
      <c r="EUY124" s="0"/>
      <c r="EUZ124" s="0"/>
      <c r="EVA124" s="0"/>
      <c r="EVB124" s="0"/>
      <c r="EVC124" s="0"/>
      <c r="EVD124" s="0"/>
      <c r="EVE124" s="0"/>
      <c r="EVF124" s="0"/>
      <c r="EVG124" s="0"/>
      <c r="EVH124" s="0"/>
      <c r="EVI124" s="0"/>
      <c r="EVJ124" s="0"/>
      <c r="EVK124" s="0"/>
      <c r="EVL124" s="0"/>
      <c r="EVM124" s="0"/>
      <c r="EVN124" s="0"/>
      <c r="EVO124" s="0"/>
      <c r="EVP124" s="0"/>
      <c r="EVQ124" s="0"/>
      <c r="EVR124" s="0"/>
      <c r="EVS124" s="0"/>
      <c r="EVT124" s="0"/>
      <c r="EVU124" s="0"/>
      <c r="EVV124" s="0"/>
      <c r="EVW124" s="0"/>
      <c r="EVX124" s="0"/>
      <c r="EVY124" s="0"/>
      <c r="EVZ124" s="0"/>
      <c r="EWA124" s="0"/>
      <c r="EWB124" s="0"/>
      <c r="EWC124" s="0"/>
      <c r="EWD124" s="0"/>
      <c r="EWE124" s="0"/>
      <c r="EWF124" s="0"/>
      <c r="EWG124" s="0"/>
      <c r="EWH124" s="0"/>
      <c r="EWI124" s="0"/>
      <c r="EWJ124" s="0"/>
      <c r="EWK124" s="0"/>
      <c r="EWL124" s="0"/>
      <c r="EWM124" s="0"/>
      <c r="EWN124" s="0"/>
      <c r="EWO124" s="0"/>
      <c r="EWP124" s="0"/>
      <c r="EWQ124" s="0"/>
      <c r="EWR124" s="0"/>
      <c r="EWS124" s="0"/>
      <c r="EWT124" s="0"/>
      <c r="EWU124" s="0"/>
      <c r="EWV124" s="0"/>
      <c r="EWW124" s="0"/>
      <c r="EWX124" s="0"/>
      <c r="EWY124" s="0"/>
      <c r="EWZ124" s="0"/>
      <c r="EXA124" s="0"/>
      <c r="EXB124" s="0"/>
      <c r="EXC124" s="0"/>
      <c r="EXD124" s="0"/>
      <c r="EXE124" s="0"/>
      <c r="EXF124" s="0"/>
      <c r="EXG124" s="0"/>
      <c r="EXH124" s="0"/>
      <c r="EXI124" s="0"/>
      <c r="EXJ124" s="0"/>
      <c r="EXK124" s="0"/>
      <c r="EXL124" s="0"/>
      <c r="EXM124" s="0"/>
      <c r="EXN124" s="0"/>
      <c r="EXO124" s="0"/>
      <c r="EXP124" s="0"/>
      <c r="EXQ124" s="0"/>
      <c r="EXR124" s="0"/>
      <c r="EXS124" s="0"/>
      <c r="EXT124" s="0"/>
      <c r="EXU124" s="0"/>
      <c r="EXV124" s="0"/>
      <c r="EXW124" s="0"/>
      <c r="EXX124" s="0"/>
      <c r="EXY124" s="0"/>
      <c r="EXZ124" s="0"/>
      <c r="EYA124" s="0"/>
      <c r="EYB124" s="0"/>
      <c r="EYC124" s="0"/>
      <c r="EYD124" s="0"/>
      <c r="EYE124" s="0"/>
      <c r="EYF124" s="0"/>
      <c r="EYG124" s="0"/>
      <c r="EYH124" s="0"/>
      <c r="EYI124" s="0"/>
      <c r="EYJ124" s="0"/>
      <c r="EYK124" s="0"/>
      <c r="EYL124" s="0"/>
      <c r="EYM124" s="0"/>
      <c r="EYN124" s="0"/>
      <c r="EYO124" s="0"/>
      <c r="EYP124" s="0"/>
      <c r="EYQ124" s="0"/>
      <c r="EYR124" s="0"/>
      <c r="EYS124" s="0"/>
      <c r="EYT124" s="0"/>
      <c r="EYU124" s="0"/>
      <c r="EYV124" s="0"/>
      <c r="EYW124" s="0"/>
      <c r="EYX124" s="0"/>
      <c r="EYY124" s="0"/>
      <c r="EYZ124" s="0"/>
      <c r="EZA124" s="0"/>
      <c r="EZB124" s="0"/>
      <c r="EZC124" s="0"/>
      <c r="EZD124" s="0"/>
      <c r="EZE124" s="0"/>
      <c r="EZF124" s="0"/>
      <c r="EZG124" s="0"/>
      <c r="EZH124" s="0"/>
      <c r="EZI124" s="0"/>
      <c r="EZJ124" s="0"/>
      <c r="EZK124" s="0"/>
      <c r="EZL124" s="0"/>
      <c r="EZM124" s="0"/>
      <c r="EZN124" s="0"/>
      <c r="EZO124" s="0"/>
      <c r="EZP124" s="0"/>
      <c r="EZQ124" s="0"/>
      <c r="EZR124" s="0"/>
      <c r="EZS124" s="0"/>
      <c r="EZT124" s="0"/>
      <c r="EZU124" s="0"/>
      <c r="EZV124" s="0"/>
      <c r="EZW124" s="0"/>
      <c r="EZX124" s="0"/>
      <c r="EZY124" s="0"/>
      <c r="EZZ124" s="0"/>
      <c r="FAA124" s="0"/>
      <c r="FAB124" s="0"/>
      <c r="FAC124" s="0"/>
      <c r="FAD124" s="0"/>
      <c r="FAE124" s="0"/>
      <c r="FAF124" s="0"/>
      <c r="FAG124" s="0"/>
      <c r="FAH124" s="0"/>
      <c r="FAI124" s="0"/>
      <c r="FAJ124" s="0"/>
      <c r="FAK124" s="0"/>
      <c r="FAL124" s="0"/>
      <c r="FAM124" s="0"/>
      <c r="FAN124" s="0"/>
      <c r="FAO124" s="0"/>
      <c r="FAP124" s="0"/>
      <c r="FAQ124" s="0"/>
      <c r="FAR124" s="0"/>
      <c r="FAS124" s="0"/>
      <c r="FAT124" s="0"/>
      <c r="FAU124" s="0"/>
      <c r="FAV124" s="0"/>
      <c r="FAW124" s="0"/>
      <c r="FAX124" s="0"/>
      <c r="FAY124" s="0"/>
      <c r="FAZ124" s="0"/>
      <c r="FBA124" s="0"/>
      <c r="FBB124" s="0"/>
      <c r="FBC124" s="0"/>
      <c r="FBD124" s="0"/>
      <c r="FBE124" s="0"/>
      <c r="FBF124" s="0"/>
      <c r="FBG124" s="0"/>
      <c r="FBH124" s="0"/>
      <c r="FBI124" s="0"/>
      <c r="FBJ124" s="0"/>
      <c r="FBK124" s="0"/>
      <c r="FBL124" s="0"/>
      <c r="FBM124" s="0"/>
      <c r="FBN124" s="0"/>
      <c r="FBO124" s="0"/>
      <c r="FBP124" s="0"/>
      <c r="FBQ124" s="0"/>
      <c r="FBR124" s="0"/>
      <c r="FBS124" s="0"/>
      <c r="FBT124" s="0"/>
      <c r="FBU124" s="0"/>
      <c r="FBV124" s="0"/>
      <c r="FBW124" s="0"/>
      <c r="FBX124" s="0"/>
      <c r="FBY124" s="0"/>
      <c r="FBZ124" s="0"/>
      <c r="FCA124" s="0"/>
      <c r="FCB124" s="0"/>
      <c r="FCC124" s="0"/>
      <c r="FCD124" s="0"/>
      <c r="FCE124" s="0"/>
      <c r="FCF124" s="0"/>
      <c r="FCG124" s="0"/>
      <c r="FCH124" s="0"/>
      <c r="FCI124" s="0"/>
      <c r="FCJ124" s="0"/>
      <c r="FCK124" s="0"/>
      <c r="FCL124" s="0"/>
      <c r="FCM124" s="0"/>
      <c r="FCN124" s="0"/>
      <c r="FCO124" s="0"/>
      <c r="FCP124" s="0"/>
      <c r="FCQ124" s="0"/>
      <c r="FCR124" s="0"/>
      <c r="FCS124" s="0"/>
      <c r="FCT124" s="0"/>
      <c r="FCU124" s="0"/>
      <c r="FCV124" s="0"/>
      <c r="FCW124" s="0"/>
      <c r="FCX124" s="0"/>
      <c r="FCY124" s="0"/>
      <c r="FCZ124" s="0"/>
      <c r="FDA124" s="0"/>
      <c r="FDB124" s="0"/>
      <c r="FDC124" s="0"/>
      <c r="FDD124" s="0"/>
      <c r="FDE124" s="0"/>
      <c r="FDF124" s="0"/>
      <c r="FDG124" s="0"/>
      <c r="FDH124" s="0"/>
      <c r="FDI124" s="0"/>
      <c r="FDJ124" s="0"/>
      <c r="FDK124" s="0"/>
      <c r="FDL124" s="0"/>
      <c r="FDM124" s="0"/>
      <c r="FDN124" s="0"/>
      <c r="FDO124" s="0"/>
      <c r="FDP124" s="0"/>
      <c r="FDQ124" s="0"/>
      <c r="FDR124" s="0"/>
      <c r="FDS124" s="0"/>
      <c r="FDT124" s="0"/>
      <c r="FDU124" s="0"/>
      <c r="FDV124" s="0"/>
      <c r="FDW124" s="0"/>
      <c r="FDX124" s="0"/>
      <c r="FDY124" s="0"/>
      <c r="FDZ124" s="0"/>
      <c r="FEA124" s="0"/>
      <c r="FEB124" s="0"/>
      <c r="FEC124" s="0"/>
      <c r="FED124" s="0"/>
      <c r="FEE124" s="0"/>
      <c r="FEF124" s="0"/>
      <c r="FEG124" s="0"/>
      <c r="FEH124" s="0"/>
      <c r="FEI124" s="0"/>
      <c r="FEJ124" s="0"/>
      <c r="FEK124" s="0"/>
      <c r="FEL124" s="0"/>
      <c r="FEM124" s="0"/>
      <c r="FEN124" s="0"/>
      <c r="FEO124" s="0"/>
      <c r="FEP124" s="0"/>
      <c r="FEQ124" s="0"/>
      <c r="FER124" s="0"/>
      <c r="FES124" s="0"/>
      <c r="FET124" s="0"/>
      <c r="FEU124" s="0"/>
      <c r="FEV124" s="0"/>
      <c r="FEW124" s="0"/>
      <c r="FEX124" s="0"/>
      <c r="FEY124" s="0"/>
      <c r="FEZ124" s="0"/>
      <c r="FFA124" s="0"/>
      <c r="FFB124" s="0"/>
      <c r="FFC124" s="0"/>
      <c r="FFD124" s="0"/>
      <c r="FFE124" s="0"/>
      <c r="FFF124" s="0"/>
      <c r="FFG124" s="0"/>
      <c r="FFH124" s="0"/>
      <c r="FFI124" s="0"/>
      <c r="FFJ124" s="0"/>
      <c r="FFK124" s="0"/>
      <c r="FFL124" s="0"/>
      <c r="FFM124" s="0"/>
      <c r="FFN124" s="0"/>
      <c r="FFO124" s="0"/>
      <c r="FFP124" s="0"/>
      <c r="FFQ124" s="0"/>
      <c r="FFR124" s="0"/>
      <c r="FFS124" s="0"/>
      <c r="FFT124" s="0"/>
      <c r="FFU124" s="0"/>
      <c r="FFV124" s="0"/>
      <c r="FFW124" s="0"/>
      <c r="FFX124" s="0"/>
      <c r="FFY124" s="0"/>
      <c r="FFZ124" s="0"/>
      <c r="FGA124" s="0"/>
      <c r="FGB124" s="0"/>
      <c r="FGC124" s="0"/>
      <c r="FGD124" s="0"/>
      <c r="FGE124" s="0"/>
      <c r="FGF124" s="0"/>
      <c r="FGG124" s="0"/>
      <c r="FGH124" s="0"/>
      <c r="FGI124" s="0"/>
      <c r="FGJ124" s="0"/>
      <c r="FGK124" s="0"/>
      <c r="FGL124" s="0"/>
      <c r="FGM124" s="0"/>
      <c r="FGN124" s="0"/>
      <c r="FGO124" s="0"/>
      <c r="FGP124" s="0"/>
      <c r="FGQ124" s="0"/>
      <c r="FGR124" s="0"/>
      <c r="FGS124" s="0"/>
      <c r="FGT124" s="0"/>
      <c r="FGU124" s="0"/>
      <c r="FGV124" s="0"/>
      <c r="FGW124" s="0"/>
      <c r="FGX124" s="0"/>
      <c r="FGY124" s="0"/>
      <c r="FGZ124" s="0"/>
      <c r="FHA124" s="0"/>
      <c r="FHB124" s="0"/>
      <c r="FHC124" s="0"/>
      <c r="FHD124" s="0"/>
      <c r="FHE124" s="0"/>
      <c r="FHF124" s="0"/>
      <c r="FHG124" s="0"/>
      <c r="FHH124" s="0"/>
      <c r="FHI124" s="0"/>
      <c r="FHJ124" s="0"/>
      <c r="FHK124" s="0"/>
      <c r="FHL124" s="0"/>
      <c r="FHM124" s="0"/>
      <c r="FHN124" s="0"/>
      <c r="FHO124" s="0"/>
      <c r="FHP124" s="0"/>
      <c r="FHQ124" s="0"/>
      <c r="FHR124" s="0"/>
      <c r="FHS124" s="0"/>
      <c r="FHT124" s="0"/>
      <c r="FHU124" s="0"/>
      <c r="FHV124" s="0"/>
      <c r="FHW124" s="0"/>
      <c r="FHX124" s="0"/>
      <c r="FHY124" s="0"/>
      <c r="FHZ124" s="0"/>
      <c r="FIA124" s="0"/>
      <c r="FIB124" s="0"/>
      <c r="FIC124" s="0"/>
      <c r="FID124" s="0"/>
      <c r="FIE124" s="0"/>
      <c r="FIF124" s="0"/>
      <c r="FIG124" s="0"/>
      <c r="FIH124" s="0"/>
      <c r="FII124" s="0"/>
      <c r="FIJ124" s="0"/>
      <c r="FIK124" s="0"/>
      <c r="FIL124" s="0"/>
      <c r="FIM124" s="0"/>
      <c r="FIN124" s="0"/>
      <c r="FIO124" s="0"/>
      <c r="FIP124" s="0"/>
      <c r="FIQ124" s="0"/>
      <c r="FIR124" s="0"/>
      <c r="FIS124" s="0"/>
      <c r="FIT124" s="0"/>
      <c r="FIU124" s="0"/>
      <c r="FIV124" s="0"/>
      <c r="FIW124" s="0"/>
      <c r="FIX124" s="0"/>
      <c r="FIY124" s="0"/>
      <c r="FIZ124" s="0"/>
      <c r="FJA124" s="0"/>
      <c r="FJB124" s="0"/>
      <c r="FJC124" s="0"/>
      <c r="FJD124" s="0"/>
      <c r="FJE124" s="0"/>
      <c r="FJF124" s="0"/>
      <c r="FJG124" s="0"/>
      <c r="FJH124" s="0"/>
      <c r="FJI124" s="0"/>
      <c r="FJJ124" s="0"/>
      <c r="FJK124" s="0"/>
      <c r="FJL124" s="0"/>
      <c r="FJM124" s="0"/>
      <c r="FJN124" s="0"/>
      <c r="FJO124" s="0"/>
      <c r="FJP124" s="0"/>
      <c r="FJQ124" s="0"/>
      <c r="FJR124" s="0"/>
      <c r="FJS124" s="0"/>
      <c r="FJT124" s="0"/>
      <c r="FJU124" s="0"/>
      <c r="FJV124" s="0"/>
      <c r="FJW124" s="0"/>
      <c r="FJX124" s="0"/>
      <c r="FJY124" s="0"/>
      <c r="FJZ124" s="0"/>
      <c r="FKA124" s="0"/>
      <c r="FKB124" s="0"/>
      <c r="FKC124" s="0"/>
      <c r="FKD124" s="0"/>
      <c r="FKE124" s="0"/>
      <c r="FKF124" s="0"/>
      <c r="FKG124" s="0"/>
      <c r="FKH124" s="0"/>
      <c r="FKI124" s="0"/>
      <c r="FKJ124" s="0"/>
      <c r="FKK124" s="0"/>
      <c r="FKL124" s="0"/>
      <c r="FKM124" s="0"/>
      <c r="FKN124" s="0"/>
      <c r="FKO124" s="0"/>
      <c r="FKP124" s="0"/>
      <c r="FKQ124" s="0"/>
      <c r="FKR124" s="0"/>
      <c r="FKS124" s="0"/>
      <c r="FKT124" s="0"/>
      <c r="FKU124" s="0"/>
      <c r="FKV124" s="0"/>
      <c r="FKW124" s="0"/>
      <c r="FKX124" s="0"/>
      <c r="FKY124" s="0"/>
      <c r="FKZ124" s="0"/>
      <c r="FLA124" s="0"/>
      <c r="FLB124" s="0"/>
      <c r="FLC124" s="0"/>
      <c r="FLD124" s="0"/>
      <c r="FLE124" s="0"/>
      <c r="FLF124" s="0"/>
      <c r="FLG124" s="0"/>
      <c r="FLH124" s="0"/>
      <c r="FLI124" s="0"/>
      <c r="FLJ124" s="0"/>
      <c r="FLK124" s="0"/>
      <c r="FLL124" s="0"/>
      <c r="FLM124" s="0"/>
      <c r="FLN124" s="0"/>
      <c r="FLO124" s="0"/>
      <c r="FLP124" s="0"/>
      <c r="FLQ124" s="0"/>
      <c r="FLR124" s="0"/>
      <c r="FLS124" s="0"/>
      <c r="FLT124" s="0"/>
      <c r="FLU124" s="0"/>
      <c r="FLV124" s="0"/>
      <c r="FLW124" s="0"/>
      <c r="FLX124" s="0"/>
      <c r="FLY124" s="0"/>
      <c r="FLZ124" s="0"/>
      <c r="FMA124" s="0"/>
      <c r="FMB124" s="0"/>
      <c r="FMC124" s="0"/>
      <c r="FMD124" s="0"/>
      <c r="FME124" s="0"/>
      <c r="FMF124" s="0"/>
      <c r="FMG124" s="0"/>
      <c r="FMH124" s="0"/>
      <c r="FMI124" s="0"/>
      <c r="FMJ124" s="0"/>
      <c r="FMK124" s="0"/>
      <c r="FML124" s="0"/>
      <c r="FMM124" s="0"/>
      <c r="FMN124" s="0"/>
      <c r="FMO124" s="0"/>
      <c r="FMP124" s="0"/>
      <c r="FMQ124" s="0"/>
      <c r="FMR124" s="0"/>
      <c r="FMS124" s="0"/>
      <c r="FMT124" s="0"/>
      <c r="FMU124" s="0"/>
      <c r="FMV124" s="0"/>
      <c r="FMW124" s="0"/>
      <c r="FMX124" s="0"/>
      <c r="FMY124" s="0"/>
      <c r="FMZ124" s="0"/>
      <c r="FNA124" s="0"/>
      <c r="FNB124" s="0"/>
      <c r="FNC124" s="0"/>
      <c r="FND124" s="0"/>
      <c r="FNE124" s="0"/>
      <c r="FNF124" s="0"/>
      <c r="FNG124" s="0"/>
      <c r="FNH124" s="0"/>
      <c r="FNI124" s="0"/>
      <c r="FNJ124" s="0"/>
      <c r="FNK124" s="0"/>
      <c r="FNL124" s="0"/>
      <c r="FNM124" s="0"/>
      <c r="FNN124" s="0"/>
      <c r="FNO124" s="0"/>
      <c r="FNP124" s="0"/>
      <c r="FNQ124" s="0"/>
      <c r="FNR124" s="0"/>
      <c r="FNS124" s="0"/>
      <c r="FNT124" s="0"/>
      <c r="FNU124" s="0"/>
      <c r="FNV124" s="0"/>
      <c r="FNW124" s="0"/>
      <c r="FNX124" s="0"/>
      <c r="FNY124" s="0"/>
      <c r="FNZ124" s="0"/>
      <c r="FOA124" s="0"/>
      <c r="FOB124" s="0"/>
      <c r="FOC124" s="0"/>
      <c r="FOD124" s="0"/>
      <c r="FOE124" s="0"/>
      <c r="FOF124" s="0"/>
      <c r="FOG124" s="0"/>
      <c r="FOH124" s="0"/>
      <c r="FOI124" s="0"/>
      <c r="FOJ124" s="0"/>
      <c r="FOK124" s="0"/>
      <c r="FOL124" s="0"/>
      <c r="FOM124" s="0"/>
      <c r="FON124" s="0"/>
      <c r="FOO124" s="0"/>
      <c r="FOP124" s="0"/>
      <c r="FOQ124" s="0"/>
      <c r="FOR124" s="0"/>
      <c r="FOS124" s="0"/>
      <c r="FOT124" s="0"/>
      <c r="FOU124" s="0"/>
      <c r="FOV124" s="0"/>
      <c r="FOW124" s="0"/>
      <c r="FOX124" s="0"/>
      <c r="FOY124" s="0"/>
      <c r="FOZ124" s="0"/>
      <c r="FPA124" s="0"/>
      <c r="FPB124" s="0"/>
      <c r="FPC124" s="0"/>
      <c r="FPD124" s="0"/>
      <c r="FPE124" s="0"/>
      <c r="FPF124" s="0"/>
      <c r="FPG124" s="0"/>
      <c r="FPH124" s="0"/>
      <c r="FPI124" s="0"/>
      <c r="FPJ124" s="0"/>
      <c r="FPK124" s="0"/>
      <c r="FPL124" s="0"/>
      <c r="FPM124" s="0"/>
      <c r="FPN124" s="0"/>
      <c r="FPO124" s="0"/>
      <c r="FPP124" s="0"/>
      <c r="FPQ124" s="0"/>
      <c r="FPR124" s="0"/>
      <c r="FPS124" s="0"/>
      <c r="FPT124" s="0"/>
      <c r="FPU124" s="0"/>
      <c r="FPV124" s="0"/>
      <c r="FPW124" s="0"/>
      <c r="FPX124" s="0"/>
      <c r="FPY124" s="0"/>
      <c r="FPZ124" s="0"/>
      <c r="FQA124" s="0"/>
      <c r="FQB124" s="0"/>
      <c r="FQC124" s="0"/>
      <c r="FQD124" s="0"/>
      <c r="FQE124" s="0"/>
      <c r="FQF124" s="0"/>
      <c r="FQG124" s="0"/>
      <c r="FQH124" s="0"/>
      <c r="FQI124" s="0"/>
      <c r="FQJ124" s="0"/>
      <c r="FQK124" s="0"/>
      <c r="FQL124" s="0"/>
      <c r="FQM124" s="0"/>
      <c r="FQN124" s="0"/>
      <c r="FQO124" s="0"/>
      <c r="FQP124" s="0"/>
      <c r="FQQ124" s="0"/>
      <c r="FQR124" s="0"/>
      <c r="FQS124" s="0"/>
      <c r="FQT124" s="0"/>
      <c r="FQU124" s="0"/>
      <c r="FQV124" s="0"/>
      <c r="FQW124" s="0"/>
      <c r="FQX124" s="0"/>
      <c r="FQY124" s="0"/>
      <c r="FQZ124" s="0"/>
      <c r="FRA124" s="0"/>
      <c r="FRB124" s="0"/>
      <c r="FRC124" s="0"/>
      <c r="FRD124" s="0"/>
      <c r="FRE124" s="0"/>
      <c r="FRF124" s="0"/>
      <c r="FRG124" s="0"/>
      <c r="FRH124" s="0"/>
      <c r="FRI124" s="0"/>
      <c r="FRJ124" s="0"/>
      <c r="FRK124" s="0"/>
      <c r="FRL124" s="0"/>
      <c r="FRM124" s="0"/>
      <c r="FRN124" s="0"/>
      <c r="FRO124" s="0"/>
      <c r="FRP124" s="0"/>
      <c r="FRQ124" s="0"/>
      <c r="FRR124" s="0"/>
      <c r="FRS124" s="0"/>
      <c r="FRT124" s="0"/>
      <c r="FRU124" s="0"/>
      <c r="FRV124" s="0"/>
      <c r="FRW124" s="0"/>
      <c r="FRX124" s="0"/>
      <c r="FRY124" s="0"/>
      <c r="FRZ124" s="0"/>
      <c r="FSA124" s="0"/>
      <c r="FSB124" s="0"/>
      <c r="FSC124" s="0"/>
      <c r="FSD124" s="0"/>
      <c r="FSE124" s="0"/>
      <c r="FSF124" s="0"/>
      <c r="FSG124" s="0"/>
      <c r="FSH124" s="0"/>
      <c r="FSI124" s="0"/>
      <c r="FSJ124" s="0"/>
      <c r="FSK124" s="0"/>
      <c r="FSL124" s="0"/>
      <c r="FSM124" s="0"/>
      <c r="FSN124" s="0"/>
      <c r="FSO124" s="0"/>
      <c r="FSP124" s="0"/>
      <c r="FSQ124" s="0"/>
      <c r="FSR124" s="0"/>
      <c r="FSS124" s="0"/>
      <c r="FST124" s="0"/>
      <c r="FSU124" s="0"/>
      <c r="FSV124" s="0"/>
      <c r="FSW124" s="0"/>
      <c r="FSX124" s="0"/>
      <c r="FSY124" s="0"/>
      <c r="FSZ124" s="0"/>
      <c r="FTA124" s="0"/>
      <c r="FTB124" s="0"/>
      <c r="FTC124" s="0"/>
      <c r="FTD124" s="0"/>
      <c r="FTE124" s="0"/>
      <c r="FTF124" s="0"/>
      <c r="FTG124" s="0"/>
      <c r="FTH124" s="0"/>
      <c r="FTI124" s="0"/>
      <c r="FTJ124" s="0"/>
      <c r="FTK124" s="0"/>
      <c r="FTL124" s="0"/>
      <c r="FTM124" s="0"/>
      <c r="FTN124" s="0"/>
      <c r="FTO124" s="0"/>
      <c r="FTP124" s="0"/>
      <c r="FTQ124" s="0"/>
      <c r="FTR124" s="0"/>
      <c r="FTS124" s="0"/>
      <c r="FTT124" s="0"/>
      <c r="FTU124" s="0"/>
      <c r="FTV124" s="0"/>
      <c r="FTW124" s="0"/>
      <c r="FTX124" s="0"/>
      <c r="FTY124" s="0"/>
      <c r="FTZ124" s="0"/>
      <c r="FUA124" s="0"/>
      <c r="FUB124" s="0"/>
      <c r="FUC124" s="0"/>
      <c r="FUD124" s="0"/>
      <c r="FUE124" s="0"/>
      <c r="FUF124" s="0"/>
      <c r="FUG124" s="0"/>
      <c r="FUH124" s="0"/>
      <c r="FUI124" s="0"/>
      <c r="FUJ124" s="0"/>
      <c r="FUK124" s="0"/>
      <c r="FUL124" s="0"/>
      <c r="FUM124" s="0"/>
      <c r="FUN124" s="0"/>
      <c r="FUO124" s="0"/>
      <c r="FUP124" s="0"/>
      <c r="FUQ124" s="0"/>
      <c r="FUR124" s="0"/>
      <c r="FUS124" s="0"/>
      <c r="FUT124" s="0"/>
      <c r="FUU124" s="0"/>
      <c r="FUV124" s="0"/>
      <c r="FUW124" s="0"/>
      <c r="FUX124" s="0"/>
      <c r="FUY124" s="0"/>
      <c r="FUZ124" s="0"/>
      <c r="FVA124" s="0"/>
      <c r="FVB124" s="0"/>
      <c r="FVC124" s="0"/>
      <c r="FVD124" s="0"/>
      <c r="FVE124" s="0"/>
      <c r="FVF124" s="0"/>
      <c r="FVG124" s="0"/>
      <c r="FVH124" s="0"/>
      <c r="FVI124" s="0"/>
      <c r="FVJ124" s="0"/>
      <c r="FVK124" s="0"/>
      <c r="FVL124" s="0"/>
      <c r="FVM124" s="0"/>
      <c r="FVN124" s="0"/>
      <c r="FVO124" s="0"/>
      <c r="FVP124" s="0"/>
      <c r="FVQ124" s="0"/>
      <c r="FVR124" s="0"/>
      <c r="FVS124" s="0"/>
      <c r="FVT124" s="0"/>
      <c r="FVU124" s="0"/>
      <c r="FVV124" s="0"/>
      <c r="FVW124" s="0"/>
      <c r="FVX124" s="0"/>
      <c r="FVY124" s="0"/>
      <c r="FVZ124" s="0"/>
      <c r="FWA124" s="0"/>
      <c r="FWB124" s="0"/>
      <c r="FWC124" s="0"/>
      <c r="FWD124" s="0"/>
      <c r="FWE124" s="0"/>
      <c r="FWF124" s="0"/>
      <c r="FWG124" s="0"/>
      <c r="FWH124" s="0"/>
      <c r="FWI124" s="0"/>
      <c r="FWJ124" s="0"/>
      <c r="FWK124" s="0"/>
      <c r="FWL124" s="0"/>
      <c r="FWM124" s="0"/>
      <c r="FWN124" s="0"/>
      <c r="FWO124" s="0"/>
      <c r="FWP124" s="0"/>
      <c r="FWQ124" s="0"/>
      <c r="FWR124" s="0"/>
      <c r="FWS124" s="0"/>
      <c r="FWT124" s="0"/>
      <c r="FWU124" s="0"/>
      <c r="FWV124" s="0"/>
      <c r="FWW124" s="0"/>
      <c r="FWX124" s="0"/>
      <c r="FWY124" s="0"/>
      <c r="FWZ124" s="0"/>
      <c r="FXA124" s="0"/>
      <c r="FXB124" s="0"/>
      <c r="FXC124" s="0"/>
      <c r="FXD124" s="0"/>
      <c r="FXE124" s="0"/>
      <c r="FXF124" s="0"/>
      <c r="FXG124" s="0"/>
      <c r="FXH124" s="0"/>
      <c r="FXI124" s="0"/>
      <c r="FXJ124" s="0"/>
      <c r="FXK124" s="0"/>
      <c r="FXL124" s="0"/>
      <c r="FXM124" s="0"/>
      <c r="FXN124" s="0"/>
      <c r="FXO124" s="0"/>
      <c r="FXP124" s="0"/>
      <c r="FXQ124" s="0"/>
      <c r="FXR124" s="0"/>
      <c r="FXS124" s="0"/>
      <c r="FXT124" s="0"/>
      <c r="FXU124" s="0"/>
      <c r="FXV124" s="0"/>
      <c r="FXW124" s="0"/>
      <c r="FXX124" s="0"/>
      <c r="FXY124" s="0"/>
      <c r="FXZ124" s="0"/>
      <c r="FYA124" s="0"/>
      <c r="FYB124" s="0"/>
      <c r="FYC124" s="0"/>
      <c r="FYD124" s="0"/>
      <c r="FYE124" s="0"/>
      <c r="FYF124" s="0"/>
      <c r="FYG124" s="0"/>
      <c r="FYH124" s="0"/>
      <c r="FYI124" s="0"/>
      <c r="FYJ124" s="0"/>
      <c r="FYK124" s="0"/>
      <c r="FYL124" s="0"/>
      <c r="FYM124" s="0"/>
      <c r="FYN124" s="0"/>
      <c r="FYO124" s="0"/>
      <c r="FYP124" s="0"/>
      <c r="FYQ124" s="0"/>
      <c r="FYR124" s="0"/>
      <c r="FYS124" s="0"/>
      <c r="FYT124" s="0"/>
      <c r="FYU124" s="0"/>
      <c r="FYV124" s="0"/>
      <c r="FYW124" s="0"/>
      <c r="FYX124" s="0"/>
      <c r="FYY124" s="0"/>
      <c r="FYZ124" s="0"/>
      <c r="FZA124" s="0"/>
      <c r="FZB124" s="0"/>
      <c r="FZC124" s="0"/>
      <c r="FZD124" s="0"/>
      <c r="FZE124" s="0"/>
      <c r="FZF124" s="0"/>
      <c r="FZG124" s="0"/>
      <c r="FZH124" s="0"/>
      <c r="FZI124" s="0"/>
      <c r="FZJ124" s="0"/>
      <c r="FZK124" s="0"/>
      <c r="FZL124" s="0"/>
      <c r="FZM124" s="0"/>
      <c r="FZN124" s="0"/>
      <c r="FZO124" s="0"/>
      <c r="FZP124" s="0"/>
      <c r="FZQ124" s="0"/>
      <c r="FZR124" s="0"/>
      <c r="FZS124" s="0"/>
      <c r="FZT124" s="0"/>
      <c r="FZU124" s="0"/>
      <c r="FZV124" s="0"/>
      <c r="FZW124" s="0"/>
      <c r="FZX124" s="0"/>
      <c r="FZY124" s="0"/>
      <c r="FZZ124" s="0"/>
      <c r="GAA124" s="0"/>
      <c r="GAB124" s="0"/>
      <c r="GAC124" s="0"/>
      <c r="GAD124" s="0"/>
      <c r="GAE124" s="0"/>
      <c r="GAF124" s="0"/>
      <c r="GAG124" s="0"/>
      <c r="GAH124" s="0"/>
      <c r="GAI124" s="0"/>
      <c r="GAJ124" s="0"/>
      <c r="GAK124" s="0"/>
      <c r="GAL124" s="0"/>
      <c r="GAM124" s="0"/>
      <c r="GAN124" s="0"/>
      <c r="GAO124" s="0"/>
      <c r="GAP124" s="0"/>
      <c r="GAQ124" s="0"/>
      <c r="GAR124" s="0"/>
      <c r="GAS124" s="0"/>
      <c r="GAT124" s="0"/>
      <c r="GAU124" s="0"/>
      <c r="GAV124" s="0"/>
      <c r="GAW124" s="0"/>
      <c r="GAX124" s="0"/>
      <c r="GAY124" s="0"/>
      <c r="GAZ124" s="0"/>
      <c r="GBA124" s="0"/>
      <c r="GBB124" s="0"/>
      <c r="GBC124" s="0"/>
      <c r="GBD124" s="0"/>
      <c r="GBE124" s="0"/>
      <c r="GBF124" s="0"/>
      <c r="GBG124" s="0"/>
      <c r="GBH124" s="0"/>
      <c r="GBI124" s="0"/>
      <c r="GBJ124" s="0"/>
      <c r="GBK124" s="0"/>
      <c r="GBL124" s="0"/>
      <c r="GBM124" s="0"/>
      <c r="GBN124" s="0"/>
      <c r="GBO124" s="0"/>
      <c r="GBP124" s="0"/>
      <c r="GBQ124" s="0"/>
      <c r="GBR124" s="0"/>
      <c r="GBS124" s="0"/>
      <c r="GBT124" s="0"/>
      <c r="GBU124" s="0"/>
      <c r="GBV124" s="0"/>
      <c r="GBW124" s="0"/>
      <c r="GBX124" s="0"/>
      <c r="GBY124" s="0"/>
      <c r="GBZ124" s="0"/>
      <c r="GCA124" s="0"/>
      <c r="GCB124" s="0"/>
      <c r="GCC124" s="0"/>
      <c r="GCD124" s="0"/>
      <c r="GCE124" s="0"/>
      <c r="GCF124" s="0"/>
      <c r="GCG124" s="0"/>
      <c r="GCH124" s="0"/>
      <c r="GCI124" s="0"/>
      <c r="GCJ124" s="0"/>
      <c r="GCK124" s="0"/>
      <c r="GCL124" s="0"/>
      <c r="GCM124" s="0"/>
      <c r="GCN124" s="0"/>
      <c r="GCO124" s="0"/>
      <c r="GCP124" s="0"/>
      <c r="GCQ124" s="0"/>
      <c r="GCR124" s="0"/>
      <c r="GCS124" s="0"/>
      <c r="GCT124" s="0"/>
      <c r="GCU124" s="0"/>
      <c r="GCV124" s="0"/>
      <c r="GCW124" s="0"/>
      <c r="GCX124" s="0"/>
      <c r="GCY124" s="0"/>
      <c r="GCZ124" s="0"/>
      <c r="GDA124" s="0"/>
      <c r="GDB124" s="0"/>
      <c r="GDC124" s="0"/>
      <c r="GDD124" s="0"/>
      <c r="GDE124" s="0"/>
      <c r="GDF124" s="0"/>
      <c r="GDG124" s="0"/>
      <c r="GDH124" s="0"/>
      <c r="GDI124" s="0"/>
      <c r="GDJ124" s="0"/>
      <c r="GDK124" s="0"/>
      <c r="GDL124" s="0"/>
      <c r="GDM124" s="0"/>
      <c r="GDN124" s="0"/>
      <c r="GDO124" s="0"/>
      <c r="GDP124" s="0"/>
      <c r="GDQ124" s="0"/>
      <c r="GDR124" s="0"/>
      <c r="GDS124" s="0"/>
      <c r="GDT124" s="0"/>
      <c r="GDU124" s="0"/>
      <c r="GDV124" s="0"/>
      <c r="GDW124" s="0"/>
      <c r="GDX124" s="0"/>
      <c r="GDY124" s="0"/>
      <c r="GDZ124" s="0"/>
      <c r="GEA124" s="0"/>
      <c r="GEB124" s="0"/>
      <c r="GEC124" s="0"/>
      <c r="GED124" s="0"/>
      <c r="GEE124" s="0"/>
      <c r="GEF124" s="0"/>
      <c r="GEG124" s="0"/>
      <c r="GEH124" s="0"/>
      <c r="GEI124" s="0"/>
      <c r="GEJ124" s="0"/>
      <c r="GEK124" s="0"/>
      <c r="GEL124" s="0"/>
      <c r="GEM124" s="0"/>
      <c r="GEN124" s="0"/>
      <c r="GEO124" s="0"/>
      <c r="GEP124" s="0"/>
      <c r="GEQ124" s="0"/>
      <c r="GER124" s="0"/>
      <c r="GES124" s="0"/>
      <c r="GET124" s="0"/>
      <c r="GEU124" s="0"/>
      <c r="GEV124" s="0"/>
      <c r="GEW124" s="0"/>
      <c r="GEX124" s="0"/>
      <c r="GEY124" s="0"/>
      <c r="GEZ124" s="0"/>
      <c r="GFA124" s="0"/>
      <c r="GFB124" s="0"/>
      <c r="GFC124" s="0"/>
      <c r="GFD124" s="0"/>
      <c r="GFE124" s="0"/>
      <c r="GFF124" s="0"/>
      <c r="GFG124" s="0"/>
      <c r="GFH124" s="0"/>
      <c r="GFI124" s="0"/>
      <c r="GFJ124" s="0"/>
      <c r="GFK124" s="0"/>
      <c r="GFL124" s="0"/>
      <c r="GFM124" s="0"/>
      <c r="GFN124" s="0"/>
      <c r="GFO124" s="0"/>
      <c r="GFP124" s="0"/>
      <c r="GFQ124" s="0"/>
      <c r="GFR124" s="0"/>
      <c r="GFS124" s="0"/>
      <c r="GFT124" s="0"/>
      <c r="GFU124" s="0"/>
      <c r="GFV124" s="0"/>
      <c r="GFW124" s="0"/>
      <c r="GFX124" s="0"/>
      <c r="GFY124" s="0"/>
      <c r="GFZ124" s="0"/>
      <c r="GGA124" s="0"/>
      <c r="GGB124" s="0"/>
      <c r="GGC124" s="0"/>
      <c r="GGD124" s="0"/>
      <c r="GGE124" s="0"/>
      <c r="GGF124" s="0"/>
      <c r="GGG124" s="0"/>
      <c r="GGH124" s="0"/>
      <c r="GGI124" s="0"/>
      <c r="GGJ124" s="0"/>
      <c r="GGK124" s="0"/>
      <c r="GGL124" s="0"/>
      <c r="GGM124" s="0"/>
      <c r="GGN124" s="0"/>
      <c r="GGO124" s="0"/>
      <c r="GGP124" s="0"/>
      <c r="GGQ124" s="0"/>
      <c r="GGR124" s="0"/>
      <c r="GGS124" s="0"/>
      <c r="GGT124" s="0"/>
      <c r="GGU124" s="0"/>
      <c r="GGV124" s="0"/>
      <c r="GGW124" s="0"/>
      <c r="GGX124" s="0"/>
      <c r="GGY124" s="0"/>
      <c r="GGZ124" s="0"/>
      <c r="GHA124" s="0"/>
      <c r="GHB124" s="0"/>
      <c r="GHC124" s="0"/>
      <c r="GHD124" s="0"/>
      <c r="GHE124" s="0"/>
      <c r="GHF124" s="0"/>
      <c r="GHG124" s="0"/>
      <c r="GHH124" s="0"/>
      <c r="GHI124" s="0"/>
      <c r="GHJ124" s="0"/>
      <c r="GHK124" s="0"/>
      <c r="GHL124" s="0"/>
      <c r="GHM124" s="0"/>
      <c r="GHN124" s="0"/>
      <c r="GHO124" s="0"/>
      <c r="GHP124" s="0"/>
      <c r="GHQ124" s="0"/>
      <c r="GHR124" s="0"/>
      <c r="GHS124" s="0"/>
      <c r="GHT124" s="0"/>
      <c r="GHU124" s="0"/>
      <c r="GHV124" s="0"/>
      <c r="GHW124" s="0"/>
      <c r="GHX124" s="0"/>
      <c r="GHY124" s="0"/>
      <c r="GHZ124" s="0"/>
      <c r="GIA124" s="0"/>
      <c r="GIB124" s="0"/>
      <c r="GIC124" s="0"/>
      <c r="GID124" s="0"/>
      <c r="GIE124" s="0"/>
      <c r="GIF124" s="0"/>
      <c r="GIG124" s="0"/>
      <c r="GIH124" s="0"/>
      <c r="GII124" s="0"/>
      <c r="GIJ124" s="0"/>
      <c r="GIK124" s="0"/>
      <c r="GIL124" s="0"/>
      <c r="GIM124" s="0"/>
      <c r="GIN124" s="0"/>
      <c r="GIO124" s="0"/>
      <c r="GIP124" s="0"/>
      <c r="GIQ124" s="0"/>
      <c r="GIR124" s="0"/>
      <c r="GIS124" s="0"/>
      <c r="GIT124" s="0"/>
      <c r="GIU124" s="0"/>
      <c r="GIV124" s="0"/>
      <c r="GIW124" s="0"/>
      <c r="GIX124" s="0"/>
      <c r="GIY124" s="0"/>
      <c r="GIZ124" s="0"/>
      <c r="GJA124" s="0"/>
      <c r="GJB124" s="0"/>
      <c r="GJC124" s="0"/>
      <c r="GJD124" s="0"/>
      <c r="GJE124" s="0"/>
      <c r="GJF124" s="0"/>
      <c r="GJG124" s="0"/>
      <c r="GJH124" s="0"/>
      <c r="GJI124" s="0"/>
      <c r="GJJ124" s="0"/>
      <c r="GJK124" s="0"/>
      <c r="GJL124" s="0"/>
      <c r="GJM124" s="0"/>
      <c r="GJN124" s="0"/>
      <c r="GJO124" s="0"/>
      <c r="GJP124" s="0"/>
      <c r="GJQ124" s="0"/>
      <c r="GJR124" s="0"/>
      <c r="GJS124" s="0"/>
      <c r="GJT124" s="0"/>
      <c r="GJU124" s="0"/>
      <c r="GJV124" s="0"/>
      <c r="GJW124" s="0"/>
      <c r="GJX124" s="0"/>
      <c r="GJY124" s="0"/>
      <c r="GJZ124" s="0"/>
      <c r="GKA124" s="0"/>
      <c r="GKB124" s="0"/>
      <c r="GKC124" s="0"/>
      <c r="GKD124" s="0"/>
      <c r="GKE124" s="0"/>
      <c r="GKF124" s="0"/>
      <c r="GKG124" s="0"/>
      <c r="GKH124" s="0"/>
      <c r="GKI124" s="0"/>
      <c r="GKJ124" s="0"/>
      <c r="GKK124" s="0"/>
      <c r="GKL124" s="0"/>
      <c r="GKM124" s="0"/>
      <c r="GKN124" s="0"/>
      <c r="GKO124" s="0"/>
      <c r="GKP124" s="0"/>
      <c r="GKQ124" s="0"/>
      <c r="GKR124" s="0"/>
      <c r="GKS124" s="0"/>
      <c r="GKT124" s="0"/>
      <c r="GKU124" s="0"/>
      <c r="GKV124" s="0"/>
      <c r="GKW124" s="0"/>
      <c r="GKX124" s="0"/>
      <c r="GKY124" s="0"/>
      <c r="GKZ124" s="0"/>
      <c r="GLA124" s="0"/>
      <c r="GLB124" s="0"/>
      <c r="GLC124" s="0"/>
      <c r="GLD124" s="0"/>
      <c r="GLE124" s="0"/>
      <c r="GLF124" s="0"/>
      <c r="GLG124" s="0"/>
      <c r="GLH124" s="0"/>
      <c r="GLI124" s="0"/>
      <c r="GLJ124" s="0"/>
      <c r="GLK124" s="0"/>
      <c r="GLL124" s="0"/>
      <c r="GLM124" s="0"/>
      <c r="GLN124" s="0"/>
      <c r="GLO124" s="0"/>
      <c r="GLP124" s="0"/>
      <c r="GLQ124" s="0"/>
      <c r="GLR124" s="0"/>
      <c r="GLS124" s="0"/>
      <c r="GLT124" s="0"/>
      <c r="GLU124" s="0"/>
      <c r="GLV124" s="0"/>
      <c r="GLW124" s="0"/>
      <c r="GLX124" s="0"/>
      <c r="GLY124" s="0"/>
      <c r="GLZ124" s="0"/>
      <c r="GMA124" s="0"/>
      <c r="GMB124" s="0"/>
      <c r="GMC124" s="0"/>
      <c r="GMD124" s="0"/>
      <c r="GME124" s="0"/>
      <c r="GMF124" s="0"/>
      <c r="GMG124" s="0"/>
      <c r="GMH124" s="0"/>
      <c r="GMI124" s="0"/>
      <c r="GMJ124" s="0"/>
      <c r="GMK124" s="0"/>
      <c r="GML124" s="0"/>
      <c r="GMM124" s="0"/>
      <c r="GMN124" s="0"/>
      <c r="GMO124" s="0"/>
      <c r="GMP124" s="0"/>
      <c r="GMQ124" s="0"/>
      <c r="GMR124" s="0"/>
      <c r="GMS124" s="0"/>
      <c r="GMT124" s="0"/>
      <c r="GMU124" s="0"/>
      <c r="GMV124" s="0"/>
      <c r="GMW124" s="0"/>
      <c r="GMX124" s="0"/>
      <c r="GMY124" s="0"/>
      <c r="GMZ124" s="0"/>
      <c r="GNA124" s="0"/>
      <c r="GNB124" s="0"/>
      <c r="GNC124" s="0"/>
      <c r="GND124" s="0"/>
      <c r="GNE124" s="0"/>
      <c r="GNF124" s="0"/>
      <c r="GNG124" s="0"/>
      <c r="GNH124" s="0"/>
      <c r="GNI124" s="0"/>
      <c r="GNJ124" s="0"/>
      <c r="GNK124" s="0"/>
      <c r="GNL124" s="0"/>
      <c r="GNM124" s="0"/>
      <c r="GNN124" s="0"/>
      <c r="GNO124" s="0"/>
      <c r="GNP124" s="0"/>
      <c r="GNQ124" s="0"/>
      <c r="GNR124" s="0"/>
      <c r="GNS124" s="0"/>
      <c r="GNT124" s="0"/>
      <c r="GNU124" s="0"/>
      <c r="GNV124" s="0"/>
      <c r="GNW124" s="0"/>
      <c r="GNX124" s="0"/>
      <c r="GNY124" s="0"/>
      <c r="GNZ124" s="0"/>
      <c r="GOA124" s="0"/>
      <c r="GOB124" s="0"/>
      <c r="GOC124" s="0"/>
      <c r="GOD124" s="0"/>
      <c r="GOE124" s="0"/>
      <c r="GOF124" s="0"/>
      <c r="GOG124" s="0"/>
      <c r="GOH124" s="0"/>
      <c r="GOI124" s="0"/>
      <c r="GOJ124" s="0"/>
      <c r="GOK124" s="0"/>
      <c r="GOL124" s="0"/>
      <c r="GOM124" s="0"/>
      <c r="GON124" s="0"/>
      <c r="GOO124" s="0"/>
      <c r="GOP124" s="0"/>
      <c r="GOQ124" s="0"/>
      <c r="GOR124" s="0"/>
      <c r="GOS124" s="0"/>
      <c r="GOT124" s="0"/>
      <c r="GOU124" s="0"/>
      <c r="GOV124" s="0"/>
      <c r="GOW124" s="0"/>
      <c r="GOX124" s="0"/>
      <c r="GOY124" s="0"/>
      <c r="GOZ124" s="0"/>
      <c r="GPA124" s="0"/>
      <c r="GPB124" s="0"/>
      <c r="GPC124" s="0"/>
      <c r="GPD124" s="0"/>
      <c r="GPE124" s="0"/>
      <c r="GPF124" s="0"/>
      <c r="GPG124" s="0"/>
      <c r="GPH124" s="0"/>
      <c r="GPI124" s="0"/>
      <c r="GPJ124" s="0"/>
      <c r="GPK124" s="0"/>
      <c r="GPL124" s="0"/>
      <c r="GPM124" s="0"/>
      <c r="GPN124" s="0"/>
      <c r="GPO124" s="0"/>
      <c r="GPP124" s="0"/>
      <c r="GPQ124" s="0"/>
      <c r="GPR124" s="0"/>
      <c r="GPS124" s="0"/>
      <c r="GPT124" s="0"/>
      <c r="GPU124" s="0"/>
      <c r="GPV124" s="0"/>
      <c r="GPW124" s="0"/>
      <c r="GPX124" s="0"/>
      <c r="GPY124" s="0"/>
      <c r="GPZ124" s="0"/>
      <c r="GQA124" s="0"/>
      <c r="GQB124" s="0"/>
      <c r="GQC124" s="0"/>
      <c r="GQD124" s="0"/>
      <c r="GQE124" s="0"/>
      <c r="GQF124" s="0"/>
      <c r="GQG124" s="0"/>
      <c r="GQH124" s="0"/>
      <c r="GQI124" s="0"/>
      <c r="GQJ124" s="0"/>
      <c r="GQK124" s="0"/>
      <c r="GQL124" s="0"/>
      <c r="GQM124" s="0"/>
      <c r="GQN124" s="0"/>
      <c r="GQO124" s="0"/>
      <c r="GQP124" s="0"/>
      <c r="GQQ124" s="0"/>
      <c r="GQR124" s="0"/>
      <c r="GQS124" s="0"/>
      <c r="GQT124" s="0"/>
      <c r="GQU124" s="0"/>
      <c r="GQV124" s="0"/>
      <c r="GQW124" s="0"/>
      <c r="GQX124" s="0"/>
      <c r="GQY124" s="0"/>
      <c r="GQZ124" s="0"/>
      <c r="GRA124" s="0"/>
      <c r="GRB124" s="0"/>
      <c r="GRC124" s="0"/>
      <c r="GRD124" s="0"/>
      <c r="GRE124" s="0"/>
      <c r="GRF124" s="0"/>
      <c r="GRG124" s="0"/>
      <c r="GRH124" s="0"/>
      <c r="GRI124" s="0"/>
      <c r="GRJ124" s="0"/>
      <c r="GRK124" s="0"/>
      <c r="GRL124" s="0"/>
      <c r="GRM124" s="0"/>
      <c r="GRN124" s="0"/>
      <c r="GRO124" s="0"/>
      <c r="GRP124" s="0"/>
      <c r="GRQ124" s="0"/>
      <c r="GRR124" s="0"/>
      <c r="GRS124" s="0"/>
      <c r="GRT124" s="0"/>
      <c r="GRU124" s="0"/>
      <c r="GRV124" s="0"/>
      <c r="GRW124" s="0"/>
      <c r="GRX124" s="0"/>
      <c r="GRY124" s="0"/>
      <c r="GRZ124" s="0"/>
      <c r="GSA124" s="0"/>
      <c r="GSB124" s="0"/>
      <c r="GSC124" s="0"/>
      <c r="GSD124" s="0"/>
      <c r="GSE124" s="0"/>
      <c r="GSF124" s="0"/>
      <c r="GSG124" s="0"/>
      <c r="GSH124" s="0"/>
      <c r="GSI124" s="0"/>
      <c r="GSJ124" s="0"/>
      <c r="GSK124" s="0"/>
      <c r="GSL124" s="0"/>
      <c r="GSM124" s="0"/>
      <c r="GSN124" s="0"/>
      <c r="GSO124" s="0"/>
      <c r="GSP124" s="0"/>
      <c r="GSQ124" s="0"/>
      <c r="GSR124" s="0"/>
      <c r="GSS124" s="0"/>
      <c r="GST124" s="0"/>
      <c r="GSU124" s="0"/>
      <c r="GSV124" s="0"/>
      <c r="GSW124" s="0"/>
      <c r="GSX124" s="0"/>
      <c r="GSY124" s="0"/>
      <c r="GSZ124" s="0"/>
      <c r="GTA124" s="0"/>
      <c r="GTB124" s="0"/>
      <c r="GTC124" s="0"/>
      <c r="GTD124" s="0"/>
      <c r="GTE124" s="0"/>
      <c r="GTF124" s="0"/>
      <c r="GTG124" s="0"/>
      <c r="GTH124" s="0"/>
      <c r="GTI124" s="0"/>
      <c r="GTJ124" s="0"/>
      <c r="GTK124" s="0"/>
      <c r="GTL124" s="0"/>
      <c r="GTM124" s="0"/>
      <c r="GTN124" s="0"/>
      <c r="GTO124" s="0"/>
      <c r="GTP124" s="0"/>
      <c r="GTQ124" s="0"/>
      <c r="GTR124" s="0"/>
      <c r="GTS124" s="0"/>
      <c r="GTT124" s="0"/>
      <c r="GTU124" s="0"/>
      <c r="GTV124" s="0"/>
      <c r="GTW124" s="0"/>
      <c r="GTX124" s="0"/>
      <c r="GTY124" s="0"/>
      <c r="GTZ124" s="0"/>
      <c r="GUA124" s="0"/>
      <c r="GUB124" s="0"/>
      <c r="GUC124" s="0"/>
      <c r="GUD124" s="0"/>
      <c r="GUE124" s="0"/>
      <c r="GUF124" s="0"/>
      <c r="GUG124" s="0"/>
      <c r="GUH124" s="0"/>
      <c r="GUI124" s="0"/>
      <c r="GUJ124" s="0"/>
      <c r="GUK124" s="0"/>
      <c r="GUL124" s="0"/>
      <c r="GUM124" s="0"/>
      <c r="GUN124" s="0"/>
      <c r="GUO124" s="0"/>
      <c r="GUP124" s="0"/>
      <c r="GUQ124" s="0"/>
      <c r="GUR124" s="0"/>
      <c r="GUS124" s="0"/>
      <c r="GUT124" s="0"/>
      <c r="GUU124" s="0"/>
      <c r="GUV124" s="0"/>
      <c r="GUW124" s="0"/>
      <c r="GUX124" s="0"/>
      <c r="GUY124" s="0"/>
      <c r="GUZ124" s="0"/>
      <c r="GVA124" s="0"/>
      <c r="GVB124" s="0"/>
      <c r="GVC124" s="0"/>
      <c r="GVD124" s="0"/>
      <c r="GVE124" s="0"/>
      <c r="GVF124" s="0"/>
      <c r="GVG124" s="0"/>
      <c r="GVH124" s="0"/>
      <c r="GVI124" s="0"/>
      <c r="GVJ124" s="0"/>
      <c r="GVK124" s="0"/>
      <c r="GVL124" s="0"/>
      <c r="GVM124" s="0"/>
      <c r="GVN124" s="0"/>
      <c r="GVO124" s="0"/>
      <c r="GVP124" s="0"/>
      <c r="GVQ124" s="0"/>
      <c r="GVR124" s="0"/>
      <c r="GVS124" s="0"/>
      <c r="GVT124" s="0"/>
      <c r="GVU124" s="0"/>
      <c r="GVV124" s="0"/>
      <c r="GVW124" s="0"/>
      <c r="GVX124" s="0"/>
      <c r="GVY124" s="0"/>
      <c r="GVZ124" s="0"/>
      <c r="GWA124" s="0"/>
      <c r="GWB124" s="0"/>
      <c r="GWC124" s="0"/>
      <c r="GWD124" s="0"/>
      <c r="GWE124" s="0"/>
      <c r="GWF124" s="0"/>
      <c r="GWG124" s="0"/>
      <c r="GWH124" s="0"/>
      <c r="GWI124" s="0"/>
      <c r="GWJ124" s="0"/>
      <c r="GWK124" s="0"/>
      <c r="GWL124" s="0"/>
      <c r="GWM124" s="0"/>
      <c r="GWN124" s="0"/>
      <c r="GWO124" s="0"/>
      <c r="GWP124" s="0"/>
      <c r="GWQ124" s="0"/>
      <c r="GWR124" s="0"/>
      <c r="GWS124" s="0"/>
      <c r="GWT124" s="0"/>
      <c r="GWU124" s="0"/>
      <c r="GWV124" s="0"/>
      <c r="GWW124" s="0"/>
      <c r="GWX124" s="0"/>
      <c r="GWY124" s="0"/>
      <c r="GWZ124" s="0"/>
      <c r="GXA124" s="0"/>
      <c r="GXB124" s="0"/>
      <c r="GXC124" s="0"/>
      <c r="GXD124" s="0"/>
      <c r="GXE124" s="0"/>
      <c r="GXF124" s="0"/>
      <c r="GXG124" s="0"/>
      <c r="GXH124" s="0"/>
      <c r="GXI124" s="0"/>
      <c r="GXJ124" s="0"/>
      <c r="GXK124" s="0"/>
      <c r="GXL124" s="0"/>
      <c r="GXM124" s="0"/>
      <c r="GXN124" s="0"/>
      <c r="GXO124" s="0"/>
      <c r="GXP124" s="0"/>
      <c r="GXQ124" s="0"/>
      <c r="GXR124" s="0"/>
      <c r="GXS124" s="0"/>
      <c r="GXT124" s="0"/>
      <c r="GXU124" s="0"/>
      <c r="GXV124" s="0"/>
      <c r="GXW124" s="0"/>
      <c r="GXX124" s="0"/>
      <c r="GXY124" s="0"/>
      <c r="GXZ124" s="0"/>
      <c r="GYA124" s="0"/>
      <c r="GYB124" s="0"/>
      <c r="GYC124" s="0"/>
      <c r="GYD124" s="0"/>
      <c r="GYE124" s="0"/>
      <c r="GYF124" s="0"/>
      <c r="GYG124" s="0"/>
      <c r="GYH124" s="0"/>
      <c r="GYI124" s="0"/>
      <c r="GYJ124" s="0"/>
      <c r="GYK124" s="0"/>
      <c r="GYL124" s="0"/>
      <c r="GYM124" s="0"/>
      <c r="GYN124" s="0"/>
      <c r="GYO124" s="0"/>
      <c r="GYP124" s="0"/>
      <c r="GYQ124" s="0"/>
      <c r="GYR124" s="0"/>
      <c r="GYS124" s="0"/>
      <c r="GYT124" s="0"/>
      <c r="GYU124" s="0"/>
      <c r="GYV124" s="0"/>
      <c r="GYW124" s="0"/>
      <c r="GYX124" s="0"/>
      <c r="GYY124" s="0"/>
      <c r="GYZ124" s="0"/>
      <c r="GZA124" s="0"/>
      <c r="GZB124" s="0"/>
      <c r="GZC124" s="0"/>
      <c r="GZD124" s="0"/>
      <c r="GZE124" s="0"/>
      <c r="GZF124" s="0"/>
      <c r="GZG124" s="0"/>
      <c r="GZH124" s="0"/>
      <c r="GZI124" s="0"/>
      <c r="GZJ124" s="0"/>
      <c r="GZK124" s="0"/>
      <c r="GZL124" s="0"/>
      <c r="GZM124" s="0"/>
      <c r="GZN124" s="0"/>
      <c r="GZO124" s="0"/>
      <c r="GZP124" s="0"/>
      <c r="GZQ124" s="0"/>
      <c r="GZR124" s="0"/>
      <c r="GZS124" s="0"/>
      <c r="GZT124" s="0"/>
      <c r="GZU124" s="0"/>
      <c r="GZV124" s="0"/>
      <c r="GZW124" s="0"/>
      <c r="GZX124" s="0"/>
      <c r="GZY124" s="0"/>
      <c r="GZZ124" s="0"/>
      <c r="HAA124" s="0"/>
      <c r="HAB124" s="0"/>
      <c r="HAC124" s="0"/>
      <c r="HAD124" s="0"/>
      <c r="HAE124" s="0"/>
      <c r="HAF124" s="0"/>
      <c r="HAG124" s="0"/>
      <c r="HAH124" s="0"/>
      <c r="HAI124" s="0"/>
      <c r="HAJ124" s="0"/>
      <c r="HAK124" s="0"/>
      <c r="HAL124" s="0"/>
      <c r="HAM124" s="0"/>
      <c r="HAN124" s="0"/>
      <c r="HAO124" s="0"/>
      <c r="HAP124" s="0"/>
      <c r="HAQ124" s="0"/>
      <c r="HAR124" s="0"/>
      <c r="HAS124" s="0"/>
      <c r="HAT124" s="0"/>
      <c r="HAU124" s="0"/>
      <c r="HAV124" s="0"/>
      <c r="HAW124" s="0"/>
      <c r="HAX124" s="0"/>
      <c r="HAY124" s="0"/>
      <c r="HAZ124" s="0"/>
      <c r="HBA124" s="0"/>
      <c r="HBB124" s="0"/>
      <c r="HBC124" s="0"/>
      <c r="HBD124" s="0"/>
      <c r="HBE124" s="0"/>
      <c r="HBF124" s="0"/>
      <c r="HBG124" s="0"/>
      <c r="HBH124" s="0"/>
      <c r="HBI124" s="0"/>
      <c r="HBJ124" s="0"/>
      <c r="HBK124" s="0"/>
      <c r="HBL124" s="0"/>
      <c r="HBM124" s="0"/>
      <c r="HBN124" s="0"/>
      <c r="HBO124" s="0"/>
      <c r="HBP124" s="0"/>
      <c r="HBQ124" s="0"/>
      <c r="HBR124" s="0"/>
      <c r="HBS124" s="0"/>
      <c r="HBT124" s="0"/>
      <c r="HBU124" s="0"/>
      <c r="HBV124" s="0"/>
      <c r="HBW124" s="0"/>
      <c r="HBX124" s="0"/>
      <c r="HBY124" s="0"/>
      <c r="HBZ124" s="0"/>
      <c r="HCA124" s="0"/>
      <c r="HCB124" s="0"/>
      <c r="HCC124" s="0"/>
      <c r="HCD124" s="0"/>
      <c r="HCE124" s="0"/>
      <c r="HCF124" s="0"/>
      <c r="HCG124" s="0"/>
      <c r="HCH124" s="0"/>
      <c r="HCI124" s="0"/>
      <c r="HCJ124" s="0"/>
      <c r="HCK124" s="0"/>
      <c r="HCL124" s="0"/>
      <c r="HCM124" s="0"/>
      <c r="HCN124" s="0"/>
      <c r="HCO124" s="0"/>
      <c r="HCP124" s="0"/>
      <c r="HCQ124" s="0"/>
      <c r="HCR124" s="0"/>
      <c r="HCS124" s="0"/>
      <c r="HCT124" s="0"/>
      <c r="HCU124" s="0"/>
      <c r="HCV124" s="0"/>
      <c r="HCW124" s="0"/>
      <c r="HCX124" s="0"/>
      <c r="HCY124" s="0"/>
      <c r="HCZ124" s="0"/>
      <c r="HDA124" s="0"/>
      <c r="HDB124" s="0"/>
      <c r="HDC124" s="0"/>
      <c r="HDD124" s="0"/>
      <c r="HDE124" s="0"/>
      <c r="HDF124" s="0"/>
      <c r="HDG124" s="0"/>
      <c r="HDH124" s="0"/>
      <c r="HDI124" s="0"/>
      <c r="HDJ124" s="0"/>
      <c r="HDK124" s="0"/>
      <c r="HDL124" s="0"/>
      <c r="HDM124" s="0"/>
      <c r="HDN124" s="0"/>
      <c r="HDO124" s="0"/>
      <c r="HDP124" s="0"/>
      <c r="HDQ124" s="0"/>
      <c r="HDR124" s="0"/>
      <c r="HDS124" s="0"/>
      <c r="HDT124" s="0"/>
      <c r="HDU124" s="0"/>
      <c r="HDV124" s="0"/>
      <c r="HDW124" s="0"/>
      <c r="HDX124" s="0"/>
      <c r="HDY124" s="0"/>
      <c r="HDZ124" s="0"/>
      <c r="HEA124" s="0"/>
      <c r="HEB124" s="0"/>
      <c r="HEC124" s="0"/>
      <c r="HED124" s="0"/>
      <c r="HEE124" s="0"/>
      <c r="HEF124" s="0"/>
      <c r="HEG124" s="0"/>
      <c r="HEH124" s="0"/>
      <c r="HEI124" s="0"/>
      <c r="HEJ124" s="0"/>
      <c r="HEK124" s="0"/>
      <c r="HEL124" s="0"/>
      <c r="HEM124" s="0"/>
      <c r="HEN124" s="0"/>
      <c r="HEO124" s="0"/>
      <c r="HEP124" s="0"/>
      <c r="HEQ124" s="0"/>
      <c r="HER124" s="0"/>
      <c r="HES124" s="0"/>
      <c r="HET124" s="0"/>
      <c r="HEU124" s="0"/>
      <c r="HEV124" s="0"/>
      <c r="HEW124" s="0"/>
      <c r="HEX124" s="0"/>
      <c r="HEY124" s="0"/>
      <c r="HEZ124" s="0"/>
      <c r="HFA124" s="0"/>
      <c r="HFB124" s="0"/>
      <c r="HFC124" s="0"/>
      <c r="HFD124" s="0"/>
      <c r="HFE124" s="0"/>
      <c r="HFF124" s="0"/>
      <c r="HFG124" s="0"/>
      <c r="HFH124" s="0"/>
      <c r="HFI124" s="0"/>
      <c r="HFJ124" s="0"/>
      <c r="HFK124" s="0"/>
      <c r="HFL124" s="0"/>
      <c r="HFM124" s="0"/>
      <c r="HFN124" s="0"/>
      <c r="HFO124" s="0"/>
      <c r="HFP124" s="0"/>
      <c r="HFQ124" s="0"/>
      <c r="HFR124" s="0"/>
      <c r="HFS124" s="0"/>
      <c r="HFT124" s="0"/>
      <c r="HFU124" s="0"/>
      <c r="HFV124" s="0"/>
      <c r="HFW124" s="0"/>
      <c r="HFX124" s="0"/>
      <c r="HFY124" s="0"/>
      <c r="HFZ124" s="0"/>
      <c r="HGA124" s="0"/>
      <c r="HGB124" s="0"/>
      <c r="HGC124" s="0"/>
      <c r="HGD124" s="0"/>
      <c r="HGE124" s="0"/>
      <c r="HGF124" s="0"/>
      <c r="HGG124" s="0"/>
      <c r="HGH124" s="0"/>
      <c r="HGI124" s="0"/>
      <c r="HGJ124" s="0"/>
      <c r="HGK124" s="0"/>
      <c r="HGL124" s="0"/>
      <c r="HGM124" s="0"/>
      <c r="HGN124" s="0"/>
      <c r="HGO124" s="0"/>
      <c r="HGP124" s="0"/>
      <c r="HGQ124" s="0"/>
      <c r="HGR124" s="0"/>
      <c r="HGS124" s="0"/>
      <c r="HGT124" s="0"/>
      <c r="HGU124" s="0"/>
      <c r="HGV124" s="0"/>
      <c r="HGW124" s="0"/>
      <c r="HGX124" s="0"/>
      <c r="HGY124" s="0"/>
      <c r="HGZ124" s="0"/>
      <c r="HHA124" s="0"/>
      <c r="HHB124" s="0"/>
      <c r="HHC124" s="0"/>
      <c r="HHD124" s="0"/>
      <c r="HHE124" s="0"/>
      <c r="HHF124" s="0"/>
      <c r="HHG124" s="0"/>
      <c r="HHH124" s="0"/>
      <c r="HHI124" s="0"/>
      <c r="HHJ124" s="0"/>
      <c r="HHK124" s="0"/>
      <c r="HHL124" s="0"/>
      <c r="HHM124" s="0"/>
      <c r="HHN124" s="0"/>
      <c r="HHO124" s="0"/>
      <c r="HHP124" s="0"/>
      <c r="HHQ124" s="0"/>
      <c r="HHR124" s="0"/>
      <c r="HHS124" s="0"/>
      <c r="HHT124" s="0"/>
      <c r="HHU124" s="0"/>
      <c r="HHV124" s="0"/>
      <c r="HHW124" s="0"/>
      <c r="HHX124" s="0"/>
      <c r="HHY124" s="0"/>
      <c r="HHZ124" s="0"/>
      <c r="HIA124" s="0"/>
      <c r="HIB124" s="0"/>
      <c r="HIC124" s="0"/>
      <c r="HID124" s="0"/>
      <c r="HIE124" s="0"/>
      <c r="HIF124" s="0"/>
      <c r="HIG124" s="0"/>
      <c r="HIH124" s="0"/>
      <c r="HII124" s="0"/>
      <c r="HIJ124" s="0"/>
      <c r="HIK124" s="0"/>
      <c r="HIL124" s="0"/>
      <c r="HIM124" s="0"/>
      <c r="HIN124" s="0"/>
      <c r="HIO124" s="0"/>
      <c r="HIP124" s="0"/>
      <c r="HIQ124" s="0"/>
      <c r="HIR124" s="0"/>
      <c r="HIS124" s="0"/>
      <c r="HIT124" s="0"/>
      <c r="HIU124" s="0"/>
      <c r="HIV124" s="0"/>
      <c r="HIW124" s="0"/>
      <c r="HIX124" s="0"/>
      <c r="HIY124" s="0"/>
      <c r="HIZ124" s="0"/>
      <c r="HJA124" s="0"/>
      <c r="HJB124" s="0"/>
      <c r="HJC124" s="0"/>
      <c r="HJD124" s="0"/>
      <c r="HJE124" s="0"/>
      <c r="HJF124" s="0"/>
      <c r="HJG124" s="0"/>
      <c r="HJH124" s="0"/>
      <c r="HJI124" s="0"/>
      <c r="HJJ124" s="0"/>
      <c r="HJK124" s="0"/>
      <c r="HJL124" s="0"/>
      <c r="HJM124" s="0"/>
      <c r="HJN124" s="0"/>
      <c r="HJO124" s="0"/>
      <c r="HJP124" s="0"/>
      <c r="HJQ124" s="0"/>
      <c r="HJR124" s="0"/>
      <c r="HJS124" s="0"/>
      <c r="HJT124" s="0"/>
      <c r="HJU124" s="0"/>
      <c r="HJV124" s="0"/>
      <c r="HJW124" s="0"/>
      <c r="HJX124" s="0"/>
      <c r="HJY124" s="0"/>
      <c r="HJZ124" s="0"/>
      <c r="HKA124" s="0"/>
      <c r="HKB124" s="0"/>
      <c r="HKC124" s="0"/>
      <c r="HKD124" s="0"/>
      <c r="HKE124" s="0"/>
      <c r="HKF124" s="0"/>
      <c r="HKG124" s="0"/>
      <c r="HKH124" s="0"/>
      <c r="HKI124" s="0"/>
      <c r="HKJ124" s="0"/>
      <c r="HKK124" s="0"/>
      <c r="HKL124" s="0"/>
      <c r="HKM124" s="0"/>
      <c r="HKN124" s="0"/>
      <c r="HKO124" s="0"/>
      <c r="HKP124" s="0"/>
      <c r="HKQ124" s="0"/>
      <c r="HKR124" s="0"/>
      <c r="HKS124" s="0"/>
      <c r="HKT124" s="0"/>
      <c r="HKU124" s="0"/>
      <c r="HKV124" s="0"/>
      <c r="HKW124" s="0"/>
      <c r="HKX124" s="0"/>
      <c r="HKY124" s="0"/>
      <c r="HKZ124" s="0"/>
      <c r="HLA124" s="0"/>
      <c r="HLB124" s="0"/>
      <c r="HLC124" s="0"/>
      <c r="HLD124" s="0"/>
      <c r="HLE124" s="0"/>
      <c r="HLF124" s="0"/>
      <c r="HLG124" s="0"/>
      <c r="HLH124" s="0"/>
      <c r="HLI124" s="0"/>
      <c r="HLJ124" s="0"/>
      <c r="HLK124" s="0"/>
      <c r="HLL124" s="0"/>
      <c r="HLM124" s="0"/>
      <c r="HLN124" s="0"/>
      <c r="HLO124" s="0"/>
      <c r="HLP124" s="0"/>
      <c r="HLQ124" s="0"/>
      <c r="HLR124" s="0"/>
      <c r="HLS124" s="0"/>
      <c r="HLT124" s="0"/>
      <c r="HLU124" s="0"/>
      <c r="HLV124" s="0"/>
      <c r="HLW124" s="0"/>
      <c r="HLX124" s="0"/>
      <c r="HLY124" s="0"/>
      <c r="HLZ124" s="0"/>
      <c r="HMA124" s="0"/>
      <c r="HMB124" s="0"/>
      <c r="HMC124" s="0"/>
      <c r="HMD124" s="0"/>
      <c r="HME124" s="0"/>
      <c r="HMF124" s="0"/>
      <c r="HMG124" s="0"/>
      <c r="HMH124" s="0"/>
      <c r="HMI124" s="0"/>
      <c r="HMJ124" s="0"/>
      <c r="HMK124" s="0"/>
      <c r="HML124" s="0"/>
      <c r="HMM124" s="0"/>
      <c r="HMN124" s="0"/>
      <c r="HMO124" s="0"/>
      <c r="HMP124" s="0"/>
      <c r="HMQ124" s="0"/>
      <c r="HMR124" s="0"/>
      <c r="HMS124" s="0"/>
      <c r="HMT124" s="0"/>
      <c r="HMU124" s="0"/>
      <c r="HMV124" s="0"/>
      <c r="HMW124" s="0"/>
      <c r="HMX124" s="0"/>
      <c r="HMY124" s="0"/>
      <c r="HMZ124" s="0"/>
      <c r="HNA124" s="0"/>
      <c r="HNB124" s="0"/>
      <c r="HNC124" s="0"/>
      <c r="HND124" s="0"/>
      <c r="HNE124" s="0"/>
      <c r="HNF124" s="0"/>
      <c r="HNG124" s="0"/>
      <c r="HNH124" s="0"/>
      <c r="HNI124" s="0"/>
      <c r="HNJ124" s="0"/>
      <c r="HNK124" s="0"/>
      <c r="HNL124" s="0"/>
      <c r="HNM124" s="0"/>
      <c r="HNN124" s="0"/>
      <c r="HNO124" s="0"/>
      <c r="HNP124" s="0"/>
      <c r="HNQ124" s="0"/>
      <c r="HNR124" s="0"/>
      <c r="HNS124" s="0"/>
      <c r="HNT124" s="0"/>
      <c r="HNU124" s="0"/>
      <c r="HNV124" s="0"/>
      <c r="HNW124" s="0"/>
      <c r="HNX124" s="0"/>
      <c r="HNY124" s="0"/>
      <c r="HNZ124" s="0"/>
      <c r="HOA124" s="0"/>
      <c r="HOB124" s="0"/>
      <c r="HOC124" s="0"/>
      <c r="HOD124" s="0"/>
      <c r="HOE124" s="0"/>
      <c r="HOF124" s="0"/>
      <c r="HOG124" s="0"/>
      <c r="HOH124" s="0"/>
      <c r="HOI124" s="0"/>
      <c r="HOJ124" s="0"/>
      <c r="HOK124" s="0"/>
      <c r="HOL124" s="0"/>
      <c r="HOM124" s="0"/>
      <c r="HON124" s="0"/>
      <c r="HOO124" s="0"/>
      <c r="HOP124" s="0"/>
      <c r="HOQ124" s="0"/>
      <c r="HOR124" s="0"/>
      <c r="HOS124" s="0"/>
      <c r="HOT124" s="0"/>
      <c r="HOU124" s="0"/>
      <c r="HOV124" s="0"/>
      <c r="HOW124" s="0"/>
      <c r="HOX124" s="0"/>
      <c r="HOY124" s="0"/>
      <c r="HOZ124" s="0"/>
      <c r="HPA124" s="0"/>
      <c r="HPB124" s="0"/>
      <c r="HPC124" s="0"/>
      <c r="HPD124" s="0"/>
      <c r="HPE124" s="0"/>
      <c r="HPF124" s="0"/>
      <c r="HPG124" s="0"/>
      <c r="HPH124" s="0"/>
      <c r="HPI124" s="0"/>
      <c r="HPJ124" s="0"/>
      <c r="HPK124" s="0"/>
      <c r="HPL124" s="0"/>
      <c r="HPM124" s="0"/>
      <c r="HPN124" s="0"/>
      <c r="HPO124" s="0"/>
      <c r="HPP124" s="0"/>
      <c r="HPQ124" s="0"/>
      <c r="HPR124" s="0"/>
      <c r="HPS124" s="0"/>
      <c r="HPT124" s="0"/>
      <c r="HPU124" s="0"/>
      <c r="HPV124" s="0"/>
      <c r="HPW124" s="0"/>
      <c r="HPX124" s="0"/>
      <c r="HPY124" s="0"/>
      <c r="HPZ124" s="0"/>
      <c r="HQA124" s="0"/>
      <c r="HQB124" s="0"/>
      <c r="HQC124" s="0"/>
      <c r="HQD124" s="0"/>
      <c r="HQE124" s="0"/>
      <c r="HQF124" s="0"/>
      <c r="HQG124" s="0"/>
      <c r="HQH124" s="0"/>
      <c r="HQI124" s="0"/>
      <c r="HQJ124" s="0"/>
      <c r="HQK124" s="0"/>
      <c r="HQL124" s="0"/>
      <c r="HQM124" s="0"/>
      <c r="HQN124" s="0"/>
      <c r="HQO124" s="0"/>
      <c r="HQP124" s="0"/>
      <c r="HQQ124" s="0"/>
      <c r="HQR124" s="0"/>
      <c r="HQS124" s="0"/>
      <c r="HQT124" s="0"/>
      <c r="HQU124" s="0"/>
      <c r="HQV124" s="0"/>
      <c r="HQW124" s="0"/>
      <c r="HQX124" s="0"/>
      <c r="HQY124" s="0"/>
      <c r="HQZ124" s="0"/>
      <c r="HRA124" s="0"/>
      <c r="HRB124" s="0"/>
      <c r="HRC124" s="0"/>
      <c r="HRD124" s="0"/>
      <c r="HRE124" s="0"/>
      <c r="HRF124" s="0"/>
      <c r="HRG124" s="0"/>
      <c r="HRH124" s="0"/>
      <c r="HRI124" s="0"/>
      <c r="HRJ124" s="0"/>
      <c r="HRK124" s="0"/>
      <c r="HRL124" s="0"/>
      <c r="HRM124" s="0"/>
      <c r="HRN124" s="0"/>
      <c r="HRO124" s="0"/>
      <c r="HRP124" s="0"/>
      <c r="HRQ124" s="0"/>
      <c r="HRR124" s="0"/>
      <c r="HRS124" s="0"/>
      <c r="HRT124" s="0"/>
      <c r="HRU124" s="0"/>
      <c r="HRV124" s="0"/>
      <c r="HRW124" s="0"/>
      <c r="HRX124" s="0"/>
      <c r="HRY124" s="0"/>
      <c r="HRZ124" s="0"/>
      <c r="HSA124" s="0"/>
      <c r="HSB124" s="0"/>
      <c r="HSC124" s="0"/>
      <c r="HSD124" s="0"/>
      <c r="HSE124" s="0"/>
      <c r="HSF124" s="0"/>
      <c r="HSG124" s="0"/>
      <c r="HSH124" s="0"/>
      <c r="HSI124" s="0"/>
      <c r="HSJ124" s="0"/>
      <c r="HSK124" s="0"/>
      <c r="HSL124" s="0"/>
      <c r="HSM124" s="0"/>
      <c r="HSN124" s="0"/>
      <c r="HSO124" s="0"/>
      <c r="HSP124" s="0"/>
      <c r="HSQ124" s="0"/>
      <c r="HSR124" s="0"/>
      <c r="HSS124" s="0"/>
      <c r="HST124" s="0"/>
      <c r="HSU124" s="0"/>
      <c r="HSV124" s="0"/>
      <c r="HSW124" s="0"/>
      <c r="HSX124" s="0"/>
      <c r="HSY124" s="0"/>
      <c r="HSZ124" s="0"/>
      <c r="HTA124" s="0"/>
      <c r="HTB124" s="0"/>
      <c r="HTC124" s="0"/>
      <c r="HTD124" s="0"/>
      <c r="HTE124" s="0"/>
      <c r="HTF124" s="0"/>
      <c r="HTG124" s="0"/>
      <c r="HTH124" s="0"/>
      <c r="HTI124" s="0"/>
      <c r="HTJ124" s="0"/>
      <c r="HTK124" s="0"/>
      <c r="HTL124" s="0"/>
      <c r="HTM124" s="0"/>
      <c r="HTN124" s="0"/>
      <c r="HTO124" s="0"/>
      <c r="HTP124" s="0"/>
      <c r="HTQ124" s="0"/>
      <c r="HTR124" s="0"/>
      <c r="HTS124" s="0"/>
      <c r="HTT124" s="0"/>
      <c r="HTU124" s="0"/>
      <c r="HTV124" s="0"/>
      <c r="HTW124" s="0"/>
      <c r="HTX124" s="0"/>
      <c r="HTY124" s="0"/>
      <c r="HTZ124" s="0"/>
      <c r="HUA124" s="0"/>
      <c r="HUB124" s="0"/>
      <c r="HUC124" s="0"/>
      <c r="HUD124" s="0"/>
      <c r="HUE124" s="0"/>
      <c r="HUF124" s="0"/>
      <c r="HUG124" s="0"/>
      <c r="HUH124" s="0"/>
      <c r="HUI124" s="0"/>
      <c r="HUJ124" s="0"/>
      <c r="HUK124" s="0"/>
      <c r="HUL124" s="0"/>
      <c r="HUM124" s="0"/>
      <c r="HUN124" s="0"/>
      <c r="HUO124" s="0"/>
      <c r="HUP124" s="0"/>
      <c r="HUQ124" s="0"/>
      <c r="HUR124" s="0"/>
      <c r="HUS124" s="0"/>
      <c r="HUT124" s="0"/>
      <c r="HUU124" s="0"/>
      <c r="HUV124" s="0"/>
      <c r="HUW124" s="0"/>
      <c r="HUX124" s="0"/>
      <c r="HUY124" s="0"/>
      <c r="HUZ124" s="0"/>
      <c r="HVA124" s="0"/>
      <c r="HVB124" s="0"/>
      <c r="HVC124" s="0"/>
      <c r="HVD124" s="0"/>
      <c r="HVE124" s="0"/>
      <c r="HVF124" s="0"/>
      <c r="HVG124" s="0"/>
      <c r="HVH124" s="0"/>
      <c r="HVI124" s="0"/>
      <c r="HVJ124" s="0"/>
      <c r="HVK124" s="0"/>
      <c r="HVL124" s="0"/>
      <c r="HVM124" s="0"/>
      <c r="HVN124" s="0"/>
      <c r="HVO124" s="0"/>
      <c r="HVP124" s="0"/>
      <c r="HVQ124" s="0"/>
      <c r="HVR124" s="0"/>
      <c r="HVS124" s="0"/>
      <c r="HVT124" s="0"/>
      <c r="HVU124" s="0"/>
      <c r="HVV124" s="0"/>
      <c r="HVW124" s="0"/>
      <c r="HVX124" s="0"/>
      <c r="HVY124" s="0"/>
      <c r="HVZ124" s="0"/>
      <c r="HWA124" s="0"/>
      <c r="HWB124" s="0"/>
      <c r="HWC124" s="0"/>
      <c r="HWD124" s="0"/>
      <c r="HWE124" s="0"/>
      <c r="HWF124" s="0"/>
      <c r="HWG124" s="0"/>
      <c r="HWH124" s="0"/>
      <c r="HWI124" s="0"/>
      <c r="HWJ124" s="0"/>
      <c r="HWK124" s="0"/>
      <c r="HWL124" s="0"/>
      <c r="HWM124" s="0"/>
      <c r="HWN124" s="0"/>
      <c r="HWO124" s="0"/>
      <c r="HWP124" s="0"/>
      <c r="HWQ124" s="0"/>
      <c r="HWR124" s="0"/>
      <c r="HWS124" s="0"/>
      <c r="HWT124" s="0"/>
      <c r="HWU124" s="0"/>
      <c r="HWV124" s="0"/>
      <c r="HWW124" s="0"/>
      <c r="HWX124" s="0"/>
      <c r="HWY124" s="0"/>
      <c r="HWZ124" s="0"/>
      <c r="HXA124" s="0"/>
      <c r="HXB124" s="0"/>
      <c r="HXC124" s="0"/>
      <c r="HXD124" s="0"/>
      <c r="HXE124" s="0"/>
      <c r="HXF124" s="0"/>
      <c r="HXG124" s="0"/>
      <c r="HXH124" s="0"/>
      <c r="HXI124" s="0"/>
      <c r="HXJ124" s="0"/>
      <c r="HXK124" s="0"/>
      <c r="HXL124" s="0"/>
      <c r="HXM124" s="0"/>
      <c r="HXN124" s="0"/>
      <c r="HXO124" s="0"/>
      <c r="HXP124" s="0"/>
      <c r="HXQ124" s="0"/>
      <c r="HXR124" s="0"/>
      <c r="HXS124" s="0"/>
      <c r="HXT124" s="0"/>
      <c r="HXU124" s="0"/>
      <c r="HXV124" s="0"/>
      <c r="HXW124" s="0"/>
      <c r="HXX124" s="0"/>
      <c r="HXY124" s="0"/>
      <c r="HXZ124" s="0"/>
      <c r="HYA124" s="0"/>
      <c r="HYB124" s="0"/>
      <c r="HYC124" s="0"/>
      <c r="HYD124" s="0"/>
      <c r="HYE124" s="0"/>
      <c r="HYF124" s="0"/>
      <c r="HYG124" s="0"/>
      <c r="HYH124" s="0"/>
      <c r="HYI124" s="0"/>
      <c r="HYJ124" s="0"/>
      <c r="HYK124" s="0"/>
      <c r="HYL124" s="0"/>
      <c r="HYM124" s="0"/>
      <c r="HYN124" s="0"/>
      <c r="HYO124" s="0"/>
      <c r="HYP124" s="0"/>
      <c r="HYQ124" s="0"/>
      <c r="HYR124" s="0"/>
      <c r="HYS124" s="0"/>
      <c r="HYT124" s="0"/>
      <c r="HYU124" s="0"/>
      <c r="HYV124" s="0"/>
      <c r="HYW124" s="0"/>
      <c r="HYX124" s="0"/>
      <c r="HYY124" s="0"/>
      <c r="HYZ124" s="0"/>
      <c r="HZA124" s="0"/>
      <c r="HZB124" s="0"/>
      <c r="HZC124" s="0"/>
      <c r="HZD124" s="0"/>
      <c r="HZE124" s="0"/>
      <c r="HZF124" s="0"/>
      <c r="HZG124" s="0"/>
      <c r="HZH124" s="0"/>
      <c r="HZI124" s="0"/>
      <c r="HZJ124" s="0"/>
      <c r="HZK124" s="0"/>
      <c r="HZL124" s="0"/>
      <c r="HZM124" s="0"/>
      <c r="HZN124" s="0"/>
      <c r="HZO124" s="0"/>
      <c r="HZP124" s="0"/>
      <c r="HZQ124" s="0"/>
      <c r="HZR124" s="0"/>
      <c r="HZS124" s="0"/>
      <c r="HZT124" s="0"/>
      <c r="HZU124" s="0"/>
      <c r="HZV124" s="0"/>
      <c r="HZW124" s="0"/>
      <c r="HZX124" s="0"/>
      <c r="HZY124" s="0"/>
      <c r="HZZ124" s="0"/>
      <c r="IAA124" s="0"/>
      <c r="IAB124" s="0"/>
      <c r="IAC124" s="0"/>
      <c r="IAD124" s="0"/>
      <c r="IAE124" s="0"/>
      <c r="IAF124" s="0"/>
      <c r="IAG124" s="0"/>
      <c r="IAH124" s="0"/>
      <c r="IAI124" s="0"/>
      <c r="IAJ124" s="0"/>
      <c r="IAK124" s="0"/>
      <c r="IAL124" s="0"/>
      <c r="IAM124" s="0"/>
      <c r="IAN124" s="0"/>
      <c r="IAO124" s="0"/>
      <c r="IAP124" s="0"/>
      <c r="IAQ124" s="0"/>
      <c r="IAR124" s="0"/>
      <c r="IAS124" s="0"/>
      <c r="IAT124" s="0"/>
      <c r="IAU124" s="0"/>
      <c r="IAV124" s="0"/>
      <c r="IAW124" s="0"/>
      <c r="IAX124" s="0"/>
      <c r="IAY124" s="0"/>
      <c r="IAZ124" s="0"/>
      <c r="IBA124" s="0"/>
      <c r="IBB124" s="0"/>
      <c r="IBC124" s="0"/>
      <c r="IBD124" s="0"/>
      <c r="IBE124" s="0"/>
      <c r="IBF124" s="0"/>
      <c r="IBG124" s="0"/>
      <c r="IBH124" s="0"/>
      <c r="IBI124" s="0"/>
      <c r="IBJ124" s="0"/>
      <c r="IBK124" s="0"/>
      <c r="IBL124" s="0"/>
      <c r="IBM124" s="0"/>
      <c r="IBN124" s="0"/>
      <c r="IBO124" s="0"/>
      <c r="IBP124" s="0"/>
      <c r="IBQ124" s="0"/>
      <c r="IBR124" s="0"/>
      <c r="IBS124" s="0"/>
      <c r="IBT124" s="0"/>
      <c r="IBU124" s="0"/>
      <c r="IBV124" s="0"/>
      <c r="IBW124" s="0"/>
      <c r="IBX124" s="0"/>
      <c r="IBY124" s="0"/>
      <c r="IBZ124" s="0"/>
      <c r="ICA124" s="0"/>
      <c r="ICB124" s="0"/>
      <c r="ICC124" s="0"/>
      <c r="ICD124" s="0"/>
      <c r="ICE124" s="0"/>
      <c r="ICF124" s="0"/>
      <c r="ICG124" s="0"/>
      <c r="ICH124" s="0"/>
      <c r="ICI124" s="0"/>
      <c r="ICJ124" s="0"/>
      <c r="ICK124" s="0"/>
      <c r="ICL124" s="0"/>
      <c r="ICM124" s="0"/>
      <c r="ICN124" s="0"/>
      <c r="ICO124" s="0"/>
      <c r="ICP124" s="0"/>
      <c r="ICQ124" s="0"/>
      <c r="ICR124" s="0"/>
      <c r="ICS124" s="0"/>
      <c r="ICT124" s="0"/>
      <c r="ICU124" s="0"/>
      <c r="ICV124" s="0"/>
      <c r="ICW124" s="0"/>
      <c r="ICX124" s="0"/>
      <c r="ICY124" s="0"/>
      <c r="ICZ124" s="0"/>
      <c r="IDA124" s="0"/>
      <c r="IDB124" s="0"/>
      <c r="IDC124" s="0"/>
      <c r="IDD124" s="0"/>
      <c r="IDE124" s="0"/>
      <c r="IDF124" s="0"/>
      <c r="IDG124" s="0"/>
      <c r="IDH124" s="0"/>
      <c r="IDI124" s="0"/>
      <c r="IDJ124" s="0"/>
      <c r="IDK124" s="0"/>
      <c r="IDL124" s="0"/>
      <c r="IDM124" s="0"/>
      <c r="IDN124" s="0"/>
      <c r="IDO124" s="0"/>
      <c r="IDP124" s="0"/>
      <c r="IDQ124" s="0"/>
      <c r="IDR124" s="0"/>
      <c r="IDS124" s="0"/>
      <c r="IDT124" s="0"/>
      <c r="IDU124" s="0"/>
      <c r="IDV124" s="0"/>
      <c r="IDW124" s="0"/>
      <c r="IDX124" s="0"/>
      <c r="IDY124" s="0"/>
      <c r="IDZ124" s="0"/>
      <c r="IEA124" s="0"/>
      <c r="IEB124" s="0"/>
      <c r="IEC124" s="0"/>
      <c r="IED124" s="0"/>
      <c r="IEE124" s="0"/>
      <c r="IEF124" s="0"/>
      <c r="IEG124" s="0"/>
      <c r="IEH124" s="0"/>
      <c r="IEI124" s="0"/>
      <c r="IEJ124" s="0"/>
      <c r="IEK124" s="0"/>
      <c r="IEL124" s="0"/>
      <c r="IEM124" s="0"/>
      <c r="IEN124" s="0"/>
      <c r="IEO124" s="0"/>
      <c r="IEP124" s="0"/>
      <c r="IEQ124" s="0"/>
      <c r="IER124" s="0"/>
      <c r="IES124" s="0"/>
      <c r="IET124" s="0"/>
      <c r="IEU124" s="0"/>
      <c r="IEV124" s="0"/>
      <c r="IEW124" s="0"/>
      <c r="IEX124" s="0"/>
      <c r="IEY124" s="0"/>
      <c r="IEZ124" s="0"/>
      <c r="IFA124" s="0"/>
      <c r="IFB124" s="0"/>
      <c r="IFC124" s="0"/>
      <c r="IFD124" s="0"/>
      <c r="IFE124" s="0"/>
      <c r="IFF124" s="0"/>
      <c r="IFG124" s="0"/>
      <c r="IFH124" s="0"/>
      <c r="IFI124" s="0"/>
      <c r="IFJ124" s="0"/>
      <c r="IFK124" s="0"/>
      <c r="IFL124" s="0"/>
      <c r="IFM124" s="0"/>
      <c r="IFN124" s="0"/>
      <c r="IFO124" s="0"/>
      <c r="IFP124" s="0"/>
      <c r="IFQ124" s="0"/>
      <c r="IFR124" s="0"/>
      <c r="IFS124" s="0"/>
      <c r="IFT124" s="0"/>
      <c r="IFU124" s="0"/>
      <c r="IFV124" s="0"/>
      <c r="IFW124" s="0"/>
      <c r="IFX124" s="0"/>
      <c r="IFY124" s="0"/>
      <c r="IFZ124" s="0"/>
      <c r="IGA124" s="0"/>
      <c r="IGB124" s="0"/>
      <c r="IGC124" s="0"/>
      <c r="IGD124" s="0"/>
      <c r="IGE124" s="0"/>
      <c r="IGF124" s="0"/>
      <c r="IGG124" s="0"/>
      <c r="IGH124" s="0"/>
      <c r="IGI124" s="0"/>
      <c r="IGJ124" s="0"/>
      <c r="IGK124" s="0"/>
      <c r="IGL124" s="0"/>
      <c r="IGM124" s="0"/>
      <c r="IGN124" s="0"/>
      <c r="IGO124" s="0"/>
      <c r="IGP124" s="0"/>
      <c r="IGQ124" s="0"/>
      <c r="IGR124" s="0"/>
      <c r="IGS124" s="0"/>
      <c r="IGT124" s="0"/>
      <c r="IGU124" s="0"/>
      <c r="IGV124" s="0"/>
      <c r="IGW124" s="0"/>
      <c r="IGX124" s="0"/>
      <c r="IGY124" s="0"/>
      <c r="IGZ124" s="0"/>
      <c r="IHA124" s="0"/>
      <c r="IHB124" s="0"/>
      <c r="IHC124" s="0"/>
      <c r="IHD124" s="0"/>
      <c r="IHE124" s="0"/>
      <c r="IHF124" s="0"/>
      <c r="IHG124" s="0"/>
      <c r="IHH124" s="0"/>
      <c r="IHI124" s="0"/>
      <c r="IHJ124" s="0"/>
      <c r="IHK124" s="0"/>
      <c r="IHL124" s="0"/>
      <c r="IHM124" s="0"/>
      <c r="IHN124" s="0"/>
      <c r="IHO124" s="0"/>
      <c r="IHP124" s="0"/>
      <c r="IHQ124" s="0"/>
      <c r="IHR124" s="0"/>
      <c r="IHS124" s="0"/>
      <c r="IHT124" s="0"/>
      <c r="IHU124" s="0"/>
      <c r="IHV124" s="0"/>
      <c r="IHW124" s="0"/>
      <c r="IHX124" s="0"/>
      <c r="IHY124" s="0"/>
      <c r="IHZ124" s="0"/>
      <c r="IIA124" s="0"/>
      <c r="IIB124" s="0"/>
      <c r="IIC124" s="0"/>
      <c r="IID124" s="0"/>
      <c r="IIE124" s="0"/>
      <c r="IIF124" s="0"/>
      <c r="IIG124" s="0"/>
      <c r="IIH124" s="0"/>
      <c r="III124" s="0"/>
      <c r="IIJ124" s="0"/>
      <c r="IIK124" s="0"/>
      <c r="IIL124" s="0"/>
      <c r="IIM124" s="0"/>
      <c r="IIN124" s="0"/>
      <c r="IIO124" s="0"/>
      <c r="IIP124" s="0"/>
      <c r="IIQ124" s="0"/>
      <c r="IIR124" s="0"/>
      <c r="IIS124" s="0"/>
      <c r="IIT124" s="0"/>
      <c r="IIU124" s="0"/>
      <c r="IIV124" s="0"/>
      <c r="IIW124" s="0"/>
      <c r="IIX124" s="0"/>
      <c r="IIY124" s="0"/>
      <c r="IIZ124" s="0"/>
      <c r="IJA124" s="0"/>
      <c r="IJB124" s="0"/>
      <c r="IJC124" s="0"/>
      <c r="IJD124" s="0"/>
      <c r="IJE124" s="0"/>
      <c r="IJF124" s="0"/>
      <c r="IJG124" s="0"/>
      <c r="IJH124" s="0"/>
      <c r="IJI124" s="0"/>
      <c r="IJJ124" s="0"/>
      <c r="IJK124" s="0"/>
      <c r="IJL124" s="0"/>
      <c r="IJM124" s="0"/>
      <c r="IJN124" s="0"/>
      <c r="IJO124" s="0"/>
      <c r="IJP124" s="0"/>
      <c r="IJQ124" s="0"/>
      <c r="IJR124" s="0"/>
      <c r="IJS124" s="0"/>
      <c r="IJT124" s="0"/>
      <c r="IJU124" s="0"/>
      <c r="IJV124" s="0"/>
      <c r="IJW124" s="0"/>
      <c r="IJX124" s="0"/>
      <c r="IJY124" s="0"/>
      <c r="IJZ124" s="0"/>
      <c r="IKA124" s="0"/>
      <c r="IKB124" s="0"/>
      <c r="IKC124" s="0"/>
      <c r="IKD124" s="0"/>
      <c r="IKE124" s="0"/>
      <c r="IKF124" s="0"/>
      <c r="IKG124" s="0"/>
      <c r="IKH124" s="0"/>
      <c r="IKI124" s="0"/>
      <c r="IKJ124" s="0"/>
      <c r="IKK124" s="0"/>
      <c r="IKL124" s="0"/>
      <c r="IKM124" s="0"/>
      <c r="IKN124" s="0"/>
      <c r="IKO124" s="0"/>
      <c r="IKP124" s="0"/>
      <c r="IKQ124" s="0"/>
      <c r="IKR124" s="0"/>
      <c r="IKS124" s="0"/>
      <c r="IKT124" s="0"/>
      <c r="IKU124" s="0"/>
      <c r="IKV124" s="0"/>
      <c r="IKW124" s="0"/>
      <c r="IKX124" s="0"/>
      <c r="IKY124" s="0"/>
      <c r="IKZ124" s="0"/>
      <c r="ILA124" s="0"/>
      <c r="ILB124" s="0"/>
      <c r="ILC124" s="0"/>
      <c r="ILD124" s="0"/>
      <c r="ILE124" s="0"/>
      <c r="ILF124" s="0"/>
      <c r="ILG124" s="0"/>
      <c r="ILH124" s="0"/>
      <c r="ILI124" s="0"/>
      <c r="ILJ124" s="0"/>
      <c r="ILK124" s="0"/>
      <c r="ILL124" s="0"/>
      <c r="ILM124" s="0"/>
      <c r="ILN124" s="0"/>
      <c r="ILO124" s="0"/>
      <c r="ILP124" s="0"/>
      <c r="ILQ124" s="0"/>
      <c r="ILR124" s="0"/>
      <c r="ILS124" s="0"/>
      <c r="ILT124" s="0"/>
      <c r="ILU124" s="0"/>
      <c r="ILV124" s="0"/>
      <c r="ILW124" s="0"/>
      <c r="ILX124" s="0"/>
      <c r="ILY124" s="0"/>
      <c r="ILZ124" s="0"/>
      <c r="IMA124" s="0"/>
      <c r="IMB124" s="0"/>
      <c r="IMC124" s="0"/>
      <c r="IMD124" s="0"/>
      <c r="IME124" s="0"/>
      <c r="IMF124" s="0"/>
      <c r="IMG124" s="0"/>
      <c r="IMH124" s="0"/>
      <c r="IMI124" s="0"/>
      <c r="IMJ124" s="0"/>
      <c r="IMK124" s="0"/>
      <c r="IML124" s="0"/>
      <c r="IMM124" s="0"/>
      <c r="IMN124" s="0"/>
      <c r="IMO124" s="0"/>
      <c r="IMP124" s="0"/>
      <c r="IMQ124" s="0"/>
      <c r="IMR124" s="0"/>
      <c r="IMS124" s="0"/>
      <c r="IMT124" s="0"/>
      <c r="IMU124" s="0"/>
      <c r="IMV124" s="0"/>
      <c r="IMW124" s="0"/>
      <c r="IMX124" s="0"/>
      <c r="IMY124" s="0"/>
      <c r="IMZ124" s="0"/>
      <c r="INA124" s="0"/>
      <c r="INB124" s="0"/>
      <c r="INC124" s="0"/>
      <c r="IND124" s="0"/>
      <c r="INE124" s="0"/>
      <c r="INF124" s="0"/>
      <c r="ING124" s="0"/>
      <c r="INH124" s="0"/>
      <c r="INI124" s="0"/>
      <c r="INJ124" s="0"/>
      <c r="INK124" s="0"/>
      <c r="INL124" s="0"/>
      <c r="INM124" s="0"/>
      <c r="INN124" s="0"/>
      <c r="INO124" s="0"/>
      <c r="INP124" s="0"/>
      <c r="INQ124" s="0"/>
      <c r="INR124" s="0"/>
      <c r="INS124" s="0"/>
      <c r="INT124" s="0"/>
      <c r="INU124" s="0"/>
      <c r="INV124" s="0"/>
      <c r="INW124" s="0"/>
      <c r="INX124" s="0"/>
      <c r="INY124" s="0"/>
      <c r="INZ124" s="0"/>
      <c r="IOA124" s="0"/>
      <c r="IOB124" s="0"/>
      <c r="IOC124" s="0"/>
      <c r="IOD124" s="0"/>
      <c r="IOE124" s="0"/>
      <c r="IOF124" s="0"/>
      <c r="IOG124" s="0"/>
      <c r="IOH124" s="0"/>
      <c r="IOI124" s="0"/>
      <c r="IOJ124" s="0"/>
      <c r="IOK124" s="0"/>
      <c r="IOL124" s="0"/>
      <c r="IOM124" s="0"/>
      <c r="ION124" s="0"/>
      <c r="IOO124" s="0"/>
      <c r="IOP124" s="0"/>
      <c r="IOQ124" s="0"/>
      <c r="IOR124" s="0"/>
      <c r="IOS124" s="0"/>
      <c r="IOT124" s="0"/>
      <c r="IOU124" s="0"/>
      <c r="IOV124" s="0"/>
      <c r="IOW124" s="0"/>
      <c r="IOX124" s="0"/>
      <c r="IOY124" s="0"/>
      <c r="IOZ124" s="0"/>
      <c r="IPA124" s="0"/>
      <c r="IPB124" s="0"/>
      <c r="IPC124" s="0"/>
      <c r="IPD124" s="0"/>
      <c r="IPE124" s="0"/>
      <c r="IPF124" s="0"/>
      <c r="IPG124" s="0"/>
      <c r="IPH124" s="0"/>
      <c r="IPI124" s="0"/>
      <c r="IPJ124" s="0"/>
      <c r="IPK124" s="0"/>
      <c r="IPL124" s="0"/>
      <c r="IPM124" s="0"/>
      <c r="IPN124" s="0"/>
      <c r="IPO124" s="0"/>
      <c r="IPP124" s="0"/>
      <c r="IPQ124" s="0"/>
      <c r="IPR124" s="0"/>
      <c r="IPS124" s="0"/>
      <c r="IPT124" s="0"/>
      <c r="IPU124" s="0"/>
      <c r="IPV124" s="0"/>
      <c r="IPW124" s="0"/>
      <c r="IPX124" s="0"/>
      <c r="IPY124" s="0"/>
      <c r="IPZ124" s="0"/>
      <c r="IQA124" s="0"/>
      <c r="IQB124" s="0"/>
      <c r="IQC124" s="0"/>
      <c r="IQD124" s="0"/>
      <c r="IQE124" s="0"/>
      <c r="IQF124" s="0"/>
      <c r="IQG124" s="0"/>
      <c r="IQH124" s="0"/>
      <c r="IQI124" s="0"/>
      <c r="IQJ124" s="0"/>
      <c r="IQK124" s="0"/>
      <c r="IQL124" s="0"/>
      <c r="IQM124" s="0"/>
      <c r="IQN124" s="0"/>
      <c r="IQO124" s="0"/>
      <c r="IQP124" s="0"/>
      <c r="IQQ124" s="0"/>
      <c r="IQR124" s="0"/>
      <c r="IQS124" s="0"/>
      <c r="IQT124" s="0"/>
      <c r="IQU124" s="0"/>
      <c r="IQV124" s="0"/>
      <c r="IQW124" s="0"/>
      <c r="IQX124" s="0"/>
      <c r="IQY124" s="0"/>
      <c r="IQZ124" s="0"/>
      <c r="IRA124" s="0"/>
      <c r="IRB124" s="0"/>
      <c r="IRC124" s="0"/>
      <c r="IRD124" s="0"/>
      <c r="IRE124" s="0"/>
      <c r="IRF124" s="0"/>
      <c r="IRG124" s="0"/>
      <c r="IRH124" s="0"/>
      <c r="IRI124" s="0"/>
      <c r="IRJ124" s="0"/>
      <c r="IRK124" s="0"/>
      <c r="IRL124" s="0"/>
      <c r="IRM124" s="0"/>
      <c r="IRN124" s="0"/>
      <c r="IRO124" s="0"/>
      <c r="IRP124" s="0"/>
      <c r="IRQ124" s="0"/>
      <c r="IRR124" s="0"/>
      <c r="IRS124" s="0"/>
      <c r="IRT124" s="0"/>
      <c r="IRU124" s="0"/>
      <c r="IRV124" s="0"/>
      <c r="IRW124" s="0"/>
      <c r="IRX124" s="0"/>
      <c r="IRY124" s="0"/>
      <c r="IRZ124" s="0"/>
      <c r="ISA124" s="0"/>
      <c r="ISB124" s="0"/>
      <c r="ISC124" s="0"/>
      <c r="ISD124" s="0"/>
      <c r="ISE124" s="0"/>
      <c r="ISF124" s="0"/>
      <c r="ISG124" s="0"/>
      <c r="ISH124" s="0"/>
      <c r="ISI124" s="0"/>
      <c r="ISJ124" s="0"/>
      <c r="ISK124" s="0"/>
      <c r="ISL124" s="0"/>
      <c r="ISM124" s="0"/>
      <c r="ISN124" s="0"/>
      <c r="ISO124" s="0"/>
      <c r="ISP124" s="0"/>
      <c r="ISQ124" s="0"/>
      <c r="ISR124" s="0"/>
      <c r="ISS124" s="0"/>
      <c r="IST124" s="0"/>
      <c r="ISU124" s="0"/>
      <c r="ISV124" s="0"/>
      <c r="ISW124" s="0"/>
      <c r="ISX124" s="0"/>
      <c r="ISY124" s="0"/>
      <c r="ISZ124" s="0"/>
      <c r="ITA124" s="0"/>
      <c r="ITB124" s="0"/>
      <c r="ITC124" s="0"/>
      <c r="ITD124" s="0"/>
      <c r="ITE124" s="0"/>
      <c r="ITF124" s="0"/>
      <c r="ITG124" s="0"/>
      <c r="ITH124" s="0"/>
      <c r="ITI124" s="0"/>
      <c r="ITJ124" s="0"/>
      <c r="ITK124" s="0"/>
      <c r="ITL124" s="0"/>
      <c r="ITM124" s="0"/>
      <c r="ITN124" s="0"/>
      <c r="ITO124" s="0"/>
      <c r="ITP124" s="0"/>
      <c r="ITQ124" s="0"/>
      <c r="ITR124" s="0"/>
      <c r="ITS124" s="0"/>
      <c r="ITT124" s="0"/>
      <c r="ITU124" s="0"/>
      <c r="ITV124" s="0"/>
      <c r="ITW124" s="0"/>
      <c r="ITX124" s="0"/>
      <c r="ITY124" s="0"/>
      <c r="ITZ124" s="0"/>
      <c r="IUA124" s="0"/>
      <c r="IUB124" s="0"/>
      <c r="IUC124" s="0"/>
      <c r="IUD124" s="0"/>
      <c r="IUE124" s="0"/>
      <c r="IUF124" s="0"/>
      <c r="IUG124" s="0"/>
      <c r="IUH124" s="0"/>
      <c r="IUI124" s="0"/>
      <c r="IUJ124" s="0"/>
      <c r="IUK124" s="0"/>
      <c r="IUL124" s="0"/>
      <c r="IUM124" s="0"/>
      <c r="IUN124" s="0"/>
      <c r="IUO124" s="0"/>
      <c r="IUP124" s="0"/>
      <c r="IUQ124" s="0"/>
      <c r="IUR124" s="0"/>
      <c r="IUS124" s="0"/>
      <c r="IUT124" s="0"/>
      <c r="IUU124" s="0"/>
      <c r="IUV124" s="0"/>
      <c r="IUW124" s="0"/>
      <c r="IUX124" s="0"/>
      <c r="IUY124" s="0"/>
      <c r="IUZ124" s="0"/>
      <c r="IVA124" s="0"/>
      <c r="IVB124" s="0"/>
      <c r="IVC124" s="0"/>
      <c r="IVD124" s="0"/>
      <c r="IVE124" s="0"/>
      <c r="IVF124" s="0"/>
      <c r="IVG124" s="0"/>
      <c r="IVH124" s="0"/>
      <c r="IVI124" s="0"/>
      <c r="IVJ124" s="0"/>
      <c r="IVK124" s="0"/>
      <c r="IVL124" s="0"/>
      <c r="IVM124" s="0"/>
      <c r="IVN124" s="0"/>
      <c r="IVO124" s="0"/>
      <c r="IVP124" s="0"/>
      <c r="IVQ124" s="0"/>
      <c r="IVR124" s="0"/>
      <c r="IVS124" s="0"/>
      <c r="IVT124" s="0"/>
      <c r="IVU124" s="0"/>
      <c r="IVV124" s="0"/>
      <c r="IVW124" s="0"/>
      <c r="IVX124" s="0"/>
      <c r="IVY124" s="0"/>
      <c r="IVZ124" s="0"/>
      <c r="IWA124" s="0"/>
      <c r="IWB124" s="0"/>
      <c r="IWC124" s="0"/>
      <c r="IWD124" s="0"/>
      <c r="IWE124" s="0"/>
      <c r="IWF124" s="0"/>
      <c r="IWG124" s="0"/>
      <c r="IWH124" s="0"/>
      <c r="IWI124" s="0"/>
      <c r="IWJ124" s="0"/>
      <c r="IWK124" s="0"/>
      <c r="IWL124" s="0"/>
      <c r="IWM124" s="0"/>
      <c r="IWN124" s="0"/>
      <c r="IWO124" s="0"/>
      <c r="IWP124" s="0"/>
      <c r="IWQ124" s="0"/>
      <c r="IWR124" s="0"/>
      <c r="IWS124" s="0"/>
      <c r="IWT124" s="0"/>
      <c r="IWU124" s="0"/>
      <c r="IWV124" s="0"/>
      <c r="IWW124" s="0"/>
      <c r="IWX124" s="0"/>
      <c r="IWY124" s="0"/>
      <c r="IWZ124" s="0"/>
      <c r="IXA124" s="0"/>
      <c r="IXB124" s="0"/>
      <c r="IXC124" s="0"/>
      <c r="IXD124" s="0"/>
      <c r="IXE124" s="0"/>
      <c r="IXF124" s="0"/>
      <c r="IXG124" s="0"/>
      <c r="IXH124" s="0"/>
      <c r="IXI124" s="0"/>
      <c r="IXJ124" s="0"/>
      <c r="IXK124" s="0"/>
      <c r="IXL124" s="0"/>
      <c r="IXM124" s="0"/>
      <c r="IXN124" s="0"/>
      <c r="IXO124" s="0"/>
      <c r="IXP124" s="0"/>
      <c r="IXQ124" s="0"/>
      <c r="IXR124" s="0"/>
      <c r="IXS124" s="0"/>
      <c r="IXT124" s="0"/>
      <c r="IXU124" s="0"/>
      <c r="IXV124" s="0"/>
      <c r="IXW124" s="0"/>
      <c r="IXX124" s="0"/>
      <c r="IXY124" s="0"/>
      <c r="IXZ124" s="0"/>
      <c r="IYA124" s="0"/>
      <c r="IYB124" s="0"/>
      <c r="IYC124" s="0"/>
      <c r="IYD124" s="0"/>
      <c r="IYE124" s="0"/>
      <c r="IYF124" s="0"/>
      <c r="IYG124" s="0"/>
      <c r="IYH124" s="0"/>
      <c r="IYI124" s="0"/>
      <c r="IYJ124" s="0"/>
      <c r="IYK124" s="0"/>
      <c r="IYL124" s="0"/>
      <c r="IYM124" s="0"/>
      <c r="IYN124" s="0"/>
      <c r="IYO124" s="0"/>
      <c r="IYP124" s="0"/>
      <c r="IYQ124" s="0"/>
      <c r="IYR124" s="0"/>
      <c r="IYS124" s="0"/>
      <c r="IYT124" s="0"/>
      <c r="IYU124" s="0"/>
      <c r="IYV124" s="0"/>
      <c r="IYW124" s="0"/>
      <c r="IYX124" s="0"/>
      <c r="IYY124" s="0"/>
      <c r="IYZ124" s="0"/>
      <c r="IZA124" s="0"/>
      <c r="IZB124" s="0"/>
      <c r="IZC124" s="0"/>
      <c r="IZD124" s="0"/>
      <c r="IZE124" s="0"/>
      <c r="IZF124" s="0"/>
      <c r="IZG124" s="0"/>
      <c r="IZH124" s="0"/>
      <c r="IZI124" s="0"/>
      <c r="IZJ124" s="0"/>
      <c r="IZK124" s="0"/>
      <c r="IZL124" s="0"/>
      <c r="IZM124" s="0"/>
      <c r="IZN124" s="0"/>
      <c r="IZO124" s="0"/>
      <c r="IZP124" s="0"/>
      <c r="IZQ124" s="0"/>
      <c r="IZR124" s="0"/>
      <c r="IZS124" s="0"/>
      <c r="IZT124" s="0"/>
      <c r="IZU124" s="0"/>
      <c r="IZV124" s="0"/>
      <c r="IZW124" s="0"/>
      <c r="IZX124" s="0"/>
      <c r="IZY124" s="0"/>
      <c r="IZZ124" s="0"/>
      <c r="JAA124" s="0"/>
      <c r="JAB124" s="0"/>
      <c r="JAC124" s="0"/>
      <c r="JAD124" s="0"/>
      <c r="JAE124" s="0"/>
      <c r="JAF124" s="0"/>
      <c r="JAG124" s="0"/>
      <c r="JAH124" s="0"/>
      <c r="JAI124" s="0"/>
      <c r="JAJ124" s="0"/>
      <c r="JAK124" s="0"/>
      <c r="JAL124" s="0"/>
      <c r="JAM124" s="0"/>
      <c r="JAN124" s="0"/>
      <c r="JAO124" s="0"/>
      <c r="JAP124" s="0"/>
      <c r="JAQ124" s="0"/>
      <c r="JAR124" s="0"/>
      <c r="JAS124" s="0"/>
      <c r="JAT124" s="0"/>
      <c r="JAU124" s="0"/>
      <c r="JAV124" s="0"/>
      <c r="JAW124" s="0"/>
      <c r="JAX124" s="0"/>
      <c r="JAY124" s="0"/>
      <c r="JAZ124" s="0"/>
      <c r="JBA124" s="0"/>
      <c r="JBB124" s="0"/>
      <c r="JBC124" s="0"/>
      <c r="JBD124" s="0"/>
      <c r="JBE124" s="0"/>
      <c r="JBF124" s="0"/>
      <c r="JBG124" s="0"/>
      <c r="JBH124" s="0"/>
      <c r="JBI124" s="0"/>
      <c r="JBJ124" s="0"/>
      <c r="JBK124" s="0"/>
      <c r="JBL124" s="0"/>
      <c r="JBM124" s="0"/>
      <c r="JBN124" s="0"/>
      <c r="JBO124" s="0"/>
      <c r="JBP124" s="0"/>
      <c r="JBQ124" s="0"/>
      <c r="JBR124" s="0"/>
      <c r="JBS124" s="0"/>
      <c r="JBT124" s="0"/>
      <c r="JBU124" s="0"/>
      <c r="JBV124" s="0"/>
      <c r="JBW124" s="0"/>
      <c r="JBX124" s="0"/>
      <c r="JBY124" s="0"/>
      <c r="JBZ124" s="0"/>
      <c r="JCA124" s="0"/>
      <c r="JCB124" s="0"/>
      <c r="JCC124" s="0"/>
      <c r="JCD124" s="0"/>
      <c r="JCE124" s="0"/>
      <c r="JCF124" s="0"/>
      <c r="JCG124" s="0"/>
      <c r="JCH124" s="0"/>
      <c r="JCI124" s="0"/>
      <c r="JCJ124" s="0"/>
      <c r="JCK124" s="0"/>
      <c r="JCL124" s="0"/>
      <c r="JCM124" s="0"/>
      <c r="JCN124" s="0"/>
      <c r="JCO124" s="0"/>
      <c r="JCP124" s="0"/>
      <c r="JCQ124" s="0"/>
      <c r="JCR124" s="0"/>
      <c r="JCS124" s="0"/>
      <c r="JCT124" s="0"/>
      <c r="JCU124" s="0"/>
      <c r="JCV124" s="0"/>
      <c r="JCW124" s="0"/>
      <c r="JCX124" s="0"/>
      <c r="JCY124" s="0"/>
      <c r="JCZ124" s="0"/>
      <c r="JDA124" s="0"/>
      <c r="JDB124" s="0"/>
      <c r="JDC124" s="0"/>
      <c r="JDD124" s="0"/>
      <c r="JDE124" s="0"/>
      <c r="JDF124" s="0"/>
      <c r="JDG124" s="0"/>
      <c r="JDH124" s="0"/>
      <c r="JDI124" s="0"/>
      <c r="JDJ124" s="0"/>
      <c r="JDK124" s="0"/>
      <c r="JDL124" s="0"/>
      <c r="JDM124" s="0"/>
      <c r="JDN124" s="0"/>
      <c r="JDO124" s="0"/>
      <c r="JDP124" s="0"/>
      <c r="JDQ124" s="0"/>
      <c r="JDR124" s="0"/>
      <c r="JDS124" s="0"/>
      <c r="JDT124" s="0"/>
      <c r="JDU124" s="0"/>
      <c r="JDV124" s="0"/>
      <c r="JDW124" s="0"/>
      <c r="JDX124" s="0"/>
      <c r="JDY124" s="0"/>
      <c r="JDZ124" s="0"/>
      <c r="JEA124" s="0"/>
      <c r="JEB124" s="0"/>
      <c r="JEC124" s="0"/>
      <c r="JED124" s="0"/>
      <c r="JEE124" s="0"/>
      <c r="JEF124" s="0"/>
      <c r="JEG124" s="0"/>
      <c r="JEH124" s="0"/>
      <c r="JEI124" s="0"/>
      <c r="JEJ124" s="0"/>
      <c r="JEK124" s="0"/>
      <c r="JEL124" s="0"/>
      <c r="JEM124" s="0"/>
      <c r="JEN124" s="0"/>
      <c r="JEO124" s="0"/>
      <c r="JEP124" s="0"/>
      <c r="JEQ124" s="0"/>
      <c r="JER124" s="0"/>
      <c r="JES124" s="0"/>
      <c r="JET124" s="0"/>
      <c r="JEU124" s="0"/>
      <c r="JEV124" s="0"/>
      <c r="JEW124" s="0"/>
      <c r="JEX124" s="0"/>
      <c r="JEY124" s="0"/>
      <c r="JEZ124" s="0"/>
      <c r="JFA124" s="0"/>
      <c r="JFB124" s="0"/>
      <c r="JFC124" s="0"/>
      <c r="JFD124" s="0"/>
      <c r="JFE124" s="0"/>
      <c r="JFF124" s="0"/>
      <c r="JFG124" s="0"/>
      <c r="JFH124" s="0"/>
      <c r="JFI124" s="0"/>
      <c r="JFJ124" s="0"/>
      <c r="JFK124" s="0"/>
      <c r="JFL124" s="0"/>
      <c r="JFM124" s="0"/>
      <c r="JFN124" s="0"/>
      <c r="JFO124" s="0"/>
      <c r="JFP124" s="0"/>
      <c r="JFQ124" s="0"/>
      <c r="JFR124" s="0"/>
      <c r="JFS124" s="0"/>
      <c r="JFT124" s="0"/>
      <c r="JFU124" s="0"/>
      <c r="JFV124" s="0"/>
      <c r="JFW124" s="0"/>
      <c r="JFX124" s="0"/>
      <c r="JFY124" s="0"/>
      <c r="JFZ124" s="0"/>
      <c r="JGA124" s="0"/>
      <c r="JGB124" s="0"/>
      <c r="JGC124" s="0"/>
      <c r="JGD124" s="0"/>
      <c r="JGE124" s="0"/>
      <c r="JGF124" s="0"/>
      <c r="JGG124" s="0"/>
      <c r="JGH124" s="0"/>
      <c r="JGI124" s="0"/>
      <c r="JGJ124" s="0"/>
      <c r="JGK124" s="0"/>
      <c r="JGL124" s="0"/>
      <c r="JGM124" s="0"/>
      <c r="JGN124" s="0"/>
      <c r="JGO124" s="0"/>
      <c r="JGP124" s="0"/>
      <c r="JGQ124" s="0"/>
      <c r="JGR124" s="0"/>
      <c r="JGS124" s="0"/>
      <c r="JGT124" s="0"/>
      <c r="JGU124" s="0"/>
      <c r="JGV124" s="0"/>
      <c r="JGW124" s="0"/>
      <c r="JGX124" s="0"/>
      <c r="JGY124" s="0"/>
      <c r="JGZ124" s="0"/>
      <c r="JHA124" s="0"/>
      <c r="JHB124" s="0"/>
      <c r="JHC124" s="0"/>
      <c r="JHD124" s="0"/>
      <c r="JHE124" s="0"/>
      <c r="JHF124" s="0"/>
      <c r="JHG124" s="0"/>
      <c r="JHH124" s="0"/>
      <c r="JHI124" s="0"/>
      <c r="JHJ124" s="0"/>
      <c r="JHK124" s="0"/>
      <c r="JHL124" s="0"/>
      <c r="JHM124" s="0"/>
      <c r="JHN124" s="0"/>
      <c r="JHO124" s="0"/>
      <c r="JHP124" s="0"/>
      <c r="JHQ124" s="0"/>
      <c r="JHR124" s="0"/>
      <c r="JHS124" s="0"/>
      <c r="JHT124" s="0"/>
      <c r="JHU124" s="0"/>
      <c r="JHV124" s="0"/>
      <c r="JHW124" s="0"/>
      <c r="JHX124" s="0"/>
      <c r="JHY124" s="0"/>
      <c r="JHZ124" s="0"/>
      <c r="JIA124" s="0"/>
      <c r="JIB124" s="0"/>
      <c r="JIC124" s="0"/>
      <c r="JID124" s="0"/>
      <c r="JIE124" s="0"/>
      <c r="JIF124" s="0"/>
      <c r="JIG124" s="0"/>
      <c r="JIH124" s="0"/>
      <c r="JII124" s="0"/>
      <c r="JIJ124" s="0"/>
      <c r="JIK124" s="0"/>
      <c r="JIL124" s="0"/>
      <c r="JIM124" s="0"/>
      <c r="JIN124" s="0"/>
      <c r="JIO124" s="0"/>
      <c r="JIP124" s="0"/>
      <c r="JIQ124" s="0"/>
      <c r="JIR124" s="0"/>
      <c r="JIS124" s="0"/>
      <c r="JIT124" s="0"/>
      <c r="JIU124" s="0"/>
      <c r="JIV124" s="0"/>
      <c r="JIW124" s="0"/>
      <c r="JIX124" s="0"/>
      <c r="JIY124" s="0"/>
      <c r="JIZ124" s="0"/>
      <c r="JJA124" s="0"/>
      <c r="JJB124" s="0"/>
      <c r="JJC124" s="0"/>
      <c r="JJD124" s="0"/>
      <c r="JJE124" s="0"/>
      <c r="JJF124" s="0"/>
      <c r="JJG124" s="0"/>
      <c r="JJH124" s="0"/>
      <c r="JJI124" s="0"/>
      <c r="JJJ124" s="0"/>
      <c r="JJK124" s="0"/>
      <c r="JJL124" s="0"/>
      <c r="JJM124" s="0"/>
      <c r="JJN124" s="0"/>
      <c r="JJO124" s="0"/>
      <c r="JJP124" s="0"/>
      <c r="JJQ124" s="0"/>
      <c r="JJR124" s="0"/>
      <c r="JJS124" s="0"/>
      <c r="JJT124" s="0"/>
      <c r="JJU124" s="0"/>
      <c r="JJV124" s="0"/>
      <c r="JJW124" s="0"/>
      <c r="JJX124" s="0"/>
      <c r="JJY124" s="0"/>
      <c r="JJZ124" s="0"/>
      <c r="JKA124" s="0"/>
      <c r="JKB124" s="0"/>
      <c r="JKC124" s="0"/>
      <c r="JKD124" s="0"/>
      <c r="JKE124" s="0"/>
      <c r="JKF124" s="0"/>
      <c r="JKG124" s="0"/>
      <c r="JKH124" s="0"/>
      <c r="JKI124" s="0"/>
      <c r="JKJ124" s="0"/>
      <c r="JKK124" s="0"/>
      <c r="JKL124" s="0"/>
      <c r="JKM124" s="0"/>
      <c r="JKN124" s="0"/>
      <c r="JKO124" s="0"/>
      <c r="JKP124" s="0"/>
      <c r="JKQ124" s="0"/>
      <c r="JKR124" s="0"/>
      <c r="JKS124" s="0"/>
      <c r="JKT124" s="0"/>
      <c r="JKU124" s="0"/>
      <c r="JKV124" s="0"/>
      <c r="JKW124" s="0"/>
      <c r="JKX124" s="0"/>
      <c r="JKY124" s="0"/>
      <c r="JKZ124" s="0"/>
      <c r="JLA124" s="0"/>
      <c r="JLB124" s="0"/>
      <c r="JLC124" s="0"/>
      <c r="JLD124" s="0"/>
      <c r="JLE124" s="0"/>
      <c r="JLF124" s="0"/>
      <c r="JLG124" s="0"/>
      <c r="JLH124" s="0"/>
      <c r="JLI124" s="0"/>
      <c r="JLJ124" s="0"/>
      <c r="JLK124" s="0"/>
      <c r="JLL124" s="0"/>
      <c r="JLM124" s="0"/>
      <c r="JLN124" s="0"/>
      <c r="JLO124" s="0"/>
      <c r="JLP124" s="0"/>
      <c r="JLQ124" s="0"/>
      <c r="JLR124" s="0"/>
      <c r="JLS124" s="0"/>
      <c r="JLT124" s="0"/>
      <c r="JLU124" s="0"/>
      <c r="JLV124" s="0"/>
      <c r="JLW124" s="0"/>
      <c r="JLX124" s="0"/>
      <c r="JLY124" s="0"/>
      <c r="JLZ124" s="0"/>
      <c r="JMA124" s="0"/>
      <c r="JMB124" s="0"/>
      <c r="JMC124" s="0"/>
      <c r="JMD124" s="0"/>
      <c r="JME124" s="0"/>
      <c r="JMF124" s="0"/>
      <c r="JMG124" s="0"/>
      <c r="JMH124" s="0"/>
      <c r="JMI124" s="0"/>
      <c r="JMJ124" s="0"/>
      <c r="JMK124" s="0"/>
      <c r="JML124" s="0"/>
      <c r="JMM124" s="0"/>
      <c r="JMN124" s="0"/>
      <c r="JMO124" s="0"/>
      <c r="JMP124" s="0"/>
      <c r="JMQ124" s="0"/>
      <c r="JMR124" s="0"/>
      <c r="JMS124" s="0"/>
      <c r="JMT124" s="0"/>
      <c r="JMU124" s="0"/>
      <c r="JMV124" s="0"/>
      <c r="JMW124" s="0"/>
      <c r="JMX124" s="0"/>
      <c r="JMY124" s="0"/>
      <c r="JMZ124" s="0"/>
      <c r="JNA124" s="0"/>
      <c r="JNB124" s="0"/>
      <c r="JNC124" s="0"/>
      <c r="JND124" s="0"/>
      <c r="JNE124" s="0"/>
      <c r="JNF124" s="0"/>
      <c r="JNG124" s="0"/>
      <c r="JNH124" s="0"/>
      <c r="JNI124" s="0"/>
      <c r="JNJ124" s="0"/>
      <c r="JNK124" s="0"/>
      <c r="JNL124" s="0"/>
      <c r="JNM124" s="0"/>
      <c r="JNN124" s="0"/>
      <c r="JNO124" s="0"/>
      <c r="JNP124" s="0"/>
      <c r="JNQ124" s="0"/>
      <c r="JNR124" s="0"/>
      <c r="JNS124" s="0"/>
      <c r="JNT124" s="0"/>
      <c r="JNU124" s="0"/>
      <c r="JNV124" s="0"/>
      <c r="JNW124" s="0"/>
      <c r="JNX124" s="0"/>
      <c r="JNY124" s="0"/>
      <c r="JNZ124" s="0"/>
      <c r="JOA124" s="0"/>
      <c r="JOB124" s="0"/>
      <c r="JOC124" s="0"/>
      <c r="JOD124" s="0"/>
      <c r="JOE124" s="0"/>
      <c r="JOF124" s="0"/>
      <c r="JOG124" s="0"/>
      <c r="JOH124" s="0"/>
      <c r="JOI124" s="0"/>
      <c r="JOJ124" s="0"/>
      <c r="JOK124" s="0"/>
      <c r="JOL124" s="0"/>
      <c r="JOM124" s="0"/>
      <c r="JON124" s="0"/>
      <c r="JOO124" s="0"/>
      <c r="JOP124" s="0"/>
      <c r="JOQ124" s="0"/>
      <c r="JOR124" s="0"/>
      <c r="JOS124" s="0"/>
      <c r="JOT124" s="0"/>
      <c r="JOU124" s="0"/>
      <c r="JOV124" s="0"/>
      <c r="JOW124" s="0"/>
      <c r="JOX124" s="0"/>
      <c r="JOY124" s="0"/>
      <c r="JOZ124" s="0"/>
      <c r="JPA124" s="0"/>
      <c r="JPB124" s="0"/>
      <c r="JPC124" s="0"/>
      <c r="JPD124" s="0"/>
      <c r="JPE124" s="0"/>
      <c r="JPF124" s="0"/>
      <c r="JPG124" s="0"/>
      <c r="JPH124" s="0"/>
      <c r="JPI124" s="0"/>
      <c r="JPJ124" s="0"/>
      <c r="JPK124" s="0"/>
      <c r="JPL124" s="0"/>
      <c r="JPM124" s="0"/>
      <c r="JPN124" s="0"/>
      <c r="JPO124" s="0"/>
      <c r="JPP124" s="0"/>
      <c r="JPQ124" s="0"/>
      <c r="JPR124" s="0"/>
      <c r="JPS124" s="0"/>
      <c r="JPT124" s="0"/>
      <c r="JPU124" s="0"/>
      <c r="JPV124" s="0"/>
      <c r="JPW124" s="0"/>
      <c r="JPX124" s="0"/>
      <c r="JPY124" s="0"/>
      <c r="JPZ124" s="0"/>
      <c r="JQA124" s="0"/>
      <c r="JQB124" s="0"/>
      <c r="JQC124" s="0"/>
      <c r="JQD124" s="0"/>
      <c r="JQE124" s="0"/>
      <c r="JQF124" s="0"/>
      <c r="JQG124" s="0"/>
      <c r="JQH124" s="0"/>
      <c r="JQI124" s="0"/>
      <c r="JQJ124" s="0"/>
      <c r="JQK124" s="0"/>
      <c r="JQL124" s="0"/>
      <c r="JQM124" s="0"/>
      <c r="JQN124" s="0"/>
      <c r="JQO124" s="0"/>
      <c r="JQP124" s="0"/>
      <c r="JQQ124" s="0"/>
      <c r="JQR124" s="0"/>
      <c r="JQS124" s="0"/>
      <c r="JQT124" s="0"/>
      <c r="JQU124" s="0"/>
      <c r="JQV124" s="0"/>
      <c r="JQW124" s="0"/>
      <c r="JQX124" s="0"/>
      <c r="JQY124" s="0"/>
      <c r="JQZ124" s="0"/>
      <c r="JRA124" s="0"/>
      <c r="JRB124" s="0"/>
      <c r="JRC124" s="0"/>
      <c r="JRD124" s="0"/>
      <c r="JRE124" s="0"/>
      <c r="JRF124" s="0"/>
      <c r="JRG124" s="0"/>
      <c r="JRH124" s="0"/>
      <c r="JRI124" s="0"/>
      <c r="JRJ124" s="0"/>
      <c r="JRK124" s="0"/>
      <c r="JRL124" s="0"/>
      <c r="JRM124" s="0"/>
      <c r="JRN124" s="0"/>
      <c r="JRO124" s="0"/>
      <c r="JRP124" s="0"/>
      <c r="JRQ124" s="0"/>
      <c r="JRR124" s="0"/>
      <c r="JRS124" s="0"/>
      <c r="JRT124" s="0"/>
      <c r="JRU124" s="0"/>
      <c r="JRV124" s="0"/>
      <c r="JRW124" s="0"/>
      <c r="JRX124" s="0"/>
      <c r="JRY124" s="0"/>
      <c r="JRZ124" s="0"/>
      <c r="JSA124" s="0"/>
      <c r="JSB124" s="0"/>
      <c r="JSC124" s="0"/>
      <c r="JSD124" s="0"/>
      <c r="JSE124" s="0"/>
      <c r="JSF124" s="0"/>
      <c r="JSG124" s="0"/>
      <c r="JSH124" s="0"/>
      <c r="JSI124" s="0"/>
      <c r="JSJ124" s="0"/>
      <c r="JSK124" s="0"/>
      <c r="JSL124" s="0"/>
      <c r="JSM124" s="0"/>
      <c r="JSN124" s="0"/>
      <c r="JSO124" s="0"/>
      <c r="JSP124" s="0"/>
      <c r="JSQ124" s="0"/>
      <c r="JSR124" s="0"/>
      <c r="JSS124" s="0"/>
      <c r="JST124" s="0"/>
      <c r="JSU124" s="0"/>
      <c r="JSV124" s="0"/>
      <c r="JSW124" s="0"/>
      <c r="JSX124" s="0"/>
      <c r="JSY124" s="0"/>
      <c r="JSZ124" s="0"/>
      <c r="JTA124" s="0"/>
      <c r="JTB124" s="0"/>
      <c r="JTC124" s="0"/>
      <c r="JTD124" s="0"/>
      <c r="JTE124" s="0"/>
      <c r="JTF124" s="0"/>
      <c r="JTG124" s="0"/>
      <c r="JTH124" s="0"/>
      <c r="JTI124" s="0"/>
      <c r="JTJ124" s="0"/>
      <c r="JTK124" s="0"/>
      <c r="JTL124" s="0"/>
      <c r="JTM124" s="0"/>
      <c r="JTN124" s="0"/>
      <c r="JTO124" s="0"/>
      <c r="JTP124" s="0"/>
      <c r="JTQ124" s="0"/>
      <c r="JTR124" s="0"/>
      <c r="JTS124" s="0"/>
      <c r="JTT124" s="0"/>
      <c r="JTU124" s="0"/>
      <c r="JTV124" s="0"/>
      <c r="JTW124" s="0"/>
      <c r="JTX124" s="0"/>
      <c r="JTY124" s="0"/>
      <c r="JTZ124" s="0"/>
      <c r="JUA124" s="0"/>
      <c r="JUB124" s="0"/>
      <c r="JUC124" s="0"/>
      <c r="JUD124" s="0"/>
      <c r="JUE124" s="0"/>
      <c r="JUF124" s="0"/>
      <c r="JUG124" s="0"/>
      <c r="JUH124" s="0"/>
      <c r="JUI124" s="0"/>
      <c r="JUJ124" s="0"/>
      <c r="JUK124" s="0"/>
      <c r="JUL124" s="0"/>
      <c r="JUM124" s="0"/>
      <c r="JUN124" s="0"/>
      <c r="JUO124" s="0"/>
      <c r="JUP124" s="0"/>
      <c r="JUQ124" s="0"/>
      <c r="JUR124" s="0"/>
      <c r="JUS124" s="0"/>
      <c r="JUT124" s="0"/>
      <c r="JUU124" s="0"/>
      <c r="JUV124" s="0"/>
      <c r="JUW124" s="0"/>
      <c r="JUX124" s="0"/>
      <c r="JUY124" s="0"/>
      <c r="JUZ124" s="0"/>
      <c r="JVA124" s="0"/>
      <c r="JVB124" s="0"/>
      <c r="JVC124" s="0"/>
      <c r="JVD124" s="0"/>
      <c r="JVE124" s="0"/>
      <c r="JVF124" s="0"/>
      <c r="JVG124" s="0"/>
      <c r="JVH124" s="0"/>
      <c r="JVI124" s="0"/>
      <c r="JVJ124" s="0"/>
      <c r="JVK124" s="0"/>
      <c r="JVL124" s="0"/>
      <c r="JVM124" s="0"/>
      <c r="JVN124" s="0"/>
      <c r="JVO124" s="0"/>
      <c r="JVP124" s="0"/>
      <c r="JVQ124" s="0"/>
      <c r="JVR124" s="0"/>
      <c r="JVS124" s="0"/>
      <c r="JVT124" s="0"/>
      <c r="JVU124" s="0"/>
      <c r="JVV124" s="0"/>
      <c r="JVW124" s="0"/>
      <c r="JVX124" s="0"/>
      <c r="JVY124" s="0"/>
      <c r="JVZ124" s="0"/>
      <c r="JWA124" s="0"/>
      <c r="JWB124" s="0"/>
      <c r="JWC124" s="0"/>
      <c r="JWD124" s="0"/>
      <c r="JWE124" s="0"/>
      <c r="JWF124" s="0"/>
      <c r="JWG124" s="0"/>
      <c r="JWH124" s="0"/>
      <c r="JWI124" s="0"/>
      <c r="JWJ124" s="0"/>
      <c r="JWK124" s="0"/>
      <c r="JWL124" s="0"/>
      <c r="JWM124" s="0"/>
      <c r="JWN124" s="0"/>
      <c r="JWO124" s="0"/>
      <c r="JWP124" s="0"/>
      <c r="JWQ124" s="0"/>
      <c r="JWR124" s="0"/>
      <c r="JWS124" s="0"/>
      <c r="JWT124" s="0"/>
      <c r="JWU124" s="0"/>
      <c r="JWV124" s="0"/>
      <c r="JWW124" s="0"/>
      <c r="JWX124" s="0"/>
      <c r="JWY124" s="0"/>
      <c r="JWZ124" s="0"/>
      <c r="JXA124" s="0"/>
      <c r="JXB124" s="0"/>
      <c r="JXC124" s="0"/>
      <c r="JXD124" s="0"/>
      <c r="JXE124" s="0"/>
      <c r="JXF124" s="0"/>
      <c r="JXG124" s="0"/>
      <c r="JXH124" s="0"/>
      <c r="JXI124" s="0"/>
      <c r="JXJ124" s="0"/>
      <c r="JXK124" s="0"/>
      <c r="JXL124" s="0"/>
      <c r="JXM124" s="0"/>
      <c r="JXN124" s="0"/>
      <c r="JXO124" s="0"/>
      <c r="JXP124" s="0"/>
      <c r="JXQ124" s="0"/>
      <c r="JXR124" s="0"/>
      <c r="JXS124" s="0"/>
      <c r="JXT124" s="0"/>
      <c r="JXU124" s="0"/>
      <c r="JXV124" s="0"/>
      <c r="JXW124" s="0"/>
      <c r="JXX124" s="0"/>
      <c r="JXY124" s="0"/>
      <c r="JXZ124" s="0"/>
      <c r="JYA124" s="0"/>
      <c r="JYB124" s="0"/>
      <c r="JYC124" s="0"/>
      <c r="JYD124" s="0"/>
      <c r="JYE124" s="0"/>
      <c r="JYF124" s="0"/>
      <c r="JYG124" s="0"/>
      <c r="JYH124" s="0"/>
      <c r="JYI124" s="0"/>
      <c r="JYJ124" s="0"/>
      <c r="JYK124" s="0"/>
      <c r="JYL124" s="0"/>
      <c r="JYM124" s="0"/>
      <c r="JYN124" s="0"/>
      <c r="JYO124" s="0"/>
      <c r="JYP124" s="0"/>
      <c r="JYQ124" s="0"/>
      <c r="JYR124" s="0"/>
      <c r="JYS124" s="0"/>
      <c r="JYT124" s="0"/>
      <c r="JYU124" s="0"/>
      <c r="JYV124" s="0"/>
      <c r="JYW124" s="0"/>
      <c r="JYX124" s="0"/>
      <c r="JYY124" s="0"/>
      <c r="JYZ124" s="0"/>
      <c r="JZA124" s="0"/>
      <c r="JZB124" s="0"/>
      <c r="JZC124" s="0"/>
      <c r="JZD124" s="0"/>
      <c r="JZE124" s="0"/>
      <c r="JZF124" s="0"/>
      <c r="JZG124" s="0"/>
      <c r="JZH124" s="0"/>
      <c r="JZI124" s="0"/>
      <c r="JZJ124" s="0"/>
      <c r="JZK124" s="0"/>
      <c r="JZL124" s="0"/>
      <c r="JZM124" s="0"/>
      <c r="JZN124" s="0"/>
      <c r="JZO124" s="0"/>
      <c r="JZP124" s="0"/>
      <c r="JZQ124" s="0"/>
      <c r="JZR124" s="0"/>
      <c r="JZS124" s="0"/>
      <c r="JZT124" s="0"/>
      <c r="JZU124" s="0"/>
      <c r="JZV124" s="0"/>
      <c r="JZW124" s="0"/>
      <c r="JZX124" s="0"/>
      <c r="JZY124" s="0"/>
      <c r="JZZ124" s="0"/>
      <c r="KAA124" s="0"/>
      <c r="KAB124" s="0"/>
      <c r="KAC124" s="0"/>
      <c r="KAD124" s="0"/>
      <c r="KAE124" s="0"/>
      <c r="KAF124" s="0"/>
      <c r="KAG124" s="0"/>
      <c r="KAH124" s="0"/>
      <c r="KAI124" s="0"/>
      <c r="KAJ124" s="0"/>
      <c r="KAK124" s="0"/>
      <c r="KAL124" s="0"/>
      <c r="KAM124" s="0"/>
      <c r="KAN124" s="0"/>
      <c r="KAO124" s="0"/>
      <c r="KAP124" s="0"/>
      <c r="KAQ124" s="0"/>
      <c r="KAR124" s="0"/>
      <c r="KAS124" s="0"/>
      <c r="KAT124" s="0"/>
      <c r="KAU124" s="0"/>
      <c r="KAV124" s="0"/>
      <c r="KAW124" s="0"/>
      <c r="KAX124" s="0"/>
      <c r="KAY124" s="0"/>
      <c r="KAZ124" s="0"/>
      <c r="KBA124" s="0"/>
      <c r="KBB124" s="0"/>
      <c r="KBC124" s="0"/>
      <c r="KBD124" s="0"/>
      <c r="KBE124" s="0"/>
      <c r="KBF124" s="0"/>
      <c r="KBG124" s="0"/>
      <c r="KBH124" s="0"/>
      <c r="KBI124" s="0"/>
      <c r="KBJ124" s="0"/>
      <c r="KBK124" s="0"/>
      <c r="KBL124" s="0"/>
      <c r="KBM124" s="0"/>
      <c r="KBN124" s="0"/>
      <c r="KBO124" s="0"/>
      <c r="KBP124" s="0"/>
      <c r="KBQ124" s="0"/>
      <c r="KBR124" s="0"/>
      <c r="KBS124" s="0"/>
      <c r="KBT124" s="0"/>
      <c r="KBU124" s="0"/>
      <c r="KBV124" s="0"/>
      <c r="KBW124" s="0"/>
      <c r="KBX124" s="0"/>
      <c r="KBY124" s="0"/>
      <c r="KBZ124" s="0"/>
      <c r="KCA124" s="0"/>
      <c r="KCB124" s="0"/>
      <c r="KCC124" s="0"/>
      <c r="KCD124" s="0"/>
      <c r="KCE124" s="0"/>
      <c r="KCF124" s="0"/>
      <c r="KCG124" s="0"/>
      <c r="KCH124" s="0"/>
      <c r="KCI124" s="0"/>
      <c r="KCJ124" s="0"/>
      <c r="KCK124" s="0"/>
      <c r="KCL124" s="0"/>
      <c r="KCM124" s="0"/>
      <c r="KCN124" s="0"/>
      <c r="KCO124" s="0"/>
      <c r="KCP124" s="0"/>
      <c r="KCQ124" s="0"/>
      <c r="KCR124" s="0"/>
      <c r="KCS124" s="0"/>
      <c r="KCT124" s="0"/>
      <c r="KCU124" s="0"/>
      <c r="KCV124" s="0"/>
      <c r="KCW124" s="0"/>
      <c r="KCX124" s="0"/>
      <c r="KCY124" s="0"/>
      <c r="KCZ124" s="0"/>
      <c r="KDA124" s="0"/>
      <c r="KDB124" s="0"/>
      <c r="KDC124" s="0"/>
      <c r="KDD124" s="0"/>
      <c r="KDE124" s="0"/>
      <c r="KDF124" s="0"/>
      <c r="KDG124" s="0"/>
      <c r="KDH124" s="0"/>
      <c r="KDI124" s="0"/>
      <c r="KDJ124" s="0"/>
      <c r="KDK124" s="0"/>
      <c r="KDL124" s="0"/>
      <c r="KDM124" s="0"/>
      <c r="KDN124" s="0"/>
      <c r="KDO124" s="0"/>
      <c r="KDP124" s="0"/>
      <c r="KDQ124" s="0"/>
      <c r="KDR124" s="0"/>
      <c r="KDS124" s="0"/>
      <c r="KDT124" s="0"/>
      <c r="KDU124" s="0"/>
      <c r="KDV124" s="0"/>
      <c r="KDW124" s="0"/>
      <c r="KDX124" s="0"/>
      <c r="KDY124" s="0"/>
      <c r="KDZ124" s="0"/>
      <c r="KEA124" s="0"/>
      <c r="KEB124" s="0"/>
      <c r="KEC124" s="0"/>
      <c r="KED124" s="0"/>
      <c r="KEE124" s="0"/>
      <c r="KEF124" s="0"/>
      <c r="KEG124" s="0"/>
      <c r="KEH124" s="0"/>
      <c r="KEI124" s="0"/>
      <c r="KEJ124" s="0"/>
      <c r="KEK124" s="0"/>
      <c r="KEL124" s="0"/>
      <c r="KEM124" s="0"/>
      <c r="KEN124" s="0"/>
      <c r="KEO124" s="0"/>
      <c r="KEP124" s="0"/>
      <c r="KEQ124" s="0"/>
      <c r="KER124" s="0"/>
      <c r="KES124" s="0"/>
      <c r="KET124" s="0"/>
      <c r="KEU124" s="0"/>
      <c r="KEV124" s="0"/>
      <c r="KEW124" s="0"/>
      <c r="KEX124" s="0"/>
      <c r="KEY124" s="0"/>
      <c r="KEZ124" s="0"/>
      <c r="KFA124" s="0"/>
      <c r="KFB124" s="0"/>
      <c r="KFC124" s="0"/>
      <c r="KFD124" s="0"/>
      <c r="KFE124" s="0"/>
      <c r="KFF124" s="0"/>
      <c r="KFG124" s="0"/>
      <c r="KFH124" s="0"/>
      <c r="KFI124" s="0"/>
      <c r="KFJ124" s="0"/>
      <c r="KFK124" s="0"/>
      <c r="KFL124" s="0"/>
      <c r="KFM124" s="0"/>
      <c r="KFN124" s="0"/>
      <c r="KFO124" s="0"/>
      <c r="KFP124" s="0"/>
      <c r="KFQ124" s="0"/>
      <c r="KFR124" s="0"/>
      <c r="KFS124" s="0"/>
      <c r="KFT124" s="0"/>
      <c r="KFU124" s="0"/>
      <c r="KFV124" s="0"/>
      <c r="KFW124" s="0"/>
      <c r="KFX124" s="0"/>
      <c r="KFY124" s="0"/>
      <c r="KFZ124" s="0"/>
      <c r="KGA124" s="0"/>
      <c r="KGB124" s="0"/>
      <c r="KGC124" s="0"/>
      <c r="KGD124" s="0"/>
      <c r="KGE124" s="0"/>
      <c r="KGF124" s="0"/>
      <c r="KGG124" s="0"/>
      <c r="KGH124" s="0"/>
      <c r="KGI124" s="0"/>
      <c r="KGJ124" s="0"/>
      <c r="KGK124" s="0"/>
      <c r="KGL124" s="0"/>
      <c r="KGM124" s="0"/>
      <c r="KGN124" s="0"/>
      <c r="KGO124" s="0"/>
      <c r="KGP124" s="0"/>
      <c r="KGQ124" s="0"/>
      <c r="KGR124" s="0"/>
      <c r="KGS124" s="0"/>
      <c r="KGT124" s="0"/>
      <c r="KGU124" s="0"/>
      <c r="KGV124" s="0"/>
      <c r="KGW124" s="0"/>
      <c r="KGX124" s="0"/>
      <c r="KGY124" s="0"/>
      <c r="KGZ124" s="0"/>
      <c r="KHA124" s="0"/>
      <c r="KHB124" s="0"/>
      <c r="KHC124" s="0"/>
      <c r="KHD124" s="0"/>
      <c r="KHE124" s="0"/>
      <c r="KHF124" s="0"/>
      <c r="KHG124" s="0"/>
      <c r="KHH124" s="0"/>
      <c r="KHI124" s="0"/>
      <c r="KHJ124" s="0"/>
      <c r="KHK124" s="0"/>
      <c r="KHL124" s="0"/>
      <c r="KHM124" s="0"/>
      <c r="KHN124" s="0"/>
      <c r="KHO124" s="0"/>
      <c r="KHP124" s="0"/>
      <c r="KHQ124" s="0"/>
      <c r="KHR124" s="0"/>
      <c r="KHS124" s="0"/>
      <c r="KHT124" s="0"/>
      <c r="KHU124" s="0"/>
      <c r="KHV124" s="0"/>
      <c r="KHW124" s="0"/>
      <c r="KHX124" s="0"/>
      <c r="KHY124" s="0"/>
      <c r="KHZ124" s="0"/>
      <c r="KIA124" s="0"/>
      <c r="KIB124" s="0"/>
      <c r="KIC124" s="0"/>
      <c r="KID124" s="0"/>
      <c r="KIE124" s="0"/>
      <c r="KIF124" s="0"/>
      <c r="KIG124" s="0"/>
      <c r="KIH124" s="0"/>
      <c r="KII124" s="0"/>
      <c r="KIJ124" s="0"/>
      <c r="KIK124" s="0"/>
      <c r="KIL124" s="0"/>
      <c r="KIM124" s="0"/>
      <c r="KIN124" s="0"/>
      <c r="KIO124" s="0"/>
      <c r="KIP124" s="0"/>
      <c r="KIQ124" s="0"/>
      <c r="KIR124" s="0"/>
      <c r="KIS124" s="0"/>
      <c r="KIT124" s="0"/>
      <c r="KIU124" s="0"/>
      <c r="KIV124" s="0"/>
      <c r="KIW124" s="0"/>
      <c r="KIX124" s="0"/>
      <c r="KIY124" s="0"/>
      <c r="KIZ124" s="0"/>
      <c r="KJA124" s="0"/>
      <c r="KJB124" s="0"/>
      <c r="KJC124" s="0"/>
      <c r="KJD124" s="0"/>
      <c r="KJE124" s="0"/>
      <c r="KJF124" s="0"/>
      <c r="KJG124" s="0"/>
      <c r="KJH124" s="0"/>
      <c r="KJI124" s="0"/>
      <c r="KJJ124" s="0"/>
      <c r="KJK124" s="0"/>
      <c r="KJL124" s="0"/>
      <c r="KJM124" s="0"/>
      <c r="KJN124" s="0"/>
      <c r="KJO124" s="0"/>
      <c r="KJP124" s="0"/>
      <c r="KJQ124" s="0"/>
      <c r="KJR124" s="0"/>
      <c r="KJS124" s="0"/>
      <c r="KJT124" s="0"/>
      <c r="KJU124" s="0"/>
      <c r="KJV124" s="0"/>
      <c r="KJW124" s="0"/>
      <c r="KJX124" s="0"/>
      <c r="KJY124" s="0"/>
      <c r="KJZ124" s="0"/>
      <c r="KKA124" s="0"/>
      <c r="KKB124" s="0"/>
      <c r="KKC124" s="0"/>
      <c r="KKD124" s="0"/>
      <c r="KKE124" s="0"/>
      <c r="KKF124" s="0"/>
      <c r="KKG124" s="0"/>
      <c r="KKH124" s="0"/>
      <c r="KKI124" s="0"/>
      <c r="KKJ124" s="0"/>
      <c r="KKK124" s="0"/>
      <c r="KKL124" s="0"/>
      <c r="KKM124" s="0"/>
      <c r="KKN124" s="0"/>
      <c r="KKO124" s="0"/>
      <c r="KKP124" s="0"/>
      <c r="KKQ124" s="0"/>
      <c r="KKR124" s="0"/>
      <c r="KKS124" s="0"/>
      <c r="KKT124" s="0"/>
      <c r="KKU124" s="0"/>
      <c r="KKV124" s="0"/>
      <c r="KKW124" s="0"/>
      <c r="KKX124" s="0"/>
      <c r="KKY124" s="0"/>
      <c r="KKZ124" s="0"/>
      <c r="KLA124" s="0"/>
      <c r="KLB124" s="0"/>
      <c r="KLC124" s="0"/>
      <c r="KLD124" s="0"/>
      <c r="KLE124" s="0"/>
      <c r="KLF124" s="0"/>
      <c r="KLG124" s="0"/>
      <c r="KLH124" s="0"/>
      <c r="KLI124" s="0"/>
      <c r="KLJ124" s="0"/>
      <c r="KLK124" s="0"/>
      <c r="KLL124" s="0"/>
      <c r="KLM124" s="0"/>
      <c r="KLN124" s="0"/>
      <c r="KLO124" s="0"/>
      <c r="KLP124" s="0"/>
      <c r="KLQ124" s="0"/>
      <c r="KLR124" s="0"/>
      <c r="KLS124" s="0"/>
      <c r="KLT124" s="0"/>
      <c r="KLU124" s="0"/>
      <c r="KLV124" s="0"/>
      <c r="KLW124" s="0"/>
      <c r="KLX124" s="0"/>
      <c r="KLY124" s="0"/>
      <c r="KLZ124" s="0"/>
      <c r="KMA124" s="0"/>
      <c r="KMB124" s="0"/>
      <c r="KMC124" s="0"/>
      <c r="KMD124" s="0"/>
      <c r="KME124" s="0"/>
      <c r="KMF124" s="0"/>
      <c r="KMG124" s="0"/>
      <c r="KMH124" s="0"/>
      <c r="KMI124" s="0"/>
      <c r="KMJ124" s="0"/>
      <c r="KMK124" s="0"/>
      <c r="KML124" s="0"/>
      <c r="KMM124" s="0"/>
      <c r="KMN124" s="0"/>
      <c r="KMO124" s="0"/>
      <c r="KMP124" s="0"/>
      <c r="KMQ124" s="0"/>
      <c r="KMR124" s="0"/>
      <c r="KMS124" s="0"/>
      <c r="KMT124" s="0"/>
      <c r="KMU124" s="0"/>
      <c r="KMV124" s="0"/>
      <c r="KMW124" s="0"/>
      <c r="KMX124" s="0"/>
      <c r="KMY124" s="0"/>
      <c r="KMZ124" s="0"/>
      <c r="KNA124" s="0"/>
      <c r="KNB124" s="0"/>
      <c r="KNC124" s="0"/>
      <c r="KND124" s="0"/>
      <c r="KNE124" s="0"/>
      <c r="KNF124" s="0"/>
      <c r="KNG124" s="0"/>
      <c r="KNH124" s="0"/>
      <c r="KNI124" s="0"/>
      <c r="KNJ124" s="0"/>
      <c r="KNK124" s="0"/>
      <c r="KNL124" s="0"/>
      <c r="KNM124" s="0"/>
      <c r="KNN124" s="0"/>
      <c r="KNO124" s="0"/>
      <c r="KNP124" s="0"/>
      <c r="KNQ124" s="0"/>
      <c r="KNR124" s="0"/>
      <c r="KNS124" s="0"/>
      <c r="KNT124" s="0"/>
      <c r="KNU124" s="0"/>
      <c r="KNV124" s="0"/>
      <c r="KNW124" s="0"/>
      <c r="KNX124" s="0"/>
      <c r="KNY124" s="0"/>
      <c r="KNZ124" s="0"/>
      <c r="KOA124" s="0"/>
      <c r="KOB124" s="0"/>
      <c r="KOC124" s="0"/>
      <c r="KOD124" s="0"/>
      <c r="KOE124" s="0"/>
      <c r="KOF124" s="0"/>
      <c r="KOG124" s="0"/>
      <c r="KOH124" s="0"/>
      <c r="KOI124" s="0"/>
      <c r="KOJ124" s="0"/>
      <c r="KOK124" s="0"/>
      <c r="KOL124" s="0"/>
      <c r="KOM124" s="0"/>
      <c r="KON124" s="0"/>
      <c r="KOO124" s="0"/>
      <c r="KOP124" s="0"/>
      <c r="KOQ124" s="0"/>
      <c r="KOR124" s="0"/>
      <c r="KOS124" s="0"/>
      <c r="KOT124" s="0"/>
      <c r="KOU124" s="0"/>
      <c r="KOV124" s="0"/>
      <c r="KOW124" s="0"/>
      <c r="KOX124" s="0"/>
      <c r="KOY124" s="0"/>
      <c r="KOZ124" s="0"/>
      <c r="KPA124" s="0"/>
      <c r="KPB124" s="0"/>
      <c r="KPC124" s="0"/>
      <c r="KPD124" s="0"/>
      <c r="KPE124" s="0"/>
      <c r="KPF124" s="0"/>
      <c r="KPG124" s="0"/>
      <c r="KPH124" s="0"/>
      <c r="KPI124" s="0"/>
      <c r="KPJ124" s="0"/>
      <c r="KPK124" s="0"/>
      <c r="KPL124" s="0"/>
      <c r="KPM124" s="0"/>
      <c r="KPN124" s="0"/>
      <c r="KPO124" s="0"/>
      <c r="KPP124" s="0"/>
      <c r="KPQ124" s="0"/>
      <c r="KPR124" s="0"/>
      <c r="KPS124" s="0"/>
      <c r="KPT124" s="0"/>
      <c r="KPU124" s="0"/>
      <c r="KPV124" s="0"/>
      <c r="KPW124" s="0"/>
      <c r="KPX124" s="0"/>
      <c r="KPY124" s="0"/>
      <c r="KPZ124" s="0"/>
      <c r="KQA124" s="0"/>
      <c r="KQB124" s="0"/>
      <c r="KQC124" s="0"/>
      <c r="KQD124" s="0"/>
      <c r="KQE124" s="0"/>
      <c r="KQF124" s="0"/>
      <c r="KQG124" s="0"/>
      <c r="KQH124" s="0"/>
      <c r="KQI124" s="0"/>
      <c r="KQJ124" s="0"/>
      <c r="KQK124" s="0"/>
      <c r="KQL124" s="0"/>
      <c r="KQM124" s="0"/>
      <c r="KQN124" s="0"/>
      <c r="KQO124" s="0"/>
      <c r="KQP124" s="0"/>
      <c r="KQQ124" s="0"/>
      <c r="KQR124" s="0"/>
      <c r="KQS124" s="0"/>
      <c r="KQT124" s="0"/>
      <c r="KQU124" s="0"/>
      <c r="KQV124" s="0"/>
      <c r="KQW124" s="0"/>
      <c r="KQX124" s="0"/>
      <c r="KQY124" s="0"/>
      <c r="KQZ124" s="0"/>
      <c r="KRA124" s="0"/>
      <c r="KRB124" s="0"/>
      <c r="KRC124" s="0"/>
      <c r="KRD124" s="0"/>
      <c r="KRE124" s="0"/>
      <c r="KRF124" s="0"/>
      <c r="KRG124" s="0"/>
      <c r="KRH124" s="0"/>
      <c r="KRI124" s="0"/>
      <c r="KRJ124" s="0"/>
      <c r="KRK124" s="0"/>
      <c r="KRL124" s="0"/>
      <c r="KRM124" s="0"/>
      <c r="KRN124" s="0"/>
      <c r="KRO124" s="0"/>
      <c r="KRP124" s="0"/>
      <c r="KRQ124" s="0"/>
      <c r="KRR124" s="0"/>
      <c r="KRS124" s="0"/>
      <c r="KRT124" s="0"/>
      <c r="KRU124" s="0"/>
      <c r="KRV124" s="0"/>
      <c r="KRW124" s="0"/>
      <c r="KRX124" s="0"/>
      <c r="KRY124" s="0"/>
      <c r="KRZ124" s="0"/>
      <c r="KSA124" s="0"/>
      <c r="KSB124" s="0"/>
      <c r="KSC124" s="0"/>
      <c r="KSD124" s="0"/>
      <c r="KSE124" s="0"/>
      <c r="KSF124" s="0"/>
      <c r="KSG124" s="0"/>
      <c r="KSH124" s="0"/>
      <c r="KSI124" s="0"/>
      <c r="KSJ124" s="0"/>
      <c r="KSK124" s="0"/>
      <c r="KSL124" s="0"/>
      <c r="KSM124" s="0"/>
      <c r="KSN124" s="0"/>
      <c r="KSO124" s="0"/>
      <c r="KSP124" s="0"/>
      <c r="KSQ124" s="0"/>
      <c r="KSR124" s="0"/>
      <c r="KSS124" s="0"/>
      <c r="KST124" s="0"/>
      <c r="KSU124" s="0"/>
      <c r="KSV124" s="0"/>
      <c r="KSW124" s="0"/>
      <c r="KSX124" s="0"/>
      <c r="KSY124" s="0"/>
      <c r="KSZ124" s="0"/>
      <c r="KTA124" s="0"/>
      <c r="KTB124" s="0"/>
      <c r="KTC124" s="0"/>
      <c r="KTD124" s="0"/>
      <c r="KTE124" s="0"/>
      <c r="KTF124" s="0"/>
      <c r="KTG124" s="0"/>
      <c r="KTH124" s="0"/>
      <c r="KTI124" s="0"/>
      <c r="KTJ124" s="0"/>
      <c r="KTK124" s="0"/>
      <c r="KTL124" s="0"/>
      <c r="KTM124" s="0"/>
      <c r="KTN124" s="0"/>
      <c r="KTO124" s="0"/>
      <c r="KTP124" s="0"/>
      <c r="KTQ124" s="0"/>
      <c r="KTR124" s="0"/>
      <c r="KTS124" s="0"/>
      <c r="KTT124" s="0"/>
      <c r="KTU124" s="0"/>
      <c r="KTV124" s="0"/>
      <c r="KTW124" s="0"/>
      <c r="KTX124" s="0"/>
      <c r="KTY124" s="0"/>
      <c r="KTZ124" s="0"/>
      <c r="KUA124" s="0"/>
      <c r="KUB124" s="0"/>
      <c r="KUC124" s="0"/>
      <c r="KUD124" s="0"/>
      <c r="KUE124" s="0"/>
      <c r="KUF124" s="0"/>
      <c r="KUG124" s="0"/>
      <c r="KUH124" s="0"/>
      <c r="KUI124" s="0"/>
      <c r="KUJ124" s="0"/>
      <c r="KUK124" s="0"/>
      <c r="KUL124" s="0"/>
      <c r="KUM124" s="0"/>
      <c r="KUN124" s="0"/>
      <c r="KUO124" s="0"/>
      <c r="KUP124" s="0"/>
      <c r="KUQ124" s="0"/>
      <c r="KUR124" s="0"/>
      <c r="KUS124" s="0"/>
      <c r="KUT124" s="0"/>
      <c r="KUU124" s="0"/>
      <c r="KUV124" s="0"/>
      <c r="KUW124" s="0"/>
      <c r="KUX124" s="0"/>
      <c r="KUY124" s="0"/>
      <c r="KUZ124" s="0"/>
      <c r="KVA124" s="0"/>
      <c r="KVB124" s="0"/>
      <c r="KVC124" s="0"/>
      <c r="KVD124" s="0"/>
      <c r="KVE124" s="0"/>
      <c r="KVF124" s="0"/>
      <c r="KVG124" s="0"/>
      <c r="KVH124" s="0"/>
      <c r="KVI124" s="0"/>
      <c r="KVJ124" s="0"/>
      <c r="KVK124" s="0"/>
      <c r="KVL124" s="0"/>
      <c r="KVM124" s="0"/>
      <c r="KVN124" s="0"/>
      <c r="KVO124" s="0"/>
      <c r="KVP124" s="0"/>
      <c r="KVQ124" s="0"/>
      <c r="KVR124" s="0"/>
      <c r="KVS124" s="0"/>
      <c r="KVT124" s="0"/>
      <c r="KVU124" s="0"/>
      <c r="KVV124" s="0"/>
      <c r="KVW124" s="0"/>
      <c r="KVX124" s="0"/>
      <c r="KVY124" s="0"/>
      <c r="KVZ124" s="0"/>
      <c r="KWA124" s="0"/>
      <c r="KWB124" s="0"/>
      <c r="KWC124" s="0"/>
      <c r="KWD124" s="0"/>
      <c r="KWE124" s="0"/>
      <c r="KWF124" s="0"/>
      <c r="KWG124" s="0"/>
      <c r="KWH124" s="0"/>
      <c r="KWI124" s="0"/>
      <c r="KWJ124" s="0"/>
      <c r="KWK124" s="0"/>
      <c r="KWL124" s="0"/>
      <c r="KWM124" s="0"/>
      <c r="KWN124" s="0"/>
      <c r="KWO124" s="0"/>
      <c r="KWP124" s="0"/>
      <c r="KWQ124" s="0"/>
      <c r="KWR124" s="0"/>
      <c r="KWS124" s="0"/>
      <c r="KWT124" s="0"/>
      <c r="KWU124" s="0"/>
      <c r="KWV124" s="0"/>
      <c r="KWW124" s="0"/>
      <c r="KWX124" s="0"/>
      <c r="KWY124" s="0"/>
      <c r="KWZ124" s="0"/>
      <c r="KXA124" s="0"/>
      <c r="KXB124" s="0"/>
      <c r="KXC124" s="0"/>
      <c r="KXD124" s="0"/>
      <c r="KXE124" s="0"/>
      <c r="KXF124" s="0"/>
      <c r="KXG124" s="0"/>
      <c r="KXH124" s="0"/>
      <c r="KXI124" s="0"/>
      <c r="KXJ124" s="0"/>
      <c r="KXK124" s="0"/>
      <c r="KXL124" s="0"/>
      <c r="KXM124" s="0"/>
      <c r="KXN124" s="0"/>
      <c r="KXO124" s="0"/>
      <c r="KXP124" s="0"/>
      <c r="KXQ124" s="0"/>
      <c r="KXR124" s="0"/>
      <c r="KXS124" s="0"/>
      <c r="KXT124" s="0"/>
      <c r="KXU124" s="0"/>
      <c r="KXV124" s="0"/>
      <c r="KXW124" s="0"/>
      <c r="KXX124" s="0"/>
      <c r="KXY124" s="0"/>
      <c r="KXZ124" s="0"/>
      <c r="KYA124" s="0"/>
      <c r="KYB124" s="0"/>
      <c r="KYC124" s="0"/>
      <c r="KYD124" s="0"/>
      <c r="KYE124" s="0"/>
      <c r="KYF124" s="0"/>
      <c r="KYG124" s="0"/>
      <c r="KYH124" s="0"/>
      <c r="KYI124" s="0"/>
      <c r="KYJ124" s="0"/>
      <c r="KYK124" s="0"/>
      <c r="KYL124" s="0"/>
      <c r="KYM124" s="0"/>
      <c r="KYN124" s="0"/>
      <c r="KYO124" s="0"/>
      <c r="KYP124" s="0"/>
      <c r="KYQ124" s="0"/>
      <c r="KYR124" s="0"/>
      <c r="KYS124" s="0"/>
      <c r="KYT124" s="0"/>
      <c r="KYU124" s="0"/>
      <c r="KYV124" s="0"/>
      <c r="KYW124" s="0"/>
      <c r="KYX124" s="0"/>
      <c r="KYY124" s="0"/>
      <c r="KYZ124" s="0"/>
      <c r="KZA124" s="0"/>
      <c r="KZB124" s="0"/>
      <c r="KZC124" s="0"/>
      <c r="KZD124" s="0"/>
      <c r="KZE124" s="0"/>
      <c r="KZF124" s="0"/>
      <c r="KZG124" s="0"/>
      <c r="KZH124" s="0"/>
      <c r="KZI124" s="0"/>
      <c r="KZJ124" s="0"/>
      <c r="KZK124" s="0"/>
      <c r="KZL124" s="0"/>
      <c r="KZM124" s="0"/>
      <c r="KZN124" s="0"/>
      <c r="KZO124" s="0"/>
      <c r="KZP124" s="0"/>
      <c r="KZQ124" s="0"/>
      <c r="KZR124" s="0"/>
      <c r="KZS124" s="0"/>
      <c r="KZT124" s="0"/>
      <c r="KZU124" s="0"/>
      <c r="KZV124" s="0"/>
      <c r="KZW124" s="0"/>
      <c r="KZX124" s="0"/>
      <c r="KZY124" s="0"/>
      <c r="KZZ124" s="0"/>
      <c r="LAA124" s="0"/>
      <c r="LAB124" s="0"/>
      <c r="LAC124" s="0"/>
      <c r="LAD124" s="0"/>
      <c r="LAE124" s="0"/>
      <c r="LAF124" s="0"/>
      <c r="LAG124" s="0"/>
      <c r="LAH124" s="0"/>
      <c r="LAI124" s="0"/>
      <c r="LAJ124" s="0"/>
      <c r="LAK124" s="0"/>
      <c r="LAL124" s="0"/>
      <c r="LAM124" s="0"/>
      <c r="LAN124" s="0"/>
      <c r="LAO124" s="0"/>
      <c r="LAP124" s="0"/>
      <c r="LAQ124" s="0"/>
      <c r="LAR124" s="0"/>
      <c r="LAS124" s="0"/>
      <c r="LAT124" s="0"/>
      <c r="LAU124" s="0"/>
      <c r="LAV124" s="0"/>
      <c r="LAW124" s="0"/>
      <c r="LAX124" s="0"/>
      <c r="LAY124" s="0"/>
      <c r="LAZ124" s="0"/>
      <c r="LBA124" s="0"/>
      <c r="LBB124" s="0"/>
      <c r="LBC124" s="0"/>
      <c r="LBD124" s="0"/>
      <c r="LBE124" s="0"/>
      <c r="LBF124" s="0"/>
      <c r="LBG124" s="0"/>
      <c r="LBH124" s="0"/>
      <c r="LBI124" s="0"/>
      <c r="LBJ124" s="0"/>
      <c r="LBK124" s="0"/>
      <c r="LBL124" s="0"/>
      <c r="LBM124" s="0"/>
      <c r="LBN124" s="0"/>
      <c r="LBO124" s="0"/>
      <c r="LBP124" s="0"/>
      <c r="LBQ124" s="0"/>
      <c r="LBR124" s="0"/>
      <c r="LBS124" s="0"/>
      <c r="LBT124" s="0"/>
      <c r="LBU124" s="0"/>
      <c r="LBV124" s="0"/>
      <c r="LBW124" s="0"/>
      <c r="LBX124" s="0"/>
      <c r="LBY124" s="0"/>
      <c r="LBZ124" s="0"/>
      <c r="LCA124" s="0"/>
      <c r="LCB124" s="0"/>
      <c r="LCC124" s="0"/>
      <c r="LCD124" s="0"/>
      <c r="LCE124" s="0"/>
      <c r="LCF124" s="0"/>
      <c r="LCG124" s="0"/>
      <c r="LCH124" s="0"/>
      <c r="LCI124" s="0"/>
      <c r="LCJ124" s="0"/>
      <c r="LCK124" s="0"/>
      <c r="LCL124" s="0"/>
      <c r="LCM124" s="0"/>
      <c r="LCN124" s="0"/>
      <c r="LCO124" s="0"/>
      <c r="LCP124" s="0"/>
      <c r="LCQ124" s="0"/>
      <c r="LCR124" s="0"/>
      <c r="LCS124" s="0"/>
      <c r="LCT124" s="0"/>
      <c r="LCU124" s="0"/>
      <c r="LCV124" s="0"/>
      <c r="LCW124" s="0"/>
      <c r="LCX124" s="0"/>
      <c r="LCY124" s="0"/>
      <c r="LCZ124" s="0"/>
      <c r="LDA124" s="0"/>
      <c r="LDB124" s="0"/>
      <c r="LDC124" s="0"/>
      <c r="LDD124" s="0"/>
      <c r="LDE124" s="0"/>
      <c r="LDF124" s="0"/>
      <c r="LDG124" s="0"/>
      <c r="LDH124" s="0"/>
      <c r="LDI124" s="0"/>
      <c r="LDJ124" s="0"/>
      <c r="LDK124" s="0"/>
      <c r="LDL124" s="0"/>
      <c r="LDM124" s="0"/>
      <c r="LDN124" s="0"/>
      <c r="LDO124" s="0"/>
      <c r="LDP124" s="0"/>
      <c r="LDQ124" s="0"/>
      <c r="LDR124" s="0"/>
      <c r="LDS124" s="0"/>
      <c r="LDT124" s="0"/>
      <c r="LDU124" s="0"/>
      <c r="LDV124" s="0"/>
      <c r="LDW124" s="0"/>
      <c r="LDX124" s="0"/>
      <c r="LDY124" s="0"/>
      <c r="LDZ124" s="0"/>
      <c r="LEA124" s="0"/>
      <c r="LEB124" s="0"/>
      <c r="LEC124" s="0"/>
      <c r="LED124" s="0"/>
      <c r="LEE124" s="0"/>
      <c r="LEF124" s="0"/>
      <c r="LEG124" s="0"/>
      <c r="LEH124" s="0"/>
      <c r="LEI124" s="0"/>
      <c r="LEJ124" s="0"/>
      <c r="LEK124" s="0"/>
      <c r="LEL124" s="0"/>
      <c r="LEM124" s="0"/>
      <c r="LEN124" s="0"/>
      <c r="LEO124" s="0"/>
      <c r="LEP124" s="0"/>
      <c r="LEQ124" s="0"/>
      <c r="LER124" s="0"/>
      <c r="LES124" s="0"/>
      <c r="LET124" s="0"/>
      <c r="LEU124" s="0"/>
      <c r="LEV124" s="0"/>
      <c r="LEW124" s="0"/>
      <c r="LEX124" s="0"/>
      <c r="LEY124" s="0"/>
      <c r="LEZ124" s="0"/>
      <c r="LFA124" s="0"/>
      <c r="LFB124" s="0"/>
      <c r="LFC124" s="0"/>
      <c r="LFD124" s="0"/>
      <c r="LFE124" s="0"/>
      <c r="LFF124" s="0"/>
      <c r="LFG124" s="0"/>
      <c r="LFH124" s="0"/>
      <c r="LFI124" s="0"/>
      <c r="LFJ124" s="0"/>
      <c r="LFK124" s="0"/>
      <c r="LFL124" s="0"/>
      <c r="LFM124" s="0"/>
      <c r="LFN124" s="0"/>
      <c r="LFO124" s="0"/>
      <c r="LFP124" s="0"/>
      <c r="LFQ124" s="0"/>
      <c r="LFR124" s="0"/>
      <c r="LFS124" s="0"/>
      <c r="LFT124" s="0"/>
      <c r="LFU124" s="0"/>
      <c r="LFV124" s="0"/>
      <c r="LFW124" s="0"/>
      <c r="LFX124" s="0"/>
      <c r="LFY124" s="0"/>
      <c r="LFZ124" s="0"/>
      <c r="LGA124" s="0"/>
      <c r="LGB124" s="0"/>
      <c r="LGC124" s="0"/>
      <c r="LGD124" s="0"/>
      <c r="LGE124" s="0"/>
      <c r="LGF124" s="0"/>
      <c r="LGG124" s="0"/>
      <c r="LGH124" s="0"/>
      <c r="LGI124" s="0"/>
      <c r="LGJ124" s="0"/>
      <c r="LGK124" s="0"/>
      <c r="LGL124" s="0"/>
      <c r="LGM124" s="0"/>
      <c r="LGN124" s="0"/>
      <c r="LGO124" s="0"/>
      <c r="LGP124" s="0"/>
      <c r="LGQ124" s="0"/>
      <c r="LGR124" s="0"/>
      <c r="LGS124" s="0"/>
      <c r="LGT124" s="0"/>
      <c r="LGU124" s="0"/>
      <c r="LGV124" s="0"/>
      <c r="LGW124" s="0"/>
      <c r="LGX124" s="0"/>
      <c r="LGY124" s="0"/>
      <c r="LGZ124" s="0"/>
      <c r="LHA124" s="0"/>
      <c r="LHB124" s="0"/>
      <c r="LHC124" s="0"/>
      <c r="LHD124" s="0"/>
      <c r="LHE124" s="0"/>
      <c r="LHF124" s="0"/>
      <c r="LHG124" s="0"/>
      <c r="LHH124" s="0"/>
      <c r="LHI124" s="0"/>
      <c r="LHJ124" s="0"/>
      <c r="LHK124" s="0"/>
      <c r="LHL124" s="0"/>
      <c r="LHM124" s="0"/>
      <c r="LHN124" s="0"/>
      <c r="LHO124" s="0"/>
      <c r="LHP124" s="0"/>
      <c r="LHQ124" s="0"/>
      <c r="LHR124" s="0"/>
      <c r="LHS124" s="0"/>
      <c r="LHT124" s="0"/>
      <c r="LHU124" s="0"/>
      <c r="LHV124" s="0"/>
      <c r="LHW124" s="0"/>
      <c r="LHX124" s="0"/>
      <c r="LHY124" s="0"/>
      <c r="LHZ124" s="0"/>
      <c r="LIA124" s="0"/>
      <c r="LIB124" s="0"/>
      <c r="LIC124" s="0"/>
      <c r="LID124" s="0"/>
      <c r="LIE124" s="0"/>
      <c r="LIF124" s="0"/>
      <c r="LIG124" s="0"/>
      <c r="LIH124" s="0"/>
      <c r="LII124" s="0"/>
      <c r="LIJ124" s="0"/>
      <c r="LIK124" s="0"/>
      <c r="LIL124" s="0"/>
      <c r="LIM124" s="0"/>
      <c r="LIN124" s="0"/>
      <c r="LIO124" s="0"/>
      <c r="LIP124" s="0"/>
      <c r="LIQ124" s="0"/>
      <c r="LIR124" s="0"/>
      <c r="LIS124" s="0"/>
      <c r="LIT124" s="0"/>
      <c r="LIU124" s="0"/>
      <c r="LIV124" s="0"/>
      <c r="LIW124" s="0"/>
      <c r="LIX124" s="0"/>
      <c r="LIY124" s="0"/>
      <c r="LIZ124" s="0"/>
      <c r="LJA124" s="0"/>
      <c r="LJB124" s="0"/>
      <c r="LJC124" s="0"/>
      <c r="LJD124" s="0"/>
      <c r="LJE124" s="0"/>
      <c r="LJF124" s="0"/>
      <c r="LJG124" s="0"/>
      <c r="LJH124" s="0"/>
      <c r="LJI124" s="0"/>
      <c r="LJJ124" s="0"/>
      <c r="LJK124" s="0"/>
      <c r="LJL124" s="0"/>
      <c r="LJM124" s="0"/>
      <c r="LJN124" s="0"/>
      <c r="LJO124" s="0"/>
      <c r="LJP124" s="0"/>
      <c r="LJQ124" s="0"/>
      <c r="LJR124" s="0"/>
      <c r="LJS124" s="0"/>
      <c r="LJT124" s="0"/>
      <c r="LJU124" s="0"/>
      <c r="LJV124" s="0"/>
      <c r="LJW124" s="0"/>
      <c r="LJX124" s="0"/>
      <c r="LJY124" s="0"/>
      <c r="LJZ124" s="0"/>
      <c r="LKA124" s="0"/>
      <c r="LKB124" s="0"/>
      <c r="LKC124" s="0"/>
      <c r="LKD124" s="0"/>
      <c r="LKE124" s="0"/>
      <c r="LKF124" s="0"/>
      <c r="LKG124" s="0"/>
      <c r="LKH124" s="0"/>
      <c r="LKI124" s="0"/>
      <c r="LKJ124" s="0"/>
      <c r="LKK124" s="0"/>
      <c r="LKL124" s="0"/>
      <c r="LKM124" s="0"/>
      <c r="LKN124" s="0"/>
      <c r="LKO124" s="0"/>
      <c r="LKP124" s="0"/>
      <c r="LKQ124" s="0"/>
      <c r="LKR124" s="0"/>
      <c r="LKS124" s="0"/>
      <c r="LKT124" s="0"/>
      <c r="LKU124" s="0"/>
      <c r="LKV124" s="0"/>
      <c r="LKW124" s="0"/>
      <c r="LKX124" s="0"/>
      <c r="LKY124" s="0"/>
      <c r="LKZ124" s="0"/>
      <c r="LLA124" s="0"/>
      <c r="LLB124" s="0"/>
      <c r="LLC124" s="0"/>
      <c r="LLD124" s="0"/>
      <c r="LLE124" s="0"/>
      <c r="LLF124" s="0"/>
      <c r="LLG124" s="0"/>
      <c r="LLH124" s="0"/>
      <c r="LLI124" s="0"/>
      <c r="LLJ124" s="0"/>
      <c r="LLK124" s="0"/>
      <c r="LLL124" s="0"/>
      <c r="LLM124" s="0"/>
      <c r="LLN124" s="0"/>
      <c r="LLO124" s="0"/>
      <c r="LLP124" s="0"/>
      <c r="LLQ124" s="0"/>
      <c r="LLR124" s="0"/>
      <c r="LLS124" s="0"/>
      <c r="LLT124" s="0"/>
      <c r="LLU124" s="0"/>
      <c r="LLV124" s="0"/>
      <c r="LLW124" s="0"/>
      <c r="LLX124" s="0"/>
      <c r="LLY124" s="0"/>
      <c r="LLZ124" s="0"/>
      <c r="LMA124" s="0"/>
      <c r="LMB124" s="0"/>
      <c r="LMC124" s="0"/>
      <c r="LMD124" s="0"/>
      <c r="LME124" s="0"/>
      <c r="LMF124" s="0"/>
      <c r="LMG124" s="0"/>
      <c r="LMH124" s="0"/>
      <c r="LMI124" s="0"/>
      <c r="LMJ124" s="0"/>
      <c r="LMK124" s="0"/>
      <c r="LML124" s="0"/>
      <c r="LMM124" s="0"/>
      <c r="LMN124" s="0"/>
      <c r="LMO124" s="0"/>
      <c r="LMP124" s="0"/>
      <c r="LMQ124" s="0"/>
      <c r="LMR124" s="0"/>
      <c r="LMS124" s="0"/>
      <c r="LMT124" s="0"/>
      <c r="LMU124" s="0"/>
      <c r="LMV124" s="0"/>
      <c r="LMW124" s="0"/>
      <c r="LMX124" s="0"/>
      <c r="LMY124" s="0"/>
      <c r="LMZ124" s="0"/>
      <c r="LNA124" s="0"/>
      <c r="LNB124" s="0"/>
      <c r="LNC124" s="0"/>
      <c r="LND124" s="0"/>
      <c r="LNE124" s="0"/>
      <c r="LNF124" s="0"/>
      <c r="LNG124" s="0"/>
      <c r="LNH124" s="0"/>
      <c r="LNI124" s="0"/>
      <c r="LNJ124" s="0"/>
      <c r="LNK124" s="0"/>
      <c r="LNL124" s="0"/>
      <c r="LNM124" s="0"/>
      <c r="LNN124" s="0"/>
      <c r="LNO124" s="0"/>
      <c r="LNP124" s="0"/>
      <c r="LNQ124" s="0"/>
      <c r="LNR124" s="0"/>
      <c r="LNS124" s="0"/>
      <c r="LNT124" s="0"/>
      <c r="LNU124" s="0"/>
      <c r="LNV124" s="0"/>
      <c r="LNW124" s="0"/>
      <c r="LNX124" s="0"/>
      <c r="LNY124" s="0"/>
      <c r="LNZ124" s="0"/>
      <c r="LOA124" s="0"/>
      <c r="LOB124" s="0"/>
      <c r="LOC124" s="0"/>
      <c r="LOD124" s="0"/>
      <c r="LOE124" s="0"/>
      <c r="LOF124" s="0"/>
      <c r="LOG124" s="0"/>
      <c r="LOH124" s="0"/>
      <c r="LOI124" s="0"/>
      <c r="LOJ124" s="0"/>
      <c r="LOK124" s="0"/>
      <c r="LOL124" s="0"/>
      <c r="LOM124" s="0"/>
      <c r="LON124" s="0"/>
      <c r="LOO124" s="0"/>
      <c r="LOP124" s="0"/>
      <c r="LOQ124" s="0"/>
      <c r="LOR124" s="0"/>
      <c r="LOS124" s="0"/>
      <c r="LOT124" s="0"/>
      <c r="LOU124" s="0"/>
      <c r="LOV124" s="0"/>
      <c r="LOW124" s="0"/>
      <c r="LOX124" s="0"/>
      <c r="LOY124" s="0"/>
      <c r="LOZ124" s="0"/>
      <c r="LPA124" s="0"/>
      <c r="LPB124" s="0"/>
      <c r="LPC124" s="0"/>
      <c r="LPD124" s="0"/>
      <c r="LPE124" s="0"/>
      <c r="LPF124" s="0"/>
      <c r="LPG124" s="0"/>
      <c r="LPH124" s="0"/>
      <c r="LPI124" s="0"/>
      <c r="LPJ124" s="0"/>
      <c r="LPK124" s="0"/>
      <c r="LPL124" s="0"/>
      <c r="LPM124" s="0"/>
      <c r="LPN124" s="0"/>
      <c r="LPO124" s="0"/>
      <c r="LPP124" s="0"/>
      <c r="LPQ124" s="0"/>
      <c r="LPR124" s="0"/>
      <c r="LPS124" s="0"/>
      <c r="LPT124" s="0"/>
      <c r="LPU124" s="0"/>
      <c r="LPV124" s="0"/>
      <c r="LPW124" s="0"/>
      <c r="LPX124" s="0"/>
      <c r="LPY124" s="0"/>
      <c r="LPZ124" s="0"/>
      <c r="LQA124" s="0"/>
      <c r="LQB124" s="0"/>
      <c r="LQC124" s="0"/>
      <c r="LQD124" s="0"/>
      <c r="LQE124" s="0"/>
      <c r="LQF124" s="0"/>
      <c r="LQG124" s="0"/>
      <c r="LQH124" s="0"/>
      <c r="LQI124" s="0"/>
      <c r="LQJ124" s="0"/>
      <c r="LQK124" s="0"/>
      <c r="LQL124" s="0"/>
      <c r="LQM124" s="0"/>
      <c r="LQN124" s="0"/>
      <c r="LQO124" s="0"/>
      <c r="LQP124" s="0"/>
      <c r="LQQ124" s="0"/>
      <c r="LQR124" s="0"/>
      <c r="LQS124" s="0"/>
      <c r="LQT124" s="0"/>
      <c r="LQU124" s="0"/>
      <c r="LQV124" s="0"/>
      <c r="LQW124" s="0"/>
      <c r="LQX124" s="0"/>
      <c r="LQY124" s="0"/>
      <c r="LQZ124" s="0"/>
      <c r="LRA124" s="0"/>
      <c r="LRB124" s="0"/>
      <c r="LRC124" s="0"/>
      <c r="LRD124" s="0"/>
      <c r="LRE124" s="0"/>
      <c r="LRF124" s="0"/>
      <c r="LRG124" s="0"/>
      <c r="LRH124" s="0"/>
      <c r="LRI124" s="0"/>
      <c r="LRJ124" s="0"/>
      <c r="LRK124" s="0"/>
      <c r="LRL124" s="0"/>
      <c r="LRM124" s="0"/>
      <c r="LRN124" s="0"/>
      <c r="LRO124" s="0"/>
      <c r="LRP124" s="0"/>
      <c r="LRQ124" s="0"/>
      <c r="LRR124" s="0"/>
      <c r="LRS124" s="0"/>
      <c r="LRT124" s="0"/>
      <c r="LRU124" s="0"/>
      <c r="LRV124" s="0"/>
      <c r="LRW124" s="0"/>
      <c r="LRX124" s="0"/>
      <c r="LRY124" s="0"/>
      <c r="LRZ124" s="0"/>
      <c r="LSA124" s="0"/>
      <c r="LSB124" s="0"/>
      <c r="LSC124" s="0"/>
      <c r="LSD124" s="0"/>
      <c r="LSE124" s="0"/>
      <c r="LSF124" s="0"/>
      <c r="LSG124" s="0"/>
      <c r="LSH124" s="0"/>
      <c r="LSI124" s="0"/>
      <c r="LSJ124" s="0"/>
      <c r="LSK124" s="0"/>
      <c r="LSL124" s="0"/>
      <c r="LSM124" s="0"/>
      <c r="LSN124" s="0"/>
      <c r="LSO124" s="0"/>
      <c r="LSP124" s="0"/>
      <c r="LSQ124" s="0"/>
      <c r="LSR124" s="0"/>
      <c r="LSS124" s="0"/>
      <c r="LST124" s="0"/>
      <c r="LSU124" s="0"/>
      <c r="LSV124" s="0"/>
      <c r="LSW124" s="0"/>
      <c r="LSX124" s="0"/>
      <c r="LSY124" s="0"/>
      <c r="LSZ124" s="0"/>
      <c r="LTA124" s="0"/>
      <c r="LTB124" s="0"/>
      <c r="LTC124" s="0"/>
      <c r="LTD124" s="0"/>
      <c r="LTE124" s="0"/>
      <c r="LTF124" s="0"/>
      <c r="LTG124" s="0"/>
      <c r="LTH124" s="0"/>
      <c r="LTI124" s="0"/>
      <c r="LTJ124" s="0"/>
      <c r="LTK124" s="0"/>
      <c r="LTL124" s="0"/>
      <c r="LTM124" s="0"/>
      <c r="LTN124" s="0"/>
      <c r="LTO124" s="0"/>
      <c r="LTP124" s="0"/>
      <c r="LTQ124" s="0"/>
      <c r="LTR124" s="0"/>
      <c r="LTS124" s="0"/>
      <c r="LTT124" s="0"/>
      <c r="LTU124" s="0"/>
      <c r="LTV124" s="0"/>
      <c r="LTW124" s="0"/>
      <c r="LTX124" s="0"/>
      <c r="LTY124" s="0"/>
      <c r="LTZ124" s="0"/>
      <c r="LUA124" s="0"/>
      <c r="LUB124" s="0"/>
      <c r="LUC124" s="0"/>
      <c r="LUD124" s="0"/>
      <c r="LUE124" s="0"/>
      <c r="LUF124" s="0"/>
      <c r="LUG124" s="0"/>
      <c r="LUH124" s="0"/>
      <c r="LUI124" s="0"/>
      <c r="LUJ124" s="0"/>
      <c r="LUK124" s="0"/>
      <c r="LUL124" s="0"/>
      <c r="LUM124" s="0"/>
      <c r="LUN124" s="0"/>
      <c r="LUO124" s="0"/>
      <c r="LUP124" s="0"/>
      <c r="LUQ124" s="0"/>
      <c r="LUR124" s="0"/>
      <c r="LUS124" s="0"/>
      <c r="LUT124" s="0"/>
      <c r="LUU124" s="0"/>
      <c r="LUV124" s="0"/>
      <c r="LUW124" s="0"/>
      <c r="LUX124" s="0"/>
      <c r="LUY124" s="0"/>
      <c r="LUZ124" s="0"/>
      <c r="LVA124" s="0"/>
      <c r="LVB124" s="0"/>
      <c r="LVC124" s="0"/>
      <c r="LVD124" s="0"/>
      <c r="LVE124" s="0"/>
      <c r="LVF124" s="0"/>
      <c r="LVG124" s="0"/>
      <c r="LVH124" s="0"/>
      <c r="LVI124" s="0"/>
      <c r="LVJ124" s="0"/>
      <c r="LVK124" s="0"/>
      <c r="LVL124" s="0"/>
      <c r="LVM124" s="0"/>
      <c r="LVN124" s="0"/>
      <c r="LVO124" s="0"/>
      <c r="LVP124" s="0"/>
      <c r="LVQ124" s="0"/>
      <c r="LVR124" s="0"/>
      <c r="LVS124" s="0"/>
      <c r="LVT124" s="0"/>
      <c r="LVU124" s="0"/>
      <c r="LVV124" s="0"/>
      <c r="LVW124" s="0"/>
      <c r="LVX124" s="0"/>
      <c r="LVY124" s="0"/>
      <c r="LVZ124" s="0"/>
      <c r="LWA124" s="0"/>
      <c r="LWB124" s="0"/>
      <c r="LWC124" s="0"/>
      <c r="LWD124" s="0"/>
      <c r="LWE124" s="0"/>
      <c r="LWF124" s="0"/>
      <c r="LWG124" s="0"/>
      <c r="LWH124" s="0"/>
      <c r="LWI124" s="0"/>
      <c r="LWJ124" s="0"/>
      <c r="LWK124" s="0"/>
      <c r="LWL124" s="0"/>
      <c r="LWM124" s="0"/>
      <c r="LWN124" s="0"/>
      <c r="LWO124" s="0"/>
      <c r="LWP124" s="0"/>
      <c r="LWQ124" s="0"/>
      <c r="LWR124" s="0"/>
      <c r="LWS124" s="0"/>
      <c r="LWT124" s="0"/>
      <c r="LWU124" s="0"/>
      <c r="LWV124" s="0"/>
      <c r="LWW124" s="0"/>
      <c r="LWX124" s="0"/>
      <c r="LWY124" s="0"/>
      <c r="LWZ124" s="0"/>
      <c r="LXA124" s="0"/>
      <c r="LXB124" s="0"/>
      <c r="LXC124" s="0"/>
      <c r="LXD124" s="0"/>
      <c r="LXE124" s="0"/>
      <c r="LXF124" s="0"/>
      <c r="LXG124" s="0"/>
      <c r="LXH124" s="0"/>
      <c r="LXI124" s="0"/>
      <c r="LXJ124" s="0"/>
      <c r="LXK124" s="0"/>
      <c r="LXL124" s="0"/>
      <c r="LXM124" s="0"/>
      <c r="LXN124" s="0"/>
      <c r="LXO124" s="0"/>
      <c r="LXP124" s="0"/>
      <c r="LXQ124" s="0"/>
      <c r="LXR124" s="0"/>
      <c r="LXS124" s="0"/>
      <c r="LXT124" s="0"/>
      <c r="LXU124" s="0"/>
      <c r="LXV124" s="0"/>
      <c r="LXW124" s="0"/>
      <c r="LXX124" s="0"/>
      <c r="LXY124" s="0"/>
      <c r="LXZ124" s="0"/>
      <c r="LYA124" s="0"/>
      <c r="LYB124" s="0"/>
      <c r="LYC124" s="0"/>
      <c r="LYD124" s="0"/>
      <c r="LYE124" s="0"/>
      <c r="LYF124" s="0"/>
      <c r="LYG124" s="0"/>
      <c r="LYH124" s="0"/>
      <c r="LYI124" s="0"/>
      <c r="LYJ124" s="0"/>
      <c r="LYK124" s="0"/>
      <c r="LYL124" s="0"/>
      <c r="LYM124" s="0"/>
      <c r="LYN124" s="0"/>
      <c r="LYO124" s="0"/>
      <c r="LYP124" s="0"/>
      <c r="LYQ124" s="0"/>
      <c r="LYR124" s="0"/>
      <c r="LYS124" s="0"/>
      <c r="LYT124" s="0"/>
      <c r="LYU124" s="0"/>
      <c r="LYV124" s="0"/>
      <c r="LYW124" s="0"/>
      <c r="LYX124" s="0"/>
      <c r="LYY124" s="0"/>
      <c r="LYZ124" s="0"/>
      <c r="LZA124" s="0"/>
      <c r="LZB124" s="0"/>
      <c r="LZC124" s="0"/>
      <c r="LZD124" s="0"/>
      <c r="LZE124" s="0"/>
      <c r="LZF124" s="0"/>
      <c r="LZG124" s="0"/>
      <c r="LZH124" s="0"/>
      <c r="LZI124" s="0"/>
      <c r="LZJ124" s="0"/>
      <c r="LZK124" s="0"/>
      <c r="LZL124" s="0"/>
      <c r="LZM124" s="0"/>
      <c r="LZN124" s="0"/>
      <c r="LZO124" s="0"/>
      <c r="LZP124" s="0"/>
      <c r="LZQ124" s="0"/>
      <c r="LZR124" s="0"/>
      <c r="LZS124" s="0"/>
      <c r="LZT124" s="0"/>
      <c r="LZU124" s="0"/>
      <c r="LZV124" s="0"/>
      <c r="LZW124" s="0"/>
      <c r="LZX124" s="0"/>
      <c r="LZY124" s="0"/>
      <c r="LZZ124" s="0"/>
      <c r="MAA124" s="0"/>
      <c r="MAB124" s="0"/>
      <c r="MAC124" s="0"/>
      <c r="MAD124" s="0"/>
      <c r="MAE124" s="0"/>
      <c r="MAF124" s="0"/>
      <c r="MAG124" s="0"/>
      <c r="MAH124" s="0"/>
      <c r="MAI124" s="0"/>
      <c r="MAJ124" s="0"/>
      <c r="MAK124" s="0"/>
      <c r="MAL124" s="0"/>
      <c r="MAM124" s="0"/>
      <c r="MAN124" s="0"/>
      <c r="MAO124" s="0"/>
      <c r="MAP124" s="0"/>
      <c r="MAQ124" s="0"/>
      <c r="MAR124" s="0"/>
      <c r="MAS124" s="0"/>
      <c r="MAT124" s="0"/>
      <c r="MAU124" s="0"/>
      <c r="MAV124" s="0"/>
      <c r="MAW124" s="0"/>
      <c r="MAX124" s="0"/>
      <c r="MAY124" s="0"/>
      <c r="MAZ124" s="0"/>
      <c r="MBA124" s="0"/>
      <c r="MBB124" s="0"/>
      <c r="MBC124" s="0"/>
      <c r="MBD124" s="0"/>
      <c r="MBE124" s="0"/>
      <c r="MBF124" s="0"/>
      <c r="MBG124" s="0"/>
      <c r="MBH124" s="0"/>
      <c r="MBI124" s="0"/>
      <c r="MBJ124" s="0"/>
      <c r="MBK124" s="0"/>
      <c r="MBL124" s="0"/>
      <c r="MBM124" s="0"/>
      <c r="MBN124" s="0"/>
      <c r="MBO124" s="0"/>
      <c r="MBP124" s="0"/>
      <c r="MBQ124" s="0"/>
      <c r="MBR124" s="0"/>
      <c r="MBS124" s="0"/>
      <c r="MBT124" s="0"/>
      <c r="MBU124" s="0"/>
      <c r="MBV124" s="0"/>
      <c r="MBW124" s="0"/>
      <c r="MBX124" s="0"/>
      <c r="MBY124" s="0"/>
      <c r="MBZ124" s="0"/>
      <c r="MCA124" s="0"/>
      <c r="MCB124" s="0"/>
      <c r="MCC124" s="0"/>
      <c r="MCD124" s="0"/>
      <c r="MCE124" s="0"/>
      <c r="MCF124" s="0"/>
      <c r="MCG124" s="0"/>
      <c r="MCH124" s="0"/>
      <c r="MCI124" s="0"/>
      <c r="MCJ124" s="0"/>
      <c r="MCK124" s="0"/>
      <c r="MCL124" s="0"/>
      <c r="MCM124" s="0"/>
      <c r="MCN124" s="0"/>
      <c r="MCO124" s="0"/>
      <c r="MCP124" s="0"/>
      <c r="MCQ124" s="0"/>
      <c r="MCR124" s="0"/>
      <c r="MCS124" s="0"/>
      <c r="MCT124" s="0"/>
      <c r="MCU124" s="0"/>
      <c r="MCV124" s="0"/>
      <c r="MCW124" s="0"/>
      <c r="MCX124" s="0"/>
      <c r="MCY124" s="0"/>
      <c r="MCZ124" s="0"/>
      <c r="MDA124" s="0"/>
      <c r="MDB124" s="0"/>
      <c r="MDC124" s="0"/>
      <c r="MDD124" s="0"/>
      <c r="MDE124" s="0"/>
      <c r="MDF124" s="0"/>
      <c r="MDG124" s="0"/>
      <c r="MDH124" s="0"/>
      <c r="MDI124" s="0"/>
      <c r="MDJ124" s="0"/>
      <c r="MDK124" s="0"/>
      <c r="MDL124" s="0"/>
      <c r="MDM124" s="0"/>
      <c r="MDN124" s="0"/>
      <c r="MDO124" s="0"/>
      <c r="MDP124" s="0"/>
      <c r="MDQ124" s="0"/>
      <c r="MDR124" s="0"/>
      <c r="MDS124" s="0"/>
      <c r="MDT124" s="0"/>
      <c r="MDU124" s="0"/>
      <c r="MDV124" s="0"/>
      <c r="MDW124" s="0"/>
      <c r="MDX124" s="0"/>
      <c r="MDY124" s="0"/>
      <c r="MDZ124" s="0"/>
      <c r="MEA124" s="0"/>
      <c r="MEB124" s="0"/>
      <c r="MEC124" s="0"/>
      <c r="MED124" s="0"/>
      <c r="MEE124" s="0"/>
      <c r="MEF124" s="0"/>
      <c r="MEG124" s="0"/>
      <c r="MEH124" s="0"/>
      <c r="MEI124" s="0"/>
      <c r="MEJ124" s="0"/>
      <c r="MEK124" s="0"/>
      <c r="MEL124" s="0"/>
      <c r="MEM124" s="0"/>
      <c r="MEN124" s="0"/>
      <c r="MEO124" s="0"/>
      <c r="MEP124" s="0"/>
      <c r="MEQ124" s="0"/>
      <c r="MER124" s="0"/>
      <c r="MES124" s="0"/>
      <c r="MET124" s="0"/>
      <c r="MEU124" s="0"/>
      <c r="MEV124" s="0"/>
      <c r="MEW124" s="0"/>
      <c r="MEX124" s="0"/>
      <c r="MEY124" s="0"/>
      <c r="MEZ124" s="0"/>
      <c r="MFA124" s="0"/>
      <c r="MFB124" s="0"/>
      <c r="MFC124" s="0"/>
      <c r="MFD124" s="0"/>
      <c r="MFE124" s="0"/>
      <c r="MFF124" s="0"/>
      <c r="MFG124" s="0"/>
      <c r="MFH124" s="0"/>
      <c r="MFI124" s="0"/>
      <c r="MFJ124" s="0"/>
      <c r="MFK124" s="0"/>
      <c r="MFL124" s="0"/>
      <c r="MFM124" s="0"/>
      <c r="MFN124" s="0"/>
      <c r="MFO124" s="0"/>
      <c r="MFP124" s="0"/>
      <c r="MFQ124" s="0"/>
      <c r="MFR124" s="0"/>
      <c r="MFS124" s="0"/>
      <c r="MFT124" s="0"/>
      <c r="MFU124" s="0"/>
      <c r="MFV124" s="0"/>
      <c r="MFW124" s="0"/>
      <c r="MFX124" s="0"/>
      <c r="MFY124" s="0"/>
      <c r="MFZ124" s="0"/>
      <c r="MGA124" s="0"/>
      <c r="MGB124" s="0"/>
      <c r="MGC124" s="0"/>
      <c r="MGD124" s="0"/>
      <c r="MGE124" s="0"/>
      <c r="MGF124" s="0"/>
      <c r="MGG124" s="0"/>
      <c r="MGH124" s="0"/>
      <c r="MGI124" s="0"/>
      <c r="MGJ124" s="0"/>
      <c r="MGK124" s="0"/>
      <c r="MGL124" s="0"/>
      <c r="MGM124" s="0"/>
      <c r="MGN124" s="0"/>
      <c r="MGO124" s="0"/>
      <c r="MGP124" s="0"/>
      <c r="MGQ124" s="0"/>
      <c r="MGR124" s="0"/>
      <c r="MGS124" s="0"/>
      <c r="MGT124" s="0"/>
      <c r="MGU124" s="0"/>
      <c r="MGV124" s="0"/>
      <c r="MGW124" s="0"/>
      <c r="MGX124" s="0"/>
      <c r="MGY124" s="0"/>
      <c r="MGZ124" s="0"/>
      <c r="MHA124" s="0"/>
      <c r="MHB124" s="0"/>
      <c r="MHC124" s="0"/>
      <c r="MHD124" s="0"/>
      <c r="MHE124" s="0"/>
      <c r="MHF124" s="0"/>
      <c r="MHG124" s="0"/>
      <c r="MHH124" s="0"/>
      <c r="MHI124" s="0"/>
      <c r="MHJ124" s="0"/>
      <c r="MHK124" s="0"/>
      <c r="MHL124" s="0"/>
      <c r="MHM124" s="0"/>
      <c r="MHN124" s="0"/>
      <c r="MHO124" s="0"/>
      <c r="MHP124" s="0"/>
      <c r="MHQ124" s="0"/>
      <c r="MHR124" s="0"/>
      <c r="MHS124" s="0"/>
      <c r="MHT124" s="0"/>
      <c r="MHU124" s="0"/>
      <c r="MHV124" s="0"/>
      <c r="MHW124" s="0"/>
      <c r="MHX124" s="0"/>
      <c r="MHY124" s="0"/>
      <c r="MHZ124" s="0"/>
      <c r="MIA124" s="0"/>
      <c r="MIB124" s="0"/>
      <c r="MIC124" s="0"/>
      <c r="MID124" s="0"/>
      <c r="MIE124" s="0"/>
      <c r="MIF124" s="0"/>
      <c r="MIG124" s="0"/>
      <c r="MIH124" s="0"/>
      <c r="MII124" s="0"/>
      <c r="MIJ124" s="0"/>
      <c r="MIK124" s="0"/>
      <c r="MIL124" s="0"/>
      <c r="MIM124" s="0"/>
      <c r="MIN124" s="0"/>
      <c r="MIO124" s="0"/>
      <c r="MIP124" s="0"/>
      <c r="MIQ124" s="0"/>
      <c r="MIR124" s="0"/>
      <c r="MIS124" s="0"/>
      <c r="MIT124" s="0"/>
      <c r="MIU124" s="0"/>
      <c r="MIV124" s="0"/>
      <c r="MIW124" s="0"/>
      <c r="MIX124" s="0"/>
      <c r="MIY124" s="0"/>
      <c r="MIZ124" s="0"/>
      <c r="MJA124" s="0"/>
      <c r="MJB124" s="0"/>
      <c r="MJC124" s="0"/>
      <c r="MJD124" s="0"/>
      <c r="MJE124" s="0"/>
      <c r="MJF124" s="0"/>
      <c r="MJG124" s="0"/>
      <c r="MJH124" s="0"/>
      <c r="MJI124" s="0"/>
      <c r="MJJ124" s="0"/>
      <c r="MJK124" s="0"/>
      <c r="MJL124" s="0"/>
      <c r="MJM124" s="0"/>
      <c r="MJN124" s="0"/>
      <c r="MJO124" s="0"/>
      <c r="MJP124" s="0"/>
      <c r="MJQ124" s="0"/>
      <c r="MJR124" s="0"/>
      <c r="MJS124" s="0"/>
      <c r="MJT124" s="0"/>
      <c r="MJU124" s="0"/>
      <c r="MJV124" s="0"/>
      <c r="MJW124" s="0"/>
      <c r="MJX124" s="0"/>
      <c r="MJY124" s="0"/>
      <c r="MJZ124" s="0"/>
      <c r="MKA124" s="0"/>
      <c r="MKB124" s="0"/>
      <c r="MKC124" s="0"/>
      <c r="MKD124" s="0"/>
      <c r="MKE124" s="0"/>
      <c r="MKF124" s="0"/>
      <c r="MKG124" s="0"/>
      <c r="MKH124" s="0"/>
      <c r="MKI124" s="0"/>
      <c r="MKJ124" s="0"/>
      <c r="MKK124" s="0"/>
      <c r="MKL124" s="0"/>
      <c r="MKM124" s="0"/>
      <c r="MKN124" s="0"/>
      <c r="MKO124" s="0"/>
      <c r="MKP124" s="0"/>
      <c r="MKQ124" s="0"/>
      <c r="MKR124" s="0"/>
      <c r="MKS124" s="0"/>
      <c r="MKT124" s="0"/>
      <c r="MKU124" s="0"/>
      <c r="MKV124" s="0"/>
      <c r="MKW124" s="0"/>
      <c r="MKX124" s="0"/>
      <c r="MKY124" s="0"/>
      <c r="MKZ124" s="0"/>
      <c r="MLA124" s="0"/>
      <c r="MLB124" s="0"/>
      <c r="MLC124" s="0"/>
      <c r="MLD124" s="0"/>
      <c r="MLE124" s="0"/>
      <c r="MLF124" s="0"/>
      <c r="MLG124" s="0"/>
      <c r="MLH124" s="0"/>
      <c r="MLI124" s="0"/>
      <c r="MLJ124" s="0"/>
      <c r="MLK124" s="0"/>
      <c r="MLL124" s="0"/>
      <c r="MLM124" s="0"/>
      <c r="MLN124" s="0"/>
      <c r="MLO124" s="0"/>
      <c r="MLP124" s="0"/>
      <c r="MLQ124" s="0"/>
      <c r="MLR124" s="0"/>
      <c r="MLS124" s="0"/>
      <c r="MLT124" s="0"/>
      <c r="MLU124" s="0"/>
      <c r="MLV124" s="0"/>
      <c r="MLW124" s="0"/>
      <c r="MLX124" s="0"/>
      <c r="MLY124" s="0"/>
      <c r="MLZ124" s="0"/>
      <c r="MMA124" s="0"/>
      <c r="MMB124" s="0"/>
      <c r="MMC124" s="0"/>
      <c r="MMD124" s="0"/>
      <c r="MME124" s="0"/>
      <c r="MMF124" s="0"/>
      <c r="MMG124" s="0"/>
      <c r="MMH124" s="0"/>
      <c r="MMI124" s="0"/>
      <c r="MMJ124" s="0"/>
      <c r="MMK124" s="0"/>
      <c r="MML124" s="0"/>
      <c r="MMM124" s="0"/>
      <c r="MMN124" s="0"/>
      <c r="MMO124" s="0"/>
      <c r="MMP124" s="0"/>
      <c r="MMQ124" s="0"/>
      <c r="MMR124" s="0"/>
      <c r="MMS124" s="0"/>
      <c r="MMT124" s="0"/>
      <c r="MMU124" s="0"/>
      <c r="MMV124" s="0"/>
      <c r="MMW124" s="0"/>
      <c r="MMX124" s="0"/>
      <c r="MMY124" s="0"/>
      <c r="MMZ124" s="0"/>
      <c r="MNA124" s="0"/>
      <c r="MNB124" s="0"/>
      <c r="MNC124" s="0"/>
      <c r="MND124" s="0"/>
      <c r="MNE124" s="0"/>
      <c r="MNF124" s="0"/>
      <c r="MNG124" s="0"/>
      <c r="MNH124" s="0"/>
      <c r="MNI124" s="0"/>
      <c r="MNJ124" s="0"/>
      <c r="MNK124" s="0"/>
      <c r="MNL124" s="0"/>
      <c r="MNM124" s="0"/>
      <c r="MNN124" s="0"/>
      <c r="MNO124" s="0"/>
      <c r="MNP124" s="0"/>
      <c r="MNQ124" s="0"/>
      <c r="MNR124" s="0"/>
      <c r="MNS124" s="0"/>
      <c r="MNT124" s="0"/>
      <c r="MNU124" s="0"/>
      <c r="MNV124" s="0"/>
      <c r="MNW124" s="0"/>
      <c r="MNX124" s="0"/>
      <c r="MNY124" s="0"/>
      <c r="MNZ124" s="0"/>
      <c r="MOA124" s="0"/>
      <c r="MOB124" s="0"/>
      <c r="MOC124" s="0"/>
      <c r="MOD124" s="0"/>
      <c r="MOE124" s="0"/>
      <c r="MOF124" s="0"/>
      <c r="MOG124" s="0"/>
      <c r="MOH124" s="0"/>
      <c r="MOI124" s="0"/>
      <c r="MOJ124" s="0"/>
      <c r="MOK124" s="0"/>
      <c r="MOL124" s="0"/>
      <c r="MOM124" s="0"/>
      <c r="MON124" s="0"/>
      <c r="MOO124" s="0"/>
      <c r="MOP124" s="0"/>
      <c r="MOQ124" s="0"/>
      <c r="MOR124" s="0"/>
      <c r="MOS124" s="0"/>
      <c r="MOT124" s="0"/>
      <c r="MOU124" s="0"/>
      <c r="MOV124" s="0"/>
      <c r="MOW124" s="0"/>
      <c r="MOX124" s="0"/>
      <c r="MOY124" s="0"/>
      <c r="MOZ124" s="0"/>
      <c r="MPA124" s="0"/>
      <c r="MPB124" s="0"/>
      <c r="MPC124" s="0"/>
      <c r="MPD124" s="0"/>
      <c r="MPE124" s="0"/>
      <c r="MPF124" s="0"/>
      <c r="MPG124" s="0"/>
      <c r="MPH124" s="0"/>
      <c r="MPI124" s="0"/>
      <c r="MPJ124" s="0"/>
      <c r="MPK124" s="0"/>
      <c r="MPL124" s="0"/>
      <c r="MPM124" s="0"/>
      <c r="MPN124" s="0"/>
      <c r="MPO124" s="0"/>
      <c r="MPP124" s="0"/>
      <c r="MPQ124" s="0"/>
      <c r="MPR124" s="0"/>
      <c r="MPS124" s="0"/>
      <c r="MPT124" s="0"/>
      <c r="MPU124" s="0"/>
      <c r="MPV124" s="0"/>
      <c r="MPW124" s="0"/>
      <c r="MPX124" s="0"/>
      <c r="MPY124" s="0"/>
      <c r="MPZ124" s="0"/>
      <c r="MQA124" s="0"/>
      <c r="MQB124" s="0"/>
      <c r="MQC124" s="0"/>
      <c r="MQD124" s="0"/>
      <c r="MQE124" s="0"/>
      <c r="MQF124" s="0"/>
      <c r="MQG124" s="0"/>
      <c r="MQH124" s="0"/>
      <c r="MQI124" s="0"/>
      <c r="MQJ124" s="0"/>
      <c r="MQK124" s="0"/>
      <c r="MQL124" s="0"/>
      <c r="MQM124" s="0"/>
      <c r="MQN124" s="0"/>
      <c r="MQO124" s="0"/>
      <c r="MQP124" s="0"/>
      <c r="MQQ124" s="0"/>
      <c r="MQR124" s="0"/>
      <c r="MQS124" s="0"/>
      <c r="MQT124" s="0"/>
      <c r="MQU124" s="0"/>
      <c r="MQV124" s="0"/>
      <c r="MQW124" s="0"/>
      <c r="MQX124" s="0"/>
      <c r="MQY124" s="0"/>
      <c r="MQZ124" s="0"/>
      <c r="MRA124" s="0"/>
      <c r="MRB124" s="0"/>
      <c r="MRC124" s="0"/>
      <c r="MRD124" s="0"/>
      <c r="MRE124" s="0"/>
      <c r="MRF124" s="0"/>
      <c r="MRG124" s="0"/>
      <c r="MRH124" s="0"/>
      <c r="MRI124" s="0"/>
      <c r="MRJ124" s="0"/>
      <c r="MRK124" s="0"/>
      <c r="MRL124" s="0"/>
      <c r="MRM124" s="0"/>
      <c r="MRN124" s="0"/>
      <c r="MRO124" s="0"/>
      <c r="MRP124" s="0"/>
      <c r="MRQ124" s="0"/>
      <c r="MRR124" s="0"/>
      <c r="MRS124" s="0"/>
      <c r="MRT124" s="0"/>
      <c r="MRU124" s="0"/>
      <c r="MRV124" s="0"/>
      <c r="MRW124" s="0"/>
      <c r="MRX124" s="0"/>
      <c r="MRY124" s="0"/>
      <c r="MRZ124" s="0"/>
      <c r="MSA124" s="0"/>
      <c r="MSB124" s="0"/>
      <c r="MSC124" s="0"/>
      <c r="MSD124" s="0"/>
      <c r="MSE124" s="0"/>
      <c r="MSF124" s="0"/>
      <c r="MSG124" s="0"/>
      <c r="MSH124" s="0"/>
      <c r="MSI124" s="0"/>
      <c r="MSJ124" s="0"/>
      <c r="MSK124" s="0"/>
      <c r="MSL124" s="0"/>
      <c r="MSM124" s="0"/>
      <c r="MSN124" s="0"/>
      <c r="MSO124" s="0"/>
      <c r="MSP124" s="0"/>
      <c r="MSQ124" s="0"/>
      <c r="MSR124" s="0"/>
      <c r="MSS124" s="0"/>
      <c r="MST124" s="0"/>
      <c r="MSU124" s="0"/>
      <c r="MSV124" s="0"/>
      <c r="MSW124" s="0"/>
      <c r="MSX124" s="0"/>
      <c r="MSY124" s="0"/>
      <c r="MSZ124" s="0"/>
      <c r="MTA124" s="0"/>
      <c r="MTB124" s="0"/>
      <c r="MTC124" s="0"/>
      <c r="MTD124" s="0"/>
      <c r="MTE124" s="0"/>
      <c r="MTF124" s="0"/>
      <c r="MTG124" s="0"/>
      <c r="MTH124" s="0"/>
      <c r="MTI124" s="0"/>
      <c r="MTJ124" s="0"/>
      <c r="MTK124" s="0"/>
      <c r="MTL124" s="0"/>
      <c r="MTM124" s="0"/>
      <c r="MTN124" s="0"/>
      <c r="MTO124" s="0"/>
      <c r="MTP124" s="0"/>
      <c r="MTQ124" s="0"/>
      <c r="MTR124" s="0"/>
      <c r="MTS124" s="0"/>
      <c r="MTT124" s="0"/>
      <c r="MTU124" s="0"/>
      <c r="MTV124" s="0"/>
      <c r="MTW124" s="0"/>
      <c r="MTX124" s="0"/>
      <c r="MTY124" s="0"/>
      <c r="MTZ124" s="0"/>
      <c r="MUA124" s="0"/>
      <c r="MUB124" s="0"/>
      <c r="MUC124" s="0"/>
      <c r="MUD124" s="0"/>
      <c r="MUE124" s="0"/>
      <c r="MUF124" s="0"/>
      <c r="MUG124" s="0"/>
      <c r="MUH124" s="0"/>
      <c r="MUI124" s="0"/>
      <c r="MUJ124" s="0"/>
      <c r="MUK124" s="0"/>
      <c r="MUL124" s="0"/>
      <c r="MUM124" s="0"/>
      <c r="MUN124" s="0"/>
      <c r="MUO124" s="0"/>
      <c r="MUP124" s="0"/>
      <c r="MUQ124" s="0"/>
      <c r="MUR124" s="0"/>
      <c r="MUS124" s="0"/>
      <c r="MUT124" s="0"/>
      <c r="MUU124" s="0"/>
      <c r="MUV124" s="0"/>
      <c r="MUW124" s="0"/>
      <c r="MUX124" s="0"/>
      <c r="MUY124" s="0"/>
      <c r="MUZ124" s="0"/>
      <c r="MVA124" s="0"/>
      <c r="MVB124" s="0"/>
      <c r="MVC124" s="0"/>
      <c r="MVD124" s="0"/>
      <c r="MVE124" s="0"/>
      <c r="MVF124" s="0"/>
      <c r="MVG124" s="0"/>
      <c r="MVH124" s="0"/>
      <c r="MVI124" s="0"/>
      <c r="MVJ124" s="0"/>
      <c r="MVK124" s="0"/>
      <c r="MVL124" s="0"/>
      <c r="MVM124" s="0"/>
      <c r="MVN124" s="0"/>
      <c r="MVO124" s="0"/>
      <c r="MVP124" s="0"/>
      <c r="MVQ124" s="0"/>
      <c r="MVR124" s="0"/>
      <c r="MVS124" s="0"/>
      <c r="MVT124" s="0"/>
      <c r="MVU124" s="0"/>
      <c r="MVV124" s="0"/>
      <c r="MVW124" s="0"/>
      <c r="MVX124" s="0"/>
      <c r="MVY124" s="0"/>
      <c r="MVZ124" s="0"/>
      <c r="MWA124" s="0"/>
      <c r="MWB124" s="0"/>
      <c r="MWC124" s="0"/>
      <c r="MWD124" s="0"/>
      <c r="MWE124" s="0"/>
      <c r="MWF124" s="0"/>
      <c r="MWG124" s="0"/>
      <c r="MWH124" s="0"/>
      <c r="MWI124" s="0"/>
      <c r="MWJ124" s="0"/>
      <c r="MWK124" s="0"/>
      <c r="MWL124" s="0"/>
      <c r="MWM124" s="0"/>
      <c r="MWN124" s="0"/>
      <c r="MWO124" s="0"/>
      <c r="MWP124" s="0"/>
      <c r="MWQ124" s="0"/>
      <c r="MWR124" s="0"/>
      <c r="MWS124" s="0"/>
      <c r="MWT124" s="0"/>
      <c r="MWU124" s="0"/>
      <c r="MWV124" s="0"/>
      <c r="MWW124" s="0"/>
      <c r="MWX124" s="0"/>
      <c r="MWY124" s="0"/>
      <c r="MWZ124" s="0"/>
      <c r="MXA124" s="0"/>
      <c r="MXB124" s="0"/>
      <c r="MXC124" s="0"/>
      <c r="MXD124" s="0"/>
      <c r="MXE124" s="0"/>
      <c r="MXF124" s="0"/>
      <c r="MXG124" s="0"/>
      <c r="MXH124" s="0"/>
      <c r="MXI124" s="0"/>
      <c r="MXJ124" s="0"/>
      <c r="MXK124" s="0"/>
      <c r="MXL124" s="0"/>
      <c r="MXM124" s="0"/>
      <c r="MXN124" s="0"/>
      <c r="MXO124" s="0"/>
      <c r="MXP124" s="0"/>
      <c r="MXQ124" s="0"/>
      <c r="MXR124" s="0"/>
      <c r="MXS124" s="0"/>
      <c r="MXT124" s="0"/>
      <c r="MXU124" s="0"/>
      <c r="MXV124" s="0"/>
      <c r="MXW124" s="0"/>
      <c r="MXX124" s="0"/>
      <c r="MXY124" s="0"/>
      <c r="MXZ124" s="0"/>
      <c r="MYA124" s="0"/>
      <c r="MYB124" s="0"/>
      <c r="MYC124" s="0"/>
      <c r="MYD124" s="0"/>
      <c r="MYE124" s="0"/>
      <c r="MYF124" s="0"/>
      <c r="MYG124" s="0"/>
      <c r="MYH124" s="0"/>
      <c r="MYI124" s="0"/>
      <c r="MYJ124" s="0"/>
      <c r="MYK124" s="0"/>
      <c r="MYL124" s="0"/>
      <c r="MYM124" s="0"/>
      <c r="MYN124" s="0"/>
      <c r="MYO124" s="0"/>
      <c r="MYP124" s="0"/>
      <c r="MYQ124" s="0"/>
      <c r="MYR124" s="0"/>
      <c r="MYS124" s="0"/>
      <c r="MYT124" s="0"/>
      <c r="MYU124" s="0"/>
      <c r="MYV124" s="0"/>
      <c r="MYW124" s="0"/>
      <c r="MYX124" s="0"/>
      <c r="MYY124" s="0"/>
      <c r="MYZ124" s="0"/>
      <c r="MZA124" s="0"/>
      <c r="MZB124" s="0"/>
      <c r="MZC124" s="0"/>
      <c r="MZD124" s="0"/>
      <c r="MZE124" s="0"/>
      <c r="MZF124" s="0"/>
      <c r="MZG124" s="0"/>
      <c r="MZH124" s="0"/>
      <c r="MZI124" s="0"/>
      <c r="MZJ124" s="0"/>
      <c r="MZK124" s="0"/>
      <c r="MZL124" s="0"/>
      <c r="MZM124" s="0"/>
      <c r="MZN124" s="0"/>
      <c r="MZO124" s="0"/>
      <c r="MZP124" s="0"/>
      <c r="MZQ124" s="0"/>
      <c r="MZR124" s="0"/>
      <c r="MZS124" s="0"/>
      <c r="MZT124" s="0"/>
      <c r="MZU124" s="0"/>
      <c r="MZV124" s="0"/>
      <c r="MZW124" s="0"/>
      <c r="MZX124" s="0"/>
      <c r="MZY124" s="0"/>
      <c r="MZZ124" s="0"/>
      <c r="NAA124" s="0"/>
      <c r="NAB124" s="0"/>
      <c r="NAC124" s="0"/>
      <c r="NAD124" s="0"/>
      <c r="NAE124" s="0"/>
      <c r="NAF124" s="0"/>
      <c r="NAG124" s="0"/>
      <c r="NAH124" s="0"/>
      <c r="NAI124" s="0"/>
      <c r="NAJ124" s="0"/>
      <c r="NAK124" s="0"/>
      <c r="NAL124" s="0"/>
      <c r="NAM124" s="0"/>
      <c r="NAN124" s="0"/>
      <c r="NAO124" s="0"/>
      <c r="NAP124" s="0"/>
      <c r="NAQ124" s="0"/>
      <c r="NAR124" s="0"/>
      <c r="NAS124" s="0"/>
      <c r="NAT124" s="0"/>
      <c r="NAU124" s="0"/>
      <c r="NAV124" s="0"/>
      <c r="NAW124" s="0"/>
      <c r="NAX124" s="0"/>
      <c r="NAY124" s="0"/>
      <c r="NAZ124" s="0"/>
      <c r="NBA124" s="0"/>
      <c r="NBB124" s="0"/>
      <c r="NBC124" s="0"/>
      <c r="NBD124" s="0"/>
      <c r="NBE124" s="0"/>
      <c r="NBF124" s="0"/>
      <c r="NBG124" s="0"/>
      <c r="NBH124" s="0"/>
      <c r="NBI124" s="0"/>
      <c r="NBJ124" s="0"/>
      <c r="NBK124" s="0"/>
      <c r="NBL124" s="0"/>
      <c r="NBM124" s="0"/>
      <c r="NBN124" s="0"/>
      <c r="NBO124" s="0"/>
      <c r="NBP124" s="0"/>
      <c r="NBQ124" s="0"/>
      <c r="NBR124" s="0"/>
      <c r="NBS124" s="0"/>
      <c r="NBT124" s="0"/>
      <c r="NBU124" s="0"/>
      <c r="NBV124" s="0"/>
      <c r="NBW124" s="0"/>
      <c r="NBX124" s="0"/>
      <c r="NBY124" s="0"/>
      <c r="NBZ124" s="0"/>
      <c r="NCA124" s="0"/>
      <c r="NCB124" s="0"/>
      <c r="NCC124" s="0"/>
      <c r="NCD124" s="0"/>
      <c r="NCE124" s="0"/>
      <c r="NCF124" s="0"/>
      <c r="NCG124" s="0"/>
      <c r="NCH124" s="0"/>
      <c r="NCI124" s="0"/>
      <c r="NCJ124" s="0"/>
      <c r="NCK124" s="0"/>
      <c r="NCL124" s="0"/>
      <c r="NCM124" s="0"/>
      <c r="NCN124" s="0"/>
      <c r="NCO124" s="0"/>
      <c r="NCP124" s="0"/>
      <c r="NCQ124" s="0"/>
      <c r="NCR124" s="0"/>
      <c r="NCS124" s="0"/>
      <c r="NCT124" s="0"/>
      <c r="NCU124" s="0"/>
      <c r="NCV124" s="0"/>
      <c r="NCW124" s="0"/>
      <c r="NCX124" s="0"/>
      <c r="NCY124" s="0"/>
      <c r="NCZ124" s="0"/>
      <c r="NDA124" s="0"/>
      <c r="NDB124" s="0"/>
      <c r="NDC124" s="0"/>
      <c r="NDD124" s="0"/>
      <c r="NDE124" s="0"/>
      <c r="NDF124" s="0"/>
      <c r="NDG124" s="0"/>
      <c r="NDH124" s="0"/>
      <c r="NDI124" s="0"/>
      <c r="NDJ124" s="0"/>
      <c r="NDK124" s="0"/>
      <c r="NDL124" s="0"/>
      <c r="NDM124" s="0"/>
      <c r="NDN124" s="0"/>
      <c r="NDO124" s="0"/>
      <c r="NDP124" s="0"/>
      <c r="NDQ124" s="0"/>
      <c r="NDR124" s="0"/>
      <c r="NDS124" s="0"/>
      <c r="NDT124" s="0"/>
      <c r="NDU124" s="0"/>
      <c r="NDV124" s="0"/>
      <c r="NDW124" s="0"/>
      <c r="NDX124" s="0"/>
      <c r="NDY124" s="0"/>
      <c r="NDZ124" s="0"/>
      <c r="NEA124" s="0"/>
      <c r="NEB124" s="0"/>
      <c r="NEC124" s="0"/>
      <c r="NED124" s="0"/>
      <c r="NEE124" s="0"/>
      <c r="NEF124" s="0"/>
      <c r="NEG124" s="0"/>
      <c r="NEH124" s="0"/>
      <c r="NEI124" s="0"/>
      <c r="NEJ124" s="0"/>
      <c r="NEK124" s="0"/>
      <c r="NEL124" s="0"/>
      <c r="NEM124" s="0"/>
      <c r="NEN124" s="0"/>
      <c r="NEO124" s="0"/>
      <c r="NEP124" s="0"/>
      <c r="NEQ124" s="0"/>
      <c r="NER124" s="0"/>
      <c r="NES124" s="0"/>
      <c r="NET124" s="0"/>
      <c r="NEU124" s="0"/>
      <c r="NEV124" s="0"/>
      <c r="NEW124" s="0"/>
      <c r="NEX124" s="0"/>
      <c r="NEY124" s="0"/>
      <c r="NEZ124" s="0"/>
      <c r="NFA124" s="0"/>
      <c r="NFB124" s="0"/>
      <c r="NFC124" s="0"/>
      <c r="NFD124" s="0"/>
      <c r="NFE124" s="0"/>
      <c r="NFF124" s="0"/>
      <c r="NFG124" s="0"/>
      <c r="NFH124" s="0"/>
      <c r="NFI124" s="0"/>
      <c r="NFJ124" s="0"/>
      <c r="NFK124" s="0"/>
      <c r="NFL124" s="0"/>
      <c r="NFM124" s="0"/>
      <c r="NFN124" s="0"/>
      <c r="NFO124" s="0"/>
      <c r="NFP124" s="0"/>
      <c r="NFQ124" s="0"/>
      <c r="NFR124" s="0"/>
      <c r="NFS124" s="0"/>
      <c r="NFT124" s="0"/>
      <c r="NFU124" s="0"/>
      <c r="NFV124" s="0"/>
      <c r="NFW124" s="0"/>
      <c r="NFX124" s="0"/>
      <c r="NFY124" s="0"/>
      <c r="NFZ124" s="0"/>
      <c r="NGA124" s="0"/>
      <c r="NGB124" s="0"/>
      <c r="NGC124" s="0"/>
      <c r="NGD124" s="0"/>
      <c r="NGE124" s="0"/>
      <c r="NGF124" s="0"/>
      <c r="NGG124" s="0"/>
      <c r="NGH124" s="0"/>
      <c r="NGI124" s="0"/>
      <c r="NGJ124" s="0"/>
      <c r="NGK124" s="0"/>
      <c r="NGL124" s="0"/>
      <c r="NGM124" s="0"/>
      <c r="NGN124" s="0"/>
      <c r="NGO124" s="0"/>
      <c r="NGP124" s="0"/>
      <c r="NGQ124" s="0"/>
      <c r="NGR124" s="0"/>
      <c r="NGS124" s="0"/>
      <c r="NGT124" s="0"/>
      <c r="NGU124" s="0"/>
      <c r="NGV124" s="0"/>
      <c r="NGW124" s="0"/>
      <c r="NGX124" s="0"/>
      <c r="NGY124" s="0"/>
      <c r="NGZ124" s="0"/>
      <c r="NHA124" s="0"/>
      <c r="NHB124" s="0"/>
      <c r="NHC124" s="0"/>
      <c r="NHD124" s="0"/>
      <c r="NHE124" s="0"/>
      <c r="NHF124" s="0"/>
      <c r="NHG124" s="0"/>
      <c r="NHH124" s="0"/>
      <c r="NHI124" s="0"/>
      <c r="NHJ124" s="0"/>
      <c r="NHK124" s="0"/>
      <c r="NHL124" s="0"/>
      <c r="NHM124" s="0"/>
      <c r="NHN124" s="0"/>
      <c r="NHO124" s="0"/>
      <c r="NHP124" s="0"/>
      <c r="NHQ124" s="0"/>
      <c r="NHR124" s="0"/>
      <c r="NHS124" s="0"/>
      <c r="NHT124" s="0"/>
      <c r="NHU124" s="0"/>
      <c r="NHV124" s="0"/>
      <c r="NHW124" s="0"/>
      <c r="NHX124" s="0"/>
      <c r="NHY124" s="0"/>
      <c r="NHZ124" s="0"/>
      <c r="NIA124" s="0"/>
      <c r="NIB124" s="0"/>
      <c r="NIC124" s="0"/>
      <c r="NID124" s="0"/>
      <c r="NIE124" s="0"/>
      <c r="NIF124" s="0"/>
      <c r="NIG124" s="0"/>
      <c r="NIH124" s="0"/>
      <c r="NII124" s="0"/>
      <c r="NIJ124" s="0"/>
      <c r="NIK124" s="0"/>
      <c r="NIL124" s="0"/>
      <c r="NIM124" s="0"/>
      <c r="NIN124" s="0"/>
      <c r="NIO124" s="0"/>
      <c r="NIP124" s="0"/>
      <c r="NIQ124" s="0"/>
      <c r="NIR124" s="0"/>
      <c r="NIS124" s="0"/>
      <c r="NIT124" s="0"/>
      <c r="NIU124" s="0"/>
      <c r="NIV124" s="0"/>
      <c r="NIW124" s="0"/>
      <c r="NIX124" s="0"/>
      <c r="NIY124" s="0"/>
      <c r="NIZ124" s="0"/>
      <c r="NJA124" s="0"/>
      <c r="NJB124" s="0"/>
      <c r="NJC124" s="0"/>
      <c r="NJD124" s="0"/>
      <c r="NJE124" s="0"/>
      <c r="NJF124" s="0"/>
      <c r="NJG124" s="0"/>
      <c r="NJH124" s="0"/>
      <c r="NJI124" s="0"/>
      <c r="NJJ124" s="0"/>
      <c r="NJK124" s="0"/>
      <c r="NJL124" s="0"/>
      <c r="NJM124" s="0"/>
      <c r="NJN124" s="0"/>
      <c r="NJO124" s="0"/>
      <c r="NJP124" s="0"/>
      <c r="NJQ124" s="0"/>
      <c r="NJR124" s="0"/>
      <c r="NJS124" s="0"/>
      <c r="NJT124" s="0"/>
      <c r="NJU124" s="0"/>
      <c r="NJV124" s="0"/>
      <c r="NJW124" s="0"/>
      <c r="NJX124" s="0"/>
      <c r="NJY124" s="0"/>
      <c r="NJZ124" s="0"/>
      <c r="NKA124" s="0"/>
      <c r="NKB124" s="0"/>
      <c r="NKC124" s="0"/>
      <c r="NKD124" s="0"/>
      <c r="NKE124" s="0"/>
      <c r="NKF124" s="0"/>
      <c r="NKG124" s="0"/>
      <c r="NKH124" s="0"/>
      <c r="NKI124" s="0"/>
      <c r="NKJ124" s="0"/>
      <c r="NKK124" s="0"/>
      <c r="NKL124" s="0"/>
      <c r="NKM124" s="0"/>
      <c r="NKN124" s="0"/>
      <c r="NKO124" s="0"/>
      <c r="NKP124" s="0"/>
      <c r="NKQ124" s="0"/>
      <c r="NKR124" s="0"/>
      <c r="NKS124" s="0"/>
      <c r="NKT124" s="0"/>
      <c r="NKU124" s="0"/>
      <c r="NKV124" s="0"/>
      <c r="NKW124" s="0"/>
      <c r="NKX124" s="0"/>
      <c r="NKY124" s="0"/>
      <c r="NKZ124" s="0"/>
      <c r="NLA124" s="0"/>
      <c r="NLB124" s="0"/>
      <c r="NLC124" s="0"/>
      <c r="NLD124" s="0"/>
      <c r="NLE124" s="0"/>
      <c r="NLF124" s="0"/>
      <c r="NLG124" s="0"/>
      <c r="NLH124" s="0"/>
      <c r="NLI124" s="0"/>
      <c r="NLJ124" s="0"/>
      <c r="NLK124" s="0"/>
      <c r="NLL124" s="0"/>
      <c r="NLM124" s="0"/>
      <c r="NLN124" s="0"/>
      <c r="NLO124" s="0"/>
      <c r="NLP124" s="0"/>
      <c r="NLQ124" s="0"/>
      <c r="NLR124" s="0"/>
      <c r="NLS124" s="0"/>
      <c r="NLT124" s="0"/>
      <c r="NLU124" s="0"/>
      <c r="NLV124" s="0"/>
      <c r="NLW124" s="0"/>
      <c r="NLX124" s="0"/>
      <c r="NLY124" s="0"/>
      <c r="NLZ124" s="0"/>
      <c r="NMA124" s="0"/>
      <c r="NMB124" s="0"/>
      <c r="NMC124" s="0"/>
      <c r="NMD124" s="0"/>
      <c r="NME124" s="0"/>
      <c r="NMF124" s="0"/>
      <c r="NMG124" s="0"/>
      <c r="NMH124" s="0"/>
      <c r="NMI124" s="0"/>
      <c r="NMJ124" s="0"/>
      <c r="NMK124" s="0"/>
      <c r="NML124" s="0"/>
      <c r="NMM124" s="0"/>
      <c r="NMN124" s="0"/>
      <c r="NMO124" s="0"/>
      <c r="NMP124" s="0"/>
      <c r="NMQ124" s="0"/>
      <c r="NMR124" s="0"/>
      <c r="NMS124" s="0"/>
      <c r="NMT124" s="0"/>
      <c r="NMU124" s="0"/>
      <c r="NMV124" s="0"/>
      <c r="NMW124" s="0"/>
      <c r="NMX124" s="0"/>
      <c r="NMY124" s="0"/>
      <c r="NMZ124" s="0"/>
      <c r="NNA124" s="0"/>
      <c r="NNB124" s="0"/>
      <c r="NNC124" s="0"/>
      <c r="NND124" s="0"/>
      <c r="NNE124" s="0"/>
      <c r="NNF124" s="0"/>
      <c r="NNG124" s="0"/>
      <c r="NNH124" s="0"/>
      <c r="NNI124" s="0"/>
      <c r="NNJ124" s="0"/>
      <c r="NNK124" s="0"/>
      <c r="NNL124" s="0"/>
      <c r="NNM124" s="0"/>
      <c r="NNN124" s="0"/>
      <c r="NNO124" s="0"/>
      <c r="NNP124" s="0"/>
      <c r="NNQ124" s="0"/>
      <c r="NNR124" s="0"/>
      <c r="NNS124" s="0"/>
      <c r="NNT124" s="0"/>
      <c r="NNU124" s="0"/>
      <c r="NNV124" s="0"/>
      <c r="NNW124" s="0"/>
      <c r="NNX124" s="0"/>
      <c r="NNY124" s="0"/>
      <c r="NNZ124" s="0"/>
      <c r="NOA124" s="0"/>
      <c r="NOB124" s="0"/>
      <c r="NOC124" s="0"/>
      <c r="NOD124" s="0"/>
      <c r="NOE124" s="0"/>
      <c r="NOF124" s="0"/>
      <c r="NOG124" s="0"/>
      <c r="NOH124" s="0"/>
      <c r="NOI124" s="0"/>
      <c r="NOJ124" s="0"/>
      <c r="NOK124" s="0"/>
      <c r="NOL124" s="0"/>
      <c r="NOM124" s="0"/>
      <c r="NON124" s="0"/>
      <c r="NOO124" s="0"/>
      <c r="NOP124" s="0"/>
      <c r="NOQ124" s="0"/>
      <c r="NOR124" s="0"/>
      <c r="NOS124" s="0"/>
      <c r="NOT124" s="0"/>
      <c r="NOU124" s="0"/>
      <c r="NOV124" s="0"/>
      <c r="NOW124" s="0"/>
      <c r="NOX124" s="0"/>
      <c r="NOY124" s="0"/>
      <c r="NOZ124" s="0"/>
      <c r="NPA124" s="0"/>
      <c r="NPB124" s="0"/>
      <c r="NPC124" s="0"/>
      <c r="NPD124" s="0"/>
      <c r="NPE124" s="0"/>
      <c r="NPF124" s="0"/>
      <c r="NPG124" s="0"/>
      <c r="NPH124" s="0"/>
      <c r="NPI124" s="0"/>
      <c r="NPJ124" s="0"/>
      <c r="NPK124" s="0"/>
      <c r="NPL124" s="0"/>
      <c r="NPM124" s="0"/>
      <c r="NPN124" s="0"/>
      <c r="NPO124" s="0"/>
      <c r="NPP124" s="0"/>
      <c r="NPQ124" s="0"/>
      <c r="NPR124" s="0"/>
      <c r="NPS124" s="0"/>
      <c r="NPT124" s="0"/>
      <c r="NPU124" s="0"/>
      <c r="NPV124" s="0"/>
      <c r="NPW124" s="0"/>
      <c r="NPX124" s="0"/>
      <c r="NPY124" s="0"/>
      <c r="NPZ124" s="0"/>
      <c r="NQA124" s="0"/>
      <c r="NQB124" s="0"/>
      <c r="NQC124" s="0"/>
      <c r="NQD124" s="0"/>
      <c r="NQE124" s="0"/>
      <c r="NQF124" s="0"/>
      <c r="NQG124" s="0"/>
      <c r="NQH124" s="0"/>
      <c r="NQI124" s="0"/>
      <c r="NQJ124" s="0"/>
      <c r="NQK124" s="0"/>
      <c r="NQL124" s="0"/>
      <c r="NQM124" s="0"/>
      <c r="NQN124" s="0"/>
      <c r="NQO124" s="0"/>
      <c r="NQP124" s="0"/>
      <c r="NQQ124" s="0"/>
      <c r="NQR124" s="0"/>
      <c r="NQS124" s="0"/>
      <c r="NQT124" s="0"/>
      <c r="NQU124" s="0"/>
      <c r="NQV124" s="0"/>
      <c r="NQW124" s="0"/>
      <c r="NQX124" s="0"/>
      <c r="NQY124" s="0"/>
      <c r="NQZ124" s="0"/>
      <c r="NRA124" s="0"/>
      <c r="NRB124" s="0"/>
      <c r="NRC124" s="0"/>
      <c r="NRD124" s="0"/>
      <c r="NRE124" s="0"/>
      <c r="NRF124" s="0"/>
      <c r="NRG124" s="0"/>
      <c r="NRH124" s="0"/>
      <c r="NRI124" s="0"/>
      <c r="NRJ124" s="0"/>
      <c r="NRK124" s="0"/>
      <c r="NRL124" s="0"/>
      <c r="NRM124" s="0"/>
      <c r="NRN124" s="0"/>
      <c r="NRO124" s="0"/>
      <c r="NRP124" s="0"/>
      <c r="NRQ124" s="0"/>
      <c r="NRR124" s="0"/>
      <c r="NRS124" s="0"/>
      <c r="NRT124" s="0"/>
      <c r="NRU124" s="0"/>
      <c r="NRV124" s="0"/>
      <c r="NRW124" s="0"/>
      <c r="NRX124" s="0"/>
      <c r="NRY124" s="0"/>
      <c r="NRZ124" s="0"/>
      <c r="NSA124" s="0"/>
      <c r="NSB124" s="0"/>
      <c r="NSC124" s="0"/>
      <c r="NSD124" s="0"/>
      <c r="NSE124" s="0"/>
      <c r="NSF124" s="0"/>
      <c r="NSG124" s="0"/>
      <c r="NSH124" s="0"/>
      <c r="NSI124" s="0"/>
      <c r="NSJ124" s="0"/>
      <c r="NSK124" s="0"/>
      <c r="NSL124" s="0"/>
      <c r="NSM124" s="0"/>
      <c r="NSN124" s="0"/>
      <c r="NSO124" s="0"/>
      <c r="NSP124" s="0"/>
      <c r="NSQ124" s="0"/>
      <c r="NSR124" s="0"/>
      <c r="NSS124" s="0"/>
      <c r="NST124" s="0"/>
      <c r="NSU124" s="0"/>
      <c r="NSV124" s="0"/>
      <c r="NSW124" s="0"/>
      <c r="NSX124" s="0"/>
      <c r="NSY124" s="0"/>
      <c r="NSZ124" s="0"/>
      <c r="NTA124" s="0"/>
      <c r="NTB124" s="0"/>
      <c r="NTC124" s="0"/>
      <c r="NTD124" s="0"/>
      <c r="NTE124" s="0"/>
      <c r="NTF124" s="0"/>
      <c r="NTG124" s="0"/>
      <c r="NTH124" s="0"/>
      <c r="NTI124" s="0"/>
      <c r="NTJ124" s="0"/>
      <c r="NTK124" s="0"/>
      <c r="NTL124" s="0"/>
      <c r="NTM124" s="0"/>
      <c r="NTN124" s="0"/>
      <c r="NTO124" s="0"/>
      <c r="NTP124" s="0"/>
      <c r="NTQ124" s="0"/>
      <c r="NTR124" s="0"/>
      <c r="NTS124" s="0"/>
      <c r="NTT124" s="0"/>
      <c r="NTU124" s="0"/>
      <c r="NTV124" s="0"/>
      <c r="NTW124" s="0"/>
      <c r="NTX124" s="0"/>
      <c r="NTY124" s="0"/>
      <c r="NTZ124" s="0"/>
      <c r="NUA124" s="0"/>
      <c r="NUB124" s="0"/>
      <c r="NUC124" s="0"/>
      <c r="NUD124" s="0"/>
      <c r="NUE124" s="0"/>
      <c r="NUF124" s="0"/>
      <c r="NUG124" s="0"/>
      <c r="NUH124" s="0"/>
      <c r="NUI124" s="0"/>
      <c r="NUJ124" s="0"/>
      <c r="NUK124" s="0"/>
      <c r="NUL124" s="0"/>
      <c r="NUM124" s="0"/>
      <c r="NUN124" s="0"/>
      <c r="NUO124" s="0"/>
      <c r="NUP124" s="0"/>
      <c r="NUQ124" s="0"/>
      <c r="NUR124" s="0"/>
      <c r="NUS124" s="0"/>
      <c r="NUT124" s="0"/>
      <c r="NUU124" s="0"/>
      <c r="NUV124" s="0"/>
      <c r="NUW124" s="0"/>
      <c r="NUX124" s="0"/>
      <c r="NUY124" s="0"/>
      <c r="NUZ124" s="0"/>
      <c r="NVA124" s="0"/>
      <c r="NVB124" s="0"/>
      <c r="NVC124" s="0"/>
      <c r="NVD124" s="0"/>
      <c r="NVE124" s="0"/>
      <c r="NVF124" s="0"/>
      <c r="NVG124" s="0"/>
      <c r="NVH124" s="0"/>
      <c r="NVI124" s="0"/>
      <c r="NVJ124" s="0"/>
      <c r="NVK124" s="0"/>
      <c r="NVL124" s="0"/>
      <c r="NVM124" s="0"/>
      <c r="NVN124" s="0"/>
      <c r="NVO124" s="0"/>
      <c r="NVP124" s="0"/>
      <c r="NVQ124" s="0"/>
      <c r="NVR124" s="0"/>
      <c r="NVS124" s="0"/>
      <c r="NVT124" s="0"/>
      <c r="NVU124" s="0"/>
      <c r="NVV124" s="0"/>
      <c r="NVW124" s="0"/>
      <c r="NVX124" s="0"/>
      <c r="NVY124" s="0"/>
      <c r="NVZ124" s="0"/>
      <c r="NWA124" s="0"/>
      <c r="NWB124" s="0"/>
      <c r="NWC124" s="0"/>
      <c r="NWD124" s="0"/>
      <c r="NWE124" s="0"/>
      <c r="NWF124" s="0"/>
      <c r="NWG124" s="0"/>
      <c r="NWH124" s="0"/>
      <c r="NWI124" s="0"/>
      <c r="NWJ124" s="0"/>
      <c r="NWK124" s="0"/>
      <c r="NWL124" s="0"/>
      <c r="NWM124" s="0"/>
      <c r="NWN124" s="0"/>
      <c r="NWO124" s="0"/>
      <c r="NWP124" s="0"/>
      <c r="NWQ124" s="0"/>
      <c r="NWR124" s="0"/>
      <c r="NWS124" s="0"/>
      <c r="NWT124" s="0"/>
      <c r="NWU124" s="0"/>
      <c r="NWV124" s="0"/>
      <c r="NWW124" s="0"/>
      <c r="NWX124" s="0"/>
      <c r="NWY124" s="0"/>
      <c r="NWZ124" s="0"/>
      <c r="NXA124" s="0"/>
      <c r="NXB124" s="0"/>
      <c r="NXC124" s="0"/>
      <c r="NXD124" s="0"/>
      <c r="NXE124" s="0"/>
      <c r="NXF124" s="0"/>
      <c r="NXG124" s="0"/>
      <c r="NXH124" s="0"/>
      <c r="NXI124" s="0"/>
      <c r="NXJ124" s="0"/>
      <c r="NXK124" s="0"/>
      <c r="NXL124" s="0"/>
      <c r="NXM124" s="0"/>
      <c r="NXN124" s="0"/>
      <c r="NXO124" s="0"/>
      <c r="NXP124" s="0"/>
      <c r="NXQ124" s="0"/>
      <c r="NXR124" s="0"/>
      <c r="NXS124" s="0"/>
      <c r="NXT124" s="0"/>
      <c r="NXU124" s="0"/>
      <c r="NXV124" s="0"/>
      <c r="NXW124" s="0"/>
      <c r="NXX124" s="0"/>
      <c r="NXY124" s="0"/>
      <c r="NXZ124" s="0"/>
      <c r="NYA124" s="0"/>
      <c r="NYB124" s="0"/>
      <c r="NYC124" s="0"/>
      <c r="NYD124" s="0"/>
      <c r="NYE124" s="0"/>
      <c r="NYF124" s="0"/>
      <c r="NYG124" s="0"/>
      <c r="NYH124" s="0"/>
      <c r="NYI124" s="0"/>
      <c r="NYJ124" s="0"/>
      <c r="NYK124" s="0"/>
      <c r="NYL124" s="0"/>
      <c r="NYM124" s="0"/>
      <c r="NYN124" s="0"/>
      <c r="NYO124" s="0"/>
      <c r="NYP124" s="0"/>
      <c r="NYQ124" s="0"/>
      <c r="NYR124" s="0"/>
      <c r="NYS124" s="0"/>
      <c r="NYT124" s="0"/>
      <c r="NYU124" s="0"/>
      <c r="NYV124" s="0"/>
      <c r="NYW124" s="0"/>
      <c r="NYX124" s="0"/>
      <c r="NYY124" s="0"/>
      <c r="NYZ124" s="0"/>
      <c r="NZA124" s="0"/>
      <c r="NZB124" s="0"/>
      <c r="NZC124" s="0"/>
      <c r="NZD124" s="0"/>
      <c r="NZE124" s="0"/>
      <c r="NZF124" s="0"/>
      <c r="NZG124" s="0"/>
      <c r="NZH124" s="0"/>
      <c r="NZI124" s="0"/>
      <c r="NZJ124" s="0"/>
      <c r="NZK124" s="0"/>
      <c r="NZL124" s="0"/>
      <c r="NZM124" s="0"/>
      <c r="NZN124" s="0"/>
      <c r="NZO124" s="0"/>
      <c r="NZP124" s="0"/>
      <c r="NZQ124" s="0"/>
      <c r="NZR124" s="0"/>
      <c r="NZS124" s="0"/>
      <c r="NZT124" s="0"/>
      <c r="NZU124" s="0"/>
      <c r="NZV124" s="0"/>
      <c r="NZW124" s="0"/>
      <c r="NZX124" s="0"/>
      <c r="NZY124" s="0"/>
      <c r="NZZ124" s="0"/>
      <c r="OAA124" s="0"/>
      <c r="OAB124" s="0"/>
      <c r="OAC124" s="0"/>
      <c r="OAD124" s="0"/>
      <c r="OAE124" s="0"/>
      <c r="OAF124" s="0"/>
      <c r="OAG124" s="0"/>
      <c r="OAH124" s="0"/>
      <c r="OAI124" s="0"/>
      <c r="OAJ124" s="0"/>
      <c r="OAK124" s="0"/>
      <c r="OAL124" s="0"/>
      <c r="OAM124" s="0"/>
      <c r="OAN124" s="0"/>
      <c r="OAO124" s="0"/>
      <c r="OAP124" s="0"/>
      <c r="OAQ124" s="0"/>
      <c r="OAR124" s="0"/>
      <c r="OAS124" s="0"/>
      <c r="OAT124" s="0"/>
      <c r="OAU124" s="0"/>
      <c r="OAV124" s="0"/>
      <c r="OAW124" s="0"/>
      <c r="OAX124" s="0"/>
      <c r="OAY124" s="0"/>
      <c r="OAZ124" s="0"/>
      <c r="OBA124" s="0"/>
      <c r="OBB124" s="0"/>
      <c r="OBC124" s="0"/>
      <c r="OBD124" s="0"/>
      <c r="OBE124" s="0"/>
      <c r="OBF124" s="0"/>
      <c r="OBG124" s="0"/>
      <c r="OBH124" s="0"/>
      <c r="OBI124" s="0"/>
      <c r="OBJ124" s="0"/>
      <c r="OBK124" s="0"/>
      <c r="OBL124" s="0"/>
      <c r="OBM124" s="0"/>
      <c r="OBN124" s="0"/>
      <c r="OBO124" s="0"/>
      <c r="OBP124" s="0"/>
      <c r="OBQ124" s="0"/>
      <c r="OBR124" s="0"/>
      <c r="OBS124" s="0"/>
      <c r="OBT124" s="0"/>
      <c r="OBU124" s="0"/>
      <c r="OBV124" s="0"/>
      <c r="OBW124" s="0"/>
      <c r="OBX124" s="0"/>
      <c r="OBY124" s="0"/>
      <c r="OBZ124" s="0"/>
      <c r="OCA124" s="0"/>
      <c r="OCB124" s="0"/>
      <c r="OCC124" s="0"/>
      <c r="OCD124" s="0"/>
      <c r="OCE124" s="0"/>
      <c r="OCF124" s="0"/>
      <c r="OCG124" s="0"/>
      <c r="OCH124" s="0"/>
      <c r="OCI124" s="0"/>
      <c r="OCJ124" s="0"/>
      <c r="OCK124" s="0"/>
      <c r="OCL124" s="0"/>
      <c r="OCM124" s="0"/>
      <c r="OCN124" s="0"/>
      <c r="OCO124" s="0"/>
      <c r="OCP124" s="0"/>
      <c r="OCQ124" s="0"/>
      <c r="OCR124" s="0"/>
      <c r="OCS124" s="0"/>
      <c r="OCT124" s="0"/>
      <c r="OCU124" s="0"/>
      <c r="OCV124" s="0"/>
      <c r="OCW124" s="0"/>
      <c r="OCX124" s="0"/>
      <c r="OCY124" s="0"/>
      <c r="OCZ124" s="0"/>
      <c r="ODA124" s="0"/>
      <c r="ODB124" s="0"/>
      <c r="ODC124" s="0"/>
      <c r="ODD124" s="0"/>
      <c r="ODE124" s="0"/>
      <c r="ODF124" s="0"/>
      <c r="ODG124" s="0"/>
      <c r="ODH124" s="0"/>
      <c r="ODI124" s="0"/>
      <c r="ODJ124" s="0"/>
      <c r="ODK124" s="0"/>
      <c r="ODL124" s="0"/>
      <c r="ODM124" s="0"/>
      <c r="ODN124" s="0"/>
      <c r="ODO124" s="0"/>
      <c r="ODP124" s="0"/>
      <c r="ODQ124" s="0"/>
      <c r="ODR124" s="0"/>
      <c r="ODS124" s="0"/>
      <c r="ODT124" s="0"/>
      <c r="ODU124" s="0"/>
      <c r="ODV124" s="0"/>
      <c r="ODW124" s="0"/>
      <c r="ODX124" s="0"/>
      <c r="ODY124" s="0"/>
      <c r="ODZ124" s="0"/>
      <c r="OEA124" s="0"/>
      <c r="OEB124" s="0"/>
      <c r="OEC124" s="0"/>
      <c r="OED124" s="0"/>
      <c r="OEE124" s="0"/>
      <c r="OEF124" s="0"/>
      <c r="OEG124" s="0"/>
      <c r="OEH124" s="0"/>
      <c r="OEI124" s="0"/>
      <c r="OEJ124" s="0"/>
      <c r="OEK124" s="0"/>
      <c r="OEL124" s="0"/>
      <c r="OEM124" s="0"/>
      <c r="OEN124" s="0"/>
      <c r="OEO124" s="0"/>
      <c r="OEP124" s="0"/>
      <c r="OEQ124" s="0"/>
      <c r="OER124" s="0"/>
      <c r="OES124" s="0"/>
      <c r="OET124" s="0"/>
      <c r="OEU124" s="0"/>
      <c r="OEV124" s="0"/>
      <c r="OEW124" s="0"/>
      <c r="OEX124" s="0"/>
      <c r="OEY124" s="0"/>
      <c r="OEZ124" s="0"/>
      <c r="OFA124" s="0"/>
      <c r="OFB124" s="0"/>
      <c r="OFC124" s="0"/>
      <c r="OFD124" s="0"/>
      <c r="OFE124" s="0"/>
      <c r="OFF124" s="0"/>
      <c r="OFG124" s="0"/>
      <c r="OFH124" s="0"/>
      <c r="OFI124" s="0"/>
      <c r="OFJ124" s="0"/>
      <c r="OFK124" s="0"/>
      <c r="OFL124" s="0"/>
      <c r="OFM124" s="0"/>
      <c r="OFN124" s="0"/>
      <c r="OFO124" s="0"/>
      <c r="OFP124" s="0"/>
      <c r="OFQ124" s="0"/>
      <c r="OFR124" s="0"/>
      <c r="OFS124" s="0"/>
      <c r="OFT124" s="0"/>
      <c r="OFU124" s="0"/>
      <c r="OFV124" s="0"/>
      <c r="OFW124" s="0"/>
      <c r="OFX124" s="0"/>
      <c r="OFY124" s="0"/>
      <c r="OFZ124" s="0"/>
      <c r="OGA124" s="0"/>
      <c r="OGB124" s="0"/>
      <c r="OGC124" s="0"/>
      <c r="OGD124" s="0"/>
      <c r="OGE124" s="0"/>
      <c r="OGF124" s="0"/>
      <c r="OGG124" s="0"/>
      <c r="OGH124" s="0"/>
      <c r="OGI124" s="0"/>
      <c r="OGJ124" s="0"/>
      <c r="OGK124" s="0"/>
      <c r="OGL124" s="0"/>
      <c r="OGM124" s="0"/>
      <c r="OGN124" s="0"/>
      <c r="OGO124" s="0"/>
      <c r="OGP124" s="0"/>
      <c r="OGQ124" s="0"/>
      <c r="OGR124" s="0"/>
      <c r="OGS124" s="0"/>
      <c r="OGT124" s="0"/>
      <c r="OGU124" s="0"/>
      <c r="OGV124" s="0"/>
      <c r="OGW124" s="0"/>
      <c r="OGX124" s="0"/>
      <c r="OGY124" s="0"/>
      <c r="OGZ124" s="0"/>
      <c r="OHA124" s="0"/>
      <c r="OHB124" s="0"/>
      <c r="OHC124" s="0"/>
      <c r="OHD124" s="0"/>
      <c r="OHE124" s="0"/>
      <c r="OHF124" s="0"/>
      <c r="OHG124" s="0"/>
      <c r="OHH124" s="0"/>
      <c r="OHI124" s="0"/>
      <c r="OHJ124" s="0"/>
      <c r="OHK124" s="0"/>
      <c r="OHL124" s="0"/>
      <c r="OHM124" s="0"/>
      <c r="OHN124" s="0"/>
      <c r="OHO124" s="0"/>
      <c r="OHP124" s="0"/>
      <c r="OHQ124" s="0"/>
      <c r="OHR124" s="0"/>
      <c r="OHS124" s="0"/>
      <c r="OHT124" s="0"/>
      <c r="OHU124" s="0"/>
      <c r="OHV124" s="0"/>
      <c r="OHW124" s="0"/>
      <c r="OHX124" s="0"/>
      <c r="OHY124" s="0"/>
      <c r="OHZ124" s="0"/>
      <c r="OIA124" s="0"/>
      <c r="OIB124" s="0"/>
      <c r="OIC124" s="0"/>
      <c r="OID124" s="0"/>
      <c r="OIE124" s="0"/>
      <c r="OIF124" s="0"/>
      <c r="OIG124" s="0"/>
      <c r="OIH124" s="0"/>
      <c r="OII124" s="0"/>
      <c r="OIJ124" s="0"/>
      <c r="OIK124" s="0"/>
      <c r="OIL124" s="0"/>
      <c r="OIM124" s="0"/>
      <c r="OIN124" s="0"/>
      <c r="OIO124" s="0"/>
      <c r="OIP124" s="0"/>
      <c r="OIQ124" s="0"/>
      <c r="OIR124" s="0"/>
      <c r="OIS124" s="0"/>
      <c r="OIT124" s="0"/>
      <c r="OIU124" s="0"/>
      <c r="OIV124" s="0"/>
      <c r="OIW124" s="0"/>
      <c r="OIX124" s="0"/>
      <c r="OIY124" s="0"/>
      <c r="OIZ124" s="0"/>
      <c r="OJA124" s="0"/>
      <c r="OJB124" s="0"/>
      <c r="OJC124" s="0"/>
      <c r="OJD124" s="0"/>
      <c r="OJE124" s="0"/>
      <c r="OJF124" s="0"/>
      <c r="OJG124" s="0"/>
      <c r="OJH124" s="0"/>
      <c r="OJI124" s="0"/>
      <c r="OJJ124" s="0"/>
      <c r="OJK124" s="0"/>
      <c r="OJL124" s="0"/>
      <c r="OJM124" s="0"/>
      <c r="OJN124" s="0"/>
      <c r="OJO124" s="0"/>
      <c r="OJP124" s="0"/>
      <c r="OJQ124" s="0"/>
      <c r="OJR124" s="0"/>
      <c r="OJS124" s="0"/>
      <c r="OJT124" s="0"/>
      <c r="OJU124" s="0"/>
      <c r="OJV124" s="0"/>
      <c r="OJW124" s="0"/>
      <c r="OJX124" s="0"/>
      <c r="OJY124" s="0"/>
      <c r="OJZ124" s="0"/>
      <c r="OKA124" s="0"/>
      <c r="OKB124" s="0"/>
      <c r="OKC124" s="0"/>
      <c r="OKD124" s="0"/>
      <c r="OKE124" s="0"/>
      <c r="OKF124" s="0"/>
      <c r="OKG124" s="0"/>
      <c r="OKH124" s="0"/>
      <c r="OKI124" s="0"/>
      <c r="OKJ124" s="0"/>
      <c r="OKK124" s="0"/>
      <c r="OKL124" s="0"/>
      <c r="OKM124" s="0"/>
      <c r="OKN124" s="0"/>
      <c r="OKO124" s="0"/>
      <c r="OKP124" s="0"/>
      <c r="OKQ124" s="0"/>
      <c r="OKR124" s="0"/>
      <c r="OKS124" s="0"/>
      <c r="OKT124" s="0"/>
      <c r="OKU124" s="0"/>
      <c r="OKV124" s="0"/>
      <c r="OKW124" s="0"/>
      <c r="OKX124" s="0"/>
      <c r="OKY124" s="0"/>
      <c r="OKZ124" s="0"/>
      <c r="OLA124" s="0"/>
      <c r="OLB124" s="0"/>
      <c r="OLC124" s="0"/>
      <c r="OLD124" s="0"/>
      <c r="OLE124" s="0"/>
      <c r="OLF124" s="0"/>
      <c r="OLG124" s="0"/>
      <c r="OLH124" s="0"/>
      <c r="OLI124" s="0"/>
      <c r="OLJ124" s="0"/>
      <c r="OLK124" s="0"/>
      <c r="OLL124" s="0"/>
      <c r="OLM124" s="0"/>
      <c r="OLN124" s="0"/>
      <c r="OLO124" s="0"/>
      <c r="OLP124" s="0"/>
      <c r="OLQ124" s="0"/>
      <c r="OLR124" s="0"/>
      <c r="OLS124" s="0"/>
      <c r="OLT124" s="0"/>
      <c r="OLU124" s="0"/>
      <c r="OLV124" s="0"/>
      <c r="OLW124" s="0"/>
      <c r="OLX124" s="0"/>
      <c r="OLY124" s="0"/>
      <c r="OLZ124" s="0"/>
      <c r="OMA124" s="0"/>
      <c r="OMB124" s="0"/>
      <c r="OMC124" s="0"/>
      <c r="OMD124" s="0"/>
      <c r="OME124" s="0"/>
      <c r="OMF124" s="0"/>
      <c r="OMG124" s="0"/>
      <c r="OMH124" s="0"/>
      <c r="OMI124" s="0"/>
      <c r="OMJ124" s="0"/>
      <c r="OMK124" s="0"/>
      <c r="OML124" s="0"/>
      <c r="OMM124" s="0"/>
      <c r="OMN124" s="0"/>
      <c r="OMO124" s="0"/>
      <c r="OMP124" s="0"/>
      <c r="OMQ124" s="0"/>
      <c r="OMR124" s="0"/>
      <c r="OMS124" s="0"/>
      <c r="OMT124" s="0"/>
      <c r="OMU124" s="0"/>
      <c r="OMV124" s="0"/>
      <c r="OMW124" s="0"/>
      <c r="OMX124" s="0"/>
      <c r="OMY124" s="0"/>
      <c r="OMZ124" s="0"/>
      <c r="ONA124" s="0"/>
      <c r="ONB124" s="0"/>
      <c r="ONC124" s="0"/>
      <c r="OND124" s="0"/>
      <c r="ONE124" s="0"/>
      <c r="ONF124" s="0"/>
      <c r="ONG124" s="0"/>
      <c r="ONH124" s="0"/>
      <c r="ONI124" s="0"/>
      <c r="ONJ124" s="0"/>
      <c r="ONK124" s="0"/>
      <c r="ONL124" s="0"/>
      <c r="ONM124" s="0"/>
      <c r="ONN124" s="0"/>
      <c r="ONO124" s="0"/>
      <c r="ONP124" s="0"/>
      <c r="ONQ124" s="0"/>
      <c r="ONR124" s="0"/>
      <c r="ONS124" s="0"/>
      <c r="ONT124" s="0"/>
      <c r="ONU124" s="0"/>
      <c r="ONV124" s="0"/>
      <c r="ONW124" s="0"/>
      <c r="ONX124" s="0"/>
      <c r="ONY124" s="0"/>
      <c r="ONZ124" s="0"/>
      <c r="OOA124" s="0"/>
      <c r="OOB124" s="0"/>
      <c r="OOC124" s="0"/>
      <c r="OOD124" s="0"/>
      <c r="OOE124" s="0"/>
      <c r="OOF124" s="0"/>
      <c r="OOG124" s="0"/>
      <c r="OOH124" s="0"/>
      <c r="OOI124" s="0"/>
      <c r="OOJ124" s="0"/>
      <c r="OOK124" s="0"/>
      <c r="OOL124" s="0"/>
      <c r="OOM124" s="0"/>
      <c r="OON124" s="0"/>
      <c r="OOO124" s="0"/>
      <c r="OOP124" s="0"/>
      <c r="OOQ124" s="0"/>
      <c r="OOR124" s="0"/>
      <c r="OOS124" s="0"/>
      <c r="OOT124" s="0"/>
      <c r="OOU124" s="0"/>
      <c r="OOV124" s="0"/>
      <c r="OOW124" s="0"/>
      <c r="OOX124" s="0"/>
      <c r="OOY124" s="0"/>
      <c r="OOZ124" s="0"/>
      <c r="OPA124" s="0"/>
      <c r="OPB124" s="0"/>
      <c r="OPC124" s="0"/>
      <c r="OPD124" s="0"/>
      <c r="OPE124" s="0"/>
      <c r="OPF124" s="0"/>
      <c r="OPG124" s="0"/>
      <c r="OPH124" s="0"/>
      <c r="OPI124" s="0"/>
      <c r="OPJ124" s="0"/>
      <c r="OPK124" s="0"/>
      <c r="OPL124" s="0"/>
      <c r="OPM124" s="0"/>
      <c r="OPN124" s="0"/>
      <c r="OPO124" s="0"/>
      <c r="OPP124" s="0"/>
      <c r="OPQ124" s="0"/>
      <c r="OPR124" s="0"/>
      <c r="OPS124" s="0"/>
      <c r="OPT124" s="0"/>
      <c r="OPU124" s="0"/>
      <c r="OPV124" s="0"/>
      <c r="OPW124" s="0"/>
      <c r="OPX124" s="0"/>
      <c r="OPY124" s="0"/>
      <c r="OPZ124" s="0"/>
      <c r="OQA124" s="0"/>
      <c r="OQB124" s="0"/>
      <c r="OQC124" s="0"/>
      <c r="OQD124" s="0"/>
      <c r="OQE124" s="0"/>
      <c r="OQF124" s="0"/>
      <c r="OQG124" s="0"/>
      <c r="OQH124" s="0"/>
      <c r="OQI124" s="0"/>
      <c r="OQJ124" s="0"/>
      <c r="OQK124" s="0"/>
      <c r="OQL124" s="0"/>
      <c r="OQM124" s="0"/>
      <c r="OQN124" s="0"/>
      <c r="OQO124" s="0"/>
      <c r="OQP124" s="0"/>
      <c r="OQQ124" s="0"/>
      <c r="OQR124" s="0"/>
      <c r="OQS124" s="0"/>
      <c r="OQT124" s="0"/>
      <c r="OQU124" s="0"/>
      <c r="OQV124" s="0"/>
      <c r="OQW124" s="0"/>
      <c r="OQX124" s="0"/>
      <c r="OQY124" s="0"/>
      <c r="OQZ124" s="0"/>
      <c r="ORA124" s="0"/>
      <c r="ORB124" s="0"/>
      <c r="ORC124" s="0"/>
      <c r="ORD124" s="0"/>
      <c r="ORE124" s="0"/>
      <c r="ORF124" s="0"/>
      <c r="ORG124" s="0"/>
      <c r="ORH124" s="0"/>
      <c r="ORI124" s="0"/>
      <c r="ORJ124" s="0"/>
      <c r="ORK124" s="0"/>
      <c r="ORL124" s="0"/>
      <c r="ORM124" s="0"/>
      <c r="ORN124" s="0"/>
      <c r="ORO124" s="0"/>
      <c r="ORP124" s="0"/>
      <c r="ORQ124" s="0"/>
      <c r="ORR124" s="0"/>
      <c r="ORS124" s="0"/>
      <c r="ORT124" s="0"/>
      <c r="ORU124" s="0"/>
      <c r="ORV124" s="0"/>
      <c r="ORW124" s="0"/>
      <c r="ORX124" s="0"/>
      <c r="ORY124" s="0"/>
      <c r="ORZ124" s="0"/>
      <c r="OSA124" s="0"/>
      <c r="OSB124" s="0"/>
      <c r="OSC124" s="0"/>
      <c r="OSD124" s="0"/>
      <c r="OSE124" s="0"/>
      <c r="OSF124" s="0"/>
      <c r="OSG124" s="0"/>
      <c r="OSH124" s="0"/>
      <c r="OSI124" s="0"/>
      <c r="OSJ124" s="0"/>
      <c r="OSK124" s="0"/>
      <c r="OSL124" s="0"/>
      <c r="OSM124" s="0"/>
      <c r="OSN124" s="0"/>
      <c r="OSO124" s="0"/>
      <c r="OSP124" s="0"/>
      <c r="OSQ124" s="0"/>
      <c r="OSR124" s="0"/>
      <c r="OSS124" s="0"/>
      <c r="OST124" s="0"/>
      <c r="OSU124" s="0"/>
      <c r="OSV124" s="0"/>
      <c r="OSW124" s="0"/>
      <c r="OSX124" s="0"/>
      <c r="OSY124" s="0"/>
      <c r="OSZ124" s="0"/>
      <c r="OTA124" s="0"/>
      <c r="OTB124" s="0"/>
      <c r="OTC124" s="0"/>
      <c r="OTD124" s="0"/>
      <c r="OTE124" s="0"/>
      <c r="OTF124" s="0"/>
      <c r="OTG124" s="0"/>
      <c r="OTH124" s="0"/>
      <c r="OTI124" s="0"/>
      <c r="OTJ124" s="0"/>
      <c r="OTK124" s="0"/>
      <c r="OTL124" s="0"/>
      <c r="OTM124" s="0"/>
      <c r="OTN124" s="0"/>
      <c r="OTO124" s="0"/>
      <c r="OTP124" s="0"/>
      <c r="OTQ124" s="0"/>
      <c r="OTR124" s="0"/>
      <c r="OTS124" s="0"/>
      <c r="OTT124" s="0"/>
      <c r="OTU124" s="0"/>
      <c r="OTV124" s="0"/>
      <c r="OTW124" s="0"/>
      <c r="OTX124" s="0"/>
      <c r="OTY124" s="0"/>
      <c r="OTZ124" s="0"/>
      <c r="OUA124" s="0"/>
      <c r="OUB124" s="0"/>
      <c r="OUC124" s="0"/>
      <c r="OUD124" s="0"/>
      <c r="OUE124" s="0"/>
      <c r="OUF124" s="0"/>
      <c r="OUG124" s="0"/>
      <c r="OUH124" s="0"/>
      <c r="OUI124" s="0"/>
      <c r="OUJ124" s="0"/>
      <c r="OUK124" s="0"/>
      <c r="OUL124" s="0"/>
      <c r="OUM124" s="0"/>
      <c r="OUN124" s="0"/>
      <c r="OUO124" s="0"/>
      <c r="OUP124" s="0"/>
      <c r="OUQ124" s="0"/>
      <c r="OUR124" s="0"/>
      <c r="OUS124" s="0"/>
      <c r="OUT124" s="0"/>
      <c r="OUU124" s="0"/>
      <c r="OUV124" s="0"/>
      <c r="OUW124" s="0"/>
      <c r="OUX124" s="0"/>
      <c r="OUY124" s="0"/>
      <c r="OUZ124" s="0"/>
      <c r="OVA124" s="0"/>
      <c r="OVB124" s="0"/>
      <c r="OVC124" s="0"/>
      <c r="OVD124" s="0"/>
      <c r="OVE124" s="0"/>
      <c r="OVF124" s="0"/>
      <c r="OVG124" s="0"/>
      <c r="OVH124" s="0"/>
      <c r="OVI124" s="0"/>
      <c r="OVJ124" s="0"/>
      <c r="OVK124" s="0"/>
      <c r="OVL124" s="0"/>
      <c r="OVM124" s="0"/>
      <c r="OVN124" s="0"/>
      <c r="OVO124" s="0"/>
      <c r="OVP124" s="0"/>
      <c r="OVQ124" s="0"/>
      <c r="OVR124" s="0"/>
      <c r="OVS124" s="0"/>
      <c r="OVT124" s="0"/>
      <c r="OVU124" s="0"/>
      <c r="OVV124" s="0"/>
      <c r="OVW124" s="0"/>
      <c r="OVX124" s="0"/>
      <c r="OVY124" s="0"/>
      <c r="OVZ124" s="0"/>
      <c r="OWA124" s="0"/>
      <c r="OWB124" s="0"/>
      <c r="OWC124" s="0"/>
      <c r="OWD124" s="0"/>
      <c r="OWE124" s="0"/>
      <c r="OWF124" s="0"/>
      <c r="OWG124" s="0"/>
      <c r="OWH124" s="0"/>
      <c r="OWI124" s="0"/>
      <c r="OWJ124" s="0"/>
      <c r="OWK124" s="0"/>
      <c r="OWL124" s="0"/>
      <c r="OWM124" s="0"/>
      <c r="OWN124" s="0"/>
      <c r="OWO124" s="0"/>
      <c r="OWP124" s="0"/>
      <c r="OWQ124" s="0"/>
      <c r="OWR124" s="0"/>
      <c r="OWS124" s="0"/>
      <c r="OWT124" s="0"/>
      <c r="OWU124" s="0"/>
      <c r="OWV124" s="0"/>
      <c r="OWW124" s="0"/>
      <c r="OWX124" s="0"/>
      <c r="OWY124" s="0"/>
      <c r="OWZ124" s="0"/>
      <c r="OXA124" s="0"/>
      <c r="OXB124" s="0"/>
      <c r="OXC124" s="0"/>
      <c r="OXD124" s="0"/>
      <c r="OXE124" s="0"/>
      <c r="OXF124" s="0"/>
      <c r="OXG124" s="0"/>
      <c r="OXH124" s="0"/>
      <c r="OXI124" s="0"/>
      <c r="OXJ124" s="0"/>
      <c r="OXK124" s="0"/>
      <c r="OXL124" s="0"/>
      <c r="OXM124" s="0"/>
      <c r="OXN124" s="0"/>
      <c r="OXO124" s="0"/>
      <c r="OXP124" s="0"/>
      <c r="OXQ124" s="0"/>
      <c r="OXR124" s="0"/>
      <c r="OXS124" s="0"/>
      <c r="OXT124" s="0"/>
      <c r="OXU124" s="0"/>
      <c r="OXV124" s="0"/>
      <c r="OXW124" s="0"/>
      <c r="OXX124" s="0"/>
      <c r="OXY124" s="0"/>
      <c r="OXZ124" s="0"/>
      <c r="OYA124" s="0"/>
      <c r="OYB124" s="0"/>
      <c r="OYC124" s="0"/>
      <c r="OYD124" s="0"/>
      <c r="OYE124" s="0"/>
      <c r="OYF124" s="0"/>
      <c r="OYG124" s="0"/>
      <c r="OYH124" s="0"/>
      <c r="OYI124" s="0"/>
      <c r="OYJ124" s="0"/>
      <c r="OYK124" s="0"/>
      <c r="OYL124" s="0"/>
      <c r="OYM124" s="0"/>
      <c r="OYN124" s="0"/>
      <c r="OYO124" s="0"/>
      <c r="OYP124" s="0"/>
      <c r="OYQ124" s="0"/>
      <c r="OYR124" s="0"/>
      <c r="OYS124" s="0"/>
      <c r="OYT124" s="0"/>
      <c r="OYU124" s="0"/>
      <c r="OYV124" s="0"/>
      <c r="OYW124" s="0"/>
      <c r="OYX124" s="0"/>
      <c r="OYY124" s="0"/>
      <c r="OYZ124" s="0"/>
      <c r="OZA124" s="0"/>
      <c r="OZB124" s="0"/>
      <c r="OZC124" s="0"/>
      <c r="OZD124" s="0"/>
      <c r="OZE124" s="0"/>
      <c r="OZF124" s="0"/>
      <c r="OZG124" s="0"/>
      <c r="OZH124" s="0"/>
      <c r="OZI124" s="0"/>
      <c r="OZJ124" s="0"/>
      <c r="OZK124" s="0"/>
      <c r="OZL124" s="0"/>
      <c r="OZM124" s="0"/>
      <c r="OZN124" s="0"/>
      <c r="OZO124" s="0"/>
      <c r="OZP124" s="0"/>
      <c r="OZQ124" s="0"/>
      <c r="OZR124" s="0"/>
      <c r="OZS124" s="0"/>
      <c r="OZT124" s="0"/>
      <c r="OZU124" s="0"/>
      <c r="OZV124" s="0"/>
      <c r="OZW124" s="0"/>
      <c r="OZX124" s="0"/>
      <c r="OZY124" s="0"/>
      <c r="OZZ124" s="0"/>
      <c r="PAA124" s="0"/>
      <c r="PAB124" s="0"/>
      <c r="PAC124" s="0"/>
      <c r="PAD124" s="0"/>
      <c r="PAE124" s="0"/>
      <c r="PAF124" s="0"/>
      <c r="PAG124" s="0"/>
      <c r="PAH124" s="0"/>
      <c r="PAI124" s="0"/>
      <c r="PAJ124" s="0"/>
      <c r="PAK124" s="0"/>
      <c r="PAL124" s="0"/>
      <c r="PAM124" s="0"/>
      <c r="PAN124" s="0"/>
      <c r="PAO124" s="0"/>
      <c r="PAP124" s="0"/>
      <c r="PAQ124" s="0"/>
      <c r="PAR124" s="0"/>
      <c r="PAS124" s="0"/>
      <c r="PAT124" s="0"/>
      <c r="PAU124" s="0"/>
      <c r="PAV124" s="0"/>
      <c r="PAW124" s="0"/>
      <c r="PAX124" s="0"/>
      <c r="PAY124" s="0"/>
      <c r="PAZ124" s="0"/>
      <c r="PBA124" s="0"/>
      <c r="PBB124" s="0"/>
      <c r="PBC124" s="0"/>
      <c r="PBD124" s="0"/>
      <c r="PBE124" s="0"/>
      <c r="PBF124" s="0"/>
      <c r="PBG124" s="0"/>
      <c r="PBH124" s="0"/>
      <c r="PBI124" s="0"/>
      <c r="PBJ124" s="0"/>
      <c r="PBK124" s="0"/>
      <c r="PBL124" s="0"/>
      <c r="PBM124" s="0"/>
      <c r="PBN124" s="0"/>
      <c r="PBO124" s="0"/>
      <c r="PBP124" s="0"/>
      <c r="PBQ124" s="0"/>
      <c r="PBR124" s="0"/>
      <c r="PBS124" s="0"/>
      <c r="PBT124" s="0"/>
      <c r="PBU124" s="0"/>
      <c r="PBV124" s="0"/>
      <c r="PBW124" s="0"/>
      <c r="PBX124" s="0"/>
      <c r="PBY124" s="0"/>
      <c r="PBZ124" s="0"/>
      <c r="PCA124" s="0"/>
      <c r="PCB124" s="0"/>
      <c r="PCC124" s="0"/>
      <c r="PCD124" s="0"/>
      <c r="PCE124" s="0"/>
      <c r="PCF124" s="0"/>
      <c r="PCG124" s="0"/>
      <c r="PCH124" s="0"/>
      <c r="PCI124" s="0"/>
      <c r="PCJ124" s="0"/>
      <c r="PCK124" s="0"/>
      <c r="PCL124" s="0"/>
      <c r="PCM124" s="0"/>
      <c r="PCN124" s="0"/>
      <c r="PCO124" s="0"/>
      <c r="PCP124" s="0"/>
      <c r="PCQ124" s="0"/>
      <c r="PCR124" s="0"/>
      <c r="PCS124" s="0"/>
      <c r="PCT124" s="0"/>
      <c r="PCU124" s="0"/>
      <c r="PCV124" s="0"/>
      <c r="PCW124" s="0"/>
      <c r="PCX124" s="0"/>
      <c r="PCY124" s="0"/>
      <c r="PCZ124" s="0"/>
      <c r="PDA124" s="0"/>
      <c r="PDB124" s="0"/>
      <c r="PDC124" s="0"/>
      <c r="PDD124" s="0"/>
      <c r="PDE124" s="0"/>
      <c r="PDF124" s="0"/>
      <c r="PDG124" s="0"/>
      <c r="PDH124" s="0"/>
      <c r="PDI124" s="0"/>
      <c r="PDJ124" s="0"/>
      <c r="PDK124" s="0"/>
      <c r="PDL124" s="0"/>
      <c r="PDM124" s="0"/>
      <c r="PDN124" s="0"/>
      <c r="PDO124" s="0"/>
      <c r="PDP124" s="0"/>
      <c r="PDQ124" s="0"/>
      <c r="PDR124" s="0"/>
      <c r="PDS124" s="0"/>
      <c r="PDT124" s="0"/>
      <c r="PDU124" s="0"/>
      <c r="PDV124" s="0"/>
      <c r="PDW124" s="0"/>
      <c r="PDX124" s="0"/>
      <c r="PDY124" s="0"/>
      <c r="PDZ124" s="0"/>
      <c r="PEA124" s="0"/>
      <c r="PEB124" s="0"/>
      <c r="PEC124" s="0"/>
      <c r="PED124" s="0"/>
      <c r="PEE124" s="0"/>
      <c r="PEF124" s="0"/>
      <c r="PEG124" s="0"/>
      <c r="PEH124" s="0"/>
      <c r="PEI124" s="0"/>
      <c r="PEJ124" s="0"/>
      <c r="PEK124" s="0"/>
      <c r="PEL124" s="0"/>
      <c r="PEM124" s="0"/>
      <c r="PEN124" s="0"/>
      <c r="PEO124" s="0"/>
      <c r="PEP124" s="0"/>
      <c r="PEQ124" s="0"/>
      <c r="PER124" s="0"/>
      <c r="PES124" s="0"/>
      <c r="PET124" s="0"/>
      <c r="PEU124" s="0"/>
      <c r="PEV124" s="0"/>
      <c r="PEW124" s="0"/>
      <c r="PEX124" s="0"/>
      <c r="PEY124" s="0"/>
      <c r="PEZ124" s="0"/>
      <c r="PFA124" s="0"/>
      <c r="PFB124" s="0"/>
      <c r="PFC124" s="0"/>
      <c r="PFD124" s="0"/>
      <c r="PFE124" s="0"/>
      <c r="PFF124" s="0"/>
      <c r="PFG124" s="0"/>
      <c r="PFH124" s="0"/>
      <c r="PFI124" s="0"/>
      <c r="PFJ124" s="0"/>
      <c r="PFK124" s="0"/>
      <c r="PFL124" s="0"/>
      <c r="PFM124" s="0"/>
      <c r="PFN124" s="0"/>
      <c r="PFO124" s="0"/>
      <c r="PFP124" s="0"/>
      <c r="PFQ124" s="0"/>
      <c r="PFR124" s="0"/>
      <c r="PFS124" s="0"/>
      <c r="PFT124" s="0"/>
      <c r="PFU124" s="0"/>
      <c r="PFV124" s="0"/>
      <c r="PFW124" s="0"/>
      <c r="PFX124" s="0"/>
      <c r="PFY124" s="0"/>
      <c r="PFZ124" s="0"/>
      <c r="PGA124" s="0"/>
      <c r="PGB124" s="0"/>
      <c r="PGC124" s="0"/>
      <c r="PGD124" s="0"/>
      <c r="PGE124" s="0"/>
      <c r="PGF124" s="0"/>
      <c r="PGG124" s="0"/>
      <c r="PGH124" s="0"/>
      <c r="PGI124" s="0"/>
      <c r="PGJ124" s="0"/>
      <c r="PGK124" s="0"/>
      <c r="PGL124" s="0"/>
      <c r="PGM124" s="0"/>
      <c r="PGN124" s="0"/>
      <c r="PGO124" s="0"/>
      <c r="PGP124" s="0"/>
      <c r="PGQ124" s="0"/>
      <c r="PGR124" s="0"/>
      <c r="PGS124" s="0"/>
      <c r="PGT124" s="0"/>
      <c r="PGU124" s="0"/>
      <c r="PGV124" s="0"/>
      <c r="PGW124" s="0"/>
      <c r="PGX124" s="0"/>
      <c r="PGY124" s="0"/>
      <c r="PGZ124" s="0"/>
      <c r="PHA124" s="0"/>
      <c r="PHB124" s="0"/>
      <c r="PHC124" s="0"/>
      <c r="PHD124" s="0"/>
      <c r="PHE124" s="0"/>
      <c r="PHF124" s="0"/>
      <c r="PHG124" s="0"/>
      <c r="PHH124" s="0"/>
      <c r="PHI124" s="0"/>
      <c r="PHJ124" s="0"/>
      <c r="PHK124" s="0"/>
      <c r="PHL124" s="0"/>
      <c r="PHM124" s="0"/>
      <c r="PHN124" s="0"/>
      <c r="PHO124" s="0"/>
      <c r="PHP124" s="0"/>
      <c r="PHQ124" s="0"/>
      <c r="PHR124" s="0"/>
      <c r="PHS124" s="0"/>
      <c r="PHT124" s="0"/>
      <c r="PHU124" s="0"/>
      <c r="PHV124" s="0"/>
      <c r="PHW124" s="0"/>
      <c r="PHX124" s="0"/>
      <c r="PHY124" s="0"/>
      <c r="PHZ124" s="0"/>
      <c r="PIA124" s="0"/>
      <c r="PIB124" s="0"/>
      <c r="PIC124" s="0"/>
      <c r="PID124" s="0"/>
      <c r="PIE124" s="0"/>
      <c r="PIF124" s="0"/>
      <c r="PIG124" s="0"/>
      <c r="PIH124" s="0"/>
      <c r="PII124" s="0"/>
      <c r="PIJ124" s="0"/>
      <c r="PIK124" s="0"/>
      <c r="PIL124" s="0"/>
      <c r="PIM124" s="0"/>
      <c r="PIN124" s="0"/>
      <c r="PIO124" s="0"/>
      <c r="PIP124" s="0"/>
      <c r="PIQ124" s="0"/>
      <c r="PIR124" s="0"/>
      <c r="PIS124" s="0"/>
      <c r="PIT124" s="0"/>
      <c r="PIU124" s="0"/>
      <c r="PIV124" s="0"/>
      <c r="PIW124" s="0"/>
      <c r="PIX124" s="0"/>
      <c r="PIY124" s="0"/>
      <c r="PIZ124" s="0"/>
      <c r="PJA124" s="0"/>
      <c r="PJB124" s="0"/>
      <c r="PJC124" s="0"/>
      <c r="PJD124" s="0"/>
      <c r="PJE124" s="0"/>
      <c r="PJF124" s="0"/>
      <c r="PJG124" s="0"/>
      <c r="PJH124" s="0"/>
      <c r="PJI124" s="0"/>
      <c r="PJJ124" s="0"/>
      <c r="PJK124" s="0"/>
      <c r="PJL124" s="0"/>
      <c r="PJM124" s="0"/>
      <c r="PJN124" s="0"/>
      <c r="PJO124" s="0"/>
      <c r="PJP124" s="0"/>
      <c r="PJQ124" s="0"/>
      <c r="PJR124" s="0"/>
      <c r="PJS124" s="0"/>
      <c r="PJT124" s="0"/>
      <c r="PJU124" s="0"/>
      <c r="PJV124" s="0"/>
      <c r="PJW124" s="0"/>
      <c r="PJX124" s="0"/>
      <c r="PJY124" s="0"/>
      <c r="PJZ124" s="0"/>
      <c r="PKA124" s="0"/>
      <c r="PKB124" s="0"/>
      <c r="PKC124" s="0"/>
      <c r="PKD124" s="0"/>
      <c r="PKE124" s="0"/>
      <c r="PKF124" s="0"/>
      <c r="PKG124" s="0"/>
      <c r="PKH124" s="0"/>
      <c r="PKI124" s="0"/>
      <c r="PKJ124" s="0"/>
      <c r="PKK124" s="0"/>
      <c r="PKL124" s="0"/>
      <c r="PKM124" s="0"/>
      <c r="PKN124" s="0"/>
      <c r="PKO124" s="0"/>
      <c r="PKP124" s="0"/>
      <c r="PKQ124" s="0"/>
      <c r="PKR124" s="0"/>
      <c r="PKS124" s="0"/>
      <c r="PKT124" s="0"/>
      <c r="PKU124" s="0"/>
      <c r="PKV124" s="0"/>
      <c r="PKW124" s="0"/>
      <c r="PKX124" s="0"/>
      <c r="PKY124" s="0"/>
      <c r="PKZ124" s="0"/>
      <c r="PLA124" s="0"/>
      <c r="PLB124" s="0"/>
      <c r="PLC124" s="0"/>
      <c r="PLD124" s="0"/>
      <c r="PLE124" s="0"/>
      <c r="PLF124" s="0"/>
      <c r="PLG124" s="0"/>
      <c r="PLH124" s="0"/>
      <c r="PLI124" s="0"/>
      <c r="PLJ124" s="0"/>
      <c r="PLK124" s="0"/>
      <c r="PLL124" s="0"/>
      <c r="PLM124" s="0"/>
      <c r="PLN124" s="0"/>
      <c r="PLO124" s="0"/>
      <c r="PLP124" s="0"/>
      <c r="PLQ124" s="0"/>
      <c r="PLR124" s="0"/>
      <c r="PLS124" s="0"/>
      <c r="PLT124" s="0"/>
      <c r="PLU124" s="0"/>
      <c r="PLV124" s="0"/>
      <c r="PLW124" s="0"/>
      <c r="PLX124" s="0"/>
      <c r="PLY124" s="0"/>
      <c r="PLZ124" s="0"/>
      <c r="PMA124" s="0"/>
      <c r="PMB124" s="0"/>
      <c r="PMC124" s="0"/>
      <c r="PMD124" s="0"/>
      <c r="PME124" s="0"/>
      <c r="PMF124" s="0"/>
      <c r="PMG124" s="0"/>
      <c r="PMH124" s="0"/>
      <c r="PMI124" s="0"/>
      <c r="PMJ124" s="0"/>
      <c r="PMK124" s="0"/>
      <c r="PML124" s="0"/>
      <c r="PMM124" s="0"/>
      <c r="PMN124" s="0"/>
      <c r="PMO124" s="0"/>
      <c r="PMP124" s="0"/>
      <c r="PMQ124" s="0"/>
      <c r="PMR124" s="0"/>
      <c r="PMS124" s="0"/>
      <c r="PMT124" s="0"/>
      <c r="PMU124" s="0"/>
      <c r="PMV124" s="0"/>
      <c r="PMW124" s="0"/>
      <c r="PMX124" s="0"/>
      <c r="PMY124" s="0"/>
      <c r="PMZ124" s="0"/>
      <c r="PNA124" s="0"/>
      <c r="PNB124" s="0"/>
      <c r="PNC124" s="0"/>
      <c r="PND124" s="0"/>
      <c r="PNE124" s="0"/>
      <c r="PNF124" s="0"/>
      <c r="PNG124" s="0"/>
      <c r="PNH124" s="0"/>
      <c r="PNI124" s="0"/>
      <c r="PNJ124" s="0"/>
      <c r="PNK124" s="0"/>
      <c r="PNL124" s="0"/>
      <c r="PNM124" s="0"/>
      <c r="PNN124" s="0"/>
      <c r="PNO124" s="0"/>
      <c r="PNP124" s="0"/>
      <c r="PNQ124" s="0"/>
      <c r="PNR124" s="0"/>
      <c r="PNS124" s="0"/>
      <c r="PNT124" s="0"/>
      <c r="PNU124" s="0"/>
      <c r="PNV124" s="0"/>
      <c r="PNW124" s="0"/>
      <c r="PNX124" s="0"/>
      <c r="PNY124" s="0"/>
      <c r="PNZ124" s="0"/>
      <c r="POA124" s="0"/>
      <c r="POB124" s="0"/>
      <c r="POC124" s="0"/>
      <c r="POD124" s="0"/>
      <c r="POE124" s="0"/>
      <c r="POF124" s="0"/>
      <c r="POG124" s="0"/>
      <c r="POH124" s="0"/>
      <c r="POI124" s="0"/>
      <c r="POJ124" s="0"/>
      <c r="POK124" s="0"/>
      <c r="POL124" s="0"/>
      <c r="POM124" s="0"/>
      <c r="PON124" s="0"/>
      <c r="POO124" s="0"/>
      <c r="POP124" s="0"/>
      <c r="POQ124" s="0"/>
      <c r="POR124" s="0"/>
      <c r="POS124" s="0"/>
      <c r="POT124" s="0"/>
      <c r="POU124" s="0"/>
      <c r="POV124" s="0"/>
      <c r="POW124" s="0"/>
      <c r="POX124" s="0"/>
      <c r="POY124" s="0"/>
      <c r="POZ124" s="0"/>
      <c r="PPA124" s="0"/>
      <c r="PPB124" s="0"/>
      <c r="PPC124" s="0"/>
      <c r="PPD124" s="0"/>
      <c r="PPE124" s="0"/>
      <c r="PPF124" s="0"/>
      <c r="PPG124" s="0"/>
      <c r="PPH124" s="0"/>
      <c r="PPI124" s="0"/>
      <c r="PPJ124" s="0"/>
      <c r="PPK124" s="0"/>
      <c r="PPL124" s="0"/>
      <c r="PPM124" s="0"/>
      <c r="PPN124" s="0"/>
      <c r="PPO124" s="0"/>
      <c r="PPP124" s="0"/>
      <c r="PPQ124" s="0"/>
      <c r="PPR124" s="0"/>
      <c r="PPS124" s="0"/>
      <c r="PPT124" s="0"/>
      <c r="PPU124" s="0"/>
      <c r="PPV124" s="0"/>
      <c r="PPW124" s="0"/>
      <c r="PPX124" s="0"/>
      <c r="PPY124" s="0"/>
      <c r="PPZ124" s="0"/>
      <c r="PQA124" s="0"/>
      <c r="PQB124" s="0"/>
      <c r="PQC124" s="0"/>
      <c r="PQD124" s="0"/>
      <c r="PQE124" s="0"/>
      <c r="PQF124" s="0"/>
      <c r="PQG124" s="0"/>
      <c r="PQH124" s="0"/>
      <c r="PQI124" s="0"/>
      <c r="PQJ124" s="0"/>
      <c r="PQK124" s="0"/>
      <c r="PQL124" s="0"/>
      <c r="PQM124" s="0"/>
      <c r="PQN124" s="0"/>
      <c r="PQO124" s="0"/>
      <c r="PQP124" s="0"/>
      <c r="PQQ124" s="0"/>
      <c r="PQR124" s="0"/>
      <c r="PQS124" s="0"/>
      <c r="PQT124" s="0"/>
      <c r="PQU124" s="0"/>
      <c r="PQV124" s="0"/>
      <c r="PQW124" s="0"/>
      <c r="PQX124" s="0"/>
      <c r="PQY124" s="0"/>
      <c r="PQZ124" s="0"/>
      <c r="PRA124" s="0"/>
      <c r="PRB124" s="0"/>
      <c r="PRC124" s="0"/>
      <c r="PRD124" s="0"/>
      <c r="PRE124" s="0"/>
      <c r="PRF124" s="0"/>
      <c r="PRG124" s="0"/>
      <c r="PRH124" s="0"/>
      <c r="PRI124" s="0"/>
      <c r="PRJ124" s="0"/>
      <c r="PRK124" s="0"/>
      <c r="PRL124" s="0"/>
      <c r="PRM124" s="0"/>
      <c r="PRN124" s="0"/>
      <c r="PRO124" s="0"/>
      <c r="PRP124" s="0"/>
      <c r="PRQ124" s="0"/>
      <c r="PRR124" s="0"/>
      <c r="PRS124" s="0"/>
      <c r="PRT124" s="0"/>
      <c r="PRU124" s="0"/>
      <c r="PRV124" s="0"/>
      <c r="PRW124" s="0"/>
      <c r="PRX124" s="0"/>
      <c r="PRY124" s="0"/>
      <c r="PRZ124" s="0"/>
      <c r="PSA124" s="0"/>
      <c r="PSB124" s="0"/>
      <c r="PSC124" s="0"/>
      <c r="PSD124" s="0"/>
      <c r="PSE124" s="0"/>
      <c r="PSF124" s="0"/>
      <c r="PSG124" s="0"/>
      <c r="PSH124" s="0"/>
      <c r="PSI124" s="0"/>
      <c r="PSJ124" s="0"/>
      <c r="PSK124" s="0"/>
      <c r="PSL124" s="0"/>
      <c r="PSM124" s="0"/>
      <c r="PSN124" s="0"/>
      <c r="PSO124" s="0"/>
      <c r="PSP124" s="0"/>
      <c r="PSQ124" s="0"/>
      <c r="PSR124" s="0"/>
      <c r="PSS124" s="0"/>
      <c r="PST124" s="0"/>
      <c r="PSU124" s="0"/>
      <c r="PSV124" s="0"/>
      <c r="PSW124" s="0"/>
      <c r="PSX124" s="0"/>
      <c r="PSY124" s="0"/>
      <c r="PSZ124" s="0"/>
      <c r="PTA124" s="0"/>
      <c r="PTB124" s="0"/>
      <c r="PTC124" s="0"/>
      <c r="PTD124" s="0"/>
      <c r="PTE124" s="0"/>
      <c r="PTF124" s="0"/>
      <c r="PTG124" s="0"/>
      <c r="PTH124" s="0"/>
      <c r="PTI124" s="0"/>
      <c r="PTJ124" s="0"/>
      <c r="PTK124" s="0"/>
      <c r="PTL124" s="0"/>
      <c r="PTM124" s="0"/>
      <c r="PTN124" s="0"/>
      <c r="PTO124" s="0"/>
      <c r="PTP124" s="0"/>
      <c r="PTQ124" s="0"/>
      <c r="PTR124" s="0"/>
      <c r="PTS124" s="0"/>
      <c r="PTT124" s="0"/>
      <c r="PTU124" s="0"/>
      <c r="PTV124" s="0"/>
      <c r="PTW124" s="0"/>
      <c r="PTX124" s="0"/>
      <c r="PTY124" s="0"/>
      <c r="PTZ124" s="0"/>
      <c r="PUA124" s="0"/>
      <c r="PUB124" s="0"/>
      <c r="PUC124" s="0"/>
      <c r="PUD124" s="0"/>
      <c r="PUE124" s="0"/>
      <c r="PUF124" s="0"/>
      <c r="PUG124" s="0"/>
      <c r="PUH124" s="0"/>
      <c r="PUI124" s="0"/>
      <c r="PUJ124" s="0"/>
      <c r="PUK124" s="0"/>
      <c r="PUL124" s="0"/>
      <c r="PUM124" s="0"/>
      <c r="PUN124" s="0"/>
      <c r="PUO124" s="0"/>
      <c r="PUP124" s="0"/>
      <c r="PUQ124" s="0"/>
      <c r="PUR124" s="0"/>
      <c r="PUS124" s="0"/>
      <c r="PUT124" s="0"/>
      <c r="PUU124" s="0"/>
      <c r="PUV124" s="0"/>
      <c r="PUW124" s="0"/>
      <c r="PUX124" s="0"/>
      <c r="PUY124" s="0"/>
      <c r="PUZ124" s="0"/>
      <c r="PVA124" s="0"/>
      <c r="PVB124" s="0"/>
      <c r="PVC124" s="0"/>
      <c r="PVD124" s="0"/>
      <c r="PVE124" s="0"/>
      <c r="PVF124" s="0"/>
      <c r="PVG124" s="0"/>
      <c r="PVH124" s="0"/>
      <c r="PVI124" s="0"/>
      <c r="PVJ124" s="0"/>
      <c r="PVK124" s="0"/>
      <c r="PVL124" s="0"/>
      <c r="PVM124" s="0"/>
      <c r="PVN124" s="0"/>
      <c r="PVO124" s="0"/>
      <c r="PVP124" s="0"/>
      <c r="PVQ124" s="0"/>
      <c r="PVR124" s="0"/>
      <c r="PVS124" s="0"/>
      <c r="PVT124" s="0"/>
      <c r="PVU124" s="0"/>
      <c r="PVV124" s="0"/>
      <c r="PVW124" s="0"/>
      <c r="PVX124" s="0"/>
      <c r="PVY124" s="0"/>
      <c r="PVZ124" s="0"/>
      <c r="PWA124" s="0"/>
      <c r="PWB124" s="0"/>
      <c r="PWC124" s="0"/>
      <c r="PWD124" s="0"/>
      <c r="PWE124" s="0"/>
      <c r="PWF124" s="0"/>
      <c r="PWG124" s="0"/>
      <c r="PWH124" s="0"/>
      <c r="PWI124" s="0"/>
      <c r="PWJ124" s="0"/>
      <c r="PWK124" s="0"/>
      <c r="PWL124" s="0"/>
      <c r="PWM124" s="0"/>
      <c r="PWN124" s="0"/>
      <c r="PWO124" s="0"/>
      <c r="PWP124" s="0"/>
      <c r="PWQ124" s="0"/>
      <c r="PWR124" s="0"/>
      <c r="PWS124" s="0"/>
      <c r="PWT124" s="0"/>
      <c r="PWU124" s="0"/>
      <c r="PWV124" s="0"/>
      <c r="PWW124" s="0"/>
      <c r="PWX124" s="0"/>
      <c r="PWY124" s="0"/>
      <c r="PWZ124" s="0"/>
      <c r="PXA124" s="0"/>
      <c r="PXB124" s="0"/>
      <c r="PXC124" s="0"/>
      <c r="PXD124" s="0"/>
      <c r="PXE124" s="0"/>
      <c r="PXF124" s="0"/>
      <c r="PXG124" s="0"/>
      <c r="PXH124" s="0"/>
      <c r="PXI124" s="0"/>
      <c r="PXJ124" s="0"/>
      <c r="PXK124" s="0"/>
      <c r="PXL124" s="0"/>
      <c r="PXM124" s="0"/>
      <c r="PXN124" s="0"/>
      <c r="PXO124" s="0"/>
      <c r="PXP124" s="0"/>
      <c r="PXQ124" s="0"/>
      <c r="PXR124" s="0"/>
      <c r="PXS124" s="0"/>
      <c r="PXT124" s="0"/>
      <c r="PXU124" s="0"/>
      <c r="PXV124" s="0"/>
      <c r="PXW124" s="0"/>
      <c r="PXX124" s="0"/>
      <c r="PXY124" s="0"/>
      <c r="PXZ124" s="0"/>
      <c r="PYA124" s="0"/>
      <c r="PYB124" s="0"/>
      <c r="PYC124" s="0"/>
      <c r="PYD124" s="0"/>
      <c r="PYE124" s="0"/>
      <c r="PYF124" s="0"/>
      <c r="PYG124" s="0"/>
      <c r="PYH124" s="0"/>
      <c r="PYI124" s="0"/>
      <c r="PYJ124" s="0"/>
      <c r="PYK124" s="0"/>
      <c r="PYL124" s="0"/>
      <c r="PYM124" s="0"/>
      <c r="PYN124" s="0"/>
      <c r="PYO124" s="0"/>
      <c r="PYP124" s="0"/>
      <c r="PYQ124" s="0"/>
      <c r="PYR124" s="0"/>
      <c r="PYS124" s="0"/>
      <c r="PYT124" s="0"/>
      <c r="PYU124" s="0"/>
      <c r="PYV124" s="0"/>
      <c r="PYW124" s="0"/>
      <c r="PYX124" s="0"/>
      <c r="PYY124" s="0"/>
      <c r="PYZ124" s="0"/>
      <c r="PZA124" s="0"/>
      <c r="PZB124" s="0"/>
      <c r="PZC124" s="0"/>
      <c r="PZD124" s="0"/>
      <c r="PZE124" s="0"/>
      <c r="PZF124" s="0"/>
      <c r="PZG124" s="0"/>
      <c r="PZH124" s="0"/>
      <c r="PZI124" s="0"/>
      <c r="PZJ124" s="0"/>
      <c r="PZK124" s="0"/>
      <c r="PZL124" s="0"/>
      <c r="PZM124" s="0"/>
      <c r="PZN124" s="0"/>
      <c r="PZO124" s="0"/>
      <c r="PZP124" s="0"/>
      <c r="PZQ124" s="0"/>
      <c r="PZR124" s="0"/>
      <c r="PZS124" s="0"/>
      <c r="PZT124" s="0"/>
      <c r="PZU124" s="0"/>
      <c r="PZV124" s="0"/>
      <c r="PZW124" s="0"/>
      <c r="PZX124" s="0"/>
      <c r="PZY124" s="0"/>
      <c r="PZZ124" s="0"/>
      <c r="QAA124" s="0"/>
      <c r="QAB124" s="0"/>
      <c r="QAC124" s="0"/>
      <c r="QAD124" s="0"/>
      <c r="QAE124" s="0"/>
      <c r="QAF124" s="0"/>
      <c r="QAG124" s="0"/>
      <c r="QAH124" s="0"/>
      <c r="QAI124" s="0"/>
      <c r="QAJ124" s="0"/>
      <c r="QAK124" s="0"/>
      <c r="QAL124" s="0"/>
      <c r="QAM124" s="0"/>
      <c r="QAN124" s="0"/>
      <c r="QAO124" s="0"/>
      <c r="QAP124" s="0"/>
      <c r="QAQ124" s="0"/>
      <c r="QAR124" s="0"/>
      <c r="QAS124" s="0"/>
      <c r="QAT124" s="0"/>
      <c r="QAU124" s="0"/>
      <c r="QAV124" s="0"/>
      <c r="QAW124" s="0"/>
      <c r="QAX124" s="0"/>
      <c r="QAY124" s="0"/>
      <c r="QAZ124" s="0"/>
      <c r="QBA124" s="0"/>
      <c r="QBB124" s="0"/>
      <c r="QBC124" s="0"/>
      <c r="QBD124" s="0"/>
      <c r="QBE124" s="0"/>
      <c r="QBF124" s="0"/>
      <c r="QBG124" s="0"/>
      <c r="QBH124" s="0"/>
      <c r="QBI124" s="0"/>
      <c r="QBJ124" s="0"/>
      <c r="QBK124" s="0"/>
      <c r="QBL124" s="0"/>
      <c r="QBM124" s="0"/>
      <c r="QBN124" s="0"/>
      <c r="QBO124" s="0"/>
      <c r="QBP124" s="0"/>
      <c r="QBQ124" s="0"/>
      <c r="QBR124" s="0"/>
      <c r="QBS124" s="0"/>
      <c r="QBT124" s="0"/>
      <c r="QBU124" s="0"/>
      <c r="QBV124" s="0"/>
      <c r="QBW124" s="0"/>
      <c r="QBX124" s="0"/>
      <c r="QBY124" s="0"/>
      <c r="QBZ124" s="0"/>
      <c r="QCA124" s="0"/>
      <c r="QCB124" s="0"/>
      <c r="QCC124" s="0"/>
      <c r="QCD124" s="0"/>
      <c r="QCE124" s="0"/>
      <c r="QCF124" s="0"/>
      <c r="QCG124" s="0"/>
      <c r="QCH124" s="0"/>
      <c r="QCI124" s="0"/>
      <c r="QCJ124" s="0"/>
      <c r="QCK124" s="0"/>
      <c r="QCL124" s="0"/>
      <c r="QCM124" s="0"/>
      <c r="QCN124" s="0"/>
      <c r="QCO124" s="0"/>
      <c r="QCP124" s="0"/>
      <c r="QCQ124" s="0"/>
      <c r="QCR124" s="0"/>
      <c r="QCS124" s="0"/>
      <c r="QCT124" s="0"/>
      <c r="QCU124" s="0"/>
      <c r="QCV124" s="0"/>
      <c r="QCW124" s="0"/>
      <c r="QCX124" s="0"/>
      <c r="QCY124" s="0"/>
      <c r="QCZ124" s="0"/>
      <c r="QDA124" s="0"/>
      <c r="QDB124" s="0"/>
      <c r="QDC124" s="0"/>
      <c r="QDD124" s="0"/>
      <c r="QDE124" s="0"/>
      <c r="QDF124" s="0"/>
      <c r="QDG124" s="0"/>
      <c r="QDH124" s="0"/>
      <c r="QDI124" s="0"/>
      <c r="QDJ124" s="0"/>
      <c r="QDK124" s="0"/>
      <c r="QDL124" s="0"/>
      <c r="QDM124" s="0"/>
      <c r="QDN124" s="0"/>
      <c r="QDO124" s="0"/>
      <c r="QDP124" s="0"/>
      <c r="QDQ124" s="0"/>
      <c r="QDR124" s="0"/>
      <c r="QDS124" s="0"/>
      <c r="QDT124" s="0"/>
      <c r="QDU124" s="0"/>
      <c r="QDV124" s="0"/>
      <c r="QDW124" s="0"/>
      <c r="QDX124" s="0"/>
      <c r="QDY124" s="0"/>
      <c r="QDZ124" s="0"/>
      <c r="QEA124" s="0"/>
      <c r="QEB124" s="0"/>
      <c r="QEC124" s="0"/>
      <c r="QED124" s="0"/>
      <c r="QEE124" s="0"/>
      <c r="QEF124" s="0"/>
      <c r="QEG124" s="0"/>
      <c r="QEH124" s="0"/>
      <c r="QEI124" s="0"/>
      <c r="QEJ124" s="0"/>
      <c r="QEK124" s="0"/>
      <c r="QEL124" s="0"/>
      <c r="QEM124" s="0"/>
      <c r="QEN124" s="0"/>
      <c r="QEO124" s="0"/>
      <c r="QEP124" s="0"/>
      <c r="QEQ124" s="0"/>
      <c r="QER124" s="0"/>
      <c r="QES124" s="0"/>
      <c r="QET124" s="0"/>
      <c r="QEU124" s="0"/>
      <c r="QEV124" s="0"/>
      <c r="QEW124" s="0"/>
      <c r="QEX124" s="0"/>
      <c r="QEY124" s="0"/>
      <c r="QEZ124" s="0"/>
      <c r="QFA124" s="0"/>
      <c r="QFB124" s="0"/>
      <c r="QFC124" s="0"/>
      <c r="QFD124" s="0"/>
      <c r="QFE124" s="0"/>
      <c r="QFF124" s="0"/>
      <c r="QFG124" s="0"/>
      <c r="QFH124" s="0"/>
      <c r="QFI124" s="0"/>
      <c r="QFJ124" s="0"/>
      <c r="QFK124" s="0"/>
      <c r="QFL124" s="0"/>
      <c r="QFM124" s="0"/>
      <c r="QFN124" s="0"/>
      <c r="QFO124" s="0"/>
      <c r="QFP124" s="0"/>
      <c r="QFQ124" s="0"/>
      <c r="QFR124" s="0"/>
      <c r="QFS124" s="0"/>
      <c r="QFT124" s="0"/>
      <c r="QFU124" s="0"/>
      <c r="QFV124" s="0"/>
      <c r="QFW124" s="0"/>
      <c r="QFX124" s="0"/>
      <c r="QFY124" s="0"/>
      <c r="QFZ124" s="0"/>
      <c r="QGA124" s="0"/>
      <c r="QGB124" s="0"/>
      <c r="QGC124" s="0"/>
      <c r="QGD124" s="0"/>
      <c r="QGE124" s="0"/>
      <c r="QGF124" s="0"/>
      <c r="QGG124" s="0"/>
      <c r="QGH124" s="0"/>
      <c r="QGI124" s="0"/>
      <c r="QGJ124" s="0"/>
      <c r="QGK124" s="0"/>
      <c r="QGL124" s="0"/>
      <c r="QGM124" s="0"/>
      <c r="QGN124" s="0"/>
      <c r="QGO124" s="0"/>
      <c r="QGP124" s="0"/>
      <c r="QGQ124" s="0"/>
      <c r="QGR124" s="0"/>
      <c r="QGS124" s="0"/>
      <c r="QGT124" s="0"/>
      <c r="QGU124" s="0"/>
      <c r="QGV124" s="0"/>
      <c r="QGW124" s="0"/>
      <c r="QGX124" s="0"/>
      <c r="QGY124" s="0"/>
      <c r="QGZ124" s="0"/>
      <c r="QHA124" s="0"/>
      <c r="QHB124" s="0"/>
      <c r="QHC124" s="0"/>
      <c r="QHD124" s="0"/>
      <c r="QHE124" s="0"/>
      <c r="QHF124" s="0"/>
      <c r="QHG124" s="0"/>
      <c r="QHH124" s="0"/>
      <c r="QHI124" s="0"/>
      <c r="QHJ124" s="0"/>
      <c r="QHK124" s="0"/>
      <c r="QHL124" s="0"/>
      <c r="QHM124" s="0"/>
      <c r="QHN124" s="0"/>
      <c r="QHO124" s="0"/>
      <c r="QHP124" s="0"/>
      <c r="QHQ124" s="0"/>
      <c r="QHR124" s="0"/>
      <c r="QHS124" s="0"/>
      <c r="QHT124" s="0"/>
      <c r="QHU124" s="0"/>
      <c r="QHV124" s="0"/>
      <c r="QHW124" s="0"/>
      <c r="QHX124" s="0"/>
      <c r="QHY124" s="0"/>
      <c r="QHZ124" s="0"/>
      <c r="QIA124" s="0"/>
      <c r="QIB124" s="0"/>
      <c r="QIC124" s="0"/>
      <c r="QID124" s="0"/>
      <c r="QIE124" s="0"/>
      <c r="QIF124" s="0"/>
      <c r="QIG124" s="0"/>
      <c r="QIH124" s="0"/>
      <c r="QII124" s="0"/>
      <c r="QIJ124" s="0"/>
      <c r="QIK124" s="0"/>
      <c r="QIL124" s="0"/>
      <c r="QIM124" s="0"/>
      <c r="QIN124" s="0"/>
      <c r="QIO124" s="0"/>
      <c r="QIP124" s="0"/>
      <c r="QIQ124" s="0"/>
      <c r="QIR124" s="0"/>
      <c r="QIS124" s="0"/>
      <c r="QIT124" s="0"/>
      <c r="QIU124" s="0"/>
      <c r="QIV124" s="0"/>
      <c r="QIW124" s="0"/>
      <c r="QIX124" s="0"/>
      <c r="QIY124" s="0"/>
      <c r="QIZ124" s="0"/>
      <c r="QJA124" s="0"/>
      <c r="QJB124" s="0"/>
      <c r="QJC124" s="0"/>
      <c r="QJD124" s="0"/>
      <c r="QJE124" s="0"/>
      <c r="QJF124" s="0"/>
      <c r="QJG124" s="0"/>
      <c r="QJH124" s="0"/>
      <c r="QJI124" s="0"/>
      <c r="QJJ124" s="0"/>
      <c r="QJK124" s="0"/>
      <c r="QJL124" s="0"/>
      <c r="QJM124" s="0"/>
      <c r="QJN124" s="0"/>
      <c r="QJO124" s="0"/>
      <c r="QJP124" s="0"/>
      <c r="QJQ124" s="0"/>
      <c r="QJR124" s="0"/>
      <c r="QJS124" s="0"/>
      <c r="QJT124" s="0"/>
      <c r="QJU124" s="0"/>
      <c r="QJV124" s="0"/>
      <c r="QJW124" s="0"/>
      <c r="QJX124" s="0"/>
      <c r="QJY124" s="0"/>
      <c r="QJZ124" s="0"/>
      <c r="QKA124" s="0"/>
      <c r="QKB124" s="0"/>
      <c r="QKC124" s="0"/>
      <c r="QKD124" s="0"/>
      <c r="QKE124" s="0"/>
      <c r="QKF124" s="0"/>
      <c r="QKG124" s="0"/>
      <c r="QKH124" s="0"/>
      <c r="QKI124" s="0"/>
      <c r="QKJ124" s="0"/>
      <c r="QKK124" s="0"/>
      <c r="QKL124" s="0"/>
      <c r="QKM124" s="0"/>
      <c r="QKN124" s="0"/>
      <c r="QKO124" s="0"/>
      <c r="QKP124" s="0"/>
      <c r="QKQ124" s="0"/>
      <c r="QKR124" s="0"/>
      <c r="QKS124" s="0"/>
      <c r="QKT124" s="0"/>
      <c r="QKU124" s="0"/>
      <c r="QKV124" s="0"/>
      <c r="QKW124" s="0"/>
      <c r="QKX124" s="0"/>
      <c r="QKY124" s="0"/>
      <c r="QKZ124" s="0"/>
      <c r="QLA124" s="0"/>
      <c r="QLB124" s="0"/>
      <c r="QLC124" s="0"/>
      <c r="QLD124" s="0"/>
      <c r="QLE124" s="0"/>
      <c r="QLF124" s="0"/>
      <c r="QLG124" s="0"/>
      <c r="QLH124" s="0"/>
      <c r="QLI124" s="0"/>
      <c r="QLJ124" s="0"/>
      <c r="QLK124" s="0"/>
      <c r="QLL124" s="0"/>
      <c r="QLM124" s="0"/>
      <c r="QLN124" s="0"/>
      <c r="QLO124" s="0"/>
      <c r="QLP124" s="0"/>
      <c r="QLQ124" s="0"/>
      <c r="QLR124" s="0"/>
      <c r="QLS124" s="0"/>
      <c r="QLT124" s="0"/>
      <c r="QLU124" s="0"/>
      <c r="QLV124" s="0"/>
      <c r="QLW124" s="0"/>
      <c r="QLX124" s="0"/>
      <c r="QLY124" s="0"/>
      <c r="QLZ124" s="0"/>
      <c r="QMA124" s="0"/>
      <c r="QMB124" s="0"/>
      <c r="QMC124" s="0"/>
      <c r="QMD124" s="0"/>
      <c r="QME124" s="0"/>
      <c r="QMF124" s="0"/>
      <c r="QMG124" s="0"/>
      <c r="QMH124" s="0"/>
      <c r="QMI124" s="0"/>
      <c r="QMJ124" s="0"/>
      <c r="QMK124" s="0"/>
      <c r="QML124" s="0"/>
      <c r="QMM124" s="0"/>
      <c r="QMN124" s="0"/>
      <c r="QMO124" s="0"/>
      <c r="QMP124" s="0"/>
      <c r="QMQ124" s="0"/>
      <c r="QMR124" s="0"/>
      <c r="QMS124" s="0"/>
      <c r="QMT124" s="0"/>
      <c r="QMU124" s="0"/>
      <c r="QMV124" s="0"/>
      <c r="QMW124" s="0"/>
      <c r="QMX124" s="0"/>
      <c r="QMY124" s="0"/>
      <c r="QMZ124" s="0"/>
      <c r="QNA124" s="0"/>
      <c r="QNB124" s="0"/>
      <c r="QNC124" s="0"/>
      <c r="QND124" s="0"/>
      <c r="QNE124" s="0"/>
      <c r="QNF124" s="0"/>
      <c r="QNG124" s="0"/>
      <c r="QNH124" s="0"/>
      <c r="QNI124" s="0"/>
      <c r="QNJ124" s="0"/>
      <c r="QNK124" s="0"/>
      <c r="QNL124" s="0"/>
      <c r="QNM124" s="0"/>
      <c r="QNN124" s="0"/>
      <c r="QNO124" s="0"/>
      <c r="QNP124" s="0"/>
      <c r="QNQ124" s="0"/>
      <c r="QNR124" s="0"/>
      <c r="QNS124" s="0"/>
      <c r="QNT124" s="0"/>
      <c r="QNU124" s="0"/>
      <c r="QNV124" s="0"/>
      <c r="QNW124" s="0"/>
      <c r="QNX124" s="0"/>
      <c r="QNY124" s="0"/>
      <c r="QNZ124" s="0"/>
      <c r="QOA124" s="0"/>
      <c r="QOB124" s="0"/>
      <c r="QOC124" s="0"/>
      <c r="QOD124" s="0"/>
      <c r="QOE124" s="0"/>
      <c r="QOF124" s="0"/>
      <c r="QOG124" s="0"/>
      <c r="QOH124" s="0"/>
      <c r="QOI124" s="0"/>
      <c r="QOJ124" s="0"/>
      <c r="QOK124" s="0"/>
      <c r="QOL124" s="0"/>
      <c r="QOM124" s="0"/>
      <c r="QON124" s="0"/>
      <c r="QOO124" s="0"/>
      <c r="QOP124" s="0"/>
      <c r="QOQ124" s="0"/>
      <c r="QOR124" s="0"/>
      <c r="QOS124" s="0"/>
      <c r="QOT124" s="0"/>
      <c r="QOU124" s="0"/>
      <c r="QOV124" s="0"/>
      <c r="QOW124" s="0"/>
      <c r="QOX124" s="0"/>
      <c r="QOY124" s="0"/>
      <c r="QOZ124" s="0"/>
      <c r="QPA124" s="0"/>
      <c r="QPB124" s="0"/>
      <c r="QPC124" s="0"/>
      <c r="QPD124" s="0"/>
      <c r="QPE124" s="0"/>
      <c r="QPF124" s="0"/>
      <c r="QPG124" s="0"/>
      <c r="QPH124" s="0"/>
      <c r="QPI124" s="0"/>
      <c r="QPJ124" s="0"/>
      <c r="QPK124" s="0"/>
      <c r="QPL124" s="0"/>
      <c r="QPM124" s="0"/>
      <c r="QPN124" s="0"/>
      <c r="QPO124" s="0"/>
      <c r="QPP124" s="0"/>
      <c r="QPQ124" s="0"/>
      <c r="QPR124" s="0"/>
      <c r="QPS124" s="0"/>
      <c r="QPT124" s="0"/>
      <c r="QPU124" s="0"/>
      <c r="QPV124" s="0"/>
      <c r="QPW124" s="0"/>
      <c r="QPX124" s="0"/>
      <c r="QPY124" s="0"/>
      <c r="QPZ124" s="0"/>
      <c r="QQA124" s="0"/>
      <c r="QQB124" s="0"/>
      <c r="QQC124" s="0"/>
      <c r="QQD124" s="0"/>
      <c r="QQE124" s="0"/>
      <c r="QQF124" s="0"/>
      <c r="QQG124" s="0"/>
      <c r="QQH124" s="0"/>
      <c r="QQI124" s="0"/>
      <c r="QQJ124" s="0"/>
      <c r="QQK124" s="0"/>
      <c r="QQL124" s="0"/>
      <c r="QQM124" s="0"/>
      <c r="QQN124" s="0"/>
      <c r="QQO124" s="0"/>
      <c r="QQP124" s="0"/>
      <c r="QQQ124" s="0"/>
      <c r="QQR124" s="0"/>
      <c r="QQS124" s="0"/>
      <c r="QQT124" s="0"/>
      <c r="QQU124" s="0"/>
      <c r="QQV124" s="0"/>
      <c r="QQW124" s="0"/>
      <c r="QQX124" s="0"/>
      <c r="QQY124" s="0"/>
      <c r="QQZ124" s="0"/>
      <c r="QRA124" s="0"/>
      <c r="QRB124" s="0"/>
      <c r="QRC124" s="0"/>
      <c r="QRD124" s="0"/>
      <c r="QRE124" s="0"/>
      <c r="QRF124" s="0"/>
      <c r="QRG124" s="0"/>
      <c r="QRH124" s="0"/>
      <c r="QRI124" s="0"/>
      <c r="QRJ124" s="0"/>
      <c r="QRK124" s="0"/>
      <c r="QRL124" s="0"/>
      <c r="QRM124" s="0"/>
      <c r="QRN124" s="0"/>
      <c r="QRO124" s="0"/>
      <c r="QRP124" s="0"/>
      <c r="QRQ124" s="0"/>
      <c r="QRR124" s="0"/>
      <c r="QRS124" s="0"/>
      <c r="QRT124" s="0"/>
      <c r="QRU124" s="0"/>
      <c r="QRV124" s="0"/>
      <c r="QRW124" s="0"/>
      <c r="QRX124" s="0"/>
      <c r="QRY124" s="0"/>
      <c r="QRZ124" s="0"/>
      <c r="QSA124" s="0"/>
      <c r="QSB124" s="0"/>
      <c r="QSC124" s="0"/>
      <c r="QSD124" s="0"/>
      <c r="QSE124" s="0"/>
      <c r="QSF124" s="0"/>
      <c r="QSG124" s="0"/>
      <c r="QSH124" s="0"/>
      <c r="QSI124" s="0"/>
      <c r="QSJ124" s="0"/>
      <c r="QSK124" s="0"/>
      <c r="QSL124" s="0"/>
      <c r="QSM124" s="0"/>
      <c r="QSN124" s="0"/>
      <c r="QSO124" s="0"/>
      <c r="QSP124" s="0"/>
      <c r="QSQ124" s="0"/>
      <c r="QSR124" s="0"/>
      <c r="QSS124" s="0"/>
      <c r="QST124" s="0"/>
      <c r="QSU124" s="0"/>
      <c r="QSV124" s="0"/>
      <c r="QSW124" s="0"/>
      <c r="QSX124" s="0"/>
      <c r="QSY124" s="0"/>
      <c r="QSZ124" s="0"/>
      <c r="QTA124" s="0"/>
      <c r="QTB124" s="0"/>
      <c r="QTC124" s="0"/>
      <c r="QTD124" s="0"/>
      <c r="QTE124" s="0"/>
      <c r="QTF124" s="0"/>
      <c r="QTG124" s="0"/>
      <c r="QTH124" s="0"/>
      <c r="QTI124" s="0"/>
      <c r="QTJ124" s="0"/>
      <c r="QTK124" s="0"/>
      <c r="QTL124" s="0"/>
      <c r="QTM124" s="0"/>
      <c r="QTN124" s="0"/>
      <c r="QTO124" s="0"/>
      <c r="QTP124" s="0"/>
      <c r="QTQ124" s="0"/>
      <c r="QTR124" s="0"/>
      <c r="QTS124" s="0"/>
      <c r="QTT124" s="0"/>
      <c r="QTU124" s="0"/>
      <c r="QTV124" s="0"/>
      <c r="QTW124" s="0"/>
      <c r="QTX124" s="0"/>
      <c r="QTY124" s="0"/>
      <c r="QTZ124" s="0"/>
      <c r="QUA124" s="0"/>
      <c r="QUB124" s="0"/>
      <c r="QUC124" s="0"/>
      <c r="QUD124" s="0"/>
      <c r="QUE124" s="0"/>
      <c r="QUF124" s="0"/>
      <c r="QUG124" s="0"/>
      <c r="QUH124" s="0"/>
      <c r="QUI124" s="0"/>
      <c r="QUJ124" s="0"/>
      <c r="QUK124" s="0"/>
      <c r="QUL124" s="0"/>
      <c r="QUM124" s="0"/>
      <c r="QUN124" s="0"/>
      <c r="QUO124" s="0"/>
      <c r="QUP124" s="0"/>
      <c r="QUQ124" s="0"/>
      <c r="QUR124" s="0"/>
      <c r="QUS124" s="0"/>
      <c r="QUT124" s="0"/>
      <c r="QUU124" s="0"/>
      <c r="QUV124" s="0"/>
      <c r="QUW124" s="0"/>
      <c r="QUX124" s="0"/>
      <c r="QUY124" s="0"/>
      <c r="QUZ124" s="0"/>
      <c r="QVA124" s="0"/>
      <c r="QVB124" s="0"/>
      <c r="QVC124" s="0"/>
      <c r="QVD124" s="0"/>
      <c r="QVE124" s="0"/>
      <c r="QVF124" s="0"/>
      <c r="QVG124" s="0"/>
      <c r="QVH124" s="0"/>
      <c r="QVI124" s="0"/>
      <c r="QVJ124" s="0"/>
      <c r="QVK124" s="0"/>
      <c r="QVL124" s="0"/>
      <c r="QVM124" s="0"/>
      <c r="QVN124" s="0"/>
      <c r="QVO124" s="0"/>
      <c r="QVP124" s="0"/>
      <c r="QVQ124" s="0"/>
      <c r="QVR124" s="0"/>
      <c r="QVS124" s="0"/>
      <c r="QVT124" s="0"/>
      <c r="QVU124" s="0"/>
      <c r="QVV124" s="0"/>
      <c r="QVW124" s="0"/>
      <c r="QVX124" s="0"/>
      <c r="QVY124" s="0"/>
      <c r="QVZ124" s="0"/>
      <c r="QWA124" s="0"/>
      <c r="QWB124" s="0"/>
      <c r="QWC124" s="0"/>
      <c r="QWD124" s="0"/>
      <c r="QWE124" s="0"/>
      <c r="QWF124" s="0"/>
      <c r="QWG124" s="0"/>
      <c r="QWH124" s="0"/>
      <c r="QWI124" s="0"/>
      <c r="QWJ124" s="0"/>
      <c r="QWK124" s="0"/>
      <c r="QWL124" s="0"/>
      <c r="QWM124" s="0"/>
      <c r="QWN124" s="0"/>
      <c r="QWO124" s="0"/>
      <c r="QWP124" s="0"/>
      <c r="QWQ124" s="0"/>
      <c r="QWR124" s="0"/>
      <c r="QWS124" s="0"/>
      <c r="QWT124" s="0"/>
      <c r="QWU124" s="0"/>
      <c r="QWV124" s="0"/>
      <c r="QWW124" s="0"/>
      <c r="QWX124" s="0"/>
      <c r="QWY124" s="0"/>
      <c r="QWZ124" s="0"/>
      <c r="QXA124" s="0"/>
      <c r="QXB124" s="0"/>
      <c r="QXC124" s="0"/>
      <c r="QXD124" s="0"/>
      <c r="QXE124" s="0"/>
      <c r="QXF124" s="0"/>
      <c r="QXG124" s="0"/>
      <c r="QXH124" s="0"/>
      <c r="QXI124" s="0"/>
      <c r="QXJ124" s="0"/>
      <c r="QXK124" s="0"/>
      <c r="QXL124" s="0"/>
      <c r="QXM124" s="0"/>
      <c r="QXN124" s="0"/>
      <c r="QXO124" s="0"/>
      <c r="QXP124" s="0"/>
      <c r="QXQ124" s="0"/>
      <c r="QXR124" s="0"/>
      <c r="QXS124" s="0"/>
      <c r="QXT124" s="0"/>
      <c r="QXU124" s="0"/>
      <c r="QXV124" s="0"/>
      <c r="QXW124" s="0"/>
      <c r="QXX124" s="0"/>
      <c r="QXY124" s="0"/>
      <c r="QXZ124" s="0"/>
      <c r="QYA124" s="0"/>
      <c r="QYB124" s="0"/>
      <c r="QYC124" s="0"/>
      <c r="QYD124" s="0"/>
      <c r="QYE124" s="0"/>
      <c r="QYF124" s="0"/>
      <c r="QYG124" s="0"/>
      <c r="QYH124" s="0"/>
      <c r="QYI124" s="0"/>
      <c r="QYJ124" s="0"/>
      <c r="QYK124" s="0"/>
      <c r="QYL124" s="0"/>
      <c r="QYM124" s="0"/>
      <c r="QYN124" s="0"/>
      <c r="QYO124" s="0"/>
      <c r="QYP124" s="0"/>
      <c r="QYQ124" s="0"/>
      <c r="QYR124" s="0"/>
      <c r="QYS124" s="0"/>
      <c r="QYT124" s="0"/>
      <c r="QYU124" s="0"/>
      <c r="QYV124" s="0"/>
      <c r="QYW124" s="0"/>
      <c r="QYX124" s="0"/>
      <c r="QYY124" s="0"/>
      <c r="QYZ124" s="0"/>
      <c r="QZA124" s="0"/>
      <c r="QZB124" s="0"/>
      <c r="QZC124" s="0"/>
      <c r="QZD124" s="0"/>
      <c r="QZE124" s="0"/>
      <c r="QZF124" s="0"/>
      <c r="QZG124" s="0"/>
      <c r="QZH124" s="0"/>
      <c r="QZI124" s="0"/>
      <c r="QZJ124" s="0"/>
      <c r="QZK124" s="0"/>
      <c r="QZL124" s="0"/>
      <c r="QZM124" s="0"/>
      <c r="QZN124" s="0"/>
      <c r="QZO124" s="0"/>
      <c r="QZP124" s="0"/>
      <c r="QZQ124" s="0"/>
      <c r="QZR124" s="0"/>
      <c r="QZS124" s="0"/>
      <c r="QZT124" s="0"/>
      <c r="QZU124" s="0"/>
      <c r="QZV124" s="0"/>
      <c r="QZW124" s="0"/>
      <c r="QZX124" s="0"/>
      <c r="QZY124" s="0"/>
      <c r="QZZ124" s="0"/>
      <c r="RAA124" s="0"/>
      <c r="RAB124" s="0"/>
      <c r="RAC124" s="0"/>
      <c r="RAD124" s="0"/>
      <c r="RAE124" s="0"/>
      <c r="RAF124" s="0"/>
      <c r="RAG124" s="0"/>
      <c r="RAH124" s="0"/>
      <c r="RAI124" s="0"/>
      <c r="RAJ124" s="0"/>
      <c r="RAK124" s="0"/>
      <c r="RAL124" s="0"/>
      <c r="RAM124" s="0"/>
      <c r="RAN124" s="0"/>
      <c r="RAO124" s="0"/>
      <c r="RAP124" s="0"/>
      <c r="RAQ124" s="0"/>
      <c r="RAR124" s="0"/>
      <c r="RAS124" s="0"/>
      <c r="RAT124" s="0"/>
      <c r="RAU124" s="0"/>
      <c r="RAV124" s="0"/>
      <c r="RAW124" s="0"/>
      <c r="RAX124" s="0"/>
      <c r="RAY124" s="0"/>
      <c r="RAZ124" s="0"/>
      <c r="RBA124" s="0"/>
      <c r="RBB124" s="0"/>
      <c r="RBC124" s="0"/>
      <c r="RBD124" s="0"/>
      <c r="RBE124" s="0"/>
      <c r="RBF124" s="0"/>
      <c r="RBG124" s="0"/>
      <c r="RBH124" s="0"/>
      <c r="RBI124" s="0"/>
      <c r="RBJ124" s="0"/>
      <c r="RBK124" s="0"/>
      <c r="RBL124" s="0"/>
      <c r="RBM124" s="0"/>
      <c r="RBN124" s="0"/>
      <c r="RBO124" s="0"/>
      <c r="RBP124" s="0"/>
      <c r="RBQ124" s="0"/>
      <c r="RBR124" s="0"/>
      <c r="RBS124" s="0"/>
      <c r="RBT124" s="0"/>
      <c r="RBU124" s="0"/>
      <c r="RBV124" s="0"/>
      <c r="RBW124" s="0"/>
      <c r="RBX124" s="0"/>
      <c r="RBY124" s="0"/>
      <c r="RBZ124" s="0"/>
      <c r="RCA124" s="0"/>
      <c r="RCB124" s="0"/>
      <c r="RCC124" s="0"/>
      <c r="RCD124" s="0"/>
      <c r="RCE124" s="0"/>
      <c r="RCF124" s="0"/>
      <c r="RCG124" s="0"/>
      <c r="RCH124" s="0"/>
      <c r="RCI124" s="0"/>
      <c r="RCJ124" s="0"/>
      <c r="RCK124" s="0"/>
      <c r="RCL124" s="0"/>
      <c r="RCM124" s="0"/>
      <c r="RCN124" s="0"/>
      <c r="RCO124" s="0"/>
      <c r="RCP124" s="0"/>
      <c r="RCQ124" s="0"/>
      <c r="RCR124" s="0"/>
      <c r="RCS124" s="0"/>
      <c r="RCT124" s="0"/>
      <c r="RCU124" s="0"/>
      <c r="RCV124" s="0"/>
      <c r="RCW124" s="0"/>
      <c r="RCX124" s="0"/>
      <c r="RCY124" s="0"/>
      <c r="RCZ124" s="0"/>
      <c r="RDA124" s="0"/>
      <c r="RDB124" s="0"/>
      <c r="RDC124" s="0"/>
      <c r="RDD124" s="0"/>
      <c r="RDE124" s="0"/>
      <c r="RDF124" s="0"/>
      <c r="RDG124" s="0"/>
      <c r="RDH124" s="0"/>
      <c r="RDI124" s="0"/>
      <c r="RDJ124" s="0"/>
      <c r="RDK124" s="0"/>
      <c r="RDL124" s="0"/>
      <c r="RDM124" s="0"/>
      <c r="RDN124" s="0"/>
      <c r="RDO124" s="0"/>
      <c r="RDP124" s="0"/>
      <c r="RDQ124" s="0"/>
      <c r="RDR124" s="0"/>
      <c r="RDS124" s="0"/>
      <c r="RDT124" s="0"/>
      <c r="RDU124" s="0"/>
      <c r="RDV124" s="0"/>
      <c r="RDW124" s="0"/>
      <c r="RDX124" s="0"/>
      <c r="RDY124" s="0"/>
      <c r="RDZ124" s="0"/>
      <c r="REA124" s="0"/>
      <c r="REB124" s="0"/>
      <c r="REC124" s="0"/>
      <c r="RED124" s="0"/>
      <c r="REE124" s="0"/>
      <c r="REF124" s="0"/>
      <c r="REG124" s="0"/>
      <c r="REH124" s="0"/>
      <c r="REI124" s="0"/>
      <c r="REJ124" s="0"/>
      <c r="REK124" s="0"/>
      <c r="REL124" s="0"/>
      <c r="REM124" s="0"/>
      <c r="REN124" s="0"/>
      <c r="REO124" s="0"/>
      <c r="REP124" s="0"/>
      <c r="REQ124" s="0"/>
      <c r="RER124" s="0"/>
      <c r="RES124" s="0"/>
      <c r="RET124" s="0"/>
      <c r="REU124" s="0"/>
      <c r="REV124" s="0"/>
      <c r="REW124" s="0"/>
      <c r="REX124" s="0"/>
      <c r="REY124" s="0"/>
      <c r="REZ124" s="0"/>
      <c r="RFA124" s="0"/>
      <c r="RFB124" s="0"/>
      <c r="RFC124" s="0"/>
      <c r="RFD124" s="0"/>
      <c r="RFE124" s="0"/>
      <c r="RFF124" s="0"/>
      <c r="RFG124" s="0"/>
      <c r="RFH124" s="0"/>
      <c r="RFI124" s="0"/>
      <c r="RFJ124" s="0"/>
      <c r="RFK124" s="0"/>
      <c r="RFL124" s="0"/>
      <c r="RFM124" s="0"/>
      <c r="RFN124" s="0"/>
      <c r="RFO124" s="0"/>
      <c r="RFP124" s="0"/>
      <c r="RFQ124" s="0"/>
      <c r="RFR124" s="0"/>
      <c r="RFS124" s="0"/>
      <c r="RFT124" s="0"/>
      <c r="RFU124" s="0"/>
      <c r="RFV124" s="0"/>
      <c r="RFW124" s="0"/>
      <c r="RFX124" s="0"/>
      <c r="RFY124" s="0"/>
      <c r="RFZ124" s="0"/>
      <c r="RGA124" s="0"/>
      <c r="RGB124" s="0"/>
      <c r="RGC124" s="0"/>
      <c r="RGD124" s="0"/>
      <c r="RGE124" s="0"/>
      <c r="RGF124" s="0"/>
      <c r="RGG124" s="0"/>
      <c r="RGH124" s="0"/>
      <c r="RGI124" s="0"/>
      <c r="RGJ124" s="0"/>
      <c r="RGK124" s="0"/>
      <c r="RGL124" s="0"/>
      <c r="RGM124" s="0"/>
      <c r="RGN124" s="0"/>
      <c r="RGO124" s="0"/>
      <c r="RGP124" s="0"/>
      <c r="RGQ124" s="0"/>
      <c r="RGR124" s="0"/>
      <c r="RGS124" s="0"/>
      <c r="RGT124" s="0"/>
      <c r="RGU124" s="0"/>
      <c r="RGV124" s="0"/>
      <c r="RGW124" s="0"/>
      <c r="RGX124" s="0"/>
      <c r="RGY124" s="0"/>
      <c r="RGZ124" s="0"/>
      <c r="RHA124" s="0"/>
      <c r="RHB124" s="0"/>
      <c r="RHC124" s="0"/>
      <c r="RHD124" s="0"/>
      <c r="RHE124" s="0"/>
      <c r="RHF124" s="0"/>
      <c r="RHG124" s="0"/>
      <c r="RHH124" s="0"/>
      <c r="RHI124" s="0"/>
      <c r="RHJ124" s="0"/>
      <c r="RHK124" s="0"/>
      <c r="RHL124" s="0"/>
      <c r="RHM124" s="0"/>
      <c r="RHN124" s="0"/>
      <c r="RHO124" s="0"/>
      <c r="RHP124" s="0"/>
      <c r="RHQ124" s="0"/>
      <c r="RHR124" s="0"/>
      <c r="RHS124" s="0"/>
      <c r="RHT124" s="0"/>
      <c r="RHU124" s="0"/>
      <c r="RHV124" s="0"/>
      <c r="RHW124" s="0"/>
      <c r="RHX124" s="0"/>
      <c r="RHY124" s="0"/>
      <c r="RHZ124" s="0"/>
      <c r="RIA124" s="0"/>
      <c r="RIB124" s="0"/>
      <c r="RIC124" s="0"/>
      <c r="RID124" s="0"/>
      <c r="RIE124" s="0"/>
      <c r="RIF124" s="0"/>
      <c r="RIG124" s="0"/>
      <c r="RIH124" s="0"/>
      <c r="RII124" s="0"/>
      <c r="RIJ124" s="0"/>
      <c r="RIK124" s="0"/>
      <c r="RIL124" s="0"/>
      <c r="RIM124" s="0"/>
      <c r="RIN124" s="0"/>
      <c r="RIO124" s="0"/>
      <c r="RIP124" s="0"/>
      <c r="RIQ124" s="0"/>
      <c r="RIR124" s="0"/>
      <c r="RIS124" s="0"/>
      <c r="RIT124" s="0"/>
      <c r="RIU124" s="0"/>
      <c r="RIV124" s="0"/>
      <c r="RIW124" s="0"/>
      <c r="RIX124" s="0"/>
      <c r="RIY124" s="0"/>
      <c r="RIZ124" s="0"/>
      <c r="RJA124" s="0"/>
      <c r="RJB124" s="0"/>
      <c r="RJC124" s="0"/>
      <c r="RJD124" s="0"/>
      <c r="RJE124" s="0"/>
      <c r="RJF124" s="0"/>
      <c r="RJG124" s="0"/>
      <c r="RJH124" s="0"/>
      <c r="RJI124" s="0"/>
      <c r="RJJ124" s="0"/>
      <c r="RJK124" s="0"/>
      <c r="RJL124" s="0"/>
      <c r="RJM124" s="0"/>
      <c r="RJN124" s="0"/>
      <c r="RJO124" s="0"/>
      <c r="RJP124" s="0"/>
      <c r="RJQ124" s="0"/>
      <c r="RJR124" s="0"/>
      <c r="RJS124" s="0"/>
      <c r="RJT124" s="0"/>
      <c r="RJU124" s="0"/>
      <c r="RJV124" s="0"/>
      <c r="RJW124" s="0"/>
      <c r="RJX124" s="0"/>
      <c r="RJY124" s="0"/>
      <c r="RJZ124" s="0"/>
      <c r="RKA124" s="0"/>
      <c r="RKB124" s="0"/>
      <c r="RKC124" s="0"/>
      <c r="RKD124" s="0"/>
      <c r="RKE124" s="0"/>
      <c r="RKF124" s="0"/>
      <c r="RKG124" s="0"/>
      <c r="RKH124" s="0"/>
      <c r="RKI124" s="0"/>
      <c r="RKJ124" s="0"/>
      <c r="RKK124" s="0"/>
      <c r="RKL124" s="0"/>
      <c r="RKM124" s="0"/>
      <c r="RKN124" s="0"/>
      <c r="RKO124" s="0"/>
      <c r="RKP124" s="0"/>
      <c r="RKQ124" s="0"/>
      <c r="RKR124" s="0"/>
      <c r="RKS124" s="0"/>
      <c r="RKT124" s="0"/>
      <c r="RKU124" s="0"/>
      <c r="RKV124" s="0"/>
      <c r="RKW124" s="0"/>
      <c r="RKX124" s="0"/>
      <c r="RKY124" s="0"/>
      <c r="RKZ124" s="0"/>
      <c r="RLA124" s="0"/>
      <c r="RLB124" s="0"/>
      <c r="RLC124" s="0"/>
      <c r="RLD124" s="0"/>
      <c r="RLE124" s="0"/>
      <c r="RLF124" s="0"/>
      <c r="RLG124" s="0"/>
      <c r="RLH124" s="0"/>
      <c r="RLI124" s="0"/>
      <c r="RLJ124" s="0"/>
      <c r="RLK124" s="0"/>
      <c r="RLL124" s="0"/>
      <c r="RLM124" s="0"/>
      <c r="RLN124" s="0"/>
      <c r="RLO124" s="0"/>
      <c r="RLP124" s="0"/>
      <c r="RLQ124" s="0"/>
      <c r="RLR124" s="0"/>
      <c r="RLS124" s="0"/>
      <c r="RLT124" s="0"/>
      <c r="RLU124" s="0"/>
      <c r="RLV124" s="0"/>
      <c r="RLW124" s="0"/>
      <c r="RLX124" s="0"/>
      <c r="RLY124" s="0"/>
      <c r="RLZ124" s="0"/>
      <c r="RMA124" s="0"/>
      <c r="RMB124" s="0"/>
      <c r="RMC124" s="0"/>
      <c r="RMD124" s="0"/>
      <c r="RME124" s="0"/>
      <c r="RMF124" s="0"/>
      <c r="RMG124" s="0"/>
      <c r="RMH124" s="0"/>
      <c r="RMI124" s="0"/>
      <c r="RMJ124" s="0"/>
      <c r="RMK124" s="0"/>
      <c r="RML124" s="0"/>
      <c r="RMM124" s="0"/>
      <c r="RMN124" s="0"/>
      <c r="RMO124" s="0"/>
      <c r="RMP124" s="0"/>
      <c r="RMQ124" s="0"/>
      <c r="RMR124" s="0"/>
      <c r="RMS124" s="0"/>
      <c r="RMT124" s="0"/>
      <c r="RMU124" s="0"/>
      <c r="RMV124" s="0"/>
      <c r="RMW124" s="0"/>
      <c r="RMX124" s="0"/>
      <c r="RMY124" s="0"/>
      <c r="RMZ124" s="0"/>
      <c r="RNA124" s="0"/>
      <c r="RNB124" s="0"/>
      <c r="RNC124" s="0"/>
      <c r="RND124" s="0"/>
      <c r="RNE124" s="0"/>
      <c r="RNF124" s="0"/>
      <c r="RNG124" s="0"/>
      <c r="RNH124" s="0"/>
      <c r="RNI124" s="0"/>
      <c r="RNJ124" s="0"/>
      <c r="RNK124" s="0"/>
      <c r="RNL124" s="0"/>
      <c r="RNM124" s="0"/>
      <c r="RNN124" s="0"/>
      <c r="RNO124" s="0"/>
      <c r="RNP124" s="0"/>
      <c r="RNQ124" s="0"/>
      <c r="RNR124" s="0"/>
      <c r="RNS124" s="0"/>
      <c r="RNT124" s="0"/>
      <c r="RNU124" s="0"/>
      <c r="RNV124" s="0"/>
      <c r="RNW124" s="0"/>
      <c r="RNX124" s="0"/>
      <c r="RNY124" s="0"/>
      <c r="RNZ124" s="0"/>
      <c r="ROA124" s="0"/>
      <c r="ROB124" s="0"/>
      <c r="ROC124" s="0"/>
      <c r="ROD124" s="0"/>
      <c r="ROE124" s="0"/>
      <c r="ROF124" s="0"/>
      <c r="ROG124" s="0"/>
      <c r="ROH124" s="0"/>
      <c r="ROI124" s="0"/>
      <c r="ROJ124" s="0"/>
      <c r="ROK124" s="0"/>
      <c r="ROL124" s="0"/>
      <c r="ROM124" s="0"/>
      <c r="RON124" s="0"/>
      <c r="ROO124" s="0"/>
      <c r="ROP124" s="0"/>
      <c r="ROQ124" s="0"/>
      <c r="ROR124" s="0"/>
      <c r="ROS124" s="0"/>
      <c r="ROT124" s="0"/>
      <c r="ROU124" s="0"/>
      <c r="ROV124" s="0"/>
      <c r="ROW124" s="0"/>
      <c r="ROX124" s="0"/>
      <c r="ROY124" s="0"/>
      <c r="ROZ124" s="0"/>
      <c r="RPA124" s="0"/>
      <c r="RPB124" s="0"/>
      <c r="RPC124" s="0"/>
      <c r="RPD124" s="0"/>
      <c r="RPE124" s="0"/>
      <c r="RPF124" s="0"/>
      <c r="RPG124" s="0"/>
      <c r="RPH124" s="0"/>
      <c r="RPI124" s="0"/>
      <c r="RPJ124" s="0"/>
      <c r="RPK124" s="0"/>
      <c r="RPL124" s="0"/>
      <c r="RPM124" s="0"/>
      <c r="RPN124" s="0"/>
      <c r="RPO124" s="0"/>
      <c r="RPP124" s="0"/>
      <c r="RPQ124" s="0"/>
      <c r="RPR124" s="0"/>
      <c r="RPS124" s="0"/>
      <c r="RPT124" s="0"/>
      <c r="RPU124" s="0"/>
      <c r="RPV124" s="0"/>
      <c r="RPW124" s="0"/>
      <c r="RPX124" s="0"/>
      <c r="RPY124" s="0"/>
      <c r="RPZ124" s="0"/>
      <c r="RQA124" s="0"/>
      <c r="RQB124" s="0"/>
      <c r="RQC124" s="0"/>
      <c r="RQD124" s="0"/>
      <c r="RQE124" s="0"/>
      <c r="RQF124" s="0"/>
      <c r="RQG124" s="0"/>
      <c r="RQH124" s="0"/>
      <c r="RQI124" s="0"/>
      <c r="RQJ124" s="0"/>
      <c r="RQK124" s="0"/>
      <c r="RQL124" s="0"/>
      <c r="RQM124" s="0"/>
      <c r="RQN124" s="0"/>
      <c r="RQO124" s="0"/>
      <c r="RQP124" s="0"/>
      <c r="RQQ124" s="0"/>
      <c r="RQR124" s="0"/>
      <c r="RQS124" s="0"/>
      <c r="RQT124" s="0"/>
      <c r="RQU124" s="0"/>
      <c r="RQV124" s="0"/>
      <c r="RQW124" s="0"/>
      <c r="RQX124" s="0"/>
      <c r="RQY124" s="0"/>
      <c r="RQZ124" s="0"/>
      <c r="RRA124" s="0"/>
      <c r="RRB124" s="0"/>
      <c r="RRC124" s="0"/>
      <c r="RRD124" s="0"/>
      <c r="RRE124" s="0"/>
      <c r="RRF124" s="0"/>
      <c r="RRG124" s="0"/>
      <c r="RRH124" s="0"/>
      <c r="RRI124" s="0"/>
      <c r="RRJ124" s="0"/>
      <c r="RRK124" s="0"/>
      <c r="RRL124" s="0"/>
      <c r="RRM124" s="0"/>
      <c r="RRN124" s="0"/>
      <c r="RRO124" s="0"/>
      <c r="RRP124" s="0"/>
      <c r="RRQ124" s="0"/>
      <c r="RRR124" s="0"/>
      <c r="RRS124" s="0"/>
      <c r="RRT124" s="0"/>
      <c r="RRU124" s="0"/>
      <c r="RRV124" s="0"/>
      <c r="RRW124" s="0"/>
      <c r="RRX124" s="0"/>
      <c r="RRY124" s="0"/>
      <c r="RRZ124" s="0"/>
      <c r="RSA124" s="0"/>
      <c r="RSB124" s="0"/>
      <c r="RSC124" s="0"/>
      <c r="RSD124" s="0"/>
      <c r="RSE124" s="0"/>
      <c r="RSF124" s="0"/>
      <c r="RSG124" s="0"/>
      <c r="RSH124" s="0"/>
      <c r="RSI124" s="0"/>
      <c r="RSJ124" s="0"/>
      <c r="RSK124" s="0"/>
      <c r="RSL124" s="0"/>
      <c r="RSM124" s="0"/>
      <c r="RSN124" s="0"/>
      <c r="RSO124" s="0"/>
      <c r="RSP124" s="0"/>
      <c r="RSQ124" s="0"/>
      <c r="RSR124" s="0"/>
      <c r="RSS124" s="0"/>
      <c r="RST124" s="0"/>
      <c r="RSU124" s="0"/>
      <c r="RSV124" s="0"/>
      <c r="RSW124" s="0"/>
      <c r="RSX124" s="0"/>
      <c r="RSY124" s="0"/>
      <c r="RSZ124" s="0"/>
      <c r="RTA124" s="0"/>
      <c r="RTB124" s="0"/>
      <c r="RTC124" s="0"/>
      <c r="RTD124" s="0"/>
      <c r="RTE124" s="0"/>
      <c r="RTF124" s="0"/>
      <c r="RTG124" s="0"/>
      <c r="RTH124" s="0"/>
      <c r="RTI124" s="0"/>
      <c r="RTJ124" s="0"/>
      <c r="RTK124" s="0"/>
      <c r="RTL124" s="0"/>
      <c r="RTM124" s="0"/>
      <c r="RTN124" s="0"/>
      <c r="RTO124" s="0"/>
      <c r="RTP124" s="0"/>
      <c r="RTQ124" s="0"/>
      <c r="RTR124" s="0"/>
      <c r="RTS124" s="0"/>
      <c r="RTT124" s="0"/>
      <c r="RTU124" s="0"/>
      <c r="RTV124" s="0"/>
      <c r="RTW124" s="0"/>
      <c r="RTX124" s="0"/>
      <c r="RTY124" s="0"/>
      <c r="RTZ124" s="0"/>
      <c r="RUA124" s="0"/>
      <c r="RUB124" s="0"/>
      <c r="RUC124" s="0"/>
      <c r="RUD124" s="0"/>
      <c r="RUE124" s="0"/>
      <c r="RUF124" s="0"/>
      <c r="RUG124" s="0"/>
      <c r="RUH124" s="0"/>
      <c r="RUI124" s="0"/>
      <c r="RUJ124" s="0"/>
      <c r="RUK124" s="0"/>
      <c r="RUL124" s="0"/>
      <c r="RUM124" s="0"/>
      <c r="RUN124" s="0"/>
      <c r="RUO124" s="0"/>
      <c r="RUP124" s="0"/>
      <c r="RUQ124" s="0"/>
      <c r="RUR124" s="0"/>
      <c r="RUS124" s="0"/>
      <c r="RUT124" s="0"/>
      <c r="RUU124" s="0"/>
      <c r="RUV124" s="0"/>
      <c r="RUW124" s="0"/>
      <c r="RUX124" s="0"/>
      <c r="RUY124" s="0"/>
      <c r="RUZ124" s="0"/>
      <c r="RVA124" s="0"/>
      <c r="RVB124" s="0"/>
      <c r="RVC124" s="0"/>
      <c r="RVD124" s="0"/>
      <c r="RVE124" s="0"/>
      <c r="RVF124" s="0"/>
      <c r="RVG124" s="0"/>
      <c r="RVH124" s="0"/>
      <c r="RVI124" s="0"/>
      <c r="RVJ124" s="0"/>
      <c r="RVK124" s="0"/>
      <c r="RVL124" s="0"/>
      <c r="RVM124" s="0"/>
      <c r="RVN124" s="0"/>
      <c r="RVO124" s="0"/>
      <c r="RVP124" s="0"/>
      <c r="RVQ124" s="0"/>
      <c r="RVR124" s="0"/>
      <c r="RVS124" s="0"/>
      <c r="RVT124" s="0"/>
      <c r="RVU124" s="0"/>
      <c r="RVV124" s="0"/>
      <c r="RVW124" s="0"/>
      <c r="RVX124" s="0"/>
      <c r="RVY124" s="0"/>
      <c r="RVZ124" s="0"/>
      <c r="RWA124" s="0"/>
      <c r="RWB124" s="0"/>
      <c r="RWC124" s="0"/>
      <c r="RWD124" s="0"/>
      <c r="RWE124" s="0"/>
      <c r="RWF124" s="0"/>
      <c r="RWG124" s="0"/>
      <c r="RWH124" s="0"/>
      <c r="RWI124" s="0"/>
      <c r="RWJ124" s="0"/>
      <c r="RWK124" s="0"/>
      <c r="RWL124" s="0"/>
      <c r="RWM124" s="0"/>
      <c r="RWN124" s="0"/>
      <c r="RWO124" s="0"/>
      <c r="RWP124" s="0"/>
      <c r="RWQ124" s="0"/>
      <c r="RWR124" s="0"/>
      <c r="RWS124" s="0"/>
      <c r="RWT124" s="0"/>
      <c r="RWU124" s="0"/>
      <c r="RWV124" s="0"/>
      <c r="RWW124" s="0"/>
      <c r="RWX124" s="0"/>
      <c r="RWY124" s="0"/>
      <c r="RWZ124" s="0"/>
      <c r="RXA124" s="0"/>
      <c r="RXB124" s="0"/>
      <c r="RXC124" s="0"/>
      <c r="RXD124" s="0"/>
      <c r="RXE124" s="0"/>
      <c r="RXF124" s="0"/>
      <c r="RXG124" s="0"/>
      <c r="RXH124" s="0"/>
      <c r="RXI124" s="0"/>
      <c r="RXJ124" s="0"/>
      <c r="RXK124" s="0"/>
      <c r="RXL124" s="0"/>
      <c r="RXM124" s="0"/>
      <c r="RXN124" s="0"/>
      <c r="RXO124" s="0"/>
      <c r="RXP124" s="0"/>
      <c r="RXQ124" s="0"/>
      <c r="RXR124" s="0"/>
      <c r="RXS124" s="0"/>
      <c r="RXT124" s="0"/>
      <c r="RXU124" s="0"/>
      <c r="RXV124" s="0"/>
      <c r="RXW124" s="0"/>
      <c r="RXX124" s="0"/>
      <c r="RXY124" s="0"/>
      <c r="RXZ124" s="0"/>
      <c r="RYA124" s="0"/>
      <c r="RYB124" s="0"/>
      <c r="RYC124" s="0"/>
      <c r="RYD124" s="0"/>
      <c r="RYE124" s="0"/>
      <c r="RYF124" s="0"/>
      <c r="RYG124" s="0"/>
      <c r="RYH124" s="0"/>
      <c r="RYI124" s="0"/>
      <c r="RYJ124" s="0"/>
      <c r="RYK124" s="0"/>
      <c r="RYL124" s="0"/>
      <c r="RYM124" s="0"/>
      <c r="RYN124" s="0"/>
      <c r="RYO124" s="0"/>
      <c r="RYP124" s="0"/>
      <c r="RYQ124" s="0"/>
      <c r="RYR124" s="0"/>
      <c r="RYS124" s="0"/>
      <c r="RYT124" s="0"/>
      <c r="RYU124" s="0"/>
      <c r="RYV124" s="0"/>
      <c r="RYW124" s="0"/>
      <c r="RYX124" s="0"/>
      <c r="RYY124" s="0"/>
      <c r="RYZ124" s="0"/>
      <c r="RZA124" s="0"/>
      <c r="RZB124" s="0"/>
      <c r="RZC124" s="0"/>
      <c r="RZD124" s="0"/>
      <c r="RZE124" s="0"/>
      <c r="RZF124" s="0"/>
      <c r="RZG124" s="0"/>
      <c r="RZH124" s="0"/>
      <c r="RZI124" s="0"/>
      <c r="RZJ124" s="0"/>
      <c r="RZK124" s="0"/>
      <c r="RZL124" s="0"/>
      <c r="RZM124" s="0"/>
      <c r="RZN124" s="0"/>
      <c r="RZO124" s="0"/>
      <c r="RZP124" s="0"/>
      <c r="RZQ124" s="0"/>
      <c r="RZR124" s="0"/>
      <c r="RZS124" s="0"/>
      <c r="RZT124" s="0"/>
      <c r="RZU124" s="0"/>
      <c r="RZV124" s="0"/>
      <c r="RZW124" s="0"/>
      <c r="RZX124" s="0"/>
      <c r="RZY124" s="0"/>
      <c r="RZZ124" s="0"/>
      <c r="SAA124" s="0"/>
      <c r="SAB124" s="0"/>
      <c r="SAC124" s="0"/>
      <c r="SAD124" s="0"/>
      <c r="SAE124" s="0"/>
      <c r="SAF124" s="0"/>
      <c r="SAG124" s="0"/>
      <c r="SAH124" s="0"/>
      <c r="SAI124" s="0"/>
      <c r="SAJ124" s="0"/>
      <c r="SAK124" s="0"/>
      <c r="SAL124" s="0"/>
      <c r="SAM124" s="0"/>
      <c r="SAN124" s="0"/>
      <c r="SAO124" s="0"/>
      <c r="SAP124" s="0"/>
      <c r="SAQ124" s="0"/>
      <c r="SAR124" s="0"/>
      <c r="SAS124" s="0"/>
      <c r="SAT124" s="0"/>
      <c r="SAU124" s="0"/>
      <c r="SAV124" s="0"/>
      <c r="SAW124" s="0"/>
      <c r="SAX124" s="0"/>
      <c r="SAY124" s="0"/>
      <c r="SAZ124" s="0"/>
      <c r="SBA124" s="0"/>
      <c r="SBB124" s="0"/>
      <c r="SBC124" s="0"/>
      <c r="SBD124" s="0"/>
      <c r="SBE124" s="0"/>
      <c r="SBF124" s="0"/>
      <c r="SBG124" s="0"/>
      <c r="SBH124" s="0"/>
      <c r="SBI124" s="0"/>
      <c r="SBJ124" s="0"/>
      <c r="SBK124" s="0"/>
      <c r="SBL124" s="0"/>
      <c r="SBM124" s="0"/>
      <c r="SBN124" s="0"/>
      <c r="SBO124" s="0"/>
      <c r="SBP124" s="0"/>
      <c r="SBQ124" s="0"/>
      <c r="SBR124" s="0"/>
      <c r="SBS124" s="0"/>
      <c r="SBT124" s="0"/>
      <c r="SBU124" s="0"/>
      <c r="SBV124" s="0"/>
      <c r="SBW124" s="0"/>
      <c r="SBX124" s="0"/>
      <c r="SBY124" s="0"/>
      <c r="SBZ124" s="0"/>
      <c r="SCA124" s="0"/>
      <c r="SCB124" s="0"/>
      <c r="SCC124" s="0"/>
      <c r="SCD124" s="0"/>
      <c r="SCE124" s="0"/>
      <c r="SCF124" s="0"/>
      <c r="SCG124" s="0"/>
      <c r="SCH124" s="0"/>
      <c r="SCI124" s="0"/>
      <c r="SCJ124" s="0"/>
      <c r="SCK124" s="0"/>
      <c r="SCL124" s="0"/>
      <c r="SCM124" s="0"/>
      <c r="SCN124" s="0"/>
      <c r="SCO124" s="0"/>
      <c r="SCP124" s="0"/>
      <c r="SCQ124" s="0"/>
      <c r="SCR124" s="0"/>
      <c r="SCS124" s="0"/>
      <c r="SCT124" s="0"/>
      <c r="SCU124" s="0"/>
      <c r="SCV124" s="0"/>
      <c r="SCW124" s="0"/>
      <c r="SCX124" s="0"/>
      <c r="SCY124" s="0"/>
      <c r="SCZ124" s="0"/>
      <c r="SDA124" s="0"/>
      <c r="SDB124" s="0"/>
      <c r="SDC124" s="0"/>
      <c r="SDD124" s="0"/>
      <c r="SDE124" s="0"/>
      <c r="SDF124" s="0"/>
      <c r="SDG124" s="0"/>
      <c r="SDH124" s="0"/>
      <c r="SDI124" s="0"/>
      <c r="SDJ124" s="0"/>
      <c r="SDK124" s="0"/>
      <c r="SDL124" s="0"/>
      <c r="SDM124" s="0"/>
      <c r="SDN124" s="0"/>
      <c r="SDO124" s="0"/>
      <c r="SDP124" s="0"/>
      <c r="SDQ124" s="0"/>
      <c r="SDR124" s="0"/>
      <c r="SDS124" s="0"/>
      <c r="SDT124" s="0"/>
      <c r="SDU124" s="0"/>
      <c r="SDV124" s="0"/>
      <c r="SDW124" s="0"/>
      <c r="SDX124" s="0"/>
      <c r="SDY124" s="0"/>
      <c r="SDZ124" s="0"/>
      <c r="SEA124" s="0"/>
      <c r="SEB124" s="0"/>
      <c r="SEC124" s="0"/>
      <c r="SED124" s="0"/>
      <c r="SEE124" s="0"/>
      <c r="SEF124" s="0"/>
      <c r="SEG124" s="0"/>
      <c r="SEH124" s="0"/>
      <c r="SEI124" s="0"/>
      <c r="SEJ124" s="0"/>
      <c r="SEK124" s="0"/>
      <c r="SEL124" s="0"/>
      <c r="SEM124" s="0"/>
      <c r="SEN124" s="0"/>
      <c r="SEO124" s="0"/>
      <c r="SEP124" s="0"/>
      <c r="SEQ124" s="0"/>
      <c r="SER124" s="0"/>
      <c r="SES124" s="0"/>
      <c r="SET124" s="0"/>
      <c r="SEU124" s="0"/>
      <c r="SEV124" s="0"/>
      <c r="SEW124" s="0"/>
      <c r="SEX124" s="0"/>
      <c r="SEY124" s="0"/>
      <c r="SEZ124" s="0"/>
      <c r="SFA124" s="0"/>
      <c r="SFB124" s="0"/>
      <c r="SFC124" s="0"/>
      <c r="SFD124" s="0"/>
      <c r="SFE124" s="0"/>
      <c r="SFF124" s="0"/>
      <c r="SFG124" s="0"/>
      <c r="SFH124" s="0"/>
      <c r="SFI124" s="0"/>
      <c r="SFJ124" s="0"/>
      <c r="SFK124" s="0"/>
      <c r="SFL124" s="0"/>
      <c r="SFM124" s="0"/>
      <c r="SFN124" s="0"/>
      <c r="SFO124" s="0"/>
      <c r="SFP124" s="0"/>
      <c r="SFQ124" s="0"/>
      <c r="SFR124" s="0"/>
      <c r="SFS124" s="0"/>
      <c r="SFT124" s="0"/>
      <c r="SFU124" s="0"/>
      <c r="SFV124" s="0"/>
      <c r="SFW124" s="0"/>
      <c r="SFX124" s="0"/>
      <c r="SFY124" s="0"/>
      <c r="SFZ124" s="0"/>
      <c r="SGA124" s="0"/>
      <c r="SGB124" s="0"/>
      <c r="SGC124" s="0"/>
      <c r="SGD124" s="0"/>
      <c r="SGE124" s="0"/>
      <c r="SGF124" s="0"/>
      <c r="SGG124" s="0"/>
      <c r="SGH124" s="0"/>
      <c r="SGI124" s="0"/>
      <c r="SGJ124" s="0"/>
      <c r="SGK124" s="0"/>
      <c r="SGL124" s="0"/>
      <c r="SGM124" s="0"/>
      <c r="SGN124" s="0"/>
      <c r="SGO124" s="0"/>
      <c r="SGP124" s="0"/>
      <c r="SGQ124" s="0"/>
      <c r="SGR124" s="0"/>
      <c r="SGS124" s="0"/>
      <c r="SGT124" s="0"/>
      <c r="SGU124" s="0"/>
      <c r="SGV124" s="0"/>
      <c r="SGW124" s="0"/>
      <c r="SGX124" s="0"/>
      <c r="SGY124" s="0"/>
      <c r="SGZ124" s="0"/>
      <c r="SHA124" s="0"/>
      <c r="SHB124" s="0"/>
      <c r="SHC124" s="0"/>
      <c r="SHD124" s="0"/>
      <c r="SHE124" s="0"/>
      <c r="SHF124" s="0"/>
      <c r="SHG124" s="0"/>
      <c r="SHH124" s="0"/>
      <c r="SHI124" s="0"/>
      <c r="SHJ124" s="0"/>
      <c r="SHK124" s="0"/>
      <c r="SHL124" s="0"/>
      <c r="SHM124" s="0"/>
      <c r="SHN124" s="0"/>
      <c r="SHO124" s="0"/>
      <c r="SHP124" s="0"/>
      <c r="SHQ124" s="0"/>
      <c r="SHR124" s="0"/>
      <c r="SHS124" s="0"/>
      <c r="SHT124" s="0"/>
      <c r="SHU124" s="0"/>
      <c r="SHV124" s="0"/>
      <c r="SHW124" s="0"/>
      <c r="SHX124" s="0"/>
      <c r="SHY124" s="0"/>
      <c r="SHZ124" s="0"/>
      <c r="SIA124" s="0"/>
      <c r="SIB124" s="0"/>
      <c r="SIC124" s="0"/>
      <c r="SID124" s="0"/>
      <c r="SIE124" s="0"/>
      <c r="SIF124" s="0"/>
      <c r="SIG124" s="0"/>
      <c r="SIH124" s="0"/>
      <c r="SII124" s="0"/>
      <c r="SIJ124" s="0"/>
      <c r="SIK124" s="0"/>
      <c r="SIL124" s="0"/>
      <c r="SIM124" s="0"/>
      <c r="SIN124" s="0"/>
      <c r="SIO124" s="0"/>
      <c r="SIP124" s="0"/>
      <c r="SIQ124" s="0"/>
      <c r="SIR124" s="0"/>
      <c r="SIS124" s="0"/>
      <c r="SIT124" s="0"/>
      <c r="SIU124" s="0"/>
      <c r="SIV124" s="0"/>
      <c r="SIW124" s="0"/>
      <c r="SIX124" s="0"/>
      <c r="SIY124" s="0"/>
      <c r="SIZ124" s="0"/>
      <c r="SJA124" s="0"/>
      <c r="SJB124" s="0"/>
      <c r="SJC124" s="0"/>
      <c r="SJD124" s="0"/>
      <c r="SJE124" s="0"/>
      <c r="SJF124" s="0"/>
      <c r="SJG124" s="0"/>
      <c r="SJH124" s="0"/>
      <c r="SJI124" s="0"/>
      <c r="SJJ124" s="0"/>
      <c r="SJK124" s="0"/>
      <c r="SJL124" s="0"/>
      <c r="SJM124" s="0"/>
      <c r="SJN124" s="0"/>
      <c r="SJO124" s="0"/>
      <c r="SJP124" s="0"/>
      <c r="SJQ124" s="0"/>
      <c r="SJR124" s="0"/>
      <c r="SJS124" s="0"/>
      <c r="SJT124" s="0"/>
      <c r="SJU124" s="0"/>
      <c r="SJV124" s="0"/>
      <c r="SJW124" s="0"/>
      <c r="SJX124" s="0"/>
      <c r="SJY124" s="0"/>
      <c r="SJZ124" s="0"/>
      <c r="SKA124" s="0"/>
      <c r="SKB124" s="0"/>
      <c r="SKC124" s="0"/>
      <c r="SKD124" s="0"/>
      <c r="SKE124" s="0"/>
      <c r="SKF124" s="0"/>
      <c r="SKG124" s="0"/>
      <c r="SKH124" s="0"/>
      <c r="SKI124" s="0"/>
      <c r="SKJ124" s="0"/>
      <c r="SKK124" s="0"/>
      <c r="SKL124" s="0"/>
      <c r="SKM124" s="0"/>
      <c r="SKN124" s="0"/>
      <c r="SKO124" s="0"/>
      <c r="SKP124" s="0"/>
      <c r="SKQ124" s="0"/>
      <c r="SKR124" s="0"/>
      <c r="SKS124" s="0"/>
      <c r="SKT124" s="0"/>
      <c r="SKU124" s="0"/>
      <c r="SKV124" s="0"/>
      <c r="SKW124" s="0"/>
      <c r="SKX124" s="0"/>
      <c r="SKY124" s="0"/>
      <c r="SKZ124" s="0"/>
      <c r="SLA124" s="0"/>
      <c r="SLB124" s="0"/>
      <c r="SLC124" s="0"/>
      <c r="SLD124" s="0"/>
      <c r="SLE124" s="0"/>
      <c r="SLF124" s="0"/>
      <c r="SLG124" s="0"/>
      <c r="SLH124" s="0"/>
      <c r="SLI124" s="0"/>
      <c r="SLJ124" s="0"/>
      <c r="SLK124" s="0"/>
      <c r="SLL124" s="0"/>
      <c r="SLM124" s="0"/>
      <c r="SLN124" s="0"/>
      <c r="SLO124" s="0"/>
      <c r="SLP124" s="0"/>
      <c r="SLQ124" s="0"/>
      <c r="SLR124" s="0"/>
      <c r="SLS124" s="0"/>
      <c r="SLT124" s="0"/>
      <c r="SLU124" s="0"/>
      <c r="SLV124" s="0"/>
      <c r="SLW124" s="0"/>
      <c r="SLX124" s="0"/>
      <c r="SLY124" s="0"/>
      <c r="SLZ124" s="0"/>
      <c r="SMA124" s="0"/>
      <c r="SMB124" s="0"/>
      <c r="SMC124" s="0"/>
      <c r="SMD124" s="0"/>
      <c r="SME124" s="0"/>
      <c r="SMF124" s="0"/>
      <c r="SMG124" s="0"/>
      <c r="SMH124" s="0"/>
      <c r="SMI124" s="0"/>
      <c r="SMJ124" s="0"/>
      <c r="SMK124" s="0"/>
      <c r="SML124" s="0"/>
      <c r="SMM124" s="0"/>
      <c r="SMN124" s="0"/>
      <c r="SMO124" s="0"/>
      <c r="SMP124" s="0"/>
      <c r="SMQ124" s="0"/>
      <c r="SMR124" s="0"/>
      <c r="SMS124" s="0"/>
      <c r="SMT124" s="0"/>
      <c r="SMU124" s="0"/>
      <c r="SMV124" s="0"/>
      <c r="SMW124" s="0"/>
      <c r="SMX124" s="0"/>
      <c r="SMY124" s="0"/>
      <c r="SMZ124" s="0"/>
      <c r="SNA124" s="0"/>
      <c r="SNB124" s="0"/>
      <c r="SNC124" s="0"/>
      <c r="SND124" s="0"/>
      <c r="SNE124" s="0"/>
      <c r="SNF124" s="0"/>
      <c r="SNG124" s="0"/>
      <c r="SNH124" s="0"/>
      <c r="SNI124" s="0"/>
      <c r="SNJ124" s="0"/>
      <c r="SNK124" s="0"/>
      <c r="SNL124" s="0"/>
      <c r="SNM124" s="0"/>
      <c r="SNN124" s="0"/>
      <c r="SNO124" s="0"/>
      <c r="SNP124" s="0"/>
      <c r="SNQ124" s="0"/>
      <c r="SNR124" s="0"/>
      <c r="SNS124" s="0"/>
      <c r="SNT124" s="0"/>
      <c r="SNU124" s="0"/>
      <c r="SNV124" s="0"/>
      <c r="SNW124" s="0"/>
      <c r="SNX124" s="0"/>
      <c r="SNY124" s="0"/>
      <c r="SNZ124" s="0"/>
      <c r="SOA124" s="0"/>
      <c r="SOB124" s="0"/>
      <c r="SOC124" s="0"/>
      <c r="SOD124" s="0"/>
      <c r="SOE124" s="0"/>
      <c r="SOF124" s="0"/>
      <c r="SOG124" s="0"/>
      <c r="SOH124" s="0"/>
      <c r="SOI124" s="0"/>
      <c r="SOJ124" s="0"/>
      <c r="SOK124" s="0"/>
      <c r="SOL124" s="0"/>
      <c r="SOM124" s="0"/>
      <c r="SON124" s="0"/>
      <c r="SOO124" s="0"/>
      <c r="SOP124" s="0"/>
      <c r="SOQ124" s="0"/>
      <c r="SOR124" s="0"/>
      <c r="SOS124" s="0"/>
      <c r="SOT124" s="0"/>
      <c r="SOU124" s="0"/>
      <c r="SOV124" s="0"/>
      <c r="SOW124" s="0"/>
      <c r="SOX124" s="0"/>
      <c r="SOY124" s="0"/>
      <c r="SOZ124" s="0"/>
      <c r="SPA124" s="0"/>
      <c r="SPB124" s="0"/>
      <c r="SPC124" s="0"/>
      <c r="SPD124" s="0"/>
      <c r="SPE124" s="0"/>
      <c r="SPF124" s="0"/>
      <c r="SPG124" s="0"/>
      <c r="SPH124" s="0"/>
      <c r="SPI124" s="0"/>
      <c r="SPJ124" s="0"/>
      <c r="SPK124" s="0"/>
      <c r="SPL124" s="0"/>
      <c r="SPM124" s="0"/>
      <c r="SPN124" s="0"/>
      <c r="SPO124" s="0"/>
      <c r="SPP124" s="0"/>
      <c r="SPQ124" s="0"/>
      <c r="SPR124" s="0"/>
      <c r="SPS124" s="0"/>
      <c r="SPT124" s="0"/>
      <c r="SPU124" s="0"/>
      <c r="SPV124" s="0"/>
      <c r="SPW124" s="0"/>
      <c r="SPX124" s="0"/>
      <c r="SPY124" s="0"/>
      <c r="SPZ124" s="0"/>
      <c r="SQA124" s="0"/>
      <c r="SQB124" s="0"/>
      <c r="SQC124" s="0"/>
      <c r="SQD124" s="0"/>
      <c r="SQE124" s="0"/>
      <c r="SQF124" s="0"/>
      <c r="SQG124" s="0"/>
      <c r="SQH124" s="0"/>
      <c r="SQI124" s="0"/>
      <c r="SQJ124" s="0"/>
      <c r="SQK124" s="0"/>
      <c r="SQL124" s="0"/>
      <c r="SQM124" s="0"/>
      <c r="SQN124" s="0"/>
      <c r="SQO124" s="0"/>
      <c r="SQP124" s="0"/>
      <c r="SQQ124" s="0"/>
      <c r="SQR124" s="0"/>
      <c r="SQS124" s="0"/>
      <c r="SQT124" s="0"/>
      <c r="SQU124" s="0"/>
      <c r="SQV124" s="0"/>
      <c r="SQW124" s="0"/>
      <c r="SQX124" s="0"/>
      <c r="SQY124" s="0"/>
      <c r="SQZ124" s="0"/>
      <c r="SRA124" s="0"/>
      <c r="SRB124" s="0"/>
      <c r="SRC124" s="0"/>
      <c r="SRD124" s="0"/>
      <c r="SRE124" s="0"/>
      <c r="SRF124" s="0"/>
      <c r="SRG124" s="0"/>
      <c r="SRH124" s="0"/>
      <c r="SRI124" s="0"/>
      <c r="SRJ124" s="0"/>
      <c r="SRK124" s="0"/>
      <c r="SRL124" s="0"/>
      <c r="SRM124" s="0"/>
      <c r="SRN124" s="0"/>
      <c r="SRO124" s="0"/>
      <c r="SRP124" s="0"/>
      <c r="SRQ124" s="0"/>
      <c r="SRR124" s="0"/>
      <c r="SRS124" s="0"/>
      <c r="SRT124" s="0"/>
      <c r="SRU124" s="0"/>
      <c r="SRV124" s="0"/>
      <c r="SRW124" s="0"/>
      <c r="SRX124" s="0"/>
      <c r="SRY124" s="0"/>
      <c r="SRZ124" s="0"/>
      <c r="SSA124" s="0"/>
      <c r="SSB124" s="0"/>
      <c r="SSC124" s="0"/>
      <c r="SSD124" s="0"/>
      <c r="SSE124" s="0"/>
      <c r="SSF124" s="0"/>
      <c r="SSG124" s="0"/>
      <c r="SSH124" s="0"/>
      <c r="SSI124" s="0"/>
      <c r="SSJ124" s="0"/>
      <c r="SSK124" s="0"/>
      <c r="SSL124" s="0"/>
      <c r="SSM124" s="0"/>
      <c r="SSN124" s="0"/>
      <c r="SSO124" s="0"/>
      <c r="SSP124" s="0"/>
      <c r="SSQ124" s="0"/>
      <c r="SSR124" s="0"/>
      <c r="SSS124" s="0"/>
      <c r="SST124" s="0"/>
      <c r="SSU124" s="0"/>
      <c r="SSV124" s="0"/>
      <c r="SSW124" s="0"/>
      <c r="SSX124" s="0"/>
      <c r="SSY124" s="0"/>
      <c r="SSZ124" s="0"/>
      <c r="STA124" s="0"/>
      <c r="STB124" s="0"/>
      <c r="STC124" s="0"/>
      <c r="STD124" s="0"/>
      <c r="STE124" s="0"/>
      <c r="STF124" s="0"/>
      <c r="STG124" s="0"/>
      <c r="STH124" s="0"/>
      <c r="STI124" s="0"/>
      <c r="STJ124" s="0"/>
      <c r="STK124" s="0"/>
      <c r="STL124" s="0"/>
      <c r="STM124" s="0"/>
      <c r="STN124" s="0"/>
      <c r="STO124" s="0"/>
      <c r="STP124" s="0"/>
      <c r="STQ124" s="0"/>
      <c r="STR124" s="0"/>
      <c r="STS124" s="0"/>
      <c r="STT124" s="0"/>
      <c r="STU124" s="0"/>
      <c r="STV124" s="0"/>
      <c r="STW124" s="0"/>
      <c r="STX124" s="0"/>
      <c r="STY124" s="0"/>
      <c r="STZ124" s="0"/>
      <c r="SUA124" s="0"/>
      <c r="SUB124" s="0"/>
      <c r="SUC124" s="0"/>
      <c r="SUD124" s="0"/>
      <c r="SUE124" s="0"/>
      <c r="SUF124" s="0"/>
      <c r="SUG124" s="0"/>
      <c r="SUH124" s="0"/>
      <c r="SUI124" s="0"/>
      <c r="SUJ124" s="0"/>
      <c r="SUK124" s="0"/>
      <c r="SUL124" s="0"/>
      <c r="SUM124" s="0"/>
      <c r="SUN124" s="0"/>
      <c r="SUO124" s="0"/>
      <c r="SUP124" s="0"/>
      <c r="SUQ124" s="0"/>
      <c r="SUR124" s="0"/>
      <c r="SUS124" s="0"/>
      <c r="SUT124" s="0"/>
      <c r="SUU124" s="0"/>
      <c r="SUV124" s="0"/>
      <c r="SUW124" s="0"/>
      <c r="SUX124" s="0"/>
      <c r="SUY124" s="0"/>
      <c r="SUZ124" s="0"/>
      <c r="SVA124" s="0"/>
      <c r="SVB124" s="0"/>
      <c r="SVC124" s="0"/>
      <c r="SVD124" s="0"/>
      <c r="SVE124" s="0"/>
      <c r="SVF124" s="0"/>
      <c r="SVG124" s="0"/>
      <c r="SVH124" s="0"/>
      <c r="SVI124" s="0"/>
      <c r="SVJ124" s="0"/>
      <c r="SVK124" s="0"/>
      <c r="SVL124" s="0"/>
      <c r="SVM124" s="0"/>
      <c r="SVN124" s="0"/>
      <c r="SVO124" s="0"/>
      <c r="SVP124" s="0"/>
      <c r="SVQ124" s="0"/>
      <c r="SVR124" s="0"/>
      <c r="SVS124" s="0"/>
      <c r="SVT124" s="0"/>
      <c r="SVU124" s="0"/>
      <c r="SVV124" s="0"/>
      <c r="SVW124" s="0"/>
      <c r="SVX124" s="0"/>
      <c r="SVY124" s="0"/>
      <c r="SVZ124" s="0"/>
      <c r="SWA124" s="0"/>
      <c r="SWB124" s="0"/>
      <c r="SWC124" s="0"/>
      <c r="SWD124" s="0"/>
      <c r="SWE124" s="0"/>
      <c r="SWF124" s="0"/>
      <c r="SWG124" s="0"/>
      <c r="SWH124" s="0"/>
      <c r="SWI124" s="0"/>
      <c r="SWJ124" s="0"/>
      <c r="SWK124" s="0"/>
      <c r="SWL124" s="0"/>
      <c r="SWM124" s="0"/>
      <c r="SWN124" s="0"/>
      <c r="SWO124" s="0"/>
      <c r="SWP124" s="0"/>
      <c r="SWQ124" s="0"/>
      <c r="SWR124" s="0"/>
      <c r="SWS124" s="0"/>
      <c r="SWT124" s="0"/>
      <c r="SWU124" s="0"/>
      <c r="SWV124" s="0"/>
      <c r="SWW124" s="0"/>
      <c r="SWX124" s="0"/>
      <c r="SWY124" s="0"/>
      <c r="SWZ124" s="0"/>
      <c r="SXA124" s="0"/>
      <c r="SXB124" s="0"/>
      <c r="SXC124" s="0"/>
      <c r="SXD124" s="0"/>
      <c r="SXE124" s="0"/>
      <c r="SXF124" s="0"/>
      <c r="SXG124" s="0"/>
      <c r="SXH124" s="0"/>
      <c r="SXI124" s="0"/>
      <c r="SXJ124" s="0"/>
      <c r="SXK124" s="0"/>
      <c r="SXL124" s="0"/>
      <c r="SXM124" s="0"/>
      <c r="SXN124" s="0"/>
      <c r="SXO124" s="0"/>
      <c r="SXP124" s="0"/>
      <c r="SXQ124" s="0"/>
      <c r="SXR124" s="0"/>
      <c r="SXS124" s="0"/>
      <c r="SXT124" s="0"/>
      <c r="SXU124" s="0"/>
      <c r="SXV124" s="0"/>
      <c r="SXW124" s="0"/>
      <c r="SXX124" s="0"/>
      <c r="SXY124" s="0"/>
      <c r="SXZ124" s="0"/>
      <c r="SYA124" s="0"/>
      <c r="SYB124" s="0"/>
      <c r="SYC124" s="0"/>
      <c r="SYD124" s="0"/>
      <c r="SYE124" s="0"/>
      <c r="SYF124" s="0"/>
      <c r="SYG124" s="0"/>
      <c r="SYH124" s="0"/>
      <c r="SYI124" s="0"/>
      <c r="SYJ124" s="0"/>
      <c r="SYK124" s="0"/>
      <c r="SYL124" s="0"/>
      <c r="SYM124" s="0"/>
      <c r="SYN124" s="0"/>
      <c r="SYO124" s="0"/>
      <c r="SYP124" s="0"/>
      <c r="SYQ124" s="0"/>
      <c r="SYR124" s="0"/>
      <c r="SYS124" s="0"/>
      <c r="SYT124" s="0"/>
      <c r="SYU124" s="0"/>
      <c r="SYV124" s="0"/>
      <c r="SYW124" s="0"/>
      <c r="SYX124" s="0"/>
      <c r="SYY124" s="0"/>
      <c r="SYZ124" s="0"/>
      <c r="SZA124" s="0"/>
      <c r="SZB124" s="0"/>
      <c r="SZC124" s="0"/>
      <c r="SZD124" s="0"/>
      <c r="SZE124" s="0"/>
      <c r="SZF124" s="0"/>
      <c r="SZG124" s="0"/>
      <c r="SZH124" s="0"/>
      <c r="SZI124" s="0"/>
      <c r="SZJ124" s="0"/>
      <c r="SZK124" s="0"/>
      <c r="SZL124" s="0"/>
      <c r="SZM124" s="0"/>
      <c r="SZN124" s="0"/>
      <c r="SZO124" s="0"/>
      <c r="SZP124" s="0"/>
      <c r="SZQ124" s="0"/>
      <c r="SZR124" s="0"/>
      <c r="SZS124" s="0"/>
      <c r="SZT124" s="0"/>
      <c r="SZU124" s="0"/>
      <c r="SZV124" s="0"/>
      <c r="SZW124" s="0"/>
      <c r="SZX124" s="0"/>
      <c r="SZY124" s="0"/>
      <c r="SZZ124" s="0"/>
      <c r="TAA124" s="0"/>
      <c r="TAB124" s="0"/>
      <c r="TAC124" s="0"/>
      <c r="TAD124" s="0"/>
      <c r="TAE124" s="0"/>
      <c r="TAF124" s="0"/>
      <c r="TAG124" s="0"/>
      <c r="TAH124" s="0"/>
      <c r="TAI124" s="0"/>
      <c r="TAJ124" s="0"/>
      <c r="TAK124" s="0"/>
      <c r="TAL124" s="0"/>
      <c r="TAM124" s="0"/>
      <c r="TAN124" s="0"/>
      <c r="TAO124" s="0"/>
      <c r="TAP124" s="0"/>
      <c r="TAQ124" s="0"/>
      <c r="TAR124" s="0"/>
      <c r="TAS124" s="0"/>
      <c r="TAT124" s="0"/>
      <c r="TAU124" s="0"/>
      <c r="TAV124" s="0"/>
      <c r="TAW124" s="0"/>
      <c r="TAX124" s="0"/>
      <c r="TAY124" s="0"/>
      <c r="TAZ124" s="0"/>
      <c r="TBA124" s="0"/>
      <c r="TBB124" s="0"/>
      <c r="TBC124" s="0"/>
      <c r="TBD124" s="0"/>
      <c r="TBE124" s="0"/>
      <c r="TBF124" s="0"/>
      <c r="TBG124" s="0"/>
      <c r="TBH124" s="0"/>
      <c r="TBI124" s="0"/>
      <c r="TBJ124" s="0"/>
      <c r="TBK124" s="0"/>
      <c r="TBL124" s="0"/>
      <c r="TBM124" s="0"/>
      <c r="TBN124" s="0"/>
      <c r="TBO124" s="0"/>
      <c r="TBP124" s="0"/>
      <c r="TBQ124" s="0"/>
      <c r="TBR124" s="0"/>
      <c r="TBS124" s="0"/>
      <c r="TBT124" s="0"/>
      <c r="TBU124" s="0"/>
      <c r="TBV124" s="0"/>
      <c r="TBW124" s="0"/>
      <c r="TBX124" s="0"/>
      <c r="TBY124" s="0"/>
      <c r="TBZ124" s="0"/>
      <c r="TCA124" s="0"/>
      <c r="TCB124" s="0"/>
      <c r="TCC124" s="0"/>
      <c r="TCD124" s="0"/>
      <c r="TCE124" s="0"/>
      <c r="TCF124" s="0"/>
      <c r="TCG124" s="0"/>
      <c r="TCH124" s="0"/>
      <c r="TCI124" s="0"/>
      <c r="TCJ124" s="0"/>
      <c r="TCK124" s="0"/>
      <c r="TCL124" s="0"/>
      <c r="TCM124" s="0"/>
      <c r="TCN124" s="0"/>
      <c r="TCO124" s="0"/>
      <c r="TCP124" s="0"/>
      <c r="TCQ124" s="0"/>
      <c r="TCR124" s="0"/>
      <c r="TCS124" s="0"/>
      <c r="TCT124" s="0"/>
      <c r="TCU124" s="0"/>
      <c r="TCV124" s="0"/>
      <c r="TCW124" s="0"/>
      <c r="TCX124" s="0"/>
      <c r="TCY124" s="0"/>
      <c r="TCZ124" s="0"/>
      <c r="TDA124" s="0"/>
      <c r="TDB124" s="0"/>
      <c r="TDC124" s="0"/>
      <c r="TDD124" s="0"/>
      <c r="TDE124" s="0"/>
      <c r="TDF124" s="0"/>
      <c r="TDG124" s="0"/>
      <c r="TDH124" s="0"/>
      <c r="TDI124" s="0"/>
      <c r="TDJ124" s="0"/>
      <c r="TDK124" s="0"/>
      <c r="TDL124" s="0"/>
      <c r="TDM124" s="0"/>
      <c r="TDN124" s="0"/>
      <c r="TDO124" s="0"/>
      <c r="TDP124" s="0"/>
      <c r="TDQ124" s="0"/>
      <c r="TDR124" s="0"/>
      <c r="TDS124" s="0"/>
      <c r="TDT124" s="0"/>
      <c r="TDU124" s="0"/>
      <c r="TDV124" s="0"/>
      <c r="TDW124" s="0"/>
      <c r="TDX124" s="0"/>
      <c r="TDY124" s="0"/>
      <c r="TDZ124" s="0"/>
      <c r="TEA124" s="0"/>
      <c r="TEB124" s="0"/>
      <c r="TEC124" s="0"/>
      <c r="TED124" s="0"/>
      <c r="TEE124" s="0"/>
      <c r="TEF124" s="0"/>
      <c r="TEG124" s="0"/>
      <c r="TEH124" s="0"/>
      <c r="TEI124" s="0"/>
      <c r="TEJ124" s="0"/>
      <c r="TEK124" s="0"/>
      <c r="TEL124" s="0"/>
      <c r="TEM124" s="0"/>
      <c r="TEN124" s="0"/>
      <c r="TEO124" s="0"/>
      <c r="TEP124" s="0"/>
      <c r="TEQ124" s="0"/>
      <c r="TER124" s="0"/>
      <c r="TES124" s="0"/>
      <c r="TET124" s="0"/>
      <c r="TEU124" s="0"/>
      <c r="TEV124" s="0"/>
      <c r="TEW124" s="0"/>
      <c r="TEX124" s="0"/>
      <c r="TEY124" s="0"/>
      <c r="TEZ124" s="0"/>
      <c r="TFA124" s="0"/>
      <c r="TFB124" s="0"/>
      <c r="TFC124" s="0"/>
      <c r="TFD124" s="0"/>
      <c r="TFE124" s="0"/>
      <c r="TFF124" s="0"/>
      <c r="TFG124" s="0"/>
      <c r="TFH124" s="0"/>
      <c r="TFI124" s="0"/>
      <c r="TFJ124" s="0"/>
      <c r="TFK124" s="0"/>
      <c r="TFL124" s="0"/>
      <c r="TFM124" s="0"/>
      <c r="TFN124" s="0"/>
      <c r="TFO124" s="0"/>
      <c r="TFP124" s="0"/>
      <c r="TFQ124" s="0"/>
      <c r="TFR124" s="0"/>
      <c r="TFS124" s="0"/>
      <c r="TFT124" s="0"/>
      <c r="TFU124" s="0"/>
      <c r="TFV124" s="0"/>
      <c r="TFW124" s="0"/>
      <c r="TFX124" s="0"/>
      <c r="TFY124" s="0"/>
      <c r="TFZ124" s="0"/>
      <c r="TGA124" s="0"/>
      <c r="TGB124" s="0"/>
      <c r="TGC124" s="0"/>
      <c r="TGD124" s="0"/>
      <c r="TGE124" s="0"/>
      <c r="TGF124" s="0"/>
      <c r="TGG124" s="0"/>
      <c r="TGH124" s="0"/>
      <c r="TGI124" s="0"/>
      <c r="TGJ124" s="0"/>
      <c r="TGK124" s="0"/>
      <c r="TGL124" s="0"/>
      <c r="TGM124" s="0"/>
      <c r="TGN124" s="0"/>
      <c r="TGO124" s="0"/>
      <c r="TGP124" s="0"/>
      <c r="TGQ124" s="0"/>
      <c r="TGR124" s="0"/>
      <c r="TGS124" s="0"/>
      <c r="TGT124" s="0"/>
      <c r="TGU124" s="0"/>
      <c r="TGV124" s="0"/>
      <c r="TGW124" s="0"/>
      <c r="TGX124" s="0"/>
      <c r="TGY124" s="0"/>
      <c r="TGZ124" s="0"/>
      <c r="THA124" s="0"/>
      <c r="THB124" s="0"/>
      <c r="THC124" s="0"/>
      <c r="THD124" s="0"/>
      <c r="THE124" s="0"/>
      <c r="THF124" s="0"/>
      <c r="THG124" s="0"/>
      <c r="THH124" s="0"/>
      <c r="THI124" s="0"/>
      <c r="THJ124" s="0"/>
      <c r="THK124" s="0"/>
      <c r="THL124" s="0"/>
      <c r="THM124" s="0"/>
      <c r="THN124" s="0"/>
      <c r="THO124" s="0"/>
      <c r="THP124" s="0"/>
      <c r="THQ124" s="0"/>
      <c r="THR124" s="0"/>
      <c r="THS124" s="0"/>
      <c r="THT124" s="0"/>
      <c r="THU124" s="0"/>
      <c r="THV124" s="0"/>
      <c r="THW124" s="0"/>
      <c r="THX124" s="0"/>
      <c r="THY124" s="0"/>
      <c r="THZ124" s="0"/>
      <c r="TIA124" s="0"/>
      <c r="TIB124" s="0"/>
      <c r="TIC124" s="0"/>
      <c r="TID124" s="0"/>
      <c r="TIE124" s="0"/>
      <c r="TIF124" s="0"/>
      <c r="TIG124" s="0"/>
      <c r="TIH124" s="0"/>
      <c r="TII124" s="0"/>
      <c r="TIJ124" s="0"/>
      <c r="TIK124" s="0"/>
      <c r="TIL124" s="0"/>
      <c r="TIM124" s="0"/>
      <c r="TIN124" s="0"/>
      <c r="TIO124" s="0"/>
      <c r="TIP124" s="0"/>
      <c r="TIQ124" s="0"/>
      <c r="TIR124" s="0"/>
      <c r="TIS124" s="0"/>
      <c r="TIT124" s="0"/>
      <c r="TIU124" s="0"/>
      <c r="TIV124" s="0"/>
      <c r="TIW124" s="0"/>
      <c r="TIX124" s="0"/>
      <c r="TIY124" s="0"/>
      <c r="TIZ124" s="0"/>
      <c r="TJA124" s="0"/>
      <c r="TJB124" s="0"/>
      <c r="TJC124" s="0"/>
      <c r="TJD124" s="0"/>
      <c r="TJE124" s="0"/>
      <c r="TJF124" s="0"/>
      <c r="TJG124" s="0"/>
      <c r="TJH124" s="0"/>
      <c r="TJI124" s="0"/>
      <c r="TJJ124" s="0"/>
      <c r="TJK124" s="0"/>
      <c r="TJL124" s="0"/>
      <c r="TJM124" s="0"/>
      <c r="TJN124" s="0"/>
      <c r="TJO124" s="0"/>
      <c r="TJP124" s="0"/>
      <c r="TJQ124" s="0"/>
      <c r="TJR124" s="0"/>
      <c r="TJS124" s="0"/>
      <c r="TJT124" s="0"/>
      <c r="TJU124" s="0"/>
      <c r="TJV124" s="0"/>
      <c r="TJW124" s="0"/>
      <c r="TJX124" s="0"/>
      <c r="TJY124" s="0"/>
      <c r="TJZ124" s="0"/>
      <c r="TKA124" s="0"/>
      <c r="TKB124" s="0"/>
      <c r="TKC124" s="0"/>
      <c r="TKD124" s="0"/>
      <c r="TKE124" s="0"/>
      <c r="TKF124" s="0"/>
      <c r="TKG124" s="0"/>
      <c r="TKH124" s="0"/>
      <c r="TKI124" s="0"/>
      <c r="TKJ124" s="0"/>
      <c r="TKK124" s="0"/>
      <c r="TKL124" s="0"/>
      <c r="TKM124" s="0"/>
      <c r="TKN124" s="0"/>
      <c r="TKO124" s="0"/>
      <c r="TKP124" s="0"/>
      <c r="TKQ124" s="0"/>
      <c r="TKR124" s="0"/>
      <c r="TKS124" s="0"/>
      <c r="TKT124" s="0"/>
      <c r="TKU124" s="0"/>
      <c r="TKV124" s="0"/>
      <c r="TKW124" s="0"/>
      <c r="TKX124" s="0"/>
      <c r="TKY124" s="0"/>
      <c r="TKZ124" s="0"/>
      <c r="TLA124" s="0"/>
      <c r="TLB124" s="0"/>
      <c r="TLC124" s="0"/>
      <c r="TLD124" s="0"/>
      <c r="TLE124" s="0"/>
      <c r="TLF124" s="0"/>
      <c r="TLG124" s="0"/>
      <c r="TLH124" s="0"/>
      <c r="TLI124" s="0"/>
      <c r="TLJ124" s="0"/>
      <c r="TLK124" s="0"/>
      <c r="TLL124" s="0"/>
      <c r="TLM124" s="0"/>
      <c r="TLN124" s="0"/>
      <c r="TLO124" s="0"/>
      <c r="TLP124" s="0"/>
      <c r="TLQ124" s="0"/>
      <c r="TLR124" s="0"/>
      <c r="TLS124" s="0"/>
      <c r="TLT124" s="0"/>
      <c r="TLU124" s="0"/>
      <c r="TLV124" s="0"/>
      <c r="TLW124" s="0"/>
      <c r="TLX124" s="0"/>
      <c r="TLY124" s="0"/>
      <c r="TLZ124" s="0"/>
      <c r="TMA124" s="0"/>
      <c r="TMB124" s="0"/>
      <c r="TMC124" s="0"/>
      <c r="TMD124" s="0"/>
      <c r="TME124" s="0"/>
      <c r="TMF124" s="0"/>
      <c r="TMG124" s="0"/>
      <c r="TMH124" s="0"/>
      <c r="TMI124" s="0"/>
      <c r="TMJ124" s="0"/>
      <c r="TMK124" s="0"/>
      <c r="TML124" s="0"/>
      <c r="TMM124" s="0"/>
      <c r="TMN124" s="0"/>
      <c r="TMO124" s="0"/>
      <c r="TMP124" s="0"/>
      <c r="TMQ124" s="0"/>
      <c r="TMR124" s="0"/>
      <c r="TMS124" s="0"/>
      <c r="TMT124" s="0"/>
      <c r="TMU124" s="0"/>
      <c r="TMV124" s="0"/>
      <c r="TMW124" s="0"/>
      <c r="TMX124" s="0"/>
      <c r="TMY124" s="0"/>
      <c r="TMZ124" s="0"/>
      <c r="TNA124" s="0"/>
      <c r="TNB124" s="0"/>
      <c r="TNC124" s="0"/>
      <c r="TND124" s="0"/>
      <c r="TNE124" s="0"/>
      <c r="TNF124" s="0"/>
      <c r="TNG124" s="0"/>
      <c r="TNH124" s="0"/>
      <c r="TNI124" s="0"/>
      <c r="TNJ124" s="0"/>
      <c r="TNK124" s="0"/>
      <c r="TNL124" s="0"/>
      <c r="TNM124" s="0"/>
      <c r="TNN124" s="0"/>
      <c r="TNO124" s="0"/>
      <c r="TNP124" s="0"/>
      <c r="TNQ124" s="0"/>
      <c r="TNR124" s="0"/>
      <c r="TNS124" s="0"/>
      <c r="TNT124" s="0"/>
      <c r="TNU124" s="0"/>
      <c r="TNV124" s="0"/>
      <c r="TNW124" s="0"/>
      <c r="TNX124" s="0"/>
      <c r="TNY124" s="0"/>
      <c r="TNZ124" s="0"/>
      <c r="TOA124" s="0"/>
      <c r="TOB124" s="0"/>
      <c r="TOC124" s="0"/>
      <c r="TOD124" s="0"/>
      <c r="TOE124" s="0"/>
      <c r="TOF124" s="0"/>
      <c r="TOG124" s="0"/>
      <c r="TOH124" s="0"/>
      <c r="TOI124" s="0"/>
      <c r="TOJ124" s="0"/>
      <c r="TOK124" s="0"/>
      <c r="TOL124" s="0"/>
      <c r="TOM124" s="0"/>
      <c r="TON124" s="0"/>
      <c r="TOO124" s="0"/>
      <c r="TOP124" s="0"/>
      <c r="TOQ124" s="0"/>
      <c r="TOR124" s="0"/>
      <c r="TOS124" s="0"/>
      <c r="TOT124" s="0"/>
      <c r="TOU124" s="0"/>
      <c r="TOV124" s="0"/>
      <c r="TOW124" s="0"/>
      <c r="TOX124" s="0"/>
      <c r="TOY124" s="0"/>
      <c r="TOZ124" s="0"/>
      <c r="TPA124" s="0"/>
      <c r="TPB124" s="0"/>
      <c r="TPC124" s="0"/>
      <c r="TPD124" s="0"/>
      <c r="TPE124" s="0"/>
      <c r="TPF124" s="0"/>
      <c r="TPG124" s="0"/>
      <c r="TPH124" s="0"/>
      <c r="TPI124" s="0"/>
      <c r="TPJ124" s="0"/>
      <c r="TPK124" s="0"/>
      <c r="TPL124" s="0"/>
      <c r="TPM124" s="0"/>
      <c r="TPN124" s="0"/>
      <c r="TPO124" s="0"/>
      <c r="TPP124" s="0"/>
      <c r="TPQ124" s="0"/>
      <c r="TPR124" s="0"/>
      <c r="TPS124" s="0"/>
      <c r="TPT124" s="0"/>
      <c r="TPU124" s="0"/>
      <c r="TPV124" s="0"/>
      <c r="TPW124" s="0"/>
      <c r="TPX124" s="0"/>
      <c r="TPY124" s="0"/>
      <c r="TPZ124" s="0"/>
      <c r="TQA124" s="0"/>
      <c r="TQB124" s="0"/>
      <c r="TQC124" s="0"/>
      <c r="TQD124" s="0"/>
      <c r="TQE124" s="0"/>
      <c r="TQF124" s="0"/>
      <c r="TQG124" s="0"/>
      <c r="TQH124" s="0"/>
      <c r="TQI124" s="0"/>
      <c r="TQJ124" s="0"/>
      <c r="TQK124" s="0"/>
      <c r="TQL124" s="0"/>
      <c r="TQM124" s="0"/>
      <c r="TQN124" s="0"/>
      <c r="TQO124" s="0"/>
      <c r="TQP124" s="0"/>
      <c r="TQQ124" s="0"/>
      <c r="TQR124" s="0"/>
      <c r="TQS124" s="0"/>
      <c r="TQT124" s="0"/>
      <c r="TQU124" s="0"/>
      <c r="TQV124" s="0"/>
      <c r="TQW124" s="0"/>
      <c r="TQX124" s="0"/>
      <c r="TQY124" s="0"/>
      <c r="TQZ124" s="0"/>
      <c r="TRA124" s="0"/>
      <c r="TRB124" s="0"/>
      <c r="TRC124" s="0"/>
      <c r="TRD124" s="0"/>
      <c r="TRE124" s="0"/>
      <c r="TRF124" s="0"/>
      <c r="TRG124" s="0"/>
      <c r="TRH124" s="0"/>
      <c r="TRI124" s="0"/>
      <c r="TRJ124" s="0"/>
      <c r="TRK124" s="0"/>
      <c r="TRL124" s="0"/>
      <c r="TRM124" s="0"/>
      <c r="TRN124" s="0"/>
      <c r="TRO124" s="0"/>
      <c r="TRP124" s="0"/>
      <c r="TRQ124" s="0"/>
      <c r="TRR124" s="0"/>
      <c r="TRS124" s="0"/>
      <c r="TRT124" s="0"/>
      <c r="TRU124" s="0"/>
      <c r="TRV124" s="0"/>
      <c r="TRW124" s="0"/>
      <c r="TRX124" s="0"/>
      <c r="TRY124" s="0"/>
      <c r="TRZ124" s="0"/>
      <c r="TSA124" s="0"/>
      <c r="TSB124" s="0"/>
      <c r="TSC124" s="0"/>
      <c r="TSD124" s="0"/>
      <c r="TSE124" s="0"/>
      <c r="TSF124" s="0"/>
      <c r="TSG124" s="0"/>
      <c r="TSH124" s="0"/>
      <c r="TSI124" s="0"/>
      <c r="TSJ124" s="0"/>
      <c r="TSK124" s="0"/>
      <c r="TSL124" s="0"/>
      <c r="TSM124" s="0"/>
      <c r="TSN124" s="0"/>
      <c r="TSO124" s="0"/>
      <c r="TSP124" s="0"/>
      <c r="TSQ124" s="0"/>
      <c r="TSR124" s="0"/>
      <c r="TSS124" s="0"/>
      <c r="TST124" s="0"/>
      <c r="TSU124" s="0"/>
      <c r="TSV124" s="0"/>
      <c r="TSW124" s="0"/>
      <c r="TSX124" s="0"/>
      <c r="TSY124" s="0"/>
      <c r="TSZ124" s="0"/>
      <c r="TTA124" s="0"/>
      <c r="TTB124" s="0"/>
      <c r="TTC124" s="0"/>
      <c r="TTD124" s="0"/>
      <c r="TTE124" s="0"/>
      <c r="TTF124" s="0"/>
      <c r="TTG124" s="0"/>
      <c r="TTH124" s="0"/>
      <c r="TTI124" s="0"/>
      <c r="TTJ124" s="0"/>
      <c r="TTK124" s="0"/>
      <c r="TTL124" s="0"/>
      <c r="TTM124" s="0"/>
      <c r="TTN124" s="0"/>
      <c r="TTO124" s="0"/>
      <c r="TTP124" s="0"/>
      <c r="TTQ124" s="0"/>
      <c r="TTR124" s="0"/>
      <c r="TTS124" s="0"/>
      <c r="TTT124" s="0"/>
      <c r="TTU124" s="0"/>
      <c r="TTV124" s="0"/>
      <c r="TTW124" s="0"/>
      <c r="TTX124" s="0"/>
      <c r="TTY124" s="0"/>
      <c r="TTZ124" s="0"/>
      <c r="TUA124" s="0"/>
      <c r="TUB124" s="0"/>
      <c r="TUC124" s="0"/>
      <c r="TUD124" s="0"/>
      <c r="TUE124" s="0"/>
      <c r="TUF124" s="0"/>
      <c r="TUG124" s="0"/>
      <c r="TUH124" s="0"/>
      <c r="TUI124" s="0"/>
      <c r="TUJ124" s="0"/>
      <c r="TUK124" s="0"/>
      <c r="TUL124" s="0"/>
      <c r="TUM124" s="0"/>
      <c r="TUN124" s="0"/>
      <c r="TUO124" s="0"/>
      <c r="TUP124" s="0"/>
      <c r="TUQ124" s="0"/>
      <c r="TUR124" s="0"/>
      <c r="TUS124" s="0"/>
      <c r="TUT124" s="0"/>
      <c r="TUU124" s="0"/>
      <c r="TUV124" s="0"/>
      <c r="TUW124" s="0"/>
      <c r="TUX124" s="0"/>
      <c r="TUY124" s="0"/>
      <c r="TUZ124" s="0"/>
      <c r="TVA124" s="0"/>
      <c r="TVB124" s="0"/>
      <c r="TVC124" s="0"/>
      <c r="TVD124" s="0"/>
      <c r="TVE124" s="0"/>
      <c r="TVF124" s="0"/>
      <c r="TVG124" s="0"/>
      <c r="TVH124" s="0"/>
      <c r="TVI124" s="0"/>
      <c r="TVJ124" s="0"/>
      <c r="TVK124" s="0"/>
      <c r="TVL124" s="0"/>
      <c r="TVM124" s="0"/>
      <c r="TVN124" s="0"/>
      <c r="TVO124" s="0"/>
      <c r="TVP124" s="0"/>
      <c r="TVQ124" s="0"/>
      <c r="TVR124" s="0"/>
      <c r="TVS124" s="0"/>
      <c r="TVT124" s="0"/>
      <c r="TVU124" s="0"/>
      <c r="TVV124" s="0"/>
      <c r="TVW124" s="0"/>
      <c r="TVX124" s="0"/>
      <c r="TVY124" s="0"/>
      <c r="TVZ124" s="0"/>
      <c r="TWA124" s="0"/>
      <c r="TWB124" s="0"/>
      <c r="TWC124" s="0"/>
      <c r="TWD124" s="0"/>
      <c r="TWE124" s="0"/>
      <c r="TWF124" s="0"/>
      <c r="TWG124" s="0"/>
      <c r="TWH124" s="0"/>
      <c r="TWI124" s="0"/>
      <c r="TWJ124" s="0"/>
      <c r="TWK124" s="0"/>
      <c r="TWL124" s="0"/>
      <c r="TWM124" s="0"/>
      <c r="TWN124" s="0"/>
      <c r="TWO124" s="0"/>
      <c r="TWP124" s="0"/>
      <c r="TWQ124" s="0"/>
      <c r="TWR124" s="0"/>
      <c r="TWS124" s="0"/>
      <c r="TWT124" s="0"/>
      <c r="TWU124" s="0"/>
      <c r="TWV124" s="0"/>
      <c r="TWW124" s="0"/>
      <c r="TWX124" s="0"/>
      <c r="TWY124" s="0"/>
      <c r="TWZ124" s="0"/>
      <c r="TXA124" s="0"/>
      <c r="TXB124" s="0"/>
      <c r="TXC124" s="0"/>
      <c r="TXD124" s="0"/>
      <c r="TXE124" s="0"/>
      <c r="TXF124" s="0"/>
      <c r="TXG124" s="0"/>
      <c r="TXH124" s="0"/>
      <c r="TXI124" s="0"/>
      <c r="TXJ124" s="0"/>
      <c r="TXK124" s="0"/>
      <c r="TXL124" s="0"/>
      <c r="TXM124" s="0"/>
      <c r="TXN124" s="0"/>
      <c r="TXO124" s="0"/>
      <c r="TXP124" s="0"/>
      <c r="TXQ124" s="0"/>
      <c r="TXR124" s="0"/>
      <c r="TXS124" s="0"/>
      <c r="TXT124" s="0"/>
      <c r="TXU124" s="0"/>
      <c r="TXV124" s="0"/>
      <c r="TXW124" s="0"/>
      <c r="TXX124" s="0"/>
      <c r="TXY124" s="0"/>
      <c r="TXZ124" s="0"/>
      <c r="TYA124" s="0"/>
      <c r="TYB124" s="0"/>
      <c r="TYC124" s="0"/>
      <c r="TYD124" s="0"/>
      <c r="TYE124" s="0"/>
      <c r="TYF124" s="0"/>
      <c r="TYG124" s="0"/>
      <c r="TYH124" s="0"/>
      <c r="TYI124" s="0"/>
      <c r="TYJ124" s="0"/>
      <c r="TYK124" s="0"/>
      <c r="TYL124" s="0"/>
      <c r="TYM124" s="0"/>
      <c r="TYN124" s="0"/>
      <c r="TYO124" s="0"/>
      <c r="TYP124" s="0"/>
      <c r="TYQ124" s="0"/>
      <c r="TYR124" s="0"/>
      <c r="TYS124" s="0"/>
      <c r="TYT124" s="0"/>
      <c r="TYU124" s="0"/>
      <c r="TYV124" s="0"/>
      <c r="TYW124" s="0"/>
      <c r="TYX124" s="0"/>
      <c r="TYY124" s="0"/>
      <c r="TYZ124" s="0"/>
      <c r="TZA124" s="0"/>
      <c r="TZB124" s="0"/>
      <c r="TZC124" s="0"/>
      <c r="TZD124" s="0"/>
      <c r="TZE124" s="0"/>
      <c r="TZF124" s="0"/>
      <c r="TZG124" s="0"/>
      <c r="TZH124" s="0"/>
      <c r="TZI124" s="0"/>
      <c r="TZJ124" s="0"/>
      <c r="TZK124" s="0"/>
      <c r="TZL124" s="0"/>
      <c r="TZM124" s="0"/>
      <c r="TZN124" s="0"/>
      <c r="TZO124" s="0"/>
      <c r="TZP124" s="0"/>
      <c r="TZQ124" s="0"/>
      <c r="TZR124" s="0"/>
      <c r="TZS124" s="0"/>
      <c r="TZT124" s="0"/>
      <c r="TZU124" s="0"/>
      <c r="TZV124" s="0"/>
      <c r="TZW124" s="0"/>
      <c r="TZX124" s="0"/>
      <c r="TZY124" s="0"/>
      <c r="TZZ124" s="0"/>
      <c r="UAA124" s="0"/>
      <c r="UAB124" s="0"/>
      <c r="UAC124" s="0"/>
      <c r="UAD124" s="0"/>
      <c r="UAE124" s="0"/>
      <c r="UAF124" s="0"/>
      <c r="UAG124" s="0"/>
      <c r="UAH124" s="0"/>
      <c r="UAI124" s="0"/>
      <c r="UAJ124" s="0"/>
      <c r="UAK124" s="0"/>
      <c r="UAL124" s="0"/>
      <c r="UAM124" s="0"/>
      <c r="UAN124" s="0"/>
      <c r="UAO124" s="0"/>
      <c r="UAP124" s="0"/>
      <c r="UAQ124" s="0"/>
      <c r="UAR124" s="0"/>
      <c r="UAS124" s="0"/>
      <c r="UAT124" s="0"/>
      <c r="UAU124" s="0"/>
      <c r="UAV124" s="0"/>
      <c r="UAW124" s="0"/>
      <c r="UAX124" s="0"/>
      <c r="UAY124" s="0"/>
      <c r="UAZ124" s="0"/>
      <c r="UBA124" s="0"/>
      <c r="UBB124" s="0"/>
      <c r="UBC124" s="0"/>
      <c r="UBD124" s="0"/>
      <c r="UBE124" s="0"/>
      <c r="UBF124" s="0"/>
      <c r="UBG124" s="0"/>
      <c r="UBH124" s="0"/>
      <c r="UBI124" s="0"/>
      <c r="UBJ124" s="0"/>
      <c r="UBK124" s="0"/>
      <c r="UBL124" s="0"/>
      <c r="UBM124" s="0"/>
      <c r="UBN124" s="0"/>
      <c r="UBO124" s="0"/>
      <c r="UBP124" s="0"/>
      <c r="UBQ124" s="0"/>
      <c r="UBR124" s="0"/>
      <c r="UBS124" s="0"/>
      <c r="UBT124" s="0"/>
      <c r="UBU124" s="0"/>
      <c r="UBV124" s="0"/>
      <c r="UBW124" s="0"/>
      <c r="UBX124" s="0"/>
      <c r="UBY124" s="0"/>
      <c r="UBZ124" s="0"/>
      <c r="UCA124" s="0"/>
      <c r="UCB124" s="0"/>
      <c r="UCC124" s="0"/>
      <c r="UCD124" s="0"/>
      <c r="UCE124" s="0"/>
      <c r="UCF124" s="0"/>
      <c r="UCG124" s="0"/>
      <c r="UCH124" s="0"/>
      <c r="UCI124" s="0"/>
      <c r="UCJ124" s="0"/>
      <c r="UCK124" s="0"/>
      <c r="UCL124" s="0"/>
      <c r="UCM124" s="0"/>
      <c r="UCN124" s="0"/>
      <c r="UCO124" s="0"/>
      <c r="UCP124" s="0"/>
      <c r="UCQ124" s="0"/>
      <c r="UCR124" s="0"/>
      <c r="UCS124" s="0"/>
      <c r="UCT124" s="0"/>
      <c r="UCU124" s="0"/>
      <c r="UCV124" s="0"/>
      <c r="UCW124" s="0"/>
      <c r="UCX124" s="0"/>
      <c r="UCY124" s="0"/>
      <c r="UCZ124" s="0"/>
      <c r="UDA124" s="0"/>
      <c r="UDB124" s="0"/>
      <c r="UDC124" s="0"/>
      <c r="UDD124" s="0"/>
      <c r="UDE124" s="0"/>
      <c r="UDF124" s="0"/>
      <c r="UDG124" s="0"/>
      <c r="UDH124" s="0"/>
      <c r="UDI124" s="0"/>
      <c r="UDJ124" s="0"/>
      <c r="UDK124" s="0"/>
      <c r="UDL124" s="0"/>
      <c r="UDM124" s="0"/>
      <c r="UDN124" s="0"/>
      <c r="UDO124" s="0"/>
      <c r="UDP124" s="0"/>
      <c r="UDQ124" s="0"/>
      <c r="UDR124" s="0"/>
      <c r="UDS124" s="0"/>
      <c r="UDT124" s="0"/>
      <c r="UDU124" s="0"/>
      <c r="UDV124" s="0"/>
      <c r="UDW124" s="0"/>
      <c r="UDX124" s="0"/>
      <c r="UDY124" s="0"/>
      <c r="UDZ124" s="0"/>
      <c r="UEA124" s="0"/>
      <c r="UEB124" s="0"/>
      <c r="UEC124" s="0"/>
      <c r="UED124" s="0"/>
      <c r="UEE124" s="0"/>
      <c r="UEF124" s="0"/>
      <c r="UEG124" s="0"/>
      <c r="UEH124" s="0"/>
      <c r="UEI124" s="0"/>
      <c r="UEJ124" s="0"/>
      <c r="UEK124" s="0"/>
      <c r="UEL124" s="0"/>
      <c r="UEM124" s="0"/>
      <c r="UEN124" s="0"/>
      <c r="UEO124" s="0"/>
      <c r="UEP124" s="0"/>
      <c r="UEQ124" s="0"/>
      <c r="UER124" s="0"/>
      <c r="UES124" s="0"/>
      <c r="UET124" s="0"/>
      <c r="UEU124" s="0"/>
      <c r="UEV124" s="0"/>
      <c r="UEW124" s="0"/>
      <c r="UEX124" s="0"/>
      <c r="UEY124" s="0"/>
      <c r="UEZ124" s="0"/>
      <c r="UFA124" s="0"/>
      <c r="UFB124" s="0"/>
      <c r="UFC124" s="0"/>
      <c r="UFD124" s="0"/>
      <c r="UFE124" s="0"/>
      <c r="UFF124" s="0"/>
      <c r="UFG124" s="0"/>
      <c r="UFH124" s="0"/>
      <c r="UFI124" s="0"/>
      <c r="UFJ124" s="0"/>
      <c r="UFK124" s="0"/>
      <c r="UFL124" s="0"/>
      <c r="UFM124" s="0"/>
      <c r="UFN124" s="0"/>
      <c r="UFO124" s="0"/>
      <c r="UFP124" s="0"/>
      <c r="UFQ124" s="0"/>
      <c r="UFR124" s="0"/>
      <c r="UFS124" s="0"/>
      <c r="UFT124" s="0"/>
      <c r="UFU124" s="0"/>
      <c r="UFV124" s="0"/>
      <c r="UFW124" s="0"/>
      <c r="UFX124" s="0"/>
      <c r="UFY124" s="0"/>
      <c r="UFZ124" s="0"/>
      <c r="UGA124" s="0"/>
      <c r="UGB124" s="0"/>
      <c r="UGC124" s="0"/>
      <c r="UGD124" s="0"/>
      <c r="UGE124" s="0"/>
      <c r="UGF124" s="0"/>
      <c r="UGG124" s="0"/>
      <c r="UGH124" s="0"/>
      <c r="UGI124" s="0"/>
      <c r="UGJ124" s="0"/>
      <c r="UGK124" s="0"/>
      <c r="UGL124" s="0"/>
      <c r="UGM124" s="0"/>
      <c r="UGN124" s="0"/>
      <c r="UGO124" s="0"/>
      <c r="UGP124" s="0"/>
      <c r="UGQ124" s="0"/>
      <c r="UGR124" s="0"/>
      <c r="UGS124" s="0"/>
      <c r="UGT124" s="0"/>
      <c r="UGU124" s="0"/>
      <c r="UGV124" s="0"/>
      <c r="UGW124" s="0"/>
      <c r="UGX124" s="0"/>
      <c r="UGY124" s="0"/>
      <c r="UGZ124" s="0"/>
      <c r="UHA124" s="0"/>
      <c r="UHB124" s="0"/>
      <c r="UHC124" s="0"/>
      <c r="UHD124" s="0"/>
      <c r="UHE124" s="0"/>
      <c r="UHF124" s="0"/>
      <c r="UHG124" s="0"/>
      <c r="UHH124" s="0"/>
      <c r="UHI124" s="0"/>
      <c r="UHJ124" s="0"/>
      <c r="UHK124" s="0"/>
      <c r="UHL124" s="0"/>
      <c r="UHM124" s="0"/>
      <c r="UHN124" s="0"/>
      <c r="UHO124" s="0"/>
      <c r="UHP124" s="0"/>
      <c r="UHQ124" s="0"/>
      <c r="UHR124" s="0"/>
      <c r="UHS124" s="0"/>
      <c r="UHT124" s="0"/>
      <c r="UHU124" s="0"/>
      <c r="UHV124" s="0"/>
      <c r="UHW124" s="0"/>
      <c r="UHX124" s="0"/>
      <c r="UHY124" s="0"/>
      <c r="UHZ124" s="0"/>
      <c r="UIA124" s="0"/>
      <c r="UIB124" s="0"/>
      <c r="UIC124" s="0"/>
      <c r="UID124" s="0"/>
      <c r="UIE124" s="0"/>
      <c r="UIF124" s="0"/>
      <c r="UIG124" s="0"/>
      <c r="UIH124" s="0"/>
      <c r="UII124" s="0"/>
      <c r="UIJ124" s="0"/>
      <c r="UIK124" s="0"/>
      <c r="UIL124" s="0"/>
      <c r="UIM124" s="0"/>
      <c r="UIN124" s="0"/>
      <c r="UIO124" s="0"/>
      <c r="UIP124" s="0"/>
      <c r="UIQ124" s="0"/>
      <c r="UIR124" s="0"/>
      <c r="UIS124" s="0"/>
      <c r="UIT124" s="0"/>
      <c r="UIU124" s="0"/>
      <c r="UIV124" s="0"/>
      <c r="UIW124" s="0"/>
      <c r="UIX124" s="0"/>
      <c r="UIY124" s="0"/>
      <c r="UIZ124" s="0"/>
      <c r="UJA124" s="0"/>
      <c r="UJB124" s="0"/>
      <c r="UJC124" s="0"/>
      <c r="UJD124" s="0"/>
      <c r="UJE124" s="0"/>
      <c r="UJF124" s="0"/>
      <c r="UJG124" s="0"/>
      <c r="UJH124" s="0"/>
      <c r="UJI124" s="0"/>
      <c r="UJJ124" s="0"/>
      <c r="UJK124" s="0"/>
      <c r="UJL124" s="0"/>
      <c r="UJM124" s="0"/>
      <c r="UJN124" s="0"/>
      <c r="UJO124" s="0"/>
      <c r="UJP124" s="0"/>
      <c r="UJQ124" s="0"/>
      <c r="UJR124" s="0"/>
      <c r="UJS124" s="0"/>
      <c r="UJT124" s="0"/>
      <c r="UJU124" s="0"/>
      <c r="UJV124" s="0"/>
      <c r="UJW124" s="0"/>
      <c r="UJX124" s="0"/>
      <c r="UJY124" s="0"/>
      <c r="UJZ124" s="0"/>
      <c r="UKA124" s="0"/>
      <c r="UKB124" s="0"/>
      <c r="UKC124" s="0"/>
      <c r="UKD124" s="0"/>
      <c r="UKE124" s="0"/>
      <c r="UKF124" s="0"/>
      <c r="UKG124" s="0"/>
      <c r="UKH124" s="0"/>
      <c r="UKI124" s="0"/>
      <c r="UKJ124" s="0"/>
      <c r="UKK124" s="0"/>
      <c r="UKL124" s="0"/>
      <c r="UKM124" s="0"/>
      <c r="UKN124" s="0"/>
      <c r="UKO124" s="0"/>
      <c r="UKP124" s="0"/>
      <c r="UKQ124" s="0"/>
      <c r="UKR124" s="0"/>
      <c r="UKS124" s="0"/>
      <c r="UKT124" s="0"/>
      <c r="UKU124" s="0"/>
      <c r="UKV124" s="0"/>
      <c r="UKW124" s="0"/>
      <c r="UKX124" s="0"/>
      <c r="UKY124" s="0"/>
      <c r="UKZ124" s="0"/>
      <c r="ULA124" s="0"/>
      <c r="ULB124" s="0"/>
      <c r="ULC124" s="0"/>
      <c r="ULD124" s="0"/>
      <c r="ULE124" s="0"/>
      <c r="ULF124" s="0"/>
      <c r="ULG124" s="0"/>
      <c r="ULH124" s="0"/>
      <c r="ULI124" s="0"/>
      <c r="ULJ124" s="0"/>
      <c r="ULK124" s="0"/>
      <c r="ULL124" s="0"/>
      <c r="ULM124" s="0"/>
      <c r="ULN124" s="0"/>
      <c r="ULO124" s="0"/>
      <c r="ULP124" s="0"/>
      <c r="ULQ124" s="0"/>
      <c r="ULR124" s="0"/>
      <c r="ULS124" s="0"/>
      <c r="ULT124" s="0"/>
      <c r="ULU124" s="0"/>
      <c r="ULV124" s="0"/>
      <c r="ULW124" s="0"/>
      <c r="ULX124" s="0"/>
      <c r="ULY124" s="0"/>
      <c r="ULZ124" s="0"/>
      <c r="UMA124" s="0"/>
      <c r="UMB124" s="0"/>
      <c r="UMC124" s="0"/>
      <c r="UMD124" s="0"/>
      <c r="UME124" s="0"/>
      <c r="UMF124" s="0"/>
      <c r="UMG124" s="0"/>
      <c r="UMH124" s="0"/>
      <c r="UMI124" s="0"/>
      <c r="UMJ124" s="0"/>
      <c r="UMK124" s="0"/>
      <c r="UML124" s="0"/>
      <c r="UMM124" s="0"/>
      <c r="UMN124" s="0"/>
      <c r="UMO124" s="0"/>
      <c r="UMP124" s="0"/>
      <c r="UMQ124" s="0"/>
      <c r="UMR124" s="0"/>
      <c r="UMS124" s="0"/>
      <c r="UMT124" s="0"/>
      <c r="UMU124" s="0"/>
      <c r="UMV124" s="0"/>
      <c r="UMW124" s="0"/>
      <c r="UMX124" s="0"/>
      <c r="UMY124" s="0"/>
      <c r="UMZ124" s="0"/>
      <c r="UNA124" s="0"/>
      <c r="UNB124" s="0"/>
      <c r="UNC124" s="0"/>
      <c r="UND124" s="0"/>
      <c r="UNE124" s="0"/>
      <c r="UNF124" s="0"/>
      <c r="UNG124" s="0"/>
      <c r="UNH124" s="0"/>
      <c r="UNI124" s="0"/>
      <c r="UNJ124" s="0"/>
      <c r="UNK124" s="0"/>
      <c r="UNL124" s="0"/>
      <c r="UNM124" s="0"/>
      <c r="UNN124" s="0"/>
      <c r="UNO124" s="0"/>
      <c r="UNP124" s="0"/>
      <c r="UNQ124" s="0"/>
      <c r="UNR124" s="0"/>
      <c r="UNS124" s="0"/>
      <c r="UNT124" s="0"/>
      <c r="UNU124" s="0"/>
      <c r="UNV124" s="0"/>
      <c r="UNW124" s="0"/>
      <c r="UNX124" s="0"/>
      <c r="UNY124" s="0"/>
      <c r="UNZ124" s="0"/>
      <c r="UOA124" s="0"/>
      <c r="UOB124" s="0"/>
      <c r="UOC124" s="0"/>
      <c r="UOD124" s="0"/>
      <c r="UOE124" s="0"/>
      <c r="UOF124" s="0"/>
      <c r="UOG124" s="0"/>
      <c r="UOH124" s="0"/>
      <c r="UOI124" s="0"/>
      <c r="UOJ124" s="0"/>
      <c r="UOK124" s="0"/>
      <c r="UOL124" s="0"/>
      <c r="UOM124" s="0"/>
      <c r="UON124" s="0"/>
      <c r="UOO124" s="0"/>
      <c r="UOP124" s="0"/>
      <c r="UOQ124" s="0"/>
      <c r="UOR124" s="0"/>
      <c r="UOS124" s="0"/>
      <c r="UOT124" s="0"/>
      <c r="UOU124" s="0"/>
      <c r="UOV124" s="0"/>
      <c r="UOW124" s="0"/>
      <c r="UOX124" s="0"/>
      <c r="UOY124" s="0"/>
      <c r="UOZ124" s="0"/>
      <c r="UPA124" s="0"/>
      <c r="UPB124" s="0"/>
      <c r="UPC124" s="0"/>
      <c r="UPD124" s="0"/>
      <c r="UPE124" s="0"/>
      <c r="UPF124" s="0"/>
      <c r="UPG124" s="0"/>
      <c r="UPH124" s="0"/>
      <c r="UPI124" s="0"/>
      <c r="UPJ124" s="0"/>
      <c r="UPK124" s="0"/>
      <c r="UPL124" s="0"/>
      <c r="UPM124" s="0"/>
      <c r="UPN124" s="0"/>
      <c r="UPO124" s="0"/>
      <c r="UPP124" s="0"/>
      <c r="UPQ124" s="0"/>
      <c r="UPR124" s="0"/>
      <c r="UPS124" s="0"/>
      <c r="UPT124" s="0"/>
      <c r="UPU124" s="0"/>
      <c r="UPV124" s="0"/>
      <c r="UPW124" s="0"/>
      <c r="UPX124" s="0"/>
      <c r="UPY124" s="0"/>
      <c r="UPZ124" s="0"/>
      <c r="UQA124" s="0"/>
      <c r="UQB124" s="0"/>
      <c r="UQC124" s="0"/>
      <c r="UQD124" s="0"/>
      <c r="UQE124" s="0"/>
      <c r="UQF124" s="0"/>
      <c r="UQG124" s="0"/>
      <c r="UQH124" s="0"/>
      <c r="UQI124" s="0"/>
      <c r="UQJ124" s="0"/>
      <c r="UQK124" s="0"/>
      <c r="UQL124" s="0"/>
      <c r="UQM124" s="0"/>
      <c r="UQN124" s="0"/>
      <c r="UQO124" s="0"/>
      <c r="UQP124" s="0"/>
      <c r="UQQ124" s="0"/>
      <c r="UQR124" s="0"/>
      <c r="UQS124" s="0"/>
      <c r="UQT124" s="0"/>
      <c r="UQU124" s="0"/>
      <c r="UQV124" s="0"/>
      <c r="UQW124" s="0"/>
      <c r="UQX124" s="0"/>
      <c r="UQY124" s="0"/>
      <c r="UQZ124" s="0"/>
      <c r="URA124" s="0"/>
      <c r="URB124" s="0"/>
      <c r="URC124" s="0"/>
      <c r="URD124" s="0"/>
      <c r="URE124" s="0"/>
      <c r="URF124" s="0"/>
      <c r="URG124" s="0"/>
      <c r="URH124" s="0"/>
      <c r="URI124" s="0"/>
      <c r="URJ124" s="0"/>
      <c r="URK124" s="0"/>
      <c r="URL124" s="0"/>
      <c r="URM124" s="0"/>
      <c r="URN124" s="0"/>
      <c r="URO124" s="0"/>
      <c r="URP124" s="0"/>
      <c r="URQ124" s="0"/>
      <c r="URR124" s="0"/>
      <c r="URS124" s="0"/>
      <c r="URT124" s="0"/>
      <c r="URU124" s="0"/>
      <c r="URV124" s="0"/>
      <c r="URW124" s="0"/>
      <c r="URX124" s="0"/>
      <c r="URY124" s="0"/>
      <c r="URZ124" s="0"/>
      <c r="USA124" s="0"/>
      <c r="USB124" s="0"/>
      <c r="USC124" s="0"/>
      <c r="USD124" s="0"/>
      <c r="USE124" s="0"/>
      <c r="USF124" s="0"/>
      <c r="USG124" s="0"/>
      <c r="USH124" s="0"/>
      <c r="USI124" s="0"/>
      <c r="USJ124" s="0"/>
      <c r="USK124" s="0"/>
      <c r="USL124" s="0"/>
      <c r="USM124" s="0"/>
      <c r="USN124" s="0"/>
      <c r="USO124" s="0"/>
      <c r="USP124" s="0"/>
      <c r="USQ124" s="0"/>
      <c r="USR124" s="0"/>
      <c r="USS124" s="0"/>
      <c r="UST124" s="0"/>
      <c r="USU124" s="0"/>
      <c r="USV124" s="0"/>
      <c r="USW124" s="0"/>
      <c r="USX124" s="0"/>
      <c r="USY124" s="0"/>
      <c r="USZ124" s="0"/>
      <c r="UTA124" s="0"/>
      <c r="UTB124" s="0"/>
      <c r="UTC124" s="0"/>
      <c r="UTD124" s="0"/>
      <c r="UTE124" s="0"/>
      <c r="UTF124" s="0"/>
      <c r="UTG124" s="0"/>
      <c r="UTH124" s="0"/>
      <c r="UTI124" s="0"/>
      <c r="UTJ124" s="0"/>
      <c r="UTK124" s="0"/>
      <c r="UTL124" s="0"/>
      <c r="UTM124" s="0"/>
      <c r="UTN124" s="0"/>
      <c r="UTO124" s="0"/>
      <c r="UTP124" s="0"/>
      <c r="UTQ124" s="0"/>
      <c r="UTR124" s="0"/>
      <c r="UTS124" s="0"/>
      <c r="UTT124" s="0"/>
      <c r="UTU124" s="0"/>
      <c r="UTV124" s="0"/>
      <c r="UTW124" s="0"/>
      <c r="UTX124" s="0"/>
      <c r="UTY124" s="0"/>
      <c r="UTZ124" s="0"/>
      <c r="UUA124" s="0"/>
      <c r="UUB124" s="0"/>
      <c r="UUC124" s="0"/>
      <c r="UUD124" s="0"/>
      <c r="UUE124" s="0"/>
      <c r="UUF124" s="0"/>
      <c r="UUG124" s="0"/>
      <c r="UUH124" s="0"/>
      <c r="UUI124" s="0"/>
      <c r="UUJ124" s="0"/>
      <c r="UUK124" s="0"/>
      <c r="UUL124" s="0"/>
      <c r="UUM124" s="0"/>
      <c r="UUN124" s="0"/>
      <c r="UUO124" s="0"/>
      <c r="UUP124" s="0"/>
      <c r="UUQ124" s="0"/>
      <c r="UUR124" s="0"/>
      <c r="UUS124" s="0"/>
      <c r="UUT124" s="0"/>
      <c r="UUU124" s="0"/>
      <c r="UUV124" s="0"/>
      <c r="UUW124" s="0"/>
      <c r="UUX124" s="0"/>
      <c r="UUY124" s="0"/>
      <c r="UUZ124" s="0"/>
      <c r="UVA124" s="0"/>
      <c r="UVB124" s="0"/>
      <c r="UVC124" s="0"/>
      <c r="UVD124" s="0"/>
      <c r="UVE124" s="0"/>
      <c r="UVF124" s="0"/>
      <c r="UVG124" s="0"/>
      <c r="UVH124" s="0"/>
      <c r="UVI124" s="0"/>
      <c r="UVJ124" s="0"/>
      <c r="UVK124" s="0"/>
      <c r="UVL124" s="0"/>
      <c r="UVM124" s="0"/>
      <c r="UVN124" s="0"/>
      <c r="UVO124" s="0"/>
      <c r="UVP124" s="0"/>
      <c r="UVQ124" s="0"/>
      <c r="UVR124" s="0"/>
      <c r="UVS124" s="0"/>
      <c r="UVT124" s="0"/>
      <c r="UVU124" s="0"/>
      <c r="UVV124" s="0"/>
      <c r="UVW124" s="0"/>
      <c r="UVX124" s="0"/>
      <c r="UVY124" s="0"/>
      <c r="UVZ124" s="0"/>
      <c r="UWA124" s="0"/>
      <c r="UWB124" s="0"/>
      <c r="UWC124" s="0"/>
      <c r="UWD124" s="0"/>
      <c r="UWE124" s="0"/>
      <c r="UWF124" s="0"/>
      <c r="UWG124" s="0"/>
      <c r="UWH124" s="0"/>
      <c r="UWI124" s="0"/>
      <c r="UWJ124" s="0"/>
      <c r="UWK124" s="0"/>
      <c r="UWL124" s="0"/>
      <c r="UWM124" s="0"/>
      <c r="UWN124" s="0"/>
      <c r="UWO124" s="0"/>
      <c r="UWP124" s="0"/>
      <c r="UWQ124" s="0"/>
      <c r="UWR124" s="0"/>
      <c r="UWS124" s="0"/>
      <c r="UWT124" s="0"/>
      <c r="UWU124" s="0"/>
      <c r="UWV124" s="0"/>
      <c r="UWW124" s="0"/>
      <c r="UWX124" s="0"/>
      <c r="UWY124" s="0"/>
      <c r="UWZ124" s="0"/>
      <c r="UXA124" s="0"/>
      <c r="UXB124" s="0"/>
      <c r="UXC124" s="0"/>
      <c r="UXD124" s="0"/>
      <c r="UXE124" s="0"/>
      <c r="UXF124" s="0"/>
      <c r="UXG124" s="0"/>
      <c r="UXH124" s="0"/>
      <c r="UXI124" s="0"/>
      <c r="UXJ124" s="0"/>
      <c r="UXK124" s="0"/>
      <c r="UXL124" s="0"/>
      <c r="UXM124" s="0"/>
      <c r="UXN124" s="0"/>
      <c r="UXO124" s="0"/>
      <c r="UXP124" s="0"/>
      <c r="UXQ124" s="0"/>
      <c r="UXR124" s="0"/>
      <c r="UXS124" s="0"/>
      <c r="UXT124" s="0"/>
      <c r="UXU124" s="0"/>
      <c r="UXV124" s="0"/>
      <c r="UXW124" s="0"/>
      <c r="UXX124" s="0"/>
      <c r="UXY124" s="0"/>
      <c r="UXZ124" s="0"/>
      <c r="UYA124" s="0"/>
      <c r="UYB124" s="0"/>
      <c r="UYC124" s="0"/>
      <c r="UYD124" s="0"/>
      <c r="UYE124" s="0"/>
      <c r="UYF124" s="0"/>
      <c r="UYG124" s="0"/>
      <c r="UYH124" s="0"/>
      <c r="UYI124" s="0"/>
      <c r="UYJ124" s="0"/>
      <c r="UYK124" s="0"/>
      <c r="UYL124" s="0"/>
      <c r="UYM124" s="0"/>
      <c r="UYN124" s="0"/>
      <c r="UYO124" s="0"/>
      <c r="UYP124" s="0"/>
      <c r="UYQ124" s="0"/>
      <c r="UYR124" s="0"/>
      <c r="UYS124" s="0"/>
      <c r="UYT124" s="0"/>
      <c r="UYU124" s="0"/>
      <c r="UYV124" s="0"/>
      <c r="UYW124" s="0"/>
      <c r="UYX124" s="0"/>
      <c r="UYY124" s="0"/>
      <c r="UYZ124" s="0"/>
      <c r="UZA124" s="0"/>
      <c r="UZB124" s="0"/>
      <c r="UZC124" s="0"/>
      <c r="UZD124" s="0"/>
      <c r="UZE124" s="0"/>
      <c r="UZF124" s="0"/>
      <c r="UZG124" s="0"/>
      <c r="UZH124" s="0"/>
      <c r="UZI124" s="0"/>
      <c r="UZJ124" s="0"/>
      <c r="UZK124" s="0"/>
      <c r="UZL124" s="0"/>
      <c r="UZM124" s="0"/>
      <c r="UZN124" s="0"/>
      <c r="UZO124" s="0"/>
      <c r="UZP124" s="0"/>
      <c r="UZQ124" s="0"/>
      <c r="UZR124" s="0"/>
      <c r="UZS124" s="0"/>
      <c r="UZT124" s="0"/>
      <c r="UZU124" s="0"/>
      <c r="UZV124" s="0"/>
      <c r="UZW124" s="0"/>
      <c r="UZX124" s="0"/>
      <c r="UZY124" s="0"/>
      <c r="UZZ124" s="0"/>
      <c r="VAA124" s="0"/>
      <c r="VAB124" s="0"/>
      <c r="VAC124" s="0"/>
      <c r="VAD124" s="0"/>
      <c r="VAE124" s="0"/>
      <c r="VAF124" s="0"/>
      <c r="VAG124" s="0"/>
      <c r="VAH124" s="0"/>
      <c r="VAI124" s="0"/>
      <c r="VAJ124" s="0"/>
      <c r="VAK124" s="0"/>
      <c r="VAL124" s="0"/>
      <c r="VAM124" s="0"/>
      <c r="VAN124" s="0"/>
      <c r="VAO124" s="0"/>
      <c r="VAP124" s="0"/>
      <c r="VAQ124" s="0"/>
      <c r="VAR124" s="0"/>
      <c r="VAS124" s="0"/>
      <c r="VAT124" s="0"/>
      <c r="VAU124" s="0"/>
      <c r="VAV124" s="0"/>
      <c r="VAW124" s="0"/>
      <c r="VAX124" s="0"/>
      <c r="VAY124" s="0"/>
      <c r="VAZ124" s="0"/>
      <c r="VBA124" s="0"/>
      <c r="VBB124" s="0"/>
      <c r="VBC124" s="0"/>
      <c r="VBD124" s="0"/>
      <c r="VBE124" s="0"/>
      <c r="VBF124" s="0"/>
      <c r="VBG124" s="0"/>
      <c r="VBH124" s="0"/>
      <c r="VBI124" s="0"/>
      <c r="VBJ124" s="0"/>
      <c r="VBK124" s="0"/>
      <c r="VBL124" s="0"/>
      <c r="VBM124" s="0"/>
      <c r="VBN124" s="0"/>
      <c r="VBO124" s="0"/>
      <c r="VBP124" s="0"/>
      <c r="VBQ124" s="0"/>
      <c r="VBR124" s="0"/>
      <c r="VBS124" s="0"/>
      <c r="VBT124" s="0"/>
      <c r="VBU124" s="0"/>
      <c r="VBV124" s="0"/>
      <c r="VBW124" s="0"/>
      <c r="VBX124" s="0"/>
      <c r="VBY124" s="0"/>
      <c r="VBZ124" s="0"/>
      <c r="VCA124" s="0"/>
      <c r="VCB124" s="0"/>
      <c r="VCC124" s="0"/>
      <c r="VCD124" s="0"/>
      <c r="VCE124" s="0"/>
      <c r="VCF124" s="0"/>
      <c r="VCG124" s="0"/>
      <c r="VCH124" s="0"/>
      <c r="VCI124" s="0"/>
      <c r="VCJ124" s="0"/>
      <c r="VCK124" s="0"/>
      <c r="VCL124" s="0"/>
      <c r="VCM124" s="0"/>
      <c r="VCN124" s="0"/>
      <c r="VCO124" s="0"/>
      <c r="VCP124" s="0"/>
      <c r="VCQ124" s="0"/>
      <c r="VCR124" s="0"/>
      <c r="VCS124" s="0"/>
      <c r="VCT124" s="0"/>
      <c r="VCU124" s="0"/>
      <c r="VCV124" s="0"/>
      <c r="VCW124" s="0"/>
      <c r="VCX124" s="0"/>
      <c r="VCY124" s="0"/>
      <c r="VCZ124" s="0"/>
      <c r="VDA124" s="0"/>
      <c r="VDB124" s="0"/>
      <c r="VDC124" s="0"/>
      <c r="VDD124" s="0"/>
      <c r="VDE124" s="0"/>
      <c r="VDF124" s="0"/>
      <c r="VDG124" s="0"/>
      <c r="VDH124" s="0"/>
      <c r="VDI124" s="0"/>
      <c r="VDJ124" s="0"/>
      <c r="VDK124" s="0"/>
      <c r="VDL124" s="0"/>
      <c r="VDM124" s="0"/>
      <c r="VDN124" s="0"/>
      <c r="VDO124" s="0"/>
      <c r="VDP124" s="0"/>
      <c r="VDQ124" s="0"/>
      <c r="VDR124" s="0"/>
      <c r="VDS124" s="0"/>
      <c r="VDT124" s="0"/>
      <c r="VDU124" s="0"/>
      <c r="VDV124" s="0"/>
      <c r="VDW124" s="0"/>
      <c r="VDX124" s="0"/>
      <c r="VDY124" s="0"/>
      <c r="VDZ124" s="0"/>
      <c r="VEA124" s="0"/>
      <c r="VEB124" s="0"/>
      <c r="VEC124" s="0"/>
      <c r="VED124" s="0"/>
      <c r="VEE124" s="0"/>
      <c r="VEF124" s="0"/>
      <c r="VEG124" s="0"/>
      <c r="VEH124" s="0"/>
      <c r="VEI124" s="0"/>
      <c r="VEJ124" s="0"/>
      <c r="VEK124" s="0"/>
      <c r="VEL124" s="0"/>
      <c r="VEM124" s="0"/>
      <c r="VEN124" s="0"/>
      <c r="VEO124" s="0"/>
      <c r="VEP124" s="0"/>
      <c r="VEQ124" s="0"/>
      <c r="VER124" s="0"/>
      <c r="VES124" s="0"/>
      <c r="VET124" s="0"/>
      <c r="VEU124" s="0"/>
      <c r="VEV124" s="0"/>
      <c r="VEW124" s="0"/>
      <c r="VEX124" s="0"/>
      <c r="VEY124" s="0"/>
      <c r="VEZ124" s="0"/>
      <c r="VFA124" s="0"/>
      <c r="VFB124" s="0"/>
      <c r="VFC124" s="0"/>
      <c r="VFD124" s="0"/>
      <c r="VFE124" s="0"/>
      <c r="VFF124" s="0"/>
      <c r="VFG124" s="0"/>
      <c r="VFH124" s="0"/>
      <c r="VFI124" s="0"/>
      <c r="VFJ124" s="0"/>
      <c r="VFK124" s="0"/>
      <c r="VFL124" s="0"/>
      <c r="VFM124" s="0"/>
      <c r="VFN124" s="0"/>
      <c r="VFO124" s="0"/>
      <c r="VFP124" s="0"/>
      <c r="VFQ124" s="0"/>
      <c r="VFR124" s="0"/>
      <c r="VFS124" s="0"/>
      <c r="VFT124" s="0"/>
      <c r="VFU124" s="0"/>
      <c r="VFV124" s="0"/>
      <c r="VFW124" s="0"/>
      <c r="VFX124" s="0"/>
      <c r="VFY124" s="0"/>
      <c r="VFZ124" s="0"/>
      <c r="VGA124" s="0"/>
      <c r="VGB124" s="0"/>
      <c r="VGC124" s="0"/>
      <c r="VGD124" s="0"/>
      <c r="VGE124" s="0"/>
      <c r="VGF124" s="0"/>
      <c r="VGG124" s="0"/>
      <c r="VGH124" s="0"/>
      <c r="VGI124" s="0"/>
      <c r="VGJ124" s="0"/>
      <c r="VGK124" s="0"/>
      <c r="VGL124" s="0"/>
      <c r="VGM124" s="0"/>
      <c r="VGN124" s="0"/>
      <c r="VGO124" s="0"/>
      <c r="VGP124" s="0"/>
      <c r="VGQ124" s="0"/>
      <c r="VGR124" s="0"/>
      <c r="VGS124" s="0"/>
      <c r="VGT124" s="0"/>
      <c r="VGU124" s="0"/>
      <c r="VGV124" s="0"/>
      <c r="VGW124" s="0"/>
      <c r="VGX124" s="0"/>
      <c r="VGY124" s="0"/>
      <c r="VGZ124" s="0"/>
      <c r="VHA124" s="0"/>
      <c r="VHB124" s="0"/>
      <c r="VHC124" s="0"/>
      <c r="VHD124" s="0"/>
      <c r="VHE124" s="0"/>
      <c r="VHF124" s="0"/>
      <c r="VHG124" s="0"/>
      <c r="VHH124" s="0"/>
      <c r="VHI124" s="0"/>
      <c r="VHJ124" s="0"/>
      <c r="VHK124" s="0"/>
      <c r="VHL124" s="0"/>
      <c r="VHM124" s="0"/>
      <c r="VHN124" s="0"/>
      <c r="VHO124" s="0"/>
      <c r="VHP124" s="0"/>
      <c r="VHQ124" s="0"/>
      <c r="VHR124" s="0"/>
      <c r="VHS124" s="0"/>
      <c r="VHT124" s="0"/>
      <c r="VHU124" s="0"/>
      <c r="VHV124" s="0"/>
      <c r="VHW124" s="0"/>
      <c r="VHX124" s="0"/>
      <c r="VHY124" s="0"/>
      <c r="VHZ124" s="0"/>
      <c r="VIA124" s="0"/>
      <c r="VIB124" s="0"/>
      <c r="VIC124" s="0"/>
      <c r="VID124" s="0"/>
      <c r="VIE124" s="0"/>
      <c r="VIF124" s="0"/>
      <c r="VIG124" s="0"/>
      <c r="VIH124" s="0"/>
      <c r="VII124" s="0"/>
      <c r="VIJ124" s="0"/>
      <c r="VIK124" s="0"/>
      <c r="VIL124" s="0"/>
      <c r="VIM124" s="0"/>
      <c r="VIN124" s="0"/>
      <c r="VIO124" s="0"/>
      <c r="VIP124" s="0"/>
      <c r="VIQ124" s="0"/>
      <c r="VIR124" s="0"/>
      <c r="VIS124" s="0"/>
      <c r="VIT124" s="0"/>
      <c r="VIU124" s="0"/>
      <c r="VIV124" s="0"/>
      <c r="VIW124" s="0"/>
      <c r="VIX124" s="0"/>
      <c r="VIY124" s="0"/>
      <c r="VIZ124" s="0"/>
      <c r="VJA124" s="0"/>
      <c r="VJB124" s="0"/>
      <c r="VJC124" s="0"/>
      <c r="VJD124" s="0"/>
      <c r="VJE124" s="0"/>
      <c r="VJF124" s="0"/>
      <c r="VJG124" s="0"/>
      <c r="VJH124" s="0"/>
      <c r="VJI124" s="0"/>
      <c r="VJJ124" s="0"/>
      <c r="VJK124" s="0"/>
      <c r="VJL124" s="0"/>
      <c r="VJM124" s="0"/>
      <c r="VJN124" s="0"/>
      <c r="VJO124" s="0"/>
      <c r="VJP124" s="0"/>
      <c r="VJQ124" s="0"/>
      <c r="VJR124" s="0"/>
      <c r="VJS124" s="0"/>
      <c r="VJT124" s="0"/>
      <c r="VJU124" s="0"/>
      <c r="VJV124" s="0"/>
      <c r="VJW124" s="0"/>
      <c r="VJX124" s="0"/>
      <c r="VJY124" s="0"/>
      <c r="VJZ124" s="0"/>
      <c r="VKA124" s="0"/>
      <c r="VKB124" s="0"/>
      <c r="VKC124" s="0"/>
      <c r="VKD124" s="0"/>
      <c r="VKE124" s="0"/>
      <c r="VKF124" s="0"/>
      <c r="VKG124" s="0"/>
      <c r="VKH124" s="0"/>
      <c r="VKI124" s="0"/>
      <c r="VKJ124" s="0"/>
      <c r="VKK124" s="0"/>
      <c r="VKL124" s="0"/>
      <c r="VKM124" s="0"/>
      <c r="VKN124" s="0"/>
      <c r="VKO124" s="0"/>
      <c r="VKP124" s="0"/>
      <c r="VKQ124" s="0"/>
      <c r="VKR124" s="0"/>
      <c r="VKS124" s="0"/>
      <c r="VKT124" s="0"/>
      <c r="VKU124" s="0"/>
      <c r="VKV124" s="0"/>
      <c r="VKW124" s="0"/>
      <c r="VKX124" s="0"/>
      <c r="VKY124" s="0"/>
      <c r="VKZ124" s="0"/>
      <c r="VLA124" s="0"/>
      <c r="VLB124" s="0"/>
      <c r="VLC124" s="0"/>
      <c r="VLD124" s="0"/>
      <c r="VLE124" s="0"/>
      <c r="VLF124" s="0"/>
      <c r="VLG124" s="0"/>
      <c r="VLH124" s="0"/>
      <c r="VLI124" s="0"/>
      <c r="VLJ124" s="0"/>
      <c r="VLK124" s="0"/>
      <c r="VLL124" s="0"/>
      <c r="VLM124" s="0"/>
      <c r="VLN124" s="0"/>
      <c r="VLO124" s="0"/>
      <c r="VLP124" s="0"/>
      <c r="VLQ124" s="0"/>
      <c r="VLR124" s="0"/>
      <c r="VLS124" s="0"/>
      <c r="VLT124" s="0"/>
      <c r="VLU124" s="0"/>
      <c r="VLV124" s="0"/>
      <c r="VLW124" s="0"/>
      <c r="VLX124" s="0"/>
      <c r="VLY124" s="0"/>
      <c r="VLZ124" s="0"/>
      <c r="VMA124" s="0"/>
      <c r="VMB124" s="0"/>
      <c r="VMC124" s="0"/>
      <c r="VMD124" s="0"/>
      <c r="VME124" s="0"/>
      <c r="VMF124" s="0"/>
      <c r="VMG124" s="0"/>
      <c r="VMH124" s="0"/>
      <c r="VMI124" s="0"/>
      <c r="VMJ124" s="0"/>
      <c r="VMK124" s="0"/>
      <c r="VML124" s="0"/>
      <c r="VMM124" s="0"/>
      <c r="VMN124" s="0"/>
      <c r="VMO124" s="0"/>
      <c r="VMP124" s="0"/>
      <c r="VMQ124" s="0"/>
      <c r="VMR124" s="0"/>
      <c r="VMS124" s="0"/>
      <c r="VMT124" s="0"/>
      <c r="VMU124" s="0"/>
      <c r="VMV124" s="0"/>
      <c r="VMW124" s="0"/>
      <c r="VMX124" s="0"/>
      <c r="VMY124" s="0"/>
      <c r="VMZ124" s="0"/>
      <c r="VNA124" s="0"/>
      <c r="VNB124" s="0"/>
      <c r="VNC124" s="0"/>
      <c r="VND124" s="0"/>
      <c r="VNE124" s="0"/>
      <c r="VNF124" s="0"/>
      <c r="VNG124" s="0"/>
      <c r="VNH124" s="0"/>
      <c r="VNI124" s="0"/>
      <c r="VNJ124" s="0"/>
      <c r="VNK124" s="0"/>
      <c r="VNL124" s="0"/>
      <c r="VNM124" s="0"/>
      <c r="VNN124" s="0"/>
      <c r="VNO124" s="0"/>
      <c r="VNP124" s="0"/>
      <c r="VNQ124" s="0"/>
      <c r="VNR124" s="0"/>
      <c r="VNS124" s="0"/>
      <c r="VNT124" s="0"/>
      <c r="VNU124" s="0"/>
      <c r="VNV124" s="0"/>
      <c r="VNW124" s="0"/>
      <c r="VNX124" s="0"/>
      <c r="VNY124" s="0"/>
      <c r="VNZ124" s="0"/>
      <c r="VOA124" s="0"/>
      <c r="VOB124" s="0"/>
      <c r="VOC124" s="0"/>
      <c r="VOD124" s="0"/>
      <c r="VOE124" s="0"/>
      <c r="VOF124" s="0"/>
      <c r="VOG124" s="0"/>
      <c r="VOH124" s="0"/>
      <c r="VOI124" s="0"/>
      <c r="VOJ124" s="0"/>
      <c r="VOK124" s="0"/>
      <c r="VOL124" s="0"/>
      <c r="VOM124" s="0"/>
      <c r="VON124" s="0"/>
      <c r="VOO124" s="0"/>
      <c r="VOP124" s="0"/>
      <c r="VOQ124" s="0"/>
      <c r="VOR124" s="0"/>
      <c r="VOS124" s="0"/>
      <c r="VOT124" s="0"/>
      <c r="VOU124" s="0"/>
      <c r="VOV124" s="0"/>
      <c r="VOW124" s="0"/>
      <c r="VOX124" s="0"/>
      <c r="VOY124" s="0"/>
      <c r="VOZ124" s="0"/>
      <c r="VPA124" s="0"/>
      <c r="VPB124" s="0"/>
      <c r="VPC124" s="0"/>
      <c r="VPD124" s="0"/>
      <c r="VPE124" s="0"/>
      <c r="VPF124" s="0"/>
      <c r="VPG124" s="0"/>
      <c r="VPH124" s="0"/>
      <c r="VPI124" s="0"/>
      <c r="VPJ124" s="0"/>
      <c r="VPK124" s="0"/>
      <c r="VPL124" s="0"/>
      <c r="VPM124" s="0"/>
      <c r="VPN124" s="0"/>
      <c r="VPO124" s="0"/>
      <c r="VPP124" s="0"/>
      <c r="VPQ124" s="0"/>
      <c r="VPR124" s="0"/>
      <c r="VPS124" s="0"/>
      <c r="VPT124" s="0"/>
      <c r="VPU124" s="0"/>
      <c r="VPV124" s="0"/>
      <c r="VPW124" s="0"/>
      <c r="VPX124" s="0"/>
      <c r="VPY124" s="0"/>
      <c r="VPZ124" s="0"/>
      <c r="VQA124" s="0"/>
      <c r="VQB124" s="0"/>
      <c r="VQC124" s="0"/>
      <c r="VQD124" s="0"/>
      <c r="VQE124" s="0"/>
      <c r="VQF124" s="0"/>
      <c r="VQG124" s="0"/>
      <c r="VQH124" s="0"/>
      <c r="VQI124" s="0"/>
      <c r="VQJ124" s="0"/>
      <c r="VQK124" s="0"/>
      <c r="VQL124" s="0"/>
      <c r="VQM124" s="0"/>
      <c r="VQN124" s="0"/>
      <c r="VQO124" s="0"/>
      <c r="VQP124" s="0"/>
      <c r="VQQ124" s="0"/>
      <c r="VQR124" s="0"/>
      <c r="VQS124" s="0"/>
      <c r="VQT124" s="0"/>
      <c r="VQU124" s="0"/>
      <c r="VQV124" s="0"/>
      <c r="VQW124" s="0"/>
      <c r="VQX124" s="0"/>
      <c r="VQY124" s="0"/>
      <c r="VQZ124" s="0"/>
      <c r="VRA124" s="0"/>
      <c r="VRB124" s="0"/>
      <c r="VRC124" s="0"/>
      <c r="VRD124" s="0"/>
      <c r="VRE124" s="0"/>
      <c r="VRF124" s="0"/>
      <c r="VRG124" s="0"/>
      <c r="VRH124" s="0"/>
      <c r="VRI124" s="0"/>
      <c r="VRJ124" s="0"/>
      <c r="VRK124" s="0"/>
      <c r="VRL124" s="0"/>
      <c r="VRM124" s="0"/>
      <c r="VRN124" s="0"/>
      <c r="VRO124" s="0"/>
      <c r="VRP124" s="0"/>
      <c r="VRQ124" s="0"/>
      <c r="VRR124" s="0"/>
      <c r="VRS124" s="0"/>
      <c r="VRT124" s="0"/>
      <c r="VRU124" s="0"/>
      <c r="VRV124" s="0"/>
      <c r="VRW124" s="0"/>
      <c r="VRX124" s="0"/>
      <c r="VRY124" s="0"/>
      <c r="VRZ124" s="0"/>
      <c r="VSA124" s="0"/>
      <c r="VSB124" s="0"/>
      <c r="VSC124" s="0"/>
      <c r="VSD124" s="0"/>
      <c r="VSE124" s="0"/>
      <c r="VSF124" s="0"/>
      <c r="VSG124" s="0"/>
      <c r="VSH124" s="0"/>
      <c r="VSI124" s="0"/>
      <c r="VSJ124" s="0"/>
      <c r="VSK124" s="0"/>
      <c r="VSL124" s="0"/>
      <c r="VSM124" s="0"/>
      <c r="VSN124" s="0"/>
      <c r="VSO124" s="0"/>
      <c r="VSP124" s="0"/>
      <c r="VSQ124" s="0"/>
      <c r="VSR124" s="0"/>
      <c r="VSS124" s="0"/>
      <c r="VST124" s="0"/>
      <c r="VSU124" s="0"/>
      <c r="VSV124" s="0"/>
      <c r="VSW124" s="0"/>
      <c r="VSX124" s="0"/>
      <c r="VSY124" s="0"/>
      <c r="VSZ124" s="0"/>
      <c r="VTA124" s="0"/>
      <c r="VTB124" s="0"/>
      <c r="VTC124" s="0"/>
      <c r="VTD124" s="0"/>
      <c r="VTE124" s="0"/>
      <c r="VTF124" s="0"/>
      <c r="VTG124" s="0"/>
      <c r="VTH124" s="0"/>
      <c r="VTI124" s="0"/>
      <c r="VTJ124" s="0"/>
      <c r="VTK124" s="0"/>
      <c r="VTL124" s="0"/>
      <c r="VTM124" s="0"/>
      <c r="VTN124" s="0"/>
      <c r="VTO124" s="0"/>
      <c r="VTP124" s="0"/>
      <c r="VTQ124" s="0"/>
      <c r="VTR124" s="0"/>
      <c r="VTS124" s="0"/>
      <c r="VTT124" s="0"/>
      <c r="VTU124" s="0"/>
      <c r="VTV124" s="0"/>
      <c r="VTW124" s="0"/>
      <c r="VTX124" s="0"/>
      <c r="VTY124" s="0"/>
      <c r="VTZ124" s="0"/>
      <c r="VUA124" s="0"/>
      <c r="VUB124" s="0"/>
      <c r="VUC124" s="0"/>
      <c r="VUD124" s="0"/>
      <c r="VUE124" s="0"/>
      <c r="VUF124" s="0"/>
      <c r="VUG124" s="0"/>
      <c r="VUH124" s="0"/>
      <c r="VUI124" s="0"/>
      <c r="VUJ124" s="0"/>
      <c r="VUK124" s="0"/>
      <c r="VUL124" s="0"/>
      <c r="VUM124" s="0"/>
      <c r="VUN124" s="0"/>
      <c r="VUO124" s="0"/>
      <c r="VUP124" s="0"/>
      <c r="VUQ124" s="0"/>
      <c r="VUR124" s="0"/>
      <c r="VUS124" s="0"/>
      <c r="VUT124" s="0"/>
      <c r="VUU124" s="0"/>
      <c r="VUV124" s="0"/>
      <c r="VUW124" s="0"/>
      <c r="VUX124" s="0"/>
      <c r="VUY124" s="0"/>
      <c r="VUZ124" s="0"/>
      <c r="VVA124" s="0"/>
      <c r="VVB124" s="0"/>
      <c r="VVC124" s="0"/>
      <c r="VVD124" s="0"/>
      <c r="VVE124" s="0"/>
      <c r="VVF124" s="0"/>
      <c r="VVG124" s="0"/>
      <c r="VVH124" s="0"/>
      <c r="VVI124" s="0"/>
      <c r="VVJ124" s="0"/>
      <c r="VVK124" s="0"/>
      <c r="VVL124" s="0"/>
      <c r="VVM124" s="0"/>
      <c r="VVN124" s="0"/>
      <c r="VVO124" s="0"/>
      <c r="VVP124" s="0"/>
      <c r="VVQ124" s="0"/>
      <c r="VVR124" s="0"/>
      <c r="VVS124" s="0"/>
      <c r="VVT124" s="0"/>
      <c r="VVU124" s="0"/>
      <c r="VVV124" s="0"/>
      <c r="VVW124" s="0"/>
      <c r="VVX124" s="0"/>
      <c r="VVY124" s="0"/>
      <c r="VVZ124" s="0"/>
      <c r="VWA124" s="0"/>
      <c r="VWB124" s="0"/>
      <c r="VWC124" s="0"/>
      <c r="VWD124" s="0"/>
      <c r="VWE124" s="0"/>
      <c r="VWF124" s="0"/>
      <c r="VWG124" s="0"/>
      <c r="VWH124" s="0"/>
      <c r="VWI124" s="0"/>
      <c r="VWJ124" s="0"/>
      <c r="VWK124" s="0"/>
      <c r="VWL124" s="0"/>
      <c r="VWM124" s="0"/>
      <c r="VWN124" s="0"/>
      <c r="VWO124" s="0"/>
      <c r="VWP124" s="0"/>
      <c r="VWQ124" s="0"/>
      <c r="VWR124" s="0"/>
      <c r="VWS124" s="0"/>
      <c r="VWT124" s="0"/>
      <c r="VWU124" s="0"/>
      <c r="VWV124" s="0"/>
      <c r="VWW124" s="0"/>
      <c r="VWX124" s="0"/>
      <c r="VWY124" s="0"/>
      <c r="VWZ124" s="0"/>
      <c r="VXA124" s="0"/>
      <c r="VXB124" s="0"/>
      <c r="VXC124" s="0"/>
      <c r="VXD124" s="0"/>
      <c r="VXE124" s="0"/>
      <c r="VXF124" s="0"/>
      <c r="VXG124" s="0"/>
      <c r="VXH124" s="0"/>
      <c r="VXI124" s="0"/>
      <c r="VXJ124" s="0"/>
      <c r="VXK124" s="0"/>
      <c r="VXL124" s="0"/>
      <c r="VXM124" s="0"/>
      <c r="VXN124" s="0"/>
      <c r="VXO124" s="0"/>
      <c r="VXP124" s="0"/>
      <c r="VXQ124" s="0"/>
      <c r="VXR124" s="0"/>
      <c r="VXS124" s="0"/>
      <c r="VXT124" s="0"/>
      <c r="VXU124" s="0"/>
      <c r="VXV124" s="0"/>
      <c r="VXW124" s="0"/>
      <c r="VXX124" s="0"/>
      <c r="VXY124" s="0"/>
      <c r="VXZ124" s="0"/>
      <c r="VYA124" s="0"/>
      <c r="VYB124" s="0"/>
      <c r="VYC124" s="0"/>
      <c r="VYD124" s="0"/>
      <c r="VYE124" s="0"/>
      <c r="VYF124" s="0"/>
      <c r="VYG124" s="0"/>
      <c r="VYH124" s="0"/>
      <c r="VYI124" s="0"/>
      <c r="VYJ124" s="0"/>
      <c r="VYK124" s="0"/>
      <c r="VYL124" s="0"/>
      <c r="VYM124" s="0"/>
      <c r="VYN124" s="0"/>
      <c r="VYO124" s="0"/>
      <c r="VYP124" s="0"/>
      <c r="VYQ124" s="0"/>
      <c r="VYR124" s="0"/>
      <c r="VYS124" s="0"/>
      <c r="VYT124" s="0"/>
      <c r="VYU124" s="0"/>
      <c r="VYV124" s="0"/>
      <c r="VYW124" s="0"/>
      <c r="VYX124" s="0"/>
      <c r="VYY124" s="0"/>
      <c r="VYZ124" s="0"/>
      <c r="VZA124" s="0"/>
      <c r="VZB124" s="0"/>
      <c r="VZC124" s="0"/>
      <c r="VZD124" s="0"/>
      <c r="VZE124" s="0"/>
      <c r="VZF124" s="0"/>
      <c r="VZG124" s="0"/>
      <c r="VZH124" s="0"/>
      <c r="VZI124" s="0"/>
      <c r="VZJ124" s="0"/>
      <c r="VZK124" s="0"/>
      <c r="VZL124" s="0"/>
      <c r="VZM124" s="0"/>
      <c r="VZN124" s="0"/>
      <c r="VZO124" s="0"/>
      <c r="VZP124" s="0"/>
      <c r="VZQ124" s="0"/>
      <c r="VZR124" s="0"/>
      <c r="VZS124" s="0"/>
      <c r="VZT124" s="0"/>
      <c r="VZU124" s="0"/>
      <c r="VZV124" s="0"/>
      <c r="VZW124" s="0"/>
      <c r="VZX124" s="0"/>
      <c r="VZY124" s="0"/>
      <c r="VZZ124" s="0"/>
      <c r="WAA124" s="0"/>
      <c r="WAB124" s="0"/>
      <c r="WAC124" s="0"/>
      <c r="WAD124" s="0"/>
      <c r="WAE124" s="0"/>
      <c r="WAF124" s="0"/>
      <c r="WAG124" s="0"/>
      <c r="WAH124" s="0"/>
      <c r="WAI124" s="0"/>
      <c r="WAJ124" s="0"/>
      <c r="WAK124" s="0"/>
      <c r="WAL124" s="0"/>
      <c r="WAM124" s="0"/>
      <c r="WAN124" s="0"/>
      <c r="WAO124" s="0"/>
      <c r="WAP124" s="0"/>
      <c r="WAQ124" s="0"/>
      <c r="WAR124" s="0"/>
      <c r="WAS124" s="0"/>
      <c r="WAT124" s="0"/>
      <c r="WAU124" s="0"/>
      <c r="WAV124" s="0"/>
      <c r="WAW124" s="0"/>
      <c r="WAX124" s="0"/>
      <c r="WAY124" s="0"/>
      <c r="WAZ124" s="0"/>
      <c r="WBA124" s="0"/>
      <c r="WBB124" s="0"/>
      <c r="WBC124" s="0"/>
      <c r="WBD124" s="0"/>
      <c r="WBE124" s="0"/>
      <c r="WBF124" s="0"/>
      <c r="WBG124" s="0"/>
      <c r="WBH124" s="0"/>
      <c r="WBI124" s="0"/>
      <c r="WBJ124" s="0"/>
      <c r="WBK124" s="0"/>
      <c r="WBL124" s="0"/>
      <c r="WBM124" s="0"/>
      <c r="WBN124" s="0"/>
      <c r="WBO124" s="0"/>
      <c r="WBP124" s="0"/>
      <c r="WBQ124" s="0"/>
      <c r="WBR124" s="0"/>
      <c r="WBS124" s="0"/>
      <c r="WBT124" s="0"/>
      <c r="WBU124" s="0"/>
      <c r="WBV124" s="0"/>
      <c r="WBW124" s="0"/>
      <c r="WBX124" s="0"/>
      <c r="WBY124" s="0"/>
      <c r="WBZ124" s="0"/>
      <c r="WCA124" s="0"/>
      <c r="WCB124" s="0"/>
      <c r="WCC124" s="0"/>
      <c r="WCD124" s="0"/>
      <c r="WCE124" s="0"/>
      <c r="WCF124" s="0"/>
      <c r="WCG124" s="0"/>
      <c r="WCH124" s="0"/>
      <c r="WCI124" s="0"/>
      <c r="WCJ124" s="0"/>
      <c r="WCK124" s="0"/>
      <c r="WCL124" s="0"/>
      <c r="WCM124" s="0"/>
      <c r="WCN124" s="0"/>
      <c r="WCO124" s="0"/>
      <c r="WCP124" s="0"/>
      <c r="WCQ124" s="0"/>
      <c r="WCR124" s="0"/>
      <c r="WCS124" s="0"/>
      <c r="WCT124" s="0"/>
      <c r="WCU124" s="0"/>
      <c r="WCV124" s="0"/>
      <c r="WCW124" s="0"/>
      <c r="WCX124" s="0"/>
      <c r="WCY124" s="0"/>
      <c r="WCZ124" s="0"/>
      <c r="WDA124" s="0"/>
      <c r="WDB124" s="0"/>
      <c r="WDC124" s="0"/>
      <c r="WDD124" s="0"/>
      <c r="WDE124" s="0"/>
      <c r="WDF124" s="0"/>
      <c r="WDG124" s="0"/>
      <c r="WDH124" s="0"/>
      <c r="WDI124" s="0"/>
      <c r="WDJ124" s="0"/>
      <c r="WDK124" s="0"/>
      <c r="WDL124" s="0"/>
      <c r="WDM124" s="0"/>
      <c r="WDN124" s="0"/>
      <c r="WDO124" s="0"/>
      <c r="WDP124" s="0"/>
      <c r="WDQ124" s="0"/>
      <c r="WDR124" s="0"/>
      <c r="WDS124" s="0"/>
      <c r="WDT124" s="0"/>
      <c r="WDU124" s="0"/>
      <c r="WDV124" s="0"/>
      <c r="WDW124" s="0"/>
      <c r="WDX124" s="0"/>
      <c r="WDY124" s="0"/>
      <c r="WDZ124" s="0"/>
      <c r="WEA124" s="0"/>
      <c r="WEB124" s="0"/>
      <c r="WEC124" s="0"/>
      <c r="WED124" s="0"/>
      <c r="WEE124" s="0"/>
      <c r="WEF124" s="0"/>
      <c r="WEG124" s="0"/>
      <c r="WEH124" s="0"/>
      <c r="WEI124" s="0"/>
      <c r="WEJ124" s="0"/>
      <c r="WEK124" s="0"/>
      <c r="WEL124" s="0"/>
      <c r="WEM124" s="0"/>
      <c r="WEN124" s="0"/>
      <c r="WEO124" s="0"/>
      <c r="WEP124" s="0"/>
      <c r="WEQ124" s="0"/>
      <c r="WER124" s="0"/>
      <c r="WES124" s="0"/>
      <c r="WET124" s="0"/>
      <c r="WEU124" s="0"/>
      <c r="WEV124" s="0"/>
      <c r="WEW124" s="0"/>
      <c r="WEX124" s="0"/>
      <c r="WEY124" s="0"/>
      <c r="WEZ124" s="0"/>
      <c r="WFA124" s="0"/>
      <c r="WFB124" s="0"/>
      <c r="WFC124" s="0"/>
      <c r="WFD124" s="0"/>
      <c r="WFE124" s="0"/>
      <c r="WFF124" s="0"/>
      <c r="WFG124" s="0"/>
      <c r="WFH124" s="0"/>
      <c r="WFI124" s="0"/>
      <c r="WFJ124" s="0"/>
      <c r="WFK124" s="0"/>
      <c r="WFL124" s="0"/>
      <c r="WFM124" s="0"/>
      <c r="WFN124" s="0"/>
      <c r="WFO124" s="0"/>
      <c r="WFP124" s="0"/>
      <c r="WFQ124" s="0"/>
      <c r="WFR124" s="0"/>
      <c r="WFS124" s="0"/>
      <c r="WFT124" s="0"/>
      <c r="WFU124" s="0"/>
      <c r="WFV124" s="0"/>
      <c r="WFW124" s="0"/>
      <c r="WFX124" s="0"/>
      <c r="WFY124" s="0"/>
      <c r="WFZ124" s="0"/>
      <c r="WGA124" s="0"/>
      <c r="WGB124" s="0"/>
      <c r="WGC124" s="0"/>
      <c r="WGD124" s="0"/>
      <c r="WGE124" s="0"/>
      <c r="WGF124" s="0"/>
      <c r="WGG124" s="0"/>
      <c r="WGH124" s="0"/>
      <c r="WGI124" s="0"/>
      <c r="WGJ124" s="0"/>
      <c r="WGK124" s="0"/>
      <c r="WGL124" s="0"/>
      <c r="WGM124" s="0"/>
      <c r="WGN124" s="0"/>
      <c r="WGO124" s="0"/>
      <c r="WGP124" s="0"/>
      <c r="WGQ124" s="0"/>
      <c r="WGR124" s="0"/>
      <c r="WGS124" s="0"/>
      <c r="WGT124" s="0"/>
      <c r="WGU124" s="0"/>
      <c r="WGV124" s="0"/>
      <c r="WGW124" s="0"/>
      <c r="WGX124" s="0"/>
      <c r="WGY124" s="0"/>
      <c r="WGZ124" s="0"/>
      <c r="WHA124" s="0"/>
      <c r="WHB124" s="0"/>
      <c r="WHC124" s="0"/>
      <c r="WHD124" s="0"/>
      <c r="WHE124" s="0"/>
      <c r="WHF124" s="0"/>
      <c r="WHG124" s="0"/>
      <c r="WHH124" s="0"/>
      <c r="WHI124" s="0"/>
      <c r="WHJ124" s="0"/>
      <c r="WHK124" s="0"/>
      <c r="WHL124" s="0"/>
      <c r="WHM124" s="0"/>
      <c r="WHN124" s="0"/>
      <c r="WHO124" s="0"/>
      <c r="WHP124" s="0"/>
      <c r="WHQ124" s="0"/>
      <c r="WHR124" s="0"/>
      <c r="WHS124" s="0"/>
      <c r="WHT124" s="0"/>
      <c r="WHU124" s="0"/>
      <c r="WHV124" s="0"/>
      <c r="WHW124" s="0"/>
      <c r="WHX124" s="0"/>
      <c r="WHY124" s="0"/>
      <c r="WHZ124" s="0"/>
      <c r="WIA124" s="0"/>
      <c r="WIB124" s="0"/>
      <c r="WIC124" s="0"/>
      <c r="WID124" s="0"/>
      <c r="WIE124" s="0"/>
      <c r="WIF124" s="0"/>
      <c r="WIG124" s="0"/>
      <c r="WIH124" s="0"/>
      <c r="WII124" s="0"/>
      <c r="WIJ124" s="0"/>
      <c r="WIK124" s="0"/>
      <c r="WIL124" s="0"/>
      <c r="WIM124" s="0"/>
      <c r="WIN124" s="0"/>
      <c r="WIO124" s="0"/>
      <c r="WIP124" s="0"/>
      <c r="WIQ124" s="0"/>
      <c r="WIR124" s="0"/>
      <c r="WIS124" s="0"/>
      <c r="WIT124" s="0"/>
      <c r="WIU124" s="0"/>
      <c r="WIV124" s="0"/>
      <c r="WIW124" s="0"/>
      <c r="WIX124" s="0"/>
      <c r="WIY124" s="0"/>
      <c r="WIZ124" s="0"/>
      <c r="WJA124" s="0"/>
      <c r="WJB124" s="0"/>
      <c r="WJC124" s="0"/>
      <c r="WJD124" s="0"/>
      <c r="WJE124" s="0"/>
      <c r="WJF124" s="0"/>
      <c r="WJG124" s="0"/>
      <c r="WJH124" s="0"/>
      <c r="WJI124" s="0"/>
      <c r="WJJ124" s="0"/>
      <c r="WJK124" s="0"/>
      <c r="WJL124" s="0"/>
      <c r="WJM124" s="0"/>
      <c r="WJN124" s="0"/>
      <c r="WJO124" s="0"/>
      <c r="WJP124" s="0"/>
      <c r="WJQ124" s="0"/>
      <c r="WJR124" s="0"/>
      <c r="WJS124" s="0"/>
      <c r="WJT124" s="0"/>
      <c r="WJU124" s="0"/>
      <c r="WJV124" s="0"/>
      <c r="WJW124" s="0"/>
      <c r="WJX124" s="0"/>
      <c r="WJY124" s="0"/>
      <c r="WJZ124" s="0"/>
      <c r="WKA124" s="0"/>
      <c r="WKB124" s="0"/>
      <c r="WKC124" s="0"/>
      <c r="WKD124" s="0"/>
      <c r="WKE124" s="0"/>
      <c r="WKF124" s="0"/>
      <c r="WKG124" s="0"/>
      <c r="WKH124" s="0"/>
      <c r="WKI124" s="0"/>
      <c r="WKJ124" s="0"/>
      <c r="WKK124" s="0"/>
      <c r="WKL124" s="0"/>
      <c r="WKM124" s="0"/>
      <c r="WKN124" s="0"/>
      <c r="WKO124" s="0"/>
      <c r="WKP124" s="0"/>
      <c r="WKQ124" s="0"/>
      <c r="WKR124" s="0"/>
      <c r="WKS124" s="0"/>
      <c r="WKT124" s="0"/>
      <c r="WKU124" s="0"/>
      <c r="WKV124" s="0"/>
      <c r="WKW124" s="0"/>
      <c r="WKX124" s="0"/>
      <c r="WKY124" s="0"/>
      <c r="WKZ124" s="0"/>
      <c r="WLA124" s="0"/>
      <c r="WLB124" s="0"/>
      <c r="WLC124" s="0"/>
      <c r="WLD124" s="0"/>
      <c r="WLE124" s="0"/>
      <c r="WLF124" s="0"/>
      <c r="WLG124" s="0"/>
      <c r="WLH124" s="0"/>
      <c r="WLI124" s="0"/>
      <c r="WLJ124" s="0"/>
      <c r="WLK124" s="0"/>
      <c r="WLL124" s="0"/>
      <c r="WLM124" s="0"/>
      <c r="WLN124" s="0"/>
      <c r="WLO124" s="0"/>
      <c r="WLP124" s="0"/>
      <c r="WLQ124" s="0"/>
      <c r="WLR124" s="0"/>
      <c r="WLS124" s="0"/>
      <c r="WLT124" s="0"/>
      <c r="WLU124" s="0"/>
      <c r="WLV124" s="0"/>
      <c r="WLW124" s="0"/>
      <c r="WLX124" s="0"/>
      <c r="WLY124" s="0"/>
      <c r="WLZ124" s="0"/>
      <c r="WMA124" s="0"/>
      <c r="WMB124" s="0"/>
      <c r="WMC124" s="0"/>
      <c r="WMD124" s="0"/>
      <c r="WME124" s="0"/>
      <c r="WMF124" s="0"/>
      <c r="WMG124" s="0"/>
      <c r="WMH124" s="0"/>
      <c r="WMI124" s="0"/>
      <c r="WMJ124" s="0"/>
      <c r="WMK124" s="0"/>
      <c r="WML124" s="0"/>
      <c r="WMM124" s="0"/>
      <c r="WMN124" s="0"/>
      <c r="WMO124" s="0"/>
      <c r="WMP124" s="0"/>
      <c r="WMQ124" s="0"/>
      <c r="WMR124" s="0"/>
      <c r="WMS124" s="0"/>
      <c r="WMT124" s="0"/>
      <c r="WMU124" s="0"/>
      <c r="WMV124" s="0"/>
      <c r="WMW124" s="0"/>
      <c r="WMX124" s="0"/>
      <c r="WMY124" s="0"/>
      <c r="WMZ124" s="0"/>
      <c r="WNA124" s="0"/>
      <c r="WNB124" s="0"/>
      <c r="WNC124" s="0"/>
      <c r="WND124" s="0"/>
      <c r="WNE124" s="0"/>
      <c r="WNF124" s="0"/>
      <c r="WNG124" s="0"/>
      <c r="WNH124" s="0"/>
      <c r="WNI124" s="0"/>
      <c r="WNJ124" s="0"/>
      <c r="WNK124" s="0"/>
      <c r="WNL124" s="0"/>
      <c r="WNM124" s="0"/>
      <c r="WNN124" s="0"/>
      <c r="WNO124" s="0"/>
      <c r="WNP124" s="0"/>
      <c r="WNQ124" s="0"/>
      <c r="WNR124" s="0"/>
      <c r="WNS124" s="0"/>
      <c r="WNT124" s="0"/>
      <c r="WNU124" s="0"/>
      <c r="WNV124" s="0"/>
      <c r="WNW124" s="0"/>
      <c r="WNX124" s="0"/>
      <c r="WNY124" s="0"/>
      <c r="WNZ124" s="0"/>
      <c r="WOA124" s="0"/>
      <c r="WOB124" s="0"/>
      <c r="WOC124" s="0"/>
      <c r="WOD124" s="0"/>
      <c r="WOE124" s="0"/>
      <c r="WOF124" s="0"/>
      <c r="WOG124" s="0"/>
      <c r="WOH124" s="0"/>
      <c r="WOI124" s="0"/>
      <c r="WOJ124" s="0"/>
      <c r="WOK124" s="0"/>
      <c r="WOL124" s="0"/>
      <c r="WOM124" s="0"/>
      <c r="WON124" s="0"/>
      <c r="WOO124" s="0"/>
      <c r="WOP124" s="0"/>
      <c r="WOQ124" s="0"/>
      <c r="WOR124" s="0"/>
      <c r="WOS124" s="0"/>
      <c r="WOT124" s="0"/>
      <c r="WOU124" s="0"/>
      <c r="WOV124" s="0"/>
      <c r="WOW124" s="0"/>
      <c r="WOX124" s="0"/>
      <c r="WOY124" s="0"/>
      <c r="WOZ124" s="0"/>
      <c r="WPA124" s="0"/>
      <c r="WPB124" s="0"/>
      <c r="WPC124" s="0"/>
      <c r="WPD124" s="0"/>
      <c r="WPE124" s="0"/>
      <c r="WPF124" s="0"/>
      <c r="WPG124" s="0"/>
      <c r="WPH124" s="0"/>
      <c r="WPI124" s="0"/>
      <c r="WPJ124" s="0"/>
      <c r="WPK124" s="0"/>
      <c r="WPL124" s="0"/>
      <c r="WPM124" s="0"/>
      <c r="WPN124" s="0"/>
      <c r="WPO124" s="0"/>
      <c r="WPP124" s="0"/>
      <c r="WPQ124" s="0"/>
      <c r="WPR124" s="0"/>
      <c r="WPS124" s="0"/>
      <c r="WPT124" s="0"/>
      <c r="WPU124" s="0"/>
      <c r="WPV124" s="0"/>
      <c r="WPW124" s="0"/>
      <c r="WPX124" s="0"/>
      <c r="WPY124" s="0"/>
      <c r="WPZ124" s="0"/>
      <c r="WQA124" s="0"/>
      <c r="WQB124" s="0"/>
      <c r="WQC124" s="0"/>
      <c r="WQD124" s="0"/>
      <c r="WQE124" s="0"/>
      <c r="WQF124" s="0"/>
      <c r="WQG124" s="0"/>
      <c r="WQH124" s="0"/>
      <c r="WQI124" s="0"/>
      <c r="WQJ124" s="0"/>
      <c r="WQK124" s="0"/>
      <c r="WQL124" s="0"/>
      <c r="WQM124" s="0"/>
      <c r="WQN124" s="0"/>
      <c r="WQO124" s="0"/>
      <c r="WQP124" s="0"/>
      <c r="WQQ124" s="0"/>
      <c r="WQR124" s="0"/>
      <c r="WQS124" s="0"/>
      <c r="WQT124" s="0"/>
      <c r="WQU124" s="0"/>
      <c r="WQV124" s="0"/>
      <c r="WQW124" s="0"/>
      <c r="WQX124" s="0"/>
      <c r="WQY124" s="0"/>
      <c r="WQZ124" s="0"/>
      <c r="WRA124" s="0"/>
      <c r="WRB124" s="0"/>
      <c r="WRC124" s="0"/>
      <c r="WRD124" s="0"/>
      <c r="WRE124" s="0"/>
      <c r="WRF124" s="0"/>
      <c r="WRG124" s="0"/>
      <c r="WRH124" s="0"/>
      <c r="WRI124" s="0"/>
      <c r="WRJ124" s="0"/>
      <c r="WRK124" s="0"/>
      <c r="WRL124" s="0"/>
      <c r="WRM124" s="0"/>
      <c r="WRN124" s="0"/>
      <c r="WRO124" s="0"/>
      <c r="WRP124" s="0"/>
      <c r="WRQ124" s="0"/>
      <c r="WRR124" s="0"/>
      <c r="WRS124" s="0"/>
      <c r="WRT124" s="0"/>
      <c r="WRU124" s="0"/>
      <c r="WRV124" s="0"/>
      <c r="WRW124" s="0"/>
      <c r="WRX124" s="0"/>
      <c r="WRY124" s="0"/>
      <c r="WRZ124" s="0"/>
      <c r="WSA124" s="0"/>
      <c r="WSB124" s="0"/>
      <c r="WSC124" s="0"/>
      <c r="WSD124" s="0"/>
      <c r="WSE124" s="0"/>
      <c r="WSF124" s="0"/>
      <c r="WSG124" s="0"/>
      <c r="WSH124" s="0"/>
      <c r="WSI124" s="0"/>
      <c r="WSJ124" s="0"/>
      <c r="WSK124" s="0"/>
      <c r="WSL124" s="0"/>
      <c r="WSM124" s="0"/>
      <c r="WSN124" s="0"/>
      <c r="WSO124" s="0"/>
      <c r="WSP124" s="0"/>
      <c r="WSQ124" s="0"/>
      <c r="WSR124" s="0"/>
      <c r="WSS124" s="0"/>
      <c r="WST124" s="0"/>
      <c r="WSU124" s="0"/>
      <c r="WSV124" s="0"/>
      <c r="WSW124" s="0"/>
      <c r="WSX124" s="0"/>
      <c r="WSY124" s="0"/>
      <c r="WSZ124" s="0"/>
      <c r="WTA124" s="0"/>
      <c r="WTB124" s="0"/>
      <c r="WTC124" s="0"/>
      <c r="WTD124" s="0"/>
      <c r="WTE124" s="0"/>
      <c r="WTF124" s="0"/>
      <c r="WTG124" s="0"/>
      <c r="WTH124" s="0"/>
      <c r="WTI124" s="0"/>
      <c r="WTJ124" s="0"/>
      <c r="WTK124" s="0"/>
      <c r="WTL124" s="0"/>
      <c r="WTM124" s="0"/>
      <c r="WTN124" s="0"/>
      <c r="WTO124" s="0"/>
      <c r="WTP124" s="0"/>
      <c r="WTQ124" s="0"/>
      <c r="WTR124" s="0"/>
      <c r="WTS124" s="0"/>
      <c r="WTT124" s="0"/>
      <c r="WTU124" s="0"/>
      <c r="WTV124" s="0"/>
      <c r="WTW124" s="0"/>
      <c r="WTX124" s="0"/>
      <c r="WTY124" s="0"/>
      <c r="WTZ124" s="0"/>
      <c r="WUA124" s="0"/>
      <c r="WUB124" s="0"/>
      <c r="WUC124" s="0"/>
      <c r="WUD124" s="0"/>
      <c r="WUE124" s="0"/>
      <c r="WUF124" s="0"/>
      <c r="WUG124" s="0"/>
      <c r="WUH124" s="0"/>
      <c r="WUI124" s="0"/>
      <c r="WUJ124" s="0"/>
      <c r="WUK124" s="0"/>
      <c r="WUL124" s="0"/>
      <c r="WUM124" s="0"/>
      <c r="WUN124" s="0"/>
      <c r="WUO124" s="0"/>
      <c r="WUP124" s="0"/>
      <c r="WUQ124" s="0"/>
      <c r="WUR124" s="0"/>
      <c r="WUS124" s="0"/>
      <c r="WUT124" s="0"/>
      <c r="WUU124" s="0"/>
      <c r="WUV124" s="0"/>
      <c r="WUW124" s="0"/>
      <c r="WUX124" s="0"/>
      <c r="WUY124" s="0"/>
      <c r="WUZ124" s="0"/>
      <c r="WVA124" s="0"/>
      <c r="WVB124" s="0"/>
      <c r="WVC124" s="0"/>
      <c r="WVD124" s="0"/>
      <c r="WVE124" s="0"/>
      <c r="WVF124" s="0"/>
      <c r="WVG124" s="0"/>
      <c r="WVH124" s="0"/>
      <c r="WVI124" s="0"/>
      <c r="WVJ124" s="0"/>
      <c r="WVK124" s="0"/>
      <c r="WVL124" s="0"/>
      <c r="WVM124" s="0"/>
      <c r="WVN124" s="0"/>
      <c r="WVO124" s="0"/>
      <c r="WVP124" s="0"/>
      <c r="WVQ124" s="0"/>
      <c r="WVR124" s="0"/>
      <c r="WVS124" s="0"/>
      <c r="WVT124" s="0"/>
      <c r="WVU124" s="0"/>
      <c r="WVV124" s="0"/>
      <c r="WVW124" s="0"/>
      <c r="WVX124" s="0"/>
      <c r="WVY124" s="0"/>
      <c r="WVZ124" s="0"/>
      <c r="WWA124" s="0"/>
      <c r="WWB124" s="0"/>
      <c r="WWC124" s="0"/>
      <c r="WWD124" s="0"/>
      <c r="WWE124" s="0"/>
      <c r="WWF124" s="0"/>
      <c r="WWG124" s="0"/>
      <c r="WWH124" s="0"/>
      <c r="WWI124" s="0"/>
      <c r="WWJ124" s="0"/>
      <c r="WWK124" s="0"/>
      <c r="WWL124" s="0"/>
      <c r="WWM124" s="0"/>
      <c r="WWN124" s="0"/>
      <c r="WWO124" s="0"/>
      <c r="WWP124" s="0"/>
      <c r="WWQ124" s="0"/>
      <c r="WWR124" s="0"/>
      <c r="WWS124" s="0"/>
      <c r="WWT124" s="0"/>
      <c r="WWU124" s="0"/>
      <c r="WWV124" s="0"/>
      <c r="WWW124" s="0"/>
      <c r="WWX124" s="0"/>
      <c r="WWY124" s="0"/>
      <c r="WWZ124" s="0"/>
      <c r="WXA124" s="0"/>
      <c r="WXB124" s="0"/>
      <c r="WXC124" s="0"/>
      <c r="WXD124" s="0"/>
      <c r="WXE124" s="0"/>
      <c r="WXF124" s="0"/>
      <c r="WXG124" s="0"/>
      <c r="WXH124" s="0"/>
      <c r="WXI124" s="0"/>
      <c r="WXJ124" s="0"/>
      <c r="WXK124" s="0"/>
      <c r="WXL124" s="0"/>
      <c r="WXM124" s="0"/>
      <c r="WXN124" s="0"/>
      <c r="WXO124" s="0"/>
      <c r="WXP124" s="0"/>
      <c r="WXQ124" s="0"/>
      <c r="WXR124" s="0"/>
      <c r="WXS124" s="0"/>
      <c r="WXT124" s="0"/>
      <c r="WXU124" s="0"/>
      <c r="WXV124" s="0"/>
      <c r="WXW124" s="0"/>
      <c r="WXX124" s="0"/>
      <c r="WXY124" s="0"/>
      <c r="WXZ124" s="0"/>
      <c r="WYA124" s="0"/>
      <c r="WYB124" s="0"/>
      <c r="WYC124" s="0"/>
      <c r="WYD124" s="0"/>
      <c r="WYE124" s="0"/>
      <c r="WYF124" s="0"/>
      <c r="WYG124" s="0"/>
      <c r="WYH124" s="0"/>
      <c r="WYI124" s="0"/>
      <c r="WYJ124" s="0"/>
      <c r="WYK124" s="0"/>
      <c r="WYL124" s="0"/>
      <c r="WYM124" s="0"/>
      <c r="WYN124" s="0"/>
      <c r="WYO124" s="0"/>
      <c r="WYP124" s="0"/>
      <c r="WYQ124" s="0"/>
      <c r="WYR124" s="0"/>
      <c r="WYS124" s="0"/>
      <c r="WYT124" s="0"/>
      <c r="WYU124" s="0"/>
      <c r="WYV124" s="0"/>
      <c r="WYW124" s="0"/>
      <c r="WYX124" s="0"/>
      <c r="WYY124" s="0"/>
      <c r="WYZ124" s="0"/>
      <c r="WZA124" s="0"/>
      <c r="WZB124" s="0"/>
      <c r="WZC124" s="0"/>
      <c r="WZD124" s="0"/>
      <c r="WZE124" s="0"/>
      <c r="WZF124" s="0"/>
      <c r="WZG124" s="0"/>
      <c r="WZH124" s="0"/>
      <c r="WZI124" s="0"/>
      <c r="WZJ124" s="0"/>
      <c r="WZK124" s="0"/>
      <c r="WZL124" s="0"/>
      <c r="WZM124" s="0"/>
      <c r="WZN124" s="0"/>
      <c r="WZO124" s="0"/>
      <c r="WZP124" s="0"/>
      <c r="WZQ124" s="0"/>
      <c r="WZR124" s="0"/>
      <c r="WZS124" s="0"/>
      <c r="WZT124" s="0"/>
      <c r="WZU124" s="0"/>
      <c r="WZV124" s="0"/>
      <c r="WZW124" s="0"/>
      <c r="WZX124" s="0"/>
      <c r="WZY124" s="0"/>
      <c r="WZZ124" s="0"/>
      <c r="XAA124" s="0"/>
      <c r="XAB124" s="0"/>
      <c r="XAC124" s="0"/>
      <c r="XAD124" s="0"/>
      <c r="XAE124" s="0"/>
      <c r="XAF124" s="0"/>
      <c r="XAG124" s="0"/>
      <c r="XAH124" s="0"/>
      <c r="XAI124" s="0"/>
      <c r="XAJ124" s="0"/>
      <c r="XAK124" s="0"/>
      <c r="XAL124" s="0"/>
      <c r="XAM124" s="0"/>
      <c r="XAN124" s="0"/>
      <c r="XAO124" s="0"/>
      <c r="XAP124" s="0"/>
      <c r="XAQ124" s="0"/>
      <c r="XAR124" s="0"/>
      <c r="XAS124" s="0"/>
      <c r="XAT124" s="0"/>
      <c r="XAU124" s="0"/>
      <c r="XAV124" s="0"/>
      <c r="XAW124" s="0"/>
      <c r="XAX124" s="0"/>
      <c r="XAY124" s="0"/>
      <c r="XAZ124" s="0"/>
      <c r="XBA124" s="0"/>
      <c r="XBB124" s="0"/>
      <c r="XBC124" s="0"/>
      <c r="XBD124" s="0"/>
      <c r="XBE124" s="0"/>
      <c r="XBF124" s="0"/>
      <c r="XBG124" s="0"/>
      <c r="XBH124" s="0"/>
      <c r="XBI124" s="0"/>
      <c r="XBJ124" s="0"/>
      <c r="XBK124" s="0"/>
      <c r="XBL124" s="0"/>
      <c r="XBM124" s="0"/>
      <c r="XBN124" s="0"/>
      <c r="XBO124" s="0"/>
      <c r="XBP124" s="0"/>
      <c r="XBQ124" s="0"/>
      <c r="XBR124" s="0"/>
      <c r="XBS124" s="0"/>
      <c r="XBT124" s="0"/>
      <c r="XBU124" s="0"/>
      <c r="XBV124" s="0"/>
      <c r="XBW124" s="0"/>
      <c r="XBX124" s="0"/>
      <c r="XBY124" s="0"/>
      <c r="XBZ124" s="0"/>
      <c r="XCA124" s="0"/>
      <c r="XCB124" s="0"/>
      <c r="XCC124" s="0"/>
      <c r="XCD124" s="0"/>
      <c r="XCE124" s="0"/>
      <c r="XCF124" s="0"/>
      <c r="XCG124" s="0"/>
      <c r="XCH124" s="0"/>
      <c r="XCI124" s="0"/>
      <c r="XCJ124" s="0"/>
      <c r="XCK124" s="0"/>
      <c r="XCL124" s="0"/>
      <c r="XCM124" s="0"/>
      <c r="XCN124" s="0"/>
      <c r="XCO124" s="0"/>
      <c r="XCP124" s="0"/>
      <c r="XCQ124" s="0"/>
      <c r="XCR124" s="0"/>
      <c r="XCS124" s="0"/>
      <c r="XCT124" s="0"/>
      <c r="XCU124" s="0"/>
      <c r="XCV124" s="0"/>
      <c r="XCW124" s="0"/>
      <c r="XCX124" s="0"/>
      <c r="XCY124" s="0"/>
      <c r="XCZ124" s="0"/>
      <c r="XDA124" s="0"/>
      <c r="XDB124" s="0"/>
      <c r="XDC124" s="0"/>
      <c r="XDD124" s="0"/>
      <c r="XDE124" s="0"/>
      <c r="XDF124" s="0"/>
      <c r="XDG124" s="0"/>
      <c r="XDH124" s="0"/>
      <c r="XDI124" s="0"/>
      <c r="XDJ124" s="0"/>
      <c r="XDK124" s="0"/>
      <c r="XDL124" s="0"/>
      <c r="XDM124" s="0"/>
      <c r="XDN124" s="0"/>
      <c r="XDO124" s="0"/>
      <c r="XDP124" s="0"/>
      <c r="XDQ124" s="0"/>
      <c r="XDR124" s="0"/>
      <c r="XDS124" s="0"/>
      <c r="XDT124" s="0"/>
      <c r="XDU124" s="0"/>
      <c r="XDV124" s="0"/>
      <c r="XDW124" s="0"/>
      <c r="XDX124" s="0"/>
      <c r="XDY124" s="0"/>
      <c r="XDZ124" s="0"/>
      <c r="XEA124" s="0"/>
      <c r="XEB124" s="0"/>
      <c r="XEC124" s="0"/>
      <c r="XED124" s="0"/>
      <c r="XEE124" s="0"/>
      <c r="XEF124" s="0"/>
      <c r="XEG124" s="0"/>
      <c r="XEH124" s="0"/>
      <c r="XEI124" s="0"/>
      <c r="XEJ124" s="0"/>
      <c r="XEK124" s="0"/>
      <c r="XEL124" s="0"/>
      <c r="XEM124" s="0"/>
      <c r="XEN124" s="0"/>
      <c r="XEO124" s="0"/>
      <c r="XEP124" s="0"/>
      <c r="XEQ124" s="0"/>
      <c r="XER124" s="0"/>
      <c r="XES124" s="0"/>
      <c r="XET124" s="0"/>
      <c r="XEU124" s="0"/>
      <c r="XEV124" s="0"/>
      <c r="XEW124" s="0"/>
      <c r="XEX124" s="0"/>
      <c r="XEY124" s="0"/>
      <c r="XEZ124" s="0"/>
      <c r="XFA124" s="0"/>
      <c r="XFB124" s="0"/>
      <c r="XFC124" s="0"/>
      <c r="XFD124" s="0"/>
    </row>
    <row r="125" customFormat="false" ht="15" hidden="false" customHeight="false" outlineLevel="0" collapsed="false">
      <c r="A125" s="433" t="s">
        <v>765</v>
      </c>
      <c r="B125" s="433"/>
      <c r="C125" s="434" t="n">
        <f aca="false">IF(B9&lt;50,IF(J34&gt;C34,C34,J34),0)</f>
        <v>3038.70967741935</v>
      </c>
      <c r="D125" s="435" t="n">
        <f aca="false">'TABLE DES TAUX 2025 '!E26</f>
        <v>0.001</v>
      </c>
      <c r="E125" s="434" t="n">
        <f aca="false">ROUND(C125*D125,2)</f>
        <v>3.04</v>
      </c>
      <c r="F125" s="0"/>
      <c r="G125" s="588"/>
      <c r="H125" s="122"/>
      <c r="I125" s="122"/>
      <c r="J125" s="122"/>
      <c r="K125" s="122"/>
      <c r="L125" s="122"/>
      <c r="M125" s="11"/>
      <c r="N125" s="11"/>
      <c r="O125" s="11"/>
      <c r="P125" s="11"/>
      <c r="Q125" s="11"/>
      <c r="R125" s="11"/>
      <c r="S125" s="0"/>
      <c r="T125" s="0"/>
      <c r="U125" s="0"/>
      <c r="V125" s="0"/>
      <c r="W125" s="0"/>
      <c r="X125" s="0"/>
      <c r="Y125" s="0"/>
      <c r="Z125" s="0"/>
      <c r="AA125" s="0"/>
      <c r="AB125" s="0"/>
      <c r="AC125" s="0"/>
      <c r="AD125" s="0"/>
      <c r="AE125" s="0"/>
      <c r="AF125" s="0"/>
      <c r="AG125" s="0"/>
      <c r="AH125" s="0"/>
      <c r="AI125" s="0"/>
      <c r="AJ125" s="0"/>
      <c r="AK125" s="0"/>
      <c r="AL125" s="0"/>
      <c r="AM125" s="0"/>
      <c r="AN125" s="0"/>
      <c r="AO125" s="0"/>
      <c r="AP125" s="0"/>
      <c r="AQ125" s="0"/>
      <c r="AR125" s="0"/>
      <c r="AS125" s="0"/>
      <c r="AT125" s="0"/>
      <c r="AU125" s="0"/>
      <c r="AV125" s="0"/>
      <c r="AW125" s="0"/>
      <c r="AX125" s="0"/>
      <c r="AY125" s="0"/>
      <c r="AZ125" s="0"/>
      <c r="BA125" s="0"/>
      <c r="BB125" s="0"/>
      <c r="BC125" s="0"/>
      <c r="BD125" s="0"/>
      <c r="BE125" s="0"/>
      <c r="BF125" s="0"/>
      <c r="BG125" s="0"/>
      <c r="BH125" s="0"/>
      <c r="BI125" s="0"/>
      <c r="BJ125" s="0"/>
      <c r="BK125" s="0"/>
      <c r="BL125" s="0"/>
      <c r="BM125" s="0"/>
      <c r="BN125" s="0"/>
      <c r="BO125" s="0"/>
      <c r="BP125" s="0"/>
      <c r="BQ125" s="0"/>
      <c r="BR125" s="0"/>
      <c r="BS125" s="0"/>
      <c r="BT125" s="0"/>
      <c r="BU125" s="0"/>
      <c r="BV125" s="0"/>
      <c r="BW125" s="0"/>
      <c r="BX125" s="0"/>
      <c r="BY125" s="0"/>
      <c r="BZ125" s="0"/>
      <c r="CA125" s="0"/>
      <c r="CB125" s="0"/>
      <c r="CC125" s="0"/>
      <c r="CD125" s="0"/>
      <c r="CE125" s="0"/>
      <c r="CF125" s="0"/>
      <c r="CG125" s="0"/>
      <c r="CH125" s="0"/>
      <c r="CI125" s="0"/>
      <c r="CJ125" s="0"/>
      <c r="CK125" s="0"/>
      <c r="CL125" s="0"/>
      <c r="CM125" s="0"/>
      <c r="CN125" s="0"/>
      <c r="CO125" s="0"/>
      <c r="CP125" s="0"/>
      <c r="CQ125" s="0"/>
      <c r="CR125" s="0"/>
      <c r="CS125" s="0"/>
      <c r="CT125" s="0"/>
      <c r="CU125" s="0"/>
      <c r="CV125" s="0"/>
      <c r="CW125" s="0"/>
      <c r="CX125" s="0"/>
      <c r="CY125" s="0"/>
      <c r="CZ125" s="0"/>
      <c r="DA125" s="0"/>
      <c r="DB125" s="0"/>
      <c r="DC125" s="0"/>
      <c r="DD125" s="0"/>
      <c r="DE125" s="0"/>
      <c r="DF125" s="0"/>
      <c r="DG125" s="0"/>
      <c r="DH125" s="0"/>
      <c r="DI125" s="0"/>
      <c r="DJ125" s="0"/>
      <c r="DK125" s="0"/>
      <c r="DL125" s="0"/>
      <c r="DM125" s="0"/>
      <c r="DN125" s="0"/>
      <c r="DO125" s="0"/>
      <c r="DP125" s="0"/>
      <c r="DQ125" s="0"/>
      <c r="DR125" s="0"/>
      <c r="DS125" s="0"/>
      <c r="DT125" s="0"/>
      <c r="DU125" s="0"/>
      <c r="DV125" s="0"/>
      <c r="DW125" s="0"/>
      <c r="DX125" s="0"/>
      <c r="DY125" s="0"/>
      <c r="DZ125" s="0"/>
      <c r="EA125" s="0"/>
      <c r="EB125" s="0"/>
      <c r="EC125" s="0"/>
      <c r="ED125" s="0"/>
      <c r="EE125" s="0"/>
      <c r="EF125" s="0"/>
      <c r="EG125" s="0"/>
      <c r="EH125" s="0"/>
      <c r="EI125" s="0"/>
      <c r="EJ125" s="0"/>
      <c r="EK125" s="0"/>
      <c r="EL125" s="0"/>
      <c r="EM125" s="0"/>
      <c r="EN125" s="0"/>
      <c r="EO125" s="0"/>
      <c r="EP125" s="0"/>
      <c r="EQ125" s="0"/>
      <c r="ER125" s="0"/>
      <c r="ES125" s="0"/>
      <c r="ET125" s="0"/>
      <c r="EU125" s="0"/>
      <c r="EV125" s="0"/>
      <c r="EW125" s="0"/>
      <c r="EX125" s="0"/>
      <c r="EY125" s="0"/>
      <c r="EZ125" s="0"/>
      <c r="FA125" s="0"/>
      <c r="FB125" s="0"/>
      <c r="FC125" s="0"/>
      <c r="FD125" s="0"/>
      <c r="FE125" s="0"/>
      <c r="FF125" s="0"/>
      <c r="FG125" s="0"/>
      <c r="FH125" s="0"/>
      <c r="FI125" s="0"/>
      <c r="FJ125" s="0"/>
      <c r="FK125" s="0"/>
      <c r="FL125" s="0"/>
      <c r="FM125" s="0"/>
      <c r="FN125" s="0"/>
      <c r="FO125" s="0"/>
      <c r="FP125" s="0"/>
      <c r="FQ125" s="0"/>
      <c r="FR125" s="0"/>
      <c r="FS125" s="0"/>
      <c r="FT125" s="0"/>
      <c r="FU125" s="0"/>
      <c r="FV125" s="0"/>
      <c r="FW125" s="0"/>
      <c r="FX125" s="0"/>
      <c r="FY125" s="0"/>
      <c r="FZ125" s="0"/>
      <c r="GA125" s="0"/>
      <c r="GB125" s="0"/>
      <c r="GC125" s="0"/>
      <c r="GD125" s="0"/>
      <c r="GE125" s="0"/>
      <c r="GF125" s="0"/>
      <c r="GG125" s="0"/>
      <c r="GH125" s="0"/>
      <c r="GI125" s="0"/>
      <c r="GJ125" s="0"/>
      <c r="GK125" s="0"/>
      <c r="GL125" s="0"/>
      <c r="GM125" s="0"/>
      <c r="GN125" s="0"/>
      <c r="GO125" s="0"/>
      <c r="GP125" s="0"/>
      <c r="GQ125" s="0"/>
      <c r="GR125" s="0"/>
      <c r="GS125" s="0"/>
      <c r="GT125" s="0"/>
      <c r="GU125" s="0"/>
      <c r="GV125" s="0"/>
      <c r="GW125" s="0"/>
      <c r="GX125" s="0"/>
      <c r="GY125" s="0"/>
      <c r="GZ125" s="0"/>
      <c r="HA125" s="0"/>
      <c r="HB125" s="0"/>
      <c r="HC125" s="0"/>
      <c r="HD125" s="0"/>
      <c r="HE125" s="0"/>
      <c r="HF125" s="0"/>
      <c r="HG125" s="0"/>
      <c r="HH125" s="0"/>
      <c r="HI125" s="0"/>
      <c r="HJ125" s="0"/>
      <c r="HK125" s="0"/>
      <c r="HL125" s="0"/>
      <c r="HM125" s="0"/>
      <c r="HN125" s="0"/>
      <c r="HO125" s="0"/>
      <c r="HP125" s="0"/>
      <c r="HQ125" s="0"/>
      <c r="HR125" s="0"/>
      <c r="HS125" s="0"/>
      <c r="HT125" s="0"/>
      <c r="HU125" s="0"/>
      <c r="HV125" s="0"/>
      <c r="HW125" s="0"/>
      <c r="HX125" s="0"/>
      <c r="HY125" s="0"/>
      <c r="HZ125" s="0"/>
      <c r="IA125" s="0"/>
      <c r="IB125" s="0"/>
      <c r="IC125" s="0"/>
      <c r="ID125" s="0"/>
      <c r="IE125" s="0"/>
      <c r="IF125" s="0"/>
      <c r="IG125" s="0"/>
      <c r="IH125" s="0"/>
      <c r="II125" s="0"/>
      <c r="IJ125" s="0"/>
      <c r="IK125" s="0"/>
      <c r="IL125" s="0"/>
      <c r="IM125" s="0"/>
      <c r="IN125" s="0"/>
      <c r="IO125" s="0"/>
      <c r="IP125" s="0"/>
      <c r="IQ125" s="0"/>
      <c r="IR125" s="0"/>
      <c r="IS125" s="0"/>
      <c r="IT125" s="0"/>
      <c r="IU125" s="0"/>
      <c r="IV125" s="0"/>
      <c r="IW125" s="0"/>
      <c r="IX125" s="0"/>
      <c r="IY125" s="0"/>
      <c r="IZ125" s="0"/>
      <c r="JA125" s="0"/>
      <c r="JB125" s="0"/>
      <c r="JC125" s="0"/>
      <c r="JD125" s="0"/>
      <c r="JE125" s="0"/>
      <c r="JF125" s="0"/>
      <c r="JG125" s="0"/>
      <c r="JH125" s="0"/>
      <c r="JI125" s="0"/>
      <c r="JJ125" s="0"/>
      <c r="JK125" s="0"/>
      <c r="JL125" s="0"/>
      <c r="JM125" s="0"/>
      <c r="JN125" s="0"/>
      <c r="JO125" s="0"/>
      <c r="JP125" s="0"/>
      <c r="JQ125" s="0"/>
      <c r="JR125" s="0"/>
      <c r="JS125" s="0"/>
      <c r="JT125" s="0"/>
      <c r="JU125" s="0"/>
      <c r="JV125" s="0"/>
      <c r="JW125" s="0"/>
      <c r="JX125" s="0"/>
      <c r="JY125" s="0"/>
      <c r="JZ125" s="0"/>
      <c r="KA125" s="0"/>
      <c r="KB125" s="0"/>
      <c r="KC125" s="0"/>
      <c r="KD125" s="0"/>
      <c r="KE125" s="0"/>
      <c r="KF125" s="0"/>
      <c r="KG125" s="0"/>
      <c r="KH125" s="0"/>
      <c r="KI125" s="0"/>
      <c r="KJ125" s="0"/>
      <c r="KK125" s="0"/>
      <c r="KL125" s="0"/>
      <c r="KM125" s="0"/>
      <c r="KN125" s="0"/>
      <c r="KO125" s="0"/>
      <c r="KP125" s="0"/>
      <c r="KQ125" s="0"/>
      <c r="KR125" s="0"/>
      <c r="KS125" s="0"/>
      <c r="KT125" s="0"/>
      <c r="KU125" s="0"/>
      <c r="KV125" s="0"/>
      <c r="KW125" s="0"/>
      <c r="KX125" s="0"/>
      <c r="KY125" s="0"/>
      <c r="KZ125" s="0"/>
      <c r="LA125" s="0"/>
      <c r="LB125" s="0"/>
      <c r="LC125" s="0"/>
      <c r="LD125" s="0"/>
      <c r="LE125" s="0"/>
      <c r="LF125" s="0"/>
      <c r="LG125" s="0"/>
      <c r="LH125" s="0"/>
      <c r="LI125" s="0"/>
      <c r="LJ125" s="0"/>
      <c r="LK125" s="0"/>
      <c r="LL125" s="0"/>
      <c r="LM125" s="0"/>
      <c r="LN125" s="0"/>
      <c r="LO125" s="0"/>
      <c r="LP125" s="0"/>
      <c r="LQ125" s="0"/>
      <c r="LR125" s="0"/>
      <c r="LS125" s="0"/>
      <c r="LT125" s="0"/>
      <c r="LU125" s="0"/>
      <c r="LV125" s="0"/>
      <c r="LW125" s="0"/>
      <c r="LX125" s="0"/>
      <c r="LY125" s="0"/>
      <c r="LZ125" s="0"/>
      <c r="MA125" s="0"/>
      <c r="MB125" s="0"/>
      <c r="MC125" s="0"/>
      <c r="MD125" s="0"/>
      <c r="ME125" s="0"/>
      <c r="MF125" s="0"/>
      <c r="MG125" s="0"/>
      <c r="MH125" s="0"/>
      <c r="MI125" s="0"/>
      <c r="MJ125" s="0"/>
      <c r="MK125" s="0"/>
      <c r="ML125" s="0"/>
      <c r="MM125" s="0"/>
      <c r="MN125" s="0"/>
      <c r="MO125" s="0"/>
      <c r="MP125" s="0"/>
      <c r="MQ125" s="0"/>
      <c r="MR125" s="0"/>
      <c r="MS125" s="0"/>
      <c r="MT125" s="0"/>
      <c r="MU125" s="0"/>
      <c r="MV125" s="0"/>
      <c r="MW125" s="0"/>
      <c r="MX125" s="0"/>
      <c r="MY125" s="0"/>
      <c r="MZ125" s="0"/>
      <c r="NA125" s="0"/>
      <c r="NB125" s="0"/>
      <c r="NC125" s="0"/>
      <c r="ND125" s="0"/>
      <c r="NE125" s="0"/>
      <c r="NF125" s="0"/>
      <c r="NG125" s="0"/>
      <c r="NH125" s="0"/>
      <c r="NI125" s="0"/>
      <c r="NJ125" s="0"/>
      <c r="NK125" s="0"/>
      <c r="NL125" s="0"/>
      <c r="NM125" s="0"/>
      <c r="NN125" s="0"/>
      <c r="NO125" s="0"/>
      <c r="NP125" s="0"/>
      <c r="NQ125" s="0"/>
      <c r="NR125" s="0"/>
      <c r="NS125" s="0"/>
      <c r="NT125" s="0"/>
      <c r="NU125" s="0"/>
      <c r="NV125" s="0"/>
      <c r="NW125" s="0"/>
      <c r="NX125" s="0"/>
      <c r="NY125" s="0"/>
      <c r="NZ125" s="0"/>
      <c r="OA125" s="0"/>
      <c r="OB125" s="0"/>
      <c r="OC125" s="0"/>
      <c r="OD125" s="0"/>
      <c r="OE125" s="0"/>
      <c r="OF125" s="0"/>
      <c r="OG125" s="0"/>
      <c r="OH125" s="0"/>
      <c r="OI125" s="0"/>
      <c r="OJ125" s="0"/>
      <c r="OK125" s="0"/>
      <c r="OL125" s="0"/>
      <c r="OM125" s="0"/>
      <c r="ON125" s="0"/>
      <c r="OO125" s="0"/>
      <c r="OP125" s="0"/>
      <c r="OQ125" s="0"/>
      <c r="OR125" s="0"/>
      <c r="OS125" s="0"/>
      <c r="OT125" s="0"/>
      <c r="OU125" s="0"/>
      <c r="OV125" s="0"/>
      <c r="OW125" s="0"/>
      <c r="OX125" s="0"/>
      <c r="OY125" s="0"/>
      <c r="OZ125" s="0"/>
      <c r="PA125" s="0"/>
      <c r="PB125" s="0"/>
      <c r="PC125" s="0"/>
      <c r="PD125" s="0"/>
      <c r="PE125" s="0"/>
      <c r="PF125" s="0"/>
      <c r="PG125" s="0"/>
      <c r="PH125" s="0"/>
      <c r="PI125" s="0"/>
      <c r="PJ125" s="0"/>
      <c r="PK125" s="0"/>
      <c r="PL125" s="0"/>
      <c r="PM125" s="0"/>
      <c r="PN125" s="0"/>
      <c r="PO125" s="0"/>
      <c r="PP125" s="0"/>
      <c r="PQ125" s="0"/>
      <c r="PR125" s="0"/>
      <c r="PS125" s="0"/>
      <c r="PT125" s="0"/>
      <c r="PU125" s="0"/>
      <c r="PV125" s="0"/>
      <c r="PW125" s="0"/>
      <c r="PX125" s="0"/>
      <c r="PY125" s="0"/>
      <c r="PZ125" s="0"/>
      <c r="QA125" s="0"/>
      <c r="QB125" s="0"/>
      <c r="QC125" s="0"/>
      <c r="QD125" s="0"/>
      <c r="QE125" s="0"/>
      <c r="QF125" s="0"/>
      <c r="QG125" s="0"/>
      <c r="QH125" s="0"/>
      <c r="QI125" s="0"/>
      <c r="QJ125" s="0"/>
      <c r="QK125" s="0"/>
      <c r="QL125" s="0"/>
      <c r="QM125" s="0"/>
      <c r="QN125" s="0"/>
      <c r="QO125" s="0"/>
      <c r="QP125" s="0"/>
      <c r="QQ125" s="0"/>
      <c r="QR125" s="0"/>
      <c r="QS125" s="0"/>
      <c r="QT125" s="0"/>
      <c r="QU125" s="0"/>
      <c r="QV125" s="0"/>
      <c r="QW125" s="0"/>
      <c r="QX125" s="0"/>
      <c r="QY125" s="0"/>
      <c r="QZ125" s="0"/>
      <c r="RA125" s="0"/>
      <c r="RB125" s="0"/>
      <c r="RC125" s="0"/>
      <c r="RD125" s="0"/>
      <c r="RE125" s="0"/>
      <c r="RF125" s="0"/>
      <c r="RG125" s="0"/>
      <c r="RH125" s="0"/>
      <c r="RI125" s="0"/>
      <c r="RJ125" s="0"/>
      <c r="RK125" s="0"/>
      <c r="RL125" s="0"/>
      <c r="RM125" s="0"/>
      <c r="RN125" s="0"/>
      <c r="RO125" s="0"/>
      <c r="RP125" s="0"/>
      <c r="RQ125" s="0"/>
      <c r="RR125" s="0"/>
      <c r="RS125" s="0"/>
      <c r="RT125" s="0"/>
      <c r="RU125" s="0"/>
      <c r="RV125" s="0"/>
      <c r="RW125" s="0"/>
      <c r="RX125" s="0"/>
      <c r="RY125" s="0"/>
      <c r="RZ125" s="0"/>
      <c r="SA125" s="0"/>
      <c r="SB125" s="0"/>
      <c r="SC125" s="0"/>
      <c r="SD125" s="0"/>
      <c r="SE125" s="0"/>
      <c r="SF125" s="0"/>
      <c r="SG125" s="0"/>
      <c r="SH125" s="0"/>
      <c r="SI125" s="0"/>
      <c r="SJ125" s="0"/>
      <c r="SK125" s="0"/>
      <c r="SL125" s="0"/>
      <c r="SM125" s="0"/>
      <c r="SN125" s="0"/>
      <c r="SO125" s="0"/>
      <c r="SP125" s="0"/>
      <c r="SQ125" s="0"/>
      <c r="SR125" s="0"/>
      <c r="SS125" s="0"/>
      <c r="ST125" s="0"/>
      <c r="SU125" s="0"/>
      <c r="SV125" s="0"/>
      <c r="SW125" s="0"/>
      <c r="SX125" s="0"/>
      <c r="SY125" s="0"/>
      <c r="SZ125" s="0"/>
      <c r="TA125" s="0"/>
      <c r="TB125" s="0"/>
      <c r="TC125" s="0"/>
      <c r="TD125" s="0"/>
      <c r="TE125" s="0"/>
      <c r="TF125" s="0"/>
      <c r="TG125" s="0"/>
      <c r="TH125" s="0"/>
      <c r="TI125" s="0"/>
      <c r="TJ125" s="0"/>
      <c r="TK125" s="0"/>
      <c r="TL125" s="0"/>
      <c r="TM125" s="0"/>
      <c r="TN125" s="0"/>
      <c r="TO125" s="0"/>
      <c r="TP125" s="0"/>
      <c r="TQ125" s="0"/>
      <c r="TR125" s="0"/>
      <c r="TS125" s="0"/>
      <c r="TT125" s="0"/>
      <c r="TU125" s="0"/>
      <c r="TV125" s="0"/>
      <c r="TW125" s="0"/>
      <c r="TX125" s="0"/>
      <c r="TY125" s="0"/>
      <c r="TZ125" s="0"/>
      <c r="UA125" s="0"/>
      <c r="UB125" s="0"/>
      <c r="UC125" s="0"/>
      <c r="UD125" s="0"/>
      <c r="UE125" s="0"/>
      <c r="UF125" s="0"/>
      <c r="UG125" s="0"/>
      <c r="UH125" s="0"/>
      <c r="UI125" s="0"/>
      <c r="UJ125" s="0"/>
      <c r="UK125" s="0"/>
      <c r="UL125" s="0"/>
      <c r="UM125" s="0"/>
      <c r="UN125" s="0"/>
      <c r="UO125" s="0"/>
      <c r="UP125" s="0"/>
      <c r="UQ125" s="0"/>
      <c r="UR125" s="0"/>
      <c r="US125" s="0"/>
      <c r="UT125" s="0"/>
      <c r="UU125" s="0"/>
      <c r="UV125" s="0"/>
      <c r="UW125" s="0"/>
      <c r="UX125" s="0"/>
      <c r="UY125" s="0"/>
      <c r="UZ125" s="0"/>
      <c r="VA125" s="0"/>
      <c r="VB125" s="0"/>
      <c r="VC125" s="0"/>
      <c r="VD125" s="0"/>
      <c r="VE125" s="0"/>
      <c r="VF125" s="0"/>
      <c r="VG125" s="0"/>
      <c r="VH125" s="0"/>
      <c r="VI125" s="0"/>
      <c r="VJ125" s="0"/>
      <c r="VK125" s="0"/>
      <c r="VL125" s="0"/>
      <c r="VM125" s="0"/>
      <c r="VN125" s="0"/>
      <c r="VO125" s="0"/>
      <c r="VP125" s="0"/>
      <c r="VQ125" s="0"/>
      <c r="VR125" s="0"/>
      <c r="VS125" s="0"/>
      <c r="VT125" s="0"/>
      <c r="VU125" s="0"/>
      <c r="VV125" s="0"/>
      <c r="VW125" s="0"/>
      <c r="VX125" s="0"/>
      <c r="VY125" s="0"/>
      <c r="VZ125" s="0"/>
      <c r="WA125" s="0"/>
      <c r="WB125" s="0"/>
      <c r="WC125" s="0"/>
      <c r="WD125" s="0"/>
      <c r="WE125" s="0"/>
      <c r="WF125" s="0"/>
      <c r="WG125" s="0"/>
      <c r="WH125" s="0"/>
      <c r="WI125" s="0"/>
      <c r="WJ125" s="0"/>
      <c r="WK125" s="0"/>
      <c r="WL125" s="0"/>
      <c r="WM125" s="0"/>
      <c r="WN125" s="0"/>
      <c r="WO125" s="0"/>
      <c r="WP125" s="0"/>
      <c r="WQ125" s="0"/>
      <c r="WR125" s="0"/>
      <c r="WS125" s="0"/>
      <c r="WT125" s="0"/>
      <c r="WU125" s="0"/>
      <c r="WV125" s="0"/>
      <c r="WW125" s="0"/>
      <c r="WX125" s="0"/>
      <c r="WY125" s="0"/>
      <c r="WZ125" s="0"/>
      <c r="XA125" s="0"/>
      <c r="XB125" s="0"/>
      <c r="XC125" s="0"/>
      <c r="XD125" s="0"/>
      <c r="XE125" s="0"/>
      <c r="XF125" s="0"/>
      <c r="XG125" s="0"/>
      <c r="XH125" s="0"/>
      <c r="XI125" s="0"/>
      <c r="XJ125" s="0"/>
      <c r="XK125" s="0"/>
      <c r="XL125" s="0"/>
      <c r="XM125" s="0"/>
      <c r="XN125" s="0"/>
      <c r="XO125" s="0"/>
      <c r="XP125" s="0"/>
      <c r="XQ125" s="0"/>
      <c r="XR125" s="0"/>
      <c r="XS125" s="0"/>
      <c r="XT125" s="0"/>
      <c r="XU125" s="0"/>
      <c r="XV125" s="0"/>
      <c r="XW125" s="0"/>
      <c r="XX125" s="0"/>
      <c r="XY125" s="0"/>
      <c r="XZ125" s="0"/>
      <c r="YA125" s="0"/>
      <c r="YB125" s="0"/>
      <c r="YC125" s="0"/>
      <c r="YD125" s="0"/>
      <c r="YE125" s="0"/>
      <c r="YF125" s="0"/>
      <c r="YG125" s="0"/>
      <c r="YH125" s="0"/>
      <c r="YI125" s="0"/>
      <c r="YJ125" s="0"/>
      <c r="YK125" s="0"/>
      <c r="YL125" s="0"/>
      <c r="YM125" s="0"/>
      <c r="YN125" s="0"/>
      <c r="YO125" s="0"/>
      <c r="YP125" s="0"/>
      <c r="YQ125" s="0"/>
      <c r="YR125" s="0"/>
      <c r="YS125" s="0"/>
      <c r="YT125" s="0"/>
      <c r="YU125" s="0"/>
      <c r="YV125" s="0"/>
      <c r="YW125" s="0"/>
      <c r="YX125" s="0"/>
      <c r="YY125" s="0"/>
      <c r="YZ125" s="0"/>
      <c r="ZA125" s="0"/>
      <c r="ZB125" s="0"/>
      <c r="ZC125" s="0"/>
      <c r="ZD125" s="0"/>
      <c r="ZE125" s="0"/>
      <c r="ZF125" s="0"/>
      <c r="ZG125" s="0"/>
      <c r="ZH125" s="0"/>
      <c r="ZI125" s="0"/>
      <c r="ZJ125" s="0"/>
      <c r="ZK125" s="0"/>
      <c r="ZL125" s="0"/>
      <c r="ZM125" s="0"/>
      <c r="ZN125" s="0"/>
      <c r="ZO125" s="0"/>
      <c r="ZP125" s="0"/>
      <c r="ZQ125" s="0"/>
      <c r="ZR125" s="0"/>
      <c r="ZS125" s="0"/>
      <c r="ZT125" s="0"/>
      <c r="ZU125" s="0"/>
      <c r="ZV125" s="0"/>
      <c r="ZW125" s="0"/>
      <c r="ZX125" s="0"/>
      <c r="ZY125" s="0"/>
      <c r="ZZ125" s="0"/>
      <c r="AAA125" s="0"/>
      <c r="AAB125" s="0"/>
      <c r="AAC125" s="0"/>
      <c r="AAD125" s="0"/>
      <c r="AAE125" s="0"/>
      <c r="AAF125" s="0"/>
      <c r="AAG125" s="0"/>
      <c r="AAH125" s="0"/>
      <c r="AAI125" s="0"/>
      <c r="AAJ125" s="0"/>
      <c r="AAK125" s="0"/>
      <c r="AAL125" s="0"/>
      <c r="AAM125" s="0"/>
      <c r="AAN125" s="0"/>
      <c r="AAO125" s="0"/>
      <c r="AAP125" s="0"/>
      <c r="AAQ125" s="0"/>
      <c r="AAR125" s="0"/>
      <c r="AAS125" s="0"/>
      <c r="AAT125" s="0"/>
      <c r="AAU125" s="0"/>
      <c r="AAV125" s="0"/>
      <c r="AAW125" s="0"/>
      <c r="AAX125" s="0"/>
      <c r="AAY125" s="0"/>
      <c r="AAZ125" s="0"/>
      <c r="ABA125" s="0"/>
      <c r="ABB125" s="0"/>
      <c r="ABC125" s="0"/>
      <c r="ABD125" s="0"/>
      <c r="ABE125" s="0"/>
      <c r="ABF125" s="0"/>
      <c r="ABG125" s="0"/>
      <c r="ABH125" s="0"/>
      <c r="ABI125" s="0"/>
      <c r="ABJ125" s="0"/>
      <c r="ABK125" s="0"/>
      <c r="ABL125" s="0"/>
      <c r="ABM125" s="0"/>
      <c r="ABN125" s="0"/>
      <c r="ABO125" s="0"/>
      <c r="ABP125" s="0"/>
      <c r="ABQ125" s="0"/>
      <c r="ABR125" s="0"/>
      <c r="ABS125" s="0"/>
      <c r="ABT125" s="0"/>
      <c r="ABU125" s="0"/>
      <c r="ABV125" s="0"/>
      <c r="ABW125" s="0"/>
      <c r="ABX125" s="0"/>
      <c r="ABY125" s="0"/>
      <c r="ABZ125" s="0"/>
      <c r="ACA125" s="0"/>
      <c r="ACB125" s="0"/>
      <c r="ACC125" s="0"/>
      <c r="ACD125" s="0"/>
      <c r="ACE125" s="0"/>
      <c r="ACF125" s="0"/>
      <c r="ACG125" s="0"/>
      <c r="ACH125" s="0"/>
      <c r="ACI125" s="0"/>
      <c r="ACJ125" s="0"/>
      <c r="ACK125" s="0"/>
      <c r="ACL125" s="0"/>
      <c r="ACM125" s="0"/>
      <c r="ACN125" s="0"/>
      <c r="ACO125" s="0"/>
      <c r="ACP125" s="0"/>
      <c r="ACQ125" s="0"/>
      <c r="ACR125" s="0"/>
      <c r="ACS125" s="0"/>
      <c r="ACT125" s="0"/>
      <c r="ACU125" s="0"/>
      <c r="ACV125" s="0"/>
      <c r="ACW125" s="0"/>
      <c r="ACX125" s="0"/>
      <c r="ACY125" s="0"/>
      <c r="ACZ125" s="0"/>
      <c r="ADA125" s="0"/>
      <c r="ADB125" s="0"/>
      <c r="ADC125" s="0"/>
      <c r="ADD125" s="0"/>
      <c r="ADE125" s="0"/>
      <c r="ADF125" s="0"/>
      <c r="ADG125" s="0"/>
      <c r="ADH125" s="0"/>
      <c r="ADI125" s="0"/>
      <c r="ADJ125" s="0"/>
      <c r="ADK125" s="0"/>
      <c r="ADL125" s="0"/>
      <c r="ADM125" s="0"/>
      <c r="ADN125" s="0"/>
      <c r="ADO125" s="0"/>
      <c r="ADP125" s="0"/>
      <c r="ADQ125" s="0"/>
      <c r="ADR125" s="0"/>
      <c r="ADS125" s="0"/>
      <c r="ADT125" s="0"/>
      <c r="ADU125" s="0"/>
      <c r="ADV125" s="0"/>
      <c r="ADW125" s="0"/>
      <c r="ADX125" s="0"/>
      <c r="ADY125" s="0"/>
      <c r="ADZ125" s="0"/>
      <c r="AEA125" s="0"/>
      <c r="AEB125" s="0"/>
      <c r="AEC125" s="0"/>
      <c r="AED125" s="0"/>
      <c r="AEE125" s="0"/>
      <c r="AEF125" s="0"/>
      <c r="AEG125" s="0"/>
      <c r="AEH125" s="0"/>
      <c r="AEI125" s="0"/>
      <c r="AEJ125" s="0"/>
      <c r="AEK125" s="0"/>
      <c r="AEL125" s="0"/>
      <c r="AEM125" s="0"/>
      <c r="AEN125" s="0"/>
      <c r="AEO125" s="0"/>
      <c r="AEP125" s="0"/>
      <c r="AEQ125" s="0"/>
      <c r="AER125" s="0"/>
      <c r="AES125" s="0"/>
      <c r="AET125" s="0"/>
      <c r="AEU125" s="0"/>
      <c r="AEV125" s="0"/>
      <c r="AEW125" s="0"/>
      <c r="AEX125" s="0"/>
      <c r="AEY125" s="0"/>
      <c r="AEZ125" s="0"/>
      <c r="AFA125" s="0"/>
      <c r="AFB125" s="0"/>
      <c r="AFC125" s="0"/>
      <c r="AFD125" s="0"/>
      <c r="AFE125" s="0"/>
      <c r="AFF125" s="0"/>
      <c r="AFG125" s="0"/>
      <c r="AFH125" s="0"/>
      <c r="AFI125" s="0"/>
      <c r="AFJ125" s="0"/>
      <c r="AFK125" s="0"/>
      <c r="AFL125" s="0"/>
      <c r="AFM125" s="0"/>
      <c r="AFN125" s="0"/>
      <c r="AFO125" s="0"/>
      <c r="AFP125" s="0"/>
      <c r="AFQ125" s="0"/>
      <c r="AFR125" s="0"/>
      <c r="AFS125" s="0"/>
      <c r="AFT125" s="0"/>
      <c r="AFU125" s="0"/>
      <c r="AFV125" s="0"/>
      <c r="AFW125" s="0"/>
      <c r="AFX125" s="0"/>
      <c r="AFY125" s="0"/>
      <c r="AFZ125" s="0"/>
      <c r="AGA125" s="0"/>
      <c r="AGB125" s="0"/>
      <c r="AGC125" s="0"/>
      <c r="AGD125" s="0"/>
      <c r="AGE125" s="0"/>
      <c r="AGF125" s="0"/>
      <c r="AGG125" s="0"/>
      <c r="AGH125" s="0"/>
      <c r="AGI125" s="0"/>
      <c r="AGJ125" s="0"/>
      <c r="AGK125" s="0"/>
      <c r="AGL125" s="0"/>
      <c r="AGM125" s="0"/>
      <c r="AGN125" s="0"/>
      <c r="AGO125" s="0"/>
      <c r="AGP125" s="0"/>
      <c r="AGQ125" s="0"/>
      <c r="AGR125" s="0"/>
      <c r="AGS125" s="0"/>
      <c r="AGT125" s="0"/>
      <c r="AGU125" s="0"/>
      <c r="AGV125" s="0"/>
      <c r="AGW125" s="0"/>
      <c r="AGX125" s="0"/>
      <c r="AGY125" s="0"/>
      <c r="AGZ125" s="0"/>
      <c r="AHA125" s="0"/>
      <c r="AHB125" s="0"/>
      <c r="AHC125" s="0"/>
      <c r="AHD125" s="0"/>
      <c r="AHE125" s="0"/>
      <c r="AHF125" s="0"/>
      <c r="AHG125" s="0"/>
      <c r="AHH125" s="0"/>
      <c r="AHI125" s="0"/>
      <c r="AHJ125" s="0"/>
      <c r="AHK125" s="0"/>
      <c r="AHL125" s="0"/>
      <c r="AHM125" s="0"/>
      <c r="AHN125" s="0"/>
      <c r="AHO125" s="0"/>
      <c r="AHP125" s="0"/>
      <c r="AHQ125" s="0"/>
      <c r="AHR125" s="0"/>
      <c r="AHS125" s="0"/>
      <c r="AHT125" s="0"/>
      <c r="AHU125" s="0"/>
      <c r="AHV125" s="0"/>
      <c r="AHW125" s="0"/>
      <c r="AHX125" s="0"/>
      <c r="AHY125" s="0"/>
      <c r="AHZ125" s="0"/>
      <c r="AIA125" s="0"/>
      <c r="AIB125" s="0"/>
      <c r="AIC125" s="0"/>
      <c r="AID125" s="0"/>
      <c r="AIE125" s="0"/>
      <c r="AIF125" s="0"/>
      <c r="AIG125" s="0"/>
      <c r="AIH125" s="0"/>
      <c r="AII125" s="0"/>
      <c r="AIJ125" s="0"/>
      <c r="AIK125" s="0"/>
      <c r="AIL125" s="0"/>
      <c r="AIM125" s="0"/>
      <c r="AIN125" s="0"/>
      <c r="AIO125" s="0"/>
      <c r="AIP125" s="0"/>
      <c r="AIQ125" s="0"/>
      <c r="AIR125" s="0"/>
      <c r="AIS125" s="0"/>
      <c r="AIT125" s="0"/>
      <c r="AIU125" s="0"/>
      <c r="AIV125" s="0"/>
      <c r="AIW125" s="0"/>
      <c r="AIX125" s="0"/>
      <c r="AIY125" s="0"/>
      <c r="AIZ125" s="0"/>
      <c r="AJA125" s="0"/>
      <c r="AJB125" s="0"/>
      <c r="AJC125" s="0"/>
      <c r="AJD125" s="0"/>
      <c r="AJE125" s="0"/>
      <c r="AJF125" s="0"/>
      <c r="AJG125" s="0"/>
      <c r="AJH125" s="0"/>
      <c r="AJI125" s="0"/>
      <c r="AJJ125" s="0"/>
      <c r="AJK125" s="0"/>
      <c r="AJL125" s="0"/>
      <c r="AJM125" s="0"/>
      <c r="AJN125" s="0"/>
      <c r="AJO125" s="0"/>
      <c r="AJP125" s="0"/>
      <c r="AJQ125" s="0"/>
      <c r="AJR125" s="0"/>
      <c r="AJS125" s="0"/>
      <c r="AJT125" s="0"/>
      <c r="AJU125" s="0"/>
      <c r="AJV125" s="0"/>
      <c r="AJW125" s="0"/>
      <c r="AJX125" s="0"/>
      <c r="AJY125" s="0"/>
      <c r="AJZ125" s="0"/>
      <c r="AKA125" s="0"/>
      <c r="AKB125" s="0"/>
      <c r="AKC125" s="0"/>
      <c r="AKD125" s="0"/>
      <c r="AKE125" s="0"/>
      <c r="AKF125" s="0"/>
      <c r="AKG125" s="0"/>
      <c r="AKH125" s="0"/>
      <c r="AKI125" s="0"/>
      <c r="AKJ125" s="0"/>
      <c r="AKK125" s="0"/>
      <c r="AKL125" s="0"/>
      <c r="AKM125" s="0"/>
      <c r="AKN125" s="0"/>
      <c r="AKO125" s="0"/>
      <c r="AKP125" s="0"/>
      <c r="AKQ125" s="0"/>
      <c r="AKR125" s="0"/>
      <c r="AKS125" s="0"/>
      <c r="AKT125" s="0"/>
      <c r="AKU125" s="0"/>
      <c r="AKV125" s="0"/>
      <c r="AKW125" s="0"/>
      <c r="AKX125" s="0"/>
      <c r="AKY125" s="0"/>
      <c r="AKZ125" s="0"/>
      <c r="ALA125" s="0"/>
      <c r="ALB125" s="0"/>
      <c r="ALC125" s="0"/>
      <c r="ALD125" s="0"/>
      <c r="ALE125" s="0"/>
      <c r="ALF125" s="0"/>
      <c r="ALG125" s="0"/>
      <c r="ALH125" s="0"/>
      <c r="ALI125" s="0"/>
      <c r="ALJ125" s="0"/>
      <c r="ALK125" s="0"/>
      <c r="ALL125" s="0"/>
      <c r="ALM125" s="0"/>
      <c r="ALN125" s="0"/>
      <c r="ALO125" s="0"/>
      <c r="ALP125" s="0"/>
      <c r="ALQ125" s="0"/>
      <c r="ALR125" s="0"/>
      <c r="ALS125" s="0"/>
      <c r="ALT125" s="0"/>
      <c r="ALU125" s="0"/>
      <c r="ALV125" s="0"/>
      <c r="ALW125" s="0"/>
      <c r="ALX125" s="0"/>
      <c r="ALY125" s="0"/>
      <c r="ALZ125" s="0"/>
      <c r="AMA125" s="0"/>
      <c r="AMB125" s="0"/>
      <c r="AMC125" s="0"/>
      <c r="AMD125" s="0"/>
      <c r="AME125" s="0"/>
      <c r="AMF125" s="0"/>
      <c r="AMG125" s="0"/>
      <c r="AMH125" s="0"/>
      <c r="AMI125" s="0"/>
      <c r="AMJ125" s="0"/>
      <c r="AMK125" s="0"/>
      <c r="AML125" s="0"/>
      <c r="AMM125" s="0"/>
      <c r="AMN125" s="0"/>
      <c r="AMO125" s="0"/>
      <c r="AMP125" s="0"/>
      <c r="AMQ125" s="0"/>
      <c r="AMR125" s="0"/>
      <c r="AMS125" s="0"/>
      <c r="AMT125" s="0"/>
      <c r="AMU125" s="0"/>
      <c r="AMV125" s="0"/>
      <c r="AMW125" s="0"/>
      <c r="AMX125" s="0"/>
      <c r="AMY125" s="0"/>
      <c r="AMZ125" s="0"/>
      <c r="ANA125" s="0"/>
      <c r="ANB125" s="0"/>
      <c r="ANC125" s="0"/>
      <c r="AND125" s="0"/>
      <c r="ANE125" s="0"/>
      <c r="ANF125" s="0"/>
      <c r="ANG125" s="0"/>
      <c r="ANH125" s="0"/>
      <c r="ANI125" s="0"/>
      <c r="ANJ125" s="0"/>
      <c r="ANK125" s="0"/>
      <c r="ANL125" s="0"/>
      <c r="ANM125" s="0"/>
      <c r="ANN125" s="0"/>
      <c r="ANO125" s="0"/>
      <c r="ANP125" s="0"/>
      <c r="ANQ125" s="0"/>
      <c r="ANR125" s="0"/>
      <c r="ANS125" s="0"/>
      <c r="ANT125" s="0"/>
      <c r="ANU125" s="0"/>
      <c r="ANV125" s="0"/>
      <c r="ANW125" s="0"/>
      <c r="ANX125" s="0"/>
      <c r="ANY125" s="0"/>
      <c r="ANZ125" s="0"/>
      <c r="AOA125" s="0"/>
      <c r="AOB125" s="0"/>
      <c r="AOC125" s="0"/>
      <c r="AOD125" s="0"/>
      <c r="AOE125" s="0"/>
      <c r="AOF125" s="0"/>
      <c r="AOG125" s="0"/>
      <c r="AOH125" s="0"/>
      <c r="AOI125" s="0"/>
      <c r="AOJ125" s="0"/>
      <c r="AOK125" s="0"/>
      <c r="AOL125" s="0"/>
      <c r="AOM125" s="0"/>
      <c r="AON125" s="0"/>
      <c r="AOO125" s="0"/>
      <c r="AOP125" s="0"/>
      <c r="AOQ125" s="0"/>
      <c r="AOR125" s="0"/>
      <c r="AOS125" s="0"/>
      <c r="AOT125" s="0"/>
      <c r="AOU125" s="0"/>
      <c r="AOV125" s="0"/>
      <c r="AOW125" s="0"/>
      <c r="AOX125" s="0"/>
      <c r="AOY125" s="0"/>
      <c r="AOZ125" s="0"/>
      <c r="APA125" s="0"/>
      <c r="APB125" s="0"/>
      <c r="APC125" s="0"/>
      <c r="APD125" s="0"/>
      <c r="APE125" s="0"/>
      <c r="APF125" s="0"/>
      <c r="APG125" s="0"/>
      <c r="APH125" s="0"/>
      <c r="API125" s="0"/>
      <c r="APJ125" s="0"/>
      <c r="APK125" s="0"/>
      <c r="APL125" s="0"/>
      <c r="APM125" s="0"/>
      <c r="APN125" s="0"/>
      <c r="APO125" s="0"/>
      <c r="APP125" s="0"/>
      <c r="APQ125" s="0"/>
      <c r="APR125" s="0"/>
      <c r="APS125" s="0"/>
      <c r="APT125" s="0"/>
      <c r="APU125" s="0"/>
      <c r="APV125" s="0"/>
      <c r="APW125" s="0"/>
      <c r="APX125" s="0"/>
      <c r="APY125" s="0"/>
      <c r="APZ125" s="0"/>
      <c r="AQA125" s="0"/>
      <c r="AQB125" s="0"/>
      <c r="AQC125" s="0"/>
      <c r="AQD125" s="0"/>
      <c r="AQE125" s="0"/>
      <c r="AQF125" s="0"/>
      <c r="AQG125" s="0"/>
      <c r="AQH125" s="0"/>
      <c r="AQI125" s="0"/>
      <c r="AQJ125" s="0"/>
      <c r="AQK125" s="0"/>
      <c r="AQL125" s="0"/>
      <c r="AQM125" s="0"/>
      <c r="AQN125" s="0"/>
      <c r="AQO125" s="0"/>
      <c r="AQP125" s="0"/>
      <c r="AQQ125" s="0"/>
      <c r="AQR125" s="0"/>
      <c r="AQS125" s="0"/>
      <c r="AQT125" s="0"/>
      <c r="AQU125" s="0"/>
      <c r="AQV125" s="0"/>
      <c r="AQW125" s="0"/>
      <c r="AQX125" s="0"/>
      <c r="AQY125" s="0"/>
      <c r="AQZ125" s="0"/>
      <c r="ARA125" s="0"/>
      <c r="ARB125" s="0"/>
      <c r="ARC125" s="0"/>
      <c r="ARD125" s="0"/>
      <c r="ARE125" s="0"/>
      <c r="ARF125" s="0"/>
      <c r="ARG125" s="0"/>
      <c r="ARH125" s="0"/>
      <c r="ARI125" s="0"/>
      <c r="ARJ125" s="0"/>
      <c r="ARK125" s="0"/>
      <c r="ARL125" s="0"/>
      <c r="ARM125" s="0"/>
      <c r="ARN125" s="0"/>
      <c r="ARO125" s="0"/>
      <c r="ARP125" s="0"/>
      <c r="ARQ125" s="0"/>
      <c r="ARR125" s="0"/>
      <c r="ARS125" s="0"/>
      <c r="ART125" s="0"/>
      <c r="ARU125" s="0"/>
      <c r="ARV125" s="0"/>
      <c r="ARW125" s="0"/>
      <c r="ARX125" s="0"/>
      <c r="ARY125" s="0"/>
      <c r="ARZ125" s="0"/>
      <c r="ASA125" s="0"/>
      <c r="ASB125" s="0"/>
      <c r="ASC125" s="0"/>
      <c r="ASD125" s="0"/>
      <c r="ASE125" s="0"/>
      <c r="ASF125" s="0"/>
      <c r="ASG125" s="0"/>
      <c r="ASH125" s="0"/>
      <c r="ASI125" s="0"/>
      <c r="ASJ125" s="0"/>
      <c r="ASK125" s="0"/>
      <c r="ASL125" s="0"/>
      <c r="ASM125" s="0"/>
      <c r="ASN125" s="0"/>
      <c r="ASO125" s="0"/>
      <c r="ASP125" s="0"/>
      <c r="ASQ125" s="0"/>
      <c r="ASR125" s="0"/>
      <c r="ASS125" s="0"/>
      <c r="AST125" s="0"/>
      <c r="ASU125" s="0"/>
      <c r="ASV125" s="0"/>
      <c r="ASW125" s="0"/>
      <c r="ASX125" s="0"/>
      <c r="ASY125" s="0"/>
      <c r="ASZ125" s="0"/>
      <c r="ATA125" s="0"/>
      <c r="ATB125" s="0"/>
      <c r="ATC125" s="0"/>
      <c r="ATD125" s="0"/>
      <c r="ATE125" s="0"/>
      <c r="ATF125" s="0"/>
      <c r="ATG125" s="0"/>
      <c r="ATH125" s="0"/>
      <c r="ATI125" s="0"/>
      <c r="ATJ125" s="0"/>
      <c r="ATK125" s="0"/>
      <c r="ATL125" s="0"/>
      <c r="ATM125" s="0"/>
      <c r="ATN125" s="0"/>
      <c r="ATO125" s="0"/>
      <c r="ATP125" s="0"/>
      <c r="ATQ125" s="0"/>
      <c r="ATR125" s="0"/>
      <c r="ATS125" s="0"/>
      <c r="ATT125" s="0"/>
      <c r="ATU125" s="0"/>
      <c r="ATV125" s="0"/>
      <c r="ATW125" s="0"/>
      <c r="ATX125" s="0"/>
      <c r="ATY125" s="0"/>
      <c r="ATZ125" s="0"/>
      <c r="AUA125" s="0"/>
      <c r="AUB125" s="0"/>
      <c r="AUC125" s="0"/>
      <c r="AUD125" s="0"/>
      <c r="AUE125" s="0"/>
      <c r="AUF125" s="0"/>
      <c r="AUG125" s="0"/>
      <c r="AUH125" s="0"/>
      <c r="AUI125" s="0"/>
      <c r="AUJ125" s="0"/>
      <c r="AUK125" s="0"/>
      <c r="AUL125" s="0"/>
      <c r="AUM125" s="0"/>
      <c r="AUN125" s="0"/>
      <c r="AUO125" s="0"/>
      <c r="AUP125" s="0"/>
      <c r="AUQ125" s="0"/>
      <c r="AUR125" s="0"/>
      <c r="AUS125" s="0"/>
      <c r="AUT125" s="0"/>
      <c r="AUU125" s="0"/>
      <c r="AUV125" s="0"/>
      <c r="AUW125" s="0"/>
      <c r="AUX125" s="0"/>
      <c r="AUY125" s="0"/>
      <c r="AUZ125" s="0"/>
      <c r="AVA125" s="0"/>
      <c r="AVB125" s="0"/>
      <c r="AVC125" s="0"/>
      <c r="AVD125" s="0"/>
      <c r="AVE125" s="0"/>
      <c r="AVF125" s="0"/>
      <c r="AVG125" s="0"/>
      <c r="AVH125" s="0"/>
      <c r="AVI125" s="0"/>
      <c r="AVJ125" s="0"/>
      <c r="AVK125" s="0"/>
      <c r="AVL125" s="0"/>
      <c r="AVM125" s="0"/>
      <c r="AVN125" s="0"/>
      <c r="AVO125" s="0"/>
      <c r="AVP125" s="0"/>
      <c r="AVQ125" s="0"/>
      <c r="AVR125" s="0"/>
      <c r="AVS125" s="0"/>
      <c r="AVT125" s="0"/>
      <c r="AVU125" s="0"/>
      <c r="AVV125" s="0"/>
      <c r="AVW125" s="0"/>
      <c r="AVX125" s="0"/>
      <c r="AVY125" s="0"/>
      <c r="AVZ125" s="0"/>
      <c r="AWA125" s="0"/>
      <c r="AWB125" s="0"/>
      <c r="AWC125" s="0"/>
      <c r="AWD125" s="0"/>
      <c r="AWE125" s="0"/>
      <c r="AWF125" s="0"/>
      <c r="AWG125" s="0"/>
      <c r="AWH125" s="0"/>
      <c r="AWI125" s="0"/>
      <c r="AWJ125" s="0"/>
      <c r="AWK125" s="0"/>
      <c r="AWL125" s="0"/>
      <c r="AWM125" s="0"/>
      <c r="AWN125" s="0"/>
      <c r="AWO125" s="0"/>
      <c r="AWP125" s="0"/>
      <c r="AWQ125" s="0"/>
      <c r="AWR125" s="0"/>
      <c r="AWS125" s="0"/>
      <c r="AWT125" s="0"/>
      <c r="AWU125" s="0"/>
      <c r="AWV125" s="0"/>
      <c r="AWW125" s="0"/>
      <c r="AWX125" s="0"/>
      <c r="AWY125" s="0"/>
      <c r="AWZ125" s="0"/>
      <c r="AXA125" s="0"/>
      <c r="AXB125" s="0"/>
      <c r="AXC125" s="0"/>
      <c r="AXD125" s="0"/>
      <c r="AXE125" s="0"/>
      <c r="AXF125" s="0"/>
      <c r="AXG125" s="0"/>
      <c r="AXH125" s="0"/>
      <c r="AXI125" s="0"/>
      <c r="AXJ125" s="0"/>
      <c r="AXK125" s="0"/>
      <c r="AXL125" s="0"/>
      <c r="AXM125" s="0"/>
      <c r="AXN125" s="0"/>
      <c r="AXO125" s="0"/>
      <c r="AXP125" s="0"/>
      <c r="AXQ125" s="0"/>
      <c r="AXR125" s="0"/>
      <c r="AXS125" s="0"/>
      <c r="AXT125" s="0"/>
      <c r="AXU125" s="0"/>
      <c r="AXV125" s="0"/>
      <c r="AXW125" s="0"/>
      <c r="AXX125" s="0"/>
      <c r="AXY125" s="0"/>
      <c r="AXZ125" s="0"/>
      <c r="AYA125" s="0"/>
      <c r="AYB125" s="0"/>
      <c r="AYC125" s="0"/>
      <c r="AYD125" s="0"/>
      <c r="AYE125" s="0"/>
      <c r="AYF125" s="0"/>
      <c r="AYG125" s="0"/>
      <c r="AYH125" s="0"/>
      <c r="AYI125" s="0"/>
      <c r="AYJ125" s="0"/>
      <c r="AYK125" s="0"/>
      <c r="AYL125" s="0"/>
      <c r="AYM125" s="0"/>
      <c r="AYN125" s="0"/>
      <c r="AYO125" s="0"/>
      <c r="AYP125" s="0"/>
      <c r="AYQ125" s="0"/>
      <c r="AYR125" s="0"/>
      <c r="AYS125" s="0"/>
      <c r="AYT125" s="0"/>
      <c r="AYU125" s="0"/>
      <c r="AYV125" s="0"/>
      <c r="AYW125" s="0"/>
      <c r="AYX125" s="0"/>
      <c r="AYY125" s="0"/>
      <c r="AYZ125" s="0"/>
      <c r="AZA125" s="0"/>
      <c r="AZB125" s="0"/>
      <c r="AZC125" s="0"/>
      <c r="AZD125" s="0"/>
      <c r="AZE125" s="0"/>
      <c r="AZF125" s="0"/>
      <c r="AZG125" s="0"/>
      <c r="AZH125" s="0"/>
      <c r="AZI125" s="0"/>
      <c r="AZJ125" s="0"/>
      <c r="AZK125" s="0"/>
      <c r="AZL125" s="0"/>
      <c r="AZM125" s="0"/>
      <c r="AZN125" s="0"/>
      <c r="AZO125" s="0"/>
      <c r="AZP125" s="0"/>
      <c r="AZQ125" s="0"/>
      <c r="AZR125" s="0"/>
      <c r="AZS125" s="0"/>
      <c r="AZT125" s="0"/>
      <c r="AZU125" s="0"/>
      <c r="AZV125" s="0"/>
      <c r="AZW125" s="0"/>
      <c r="AZX125" s="0"/>
      <c r="AZY125" s="0"/>
      <c r="AZZ125" s="0"/>
      <c r="BAA125" s="0"/>
      <c r="BAB125" s="0"/>
      <c r="BAC125" s="0"/>
      <c r="BAD125" s="0"/>
      <c r="BAE125" s="0"/>
      <c r="BAF125" s="0"/>
      <c r="BAG125" s="0"/>
      <c r="BAH125" s="0"/>
      <c r="BAI125" s="0"/>
      <c r="BAJ125" s="0"/>
      <c r="BAK125" s="0"/>
      <c r="BAL125" s="0"/>
      <c r="BAM125" s="0"/>
      <c r="BAN125" s="0"/>
      <c r="BAO125" s="0"/>
      <c r="BAP125" s="0"/>
      <c r="BAQ125" s="0"/>
      <c r="BAR125" s="0"/>
      <c r="BAS125" s="0"/>
      <c r="BAT125" s="0"/>
      <c r="BAU125" s="0"/>
      <c r="BAV125" s="0"/>
      <c r="BAW125" s="0"/>
      <c r="BAX125" s="0"/>
      <c r="BAY125" s="0"/>
      <c r="BAZ125" s="0"/>
      <c r="BBA125" s="0"/>
      <c r="BBB125" s="0"/>
      <c r="BBC125" s="0"/>
      <c r="BBD125" s="0"/>
      <c r="BBE125" s="0"/>
      <c r="BBF125" s="0"/>
      <c r="BBG125" s="0"/>
      <c r="BBH125" s="0"/>
      <c r="BBI125" s="0"/>
      <c r="BBJ125" s="0"/>
      <c r="BBK125" s="0"/>
      <c r="BBL125" s="0"/>
      <c r="BBM125" s="0"/>
      <c r="BBN125" s="0"/>
      <c r="BBO125" s="0"/>
      <c r="BBP125" s="0"/>
      <c r="BBQ125" s="0"/>
      <c r="BBR125" s="0"/>
      <c r="BBS125" s="0"/>
      <c r="BBT125" s="0"/>
      <c r="BBU125" s="0"/>
      <c r="BBV125" s="0"/>
      <c r="BBW125" s="0"/>
      <c r="BBX125" s="0"/>
      <c r="BBY125" s="0"/>
      <c r="BBZ125" s="0"/>
      <c r="BCA125" s="0"/>
      <c r="BCB125" s="0"/>
      <c r="BCC125" s="0"/>
      <c r="BCD125" s="0"/>
      <c r="BCE125" s="0"/>
      <c r="BCF125" s="0"/>
      <c r="BCG125" s="0"/>
      <c r="BCH125" s="0"/>
      <c r="BCI125" s="0"/>
      <c r="BCJ125" s="0"/>
      <c r="BCK125" s="0"/>
      <c r="BCL125" s="0"/>
      <c r="BCM125" s="0"/>
      <c r="BCN125" s="0"/>
      <c r="BCO125" s="0"/>
      <c r="BCP125" s="0"/>
      <c r="BCQ125" s="0"/>
      <c r="BCR125" s="0"/>
      <c r="BCS125" s="0"/>
      <c r="BCT125" s="0"/>
      <c r="BCU125" s="0"/>
      <c r="BCV125" s="0"/>
      <c r="BCW125" s="0"/>
      <c r="BCX125" s="0"/>
      <c r="BCY125" s="0"/>
      <c r="BCZ125" s="0"/>
      <c r="BDA125" s="0"/>
      <c r="BDB125" s="0"/>
      <c r="BDC125" s="0"/>
      <c r="BDD125" s="0"/>
      <c r="BDE125" s="0"/>
      <c r="BDF125" s="0"/>
      <c r="BDG125" s="0"/>
      <c r="BDH125" s="0"/>
      <c r="BDI125" s="0"/>
      <c r="BDJ125" s="0"/>
      <c r="BDK125" s="0"/>
      <c r="BDL125" s="0"/>
      <c r="BDM125" s="0"/>
      <c r="BDN125" s="0"/>
      <c r="BDO125" s="0"/>
      <c r="BDP125" s="0"/>
      <c r="BDQ125" s="0"/>
      <c r="BDR125" s="0"/>
      <c r="BDS125" s="0"/>
      <c r="BDT125" s="0"/>
      <c r="BDU125" s="0"/>
      <c r="BDV125" s="0"/>
      <c r="BDW125" s="0"/>
      <c r="BDX125" s="0"/>
      <c r="BDY125" s="0"/>
      <c r="BDZ125" s="0"/>
      <c r="BEA125" s="0"/>
      <c r="BEB125" s="0"/>
      <c r="BEC125" s="0"/>
      <c r="BED125" s="0"/>
      <c r="BEE125" s="0"/>
      <c r="BEF125" s="0"/>
      <c r="BEG125" s="0"/>
      <c r="BEH125" s="0"/>
      <c r="BEI125" s="0"/>
      <c r="BEJ125" s="0"/>
      <c r="BEK125" s="0"/>
      <c r="BEL125" s="0"/>
      <c r="BEM125" s="0"/>
      <c r="BEN125" s="0"/>
      <c r="BEO125" s="0"/>
      <c r="BEP125" s="0"/>
      <c r="BEQ125" s="0"/>
      <c r="BER125" s="0"/>
      <c r="BES125" s="0"/>
      <c r="BET125" s="0"/>
      <c r="BEU125" s="0"/>
      <c r="BEV125" s="0"/>
      <c r="BEW125" s="0"/>
      <c r="BEX125" s="0"/>
      <c r="BEY125" s="0"/>
      <c r="BEZ125" s="0"/>
      <c r="BFA125" s="0"/>
      <c r="BFB125" s="0"/>
      <c r="BFC125" s="0"/>
      <c r="BFD125" s="0"/>
      <c r="BFE125" s="0"/>
      <c r="BFF125" s="0"/>
      <c r="BFG125" s="0"/>
      <c r="BFH125" s="0"/>
      <c r="BFI125" s="0"/>
      <c r="BFJ125" s="0"/>
      <c r="BFK125" s="0"/>
      <c r="BFL125" s="0"/>
      <c r="BFM125" s="0"/>
      <c r="BFN125" s="0"/>
      <c r="BFO125" s="0"/>
      <c r="BFP125" s="0"/>
      <c r="BFQ125" s="0"/>
      <c r="BFR125" s="0"/>
      <c r="BFS125" s="0"/>
      <c r="BFT125" s="0"/>
      <c r="BFU125" s="0"/>
      <c r="BFV125" s="0"/>
      <c r="BFW125" s="0"/>
      <c r="BFX125" s="0"/>
      <c r="BFY125" s="0"/>
      <c r="BFZ125" s="0"/>
      <c r="BGA125" s="0"/>
      <c r="BGB125" s="0"/>
      <c r="BGC125" s="0"/>
      <c r="BGD125" s="0"/>
      <c r="BGE125" s="0"/>
      <c r="BGF125" s="0"/>
      <c r="BGG125" s="0"/>
      <c r="BGH125" s="0"/>
      <c r="BGI125" s="0"/>
      <c r="BGJ125" s="0"/>
      <c r="BGK125" s="0"/>
      <c r="BGL125" s="0"/>
      <c r="BGM125" s="0"/>
      <c r="BGN125" s="0"/>
      <c r="BGO125" s="0"/>
      <c r="BGP125" s="0"/>
      <c r="BGQ125" s="0"/>
      <c r="BGR125" s="0"/>
      <c r="BGS125" s="0"/>
      <c r="BGT125" s="0"/>
      <c r="BGU125" s="0"/>
      <c r="BGV125" s="0"/>
      <c r="BGW125" s="0"/>
      <c r="BGX125" s="0"/>
      <c r="BGY125" s="0"/>
      <c r="BGZ125" s="0"/>
      <c r="BHA125" s="0"/>
      <c r="BHB125" s="0"/>
      <c r="BHC125" s="0"/>
      <c r="BHD125" s="0"/>
      <c r="BHE125" s="0"/>
      <c r="BHF125" s="0"/>
      <c r="BHG125" s="0"/>
      <c r="BHH125" s="0"/>
      <c r="BHI125" s="0"/>
      <c r="BHJ125" s="0"/>
      <c r="BHK125" s="0"/>
      <c r="BHL125" s="0"/>
      <c r="BHM125" s="0"/>
      <c r="BHN125" s="0"/>
      <c r="BHO125" s="0"/>
      <c r="BHP125" s="0"/>
      <c r="BHQ125" s="0"/>
      <c r="BHR125" s="0"/>
      <c r="BHS125" s="0"/>
      <c r="BHT125" s="0"/>
      <c r="BHU125" s="0"/>
      <c r="BHV125" s="0"/>
      <c r="BHW125" s="0"/>
      <c r="BHX125" s="0"/>
      <c r="BHY125" s="0"/>
      <c r="BHZ125" s="0"/>
      <c r="BIA125" s="0"/>
      <c r="BIB125" s="0"/>
      <c r="BIC125" s="0"/>
      <c r="BID125" s="0"/>
      <c r="BIE125" s="0"/>
      <c r="BIF125" s="0"/>
      <c r="BIG125" s="0"/>
      <c r="BIH125" s="0"/>
      <c r="BII125" s="0"/>
      <c r="BIJ125" s="0"/>
      <c r="BIK125" s="0"/>
      <c r="BIL125" s="0"/>
      <c r="BIM125" s="0"/>
      <c r="BIN125" s="0"/>
      <c r="BIO125" s="0"/>
      <c r="BIP125" s="0"/>
      <c r="BIQ125" s="0"/>
      <c r="BIR125" s="0"/>
      <c r="BIS125" s="0"/>
      <c r="BIT125" s="0"/>
      <c r="BIU125" s="0"/>
      <c r="BIV125" s="0"/>
      <c r="BIW125" s="0"/>
      <c r="BIX125" s="0"/>
      <c r="BIY125" s="0"/>
      <c r="BIZ125" s="0"/>
      <c r="BJA125" s="0"/>
      <c r="BJB125" s="0"/>
      <c r="BJC125" s="0"/>
      <c r="BJD125" s="0"/>
      <c r="BJE125" s="0"/>
      <c r="BJF125" s="0"/>
      <c r="BJG125" s="0"/>
      <c r="BJH125" s="0"/>
      <c r="BJI125" s="0"/>
      <c r="BJJ125" s="0"/>
      <c r="BJK125" s="0"/>
      <c r="BJL125" s="0"/>
      <c r="BJM125" s="0"/>
      <c r="BJN125" s="0"/>
      <c r="BJO125" s="0"/>
      <c r="BJP125" s="0"/>
      <c r="BJQ125" s="0"/>
      <c r="BJR125" s="0"/>
      <c r="BJS125" s="0"/>
      <c r="BJT125" s="0"/>
      <c r="BJU125" s="0"/>
      <c r="BJV125" s="0"/>
      <c r="BJW125" s="0"/>
      <c r="BJX125" s="0"/>
      <c r="BJY125" s="0"/>
      <c r="BJZ125" s="0"/>
      <c r="BKA125" s="0"/>
      <c r="BKB125" s="0"/>
      <c r="BKC125" s="0"/>
      <c r="BKD125" s="0"/>
      <c r="BKE125" s="0"/>
      <c r="BKF125" s="0"/>
      <c r="BKG125" s="0"/>
      <c r="BKH125" s="0"/>
      <c r="BKI125" s="0"/>
      <c r="BKJ125" s="0"/>
      <c r="BKK125" s="0"/>
      <c r="BKL125" s="0"/>
      <c r="BKM125" s="0"/>
      <c r="BKN125" s="0"/>
      <c r="BKO125" s="0"/>
      <c r="BKP125" s="0"/>
      <c r="BKQ125" s="0"/>
      <c r="BKR125" s="0"/>
      <c r="BKS125" s="0"/>
      <c r="BKT125" s="0"/>
      <c r="BKU125" s="0"/>
      <c r="BKV125" s="0"/>
      <c r="BKW125" s="0"/>
      <c r="BKX125" s="0"/>
      <c r="BKY125" s="0"/>
      <c r="BKZ125" s="0"/>
      <c r="BLA125" s="0"/>
      <c r="BLB125" s="0"/>
      <c r="BLC125" s="0"/>
      <c r="BLD125" s="0"/>
      <c r="BLE125" s="0"/>
      <c r="BLF125" s="0"/>
      <c r="BLG125" s="0"/>
      <c r="BLH125" s="0"/>
      <c r="BLI125" s="0"/>
      <c r="BLJ125" s="0"/>
      <c r="BLK125" s="0"/>
      <c r="BLL125" s="0"/>
      <c r="BLM125" s="0"/>
      <c r="BLN125" s="0"/>
      <c r="BLO125" s="0"/>
      <c r="BLP125" s="0"/>
      <c r="BLQ125" s="0"/>
      <c r="BLR125" s="0"/>
      <c r="BLS125" s="0"/>
      <c r="BLT125" s="0"/>
      <c r="BLU125" s="0"/>
      <c r="BLV125" s="0"/>
      <c r="BLW125" s="0"/>
      <c r="BLX125" s="0"/>
      <c r="BLY125" s="0"/>
      <c r="BLZ125" s="0"/>
      <c r="BMA125" s="0"/>
      <c r="BMB125" s="0"/>
      <c r="BMC125" s="0"/>
      <c r="BMD125" s="0"/>
      <c r="BME125" s="0"/>
      <c r="BMF125" s="0"/>
      <c r="BMG125" s="0"/>
      <c r="BMH125" s="0"/>
      <c r="BMI125" s="0"/>
      <c r="BMJ125" s="0"/>
      <c r="BMK125" s="0"/>
      <c r="BML125" s="0"/>
      <c r="BMM125" s="0"/>
      <c r="BMN125" s="0"/>
      <c r="BMO125" s="0"/>
      <c r="BMP125" s="0"/>
      <c r="BMQ125" s="0"/>
      <c r="BMR125" s="0"/>
      <c r="BMS125" s="0"/>
      <c r="BMT125" s="0"/>
      <c r="BMU125" s="0"/>
      <c r="BMV125" s="0"/>
      <c r="BMW125" s="0"/>
      <c r="BMX125" s="0"/>
      <c r="BMY125" s="0"/>
      <c r="BMZ125" s="0"/>
      <c r="BNA125" s="0"/>
      <c r="BNB125" s="0"/>
      <c r="BNC125" s="0"/>
      <c r="BND125" s="0"/>
      <c r="BNE125" s="0"/>
      <c r="BNF125" s="0"/>
      <c r="BNG125" s="0"/>
      <c r="BNH125" s="0"/>
      <c r="BNI125" s="0"/>
      <c r="BNJ125" s="0"/>
      <c r="BNK125" s="0"/>
      <c r="BNL125" s="0"/>
      <c r="BNM125" s="0"/>
      <c r="BNN125" s="0"/>
      <c r="BNO125" s="0"/>
      <c r="BNP125" s="0"/>
      <c r="BNQ125" s="0"/>
      <c r="BNR125" s="0"/>
      <c r="BNS125" s="0"/>
      <c r="BNT125" s="0"/>
      <c r="BNU125" s="0"/>
      <c r="BNV125" s="0"/>
      <c r="BNW125" s="0"/>
      <c r="BNX125" s="0"/>
      <c r="BNY125" s="0"/>
      <c r="BNZ125" s="0"/>
      <c r="BOA125" s="0"/>
      <c r="BOB125" s="0"/>
      <c r="BOC125" s="0"/>
      <c r="BOD125" s="0"/>
      <c r="BOE125" s="0"/>
      <c r="BOF125" s="0"/>
      <c r="BOG125" s="0"/>
      <c r="BOH125" s="0"/>
      <c r="BOI125" s="0"/>
      <c r="BOJ125" s="0"/>
      <c r="BOK125" s="0"/>
      <c r="BOL125" s="0"/>
      <c r="BOM125" s="0"/>
      <c r="BON125" s="0"/>
      <c r="BOO125" s="0"/>
      <c r="BOP125" s="0"/>
      <c r="BOQ125" s="0"/>
      <c r="BOR125" s="0"/>
      <c r="BOS125" s="0"/>
      <c r="BOT125" s="0"/>
      <c r="BOU125" s="0"/>
      <c r="BOV125" s="0"/>
      <c r="BOW125" s="0"/>
      <c r="BOX125" s="0"/>
      <c r="BOY125" s="0"/>
      <c r="BOZ125" s="0"/>
      <c r="BPA125" s="0"/>
      <c r="BPB125" s="0"/>
      <c r="BPC125" s="0"/>
      <c r="BPD125" s="0"/>
      <c r="BPE125" s="0"/>
      <c r="BPF125" s="0"/>
      <c r="BPG125" s="0"/>
      <c r="BPH125" s="0"/>
      <c r="BPI125" s="0"/>
      <c r="BPJ125" s="0"/>
      <c r="BPK125" s="0"/>
      <c r="BPL125" s="0"/>
      <c r="BPM125" s="0"/>
      <c r="BPN125" s="0"/>
      <c r="BPO125" s="0"/>
      <c r="BPP125" s="0"/>
      <c r="BPQ125" s="0"/>
      <c r="BPR125" s="0"/>
      <c r="BPS125" s="0"/>
      <c r="BPT125" s="0"/>
      <c r="BPU125" s="0"/>
      <c r="BPV125" s="0"/>
      <c r="BPW125" s="0"/>
      <c r="BPX125" s="0"/>
      <c r="BPY125" s="0"/>
      <c r="BPZ125" s="0"/>
      <c r="BQA125" s="0"/>
      <c r="BQB125" s="0"/>
      <c r="BQC125" s="0"/>
      <c r="BQD125" s="0"/>
      <c r="BQE125" s="0"/>
      <c r="BQF125" s="0"/>
      <c r="BQG125" s="0"/>
      <c r="BQH125" s="0"/>
      <c r="BQI125" s="0"/>
      <c r="BQJ125" s="0"/>
      <c r="BQK125" s="0"/>
      <c r="BQL125" s="0"/>
      <c r="BQM125" s="0"/>
      <c r="BQN125" s="0"/>
      <c r="BQO125" s="0"/>
      <c r="BQP125" s="0"/>
      <c r="BQQ125" s="0"/>
      <c r="BQR125" s="0"/>
      <c r="BQS125" s="0"/>
      <c r="BQT125" s="0"/>
      <c r="BQU125" s="0"/>
      <c r="BQV125" s="0"/>
      <c r="BQW125" s="0"/>
      <c r="BQX125" s="0"/>
      <c r="BQY125" s="0"/>
      <c r="BQZ125" s="0"/>
      <c r="BRA125" s="0"/>
      <c r="BRB125" s="0"/>
      <c r="BRC125" s="0"/>
      <c r="BRD125" s="0"/>
      <c r="BRE125" s="0"/>
      <c r="BRF125" s="0"/>
      <c r="BRG125" s="0"/>
      <c r="BRH125" s="0"/>
      <c r="BRI125" s="0"/>
      <c r="BRJ125" s="0"/>
      <c r="BRK125" s="0"/>
      <c r="BRL125" s="0"/>
      <c r="BRM125" s="0"/>
      <c r="BRN125" s="0"/>
      <c r="BRO125" s="0"/>
      <c r="BRP125" s="0"/>
      <c r="BRQ125" s="0"/>
      <c r="BRR125" s="0"/>
      <c r="BRS125" s="0"/>
      <c r="BRT125" s="0"/>
      <c r="BRU125" s="0"/>
      <c r="BRV125" s="0"/>
      <c r="BRW125" s="0"/>
      <c r="BRX125" s="0"/>
      <c r="BRY125" s="0"/>
      <c r="BRZ125" s="0"/>
      <c r="BSA125" s="0"/>
      <c r="BSB125" s="0"/>
      <c r="BSC125" s="0"/>
      <c r="BSD125" s="0"/>
      <c r="BSE125" s="0"/>
      <c r="BSF125" s="0"/>
      <c r="BSG125" s="0"/>
      <c r="BSH125" s="0"/>
      <c r="BSI125" s="0"/>
      <c r="BSJ125" s="0"/>
      <c r="BSK125" s="0"/>
      <c r="BSL125" s="0"/>
      <c r="BSM125" s="0"/>
      <c r="BSN125" s="0"/>
      <c r="BSO125" s="0"/>
      <c r="BSP125" s="0"/>
      <c r="BSQ125" s="0"/>
      <c r="BSR125" s="0"/>
      <c r="BSS125" s="0"/>
      <c r="BST125" s="0"/>
      <c r="BSU125" s="0"/>
      <c r="BSV125" s="0"/>
      <c r="BSW125" s="0"/>
      <c r="BSX125" s="0"/>
      <c r="BSY125" s="0"/>
      <c r="BSZ125" s="0"/>
      <c r="BTA125" s="0"/>
      <c r="BTB125" s="0"/>
      <c r="BTC125" s="0"/>
      <c r="BTD125" s="0"/>
      <c r="BTE125" s="0"/>
      <c r="BTF125" s="0"/>
      <c r="BTG125" s="0"/>
      <c r="BTH125" s="0"/>
      <c r="BTI125" s="0"/>
      <c r="BTJ125" s="0"/>
      <c r="BTK125" s="0"/>
      <c r="BTL125" s="0"/>
      <c r="BTM125" s="0"/>
      <c r="BTN125" s="0"/>
      <c r="BTO125" s="0"/>
      <c r="BTP125" s="0"/>
      <c r="BTQ125" s="0"/>
      <c r="BTR125" s="0"/>
      <c r="BTS125" s="0"/>
      <c r="BTT125" s="0"/>
      <c r="BTU125" s="0"/>
      <c r="BTV125" s="0"/>
      <c r="BTW125" s="0"/>
      <c r="BTX125" s="0"/>
      <c r="BTY125" s="0"/>
      <c r="BTZ125" s="0"/>
      <c r="BUA125" s="0"/>
      <c r="BUB125" s="0"/>
      <c r="BUC125" s="0"/>
      <c r="BUD125" s="0"/>
      <c r="BUE125" s="0"/>
      <c r="BUF125" s="0"/>
      <c r="BUG125" s="0"/>
      <c r="BUH125" s="0"/>
      <c r="BUI125" s="0"/>
      <c r="BUJ125" s="0"/>
      <c r="BUK125" s="0"/>
      <c r="BUL125" s="0"/>
      <c r="BUM125" s="0"/>
      <c r="BUN125" s="0"/>
      <c r="BUO125" s="0"/>
      <c r="BUP125" s="0"/>
      <c r="BUQ125" s="0"/>
      <c r="BUR125" s="0"/>
      <c r="BUS125" s="0"/>
      <c r="BUT125" s="0"/>
      <c r="BUU125" s="0"/>
      <c r="BUV125" s="0"/>
      <c r="BUW125" s="0"/>
      <c r="BUX125" s="0"/>
      <c r="BUY125" s="0"/>
      <c r="BUZ125" s="0"/>
      <c r="BVA125" s="0"/>
      <c r="BVB125" s="0"/>
      <c r="BVC125" s="0"/>
      <c r="BVD125" s="0"/>
      <c r="BVE125" s="0"/>
      <c r="BVF125" s="0"/>
      <c r="BVG125" s="0"/>
      <c r="BVH125" s="0"/>
      <c r="BVI125" s="0"/>
      <c r="BVJ125" s="0"/>
      <c r="BVK125" s="0"/>
      <c r="BVL125" s="0"/>
      <c r="BVM125" s="0"/>
      <c r="BVN125" s="0"/>
      <c r="BVO125" s="0"/>
      <c r="BVP125" s="0"/>
      <c r="BVQ125" s="0"/>
      <c r="BVR125" s="0"/>
      <c r="BVS125" s="0"/>
      <c r="BVT125" s="0"/>
      <c r="BVU125" s="0"/>
      <c r="BVV125" s="0"/>
      <c r="BVW125" s="0"/>
      <c r="BVX125" s="0"/>
      <c r="BVY125" s="0"/>
      <c r="BVZ125" s="0"/>
      <c r="BWA125" s="0"/>
      <c r="BWB125" s="0"/>
      <c r="BWC125" s="0"/>
      <c r="BWD125" s="0"/>
      <c r="BWE125" s="0"/>
      <c r="BWF125" s="0"/>
      <c r="BWG125" s="0"/>
      <c r="BWH125" s="0"/>
      <c r="BWI125" s="0"/>
      <c r="BWJ125" s="0"/>
      <c r="BWK125" s="0"/>
      <c r="BWL125" s="0"/>
      <c r="BWM125" s="0"/>
      <c r="BWN125" s="0"/>
      <c r="BWO125" s="0"/>
      <c r="BWP125" s="0"/>
      <c r="BWQ125" s="0"/>
      <c r="BWR125" s="0"/>
      <c r="BWS125" s="0"/>
      <c r="BWT125" s="0"/>
      <c r="BWU125" s="0"/>
      <c r="BWV125" s="0"/>
      <c r="BWW125" s="0"/>
      <c r="BWX125" s="0"/>
      <c r="BWY125" s="0"/>
      <c r="BWZ125" s="0"/>
      <c r="BXA125" s="0"/>
      <c r="BXB125" s="0"/>
      <c r="BXC125" s="0"/>
      <c r="BXD125" s="0"/>
      <c r="BXE125" s="0"/>
      <c r="BXF125" s="0"/>
      <c r="BXG125" s="0"/>
      <c r="BXH125" s="0"/>
      <c r="BXI125" s="0"/>
      <c r="BXJ125" s="0"/>
      <c r="BXK125" s="0"/>
      <c r="BXL125" s="0"/>
      <c r="BXM125" s="0"/>
      <c r="BXN125" s="0"/>
      <c r="BXO125" s="0"/>
      <c r="BXP125" s="0"/>
      <c r="BXQ125" s="0"/>
      <c r="BXR125" s="0"/>
      <c r="BXS125" s="0"/>
      <c r="BXT125" s="0"/>
      <c r="BXU125" s="0"/>
      <c r="BXV125" s="0"/>
      <c r="BXW125" s="0"/>
      <c r="BXX125" s="0"/>
      <c r="BXY125" s="0"/>
      <c r="BXZ125" s="0"/>
      <c r="BYA125" s="0"/>
      <c r="BYB125" s="0"/>
      <c r="BYC125" s="0"/>
      <c r="BYD125" s="0"/>
      <c r="BYE125" s="0"/>
      <c r="BYF125" s="0"/>
      <c r="BYG125" s="0"/>
      <c r="BYH125" s="0"/>
      <c r="BYI125" s="0"/>
      <c r="BYJ125" s="0"/>
      <c r="BYK125" s="0"/>
      <c r="BYL125" s="0"/>
      <c r="BYM125" s="0"/>
      <c r="BYN125" s="0"/>
      <c r="BYO125" s="0"/>
      <c r="BYP125" s="0"/>
      <c r="BYQ125" s="0"/>
      <c r="BYR125" s="0"/>
      <c r="BYS125" s="0"/>
      <c r="BYT125" s="0"/>
      <c r="BYU125" s="0"/>
      <c r="BYV125" s="0"/>
      <c r="BYW125" s="0"/>
      <c r="BYX125" s="0"/>
      <c r="BYY125" s="0"/>
      <c r="BYZ125" s="0"/>
      <c r="BZA125" s="0"/>
      <c r="BZB125" s="0"/>
      <c r="BZC125" s="0"/>
      <c r="BZD125" s="0"/>
      <c r="BZE125" s="0"/>
      <c r="BZF125" s="0"/>
      <c r="BZG125" s="0"/>
      <c r="BZH125" s="0"/>
      <c r="BZI125" s="0"/>
      <c r="BZJ125" s="0"/>
      <c r="BZK125" s="0"/>
      <c r="BZL125" s="0"/>
      <c r="BZM125" s="0"/>
      <c r="BZN125" s="0"/>
      <c r="BZO125" s="0"/>
      <c r="BZP125" s="0"/>
      <c r="BZQ125" s="0"/>
      <c r="BZR125" s="0"/>
      <c r="BZS125" s="0"/>
      <c r="BZT125" s="0"/>
      <c r="BZU125" s="0"/>
      <c r="BZV125" s="0"/>
      <c r="BZW125" s="0"/>
      <c r="BZX125" s="0"/>
      <c r="BZY125" s="0"/>
      <c r="BZZ125" s="0"/>
      <c r="CAA125" s="0"/>
      <c r="CAB125" s="0"/>
      <c r="CAC125" s="0"/>
      <c r="CAD125" s="0"/>
      <c r="CAE125" s="0"/>
      <c r="CAF125" s="0"/>
      <c r="CAG125" s="0"/>
      <c r="CAH125" s="0"/>
      <c r="CAI125" s="0"/>
      <c r="CAJ125" s="0"/>
      <c r="CAK125" s="0"/>
      <c r="CAL125" s="0"/>
      <c r="CAM125" s="0"/>
      <c r="CAN125" s="0"/>
      <c r="CAO125" s="0"/>
      <c r="CAP125" s="0"/>
      <c r="CAQ125" s="0"/>
      <c r="CAR125" s="0"/>
      <c r="CAS125" s="0"/>
      <c r="CAT125" s="0"/>
      <c r="CAU125" s="0"/>
      <c r="CAV125" s="0"/>
      <c r="CAW125" s="0"/>
      <c r="CAX125" s="0"/>
      <c r="CAY125" s="0"/>
      <c r="CAZ125" s="0"/>
      <c r="CBA125" s="0"/>
      <c r="CBB125" s="0"/>
      <c r="CBC125" s="0"/>
      <c r="CBD125" s="0"/>
      <c r="CBE125" s="0"/>
      <c r="CBF125" s="0"/>
      <c r="CBG125" s="0"/>
      <c r="CBH125" s="0"/>
      <c r="CBI125" s="0"/>
      <c r="CBJ125" s="0"/>
      <c r="CBK125" s="0"/>
      <c r="CBL125" s="0"/>
      <c r="CBM125" s="0"/>
      <c r="CBN125" s="0"/>
      <c r="CBO125" s="0"/>
      <c r="CBP125" s="0"/>
      <c r="CBQ125" s="0"/>
      <c r="CBR125" s="0"/>
      <c r="CBS125" s="0"/>
      <c r="CBT125" s="0"/>
      <c r="CBU125" s="0"/>
      <c r="CBV125" s="0"/>
      <c r="CBW125" s="0"/>
      <c r="CBX125" s="0"/>
      <c r="CBY125" s="0"/>
      <c r="CBZ125" s="0"/>
      <c r="CCA125" s="0"/>
      <c r="CCB125" s="0"/>
      <c r="CCC125" s="0"/>
      <c r="CCD125" s="0"/>
      <c r="CCE125" s="0"/>
      <c r="CCF125" s="0"/>
      <c r="CCG125" s="0"/>
      <c r="CCH125" s="0"/>
      <c r="CCI125" s="0"/>
      <c r="CCJ125" s="0"/>
      <c r="CCK125" s="0"/>
      <c r="CCL125" s="0"/>
      <c r="CCM125" s="0"/>
      <c r="CCN125" s="0"/>
      <c r="CCO125" s="0"/>
      <c r="CCP125" s="0"/>
      <c r="CCQ125" s="0"/>
      <c r="CCR125" s="0"/>
      <c r="CCS125" s="0"/>
      <c r="CCT125" s="0"/>
      <c r="CCU125" s="0"/>
      <c r="CCV125" s="0"/>
      <c r="CCW125" s="0"/>
      <c r="CCX125" s="0"/>
      <c r="CCY125" s="0"/>
      <c r="CCZ125" s="0"/>
      <c r="CDA125" s="0"/>
      <c r="CDB125" s="0"/>
      <c r="CDC125" s="0"/>
      <c r="CDD125" s="0"/>
      <c r="CDE125" s="0"/>
      <c r="CDF125" s="0"/>
      <c r="CDG125" s="0"/>
      <c r="CDH125" s="0"/>
      <c r="CDI125" s="0"/>
      <c r="CDJ125" s="0"/>
      <c r="CDK125" s="0"/>
      <c r="CDL125" s="0"/>
      <c r="CDM125" s="0"/>
      <c r="CDN125" s="0"/>
      <c r="CDO125" s="0"/>
      <c r="CDP125" s="0"/>
      <c r="CDQ125" s="0"/>
      <c r="CDR125" s="0"/>
      <c r="CDS125" s="0"/>
      <c r="CDT125" s="0"/>
      <c r="CDU125" s="0"/>
      <c r="CDV125" s="0"/>
      <c r="CDW125" s="0"/>
      <c r="CDX125" s="0"/>
      <c r="CDY125" s="0"/>
      <c r="CDZ125" s="0"/>
      <c r="CEA125" s="0"/>
      <c r="CEB125" s="0"/>
      <c r="CEC125" s="0"/>
      <c r="CED125" s="0"/>
      <c r="CEE125" s="0"/>
      <c r="CEF125" s="0"/>
      <c r="CEG125" s="0"/>
      <c r="CEH125" s="0"/>
      <c r="CEI125" s="0"/>
      <c r="CEJ125" s="0"/>
      <c r="CEK125" s="0"/>
      <c r="CEL125" s="0"/>
      <c r="CEM125" s="0"/>
      <c r="CEN125" s="0"/>
      <c r="CEO125" s="0"/>
      <c r="CEP125" s="0"/>
      <c r="CEQ125" s="0"/>
      <c r="CER125" s="0"/>
      <c r="CES125" s="0"/>
      <c r="CET125" s="0"/>
      <c r="CEU125" s="0"/>
      <c r="CEV125" s="0"/>
      <c r="CEW125" s="0"/>
      <c r="CEX125" s="0"/>
      <c r="CEY125" s="0"/>
      <c r="CEZ125" s="0"/>
      <c r="CFA125" s="0"/>
      <c r="CFB125" s="0"/>
      <c r="CFC125" s="0"/>
      <c r="CFD125" s="0"/>
      <c r="CFE125" s="0"/>
      <c r="CFF125" s="0"/>
      <c r="CFG125" s="0"/>
      <c r="CFH125" s="0"/>
      <c r="CFI125" s="0"/>
      <c r="CFJ125" s="0"/>
      <c r="CFK125" s="0"/>
      <c r="CFL125" s="0"/>
      <c r="CFM125" s="0"/>
      <c r="CFN125" s="0"/>
      <c r="CFO125" s="0"/>
      <c r="CFP125" s="0"/>
      <c r="CFQ125" s="0"/>
      <c r="CFR125" s="0"/>
      <c r="CFS125" s="0"/>
      <c r="CFT125" s="0"/>
      <c r="CFU125" s="0"/>
      <c r="CFV125" s="0"/>
      <c r="CFW125" s="0"/>
      <c r="CFX125" s="0"/>
      <c r="CFY125" s="0"/>
      <c r="CFZ125" s="0"/>
      <c r="CGA125" s="0"/>
      <c r="CGB125" s="0"/>
      <c r="CGC125" s="0"/>
      <c r="CGD125" s="0"/>
      <c r="CGE125" s="0"/>
      <c r="CGF125" s="0"/>
      <c r="CGG125" s="0"/>
      <c r="CGH125" s="0"/>
      <c r="CGI125" s="0"/>
      <c r="CGJ125" s="0"/>
      <c r="CGK125" s="0"/>
      <c r="CGL125" s="0"/>
      <c r="CGM125" s="0"/>
      <c r="CGN125" s="0"/>
      <c r="CGO125" s="0"/>
      <c r="CGP125" s="0"/>
      <c r="CGQ125" s="0"/>
      <c r="CGR125" s="0"/>
      <c r="CGS125" s="0"/>
      <c r="CGT125" s="0"/>
      <c r="CGU125" s="0"/>
      <c r="CGV125" s="0"/>
      <c r="CGW125" s="0"/>
      <c r="CGX125" s="0"/>
      <c r="CGY125" s="0"/>
      <c r="CGZ125" s="0"/>
      <c r="CHA125" s="0"/>
      <c r="CHB125" s="0"/>
      <c r="CHC125" s="0"/>
      <c r="CHD125" s="0"/>
      <c r="CHE125" s="0"/>
      <c r="CHF125" s="0"/>
      <c r="CHG125" s="0"/>
      <c r="CHH125" s="0"/>
      <c r="CHI125" s="0"/>
      <c r="CHJ125" s="0"/>
      <c r="CHK125" s="0"/>
      <c r="CHL125" s="0"/>
      <c r="CHM125" s="0"/>
      <c r="CHN125" s="0"/>
      <c r="CHO125" s="0"/>
      <c r="CHP125" s="0"/>
      <c r="CHQ125" s="0"/>
      <c r="CHR125" s="0"/>
      <c r="CHS125" s="0"/>
      <c r="CHT125" s="0"/>
      <c r="CHU125" s="0"/>
      <c r="CHV125" s="0"/>
      <c r="CHW125" s="0"/>
      <c r="CHX125" s="0"/>
      <c r="CHY125" s="0"/>
      <c r="CHZ125" s="0"/>
      <c r="CIA125" s="0"/>
      <c r="CIB125" s="0"/>
      <c r="CIC125" s="0"/>
      <c r="CID125" s="0"/>
      <c r="CIE125" s="0"/>
      <c r="CIF125" s="0"/>
      <c r="CIG125" s="0"/>
      <c r="CIH125" s="0"/>
      <c r="CII125" s="0"/>
      <c r="CIJ125" s="0"/>
      <c r="CIK125" s="0"/>
      <c r="CIL125" s="0"/>
      <c r="CIM125" s="0"/>
      <c r="CIN125" s="0"/>
      <c r="CIO125" s="0"/>
      <c r="CIP125" s="0"/>
      <c r="CIQ125" s="0"/>
      <c r="CIR125" s="0"/>
      <c r="CIS125" s="0"/>
      <c r="CIT125" s="0"/>
      <c r="CIU125" s="0"/>
      <c r="CIV125" s="0"/>
      <c r="CIW125" s="0"/>
      <c r="CIX125" s="0"/>
      <c r="CIY125" s="0"/>
      <c r="CIZ125" s="0"/>
      <c r="CJA125" s="0"/>
      <c r="CJB125" s="0"/>
      <c r="CJC125" s="0"/>
      <c r="CJD125" s="0"/>
      <c r="CJE125" s="0"/>
      <c r="CJF125" s="0"/>
      <c r="CJG125" s="0"/>
      <c r="CJH125" s="0"/>
      <c r="CJI125" s="0"/>
      <c r="CJJ125" s="0"/>
      <c r="CJK125" s="0"/>
      <c r="CJL125" s="0"/>
      <c r="CJM125" s="0"/>
      <c r="CJN125" s="0"/>
      <c r="CJO125" s="0"/>
      <c r="CJP125" s="0"/>
      <c r="CJQ125" s="0"/>
      <c r="CJR125" s="0"/>
      <c r="CJS125" s="0"/>
      <c r="CJT125" s="0"/>
      <c r="CJU125" s="0"/>
      <c r="CJV125" s="0"/>
      <c r="CJW125" s="0"/>
      <c r="CJX125" s="0"/>
      <c r="CJY125" s="0"/>
      <c r="CJZ125" s="0"/>
      <c r="CKA125" s="0"/>
      <c r="CKB125" s="0"/>
      <c r="CKC125" s="0"/>
      <c r="CKD125" s="0"/>
      <c r="CKE125" s="0"/>
      <c r="CKF125" s="0"/>
      <c r="CKG125" s="0"/>
      <c r="CKH125" s="0"/>
      <c r="CKI125" s="0"/>
      <c r="CKJ125" s="0"/>
      <c r="CKK125" s="0"/>
      <c r="CKL125" s="0"/>
      <c r="CKM125" s="0"/>
      <c r="CKN125" s="0"/>
      <c r="CKO125" s="0"/>
      <c r="CKP125" s="0"/>
      <c r="CKQ125" s="0"/>
      <c r="CKR125" s="0"/>
      <c r="CKS125" s="0"/>
      <c r="CKT125" s="0"/>
      <c r="CKU125" s="0"/>
      <c r="CKV125" s="0"/>
      <c r="CKW125" s="0"/>
      <c r="CKX125" s="0"/>
      <c r="CKY125" s="0"/>
      <c r="CKZ125" s="0"/>
      <c r="CLA125" s="0"/>
      <c r="CLB125" s="0"/>
      <c r="CLC125" s="0"/>
      <c r="CLD125" s="0"/>
      <c r="CLE125" s="0"/>
      <c r="CLF125" s="0"/>
      <c r="CLG125" s="0"/>
      <c r="CLH125" s="0"/>
      <c r="CLI125" s="0"/>
      <c r="CLJ125" s="0"/>
      <c r="CLK125" s="0"/>
      <c r="CLL125" s="0"/>
      <c r="CLM125" s="0"/>
      <c r="CLN125" s="0"/>
      <c r="CLO125" s="0"/>
      <c r="CLP125" s="0"/>
      <c r="CLQ125" s="0"/>
      <c r="CLR125" s="0"/>
      <c r="CLS125" s="0"/>
      <c r="CLT125" s="0"/>
      <c r="CLU125" s="0"/>
      <c r="CLV125" s="0"/>
      <c r="CLW125" s="0"/>
      <c r="CLX125" s="0"/>
      <c r="CLY125" s="0"/>
      <c r="CLZ125" s="0"/>
      <c r="CMA125" s="0"/>
      <c r="CMB125" s="0"/>
      <c r="CMC125" s="0"/>
      <c r="CMD125" s="0"/>
      <c r="CME125" s="0"/>
      <c r="CMF125" s="0"/>
      <c r="CMG125" s="0"/>
      <c r="CMH125" s="0"/>
      <c r="CMI125" s="0"/>
      <c r="CMJ125" s="0"/>
      <c r="CMK125" s="0"/>
      <c r="CML125" s="0"/>
      <c r="CMM125" s="0"/>
      <c r="CMN125" s="0"/>
      <c r="CMO125" s="0"/>
      <c r="CMP125" s="0"/>
      <c r="CMQ125" s="0"/>
      <c r="CMR125" s="0"/>
      <c r="CMS125" s="0"/>
      <c r="CMT125" s="0"/>
      <c r="CMU125" s="0"/>
      <c r="CMV125" s="0"/>
      <c r="CMW125" s="0"/>
      <c r="CMX125" s="0"/>
      <c r="CMY125" s="0"/>
      <c r="CMZ125" s="0"/>
      <c r="CNA125" s="0"/>
      <c r="CNB125" s="0"/>
      <c r="CNC125" s="0"/>
      <c r="CND125" s="0"/>
      <c r="CNE125" s="0"/>
      <c r="CNF125" s="0"/>
      <c r="CNG125" s="0"/>
      <c r="CNH125" s="0"/>
      <c r="CNI125" s="0"/>
      <c r="CNJ125" s="0"/>
      <c r="CNK125" s="0"/>
      <c r="CNL125" s="0"/>
      <c r="CNM125" s="0"/>
      <c r="CNN125" s="0"/>
      <c r="CNO125" s="0"/>
      <c r="CNP125" s="0"/>
      <c r="CNQ125" s="0"/>
      <c r="CNR125" s="0"/>
      <c r="CNS125" s="0"/>
      <c r="CNT125" s="0"/>
      <c r="CNU125" s="0"/>
      <c r="CNV125" s="0"/>
      <c r="CNW125" s="0"/>
      <c r="CNX125" s="0"/>
      <c r="CNY125" s="0"/>
      <c r="CNZ125" s="0"/>
      <c r="COA125" s="0"/>
      <c r="COB125" s="0"/>
      <c r="COC125" s="0"/>
      <c r="COD125" s="0"/>
      <c r="COE125" s="0"/>
      <c r="COF125" s="0"/>
      <c r="COG125" s="0"/>
      <c r="COH125" s="0"/>
      <c r="COI125" s="0"/>
      <c r="COJ125" s="0"/>
      <c r="COK125" s="0"/>
      <c r="COL125" s="0"/>
      <c r="COM125" s="0"/>
      <c r="CON125" s="0"/>
      <c r="COO125" s="0"/>
      <c r="COP125" s="0"/>
      <c r="COQ125" s="0"/>
      <c r="COR125" s="0"/>
      <c r="COS125" s="0"/>
      <c r="COT125" s="0"/>
      <c r="COU125" s="0"/>
      <c r="COV125" s="0"/>
      <c r="COW125" s="0"/>
      <c r="COX125" s="0"/>
      <c r="COY125" s="0"/>
      <c r="COZ125" s="0"/>
      <c r="CPA125" s="0"/>
      <c r="CPB125" s="0"/>
      <c r="CPC125" s="0"/>
      <c r="CPD125" s="0"/>
      <c r="CPE125" s="0"/>
      <c r="CPF125" s="0"/>
      <c r="CPG125" s="0"/>
      <c r="CPH125" s="0"/>
      <c r="CPI125" s="0"/>
      <c r="CPJ125" s="0"/>
      <c r="CPK125" s="0"/>
      <c r="CPL125" s="0"/>
      <c r="CPM125" s="0"/>
      <c r="CPN125" s="0"/>
      <c r="CPO125" s="0"/>
      <c r="CPP125" s="0"/>
      <c r="CPQ125" s="0"/>
      <c r="CPR125" s="0"/>
      <c r="CPS125" s="0"/>
      <c r="CPT125" s="0"/>
      <c r="CPU125" s="0"/>
      <c r="CPV125" s="0"/>
      <c r="CPW125" s="0"/>
      <c r="CPX125" s="0"/>
      <c r="CPY125" s="0"/>
      <c r="CPZ125" s="0"/>
      <c r="CQA125" s="0"/>
      <c r="CQB125" s="0"/>
      <c r="CQC125" s="0"/>
      <c r="CQD125" s="0"/>
      <c r="CQE125" s="0"/>
      <c r="CQF125" s="0"/>
      <c r="CQG125" s="0"/>
      <c r="CQH125" s="0"/>
      <c r="CQI125" s="0"/>
      <c r="CQJ125" s="0"/>
      <c r="CQK125" s="0"/>
      <c r="CQL125" s="0"/>
      <c r="CQM125" s="0"/>
      <c r="CQN125" s="0"/>
      <c r="CQO125" s="0"/>
      <c r="CQP125" s="0"/>
      <c r="CQQ125" s="0"/>
      <c r="CQR125" s="0"/>
      <c r="CQS125" s="0"/>
      <c r="CQT125" s="0"/>
      <c r="CQU125" s="0"/>
      <c r="CQV125" s="0"/>
      <c r="CQW125" s="0"/>
      <c r="CQX125" s="0"/>
      <c r="CQY125" s="0"/>
      <c r="CQZ125" s="0"/>
      <c r="CRA125" s="0"/>
      <c r="CRB125" s="0"/>
      <c r="CRC125" s="0"/>
      <c r="CRD125" s="0"/>
      <c r="CRE125" s="0"/>
      <c r="CRF125" s="0"/>
      <c r="CRG125" s="0"/>
      <c r="CRH125" s="0"/>
      <c r="CRI125" s="0"/>
      <c r="CRJ125" s="0"/>
      <c r="CRK125" s="0"/>
      <c r="CRL125" s="0"/>
      <c r="CRM125" s="0"/>
      <c r="CRN125" s="0"/>
      <c r="CRO125" s="0"/>
      <c r="CRP125" s="0"/>
      <c r="CRQ125" s="0"/>
      <c r="CRR125" s="0"/>
      <c r="CRS125" s="0"/>
      <c r="CRT125" s="0"/>
      <c r="CRU125" s="0"/>
      <c r="CRV125" s="0"/>
      <c r="CRW125" s="0"/>
      <c r="CRX125" s="0"/>
      <c r="CRY125" s="0"/>
      <c r="CRZ125" s="0"/>
      <c r="CSA125" s="0"/>
      <c r="CSB125" s="0"/>
      <c r="CSC125" s="0"/>
      <c r="CSD125" s="0"/>
      <c r="CSE125" s="0"/>
      <c r="CSF125" s="0"/>
      <c r="CSG125" s="0"/>
      <c r="CSH125" s="0"/>
      <c r="CSI125" s="0"/>
      <c r="CSJ125" s="0"/>
      <c r="CSK125" s="0"/>
      <c r="CSL125" s="0"/>
      <c r="CSM125" s="0"/>
      <c r="CSN125" s="0"/>
      <c r="CSO125" s="0"/>
      <c r="CSP125" s="0"/>
      <c r="CSQ125" s="0"/>
      <c r="CSR125" s="0"/>
      <c r="CSS125" s="0"/>
      <c r="CST125" s="0"/>
      <c r="CSU125" s="0"/>
      <c r="CSV125" s="0"/>
      <c r="CSW125" s="0"/>
      <c r="CSX125" s="0"/>
      <c r="CSY125" s="0"/>
      <c r="CSZ125" s="0"/>
      <c r="CTA125" s="0"/>
      <c r="CTB125" s="0"/>
      <c r="CTC125" s="0"/>
      <c r="CTD125" s="0"/>
      <c r="CTE125" s="0"/>
      <c r="CTF125" s="0"/>
      <c r="CTG125" s="0"/>
      <c r="CTH125" s="0"/>
      <c r="CTI125" s="0"/>
      <c r="CTJ125" s="0"/>
      <c r="CTK125" s="0"/>
      <c r="CTL125" s="0"/>
      <c r="CTM125" s="0"/>
      <c r="CTN125" s="0"/>
      <c r="CTO125" s="0"/>
      <c r="CTP125" s="0"/>
      <c r="CTQ125" s="0"/>
      <c r="CTR125" s="0"/>
      <c r="CTS125" s="0"/>
      <c r="CTT125" s="0"/>
      <c r="CTU125" s="0"/>
      <c r="CTV125" s="0"/>
      <c r="CTW125" s="0"/>
      <c r="CTX125" s="0"/>
      <c r="CTY125" s="0"/>
      <c r="CTZ125" s="0"/>
      <c r="CUA125" s="0"/>
      <c r="CUB125" s="0"/>
      <c r="CUC125" s="0"/>
      <c r="CUD125" s="0"/>
      <c r="CUE125" s="0"/>
      <c r="CUF125" s="0"/>
      <c r="CUG125" s="0"/>
      <c r="CUH125" s="0"/>
      <c r="CUI125" s="0"/>
      <c r="CUJ125" s="0"/>
      <c r="CUK125" s="0"/>
      <c r="CUL125" s="0"/>
      <c r="CUM125" s="0"/>
      <c r="CUN125" s="0"/>
      <c r="CUO125" s="0"/>
      <c r="CUP125" s="0"/>
      <c r="CUQ125" s="0"/>
      <c r="CUR125" s="0"/>
      <c r="CUS125" s="0"/>
      <c r="CUT125" s="0"/>
      <c r="CUU125" s="0"/>
      <c r="CUV125" s="0"/>
      <c r="CUW125" s="0"/>
      <c r="CUX125" s="0"/>
      <c r="CUY125" s="0"/>
      <c r="CUZ125" s="0"/>
      <c r="CVA125" s="0"/>
      <c r="CVB125" s="0"/>
      <c r="CVC125" s="0"/>
      <c r="CVD125" s="0"/>
      <c r="CVE125" s="0"/>
      <c r="CVF125" s="0"/>
      <c r="CVG125" s="0"/>
      <c r="CVH125" s="0"/>
      <c r="CVI125" s="0"/>
      <c r="CVJ125" s="0"/>
      <c r="CVK125" s="0"/>
      <c r="CVL125" s="0"/>
      <c r="CVM125" s="0"/>
      <c r="CVN125" s="0"/>
      <c r="CVO125" s="0"/>
      <c r="CVP125" s="0"/>
      <c r="CVQ125" s="0"/>
      <c r="CVR125" s="0"/>
      <c r="CVS125" s="0"/>
      <c r="CVT125" s="0"/>
      <c r="CVU125" s="0"/>
      <c r="CVV125" s="0"/>
      <c r="CVW125" s="0"/>
      <c r="CVX125" s="0"/>
      <c r="CVY125" s="0"/>
      <c r="CVZ125" s="0"/>
      <c r="CWA125" s="0"/>
      <c r="CWB125" s="0"/>
      <c r="CWC125" s="0"/>
      <c r="CWD125" s="0"/>
      <c r="CWE125" s="0"/>
      <c r="CWF125" s="0"/>
      <c r="CWG125" s="0"/>
      <c r="CWH125" s="0"/>
      <c r="CWI125" s="0"/>
      <c r="CWJ125" s="0"/>
      <c r="CWK125" s="0"/>
      <c r="CWL125" s="0"/>
      <c r="CWM125" s="0"/>
      <c r="CWN125" s="0"/>
      <c r="CWO125" s="0"/>
      <c r="CWP125" s="0"/>
      <c r="CWQ125" s="0"/>
      <c r="CWR125" s="0"/>
      <c r="CWS125" s="0"/>
      <c r="CWT125" s="0"/>
      <c r="CWU125" s="0"/>
      <c r="CWV125" s="0"/>
      <c r="CWW125" s="0"/>
      <c r="CWX125" s="0"/>
      <c r="CWY125" s="0"/>
      <c r="CWZ125" s="0"/>
      <c r="CXA125" s="0"/>
      <c r="CXB125" s="0"/>
      <c r="CXC125" s="0"/>
      <c r="CXD125" s="0"/>
      <c r="CXE125" s="0"/>
      <c r="CXF125" s="0"/>
      <c r="CXG125" s="0"/>
      <c r="CXH125" s="0"/>
      <c r="CXI125" s="0"/>
      <c r="CXJ125" s="0"/>
      <c r="CXK125" s="0"/>
      <c r="CXL125" s="0"/>
      <c r="CXM125" s="0"/>
      <c r="CXN125" s="0"/>
      <c r="CXO125" s="0"/>
      <c r="CXP125" s="0"/>
      <c r="CXQ125" s="0"/>
      <c r="CXR125" s="0"/>
      <c r="CXS125" s="0"/>
      <c r="CXT125" s="0"/>
      <c r="CXU125" s="0"/>
      <c r="CXV125" s="0"/>
      <c r="CXW125" s="0"/>
      <c r="CXX125" s="0"/>
      <c r="CXY125" s="0"/>
      <c r="CXZ125" s="0"/>
      <c r="CYA125" s="0"/>
      <c r="CYB125" s="0"/>
      <c r="CYC125" s="0"/>
      <c r="CYD125" s="0"/>
      <c r="CYE125" s="0"/>
      <c r="CYF125" s="0"/>
      <c r="CYG125" s="0"/>
      <c r="CYH125" s="0"/>
      <c r="CYI125" s="0"/>
      <c r="CYJ125" s="0"/>
      <c r="CYK125" s="0"/>
      <c r="CYL125" s="0"/>
      <c r="CYM125" s="0"/>
      <c r="CYN125" s="0"/>
      <c r="CYO125" s="0"/>
      <c r="CYP125" s="0"/>
      <c r="CYQ125" s="0"/>
      <c r="CYR125" s="0"/>
      <c r="CYS125" s="0"/>
      <c r="CYT125" s="0"/>
      <c r="CYU125" s="0"/>
      <c r="CYV125" s="0"/>
      <c r="CYW125" s="0"/>
      <c r="CYX125" s="0"/>
      <c r="CYY125" s="0"/>
      <c r="CYZ125" s="0"/>
      <c r="CZA125" s="0"/>
      <c r="CZB125" s="0"/>
      <c r="CZC125" s="0"/>
      <c r="CZD125" s="0"/>
      <c r="CZE125" s="0"/>
      <c r="CZF125" s="0"/>
      <c r="CZG125" s="0"/>
      <c r="CZH125" s="0"/>
      <c r="CZI125" s="0"/>
      <c r="CZJ125" s="0"/>
      <c r="CZK125" s="0"/>
      <c r="CZL125" s="0"/>
      <c r="CZM125" s="0"/>
      <c r="CZN125" s="0"/>
      <c r="CZO125" s="0"/>
      <c r="CZP125" s="0"/>
      <c r="CZQ125" s="0"/>
      <c r="CZR125" s="0"/>
      <c r="CZS125" s="0"/>
      <c r="CZT125" s="0"/>
      <c r="CZU125" s="0"/>
      <c r="CZV125" s="0"/>
      <c r="CZW125" s="0"/>
      <c r="CZX125" s="0"/>
      <c r="CZY125" s="0"/>
      <c r="CZZ125" s="0"/>
      <c r="DAA125" s="0"/>
      <c r="DAB125" s="0"/>
      <c r="DAC125" s="0"/>
      <c r="DAD125" s="0"/>
      <c r="DAE125" s="0"/>
      <c r="DAF125" s="0"/>
      <c r="DAG125" s="0"/>
      <c r="DAH125" s="0"/>
      <c r="DAI125" s="0"/>
      <c r="DAJ125" s="0"/>
      <c r="DAK125" s="0"/>
      <c r="DAL125" s="0"/>
      <c r="DAM125" s="0"/>
      <c r="DAN125" s="0"/>
      <c r="DAO125" s="0"/>
      <c r="DAP125" s="0"/>
      <c r="DAQ125" s="0"/>
      <c r="DAR125" s="0"/>
      <c r="DAS125" s="0"/>
      <c r="DAT125" s="0"/>
      <c r="DAU125" s="0"/>
      <c r="DAV125" s="0"/>
      <c r="DAW125" s="0"/>
      <c r="DAX125" s="0"/>
      <c r="DAY125" s="0"/>
      <c r="DAZ125" s="0"/>
      <c r="DBA125" s="0"/>
      <c r="DBB125" s="0"/>
      <c r="DBC125" s="0"/>
      <c r="DBD125" s="0"/>
      <c r="DBE125" s="0"/>
      <c r="DBF125" s="0"/>
      <c r="DBG125" s="0"/>
      <c r="DBH125" s="0"/>
      <c r="DBI125" s="0"/>
      <c r="DBJ125" s="0"/>
      <c r="DBK125" s="0"/>
      <c r="DBL125" s="0"/>
      <c r="DBM125" s="0"/>
      <c r="DBN125" s="0"/>
      <c r="DBO125" s="0"/>
      <c r="DBP125" s="0"/>
      <c r="DBQ125" s="0"/>
      <c r="DBR125" s="0"/>
      <c r="DBS125" s="0"/>
      <c r="DBT125" s="0"/>
      <c r="DBU125" s="0"/>
      <c r="DBV125" s="0"/>
      <c r="DBW125" s="0"/>
      <c r="DBX125" s="0"/>
      <c r="DBY125" s="0"/>
      <c r="DBZ125" s="0"/>
      <c r="DCA125" s="0"/>
      <c r="DCB125" s="0"/>
      <c r="DCC125" s="0"/>
      <c r="DCD125" s="0"/>
      <c r="DCE125" s="0"/>
      <c r="DCF125" s="0"/>
      <c r="DCG125" s="0"/>
      <c r="DCH125" s="0"/>
      <c r="DCI125" s="0"/>
      <c r="DCJ125" s="0"/>
      <c r="DCK125" s="0"/>
      <c r="DCL125" s="0"/>
      <c r="DCM125" s="0"/>
      <c r="DCN125" s="0"/>
      <c r="DCO125" s="0"/>
      <c r="DCP125" s="0"/>
      <c r="DCQ125" s="0"/>
      <c r="DCR125" s="0"/>
      <c r="DCS125" s="0"/>
      <c r="DCT125" s="0"/>
      <c r="DCU125" s="0"/>
      <c r="DCV125" s="0"/>
      <c r="DCW125" s="0"/>
      <c r="DCX125" s="0"/>
      <c r="DCY125" s="0"/>
      <c r="DCZ125" s="0"/>
      <c r="DDA125" s="0"/>
      <c r="DDB125" s="0"/>
      <c r="DDC125" s="0"/>
      <c r="DDD125" s="0"/>
      <c r="DDE125" s="0"/>
      <c r="DDF125" s="0"/>
      <c r="DDG125" s="0"/>
      <c r="DDH125" s="0"/>
      <c r="DDI125" s="0"/>
      <c r="DDJ125" s="0"/>
      <c r="DDK125" s="0"/>
      <c r="DDL125" s="0"/>
      <c r="DDM125" s="0"/>
      <c r="DDN125" s="0"/>
      <c r="DDO125" s="0"/>
      <c r="DDP125" s="0"/>
      <c r="DDQ125" s="0"/>
      <c r="DDR125" s="0"/>
      <c r="DDS125" s="0"/>
      <c r="DDT125" s="0"/>
      <c r="DDU125" s="0"/>
      <c r="DDV125" s="0"/>
      <c r="DDW125" s="0"/>
      <c r="DDX125" s="0"/>
      <c r="DDY125" s="0"/>
      <c r="DDZ125" s="0"/>
      <c r="DEA125" s="0"/>
      <c r="DEB125" s="0"/>
      <c r="DEC125" s="0"/>
      <c r="DED125" s="0"/>
      <c r="DEE125" s="0"/>
      <c r="DEF125" s="0"/>
      <c r="DEG125" s="0"/>
      <c r="DEH125" s="0"/>
      <c r="DEI125" s="0"/>
      <c r="DEJ125" s="0"/>
      <c r="DEK125" s="0"/>
      <c r="DEL125" s="0"/>
      <c r="DEM125" s="0"/>
      <c r="DEN125" s="0"/>
      <c r="DEO125" s="0"/>
      <c r="DEP125" s="0"/>
      <c r="DEQ125" s="0"/>
      <c r="DER125" s="0"/>
      <c r="DES125" s="0"/>
      <c r="DET125" s="0"/>
      <c r="DEU125" s="0"/>
      <c r="DEV125" s="0"/>
      <c r="DEW125" s="0"/>
      <c r="DEX125" s="0"/>
      <c r="DEY125" s="0"/>
      <c r="DEZ125" s="0"/>
      <c r="DFA125" s="0"/>
      <c r="DFB125" s="0"/>
      <c r="DFC125" s="0"/>
      <c r="DFD125" s="0"/>
      <c r="DFE125" s="0"/>
      <c r="DFF125" s="0"/>
      <c r="DFG125" s="0"/>
      <c r="DFH125" s="0"/>
      <c r="DFI125" s="0"/>
      <c r="DFJ125" s="0"/>
      <c r="DFK125" s="0"/>
      <c r="DFL125" s="0"/>
      <c r="DFM125" s="0"/>
      <c r="DFN125" s="0"/>
      <c r="DFO125" s="0"/>
      <c r="DFP125" s="0"/>
      <c r="DFQ125" s="0"/>
      <c r="DFR125" s="0"/>
      <c r="DFS125" s="0"/>
      <c r="DFT125" s="0"/>
      <c r="DFU125" s="0"/>
      <c r="DFV125" s="0"/>
      <c r="DFW125" s="0"/>
      <c r="DFX125" s="0"/>
      <c r="DFY125" s="0"/>
      <c r="DFZ125" s="0"/>
      <c r="DGA125" s="0"/>
      <c r="DGB125" s="0"/>
      <c r="DGC125" s="0"/>
      <c r="DGD125" s="0"/>
      <c r="DGE125" s="0"/>
      <c r="DGF125" s="0"/>
      <c r="DGG125" s="0"/>
      <c r="DGH125" s="0"/>
      <c r="DGI125" s="0"/>
      <c r="DGJ125" s="0"/>
      <c r="DGK125" s="0"/>
      <c r="DGL125" s="0"/>
      <c r="DGM125" s="0"/>
      <c r="DGN125" s="0"/>
      <c r="DGO125" s="0"/>
      <c r="DGP125" s="0"/>
      <c r="DGQ125" s="0"/>
      <c r="DGR125" s="0"/>
      <c r="DGS125" s="0"/>
      <c r="DGT125" s="0"/>
      <c r="DGU125" s="0"/>
      <c r="DGV125" s="0"/>
      <c r="DGW125" s="0"/>
      <c r="DGX125" s="0"/>
      <c r="DGY125" s="0"/>
      <c r="DGZ125" s="0"/>
      <c r="DHA125" s="0"/>
      <c r="DHB125" s="0"/>
      <c r="DHC125" s="0"/>
      <c r="DHD125" s="0"/>
      <c r="DHE125" s="0"/>
      <c r="DHF125" s="0"/>
      <c r="DHG125" s="0"/>
      <c r="DHH125" s="0"/>
      <c r="DHI125" s="0"/>
      <c r="DHJ125" s="0"/>
      <c r="DHK125" s="0"/>
      <c r="DHL125" s="0"/>
      <c r="DHM125" s="0"/>
      <c r="DHN125" s="0"/>
      <c r="DHO125" s="0"/>
      <c r="DHP125" s="0"/>
      <c r="DHQ125" s="0"/>
      <c r="DHR125" s="0"/>
      <c r="DHS125" s="0"/>
      <c r="DHT125" s="0"/>
      <c r="DHU125" s="0"/>
      <c r="DHV125" s="0"/>
      <c r="DHW125" s="0"/>
      <c r="DHX125" s="0"/>
      <c r="DHY125" s="0"/>
      <c r="DHZ125" s="0"/>
      <c r="DIA125" s="0"/>
      <c r="DIB125" s="0"/>
      <c r="DIC125" s="0"/>
      <c r="DID125" s="0"/>
      <c r="DIE125" s="0"/>
      <c r="DIF125" s="0"/>
      <c r="DIG125" s="0"/>
      <c r="DIH125" s="0"/>
      <c r="DII125" s="0"/>
      <c r="DIJ125" s="0"/>
      <c r="DIK125" s="0"/>
      <c r="DIL125" s="0"/>
      <c r="DIM125" s="0"/>
      <c r="DIN125" s="0"/>
      <c r="DIO125" s="0"/>
      <c r="DIP125" s="0"/>
      <c r="DIQ125" s="0"/>
      <c r="DIR125" s="0"/>
      <c r="DIS125" s="0"/>
      <c r="DIT125" s="0"/>
      <c r="DIU125" s="0"/>
      <c r="DIV125" s="0"/>
      <c r="DIW125" s="0"/>
      <c r="DIX125" s="0"/>
      <c r="DIY125" s="0"/>
      <c r="DIZ125" s="0"/>
      <c r="DJA125" s="0"/>
      <c r="DJB125" s="0"/>
      <c r="DJC125" s="0"/>
      <c r="DJD125" s="0"/>
      <c r="DJE125" s="0"/>
      <c r="DJF125" s="0"/>
      <c r="DJG125" s="0"/>
      <c r="DJH125" s="0"/>
      <c r="DJI125" s="0"/>
      <c r="DJJ125" s="0"/>
      <c r="DJK125" s="0"/>
      <c r="DJL125" s="0"/>
      <c r="DJM125" s="0"/>
      <c r="DJN125" s="0"/>
      <c r="DJO125" s="0"/>
      <c r="DJP125" s="0"/>
      <c r="DJQ125" s="0"/>
      <c r="DJR125" s="0"/>
      <c r="DJS125" s="0"/>
      <c r="DJT125" s="0"/>
      <c r="DJU125" s="0"/>
      <c r="DJV125" s="0"/>
      <c r="DJW125" s="0"/>
      <c r="DJX125" s="0"/>
      <c r="DJY125" s="0"/>
      <c r="DJZ125" s="0"/>
      <c r="DKA125" s="0"/>
      <c r="DKB125" s="0"/>
      <c r="DKC125" s="0"/>
      <c r="DKD125" s="0"/>
      <c r="DKE125" s="0"/>
      <c r="DKF125" s="0"/>
      <c r="DKG125" s="0"/>
      <c r="DKH125" s="0"/>
      <c r="DKI125" s="0"/>
      <c r="DKJ125" s="0"/>
      <c r="DKK125" s="0"/>
      <c r="DKL125" s="0"/>
      <c r="DKM125" s="0"/>
      <c r="DKN125" s="0"/>
      <c r="DKO125" s="0"/>
      <c r="DKP125" s="0"/>
      <c r="DKQ125" s="0"/>
      <c r="DKR125" s="0"/>
      <c r="DKS125" s="0"/>
      <c r="DKT125" s="0"/>
      <c r="DKU125" s="0"/>
      <c r="DKV125" s="0"/>
      <c r="DKW125" s="0"/>
      <c r="DKX125" s="0"/>
      <c r="DKY125" s="0"/>
      <c r="DKZ125" s="0"/>
      <c r="DLA125" s="0"/>
      <c r="DLB125" s="0"/>
      <c r="DLC125" s="0"/>
      <c r="DLD125" s="0"/>
      <c r="DLE125" s="0"/>
      <c r="DLF125" s="0"/>
      <c r="DLG125" s="0"/>
      <c r="DLH125" s="0"/>
      <c r="DLI125" s="0"/>
      <c r="DLJ125" s="0"/>
      <c r="DLK125" s="0"/>
      <c r="DLL125" s="0"/>
      <c r="DLM125" s="0"/>
      <c r="DLN125" s="0"/>
      <c r="DLO125" s="0"/>
      <c r="DLP125" s="0"/>
      <c r="DLQ125" s="0"/>
      <c r="DLR125" s="0"/>
      <c r="DLS125" s="0"/>
      <c r="DLT125" s="0"/>
      <c r="DLU125" s="0"/>
      <c r="DLV125" s="0"/>
      <c r="DLW125" s="0"/>
      <c r="DLX125" s="0"/>
      <c r="DLY125" s="0"/>
      <c r="DLZ125" s="0"/>
      <c r="DMA125" s="0"/>
      <c r="DMB125" s="0"/>
      <c r="DMC125" s="0"/>
      <c r="DMD125" s="0"/>
      <c r="DME125" s="0"/>
      <c r="DMF125" s="0"/>
      <c r="DMG125" s="0"/>
      <c r="DMH125" s="0"/>
      <c r="DMI125" s="0"/>
      <c r="DMJ125" s="0"/>
      <c r="DMK125" s="0"/>
      <c r="DML125" s="0"/>
      <c r="DMM125" s="0"/>
      <c r="DMN125" s="0"/>
      <c r="DMO125" s="0"/>
      <c r="DMP125" s="0"/>
      <c r="DMQ125" s="0"/>
      <c r="DMR125" s="0"/>
      <c r="DMS125" s="0"/>
      <c r="DMT125" s="0"/>
      <c r="DMU125" s="0"/>
      <c r="DMV125" s="0"/>
      <c r="DMW125" s="0"/>
      <c r="DMX125" s="0"/>
      <c r="DMY125" s="0"/>
      <c r="DMZ125" s="0"/>
      <c r="DNA125" s="0"/>
      <c r="DNB125" s="0"/>
      <c r="DNC125" s="0"/>
      <c r="DND125" s="0"/>
      <c r="DNE125" s="0"/>
      <c r="DNF125" s="0"/>
      <c r="DNG125" s="0"/>
      <c r="DNH125" s="0"/>
      <c r="DNI125" s="0"/>
      <c r="DNJ125" s="0"/>
      <c r="DNK125" s="0"/>
      <c r="DNL125" s="0"/>
      <c r="DNM125" s="0"/>
      <c r="DNN125" s="0"/>
      <c r="DNO125" s="0"/>
      <c r="DNP125" s="0"/>
      <c r="DNQ125" s="0"/>
      <c r="DNR125" s="0"/>
      <c r="DNS125" s="0"/>
      <c r="DNT125" s="0"/>
      <c r="DNU125" s="0"/>
      <c r="DNV125" s="0"/>
      <c r="DNW125" s="0"/>
      <c r="DNX125" s="0"/>
      <c r="DNY125" s="0"/>
      <c r="DNZ125" s="0"/>
      <c r="DOA125" s="0"/>
      <c r="DOB125" s="0"/>
      <c r="DOC125" s="0"/>
      <c r="DOD125" s="0"/>
      <c r="DOE125" s="0"/>
      <c r="DOF125" s="0"/>
      <c r="DOG125" s="0"/>
      <c r="DOH125" s="0"/>
      <c r="DOI125" s="0"/>
      <c r="DOJ125" s="0"/>
      <c r="DOK125" s="0"/>
      <c r="DOL125" s="0"/>
      <c r="DOM125" s="0"/>
      <c r="DON125" s="0"/>
      <c r="DOO125" s="0"/>
      <c r="DOP125" s="0"/>
      <c r="DOQ125" s="0"/>
      <c r="DOR125" s="0"/>
      <c r="DOS125" s="0"/>
      <c r="DOT125" s="0"/>
      <c r="DOU125" s="0"/>
      <c r="DOV125" s="0"/>
      <c r="DOW125" s="0"/>
      <c r="DOX125" s="0"/>
      <c r="DOY125" s="0"/>
      <c r="DOZ125" s="0"/>
      <c r="DPA125" s="0"/>
      <c r="DPB125" s="0"/>
      <c r="DPC125" s="0"/>
      <c r="DPD125" s="0"/>
      <c r="DPE125" s="0"/>
      <c r="DPF125" s="0"/>
      <c r="DPG125" s="0"/>
      <c r="DPH125" s="0"/>
      <c r="DPI125" s="0"/>
      <c r="DPJ125" s="0"/>
      <c r="DPK125" s="0"/>
      <c r="DPL125" s="0"/>
      <c r="DPM125" s="0"/>
      <c r="DPN125" s="0"/>
      <c r="DPO125" s="0"/>
      <c r="DPP125" s="0"/>
      <c r="DPQ125" s="0"/>
      <c r="DPR125" s="0"/>
      <c r="DPS125" s="0"/>
      <c r="DPT125" s="0"/>
      <c r="DPU125" s="0"/>
      <c r="DPV125" s="0"/>
      <c r="DPW125" s="0"/>
      <c r="DPX125" s="0"/>
      <c r="DPY125" s="0"/>
      <c r="DPZ125" s="0"/>
      <c r="DQA125" s="0"/>
      <c r="DQB125" s="0"/>
      <c r="DQC125" s="0"/>
      <c r="DQD125" s="0"/>
      <c r="DQE125" s="0"/>
      <c r="DQF125" s="0"/>
      <c r="DQG125" s="0"/>
      <c r="DQH125" s="0"/>
      <c r="DQI125" s="0"/>
      <c r="DQJ125" s="0"/>
      <c r="DQK125" s="0"/>
      <c r="DQL125" s="0"/>
      <c r="DQM125" s="0"/>
      <c r="DQN125" s="0"/>
      <c r="DQO125" s="0"/>
      <c r="DQP125" s="0"/>
      <c r="DQQ125" s="0"/>
      <c r="DQR125" s="0"/>
      <c r="DQS125" s="0"/>
      <c r="DQT125" s="0"/>
      <c r="DQU125" s="0"/>
      <c r="DQV125" s="0"/>
      <c r="DQW125" s="0"/>
      <c r="DQX125" s="0"/>
      <c r="DQY125" s="0"/>
      <c r="DQZ125" s="0"/>
      <c r="DRA125" s="0"/>
      <c r="DRB125" s="0"/>
      <c r="DRC125" s="0"/>
      <c r="DRD125" s="0"/>
      <c r="DRE125" s="0"/>
      <c r="DRF125" s="0"/>
      <c r="DRG125" s="0"/>
      <c r="DRH125" s="0"/>
      <c r="DRI125" s="0"/>
      <c r="DRJ125" s="0"/>
      <c r="DRK125" s="0"/>
      <c r="DRL125" s="0"/>
      <c r="DRM125" s="0"/>
      <c r="DRN125" s="0"/>
      <c r="DRO125" s="0"/>
      <c r="DRP125" s="0"/>
      <c r="DRQ125" s="0"/>
      <c r="DRR125" s="0"/>
      <c r="DRS125" s="0"/>
      <c r="DRT125" s="0"/>
      <c r="DRU125" s="0"/>
      <c r="DRV125" s="0"/>
      <c r="DRW125" s="0"/>
      <c r="DRX125" s="0"/>
      <c r="DRY125" s="0"/>
      <c r="DRZ125" s="0"/>
      <c r="DSA125" s="0"/>
      <c r="DSB125" s="0"/>
      <c r="DSC125" s="0"/>
      <c r="DSD125" s="0"/>
      <c r="DSE125" s="0"/>
      <c r="DSF125" s="0"/>
      <c r="DSG125" s="0"/>
      <c r="DSH125" s="0"/>
      <c r="DSI125" s="0"/>
      <c r="DSJ125" s="0"/>
      <c r="DSK125" s="0"/>
      <c r="DSL125" s="0"/>
      <c r="DSM125" s="0"/>
      <c r="DSN125" s="0"/>
      <c r="DSO125" s="0"/>
      <c r="DSP125" s="0"/>
      <c r="DSQ125" s="0"/>
      <c r="DSR125" s="0"/>
      <c r="DSS125" s="0"/>
      <c r="DST125" s="0"/>
      <c r="DSU125" s="0"/>
      <c r="DSV125" s="0"/>
      <c r="DSW125" s="0"/>
      <c r="DSX125" s="0"/>
      <c r="DSY125" s="0"/>
      <c r="DSZ125" s="0"/>
      <c r="DTA125" s="0"/>
      <c r="DTB125" s="0"/>
      <c r="DTC125" s="0"/>
      <c r="DTD125" s="0"/>
      <c r="DTE125" s="0"/>
      <c r="DTF125" s="0"/>
      <c r="DTG125" s="0"/>
      <c r="DTH125" s="0"/>
      <c r="DTI125" s="0"/>
      <c r="DTJ125" s="0"/>
      <c r="DTK125" s="0"/>
      <c r="DTL125" s="0"/>
      <c r="DTM125" s="0"/>
      <c r="DTN125" s="0"/>
      <c r="DTO125" s="0"/>
      <c r="DTP125" s="0"/>
      <c r="DTQ125" s="0"/>
      <c r="DTR125" s="0"/>
      <c r="DTS125" s="0"/>
      <c r="DTT125" s="0"/>
      <c r="DTU125" s="0"/>
      <c r="DTV125" s="0"/>
      <c r="DTW125" s="0"/>
      <c r="DTX125" s="0"/>
      <c r="DTY125" s="0"/>
      <c r="DTZ125" s="0"/>
      <c r="DUA125" s="0"/>
      <c r="DUB125" s="0"/>
      <c r="DUC125" s="0"/>
      <c r="DUD125" s="0"/>
      <c r="DUE125" s="0"/>
      <c r="DUF125" s="0"/>
      <c r="DUG125" s="0"/>
      <c r="DUH125" s="0"/>
      <c r="DUI125" s="0"/>
      <c r="DUJ125" s="0"/>
      <c r="DUK125" s="0"/>
      <c r="DUL125" s="0"/>
      <c r="DUM125" s="0"/>
      <c r="DUN125" s="0"/>
      <c r="DUO125" s="0"/>
      <c r="DUP125" s="0"/>
      <c r="DUQ125" s="0"/>
      <c r="DUR125" s="0"/>
      <c r="DUS125" s="0"/>
      <c r="DUT125" s="0"/>
      <c r="DUU125" s="0"/>
      <c r="DUV125" s="0"/>
      <c r="DUW125" s="0"/>
      <c r="DUX125" s="0"/>
      <c r="DUY125" s="0"/>
      <c r="DUZ125" s="0"/>
      <c r="DVA125" s="0"/>
      <c r="DVB125" s="0"/>
      <c r="DVC125" s="0"/>
      <c r="DVD125" s="0"/>
      <c r="DVE125" s="0"/>
      <c r="DVF125" s="0"/>
      <c r="DVG125" s="0"/>
      <c r="DVH125" s="0"/>
      <c r="DVI125" s="0"/>
      <c r="DVJ125" s="0"/>
      <c r="DVK125" s="0"/>
      <c r="DVL125" s="0"/>
      <c r="DVM125" s="0"/>
      <c r="DVN125" s="0"/>
      <c r="DVO125" s="0"/>
      <c r="DVP125" s="0"/>
      <c r="DVQ125" s="0"/>
      <c r="DVR125" s="0"/>
      <c r="DVS125" s="0"/>
      <c r="DVT125" s="0"/>
      <c r="DVU125" s="0"/>
      <c r="DVV125" s="0"/>
      <c r="DVW125" s="0"/>
      <c r="DVX125" s="0"/>
      <c r="DVY125" s="0"/>
      <c r="DVZ125" s="0"/>
      <c r="DWA125" s="0"/>
      <c r="DWB125" s="0"/>
      <c r="DWC125" s="0"/>
      <c r="DWD125" s="0"/>
      <c r="DWE125" s="0"/>
      <c r="DWF125" s="0"/>
      <c r="DWG125" s="0"/>
      <c r="DWH125" s="0"/>
      <c r="DWI125" s="0"/>
      <c r="DWJ125" s="0"/>
      <c r="DWK125" s="0"/>
      <c r="DWL125" s="0"/>
      <c r="DWM125" s="0"/>
      <c r="DWN125" s="0"/>
      <c r="DWO125" s="0"/>
      <c r="DWP125" s="0"/>
      <c r="DWQ125" s="0"/>
      <c r="DWR125" s="0"/>
      <c r="DWS125" s="0"/>
      <c r="DWT125" s="0"/>
      <c r="DWU125" s="0"/>
      <c r="DWV125" s="0"/>
      <c r="DWW125" s="0"/>
      <c r="DWX125" s="0"/>
      <c r="DWY125" s="0"/>
      <c r="DWZ125" s="0"/>
      <c r="DXA125" s="0"/>
      <c r="DXB125" s="0"/>
      <c r="DXC125" s="0"/>
      <c r="DXD125" s="0"/>
      <c r="DXE125" s="0"/>
      <c r="DXF125" s="0"/>
      <c r="DXG125" s="0"/>
      <c r="DXH125" s="0"/>
      <c r="DXI125" s="0"/>
      <c r="DXJ125" s="0"/>
      <c r="DXK125" s="0"/>
      <c r="DXL125" s="0"/>
      <c r="DXM125" s="0"/>
      <c r="DXN125" s="0"/>
      <c r="DXO125" s="0"/>
      <c r="DXP125" s="0"/>
      <c r="DXQ125" s="0"/>
      <c r="DXR125" s="0"/>
      <c r="DXS125" s="0"/>
      <c r="DXT125" s="0"/>
      <c r="DXU125" s="0"/>
      <c r="DXV125" s="0"/>
      <c r="DXW125" s="0"/>
      <c r="DXX125" s="0"/>
      <c r="DXY125" s="0"/>
      <c r="DXZ125" s="0"/>
      <c r="DYA125" s="0"/>
      <c r="DYB125" s="0"/>
      <c r="DYC125" s="0"/>
      <c r="DYD125" s="0"/>
      <c r="DYE125" s="0"/>
      <c r="DYF125" s="0"/>
      <c r="DYG125" s="0"/>
      <c r="DYH125" s="0"/>
      <c r="DYI125" s="0"/>
      <c r="DYJ125" s="0"/>
      <c r="DYK125" s="0"/>
      <c r="DYL125" s="0"/>
      <c r="DYM125" s="0"/>
      <c r="DYN125" s="0"/>
      <c r="DYO125" s="0"/>
      <c r="DYP125" s="0"/>
      <c r="DYQ125" s="0"/>
      <c r="DYR125" s="0"/>
      <c r="DYS125" s="0"/>
      <c r="DYT125" s="0"/>
      <c r="DYU125" s="0"/>
      <c r="DYV125" s="0"/>
      <c r="DYW125" s="0"/>
      <c r="DYX125" s="0"/>
      <c r="DYY125" s="0"/>
      <c r="DYZ125" s="0"/>
      <c r="DZA125" s="0"/>
      <c r="DZB125" s="0"/>
      <c r="DZC125" s="0"/>
      <c r="DZD125" s="0"/>
      <c r="DZE125" s="0"/>
      <c r="DZF125" s="0"/>
      <c r="DZG125" s="0"/>
      <c r="DZH125" s="0"/>
      <c r="DZI125" s="0"/>
      <c r="DZJ125" s="0"/>
      <c r="DZK125" s="0"/>
      <c r="DZL125" s="0"/>
      <c r="DZM125" s="0"/>
      <c r="DZN125" s="0"/>
      <c r="DZO125" s="0"/>
      <c r="DZP125" s="0"/>
      <c r="DZQ125" s="0"/>
      <c r="DZR125" s="0"/>
      <c r="DZS125" s="0"/>
      <c r="DZT125" s="0"/>
      <c r="DZU125" s="0"/>
      <c r="DZV125" s="0"/>
      <c r="DZW125" s="0"/>
      <c r="DZX125" s="0"/>
      <c r="DZY125" s="0"/>
      <c r="DZZ125" s="0"/>
      <c r="EAA125" s="0"/>
      <c r="EAB125" s="0"/>
      <c r="EAC125" s="0"/>
      <c r="EAD125" s="0"/>
      <c r="EAE125" s="0"/>
      <c r="EAF125" s="0"/>
      <c r="EAG125" s="0"/>
      <c r="EAH125" s="0"/>
      <c r="EAI125" s="0"/>
      <c r="EAJ125" s="0"/>
      <c r="EAK125" s="0"/>
      <c r="EAL125" s="0"/>
      <c r="EAM125" s="0"/>
      <c r="EAN125" s="0"/>
      <c r="EAO125" s="0"/>
      <c r="EAP125" s="0"/>
      <c r="EAQ125" s="0"/>
      <c r="EAR125" s="0"/>
      <c r="EAS125" s="0"/>
      <c r="EAT125" s="0"/>
      <c r="EAU125" s="0"/>
      <c r="EAV125" s="0"/>
      <c r="EAW125" s="0"/>
      <c r="EAX125" s="0"/>
      <c r="EAY125" s="0"/>
      <c r="EAZ125" s="0"/>
      <c r="EBA125" s="0"/>
      <c r="EBB125" s="0"/>
      <c r="EBC125" s="0"/>
      <c r="EBD125" s="0"/>
      <c r="EBE125" s="0"/>
      <c r="EBF125" s="0"/>
      <c r="EBG125" s="0"/>
      <c r="EBH125" s="0"/>
      <c r="EBI125" s="0"/>
      <c r="EBJ125" s="0"/>
      <c r="EBK125" s="0"/>
      <c r="EBL125" s="0"/>
      <c r="EBM125" s="0"/>
      <c r="EBN125" s="0"/>
      <c r="EBO125" s="0"/>
      <c r="EBP125" s="0"/>
      <c r="EBQ125" s="0"/>
      <c r="EBR125" s="0"/>
      <c r="EBS125" s="0"/>
      <c r="EBT125" s="0"/>
      <c r="EBU125" s="0"/>
      <c r="EBV125" s="0"/>
      <c r="EBW125" s="0"/>
      <c r="EBX125" s="0"/>
      <c r="EBY125" s="0"/>
      <c r="EBZ125" s="0"/>
      <c r="ECA125" s="0"/>
      <c r="ECB125" s="0"/>
      <c r="ECC125" s="0"/>
      <c r="ECD125" s="0"/>
      <c r="ECE125" s="0"/>
      <c r="ECF125" s="0"/>
      <c r="ECG125" s="0"/>
      <c r="ECH125" s="0"/>
      <c r="ECI125" s="0"/>
      <c r="ECJ125" s="0"/>
      <c r="ECK125" s="0"/>
      <c r="ECL125" s="0"/>
      <c r="ECM125" s="0"/>
      <c r="ECN125" s="0"/>
      <c r="ECO125" s="0"/>
      <c r="ECP125" s="0"/>
      <c r="ECQ125" s="0"/>
      <c r="ECR125" s="0"/>
      <c r="ECS125" s="0"/>
      <c r="ECT125" s="0"/>
      <c r="ECU125" s="0"/>
      <c r="ECV125" s="0"/>
      <c r="ECW125" s="0"/>
      <c r="ECX125" s="0"/>
      <c r="ECY125" s="0"/>
      <c r="ECZ125" s="0"/>
      <c r="EDA125" s="0"/>
      <c r="EDB125" s="0"/>
      <c r="EDC125" s="0"/>
      <c r="EDD125" s="0"/>
      <c r="EDE125" s="0"/>
      <c r="EDF125" s="0"/>
      <c r="EDG125" s="0"/>
      <c r="EDH125" s="0"/>
      <c r="EDI125" s="0"/>
      <c r="EDJ125" s="0"/>
      <c r="EDK125" s="0"/>
      <c r="EDL125" s="0"/>
      <c r="EDM125" s="0"/>
      <c r="EDN125" s="0"/>
      <c r="EDO125" s="0"/>
      <c r="EDP125" s="0"/>
      <c r="EDQ125" s="0"/>
      <c r="EDR125" s="0"/>
      <c r="EDS125" s="0"/>
      <c r="EDT125" s="0"/>
      <c r="EDU125" s="0"/>
      <c r="EDV125" s="0"/>
      <c r="EDW125" s="0"/>
      <c r="EDX125" s="0"/>
      <c r="EDY125" s="0"/>
      <c r="EDZ125" s="0"/>
      <c r="EEA125" s="0"/>
      <c r="EEB125" s="0"/>
      <c r="EEC125" s="0"/>
      <c r="EED125" s="0"/>
      <c r="EEE125" s="0"/>
      <c r="EEF125" s="0"/>
      <c r="EEG125" s="0"/>
      <c r="EEH125" s="0"/>
      <c r="EEI125" s="0"/>
      <c r="EEJ125" s="0"/>
      <c r="EEK125" s="0"/>
      <c r="EEL125" s="0"/>
      <c r="EEM125" s="0"/>
      <c r="EEN125" s="0"/>
      <c r="EEO125" s="0"/>
      <c r="EEP125" s="0"/>
      <c r="EEQ125" s="0"/>
      <c r="EER125" s="0"/>
      <c r="EES125" s="0"/>
      <c r="EET125" s="0"/>
      <c r="EEU125" s="0"/>
      <c r="EEV125" s="0"/>
      <c r="EEW125" s="0"/>
      <c r="EEX125" s="0"/>
      <c r="EEY125" s="0"/>
      <c r="EEZ125" s="0"/>
      <c r="EFA125" s="0"/>
      <c r="EFB125" s="0"/>
      <c r="EFC125" s="0"/>
      <c r="EFD125" s="0"/>
      <c r="EFE125" s="0"/>
      <c r="EFF125" s="0"/>
      <c r="EFG125" s="0"/>
      <c r="EFH125" s="0"/>
      <c r="EFI125" s="0"/>
      <c r="EFJ125" s="0"/>
      <c r="EFK125" s="0"/>
      <c r="EFL125" s="0"/>
      <c r="EFM125" s="0"/>
      <c r="EFN125" s="0"/>
      <c r="EFO125" s="0"/>
      <c r="EFP125" s="0"/>
      <c r="EFQ125" s="0"/>
      <c r="EFR125" s="0"/>
      <c r="EFS125" s="0"/>
      <c r="EFT125" s="0"/>
      <c r="EFU125" s="0"/>
      <c r="EFV125" s="0"/>
      <c r="EFW125" s="0"/>
      <c r="EFX125" s="0"/>
      <c r="EFY125" s="0"/>
      <c r="EFZ125" s="0"/>
      <c r="EGA125" s="0"/>
      <c r="EGB125" s="0"/>
      <c r="EGC125" s="0"/>
      <c r="EGD125" s="0"/>
      <c r="EGE125" s="0"/>
      <c r="EGF125" s="0"/>
      <c r="EGG125" s="0"/>
      <c r="EGH125" s="0"/>
      <c r="EGI125" s="0"/>
      <c r="EGJ125" s="0"/>
      <c r="EGK125" s="0"/>
      <c r="EGL125" s="0"/>
      <c r="EGM125" s="0"/>
      <c r="EGN125" s="0"/>
      <c r="EGO125" s="0"/>
      <c r="EGP125" s="0"/>
      <c r="EGQ125" s="0"/>
      <c r="EGR125" s="0"/>
      <c r="EGS125" s="0"/>
      <c r="EGT125" s="0"/>
      <c r="EGU125" s="0"/>
      <c r="EGV125" s="0"/>
      <c r="EGW125" s="0"/>
      <c r="EGX125" s="0"/>
      <c r="EGY125" s="0"/>
      <c r="EGZ125" s="0"/>
      <c r="EHA125" s="0"/>
      <c r="EHB125" s="0"/>
      <c r="EHC125" s="0"/>
      <c r="EHD125" s="0"/>
      <c r="EHE125" s="0"/>
      <c r="EHF125" s="0"/>
      <c r="EHG125" s="0"/>
      <c r="EHH125" s="0"/>
      <c r="EHI125" s="0"/>
      <c r="EHJ125" s="0"/>
      <c r="EHK125" s="0"/>
      <c r="EHL125" s="0"/>
      <c r="EHM125" s="0"/>
      <c r="EHN125" s="0"/>
      <c r="EHO125" s="0"/>
      <c r="EHP125" s="0"/>
      <c r="EHQ125" s="0"/>
      <c r="EHR125" s="0"/>
      <c r="EHS125" s="0"/>
      <c r="EHT125" s="0"/>
      <c r="EHU125" s="0"/>
      <c r="EHV125" s="0"/>
      <c r="EHW125" s="0"/>
      <c r="EHX125" s="0"/>
      <c r="EHY125" s="0"/>
      <c r="EHZ125" s="0"/>
      <c r="EIA125" s="0"/>
      <c r="EIB125" s="0"/>
      <c r="EIC125" s="0"/>
      <c r="EID125" s="0"/>
      <c r="EIE125" s="0"/>
      <c r="EIF125" s="0"/>
      <c r="EIG125" s="0"/>
      <c r="EIH125" s="0"/>
      <c r="EII125" s="0"/>
      <c r="EIJ125" s="0"/>
      <c r="EIK125" s="0"/>
      <c r="EIL125" s="0"/>
      <c r="EIM125" s="0"/>
      <c r="EIN125" s="0"/>
      <c r="EIO125" s="0"/>
      <c r="EIP125" s="0"/>
      <c r="EIQ125" s="0"/>
      <c r="EIR125" s="0"/>
      <c r="EIS125" s="0"/>
      <c r="EIT125" s="0"/>
      <c r="EIU125" s="0"/>
      <c r="EIV125" s="0"/>
      <c r="EIW125" s="0"/>
      <c r="EIX125" s="0"/>
      <c r="EIY125" s="0"/>
      <c r="EIZ125" s="0"/>
      <c r="EJA125" s="0"/>
      <c r="EJB125" s="0"/>
      <c r="EJC125" s="0"/>
      <c r="EJD125" s="0"/>
      <c r="EJE125" s="0"/>
      <c r="EJF125" s="0"/>
      <c r="EJG125" s="0"/>
      <c r="EJH125" s="0"/>
      <c r="EJI125" s="0"/>
      <c r="EJJ125" s="0"/>
      <c r="EJK125" s="0"/>
      <c r="EJL125" s="0"/>
      <c r="EJM125" s="0"/>
      <c r="EJN125" s="0"/>
      <c r="EJO125" s="0"/>
      <c r="EJP125" s="0"/>
      <c r="EJQ125" s="0"/>
      <c r="EJR125" s="0"/>
      <c r="EJS125" s="0"/>
      <c r="EJT125" s="0"/>
      <c r="EJU125" s="0"/>
      <c r="EJV125" s="0"/>
      <c r="EJW125" s="0"/>
      <c r="EJX125" s="0"/>
      <c r="EJY125" s="0"/>
      <c r="EJZ125" s="0"/>
      <c r="EKA125" s="0"/>
      <c r="EKB125" s="0"/>
      <c r="EKC125" s="0"/>
      <c r="EKD125" s="0"/>
      <c r="EKE125" s="0"/>
      <c r="EKF125" s="0"/>
      <c r="EKG125" s="0"/>
      <c r="EKH125" s="0"/>
      <c r="EKI125" s="0"/>
      <c r="EKJ125" s="0"/>
      <c r="EKK125" s="0"/>
      <c r="EKL125" s="0"/>
      <c r="EKM125" s="0"/>
      <c r="EKN125" s="0"/>
      <c r="EKO125" s="0"/>
      <c r="EKP125" s="0"/>
      <c r="EKQ125" s="0"/>
      <c r="EKR125" s="0"/>
      <c r="EKS125" s="0"/>
      <c r="EKT125" s="0"/>
      <c r="EKU125" s="0"/>
      <c r="EKV125" s="0"/>
      <c r="EKW125" s="0"/>
      <c r="EKX125" s="0"/>
      <c r="EKY125" s="0"/>
      <c r="EKZ125" s="0"/>
      <c r="ELA125" s="0"/>
      <c r="ELB125" s="0"/>
      <c r="ELC125" s="0"/>
      <c r="ELD125" s="0"/>
      <c r="ELE125" s="0"/>
      <c r="ELF125" s="0"/>
      <c r="ELG125" s="0"/>
      <c r="ELH125" s="0"/>
      <c r="ELI125" s="0"/>
      <c r="ELJ125" s="0"/>
      <c r="ELK125" s="0"/>
      <c r="ELL125" s="0"/>
      <c r="ELM125" s="0"/>
      <c r="ELN125" s="0"/>
      <c r="ELO125" s="0"/>
      <c r="ELP125" s="0"/>
      <c r="ELQ125" s="0"/>
      <c r="ELR125" s="0"/>
      <c r="ELS125" s="0"/>
      <c r="ELT125" s="0"/>
      <c r="ELU125" s="0"/>
      <c r="ELV125" s="0"/>
      <c r="ELW125" s="0"/>
      <c r="ELX125" s="0"/>
      <c r="ELY125" s="0"/>
      <c r="ELZ125" s="0"/>
      <c r="EMA125" s="0"/>
      <c r="EMB125" s="0"/>
      <c r="EMC125" s="0"/>
      <c r="EMD125" s="0"/>
      <c r="EME125" s="0"/>
      <c r="EMF125" s="0"/>
      <c r="EMG125" s="0"/>
      <c r="EMH125" s="0"/>
      <c r="EMI125" s="0"/>
      <c r="EMJ125" s="0"/>
      <c r="EMK125" s="0"/>
      <c r="EML125" s="0"/>
      <c r="EMM125" s="0"/>
      <c r="EMN125" s="0"/>
      <c r="EMO125" s="0"/>
      <c r="EMP125" s="0"/>
      <c r="EMQ125" s="0"/>
      <c r="EMR125" s="0"/>
      <c r="EMS125" s="0"/>
      <c r="EMT125" s="0"/>
      <c r="EMU125" s="0"/>
      <c r="EMV125" s="0"/>
      <c r="EMW125" s="0"/>
      <c r="EMX125" s="0"/>
      <c r="EMY125" s="0"/>
      <c r="EMZ125" s="0"/>
      <c r="ENA125" s="0"/>
      <c r="ENB125" s="0"/>
      <c r="ENC125" s="0"/>
      <c r="END125" s="0"/>
      <c r="ENE125" s="0"/>
      <c r="ENF125" s="0"/>
      <c r="ENG125" s="0"/>
      <c r="ENH125" s="0"/>
      <c r="ENI125" s="0"/>
      <c r="ENJ125" s="0"/>
      <c r="ENK125" s="0"/>
      <c r="ENL125" s="0"/>
      <c r="ENM125" s="0"/>
      <c r="ENN125" s="0"/>
      <c r="ENO125" s="0"/>
      <c r="ENP125" s="0"/>
      <c r="ENQ125" s="0"/>
      <c r="ENR125" s="0"/>
      <c r="ENS125" s="0"/>
      <c r="ENT125" s="0"/>
      <c r="ENU125" s="0"/>
      <c r="ENV125" s="0"/>
      <c r="ENW125" s="0"/>
      <c r="ENX125" s="0"/>
      <c r="ENY125" s="0"/>
      <c r="ENZ125" s="0"/>
      <c r="EOA125" s="0"/>
      <c r="EOB125" s="0"/>
      <c r="EOC125" s="0"/>
      <c r="EOD125" s="0"/>
      <c r="EOE125" s="0"/>
      <c r="EOF125" s="0"/>
      <c r="EOG125" s="0"/>
      <c r="EOH125" s="0"/>
      <c r="EOI125" s="0"/>
      <c r="EOJ125" s="0"/>
      <c r="EOK125" s="0"/>
      <c r="EOL125" s="0"/>
      <c r="EOM125" s="0"/>
      <c r="EON125" s="0"/>
      <c r="EOO125" s="0"/>
      <c r="EOP125" s="0"/>
      <c r="EOQ125" s="0"/>
      <c r="EOR125" s="0"/>
      <c r="EOS125" s="0"/>
      <c r="EOT125" s="0"/>
      <c r="EOU125" s="0"/>
      <c r="EOV125" s="0"/>
      <c r="EOW125" s="0"/>
      <c r="EOX125" s="0"/>
      <c r="EOY125" s="0"/>
      <c r="EOZ125" s="0"/>
      <c r="EPA125" s="0"/>
      <c r="EPB125" s="0"/>
      <c r="EPC125" s="0"/>
      <c r="EPD125" s="0"/>
      <c r="EPE125" s="0"/>
      <c r="EPF125" s="0"/>
      <c r="EPG125" s="0"/>
      <c r="EPH125" s="0"/>
      <c r="EPI125" s="0"/>
      <c r="EPJ125" s="0"/>
      <c r="EPK125" s="0"/>
      <c r="EPL125" s="0"/>
      <c r="EPM125" s="0"/>
      <c r="EPN125" s="0"/>
      <c r="EPO125" s="0"/>
      <c r="EPP125" s="0"/>
      <c r="EPQ125" s="0"/>
      <c r="EPR125" s="0"/>
      <c r="EPS125" s="0"/>
      <c r="EPT125" s="0"/>
      <c r="EPU125" s="0"/>
      <c r="EPV125" s="0"/>
      <c r="EPW125" s="0"/>
      <c r="EPX125" s="0"/>
      <c r="EPY125" s="0"/>
      <c r="EPZ125" s="0"/>
      <c r="EQA125" s="0"/>
      <c r="EQB125" s="0"/>
      <c r="EQC125" s="0"/>
      <c r="EQD125" s="0"/>
      <c r="EQE125" s="0"/>
      <c r="EQF125" s="0"/>
      <c r="EQG125" s="0"/>
      <c r="EQH125" s="0"/>
      <c r="EQI125" s="0"/>
      <c r="EQJ125" s="0"/>
      <c r="EQK125" s="0"/>
      <c r="EQL125" s="0"/>
      <c r="EQM125" s="0"/>
      <c r="EQN125" s="0"/>
      <c r="EQO125" s="0"/>
      <c r="EQP125" s="0"/>
      <c r="EQQ125" s="0"/>
      <c r="EQR125" s="0"/>
      <c r="EQS125" s="0"/>
      <c r="EQT125" s="0"/>
      <c r="EQU125" s="0"/>
      <c r="EQV125" s="0"/>
      <c r="EQW125" s="0"/>
      <c r="EQX125" s="0"/>
      <c r="EQY125" s="0"/>
      <c r="EQZ125" s="0"/>
      <c r="ERA125" s="0"/>
      <c r="ERB125" s="0"/>
      <c r="ERC125" s="0"/>
      <c r="ERD125" s="0"/>
      <c r="ERE125" s="0"/>
      <c r="ERF125" s="0"/>
      <c r="ERG125" s="0"/>
      <c r="ERH125" s="0"/>
      <c r="ERI125" s="0"/>
      <c r="ERJ125" s="0"/>
      <c r="ERK125" s="0"/>
      <c r="ERL125" s="0"/>
      <c r="ERM125" s="0"/>
      <c r="ERN125" s="0"/>
      <c r="ERO125" s="0"/>
      <c r="ERP125" s="0"/>
      <c r="ERQ125" s="0"/>
      <c r="ERR125" s="0"/>
      <c r="ERS125" s="0"/>
      <c r="ERT125" s="0"/>
      <c r="ERU125" s="0"/>
      <c r="ERV125" s="0"/>
      <c r="ERW125" s="0"/>
      <c r="ERX125" s="0"/>
      <c r="ERY125" s="0"/>
      <c r="ERZ125" s="0"/>
      <c r="ESA125" s="0"/>
      <c r="ESB125" s="0"/>
      <c r="ESC125" s="0"/>
      <c r="ESD125" s="0"/>
      <c r="ESE125" s="0"/>
      <c r="ESF125" s="0"/>
      <c r="ESG125" s="0"/>
      <c r="ESH125" s="0"/>
      <c r="ESI125" s="0"/>
      <c r="ESJ125" s="0"/>
      <c r="ESK125" s="0"/>
      <c r="ESL125" s="0"/>
      <c r="ESM125" s="0"/>
      <c r="ESN125" s="0"/>
      <c r="ESO125" s="0"/>
      <c r="ESP125" s="0"/>
      <c r="ESQ125" s="0"/>
      <c r="ESR125" s="0"/>
      <c r="ESS125" s="0"/>
      <c r="EST125" s="0"/>
      <c r="ESU125" s="0"/>
      <c r="ESV125" s="0"/>
      <c r="ESW125" s="0"/>
      <c r="ESX125" s="0"/>
      <c r="ESY125" s="0"/>
      <c r="ESZ125" s="0"/>
      <c r="ETA125" s="0"/>
      <c r="ETB125" s="0"/>
      <c r="ETC125" s="0"/>
      <c r="ETD125" s="0"/>
      <c r="ETE125" s="0"/>
      <c r="ETF125" s="0"/>
      <c r="ETG125" s="0"/>
      <c r="ETH125" s="0"/>
      <c r="ETI125" s="0"/>
      <c r="ETJ125" s="0"/>
      <c r="ETK125" s="0"/>
      <c r="ETL125" s="0"/>
      <c r="ETM125" s="0"/>
      <c r="ETN125" s="0"/>
      <c r="ETO125" s="0"/>
      <c r="ETP125" s="0"/>
      <c r="ETQ125" s="0"/>
      <c r="ETR125" s="0"/>
      <c r="ETS125" s="0"/>
      <c r="ETT125" s="0"/>
      <c r="ETU125" s="0"/>
      <c r="ETV125" s="0"/>
      <c r="ETW125" s="0"/>
      <c r="ETX125" s="0"/>
      <c r="ETY125" s="0"/>
      <c r="ETZ125" s="0"/>
      <c r="EUA125" s="0"/>
      <c r="EUB125" s="0"/>
      <c r="EUC125" s="0"/>
      <c r="EUD125" s="0"/>
      <c r="EUE125" s="0"/>
      <c r="EUF125" s="0"/>
      <c r="EUG125" s="0"/>
      <c r="EUH125" s="0"/>
      <c r="EUI125" s="0"/>
      <c r="EUJ125" s="0"/>
      <c r="EUK125" s="0"/>
      <c r="EUL125" s="0"/>
      <c r="EUM125" s="0"/>
      <c r="EUN125" s="0"/>
      <c r="EUO125" s="0"/>
      <c r="EUP125" s="0"/>
      <c r="EUQ125" s="0"/>
      <c r="EUR125" s="0"/>
      <c r="EUS125" s="0"/>
      <c r="EUT125" s="0"/>
      <c r="EUU125" s="0"/>
      <c r="EUV125" s="0"/>
      <c r="EUW125" s="0"/>
      <c r="EUX125" s="0"/>
      <c r="EUY125" s="0"/>
      <c r="EUZ125" s="0"/>
      <c r="EVA125" s="0"/>
      <c r="EVB125" s="0"/>
      <c r="EVC125" s="0"/>
      <c r="EVD125" s="0"/>
      <c r="EVE125" s="0"/>
      <c r="EVF125" s="0"/>
      <c r="EVG125" s="0"/>
      <c r="EVH125" s="0"/>
      <c r="EVI125" s="0"/>
      <c r="EVJ125" s="0"/>
      <c r="EVK125" s="0"/>
      <c r="EVL125" s="0"/>
      <c r="EVM125" s="0"/>
      <c r="EVN125" s="0"/>
      <c r="EVO125" s="0"/>
      <c r="EVP125" s="0"/>
      <c r="EVQ125" s="0"/>
      <c r="EVR125" s="0"/>
      <c r="EVS125" s="0"/>
      <c r="EVT125" s="0"/>
      <c r="EVU125" s="0"/>
      <c r="EVV125" s="0"/>
      <c r="EVW125" s="0"/>
      <c r="EVX125" s="0"/>
      <c r="EVY125" s="0"/>
      <c r="EVZ125" s="0"/>
      <c r="EWA125" s="0"/>
      <c r="EWB125" s="0"/>
      <c r="EWC125" s="0"/>
      <c r="EWD125" s="0"/>
      <c r="EWE125" s="0"/>
      <c r="EWF125" s="0"/>
      <c r="EWG125" s="0"/>
      <c r="EWH125" s="0"/>
      <c r="EWI125" s="0"/>
      <c r="EWJ125" s="0"/>
      <c r="EWK125" s="0"/>
      <c r="EWL125" s="0"/>
      <c r="EWM125" s="0"/>
      <c r="EWN125" s="0"/>
      <c r="EWO125" s="0"/>
      <c r="EWP125" s="0"/>
      <c r="EWQ125" s="0"/>
      <c r="EWR125" s="0"/>
      <c r="EWS125" s="0"/>
      <c r="EWT125" s="0"/>
      <c r="EWU125" s="0"/>
      <c r="EWV125" s="0"/>
      <c r="EWW125" s="0"/>
      <c r="EWX125" s="0"/>
      <c r="EWY125" s="0"/>
      <c r="EWZ125" s="0"/>
      <c r="EXA125" s="0"/>
      <c r="EXB125" s="0"/>
      <c r="EXC125" s="0"/>
      <c r="EXD125" s="0"/>
      <c r="EXE125" s="0"/>
      <c r="EXF125" s="0"/>
      <c r="EXG125" s="0"/>
      <c r="EXH125" s="0"/>
      <c r="EXI125" s="0"/>
      <c r="EXJ125" s="0"/>
      <c r="EXK125" s="0"/>
      <c r="EXL125" s="0"/>
      <c r="EXM125" s="0"/>
      <c r="EXN125" s="0"/>
      <c r="EXO125" s="0"/>
      <c r="EXP125" s="0"/>
      <c r="EXQ125" s="0"/>
      <c r="EXR125" s="0"/>
      <c r="EXS125" s="0"/>
      <c r="EXT125" s="0"/>
      <c r="EXU125" s="0"/>
      <c r="EXV125" s="0"/>
      <c r="EXW125" s="0"/>
      <c r="EXX125" s="0"/>
      <c r="EXY125" s="0"/>
      <c r="EXZ125" s="0"/>
      <c r="EYA125" s="0"/>
      <c r="EYB125" s="0"/>
      <c r="EYC125" s="0"/>
      <c r="EYD125" s="0"/>
      <c r="EYE125" s="0"/>
      <c r="EYF125" s="0"/>
      <c r="EYG125" s="0"/>
      <c r="EYH125" s="0"/>
      <c r="EYI125" s="0"/>
      <c r="EYJ125" s="0"/>
      <c r="EYK125" s="0"/>
      <c r="EYL125" s="0"/>
      <c r="EYM125" s="0"/>
      <c r="EYN125" s="0"/>
      <c r="EYO125" s="0"/>
      <c r="EYP125" s="0"/>
      <c r="EYQ125" s="0"/>
      <c r="EYR125" s="0"/>
      <c r="EYS125" s="0"/>
      <c r="EYT125" s="0"/>
      <c r="EYU125" s="0"/>
      <c r="EYV125" s="0"/>
      <c r="EYW125" s="0"/>
      <c r="EYX125" s="0"/>
      <c r="EYY125" s="0"/>
      <c r="EYZ125" s="0"/>
      <c r="EZA125" s="0"/>
      <c r="EZB125" s="0"/>
      <c r="EZC125" s="0"/>
      <c r="EZD125" s="0"/>
      <c r="EZE125" s="0"/>
      <c r="EZF125" s="0"/>
      <c r="EZG125" s="0"/>
      <c r="EZH125" s="0"/>
      <c r="EZI125" s="0"/>
      <c r="EZJ125" s="0"/>
      <c r="EZK125" s="0"/>
      <c r="EZL125" s="0"/>
      <c r="EZM125" s="0"/>
      <c r="EZN125" s="0"/>
      <c r="EZO125" s="0"/>
      <c r="EZP125" s="0"/>
      <c r="EZQ125" s="0"/>
      <c r="EZR125" s="0"/>
      <c r="EZS125" s="0"/>
      <c r="EZT125" s="0"/>
      <c r="EZU125" s="0"/>
      <c r="EZV125" s="0"/>
      <c r="EZW125" s="0"/>
      <c r="EZX125" s="0"/>
      <c r="EZY125" s="0"/>
      <c r="EZZ125" s="0"/>
      <c r="FAA125" s="0"/>
      <c r="FAB125" s="0"/>
      <c r="FAC125" s="0"/>
      <c r="FAD125" s="0"/>
      <c r="FAE125" s="0"/>
      <c r="FAF125" s="0"/>
      <c r="FAG125" s="0"/>
      <c r="FAH125" s="0"/>
      <c r="FAI125" s="0"/>
      <c r="FAJ125" s="0"/>
      <c r="FAK125" s="0"/>
      <c r="FAL125" s="0"/>
      <c r="FAM125" s="0"/>
      <c r="FAN125" s="0"/>
      <c r="FAO125" s="0"/>
      <c r="FAP125" s="0"/>
      <c r="FAQ125" s="0"/>
      <c r="FAR125" s="0"/>
      <c r="FAS125" s="0"/>
      <c r="FAT125" s="0"/>
      <c r="FAU125" s="0"/>
      <c r="FAV125" s="0"/>
      <c r="FAW125" s="0"/>
      <c r="FAX125" s="0"/>
      <c r="FAY125" s="0"/>
      <c r="FAZ125" s="0"/>
      <c r="FBA125" s="0"/>
      <c r="FBB125" s="0"/>
      <c r="FBC125" s="0"/>
      <c r="FBD125" s="0"/>
      <c r="FBE125" s="0"/>
      <c r="FBF125" s="0"/>
      <c r="FBG125" s="0"/>
      <c r="FBH125" s="0"/>
      <c r="FBI125" s="0"/>
      <c r="FBJ125" s="0"/>
      <c r="FBK125" s="0"/>
      <c r="FBL125" s="0"/>
      <c r="FBM125" s="0"/>
      <c r="FBN125" s="0"/>
      <c r="FBO125" s="0"/>
      <c r="FBP125" s="0"/>
      <c r="FBQ125" s="0"/>
      <c r="FBR125" s="0"/>
      <c r="FBS125" s="0"/>
      <c r="FBT125" s="0"/>
      <c r="FBU125" s="0"/>
      <c r="FBV125" s="0"/>
      <c r="FBW125" s="0"/>
      <c r="FBX125" s="0"/>
      <c r="FBY125" s="0"/>
      <c r="FBZ125" s="0"/>
      <c r="FCA125" s="0"/>
      <c r="FCB125" s="0"/>
      <c r="FCC125" s="0"/>
      <c r="FCD125" s="0"/>
      <c r="FCE125" s="0"/>
      <c r="FCF125" s="0"/>
      <c r="FCG125" s="0"/>
      <c r="FCH125" s="0"/>
      <c r="FCI125" s="0"/>
      <c r="FCJ125" s="0"/>
      <c r="FCK125" s="0"/>
      <c r="FCL125" s="0"/>
      <c r="FCM125" s="0"/>
      <c r="FCN125" s="0"/>
      <c r="FCO125" s="0"/>
      <c r="FCP125" s="0"/>
      <c r="FCQ125" s="0"/>
      <c r="FCR125" s="0"/>
      <c r="FCS125" s="0"/>
      <c r="FCT125" s="0"/>
      <c r="FCU125" s="0"/>
      <c r="FCV125" s="0"/>
      <c r="FCW125" s="0"/>
      <c r="FCX125" s="0"/>
      <c r="FCY125" s="0"/>
      <c r="FCZ125" s="0"/>
      <c r="FDA125" s="0"/>
      <c r="FDB125" s="0"/>
      <c r="FDC125" s="0"/>
      <c r="FDD125" s="0"/>
      <c r="FDE125" s="0"/>
      <c r="FDF125" s="0"/>
      <c r="FDG125" s="0"/>
      <c r="FDH125" s="0"/>
      <c r="FDI125" s="0"/>
      <c r="FDJ125" s="0"/>
      <c r="FDK125" s="0"/>
      <c r="FDL125" s="0"/>
      <c r="FDM125" s="0"/>
      <c r="FDN125" s="0"/>
      <c r="FDO125" s="0"/>
      <c r="FDP125" s="0"/>
      <c r="FDQ125" s="0"/>
      <c r="FDR125" s="0"/>
      <c r="FDS125" s="0"/>
      <c r="FDT125" s="0"/>
      <c r="FDU125" s="0"/>
      <c r="FDV125" s="0"/>
      <c r="FDW125" s="0"/>
      <c r="FDX125" s="0"/>
      <c r="FDY125" s="0"/>
      <c r="FDZ125" s="0"/>
      <c r="FEA125" s="0"/>
      <c r="FEB125" s="0"/>
      <c r="FEC125" s="0"/>
      <c r="FED125" s="0"/>
      <c r="FEE125" s="0"/>
      <c r="FEF125" s="0"/>
      <c r="FEG125" s="0"/>
      <c r="FEH125" s="0"/>
      <c r="FEI125" s="0"/>
      <c r="FEJ125" s="0"/>
      <c r="FEK125" s="0"/>
      <c r="FEL125" s="0"/>
      <c r="FEM125" s="0"/>
      <c r="FEN125" s="0"/>
      <c r="FEO125" s="0"/>
      <c r="FEP125" s="0"/>
      <c r="FEQ125" s="0"/>
      <c r="FER125" s="0"/>
      <c r="FES125" s="0"/>
      <c r="FET125" s="0"/>
      <c r="FEU125" s="0"/>
      <c r="FEV125" s="0"/>
      <c r="FEW125" s="0"/>
      <c r="FEX125" s="0"/>
      <c r="FEY125" s="0"/>
      <c r="FEZ125" s="0"/>
      <c r="FFA125" s="0"/>
      <c r="FFB125" s="0"/>
      <c r="FFC125" s="0"/>
      <c r="FFD125" s="0"/>
      <c r="FFE125" s="0"/>
      <c r="FFF125" s="0"/>
      <c r="FFG125" s="0"/>
      <c r="FFH125" s="0"/>
      <c r="FFI125" s="0"/>
      <c r="FFJ125" s="0"/>
      <c r="FFK125" s="0"/>
      <c r="FFL125" s="0"/>
      <c r="FFM125" s="0"/>
      <c r="FFN125" s="0"/>
      <c r="FFO125" s="0"/>
      <c r="FFP125" s="0"/>
      <c r="FFQ125" s="0"/>
      <c r="FFR125" s="0"/>
      <c r="FFS125" s="0"/>
      <c r="FFT125" s="0"/>
      <c r="FFU125" s="0"/>
      <c r="FFV125" s="0"/>
      <c r="FFW125" s="0"/>
      <c r="FFX125" s="0"/>
      <c r="FFY125" s="0"/>
      <c r="FFZ125" s="0"/>
      <c r="FGA125" s="0"/>
      <c r="FGB125" s="0"/>
      <c r="FGC125" s="0"/>
      <c r="FGD125" s="0"/>
      <c r="FGE125" s="0"/>
      <c r="FGF125" s="0"/>
      <c r="FGG125" s="0"/>
      <c r="FGH125" s="0"/>
      <c r="FGI125" s="0"/>
      <c r="FGJ125" s="0"/>
      <c r="FGK125" s="0"/>
      <c r="FGL125" s="0"/>
      <c r="FGM125" s="0"/>
      <c r="FGN125" s="0"/>
      <c r="FGO125" s="0"/>
      <c r="FGP125" s="0"/>
      <c r="FGQ125" s="0"/>
      <c r="FGR125" s="0"/>
      <c r="FGS125" s="0"/>
      <c r="FGT125" s="0"/>
      <c r="FGU125" s="0"/>
      <c r="FGV125" s="0"/>
      <c r="FGW125" s="0"/>
      <c r="FGX125" s="0"/>
      <c r="FGY125" s="0"/>
      <c r="FGZ125" s="0"/>
      <c r="FHA125" s="0"/>
      <c r="FHB125" s="0"/>
      <c r="FHC125" s="0"/>
      <c r="FHD125" s="0"/>
      <c r="FHE125" s="0"/>
      <c r="FHF125" s="0"/>
      <c r="FHG125" s="0"/>
      <c r="FHH125" s="0"/>
      <c r="FHI125" s="0"/>
      <c r="FHJ125" s="0"/>
      <c r="FHK125" s="0"/>
      <c r="FHL125" s="0"/>
      <c r="FHM125" s="0"/>
      <c r="FHN125" s="0"/>
      <c r="FHO125" s="0"/>
      <c r="FHP125" s="0"/>
      <c r="FHQ125" s="0"/>
      <c r="FHR125" s="0"/>
      <c r="FHS125" s="0"/>
      <c r="FHT125" s="0"/>
      <c r="FHU125" s="0"/>
      <c r="FHV125" s="0"/>
      <c r="FHW125" s="0"/>
      <c r="FHX125" s="0"/>
      <c r="FHY125" s="0"/>
      <c r="FHZ125" s="0"/>
      <c r="FIA125" s="0"/>
      <c r="FIB125" s="0"/>
      <c r="FIC125" s="0"/>
      <c r="FID125" s="0"/>
      <c r="FIE125" s="0"/>
      <c r="FIF125" s="0"/>
      <c r="FIG125" s="0"/>
      <c r="FIH125" s="0"/>
      <c r="FII125" s="0"/>
      <c r="FIJ125" s="0"/>
      <c r="FIK125" s="0"/>
      <c r="FIL125" s="0"/>
      <c r="FIM125" s="0"/>
      <c r="FIN125" s="0"/>
      <c r="FIO125" s="0"/>
      <c r="FIP125" s="0"/>
      <c r="FIQ125" s="0"/>
      <c r="FIR125" s="0"/>
      <c r="FIS125" s="0"/>
      <c r="FIT125" s="0"/>
      <c r="FIU125" s="0"/>
      <c r="FIV125" s="0"/>
      <c r="FIW125" s="0"/>
      <c r="FIX125" s="0"/>
      <c r="FIY125" s="0"/>
      <c r="FIZ125" s="0"/>
      <c r="FJA125" s="0"/>
      <c r="FJB125" s="0"/>
      <c r="FJC125" s="0"/>
      <c r="FJD125" s="0"/>
      <c r="FJE125" s="0"/>
      <c r="FJF125" s="0"/>
      <c r="FJG125" s="0"/>
      <c r="FJH125" s="0"/>
      <c r="FJI125" s="0"/>
      <c r="FJJ125" s="0"/>
      <c r="FJK125" s="0"/>
      <c r="FJL125" s="0"/>
      <c r="FJM125" s="0"/>
      <c r="FJN125" s="0"/>
      <c r="FJO125" s="0"/>
      <c r="FJP125" s="0"/>
      <c r="FJQ125" s="0"/>
      <c r="FJR125" s="0"/>
      <c r="FJS125" s="0"/>
      <c r="FJT125" s="0"/>
      <c r="FJU125" s="0"/>
      <c r="FJV125" s="0"/>
      <c r="FJW125" s="0"/>
      <c r="FJX125" s="0"/>
      <c r="FJY125" s="0"/>
      <c r="FJZ125" s="0"/>
      <c r="FKA125" s="0"/>
      <c r="FKB125" s="0"/>
      <c r="FKC125" s="0"/>
      <c r="FKD125" s="0"/>
      <c r="FKE125" s="0"/>
      <c r="FKF125" s="0"/>
      <c r="FKG125" s="0"/>
      <c r="FKH125" s="0"/>
      <c r="FKI125" s="0"/>
      <c r="FKJ125" s="0"/>
      <c r="FKK125" s="0"/>
      <c r="FKL125" s="0"/>
      <c r="FKM125" s="0"/>
      <c r="FKN125" s="0"/>
      <c r="FKO125" s="0"/>
      <c r="FKP125" s="0"/>
      <c r="FKQ125" s="0"/>
      <c r="FKR125" s="0"/>
      <c r="FKS125" s="0"/>
      <c r="FKT125" s="0"/>
      <c r="FKU125" s="0"/>
      <c r="FKV125" s="0"/>
      <c r="FKW125" s="0"/>
      <c r="FKX125" s="0"/>
      <c r="FKY125" s="0"/>
      <c r="FKZ125" s="0"/>
      <c r="FLA125" s="0"/>
      <c r="FLB125" s="0"/>
      <c r="FLC125" s="0"/>
      <c r="FLD125" s="0"/>
      <c r="FLE125" s="0"/>
      <c r="FLF125" s="0"/>
      <c r="FLG125" s="0"/>
      <c r="FLH125" s="0"/>
      <c r="FLI125" s="0"/>
      <c r="FLJ125" s="0"/>
      <c r="FLK125" s="0"/>
      <c r="FLL125" s="0"/>
      <c r="FLM125" s="0"/>
      <c r="FLN125" s="0"/>
      <c r="FLO125" s="0"/>
      <c r="FLP125" s="0"/>
      <c r="FLQ125" s="0"/>
      <c r="FLR125" s="0"/>
      <c r="FLS125" s="0"/>
      <c r="FLT125" s="0"/>
      <c r="FLU125" s="0"/>
      <c r="FLV125" s="0"/>
      <c r="FLW125" s="0"/>
      <c r="FLX125" s="0"/>
      <c r="FLY125" s="0"/>
      <c r="FLZ125" s="0"/>
      <c r="FMA125" s="0"/>
      <c r="FMB125" s="0"/>
      <c r="FMC125" s="0"/>
      <c r="FMD125" s="0"/>
      <c r="FME125" s="0"/>
      <c r="FMF125" s="0"/>
      <c r="FMG125" s="0"/>
      <c r="FMH125" s="0"/>
      <c r="FMI125" s="0"/>
      <c r="FMJ125" s="0"/>
      <c r="FMK125" s="0"/>
      <c r="FML125" s="0"/>
      <c r="FMM125" s="0"/>
      <c r="FMN125" s="0"/>
      <c r="FMO125" s="0"/>
      <c r="FMP125" s="0"/>
      <c r="FMQ125" s="0"/>
      <c r="FMR125" s="0"/>
      <c r="FMS125" s="0"/>
      <c r="FMT125" s="0"/>
      <c r="FMU125" s="0"/>
      <c r="FMV125" s="0"/>
      <c r="FMW125" s="0"/>
      <c r="FMX125" s="0"/>
      <c r="FMY125" s="0"/>
      <c r="FMZ125" s="0"/>
      <c r="FNA125" s="0"/>
      <c r="FNB125" s="0"/>
      <c r="FNC125" s="0"/>
      <c r="FND125" s="0"/>
      <c r="FNE125" s="0"/>
      <c r="FNF125" s="0"/>
      <c r="FNG125" s="0"/>
      <c r="FNH125" s="0"/>
      <c r="FNI125" s="0"/>
      <c r="FNJ125" s="0"/>
      <c r="FNK125" s="0"/>
      <c r="FNL125" s="0"/>
      <c r="FNM125" s="0"/>
      <c r="FNN125" s="0"/>
      <c r="FNO125" s="0"/>
      <c r="FNP125" s="0"/>
      <c r="FNQ125" s="0"/>
      <c r="FNR125" s="0"/>
      <c r="FNS125" s="0"/>
      <c r="FNT125" s="0"/>
      <c r="FNU125" s="0"/>
      <c r="FNV125" s="0"/>
      <c r="FNW125" s="0"/>
      <c r="FNX125" s="0"/>
      <c r="FNY125" s="0"/>
      <c r="FNZ125" s="0"/>
      <c r="FOA125" s="0"/>
      <c r="FOB125" s="0"/>
      <c r="FOC125" s="0"/>
      <c r="FOD125" s="0"/>
      <c r="FOE125" s="0"/>
      <c r="FOF125" s="0"/>
      <c r="FOG125" s="0"/>
      <c r="FOH125" s="0"/>
      <c r="FOI125" s="0"/>
      <c r="FOJ125" s="0"/>
      <c r="FOK125" s="0"/>
      <c r="FOL125" s="0"/>
      <c r="FOM125" s="0"/>
      <c r="FON125" s="0"/>
      <c r="FOO125" s="0"/>
      <c r="FOP125" s="0"/>
      <c r="FOQ125" s="0"/>
      <c r="FOR125" s="0"/>
      <c r="FOS125" s="0"/>
      <c r="FOT125" s="0"/>
      <c r="FOU125" s="0"/>
      <c r="FOV125" s="0"/>
      <c r="FOW125" s="0"/>
      <c r="FOX125" s="0"/>
      <c r="FOY125" s="0"/>
      <c r="FOZ125" s="0"/>
      <c r="FPA125" s="0"/>
      <c r="FPB125" s="0"/>
      <c r="FPC125" s="0"/>
      <c r="FPD125" s="0"/>
      <c r="FPE125" s="0"/>
      <c r="FPF125" s="0"/>
      <c r="FPG125" s="0"/>
      <c r="FPH125" s="0"/>
      <c r="FPI125" s="0"/>
      <c r="FPJ125" s="0"/>
      <c r="FPK125" s="0"/>
      <c r="FPL125" s="0"/>
      <c r="FPM125" s="0"/>
      <c r="FPN125" s="0"/>
      <c r="FPO125" s="0"/>
      <c r="FPP125" s="0"/>
      <c r="FPQ125" s="0"/>
      <c r="FPR125" s="0"/>
      <c r="FPS125" s="0"/>
      <c r="FPT125" s="0"/>
      <c r="FPU125" s="0"/>
      <c r="FPV125" s="0"/>
      <c r="FPW125" s="0"/>
      <c r="FPX125" s="0"/>
      <c r="FPY125" s="0"/>
      <c r="FPZ125" s="0"/>
      <c r="FQA125" s="0"/>
      <c r="FQB125" s="0"/>
      <c r="FQC125" s="0"/>
      <c r="FQD125" s="0"/>
      <c r="FQE125" s="0"/>
      <c r="FQF125" s="0"/>
      <c r="FQG125" s="0"/>
      <c r="FQH125" s="0"/>
      <c r="FQI125" s="0"/>
      <c r="FQJ125" s="0"/>
      <c r="FQK125" s="0"/>
      <c r="FQL125" s="0"/>
      <c r="FQM125" s="0"/>
      <c r="FQN125" s="0"/>
      <c r="FQO125" s="0"/>
      <c r="FQP125" s="0"/>
      <c r="FQQ125" s="0"/>
      <c r="FQR125" s="0"/>
      <c r="FQS125" s="0"/>
      <c r="FQT125" s="0"/>
      <c r="FQU125" s="0"/>
      <c r="FQV125" s="0"/>
      <c r="FQW125" s="0"/>
      <c r="FQX125" s="0"/>
      <c r="FQY125" s="0"/>
      <c r="FQZ125" s="0"/>
      <c r="FRA125" s="0"/>
      <c r="FRB125" s="0"/>
      <c r="FRC125" s="0"/>
      <c r="FRD125" s="0"/>
      <c r="FRE125" s="0"/>
      <c r="FRF125" s="0"/>
      <c r="FRG125" s="0"/>
      <c r="FRH125" s="0"/>
      <c r="FRI125" s="0"/>
      <c r="FRJ125" s="0"/>
      <c r="FRK125" s="0"/>
      <c r="FRL125" s="0"/>
      <c r="FRM125" s="0"/>
      <c r="FRN125" s="0"/>
      <c r="FRO125" s="0"/>
      <c r="FRP125" s="0"/>
      <c r="FRQ125" s="0"/>
      <c r="FRR125" s="0"/>
      <c r="FRS125" s="0"/>
      <c r="FRT125" s="0"/>
      <c r="FRU125" s="0"/>
      <c r="FRV125" s="0"/>
      <c r="FRW125" s="0"/>
      <c r="FRX125" s="0"/>
      <c r="FRY125" s="0"/>
      <c r="FRZ125" s="0"/>
      <c r="FSA125" s="0"/>
      <c r="FSB125" s="0"/>
      <c r="FSC125" s="0"/>
      <c r="FSD125" s="0"/>
      <c r="FSE125" s="0"/>
      <c r="FSF125" s="0"/>
      <c r="FSG125" s="0"/>
      <c r="FSH125" s="0"/>
      <c r="FSI125" s="0"/>
      <c r="FSJ125" s="0"/>
      <c r="FSK125" s="0"/>
      <c r="FSL125" s="0"/>
      <c r="FSM125" s="0"/>
      <c r="FSN125" s="0"/>
      <c r="FSO125" s="0"/>
      <c r="FSP125" s="0"/>
      <c r="FSQ125" s="0"/>
      <c r="FSR125" s="0"/>
      <c r="FSS125" s="0"/>
      <c r="FST125" s="0"/>
      <c r="FSU125" s="0"/>
      <c r="FSV125" s="0"/>
      <c r="FSW125" s="0"/>
      <c r="FSX125" s="0"/>
      <c r="FSY125" s="0"/>
      <c r="FSZ125" s="0"/>
      <c r="FTA125" s="0"/>
      <c r="FTB125" s="0"/>
      <c r="FTC125" s="0"/>
      <c r="FTD125" s="0"/>
      <c r="FTE125" s="0"/>
      <c r="FTF125" s="0"/>
      <c r="FTG125" s="0"/>
      <c r="FTH125" s="0"/>
      <c r="FTI125" s="0"/>
      <c r="FTJ125" s="0"/>
      <c r="FTK125" s="0"/>
      <c r="FTL125" s="0"/>
      <c r="FTM125" s="0"/>
      <c r="FTN125" s="0"/>
      <c r="FTO125" s="0"/>
      <c r="FTP125" s="0"/>
      <c r="FTQ125" s="0"/>
      <c r="FTR125" s="0"/>
      <c r="FTS125" s="0"/>
      <c r="FTT125" s="0"/>
      <c r="FTU125" s="0"/>
      <c r="FTV125" s="0"/>
      <c r="FTW125" s="0"/>
      <c r="FTX125" s="0"/>
      <c r="FTY125" s="0"/>
      <c r="FTZ125" s="0"/>
      <c r="FUA125" s="0"/>
      <c r="FUB125" s="0"/>
      <c r="FUC125" s="0"/>
      <c r="FUD125" s="0"/>
      <c r="FUE125" s="0"/>
      <c r="FUF125" s="0"/>
      <c r="FUG125" s="0"/>
      <c r="FUH125" s="0"/>
      <c r="FUI125" s="0"/>
      <c r="FUJ125" s="0"/>
      <c r="FUK125" s="0"/>
      <c r="FUL125" s="0"/>
      <c r="FUM125" s="0"/>
      <c r="FUN125" s="0"/>
      <c r="FUO125" s="0"/>
      <c r="FUP125" s="0"/>
      <c r="FUQ125" s="0"/>
      <c r="FUR125" s="0"/>
      <c r="FUS125" s="0"/>
      <c r="FUT125" s="0"/>
      <c r="FUU125" s="0"/>
      <c r="FUV125" s="0"/>
      <c r="FUW125" s="0"/>
      <c r="FUX125" s="0"/>
      <c r="FUY125" s="0"/>
      <c r="FUZ125" s="0"/>
      <c r="FVA125" s="0"/>
      <c r="FVB125" s="0"/>
      <c r="FVC125" s="0"/>
      <c r="FVD125" s="0"/>
      <c r="FVE125" s="0"/>
      <c r="FVF125" s="0"/>
      <c r="FVG125" s="0"/>
      <c r="FVH125" s="0"/>
      <c r="FVI125" s="0"/>
      <c r="FVJ125" s="0"/>
      <c r="FVK125" s="0"/>
      <c r="FVL125" s="0"/>
      <c r="FVM125" s="0"/>
      <c r="FVN125" s="0"/>
      <c r="FVO125" s="0"/>
      <c r="FVP125" s="0"/>
      <c r="FVQ125" s="0"/>
      <c r="FVR125" s="0"/>
      <c r="FVS125" s="0"/>
      <c r="FVT125" s="0"/>
      <c r="FVU125" s="0"/>
      <c r="FVV125" s="0"/>
      <c r="FVW125" s="0"/>
      <c r="FVX125" s="0"/>
      <c r="FVY125" s="0"/>
      <c r="FVZ125" s="0"/>
      <c r="FWA125" s="0"/>
      <c r="FWB125" s="0"/>
      <c r="FWC125" s="0"/>
      <c r="FWD125" s="0"/>
      <c r="FWE125" s="0"/>
      <c r="FWF125" s="0"/>
      <c r="FWG125" s="0"/>
      <c r="FWH125" s="0"/>
      <c r="FWI125" s="0"/>
      <c r="FWJ125" s="0"/>
      <c r="FWK125" s="0"/>
      <c r="FWL125" s="0"/>
      <c r="FWM125" s="0"/>
      <c r="FWN125" s="0"/>
      <c r="FWO125" s="0"/>
      <c r="FWP125" s="0"/>
      <c r="FWQ125" s="0"/>
      <c r="FWR125" s="0"/>
      <c r="FWS125" s="0"/>
      <c r="FWT125" s="0"/>
      <c r="FWU125" s="0"/>
      <c r="FWV125" s="0"/>
      <c r="FWW125" s="0"/>
      <c r="FWX125" s="0"/>
      <c r="FWY125" s="0"/>
      <c r="FWZ125" s="0"/>
      <c r="FXA125" s="0"/>
      <c r="FXB125" s="0"/>
      <c r="FXC125" s="0"/>
      <c r="FXD125" s="0"/>
      <c r="FXE125" s="0"/>
      <c r="FXF125" s="0"/>
      <c r="FXG125" s="0"/>
      <c r="FXH125" s="0"/>
      <c r="FXI125" s="0"/>
      <c r="FXJ125" s="0"/>
      <c r="FXK125" s="0"/>
      <c r="FXL125" s="0"/>
      <c r="FXM125" s="0"/>
      <c r="FXN125" s="0"/>
      <c r="FXO125" s="0"/>
      <c r="FXP125" s="0"/>
      <c r="FXQ125" s="0"/>
      <c r="FXR125" s="0"/>
      <c r="FXS125" s="0"/>
      <c r="FXT125" s="0"/>
      <c r="FXU125" s="0"/>
      <c r="FXV125" s="0"/>
      <c r="FXW125" s="0"/>
      <c r="FXX125" s="0"/>
      <c r="FXY125" s="0"/>
      <c r="FXZ125" s="0"/>
      <c r="FYA125" s="0"/>
      <c r="FYB125" s="0"/>
      <c r="FYC125" s="0"/>
      <c r="FYD125" s="0"/>
      <c r="FYE125" s="0"/>
      <c r="FYF125" s="0"/>
      <c r="FYG125" s="0"/>
      <c r="FYH125" s="0"/>
      <c r="FYI125" s="0"/>
      <c r="FYJ125" s="0"/>
      <c r="FYK125" s="0"/>
      <c r="FYL125" s="0"/>
      <c r="FYM125" s="0"/>
      <c r="FYN125" s="0"/>
      <c r="FYO125" s="0"/>
      <c r="FYP125" s="0"/>
      <c r="FYQ125" s="0"/>
      <c r="FYR125" s="0"/>
      <c r="FYS125" s="0"/>
      <c r="FYT125" s="0"/>
      <c r="FYU125" s="0"/>
      <c r="FYV125" s="0"/>
      <c r="FYW125" s="0"/>
      <c r="FYX125" s="0"/>
      <c r="FYY125" s="0"/>
      <c r="FYZ125" s="0"/>
      <c r="FZA125" s="0"/>
      <c r="FZB125" s="0"/>
      <c r="FZC125" s="0"/>
      <c r="FZD125" s="0"/>
      <c r="FZE125" s="0"/>
      <c r="FZF125" s="0"/>
      <c r="FZG125" s="0"/>
      <c r="FZH125" s="0"/>
      <c r="FZI125" s="0"/>
      <c r="FZJ125" s="0"/>
      <c r="FZK125" s="0"/>
      <c r="FZL125" s="0"/>
      <c r="FZM125" s="0"/>
      <c r="FZN125" s="0"/>
      <c r="FZO125" s="0"/>
      <c r="FZP125" s="0"/>
      <c r="FZQ125" s="0"/>
      <c r="FZR125" s="0"/>
      <c r="FZS125" s="0"/>
      <c r="FZT125" s="0"/>
      <c r="FZU125" s="0"/>
      <c r="FZV125" s="0"/>
      <c r="FZW125" s="0"/>
      <c r="FZX125" s="0"/>
      <c r="FZY125" s="0"/>
      <c r="FZZ125" s="0"/>
      <c r="GAA125" s="0"/>
      <c r="GAB125" s="0"/>
      <c r="GAC125" s="0"/>
      <c r="GAD125" s="0"/>
      <c r="GAE125" s="0"/>
      <c r="GAF125" s="0"/>
      <c r="GAG125" s="0"/>
      <c r="GAH125" s="0"/>
      <c r="GAI125" s="0"/>
      <c r="GAJ125" s="0"/>
      <c r="GAK125" s="0"/>
      <c r="GAL125" s="0"/>
      <c r="GAM125" s="0"/>
      <c r="GAN125" s="0"/>
      <c r="GAO125" s="0"/>
      <c r="GAP125" s="0"/>
      <c r="GAQ125" s="0"/>
      <c r="GAR125" s="0"/>
      <c r="GAS125" s="0"/>
      <c r="GAT125" s="0"/>
      <c r="GAU125" s="0"/>
      <c r="GAV125" s="0"/>
      <c r="GAW125" s="0"/>
      <c r="GAX125" s="0"/>
      <c r="GAY125" s="0"/>
      <c r="GAZ125" s="0"/>
      <c r="GBA125" s="0"/>
      <c r="GBB125" s="0"/>
      <c r="GBC125" s="0"/>
      <c r="GBD125" s="0"/>
      <c r="GBE125" s="0"/>
      <c r="GBF125" s="0"/>
      <c r="GBG125" s="0"/>
      <c r="GBH125" s="0"/>
      <c r="GBI125" s="0"/>
      <c r="GBJ125" s="0"/>
      <c r="GBK125" s="0"/>
      <c r="GBL125" s="0"/>
      <c r="GBM125" s="0"/>
      <c r="GBN125" s="0"/>
      <c r="GBO125" s="0"/>
      <c r="GBP125" s="0"/>
      <c r="GBQ125" s="0"/>
      <c r="GBR125" s="0"/>
      <c r="GBS125" s="0"/>
      <c r="GBT125" s="0"/>
      <c r="GBU125" s="0"/>
      <c r="GBV125" s="0"/>
      <c r="GBW125" s="0"/>
      <c r="GBX125" s="0"/>
      <c r="GBY125" s="0"/>
      <c r="GBZ125" s="0"/>
      <c r="GCA125" s="0"/>
      <c r="GCB125" s="0"/>
      <c r="GCC125" s="0"/>
      <c r="GCD125" s="0"/>
      <c r="GCE125" s="0"/>
      <c r="GCF125" s="0"/>
      <c r="GCG125" s="0"/>
      <c r="GCH125" s="0"/>
      <c r="GCI125" s="0"/>
      <c r="GCJ125" s="0"/>
      <c r="GCK125" s="0"/>
      <c r="GCL125" s="0"/>
      <c r="GCM125" s="0"/>
      <c r="GCN125" s="0"/>
      <c r="GCO125" s="0"/>
      <c r="GCP125" s="0"/>
      <c r="GCQ125" s="0"/>
      <c r="GCR125" s="0"/>
      <c r="GCS125" s="0"/>
      <c r="GCT125" s="0"/>
      <c r="GCU125" s="0"/>
      <c r="GCV125" s="0"/>
      <c r="GCW125" s="0"/>
      <c r="GCX125" s="0"/>
      <c r="GCY125" s="0"/>
      <c r="GCZ125" s="0"/>
      <c r="GDA125" s="0"/>
      <c r="GDB125" s="0"/>
      <c r="GDC125" s="0"/>
      <c r="GDD125" s="0"/>
      <c r="GDE125" s="0"/>
      <c r="GDF125" s="0"/>
      <c r="GDG125" s="0"/>
      <c r="GDH125" s="0"/>
      <c r="GDI125" s="0"/>
      <c r="GDJ125" s="0"/>
      <c r="GDK125" s="0"/>
      <c r="GDL125" s="0"/>
      <c r="GDM125" s="0"/>
      <c r="GDN125" s="0"/>
      <c r="GDO125" s="0"/>
      <c r="GDP125" s="0"/>
      <c r="GDQ125" s="0"/>
      <c r="GDR125" s="0"/>
      <c r="GDS125" s="0"/>
      <c r="GDT125" s="0"/>
      <c r="GDU125" s="0"/>
      <c r="GDV125" s="0"/>
      <c r="GDW125" s="0"/>
      <c r="GDX125" s="0"/>
      <c r="GDY125" s="0"/>
      <c r="GDZ125" s="0"/>
      <c r="GEA125" s="0"/>
      <c r="GEB125" s="0"/>
      <c r="GEC125" s="0"/>
      <c r="GED125" s="0"/>
      <c r="GEE125" s="0"/>
      <c r="GEF125" s="0"/>
      <c r="GEG125" s="0"/>
      <c r="GEH125" s="0"/>
      <c r="GEI125" s="0"/>
      <c r="GEJ125" s="0"/>
      <c r="GEK125" s="0"/>
      <c r="GEL125" s="0"/>
      <c r="GEM125" s="0"/>
      <c r="GEN125" s="0"/>
      <c r="GEO125" s="0"/>
      <c r="GEP125" s="0"/>
      <c r="GEQ125" s="0"/>
      <c r="GER125" s="0"/>
      <c r="GES125" s="0"/>
      <c r="GET125" s="0"/>
      <c r="GEU125" s="0"/>
      <c r="GEV125" s="0"/>
      <c r="GEW125" s="0"/>
      <c r="GEX125" s="0"/>
      <c r="GEY125" s="0"/>
      <c r="GEZ125" s="0"/>
      <c r="GFA125" s="0"/>
      <c r="GFB125" s="0"/>
      <c r="GFC125" s="0"/>
      <c r="GFD125" s="0"/>
      <c r="GFE125" s="0"/>
      <c r="GFF125" s="0"/>
      <c r="GFG125" s="0"/>
      <c r="GFH125" s="0"/>
      <c r="GFI125" s="0"/>
      <c r="GFJ125" s="0"/>
      <c r="GFK125" s="0"/>
      <c r="GFL125" s="0"/>
      <c r="GFM125" s="0"/>
      <c r="GFN125" s="0"/>
      <c r="GFO125" s="0"/>
      <c r="GFP125" s="0"/>
      <c r="GFQ125" s="0"/>
      <c r="GFR125" s="0"/>
      <c r="GFS125" s="0"/>
      <c r="GFT125" s="0"/>
      <c r="GFU125" s="0"/>
      <c r="GFV125" s="0"/>
      <c r="GFW125" s="0"/>
      <c r="GFX125" s="0"/>
      <c r="GFY125" s="0"/>
      <c r="GFZ125" s="0"/>
      <c r="GGA125" s="0"/>
      <c r="GGB125" s="0"/>
      <c r="GGC125" s="0"/>
      <c r="GGD125" s="0"/>
      <c r="GGE125" s="0"/>
      <c r="GGF125" s="0"/>
      <c r="GGG125" s="0"/>
      <c r="GGH125" s="0"/>
      <c r="GGI125" s="0"/>
      <c r="GGJ125" s="0"/>
      <c r="GGK125" s="0"/>
      <c r="GGL125" s="0"/>
      <c r="GGM125" s="0"/>
      <c r="GGN125" s="0"/>
      <c r="GGO125" s="0"/>
      <c r="GGP125" s="0"/>
      <c r="GGQ125" s="0"/>
      <c r="GGR125" s="0"/>
      <c r="GGS125" s="0"/>
      <c r="GGT125" s="0"/>
      <c r="GGU125" s="0"/>
      <c r="GGV125" s="0"/>
      <c r="GGW125" s="0"/>
      <c r="GGX125" s="0"/>
      <c r="GGY125" s="0"/>
      <c r="GGZ125" s="0"/>
      <c r="GHA125" s="0"/>
      <c r="GHB125" s="0"/>
      <c r="GHC125" s="0"/>
      <c r="GHD125" s="0"/>
      <c r="GHE125" s="0"/>
      <c r="GHF125" s="0"/>
      <c r="GHG125" s="0"/>
      <c r="GHH125" s="0"/>
      <c r="GHI125" s="0"/>
      <c r="GHJ125" s="0"/>
      <c r="GHK125" s="0"/>
      <c r="GHL125" s="0"/>
      <c r="GHM125" s="0"/>
      <c r="GHN125" s="0"/>
      <c r="GHO125" s="0"/>
      <c r="GHP125" s="0"/>
      <c r="GHQ125" s="0"/>
      <c r="GHR125" s="0"/>
      <c r="GHS125" s="0"/>
      <c r="GHT125" s="0"/>
      <c r="GHU125" s="0"/>
      <c r="GHV125" s="0"/>
      <c r="GHW125" s="0"/>
      <c r="GHX125" s="0"/>
      <c r="GHY125" s="0"/>
      <c r="GHZ125" s="0"/>
      <c r="GIA125" s="0"/>
      <c r="GIB125" s="0"/>
      <c r="GIC125" s="0"/>
      <c r="GID125" s="0"/>
      <c r="GIE125" s="0"/>
      <c r="GIF125" s="0"/>
      <c r="GIG125" s="0"/>
      <c r="GIH125" s="0"/>
      <c r="GII125" s="0"/>
      <c r="GIJ125" s="0"/>
      <c r="GIK125" s="0"/>
      <c r="GIL125" s="0"/>
      <c r="GIM125" s="0"/>
      <c r="GIN125" s="0"/>
      <c r="GIO125" s="0"/>
      <c r="GIP125" s="0"/>
      <c r="GIQ125" s="0"/>
      <c r="GIR125" s="0"/>
      <c r="GIS125" s="0"/>
      <c r="GIT125" s="0"/>
      <c r="GIU125" s="0"/>
      <c r="GIV125" s="0"/>
      <c r="GIW125" s="0"/>
      <c r="GIX125" s="0"/>
      <c r="GIY125" s="0"/>
      <c r="GIZ125" s="0"/>
      <c r="GJA125" s="0"/>
      <c r="GJB125" s="0"/>
      <c r="GJC125" s="0"/>
      <c r="GJD125" s="0"/>
      <c r="GJE125" s="0"/>
      <c r="GJF125" s="0"/>
      <c r="GJG125" s="0"/>
      <c r="GJH125" s="0"/>
      <c r="GJI125" s="0"/>
      <c r="GJJ125" s="0"/>
      <c r="GJK125" s="0"/>
      <c r="GJL125" s="0"/>
      <c r="GJM125" s="0"/>
      <c r="GJN125" s="0"/>
      <c r="GJO125" s="0"/>
      <c r="GJP125" s="0"/>
      <c r="GJQ125" s="0"/>
      <c r="GJR125" s="0"/>
      <c r="GJS125" s="0"/>
      <c r="GJT125" s="0"/>
      <c r="GJU125" s="0"/>
      <c r="GJV125" s="0"/>
      <c r="GJW125" s="0"/>
      <c r="GJX125" s="0"/>
      <c r="GJY125" s="0"/>
      <c r="GJZ125" s="0"/>
      <c r="GKA125" s="0"/>
      <c r="GKB125" s="0"/>
      <c r="GKC125" s="0"/>
      <c r="GKD125" s="0"/>
      <c r="GKE125" s="0"/>
      <c r="GKF125" s="0"/>
      <c r="GKG125" s="0"/>
      <c r="GKH125" s="0"/>
      <c r="GKI125" s="0"/>
      <c r="GKJ125" s="0"/>
      <c r="GKK125" s="0"/>
      <c r="GKL125" s="0"/>
      <c r="GKM125" s="0"/>
      <c r="GKN125" s="0"/>
      <c r="GKO125" s="0"/>
      <c r="GKP125" s="0"/>
      <c r="GKQ125" s="0"/>
      <c r="GKR125" s="0"/>
      <c r="GKS125" s="0"/>
      <c r="GKT125" s="0"/>
      <c r="GKU125" s="0"/>
      <c r="GKV125" s="0"/>
      <c r="GKW125" s="0"/>
      <c r="GKX125" s="0"/>
      <c r="GKY125" s="0"/>
      <c r="GKZ125" s="0"/>
      <c r="GLA125" s="0"/>
      <c r="GLB125" s="0"/>
      <c r="GLC125" s="0"/>
      <c r="GLD125" s="0"/>
      <c r="GLE125" s="0"/>
      <c r="GLF125" s="0"/>
      <c r="GLG125" s="0"/>
      <c r="GLH125" s="0"/>
      <c r="GLI125" s="0"/>
      <c r="GLJ125" s="0"/>
      <c r="GLK125" s="0"/>
      <c r="GLL125" s="0"/>
      <c r="GLM125" s="0"/>
      <c r="GLN125" s="0"/>
      <c r="GLO125" s="0"/>
      <c r="GLP125" s="0"/>
      <c r="GLQ125" s="0"/>
      <c r="GLR125" s="0"/>
      <c r="GLS125" s="0"/>
      <c r="GLT125" s="0"/>
      <c r="GLU125" s="0"/>
      <c r="GLV125" s="0"/>
      <c r="GLW125" s="0"/>
      <c r="GLX125" s="0"/>
      <c r="GLY125" s="0"/>
      <c r="GLZ125" s="0"/>
      <c r="GMA125" s="0"/>
      <c r="GMB125" s="0"/>
      <c r="GMC125" s="0"/>
      <c r="GMD125" s="0"/>
      <c r="GME125" s="0"/>
      <c r="GMF125" s="0"/>
      <c r="GMG125" s="0"/>
      <c r="GMH125" s="0"/>
      <c r="GMI125" s="0"/>
      <c r="GMJ125" s="0"/>
      <c r="GMK125" s="0"/>
      <c r="GML125" s="0"/>
      <c r="GMM125" s="0"/>
      <c r="GMN125" s="0"/>
      <c r="GMO125" s="0"/>
      <c r="GMP125" s="0"/>
      <c r="GMQ125" s="0"/>
      <c r="GMR125" s="0"/>
      <c r="GMS125" s="0"/>
      <c r="GMT125" s="0"/>
      <c r="GMU125" s="0"/>
      <c r="GMV125" s="0"/>
      <c r="GMW125" s="0"/>
      <c r="GMX125" s="0"/>
      <c r="GMY125" s="0"/>
      <c r="GMZ125" s="0"/>
      <c r="GNA125" s="0"/>
      <c r="GNB125" s="0"/>
      <c r="GNC125" s="0"/>
      <c r="GND125" s="0"/>
      <c r="GNE125" s="0"/>
      <c r="GNF125" s="0"/>
      <c r="GNG125" s="0"/>
      <c r="GNH125" s="0"/>
      <c r="GNI125" s="0"/>
      <c r="GNJ125" s="0"/>
      <c r="GNK125" s="0"/>
      <c r="GNL125" s="0"/>
      <c r="GNM125" s="0"/>
      <c r="GNN125" s="0"/>
      <c r="GNO125" s="0"/>
      <c r="GNP125" s="0"/>
      <c r="GNQ125" s="0"/>
      <c r="GNR125" s="0"/>
      <c r="GNS125" s="0"/>
      <c r="GNT125" s="0"/>
      <c r="GNU125" s="0"/>
      <c r="GNV125" s="0"/>
      <c r="GNW125" s="0"/>
      <c r="GNX125" s="0"/>
      <c r="GNY125" s="0"/>
      <c r="GNZ125" s="0"/>
      <c r="GOA125" s="0"/>
      <c r="GOB125" s="0"/>
      <c r="GOC125" s="0"/>
      <c r="GOD125" s="0"/>
      <c r="GOE125" s="0"/>
      <c r="GOF125" s="0"/>
      <c r="GOG125" s="0"/>
      <c r="GOH125" s="0"/>
      <c r="GOI125" s="0"/>
      <c r="GOJ125" s="0"/>
      <c r="GOK125" s="0"/>
      <c r="GOL125" s="0"/>
      <c r="GOM125" s="0"/>
      <c r="GON125" s="0"/>
      <c r="GOO125" s="0"/>
      <c r="GOP125" s="0"/>
      <c r="GOQ125" s="0"/>
      <c r="GOR125" s="0"/>
      <c r="GOS125" s="0"/>
      <c r="GOT125" s="0"/>
      <c r="GOU125" s="0"/>
      <c r="GOV125" s="0"/>
      <c r="GOW125" s="0"/>
      <c r="GOX125" s="0"/>
      <c r="GOY125" s="0"/>
      <c r="GOZ125" s="0"/>
      <c r="GPA125" s="0"/>
      <c r="GPB125" s="0"/>
      <c r="GPC125" s="0"/>
      <c r="GPD125" s="0"/>
      <c r="GPE125" s="0"/>
      <c r="GPF125" s="0"/>
      <c r="GPG125" s="0"/>
      <c r="GPH125" s="0"/>
      <c r="GPI125" s="0"/>
      <c r="GPJ125" s="0"/>
      <c r="GPK125" s="0"/>
      <c r="GPL125" s="0"/>
      <c r="GPM125" s="0"/>
      <c r="GPN125" s="0"/>
      <c r="GPO125" s="0"/>
      <c r="GPP125" s="0"/>
      <c r="GPQ125" s="0"/>
      <c r="GPR125" s="0"/>
      <c r="GPS125" s="0"/>
      <c r="GPT125" s="0"/>
      <c r="GPU125" s="0"/>
      <c r="GPV125" s="0"/>
      <c r="GPW125" s="0"/>
      <c r="GPX125" s="0"/>
      <c r="GPY125" s="0"/>
      <c r="GPZ125" s="0"/>
      <c r="GQA125" s="0"/>
      <c r="GQB125" s="0"/>
      <c r="GQC125" s="0"/>
      <c r="GQD125" s="0"/>
      <c r="GQE125" s="0"/>
      <c r="GQF125" s="0"/>
      <c r="GQG125" s="0"/>
      <c r="GQH125" s="0"/>
      <c r="GQI125" s="0"/>
      <c r="GQJ125" s="0"/>
      <c r="GQK125" s="0"/>
      <c r="GQL125" s="0"/>
      <c r="GQM125" s="0"/>
      <c r="GQN125" s="0"/>
      <c r="GQO125" s="0"/>
      <c r="GQP125" s="0"/>
      <c r="GQQ125" s="0"/>
      <c r="GQR125" s="0"/>
      <c r="GQS125" s="0"/>
      <c r="GQT125" s="0"/>
      <c r="GQU125" s="0"/>
      <c r="GQV125" s="0"/>
      <c r="GQW125" s="0"/>
      <c r="GQX125" s="0"/>
      <c r="GQY125" s="0"/>
      <c r="GQZ125" s="0"/>
      <c r="GRA125" s="0"/>
      <c r="GRB125" s="0"/>
      <c r="GRC125" s="0"/>
      <c r="GRD125" s="0"/>
      <c r="GRE125" s="0"/>
      <c r="GRF125" s="0"/>
      <c r="GRG125" s="0"/>
      <c r="GRH125" s="0"/>
      <c r="GRI125" s="0"/>
      <c r="GRJ125" s="0"/>
      <c r="GRK125" s="0"/>
      <c r="GRL125" s="0"/>
      <c r="GRM125" s="0"/>
      <c r="GRN125" s="0"/>
      <c r="GRO125" s="0"/>
      <c r="GRP125" s="0"/>
      <c r="GRQ125" s="0"/>
      <c r="GRR125" s="0"/>
      <c r="GRS125" s="0"/>
      <c r="GRT125" s="0"/>
      <c r="GRU125" s="0"/>
      <c r="GRV125" s="0"/>
      <c r="GRW125" s="0"/>
      <c r="GRX125" s="0"/>
      <c r="GRY125" s="0"/>
      <c r="GRZ125" s="0"/>
      <c r="GSA125" s="0"/>
      <c r="GSB125" s="0"/>
      <c r="GSC125" s="0"/>
      <c r="GSD125" s="0"/>
      <c r="GSE125" s="0"/>
      <c r="GSF125" s="0"/>
      <c r="GSG125" s="0"/>
      <c r="GSH125" s="0"/>
      <c r="GSI125" s="0"/>
      <c r="GSJ125" s="0"/>
      <c r="GSK125" s="0"/>
      <c r="GSL125" s="0"/>
      <c r="GSM125" s="0"/>
      <c r="GSN125" s="0"/>
      <c r="GSO125" s="0"/>
      <c r="GSP125" s="0"/>
      <c r="GSQ125" s="0"/>
      <c r="GSR125" s="0"/>
      <c r="GSS125" s="0"/>
      <c r="GST125" s="0"/>
      <c r="GSU125" s="0"/>
      <c r="GSV125" s="0"/>
      <c r="GSW125" s="0"/>
      <c r="GSX125" s="0"/>
      <c r="GSY125" s="0"/>
      <c r="GSZ125" s="0"/>
      <c r="GTA125" s="0"/>
      <c r="GTB125" s="0"/>
      <c r="GTC125" s="0"/>
      <c r="GTD125" s="0"/>
      <c r="GTE125" s="0"/>
      <c r="GTF125" s="0"/>
      <c r="GTG125" s="0"/>
      <c r="GTH125" s="0"/>
      <c r="GTI125" s="0"/>
      <c r="GTJ125" s="0"/>
      <c r="GTK125" s="0"/>
      <c r="GTL125" s="0"/>
      <c r="GTM125" s="0"/>
      <c r="GTN125" s="0"/>
      <c r="GTO125" s="0"/>
      <c r="GTP125" s="0"/>
      <c r="GTQ125" s="0"/>
      <c r="GTR125" s="0"/>
      <c r="GTS125" s="0"/>
      <c r="GTT125" s="0"/>
      <c r="GTU125" s="0"/>
      <c r="GTV125" s="0"/>
      <c r="GTW125" s="0"/>
      <c r="GTX125" s="0"/>
      <c r="GTY125" s="0"/>
      <c r="GTZ125" s="0"/>
      <c r="GUA125" s="0"/>
      <c r="GUB125" s="0"/>
      <c r="GUC125" s="0"/>
      <c r="GUD125" s="0"/>
      <c r="GUE125" s="0"/>
      <c r="GUF125" s="0"/>
      <c r="GUG125" s="0"/>
      <c r="GUH125" s="0"/>
      <c r="GUI125" s="0"/>
      <c r="GUJ125" s="0"/>
      <c r="GUK125" s="0"/>
      <c r="GUL125" s="0"/>
      <c r="GUM125" s="0"/>
      <c r="GUN125" s="0"/>
      <c r="GUO125" s="0"/>
      <c r="GUP125" s="0"/>
      <c r="GUQ125" s="0"/>
      <c r="GUR125" s="0"/>
      <c r="GUS125" s="0"/>
      <c r="GUT125" s="0"/>
      <c r="GUU125" s="0"/>
      <c r="GUV125" s="0"/>
      <c r="GUW125" s="0"/>
      <c r="GUX125" s="0"/>
      <c r="GUY125" s="0"/>
      <c r="GUZ125" s="0"/>
      <c r="GVA125" s="0"/>
      <c r="GVB125" s="0"/>
      <c r="GVC125" s="0"/>
      <c r="GVD125" s="0"/>
      <c r="GVE125" s="0"/>
      <c r="GVF125" s="0"/>
      <c r="GVG125" s="0"/>
      <c r="GVH125" s="0"/>
      <c r="GVI125" s="0"/>
      <c r="GVJ125" s="0"/>
      <c r="GVK125" s="0"/>
      <c r="GVL125" s="0"/>
      <c r="GVM125" s="0"/>
      <c r="GVN125" s="0"/>
      <c r="GVO125" s="0"/>
      <c r="GVP125" s="0"/>
      <c r="GVQ125" s="0"/>
      <c r="GVR125" s="0"/>
      <c r="GVS125" s="0"/>
      <c r="GVT125" s="0"/>
      <c r="GVU125" s="0"/>
      <c r="GVV125" s="0"/>
      <c r="GVW125" s="0"/>
      <c r="GVX125" s="0"/>
      <c r="GVY125" s="0"/>
      <c r="GVZ125" s="0"/>
      <c r="GWA125" s="0"/>
      <c r="GWB125" s="0"/>
      <c r="GWC125" s="0"/>
      <c r="GWD125" s="0"/>
      <c r="GWE125" s="0"/>
      <c r="GWF125" s="0"/>
      <c r="GWG125" s="0"/>
      <c r="GWH125" s="0"/>
      <c r="GWI125" s="0"/>
      <c r="GWJ125" s="0"/>
      <c r="GWK125" s="0"/>
      <c r="GWL125" s="0"/>
      <c r="GWM125" s="0"/>
      <c r="GWN125" s="0"/>
      <c r="GWO125" s="0"/>
      <c r="GWP125" s="0"/>
      <c r="GWQ125" s="0"/>
      <c r="GWR125" s="0"/>
      <c r="GWS125" s="0"/>
      <c r="GWT125" s="0"/>
      <c r="GWU125" s="0"/>
      <c r="GWV125" s="0"/>
      <c r="GWW125" s="0"/>
      <c r="GWX125" s="0"/>
      <c r="GWY125" s="0"/>
      <c r="GWZ125" s="0"/>
      <c r="GXA125" s="0"/>
      <c r="GXB125" s="0"/>
      <c r="GXC125" s="0"/>
      <c r="GXD125" s="0"/>
      <c r="GXE125" s="0"/>
      <c r="GXF125" s="0"/>
      <c r="GXG125" s="0"/>
      <c r="GXH125" s="0"/>
      <c r="GXI125" s="0"/>
      <c r="GXJ125" s="0"/>
      <c r="GXK125" s="0"/>
      <c r="GXL125" s="0"/>
      <c r="GXM125" s="0"/>
      <c r="GXN125" s="0"/>
      <c r="GXO125" s="0"/>
      <c r="GXP125" s="0"/>
      <c r="GXQ125" s="0"/>
      <c r="GXR125" s="0"/>
      <c r="GXS125" s="0"/>
      <c r="GXT125" s="0"/>
      <c r="GXU125" s="0"/>
      <c r="GXV125" s="0"/>
      <c r="GXW125" s="0"/>
      <c r="GXX125" s="0"/>
      <c r="GXY125" s="0"/>
      <c r="GXZ125" s="0"/>
      <c r="GYA125" s="0"/>
      <c r="GYB125" s="0"/>
      <c r="GYC125" s="0"/>
      <c r="GYD125" s="0"/>
      <c r="GYE125" s="0"/>
      <c r="GYF125" s="0"/>
      <c r="GYG125" s="0"/>
      <c r="GYH125" s="0"/>
      <c r="GYI125" s="0"/>
      <c r="GYJ125" s="0"/>
      <c r="GYK125" s="0"/>
      <c r="GYL125" s="0"/>
      <c r="GYM125" s="0"/>
      <c r="GYN125" s="0"/>
      <c r="GYO125" s="0"/>
      <c r="GYP125" s="0"/>
      <c r="GYQ125" s="0"/>
      <c r="GYR125" s="0"/>
      <c r="GYS125" s="0"/>
      <c r="GYT125" s="0"/>
      <c r="GYU125" s="0"/>
      <c r="GYV125" s="0"/>
      <c r="GYW125" s="0"/>
      <c r="GYX125" s="0"/>
      <c r="GYY125" s="0"/>
      <c r="GYZ125" s="0"/>
      <c r="GZA125" s="0"/>
      <c r="GZB125" s="0"/>
      <c r="GZC125" s="0"/>
      <c r="GZD125" s="0"/>
      <c r="GZE125" s="0"/>
      <c r="GZF125" s="0"/>
      <c r="GZG125" s="0"/>
      <c r="GZH125" s="0"/>
      <c r="GZI125" s="0"/>
      <c r="GZJ125" s="0"/>
      <c r="GZK125" s="0"/>
      <c r="GZL125" s="0"/>
      <c r="GZM125" s="0"/>
      <c r="GZN125" s="0"/>
      <c r="GZO125" s="0"/>
      <c r="GZP125" s="0"/>
      <c r="GZQ125" s="0"/>
      <c r="GZR125" s="0"/>
      <c r="GZS125" s="0"/>
      <c r="GZT125" s="0"/>
      <c r="GZU125" s="0"/>
      <c r="GZV125" s="0"/>
      <c r="GZW125" s="0"/>
      <c r="GZX125" s="0"/>
      <c r="GZY125" s="0"/>
      <c r="GZZ125" s="0"/>
      <c r="HAA125" s="0"/>
      <c r="HAB125" s="0"/>
      <c r="HAC125" s="0"/>
      <c r="HAD125" s="0"/>
      <c r="HAE125" s="0"/>
      <c r="HAF125" s="0"/>
      <c r="HAG125" s="0"/>
      <c r="HAH125" s="0"/>
      <c r="HAI125" s="0"/>
      <c r="HAJ125" s="0"/>
      <c r="HAK125" s="0"/>
      <c r="HAL125" s="0"/>
      <c r="HAM125" s="0"/>
      <c r="HAN125" s="0"/>
      <c r="HAO125" s="0"/>
      <c r="HAP125" s="0"/>
      <c r="HAQ125" s="0"/>
      <c r="HAR125" s="0"/>
      <c r="HAS125" s="0"/>
      <c r="HAT125" s="0"/>
      <c r="HAU125" s="0"/>
      <c r="HAV125" s="0"/>
      <c r="HAW125" s="0"/>
      <c r="HAX125" s="0"/>
      <c r="HAY125" s="0"/>
      <c r="HAZ125" s="0"/>
      <c r="HBA125" s="0"/>
      <c r="HBB125" s="0"/>
      <c r="HBC125" s="0"/>
      <c r="HBD125" s="0"/>
      <c r="HBE125" s="0"/>
      <c r="HBF125" s="0"/>
      <c r="HBG125" s="0"/>
      <c r="HBH125" s="0"/>
      <c r="HBI125" s="0"/>
      <c r="HBJ125" s="0"/>
      <c r="HBK125" s="0"/>
      <c r="HBL125" s="0"/>
      <c r="HBM125" s="0"/>
      <c r="HBN125" s="0"/>
      <c r="HBO125" s="0"/>
      <c r="HBP125" s="0"/>
      <c r="HBQ125" s="0"/>
      <c r="HBR125" s="0"/>
      <c r="HBS125" s="0"/>
      <c r="HBT125" s="0"/>
      <c r="HBU125" s="0"/>
      <c r="HBV125" s="0"/>
      <c r="HBW125" s="0"/>
      <c r="HBX125" s="0"/>
      <c r="HBY125" s="0"/>
      <c r="HBZ125" s="0"/>
      <c r="HCA125" s="0"/>
      <c r="HCB125" s="0"/>
      <c r="HCC125" s="0"/>
      <c r="HCD125" s="0"/>
      <c r="HCE125" s="0"/>
      <c r="HCF125" s="0"/>
      <c r="HCG125" s="0"/>
      <c r="HCH125" s="0"/>
      <c r="HCI125" s="0"/>
      <c r="HCJ125" s="0"/>
      <c r="HCK125" s="0"/>
      <c r="HCL125" s="0"/>
      <c r="HCM125" s="0"/>
      <c r="HCN125" s="0"/>
      <c r="HCO125" s="0"/>
      <c r="HCP125" s="0"/>
      <c r="HCQ125" s="0"/>
      <c r="HCR125" s="0"/>
      <c r="HCS125" s="0"/>
      <c r="HCT125" s="0"/>
      <c r="HCU125" s="0"/>
      <c r="HCV125" s="0"/>
      <c r="HCW125" s="0"/>
      <c r="HCX125" s="0"/>
      <c r="HCY125" s="0"/>
      <c r="HCZ125" s="0"/>
      <c r="HDA125" s="0"/>
      <c r="HDB125" s="0"/>
      <c r="HDC125" s="0"/>
      <c r="HDD125" s="0"/>
      <c r="HDE125" s="0"/>
      <c r="HDF125" s="0"/>
      <c r="HDG125" s="0"/>
      <c r="HDH125" s="0"/>
      <c r="HDI125" s="0"/>
      <c r="HDJ125" s="0"/>
      <c r="HDK125" s="0"/>
      <c r="HDL125" s="0"/>
      <c r="HDM125" s="0"/>
      <c r="HDN125" s="0"/>
      <c r="HDO125" s="0"/>
      <c r="HDP125" s="0"/>
      <c r="HDQ125" s="0"/>
      <c r="HDR125" s="0"/>
      <c r="HDS125" s="0"/>
      <c r="HDT125" s="0"/>
      <c r="HDU125" s="0"/>
      <c r="HDV125" s="0"/>
      <c r="HDW125" s="0"/>
      <c r="HDX125" s="0"/>
      <c r="HDY125" s="0"/>
      <c r="HDZ125" s="0"/>
      <c r="HEA125" s="0"/>
      <c r="HEB125" s="0"/>
      <c r="HEC125" s="0"/>
      <c r="HED125" s="0"/>
      <c r="HEE125" s="0"/>
      <c r="HEF125" s="0"/>
      <c r="HEG125" s="0"/>
      <c r="HEH125" s="0"/>
      <c r="HEI125" s="0"/>
      <c r="HEJ125" s="0"/>
      <c r="HEK125" s="0"/>
      <c r="HEL125" s="0"/>
      <c r="HEM125" s="0"/>
      <c r="HEN125" s="0"/>
      <c r="HEO125" s="0"/>
      <c r="HEP125" s="0"/>
      <c r="HEQ125" s="0"/>
      <c r="HER125" s="0"/>
      <c r="HES125" s="0"/>
      <c r="HET125" s="0"/>
      <c r="HEU125" s="0"/>
      <c r="HEV125" s="0"/>
      <c r="HEW125" s="0"/>
      <c r="HEX125" s="0"/>
      <c r="HEY125" s="0"/>
      <c r="HEZ125" s="0"/>
      <c r="HFA125" s="0"/>
      <c r="HFB125" s="0"/>
      <c r="HFC125" s="0"/>
      <c r="HFD125" s="0"/>
      <c r="HFE125" s="0"/>
      <c r="HFF125" s="0"/>
      <c r="HFG125" s="0"/>
      <c r="HFH125" s="0"/>
      <c r="HFI125" s="0"/>
      <c r="HFJ125" s="0"/>
      <c r="HFK125" s="0"/>
      <c r="HFL125" s="0"/>
      <c r="HFM125" s="0"/>
      <c r="HFN125" s="0"/>
      <c r="HFO125" s="0"/>
      <c r="HFP125" s="0"/>
      <c r="HFQ125" s="0"/>
      <c r="HFR125" s="0"/>
      <c r="HFS125" s="0"/>
      <c r="HFT125" s="0"/>
      <c r="HFU125" s="0"/>
      <c r="HFV125" s="0"/>
      <c r="HFW125" s="0"/>
      <c r="HFX125" s="0"/>
      <c r="HFY125" s="0"/>
      <c r="HFZ125" s="0"/>
      <c r="HGA125" s="0"/>
      <c r="HGB125" s="0"/>
      <c r="HGC125" s="0"/>
      <c r="HGD125" s="0"/>
      <c r="HGE125" s="0"/>
      <c r="HGF125" s="0"/>
      <c r="HGG125" s="0"/>
      <c r="HGH125" s="0"/>
      <c r="HGI125" s="0"/>
      <c r="HGJ125" s="0"/>
      <c r="HGK125" s="0"/>
      <c r="HGL125" s="0"/>
      <c r="HGM125" s="0"/>
      <c r="HGN125" s="0"/>
      <c r="HGO125" s="0"/>
      <c r="HGP125" s="0"/>
      <c r="HGQ125" s="0"/>
      <c r="HGR125" s="0"/>
      <c r="HGS125" s="0"/>
      <c r="HGT125" s="0"/>
      <c r="HGU125" s="0"/>
      <c r="HGV125" s="0"/>
      <c r="HGW125" s="0"/>
      <c r="HGX125" s="0"/>
      <c r="HGY125" s="0"/>
      <c r="HGZ125" s="0"/>
      <c r="HHA125" s="0"/>
      <c r="HHB125" s="0"/>
      <c r="HHC125" s="0"/>
      <c r="HHD125" s="0"/>
      <c r="HHE125" s="0"/>
      <c r="HHF125" s="0"/>
      <c r="HHG125" s="0"/>
      <c r="HHH125" s="0"/>
      <c r="HHI125" s="0"/>
      <c r="HHJ125" s="0"/>
      <c r="HHK125" s="0"/>
      <c r="HHL125" s="0"/>
      <c r="HHM125" s="0"/>
      <c r="HHN125" s="0"/>
      <c r="HHO125" s="0"/>
      <c r="HHP125" s="0"/>
      <c r="HHQ125" s="0"/>
      <c r="HHR125" s="0"/>
      <c r="HHS125" s="0"/>
      <c r="HHT125" s="0"/>
      <c r="HHU125" s="0"/>
      <c r="HHV125" s="0"/>
      <c r="HHW125" s="0"/>
      <c r="HHX125" s="0"/>
      <c r="HHY125" s="0"/>
      <c r="HHZ125" s="0"/>
      <c r="HIA125" s="0"/>
      <c r="HIB125" s="0"/>
      <c r="HIC125" s="0"/>
      <c r="HID125" s="0"/>
      <c r="HIE125" s="0"/>
      <c r="HIF125" s="0"/>
      <c r="HIG125" s="0"/>
      <c r="HIH125" s="0"/>
      <c r="HII125" s="0"/>
      <c r="HIJ125" s="0"/>
      <c r="HIK125" s="0"/>
      <c r="HIL125" s="0"/>
      <c r="HIM125" s="0"/>
      <c r="HIN125" s="0"/>
      <c r="HIO125" s="0"/>
      <c r="HIP125" s="0"/>
      <c r="HIQ125" s="0"/>
      <c r="HIR125" s="0"/>
      <c r="HIS125" s="0"/>
      <c r="HIT125" s="0"/>
      <c r="HIU125" s="0"/>
      <c r="HIV125" s="0"/>
      <c r="HIW125" s="0"/>
      <c r="HIX125" s="0"/>
      <c r="HIY125" s="0"/>
      <c r="HIZ125" s="0"/>
      <c r="HJA125" s="0"/>
      <c r="HJB125" s="0"/>
      <c r="HJC125" s="0"/>
      <c r="HJD125" s="0"/>
      <c r="HJE125" s="0"/>
      <c r="HJF125" s="0"/>
      <c r="HJG125" s="0"/>
      <c r="HJH125" s="0"/>
      <c r="HJI125" s="0"/>
      <c r="HJJ125" s="0"/>
      <c r="HJK125" s="0"/>
      <c r="HJL125" s="0"/>
      <c r="HJM125" s="0"/>
      <c r="HJN125" s="0"/>
      <c r="HJO125" s="0"/>
      <c r="HJP125" s="0"/>
      <c r="HJQ125" s="0"/>
      <c r="HJR125" s="0"/>
      <c r="HJS125" s="0"/>
      <c r="HJT125" s="0"/>
      <c r="HJU125" s="0"/>
      <c r="HJV125" s="0"/>
      <c r="HJW125" s="0"/>
      <c r="HJX125" s="0"/>
      <c r="HJY125" s="0"/>
      <c r="HJZ125" s="0"/>
      <c r="HKA125" s="0"/>
      <c r="HKB125" s="0"/>
      <c r="HKC125" s="0"/>
      <c r="HKD125" s="0"/>
      <c r="HKE125" s="0"/>
      <c r="HKF125" s="0"/>
      <c r="HKG125" s="0"/>
      <c r="HKH125" s="0"/>
      <c r="HKI125" s="0"/>
      <c r="HKJ125" s="0"/>
      <c r="HKK125" s="0"/>
      <c r="HKL125" s="0"/>
      <c r="HKM125" s="0"/>
      <c r="HKN125" s="0"/>
      <c r="HKO125" s="0"/>
      <c r="HKP125" s="0"/>
      <c r="HKQ125" s="0"/>
      <c r="HKR125" s="0"/>
      <c r="HKS125" s="0"/>
      <c r="HKT125" s="0"/>
      <c r="HKU125" s="0"/>
      <c r="HKV125" s="0"/>
      <c r="HKW125" s="0"/>
      <c r="HKX125" s="0"/>
      <c r="HKY125" s="0"/>
      <c r="HKZ125" s="0"/>
      <c r="HLA125" s="0"/>
      <c r="HLB125" s="0"/>
      <c r="HLC125" s="0"/>
      <c r="HLD125" s="0"/>
      <c r="HLE125" s="0"/>
      <c r="HLF125" s="0"/>
      <c r="HLG125" s="0"/>
      <c r="HLH125" s="0"/>
      <c r="HLI125" s="0"/>
      <c r="HLJ125" s="0"/>
      <c r="HLK125" s="0"/>
      <c r="HLL125" s="0"/>
      <c r="HLM125" s="0"/>
      <c r="HLN125" s="0"/>
      <c r="HLO125" s="0"/>
      <c r="HLP125" s="0"/>
      <c r="HLQ125" s="0"/>
      <c r="HLR125" s="0"/>
      <c r="HLS125" s="0"/>
      <c r="HLT125" s="0"/>
      <c r="HLU125" s="0"/>
      <c r="HLV125" s="0"/>
      <c r="HLW125" s="0"/>
      <c r="HLX125" s="0"/>
      <c r="HLY125" s="0"/>
      <c r="HLZ125" s="0"/>
      <c r="HMA125" s="0"/>
      <c r="HMB125" s="0"/>
      <c r="HMC125" s="0"/>
      <c r="HMD125" s="0"/>
      <c r="HME125" s="0"/>
      <c r="HMF125" s="0"/>
      <c r="HMG125" s="0"/>
      <c r="HMH125" s="0"/>
      <c r="HMI125" s="0"/>
      <c r="HMJ125" s="0"/>
      <c r="HMK125" s="0"/>
      <c r="HML125" s="0"/>
      <c r="HMM125" s="0"/>
      <c r="HMN125" s="0"/>
      <c r="HMO125" s="0"/>
      <c r="HMP125" s="0"/>
      <c r="HMQ125" s="0"/>
      <c r="HMR125" s="0"/>
      <c r="HMS125" s="0"/>
      <c r="HMT125" s="0"/>
      <c r="HMU125" s="0"/>
      <c r="HMV125" s="0"/>
      <c r="HMW125" s="0"/>
      <c r="HMX125" s="0"/>
      <c r="HMY125" s="0"/>
      <c r="HMZ125" s="0"/>
      <c r="HNA125" s="0"/>
      <c r="HNB125" s="0"/>
      <c r="HNC125" s="0"/>
      <c r="HND125" s="0"/>
      <c r="HNE125" s="0"/>
      <c r="HNF125" s="0"/>
      <c r="HNG125" s="0"/>
      <c r="HNH125" s="0"/>
      <c r="HNI125" s="0"/>
      <c r="HNJ125" s="0"/>
      <c r="HNK125" s="0"/>
      <c r="HNL125" s="0"/>
      <c r="HNM125" s="0"/>
      <c r="HNN125" s="0"/>
      <c r="HNO125" s="0"/>
      <c r="HNP125" s="0"/>
      <c r="HNQ125" s="0"/>
      <c r="HNR125" s="0"/>
      <c r="HNS125" s="0"/>
      <c r="HNT125" s="0"/>
      <c r="HNU125" s="0"/>
      <c r="HNV125" s="0"/>
      <c r="HNW125" s="0"/>
      <c r="HNX125" s="0"/>
      <c r="HNY125" s="0"/>
      <c r="HNZ125" s="0"/>
      <c r="HOA125" s="0"/>
      <c r="HOB125" s="0"/>
      <c r="HOC125" s="0"/>
      <c r="HOD125" s="0"/>
      <c r="HOE125" s="0"/>
      <c r="HOF125" s="0"/>
      <c r="HOG125" s="0"/>
      <c r="HOH125" s="0"/>
      <c r="HOI125" s="0"/>
      <c r="HOJ125" s="0"/>
      <c r="HOK125" s="0"/>
      <c r="HOL125" s="0"/>
      <c r="HOM125" s="0"/>
      <c r="HON125" s="0"/>
      <c r="HOO125" s="0"/>
      <c r="HOP125" s="0"/>
      <c r="HOQ125" s="0"/>
      <c r="HOR125" s="0"/>
      <c r="HOS125" s="0"/>
      <c r="HOT125" s="0"/>
      <c r="HOU125" s="0"/>
      <c r="HOV125" s="0"/>
      <c r="HOW125" s="0"/>
      <c r="HOX125" s="0"/>
      <c r="HOY125" s="0"/>
      <c r="HOZ125" s="0"/>
      <c r="HPA125" s="0"/>
      <c r="HPB125" s="0"/>
      <c r="HPC125" s="0"/>
      <c r="HPD125" s="0"/>
      <c r="HPE125" s="0"/>
      <c r="HPF125" s="0"/>
      <c r="HPG125" s="0"/>
      <c r="HPH125" s="0"/>
      <c r="HPI125" s="0"/>
      <c r="HPJ125" s="0"/>
      <c r="HPK125" s="0"/>
      <c r="HPL125" s="0"/>
      <c r="HPM125" s="0"/>
      <c r="HPN125" s="0"/>
      <c r="HPO125" s="0"/>
      <c r="HPP125" s="0"/>
      <c r="HPQ125" s="0"/>
      <c r="HPR125" s="0"/>
      <c r="HPS125" s="0"/>
      <c r="HPT125" s="0"/>
      <c r="HPU125" s="0"/>
      <c r="HPV125" s="0"/>
      <c r="HPW125" s="0"/>
      <c r="HPX125" s="0"/>
      <c r="HPY125" s="0"/>
      <c r="HPZ125" s="0"/>
      <c r="HQA125" s="0"/>
      <c r="HQB125" s="0"/>
      <c r="HQC125" s="0"/>
      <c r="HQD125" s="0"/>
      <c r="HQE125" s="0"/>
      <c r="HQF125" s="0"/>
      <c r="HQG125" s="0"/>
      <c r="HQH125" s="0"/>
      <c r="HQI125" s="0"/>
      <c r="HQJ125" s="0"/>
      <c r="HQK125" s="0"/>
      <c r="HQL125" s="0"/>
      <c r="HQM125" s="0"/>
      <c r="HQN125" s="0"/>
      <c r="HQO125" s="0"/>
      <c r="HQP125" s="0"/>
      <c r="HQQ125" s="0"/>
      <c r="HQR125" s="0"/>
      <c r="HQS125" s="0"/>
      <c r="HQT125" s="0"/>
      <c r="HQU125" s="0"/>
      <c r="HQV125" s="0"/>
      <c r="HQW125" s="0"/>
      <c r="HQX125" s="0"/>
      <c r="HQY125" s="0"/>
      <c r="HQZ125" s="0"/>
      <c r="HRA125" s="0"/>
      <c r="HRB125" s="0"/>
      <c r="HRC125" s="0"/>
      <c r="HRD125" s="0"/>
      <c r="HRE125" s="0"/>
      <c r="HRF125" s="0"/>
      <c r="HRG125" s="0"/>
      <c r="HRH125" s="0"/>
      <c r="HRI125" s="0"/>
      <c r="HRJ125" s="0"/>
      <c r="HRK125" s="0"/>
      <c r="HRL125" s="0"/>
      <c r="HRM125" s="0"/>
      <c r="HRN125" s="0"/>
      <c r="HRO125" s="0"/>
      <c r="HRP125" s="0"/>
      <c r="HRQ125" s="0"/>
      <c r="HRR125" s="0"/>
      <c r="HRS125" s="0"/>
      <c r="HRT125" s="0"/>
      <c r="HRU125" s="0"/>
      <c r="HRV125" s="0"/>
      <c r="HRW125" s="0"/>
      <c r="HRX125" s="0"/>
      <c r="HRY125" s="0"/>
      <c r="HRZ125" s="0"/>
      <c r="HSA125" s="0"/>
      <c r="HSB125" s="0"/>
      <c r="HSC125" s="0"/>
      <c r="HSD125" s="0"/>
      <c r="HSE125" s="0"/>
      <c r="HSF125" s="0"/>
      <c r="HSG125" s="0"/>
      <c r="HSH125" s="0"/>
      <c r="HSI125" s="0"/>
      <c r="HSJ125" s="0"/>
      <c r="HSK125" s="0"/>
      <c r="HSL125" s="0"/>
      <c r="HSM125" s="0"/>
      <c r="HSN125" s="0"/>
      <c r="HSO125" s="0"/>
      <c r="HSP125" s="0"/>
      <c r="HSQ125" s="0"/>
      <c r="HSR125" s="0"/>
      <c r="HSS125" s="0"/>
      <c r="HST125" s="0"/>
      <c r="HSU125" s="0"/>
      <c r="HSV125" s="0"/>
      <c r="HSW125" s="0"/>
      <c r="HSX125" s="0"/>
      <c r="HSY125" s="0"/>
      <c r="HSZ125" s="0"/>
      <c r="HTA125" s="0"/>
      <c r="HTB125" s="0"/>
      <c r="HTC125" s="0"/>
      <c r="HTD125" s="0"/>
      <c r="HTE125" s="0"/>
      <c r="HTF125" s="0"/>
      <c r="HTG125" s="0"/>
      <c r="HTH125" s="0"/>
      <c r="HTI125" s="0"/>
      <c r="HTJ125" s="0"/>
      <c r="HTK125" s="0"/>
      <c r="HTL125" s="0"/>
      <c r="HTM125" s="0"/>
      <c r="HTN125" s="0"/>
      <c r="HTO125" s="0"/>
      <c r="HTP125" s="0"/>
      <c r="HTQ125" s="0"/>
      <c r="HTR125" s="0"/>
      <c r="HTS125" s="0"/>
      <c r="HTT125" s="0"/>
      <c r="HTU125" s="0"/>
      <c r="HTV125" s="0"/>
      <c r="HTW125" s="0"/>
      <c r="HTX125" s="0"/>
      <c r="HTY125" s="0"/>
      <c r="HTZ125" s="0"/>
      <c r="HUA125" s="0"/>
      <c r="HUB125" s="0"/>
      <c r="HUC125" s="0"/>
      <c r="HUD125" s="0"/>
      <c r="HUE125" s="0"/>
      <c r="HUF125" s="0"/>
      <c r="HUG125" s="0"/>
      <c r="HUH125" s="0"/>
      <c r="HUI125" s="0"/>
      <c r="HUJ125" s="0"/>
      <c r="HUK125" s="0"/>
      <c r="HUL125" s="0"/>
      <c r="HUM125" s="0"/>
      <c r="HUN125" s="0"/>
      <c r="HUO125" s="0"/>
      <c r="HUP125" s="0"/>
      <c r="HUQ125" s="0"/>
      <c r="HUR125" s="0"/>
      <c r="HUS125" s="0"/>
      <c r="HUT125" s="0"/>
      <c r="HUU125" s="0"/>
      <c r="HUV125" s="0"/>
      <c r="HUW125" s="0"/>
      <c r="HUX125" s="0"/>
      <c r="HUY125" s="0"/>
      <c r="HUZ125" s="0"/>
      <c r="HVA125" s="0"/>
      <c r="HVB125" s="0"/>
      <c r="HVC125" s="0"/>
      <c r="HVD125" s="0"/>
      <c r="HVE125" s="0"/>
      <c r="HVF125" s="0"/>
      <c r="HVG125" s="0"/>
      <c r="HVH125" s="0"/>
      <c r="HVI125" s="0"/>
      <c r="HVJ125" s="0"/>
      <c r="HVK125" s="0"/>
      <c r="HVL125" s="0"/>
      <c r="HVM125" s="0"/>
      <c r="HVN125" s="0"/>
      <c r="HVO125" s="0"/>
      <c r="HVP125" s="0"/>
      <c r="HVQ125" s="0"/>
      <c r="HVR125" s="0"/>
      <c r="HVS125" s="0"/>
      <c r="HVT125" s="0"/>
      <c r="HVU125" s="0"/>
      <c r="HVV125" s="0"/>
      <c r="HVW125" s="0"/>
      <c r="HVX125" s="0"/>
      <c r="HVY125" s="0"/>
      <c r="HVZ125" s="0"/>
      <c r="HWA125" s="0"/>
      <c r="HWB125" s="0"/>
      <c r="HWC125" s="0"/>
      <c r="HWD125" s="0"/>
      <c r="HWE125" s="0"/>
      <c r="HWF125" s="0"/>
      <c r="HWG125" s="0"/>
      <c r="HWH125" s="0"/>
      <c r="HWI125" s="0"/>
      <c r="HWJ125" s="0"/>
      <c r="HWK125" s="0"/>
      <c r="HWL125" s="0"/>
      <c r="HWM125" s="0"/>
      <c r="HWN125" s="0"/>
      <c r="HWO125" s="0"/>
      <c r="HWP125" s="0"/>
      <c r="HWQ125" s="0"/>
      <c r="HWR125" s="0"/>
      <c r="HWS125" s="0"/>
      <c r="HWT125" s="0"/>
      <c r="HWU125" s="0"/>
      <c r="HWV125" s="0"/>
      <c r="HWW125" s="0"/>
      <c r="HWX125" s="0"/>
      <c r="HWY125" s="0"/>
      <c r="HWZ125" s="0"/>
      <c r="HXA125" s="0"/>
      <c r="HXB125" s="0"/>
      <c r="HXC125" s="0"/>
      <c r="HXD125" s="0"/>
      <c r="HXE125" s="0"/>
      <c r="HXF125" s="0"/>
      <c r="HXG125" s="0"/>
      <c r="HXH125" s="0"/>
      <c r="HXI125" s="0"/>
      <c r="HXJ125" s="0"/>
      <c r="HXK125" s="0"/>
      <c r="HXL125" s="0"/>
      <c r="HXM125" s="0"/>
      <c r="HXN125" s="0"/>
      <c r="HXO125" s="0"/>
      <c r="HXP125" s="0"/>
      <c r="HXQ125" s="0"/>
      <c r="HXR125" s="0"/>
      <c r="HXS125" s="0"/>
      <c r="HXT125" s="0"/>
      <c r="HXU125" s="0"/>
      <c r="HXV125" s="0"/>
      <c r="HXW125" s="0"/>
      <c r="HXX125" s="0"/>
      <c r="HXY125" s="0"/>
      <c r="HXZ125" s="0"/>
      <c r="HYA125" s="0"/>
      <c r="HYB125" s="0"/>
      <c r="HYC125" s="0"/>
      <c r="HYD125" s="0"/>
      <c r="HYE125" s="0"/>
      <c r="HYF125" s="0"/>
      <c r="HYG125" s="0"/>
      <c r="HYH125" s="0"/>
      <c r="HYI125" s="0"/>
      <c r="HYJ125" s="0"/>
      <c r="HYK125" s="0"/>
      <c r="HYL125" s="0"/>
      <c r="HYM125" s="0"/>
      <c r="HYN125" s="0"/>
      <c r="HYO125" s="0"/>
      <c r="HYP125" s="0"/>
      <c r="HYQ125" s="0"/>
      <c r="HYR125" s="0"/>
      <c r="HYS125" s="0"/>
      <c r="HYT125" s="0"/>
      <c r="HYU125" s="0"/>
      <c r="HYV125" s="0"/>
      <c r="HYW125" s="0"/>
      <c r="HYX125" s="0"/>
      <c r="HYY125" s="0"/>
      <c r="HYZ125" s="0"/>
      <c r="HZA125" s="0"/>
      <c r="HZB125" s="0"/>
      <c r="HZC125" s="0"/>
      <c r="HZD125" s="0"/>
      <c r="HZE125" s="0"/>
      <c r="HZF125" s="0"/>
      <c r="HZG125" s="0"/>
      <c r="HZH125" s="0"/>
      <c r="HZI125" s="0"/>
      <c r="HZJ125" s="0"/>
      <c r="HZK125" s="0"/>
      <c r="HZL125" s="0"/>
      <c r="HZM125" s="0"/>
      <c r="HZN125" s="0"/>
      <c r="HZO125" s="0"/>
      <c r="HZP125" s="0"/>
      <c r="HZQ125" s="0"/>
      <c r="HZR125" s="0"/>
      <c r="HZS125" s="0"/>
      <c r="HZT125" s="0"/>
      <c r="HZU125" s="0"/>
      <c r="HZV125" s="0"/>
      <c r="HZW125" s="0"/>
      <c r="HZX125" s="0"/>
      <c r="HZY125" s="0"/>
      <c r="HZZ125" s="0"/>
      <c r="IAA125" s="0"/>
      <c r="IAB125" s="0"/>
      <c r="IAC125" s="0"/>
      <c r="IAD125" s="0"/>
      <c r="IAE125" s="0"/>
      <c r="IAF125" s="0"/>
      <c r="IAG125" s="0"/>
      <c r="IAH125" s="0"/>
      <c r="IAI125" s="0"/>
      <c r="IAJ125" s="0"/>
      <c r="IAK125" s="0"/>
      <c r="IAL125" s="0"/>
      <c r="IAM125" s="0"/>
      <c r="IAN125" s="0"/>
      <c r="IAO125" s="0"/>
      <c r="IAP125" s="0"/>
      <c r="IAQ125" s="0"/>
      <c r="IAR125" s="0"/>
      <c r="IAS125" s="0"/>
      <c r="IAT125" s="0"/>
      <c r="IAU125" s="0"/>
      <c r="IAV125" s="0"/>
      <c r="IAW125" s="0"/>
      <c r="IAX125" s="0"/>
      <c r="IAY125" s="0"/>
      <c r="IAZ125" s="0"/>
      <c r="IBA125" s="0"/>
      <c r="IBB125" s="0"/>
      <c r="IBC125" s="0"/>
      <c r="IBD125" s="0"/>
      <c r="IBE125" s="0"/>
      <c r="IBF125" s="0"/>
      <c r="IBG125" s="0"/>
      <c r="IBH125" s="0"/>
      <c r="IBI125" s="0"/>
      <c r="IBJ125" s="0"/>
      <c r="IBK125" s="0"/>
      <c r="IBL125" s="0"/>
      <c r="IBM125" s="0"/>
      <c r="IBN125" s="0"/>
      <c r="IBO125" s="0"/>
      <c r="IBP125" s="0"/>
      <c r="IBQ125" s="0"/>
      <c r="IBR125" s="0"/>
      <c r="IBS125" s="0"/>
      <c r="IBT125" s="0"/>
      <c r="IBU125" s="0"/>
      <c r="IBV125" s="0"/>
      <c r="IBW125" s="0"/>
      <c r="IBX125" s="0"/>
      <c r="IBY125" s="0"/>
      <c r="IBZ125" s="0"/>
      <c r="ICA125" s="0"/>
      <c r="ICB125" s="0"/>
      <c r="ICC125" s="0"/>
      <c r="ICD125" s="0"/>
      <c r="ICE125" s="0"/>
      <c r="ICF125" s="0"/>
      <c r="ICG125" s="0"/>
      <c r="ICH125" s="0"/>
      <c r="ICI125" s="0"/>
      <c r="ICJ125" s="0"/>
      <c r="ICK125" s="0"/>
      <c r="ICL125" s="0"/>
      <c r="ICM125" s="0"/>
      <c r="ICN125" s="0"/>
      <c r="ICO125" s="0"/>
      <c r="ICP125" s="0"/>
      <c r="ICQ125" s="0"/>
      <c r="ICR125" s="0"/>
      <c r="ICS125" s="0"/>
      <c r="ICT125" s="0"/>
      <c r="ICU125" s="0"/>
      <c r="ICV125" s="0"/>
      <c r="ICW125" s="0"/>
      <c r="ICX125" s="0"/>
      <c r="ICY125" s="0"/>
      <c r="ICZ125" s="0"/>
      <c r="IDA125" s="0"/>
      <c r="IDB125" s="0"/>
      <c r="IDC125" s="0"/>
      <c r="IDD125" s="0"/>
      <c r="IDE125" s="0"/>
      <c r="IDF125" s="0"/>
      <c r="IDG125" s="0"/>
      <c r="IDH125" s="0"/>
      <c r="IDI125" s="0"/>
      <c r="IDJ125" s="0"/>
      <c r="IDK125" s="0"/>
      <c r="IDL125" s="0"/>
      <c r="IDM125" s="0"/>
      <c r="IDN125" s="0"/>
      <c r="IDO125" s="0"/>
      <c r="IDP125" s="0"/>
      <c r="IDQ125" s="0"/>
      <c r="IDR125" s="0"/>
      <c r="IDS125" s="0"/>
      <c r="IDT125" s="0"/>
      <c r="IDU125" s="0"/>
      <c r="IDV125" s="0"/>
      <c r="IDW125" s="0"/>
      <c r="IDX125" s="0"/>
      <c r="IDY125" s="0"/>
      <c r="IDZ125" s="0"/>
      <c r="IEA125" s="0"/>
      <c r="IEB125" s="0"/>
      <c r="IEC125" s="0"/>
      <c r="IED125" s="0"/>
      <c r="IEE125" s="0"/>
      <c r="IEF125" s="0"/>
      <c r="IEG125" s="0"/>
      <c r="IEH125" s="0"/>
      <c r="IEI125" s="0"/>
      <c r="IEJ125" s="0"/>
      <c r="IEK125" s="0"/>
      <c r="IEL125" s="0"/>
      <c r="IEM125" s="0"/>
      <c r="IEN125" s="0"/>
      <c r="IEO125" s="0"/>
      <c r="IEP125" s="0"/>
      <c r="IEQ125" s="0"/>
      <c r="IER125" s="0"/>
      <c r="IES125" s="0"/>
      <c r="IET125" s="0"/>
      <c r="IEU125" s="0"/>
      <c r="IEV125" s="0"/>
      <c r="IEW125" s="0"/>
      <c r="IEX125" s="0"/>
      <c r="IEY125" s="0"/>
      <c r="IEZ125" s="0"/>
      <c r="IFA125" s="0"/>
      <c r="IFB125" s="0"/>
      <c r="IFC125" s="0"/>
      <c r="IFD125" s="0"/>
      <c r="IFE125" s="0"/>
      <c r="IFF125" s="0"/>
      <c r="IFG125" s="0"/>
      <c r="IFH125" s="0"/>
      <c r="IFI125" s="0"/>
      <c r="IFJ125" s="0"/>
      <c r="IFK125" s="0"/>
      <c r="IFL125" s="0"/>
      <c r="IFM125" s="0"/>
      <c r="IFN125" s="0"/>
      <c r="IFO125" s="0"/>
      <c r="IFP125" s="0"/>
      <c r="IFQ125" s="0"/>
      <c r="IFR125" s="0"/>
      <c r="IFS125" s="0"/>
      <c r="IFT125" s="0"/>
      <c r="IFU125" s="0"/>
      <c r="IFV125" s="0"/>
      <c r="IFW125" s="0"/>
      <c r="IFX125" s="0"/>
      <c r="IFY125" s="0"/>
      <c r="IFZ125" s="0"/>
      <c r="IGA125" s="0"/>
      <c r="IGB125" s="0"/>
      <c r="IGC125" s="0"/>
      <c r="IGD125" s="0"/>
      <c r="IGE125" s="0"/>
      <c r="IGF125" s="0"/>
      <c r="IGG125" s="0"/>
      <c r="IGH125" s="0"/>
      <c r="IGI125" s="0"/>
      <c r="IGJ125" s="0"/>
      <c r="IGK125" s="0"/>
      <c r="IGL125" s="0"/>
      <c r="IGM125" s="0"/>
      <c r="IGN125" s="0"/>
      <c r="IGO125" s="0"/>
      <c r="IGP125" s="0"/>
      <c r="IGQ125" s="0"/>
      <c r="IGR125" s="0"/>
      <c r="IGS125" s="0"/>
      <c r="IGT125" s="0"/>
      <c r="IGU125" s="0"/>
      <c r="IGV125" s="0"/>
      <c r="IGW125" s="0"/>
      <c r="IGX125" s="0"/>
      <c r="IGY125" s="0"/>
      <c r="IGZ125" s="0"/>
      <c r="IHA125" s="0"/>
      <c r="IHB125" s="0"/>
      <c r="IHC125" s="0"/>
      <c r="IHD125" s="0"/>
      <c r="IHE125" s="0"/>
      <c r="IHF125" s="0"/>
      <c r="IHG125" s="0"/>
      <c r="IHH125" s="0"/>
      <c r="IHI125" s="0"/>
      <c r="IHJ125" s="0"/>
      <c r="IHK125" s="0"/>
      <c r="IHL125" s="0"/>
      <c r="IHM125" s="0"/>
      <c r="IHN125" s="0"/>
      <c r="IHO125" s="0"/>
      <c r="IHP125" s="0"/>
      <c r="IHQ125" s="0"/>
      <c r="IHR125" s="0"/>
      <c r="IHS125" s="0"/>
      <c r="IHT125" s="0"/>
      <c r="IHU125" s="0"/>
      <c r="IHV125" s="0"/>
      <c r="IHW125" s="0"/>
      <c r="IHX125" s="0"/>
      <c r="IHY125" s="0"/>
      <c r="IHZ125" s="0"/>
      <c r="IIA125" s="0"/>
      <c r="IIB125" s="0"/>
      <c r="IIC125" s="0"/>
      <c r="IID125" s="0"/>
      <c r="IIE125" s="0"/>
      <c r="IIF125" s="0"/>
      <c r="IIG125" s="0"/>
      <c r="IIH125" s="0"/>
      <c r="III125" s="0"/>
      <c r="IIJ125" s="0"/>
      <c r="IIK125" s="0"/>
      <c r="IIL125" s="0"/>
      <c r="IIM125" s="0"/>
      <c r="IIN125" s="0"/>
      <c r="IIO125" s="0"/>
      <c r="IIP125" s="0"/>
      <c r="IIQ125" s="0"/>
      <c r="IIR125" s="0"/>
      <c r="IIS125" s="0"/>
      <c r="IIT125" s="0"/>
      <c r="IIU125" s="0"/>
      <c r="IIV125" s="0"/>
      <c r="IIW125" s="0"/>
      <c r="IIX125" s="0"/>
      <c r="IIY125" s="0"/>
      <c r="IIZ125" s="0"/>
      <c r="IJA125" s="0"/>
      <c r="IJB125" s="0"/>
      <c r="IJC125" s="0"/>
      <c r="IJD125" s="0"/>
      <c r="IJE125" s="0"/>
      <c r="IJF125" s="0"/>
      <c r="IJG125" s="0"/>
      <c r="IJH125" s="0"/>
      <c r="IJI125" s="0"/>
      <c r="IJJ125" s="0"/>
      <c r="IJK125" s="0"/>
      <c r="IJL125" s="0"/>
      <c r="IJM125" s="0"/>
      <c r="IJN125" s="0"/>
      <c r="IJO125" s="0"/>
      <c r="IJP125" s="0"/>
      <c r="IJQ125" s="0"/>
      <c r="IJR125" s="0"/>
      <c r="IJS125" s="0"/>
      <c r="IJT125" s="0"/>
      <c r="IJU125" s="0"/>
      <c r="IJV125" s="0"/>
      <c r="IJW125" s="0"/>
      <c r="IJX125" s="0"/>
      <c r="IJY125" s="0"/>
      <c r="IJZ125" s="0"/>
      <c r="IKA125" s="0"/>
      <c r="IKB125" s="0"/>
      <c r="IKC125" s="0"/>
      <c r="IKD125" s="0"/>
      <c r="IKE125" s="0"/>
      <c r="IKF125" s="0"/>
      <c r="IKG125" s="0"/>
      <c r="IKH125" s="0"/>
      <c r="IKI125" s="0"/>
      <c r="IKJ125" s="0"/>
      <c r="IKK125" s="0"/>
      <c r="IKL125" s="0"/>
      <c r="IKM125" s="0"/>
      <c r="IKN125" s="0"/>
      <c r="IKO125" s="0"/>
      <c r="IKP125" s="0"/>
      <c r="IKQ125" s="0"/>
      <c r="IKR125" s="0"/>
      <c r="IKS125" s="0"/>
      <c r="IKT125" s="0"/>
      <c r="IKU125" s="0"/>
      <c r="IKV125" s="0"/>
      <c r="IKW125" s="0"/>
      <c r="IKX125" s="0"/>
      <c r="IKY125" s="0"/>
      <c r="IKZ125" s="0"/>
      <c r="ILA125" s="0"/>
      <c r="ILB125" s="0"/>
      <c r="ILC125" s="0"/>
      <c r="ILD125" s="0"/>
      <c r="ILE125" s="0"/>
      <c r="ILF125" s="0"/>
      <c r="ILG125" s="0"/>
      <c r="ILH125" s="0"/>
      <c r="ILI125" s="0"/>
      <c r="ILJ125" s="0"/>
      <c r="ILK125" s="0"/>
      <c r="ILL125" s="0"/>
      <c r="ILM125" s="0"/>
      <c r="ILN125" s="0"/>
      <c r="ILO125" s="0"/>
      <c r="ILP125" s="0"/>
      <c r="ILQ125" s="0"/>
      <c r="ILR125" s="0"/>
      <c r="ILS125" s="0"/>
      <c r="ILT125" s="0"/>
      <c r="ILU125" s="0"/>
      <c r="ILV125" s="0"/>
      <c r="ILW125" s="0"/>
      <c r="ILX125" s="0"/>
      <c r="ILY125" s="0"/>
      <c r="ILZ125" s="0"/>
      <c r="IMA125" s="0"/>
      <c r="IMB125" s="0"/>
      <c r="IMC125" s="0"/>
      <c r="IMD125" s="0"/>
      <c r="IME125" s="0"/>
      <c r="IMF125" s="0"/>
      <c r="IMG125" s="0"/>
      <c r="IMH125" s="0"/>
      <c r="IMI125" s="0"/>
      <c r="IMJ125" s="0"/>
      <c r="IMK125" s="0"/>
      <c r="IML125" s="0"/>
      <c r="IMM125" s="0"/>
      <c r="IMN125" s="0"/>
      <c r="IMO125" s="0"/>
      <c r="IMP125" s="0"/>
      <c r="IMQ125" s="0"/>
      <c r="IMR125" s="0"/>
      <c r="IMS125" s="0"/>
      <c r="IMT125" s="0"/>
      <c r="IMU125" s="0"/>
      <c r="IMV125" s="0"/>
      <c r="IMW125" s="0"/>
      <c r="IMX125" s="0"/>
      <c r="IMY125" s="0"/>
      <c r="IMZ125" s="0"/>
      <c r="INA125" s="0"/>
      <c r="INB125" s="0"/>
      <c r="INC125" s="0"/>
      <c r="IND125" s="0"/>
      <c r="INE125" s="0"/>
      <c r="INF125" s="0"/>
      <c r="ING125" s="0"/>
      <c r="INH125" s="0"/>
      <c r="INI125" s="0"/>
      <c r="INJ125" s="0"/>
      <c r="INK125" s="0"/>
      <c r="INL125" s="0"/>
      <c r="INM125" s="0"/>
      <c r="INN125" s="0"/>
      <c r="INO125" s="0"/>
      <c r="INP125" s="0"/>
      <c r="INQ125" s="0"/>
      <c r="INR125" s="0"/>
      <c r="INS125" s="0"/>
      <c r="INT125" s="0"/>
      <c r="INU125" s="0"/>
      <c r="INV125" s="0"/>
      <c r="INW125" s="0"/>
      <c r="INX125" s="0"/>
      <c r="INY125" s="0"/>
      <c r="INZ125" s="0"/>
      <c r="IOA125" s="0"/>
      <c r="IOB125" s="0"/>
      <c r="IOC125" s="0"/>
      <c r="IOD125" s="0"/>
      <c r="IOE125" s="0"/>
      <c r="IOF125" s="0"/>
      <c r="IOG125" s="0"/>
      <c r="IOH125" s="0"/>
      <c r="IOI125" s="0"/>
      <c r="IOJ125" s="0"/>
      <c r="IOK125" s="0"/>
      <c r="IOL125" s="0"/>
      <c r="IOM125" s="0"/>
      <c r="ION125" s="0"/>
      <c r="IOO125" s="0"/>
      <c r="IOP125" s="0"/>
      <c r="IOQ125" s="0"/>
      <c r="IOR125" s="0"/>
      <c r="IOS125" s="0"/>
      <c r="IOT125" s="0"/>
      <c r="IOU125" s="0"/>
      <c r="IOV125" s="0"/>
      <c r="IOW125" s="0"/>
      <c r="IOX125" s="0"/>
      <c r="IOY125" s="0"/>
      <c r="IOZ125" s="0"/>
      <c r="IPA125" s="0"/>
      <c r="IPB125" s="0"/>
      <c r="IPC125" s="0"/>
      <c r="IPD125" s="0"/>
      <c r="IPE125" s="0"/>
      <c r="IPF125" s="0"/>
      <c r="IPG125" s="0"/>
      <c r="IPH125" s="0"/>
      <c r="IPI125" s="0"/>
      <c r="IPJ125" s="0"/>
      <c r="IPK125" s="0"/>
      <c r="IPL125" s="0"/>
      <c r="IPM125" s="0"/>
      <c r="IPN125" s="0"/>
      <c r="IPO125" s="0"/>
      <c r="IPP125" s="0"/>
      <c r="IPQ125" s="0"/>
      <c r="IPR125" s="0"/>
      <c r="IPS125" s="0"/>
      <c r="IPT125" s="0"/>
      <c r="IPU125" s="0"/>
      <c r="IPV125" s="0"/>
      <c r="IPW125" s="0"/>
      <c r="IPX125" s="0"/>
      <c r="IPY125" s="0"/>
      <c r="IPZ125" s="0"/>
      <c r="IQA125" s="0"/>
      <c r="IQB125" s="0"/>
      <c r="IQC125" s="0"/>
      <c r="IQD125" s="0"/>
      <c r="IQE125" s="0"/>
      <c r="IQF125" s="0"/>
      <c r="IQG125" s="0"/>
      <c r="IQH125" s="0"/>
      <c r="IQI125" s="0"/>
      <c r="IQJ125" s="0"/>
      <c r="IQK125" s="0"/>
      <c r="IQL125" s="0"/>
      <c r="IQM125" s="0"/>
      <c r="IQN125" s="0"/>
      <c r="IQO125" s="0"/>
      <c r="IQP125" s="0"/>
      <c r="IQQ125" s="0"/>
      <c r="IQR125" s="0"/>
      <c r="IQS125" s="0"/>
      <c r="IQT125" s="0"/>
      <c r="IQU125" s="0"/>
      <c r="IQV125" s="0"/>
      <c r="IQW125" s="0"/>
      <c r="IQX125" s="0"/>
      <c r="IQY125" s="0"/>
      <c r="IQZ125" s="0"/>
      <c r="IRA125" s="0"/>
      <c r="IRB125" s="0"/>
      <c r="IRC125" s="0"/>
      <c r="IRD125" s="0"/>
      <c r="IRE125" s="0"/>
      <c r="IRF125" s="0"/>
      <c r="IRG125" s="0"/>
      <c r="IRH125" s="0"/>
      <c r="IRI125" s="0"/>
      <c r="IRJ125" s="0"/>
      <c r="IRK125" s="0"/>
      <c r="IRL125" s="0"/>
      <c r="IRM125" s="0"/>
      <c r="IRN125" s="0"/>
      <c r="IRO125" s="0"/>
      <c r="IRP125" s="0"/>
      <c r="IRQ125" s="0"/>
      <c r="IRR125" s="0"/>
      <c r="IRS125" s="0"/>
      <c r="IRT125" s="0"/>
      <c r="IRU125" s="0"/>
      <c r="IRV125" s="0"/>
      <c r="IRW125" s="0"/>
      <c r="IRX125" s="0"/>
      <c r="IRY125" s="0"/>
      <c r="IRZ125" s="0"/>
      <c r="ISA125" s="0"/>
      <c r="ISB125" s="0"/>
      <c r="ISC125" s="0"/>
      <c r="ISD125" s="0"/>
      <c r="ISE125" s="0"/>
      <c r="ISF125" s="0"/>
      <c r="ISG125" s="0"/>
      <c r="ISH125" s="0"/>
      <c r="ISI125" s="0"/>
      <c r="ISJ125" s="0"/>
      <c r="ISK125" s="0"/>
      <c r="ISL125" s="0"/>
      <c r="ISM125" s="0"/>
      <c r="ISN125" s="0"/>
      <c r="ISO125" s="0"/>
      <c r="ISP125" s="0"/>
      <c r="ISQ125" s="0"/>
      <c r="ISR125" s="0"/>
      <c r="ISS125" s="0"/>
      <c r="IST125" s="0"/>
      <c r="ISU125" s="0"/>
      <c r="ISV125" s="0"/>
      <c r="ISW125" s="0"/>
      <c r="ISX125" s="0"/>
      <c r="ISY125" s="0"/>
      <c r="ISZ125" s="0"/>
      <c r="ITA125" s="0"/>
      <c r="ITB125" s="0"/>
      <c r="ITC125" s="0"/>
      <c r="ITD125" s="0"/>
      <c r="ITE125" s="0"/>
      <c r="ITF125" s="0"/>
      <c r="ITG125" s="0"/>
      <c r="ITH125" s="0"/>
      <c r="ITI125" s="0"/>
      <c r="ITJ125" s="0"/>
      <c r="ITK125" s="0"/>
      <c r="ITL125" s="0"/>
      <c r="ITM125" s="0"/>
      <c r="ITN125" s="0"/>
      <c r="ITO125" s="0"/>
      <c r="ITP125" s="0"/>
      <c r="ITQ125" s="0"/>
      <c r="ITR125" s="0"/>
      <c r="ITS125" s="0"/>
      <c r="ITT125" s="0"/>
      <c r="ITU125" s="0"/>
      <c r="ITV125" s="0"/>
      <c r="ITW125" s="0"/>
      <c r="ITX125" s="0"/>
      <c r="ITY125" s="0"/>
      <c r="ITZ125" s="0"/>
      <c r="IUA125" s="0"/>
      <c r="IUB125" s="0"/>
      <c r="IUC125" s="0"/>
      <c r="IUD125" s="0"/>
      <c r="IUE125" s="0"/>
      <c r="IUF125" s="0"/>
      <c r="IUG125" s="0"/>
      <c r="IUH125" s="0"/>
      <c r="IUI125" s="0"/>
      <c r="IUJ125" s="0"/>
      <c r="IUK125" s="0"/>
      <c r="IUL125" s="0"/>
      <c r="IUM125" s="0"/>
      <c r="IUN125" s="0"/>
      <c r="IUO125" s="0"/>
      <c r="IUP125" s="0"/>
      <c r="IUQ125" s="0"/>
      <c r="IUR125" s="0"/>
      <c r="IUS125" s="0"/>
      <c r="IUT125" s="0"/>
      <c r="IUU125" s="0"/>
      <c r="IUV125" s="0"/>
      <c r="IUW125" s="0"/>
      <c r="IUX125" s="0"/>
      <c r="IUY125" s="0"/>
      <c r="IUZ125" s="0"/>
      <c r="IVA125" s="0"/>
      <c r="IVB125" s="0"/>
      <c r="IVC125" s="0"/>
      <c r="IVD125" s="0"/>
      <c r="IVE125" s="0"/>
      <c r="IVF125" s="0"/>
      <c r="IVG125" s="0"/>
      <c r="IVH125" s="0"/>
      <c r="IVI125" s="0"/>
      <c r="IVJ125" s="0"/>
      <c r="IVK125" s="0"/>
      <c r="IVL125" s="0"/>
      <c r="IVM125" s="0"/>
      <c r="IVN125" s="0"/>
      <c r="IVO125" s="0"/>
      <c r="IVP125" s="0"/>
      <c r="IVQ125" s="0"/>
      <c r="IVR125" s="0"/>
      <c r="IVS125" s="0"/>
      <c r="IVT125" s="0"/>
      <c r="IVU125" s="0"/>
      <c r="IVV125" s="0"/>
      <c r="IVW125" s="0"/>
      <c r="IVX125" s="0"/>
      <c r="IVY125" s="0"/>
      <c r="IVZ125" s="0"/>
      <c r="IWA125" s="0"/>
      <c r="IWB125" s="0"/>
      <c r="IWC125" s="0"/>
      <c r="IWD125" s="0"/>
      <c r="IWE125" s="0"/>
      <c r="IWF125" s="0"/>
      <c r="IWG125" s="0"/>
      <c r="IWH125" s="0"/>
      <c r="IWI125" s="0"/>
      <c r="IWJ125" s="0"/>
      <c r="IWK125" s="0"/>
      <c r="IWL125" s="0"/>
      <c r="IWM125" s="0"/>
      <c r="IWN125" s="0"/>
      <c r="IWO125" s="0"/>
      <c r="IWP125" s="0"/>
      <c r="IWQ125" s="0"/>
      <c r="IWR125" s="0"/>
      <c r="IWS125" s="0"/>
      <c r="IWT125" s="0"/>
      <c r="IWU125" s="0"/>
      <c r="IWV125" s="0"/>
      <c r="IWW125" s="0"/>
      <c r="IWX125" s="0"/>
      <c r="IWY125" s="0"/>
      <c r="IWZ125" s="0"/>
      <c r="IXA125" s="0"/>
      <c r="IXB125" s="0"/>
      <c r="IXC125" s="0"/>
      <c r="IXD125" s="0"/>
      <c r="IXE125" s="0"/>
      <c r="IXF125" s="0"/>
      <c r="IXG125" s="0"/>
      <c r="IXH125" s="0"/>
      <c r="IXI125" s="0"/>
      <c r="IXJ125" s="0"/>
      <c r="IXK125" s="0"/>
      <c r="IXL125" s="0"/>
      <c r="IXM125" s="0"/>
      <c r="IXN125" s="0"/>
      <c r="IXO125" s="0"/>
      <c r="IXP125" s="0"/>
      <c r="IXQ125" s="0"/>
      <c r="IXR125" s="0"/>
      <c r="IXS125" s="0"/>
      <c r="IXT125" s="0"/>
      <c r="IXU125" s="0"/>
      <c r="IXV125" s="0"/>
      <c r="IXW125" s="0"/>
      <c r="IXX125" s="0"/>
      <c r="IXY125" s="0"/>
      <c r="IXZ125" s="0"/>
      <c r="IYA125" s="0"/>
      <c r="IYB125" s="0"/>
      <c r="IYC125" s="0"/>
      <c r="IYD125" s="0"/>
      <c r="IYE125" s="0"/>
      <c r="IYF125" s="0"/>
      <c r="IYG125" s="0"/>
      <c r="IYH125" s="0"/>
      <c r="IYI125" s="0"/>
      <c r="IYJ125" s="0"/>
      <c r="IYK125" s="0"/>
      <c r="IYL125" s="0"/>
      <c r="IYM125" s="0"/>
      <c r="IYN125" s="0"/>
      <c r="IYO125" s="0"/>
      <c r="IYP125" s="0"/>
      <c r="IYQ125" s="0"/>
      <c r="IYR125" s="0"/>
      <c r="IYS125" s="0"/>
      <c r="IYT125" s="0"/>
      <c r="IYU125" s="0"/>
      <c r="IYV125" s="0"/>
      <c r="IYW125" s="0"/>
      <c r="IYX125" s="0"/>
      <c r="IYY125" s="0"/>
      <c r="IYZ125" s="0"/>
      <c r="IZA125" s="0"/>
      <c r="IZB125" s="0"/>
      <c r="IZC125" s="0"/>
      <c r="IZD125" s="0"/>
      <c r="IZE125" s="0"/>
      <c r="IZF125" s="0"/>
      <c r="IZG125" s="0"/>
      <c r="IZH125" s="0"/>
      <c r="IZI125" s="0"/>
      <c r="IZJ125" s="0"/>
      <c r="IZK125" s="0"/>
      <c r="IZL125" s="0"/>
      <c r="IZM125" s="0"/>
      <c r="IZN125" s="0"/>
      <c r="IZO125" s="0"/>
      <c r="IZP125" s="0"/>
      <c r="IZQ125" s="0"/>
      <c r="IZR125" s="0"/>
      <c r="IZS125" s="0"/>
      <c r="IZT125" s="0"/>
      <c r="IZU125" s="0"/>
      <c r="IZV125" s="0"/>
      <c r="IZW125" s="0"/>
      <c r="IZX125" s="0"/>
      <c r="IZY125" s="0"/>
      <c r="IZZ125" s="0"/>
      <c r="JAA125" s="0"/>
      <c r="JAB125" s="0"/>
      <c r="JAC125" s="0"/>
      <c r="JAD125" s="0"/>
      <c r="JAE125" s="0"/>
      <c r="JAF125" s="0"/>
      <c r="JAG125" s="0"/>
      <c r="JAH125" s="0"/>
      <c r="JAI125" s="0"/>
      <c r="JAJ125" s="0"/>
      <c r="JAK125" s="0"/>
      <c r="JAL125" s="0"/>
      <c r="JAM125" s="0"/>
      <c r="JAN125" s="0"/>
      <c r="JAO125" s="0"/>
      <c r="JAP125" s="0"/>
      <c r="JAQ125" s="0"/>
      <c r="JAR125" s="0"/>
      <c r="JAS125" s="0"/>
      <c r="JAT125" s="0"/>
      <c r="JAU125" s="0"/>
      <c r="JAV125" s="0"/>
      <c r="JAW125" s="0"/>
      <c r="JAX125" s="0"/>
      <c r="JAY125" s="0"/>
      <c r="JAZ125" s="0"/>
      <c r="JBA125" s="0"/>
      <c r="JBB125" s="0"/>
      <c r="JBC125" s="0"/>
      <c r="JBD125" s="0"/>
      <c r="JBE125" s="0"/>
      <c r="JBF125" s="0"/>
      <c r="JBG125" s="0"/>
      <c r="JBH125" s="0"/>
      <c r="JBI125" s="0"/>
      <c r="JBJ125" s="0"/>
      <c r="JBK125" s="0"/>
      <c r="JBL125" s="0"/>
      <c r="JBM125" s="0"/>
      <c r="JBN125" s="0"/>
      <c r="JBO125" s="0"/>
      <c r="JBP125" s="0"/>
      <c r="JBQ125" s="0"/>
      <c r="JBR125" s="0"/>
      <c r="JBS125" s="0"/>
      <c r="JBT125" s="0"/>
      <c r="JBU125" s="0"/>
      <c r="JBV125" s="0"/>
      <c r="JBW125" s="0"/>
      <c r="JBX125" s="0"/>
      <c r="JBY125" s="0"/>
      <c r="JBZ125" s="0"/>
      <c r="JCA125" s="0"/>
      <c r="JCB125" s="0"/>
      <c r="JCC125" s="0"/>
      <c r="JCD125" s="0"/>
      <c r="JCE125" s="0"/>
      <c r="JCF125" s="0"/>
      <c r="JCG125" s="0"/>
      <c r="JCH125" s="0"/>
      <c r="JCI125" s="0"/>
      <c r="JCJ125" s="0"/>
      <c r="JCK125" s="0"/>
      <c r="JCL125" s="0"/>
      <c r="JCM125" s="0"/>
      <c r="JCN125" s="0"/>
      <c r="JCO125" s="0"/>
      <c r="JCP125" s="0"/>
      <c r="JCQ125" s="0"/>
      <c r="JCR125" s="0"/>
      <c r="JCS125" s="0"/>
      <c r="JCT125" s="0"/>
      <c r="JCU125" s="0"/>
      <c r="JCV125" s="0"/>
      <c r="JCW125" s="0"/>
      <c r="JCX125" s="0"/>
      <c r="JCY125" s="0"/>
      <c r="JCZ125" s="0"/>
      <c r="JDA125" s="0"/>
      <c r="JDB125" s="0"/>
      <c r="JDC125" s="0"/>
      <c r="JDD125" s="0"/>
      <c r="JDE125" s="0"/>
      <c r="JDF125" s="0"/>
      <c r="JDG125" s="0"/>
      <c r="JDH125" s="0"/>
      <c r="JDI125" s="0"/>
      <c r="JDJ125" s="0"/>
      <c r="JDK125" s="0"/>
      <c r="JDL125" s="0"/>
      <c r="JDM125" s="0"/>
      <c r="JDN125" s="0"/>
      <c r="JDO125" s="0"/>
      <c r="JDP125" s="0"/>
      <c r="JDQ125" s="0"/>
      <c r="JDR125" s="0"/>
      <c r="JDS125" s="0"/>
      <c r="JDT125" s="0"/>
      <c r="JDU125" s="0"/>
      <c r="JDV125" s="0"/>
      <c r="JDW125" s="0"/>
      <c r="JDX125" s="0"/>
      <c r="JDY125" s="0"/>
      <c r="JDZ125" s="0"/>
      <c r="JEA125" s="0"/>
      <c r="JEB125" s="0"/>
      <c r="JEC125" s="0"/>
      <c r="JED125" s="0"/>
      <c r="JEE125" s="0"/>
      <c r="JEF125" s="0"/>
      <c r="JEG125" s="0"/>
      <c r="JEH125" s="0"/>
      <c r="JEI125" s="0"/>
      <c r="JEJ125" s="0"/>
      <c r="JEK125" s="0"/>
      <c r="JEL125" s="0"/>
      <c r="JEM125" s="0"/>
      <c r="JEN125" s="0"/>
      <c r="JEO125" s="0"/>
      <c r="JEP125" s="0"/>
      <c r="JEQ125" s="0"/>
      <c r="JER125" s="0"/>
      <c r="JES125" s="0"/>
      <c r="JET125" s="0"/>
      <c r="JEU125" s="0"/>
      <c r="JEV125" s="0"/>
      <c r="JEW125" s="0"/>
      <c r="JEX125" s="0"/>
      <c r="JEY125" s="0"/>
      <c r="JEZ125" s="0"/>
      <c r="JFA125" s="0"/>
      <c r="JFB125" s="0"/>
      <c r="JFC125" s="0"/>
      <c r="JFD125" s="0"/>
      <c r="JFE125" s="0"/>
      <c r="JFF125" s="0"/>
      <c r="JFG125" s="0"/>
      <c r="JFH125" s="0"/>
      <c r="JFI125" s="0"/>
      <c r="JFJ125" s="0"/>
      <c r="JFK125" s="0"/>
      <c r="JFL125" s="0"/>
      <c r="JFM125" s="0"/>
      <c r="JFN125" s="0"/>
      <c r="JFO125" s="0"/>
      <c r="JFP125" s="0"/>
      <c r="JFQ125" s="0"/>
      <c r="JFR125" s="0"/>
      <c r="JFS125" s="0"/>
      <c r="JFT125" s="0"/>
      <c r="JFU125" s="0"/>
      <c r="JFV125" s="0"/>
      <c r="JFW125" s="0"/>
      <c r="JFX125" s="0"/>
      <c r="JFY125" s="0"/>
      <c r="JFZ125" s="0"/>
      <c r="JGA125" s="0"/>
      <c r="JGB125" s="0"/>
      <c r="JGC125" s="0"/>
      <c r="JGD125" s="0"/>
      <c r="JGE125" s="0"/>
      <c r="JGF125" s="0"/>
      <c r="JGG125" s="0"/>
      <c r="JGH125" s="0"/>
      <c r="JGI125" s="0"/>
      <c r="JGJ125" s="0"/>
      <c r="JGK125" s="0"/>
      <c r="JGL125" s="0"/>
      <c r="JGM125" s="0"/>
      <c r="JGN125" s="0"/>
      <c r="JGO125" s="0"/>
      <c r="JGP125" s="0"/>
      <c r="JGQ125" s="0"/>
      <c r="JGR125" s="0"/>
      <c r="JGS125" s="0"/>
      <c r="JGT125" s="0"/>
      <c r="JGU125" s="0"/>
      <c r="JGV125" s="0"/>
      <c r="JGW125" s="0"/>
      <c r="JGX125" s="0"/>
      <c r="JGY125" s="0"/>
      <c r="JGZ125" s="0"/>
      <c r="JHA125" s="0"/>
      <c r="JHB125" s="0"/>
      <c r="JHC125" s="0"/>
      <c r="JHD125" s="0"/>
      <c r="JHE125" s="0"/>
      <c r="JHF125" s="0"/>
      <c r="JHG125" s="0"/>
      <c r="JHH125" s="0"/>
      <c r="JHI125" s="0"/>
      <c r="JHJ125" s="0"/>
      <c r="JHK125" s="0"/>
      <c r="JHL125" s="0"/>
      <c r="JHM125" s="0"/>
      <c r="JHN125" s="0"/>
      <c r="JHO125" s="0"/>
      <c r="JHP125" s="0"/>
      <c r="JHQ125" s="0"/>
      <c r="JHR125" s="0"/>
      <c r="JHS125" s="0"/>
      <c r="JHT125" s="0"/>
      <c r="JHU125" s="0"/>
      <c r="JHV125" s="0"/>
      <c r="JHW125" s="0"/>
      <c r="JHX125" s="0"/>
      <c r="JHY125" s="0"/>
      <c r="JHZ125" s="0"/>
      <c r="JIA125" s="0"/>
      <c r="JIB125" s="0"/>
      <c r="JIC125" s="0"/>
      <c r="JID125" s="0"/>
      <c r="JIE125" s="0"/>
      <c r="JIF125" s="0"/>
      <c r="JIG125" s="0"/>
      <c r="JIH125" s="0"/>
      <c r="JII125" s="0"/>
      <c r="JIJ125" s="0"/>
      <c r="JIK125" s="0"/>
      <c r="JIL125" s="0"/>
      <c r="JIM125" s="0"/>
      <c r="JIN125" s="0"/>
      <c r="JIO125" s="0"/>
      <c r="JIP125" s="0"/>
      <c r="JIQ125" s="0"/>
      <c r="JIR125" s="0"/>
      <c r="JIS125" s="0"/>
      <c r="JIT125" s="0"/>
      <c r="JIU125" s="0"/>
      <c r="JIV125" s="0"/>
      <c r="JIW125" s="0"/>
      <c r="JIX125" s="0"/>
      <c r="JIY125" s="0"/>
      <c r="JIZ125" s="0"/>
      <c r="JJA125" s="0"/>
      <c r="JJB125" s="0"/>
      <c r="JJC125" s="0"/>
      <c r="JJD125" s="0"/>
      <c r="JJE125" s="0"/>
      <c r="JJF125" s="0"/>
      <c r="JJG125" s="0"/>
      <c r="JJH125" s="0"/>
      <c r="JJI125" s="0"/>
      <c r="JJJ125" s="0"/>
      <c r="JJK125" s="0"/>
      <c r="JJL125" s="0"/>
      <c r="JJM125" s="0"/>
      <c r="JJN125" s="0"/>
      <c r="JJO125" s="0"/>
      <c r="JJP125" s="0"/>
      <c r="JJQ125" s="0"/>
      <c r="JJR125" s="0"/>
      <c r="JJS125" s="0"/>
      <c r="JJT125" s="0"/>
      <c r="JJU125" s="0"/>
      <c r="JJV125" s="0"/>
      <c r="JJW125" s="0"/>
      <c r="JJX125" s="0"/>
      <c r="JJY125" s="0"/>
      <c r="JJZ125" s="0"/>
      <c r="JKA125" s="0"/>
      <c r="JKB125" s="0"/>
      <c r="JKC125" s="0"/>
      <c r="JKD125" s="0"/>
      <c r="JKE125" s="0"/>
      <c r="JKF125" s="0"/>
      <c r="JKG125" s="0"/>
      <c r="JKH125" s="0"/>
      <c r="JKI125" s="0"/>
      <c r="JKJ125" s="0"/>
      <c r="JKK125" s="0"/>
      <c r="JKL125" s="0"/>
      <c r="JKM125" s="0"/>
      <c r="JKN125" s="0"/>
      <c r="JKO125" s="0"/>
      <c r="JKP125" s="0"/>
      <c r="JKQ125" s="0"/>
      <c r="JKR125" s="0"/>
      <c r="JKS125" s="0"/>
      <c r="JKT125" s="0"/>
      <c r="JKU125" s="0"/>
      <c r="JKV125" s="0"/>
      <c r="JKW125" s="0"/>
      <c r="JKX125" s="0"/>
      <c r="JKY125" s="0"/>
      <c r="JKZ125" s="0"/>
      <c r="JLA125" s="0"/>
      <c r="JLB125" s="0"/>
      <c r="JLC125" s="0"/>
      <c r="JLD125" s="0"/>
      <c r="JLE125" s="0"/>
      <c r="JLF125" s="0"/>
      <c r="JLG125" s="0"/>
      <c r="JLH125" s="0"/>
      <c r="JLI125" s="0"/>
      <c r="JLJ125" s="0"/>
      <c r="JLK125" s="0"/>
      <c r="JLL125" s="0"/>
      <c r="JLM125" s="0"/>
      <c r="JLN125" s="0"/>
      <c r="JLO125" s="0"/>
      <c r="JLP125" s="0"/>
      <c r="JLQ125" s="0"/>
      <c r="JLR125" s="0"/>
      <c r="JLS125" s="0"/>
      <c r="JLT125" s="0"/>
      <c r="JLU125" s="0"/>
      <c r="JLV125" s="0"/>
      <c r="JLW125" s="0"/>
      <c r="JLX125" s="0"/>
      <c r="JLY125" s="0"/>
      <c r="JLZ125" s="0"/>
      <c r="JMA125" s="0"/>
      <c r="JMB125" s="0"/>
      <c r="JMC125" s="0"/>
      <c r="JMD125" s="0"/>
      <c r="JME125" s="0"/>
      <c r="JMF125" s="0"/>
      <c r="JMG125" s="0"/>
      <c r="JMH125" s="0"/>
      <c r="JMI125" s="0"/>
      <c r="JMJ125" s="0"/>
      <c r="JMK125" s="0"/>
      <c r="JML125" s="0"/>
      <c r="JMM125" s="0"/>
      <c r="JMN125" s="0"/>
      <c r="JMO125" s="0"/>
      <c r="JMP125" s="0"/>
      <c r="JMQ125" s="0"/>
      <c r="JMR125" s="0"/>
      <c r="JMS125" s="0"/>
      <c r="JMT125" s="0"/>
      <c r="JMU125" s="0"/>
      <c r="JMV125" s="0"/>
      <c r="JMW125" s="0"/>
      <c r="JMX125" s="0"/>
      <c r="JMY125" s="0"/>
      <c r="JMZ125" s="0"/>
      <c r="JNA125" s="0"/>
      <c r="JNB125" s="0"/>
      <c r="JNC125" s="0"/>
      <c r="JND125" s="0"/>
      <c r="JNE125" s="0"/>
      <c r="JNF125" s="0"/>
      <c r="JNG125" s="0"/>
      <c r="JNH125" s="0"/>
      <c r="JNI125" s="0"/>
      <c r="JNJ125" s="0"/>
      <c r="JNK125" s="0"/>
      <c r="JNL125" s="0"/>
      <c r="JNM125" s="0"/>
      <c r="JNN125" s="0"/>
      <c r="JNO125" s="0"/>
      <c r="JNP125" s="0"/>
      <c r="JNQ125" s="0"/>
      <c r="JNR125" s="0"/>
      <c r="JNS125" s="0"/>
      <c r="JNT125" s="0"/>
      <c r="JNU125" s="0"/>
      <c r="JNV125" s="0"/>
      <c r="JNW125" s="0"/>
      <c r="JNX125" s="0"/>
      <c r="JNY125" s="0"/>
      <c r="JNZ125" s="0"/>
      <c r="JOA125" s="0"/>
      <c r="JOB125" s="0"/>
      <c r="JOC125" s="0"/>
      <c r="JOD125" s="0"/>
      <c r="JOE125" s="0"/>
      <c r="JOF125" s="0"/>
      <c r="JOG125" s="0"/>
      <c r="JOH125" s="0"/>
      <c r="JOI125" s="0"/>
      <c r="JOJ125" s="0"/>
      <c r="JOK125" s="0"/>
      <c r="JOL125" s="0"/>
      <c r="JOM125" s="0"/>
      <c r="JON125" s="0"/>
      <c r="JOO125" s="0"/>
      <c r="JOP125" s="0"/>
      <c r="JOQ125" s="0"/>
      <c r="JOR125" s="0"/>
      <c r="JOS125" s="0"/>
      <c r="JOT125" s="0"/>
      <c r="JOU125" s="0"/>
      <c r="JOV125" s="0"/>
      <c r="JOW125" s="0"/>
      <c r="JOX125" s="0"/>
      <c r="JOY125" s="0"/>
      <c r="JOZ125" s="0"/>
      <c r="JPA125" s="0"/>
      <c r="JPB125" s="0"/>
      <c r="JPC125" s="0"/>
      <c r="JPD125" s="0"/>
      <c r="JPE125" s="0"/>
      <c r="JPF125" s="0"/>
      <c r="JPG125" s="0"/>
      <c r="JPH125" s="0"/>
      <c r="JPI125" s="0"/>
      <c r="JPJ125" s="0"/>
      <c r="JPK125" s="0"/>
      <c r="JPL125" s="0"/>
      <c r="JPM125" s="0"/>
      <c r="JPN125" s="0"/>
      <c r="JPO125" s="0"/>
      <c r="JPP125" s="0"/>
      <c r="JPQ125" s="0"/>
      <c r="JPR125" s="0"/>
      <c r="JPS125" s="0"/>
      <c r="JPT125" s="0"/>
      <c r="JPU125" s="0"/>
      <c r="JPV125" s="0"/>
      <c r="JPW125" s="0"/>
      <c r="JPX125" s="0"/>
      <c r="JPY125" s="0"/>
      <c r="JPZ125" s="0"/>
      <c r="JQA125" s="0"/>
      <c r="JQB125" s="0"/>
      <c r="JQC125" s="0"/>
      <c r="JQD125" s="0"/>
      <c r="JQE125" s="0"/>
      <c r="JQF125" s="0"/>
      <c r="JQG125" s="0"/>
      <c r="JQH125" s="0"/>
      <c r="JQI125" s="0"/>
      <c r="JQJ125" s="0"/>
      <c r="JQK125" s="0"/>
      <c r="JQL125" s="0"/>
      <c r="JQM125" s="0"/>
      <c r="JQN125" s="0"/>
      <c r="JQO125" s="0"/>
      <c r="JQP125" s="0"/>
      <c r="JQQ125" s="0"/>
      <c r="JQR125" s="0"/>
      <c r="JQS125" s="0"/>
      <c r="JQT125" s="0"/>
      <c r="JQU125" s="0"/>
      <c r="JQV125" s="0"/>
      <c r="JQW125" s="0"/>
      <c r="JQX125" s="0"/>
      <c r="JQY125" s="0"/>
      <c r="JQZ125" s="0"/>
      <c r="JRA125" s="0"/>
      <c r="JRB125" s="0"/>
      <c r="JRC125" s="0"/>
      <c r="JRD125" s="0"/>
      <c r="JRE125" s="0"/>
      <c r="JRF125" s="0"/>
      <c r="JRG125" s="0"/>
      <c r="JRH125" s="0"/>
      <c r="JRI125" s="0"/>
      <c r="JRJ125" s="0"/>
      <c r="JRK125" s="0"/>
      <c r="JRL125" s="0"/>
      <c r="JRM125" s="0"/>
      <c r="JRN125" s="0"/>
      <c r="JRO125" s="0"/>
      <c r="JRP125" s="0"/>
      <c r="JRQ125" s="0"/>
      <c r="JRR125" s="0"/>
      <c r="JRS125" s="0"/>
      <c r="JRT125" s="0"/>
      <c r="JRU125" s="0"/>
      <c r="JRV125" s="0"/>
      <c r="JRW125" s="0"/>
      <c r="JRX125" s="0"/>
      <c r="JRY125" s="0"/>
      <c r="JRZ125" s="0"/>
      <c r="JSA125" s="0"/>
      <c r="JSB125" s="0"/>
      <c r="JSC125" s="0"/>
      <c r="JSD125" s="0"/>
      <c r="JSE125" s="0"/>
      <c r="JSF125" s="0"/>
      <c r="JSG125" s="0"/>
      <c r="JSH125" s="0"/>
      <c r="JSI125" s="0"/>
      <c r="JSJ125" s="0"/>
      <c r="JSK125" s="0"/>
      <c r="JSL125" s="0"/>
      <c r="JSM125" s="0"/>
      <c r="JSN125" s="0"/>
      <c r="JSO125" s="0"/>
      <c r="JSP125" s="0"/>
      <c r="JSQ125" s="0"/>
      <c r="JSR125" s="0"/>
      <c r="JSS125" s="0"/>
      <c r="JST125" s="0"/>
      <c r="JSU125" s="0"/>
      <c r="JSV125" s="0"/>
      <c r="JSW125" s="0"/>
      <c r="JSX125" s="0"/>
      <c r="JSY125" s="0"/>
      <c r="JSZ125" s="0"/>
      <c r="JTA125" s="0"/>
      <c r="JTB125" s="0"/>
      <c r="JTC125" s="0"/>
      <c r="JTD125" s="0"/>
      <c r="JTE125" s="0"/>
      <c r="JTF125" s="0"/>
      <c r="JTG125" s="0"/>
      <c r="JTH125" s="0"/>
      <c r="JTI125" s="0"/>
      <c r="JTJ125" s="0"/>
      <c r="JTK125" s="0"/>
      <c r="JTL125" s="0"/>
      <c r="JTM125" s="0"/>
      <c r="JTN125" s="0"/>
      <c r="JTO125" s="0"/>
      <c r="JTP125" s="0"/>
      <c r="JTQ125" s="0"/>
      <c r="JTR125" s="0"/>
      <c r="JTS125" s="0"/>
      <c r="JTT125" s="0"/>
      <c r="JTU125" s="0"/>
      <c r="JTV125" s="0"/>
      <c r="JTW125" s="0"/>
      <c r="JTX125" s="0"/>
      <c r="JTY125" s="0"/>
      <c r="JTZ125" s="0"/>
      <c r="JUA125" s="0"/>
      <c r="JUB125" s="0"/>
      <c r="JUC125" s="0"/>
      <c r="JUD125" s="0"/>
      <c r="JUE125" s="0"/>
      <c r="JUF125" s="0"/>
      <c r="JUG125" s="0"/>
      <c r="JUH125" s="0"/>
      <c r="JUI125" s="0"/>
      <c r="JUJ125" s="0"/>
      <c r="JUK125" s="0"/>
      <c r="JUL125" s="0"/>
      <c r="JUM125" s="0"/>
      <c r="JUN125" s="0"/>
      <c r="JUO125" s="0"/>
      <c r="JUP125" s="0"/>
      <c r="JUQ125" s="0"/>
      <c r="JUR125" s="0"/>
      <c r="JUS125" s="0"/>
      <c r="JUT125" s="0"/>
      <c r="JUU125" s="0"/>
      <c r="JUV125" s="0"/>
      <c r="JUW125" s="0"/>
      <c r="JUX125" s="0"/>
      <c r="JUY125" s="0"/>
      <c r="JUZ125" s="0"/>
      <c r="JVA125" s="0"/>
      <c r="JVB125" s="0"/>
      <c r="JVC125" s="0"/>
      <c r="JVD125" s="0"/>
      <c r="JVE125" s="0"/>
      <c r="JVF125" s="0"/>
      <c r="JVG125" s="0"/>
      <c r="JVH125" s="0"/>
      <c r="JVI125" s="0"/>
      <c r="JVJ125" s="0"/>
      <c r="JVK125" s="0"/>
      <c r="JVL125" s="0"/>
      <c r="JVM125" s="0"/>
      <c r="JVN125" s="0"/>
      <c r="JVO125" s="0"/>
      <c r="JVP125" s="0"/>
      <c r="JVQ125" s="0"/>
      <c r="JVR125" s="0"/>
      <c r="JVS125" s="0"/>
      <c r="JVT125" s="0"/>
      <c r="JVU125" s="0"/>
      <c r="JVV125" s="0"/>
      <c r="JVW125" s="0"/>
      <c r="JVX125" s="0"/>
      <c r="JVY125" s="0"/>
      <c r="JVZ125" s="0"/>
      <c r="JWA125" s="0"/>
      <c r="JWB125" s="0"/>
      <c r="JWC125" s="0"/>
      <c r="JWD125" s="0"/>
      <c r="JWE125" s="0"/>
      <c r="JWF125" s="0"/>
      <c r="JWG125" s="0"/>
      <c r="JWH125" s="0"/>
      <c r="JWI125" s="0"/>
      <c r="JWJ125" s="0"/>
      <c r="JWK125" s="0"/>
      <c r="JWL125" s="0"/>
      <c r="JWM125" s="0"/>
      <c r="JWN125" s="0"/>
      <c r="JWO125" s="0"/>
      <c r="JWP125" s="0"/>
      <c r="JWQ125" s="0"/>
      <c r="JWR125" s="0"/>
      <c r="JWS125" s="0"/>
      <c r="JWT125" s="0"/>
      <c r="JWU125" s="0"/>
      <c r="JWV125" s="0"/>
      <c r="JWW125" s="0"/>
      <c r="JWX125" s="0"/>
      <c r="JWY125" s="0"/>
      <c r="JWZ125" s="0"/>
      <c r="JXA125" s="0"/>
      <c r="JXB125" s="0"/>
      <c r="JXC125" s="0"/>
      <c r="JXD125" s="0"/>
      <c r="JXE125" s="0"/>
      <c r="JXF125" s="0"/>
      <c r="JXG125" s="0"/>
      <c r="JXH125" s="0"/>
      <c r="JXI125" s="0"/>
      <c r="JXJ125" s="0"/>
      <c r="JXK125" s="0"/>
      <c r="JXL125" s="0"/>
      <c r="JXM125" s="0"/>
      <c r="JXN125" s="0"/>
      <c r="JXO125" s="0"/>
      <c r="JXP125" s="0"/>
      <c r="JXQ125" s="0"/>
      <c r="JXR125" s="0"/>
      <c r="JXS125" s="0"/>
      <c r="JXT125" s="0"/>
      <c r="JXU125" s="0"/>
      <c r="JXV125" s="0"/>
      <c r="JXW125" s="0"/>
      <c r="JXX125" s="0"/>
      <c r="JXY125" s="0"/>
      <c r="JXZ125" s="0"/>
      <c r="JYA125" s="0"/>
      <c r="JYB125" s="0"/>
      <c r="JYC125" s="0"/>
      <c r="JYD125" s="0"/>
      <c r="JYE125" s="0"/>
      <c r="JYF125" s="0"/>
      <c r="JYG125" s="0"/>
      <c r="JYH125" s="0"/>
      <c r="JYI125" s="0"/>
      <c r="JYJ125" s="0"/>
      <c r="JYK125" s="0"/>
      <c r="JYL125" s="0"/>
      <c r="JYM125" s="0"/>
      <c r="JYN125" s="0"/>
      <c r="JYO125" s="0"/>
      <c r="JYP125" s="0"/>
      <c r="JYQ125" s="0"/>
      <c r="JYR125" s="0"/>
      <c r="JYS125" s="0"/>
      <c r="JYT125" s="0"/>
      <c r="JYU125" s="0"/>
      <c r="JYV125" s="0"/>
      <c r="JYW125" s="0"/>
      <c r="JYX125" s="0"/>
      <c r="JYY125" s="0"/>
      <c r="JYZ125" s="0"/>
      <c r="JZA125" s="0"/>
      <c r="JZB125" s="0"/>
      <c r="JZC125" s="0"/>
      <c r="JZD125" s="0"/>
      <c r="JZE125" s="0"/>
      <c r="JZF125" s="0"/>
      <c r="JZG125" s="0"/>
      <c r="JZH125" s="0"/>
      <c r="JZI125" s="0"/>
      <c r="JZJ125" s="0"/>
      <c r="JZK125" s="0"/>
      <c r="JZL125" s="0"/>
      <c r="JZM125" s="0"/>
      <c r="JZN125" s="0"/>
      <c r="JZO125" s="0"/>
      <c r="JZP125" s="0"/>
      <c r="JZQ125" s="0"/>
      <c r="JZR125" s="0"/>
      <c r="JZS125" s="0"/>
      <c r="JZT125" s="0"/>
      <c r="JZU125" s="0"/>
      <c r="JZV125" s="0"/>
      <c r="JZW125" s="0"/>
      <c r="JZX125" s="0"/>
      <c r="JZY125" s="0"/>
      <c r="JZZ125" s="0"/>
      <c r="KAA125" s="0"/>
      <c r="KAB125" s="0"/>
      <c r="KAC125" s="0"/>
      <c r="KAD125" s="0"/>
      <c r="KAE125" s="0"/>
      <c r="KAF125" s="0"/>
      <c r="KAG125" s="0"/>
      <c r="KAH125" s="0"/>
      <c r="KAI125" s="0"/>
      <c r="KAJ125" s="0"/>
      <c r="KAK125" s="0"/>
      <c r="KAL125" s="0"/>
      <c r="KAM125" s="0"/>
      <c r="KAN125" s="0"/>
      <c r="KAO125" s="0"/>
      <c r="KAP125" s="0"/>
      <c r="KAQ125" s="0"/>
      <c r="KAR125" s="0"/>
      <c r="KAS125" s="0"/>
      <c r="KAT125" s="0"/>
      <c r="KAU125" s="0"/>
      <c r="KAV125" s="0"/>
      <c r="KAW125" s="0"/>
      <c r="KAX125" s="0"/>
      <c r="KAY125" s="0"/>
      <c r="KAZ125" s="0"/>
      <c r="KBA125" s="0"/>
      <c r="KBB125" s="0"/>
      <c r="KBC125" s="0"/>
      <c r="KBD125" s="0"/>
      <c r="KBE125" s="0"/>
      <c r="KBF125" s="0"/>
      <c r="KBG125" s="0"/>
      <c r="KBH125" s="0"/>
      <c r="KBI125" s="0"/>
      <c r="KBJ125" s="0"/>
      <c r="KBK125" s="0"/>
      <c r="KBL125" s="0"/>
      <c r="KBM125" s="0"/>
      <c r="KBN125" s="0"/>
      <c r="KBO125" s="0"/>
      <c r="KBP125" s="0"/>
      <c r="KBQ125" s="0"/>
      <c r="KBR125" s="0"/>
      <c r="KBS125" s="0"/>
      <c r="KBT125" s="0"/>
      <c r="KBU125" s="0"/>
      <c r="KBV125" s="0"/>
      <c r="KBW125" s="0"/>
      <c r="KBX125" s="0"/>
      <c r="KBY125" s="0"/>
      <c r="KBZ125" s="0"/>
      <c r="KCA125" s="0"/>
      <c r="KCB125" s="0"/>
      <c r="KCC125" s="0"/>
      <c r="KCD125" s="0"/>
      <c r="KCE125" s="0"/>
      <c r="KCF125" s="0"/>
      <c r="KCG125" s="0"/>
      <c r="KCH125" s="0"/>
      <c r="KCI125" s="0"/>
      <c r="KCJ125" s="0"/>
      <c r="KCK125" s="0"/>
      <c r="KCL125" s="0"/>
      <c r="KCM125" s="0"/>
      <c r="KCN125" s="0"/>
      <c r="KCO125" s="0"/>
      <c r="KCP125" s="0"/>
      <c r="KCQ125" s="0"/>
      <c r="KCR125" s="0"/>
      <c r="KCS125" s="0"/>
      <c r="KCT125" s="0"/>
      <c r="KCU125" s="0"/>
      <c r="KCV125" s="0"/>
      <c r="KCW125" s="0"/>
      <c r="KCX125" s="0"/>
      <c r="KCY125" s="0"/>
      <c r="KCZ125" s="0"/>
      <c r="KDA125" s="0"/>
      <c r="KDB125" s="0"/>
      <c r="KDC125" s="0"/>
      <c r="KDD125" s="0"/>
      <c r="KDE125" s="0"/>
      <c r="KDF125" s="0"/>
      <c r="KDG125" s="0"/>
      <c r="KDH125" s="0"/>
      <c r="KDI125" s="0"/>
      <c r="KDJ125" s="0"/>
      <c r="KDK125" s="0"/>
      <c r="KDL125" s="0"/>
      <c r="KDM125" s="0"/>
      <c r="KDN125" s="0"/>
      <c r="KDO125" s="0"/>
      <c r="KDP125" s="0"/>
      <c r="KDQ125" s="0"/>
      <c r="KDR125" s="0"/>
      <c r="KDS125" s="0"/>
      <c r="KDT125" s="0"/>
      <c r="KDU125" s="0"/>
      <c r="KDV125" s="0"/>
      <c r="KDW125" s="0"/>
      <c r="KDX125" s="0"/>
      <c r="KDY125" s="0"/>
      <c r="KDZ125" s="0"/>
      <c r="KEA125" s="0"/>
      <c r="KEB125" s="0"/>
      <c r="KEC125" s="0"/>
      <c r="KED125" s="0"/>
      <c r="KEE125" s="0"/>
      <c r="KEF125" s="0"/>
      <c r="KEG125" s="0"/>
      <c r="KEH125" s="0"/>
      <c r="KEI125" s="0"/>
      <c r="KEJ125" s="0"/>
      <c r="KEK125" s="0"/>
      <c r="KEL125" s="0"/>
      <c r="KEM125" s="0"/>
      <c r="KEN125" s="0"/>
      <c r="KEO125" s="0"/>
      <c r="KEP125" s="0"/>
      <c r="KEQ125" s="0"/>
      <c r="KER125" s="0"/>
      <c r="KES125" s="0"/>
      <c r="KET125" s="0"/>
      <c r="KEU125" s="0"/>
      <c r="KEV125" s="0"/>
      <c r="KEW125" s="0"/>
      <c r="KEX125" s="0"/>
      <c r="KEY125" s="0"/>
      <c r="KEZ125" s="0"/>
      <c r="KFA125" s="0"/>
      <c r="KFB125" s="0"/>
      <c r="KFC125" s="0"/>
      <c r="KFD125" s="0"/>
      <c r="KFE125" s="0"/>
      <c r="KFF125" s="0"/>
      <c r="KFG125" s="0"/>
      <c r="KFH125" s="0"/>
      <c r="KFI125" s="0"/>
      <c r="KFJ125" s="0"/>
      <c r="KFK125" s="0"/>
      <c r="KFL125" s="0"/>
      <c r="KFM125" s="0"/>
      <c r="KFN125" s="0"/>
      <c r="KFO125" s="0"/>
      <c r="KFP125" s="0"/>
      <c r="KFQ125" s="0"/>
      <c r="KFR125" s="0"/>
      <c r="KFS125" s="0"/>
      <c r="KFT125" s="0"/>
      <c r="KFU125" s="0"/>
      <c r="KFV125" s="0"/>
      <c r="KFW125" s="0"/>
      <c r="KFX125" s="0"/>
      <c r="KFY125" s="0"/>
      <c r="KFZ125" s="0"/>
      <c r="KGA125" s="0"/>
      <c r="KGB125" s="0"/>
      <c r="KGC125" s="0"/>
      <c r="KGD125" s="0"/>
      <c r="KGE125" s="0"/>
      <c r="KGF125" s="0"/>
      <c r="KGG125" s="0"/>
      <c r="KGH125" s="0"/>
      <c r="KGI125" s="0"/>
      <c r="KGJ125" s="0"/>
      <c r="KGK125" s="0"/>
      <c r="KGL125" s="0"/>
      <c r="KGM125" s="0"/>
      <c r="KGN125" s="0"/>
      <c r="KGO125" s="0"/>
      <c r="KGP125" s="0"/>
      <c r="KGQ125" s="0"/>
      <c r="KGR125" s="0"/>
      <c r="KGS125" s="0"/>
      <c r="KGT125" s="0"/>
      <c r="KGU125" s="0"/>
      <c r="KGV125" s="0"/>
      <c r="KGW125" s="0"/>
      <c r="KGX125" s="0"/>
      <c r="KGY125" s="0"/>
      <c r="KGZ125" s="0"/>
      <c r="KHA125" s="0"/>
      <c r="KHB125" s="0"/>
      <c r="KHC125" s="0"/>
      <c r="KHD125" s="0"/>
      <c r="KHE125" s="0"/>
      <c r="KHF125" s="0"/>
      <c r="KHG125" s="0"/>
      <c r="KHH125" s="0"/>
      <c r="KHI125" s="0"/>
      <c r="KHJ125" s="0"/>
      <c r="KHK125" s="0"/>
      <c r="KHL125" s="0"/>
      <c r="KHM125" s="0"/>
      <c r="KHN125" s="0"/>
      <c r="KHO125" s="0"/>
      <c r="KHP125" s="0"/>
      <c r="KHQ125" s="0"/>
      <c r="KHR125" s="0"/>
      <c r="KHS125" s="0"/>
      <c r="KHT125" s="0"/>
      <c r="KHU125" s="0"/>
      <c r="KHV125" s="0"/>
      <c r="KHW125" s="0"/>
      <c r="KHX125" s="0"/>
      <c r="KHY125" s="0"/>
      <c r="KHZ125" s="0"/>
      <c r="KIA125" s="0"/>
      <c r="KIB125" s="0"/>
      <c r="KIC125" s="0"/>
      <c r="KID125" s="0"/>
      <c r="KIE125" s="0"/>
      <c r="KIF125" s="0"/>
      <c r="KIG125" s="0"/>
      <c r="KIH125" s="0"/>
      <c r="KII125" s="0"/>
      <c r="KIJ125" s="0"/>
      <c r="KIK125" s="0"/>
      <c r="KIL125" s="0"/>
      <c r="KIM125" s="0"/>
      <c r="KIN125" s="0"/>
      <c r="KIO125" s="0"/>
      <c r="KIP125" s="0"/>
      <c r="KIQ125" s="0"/>
      <c r="KIR125" s="0"/>
      <c r="KIS125" s="0"/>
      <c r="KIT125" s="0"/>
      <c r="KIU125" s="0"/>
      <c r="KIV125" s="0"/>
      <c r="KIW125" s="0"/>
      <c r="KIX125" s="0"/>
      <c r="KIY125" s="0"/>
      <c r="KIZ125" s="0"/>
      <c r="KJA125" s="0"/>
      <c r="KJB125" s="0"/>
      <c r="KJC125" s="0"/>
      <c r="KJD125" s="0"/>
      <c r="KJE125" s="0"/>
      <c r="KJF125" s="0"/>
      <c r="KJG125" s="0"/>
      <c r="KJH125" s="0"/>
      <c r="KJI125" s="0"/>
      <c r="KJJ125" s="0"/>
      <c r="KJK125" s="0"/>
      <c r="KJL125" s="0"/>
      <c r="KJM125" s="0"/>
      <c r="KJN125" s="0"/>
      <c r="KJO125" s="0"/>
      <c r="KJP125" s="0"/>
      <c r="KJQ125" s="0"/>
      <c r="KJR125" s="0"/>
      <c r="KJS125" s="0"/>
      <c r="KJT125" s="0"/>
      <c r="KJU125" s="0"/>
      <c r="KJV125" s="0"/>
      <c r="KJW125" s="0"/>
      <c r="KJX125" s="0"/>
      <c r="KJY125" s="0"/>
      <c r="KJZ125" s="0"/>
      <c r="KKA125" s="0"/>
      <c r="KKB125" s="0"/>
      <c r="KKC125" s="0"/>
      <c r="KKD125" s="0"/>
      <c r="KKE125" s="0"/>
      <c r="KKF125" s="0"/>
      <c r="KKG125" s="0"/>
      <c r="KKH125" s="0"/>
      <c r="KKI125" s="0"/>
      <c r="KKJ125" s="0"/>
      <c r="KKK125" s="0"/>
      <c r="KKL125" s="0"/>
      <c r="KKM125" s="0"/>
      <c r="KKN125" s="0"/>
      <c r="KKO125" s="0"/>
      <c r="KKP125" s="0"/>
      <c r="KKQ125" s="0"/>
      <c r="KKR125" s="0"/>
      <c r="KKS125" s="0"/>
      <c r="KKT125" s="0"/>
      <c r="KKU125" s="0"/>
      <c r="KKV125" s="0"/>
      <c r="KKW125" s="0"/>
      <c r="KKX125" s="0"/>
      <c r="KKY125" s="0"/>
      <c r="KKZ125" s="0"/>
      <c r="KLA125" s="0"/>
      <c r="KLB125" s="0"/>
      <c r="KLC125" s="0"/>
      <c r="KLD125" s="0"/>
      <c r="KLE125" s="0"/>
      <c r="KLF125" s="0"/>
      <c r="KLG125" s="0"/>
      <c r="KLH125" s="0"/>
      <c r="KLI125" s="0"/>
      <c r="KLJ125" s="0"/>
      <c r="KLK125" s="0"/>
      <c r="KLL125" s="0"/>
      <c r="KLM125" s="0"/>
      <c r="KLN125" s="0"/>
      <c r="KLO125" s="0"/>
      <c r="KLP125" s="0"/>
      <c r="KLQ125" s="0"/>
      <c r="KLR125" s="0"/>
      <c r="KLS125" s="0"/>
      <c r="KLT125" s="0"/>
      <c r="KLU125" s="0"/>
      <c r="KLV125" s="0"/>
      <c r="KLW125" s="0"/>
      <c r="KLX125" s="0"/>
      <c r="KLY125" s="0"/>
      <c r="KLZ125" s="0"/>
      <c r="KMA125" s="0"/>
      <c r="KMB125" s="0"/>
      <c r="KMC125" s="0"/>
      <c r="KMD125" s="0"/>
      <c r="KME125" s="0"/>
      <c r="KMF125" s="0"/>
      <c r="KMG125" s="0"/>
      <c r="KMH125" s="0"/>
      <c r="KMI125" s="0"/>
      <c r="KMJ125" s="0"/>
      <c r="KMK125" s="0"/>
      <c r="KML125" s="0"/>
      <c r="KMM125" s="0"/>
      <c r="KMN125" s="0"/>
      <c r="KMO125" s="0"/>
      <c r="KMP125" s="0"/>
      <c r="KMQ125" s="0"/>
      <c r="KMR125" s="0"/>
      <c r="KMS125" s="0"/>
      <c r="KMT125" s="0"/>
      <c r="KMU125" s="0"/>
      <c r="KMV125" s="0"/>
      <c r="KMW125" s="0"/>
      <c r="KMX125" s="0"/>
      <c r="KMY125" s="0"/>
      <c r="KMZ125" s="0"/>
      <c r="KNA125" s="0"/>
      <c r="KNB125" s="0"/>
      <c r="KNC125" s="0"/>
      <c r="KND125" s="0"/>
      <c r="KNE125" s="0"/>
      <c r="KNF125" s="0"/>
      <c r="KNG125" s="0"/>
      <c r="KNH125" s="0"/>
      <c r="KNI125" s="0"/>
      <c r="KNJ125" s="0"/>
      <c r="KNK125" s="0"/>
      <c r="KNL125" s="0"/>
      <c r="KNM125" s="0"/>
      <c r="KNN125" s="0"/>
      <c r="KNO125" s="0"/>
      <c r="KNP125" s="0"/>
      <c r="KNQ125" s="0"/>
      <c r="KNR125" s="0"/>
      <c r="KNS125" s="0"/>
      <c r="KNT125" s="0"/>
      <c r="KNU125" s="0"/>
      <c r="KNV125" s="0"/>
      <c r="KNW125" s="0"/>
      <c r="KNX125" s="0"/>
      <c r="KNY125" s="0"/>
      <c r="KNZ125" s="0"/>
      <c r="KOA125" s="0"/>
      <c r="KOB125" s="0"/>
      <c r="KOC125" s="0"/>
      <c r="KOD125" s="0"/>
      <c r="KOE125" s="0"/>
      <c r="KOF125" s="0"/>
      <c r="KOG125" s="0"/>
      <c r="KOH125" s="0"/>
      <c r="KOI125" s="0"/>
      <c r="KOJ125" s="0"/>
      <c r="KOK125" s="0"/>
      <c r="KOL125" s="0"/>
      <c r="KOM125" s="0"/>
      <c r="KON125" s="0"/>
      <c r="KOO125" s="0"/>
      <c r="KOP125" s="0"/>
      <c r="KOQ125" s="0"/>
      <c r="KOR125" s="0"/>
      <c r="KOS125" s="0"/>
      <c r="KOT125" s="0"/>
      <c r="KOU125" s="0"/>
      <c r="KOV125" s="0"/>
      <c r="KOW125" s="0"/>
      <c r="KOX125" s="0"/>
      <c r="KOY125" s="0"/>
      <c r="KOZ125" s="0"/>
      <c r="KPA125" s="0"/>
      <c r="KPB125" s="0"/>
      <c r="KPC125" s="0"/>
      <c r="KPD125" s="0"/>
      <c r="KPE125" s="0"/>
      <c r="KPF125" s="0"/>
      <c r="KPG125" s="0"/>
      <c r="KPH125" s="0"/>
      <c r="KPI125" s="0"/>
      <c r="KPJ125" s="0"/>
      <c r="KPK125" s="0"/>
      <c r="KPL125" s="0"/>
      <c r="KPM125" s="0"/>
      <c r="KPN125" s="0"/>
      <c r="KPO125" s="0"/>
      <c r="KPP125" s="0"/>
      <c r="KPQ125" s="0"/>
      <c r="KPR125" s="0"/>
      <c r="KPS125" s="0"/>
      <c r="KPT125" s="0"/>
      <c r="KPU125" s="0"/>
      <c r="KPV125" s="0"/>
      <c r="KPW125" s="0"/>
      <c r="KPX125" s="0"/>
      <c r="KPY125" s="0"/>
      <c r="KPZ125" s="0"/>
      <c r="KQA125" s="0"/>
      <c r="KQB125" s="0"/>
      <c r="KQC125" s="0"/>
      <c r="KQD125" s="0"/>
      <c r="KQE125" s="0"/>
      <c r="KQF125" s="0"/>
      <c r="KQG125" s="0"/>
      <c r="KQH125" s="0"/>
      <c r="KQI125" s="0"/>
      <c r="KQJ125" s="0"/>
      <c r="KQK125" s="0"/>
      <c r="KQL125" s="0"/>
      <c r="KQM125" s="0"/>
      <c r="KQN125" s="0"/>
      <c r="KQO125" s="0"/>
      <c r="KQP125" s="0"/>
      <c r="KQQ125" s="0"/>
      <c r="KQR125" s="0"/>
      <c r="KQS125" s="0"/>
      <c r="KQT125" s="0"/>
      <c r="KQU125" s="0"/>
      <c r="KQV125" s="0"/>
      <c r="KQW125" s="0"/>
      <c r="KQX125" s="0"/>
      <c r="KQY125" s="0"/>
      <c r="KQZ125" s="0"/>
      <c r="KRA125" s="0"/>
      <c r="KRB125" s="0"/>
      <c r="KRC125" s="0"/>
      <c r="KRD125" s="0"/>
      <c r="KRE125" s="0"/>
      <c r="KRF125" s="0"/>
      <c r="KRG125" s="0"/>
      <c r="KRH125" s="0"/>
      <c r="KRI125" s="0"/>
      <c r="KRJ125" s="0"/>
      <c r="KRK125" s="0"/>
      <c r="KRL125" s="0"/>
      <c r="KRM125" s="0"/>
      <c r="KRN125" s="0"/>
      <c r="KRO125" s="0"/>
      <c r="KRP125" s="0"/>
      <c r="KRQ125" s="0"/>
      <c r="KRR125" s="0"/>
      <c r="KRS125" s="0"/>
      <c r="KRT125" s="0"/>
      <c r="KRU125" s="0"/>
      <c r="KRV125" s="0"/>
      <c r="KRW125" s="0"/>
      <c r="KRX125" s="0"/>
      <c r="KRY125" s="0"/>
      <c r="KRZ125" s="0"/>
      <c r="KSA125" s="0"/>
      <c r="KSB125" s="0"/>
      <c r="KSC125" s="0"/>
      <c r="KSD125" s="0"/>
      <c r="KSE125" s="0"/>
      <c r="KSF125" s="0"/>
      <c r="KSG125" s="0"/>
      <c r="KSH125" s="0"/>
      <c r="KSI125" s="0"/>
      <c r="KSJ125" s="0"/>
      <c r="KSK125" s="0"/>
      <c r="KSL125" s="0"/>
      <c r="KSM125" s="0"/>
      <c r="KSN125" s="0"/>
      <c r="KSO125" s="0"/>
      <c r="KSP125" s="0"/>
      <c r="KSQ125" s="0"/>
      <c r="KSR125" s="0"/>
      <c r="KSS125" s="0"/>
      <c r="KST125" s="0"/>
      <c r="KSU125" s="0"/>
      <c r="KSV125" s="0"/>
      <c r="KSW125" s="0"/>
      <c r="KSX125" s="0"/>
      <c r="KSY125" s="0"/>
      <c r="KSZ125" s="0"/>
      <c r="KTA125" s="0"/>
      <c r="KTB125" s="0"/>
      <c r="KTC125" s="0"/>
      <c r="KTD125" s="0"/>
      <c r="KTE125" s="0"/>
      <c r="KTF125" s="0"/>
      <c r="KTG125" s="0"/>
      <c r="KTH125" s="0"/>
      <c r="KTI125" s="0"/>
      <c r="KTJ125" s="0"/>
      <c r="KTK125" s="0"/>
      <c r="KTL125" s="0"/>
      <c r="KTM125" s="0"/>
      <c r="KTN125" s="0"/>
      <c r="KTO125" s="0"/>
      <c r="KTP125" s="0"/>
      <c r="KTQ125" s="0"/>
      <c r="KTR125" s="0"/>
      <c r="KTS125" s="0"/>
      <c r="KTT125" s="0"/>
      <c r="KTU125" s="0"/>
      <c r="KTV125" s="0"/>
      <c r="KTW125" s="0"/>
      <c r="KTX125" s="0"/>
      <c r="KTY125" s="0"/>
      <c r="KTZ125" s="0"/>
      <c r="KUA125" s="0"/>
      <c r="KUB125" s="0"/>
      <c r="KUC125" s="0"/>
      <c r="KUD125" s="0"/>
      <c r="KUE125" s="0"/>
      <c r="KUF125" s="0"/>
      <c r="KUG125" s="0"/>
      <c r="KUH125" s="0"/>
      <c r="KUI125" s="0"/>
      <c r="KUJ125" s="0"/>
      <c r="KUK125" s="0"/>
      <c r="KUL125" s="0"/>
      <c r="KUM125" s="0"/>
      <c r="KUN125" s="0"/>
      <c r="KUO125" s="0"/>
      <c r="KUP125" s="0"/>
      <c r="KUQ125" s="0"/>
      <c r="KUR125" s="0"/>
      <c r="KUS125" s="0"/>
      <c r="KUT125" s="0"/>
      <c r="KUU125" s="0"/>
      <c r="KUV125" s="0"/>
      <c r="KUW125" s="0"/>
      <c r="KUX125" s="0"/>
      <c r="KUY125" s="0"/>
      <c r="KUZ125" s="0"/>
      <c r="KVA125" s="0"/>
      <c r="KVB125" s="0"/>
      <c r="KVC125" s="0"/>
      <c r="KVD125" s="0"/>
      <c r="KVE125" s="0"/>
      <c r="KVF125" s="0"/>
      <c r="KVG125" s="0"/>
      <c r="KVH125" s="0"/>
      <c r="KVI125" s="0"/>
      <c r="KVJ125" s="0"/>
      <c r="KVK125" s="0"/>
      <c r="KVL125" s="0"/>
      <c r="KVM125" s="0"/>
      <c r="KVN125" s="0"/>
      <c r="KVO125" s="0"/>
      <c r="KVP125" s="0"/>
      <c r="KVQ125" s="0"/>
      <c r="KVR125" s="0"/>
      <c r="KVS125" s="0"/>
      <c r="KVT125" s="0"/>
      <c r="KVU125" s="0"/>
      <c r="KVV125" s="0"/>
      <c r="KVW125" s="0"/>
      <c r="KVX125" s="0"/>
      <c r="KVY125" s="0"/>
      <c r="KVZ125" s="0"/>
      <c r="KWA125" s="0"/>
      <c r="KWB125" s="0"/>
      <c r="KWC125" s="0"/>
      <c r="KWD125" s="0"/>
      <c r="KWE125" s="0"/>
      <c r="KWF125" s="0"/>
      <c r="KWG125" s="0"/>
      <c r="KWH125" s="0"/>
      <c r="KWI125" s="0"/>
      <c r="KWJ125" s="0"/>
      <c r="KWK125" s="0"/>
      <c r="KWL125" s="0"/>
      <c r="KWM125" s="0"/>
      <c r="KWN125" s="0"/>
      <c r="KWO125" s="0"/>
      <c r="KWP125" s="0"/>
      <c r="KWQ125" s="0"/>
      <c r="KWR125" s="0"/>
      <c r="KWS125" s="0"/>
      <c r="KWT125" s="0"/>
      <c r="KWU125" s="0"/>
      <c r="KWV125" s="0"/>
      <c r="KWW125" s="0"/>
      <c r="KWX125" s="0"/>
      <c r="KWY125" s="0"/>
      <c r="KWZ125" s="0"/>
      <c r="KXA125" s="0"/>
      <c r="KXB125" s="0"/>
      <c r="KXC125" s="0"/>
      <c r="KXD125" s="0"/>
      <c r="KXE125" s="0"/>
      <c r="KXF125" s="0"/>
      <c r="KXG125" s="0"/>
      <c r="KXH125" s="0"/>
      <c r="KXI125" s="0"/>
      <c r="KXJ125" s="0"/>
      <c r="KXK125" s="0"/>
      <c r="KXL125" s="0"/>
      <c r="KXM125" s="0"/>
      <c r="KXN125" s="0"/>
      <c r="KXO125" s="0"/>
      <c r="KXP125" s="0"/>
      <c r="KXQ125" s="0"/>
      <c r="KXR125" s="0"/>
      <c r="KXS125" s="0"/>
      <c r="KXT125" s="0"/>
      <c r="KXU125" s="0"/>
      <c r="KXV125" s="0"/>
      <c r="KXW125" s="0"/>
      <c r="KXX125" s="0"/>
      <c r="KXY125" s="0"/>
      <c r="KXZ125" s="0"/>
      <c r="KYA125" s="0"/>
      <c r="KYB125" s="0"/>
      <c r="KYC125" s="0"/>
      <c r="KYD125" s="0"/>
      <c r="KYE125" s="0"/>
      <c r="KYF125" s="0"/>
      <c r="KYG125" s="0"/>
      <c r="KYH125" s="0"/>
      <c r="KYI125" s="0"/>
      <c r="KYJ125" s="0"/>
      <c r="KYK125" s="0"/>
      <c r="KYL125" s="0"/>
      <c r="KYM125" s="0"/>
      <c r="KYN125" s="0"/>
      <c r="KYO125" s="0"/>
      <c r="KYP125" s="0"/>
      <c r="KYQ125" s="0"/>
      <c r="KYR125" s="0"/>
      <c r="KYS125" s="0"/>
      <c r="KYT125" s="0"/>
      <c r="KYU125" s="0"/>
      <c r="KYV125" s="0"/>
      <c r="KYW125" s="0"/>
      <c r="KYX125" s="0"/>
      <c r="KYY125" s="0"/>
      <c r="KYZ125" s="0"/>
      <c r="KZA125" s="0"/>
      <c r="KZB125" s="0"/>
      <c r="KZC125" s="0"/>
      <c r="KZD125" s="0"/>
      <c r="KZE125" s="0"/>
      <c r="KZF125" s="0"/>
      <c r="KZG125" s="0"/>
      <c r="KZH125" s="0"/>
      <c r="KZI125" s="0"/>
      <c r="KZJ125" s="0"/>
      <c r="KZK125" s="0"/>
      <c r="KZL125" s="0"/>
      <c r="KZM125" s="0"/>
      <c r="KZN125" s="0"/>
      <c r="KZO125" s="0"/>
      <c r="KZP125" s="0"/>
      <c r="KZQ125" s="0"/>
      <c r="KZR125" s="0"/>
      <c r="KZS125" s="0"/>
      <c r="KZT125" s="0"/>
      <c r="KZU125" s="0"/>
      <c r="KZV125" s="0"/>
      <c r="KZW125" s="0"/>
      <c r="KZX125" s="0"/>
      <c r="KZY125" s="0"/>
      <c r="KZZ125" s="0"/>
      <c r="LAA125" s="0"/>
      <c r="LAB125" s="0"/>
      <c r="LAC125" s="0"/>
      <c r="LAD125" s="0"/>
      <c r="LAE125" s="0"/>
      <c r="LAF125" s="0"/>
      <c r="LAG125" s="0"/>
      <c r="LAH125" s="0"/>
      <c r="LAI125" s="0"/>
      <c r="LAJ125" s="0"/>
      <c r="LAK125" s="0"/>
      <c r="LAL125" s="0"/>
      <c r="LAM125" s="0"/>
      <c r="LAN125" s="0"/>
      <c r="LAO125" s="0"/>
      <c r="LAP125" s="0"/>
      <c r="LAQ125" s="0"/>
      <c r="LAR125" s="0"/>
      <c r="LAS125" s="0"/>
      <c r="LAT125" s="0"/>
      <c r="LAU125" s="0"/>
      <c r="LAV125" s="0"/>
      <c r="LAW125" s="0"/>
      <c r="LAX125" s="0"/>
      <c r="LAY125" s="0"/>
      <c r="LAZ125" s="0"/>
      <c r="LBA125" s="0"/>
      <c r="LBB125" s="0"/>
      <c r="LBC125" s="0"/>
      <c r="LBD125" s="0"/>
      <c r="LBE125" s="0"/>
      <c r="LBF125" s="0"/>
      <c r="LBG125" s="0"/>
      <c r="LBH125" s="0"/>
      <c r="LBI125" s="0"/>
      <c r="LBJ125" s="0"/>
      <c r="LBK125" s="0"/>
      <c r="LBL125" s="0"/>
      <c r="LBM125" s="0"/>
      <c r="LBN125" s="0"/>
      <c r="LBO125" s="0"/>
      <c r="LBP125" s="0"/>
      <c r="LBQ125" s="0"/>
      <c r="LBR125" s="0"/>
      <c r="LBS125" s="0"/>
      <c r="LBT125" s="0"/>
      <c r="LBU125" s="0"/>
      <c r="LBV125" s="0"/>
      <c r="LBW125" s="0"/>
      <c r="LBX125" s="0"/>
      <c r="LBY125" s="0"/>
      <c r="LBZ125" s="0"/>
      <c r="LCA125" s="0"/>
      <c r="LCB125" s="0"/>
      <c r="LCC125" s="0"/>
      <c r="LCD125" s="0"/>
      <c r="LCE125" s="0"/>
      <c r="LCF125" s="0"/>
      <c r="LCG125" s="0"/>
      <c r="LCH125" s="0"/>
      <c r="LCI125" s="0"/>
      <c r="LCJ125" s="0"/>
      <c r="LCK125" s="0"/>
      <c r="LCL125" s="0"/>
      <c r="LCM125" s="0"/>
      <c r="LCN125" s="0"/>
      <c r="LCO125" s="0"/>
      <c r="LCP125" s="0"/>
      <c r="LCQ125" s="0"/>
      <c r="LCR125" s="0"/>
      <c r="LCS125" s="0"/>
      <c r="LCT125" s="0"/>
      <c r="LCU125" s="0"/>
      <c r="LCV125" s="0"/>
      <c r="LCW125" s="0"/>
      <c r="LCX125" s="0"/>
      <c r="LCY125" s="0"/>
      <c r="LCZ125" s="0"/>
      <c r="LDA125" s="0"/>
      <c r="LDB125" s="0"/>
      <c r="LDC125" s="0"/>
      <c r="LDD125" s="0"/>
      <c r="LDE125" s="0"/>
      <c r="LDF125" s="0"/>
      <c r="LDG125" s="0"/>
      <c r="LDH125" s="0"/>
      <c r="LDI125" s="0"/>
      <c r="LDJ125" s="0"/>
      <c r="LDK125" s="0"/>
      <c r="LDL125" s="0"/>
      <c r="LDM125" s="0"/>
      <c r="LDN125" s="0"/>
      <c r="LDO125" s="0"/>
      <c r="LDP125" s="0"/>
      <c r="LDQ125" s="0"/>
      <c r="LDR125" s="0"/>
      <c r="LDS125" s="0"/>
      <c r="LDT125" s="0"/>
      <c r="LDU125" s="0"/>
      <c r="LDV125" s="0"/>
      <c r="LDW125" s="0"/>
      <c r="LDX125" s="0"/>
      <c r="LDY125" s="0"/>
      <c r="LDZ125" s="0"/>
      <c r="LEA125" s="0"/>
      <c r="LEB125" s="0"/>
      <c r="LEC125" s="0"/>
      <c r="LED125" s="0"/>
      <c r="LEE125" s="0"/>
      <c r="LEF125" s="0"/>
      <c r="LEG125" s="0"/>
      <c r="LEH125" s="0"/>
      <c r="LEI125" s="0"/>
      <c r="LEJ125" s="0"/>
      <c r="LEK125" s="0"/>
      <c r="LEL125" s="0"/>
      <c r="LEM125" s="0"/>
      <c r="LEN125" s="0"/>
      <c r="LEO125" s="0"/>
      <c r="LEP125" s="0"/>
      <c r="LEQ125" s="0"/>
      <c r="LER125" s="0"/>
      <c r="LES125" s="0"/>
      <c r="LET125" s="0"/>
      <c r="LEU125" s="0"/>
      <c r="LEV125" s="0"/>
      <c r="LEW125" s="0"/>
      <c r="LEX125" s="0"/>
      <c r="LEY125" s="0"/>
      <c r="LEZ125" s="0"/>
      <c r="LFA125" s="0"/>
      <c r="LFB125" s="0"/>
      <c r="LFC125" s="0"/>
      <c r="LFD125" s="0"/>
      <c r="LFE125" s="0"/>
      <c r="LFF125" s="0"/>
      <c r="LFG125" s="0"/>
      <c r="LFH125" s="0"/>
      <c r="LFI125" s="0"/>
      <c r="LFJ125" s="0"/>
      <c r="LFK125" s="0"/>
      <c r="LFL125" s="0"/>
      <c r="LFM125" s="0"/>
      <c r="LFN125" s="0"/>
      <c r="LFO125" s="0"/>
      <c r="LFP125" s="0"/>
      <c r="LFQ125" s="0"/>
      <c r="LFR125" s="0"/>
      <c r="LFS125" s="0"/>
      <c r="LFT125" s="0"/>
      <c r="LFU125" s="0"/>
      <c r="LFV125" s="0"/>
      <c r="LFW125" s="0"/>
      <c r="LFX125" s="0"/>
      <c r="LFY125" s="0"/>
      <c r="LFZ125" s="0"/>
      <c r="LGA125" s="0"/>
      <c r="LGB125" s="0"/>
      <c r="LGC125" s="0"/>
      <c r="LGD125" s="0"/>
      <c r="LGE125" s="0"/>
      <c r="LGF125" s="0"/>
      <c r="LGG125" s="0"/>
      <c r="LGH125" s="0"/>
      <c r="LGI125" s="0"/>
      <c r="LGJ125" s="0"/>
      <c r="LGK125" s="0"/>
      <c r="LGL125" s="0"/>
      <c r="LGM125" s="0"/>
      <c r="LGN125" s="0"/>
      <c r="LGO125" s="0"/>
      <c r="LGP125" s="0"/>
      <c r="LGQ125" s="0"/>
      <c r="LGR125" s="0"/>
      <c r="LGS125" s="0"/>
      <c r="LGT125" s="0"/>
      <c r="LGU125" s="0"/>
      <c r="LGV125" s="0"/>
      <c r="LGW125" s="0"/>
      <c r="LGX125" s="0"/>
      <c r="LGY125" s="0"/>
      <c r="LGZ125" s="0"/>
      <c r="LHA125" s="0"/>
      <c r="LHB125" s="0"/>
      <c r="LHC125" s="0"/>
      <c r="LHD125" s="0"/>
      <c r="LHE125" s="0"/>
      <c r="LHF125" s="0"/>
      <c r="LHG125" s="0"/>
      <c r="LHH125" s="0"/>
      <c r="LHI125" s="0"/>
      <c r="LHJ125" s="0"/>
      <c r="LHK125" s="0"/>
      <c r="LHL125" s="0"/>
      <c r="LHM125" s="0"/>
      <c r="LHN125" s="0"/>
      <c r="LHO125" s="0"/>
      <c r="LHP125" s="0"/>
      <c r="LHQ125" s="0"/>
      <c r="LHR125" s="0"/>
      <c r="LHS125" s="0"/>
      <c r="LHT125" s="0"/>
      <c r="LHU125" s="0"/>
      <c r="LHV125" s="0"/>
      <c r="LHW125" s="0"/>
      <c r="LHX125" s="0"/>
      <c r="LHY125" s="0"/>
      <c r="LHZ125" s="0"/>
      <c r="LIA125" s="0"/>
      <c r="LIB125" s="0"/>
      <c r="LIC125" s="0"/>
      <c r="LID125" s="0"/>
      <c r="LIE125" s="0"/>
      <c r="LIF125" s="0"/>
      <c r="LIG125" s="0"/>
      <c r="LIH125" s="0"/>
      <c r="LII125" s="0"/>
      <c r="LIJ125" s="0"/>
      <c r="LIK125" s="0"/>
      <c r="LIL125" s="0"/>
      <c r="LIM125" s="0"/>
      <c r="LIN125" s="0"/>
      <c r="LIO125" s="0"/>
      <c r="LIP125" s="0"/>
      <c r="LIQ125" s="0"/>
      <c r="LIR125" s="0"/>
      <c r="LIS125" s="0"/>
      <c r="LIT125" s="0"/>
      <c r="LIU125" s="0"/>
      <c r="LIV125" s="0"/>
      <c r="LIW125" s="0"/>
      <c r="LIX125" s="0"/>
      <c r="LIY125" s="0"/>
      <c r="LIZ125" s="0"/>
      <c r="LJA125" s="0"/>
      <c r="LJB125" s="0"/>
      <c r="LJC125" s="0"/>
      <c r="LJD125" s="0"/>
      <c r="LJE125" s="0"/>
      <c r="LJF125" s="0"/>
      <c r="LJG125" s="0"/>
      <c r="LJH125" s="0"/>
      <c r="LJI125" s="0"/>
      <c r="LJJ125" s="0"/>
      <c r="LJK125" s="0"/>
      <c r="LJL125" s="0"/>
      <c r="LJM125" s="0"/>
      <c r="LJN125" s="0"/>
      <c r="LJO125" s="0"/>
      <c r="LJP125" s="0"/>
      <c r="LJQ125" s="0"/>
      <c r="LJR125" s="0"/>
      <c r="LJS125" s="0"/>
      <c r="LJT125" s="0"/>
      <c r="LJU125" s="0"/>
      <c r="LJV125" s="0"/>
      <c r="LJW125" s="0"/>
      <c r="LJX125" s="0"/>
      <c r="LJY125" s="0"/>
      <c r="LJZ125" s="0"/>
      <c r="LKA125" s="0"/>
      <c r="LKB125" s="0"/>
      <c r="LKC125" s="0"/>
      <c r="LKD125" s="0"/>
      <c r="LKE125" s="0"/>
      <c r="LKF125" s="0"/>
      <c r="LKG125" s="0"/>
      <c r="LKH125" s="0"/>
      <c r="LKI125" s="0"/>
      <c r="LKJ125" s="0"/>
      <c r="LKK125" s="0"/>
      <c r="LKL125" s="0"/>
      <c r="LKM125" s="0"/>
      <c r="LKN125" s="0"/>
      <c r="LKO125" s="0"/>
      <c r="LKP125" s="0"/>
      <c r="LKQ125" s="0"/>
      <c r="LKR125" s="0"/>
      <c r="LKS125" s="0"/>
      <c r="LKT125" s="0"/>
      <c r="LKU125" s="0"/>
      <c r="LKV125" s="0"/>
      <c r="LKW125" s="0"/>
      <c r="LKX125" s="0"/>
      <c r="LKY125" s="0"/>
      <c r="LKZ125" s="0"/>
      <c r="LLA125" s="0"/>
      <c r="LLB125" s="0"/>
      <c r="LLC125" s="0"/>
      <c r="LLD125" s="0"/>
      <c r="LLE125" s="0"/>
      <c r="LLF125" s="0"/>
      <c r="LLG125" s="0"/>
      <c r="LLH125" s="0"/>
      <c r="LLI125" s="0"/>
      <c r="LLJ125" s="0"/>
      <c r="LLK125" s="0"/>
      <c r="LLL125" s="0"/>
      <c r="LLM125" s="0"/>
      <c r="LLN125" s="0"/>
      <c r="LLO125" s="0"/>
      <c r="LLP125" s="0"/>
      <c r="LLQ125" s="0"/>
      <c r="LLR125" s="0"/>
      <c r="LLS125" s="0"/>
      <c r="LLT125" s="0"/>
      <c r="LLU125" s="0"/>
      <c r="LLV125" s="0"/>
      <c r="LLW125" s="0"/>
      <c r="LLX125" s="0"/>
      <c r="LLY125" s="0"/>
      <c r="LLZ125" s="0"/>
      <c r="LMA125" s="0"/>
      <c r="LMB125" s="0"/>
      <c r="LMC125" s="0"/>
      <c r="LMD125" s="0"/>
      <c r="LME125" s="0"/>
      <c r="LMF125" s="0"/>
      <c r="LMG125" s="0"/>
      <c r="LMH125" s="0"/>
      <c r="LMI125" s="0"/>
      <c r="LMJ125" s="0"/>
      <c r="LMK125" s="0"/>
      <c r="LML125" s="0"/>
      <c r="LMM125" s="0"/>
      <c r="LMN125" s="0"/>
      <c r="LMO125" s="0"/>
      <c r="LMP125" s="0"/>
      <c r="LMQ125" s="0"/>
      <c r="LMR125" s="0"/>
      <c r="LMS125" s="0"/>
      <c r="LMT125" s="0"/>
      <c r="LMU125" s="0"/>
      <c r="LMV125" s="0"/>
      <c r="LMW125" s="0"/>
      <c r="LMX125" s="0"/>
      <c r="LMY125" s="0"/>
      <c r="LMZ125" s="0"/>
      <c r="LNA125" s="0"/>
      <c r="LNB125" s="0"/>
      <c r="LNC125" s="0"/>
      <c r="LND125" s="0"/>
      <c r="LNE125" s="0"/>
      <c r="LNF125" s="0"/>
      <c r="LNG125" s="0"/>
      <c r="LNH125" s="0"/>
      <c r="LNI125" s="0"/>
      <c r="LNJ125" s="0"/>
      <c r="LNK125" s="0"/>
      <c r="LNL125" s="0"/>
      <c r="LNM125" s="0"/>
      <c r="LNN125" s="0"/>
      <c r="LNO125" s="0"/>
      <c r="LNP125" s="0"/>
      <c r="LNQ125" s="0"/>
      <c r="LNR125" s="0"/>
      <c r="LNS125" s="0"/>
      <c r="LNT125" s="0"/>
      <c r="LNU125" s="0"/>
      <c r="LNV125" s="0"/>
      <c r="LNW125" s="0"/>
      <c r="LNX125" s="0"/>
      <c r="LNY125" s="0"/>
      <c r="LNZ125" s="0"/>
      <c r="LOA125" s="0"/>
      <c r="LOB125" s="0"/>
      <c r="LOC125" s="0"/>
      <c r="LOD125" s="0"/>
      <c r="LOE125" s="0"/>
      <c r="LOF125" s="0"/>
      <c r="LOG125" s="0"/>
      <c r="LOH125" s="0"/>
      <c r="LOI125" s="0"/>
      <c r="LOJ125" s="0"/>
      <c r="LOK125" s="0"/>
      <c r="LOL125" s="0"/>
      <c r="LOM125" s="0"/>
      <c r="LON125" s="0"/>
      <c r="LOO125" s="0"/>
      <c r="LOP125" s="0"/>
      <c r="LOQ125" s="0"/>
      <c r="LOR125" s="0"/>
      <c r="LOS125" s="0"/>
      <c r="LOT125" s="0"/>
      <c r="LOU125" s="0"/>
      <c r="LOV125" s="0"/>
      <c r="LOW125" s="0"/>
      <c r="LOX125" s="0"/>
      <c r="LOY125" s="0"/>
      <c r="LOZ125" s="0"/>
      <c r="LPA125" s="0"/>
      <c r="LPB125" s="0"/>
      <c r="LPC125" s="0"/>
      <c r="LPD125" s="0"/>
      <c r="LPE125" s="0"/>
      <c r="LPF125" s="0"/>
      <c r="LPG125" s="0"/>
      <c r="LPH125" s="0"/>
      <c r="LPI125" s="0"/>
      <c r="LPJ125" s="0"/>
      <c r="LPK125" s="0"/>
      <c r="LPL125" s="0"/>
      <c r="LPM125" s="0"/>
      <c r="LPN125" s="0"/>
      <c r="LPO125" s="0"/>
      <c r="LPP125" s="0"/>
      <c r="LPQ125" s="0"/>
      <c r="LPR125" s="0"/>
      <c r="LPS125" s="0"/>
      <c r="LPT125" s="0"/>
      <c r="LPU125" s="0"/>
      <c r="LPV125" s="0"/>
      <c r="LPW125" s="0"/>
      <c r="LPX125" s="0"/>
      <c r="LPY125" s="0"/>
      <c r="LPZ125" s="0"/>
      <c r="LQA125" s="0"/>
      <c r="LQB125" s="0"/>
      <c r="LQC125" s="0"/>
      <c r="LQD125" s="0"/>
      <c r="LQE125" s="0"/>
      <c r="LQF125" s="0"/>
      <c r="LQG125" s="0"/>
      <c r="LQH125" s="0"/>
      <c r="LQI125" s="0"/>
      <c r="LQJ125" s="0"/>
      <c r="LQK125" s="0"/>
      <c r="LQL125" s="0"/>
      <c r="LQM125" s="0"/>
      <c r="LQN125" s="0"/>
      <c r="LQO125" s="0"/>
      <c r="LQP125" s="0"/>
      <c r="LQQ125" s="0"/>
      <c r="LQR125" s="0"/>
      <c r="LQS125" s="0"/>
      <c r="LQT125" s="0"/>
      <c r="LQU125" s="0"/>
      <c r="LQV125" s="0"/>
      <c r="LQW125" s="0"/>
      <c r="LQX125" s="0"/>
      <c r="LQY125" s="0"/>
      <c r="LQZ125" s="0"/>
      <c r="LRA125" s="0"/>
      <c r="LRB125" s="0"/>
      <c r="LRC125" s="0"/>
      <c r="LRD125" s="0"/>
      <c r="LRE125" s="0"/>
      <c r="LRF125" s="0"/>
      <c r="LRG125" s="0"/>
      <c r="LRH125" s="0"/>
      <c r="LRI125" s="0"/>
      <c r="LRJ125" s="0"/>
      <c r="LRK125" s="0"/>
      <c r="LRL125" s="0"/>
      <c r="LRM125" s="0"/>
      <c r="LRN125" s="0"/>
      <c r="LRO125" s="0"/>
      <c r="LRP125" s="0"/>
      <c r="LRQ125" s="0"/>
      <c r="LRR125" s="0"/>
      <c r="LRS125" s="0"/>
      <c r="LRT125" s="0"/>
      <c r="LRU125" s="0"/>
      <c r="LRV125" s="0"/>
      <c r="LRW125" s="0"/>
      <c r="LRX125" s="0"/>
      <c r="LRY125" s="0"/>
      <c r="LRZ125" s="0"/>
      <c r="LSA125" s="0"/>
      <c r="LSB125" s="0"/>
      <c r="LSC125" s="0"/>
      <c r="LSD125" s="0"/>
      <c r="LSE125" s="0"/>
      <c r="LSF125" s="0"/>
      <c r="LSG125" s="0"/>
      <c r="LSH125" s="0"/>
      <c r="LSI125" s="0"/>
      <c r="LSJ125" s="0"/>
      <c r="LSK125" s="0"/>
      <c r="LSL125" s="0"/>
      <c r="LSM125" s="0"/>
      <c r="LSN125" s="0"/>
      <c r="LSO125" s="0"/>
      <c r="LSP125" s="0"/>
      <c r="LSQ125" s="0"/>
      <c r="LSR125" s="0"/>
      <c r="LSS125" s="0"/>
      <c r="LST125" s="0"/>
      <c r="LSU125" s="0"/>
      <c r="LSV125" s="0"/>
      <c r="LSW125" s="0"/>
      <c r="LSX125" s="0"/>
      <c r="LSY125" s="0"/>
      <c r="LSZ125" s="0"/>
      <c r="LTA125" s="0"/>
      <c r="LTB125" s="0"/>
      <c r="LTC125" s="0"/>
      <c r="LTD125" s="0"/>
      <c r="LTE125" s="0"/>
      <c r="LTF125" s="0"/>
      <c r="LTG125" s="0"/>
      <c r="LTH125" s="0"/>
      <c r="LTI125" s="0"/>
      <c r="LTJ125" s="0"/>
      <c r="LTK125" s="0"/>
      <c r="LTL125" s="0"/>
      <c r="LTM125" s="0"/>
      <c r="LTN125" s="0"/>
      <c r="LTO125" s="0"/>
      <c r="LTP125" s="0"/>
      <c r="LTQ125" s="0"/>
      <c r="LTR125" s="0"/>
      <c r="LTS125" s="0"/>
      <c r="LTT125" s="0"/>
      <c r="LTU125" s="0"/>
      <c r="LTV125" s="0"/>
      <c r="LTW125" s="0"/>
      <c r="LTX125" s="0"/>
      <c r="LTY125" s="0"/>
      <c r="LTZ125" s="0"/>
      <c r="LUA125" s="0"/>
      <c r="LUB125" s="0"/>
      <c r="LUC125" s="0"/>
      <c r="LUD125" s="0"/>
      <c r="LUE125" s="0"/>
      <c r="LUF125" s="0"/>
      <c r="LUG125" s="0"/>
      <c r="LUH125" s="0"/>
      <c r="LUI125" s="0"/>
      <c r="LUJ125" s="0"/>
      <c r="LUK125" s="0"/>
      <c r="LUL125" s="0"/>
      <c r="LUM125" s="0"/>
      <c r="LUN125" s="0"/>
      <c r="LUO125" s="0"/>
      <c r="LUP125" s="0"/>
      <c r="LUQ125" s="0"/>
      <c r="LUR125" s="0"/>
      <c r="LUS125" s="0"/>
      <c r="LUT125" s="0"/>
      <c r="LUU125" s="0"/>
      <c r="LUV125" s="0"/>
      <c r="LUW125" s="0"/>
      <c r="LUX125" s="0"/>
      <c r="LUY125" s="0"/>
      <c r="LUZ125" s="0"/>
      <c r="LVA125" s="0"/>
      <c r="LVB125" s="0"/>
      <c r="LVC125" s="0"/>
      <c r="LVD125" s="0"/>
      <c r="LVE125" s="0"/>
      <c r="LVF125" s="0"/>
      <c r="LVG125" s="0"/>
      <c r="LVH125" s="0"/>
      <c r="LVI125" s="0"/>
      <c r="LVJ125" s="0"/>
      <c r="LVK125" s="0"/>
      <c r="LVL125" s="0"/>
      <c r="LVM125" s="0"/>
      <c r="LVN125" s="0"/>
      <c r="LVO125" s="0"/>
      <c r="LVP125" s="0"/>
      <c r="LVQ125" s="0"/>
      <c r="LVR125" s="0"/>
      <c r="LVS125" s="0"/>
      <c r="LVT125" s="0"/>
      <c r="LVU125" s="0"/>
      <c r="LVV125" s="0"/>
      <c r="LVW125" s="0"/>
      <c r="LVX125" s="0"/>
      <c r="LVY125" s="0"/>
      <c r="LVZ125" s="0"/>
      <c r="LWA125" s="0"/>
      <c r="LWB125" s="0"/>
      <c r="LWC125" s="0"/>
      <c r="LWD125" s="0"/>
      <c r="LWE125" s="0"/>
      <c r="LWF125" s="0"/>
      <c r="LWG125" s="0"/>
      <c r="LWH125" s="0"/>
      <c r="LWI125" s="0"/>
      <c r="LWJ125" s="0"/>
      <c r="LWK125" s="0"/>
      <c r="LWL125" s="0"/>
      <c r="LWM125" s="0"/>
      <c r="LWN125" s="0"/>
      <c r="LWO125" s="0"/>
      <c r="LWP125" s="0"/>
      <c r="LWQ125" s="0"/>
      <c r="LWR125" s="0"/>
      <c r="LWS125" s="0"/>
      <c r="LWT125" s="0"/>
      <c r="LWU125" s="0"/>
      <c r="LWV125" s="0"/>
      <c r="LWW125" s="0"/>
      <c r="LWX125" s="0"/>
      <c r="LWY125" s="0"/>
      <c r="LWZ125" s="0"/>
      <c r="LXA125" s="0"/>
      <c r="LXB125" s="0"/>
      <c r="LXC125" s="0"/>
      <c r="LXD125" s="0"/>
      <c r="LXE125" s="0"/>
      <c r="LXF125" s="0"/>
      <c r="LXG125" s="0"/>
      <c r="LXH125" s="0"/>
      <c r="LXI125" s="0"/>
      <c r="LXJ125" s="0"/>
      <c r="LXK125" s="0"/>
      <c r="LXL125" s="0"/>
      <c r="LXM125" s="0"/>
      <c r="LXN125" s="0"/>
      <c r="LXO125" s="0"/>
      <c r="LXP125" s="0"/>
      <c r="LXQ125" s="0"/>
      <c r="LXR125" s="0"/>
      <c r="LXS125" s="0"/>
      <c r="LXT125" s="0"/>
      <c r="LXU125" s="0"/>
      <c r="LXV125" s="0"/>
      <c r="LXW125" s="0"/>
      <c r="LXX125" s="0"/>
      <c r="LXY125" s="0"/>
      <c r="LXZ125" s="0"/>
      <c r="LYA125" s="0"/>
      <c r="LYB125" s="0"/>
      <c r="LYC125" s="0"/>
      <c r="LYD125" s="0"/>
      <c r="LYE125" s="0"/>
      <c r="LYF125" s="0"/>
      <c r="LYG125" s="0"/>
      <c r="LYH125" s="0"/>
      <c r="LYI125" s="0"/>
      <c r="LYJ125" s="0"/>
      <c r="LYK125" s="0"/>
      <c r="LYL125" s="0"/>
      <c r="LYM125" s="0"/>
      <c r="LYN125" s="0"/>
      <c r="LYO125" s="0"/>
      <c r="LYP125" s="0"/>
      <c r="LYQ125" s="0"/>
      <c r="LYR125" s="0"/>
      <c r="LYS125" s="0"/>
      <c r="LYT125" s="0"/>
      <c r="LYU125" s="0"/>
      <c r="LYV125" s="0"/>
      <c r="LYW125" s="0"/>
      <c r="LYX125" s="0"/>
      <c r="LYY125" s="0"/>
      <c r="LYZ125" s="0"/>
      <c r="LZA125" s="0"/>
      <c r="LZB125" s="0"/>
      <c r="LZC125" s="0"/>
      <c r="LZD125" s="0"/>
      <c r="LZE125" s="0"/>
      <c r="LZF125" s="0"/>
      <c r="LZG125" s="0"/>
      <c r="LZH125" s="0"/>
      <c r="LZI125" s="0"/>
      <c r="LZJ125" s="0"/>
      <c r="LZK125" s="0"/>
      <c r="LZL125" s="0"/>
      <c r="LZM125" s="0"/>
      <c r="LZN125" s="0"/>
      <c r="LZO125" s="0"/>
      <c r="LZP125" s="0"/>
      <c r="LZQ125" s="0"/>
      <c r="LZR125" s="0"/>
      <c r="LZS125" s="0"/>
      <c r="LZT125" s="0"/>
      <c r="LZU125" s="0"/>
      <c r="LZV125" s="0"/>
      <c r="LZW125" s="0"/>
      <c r="LZX125" s="0"/>
      <c r="LZY125" s="0"/>
      <c r="LZZ125" s="0"/>
      <c r="MAA125" s="0"/>
      <c r="MAB125" s="0"/>
      <c r="MAC125" s="0"/>
      <c r="MAD125" s="0"/>
      <c r="MAE125" s="0"/>
      <c r="MAF125" s="0"/>
      <c r="MAG125" s="0"/>
      <c r="MAH125" s="0"/>
      <c r="MAI125" s="0"/>
      <c r="MAJ125" s="0"/>
      <c r="MAK125" s="0"/>
      <c r="MAL125" s="0"/>
      <c r="MAM125" s="0"/>
      <c r="MAN125" s="0"/>
      <c r="MAO125" s="0"/>
      <c r="MAP125" s="0"/>
      <c r="MAQ125" s="0"/>
      <c r="MAR125" s="0"/>
      <c r="MAS125" s="0"/>
      <c r="MAT125" s="0"/>
      <c r="MAU125" s="0"/>
      <c r="MAV125" s="0"/>
      <c r="MAW125" s="0"/>
      <c r="MAX125" s="0"/>
      <c r="MAY125" s="0"/>
      <c r="MAZ125" s="0"/>
      <c r="MBA125" s="0"/>
      <c r="MBB125" s="0"/>
      <c r="MBC125" s="0"/>
      <c r="MBD125" s="0"/>
      <c r="MBE125" s="0"/>
      <c r="MBF125" s="0"/>
      <c r="MBG125" s="0"/>
      <c r="MBH125" s="0"/>
      <c r="MBI125" s="0"/>
      <c r="MBJ125" s="0"/>
      <c r="MBK125" s="0"/>
      <c r="MBL125" s="0"/>
      <c r="MBM125" s="0"/>
      <c r="MBN125" s="0"/>
      <c r="MBO125" s="0"/>
      <c r="MBP125" s="0"/>
      <c r="MBQ125" s="0"/>
      <c r="MBR125" s="0"/>
      <c r="MBS125" s="0"/>
      <c r="MBT125" s="0"/>
      <c r="MBU125" s="0"/>
      <c r="MBV125" s="0"/>
      <c r="MBW125" s="0"/>
      <c r="MBX125" s="0"/>
      <c r="MBY125" s="0"/>
      <c r="MBZ125" s="0"/>
      <c r="MCA125" s="0"/>
      <c r="MCB125" s="0"/>
      <c r="MCC125" s="0"/>
      <c r="MCD125" s="0"/>
      <c r="MCE125" s="0"/>
      <c r="MCF125" s="0"/>
      <c r="MCG125" s="0"/>
      <c r="MCH125" s="0"/>
      <c r="MCI125" s="0"/>
      <c r="MCJ125" s="0"/>
      <c r="MCK125" s="0"/>
      <c r="MCL125" s="0"/>
      <c r="MCM125" s="0"/>
      <c r="MCN125" s="0"/>
      <c r="MCO125" s="0"/>
      <c r="MCP125" s="0"/>
      <c r="MCQ125" s="0"/>
      <c r="MCR125" s="0"/>
      <c r="MCS125" s="0"/>
      <c r="MCT125" s="0"/>
      <c r="MCU125" s="0"/>
      <c r="MCV125" s="0"/>
      <c r="MCW125" s="0"/>
      <c r="MCX125" s="0"/>
      <c r="MCY125" s="0"/>
      <c r="MCZ125" s="0"/>
      <c r="MDA125" s="0"/>
      <c r="MDB125" s="0"/>
      <c r="MDC125" s="0"/>
      <c r="MDD125" s="0"/>
      <c r="MDE125" s="0"/>
      <c r="MDF125" s="0"/>
      <c r="MDG125" s="0"/>
      <c r="MDH125" s="0"/>
      <c r="MDI125" s="0"/>
      <c r="MDJ125" s="0"/>
      <c r="MDK125" s="0"/>
      <c r="MDL125" s="0"/>
      <c r="MDM125" s="0"/>
      <c r="MDN125" s="0"/>
      <c r="MDO125" s="0"/>
      <c r="MDP125" s="0"/>
      <c r="MDQ125" s="0"/>
      <c r="MDR125" s="0"/>
      <c r="MDS125" s="0"/>
      <c r="MDT125" s="0"/>
      <c r="MDU125" s="0"/>
      <c r="MDV125" s="0"/>
      <c r="MDW125" s="0"/>
      <c r="MDX125" s="0"/>
      <c r="MDY125" s="0"/>
      <c r="MDZ125" s="0"/>
      <c r="MEA125" s="0"/>
      <c r="MEB125" s="0"/>
      <c r="MEC125" s="0"/>
      <c r="MED125" s="0"/>
      <c r="MEE125" s="0"/>
      <c r="MEF125" s="0"/>
      <c r="MEG125" s="0"/>
      <c r="MEH125" s="0"/>
      <c r="MEI125" s="0"/>
      <c r="MEJ125" s="0"/>
      <c r="MEK125" s="0"/>
      <c r="MEL125" s="0"/>
      <c r="MEM125" s="0"/>
      <c r="MEN125" s="0"/>
      <c r="MEO125" s="0"/>
      <c r="MEP125" s="0"/>
      <c r="MEQ125" s="0"/>
      <c r="MER125" s="0"/>
      <c r="MES125" s="0"/>
      <c r="MET125" s="0"/>
      <c r="MEU125" s="0"/>
      <c r="MEV125" s="0"/>
      <c r="MEW125" s="0"/>
      <c r="MEX125" s="0"/>
      <c r="MEY125" s="0"/>
      <c r="MEZ125" s="0"/>
      <c r="MFA125" s="0"/>
      <c r="MFB125" s="0"/>
      <c r="MFC125" s="0"/>
      <c r="MFD125" s="0"/>
      <c r="MFE125" s="0"/>
      <c r="MFF125" s="0"/>
      <c r="MFG125" s="0"/>
      <c r="MFH125" s="0"/>
      <c r="MFI125" s="0"/>
      <c r="MFJ125" s="0"/>
      <c r="MFK125" s="0"/>
      <c r="MFL125" s="0"/>
      <c r="MFM125" s="0"/>
      <c r="MFN125" s="0"/>
      <c r="MFO125" s="0"/>
      <c r="MFP125" s="0"/>
      <c r="MFQ125" s="0"/>
      <c r="MFR125" s="0"/>
      <c r="MFS125" s="0"/>
      <c r="MFT125" s="0"/>
      <c r="MFU125" s="0"/>
      <c r="MFV125" s="0"/>
      <c r="MFW125" s="0"/>
      <c r="MFX125" s="0"/>
      <c r="MFY125" s="0"/>
      <c r="MFZ125" s="0"/>
      <c r="MGA125" s="0"/>
      <c r="MGB125" s="0"/>
      <c r="MGC125" s="0"/>
      <c r="MGD125" s="0"/>
      <c r="MGE125" s="0"/>
      <c r="MGF125" s="0"/>
      <c r="MGG125" s="0"/>
      <c r="MGH125" s="0"/>
      <c r="MGI125" s="0"/>
      <c r="MGJ125" s="0"/>
      <c r="MGK125" s="0"/>
      <c r="MGL125" s="0"/>
      <c r="MGM125" s="0"/>
      <c r="MGN125" s="0"/>
      <c r="MGO125" s="0"/>
      <c r="MGP125" s="0"/>
      <c r="MGQ125" s="0"/>
      <c r="MGR125" s="0"/>
      <c r="MGS125" s="0"/>
      <c r="MGT125" s="0"/>
      <c r="MGU125" s="0"/>
      <c r="MGV125" s="0"/>
      <c r="MGW125" s="0"/>
      <c r="MGX125" s="0"/>
      <c r="MGY125" s="0"/>
      <c r="MGZ125" s="0"/>
      <c r="MHA125" s="0"/>
      <c r="MHB125" s="0"/>
      <c r="MHC125" s="0"/>
      <c r="MHD125" s="0"/>
      <c r="MHE125" s="0"/>
      <c r="MHF125" s="0"/>
      <c r="MHG125" s="0"/>
      <c r="MHH125" s="0"/>
      <c r="MHI125" s="0"/>
      <c r="MHJ125" s="0"/>
      <c r="MHK125" s="0"/>
      <c r="MHL125" s="0"/>
      <c r="MHM125" s="0"/>
      <c r="MHN125" s="0"/>
      <c r="MHO125" s="0"/>
      <c r="MHP125" s="0"/>
      <c r="MHQ125" s="0"/>
      <c r="MHR125" s="0"/>
      <c r="MHS125" s="0"/>
      <c r="MHT125" s="0"/>
      <c r="MHU125" s="0"/>
      <c r="MHV125" s="0"/>
      <c r="MHW125" s="0"/>
      <c r="MHX125" s="0"/>
      <c r="MHY125" s="0"/>
      <c r="MHZ125" s="0"/>
      <c r="MIA125" s="0"/>
      <c r="MIB125" s="0"/>
      <c r="MIC125" s="0"/>
      <c r="MID125" s="0"/>
      <c r="MIE125" s="0"/>
      <c r="MIF125" s="0"/>
      <c r="MIG125" s="0"/>
      <c r="MIH125" s="0"/>
      <c r="MII125" s="0"/>
      <c r="MIJ125" s="0"/>
      <c r="MIK125" s="0"/>
      <c r="MIL125" s="0"/>
      <c r="MIM125" s="0"/>
      <c r="MIN125" s="0"/>
      <c r="MIO125" s="0"/>
      <c r="MIP125" s="0"/>
      <c r="MIQ125" s="0"/>
      <c r="MIR125" s="0"/>
      <c r="MIS125" s="0"/>
      <c r="MIT125" s="0"/>
      <c r="MIU125" s="0"/>
      <c r="MIV125" s="0"/>
      <c r="MIW125" s="0"/>
      <c r="MIX125" s="0"/>
      <c r="MIY125" s="0"/>
      <c r="MIZ125" s="0"/>
      <c r="MJA125" s="0"/>
      <c r="MJB125" s="0"/>
      <c r="MJC125" s="0"/>
      <c r="MJD125" s="0"/>
      <c r="MJE125" s="0"/>
      <c r="MJF125" s="0"/>
      <c r="MJG125" s="0"/>
      <c r="MJH125" s="0"/>
      <c r="MJI125" s="0"/>
      <c r="MJJ125" s="0"/>
      <c r="MJK125" s="0"/>
      <c r="MJL125" s="0"/>
      <c r="MJM125" s="0"/>
      <c r="MJN125" s="0"/>
      <c r="MJO125" s="0"/>
      <c r="MJP125" s="0"/>
      <c r="MJQ125" s="0"/>
      <c r="MJR125" s="0"/>
      <c r="MJS125" s="0"/>
      <c r="MJT125" s="0"/>
      <c r="MJU125" s="0"/>
      <c r="MJV125" s="0"/>
      <c r="MJW125" s="0"/>
      <c r="MJX125" s="0"/>
      <c r="MJY125" s="0"/>
      <c r="MJZ125" s="0"/>
      <c r="MKA125" s="0"/>
      <c r="MKB125" s="0"/>
      <c r="MKC125" s="0"/>
      <c r="MKD125" s="0"/>
      <c r="MKE125" s="0"/>
      <c r="MKF125" s="0"/>
      <c r="MKG125" s="0"/>
      <c r="MKH125" s="0"/>
      <c r="MKI125" s="0"/>
      <c r="MKJ125" s="0"/>
      <c r="MKK125" s="0"/>
      <c r="MKL125" s="0"/>
      <c r="MKM125" s="0"/>
      <c r="MKN125" s="0"/>
      <c r="MKO125" s="0"/>
      <c r="MKP125" s="0"/>
      <c r="MKQ125" s="0"/>
      <c r="MKR125" s="0"/>
      <c r="MKS125" s="0"/>
      <c r="MKT125" s="0"/>
      <c r="MKU125" s="0"/>
      <c r="MKV125" s="0"/>
      <c r="MKW125" s="0"/>
      <c r="MKX125" s="0"/>
      <c r="MKY125" s="0"/>
      <c r="MKZ125" s="0"/>
      <c r="MLA125" s="0"/>
      <c r="MLB125" s="0"/>
      <c r="MLC125" s="0"/>
      <c r="MLD125" s="0"/>
      <c r="MLE125" s="0"/>
      <c r="MLF125" s="0"/>
      <c r="MLG125" s="0"/>
      <c r="MLH125" s="0"/>
      <c r="MLI125" s="0"/>
      <c r="MLJ125" s="0"/>
      <c r="MLK125" s="0"/>
      <c r="MLL125" s="0"/>
      <c r="MLM125" s="0"/>
      <c r="MLN125" s="0"/>
      <c r="MLO125" s="0"/>
      <c r="MLP125" s="0"/>
      <c r="MLQ125" s="0"/>
      <c r="MLR125" s="0"/>
      <c r="MLS125" s="0"/>
      <c r="MLT125" s="0"/>
      <c r="MLU125" s="0"/>
      <c r="MLV125" s="0"/>
      <c r="MLW125" s="0"/>
      <c r="MLX125" s="0"/>
      <c r="MLY125" s="0"/>
      <c r="MLZ125" s="0"/>
      <c r="MMA125" s="0"/>
      <c r="MMB125" s="0"/>
      <c r="MMC125" s="0"/>
      <c r="MMD125" s="0"/>
      <c r="MME125" s="0"/>
      <c r="MMF125" s="0"/>
      <c r="MMG125" s="0"/>
      <c r="MMH125" s="0"/>
      <c r="MMI125" s="0"/>
      <c r="MMJ125" s="0"/>
      <c r="MMK125" s="0"/>
      <c r="MML125" s="0"/>
      <c r="MMM125" s="0"/>
      <c r="MMN125" s="0"/>
      <c r="MMO125" s="0"/>
      <c r="MMP125" s="0"/>
      <c r="MMQ125" s="0"/>
      <c r="MMR125" s="0"/>
      <c r="MMS125" s="0"/>
      <c r="MMT125" s="0"/>
      <c r="MMU125" s="0"/>
      <c r="MMV125" s="0"/>
      <c r="MMW125" s="0"/>
      <c r="MMX125" s="0"/>
      <c r="MMY125" s="0"/>
      <c r="MMZ125" s="0"/>
      <c r="MNA125" s="0"/>
      <c r="MNB125" s="0"/>
      <c r="MNC125" s="0"/>
      <c r="MND125" s="0"/>
      <c r="MNE125" s="0"/>
      <c r="MNF125" s="0"/>
      <c r="MNG125" s="0"/>
      <c r="MNH125" s="0"/>
      <c r="MNI125" s="0"/>
      <c r="MNJ125" s="0"/>
      <c r="MNK125" s="0"/>
      <c r="MNL125" s="0"/>
      <c r="MNM125" s="0"/>
      <c r="MNN125" s="0"/>
      <c r="MNO125" s="0"/>
      <c r="MNP125" s="0"/>
      <c r="MNQ125" s="0"/>
      <c r="MNR125" s="0"/>
      <c r="MNS125" s="0"/>
      <c r="MNT125" s="0"/>
      <c r="MNU125" s="0"/>
      <c r="MNV125" s="0"/>
      <c r="MNW125" s="0"/>
      <c r="MNX125" s="0"/>
      <c r="MNY125" s="0"/>
      <c r="MNZ125" s="0"/>
      <c r="MOA125" s="0"/>
      <c r="MOB125" s="0"/>
      <c r="MOC125" s="0"/>
      <c r="MOD125" s="0"/>
      <c r="MOE125" s="0"/>
      <c r="MOF125" s="0"/>
      <c r="MOG125" s="0"/>
      <c r="MOH125" s="0"/>
      <c r="MOI125" s="0"/>
      <c r="MOJ125" s="0"/>
      <c r="MOK125" s="0"/>
      <c r="MOL125" s="0"/>
      <c r="MOM125" s="0"/>
      <c r="MON125" s="0"/>
      <c r="MOO125" s="0"/>
      <c r="MOP125" s="0"/>
      <c r="MOQ125" s="0"/>
      <c r="MOR125" s="0"/>
      <c r="MOS125" s="0"/>
      <c r="MOT125" s="0"/>
      <c r="MOU125" s="0"/>
      <c r="MOV125" s="0"/>
      <c r="MOW125" s="0"/>
      <c r="MOX125" s="0"/>
      <c r="MOY125" s="0"/>
      <c r="MOZ125" s="0"/>
      <c r="MPA125" s="0"/>
      <c r="MPB125" s="0"/>
      <c r="MPC125" s="0"/>
      <c r="MPD125" s="0"/>
      <c r="MPE125" s="0"/>
      <c r="MPF125" s="0"/>
      <c r="MPG125" s="0"/>
      <c r="MPH125" s="0"/>
      <c r="MPI125" s="0"/>
      <c r="MPJ125" s="0"/>
      <c r="MPK125" s="0"/>
      <c r="MPL125" s="0"/>
      <c r="MPM125" s="0"/>
      <c r="MPN125" s="0"/>
      <c r="MPO125" s="0"/>
      <c r="MPP125" s="0"/>
      <c r="MPQ125" s="0"/>
      <c r="MPR125" s="0"/>
      <c r="MPS125" s="0"/>
      <c r="MPT125" s="0"/>
      <c r="MPU125" s="0"/>
      <c r="MPV125" s="0"/>
      <c r="MPW125" s="0"/>
      <c r="MPX125" s="0"/>
      <c r="MPY125" s="0"/>
      <c r="MPZ125" s="0"/>
      <c r="MQA125" s="0"/>
      <c r="MQB125" s="0"/>
      <c r="MQC125" s="0"/>
      <c r="MQD125" s="0"/>
      <c r="MQE125" s="0"/>
      <c r="MQF125" s="0"/>
      <c r="MQG125" s="0"/>
      <c r="MQH125" s="0"/>
      <c r="MQI125" s="0"/>
      <c r="MQJ125" s="0"/>
      <c r="MQK125" s="0"/>
      <c r="MQL125" s="0"/>
      <c r="MQM125" s="0"/>
      <c r="MQN125" s="0"/>
      <c r="MQO125" s="0"/>
      <c r="MQP125" s="0"/>
      <c r="MQQ125" s="0"/>
      <c r="MQR125" s="0"/>
      <c r="MQS125" s="0"/>
      <c r="MQT125" s="0"/>
      <c r="MQU125" s="0"/>
      <c r="MQV125" s="0"/>
      <c r="MQW125" s="0"/>
      <c r="MQX125" s="0"/>
      <c r="MQY125" s="0"/>
      <c r="MQZ125" s="0"/>
      <c r="MRA125" s="0"/>
      <c r="MRB125" s="0"/>
      <c r="MRC125" s="0"/>
      <c r="MRD125" s="0"/>
      <c r="MRE125" s="0"/>
      <c r="MRF125" s="0"/>
      <c r="MRG125" s="0"/>
      <c r="MRH125" s="0"/>
      <c r="MRI125" s="0"/>
      <c r="MRJ125" s="0"/>
      <c r="MRK125" s="0"/>
      <c r="MRL125" s="0"/>
      <c r="MRM125" s="0"/>
      <c r="MRN125" s="0"/>
      <c r="MRO125" s="0"/>
      <c r="MRP125" s="0"/>
      <c r="MRQ125" s="0"/>
      <c r="MRR125" s="0"/>
      <c r="MRS125" s="0"/>
      <c r="MRT125" s="0"/>
      <c r="MRU125" s="0"/>
      <c r="MRV125" s="0"/>
      <c r="MRW125" s="0"/>
      <c r="MRX125" s="0"/>
      <c r="MRY125" s="0"/>
      <c r="MRZ125" s="0"/>
      <c r="MSA125" s="0"/>
      <c r="MSB125" s="0"/>
      <c r="MSC125" s="0"/>
      <c r="MSD125" s="0"/>
      <c r="MSE125" s="0"/>
      <c r="MSF125" s="0"/>
      <c r="MSG125" s="0"/>
      <c r="MSH125" s="0"/>
      <c r="MSI125" s="0"/>
      <c r="MSJ125" s="0"/>
      <c r="MSK125" s="0"/>
      <c r="MSL125" s="0"/>
      <c r="MSM125" s="0"/>
      <c r="MSN125" s="0"/>
      <c r="MSO125" s="0"/>
      <c r="MSP125" s="0"/>
      <c r="MSQ125" s="0"/>
      <c r="MSR125" s="0"/>
      <c r="MSS125" s="0"/>
      <c r="MST125" s="0"/>
      <c r="MSU125" s="0"/>
      <c r="MSV125" s="0"/>
      <c r="MSW125" s="0"/>
      <c r="MSX125" s="0"/>
      <c r="MSY125" s="0"/>
      <c r="MSZ125" s="0"/>
      <c r="MTA125" s="0"/>
      <c r="MTB125" s="0"/>
      <c r="MTC125" s="0"/>
      <c r="MTD125" s="0"/>
      <c r="MTE125" s="0"/>
      <c r="MTF125" s="0"/>
      <c r="MTG125" s="0"/>
      <c r="MTH125" s="0"/>
      <c r="MTI125" s="0"/>
      <c r="MTJ125" s="0"/>
      <c r="MTK125" s="0"/>
      <c r="MTL125" s="0"/>
      <c r="MTM125" s="0"/>
      <c r="MTN125" s="0"/>
      <c r="MTO125" s="0"/>
      <c r="MTP125" s="0"/>
      <c r="MTQ125" s="0"/>
      <c r="MTR125" s="0"/>
      <c r="MTS125" s="0"/>
      <c r="MTT125" s="0"/>
      <c r="MTU125" s="0"/>
      <c r="MTV125" s="0"/>
      <c r="MTW125" s="0"/>
      <c r="MTX125" s="0"/>
      <c r="MTY125" s="0"/>
      <c r="MTZ125" s="0"/>
      <c r="MUA125" s="0"/>
      <c r="MUB125" s="0"/>
      <c r="MUC125" s="0"/>
      <c r="MUD125" s="0"/>
      <c r="MUE125" s="0"/>
      <c r="MUF125" s="0"/>
      <c r="MUG125" s="0"/>
      <c r="MUH125" s="0"/>
      <c r="MUI125" s="0"/>
      <c r="MUJ125" s="0"/>
      <c r="MUK125" s="0"/>
      <c r="MUL125" s="0"/>
      <c r="MUM125" s="0"/>
      <c r="MUN125" s="0"/>
      <c r="MUO125" s="0"/>
      <c r="MUP125" s="0"/>
      <c r="MUQ125" s="0"/>
      <c r="MUR125" s="0"/>
      <c r="MUS125" s="0"/>
      <c r="MUT125" s="0"/>
      <c r="MUU125" s="0"/>
      <c r="MUV125" s="0"/>
      <c r="MUW125" s="0"/>
      <c r="MUX125" s="0"/>
      <c r="MUY125" s="0"/>
      <c r="MUZ125" s="0"/>
      <c r="MVA125" s="0"/>
      <c r="MVB125" s="0"/>
      <c r="MVC125" s="0"/>
      <c r="MVD125" s="0"/>
      <c r="MVE125" s="0"/>
      <c r="MVF125" s="0"/>
      <c r="MVG125" s="0"/>
      <c r="MVH125" s="0"/>
      <c r="MVI125" s="0"/>
      <c r="MVJ125" s="0"/>
      <c r="MVK125" s="0"/>
      <c r="MVL125" s="0"/>
      <c r="MVM125" s="0"/>
      <c r="MVN125" s="0"/>
      <c r="MVO125" s="0"/>
      <c r="MVP125" s="0"/>
      <c r="MVQ125" s="0"/>
      <c r="MVR125" s="0"/>
      <c r="MVS125" s="0"/>
      <c r="MVT125" s="0"/>
      <c r="MVU125" s="0"/>
      <c r="MVV125" s="0"/>
      <c r="MVW125" s="0"/>
      <c r="MVX125" s="0"/>
      <c r="MVY125" s="0"/>
      <c r="MVZ125" s="0"/>
      <c r="MWA125" s="0"/>
      <c r="MWB125" s="0"/>
      <c r="MWC125" s="0"/>
      <c r="MWD125" s="0"/>
      <c r="MWE125" s="0"/>
      <c r="MWF125" s="0"/>
      <c r="MWG125" s="0"/>
      <c r="MWH125" s="0"/>
      <c r="MWI125" s="0"/>
      <c r="MWJ125" s="0"/>
      <c r="MWK125" s="0"/>
      <c r="MWL125" s="0"/>
      <c r="MWM125" s="0"/>
      <c r="MWN125" s="0"/>
      <c r="MWO125" s="0"/>
      <c r="MWP125" s="0"/>
      <c r="MWQ125" s="0"/>
      <c r="MWR125" s="0"/>
      <c r="MWS125" s="0"/>
      <c r="MWT125" s="0"/>
      <c r="MWU125" s="0"/>
      <c r="MWV125" s="0"/>
      <c r="MWW125" s="0"/>
      <c r="MWX125" s="0"/>
      <c r="MWY125" s="0"/>
      <c r="MWZ125" s="0"/>
      <c r="MXA125" s="0"/>
      <c r="MXB125" s="0"/>
      <c r="MXC125" s="0"/>
      <c r="MXD125" s="0"/>
      <c r="MXE125" s="0"/>
      <c r="MXF125" s="0"/>
      <c r="MXG125" s="0"/>
      <c r="MXH125" s="0"/>
      <c r="MXI125" s="0"/>
      <c r="MXJ125" s="0"/>
      <c r="MXK125" s="0"/>
      <c r="MXL125" s="0"/>
      <c r="MXM125" s="0"/>
      <c r="MXN125" s="0"/>
      <c r="MXO125" s="0"/>
      <c r="MXP125" s="0"/>
      <c r="MXQ125" s="0"/>
      <c r="MXR125" s="0"/>
      <c r="MXS125" s="0"/>
      <c r="MXT125" s="0"/>
      <c r="MXU125" s="0"/>
      <c r="MXV125" s="0"/>
      <c r="MXW125" s="0"/>
      <c r="MXX125" s="0"/>
      <c r="MXY125" s="0"/>
      <c r="MXZ125" s="0"/>
      <c r="MYA125" s="0"/>
      <c r="MYB125" s="0"/>
      <c r="MYC125" s="0"/>
      <c r="MYD125" s="0"/>
      <c r="MYE125" s="0"/>
      <c r="MYF125" s="0"/>
      <c r="MYG125" s="0"/>
      <c r="MYH125" s="0"/>
      <c r="MYI125" s="0"/>
      <c r="MYJ125" s="0"/>
      <c r="MYK125" s="0"/>
      <c r="MYL125" s="0"/>
      <c r="MYM125" s="0"/>
      <c r="MYN125" s="0"/>
      <c r="MYO125" s="0"/>
      <c r="MYP125" s="0"/>
      <c r="MYQ125" s="0"/>
      <c r="MYR125" s="0"/>
      <c r="MYS125" s="0"/>
      <c r="MYT125" s="0"/>
      <c r="MYU125" s="0"/>
      <c r="MYV125" s="0"/>
      <c r="MYW125" s="0"/>
      <c r="MYX125" s="0"/>
      <c r="MYY125" s="0"/>
      <c r="MYZ125" s="0"/>
      <c r="MZA125" s="0"/>
      <c r="MZB125" s="0"/>
      <c r="MZC125" s="0"/>
      <c r="MZD125" s="0"/>
      <c r="MZE125" s="0"/>
      <c r="MZF125" s="0"/>
      <c r="MZG125" s="0"/>
      <c r="MZH125" s="0"/>
      <c r="MZI125" s="0"/>
      <c r="MZJ125" s="0"/>
      <c r="MZK125" s="0"/>
      <c r="MZL125" s="0"/>
      <c r="MZM125" s="0"/>
      <c r="MZN125" s="0"/>
      <c r="MZO125" s="0"/>
      <c r="MZP125" s="0"/>
      <c r="MZQ125" s="0"/>
      <c r="MZR125" s="0"/>
      <c r="MZS125" s="0"/>
      <c r="MZT125" s="0"/>
      <c r="MZU125" s="0"/>
      <c r="MZV125" s="0"/>
      <c r="MZW125" s="0"/>
      <c r="MZX125" s="0"/>
      <c r="MZY125" s="0"/>
      <c r="MZZ125" s="0"/>
      <c r="NAA125" s="0"/>
      <c r="NAB125" s="0"/>
      <c r="NAC125" s="0"/>
      <c r="NAD125" s="0"/>
      <c r="NAE125" s="0"/>
      <c r="NAF125" s="0"/>
      <c r="NAG125" s="0"/>
      <c r="NAH125" s="0"/>
      <c r="NAI125" s="0"/>
      <c r="NAJ125" s="0"/>
      <c r="NAK125" s="0"/>
      <c r="NAL125" s="0"/>
      <c r="NAM125" s="0"/>
      <c r="NAN125" s="0"/>
      <c r="NAO125" s="0"/>
      <c r="NAP125" s="0"/>
      <c r="NAQ125" s="0"/>
      <c r="NAR125" s="0"/>
      <c r="NAS125" s="0"/>
      <c r="NAT125" s="0"/>
      <c r="NAU125" s="0"/>
      <c r="NAV125" s="0"/>
      <c r="NAW125" s="0"/>
      <c r="NAX125" s="0"/>
      <c r="NAY125" s="0"/>
      <c r="NAZ125" s="0"/>
      <c r="NBA125" s="0"/>
      <c r="NBB125" s="0"/>
      <c r="NBC125" s="0"/>
      <c r="NBD125" s="0"/>
      <c r="NBE125" s="0"/>
      <c r="NBF125" s="0"/>
      <c r="NBG125" s="0"/>
      <c r="NBH125" s="0"/>
      <c r="NBI125" s="0"/>
      <c r="NBJ125" s="0"/>
      <c r="NBK125" s="0"/>
      <c r="NBL125" s="0"/>
      <c r="NBM125" s="0"/>
      <c r="NBN125" s="0"/>
      <c r="NBO125" s="0"/>
      <c r="NBP125" s="0"/>
      <c r="NBQ125" s="0"/>
      <c r="NBR125" s="0"/>
      <c r="NBS125" s="0"/>
      <c r="NBT125" s="0"/>
      <c r="NBU125" s="0"/>
      <c r="NBV125" s="0"/>
      <c r="NBW125" s="0"/>
      <c r="NBX125" s="0"/>
      <c r="NBY125" s="0"/>
      <c r="NBZ125" s="0"/>
      <c r="NCA125" s="0"/>
      <c r="NCB125" s="0"/>
      <c r="NCC125" s="0"/>
      <c r="NCD125" s="0"/>
      <c r="NCE125" s="0"/>
      <c r="NCF125" s="0"/>
      <c r="NCG125" s="0"/>
      <c r="NCH125" s="0"/>
      <c r="NCI125" s="0"/>
      <c r="NCJ125" s="0"/>
      <c r="NCK125" s="0"/>
      <c r="NCL125" s="0"/>
      <c r="NCM125" s="0"/>
      <c r="NCN125" s="0"/>
      <c r="NCO125" s="0"/>
      <c r="NCP125" s="0"/>
      <c r="NCQ125" s="0"/>
      <c r="NCR125" s="0"/>
      <c r="NCS125" s="0"/>
      <c r="NCT125" s="0"/>
      <c r="NCU125" s="0"/>
      <c r="NCV125" s="0"/>
      <c r="NCW125" s="0"/>
      <c r="NCX125" s="0"/>
      <c r="NCY125" s="0"/>
      <c r="NCZ125" s="0"/>
      <c r="NDA125" s="0"/>
      <c r="NDB125" s="0"/>
      <c r="NDC125" s="0"/>
      <c r="NDD125" s="0"/>
      <c r="NDE125" s="0"/>
      <c r="NDF125" s="0"/>
      <c r="NDG125" s="0"/>
      <c r="NDH125" s="0"/>
      <c r="NDI125" s="0"/>
      <c r="NDJ125" s="0"/>
      <c r="NDK125" s="0"/>
      <c r="NDL125" s="0"/>
      <c r="NDM125" s="0"/>
      <c r="NDN125" s="0"/>
      <c r="NDO125" s="0"/>
      <c r="NDP125" s="0"/>
      <c r="NDQ125" s="0"/>
      <c r="NDR125" s="0"/>
      <c r="NDS125" s="0"/>
      <c r="NDT125" s="0"/>
      <c r="NDU125" s="0"/>
      <c r="NDV125" s="0"/>
      <c r="NDW125" s="0"/>
      <c r="NDX125" s="0"/>
      <c r="NDY125" s="0"/>
      <c r="NDZ125" s="0"/>
      <c r="NEA125" s="0"/>
      <c r="NEB125" s="0"/>
      <c r="NEC125" s="0"/>
      <c r="NED125" s="0"/>
      <c r="NEE125" s="0"/>
      <c r="NEF125" s="0"/>
      <c r="NEG125" s="0"/>
      <c r="NEH125" s="0"/>
      <c r="NEI125" s="0"/>
      <c r="NEJ125" s="0"/>
      <c r="NEK125" s="0"/>
      <c r="NEL125" s="0"/>
      <c r="NEM125" s="0"/>
      <c r="NEN125" s="0"/>
      <c r="NEO125" s="0"/>
      <c r="NEP125" s="0"/>
      <c r="NEQ125" s="0"/>
      <c r="NER125" s="0"/>
      <c r="NES125" s="0"/>
      <c r="NET125" s="0"/>
      <c r="NEU125" s="0"/>
      <c r="NEV125" s="0"/>
      <c r="NEW125" s="0"/>
      <c r="NEX125" s="0"/>
      <c r="NEY125" s="0"/>
      <c r="NEZ125" s="0"/>
      <c r="NFA125" s="0"/>
      <c r="NFB125" s="0"/>
      <c r="NFC125" s="0"/>
      <c r="NFD125" s="0"/>
      <c r="NFE125" s="0"/>
      <c r="NFF125" s="0"/>
      <c r="NFG125" s="0"/>
      <c r="NFH125" s="0"/>
      <c r="NFI125" s="0"/>
      <c r="NFJ125" s="0"/>
      <c r="NFK125" s="0"/>
      <c r="NFL125" s="0"/>
      <c r="NFM125" s="0"/>
      <c r="NFN125" s="0"/>
      <c r="NFO125" s="0"/>
      <c r="NFP125" s="0"/>
      <c r="NFQ125" s="0"/>
      <c r="NFR125" s="0"/>
      <c r="NFS125" s="0"/>
      <c r="NFT125" s="0"/>
      <c r="NFU125" s="0"/>
      <c r="NFV125" s="0"/>
      <c r="NFW125" s="0"/>
      <c r="NFX125" s="0"/>
      <c r="NFY125" s="0"/>
      <c r="NFZ125" s="0"/>
      <c r="NGA125" s="0"/>
      <c r="NGB125" s="0"/>
      <c r="NGC125" s="0"/>
      <c r="NGD125" s="0"/>
      <c r="NGE125" s="0"/>
      <c r="NGF125" s="0"/>
      <c r="NGG125" s="0"/>
      <c r="NGH125" s="0"/>
      <c r="NGI125" s="0"/>
      <c r="NGJ125" s="0"/>
      <c r="NGK125" s="0"/>
      <c r="NGL125" s="0"/>
      <c r="NGM125" s="0"/>
      <c r="NGN125" s="0"/>
      <c r="NGO125" s="0"/>
      <c r="NGP125" s="0"/>
      <c r="NGQ125" s="0"/>
      <c r="NGR125" s="0"/>
      <c r="NGS125" s="0"/>
      <c r="NGT125" s="0"/>
      <c r="NGU125" s="0"/>
      <c r="NGV125" s="0"/>
      <c r="NGW125" s="0"/>
      <c r="NGX125" s="0"/>
      <c r="NGY125" s="0"/>
      <c r="NGZ125" s="0"/>
      <c r="NHA125" s="0"/>
      <c r="NHB125" s="0"/>
      <c r="NHC125" s="0"/>
      <c r="NHD125" s="0"/>
      <c r="NHE125" s="0"/>
      <c r="NHF125" s="0"/>
      <c r="NHG125" s="0"/>
      <c r="NHH125" s="0"/>
      <c r="NHI125" s="0"/>
      <c r="NHJ125" s="0"/>
      <c r="NHK125" s="0"/>
      <c r="NHL125" s="0"/>
      <c r="NHM125" s="0"/>
      <c r="NHN125" s="0"/>
      <c r="NHO125" s="0"/>
      <c r="NHP125" s="0"/>
      <c r="NHQ125" s="0"/>
      <c r="NHR125" s="0"/>
      <c r="NHS125" s="0"/>
      <c r="NHT125" s="0"/>
      <c r="NHU125" s="0"/>
      <c r="NHV125" s="0"/>
      <c r="NHW125" s="0"/>
      <c r="NHX125" s="0"/>
      <c r="NHY125" s="0"/>
      <c r="NHZ125" s="0"/>
      <c r="NIA125" s="0"/>
      <c r="NIB125" s="0"/>
      <c r="NIC125" s="0"/>
      <c r="NID125" s="0"/>
      <c r="NIE125" s="0"/>
      <c r="NIF125" s="0"/>
      <c r="NIG125" s="0"/>
      <c r="NIH125" s="0"/>
      <c r="NII125" s="0"/>
      <c r="NIJ125" s="0"/>
      <c r="NIK125" s="0"/>
      <c r="NIL125" s="0"/>
      <c r="NIM125" s="0"/>
      <c r="NIN125" s="0"/>
      <c r="NIO125" s="0"/>
      <c r="NIP125" s="0"/>
      <c r="NIQ125" s="0"/>
      <c r="NIR125" s="0"/>
      <c r="NIS125" s="0"/>
      <c r="NIT125" s="0"/>
      <c r="NIU125" s="0"/>
      <c r="NIV125" s="0"/>
      <c r="NIW125" s="0"/>
      <c r="NIX125" s="0"/>
      <c r="NIY125" s="0"/>
      <c r="NIZ125" s="0"/>
      <c r="NJA125" s="0"/>
      <c r="NJB125" s="0"/>
      <c r="NJC125" s="0"/>
      <c r="NJD125" s="0"/>
      <c r="NJE125" s="0"/>
      <c r="NJF125" s="0"/>
      <c r="NJG125" s="0"/>
      <c r="NJH125" s="0"/>
      <c r="NJI125" s="0"/>
      <c r="NJJ125" s="0"/>
      <c r="NJK125" s="0"/>
      <c r="NJL125" s="0"/>
      <c r="NJM125" s="0"/>
      <c r="NJN125" s="0"/>
      <c r="NJO125" s="0"/>
      <c r="NJP125" s="0"/>
      <c r="NJQ125" s="0"/>
      <c r="NJR125" s="0"/>
      <c r="NJS125" s="0"/>
      <c r="NJT125" s="0"/>
      <c r="NJU125" s="0"/>
      <c r="NJV125" s="0"/>
      <c r="NJW125" s="0"/>
      <c r="NJX125" s="0"/>
      <c r="NJY125" s="0"/>
      <c r="NJZ125" s="0"/>
      <c r="NKA125" s="0"/>
      <c r="NKB125" s="0"/>
      <c r="NKC125" s="0"/>
      <c r="NKD125" s="0"/>
      <c r="NKE125" s="0"/>
      <c r="NKF125" s="0"/>
      <c r="NKG125" s="0"/>
      <c r="NKH125" s="0"/>
      <c r="NKI125" s="0"/>
      <c r="NKJ125" s="0"/>
      <c r="NKK125" s="0"/>
      <c r="NKL125" s="0"/>
      <c r="NKM125" s="0"/>
      <c r="NKN125" s="0"/>
      <c r="NKO125" s="0"/>
      <c r="NKP125" s="0"/>
      <c r="NKQ125" s="0"/>
      <c r="NKR125" s="0"/>
      <c r="NKS125" s="0"/>
      <c r="NKT125" s="0"/>
      <c r="NKU125" s="0"/>
      <c r="NKV125" s="0"/>
      <c r="NKW125" s="0"/>
      <c r="NKX125" s="0"/>
      <c r="NKY125" s="0"/>
      <c r="NKZ125" s="0"/>
      <c r="NLA125" s="0"/>
      <c r="NLB125" s="0"/>
      <c r="NLC125" s="0"/>
      <c r="NLD125" s="0"/>
      <c r="NLE125" s="0"/>
      <c r="NLF125" s="0"/>
      <c r="NLG125" s="0"/>
      <c r="NLH125" s="0"/>
      <c r="NLI125" s="0"/>
      <c r="NLJ125" s="0"/>
      <c r="NLK125" s="0"/>
      <c r="NLL125" s="0"/>
      <c r="NLM125" s="0"/>
      <c r="NLN125" s="0"/>
      <c r="NLO125" s="0"/>
      <c r="NLP125" s="0"/>
      <c r="NLQ125" s="0"/>
      <c r="NLR125" s="0"/>
      <c r="NLS125" s="0"/>
      <c r="NLT125" s="0"/>
      <c r="NLU125" s="0"/>
      <c r="NLV125" s="0"/>
      <c r="NLW125" s="0"/>
      <c r="NLX125" s="0"/>
      <c r="NLY125" s="0"/>
      <c r="NLZ125" s="0"/>
      <c r="NMA125" s="0"/>
      <c r="NMB125" s="0"/>
      <c r="NMC125" s="0"/>
      <c r="NMD125" s="0"/>
      <c r="NME125" s="0"/>
      <c r="NMF125" s="0"/>
      <c r="NMG125" s="0"/>
      <c r="NMH125" s="0"/>
      <c r="NMI125" s="0"/>
      <c r="NMJ125" s="0"/>
      <c r="NMK125" s="0"/>
      <c r="NML125" s="0"/>
      <c r="NMM125" s="0"/>
      <c r="NMN125" s="0"/>
      <c r="NMO125" s="0"/>
      <c r="NMP125" s="0"/>
      <c r="NMQ125" s="0"/>
      <c r="NMR125" s="0"/>
      <c r="NMS125" s="0"/>
      <c r="NMT125" s="0"/>
      <c r="NMU125" s="0"/>
      <c r="NMV125" s="0"/>
      <c r="NMW125" s="0"/>
      <c r="NMX125" s="0"/>
      <c r="NMY125" s="0"/>
      <c r="NMZ125" s="0"/>
      <c r="NNA125" s="0"/>
      <c r="NNB125" s="0"/>
      <c r="NNC125" s="0"/>
      <c r="NND125" s="0"/>
      <c r="NNE125" s="0"/>
      <c r="NNF125" s="0"/>
      <c r="NNG125" s="0"/>
      <c r="NNH125" s="0"/>
      <c r="NNI125" s="0"/>
      <c r="NNJ125" s="0"/>
      <c r="NNK125" s="0"/>
      <c r="NNL125" s="0"/>
      <c r="NNM125" s="0"/>
      <c r="NNN125" s="0"/>
      <c r="NNO125" s="0"/>
      <c r="NNP125" s="0"/>
      <c r="NNQ125" s="0"/>
      <c r="NNR125" s="0"/>
      <c r="NNS125" s="0"/>
      <c r="NNT125" s="0"/>
      <c r="NNU125" s="0"/>
      <c r="NNV125" s="0"/>
      <c r="NNW125" s="0"/>
      <c r="NNX125" s="0"/>
      <c r="NNY125" s="0"/>
      <c r="NNZ125" s="0"/>
      <c r="NOA125" s="0"/>
      <c r="NOB125" s="0"/>
      <c r="NOC125" s="0"/>
      <c r="NOD125" s="0"/>
      <c r="NOE125" s="0"/>
      <c r="NOF125" s="0"/>
      <c r="NOG125" s="0"/>
      <c r="NOH125" s="0"/>
      <c r="NOI125" s="0"/>
      <c r="NOJ125" s="0"/>
      <c r="NOK125" s="0"/>
      <c r="NOL125" s="0"/>
      <c r="NOM125" s="0"/>
      <c r="NON125" s="0"/>
      <c r="NOO125" s="0"/>
      <c r="NOP125" s="0"/>
      <c r="NOQ125" s="0"/>
      <c r="NOR125" s="0"/>
      <c r="NOS125" s="0"/>
      <c r="NOT125" s="0"/>
      <c r="NOU125" s="0"/>
      <c r="NOV125" s="0"/>
      <c r="NOW125" s="0"/>
      <c r="NOX125" s="0"/>
      <c r="NOY125" s="0"/>
      <c r="NOZ125" s="0"/>
      <c r="NPA125" s="0"/>
      <c r="NPB125" s="0"/>
      <c r="NPC125" s="0"/>
      <c r="NPD125" s="0"/>
      <c r="NPE125" s="0"/>
      <c r="NPF125" s="0"/>
      <c r="NPG125" s="0"/>
      <c r="NPH125" s="0"/>
      <c r="NPI125" s="0"/>
      <c r="NPJ125" s="0"/>
      <c r="NPK125" s="0"/>
      <c r="NPL125" s="0"/>
      <c r="NPM125" s="0"/>
      <c r="NPN125" s="0"/>
      <c r="NPO125" s="0"/>
      <c r="NPP125" s="0"/>
      <c r="NPQ125" s="0"/>
      <c r="NPR125" s="0"/>
      <c r="NPS125" s="0"/>
      <c r="NPT125" s="0"/>
      <c r="NPU125" s="0"/>
      <c r="NPV125" s="0"/>
      <c r="NPW125" s="0"/>
      <c r="NPX125" s="0"/>
      <c r="NPY125" s="0"/>
      <c r="NPZ125" s="0"/>
      <c r="NQA125" s="0"/>
      <c r="NQB125" s="0"/>
      <c r="NQC125" s="0"/>
      <c r="NQD125" s="0"/>
      <c r="NQE125" s="0"/>
      <c r="NQF125" s="0"/>
      <c r="NQG125" s="0"/>
      <c r="NQH125" s="0"/>
      <c r="NQI125" s="0"/>
      <c r="NQJ125" s="0"/>
      <c r="NQK125" s="0"/>
      <c r="NQL125" s="0"/>
      <c r="NQM125" s="0"/>
      <c r="NQN125" s="0"/>
      <c r="NQO125" s="0"/>
      <c r="NQP125" s="0"/>
      <c r="NQQ125" s="0"/>
      <c r="NQR125" s="0"/>
      <c r="NQS125" s="0"/>
      <c r="NQT125" s="0"/>
      <c r="NQU125" s="0"/>
      <c r="NQV125" s="0"/>
      <c r="NQW125" s="0"/>
      <c r="NQX125" s="0"/>
      <c r="NQY125" s="0"/>
      <c r="NQZ125" s="0"/>
      <c r="NRA125" s="0"/>
      <c r="NRB125" s="0"/>
      <c r="NRC125" s="0"/>
      <c r="NRD125" s="0"/>
      <c r="NRE125" s="0"/>
      <c r="NRF125" s="0"/>
      <c r="NRG125" s="0"/>
      <c r="NRH125" s="0"/>
      <c r="NRI125" s="0"/>
      <c r="NRJ125" s="0"/>
      <c r="NRK125" s="0"/>
      <c r="NRL125" s="0"/>
      <c r="NRM125" s="0"/>
      <c r="NRN125" s="0"/>
      <c r="NRO125" s="0"/>
      <c r="NRP125" s="0"/>
      <c r="NRQ125" s="0"/>
      <c r="NRR125" s="0"/>
      <c r="NRS125" s="0"/>
      <c r="NRT125" s="0"/>
      <c r="NRU125" s="0"/>
      <c r="NRV125" s="0"/>
      <c r="NRW125" s="0"/>
      <c r="NRX125" s="0"/>
      <c r="NRY125" s="0"/>
      <c r="NRZ125" s="0"/>
      <c r="NSA125" s="0"/>
      <c r="NSB125" s="0"/>
      <c r="NSC125" s="0"/>
      <c r="NSD125" s="0"/>
      <c r="NSE125" s="0"/>
      <c r="NSF125" s="0"/>
      <c r="NSG125" s="0"/>
      <c r="NSH125" s="0"/>
      <c r="NSI125" s="0"/>
      <c r="NSJ125" s="0"/>
      <c r="NSK125" s="0"/>
      <c r="NSL125" s="0"/>
      <c r="NSM125" s="0"/>
      <c r="NSN125" s="0"/>
      <c r="NSO125" s="0"/>
      <c r="NSP125" s="0"/>
      <c r="NSQ125" s="0"/>
      <c r="NSR125" s="0"/>
      <c r="NSS125" s="0"/>
      <c r="NST125" s="0"/>
      <c r="NSU125" s="0"/>
      <c r="NSV125" s="0"/>
      <c r="NSW125" s="0"/>
      <c r="NSX125" s="0"/>
      <c r="NSY125" s="0"/>
      <c r="NSZ125" s="0"/>
      <c r="NTA125" s="0"/>
      <c r="NTB125" s="0"/>
      <c r="NTC125" s="0"/>
      <c r="NTD125" s="0"/>
      <c r="NTE125" s="0"/>
      <c r="NTF125" s="0"/>
      <c r="NTG125" s="0"/>
      <c r="NTH125" s="0"/>
      <c r="NTI125" s="0"/>
      <c r="NTJ125" s="0"/>
      <c r="NTK125" s="0"/>
      <c r="NTL125" s="0"/>
      <c r="NTM125" s="0"/>
      <c r="NTN125" s="0"/>
      <c r="NTO125" s="0"/>
      <c r="NTP125" s="0"/>
      <c r="NTQ125" s="0"/>
      <c r="NTR125" s="0"/>
      <c r="NTS125" s="0"/>
      <c r="NTT125" s="0"/>
      <c r="NTU125" s="0"/>
      <c r="NTV125" s="0"/>
      <c r="NTW125" s="0"/>
      <c r="NTX125" s="0"/>
      <c r="NTY125" s="0"/>
      <c r="NTZ125" s="0"/>
      <c r="NUA125" s="0"/>
      <c r="NUB125" s="0"/>
      <c r="NUC125" s="0"/>
      <c r="NUD125" s="0"/>
      <c r="NUE125" s="0"/>
      <c r="NUF125" s="0"/>
      <c r="NUG125" s="0"/>
      <c r="NUH125" s="0"/>
      <c r="NUI125" s="0"/>
      <c r="NUJ125" s="0"/>
      <c r="NUK125" s="0"/>
      <c r="NUL125" s="0"/>
      <c r="NUM125" s="0"/>
      <c r="NUN125" s="0"/>
      <c r="NUO125" s="0"/>
      <c r="NUP125" s="0"/>
      <c r="NUQ125" s="0"/>
      <c r="NUR125" s="0"/>
      <c r="NUS125" s="0"/>
      <c r="NUT125" s="0"/>
      <c r="NUU125" s="0"/>
      <c r="NUV125" s="0"/>
      <c r="NUW125" s="0"/>
      <c r="NUX125" s="0"/>
      <c r="NUY125" s="0"/>
      <c r="NUZ125" s="0"/>
      <c r="NVA125" s="0"/>
      <c r="NVB125" s="0"/>
      <c r="NVC125" s="0"/>
      <c r="NVD125" s="0"/>
      <c r="NVE125" s="0"/>
      <c r="NVF125" s="0"/>
      <c r="NVG125" s="0"/>
      <c r="NVH125" s="0"/>
      <c r="NVI125" s="0"/>
      <c r="NVJ125" s="0"/>
      <c r="NVK125" s="0"/>
      <c r="NVL125" s="0"/>
      <c r="NVM125" s="0"/>
      <c r="NVN125" s="0"/>
      <c r="NVO125" s="0"/>
      <c r="NVP125" s="0"/>
      <c r="NVQ125" s="0"/>
      <c r="NVR125" s="0"/>
      <c r="NVS125" s="0"/>
      <c r="NVT125" s="0"/>
      <c r="NVU125" s="0"/>
      <c r="NVV125" s="0"/>
      <c r="NVW125" s="0"/>
      <c r="NVX125" s="0"/>
      <c r="NVY125" s="0"/>
      <c r="NVZ125" s="0"/>
      <c r="NWA125" s="0"/>
      <c r="NWB125" s="0"/>
      <c r="NWC125" s="0"/>
      <c r="NWD125" s="0"/>
      <c r="NWE125" s="0"/>
      <c r="NWF125" s="0"/>
      <c r="NWG125" s="0"/>
      <c r="NWH125" s="0"/>
      <c r="NWI125" s="0"/>
      <c r="NWJ125" s="0"/>
      <c r="NWK125" s="0"/>
      <c r="NWL125" s="0"/>
      <c r="NWM125" s="0"/>
      <c r="NWN125" s="0"/>
      <c r="NWO125" s="0"/>
      <c r="NWP125" s="0"/>
      <c r="NWQ125" s="0"/>
      <c r="NWR125" s="0"/>
      <c r="NWS125" s="0"/>
      <c r="NWT125" s="0"/>
      <c r="NWU125" s="0"/>
      <c r="NWV125" s="0"/>
      <c r="NWW125" s="0"/>
      <c r="NWX125" s="0"/>
      <c r="NWY125" s="0"/>
      <c r="NWZ125" s="0"/>
      <c r="NXA125" s="0"/>
      <c r="NXB125" s="0"/>
      <c r="NXC125" s="0"/>
      <c r="NXD125" s="0"/>
      <c r="NXE125" s="0"/>
      <c r="NXF125" s="0"/>
      <c r="NXG125" s="0"/>
      <c r="NXH125" s="0"/>
      <c r="NXI125" s="0"/>
      <c r="NXJ125" s="0"/>
      <c r="NXK125" s="0"/>
      <c r="NXL125" s="0"/>
      <c r="NXM125" s="0"/>
      <c r="NXN125" s="0"/>
      <c r="NXO125" s="0"/>
      <c r="NXP125" s="0"/>
      <c r="NXQ125" s="0"/>
      <c r="NXR125" s="0"/>
      <c r="NXS125" s="0"/>
      <c r="NXT125" s="0"/>
      <c r="NXU125" s="0"/>
      <c r="NXV125" s="0"/>
      <c r="NXW125" s="0"/>
      <c r="NXX125" s="0"/>
      <c r="NXY125" s="0"/>
      <c r="NXZ125" s="0"/>
      <c r="NYA125" s="0"/>
      <c r="NYB125" s="0"/>
      <c r="NYC125" s="0"/>
      <c r="NYD125" s="0"/>
      <c r="NYE125" s="0"/>
      <c r="NYF125" s="0"/>
      <c r="NYG125" s="0"/>
      <c r="NYH125" s="0"/>
      <c r="NYI125" s="0"/>
      <c r="NYJ125" s="0"/>
      <c r="NYK125" s="0"/>
      <c r="NYL125" s="0"/>
      <c r="NYM125" s="0"/>
      <c r="NYN125" s="0"/>
      <c r="NYO125" s="0"/>
      <c r="NYP125" s="0"/>
      <c r="NYQ125" s="0"/>
      <c r="NYR125" s="0"/>
      <c r="NYS125" s="0"/>
      <c r="NYT125" s="0"/>
      <c r="NYU125" s="0"/>
      <c r="NYV125" s="0"/>
      <c r="NYW125" s="0"/>
      <c r="NYX125" s="0"/>
      <c r="NYY125" s="0"/>
      <c r="NYZ125" s="0"/>
      <c r="NZA125" s="0"/>
      <c r="NZB125" s="0"/>
      <c r="NZC125" s="0"/>
      <c r="NZD125" s="0"/>
      <c r="NZE125" s="0"/>
      <c r="NZF125" s="0"/>
      <c r="NZG125" s="0"/>
      <c r="NZH125" s="0"/>
      <c r="NZI125" s="0"/>
      <c r="NZJ125" s="0"/>
      <c r="NZK125" s="0"/>
      <c r="NZL125" s="0"/>
      <c r="NZM125" s="0"/>
      <c r="NZN125" s="0"/>
      <c r="NZO125" s="0"/>
      <c r="NZP125" s="0"/>
      <c r="NZQ125" s="0"/>
      <c r="NZR125" s="0"/>
      <c r="NZS125" s="0"/>
      <c r="NZT125" s="0"/>
      <c r="NZU125" s="0"/>
      <c r="NZV125" s="0"/>
      <c r="NZW125" s="0"/>
      <c r="NZX125" s="0"/>
      <c r="NZY125" s="0"/>
      <c r="NZZ125" s="0"/>
      <c r="OAA125" s="0"/>
      <c r="OAB125" s="0"/>
      <c r="OAC125" s="0"/>
      <c r="OAD125" s="0"/>
      <c r="OAE125" s="0"/>
      <c r="OAF125" s="0"/>
      <c r="OAG125" s="0"/>
      <c r="OAH125" s="0"/>
      <c r="OAI125" s="0"/>
      <c r="OAJ125" s="0"/>
      <c r="OAK125" s="0"/>
      <c r="OAL125" s="0"/>
      <c r="OAM125" s="0"/>
      <c r="OAN125" s="0"/>
      <c r="OAO125" s="0"/>
      <c r="OAP125" s="0"/>
      <c r="OAQ125" s="0"/>
      <c r="OAR125" s="0"/>
      <c r="OAS125" s="0"/>
      <c r="OAT125" s="0"/>
      <c r="OAU125" s="0"/>
      <c r="OAV125" s="0"/>
      <c r="OAW125" s="0"/>
      <c r="OAX125" s="0"/>
      <c r="OAY125" s="0"/>
      <c r="OAZ125" s="0"/>
      <c r="OBA125" s="0"/>
      <c r="OBB125" s="0"/>
      <c r="OBC125" s="0"/>
      <c r="OBD125" s="0"/>
      <c r="OBE125" s="0"/>
      <c r="OBF125" s="0"/>
      <c r="OBG125" s="0"/>
      <c r="OBH125" s="0"/>
      <c r="OBI125" s="0"/>
      <c r="OBJ125" s="0"/>
      <c r="OBK125" s="0"/>
      <c r="OBL125" s="0"/>
      <c r="OBM125" s="0"/>
      <c r="OBN125" s="0"/>
      <c r="OBO125" s="0"/>
      <c r="OBP125" s="0"/>
      <c r="OBQ125" s="0"/>
      <c r="OBR125" s="0"/>
      <c r="OBS125" s="0"/>
      <c r="OBT125" s="0"/>
      <c r="OBU125" s="0"/>
      <c r="OBV125" s="0"/>
      <c r="OBW125" s="0"/>
      <c r="OBX125" s="0"/>
      <c r="OBY125" s="0"/>
      <c r="OBZ125" s="0"/>
      <c r="OCA125" s="0"/>
      <c r="OCB125" s="0"/>
      <c r="OCC125" s="0"/>
      <c r="OCD125" s="0"/>
      <c r="OCE125" s="0"/>
      <c r="OCF125" s="0"/>
      <c r="OCG125" s="0"/>
      <c r="OCH125" s="0"/>
      <c r="OCI125" s="0"/>
      <c r="OCJ125" s="0"/>
      <c r="OCK125" s="0"/>
      <c r="OCL125" s="0"/>
      <c r="OCM125" s="0"/>
      <c r="OCN125" s="0"/>
      <c r="OCO125" s="0"/>
      <c r="OCP125" s="0"/>
      <c r="OCQ125" s="0"/>
      <c r="OCR125" s="0"/>
      <c r="OCS125" s="0"/>
      <c r="OCT125" s="0"/>
      <c r="OCU125" s="0"/>
      <c r="OCV125" s="0"/>
      <c r="OCW125" s="0"/>
      <c r="OCX125" s="0"/>
      <c r="OCY125" s="0"/>
      <c r="OCZ125" s="0"/>
      <c r="ODA125" s="0"/>
      <c r="ODB125" s="0"/>
      <c r="ODC125" s="0"/>
      <c r="ODD125" s="0"/>
      <c r="ODE125" s="0"/>
      <c r="ODF125" s="0"/>
      <c r="ODG125" s="0"/>
      <c r="ODH125" s="0"/>
      <c r="ODI125" s="0"/>
      <c r="ODJ125" s="0"/>
      <c r="ODK125" s="0"/>
      <c r="ODL125" s="0"/>
      <c r="ODM125" s="0"/>
      <c r="ODN125" s="0"/>
      <c r="ODO125" s="0"/>
      <c r="ODP125" s="0"/>
      <c r="ODQ125" s="0"/>
      <c r="ODR125" s="0"/>
      <c r="ODS125" s="0"/>
      <c r="ODT125" s="0"/>
      <c r="ODU125" s="0"/>
      <c r="ODV125" s="0"/>
      <c r="ODW125" s="0"/>
      <c r="ODX125" s="0"/>
      <c r="ODY125" s="0"/>
      <c r="ODZ125" s="0"/>
      <c r="OEA125" s="0"/>
      <c r="OEB125" s="0"/>
      <c r="OEC125" s="0"/>
      <c r="OED125" s="0"/>
      <c r="OEE125" s="0"/>
      <c r="OEF125" s="0"/>
      <c r="OEG125" s="0"/>
      <c r="OEH125" s="0"/>
      <c r="OEI125" s="0"/>
      <c r="OEJ125" s="0"/>
      <c r="OEK125" s="0"/>
      <c r="OEL125" s="0"/>
      <c r="OEM125" s="0"/>
      <c r="OEN125" s="0"/>
      <c r="OEO125" s="0"/>
      <c r="OEP125" s="0"/>
      <c r="OEQ125" s="0"/>
      <c r="OER125" s="0"/>
      <c r="OES125" s="0"/>
      <c r="OET125" s="0"/>
      <c r="OEU125" s="0"/>
      <c r="OEV125" s="0"/>
      <c r="OEW125" s="0"/>
      <c r="OEX125" s="0"/>
      <c r="OEY125" s="0"/>
      <c r="OEZ125" s="0"/>
      <c r="OFA125" s="0"/>
      <c r="OFB125" s="0"/>
      <c r="OFC125" s="0"/>
      <c r="OFD125" s="0"/>
      <c r="OFE125" s="0"/>
      <c r="OFF125" s="0"/>
      <c r="OFG125" s="0"/>
      <c r="OFH125" s="0"/>
      <c r="OFI125" s="0"/>
      <c r="OFJ125" s="0"/>
      <c r="OFK125" s="0"/>
      <c r="OFL125" s="0"/>
      <c r="OFM125" s="0"/>
      <c r="OFN125" s="0"/>
      <c r="OFO125" s="0"/>
      <c r="OFP125" s="0"/>
      <c r="OFQ125" s="0"/>
      <c r="OFR125" s="0"/>
      <c r="OFS125" s="0"/>
      <c r="OFT125" s="0"/>
      <c r="OFU125" s="0"/>
      <c r="OFV125" s="0"/>
      <c r="OFW125" s="0"/>
      <c r="OFX125" s="0"/>
      <c r="OFY125" s="0"/>
      <c r="OFZ125" s="0"/>
      <c r="OGA125" s="0"/>
      <c r="OGB125" s="0"/>
      <c r="OGC125" s="0"/>
      <c r="OGD125" s="0"/>
      <c r="OGE125" s="0"/>
      <c r="OGF125" s="0"/>
      <c r="OGG125" s="0"/>
      <c r="OGH125" s="0"/>
      <c r="OGI125" s="0"/>
      <c r="OGJ125" s="0"/>
      <c r="OGK125" s="0"/>
      <c r="OGL125" s="0"/>
      <c r="OGM125" s="0"/>
      <c r="OGN125" s="0"/>
      <c r="OGO125" s="0"/>
      <c r="OGP125" s="0"/>
      <c r="OGQ125" s="0"/>
      <c r="OGR125" s="0"/>
      <c r="OGS125" s="0"/>
      <c r="OGT125" s="0"/>
      <c r="OGU125" s="0"/>
      <c r="OGV125" s="0"/>
      <c r="OGW125" s="0"/>
      <c r="OGX125" s="0"/>
      <c r="OGY125" s="0"/>
      <c r="OGZ125" s="0"/>
      <c r="OHA125" s="0"/>
      <c r="OHB125" s="0"/>
      <c r="OHC125" s="0"/>
      <c r="OHD125" s="0"/>
      <c r="OHE125" s="0"/>
      <c r="OHF125" s="0"/>
      <c r="OHG125" s="0"/>
      <c r="OHH125" s="0"/>
      <c r="OHI125" s="0"/>
      <c r="OHJ125" s="0"/>
      <c r="OHK125" s="0"/>
      <c r="OHL125" s="0"/>
      <c r="OHM125" s="0"/>
      <c r="OHN125" s="0"/>
      <c r="OHO125" s="0"/>
      <c r="OHP125" s="0"/>
      <c r="OHQ125" s="0"/>
      <c r="OHR125" s="0"/>
      <c r="OHS125" s="0"/>
      <c r="OHT125" s="0"/>
      <c r="OHU125" s="0"/>
      <c r="OHV125" s="0"/>
      <c r="OHW125" s="0"/>
      <c r="OHX125" s="0"/>
      <c r="OHY125" s="0"/>
      <c r="OHZ125" s="0"/>
      <c r="OIA125" s="0"/>
      <c r="OIB125" s="0"/>
      <c r="OIC125" s="0"/>
      <c r="OID125" s="0"/>
      <c r="OIE125" s="0"/>
      <c r="OIF125" s="0"/>
      <c r="OIG125" s="0"/>
      <c r="OIH125" s="0"/>
      <c r="OII125" s="0"/>
      <c r="OIJ125" s="0"/>
      <c r="OIK125" s="0"/>
      <c r="OIL125" s="0"/>
      <c r="OIM125" s="0"/>
      <c r="OIN125" s="0"/>
      <c r="OIO125" s="0"/>
      <c r="OIP125" s="0"/>
      <c r="OIQ125" s="0"/>
      <c r="OIR125" s="0"/>
      <c r="OIS125" s="0"/>
      <c r="OIT125" s="0"/>
      <c r="OIU125" s="0"/>
      <c r="OIV125" s="0"/>
      <c r="OIW125" s="0"/>
      <c r="OIX125" s="0"/>
      <c r="OIY125" s="0"/>
      <c r="OIZ125" s="0"/>
      <c r="OJA125" s="0"/>
      <c r="OJB125" s="0"/>
      <c r="OJC125" s="0"/>
      <c r="OJD125" s="0"/>
      <c r="OJE125" s="0"/>
      <c r="OJF125" s="0"/>
      <c r="OJG125" s="0"/>
      <c r="OJH125" s="0"/>
      <c r="OJI125" s="0"/>
      <c r="OJJ125" s="0"/>
      <c r="OJK125" s="0"/>
      <c r="OJL125" s="0"/>
      <c r="OJM125" s="0"/>
      <c r="OJN125" s="0"/>
      <c r="OJO125" s="0"/>
      <c r="OJP125" s="0"/>
      <c r="OJQ125" s="0"/>
      <c r="OJR125" s="0"/>
      <c r="OJS125" s="0"/>
      <c r="OJT125" s="0"/>
      <c r="OJU125" s="0"/>
      <c r="OJV125" s="0"/>
      <c r="OJW125" s="0"/>
      <c r="OJX125" s="0"/>
      <c r="OJY125" s="0"/>
      <c r="OJZ125" s="0"/>
      <c r="OKA125" s="0"/>
      <c r="OKB125" s="0"/>
      <c r="OKC125" s="0"/>
      <c r="OKD125" s="0"/>
      <c r="OKE125" s="0"/>
      <c r="OKF125" s="0"/>
      <c r="OKG125" s="0"/>
      <c r="OKH125" s="0"/>
      <c r="OKI125" s="0"/>
      <c r="OKJ125" s="0"/>
      <c r="OKK125" s="0"/>
      <c r="OKL125" s="0"/>
      <c r="OKM125" s="0"/>
      <c r="OKN125" s="0"/>
      <c r="OKO125" s="0"/>
      <c r="OKP125" s="0"/>
      <c r="OKQ125" s="0"/>
      <c r="OKR125" s="0"/>
      <c r="OKS125" s="0"/>
      <c r="OKT125" s="0"/>
      <c r="OKU125" s="0"/>
      <c r="OKV125" s="0"/>
      <c r="OKW125" s="0"/>
      <c r="OKX125" s="0"/>
      <c r="OKY125" s="0"/>
      <c r="OKZ125" s="0"/>
      <c r="OLA125" s="0"/>
      <c r="OLB125" s="0"/>
      <c r="OLC125" s="0"/>
      <c r="OLD125" s="0"/>
      <c r="OLE125" s="0"/>
      <c r="OLF125" s="0"/>
      <c r="OLG125" s="0"/>
      <c r="OLH125" s="0"/>
      <c r="OLI125" s="0"/>
      <c r="OLJ125" s="0"/>
      <c r="OLK125" s="0"/>
      <c r="OLL125" s="0"/>
      <c r="OLM125" s="0"/>
      <c r="OLN125" s="0"/>
      <c r="OLO125" s="0"/>
      <c r="OLP125" s="0"/>
      <c r="OLQ125" s="0"/>
      <c r="OLR125" s="0"/>
      <c r="OLS125" s="0"/>
      <c r="OLT125" s="0"/>
      <c r="OLU125" s="0"/>
      <c r="OLV125" s="0"/>
      <c r="OLW125" s="0"/>
      <c r="OLX125" s="0"/>
      <c r="OLY125" s="0"/>
      <c r="OLZ125" s="0"/>
      <c r="OMA125" s="0"/>
      <c r="OMB125" s="0"/>
      <c r="OMC125" s="0"/>
      <c r="OMD125" s="0"/>
      <c r="OME125" s="0"/>
      <c r="OMF125" s="0"/>
      <c r="OMG125" s="0"/>
      <c r="OMH125" s="0"/>
      <c r="OMI125" s="0"/>
      <c r="OMJ125" s="0"/>
      <c r="OMK125" s="0"/>
      <c r="OML125" s="0"/>
      <c r="OMM125" s="0"/>
      <c r="OMN125" s="0"/>
      <c r="OMO125" s="0"/>
      <c r="OMP125" s="0"/>
      <c r="OMQ125" s="0"/>
      <c r="OMR125" s="0"/>
      <c r="OMS125" s="0"/>
      <c r="OMT125" s="0"/>
      <c r="OMU125" s="0"/>
      <c r="OMV125" s="0"/>
      <c r="OMW125" s="0"/>
      <c r="OMX125" s="0"/>
      <c r="OMY125" s="0"/>
      <c r="OMZ125" s="0"/>
      <c r="ONA125" s="0"/>
      <c r="ONB125" s="0"/>
      <c r="ONC125" s="0"/>
      <c r="OND125" s="0"/>
      <c r="ONE125" s="0"/>
      <c r="ONF125" s="0"/>
      <c r="ONG125" s="0"/>
      <c r="ONH125" s="0"/>
      <c r="ONI125" s="0"/>
      <c r="ONJ125" s="0"/>
      <c r="ONK125" s="0"/>
      <c r="ONL125" s="0"/>
      <c r="ONM125" s="0"/>
      <c r="ONN125" s="0"/>
      <c r="ONO125" s="0"/>
      <c r="ONP125" s="0"/>
      <c r="ONQ125" s="0"/>
      <c r="ONR125" s="0"/>
      <c r="ONS125" s="0"/>
      <c r="ONT125" s="0"/>
      <c r="ONU125" s="0"/>
      <c r="ONV125" s="0"/>
      <c r="ONW125" s="0"/>
      <c r="ONX125" s="0"/>
      <c r="ONY125" s="0"/>
      <c r="ONZ125" s="0"/>
      <c r="OOA125" s="0"/>
      <c r="OOB125" s="0"/>
      <c r="OOC125" s="0"/>
      <c r="OOD125" s="0"/>
      <c r="OOE125" s="0"/>
      <c r="OOF125" s="0"/>
      <c r="OOG125" s="0"/>
      <c r="OOH125" s="0"/>
      <c r="OOI125" s="0"/>
      <c r="OOJ125" s="0"/>
      <c r="OOK125" s="0"/>
      <c r="OOL125" s="0"/>
      <c r="OOM125" s="0"/>
      <c r="OON125" s="0"/>
      <c r="OOO125" s="0"/>
      <c r="OOP125" s="0"/>
      <c r="OOQ125" s="0"/>
      <c r="OOR125" s="0"/>
      <c r="OOS125" s="0"/>
      <c r="OOT125" s="0"/>
      <c r="OOU125" s="0"/>
      <c r="OOV125" s="0"/>
      <c r="OOW125" s="0"/>
      <c r="OOX125" s="0"/>
      <c r="OOY125" s="0"/>
      <c r="OOZ125" s="0"/>
      <c r="OPA125" s="0"/>
      <c r="OPB125" s="0"/>
      <c r="OPC125" s="0"/>
      <c r="OPD125" s="0"/>
      <c r="OPE125" s="0"/>
      <c r="OPF125" s="0"/>
      <c r="OPG125" s="0"/>
      <c r="OPH125" s="0"/>
      <c r="OPI125" s="0"/>
      <c r="OPJ125" s="0"/>
      <c r="OPK125" s="0"/>
      <c r="OPL125" s="0"/>
      <c r="OPM125" s="0"/>
      <c r="OPN125" s="0"/>
      <c r="OPO125" s="0"/>
      <c r="OPP125" s="0"/>
      <c r="OPQ125" s="0"/>
      <c r="OPR125" s="0"/>
      <c r="OPS125" s="0"/>
      <c r="OPT125" s="0"/>
      <c r="OPU125" s="0"/>
      <c r="OPV125" s="0"/>
      <c r="OPW125" s="0"/>
      <c r="OPX125" s="0"/>
      <c r="OPY125" s="0"/>
      <c r="OPZ125" s="0"/>
      <c r="OQA125" s="0"/>
      <c r="OQB125" s="0"/>
      <c r="OQC125" s="0"/>
      <c r="OQD125" s="0"/>
      <c r="OQE125" s="0"/>
      <c r="OQF125" s="0"/>
      <c r="OQG125" s="0"/>
      <c r="OQH125" s="0"/>
      <c r="OQI125" s="0"/>
      <c r="OQJ125" s="0"/>
      <c r="OQK125" s="0"/>
      <c r="OQL125" s="0"/>
      <c r="OQM125" s="0"/>
      <c r="OQN125" s="0"/>
      <c r="OQO125" s="0"/>
      <c r="OQP125" s="0"/>
      <c r="OQQ125" s="0"/>
      <c r="OQR125" s="0"/>
      <c r="OQS125" s="0"/>
      <c r="OQT125" s="0"/>
      <c r="OQU125" s="0"/>
      <c r="OQV125" s="0"/>
      <c r="OQW125" s="0"/>
      <c r="OQX125" s="0"/>
      <c r="OQY125" s="0"/>
      <c r="OQZ125" s="0"/>
      <c r="ORA125" s="0"/>
      <c r="ORB125" s="0"/>
      <c r="ORC125" s="0"/>
      <c r="ORD125" s="0"/>
      <c r="ORE125" s="0"/>
      <c r="ORF125" s="0"/>
      <c r="ORG125" s="0"/>
      <c r="ORH125" s="0"/>
      <c r="ORI125" s="0"/>
      <c r="ORJ125" s="0"/>
      <c r="ORK125" s="0"/>
      <c r="ORL125" s="0"/>
      <c r="ORM125" s="0"/>
      <c r="ORN125" s="0"/>
      <c r="ORO125" s="0"/>
      <c r="ORP125" s="0"/>
      <c r="ORQ125" s="0"/>
      <c r="ORR125" s="0"/>
      <c r="ORS125" s="0"/>
      <c r="ORT125" s="0"/>
      <c r="ORU125" s="0"/>
      <c r="ORV125" s="0"/>
      <c r="ORW125" s="0"/>
      <c r="ORX125" s="0"/>
      <c r="ORY125" s="0"/>
      <c r="ORZ125" s="0"/>
      <c r="OSA125" s="0"/>
      <c r="OSB125" s="0"/>
      <c r="OSC125" s="0"/>
      <c r="OSD125" s="0"/>
      <c r="OSE125" s="0"/>
      <c r="OSF125" s="0"/>
      <c r="OSG125" s="0"/>
      <c r="OSH125" s="0"/>
      <c r="OSI125" s="0"/>
      <c r="OSJ125" s="0"/>
      <c r="OSK125" s="0"/>
      <c r="OSL125" s="0"/>
      <c r="OSM125" s="0"/>
      <c r="OSN125" s="0"/>
      <c r="OSO125" s="0"/>
      <c r="OSP125" s="0"/>
      <c r="OSQ125" s="0"/>
      <c r="OSR125" s="0"/>
      <c r="OSS125" s="0"/>
      <c r="OST125" s="0"/>
      <c r="OSU125" s="0"/>
      <c r="OSV125" s="0"/>
      <c r="OSW125" s="0"/>
      <c r="OSX125" s="0"/>
      <c r="OSY125" s="0"/>
      <c r="OSZ125" s="0"/>
      <c r="OTA125" s="0"/>
      <c r="OTB125" s="0"/>
      <c r="OTC125" s="0"/>
      <c r="OTD125" s="0"/>
      <c r="OTE125" s="0"/>
      <c r="OTF125" s="0"/>
      <c r="OTG125" s="0"/>
      <c r="OTH125" s="0"/>
      <c r="OTI125" s="0"/>
      <c r="OTJ125" s="0"/>
      <c r="OTK125" s="0"/>
      <c r="OTL125" s="0"/>
      <c r="OTM125" s="0"/>
      <c r="OTN125" s="0"/>
      <c r="OTO125" s="0"/>
      <c r="OTP125" s="0"/>
      <c r="OTQ125" s="0"/>
      <c r="OTR125" s="0"/>
      <c r="OTS125" s="0"/>
      <c r="OTT125" s="0"/>
      <c r="OTU125" s="0"/>
      <c r="OTV125" s="0"/>
      <c r="OTW125" s="0"/>
      <c r="OTX125" s="0"/>
      <c r="OTY125" s="0"/>
      <c r="OTZ125" s="0"/>
      <c r="OUA125" s="0"/>
      <c r="OUB125" s="0"/>
      <c r="OUC125" s="0"/>
      <c r="OUD125" s="0"/>
      <c r="OUE125" s="0"/>
      <c r="OUF125" s="0"/>
      <c r="OUG125" s="0"/>
      <c r="OUH125" s="0"/>
      <c r="OUI125" s="0"/>
      <c r="OUJ125" s="0"/>
      <c r="OUK125" s="0"/>
      <c r="OUL125" s="0"/>
      <c r="OUM125" s="0"/>
      <c r="OUN125" s="0"/>
      <c r="OUO125" s="0"/>
      <c r="OUP125" s="0"/>
      <c r="OUQ125" s="0"/>
      <c r="OUR125" s="0"/>
      <c r="OUS125" s="0"/>
      <c r="OUT125" s="0"/>
      <c r="OUU125" s="0"/>
      <c r="OUV125" s="0"/>
      <c r="OUW125" s="0"/>
      <c r="OUX125" s="0"/>
      <c r="OUY125" s="0"/>
      <c r="OUZ125" s="0"/>
      <c r="OVA125" s="0"/>
      <c r="OVB125" s="0"/>
      <c r="OVC125" s="0"/>
      <c r="OVD125" s="0"/>
      <c r="OVE125" s="0"/>
      <c r="OVF125" s="0"/>
      <c r="OVG125" s="0"/>
      <c r="OVH125" s="0"/>
      <c r="OVI125" s="0"/>
      <c r="OVJ125" s="0"/>
      <c r="OVK125" s="0"/>
      <c r="OVL125" s="0"/>
      <c r="OVM125" s="0"/>
      <c r="OVN125" s="0"/>
      <c r="OVO125" s="0"/>
      <c r="OVP125" s="0"/>
      <c r="OVQ125" s="0"/>
      <c r="OVR125" s="0"/>
      <c r="OVS125" s="0"/>
      <c r="OVT125" s="0"/>
      <c r="OVU125" s="0"/>
      <c r="OVV125" s="0"/>
      <c r="OVW125" s="0"/>
      <c r="OVX125" s="0"/>
      <c r="OVY125" s="0"/>
      <c r="OVZ125" s="0"/>
      <c r="OWA125" s="0"/>
      <c r="OWB125" s="0"/>
      <c r="OWC125" s="0"/>
      <c r="OWD125" s="0"/>
      <c r="OWE125" s="0"/>
      <c r="OWF125" s="0"/>
      <c r="OWG125" s="0"/>
      <c r="OWH125" s="0"/>
      <c r="OWI125" s="0"/>
      <c r="OWJ125" s="0"/>
      <c r="OWK125" s="0"/>
      <c r="OWL125" s="0"/>
      <c r="OWM125" s="0"/>
      <c r="OWN125" s="0"/>
      <c r="OWO125" s="0"/>
      <c r="OWP125" s="0"/>
      <c r="OWQ125" s="0"/>
      <c r="OWR125" s="0"/>
      <c r="OWS125" s="0"/>
      <c r="OWT125" s="0"/>
      <c r="OWU125" s="0"/>
      <c r="OWV125" s="0"/>
      <c r="OWW125" s="0"/>
      <c r="OWX125" s="0"/>
      <c r="OWY125" s="0"/>
      <c r="OWZ125" s="0"/>
      <c r="OXA125" s="0"/>
      <c r="OXB125" s="0"/>
      <c r="OXC125" s="0"/>
      <c r="OXD125" s="0"/>
      <c r="OXE125" s="0"/>
      <c r="OXF125" s="0"/>
      <c r="OXG125" s="0"/>
      <c r="OXH125" s="0"/>
      <c r="OXI125" s="0"/>
      <c r="OXJ125" s="0"/>
      <c r="OXK125" s="0"/>
      <c r="OXL125" s="0"/>
      <c r="OXM125" s="0"/>
      <c r="OXN125" s="0"/>
      <c r="OXO125" s="0"/>
      <c r="OXP125" s="0"/>
      <c r="OXQ125" s="0"/>
      <c r="OXR125" s="0"/>
      <c r="OXS125" s="0"/>
      <c r="OXT125" s="0"/>
      <c r="OXU125" s="0"/>
      <c r="OXV125" s="0"/>
      <c r="OXW125" s="0"/>
      <c r="OXX125" s="0"/>
      <c r="OXY125" s="0"/>
      <c r="OXZ125" s="0"/>
      <c r="OYA125" s="0"/>
      <c r="OYB125" s="0"/>
      <c r="OYC125" s="0"/>
      <c r="OYD125" s="0"/>
      <c r="OYE125" s="0"/>
      <c r="OYF125" s="0"/>
      <c r="OYG125" s="0"/>
      <c r="OYH125" s="0"/>
      <c r="OYI125" s="0"/>
      <c r="OYJ125" s="0"/>
      <c r="OYK125" s="0"/>
      <c r="OYL125" s="0"/>
      <c r="OYM125" s="0"/>
      <c r="OYN125" s="0"/>
      <c r="OYO125" s="0"/>
      <c r="OYP125" s="0"/>
      <c r="OYQ125" s="0"/>
      <c r="OYR125" s="0"/>
      <c r="OYS125" s="0"/>
      <c r="OYT125" s="0"/>
      <c r="OYU125" s="0"/>
      <c r="OYV125" s="0"/>
      <c r="OYW125" s="0"/>
      <c r="OYX125" s="0"/>
      <c r="OYY125" s="0"/>
      <c r="OYZ125" s="0"/>
      <c r="OZA125" s="0"/>
      <c r="OZB125" s="0"/>
      <c r="OZC125" s="0"/>
      <c r="OZD125" s="0"/>
      <c r="OZE125" s="0"/>
      <c r="OZF125" s="0"/>
      <c r="OZG125" s="0"/>
      <c r="OZH125" s="0"/>
      <c r="OZI125" s="0"/>
      <c r="OZJ125" s="0"/>
      <c r="OZK125" s="0"/>
      <c r="OZL125" s="0"/>
      <c r="OZM125" s="0"/>
      <c r="OZN125" s="0"/>
      <c r="OZO125" s="0"/>
      <c r="OZP125" s="0"/>
      <c r="OZQ125" s="0"/>
      <c r="OZR125" s="0"/>
      <c r="OZS125" s="0"/>
      <c r="OZT125" s="0"/>
      <c r="OZU125" s="0"/>
      <c r="OZV125" s="0"/>
      <c r="OZW125" s="0"/>
      <c r="OZX125" s="0"/>
      <c r="OZY125" s="0"/>
      <c r="OZZ125" s="0"/>
      <c r="PAA125" s="0"/>
      <c r="PAB125" s="0"/>
      <c r="PAC125" s="0"/>
      <c r="PAD125" s="0"/>
      <c r="PAE125" s="0"/>
      <c r="PAF125" s="0"/>
      <c r="PAG125" s="0"/>
      <c r="PAH125" s="0"/>
      <c r="PAI125" s="0"/>
      <c r="PAJ125" s="0"/>
      <c r="PAK125" s="0"/>
      <c r="PAL125" s="0"/>
      <c r="PAM125" s="0"/>
      <c r="PAN125" s="0"/>
      <c r="PAO125" s="0"/>
      <c r="PAP125" s="0"/>
      <c r="PAQ125" s="0"/>
      <c r="PAR125" s="0"/>
      <c r="PAS125" s="0"/>
      <c r="PAT125" s="0"/>
      <c r="PAU125" s="0"/>
      <c r="PAV125" s="0"/>
      <c r="PAW125" s="0"/>
      <c r="PAX125" s="0"/>
      <c r="PAY125" s="0"/>
      <c r="PAZ125" s="0"/>
      <c r="PBA125" s="0"/>
      <c r="PBB125" s="0"/>
      <c r="PBC125" s="0"/>
      <c r="PBD125" s="0"/>
      <c r="PBE125" s="0"/>
      <c r="PBF125" s="0"/>
      <c r="PBG125" s="0"/>
      <c r="PBH125" s="0"/>
      <c r="PBI125" s="0"/>
      <c r="PBJ125" s="0"/>
      <c r="PBK125" s="0"/>
      <c r="PBL125" s="0"/>
      <c r="PBM125" s="0"/>
      <c r="PBN125" s="0"/>
      <c r="PBO125" s="0"/>
      <c r="PBP125" s="0"/>
      <c r="PBQ125" s="0"/>
      <c r="PBR125" s="0"/>
      <c r="PBS125" s="0"/>
      <c r="PBT125" s="0"/>
      <c r="PBU125" s="0"/>
      <c r="PBV125" s="0"/>
      <c r="PBW125" s="0"/>
      <c r="PBX125" s="0"/>
      <c r="PBY125" s="0"/>
      <c r="PBZ125" s="0"/>
      <c r="PCA125" s="0"/>
      <c r="PCB125" s="0"/>
      <c r="PCC125" s="0"/>
      <c r="PCD125" s="0"/>
      <c r="PCE125" s="0"/>
      <c r="PCF125" s="0"/>
      <c r="PCG125" s="0"/>
      <c r="PCH125" s="0"/>
      <c r="PCI125" s="0"/>
      <c r="PCJ125" s="0"/>
      <c r="PCK125" s="0"/>
      <c r="PCL125" s="0"/>
      <c r="PCM125" s="0"/>
      <c r="PCN125" s="0"/>
      <c r="PCO125" s="0"/>
      <c r="PCP125" s="0"/>
      <c r="PCQ125" s="0"/>
      <c r="PCR125" s="0"/>
      <c r="PCS125" s="0"/>
      <c r="PCT125" s="0"/>
      <c r="PCU125" s="0"/>
      <c r="PCV125" s="0"/>
      <c r="PCW125" s="0"/>
      <c r="PCX125" s="0"/>
      <c r="PCY125" s="0"/>
      <c r="PCZ125" s="0"/>
      <c r="PDA125" s="0"/>
      <c r="PDB125" s="0"/>
      <c r="PDC125" s="0"/>
      <c r="PDD125" s="0"/>
      <c r="PDE125" s="0"/>
      <c r="PDF125" s="0"/>
      <c r="PDG125" s="0"/>
      <c r="PDH125" s="0"/>
      <c r="PDI125" s="0"/>
      <c r="PDJ125" s="0"/>
      <c r="PDK125" s="0"/>
      <c r="PDL125" s="0"/>
      <c r="PDM125" s="0"/>
      <c r="PDN125" s="0"/>
      <c r="PDO125" s="0"/>
      <c r="PDP125" s="0"/>
      <c r="PDQ125" s="0"/>
      <c r="PDR125" s="0"/>
      <c r="PDS125" s="0"/>
      <c r="PDT125" s="0"/>
      <c r="PDU125" s="0"/>
      <c r="PDV125" s="0"/>
      <c r="PDW125" s="0"/>
      <c r="PDX125" s="0"/>
      <c r="PDY125" s="0"/>
      <c r="PDZ125" s="0"/>
      <c r="PEA125" s="0"/>
      <c r="PEB125" s="0"/>
      <c r="PEC125" s="0"/>
      <c r="PED125" s="0"/>
      <c r="PEE125" s="0"/>
      <c r="PEF125" s="0"/>
      <c r="PEG125" s="0"/>
      <c r="PEH125" s="0"/>
      <c r="PEI125" s="0"/>
      <c r="PEJ125" s="0"/>
      <c r="PEK125" s="0"/>
      <c r="PEL125" s="0"/>
      <c r="PEM125" s="0"/>
      <c r="PEN125" s="0"/>
      <c r="PEO125" s="0"/>
      <c r="PEP125" s="0"/>
      <c r="PEQ125" s="0"/>
      <c r="PER125" s="0"/>
      <c r="PES125" s="0"/>
      <c r="PET125" s="0"/>
      <c r="PEU125" s="0"/>
      <c r="PEV125" s="0"/>
      <c r="PEW125" s="0"/>
      <c r="PEX125" s="0"/>
      <c r="PEY125" s="0"/>
      <c r="PEZ125" s="0"/>
      <c r="PFA125" s="0"/>
      <c r="PFB125" s="0"/>
      <c r="PFC125" s="0"/>
      <c r="PFD125" s="0"/>
      <c r="PFE125" s="0"/>
      <c r="PFF125" s="0"/>
      <c r="PFG125" s="0"/>
      <c r="PFH125" s="0"/>
      <c r="PFI125" s="0"/>
      <c r="PFJ125" s="0"/>
      <c r="PFK125" s="0"/>
      <c r="PFL125" s="0"/>
      <c r="PFM125" s="0"/>
      <c r="PFN125" s="0"/>
      <c r="PFO125" s="0"/>
      <c r="PFP125" s="0"/>
      <c r="PFQ125" s="0"/>
      <c r="PFR125" s="0"/>
      <c r="PFS125" s="0"/>
      <c r="PFT125" s="0"/>
      <c r="PFU125" s="0"/>
      <c r="PFV125" s="0"/>
      <c r="PFW125" s="0"/>
      <c r="PFX125" s="0"/>
      <c r="PFY125" s="0"/>
      <c r="PFZ125" s="0"/>
      <c r="PGA125" s="0"/>
      <c r="PGB125" s="0"/>
      <c r="PGC125" s="0"/>
      <c r="PGD125" s="0"/>
      <c r="PGE125" s="0"/>
      <c r="PGF125" s="0"/>
      <c r="PGG125" s="0"/>
      <c r="PGH125" s="0"/>
      <c r="PGI125" s="0"/>
      <c r="PGJ125" s="0"/>
      <c r="PGK125" s="0"/>
      <c r="PGL125" s="0"/>
      <c r="PGM125" s="0"/>
      <c r="PGN125" s="0"/>
      <c r="PGO125" s="0"/>
      <c r="PGP125" s="0"/>
      <c r="PGQ125" s="0"/>
      <c r="PGR125" s="0"/>
      <c r="PGS125" s="0"/>
      <c r="PGT125" s="0"/>
      <c r="PGU125" s="0"/>
      <c r="PGV125" s="0"/>
      <c r="PGW125" s="0"/>
      <c r="PGX125" s="0"/>
      <c r="PGY125" s="0"/>
      <c r="PGZ125" s="0"/>
      <c r="PHA125" s="0"/>
      <c r="PHB125" s="0"/>
      <c r="PHC125" s="0"/>
      <c r="PHD125" s="0"/>
      <c r="PHE125" s="0"/>
      <c r="PHF125" s="0"/>
      <c r="PHG125" s="0"/>
      <c r="PHH125" s="0"/>
      <c r="PHI125" s="0"/>
      <c r="PHJ125" s="0"/>
      <c r="PHK125" s="0"/>
      <c r="PHL125" s="0"/>
      <c r="PHM125" s="0"/>
      <c r="PHN125" s="0"/>
      <c r="PHO125" s="0"/>
      <c r="PHP125" s="0"/>
      <c r="PHQ125" s="0"/>
      <c r="PHR125" s="0"/>
      <c r="PHS125" s="0"/>
      <c r="PHT125" s="0"/>
      <c r="PHU125" s="0"/>
      <c r="PHV125" s="0"/>
      <c r="PHW125" s="0"/>
      <c r="PHX125" s="0"/>
      <c r="PHY125" s="0"/>
      <c r="PHZ125" s="0"/>
      <c r="PIA125" s="0"/>
      <c r="PIB125" s="0"/>
      <c r="PIC125" s="0"/>
      <c r="PID125" s="0"/>
      <c r="PIE125" s="0"/>
      <c r="PIF125" s="0"/>
      <c r="PIG125" s="0"/>
      <c r="PIH125" s="0"/>
      <c r="PII125" s="0"/>
      <c r="PIJ125" s="0"/>
      <c r="PIK125" s="0"/>
      <c r="PIL125" s="0"/>
      <c r="PIM125" s="0"/>
      <c r="PIN125" s="0"/>
      <c r="PIO125" s="0"/>
      <c r="PIP125" s="0"/>
      <c r="PIQ125" s="0"/>
      <c r="PIR125" s="0"/>
      <c r="PIS125" s="0"/>
      <c r="PIT125" s="0"/>
      <c r="PIU125" s="0"/>
      <c r="PIV125" s="0"/>
      <c r="PIW125" s="0"/>
      <c r="PIX125" s="0"/>
      <c r="PIY125" s="0"/>
      <c r="PIZ125" s="0"/>
      <c r="PJA125" s="0"/>
      <c r="PJB125" s="0"/>
      <c r="PJC125" s="0"/>
      <c r="PJD125" s="0"/>
      <c r="PJE125" s="0"/>
      <c r="PJF125" s="0"/>
      <c r="PJG125" s="0"/>
      <c r="PJH125" s="0"/>
      <c r="PJI125" s="0"/>
      <c r="PJJ125" s="0"/>
      <c r="PJK125" s="0"/>
      <c r="PJL125" s="0"/>
      <c r="PJM125" s="0"/>
      <c r="PJN125" s="0"/>
      <c r="PJO125" s="0"/>
      <c r="PJP125" s="0"/>
      <c r="PJQ125" s="0"/>
      <c r="PJR125" s="0"/>
      <c r="PJS125" s="0"/>
      <c r="PJT125" s="0"/>
      <c r="PJU125" s="0"/>
      <c r="PJV125" s="0"/>
      <c r="PJW125" s="0"/>
      <c r="PJX125" s="0"/>
      <c r="PJY125" s="0"/>
      <c r="PJZ125" s="0"/>
      <c r="PKA125" s="0"/>
      <c r="PKB125" s="0"/>
      <c r="PKC125" s="0"/>
      <c r="PKD125" s="0"/>
      <c r="PKE125" s="0"/>
      <c r="PKF125" s="0"/>
      <c r="PKG125" s="0"/>
      <c r="PKH125" s="0"/>
      <c r="PKI125" s="0"/>
      <c r="PKJ125" s="0"/>
      <c r="PKK125" s="0"/>
      <c r="PKL125" s="0"/>
      <c r="PKM125" s="0"/>
      <c r="PKN125" s="0"/>
      <c r="PKO125" s="0"/>
      <c r="PKP125" s="0"/>
      <c r="PKQ125" s="0"/>
      <c r="PKR125" s="0"/>
      <c r="PKS125" s="0"/>
      <c r="PKT125" s="0"/>
      <c r="PKU125" s="0"/>
      <c r="PKV125" s="0"/>
      <c r="PKW125" s="0"/>
      <c r="PKX125" s="0"/>
      <c r="PKY125" s="0"/>
      <c r="PKZ125" s="0"/>
      <c r="PLA125" s="0"/>
      <c r="PLB125" s="0"/>
      <c r="PLC125" s="0"/>
      <c r="PLD125" s="0"/>
      <c r="PLE125" s="0"/>
      <c r="PLF125" s="0"/>
      <c r="PLG125" s="0"/>
      <c r="PLH125" s="0"/>
      <c r="PLI125" s="0"/>
      <c r="PLJ125" s="0"/>
      <c r="PLK125" s="0"/>
      <c r="PLL125" s="0"/>
      <c r="PLM125" s="0"/>
      <c r="PLN125" s="0"/>
      <c r="PLO125" s="0"/>
      <c r="PLP125" s="0"/>
      <c r="PLQ125" s="0"/>
      <c r="PLR125" s="0"/>
      <c r="PLS125" s="0"/>
      <c r="PLT125" s="0"/>
      <c r="PLU125" s="0"/>
      <c r="PLV125" s="0"/>
      <c r="PLW125" s="0"/>
      <c r="PLX125" s="0"/>
      <c r="PLY125" s="0"/>
      <c r="PLZ125" s="0"/>
      <c r="PMA125" s="0"/>
      <c r="PMB125" s="0"/>
      <c r="PMC125" s="0"/>
      <c r="PMD125" s="0"/>
      <c r="PME125" s="0"/>
      <c r="PMF125" s="0"/>
      <c r="PMG125" s="0"/>
      <c r="PMH125" s="0"/>
      <c r="PMI125" s="0"/>
      <c r="PMJ125" s="0"/>
      <c r="PMK125" s="0"/>
      <c r="PML125" s="0"/>
      <c r="PMM125" s="0"/>
      <c r="PMN125" s="0"/>
      <c r="PMO125" s="0"/>
      <c r="PMP125" s="0"/>
      <c r="PMQ125" s="0"/>
      <c r="PMR125" s="0"/>
      <c r="PMS125" s="0"/>
      <c r="PMT125" s="0"/>
      <c r="PMU125" s="0"/>
      <c r="PMV125" s="0"/>
      <c r="PMW125" s="0"/>
      <c r="PMX125" s="0"/>
      <c r="PMY125" s="0"/>
      <c r="PMZ125" s="0"/>
      <c r="PNA125" s="0"/>
      <c r="PNB125" s="0"/>
      <c r="PNC125" s="0"/>
      <c r="PND125" s="0"/>
      <c r="PNE125" s="0"/>
      <c r="PNF125" s="0"/>
      <c r="PNG125" s="0"/>
      <c r="PNH125" s="0"/>
      <c r="PNI125" s="0"/>
      <c r="PNJ125" s="0"/>
      <c r="PNK125" s="0"/>
      <c r="PNL125" s="0"/>
      <c r="PNM125" s="0"/>
      <c r="PNN125" s="0"/>
      <c r="PNO125" s="0"/>
      <c r="PNP125" s="0"/>
      <c r="PNQ125" s="0"/>
      <c r="PNR125" s="0"/>
      <c r="PNS125" s="0"/>
      <c r="PNT125" s="0"/>
      <c r="PNU125" s="0"/>
      <c r="PNV125" s="0"/>
      <c r="PNW125" s="0"/>
      <c r="PNX125" s="0"/>
      <c r="PNY125" s="0"/>
      <c r="PNZ125" s="0"/>
      <c r="POA125" s="0"/>
      <c r="POB125" s="0"/>
      <c r="POC125" s="0"/>
      <c r="POD125" s="0"/>
      <c r="POE125" s="0"/>
      <c r="POF125" s="0"/>
      <c r="POG125" s="0"/>
      <c r="POH125" s="0"/>
      <c r="POI125" s="0"/>
      <c r="POJ125" s="0"/>
      <c r="POK125" s="0"/>
      <c r="POL125" s="0"/>
      <c r="POM125" s="0"/>
      <c r="PON125" s="0"/>
      <c r="POO125" s="0"/>
      <c r="POP125" s="0"/>
      <c r="POQ125" s="0"/>
      <c r="POR125" s="0"/>
      <c r="POS125" s="0"/>
      <c r="POT125" s="0"/>
      <c r="POU125" s="0"/>
      <c r="POV125" s="0"/>
      <c r="POW125" s="0"/>
      <c r="POX125" s="0"/>
      <c r="POY125" s="0"/>
      <c r="POZ125" s="0"/>
      <c r="PPA125" s="0"/>
      <c r="PPB125" s="0"/>
      <c r="PPC125" s="0"/>
      <c r="PPD125" s="0"/>
      <c r="PPE125" s="0"/>
      <c r="PPF125" s="0"/>
      <c r="PPG125" s="0"/>
      <c r="PPH125" s="0"/>
      <c r="PPI125" s="0"/>
      <c r="PPJ125" s="0"/>
      <c r="PPK125" s="0"/>
      <c r="PPL125" s="0"/>
      <c r="PPM125" s="0"/>
      <c r="PPN125" s="0"/>
      <c r="PPO125" s="0"/>
      <c r="PPP125" s="0"/>
      <c r="PPQ125" s="0"/>
      <c r="PPR125" s="0"/>
      <c r="PPS125" s="0"/>
      <c r="PPT125" s="0"/>
      <c r="PPU125" s="0"/>
      <c r="PPV125" s="0"/>
      <c r="PPW125" s="0"/>
      <c r="PPX125" s="0"/>
      <c r="PPY125" s="0"/>
      <c r="PPZ125" s="0"/>
      <c r="PQA125" s="0"/>
      <c r="PQB125" s="0"/>
      <c r="PQC125" s="0"/>
      <c r="PQD125" s="0"/>
      <c r="PQE125" s="0"/>
      <c r="PQF125" s="0"/>
      <c r="PQG125" s="0"/>
      <c r="PQH125" s="0"/>
      <c r="PQI125" s="0"/>
      <c r="PQJ125" s="0"/>
      <c r="PQK125" s="0"/>
      <c r="PQL125" s="0"/>
      <c r="PQM125" s="0"/>
      <c r="PQN125" s="0"/>
      <c r="PQO125" s="0"/>
      <c r="PQP125" s="0"/>
      <c r="PQQ125" s="0"/>
      <c r="PQR125" s="0"/>
      <c r="PQS125" s="0"/>
      <c r="PQT125" s="0"/>
      <c r="PQU125" s="0"/>
      <c r="PQV125" s="0"/>
      <c r="PQW125" s="0"/>
      <c r="PQX125" s="0"/>
      <c r="PQY125" s="0"/>
      <c r="PQZ125" s="0"/>
      <c r="PRA125" s="0"/>
      <c r="PRB125" s="0"/>
      <c r="PRC125" s="0"/>
      <c r="PRD125" s="0"/>
      <c r="PRE125" s="0"/>
      <c r="PRF125" s="0"/>
      <c r="PRG125" s="0"/>
      <c r="PRH125" s="0"/>
      <c r="PRI125" s="0"/>
      <c r="PRJ125" s="0"/>
      <c r="PRK125" s="0"/>
      <c r="PRL125" s="0"/>
      <c r="PRM125" s="0"/>
      <c r="PRN125" s="0"/>
      <c r="PRO125" s="0"/>
      <c r="PRP125" s="0"/>
      <c r="PRQ125" s="0"/>
      <c r="PRR125" s="0"/>
      <c r="PRS125" s="0"/>
      <c r="PRT125" s="0"/>
      <c r="PRU125" s="0"/>
      <c r="PRV125" s="0"/>
      <c r="PRW125" s="0"/>
      <c r="PRX125" s="0"/>
      <c r="PRY125" s="0"/>
      <c r="PRZ125" s="0"/>
      <c r="PSA125" s="0"/>
      <c r="PSB125" s="0"/>
      <c r="PSC125" s="0"/>
      <c r="PSD125" s="0"/>
      <c r="PSE125" s="0"/>
      <c r="PSF125" s="0"/>
      <c r="PSG125" s="0"/>
      <c r="PSH125" s="0"/>
      <c r="PSI125" s="0"/>
      <c r="PSJ125" s="0"/>
      <c r="PSK125" s="0"/>
      <c r="PSL125" s="0"/>
      <c r="PSM125" s="0"/>
      <c r="PSN125" s="0"/>
      <c r="PSO125" s="0"/>
      <c r="PSP125" s="0"/>
      <c r="PSQ125" s="0"/>
      <c r="PSR125" s="0"/>
      <c r="PSS125" s="0"/>
      <c r="PST125" s="0"/>
      <c r="PSU125" s="0"/>
      <c r="PSV125" s="0"/>
      <c r="PSW125" s="0"/>
      <c r="PSX125" s="0"/>
      <c r="PSY125" s="0"/>
      <c r="PSZ125" s="0"/>
      <c r="PTA125" s="0"/>
      <c r="PTB125" s="0"/>
      <c r="PTC125" s="0"/>
      <c r="PTD125" s="0"/>
      <c r="PTE125" s="0"/>
      <c r="PTF125" s="0"/>
      <c r="PTG125" s="0"/>
      <c r="PTH125" s="0"/>
      <c r="PTI125" s="0"/>
      <c r="PTJ125" s="0"/>
      <c r="PTK125" s="0"/>
      <c r="PTL125" s="0"/>
      <c r="PTM125" s="0"/>
      <c r="PTN125" s="0"/>
      <c r="PTO125" s="0"/>
      <c r="PTP125" s="0"/>
      <c r="PTQ125" s="0"/>
      <c r="PTR125" s="0"/>
      <c r="PTS125" s="0"/>
      <c r="PTT125" s="0"/>
      <c r="PTU125" s="0"/>
      <c r="PTV125" s="0"/>
      <c r="PTW125" s="0"/>
      <c r="PTX125" s="0"/>
      <c r="PTY125" s="0"/>
      <c r="PTZ125" s="0"/>
      <c r="PUA125" s="0"/>
      <c r="PUB125" s="0"/>
      <c r="PUC125" s="0"/>
      <c r="PUD125" s="0"/>
      <c r="PUE125" s="0"/>
      <c r="PUF125" s="0"/>
      <c r="PUG125" s="0"/>
      <c r="PUH125" s="0"/>
      <c r="PUI125" s="0"/>
      <c r="PUJ125" s="0"/>
      <c r="PUK125" s="0"/>
      <c r="PUL125" s="0"/>
      <c r="PUM125" s="0"/>
      <c r="PUN125" s="0"/>
      <c r="PUO125" s="0"/>
      <c r="PUP125" s="0"/>
      <c r="PUQ125" s="0"/>
      <c r="PUR125" s="0"/>
      <c r="PUS125" s="0"/>
      <c r="PUT125" s="0"/>
      <c r="PUU125" s="0"/>
      <c r="PUV125" s="0"/>
      <c r="PUW125" s="0"/>
      <c r="PUX125" s="0"/>
      <c r="PUY125" s="0"/>
      <c r="PUZ125" s="0"/>
      <c r="PVA125" s="0"/>
      <c r="PVB125" s="0"/>
      <c r="PVC125" s="0"/>
      <c r="PVD125" s="0"/>
      <c r="PVE125" s="0"/>
      <c r="PVF125" s="0"/>
      <c r="PVG125" s="0"/>
      <c r="PVH125" s="0"/>
      <c r="PVI125" s="0"/>
      <c r="PVJ125" s="0"/>
      <c r="PVK125" s="0"/>
      <c r="PVL125" s="0"/>
      <c r="PVM125" s="0"/>
      <c r="PVN125" s="0"/>
      <c r="PVO125" s="0"/>
      <c r="PVP125" s="0"/>
      <c r="PVQ125" s="0"/>
      <c r="PVR125" s="0"/>
      <c r="PVS125" s="0"/>
      <c r="PVT125" s="0"/>
      <c r="PVU125" s="0"/>
      <c r="PVV125" s="0"/>
      <c r="PVW125" s="0"/>
      <c r="PVX125" s="0"/>
      <c r="PVY125" s="0"/>
      <c r="PVZ125" s="0"/>
      <c r="PWA125" s="0"/>
      <c r="PWB125" s="0"/>
      <c r="PWC125" s="0"/>
      <c r="PWD125" s="0"/>
      <c r="PWE125" s="0"/>
      <c r="PWF125" s="0"/>
      <c r="PWG125" s="0"/>
      <c r="PWH125" s="0"/>
      <c r="PWI125" s="0"/>
      <c r="PWJ125" s="0"/>
      <c r="PWK125" s="0"/>
      <c r="PWL125" s="0"/>
      <c r="PWM125" s="0"/>
      <c r="PWN125" s="0"/>
      <c r="PWO125" s="0"/>
      <c r="PWP125" s="0"/>
      <c r="PWQ125" s="0"/>
      <c r="PWR125" s="0"/>
      <c r="PWS125" s="0"/>
      <c r="PWT125" s="0"/>
      <c r="PWU125" s="0"/>
      <c r="PWV125" s="0"/>
      <c r="PWW125" s="0"/>
      <c r="PWX125" s="0"/>
      <c r="PWY125" s="0"/>
      <c r="PWZ125" s="0"/>
      <c r="PXA125" s="0"/>
      <c r="PXB125" s="0"/>
      <c r="PXC125" s="0"/>
      <c r="PXD125" s="0"/>
      <c r="PXE125" s="0"/>
      <c r="PXF125" s="0"/>
      <c r="PXG125" s="0"/>
      <c r="PXH125" s="0"/>
      <c r="PXI125" s="0"/>
      <c r="PXJ125" s="0"/>
      <c r="PXK125" s="0"/>
      <c r="PXL125" s="0"/>
      <c r="PXM125" s="0"/>
      <c r="PXN125" s="0"/>
      <c r="PXO125" s="0"/>
      <c r="PXP125" s="0"/>
      <c r="PXQ125" s="0"/>
      <c r="PXR125" s="0"/>
      <c r="PXS125" s="0"/>
      <c r="PXT125" s="0"/>
      <c r="PXU125" s="0"/>
      <c r="PXV125" s="0"/>
      <c r="PXW125" s="0"/>
      <c r="PXX125" s="0"/>
      <c r="PXY125" s="0"/>
      <c r="PXZ125" s="0"/>
      <c r="PYA125" s="0"/>
      <c r="PYB125" s="0"/>
      <c r="PYC125" s="0"/>
      <c r="PYD125" s="0"/>
      <c r="PYE125" s="0"/>
      <c r="PYF125" s="0"/>
      <c r="PYG125" s="0"/>
      <c r="PYH125" s="0"/>
      <c r="PYI125" s="0"/>
      <c r="PYJ125" s="0"/>
      <c r="PYK125" s="0"/>
      <c r="PYL125" s="0"/>
      <c r="PYM125" s="0"/>
      <c r="PYN125" s="0"/>
      <c r="PYO125" s="0"/>
      <c r="PYP125" s="0"/>
      <c r="PYQ125" s="0"/>
      <c r="PYR125" s="0"/>
      <c r="PYS125" s="0"/>
      <c r="PYT125" s="0"/>
      <c r="PYU125" s="0"/>
      <c r="PYV125" s="0"/>
      <c r="PYW125" s="0"/>
      <c r="PYX125" s="0"/>
      <c r="PYY125" s="0"/>
      <c r="PYZ125" s="0"/>
      <c r="PZA125" s="0"/>
      <c r="PZB125" s="0"/>
      <c r="PZC125" s="0"/>
      <c r="PZD125" s="0"/>
      <c r="PZE125" s="0"/>
      <c r="PZF125" s="0"/>
      <c r="PZG125" s="0"/>
      <c r="PZH125" s="0"/>
      <c r="PZI125" s="0"/>
      <c r="PZJ125" s="0"/>
      <c r="PZK125" s="0"/>
      <c r="PZL125" s="0"/>
      <c r="PZM125" s="0"/>
      <c r="PZN125" s="0"/>
      <c r="PZO125" s="0"/>
      <c r="PZP125" s="0"/>
      <c r="PZQ125" s="0"/>
      <c r="PZR125" s="0"/>
      <c r="PZS125" s="0"/>
      <c r="PZT125" s="0"/>
      <c r="PZU125" s="0"/>
      <c r="PZV125" s="0"/>
      <c r="PZW125" s="0"/>
      <c r="PZX125" s="0"/>
      <c r="PZY125" s="0"/>
      <c r="PZZ125" s="0"/>
      <c r="QAA125" s="0"/>
      <c r="QAB125" s="0"/>
      <c r="QAC125" s="0"/>
      <c r="QAD125" s="0"/>
      <c r="QAE125" s="0"/>
      <c r="QAF125" s="0"/>
      <c r="QAG125" s="0"/>
      <c r="QAH125" s="0"/>
      <c r="QAI125" s="0"/>
      <c r="QAJ125" s="0"/>
      <c r="QAK125" s="0"/>
      <c r="QAL125" s="0"/>
      <c r="QAM125" s="0"/>
      <c r="QAN125" s="0"/>
      <c r="QAO125" s="0"/>
      <c r="QAP125" s="0"/>
      <c r="QAQ125" s="0"/>
      <c r="QAR125" s="0"/>
      <c r="QAS125" s="0"/>
      <c r="QAT125" s="0"/>
      <c r="QAU125" s="0"/>
      <c r="QAV125" s="0"/>
      <c r="QAW125" s="0"/>
      <c r="QAX125" s="0"/>
      <c r="QAY125" s="0"/>
      <c r="QAZ125" s="0"/>
      <c r="QBA125" s="0"/>
      <c r="QBB125" s="0"/>
      <c r="QBC125" s="0"/>
      <c r="QBD125" s="0"/>
      <c r="QBE125" s="0"/>
      <c r="QBF125" s="0"/>
      <c r="QBG125" s="0"/>
      <c r="QBH125" s="0"/>
      <c r="QBI125" s="0"/>
      <c r="QBJ125" s="0"/>
      <c r="QBK125" s="0"/>
      <c r="QBL125" s="0"/>
      <c r="QBM125" s="0"/>
      <c r="QBN125" s="0"/>
      <c r="QBO125" s="0"/>
      <c r="QBP125" s="0"/>
      <c r="QBQ125" s="0"/>
      <c r="QBR125" s="0"/>
      <c r="QBS125" s="0"/>
      <c r="QBT125" s="0"/>
      <c r="QBU125" s="0"/>
      <c r="QBV125" s="0"/>
      <c r="QBW125" s="0"/>
      <c r="QBX125" s="0"/>
      <c r="QBY125" s="0"/>
      <c r="QBZ125" s="0"/>
      <c r="QCA125" s="0"/>
      <c r="QCB125" s="0"/>
      <c r="QCC125" s="0"/>
      <c r="QCD125" s="0"/>
      <c r="QCE125" s="0"/>
      <c r="QCF125" s="0"/>
      <c r="QCG125" s="0"/>
      <c r="QCH125" s="0"/>
      <c r="QCI125" s="0"/>
      <c r="QCJ125" s="0"/>
      <c r="QCK125" s="0"/>
      <c r="QCL125" s="0"/>
      <c r="QCM125" s="0"/>
      <c r="QCN125" s="0"/>
      <c r="QCO125" s="0"/>
      <c r="QCP125" s="0"/>
      <c r="QCQ125" s="0"/>
      <c r="QCR125" s="0"/>
      <c r="QCS125" s="0"/>
      <c r="QCT125" s="0"/>
      <c r="QCU125" s="0"/>
      <c r="QCV125" s="0"/>
      <c r="QCW125" s="0"/>
      <c r="QCX125" s="0"/>
      <c r="QCY125" s="0"/>
      <c r="QCZ125" s="0"/>
      <c r="QDA125" s="0"/>
      <c r="QDB125" s="0"/>
      <c r="QDC125" s="0"/>
      <c r="QDD125" s="0"/>
      <c r="QDE125" s="0"/>
      <c r="QDF125" s="0"/>
      <c r="QDG125" s="0"/>
      <c r="QDH125" s="0"/>
      <c r="QDI125" s="0"/>
      <c r="QDJ125" s="0"/>
      <c r="QDK125" s="0"/>
      <c r="QDL125" s="0"/>
      <c r="QDM125" s="0"/>
      <c r="QDN125" s="0"/>
      <c r="QDO125" s="0"/>
      <c r="QDP125" s="0"/>
      <c r="QDQ125" s="0"/>
      <c r="QDR125" s="0"/>
      <c r="QDS125" s="0"/>
      <c r="QDT125" s="0"/>
      <c r="QDU125" s="0"/>
      <c r="QDV125" s="0"/>
      <c r="QDW125" s="0"/>
      <c r="QDX125" s="0"/>
      <c r="QDY125" s="0"/>
      <c r="QDZ125" s="0"/>
      <c r="QEA125" s="0"/>
      <c r="QEB125" s="0"/>
      <c r="QEC125" s="0"/>
      <c r="QED125" s="0"/>
      <c r="QEE125" s="0"/>
      <c r="QEF125" s="0"/>
      <c r="QEG125" s="0"/>
      <c r="QEH125" s="0"/>
      <c r="QEI125" s="0"/>
      <c r="QEJ125" s="0"/>
      <c r="QEK125" s="0"/>
      <c r="QEL125" s="0"/>
      <c r="QEM125" s="0"/>
      <c r="QEN125" s="0"/>
      <c r="QEO125" s="0"/>
      <c r="QEP125" s="0"/>
      <c r="QEQ125" s="0"/>
      <c r="QER125" s="0"/>
      <c r="QES125" s="0"/>
      <c r="QET125" s="0"/>
      <c r="QEU125" s="0"/>
      <c r="QEV125" s="0"/>
      <c r="QEW125" s="0"/>
      <c r="QEX125" s="0"/>
      <c r="QEY125" s="0"/>
      <c r="QEZ125" s="0"/>
      <c r="QFA125" s="0"/>
      <c r="QFB125" s="0"/>
      <c r="QFC125" s="0"/>
      <c r="QFD125" s="0"/>
      <c r="QFE125" s="0"/>
      <c r="QFF125" s="0"/>
      <c r="QFG125" s="0"/>
      <c r="QFH125" s="0"/>
      <c r="QFI125" s="0"/>
      <c r="QFJ125" s="0"/>
      <c r="QFK125" s="0"/>
      <c r="QFL125" s="0"/>
      <c r="QFM125" s="0"/>
      <c r="QFN125" s="0"/>
      <c r="QFO125" s="0"/>
      <c r="QFP125" s="0"/>
      <c r="QFQ125" s="0"/>
      <c r="QFR125" s="0"/>
      <c r="QFS125" s="0"/>
      <c r="QFT125" s="0"/>
      <c r="QFU125" s="0"/>
      <c r="QFV125" s="0"/>
      <c r="QFW125" s="0"/>
      <c r="QFX125" s="0"/>
      <c r="QFY125" s="0"/>
      <c r="QFZ125" s="0"/>
      <c r="QGA125" s="0"/>
      <c r="QGB125" s="0"/>
      <c r="QGC125" s="0"/>
      <c r="QGD125" s="0"/>
      <c r="QGE125" s="0"/>
      <c r="QGF125" s="0"/>
      <c r="QGG125" s="0"/>
      <c r="QGH125" s="0"/>
      <c r="QGI125" s="0"/>
      <c r="QGJ125" s="0"/>
      <c r="QGK125" s="0"/>
      <c r="QGL125" s="0"/>
      <c r="QGM125" s="0"/>
      <c r="QGN125" s="0"/>
      <c r="QGO125" s="0"/>
      <c r="QGP125" s="0"/>
      <c r="QGQ125" s="0"/>
      <c r="QGR125" s="0"/>
      <c r="QGS125" s="0"/>
      <c r="QGT125" s="0"/>
      <c r="QGU125" s="0"/>
      <c r="QGV125" s="0"/>
      <c r="QGW125" s="0"/>
      <c r="QGX125" s="0"/>
      <c r="QGY125" s="0"/>
      <c r="QGZ125" s="0"/>
      <c r="QHA125" s="0"/>
      <c r="QHB125" s="0"/>
      <c r="QHC125" s="0"/>
      <c r="QHD125" s="0"/>
      <c r="QHE125" s="0"/>
      <c r="QHF125" s="0"/>
      <c r="QHG125" s="0"/>
      <c r="QHH125" s="0"/>
      <c r="QHI125" s="0"/>
      <c r="QHJ125" s="0"/>
      <c r="QHK125" s="0"/>
      <c r="QHL125" s="0"/>
      <c r="QHM125" s="0"/>
      <c r="QHN125" s="0"/>
      <c r="QHO125" s="0"/>
      <c r="QHP125" s="0"/>
      <c r="QHQ125" s="0"/>
      <c r="QHR125" s="0"/>
      <c r="QHS125" s="0"/>
      <c r="QHT125" s="0"/>
      <c r="QHU125" s="0"/>
      <c r="QHV125" s="0"/>
      <c r="QHW125" s="0"/>
      <c r="QHX125" s="0"/>
      <c r="QHY125" s="0"/>
      <c r="QHZ125" s="0"/>
      <c r="QIA125" s="0"/>
      <c r="QIB125" s="0"/>
      <c r="QIC125" s="0"/>
      <c r="QID125" s="0"/>
      <c r="QIE125" s="0"/>
      <c r="QIF125" s="0"/>
      <c r="QIG125" s="0"/>
      <c r="QIH125" s="0"/>
      <c r="QII125" s="0"/>
      <c r="QIJ125" s="0"/>
      <c r="QIK125" s="0"/>
      <c r="QIL125" s="0"/>
      <c r="QIM125" s="0"/>
      <c r="QIN125" s="0"/>
      <c r="QIO125" s="0"/>
      <c r="QIP125" s="0"/>
      <c r="QIQ125" s="0"/>
      <c r="QIR125" s="0"/>
      <c r="QIS125" s="0"/>
      <c r="QIT125" s="0"/>
      <c r="QIU125" s="0"/>
      <c r="QIV125" s="0"/>
      <c r="QIW125" s="0"/>
      <c r="QIX125" s="0"/>
      <c r="QIY125" s="0"/>
      <c r="QIZ125" s="0"/>
      <c r="QJA125" s="0"/>
      <c r="QJB125" s="0"/>
      <c r="QJC125" s="0"/>
      <c r="QJD125" s="0"/>
      <c r="QJE125" s="0"/>
      <c r="QJF125" s="0"/>
      <c r="QJG125" s="0"/>
      <c r="QJH125" s="0"/>
      <c r="QJI125" s="0"/>
      <c r="QJJ125" s="0"/>
      <c r="QJK125" s="0"/>
      <c r="QJL125" s="0"/>
      <c r="QJM125" s="0"/>
      <c r="QJN125" s="0"/>
      <c r="QJO125" s="0"/>
      <c r="QJP125" s="0"/>
      <c r="QJQ125" s="0"/>
      <c r="QJR125" s="0"/>
      <c r="QJS125" s="0"/>
      <c r="QJT125" s="0"/>
      <c r="QJU125" s="0"/>
      <c r="QJV125" s="0"/>
      <c r="QJW125" s="0"/>
      <c r="QJX125" s="0"/>
      <c r="QJY125" s="0"/>
      <c r="QJZ125" s="0"/>
      <c r="QKA125" s="0"/>
      <c r="QKB125" s="0"/>
      <c r="QKC125" s="0"/>
      <c r="QKD125" s="0"/>
      <c r="QKE125" s="0"/>
      <c r="QKF125" s="0"/>
      <c r="QKG125" s="0"/>
      <c r="QKH125" s="0"/>
      <c r="QKI125" s="0"/>
      <c r="QKJ125" s="0"/>
      <c r="QKK125" s="0"/>
      <c r="QKL125" s="0"/>
      <c r="QKM125" s="0"/>
      <c r="QKN125" s="0"/>
      <c r="QKO125" s="0"/>
      <c r="QKP125" s="0"/>
      <c r="QKQ125" s="0"/>
      <c r="QKR125" s="0"/>
      <c r="QKS125" s="0"/>
      <c r="QKT125" s="0"/>
      <c r="QKU125" s="0"/>
      <c r="QKV125" s="0"/>
      <c r="QKW125" s="0"/>
      <c r="QKX125" s="0"/>
      <c r="QKY125" s="0"/>
      <c r="QKZ125" s="0"/>
      <c r="QLA125" s="0"/>
      <c r="QLB125" s="0"/>
      <c r="QLC125" s="0"/>
      <c r="QLD125" s="0"/>
      <c r="QLE125" s="0"/>
      <c r="QLF125" s="0"/>
      <c r="QLG125" s="0"/>
      <c r="QLH125" s="0"/>
      <c r="QLI125" s="0"/>
      <c r="QLJ125" s="0"/>
      <c r="QLK125" s="0"/>
      <c r="QLL125" s="0"/>
      <c r="QLM125" s="0"/>
      <c r="QLN125" s="0"/>
      <c r="QLO125" s="0"/>
      <c r="QLP125" s="0"/>
      <c r="QLQ125" s="0"/>
      <c r="QLR125" s="0"/>
      <c r="QLS125" s="0"/>
      <c r="QLT125" s="0"/>
      <c r="QLU125" s="0"/>
      <c r="QLV125" s="0"/>
      <c r="QLW125" s="0"/>
      <c r="QLX125" s="0"/>
      <c r="QLY125" s="0"/>
      <c r="QLZ125" s="0"/>
      <c r="QMA125" s="0"/>
      <c r="QMB125" s="0"/>
      <c r="QMC125" s="0"/>
      <c r="QMD125" s="0"/>
      <c r="QME125" s="0"/>
      <c r="QMF125" s="0"/>
      <c r="QMG125" s="0"/>
      <c r="QMH125" s="0"/>
      <c r="QMI125" s="0"/>
      <c r="QMJ125" s="0"/>
      <c r="QMK125" s="0"/>
      <c r="QML125" s="0"/>
      <c r="QMM125" s="0"/>
      <c r="QMN125" s="0"/>
      <c r="QMO125" s="0"/>
      <c r="QMP125" s="0"/>
      <c r="QMQ125" s="0"/>
      <c r="QMR125" s="0"/>
      <c r="QMS125" s="0"/>
      <c r="QMT125" s="0"/>
      <c r="QMU125" s="0"/>
      <c r="QMV125" s="0"/>
      <c r="QMW125" s="0"/>
      <c r="QMX125" s="0"/>
      <c r="QMY125" s="0"/>
      <c r="QMZ125" s="0"/>
      <c r="QNA125" s="0"/>
      <c r="QNB125" s="0"/>
      <c r="QNC125" s="0"/>
      <c r="QND125" s="0"/>
      <c r="QNE125" s="0"/>
      <c r="QNF125" s="0"/>
      <c r="QNG125" s="0"/>
      <c r="QNH125" s="0"/>
      <c r="QNI125" s="0"/>
      <c r="QNJ125" s="0"/>
      <c r="QNK125" s="0"/>
      <c r="QNL125" s="0"/>
      <c r="QNM125" s="0"/>
      <c r="QNN125" s="0"/>
      <c r="QNO125" s="0"/>
      <c r="QNP125" s="0"/>
      <c r="QNQ125" s="0"/>
      <c r="QNR125" s="0"/>
      <c r="QNS125" s="0"/>
      <c r="QNT125" s="0"/>
      <c r="QNU125" s="0"/>
      <c r="QNV125" s="0"/>
      <c r="QNW125" s="0"/>
      <c r="QNX125" s="0"/>
      <c r="QNY125" s="0"/>
      <c r="QNZ125" s="0"/>
      <c r="QOA125" s="0"/>
      <c r="QOB125" s="0"/>
      <c r="QOC125" s="0"/>
      <c r="QOD125" s="0"/>
      <c r="QOE125" s="0"/>
      <c r="QOF125" s="0"/>
      <c r="QOG125" s="0"/>
      <c r="QOH125" s="0"/>
      <c r="QOI125" s="0"/>
      <c r="QOJ125" s="0"/>
      <c r="QOK125" s="0"/>
      <c r="QOL125" s="0"/>
      <c r="QOM125" s="0"/>
      <c r="QON125" s="0"/>
      <c r="QOO125" s="0"/>
      <c r="QOP125" s="0"/>
      <c r="QOQ125" s="0"/>
      <c r="QOR125" s="0"/>
      <c r="QOS125" s="0"/>
      <c r="QOT125" s="0"/>
      <c r="QOU125" s="0"/>
      <c r="QOV125" s="0"/>
      <c r="QOW125" s="0"/>
      <c r="QOX125" s="0"/>
      <c r="QOY125" s="0"/>
      <c r="QOZ125" s="0"/>
      <c r="QPA125" s="0"/>
      <c r="QPB125" s="0"/>
      <c r="QPC125" s="0"/>
      <c r="QPD125" s="0"/>
      <c r="QPE125" s="0"/>
      <c r="QPF125" s="0"/>
      <c r="QPG125" s="0"/>
      <c r="QPH125" s="0"/>
      <c r="QPI125" s="0"/>
      <c r="QPJ125" s="0"/>
      <c r="QPK125" s="0"/>
      <c r="QPL125" s="0"/>
      <c r="QPM125" s="0"/>
      <c r="QPN125" s="0"/>
      <c r="QPO125" s="0"/>
      <c r="QPP125" s="0"/>
      <c r="QPQ125" s="0"/>
      <c r="QPR125" s="0"/>
      <c r="QPS125" s="0"/>
      <c r="QPT125" s="0"/>
      <c r="QPU125" s="0"/>
      <c r="QPV125" s="0"/>
      <c r="QPW125" s="0"/>
      <c r="QPX125" s="0"/>
      <c r="QPY125" s="0"/>
      <c r="QPZ125" s="0"/>
      <c r="QQA125" s="0"/>
      <c r="QQB125" s="0"/>
      <c r="QQC125" s="0"/>
      <c r="QQD125" s="0"/>
      <c r="QQE125" s="0"/>
      <c r="QQF125" s="0"/>
      <c r="QQG125" s="0"/>
      <c r="QQH125" s="0"/>
      <c r="QQI125" s="0"/>
      <c r="QQJ125" s="0"/>
      <c r="QQK125" s="0"/>
      <c r="QQL125" s="0"/>
      <c r="QQM125" s="0"/>
      <c r="QQN125" s="0"/>
      <c r="QQO125" s="0"/>
      <c r="QQP125" s="0"/>
      <c r="QQQ125" s="0"/>
      <c r="QQR125" s="0"/>
      <c r="QQS125" s="0"/>
      <c r="QQT125" s="0"/>
      <c r="QQU125" s="0"/>
      <c r="QQV125" s="0"/>
      <c r="QQW125" s="0"/>
      <c r="QQX125" s="0"/>
      <c r="QQY125" s="0"/>
      <c r="QQZ125" s="0"/>
      <c r="QRA125" s="0"/>
      <c r="QRB125" s="0"/>
      <c r="QRC125" s="0"/>
      <c r="QRD125" s="0"/>
      <c r="QRE125" s="0"/>
      <c r="QRF125" s="0"/>
      <c r="QRG125" s="0"/>
      <c r="QRH125" s="0"/>
      <c r="QRI125" s="0"/>
      <c r="QRJ125" s="0"/>
      <c r="QRK125" s="0"/>
      <c r="QRL125" s="0"/>
      <c r="QRM125" s="0"/>
      <c r="QRN125" s="0"/>
      <c r="QRO125" s="0"/>
      <c r="QRP125" s="0"/>
      <c r="QRQ125" s="0"/>
      <c r="QRR125" s="0"/>
      <c r="QRS125" s="0"/>
      <c r="QRT125" s="0"/>
      <c r="QRU125" s="0"/>
      <c r="QRV125" s="0"/>
      <c r="QRW125" s="0"/>
      <c r="QRX125" s="0"/>
      <c r="QRY125" s="0"/>
      <c r="QRZ125" s="0"/>
      <c r="QSA125" s="0"/>
      <c r="QSB125" s="0"/>
      <c r="QSC125" s="0"/>
      <c r="QSD125" s="0"/>
      <c r="QSE125" s="0"/>
      <c r="QSF125" s="0"/>
      <c r="QSG125" s="0"/>
      <c r="QSH125" s="0"/>
      <c r="QSI125" s="0"/>
      <c r="QSJ125" s="0"/>
      <c r="QSK125" s="0"/>
      <c r="QSL125" s="0"/>
      <c r="QSM125" s="0"/>
      <c r="QSN125" s="0"/>
      <c r="QSO125" s="0"/>
      <c r="QSP125" s="0"/>
      <c r="QSQ125" s="0"/>
      <c r="QSR125" s="0"/>
      <c r="QSS125" s="0"/>
      <c r="QST125" s="0"/>
      <c r="QSU125" s="0"/>
      <c r="QSV125" s="0"/>
      <c r="QSW125" s="0"/>
      <c r="QSX125" s="0"/>
      <c r="QSY125" s="0"/>
      <c r="QSZ125" s="0"/>
      <c r="QTA125" s="0"/>
      <c r="QTB125" s="0"/>
      <c r="QTC125" s="0"/>
      <c r="QTD125" s="0"/>
      <c r="QTE125" s="0"/>
      <c r="QTF125" s="0"/>
      <c r="QTG125" s="0"/>
      <c r="QTH125" s="0"/>
      <c r="QTI125" s="0"/>
      <c r="QTJ125" s="0"/>
      <c r="QTK125" s="0"/>
      <c r="QTL125" s="0"/>
      <c r="QTM125" s="0"/>
      <c r="QTN125" s="0"/>
      <c r="QTO125" s="0"/>
      <c r="QTP125" s="0"/>
      <c r="QTQ125" s="0"/>
      <c r="QTR125" s="0"/>
      <c r="QTS125" s="0"/>
      <c r="QTT125" s="0"/>
      <c r="QTU125" s="0"/>
      <c r="QTV125" s="0"/>
      <c r="QTW125" s="0"/>
      <c r="QTX125" s="0"/>
      <c r="QTY125" s="0"/>
      <c r="QTZ125" s="0"/>
      <c r="QUA125" s="0"/>
      <c r="QUB125" s="0"/>
      <c r="QUC125" s="0"/>
      <c r="QUD125" s="0"/>
      <c r="QUE125" s="0"/>
      <c r="QUF125" s="0"/>
      <c r="QUG125" s="0"/>
      <c r="QUH125" s="0"/>
      <c r="QUI125" s="0"/>
      <c r="QUJ125" s="0"/>
      <c r="QUK125" s="0"/>
      <c r="QUL125" s="0"/>
      <c r="QUM125" s="0"/>
      <c r="QUN125" s="0"/>
      <c r="QUO125" s="0"/>
      <c r="QUP125" s="0"/>
      <c r="QUQ125" s="0"/>
      <c r="QUR125" s="0"/>
      <c r="QUS125" s="0"/>
      <c r="QUT125" s="0"/>
      <c r="QUU125" s="0"/>
      <c r="QUV125" s="0"/>
      <c r="QUW125" s="0"/>
      <c r="QUX125" s="0"/>
      <c r="QUY125" s="0"/>
      <c r="QUZ125" s="0"/>
      <c r="QVA125" s="0"/>
      <c r="QVB125" s="0"/>
      <c r="QVC125" s="0"/>
      <c r="QVD125" s="0"/>
      <c r="QVE125" s="0"/>
      <c r="QVF125" s="0"/>
      <c r="QVG125" s="0"/>
      <c r="QVH125" s="0"/>
      <c r="QVI125" s="0"/>
      <c r="QVJ125" s="0"/>
      <c r="QVK125" s="0"/>
      <c r="QVL125" s="0"/>
      <c r="QVM125" s="0"/>
      <c r="QVN125" s="0"/>
      <c r="QVO125" s="0"/>
      <c r="QVP125" s="0"/>
      <c r="QVQ125" s="0"/>
      <c r="QVR125" s="0"/>
      <c r="QVS125" s="0"/>
      <c r="QVT125" s="0"/>
      <c r="QVU125" s="0"/>
      <c r="QVV125" s="0"/>
      <c r="QVW125" s="0"/>
      <c r="QVX125" s="0"/>
      <c r="QVY125" s="0"/>
      <c r="QVZ125" s="0"/>
      <c r="QWA125" s="0"/>
      <c r="QWB125" s="0"/>
      <c r="QWC125" s="0"/>
      <c r="QWD125" s="0"/>
      <c r="QWE125" s="0"/>
      <c r="QWF125" s="0"/>
      <c r="QWG125" s="0"/>
      <c r="QWH125" s="0"/>
      <c r="QWI125" s="0"/>
      <c r="QWJ125" s="0"/>
      <c r="QWK125" s="0"/>
      <c r="QWL125" s="0"/>
      <c r="QWM125" s="0"/>
      <c r="QWN125" s="0"/>
      <c r="QWO125" s="0"/>
      <c r="QWP125" s="0"/>
      <c r="QWQ125" s="0"/>
      <c r="QWR125" s="0"/>
      <c r="QWS125" s="0"/>
      <c r="QWT125" s="0"/>
      <c r="QWU125" s="0"/>
      <c r="QWV125" s="0"/>
      <c r="QWW125" s="0"/>
      <c r="QWX125" s="0"/>
      <c r="QWY125" s="0"/>
      <c r="QWZ125" s="0"/>
      <c r="QXA125" s="0"/>
      <c r="QXB125" s="0"/>
      <c r="QXC125" s="0"/>
      <c r="QXD125" s="0"/>
      <c r="QXE125" s="0"/>
      <c r="QXF125" s="0"/>
      <c r="QXG125" s="0"/>
      <c r="QXH125" s="0"/>
      <c r="QXI125" s="0"/>
      <c r="QXJ125" s="0"/>
      <c r="QXK125" s="0"/>
      <c r="QXL125" s="0"/>
      <c r="QXM125" s="0"/>
      <c r="QXN125" s="0"/>
      <c r="QXO125" s="0"/>
      <c r="QXP125" s="0"/>
      <c r="QXQ125" s="0"/>
      <c r="QXR125" s="0"/>
      <c r="QXS125" s="0"/>
      <c r="QXT125" s="0"/>
      <c r="QXU125" s="0"/>
      <c r="QXV125" s="0"/>
      <c r="QXW125" s="0"/>
      <c r="QXX125" s="0"/>
      <c r="QXY125" s="0"/>
      <c r="QXZ125" s="0"/>
      <c r="QYA125" s="0"/>
      <c r="QYB125" s="0"/>
      <c r="QYC125" s="0"/>
      <c r="QYD125" s="0"/>
      <c r="QYE125" s="0"/>
      <c r="QYF125" s="0"/>
      <c r="QYG125" s="0"/>
      <c r="QYH125" s="0"/>
      <c r="QYI125" s="0"/>
      <c r="QYJ125" s="0"/>
      <c r="QYK125" s="0"/>
      <c r="QYL125" s="0"/>
      <c r="QYM125" s="0"/>
      <c r="QYN125" s="0"/>
      <c r="QYO125" s="0"/>
      <c r="QYP125" s="0"/>
      <c r="QYQ125" s="0"/>
      <c r="QYR125" s="0"/>
      <c r="QYS125" s="0"/>
      <c r="QYT125" s="0"/>
      <c r="QYU125" s="0"/>
      <c r="QYV125" s="0"/>
      <c r="QYW125" s="0"/>
      <c r="QYX125" s="0"/>
      <c r="QYY125" s="0"/>
      <c r="QYZ125" s="0"/>
      <c r="QZA125" s="0"/>
      <c r="QZB125" s="0"/>
      <c r="QZC125" s="0"/>
      <c r="QZD125" s="0"/>
      <c r="QZE125" s="0"/>
      <c r="QZF125" s="0"/>
      <c r="QZG125" s="0"/>
      <c r="QZH125" s="0"/>
      <c r="QZI125" s="0"/>
      <c r="QZJ125" s="0"/>
      <c r="QZK125" s="0"/>
      <c r="QZL125" s="0"/>
      <c r="QZM125" s="0"/>
      <c r="QZN125" s="0"/>
      <c r="QZO125" s="0"/>
      <c r="QZP125" s="0"/>
      <c r="QZQ125" s="0"/>
      <c r="QZR125" s="0"/>
      <c r="QZS125" s="0"/>
      <c r="QZT125" s="0"/>
      <c r="QZU125" s="0"/>
      <c r="QZV125" s="0"/>
      <c r="QZW125" s="0"/>
      <c r="QZX125" s="0"/>
      <c r="QZY125" s="0"/>
      <c r="QZZ125" s="0"/>
      <c r="RAA125" s="0"/>
      <c r="RAB125" s="0"/>
      <c r="RAC125" s="0"/>
      <c r="RAD125" s="0"/>
      <c r="RAE125" s="0"/>
      <c r="RAF125" s="0"/>
      <c r="RAG125" s="0"/>
      <c r="RAH125" s="0"/>
      <c r="RAI125" s="0"/>
      <c r="RAJ125" s="0"/>
      <c r="RAK125" s="0"/>
      <c r="RAL125" s="0"/>
      <c r="RAM125" s="0"/>
      <c r="RAN125" s="0"/>
      <c r="RAO125" s="0"/>
      <c r="RAP125" s="0"/>
      <c r="RAQ125" s="0"/>
      <c r="RAR125" s="0"/>
      <c r="RAS125" s="0"/>
      <c r="RAT125" s="0"/>
      <c r="RAU125" s="0"/>
      <c r="RAV125" s="0"/>
      <c r="RAW125" s="0"/>
      <c r="RAX125" s="0"/>
      <c r="RAY125" s="0"/>
      <c r="RAZ125" s="0"/>
      <c r="RBA125" s="0"/>
      <c r="RBB125" s="0"/>
      <c r="RBC125" s="0"/>
      <c r="RBD125" s="0"/>
      <c r="RBE125" s="0"/>
      <c r="RBF125" s="0"/>
      <c r="RBG125" s="0"/>
      <c r="RBH125" s="0"/>
      <c r="RBI125" s="0"/>
      <c r="RBJ125" s="0"/>
      <c r="RBK125" s="0"/>
      <c r="RBL125" s="0"/>
      <c r="RBM125" s="0"/>
      <c r="RBN125" s="0"/>
      <c r="RBO125" s="0"/>
      <c r="RBP125" s="0"/>
      <c r="RBQ125" s="0"/>
      <c r="RBR125" s="0"/>
      <c r="RBS125" s="0"/>
      <c r="RBT125" s="0"/>
      <c r="RBU125" s="0"/>
      <c r="RBV125" s="0"/>
      <c r="RBW125" s="0"/>
      <c r="RBX125" s="0"/>
      <c r="RBY125" s="0"/>
      <c r="RBZ125" s="0"/>
      <c r="RCA125" s="0"/>
      <c r="RCB125" s="0"/>
      <c r="RCC125" s="0"/>
      <c r="RCD125" s="0"/>
      <c r="RCE125" s="0"/>
      <c r="RCF125" s="0"/>
      <c r="RCG125" s="0"/>
      <c r="RCH125" s="0"/>
      <c r="RCI125" s="0"/>
      <c r="RCJ125" s="0"/>
      <c r="RCK125" s="0"/>
      <c r="RCL125" s="0"/>
      <c r="RCM125" s="0"/>
      <c r="RCN125" s="0"/>
      <c r="RCO125" s="0"/>
      <c r="RCP125" s="0"/>
      <c r="RCQ125" s="0"/>
      <c r="RCR125" s="0"/>
      <c r="RCS125" s="0"/>
      <c r="RCT125" s="0"/>
      <c r="RCU125" s="0"/>
      <c r="RCV125" s="0"/>
      <c r="RCW125" s="0"/>
      <c r="RCX125" s="0"/>
      <c r="RCY125" s="0"/>
      <c r="RCZ125" s="0"/>
      <c r="RDA125" s="0"/>
      <c r="RDB125" s="0"/>
      <c r="RDC125" s="0"/>
      <c r="RDD125" s="0"/>
      <c r="RDE125" s="0"/>
      <c r="RDF125" s="0"/>
      <c r="RDG125" s="0"/>
      <c r="RDH125" s="0"/>
      <c r="RDI125" s="0"/>
      <c r="RDJ125" s="0"/>
      <c r="RDK125" s="0"/>
      <c r="RDL125" s="0"/>
      <c r="RDM125" s="0"/>
      <c r="RDN125" s="0"/>
      <c r="RDO125" s="0"/>
      <c r="RDP125" s="0"/>
      <c r="RDQ125" s="0"/>
      <c r="RDR125" s="0"/>
      <c r="RDS125" s="0"/>
      <c r="RDT125" s="0"/>
      <c r="RDU125" s="0"/>
      <c r="RDV125" s="0"/>
      <c r="RDW125" s="0"/>
      <c r="RDX125" s="0"/>
      <c r="RDY125" s="0"/>
      <c r="RDZ125" s="0"/>
      <c r="REA125" s="0"/>
      <c r="REB125" s="0"/>
      <c r="REC125" s="0"/>
      <c r="RED125" s="0"/>
      <c r="REE125" s="0"/>
      <c r="REF125" s="0"/>
      <c r="REG125" s="0"/>
      <c r="REH125" s="0"/>
      <c r="REI125" s="0"/>
      <c r="REJ125" s="0"/>
      <c r="REK125" s="0"/>
      <c r="REL125" s="0"/>
      <c r="REM125" s="0"/>
      <c r="REN125" s="0"/>
      <c r="REO125" s="0"/>
      <c r="REP125" s="0"/>
      <c r="REQ125" s="0"/>
      <c r="RER125" s="0"/>
      <c r="RES125" s="0"/>
      <c r="RET125" s="0"/>
      <c r="REU125" s="0"/>
      <c r="REV125" s="0"/>
      <c r="REW125" s="0"/>
      <c r="REX125" s="0"/>
      <c r="REY125" s="0"/>
      <c r="REZ125" s="0"/>
      <c r="RFA125" s="0"/>
      <c r="RFB125" s="0"/>
      <c r="RFC125" s="0"/>
      <c r="RFD125" s="0"/>
      <c r="RFE125" s="0"/>
      <c r="RFF125" s="0"/>
      <c r="RFG125" s="0"/>
      <c r="RFH125" s="0"/>
      <c r="RFI125" s="0"/>
      <c r="RFJ125" s="0"/>
      <c r="RFK125" s="0"/>
      <c r="RFL125" s="0"/>
      <c r="RFM125" s="0"/>
      <c r="RFN125" s="0"/>
      <c r="RFO125" s="0"/>
      <c r="RFP125" s="0"/>
      <c r="RFQ125" s="0"/>
      <c r="RFR125" s="0"/>
      <c r="RFS125" s="0"/>
      <c r="RFT125" s="0"/>
      <c r="RFU125" s="0"/>
      <c r="RFV125" s="0"/>
      <c r="RFW125" s="0"/>
      <c r="RFX125" s="0"/>
      <c r="RFY125" s="0"/>
      <c r="RFZ125" s="0"/>
      <c r="RGA125" s="0"/>
      <c r="RGB125" s="0"/>
      <c r="RGC125" s="0"/>
      <c r="RGD125" s="0"/>
      <c r="RGE125" s="0"/>
      <c r="RGF125" s="0"/>
      <c r="RGG125" s="0"/>
      <c r="RGH125" s="0"/>
      <c r="RGI125" s="0"/>
      <c r="RGJ125" s="0"/>
      <c r="RGK125" s="0"/>
      <c r="RGL125" s="0"/>
      <c r="RGM125" s="0"/>
      <c r="RGN125" s="0"/>
      <c r="RGO125" s="0"/>
      <c r="RGP125" s="0"/>
      <c r="RGQ125" s="0"/>
      <c r="RGR125" s="0"/>
      <c r="RGS125" s="0"/>
      <c r="RGT125" s="0"/>
      <c r="RGU125" s="0"/>
      <c r="RGV125" s="0"/>
      <c r="RGW125" s="0"/>
      <c r="RGX125" s="0"/>
      <c r="RGY125" s="0"/>
      <c r="RGZ125" s="0"/>
      <c r="RHA125" s="0"/>
      <c r="RHB125" s="0"/>
      <c r="RHC125" s="0"/>
      <c r="RHD125" s="0"/>
      <c r="RHE125" s="0"/>
      <c r="RHF125" s="0"/>
      <c r="RHG125" s="0"/>
      <c r="RHH125" s="0"/>
      <c r="RHI125" s="0"/>
      <c r="RHJ125" s="0"/>
      <c r="RHK125" s="0"/>
      <c r="RHL125" s="0"/>
      <c r="RHM125" s="0"/>
      <c r="RHN125" s="0"/>
      <c r="RHO125" s="0"/>
      <c r="RHP125" s="0"/>
      <c r="RHQ125" s="0"/>
      <c r="RHR125" s="0"/>
      <c r="RHS125" s="0"/>
      <c r="RHT125" s="0"/>
      <c r="RHU125" s="0"/>
      <c r="RHV125" s="0"/>
      <c r="RHW125" s="0"/>
      <c r="RHX125" s="0"/>
      <c r="RHY125" s="0"/>
      <c r="RHZ125" s="0"/>
      <c r="RIA125" s="0"/>
      <c r="RIB125" s="0"/>
      <c r="RIC125" s="0"/>
      <c r="RID125" s="0"/>
      <c r="RIE125" s="0"/>
      <c r="RIF125" s="0"/>
      <c r="RIG125" s="0"/>
      <c r="RIH125" s="0"/>
      <c r="RII125" s="0"/>
      <c r="RIJ125" s="0"/>
      <c r="RIK125" s="0"/>
      <c r="RIL125" s="0"/>
      <c r="RIM125" s="0"/>
      <c r="RIN125" s="0"/>
      <c r="RIO125" s="0"/>
      <c r="RIP125" s="0"/>
      <c r="RIQ125" s="0"/>
      <c r="RIR125" s="0"/>
      <c r="RIS125" s="0"/>
      <c r="RIT125" s="0"/>
      <c r="RIU125" s="0"/>
      <c r="RIV125" s="0"/>
      <c r="RIW125" s="0"/>
      <c r="RIX125" s="0"/>
      <c r="RIY125" s="0"/>
      <c r="RIZ125" s="0"/>
      <c r="RJA125" s="0"/>
      <c r="RJB125" s="0"/>
      <c r="RJC125" s="0"/>
      <c r="RJD125" s="0"/>
      <c r="RJE125" s="0"/>
      <c r="RJF125" s="0"/>
      <c r="RJG125" s="0"/>
      <c r="RJH125" s="0"/>
      <c r="RJI125" s="0"/>
      <c r="RJJ125" s="0"/>
      <c r="RJK125" s="0"/>
      <c r="RJL125" s="0"/>
      <c r="RJM125" s="0"/>
      <c r="RJN125" s="0"/>
      <c r="RJO125" s="0"/>
      <c r="RJP125" s="0"/>
      <c r="RJQ125" s="0"/>
      <c r="RJR125" s="0"/>
      <c r="RJS125" s="0"/>
      <c r="RJT125" s="0"/>
      <c r="RJU125" s="0"/>
      <c r="RJV125" s="0"/>
      <c r="RJW125" s="0"/>
      <c r="RJX125" s="0"/>
      <c r="RJY125" s="0"/>
      <c r="RJZ125" s="0"/>
      <c r="RKA125" s="0"/>
      <c r="RKB125" s="0"/>
      <c r="RKC125" s="0"/>
      <c r="RKD125" s="0"/>
      <c r="RKE125" s="0"/>
      <c r="RKF125" s="0"/>
      <c r="RKG125" s="0"/>
      <c r="RKH125" s="0"/>
      <c r="RKI125" s="0"/>
      <c r="RKJ125" s="0"/>
      <c r="RKK125" s="0"/>
      <c r="RKL125" s="0"/>
      <c r="RKM125" s="0"/>
      <c r="RKN125" s="0"/>
      <c r="RKO125" s="0"/>
      <c r="RKP125" s="0"/>
      <c r="RKQ125" s="0"/>
      <c r="RKR125" s="0"/>
      <c r="RKS125" s="0"/>
      <c r="RKT125" s="0"/>
      <c r="RKU125" s="0"/>
      <c r="RKV125" s="0"/>
      <c r="RKW125" s="0"/>
      <c r="RKX125" s="0"/>
      <c r="RKY125" s="0"/>
      <c r="RKZ125" s="0"/>
      <c r="RLA125" s="0"/>
      <c r="RLB125" s="0"/>
      <c r="RLC125" s="0"/>
      <c r="RLD125" s="0"/>
      <c r="RLE125" s="0"/>
      <c r="RLF125" s="0"/>
      <c r="RLG125" s="0"/>
      <c r="RLH125" s="0"/>
      <c r="RLI125" s="0"/>
      <c r="RLJ125" s="0"/>
      <c r="RLK125" s="0"/>
      <c r="RLL125" s="0"/>
      <c r="RLM125" s="0"/>
      <c r="RLN125" s="0"/>
      <c r="RLO125" s="0"/>
      <c r="RLP125" s="0"/>
      <c r="RLQ125" s="0"/>
      <c r="RLR125" s="0"/>
      <c r="RLS125" s="0"/>
      <c r="RLT125" s="0"/>
      <c r="RLU125" s="0"/>
      <c r="RLV125" s="0"/>
      <c r="RLW125" s="0"/>
      <c r="RLX125" s="0"/>
      <c r="RLY125" s="0"/>
      <c r="RLZ125" s="0"/>
      <c r="RMA125" s="0"/>
      <c r="RMB125" s="0"/>
      <c r="RMC125" s="0"/>
      <c r="RMD125" s="0"/>
      <c r="RME125" s="0"/>
      <c r="RMF125" s="0"/>
      <c r="RMG125" s="0"/>
      <c r="RMH125" s="0"/>
      <c r="RMI125" s="0"/>
      <c r="RMJ125" s="0"/>
      <c r="RMK125" s="0"/>
      <c r="RML125" s="0"/>
      <c r="RMM125" s="0"/>
      <c r="RMN125" s="0"/>
      <c r="RMO125" s="0"/>
      <c r="RMP125" s="0"/>
      <c r="RMQ125" s="0"/>
      <c r="RMR125" s="0"/>
      <c r="RMS125" s="0"/>
      <c r="RMT125" s="0"/>
      <c r="RMU125" s="0"/>
      <c r="RMV125" s="0"/>
      <c r="RMW125" s="0"/>
      <c r="RMX125" s="0"/>
      <c r="RMY125" s="0"/>
      <c r="RMZ125" s="0"/>
      <c r="RNA125" s="0"/>
      <c r="RNB125" s="0"/>
      <c r="RNC125" s="0"/>
      <c r="RND125" s="0"/>
      <c r="RNE125" s="0"/>
      <c r="RNF125" s="0"/>
      <c r="RNG125" s="0"/>
      <c r="RNH125" s="0"/>
      <c r="RNI125" s="0"/>
      <c r="RNJ125" s="0"/>
      <c r="RNK125" s="0"/>
      <c r="RNL125" s="0"/>
      <c r="RNM125" s="0"/>
      <c r="RNN125" s="0"/>
      <c r="RNO125" s="0"/>
      <c r="RNP125" s="0"/>
      <c r="RNQ125" s="0"/>
      <c r="RNR125" s="0"/>
      <c r="RNS125" s="0"/>
      <c r="RNT125" s="0"/>
      <c r="RNU125" s="0"/>
      <c r="RNV125" s="0"/>
      <c r="RNW125" s="0"/>
      <c r="RNX125" s="0"/>
      <c r="RNY125" s="0"/>
      <c r="RNZ125" s="0"/>
      <c r="ROA125" s="0"/>
      <c r="ROB125" s="0"/>
      <c r="ROC125" s="0"/>
      <c r="ROD125" s="0"/>
      <c r="ROE125" s="0"/>
      <c r="ROF125" s="0"/>
      <c r="ROG125" s="0"/>
      <c r="ROH125" s="0"/>
      <c r="ROI125" s="0"/>
      <c r="ROJ125" s="0"/>
      <c r="ROK125" s="0"/>
      <c r="ROL125" s="0"/>
      <c r="ROM125" s="0"/>
      <c r="RON125" s="0"/>
      <c r="ROO125" s="0"/>
      <c r="ROP125" s="0"/>
      <c r="ROQ125" s="0"/>
      <c r="ROR125" s="0"/>
      <c r="ROS125" s="0"/>
      <c r="ROT125" s="0"/>
      <c r="ROU125" s="0"/>
      <c r="ROV125" s="0"/>
      <c r="ROW125" s="0"/>
      <c r="ROX125" s="0"/>
      <c r="ROY125" s="0"/>
      <c r="ROZ125" s="0"/>
      <c r="RPA125" s="0"/>
      <c r="RPB125" s="0"/>
      <c r="RPC125" s="0"/>
      <c r="RPD125" s="0"/>
      <c r="RPE125" s="0"/>
      <c r="RPF125" s="0"/>
      <c r="RPG125" s="0"/>
      <c r="RPH125" s="0"/>
      <c r="RPI125" s="0"/>
      <c r="RPJ125" s="0"/>
      <c r="RPK125" s="0"/>
      <c r="RPL125" s="0"/>
      <c r="RPM125" s="0"/>
      <c r="RPN125" s="0"/>
      <c r="RPO125" s="0"/>
      <c r="RPP125" s="0"/>
      <c r="RPQ125" s="0"/>
      <c r="RPR125" s="0"/>
      <c r="RPS125" s="0"/>
      <c r="RPT125" s="0"/>
      <c r="RPU125" s="0"/>
      <c r="RPV125" s="0"/>
      <c r="RPW125" s="0"/>
      <c r="RPX125" s="0"/>
      <c r="RPY125" s="0"/>
      <c r="RPZ125" s="0"/>
      <c r="RQA125" s="0"/>
      <c r="RQB125" s="0"/>
      <c r="RQC125" s="0"/>
      <c r="RQD125" s="0"/>
      <c r="RQE125" s="0"/>
      <c r="RQF125" s="0"/>
      <c r="RQG125" s="0"/>
      <c r="RQH125" s="0"/>
      <c r="RQI125" s="0"/>
      <c r="RQJ125" s="0"/>
      <c r="RQK125" s="0"/>
      <c r="RQL125" s="0"/>
      <c r="RQM125" s="0"/>
      <c r="RQN125" s="0"/>
      <c r="RQO125" s="0"/>
      <c r="RQP125" s="0"/>
      <c r="RQQ125" s="0"/>
      <c r="RQR125" s="0"/>
      <c r="RQS125" s="0"/>
      <c r="RQT125" s="0"/>
      <c r="RQU125" s="0"/>
      <c r="RQV125" s="0"/>
      <c r="RQW125" s="0"/>
      <c r="RQX125" s="0"/>
      <c r="RQY125" s="0"/>
      <c r="RQZ125" s="0"/>
      <c r="RRA125" s="0"/>
      <c r="RRB125" s="0"/>
      <c r="RRC125" s="0"/>
      <c r="RRD125" s="0"/>
      <c r="RRE125" s="0"/>
      <c r="RRF125" s="0"/>
      <c r="RRG125" s="0"/>
      <c r="RRH125" s="0"/>
      <c r="RRI125" s="0"/>
      <c r="RRJ125" s="0"/>
      <c r="RRK125" s="0"/>
      <c r="RRL125" s="0"/>
      <c r="RRM125" s="0"/>
      <c r="RRN125" s="0"/>
      <c r="RRO125" s="0"/>
      <c r="RRP125" s="0"/>
      <c r="RRQ125" s="0"/>
      <c r="RRR125" s="0"/>
      <c r="RRS125" s="0"/>
      <c r="RRT125" s="0"/>
      <c r="RRU125" s="0"/>
      <c r="RRV125" s="0"/>
      <c r="RRW125" s="0"/>
      <c r="RRX125" s="0"/>
      <c r="RRY125" s="0"/>
      <c r="RRZ125" s="0"/>
      <c r="RSA125" s="0"/>
      <c r="RSB125" s="0"/>
      <c r="RSC125" s="0"/>
      <c r="RSD125" s="0"/>
      <c r="RSE125" s="0"/>
      <c r="RSF125" s="0"/>
      <c r="RSG125" s="0"/>
      <c r="RSH125" s="0"/>
      <c r="RSI125" s="0"/>
      <c r="RSJ125" s="0"/>
      <c r="RSK125" s="0"/>
      <c r="RSL125" s="0"/>
      <c r="RSM125" s="0"/>
      <c r="RSN125" s="0"/>
      <c r="RSO125" s="0"/>
      <c r="RSP125" s="0"/>
      <c r="RSQ125" s="0"/>
      <c r="RSR125" s="0"/>
      <c r="RSS125" s="0"/>
      <c r="RST125" s="0"/>
      <c r="RSU125" s="0"/>
      <c r="RSV125" s="0"/>
      <c r="RSW125" s="0"/>
      <c r="RSX125" s="0"/>
      <c r="RSY125" s="0"/>
      <c r="RSZ125" s="0"/>
      <c r="RTA125" s="0"/>
      <c r="RTB125" s="0"/>
      <c r="RTC125" s="0"/>
      <c r="RTD125" s="0"/>
      <c r="RTE125" s="0"/>
      <c r="RTF125" s="0"/>
      <c r="RTG125" s="0"/>
      <c r="RTH125" s="0"/>
      <c r="RTI125" s="0"/>
      <c r="RTJ125" s="0"/>
      <c r="RTK125" s="0"/>
      <c r="RTL125" s="0"/>
      <c r="RTM125" s="0"/>
      <c r="RTN125" s="0"/>
      <c r="RTO125" s="0"/>
      <c r="RTP125" s="0"/>
      <c r="RTQ125" s="0"/>
      <c r="RTR125" s="0"/>
      <c r="RTS125" s="0"/>
      <c r="RTT125" s="0"/>
      <c r="RTU125" s="0"/>
      <c r="RTV125" s="0"/>
      <c r="RTW125" s="0"/>
      <c r="RTX125" s="0"/>
      <c r="RTY125" s="0"/>
      <c r="RTZ125" s="0"/>
      <c r="RUA125" s="0"/>
      <c r="RUB125" s="0"/>
      <c r="RUC125" s="0"/>
      <c r="RUD125" s="0"/>
      <c r="RUE125" s="0"/>
      <c r="RUF125" s="0"/>
      <c r="RUG125" s="0"/>
      <c r="RUH125" s="0"/>
      <c r="RUI125" s="0"/>
      <c r="RUJ125" s="0"/>
      <c r="RUK125" s="0"/>
      <c r="RUL125" s="0"/>
      <c r="RUM125" s="0"/>
      <c r="RUN125" s="0"/>
      <c r="RUO125" s="0"/>
      <c r="RUP125" s="0"/>
      <c r="RUQ125" s="0"/>
      <c r="RUR125" s="0"/>
      <c r="RUS125" s="0"/>
      <c r="RUT125" s="0"/>
      <c r="RUU125" s="0"/>
      <c r="RUV125" s="0"/>
      <c r="RUW125" s="0"/>
      <c r="RUX125" s="0"/>
      <c r="RUY125" s="0"/>
      <c r="RUZ125" s="0"/>
      <c r="RVA125" s="0"/>
      <c r="RVB125" s="0"/>
      <c r="RVC125" s="0"/>
      <c r="RVD125" s="0"/>
      <c r="RVE125" s="0"/>
      <c r="RVF125" s="0"/>
      <c r="RVG125" s="0"/>
      <c r="RVH125" s="0"/>
      <c r="RVI125" s="0"/>
      <c r="RVJ125" s="0"/>
      <c r="RVK125" s="0"/>
      <c r="RVL125" s="0"/>
      <c r="RVM125" s="0"/>
      <c r="RVN125" s="0"/>
      <c r="RVO125" s="0"/>
      <c r="RVP125" s="0"/>
      <c r="RVQ125" s="0"/>
      <c r="RVR125" s="0"/>
      <c r="RVS125" s="0"/>
      <c r="RVT125" s="0"/>
      <c r="RVU125" s="0"/>
      <c r="RVV125" s="0"/>
      <c r="RVW125" s="0"/>
      <c r="RVX125" s="0"/>
      <c r="RVY125" s="0"/>
      <c r="RVZ125" s="0"/>
      <c r="RWA125" s="0"/>
      <c r="RWB125" s="0"/>
      <c r="RWC125" s="0"/>
      <c r="RWD125" s="0"/>
      <c r="RWE125" s="0"/>
      <c r="RWF125" s="0"/>
      <c r="RWG125" s="0"/>
      <c r="RWH125" s="0"/>
      <c r="RWI125" s="0"/>
      <c r="RWJ125" s="0"/>
      <c r="RWK125" s="0"/>
      <c r="RWL125" s="0"/>
      <c r="RWM125" s="0"/>
      <c r="RWN125" s="0"/>
      <c r="RWO125" s="0"/>
      <c r="RWP125" s="0"/>
      <c r="RWQ125" s="0"/>
      <c r="RWR125" s="0"/>
      <c r="RWS125" s="0"/>
      <c r="RWT125" s="0"/>
      <c r="RWU125" s="0"/>
      <c r="RWV125" s="0"/>
      <c r="RWW125" s="0"/>
      <c r="RWX125" s="0"/>
      <c r="RWY125" s="0"/>
      <c r="RWZ125" s="0"/>
      <c r="RXA125" s="0"/>
      <c r="RXB125" s="0"/>
      <c r="RXC125" s="0"/>
      <c r="RXD125" s="0"/>
      <c r="RXE125" s="0"/>
      <c r="RXF125" s="0"/>
      <c r="RXG125" s="0"/>
      <c r="RXH125" s="0"/>
      <c r="RXI125" s="0"/>
      <c r="RXJ125" s="0"/>
      <c r="RXK125" s="0"/>
      <c r="RXL125" s="0"/>
      <c r="RXM125" s="0"/>
      <c r="RXN125" s="0"/>
      <c r="RXO125" s="0"/>
      <c r="RXP125" s="0"/>
      <c r="RXQ125" s="0"/>
      <c r="RXR125" s="0"/>
      <c r="RXS125" s="0"/>
      <c r="RXT125" s="0"/>
      <c r="RXU125" s="0"/>
      <c r="RXV125" s="0"/>
      <c r="RXW125" s="0"/>
      <c r="RXX125" s="0"/>
      <c r="RXY125" s="0"/>
      <c r="RXZ125" s="0"/>
      <c r="RYA125" s="0"/>
      <c r="RYB125" s="0"/>
      <c r="RYC125" s="0"/>
      <c r="RYD125" s="0"/>
      <c r="RYE125" s="0"/>
      <c r="RYF125" s="0"/>
      <c r="RYG125" s="0"/>
      <c r="RYH125" s="0"/>
      <c r="RYI125" s="0"/>
      <c r="RYJ125" s="0"/>
      <c r="RYK125" s="0"/>
      <c r="RYL125" s="0"/>
      <c r="RYM125" s="0"/>
      <c r="RYN125" s="0"/>
      <c r="RYO125" s="0"/>
      <c r="RYP125" s="0"/>
      <c r="RYQ125" s="0"/>
      <c r="RYR125" s="0"/>
      <c r="RYS125" s="0"/>
      <c r="RYT125" s="0"/>
      <c r="RYU125" s="0"/>
      <c r="RYV125" s="0"/>
      <c r="RYW125" s="0"/>
      <c r="RYX125" s="0"/>
      <c r="RYY125" s="0"/>
      <c r="RYZ125" s="0"/>
      <c r="RZA125" s="0"/>
      <c r="RZB125" s="0"/>
      <c r="RZC125" s="0"/>
      <c r="RZD125" s="0"/>
      <c r="RZE125" s="0"/>
      <c r="RZF125" s="0"/>
      <c r="RZG125" s="0"/>
      <c r="RZH125" s="0"/>
      <c r="RZI125" s="0"/>
      <c r="RZJ125" s="0"/>
      <c r="RZK125" s="0"/>
      <c r="RZL125" s="0"/>
      <c r="RZM125" s="0"/>
      <c r="RZN125" s="0"/>
      <c r="RZO125" s="0"/>
      <c r="RZP125" s="0"/>
      <c r="RZQ125" s="0"/>
      <c r="RZR125" s="0"/>
      <c r="RZS125" s="0"/>
      <c r="RZT125" s="0"/>
      <c r="RZU125" s="0"/>
      <c r="RZV125" s="0"/>
      <c r="RZW125" s="0"/>
      <c r="RZX125" s="0"/>
      <c r="RZY125" s="0"/>
      <c r="RZZ125" s="0"/>
      <c r="SAA125" s="0"/>
      <c r="SAB125" s="0"/>
      <c r="SAC125" s="0"/>
      <c r="SAD125" s="0"/>
      <c r="SAE125" s="0"/>
      <c r="SAF125" s="0"/>
      <c r="SAG125" s="0"/>
      <c r="SAH125" s="0"/>
      <c r="SAI125" s="0"/>
      <c r="SAJ125" s="0"/>
      <c r="SAK125" s="0"/>
      <c r="SAL125" s="0"/>
      <c r="SAM125" s="0"/>
      <c r="SAN125" s="0"/>
      <c r="SAO125" s="0"/>
      <c r="SAP125" s="0"/>
      <c r="SAQ125" s="0"/>
      <c r="SAR125" s="0"/>
      <c r="SAS125" s="0"/>
      <c r="SAT125" s="0"/>
      <c r="SAU125" s="0"/>
      <c r="SAV125" s="0"/>
      <c r="SAW125" s="0"/>
      <c r="SAX125" s="0"/>
      <c r="SAY125" s="0"/>
      <c r="SAZ125" s="0"/>
      <c r="SBA125" s="0"/>
      <c r="SBB125" s="0"/>
      <c r="SBC125" s="0"/>
      <c r="SBD125" s="0"/>
      <c r="SBE125" s="0"/>
      <c r="SBF125" s="0"/>
      <c r="SBG125" s="0"/>
      <c r="SBH125" s="0"/>
      <c r="SBI125" s="0"/>
      <c r="SBJ125" s="0"/>
      <c r="SBK125" s="0"/>
      <c r="SBL125" s="0"/>
      <c r="SBM125" s="0"/>
      <c r="SBN125" s="0"/>
      <c r="SBO125" s="0"/>
      <c r="SBP125" s="0"/>
      <c r="SBQ125" s="0"/>
      <c r="SBR125" s="0"/>
      <c r="SBS125" s="0"/>
      <c r="SBT125" s="0"/>
      <c r="SBU125" s="0"/>
      <c r="SBV125" s="0"/>
      <c r="SBW125" s="0"/>
      <c r="SBX125" s="0"/>
      <c r="SBY125" s="0"/>
      <c r="SBZ125" s="0"/>
      <c r="SCA125" s="0"/>
      <c r="SCB125" s="0"/>
      <c r="SCC125" s="0"/>
      <c r="SCD125" s="0"/>
      <c r="SCE125" s="0"/>
      <c r="SCF125" s="0"/>
      <c r="SCG125" s="0"/>
      <c r="SCH125" s="0"/>
      <c r="SCI125" s="0"/>
      <c r="SCJ125" s="0"/>
      <c r="SCK125" s="0"/>
      <c r="SCL125" s="0"/>
      <c r="SCM125" s="0"/>
      <c r="SCN125" s="0"/>
      <c r="SCO125" s="0"/>
      <c r="SCP125" s="0"/>
      <c r="SCQ125" s="0"/>
      <c r="SCR125" s="0"/>
      <c r="SCS125" s="0"/>
      <c r="SCT125" s="0"/>
      <c r="SCU125" s="0"/>
      <c r="SCV125" s="0"/>
      <c r="SCW125" s="0"/>
      <c r="SCX125" s="0"/>
      <c r="SCY125" s="0"/>
      <c r="SCZ125" s="0"/>
      <c r="SDA125" s="0"/>
      <c r="SDB125" s="0"/>
      <c r="SDC125" s="0"/>
      <c r="SDD125" s="0"/>
      <c r="SDE125" s="0"/>
      <c r="SDF125" s="0"/>
      <c r="SDG125" s="0"/>
      <c r="SDH125" s="0"/>
      <c r="SDI125" s="0"/>
      <c r="SDJ125" s="0"/>
      <c r="SDK125" s="0"/>
      <c r="SDL125" s="0"/>
      <c r="SDM125" s="0"/>
      <c r="SDN125" s="0"/>
      <c r="SDO125" s="0"/>
      <c r="SDP125" s="0"/>
      <c r="SDQ125" s="0"/>
      <c r="SDR125" s="0"/>
      <c r="SDS125" s="0"/>
      <c r="SDT125" s="0"/>
      <c r="SDU125" s="0"/>
      <c r="SDV125" s="0"/>
      <c r="SDW125" s="0"/>
      <c r="SDX125" s="0"/>
      <c r="SDY125" s="0"/>
      <c r="SDZ125" s="0"/>
      <c r="SEA125" s="0"/>
      <c r="SEB125" s="0"/>
      <c r="SEC125" s="0"/>
      <c r="SED125" s="0"/>
      <c r="SEE125" s="0"/>
      <c r="SEF125" s="0"/>
      <c r="SEG125" s="0"/>
      <c r="SEH125" s="0"/>
      <c r="SEI125" s="0"/>
      <c r="SEJ125" s="0"/>
      <c r="SEK125" s="0"/>
      <c r="SEL125" s="0"/>
      <c r="SEM125" s="0"/>
      <c r="SEN125" s="0"/>
      <c r="SEO125" s="0"/>
      <c r="SEP125" s="0"/>
      <c r="SEQ125" s="0"/>
      <c r="SER125" s="0"/>
      <c r="SES125" s="0"/>
      <c r="SET125" s="0"/>
      <c r="SEU125" s="0"/>
      <c r="SEV125" s="0"/>
      <c r="SEW125" s="0"/>
      <c r="SEX125" s="0"/>
      <c r="SEY125" s="0"/>
      <c r="SEZ125" s="0"/>
      <c r="SFA125" s="0"/>
      <c r="SFB125" s="0"/>
      <c r="SFC125" s="0"/>
      <c r="SFD125" s="0"/>
      <c r="SFE125" s="0"/>
      <c r="SFF125" s="0"/>
      <c r="SFG125" s="0"/>
      <c r="SFH125" s="0"/>
      <c r="SFI125" s="0"/>
      <c r="SFJ125" s="0"/>
      <c r="SFK125" s="0"/>
      <c r="SFL125" s="0"/>
      <c r="SFM125" s="0"/>
      <c r="SFN125" s="0"/>
      <c r="SFO125" s="0"/>
      <c r="SFP125" s="0"/>
      <c r="SFQ125" s="0"/>
      <c r="SFR125" s="0"/>
      <c r="SFS125" s="0"/>
      <c r="SFT125" s="0"/>
      <c r="SFU125" s="0"/>
      <c r="SFV125" s="0"/>
      <c r="SFW125" s="0"/>
      <c r="SFX125" s="0"/>
      <c r="SFY125" s="0"/>
      <c r="SFZ125" s="0"/>
      <c r="SGA125" s="0"/>
      <c r="SGB125" s="0"/>
      <c r="SGC125" s="0"/>
      <c r="SGD125" s="0"/>
      <c r="SGE125" s="0"/>
      <c r="SGF125" s="0"/>
      <c r="SGG125" s="0"/>
      <c r="SGH125" s="0"/>
      <c r="SGI125" s="0"/>
      <c r="SGJ125" s="0"/>
      <c r="SGK125" s="0"/>
      <c r="SGL125" s="0"/>
      <c r="SGM125" s="0"/>
      <c r="SGN125" s="0"/>
      <c r="SGO125" s="0"/>
      <c r="SGP125" s="0"/>
      <c r="SGQ125" s="0"/>
      <c r="SGR125" s="0"/>
      <c r="SGS125" s="0"/>
      <c r="SGT125" s="0"/>
      <c r="SGU125" s="0"/>
      <c r="SGV125" s="0"/>
      <c r="SGW125" s="0"/>
      <c r="SGX125" s="0"/>
      <c r="SGY125" s="0"/>
      <c r="SGZ125" s="0"/>
      <c r="SHA125" s="0"/>
      <c r="SHB125" s="0"/>
      <c r="SHC125" s="0"/>
      <c r="SHD125" s="0"/>
      <c r="SHE125" s="0"/>
      <c r="SHF125" s="0"/>
      <c r="SHG125" s="0"/>
      <c r="SHH125" s="0"/>
      <c r="SHI125" s="0"/>
      <c r="SHJ125" s="0"/>
      <c r="SHK125" s="0"/>
      <c r="SHL125" s="0"/>
      <c r="SHM125" s="0"/>
      <c r="SHN125" s="0"/>
      <c r="SHO125" s="0"/>
      <c r="SHP125" s="0"/>
      <c r="SHQ125" s="0"/>
      <c r="SHR125" s="0"/>
      <c r="SHS125" s="0"/>
      <c r="SHT125" s="0"/>
      <c r="SHU125" s="0"/>
      <c r="SHV125" s="0"/>
      <c r="SHW125" s="0"/>
      <c r="SHX125" s="0"/>
      <c r="SHY125" s="0"/>
      <c r="SHZ125" s="0"/>
      <c r="SIA125" s="0"/>
      <c r="SIB125" s="0"/>
      <c r="SIC125" s="0"/>
      <c r="SID125" s="0"/>
      <c r="SIE125" s="0"/>
      <c r="SIF125" s="0"/>
      <c r="SIG125" s="0"/>
      <c r="SIH125" s="0"/>
      <c r="SII125" s="0"/>
      <c r="SIJ125" s="0"/>
      <c r="SIK125" s="0"/>
      <c r="SIL125" s="0"/>
      <c r="SIM125" s="0"/>
      <c r="SIN125" s="0"/>
      <c r="SIO125" s="0"/>
      <c r="SIP125" s="0"/>
      <c r="SIQ125" s="0"/>
      <c r="SIR125" s="0"/>
      <c r="SIS125" s="0"/>
      <c r="SIT125" s="0"/>
      <c r="SIU125" s="0"/>
      <c r="SIV125" s="0"/>
      <c r="SIW125" s="0"/>
      <c r="SIX125" s="0"/>
      <c r="SIY125" s="0"/>
      <c r="SIZ125" s="0"/>
      <c r="SJA125" s="0"/>
      <c r="SJB125" s="0"/>
      <c r="SJC125" s="0"/>
      <c r="SJD125" s="0"/>
      <c r="SJE125" s="0"/>
      <c r="SJF125" s="0"/>
      <c r="SJG125" s="0"/>
      <c r="SJH125" s="0"/>
      <c r="SJI125" s="0"/>
      <c r="SJJ125" s="0"/>
      <c r="SJK125" s="0"/>
      <c r="SJL125" s="0"/>
      <c r="SJM125" s="0"/>
      <c r="SJN125" s="0"/>
      <c r="SJO125" s="0"/>
      <c r="SJP125" s="0"/>
      <c r="SJQ125" s="0"/>
      <c r="SJR125" s="0"/>
      <c r="SJS125" s="0"/>
      <c r="SJT125" s="0"/>
      <c r="SJU125" s="0"/>
      <c r="SJV125" s="0"/>
      <c r="SJW125" s="0"/>
      <c r="SJX125" s="0"/>
      <c r="SJY125" s="0"/>
      <c r="SJZ125" s="0"/>
      <c r="SKA125" s="0"/>
      <c r="SKB125" s="0"/>
      <c r="SKC125" s="0"/>
      <c r="SKD125" s="0"/>
      <c r="SKE125" s="0"/>
      <c r="SKF125" s="0"/>
      <c r="SKG125" s="0"/>
      <c r="SKH125" s="0"/>
      <c r="SKI125" s="0"/>
      <c r="SKJ125" s="0"/>
      <c r="SKK125" s="0"/>
      <c r="SKL125" s="0"/>
      <c r="SKM125" s="0"/>
      <c r="SKN125" s="0"/>
      <c r="SKO125" s="0"/>
      <c r="SKP125" s="0"/>
      <c r="SKQ125" s="0"/>
      <c r="SKR125" s="0"/>
      <c r="SKS125" s="0"/>
      <c r="SKT125" s="0"/>
      <c r="SKU125" s="0"/>
      <c r="SKV125" s="0"/>
      <c r="SKW125" s="0"/>
      <c r="SKX125" s="0"/>
      <c r="SKY125" s="0"/>
      <c r="SKZ125" s="0"/>
      <c r="SLA125" s="0"/>
      <c r="SLB125" s="0"/>
      <c r="SLC125" s="0"/>
      <c r="SLD125" s="0"/>
      <c r="SLE125" s="0"/>
      <c r="SLF125" s="0"/>
      <c r="SLG125" s="0"/>
      <c r="SLH125" s="0"/>
      <c r="SLI125" s="0"/>
      <c r="SLJ125" s="0"/>
      <c r="SLK125" s="0"/>
      <c r="SLL125" s="0"/>
      <c r="SLM125" s="0"/>
      <c r="SLN125" s="0"/>
      <c r="SLO125" s="0"/>
      <c r="SLP125" s="0"/>
      <c r="SLQ125" s="0"/>
      <c r="SLR125" s="0"/>
      <c r="SLS125" s="0"/>
      <c r="SLT125" s="0"/>
      <c r="SLU125" s="0"/>
      <c r="SLV125" s="0"/>
      <c r="SLW125" s="0"/>
      <c r="SLX125" s="0"/>
      <c r="SLY125" s="0"/>
      <c r="SLZ125" s="0"/>
      <c r="SMA125" s="0"/>
      <c r="SMB125" s="0"/>
      <c r="SMC125" s="0"/>
      <c r="SMD125" s="0"/>
      <c r="SME125" s="0"/>
      <c r="SMF125" s="0"/>
      <c r="SMG125" s="0"/>
      <c r="SMH125" s="0"/>
      <c r="SMI125" s="0"/>
      <c r="SMJ125" s="0"/>
      <c r="SMK125" s="0"/>
      <c r="SML125" s="0"/>
      <c r="SMM125" s="0"/>
      <c r="SMN125" s="0"/>
      <c r="SMO125" s="0"/>
      <c r="SMP125" s="0"/>
      <c r="SMQ125" s="0"/>
      <c r="SMR125" s="0"/>
      <c r="SMS125" s="0"/>
      <c r="SMT125" s="0"/>
      <c r="SMU125" s="0"/>
      <c r="SMV125" s="0"/>
      <c r="SMW125" s="0"/>
      <c r="SMX125" s="0"/>
      <c r="SMY125" s="0"/>
      <c r="SMZ125" s="0"/>
      <c r="SNA125" s="0"/>
      <c r="SNB125" s="0"/>
      <c r="SNC125" s="0"/>
      <c r="SND125" s="0"/>
      <c r="SNE125" s="0"/>
      <c r="SNF125" s="0"/>
      <c r="SNG125" s="0"/>
      <c r="SNH125" s="0"/>
      <c r="SNI125" s="0"/>
      <c r="SNJ125" s="0"/>
      <c r="SNK125" s="0"/>
      <c r="SNL125" s="0"/>
      <c r="SNM125" s="0"/>
      <c r="SNN125" s="0"/>
      <c r="SNO125" s="0"/>
      <c r="SNP125" s="0"/>
      <c r="SNQ125" s="0"/>
      <c r="SNR125" s="0"/>
      <c r="SNS125" s="0"/>
      <c r="SNT125" s="0"/>
      <c r="SNU125" s="0"/>
      <c r="SNV125" s="0"/>
      <c r="SNW125" s="0"/>
      <c r="SNX125" s="0"/>
      <c r="SNY125" s="0"/>
      <c r="SNZ125" s="0"/>
      <c r="SOA125" s="0"/>
      <c r="SOB125" s="0"/>
      <c r="SOC125" s="0"/>
      <c r="SOD125" s="0"/>
      <c r="SOE125" s="0"/>
      <c r="SOF125" s="0"/>
      <c r="SOG125" s="0"/>
      <c r="SOH125" s="0"/>
      <c r="SOI125" s="0"/>
      <c r="SOJ125" s="0"/>
      <c r="SOK125" s="0"/>
      <c r="SOL125" s="0"/>
      <c r="SOM125" s="0"/>
      <c r="SON125" s="0"/>
      <c r="SOO125" s="0"/>
      <c r="SOP125" s="0"/>
      <c r="SOQ125" s="0"/>
      <c r="SOR125" s="0"/>
      <c r="SOS125" s="0"/>
      <c r="SOT125" s="0"/>
      <c r="SOU125" s="0"/>
      <c r="SOV125" s="0"/>
      <c r="SOW125" s="0"/>
      <c r="SOX125" s="0"/>
      <c r="SOY125" s="0"/>
      <c r="SOZ125" s="0"/>
      <c r="SPA125" s="0"/>
      <c r="SPB125" s="0"/>
      <c r="SPC125" s="0"/>
      <c r="SPD125" s="0"/>
      <c r="SPE125" s="0"/>
      <c r="SPF125" s="0"/>
      <c r="SPG125" s="0"/>
      <c r="SPH125" s="0"/>
      <c r="SPI125" s="0"/>
      <c r="SPJ125" s="0"/>
      <c r="SPK125" s="0"/>
      <c r="SPL125" s="0"/>
      <c r="SPM125" s="0"/>
      <c r="SPN125" s="0"/>
      <c r="SPO125" s="0"/>
      <c r="SPP125" s="0"/>
      <c r="SPQ125" s="0"/>
      <c r="SPR125" s="0"/>
      <c r="SPS125" s="0"/>
      <c r="SPT125" s="0"/>
      <c r="SPU125" s="0"/>
      <c r="SPV125" s="0"/>
      <c r="SPW125" s="0"/>
      <c r="SPX125" s="0"/>
      <c r="SPY125" s="0"/>
      <c r="SPZ125" s="0"/>
      <c r="SQA125" s="0"/>
      <c r="SQB125" s="0"/>
      <c r="SQC125" s="0"/>
      <c r="SQD125" s="0"/>
      <c r="SQE125" s="0"/>
      <c r="SQF125" s="0"/>
      <c r="SQG125" s="0"/>
      <c r="SQH125" s="0"/>
      <c r="SQI125" s="0"/>
      <c r="SQJ125" s="0"/>
      <c r="SQK125" s="0"/>
      <c r="SQL125" s="0"/>
      <c r="SQM125" s="0"/>
      <c r="SQN125" s="0"/>
      <c r="SQO125" s="0"/>
      <c r="SQP125" s="0"/>
      <c r="SQQ125" s="0"/>
      <c r="SQR125" s="0"/>
      <c r="SQS125" s="0"/>
      <c r="SQT125" s="0"/>
      <c r="SQU125" s="0"/>
      <c r="SQV125" s="0"/>
      <c r="SQW125" s="0"/>
      <c r="SQX125" s="0"/>
      <c r="SQY125" s="0"/>
      <c r="SQZ125" s="0"/>
      <c r="SRA125" s="0"/>
      <c r="SRB125" s="0"/>
      <c r="SRC125" s="0"/>
      <c r="SRD125" s="0"/>
      <c r="SRE125" s="0"/>
      <c r="SRF125" s="0"/>
      <c r="SRG125" s="0"/>
      <c r="SRH125" s="0"/>
      <c r="SRI125" s="0"/>
      <c r="SRJ125" s="0"/>
      <c r="SRK125" s="0"/>
      <c r="SRL125" s="0"/>
      <c r="SRM125" s="0"/>
      <c r="SRN125" s="0"/>
      <c r="SRO125" s="0"/>
      <c r="SRP125" s="0"/>
      <c r="SRQ125" s="0"/>
      <c r="SRR125" s="0"/>
      <c r="SRS125" s="0"/>
      <c r="SRT125" s="0"/>
      <c r="SRU125" s="0"/>
      <c r="SRV125" s="0"/>
      <c r="SRW125" s="0"/>
      <c r="SRX125" s="0"/>
      <c r="SRY125" s="0"/>
      <c r="SRZ125" s="0"/>
      <c r="SSA125" s="0"/>
      <c r="SSB125" s="0"/>
      <c r="SSC125" s="0"/>
      <c r="SSD125" s="0"/>
      <c r="SSE125" s="0"/>
      <c r="SSF125" s="0"/>
      <c r="SSG125" s="0"/>
      <c r="SSH125" s="0"/>
      <c r="SSI125" s="0"/>
      <c r="SSJ125" s="0"/>
      <c r="SSK125" s="0"/>
      <c r="SSL125" s="0"/>
      <c r="SSM125" s="0"/>
      <c r="SSN125" s="0"/>
      <c r="SSO125" s="0"/>
      <c r="SSP125" s="0"/>
      <c r="SSQ125" s="0"/>
      <c r="SSR125" s="0"/>
      <c r="SSS125" s="0"/>
      <c r="SST125" s="0"/>
      <c r="SSU125" s="0"/>
      <c r="SSV125" s="0"/>
      <c r="SSW125" s="0"/>
      <c r="SSX125" s="0"/>
      <c r="SSY125" s="0"/>
      <c r="SSZ125" s="0"/>
      <c r="STA125" s="0"/>
      <c r="STB125" s="0"/>
      <c r="STC125" s="0"/>
      <c r="STD125" s="0"/>
      <c r="STE125" s="0"/>
      <c r="STF125" s="0"/>
      <c r="STG125" s="0"/>
      <c r="STH125" s="0"/>
      <c r="STI125" s="0"/>
      <c r="STJ125" s="0"/>
      <c r="STK125" s="0"/>
      <c r="STL125" s="0"/>
      <c r="STM125" s="0"/>
      <c r="STN125" s="0"/>
      <c r="STO125" s="0"/>
      <c r="STP125" s="0"/>
      <c r="STQ125" s="0"/>
      <c r="STR125" s="0"/>
      <c r="STS125" s="0"/>
      <c r="STT125" s="0"/>
      <c r="STU125" s="0"/>
      <c r="STV125" s="0"/>
      <c r="STW125" s="0"/>
      <c r="STX125" s="0"/>
      <c r="STY125" s="0"/>
      <c r="STZ125" s="0"/>
      <c r="SUA125" s="0"/>
      <c r="SUB125" s="0"/>
      <c r="SUC125" s="0"/>
      <c r="SUD125" s="0"/>
      <c r="SUE125" s="0"/>
      <c r="SUF125" s="0"/>
      <c r="SUG125" s="0"/>
      <c r="SUH125" s="0"/>
      <c r="SUI125" s="0"/>
      <c r="SUJ125" s="0"/>
      <c r="SUK125" s="0"/>
      <c r="SUL125" s="0"/>
      <c r="SUM125" s="0"/>
      <c r="SUN125" s="0"/>
      <c r="SUO125" s="0"/>
      <c r="SUP125" s="0"/>
      <c r="SUQ125" s="0"/>
      <c r="SUR125" s="0"/>
      <c r="SUS125" s="0"/>
      <c r="SUT125" s="0"/>
      <c r="SUU125" s="0"/>
      <c r="SUV125" s="0"/>
      <c r="SUW125" s="0"/>
      <c r="SUX125" s="0"/>
      <c r="SUY125" s="0"/>
      <c r="SUZ125" s="0"/>
      <c r="SVA125" s="0"/>
      <c r="SVB125" s="0"/>
      <c r="SVC125" s="0"/>
      <c r="SVD125" s="0"/>
      <c r="SVE125" s="0"/>
      <c r="SVF125" s="0"/>
      <c r="SVG125" s="0"/>
      <c r="SVH125" s="0"/>
      <c r="SVI125" s="0"/>
      <c r="SVJ125" s="0"/>
      <c r="SVK125" s="0"/>
      <c r="SVL125" s="0"/>
      <c r="SVM125" s="0"/>
      <c r="SVN125" s="0"/>
      <c r="SVO125" s="0"/>
      <c r="SVP125" s="0"/>
      <c r="SVQ125" s="0"/>
      <c r="SVR125" s="0"/>
      <c r="SVS125" s="0"/>
      <c r="SVT125" s="0"/>
      <c r="SVU125" s="0"/>
      <c r="SVV125" s="0"/>
      <c r="SVW125" s="0"/>
      <c r="SVX125" s="0"/>
      <c r="SVY125" s="0"/>
      <c r="SVZ125" s="0"/>
      <c r="SWA125" s="0"/>
      <c r="SWB125" s="0"/>
      <c r="SWC125" s="0"/>
      <c r="SWD125" s="0"/>
      <c r="SWE125" s="0"/>
      <c r="SWF125" s="0"/>
      <c r="SWG125" s="0"/>
      <c r="SWH125" s="0"/>
      <c r="SWI125" s="0"/>
      <c r="SWJ125" s="0"/>
      <c r="SWK125" s="0"/>
      <c r="SWL125" s="0"/>
      <c r="SWM125" s="0"/>
      <c r="SWN125" s="0"/>
      <c r="SWO125" s="0"/>
      <c r="SWP125" s="0"/>
      <c r="SWQ125" s="0"/>
      <c r="SWR125" s="0"/>
      <c r="SWS125" s="0"/>
      <c r="SWT125" s="0"/>
      <c r="SWU125" s="0"/>
      <c r="SWV125" s="0"/>
      <c r="SWW125" s="0"/>
      <c r="SWX125" s="0"/>
      <c r="SWY125" s="0"/>
      <c r="SWZ125" s="0"/>
      <c r="SXA125" s="0"/>
      <c r="SXB125" s="0"/>
      <c r="SXC125" s="0"/>
      <c r="SXD125" s="0"/>
      <c r="SXE125" s="0"/>
      <c r="SXF125" s="0"/>
      <c r="SXG125" s="0"/>
      <c r="SXH125" s="0"/>
      <c r="SXI125" s="0"/>
      <c r="SXJ125" s="0"/>
      <c r="SXK125" s="0"/>
      <c r="SXL125" s="0"/>
      <c r="SXM125" s="0"/>
      <c r="SXN125" s="0"/>
      <c r="SXO125" s="0"/>
      <c r="SXP125" s="0"/>
      <c r="SXQ125" s="0"/>
      <c r="SXR125" s="0"/>
      <c r="SXS125" s="0"/>
      <c r="SXT125" s="0"/>
      <c r="SXU125" s="0"/>
      <c r="SXV125" s="0"/>
      <c r="SXW125" s="0"/>
      <c r="SXX125" s="0"/>
      <c r="SXY125" s="0"/>
      <c r="SXZ125" s="0"/>
      <c r="SYA125" s="0"/>
      <c r="SYB125" s="0"/>
      <c r="SYC125" s="0"/>
      <c r="SYD125" s="0"/>
      <c r="SYE125" s="0"/>
      <c r="SYF125" s="0"/>
      <c r="SYG125" s="0"/>
      <c r="SYH125" s="0"/>
      <c r="SYI125" s="0"/>
      <c r="SYJ125" s="0"/>
      <c r="SYK125" s="0"/>
      <c r="SYL125" s="0"/>
      <c r="SYM125" s="0"/>
      <c r="SYN125" s="0"/>
      <c r="SYO125" s="0"/>
      <c r="SYP125" s="0"/>
      <c r="SYQ125" s="0"/>
      <c r="SYR125" s="0"/>
      <c r="SYS125" s="0"/>
      <c r="SYT125" s="0"/>
      <c r="SYU125" s="0"/>
      <c r="SYV125" s="0"/>
      <c r="SYW125" s="0"/>
      <c r="SYX125" s="0"/>
      <c r="SYY125" s="0"/>
      <c r="SYZ125" s="0"/>
      <c r="SZA125" s="0"/>
      <c r="SZB125" s="0"/>
      <c r="SZC125" s="0"/>
      <c r="SZD125" s="0"/>
      <c r="SZE125" s="0"/>
      <c r="SZF125" s="0"/>
      <c r="SZG125" s="0"/>
      <c r="SZH125" s="0"/>
      <c r="SZI125" s="0"/>
      <c r="SZJ125" s="0"/>
      <c r="SZK125" s="0"/>
      <c r="SZL125" s="0"/>
      <c r="SZM125" s="0"/>
      <c r="SZN125" s="0"/>
      <c r="SZO125" s="0"/>
      <c r="SZP125" s="0"/>
      <c r="SZQ125" s="0"/>
      <c r="SZR125" s="0"/>
      <c r="SZS125" s="0"/>
      <c r="SZT125" s="0"/>
      <c r="SZU125" s="0"/>
      <c r="SZV125" s="0"/>
      <c r="SZW125" s="0"/>
      <c r="SZX125" s="0"/>
      <c r="SZY125" s="0"/>
      <c r="SZZ125" s="0"/>
      <c r="TAA125" s="0"/>
      <c r="TAB125" s="0"/>
      <c r="TAC125" s="0"/>
      <c r="TAD125" s="0"/>
      <c r="TAE125" s="0"/>
      <c r="TAF125" s="0"/>
      <c r="TAG125" s="0"/>
      <c r="TAH125" s="0"/>
      <c r="TAI125" s="0"/>
      <c r="TAJ125" s="0"/>
      <c r="TAK125" s="0"/>
      <c r="TAL125" s="0"/>
      <c r="TAM125" s="0"/>
      <c r="TAN125" s="0"/>
      <c r="TAO125" s="0"/>
      <c r="TAP125" s="0"/>
      <c r="TAQ125" s="0"/>
      <c r="TAR125" s="0"/>
      <c r="TAS125" s="0"/>
      <c r="TAT125" s="0"/>
      <c r="TAU125" s="0"/>
      <c r="TAV125" s="0"/>
      <c r="TAW125" s="0"/>
      <c r="TAX125" s="0"/>
      <c r="TAY125" s="0"/>
      <c r="TAZ125" s="0"/>
      <c r="TBA125" s="0"/>
      <c r="TBB125" s="0"/>
      <c r="TBC125" s="0"/>
      <c r="TBD125" s="0"/>
      <c r="TBE125" s="0"/>
      <c r="TBF125" s="0"/>
      <c r="TBG125" s="0"/>
      <c r="TBH125" s="0"/>
      <c r="TBI125" s="0"/>
      <c r="TBJ125" s="0"/>
      <c r="TBK125" s="0"/>
      <c r="TBL125" s="0"/>
      <c r="TBM125" s="0"/>
      <c r="TBN125" s="0"/>
      <c r="TBO125" s="0"/>
      <c r="TBP125" s="0"/>
      <c r="TBQ125" s="0"/>
      <c r="TBR125" s="0"/>
      <c r="TBS125" s="0"/>
      <c r="TBT125" s="0"/>
      <c r="TBU125" s="0"/>
      <c r="TBV125" s="0"/>
      <c r="TBW125" s="0"/>
      <c r="TBX125" s="0"/>
      <c r="TBY125" s="0"/>
      <c r="TBZ125" s="0"/>
      <c r="TCA125" s="0"/>
      <c r="TCB125" s="0"/>
      <c r="TCC125" s="0"/>
      <c r="TCD125" s="0"/>
      <c r="TCE125" s="0"/>
      <c r="TCF125" s="0"/>
      <c r="TCG125" s="0"/>
      <c r="TCH125" s="0"/>
      <c r="TCI125" s="0"/>
      <c r="TCJ125" s="0"/>
      <c r="TCK125" s="0"/>
      <c r="TCL125" s="0"/>
      <c r="TCM125" s="0"/>
      <c r="TCN125" s="0"/>
      <c r="TCO125" s="0"/>
      <c r="TCP125" s="0"/>
      <c r="TCQ125" s="0"/>
      <c r="TCR125" s="0"/>
      <c r="TCS125" s="0"/>
      <c r="TCT125" s="0"/>
      <c r="TCU125" s="0"/>
      <c r="TCV125" s="0"/>
      <c r="TCW125" s="0"/>
      <c r="TCX125" s="0"/>
      <c r="TCY125" s="0"/>
      <c r="TCZ125" s="0"/>
      <c r="TDA125" s="0"/>
      <c r="TDB125" s="0"/>
      <c r="TDC125" s="0"/>
      <c r="TDD125" s="0"/>
      <c r="TDE125" s="0"/>
      <c r="TDF125" s="0"/>
      <c r="TDG125" s="0"/>
      <c r="TDH125" s="0"/>
      <c r="TDI125" s="0"/>
      <c r="TDJ125" s="0"/>
      <c r="TDK125" s="0"/>
      <c r="TDL125" s="0"/>
      <c r="TDM125" s="0"/>
      <c r="TDN125" s="0"/>
      <c r="TDO125" s="0"/>
      <c r="TDP125" s="0"/>
      <c r="TDQ125" s="0"/>
      <c r="TDR125" s="0"/>
      <c r="TDS125" s="0"/>
      <c r="TDT125" s="0"/>
      <c r="TDU125" s="0"/>
      <c r="TDV125" s="0"/>
      <c r="TDW125" s="0"/>
      <c r="TDX125" s="0"/>
      <c r="TDY125" s="0"/>
      <c r="TDZ125" s="0"/>
      <c r="TEA125" s="0"/>
      <c r="TEB125" s="0"/>
      <c r="TEC125" s="0"/>
      <c r="TED125" s="0"/>
      <c r="TEE125" s="0"/>
      <c r="TEF125" s="0"/>
      <c r="TEG125" s="0"/>
      <c r="TEH125" s="0"/>
      <c r="TEI125" s="0"/>
      <c r="TEJ125" s="0"/>
      <c r="TEK125" s="0"/>
      <c r="TEL125" s="0"/>
      <c r="TEM125" s="0"/>
      <c r="TEN125" s="0"/>
      <c r="TEO125" s="0"/>
      <c r="TEP125" s="0"/>
      <c r="TEQ125" s="0"/>
      <c r="TER125" s="0"/>
      <c r="TES125" s="0"/>
      <c r="TET125" s="0"/>
      <c r="TEU125" s="0"/>
      <c r="TEV125" s="0"/>
      <c r="TEW125" s="0"/>
      <c r="TEX125" s="0"/>
      <c r="TEY125" s="0"/>
      <c r="TEZ125" s="0"/>
      <c r="TFA125" s="0"/>
      <c r="TFB125" s="0"/>
      <c r="TFC125" s="0"/>
      <c r="TFD125" s="0"/>
      <c r="TFE125" s="0"/>
      <c r="TFF125" s="0"/>
      <c r="TFG125" s="0"/>
      <c r="TFH125" s="0"/>
      <c r="TFI125" s="0"/>
      <c r="TFJ125" s="0"/>
      <c r="TFK125" s="0"/>
      <c r="TFL125" s="0"/>
      <c r="TFM125" s="0"/>
      <c r="TFN125" s="0"/>
      <c r="TFO125" s="0"/>
      <c r="TFP125" s="0"/>
      <c r="TFQ125" s="0"/>
      <c r="TFR125" s="0"/>
      <c r="TFS125" s="0"/>
      <c r="TFT125" s="0"/>
      <c r="TFU125" s="0"/>
      <c r="TFV125" s="0"/>
      <c r="TFW125" s="0"/>
      <c r="TFX125" s="0"/>
      <c r="TFY125" s="0"/>
      <c r="TFZ125" s="0"/>
      <c r="TGA125" s="0"/>
      <c r="TGB125" s="0"/>
      <c r="TGC125" s="0"/>
      <c r="TGD125" s="0"/>
      <c r="TGE125" s="0"/>
      <c r="TGF125" s="0"/>
      <c r="TGG125" s="0"/>
      <c r="TGH125" s="0"/>
      <c r="TGI125" s="0"/>
      <c r="TGJ125" s="0"/>
      <c r="TGK125" s="0"/>
      <c r="TGL125" s="0"/>
      <c r="TGM125" s="0"/>
      <c r="TGN125" s="0"/>
      <c r="TGO125" s="0"/>
      <c r="TGP125" s="0"/>
      <c r="TGQ125" s="0"/>
      <c r="TGR125" s="0"/>
      <c r="TGS125" s="0"/>
      <c r="TGT125" s="0"/>
      <c r="TGU125" s="0"/>
      <c r="TGV125" s="0"/>
      <c r="TGW125" s="0"/>
      <c r="TGX125" s="0"/>
      <c r="TGY125" s="0"/>
      <c r="TGZ125" s="0"/>
      <c r="THA125" s="0"/>
      <c r="THB125" s="0"/>
      <c r="THC125" s="0"/>
      <c r="THD125" s="0"/>
      <c r="THE125" s="0"/>
      <c r="THF125" s="0"/>
      <c r="THG125" s="0"/>
      <c r="THH125" s="0"/>
      <c r="THI125" s="0"/>
      <c r="THJ125" s="0"/>
      <c r="THK125" s="0"/>
      <c r="THL125" s="0"/>
      <c r="THM125" s="0"/>
      <c r="THN125" s="0"/>
      <c r="THO125" s="0"/>
      <c r="THP125" s="0"/>
      <c r="THQ125" s="0"/>
      <c r="THR125" s="0"/>
      <c r="THS125" s="0"/>
      <c r="THT125" s="0"/>
      <c r="THU125" s="0"/>
      <c r="THV125" s="0"/>
      <c r="THW125" s="0"/>
      <c r="THX125" s="0"/>
      <c r="THY125" s="0"/>
      <c r="THZ125" s="0"/>
      <c r="TIA125" s="0"/>
      <c r="TIB125" s="0"/>
      <c r="TIC125" s="0"/>
      <c r="TID125" s="0"/>
      <c r="TIE125" s="0"/>
      <c r="TIF125" s="0"/>
      <c r="TIG125" s="0"/>
      <c r="TIH125" s="0"/>
      <c r="TII125" s="0"/>
      <c r="TIJ125" s="0"/>
      <c r="TIK125" s="0"/>
      <c r="TIL125" s="0"/>
      <c r="TIM125" s="0"/>
      <c r="TIN125" s="0"/>
      <c r="TIO125" s="0"/>
      <c r="TIP125" s="0"/>
      <c r="TIQ125" s="0"/>
      <c r="TIR125" s="0"/>
      <c r="TIS125" s="0"/>
      <c r="TIT125" s="0"/>
      <c r="TIU125" s="0"/>
      <c r="TIV125" s="0"/>
      <c r="TIW125" s="0"/>
      <c r="TIX125" s="0"/>
      <c r="TIY125" s="0"/>
      <c r="TIZ125" s="0"/>
      <c r="TJA125" s="0"/>
      <c r="TJB125" s="0"/>
      <c r="TJC125" s="0"/>
      <c r="TJD125" s="0"/>
      <c r="TJE125" s="0"/>
      <c r="TJF125" s="0"/>
      <c r="TJG125" s="0"/>
      <c r="TJH125" s="0"/>
      <c r="TJI125" s="0"/>
      <c r="TJJ125" s="0"/>
      <c r="TJK125" s="0"/>
      <c r="TJL125" s="0"/>
      <c r="TJM125" s="0"/>
      <c r="TJN125" s="0"/>
      <c r="TJO125" s="0"/>
      <c r="TJP125" s="0"/>
      <c r="TJQ125" s="0"/>
      <c r="TJR125" s="0"/>
      <c r="TJS125" s="0"/>
      <c r="TJT125" s="0"/>
      <c r="TJU125" s="0"/>
      <c r="TJV125" s="0"/>
      <c r="TJW125" s="0"/>
      <c r="TJX125" s="0"/>
      <c r="TJY125" s="0"/>
      <c r="TJZ125" s="0"/>
      <c r="TKA125" s="0"/>
      <c r="TKB125" s="0"/>
      <c r="TKC125" s="0"/>
      <c r="TKD125" s="0"/>
      <c r="TKE125" s="0"/>
      <c r="TKF125" s="0"/>
      <c r="TKG125" s="0"/>
      <c r="TKH125" s="0"/>
      <c r="TKI125" s="0"/>
      <c r="TKJ125" s="0"/>
      <c r="TKK125" s="0"/>
      <c r="TKL125" s="0"/>
      <c r="TKM125" s="0"/>
      <c r="TKN125" s="0"/>
      <c r="TKO125" s="0"/>
      <c r="TKP125" s="0"/>
      <c r="TKQ125" s="0"/>
      <c r="TKR125" s="0"/>
      <c r="TKS125" s="0"/>
      <c r="TKT125" s="0"/>
      <c r="TKU125" s="0"/>
      <c r="TKV125" s="0"/>
      <c r="TKW125" s="0"/>
      <c r="TKX125" s="0"/>
      <c r="TKY125" s="0"/>
      <c r="TKZ125" s="0"/>
      <c r="TLA125" s="0"/>
      <c r="TLB125" s="0"/>
      <c r="TLC125" s="0"/>
      <c r="TLD125" s="0"/>
      <c r="TLE125" s="0"/>
      <c r="TLF125" s="0"/>
      <c r="TLG125" s="0"/>
      <c r="TLH125" s="0"/>
      <c r="TLI125" s="0"/>
      <c r="TLJ125" s="0"/>
      <c r="TLK125" s="0"/>
      <c r="TLL125" s="0"/>
      <c r="TLM125" s="0"/>
      <c r="TLN125" s="0"/>
      <c r="TLO125" s="0"/>
      <c r="TLP125" s="0"/>
      <c r="TLQ125" s="0"/>
      <c r="TLR125" s="0"/>
      <c r="TLS125" s="0"/>
      <c r="TLT125" s="0"/>
      <c r="TLU125" s="0"/>
      <c r="TLV125" s="0"/>
      <c r="TLW125" s="0"/>
      <c r="TLX125" s="0"/>
      <c r="TLY125" s="0"/>
      <c r="TLZ125" s="0"/>
      <c r="TMA125" s="0"/>
      <c r="TMB125" s="0"/>
      <c r="TMC125" s="0"/>
      <c r="TMD125" s="0"/>
      <c r="TME125" s="0"/>
      <c r="TMF125" s="0"/>
      <c r="TMG125" s="0"/>
      <c r="TMH125" s="0"/>
      <c r="TMI125" s="0"/>
      <c r="TMJ125" s="0"/>
      <c r="TMK125" s="0"/>
      <c r="TML125" s="0"/>
      <c r="TMM125" s="0"/>
      <c r="TMN125" s="0"/>
      <c r="TMO125" s="0"/>
      <c r="TMP125" s="0"/>
      <c r="TMQ125" s="0"/>
      <c r="TMR125" s="0"/>
      <c r="TMS125" s="0"/>
      <c r="TMT125" s="0"/>
      <c r="TMU125" s="0"/>
      <c r="TMV125" s="0"/>
      <c r="TMW125" s="0"/>
      <c r="TMX125" s="0"/>
      <c r="TMY125" s="0"/>
      <c r="TMZ125" s="0"/>
      <c r="TNA125" s="0"/>
      <c r="TNB125" s="0"/>
      <c r="TNC125" s="0"/>
      <c r="TND125" s="0"/>
      <c r="TNE125" s="0"/>
      <c r="TNF125" s="0"/>
      <c r="TNG125" s="0"/>
      <c r="TNH125" s="0"/>
      <c r="TNI125" s="0"/>
      <c r="TNJ125" s="0"/>
      <c r="TNK125" s="0"/>
      <c r="TNL125" s="0"/>
      <c r="TNM125" s="0"/>
      <c r="TNN125" s="0"/>
      <c r="TNO125" s="0"/>
      <c r="TNP125" s="0"/>
      <c r="TNQ125" s="0"/>
      <c r="TNR125" s="0"/>
      <c r="TNS125" s="0"/>
      <c r="TNT125" s="0"/>
      <c r="TNU125" s="0"/>
      <c r="TNV125" s="0"/>
      <c r="TNW125" s="0"/>
      <c r="TNX125" s="0"/>
      <c r="TNY125" s="0"/>
      <c r="TNZ125" s="0"/>
      <c r="TOA125" s="0"/>
      <c r="TOB125" s="0"/>
      <c r="TOC125" s="0"/>
      <c r="TOD125" s="0"/>
      <c r="TOE125" s="0"/>
      <c r="TOF125" s="0"/>
      <c r="TOG125" s="0"/>
      <c r="TOH125" s="0"/>
      <c r="TOI125" s="0"/>
      <c r="TOJ125" s="0"/>
      <c r="TOK125" s="0"/>
      <c r="TOL125" s="0"/>
      <c r="TOM125" s="0"/>
      <c r="TON125" s="0"/>
      <c r="TOO125" s="0"/>
      <c r="TOP125" s="0"/>
      <c r="TOQ125" s="0"/>
      <c r="TOR125" s="0"/>
      <c r="TOS125" s="0"/>
      <c r="TOT125" s="0"/>
      <c r="TOU125" s="0"/>
      <c r="TOV125" s="0"/>
      <c r="TOW125" s="0"/>
      <c r="TOX125" s="0"/>
      <c r="TOY125" s="0"/>
      <c r="TOZ125" s="0"/>
      <c r="TPA125" s="0"/>
      <c r="TPB125" s="0"/>
      <c r="TPC125" s="0"/>
      <c r="TPD125" s="0"/>
      <c r="TPE125" s="0"/>
      <c r="TPF125" s="0"/>
      <c r="TPG125" s="0"/>
      <c r="TPH125" s="0"/>
      <c r="TPI125" s="0"/>
      <c r="TPJ125" s="0"/>
      <c r="TPK125" s="0"/>
      <c r="TPL125" s="0"/>
      <c r="TPM125" s="0"/>
      <c r="TPN125" s="0"/>
      <c r="TPO125" s="0"/>
      <c r="TPP125" s="0"/>
      <c r="TPQ125" s="0"/>
      <c r="TPR125" s="0"/>
      <c r="TPS125" s="0"/>
      <c r="TPT125" s="0"/>
      <c r="TPU125" s="0"/>
      <c r="TPV125" s="0"/>
      <c r="TPW125" s="0"/>
      <c r="TPX125" s="0"/>
      <c r="TPY125" s="0"/>
      <c r="TPZ125" s="0"/>
      <c r="TQA125" s="0"/>
      <c r="TQB125" s="0"/>
      <c r="TQC125" s="0"/>
      <c r="TQD125" s="0"/>
      <c r="TQE125" s="0"/>
      <c r="TQF125" s="0"/>
      <c r="TQG125" s="0"/>
      <c r="TQH125" s="0"/>
      <c r="TQI125" s="0"/>
      <c r="TQJ125" s="0"/>
      <c r="TQK125" s="0"/>
      <c r="TQL125" s="0"/>
      <c r="TQM125" s="0"/>
      <c r="TQN125" s="0"/>
      <c r="TQO125" s="0"/>
      <c r="TQP125" s="0"/>
      <c r="TQQ125" s="0"/>
      <c r="TQR125" s="0"/>
      <c r="TQS125" s="0"/>
      <c r="TQT125" s="0"/>
      <c r="TQU125" s="0"/>
      <c r="TQV125" s="0"/>
      <c r="TQW125" s="0"/>
      <c r="TQX125" s="0"/>
      <c r="TQY125" s="0"/>
      <c r="TQZ125" s="0"/>
      <c r="TRA125" s="0"/>
      <c r="TRB125" s="0"/>
      <c r="TRC125" s="0"/>
      <c r="TRD125" s="0"/>
      <c r="TRE125" s="0"/>
      <c r="TRF125" s="0"/>
      <c r="TRG125" s="0"/>
      <c r="TRH125" s="0"/>
      <c r="TRI125" s="0"/>
      <c r="TRJ125" s="0"/>
      <c r="TRK125" s="0"/>
      <c r="TRL125" s="0"/>
      <c r="TRM125" s="0"/>
      <c r="TRN125" s="0"/>
      <c r="TRO125" s="0"/>
      <c r="TRP125" s="0"/>
      <c r="TRQ125" s="0"/>
      <c r="TRR125" s="0"/>
      <c r="TRS125" s="0"/>
      <c r="TRT125" s="0"/>
      <c r="TRU125" s="0"/>
      <c r="TRV125" s="0"/>
      <c r="TRW125" s="0"/>
      <c r="TRX125" s="0"/>
      <c r="TRY125" s="0"/>
      <c r="TRZ125" s="0"/>
      <c r="TSA125" s="0"/>
      <c r="TSB125" s="0"/>
      <c r="TSC125" s="0"/>
      <c r="TSD125" s="0"/>
      <c r="TSE125" s="0"/>
      <c r="TSF125" s="0"/>
      <c r="TSG125" s="0"/>
      <c r="TSH125" s="0"/>
      <c r="TSI125" s="0"/>
      <c r="TSJ125" s="0"/>
      <c r="TSK125" s="0"/>
      <c r="TSL125" s="0"/>
      <c r="TSM125" s="0"/>
      <c r="TSN125" s="0"/>
      <c r="TSO125" s="0"/>
      <c r="TSP125" s="0"/>
      <c r="TSQ125" s="0"/>
      <c r="TSR125" s="0"/>
      <c r="TSS125" s="0"/>
      <c r="TST125" s="0"/>
      <c r="TSU125" s="0"/>
      <c r="TSV125" s="0"/>
      <c r="TSW125" s="0"/>
      <c r="TSX125" s="0"/>
      <c r="TSY125" s="0"/>
      <c r="TSZ125" s="0"/>
      <c r="TTA125" s="0"/>
      <c r="TTB125" s="0"/>
      <c r="TTC125" s="0"/>
      <c r="TTD125" s="0"/>
      <c r="TTE125" s="0"/>
      <c r="TTF125" s="0"/>
      <c r="TTG125" s="0"/>
      <c r="TTH125" s="0"/>
      <c r="TTI125" s="0"/>
      <c r="TTJ125" s="0"/>
      <c r="TTK125" s="0"/>
      <c r="TTL125" s="0"/>
      <c r="TTM125" s="0"/>
      <c r="TTN125" s="0"/>
      <c r="TTO125" s="0"/>
      <c r="TTP125" s="0"/>
      <c r="TTQ125" s="0"/>
      <c r="TTR125" s="0"/>
      <c r="TTS125" s="0"/>
      <c r="TTT125" s="0"/>
      <c r="TTU125" s="0"/>
      <c r="TTV125" s="0"/>
      <c r="TTW125" s="0"/>
      <c r="TTX125" s="0"/>
      <c r="TTY125" s="0"/>
      <c r="TTZ125" s="0"/>
      <c r="TUA125" s="0"/>
      <c r="TUB125" s="0"/>
      <c r="TUC125" s="0"/>
      <c r="TUD125" s="0"/>
      <c r="TUE125" s="0"/>
      <c r="TUF125" s="0"/>
      <c r="TUG125" s="0"/>
      <c r="TUH125" s="0"/>
      <c r="TUI125" s="0"/>
      <c r="TUJ125" s="0"/>
      <c r="TUK125" s="0"/>
      <c r="TUL125" s="0"/>
      <c r="TUM125" s="0"/>
      <c r="TUN125" s="0"/>
      <c r="TUO125" s="0"/>
      <c r="TUP125" s="0"/>
      <c r="TUQ125" s="0"/>
      <c r="TUR125" s="0"/>
      <c r="TUS125" s="0"/>
      <c r="TUT125" s="0"/>
      <c r="TUU125" s="0"/>
      <c r="TUV125" s="0"/>
      <c r="TUW125" s="0"/>
      <c r="TUX125" s="0"/>
      <c r="TUY125" s="0"/>
      <c r="TUZ125" s="0"/>
      <c r="TVA125" s="0"/>
      <c r="TVB125" s="0"/>
      <c r="TVC125" s="0"/>
      <c r="TVD125" s="0"/>
      <c r="TVE125" s="0"/>
      <c r="TVF125" s="0"/>
      <c r="TVG125" s="0"/>
      <c r="TVH125" s="0"/>
      <c r="TVI125" s="0"/>
      <c r="TVJ125" s="0"/>
      <c r="TVK125" s="0"/>
      <c r="TVL125" s="0"/>
      <c r="TVM125" s="0"/>
      <c r="TVN125" s="0"/>
      <c r="TVO125" s="0"/>
      <c r="TVP125" s="0"/>
      <c r="TVQ125" s="0"/>
      <c r="TVR125" s="0"/>
      <c r="TVS125" s="0"/>
      <c r="TVT125" s="0"/>
      <c r="TVU125" s="0"/>
      <c r="TVV125" s="0"/>
      <c r="TVW125" s="0"/>
      <c r="TVX125" s="0"/>
      <c r="TVY125" s="0"/>
      <c r="TVZ125" s="0"/>
      <c r="TWA125" s="0"/>
      <c r="TWB125" s="0"/>
      <c r="TWC125" s="0"/>
      <c r="TWD125" s="0"/>
      <c r="TWE125" s="0"/>
      <c r="TWF125" s="0"/>
      <c r="TWG125" s="0"/>
      <c r="TWH125" s="0"/>
      <c r="TWI125" s="0"/>
      <c r="TWJ125" s="0"/>
      <c r="TWK125" s="0"/>
      <c r="TWL125" s="0"/>
      <c r="TWM125" s="0"/>
      <c r="TWN125" s="0"/>
      <c r="TWO125" s="0"/>
      <c r="TWP125" s="0"/>
      <c r="TWQ125" s="0"/>
      <c r="TWR125" s="0"/>
      <c r="TWS125" s="0"/>
      <c r="TWT125" s="0"/>
      <c r="TWU125" s="0"/>
      <c r="TWV125" s="0"/>
      <c r="TWW125" s="0"/>
      <c r="TWX125" s="0"/>
      <c r="TWY125" s="0"/>
      <c r="TWZ125" s="0"/>
      <c r="TXA125" s="0"/>
      <c r="TXB125" s="0"/>
      <c r="TXC125" s="0"/>
      <c r="TXD125" s="0"/>
      <c r="TXE125" s="0"/>
      <c r="TXF125" s="0"/>
      <c r="TXG125" s="0"/>
      <c r="TXH125" s="0"/>
      <c r="TXI125" s="0"/>
      <c r="TXJ125" s="0"/>
      <c r="TXK125" s="0"/>
      <c r="TXL125" s="0"/>
      <c r="TXM125" s="0"/>
      <c r="TXN125" s="0"/>
      <c r="TXO125" s="0"/>
      <c r="TXP125" s="0"/>
      <c r="TXQ125" s="0"/>
      <c r="TXR125" s="0"/>
      <c r="TXS125" s="0"/>
      <c r="TXT125" s="0"/>
      <c r="TXU125" s="0"/>
      <c r="TXV125" s="0"/>
      <c r="TXW125" s="0"/>
      <c r="TXX125" s="0"/>
      <c r="TXY125" s="0"/>
      <c r="TXZ125" s="0"/>
      <c r="TYA125" s="0"/>
      <c r="TYB125" s="0"/>
      <c r="TYC125" s="0"/>
      <c r="TYD125" s="0"/>
      <c r="TYE125" s="0"/>
      <c r="TYF125" s="0"/>
      <c r="TYG125" s="0"/>
      <c r="TYH125" s="0"/>
      <c r="TYI125" s="0"/>
      <c r="TYJ125" s="0"/>
      <c r="TYK125" s="0"/>
      <c r="TYL125" s="0"/>
      <c r="TYM125" s="0"/>
      <c r="TYN125" s="0"/>
      <c r="TYO125" s="0"/>
      <c r="TYP125" s="0"/>
      <c r="TYQ125" s="0"/>
      <c r="TYR125" s="0"/>
      <c r="TYS125" s="0"/>
      <c r="TYT125" s="0"/>
      <c r="TYU125" s="0"/>
      <c r="TYV125" s="0"/>
      <c r="TYW125" s="0"/>
      <c r="TYX125" s="0"/>
      <c r="TYY125" s="0"/>
      <c r="TYZ125" s="0"/>
      <c r="TZA125" s="0"/>
      <c r="TZB125" s="0"/>
      <c r="TZC125" s="0"/>
      <c r="TZD125" s="0"/>
      <c r="TZE125" s="0"/>
      <c r="TZF125" s="0"/>
      <c r="TZG125" s="0"/>
      <c r="TZH125" s="0"/>
      <c r="TZI125" s="0"/>
      <c r="TZJ125" s="0"/>
      <c r="TZK125" s="0"/>
      <c r="TZL125" s="0"/>
      <c r="TZM125" s="0"/>
      <c r="TZN125" s="0"/>
      <c r="TZO125" s="0"/>
      <c r="TZP125" s="0"/>
      <c r="TZQ125" s="0"/>
      <c r="TZR125" s="0"/>
      <c r="TZS125" s="0"/>
      <c r="TZT125" s="0"/>
      <c r="TZU125" s="0"/>
      <c r="TZV125" s="0"/>
      <c r="TZW125" s="0"/>
      <c r="TZX125" s="0"/>
      <c r="TZY125" s="0"/>
      <c r="TZZ125" s="0"/>
      <c r="UAA125" s="0"/>
      <c r="UAB125" s="0"/>
      <c r="UAC125" s="0"/>
      <c r="UAD125" s="0"/>
      <c r="UAE125" s="0"/>
      <c r="UAF125" s="0"/>
      <c r="UAG125" s="0"/>
      <c r="UAH125" s="0"/>
      <c r="UAI125" s="0"/>
      <c r="UAJ125" s="0"/>
      <c r="UAK125" s="0"/>
      <c r="UAL125" s="0"/>
      <c r="UAM125" s="0"/>
      <c r="UAN125" s="0"/>
      <c r="UAO125" s="0"/>
      <c r="UAP125" s="0"/>
      <c r="UAQ125" s="0"/>
      <c r="UAR125" s="0"/>
      <c r="UAS125" s="0"/>
      <c r="UAT125" s="0"/>
      <c r="UAU125" s="0"/>
      <c r="UAV125" s="0"/>
      <c r="UAW125" s="0"/>
      <c r="UAX125" s="0"/>
      <c r="UAY125" s="0"/>
      <c r="UAZ125" s="0"/>
      <c r="UBA125" s="0"/>
      <c r="UBB125" s="0"/>
      <c r="UBC125" s="0"/>
      <c r="UBD125" s="0"/>
      <c r="UBE125" s="0"/>
      <c r="UBF125" s="0"/>
      <c r="UBG125" s="0"/>
      <c r="UBH125" s="0"/>
      <c r="UBI125" s="0"/>
      <c r="UBJ125" s="0"/>
      <c r="UBK125" s="0"/>
      <c r="UBL125" s="0"/>
      <c r="UBM125" s="0"/>
      <c r="UBN125" s="0"/>
      <c r="UBO125" s="0"/>
      <c r="UBP125" s="0"/>
      <c r="UBQ125" s="0"/>
      <c r="UBR125" s="0"/>
      <c r="UBS125" s="0"/>
      <c r="UBT125" s="0"/>
      <c r="UBU125" s="0"/>
      <c r="UBV125" s="0"/>
      <c r="UBW125" s="0"/>
      <c r="UBX125" s="0"/>
      <c r="UBY125" s="0"/>
      <c r="UBZ125" s="0"/>
      <c r="UCA125" s="0"/>
      <c r="UCB125" s="0"/>
      <c r="UCC125" s="0"/>
      <c r="UCD125" s="0"/>
      <c r="UCE125" s="0"/>
      <c r="UCF125" s="0"/>
      <c r="UCG125" s="0"/>
      <c r="UCH125" s="0"/>
      <c r="UCI125" s="0"/>
      <c r="UCJ125" s="0"/>
      <c r="UCK125" s="0"/>
      <c r="UCL125" s="0"/>
      <c r="UCM125" s="0"/>
      <c r="UCN125" s="0"/>
      <c r="UCO125" s="0"/>
      <c r="UCP125" s="0"/>
      <c r="UCQ125" s="0"/>
      <c r="UCR125" s="0"/>
      <c r="UCS125" s="0"/>
      <c r="UCT125" s="0"/>
      <c r="UCU125" s="0"/>
      <c r="UCV125" s="0"/>
      <c r="UCW125" s="0"/>
      <c r="UCX125" s="0"/>
      <c r="UCY125" s="0"/>
      <c r="UCZ125" s="0"/>
      <c r="UDA125" s="0"/>
      <c r="UDB125" s="0"/>
      <c r="UDC125" s="0"/>
      <c r="UDD125" s="0"/>
      <c r="UDE125" s="0"/>
      <c r="UDF125" s="0"/>
      <c r="UDG125" s="0"/>
      <c r="UDH125" s="0"/>
      <c r="UDI125" s="0"/>
      <c r="UDJ125" s="0"/>
      <c r="UDK125" s="0"/>
      <c r="UDL125" s="0"/>
      <c r="UDM125" s="0"/>
      <c r="UDN125" s="0"/>
      <c r="UDO125" s="0"/>
      <c r="UDP125" s="0"/>
      <c r="UDQ125" s="0"/>
      <c r="UDR125" s="0"/>
      <c r="UDS125" s="0"/>
      <c r="UDT125" s="0"/>
      <c r="UDU125" s="0"/>
      <c r="UDV125" s="0"/>
      <c r="UDW125" s="0"/>
      <c r="UDX125" s="0"/>
      <c r="UDY125" s="0"/>
      <c r="UDZ125" s="0"/>
      <c r="UEA125" s="0"/>
      <c r="UEB125" s="0"/>
      <c r="UEC125" s="0"/>
      <c r="UED125" s="0"/>
      <c r="UEE125" s="0"/>
      <c r="UEF125" s="0"/>
      <c r="UEG125" s="0"/>
      <c r="UEH125" s="0"/>
      <c r="UEI125" s="0"/>
      <c r="UEJ125" s="0"/>
      <c r="UEK125" s="0"/>
      <c r="UEL125" s="0"/>
      <c r="UEM125" s="0"/>
      <c r="UEN125" s="0"/>
      <c r="UEO125" s="0"/>
      <c r="UEP125" s="0"/>
      <c r="UEQ125" s="0"/>
      <c r="UER125" s="0"/>
      <c r="UES125" s="0"/>
      <c r="UET125" s="0"/>
      <c r="UEU125" s="0"/>
      <c r="UEV125" s="0"/>
      <c r="UEW125" s="0"/>
      <c r="UEX125" s="0"/>
      <c r="UEY125" s="0"/>
      <c r="UEZ125" s="0"/>
      <c r="UFA125" s="0"/>
      <c r="UFB125" s="0"/>
      <c r="UFC125" s="0"/>
      <c r="UFD125" s="0"/>
      <c r="UFE125" s="0"/>
      <c r="UFF125" s="0"/>
      <c r="UFG125" s="0"/>
      <c r="UFH125" s="0"/>
      <c r="UFI125" s="0"/>
      <c r="UFJ125" s="0"/>
      <c r="UFK125" s="0"/>
      <c r="UFL125" s="0"/>
      <c r="UFM125" s="0"/>
      <c r="UFN125" s="0"/>
      <c r="UFO125" s="0"/>
      <c r="UFP125" s="0"/>
      <c r="UFQ125" s="0"/>
      <c r="UFR125" s="0"/>
      <c r="UFS125" s="0"/>
      <c r="UFT125" s="0"/>
      <c r="UFU125" s="0"/>
      <c r="UFV125" s="0"/>
      <c r="UFW125" s="0"/>
      <c r="UFX125" s="0"/>
      <c r="UFY125" s="0"/>
      <c r="UFZ125" s="0"/>
      <c r="UGA125" s="0"/>
      <c r="UGB125" s="0"/>
      <c r="UGC125" s="0"/>
      <c r="UGD125" s="0"/>
      <c r="UGE125" s="0"/>
      <c r="UGF125" s="0"/>
      <c r="UGG125" s="0"/>
      <c r="UGH125" s="0"/>
      <c r="UGI125" s="0"/>
      <c r="UGJ125" s="0"/>
      <c r="UGK125" s="0"/>
      <c r="UGL125" s="0"/>
      <c r="UGM125" s="0"/>
      <c r="UGN125" s="0"/>
      <c r="UGO125" s="0"/>
      <c r="UGP125" s="0"/>
      <c r="UGQ125" s="0"/>
      <c r="UGR125" s="0"/>
      <c r="UGS125" s="0"/>
      <c r="UGT125" s="0"/>
      <c r="UGU125" s="0"/>
      <c r="UGV125" s="0"/>
      <c r="UGW125" s="0"/>
      <c r="UGX125" s="0"/>
      <c r="UGY125" s="0"/>
      <c r="UGZ125" s="0"/>
      <c r="UHA125" s="0"/>
      <c r="UHB125" s="0"/>
      <c r="UHC125" s="0"/>
      <c r="UHD125" s="0"/>
      <c r="UHE125" s="0"/>
      <c r="UHF125" s="0"/>
      <c r="UHG125" s="0"/>
      <c r="UHH125" s="0"/>
      <c r="UHI125" s="0"/>
      <c r="UHJ125" s="0"/>
      <c r="UHK125" s="0"/>
      <c r="UHL125" s="0"/>
      <c r="UHM125" s="0"/>
      <c r="UHN125" s="0"/>
      <c r="UHO125" s="0"/>
      <c r="UHP125" s="0"/>
      <c r="UHQ125" s="0"/>
      <c r="UHR125" s="0"/>
      <c r="UHS125" s="0"/>
      <c r="UHT125" s="0"/>
      <c r="UHU125" s="0"/>
      <c r="UHV125" s="0"/>
      <c r="UHW125" s="0"/>
      <c r="UHX125" s="0"/>
      <c r="UHY125" s="0"/>
      <c r="UHZ125" s="0"/>
      <c r="UIA125" s="0"/>
      <c r="UIB125" s="0"/>
      <c r="UIC125" s="0"/>
      <c r="UID125" s="0"/>
      <c r="UIE125" s="0"/>
      <c r="UIF125" s="0"/>
      <c r="UIG125" s="0"/>
      <c r="UIH125" s="0"/>
      <c r="UII125" s="0"/>
      <c r="UIJ125" s="0"/>
      <c r="UIK125" s="0"/>
      <c r="UIL125" s="0"/>
      <c r="UIM125" s="0"/>
      <c r="UIN125" s="0"/>
      <c r="UIO125" s="0"/>
      <c r="UIP125" s="0"/>
      <c r="UIQ125" s="0"/>
      <c r="UIR125" s="0"/>
      <c r="UIS125" s="0"/>
      <c r="UIT125" s="0"/>
      <c r="UIU125" s="0"/>
      <c r="UIV125" s="0"/>
      <c r="UIW125" s="0"/>
      <c r="UIX125" s="0"/>
      <c r="UIY125" s="0"/>
      <c r="UIZ125" s="0"/>
      <c r="UJA125" s="0"/>
      <c r="UJB125" s="0"/>
      <c r="UJC125" s="0"/>
      <c r="UJD125" s="0"/>
      <c r="UJE125" s="0"/>
      <c r="UJF125" s="0"/>
      <c r="UJG125" s="0"/>
      <c r="UJH125" s="0"/>
      <c r="UJI125" s="0"/>
      <c r="UJJ125" s="0"/>
      <c r="UJK125" s="0"/>
      <c r="UJL125" s="0"/>
      <c r="UJM125" s="0"/>
      <c r="UJN125" s="0"/>
      <c r="UJO125" s="0"/>
      <c r="UJP125" s="0"/>
      <c r="UJQ125" s="0"/>
      <c r="UJR125" s="0"/>
      <c r="UJS125" s="0"/>
      <c r="UJT125" s="0"/>
      <c r="UJU125" s="0"/>
      <c r="UJV125" s="0"/>
      <c r="UJW125" s="0"/>
      <c r="UJX125" s="0"/>
      <c r="UJY125" s="0"/>
      <c r="UJZ125" s="0"/>
      <c r="UKA125" s="0"/>
      <c r="UKB125" s="0"/>
      <c r="UKC125" s="0"/>
      <c r="UKD125" s="0"/>
      <c r="UKE125" s="0"/>
      <c r="UKF125" s="0"/>
      <c r="UKG125" s="0"/>
      <c r="UKH125" s="0"/>
      <c r="UKI125" s="0"/>
      <c r="UKJ125" s="0"/>
      <c r="UKK125" s="0"/>
      <c r="UKL125" s="0"/>
      <c r="UKM125" s="0"/>
      <c r="UKN125" s="0"/>
      <c r="UKO125" s="0"/>
      <c r="UKP125" s="0"/>
      <c r="UKQ125" s="0"/>
      <c r="UKR125" s="0"/>
      <c r="UKS125" s="0"/>
      <c r="UKT125" s="0"/>
      <c r="UKU125" s="0"/>
      <c r="UKV125" s="0"/>
      <c r="UKW125" s="0"/>
      <c r="UKX125" s="0"/>
      <c r="UKY125" s="0"/>
      <c r="UKZ125" s="0"/>
      <c r="ULA125" s="0"/>
      <c r="ULB125" s="0"/>
      <c r="ULC125" s="0"/>
      <c r="ULD125" s="0"/>
      <c r="ULE125" s="0"/>
      <c r="ULF125" s="0"/>
      <c r="ULG125" s="0"/>
      <c r="ULH125" s="0"/>
      <c r="ULI125" s="0"/>
      <c r="ULJ125" s="0"/>
      <c r="ULK125" s="0"/>
      <c r="ULL125" s="0"/>
      <c r="ULM125" s="0"/>
      <c r="ULN125" s="0"/>
      <c r="ULO125" s="0"/>
      <c r="ULP125" s="0"/>
      <c r="ULQ125" s="0"/>
      <c r="ULR125" s="0"/>
      <c r="ULS125" s="0"/>
      <c r="ULT125" s="0"/>
      <c r="ULU125" s="0"/>
      <c r="ULV125" s="0"/>
      <c r="ULW125" s="0"/>
      <c r="ULX125" s="0"/>
      <c r="ULY125" s="0"/>
      <c r="ULZ125" s="0"/>
      <c r="UMA125" s="0"/>
      <c r="UMB125" s="0"/>
      <c r="UMC125" s="0"/>
      <c r="UMD125" s="0"/>
      <c r="UME125" s="0"/>
      <c r="UMF125" s="0"/>
      <c r="UMG125" s="0"/>
      <c r="UMH125" s="0"/>
      <c r="UMI125" s="0"/>
      <c r="UMJ125" s="0"/>
      <c r="UMK125" s="0"/>
      <c r="UML125" s="0"/>
      <c r="UMM125" s="0"/>
      <c r="UMN125" s="0"/>
      <c r="UMO125" s="0"/>
      <c r="UMP125" s="0"/>
      <c r="UMQ125" s="0"/>
      <c r="UMR125" s="0"/>
      <c r="UMS125" s="0"/>
      <c r="UMT125" s="0"/>
      <c r="UMU125" s="0"/>
      <c r="UMV125" s="0"/>
      <c r="UMW125" s="0"/>
      <c r="UMX125" s="0"/>
      <c r="UMY125" s="0"/>
      <c r="UMZ125" s="0"/>
      <c r="UNA125" s="0"/>
      <c r="UNB125" s="0"/>
      <c r="UNC125" s="0"/>
      <c r="UND125" s="0"/>
      <c r="UNE125" s="0"/>
      <c r="UNF125" s="0"/>
      <c r="UNG125" s="0"/>
      <c r="UNH125" s="0"/>
      <c r="UNI125" s="0"/>
      <c r="UNJ125" s="0"/>
      <c r="UNK125" s="0"/>
      <c r="UNL125" s="0"/>
      <c r="UNM125" s="0"/>
      <c r="UNN125" s="0"/>
      <c r="UNO125" s="0"/>
      <c r="UNP125" s="0"/>
      <c r="UNQ125" s="0"/>
      <c r="UNR125" s="0"/>
      <c r="UNS125" s="0"/>
      <c r="UNT125" s="0"/>
      <c r="UNU125" s="0"/>
      <c r="UNV125" s="0"/>
      <c r="UNW125" s="0"/>
      <c r="UNX125" s="0"/>
      <c r="UNY125" s="0"/>
      <c r="UNZ125" s="0"/>
      <c r="UOA125" s="0"/>
      <c r="UOB125" s="0"/>
      <c r="UOC125" s="0"/>
      <c r="UOD125" s="0"/>
      <c r="UOE125" s="0"/>
      <c r="UOF125" s="0"/>
      <c r="UOG125" s="0"/>
      <c r="UOH125" s="0"/>
      <c r="UOI125" s="0"/>
      <c r="UOJ125" s="0"/>
      <c r="UOK125" s="0"/>
      <c r="UOL125" s="0"/>
      <c r="UOM125" s="0"/>
      <c r="UON125" s="0"/>
      <c r="UOO125" s="0"/>
      <c r="UOP125" s="0"/>
      <c r="UOQ125" s="0"/>
      <c r="UOR125" s="0"/>
      <c r="UOS125" s="0"/>
      <c r="UOT125" s="0"/>
      <c r="UOU125" s="0"/>
      <c r="UOV125" s="0"/>
      <c r="UOW125" s="0"/>
      <c r="UOX125" s="0"/>
      <c r="UOY125" s="0"/>
      <c r="UOZ125" s="0"/>
      <c r="UPA125" s="0"/>
      <c r="UPB125" s="0"/>
      <c r="UPC125" s="0"/>
      <c r="UPD125" s="0"/>
      <c r="UPE125" s="0"/>
      <c r="UPF125" s="0"/>
      <c r="UPG125" s="0"/>
      <c r="UPH125" s="0"/>
      <c r="UPI125" s="0"/>
      <c r="UPJ125" s="0"/>
      <c r="UPK125" s="0"/>
      <c r="UPL125" s="0"/>
      <c r="UPM125" s="0"/>
      <c r="UPN125" s="0"/>
      <c r="UPO125" s="0"/>
      <c r="UPP125" s="0"/>
      <c r="UPQ125" s="0"/>
      <c r="UPR125" s="0"/>
      <c r="UPS125" s="0"/>
      <c r="UPT125" s="0"/>
      <c r="UPU125" s="0"/>
      <c r="UPV125" s="0"/>
      <c r="UPW125" s="0"/>
      <c r="UPX125" s="0"/>
      <c r="UPY125" s="0"/>
      <c r="UPZ125" s="0"/>
      <c r="UQA125" s="0"/>
      <c r="UQB125" s="0"/>
      <c r="UQC125" s="0"/>
      <c r="UQD125" s="0"/>
      <c r="UQE125" s="0"/>
      <c r="UQF125" s="0"/>
      <c r="UQG125" s="0"/>
      <c r="UQH125" s="0"/>
      <c r="UQI125" s="0"/>
      <c r="UQJ125" s="0"/>
      <c r="UQK125" s="0"/>
      <c r="UQL125" s="0"/>
      <c r="UQM125" s="0"/>
      <c r="UQN125" s="0"/>
      <c r="UQO125" s="0"/>
      <c r="UQP125" s="0"/>
      <c r="UQQ125" s="0"/>
      <c r="UQR125" s="0"/>
      <c r="UQS125" s="0"/>
      <c r="UQT125" s="0"/>
      <c r="UQU125" s="0"/>
      <c r="UQV125" s="0"/>
      <c r="UQW125" s="0"/>
      <c r="UQX125" s="0"/>
      <c r="UQY125" s="0"/>
      <c r="UQZ125" s="0"/>
      <c r="URA125" s="0"/>
      <c r="URB125" s="0"/>
      <c r="URC125" s="0"/>
      <c r="URD125" s="0"/>
      <c r="URE125" s="0"/>
      <c r="URF125" s="0"/>
      <c r="URG125" s="0"/>
      <c r="URH125" s="0"/>
      <c r="URI125" s="0"/>
      <c r="URJ125" s="0"/>
      <c r="URK125" s="0"/>
      <c r="URL125" s="0"/>
      <c r="URM125" s="0"/>
      <c r="URN125" s="0"/>
      <c r="URO125" s="0"/>
      <c r="URP125" s="0"/>
      <c r="URQ125" s="0"/>
      <c r="URR125" s="0"/>
      <c r="URS125" s="0"/>
      <c r="URT125" s="0"/>
      <c r="URU125" s="0"/>
      <c r="URV125" s="0"/>
      <c r="URW125" s="0"/>
      <c r="URX125" s="0"/>
      <c r="URY125" s="0"/>
      <c r="URZ125" s="0"/>
      <c r="USA125" s="0"/>
      <c r="USB125" s="0"/>
      <c r="USC125" s="0"/>
      <c r="USD125" s="0"/>
      <c r="USE125" s="0"/>
      <c r="USF125" s="0"/>
      <c r="USG125" s="0"/>
      <c r="USH125" s="0"/>
      <c r="USI125" s="0"/>
      <c r="USJ125" s="0"/>
      <c r="USK125" s="0"/>
      <c r="USL125" s="0"/>
      <c r="USM125" s="0"/>
      <c r="USN125" s="0"/>
      <c r="USO125" s="0"/>
      <c r="USP125" s="0"/>
      <c r="USQ125" s="0"/>
      <c r="USR125" s="0"/>
      <c r="USS125" s="0"/>
      <c r="UST125" s="0"/>
      <c r="USU125" s="0"/>
      <c r="USV125" s="0"/>
      <c r="USW125" s="0"/>
      <c r="USX125" s="0"/>
      <c r="USY125" s="0"/>
      <c r="USZ125" s="0"/>
      <c r="UTA125" s="0"/>
      <c r="UTB125" s="0"/>
      <c r="UTC125" s="0"/>
      <c r="UTD125" s="0"/>
      <c r="UTE125" s="0"/>
      <c r="UTF125" s="0"/>
      <c r="UTG125" s="0"/>
      <c r="UTH125" s="0"/>
      <c r="UTI125" s="0"/>
      <c r="UTJ125" s="0"/>
      <c r="UTK125" s="0"/>
      <c r="UTL125" s="0"/>
      <c r="UTM125" s="0"/>
      <c r="UTN125" s="0"/>
      <c r="UTO125" s="0"/>
      <c r="UTP125" s="0"/>
      <c r="UTQ125" s="0"/>
      <c r="UTR125" s="0"/>
      <c r="UTS125" s="0"/>
      <c r="UTT125" s="0"/>
      <c r="UTU125" s="0"/>
      <c r="UTV125" s="0"/>
      <c r="UTW125" s="0"/>
      <c r="UTX125" s="0"/>
      <c r="UTY125" s="0"/>
      <c r="UTZ125" s="0"/>
      <c r="UUA125" s="0"/>
      <c r="UUB125" s="0"/>
      <c r="UUC125" s="0"/>
      <c r="UUD125" s="0"/>
      <c r="UUE125" s="0"/>
      <c r="UUF125" s="0"/>
      <c r="UUG125" s="0"/>
      <c r="UUH125" s="0"/>
      <c r="UUI125" s="0"/>
      <c r="UUJ125" s="0"/>
      <c r="UUK125" s="0"/>
      <c r="UUL125" s="0"/>
      <c r="UUM125" s="0"/>
      <c r="UUN125" s="0"/>
      <c r="UUO125" s="0"/>
      <c r="UUP125" s="0"/>
      <c r="UUQ125" s="0"/>
      <c r="UUR125" s="0"/>
      <c r="UUS125" s="0"/>
      <c r="UUT125" s="0"/>
      <c r="UUU125" s="0"/>
      <c r="UUV125" s="0"/>
      <c r="UUW125" s="0"/>
      <c r="UUX125" s="0"/>
      <c r="UUY125" s="0"/>
      <c r="UUZ125" s="0"/>
      <c r="UVA125" s="0"/>
      <c r="UVB125" s="0"/>
      <c r="UVC125" s="0"/>
      <c r="UVD125" s="0"/>
      <c r="UVE125" s="0"/>
      <c r="UVF125" s="0"/>
      <c r="UVG125" s="0"/>
      <c r="UVH125" s="0"/>
      <c r="UVI125" s="0"/>
      <c r="UVJ125" s="0"/>
      <c r="UVK125" s="0"/>
      <c r="UVL125" s="0"/>
      <c r="UVM125" s="0"/>
      <c r="UVN125" s="0"/>
      <c r="UVO125" s="0"/>
      <c r="UVP125" s="0"/>
      <c r="UVQ125" s="0"/>
      <c r="UVR125" s="0"/>
      <c r="UVS125" s="0"/>
      <c r="UVT125" s="0"/>
      <c r="UVU125" s="0"/>
      <c r="UVV125" s="0"/>
      <c r="UVW125" s="0"/>
      <c r="UVX125" s="0"/>
      <c r="UVY125" s="0"/>
      <c r="UVZ125" s="0"/>
      <c r="UWA125" s="0"/>
      <c r="UWB125" s="0"/>
      <c r="UWC125" s="0"/>
      <c r="UWD125" s="0"/>
      <c r="UWE125" s="0"/>
      <c r="UWF125" s="0"/>
      <c r="UWG125" s="0"/>
      <c r="UWH125" s="0"/>
      <c r="UWI125" s="0"/>
      <c r="UWJ125" s="0"/>
      <c r="UWK125" s="0"/>
      <c r="UWL125" s="0"/>
      <c r="UWM125" s="0"/>
      <c r="UWN125" s="0"/>
      <c r="UWO125" s="0"/>
      <c r="UWP125" s="0"/>
      <c r="UWQ125" s="0"/>
      <c r="UWR125" s="0"/>
      <c r="UWS125" s="0"/>
      <c r="UWT125" s="0"/>
      <c r="UWU125" s="0"/>
      <c r="UWV125" s="0"/>
      <c r="UWW125" s="0"/>
      <c r="UWX125" s="0"/>
      <c r="UWY125" s="0"/>
      <c r="UWZ125" s="0"/>
      <c r="UXA125" s="0"/>
      <c r="UXB125" s="0"/>
      <c r="UXC125" s="0"/>
      <c r="UXD125" s="0"/>
      <c r="UXE125" s="0"/>
      <c r="UXF125" s="0"/>
      <c r="UXG125" s="0"/>
      <c r="UXH125" s="0"/>
      <c r="UXI125" s="0"/>
      <c r="UXJ125" s="0"/>
      <c r="UXK125" s="0"/>
      <c r="UXL125" s="0"/>
      <c r="UXM125" s="0"/>
      <c r="UXN125" s="0"/>
      <c r="UXO125" s="0"/>
      <c r="UXP125" s="0"/>
      <c r="UXQ125" s="0"/>
      <c r="UXR125" s="0"/>
      <c r="UXS125" s="0"/>
      <c r="UXT125" s="0"/>
      <c r="UXU125" s="0"/>
      <c r="UXV125" s="0"/>
      <c r="UXW125" s="0"/>
      <c r="UXX125" s="0"/>
      <c r="UXY125" s="0"/>
      <c r="UXZ125" s="0"/>
      <c r="UYA125" s="0"/>
      <c r="UYB125" s="0"/>
      <c r="UYC125" s="0"/>
      <c r="UYD125" s="0"/>
      <c r="UYE125" s="0"/>
      <c r="UYF125" s="0"/>
      <c r="UYG125" s="0"/>
      <c r="UYH125" s="0"/>
      <c r="UYI125" s="0"/>
      <c r="UYJ125" s="0"/>
      <c r="UYK125" s="0"/>
      <c r="UYL125" s="0"/>
      <c r="UYM125" s="0"/>
      <c r="UYN125" s="0"/>
      <c r="UYO125" s="0"/>
      <c r="UYP125" s="0"/>
      <c r="UYQ125" s="0"/>
      <c r="UYR125" s="0"/>
      <c r="UYS125" s="0"/>
      <c r="UYT125" s="0"/>
      <c r="UYU125" s="0"/>
      <c r="UYV125" s="0"/>
      <c r="UYW125" s="0"/>
      <c r="UYX125" s="0"/>
      <c r="UYY125" s="0"/>
      <c r="UYZ125" s="0"/>
      <c r="UZA125" s="0"/>
      <c r="UZB125" s="0"/>
      <c r="UZC125" s="0"/>
      <c r="UZD125" s="0"/>
      <c r="UZE125" s="0"/>
      <c r="UZF125" s="0"/>
      <c r="UZG125" s="0"/>
      <c r="UZH125" s="0"/>
      <c r="UZI125" s="0"/>
      <c r="UZJ125" s="0"/>
      <c r="UZK125" s="0"/>
      <c r="UZL125" s="0"/>
      <c r="UZM125" s="0"/>
      <c r="UZN125" s="0"/>
      <c r="UZO125" s="0"/>
      <c r="UZP125" s="0"/>
      <c r="UZQ125" s="0"/>
      <c r="UZR125" s="0"/>
      <c r="UZS125" s="0"/>
      <c r="UZT125" s="0"/>
      <c r="UZU125" s="0"/>
      <c r="UZV125" s="0"/>
      <c r="UZW125" s="0"/>
      <c r="UZX125" s="0"/>
      <c r="UZY125" s="0"/>
      <c r="UZZ125" s="0"/>
      <c r="VAA125" s="0"/>
      <c r="VAB125" s="0"/>
      <c r="VAC125" s="0"/>
      <c r="VAD125" s="0"/>
      <c r="VAE125" s="0"/>
      <c r="VAF125" s="0"/>
      <c r="VAG125" s="0"/>
      <c r="VAH125" s="0"/>
      <c r="VAI125" s="0"/>
      <c r="VAJ125" s="0"/>
      <c r="VAK125" s="0"/>
      <c r="VAL125" s="0"/>
      <c r="VAM125" s="0"/>
      <c r="VAN125" s="0"/>
      <c r="VAO125" s="0"/>
      <c r="VAP125" s="0"/>
      <c r="VAQ125" s="0"/>
      <c r="VAR125" s="0"/>
      <c r="VAS125" s="0"/>
      <c r="VAT125" s="0"/>
      <c r="VAU125" s="0"/>
      <c r="VAV125" s="0"/>
      <c r="VAW125" s="0"/>
      <c r="VAX125" s="0"/>
      <c r="VAY125" s="0"/>
      <c r="VAZ125" s="0"/>
      <c r="VBA125" s="0"/>
      <c r="VBB125" s="0"/>
      <c r="VBC125" s="0"/>
      <c r="VBD125" s="0"/>
      <c r="VBE125" s="0"/>
      <c r="VBF125" s="0"/>
      <c r="VBG125" s="0"/>
      <c r="VBH125" s="0"/>
      <c r="VBI125" s="0"/>
      <c r="VBJ125" s="0"/>
      <c r="VBK125" s="0"/>
      <c r="VBL125" s="0"/>
      <c r="VBM125" s="0"/>
      <c r="VBN125" s="0"/>
      <c r="VBO125" s="0"/>
      <c r="VBP125" s="0"/>
      <c r="VBQ125" s="0"/>
      <c r="VBR125" s="0"/>
      <c r="VBS125" s="0"/>
      <c r="VBT125" s="0"/>
      <c r="VBU125" s="0"/>
      <c r="VBV125" s="0"/>
      <c r="VBW125" s="0"/>
      <c r="VBX125" s="0"/>
      <c r="VBY125" s="0"/>
      <c r="VBZ125" s="0"/>
      <c r="VCA125" s="0"/>
      <c r="VCB125" s="0"/>
      <c r="VCC125" s="0"/>
      <c r="VCD125" s="0"/>
      <c r="VCE125" s="0"/>
      <c r="VCF125" s="0"/>
      <c r="VCG125" s="0"/>
      <c r="VCH125" s="0"/>
      <c r="VCI125" s="0"/>
      <c r="VCJ125" s="0"/>
      <c r="VCK125" s="0"/>
      <c r="VCL125" s="0"/>
      <c r="VCM125" s="0"/>
      <c r="VCN125" s="0"/>
      <c r="VCO125" s="0"/>
      <c r="VCP125" s="0"/>
      <c r="VCQ125" s="0"/>
      <c r="VCR125" s="0"/>
      <c r="VCS125" s="0"/>
      <c r="VCT125" s="0"/>
      <c r="VCU125" s="0"/>
      <c r="VCV125" s="0"/>
      <c r="VCW125" s="0"/>
      <c r="VCX125" s="0"/>
      <c r="VCY125" s="0"/>
      <c r="VCZ125" s="0"/>
      <c r="VDA125" s="0"/>
      <c r="VDB125" s="0"/>
      <c r="VDC125" s="0"/>
      <c r="VDD125" s="0"/>
      <c r="VDE125" s="0"/>
      <c r="VDF125" s="0"/>
      <c r="VDG125" s="0"/>
      <c r="VDH125" s="0"/>
      <c r="VDI125" s="0"/>
      <c r="VDJ125" s="0"/>
      <c r="VDK125" s="0"/>
      <c r="VDL125" s="0"/>
      <c r="VDM125" s="0"/>
      <c r="VDN125" s="0"/>
      <c r="VDO125" s="0"/>
      <c r="VDP125" s="0"/>
      <c r="VDQ125" s="0"/>
      <c r="VDR125" s="0"/>
      <c r="VDS125" s="0"/>
      <c r="VDT125" s="0"/>
      <c r="VDU125" s="0"/>
      <c r="VDV125" s="0"/>
      <c r="VDW125" s="0"/>
      <c r="VDX125" s="0"/>
      <c r="VDY125" s="0"/>
      <c r="VDZ125" s="0"/>
      <c r="VEA125" s="0"/>
      <c r="VEB125" s="0"/>
      <c r="VEC125" s="0"/>
      <c r="VED125" s="0"/>
      <c r="VEE125" s="0"/>
      <c r="VEF125" s="0"/>
      <c r="VEG125" s="0"/>
      <c r="VEH125" s="0"/>
      <c r="VEI125" s="0"/>
      <c r="VEJ125" s="0"/>
      <c r="VEK125" s="0"/>
      <c r="VEL125" s="0"/>
      <c r="VEM125" s="0"/>
      <c r="VEN125" s="0"/>
      <c r="VEO125" s="0"/>
      <c r="VEP125" s="0"/>
      <c r="VEQ125" s="0"/>
      <c r="VER125" s="0"/>
      <c r="VES125" s="0"/>
      <c r="VET125" s="0"/>
      <c r="VEU125" s="0"/>
      <c r="VEV125" s="0"/>
      <c r="VEW125" s="0"/>
      <c r="VEX125" s="0"/>
      <c r="VEY125" s="0"/>
      <c r="VEZ125" s="0"/>
      <c r="VFA125" s="0"/>
      <c r="VFB125" s="0"/>
      <c r="VFC125" s="0"/>
      <c r="VFD125" s="0"/>
      <c r="VFE125" s="0"/>
      <c r="VFF125" s="0"/>
      <c r="VFG125" s="0"/>
      <c r="VFH125" s="0"/>
      <c r="VFI125" s="0"/>
      <c r="VFJ125" s="0"/>
      <c r="VFK125" s="0"/>
      <c r="VFL125" s="0"/>
      <c r="VFM125" s="0"/>
      <c r="VFN125" s="0"/>
      <c r="VFO125" s="0"/>
      <c r="VFP125" s="0"/>
      <c r="VFQ125" s="0"/>
      <c r="VFR125" s="0"/>
      <c r="VFS125" s="0"/>
      <c r="VFT125" s="0"/>
      <c r="VFU125" s="0"/>
      <c r="VFV125" s="0"/>
      <c r="VFW125" s="0"/>
      <c r="VFX125" s="0"/>
      <c r="VFY125" s="0"/>
      <c r="VFZ125" s="0"/>
      <c r="VGA125" s="0"/>
      <c r="VGB125" s="0"/>
      <c r="VGC125" s="0"/>
      <c r="VGD125" s="0"/>
      <c r="VGE125" s="0"/>
      <c r="VGF125" s="0"/>
      <c r="VGG125" s="0"/>
      <c r="VGH125" s="0"/>
      <c r="VGI125" s="0"/>
      <c r="VGJ125" s="0"/>
      <c r="VGK125" s="0"/>
      <c r="VGL125" s="0"/>
      <c r="VGM125" s="0"/>
      <c r="VGN125" s="0"/>
      <c r="VGO125" s="0"/>
      <c r="VGP125" s="0"/>
      <c r="VGQ125" s="0"/>
      <c r="VGR125" s="0"/>
      <c r="VGS125" s="0"/>
      <c r="VGT125" s="0"/>
      <c r="VGU125" s="0"/>
      <c r="VGV125" s="0"/>
      <c r="VGW125" s="0"/>
      <c r="VGX125" s="0"/>
      <c r="VGY125" s="0"/>
      <c r="VGZ125" s="0"/>
      <c r="VHA125" s="0"/>
      <c r="VHB125" s="0"/>
      <c r="VHC125" s="0"/>
      <c r="VHD125" s="0"/>
      <c r="VHE125" s="0"/>
      <c r="VHF125" s="0"/>
      <c r="VHG125" s="0"/>
      <c r="VHH125" s="0"/>
      <c r="VHI125" s="0"/>
      <c r="VHJ125" s="0"/>
      <c r="VHK125" s="0"/>
      <c r="VHL125" s="0"/>
      <c r="VHM125" s="0"/>
      <c r="VHN125" s="0"/>
      <c r="VHO125" s="0"/>
      <c r="VHP125" s="0"/>
      <c r="VHQ125" s="0"/>
      <c r="VHR125" s="0"/>
      <c r="VHS125" s="0"/>
      <c r="VHT125" s="0"/>
      <c r="VHU125" s="0"/>
      <c r="VHV125" s="0"/>
      <c r="VHW125" s="0"/>
      <c r="VHX125" s="0"/>
      <c r="VHY125" s="0"/>
      <c r="VHZ125" s="0"/>
      <c r="VIA125" s="0"/>
      <c r="VIB125" s="0"/>
      <c r="VIC125" s="0"/>
      <c r="VID125" s="0"/>
      <c r="VIE125" s="0"/>
      <c r="VIF125" s="0"/>
      <c r="VIG125" s="0"/>
      <c r="VIH125" s="0"/>
      <c r="VII125" s="0"/>
      <c r="VIJ125" s="0"/>
      <c r="VIK125" s="0"/>
      <c r="VIL125" s="0"/>
      <c r="VIM125" s="0"/>
      <c r="VIN125" s="0"/>
      <c r="VIO125" s="0"/>
      <c r="VIP125" s="0"/>
      <c r="VIQ125" s="0"/>
      <c r="VIR125" s="0"/>
      <c r="VIS125" s="0"/>
      <c r="VIT125" s="0"/>
      <c r="VIU125" s="0"/>
      <c r="VIV125" s="0"/>
      <c r="VIW125" s="0"/>
      <c r="VIX125" s="0"/>
      <c r="VIY125" s="0"/>
      <c r="VIZ125" s="0"/>
      <c r="VJA125" s="0"/>
      <c r="VJB125" s="0"/>
      <c r="VJC125" s="0"/>
      <c r="VJD125" s="0"/>
      <c r="VJE125" s="0"/>
      <c r="VJF125" s="0"/>
      <c r="VJG125" s="0"/>
      <c r="VJH125" s="0"/>
      <c r="VJI125" s="0"/>
      <c r="VJJ125" s="0"/>
      <c r="VJK125" s="0"/>
      <c r="VJL125" s="0"/>
      <c r="VJM125" s="0"/>
      <c r="VJN125" s="0"/>
      <c r="VJO125" s="0"/>
      <c r="VJP125" s="0"/>
      <c r="VJQ125" s="0"/>
      <c r="VJR125" s="0"/>
      <c r="VJS125" s="0"/>
      <c r="VJT125" s="0"/>
      <c r="VJU125" s="0"/>
      <c r="VJV125" s="0"/>
      <c r="VJW125" s="0"/>
      <c r="VJX125" s="0"/>
      <c r="VJY125" s="0"/>
      <c r="VJZ125" s="0"/>
      <c r="VKA125" s="0"/>
      <c r="VKB125" s="0"/>
      <c r="VKC125" s="0"/>
      <c r="VKD125" s="0"/>
      <c r="VKE125" s="0"/>
      <c r="VKF125" s="0"/>
      <c r="VKG125" s="0"/>
      <c r="VKH125" s="0"/>
      <c r="VKI125" s="0"/>
      <c r="VKJ125" s="0"/>
      <c r="VKK125" s="0"/>
      <c r="VKL125" s="0"/>
      <c r="VKM125" s="0"/>
      <c r="VKN125" s="0"/>
      <c r="VKO125" s="0"/>
      <c r="VKP125" s="0"/>
      <c r="VKQ125" s="0"/>
      <c r="VKR125" s="0"/>
      <c r="VKS125" s="0"/>
      <c r="VKT125" s="0"/>
      <c r="VKU125" s="0"/>
      <c r="VKV125" s="0"/>
      <c r="VKW125" s="0"/>
      <c r="VKX125" s="0"/>
      <c r="VKY125" s="0"/>
      <c r="VKZ125" s="0"/>
      <c r="VLA125" s="0"/>
      <c r="VLB125" s="0"/>
      <c r="VLC125" s="0"/>
      <c r="VLD125" s="0"/>
      <c r="VLE125" s="0"/>
      <c r="VLF125" s="0"/>
      <c r="VLG125" s="0"/>
      <c r="VLH125" s="0"/>
      <c r="VLI125" s="0"/>
      <c r="VLJ125" s="0"/>
      <c r="VLK125" s="0"/>
      <c r="VLL125" s="0"/>
      <c r="VLM125" s="0"/>
      <c r="VLN125" s="0"/>
      <c r="VLO125" s="0"/>
      <c r="VLP125" s="0"/>
      <c r="VLQ125" s="0"/>
      <c r="VLR125" s="0"/>
      <c r="VLS125" s="0"/>
      <c r="VLT125" s="0"/>
      <c r="VLU125" s="0"/>
      <c r="VLV125" s="0"/>
      <c r="VLW125" s="0"/>
      <c r="VLX125" s="0"/>
      <c r="VLY125" s="0"/>
      <c r="VLZ125" s="0"/>
      <c r="VMA125" s="0"/>
      <c r="VMB125" s="0"/>
      <c r="VMC125" s="0"/>
      <c r="VMD125" s="0"/>
      <c r="VME125" s="0"/>
      <c r="VMF125" s="0"/>
      <c r="VMG125" s="0"/>
      <c r="VMH125" s="0"/>
      <c r="VMI125" s="0"/>
      <c r="VMJ125" s="0"/>
      <c r="VMK125" s="0"/>
      <c r="VML125" s="0"/>
      <c r="VMM125" s="0"/>
      <c r="VMN125" s="0"/>
      <c r="VMO125" s="0"/>
      <c r="VMP125" s="0"/>
      <c r="VMQ125" s="0"/>
      <c r="VMR125" s="0"/>
      <c r="VMS125" s="0"/>
      <c r="VMT125" s="0"/>
      <c r="VMU125" s="0"/>
      <c r="VMV125" s="0"/>
      <c r="VMW125" s="0"/>
      <c r="VMX125" s="0"/>
      <c r="VMY125" s="0"/>
      <c r="VMZ125" s="0"/>
      <c r="VNA125" s="0"/>
      <c r="VNB125" s="0"/>
      <c r="VNC125" s="0"/>
      <c r="VND125" s="0"/>
      <c r="VNE125" s="0"/>
      <c r="VNF125" s="0"/>
      <c r="VNG125" s="0"/>
      <c r="VNH125" s="0"/>
      <c r="VNI125" s="0"/>
      <c r="VNJ125" s="0"/>
      <c r="VNK125" s="0"/>
      <c r="VNL125" s="0"/>
      <c r="VNM125" s="0"/>
      <c r="VNN125" s="0"/>
      <c r="VNO125" s="0"/>
      <c r="VNP125" s="0"/>
      <c r="VNQ125" s="0"/>
      <c r="VNR125" s="0"/>
      <c r="VNS125" s="0"/>
      <c r="VNT125" s="0"/>
      <c r="VNU125" s="0"/>
      <c r="VNV125" s="0"/>
      <c r="VNW125" s="0"/>
      <c r="VNX125" s="0"/>
      <c r="VNY125" s="0"/>
      <c r="VNZ125" s="0"/>
      <c r="VOA125" s="0"/>
      <c r="VOB125" s="0"/>
      <c r="VOC125" s="0"/>
      <c r="VOD125" s="0"/>
      <c r="VOE125" s="0"/>
      <c r="VOF125" s="0"/>
      <c r="VOG125" s="0"/>
      <c r="VOH125" s="0"/>
      <c r="VOI125" s="0"/>
      <c r="VOJ125" s="0"/>
      <c r="VOK125" s="0"/>
      <c r="VOL125" s="0"/>
      <c r="VOM125" s="0"/>
      <c r="VON125" s="0"/>
      <c r="VOO125" s="0"/>
      <c r="VOP125" s="0"/>
      <c r="VOQ125" s="0"/>
      <c r="VOR125" s="0"/>
      <c r="VOS125" s="0"/>
      <c r="VOT125" s="0"/>
      <c r="VOU125" s="0"/>
      <c r="VOV125" s="0"/>
      <c r="VOW125" s="0"/>
      <c r="VOX125" s="0"/>
      <c r="VOY125" s="0"/>
      <c r="VOZ125" s="0"/>
      <c r="VPA125" s="0"/>
      <c r="VPB125" s="0"/>
      <c r="VPC125" s="0"/>
      <c r="VPD125" s="0"/>
      <c r="VPE125" s="0"/>
      <c r="VPF125" s="0"/>
      <c r="VPG125" s="0"/>
      <c r="VPH125" s="0"/>
      <c r="VPI125" s="0"/>
      <c r="VPJ125" s="0"/>
      <c r="VPK125" s="0"/>
      <c r="VPL125" s="0"/>
      <c r="VPM125" s="0"/>
      <c r="VPN125" s="0"/>
      <c r="VPO125" s="0"/>
      <c r="VPP125" s="0"/>
      <c r="VPQ125" s="0"/>
      <c r="VPR125" s="0"/>
      <c r="VPS125" s="0"/>
      <c r="VPT125" s="0"/>
      <c r="VPU125" s="0"/>
      <c r="VPV125" s="0"/>
      <c r="VPW125" s="0"/>
      <c r="VPX125" s="0"/>
      <c r="VPY125" s="0"/>
      <c r="VPZ125" s="0"/>
      <c r="VQA125" s="0"/>
      <c r="VQB125" s="0"/>
      <c r="VQC125" s="0"/>
      <c r="VQD125" s="0"/>
      <c r="VQE125" s="0"/>
      <c r="VQF125" s="0"/>
      <c r="VQG125" s="0"/>
      <c r="VQH125" s="0"/>
      <c r="VQI125" s="0"/>
      <c r="VQJ125" s="0"/>
      <c r="VQK125" s="0"/>
      <c r="VQL125" s="0"/>
      <c r="VQM125" s="0"/>
      <c r="VQN125" s="0"/>
      <c r="VQO125" s="0"/>
      <c r="VQP125" s="0"/>
      <c r="VQQ125" s="0"/>
      <c r="VQR125" s="0"/>
      <c r="VQS125" s="0"/>
      <c r="VQT125" s="0"/>
      <c r="VQU125" s="0"/>
      <c r="VQV125" s="0"/>
      <c r="VQW125" s="0"/>
      <c r="VQX125" s="0"/>
      <c r="VQY125" s="0"/>
      <c r="VQZ125" s="0"/>
      <c r="VRA125" s="0"/>
      <c r="VRB125" s="0"/>
      <c r="VRC125" s="0"/>
      <c r="VRD125" s="0"/>
      <c r="VRE125" s="0"/>
      <c r="VRF125" s="0"/>
      <c r="VRG125" s="0"/>
      <c r="VRH125" s="0"/>
      <c r="VRI125" s="0"/>
      <c r="VRJ125" s="0"/>
      <c r="VRK125" s="0"/>
      <c r="VRL125" s="0"/>
      <c r="VRM125" s="0"/>
      <c r="VRN125" s="0"/>
      <c r="VRO125" s="0"/>
      <c r="VRP125" s="0"/>
      <c r="VRQ125" s="0"/>
      <c r="VRR125" s="0"/>
      <c r="VRS125" s="0"/>
      <c r="VRT125" s="0"/>
      <c r="VRU125" s="0"/>
      <c r="VRV125" s="0"/>
      <c r="VRW125" s="0"/>
      <c r="VRX125" s="0"/>
      <c r="VRY125" s="0"/>
      <c r="VRZ125" s="0"/>
      <c r="VSA125" s="0"/>
      <c r="VSB125" s="0"/>
      <c r="VSC125" s="0"/>
      <c r="VSD125" s="0"/>
      <c r="VSE125" s="0"/>
      <c r="VSF125" s="0"/>
      <c r="VSG125" s="0"/>
      <c r="VSH125" s="0"/>
      <c r="VSI125" s="0"/>
      <c r="VSJ125" s="0"/>
      <c r="VSK125" s="0"/>
      <c r="VSL125" s="0"/>
      <c r="VSM125" s="0"/>
      <c r="VSN125" s="0"/>
      <c r="VSO125" s="0"/>
      <c r="VSP125" s="0"/>
      <c r="VSQ125" s="0"/>
      <c r="VSR125" s="0"/>
      <c r="VSS125" s="0"/>
      <c r="VST125" s="0"/>
      <c r="VSU125" s="0"/>
      <c r="VSV125" s="0"/>
      <c r="VSW125" s="0"/>
      <c r="VSX125" s="0"/>
      <c r="VSY125" s="0"/>
      <c r="VSZ125" s="0"/>
      <c r="VTA125" s="0"/>
      <c r="VTB125" s="0"/>
      <c r="VTC125" s="0"/>
      <c r="VTD125" s="0"/>
      <c r="VTE125" s="0"/>
      <c r="VTF125" s="0"/>
      <c r="VTG125" s="0"/>
      <c r="VTH125" s="0"/>
      <c r="VTI125" s="0"/>
      <c r="VTJ125" s="0"/>
      <c r="VTK125" s="0"/>
      <c r="VTL125" s="0"/>
      <c r="VTM125" s="0"/>
      <c r="VTN125" s="0"/>
      <c r="VTO125" s="0"/>
      <c r="VTP125" s="0"/>
      <c r="VTQ125" s="0"/>
      <c r="VTR125" s="0"/>
      <c r="VTS125" s="0"/>
      <c r="VTT125" s="0"/>
      <c r="VTU125" s="0"/>
      <c r="VTV125" s="0"/>
      <c r="VTW125" s="0"/>
      <c r="VTX125" s="0"/>
      <c r="VTY125" s="0"/>
      <c r="VTZ125" s="0"/>
      <c r="VUA125" s="0"/>
      <c r="VUB125" s="0"/>
      <c r="VUC125" s="0"/>
      <c r="VUD125" s="0"/>
      <c r="VUE125" s="0"/>
      <c r="VUF125" s="0"/>
      <c r="VUG125" s="0"/>
      <c r="VUH125" s="0"/>
      <c r="VUI125" s="0"/>
      <c r="VUJ125" s="0"/>
      <c r="VUK125" s="0"/>
      <c r="VUL125" s="0"/>
      <c r="VUM125" s="0"/>
      <c r="VUN125" s="0"/>
      <c r="VUO125" s="0"/>
      <c r="VUP125" s="0"/>
      <c r="VUQ125" s="0"/>
      <c r="VUR125" s="0"/>
      <c r="VUS125" s="0"/>
      <c r="VUT125" s="0"/>
      <c r="VUU125" s="0"/>
      <c r="VUV125" s="0"/>
      <c r="VUW125" s="0"/>
      <c r="VUX125" s="0"/>
      <c r="VUY125" s="0"/>
      <c r="VUZ125" s="0"/>
      <c r="VVA125" s="0"/>
      <c r="VVB125" s="0"/>
      <c r="VVC125" s="0"/>
      <c r="VVD125" s="0"/>
      <c r="VVE125" s="0"/>
      <c r="VVF125" s="0"/>
      <c r="VVG125" s="0"/>
      <c r="VVH125" s="0"/>
      <c r="VVI125" s="0"/>
      <c r="VVJ125" s="0"/>
      <c r="VVK125" s="0"/>
      <c r="VVL125" s="0"/>
      <c r="VVM125" s="0"/>
      <c r="VVN125" s="0"/>
      <c r="VVO125" s="0"/>
      <c r="VVP125" s="0"/>
      <c r="VVQ125" s="0"/>
      <c r="VVR125" s="0"/>
      <c r="VVS125" s="0"/>
      <c r="VVT125" s="0"/>
      <c r="VVU125" s="0"/>
      <c r="VVV125" s="0"/>
      <c r="VVW125" s="0"/>
      <c r="VVX125" s="0"/>
      <c r="VVY125" s="0"/>
      <c r="VVZ125" s="0"/>
      <c r="VWA125" s="0"/>
      <c r="VWB125" s="0"/>
      <c r="VWC125" s="0"/>
      <c r="VWD125" s="0"/>
      <c r="VWE125" s="0"/>
      <c r="VWF125" s="0"/>
      <c r="VWG125" s="0"/>
      <c r="VWH125" s="0"/>
      <c r="VWI125" s="0"/>
      <c r="VWJ125" s="0"/>
      <c r="VWK125" s="0"/>
      <c r="VWL125" s="0"/>
      <c r="VWM125" s="0"/>
      <c r="VWN125" s="0"/>
      <c r="VWO125" s="0"/>
      <c r="VWP125" s="0"/>
      <c r="VWQ125" s="0"/>
      <c r="VWR125" s="0"/>
      <c r="VWS125" s="0"/>
      <c r="VWT125" s="0"/>
      <c r="VWU125" s="0"/>
      <c r="VWV125" s="0"/>
      <c r="VWW125" s="0"/>
      <c r="VWX125" s="0"/>
      <c r="VWY125" s="0"/>
      <c r="VWZ125" s="0"/>
      <c r="VXA125" s="0"/>
      <c r="VXB125" s="0"/>
      <c r="VXC125" s="0"/>
      <c r="VXD125" s="0"/>
      <c r="VXE125" s="0"/>
      <c r="VXF125" s="0"/>
      <c r="VXG125" s="0"/>
      <c r="VXH125" s="0"/>
      <c r="VXI125" s="0"/>
      <c r="VXJ125" s="0"/>
      <c r="VXK125" s="0"/>
      <c r="VXL125" s="0"/>
      <c r="VXM125" s="0"/>
      <c r="VXN125" s="0"/>
      <c r="VXO125" s="0"/>
      <c r="VXP125" s="0"/>
      <c r="VXQ125" s="0"/>
      <c r="VXR125" s="0"/>
      <c r="VXS125" s="0"/>
      <c r="VXT125" s="0"/>
      <c r="VXU125" s="0"/>
      <c r="VXV125" s="0"/>
      <c r="VXW125" s="0"/>
      <c r="VXX125" s="0"/>
      <c r="VXY125" s="0"/>
      <c r="VXZ125" s="0"/>
      <c r="VYA125" s="0"/>
      <c r="VYB125" s="0"/>
      <c r="VYC125" s="0"/>
      <c r="VYD125" s="0"/>
      <c r="VYE125" s="0"/>
      <c r="VYF125" s="0"/>
      <c r="VYG125" s="0"/>
      <c r="VYH125" s="0"/>
      <c r="VYI125" s="0"/>
      <c r="VYJ125" s="0"/>
      <c r="VYK125" s="0"/>
      <c r="VYL125" s="0"/>
      <c r="VYM125" s="0"/>
      <c r="VYN125" s="0"/>
      <c r="VYO125" s="0"/>
      <c r="VYP125" s="0"/>
      <c r="VYQ125" s="0"/>
      <c r="VYR125" s="0"/>
      <c r="VYS125" s="0"/>
      <c r="VYT125" s="0"/>
      <c r="VYU125" s="0"/>
      <c r="VYV125" s="0"/>
      <c r="VYW125" s="0"/>
      <c r="VYX125" s="0"/>
      <c r="VYY125" s="0"/>
      <c r="VYZ125" s="0"/>
      <c r="VZA125" s="0"/>
      <c r="VZB125" s="0"/>
      <c r="VZC125" s="0"/>
      <c r="VZD125" s="0"/>
      <c r="VZE125" s="0"/>
      <c r="VZF125" s="0"/>
      <c r="VZG125" s="0"/>
      <c r="VZH125" s="0"/>
      <c r="VZI125" s="0"/>
      <c r="VZJ125" s="0"/>
      <c r="VZK125" s="0"/>
      <c r="VZL125" s="0"/>
      <c r="VZM125" s="0"/>
      <c r="VZN125" s="0"/>
      <c r="VZO125" s="0"/>
      <c r="VZP125" s="0"/>
      <c r="VZQ125" s="0"/>
      <c r="VZR125" s="0"/>
      <c r="VZS125" s="0"/>
      <c r="VZT125" s="0"/>
      <c r="VZU125" s="0"/>
      <c r="VZV125" s="0"/>
      <c r="VZW125" s="0"/>
      <c r="VZX125" s="0"/>
      <c r="VZY125" s="0"/>
      <c r="VZZ125" s="0"/>
      <c r="WAA125" s="0"/>
      <c r="WAB125" s="0"/>
      <c r="WAC125" s="0"/>
      <c r="WAD125" s="0"/>
      <c r="WAE125" s="0"/>
      <c r="WAF125" s="0"/>
      <c r="WAG125" s="0"/>
      <c r="WAH125" s="0"/>
      <c r="WAI125" s="0"/>
      <c r="WAJ125" s="0"/>
      <c r="WAK125" s="0"/>
      <c r="WAL125" s="0"/>
      <c r="WAM125" s="0"/>
      <c r="WAN125" s="0"/>
      <c r="WAO125" s="0"/>
      <c r="WAP125" s="0"/>
      <c r="WAQ125" s="0"/>
      <c r="WAR125" s="0"/>
      <c r="WAS125" s="0"/>
      <c r="WAT125" s="0"/>
      <c r="WAU125" s="0"/>
      <c r="WAV125" s="0"/>
      <c r="WAW125" s="0"/>
      <c r="WAX125" s="0"/>
      <c r="WAY125" s="0"/>
      <c r="WAZ125" s="0"/>
      <c r="WBA125" s="0"/>
      <c r="WBB125" s="0"/>
      <c r="WBC125" s="0"/>
      <c r="WBD125" s="0"/>
      <c r="WBE125" s="0"/>
      <c r="WBF125" s="0"/>
      <c r="WBG125" s="0"/>
      <c r="WBH125" s="0"/>
      <c r="WBI125" s="0"/>
      <c r="WBJ125" s="0"/>
      <c r="WBK125" s="0"/>
      <c r="WBL125" s="0"/>
      <c r="WBM125" s="0"/>
      <c r="WBN125" s="0"/>
      <c r="WBO125" s="0"/>
      <c r="WBP125" s="0"/>
      <c r="WBQ125" s="0"/>
      <c r="WBR125" s="0"/>
      <c r="WBS125" s="0"/>
      <c r="WBT125" s="0"/>
      <c r="WBU125" s="0"/>
      <c r="WBV125" s="0"/>
      <c r="WBW125" s="0"/>
      <c r="WBX125" s="0"/>
      <c r="WBY125" s="0"/>
      <c r="WBZ125" s="0"/>
      <c r="WCA125" s="0"/>
      <c r="WCB125" s="0"/>
      <c r="WCC125" s="0"/>
      <c r="WCD125" s="0"/>
      <c r="WCE125" s="0"/>
      <c r="WCF125" s="0"/>
      <c r="WCG125" s="0"/>
      <c r="WCH125" s="0"/>
      <c r="WCI125" s="0"/>
      <c r="WCJ125" s="0"/>
      <c r="WCK125" s="0"/>
      <c r="WCL125" s="0"/>
      <c r="WCM125" s="0"/>
      <c r="WCN125" s="0"/>
      <c r="WCO125" s="0"/>
      <c r="WCP125" s="0"/>
      <c r="WCQ125" s="0"/>
      <c r="WCR125" s="0"/>
      <c r="WCS125" s="0"/>
      <c r="WCT125" s="0"/>
      <c r="WCU125" s="0"/>
      <c r="WCV125" s="0"/>
      <c r="WCW125" s="0"/>
      <c r="WCX125" s="0"/>
      <c r="WCY125" s="0"/>
      <c r="WCZ125" s="0"/>
      <c r="WDA125" s="0"/>
      <c r="WDB125" s="0"/>
      <c r="WDC125" s="0"/>
      <c r="WDD125" s="0"/>
      <c r="WDE125" s="0"/>
      <c r="WDF125" s="0"/>
      <c r="WDG125" s="0"/>
      <c r="WDH125" s="0"/>
      <c r="WDI125" s="0"/>
      <c r="WDJ125" s="0"/>
      <c r="WDK125" s="0"/>
      <c r="WDL125" s="0"/>
      <c r="WDM125" s="0"/>
      <c r="WDN125" s="0"/>
      <c r="WDO125" s="0"/>
      <c r="WDP125" s="0"/>
      <c r="WDQ125" s="0"/>
      <c r="WDR125" s="0"/>
      <c r="WDS125" s="0"/>
      <c r="WDT125" s="0"/>
      <c r="WDU125" s="0"/>
      <c r="WDV125" s="0"/>
      <c r="WDW125" s="0"/>
      <c r="WDX125" s="0"/>
      <c r="WDY125" s="0"/>
      <c r="WDZ125" s="0"/>
      <c r="WEA125" s="0"/>
      <c r="WEB125" s="0"/>
      <c r="WEC125" s="0"/>
      <c r="WED125" s="0"/>
      <c r="WEE125" s="0"/>
      <c r="WEF125" s="0"/>
      <c r="WEG125" s="0"/>
      <c r="WEH125" s="0"/>
      <c r="WEI125" s="0"/>
      <c r="WEJ125" s="0"/>
      <c r="WEK125" s="0"/>
      <c r="WEL125" s="0"/>
      <c r="WEM125" s="0"/>
      <c r="WEN125" s="0"/>
      <c r="WEO125" s="0"/>
      <c r="WEP125" s="0"/>
      <c r="WEQ125" s="0"/>
      <c r="WER125" s="0"/>
      <c r="WES125" s="0"/>
      <c r="WET125" s="0"/>
      <c r="WEU125" s="0"/>
      <c r="WEV125" s="0"/>
      <c r="WEW125" s="0"/>
      <c r="WEX125" s="0"/>
      <c r="WEY125" s="0"/>
      <c r="WEZ125" s="0"/>
      <c r="WFA125" s="0"/>
      <c r="WFB125" s="0"/>
      <c r="WFC125" s="0"/>
      <c r="WFD125" s="0"/>
      <c r="WFE125" s="0"/>
      <c r="WFF125" s="0"/>
      <c r="WFG125" s="0"/>
      <c r="WFH125" s="0"/>
      <c r="WFI125" s="0"/>
      <c r="WFJ125" s="0"/>
      <c r="WFK125" s="0"/>
      <c r="WFL125" s="0"/>
      <c r="WFM125" s="0"/>
      <c r="WFN125" s="0"/>
      <c r="WFO125" s="0"/>
      <c r="WFP125" s="0"/>
      <c r="WFQ125" s="0"/>
      <c r="WFR125" s="0"/>
      <c r="WFS125" s="0"/>
      <c r="WFT125" s="0"/>
      <c r="WFU125" s="0"/>
      <c r="WFV125" s="0"/>
      <c r="WFW125" s="0"/>
      <c r="WFX125" s="0"/>
      <c r="WFY125" s="0"/>
      <c r="WFZ125" s="0"/>
      <c r="WGA125" s="0"/>
      <c r="WGB125" s="0"/>
      <c r="WGC125" s="0"/>
      <c r="WGD125" s="0"/>
      <c r="WGE125" s="0"/>
      <c r="WGF125" s="0"/>
      <c r="WGG125" s="0"/>
      <c r="WGH125" s="0"/>
      <c r="WGI125" s="0"/>
      <c r="WGJ125" s="0"/>
      <c r="WGK125" s="0"/>
      <c r="WGL125" s="0"/>
      <c r="WGM125" s="0"/>
      <c r="WGN125" s="0"/>
      <c r="WGO125" s="0"/>
      <c r="WGP125" s="0"/>
      <c r="WGQ125" s="0"/>
      <c r="WGR125" s="0"/>
      <c r="WGS125" s="0"/>
      <c r="WGT125" s="0"/>
      <c r="WGU125" s="0"/>
      <c r="WGV125" s="0"/>
      <c r="WGW125" s="0"/>
      <c r="WGX125" s="0"/>
      <c r="WGY125" s="0"/>
      <c r="WGZ125" s="0"/>
      <c r="WHA125" s="0"/>
      <c r="WHB125" s="0"/>
      <c r="WHC125" s="0"/>
      <c r="WHD125" s="0"/>
      <c r="WHE125" s="0"/>
      <c r="WHF125" s="0"/>
      <c r="WHG125" s="0"/>
      <c r="WHH125" s="0"/>
      <c r="WHI125" s="0"/>
      <c r="WHJ125" s="0"/>
      <c r="WHK125" s="0"/>
      <c r="WHL125" s="0"/>
      <c r="WHM125" s="0"/>
      <c r="WHN125" s="0"/>
      <c r="WHO125" s="0"/>
      <c r="WHP125" s="0"/>
      <c r="WHQ125" s="0"/>
      <c r="WHR125" s="0"/>
      <c r="WHS125" s="0"/>
      <c r="WHT125" s="0"/>
      <c r="WHU125" s="0"/>
      <c r="WHV125" s="0"/>
      <c r="WHW125" s="0"/>
      <c r="WHX125" s="0"/>
      <c r="WHY125" s="0"/>
      <c r="WHZ125" s="0"/>
      <c r="WIA125" s="0"/>
      <c r="WIB125" s="0"/>
      <c r="WIC125" s="0"/>
      <c r="WID125" s="0"/>
      <c r="WIE125" s="0"/>
      <c r="WIF125" s="0"/>
      <c r="WIG125" s="0"/>
      <c r="WIH125" s="0"/>
      <c r="WII125" s="0"/>
      <c r="WIJ125" s="0"/>
      <c r="WIK125" s="0"/>
      <c r="WIL125" s="0"/>
      <c r="WIM125" s="0"/>
      <c r="WIN125" s="0"/>
      <c r="WIO125" s="0"/>
      <c r="WIP125" s="0"/>
      <c r="WIQ125" s="0"/>
      <c r="WIR125" s="0"/>
      <c r="WIS125" s="0"/>
      <c r="WIT125" s="0"/>
      <c r="WIU125" s="0"/>
      <c r="WIV125" s="0"/>
      <c r="WIW125" s="0"/>
      <c r="WIX125" s="0"/>
      <c r="WIY125" s="0"/>
      <c r="WIZ125" s="0"/>
      <c r="WJA125" s="0"/>
      <c r="WJB125" s="0"/>
      <c r="WJC125" s="0"/>
      <c r="WJD125" s="0"/>
      <c r="WJE125" s="0"/>
      <c r="WJF125" s="0"/>
      <c r="WJG125" s="0"/>
      <c r="WJH125" s="0"/>
      <c r="WJI125" s="0"/>
      <c r="WJJ125" s="0"/>
      <c r="WJK125" s="0"/>
      <c r="WJL125" s="0"/>
      <c r="WJM125" s="0"/>
      <c r="WJN125" s="0"/>
      <c r="WJO125" s="0"/>
      <c r="WJP125" s="0"/>
      <c r="WJQ125" s="0"/>
      <c r="WJR125" s="0"/>
      <c r="WJS125" s="0"/>
      <c r="WJT125" s="0"/>
      <c r="WJU125" s="0"/>
      <c r="WJV125" s="0"/>
      <c r="WJW125" s="0"/>
      <c r="WJX125" s="0"/>
      <c r="WJY125" s="0"/>
      <c r="WJZ125" s="0"/>
      <c r="WKA125" s="0"/>
      <c r="WKB125" s="0"/>
      <c r="WKC125" s="0"/>
      <c r="WKD125" s="0"/>
      <c r="WKE125" s="0"/>
      <c r="WKF125" s="0"/>
      <c r="WKG125" s="0"/>
      <c r="WKH125" s="0"/>
      <c r="WKI125" s="0"/>
      <c r="WKJ125" s="0"/>
      <c r="WKK125" s="0"/>
      <c r="WKL125" s="0"/>
      <c r="WKM125" s="0"/>
      <c r="WKN125" s="0"/>
      <c r="WKO125" s="0"/>
      <c r="WKP125" s="0"/>
      <c r="WKQ125" s="0"/>
      <c r="WKR125" s="0"/>
      <c r="WKS125" s="0"/>
      <c r="WKT125" s="0"/>
      <c r="WKU125" s="0"/>
      <c r="WKV125" s="0"/>
      <c r="WKW125" s="0"/>
      <c r="WKX125" s="0"/>
      <c r="WKY125" s="0"/>
      <c r="WKZ125" s="0"/>
      <c r="WLA125" s="0"/>
      <c r="WLB125" s="0"/>
      <c r="WLC125" s="0"/>
      <c r="WLD125" s="0"/>
      <c r="WLE125" s="0"/>
      <c r="WLF125" s="0"/>
      <c r="WLG125" s="0"/>
      <c r="WLH125" s="0"/>
      <c r="WLI125" s="0"/>
      <c r="WLJ125" s="0"/>
      <c r="WLK125" s="0"/>
      <c r="WLL125" s="0"/>
      <c r="WLM125" s="0"/>
      <c r="WLN125" s="0"/>
      <c r="WLO125" s="0"/>
      <c r="WLP125" s="0"/>
      <c r="WLQ125" s="0"/>
      <c r="WLR125" s="0"/>
      <c r="WLS125" s="0"/>
      <c r="WLT125" s="0"/>
      <c r="WLU125" s="0"/>
      <c r="WLV125" s="0"/>
      <c r="WLW125" s="0"/>
      <c r="WLX125" s="0"/>
      <c r="WLY125" s="0"/>
      <c r="WLZ125" s="0"/>
      <c r="WMA125" s="0"/>
      <c r="WMB125" s="0"/>
      <c r="WMC125" s="0"/>
      <c r="WMD125" s="0"/>
      <c r="WME125" s="0"/>
      <c r="WMF125" s="0"/>
      <c r="WMG125" s="0"/>
      <c r="WMH125" s="0"/>
      <c r="WMI125" s="0"/>
      <c r="WMJ125" s="0"/>
      <c r="WMK125" s="0"/>
      <c r="WML125" s="0"/>
      <c r="WMM125" s="0"/>
      <c r="WMN125" s="0"/>
      <c r="WMO125" s="0"/>
      <c r="WMP125" s="0"/>
      <c r="WMQ125" s="0"/>
      <c r="WMR125" s="0"/>
      <c r="WMS125" s="0"/>
      <c r="WMT125" s="0"/>
      <c r="WMU125" s="0"/>
      <c r="WMV125" s="0"/>
      <c r="WMW125" s="0"/>
      <c r="WMX125" s="0"/>
      <c r="WMY125" s="0"/>
      <c r="WMZ125" s="0"/>
      <c r="WNA125" s="0"/>
      <c r="WNB125" s="0"/>
      <c r="WNC125" s="0"/>
      <c r="WND125" s="0"/>
      <c r="WNE125" s="0"/>
      <c r="WNF125" s="0"/>
      <c r="WNG125" s="0"/>
      <c r="WNH125" s="0"/>
      <c r="WNI125" s="0"/>
      <c r="WNJ125" s="0"/>
      <c r="WNK125" s="0"/>
      <c r="WNL125" s="0"/>
      <c r="WNM125" s="0"/>
      <c r="WNN125" s="0"/>
      <c r="WNO125" s="0"/>
      <c r="WNP125" s="0"/>
      <c r="WNQ125" s="0"/>
      <c r="WNR125" s="0"/>
      <c r="WNS125" s="0"/>
      <c r="WNT125" s="0"/>
      <c r="WNU125" s="0"/>
      <c r="WNV125" s="0"/>
      <c r="WNW125" s="0"/>
      <c r="WNX125" s="0"/>
      <c r="WNY125" s="0"/>
      <c r="WNZ125" s="0"/>
      <c r="WOA125" s="0"/>
      <c r="WOB125" s="0"/>
      <c r="WOC125" s="0"/>
      <c r="WOD125" s="0"/>
      <c r="WOE125" s="0"/>
      <c r="WOF125" s="0"/>
      <c r="WOG125" s="0"/>
      <c r="WOH125" s="0"/>
      <c r="WOI125" s="0"/>
      <c r="WOJ125" s="0"/>
      <c r="WOK125" s="0"/>
      <c r="WOL125" s="0"/>
      <c r="WOM125" s="0"/>
      <c r="WON125" s="0"/>
      <c r="WOO125" s="0"/>
      <c r="WOP125" s="0"/>
      <c r="WOQ125" s="0"/>
      <c r="WOR125" s="0"/>
      <c r="WOS125" s="0"/>
      <c r="WOT125" s="0"/>
      <c r="WOU125" s="0"/>
      <c r="WOV125" s="0"/>
      <c r="WOW125" s="0"/>
      <c r="WOX125" s="0"/>
      <c r="WOY125" s="0"/>
      <c r="WOZ125" s="0"/>
      <c r="WPA125" s="0"/>
      <c r="WPB125" s="0"/>
      <c r="WPC125" s="0"/>
      <c r="WPD125" s="0"/>
      <c r="WPE125" s="0"/>
      <c r="WPF125" s="0"/>
      <c r="WPG125" s="0"/>
      <c r="WPH125" s="0"/>
      <c r="WPI125" s="0"/>
      <c r="WPJ125" s="0"/>
      <c r="WPK125" s="0"/>
      <c r="WPL125" s="0"/>
      <c r="WPM125" s="0"/>
      <c r="WPN125" s="0"/>
      <c r="WPO125" s="0"/>
      <c r="WPP125" s="0"/>
      <c r="WPQ125" s="0"/>
      <c r="WPR125" s="0"/>
      <c r="WPS125" s="0"/>
      <c r="WPT125" s="0"/>
      <c r="WPU125" s="0"/>
      <c r="WPV125" s="0"/>
      <c r="WPW125" s="0"/>
      <c r="WPX125" s="0"/>
      <c r="WPY125" s="0"/>
      <c r="WPZ125" s="0"/>
      <c r="WQA125" s="0"/>
      <c r="WQB125" s="0"/>
      <c r="WQC125" s="0"/>
      <c r="WQD125" s="0"/>
      <c r="WQE125" s="0"/>
      <c r="WQF125" s="0"/>
      <c r="WQG125" s="0"/>
      <c r="WQH125" s="0"/>
      <c r="WQI125" s="0"/>
      <c r="WQJ125" s="0"/>
      <c r="WQK125" s="0"/>
      <c r="WQL125" s="0"/>
      <c r="WQM125" s="0"/>
      <c r="WQN125" s="0"/>
      <c r="WQO125" s="0"/>
      <c r="WQP125" s="0"/>
      <c r="WQQ125" s="0"/>
      <c r="WQR125" s="0"/>
      <c r="WQS125" s="0"/>
      <c r="WQT125" s="0"/>
      <c r="WQU125" s="0"/>
      <c r="WQV125" s="0"/>
      <c r="WQW125" s="0"/>
      <c r="WQX125" s="0"/>
      <c r="WQY125" s="0"/>
      <c r="WQZ125" s="0"/>
      <c r="WRA125" s="0"/>
      <c r="WRB125" s="0"/>
      <c r="WRC125" s="0"/>
      <c r="WRD125" s="0"/>
      <c r="WRE125" s="0"/>
      <c r="WRF125" s="0"/>
      <c r="WRG125" s="0"/>
      <c r="WRH125" s="0"/>
      <c r="WRI125" s="0"/>
      <c r="WRJ125" s="0"/>
      <c r="WRK125" s="0"/>
      <c r="WRL125" s="0"/>
      <c r="WRM125" s="0"/>
      <c r="WRN125" s="0"/>
      <c r="WRO125" s="0"/>
      <c r="WRP125" s="0"/>
      <c r="WRQ125" s="0"/>
      <c r="WRR125" s="0"/>
      <c r="WRS125" s="0"/>
      <c r="WRT125" s="0"/>
      <c r="WRU125" s="0"/>
      <c r="WRV125" s="0"/>
      <c r="WRW125" s="0"/>
      <c r="WRX125" s="0"/>
      <c r="WRY125" s="0"/>
      <c r="WRZ125" s="0"/>
      <c r="WSA125" s="0"/>
      <c r="WSB125" s="0"/>
      <c r="WSC125" s="0"/>
      <c r="WSD125" s="0"/>
      <c r="WSE125" s="0"/>
      <c r="WSF125" s="0"/>
      <c r="WSG125" s="0"/>
      <c r="WSH125" s="0"/>
      <c r="WSI125" s="0"/>
      <c r="WSJ125" s="0"/>
      <c r="WSK125" s="0"/>
      <c r="WSL125" s="0"/>
      <c r="WSM125" s="0"/>
      <c r="WSN125" s="0"/>
      <c r="WSO125" s="0"/>
      <c r="WSP125" s="0"/>
      <c r="WSQ125" s="0"/>
      <c r="WSR125" s="0"/>
      <c r="WSS125" s="0"/>
      <c r="WST125" s="0"/>
      <c r="WSU125" s="0"/>
      <c r="WSV125" s="0"/>
      <c r="WSW125" s="0"/>
      <c r="WSX125" s="0"/>
      <c r="WSY125" s="0"/>
      <c r="WSZ125" s="0"/>
      <c r="WTA125" s="0"/>
      <c r="WTB125" s="0"/>
      <c r="WTC125" s="0"/>
      <c r="WTD125" s="0"/>
      <c r="WTE125" s="0"/>
      <c r="WTF125" s="0"/>
      <c r="WTG125" s="0"/>
      <c r="WTH125" s="0"/>
      <c r="WTI125" s="0"/>
      <c r="WTJ125" s="0"/>
      <c r="WTK125" s="0"/>
      <c r="WTL125" s="0"/>
      <c r="WTM125" s="0"/>
      <c r="WTN125" s="0"/>
      <c r="WTO125" s="0"/>
      <c r="WTP125" s="0"/>
      <c r="WTQ125" s="0"/>
      <c r="WTR125" s="0"/>
      <c r="WTS125" s="0"/>
      <c r="WTT125" s="0"/>
      <c r="WTU125" s="0"/>
      <c r="WTV125" s="0"/>
      <c r="WTW125" s="0"/>
      <c r="WTX125" s="0"/>
      <c r="WTY125" s="0"/>
      <c r="WTZ125" s="0"/>
      <c r="WUA125" s="0"/>
      <c r="WUB125" s="0"/>
      <c r="WUC125" s="0"/>
      <c r="WUD125" s="0"/>
      <c r="WUE125" s="0"/>
      <c r="WUF125" s="0"/>
      <c r="WUG125" s="0"/>
      <c r="WUH125" s="0"/>
      <c r="WUI125" s="0"/>
      <c r="WUJ125" s="0"/>
      <c r="WUK125" s="0"/>
      <c r="WUL125" s="0"/>
      <c r="WUM125" s="0"/>
      <c r="WUN125" s="0"/>
      <c r="WUO125" s="0"/>
      <c r="WUP125" s="0"/>
      <c r="WUQ125" s="0"/>
      <c r="WUR125" s="0"/>
      <c r="WUS125" s="0"/>
      <c r="WUT125" s="0"/>
      <c r="WUU125" s="0"/>
      <c r="WUV125" s="0"/>
      <c r="WUW125" s="0"/>
      <c r="WUX125" s="0"/>
      <c r="WUY125" s="0"/>
      <c r="WUZ125" s="0"/>
      <c r="WVA125" s="0"/>
      <c r="WVB125" s="0"/>
      <c r="WVC125" s="0"/>
      <c r="WVD125" s="0"/>
      <c r="WVE125" s="0"/>
      <c r="WVF125" s="0"/>
      <c r="WVG125" s="0"/>
      <c r="WVH125" s="0"/>
      <c r="WVI125" s="0"/>
      <c r="WVJ125" s="0"/>
      <c r="WVK125" s="0"/>
      <c r="WVL125" s="0"/>
      <c r="WVM125" s="0"/>
      <c r="WVN125" s="0"/>
      <c r="WVO125" s="0"/>
      <c r="WVP125" s="0"/>
      <c r="WVQ125" s="0"/>
      <c r="WVR125" s="0"/>
      <c r="WVS125" s="0"/>
      <c r="WVT125" s="0"/>
      <c r="WVU125" s="0"/>
      <c r="WVV125" s="0"/>
      <c r="WVW125" s="0"/>
      <c r="WVX125" s="0"/>
      <c r="WVY125" s="0"/>
      <c r="WVZ125" s="0"/>
      <c r="WWA125" s="0"/>
      <c r="WWB125" s="0"/>
      <c r="WWC125" s="0"/>
      <c r="WWD125" s="0"/>
      <c r="WWE125" s="0"/>
      <c r="WWF125" s="0"/>
      <c r="WWG125" s="0"/>
      <c r="WWH125" s="0"/>
      <c r="WWI125" s="0"/>
      <c r="WWJ125" s="0"/>
      <c r="WWK125" s="0"/>
      <c r="WWL125" s="0"/>
      <c r="WWM125" s="0"/>
      <c r="WWN125" s="0"/>
      <c r="WWO125" s="0"/>
      <c r="WWP125" s="0"/>
      <c r="WWQ125" s="0"/>
      <c r="WWR125" s="0"/>
      <c r="WWS125" s="0"/>
      <c r="WWT125" s="0"/>
      <c r="WWU125" s="0"/>
      <c r="WWV125" s="0"/>
      <c r="WWW125" s="0"/>
      <c r="WWX125" s="0"/>
      <c r="WWY125" s="0"/>
      <c r="WWZ125" s="0"/>
      <c r="WXA125" s="0"/>
      <c r="WXB125" s="0"/>
      <c r="WXC125" s="0"/>
      <c r="WXD125" s="0"/>
      <c r="WXE125" s="0"/>
      <c r="WXF125" s="0"/>
      <c r="WXG125" s="0"/>
      <c r="WXH125" s="0"/>
      <c r="WXI125" s="0"/>
      <c r="WXJ125" s="0"/>
      <c r="WXK125" s="0"/>
      <c r="WXL125" s="0"/>
      <c r="WXM125" s="0"/>
      <c r="WXN125" s="0"/>
      <c r="WXO125" s="0"/>
      <c r="WXP125" s="0"/>
      <c r="WXQ125" s="0"/>
      <c r="WXR125" s="0"/>
      <c r="WXS125" s="0"/>
      <c r="WXT125" s="0"/>
      <c r="WXU125" s="0"/>
      <c r="WXV125" s="0"/>
      <c r="WXW125" s="0"/>
      <c r="WXX125" s="0"/>
      <c r="WXY125" s="0"/>
      <c r="WXZ125" s="0"/>
      <c r="WYA125" s="0"/>
      <c r="WYB125" s="0"/>
      <c r="WYC125" s="0"/>
      <c r="WYD125" s="0"/>
      <c r="WYE125" s="0"/>
      <c r="WYF125" s="0"/>
      <c r="WYG125" s="0"/>
      <c r="WYH125" s="0"/>
      <c r="WYI125" s="0"/>
      <c r="WYJ125" s="0"/>
      <c r="WYK125" s="0"/>
      <c r="WYL125" s="0"/>
      <c r="WYM125" s="0"/>
      <c r="WYN125" s="0"/>
      <c r="WYO125" s="0"/>
      <c r="WYP125" s="0"/>
      <c r="WYQ125" s="0"/>
      <c r="WYR125" s="0"/>
      <c r="WYS125" s="0"/>
      <c r="WYT125" s="0"/>
      <c r="WYU125" s="0"/>
      <c r="WYV125" s="0"/>
      <c r="WYW125" s="0"/>
      <c r="WYX125" s="0"/>
      <c r="WYY125" s="0"/>
      <c r="WYZ125" s="0"/>
      <c r="WZA125" s="0"/>
      <c r="WZB125" s="0"/>
      <c r="WZC125" s="0"/>
      <c r="WZD125" s="0"/>
      <c r="WZE125" s="0"/>
      <c r="WZF125" s="0"/>
      <c r="WZG125" s="0"/>
      <c r="WZH125" s="0"/>
      <c r="WZI125" s="0"/>
      <c r="WZJ125" s="0"/>
      <c r="WZK125" s="0"/>
      <c r="WZL125" s="0"/>
      <c r="WZM125" s="0"/>
      <c r="WZN125" s="0"/>
      <c r="WZO125" s="0"/>
      <c r="WZP125" s="0"/>
      <c r="WZQ125" s="0"/>
      <c r="WZR125" s="0"/>
      <c r="WZS125" s="0"/>
      <c r="WZT125" s="0"/>
      <c r="WZU125" s="0"/>
      <c r="WZV125" s="0"/>
      <c r="WZW125" s="0"/>
      <c r="WZX125" s="0"/>
      <c r="WZY125" s="0"/>
      <c r="WZZ125" s="0"/>
      <c r="XAA125" s="0"/>
      <c r="XAB125" s="0"/>
      <c r="XAC125" s="0"/>
      <c r="XAD125" s="0"/>
      <c r="XAE125" s="0"/>
      <c r="XAF125" s="0"/>
      <c r="XAG125" s="0"/>
      <c r="XAH125" s="0"/>
      <c r="XAI125" s="0"/>
      <c r="XAJ125" s="0"/>
      <c r="XAK125" s="0"/>
      <c r="XAL125" s="0"/>
      <c r="XAM125" s="0"/>
      <c r="XAN125" s="0"/>
      <c r="XAO125" s="0"/>
      <c r="XAP125" s="0"/>
      <c r="XAQ125" s="0"/>
      <c r="XAR125" s="0"/>
      <c r="XAS125" s="0"/>
      <c r="XAT125" s="0"/>
      <c r="XAU125" s="0"/>
      <c r="XAV125" s="0"/>
      <c r="XAW125" s="0"/>
      <c r="XAX125" s="0"/>
      <c r="XAY125" s="0"/>
      <c r="XAZ125" s="0"/>
      <c r="XBA125" s="0"/>
      <c r="XBB125" s="0"/>
      <c r="XBC125" s="0"/>
      <c r="XBD125" s="0"/>
      <c r="XBE125" s="0"/>
      <c r="XBF125" s="0"/>
      <c r="XBG125" s="0"/>
      <c r="XBH125" s="0"/>
      <c r="XBI125" s="0"/>
      <c r="XBJ125" s="0"/>
      <c r="XBK125" s="0"/>
      <c r="XBL125" s="0"/>
      <c r="XBM125" s="0"/>
      <c r="XBN125" s="0"/>
      <c r="XBO125" s="0"/>
      <c r="XBP125" s="0"/>
      <c r="XBQ125" s="0"/>
      <c r="XBR125" s="0"/>
      <c r="XBS125" s="0"/>
      <c r="XBT125" s="0"/>
      <c r="XBU125" s="0"/>
      <c r="XBV125" s="0"/>
      <c r="XBW125" s="0"/>
      <c r="XBX125" s="0"/>
      <c r="XBY125" s="0"/>
      <c r="XBZ125" s="0"/>
      <c r="XCA125" s="0"/>
      <c r="XCB125" s="0"/>
      <c r="XCC125" s="0"/>
      <c r="XCD125" s="0"/>
      <c r="XCE125" s="0"/>
      <c r="XCF125" s="0"/>
      <c r="XCG125" s="0"/>
      <c r="XCH125" s="0"/>
      <c r="XCI125" s="0"/>
      <c r="XCJ125" s="0"/>
      <c r="XCK125" s="0"/>
      <c r="XCL125" s="0"/>
      <c r="XCM125" s="0"/>
      <c r="XCN125" s="0"/>
      <c r="XCO125" s="0"/>
      <c r="XCP125" s="0"/>
      <c r="XCQ125" s="0"/>
      <c r="XCR125" s="0"/>
      <c r="XCS125" s="0"/>
      <c r="XCT125" s="0"/>
      <c r="XCU125" s="0"/>
      <c r="XCV125" s="0"/>
      <c r="XCW125" s="0"/>
      <c r="XCX125" s="0"/>
      <c r="XCY125" s="0"/>
      <c r="XCZ125" s="0"/>
      <c r="XDA125" s="0"/>
      <c r="XDB125" s="0"/>
      <c r="XDC125" s="0"/>
      <c r="XDD125" s="0"/>
      <c r="XDE125" s="0"/>
      <c r="XDF125" s="0"/>
      <c r="XDG125" s="0"/>
      <c r="XDH125" s="0"/>
      <c r="XDI125" s="0"/>
      <c r="XDJ125" s="0"/>
      <c r="XDK125" s="0"/>
      <c r="XDL125" s="0"/>
      <c r="XDM125" s="0"/>
      <c r="XDN125" s="0"/>
      <c r="XDO125" s="0"/>
      <c r="XDP125" s="0"/>
      <c r="XDQ125" s="0"/>
      <c r="XDR125" s="0"/>
      <c r="XDS125" s="0"/>
      <c r="XDT125" s="0"/>
      <c r="XDU125" s="0"/>
      <c r="XDV125" s="0"/>
      <c r="XDW125" s="0"/>
      <c r="XDX125" s="0"/>
      <c r="XDY125" s="0"/>
      <c r="XDZ125" s="0"/>
      <c r="XEA125" s="0"/>
      <c r="XEB125" s="0"/>
      <c r="XEC125" s="0"/>
      <c r="XED125" s="0"/>
      <c r="XEE125" s="0"/>
      <c r="XEF125" s="0"/>
      <c r="XEG125" s="0"/>
      <c r="XEH125" s="0"/>
      <c r="XEI125" s="0"/>
      <c r="XEJ125" s="0"/>
      <c r="XEK125" s="0"/>
      <c r="XEL125" s="0"/>
      <c r="XEM125" s="0"/>
      <c r="XEN125" s="0"/>
      <c r="XEO125" s="0"/>
      <c r="XEP125" s="0"/>
      <c r="XEQ125" s="0"/>
      <c r="XER125" s="0"/>
      <c r="XES125" s="0"/>
      <c r="XET125" s="0"/>
      <c r="XEU125" s="0"/>
      <c r="XEV125" s="0"/>
      <c r="XEW125" s="0"/>
      <c r="XEX125" s="0"/>
      <c r="XEY125" s="0"/>
      <c r="XEZ125" s="0"/>
      <c r="XFA125" s="0"/>
      <c r="XFB125" s="0"/>
      <c r="XFC125" s="0"/>
      <c r="XFD125" s="0"/>
    </row>
    <row r="126" customFormat="false" ht="15" hidden="false" customHeight="false" outlineLevel="0" collapsed="false">
      <c r="A126" s="433" t="s">
        <v>766</v>
      </c>
      <c r="B126" s="433"/>
      <c r="C126" s="434" t="n">
        <f aca="false">IF(B9&gt;=50,J34,0)</f>
        <v>0</v>
      </c>
      <c r="D126" s="435" t="n">
        <f aca="false">'TABLE DES TAUX 2025 '!E27</f>
        <v>0.005</v>
      </c>
      <c r="E126" s="434" t="n">
        <f aca="false">ROUND(C126*D126,2)</f>
        <v>0</v>
      </c>
      <c r="F126" s="0"/>
      <c r="G126" s="589"/>
      <c r="H126" s="122"/>
      <c r="I126" s="122"/>
      <c r="J126" s="122"/>
      <c r="K126" s="122"/>
      <c r="L126" s="122"/>
      <c r="M126" s="11"/>
      <c r="N126" s="11"/>
      <c r="O126" s="11"/>
      <c r="P126" s="11"/>
      <c r="Q126" s="11"/>
      <c r="R126" s="11"/>
      <c r="S126" s="0"/>
      <c r="T126" s="0"/>
      <c r="U126" s="0"/>
      <c r="V126" s="0"/>
      <c r="W126" s="0"/>
      <c r="X126" s="0"/>
      <c r="Y126" s="0"/>
      <c r="Z126" s="0"/>
      <c r="AA126" s="0"/>
      <c r="AB126" s="0"/>
      <c r="AC126" s="0"/>
      <c r="AD126" s="0"/>
      <c r="AE126" s="0"/>
      <c r="AF126" s="0"/>
      <c r="AG126" s="0"/>
      <c r="AH126" s="0"/>
      <c r="AI126" s="0"/>
      <c r="AJ126" s="0"/>
      <c r="AK126" s="0"/>
      <c r="AL126" s="0"/>
      <c r="AM126" s="0"/>
      <c r="AN126" s="0"/>
      <c r="AO126" s="0"/>
      <c r="AP126" s="0"/>
      <c r="AQ126" s="0"/>
      <c r="AR126" s="0"/>
      <c r="AS126" s="0"/>
      <c r="AT126" s="0"/>
      <c r="AU126" s="0"/>
      <c r="AV126" s="0"/>
      <c r="AW126" s="0"/>
      <c r="AX126" s="0"/>
      <c r="AY126" s="0"/>
      <c r="AZ126" s="0"/>
      <c r="BA126" s="0"/>
      <c r="BB126" s="0"/>
      <c r="BC126" s="0"/>
      <c r="BD126" s="0"/>
      <c r="BE126" s="0"/>
      <c r="BF126" s="0"/>
      <c r="BG126" s="0"/>
      <c r="BH126" s="0"/>
      <c r="BI126" s="0"/>
      <c r="BJ126" s="0"/>
      <c r="BK126" s="0"/>
      <c r="BL126" s="0"/>
      <c r="BM126" s="0"/>
      <c r="BN126" s="0"/>
      <c r="BO126" s="0"/>
      <c r="BP126" s="0"/>
      <c r="BQ126" s="0"/>
      <c r="BR126" s="0"/>
      <c r="BS126" s="0"/>
      <c r="BT126" s="0"/>
      <c r="BU126" s="0"/>
      <c r="BV126" s="0"/>
      <c r="BW126" s="0"/>
      <c r="BX126" s="0"/>
      <c r="BY126" s="0"/>
      <c r="BZ126" s="0"/>
      <c r="CA126" s="0"/>
      <c r="CB126" s="0"/>
      <c r="CC126" s="0"/>
      <c r="CD126" s="0"/>
      <c r="CE126" s="0"/>
      <c r="CF126" s="0"/>
      <c r="CG126" s="0"/>
      <c r="CH126" s="0"/>
      <c r="CI126" s="0"/>
      <c r="CJ126" s="0"/>
      <c r="CK126" s="0"/>
      <c r="CL126" s="0"/>
      <c r="CM126" s="0"/>
      <c r="CN126" s="0"/>
      <c r="CO126" s="0"/>
      <c r="CP126" s="0"/>
      <c r="CQ126" s="0"/>
      <c r="CR126" s="0"/>
      <c r="CS126" s="0"/>
      <c r="CT126" s="0"/>
      <c r="CU126" s="0"/>
      <c r="CV126" s="0"/>
      <c r="CW126" s="0"/>
      <c r="CX126" s="0"/>
      <c r="CY126" s="0"/>
      <c r="CZ126" s="0"/>
      <c r="DA126" s="0"/>
      <c r="DB126" s="0"/>
      <c r="DC126" s="0"/>
      <c r="DD126" s="0"/>
      <c r="DE126" s="0"/>
      <c r="DF126" s="0"/>
      <c r="DG126" s="0"/>
      <c r="DH126" s="0"/>
      <c r="DI126" s="0"/>
      <c r="DJ126" s="0"/>
      <c r="DK126" s="0"/>
      <c r="DL126" s="0"/>
      <c r="DM126" s="0"/>
      <c r="DN126" s="0"/>
      <c r="DO126" s="0"/>
      <c r="DP126" s="0"/>
      <c r="DQ126" s="0"/>
      <c r="DR126" s="0"/>
      <c r="DS126" s="0"/>
      <c r="DT126" s="0"/>
      <c r="DU126" s="0"/>
      <c r="DV126" s="0"/>
      <c r="DW126" s="0"/>
      <c r="DX126" s="0"/>
      <c r="DY126" s="0"/>
      <c r="DZ126" s="0"/>
      <c r="EA126" s="0"/>
      <c r="EB126" s="0"/>
      <c r="EC126" s="0"/>
      <c r="ED126" s="0"/>
      <c r="EE126" s="0"/>
      <c r="EF126" s="0"/>
      <c r="EG126" s="0"/>
      <c r="EH126" s="0"/>
      <c r="EI126" s="0"/>
      <c r="EJ126" s="0"/>
      <c r="EK126" s="0"/>
      <c r="EL126" s="0"/>
      <c r="EM126" s="0"/>
      <c r="EN126" s="0"/>
      <c r="EO126" s="0"/>
      <c r="EP126" s="0"/>
      <c r="EQ126" s="0"/>
      <c r="ER126" s="0"/>
      <c r="ES126" s="0"/>
      <c r="ET126" s="0"/>
      <c r="EU126" s="0"/>
      <c r="EV126" s="0"/>
      <c r="EW126" s="0"/>
      <c r="EX126" s="0"/>
      <c r="EY126" s="0"/>
      <c r="EZ126" s="0"/>
      <c r="FA126" s="0"/>
      <c r="FB126" s="0"/>
      <c r="FC126" s="0"/>
      <c r="FD126" s="0"/>
      <c r="FE126" s="0"/>
      <c r="FF126" s="0"/>
      <c r="FG126" s="0"/>
      <c r="FH126" s="0"/>
      <c r="FI126" s="0"/>
      <c r="FJ126" s="0"/>
      <c r="FK126" s="0"/>
      <c r="FL126" s="0"/>
      <c r="FM126" s="0"/>
      <c r="FN126" s="0"/>
      <c r="FO126" s="0"/>
      <c r="FP126" s="0"/>
      <c r="FQ126" s="0"/>
      <c r="FR126" s="0"/>
      <c r="FS126" s="0"/>
      <c r="FT126" s="0"/>
      <c r="FU126" s="0"/>
      <c r="FV126" s="0"/>
      <c r="FW126" s="0"/>
      <c r="FX126" s="0"/>
      <c r="FY126" s="0"/>
      <c r="FZ126" s="0"/>
      <c r="GA126" s="0"/>
      <c r="GB126" s="0"/>
      <c r="GC126" s="0"/>
      <c r="GD126" s="0"/>
      <c r="GE126" s="0"/>
      <c r="GF126" s="0"/>
      <c r="GG126" s="0"/>
      <c r="GH126" s="0"/>
      <c r="GI126" s="0"/>
      <c r="GJ126" s="0"/>
      <c r="GK126" s="0"/>
      <c r="GL126" s="0"/>
      <c r="GM126" s="0"/>
      <c r="GN126" s="0"/>
      <c r="GO126" s="0"/>
      <c r="GP126" s="0"/>
      <c r="GQ126" s="0"/>
      <c r="GR126" s="0"/>
      <c r="GS126" s="0"/>
      <c r="GT126" s="0"/>
      <c r="GU126" s="0"/>
      <c r="GV126" s="0"/>
      <c r="GW126" s="0"/>
      <c r="GX126" s="0"/>
      <c r="GY126" s="0"/>
      <c r="GZ126" s="0"/>
      <c r="HA126" s="0"/>
      <c r="HB126" s="0"/>
      <c r="HC126" s="0"/>
      <c r="HD126" s="0"/>
      <c r="HE126" s="0"/>
      <c r="HF126" s="0"/>
      <c r="HG126" s="0"/>
      <c r="HH126" s="0"/>
      <c r="HI126" s="0"/>
      <c r="HJ126" s="0"/>
      <c r="HK126" s="0"/>
      <c r="HL126" s="0"/>
      <c r="HM126" s="0"/>
      <c r="HN126" s="0"/>
      <c r="HO126" s="0"/>
      <c r="HP126" s="0"/>
      <c r="HQ126" s="0"/>
      <c r="HR126" s="0"/>
      <c r="HS126" s="0"/>
      <c r="HT126" s="0"/>
      <c r="HU126" s="0"/>
      <c r="HV126" s="0"/>
      <c r="HW126" s="0"/>
      <c r="HX126" s="0"/>
      <c r="HY126" s="0"/>
      <c r="HZ126" s="0"/>
      <c r="IA126" s="0"/>
      <c r="IB126" s="0"/>
      <c r="IC126" s="0"/>
      <c r="ID126" s="0"/>
      <c r="IE126" s="0"/>
      <c r="IF126" s="0"/>
      <c r="IG126" s="0"/>
      <c r="IH126" s="0"/>
      <c r="II126" s="0"/>
      <c r="IJ126" s="0"/>
      <c r="IK126" s="0"/>
      <c r="IL126" s="0"/>
      <c r="IM126" s="0"/>
      <c r="IN126" s="0"/>
      <c r="IO126" s="0"/>
      <c r="IP126" s="0"/>
      <c r="IQ126" s="0"/>
      <c r="IR126" s="0"/>
      <c r="IS126" s="0"/>
      <c r="IT126" s="0"/>
      <c r="IU126" s="0"/>
      <c r="IV126" s="0"/>
      <c r="IW126" s="0"/>
      <c r="IX126" s="0"/>
      <c r="IY126" s="0"/>
      <c r="IZ126" s="0"/>
      <c r="JA126" s="0"/>
      <c r="JB126" s="0"/>
      <c r="JC126" s="0"/>
      <c r="JD126" s="0"/>
      <c r="JE126" s="0"/>
      <c r="JF126" s="0"/>
      <c r="JG126" s="0"/>
      <c r="JH126" s="0"/>
      <c r="JI126" s="0"/>
      <c r="JJ126" s="0"/>
      <c r="JK126" s="0"/>
      <c r="JL126" s="0"/>
      <c r="JM126" s="0"/>
      <c r="JN126" s="0"/>
      <c r="JO126" s="0"/>
      <c r="JP126" s="0"/>
      <c r="JQ126" s="0"/>
      <c r="JR126" s="0"/>
      <c r="JS126" s="0"/>
      <c r="JT126" s="0"/>
      <c r="JU126" s="0"/>
      <c r="JV126" s="0"/>
      <c r="JW126" s="0"/>
      <c r="JX126" s="0"/>
      <c r="JY126" s="0"/>
      <c r="JZ126" s="0"/>
      <c r="KA126" s="0"/>
      <c r="KB126" s="0"/>
      <c r="KC126" s="0"/>
      <c r="KD126" s="0"/>
      <c r="KE126" s="0"/>
      <c r="KF126" s="0"/>
      <c r="KG126" s="0"/>
      <c r="KH126" s="0"/>
      <c r="KI126" s="0"/>
      <c r="KJ126" s="0"/>
      <c r="KK126" s="0"/>
      <c r="KL126" s="0"/>
      <c r="KM126" s="0"/>
      <c r="KN126" s="0"/>
      <c r="KO126" s="0"/>
      <c r="KP126" s="0"/>
      <c r="KQ126" s="0"/>
      <c r="KR126" s="0"/>
      <c r="KS126" s="0"/>
      <c r="KT126" s="0"/>
      <c r="KU126" s="0"/>
      <c r="KV126" s="0"/>
      <c r="KW126" s="0"/>
      <c r="KX126" s="0"/>
      <c r="KY126" s="0"/>
      <c r="KZ126" s="0"/>
      <c r="LA126" s="0"/>
      <c r="LB126" s="0"/>
      <c r="LC126" s="0"/>
      <c r="LD126" s="0"/>
      <c r="LE126" s="0"/>
      <c r="LF126" s="0"/>
      <c r="LG126" s="0"/>
      <c r="LH126" s="0"/>
      <c r="LI126" s="0"/>
      <c r="LJ126" s="0"/>
      <c r="LK126" s="0"/>
      <c r="LL126" s="0"/>
      <c r="LM126" s="0"/>
      <c r="LN126" s="0"/>
      <c r="LO126" s="0"/>
      <c r="LP126" s="0"/>
      <c r="LQ126" s="0"/>
      <c r="LR126" s="0"/>
      <c r="LS126" s="0"/>
      <c r="LT126" s="0"/>
      <c r="LU126" s="0"/>
      <c r="LV126" s="0"/>
      <c r="LW126" s="0"/>
      <c r="LX126" s="0"/>
      <c r="LY126" s="0"/>
      <c r="LZ126" s="0"/>
      <c r="MA126" s="0"/>
      <c r="MB126" s="0"/>
      <c r="MC126" s="0"/>
      <c r="MD126" s="0"/>
      <c r="ME126" s="0"/>
      <c r="MF126" s="0"/>
      <c r="MG126" s="0"/>
      <c r="MH126" s="0"/>
      <c r="MI126" s="0"/>
      <c r="MJ126" s="0"/>
      <c r="MK126" s="0"/>
      <c r="ML126" s="0"/>
      <c r="MM126" s="0"/>
      <c r="MN126" s="0"/>
      <c r="MO126" s="0"/>
      <c r="MP126" s="0"/>
      <c r="MQ126" s="0"/>
      <c r="MR126" s="0"/>
      <c r="MS126" s="0"/>
      <c r="MT126" s="0"/>
      <c r="MU126" s="0"/>
      <c r="MV126" s="0"/>
      <c r="MW126" s="0"/>
      <c r="MX126" s="0"/>
      <c r="MY126" s="0"/>
      <c r="MZ126" s="0"/>
      <c r="NA126" s="0"/>
      <c r="NB126" s="0"/>
      <c r="NC126" s="0"/>
      <c r="ND126" s="0"/>
      <c r="NE126" s="0"/>
      <c r="NF126" s="0"/>
      <c r="NG126" s="0"/>
      <c r="NH126" s="0"/>
      <c r="NI126" s="0"/>
      <c r="NJ126" s="0"/>
      <c r="NK126" s="0"/>
      <c r="NL126" s="0"/>
      <c r="NM126" s="0"/>
      <c r="NN126" s="0"/>
      <c r="NO126" s="0"/>
      <c r="NP126" s="0"/>
      <c r="NQ126" s="0"/>
      <c r="NR126" s="0"/>
      <c r="NS126" s="0"/>
      <c r="NT126" s="0"/>
      <c r="NU126" s="0"/>
      <c r="NV126" s="0"/>
      <c r="NW126" s="0"/>
      <c r="NX126" s="0"/>
      <c r="NY126" s="0"/>
      <c r="NZ126" s="0"/>
      <c r="OA126" s="0"/>
      <c r="OB126" s="0"/>
      <c r="OC126" s="0"/>
      <c r="OD126" s="0"/>
      <c r="OE126" s="0"/>
      <c r="OF126" s="0"/>
      <c r="OG126" s="0"/>
      <c r="OH126" s="0"/>
      <c r="OI126" s="0"/>
      <c r="OJ126" s="0"/>
      <c r="OK126" s="0"/>
      <c r="OL126" s="0"/>
      <c r="OM126" s="0"/>
      <c r="ON126" s="0"/>
      <c r="OO126" s="0"/>
      <c r="OP126" s="0"/>
      <c r="OQ126" s="0"/>
      <c r="OR126" s="0"/>
      <c r="OS126" s="0"/>
      <c r="OT126" s="0"/>
      <c r="OU126" s="0"/>
      <c r="OV126" s="0"/>
      <c r="OW126" s="0"/>
      <c r="OX126" s="0"/>
      <c r="OY126" s="0"/>
      <c r="OZ126" s="0"/>
      <c r="PA126" s="0"/>
      <c r="PB126" s="0"/>
      <c r="PC126" s="0"/>
      <c r="PD126" s="0"/>
      <c r="PE126" s="0"/>
      <c r="PF126" s="0"/>
      <c r="PG126" s="0"/>
      <c r="PH126" s="0"/>
      <c r="PI126" s="0"/>
      <c r="PJ126" s="0"/>
      <c r="PK126" s="0"/>
      <c r="PL126" s="0"/>
      <c r="PM126" s="0"/>
      <c r="PN126" s="0"/>
      <c r="PO126" s="0"/>
      <c r="PP126" s="0"/>
      <c r="PQ126" s="0"/>
      <c r="PR126" s="0"/>
      <c r="PS126" s="0"/>
      <c r="PT126" s="0"/>
      <c r="PU126" s="0"/>
      <c r="PV126" s="0"/>
      <c r="PW126" s="0"/>
      <c r="PX126" s="0"/>
      <c r="PY126" s="0"/>
      <c r="PZ126" s="0"/>
      <c r="QA126" s="0"/>
      <c r="QB126" s="0"/>
      <c r="QC126" s="0"/>
      <c r="QD126" s="0"/>
      <c r="QE126" s="0"/>
      <c r="QF126" s="0"/>
      <c r="QG126" s="0"/>
      <c r="QH126" s="0"/>
      <c r="QI126" s="0"/>
      <c r="QJ126" s="0"/>
      <c r="QK126" s="0"/>
      <c r="QL126" s="0"/>
      <c r="QM126" s="0"/>
      <c r="QN126" s="0"/>
      <c r="QO126" s="0"/>
      <c r="QP126" s="0"/>
      <c r="QQ126" s="0"/>
      <c r="QR126" s="0"/>
      <c r="QS126" s="0"/>
      <c r="QT126" s="0"/>
      <c r="QU126" s="0"/>
      <c r="QV126" s="0"/>
      <c r="QW126" s="0"/>
      <c r="QX126" s="0"/>
      <c r="QY126" s="0"/>
      <c r="QZ126" s="0"/>
      <c r="RA126" s="0"/>
      <c r="RB126" s="0"/>
      <c r="RC126" s="0"/>
      <c r="RD126" s="0"/>
      <c r="RE126" s="0"/>
      <c r="RF126" s="0"/>
      <c r="RG126" s="0"/>
      <c r="RH126" s="0"/>
      <c r="RI126" s="0"/>
      <c r="RJ126" s="0"/>
      <c r="RK126" s="0"/>
      <c r="RL126" s="0"/>
      <c r="RM126" s="0"/>
      <c r="RN126" s="0"/>
      <c r="RO126" s="0"/>
      <c r="RP126" s="0"/>
      <c r="RQ126" s="0"/>
      <c r="RR126" s="0"/>
      <c r="RS126" s="0"/>
      <c r="RT126" s="0"/>
      <c r="RU126" s="0"/>
      <c r="RV126" s="0"/>
      <c r="RW126" s="0"/>
      <c r="RX126" s="0"/>
      <c r="RY126" s="0"/>
      <c r="RZ126" s="0"/>
      <c r="SA126" s="0"/>
      <c r="SB126" s="0"/>
      <c r="SC126" s="0"/>
      <c r="SD126" s="0"/>
      <c r="SE126" s="0"/>
      <c r="SF126" s="0"/>
      <c r="SG126" s="0"/>
      <c r="SH126" s="0"/>
      <c r="SI126" s="0"/>
      <c r="SJ126" s="0"/>
      <c r="SK126" s="0"/>
      <c r="SL126" s="0"/>
      <c r="SM126" s="0"/>
      <c r="SN126" s="0"/>
      <c r="SO126" s="0"/>
      <c r="SP126" s="0"/>
      <c r="SQ126" s="0"/>
      <c r="SR126" s="0"/>
      <c r="SS126" s="0"/>
      <c r="ST126" s="0"/>
      <c r="SU126" s="0"/>
      <c r="SV126" s="0"/>
      <c r="SW126" s="0"/>
      <c r="SX126" s="0"/>
      <c r="SY126" s="0"/>
      <c r="SZ126" s="0"/>
      <c r="TA126" s="0"/>
      <c r="TB126" s="0"/>
      <c r="TC126" s="0"/>
      <c r="TD126" s="0"/>
      <c r="TE126" s="0"/>
      <c r="TF126" s="0"/>
      <c r="TG126" s="0"/>
      <c r="TH126" s="0"/>
      <c r="TI126" s="0"/>
      <c r="TJ126" s="0"/>
      <c r="TK126" s="0"/>
      <c r="TL126" s="0"/>
      <c r="TM126" s="0"/>
      <c r="TN126" s="0"/>
      <c r="TO126" s="0"/>
      <c r="TP126" s="0"/>
      <c r="TQ126" s="0"/>
      <c r="TR126" s="0"/>
      <c r="TS126" s="0"/>
      <c r="TT126" s="0"/>
      <c r="TU126" s="0"/>
      <c r="TV126" s="0"/>
      <c r="TW126" s="0"/>
      <c r="TX126" s="0"/>
      <c r="TY126" s="0"/>
      <c r="TZ126" s="0"/>
      <c r="UA126" s="0"/>
      <c r="UB126" s="0"/>
      <c r="UC126" s="0"/>
      <c r="UD126" s="0"/>
      <c r="UE126" s="0"/>
      <c r="UF126" s="0"/>
      <c r="UG126" s="0"/>
      <c r="UH126" s="0"/>
      <c r="UI126" s="0"/>
      <c r="UJ126" s="0"/>
      <c r="UK126" s="0"/>
      <c r="UL126" s="0"/>
      <c r="UM126" s="0"/>
      <c r="UN126" s="0"/>
      <c r="UO126" s="0"/>
      <c r="UP126" s="0"/>
      <c r="UQ126" s="0"/>
      <c r="UR126" s="0"/>
      <c r="US126" s="0"/>
      <c r="UT126" s="0"/>
      <c r="UU126" s="0"/>
      <c r="UV126" s="0"/>
      <c r="UW126" s="0"/>
      <c r="UX126" s="0"/>
      <c r="UY126" s="0"/>
      <c r="UZ126" s="0"/>
      <c r="VA126" s="0"/>
      <c r="VB126" s="0"/>
      <c r="VC126" s="0"/>
      <c r="VD126" s="0"/>
      <c r="VE126" s="0"/>
      <c r="VF126" s="0"/>
      <c r="VG126" s="0"/>
      <c r="VH126" s="0"/>
      <c r="VI126" s="0"/>
      <c r="VJ126" s="0"/>
      <c r="VK126" s="0"/>
      <c r="VL126" s="0"/>
      <c r="VM126" s="0"/>
      <c r="VN126" s="0"/>
      <c r="VO126" s="0"/>
      <c r="VP126" s="0"/>
      <c r="VQ126" s="0"/>
      <c r="VR126" s="0"/>
      <c r="VS126" s="0"/>
      <c r="VT126" s="0"/>
      <c r="VU126" s="0"/>
      <c r="VV126" s="0"/>
      <c r="VW126" s="0"/>
      <c r="VX126" s="0"/>
      <c r="VY126" s="0"/>
      <c r="VZ126" s="0"/>
      <c r="WA126" s="0"/>
      <c r="WB126" s="0"/>
      <c r="WC126" s="0"/>
      <c r="WD126" s="0"/>
      <c r="WE126" s="0"/>
      <c r="WF126" s="0"/>
      <c r="WG126" s="0"/>
      <c r="WH126" s="0"/>
      <c r="WI126" s="0"/>
      <c r="WJ126" s="0"/>
      <c r="WK126" s="0"/>
      <c r="WL126" s="0"/>
      <c r="WM126" s="0"/>
      <c r="WN126" s="0"/>
      <c r="WO126" s="0"/>
      <c r="WP126" s="0"/>
      <c r="WQ126" s="0"/>
      <c r="WR126" s="0"/>
      <c r="WS126" s="0"/>
      <c r="WT126" s="0"/>
      <c r="WU126" s="0"/>
      <c r="WV126" s="0"/>
      <c r="WW126" s="0"/>
      <c r="WX126" s="0"/>
      <c r="WY126" s="0"/>
      <c r="WZ126" s="0"/>
      <c r="XA126" s="0"/>
      <c r="XB126" s="0"/>
      <c r="XC126" s="0"/>
      <c r="XD126" s="0"/>
      <c r="XE126" s="0"/>
      <c r="XF126" s="0"/>
      <c r="XG126" s="0"/>
      <c r="XH126" s="0"/>
      <c r="XI126" s="0"/>
      <c r="XJ126" s="0"/>
      <c r="XK126" s="0"/>
      <c r="XL126" s="0"/>
      <c r="XM126" s="0"/>
      <c r="XN126" s="0"/>
      <c r="XO126" s="0"/>
      <c r="XP126" s="0"/>
      <c r="XQ126" s="0"/>
      <c r="XR126" s="0"/>
      <c r="XS126" s="0"/>
      <c r="XT126" s="0"/>
      <c r="XU126" s="0"/>
      <c r="XV126" s="0"/>
      <c r="XW126" s="0"/>
      <c r="XX126" s="0"/>
      <c r="XY126" s="0"/>
      <c r="XZ126" s="0"/>
      <c r="YA126" s="0"/>
      <c r="YB126" s="0"/>
      <c r="YC126" s="0"/>
      <c r="YD126" s="0"/>
      <c r="YE126" s="0"/>
      <c r="YF126" s="0"/>
      <c r="YG126" s="0"/>
      <c r="YH126" s="0"/>
      <c r="YI126" s="0"/>
      <c r="YJ126" s="0"/>
      <c r="YK126" s="0"/>
      <c r="YL126" s="0"/>
      <c r="YM126" s="0"/>
      <c r="YN126" s="0"/>
      <c r="YO126" s="0"/>
      <c r="YP126" s="0"/>
      <c r="YQ126" s="0"/>
      <c r="YR126" s="0"/>
      <c r="YS126" s="0"/>
      <c r="YT126" s="0"/>
      <c r="YU126" s="0"/>
      <c r="YV126" s="0"/>
      <c r="YW126" s="0"/>
      <c r="YX126" s="0"/>
      <c r="YY126" s="0"/>
      <c r="YZ126" s="0"/>
      <c r="ZA126" s="0"/>
      <c r="ZB126" s="0"/>
      <c r="ZC126" s="0"/>
      <c r="ZD126" s="0"/>
      <c r="ZE126" s="0"/>
      <c r="ZF126" s="0"/>
      <c r="ZG126" s="0"/>
      <c r="ZH126" s="0"/>
      <c r="ZI126" s="0"/>
      <c r="ZJ126" s="0"/>
      <c r="ZK126" s="0"/>
      <c r="ZL126" s="0"/>
      <c r="ZM126" s="0"/>
      <c r="ZN126" s="0"/>
      <c r="ZO126" s="0"/>
      <c r="ZP126" s="0"/>
      <c r="ZQ126" s="0"/>
      <c r="ZR126" s="0"/>
      <c r="ZS126" s="0"/>
      <c r="ZT126" s="0"/>
      <c r="ZU126" s="0"/>
      <c r="ZV126" s="0"/>
      <c r="ZW126" s="0"/>
      <c r="ZX126" s="0"/>
      <c r="ZY126" s="0"/>
      <c r="ZZ126" s="0"/>
      <c r="AAA126" s="0"/>
      <c r="AAB126" s="0"/>
      <c r="AAC126" s="0"/>
      <c r="AAD126" s="0"/>
      <c r="AAE126" s="0"/>
      <c r="AAF126" s="0"/>
      <c r="AAG126" s="0"/>
      <c r="AAH126" s="0"/>
      <c r="AAI126" s="0"/>
      <c r="AAJ126" s="0"/>
      <c r="AAK126" s="0"/>
      <c r="AAL126" s="0"/>
      <c r="AAM126" s="0"/>
      <c r="AAN126" s="0"/>
      <c r="AAO126" s="0"/>
      <c r="AAP126" s="0"/>
      <c r="AAQ126" s="0"/>
      <c r="AAR126" s="0"/>
      <c r="AAS126" s="0"/>
      <c r="AAT126" s="0"/>
      <c r="AAU126" s="0"/>
      <c r="AAV126" s="0"/>
      <c r="AAW126" s="0"/>
      <c r="AAX126" s="0"/>
      <c r="AAY126" s="0"/>
      <c r="AAZ126" s="0"/>
      <c r="ABA126" s="0"/>
      <c r="ABB126" s="0"/>
      <c r="ABC126" s="0"/>
      <c r="ABD126" s="0"/>
      <c r="ABE126" s="0"/>
      <c r="ABF126" s="0"/>
      <c r="ABG126" s="0"/>
      <c r="ABH126" s="0"/>
      <c r="ABI126" s="0"/>
      <c r="ABJ126" s="0"/>
      <c r="ABK126" s="0"/>
      <c r="ABL126" s="0"/>
      <c r="ABM126" s="0"/>
      <c r="ABN126" s="0"/>
      <c r="ABO126" s="0"/>
      <c r="ABP126" s="0"/>
      <c r="ABQ126" s="0"/>
      <c r="ABR126" s="0"/>
      <c r="ABS126" s="0"/>
      <c r="ABT126" s="0"/>
      <c r="ABU126" s="0"/>
      <c r="ABV126" s="0"/>
      <c r="ABW126" s="0"/>
      <c r="ABX126" s="0"/>
      <c r="ABY126" s="0"/>
      <c r="ABZ126" s="0"/>
      <c r="ACA126" s="0"/>
      <c r="ACB126" s="0"/>
      <c r="ACC126" s="0"/>
      <c r="ACD126" s="0"/>
      <c r="ACE126" s="0"/>
      <c r="ACF126" s="0"/>
      <c r="ACG126" s="0"/>
      <c r="ACH126" s="0"/>
      <c r="ACI126" s="0"/>
      <c r="ACJ126" s="0"/>
      <c r="ACK126" s="0"/>
      <c r="ACL126" s="0"/>
      <c r="ACM126" s="0"/>
      <c r="ACN126" s="0"/>
      <c r="ACO126" s="0"/>
      <c r="ACP126" s="0"/>
      <c r="ACQ126" s="0"/>
      <c r="ACR126" s="0"/>
      <c r="ACS126" s="0"/>
      <c r="ACT126" s="0"/>
      <c r="ACU126" s="0"/>
      <c r="ACV126" s="0"/>
      <c r="ACW126" s="0"/>
      <c r="ACX126" s="0"/>
      <c r="ACY126" s="0"/>
      <c r="ACZ126" s="0"/>
      <c r="ADA126" s="0"/>
      <c r="ADB126" s="0"/>
      <c r="ADC126" s="0"/>
      <c r="ADD126" s="0"/>
      <c r="ADE126" s="0"/>
      <c r="ADF126" s="0"/>
      <c r="ADG126" s="0"/>
      <c r="ADH126" s="0"/>
      <c r="ADI126" s="0"/>
      <c r="ADJ126" s="0"/>
      <c r="ADK126" s="0"/>
      <c r="ADL126" s="0"/>
      <c r="ADM126" s="0"/>
      <c r="ADN126" s="0"/>
      <c r="ADO126" s="0"/>
      <c r="ADP126" s="0"/>
      <c r="ADQ126" s="0"/>
      <c r="ADR126" s="0"/>
      <c r="ADS126" s="0"/>
      <c r="ADT126" s="0"/>
      <c r="ADU126" s="0"/>
      <c r="ADV126" s="0"/>
      <c r="ADW126" s="0"/>
      <c r="ADX126" s="0"/>
      <c r="ADY126" s="0"/>
      <c r="ADZ126" s="0"/>
      <c r="AEA126" s="0"/>
      <c r="AEB126" s="0"/>
      <c r="AEC126" s="0"/>
      <c r="AED126" s="0"/>
      <c r="AEE126" s="0"/>
      <c r="AEF126" s="0"/>
      <c r="AEG126" s="0"/>
      <c r="AEH126" s="0"/>
      <c r="AEI126" s="0"/>
      <c r="AEJ126" s="0"/>
      <c r="AEK126" s="0"/>
      <c r="AEL126" s="0"/>
      <c r="AEM126" s="0"/>
      <c r="AEN126" s="0"/>
      <c r="AEO126" s="0"/>
      <c r="AEP126" s="0"/>
      <c r="AEQ126" s="0"/>
      <c r="AER126" s="0"/>
      <c r="AES126" s="0"/>
      <c r="AET126" s="0"/>
      <c r="AEU126" s="0"/>
      <c r="AEV126" s="0"/>
      <c r="AEW126" s="0"/>
      <c r="AEX126" s="0"/>
      <c r="AEY126" s="0"/>
      <c r="AEZ126" s="0"/>
      <c r="AFA126" s="0"/>
      <c r="AFB126" s="0"/>
      <c r="AFC126" s="0"/>
      <c r="AFD126" s="0"/>
      <c r="AFE126" s="0"/>
      <c r="AFF126" s="0"/>
      <c r="AFG126" s="0"/>
      <c r="AFH126" s="0"/>
      <c r="AFI126" s="0"/>
      <c r="AFJ126" s="0"/>
      <c r="AFK126" s="0"/>
      <c r="AFL126" s="0"/>
      <c r="AFM126" s="0"/>
      <c r="AFN126" s="0"/>
      <c r="AFO126" s="0"/>
      <c r="AFP126" s="0"/>
      <c r="AFQ126" s="0"/>
      <c r="AFR126" s="0"/>
      <c r="AFS126" s="0"/>
      <c r="AFT126" s="0"/>
      <c r="AFU126" s="0"/>
      <c r="AFV126" s="0"/>
      <c r="AFW126" s="0"/>
      <c r="AFX126" s="0"/>
      <c r="AFY126" s="0"/>
      <c r="AFZ126" s="0"/>
      <c r="AGA126" s="0"/>
      <c r="AGB126" s="0"/>
      <c r="AGC126" s="0"/>
      <c r="AGD126" s="0"/>
      <c r="AGE126" s="0"/>
      <c r="AGF126" s="0"/>
      <c r="AGG126" s="0"/>
      <c r="AGH126" s="0"/>
      <c r="AGI126" s="0"/>
      <c r="AGJ126" s="0"/>
      <c r="AGK126" s="0"/>
      <c r="AGL126" s="0"/>
      <c r="AGM126" s="0"/>
      <c r="AGN126" s="0"/>
      <c r="AGO126" s="0"/>
      <c r="AGP126" s="0"/>
      <c r="AGQ126" s="0"/>
      <c r="AGR126" s="0"/>
      <c r="AGS126" s="0"/>
      <c r="AGT126" s="0"/>
      <c r="AGU126" s="0"/>
      <c r="AGV126" s="0"/>
      <c r="AGW126" s="0"/>
      <c r="AGX126" s="0"/>
      <c r="AGY126" s="0"/>
      <c r="AGZ126" s="0"/>
      <c r="AHA126" s="0"/>
      <c r="AHB126" s="0"/>
      <c r="AHC126" s="0"/>
      <c r="AHD126" s="0"/>
      <c r="AHE126" s="0"/>
      <c r="AHF126" s="0"/>
      <c r="AHG126" s="0"/>
      <c r="AHH126" s="0"/>
      <c r="AHI126" s="0"/>
      <c r="AHJ126" s="0"/>
      <c r="AHK126" s="0"/>
      <c r="AHL126" s="0"/>
      <c r="AHM126" s="0"/>
      <c r="AHN126" s="0"/>
      <c r="AHO126" s="0"/>
      <c r="AHP126" s="0"/>
      <c r="AHQ126" s="0"/>
      <c r="AHR126" s="0"/>
      <c r="AHS126" s="0"/>
      <c r="AHT126" s="0"/>
      <c r="AHU126" s="0"/>
      <c r="AHV126" s="0"/>
      <c r="AHW126" s="0"/>
      <c r="AHX126" s="0"/>
      <c r="AHY126" s="0"/>
      <c r="AHZ126" s="0"/>
      <c r="AIA126" s="0"/>
      <c r="AIB126" s="0"/>
      <c r="AIC126" s="0"/>
      <c r="AID126" s="0"/>
      <c r="AIE126" s="0"/>
      <c r="AIF126" s="0"/>
      <c r="AIG126" s="0"/>
      <c r="AIH126" s="0"/>
      <c r="AII126" s="0"/>
      <c r="AIJ126" s="0"/>
      <c r="AIK126" s="0"/>
      <c r="AIL126" s="0"/>
      <c r="AIM126" s="0"/>
      <c r="AIN126" s="0"/>
      <c r="AIO126" s="0"/>
      <c r="AIP126" s="0"/>
      <c r="AIQ126" s="0"/>
      <c r="AIR126" s="0"/>
      <c r="AIS126" s="0"/>
      <c r="AIT126" s="0"/>
      <c r="AIU126" s="0"/>
      <c r="AIV126" s="0"/>
      <c r="AIW126" s="0"/>
      <c r="AIX126" s="0"/>
      <c r="AIY126" s="0"/>
      <c r="AIZ126" s="0"/>
      <c r="AJA126" s="0"/>
      <c r="AJB126" s="0"/>
      <c r="AJC126" s="0"/>
      <c r="AJD126" s="0"/>
      <c r="AJE126" s="0"/>
      <c r="AJF126" s="0"/>
      <c r="AJG126" s="0"/>
      <c r="AJH126" s="0"/>
      <c r="AJI126" s="0"/>
      <c r="AJJ126" s="0"/>
      <c r="AJK126" s="0"/>
      <c r="AJL126" s="0"/>
      <c r="AJM126" s="0"/>
      <c r="AJN126" s="0"/>
      <c r="AJO126" s="0"/>
      <c r="AJP126" s="0"/>
      <c r="AJQ126" s="0"/>
      <c r="AJR126" s="0"/>
      <c r="AJS126" s="0"/>
      <c r="AJT126" s="0"/>
      <c r="AJU126" s="0"/>
      <c r="AJV126" s="0"/>
      <c r="AJW126" s="0"/>
      <c r="AJX126" s="0"/>
      <c r="AJY126" s="0"/>
      <c r="AJZ126" s="0"/>
      <c r="AKA126" s="0"/>
      <c r="AKB126" s="0"/>
      <c r="AKC126" s="0"/>
      <c r="AKD126" s="0"/>
      <c r="AKE126" s="0"/>
      <c r="AKF126" s="0"/>
      <c r="AKG126" s="0"/>
      <c r="AKH126" s="0"/>
      <c r="AKI126" s="0"/>
      <c r="AKJ126" s="0"/>
      <c r="AKK126" s="0"/>
      <c r="AKL126" s="0"/>
      <c r="AKM126" s="0"/>
      <c r="AKN126" s="0"/>
      <c r="AKO126" s="0"/>
      <c r="AKP126" s="0"/>
      <c r="AKQ126" s="0"/>
      <c r="AKR126" s="0"/>
      <c r="AKS126" s="0"/>
      <c r="AKT126" s="0"/>
      <c r="AKU126" s="0"/>
      <c r="AKV126" s="0"/>
      <c r="AKW126" s="0"/>
      <c r="AKX126" s="0"/>
      <c r="AKY126" s="0"/>
      <c r="AKZ126" s="0"/>
      <c r="ALA126" s="0"/>
      <c r="ALB126" s="0"/>
      <c r="ALC126" s="0"/>
      <c r="ALD126" s="0"/>
      <c r="ALE126" s="0"/>
      <c r="ALF126" s="0"/>
      <c r="ALG126" s="0"/>
      <c r="ALH126" s="0"/>
      <c r="ALI126" s="0"/>
      <c r="ALJ126" s="0"/>
      <c r="ALK126" s="0"/>
      <c r="ALL126" s="0"/>
      <c r="ALM126" s="0"/>
      <c r="ALN126" s="0"/>
      <c r="ALO126" s="0"/>
      <c r="ALP126" s="0"/>
      <c r="ALQ126" s="0"/>
      <c r="ALR126" s="0"/>
      <c r="ALS126" s="0"/>
      <c r="ALT126" s="0"/>
      <c r="ALU126" s="0"/>
      <c r="ALV126" s="0"/>
      <c r="ALW126" s="0"/>
      <c r="ALX126" s="0"/>
      <c r="ALY126" s="0"/>
      <c r="ALZ126" s="0"/>
      <c r="AMA126" s="0"/>
      <c r="AMB126" s="0"/>
      <c r="AMC126" s="0"/>
      <c r="AMD126" s="0"/>
      <c r="AME126" s="0"/>
      <c r="AMF126" s="0"/>
      <c r="AMG126" s="0"/>
      <c r="AMH126" s="0"/>
      <c r="AMI126" s="0"/>
      <c r="AMJ126" s="0"/>
      <c r="AMK126" s="0"/>
      <c r="AML126" s="0"/>
      <c r="AMM126" s="0"/>
      <c r="AMN126" s="0"/>
      <c r="AMO126" s="0"/>
      <c r="AMP126" s="0"/>
      <c r="AMQ126" s="0"/>
      <c r="AMR126" s="0"/>
      <c r="AMS126" s="0"/>
      <c r="AMT126" s="0"/>
      <c r="AMU126" s="0"/>
      <c r="AMV126" s="0"/>
      <c r="AMW126" s="0"/>
      <c r="AMX126" s="0"/>
      <c r="AMY126" s="0"/>
      <c r="AMZ126" s="0"/>
      <c r="ANA126" s="0"/>
      <c r="ANB126" s="0"/>
      <c r="ANC126" s="0"/>
      <c r="AND126" s="0"/>
      <c r="ANE126" s="0"/>
      <c r="ANF126" s="0"/>
      <c r="ANG126" s="0"/>
      <c r="ANH126" s="0"/>
      <c r="ANI126" s="0"/>
      <c r="ANJ126" s="0"/>
      <c r="ANK126" s="0"/>
      <c r="ANL126" s="0"/>
      <c r="ANM126" s="0"/>
      <c r="ANN126" s="0"/>
      <c r="ANO126" s="0"/>
      <c r="ANP126" s="0"/>
      <c r="ANQ126" s="0"/>
      <c r="ANR126" s="0"/>
      <c r="ANS126" s="0"/>
      <c r="ANT126" s="0"/>
      <c r="ANU126" s="0"/>
      <c r="ANV126" s="0"/>
      <c r="ANW126" s="0"/>
      <c r="ANX126" s="0"/>
      <c r="ANY126" s="0"/>
      <c r="ANZ126" s="0"/>
      <c r="AOA126" s="0"/>
      <c r="AOB126" s="0"/>
      <c r="AOC126" s="0"/>
      <c r="AOD126" s="0"/>
      <c r="AOE126" s="0"/>
      <c r="AOF126" s="0"/>
      <c r="AOG126" s="0"/>
      <c r="AOH126" s="0"/>
      <c r="AOI126" s="0"/>
      <c r="AOJ126" s="0"/>
      <c r="AOK126" s="0"/>
      <c r="AOL126" s="0"/>
      <c r="AOM126" s="0"/>
      <c r="AON126" s="0"/>
      <c r="AOO126" s="0"/>
      <c r="AOP126" s="0"/>
      <c r="AOQ126" s="0"/>
      <c r="AOR126" s="0"/>
      <c r="AOS126" s="0"/>
      <c r="AOT126" s="0"/>
      <c r="AOU126" s="0"/>
      <c r="AOV126" s="0"/>
      <c r="AOW126" s="0"/>
      <c r="AOX126" s="0"/>
      <c r="AOY126" s="0"/>
      <c r="AOZ126" s="0"/>
      <c r="APA126" s="0"/>
      <c r="APB126" s="0"/>
      <c r="APC126" s="0"/>
      <c r="APD126" s="0"/>
      <c r="APE126" s="0"/>
      <c r="APF126" s="0"/>
      <c r="APG126" s="0"/>
      <c r="APH126" s="0"/>
      <c r="API126" s="0"/>
      <c r="APJ126" s="0"/>
      <c r="APK126" s="0"/>
      <c r="APL126" s="0"/>
      <c r="APM126" s="0"/>
      <c r="APN126" s="0"/>
      <c r="APO126" s="0"/>
      <c r="APP126" s="0"/>
      <c r="APQ126" s="0"/>
      <c r="APR126" s="0"/>
      <c r="APS126" s="0"/>
      <c r="APT126" s="0"/>
      <c r="APU126" s="0"/>
      <c r="APV126" s="0"/>
      <c r="APW126" s="0"/>
      <c r="APX126" s="0"/>
      <c r="APY126" s="0"/>
      <c r="APZ126" s="0"/>
      <c r="AQA126" s="0"/>
      <c r="AQB126" s="0"/>
      <c r="AQC126" s="0"/>
      <c r="AQD126" s="0"/>
      <c r="AQE126" s="0"/>
      <c r="AQF126" s="0"/>
      <c r="AQG126" s="0"/>
      <c r="AQH126" s="0"/>
      <c r="AQI126" s="0"/>
      <c r="AQJ126" s="0"/>
      <c r="AQK126" s="0"/>
      <c r="AQL126" s="0"/>
      <c r="AQM126" s="0"/>
      <c r="AQN126" s="0"/>
      <c r="AQO126" s="0"/>
      <c r="AQP126" s="0"/>
      <c r="AQQ126" s="0"/>
      <c r="AQR126" s="0"/>
      <c r="AQS126" s="0"/>
      <c r="AQT126" s="0"/>
      <c r="AQU126" s="0"/>
      <c r="AQV126" s="0"/>
      <c r="AQW126" s="0"/>
      <c r="AQX126" s="0"/>
      <c r="AQY126" s="0"/>
      <c r="AQZ126" s="0"/>
      <c r="ARA126" s="0"/>
      <c r="ARB126" s="0"/>
      <c r="ARC126" s="0"/>
      <c r="ARD126" s="0"/>
      <c r="ARE126" s="0"/>
      <c r="ARF126" s="0"/>
      <c r="ARG126" s="0"/>
      <c r="ARH126" s="0"/>
      <c r="ARI126" s="0"/>
      <c r="ARJ126" s="0"/>
      <c r="ARK126" s="0"/>
      <c r="ARL126" s="0"/>
      <c r="ARM126" s="0"/>
      <c r="ARN126" s="0"/>
      <c r="ARO126" s="0"/>
      <c r="ARP126" s="0"/>
      <c r="ARQ126" s="0"/>
      <c r="ARR126" s="0"/>
      <c r="ARS126" s="0"/>
      <c r="ART126" s="0"/>
      <c r="ARU126" s="0"/>
      <c r="ARV126" s="0"/>
      <c r="ARW126" s="0"/>
      <c r="ARX126" s="0"/>
      <c r="ARY126" s="0"/>
      <c r="ARZ126" s="0"/>
      <c r="ASA126" s="0"/>
      <c r="ASB126" s="0"/>
      <c r="ASC126" s="0"/>
      <c r="ASD126" s="0"/>
      <c r="ASE126" s="0"/>
      <c r="ASF126" s="0"/>
      <c r="ASG126" s="0"/>
      <c r="ASH126" s="0"/>
      <c r="ASI126" s="0"/>
      <c r="ASJ126" s="0"/>
      <c r="ASK126" s="0"/>
      <c r="ASL126" s="0"/>
      <c r="ASM126" s="0"/>
      <c r="ASN126" s="0"/>
      <c r="ASO126" s="0"/>
      <c r="ASP126" s="0"/>
      <c r="ASQ126" s="0"/>
      <c r="ASR126" s="0"/>
      <c r="ASS126" s="0"/>
      <c r="AST126" s="0"/>
      <c r="ASU126" s="0"/>
      <c r="ASV126" s="0"/>
      <c r="ASW126" s="0"/>
      <c r="ASX126" s="0"/>
      <c r="ASY126" s="0"/>
      <c r="ASZ126" s="0"/>
      <c r="ATA126" s="0"/>
      <c r="ATB126" s="0"/>
      <c r="ATC126" s="0"/>
      <c r="ATD126" s="0"/>
      <c r="ATE126" s="0"/>
      <c r="ATF126" s="0"/>
      <c r="ATG126" s="0"/>
      <c r="ATH126" s="0"/>
      <c r="ATI126" s="0"/>
      <c r="ATJ126" s="0"/>
      <c r="ATK126" s="0"/>
      <c r="ATL126" s="0"/>
      <c r="ATM126" s="0"/>
      <c r="ATN126" s="0"/>
      <c r="ATO126" s="0"/>
      <c r="ATP126" s="0"/>
      <c r="ATQ126" s="0"/>
      <c r="ATR126" s="0"/>
      <c r="ATS126" s="0"/>
      <c r="ATT126" s="0"/>
      <c r="ATU126" s="0"/>
      <c r="ATV126" s="0"/>
      <c r="ATW126" s="0"/>
      <c r="ATX126" s="0"/>
      <c r="ATY126" s="0"/>
      <c r="ATZ126" s="0"/>
      <c r="AUA126" s="0"/>
      <c r="AUB126" s="0"/>
      <c r="AUC126" s="0"/>
      <c r="AUD126" s="0"/>
      <c r="AUE126" s="0"/>
      <c r="AUF126" s="0"/>
      <c r="AUG126" s="0"/>
      <c r="AUH126" s="0"/>
      <c r="AUI126" s="0"/>
      <c r="AUJ126" s="0"/>
      <c r="AUK126" s="0"/>
      <c r="AUL126" s="0"/>
      <c r="AUM126" s="0"/>
      <c r="AUN126" s="0"/>
      <c r="AUO126" s="0"/>
      <c r="AUP126" s="0"/>
      <c r="AUQ126" s="0"/>
      <c r="AUR126" s="0"/>
      <c r="AUS126" s="0"/>
      <c r="AUT126" s="0"/>
      <c r="AUU126" s="0"/>
      <c r="AUV126" s="0"/>
      <c r="AUW126" s="0"/>
      <c r="AUX126" s="0"/>
      <c r="AUY126" s="0"/>
      <c r="AUZ126" s="0"/>
      <c r="AVA126" s="0"/>
      <c r="AVB126" s="0"/>
      <c r="AVC126" s="0"/>
      <c r="AVD126" s="0"/>
      <c r="AVE126" s="0"/>
      <c r="AVF126" s="0"/>
      <c r="AVG126" s="0"/>
      <c r="AVH126" s="0"/>
      <c r="AVI126" s="0"/>
      <c r="AVJ126" s="0"/>
      <c r="AVK126" s="0"/>
      <c r="AVL126" s="0"/>
      <c r="AVM126" s="0"/>
      <c r="AVN126" s="0"/>
      <c r="AVO126" s="0"/>
      <c r="AVP126" s="0"/>
      <c r="AVQ126" s="0"/>
      <c r="AVR126" s="0"/>
      <c r="AVS126" s="0"/>
      <c r="AVT126" s="0"/>
      <c r="AVU126" s="0"/>
      <c r="AVV126" s="0"/>
      <c r="AVW126" s="0"/>
      <c r="AVX126" s="0"/>
      <c r="AVY126" s="0"/>
      <c r="AVZ126" s="0"/>
      <c r="AWA126" s="0"/>
      <c r="AWB126" s="0"/>
      <c r="AWC126" s="0"/>
      <c r="AWD126" s="0"/>
      <c r="AWE126" s="0"/>
      <c r="AWF126" s="0"/>
      <c r="AWG126" s="0"/>
      <c r="AWH126" s="0"/>
      <c r="AWI126" s="0"/>
      <c r="AWJ126" s="0"/>
      <c r="AWK126" s="0"/>
      <c r="AWL126" s="0"/>
      <c r="AWM126" s="0"/>
      <c r="AWN126" s="0"/>
      <c r="AWO126" s="0"/>
      <c r="AWP126" s="0"/>
      <c r="AWQ126" s="0"/>
      <c r="AWR126" s="0"/>
      <c r="AWS126" s="0"/>
      <c r="AWT126" s="0"/>
      <c r="AWU126" s="0"/>
      <c r="AWV126" s="0"/>
      <c r="AWW126" s="0"/>
      <c r="AWX126" s="0"/>
      <c r="AWY126" s="0"/>
      <c r="AWZ126" s="0"/>
      <c r="AXA126" s="0"/>
      <c r="AXB126" s="0"/>
      <c r="AXC126" s="0"/>
      <c r="AXD126" s="0"/>
      <c r="AXE126" s="0"/>
      <c r="AXF126" s="0"/>
      <c r="AXG126" s="0"/>
      <c r="AXH126" s="0"/>
      <c r="AXI126" s="0"/>
      <c r="AXJ126" s="0"/>
      <c r="AXK126" s="0"/>
      <c r="AXL126" s="0"/>
      <c r="AXM126" s="0"/>
      <c r="AXN126" s="0"/>
      <c r="AXO126" s="0"/>
      <c r="AXP126" s="0"/>
      <c r="AXQ126" s="0"/>
      <c r="AXR126" s="0"/>
      <c r="AXS126" s="0"/>
      <c r="AXT126" s="0"/>
      <c r="AXU126" s="0"/>
      <c r="AXV126" s="0"/>
      <c r="AXW126" s="0"/>
      <c r="AXX126" s="0"/>
      <c r="AXY126" s="0"/>
      <c r="AXZ126" s="0"/>
      <c r="AYA126" s="0"/>
      <c r="AYB126" s="0"/>
      <c r="AYC126" s="0"/>
      <c r="AYD126" s="0"/>
      <c r="AYE126" s="0"/>
      <c r="AYF126" s="0"/>
      <c r="AYG126" s="0"/>
      <c r="AYH126" s="0"/>
      <c r="AYI126" s="0"/>
      <c r="AYJ126" s="0"/>
      <c r="AYK126" s="0"/>
      <c r="AYL126" s="0"/>
      <c r="AYM126" s="0"/>
      <c r="AYN126" s="0"/>
      <c r="AYO126" s="0"/>
      <c r="AYP126" s="0"/>
      <c r="AYQ126" s="0"/>
      <c r="AYR126" s="0"/>
      <c r="AYS126" s="0"/>
      <c r="AYT126" s="0"/>
      <c r="AYU126" s="0"/>
      <c r="AYV126" s="0"/>
      <c r="AYW126" s="0"/>
      <c r="AYX126" s="0"/>
      <c r="AYY126" s="0"/>
      <c r="AYZ126" s="0"/>
      <c r="AZA126" s="0"/>
      <c r="AZB126" s="0"/>
      <c r="AZC126" s="0"/>
      <c r="AZD126" s="0"/>
      <c r="AZE126" s="0"/>
      <c r="AZF126" s="0"/>
      <c r="AZG126" s="0"/>
      <c r="AZH126" s="0"/>
      <c r="AZI126" s="0"/>
      <c r="AZJ126" s="0"/>
      <c r="AZK126" s="0"/>
      <c r="AZL126" s="0"/>
      <c r="AZM126" s="0"/>
      <c r="AZN126" s="0"/>
      <c r="AZO126" s="0"/>
      <c r="AZP126" s="0"/>
      <c r="AZQ126" s="0"/>
      <c r="AZR126" s="0"/>
      <c r="AZS126" s="0"/>
      <c r="AZT126" s="0"/>
      <c r="AZU126" s="0"/>
      <c r="AZV126" s="0"/>
      <c r="AZW126" s="0"/>
      <c r="AZX126" s="0"/>
      <c r="AZY126" s="0"/>
      <c r="AZZ126" s="0"/>
      <c r="BAA126" s="0"/>
      <c r="BAB126" s="0"/>
      <c r="BAC126" s="0"/>
      <c r="BAD126" s="0"/>
      <c r="BAE126" s="0"/>
      <c r="BAF126" s="0"/>
      <c r="BAG126" s="0"/>
      <c r="BAH126" s="0"/>
      <c r="BAI126" s="0"/>
      <c r="BAJ126" s="0"/>
      <c r="BAK126" s="0"/>
      <c r="BAL126" s="0"/>
      <c r="BAM126" s="0"/>
      <c r="BAN126" s="0"/>
      <c r="BAO126" s="0"/>
      <c r="BAP126" s="0"/>
      <c r="BAQ126" s="0"/>
      <c r="BAR126" s="0"/>
      <c r="BAS126" s="0"/>
      <c r="BAT126" s="0"/>
      <c r="BAU126" s="0"/>
      <c r="BAV126" s="0"/>
      <c r="BAW126" s="0"/>
      <c r="BAX126" s="0"/>
      <c r="BAY126" s="0"/>
      <c r="BAZ126" s="0"/>
      <c r="BBA126" s="0"/>
      <c r="BBB126" s="0"/>
      <c r="BBC126" s="0"/>
      <c r="BBD126" s="0"/>
      <c r="BBE126" s="0"/>
      <c r="BBF126" s="0"/>
      <c r="BBG126" s="0"/>
      <c r="BBH126" s="0"/>
      <c r="BBI126" s="0"/>
      <c r="BBJ126" s="0"/>
      <c r="BBK126" s="0"/>
      <c r="BBL126" s="0"/>
      <c r="BBM126" s="0"/>
      <c r="BBN126" s="0"/>
      <c r="BBO126" s="0"/>
      <c r="BBP126" s="0"/>
      <c r="BBQ126" s="0"/>
      <c r="BBR126" s="0"/>
      <c r="BBS126" s="0"/>
      <c r="BBT126" s="0"/>
      <c r="BBU126" s="0"/>
      <c r="BBV126" s="0"/>
      <c r="BBW126" s="0"/>
      <c r="BBX126" s="0"/>
      <c r="BBY126" s="0"/>
      <c r="BBZ126" s="0"/>
      <c r="BCA126" s="0"/>
      <c r="BCB126" s="0"/>
      <c r="BCC126" s="0"/>
      <c r="BCD126" s="0"/>
      <c r="BCE126" s="0"/>
      <c r="BCF126" s="0"/>
      <c r="BCG126" s="0"/>
      <c r="BCH126" s="0"/>
      <c r="BCI126" s="0"/>
      <c r="BCJ126" s="0"/>
      <c r="BCK126" s="0"/>
      <c r="BCL126" s="0"/>
      <c r="BCM126" s="0"/>
      <c r="BCN126" s="0"/>
      <c r="BCO126" s="0"/>
      <c r="BCP126" s="0"/>
      <c r="BCQ126" s="0"/>
      <c r="BCR126" s="0"/>
      <c r="BCS126" s="0"/>
      <c r="BCT126" s="0"/>
      <c r="BCU126" s="0"/>
      <c r="BCV126" s="0"/>
      <c r="BCW126" s="0"/>
      <c r="BCX126" s="0"/>
      <c r="BCY126" s="0"/>
      <c r="BCZ126" s="0"/>
      <c r="BDA126" s="0"/>
      <c r="BDB126" s="0"/>
      <c r="BDC126" s="0"/>
      <c r="BDD126" s="0"/>
      <c r="BDE126" s="0"/>
      <c r="BDF126" s="0"/>
      <c r="BDG126" s="0"/>
      <c r="BDH126" s="0"/>
      <c r="BDI126" s="0"/>
      <c r="BDJ126" s="0"/>
      <c r="BDK126" s="0"/>
      <c r="BDL126" s="0"/>
      <c r="BDM126" s="0"/>
      <c r="BDN126" s="0"/>
      <c r="BDO126" s="0"/>
      <c r="BDP126" s="0"/>
      <c r="BDQ126" s="0"/>
      <c r="BDR126" s="0"/>
      <c r="BDS126" s="0"/>
      <c r="BDT126" s="0"/>
      <c r="BDU126" s="0"/>
      <c r="BDV126" s="0"/>
      <c r="BDW126" s="0"/>
      <c r="BDX126" s="0"/>
      <c r="BDY126" s="0"/>
      <c r="BDZ126" s="0"/>
      <c r="BEA126" s="0"/>
      <c r="BEB126" s="0"/>
      <c r="BEC126" s="0"/>
      <c r="BED126" s="0"/>
      <c r="BEE126" s="0"/>
      <c r="BEF126" s="0"/>
      <c r="BEG126" s="0"/>
      <c r="BEH126" s="0"/>
      <c r="BEI126" s="0"/>
      <c r="BEJ126" s="0"/>
      <c r="BEK126" s="0"/>
      <c r="BEL126" s="0"/>
      <c r="BEM126" s="0"/>
      <c r="BEN126" s="0"/>
      <c r="BEO126" s="0"/>
      <c r="BEP126" s="0"/>
      <c r="BEQ126" s="0"/>
      <c r="BER126" s="0"/>
      <c r="BES126" s="0"/>
      <c r="BET126" s="0"/>
      <c r="BEU126" s="0"/>
      <c r="BEV126" s="0"/>
      <c r="BEW126" s="0"/>
      <c r="BEX126" s="0"/>
      <c r="BEY126" s="0"/>
      <c r="BEZ126" s="0"/>
      <c r="BFA126" s="0"/>
      <c r="BFB126" s="0"/>
      <c r="BFC126" s="0"/>
      <c r="BFD126" s="0"/>
      <c r="BFE126" s="0"/>
      <c r="BFF126" s="0"/>
      <c r="BFG126" s="0"/>
      <c r="BFH126" s="0"/>
      <c r="BFI126" s="0"/>
      <c r="BFJ126" s="0"/>
      <c r="BFK126" s="0"/>
      <c r="BFL126" s="0"/>
      <c r="BFM126" s="0"/>
      <c r="BFN126" s="0"/>
      <c r="BFO126" s="0"/>
      <c r="BFP126" s="0"/>
      <c r="BFQ126" s="0"/>
      <c r="BFR126" s="0"/>
      <c r="BFS126" s="0"/>
      <c r="BFT126" s="0"/>
      <c r="BFU126" s="0"/>
      <c r="BFV126" s="0"/>
      <c r="BFW126" s="0"/>
      <c r="BFX126" s="0"/>
      <c r="BFY126" s="0"/>
      <c r="BFZ126" s="0"/>
      <c r="BGA126" s="0"/>
      <c r="BGB126" s="0"/>
      <c r="BGC126" s="0"/>
      <c r="BGD126" s="0"/>
      <c r="BGE126" s="0"/>
      <c r="BGF126" s="0"/>
      <c r="BGG126" s="0"/>
      <c r="BGH126" s="0"/>
      <c r="BGI126" s="0"/>
      <c r="BGJ126" s="0"/>
      <c r="BGK126" s="0"/>
      <c r="BGL126" s="0"/>
      <c r="BGM126" s="0"/>
      <c r="BGN126" s="0"/>
      <c r="BGO126" s="0"/>
      <c r="BGP126" s="0"/>
      <c r="BGQ126" s="0"/>
      <c r="BGR126" s="0"/>
      <c r="BGS126" s="0"/>
      <c r="BGT126" s="0"/>
      <c r="BGU126" s="0"/>
      <c r="BGV126" s="0"/>
      <c r="BGW126" s="0"/>
      <c r="BGX126" s="0"/>
      <c r="BGY126" s="0"/>
      <c r="BGZ126" s="0"/>
      <c r="BHA126" s="0"/>
      <c r="BHB126" s="0"/>
      <c r="BHC126" s="0"/>
      <c r="BHD126" s="0"/>
      <c r="BHE126" s="0"/>
      <c r="BHF126" s="0"/>
      <c r="BHG126" s="0"/>
      <c r="BHH126" s="0"/>
      <c r="BHI126" s="0"/>
      <c r="BHJ126" s="0"/>
      <c r="BHK126" s="0"/>
      <c r="BHL126" s="0"/>
      <c r="BHM126" s="0"/>
      <c r="BHN126" s="0"/>
      <c r="BHO126" s="0"/>
      <c r="BHP126" s="0"/>
      <c r="BHQ126" s="0"/>
      <c r="BHR126" s="0"/>
      <c r="BHS126" s="0"/>
      <c r="BHT126" s="0"/>
      <c r="BHU126" s="0"/>
      <c r="BHV126" s="0"/>
      <c r="BHW126" s="0"/>
      <c r="BHX126" s="0"/>
      <c r="BHY126" s="0"/>
      <c r="BHZ126" s="0"/>
      <c r="BIA126" s="0"/>
      <c r="BIB126" s="0"/>
      <c r="BIC126" s="0"/>
      <c r="BID126" s="0"/>
      <c r="BIE126" s="0"/>
      <c r="BIF126" s="0"/>
      <c r="BIG126" s="0"/>
      <c r="BIH126" s="0"/>
      <c r="BII126" s="0"/>
      <c r="BIJ126" s="0"/>
      <c r="BIK126" s="0"/>
      <c r="BIL126" s="0"/>
      <c r="BIM126" s="0"/>
      <c r="BIN126" s="0"/>
      <c r="BIO126" s="0"/>
      <c r="BIP126" s="0"/>
      <c r="BIQ126" s="0"/>
      <c r="BIR126" s="0"/>
      <c r="BIS126" s="0"/>
      <c r="BIT126" s="0"/>
      <c r="BIU126" s="0"/>
      <c r="BIV126" s="0"/>
      <c r="BIW126" s="0"/>
      <c r="BIX126" s="0"/>
      <c r="BIY126" s="0"/>
      <c r="BIZ126" s="0"/>
      <c r="BJA126" s="0"/>
      <c r="BJB126" s="0"/>
      <c r="BJC126" s="0"/>
      <c r="BJD126" s="0"/>
      <c r="BJE126" s="0"/>
      <c r="BJF126" s="0"/>
      <c r="BJG126" s="0"/>
      <c r="BJH126" s="0"/>
      <c r="BJI126" s="0"/>
      <c r="BJJ126" s="0"/>
      <c r="BJK126" s="0"/>
      <c r="BJL126" s="0"/>
      <c r="BJM126" s="0"/>
      <c r="BJN126" s="0"/>
      <c r="BJO126" s="0"/>
      <c r="BJP126" s="0"/>
      <c r="BJQ126" s="0"/>
      <c r="BJR126" s="0"/>
      <c r="BJS126" s="0"/>
      <c r="BJT126" s="0"/>
      <c r="BJU126" s="0"/>
      <c r="BJV126" s="0"/>
      <c r="BJW126" s="0"/>
      <c r="BJX126" s="0"/>
      <c r="BJY126" s="0"/>
      <c r="BJZ126" s="0"/>
      <c r="BKA126" s="0"/>
      <c r="BKB126" s="0"/>
      <c r="BKC126" s="0"/>
      <c r="BKD126" s="0"/>
      <c r="BKE126" s="0"/>
      <c r="BKF126" s="0"/>
      <c r="BKG126" s="0"/>
      <c r="BKH126" s="0"/>
      <c r="BKI126" s="0"/>
      <c r="BKJ126" s="0"/>
      <c r="BKK126" s="0"/>
      <c r="BKL126" s="0"/>
      <c r="BKM126" s="0"/>
      <c r="BKN126" s="0"/>
      <c r="BKO126" s="0"/>
      <c r="BKP126" s="0"/>
      <c r="BKQ126" s="0"/>
      <c r="BKR126" s="0"/>
      <c r="BKS126" s="0"/>
      <c r="BKT126" s="0"/>
      <c r="BKU126" s="0"/>
      <c r="BKV126" s="0"/>
      <c r="BKW126" s="0"/>
      <c r="BKX126" s="0"/>
      <c r="BKY126" s="0"/>
      <c r="BKZ126" s="0"/>
      <c r="BLA126" s="0"/>
      <c r="BLB126" s="0"/>
      <c r="BLC126" s="0"/>
      <c r="BLD126" s="0"/>
      <c r="BLE126" s="0"/>
      <c r="BLF126" s="0"/>
      <c r="BLG126" s="0"/>
      <c r="BLH126" s="0"/>
      <c r="BLI126" s="0"/>
      <c r="BLJ126" s="0"/>
      <c r="BLK126" s="0"/>
      <c r="BLL126" s="0"/>
      <c r="BLM126" s="0"/>
      <c r="BLN126" s="0"/>
      <c r="BLO126" s="0"/>
      <c r="BLP126" s="0"/>
      <c r="BLQ126" s="0"/>
      <c r="BLR126" s="0"/>
      <c r="BLS126" s="0"/>
      <c r="BLT126" s="0"/>
      <c r="BLU126" s="0"/>
      <c r="BLV126" s="0"/>
      <c r="BLW126" s="0"/>
      <c r="BLX126" s="0"/>
      <c r="BLY126" s="0"/>
      <c r="BLZ126" s="0"/>
      <c r="BMA126" s="0"/>
      <c r="BMB126" s="0"/>
      <c r="BMC126" s="0"/>
      <c r="BMD126" s="0"/>
      <c r="BME126" s="0"/>
      <c r="BMF126" s="0"/>
      <c r="BMG126" s="0"/>
      <c r="BMH126" s="0"/>
      <c r="BMI126" s="0"/>
      <c r="BMJ126" s="0"/>
      <c r="BMK126" s="0"/>
      <c r="BML126" s="0"/>
      <c r="BMM126" s="0"/>
      <c r="BMN126" s="0"/>
      <c r="BMO126" s="0"/>
      <c r="BMP126" s="0"/>
      <c r="BMQ126" s="0"/>
      <c r="BMR126" s="0"/>
      <c r="BMS126" s="0"/>
      <c r="BMT126" s="0"/>
      <c r="BMU126" s="0"/>
      <c r="BMV126" s="0"/>
      <c r="BMW126" s="0"/>
      <c r="BMX126" s="0"/>
      <c r="BMY126" s="0"/>
      <c r="BMZ126" s="0"/>
      <c r="BNA126" s="0"/>
      <c r="BNB126" s="0"/>
      <c r="BNC126" s="0"/>
      <c r="BND126" s="0"/>
      <c r="BNE126" s="0"/>
      <c r="BNF126" s="0"/>
      <c r="BNG126" s="0"/>
      <c r="BNH126" s="0"/>
      <c r="BNI126" s="0"/>
      <c r="BNJ126" s="0"/>
      <c r="BNK126" s="0"/>
      <c r="BNL126" s="0"/>
      <c r="BNM126" s="0"/>
      <c r="BNN126" s="0"/>
      <c r="BNO126" s="0"/>
      <c r="BNP126" s="0"/>
      <c r="BNQ126" s="0"/>
      <c r="BNR126" s="0"/>
      <c r="BNS126" s="0"/>
      <c r="BNT126" s="0"/>
      <c r="BNU126" s="0"/>
      <c r="BNV126" s="0"/>
      <c r="BNW126" s="0"/>
      <c r="BNX126" s="0"/>
      <c r="BNY126" s="0"/>
      <c r="BNZ126" s="0"/>
      <c r="BOA126" s="0"/>
      <c r="BOB126" s="0"/>
      <c r="BOC126" s="0"/>
      <c r="BOD126" s="0"/>
      <c r="BOE126" s="0"/>
      <c r="BOF126" s="0"/>
      <c r="BOG126" s="0"/>
      <c r="BOH126" s="0"/>
      <c r="BOI126" s="0"/>
      <c r="BOJ126" s="0"/>
      <c r="BOK126" s="0"/>
      <c r="BOL126" s="0"/>
      <c r="BOM126" s="0"/>
      <c r="BON126" s="0"/>
      <c r="BOO126" s="0"/>
      <c r="BOP126" s="0"/>
      <c r="BOQ126" s="0"/>
      <c r="BOR126" s="0"/>
      <c r="BOS126" s="0"/>
      <c r="BOT126" s="0"/>
      <c r="BOU126" s="0"/>
      <c r="BOV126" s="0"/>
      <c r="BOW126" s="0"/>
      <c r="BOX126" s="0"/>
      <c r="BOY126" s="0"/>
      <c r="BOZ126" s="0"/>
      <c r="BPA126" s="0"/>
      <c r="BPB126" s="0"/>
      <c r="BPC126" s="0"/>
      <c r="BPD126" s="0"/>
      <c r="BPE126" s="0"/>
      <c r="BPF126" s="0"/>
      <c r="BPG126" s="0"/>
      <c r="BPH126" s="0"/>
      <c r="BPI126" s="0"/>
      <c r="BPJ126" s="0"/>
      <c r="BPK126" s="0"/>
      <c r="BPL126" s="0"/>
      <c r="BPM126" s="0"/>
      <c r="BPN126" s="0"/>
      <c r="BPO126" s="0"/>
      <c r="BPP126" s="0"/>
      <c r="BPQ126" s="0"/>
      <c r="BPR126" s="0"/>
      <c r="BPS126" s="0"/>
      <c r="BPT126" s="0"/>
      <c r="BPU126" s="0"/>
      <c r="BPV126" s="0"/>
      <c r="BPW126" s="0"/>
      <c r="BPX126" s="0"/>
      <c r="BPY126" s="0"/>
      <c r="BPZ126" s="0"/>
      <c r="BQA126" s="0"/>
      <c r="BQB126" s="0"/>
      <c r="BQC126" s="0"/>
      <c r="BQD126" s="0"/>
      <c r="BQE126" s="0"/>
      <c r="BQF126" s="0"/>
      <c r="BQG126" s="0"/>
      <c r="BQH126" s="0"/>
      <c r="BQI126" s="0"/>
      <c r="BQJ126" s="0"/>
      <c r="BQK126" s="0"/>
      <c r="BQL126" s="0"/>
      <c r="BQM126" s="0"/>
      <c r="BQN126" s="0"/>
      <c r="BQO126" s="0"/>
      <c r="BQP126" s="0"/>
      <c r="BQQ126" s="0"/>
      <c r="BQR126" s="0"/>
      <c r="BQS126" s="0"/>
      <c r="BQT126" s="0"/>
      <c r="BQU126" s="0"/>
      <c r="BQV126" s="0"/>
      <c r="BQW126" s="0"/>
      <c r="BQX126" s="0"/>
      <c r="BQY126" s="0"/>
      <c r="BQZ126" s="0"/>
      <c r="BRA126" s="0"/>
      <c r="BRB126" s="0"/>
      <c r="BRC126" s="0"/>
      <c r="BRD126" s="0"/>
      <c r="BRE126" s="0"/>
      <c r="BRF126" s="0"/>
      <c r="BRG126" s="0"/>
      <c r="BRH126" s="0"/>
      <c r="BRI126" s="0"/>
      <c r="BRJ126" s="0"/>
      <c r="BRK126" s="0"/>
      <c r="BRL126" s="0"/>
      <c r="BRM126" s="0"/>
      <c r="BRN126" s="0"/>
      <c r="BRO126" s="0"/>
      <c r="BRP126" s="0"/>
      <c r="BRQ126" s="0"/>
      <c r="BRR126" s="0"/>
      <c r="BRS126" s="0"/>
      <c r="BRT126" s="0"/>
      <c r="BRU126" s="0"/>
      <c r="BRV126" s="0"/>
      <c r="BRW126" s="0"/>
      <c r="BRX126" s="0"/>
      <c r="BRY126" s="0"/>
      <c r="BRZ126" s="0"/>
      <c r="BSA126" s="0"/>
      <c r="BSB126" s="0"/>
      <c r="BSC126" s="0"/>
      <c r="BSD126" s="0"/>
      <c r="BSE126" s="0"/>
      <c r="BSF126" s="0"/>
      <c r="BSG126" s="0"/>
      <c r="BSH126" s="0"/>
      <c r="BSI126" s="0"/>
      <c r="BSJ126" s="0"/>
      <c r="BSK126" s="0"/>
      <c r="BSL126" s="0"/>
      <c r="BSM126" s="0"/>
      <c r="BSN126" s="0"/>
      <c r="BSO126" s="0"/>
      <c r="BSP126" s="0"/>
      <c r="BSQ126" s="0"/>
      <c r="BSR126" s="0"/>
      <c r="BSS126" s="0"/>
      <c r="BST126" s="0"/>
      <c r="BSU126" s="0"/>
      <c r="BSV126" s="0"/>
      <c r="BSW126" s="0"/>
      <c r="BSX126" s="0"/>
      <c r="BSY126" s="0"/>
      <c r="BSZ126" s="0"/>
      <c r="BTA126" s="0"/>
      <c r="BTB126" s="0"/>
      <c r="BTC126" s="0"/>
      <c r="BTD126" s="0"/>
      <c r="BTE126" s="0"/>
      <c r="BTF126" s="0"/>
      <c r="BTG126" s="0"/>
      <c r="BTH126" s="0"/>
      <c r="BTI126" s="0"/>
      <c r="BTJ126" s="0"/>
      <c r="BTK126" s="0"/>
      <c r="BTL126" s="0"/>
      <c r="BTM126" s="0"/>
      <c r="BTN126" s="0"/>
      <c r="BTO126" s="0"/>
      <c r="BTP126" s="0"/>
      <c r="BTQ126" s="0"/>
      <c r="BTR126" s="0"/>
      <c r="BTS126" s="0"/>
      <c r="BTT126" s="0"/>
      <c r="BTU126" s="0"/>
      <c r="BTV126" s="0"/>
      <c r="BTW126" s="0"/>
      <c r="BTX126" s="0"/>
      <c r="BTY126" s="0"/>
      <c r="BTZ126" s="0"/>
      <c r="BUA126" s="0"/>
      <c r="BUB126" s="0"/>
      <c r="BUC126" s="0"/>
      <c r="BUD126" s="0"/>
      <c r="BUE126" s="0"/>
      <c r="BUF126" s="0"/>
      <c r="BUG126" s="0"/>
      <c r="BUH126" s="0"/>
      <c r="BUI126" s="0"/>
      <c r="BUJ126" s="0"/>
      <c r="BUK126" s="0"/>
      <c r="BUL126" s="0"/>
      <c r="BUM126" s="0"/>
      <c r="BUN126" s="0"/>
      <c r="BUO126" s="0"/>
      <c r="BUP126" s="0"/>
      <c r="BUQ126" s="0"/>
      <c r="BUR126" s="0"/>
      <c r="BUS126" s="0"/>
      <c r="BUT126" s="0"/>
      <c r="BUU126" s="0"/>
      <c r="BUV126" s="0"/>
      <c r="BUW126" s="0"/>
      <c r="BUX126" s="0"/>
      <c r="BUY126" s="0"/>
      <c r="BUZ126" s="0"/>
      <c r="BVA126" s="0"/>
      <c r="BVB126" s="0"/>
      <c r="BVC126" s="0"/>
      <c r="BVD126" s="0"/>
      <c r="BVE126" s="0"/>
      <c r="BVF126" s="0"/>
      <c r="BVG126" s="0"/>
      <c r="BVH126" s="0"/>
      <c r="BVI126" s="0"/>
      <c r="BVJ126" s="0"/>
      <c r="BVK126" s="0"/>
      <c r="BVL126" s="0"/>
      <c r="BVM126" s="0"/>
      <c r="BVN126" s="0"/>
      <c r="BVO126" s="0"/>
      <c r="BVP126" s="0"/>
      <c r="BVQ126" s="0"/>
      <c r="BVR126" s="0"/>
      <c r="BVS126" s="0"/>
      <c r="BVT126" s="0"/>
      <c r="BVU126" s="0"/>
      <c r="BVV126" s="0"/>
      <c r="BVW126" s="0"/>
      <c r="BVX126" s="0"/>
      <c r="BVY126" s="0"/>
      <c r="BVZ126" s="0"/>
      <c r="BWA126" s="0"/>
      <c r="BWB126" s="0"/>
      <c r="BWC126" s="0"/>
      <c r="BWD126" s="0"/>
      <c r="BWE126" s="0"/>
      <c r="BWF126" s="0"/>
      <c r="BWG126" s="0"/>
      <c r="BWH126" s="0"/>
      <c r="BWI126" s="0"/>
      <c r="BWJ126" s="0"/>
      <c r="BWK126" s="0"/>
      <c r="BWL126" s="0"/>
      <c r="BWM126" s="0"/>
      <c r="BWN126" s="0"/>
      <c r="BWO126" s="0"/>
      <c r="BWP126" s="0"/>
      <c r="BWQ126" s="0"/>
      <c r="BWR126" s="0"/>
      <c r="BWS126" s="0"/>
      <c r="BWT126" s="0"/>
      <c r="BWU126" s="0"/>
      <c r="BWV126" s="0"/>
      <c r="BWW126" s="0"/>
      <c r="BWX126" s="0"/>
      <c r="BWY126" s="0"/>
      <c r="BWZ126" s="0"/>
      <c r="BXA126" s="0"/>
      <c r="BXB126" s="0"/>
      <c r="BXC126" s="0"/>
      <c r="BXD126" s="0"/>
      <c r="BXE126" s="0"/>
      <c r="BXF126" s="0"/>
      <c r="BXG126" s="0"/>
      <c r="BXH126" s="0"/>
      <c r="BXI126" s="0"/>
      <c r="BXJ126" s="0"/>
      <c r="BXK126" s="0"/>
      <c r="BXL126" s="0"/>
      <c r="BXM126" s="0"/>
      <c r="BXN126" s="0"/>
      <c r="BXO126" s="0"/>
      <c r="BXP126" s="0"/>
      <c r="BXQ126" s="0"/>
      <c r="BXR126" s="0"/>
      <c r="BXS126" s="0"/>
      <c r="BXT126" s="0"/>
      <c r="BXU126" s="0"/>
      <c r="BXV126" s="0"/>
      <c r="BXW126" s="0"/>
      <c r="BXX126" s="0"/>
      <c r="BXY126" s="0"/>
      <c r="BXZ126" s="0"/>
      <c r="BYA126" s="0"/>
      <c r="BYB126" s="0"/>
      <c r="BYC126" s="0"/>
      <c r="BYD126" s="0"/>
      <c r="BYE126" s="0"/>
      <c r="BYF126" s="0"/>
      <c r="BYG126" s="0"/>
      <c r="BYH126" s="0"/>
      <c r="BYI126" s="0"/>
      <c r="BYJ126" s="0"/>
      <c r="BYK126" s="0"/>
      <c r="BYL126" s="0"/>
      <c r="BYM126" s="0"/>
      <c r="BYN126" s="0"/>
      <c r="BYO126" s="0"/>
      <c r="BYP126" s="0"/>
      <c r="BYQ126" s="0"/>
      <c r="BYR126" s="0"/>
      <c r="BYS126" s="0"/>
      <c r="BYT126" s="0"/>
      <c r="BYU126" s="0"/>
      <c r="BYV126" s="0"/>
      <c r="BYW126" s="0"/>
      <c r="BYX126" s="0"/>
      <c r="BYY126" s="0"/>
      <c r="BYZ126" s="0"/>
      <c r="BZA126" s="0"/>
      <c r="BZB126" s="0"/>
      <c r="BZC126" s="0"/>
      <c r="BZD126" s="0"/>
      <c r="BZE126" s="0"/>
      <c r="BZF126" s="0"/>
      <c r="BZG126" s="0"/>
      <c r="BZH126" s="0"/>
      <c r="BZI126" s="0"/>
      <c r="BZJ126" s="0"/>
      <c r="BZK126" s="0"/>
      <c r="BZL126" s="0"/>
      <c r="BZM126" s="0"/>
      <c r="BZN126" s="0"/>
      <c r="BZO126" s="0"/>
      <c r="BZP126" s="0"/>
      <c r="BZQ126" s="0"/>
      <c r="BZR126" s="0"/>
      <c r="BZS126" s="0"/>
      <c r="BZT126" s="0"/>
      <c r="BZU126" s="0"/>
      <c r="BZV126" s="0"/>
      <c r="BZW126" s="0"/>
      <c r="BZX126" s="0"/>
      <c r="BZY126" s="0"/>
      <c r="BZZ126" s="0"/>
      <c r="CAA126" s="0"/>
      <c r="CAB126" s="0"/>
      <c r="CAC126" s="0"/>
      <c r="CAD126" s="0"/>
      <c r="CAE126" s="0"/>
      <c r="CAF126" s="0"/>
      <c r="CAG126" s="0"/>
      <c r="CAH126" s="0"/>
      <c r="CAI126" s="0"/>
      <c r="CAJ126" s="0"/>
      <c r="CAK126" s="0"/>
      <c r="CAL126" s="0"/>
      <c r="CAM126" s="0"/>
      <c r="CAN126" s="0"/>
      <c r="CAO126" s="0"/>
      <c r="CAP126" s="0"/>
      <c r="CAQ126" s="0"/>
      <c r="CAR126" s="0"/>
      <c r="CAS126" s="0"/>
      <c r="CAT126" s="0"/>
      <c r="CAU126" s="0"/>
      <c r="CAV126" s="0"/>
      <c r="CAW126" s="0"/>
      <c r="CAX126" s="0"/>
      <c r="CAY126" s="0"/>
      <c r="CAZ126" s="0"/>
      <c r="CBA126" s="0"/>
      <c r="CBB126" s="0"/>
      <c r="CBC126" s="0"/>
      <c r="CBD126" s="0"/>
      <c r="CBE126" s="0"/>
      <c r="CBF126" s="0"/>
      <c r="CBG126" s="0"/>
      <c r="CBH126" s="0"/>
      <c r="CBI126" s="0"/>
      <c r="CBJ126" s="0"/>
      <c r="CBK126" s="0"/>
      <c r="CBL126" s="0"/>
      <c r="CBM126" s="0"/>
      <c r="CBN126" s="0"/>
      <c r="CBO126" s="0"/>
      <c r="CBP126" s="0"/>
      <c r="CBQ126" s="0"/>
      <c r="CBR126" s="0"/>
      <c r="CBS126" s="0"/>
      <c r="CBT126" s="0"/>
      <c r="CBU126" s="0"/>
      <c r="CBV126" s="0"/>
      <c r="CBW126" s="0"/>
      <c r="CBX126" s="0"/>
      <c r="CBY126" s="0"/>
      <c r="CBZ126" s="0"/>
      <c r="CCA126" s="0"/>
      <c r="CCB126" s="0"/>
      <c r="CCC126" s="0"/>
      <c r="CCD126" s="0"/>
      <c r="CCE126" s="0"/>
      <c r="CCF126" s="0"/>
      <c r="CCG126" s="0"/>
      <c r="CCH126" s="0"/>
      <c r="CCI126" s="0"/>
      <c r="CCJ126" s="0"/>
      <c r="CCK126" s="0"/>
      <c r="CCL126" s="0"/>
      <c r="CCM126" s="0"/>
      <c r="CCN126" s="0"/>
      <c r="CCO126" s="0"/>
      <c r="CCP126" s="0"/>
      <c r="CCQ126" s="0"/>
      <c r="CCR126" s="0"/>
      <c r="CCS126" s="0"/>
      <c r="CCT126" s="0"/>
      <c r="CCU126" s="0"/>
      <c r="CCV126" s="0"/>
      <c r="CCW126" s="0"/>
      <c r="CCX126" s="0"/>
      <c r="CCY126" s="0"/>
      <c r="CCZ126" s="0"/>
      <c r="CDA126" s="0"/>
      <c r="CDB126" s="0"/>
      <c r="CDC126" s="0"/>
      <c r="CDD126" s="0"/>
      <c r="CDE126" s="0"/>
      <c r="CDF126" s="0"/>
      <c r="CDG126" s="0"/>
      <c r="CDH126" s="0"/>
      <c r="CDI126" s="0"/>
      <c r="CDJ126" s="0"/>
      <c r="CDK126" s="0"/>
      <c r="CDL126" s="0"/>
      <c r="CDM126" s="0"/>
      <c r="CDN126" s="0"/>
      <c r="CDO126" s="0"/>
      <c r="CDP126" s="0"/>
      <c r="CDQ126" s="0"/>
      <c r="CDR126" s="0"/>
      <c r="CDS126" s="0"/>
      <c r="CDT126" s="0"/>
      <c r="CDU126" s="0"/>
      <c r="CDV126" s="0"/>
      <c r="CDW126" s="0"/>
      <c r="CDX126" s="0"/>
      <c r="CDY126" s="0"/>
      <c r="CDZ126" s="0"/>
      <c r="CEA126" s="0"/>
      <c r="CEB126" s="0"/>
      <c r="CEC126" s="0"/>
      <c r="CED126" s="0"/>
      <c r="CEE126" s="0"/>
      <c r="CEF126" s="0"/>
      <c r="CEG126" s="0"/>
      <c r="CEH126" s="0"/>
      <c r="CEI126" s="0"/>
      <c r="CEJ126" s="0"/>
      <c r="CEK126" s="0"/>
      <c r="CEL126" s="0"/>
      <c r="CEM126" s="0"/>
      <c r="CEN126" s="0"/>
      <c r="CEO126" s="0"/>
      <c r="CEP126" s="0"/>
      <c r="CEQ126" s="0"/>
      <c r="CER126" s="0"/>
      <c r="CES126" s="0"/>
      <c r="CET126" s="0"/>
      <c r="CEU126" s="0"/>
      <c r="CEV126" s="0"/>
      <c r="CEW126" s="0"/>
      <c r="CEX126" s="0"/>
      <c r="CEY126" s="0"/>
      <c r="CEZ126" s="0"/>
      <c r="CFA126" s="0"/>
      <c r="CFB126" s="0"/>
      <c r="CFC126" s="0"/>
      <c r="CFD126" s="0"/>
      <c r="CFE126" s="0"/>
      <c r="CFF126" s="0"/>
      <c r="CFG126" s="0"/>
      <c r="CFH126" s="0"/>
      <c r="CFI126" s="0"/>
      <c r="CFJ126" s="0"/>
      <c r="CFK126" s="0"/>
      <c r="CFL126" s="0"/>
      <c r="CFM126" s="0"/>
      <c r="CFN126" s="0"/>
      <c r="CFO126" s="0"/>
      <c r="CFP126" s="0"/>
      <c r="CFQ126" s="0"/>
      <c r="CFR126" s="0"/>
      <c r="CFS126" s="0"/>
      <c r="CFT126" s="0"/>
      <c r="CFU126" s="0"/>
      <c r="CFV126" s="0"/>
      <c r="CFW126" s="0"/>
      <c r="CFX126" s="0"/>
      <c r="CFY126" s="0"/>
      <c r="CFZ126" s="0"/>
      <c r="CGA126" s="0"/>
      <c r="CGB126" s="0"/>
      <c r="CGC126" s="0"/>
      <c r="CGD126" s="0"/>
      <c r="CGE126" s="0"/>
      <c r="CGF126" s="0"/>
      <c r="CGG126" s="0"/>
      <c r="CGH126" s="0"/>
      <c r="CGI126" s="0"/>
      <c r="CGJ126" s="0"/>
      <c r="CGK126" s="0"/>
      <c r="CGL126" s="0"/>
      <c r="CGM126" s="0"/>
      <c r="CGN126" s="0"/>
      <c r="CGO126" s="0"/>
      <c r="CGP126" s="0"/>
      <c r="CGQ126" s="0"/>
      <c r="CGR126" s="0"/>
      <c r="CGS126" s="0"/>
      <c r="CGT126" s="0"/>
      <c r="CGU126" s="0"/>
      <c r="CGV126" s="0"/>
      <c r="CGW126" s="0"/>
      <c r="CGX126" s="0"/>
      <c r="CGY126" s="0"/>
      <c r="CGZ126" s="0"/>
      <c r="CHA126" s="0"/>
      <c r="CHB126" s="0"/>
      <c r="CHC126" s="0"/>
      <c r="CHD126" s="0"/>
      <c r="CHE126" s="0"/>
      <c r="CHF126" s="0"/>
      <c r="CHG126" s="0"/>
      <c r="CHH126" s="0"/>
      <c r="CHI126" s="0"/>
      <c r="CHJ126" s="0"/>
      <c r="CHK126" s="0"/>
      <c r="CHL126" s="0"/>
      <c r="CHM126" s="0"/>
      <c r="CHN126" s="0"/>
      <c r="CHO126" s="0"/>
      <c r="CHP126" s="0"/>
      <c r="CHQ126" s="0"/>
      <c r="CHR126" s="0"/>
      <c r="CHS126" s="0"/>
      <c r="CHT126" s="0"/>
      <c r="CHU126" s="0"/>
      <c r="CHV126" s="0"/>
      <c r="CHW126" s="0"/>
      <c r="CHX126" s="0"/>
      <c r="CHY126" s="0"/>
      <c r="CHZ126" s="0"/>
      <c r="CIA126" s="0"/>
      <c r="CIB126" s="0"/>
      <c r="CIC126" s="0"/>
      <c r="CID126" s="0"/>
      <c r="CIE126" s="0"/>
      <c r="CIF126" s="0"/>
      <c r="CIG126" s="0"/>
      <c r="CIH126" s="0"/>
      <c r="CII126" s="0"/>
      <c r="CIJ126" s="0"/>
      <c r="CIK126" s="0"/>
      <c r="CIL126" s="0"/>
      <c r="CIM126" s="0"/>
      <c r="CIN126" s="0"/>
      <c r="CIO126" s="0"/>
      <c r="CIP126" s="0"/>
      <c r="CIQ126" s="0"/>
      <c r="CIR126" s="0"/>
      <c r="CIS126" s="0"/>
      <c r="CIT126" s="0"/>
      <c r="CIU126" s="0"/>
      <c r="CIV126" s="0"/>
      <c r="CIW126" s="0"/>
      <c r="CIX126" s="0"/>
      <c r="CIY126" s="0"/>
      <c r="CIZ126" s="0"/>
      <c r="CJA126" s="0"/>
      <c r="CJB126" s="0"/>
      <c r="CJC126" s="0"/>
      <c r="CJD126" s="0"/>
      <c r="CJE126" s="0"/>
      <c r="CJF126" s="0"/>
      <c r="CJG126" s="0"/>
      <c r="CJH126" s="0"/>
      <c r="CJI126" s="0"/>
      <c r="CJJ126" s="0"/>
      <c r="CJK126" s="0"/>
      <c r="CJL126" s="0"/>
      <c r="CJM126" s="0"/>
      <c r="CJN126" s="0"/>
      <c r="CJO126" s="0"/>
      <c r="CJP126" s="0"/>
      <c r="CJQ126" s="0"/>
      <c r="CJR126" s="0"/>
      <c r="CJS126" s="0"/>
      <c r="CJT126" s="0"/>
      <c r="CJU126" s="0"/>
      <c r="CJV126" s="0"/>
      <c r="CJW126" s="0"/>
      <c r="CJX126" s="0"/>
      <c r="CJY126" s="0"/>
      <c r="CJZ126" s="0"/>
      <c r="CKA126" s="0"/>
      <c r="CKB126" s="0"/>
      <c r="CKC126" s="0"/>
      <c r="CKD126" s="0"/>
      <c r="CKE126" s="0"/>
      <c r="CKF126" s="0"/>
      <c r="CKG126" s="0"/>
      <c r="CKH126" s="0"/>
      <c r="CKI126" s="0"/>
      <c r="CKJ126" s="0"/>
      <c r="CKK126" s="0"/>
      <c r="CKL126" s="0"/>
      <c r="CKM126" s="0"/>
      <c r="CKN126" s="0"/>
      <c r="CKO126" s="0"/>
      <c r="CKP126" s="0"/>
      <c r="CKQ126" s="0"/>
      <c r="CKR126" s="0"/>
      <c r="CKS126" s="0"/>
      <c r="CKT126" s="0"/>
      <c r="CKU126" s="0"/>
      <c r="CKV126" s="0"/>
      <c r="CKW126" s="0"/>
      <c r="CKX126" s="0"/>
      <c r="CKY126" s="0"/>
      <c r="CKZ126" s="0"/>
      <c r="CLA126" s="0"/>
      <c r="CLB126" s="0"/>
      <c r="CLC126" s="0"/>
      <c r="CLD126" s="0"/>
      <c r="CLE126" s="0"/>
      <c r="CLF126" s="0"/>
      <c r="CLG126" s="0"/>
      <c r="CLH126" s="0"/>
      <c r="CLI126" s="0"/>
      <c r="CLJ126" s="0"/>
      <c r="CLK126" s="0"/>
      <c r="CLL126" s="0"/>
      <c r="CLM126" s="0"/>
      <c r="CLN126" s="0"/>
      <c r="CLO126" s="0"/>
      <c r="CLP126" s="0"/>
      <c r="CLQ126" s="0"/>
      <c r="CLR126" s="0"/>
      <c r="CLS126" s="0"/>
      <c r="CLT126" s="0"/>
      <c r="CLU126" s="0"/>
      <c r="CLV126" s="0"/>
      <c r="CLW126" s="0"/>
      <c r="CLX126" s="0"/>
      <c r="CLY126" s="0"/>
      <c r="CLZ126" s="0"/>
      <c r="CMA126" s="0"/>
      <c r="CMB126" s="0"/>
      <c r="CMC126" s="0"/>
      <c r="CMD126" s="0"/>
      <c r="CME126" s="0"/>
      <c r="CMF126" s="0"/>
      <c r="CMG126" s="0"/>
      <c r="CMH126" s="0"/>
      <c r="CMI126" s="0"/>
      <c r="CMJ126" s="0"/>
      <c r="CMK126" s="0"/>
      <c r="CML126" s="0"/>
      <c r="CMM126" s="0"/>
      <c r="CMN126" s="0"/>
      <c r="CMO126" s="0"/>
      <c r="CMP126" s="0"/>
      <c r="CMQ126" s="0"/>
      <c r="CMR126" s="0"/>
      <c r="CMS126" s="0"/>
      <c r="CMT126" s="0"/>
      <c r="CMU126" s="0"/>
      <c r="CMV126" s="0"/>
      <c r="CMW126" s="0"/>
      <c r="CMX126" s="0"/>
      <c r="CMY126" s="0"/>
      <c r="CMZ126" s="0"/>
      <c r="CNA126" s="0"/>
      <c r="CNB126" s="0"/>
      <c r="CNC126" s="0"/>
      <c r="CND126" s="0"/>
      <c r="CNE126" s="0"/>
      <c r="CNF126" s="0"/>
      <c r="CNG126" s="0"/>
      <c r="CNH126" s="0"/>
      <c r="CNI126" s="0"/>
      <c r="CNJ126" s="0"/>
      <c r="CNK126" s="0"/>
      <c r="CNL126" s="0"/>
      <c r="CNM126" s="0"/>
      <c r="CNN126" s="0"/>
      <c r="CNO126" s="0"/>
      <c r="CNP126" s="0"/>
      <c r="CNQ126" s="0"/>
      <c r="CNR126" s="0"/>
      <c r="CNS126" s="0"/>
      <c r="CNT126" s="0"/>
      <c r="CNU126" s="0"/>
      <c r="CNV126" s="0"/>
      <c r="CNW126" s="0"/>
      <c r="CNX126" s="0"/>
      <c r="CNY126" s="0"/>
      <c r="CNZ126" s="0"/>
      <c r="COA126" s="0"/>
      <c r="COB126" s="0"/>
      <c r="COC126" s="0"/>
      <c r="COD126" s="0"/>
      <c r="COE126" s="0"/>
      <c r="COF126" s="0"/>
      <c r="COG126" s="0"/>
      <c r="COH126" s="0"/>
      <c r="COI126" s="0"/>
      <c r="COJ126" s="0"/>
      <c r="COK126" s="0"/>
      <c r="COL126" s="0"/>
      <c r="COM126" s="0"/>
      <c r="CON126" s="0"/>
      <c r="COO126" s="0"/>
      <c r="COP126" s="0"/>
      <c r="COQ126" s="0"/>
      <c r="COR126" s="0"/>
      <c r="COS126" s="0"/>
      <c r="COT126" s="0"/>
      <c r="COU126" s="0"/>
      <c r="COV126" s="0"/>
      <c r="COW126" s="0"/>
      <c r="COX126" s="0"/>
      <c r="COY126" s="0"/>
      <c r="COZ126" s="0"/>
      <c r="CPA126" s="0"/>
      <c r="CPB126" s="0"/>
      <c r="CPC126" s="0"/>
      <c r="CPD126" s="0"/>
      <c r="CPE126" s="0"/>
      <c r="CPF126" s="0"/>
      <c r="CPG126" s="0"/>
      <c r="CPH126" s="0"/>
      <c r="CPI126" s="0"/>
      <c r="CPJ126" s="0"/>
      <c r="CPK126" s="0"/>
      <c r="CPL126" s="0"/>
      <c r="CPM126" s="0"/>
      <c r="CPN126" s="0"/>
      <c r="CPO126" s="0"/>
      <c r="CPP126" s="0"/>
      <c r="CPQ126" s="0"/>
      <c r="CPR126" s="0"/>
      <c r="CPS126" s="0"/>
      <c r="CPT126" s="0"/>
      <c r="CPU126" s="0"/>
      <c r="CPV126" s="0"/>
      <c r="CPW126" s="0"/>
      <c r="CPX126" s="0"/>
      <c r="CPY126" s="0"/>
      <c r="CPZ126" s="0"/>
      <c r="CQA126" s="0"/>
      <c r="CQB126" s="0"/>
      <c r="CQC126" s="0"/>
      <c r="CQD126" s="0"/>
      <c r="CQE126" s="0"/>
      <c r="CQF126" s="0"/>
      <c r="CQG126" s="0"/>
      <c r="CQH126" s="0"/>
      <c r="CQI126" s="0"/>
      <c r="CQJ126" s="0"/>
      <c r="CQK126" s="0"/>
      <c r="CQL126" s="0"/>
      <c r="CQM126" s="0"/>
      <c r="CQN126" s="0"/>
      <c r="CQO126" s="0"/>
      <c r="CQP126" s="0"/>
      <c r="CQQ126" s="0"/>
      <c r="CQR126" s="0"/>
      <c r="CQS126" s="0"/>
      <c r="CQT126" s="0"/>
      <c r="CQU126" s="0"/>
      <c r="CQV126" s="0"/>
      <c r="CQW126" s="0"/>
      <c r="CQX126" s="0"/>
      <c r="CQY126" s="0"/>
      <c r="CQZ126" s="0"/>
      <c r="CRA126" s="0"/>
      <c r="CRB126" s="0"/>
      <c r="CRC126" s="0"/>
      <c r="CRD126" s="0"/>
      <c r="CRE126" s="0"/>
      <c r="CRF126" s="0"/>
      <c r="CRG126" s="0"/>
      <c r="CRH126" s="0"/>
      <c r="CRI126" s="0"/>
      <c r="CRJ126" s="0"/>
      <c r="CRK126" s="0"/>
      <c r="CRL126" s="0"/>
      <c r="CRM126" s="0"/>
      <c r="CRN126" s="0"/>
      <c r="CRO126" s="0"/>
      <c r="CRP126" s="0"/>
      <c r="CRQ126" s="0"/>
      <c r="CRR126" s="0"/>
      <c r="CRS126" s="0"/>
      <c r="CRT126" s="0"/>
      <c r="CRU126" s="0"/>
      <c r="CRV126" s="0"/>
      <c r="CRW126" s="0"/>
      <c r="CRX126" s="0"/>
      <c r="CRY126" s="0"/>
      <c r="CRZ126" s="0"/>
      <c r="CSA126" s="0"/>
      <c r="CSB126" s="0"/>
      <c r="CSC126" s="0"/>
      <c r="CSD126" s="0"/>
      <c r="CSE126" s="0"/>
      <c r="CSF126" s="0"/>
      <c r="CSG126" s="0"/>
      <c r="CSH126" s="0"/>
      <c r="CSI126" s="0"/>
      <c r="CSJ126" s="0"/>
      <c r="CSK126" s="0"/>
      <c r="CSL126" s="0"/>
      <c r="CSM126" s="0"/>
      <c r="CSN126" s="0"/>
      <c r="CSO126" s="0"/>
      <c r="CSP126" s="0"/>
      <c r="CSQ126" s="0"/>
      <c r="CSR126" s="0"/>
      <c r="CSS126" s="0"/>
      <c r="CST126" s="0"/>
      <c r="CSU126" s="0"/>
      <c r="CSV126" s="0"/>
      <c r="CSW126" s="0"/>
      <c r="CSX126" s="0"/>
      <c r="CSY126" s="0"/>
      <c r="CSZ126" s="0"/>
      <c r="CTA126" s="0"/>
      <c r="CTB126" s="0"/>
      <c r="CTC126" s="0"/>
      <c r="CTD126" s="0"/>
      <c r="CTE126" s="0"/>
      <c r="CTF126" s="0"/>
      <c r="CTG126" s="0"/>
      <c r="CTH126" s="0"/>
      <c r="CTI126" s="0"/>
      <c r="CTJ126" s="0"/>
      <c r="CTK126" s="0"/>
      <c r="CTL126" s="0"/>
      <c r="CTM126" s="0"/>
      <c r="CTN126" s="0"/>
      <c r="CTO126" s="0"/>
      <c r="CTP126" s="0"/>
      <c r="CTQ126" s="0"/>
      <c r="CTR126" s="0"/>
      <c r="CTS126" s="0"/>
      <c r="CTT126" s="0"/>
      <c r="CTU126" s="0"/>
      <c r="CTV126" s="0"/>
      <c r="CTW126" s="0"/>
      <c r="CTX126" s="0"/>
      <c r="CTY126" s="0"/>
      <c r="CTZ126" s="0"/>
      <c r="CUA126" s="0"/>
      <c r="CUB126" s="0"/>
      <c r="CUC126" s="0"/>
      <c r="CUD126" s="0"/>
      <c r="CUE126" s="0"/>
      <c r="CUF126" s="0"/>
      <c r="CUG126" s="0"/>
      <c r="CUH126" s="0"/>
      <c r="CUI126" s="0"/>
      <c r="CUJ126" s="0"/>
      <c r="CUK126" s="0"/>
      <c r="CUL126" s="0"/>
      <c r="CUM126" s="0"/>
      <c r="CUN126" s="0"/>
      <c r="CUO126" s="0"/>
      <c r="CUP126" s="0"/>
      <c r="CUQ126" s="0"/>
      <c r="CUR126" s="0"/>
      <c r="CUS126" s="0"/>
      <c r="CUT126" s="0"/>
      <c r="CUU126" s="0"/>
      <c r="CUV126" s="0"/>
      <c r="CUW126" s="0"/>
      <c r="CUX126" s="0"/>
      <c r="CUY126" s="0"/>
      <c r="CUZ126" s="0"/>
      <c r="CVA126" s="0"/>
      <c r="CVB126" s="0"/>
      <c r="CVC126" s="0"/>
      <c r="CVD126" s="0"/>
      <c r="CVE126" s="0"/>
      <c r="CVF126" s="0"/>
      <c r="CVG126" s="0"/>
      <c r="CVH126" s="0"/>
      <c r="CVI126" s="0"/>
      <c r="CVJ126" s="0"/>
      <c r="CVK126" s="0"/>
      <c r="CVL126" s="0"/>
      <c r="CVM126" s="0"/>
      <c r="CVN126" s="0"/>
      <c r="CVO126" s="0"/>
      <c r="CVP126" s="0"/>
      <c r="CVQ126" s="0"/>
      <c r="CVR126" s="0"/>
      <c r="CVS126" s="0"/>
      <c r="CVT126" s="0"/>
      <c r="CVU126" s="0"/>
      <c r="CVV126" s="0"/>
      <c r="CVW126" s="0"/>
      <c r="CVX126" s="0"/>
      <c r="CVY126" s="0"/>
      <c r="CVZ126" s="0"/>
      <c r="CWA126" s="0"/>
      <c r="CWB126" s="0"/>
      <c r="CWC126" s="0"/>
      <c r="CWD126" s="0"/>
      <c r="CWE126" s="0"/>
      <c r="CWF126" s="0"/>
      <c r="CWG126" s="0"/>
      <c r="CWH126" s="0"/>
      <c r="CWI126" s="0"/>
      <c r="CWJ126" s="0"/>
      <c r="CWK126" s="0"/>
      <c r="CWL126" s="0"/>
      <c r="CWM126" s="0"/>
      <c r="CWN126" s="0"/>
      <c r="CWO126" s="0"/>
      <c r="CWP126" s="0"/>
      <c r="CWQ126" s="0"/>
      <c r="CWR126" s="0"/>
      <c r="CWS126" s="0"/>
      <c r="CWT126" s="0"/>
      <c r="CWU126" s="0"/>
      <c r="CWV126" s="0"/>
      <c r="CWW126" s="0"/>
      <c r="CWX126" s="0"/>
      <c r="CWY126" s="0"/>
      <c r="CWZ126" s="0"/>
      <c r="CXA126" s="0"/>
      <c r="CXB126" s="0"/>
      <c r="CXC126" s="0"/>
      <c r="CXD126" s="0"/>
      <c r="CXE126" s="0"/>
      <c r="CXF126" s="0"/>
      <c r="CXG126" s="0"/>
      <c r="CXH126" s="0"/>
      <c r="CXI126" s="0"/>
      <c r="CXJ126" s="0"/>
      <c r="CXK126" s="0"/>
      <c r="CXL126" s="0"/>
      <c r="CXM126" s="0"/>
      <c r="CXN126" s="0"/>
      <c r="CXO126" s="0"/>
      <c r="CXP126" s="0"/>
      <c r="CXQ126" s="0"/>
      <c r="CXR126" s="0"/>
      <c r="CXS126" s="0"/>
      <c r="CXT126" s="0"/>
      <c r="CXU126" s="0"/>
      <c r="CXV126" s="0"/>
      <c r="CXW126" s="0"/>
      <c r="CXX126" s="0"/>
      <c r="CXY126" s="0"/>
      <c r="CXZ126" s="0"/>
      <c r="CYA126" s="0"/>
      <c r="CYB126" s="0"/>
      <c r="CYC126" s="0"/>
      <c r="CYD126" s="0"/>
      <c r="CYE126" s="0"/>
      <c r="CYF126" s="0"/>
      <c r="CYG126" s="0"/>
      <c r="CYH126" s="0"/>
      <c r="CYI126" s="0"/>
      <c r="CYJ126" s="0"/>
      <c r="CYK126" s="0"/>
      <c r="CYL126" s="0"/>
      <c r="CYM126" s="0"/>
      <c r="CYN126" s="0"/>
      <c r="CYO126" s="0"/>
      <c r="CYP126" s="0"/>
      <c r="CYQ126" s="0"/>
      <c r="CYR126" s="0"/>
      <c r="CYS126" s="0"/>
      <c r="CYT126" s="0"/>
      <c r="CYU126" s="0"/>
      <c r="CYV126" s="0"/>
      <c r="CYW126" s="0"/>
      <c r="CYX126" s="0"/>
      <c r="CYY126" s="0"/>
      <c r="CYZ126" s="0"/>
      <c r="CZA126" s="0"/>
      <c r="CZB126" s="0"/>
      <c r="CZC126" s="0"/>
      <c r="CZD126" s="0"/>
      <c r="CZE126" s="0"/>
      <c r="CZF126" s="0"/>
      <c r="CZG126" s="0"/>
      <c r="CZH126" s="0"/>
      <c r="CZI126" s="0"/>
      <c r="CZJ126" s="0"/>
      <c r="CZK126" s="0"/>
      <c r="CZL126" s="0"/>
      <c r="CZM126" s="0"/>
      <c r="CZN126" s="0"/>
      <c r="CZO126" s="0"/>
      <c r="CZP126" s="0"/>
      <c r="CZQ126" s="0"/>
      <c r="CZR126" s="0"/>
      <c r="CZS126" s="0"/>
      <c r="CZT126" s="0"/>
      <c r="CZU126" s="0"/>
      <c r="CZV126" s="0"/>
      <c r="CZW126" s="0"/>
      <c r="CZX126" s="0"/>
      <c r="CZY126" s="0"/>
      <c r="CZZ126" s="0"/>
      <c r="DAA126" s="0"/>
      <c r="DAB126" s="0"/>
      <c r="DAC126" s="0"/>
      <c r="DAD126" s="0"/>
      <c r="DAE126" s="0"/>
      <c r="DAF126" s="0"/>
      <c r="DAG126" s="0"/>
      <c r="DAH126" s="0"/>
      <c r="DAI126" s="0"/>
      <c r="DAJ126" s="0"/>
      <c r="DAK126" s="0"/>
      <c r="DAL126" s="0"/>
      <c r="DAM126" s="0"/>
      <c r="DAN126" s="0"/>
      <c r="DAO126" s="0"/>
      <c r="DAP126" s="0"/>
      <c r="DAQ126" s="0"/>
      <c r="DAR126" s="0"/>
      <c r="DAS126" s="0"/>
      <c r="DAT126" s="0"/>
      <c r="DAU126" s="0"/>
      <c r="DAV126" s="0"/>
      <c r="DAW126" s="0"/>
      <c r="DAX126" s="0"/>
      <c r="DAY126" s="0"/>
      <c r="DAZ126" s="0"/>
      <c r="DBA126" s="0"/>
      <c r="DBB126" s="0"/>
      <c r="DBC126" s="0"/>
      <c r="DBD126" s="0"/>
      <c r="DBE126" s="0"/>
      <c r="DBF126" s="0"/>
      <c r="DBG126" s="0"/>
      <c r="DBH126" s="0"/>
      <c r="DBI126" s="0"/>
      <c r="DBJ126" s="0"/>
      <c r="DBK126" s="0"/>
      <c r="DBL126" s="0"/>
      <c r="DBM126" s="0"/>
      <c r="DBN126" s="0"/>
      <c r="DBO126" s="0"/>
      <c r="DBP126" s="0"/>
      <c r="DBQ126" s="0"/>
      <c r="DBR126" s="0"/>
      <c r="DBS126" s="0"/>
      <c r="DBT126" s="0"/>
      <c r="DBU126" s="0"/>
      <c r="DBV126" s="0"/>
      <c r="DBW126" s="0"/>
      <c r="DBX126" s="0"/>
      <c r="DBY126" s="0"/>
      <c r="DBZ126" s="0"/>
      <c r="DCA126" s="0"/>
      <c r="DCB126" s="0"/>
      <c r="DCC126" s="0"/>
      <c r="DCD126" s="0"/>
      <c r="DCE126" s="0"/>
      <c r="DCF126" s="0"/>
      <c r="DCG126" s="0"/>
      <c r="DCH126" s="0"/>
      <c r="DCI126" s="0"/>
      <c r="DCJ126" s="0"/>
      <c r="DCK126" s="0"/>
      <c r="DCL126" s="0"/>
      <c r="DCM126" s="0"/>
      <c r="DCN126" s="0"/>
      <c r="DCO126" s="0"/>
      <c r="DCP126" s="0"/>
      <c r="DCQ126" s="0"/>
      <c r="DCR126" s="0"/>
      <c r="DCS126" s="0"/>
      <c r="DCT126" s="0"/>
      <c r="DCU126" s="0"/>
      <c r="DCV126" s="0"/>
      <c r="DCW126" s="0"/>
      <c r="DCX126" s="0"/>
      <c r="DCY126" s="0"/>
      <c r="DCZ126" s="0"/>
      <c r="DDA126" s="0"/>
      <c r="DDB126" s="0"/>
      <c r="DDC126" s="0"/>
      <c r="DDD126" s="0"/>
      <c r="DDE126" s="0"/>
      <c r="DDF126" s="0"/>
      <c r="DDG126" s="0"/>
      <c r="DDH126" s="0"/>
      <c r="DDI126" s="0"/>
      <c r="DDJ126" s="0"/>
      <c r="DDK126" s="0"/>
      <c r="DDL126" s="0"/>
      <c r="DDM126" s="0"/>
      <c r="DDN126" s="0"/>
      <c r="DDO126" s="0"/>
      <c r="DDP126" s="0"/>
      <c r="DDQ126" s="0"/>
      <c r="DDR126" s="0"/>
      <c r="DDS126" s="0"/>
      <c r="DDT126" s="0"/>
      <c r="DDU126" s="0"/>
      <c r="DDV126" s="0"/>
      <c r="DDW126" s="0"/>
      <c r="DDX126" s="0"/>
      <c r="DDY126" s="0"/>
      <c r="DDZ126" s="0"/>
      <c r="DEA126" s="0"/>
      <c r="DEB126" s="0"/>
      <c r="DEC126" s="0"/>
      <c r="DED126" s="0"/>
      <c r="DEE126" s="0"/>
      <c r="DEF126" s="0"/>
      <c r="DEG126" s="0"/>
      <c r="DEH126" s="0"/>
      <c r="DEI126" s="0"/>
      <c r="DEJ126" s="0"/>
      <c r="DEK126" s="0"/>
      <c r="DEL126" s="0"/>
      <c r="DEM126" s="0"/>
      <c r="DEN126" s="0"/>
      <c r="DEO126" s="0"/>
      <c r="DEP126" s="0"/>
      <c r="DEQ126" s="0"/>
      <c r="DER126" s="0"/>
      <c r="DES126" s="0"/>
      <c r="DET126" s="0"/>
      <c r="DEU126" s="0"/>
      <c r="DEV126" s="0"/>
      <c r="DEW126" s="0"/>
      <c r="DEX126" s="0"/>
      <c r="DEY126" s="0"/>
      <c r="DEZ126" s="0"/>
      <c r="DFA126" s="0"/>
      <c r="DFB126" s="0"/>
      <c r="DFC126" s="0"/>
      <c r="DFD126" s="0"/>
      <c r="DFE126" s="0"/>
      <c r="DFF126" s="0"/>
      <c r="DFG126" s="0"/>
      <c r="DFH126" s="0"/>
      <c r="DFI126" s="0"/>
      <c r="DFJ126" s="0"/>
      <c r="DFK126" s="0"/>
      <c r="DFL126" s="0"/>
      <c r="DFM126" s="0"/>
      <c r="DFN126" s="0"/>
      <c r="DFO126" s="0"/>
      <c r="DFP126" s="0"/>
      <c r="DFQ126" s="0"/>
      <c r="DFR126" s="0"/>
      <c r="DFS126" s="0"/>
      <c r="DFT126" s="0"/>
      <c r="DFU126" s="0"/>
      <c r="DFV126" s="0"/>
      <c r="DFW126" s="0"/>
      <c r="DFX126" s="0"/>
      <c r="DFY126" s="0"/>
      <c r="DFZ126" s="0"/>
      <c r="DGA126" s="0"/>
      <c r="DGB126" s="0"/>
      <c r="DGC126" s="0"/>
      <c r="DGD126" s="0"/>
      <c r="DGE126" s="0"/>
      <c r="DGF126" s="0"/>
      <c r="DGG126" s="0"/>
      <c r="DGH126" s="0"/>
      <c r="DGI126" s="0"/>
      <c r="DGJ126" s="0"/>
      <c r="DGK126" s="0"/>
      <c r="DGL126" s="0"/>
      <c r="DGM126" s="0"/>
      <c r="DGN126" s="0"/>
      <c r="DGO126" s="0"/>
      <c r="DGP126" s="0"/>
      <c r="DGQ126" s="0"/>
      <c r="DGR126" s="0"/>
      <c r="DGS126" s="0"/>
      <c r="DGT126" s="0"/>
      <c r="DGU126" s="0"/>
      <c r="DGV126" s="0"/>
      <c r="DGW126" s="0"/>
      <c r="DGX126" s="0"/>
      <c r="DGY126" s="0"/>
      <c r="DGZ126" s="0"/>
      <c r="DHA126" s="0"/>
      <c r="DHB126" s="0"/>
      <c r="DHC126" s="0"/>
      <c r="DHD126" s="0"/>
      <c r="DHE126" s="0"/>
      <c r="DHF126" s="0"/>
      <c r="DHG126" s="0"/>
      <c r="DHH126" s="0"/>
      <c r="DHI126" s="0"/>
      <c r="DHJ126" s="0"/>
      <c r="DHK126" s="0"/>
      <c r="DHL126" s="0"/>
      <c r="DHM126" s="0"/>
      <c r="DHN126" s="0"/>
      <c r="DHO126" s="0"/>
      <c r="DHP126" s="0"/>
      <c r="DHQ126" s="0"/>
      <c r="DHR126" s="0"/>
      <c r="DHS126" s="0"/>
      <c r="DHT126" s="0"/>
      <c r="DHU126" s="0"/>
      <c r="DHV126" s="0"/>
      <c r="DHW126" s="0"/>
      <c r="DHX126" s="0"/>
      <c r="DHY126" s="0"/>
      <c r="DHZ126" s="0"/>
      <c r="DIA126" s="0"/>
      <c r="DIB126" s="0"/>
      <c r="DIC126" s="0"/>
      <c r="DID126" s="0"/>
      <c r="DIE126" s="0"/>
      <c r="DIF126" s="0"/>
      <c r="DIG126" s="0"/>
      <c r="DIH126" s="0"/>
      <c r="DII126" s="0"/>
      <c r="DIJ126" s="0"/>
      <c r="DIK126" s="0"/>
      <c r="DIL126" s="0"/>
      <c r="DIM126" s="0"/>
      <c r="DIN126" s="0"/>
      <c r="DIO126" s="0"/>
      <c r="DIP126" s="0"/>
      <c r="DIQ126" s="0"/>
      <c r="DIR126" s="0"/>
      <c r="DIS126" s="0"/>
      <c r="DIT126" s="0"/>
      <c r="DIU126" s="0"/>
      <c r="DIV126" s="0"/>
      <c r="DIW126" s="0"/>
      <c r="DIX126" s="0"/>
      <c r="DIY126" s="0"/>
      <c r="DIZ126" s="0"/>
      <c r="DJA126" s="0"/>
      <c r="DJB126" s="0"/>
      <c r="DJC126" s="0"/>
      <c r="DJD126" s="0"/>
      <c r="DJE126" s="0"/>
      <c r="DJF126" s="0"/>
      <c r="DJG126" s="0"/>
      <c r="DJH126" s="0"/>
      <c r="DJI126" s="0"/>
      <c r="DJJ126" s="0"/>
      <c r="DJK126" s="0"/>
      <c r="DJL126" s="0"/>
      <c r="DJM126" s="0"/>
      <c r="DJN126" s="0"/>
      <c r="DJO126" s="0"/>
      <c r="DJP126" s="0"/>
      <c r="DJQ126" s="0"/>
      <c r="DJR126" s="0"/>
      <c r="DJS126" s="0"/>
      <c r="DJT126" s="0"/>
      <c r="DJU126" s="0"/>
      <c r="DJV126" s="0"/>
      <c r="DJW126" s="0"/>
      <c r="DJX126" s="0"/>
      <c r="DJY126" s="0"/>
      <c r="DJZ126" s="0"/>
      <c r="DKA126" s="0"/>
      <c r="DKB126" s="0"/>
      <c r="DKC126" s="0"/>
      <c r="DKD126" s="0"/>
      <c r="DKE126" s="0"/>
      <c r="DKF126" s="0"/>
      <c r="DKG126" s="0"/>
      <c r="DKH126" s="0"/>
      <c r="DKI126" s="0"/>
      <c r="DKJ126" s="0"/>
      <c r="DKK126" s="0"/>
      <c r="DKL126" s="0"/>
      <c r="DKM126" s="0"/>
      <c r="DKN126" s="0"/>
      <c r="DKO126" s="0"/>
      <c r="DKP126" s="0"/>
      <c r="DKQ126" s="0"/>
      <c r="DKR126" s="0"/>
      <c r="DKS126" s="0"/>
      <c r="DKT126" s="0"/>
      <c r="DKU126" s="0"/>
      <c r="DKV126" s="0"/>
      <c r="DKW126" s="0"/>
      <c r="DKX126" s="0"/>
      <c r="DKY126" s="0"/>
      <c r="DKZ126" s="0"/>
      <c r="DLA126" s="0"/>
      <c r="DLB126" s="0"/>
      <c r="DLC126" s="0"/>
      <c r="DLD126" s="0"/>
      <c r="DLE126" s="0"/>
      <c r="DLF126" s="0"/>
      <c r="DLG126" s="0"/>
      <c r="DLH126" s="0"/>
      <c r="DLI126" s="0"/>
      <c r="DLJ126" s="0"/>
      <c r="DLK126" s="0"/>
      <c r="DLL126" s="0"/>
      <c r="DLM126" s="0"/>
      <c r="DLN126" s="0"/>
      <c r="DLO126" s="0"/>
      <c r="DLP126" s="0"/>
      <c r="DLQ126" s="0"/>
      <c r="DLR126" s="0"/>
      <c r="DLS126" s="0"/>
      <c r="DLT126" s="0"/>
      <c r="DLU126" s="0"/>
      <c r="DLV126" s="0"/>
      <c r="DLW126" s="0"/>
      <c r="DLX126" s="0"/>
      <c r="DLY126" s="0"/>
      <c r="DLZ126" s="0"/>
      <c r="DMA126" s="0"/>
      <c r="DMB126" s="0"/>
      <c r="DMC126" s="0"/>
      <c r="DMD126" s="0"/>
      <c r="DME126" s="0"/>
      <c r="DMF126" s="0"/>
      <c r="DMG126" s="0"/>
      <c r="DMH126" s="0"/>
      <c r="DMI126" s="0"/>
      <c r="DMJ126" s="0"/>
      <c r="DMK126" s="0"/>
      <c r="DML126" s="0"/>
      <c r="DMM126" s="0"/>
      <c r="DMN126" s="0"/>
      <c r="DMO126" s="0"/>
      <c r="DMP126" s="0"/>
      <c r="DMQ126" s="0"/>
      <c r="DMR126" s="0"/>
      <c r="DMS126" s="0"/>
      <c r="DMT126" s="0"/>
      <c r="DMU126" s="0"/>
      <c r="DMV126" s="0"/>
      <c r="DMW126" s="0"/>
      <c r="DMX126" s="0"/>
      <c r="DMY126" s="0"/>
      <c r="DMZ126" s="0"/>
      <c r="DNA126" s="0"/>
      <c r="DNB126" s="0"/>
      <c r="DNC126" s="0"/>
      <c r="DND126" s="0"/>
      <c r="DNE126" s="0"/>
      <c r="DNF126" s="0"/>
      <c r="DNG126" s="0"/>
      <c r="DNH126" s="0"/>
      <c r="DNI126" s="0"/>
      <c r="DNJ126" s="0"/>
      <c r="DNK126" s="0"/>
      <c r="DNL126" s="0"/>
      <c r="DNM126" s="0"/>
      <c r="DNN126" s="0"/>
      <c r="DNO126" s="0"/>
      <c r="DNP126" s="0"/>
      <c r="DNQ126" s="0"/>
      <c r="DNR126" s="0"/>
      <c r="DNS126" s="0"/>
      <c r="DNT126" s="0"/>
      <c r="DNU126" s="0"/>
      <c r="DNV126" s="0"/>
      <c r="DNW126" s="0"/>
      <c r="DNX126" s="0"/>
      <c r="DNY126" s="0"/>
      <c r="DNZ126" s="0"/>
      <c r="DOA126" s="0"/>
      <c r="DOB126" s="0"/>
      <c r="DOC126" s="0"/>
      <c r="DOD126" s="0"/>
      <c r="DOE126" s="0"/>
      <c r="DOF126" s="0"/>
      <c r="DOG126" s="0"/>
      <c r="DOH126" s="0"/>
      <c r="DOI126" s="0"/>
      <c r="DOJ126" s="0"/>
      <c r="DOK126" s="0"/>
      <c r="DOL126" s="0"/>
      <c r="DOM126" s="0"/>
      <c r="DON126" s="0"/>
      <c r="DOO126" s="0"/>
      <c r="DOP126" s="0"/>
      <c r="DOQ126" s="0"/>
      <c r="DOR126" s="0"/>
      <c r="DOS126" s="0"/>
      <c r="DOT126" s="0"/>
      <c r="DOU126" s="0"/>
      <c r="DOV126" s="0"/>
      <c r="DOW126" s="0"/>
      <c r="DOX126" s="0"/>
      <c r="DOY126" s="0"/>
      <c r="DOZ126" s="0"/>
      <c r="DPA126" s="0"/>
      <c r="DPB126" s="0"/>
      <c r="DPC126" s="0"/>
      <c r="DPD126" s="0"/>
      <c r="DPE126" s="0"/>
      <c r="DPF126" s="0"/>
      <c r="DPG126" s="0"/>
      <c r="DPH126" s="0"/>
      <c r="DPI126" s="0"/>
      <c r="DPJ126" s="0"/>
      <c r="DPK126" s="0"/>
      <c r="DPL126" s="0"/>
      <c r="DPM126" s="0"/>
      <c r="DPN126" s="0"/>
      <c r="DPO126" s="0"/>
      <c r="DPP126" s="0"/>
      <c r="DPQ126" s="0"/>
      <c r="DPR126" s="0"/>
      <c r="DPS126" s="0"/>
      <c r="DPT126" s="0"/>
      <c r="DPU126" s="0"/>
      <c r="DPV126" s="0"/>
      <c r="DPW126" s="0"/>
      <c r="DPX126" s="0"/>
      <c r="DPY126" s="0"/>
      <c r="DPZ126" s="0"/>
      <c r="DQA126" s="0"/>
      <c r="DQB126" s="0"/>
      <c r="DQC126" s="0"/>
      <c r="DQD126" s="0"/>
      <c r="DQE126" s="0"/>
      <c r="DQF126" s="0"/>
      <c r="DQG126" s="0"/>
      <c r="DQH126" s="0"/>
      <c r="DQI126" s="0"/>
      <c r="DQJ126" s="0"/>
      <c r="DQK126" s="0"/>
      <c r="DQL126" s="0"/>
      <c r="DQM126" s="0"/>
      <c r="DQN126" s="0"/>
      <c r="DQO126" s="0"/>
      <c r="DQP126" s="0"/>
      <c r="DQQ126" s="0"/>
      <c r="DQR126" s="0"/>
      <c r="DQS126" s="0"/>
      <c r="DQT126" s="0"/>
      <c r="DQU126" s="0"/>
      <c r="DQV126" s="0"/>
      <c r="DQW126" s="0"/>
      <c r="DQX126" s="0"/>
      <c r="DQY126" s="0"/>
      <c r="DQZ126" s="0"/>
      <c r="DRA126" s="0"/>
      <c r="DRB126" s="0"/>
      <c r="DRC126" s="0"/>
      <c r="DRD126" s="0"/>
      <c r="DRE126" s="0"/>
      <c r="DRF126" s="0"/>
      <c r="DRG126" s="0"/>
      <c r="DRH126" s="0"/>
      <c r="DRI126" s="0"/>
      <c r="DRJ126" s="0"/>
      <c r="DRK126" s="0"/>
      <c r="DRL126" s="0"/>
      <c r="DRM126" s="0"/>
      <c r="DRN126" s="0"/>
      <c r="DRO126" s="0"/>
      <c r="DRP126" s="0"/>
      <c r="DRQ126" s="0"/>
      <c r="DRR126" s="0"/>
      <c r="DRS126" s="0"/>
      <c r="DRT126" s="0"/>
      <c r="DRU126" s="0"/>
      <c r="DRV126" s="0"/>
      <c r="DRW126" s="0"/>
      <c r="DRX126" s="0"/>
      <c r="DRY126" s="0"/>
      <c r="DRZ126" s="0"/>
      <c r="DSA126" s="0"/>
      <c r="DSB126" s="0"/>
      <c r="DSC126" s="0"/>
      <c r="DSD126" s="0"/>
      <c r="DSE126" s="0"/>
      <c r="DSF126" s="0"/>
      <c r="DSG126" s="0"/>
      <c r="DSH126" s="0"/>
      <c r="DSI126" s="0"/>
      <c r="DSJ126" s="0"/>
      <c r="DSK126" s="0"/>
      <c r="DSL126" s="0"/>
      <c r="DSM126" s="0"/>
      <c r="DSN126" s="0"/>
      <c r="DSO126" s="0"/>
      <c r="DSP126" s="0"/>
      <c r="DSQ126" s="0"/>
      <c r="DSR126" s="0"/>
      <c r="DSS126" s="0"/>
      <c r="DST126" s="0"/>
      <c r="DSU126" s="0"/>
      <c r="DSV126" s="0"/>
      <c r="DSW126" s="0"/>
      <c r="DSX126" s="0"/>
      <c r="DSY126" s="0"/>
      <c r="DSZ126" s="0"/>
      <c r="DTA126" s="0"/>
      <c r="DTB126" s="0"/>
      <c r="DTC126" s="0"/>
      <c r="DTD126" s="0"/>
      <c r="DTE126" s="0"/>
      <c r="DTF126" s="0"/>
      <c r="DTG126" s="0"/>
      <c r="DTH126" s="0"/>
      <c r="DTI126" s="0"/>
      <c r="DTJ126" s="0"/>
      <c r="DTK126" s="0"/>
      <c r="DTL126" s="0"/>
      <c r="DTM126" s="0"/>
      <c r="DTN126" s="0"/>
      <c r="DTO126" s="0"/>
      <c r="DTP126" s="0"/>
      <c r="DTQ126" s="0"/>
      <c r="DTR126" s="0"/>
      <c r="DTS126" s="0"/>
      <c r="DTT126" s="0"/>
      <c r="DTU126" s="0"/>
      <c r="DTV126" s="0"/>
      <c r="DTW126" s="0"/>
      <c r="DTX126" s="0"/>
      <c r="DTY126" s="0"/>
      <c r="DTZ126" s="0"/>
      <c r="DUA126" s="0"/>
      <c r="DUB126" s="0"/>
      <c r="DUC126" s="0"/>
      <c r="DUD126" s="0"/>
      <c r="DUE126" s="0"/>
      <c r="DUF126" s="0"/>
      <c r="DUG126" s="0"/>
      <c r="DUH126" s="0"/>
      <c r="DUI126" s="0"/>
      <c r="DUJ126" s="0"/>
      <c r="DUK126" s="0"/>
      <c r="DUL126" s="0"/>
      <c r="DUM126" s="0"/>
      <c r="DUN126" s="0"/>
      <c r="DUO126" s="0"/>
      <c r="DUP126" s="0"/>
      <c r="DUQ126" s="0"/>
      <c r="DUR126" s="0"/>
      <c r="DUS126" s="0"/>
      <c r="DUT126" s="0"/>
      <c r="DUU126" s="0"/>
      <c r="DUV126" s="0"/>
      <c r="DUW126" s="0"/>
      <c r="DUX126" s="0"/>
      <c r="DUY126" s="0"/>
      <c r="DUZ126" s="0"/>
      <c r="DVA126" s="0"/>
      <c r="DVB126" s="0"/>
      <c r="DVC126" s="0"/>
      <c r="DVD126" s="0"/>
      <c r="DVE126" s="0"/>
      <c r="DVF126" s="0"/>
      <c r="DVG126" s="0"/>
      <c r="DVH126" s="0"/>
      <c r="DVI126" s="0"/>
      <c r="DVJ126" s="0"/>
      <c r="DVK126" s="0"/>
      <c r="DVL126" s="0"/>
      <c r="DVM126" s="0"/>
      <c r="DVN126" s="0"/>
      <c r="DVO126" s="0"/>
      <c r="DVP126" s="0"/>
      <c r="DVQ126" s="0"/>
      <c r="DVR126" s="0"/>
      <c r="DVS126" s="0"/>
      <c r="DVT126" s="0"/>
      <c r="DVU126" s="0"/>
      <c r="DVV126" s="0"/>
      <c r="DVW126" s="0"/>
      <c r="DVX126" s="0"/>
      <c r="DVY126" s="0"/>
      <c r="DVZ126" s="0"/>
      <c r="DWA126" s="0"/>
      <c r="DWB126" s="0"/>
      <c r="DWC126" s="0"/>
      <c r="DWD126" s="0"/>
      <c r="DWE126" s="0"/>
      <c r="DWF126" s="0"/>
      <c r="DWG126" s="0"/>
      <c r="DWH126" s="0"/>
      <c r="DWI126" s="0"/>
      <c r="DWJ126" s="0"/>
      <c r="DWK126" s="0"/>
      <c r="DWL126" s="0"/>
      <c r="DWM126" s="0"/>
      <c r="DWN126" s="0"/>
      <c r="DWO126" s="0"/>
      <c r="DWP126" s="0"/>
      <c r="DWQ126" s="0"/>
      <c r="DWR126" s="0"/>
      <c r="DWS126" s="0"/>
      <c r="DWT126" s="0"/>
      <c r="DWU126" s="0"/>
      <c r="DWV126" s="0"/>
      <c r="DWW126" s="0"/>
      <c r="DWX126" s="0"/>
      <c r="DWY126" s="0"/>
      <c r="DWZ126" s="0"/>
      <c r="DXA126" s="0"/>
      <c r="DXB126" s="0"/>
      <c r="DXC126" s="0"/>
      <c r="DXD126" s="0"/>
      <c r="DXE126" s="0"/>
      <c r="DXF126" s="0"/>
      <c r="DXG126" s="0"/>
      <c r="DXH126" s="0"/>
      <c r="DXI126" s="0"/>
      <c r="DXJ126" s="0"/>
      <c r="DXK126" s="0"/>
      <c r="DXL126" s="0"/>
      <c r="DXM126" s="0"/>
      <c r="DXN126" s="0"/>
      <c r="DXO126" s="0"/>
      <c r="DXP126" s="0"/>
      <c r="DXQ126" s="0"/>
      <c r="DXR126" s="0"/>
      <c r="DXS126" s="0"/>
      <c r="DXT126" s="0"/>
      <c r="DXU126" s="0"/>
      <c r="DXV126" s="0"/>
      <c r="DXW126" s="0"/>
      <c r="DXX126" s="0"/>
      <c r="DXY126" s="0"/>
      <c r="DXZ126" s="0"/>
      <c r="DYA126" s="0"/>
      <c r="DYB126" s="0"/>
      <c r="DYC126" s="0"/>
      <c r="DYD126" s="0"/>
      <c r="DYE126" s="0"/>
      <c r="DYF126" s="0"/>
      <c r="DYG126" s="0"/>
      <c r="DYH126" s="0"/>
      <c r="DYI126" s="0"/>
      <c r="DYJ126" s="0"/>
      <c r="DYK126" s="0"/>
      <c r="DYL126" s="0"/>
      <c r="DYM126" s="0"/>
      <c r="DYN126" s="0"/>
      <c r="DYO126" s="0"/>
      <c r="DYP126" s="0"/>
      <c r="DYQ126" s="0"/>
      <c r="DYR126" s="0"/>
      <c r="DYS126" s="0"/>
      <c r="DYT126" s="0"/>
      <c r="DYU126" s="0"/>
      <c r="DYV126" s="0"/>
      <c r="DYW126" s="0"/>
      <c r="DYX126" s="0"/>
      <c r="DYY126" s="0"/>
      <c r="DYZ126" s="0"/>
      <c r="DZA126" s="0"/>
      <c r="DZB126" s="0"/>
      <c r="DZC126" s="0"/>
      <c r="DZD126" s="0"/>
      <c r="DZE126" s="0"/>
      <c r="DZF126" s="0"/>
      <c r="DZG126" s="0"/>
      <c r="DZH126" s="0"/>
      <c r="DZI126" s="0"/>
      <c r="DZJ126" s="0"/>
      <c r="DZK126" s="0"/>
      <c r="DZL126" s="0"/>
      <c r="DZM126" s="0"/>
      <c r="DZN126" s="0"/>
      <c r="DZO126" s="0"/>
      <c r="DZP126" s="0"/>
      <c r="DZQ126" s="0"/>
      <c r="DZR126" s="0"/>
      <c r="DZS126" s="0"/>
      <c r="DZT126" s="0"/>
      <c r="DZU126" s="0"/>
      <c r="DZV126" s="0"/>
      <c r="DZW126" s="0"/>
      <c r="DZX126" s="0"/>
      <c r="DZY126" s="0"/>
      <c r="DZZ126" s="0"/>
      <c r="EAA126" s="0"/>
      <c r="EAB126" s="0"/>
      <c r="EAC126" s="0"/>
      <c r="EAD126" s="0"/>
      <c r="EAE126" s="0"/>
      <c r="EAF126" s="0"/>
      <c r="EAG126" s="0"/>
      <c r="EAH126" s="0"/>
      <c r="EAI126" s="0"/>
      <c r="EAJ126" s="0"/>
      <c r="EAK126" s="0"/>
      <c r="EAL126" s="0"/>
      <c r="EAM126" s="0"/>
      <c r="EAN126" s="0"/>
      <c r="EAO126" s="0"/>
      <c r="EAP126" s="0"/>
      <c r="EAQ126" s="0"/>
      <c r="EAR126" s="0"/>
      <c r="EAS126" s="0"/>
      <c r="EAT126" s="0"/>
      <c r="EAU126" s="0"/>
      <c r="EAV126" s="0"/>
      <c r="EAW126" s="0"/>
      <c r="EAX126" s="0"/>
      <c r="EAY126" s="0"/>
      <c r="EAZ126" s="0"/>
      <c r="EBA126" s="0"/>
      <c r="EBB126" s="0"/>
      <c r="EBC126" s="0"/>
      <c r="EBD126" s="0"/>
      <c r="EBE126" s="0"/>
      <c r="EBF126" s="0"/>
      <c r="EBG126" s="0"/>
      <c r="EBH126" s="0"/>
      <c r="EBI126" s="0"/>
      <c r="EBJ126" s="0"/>
      <c r="EBK126" s="0"/>
      <c r="EBL126" s="0"/>
      <c r="EBM126" s="0"/>
      <c r="EBN126" s="0"/>
      <c r="EBO126" s="0"/>
      <c r="EBP126" s="0"/>
      <c r="EBQ126" s="0"/>
      <c r="EBR126" s="0"/>
      <c r="EBS126" s="0"/>
      <c r="EBT126" s="0"/>
      <c r="EBU126" s="0"/>
      <c r="EBV126" s="0"/>
      <c r="EBW126" s="0"/>
      <c r="EBX126" s="0"/>
      <c r="EBY126" s="0"/>
      <c r="EBZ126" s="0"/>
      <c r="ECA126" s="0"/>
      <c r="ECB126" s="0"/>
      <c r="ECC126" s="0"/>
      <c r="ECD126" s="0"/>
      <c r="ECE126" s="0"/>
      <c r="ECF126" s="0"/>
      <c r="ECG126" s="0"/>
      <c r="ECH126" s="0"/>
      <c r="ECI126" s="0"/>
      <c r="ECJ126" s="0"/>
      <c r="ECK126" s="0"/>
      <c r="ECL126" s="0"/>
      <c r="ECM126" s="0"/>
      <c r="ECN126" s="0"/>
      <c r="ECO126" s="0"/>
      <c r="ECP126" s="0"/>
      <c r="ECQ126" s="0"/>
      <c r="ECR126" s="0"/>
      <c r="ECS126" s="0"/>
      <c r="ECT126" s="0"/>
      <c r="ECU126" s="0"/>
      <c r="ECV126" s="0"/>
      <c r="ECW126" s="0"/>
      <c r="ECX126" s="0"/>
      <c r="ECY126" s="0"/>
      <c r="ECZ126" s="0"/>
      <c r="EDA126" s="0"/>
      <c r="EDB126" s="0"/>
      <c r="EDC126" s="0"/>
      <c r="EDD126" s="0"/>
      <c r="EDE126" s="0"/>
      <c r="EDF126" s="0"/>
      <c r="EDG126" s="0"/>
      <c r="EDH126" s="0"/>
      <c r="EDI126" s="0"/>
      <c r="EDJ126" s="0"/>
      <c r="EDK126" s="0"/>
      <c r="EDL126" s="0"/>
      <c r="EDM126" s="0"/>
      <c r="EDN126" s="0"/>
      <c r="EDO126" s="0"/>
      <c r="EDP126" s="0"/>
      <c r="EDQ126" s="0"/>
      <c r="EDR126" s="0"/>
      <c r="EDS126" s="0"/>
      <c r="EDT126" s="0"/>
      <c r="EDU126" s="0"/>
      <c r="EDV126" s="0"/>
      <c r="EDW126" s="0"/>
      <c r="EDX126" s="0"/>
      <c r="EDY126" s="0"/>
      <c r="EDZ126" s="0"/>
      <c r="EEA126" s="0"/>
      <c r="EEB126" s="0"/>
      <c r="EEC126" s="0"/>
      <c r="EED126" s="0"/>
      <c r="EEE126" s="0"/>
      <c r="EEF126" s="0"/>
      <c r="EEG126" s="0"/>
      <c r="EEH126" s="0"/>
      <c r="EEI126" s="0"/>
      <c r="EEJ126" s="0"/>
      <c r="EEK126" s="0"/>
      <c r="EEL126" s="0"/>
      <c r="EEM126" s="0"/>
      <c r="EEN126" s="0"/>
      <c r="EEO126" s="0"/>
      <c r="EEP126" s="0"/>
      <c r="EEQ126" s="0"/>
      <c r="EER126" s="0"/>
      <c r="EES126" s="0"/>
      <c r="EET126" s="0"/>
      <c r="EEU126" s="0"/>
      <c r="EEV126" s="0"/>
      <c r="EEW126" s="0"/>
      <c r="EEX126" s="0"/>
      <c r="EEY126" s="0"/>
      <c r="EEZ126" s="0"/>
      <c r="EFA126" s="0"/>
      <c r="EFB126" s="0"/>
      <c r="EFC126" s="0"/>
      <c r="EFD126" s="0"/>
      <c r="EFE126" s="0"/>
      <c r="EFF126" s="0"/>
      <c r="EFG126" s="0"/>
      <c r="EFH126" s="0"/>
      <c r="EFI126" s="0"/>
      <c r="EFJ126" s="0"/>
      <c r="EFK126" s="0"/>
      <c r="EFL126" s="0"/>
      <c r="EFM126" s="0"/>
      <c r="EFN126" s="0"/>
      <c r="EFO126" s="0"/>
      <c r="EFP126" s="0"/>
      <c r="EFQ126" s="0"/>
      <c r="EFR126" s="0"/>
      <c r="EFS126" s="0"/>
      <c r="EFT126" s="0"/>
      <c r="EFU126" s="0"/>
      <c r="EFV126" s="0"/>
      <c r="EFW126" s="0"/>
      <c r="EFX126" s="0"/>
      <c r="EFY126" s="0"/>
      <c r="EFZ126" s="0"/>
      <c r="EGA126" s="0"/>
      <c r="EGB126" s="0"/>
      <c r="EGC126" s="0"/>
      <c r="EGD126" s="0"/>
      <c r="EGE126" s="0"/>
      <c r="EGF126" s="0"/>
      <c r="EGG126" s="0"/>
      <c r="EGH126" s="0"/>
      <c r="EGI126" s="0"/>
      <c r="EGJ126" s="0"/>
      <c r="EGK126" s="0"/>
      <c r="EGL126" s="0"/>
      <c r="EGM126" s="0"/>
      <c r="EGN126" s="0"/>
      <c r="EGO126" s="0"/>
      <c r="EGP126" s="0"/>
      <c r="EGQ126" s="0"/>
      <c r="EGR126" s="0"/>
      <c r="EGS126" s="0"/>
      <c r="EGT126" s="0"/>
      <c r="EGU126" s="0"/>
      <c r="EGV126" s="0"/>
      <c r="EGW126" s="0"/>
      <c r="EGX126" s="0"/>
      <c r="EGY126" s="0"/>
      <c r="EGZ126" s="0"/>
      <c r="EHA126" s="0"/>
      <c r="EHB126" s="0"/>
      <c r="EHC126" s="0"/>
      <c r="EHD126" s="0"/>
      <c r="EHE126" s="0"/>
      <c r="EHF126" s="0"/>
      <c r="EHG126" s="0"/>
      <c r="EHH126" s="0"/>
      <c r="EHI126" s="0"/>
      <c r="EHJ126" s="0"/>
      <c r="EHK126" s="0"/>
      <c r="EHL126" s="0"/>
      <c r="EHM126" s="0"/>
      <c r="EHN126" s="0"/>
      <c r="EHO126" s="0"/>
      <c r="EHP126" s="0"/>
      <c r="EHQ126" s="0"/>
      <c r="EHR126" s="0"/>
      <c r="EHS126" s="0"/>
      <c r="EHT126" s="0"/>
      <c r="EHU126" s="0"/>
      <c r="EHV126" s="0"/>
      <c r="EHW126" s="0"/>
      <c r="EHX126" s="0"/>
      <c r="EHY126" s="0"/>
      <c r="EHZ126" s="0"/>
      <c r="EIA126" s="0"/>
      <c r="EIB126" s="0"/>
      <c r="EIC126" s="0"/>
      <c r="EID126" s="0"/>
      <c r="EIE126" s="0"/>
      <c r="EIF126" s="0"/>
      <c r="EIG126" s="0"/>
      <c r="EIH126" s="0"/>
      <c r="EII126" s="0"/>
      <c r="EIJ126" s="0"/>
      <c r="EIK126" s="0"/>
      <c r="EIL126" s="0"/>
      <c r="EIM126" s="0"/>
      <c r="EIN126" s="0"/>
      <c r="EIO126" s="0"/>
      <c r="EIP126" s="0"/>
      <c r="EIQ126" s="0"/>
      <c r="EIR126" s="0"/>
      <c r="EIS126" s="0"/>
      <c r="EIT126" s="0"/>
      <c r="EIU126" s="0"/>
      <c r="EIV126" s="0"/>
      <c r="EIW126" s="0"/>
      <c r="EIX126" s="0"/>
      <c r="EIY126" s="0"/>
      <c r="EIZ126" s="0"/>
      <c r="EJA126" s="0"/>
      <c r="EJB126" s="0"/>
      <c r="EJC126" s="0"/>
      <c r="EJD126" s="0"/>
      <c r="EJE126" s="0"/>
      <c r="EJF126" s="0"/>
      <c r="EJG126" s="0"/>
      <c r="EJH126" s="0"/>
      <c r="EJI126" s="0"/>
      <c r="EJJ126" s="0"/>
      <c r="EJK126" s="0"/>
      <c r="EJL126" s="0"/>
      <c r="EJM126" s="0"/>
      <c r="EJN126" s="0"/>
      <c r="EJO126" s="0"/>
      <c r="EJP126" s="0"/>
      <c r="EJQ126" s="0"/>
      <c r="EJR126" s="0"/>
      <c r="EJS126" s="0"/>
      <c r="EJT126" s="0"/>
      <c r="EJU126" s="0"/>
      <c r="EJV126" s="0"/>
      <c r="EJW126" s="0"/>
      <c r="EJX126" s="0"/>
      <c r="EJY126" s="0"/>
      <c r="EJZ126" s="0"/>
      <c r="EKA126" s="0"/>
      <c r="EKB126" s="0"/>
      <c r="EKC126" s="0"/>
      <c r="EKD126" s="0"/>
      <c r="EKE126" s="0"/>
      <c r="EKF126" s="0"/>
      <c r="EKG126" s="0"/>
      <c r="EKH126" s="0"/>
      <c r="EKI126" s="0"/>
      <c r="EKJ126" s="0"/>
      <c r="EKK126" s="0"/>
      <c r="EKL126" s="0"/>
      <c r="EKM126" s="0"/>
      <c r="EKN126" s="0"/>
      <c r="EKO126" s="0"/>
      <c r="EKP126" s="0"/>
      <c r="EKQ126" s="0"/>
      <c r="EKR126" s="0"/>
      <c r="EKS126" s="0"/>
      <c r="EKT126" s="0"/>
      <c r="EKU126" s="0"/>
      <c r="EKV126" s="0"/>
      <c r="EKW126" s="0"/>
      <c r="EKX126" s="0"/>
      <c r="EKY126" s="0"/>
      <c r="EKZ126" s="0"/>
      <c r="ELA126" s="0"/>
      <c r="ELB126" s="0"/>
      <c r="ELC126" s="0"/>
      <c r="ELD126" s="0"/>
      <c r="ELE126" s="0"/>
      <c r="ELF126" s="0"/>
      <c r="ELG126" s="0"/>
      <c r="ELH126" s="0"/>
      <c r="ELI126" s="0"/>
      <c r="ELJ126" s="0"/>
      <c r="ELK126" s="0"/>
      <c r="ELL126" s="0"/>
      <c r="ELM126" s="0"/>
      <c r="ELN126" s="0"/>
      <c r="ELO126" s="0"/>
      <c r="ELP126" s="0"/>
      <c r="ELQ126" s="0"/>
      <c r="ELR126" s="0"/>
      <c r="ELS126" s="0"/>
      <c r="ELT126" s="0"/>
      <c r="ELU126" s="0"/>
      <c r="ELV126" s="0"/>
      <c r="ELW126" s="0"/>
      <c r="ELX126" s="0"/>
      <c r="ELY126" s="0"/>
      <c r="ELZ126" s="0"/>
      <c r="EMA126" s="0"/>
      <c r="EMB126" s="0"/>
      <c r="EMC126" s="0"/>
      <c r="EMD126" s="0"/>
      <c r="EME126" s="0"/>
      <c r="EMF126" s="0"/>
      <c r="EMG126" s="0"/>
      <c r="EMH126" s="0"/>
      <c r="EMI126" s="0"/>
      <c r="EMJ126" s="0"/>
      <c r="EMK126" s="0"/>
      <c r="EML126" s="0"/>
      <c r="EMM126" s="0"/>
      <c r="EMN126" s="0"/>
      <c r="EMO126" s="0"/>
      <c r="EMP126" s="0"/>
      <c r="EMQ126" s="0"/>
      <c r="EMR126" s="0"/>
      <c r="EMS126" s="0"/>
      <c r="EMT126" s="0"/>
      <c r="EMU126" s="0"/>
      <c r="EMV126" s="0"/>
      <c r="EMW126" s="0"/>
      <c r="EMX126" s="0"/>
      <c r="EMY126" s="0"/>
      <c r="EMZ126" s="0"/>
      <c r="ENA126" s="0"/>
      <c r="ENB126" s="0"/>
      <c r="ENC126" s="0"/>
      <c r="END126" s="0"/>
      <c r="ENE126" s="0"/>
      <c r="ENF126" s="0"/>
      <c r="ENG126" s="0"/>
      <c r="ENH126" s="0"/>
      <c r="ENI126" s="0"/>
      <c r="ENJ126" s="0"/>
      <c r="ENK126" s="0"/>
      <c r="ENL126" s="0"/>
      <c r="ENM126" s="0"/>
      <c r="ENN126" s="0"/>
      <c r="ENO126" s="0"/>
      <c r="ENP126" s="0"/>
      <c r="ENQ126" s="0"/>
      <c r="ENR126" s="0"/>
      <c r="ENS126" s="0"/>
      <c r="ENT126" s="0"/>
      <c r="ENU126" s="0"/>
      <c r="ENV126" s="0"/>
      <c r="ENW126" s="0"/>
      <c r="ENX126" s="0"/>
      <c r="ENY126" s="0"/>
      <c r="ENZ126" s="0"/>
      <c r="EOA126" s="0"/>
      <c r="EOB126" s="0"/>
      <c r="EOC126" s="0"/>
      <c r="EOD126" s="0"/>
      <c r="EOE126" s="0"/>
      <c r="EOF126" s="0"/>
      <c r="EOG126" s="0"/>
      <c r="EOH126" s="0"/>
      <c r="EOI126" s="0"/>
      <c r="EOJ126" s="0"/>
      <c r="EOK126" s="0"/>
      <c r="EOL126" s="0"/>
      <c r="EOM126" s="0"/>
      <c r="EON126" s="0"/>
      <c r="EOO126" s="0"/>
      <c r="EOP126" s="0"/>
      <c r="EOQ126" s="0"/>
      <c r="EOR126" s="0"/>
      <c r="EOS126" s="0"/>
      <c r="EOT126" s="0"/>
      <c r="EOU126" s="0"/>
      <c r="EOV126" s="0"/>
      <c r="EOW126" s="0"/>
      <c r="EOX126" s="0"/>
      <c r="EOY126" s="0"/>
      <c r="EOZ126" s="0"/>
      <c r="EPA126" s="0"/>
      <c r="EPB126" s="0"/>
      <c r="EPC126" s="0"/>
      <c r="EPD126" s="0"/>
      <c r="EPE126" s="0"/>
      <c r="EPF126" s="0"/>
      <c r="EPG126" s="0"/>
      <c r="EPH126" s="0"/>
      <c r="EPI126" s="0"/>
      <c r="EPJ126" s="0"/>
      <c r="EPK126" s="0"/>
      <c r="EPL126" s="0"/>
      <c r="EPM126" s="0"/>
      <c r="EPN126" s="0"/>
      <c r="EPO126" s="0"/>
      <c r="EPP126" s="0"/>
      <c r="EPQ126" s="0"/>
      <c r="EPR126" s="0"/>
      <c r="EPS126" s="0"/>
      <c r="EPT126" s="0"/>
      <c r="EPU126" s="0"/>
      <c r="EPV126" s="0"/>
      <c r="EPW126" s="0"/>
      <c r="EPX126" s="0"/>
      <c r="EPY126" s="0"/>
      <c r="EPZ126" s="0"/>
      <c r="EQA126" s="0"/>
      <c r="EQB126" s="0"/>
      <c r="EQC126" s="0"/>
      <c r="EQD126" s="0"/>
      <c r="EQE126" s="0"/>
      <c r="EQF126" s="0"/>
      <c r="EQG126" s="0"/>
      <c r="EQH126" s="0"/>
      <c r="EQI126" s="0"/>
      <c r="EQJ126" s="0"/>
      <c r="EQK126" s="0"/>
      <c r="EQL126" s="0"/>
      <c r="EQM126" s="0"/>
      <c r="EQN126" s="0"/>
      <c r="EQO126" s="0"/>
      <c r="EQP126" s="0"/>
      <c r="EQQ126" s="0"/>
      <c r="EQR126" s="0"/>
      <c r="EQS126" s="0"/>
      <c r="EQT126" s="0"/>
      <c r="EQU126" s="0"/>
      <c r="EQV126" s="0"/>
      <c r="EQW126" s="0"/>
      <c r="EQX126" s="0"/>
      <c r="EQY126" s="0"/>
      <c r="EQZ126" s="0"/>
      <c r="ERA126" s="0"/>
      <c r="ERB126" s="0"/>
      <c r="ERC126" s="0"/>
      <c r="ERD126" s="0"/>
      <c r="ERE126" s="0"/>
      <c r="ERF126" s="0"/>
      <c r="ERG126" s="0"/>
      <c r="ERH126" s="0"/>
      <c r="ERI126" s="0"/>
      <c r="ERJ126" s="0"/>
      <c r="ERK126" s="0"/>
      <c r="ERL126" s="0"/>
      <c r="ERM126" s="0"/>
      <c r="ERN126" s="0"/>
      <c r="ERO126" s="0"/>
      <c r="ERP126" s="0"/>
      <c r="ERQ126" s="0"/>
      <c r="ERR126" s="0"/>
      <c r="ERS126" s="0"/>
      <c r="ERT126" s="0"/>
      <c r="ERU126" s="0"/>
      <c r="ERV126" s="0"/>
      <c r="ERW126" s="0"/>
      <c r="ERX126" s="0"/>
      <c r="ERY126" s="0"/>
      <c r="ERZ126" s="0"/>
      <c r="ESA126" s="0"/>
      <c r="ESB126" s="0"/>
      <c r="ESC126" s="0"/>
      <c r="ESD126" s="0"/>
      <c r="ESE126" s="0"/>
      <c r="ESF126" s="0"/>
      <c r="ESG126" s="0"/>
      <c r="ESH126" s="0"/>
      <c r="ESI126" s="0"/>
      <c r="ESJ126" s="0"/>
      <c r="ESK126" s="0"/>
      <c r="ESL126" s="0"/>
      <c r="ESM126" s="0"/>
      <c r="ESN126" s="0"/>
      <c r="ESO126" s="0"/>
      <c r="ESP126" s="0"/>
      <c r="ESQ126" s="0"/>
      <c r="ESR126" s="0"/>
      <c r="ESS126" s="0"/>
      <c r="EST126" s="0"/>
      <c r="ESU126" s="0"/>
      <c r="ESV126" s="0"/>
      <c r="ESW126" s="0"/>
      <c r="ESX126" s="0"/>
      <c r="ESY126" s="0"/>
      <c r="ESZ126" s="0"/>
      <c r="ETA126" s="0"/>
      <c r="ETB126" s="0"/>
      <c r="ETC126" s="0"/>
      <c r="ETD126" s="0"/>
      <c r="ETE126" s="0"/>
      <c r="ETF126" s="0"/>
      <c r="ETG126" s="0"/>
      <c r="ETH126" s="0"/>
      <c r="ETI126" s="0"/>
      <c r="ETJ126" s="0"/>
      <c r="ETK126" s="0"/>
      <c r="ETL126" s="0"/>
      <c r="ETM126" s="0"/>
      <c r="ETN126" s="0"/>
      <c r="ETO126" s="0"/>
      <c r="ETP126" s="0"/>
      <c r="ETQ126" s="0"/>
      <c r="ETR126" s="0"/>
      <c r="ETS126" s="0"/>
      <c r="ETT126" s="0"/>
      <c r="ETU126" s="0"/>
      <c r="ETV126" s="0"/>
      <c r="ETW126" s="0"/>
      <c r="ETX126" s="0"/>
      <c r="ETY126" s="0"/>
      <c r="ETZ126" s="0"/>
      <c r="EUA126" s="0"/>
      <c r="EUB126" s="0"/>
      <c r="EUC126" s="0"/>
      <c r="EUD126" s="0"/>
      <c r="EUE126" s="0"/>
      <c r="EUF126" s="0"/>
      <c r="EUG126" s="0"/>
      <c r="EUH126" s="0"/>
      <c r="EUI126" s="0"/>
      <c r="EUJ126" s="0"/>
      <c r="EUK126" s="0"/>
      <c r="EUL126" s="0"/>
      <c r="EUM126" s="0"/>
      <c r="EUN126" s="0"/>
      <c r="EUO126" s="0"/>
      <c r="EUP126" s="0"/>
      <c r="EUQ126" s="0"/>
      <c r="EUR126" s="0"/>
      <c r="EUS126" s="0"/>
      <c r="EUT126" s="0"/>
      <c r="EUU126" s="0"/>
      <c r="EUV126" s="0"/>
      <c r="EUW126" s="0"/>
      <c r="EUX126" s="0"/>
      <c r="EUY126" s="0"/>
      <c r="EUZ126" s="0"/>
      <c r="EVA126" s="0"/>
      <c r="EVB126" s="0"/>
      <c r="EVC126" s="0"/>
      <c r="EVD126" s="0"/>
      <c r="EVE126" s="0"/>
      <c r="EVF126" s="0"/>
      <c r="EVG126" s="0"/>
      <c r="EVH126" s="0"/>
      <c r="EVI126" s="0"/>
      <c r="EVJ126" s="0"/>
      <c r="EVK126" s="0"/>
      <c r="EVL126" s="0"/>
      <c r="EVM126" s="0"/>
      <c r="EVN126" s="0"/>
      <c r="EVO126" s="0"/>
      <c r="EVP126" s="0"/>
      <c r="EVQ126" s="0"/>
      <c r="EVR126" s="0"/>
      <c r="EVS126" s="0"/>
      <c r="EVT126" s="0"/>
      <c r="EVU126" s="0"/>
      <c r="EVV126" s="0"/>
      <c r="EVW126" s="0"/>
      <c r="EVX126" s="0"/>
      <c r="EVY126" s="0"/>
      <c r="EVZ126" s="0"/>
      <c r="EWA126" s="0"/>
      <c r="EWB126" s="0"/>
      <c r="EWC126" s="0"/>
      <c r="EWD126" s="0"/>
      <c r="EWE126" s="0"/>
      <c r="EWF126" s="0"/>
      <c r="EWG126" s="0"/>
      <c r="EWH126" s="0"/>
      <c r="EWI126" s="0"/>
      <c r="EWJ126" s="0"/>
      <c r="EWK126" s="0"/>
      <c r="EWL126" s="0"/>
      <c r="EWM126" s="0"/>
      <c r="EWN126" s="0"/>
      <c r="EWO126" s="0"/>
      <c r="EWP126" s="0"/>
      <c r="EWQ126" s="0"/>
      <c r="EWR126" s="0"/>
      <c r="EWS126" s="0"/>
      <c r="EWT126" s="0"/>
      <c r="EWU126" s="0"/>
      <c r="EWV126" s="0"/>
      <c r="EWW126" s="0"/>
      <c r="EWX126" s="0"/>
      <c r="EWY126" s="0"/>
      <c r="EWZ126" s="0"/>
      <c r="EXA126" s="0"/>
      <c r="EXB126" s="0"/>
      <c r="EXC126" s="0"/>
      <c r="EXD126" s="0"/>
      <c r="EXE126" s="0"/>
      <c r="EXF126" s="0"/>
      <c r="EXG126" s="0"/>
      <c r="EXH126" s="0"/>
      <c r="EXI126" s="0"/>
      <c r="EXJ126" s="0"/>
      <c r="EXK126" s="0"/>
      <c r="EXL126" s="0"/>
      <c r="EXM126" s="0"/>
      <c r="EXN126" s="0"/>
      <c r="EXO126" s="0"/>
      <c r="EXP126" s="0"/>
      <c r="EXQ126" s="0"/>
      <c r="EXR126" s="0"/>
      <c r="EXS126" s="0"/>
      <c r="EXT126" s="0"/>
      <c r="EXU126" s="0"/>
      <c r="EXV126" s="0"/>
      <c r="EXW126" s="0"/>
      <c r="EXX126" s="0"/>
      <c r="EXY126" s="0"/>
      <c r="EXZ126" s="0"/>
      <c r="EYA126" s="0"/>
      <c r="EYB126" s="0"/>
      <c r="EYC126" s="0"/>
      <c r="EYD126" s="0"/>
      <c r="EYE126" s="0"/>
      <c r="EYF126" s="0"/>
      <c r="EYG126" s="0"/>
      <c r="EYH126" s="0"/>
      <c r="EYI126" s="0"/>
      <c r="EYJ126" s="0"/>
      <c r="EYK126" s="0"/>
      <c r="EYL126" s="0"/>
      <c r="EYM126" s="0"/>
      <c r="EYN126" s="0"/>
      <c r="EYO126" s="0"/>
      <c r="EYP126" s="0"/>
      <c r="EYQ126" s="0"/>
      <c r="EYR126" s="0"/>
      <c r="EYS126" s="0"/>
      <c r="EYT126" s="0"/>
      <c r="EYU126" s="0"/>
      <c r="EYV126" s="0"/>
      <c r="EYW126" s="0"/>
      <c r="EYX126" s="0"/>
      <c r="EYY126" s="0"/>
      <c r="EYZ126" s="0"/>
      <c r="EZA126" s="0"/>
      <c r="EZB126" s="0"/>
      <c r="EZC126" s="0"/>
      <c r="EZD126" s="0"/>
      <c r="EZE126" s="0"/>
      <c r="EZF126" s="0"/>
      <c r="EZG126" s="0"/>
      <c r="EZH126" s="0"/>
      <c r="EZI126" s="0"/>
      <c r="EZJ126" s="0"/>
      <c r="EZK126" s="0"/>
      <c r="EZL126" s="0"/>
      <c r="EZM126" s="0"/>
      <c r="EZN126" s="0"/>
      <c r="EZO126" s="0"/>
      <c r="EZP126" s="0"/>
      <c r="EZQ126" s="0"/>
      <c r="EZR126" s="0"/>
      <c r="EZS126" s="0"/>
      <c r="EZT126" s="0"/>
      <c r="EZU126" s="0"/>
      <c r="EZV126" s="0"/>
      <c r="EZW126" s="0"/>
      <c r="EZX126" s="0"/>
      <c r="EZY126" s="0"/>
      <c r="EZZ126" s="0"/>
      <c r="FAA126" s="0"/>
      <c r="FAB126" s="0"/>
      <c r="FAC126" s="0"/>
      <c r="FAD126" s="0"/>
      <c r="FAE126" s="0"/>
      <c r="FAF126" s="0"/>
      <c r="FAG126" s="0"/>
      <c r="FAH126" s="0"/>
      <c r="FAI126" s="0"/>
      <c r="FAJ126" s="0"/>
      <c r="FAK126" s="0"/>
      <c r="FAL126" s="0"/>
      <c r="FAM126" s="0"/>
      <c r="FAN126" s="0"/>
      <c r="FAO126" s="0"/>
      <c r="FAP126" s="0"/>
      <c r="FAQ126" s="0"/>
      <c r="FAR126" s="0"/>
      <c r="FAS126" s="0"/>
      <c r="FAT126" s="0"/>
      <c r="FAU126" s="0"/>
      <c r="FAV126" s="0"/>
      <c r="FAW126" s="0"/>
      <c r="FAX126" s="0"/>
      <c r="FAY126" s="0"/>
      <c r="FAZ126" s="0"/>
      <c r="FBA126" s="0"/>
      <c r="FBB126" s="0"/>
      <c r="FBC126" s="0"/>
      <c r="FBD126" s="0"/>
      <c r="FBE126" s="0"/>
      <c r="FBF126" s="0"/>
      <c r="FBG126" s="0"/>
      <c r="FBH126" s="0"/>
      <c r="FBI126" s="0"/>
      <c r="FBJ126" s="0"/>
      <c r="FBK126" s="0"/>
      <c r="FBL126" s="0"/>
      <c r="FBM126" s="0"/>
      <c r="FBN126" s="0"/>
      <c r="FBO126" s="0"/>
      <c r="FBP126" s="0"/>
      <c r="FBQ126" s="0"/>
      <c r="FBR126" s="0"/>
      <c r="FBS126" s="0"/>
      <c r="FBT126" s="0"/>
      <c r="FBU126" s="0"/>
      <c r="FBV126" s="0"/>
      <c r="FBW126" s="0"/>
      <c r="FBX126" s="0"/>
      <c r="FBY126" s="0"/>
      <c r="FBZ126" s="0"/>
      <c r="FCA126" s="0"/>
      <c r="FCB126" s="0"/>
      <c r="FCC126" s="0"/>
      <c r="FCD126" s="0"/>
      <c r="FCE126" s="0"/>
      <c r="FCF126" s="0"/>
      <c r="FCG126" s="0"/>
      <c r="FCH126" s="0"/>
      <c r="FCI126" s="0"/>
      <c r="FCJ126" s="0"/>
      <c r="FCK126" s="0"/>
      <c r="FCL126" s="0"/>
      <c r="FCM126" s="0"/>
      <c r="FCN126" s="0"/>
      <c r="FCO126" s="0"/>
      <c r="FCP126" s="0"/>
      <c r="FCQ126" s="0"/>
      <c r="FCR126" s="0"/>
      <c r="FCS126" s="0"/>
      <c r="FCT126" s="0"/>
      <c r="FCU126" s="0"/>
      <c r="FCV126" s="0"/>
      <c r="FCW126" s="0"/>
      <c r="FCX126" s="0"/>
      <c r="FCY126" s="0"/>
      <c r="FCZ126" s="0"/>
      <c r="FDA126" s="0"/>
      <c r="FDB126" s="0"/>
      <c r="FDC126" s="0"/>
      <c r="FDD126" s="0"/>
      <c r="FDE126" s="0"/>
      <c r="FDF126" s="0"/>
      <c r="FDG126" s="0"/>
      <c r="FDH126" s="0"/>
      <c r="FDI126" s="0"/>
      <c r="FDJ126" s="0"/>
      <c r="FDK126" s="0"/>
      <c r="FDL126" s="0"/>
      <c r="FDM126" s="0"/>
      <c r="FDN126" s="0"/>
      <c r="FDO126" s="0"/>
      <c r="FDP126" s="0"/>
      <c r="FDQ126" s="0"/>
      <c r="FDR126" s="0"/>
      <c r="FDS126" s="0"/>
      <c r="FDT126" s="0"/>
      <c r="FDU126" s="0"/>
      <c r="FDV126" s="0"/>
      <c r="FDW126" s="0"/>
      <c r="FDX126" s="0"/>
      <c r="FDY126" s="0"/>
      <c r="FDZ126" s="0"/>
      <c r="FEA126" s="0"/>
      <c r="FEB126" s="0"/>
      <c r="FEC126" s="0"/>
      <c r="FED126" s="0"/>
      <c r="FEE126" s="0"/>
      <c r="FEF126" s="0"/>
      <c r="FEG126" s="0"/>
      <c r="FEH126" s="0"/>
      <c r="FEI126" s="0"/>
      <c r="FEJ126" s="0"/>
      <c r="FEK126" s="0"/>
      <c r="FEL126" s="0"/>
      <c r="FEM126" s="0"/>
      <c r="FEN126" s="0"/>
      <c r="FEO126" s="0"/>
      <c r="FEP126" s="0"/>
      <c r="FEQ126" s="0"/>
      <c r="FER126" s="0"/>
      <c r="FES126" s="0"/>
      <c r="FET126" s="0"/>
      <c r="FEU126" s="0"/>
      <c r="FEV126" s="0"/>
      <c r="FEW126" s="0"/>
      <c r="FEX126" s="0"/>
      <c r="FEY126" s="0"/>
      <c r="FEZ126" s="0"/>
      <c r="FFA126" s="0"/>
      <c r="FFB126" s="0"/>
      <c r="FFC126" s="0"/>
      <c r="FFD126" s="0"/>
      <c r="FFE126" s="0"/>
      <c r="FFF126" s="0"/>
      <c r="FFG126" s="0"/>
      <c r="FFH126" s="0"/>
      <c r="FFI126" s="0"/>
      <c r="FFJ126" s="0"/>
      <c r="FFK126" s="0"/>
      <c r="FFL126" s="0"/>
      <c r="FFM126" s="0"/>
      <c r="FFN126" s="0"/>
      <c r="FFO126" s="0"/>
      <c r="FFP126" s="0"/>
      <c r="FFQ126" s="0"/>
      <c r="FFR126" s="0"/>
      <c r="FFS126" s="0"/>
      <c r="FFT126" s="0"/>
      <c r="FFU126" s="0"/>
      <c r="FFV126" s="0"/>
      <c r="FFW126" s="0"/>
      <c r="FFX126" s="0"/>
      <c r="FFY126" s="0"/>
      <c r="FFZ126" s="0"/>
      <c r="FGA126" s="0"/>
      <c r="FGB126" s="0"/>
      <c r="FGC126" s="0"/>
      <c r="FGD126" s="0"/>
      <c r="FGE126" s="0"/>
      <c r="FGF126" s="0"/>
      <c r="FGG126" s="0"/>
      <c r="FGH126" s="0"/>
      <c r="FGI126" s="0"/>
      <c r="FGJ126" s="0"/>
      <c r="FGK126" s="0"/>
      <c r="FGL126" s="0"/>
      <c r="FGM126" s="0"/>
      <c r="FGN126" s="0"/>
      <c r="FGO126" s="0"/>
      <c r="FGP126" s="0"/>
      <c r="FGQ126" s="0"/>
      <c r="FGR126" s="0"/>
      <c r="FGS126" s="0"/>
      <c r="FGT126" s="0"/>
      <c r="FGU126" s="0"/>
      <c r="FGV126" s="0"/>
      <c r="FGW126" s="0"/>
      <c r="FGX126" s="0"/>
      <c r="FGY126" s="0"/>
      <c r="FGZ126" s="0"/>
      <c r="FHA126" s="0"/>
      <c r="FHB126" s="0"/>
      <c r="FHC126" s="0"/>
      <c r="FHD126" s="0"/>
      <c r="FHE126" s="0"/>
      <c r="FHF126" s="0"/>
      <c r="FHG126" s="0"/>
      <c r="FHH126" s="0"/>
      <c r="FHI126" s="0"/>
      <c r="FHJ126" s="0"/>
      <c r="FHK126" s="0"/>
      <c r="FHL126" s="0"/>
      <c r="FHM126" s="0"/>
      <c r="FHN126" s="0"/>
      <c r="FHO126" s="0"/>
      <c r="FHP126" s="0"/>
      <c r="FHQ126" s="0"/>
      <c r="FHR126" s="0"/>
      <c r="FHS126" s="0"/>
      <c r="FHT126" s="0"/>
      <c r="FHU126" s="0"/>
      <c r="FHV126" s="0"/>
      <c r="FHW126" s="0"/>
      <c r="FHX126" s="0"/>
      <c r="FHY126" s="0"/>
      <c r="FHZ126" s="0"/>
      <c r="FIA126" s="0"/>
      <c r="FIB126" s="0"/>
      <c r="FIC126" s="0"/>
      <c r="FID126" s="0"/>
      <c r="FIE126" s="0"/>
      <c r="FIF126" s="0"/>
      <c r="FIG126" s="0"/>
      <c r="FIH126" s="0"/>
      <c r="FII126" s="0"/>
      <c r="FIJ126" s="0"/>
      <c r="FIK126" s="0"/>
      <c r="FIL126" s="0"/>
      <c r="FIM126" s="0"/>
      <c r="FIN126" s="0"/>
      <c r="FIO126" s="0"/>
      <c r="FIP126" s="0"/>
      <c r="FIQ126" s="0"/>
      <c r="FIR126" s="0"/>
      <c r="FIS126" s="0"/>
      <c r="FIT126" s="0"/>
      <c r="FIU126" s="0"/>
      <c r="FIV126" s="0"/>
      <c r="FIW126" s="0"/>
      <c r="FIX126" s="0"/>
      <c r="FIY126" s="0"/>
      <c r="FIZ126" s="0"/>
      <c r="FJA126" s="0"/>
      <c r="FJB126" s="0"/>
      <c r="FJC126" s="0"/>
      <c r="FJD126" s="0"/>
      <c r="FJE126" s="0"/>
      <c r="FJF126" s="0"/>
      <c r="FJG126" s="0"/>
      <c r="FJH126" s="0"/>
      <c r="FJI126" s="0"/>
      <c r="FJJ126" s="0"/>
      <c r="FJK126" s="0"/>
      <c r="FJL126" s="0"/>
      <c r="FJM126" s="0"/>
      <c r="FJN126" s="0"/>
      <c r="FJO126" s="0"/>
      <c r="FJP126" s="0"/>
      <c r="FJQ126" s="0"/>
      <c r="FJR126" s="0"/>
      <c r="FJS126" s="0"/>
      <c r="FJT126" s="0"/>
      <c r="FJU126" s="0"/>
      <c r="FJV126" s="0"/>
      <c r="FJW126" s="0"/>
      <c r="FJX126" s="0"/>
      <c r="FJY126" s="0"/>
      <c r="FJZ126" s="0"/>
      <c r="FKA126" s="0"/>
      <c r="FKB126" s="0"/>
      <c r="FKC126" s="0"/>
      <c r="FKD126" s="0"/>
      <c r="FKE126" s="0"/>
      <c r="FKF126" s="0"/>
      <c r="FKG126" s="0"/>
      <c r="FKH126" s="0"/>
      <c r="FKI126" s="0"/>
      <c r="FKJ126" s="0"/>
      <c r="FKK126" s="0"/>
      <c r="FKL126" s="0"/>
      <c r="FKM126" s="0"/>
      <c r="FKN126" s="0"/>
      <c r="FKO126" s="0"/>
      <c r="FKP126" s="0"/>
      <c r="FKQ126" s="0"/>
      <c r="FKR126" s="0"/>
      <c r="FKS126" s="0"/>
      <c r="FKT126" s="0"/>
      <c r="FKU126" s="0"/>
      <c r="FKV126" s="0"/>
      <c r="FKW126" s="0"/>
      <c r="FKX126" s="0"/>
      <c r="FKY126" s="0"/>
      <c r="FKZ126" s="0"/>
      <c r="FLA126" s="0"/>
      <c r="FLB126" s="0"/>
      <c r="FLC126" s="0"/>
      <c r="FLD126" s="0"/>
      <c r="FLE126" s="0"/>
      <c r="FLF126" s="0"/>
      <c r="FLG126" s="0"/>
      <c r="FLH126" s="0"/>
      <c r="FLI126" s="0"/>
      <c r="FLJ126" s="0"/>
      <c r="FLK126" s="0"/>
      <c r="FLL126" s="0"/>
      <c r="FLM126" s="0"/>
      <c r="FLN126" s="0"/>
      <c r="FLO126" s="0"/>
      <c r="FLP126" s="0"/>
      <c r="FLQ126" s="0"/>
      <c r="FLR126" s="0"/>
      <c r="FLS126" s="0"/>
      <c r="FLT126" s="0"/>
      <c r="FLU126" s="0"/>
      <c r="FLV126" s="0"/>
      <c r="FLW126" s="0"/>
      <c r="FLX126" s="0"/>
      <c r="FLY126" s="0"/>
      <c r="FLZ126" s="0"/>
      <c r="FMA126" s="0"/>
      <c r="FMB126" s="0"/>
      <c r="FMC126" s="0"/>
      <c r="FMD126" s="0"/>
      <c r="FME126" s="0"/>
      <c r="FMF126" s="0"/>
      <c r="FMG126" s="0"/>
      <c r="FMH126" s="0"/>
      <c r="FMI126" s="0"/>
      <c r="FMJ126" s="0"/>
      <c r="FMK126" s="0"/>
      <c r="FML126" s="0"/>
      <c r="FMM126" s="0"/>
      <c r="FMN126" s="0"/>
      <c r="FMO126" s="0"/>
      <c r="FMP126" s="0"/>
      <c r="FMQ126" s="0"/>
      <c r="FMR126" s="0"/>
      <c r="FMS126" s="0"/>
      <c r="FMT126" s="0"/>
      <c r="FMU126" s="0"/>
      <c r="FMV126" s="0"/>
      <c r="FMW126" s="0"/>
      <c r="FMX126" s="0"/>
      <c r="FMY126" s="0"/>
      <c r="FMZ126" s="0"/>
      <c r="FNA126" s="0"/>
      <c r="FNB126" s="0"/>
      <c r="FNC126" s="0"/>
      <c r="FND126" s="0"/>
      <c r="FNE126" s="0"/>
      <c r="FNF126" s="0"/>
      <c r="FNG126" s="0"/>
      <c r="FNH126" s="0"/>
      <c r="FNI126" s="0"/>
      <c r="FNJ126" s="0"/>
      <c r="FNK126" s="0"/>
      <c r="FNL126" s="0"/>
      <c r="FNM126" s="0"/>
      <c r="FNN126" s="0"/>
      <c r="FNO126" s="0"/>
      <c r="FNP126" s="0"/>
      <c r="FNQ126" s="0"/>
      <c r="FNR126" s="0"/>
      <c r="FNS126" s="0"/>
      <c r="FNT126" s="0"/>
      <c r="FNU126" s="0"/>
      <c r="FNV126" s="0"/>
      <c r="FNW126" s="0"/>
      <c r="FNX126" s="0"/>
      <c r="FNY126" s="0"/>
      <c r="FNZ126" s="0"/>
      <c r="FOA126" s="0"/>
      <c r="FOB126" s="0"/>
      <c r="FOC126" s="0"/>
      <c r="FOD126" s="0"/>
      <c r="FOE126" s="0"/>
      <c r="FOF126" s="0"/>
      <c r="FOG126" s="0"/>
      <c r="FOH126" s="0"/>
      <c r="FOI126" s="0"/>
      <c r="FOJ126" s="0"/>
      <c r="FOK126" s="0"/>
      <c r="FOL126" s="0"/>
      <c r="FOM126" s="0"/>
      <c r="FON126" s="0"/>
      <c r="FOO126" s="0"/>
      <c r="FOP126" s="0"/>
      <c r="FOQ126" s="0"/>
      <c r="FOR126" s="0"/>
      <c r="FOS126" s="0"/>
      <c r="FOT126" s="0"/>
      <c r="FOU126" s="0"/>
      <c r="FOV126" s="0"/>
      <c r="FOW126" s="0"/>
      <c r="FOX126" s="0"/>
      <c r="FOY126" s="0"/>
      <c r="FOZ126" s="0"/>
      <c r="FPA126" s="0"/>
      <c r="FPB126" s="0"/>
      <c r="FPC126" s="0"/>
      <c r="FPD126" s="0"/>
      <c r="FPE126" s="0"/>
      <c r="FPF126" s="0"/>
      <c r="FPG126" s="0"/>
      <c r="FPH126" s="0"/>
      <c r="FPI126" s="0"/>
      <c r="FPJ126" s="0"/>
      <c r="FPK126" s="0"/>
      <c r="FPL126" s="0"/>
      <c r="FPM126" s="0"/>
      <c r="FPN126" s="0"/>
      <c r="FPO126" s="0"/>
      <c r="FPP126" s="0"/>
      <c r="FPQ126" s="0"/>
      <c r="FPR126" s="0"/>
      <c r="FPS126" s="0"/>
      <c r="FPT126" s="0"/>
      <c r="FPU126" s="0"/>
      <c r="FPV126" s="0"/>
      <c r="FPW126" s="0"/>
      <c r="FPX126" s="0"/>
      <c r="FPY126" s="0"/>
      <c r="FPZ126" s="0"/>
      <c r="FQA126" s="0"/>
      <c r="FQB126" s="0"/>
      <c r="FQC126" s="0"/>
      <c r="FQD126" s="0"/>
      <c r="FQE126" s="0"/>
      <c r="FQF126" s="0"/>
      <c r="FQG126" s="0"/>
      <c r="FQH126" s="0"/>
      <c r="FQI126" s="0"/>
      <c r="FQJ126" s="0"/>
      <c r="FQK126" s="0"/>
      <c r="FQL126" s="0"/>
      <c r="FQM126" s="0"/>
      <c r="FQN126" s="0"/>
      <c r="FQO126" s="0"/>
      <c r="FQP126" s="0"/>
      <c r="FQQ126" s="0"/>
      <c r="FQR126" s="0"/>
      <c r="FQS126" s="0"/>
      <c r="FQT126" s="0"/>
      <c r="FQU126" s="0"/>
      <c r="FQV126" s="0"/>
      <c r="FQW126" s="0"/>
      <c r="FQX126" s="0"/>
      <c r="FQY126" s="0"/>
      <c r="FQZ126" s="0"/>
      <c r="FRA126" s="0"/>
      <c r="FRB126" s="0"/>
      <c r="FRC126" s="0"/>
      <c r="FRD126" s="0"/>
      <c r="FRE126" s="0"/>
      <c r="FRF126" s="0"/>
      <c r="FRG126" s="0"/>
      <c r="FRH126" s="0"/>
      <c r="FRI126" s="0"/>
      <c r="FRJ126" s="0"/>
      <c r="FRK126" s="0"/>
      <c r="FRL126" s="0"/>
      <c r="FRM126" s="0"/>
      <c r="FRN126" s="0"/>
      <c r="FRO126" s="0"/>
      <c r="FRP126" s="0"/>
      <c r="FRQ126" s="0"/>
      <c r="FRR126" s="0"/>
      <c r="FRS126" s="0"/>
      <c r="FRT126" s="0"/>
      <c r="FRU126" s="0"/>
      <c r="FRV126" s="0"/>
      <c r="FRW126" s="0"/>
      <c r="FRX126" s="0"/>
      <c r="FRY126" s="0"/>
      <c r="FRZ126" s="0"/>
      <c r="FSA126" s="0"/>
      <c r="FSB126" s="0"/>
      <c r="FSC126" s="0"/>
      <c r="FSD126" s="0"/>
      <c r="FSE126" s="0"/>
      <c r="FSF126" s="0"/>
      <c r="FSG126" s="0"/>
      <c r="FSH126" s="0"/>
      <c r="FSI126" s="0"/>
      <c r="FSJ126" s="0"/>
      <c r="FSK126" s="0"/>
      <c r="FSL126" s="0"/>
      <c r="FSM126" s="0"/>
      <c r="FSN126" s="0"/>
      <c r="FSO126" s="0"/>
      <c r="FSP126" s="0"/>
      <c r="FSQ126" s="0"/>
      <c r="FSR126" s="0"/>
      <c r="FSS126" s="0"/>
      <c r="FST126" s="0"/>
      <c r="FSU126" s="0"/>
      <c r="FSV126" s="0"/>
      <c r="FSW126" s="0"/>
      <c r="FSX126" s="0"/>
      <c r="FSY126" s="0"/>
      <c r="FSZ126" s="0"/>
      <c r="FTA126" s="0"/>
      <c r="FTB126" s="0"/>
      <c r="FTC126" s="0"/>
      <c r="FTD126" s="0"/>
      <c r="FTE126" s="0"/>
      <c r="FTF126" s="0"/>
      <c r="FTG126" s="0"/>
      <c r="FTH126" s="0"/>
      <c r="FTI126" s="0"/>
      <c r="FTJ126" s="0"/>
      <c r="FTK126" s="0"/>
      <c r="FTL126" s="0"/>
      <c r="FTM126" s="0"/>
      <c r="FTN126" s="0"/>
      <c r="FTO126" s="0"/>
      <c r="FTP126" s="0"/>
      <c r="FTQ126" s="0"/>
      <c r="FTR126" s="0"/>
      <c r="FTS126" s="0"/>
      <c r="FTT126" s="0"/>
      <c r="FTU126" s="0"/>
      <c r="FTV126" s="0"/>
      <c r="FTW126" s="0"/>
      <c r="FTX126" s="0"/>
      <c r="FTY126" s="0"/>
      <c r="FTZ126" s="0"/>
      <c r="FUA126" s="0"/>
      <c r="FUB126" s="0"/>
      <c r="FUC126" s="0"/>
      <c r="FUD126" s="0"/>
      <c r="FUE126" s="0"/>
      <c r="FUF126" s="0"/>
      <c r="FUG126" s="0"/>
      <c r="FUH126" s="0"/>
      <c r="FUI126" s="0"/>
      <c r="FUJ126" s="0"/>
      <c r="FUK126" s="0"/>
      <c r="FUL126" s="0"/>
      <c r="FUM126" s="0"/>
      <c r="FUN126" s="0"/>
      <c r="FUO126" s="0"/>
      <c r="FUP126" s="0"/>
      <c r="FUQ126" s="0"/>
      <c r="FUR126" s="0"/>
      <c r="FUS126" s="0"/>
      <c r="FUT126" s="0"/>
      <c r="FUU126" s="0"/>
      <c r="FUV126" s="0"/>
      <c r="FUW126" s="0"/>
      <c r="FUX126" s="0"/>
      <c r="FUY126" s="0"/>
      <c r="FUZ126" s="0"/>
      <c r="FVA126" s="0"/>
      <c r="FVB126" s="0"/>
      <c r="FVC126" s="0"/>
      <c r="FVD126" s="0"/>
      <c r="FVE126" s="0"/>
      <c r="FVF126" s="0"/>
      <c r="FVG126" s="0"/>
      <c r="FVH126" s="0"/>
      <c r="FVI126" s="0"/>
      <c r="FVJ126" s="0"/>
      <c r="FVK126" s="0"/>
      <c r="FVL126" s="0"/>
      <c r="FVM126" s="0"/>
      <c r="FVN126" s="0"/>
      <c r="FVO126" s="0"/>
      <c r="FVP126" s="0"/>
      <c r="FVQ126" s="0"/>
      <c r="FVR126" s="0"/>
      <c r="FVS126" s="0"/>
      <c r="FVT126" s="0"/>
      <c r="FVU126" s="0"/>
      <c r="FVV126" s="0"/>
      <c r="FVW126" s="0"/>
      <c r="FVX126" s="0"/>
      <c r="FVY126" s="0"/>
      <c r="FVZ126" s="0"/>
      <c r="FWA126" s="0"/>
      <c r="FWB126" s="0"/>
      <c r="FWC126" s="0"/>
      <c r="FWD126" s="0"/>
      <c r="FWE126" s="0"/>
      <c r="FWF126" s="0"/>
      <c r="FWG126" s="0"/>
      <c r="FWH126" s="0"/>
      <c r="FWI126" s="0"/>
      <c r="FWJ126" s="0"/>
      <c r="FWK126" s="0"/>
      <c r="FWL126" s="0"/>
      <c r="FWM126" s="0"/>
      <c r="FWN126" s="0"/>
      <c r="FWO126" s="0"/>
      <c r="FWP126" s="0"/>
      <c r="FWQ126" s="0"/>
      <c r="FWR126" s="0"/>
      <c r="FWS126" s="0"/>
      <c r="FWT126" s="0"/>
      <c r="FWU126" s="0"/>
      <c r="FWV126" s="0"/>
      <c r="FWW126" s="0"/>
      <c r="FWX126" s="0"/>
      <c r="FWY126" s="0"/>
      <c r="FWZ126" s="0"/>
      <c r="FXA126" s="0"/>
      <c r="FXB126" s="0"/>
      <c r="FXC126" s="0"/>
      <c r="FXD126" s="0"/>
      <c r="FXE126" s="0"/>
      <c r="FXF126" s="0"/>
      <c r="FXG126" s="0"/>
      <c r="FXH126" s="0"/>
      <c r="FXI126" s="0"/>
      <c r="FXJ126" s="0"/>
      <c r="FXK126" s="0"/>
      <c r="FXL126" s="0"/>
      <c r="FXM126" s="0"/>
      <c r="FXN126" s="0"/>
      <c r="FXO126" s="0"/>
      <c r="FXP126" s="0"/>
      <c r="FXQ126" s="0"/>
      <c r="FXR126" s="0"/>
      <c r="FXS126" s="0"/>
      <c r="FXT126" s="0"/>
      <c r="FXU126" s="0"/>
      <c r="FXV126" s="0"/>
      <c r="FXW126" s="0"/>
      <c r="FXX126" s="0"/>
      <c r="FXY126" s="0"/>
      <c r="FXZ126" s="0"/>
      <c r="FYA126" s="0"/>
      <c r="FYB126" s="0"/>
      <c r="FYC126" s="0"/>
      <c r="FYD126" s="0"/>
      <c r="FYE126" s="0"/>
      <c r="FYF126" s="0"/>
      <c r="FYG126" s="0"/>
      <c r="FYH126" s="0"/>
      <c r="FYI126" s="0"/>
      <c r="FYJ126" s="0"/>
      <c r="FYK126" s="0"/>
      <c r="FYL126" s="0"/>
      <c r="FYM126" s="0"/>
      <c r="FYN126" s="0"/>
      <c r="FYO126" s="0"/>
      <c r="FYP126" s="0"/>
      <c r="FYQ126" s="0"/>
      <c r="FYR126" s="0"/>
      <c r="FYS126" s="0"/>
      <c r="FYT126" s="0"/>
      <c r="FYU126" s="0"/>
      <c r="FYV126" s="0"/>
      <c r="FYW126" s="0"/>
      <c r="FYX126" s="0"/>
      <c r="FYY126" s="0"/>
      <c r="FYZ126" s="0"/>
      <c r="FZA126" s="0"/>
      <c r="FZB126" s="0"/>
      <c r="FZC126" s="0"/>
      <c r="FZD126" s="0"/>
      <c r="FZE126" s="0"/>
      <c r="FZF126" s="0"/>
      <c r="FZG126" s="0"/>
      <c r="FZH126" s="0"/>
      <c r="FZI126" s="0"/>
      <c r="FZJ126" s="0"/>
      <c r="FZK126" s="0"/>
      <c r="FZL126" s="0"/>
      <c r="FZM126" s="0"/>
      <c r="FZN126" s="0"/>
      <c r="FZO126" s="0"/>
      <c r="FZP126" s="0"/>
      <c r="FZQ126" s="0"/>
      <c r="FZR126" s="0"/>
      <c r="FZS126" s="0"/>
      <c r="FZT126" s="0"/>
      <c r="FZU126" s="0"/>
      <c r="FZV126" s="0"/>
      <c r="FZW126" s="0"/>
      <c r="FZX126" s="0"/>
      <c r="FZY126" s="0"/>
      <c r="FZZ126" s="0"/>
      <c r="GAA126" s="0"/>
      <c r="GAB126" s="0"/>
      <c r="GAC126" s="0"/>
      <c r="GAD126" s="0"/>
      <c r="GAE126" s="0"/>
      <c r="GAF126" s="0"/>
      <c r="GAG126" s="0"/>
      <c r="GAH126" s="0"/>
      <c r="GAI126" s="0"/>
      <c r="GAJ126" s="0"/>
      <c r="GAK126" s="0"/>
      <c r="GAL126" s="0"/>
      <c r="GAM126" s="0"/>
      <c r="GAN126" s="0"/>
      <c r="GAO126" s="0"/>
      <c r="GAP126" s="0"/>
      <c r="GAQ126" s="0"/>
      <c r="GAR126" s="0"/>
      <c r="GAS126" s="0"/>
      <c r="GAT126" s="0"/>
      <c r="GAU126" s="0"/>
      <c r="GAV126" s="0"/>
      <c r="GAW126" s="0"/>
      <c r="GAX126" s="0"/>
      <c r="GAY126" s="0"/>
      <c r="GAZ126" s="0"/>
      <c r="GBA126" s="0"/>
      <c r="GBB126" s="0"/>
      <c r="GBC126" s="0"/>
      <c r="GBD126" s="0"/>
      <c r="GBE126" s="0"/>
      <c r="GBF126" s="0"/>
      <c r="GBG126" s="0"/>
      <c r="GBH126" s="0"/>
      <c r="GBI126" s="0"/>
      <c r="GBJ126" s="0"/>
      <c r="GBK126" s="0"/>
      <c r="GBL126" s="0"/>
      <c r="GBM126" s="0"/>
      <c r="GBN126" s="0"/>
      <c r="GBO126" s="0"/>
      <c r="GBP126" s="0"/>
      <c r="GBQ126" s="0"/>
      <c r="GBR126" s="0"/>
      <c r="GBS126" s="0"/>
      <c r="GBT126" s="0"/>
      <c r="GBU126" s="0"/>
      <c r="GBV126" s="0"/>
      <c r="GBW126" s="0"/>
      <c r="GBX126" s="0"/>
      <c r="GBY126" s="0"/>
      <c r="GBZ126" s="0"/>
      <c r="GCA126" s="0"/>
      <c r="GCB126" s="0"/>
      <c r="GCC126" s="0"/>
      <c r="GCD126" s="0"/>
      <c r="GCE126" s="0"/>
      <c r="GCF126" s="0"/>
      <c r="GCG126" s="0"/>
      <c r="GCH126" s="0"/>
      <c r="GCI126" s="0"/>
      <c r="GCJ126" s="0"/>
      <c r="GCK126" s="0"/>
      <c r="GCL126" s="0"/>
      <c r="GCM126" s="0"/>
      <c r="GCN126" s="0"/>
      <c r="GCO126" s="0"/>
      <c r="GCP126" s="0"/>
      <c r="GCQ126" s="0"/>
      <c r="GCR126" s="0"/>
      <c r="GCS126" s="0"/>
      <c r="GCT126" s="0"/>
      <c r="GCU126" s="0"/>
      <c r="GCV126" s="0"/>
      <c r="GCW126" s="0"/>
      <c r="GCX126" s="0"/>
      <c r="GCY126" s="0"/>
      <c r="GCZ126" s="0"/>
      <c r="GDA126" s="0"/>
      <c r="GDB126" s="0"/>
      <c r="GDC126" s="0"/>
      <c r="GDD126" s="0"/>
      <c r="GDE126" s="0"/>
      <c r="GDF126" s="0"/>
      <c r="GDG126" s="0"/>
      <c r="GDH126" s="0"/>
      <c r="GDI126" s="0"/>
      <c r="GDJ126" s="0"/>
      <c r="GDK126" s="0"/>
      <c r="GDL126" s="0"/>
      <c r="GDM126" s="0"/>
      <c r="GDN126" s="0"/>
      <c r="GDO126" s="0"/>
      <c r="GDP126" s="0"/>
      <c r="GDQ126" s="0"/>
      <c r="GDR126" s="0"/>
      <c r="GDS126" s="0"/>
      <c r="GDT126" s="0"/>
      <c r="GDU126" s="0"/>
      <c r="GDV126" s="0"/>
      <c r="GDW126" s="0"/>
      <c r="GDX126" s="0"/>
      <c r="GDY126" s="0"/>
      <c r="GDZ126" s="0"/>
      <c r="GEA126" s="0"/>
      <c r="GEB126" s="0"/>
      <c r="GEC126" s="0"/>
      <c r="GED126" s="0"/>
      <c r="GEE126" s="0"/>
      <c r="GEF126" s="0"/>
      <c r="GEG126" s="0"/>
      <c r="GEH126" s="0"/>
      <c r="GEI126" s="0"/>
      <c r="GEJ126" s="0"/>
      <c r="GEK126" s="0"/>
      <c r="GEL126" s="0"/>
      <c r="GEM126" s="0"/>
      <c r="GEN126" s="0"/>
      <c r="GEO126" s="0"/>
      <c r="GEP126" s="0"/>
      <c r="GEQ126" s="0"/>
      <c r="GER126" s="0"/>
      <c r="GES126" s="0"/>
      <c r="GET126" s="0"/>
      <c r="GEU126" s="0"/>
      <c r="GEV126" s="0"/>
      <c r="GEW126" s="0"/>
      <c r="GEX126" s="0"/>
      <c r="GEY126" s="0"/>
      <c r="GEZ126" s="0"/>
      <c r="GFA126" s="0"/>
      <c r="GFB126" s="0"/>
      <c r="GFC126" s="0"/>
      <c r="GFD126" s="0"/>
      <c r="GFE126" s="0"/>
      <c r="GFF126" s="0"/>
      <c r="GFG126" s="0"/>
      <c r="GFH126" s="0"/>
      <c r="GFI126" s="0"/>
      <c r="GFJ126" s="0"/>
      <c r="GFK126" s="0"/>
      <c r="GFL126" s="0"/>
      <c r="GFM126" s="0"/>
      <c r="GFN126" s="0"/>
      <c r="GFO126" s="0"/>
      <c r="GFP126" s="0"/>
      <c r="GFQ126" s="0"/>
      <c r="GFR126" s="0"/>
      <c r="GFS126" s="0"/>
      <c r="GFT126" s="0"/>
      <c r="GFU126" s="0"/>
      <c r="GFV126" s="0"/>
      <c r="GFW126" s="0"/>
      <c r="GFX126" s="0"/>
      <c r="GFY126" s="0"/>
      <c r="GFZ126" s="0"/>
      <c r="GGA126" s="0"/>
      <c r="GGB126" s="0"/>
      <c r="GGC126" s="0"/>
      <c r="GGD126" s="0"/>
      <c r="GGE126" s="0"/>
      <c r="GGF126" s="0"/>
      <c r="GGG126" s="0"/>
      <c r="GGH126" s="0"/>
      <c r="GGI126" s="0"/>
      <c r="GGJ126" s="0"/>
      <c r="GGK126" s="0"/>
      <c r="GGL126" s="0"/>
      <c r="GGM126" s="0"/>
      <c r="GGN126" s="0"/>
      <c r="GGO126" s="0"/>
      <c r="GGP126" s="0"/>
      <c r="GGQ126" s="0"/>
      <c r="GGR126" s="0"/>
      <c r="GGS126" s="0"/>
      <c r="GGT126" s="0"/>
      <c r="GGU126" s="0"/>
      <c r="GGV126" s="0"/>
      <c r="GGW126" s="0"/>
      <c r="GGX126" s="0"/>
      <c r="GGY126" s="0"/>
      <c r="GGZ126" s="0"/>
      <c r="GHA126" s="0"/>
      <c r="GHB126" s="0"/>
      <c r="GHC126" s="0"/>
      <c r="GHD126" s="0"/>
      <c r="GHE126" s="0"/>
      <c r="GHF126" s="0"/>
      <c r="GHG126" s="0"/>
      <c r="GHH126" s="0"/>
      <c r="GHI126" s="0"/>
      <c r="GHJ126" s="0"/>
      <c r="GHK126" s="0"/>
      <c r="GHL126" s="0"/>
      <c r="GHM126" s="0"/>
      <c r="GHN126" s="0"/>
      <c r="GHO126" s="0"/>
      <c r="GHP126" s="0"/>
      <c r="GHQ126" s="0"/>
      <c r="GHR126" s="0"/>
      <c r="GHS126" s="0"/>
      <c r="GHT126" s="0"/>
      <c r="GHU126" s="0"/>
      <c r="GHV126" s="0"/>
      <c r="GHW126" s="0"/>
      <c r="GHX126" s="0"/>
      <c r="GHY126" s="0"/>
      <c r="GHZ126" s="0"/>
      <c r="GIA126" s="0"/>
      <c r="GIB126" s="0"/>
      <c r="GIC126" s="0"/>
      <c r="GID126" s="0"/>
      <c r="GIE126" s="0"/>
      <c r="GIF126" s="0"/>
      <c r="GIG126" s="0"/>
      <c r="GIH126" s="0"/>
      <c r="GII126" s="0"/>
      <c r="GIJ126" s="0"/>
      <c r="GIK126" s="0"/>
      <c r="GIL126" s="0"/>
      <c r="GIM126" s="0"/>
      <c r="GIN126" s="0"/>
      <c r="GIO126" s="0"/>
      <c r="GIP126" s="0"/>
      <c r="GIQ126" s="0"/>
      <c r="GIR126" s="0"/>
      <c r="GIS126" s="0"/>
      <c r="GIT126" s="0"/>
      <c r="GIU126" s="0"/>
      <c r="GIV126" s="0"/>
      <c r="GIW126" s="0"/>
      <c r="GIX126" s="0"/>
      <c r="GIY126" s="0"/>
      <c r="GIZ126" s="0"/>
      <c r="GJA126" s="0"/>
      <c r="GJB126" s="0"/>
      <c r="GJC126" s="0"/>
      <c r="GJD126" s="0"/>
      <c r="GJE126" s="0"/>
      <c r="GJF126" s="0"/>
      <c r="GJG126" s="0"/>
      <c r="GJH126" s="0"/>
      <c r="GJI126" s="0"/>
      <c r="GJJ126" s="0"/>
      <c r="GJK126" s="0"/>
      <c r="GJL126" s="0"/>
      <c r="GJM126" s="0"/>
      <c r="GJN126" s="0"/>
      <c r="GJO126" s="0"/>
      <c r="GJP126" s="0"/>
      <c r="GJQ126" s="0"/>
      <c r="GJR126" s="0"/>
      <c r="GJS126" s="0"/>
      <c r="GJT126" s="0"/>
      <c r="GJU126" s="0"/>
      <c r="GJV126" s="0"/>
      <c r="GJW126" s="0"/>
      <c r="GJX126" s="0"/>
      <c r="GJY126" s="0"/>
      <c r="GJZ126" s="0"/>
      <c r="GKA126" s="0"/>
      <c r="GKB126" s="0"/>
      <c r="GKC126" s="0"/>
      <c r="GKD126" s="0"/>
      <c r="GKE126" s="0"/>
      <c r="GKF126" s="0"/>
      <c r="GKG126" s="0"/>
      <c r="GKH126" s="0"/>
      <c r="GKI126" s="0"/>
      <c r="GKJ126" s="0"/>
      <c r="GKK126" s="0"/>
      <c r="GKL126" s="0"/>
      <c r="GKM126" s="0"/>
      <c r="GKN126" s="0"/>
      <c r="GKO126" s="0"/>
      <c r="GKP126" s="0"/>
      <c r="GKQ126" s="0"/>
      <c r="GKR126" s="0"/>
      <c r="GKS126" s="0"/>
      <c r="GKT126" s="0"/>
      <c r="GKU126" s="0"/>
      <c r="GKV126" s="0"/>
      <c r="GKW126" s="0"/>
      <c r="GKX126" s="0"/>
      <c r="GKY126" s="0"/>
      <c r="GKZ126" s="0"/>
      <c r="GLA126" s="0"/>
      <c r="GLB126" s="0"/>
      <c r="GLC126" s="0"/>
      <c r="GLD126" s="0"/>
      <c r="GLE126" s="0"/>
      <c r="GLF126" s="0"/>
      <c r="GLG126" s="0"/>
      <c r="GLH126" s="0"/>
      <c r="GLI126" s="0"/>
      <c r="GLJ126" s="0"/>
      <c r="GLK126" s="0"/>
      <c r="GLL126" s="0"/>
      <c r="GLM126" s="0"/>
      <c r="GLN126" s="0"/>
      <c r="GLO126" s="0"/>
      <c r="GLP126" s="0"/>
      <c r="GLQ126" s="0"/>
      <c r="GLR126" s="0"/>
      <c r="GLS126" s="0"/>
      <c r="GLT126" s="0"/>
      <c r="GLU126" s="0"/>
      <c r="GLV126" s="0"/>
      <c r="GLW126" s="0"/>
      <c r="GLX126" s="0"/>
      <c r="GLY126" s="0"/>
      <c r="GLZ126" s="0"/>
      <c r="GMA126" s="0"/>
      <c r="GMB126" s="0"/>
      <c r="GMC126" s="0"/>
      <c r="GMD126" s="0"/>
      <c r="GME126" s="0"/>
      <c r="GMF126" s="0"/>
      <c r="GMG126" s="0"/>
      <c r="GMH126" s="0"/>
      <c r="GMI126" s="0"/>
      <c r="GMJ126" s="0"/>
      <c r="GMK126" s="0"/>
      <c r="GML126" s="0"/>
      <c r="GMM126" s="0"/>
      <c r="GMN126" s="0"/>
      <c r="GMO126" s="0"/>
      <c r="GMP126" s="0"/>
      <c r="GMQ126" s="0"/>
      <c r="GMR126" s="0"/>
      <c r="GMS126" s="0"/>
      <c r="GMT126" s="0"/>
      <c r="GMU126" s="0"/>
      <c r="GMV126" s="0"/>
      <c r="GMW126" s="0"/>
      <c r="GMX126" s="0"/>
      <c r="GMY126" s="0"/>
      <c r="GMZ126" s="0"/>
      <c r="GNA126" s="0"/>
      <c r="GNB126" s="0"/>
      <c r="GNC126" s="0"/>
      <c r="GND126" s="0"/>
      <c r="GNE126" s="0"/>
      <c r="GNF126" s="0"/>
      <c r="GNG126" s="0"/>
      <c r="GNH126" s="0"/>
      <c r="GNI126" s="0"/>
      <c r="GNJ126" s="0"/>
      <c r="GNK126" s="0"/>
      <c r="GNL126" s="0"/>
      <c r="GNM126" s="0"/>
      <c r="GNN126" s="0"/>
      <c r="GNO126" s="0"/>
      <c r="GNP126" s="0"/>
      <c r="GNQ126" s="0"/>
      <c r="GNR126" s="0"/>
      <c r="GNS126" s="0"/>
      <c r="GNT126" s="0"/>
      <c r="GNU126" s="0"/>
      <c r="GNV126" s="0"/>
      <c r="GNW126" s="0"/>
      <c r="GNX126" s="0"/>
      <c r="GNY126" s="0"/>
      <c r="GNZ126" s="0"/>
      <c r="GOA126" s="0"/>
      <c r="GOB126" s="0"/>
      <c r="GOC126" s="0"/>
      <c r="GOD126" s="0"/>
      <c r="GOE126" s="0"/>
      <c r="GOF126" s="0"/>
      <c r="GOG126" s="0"/>
      <c r="GOH126" s="0"/>
      <c r="GOI126" s="0"/>
      <c r="GOJ126" s="0"/>
      <c r="GOK126" s="0"/>
      <c r="GOL126" s="0"/>
      <c r="GOM126" s="0"/>
      <c r="GON126" s="0"/>
      <c r="GOO126" s="0"/>
      <c r="GOP126" s="0"/>
      <c r="GOQ126" s="0"/>
      <c r="GOR126" s="0"/>
      <c r="GOS126" s="0"/>
      <c r="GOT126" s="0"/>
      <c r="GOU126" s="0"/>
      <c r="GOV126" s="0"/>
      <c r="GOW126" s="0"/>
      <c r="GOX126" s="0"/>
      <c r="GOY126" s="0"/>
      <c r="GOZ126" s="0"/>
      <c r="GPA126" s="0"/>
      <c r="GPB126" s="0"/>
      <c r="GPC126" s="0"/>
      <c r="GPD126" s="0"/>
      <c r="GPE126" s="0"/>
      <c r="GPF126" s="0"/>
      <c r="GPG126" s="0"/>
      <c r="GPH126" s="0"/>
      <c r="GPI126" s="0"/>
      <c r="GPJ126" s="0"/>
      <c r="GPK126" s="0"/>
      <c r="GPL126" s="0"/>
      <c r="GPM126" s="0"/>
      <c r="GPN126" s="0"/>
      <c r="GPO126" s="0"/>
      <c r="GPP126" s="0"/>
      <c r="GPQ126" s="0"/>
      <c r="GPR126" s="0"/>
      <c r="GPS126" s="0"/>
      <c r="GPT126" s="0"/>
      <c r="GPU126" s="0"/>
      <c r="GPV126" s="0"/>
      <c r="GPW126" s="0"/>
      <c r="GPX126" s="0"/>
      <c r="GPY126" s="0"/>
      <c r="GPZ126" s="0"/>
      <c r="GQA126" s="0"/>
      <c r="GQB126" s="0"/>
      <c r="GQC126" s="0"/>
      <c r="GQD126" s="0"/>
      <c r="GQE126" s="0"/>
      <c r="GQF126" s="0"/>
      <c r="GQG126" s="0"/>
      <c r="GQH126" s="0"/>
      <c r="GQI126" s="0"/>
      <c r="GQJ126" s="0"/>
      <c r="GQK126" s="0"/>
      <c r="GQL126" s="0"/>
      <c r="GQM126" s="0"/>
      <c r="GQN126" s="0"/>
      <c r="GQO126" s="0"/>
      <c r="GQP126" s="0"/>
      <c r="GQQ126" s="0"/>
      <c r="GQR126" s="0"/>
      <c r="GQS126" s="0"/>
      <c r="GQT126" s="0"/>
      <c r="GQU126" s="0"/>
      <c r="GQV126" s="0"/>
      <c r="GQW126" s="0"/>
      <c r="GQX126" s="0"/>
      <c r="GQY126" s="0"/>
      <c r="GQZ126" s="0"/>
      <c r="GRA126" s="0"/>
      <c r="GRB126" s="0"/>
      <c r="GRC126" s="0"/>
      <c r="GRD126" s="0"/>
      <c r="GRE126" s="0"/>
      <c r="GRF126" s="0"/>
      <c r="GRG126" s="0"/>
      <c r="GRH126" s="0"/>
      <c r="GRI126" s="0"/>
      <c r="GRJ126" s="0"/>
      <c r="GRK126" s="0"/>
      <c r="GRL126" s="0"/>
      <c r="GRM126" s="0"/>
      <c r="GRN126" s="0"/>
      <c r="GRO126" s="0"/>
      <c r="GRP126" s="0"/>
      <c r="GRQ126" s="0"/>
      <c r="GRR126" s="0"/>
      <c r="GRS126" s="0"/>
      <c r="GRT126" s="0"/>
      <c r="GRU126" s="0"/>
      <c r="GRV126" s="0"/>
      <c r="GRW126" s="0"/>
      <c r="GRX126" s="0"/>
      <c r="GRY126" s="0"/>
      <c r="GRZ126" s="0"/>
      <c r="GSA126" s="0"/>
      <c r="GSB126" s="0"/>
      <c r="GSC126" s="0"/>
      <c r="GSD126" s="0"/>
      <c r="GSE126" s="0"/>
      <c r="GSF126" s="0"/>
      <c r="GSG126" s="0"/>
      <c r="GSH126" s="0"/>
      <c r="GSI126" s="0"/>
      <c r="GSJ126" s="0"/>
      <c r="GSK126" s="0"/>
      <c r="GSL126" s="0"/>
      <c r="GSM126" s="0"/>
      <c r="GSN126" s="0"/>
      <c r="GSO126" s="0"/>
      <c r="GSP126" s="0"/>
      <c r="GSQ126" s="0"/>
      <c r="GSR126" s="0"/>
      <c r="GSS126" s="0"/>
      <c r="GST126" s="0"/>
      <c r="GSU126" s="0"/>
      <c r="GSV126" s="0"/>
      <c r="GSW126" s="0"/>
      <c r="GSX126" s="0"/>
      <c r="GSY126" s="0"/>
      <c r="GSZ126" s="0"/>
      <c r="GTA126" s="0"/>
      <c r="GTB126" s="0"/>
      <c r="GTC126" s="0"/>
      <c r="GTD126" s="0"/>
      <c r="GTE126" s="0"/>
      <c r="GTF126" s="0"/>
      <c r="GTG126" s="0"/>
      <c r="GTH126" s="0"/>
      <c r="GTI126" s="0"/>
      <c r="GTJ126" s="0"/>
      <c r="GTK126" s="0"/>
      <c r="GTL126" s="0"/>
      <c r="GTM126" s="0"/>
      <c r="GTN126" s="0"/>
      <c r="GTO126" s="0"/>
      <c r="GTP126" s="0"/>
      <c r="GTQ126" s="0"/>
      <c r="GTR126" s="0"/>
      <c r="GTS126" s="0"/>
      <c r="GTT126" s="0"/>
      <c r="GTU126" s="0"/>
      <c r="GTV126" s="0"/>
      <c r="GTW126" s="0"/>
      <c r="GTX126" s="0"/>
      <c r="GTY126" s="0"/>
      <c r="GTZ126" s="0"/>
      <c r="GUA126" s="0"/>
      <c r="GUB126" s="0"/>
      <c r="GUC126" s="0"/>
      <c r="GUD126" s="0"/>
      <c r="GUE126" s="0"/>
      <c r="GUF126" s="0"/>
      <c r="GUG126" s="0"/>
      <c r="GUH126" s="0"/>
      <c r="GUI126" s="0"/>
      <c r="GUJ126" s="0"/>
      <c r="GUK126" s="0"/>
      <c r="GUL126" s="0"/>
      <c r="GUM126" s="0"/>
      <c r="GUN126" s="0"/>
      <c r="GUO126" s="0"/>
      <c r="GUP126" s="0"/>
      <c r="GUQ126" s="0"/>
      <c r="GUR126" s="0"/>
      <c r="GUS126" s="0"/>
      <c r="GUT126" s="0"/>
      <c r="GUU126" s="0"/>
      <c r="GUV126" s="0"/>
      <c r="GUW126" s="0"/>
      <c r="GUX126" s="0"/>
      <c r="GUY126" s="0"/>
      <c r="GUZ126" s="0"/>
      <c r="GVA126" s="0"/>
      <c r="GVB126" s="0"/>
      <c r="GVC126" s="0"/>
      <c r="GVD126" s="0"/>
      <c r="GVE126" s="0"/>
      <c r="GVF126" s="0"/>
      <c r="GVG126" s="0"/>
      <c r="GVH126" s="0"/>
      <c r="GVI126" s="0"/>
      <c r="GVJ126" s="0"/>
      <c r="GVK126" s="0"/>
      <c r="GVL126" s="0"/>
      <c r="GVM126" s="0"/>
      <c r="GVN126" s="0"/>
      <c r="GVO126" s="0"/>
      <c r="GVP126" s="0"/>
      <c r="GVQ126" s="0"/>
      <c r="GVR126" s="0"/>
      <c r="GVS126" s="0"/>
      <c r="GVT126" s="0"/>
      <c r="GVU126" s="0"/>
      <c r="GVV126" s="0"/>
      <c r="GVW126" s="0"/>
      <c r="GVX126" s="0"/>
      <c r="GVY126" s="0"/>
      <c r="GVZ126" s="0"/>
      <c r="GWA126" s="0"/>
      <c r="GWB126" s="0"/>
      <c r="GWC126" s="0"/>
      <c r="GWD126" s="0"/>
      <c r="GWE126" s="0"/>
      <c r="GWF126" s="0"/>
      <c r="GWG126" s="0"/>
      <c r="GWH126" s="0"/>
      <c r="GWI126" s="0"/>
      <c r="GWJ126" s="0"/>
      <c r="GWK126" s="0"/>
      <c r="GWL126" s="0"/>
      <c r="GWM126" s="0"/>
      <c r="GWN126" s="0"/>
      <c r="GWO126" s="0"/>
      <c r="GWP126" s="0"/>
      <c r="GWQ126" s="0"/>
      <c r="GWR126" s="0"/>
      <c r="GWS126" s="0"/>
      <c r="GWT126" s="0"/>
      <c r="GWU126" s="0"/>
      <c r="GWV126" s="0"/>
      <c r="GWW126" s="0"/>
      <c r="GWX126" s="0"/>
      <c r="GWY126" s="0"/>
      <c r="GWZ126" s="0"/>
      <c r="GXA126" s="0"/>
      <c r="GXB126" s="0"/>
      <c r="GXC126" s="0"/>
      <c r="GXD126" s="0"/>
      <c r="GXE126" s="0"/>
      <c r="GXF126" s="0"/>
      <c r="GXG126" s="0"/>
      <c r="GXH126" s="0"/>
      <c r="GXI126" s="0"/>
      <c r="GXJ126" s="0"/>
      <c r="GXK126" s="0"/>
      <c r="GXL126" s="0"/>
      <c r="GXM126" s="0"/>
      <c r="GXN126" s="0"/>
      <c r="GXO126" s="0"/>
      <c r="GXP126" s="0"/>
      <c r="GXQ126" s="0"/>
      <c r="GXR126" s="0"/>
      <c r="GXS126" s="0"/>
      <c r="GXT126" s="0"/>
      <c r="GXU126" s="0"/>
      <c r="GXV126" s="0"/>
      <c r="GXW126" s="0"/>
      <c r="GXX126" s="0"/>
      <c r="GXY126" s="0"/>
      <c r="GXZ126" s="0"/>
      <c r="GYA126" s="0"/>
      <c r="GYB126" s="0"/>
      <c r="GYC126" s="0"/>
      <c r="GYD126" s="0"/>
      <c r="GYE126" s="0"/>
      <c r="GYF126" s="0"/>
      <c r="GYG126" s="0"/>
      <c r="GYH126" s="0"/>
      <c r="GYI126" s="0"/>
      <c r="GYJ126" s="0"/>
      <c r="GYK126" s="0"/>
      <c r="GYL126" s="0"/>
      <c r="GYM126" s="0"/>
      <c r="GYN126" s="0"/>
      <c r="GYO126" s="0"/>
      <c r="GYP126" s="0"/>
      <c r="GYQ126" s="0"/>
      <c r="GYR126" s="0"/>
      <c r="GYS126" s="0"/>
      <c r="GYT126" s="0"/>
      <c r="GYU126" s="0"/>
      <c r="GYV126" s="0"/>
      <c r="GYW126" s="0"/>
      <c r="GYX126" s="0"/>
      <c r="GYY126" s="0"/>
      <c r="GYZ126" s="0"/>
      <c r="GZA126" s="0"/>
      <c r="GZB126" s="0"/>
      <c r="GZC126" s="0"/>
      <c r="GZD126" s="0"/>
      <c r="GZE126" s="0"/>
      <c r="GZF126" s="0"/>
      <c r="GZG126" s="0"/>
      <c r="GZH126" s="0"/>
      <c r="GZI126" s="0"/>
      <c r="GZJ126" s="0"/>
      <c r="GZK126" s="0"/>
      <c r="GZL126" s="0"/>
      <c r="GZM126" s="0"/>
      <c r="GZN126" s="0"/>
      <c r="GZO126" s="0"/>
      <c r="GZP126" s="0"/>
      <c r="GZQ126" s="0"/>
      <c r="GZR126" s="0"/>
      <c r="GZS126" s="0"/>
      <c r="GZT126" s="0"/>
      <c r="GZU126" s="0"/>
      <c r="GZV126" s="0"/>
      <c r="GZW126" s="0"/>
      <c r="GZX126" s="0"/>
      <c r="GZY126" s="0"/>
      <c r="GZZ126" s="0"/>
      <c r="HAA126" s="0"/>
      <c r="HAB126" s="0"/>
      <c r="HAC126" s="0"/>
      <c r="HAD126" s="0"/>
      <c r="HAE126" s="0"/>
      <c r="HAF126" s="0"/>
      <c r="HAG126" s="0"/>
      <c r="HAH126" s="0"/>
      <c r="HAI126" s="0"/>
      <c r="HAJ126" s="0"/>
      <c r="HAK126" s="0"/>
      <c r="HAL126" s="0"/>
      <c r="HAM126" s="0"/>
      <c r="HAN126" s="0"/>
      <c r="HAO126" s="0"/>
      <c r="HAP126" s="0"/>
      <c r="HAQ126" s="0"/>
      <c r="HAR126" s="0"/>
      <c r="HAS126" s="0"/>
      <c r="HAT126" s="0"/>
      <c r="HAU126" s="0"/>
      <c r="HAV126" s="0"/>
      <c r="HAW126" s="0"/>
      <c r="HAX126" s="0"/>
      <c r="HAY126" s="0"/>
      <c r="HAZ126" s="0"/>
      <c r="HBA126" s="0"/>
      <c r="HBB126" s="0"/>
      <c r="HBC126" s="0"/>
      <c r="HBD126" s="0"/>
      <c r="HBE126" s="0"/>
      <c r="HBF126" s="0"/>
      <c r="HBG126" s="0"/>
      <c r="HBH126" s="0"/>
      <c r="HBI126" s="0"/>
      <c r="HBJ126" s="0"/>
      <c r="HBK126" s="0"/>
      <c r="HBL126" s="0"/>
      <c r="HBM126" s="0"/>
      <c r="HBN126" s="0"/>
      <c r="HBO126" s="0"/>
      <c r="HBP126" s="0"/>
      <c r="HBQ126" s="0"/>
      <c r="HBR126" s="0"/>
      <c r="HBS126" s="0"/>
      <c r="HBT126" s="0"/>
      <c r="HBU126" s="0"/>
      <c r="HBV126" s="0"/>
      <c r="HBW126" s="0"/>
      <c r="HBX126" s="0"/>
      <c r="HBY126" s="0"/>
      <c r="HBZ126" s="0"/>
      <c r="HCA126" s="0"/>
      <c r="HCB126" s="0"/>
      <c r="HCC126" s="0"/>
      <c r="HCD126" s="0"/>
      <c r="HCE126" s="0"/>
      <c r="HCF126" s="0"/>
      <c r="HCG126" s="0"/>
      <c r="HCH126" s="0"/>
      <c r="HCI126" s="0"/>
      <c r="HCJ126" s="0"/>
      <c r="HCK126" s="0"/>
      <c r="HCL126" s="0"/>
      <c r="HCM126" s="0"/>
      <c r="HCN126" s="0"/>
      <c r="HCO126" s="0"/>
      <c r="HCP126" s="0"/>
      <c r="HCQ126" s="0"/>
      <c r="HCR126" s="0"/>
      <c r="HCS126" s="0"/>
      <c r="HCT126" s="0"/>
      <c r="HCU126" s="0"/>
      <c r="HCV126" s="0"/>
      <c r="HCW126" s="0"/>
      <c r="HCX126" s="0"/>
      <c r="HCY126" s="0"/>
      <c r="HCZ126" s="0"/>
      <c r="HDA126" s="0"/>
      <c r="HDB126" s="0"/>
      <c r="HDC126" s="0"/>
      <c r="HDD126" s="0"/>
      <c r="HDE126" s="0"/>
      <c r="HDF126" s="0"/>
      <c r="HDG126" s="0"/>
      <c r="HDH126" s="0"/>
      <c r="HDI126" s="0"/>
      <c r="HDJ126" s="0"/>
      <c r="HDK126" s="0"/>
      <c r="HDL126" s="0"/>
      <c r="HDM126" s="0"/>
      <c r="HDN126" s="0"/>
      <c r="HDO126" s="0"/>
      <c r="HDP126" s="0"/>
      <c r="HDQ126" s="0"/>
      <c r="HDR126" s="0"/>
      <c r="HDS126" s="0"/>
      <c r="HDT126" s="0"/>
      <c r="HDU126" s="0"/>
      <c r="HDV126" s="0"/>
      <c r="HDW126" s="0"/>
      <c r="HDX126" s="0"/>
      <c r="HDY126" s="0"/>
      <c r="HDZ126" s="0"/>
      <c r="HEA126" s="0"/>
      <c r="HEB126" s="0"/>
      <c r="HEC126" s="0"/>
      <c r="HED126" s="0"/>
      <c r="HEE126" s="0"/>
      <c r="HEF126" s="0"/>
      <c r="HEG126" s="0"/>
      <c r="HEH126" s="0"/>
      <c r="HEI126" s="0"/>
      <c r="HEJ126" s="0"/>
      <c r="HEK126" s="0"/>
      <c r="HEL126" s="0"/>
      <c r="HEM126" s="0"/>
      <c r="HEN126" s="0"/>
      <c r="HEO126" s="0"/>
      <c r="HEP126" s="0"/>
      <c r="HEQ126" s="0"/>
      <c r="HER126" s="0"/>
      <c r="HES126" s="0"/>
      <c r="HET126" s="0"/>
      <c r="HEU126" s="0"/>
      <c r="HEV126" s="0"/>
      <c r="HEW126" s="0"/>
      <c r="HEX126" s="0"/>
      <c r="HEY126" s="0"/>
      <c r="HEZ126" s="0"/>
      <c r="HFA126" s="0"/>
      <c r="HFB126" s="0"/>
      <c r="HFC126" s="0"/>
      <c r="HFD126" s="0"/>
      <c r="HFE126" s="0"/>
      <c r="HFF126" s="0"/>
      <c r="HFG126" s="0"/>
      <c r="HFH126" s="0"/>
      <c r="HFI126" s="0"/>
      <c r="HFJ126" s="0"/>
      <c r="HFK126" s="0"/>
      <c r="HFL126" s="0"/>
      <c r="HFM126" s="0"/>
      <c r="HFN126" s="0"/>
      <c r="HFO126" s="0"/>
      <c r="HFP126" s="0"/>
      <c r="HFQ126" s="0"/>
      <c r="HFR126" s="0"/>
      <c r="HFS126" s="0"/>
      <c r="HFT126" s="0"/>
      <c r="HFU126" s="0"/>
      <c r="HFV126" s="0"/>
      <c r="HFW126" s="0"/>
      <c r="HFX126" s="0"/>
      <c r="HFY126" s="0"/>
      <c r="HFZ126" s="0"/>
      <c r="HGA126" s="0"/>
      <c r="HGB126" s="0"/>
      <c r="HGC126" s="0"/>
      <c r="HGD126" s="0"/>
      <c r="HGE126" s="0"/>
      <c r="HGF126" s="0"/>
      <c r="HGG126" s="0"/>
      <c r="HGH126" s="0"/>
      <c r="HGI126" s="0"/>
      <c r="HGJ126" s="0"/>
      <c r="HGK126" s="0"/>
      <c r="HGL126" s="0"/>
      <c r="HGM126" s="0"/>
      <c r="HGN126" s="0"/>
      <c r="HGO126" s="0"/>
      <c r="HGP126" s="0"/>
      <c r="HGQ126" s="0"/>
      <c r="HGR126" s="0"/>
      <c r="HGS126" s="0"/>
      <c r="HGT126" s="0"/>
      <c r="HGU126" s="0"/>
      <c r="HGV126" s="0"/>
      <c r="HGW126" s="0"/>
      <c r="HGX126" s="0"/>
      <c r="HGY126" s="0"/>
      <c r="HGZ126" s="0"/>
      <c r="HHA126" s="0"/>
      <c r="HHB126" s="0"/>
      <c r="HHC126" s="0"/>
      <c r="HHD126" s="0"/>
      <c r="HHE126" s="0"/>
      <c r="HHF126" s="0"/>
      <c r="HHG126" s="0"/>
      <c r="HHH126" s="0"/>
      <c r="HHI126" s="0"/>
      <c r="HHJ126" s="0"/>
      <c r="HHK126" s="0"/>
      <c r="HHL126" s="0"/>
      <c r="HHM126" s="0"/>
      <c r="HHN126" s="0"/>
      <c r="HHO126" s="0"/>
      <c r="HHP126" s="0"/>
      <c r="HHQ126" s="0"/>
      <c r="HHR126" s="0"/>
      <c r="HHS126" s="0"/>
      <c r="HHT126" s="0"/>
      <c r="HHU126" s="0"/>
      <c r="HHV126" s="0"/>
      <c r="HHW126" s="0"/>
      <c r="HHX126" s="0"/>
      <c r="HHY126" s="0"/>
      <c r="HHZ126" s="0"/>
      <c r="HIA126" s="0"/>
      <c r="HIB126" s="0"/>
      <c r="HIC126" s="0"/>
      <c r="HID126" s="0"/>
      <c r="HIE126" s="0"/>
      <c r="HIF126" s="0"/>
      <c r="HIG126" s="0"/>
      <c r="HIH126" s="0"/>
      <c r="HII126" s="0"/>
      <c r="HIJ126" s="0"/>
      <c r="HIK126" s="0"/>
      <c r="HIL126" s="0"/>
      <c r="HIM126" s="0"/>
      <c r="HIN126" s="0"/>
      <c r="HIO126" s="0"/>
      <c r="HIP126" s="0"/>
      <c r="HIQ126" s="0"/>
      <c r="HIR126" s="0"/>
      <c r="HIS126" s="0"/>
      <c r="HIT126" s="0"/>
      <c r="HIU126" s="0"/>
      <c r="HIV126" s="0"/>
      <c r="HIW126" s="0"/>
      <c r="HIX126" s="0"/>
      <c r="HIY126" s="0"/>
      <c r="HIZ126" s="0"/>
      <c r="HJA126" s="0"/>
      <c r="HJB126" s="0"/>
      <c r="HJC126" s="0"/>
      <c r="HJD126" s="0"/>
      <c r="HJE126" s="0"/>
      <c r="HJF126" s="0"/>
      <c r="HJG126" s="0"/>
      <c r="HJH126" s="0"/>
      <c r="HJI126" s="0"/>
      <c r="HJJ126" s="0"/>
      <c r="HJK126" s="0"/>
      <c r="HJL126" s="0"/>
      <c r="HJM126" s="0"/>
      <c r="HJN126" s="0"/>
      <c r="HJO126" s="0"/>
      <c r="HJP126" s="0"/>
      <c r="HJQ126" s="0"/>
      <c r="HJR126" s="0"/>
      <c r="HJS126" s="0"/>
      <c r="HJT126" s="0"/>
      <c r="HJU126" s="0"/>
      <c r="HJV126" s="0"/>
      <c r="HJW126" s="0"/>
      <c r="HJX126" s="0"/>
      <c r="HJY126" s="0"/>
      <c r="HJZ126" s="0"/>
      <c r="HKA126" s="0"/>
      <c r="HKB126" s="0"/>
      <c r="HKC126" s="0"/>
      <c r="HKD126" s="0"/>
      <c r="HKE126" s="0"/>
      <c r="HKF126" s="0"/>
      <c r="HKG126" s="0"/>
      <c r="HKH126" s="0"/>
      <c r="HKI126" s="0"/>
      <c r="HKJ126" s="0"/>
      <c r="HKK126" s="0"/>
      <c r="HKL126" s="0"/>
      <c r="HKM126" s="0"/>
      <c r="HKN126" s="0"/>
      <c r="HKO126" s="0"/>
      <c r="HKP126" s="0"/>
      <c r="HKQ126" s="0"/>
      <c r="HKR126" s="0"/>
      <c r="HKS126" s="0"/>
      <c r="HKT126" s="0"/>
      <c r="HKU126" s="0"/>
      <c r="HKV126" s="0"/>
      <c r="HKW126" s="0"/>
      <c r="HKX126" s="0"/>
      <c r="HKY126" s="0"/>
      <c r="HKZ126" s="0"/>
      <c r="HLA126" s="0"/>
      <c r="HLB126" s="0"/>
      <c r="HLC126" s="0"/>
      <c r="HLD126" s="0"/>
      <c r="HLE126" s="0"/>
      <c r="HLF126" s="0"/>
      <c r="HLG126" s="0"/>
      <c r="HLH126" s="0"/>
      <c r="HLI126" s="0"/>
      <c r="HLJ126" s="0"/>
      <c r="HLK126" s="0"/>
      <c r="HLL126" s="0"/>
      <c r="HLM126" s="0"/>
      <c r="HLN126" s="0"/>
      <c r="HLO126" s="0"/>
      <c r="HLP126" s="0"/>
      <c r="HLQ126" s="0"/>
      <c r="HLR126" s="0"/>
      <c r="HLS126" s="0"/>
      <c r="HLT126" s="0"/>
      <c r="HLU126" s="0"/>
      <c r="HLV126" s="0"/>
      <c r="HLW126" s="0"/>
      <c r="HLX126" s="0"/>
      <c r="HLY126" s="0"/>
      <c r="HLZ126" s="0"/>
      <c r="HMA126" s="0"/>
      <c r="HMB126" s="0"/>
      <c r="HMC126" s="0"/>
      <c r="HMD126" s="0"/>
      <c r="HME126" s="0"/>
      <c r="HMF126" s="0"/>
      <c r="HMG126" s="0"/>
      <c r="HMH126" s="0"/>
      <c r="HMI126" s="0"/>
      <c r="HMJ126" s="0"/>
      <c r="HMK126" s="0"/>
      <c r="HML126" s="0"/>
      <c r="HMM126" s="0"/>
      <c r="HMN126" s="0"/>
      <c r="HMO126" s="0"/>
      <c r="HMP126" s="0"/>
      <c r="HMQ126" s="0"/>
      <c r="HMR126" s="0"/>
      <c r="HMS126" s="0"/>
      <c r="HMT126" s="0"/>
      <c r="HMU126" s="0"/>
      <c r="HMV126" s="0"/>
      <c r="HMW126" s="0"/>
      <c r="HMX126" s="0"/>
      <c r="HMY126" s="0"/>
      <c r="HMZ126" s="0"/>
      <c r="HNA126" s="0"/>
      <c r="HNB126" s="0"/>
      <c r="HNC126" s="0"/>
      <c r="HND126" s="0"/>
      <c r="HNE126" s="0"/>
      <c r="HNF126" s="0"/>
      <c r="HNG126" s="0"/>
      <c r="HNH126" s="0"/>
      <c r="HNI126" s="0"/>
      <c r="HNJ126" s="0"/>
      <c r="HNK126" s="0"/>
      <c r="HNL126" s="0"/>
      <c r="HNM126" s="0"/>
      <c r="HNN126" s="0"/>
      <c r="HNO126" s="0"/>
      <c r="HNP126" s="0"/>
      <c r="HNQ126" s="0"/>
      <c r="HNR126" s="0"/>
      <c r="HNS126" s="0"/>
      <c r="HNT126" s="0"/>
      <c r="HNU126" s="0"/>
      <c r="HNV126" s="0"/>
      <c r="HNW126" s="0"/>
      <c r="HNX126" s="0"/>
      <c r="HNY126" s="0"/>
      <c r="HNZ126" s="0"/>
      <c r="HOA126" s="0"/>
      <c r="HOB126" s="0"/>
      <c r="HOC126" s="0"/>
      <c r="HOD126" s="0"/>
      <c r="HOE126" s="0"/>
      <c r="HOF126" s="0"/>
      <c r="HOG126" s="0"/>
      <c r="HOH126" s="0"/>
      <c r="HOI126" s="0"/>
      <c r="HOJ126" s="0"/>
      <c r="HOK126" s="0"/>
      <c r="HOL126" s="0"/>
      <c r="HOM126" s="0"/>
      <c r="HON126" s="0"/>
      <c r="HOO126" s="0"/>
      <c r="HOP126" s="0"/>
      <c r="HOQ126" s="0"/>
      <c r="HOR126" s="0"/>
      <c r="HOS126" s="0"/>
      <c r="HOT126" s="0"/>
      <c r="HOU126" s="0"/>
      <c r="HOV126" s="0"/>
      <c r="HOW126" s="0"/>
      <c r="HOX126" s="0"/>
      <c r="HOY126" s="0"/>
      <c r="HOZ126" s="0"/>
      <c r="HPA126" s="0"/>
      <c r="HPB126" s="0"/>
      <c r="HPC126" s="0"/>
      <c r="HPD126" s="0"/>
      <c r="HPE126" s="0"/>
      <c r="HPF126" s="0"/>
      <c r="HPG126" s="0"/>
      <c r="HPH126" s="0"/>
      <c r="HPI126" s="0"/>
      <c r="HPJ126" s="0"/>
      <c r="HPK126" s="0"/>
      <c r="HPL126" s="0"/>
      <c r="HPM126" s="0"/>
      <c r="HPN126" s="0"/>
      <c r="HPO126" s="0"/>
      <c r="HPP126" s="0"/>
      <c r="HPQ126" s="0"/>
      <c r="HPR126" s="0"/>
      <c r="HPS126" s="0"/>
      <c r="HPT126" s="0"/>
      <c r="HPU126" s="0"/>
      <c r="HPV126" s="0"/>
      <c r="HPW126" s="0"/>
      <c r="HPX126" s="0"/>
      <c r="HPY126" s="0"/>
      <c r="HPZ126" s="0"/>
      <c r="HQA126" s="0"/>
      <c r="HQB126" s="0"/>
      <c r="HQC126" s="0"/>
      <c r="HQD126" s="0"/>
      <c r="HQE126" s="0"/>
      <c r="HQF126" s="0"/>
      <c r="HQG126" s="0"/>
      <c r="HQH126" s="0"/>
      <c r="HQI126" s="0"/>
      <c r="HQJ126" s="0"/>
      <c r="HQK126" s="0"/>
      <c r="HQL126" s="0"/>
      <c r="HQM126" s="0"/>
      <c r="HQN126" s="0"/>
      <c r="HQO126" s="0"/>
      <c r="HQP126" s="0"/>
      <c r="HQQ126" s="0"/>
      <c r="HQR126" s="0"/>
      <c r="HQS126" s="0"/>
      <c r="HQT126" s="0"/>
      <c r="HQU126" s="0"/>
      <c r="HQV126" s="0"/>
      <c r="HQW126" s="0"/>
      <c r="HQX126" s="0"/>
      <c r="HQY126" s="0"/>
      <c r="HQZ126" s="0"/>
      <c r="HRA126" s="0"/>
      <c r="HRB126" s="0"/>
      <c r="HRC126" s="0"/>
      <c r="HRD126" s="0"/>
      <c r="HRE126" s="0"/>
      <c r="HRF126" s="0"/>
      <c r="HRG126" s="0"/>
      <c r="HRH126" s="0"/>
      <c r="HRI126" s="0"/>
      <c r="HRJ126" s="0"/>
      <c r="HRK126" s="0"/>
      <c r="HRL126" s="0"/>
      <c r="HRM126" s="0"/>
      <c r="HRN126" s="0"/>
      <c r="HRO126" s="0"/>
      <c r="HRP126" s="0"/>
      <c r="HRQ126" s="0"/>
      <c r="HRR126" s="0"/>
      <c r="HRS126" s="0"/>
      <c r="HRT126" s="0"/>
      <c r="HRU126" s="0"/>
      <c r="HRV126" s="0"/>
      <c r="HRW126" s="0"/>
      <c r="HRX126" s="0"/>
      <c r="HRY126" s="0"/>
      <c r="HRZ126" s="0"/>
      <c r="HSA126" s="0"/>
      <c r="HSB126" s="0"/>
      <c r="HSC126" s="0"/>
      <c r="HSD126" s="0"/>
      <c r="HSE126" s="0"/>
      <c r="HSF126" s="0"/>
      <c r="HSG126" s="0"/>
      <c r="HSH126" s="0"/>
      <c r="HSI126" s="0"/>
      <c r="HSJ126" s="0"/>
      <c r="HSK126" s="0"/>
      <c r="HSL126" s="0"/>
      <c r="HSM126" s="0"/>
      <c r="HSN126" s="0"/>
      <c r="HSO126" s="0"/>
      <c r="HSP126" s="0"/>
      <c r="HSQ126" s="0"/>
      <c r="HSR126" s="0"/>
      <c r="HSS126" s="0"/>
      <c r="HST126" s="0"/>
      <c r="HSU126" s="0"/>
      <c r="HSV126" s="0"/>
      <c r="HSW126" s="0"/>
      <c r="HSX126" s="0"/>
      <c r="HSY126" s="0"/>
      <c r="HSZ126" s="0"/>
      <c r="HTA126" s="0"/>
      <c r="HTB126" s="0"/>
      <c r="HTC126" s="0"/>
      <c r="HTD126" s="0"/>
      <c r="HTE126" s="0"/>
      <c r="HTF126" s="0"/>
      <c r="HTG126" s="0"/>
      <c r="HTH126" s="0"/>
      <c r="HTI126" s="0"/>
      <c r="HTJ126" s="0"/>
      <c r="HTK126" s="0"/>
      <c r="HTL126" s="0"/>
      <c r="HTM126" s="0"/>
      <c r="HTN126" s="0"/>
      <c r="HTO126" s="0"/>
      <c r="HTP126" s="0"/>
      <c r="HTQ126" s="0"/>
      <c r="HTR126" s="0"/>
      <c r="HTS126" s="0"/>
      <c r="HTT126" s="0"/>
      <c r="HTU126" s="0"/>
      <c r="HTV126" s="0"/>
      <c r="HTW126" s="0"/>
      <c r="HTX126" s="0"/>
      <c r="HTY126" s="0"/>
      <c r="HTZ126" s="0"/>
      <c r="HUA126" s="0"/>
      <c r="HUB126" s="0"/>
      <c r="HUC126" s="0"/>
      <c r="HUD126" s="0"/>
      <c r="HUE126" s="0"/>
      <c r="HUF126" s="0"/>
      <c r="HUG126" s="0"/>
      <c r="HUH126" s="0"/>
      <c r="HUI126" s="0"/>
      <c r="HUJ126" s="0"/>
      <c r="HUK126" s="0"/>
      <c r="HUL126" s="0"/>
      <c r="HUM126" s="0"/>
      <c r="HUN126" s="0"/>
      <c r="HUO126" s="0"/>
      <c r="HUP126" s="0"/>
      <c r="HUQ126" s="0"/>
      <c r="HUR126" s="0"/>
      <c r="HUS126" s="0"/>
      <c r="HUT126" s="0"/>
      <c r="HUU126" s="0"/>
      <c r="HUV126" s="0"/>
      <c r="HUW126" s="0"/>
      <c r="HUX126" s="0"/>
      <c r="HUY126" s="0"/>
      <c r="HUZ126" s="0"/>
      <c r="HVA126" s="0"/>
      <c r="HVB126" s="0"/>
      <c r="HVC126" s="0"/>
      <c r="HVD126" s="0"/>
      <c r="HVE126" s="0"/>
      <c r="HVF126" s="0"/>
      <c r="HVG126" s="0"/>
      <c r="HVH126" s="0"/>
      <c r="HVI126" s="0"/>
      <c r="HVJ126" s="0"/>
      <c r="HVK126" s="0"/>
      <c r="HVL126" s="0"/>
      <c r="HVM126" s="0"/>
      <c r="HVN126" s="0"/>
      <c r="HVO126" s="0"/>
      <c r="HVP126" s="0"/>
      <c r="HVQ126" s="0"/>
      <c r="HVR126" s="0"/>
      <c r="HVS126" s="0"/>
      <c r="HVT126" s="0"/>
      <c r="HVU126" s="0"/>
      <c r="HVV126" s="0"/>
      <c r="HVW126" s="0"/>
      <c r="HVX126" s="0"/>
      <c r="HVY126" s="0"/>
      <c r="HVZ126" s="0"/>
      <c r="HWA126" s="0"/>
      <c r="HWB126" s="0"/>
      <c r="HWC126" s="0"/>
      <c r="HWD126" s="0"/>
      <c r="HWE126" s="0"/>
      <c r="HWF126" s="0"/>
      <c r="HWG126" s="0"/>
      <c r="HWH126" s="0"/>
      <c r="HWI126" s="0"/>
      <c r="HWJ126" s="0"/>
      <c r="HWK126" s="0"/>
      <c r="HWL126" s="0"/>
      <c r="HWM126" s="0"/>
      <c r="HWN126" s="0"/>
      <c r="HWO126" s="0"/>
      <c r="HWP126" s="0"/>
      <c r="HWQ126" s="0"/>
      <c r="HWR126" s="0"/>
      <c r="HWS126" s="0"/>
      <c r="HWT126" s="0"/>
      <c r="HWU126" s="0"/>
      <c r="HWV126" s="0"/>
      <c r="HWW126" s="0"/>
      <c r="HWX126" s="0"/>
      <c r="HWY126" s="0"/>
      <c r="HWZ126" s="0"/>
      <c r="HXA126" s="0"/>
      <c r="HXB126" s="0"/>
      <c r="HXC126" s="0"/>
      <c r="HXD126" s="0"/>
      <c r="HXE126" s="0"/>
      <c r="HXF126" s="0"/>
      <c r="HXG126" s="0"/>
      <c r="HXH126" s="0"/>
      <c r="HXI126" s="0"/>
      <c r="HXJ126" s="0"/>
      <c r="HXK126" s="0"/>
      <c r="HXL126" s="0"/>
      <c r="HXM126" s="0"/>
      <c r="HXN126" s="0"/>
      <c r="HXO126" s="0"/>
      <c r="HXP126" s="0"/>
      <c r="HXQ126" s="0"/>
      <c r="HXR126" s="0"/>
      <c r="HXS126" s="0"/>
      <c r="HXT126" s="0"/>
      <c r="HXU126" s="0"/>
      <c r="HXV126" s="0"/>
      <c r="HXW126" s="0"/>
      <c r="HXX126" s="0"/>
      <c r="HXY126" s="0"/>
      <c r="HXZ126" s="0"/>
      <c r="HYA126" s="0"/>
      <c r="HYB126" s="0"/>
      <c r="HYC126" s="0"/>
      <c r="HYD126" s="0"/>
      <c r="HYE126" s="0"/>
      <c r="HYF126" s="0"/>
      <c r="HYG126" s="0"/>
      <c r="HYH126" s="0"/>
      <c r="HYI126" s="0"/>
      <c r="HYJ126" s="0"/>
      <c r="HYK126" s="0"/>
      <c r="HYL126" s="0"/>
      <c r="HYM126" s="0"/>
      <c r="HYN126" s="0"/>
      <c r="HYO126" s="0"/>
      <c r="HYP126" s="0"/>
      <c r="HYQ126" s="0"/>
      <c r="HYR126" s="0"/>
      <c r="HYS126" s="0"/>
      <c r="HYT126" s="0"/>
      <c r="HYU126" s="0"/>
      <c r="HYV126" s="0"/>
      <c r="HYW126" s="0"/>
      <c r="HYX126" s="0"/>
      <c r="HYY126" s="0"/>
      <c r="HYZ126" s="0"/>
      <c r="HZA126" s="0"/>
      <c r="HZB126" s="0"/>
      <c r="HZC126" s="0"/>
      <c r="HZD126" s="0"/>
      <c r="HZE126" s="0"/>
      <c r="HZF126" s="0"/>
      <c r="HZG126" s="0"/>
      <c r="HZH126" s="0"/>
      <c r="HZI126" s="0"/>
      <c r="HZJ126" s="0"/>
      <c r="HZK126" s="0"/>
      <c r="HZL126" s="0"/>
      <c r="HZM126" s="0"/>
      <c r="HZN126" s="0"/>
      <c r="HZO126" s="0"/>
      <c r="HZP126" s="0"/>
      <c r="HZQ126" s="0"/>
      <c r="HZR126" s="0"/>
      <c r="HZS126" s="0"/>
      <c r="HZT126" s="0"/>
      <c r="HZU126" s="0"/>
      <c r="HZV126" s="0"/>
      <c r="HZW126" s="0"/>
      <c r="HZX126" s="0"/>
      <c r="HZY126" s="0"/>
      <c r="HZZ126" s="0"/>
      <c r="IAA126" s="0"/>
      <c r="IAB126" s="0"/>
      <c r="IAC126" s="0"/>
      <c r="IAD126" s="0"/>
      <c r="IAE126" s="0"/>
      <c r="IAF126" s="0"/>
      <c r="IAG126" s="0"/>
      <c r="IAH126" s="0"/>
      <c r="IAI126" s="0"/>
      <c r="IAJ126" s="0"/>
      <c r="IAK126" s="0"/>
      <c r="IAL126" s="0"/>
      <c r="IAM126" s="0"/>
      <c r="IAN126" s="0"/>
      <c r="IAO126" s="0"/>
      <c r="IAP126" s="0"/>
      <c r="IAQ126" s="0"/>
      <c r="IAR126" s="0"/>
      <c r="IAS126" s="0"/>
      <c r="IAT126" s="0"/>
      <c r="IAU126" s="0"/>
      <c r="IAV126" s="0"/>
      <c r="IAW126" s="0"/>
      <c r="IAX126" s="0"/>
      <c r="IAY126" s="0"/>
      <c r="IAZ126" s="0"/>
      <c r="IBA126" s="0"/>
      <c r="IBB126" s="0"/>
      <c r="IBC126" s="0"/>
      <c r="IBD126" s="0"/>
      <c r="IBE126" s="0"/>
      <c r="IBF126" s="0"/>
      <c r="IBG126" s="0"/>
      <c r="IBH126" s="0"/>
      <c r="IBI126" s="0"/>
      <c r="IBJ126" s="0"/>
      <c r="IBK126" s="0"/>
      <c r="IBL126" s="0"/>
      <c r="IBM126" s="0"/>
      <c r="IBN126" s="0"/>
      <c r="IBO126" s="0"/>
      <c r="IBP126" s="0"/>
      <c r="IBQ126" s="0"/>
      <c r="IBR126" s="0"/>
      <c r="IBS126" s="0"/>
      <c r="IBT126" s="0"/>
      <c r="IBU126" s="0"/>
      <c r="IBV126" s="0"/>
      <c r="IBW126" s="0"/>
      <c r="IBX126" s="0"/>
      <c r="IBY126" s="0"/>
      <c r="IBZ126" s="0"/>
      <c r="ICA126" s="0"/>
      <c r="ICB126" s="0"/>
      <c r="ICC126" s="0"/>
      <c r="ICD126" s="0"/>
      <c r="ICE126" s="0"/>
      <c r="ICF126" s="0"/>
      <c r="ICG126" s="0"/>
      <c r="ICH126" s="0"/>
      <c r="ICI126" s="0"/>
      <c r="ICJ126" s="0"/>
      <c r="ICK126" s="0"/>
      <c r="ICL126" s="0"/>
      <c r="ICM126" s="0"/>
      <c r="ICN126" s="0"/>
      <c r="ICO126" s="0"/>
      <c r="ICP126" s="0"/>
      <c r="ICQ126" s="0"/>
      <c r="ICR126" s="0"/>
      <c r="ICS126" s="0"/>
      <c r="ICT126" s="0"/>
      <c r="ICU126" s="0"/>
      <c r="ICV126" s="0"/>
      <c r="ICW126" s="0"/>
      <c r="ICX126" s="0"/>
      <c r="ICY126" s="0"/>
      <c r="ICZ126" s="0"/>
      <c r="IDA126" s="0"/>
      <c r="IDB126" s="0"/>
      <c r="IDC126" s="0"/>
      <c r="IDD126" s="0"/>
      <c r="IDE126" s="0"/>
      <c r="IDF126" s="0"/>
      <c r="IDG126" s="0"/>
      <c r="IDH126" s="0"/>
      <c r="IDI126" s="0"/>
      <c r="IDJ126" s="0"/>
      <c r="IDK126" s="0"/>
      <c r="IDL126" s="0"/>
      <c r="IDM126" s="0"/>
      <c r="IDN126" s="0"/>
      <c r="IDO126" s="0"/>
      <c r="IDP126" s="0"/>
      <c r="IDQ126" s="0"/>
      <c r="IDR126" s="0"/>
      <c r="IDS126" s="0"/>
      <c r="IDT126" s="0"/>
      <c r="IDU126" s="0"/>
      <c r="IDV126" s="0"/>
      <c r="IDW126" s="0"/>
      <c r="IDX126" s="0"/>
      <c r="IDY126" s="0"/>
      <c r="IDZ126" s="0"/>
      <c r="IEA126" s="0"/>
      <c r="IEB126" s="0"/>
      <c r="IEC126" s="0"/>
      <c r="IED126" s="0"/>
      <c r="IEE126" s="0"/>
      <c r="IEF126" s="0"/>
      <c r="IEG126" s="0"/>
      <c r="IEH126" s="0"/>
      <c r="IEI126" s="0"/>
      <c r="IEJ126" s="0"/>
      <c r="IEK126" s="0"/>
      <c r="IEL126" s="0"/>
      <c r="IEM126" s="0"/>
      <c r="IEN126" s="0"/>
      <c r="IEO126" s="0"/>
      <c r="IEP126" s="0"/>
      <c r="IEQ126" s="0"/>
      <c r="IER126" s="0"/>
      <c r="IES126" s="0"/>
      <c r="IET126" s="0"/>
      <c r="IEU126" s="0"/>
      <c r="IEV126" s="0"/>
      <c r="IEW126" s="0"/>
      <c r="IEX126" s="0"/>
      <c r="IEY126" s="0"/>
      <c r="IEZ126" s="0"/>
      <c r="IFA126" s="0"/>
      <c r="IFB126" s="0"/>
      <c r="IFC126" s="0"/>
      <c r="IFD126" s="0"/>
      <c r="IFE126" s="0"/>
      <c r="IFF126" s="0"/>
      <c r="IFG126" s="0"/>
      <c r="IFH126" s="0"/>
      <c r="IFI126" s="0"/>
      <c r="IFJ126" s="0"/>
      <c r="IFK126" s="0"/>
      <c r="IFL126" s="0"/>
      <c r="IFM126" s="0"/>
      <c r="IFN126" s="0"/>
      <c r="IFO126" s="0"/>
      <c r="IFP126" s="0"/>
      <c r="IFQ126" s="0"/>
      <c r="IFR126" s="0"/>
      <c r="IFS126" s="0"/>
      <c r="IFT126" s="0"/>
      <c r="IFU126" s="0"/>
      <c r="IFV126" s="0"/>
      <c r="IFW126" s="0"/>
      <c r="IFX126" s="0"/>
      <c r="IFY126" s="0"/>
      <c r="IFZ126" s="0"/>
      <c r="IGA126" s="0"/>
      <c r="IGB126" s="0"/>
      <c r="IGC126" s="0"/>
      <c r="IGD126" s="0"/>
      <c r="IGE126" s="0"/>
      <c r="IGF126" s="0"/>
      <c r="IGG126" s="0"/>
      <c r="IGH126" s="0"/>
      <c r="IGI126" s="0"/>
      <c r="IGJ126" s="0"/>
      <c r="IGK126" s="0"/>
      <c r="IGL126" s="0"/>
      <c r="IGM126" s="0"/>
      <c r="IGN126" s="0"/>
      <c r="IGO126" s="0"/>
      <c r="IGP126" s="0"/>
      <c r="IGQ126" s="0"/>
      <c r="IGR126" s="0"/>
      <c r="IGS126" s="0"/>
      <c r="IGT126" s="0"/>
      <c r="IGU126" s="0"/>
      <c r="IGV126" s="0"/>
      <c r="IGW126" s="0"/>
      <c r="IGX126" s="0"/>
      <c r="IGY126" s="0"/>
      <c r="IGZ126" s="0"/>
      <c r="IHA126" s="0"/>
      <c r="IHB126" s="0"/>
      <c r="IHC126" s="0"/>
      <c r="IHD126" s="0"/>
      <c r="IHE126" s="0"/>
      <c r="IHF126" s="0"/>
      <c r="IHG126" s="0"/>
      <c r="IHH126" s="0"/>
      <c r="IHI126" s="0"/>
      <c r="IHJ126" s="0"/>
      <c r="IHK126" s="0"/>
      <c r="IHL126" s="0"/>
      <c r="IHM126" s="0"/>
      <c r="IHN126" s="0"/>
      <c r="IHO126" s="0"/>
      <c r="IHP126" s="0"/>
      <c r="IHQ126" s="0"/>
      <c r="IHR126" s="0"/>
      <c r="IHS126" s="0"/>
      <c r="IHT126" s="0"/>
      <c r="IHU126" s="0"/>
      <c r="IHV126" s="0"/>
      <c r="IHW126" s="0"/>
      <c r="IHX126" s="0"/>
      <c r="IHY126" s="0"/>
      <c r="IHZ126" s="0"/>
      <c r="IIA126" s="0"/>
      <c r="IIB126" s="0"/>
      <c r="IIC126" s="0"/>
      <c r="IID126" s="0"/>
      <c r="IIE126" s="0"/>
      <c r="IIF126" s="0"/>
      <c r="IIG126" s="0"/>
      <c r="IIH126" s="0"/>
      <c r="III126" s="0"/>
      <c r="IIJ126" s="0"/>
      <c r="IIK126" s="0"/>
      <c r="IIL126" s="0"/>
      <c r="IIM126" s="0"/>
      <c r="IIN126" s="0"/>
      <c r="IIO126" s="0"/>
      <c r="IIP126" s="0"/>
      <c r="IIQ126" s="0"/>
      <c r="IIR126" s="0"/>
      <c r="IIS126" s="0"/>
      <c r="IIT126" s="0"/>
      <c r="IIU126" s="0"/>
      <c r="IIV126" s="0"/>
      <c r="IIW126" s="0"/>
      <c r="IIX126" s="0"/>
      <c r="IIY126" s="0"/>
      <c r="IIZ126" s="0"/>
      <c r="IJA126" s="0"/>
      <c r="IJB126" s="0"/>
      <c r="IJC126" s="0"/>
      <c r="IJD126" s="0"/>
      <c r="IJE126" s="0"/>
      <c r="IJF126" s="0"/>
      <c r="IJG126" s="0"/>
      <c r="IJH126" s="0"/>
      <c r="IJI126" s="0"/>
      <c r="IJJ126" s="0"/>
      <c r="IJK126" s="0"/>
      <c r="IJL126" s="0"/>
      <c r="IJM126" s="0"/>
      <c r="IJN126" s="0"/>
      <c r="IJO126" s="0"/>
      <c r="IJP126" s="0"/>
      <c r="IJQ126" s="0"/>
      <c r="IJR126" s="0"/>
      <c r="IJS126" s="0"/>
      <c r="IJT126" s="0"/>
      <c r="IJU126" s="0"/>
      <c r="IJV126" s="0"/>
      <c r="IJW126" s="0"/>
      <c r="IJX126" s="0"/>
      <c r="IJY126" s="0"/>
      <c r="IJZ126" s="0"/>
      <c r="IKA126" s="0"/>
      <c r="IKB126" s="0"/>
      <c r="IKC126" s="0"/>
      <c r="IKD126" s="0"/>
      <c r="IKE126" s="0"/>
      <c r="IKF126" s="0"/>
      <c r="IKG126" s="0"/>
      <c r="IKH126" s="0"/>
      <c r="IKI126" s="0"/>
      <c r="IKJ126" s="0"/>
      <c r="IKK126" s="0"/>
      <c r="IKL126" s="0"/>
      <c r="IKM126" s="0"/>
      <c r="IKN126" s="0"/>
      <c r="IKO126" s="0"/>
      <c r="IKP126" s="0"/>
      <c r="IKQ126" s="0"/>
      <c r="IKR126" s="0"/>
      <c r="IKS126" s="0"/>
      <c r="IKT126" s="0"/>
      <c r="IKU126" s="0"/>
      <c r="IKV126" s="0"/>
      <c r="IKW126" s="0"/>
      <c r="IKX126" s="0"/>
      <c r="IKY126" s="0"/>
      <c r="IKZ126" s="0"/>
      <c r="ILA126" s="0"/>
      <c r="ILB126" s="0"/>
      <c r="ILC126" s="0"/>
      <c r="ILD126" s="0"/>
      <c r="ILE126" s="0"/>
      <c r="ILF126" s="0"/>
      <c r="ILG126" s="0"/>
      <c r="ILH126" s="0"/>
      <c r="ILI126" s="0"/>
      <c r="ILJ126" s="0"/>
      <c r="ILK126" s="0"/>
      <c r="ILL126" s="0"/>
      <c r="ILM126" s="0"/>
      <c r="ILN126" s="0"/>
      <c r="ILO126" s="0"/>
      <c r="ILP126" s="0"/>
      <c r="ILQ126" s="0"/>
      <c r="ILR126" s="0"/>
      <c r="ILS126" s="0"/>
      <c r="ILT126" s="0"/>
      <c r="ILU126" s="0"/>
      <c r="ILV126" s="0"/>
      <c r="ILW126" s="0"/>
      <c r="ILX126" s="0"/>
      <c r="ILY126" s="0"/>
      <c r="ILZ126" s="0"/>
      <c r="IMA126" s="0"/>
      <c r="IMB126" s="0"/>
      <c r="IMC126" s="0"/>
      <c r="IMD126" s="0"/>
      <c r="IME126" s="0"/>
      <c r="IMF126" s="0"/>
      <c r="IMG126" s="0"/>
      <c r="IMH126" s="0"/>
      <c r="IMI126" s="0"/>
      <c r="IMJ126" s="0"/>
      <c r="IMK126" s="0"/>
      <c r="IML126" s="0"/>
      <c r="IMM126" s="0"/>
      <c r="IMN126" s="0"/>
      <c r="IMO126" s="0"/>
      <c r="IMP126" s="0"/>
      <c r="IMQ126" s="0"/>
      <c r="IMR126" s="0"/>
      <c r="IMS126" s="0"/>
      <c r="IMT126" s="0"/>
      <c r="IMU126" s="0"/>
      <c r="IMV126" s="0"/>
      <c r="IMW126" s="0"/>
      <c r="IMX126" s="0"/>
      <c r="IMY126" s="0"/>
      <c r="IMZ126" s="0"/>
      <c r="INA126" s="0"/>
      <c r="INB126" s="0"/>
      <c r="INC126" s="0"/>
      <c r="IND126" s="0"/>
      <c r="INE126" s="0"/>
      <c r="INF126" s="0"/>
      <c r="ING126" s="0"/>
      <c r="INH126" s="0"/>
      <c r="INI126" s="0"/>
      <c r="INJ126" s="0"/>
      <c r="INK126" s="0"/>
      <c r="INL126" s="0"/>
      <c r="INM126" s="0"/>
      <c r="INN126" s="0"/>
      <c r="INO126" s="0"/>
      <c r="INP126" s="0"/>
      <c r="INQ126" s="0"/>
      <c r="INR126" s="0"/>
      <c r="INS126" s="0"/>
      <c r="INT126" s="0"/>
      <c r="INU126" s="0"/>
      <c r="INV126" s="0"/>
      <c r="INW126" s="0"/>
      <c r="INX126" s="0"/>
      <c r="INY126" s="0"/>
      <c r="INZ126" s="0"/>
      <c r="IOA126" s="0"/>
      <c r="IOB126" s="0"/>
      <c r="IOC126" s="0"/>
      <c r="IOD126" s="0"/>
      <c r="IOE126" s="0"/>
      <c r="IOF126" s="0"/>
      <c r="IOG126" s="0"/>
      <c r="IOH126" s="0"/>
      <c r="IOI126" s="0"/>
      <c r="IOJ126" s="0"/>
      <c r="IOK126" s="0"/>
      <c r="IOL126" s="0"/>
      <c r="IOM126" s="0"/>
      <c r="ION126" s="0"/>
      <c r="IOO126" s="0"/>
      <c r="IOP126" s="0"/>
      <c r="IOQ126" s="0"/>
      <c r="IOR126" s="0"/>
      <c r="IOS126" s="0"/>
      <c r="IOT126" s="0"/>
      <c r="IOU126" s="0"/>
      <c r="IOV126" s="0"/>
      <c r="IOW126" s="0"/>
      <c r="IOX126" s="0"/>
      <c r="IOY126" s="0"/>
      <c r="IOZ126" s="0"/>
      <c r="IPA126" s="0"/>
      <c r="IPB126" s="0"/>
      <c r="IPC126" s="0"/>
      <c r="IPD126" s="0"/>
      <c r="IPE126" s="0"/>
      <c r="IPF126" s="0"/>
      <c r="IPG126" s="0"/>
      <c r="IPH126" s="0"/>
      <c r="IPI126" s="0"/>
      <c r="IPJ126" s="0"/>
      <c r="IPK126" s="0"/>
      <c r="IPL126" s="0"/>
      <c r="IPM126" s="0"/>
      <c r="IPN126" s="0"/>
      <c r="IPO126" s="0"/>
      <c r="IPP126" s="0"/>
      <c r="IPQ126" s="0"/>
      <c r="IPR126" s="0"/>
      <c r="IPS126" s="0"/>
      <c r="IPT126" s="0"/>
      <c r="IPU126" s="0"/>
      <c r="IPV126" s="0"/>
      <c r="IPW126" s="0"/>
      <c r="IPX126" s="0"/>
      <c r="IPY126" s="0"/>
      <c r="IPZ126" s="0"/>
      <c r="IQA126" s="0"/>
      <c r="IQB126" s="0"/>
      <c r="IQC126" s="0"/>
      <c r="IQD126" s="0"/>
      <c r="IQE126" s="0"/>
      <c r="IQF126" s="0"/>
      <c r="IQG126" s="0"/>
      <c r="IQH126" s="0"/>
      <c r="IQI126" s="0"/>
      <c r="IQJ126" s="0"/>
      <c r="IQK126" s="0"/>
      <c r="IQL126" s="0"/>
      <c r="IQM126" s="0"/>
      <c r="IQN126" s="0"/>
      <c r="IQO126" s="0"/>
      <c r="IQP126" s="0"/>
      <c r="IQQ126" s="0"/>
      <c r="IQR126" s="0"/>
      <c r="IQS126" s="0"/>
      <c r="IQT126" s="0"/>
      <c r="IQU126" s="0"/>
      <c r="IQV126" s="0"/>
      <c r="IQW126" s="0"/>
      <c r="IQX126" s="0"/>
      <c r="IQY126" s="0"/>
      <c r="IQZ126" s="0"/>
      <c r="IRA126" s="0"/>
      <c r="IRB126" s="0"/>
      <c r="IRC126" s="0"/>
      <c r="IRD126" s="0"/>
      <c r="IRE126" s="0"/>
      <c r="IRF126" s="0"/>
      <c r="IRG126" s="0"/>
      <c r="IRH126" s="0"/>
      <c r="IRI126" s="0"/>
      <c r="IRJ126" s="0"/>
      <c r="IRK126" s="0"/>
      <c r="IRL126" s="0"/>
      <c r="IRM126" s="0"/>
      <c r="IRN126" s="0"/>
      <c r="IRO126" s="0"/>
      <c r="IRP126" s="0"/>
      <c r="IRQ126" s="0"/>
      <c r="IRR126" s="0"/>
      <c r="IRS126" s="0"/>
      <c r="IRT126" s="0"/>
      <c r="IRU126" s="0"/>
      <c r="IRV126" s="0"/>
      <c r="IRW126" s="0"/>
      <c r="IRX126" s="0"/>
      <c r="IRY126" s="0"/>
      <c r="IRZ126" s="0"/>
      <c r="ISA126" s="0"/>
      <c r="ISB126" s="0"/>
      <c r="ISC126" s="0"/>
      <c r="ISD126" s="0"/>
      <c r="ISE126" s="0"/>
      <c r="ISF126" s="0"/>
      <c r="ISG126" s="0"/>
      <c r="ISH126" s="0"/>
      <c r="ISI126" s="0"/>
      <c r="ISJ126" s="0"/>
      <c r="ISK126" s="0"/>
      <c r="ISL126" s="0"/>
      <c r="ISM126" s="0"/>
      <c r="ISN126" s="0"/>
      <c r="ISO126" s="0"/>
      <c r="ISP126" s="0"/>
      <c r="ISQ126" s="0"/>
      <c r="ISR126" s="0"/>
      <c r="ISS126" s="0"/>
      <c r="IST126" s="0"/>
      <c r="ISU126" s="0"/>
      <c r="ISV126" s="0"/>
      <c r="ISW126" s="0"/>
      <c r="ISX126" s="0"/>
      <c r="ISY126" s="0"/>
      <c r="ISZ126" s="0"/>
      <c r="ITA126" s="0"/>
      <c r="ITB126" s="0"/>
      <c r="ITC126" s="0"/>
      <c r="ITD126" s="0"/>
      <c r="ITE126" s="0"/>
      <c r="ITF126" s="0"/>
      <c r="ITG126" s="0"/>
      <c r="ITH126" s="0"/>
      <c r="ITI126" s="0"/>
      <c r="ITJ126" s="0"/>
      <c r="ITK126" s="0"/>
      <c r="ITL126" s="0"/>
      <c r="ITM126" s="0"/>
      <c r="ITN126" s="0"/>
      <c r="ITO126" s="0"/>
      <c r="ITP126" s="0"/>
      <c r="ITQ126" s="0"/>
      <c r="ITR126" s="0"/>
      <c r="ITS126" s="0"/>
      <c r="ITT126" s="0"/>
      <c r="ITU126" s="0"/>
      <c r="ITV126" s="0"/>
      <c r="ITW126" s="0"/>
      <c r="ITX126" s="0"/>
      <c r="ITY126" s="0"/>
      <c r="ITZ126" s="0"/>
      <c r="IUA126" s="0"/>
      <c r="IUB126" s="0"/>
      <c r="IUC126" s="0"/>
      <c r="IUD126" s="0"/>
      <c r="IUE126" s="0"/>
      <c r="IUF126" s="0"/>
      <c r="IUG126" s="0"/>
      <c r="IUH126" s="0"/>
      <c r="IUI126" s="0"/>
      <c r="IUJ126" s="0"/>
      <c r="IUK126" s="0"/>
      <c r="IUL126" s="0"/>
      <c r="IUM126" s="0"/>
      <c r="IUN126" s="0"/>
      <c r="IUO126" s="0"/>
      <c r="IUP126" s="0"/>
      <c r="IUQ126" s="0"/>
      <c r="IUR126" s="0"/>
      <c r="IUS126" s="0"/>
      <c r="IUT126" s="0"/>
      <c r="IUU126" s="0"/>
      <c r="IUV126" s="0"/>
      <c r="IUW126" s="0"/>
      <c r="IUX126" s="0"/>
      <c r="IUY126" s="0"/>
      <c r="IUZ126" s="0"/>
      <c r="IVA126" s="0"/>
      <c r="IVB126" s="0"/>
      <c r="IVC126" s="0"/>
      <c r="IVD126" s="0"/>
      <c r="IVE126" s="0"/>
      <c r="IVF126" s="0"/>
      <c r="IVG126" s="0"/>
      <c r="IVH126" s="0"/>
      <c r="IVI126" s="0"/>
      <c r="IVJ126" s="0"/>
      <c r="IVK126" s="0"/>
      <c r="IVL126" s="0"/>
      <c r="IVM126" s="0"/>
      <c r="IVN126" s="0"/>
      <c r="IVO126" s="0"/>
      <c r="IVP126" s="0"/>
      <c r="IVQ126" s="0"/>
      <c r="IVR126" s="0"/>
      <c r="IVS126" s="0"/>
      <c r="IVT126" s="0"/>
      <c r="IVU126" s="0"/>
      <c r="IVV126" s="0"/>
      <c r="IVW126" s="0"/>
      <c r="IVX126" s="0"/>
      <c r="IVY126" s="0"/>
      <c r="IVZ126" s="0"/>
      <c r="IWA126" s="0"/>
      <c r="IWB126" s="0"/>
      <c r="IWC126" s="0"/>
      <c r="IWD126" s="0"/>
      <c r="IWE126" s="0"/>
      <c r="IWF126" s="0"/>
      <c r="IWG126" s="0"/>
      <c r="IWH126" s="0"/>
      <c r="IWI126" s="0"/>
      <c r="IWJ126" s="0"/>
      <c r="IWK126" s="0"/>
      <c r="IWL126" s="0"/>
      <c r="IWM126" s="0"/>
      <c r="IWN126" s="0"/>
      <c r="IWO126" s="0"/>
      <c r="IWP126" s="0"/>
      <c r="IWQ126" s="0"/>
      <c r="IWR126" s="0"/>
      <c r="IWS126" s="0"/>
      <c r="IWT126" s="0"/>
      <c r="IWU126" s="0"/>
      <c r="IWV126" s="0"/>
      <c r="IWW126" s="0"/>
      <c r="IWX126" s="0"/>
      <c r="IWY126" s="0"/>
      <c r="IWZ126" s="0"/>
      <c r="IXA126" s="0"/>
      <c r="IXB126" s="0"/>
      <c r="IXC126" s="0"/>
      <c r="IXD126" s="0"/>
      <c r="IXE126" s="0"/>
      <c r="IXF126" s="0"/>
      <c r="IXG126" s="0"/>
      <c r="IXH126" s="0"/>
      <c r="IXI126" s="0"/>
      <c r="IXJ126" s="0"/>
      <c r="IXK126" s="0"/>
      <c r="IXL126" s="0"/>
      <c r="IXM126" s="0"/>
      <c r="IXN126" s="0"/>
      <c r="IXO126" s="0"/>
      <c r="IXP126" s="0"/>
      <c r="IXQ126" s="0"/>
      <c r="IXR126" s="0"/>
      <c r="IXS126" s="0"/>
      <c r="IXT126" s="0"/>
      <c r="IXU126" s="0"/>
      <c r="IXV126" s="0"/>
      <c r="IXW126" s="0"/>
      <c r="IXX126" s="0"/>
      <c r="IXY126" s="0"/>
      <c r="IXZ126" s="0"/>
      <c r="IYA126" s="0"/>
      <c r="IYB126" s="0"/>
      <c r="IYC126" s="0"/>
      <c r="IYD126" s="0"/>
      <c r="IYE126" s="0"/>
      <c r="IYF126" s="0"/>
      <c r="IYG126" s="0"/>
      <c r="IYH126" s="0"/>
      <c r="IYI126" s="0"/>
      <c r="IYJ126" s="0"/>
      <c r="IYK126" s="0"/>
      <c r="IYL126" s="0"/>
      <c r="IYM126" s="0"/>
      <c r="IYN126" s="0"/>
      <c r="IYO126" s="0"/>
      <c r="IYP126" s="0"/>
      <c r="IYQ126" s="0"/>
      <c r="IYR126" s="0"/>
      <c r="IYS126" s="0"/>
      <c r="IYT126" s="0"/>
      <c r="IYU126" s="0"/>
      <c r="IYV126" s="0"/>
      <c r="IYW126" s="0"/>
      <c r="IYX126" s="0"/>
      <c r="IYY126" s="0"/>
      <c r="IYZ126" s="0"/>
      <c r="IZA126" s="0"/>
      <c r="IZB126" s="0"/>
      <c r="IZC126" s="0"/>
      <c r="IZD126" s="0"/>
      <c r="IZE126" s="0"/>
      <c r="IZF126" s="0"/>
      <c r="IZG126" s="0"/>
      <c r="IZH126" s="0"/>
      <c r="IZI126" s="0"/>
      <c r="IZJ126" s="0"/>
      <c r="IZK126" s="0"/>
      <c r="IZL126" s="0"/>
      <c r="IZM126" s="0"/>
      <c r="IZN126" s="0"/>
      <c r="IZO126" s="0"/>
      <c r="IZP126" s="0"/>
      <c r="IZQ126" s="0"/>
      <c r="IZR126" s="0"/>
      <c r="IZS126" s="0"/>
      <c r="IZT126" s="0"/>
      <c r="IZU126" s="0"/>
      <c r="IZV126" s="0"/>
      <c r="IZW126" s="0"/>
      <c r="IZX126" s="0"/>
      <c r="IZY126" s="0"/>
      <c r="IZZ126" s="0"/>
      <c r="JAA126" s="0"/>
      <c r="JAB126" s="0"/>
      <c r="JAC126" s="0"/>
      <c r="JAD126" s="0"/>
      <c r="JAE126" s="0"/>
      <c r="JAF126" s="0"/>
      <c r="JAG126" s="0"/>
      <c r="JAH126" s="0"/>
      <c r="JAI126" s="0"/>
      <c r="JAJ126" s="0"/>
      <c r="JAK126" s="0"/>
      <c r="JAL126" s="0"/>
      <c r="JAM126" s="0"/>
      <c r="JAN126" s="0"/>
      <c r="JAO126" s="0"/>
      <c r="JAP126" s="0"/>
      <c r="JAQ126" s="0"/>
      <c r="JAR126" s="0"/>
      <c r="JAS126" s="0"/>
      <c r="JAT126" s="0"/>
      <c r="JAU126" s="0"/>
      <c r="JAV126" s="0"/>
      <c r="JAW126" s="0"/>
      <c r="JAX126" s="0"/>
      <c r="JAY126" s="0"/>
      <c r="JAZ126" s="0"/>
      <c r="JBA126" s="0"/>
      <c r="JBB126" s="0"/>
      <c r="JBC126" s="0"/>
      <c r="JBD126" s="0"/>
      <c r="JBE126" s="0"/>
      <c r="JBF126" s="0"/>
      <c r="JBG126" s="0"/>
      <c r="JBH126" s="0"/>
      <c r="JBI126" s="0"/>
      <c r="JBJ126" s="0"/>
      <c r="JBK126" s="0"/>
      <c r="JBL126" s="0"/>
      <c r="JBM126" s="0"/>
      <c r="JBN126" s="0"/>
      <c r="JBO126" s="0"/>
      <c r="JBP126" s="0"/>
      <c r="JBQ126" s="0"/>
      <c r="JBR126" s="0"/>
      <c r="JBS126" s="0"/>
      <c r="JBT126" s="0"/>
      <c r="JBU126" s="0"/>
      <c r="JBV126" s="0"/>
      <c r="JBW126" s="0"/>
      <c r="JBX126" s="0"/>
      <c r="JBY126" s="0"/>
      <c r="JBZ126" s="0"/>
      <c r="JCA126" s="0"/>
      <c r="JCB126" s="0"/>
      <c r="JCC126" s="0"/>
      <c r="JCD126" s="0"/>
      <c r="JCE126" s="0"/>
      <c r="JCF126" s="0"/>
      <c r="JCG126" s="0"/>
      <c r="JCH126" s="0"/>
      <c r="JCI126" s="0"/>
      <c r="JCJ126" s="0"/>
      <c r="JCK126" s="0"/>
      <c r="JCL126" s="0"/>
      <c r="JCM126" s="0"/>
      <c r="JCN126" s="0"/>
      <c r="JCO126" s="0"/>
      <c r="JCP126" s="0"/>
      <c r="JCQ126" s="0"/>
      <c r="JCR126" s="0"/>
      <c r="JCS126" s="0"/>
      <c r="JCT126" s="0"/>
      <c r="JCU126" s="0"/>
      <c r="JCV126" s="0"/>
      <c r="JCW126" s="0"/>
      <c r="JCX126" s="0"/>
      <c r="JCY126" s="0"/>
      <c r="JCZ126" s="0"/>
      <c r="JDA126" s="0"/>
      <c r="JDB126" s="0"/>
      <c r="JDC126" s="0"/>
      <c r="JDD126" s="0"/>
      <c r="JDE126" s="0"/>
      <c r="JDF126" s="0"/>
      <c r="JDG126" s="0"/>
      <c r="JDH126" s="0"/>
      <c r="JDI126" s="0"/>
      <c r="JDJ126" s="0"/>
      <c r="JDK126" s="0"/>
      <c r="JDL126" s="0"/>
      <c r="JDM126" s="0"/>
      <c r="JDN126" s="0"/>
      <c r="JDO126" s="0"/>
      <c r="JDP126" s="0"/>
      <c r="JDQ126" s="0"/>
      <c r="JDR126" s="0"/>
      <c r="JDS126" s="0"/>
      <c r="JDT126" s="0"/>
      <c r="JDU126" s="0"/>
      <c r="JDV126" s="0"/>
      <c r="JDW126" s="0"/>
      <c r="JDX126" s="0"/>
      <c r="JDY126" s="0"/>
      <c r="JDZ126" s="0"/>
      <c r="JEA126" s="0"/>
      <c r="JEB126" s="0"/>
      <c r="JEC126" s="0"/>
      <c r="JED126" s="0"/>
      <c r="JEE126" s="0"/>
      <c r="JEF126" s="0"/>
      <c r="JEG126" s="0"/>
      <c r="JEH126" s="0"/>
      <c r="JEI126" s="0"/>
      <c r="JEJ126" s="0"/>
      <c r="JEK126" s="0"/>
      <c r="JEL126" s="0"/>
      <c r="JEM126" s="0"/>
      <c r="JEN126" s="0"/>
      <c r="JEO126" s="0"/>
      <c r="JEP126" s="0"/>
      <c r="JEQ126" s="0"/>
      <c r="JER126" s="0"/>
      <c r="JES126" s="0"/>
      <c r="JET126" s="0"/>
      <c r="JEU126" s="0"/>
      <c r="JEV126" s="0"/>
      <c r="JEW126" s="0"/>
      <c r="JEX126" s="0"/>
      <c r="JEY126" s="0"/>
      <c r="JEZ126" s="0"/>
      <c r="JFA126" s="0"/>
      <c r="JFB126" s="0"/>
      <c r="JFC126" s="0"/>
      <c r="JFD126" s="0"/>
      <c r="JFE126" s="0"/>
      <c r="JFF126" s="0"/>
      <c r="JFG126" s="0"/>
      <c r="JFH126" s="0"/>
      <c r="JFI126" s="0"/>
      <c r="JFJ126" s="0"/>
      <c r="JFK126" s="0"/>
      <c r="JFL126" s="0"/>
      <c r="JFM126" s="0"/>
      <c r="JFN126" s="0"/>
      <c r="JFO126" s="0"/>
      <c r="JFP126" s="0"/>
      <c r="JFQ126" s="0"/>
      <c r="JFR126" s="0"/>
      <c r="JFS126" s="0"/>
      <c r="JFT126" s="0"/>
      <c r="JFU126" s="0"/>
      <c r="JFV126" s="0"/>
      <c r="JFW126" s="0"/>
      <c r="JFX126" s="0"/>
      <c r="JFY126" s="0"/>
      <c r="JFZ126" s="0"/>
      <c r="JGA126" s="0"/>
      <c r="JGB126" s="0"/>
      <c r="JGC126" s="0"/>
      <c r="JGD126" s="0"/>
      <c r="JGE126" s="0"/>
      <c r="JGF126" s="0"/>
      <c r="JGG126" s="0"/>
      <c r="JGH126" s="0"/>
      <c r="JGI126" s="0"/>
      <c r="JGJ126" s="0"/>
      <c r="JGK126" s="0"/>
      <c r="JGL126" s="0"/>
      <c r="JGM126" s="0"/>
      <c r="JGN126" s="0"/>
      <c r="JGO126" s="0"/>
      <c r="JGP126" s="0"/>
      <c r="JGQ126" s="0"/>
      <c r="JGR126" s="0"/>
      <c r="JGS126" s="0"/>
      <c r="JGT126" s="0"/>
      <c r="JGU126" s="0"/>
      <c r="JGV126" s="0"/>
      <c r="JGW126" s="0"/>
      <c r="JGX126" s="0"/>
      <c r="JGY126" s="0"/>
      <c r="JGZ126" s="0"/>
      <c r="JHA126" s="0"/>
      <c r="JHB126" s="0"/>
      <c r="JHC126" s="0"/>
      <c r="JHD126" s="0"/>
      <c r="JHE126" s="0"/>
      <c r="JHF126" s="0"/>
      <c r="JHG126" s="0"/>
      <c r="JHH126" s="0"/>
      <c r="JHI126" s="0"/>
      <c r="JHJ126" s="0"/>
      <c r="JHK126" s="0"/>
      <c r="JHL126" s="0"/>
      <c r="JHM126" s="0"/>
      <c r="JHN126" s="0"/>
      <c r="JHO126" s="0"/>
      <c r="JHP126" s="0"/>
      <c r="JHQ126" s="0"/>
      <c r="JHR126" s="0"/>
      <c r="JHS126" s="0"/>
      <c r="JHT126" s="0"/>
      <c r="JHU126" s="0"/>
      <c r="JHV126" s="0"/>
      <c r="JHW126" s="0"/>
      <c r="JHX126" s="0"/>
      <c r="JHY126" s="0"/>
      <c r="JHZ126" s="0"/>
      <c r="JIA126" s="0"/>
      <c r="JIB126" s="0"/>
      <c r="JIC126" s="0"/>
      <c r="JID126" s="0"/>
      <c r="JIE126" s="0"/>
      <c r="JIF126" s="0"/>
      <c r="JIG126" s="0"/>
      <c r="JIH126" s="0"/>
      <c r="JII126" s="0"/>
      <c r="JIJ126" s="0"/>
      <c r="JIK126" s="0"/>
      <c r="JIL126" s="0"/>
      <c r="JIM126" s="0"/>
      <c r="JIN126" s="0"/>
      <c r="JIO126" s="0"/>
      <c r="JIP126" s="0"/>
      <c r="JIQ126" s="0"/>
      <c r="JIR126" s="0"/>
      <c r="JIS126" s="0"/>
      <c r="JIT126" s="0"/>
      <c r="JIU126" s="0"/>
      <c r="JIV126" s="0"/>
      <c r="JIW126" s="0"/>
      <c r="JIX126" s="0"/>
      <c r="JIY126" s="0"/>
      <c r="JIZ126" s="0"/>
      <c r="JJA126" s="0"/>
      <c r="JJB126" s="0"/>
      <c r="JJC126" s="0"/>
      <c r="JJD126" s="0"/>
      <c r="JJE126" s="0"/>
      <c r="JJF126" s="0"/>
      <c r="JJG126" s="0"/>
      <c r="JJH126" s="0"/>
      <c r="JJI126" s="0"/>
      <c r="JJJ126" s="0"/>
      <c r="JJK126" s="0"/>
      <c r="JJL126" s="0"/>
      <c r="JJM126" s="0"/>
      <c r="JJN126" s="0"/>
      <c r="JJO126" s="0"/>
      <c r="JJP126" s="0"/>
      <c r="JJQ126" s="0"/>
      <c r="JJR126" s="0"/>
      <c r="JJS126" s="0"/>
      <c r="JJT126" s="0"/>
      <c r="JJU126" s="0"/>
      <c r="JJV126" s="0"/>
      <c r="JJW126" s="0"/>
      <c r="JJX126" s="0"/>
      <c r="JJY126" s="0"/>
      <c r="JJZ126" s="0"/>
      <c r="JKA126" s="0"/>
      <c r="JKB126" s="0"/>
      <c r="JKC126" s="0"/>
      <c r="JKD126" s="0"/>
      <c r="JKE126" s="0"/>
      <c r="JKF126" s="0"/>
      <c r="JKG126" s="0"/>
      <c r="JKH126" s="0"/>
      <c r="JKI126" s="0"/>
      <c r="JKJ126" s="0"/>
      <c r="JKK126" s="0"/>
      <c r="JKL126" s="0"/>
      <c r="JKM126" s="0"/>
      <c r="JKN126" s="0"/>
      <c r="JKO126" s="0"/>
      <c r="JKP126" s="0"/>
      <c r="JKQ126" s="0"/>
      <c r="JKR126" s="0"/>
      <c r="JKS126" s="0"/>
      <c r="JKT126" s="0"/>
      <c r="JKU126" s="0"/>
      <c r="JKV126" s="0"/>
      <c r="JKW126" s="0"/>
      <c r="JKX126" s="0"/>
      <c r="JKY126" s="0"/>
      <c r="JKZ126" s="0"/>
      <c r="JLA126" s="0"/>
      <c r="JLB126" s="0"/>
      <c r="JLC126" s="0"/>
      <c r="JLD126" s="0"/>
      <c r="JLE126" s="0"/>
      <c r="JLF126" s="0"/>
      <c r="JLG126" s="0"/>
      <c r="JLH126" s="0"/>
      <c r="JLI126" s="0"/>
      <c r="JLJ126" s="0"/>
      <c r="JLK126" s="0"/>
      <c r="JLL126" s="0"/>
      <c r="JLM126" s="0"/>
      <c r="JLN126" s="0"/>
      <c r="JLO126" s="0"/>
      <c r="JLP126" s="0"/>
      <c r="JLQ126" s="0"/>
      <c r="JLR126" s="0"/>
      <c r="JLS126" s="0"/>
      <c r="JLT126" s="0"/>
      <c r="JLU126" s="0"/>
      <c r="JLV126" s="0"/>
      <c r="JLW126" s="0"/>
      <c r="JLX126" s="0"/>
      <c r="JLY126" s="0"/>
      <c r="JLZ126" s="0"/>
      <c r="JMA126" s="0"/>
      <c r="JMB126" s="0"/>
      <c r="JMC126" s="0"/>
      <c r="JMD126" s="0"/>
      <c r="JME126" s="0"/>
      <c r="JMF126" s="0"/>
      <c r="JMG126" s="0"/>
      <c r="JMH126" s="0"/>
      <c r="JMI126" s="0"/>
      <c r="JMJ126" s="0"/>
      <c r="JMK126" s="0"/>
      <c r="JML126" s="0"/>
      <c r="JMM126" s="0"/>
      <c r="JMN126" s="0"/>
      <c r="JMO126" s="0"/>
      <c r="JMP126" s="0"/>
      <c r="JMQ126" s="0"/>
      <c r="JMR126" s="0"/>
      <c r="JMS126" s="0"/>
      <c r="JMT126" s="0"/>
      <c r="JMU126" s="0"/>
      <c r="JMV126" s="0"/>
      <c r="JMW126" s="0"/>
      <c r="JMX126" s="0"/>
      <c r="JMY126" s="0"/>
      <c r="JMZ126" s="0"/>
      <c r="JNA126" s="0"/>
      <c r="JNB126" s="0"/>
      <c r="JNC126" s="0"/>
      <c r="JND126" s="0"/>
      <c r="JNE126" s="0"/>
      <c r="JNF126" s="0"/>
      <c r="JNG126" s="0"/>
      <c r="JNH126" s="0"/>
      <c r="JNI126" s="0"/>
      <c r="JNJ126" s="0"/>
      <c r="JNK126" s="0"/>
      <c r="JNL126" s="0"/>
      <c r="JNM126" s="0"/>
      <c r="JNN126" s="0"/>
      <c r="JNO126" s="0"/>
      <c r="JNP126" s="0"/>
      <c r="JNQ126" s="0"/>
      <c r="JNR126" s="0"/>
      <c r="JNS126" s="0"/>
      <c r="JNT126" s="0"/>
      <c r="JNU126" s="0"/>
      <c r="JNV126" s="0"/>
      <c r="JNW126" s="0"/>
      <c r="JNX126" s="0"/>
      <c r="JNY126" s="0"/>
      <c r="JNZ126" s="0"/>
      <c r="JOA126" s="0"/>
      <c r="JOB126" s="0"/>
      <c r="JOC126" s="0"/>
      <c r="JOD126" s="0"/>
      <c r="JOE126" s="0"/>
      <c r="JOF126" s="0"/>
      <c r="JOG126" s="0"/>
      <c r="JOH126" s="0"/>
      <c r="JOI126" s="0"/>
      <c r="JOJ126" s="0"/>
      <c r="JOK126" s="0"/>
      <c r="JOL126" s="0"/>
      <c r="JOM126" s="0"/>
      <c r="JON126" s="0"/>
      <c r="JOO126" s="0"/>
      <c r="JOP126" s="0"/>
      <c r="JOQ126" s="0"/>
      <c r="JOR126" s="0"/>
      <c r="JOS126" s="0"/>
      <c r="JOT126" s="0"/>
      <c r="JOU126" s="0"/>
      <c r="JOV126" s="0"/>
      <c r="JOW126" s="0"/>
      <c r="JOX126" s="0"/>
      <c r="JOY126" s="0"/>
      <c r="JOZ126" s="0"/>
      <c r="JPA126" s="0"/>
      <c r="JPB126" s="0"/>
      <c r="JPC126" s="0"/>
      <c r="JPD126" s="0"/>
      <c r="JPE126" s="0"/>
      <c r="JPF126" s="0"/>
      <c r="JPG126" s="0"/>
      <c r="JPH126" s="0"/>
      <c r="JPI126" s="0"/>
      <c r="JPJ126" s="0"/>
      <c r="JPK126" s="0"/>
      <c r="JPL126" s="0"/>
      <c r="JPM126" s="0"/>
      <c r="JPN126" s="0"/>
      <c r="JPO126" s="0"/>
      <c r="JPP126" s="0"/>
      <c r="JPQ126" s="0"/>
      <c r="JPR126" s="0"/>
      <c r="JPS126" s="0"/>
      <c r="JPT126" s="0"/>
      <c r="JPU126" s="0"/>
      <c r="JPV126" s="0"/>
      <c r="JPW126" s="0"/>
      <c r="JPX126" s="0"/>
      <c r="JPY126" s="0"/>
      <c r="JPZ126" s="0"/>
      <c r="JQA126" s="0"/>
      <c r="JQB126" s="0"/>
      <c r="JQC126" s="0"/>
      <c r="JQD126" s="0"/>
      <c r="JQE126" s="0"/>
      <c r="JQF126" s="0"/>
      <c r="JQG126" s="0"/>
      <c r="JQH126" s="0"/>
      <c r="JQI126" s="0"/>
      <c r="JQJ126" s="0"/>
      <c r="JQK126" s="0"/>
      <c r="JQL126" s="0"/>
      <c r="JQM126" s="0"/>
      <c r="JQN126" s="0"/>
      <c r="JQO126" s="0"/>
      <c r="JQP126" s="0"/>
      <c r="JQQ126" s="0"/>
      <c r="JQR126" s="0"/>
      <c r="JQS126" s="0"/>
      <c r="JQT126" s="0"/>
      <c r="JQU126" s="0"/>
      <c r="JQV126" s="0"/>
      <c r="JQW126" s="0"/>
      <c r="JQX126" s="0"/>
      <c r="JQY126" s="0"/>
      <c r="JQZ126" s="0"/>
      <c r="JRA126" s="0"/>
      <c r="JRB126" s="0"/>
      <c r="JRC126" s="0"/>
      <c r="JRD126" s="0"/>
      <c r="JRE126" s="0"/>
      <c r="JRF126" s="0"/>
      <c r="JRG126" s="0"/>
      <c r="JRH126" s="0"/>
      <c r="JRI126" s="0"/>
      <c r="JRJ126" s="0"/>
      <c r="JRK126" s="0"/>
      <c r="JRL126" s="0"/>
      <c r="JRM126" s="0"/>
      <c r="JRN126" s="0"/>
      <c r="JRO126" s="0"/>
      <c r="JRP126" s="0"/>
      <c r="JRQ126" s="0"/>
      <c r="JRR126" s="0"/>
      <c r="JRS126" s="0"/>
      <c r="JRT126" s="0"/>
      <c r="JRU126" s="0"/>
      <c r="JRV126" s="0"/>
      <c r="JRW126" s="0"/>
      <c r="JRX126" s="0"/>
      <c r="JRY126" s="0"/>
      <c r="JRZ126" s="0"/>
      <c r="JSA126" s="0"/>
      <c r="JSB126" s="0"/>
      <c r="JSC126" s="0"/>
      <c r="JSD126" s="0"/>
      <c r="JSE126" s="0"/>
      <c r="JSF126" s="0"/>
      <c r="JSG126" s="0"/>
      <c r="JSH126" s="0"/>
      <c r="JSI126" s="0"/>
      <c r="JSJ126" s="0"/>
      <c r="JSK126" s="0"/>
      <c r="JSL126" s="0"/>
      <c r="JSM126" s="0"/>
      <c r="JSN126" s="0"/>
      <c r="JSO126" s="0"/>
      <c r="JSP126" s="0"/>
      <c r="JSQ126" s="0"/>
      <c r="JSR126" s="0"/>
      <c r="JSS126" s="0"/>
      <c r="JST126" s="0"/>
      <c r="JSU126" s="0"/>
      <c r="JSV126" s="0"/>
      <c r="JSW126" s="0"/>
      <c r="JSX126" s="0"/>
      <c r="JSY126" s="0"/>
      <c r="JSZ126" s="0"/>
      <c r="JTA126" s="0"/>
      <c r="JTB126" s="0"/>
      <c r="JTC126" s="0"/>
      <c r="JTD126" s="0"/>
      <c r="JTE126" s="0"/>
      <c r="JTF126" s="0"/>
      <c r="JTG126" s="0"/>
      <c r="JTH126" s="0"/>
      <c r="JTI126" s="0"/>
      <c r="JTJ126" s="0"/>
      <c r="JTK126" s="0"/>
      <c r="JTL126" s="0"/>
      <c r="JTM126" s="0"/>
      <c r="JTN126" s="0"/>
      <c r="JTO126" s="0"/>
      <c r="JTP126" s="0"/>
      <c r="JTQ126" s="0"/>
      <c r="JTR126" s="0"/>
      <c r="JTS126" s="0"/>
      <c r="JTT126" s="0"/>
      <c r="JTU126" s="0"/>
      <c r="JTV126" s="0"/>
      <c r="JTW126" s="0"/>
      <c r="JTX126" s="0"/>
      <c r="JTY126" s="0"/>
      <c r="JTZ126" s="0"/>
      <c r="JUA126" s="0"/>
      <c r="JUB126" s="0"/>
      <c r="JUC126" s="0"/>
      <c r="JUD126" s="0"/>
      <c r="JUE126" s="0"/>
      <c r="JUF126" s="0"/>
      <c r="JUG126" s="0"/>
      <c r="JUH126" s="0"/>
      <c r="JUI126" s="0"/>
      <c r="JUJ126" s="0"/>
      <c r="JUK126" s="0"/>
      <c r="JUL126" s="0"/>
      <c r="JUM126" s="0"/>
      <c r="JUN126" s="0"/>
      <c r="JUO126" s="0"/>
      <c r="JUP126" s="0"/>
      <c r="JUQ126" s="0"/>
      <c r="JUR126" s="0"/>
      <c r="JUS126" s="0"/>
      <c r="JUT126" s="0"/>
      <c r="JUU126" s="0"/>
      <c r="JUV126" s="0"/>
      <c r="JUW126" s="0"/>
      <c r="JUX126" s="0"/>
      <c r="JUY126" s="0"/>
      <c r="JUZ126" s="0"/>
      <c r="JVA126" s="0"/>
      <c r="JVB126" s="0"/>
      <c r="JVC126" s="0"/>
      <c r="JVD126" s="0"/>
      <c r="JVE126" s="0"/>
      <c r="JVF126" s="0"/>
      <c r="JVG126" s="0"/>
      <c r="JVH126" s="0"/>
      <c r="JVI126" s="0"/>
      <c r="JVJ126" s="0"/>
      <c r="JVK126" s="0"/>
      <c r="JVL126" s="0"/>
      <c r="JVM126" s="0"/>
      <c r="JVN126" s="0"/>
      <c r="JVO126" s="0"/>
      <c r="JVP126" s="0"/>
      <c r="JVQ126" s="0"/>
      <c r="JVR126" s="0"/>
      <c r="JVS126" s="0"/>
      <c r="JVT126" s="0"/>
      <c r="JVU126" s="0"/>
      <c r="JVV126" s="0"/>
      <c r="JVW126" s="0"/>
      <c r="JVX126" s="0"/>
      <c r="JVY126" s="0"/>
      <c r="JVZ126" s="0"/>
      <c r="JWA126" s="0"/>
      <c r="JWB126" s="0"/>
      <c r="JWC126" s="0"/>
      <c r="JWD126" s="0"/>
      <c r="JWE126" s="0"/>
      <c r="JWF126" s="0"/>
      <c r="JWG126" s="0"/>
      <c r="JWH126" s="0"/>
      <c r="JWI126" s="0"/>
      <c r="JWJ126" s="0"/>
      <c r="JWK126" s="0"/>
      <c r="JWL126" s="0"/>
      <c r="JWM126" s="0"/>
      <c r="JWN126" s="0"/>
      <c r="JWO126" s="0"/>
      <c r="JWP126" s="0"/>
      <c r="JWQ126" s="0"/>
      <c r="JWR126" s="0"/>
      <c r="JWS126" s="0"/>
      <c r="JWT126" s="0"/>
      <c r="JWU126" s="0"/>
      <c r="JWV126" s="0"/>
      <c r="JWW126" s="0"/>
      <c r="JWX126" s="0"/>
      <c r="JWY126" s="0"/>
      <c r="JWZ126" s="0"/>
      <c r="JXA126" s="0"/>
      <c r="JXB126" s="0"/>
      <c r="JXC126" s="0"/>
      <c r="JXD126" s="0"/>
      <c r="JXE126" s="0"/>
      <c r="JXF126" s="0"/>
      <c r="JXG126" s="0"/>
      <c r="JXH126" s="0"/>
      <c r="JXI126" s="0"/>
      <c r="JXJ126" s="0"/>
      <c r="JXK126" s="0"/>
      <c r="JXL126" s="0"/>
      <c r="JXM126" s="0"/>
      <c r="JXN126" s="0"/>
      <c r="JXO126" s="0"/>
      <c r="JXP126" s="0"/>
      <c r="JXQ126" s="0"/>
      <c r="JXR126" s="0"/>
      <c r="JXS126" s="0"/>
      <c r="JXT126" s="0"/>
      <c r="JXU126" s="0"/>
      <c r="JXV126" s="0"/>
      <c r="JXW126" s="0"/>
      <c r="JXX126" s="0"/>
      <c r="JXY126" s="0"/>
      <c r="JXZ126" s="0"/>
      <c r="JYA126" s="0"/>
      <c r="JYB126" s="0"/>
      <c r="JYC126" s="0"/>
      <c r="JYD126" s="0"/>
      <c r="JYE126" s="0"/>
      <c r="JYF126" s="0"/>
      <c r="JYG126" s="0"/>
      <c r="JYH126" s="0"/>
      <c r="JYI126" s="0"/>
      <c r="JYJ126" s="0"/>
      <c r="JYK126" s="0"/>
      <c r="JYL126" s="0"/>
      <c r="JYM126" s="0"/>
      <c r="JYN126" s="0"/>
      <c r="JYO126" s="0"/>
      <c r="JYP126" s="0"/>
      <c r="JYQ126" s="0"/>
      <c r="JYR126" s="0"/>
      <c r="JYS126" s="0"/>
      <c r="JYT126" s="0"/>
      <c r="JYU126" s="0"/>
      <c r="JYV126" s="0"/>
      <c r="JYW126" s="0"/>
      <c r="JYX126" s="0"/>
      <c r="JYY126" s="0"/>
      <c r="JYZ126" s="0"/>
      <c r="JZA126" s="0"/>
      <c r="JZB126" s="0"/>
      <c r="JZC126" s="0"/>
      <c r="JZD126" s="0"/>
      <c r="JZE126" s="0"/>
      <c r="JZF126" s="0"/>
      <c r="JZG126" s="0"/>
      <c r="JZH126" s="0"/>
      <c r="JZI126" s="0"/>
      <c r="JZJ126" s="0"/>
      <c r="JZK126" s="0"/>
      <c r="JZL126" s="0"/>
      <c r="JZM126" s="0"/>
      <c r="JZN126" s="0"/>
      <c r="JZO126" s="0"/>
      <c r="JZP126" s="0"/>
      <c r="JZQ126" s="0"/>
      <c r="JZR126" s="0"/>
      <c r="JZS126" s="0"/>
      <c r="JZT126" s="0"/>
      <c r="JZU126" s="0"/>
      <c r="JZV126" s="0"/>
      <c r="JZW126" s="0"/>
      <c r="JZX126" s="0"/>
      <c r="JZY126" s="0"/>
      <c r="JZZ126" s="0"/>
      <c r="KAA126" s="0"/>
      <c r="KAB126" s="0"/>
      <c r="KAC126" s="0"/>
      <c r="KAD126" s="0"/>
      <c r="KAE126" s="0"/>
      <c r="KAF126" s="0"/>
      <c r="KAG126" s="0"/>
      <c r="KAH126" s="0"/>
      <c r="KAI126" s="0"/>
      <c r="KAJ126" s="0"/>
      <c r="KAK126" s="0"/>
      <c r="KAL126" s="0"/>
      <c r="KAM126" s="0"/>
      <c r="KAN126" s="0"/>
      <c r="KAO126" s="0"/>
      <c r="KAP126" s="0"/>
      <c r="KAQ126" s="0"/>
      <c r="KAR126" s="0"/>
      <c r="KAS126" s="0"/>
      <c r="KAT126" s="0"/>
      <c r="KAU126" s="0"/>
      <c r="KAV126" s="0"/>
      <c r="KAW126" s="0"/>
      <c r="KAX126" s="0"/>
      <c r="KAY126" s="0"/>
      <c r="KAZ126" s="0"/>
      <c r="KBA126" s="0"/>
      <c r="KBB126" s="0"/>
      <c r="KBC126" s="0"/>
      <c r="KBD126" s="0"/>
      <c r="KBE126" s="0"/>
      <c r="KBF126" s="0"/>
      <c r="KBG126" s="0"/>
      <c r="KBH126" s="0"/>
      <c r="KBI126" s="0"/>
      <c r="KBJ126" s="0"/>
      <c r="KBK126" s="0"/>
      <c r="KBL126" s="0"/>
      <c r="KBM126" s="0"/>
      <c r="KBN126" s="0"/>
      <c r="KBO126" s="0"/>
      <c r="KBP126" s="0"/>
      <c r="KBQ126" s="0"/>
      <c r="KBR126" s="0"/>
      <c r="KBS126" s="0"/>
      <c r="KBT126" s="0"/>
      <c r="KBU126" s="0"/>
      <c r="KBV126" s="0"/>
      <c r="KBW126" s="0"/>
      <c r="KBX126" s="0"/>
      <c r="KBY126" s="0"/>
      <c r="KBZ126" s="0"/>
      <c r="KCA126" s="0"/>
      <c r="KCB126" s="0"/>
      <c r="KCC126" s="0"/>
      <c r="KCD126" s="0"/>
      <c r="KCE126" s="0"/>
      <c r="KCF126" s="0"/>
      <c r="KCG126" s="0"/>
      <c r="KCH126" s="0"/>
      <c r="KCI126" s="0"/>
      <c r="KCJ126" s="0"/>
      <c r="KCK126" s="0"/>
      <c r="KCL126" s="0"/>
      <c r="KCM126" s="0"/>
      <c r="KCN126" s="0"/>
      <c r="KCO126" s="0"/>
      <c r="KCP126" s="0"/>
      <c r="KCQ126" s="0"/>
      <c r="KCR126" s="0"/>
      <c r="KCS126" s="0"/>
      <c r="KCT126" s="0"/>
      <c r="KCU126" s="0"/>
      <c r="KCV126" s="0"/>
      <c r="KCW126" s="0"/>
      <c r="KCX126" s="0"/>
      <c r="KCY126" s="0"/>
      <c r="KCZ126" s="0"/>
      <c r="KDA126" s="0"/>
      <c r="KDB126" s="0"/>
      <c r="KDC126" s="0"/>
      <c r="KDD126" s="0"/>
      <c r="KDE126" s="0"/>
      <c r="KDF126" s="0"/>
      <c r="KDG126" s="0"/>
      <c r="KDH126" s="0"/>
      <c r="KDI126" s="0"/>
      <c r="KDJ126" s="0"/>
      <c r="KDK126" s="0"/>
      <c r="KDL126" s="0"/>
      <c r="KDM126" s="0"/>
      <c r="KDN126" s="0"/>
      <c r="KDO126" s="0"/>
      <c r="KDP126" s="0"/>
      <c r="KDQ126" s="0"/>
      <c r="KDR126" s="0"/>
      <c r="KDS126" s="0"/>
      <c r="KDT126" s="0"/>
      <c r="KDU126" s="0"/>
      <c r="KDV126" s="0"/>
      <c r="KDW126" s="0"/>
      <c r="KDX126" s="0"/>
      <c r="KDY126" s="0"/>
      <c r="KDZ126" s="0"/>
      <c r="KEA126" s="0"/>
      <c r="KEB126" s="0"/>
      <c r="KEC126" s="0"/>
      <c r="KED126" s="0"/>
      <c r="KEE126" s="0"/>
      <c r="KEF126" s="0"/>
      <c r="KEG126" s="0"/>
      <c r="KEH126" s="0"/>
      <c r="KEI126" s="0"/>
      <c r="KEJ126" s="0"/>
      <c r="KEK126" s="0"/>
      <c r="KEL126" s="0"/>
      <c r="KEM126" s="0"/>
      <c r="KEN126" s="0"/>
      <c r="KEO126" s="0"/>
      <c r="KEP126" s="0"/>
      <c r="KEQ126" s="0"/>
      <c r="KER126" s="0"/>
      <c r="KES126" s="0"/>
      <c r="KET126" s="0"/>
      <c r="KEU126" s="0"/>
      <c r="KEV126" s="0"/>
      <c r="KEW126" s="0"/>
      <c r="KEX126" s="0"/>
      <c r="KEY126" s="0"/>
      <c r="KEZ126" s="0"/>
      <c r="KFA126" s="0"/>
      <c r="KFB126" s="0"/>
      <c r="KFC126" s="0"/>
      <c r="KFD126" s="0"/>
      <c r="KFE126" s="0"/>
      <c r="KFF126" s="0"/>
      <c r="KFG126" s="0"/>
      <c r="KFH126" s="0"/>
      <c r="KFI126" s="0"/>
      <c r="KFJ126" s="0"/>
      <c r="KFK126" s="0"/>
      <c r="KFL126" s="0"/>
      <c r="KFM126" s="0"/>
      <c r="KFN126" s="0"/>
      <c r="KFO126" s="0"/>
      <c r="KFP126" s="0"/>
      <c r="KFQ126" s="0"/>
      <c r="KFR126" s="0"/>
      <c r="KFS126" s="0"/>
      <c r="KFT126" s="0"/>
      <c r="KFU126" s="0"/>
      <c r="KFV126" s="0"/>
      <c r="KFW126" s="0"/>
      <c r="KFX126" s="0"/>
      <c r="KFY126" s="0"/>
      <c r="KFZ126" s="0"/>
      <c r="KGA126" s="0"/>
      <c r="KGB126" s="0"/>
      <c r="KGC126" s="0"/>
      <c r="KGD126" s="0"/>
      <c r="KGE126" s="0"/>
      <c r="KGF126" s="0"/>
      <c r="KGG126" s="0"/>
      <c r="KGH126" s="0"/>
      <c r="KGI126" s="0"/>
      <c r="KGJ126" s="0"/>
      <c r="KGK126" s="0"/>
      <c r="KGL126" s="0"/>
      <c r="KGM126" s="0"/>
      <c r="KGN126" s="0"/>
      <c r="KGO126" s="0"/>
      <c r="KGP126" s="0"/>
      <c r="KGQ126" s="0"/>
      <c r="KGR126" s="0"/>
      <c r="KGS126" s="0"/>
      <c r="KGT126" s="0"/>
      <c r="KGU126" s="0"/>
      <c r="KGV126" s="0"/>
      <c r="KGW126" s="0"/>
      <c r="KGX126" s="0"/>
      <c r="KGY126" s="0"/>
      <c r="KGZ126" s="0"/>
      <c r="KHA126" s="0"/>
      <c r="KHB126" s="0"/>
      <c r="KHC126" s="0"/>
      <c r="KHD126" s="0"/>
      <c r="KHE126" s="0"/>
      <c r="KHF126" s="0"/>
      <c r="KHG126" s="0"/>
      <c r="KHH126" s="0"/>
      <c r="KHI126" s="0"/>
      <c r="KHJ126" s="0"/>
      <c r="KHK126" s="0"/>
      <c r="KHL126" s="0"/>
      <c r="KHM126" s="0"/>
      <c r="KHN126" s="0"/>
      <c r="KHO126" s="0"/>
      <c r="KHP126" s="0"/>
      <c r="KHQ126" s="0"/>
      <c r="KHR126" s="0"/>
      <c r="KHS126" s="0"/>
      <c r="KHT126" s="0"/>
      <c r="KHU126" s="0"/>
      <c r="KHV126" s="0"/>
      <c r="KHW126" s="0"/>
      <c r="KHX126" s="0"/>
      <c r="KHY126" s="0"/>
      <c r="KHZ126" s="0"/>
      <c r="KIA126" s="0"/>
      <c r="KIB126" s="0"/>
      <c r="KIC126" s="0"/>
      <c r="KID126" s="0"/>
      <c r="KIE126" s="0"/>
      <c r="KIF126" s="0"/>
      <c r="KIG126" s="0"/>
      <c r="KIH126" s="0"/>
      <c r="KII126" s="0"/>
      <c r="KIJ126" s="0"/>
      <c r="KIK126" s="0"/>
      <c r="KIL126" s="0"/>
      <c r="KIM126" s="0"/>
      <c r="KIN126" s="0"/>
      <c r="KIO126" s="0"/>
      <c r="KIP126" s="0"/>
      <c r="KIQ126" s="0"/>
      <c r="KIR126" s="0"/>
      <c r="KIS126" s="0"/>
      <c r="KIT126" s="0"/>
      <c r="KIU126" s="0"/>
      <c r="KIV126" s="0"/>
      <c r="KIW126" s="0"/>
      <c r="KIX126" s="0"/>
      <c r="KIY126" s="0"/>
      <c r="KIZ126" s="0"/>
      <c r="KJA126" s="0"/>
      <c r="KJB126" s="0"/>
      <c r="KJC126" s="0"/>
      <c r="KJD126" s="0"/>
      <c r="KJE126" s="0"/>
      <c r="KJF126" s="0"/>
      <c r="KJG126" s="0"/>
      <c r="KJH126" s="0"/>
      <c r="KJI126" s="0"/>
      <c r="KJJ126" s="0"/>
      <c r="KJK126" s="0"/>
      <c r="KJL126" s="0"/>
      <c r="KJM126" s="0"/>
      <c r="KJN126" s="0"/>
      <c r="KJO126" s="0"/>
      <c r="KJP126" s="0"/>
      <c r="KJQ126" s="0"/>
      <c r="KJR126" s="0"/>
      <c r="KJS126" s="0"/>
      <c r="KJT126" s="0"/>
      <c r="KJU126" s="0"/>
      <c r="KJV126" s="0"/>
      <c r="KJW126" s="0"/>
      <c r="KJX126" s="0"/>
      <c r="KJY126" s="0"/>
      <c r="KJZ126" s="0"/>
      <c r="KKA126" s="0"/>
      <c r="KKB126" s="0"/>
      <c r="KKC126" s="0"/>
      <c r="KKD126" s="0"/>
      <c r="KKE126" s="0"/>
      <c r="KKF126" s="0"/>
      <c r="KKG126" s="0"/>
      <c r="KKH126" s="0"/>
      <c r="KKI126" s="0"/>
      <c r="KKJ126" s="0"/>
      <c r="KKK126" s="0"/>
      <c r="KKL126" s="0"/>
      <c r="KKM126" s="0"/>
      <c r="KKN126" s="0"/>
      <c r="KKO126" s="0"/>
      <c r="KKP126" s="0"/>
      <c r="KKQ126" s="0"/>
      <c r="KKR126" s="0"/>
      <c r="KKS126" s="0"/>
      <c r="KKT126" s="0"/>
      <c r="KKU126" s="0"/>
      <c r="KKV126" s="0"/>
      <c r="KKW126" s="0"/>
      <c r="KKX126" s="0"/>
      <c r="KKY126" s="0"/>
      <c r="KKZ126" s="0"/>
      <c r="KLA126" s="0"/>
      <c r="KLB126" s="0"/>
      <c r="KLC126" s="0"/>
      <c r="KLD126" s="0"/>
      <c r="KLE126" s="0"/>
      <c r="KLF126" s="0"/>
      <c r="KLG126" s="0"/>
      <c r="KLH126" s="0"/>
      <c r="KLI126" s="0"/>
      <c r="KLJ126" s="0"/>
      <c r="KLK126" s="0"/>
      <c r="KLL126" s="0"/>
      <c r="KLM126" s="0"/>
      <c r="KLN126" s="0"/>
      <c r="KLO126" s="0"/>
      <c r="KLP126" s="0"/>
      <c r="KLQ126" s="0"/>
      <c r="KLR126" s="0"/>
      <c r="KLS126" s="0"/>
      <c r="KLT126" s="0"/>
      <c r="KLU126" s="0"/>
      <c r="KLV126" s="0"/>
      <c r="KLW126" s="0"/>
      <c r="KLX126" s="0"/>
      <c r="KLY126" s="0"/>
      <c r="KLZ126" s="0"/>
      <c r="KMA126" s="0"/>
      <c r="KMB126" s="0"/>
      <c r="KMC126" s="0"/>
      <c r="KMD126" s="0"/>
      <c r="KME126" s="0"/>
      <c r="KMF126" s="0"/>
      <c r="KMG126" s="0"/>
      <c r="KMH126" s="0"/>
      <c r="KMI126" s="0"/>
      <c r="KMJ126" s="0"/>
      <c r="KMK126" s="0"/>
      <c r="KML126" s="0"/>
      <c r="KMM126" s="0"/>
      <c r="KMN126" s="0"/>
      <c r="KMO126" s="0"/>
      <c r="KMP126" s="0"/>
      <c r="KMQ126" s="0"/>
      <c r="KMR126" s="0"/>
      <c r="KMS126" s="0"/>
      <c r="KMT126" s="0"/>
      <c r="KMU126" s="0"/>
      <c r="KMV126" s="0"/>
      <c r="KMW126" s="0"/>
      <c r="KMX126" s="0"/>
      <c r="KMY126" s="0"/>
      <c r="KMZ126" s="0"/>
      <c r="KNA126" s="0"/>
      <c r="KNB126" s="0"/>
      <c r="KNC126" s="0"/>
      <c r="KND126" s="0"/>
      <c r="KNE126" s="0"/>
      <c r="KNF126" s="0"/>
      <c r="KNG126" s="0"/>
      <c r="KNH126" s="0"/>
      <c r="KNI126" s="0"/>
      <c r="KNJ126" s="0"/>
      <c r="KNK126" s="0"/>
      <c r="KNL126" s="0"/>
      <c r="KNM126" s="0"/>
      <c r="KNN126" s="0"/>
      <c r="KNO126" s="0"/>
      <c r="KNP126" s="0"/>
      <c r="KNQ126" s="0"/>
      <c r="KNR126" s="0"/>
      <c r="KNS126" s="0"/>
      <c r="KNT126" s="0"/>
      <c r="KNU126" s="0"/>
      <c r="KNV126" s="0"/>
      <c r="KNW126" s="0"/>
      <c r="KNX126" s="0"/>
      <c r="KNY126" s="0"/>
      <c r="KNZ126" s="0"/>
      <c r="KOA126" s="0"/>
      <c r="KOB126" s="0"/>
      <c r="KOC126" s="0"/>
      <c r="KOD126" s="0"/>
      <c r="KOE126" s="0"/>
      <c r="KOF126" s="0"/>
      <c r="KOG126" s="0"/>
      <c r="KOH126" s="0"/>
      <c r="KOI126" s="0"/>
      <c r="KOJ126" s="0"/>
      <c r="KOK126" s="0"/>
      <c r="KOL126" s="0"/>
      <c r="KOM126" s="0"/>
      <c r="KON126" s="0"/>
      <c r="KOO126" s="0"/>
      <c r="KOP126" s="0"/>
      <c r="KOQ126" s="0"/>
      <c r="KOR126" s="0"/>
      <c r="KOS126" s="0"/>
      <c r="KOT126" s="0"/>
      <c r="KOU126" s="0"/>
      <c r="KOV126" s="0"/>
      <c r="KOW126" s="0"/>
      <c r="KOX126" s="0"/>
      <c r="KOY126" s="0"/>
      <c r="KOZ126" s="0"/>
      <c r="KPA126" s="0"/>
      <c r="KPB126" s="0"/>
      <c r="KPC126" s="0"/>
      <c r="KPD126" s="0"/>
      <c r="KPE126" s="0"/>
      <c r="KPF126" s="0"/>
      <c r="KPG126" s="0"/>
      <c r="KPH126" s="0"/>
      <c r="KPI126" s="0"/>
      <c r="KPJ126" s="0"/>
      <c r="KPK126" s="0"/>
      <c r="KPL126" s="0"/>
      <c r="KPM126" s="0"/>
      <c r="KPN126" s="0"/>
      <c r="KPO126" s="0"/>
      <c r="KPP126" s="0"/>
      <c r="KPQ126" s="0"/>
      <c r="KPR126" s="0"/>
      <c r="KPS126" s="0"/>
      <c r="KPT126" s="0"/>
      <c r="KPU126" s="0"/>
      <c r="KPV126" s="0"/>
      <c r="KPW126" s="0"/>
      <c r="KPX126" s="0"/>
      <c r="KPY126" s="0"/>
      <c r="KPZ126" s="0"/>
      <c r="KQA126" s="0"/>
      <c r="KQB126" s="0"/>
      <c r="KQC126" s="0"/>
      <c r="KQD126" s="0"/>
      <c r="KQE126" s="0"/>
      <c r="KQF126" s="0"/>
      <c r="KQG126" s="0"/>
      <c r="KQH126" s="0"/>
      <c r="KQI126" s="0"/>
      <c r="KQJ126" s="0"/>
      <c r="KQK126" s="0"/>
      <c r="KQL126" s="0"/>
      <c r="KQM126" s="0"/>
      <c r="KQN126" s="0"/>
      <c r="KQO126" s="0"/>
      <c r="KQP126" s="0"/>
      <c r="KQQ126" s="0"/>
      <c r="KQR126" s="0"/>
      <c r="KQS126" s="0"/>
      <c r="KQT126" s="0"/>
      <c r="KQU126" s="0"/>
      <c r="KQV126" s="0"/>
      <c r="KQW126" s="0"/>
      <c r="KQX126" s="0"/>
      <c r="KQY126" s="0"/>
      <c r="KQZ126" s="0"/>
      <c r="KRA126" s="0"/>
      <c r="KRB126" s="0"/>
      <c r="KRC126" s="0"/>
      <c r="KRD126" s="0"/>
      <c r="KRE126" s="0"/>
      <c r="KRF126" s="0"/>
      <c r="KRG126" s="0"/>
      <c r="KRH126" s="0"/>
      <c r="KRI126" s="0"/>
      <c r="KRJ126" s="0"/>
      <c r="KRK126" s="0"/>
      <c r="KRL126" s="0"/>
      <c r="KRM126" s="0"/>
      <c r="KRN126" s="0"/>
      <c r="KRO126" s="0"/>
      <c r="KRP126" s="0"/>
      <c r="KRQ126" s="0"/>
      <c r="KRR126" s="0"/>
      <c r="KRS126" s="0"/>
      <c r="KRT126" s="0"/>
      <c r="KRU126" s="0"/>
      <c r="KRV126" s="0"/>
      <c r="KRW126" s="0"/>
      <c r="KRX126" s="0"/>
      <c r="KRY126" s="0"/>
      <c r="KRZ126" s="0"/>
      <c r="KSA126" s="0"/>
      <c r="KSB126" s="0"/>
      <c r="KSC126" s="0"/>
      <c r="KSD126" s="0"/>
      <c r="KSE126" s="0"/>
      <c r="KSF126" s="0"/>
      <c r="KSG126" s="0"/>
      <c r="KSH126" s="0"/>
      <c r="KSI126" s="0"/>
      <c r="KSJ126" s="0"/>
      <c r="KSK126" s="0"/>
      <c r="KSL126" s="0"/>
      <c r="KSM126" s="0"/>
      <c r="KSN126" s="0"/>
      <c r="KSO126" s="0"/>
      <c r="KSP126" s="0"/>
      <c r="KSQ126" s="0"/>
      <c r="KSR126" s="0"/>
      <c r="KSS126" s="0"/>
      <c r="KST126" s="0"/>
      <c r="KSU126" s="0"/>
      <c r="KSV126" s="0"/>
      <c r="KSW126" s="0"/>
      <c r="KSX126" s="0"/>
      <c r="KSY126" s="0"/>
      <c r="KSZ126" s="0"/>
      <c r="KTA126" s="0"/>
      <c r="KTB126" s="0"/>
      <c r="KTC126" s="0"/>
      <c r="KTD126" s="0"/>
      <c r="KTE126" s="0"/>
      <c r="KTF126" s="0"/>
      <c r="KTG126" s="0"/>
      <c r="KTH126" s="0"/>
      <c r="KTI126" s="0"/>
      <c r="KTJ126" s="0"/>
      <c r="KTK126" s="0"/>
      <c r="KTL126" s="0"/>
      <c r="KTM126" s="0"/>
      <c r="KTN126" s="0"/>
      <c r="KTO126" s="0"/>
      <c r="KTP126" s="0"/>
      <c r="KTQ126" s="0"/>
      <c r="KTR126" s="0"/>
      <c r="KTS126" s="0"/>
      <c r="KTT126" s="0"/>
      <c r="KTU126" s="0"/>
      <c r="KTV126" s="0"/>
      <c r="KTW126" s="0"/>
      <c r="KTX126" s="0"/>
      <c r="KTY126" s="0"/>
      <c r="KTZ126" s="0"/>
      <c r="KUA126" s="0"/>
      <c r="KUB126" s="0"/>
      <c r="KUC126" s="0"/>
      <c r="KUD126" s="0"/>
      <c r="KUE126" s="0"/>
      <c r="KUF126" s="0"/>
      <c r="KUG126" s="0"/>
      <c r="KUH126" s="0"/>
      <c r="KUI126" s="0"/>
      <c r="KUJ126" s="0"/>
      <c r="KUK126" s="0"/>
      <c r="KUL126" s="0"/>
      <c r="KUM126" s="0"/>
      <c r="KUN126" s="0"/>
      <c r="KUO126" s="0"/>
      <c r="KUP126" s="0"/>
      <c r="KUQ126" s="0"/>
      <c r="KUR126" s="0"/>
      <c r="KUS126" s="0"/>
      <c r="KUT126" s="0"/>
      <c r="KUU126" s="0"/>
      <c r="KUV126" s="0"/>
      <c r="KUW126" s="0"/>
      <c r="KUX126" s="0"/>
      <c r="KUY126" s="0"/>
      <c r="KUZ126" s="0"/>
      <c r="KVA126" s="0"/>
      <c r="KVB126" s="0"/>
      <c r="KVC126" s="0"/>
      <c r="KVD126" s="0"/>
      <c r="KVE126" s="0"/>
      <c r="KVF126" s="0"/>
      <c r="KVG126" s="0"/>
      <c r="KVH126" s="0"/>
      <c r="KVI126" s="0"/>
      <c r="KVJ126" s="0"/>
      <c r="KVK126" s="0"/>
      <c r="KVL126" s="0"/>
      <c r="KVM126" s="0"/>
      <c r="KVN126" s="0"/>
      <c r="KVO126" s="0"/>
      <c r="KVP126" s="0"/>
      <c r="KVQ126" s="0"/>
      <c r="KVR126" s="0"/>
      <c r="KVS126" s="0"/>
      <c r="KVT126" s="0"/>
      <c r="KVU126" s="0"/>
      <c r="KVV126" s="0"/>
      <c r="KVW126" s="0"/>
      <c r="KVX126" s="0"/>
      <c r="KVY126" s="0"/>
      <c r="KVZ126" s="0"/>
      <c r="KWA126" s="0"/>
      <c r="KWB126" s="0"/>
      <c r="KWC126" s="0"/>
      <c r="KWD126" s="0"/>
      <c r="KWE126" s="0"/>
      <c r="KWF126" s="0"/>
      <c r="KWG126" s="0"/>
      <c r="KWH126" s="0"/>
      <c r="KWI126" s="0"/>
      <c r="KWJ126" s="0"/>
      <c r="KWK126" s="0"/>
      <c r="KWL126" s="0"/>
      <c r="KWM126" s="0"/>
      <c r="KWN126" s="0"/>
      <c r="KWO126" s="0"/>
      <c r="KWP126" s="0"/>
      <c r="KWQ126" s="0"/>
      <c r="KWR126" s="0"/>
      <c r="KWS126" s="0"/>
      <c r="KWT126" s="0"/>
      <c r="KWU126" s="0"/>
      <c r="KWV126" s="0"/>
      <c r="KWW126" s="0"/>
      <c r="KWX126" s="0"/>
      <c r="KWY126" s="0"/>
      <c r="KWZ126" s="0"/>
      <c r="KXA126" s="0"/>
      <c r="KXB126" s="0"/>
      <c r="KXC126" s="0"/>
      <c r="KXD126" s="0"/>
      <c r="KXE126" s="0"/>
      <c r="KXF126" s="0"/>
      <c r="KXG126" s="0"/>
      <c r="KXH126" s="0"/>
      <c r="KXI126" s="0"/>
      <c r="KXJ126" s="0"/>
      <c r="KXK126" s="0"/>
      <c r="KXL126" s="0"/>
      <c r="KXM126" s="0"/>
      <c r="KXN126" s="0"/>
      <c r="KXO126" s="0"/>
      <c r="KXP126" s="0"/>
      <c r="KXQ126" s="0"/>
      <c r="KXR126" s="0"/>
      <c r="KXS126" s="0"/>
      <c r="KXT126" s="0"/>
      <c r="KXU126" s="0"/>
      <c r="KXV126" s="0"/>
      <c r="KXW126" s="0"/>
      <c r="KXX126" s="0"/>
      <c r="KXY126" s="0"/>
      <c r="KXZ126" s="0"/>
      <c r="KYA126" s="0"/>
      <c r="KYB126" s="0"/>
      <c r="KYC126" s="0"/>
      <c r="KYD126" s="0"/>
      <c r="KYE126" s="0"/>
      <c r="KYF126" s="0"/>
      <c r="KYG126" s="0"/>
      <c r="KYH126" s="0"/>
      <c r="KYI126" s="0"/>
      <c r="KYJ126" s="0"/>
      <c r="KYK126" s="0"/>
      <c r="KYL126" s="0"/>
      <c r="KYM126" s="0"/>
      <c r="KYN126" s="0"/>
      <c r="KYO126" s="0"/>
      <c r="KYP126" s="0"/>
      <c r="KYQ126" s="0"/>
      <c r="KYR126" s="0"/>
      <c r="KYS126" s="0"/>
      <c r="KYT126" s="0"/>
      <c r="KYU126" s="0"/>
      <c r="KYV126" s="0"/>
      <c r="KYW126" s="0"/>
      <c r="KYX126" s="0"/>
      <c r="KYY126" s="0"/>
      <c r="KYZ126" s="0"/>
      <c r="KZA126" s="0"/>
      <c r="KZB126" s="0"/>
      <c r="KZC126" s="0"/>
      <c r="KZD126" s="0"/>
      <c r="KZE126" s="0"/>
      <c r="KZF126" s="0"/>
      <c r="KZG126" s="0"/>
      <c r="KZH126" s="0"/>
      <c r="KZI126" s="0"/>
      <c r="KZJ126" s="0"/>
      <c r="KZK126" s="0"/>
      <c r="KZL126" s="0"/>
      <c r="KZM126" s="0"/>
      <c r="KZN126" s="0"/>
      <c r="KZO126" s="0"/>
      <c r="KZP126" s="0"/>
      <c r="KZQ126" s="0"/>
      <c r="KZR126" s="0"/>
      <c r="KZS126" s="0"/>
      <c r="KZT126" s="0"/>
      <c r="KZU126" s="0"/>
      <c r="KZV126" s="0"/>
      <c r="KZW126" s="0"/>
      <c r="KZX126" s="0"/>
      <c r="KZY126" s="0"/>
      <c r="KZZ126" s="0"/>
      <c r="LAA126" s="0"/>
      <c r="LAB126" s="0"/>
      <c r="LAC126" s="0"/>
      <c r="LAD126" s="0"/>
      <c r="LAE126" s="0"/>
      <c r="LAF126" s="0"/>
      <c r="LAG126" s="0"/>
      <c r="LAH126" s="0"/>
      <c r="LAI126" s="0"/>
      <c r="LAJ126" s="0"/>
      <c r="LAK126" s="0"/>
      <c r="LAL126" s="0"/>
      <c r="LAM126" s="0"/>
      <c r="LAN126" s="0"/>
      <c r="LAO126" s="0"/>
      <c r="LAP126" s="0"/>
      <c r="LAQ126" s="0"/>
      <c r="LAR126" s="0"/>
      <c r="LAS126" s="0"/>
      <c r="LAT126" s="0"/>
      <c r="LAU126" s="0"/>
      <c r="LAV126" s="0"/>
      <c r="LAW126" s="0"/>
      <c r="LAX126" s="0"/>
      <c r="LAY126" s="0"/>
      <c r="LAZ126" s="0"/>
      <c r="LBA126" s="0"/>
      <c r="LBB126" s="0"/>
      <c r="LBC126" s="0"/>
      <c r="LBD126" s="0"/>
      <c r="LBE126" s="0"/>
      <c r="LBF126" s="0"/>
      <c r="LBG126" s="0"/>
      <c r="LBH126" s="0"/>
      <c r="LBI126" s="0"/>
      <c r="LBJ126" s="0"/>
      <c r="LBK126" s="0"/>
      <c r="LBL126" s="0"/>
      <c r="LBM126" s="0"/>
      <c r="LBN126" s="0"/>
      <c r="LBO126" s="0"/>
      <c r="LBP126" s="0"/>
      <c r="LBQ126" s="0"/>
      <c r="LBR126" s="0"/>
      <c r="LBS126" s="0"/>
      <c r="LBT126" s="0"/>
      <c r="LBU126" s="0"/>
      <c r="LBV126" s="0"/>
      <c r="LBW126" s="0"/>
      <c r="LBX126" s="0"/>
      <c r="LBY126" s="0"/>
      <c r="LBZ126" s="0"/>
      <c r="LCA126" s="0"/>
      <c r="LCB126" s="0"/>
      <c r="LCC126" s="0"/>
      <c r="LCD126" s="0"/>
      <c r="LCE126" s="0"/>
      <c r="LCF126" s="0"/>
      <c r="LCG126" s="0"/>
      <c r="LCH126" s="0"/>
      <c r="LCI126" s="0"/>
      <c r="LCJ126" s="0"/>
      <c r="LCK126" s="0"/>
      <c r="LCL126" s="0"/>
      <c r="LCM126" s="0"/>
      <c r="LCN126" s="0"/>
      <c r="LCO126" s="0"/>
      <c r="LCP126" s="0"/>
      <c r="LCQ126" s="0"/>
      <c r="LCR126" s="0"/>
      <c r="LCS126" s="0"/>
      <c r="LCT126" s="0"/>
      <c r="LCU126" s="0"/>
      <c r="LCV126" s="0"/>
      <c r="LCW126" s="0"/>
      <c r="LCX126" s="0"/>
      <c r="LCY126" s="0"/>
      <c r="LCZ126" s="0"/>
      <c r="LDA126" s="0"/>
      <c r="LDB126" s="0"/>
      <c r="LDC126" s="0"/>
      <c r="LDD126" s="0"/>
      <c r="LDE126" s="0"/>
      <c r="LDF126" s="0"/>
      <c r="LDG126" s="0"/>
      <c r="LDH126" s="0"/>
      <c r="LDI126" s="0"/>
      <c r="LDJ126" s="0"/>
      <c r="LDK126" s="0"/>
      <c r="LDL126" s="0"/>
      <c r="LDM126" s="0"/>
      <c r="LDN126" s="0"/>
      <c r="LDO126" s="0"/>
      <c r="LDP126" s="0"/>
      <c r="LDQ126" s="0"/>
      <c r="LDR126" s="0"/>
      <c r="LDS126" s="0"/>
      <c r="LDT126" s="0"/>
      <c r="LDU126" s="0"/>
      <c r="LDV126" s="0"/>
      <c r="LDW126" s="0"/>
      <c r="LDX126" s="0"/>
      <c r="LDY126" s="0"/>
      <c r="LDZ126" s="0"/>
      <c r="LEA126" s="0"/>
      <c r="LEB126" s="0"/>
      <c r="LEC126" s="0"/>
      <c r="LED126" s="0"/>
      <c r="LEE126" s="0"/>
      <c r="LEF126" s="0"/>
      <c r="LEG126" s="0"/>
      <c r="LEH126" s="0"/>
      <c r="LEI126" s="0"/>
      <c r="LEJ126" s="0"/>
      <c r="LEK126" s="0"/>
      <c r="LEL126" s="0"/>
      <c r="LEM126" s="0"/>
      <c r="LEN126" s="0"/>
      <c r="LEO126" s="0"/>
      <c r="LEP126" s="0"/>
      <c r="LEQ126" s="0"/>
      <c r="LER126" s="0"/>
      <c r="LES126" s="0"/>
      <c r="LET126" s="0"/>
      <c r="LEU126" s="0"/>
      <c r="LEV126" s="0"/>
      <c r="LEW126" s="0"/>
      <c r="LEX126" s="0"/>
      <c r="LEY126" s="0"/>
      <c r="LEZ126" s="0"/>
      <c r="LFA126" s="0"/>
      <c r="LFB126" s="0"/>
      <c r="LFC126" s="0"/>
      <c r="LFD126" s="0"/>
      <c r="LFE126" s="0"/>
      <c r="LFF126" s="0"/>
      <c r="LFG126" s="0"/>
      <c r="LFH126" s="0"/>
      <c r="LFI126" s="0"/>
      <c r="LFJ126" s="0"/>
      <c r="LFK126" s="0"/>
      <c r="LFL126" s="0"/>
      <c r="LFM126" s="0"/>
      <c r="LFN126" s="0"/>
      <c r="LFO126" s="0"/>
      <c r="LFP126" s="0"/>
      <c r="LFQ126" s="0"/>
      <c r="LFR126" s="0"/>
      <c r="LFS126" s="0"/>
      <c r="LFT126" s="0"/>
      <c r="LFU126" s="0"/>
      <c r="LFV126" s="0"/>
      <c r="LFW126" s="0"/>
      <c r="LFX126" s="0"/>
      <c r="LFY126" s="0"/>
      <c r="LFZ126" s="0"/>
      <c r="LGA126" s="0"/>
      <c r="LGB126" s="0"/>
      <c r="LGC126" s="0"/>
      <c r="LGD126" s="0"/>
      <c r="LGE126" s="0"/>
      <c r="LGF126" s="0"/>
      <c r="LGG126" s="0"/>
      <c r="LGH126" s="0"/>
      <c r="LGI126" s="0"/>
      <c r="LGJ126" s="0"/>
      <c r="LGK126" s="0"/>
      <c r="LGL126" s="0"/>
      <c r="LGM126" s="0"/>
      <c r="LGN126" s="0"/>
      <c r="LGO126" s="0"/>
      <c r="LGP126" s="0"/>
      <c r="LGQ126" s="0"/>
      <c r="LGR126" s="0"/>
      <c r="LGS126" s="0"/>
      <c r="LGT126" s="0"/>
      <c r="LGU126" s="0"/>
      <c r="LGV126" s="0"/>
      <c r="LGW126" s="0"/>
      <c r="LGX126" s="0"/>
      <c r="LGY126" s="0"/>
      <c r="LGZ126" s="0"/>
      <c r="LHA126" s="0"/>
      <c r="LHB126" s="0"/>
      <c r="LHC126" s="0"/>
      <c r="LHD126" s="0"/>
      <c r="LHE126" s="0"/>
      <c r="LHF126" s="0"/>
      <c r="LHG126" s="0"/>
      <c r="LHH126" s="0"/>
      <c r="LHI126" s="0"/>
      <c r="LHJ126" s="0"/>
      <c r="LHK126" s="0"/>
      <c r="LHL126" s="0"/>
      <c r="LHM126" s="0"/>
      <c r="LHN126" s="0"/>
      <c r="LHO126" s="0"/>
      <c r="LHP126" s="0"/>
      <c r="LHQ126" s="0"/>
      <c r="LHR126" s="0"/>
      <c r="LHS126" s="0"/>
      <c r="LHT126" s="0"/>
      <c r="LHU126" s="0"/>
      <c r="LHV126" s="0"/>
      <c r="LHW126" s="0"/>
      <c r="LHX126" s="0"/>
      <c r="LHY126" s="0"/>
      <c r="LHZ126" s="0"/>
      <c r="LIA126" s="0"/>
      <c r="LIB126" s="0"/>
      <c r="LIC126" s="0"/>
      <c r="LID126" s="0"/>
      <c r="LIE126" s="0"/>
      <c r="LIF126" s="0"/>
      <c r="LIG126" s="0"/>
      <c r="LIH126" s="0"/>
      <c r="LII126" s="0"/>
      <c r="LIJ126" s="0"/>
      <c r="LIK126" s="0"/>
      <c r="LIL126" s="0"/>
      <c r="LIM126" s="0"/>
      <c r="LIN126" s="0"/>
      <c r="LIO126" s="0"/>
      <c r="LIP126" s="0"/>
      <c r="LIQ126" s="0"/>
      <c r="LIR126" s="0"/>
      <c r="LIS126" s="0"/>
      <c r="LIT126" s="0"/>
      <c r="LIU126" s="0"/>
      <c r="LIV126" s="0"/>
      <c r="LIW126" s="0"/>
      <c r="LIX126" s="0"/>
      <c r="LIY126" s="0"/>
      <c r="LIZ126" s="0"/>
      <c r="LJA126" s="0"/>
      <c r="LJB126" s="0"/>
      <c r="LJC126" s="0"/>
      <c r="LJD126" s="0"/>
      <c r="LJE126" s="0"/>
      <c r="LJF126" s="0"/>
      <c r="LJG126" s="0"/>
      <c r="LJH126" s="0"/>
      <c r="LJI126" s="0"/>
      <c r="LJJ126" s="0"/>
      <c r="LJK126" s="0"/>
      <c r="LJL126" s="0"/>
      <c r="LJM126" s="0"/>
      <c r="LJN126" s="0"/>
      <c r="LJO126" s="0"/>
      <c r="LJP126" s="0"/>
      <c r="LJQ126" s="0"/>
      <c r="LJR126" s="0"/>
      <c r="LJS126" s="0"/>
      <c r="LJT126" s="0"/>
      <c r="LJU126" s="0"/>
      <c r="LJV126" s="0"/>
      <c r="LJW126" s="0"/>
      <c r="LJX126" s="0"/>
      <c r="LJY126" s="0"/>
      <c r="LJZ126" s="0"/>
      <c r="LKA126" s="0"/>
      <c r="LKB126" s="0"/>
      <c r="LKC126" s="0"/>
      <c r="LKD126" s="0"/>
      <c r="LKE126" s="0"/>
      <c r="LKF126" s="0"/>
      <c r="LKG126" s="0"/>
      <c r="LKH126" s="0"/>
      <c r="LKI126" s="0"/>
      <c r="LKJ126" s="0"/>
      <c r="LKK126" s="0"/>
      <c r="LKL126" s="0"/>
      <c r="LKM126" s="0"/>
      <c r="LKN126" s="0"/>
      <c r="LKO126" s="0"/>
      <c r="LKP126" s="0"/>
      <c r="LKQ126" s="0"/>
      <c r="LKR126" s="0"/>
      <c r="LKS126" s="0"/>
      <c r="LKT126" s="0"/>
      <c r="LKU126" s="0"/>
      <c r="LKV126" s="0"/>
      <c r="LKW126" s="0"/>
      <c r="LKX126" s="0"/>
      <c r="LKY126" s="0"/>
      <c r="LKZ126" s="0"/>
      <c r="LLA126" s="0"/>
      <c r="LLB126" s="0"/>
      <c r="LLC126" s="0"/>
      <c r="LLD126" s="0"/>
      <c r="LLE126" s="0"/>
      <c r="LLF126" s="0"/>
      <c r="LLG126" s="0"/>
      <c r="LLH126" s="0"/>
      <c r="LLI126" s="0"/>
      <c r="LLJ126" s="0"/>
      <c r="LLK126" s="0"/>
      <c r="LLL126" s="0"/>
      <c r="LLM126" s="0"/>
      <c r="LLN126" s="0"/>
      <c r="LLO126" s="0"/>
      <c r="LLP126" s="0"/>
      <c r="LLQ126" s="0"/>
      <c r="LLR126" s="0"/>
      <c r="LLS126" s="0"/>
      <c r="LLT126" s="0"/>
      <c r="LLU126" s="0"/>
      <c r="LLV126" s="0"/>
      <c r="LLW126" s="0"/>
      <c r="LLX126" s="0"/>
      <c r="LLY126" s="0"/>
      <c r="LLZ126" s="0"/>
      <c r="LMA126" s="0"/>
      <c r="LMB126" s="0"/>
      <c r="LMC126" s="0"/>
      <c r="LMD126" s="0"/>
      <c r="LME126" s="0"/>
      <c r="LMF126" s="0"/>
      <c r="LMG126" s="0"/>
      <c r="LMH126" s="0"/>
      <c r="LMI126" s="0"/>
      <c r="LMJ126" s="0"/>
      <c r="LMK126" s="0"/>
      <c r="LML126" s="0"/>
      <c r="LMM126" s="0"/>
      <c r="LMN126" s="0"/>
      <c r="LMO126" s="0"/>
      <c r="LMP126" s="0"/>
      <c r="LMQ126" s="0"/>
      <c r="LMR126" s="0"/>
      <c r="LMS126" s="0"/>
      <c r="LMT126" s="0"/>
      <c r="LMU126" s="0"/>
      <c r="LMV126" s="0"/>
      <c r="LMW126" s="0"/>
      <c r="LMX126" s="0"/>
      <c r="LMY126" s="0"/>
      <c r="LMZ126" s="0"/>
      <c r="LNA126" s="0"/>
      <c r="LNB126" s="0"/>
      <c r="LNC126" s="0"/>
      <c r="LND126" s="0"/>
      <c r="LNE126" s="0"/>
      <c r="LNF126" s="0"/>
      <c r="LNG126" s="0"/>
      <c r="LNH126" s="0"/>
      <c r="LNI126" s="0"/>
      <c r="LNJ126" s="0"/>
      <c r="LNK126" s="0"/>
      <c r="LNL126" s="0"/>
      <c r="LNM126" s="0"/>
      <c r="LNN126" s="0"/>
      <c r="LNO126" s="0"/>
      <c r="LNP126" s="0"/>
      <c r="LNQ126" s="0"/>
      <c r="LNR126" s="0"/>
      <c r="LNS126" s="0"/>
      <c r="LNT126" s="0"/>
      <c r="LNU126" s="0"/>
      <c r="LNV126" s="0"/>
      <c r="LNW126" s="0"/>
      <c r="LNX126" s="0"/>
      <c r="LNY126" s="0"/>
      <c r="LNZ126" s="0"/>
      <c r="LOA126" s="0"/>
      <c r="LOB126" s="0"/>
      <c r="LOC126" s="0"/>
      <c r="LOD126" s="0"/>
      <c r="LOE126" s="0"/>
      <c r="LOF126" s="0"/>
      <c r="LOG126" s="0"/>
      <c r="LOH126" s="0"/>
      <c r="LOI126" s="0"/>
      <c r="LOJ126" s="0"/>
      <c r="LOK126" s="0"/>
      <c r="LOL126" s="0"/>
      <c r="LOM126" s="0"/>
      <c r="LON126" s="0"/>
      <c r="LOO126" s="0"/>
      <c r="LOP126" s="0"/>
      <c r="LOQ126" s="0"/>
      <c r="LOR126" s="0"/>
      <c r="LOS126" s="0"/>
      <c r="LOT126" s="0"/>
      <c r="LOU126" s="0"/>
      <c r="LOV126" s="0"/>
      <c r="LOW126" s="0"/>
      <c r="LOX126" s="0"/>
      <c r="LOY126" s="0"/>
      <c r="LOZ126" s="0"/>
      <c r="LPA126" s="0"/>
      <c r="LPB126" s="0"/>
      <c r="LPC126" s="0"/>
      <c r="LPD126" s="0"/>
      <c r="LPE126" s="0"/>
      <c r="LPF126" s="0"/>
      <c r="LPG126" s="0"/>
      <c r="LPH126" s="0"/>
      <c r="LPI126" s="0"/>
      <c r="LPJ126" s="0"/>
      <c r="LPK126" s="0"/>
      <c r="LPL126" s="0"/>
      <c r="LPM126" s="0"/>
      <c r="LPN126" s="0"/>
      <c r="LPO126" s="0"/>
      <c r="LPP126" s="0"/>
      <c r="LPQ126" s="0"/>
      <c r="LPR126" s="0"/>
      <c r="LPS126" s="0"/>
      <c r="LPT126" s="0"/>
      <c r="LPU126" s="0"/>
      <c r="LPV126" s="0"/>
      <c r="LPW126" s="0"/>
      <c r="LPX126" s="0"/>
      <c r="LPY126" s="0"/>
      <c r="LPZ126" s="0"/>
      <c r="LQA126" s="0"/>
      <c r="LQB126" s="0"/>
      <c r="LQC126" s="0"/>
      <c r="LQD126" s="0"/>
      <c r="LQE126" s="0"/>
      <c r="LQF126" s="0"/>
      <c r="LQG126" s="0"/>
      <c r="LQH126" s="0"/>
      <c r="LQI126" s="0"/>
      <c r="LQJ126" s="0"/>
      <c r="LQK126" s="0"/>
      <c r="LQL126" s="0"/>
      <c r="LQM126" s="0"/>
      <c r="LQN126" s="0"/>
      <c r="LQO126" s="0"/>
      <c r="LQP126" s="0"/>
      <c r="LQQ126" s="0"/>
      <c r="LQR126" s="0"/>
      <c r="LQS126" s="0"/>
      <c r="LQT126" s="0"/>
      <c r="LQU126" s="0"/>
      <c r="LQV126" s="0"/>
      <c r="LQW126" s="0"/>
      <c r="LQX126" s="0"/>
      <c r="LQY126" s="0"/>
      <c r="LQZ126" s="0"/>
      <c r="LRA126" s="0"/>
      <c r="LRB126" s="0"/>
      <c r="LRC126" s="0"/>
      <c r="LRD126" s="0"/>
      <c r="LRE126" s="0"/>
      <c r="LRF126" s="0"/>
      <c r="LRG126" s="0"/>
      <c r="LRH126" s="0"/>
      <c r="LRI126" s="0"/>
      <c r="LRJ126" s="0"/>
      <c r="LRK126" s="0"/>
      <c r="LRL126" s="0"/>
      <c r="LRM126" s="0"/>
      <c r="LRN126" s="0"/>
      <c r="LRO126" s="0"/>
      <c r="LRP126" s="0"/>
      <c r="LRQ126" s="0"/>
      <c r="LRR126" s="0"/>
      <c r="LRS126" s="0"/>
      <c r="LRT126" s="0"/>
      <c r="LRU126" s="0"/>
      <c r="LRV126" s="0"/>
      <c r="LRW126" s="0"/>
      <c r="LRX126" s="0"/>
      <c r="LRY126" s="0"/>
      <c r="LRZ126" s="0"/>
      <c r="LSA126" s="0"/>
      <c r="LSB126" s="0"/>
      <c r="LSC126" s="0"/>
      <c r="LSD126" s="0"/>
      <c r="LSE126" s="0"/>
      <c r="LSF126" s="0"/>
      <c r="LSG126" s="0"/>
      <c r="LSH126" s="0"/>
      <c r="LSI126" s="0"/>
      <c r="LSJ126" s="0"/>
      <c r="LSK126" s="0"/>
      <c r="LSL126" s="0"/>
      <c r="LSM126" s="0"/>
      <c r="LSN126" s="0"/>
      <c r="LSO126" s="0"/>
      <c r="LSP126" s="0"/>
      <c r="LSQ126" s="0"/>
      <c r="LSR126" s="0"/>
      <c r="LSS126" s="0"/>
      <c r="LST126" s="0"/>
      <c r="LSU126" s="0"/>
      <c r="LSV126" s="0"/>
      <c r="LSW126" s="0"/>
      <c r="LSX126" s="0"/>
      <c r="LSY126" s="0"/>
      <c r="LSZ126" s="0"/>
      <c r="LTA126" s="0"/>
      <c r="LTB126" s="0"/>
      <c r="LTC126" s="0"/>
      <c r="LTD126" s="0"/>
      <c r="LTE126" s="0"/>
      <c r="LTF126" s="0"/>
      <c r="LTG126" s="0"/>
      <c r="LTH126" s="0"/>
      <c r="LTI126" s="0"/>
      <c r="LTJ126" s="0"/>
      <c r="LTK126" s="0"/>
      <c r="LTL126" s="0"/>
      <c r="LTM126" s="0"/>
      <c r="LTN126" s="0"/>
      <c r="LTO126" s="0"/>
      <c r="LTP126" s="0"/>
      <c r="LTQ126" s="0"/>
      <c r="LTR126" s="0"/>
      <c r="LTS126" s="0"/>
      <c r="LTT126" s="0"/>
      <c r="LTU126" s="0"/>
      <c r="LTV126" s="0"/>
      <c r="LTW126" s="0"/>
      <c r="LTX126" s="0"/>
      <c r="LTY126" s="0"/>
      <c r="LTZ126" s="0"/>
      <c r="LUA126" s="0"/>
      <c r="LUB126" s="0"/>
      <c r="LUC126" s="0"/>
      <c r="LUD126" s="0"/>
      <c r="LUE126" s="0"/>
      <c r="LUF126" s="0"/>
      <c r="LUG126" s="0"/>
      <c r="LUH126" s="0"/>
      <c r="LUI126" s="0"/>
      <c r="LUJ126" s="0"/>
      <c r="LUK126" s="0"/>
      <c r="LUL126" s="0"/>
      <c r="LUM126" s="0"/>
      <c r="LUN126" s="0"/>
      <c r="LUO126" s="0"/>
      <c r="LUP126" s="0"/>
      <c r="LUQ126" s="0"/>
      <c r="LUR126" s="0"/>
      <c r="LUS126" s="0"/>
      <c r="LUT126" s="0"/>
      <c r="LUU126" s="0"/>
      <c r="LUV126" s="0"/>
      <c r="LUW126" s="0"/>
      <c r="LUX126" s="0"/>
      <c r="LUY126" s="0"/>
      <c r="LUZ126" s="0"/>
      <c r="LVA126" s="0"/>
      <c r="LVB126" s="0"/>
      <c r="LVC126" s="0"/>
      <c r="LVD126" s="0"/>
      <c r="LVE126" s="0"/>
      <c r="LVF126" s="0"/>
      <c r="LVG126" s="0"/>
      <c r="LVH126" s="0"/>
      <c r="LVI126" s="0"/>
      <c r="LVJ126" s="0"/>
      <c r="LVK126" s="0"/>
      <c r="LVL126" s="0"/>
      <c r="LVM126" s="0"/>
      <c r="LVN126" s="0"/>
      <c r="LVO126" s="0"/>
      <c r="LVP126" s="0"/>
      <c r="LVQ126" s="0"/>
      <c r="LVR126" s="0"/>
      <c r="LVS126" s="0"/>
      <c r="LVT126" s="0"/>
      <c r="LVU126" s="0"/>
      <c r="LVV126" s="0"/>
      <c r="LVW126" s="0"/>
      <c r="LVX126" s="0"/>
      <c r="LVY126" s="0"/>
      <c r="LVZ126" s="0"/>
      <c r="LWA126" s="0"/>
      <c r="LWB126" s="0"/>
      <c r="LWC126" s="0"/>
      <c r="LWD126" s="0"/>
      <c r="LWE126" s="0"/>
      <c r="LWF126" s="0"/>
      <c r="LWG126" s="0"/>
      <c r="LWH126" s="0"/>
      <c r="LWI126" s="0"/>
      <c r="LWJ126" s="0"/>
      <c r="LWK126" s="0"/>
      <c r="LWL126" s="0"/>
      <c r="LWM126" s="0"/>
      <c r="LWN126" s="0"/>
      <c r="LWO126" s="0"/>
      <c r="LWP126" s="0"/>
      <c r="LWQ126" s="0"/>
      <c r="LWR126" s="0"/>
      <c r="LWS126" s="0"/>
      <c r="LWT126" s="0"/>
      <c r="LWU126" s="0"/>
      <c r="LWV126" s="0"/>
      <c r="LWW126" s="0"/>
      <c r="LWX126" s="0"/>
      <c r="LWY126" s="0"/>
      <c r="LWZ126" s="0"/>
      <c r="LXA126" s="0"/>
      <c r="LXB126" s="0"/>
      <c r="LXC126" s="0"/>
      <c r="LXD126" s="0"/>
      <c r="LXE126" s="0"/>
      <c r="LXF126" s="0"/>
      <c r="LXG126" s="0"/>
      <c r="LXH126" s="0"/>
      <c r="LXI126" s="0"/>
      <c r="LXJ126" s="0"/>
      <c r="LXK126" s="0"/>
      <c r="LXL126" s="0"/>
      <c r="LXM126" s="0"/>
      <c r="LXN126" s="0"/>
      <c r="LXO126" s="0"/>
      <c r="LXP126" s="0"/>
      <c r="LXQ126" s="0"/>
      <c r="LXR126" s="0"/>
      <c r="LXS126" s="0"/>
      <c r="LXT126" s="0"/>
      <c r="LXU126" s="0"/>
      <c r="LXV126" s="0"/>
      <c r="LXW126" s="0"/>
      <c r="LXX126" s="0"/>
      <c r="LXY126" s="0"/>
      <c r="LXZ126" s="0"/>
      <c r="LYA126" s="0"/>
      <c r="LYB126" s="0"/>
      <c r="LYC126" s="0"/>
      <c r="LYD126" s="0"/>
      <c r="LYE126" s="0"/>
      <c r="LYF126" s="0"/>
      <c r="LYG126" s="0"/>
      <c r="LYH126" s="0"/>
      <c r="LYI126" s="0"/>
      <c r="LYJ126" s="0"/>
      <c r="LYK126" s="0"/>
      <c r="LYL126" s="0"/>
      <c r="LYM126" s="0"/>
      <c r="LYN126" s="0"/>
      <c r="LYO126" s="0"/>
      <c r="LYP126" s="0"/>
      <c r="LYQ126" s="0"/>
      <c r="LYR126" s="0"/>
      <c r="LYS126" s="0"/>
      <c r="LYT126" s="0"/>
      <c r="LYU126" s="0"/>
      <c r="LYV126" s="0"/>
      <c r="LYW126" s="0"/>
      <c r="LYX126" s="0"/>
      <c r="LYY126" s="0"/>
      <c r="LYZ126" s="0"/>
      <c r="LZA126" s="0"/>
      <c r="LZB126" s="0"/>
      <c r="LZC126" s="0"/>
      <c r="LZD126" s="0"/>
      <c r="LZE126" s="0"/>
      <c r="LZF126" s="0"/>
      <c r="LZG126" s="0"/>
      <c r="LZH126" s="0"/>
      <c r="LZI126" s="0"/>
      <c r="LZJ126" s="0"/>
      <c r="LZK126" s="0"/>
      <c r="LZL126" s="0"/>
      <c r="LZM126" s="0"/>
      <c r="LZN126" s="0"/>
      <c r="LZO126" s="0"/>
      <c r="LZP126" s="0"/>
      <c r="LZQ126" s="0"/>
      <c r="LZR126" s="0"/>
      <c r="LZS126" s="0"/>
      <c r="LZT126" s="0"/>
      <c r="LZU126" s="0"/>
      <c r="LZV126" s="0"/>
      <c r="LZW126" s="0"/>
      <c r="LZX126" s="0"/>
      <c r="LZY126" s="0"/>
      <c r="LZZ126" s="0"/>
      <c r="MAA126" s="0"/>
      <c r="MAB126" s="0"/>
      <c r="MAC126" s="0"/>
      <c r="MAD126" s="0"/>
      <c r="MAE126" s="0"/>
      <c r="MAF126" s="0"/>
      <c r="MAG126" s="0"/>
      <c r="MAH126" s="0"/>
      <c r="MAI126" s="0"/>
      <c r="MAJ126" s="0"/>
      <c r="MAK126" s="0"/>
      <c r="MAL126" s="0"/>
      <c r="MAM126" s="0"/>
      <c r="MAN126" s="0"/>
      <c r="MAO126" s="0"/>
      <c r="MAP126" s="0"/>
      <c r="MAQ126" s="0"/>
      <c r="MAR126" s="0"/>
      <c r="MAS126" s="0"/>
      <c r="MAT126" s="0"/>
      <c r="MAU126" s="0"/>
      <c r="MAV126" s="0"/>
      <c r="MAW126" s="0"/>
      <c r="MAX126" s="0"/>
      <c r="MAY126" s="0"/>
      <c r="MAZ126" s="0"/>
      <c r="MBA126" s="0"/>
      <c r="MBB126" s="0"/>
      <c r="MBC126" s="0"/>
      <c r="MBD126" s="0"/>
      <c r="MBE126" s="0"/>
      <c r="MBF126" s="0"/>
      <c r="MBG126" s="0"/>
      <c r="MBH126" s="0"/>
      <c r="MBI126" s="0"/>
      <c r="MBJ126" s="0"/>
      <c r="MBK126" s="0"/>
      <c r="MBL126" s="0"/>
      <c r="MBM126" s="0"/>
      <c r="MBN126" s="0"/>
      <c r="MBO126" s="0"/>
      <c r="MBP126" s="0"/>
      <c r="MBQ126" s="0"/>
      <c r="MBR126" s="0"/>
      <c r="MBS126" s="0"/>
      <c r="MBT126" s="0"/>
      <c r="MBU126" s="0"/>
      <c r="MBV126" s="0"/>
      <c r="MBW126" s="0"/>
      <c r="MBX126" s="0"/>
      <c r="MBY126" s="0"/>
      <c r="MBZ126" s="0"/>
      <c r="MCA126" s="0"/>
      <c r="MCB126" s="0"/>
      <c r="MCC126" s="0"/>
      <c r="MCD126" s="0"/>
      <c r="MCE126" s="0"/>
      <c r="MCF126" s="0"/>
      <c r="MCG126" s="0"/>
      <c r="MCH126" s="0"/>
      <c r="MCI126" s="0"/>
      <c r="MCJ126" s="0"/>
      <c r="MCK126" s="0"/>
      <c r="MCL126" s="0"/>
      <c r="MCM126" s="0"/>
      <c r="MCN126" s="0"/>
      <c r="MCO126" s="0"/>
      <c r="MCP126" s="0"/>
      <c r="MCQ126" s="0"/>
      <c r="MCR126" s="0"/>
      <c r="MCS126" s="0"/>
      <c r="MCT126" s="0"/>
      <c r="MCU126" s="0"/>
      <c r="MCV126" s="0"/>
      <c r="MCW126" s="0"/>
      <c r="MCX126" s="0"/>
      <c r="MCY126" s="0"/>
      <c r="MCZ126" s="0"/>
      <c r="MDA126" s="0"/>
      <c r="MDB126" s="0"/>
      <c r="MDC126" s="0"/>
      <c r="MDD126" s="0"/>
      <c r="MDE126" s="0"/>
      <c r="MDF126" s="0"/>
      <c r="MDG126" s="0"/>
      <c r="MDH126" s="0"/>
      <c r="MDI126" s="0"/>
      <c r="MDJ126" s="0"/>
      <c r="MDK126" s="0"/>
      <c r="MDL126" s="0"/>
      <c r="MDM126" s="0"/>
      <c r="MDN126" s="0"/>
      <c r="MDO126" s="0"/>
      <c r="MDP126" s="0"/>
      <c r="MDQ126" s="0"/>
      <c r="MDR126" s="0"/>
      <c r="MDS126" s="0"/>
      <c r="MDT126" s="0"/>
      <c r="MDU126" s="0"/>
      <c r="MDV126" s="0"/>
      <c r="MDW126" s="0"/>
      <c r="MDX126" s="0"/>
      <c r="MDY126" s="0"/>
      <c r="MDZ126" s="0"/>
      <c r="MEA126" s="0"/>
      <c r="MEB126" s="0"/>
      <c r="MEC126" s="0"/>
      <c r="MED126" s="0"/>
      <c r="MEE126" s="0"/>
      <c r="MEF126" s="0"/>
      <c r="MEG126" s="0"/>
      <c r="MEH126" s="0"/>
      <c r="MEI126" s="0"/>
      <c r="MEJ126" s="0"/>
      <c r="MEK126" s="0"/>
      <c r="MEL126" s="0"/>
      <c r="MEM126" s="0"/>
      <c r="MEN126" s="0"/>
      <c r="MEO126" s="0"/>
      <c r="MEP126" s="0"/>
      <c r="MEQ126" s="0"/>
      <c r="MER126" s="0"/>
      <c r="MES126" s="0"/>
      <c r="MET126" s="0"/>
      <c r="MEU126" s="0"/>
      <c r="MEV126" s="0"/>
      <c r="MEW126" s="0"/>
      <c r="MEX126" s="0"/>
      <c r="MEY126" s="0"/>
      <c r="MEZ126" s="0"/>
      <c r="MFA126" s="0"/>
      <c r="MFB126" s="0"/>
      <c r="MFC126" s="0"/>
      <c r="MFD126" s="0"/>
      <c r="MFE126" s="0"/>
      <c r="MFF126" s="0"/>
      <c r="MFG126" s="0"/>
      <c r="MFH126" s="0"/>
      <c r="MFI126" s="0"/>
      <c r="MFJ126" s="0"/>
      <c r="MFK126" s="0"/>
      <c r="MFL126" s="0"/>
      <c r="MFM126" s="0"/>
      <c r="MFN126" s="0"/>
      <c r="MFO126" s="0"/>
      <c r="MFP126" s="0"/>
      <c r="MFQ126" s="0"/>
      <c r="MFR126" s="0"/>
      <c r="MFS126" s="0"/>
      <c r="MFT126" s="0"/>
      <c r="MFU126" s="0"/>
      <c r="MFV126" s="0"/>
      <c r="MFW126" s="0"/>
      <c r="MFX126" s="0"/>
      <c r="MFY126" s="0"/>
      <c r="MFZ126" s="0"/>
      <c r="MGA126" s="0"/>
      <c r="MGB126" s="0"/>
      <c r="MGC126" s="0"/>
      <c r="MGD126" s="0"/>
      <c r="MGE126" s="0"/>
      <c r="MGF126" s="0"/>
      <c r="MGG126" s="0"/>
      <c r="MGH126" s="0"/>
      <c r="MGI126" s="0"/>
      <c r="MGJ126" s="0"/>
      <c r="MGK126" s="0"/>
      <c r="MGL126" s="0"/>
      <c r="MGM126" s="0"/>
      <c r="MGN126" s="0"/>
      <c r="MGO126" s="0"/>
      <c r="MGP126" s="0"/>
      <c r="MGQ126" s="0"/>
      <c r="MGR126" s="0"/>
      <c r="MGS126" s="0"/>
      <c r="MGT126" s="0"/>
      <c r="MGU126" s="0"/>
      <c r="MGV126" s="0"/>
      <c r="MGW126" s="0"/>
      <c r="MGX126" s="0"/>
      <c r="MGY126" s="0"/>
      <c r="MGZ126" s="0"/>
      <c r="MHA126" s="0"/>
      <c r="MHB126" s="0"/>
      <c r="MHC126" s="0"/>
      <c r="MHD126" s="0"/>
      <c r="MHE126" s="0"/>
      <c r="MHF126" s="0"/>
      <c r="MHG126" s="0"/>
      <c r="MHH126" s="0"/>
      <c r="MHI126" s="0"/>
      <c r="MHJ126" s="0"/>
      <c r="MHK126" s="0"/>
      <c r="MHL126" s="0"/>
      <c r="MHM126" s="0"/>
      <c r="MHN126" s="0"/>
      <c r="MHO126" s="0"/>
      <c r="MHP126" s="0"/>
      <c r="MHQ126" s="0"/>
      <c r="MHR126" s="0"/>
      <c r="MHS126" s="0"/>
      <c r="MHT126" s="0"/>
      <c r="MHU126" s="0"/>
      <c r="MHV126" s="0"/>
      <c r="MHW126" s="0"/>
      <c r="MHX126" s="0"/>
      <c r="MHY126" s="0"/>
      <c r="MHZ126" s="0"/>
      <c r="MIA126" s="0"/>
      <c r="MIB126" s="0"/>
      <c r="MIC126" s="0"/>
      <c r="MID126" s="0"/>
      <c r="MIE126" s="0"/>
      <c r="MIF126" s="0"/>
      <c r="MIG126" s="0"/>
      <c r="MIH126" s="0"/>
      <c r="MII126" s="0"/>
      <c r="MIJ126" s="0"/>
      <c r="MIK126" s="0"/>
      <c r="MIL126" s="0"/>
      <c r="MIM126" s="0"/>
      <c r="MIN126" s="0"/>
      <c r="MIO126" s="0"/>
      <c r="MIP126" s="0"/>
      <c r="MIQ126" s="0"/>
      <c r="MIR126" s="0"/>
      <c r="MIS126" s="0"/>
      <c r="MIT126" s="0"/>
      <c r="MIU126" s="0"/>
      <c r="MIV126" s="0"/>
      <c r="MIW126" s="0"/>
      <c r="MIX126" s="0"/>
      <c r="MIY126" s="0"/>
      <c r="MIZ126" s="0"/>
      <c r="MJA126" s="0"/>
      <c r="MJB126" s="0"/>
      <c r="MJC126" s="0"/>
      <c r="MJD126" s="0"/>
      <c r="MJE126" s="0"/>
      <c r="MJF126" s="0"/>
      <c r="MJG126" s="0"/>
      <c r="MJH126" s="0"/>
      <c r="MJI126" s="0"/>
      <c r="MJJ126" s="0"/>
      <c r="MJK126" s="0"/>
      <c r="MJL126" s="0"/>
      <c r="MJM126" s="0"/>
      <c r="MJN126" s="0"/>
      <c r="MJO126" s="0"/>
      <c r="MJP126" s="0"/>
      <c r="MJQ126" s="0"/>
      <c r="MJR126" s="0"/>
      <c r="MJS126" s="0"/>
      <c r="MJT126" s="0"/>
      <c r="MJU126" s="0"/>
      <c r="MJV126" s="0"/>
      <c r="MJW126" s="0"/>
      <c r="MJX126" s="0"/>
      <c r="MJY126" s="0"/>
      <c r="MJZ126" s="0"/>
      <c r="MKA126" s="0"/>
      <c r="MKB126" s="0"/>
      <c r="MKC126" s="0"/>
      <c r="MKD126" s="0"/>
      <c r="MKE126" s="0"/>
      <c r="MKF126" s="0"/>
      <c r="MKG126" s="0"/>
      <c r="MKH126" s="0"/>
      <c r="MKI126" s="0"/>
      <c r="MKJ126" s="0"/>
      <c r="MKK126" s="0"/>
      <c r="MKL126" s="0"/>
      <c r="MKM126" s="0"/>
      <c r="MKN126" s="0"/>
      <c r="MKO126" s="0"/>
      <c r="MKP126" s="0"/>
      <c r="MKQ126" s="0"/>
      <c r="MKR126" s="0"/>
      <c r="MKS126" s="0"/>
      <c r="MKT126" s="0"/>
      <c r="MKU126" s="0"/>
      <c r="MKV126" s="0"/>
      <c r="MKW126" s="0"/>
      <c r="MKX126" s="0"/>
      <c r="MKY126" s="0"/>
      <c r="MKZ126" s="0"/>
      <c r="MLA126" s="0"/>
      <c r="MLB126" s="0"/>
      <c r="MLC126" s="0"/>
      <c r="MLD126" s="0"/>
      <c r="MLE126" s="0"/>
      <c r="MLF126" s="0"/>
      <c r="MLG126" s="0"/>
      <c r="MLH126" s="0"/>
      <c r="MLI126" s="0"/>
      <c r="MLJ126" s="0"/>
      <c r="MLK126" s="0"/>
      <c r="MLL126" s="0"/>
      <c r="MLM126" s="0"/>
      <c r="MLN126" s="0"/>
      <c r="MLO126" s="0"/>
      <c r="MLP126" s="0"/>
      <c r="MLQ126" s="0"/>
      <c r="MLR126" s="0"/>
      <c r="MLS126" s="0"/>
      <c r="MLT126" s="0"/>
      <c r="MLU126" s="0"/>
      <c r="MLV126" s="0"/>
      <c r="MLW126" s="0"/>
      <c r="MLX126" s="0"/>
      <c r="MLY126" s="0"/>
      <c r="MLZ126" s="0"/>
      <c r="MMA126" s="0"/>
      <c r="MMB126" s="0"/>
      <c r="MMC126" s="0"/>
      <c r="MMD126" s="0"/>
      <c r="MME126" s="0"/>
      <c r="MMF126" s="0"/>
      <c r="MMG126" s="0"/>
      <c r="MMH126" s="0"/>
      <c r="MMI126" s="0"/>
      <c r="MMJ126" s="0"/>
      <c r="MMK126" s="0"/>
      <c r="MML126" s="0"/>
      <c r="MMM126" s="0"/>
      <c r="MMN126" s="0"/>
      <c r="MMO126" s="0"/>
      <c r="MMP126" s="0"/>
      <c r="MMQ126" s="0"/>
      <c r="MMR126" s="0"/>
      <c r="MMS126" s="0"/>
      <c r="MMT126" s="0"/>
      <c r="MMU126" s="0"/>
      <c r="MMV126" s="0"/>
      <c r="MMW126" s="0"/>
      <c r="MMX126" s="0"/>
      <c r="MMY126" s="0"/>
      <c r="MMZ126" s="0"/>
      <c r="MNA126" s="0"/>
      <c r="MNB126" s="0"/>
      <c r="MNC126" s="0"/>
      <c r="MND126" s="0"/>
      <c r="MNE126" s="0"/>
      <c r="MNF126" s="0"/>
      <c r="MNG126" s="0"/>
      <c r="MNH126" s="0"/>
      <c r="MNI126" s="0"/>
      <c r="MNJ126" s="0"/>
      <c r="MNK126" s="0"/>
      <c r="MNL126" s="0"/>
      <c r="MNM126" s="0"/>
      <c r="MNN126" s="0"/>
      <c r="MNO126" s="0"/>
      <c r="MNP126" s="0"/>
      <c r="MNQ126" s="0"/>
      <c r="MNR126" s="0"/>
      <c r="MNS126" s="0"/>
      <c r="MNT126" s="0"/>
      <c r="MNU126" s="0"/>
      <c r="MNV126" s="0"/>
      <c r="MNW126" s="0"/>
      <c r="MNX126" s="0"/>
      <c r="MNY126" s="0"/>
      <c r="MNZ126" s="0"/>
      <c r="MOA126" s="0"/>
      <c r="MOB126" s="0"/>
      <c r="MOC126" s="0"/>
      <c r="MOD126" s="0"/>
      <c r="MOE126" s="0"/>
      <c r="MOF126" s="0"/>
      <c r="MOG126" s="0"/>
      <c r="MOH126" s="0"/>
      <c r="MOI126" s="0"/>
      <c r="MOJ126" s="0"/>
      <c r="MOK126" s="0"/>
      <c r="MOL126" s="0"/>
      <c r="MOM126" s="0"/>
      <c r="MON126" s="0"/>
      <c r="MOO126" s="0"/>
      <c r="MOP126" s="0"/>
      <c r="MOQ126" s="0"/>
      <c r="MOR126" s="0"/>
      <c r="MOS126" s="0"/>
      <c r="MOT126" s="0"/>
      <c r="MOU126" s="0"/>
      <c r="MOV126" s="0"/>
      <c r="MOW126" s="0"/>
      <c r="MOX126" s="0"/>
      <c r="MOY126" s="0"/>
      <c r="MOZ126" s="0"/>
      <c r="MPA126" s="0"/>
      <c r="MPB126" s="0"/>
      <c r="MPC126" s="0"/>
      <c r="MPD126" s="0"/>
      <c r="MPE126" s="0"/>
      <c r="MPF126" s="0"/>
      <c r="MPG126" s="0"/>
      <c r="MPH126" s="0"/>
      <c r="MPI126" s="0"/>
      <c r="MPJ126" s="0"/>
      <c r="MPK126" s="0"/>
      <c r="MPL126" s="0"/>
      <c r="MPM126" s="0"/>
      <c r="MPN126" s="0"/>
      <c r="MPO126" s="0"/>
      <c r="MPP126" s="0"/>
      <c r="MPQ126" s="0"/>
      <c r="MPR126" s="0"/>
      <c r="MPS126" s="0"/>
      <c r="MPT126" s="0"/>
      <c r="MPU126" s="0"/>
      <c r="MPV126" s="0"/>
      <c r="MPW126" s="0"/>
      <c r="MPX126" s="0"/>
      <c r="MPY126" s="0"/>
      <c r="MPZ126" s="0"/>
      <c r="MQA126" s="0"/>
      <c r="MQB126" s="0"/>
      <c r="MQC126" s="0"/>
      <c r="MQD126" s="0"/>
      <c r="MQE126" s="0"/>
      <c r="MQF126" s="0"/>
      <c r="MQG126" s="0"/>
      <c r="MQH126" s="0"/>
      <c r="MQI126" s="0"/>
      <c r="MQJ126" s="0"/>
      <c r="MQK126" s="0"/>
      <c r="MQL126" s="0"/>
      <c r="MQM126" s="0"/>
      <c r="MQN126" s="0"/>
      <c r="MQO126" s="0"/>
      <c r="MQP126" s="0"/>
      <c r="MQQ126" s="0"/>
      <c r="MQR126" s="0"/>
      <c r="MQS126" s="0"/>
      <c r="MQT126" s="0"/>
      <c r="MQU126" s="0"/>
      <c r="MQV126" s="0"/>
      <c r="MQW126" s="0"/>
      <c r="MQX126" s="0"/>
      <c r="MQY126" s="0"/>
      <c r="MQZ126" s="0"/>
      <c r="MRA126" s="0"/>
      <c r="MRB126" s="0"/>
      <c r="MRC126" s="0"/>
      <c r="MRD126" s="0"/>
      <c r="MRE126" s="0"/>
      <c r="MRF126" s="0"/>
      <c r="MRG126" s="0"/>
      <c r="MRH126" s="0"/>
      <c r="MRI126" s="0"/>
      <c r="MRJ126" s="0"/>
      <c r="MRK126" s="0"/>
      <c r="MRL126" s="0"/>
      <c r="MRM126" s="0"/>
      <c r="MRN126" s="0"/>
      <c r="MRO126" s="0"/>
      <c r="MRP126" s="0"/>
      <c r="MRQ126" s="0"/>
      <c r="MRR126" s="0"/>
      <c r="MRS126" s="0"/>
      <c r="MRT126" s="0"/>
      <c r="MRU126" s="0"/>
      <c r="MRV126" s="0"/>
      <c r="MRW126" s="0"/>
      <c r="MRX126" s="0"/>
      <c r="MRY126" s="0"/>
      <c r="MRZ126" s="0"/>
      <c r="MSA126" s="0"/>
      <c r="MSB126" s="0"/>
      <c r="MSC126" s="0"/>
      <c r="MSD126" s="0"/>
      <c r="MSE126" s="0"/>
      <c r="MSF126" s="0"/>
      <c r="MSG126" s="0"/>
      <c r="MSH126" s="0"/>
      <c r="MSI126" s="0"/>
      <c r="MSJ126" s="0"/>
      <c r="MSK126" s="0"/>
      <c r="MSL126" s="0"/>
      <c r="MSM126" s="0"/>
      <c r="MSN126" s="0"/>
      <c r="MSO126" s="0"/>
      <c r="MSP126" s="0"/>
      <c r="MSQ126" s="0"/>
      <c r="MSR126" s="0"/>
      <c r="MSS126" s="0"/>
      <c r="MST126" s="0"/>
      <c r="MSU126" s="0"/>
      <c r="MSV126" s="0"/>
      <c r="MSW126" s="0"/>
      <c r="MSX126" s="0"/>
      <c r="MSY126" s="0"/>
      <c r="MSZ126" s="0"/>
      <c r="MTA126" s="0"/>
      <c r="MTB126" s="0"/>
      <c r="MTC126" s="0"/>
      <c r="MTD126" s="0"/>
      <c r="MTE126" s="0"/>
      <c r="MTF126" s="0"/>
      <c r="MTG126" s="0"/>
      <c r="MTH126" s="0"/>
      <c r="MTI126" s="0"/>
      <c r="MTJ126" s="0"/>
      <c r="MTK126" s="0"/>
      <c r="MTL126" s="0"/>
      <c r="MTM126" s="0"/>
      <c r="MTN126" s="0"/>
      <c r="MTO126" s="0"/>
      <c r="MTP126" s="0"/>
      <c r="MTQ126" s="0"/>
      <c r="MTR126" s="0"/>
      <c r="MTS126" s="0"/>
      <c r="MTT126" s="0"/>
      <c r="MTU126" s="0"/>
      <c r="MTV126" s="0"/>
      <c r="MTW126" s="0"/>
      <c r="MTX126" s="0"/>
      <c r="MTY126" s="0"/>
      <c r="MTZ126" s="0"/>
      <c r="MUA126" s="0"/>
      <c r="MUB126" s="0"/>
      <c r="MUC126" s="0"/>
      <c r="MUD126" s="0"/>
      <c r="MUE126" s="0"/>
      <c r="MUF126" s="0"/>
      <c r="MUG126" s="0"/>
      <c r="MUH126" s="0"/>
      <c r="MUI126" s="0"/>
      <c r="MUJ126" s="0"/>
      <c r="MUK126" s="0"/>
      <c r="MUL126" s="0"/>
      <c r="MUM126" s="0"/>
      <c r="MUN126" s="0"/>
      <c r="MUO126" s="0"/>
      <c r="MUP126" s="0"/>
      <c r="MUQ126" s="0"/>
      <c r="MUR126" s="0"/>
      <c r="MUS126" s="0"/>
      <c r="MUT126" s="0"/>
      <c r="MUU126" s="0"/>
      <c r="MUV126" s="0"/>
      <c r="MUW126" s="0"/>
      <c r="MUX126" s="0"/>
      <c r="MUY126" s="0"/>
      <c r="MUZ126" s="0"/>
      <c r="MVA126" s="0"/>
      <c r="MVB126" s="0"/>
      <c r="MVC126" s="0"/>
      <c r="MVD126" s="0"/>
      <c r="MVE126" s="0"/>
      <c r="MVF126" s="0"/>
      <c r="MVG126" s="0"/>
      <c r="MVH126" s="0"/>
      <c r="MVI126" s="0"/>
      <c r="MVJ126" s="0"/>
      <c r="MVK126" s="0"/>
      <c r="MVL126" s="0"/>
      <c r="MVM126" s="0"/>
      <c r="MVN126" s="0"/>
      <c r="MVO126" s="0"/>
      <c r="MVP126" s="0"/>
      <c r="MVQ126" s="0"/>
      <c r="MVR126" s="0"/>
      <c r="MVS126" s="0"/>
      <c r="MVT126" s="0"/>
      <c r="MVU126" s="0"/>
      <c r="MVV126" s="0"/>
      <c r="MVW126" s="0"/>
      <c r="MVX126" s="0"/>
      <c r="MVY126" s="0"/>
      <c r="MVZ126" s="0"/>
      <c r="MWA126" s="0"/>
      <c r="MWB126" s="0"/>
      <c r="MWC126" s="0"/>
      <c r="MWD126" s="0"/>
      <c r="MWE126" s="0"/>
      <c r="MWF126" s="0"/>
      <c r="MWG126" s="0"/>
      <c r="MWH126" s="0"/>
      <c r="MWI126" s="0"/>
      <c r="MWJ126" s="0"/>
      <c r="MWK126" s="0"/>
      <c r="MWL126" s="0"/>
      <c r="MWM126" s="0"/>
      <c r="MWN126" s="0"/>
      <c r="MWO126" s="0"/>
      <c r="MWP126" s="0"/>
      <c r="MWQ126" s="0"/>
      <c r="MWR126" s="0"/>
      <c r="MWS126" s="0"/>
      <c r="MWT126" s="0"/>
      <c r="MWU126" s="0"/>
      <c r="MWV126" s="0"/>
      <c r="MWW126" s="0"/>
      <c r="MWX126" s="0"/>
      <c r="MWY126" s="0"/>
      <c r="MWZ126" s="0"/>
      <c r="MXA126" s="0"/>
      <c r="MXB126" s="0"/>
      <c r="MXC126" s="0"/>
      <c r="MXD126" s="0"/>
      <c r="MXE126" s="0"/>
      <c r="MXF126" s="0"/>
      <c r="MXG126" s="0"/>
      <c r="MXH126" s="0"/>
      <c r="MXI126" s="0"/>
      <c r="MXJ126" s="0"/>
      <c r="MXK126" s="0"/>
      <c r="MXL126" s="0"/>
      <c r="MXM126" s="0"/>
      <c r="MXN126" s="0"/>
      <c r="MXO126" s="0"/>
      <c r="MXP126" s="0"/>
      <c r="MXQ126" s="0"/>
      <c r="MXR126" s="0"/>
      <c r="MXS126" s="0"/>
      <c r="MXT126" s="0"/>
      <c r="MXU126" s="0"/>
      <c r="MXV126" s="0"/>
      <c r="MXW126" s="0"/>
      <c r="MXX126" s="0"/>
      <c r="MXY126" s="0"/>
      <c r="MXZ126" s="0"/>
      <c r="MYA126" s="0"/>
      <c r="MYB126" s="0"/>
      <c r="MYC126" s="0"/>
      <c r="MYD126" s="0"/>
      <c r="MYE126" s="0"/>
      <c r="MYF126" s="0"/>
      <c r="MYG126" s="0"/>
      <c r="MYH126" s="0"/>
      <c r="MYI126" s="0"/>
      <c r="MYJ126" s="0"/>
      <c r="MYK126" s="0"/>
      <c r="MYL126" s="0"/>
      <c r="MYM126" s="0"/>
      <c r="MYN126" s="0"/>
      <c r="MYO126" s="0"/>
      <c r="MYP126" s="0"/>
      <c r="MYQ126" s="0"/>
      <c r="MYR126" s="0"/>
      <c r="MYS126" s="0"/>
      <c r="MYT126" s="0"/>
      <c r="MYU126" s="0"/>
      <c r="MYV126" s="0"/>
      <c r="MYW126" s="0"/>
      <c r="MYX126" s="0"/>
      <c r="MYY126" s="0"/>
      <c r="MYZ126" s="0"/>
      <c r="MZA126" s="0"/>
      <c r="MZB126" s="0"/>
      <c r="MZC126" s="0"/>
      <c r="MZD126" s="0"/>
      <c r="MZE126" s="0"/>
      <c r="MZF126" s="0"/>
      <c r="MZG126" s="0"/>
      <c r="MZH126" s="0"/>
      <c r="MZI126" s="0"/>
      <c r="MZJ126" s="0"/>
      <c r="MZK126" s="0"/>
      <c r="MZL126" s="0"/>
      <c r="MZM126" s="0"/>
      <c r="MZN126" s="0"/>
      <c r="MZO126" s="0"/>
      <c r="MZP126" s="0"/>
      <c r="MZQ126" s="0"/>
      <c r="MZR126" s="0"/>
      <c r="MZS126" s="0"/>
      <c r="MZT126" s="0"/>
      <c r="MZU126" s="0"/>
      <c r="MZV126" s="0"/>
      <c r="MZW126" s="0"/>
      <c r="MZX126" s="0"/>
      <c r="MZY126" s="0"/>
      <c r="MZZ126" s="0"/>
      <c r="NAA126" s="0"/>
      <c r="NAB126" s="0"/>
      <c r="NAC126" s="0"/>
      <c r="NAD126" s="0"/>
      <c r="NAE126" s="0"/>
      <c r="NAF126" s="0"/>
      <c r="NAG126" s="0"/>
      <c r="NAH126" s="0"/>
      <c r="NAI126" s="0"/>
      <c r="NAJ126" s="0"/>
      <c r="NAK126" s="0"/>
      <c r="NAL126" s="0"/>
      <c r="NAM126" s="0"/>
      <c r="NAN126" s="0"/>
      <c r="NAO126" s="0"/>
      <c r="NAP126" s="0"/>
      <c r="NAQ126" s="0"/>
      <c r="NAR126" s="0"/>
      <c r="NAS126" s="0"/>
      <c r="NAT126" s="0"/>
      <c r="NAU126" s="0"/>
      <c r="NAV126" s="0"/>
      <c r="NAW126" s="0"/>
      <c r="NAX126" s="0"/>
      <c r="NAY126" s="0"/>
      <c r="NAZ126" s="0"/>
      <c r="NBA126" s="0"/>
      <c r="NBB126" s="0"/>
      <c r="NBC126" s="0"/>
      <c r="NBD126" s="0"/>
      <c r="NBE126" s="0"/>
      <c r="NBF126" s="0"/>
      <c r="NBG126" s="0"/>
      <c r="NBH126" s="0"/>
      <c r="NBI126" s="0"/>
      <c r="NBJ126" s="0"/>
      <c r="NBK126" s="0"/>
      <c r="NBL126" s="0"/>
      <c r="NBM126" s="0"/>
      <c r="NBN126" s="0"/>
      <c r="NBO126" s="0"/>
      <c r="NBP126" s="0"/>
      <c r="NBQ126" s="0"/>
      <c r="NBR126" s="0"/>
      <c r="NBS126" s="0"/>
      <c r="NBT126" s="0"/>
      <c r="NBU126" s="0"/>
      <c r="NBV126" s="0"/>
      <c r="NBW126" s="0"/>
      <c r="NBX126" s="0"/>
      <c r="NBY126" s="0"/>
      <c r="NBZ126" s="0"/>
      <c r="NCA126" s="0"/>
      <c r="NCB126" s="0"/>
      <c r="NCC126" s="0"/>
      <c r="NCD126" s="0"/>
      <c r="NCE126" s="0"/>
      <c r="NCF126" s="0"/>
      <c r="NCG126" s="0"/>
      <c r="NCH126" s="0"/>
      <c r="NCI126" s="0"/>
      <c r="NCJ126" s="0"/>
      <c r="NCK126" s="0"/>
      <c r="NCL126" s="0"/>
      <c r="NCM126" s="0"/>
      <c r="NCN126" s="0"/>
      <c r="NCO126" s="0"/>
      <c r="NCP126" s="0"/>
      <c r="NCQ126" s="0"/>
      <c r="NCR126" s="0"/>
      <c r="NCS126" s="0"/>
      <c r="NCT126" s="0"/>
      <c r="NCU126" s="0"/>
      <c r="NCV126" s="0"/>
      <c r="NCW126" s="0"/>
      <c r="NCX126" s="0"/>
      <c r="NCY126" s="0"/>
      <c r="NCZ126" s="0"/>
      <c r="NDA126" s="0"/>
      <c r="NDB126" s="0"/>
      <c r="NDC126" s="0"/>
      <c r="NDD126" s="0"/>
      <c r="NDE126" s="0"/>
      <c r="NDF126" s="0"/>
      <c r="NDG126" s="0"/>
      <c r="NDH126" s="0"/>
      <c r="NDI126" s="0"/>
      <c r="NDJ126" s="0"/>
      <c r="NDK126" s="0"/>
      <c r="NDL126" s="0"/>
      <c r="NDM126" s="0"/>
      <c r="NDN126" s="0"/>
      <c r="NDO126" s="0"/>
      <c r="NDP126" s="0"/>
      <c r="NDQ126" s="0"/>
      <c r="NDR126" s="0"/>
      <c r="NDS126" s="0"/>
      <c r="NDT126" s="0"/>
      <c r="NDU126" s="0"/>
      <c r="NDV126" s="0"/>
      <c r="NDW126" s="0"/>
      <c r="NDX126" s="0"/>
      <c r="NDY126" s="0"/>
      <c r="NDZ126" s="0"/>
      <c r="NEA126" s="0"/>
      <c r="NEB126" s="0"/>
      <c r="NEC126" s="0"/>
      <c r="NED126" s="0"/>
      <c r="NEE126" s="0"/>
      <c r="NEF126" s="0"/>
      <c r="NEG126" s="0"/>
      <c r="NEH126" s="0"/>
      <c r="NEI126" s="0"/>
      <c r="NEJ126" s="0"/>
      <c r="NEK126" s="0"/>
      <c r="NEL126" s="0"/>
      <c r="NEM126" s="0"/>
      <c r="NEN126" s="0"/>
      <c r="NEO126" s="0"/>
      <c r="NEP126" s="0"/>
      <c r="NEQ126" s="0"/>
      <c r="NER126" s="0"/>
      <c r="NES126" s="0"/>
      <c r="NET126" s="0"/>
      <c r="NEU126" s="0"/>
      <c r="NEV126" s="0"/>
      <c r="NEW126" s="0"/>
      <c r="NEX126" s="0"/>
      <c r="NEY126" s="0"/>
      <c r="NEZ126" s="0"/>
      <c r="NFA126" s="0"/>
      <c r="NFB126" s="0"/>
      <c r="NFC126" s="0"/>
      <c r="NFD126" s="0"/>
      <c r="NFE126" s="0"/>
      <c r="NFF126" s="0"/>
      <c r="NFG126" s="0"/>
      <c r="NFH126" s="0"/>
      <c r="NFI126" s="0"/>
      <c r="NFJ126" s="0"/>
      <c r="NFK126" s="0"/>
      <c r="NFL126" s="0"/>
      <c r="NFM126" s="0"/>
      <c r="NFN126" s="0"/>
      <c r="NFO126" s="0"/>
      <c r="NFP126" s="0"/>
      <c r="NFQ126" s="0"/>
      <c r="NFR126" s="0"/>
      <c r="NFS126" s="0"/>
      <c r="NFT126" s="0"/>
      <c r="NFU126" s="0"/>
      <c r="NFV126" s="0"/>
      <c r="NFW126" s="0"/>
      <c r="NFX126" s="0"/>
      <c r="NFY126" s="0"/>
      <c r="NFZ126" s="0"/>
      <c r="NGA126" s="0"/>
      <c r="NGB126" s="0"/>
      <c r="NGC126" s="0"/>
      <c r="NGD126" s="0"/>
      <c r="NGE126" s="0"/>
      <c r="NGF126" s="0"/>
      <c r="NGG126" s="0"/>
      <c r="NGH126" s="0"/>
      <c r="NGI126" s="0"/>
      <c r="NGJ126" s="0"/>
      <c r="NGK126" s="0"/>
      <c r="NGL126" s="0"/>
      <c r="NGM126" s="0"/>
      <c r="NGN126" s="0"/>
      <c r="NGO126" s="0"/>
      <c r="NGP126" s="0"/>
      <c r="NGQ126" s="0"/>
      <c r="NGR126" s="0"/>
      <c r="NGS126" s="0"/>
      <c r="NGT126" s="0"/>
      <c r="NGU126" s="0"/>
      <c r="NGV126" s="0"/>
      <c r="NGW126" s="0"/>
      <c r="NGX126" s="0"/>
      <c r="NGY126" s="0"/>
      <c r="NGZ126" s="0"/>
      <c r="NHA126" s="0"/>
      <c r="NHB126" s="0"/>
      <c r="NHC126" s="0"/>
      <c r="NHD126" s="0"/>
      <c r="NHE126" s="0"/>
      <c r="NHF126" s="0"/>
      <c r="NHG126" s="0"/>
      <c r="NHH126" s="0"/>
      <c r="NHI126" s="0"/>
      <c r="NHJ126" s="0"/>
      <c r="NHK126" s="0"/>
      <c r="NHL126" s="0"/>
      <c r="NHM126" s="0"/>
      <c r="NHN126" s="0"/>
      <c r="NHO126" s="0"/>
      <c r="NHP126" s="0"/>
      <c r="NHQ126" s="0"/>
      <c r="NHR126" s="0"/>
      <c r="NHS126" s="0"/>
      <c r="NHT126" s="0"/>
      <c r="NHU126" s="0"/>
      <c r="NHV126" s="0"/>
      <c r="NHW126" s="0"/>
      <c r="NHX126" s="0"/>
      <c r="NHY126" s="0"/>
      <c r="NHZ126" s="0"/>
      <c r="NIA126" s="0"/>
      <c r="NIB126" s="0"/>
      <c r="NIC126" s="0"/>
      <c r="NID126" s="0"/>
      <c r="NIE126" s="0"/>
      <c r="NIF126" s="0"/>
      <c r="NIG126" s="0"/>
      <c r="NIH126" s="0"/>
      <c r="NII126" s="0"/>
      <c r="NIJ126" s="0"/>
      <c r="NIK126" s="0"/>
      <c r="NIL126" s="0"/>
      <c r="NIM126" s="0"/>
      <c r="NIN126" s="0"/>
      <c r="NIO126" s="0"/>
      <c r="NIP126" s="0"/>
      <c r="NIQ126" s="0"/>
      <c r="NIR126" s="0"/>
      <c r="NIS126" s="0"/>
      <c r="NIT126" s="0"/>
      <c r="NIU126" s="0"/>
      <c r="NIV126" s="0"/>
      <c r="NIW126" s="0"/>
      <c r="NIX126" s="0"/>
      <c r="NIY126" s="0"/>
      <c r="NIZ126" s="0"/>
      <c r="NJA126" s="0"/>
      <c r="NJB126" s="0"/>
      <c r="NJC126" s="0"/>
      <c r="NJD126" s="0"/>
      <c r="NJE126" s="0"/>
      <c r="NJF126" s="0"/>
      <c r="NJG126" s="0"/>
      <c r="NJH126" s="0"/>
      <c r="NJI126" s="0"/>
      <c r="NJJ126" s="0"/>
      <c r="NJK126" s="0"/>
      <c r="NJL126" s="0"/>
      <c r="NJM126" s="0"/>
      <c r="NJN126" s="0"/>
      <c r="NJO126" s="0"/>
      <c r="NJP126" s="0"/>
      <c r="NJQ126" s="0"/>
      <c r="NJR126" s="0"/>
      <c r="NJS126" s="0"/>
      <c r="NJT126" s="0"/>
      <c r="NJU126" s="0"/>
      <c r="NJV126" s="0"/>
      <c r="NJW126" s="0"/>
      <c r="NJX126" s="0"/>
      <c r="NJY126" s="0"/>
      <c r="NJZ126" s="0"/>
      <c r="NKA126" s="0"/>
      <c r="NKB126" s="0"/>
      <c r="NKC126" s="0"/>
      <c r="NKD126" s="0"/>
      <c r="NKE126" s="0"/>
      <c r="NKF126" s="0"/>
      <c r="NKG126" s="0"/>
      <c r="NKH126" s="0"/>
      <c r="NKI126" s="0"/>
      <c r="NKJ126" s="0"/>
      <c r="NKK126" s="0"/>
      <c r="NKL126" s="0"/>
      <c r="NKM126" s="0"/>
      <c r="NKN126" s="0"/>
      <c r="NKO126" s="0"/>
      <c r="NKP126" s="0"/>
      <c r="NKQ126" s="0"/>
      <c r="NKR126" s="0"/>
      <c r="NKS126" s="0"/>
      <c r="NKT126" s="0"/>
      <c r="NKU126" s="0"/>
      <c r="NKV126" s="0"/>
      <c r="NKW126" s="0"/>
      <c r="NKX126" s="0"/>
      <c r="NKY126" s="0"/>
      <c r="NKZ126" s="0"/>
      <c r="NLA126" s="0"/>
      <c r="NLB126" s="0"/>
      <c r="NLC126" s="0"/>
      <c r="NLD126" s="0"/>
      <c r="NLE126" s="0"/>
      <c r="NLF126" s="0"/>
      <c r="NLG126" s="0"/>
      <c r="NLH126" s="0"/>
      <c r="NLI126" s="0"/>
      <c r="NLJ126" s="0"/>
      <c r="NLK126" s="0"/>
      <c r="NLL126" s="0"/>
      <c r="NLM126" s="0"/>
      <c r="NLN126" s="0"/>
      <c r="NLO126" s="0"/>
      <c r="NLP126" s="0"/>
      <c r="NLQ126" s="0"/>
      <c r="NLR126" s="0"/>
      <c r="NLS126" s="0"/>
      <c r="NLT126" s="0"/>
      <c r="NLU126" s="0"/>
      <c r="NLV126" s="0"/>
      <c r="NLW126" s="0"/>
      <c r="NLX126" s="0"/>
      <c r="NLY126" s="0"/>
      <c r="NLZ126" s="0"/>
      <c r="NMA126" s="0"/>
      <c r="NMB126" s="0"/>
      <c r="NMC126" s="0"/>
      <c r="NMD126" s="0"/>
      <c r="NME126" s="0"/>
      <c r="NMF126" s="0"/>
      <c r="NMG126" s="0"/>
      <c r="NMH126" s="0"/>
      <c r="NMI126" s="0"/>
      <c r="NMJ126" s="0"/>
      <c r="NMK126" s="0"/>
      <c r="NML126" s="0"/>
      <c r="NMM126" s="0"/>
      <c r="NMN126" s="0"/>
      <c r="NMO126" s="0"/>
      <c r="NMP126" s="0"/>
      <c r="NMQ126" s="0"/>
      <c r="NMR126" s="0"/>
      <c r="NMS126" s="0"/>
      <c r="NMT126" s="0"/>
      <c r="NMU126" s="0"/>
      <c r="NMV126" s="0"/>
      <c r="NMW126" s="0"/>
      <c r="NMX126" s="0"/>
      <c r="NMY126" s="0"/>
      <c r="NMZ126" s="0"/>
      <c r="NNA126" s="0"/>
      <c r="NNB126" s="0"/>
      <c r="NNC126" s="0"/>
      <c r="NND126" s="0"/>
      <c r="NNE126" s="0"/>
      <c r="NNF126" s="0"/>
      <c r="NNG126" s="0"/>
      <c r="NNH126" s="0"/>
      <c r="NNI126" s="0"/>
      <c r="NNJ126" s="0"/>
      <c r="NNK126" s="0"/>
      <c r="NNL126" s="0"/>
      <c r="NNM126" s="0"/>
      <c r="NNN126" s="0"/>
      <c r="NNO126" s="0"/>
      <c r="NNP126" s="0"/>
      <c r="NNQ126" s="0"/>
      <c r="NNR126" s="0"/>
      <c r="NNS126" s="0"/>
      <c r="NNT126" s="0"/>
      <c r="NNU126" s="0"/>
      <c r="NNV126" s="0"/>
      <c r="NNW126" s="0"/>
      <c r="NNX126" s="0"/>
      <c r="NNY126" s="0"/>
      <c r="NNZ126" s="0"/>
      <c r="NOA126" s="0"/>
      <c r="NOB126" s="0"/>
      <c r="NOC126" s="0"/>
      <c r="NOD126" s="0"/>
      <c r="NOE126" s="0"/>
      <c r="NOF126" s="0"/>
      <c r="NOG126" s="0"/>
      <c r="NOH126" s="0"/>
      <c r="NOI126" s="0"/>
      <c r="NOJ126" s="0"/>
      <c r="NOK126" s="0"/>
      <c r="NOL126" s="0"/>
      <c r="NOM126" s="0"/>
      <c r="NON126" s="0"/>
      <c r="NOO126" s="0"/>
      <c r="NOP126" s="0"/>
      <c r="NOQ126" s="0"/>
      <c r="NOR126" s="0"/>
      <c r="NOS126" s="0"/>
      <c r="NOT126" s="0"/>
      <c r="NOU126" s="0"/>
      <c r="NOV126" s="0"/>
      <c r="NOW126" s="0"/>
      <c r="NOX126" s="0"/>
      <c r="NOY126" s="0"/>
      <c r="NOZ126" s="0"/>
      <c r="NPA126" s="0"/>
      <c r="NPB126" s="0"/>
      <c r="NPC126" s="0"/>
      <c r="NPD126" s="0"/>
      <c r="NPE126" s="0"/>
      <c r="NPF126" s="0"/>
      <c r="NPG126" s="0"/>
      <c r="NPH126" s="0"/>
      <c r="NPI126" s="0"/>
      <c r="NPJ126" s="0"/>
      <c r="NPK126" s="0"/>
      <c r="NPL126" s="0"/>
      <c r="NPM126" s="0"/>
      <c r="NPN126" s="0"/>
      <c r="NPO126" s="0"/>
      <c r="NPP126" s="0"/>
      <c r="NPQ126" s="0"/>
      <c r="NPR126" s="0"/>
      <c r="NPS126" s="0"/>
      <c r="NPT126" s="0"/>
      <c r="NPU126" s="0"/>
      <c r="NPV126" s="0"/>
      <c r="NPW126" s="0"/>
      <c r="NPX126" s="0"/>
      <c r="NPY126" s="0"/>
      <c r="NPZ126" s="0"/>
      <c r="NQA126" s="0"/>
      <c r="NQB126" s="0"/>
      <c r="NQC126" s="0"/>
      <c r="NQD126" s="0"/>
      <c r="NQE126" s="0"/>
      <c r="NQF126" s="0"/>
      <c r="NQG126" s="0"/>
      <c r="NQH126" s="0"/>
      <c r="NQI126" s="0"/>
      <c r="NQJ126" s="0"/>
      <c r="NQK126" s="0"/>
      <c r="NQL126" s="0"/>
      <c r="NQM126" s="0"/>
      <c r="NQN126" s="0"/>
      <c r="NQO126" s="0"/>
      <c r="NQP126" s="0"/>
      <c r="NQQ126" s="0"/>
      <c r="NQR126" s="0"/>
      <c r="NQS126" s="0"/>
      <c r="NQT126" s="0"/>
      <c r="NQU126" s="0"/>
      <c r="NQV126" s="0"/>
      <c r="NQW126" s="0"/>
      <c r="NQX126" s="0"/>
      <c r="NQY126" s="0"/>
      <c r="NQZ126" s="0"/>
      <c r="NRA126" s="0"/>
      <c r="NRB126" s="0"/>
      <c r="NRC126" s="0"/>
      <c r="NRD126" s="0"/>
      <c r="NRE126" s="0"/>
      <c r="NRF126" s="0"/>
      <c r="NRG126" s="0"/>
      <c r="NRH126" s="0"/>
      <c r="NRI126" s="0"/>
      <c r="NRJ126" s="0"/>
      <c r="NRK126" s="0"/>
      <c r="NRL126" s="0"/>
      <c r="NRM126" s="0"/>
      <c r="NRN126" s="0"/>
      <c r="NRO126" s="0"/>
      <c r="NRP126" s="0"/>
      <c r="NRQ126" s="0"/>
      <c r="NRR126" s="0"/>
      <c r="NRS126" s="0"/>
      <c r="NRT126" s="0"/>
      <c r="NRU126" s="0"/>
      <c r="NRV126" s="0"/>
      <c r="NRW126" s="0"/>
      <c r="NRX126" s="0"/>
      <c r="NRY126" s="0"/>
      <c r="NRZ126" s="0"/>
      <c r="NSA126" s="0"/>
      <c r="NSB126" s="0"/>
      <c r="NSC126" s="0"/>
      <c r="NSD126" s="0"/>
      <c r="NSE126" s="0"/>
      <c r="NSF126" s="0"/>
      <c r="NSG126" s="0"/>
      <c r="NSH126" s="0"/>
      <c r="NSI126" s="0"/>
      <c r="NSJ126" s="0"/>
      <c r="NSK126" s="0"/>
      <c r="NSL126" s="0"/>
      <c r="NSM126" s="0"/>
      <c r="NSN126" s="0"/>
      <c r="NSO126" s="0"/>
      <c r="NSP126" s="0"/>
      <c r="NSQ126" s="0"/>
      <c r="NSR126" s="0"/>
      <c r="NSS126" s="0"/>
      <c r="NST126" s="0"/>
      <c r="NSU126" s="0"/>
      <c r="NSV126" s="0"/>
      <c r="NSW126" s="0"/>
      <c r="NSX126" s="0"/>
      <c r="NSY126" s="0"/>
      <c r="NSZ126" s="0"/>
      <c r="NTA126" s="0"/>
      <c r="NTB126" s="0"/>
      <c r="NTC126" s="0"/>
      <c r="NTD126" s="0"/>
      <c r="NTE126" s="0"/>
      <c r="NTF126" s="0"/>
      <c r="NTG126" s="0"/>
      <c r="NTH126" s="0"/>
      <c r="NTI126" s="0"/>
      <c r="NTJ126" s="0"/>
      <c r="NTK126" s="0"/>
      <c r="NTL126" s="0"/>
      <c r="NTM126" s="0"/>
      <c r="NTN126" s="0"/>
      <c r="NTO126" s="0"/>
      <c r="NTP126" s="0"/>
      <c r="NTQ126" s="0"/>
      <c r="NTR126" s="0"/>
      <c r="NTS126" s="0"/>
      <c r="NTT126" s="0"/>
      <c r="NTU126" s="0"/>
      <c r="NTV126" s="0"/>
      <c r="NTW126" s="0"/>
      <c r="NTX126" s="0"/>
      <c r="NTY126" s="0"/>
      <c r="NTZ126" s="0"/>
      <c r="NUA126" s="0"/>
      <c r="NUB126" s="0"/>
      <c r="NUC126" s="0"/>
      <c r="NUD126" s="0"/>
      <c r="NUE126" s="0"/>
      <c r="NUF126" s="0"/>
      <c r="NUG126" s="0"/>
      <c r="NUH126" s="0"/>
      <c r="NUI126" s="0"/>
      <c r="NUJ126" s="0"/>
      <c r="NUK126" s="0"/>
      <c r="NUL126" s="0"/>
      <c r="NUM126" s="0"/>
      <c r="NUN126" s="0"/>
      <c r="NUO126" s="0"/>
      <c r="NUP126" s="0"/>
      <c r="NUQ126" s="0"/>
      <c r="NUR126" s="0"/>
      <c r="NUS126" s="0"/>
      <c r="NUT126" s="0"/>
      <c r="NUU126" s="0"/>
      <c r="NUV126" s="0"/>
      <c r="NUW126" s="0"/>
      <c r="NUX126" s="0"/>
      <c r="NUY126" s="0"/>
      <c r="NUZ126" s="0"/>
      <c r="NVA126" s="0"/>
      <c r="NVB126" s="0"/>
      <c r="NVC126" s="0"/>
      <c r="NVD126" s="0"/>
      <c r="NVE126" s="0"/>
      <c r="NVF126" s="0"/>
      <c r="NVG126" s="0"/>
      <c r="NVH126" s="0"/>
      <c r="NVI126" s="0"/>
      <c r="NVJ126" s="0"/>
      <c r="NVK126" s="0"/>
      <c r="NVL126" s="0"/>
      <c r="NVM126" s="0"/>
      <c r="NVN126" s="0"/>
      <c r="NVO126" s="0"/>
      <c r="NVP126" s="0"/>
      <c r="NVQ126" s="0"/>
      <c r="NVR126" s="0"/>
      <c r="NVS126" s="0"/>
      <c r="NVT126" s="0"/>
      <c r="NVU126" s="0"/>
      <c r="NVV126" s="0"/>
      <c r="NVW126" s="0"/>
      <c r="NVX126" s="0"/>
      <c r="NVY126" s="0"/>
      <c r="NVZ126" s="0"/>
      <c r="NWA126" s="0"/>
      <c r="NWB126" s="0"/>
      <c r="NWC126" s="0"/>
      <c r="NWD126" s="0"/>
      <c r="NWE126" s="0"/>
      <c r="NWF126" s="0"/>
      <c r="NWG126" s="0"/>
      <c r="NWH126" s="0"/>
      <c r="NWI126" s="0"/>
      <c r="NWJ126" s="0"/>
      <c r="NWK126" s="0"/>
      <c r="NWL126" s="0"/>
      <c r="NWM126" s="0"/>
      <c r="NWN126" s="0"/>
      <c r="NWO126" s="0"/>
      <c r="NWP126" s="0"/>
      <c r="NWQ126" s="0"/>
      <c r="NWR126" s="0"/>
      <c r="NWS126" s="0"/>
      <c r="NWT126" s="0"/>
      <c r="NWU126" s="0"/>
      <c r="NWV126" s="0"/>
      <c r="NWW126" s="0"/>
      <c r="NWX126" s="0"/>
      <c r="NWY126" s="0"/>
      <c r="NWZ126" s="0"/>
      <c r="NXA126" s="0"/>
      <c r="NXB126" s="0"/>
      <c r="NXC126" s="0"/>
      <c r="NXD126" s="0"/>
      <c r="NXE126" s="0"/>
      <c r="NXF126" s="0"/>
      <c r="NXG126" s="0"/>
      <c r="NXH126" s="0"/>
      <c r="NXI126" s="0"/>
      <c r="NXJ126" s="0"/>
      <c r="NXK126" s="0"/>
      <c r="NXL126" s="0"/>
      <c r="NXM126" s="0"/>
      <c r="NXN126" s="0"/>
      <c r="NXO126" s="0"/>
      <c r="NXP126" s="0"/>
      <c r="NXQ126" s="0"/>
      <c r="NXR126" s="0"/>
      <c r="NXS126" s="0"/>
      <c r="NXT126" s="0"/>
      <c r="NXU126" s="0"/>
      <c r="NXV126" s="0"/>
      <c r="NXW126" s="0"/>
      <c r="NXX126" s="0"/>
      <c r="NXY126" s="0"/>
      <c r="NXZ126" s="0"/>
      <c r="NYA126" s="0"/>
      <c r="NYB126" s="0"/>
      <c r="NYC126" s="0"/>
      <c r="NYD126" s="0"/>
      <c r="NYE126" s="0"/>
      <c r="NYF126" s="0"/>
      <c r="NYG126" s="0"/>
      <c r="NYH126" s="0"/>
      <c r="NYI126" s="0"/>
      <c r="NYJ126" s="0"/>
      <c r="NYK126" s="0"/>
      <c r="NYL126" s="0"/>
      <c r="NYM126" s="0"/>
      <c r="NYN126" s="0"/>
      <c r="NYO126" s="0"/>
      <c r="NYP126" s="0"/>
      <c r="NYQ126" s="0"/>
      <c r="NYR126" s="0"/>
      <c r="NYS126" s="0"/>
      <c r="NYT126" s="0"/>
      <c r="NYU126" s="0"/>
      <c r="NYV126" s="0"/>
      <c r="NYW126" s="0"/>
      <c r="NYX126" s="0"/>
      <c r="NYY126" s="0"/>
      <c r="NYZ126" s="0"/>
      <c r="NZA126" s="0"/>
      <c r="NZB126" s="0"/>
      <c r="NZC126" s="0"/>
      <c r="NZD126" s="0"/>
      <c r="NZE126" s="0"/>
      <c r="NZF126" s="0"/>
      <c r="NZG126" s="0"/>
      <c r="NZH126" s="0"/>
      <c r="NZI126" s="0"/>
      <c r="NZJ126" s="0"/>
      <c r="NZK126" s="0"/>
      <c r="NZL126" s="0"/>
      <c r="NZM126" s="0"/>
      <c r="NZN126" s="0"/>
      <c r="NZO126" s="0"/>
      <c r="NZP126" s="0"/>
      <c r="NZQ126" s="0"/>
      <c r="NZR126" s="0"/>
      <c r="NZS126" s="0"/>
      <c r="NZT126" s="0"/>
      <c r="NZU126" s="0"/>
      <c r="NZV126" s="0"/>
      <c r="NZW126" s="0"/>
      <c r="NZX126" s="0"/>
      <c r="NZY126" s="0"/>
      <c r="NZZ126" s="0"/>
      <c r="OAA126" s="0"/>
      <c r="OAB126" s="0"/>
      <c r="OAC126" s="0"/>
      <c r="OAD126" s="0"/>
      <c r="OAE126" s="0"/>
      <c r="OAF126" s="0"/>
      <c r="OAG126" s="0"/>
      <c r="OAH126" s="0"/>
      <c r="OAI126" s="0"/>
      <c r="OAJ126" s="0"/>
      <c r="OAK126" s="0"/>
      <c r="OAL126" s="0"/>
      <c r="OAM126" s="0"/>
      <c r="OAN126" s="0"/>
      <c r="OAO126" s="0"/>
      <c r="OAP126" s="0"/>
      <c r="OAQ126" s="0"/>
      <c r="OAR126" s="0"/>
      <c r="OAS126" s="0"/>
      <c r="OAT126" s="0"/>
      <c r="OAU126" s="0"/>
      <c r="OAV126" s="0"/>
      <c r="OAW126" s="0"/>
      <c r="OAX126" s="0"/>
      <c r="OAY126" s="0"/>
      <c r="OAZ126" s="0"/>
      <c r="OBA126" s="0"/>
      <c r="OBB126" s="0"/>
      <c r="OBC126" s="0"/>
      <c r="OBD126" s="0"/>
      <c r="OBE126" s="0"/>
      <c r="OBF126" s="0"/>
      <c r="OBG126" s="0"/>
      <c r="OBH126" s="0"/>
      <c r="OBI126" s="0"/>
      <c r="OBJ126" s="0"/>
      <c r="OBK126" s="0"/>
      <c r="OBL126" s="0"/>
      <c r="OBM126" s="0"/>
      <c r="OBN126" s="0"/>
      <c r="OBO126" s="0"/>
      <c r="OBP126" s="0"/>
      <c r="OBQ126" s="0"/>
      <c r="OBR126" s="0"/>
      <c r="OBS126" s="0"/>
      <c r="OBT126" s="0"/>
      <c r="OBU126" s="0"/>
      <c r="OBV126" s="0"/>
      <c r="OBW126" s="0"/>
      <c r="OBX126" s="0"/>
      <c r="OBY126" s="0"/>
      <c r="OBZ126" s="0"/>
      <c r="OCA126" s="0"/>
      <c r="OCB126" s="0"/>
      <c r="OCC126" s="0"/>
      <c r="OCD126" s="0"/>
      <c r="OCE126" s="0"/>
      <c r="OCF126" s="0"/>
      <c r="OCG126" s="0"/>
      <c r="OCH126" s="0"/>
      <c r="OCI126" s="0"/>
      <c r="OCJ126" s="0"/>
      <c r="OCK126" s="0"/>
      <c r="OCL126" s="0"/>
      <c r="OCM126" s="0"/>
      <c r="OCN126" s="0"/>
      <c r="OCO126" s="0"/>
      <c r="OCP126" s="0"/>
      <c r="OCQ126" s="0"/>
      <c r="OCR126" s="0"/>
      <c r="OCS126" s="0"/>
      <c r="OCT126" s="0"/>
      <c r="OCU126" s="0"/>
      <c r="OCV126" s="0"/>
      <c r="OCW126" s="0"/>
      <c r="OCX126" s="0"/>
      <c r="OCY126" s="0"/>
      <c r="OCZ126" s="0"/>
      <c r="ODA126" s="0"/>
      <c r="ODB126" s="0"/>
      <c r="ODC126" s="0"/>
      <c r="ODD126" s="0"/>
      <c r="ODE126" s="0"/>
      <c r="ODF126" s="0"/>
      <c r="ODG126" s="0"/>
      <c r="ODH126" s="0"/>
      <c r="ODI126" s="0"/>
      <c r="ODJ126" s="0"/>
      <c r="ODK126" s="0"/>
      <c r="ODL126" s="0"/>
      <c r="ODM126" s="0"/>
      <c r="ODN126" s="0"/>
      <c r="ODO126" s="0"/>
      <c r="ODP126" s="0"/>
      <c r="ODQ126" s="0"/>
      <c r="ODR126" s="0"/>
      <c r="ODS126" s="0"/>
      <c r="ODT126" s="0"/>
      <c r="ODU126" s="0"/>
      <c r="ODV126" s="0"/>
      <c r="ODW126" s="0"/>
      <c r="ODX126" s="0"/>
      <c r="ODY126" s="0"/>
      <c r="ODZ126" s="0"/>
      <c r="OEA126" s="0"/>
      <c r="OEB126" s="0"/>
      <c r="OEC126" s="0"/>
      <c r="OED126" s="0"/>
      <c r="OEE126" s="0"/>
      <c r="OEF126" s="0"/>
      <c r="OEG126" s="0"/>
      <c r="OEH126" s="0"/>
      <c r="OEI126" s="0"/>
      <c r="OEJ126" s="0"/>
      <c r="OEK126" s="0"/>
      <c r="OEL126" s="0"/>
      <c r="OEM126" s="0"/>
      <c r="OEN126" s="0"/>
      <c r="OEO126" s="0"/>
      <c r="OEP126" s="0"/>
      <c r="OEQ126" s="0"/>
      <c r="OER126" s="0"/>
      <c r="OES126" s="0"/>
      <c r="OET126" s="0"/>
      <c r="OEU126" s="0"/>
      <c r="OEV126" s="0"/>
      <c r="OEW126" s="0"/>
      <c r="OEX126" s="0"/>
      <c r="OEY126" s="0"/>
      <c r="OEZ126" s="0"/>
      <c r="OFA126" s="0"/>
      <c r="OFB126" s="0"/>
      <c r="OFC126" s="0"/>
      <c r="OFD126" s="0"/>
      <c r="OFE126" s="0"/>
      <c r="OFF126" s="0"/>
      <c r="OFG126" s="0"/>
      <c r="OFH126" s="0"/>
      <c r="OFI126" s="0"/>
      <c r="OFJ126" s="0"/>
      <c r="OFK126" s="0"/>
      <c r="OFL126" s="0"/>
      <c r="OFM126" s="0"/>
      <c r="OFN126" s="0"/>
      <c r="OFO126" s="0"/>
      <c r="OFP126" s="0"/>
      <c r="OFQ126" s="0"/>
      <c r="OFR126" s="0"/>
      <c r="OFS126" s="0"/>
      <c r="OFT126" s="0"/>
      <c r="OFU126" s="0"/>
      <c r="OFV126" s="0"/>
      <c r="OFW126" s="0"/>
      <c r="OFX126" s="0"/>
      <c r="OFY126" s="0"/>
      <c r="OFZ126" s="0"/>
      <c r="OGA126" s="0"/>
      <c r="OGB126" s="0"/>
      <c r="OGC126" s="0"/>
      <c r="OGD126" s="0"/>
      <c r="OGE126" s="0"/>
      <c r="OGF126" s="0"/>
      <c r="OGG126" s="0"/>
      <c r="OGH126" s="0"/>
      <c r="OGI126" s="0"/>
      <c r="OGJ126" s="0"/>
      <c r="OGK126" s="0"/>
      <c r="OGL126" s="0"/>
      <c r="OGM126" s="0"/>
      <c r="OGN126" s="0"/>
      <c r="OGO126" s="0"/>
      <c r="OGP126" s="0"/>
      <c r="OGQ126" s="0"/>
      <c r="OGR126" s="0"/>
      <c r="OGS126" s="0"/>
      <c r="OGT126" s="0"/>
      <c r="OGU126" s="0"/>
      <c r="OGV126" s="0"/>
      <c r="OGW126" s="0"/>
      <c r="OGX126" s="0"/>
      <c r="OGY126" s="0"/>
      <c r="OGZ126" s="0"/>
      <c r="OHA126" s="0"/>
      <c r="OHB126" s="0"/>
      <c r="OHC126" s="0"/>
      <c r="OHD126" s="0"/>
      <c r="OHE126" s="0"/>
      <c r="OHF126" s="0"/>
      <c r="OHG126" s="0"/>
      <c r="OHH126" s="0"/>
      <c r="OHI126" s="0"/>
      <c r="OHJ126" s="0"/>
      <c r="OHK126" s="0"/>
      <c r="OHL126" s="0"/>
      <c r="OHM126" s="0"/>
      <c r="OHN126" s="0"/>
      <c r="OHO126" s="0"/>
      <c r="OHP126" s="0"/>
      <c r="OHQ126" s="0"/>
      <c r="OHR126" s="0"/>
      <c r="OHS126" s="0"/>
      <c r="OHT126" s="0"/>
      <c r="OHU126" s="0"/>
      <c r="OHV126" s="0"/>
      <c r="OHW126" s="0"/>
      <c r="OHX126" s="0"/>
      <c r="OHY126" s="0"/>
      <c r="OHZ126" s="0"/>
      <c r="OIA126" s="0"/>
      <c r="OIB126" s="0"/>
      <c r="OIC126" s="0"/>
      <c r="OID126" s="0"/>
      <c r="OIE126" s="0"/>
      <c r="OIF126" s="0"/>
      <c r="OIG126" s="0"/>
      <c r="OIH126" s="0"/>
      <c r="OII126" s="0"/>
      <c r="OIJ126" s="0"/>
      <c r="OIK126" s="0"/>
      <c r="OIL126" s="0"/>
      <c r="OIM126" s="0"/>
      <c r="OIN126" s="0"/>
      <c r="OIO126" s="0"/>
      <c r="OIP126" s="0"/>
      <c r="OIQ126" s="0"/>
      <c r="OIR126" s="0"/>
      <c r="OIS126" s="0"/>
      <c r="OIT126" s="0"/>
      <c r="OIU126" s="0"/>
      <c r="OIV126" s="0"/>
      <c r="OIW126" s="0"/>
      <c r="OIX126" s="0"/>
      <c r="OIY126" s="0"/>
      <c r="OIZ126" s="0"/>
      <c r="OJA126" s="0"/>
      <c r="OJB126" s="0"/>
      <c r="OJC126" s="0"/>
      <c r="OJD126" s="0"/>
      <c r="OJE126" s="0"/>
      <c r="OJF126" s="0"/>
      <c r="OJG126" s="0"/>
      <c r="OJH126" s="0"/>
      <c r="OJI126" s="0"/>
      <c r="OJJ126" s="0"/>
      <c r="OJK126" s="0"/>
      <c r="OJL126" s="0"/>
      <c r="OJM126" s="0"/>
      <c r="OJN126" s="0"/>
      <c r="OJO126" s="0"/>
      <c r="OJP126" s="0"/>
      <c r="OJQ126" s="0"/>
      <c r="OJR126" s="0"/>
      <c r="OJS126" s="0"/>
      <c r="OJT126" s="0"/>
      <c r="OJU126" s="0"/>
      <c r="OJV126" s="0"/>
      <c r="OJW126" s="0"/>
      <c r="OJX126" s="0"/>
      <c r="OJY126" s="0"/>
      <c r="OJZ126" s="0"/>
      <c r="OKA126" s="0"/>
      <c r="OKB126" s="0"/>
      <c r="OKC126" s="0"/>
      <c r="OKD126" s="0"/>
      <c r="OKE126" s="0"/>
      <c r="OKF126" s="0"/>
      <c r="OKG126" s="0"/>
      <c r="OKH126" s="0"/>
      <c r="OKI126" s="0"/>
      <c r="OKJ126" s="0"/>
      <c r="OKK126" s="0"/>
      <c r="OKL126" s="0"/>
      <c r="OKM126" s="0"/>
      <c r="OKN126" s="0"/>
      <c r="OKO126" s="0"/>
      <c r="OKP126" s="0"/>
      <c r="OKQ126" s="0"/>
      <c r="OKR126" s="0"/>
      <c r="OKS126" s="0"/>
      <c r="OKT126" s="0"/>
      <c r="OKU126" s="0"/>
      <c r="OKV126" s="0"/>
      <c r="OKW126" s="0"/>
      <c r="OKX126" s="0"/>
      <c r="OKY126" s="0"/>
      <c r="OKZ126" s="0"/>
      <c r="OLA126" s="0"/>
      <c r="OLB126" s="0"/>
      <c r="OLC126" s="0"/>
      <c r="OLD126" s="0"/>
      <c r="OLE126" s="0"/>
      <c r="OLF126" s="0"/>
      <c r="OLG126" s="0"/>
      <c r="OLH126" s="0"/>
      <c r="OLI126" s="0"/>
      <c r="OLJ126" s="0"/>
      <c r="OLK126" s="0"/>
      <c r="OLL126" s="0"/>
      <c r="OLM126" s="0"/>
      <c r="OLN126" s="0"/>
      <c r="OLO126" s="0"/>
      <c r="OLP126" s="0"/>
      <c r="OLQ126" s="0"/>
      <c r="OLR126" s="0"/>
      <c r="OLS126" s="0"/>
      <c r="OLT126" s="0"/>
      <c r="OLU126" s="0"/>
      <c r="OLV126" s="0"/>
      <c r="OLW126" s="0"/>
      <c r="OLX126" s="0"/>
      <c r="OLY126" s="0"/>
      <c r="OLZ126" s="0"/>
      <c r="OMA126" s="0"/>
      <c r="OMB126" s="0"/>
      <c r="OMC126" s="0"/>
      <c r="OMD126" s="0"/>
      <c r="OME126" s="0"/>
      <c r="OMF126" s="0"/>
      <c r="OMG126" s="0"/>
      <c r="OMH126" s="0"/>
      <c r="OMI126" s="0"/>
      <c r="OMJ126" s="0"/>
      <c r="OMK126" s="0"/>
      <c r="OML126" s="0"/>
      <c r="OMM126" s="0"/>
      <c r="OMN126" s="0"/>
      <c r="OMO126" s="0"/>
      <c r="OMP126" s="0"/>
      <c r="OMQ126" s="0"/>
      <c r="OMR126" s="0"/>
      <c r="OMS126" s="0"/>
      <c r="OMT126" s="0"/>
      <c r="OMU126" s="0"/>
      <c r="OMV126" s="0"/>
      <c r="OMW126" s="0"/>
      <c r="OMX126" s="0"/>
      <c r="OMY126" s="0"/>
      <c r="OMZ126" s="0"/>
      <c r="ONA126" s="0"/>
      <c r="ONB126" s="0"/>
      <c r="ONC126" s="0"/>
      <c r="OND126" s="0"/>
      <c r="ONE126" s="0"/>
      <c r="ONF126" s="0"/>
      <c r="ONG126" s="0"/>
      <c r="ONH126" s="0"/>
      <c r="ONI126" s="0"/>
      <c r="ONJ126" s="0"/>
      <c r="ONK126" s="0"/>
      <c r="ONL126" s="0"/>
      <c r="ONM126" s="0"/>
      <c r="ONN126" s="0"/>
      <c r="ONO126" s="0"/>
      <c r="ONP126" s="0"/>
      <c r="ONQ126" s="0"/>
      <c r="ONR126" s="0"/>
      <c r="ONS126" s="0"/>
      <c r="ONT126" s="0"/>
      <c r="ONU126" s="0"/>
      <c r="ONV126" s="0"/>
      <c r="ONW126" s="0"/>
      <c r="ONX126" s="0"/>
      <c r="ONY126" s="0"/>
      <c r="ONZ126" s="0"/>
      <c r="OOA126" s="0"/>
      <c r="OOB126" s="0"/>
      <c r="OOC126" s="0"/>
      <c r="OOD126" s="0"/>
      <c r="OOE126" s="0"/>
      <c r="OOF126" s="0"/>
      <c r="OOG126" s="0"/>
      <c r="OOH126" s="0"/>
      <c r="OOI126" s="0"/>
      <c r="OOJ126" s="0"/>
      <c r="OOK126" s="0"/>
      <c r="OOL126" s="0"/>
      <c r="OOM126" s="0"/>
      <c r="OON126" s="0"/>
      <c r="OOO126" s="0"/>
      <c r="OOP126" s="0"/>
      <c r="OOQ126" s="0"/>
      <c r="OOR126" s="0"/>
      <c r="OOS126" s="0"/>
      <c r="OOT126" s="0"/>
      <c r="OOU126" s="0"/>
      <c r="OOV126" s="0"/>
      <c r="OOW126" s="0"/>
      <c r="OOX126" s="0"/>
      <c r="OOY126" s="0"/>
      <c r="OOZ126" s="0"/>
      <c r="OPA126" s="0"/>
      <c r="OPB126" s="0"/>
      <c r="OPC126" s="0"/>
      <c r="OPD126" s="0"/>
      <c r="OPE126" s="0"/>
      <c r="OPF126" s="0"/>
      <c r="OPG126" s="0"/>
      <c r="OPH126" s="0"/>
      <c r="OPI126" s="0"/>
      <c r="OPJ126" s="0"/>
      <c r="OPK126" s="0"/>
      <c r="OPL126" s="0"/>
      <c r="OPM126" s="0"/>
      <c r="OPN126" s="0"/>
      <c r="OPO126" s="0"/>
      <c r="OPP126" s="0"/>
      <c r="OPQ126" s="0"/>
      <c r="OPR126" s="0"/>
      <c r="OPS126" s="0"/>
      <c r="OPT126" s="0"/>
      <c r="OPU126" s="0"/>
      <c r="OPV126" s="0"/>
      <c r="OPW126" s="0"/>
      <c r="OPX126" s="0"/>
      <c r="OPY126" s="0"/>
      <c r="OPZ126" s="0"/>
      <c r="OQA126" s="0"/>
      <c r="OQB126" s="0"/>
      <c r="OQC126" s="0"/>
      <c r="OQD126" s="0"/>
      <c r="OQE126" s="0"/>
      <c r="OQF126" s="0"/>
      <c r="OQG126" s="0"/>
      <c r="OQH126" s="0"/>
      <c r="OQI126" s="0"/>
      <c r="OQJ126" s="0"/>
      <c r="OQK126" s="0"/>
      <c r="OQL126" s="0"/>
      <c r="OQM126" s="0"/>
      <c r="OQN126" s="0"/>
      <c r="OQO126" s="0"/>
      <c r="OQP126" s="0"/>
      <c r="OQQ126" s="0"/>
      <c r="OQR126" s="0"/>
      <c r="OQS126" s="0"/>
      <c r="OQT126" s="0"/>
      <c r="OQU126" s="0"/>
      <c r="OQV126" s="0"/>
      <c r="OQW126" s="0"/>
      <c r="OQX126" s="0"/>
      <c r="OQY126" s="0"/>
      <c r="OQZ126" s="0"/>
      <c r="ORA126" s="0"/>
      <c r="ORB126" s="0"/>
      <c r="ORC126" s="0"/>
      <c r="ORD126" s="0"/>
      <c r="ORE126" s="0"/>
      <c r="ORF126" s="0"/>
      <c r="ORG126" s="0"/>
      <c r="ORH126" s="0"/>
      <c r="ORI126" s="0"/>
      <c r="ORJ126" s="0"/>
      <c r="ORK126" s="0"/>
      <c r="ORL126" s="0"/>
      <c r="ORM126" s="0"/>
      <c r="ORN126" s="0"/>
      <c r="ORO126" s="0"/>
      <c r="ORP126" s="0"/>
      <c r="ORQ126" s="0"/>
      <c r="ORR126" s="0"/>
      <c r="ORS126" s="0"/>
      <c r="ORT126" s="0"/>
      <c r="ORU126" s="0"/>
      <c r="ORV126" s="0"/>
      <c r="ORW126" s="0"/>
      <c r="ORX126" s="0"/>
      <c r="ORY126" s="0"/>
      <c r="ORZ126" s="0"/>
      <c r="OSA126" s="0"/>
      <c r="OSB126" s="0"/>
      <c r="OSC126" s="0"/>
      <c r="OSD126" s="0"/>
      <c r="OSE126" s="0"/>
      <c r="OSF126" s="0"/>
      <c r="OSG126" s="0"/>
      <c r="OSH126" s="0"/>
      <c r="OSI126" s="0"/>
      <c r="OSJ126" s="0"/>
      <c r="OSK126" s="0"/>
      <c r="OSL126" s="0"/>
      <c r="OSM126" s="0"/>
      <c r="OSN126" s="0"/>
      <c r="OSO126" s="0"/>
      <c r="OSP126" s="0"/>
      <c r="OSQ126" s="0"/>
      <c r="OSR126" s="0"/>
      <c r="OSS126" s="0"/>
      <c r="OST126" s="0"/>
      <c r="OSU126" s="0"/>
      <c r="OSV126" s="0"/>
      <c r="OSW126" s="0"/>
      <c r="OSX126" s="0"/>
      <c r="OSY126" s="0"/>
      <c r="OSZ126" s="0"/>
      <c r="OTA126" s="0"/>
      <c r="OTB126" s="0"/>
      <c r="OTC126" s="0"/>
      <c r="OTD126" s="0"/>
      <c r="OTE126" s="0"/>
      <c r="OTF126" s="0"/>
      <c r="OTG126" s="0"/>
      <c r="OTH126" s="0"/>
      <c r="OTI126" s="0"/>
      <c r="OTJ126" s="0"/>
      <c r="OTK126" s="0"/>
      <c r="OTL126" s="0"/>
      <c r="OTM126" s="0"/>
      <c r="OTN126" s="0"/>
      <c r="OTO126" s="0"/>
      <c r="OTP126" s="0"/>
      <c r="OTQ126" s="0"/>
      <c r="OTR126" s="0"/>
      <c r="OTS126" s="0"/>
      <c r="OTT126" s="0"/>
      <c r="OTU126" s="0"/>
      <c r="OTV126" s="0"/>
      <c r="OTW126" s="0"/>
      <c r="OTX126" s="0"/>
      <c r="OTY126" s="0"/>
      <c r="OTZ126" s="0"/>
      <c r="OUA126" s="0"/>
      <c r="OUB126" s="0"/>
      <c r="OUC126" s="0"/>
      <c r="OUD126" s="0"/>
      <c r="OUE126" s="0"/>
      <c r="OUF126" s="0"/>
      <c r="OUG126" s="0"/>
      <c r="OUH126" s="0"/>
      <c r="OUI126" s="0"/>
      <c r="OUJ126" s="0"/>
      <c r="OUK126" s="0"/>
      <c r="OUL126" s="0"/>
      <c r="OUM126" s="0"/>
      <c r="OUN126" s="0"/>
      <c r="OUO126" s="0"/>
      <c r="OUP126" s="0"/>
      <c r="OUQ126" s="0"/>
      <c r="OUR126" s="0"/>
      <c r="OUS126" s="0"/>
      <c r="OUT126" s="0"/>
      <c r="OUU126" s="0"/>
      <c r="OUV126" s="0"/>
      <c r="OUW126" s="0"/>
      <c r="OUX126" s="0"/>
      <c r="OUY126" s="0"/>
      <c r="OUZ126" s="0"/>
      <c r="OVA126" s="0"/>
      <c r="OVB126" s="0"/>
      <c r="OVC126" s="0"/>
      <c r="OVD126" s="0"/>
      <c r="OVE126" s="0"/>
      <c r="OVF126" s="0"/>
      <c r="OVG126" s="0"/>
      <c r="OVH126" s="0"/>
      <c r="OVI126" s="0"/>
      <c r="OVJ126" s="0"/>
      <c r="OVK126" s="0"/>
      <c r="OVL126" s="0"/>
      <c r="OVM126" s="0"/>
      <c r="OVN126" s="0"/>
      <c r="OVO126" s="0"/>
      <c r="OVP126" s="0"/>
      <c r="OVQ126" s="0"/>
      <c r="OVR126" s="0"/>
      <c r="OVS126" s="0"/>
      <c r="OVT126" s="0"/>
      <c r="OVU126" s="0"/>
      <c r="OVV126" s="0"/>
      <c r="OVW126" s="0"/>
      <c r="OVX126" s="0"/>
      <c r="OVY126" s="0"/>
      <c r="OVZ126" s="0"/>
      <c r="OWA126" s="0"/>
      <c r="OWB126" s="0"/>
      <c r="OWC126" s="0"/>
      <c r="OWD126" s="0"/>
      <c r="OWE126" s="0"/>
      <c r="OWF126" s="0"/>
      <c r="OWG126" s="0"/>
      <c r="OWH126" s="0"/>
      <c r="OWI126" s="0"/>
      <c r="OWJ126" s="0"/>
      <c r="OWK126" s="0"/>
      <c r="OWL126" s="0"/>
      <c r="OWM126" s="0"/>
      <c r="OWN126" s="0"/>
      <c r="OWO126" s="0"/>
      <c r="OWP126" s="0"/>
      <c r="OWQ126" s="0"/>
      <c r="OWR126" s="0"/>
      <c r="OWS126" s="0"/>
      <c r="OWT126" s="0"/>
      <c r="OWU126" s="0"/>
      <c r="OWV126" s="0"/>
      <c r="OWW126" s="0"/>
      <c r="OWX126" s="0"/>
      <c r="OWY126" s="0"/>
      <c r="OWZ126" s="0"/>
      <c r="OXA126" s="0"/>
      <c r="OXB126" s="0"/>
      <c r="OXC126" s="0"/>
      <c r="OXD126" s="0"/>
      <c r="OXE126" s="0"/>
      <c r="OXF126" s="0"/>
      <c r="OXG126" s="0"/>
      <c r="OXH126" s="0"/>
      <c r="OXI126" s="0"/>
      <c r="OXJ126" s="0"/>
      <c r="OXK126" s="0"/>
      <c r="OXL126" s="0"/>
      <c r="OXM126" s="0"/>
      <c r="OXN126" s="0"/>
      <c r="OXO126" s="0"/>
      <c r="OXP126" s="0"/>
      <c r="OXQ126" s="0"/>
      <c r="OXR126" s="0"/>
      <c r="OXS126" s="0"/>
      <c r="OXT126" s="0"/>
      <c r="OXU126" s="0"/>
      <c r="OXV126" s="0"/>
      <c r="OXW126" s="0"/>
      <c r="OXX126" s="0"/>
      <c r="OXY126" s="0"/>
      <c r="OXZ126" s="0"/>
      <c r="OYA126" s="0"/>
      <c r="OYB126" s="0"/>
      <c r="OYC126" s="0"/>
      <c r="OYD126" s="0"/>
      <c r="OYE126" s="0"/>
      <c r="OYF126" s="0"/>
      <c r="OYG126" s="0"/>
      <c r="OYH126" s="0"/>
      <c r="OYI126" s="0"/>
      <c r="OYJ126" s="0"/>
      <c r="OYK126" s="0"/>
      <c r="OYL126" s="0"/>
      <c r="OYM126" s="0"/>
      <c r="OYN126" s="0"/>
      <c r="OYO126" s="0"/>
      <c r="OYP126" s="0"/>
      <c r="OYQ126" s="0"/>
      <c r="OYR126" s="0"/>
      <c r="OYS126" s="0"/>
      <c r="OYT126" s="0"/>
      <c r="OYU126" s="0"/>
      <c r="OYV126" s="0"/>
      <c r="OYW126" s="0"/>
      <c r="OYX126" s="0"/>
      <c r="OYY126" s="0"/>
      <c r="OYZ126" s="0"/>
      <c r="OZA126" s="0"/>
      <c r="OZB126" s="0"/>
      <c r="OZC126" s="0"/>
      <c r="OZD126" s="0"/>
      <c r="OZE126" s="0"/>
      <c r="OZF126" s="0"/>
      <c r="OZG126" s="0"/>
      <c r="OZH126" s="0"/>
      <c r="OZI126" s="0"/>
      <c r="OZJ126" s="0"/>
      <c r="OZK126" s="0"/>
      <c r="OZL126" s="0"/>
      <c r="OZM126" s="0"/>
      <c r="OZN126" s="0"/>
      <c r="OZO126" s="0"/>
      <c r="OZP126" s="0"/>
      <c r="OZQ126" s="0"/>
      <c r="OZR126" s="0"/>
      <c r="OZS126" s="0"/>
      <c r="OZT126" s="0"/>
      <c r="OZU126" s="0"/>
      <c r="OZV126" s="0"/>
      <c r="OZW126" s="0"/>
      <c r="OZX126" s="0"/>
      <c r="OZY126" s="0"/>
      <c r="OZZ126" s="0"/>
      <c r="PAA126" s="0"/>
      <c r="PAB126" s="0"/>
      <c r="PAC126" s="0"/>
      <c r="PAD126" s="0"/>
      <c r="PAE126" s="0"/>
      <c r="PAF126" s="0"/>
      <c r="PAG126" s="0"/>
      <c r="PAH126" s="0"/>
      <c r="PAI126" s="0"/>
      <c r="PAJ126" s="0"/>
      <c r="PAK126" s="0"/>
      <c r="PAL126" s="0"/>
      <c r="PAM126" s="0"/>
      <c r="PAN126" s="0"/>
      <c r="PAO126" s="0"/>
      <c r="PAP126" s="0"/>
      <c r="PAQ126" s="0"/>
      <c r="PAR126" s="0"/>
      <c r="PAS126" s="0"/>
      <c r="PAT126" s="0"/>
      <c r="PAU126" s="0"/>
      <c r="PAV126" s="0"/>
      <c r="PAW126" s="0"/>
      <c r="PAX126" s="0"/>
      <c r="PAY126" s="0"/>
      <c r="PAZ126" s="0"/>
      <c r="PBA126" s="0"/>
      <c r="PBB126" s="0"/>
      <c r="PBC126" s="0"/>
      <c r="PBD126" s="0"/>
      <c r="PBE126" s="0"/>
      <c r="PBF126" s="0"/>
      <c r="PBG126" s="0"/>
      <c r="PBH126" s="0"/>
      <c r="PBI126" s="0"/>
      <c r="PBJ126" s="0"/>
      <c r="PBK126" s="0"/>
      <c r="PBL126" s="0"/>
      <c r="PBM126" s="0"/>
      <c r="PBN126" s="0"/>
      <c r="PBO126" s="0"/>
      <c r="PBP126" s="0"/>
      <c r="PBQ126" s="0"/>
      <c r="PBR126" s="0"/>
      <c r="PBS126" s="0"/>
      <c r="PBT126" s="0"/>
      <c r="PBU126" s="0"/>
      <c r="PBV126" s="0"/>
      <c r="PBW126" s="0"/>
      <c r="PBX126" s="0"/>
      <c r="PBY126" s="0"/>
      <c r="PBZ126" s="0"/>
      <c r="PCA126" s="0"/>
      <c r="PCB126" s="0"/>
      <c r="PCC126" s="0"/>
      <c r="PCD126" s="0"/>
      <c r="PCE126" s="0"/>
      <c r="PCF126" s="0"/>
      <c r="PCG126" s="0"/>
      <c r="PCH126" s="0"/>
      <c r="PCI126" s="0"/>
      <c r="PCJ126" s="0"/>
      <c r="PCK126" s="0"/>
      <c r="PCL126" s="0"/>
      <c r="PCM126" s="0"/>
      <c r="PCN126" s="0"/>
      <c r="PCO126" s="0"/>
      <c r="PCP126" s="0"/>
      <c r="PCQ126" s="0"/>
      <c r="PCR126" s="0"/>
      <c r="PCS126" s="0"/>
      <c r="PCT126" s="0"/>
      <c r="PCU126" s="0"/>
      <c r="PCV126" s="0"/>
      <c r="PCW126" s="0"/>
      <c r="PCX126" s="0"/>
      <c r="PCY126" s="0"/>
      <c r="PCZ126" s="0"/>
      <c r="PDA126" s="0"/>
      <c r="PDB126" s="0"/>
      <c r="PDC126" s="0"/>
      <c r="PDD126" s="0"/>
      <c r="PDE126" s="0"/>
      <c r="PDF126" s="0"/>
      <c r="PDG126" s="0"/>
      <c r="PDH126" s="0"/>
      <c r="PDI126" s="0"/>
      <c r="PDJ126" s="0"/>
      <c r="PDK126" s="0"/>
      <c r="PDL126" s="0"/>
      <c r="PDM126" s="0"/>
      <c r="PDN126" s="0"/>
      <c r="PDO126" s="0"/>
      <c r="PDP126" s="0"/>
      <c r="PDQ126" s="0"/>
      <c r="PDR126" s="0"/>
      <c r="PDS126" s="0"/>
      <c r="PDT126" s="0"/>
      <c r="PDU126" s="0"/>
      <c r="PDV126" s="0"/>
      <c r="PDW126" s="0"/>
      <c r="PDX126" s="0"/>
      <c r="PDY126" s="0"/>
      <c r="PDZ126" s="0"/>
      <c r="PEA126" s="0"/>
      <c r="PEB126" s="0"/>
      <c r="PEC126" s="0"/>
      <c r="PED126" s="0"/>
      <c r="PEE126" s="0"/>
      <c r="PEF126" s="0"/>
      <c r="PEG126" s="0"/>
      <c r="PEH126" s="0"/>
      <c r="PEI126" s="0"/>
      <c r="PEJ126" s="0"/>
      <c r="PEK126" s="0"/>
      <c r="PEL126" s="0"/>
      <c r="PEM126" s="0"/>
      <c r="PEN126" s="0"/>
      <c r="PEO126" s="0"/>
      <c r="PEP126" s="0"/>
      <c r="PEQ126" s="0"/>
      <c r="PER126" s="0"/>
      <c r="PES126" s="0"/>
      <c r="PET126" s="0"/>
      <c r="PEU126" s="0"/>
      <c r="PEV126" s="0"/>
      <c r="PEW126" s="0"/>
      <c r="PEX126" s="0"/>
      <c r="PEY126" s="0"/>
      <c r="PEZ126" s="0"/>
      <c r="PFA126" s="0"/>
      <c r="PFB126" s="0"/>
      <c r="PFC126" s="0"/>
      <c r="PFD126" s="0"/>
      <c r="PFE126" s="0"/>
      <c r="PFF126" s="0"/>
      <c r="PFG126" s="0"/>
      <c r="PFH126" s="0"/>
      <c r="PFI126" s="0"/>
      <c r="PFJ126" s="0"/>
      <c r="PFK126" s="0"/>
      <c r="PFL126" s="0"/>
      <c r="PFM126" s="0"/>
      <c r="PFN126" s="0"/>
      <c r="PFO126" s="0"/>
      <c r="PFP126" s="0"/>
      <c r="PFQ126" s="0"/>
      <c r="PFR126" s="0"/>
      <c r="PFS126" s="0"/>
      <c r="PFT126" s="0"/>
      <c r="PFU126" s="0"/>
      <c r="PFV126" s="0"/>
      <c r="PFW126" s="0"/>
      <c r="PFX126" s="0"/>
      <c r="PFY126" s="0"/>
      <c r="PFZ126" s="0"/>
      <c r="PGA126" s="0"/>
      <c r="PGB126" s="0"/>
      <c r="PGC126" s="0"/>
      <c r="PGD126" s="0"/>
      <c r="PGE126" s="0"/>
      <c r="PGF126" s="0"/>
      <c r="PGG126" s="0"/>
      <c r="PGH126" s="0"/>
      <c r="PGI126" s="0"/>
      <c r="PGJ126" s="0"/>
      <c r="PGK126" s="0"/>
      <c r="PGL126" s="0"/>
      <c r="PGM126" s="0"/>
      <c r="PGN126" s="0"/>
      <c r="PGO126" s="0"/>
      <c r="PGP126" s="0"/>
      <c r="PGQ126" s="0"/>
      <c r="PGR126" s="0"/>
      <c r="PGS126" s="0"/>
      <c r="PGT126" s="0"/>
      <c r="PGU126" s="0"/>
      <c r="PGV126" s="0"/>
      <c r="PGW126" s="0"/>
      <c r="PGX126" s="0"/>
      <c r="PGY126" s="0"/>
      <c r="PGZ126" s="0"/>
      <c r="PHA126" s="0"/>
      <c r="PHB126" s="0"/>
      <c r="PHC126" s="0"/>
      <c r="PHD126" s="0"/>
      <c r="PHE126" s="0"/>
      <c r="PHF126" s="0"/>
      <c r="PHG126" s="0"/>
      <c r="PHH126" s="0"/>
      <c r="PHI126" s="0"/>
      <c r="PHJ126" s="0"/>
      <c r="PHK126" s="0"/>
      <c r="PHL126" s="0"/>
      <c r="PHM126" s="0"/>
      <c r="PHN126" s="0"/>
      <c r="PHO126" s="0"/>
      <c r="PHP126" s="0"/>
      <c r="PHQ126" s="0"/>
      <c r="PHR126" s="0"/>
      <c r="PHS126" s="0"/>
      <c r="PHT126" s="0"/>
      <c r="PHU126" s="0"/>
      <c r="PHV126" s="0"/>
      <c r="PHW126" s="0"/>
      <c r="PHX126" s="0"/>
      <c r="PHY126" s="0"/>
      <c r="PHZ126" s="0"/>
      <c r="PIA126" s="0"/>
      <c r="PIB126" s="0"/>
      <c r="PIC126" s="0"/>
      <c r="PID126" s="0"/>
      <c r="PIE126" s="0"/>
      <c r="PIF126" s="0"/>
      <c r="PIG126" s="0"/>
      <c r="PIH126" s="0"/>
      <c r="PII126" s="0"/>
      <c r="PIJ126" s="0"/>
      <c r="PIK126" s="0"/>
      <c r="PIL126" s="0"/>
      <c r="PIM126" s="0"/>
      <c r="PIN126" s="0"/>
      <c r="PIO126" s="0"/>
      <c r="PIP126" s="0"/>
      <c r="PIQ126" s="0"/>
      <c r="PIR126" s="0"/>
      <c r="PIS126" s="0"/>
      <c r="PIT126" s="0"/>
      <c r="PIU126" s="0"/>
      <c r="PIV126" s="0"/>
      <c r="PIW126" s="0"/>
      <c r="PIX126" s="0"/>
      <c r="PIY126" s="0"/>
      <c r="PIZ126" s="0"/>
      <c r="PJA126" s="0"/>
      <c r="PJB126" s="0"/>
      <c r="PJC126" s="0"/>
      <c r="PJD126" s="0"/>
      <c r="PJE126" s="0"/>
      <c r="PJF126" s="0"/>
      <c r="PJG126" s="0"/>
      <c r="PJH126" s="0"/>
      <c r="PJI126" s="0"/>
      <c r="PJJ126" s="0"/>
      <c r="PJK126" s="0"/>
      <c r="PJL126" s="0"/>
      <c r="PJM126" s="0"/>
      <c r="PJN126" s="0"/>
      <c r="PJO126" s="0"/>
      <c r="PJP126" s="0"/>
      <c r="PJQ126" s="0"/>
      <c r="PJR126" s="0"/>
      <c r="PJS126" s="0"/>
      <c r="PJT126" s="0"/>
      <c r="PJU126" s="0"/>
      <c r="PJV126" s="0"/>
      <c r="PJW126" s="0"/>
      <c r="PJX126" s="0"/>
      <c r="PJY126" s="0"/>
      <c r="PJZ126" s="0"/>
      <c r="PKA126" s="0"/>
      <c r="PKB126" s="0"/>
      <c r="PKC126" s="0"/>
      <c r="PKD126" s="0"/>
      <c r="PKE126" s="0"/>
      <c r="PKF126" s="0"/>
      <c r="PKG126" s="0"/>
      <c r="PKH126" s="0"/>
      <c r="PKI126" s="0"/>
      <c r="PKJ126" s="0"/>
      <c r="PKK126" s="0"/>
      <c r="PKL126" s="0"/>
      <c r="PKM126" s="0"/>
      <c r="PKN126" s="0"/>
      <c r="PKO126" s="0"/>
      <c r="PKP126" s="0"/>
      <c r="PKQ126" s="0"/>
      <c r="PKR126" s="0"/>
      <c r="PKS126" s="0"/>
      <c r="PKT126" s="0"/>
      <c r="PKU126" s="0"/>
      <c r="PKV126" s="0"/>
      <c r="PKW126" s="0"/>
      <c r="PKX126" s="0"/>
      <c r="PKY126" s="0"/>
      <c r="PKZ126" s="0"/>
      <c r="PLA126" s="0"/>
      <c r="PLB126" s="0"/>
      <c r="PLC126" s="0"/>
      <c r="PLD126" s="0"/>
      <c r="PLE126" s="0"/>
      <c r="PLF126" s="0"/>
      <c r="PLG126" s="0"/>
      <c r="PLH126" s="0"/>
      <c r="PLI126" s="0"/>
      <c r="PLJ126" s="0"/>
      <c r="PLK126" s="0"/>
      <c r="PLL126" s="0"/>
      <c r="PLM126" s="0"/>
      <c r="PLN126" s="0"/>
      <c r="PLO126" s="0"/>
      <c r="PLP126" s="0"/>
      <c r="PLQ126" s="0"/>
      <c r="PLR126" s="0"/>
      <c r="PLS126" s="0"/>
      <c r="PLT126" s="0"/>
      <c r="PLU126" s="0"/>
      <c r="PLV126" s="0"/>
      <c r="PLW126" s="0"/>
      <c r="PLX126" s="0"/>
      <c r="PLY126" s="0"/>
      <c r="PLZ126" s="0"/>
      <c r="PMA126" s="0"/>
      <c r="PMB126" s="0"/>
      <c r="PMC126" s="0"/>
      <c r="PMD126" s="0"/>
      <c r="PME126" s="0"/>
      <c r="PMF126" s="0"/>
      <c r="PMG126" s="0"/>
      <c r="PMH126" s="0"/>
      <c r="PMI126" s="0"/>
      <c r="PMJ126" s="0"/>
      <c r="PMK126" s="0"/>
      <c r="PML126" s="0"/>
      <c r="PMM126" s="0"/>
      <c r="PMN126" s="0"/>
      <c r="PMO126" s="0"/>
      <c r="PMP126" s="0"/>
      <c r="PMQ126" s="0"/>
      <c r="PMR126" s="0"/>
      <c r="PMS126" s="0"/>
      <c r="PMT126" s="0"/>
      <c r="PMU126" s="0"/>
      <c r="PMV126" s="0"/>
      <c r="PMW126" s="0"/>
      <c r="PMX126" s="0"/>
      <c r="PMY126" s="0"/>
      <c r="PMZ126" s="0"/>
      <c r="PNA126" s="0"/>
      <c r="PNB126" s="0"/>
      <c r="PNC126" s="0"/>
      <c r="PND126" s="0"/>
      <c r="PNE126" s="0"/>
      <c r="PNF126" s="0"/>
      <c r="PNG126" s="0"/>
      <c r="PNH126" s="0"/>
      <c r="PNI126" s="0"/>
      <c r="PNJ126" s="0"/>
      <c r="PNK126" s="0"/>
      <c r="PNL126" s="0"/>
      <c r="PNM126" s="0"/>
      <c r="PNN126" s="0"/>
      <c r="PNO126" s="0"/>
      <c r="PNP126" s="0"/>
      <c r="PNQ126" s="0"/>
      <c r="PNR126" s="0"/>
      <c r="PNS126" s="0"/>
      <c r="PNT126" s="0"/>
      <c r="PNU126" s="0"/>
      <c r="PNV126" s="0"/>
      <c r="PNW126" s="0"/>
      <c r="PNX126" s="0"/>
      <c r="PNY126" s="0"/>
      <c r="PNZ126" s="0"/>
      <c r="POA126" s="0"/>
      <c r="POB126" s="0"/>
      <c r="POC126" s="0"/>
      <c r="POD126" s="0"/>
      <c r="POE126" s="0"/>
      <c r="POF126" s="0"/>
      <c r="POG126" s="0"/>
      <c r="POH126" s="0"/>
      <c r="POI126" s="0"/>
      <c r="POJ126" s="0"/>
      <c r="POK126" s="0"/>
      <c r="POL126" s="0"/>
      <c r="POM126" s="0"/>
      <c r="PON126" s="0"/>
      <c r="POO126" s="0"/>
      <c r="POP126" s="0"/>
      <c r="POQ126" s="0"/>
      <c r="POR126" s="0"/>
      <c r="POS126" s="0"/>
      <c r="POT126" s="0"/>
      <c r="POU126" s="0"/>
      <c r="POV126" s="0"/>
      <c r="POW126" s="0"/>
      <c r="POX126" s="0"/>
      <c r="POY126" s="0"/>
      <c r="POZ126" s="0"/>
      <c r="PPA126" s="0"/>
      <c r="PPB126" s="0"/>
      <c r="PPC126" s="0"/>
      <c r="PPD126" s="0"/>
      <c r="PPE126" s="0"/>
      <c r="PPF126" s="0"/>
      <c r="PPG126" s="0"/>
      <c r="PPH126" s="0"/>
      <c r="PPI126" s="0"/>
      <c r="PPJ126" s="0"/>
      <c r="PPK126" s="0"/>
      <c r="PPL126" s="0"/>
      <c r="PPM126" s="0"/>
      <c r="PPN126" s="0"/>
      <c r="PPO126" s="0"/>
      <c r="PPP126" s="0"/>
      <c r="PPQ126" s="0"/>
      <c r="PPR126" s="0"/>
      <c r="PPS126" s="0"/>
      <c r="PPT126" s="0"/>
      <c r="PPU126" s="0"/>
      <c r="PPV126" s="0"/>
      <c r="PPW126" s="0"/>
      <c r="PPX126" s="0"/>
      <c r="PPY126" s="0"/>
      <c r="PPZ126" s="0"/>
      <c r="PQA126" s="0"/>
      <c r="PQB126" s="0"/>
      <c r="PQC126" s="0"/>
      <c r="PQD126" s="0"/>
      <c r="PQE126" s="0"/>
      <c r="PQF126" s="0"/>
      <c r="PQG126" s="0"/>
      <c r="PQH126" s="0"/>
      <c r="PQI126" s="0"/>
      <c r="PQJ126" s="0"/>
      <c r="PQK126" s="0"/>
      <c r="PQL126" s="0"/>
      <c r="PQM126" s="0"/>
      <c r="PQN126" s="0"/>
      <c r="PQO126" s="0"/>
      <c r="PQP126" s="0"/>
      <c r="PQQ126" s="0"/>
      <c r="PQR126" s="0"/>
      <c r="PQS126" s="0"/>
      <c r="PQT126" s="0"/>
      <c r="PQU126" s="0"/>
      <c r="PQV126" s="0"/>
      <c r="PQW126" s="0"/>
      <c r="PQX126" s="0"/>
      <c r="PQY126" s="0"/>
      <c r="PQZ126" s="0"/>
      <c r="PRA126" s="0"/>
      <c r="PRB126" s="0"/>
      <c r="PRC126" s="0"/>
      <c r="PRD126" s="0"/>
      <c r="PRE126" s="0"/>
      <c r="PRF126" s="0"/>
      <c r="PRG126" s="0"/>
      <c r="PRH126" s="0"/>
      <c r="PRI126" s="0"/>
      <c r="PRJ126" s="0"/>
      <c r="PRK126" s="0"/>
      <c r="PRL126" s="0"/>
      <c r="PRM126" s="0"/>
      <c r="PRN126" s="0"/>
      <c r="PRO126" s="0"/>
      <c r="PRP126" s="0"/>
      <c r="PRQ126" s="0"/>
      <c r="PRR126" s="0"/>
      <c r="PRS126" s="0"/>
      <c r="PRT126" s="0"/>
      <c r="PRU126" s="0"/>
      <c r="PRV126" s="0"/>
      <c r="PRW126" s="0"/>
      <c r="PRX126" s="0"/>
      <c r="PRY126" s="0"/>
      <c r="PRZ126" s="0"/>
      <c r="PSA126" s="0"/>
      <c r="PSB126" s="0"/>
      <c r="PSC126" s="0"/>
      <c r="PSD126" s="0"/>
      <c r="PSE126" s="0"/>
      <c r="PSF126" s="0"/>
      <c r="PSG126" s="0"/>
      <c r="PSH126" s="0"/>
      <c r="PSI126" s="0"/>
      <c r="PSJ126" s="0"/>
      <c r="PSK126" s="0"/>
      <c r="PSL126" s="0"/>
      <c r="PSM126" s="0"/>
      <c r="PSN126" s="0"/>
      <c r="PSO126" s="0"/>
      <c r="PSP126" s="0"/>
      <c r="PSQ126" s="0"/>
      <c r="PSR126" s="0"/>
      <c r="PSS126" s="0"/>
      <c r="PST126" s="0"/>
      <c r="PSU126" s="0"/>
      <c r="PSV126" s="0"/>
      <c r="PSW126" s="0"/>
      <c r="PSX126" s="0"/>
      <c r="PSY126" s="0"/>
      <c r="PSZ126" s="0"/>
      <c r="PTA126" s="0"/>
      <c r="PTB126" s="0"/>
      <c r="PTC126" s="0"/>
      <c r="PTD126" s="0"/>
      <c r="PTE126" s="0"/>
      <c r="PTF126" s="0"/>
      <c r="PTG126" s="0"/>
      <c r="PTH126" s="0"/>
      <c r="PTI126" s="0"/>
      <c r="PTJ126" s="0"/>
      <c r="PTK126" s="0"/>
      <c r="PTL126" s="0"/>
      <c r="PTM126" s="0"/>
      <c r="PTN126" s="0"/>
      <c r="PTO126" s="0"/>
      <c r="PTP126" s="0"/>
      <c r="PTQ126" s="0"/>
      <c r="PTR126" s="0"/>
      <c r="PTS126" s="0"/>
      <c r="PTT126" s="0"/>
      <c r="PTU126" s="0"/>
      <c r="PTV126" s="0"/>
      <c r="PTW126" s="0"/>
      <c r="PTX126" s="0"/>
      <c r="PTY126" s="0"/>
      <c r="PTZ126" s="0"/>
      <c r="PUA126" s="0"/>
      <c r="PUB126" s="0"/>
      <c r="PUC126" s="0"/>
      <c r="PUD126" s="0"/>
      <c r="PUE126" s="0"/>
      <c r="PUF126" s="0"/>
      <c r="PUG126" s="0"/>
      <c r="PUH126" s="0"/>
      <c r="PUI126" s="0"/>
      <c r="PUJ126" s="0"/>
      <c r="PUK126" s="0"/>
      <c r="PUL126" s="0"/>
      <c r="PUM126" s="0"/>
      <c r="PUN126" s="0"/>
      <c r="PUO126" s="0"/>
      <c r="PUP126" s="0"/>
      <c r="PUQ126" s="0"/>
      <c r="PUR126" s="0"/>
      <c r="PUS126" s="0"/>
      <c r="PUT126" s="0"/>
      <c r="PUU126" s="0"/>
      <c r="PUV126" s="0"/>
      <c r="PUW126" s="0"/>
      <c r="PUX126" s="0"/>
      <c r="PUY126" s="0"/>
      <c r="PUZ126" s="0"/>
      <c r="PVA126" s="0"/>
      <c r="PVB126" s="0"/>
      <c r="PVC126" s="0"/>
      <c r="PVD126" s="0"/>
      <c r="PVE126" s="0"/>
      <c r="PVF126" s="0"/>
      <c r="PVG126" s="0"/>
      <c r="PVH126" s="0"/>
      <c r="PVI126" s="0"/>
      <c r="PVJ126" s="0"/>
      <c r="PVK126" s="0"/>
      <c r="PVL126" s="0"/>
      <c r="PVM126" s="0"/>
      <c r="PVN126" s="0"/>
      <c r="PVO126" s="0"/>
      <c r="PVP126" s="0"/>
      <c r="PVQ126" s="0"/>
      <c r="PVR126" s="0"/>
      <c r="PVS126" s="0"/>
      <c r="PVT126" s="0"/>
      <c r="PVU126" s="0"/>
      <c r="PVV126" s="0"/>
      <c r="PVW126" s="0"/>
      <c r="PVX126" s="0"/>
      <c r="PVY126" s="0"/>
      <c r="PVZ126" s="0"/>
      <c r="PWA126" s="0"/>
      <c r="PWB126" s="0"/>
      <c r="PWC126" s="0"/>
      <c r="PWD126" s="0"/>
      <c r="PWE126" s="0"/>
      <c r="PWF126" s="0"/>
      <c r="PWG126" s="0"/>
      <c r="PWH126" s="0"/>
      <c r="PWI126" s="0"/>
      <c r="PWJ126" s="0"/>
      <c r="PWK126" s="0"/>
      <c r="PWL126" s="0"/>
      <c r="PWM126" s="0"/>
      <c r="PWN126" s="0"/>
      <c r="PWO126" s="0"/>
      <c r="PWP126" s="0"/>
      <c r="PWQ126" s="0"/>
      <c r="PWR126" s="0"/>
      <c r="PWS126" s="0"/>
      <c r="PWT126" s="0"/>
      <c r="PWU126" s="0"/>
      <c r="PWV126" s="0"/>
      <c r="PWW126" s="0"/>
      <c r="PWX126" s="0"/>
      <c r="PWY126" s="0"/>
      <c r="PWZ126" s="0"/>
      <c r="PXA126" s="0"/>
      <c r="PXB126" s="0"/>
      <c r="PXC126" s="0"/>
      <c r="PXD126" s="0"/>
      <c r="PXE126" s="0"/>
      <c r="PXF126" s="0"/>
      <c r="PXG126" s="0"/>
      <c r="PXH126" s="0"/>
      <c r="PXI126" s="0"/>
      <c r="PXJ126" s="0"/>
      <c r="PXK126" s="0"/>
      <c r="PXL126" s="0"/>
      <c r="PXM126" s="0"/>
      <c r="PXN126" s="0"/>
      <c r="PXO126" s="0"/>
      <c r="PXP126" s="0"/>
      <c r="PXQ126" s="0"/>
      <c r="PXR126" s="0"/>
      <c r="PXS126" s="0"/>
      <c r="PXT126" s="0"/>
      <c r="PXU126" s="0"/>
      <c r="PXV126" s="0"/>
      <c r="PXW126" s="0"/>
      <c r="PXX126" s="0"/>
      <c r="PXY126" s="0"/>
      <c r="PXZ126" s="0"/>
      <c r="PYA126" s="0"/>
      <c r="PYB126" s="0"/>
      <c r="PYC126" s="0"/>
      <c r="PYD126" s="0"/>
      <c r="PYE126" s="0"/>
      <c r="PYF126" s="0"/>
      <c r="PYG126" s="0"/>
      <c r="PYH126" s="0"/>
      <c r="PYI126" s="0"/>
      <c r="PYJ126" s="0"/>
      <c r="PYK126" s="0"/>
      <c r="PYL126" s="0"/>
      <c r="PYM126" s="0"/>
      <c r="PYN126" s="0"/>
      <c r="PYO126" s="0"/>
      <c r="PYP126" s="0"/>
      <c r="PYQ126" s="0"/>
      <c r="PYR126" s="0"/>
      <c r="PYS126" s="0"/>
      <c r="PYT126" s="0"/>
      <c r="PYU126" s="0"/>
      <c r="PYV126" s="0"/>
      <c r="PYW126" s="0"/>
      <c r="PYX126" s="0"/>
      <c r="PYY126" s="0"/>
      <c r="PYZ126" s="0"/>
      <c r="PZA126" s="0"/>
      <c r="PZB126" s="0"/>
      <c r="PZC126" s="0"/>
      <c r="PZD126" s="0"/>
      <c r="PZE126" s="0"/>
      <c r="PZF126" s="0"/>
      <c r="PZG126" s="0"/>
      <c r="PZH126" s="0"/>
      <c r="PZI126" s="0"/>
      <c r="PZJ126" s="0"/>
      <c r="PZK126" s="0"/>
      <c r="PZL126" s="0"/>
      <c r="PZM126" s="0"/>
      <c r="PZN126" s="0"/>
      <c r="PZO126" s="0"/>
      <c r="PZP126" s="0"/>
      <c r="PZQ126" s="0"/>
      <c r="PZR126" s="0"/>
      <c r="PZS126" s="0"/>
      <c r="PZT126" s="0"/>
      <c r="PZU126" s="0"/>
      <c r="PZV126" s="0"/>
      <c r="PZW126" s="0"/>
      <c r="PZX126" s="0"/>
      <c r="PZY126" s="0"/>
      <c r="PZZ126" s="0"/>
      <c r="QAA126" s="0"/>
      <c r="QAB126" s="0"/>
      <c r="QAC126" s="0"/>
      <c r="QAD126" s="0"/>
      <c r="QAE126" s="0"/>
      <c r="QAF126" s="0"/>
      <c r="QAG126" s="0"/>
      <c r="QAH126" s="0"/>
      <c r="QAI126" s="0"/>
      <c r="QAJ126" s="0"/>
      <c r="QAK126" s="0"/>
      <c r="QAL126" s="0"/>
      <c r="QAM126" s="0"/>
      <c r="QAN126" s="0"/>
      <c r="QAO126" s="0"/>
      <c r="QAP126" s="0"/>
      <c r="QAQ126" s="0"/>
      <c r="QAR126" s="0"/>
      <c r="QAS126" s="0"/>
      <c r="QAT126" s="0"/>
      <c r="QAU126" s="0"/>
      <c r="QAV126" s="0"/>
      <c r="QAW126" s="0"/>
      <c r="QAX126" s="0"/>
      <c r="QAY126" s="0"/>
      <c r="QAZ126" s="0"/>
      <c r="QBA126" s="0"/>
      <c r="QBB126" s="0"/>
      <c r="QBC126" s="0"/>
      <c r="QBD126" s="0"/>
      <c r="QBE126" s="0"/>
      <c r="QBF126" s="0"/>
      <c r="QBG126" s="0"/>
      <c r="QBH126" s="0"/>
      <c r="QBI126" s="0"/>
      <c r="QBJ126" s="0"/>
      <c r="QBK126" s="0"/>
      <c r="QBL126" s="0"/>
      <c r="QBM126" s="0"/>
      <c r="QBN126" s="0"/>
      <c r="QBO126" s="0"/>
      <c r="QBP126" s="0"/>
      <c r="QBQ126" s="0"/>
      <c r="QBR126" s="0"/>
      <c r="QBS126" s="0"/>
      <c r="QBT126" s="0"/>
      <c r="QBU126" s="0"/>
      <c r="QBV126" s="0"/>
      <c r="QBW126" s="0"/>
      <c r="QBX126" s="0"/>
      <c r="QBY126" s="0"/>
      <c r="QBZ126" s="0"/>
      <c r="QCA126" s="0"/>
      <c r="QCB126" s="0"/>
      <c r="QCC126" s="0"/>
      <c r="QCD126" s="0"/>
      <c r="QCE126" s="0"/>
      <c r="QCF126" s="0"/>
      <c r="QCG126" s="0"/>
      <c r="QCH126" s="0"/>
      <c r="QCI126" s="0"/>
      <c r="QCJ126" s="0"/>
      <c r="QCK126" s="0"/>
      <c r="QCL126" s="0"/>
      <c r="QCM126" s="0"/>
      <c r="QCN126" s="0"/>
      <c r="QCO126" s="0"/>
      <c r="QCP126" s="0"/>
      <c r="QCQ126" s="0"/>
      <c r="QCR126" s="0"/>
      <c r="QCS126" s="0"/>
      <c r="QCT126" s="0"/>
      <c r="QCU126" s="0"/>
      <c r="QCV126" s="0"/>
      <c r="QCW126" s="0"/>
      <c r="QCX126" s="0"/>
      <c r="QCY126" s="0"/>
      <c r="QCZ126" s="0"/>
      <c r="QDA126" s="0"/>
      <c r="QDB126" s="0"/>
      <c r="QDC126" s="0"/>
      <c r="QDD126" s="0"/>
      <c r="QDE126" s="0"/>
      <c r="QDF126" s="0"/>
      <c r="QDG126" s="0"/>
      <c r="QDH126" s="0"/>
      <c r="QDI126" s="0"/>
      <c r="QDJ126" s="0"/>
      <c r="QDK126" s="0"/>
      <c r="QDL126" s="0"/>
      <c r="QDM126" s="0"/>
      <c r="QDN126" s="0"/>
      <c r="QDO126" s="0"/>
      <c r="QDP126" s="0"/>
      <c r="QDQ126" s="0"/>
      <c r="QDR126" s="0"/>
      <c r="QDS126" s="0"/>
      <c r="QDT126" s="0"/>
      <c r="QDU126" s="0"/>
      <c r="QDV126" s="0"/>
      <c r="QDW126" s="0"/>
      <c r="QDX126" s="0"/>
      <c r="QDY126" s="0"/>
      <c r="QDZ126" s="0"/>
      <c r="QEA126" s="0"/>
      <c r="QEB126" s="0"/>
      <c r="QEC126" s="0"/>
      <c r="QED126" s="0"/>
      <c r="QEE126" s="0"/>
      <c r="QEF126" s="0"/>
      <c r="QEG126" s="0"/>
      <c r="QEH126" s="0"/>
      <c r="QEI126" s="0"/>
      <c r="QEJ126" s="0"/>
      <c r="QEK126" s="0"/>
      <c r="QEL126" s="0"/>
      <c r="QEM126" s="0"/>
      <c r="QEN126" s="0"/>
      <c r="QEO126" s="0"/>
      <c r="QEP126" s="0"/>
      <c r="QEQ126" s="0"/>
      <c r="QER126" s="0"/>
      <c r="QES126" s="0"/>
      <c r="QET126" s="0"/>
      <c r="QEU126" s="0"/>
      <c r="QEV126" s="0"/>
      <c r="QEW126" s="0"/>
      <c r="QEX126" s="0"/>
      <c r="QEY126" s="0"/>
      <c r="QEZ126" s="0"/>
      <c r="QFA126" s="0"/>
      <c r="QFB126" s="0"/>
      <c r="QFC126" s="0"/>
      <c r="QFD126" s="0"/>
      <c r="QFE126" s="0"/>
      <c r="QFF126" s="0"/>
      <c r="QFG126" s="0"/>
      <c r="QFH126" s="0"/>
      <c r="QFI126" s="0"/>
      <c r="QFJ126" s="0"/>
      <c r="QFK126" s="0"/>
      <c r="QFL126" s="0"/>
      <c r="QFM126" s="0"/>
      <c r="QFN126" s="0"/>
      <c r="QFO126" s="0"/>
      <c r="QFP126" s="0"/>
      <c r="QFQ126" s="0"/>
      <c r="QFR126" s="0"/>
      <c r="QFS126" s="0"/>
      <c r="QFT126" s="0"/>
      <c r="QFU126" s="0"/>
      <c r="QFV126" s="0"/>
      <c r="QFW126" s="0"/>
      <c r="QFX126" s="0"/>
      <c r="QFY126" s="0"/>
      <c r="QFZ126" s="0"/>
      <c r="QGA126" s="0"/>
      <c r="QGB126" s="0"/>
      <c r="QGC126" s="0"/>
      <c r="QGD126" s="0"/>
      <c r="QGE126" s="0"/>
      <c r="QGF126" s="0"/>
      <c r="QGG126" s="0"/>
      <c r="QGH126" s="0"/>
      <c r="QGI126" s="0"/>
      <c r="QGJ126" s="0"/>
      <c r="QGK126" s="0"/>
      <c r="QGL126" s="0"/>
      <c r="QGM126" s="0"/>
      <c r="QGN126" s="0"/>
      <c r="QGO126" s="0"/>
      <c r="QGP126" s="0"/>
      <c r="QGQ126" s="0"/>
      <c r="QGR126" s="0"/>
      <c r="QGS126" s="0"/>
      <c r="QGT126" s="0"/>
      <c r="QGU126" s="0"/>
      <c r="QGV126" s="0"/>
      <c r="QGW126" s="0"/>
      <c r="QGX126" s="0"/>
      <c r="QGY126" s="0"/>
      <c r="QGZ126" s="0"/>
      <c r="QHA126" s="0"/>
      <c r="QHB126" s="0"/>
      <c r="QHC126" s="0"/>
      <c r="QHD126" s="0"/>
      <c r="QHE126" s="0"/>
      <c r="QHF126" s="0"/>
      <c r="QHG126" s="0"/>
      <c r="QHH126" s="0"/>
      <c r="QHI126" s="0"/>
      <c r="QHJ126" s="0"/>
      <c r="QHK126" s="0"/>
      <c r="QHL126" s="0"/>
      <c r="QHM126" s="0"/>
      <c r="QHN126" s="0"/>
      <c r="QHO126" s="0"/>
      <c r="QHP126" s="0"/>
      <c r="QHQ126" s="0"/>
      <c r="QHR126" s="0"/>
      <c r="QHS126" s="0"/>
      <c r="QHT126" s="0"/>
      <c r="QHU126" s="0"/>
      <c r="QHV126" s="0"/>
      <c r="QHW126" s="0"/>
      <c r="QHX126" s="0"/>
      <c r="QHY126" s="0"/>
      <c r="QHZ126" s="0"/>
      <c r="QIA126" s="0"/>
      <c r="QIB126" s="0"/>
      <c r="QIC126" s="0"/>
      <c r="QID126" s="0"/>
      <c r="QIE126" s="0"/>
      <c r="QIF126" s="0"/>
      <c r="QIG126" s="0"/>
      <c r="QIH126" s="0"/>
      <c r="QII126" s="0"/>
      <c r="QIJ126" s="0"/>
      <c r="QIK126" s="0"/>
      <c r="QIL126" s="0"/>
      <c r="QIM126" s="0"/>
      <c r="QIN126" s="0"/>
      <c r="QIO126" s="0"/>
      <c r="QIP126" s="0"/>
      <c r="QIQ126" s="0"/>
      <c r="QIR126" s="0"/>
      <c r="QIS126" s="0"/>
      <c r="QIT126" s="0"/>
      <c r="QIU126" s="0"/>
      <c r="QIV126" s="0"/>
      <c r="QIW126" s="0"/>
      <c r="QIX126" s="0"/>
      <c r="QIY126" s="0"/>
      <c r="QIZ126" s="0"/>
      <c r="QJA126" s="0"/>
      <c r="QJB126" s="0"/>
      <c r="QJC126" s="0"/>
      <c r="QJD126" s="0"/>
      <c r="QJE126" s="0"/>
      <c r="QJF126" s="0"/>
      <c r="QJG126" s="0"/>
      <c r="QJH126" s="0"/>
      <c r="QJI126" s="0"/>
      <c r="QJJ126" s="0"/>
      <c r="QJK126" s="0"/>
      <c r="QJL126" s="0"/>
      <c r="QJM126" s="0"/>
      <c r="QJN126" s="0"/>
      <c r="QJO126" s="0"/>
      <c r="QJP126" s="0"/>
      <c r="QJQ126" s="0"/>
      <c r="QJR126" s="0"/>
      <c r="QJS126" s="0"/>
      <c r="QJT126" s="0"/>
      <c r="QJU126" s="0"/>
      <c r="QJV126" s="0"/>
      <c r="QJW126" s="0"/>
      <c r="QJX126" s="0"/>
      <c r="QJY126" s="0"/>
      <c r="QJZ126" s="0"/>
      <c r="QKA126" s="0"/>
      <c r="QKB126" s="0"/>
      <c r="QKC126" s="0"/>
      <c r="QKD126" s="0"/>
      <c r="QKE126" s="0"/>
      <c r="QKF126" s="0"/>
      <c r="QKG126" s="0"/>
      <c r="QKH126" s="0"/>
      <c r="QKI126" s="0"/>
      <c r="QKJ126" s="0"/>
      <c r="QKK126" s="0"/>
      <c r="QKL126" s="0"/>
      <c r="QKM126" s="0"/>
      <c r="QKN126" s="0"/>
      <c r="QKO126" s="0"/>
      <c r="QKP126" s="0"/>
      <c r="QKQ126" s="0"/>
      <c r="QKR126" s="0"/>
      <c r="QKS126" s="0"/>
      <c r="QKT126" s="0"/>
      <c r="QKU126" s="0"/>
      <c r="QKV126" s="0"/>
      <c r="QKW126" s="0"/>
      <c r="QKX126" s="0"/>
      <c r="QKY126" s="0"/>
      <c r="QKZ126" s="0"/>
      <c r="QLA126" s="0"/>
      <c r="QLB126" s="0"/>
      <c r="QLC126" s="0"/>
      <c r="QLD126" s="0"/>
      <c r="QLE126" s="0"/>
      <c r="QLF126" s="0"/>
      <c r="QLG126" s="0"/>
      <c r="QLH126" s="0"/>
      <c r="QLI126" s="0"/>
      <c r="QLJ126" s="0"/>
      <c r="QLK126" s="0"/>
      <c r="QLL126" s="0"/>
      <c r="QLM126" s="0"/>
      <c r="QLN126" s="0"/>
      <c r="QLO126" s="0"/>
      <c r="QLP126" s="0"/>
      <c r="QLQ126" s="0"/>
      <c r="QLR126" s="0"/>
      <c r="QLS126" s="0"/>
      <c r="QLT126" s="0"/>
      <c r="QLU126" s="0"/>
      <c r="QLV126" s="0"/>
      <c r="QLW126" s="0"/>
      <c r="QLX126" s="0"/>
      <c r="QLY126" s="0"/>
      <c r="QLZ126" s="0"/>
      <c r="QMA126" s="0"/>
      <c r="QMB126" s="0"/>
      <c r="QMC126" s="0"/>
      <c r="QMD126" s="0"/>
      <c r="QME126" s="0"/>
      <c r="QMF126" s="0"/>
      <c r="QMG126" s="0"/>
      <c r="QMH126" s="0"/>
      <c r="QMI126" s="0"/>
      <c r="QMJ126" s="0"/>
      <c r="QMK126" s="0"/>
      <c r="QML126" s="0"/>
      <c r="QMM126" s="0"/>
      <c r="QMN126" s="0"/>
      <c r="QMO126" s="0"/>
      <c r="QMP126" s="0"/>
      <c r="QMQ126" s="0"/>
      <c r="QMR126" s="0"/>
      <c r="QMS126" s="0"/>
      <c r="QMT126" s="0"/>
      <c r="QMU126" s="0"/>
      <c r="QMV126" s="0"/>
      <c r="QMW126" s="0"/>
      <c r="QMX126" s="0"/>
      <c r="QMY126" s="0"/>
      <c r="QMZ126" s="0"/>
      <c r="QNA126" s="0"/>
      <c r="QNB126" s="0"/>
      <c r="QNC126" s="0"/>
      <c r="QND126" s="0"/>
      <c r="QNE126" s="0"/>
      <c r="QNF126" s="0"/>
      <c r="QNG126" s="0"/>
      <c r="QNH126" s="0"/>
      <c r="QNI126" s="0"/>
      <c r="QNJ126" s="0"/>
      <c r="QNK126" s="0"/>
      <c r="QNL126" s="0"/>
      <c r="QNM126" s="0"/>
      <c r="QNN126" s="0"/>
      <c r="QNO126" s="0"/>
      <c r="QNP126" s="0"/>
      <c r="QNQ126" s="0"/>
      <c r="QNR126" s="0"/>
      <c r="QNS126" s="0"/>
      <c r="QNT126" s="0"/>
      <c r="QNU126" s="0"/>
      <c r="QNV126" s="0"/>
      <c r="QNW126" s="0"/>
      <c r="QNX126" s="0"/>
      <c r="QNY126" s="0"/>
      <c r="QNZ126" s="0"/>
      <c r="QOA126" s="0"/>
      <c r="QOB126" s="0"/>
      <c r="QOC126" s="0"/>
      <c r="QOD126" s="0"/>
      <c r="QOE126" s="0"/>
      <c r="QOF126" s="0"/>
      <c r="QOG126" s="0"/>
      <c r="QOH126" s="0"/>
      <c r="QOI126" s="0"/>
      <c r="QOJ126" s="0"/>
      <c r="QOK126" s="0"/>
      <c r="QOL126" s="0"/>
      <c r="QOM126" s="0"/>
      <c r="QON126" s="0"/>
      <c r="QOO126" s="0"/>
      <c r="QOP126" s="0"/>
      <c r="QOQ126" s="0"/>
      <c r="QOR126" s="0"/>
      <c r="QOS126" s="0"/>
      <c r="QOT126" s="0"/>
      <c r="QOU126" s="0"/>
      <c r="QOV126" s="0"/>
      <c r="QOW126" s="0"/>
      <c r="QOX126" s="0"/>
      <c r="QOY126" s="0"/>
      <c r="QOZ126" s="0"/>
      <c r="QPA126" s="0"/>
      <c r="QPB126" s="0"/>
      <c r="QPC126" s="0"/>
      <c r="QPD126" s="0"/>
      <c r="QPE126" s="0"/>
      <c r="QPF126" s="0"/>
      <c r="QPG126" s="0"/>
      <c r="QPH126" s="0"/>
      <c r="QPI126" s="0"/>
      <c r="QPJ126" s="0"/>
      <c r="QPK126" s="0"/>
      <c r="QPL126" s="0"/>
      <c r="QPM126" s="0"/>
      <c r="QPN126" s="0"/>
      <c r="QPO126" s="0"/>
      <c r="QPP126" s="0"/>
      <c r="QPQ126" s="0"/>
      <c r="QPR126" s="0"/>
      <c r="QPS126" s="0"/>
      <c r="QPT126" s="0"/>
      <c r="QPU126" s="0"/>
      <c r="QPV126" s="0"/>
      <c r="QPW126" s="0"/>
      <c r="QPX126" s="0"/>
      <c r="QPY126" s="0"/>
      <c r="QPZ126" s="0"/>
      <c r="QQA126" s="0"/>
      <c r="QQB126" s="0"/>
      <c r="QQC126" s="0"/>
      <c r="QQD126" s="0"/>
      <c r="QQE126" s="0"/>
      <c r="QQF126" s="0"/>
      <c r="QQG126" s="0"/>
      <c r="QQH126" s="0"/>
      <c r="QQI126" s="0"/>
      <c r="QQJ126" s="0"/>
      <c r="QQK126" s="0"/>
      <c r="QQL126" s="0"/>
      <c r="QQM126" s="0"/>
      <c r="QQN126" s="0"/>
      <c r="QQO126" s="0"/>
      <c r="QQP126" s="0"/>
      <c r="QQQ126" s="0"/>
      <c r="QQR126" s="0"/>
      <c r="QQS126" s="0"/>
      <c r="QQT126" s="0"/>
      <c r="QQU126" s="0"/>
      <c r="QQV126" s="0"/>
      <c r="QQW126" s="0"/>
      <c r="QQX126" s="0"/>
      <c r="QQY126" s="0"/>
      <c r="QQZ126" s="0"/>
      <c r="QRA126" s="0"/>
      <c r="QRB126" s="0"/>
      <c r="QRC126" s="0"/>
      <c r="QRD126" s="0"/>
      <c r="QRE126" s="0"/>
      <c r="QRF126" s="0"/>
      <c r="QRG126" s="0"/>
      <c r="QRH126" s="0"/>
      <c r="QRI126" s="0"/>
      <c r="QRJ126" s="0"/>
      <c r="QRK126" s="0"/>
      <c r="QRL126" s="0"/>
      <c r="QRM126" s="0"/>
      <c r="QRN126" s="0"/>
      <c r="QRO126" s="0"/>
      <c r="QRP126" s="0"/>
      <c r="QRQ126" s="0"/>
      <c r="QRR126" s="0"/>
      <c r="QRS126" s="0"/>
      <c r="QRT126" s="0"/>
      <c r="QRU126" s="0"/>
      <c r="QRV126" s="0"/>
      <c r="QRW126" s="0"/>
      <c r="QRX126" s="0"/>
      <c r="QRY126" s="0"/>
      <c r="QRZ126" s="0"/>
      <c r="QSA126" s="0"/>
      <c r="QSB126" s="0"/>
      <c r="QSC126" s="0"/>
      <c r="QSD126" s="0"/>
      <c r="QSE126" s="0"/>
      <c r="QSF126" s="0"/>
      <c r="QSG126" s="0"/>
      <c r="QSH126" s="0"/>
      <c r="QSI126" s="0"/>
      <c r="QSJ126" s="0"/>
      <c r="QSK126" s="0"/>
      <c r="QSL126" s="0"/>
      <c r="QSM126" s="0"/>
      <c r="QSN126" s="0"/>
      <c r="QSO126" s="0"/>
      <c r="QSP126" s="0"/>
      <c r="QSQ126" s="0"/>
      <c r="QSR126" s="0"/>
      <c r="QSS126" s="0"/>
      <c r="QST126" s="0"/>
      <c r="QSU126" s="0"/>
      <c r="QSV126" s="0"/>
      <c r="QSW126" s="0"/>
      <c r="QSX126" s="0"/>
      <c r="QSY126" s="0"/>
      <c r="QSZ126" s="0"/>
      <c r="QTA126" s="0"/>
      <c r="QTB126" s="0"/>
      <c r="QTC126" s="0"/>
      <c r="QTD126" s="0"/>
      <c r="QTE126" s="0"/>
      <c r="QTF126" s="0"/>
      <c r="QTG126" s="0"/>
      <c r="QTH126" s="0"/>
      <c r="QTI126" s="0"/>
      <c r="QTJ126" s="0"/>
      <c r="QTK126" s="0"/>
      <c r="QTL126" s="0"/>
      <c r="QTM126" s="0"/>
      <c r="QTN126" s="0"/>
      <c r="QTO126" s="0"/>
      <c r="QTP126" s="0"/>
      <c r="QTQ126" s="0"/>
      <c r="QTR126" s="0"/>
      <c r="QTS126" s="0"/>
      <c r="QTT126" s="0"/>
      <c r="QTU126" s="0"/>
      <c r="QTV126" s="0"/>
      <c r="QTW126" s="0"/>
      <c r="QTX126" s="0"/>
      <c r="QTY126" s="0"/>
      <c r="QTZ126" s="0"/>
      <c r="QUA126" s="0"/>
      <c r="QUB126" s="0"/>
      <c r="QUC126" s="0"/>
      <c r="QUD126" s="0"/>
      <c r="QUE126" s="0"/>
      <c r="QUF126" s="0"/>
      <c r="QUG126" s="0"/>
      <c r="QUH126" s="0"/>
      <c r="QUI126" s="0"/>
      <c r="QUJ126" s="0"/>
      <c r="QUK126" s="0"/>
      <c r="QUL126" s="0"/>
      <c r="QUM126" s="0"/>
      <c r="QUN126" s="0"/>
      <c r="QUO126" s="0"/>
      <c r="QUP126" s="0"/>
      <c r="QUQ126" s="0"/>
      <c r="QUR126" s="0"/>
      <c r="QUS126" s="0"/>
      <c r="QUT126" s="0"/>
      <c r="QUU126" s="0"/>
      <c r="QUV126" s="0"/>
      <c r="QUW126" s="0"/>
      <c r="QUX126" s="0"/>
      <c r="QUY126" s="0"/>
      <c r="QUZ126" s="0"/>
      <c r="QVA126" s="0"/>
      <c r="QVB126" s="0"/>
      <c r="QVC126" s="0"/>
      <c r="QVD126" s="0"/>
      <c r="QVE126" s="0"/>
      <c r="QVF126" s="0"/>
      <c r="QVG126" s="0"/>
      <c r="QVH126" s="0"/>
      <c r="QVI126" s="0"/>
      <c r="QVJ126" s="0"/>
      <c r="QVK126" s="0"/>
      <c r="QVL126" s="0"/>
      <c r="QVM126" s="0"/>
      <c r="QVN126" s="0"/>
      <c r="QVO126" s="0"/>
      <c r="QVP126" s="0"/>
      <c r="QVQ126" s="0"/>
      <c r="QVR126" s="0"/>
      <c r="QVS126" s="0"/>
      <c r="QVT126" s="0"/>
      <c r="QVU126" s="0"/>
      <c r="QVV126" s="0"/>
      <c r="QVW126" s="0"/>
      <c r="QVX126" s="0"/>
      <c r="QVY126" s="0"/>
      <c r="QVZ126" s="0"/>
      <c r="QWA126" s="0"/>
      <c r="QWB126" s="0"/>
      <c r="QWC126" s="0"/>
      <c r="QWD126" s="0"/>
      <c r="QWE126" s="0"/>
      <c r="QWF126" s="0"/>
      <c r="QWG126" s="0"/>
      <c r="QWH126" s="0"/>
      <c r="QWI126" s="0"/>
      <c r="QWJ126" s="0"/>
      <c r="QWK126" s="0"/>
      <c r="QWL126" s="0"/>
      <c r="QWM126" s="0"/>
      <c r="QWN126" s="0"/>
      <c r="QWO126" s="0"/>
      <c r="QWP126" s="0"/>
      <c r="QWQ126" s="0"/>
      <c r="QWR126" s="0"/>
      <c r="QWS126" s="0"/>
      <c r="QWT126" s="0"/>
      <c r="QWU126" s="0"/>
      <c r="QWV126" s="0"/>
      <c r="QWW126" s="0"/>
      <c r="QWX126" s="0"/>
      <c r="QWY126" s="0"/>
      <c r="QWZ126" s="0"/>
      <c r="QXA126" s="0"/>
      <c r="QXB126" s="0"/>
      <c r="QXC126" s="0"/>
      <c r="QXD126" s="0"/>
      <c r="QXE126" s="0"/>
      <c r="QXF126" s="0"/>
      <c r="QXG126" s="0"/>
      <c r="QXH126" s="0"/>
      <c r="QXI126" s="0"/>
      <c r="QXJ126" s="0"/>
      <c r="QXK126" s="0"/>
      <c r="QXL126" s="0"/>
      <c r="QXM126" s="0"/>
      <c r="QXN126" s="0"/>
      <c r="QXO126" s="0"/>
      <c r="QXP126" s="0"/>
      <c r="QXQ126" s="0"/>
      <c r="QXR126" s="0"/>
      <c r="QXS126" s="0"/>
      <c r="QXT126" s="0"/>
      <c r="QXU126" s="0"/>
      <c r="QXV126" s="0"/>
      <c r="QXW126" s="0"/>
      <c r="QXX126" s="0"/>
      <c r="QXY126" s="0"/>
      <c r="QXZ126" s="0"/>
      <c r="QYA126" s="0"/>
      <c r="QYB126" s="0"/>
      <c r="QYC126" s="0"/>
      <c r="QYD126" s="0"/>
      <c r="QYE126" s="0"/>
      <c r="QYF126" s="0"/>
      <c r="QYG126" s="0"/>
      <c r="QYH126" s="0"/>
      <c r="QYI126" s="0"/>
      <c r="QYJ126" s="0"/>
      <c r="QYK126" s="0"/>
      <c r="QYL126" s="0"/>
      <c r="QYM126" s="0"/>
      <c r="QYN126" s="0"/>
      <c r="QYO126" s="0"/>
      <c r="QYP126" s="0"/>
      <c r="QYQ126" s="0"/>
      <c r="QYR126" s="0"/>
      <c r="QYS126" s="0"/>
      <c r="QYT126" s="0"/>
      <c r="QYU126" s="0"/>
      <c r="QYV126" s="0"/>
      <c r="QYW126" s="0"/>
      <c r="QYX126" s="0"/>
      <c r="QYY126" s="0"/>
      <c r="QYZ126" s="0"/>
      <c r="QZA126" s="0"/>
      <c r="QZB126" s="0"/>
      <c r="QZC126" s="0"/>
      <c r="QZD126" s="0"/>
      <c r="QZE126" s="0"/>
      <c r="QZF126" s="0"/>
      <c r="QZG126" s="0"/>
      <c r="QZH126" s="0"/>
      <c r="QZI126" s="0"/>
      <c r="QZJ126" s="0"/>
      <c r="QZK126" s="0"/>
      <c r="QZL126" s="0"/>
      <c r="QZM126" s="0"/>
      <c r="QZN126" s="0"/>
      <c r="QZO126" s="0"/>
      <c r="QZP126" s="0"/>
      <c r="QZQ126" s="0"/>
      <c r="QZR126" s="0"/>
      <c r="QZS126" s="0"/>
      <c r="QZT126" s="0"/>
      <c r="QZU126" s="0"/>
      <c r="QZV126" s="0"/>
      <c r="QZW126" s="0"/>
      <c r="QZX126" s="0"/>
      <c r="QZY126" s="0"/>
      <c r="QZZ126" s="0"/>
      <c r="RAA126" s="0"/>
      <c r="RAB126" s="0"/>
      <c r="RAC126" s="0"/>
      <c r="RAD126" s="0"/>
      <c r="RAE126" s="0"/>
      <c r="RAF126" s="0"/>
      <c r="RAG126" s="0"/>
      <c r="RAH126" s="0"/>
      <c r="RAI126" s="0"/>
      <c r="RAJ126" s="0"/>
      <c r="RAK126" s="0"/>
      <c r="RAL126" s="0"/>
      <c r="RAM126" s="0"/>
      <c r="RAN126" s="0"/>
      <c r="RAO126" s="0"/>
      <c r="RAP126" s="0"/>
      <c r="RAQ126" s="0"/>
      <c r="RAR126" s="0"/>
      <c r="RAS126" s="0"/>
      <c r="RAT126" s="0"/>
      <c r="RAU126" s="0"/>
      <c r="RAV126" s="0"/>
      <c r="RAW126" s="0"/>
      <c r="RAX126" s="0"/>
      <c r="RAY126" s="0"/>
      <c r="RAZ126" s="0"/>
      <c r="RBA126" s="0"/>
      <c r="RBB126" s="0"/>
      <c r="RBC126" s="0"/>
      <c r="RBD126" s="0"/>
      <c r="RBE126" s="0"/>
      <c r="RBF126" s="0"/>
      <c r="RBG126" s="0"/>
      <c r="RBH126" s="0"/>
      <c r="RBI126" s="0"/>
      <c r="RBJ126" s="0"/>
      <c r="RBK126" s="0"/>
      <c r="RBL126" s="0"/>
      <c r="RBM126" s="0"/>
      <c r="RBN126" s="0"/>
      <c r="RBO126" s="0"/>
      <c r="RBP126" s="0"/>
      <c r="RBQ126" s="0"/>
      <c r="RBR126" s="0"/>
      <c r="RBS126" s="0"/>
      <c r="RBT126" s="0"/>
      <c r="RBU126" s="0"/>
      <c r="RBV126" s="0"/>
      <c r="RBW126" s="0"/>
      <c r="RBX126" s="0"/>
      <c r="RBY126" s="0"/>
      <c r="RBZ126" s="0"/>
      <c r="RCA126" s="0"/>
      <c r="RCB126" s="0"/>
      <c r="RCC126" s="0"/>
      <c r="RCD126" s="0"/>
      <c r="RCE126" s="0"/>
      <c r="RCF126" s="0"/>
      <c r="RCG126" s="0"/>
      <c r="RCH126" s="0"/>
      <c r="RCI126" s="0"/>
      <c r="RCJ126" s="0"/>
      <c r="RCK126" s="0"/>
      <c r="RCL126" s="0"/>
      <c r="RCM126" s="0"/>
      <c r="RCN126" s="0"/>
      <c r="RCO126" s="0"/>
      <c r="RCP126" s="0"/>
      <c r="RCQ126" s="0"/>
      <c r="RCR126" s="0"/>
      <c r="RCS126" s="0"/>
      <c r="RCT126" s="0"/>
      <c r="RCU126" s="0"/>
      <c r="RCV126" s="0"/>
      <c r="RCW126" s="0"/>
      <c r="RCX126" s="0"/>
      <c r="RCY126" s="0"/>
      <c r="RCZ126" s="0"/>
      <c r="RDA126" s="0"/>
      <c r="RDB126" s="0"/>
      <c r="RDC126" s="0"/>
      <c r="RDD126" s="0"/>
      <c r="RDE126" s="0"/>
      <c r="RDF126" s="0"/>
      <c r="RDG126" s="0"/>
      <c r="RDH126" s="0"/>
      <c r="RDI126" s="0"/>
      <c r="RDJ126" s="0"/>
      <c r="RDK126" s="0"/>
      <c r="RDL126" s="0"/>
      <c r="RDM126" s="0"/>
      <c r="RDN126" s="0"/>
      <c r="RDO126" s="0"/>
      <c r="RDP126" s="0"/>
      <c r="RDQ126" s="0"/>
      <c r="RDR126" s="0"/>
      <c r="RDS126" s="0"/>
      <c r="RDT126" s="0"/>
      <c r="RDU126" s="0"/>
      <c r="RDV126" s="0"/>
      <c r="RDW126" s="0"/>
      <c r="RDX126" s="0"/>
      <c r="RDY126" s="0"/>
      <c r="RDZ126" s="0"/>
      <c r="REA126" s="0"/>
      <c r="REB126" s="0"/>
      <c r="REC126" s="0"/>
      <c r="RED126" s="0"/>
      <c r="REE126" s="0"/>
      <c r="REF126" s="0"/>
      <c r="REG126" s="0"/>
      <c r="REH126" s="0"/>
      <c r="REI126" s="0"/>
      <c r="REJ126" s="0"/>
      <c r="REK126" s="0"/>
      <c r="REL126" s="0"/>
      <c r="REM126" s="0"/>
      <c r="REN126" s="0"/>
      <c r="REO126" s="0"/>
      <c r="REP126" s="0"/>
      <c r="REQ126" s="0"/>
      <c r="RER126" s="0"/>
      <c r="RES126" s="0"/>
      <c r="RET126" s="0"/>
      <c r="REU126" s="0"/>
      <c r="REV126" s="0"/>
      <c r="REW126" s="0"/>
      <c r="REX126" s="0"/>
      <c r="REY126" s="0"/>
      <c r="REZ126" s="0"/>
      <c r="RFA126" s="0"/>
      <c r="RFB126" s="0"/>
      <c r="RFC126" s="0"/>
      <c r="RFD126" s="0"/>
      <c r="RFE126" s="0"/>
      <c r="RFF126" s="0"/>
      <c r="RFG126" s="0"/>
      <c r="RFH126" s="0"/>
      <c r="RFI126" s="0"/>
      <c r="RFJ126" s="0"/>
      <c r="RFK126" s="0"/>
      <c r="RFL126" s="0"/>
      <c r="RFM126" s="0"/>
      <c r="RFN126" s="0"/>
      <c r="RFO126" s="0"/>
      <c r="RFP126" s="0"/>
      <c r="RFQ126" s="0"/>
      <c r="RFR126" s="0"/>
      <c r="RFS126" s="0"/>
      <c r="RFT126" s="0"/>
      <c r="RFU126" s="0"/>
      <c r="RFV126" s="0"/>
      <c r="RFW126" s="0"/>
      <c r="RFX126" s="0"/>
      <c r="RFY126" s="0"/>
      <c r="RFZ126" s="0"/>
      <c r="RGA126" s="0"/>
      <c r="RGB126" s="0"/>
      <c r="RGC126" s="0"/>
      <c r="RGD126" s="0"/>
      <c r="RGE126" s="0"/>
      <c r="RGF126" s="0"/>
      <c r="RGG126" s="0"/>
      <c r="RGH126" s="0"/>
      <c r="RGI126" s="0"/>
      <c r="RGJ126" s="0"/>
      <c r="RGK126" s="0"/>
      <c r="RGL126" s="0"/>
      <c r="RGM126" s="0"/>
      <c r="RGN126" s="0"/>
      <c r="RGO126" s="0"/>
      <c r="RGP126" s="0"/>
      <c r="RGQ126" s="0"/>
      <c r="RGR126" s="0"/>
      <c r="RGS126" s="0"/>
      <c r="RGT126" s="0"/>
      <c r="RGU126" s="0"/>
      <c r="RGV126" s="0"/>
      <c r="RGW126" s="0"/>
      <c r="RGX126" s="0"/>
      <c r="RGY126" s="0"/>
      <c r="RGZ126" s="0"/>
      <c r="RHA126" s="0"/>
      <c r="RHB126" s="0"/>
      <c r="RHC126" s="0"/>
      <c r="RHD126" s="0"/>
      <c r="RHE126" s="0"/>
      <c r="RHF126" s="0"/>
      <c r="RHG126" s="0"/>
      <c r="RHH126" s="0"/>
      <c r="RHI126" s="0"/>
      <c r="RHJ126" s="0"/>
      <c r="RHK126" s="0"/>
      <c r="RHL126" s="0"/>
      <c r="RHM126" s="0"/>
      <c r="RHN126" s="0"/>
      <c r="RHO126" s="0"/>
      <c r="RHP126" s="0"/>
      <c r="RHQ126" s="0"/>
      <c r="RHR126" s="0"/>
      <c r="RHS126" s="0"/>
      <c r="RHT126" s="0"/>
      <c r="RHU126" s="0"/>
      <c r="RHV126" s="0"/>
      <c r="RHW126" s="0"/>
      <c r="RHX126" s="0"/>
      <c r="RHY126" s="0"/>
      <c r="RHZ126" s="0"/>
      <c r="RIA126" s="0"/>
      <c r="RIB126" s="0"/>
      <c r="RIC126" s="0"/>
      <c r="RID126" s="0"/>
      <c r="RIE126" s="0"/>
      <c r="RIF126" s="0"/>
      <c r="RIG126" s="0"/>
      <c r="RIH126" s="0"/>
      <c r="RII126" s="0"/>
      <c r="RIJ126" s="0"/>
      <c r="RIK126" s="0"/>
      <c r="RIL126" s="0"/>
      <c r="RIM126" s="0"/>
      <c r="RIN126" s="0"/>
      <c r="RIO126" s="0"/>
      <c r="RIP126" s="0"/>
      <c r="RIQ126" s="0"/>
      <c r="RIR126" s="0"/>
      <c r="RIS126" s="0"/>
      <c r="RIT126" s="0"/>
      <c r="RIU126" s="0"/>
      <c r="RIV126" s="0"/>
      <c r="RIW126" s="0"/>
      <c r="RIX126" s="0"/>
      <c r="RIY126" s="0"/>
      <c r="RIZ126" s="0"/>
      <c r="RJA126" s="0"/>
      <c r="RJB126" s="0"/>
      <c r="RJC126" s="0"/>
      <c r="RJD126" s="0"/>
      <c r="RJE126" s="0"/>
      <c r="RJF126" s="0"/>
      <c r="RJG126" s="0"/>
      <c r="RJH126" s="0"/>
      <c r="RJI126" s="0"/>
      <c r="RJJ126" s="0"/>
      <c r="RJK126" s="0"/>
      <c r="RJL126" s="0"/>
      <c r="RJM126" s="0"/>
      <c r="RJN126" s="0"/>
      <c r="RJO126" s="0"/>
      <c r="RJP126" s="0"/>
      <c r="RJQ126" s="0"/>
      <c r="RJR126" s="0"/>
      <c r="RJS126" s="0"/>
      <c r="RJT126" s="0"/>
      <c r="RJU126" s="0"/>
      <c r="RJV126" s="0"/>
      <c r="RJW126" s="0"/>
      <c r="RJX126" s="0"/>
      <c r="RJY126" s="0"/>
      <c r="RJZ126" s="0"/>
      <c r="RKA126" s="0"/>
      <c r="RKB126" s="0"/>
      <c r="RKC126" s="0"/>
      <c r="RKD126" s="0"/>
      <c r="RKE126" s="0"/>
      <c r="RKF126" s="0"/>
      <c r="RKG126" s="0"/>
      <c r="RKH126" s="0"/>
      <c r="RKI126" s="0"/>
      <c r="RKJ126" s="0"/>
      <c r="RKK126" s="0"/>
      <c r="RKL126" s="0"/>
      <c r="RKM126" s="0"/>
      <c r="RKN126" s="0"/>
      <c r="RKO126" s="0"/>
      <c r="RKP126" s="0"/>
      <c r="RKQ126" s="0"/>
      <c r="RKR126" s="0"/>
      <c r="RKS126" s="0"/>
      <c r="RKT126" s="0"/>
      <c r="RKU126" s="0"/>
      <c r="RKV126" s="0"/>
      <c r="RKW126" s="0"/>
      <c r="RKX126" s="0"/>
      <c r="RKY126" s="0"/>
      <c r="RKZ126" s="0"/>
      <c r="RLA126" s="0"/>
      <c r="RLB126" s="0"/>
      <c r="RLC126" s="0"/>
      <c r="RLD126" s="0"/>
      <c r="RLE126" s="0"/>
      <c r="RLF126" s="0"/>
      <c r="RLG126" s="0"/>
      <c r="RLH126" s="0"/>
      <c r="RLI126" s="0"/>
      <c r="RLJ126" s="0"/>
      <c r="RLK126" s="0"/>
      <c r="RLL126" s="0"/>
      <c r="RLM126" s="0"/>
      <c r="RLN126" s="0"/>
      <c r="RLO126" s="0"/>
      <c r="RLP126" s="0"/>
      <c r="RLQ126" s="0"/>
      <c r="RLR126" s="0"/>
      <c r="RLS126" s="0"/>
      <c r="RLT126" s="0"/>
      <c r="RLU126" s="0"/>
      <c r="RLV126" s="0"/>
      <c r="RLW126" s="0"/>
      <c r="RLX126" s="0"/>
      <c r="RLY126" s="0"/>
      <c r="RLZ126" s="0"/>
      <c r="RMA126" s="0"/>
      <c r="RMB126" s="0"/>
      <c r="RMC126" s="0"/>
      <c r="RMD126" s="0"/>
      <c r="RME126" s="0"/>
      <c r="RMF126" s="0"/>
      <c r="RMG126" s="0"/>
      <c r="RMH126" s="0"/>
      <c r="RMI126" s="0"/>
      <c r="RMJ126" s="0"/>
      <c r="RMK126" s="0"/>
      <c r="RML126" s="0"/>
      <c r="RMM126" s="0"/>
      <c r="RMN126" s="0"/>
      <c r="RMO126" s="0"/>
      <c r="RMP126" s="0"/>
      <c r="RMQ126" s="0"/>
      <c r="RMR126" s="0"/>
      <c r="RMS126" s="0"/>
      <c r="RMT126" s="0"/>
      <c r="RMU126" s="0"/>
      <c r="RMV126" s="0"/>
      <c r="RMW126" s="0"/>
      <c r="RMX126" s="0"/>
      <c r="RMY126" s="0"/>
      <c r="RMZ126" s="0"/>
      <c r="RNA126" s="0"/>
      <c r="RNB126" s="0"/>
      <c r="RNC126" s="0"/>
      <c r="RND126" s="0"/>
      <c r="RNE126" s="0"/>
      <c r="RNF126" s="0"/>
      <c r="RNG126" s="0"/>
      <c r="RNH126" s="0"/>
      <c r="RNI126" s="0"/>
      <c r="RNJ126" s="0"/>
      <c r="RNK126" s="0"/>
      <c r="RNL126" s="0"/>
      <c r="RNM126" s="0"/>
      <c r="RNN126" s="0"/>
      <c r="RNO126" s="0"/>
      <c r="RNP126" s="0"/>
      <c r="RNQ126" s="0"/>
      <c r="RNR126" s="0"/>
      <c r="RNS126" s="0"/>
      <c r="RNT126" s="0"/>
      <c r="RNU126" s="0"/>
      <c r="RNV126" s="0"/>
      <c r="RNW126" s="0"/>
      <c r="RNX126" s="0"/>
      <c r="RNY126" s="0"/>
      <c r="RNZ126" s="0"/>
      <c r="ROA126" s="0"/>
      <c r="ROB126" s="0"/>
      <c r="ROC126" s="0"/>
      <c r="ROD126" s="0"/>
      <c r="ROE126" s="0"/>
      <c r="ROF126" s="0"/>
      <c r="ROG126" s="0"/>
      <c r="ROH126" s="0"/>
      <c r="ROI126" s="0"/>
      <c r="ROJ126" s="0"/>
      <c r="ROK126" s="0"/>
      <c r="ROL126" s="0"/>
      <c r="ROM126" s="0"/>
      <c r="RON126" s="0"/>
      <c r="ROO126" s="0"/>
      <c r="ROP126" s="0"/>
      <c r="ROQ126" s="0"/>
      <c r="ROR126" s="0"/>
      <c r="ROS126" s="0"/>
      <c r="ROT126" s="0"/>
      <c r="ROU126" s="0"/>
      <c r="ROV126" s="0"/>
      <c r="ROW126" s="0"/>
      <c r="ROX126" s="0"/>
      <c r="ROY126" s="0"/>
      <c r="ROZ126" s="0"/>
      <c r="RPA126" s="0"/>
      <c r="RPB126" s="0"/>
      <c r="RPC126" s="0"/>
      <c r="RPD126" s="0"/>
      <c r="RPE126" s="0"/>
      <c r="RPF126" s="0"/>
      <c r="RPG126" s="0"/>
      <c r="RPH126" s="0"/>
      <c r="RPI126" s="0"/>
      <c r="RPJ126" s="0"/>
      <c r="RPK126" s="0"/>
      <c r="RPL126" s="0"/>
      <c r="RPM126" s="0"/>
      <c r="RPN126" s="0"/>
      <c r="RPO126" s="0"/>
      <c r="RPP126" s="0"/>
      <c r="RPQ126" s="0"/>
      <c r="RPR126" s="0"/>
      <c r="RPS126" s="0"/>
      <c r="RPT126" s="0"/>
      <c r="RPU126" s="0"/>
      <c r="RPV126" s="0"/>
      <c r="RPW126" s="0"/>
      <c r="RPX126" s="0"/>
      <c r="RPY126" s="0"/>
      <c r="RPZ126" s="0"/>
      <c r="RQA126" s="0"/>
      <c r="RQB126" s="0"/>
      <c r="RQC126" s="0"/>
      <c r="RQD126" s="0"/>
      <c r="RQE126" s="0"/>
      <c r="RQF126" s="0"/>
      <c r="RQG126" s="0"/>
      <c r="RQH126" s="0"/>
      <c r="RQI126" s="0"/>
      <c r="RQJ126" s="0"/>
      <c r="RQK126" s="0"/>
      <c r="RQL126" s="0"/>
      <c r="RQM126" s="0"/>
      <c r="RQN126" s="0"/>
      <c r="RQO126" s="0"/>
      <c r="RQP126" s="0"/>
      <c r="RQQ126" s="0"/>
      <c r="RQR126" s="0"/>
      <c r="RQS126" s="0"/>
      <c r="RQT126" s="0"/>
      <c r="RQU126" s="0"/>
      <c r="RQV126" s="0"/>
      <c r="RQW126" s="0"/>
      <c r="RQX126" s="0"/>
      <c r="RQY126" s="0"/>
      <c r="RQZ126" s="0"/>
      <c r="RRA126" s="0"/>
      <c r="RRB126" s="0"/>
      <c r="RRC126" s="0"/>
      <c r="RRD126" s="0"/>
      <c r="RRE126" s="0"/>
      <c r="RRF126" s="0"/>
      <c r="RRG126" s="0"/>
      <c r="RRH126" s="0"/>
      <c r="RRI126" s="0"/>
      <c r="RRJ126" s="0"/>
      <c r="RRK126" s="0"/>
      <c r="RRL126" s="0"/>
      <c r="RRM126" s="0"/>
      <c r="RRN126" s="0"/>
      <c r="RRO126" s="0"/>
      <c r="RRP126" s="0"/>
      <c r="RRQ126" s="0"/>
      <c r="RRR126" s="0"/>
      <c r="RRS126" s="0"/>
      <c r="RRT126" s="0"/>
      <c r="RRU126" s="0"/>
      <c r="RRV126" s="0"/>
      <c r="RRW126" s="0"/>
      <c r="RRX126" s="0"/>
      <c r="RRY126" s="0"/>
      <c r="RRZ126" s="0"/>
      <c r="RSA126" s="0"/>
      <c r="RSB126" s="0"/>
      <c r="RSC126" s="0"/>
      <c r="RSD126" s="0"/>
      <c r="RSE126" s="0"/>
      <c r="RSF126" s="0"/>
      <c r="RSG126" s="0"/>
      <c r="RSH126" s="0"/>
      <c r="RSI126" s="0"/>
      <c r="RSJ126" s="0"/>
      <c r="RSK126" s="0"/>
      <c r="RSL126" s="0"/>
      <c r="RSM126" s="0"/>
      <c r="RSN126" s="0"/>
      <c r="RSO126" s="0"/>
      <c r="RSP126" s="0"/>
      <c r="RSQ126" s="0"/>
      <c r="RSR126" s="0"/>
      <c r="RSS126" s="0"/>
      <c r="RST126" s="0"/>
      <c r="RSU126" s="0"/>
      <c r="RSV126" s="0"/>
      <c r="RSW126" s="0"/>
      <c r="RSX126" s="0"/>
      <c r="RSY126" s="0"/>
      <c r="RSZ126" s="0"/>
      <c r="RTA126" s="0"/>
      <c r="RTB126" s="0"/>
      <c r="RTC126" s="0"/>
      <c r="RTD126" s="0"/>
      <c r="RTE126" s="0"/>
      <c r="RTF126" s="0"/>
      <c r="RTG126" s="0"/>
      <c r="RTH126" s="0"/>
      <c r="RTI126" s="0"/>
      <c r="RTJ126" s="0"/>
      <c r="RTK126" s="0"/>
      <c r="RTL126" s="0"/>
      <c r="RTM126" s="0"/>
      <c r="RTN126" s="0"/>
      <c r="RTO126" s="0"/>
      <c r="RTP126" s="0"/>
      <c r="RTQ126" s="0"/>
      <c r="RTR126" s="0"/>
      <c r="RTS126" s="0"/>
      <c r="RTT126" s="0"/>
      <c r="RTU126" s="0"/>
      <c r="RTV126" s="0"/>
      <c r="RTW126" s="0"/>
      <c r="RTX126" s="0"/>
      <c r="RTY126" s="0"/>
      <c r="RTZ126" s="0"/>
      <c r="RUA126" s="0"/>
      <c r="RUB126" s="0"/>
      <c r="RUC126" s="0"/>
      <c r="RUD126" s="0"/>
      <c r="RUE126" s="0"/>
      <c r="RUF126" s="0"/>
      <c r="RUG126" s="0"/>
      <c r="RUH126" s="0"/>
      <c r="RUI126" s="0"/>
      <c r="RUJ126" s="0"/>
      <c r="RUK126" s="0"/>
      <c r="RUL126" s="0"/>
      <c r="RUM126" s="0"/>
      <c r="RUN126" s="0"/>
      <c r="RUO126" s="0"/>
      <c r="RUP126" s="0"/>
      <c r="RUQ126" s="0"/>
      <c r="RUR126" s="0"/>
      <c r="RUS126" s="0"/>
      <c r="RUT126" s="0"/>
      <c r="RUU126" s="0"/>
      <c r="RUV126" s="0"/>
      <c r="RUW126" s="0"/>
      <c r="RUX126" s="0"/>
      <c r="RUY126" s="0"/>
      <c r="RUZ126" s="0"/>
      <c r="RVA126" s="0"/>
      <c r="RVB126" s="0"/>
      <c r="RVC126" s="0"/>
      <c r="RVD126" s="0"/>
      <c r="RVE126" s="0"/>
      <c r="RVF126" s="0"/>
      <c r="RVG126" s="0"/>
      <c r="RVH126" s="0"/>
      <c r="RVI126" s="0"/>
      <c r="RVJ126" s="0"/>
      <c r="RVK126" s="0"/>
      <c r="RVL126" s="0"/>
      <c r="RVM126" s="0"/>
      <c r="RVN126" s="0"/>
      <c r="RVO126" s="0"/>
      <c r="RVP126" s="0"/>
      <c r="RVQ126" s="0"/>
      <c r="RVR126" s="0"/>
      <c r="RVS126" s="0"/>
      <c r="RVT126" s="0"/>
      <c r="RVU126" s="0"/>
      <c r="RVV126" s="0"/>
      <c r="RVW126" s="0"/>
      <c r="RVX126" s="0"/>
      <c r="RVY126" s="0"/>
      <c r="RVZ126" s="0"/>
      <c r="RWA126" s="0"/>
      <c r="RWB126" s="0"/>
      <c r="RWC126" s="0"/>
      <c r="RWD126" s="0"/>
      <c r="RWE126" s="0"/>
      <c r="RWF126" s="0"/>
      <c r="RWG126" s="0"/>
      <c r="RWH126" s="0"/>
      <c r="RWI126" s="0"/>
      <c r="RWJ126" s="0"/>
      <c r="RWK126" s="0"/>
      <c r="RWL126" s="0"/>
      <c r="RWM126" s="0"/>
      <c r="RWN126" s="0"/>
      <c r="RWO126" s="0"/>
      <c r="RWP126" s="0"/>
      <c r="RWQ126" s="0"/>
      <c r="RWR126" s="0"/>
      <c r="RWS126" s="0"/>
      <c r="RWT126" s="0"/>
      <c r="RWU126" s="0"/>
      <c r="RWV126" s="0"/>
      <c r="RWW126" s="0"/>
      <c r="RWX126" s="0"/>
      <c r="RWY126" s="0"/>
      <c r="RWZ126" s="0"/>
      <c r="RXA126" s="0"/>
      <c r="RXB126" s="0"/>
      <c r="RXC126" s="0"/>
      <c r="RXD126" s="0"/>
      <c r="RXE126" s="0"/>
      <c r="RXF126" s="0"/>
      <c r="RXG126" s="0"/>
      <c r="RXH126" s="0"/>
      <c r="RXI126" s="0"/>
      <c r="RXJ126" s="0"/>
      <c r="RXK126" s="0"/>
      <c r="RXL126" s="0"/>
      <c r="RXM126" s="0"/>
      <c r="RXN126" s="0"/>
      <c r="RXO126" s="0"/>
      <c r="RXP126" s="0"/>
      <c r="RXQ126" s="0"/>
      <c r="RXR126" s="0"/>
      <c r="RXS126" s="0"/>
      <c r="RXT126" s="0"/>
      <c r="RXU126" s="0"/>
      <c r="RXV126" s="0"/>
      <c r="RXW126" s="0"/>
      <c r="RXX126" s="0"/>
      <c r="RXY126" s="0"/>
      <c r="RXZ126" s="0"/>
      <c r="RYA126" s="0"/>
      <c r="RYB126" s="0"/>
      <c r="RYC126" s="0"/>
      <c r="RYD126" s="0"/>
      <c r="RYE126" s="0"/>
      <c r="RYF126" s="0"/>
      <c r="RYG126" s="0"/>
      <c r="RYH126" s="0"/>
      <c r="RYI126" s="0"/>
      <c r="RYJ126" s="0"/>
      <c r="RYK126" s="0"/>
      <c r="RYL126" s="0"/>
      <c r="RYM126" s="0"/>
      <c r="RYN126" s="0"/>
      <c r="RYO126" s="0"/>
      <c r="RYP126" s="0"/>
      <c r="RYQ126" s="0"/>
      <c r="RYR126" s="0"/>
      <c r="RYS126" s="0"/>
      <c r="RYT126" s="0"/>
      <c r="RYU126" s="0"/>
      <c r="RYV126" s="0"/>
      <c r="RYW126" s="0"/>
      <c r="RYX126" s="0"/>
      <c r="RYY126" s="0"/>
      <c r="RYZ126" s="0"/>
      <c r="RZA126" s="0"/>
      <c r="RZB126" s="0"/>
      <c r="RZC126" s="0"/>
      <c r="RZD126" s="0"/>
      <c r="RZE126" s="0"/>
      <c r="RZF126" s="0"/>
      <c r="RZG126" s="0"/>
      <c r="RZH126" s="0"/>
      <c r="RZI126" s="0"/>
      <c r="RZJ126" s="0"/>
      <c r="RZK126" s="0"/>
      <c r="RZL126" s="0"/>
      <c r="RZM126" s="0"/>
      <c r="RZN126" s="0"/>
      <c r="RZO126" s="0"/>
      <c r="RZP126" s="0"/>
      <c r="RZQ126" s="0"/>
      <c r="RZR126" s="0"/>
      <c r="RZS126" s="0"/>
      <c r="RZT126" s="0"/>
      <c r="RZU126" s="0"/>
      <c r="RZV126" s="0"/>
      <c r="RZW126" s="0"/>
      <c r="RZX126" s="0"/>
      <c r="RZY126" s="0"/>
      <c r="RZZ126" s="0"/>
      <c r="SAA126" s="0"/>
      <c r="SAB126" s="0"/>
      <c r="SAC126" s="0"/>
      <c r="SAD126" s="0"/>
      <c r="SAE126" s="0"/>
      <c r="SAF126" s="0"/>
      <c r="SAG126" s="0"/>
      <c r="SAH126" s="0"/>
      <c r="SAI126" s="0"/>
      <c r="SAJ126" s="0"/>
      <c r="SAK126" s="0"/>
      <c r="SAL126" s="0"/>
      <c r="SAM126" s="0"/>
      <c r="SAN126" s="0"/>
      <c r="SAO126" s="0"/>
      <c r="SAP126" s="0"/>
      <c r="SAQ126" s="0"/>
      <c r="SAR126" s="0"/>
      <c r="SAS126" s="0"/>
      <c r="SAT126" s="0"/>
      <c r="SAU126" s="0"/>
      <c r="SAV126" s="0"/>
      <c r="SAW126" s="0"/>
      <c r="SAX126" s="0"/>
      <c r="SAY126" s="0"/>
      <c r="SAZ126" s="0"/>
      <c r="SBA126" s="0"/>
      <c r="SBB126" s="0"/>
      <c r="SBC126" s="0"/>
      <c r="SBD126" s="0"/>
      <c r="SBE126" s="0"/>
      <c r="SBF126" s="0"/>
      <c r="SBG126" s="0"/>
      <c r="SBH126" s="0"/>
      <c r="SBI126" s="0"/>
      <c r="SBJ126" s="0"/>
      <c r="SBK126" s="0"/>
      <c r="SBL126" s="0"/>
      <c r="SBM126" s="0"/>
      <c r="SBN126" s="0"/>
      <c r="SBO126" s="0"/>
      <c r="SBP126" s="0"/>
      <c r="SBQ126" s="0"/>
      <c r="SBR126" s="0"/>
      <c r="SBS126" s="0"/>
      <c r="SBT126" s="0"/>
      <c r="SBU126" s="0"/>
      <c r="SBV126" s="0"/>
      <c r="SBW126" s="0"/>
      <c r="SBX126" s="0"/>
      <c r="SBY126" s="0"/>
      <c r="SBZ126" s="0"/>
      <c r="SCA126" s="0"/>
      <c r="SCB126" s="0"/>
      <c r="SCC126" s="0"/>
      <c r="SCD126" s="0"/>
      <c r="SCE126" s="0"/>
      <c r="SCF126" s="0"/>
      <c r="SCG126" s="0"/>
      <c r="SCH126" s="0"/>
      <c r="SCI126" s="0"/>
      <c r="SCJ126" s="0"/>
      <c r="SCK126" s="0"/>
      <c r="SCL126" s="0"/>
      <c r="SCM126" s="0"/>
      <c r="SCN126" s="0"/>
      <c r="SCO126" s="0"/>
      <c r="SCP126" s="0"/>
      <c r="SCQ126" s="0"/>
      <c r="SCR126" s="0"/>
      <c r="SCS126" s="0"/>
      <c r="SCT126" s="0"/>
      <c r="SCU126" s="0"/>
      <c r="SCV126" s="0"/>
      <c r="SCW126" s="0"/>
      <c r="SCX126" s="0"/>
      <c r="SCY126" s="0"/>
      <c r="SCZ126" s="0"/>
      <c r="SDA126" s="0"/>
      <c r="SDB126" s="0"/>
      <c r="SDC126" s="0"/>
      <c r="SDD126" s="0"/>
      <c r="SDE126" s="0"/>
      <c r="SDF126" s="0"/>
      <c r="SDG126" s="0"/>
      <c r="SDH126" s="0"/>
      <c r="SDI126" s="0"/>
      <c r="SDJ126" s="0"/>
      <c r="SDK126" s="0"/>
      <c r="SDL126" s="0"/>
      <c r="SDM126" s="0"/>
      <c r="SDN126" s="0"/>
      <c r="SDO126" s="0"/>
      <c r="SDP126" s="0"/>
      <c r="SDQ126" s="0"/>
      <c r="SDR126" s="0"/>
      <c r="SDS126" s="0"/>
      <c r="SDT126" s="0"/>
      <c r="SDU126" s="0"/>
      <c r="SDV126" s="0"/>
      <c r="SDW126" s="0"/>
      <c r="SDX126" s="0"/>
      <c r="SDY126" s="0"/>
      <c r="SDZ126" s="0"/>
      <c r="SEA126" s="0"/>
      <c r="SEB126" s="0"/>
      <c r="SEC126" s="0"/>
      <c r="SED126" s="0"/>
      <c r="SEE126" s="0"/>
      <c r="SEF126" s="0"/>
      <c r="SEG126" s="0"/>
      <c r="SEH126" s="0"/>
      <c r="SEI126" s="0"/>
      <c r="SEJ126" s="0"/>
      <c r="SEK126" s="0"/>
      <c r="SEL126" s="0"/>
      <c r="SEM126" s="0"/>
      <c r="SEN126" s="0"/>
      <c r="SEO126" s="0"/>
      <c r="SEP126" s="0"/>
      <c r="SEQ126" s="0"/>
      <c r="SER126" s="0"/>
      <c r="SES126" s="0"/>
      <c r="SET126" s="0"/>
      <c r="SEU126" s="0"/>
      <c r="SEV126" s="0"/>
      <c r="SEW126" s="0"/>
      <c r="SEX126" s="0"/>
      <c r="SEY126" s="0"/>
      <c r="SEZ126" s="0"/>
      <c r="SFA126" s="0"/>
      <c r="SFB126" s="0"/>
      <c r="SFC126" s="0"/>
      <c r="SFD126" s="0"/>
      <c r="SFE126" s="0"/>
      <c r="SFF126" s="0"/>
      <c r="SFG126" s="0"/>
      <c r="SFH126" s="0"/>
      <c r="SFI126" s="0"/>
      <c r="SFJ126" s="0"/>
      <c r="SFK126" s="0"/>
      <c r="SFL126" s="0"/>
      <c r="SFM126" s="0"/>
      <c r="SFN126" s="0"/>
      <c r="SFO126" s="0"/>
      <c r="SFP126" s="0"/>
      <c r="SFQ126" s="0"/>
      <c r="SFR126" s="0"/>
      <c r="SFS126" s="0"/>
      <c r="SFT126" s="0"/>
      <c r="SFU126" s="0"/>
      <c r="SFV126" s="0"/>
      <c r="SFW126" s="0"/>
      <c r="SFX126" s="0"/>
      <c r="SFY126" s="0"/>
      <c r="SFZ126" s="0"/>
      <c r="SGA126" s="0"/>
      <c r="SGB126" s="0"/>
      <c r="SGC126" s="0"/>
      <c r="SGD126" s="0"/>
      <c r="SGE126" s="0"/>
      <c r="SGF126" s="0"/>
      <c r="SGG126" s="0"/>
      <c r="SGH126" s="0"/>
      <c r="SGI126" s="0"/>
      <c r="SGJ126" s="0"/>
      <c r="SGK126" s="0"/>
      <c r="SGL126" s="0"/>
      <c r="SGM126" s="0"/>
      <c r="SGN126" s="0"/>
      <c r="SGO126" s="0"/>
      <c r="SGP126" s="0"/>
      <c r="SGQ126" s="0"/>
      <c r="SGR126" s="0"/>
      <c r="SGS126" s="0"/>
      <c r="SGT126" s="0"/>
      <c r="SGU126" s="0"/>
      <c r="SGV126" s="0"/>
      <c r="SGW126" s="0"/>
      <c r="SGX126" s="0"/>
      <c r="SGY126" s="0"/>
      <c r="SGZ126" s="0"/>
      <c r="SHA126" s="0"/>
      <c r="SHB126" s="0"/>
      <c r="SHC126" s="0"/>
      <c r="SHD126" s="0"/>
      <c r="SHE126" s="0"/>
      <c r="SHF126" s="0"/>
      <c r="SHG126" s="0"/>
      <c r="SHH126" s="0"/>
      <c r="SHI126" s="0"/>
      <c r="SHJ126" s="0"/>
      <c r="SHK126" s="0"/>
      <c r="SHL126" s="0"/>
      <c r="SHM126" s="0"/>
      <c r="SHN126" s="0"/>
      <c r="SHO126" s="0"/>
      <c r="SHP126" s="0"/>
      <c r="SHQ126" s="0"/>
      <c r="SHR126" s="0"/>
      <c r="SHS126" s="0"/>
      <c r="SHT126" s="0"/>
      <c r="SHU126" s="0"/>
      <c r="SHV126" s="0"/>
      <c r="SHW126" s="0"/>
      <c r="SHX126" s="0"/>
      <c r="SHY126" s="0"/>
      <c r="SHZ126" s="0"/>
      <c r="SIA126" s="0"/>
      <c r="SIB126" s="0"/>
      <c r="SIC126" s="0"/>
      <c r="SID126" s="0"/>
      <c r="SIE126" s="0"/>
      <c r="SIF126" s="0"/>
      <c r="SIG126" s="0"/>
      <c r="SIH126" s="0"/>
      <c r="SII126" s="0"/>
      <c r="SIJ126" s="0"/>
      <c r="SIK126" s="0"/>
      <c r="SIL126" s="0"/>
      <c r="SIM126" s="0"/>
      <c r="SIN126" s="0"/>
      <c r="SIO126" s="0"/>
      <c r="SIP126" s="0"/>
      <c r="SIQ126" s="0"/>
      <c r="SIR126" s="0"/>
      <c r="SIS126" s="0"/>
      <c r="SIT126" s="0"/>
      <c r="SIU126" s="0"/>
      <c r="SIV126" s="0"/>
      <c r="SIW126" s="0"/>
      <c r="SIX126" s="0"/>
      <c r="SIY126" s="0"/>
      <c r="SIZ126" s="0"/>
      <c r="SJA126" s="0"/>
      <c r="SJB126" s="0"/>
      <c r="SJC126" s="0"/>
      <c r="SJD126" s="0"/>
      <c r="SJE126" s="0"/>
      <c r="SJF126" s="0"/>
      <c r="SJG126" s="0"/>
      <c r="SJH126" s="0"/>
      <c r="SJI126" s="0"/>
      <c r="SJJ126" s="0"/>
      <c r="SJK126" s="0"/>
      <c r="SJL126" s="0"/>
      <c r="SJM126" s="0"/>
      <c r="SJN126" s="0"/>
      <c r="SJO126" s="0"/>
      <c r="SJP126" s="0"/>
      <c r="SJQ126" s="0"/>
      <c r="SJR126" s="0"/>
      <c r="SJS126" s="0"/>
      <c r="SJT126" s="0"/>
      <c r="SJU126" s="0"/>
      <c r="SJV126" s="0"/>
      <c r="SJW126" s="0"/>
      <c r="SJX126" s="0"/>
      <c r="SJY126" s="0"/>
      <c r="SJZ126" s="0"/>
      <c r="SKA126" s="0"/>
      <c r="SKB126" s="0"/>
      <c r="SKC126" s="0"/>
      <c r="SKD126" s="0"/>
      <c r="SKE126" s="0"/>
      <c r="SKF126" s="0"/>
      <c r="SKG126" s="0"/>
      <c r="SKH126" s="0"/>
      <c r="SKI126" s="0"/>
      <c r="SKJ126" s="0"/>
      <c r="SKK126" s="0"/>
      <c r="SKL126" s="0"/>
      <c r="SKM126" s="0"/>
      <c r="SKN126" s="0"/>
      <c r="SKO126" s="0"/>
      <c r="SKP126" s="0"/>
      <c r="SKQ126" s="0"/>
      <c r="SKR126" s="0"/>
      <c r="SKS126" s="0"/>
      <c r="SKT126" s="0"/>
      <c r="SKU126" s="0"/>
      <c r="SKV126" s="0"/>
      <c r="SKW126" s="0"/>
      <c r="SKX126" s="0"/>
      <c r="SKY126" s="0"/>
      <c r="SKZ126" s="0"/>
      <c r="SLA126" s="0"/>
      <c r="SLB126" s="0"/>
      <c r="SLC126" s="0"/>
      <c r="SLD126" s="0"/>
      <c r="SLE126" s="0"/>
      <c r="SLF126" s="0"/>
      <c r="SLG126" s="0"/>
      <c r="SLH126" s="0"/>
      <c r="SLI126" s="0"/>
      <c r="SLJ126" s="0"/>
      <c r="SLK126" s="0"/>
      <c r="SLL126" s="0"/>
      <c r="SLM126" s="0"/>
      <c r="SLN126" s="0"/>
      <c r="SLO126" s="0"/>
      <c r="SLP126" s="0"/>
      <c r="SLQ126" s="0"/>
      <c r="SLR126" s="0"/>
      <c r="SLS126" s="0"/>
      <c r="SLT126" s="0"/>
      <c r="SLU126" s="0"/>
      <c r="SLV126" s="0"/>
      <c r="SLW126" s="0"/>
      <c r="SLX126" s="0"/>
      <c r="SLY126" s="0"/>
      <c r="SLZ126" s="0"/>
      <c r="SMA126" s="0"/>
      <c r="SMB126" s="0"/>
      <c r="SMC126" s="0"/>
      <c r="SMD126" s="0"/>
      <c r="SME126" s="0"/>
      <c r="SMF126" s="0"/>
      <c r="SMG126" s="0"/>
      <c r="SMH126" s="0"/>
      <c r="SMI126" s="0"/>
      <c r="SMJ126" s="0"/>
      <c r="SMK126" s="0"/>
      <c r="SML126" s="0"/>
      <c r="SMM126" s="0"/>
      <c r="SMN126" s="0"/>
      <c r="SMO126" s="0"/>
      <c r="SMP126" s="0"/>
      <c r="SMQ126" s="0"/>
      <c r="SMR126" s="0"/>
      <c r="SMS126" s="0"/>
      <c r="SMT126" s="0"/>
      <c r="SMU126" s="0"/>
      <c r="SMV126" s="0"/>
      <c r="SMW126" s="0"/>
      <c r="SMX126" s="0"/>
      <c r="SMY126" s="0"/>
      <c r="SMZ126" s="0"/>
      <c r="SNA126" s="0"/>
      <c r="SNB126" s="0"/>
      <c r="SNC126" s="0"/>
      <c r="SND126" s="0"/>
      <c r="SNE126" s="0"/>
      <c r="SNF126" s="0"/>
      <c r="SNG126" s="0"/>
      <c r="SNH126" s="0"/>
      <c r="SNI126" s="0"/>
      <c r="SNJ126" s="0"/>
      <c r="SNK126" s="0"/>
      <c r="SNL126" s="0"/>
      <c r="SNM126" s="0"/>
      <c r="SNN126" s="0"/>
      <c r="SNO126" s="0"/>
      <c r="SNP126" s="0"/>
      <c r="SNQ126" s="0"/>
      <c r="SNR126" s="0"/>
      <c r="SNS126" s="0"/>
      <c r="SNT126" s="0"/>
      <c r="SNU126" s="0"/>
      <c r="SNV126" s="0"/>
      <c r="SNW126" s="0"/>
      <c r="SNX126" s="0"/>
      <c r="SNY126" s="0"/>
      <c r="SNZ126" s="0"/>
      <c r="SOA126" s="0"/>
      <c r="SOB126" s="0"/>
      <c r="SOC126" s="0"/>
      <c r="SOD126" s="0"/>
      <c r="SOE126" s="0"/>
      <c r="SOF126" s="0"/>
      <c r="SOG126" s="0"/>
      <c r="SOH126" s="0"/>
      <c r="SOI126" s="0"/>
      <c r="SOJ126" s="0"/>
      <c r="SOK126" s="0"/>
      <c r="SOL126" s="0"/>
      <c r="SOM126" s="0"/>
      <c r="SON126" s="0"/>
      <c r="SOO126" s="0"/>
      <c r="SOP126" s="0"/>
      <c r="SOQ126" s="0"/>
      <c r="SOR126" s="0"/>
      <c r="SOS126" s="0"/>
      <c r="SOT126" s="0"/>
      <c r="SOU126" s="0"/>
      <c r="SOV126" s="0"/>
      <c r="SOW126" s="0"/>
      <c r="SOX126" s="0"/>
      <c r="SOY126" s="0"/>
      <c r="SOZ126" s="0"/>
      <c r="SPA126" s="0"/>
      <c r="SPB126" s="0"/>
      <c r="SPC126" s="0"/>
      <c r="SPD126" s="0"/>
      <c r="SPE126" s="0"/>
      <c r="SPF126" s="0"/>
      <c r="SPG126" s="0"/>
      <c r="SPH126" s="0"/>
      <c r="SPI126" s="0"/>
      <c r="SPJ126" s="0"/>
      <c r="SPK126" s="0"/>
      <c r="SPL126" s="0"/>
      <c r="SPM126" s="0"/>
      <c r="SPN126" s="0"/>
      <c r="SPO126" s="0"/>
      <c r="SPP126" s="0"/>
      <c r="SPQ126" s="0"/>
      <c r="SPR126" s="0"/>
      <c r="SPS126" s="0"/>
      <c r="SPT126" s="0"/>
      <c r="SPU126" s="0"/>
      <c r="SPV126" s="0"/>
      <c r="SPW126" s="0"/>
      <c r="SPX126" s="0"/>
      <c r="SPY126" s="0"/>
      <c r="SPZ126" s="0"/>
      <c r="SQA126" s="0"/>
      <c r="SQB126" s="0"/>
      <c r="SQC126" s="0"/>
      <c r="SQD126" s="0"/>
      <c r="SQE126" s="0"/>
      <c r="SQF126" s="0"/>
      <c r="SQG126" s="0"/>
      <c r="SQH126" s="0"/>
      <c r="SQI126" s="0"/>
      <c r="SQJ126" s="0"/>
      <c r="SQK126" s="0"/>
      <c r="SQL126" s="0"/>
      <c r="SQM126" s="0"/>
      <c r="SQN126" s="0"/>
      <c r="SQO126" s="0"/>
      <c r="SQP126" s="0"/>
      <c r="SQQ126" s="0"/>
      <c r="SQR126" s="0"/>
      <c r="SQS126" s="0"/>
      <c r="SQT126" s="0"/>
      <c r="SQU126" s="0"/>
      <c r="SQV126" s="0"/>
      <c r="SQW126" s="0"/>
      <c r="SQX126" s="0"/>
      <c r="SQY126" s="0"/>
      <c r="SQZ126" s="0"/>
      <c r="SRA126" s="0"/>
      <c r="SRB126" s="0"/>
      <c r="SRC126" s="0"/>
      <c r="SRD126" s="0"/>
      <c r="SRE126" s="0"/>
      <c r="SRF126" s="0"/>
      <c r="SRG126" s="0"/>
      <c r="SRH126" s="0"/>
      <c r="SRI126" s="0"/>
      <c r="SRJ126" s="0"/>
      <c r="SRK126" s="0"/>
      <c r="SRL126" s="0"/>
      <c r="SRM126" s="0"/>
      <c r="SRN126" s="0"/>
      <c r="SRO126" s="0"/>
      <c r="SRP126" s="0"/>
      <c r="SRQ126" s="0"/>
      <c r="SRR126" s="0"/>
      <c r="SRS126" s="0"/>
      <c r="SRT126" s="0"/>
      <c r="SRU126" s="0"/>
      <c r="SRV126" s="0"/>
      <c r="SRW126" s="0"/>
      <c r="SRX126" s="0"/>
      <c r="SRY126" s="0"/>
      <c r="SRZ126" s="0"/>
      <c r="SSA126" s="0"/>
      <c r="SSB126" s="0"/>
      <c r="SSC126" s="0"/>
      <c r="SSD126" s="0"/>
      <c r="SSE126" s="0"/>
      <c r="SSF126" s="0"/>
      <c r="SSG126" s="0"/>
      <c r="SSH126" s="0"/>
      <c r="SSI126" s="0"/>
      <c r="SSJ126" s="0"/>
      <c r="SSK126" s="0"/>
      <c r="SSL126" s="0"/>
      <c r="SSM126" s="0"/>
      <c r="SSN126" s="0"/>
      <c r="SSO126" s="0"/>
      <c r="SSP126" s="0"/>
      <c r="SSQ126" s="0"/>
      <c r="SSR126" s="0"/>
      <c r="SSS126" s="0"/>
      <c r="SST126" s="0"/>
      <c r="SSU126" s="0"/>
      <c r="SSV126" s="0"/>
      <c r="SSW126" s="0"/>
      <c r="SSX126" s="0"/>
      <c r="SSY126" s="0"/>
      <c r="SSZ126" s="0"/>
      <c r="STA126" s="0"/>
      <c r="STB126" s="0"/>
      <c r="STC126" s="0"/>
      <c r="STD126" s="0"/>
      <c r="STE126" s="0"/>
      <c r="STF126" s="0"/>
      <c r="STG126" s="0"/>
      <c r="STH126" s="0"/>
      <c r="STI126" s="0"/>
      <c r="STJ126" s="0"/>
      <c r="STK126" s="0"/>
      <c r="STL126" s="0"/>
      <c r="STM126" s="0"/>
      <c r="STN126" s="0"/>
      <c r="STO126" s="0"/>
      <c r="STP126" s="0"/>
      <c r="STQ126" s="0"/>
      <c r="STR126" s="0"/>
      <c r="STS126" s="0"/>
      <c r="STT126" s="0"/>
      <c r="STU126" s="0"/>
      <c r="STV126" s="0"/>
      <c r="STW126" s="0"/>
      <c r="STX126" s="0"/>
      <c r="STY126" s="0"/>
      <c r="STZ126" s="0"/>
      <c r="SUA126" s="0"/>
      <c r="SUB126" s="0"/>
      <c r="SUC126" s="0"/>
      <c r="SUD126" s="0"/>
      <c r="SUE126" s="0"/>
      <c r="SUF126" s="0"/>
      <c r="SUG126" s="0"/>
      <c r="SUH126" s="0"/>
      <c r="SUI126" s="0"/>
      <c r="SUJ126" s="0"/>
      <c r="SUK126" s="0"/>
      <c r="SUL126" s="0"/>
      <c r="SUM126" s="0"/>
      <c r="SUN126" s="0"/>
      <c r="SUO126" s="0"/>
      <c r="SUP126" s="0"/>
      <c r="SUQ126" s="0"/>
      <c r="SUR126" s="0"/>
      <c r="SUS126" s="0"/>
      <c r="SUT126" s="0"/>
      <c r="SUU126" s="0"/>
      <c r="SUV126" s="0"/>
      <c r="SUW126" s="0"/>
      <c r="SUX126" s="0"/>
      <c r="SUY126" s="0"/>
      <c r="SUZ126" s="0"/>
      <c r="SVA126" s="0"/>
      <c r="SVB126" s="0"/>
      <c r="SVC126" s="0"/>
      <c r="SVD126" s="0"/>
      <c r="SVE126" s="0"/>
      <c r="SVF126" s="0"/>
      <c r="SVG126" s="0"/>
      <c r="SVH126" s="0"/>
      <c r="SVI126" s="0"/>
      <c r="SVJ126" s="0"/>
      <c r="SVK126" s="0"/>
      <c r="SVL126" s="0"/>
      <c r="SVM126" s="0"/>
      <c r="SVN126" s="0"/>
      <c r="SVO126" s="0"/>
      <c r="SVP126" s="0"/>
      <c r="SVQ126" s="0"/>
      <c r="SVR126" s="0"/>
      <c r="SVS126" s="0"/>
      <c r="SVT126" s="0"/>
      <c r="SVU126" s="0"/>
      <c r="SVV126" s="0"/>
      <c r="SVW126" s="0"/>
      <c r="SVX126" s="0"/>
      <c r="SVY126" s="0"/>
      <c r="SVZ126" s="0"/>
      <c r="SWA126" s="0"/>
      <c r="SWB126" s="0"/>
      <c r="SWC126" s="0"/>
      <c r="SWD126" s="0"/>
      <c r="SWE126" s="0"/>
      <c r="SWF126" s="0"/>
      <c r="SWG126" s="0"/>
      <c r="SWH126" s="0"/>
      <c r="SWI126" s="0"/>
      <c r="SWJ126" s="0"/>
      <c r="SWK126" s="0"/>
      <c r="SWL126" s="0"/>
      <c r="SWM126" s="0"/>
      <c r="SWN126" s="0"/>
      <c r="SWO126" s="0"/>
      <c r="SWP126" s="0"/>
      <c r="SWQ126" s="0"/>
      <c r="SWR126" s="0"/>
      <c r="SWS126" s="0"/>
      <c r="SWT126" s="0"/>
      <c r="SWU126" s="0"/>
      <c r="SWV126" s="0"/>
      <c r="SWW126" s="0"/>
      <c r="SWX126" s="0"/>
      <c r="SWY126" s="0"/>
      <c r="SWZ126" s="0"/>
      <c r="SXA126" s="0"/>
      <c r="SXB126" s="0"/>
      <c r="SXC126" s="0"/>
      <c r="SXD126" s="0"/>
      <c r="SXE126" s="0"/>
      <c r="SXF126" s="0"/>
      <c r="SXG126" s="0"/>
      <c r="SXH126" s="0"/>
      <c r="SXI126" s="0"/>
      <c r="SXJ126" s="0"/>
      <c r="SXK126" s="0"/>
      <c r="SXL126" s="0"/>
      <c r="SXM126" s="0"/>
      <c r="SXN126" s="0"/>
      <c r="SXO126" s="0"/>
      <c r="SXP126" s="0"/>
      <c r="SXQ126" s="0"/>
      <c r="SXR126" s="0"/>
      <c r="SXS126" s="0"/>
      <c r="SXT126" s="0"/>
      <c r="SXU126" s="0"/>
      <c r="SXV126" s="0"/>
      <c r="SXW126" s="0"/>
      <c r="SXX126" s="0"/>
      <c r="SXY126" s="0"/>
      <c r="SXZ126" s="0"/>
      <c r="SYA126" s="0"/>
      <c r="SYB126" s="0"/>
      <c r="SYC126" s="0"/>
      <c r="SYD126" s="0"/>
      <c r="SYE126" s="0"/>
      <c r="SYF126" s="0"/>
      <c r="SYG126" s="0"/>
      <c r="SYH126" s="0"/>
      <c r="SYI126" s="0"/>
      <c r="SYJ126" s="0"/>
      <c r="SYK126" s="0"/>
      <c r="SYL126" s="0"/>
      <c r="SYM126" s="0"/>
      <c r="SYN126" s="0"/>
      <c r="SYO126" s="0"/>
      <c r="SYP126" s="0"/>
      <c r="SYQ126" s="0"/>
      <c r="SYR126" s="0"/>
      <c r="SYS126" s="0"/>
      <c r="SYT126" s="0"/>
      <c r="SYU126" s="0"/>
      <c r="SYV126" s="0"/>
      <c r="SYW126" s="0"/>
      <c r="SYX126" s="0"/>
      <c r="SYY126" s="0"/>
      <c r="SYZ126" s="0"/>
      <c r="SZA126" s="0"/>
      <c r="SZB126" s="0"/>
      <c r="SZC126" s="0"/>
      <c r="SZD126" s="0"/>
      <c r="SZE126" s="0"/>
      <c r="SZF126" s="0"/>
      <c r="SZG126" s="0"/>
      <c r="SZH126" s="0"/>
      <c r="SZI126" s="0"/>
      <c r="SZJ126" s="0"/>
      <c r="SZK126" s="0"/>
      <c r="SZL126" s="0"/>
      <c r="SZM126" s="0"/>
      <c r="SZN126" s="0"/>
      <c r="SZO126" s="0"/>
      <c r="SZP126" s="0"/>
      <c r="SZQ126" s="0"/>
      <c r="SZR126" s="0"/>
      <c r="SZS126" s="0"/>
      <c r="SZT126" s="0"/>
      <c r="SZU126" s="0"/>
      <c r="SZV126" s="0"/>
      <c r="SZW126" s="0"/>
      <c r="SZX126" s="0"/>
      <c r="SZY126" s="0"/>
      <c r="SZZ126" s="0"/>
      <c r="TAA126" s="0"/>
      <c r="TAB126" s="0"/>
      <c r="TAC126" s="0"/>
      <c r="TAD126" s="0"/>
      <c r="TAE126" s="0"/>
      <c r="TAF126" s="0"/>
      <c r="TAG126" s="0"/>
      <c r="TAH126" s="0"/>
      <c r="TAI126" s="0"/>
      <c r="TAJ126" s="0"/>
      <c r="TAK126" s="0"/>
      <c r="TAL126" s="0"/>
      <c r="TAM126" s="0"/>
      <c r="TAN126" s="0"/>
      <c r="TAO126" s="0"/>
      <c r="TAP126" s="0"/>
      <c r="TAQ126" s="0"/>
      <c r="TAR126" s="0"/>
      <c r="TAS126" s="0"/>
      <c r="TAT126" s="0"/>
      <c r="TAU126" s="0"/>
      <c r="TAV126" s="0"/>
      <c r="TAW126" s="0"/>
      <c r="TAX126" s="0"/>
      <c r="TAY126" s="0"/>
      <c r="TAZ126" s="0"/>
      <c r="TBA126" s="0"/>
      <c r="TBB126" s="0"/>
      <c r="TBC126" s="0"/>
      <c r="TBD126" s="0"/>
      <c r="TBE126" s="0"/>
      <c r="TBF126" s="0"/>
      <c r="TBG126" s="0"/>
      <c r="TBH126" s="0"/>
      <c r="TBI126" s="0"/>
      <c r="TBJ126" s="0"/>
      <c r="TBK126" s="0"/>
      <c r="TBL126" s="0"/>
      <c r="TBM126" s="0"/>
      <c r="TBN126" s="0"/>
      <c r="TBO126" s="0"/>
      <c r="TBP126" s="0"/>
      <c r="TBQ126" s="0"/>
      <c r="TBR126" s="0"/>
      <c r="TBS126" s="0"/>
      <c r="TBT126" s="0"/>
      <c r="TBU126" s="0"/>
      <c r="TBV126" s="0"/>
      <c r="TBW126" s="0"/>
      <c r="TBX126" s="0"/>
      <c r="TBY126" s="0"/>
      <c r="TBZ126" s="0"/>
      <c r="TCA126" s="0"/>
      <c r="TCB126" s="0"/>
      <c r="TCC126" s="0"/>
      <c r="TCD126" s="0"/>
      <c r="TCE126" s="0"/>
      <c r="TCF126" s="0"/>
      <c r="TCG126" s="0"/>
      <c r="TCH126" s="0"/>
      <c r="TCI126" s="0"/>
      <c r="TCJ126" s="0"/>
      <c r="TCK126" s="0"/>
      <c r="TCL126" s="0"/>
      <c r="TCM126" s="0"/>
      <c r="TCN126" s="0"/>
      <c r="TCO126" s="0"/>
      <c r="TCP126" s="0"/>
      <c r="TCQ126" s="0"/>
      <c r="TCR126" s="0"/>
      <c r="TCS126" s="0"/>
      <c r="TCT126" s="0"/>
      <c r="TCU126" s="0"/>
      <c r="TCV126" s="0"/>
      <c r="TCW126" s="0"/>
      <c r="TCX126" s="0"/>
      <c r="TCY126" s="0"/>
      <c r="TCZ126" s="0"/>
      <c r="TDA126" s="0"/>
      <c r="TDB126" s="0"/>
      <c r="TDC126" s="0"/>
      <c r="TDD126" s="0"/>
      <c r="TDE126" s="0"/>
      <c r="TDF126" s="0"/>
      <c r="TDG126" s="0"/>
      <c r="TDH126" s="0"/>
      <c r="TDI126" s="0"/>
      <c r="TDJ126" s="0"/>
      <c r="TDK126" s="0"/>
      <c r="TDL126" s="0"/>
      <c r="TDM126" s="0"/>
      <c r="TDN126" s="0"/>
      <c r="TDO126" s="0"/>
      <c r="TDP126" s="0"/>
      <c r="TDQ126" s="0"/>
      <c r="TDR126" s="0"/>
      <c r="TDS126" s="0"/>
      <c r="TDT126" s="0"/>
      <c r="TDU126" s="0"/>
      <c r="TDV126" s="0"/>
      <c r="TDW126" s="0"/>
      <c r="TDX126" s="0"/>
      <c r="TDY126" s="0"/>
      <c r="TDZ126" s="0"/>
      <c r="TEA126" s="0"/>
      <c r="TEB126" s="0"/>
      <c r="TEC126" s="0"/>
      <c r="TED126" s="0"/>
      <c r="TEE126" s="0"/>
      <c r="TEF126" s="0"/>
      <c r="TEG126" s="0"/>
      <c r="TEH126" s="0"/>
      <c r="TEI126" s="0"/>
      <c r="TEJ126" s="0"/>
      <c r="TEK126" s="0"/>
      <c r="TEL126" s="0"/>
      <c r="TEM126" s="0"/>
      <c r="TEN126" s="0"/>
      <c r="TEO126" s="0"/>
      <c r="TEP126" s="0"/>
      <c r="TEQ126" s="0"/>
      <c r="TER126" s="0"/>
      <c r="TES126" s="0"/>
      <c r="TET126" s="0"/>
      <c r="TEU126" s="0"/>
      <c r="TEV126" s="0"/>
      <c r="TEW126" s="0"/>
      <c r="TEX126" s="0"/>
      <c r="TEY126" s="0"/>
      <c r="TEZ126" s="0"/>
      <c r="TFA126" s="0"/>
      <c r="TFB126" s="0"/>
      <c r="TFC126" s="0"/>
      <c r="TFD126" s="0"/>
      <c r="TFE126" s="0"/>
      <c r="TFF126" s="0"/>
      <c r="TFG126" s="0"/>
      <c r="TFH126" s="0"/>
      <c r="TFI126" s="0"/>
      <c r="TFJ126" s="0"/>
      <c r="TFK126" s="0"/>
      <c r="TFL126" s="0"/>
      <c r="TFM126" s="0"/>
      <c r="TFN126" s="0"/>
      <c r="TFO126" s="0"/>
      <c r="TFP126" s="0"/>
      <c r="TFQ126" s="0"/>
      <c r="TFR126" s="0"/>
      <c r="TFS126" s="0"/>
      <c r="TFT126" s="0"/>
      <c r="TFU126" s="0"/>
      <c r="TFV126" s="0"/>
      <c r="TFW126" s="0"/>
      <c r="TFX126" s="0"/>
      <c r="TFY126" s="0"/>
      <c r="TFZ126" s="0"/>
      <c r="TGA126" s="0"/>
      <c r="TGB126" s="0"/>
      <c r="TGC126" s="0"/>
      <c r="TGD126" s="0"/>
      <c r="TGE126" s="0"/>
      <c r="TGF126" s="0"/>
      <c r="TGG126" s="0"/>
      <c r="TGH126" s="0"/>
      <c r="TGI126" s="0"/>
      <c r="TGJ126" s="0"/>
      <c r="TGK126" s="0"/>
      <c r="TGL126" s="0"/>
      <c r="TGM126" s="0"/>
      <c r="TGN126" s="0"/>
      <c r="TGO126" s="0"/>
      <c r="TGP126" s="0"/>
      <c r="TGQ126" s="0"/>
      <c r="TGR126" s="0"/>
      <c r="TGS126" s="0"/>
      <c r="TGT126" s="0"/>
      <c r="TGU126" s="0"/>
      <c r="TGV126" s="0"/>
      <c r="TGW126" s="0"/>
      <c r="TGX126" s="0"/>
      <c r="TGY126" s="0"/>
      <c r="TGZ126" s="0"/>
      <c r="THA126" s="0"/>
      <c r="THB126" s="0"/>
      <c r="THC126" s="0"/>
      <c r="THD126" s="0"/>
      <c r="THE126" s="0"/>
      <c r="THF126" s="0"/>
      <c r="THG126" s="0"/>
      <c r="THH126" s="0"/>
      <c r="THI126" s="0"/>
      <c r="THJ126" s="0"/>
      <c r="THK126" s="0"/>
      <c r="THL126" s="0"/>
      <c r="THM126" s="0"/>
      <c r="THN126" s="0"/>
      <c r="THO126" s="0"/>
      <c r="THP126" s="0"/>
      <c r="THQ126" s="0"/>
      <c r="THR126" s="0"/>
      <c r="THS126" s="0"/>
      <c r="THT126" s="0"/>
      <c r="THU126" s="0"/>
      <c r="THV126" s="0"/>
      <c r="THW126" s="0"/>
      <c r="THX126" s="0"/>
      <c r="THY126" s="0"/>
      <c r="THZ126" s="0"/>
      <c r="TIA126" s="0"/>
      <c r="TIB126" s="0"/>
      <c r="TIC126" s="0"/>
      <c r="TID126" s="0"/>
      <c r="TIE126" s="0"/>
      <c r="TIF126" s="0"/>
      <c r="TIG126" s="0"/>
      <c r="TIH126" s="0"/>
      <c r="TII126" s="0"/>
      <c r="TIJ126" s="0"/>
      <c r="TIK126" s="0"/>
      <c r="TIL126" s="0"/>
      <c r="TIM126" s="0"/>
      <c r="TIN126" s="0"/>
      <c r="TIO126" s="0"/>
      <c r="TIP126" s="0"/>
      <c r="TIQ126" s="0"/>
      <c r="TIR126" s="0"/>
      <c r="TIS126" s="0"/>
      <c r="TIT126" s="0"/>
      <c r="TIU126" s="0"/>
      <c r="TIV126" s="0"/>
      <c r="TIW126" s="0"/>
      <c r="TIX126" s="0"/>
      <c r="TIY126" s="0"/>
      <c r="TIZ126" s="0"/>
      <c r="TJA126" s="0"/>
      <c r="TJB126" s="0"/>
      <c r="TJC126" s="0"/>
      <c r="TJD126" s="0"/>
      <c r="TJE126" s="0"/>
      <c r="TJF126" s="0"/>
      <c r="TJG126" s="0"/>
      <c r="TJH126" s="0"/>
      <c r="TJI126" s="0"/>
      <c r="TJJ126" s="0"/>
      <c r="TJK126" s="0"/>
      <c r="TJL126" s="0"/>
      <c r="TJM126" s="0"/>
      <c r="TJN126" s="0"/>
      <c r="TJO126" s="0"/>
      <c r="TJP126" s="0"/>
      <c r="TJQ126" s="0"/>
      <c r="TJR126" s="0"/>
      <c r="TJS126" s="0"/>
      <c r="TJT126" s="0"/>
      <c r="TJU126" s="0"/>
      <c r="TJV126" s="0"/>
      <c r="TJW126" s="0"/>
      <c r="TJX126" s="0"/>
      <c r="TJY126" s="0"/>
      <c r="TJZ126" s="0"/>
      <c r="TKA126" s="0"/>
      <c r="TKB126" s="0"/>
      <c r="TKC126" s="0"/>
      <c r="TKD126" s="0"/>
      <c r="TKE126" s="0"/>
      <c r="TKF126" s="0"/>
      <c r="TKG126" s="0"/>
      <c r="TKH126" s="0"/>
      <c r="TKI126" s="0"/>
      <c r="TKJ126" s="0"/>
      <c r="TKK126" s="0"/>
      <c r="TKL126" s="0"/>
      <c r="TKM126" s="0"/>
      <c r="TKN126" s="0"/>
      <c r="TKO126" s="0"/>
      <c r="TKP126" s="0"/>
      <c r="TKQ126" s="0"/>
      <c r="TKR126" s="0"/>
      <c r="TKS126" s="0"/>
      <c r="TKT126" s="0"/>
      <c r="TKU126" s="0"/>
      <c r="TKV126" s="0"/>
      <c r="TKW126" s="0"/>
      <c r="TKX126" s="0"/>
      <c r="TKY126" s="0"/>
      <c r="TKZ126" s="0"/>
      <c r="TLA126" s="0"/>
      <c r="TLB126" s="0"/>
      <c r="TLC126" s="0"/>
      <c r="TLD126" s="0"/>
      <c r="TLE126" s="0"/>
      <c r="TLF126" s="0"/>
      <c r="TLG126" s="0"/>
      <c r="TLH126" s="0"/>
      <c r="TLI126" s="0"/>
      <c r="TLJ126" s="0"/>
      <c r="TLK126" s="0"/>
      <c r="TLL126" s="0"/>
      <c r="TLM126" s="0"/>
      <c r="TLN126" s="0"/>
      <c r="TLO126" s="0"/>
      <c r="TLP126" s="0"/>
      <c r="TLQ126" s="0"/>
      <c r="TLR126" s="0"/>
      <c r="TLS126" s="0"/>
      <c r="TLT126" s="0"/>
      <c r="TLU126" s="0"/>
      <c r="TLV126" s="0"/>
      <c r="TLW126" s="0"/>
      <c r="TLX126" s="0"/>
      <c r="TLY126" s="0"/>
      <c r="TLZ126" s="0"/>
      <c r="TMA126" s="0"/>
      <c r="TMB126" s="0"/>
      <c r="TMC126" s="0"/>
      <c r="TMD126" s="0"/>
      <c r="TME126" s="0"/>
      <c r="TMF126" s="0"/>
      <c r="TMG126" s="0"/>
      <c r="TMH126" s="0"/>
      <c r="TMI126" s="0"/>
      <c r="TMJ126" s="0"/>
      <c r="TMK126" s="0"/>
      <c r="TML126" s="0"/>
      <c r="TMM126" s="0"/>
      <c r="TMN126" s="0"/>
      <c r="TMO126" s="0"/>
      <c r="TMP126" s="0"/>
      <c r="TMQ126" s="0"/>
      <c r="TMR126" s="0"/>
      <c r="TMS126" s="0"/>
      <c r="TMT126" s="0"/>
      <c r="TMU126" s="0"/>
      <c r="TMV126" s="0"/>
      <c r="TMW126" s="0"/>
      <c r="TMX126" s="0"/>
      <c r="TMY126" s="0"/>
      <c r="TMZ126" s="0"/>
      <c r="TNA126" s="0"/>
      <c r="TNB126" s="0"/>
      <c r="TNC126" s="0"/>
      <c r="TND126" s="0"/>
      <c r="TNE126" s="0"/>
      <c r="TNF126" s="0"/>
      <c r="TNG126" s="0"/>
      <c r="TNH126" s="0"/>
      <c r="TNI126" s="0"/>
      <c r="TNJ126" s="0"/>
      <c r="TNK126" s="0"/>
      <c r="TNL126" s="0"/>
      <c r="TNM126" s="0"/>
      <c r="TNN126" s="0"/>
      <c r="TNO126" s="0"/>
      <c r="TNP126" s="0"/>
      <c r="TNQ126" s="0"/>
      <c r="TNR126" s="0"/>
      <c r="TNS126" s="0"/>
      <c r="TNT126" s="0"/>
      <c r="TNU126" s="0"/>
      <c r="TNV126" s="0"/>
      <c r="TNW126" s="0"/>
      <c r="TNX126" s="0"/>
      <c r="TNY126" s="0"/>
      <c r="TNZ126" s="0"/>
      <c r="TOA126" s="0"/>
      <c r="TOB126" s="0"/>
      <c r="TOC126" s="0"/>
      <c r="TOD126" s="0"/>
      <c r="TOE126" s="0"/>
      <c r="TOF126" s="0"/>
      <c r="TOG126" s="0"/>
      <c r="TOH126" s="0"/>
      <c r="TOI126" s="0"/>
      <c r="TOJ126" s="0"/>
      <c r="TOK126" s="0"/>
      <c r="TOL126" s="0"/>
      <c r="TOM126" s="0"/>
      <c r="TON126" s="0"/>
      <c r="TOO126" s="0"/>
      <c r="TOP126" s="0"/>
      <c r="TOQ126" s="0"/>
      <c r="TOR126" s="0"/>
      <c r="TOS126" s="0"/>
      <c r="TOT126" s="0"/>
      <c r="TOU126" s="0"/>
      <c r="TOV126" s="0"/>
      <c r="TOW126" s="0"/>
      <c r="TOX126" s="0"/>
      <c r="TOY126" s="0"/>
      <c r="TOZ126" s="0"/>
      <c r="TPA126" s="0"/>
      <c r="TPB126" s="0"/>
      <c r="TPC126" s="0"/>
      <c r="TPD126" s="0"/>
      <c r="TPE126" s="0"/>
      <c r="TPF126" s="0"/>
      <c r="TPG126" s="0"/>
      <c r="TPH126" s="0"/>
      <c r="TPI126" s="0"/>
      <c r="TPJ126" s="0"/>
      <c r="TPK126" s="0"/>
      <c r="TPL126" s="0"/>
      <c r="TPM126" s="0"/>
      <c r="TPN126" s="0"/>
      <c r="TPO126" s="0"/>
      <c r="TPP126" s="0"/>
      <c r="TPQ126" s="0"/>
      <c r="TPR126" s="0"/>
      <c r="TPS126" s="0"/>
      <c r="TPT126" s="0"/>
      <c r="TPU126" s="0"/>
      <c r="TPV126" s="0"/>
      <c r="TPW126" s="0"/>
      <c r="TPX126" s="0"/>
      <c r="TPY126" s="0"/>
      <c r="TPZ126" s="0"/>
      <c r="TQA126" s="0"/>
      <c r="TQB126" s="0"/>
      <c r="TQC126" s="0"/>
      <c r="TQD126" s="0"/>
      <c r="TQE126" s="0"/>
      <c r="TQF126" s="0"/>
      <c r="TQG126" s="0"/>
      <c r="TQH126" s="0"/>
      <c r="TQI126" s="0"/>
      <c r="TQJ126" s="0"/>
      <c r="TQK126" s="0"/>
      <c r="TQL126" s="0"/>
      <c r="TQM126" s="0"/>
      <c r="TQN126" s="0"/>
      <c r="TQO126" s="0"/>
      <c r="TQP126" s="0"/>
      <c r="TQQ126" s="0"/>
      <c r="TQR126" s="0"/>
      <c r="TQS126" s="0"/>
      <c r="TQT126" s="0"/>
      <c r="TQU126" s="0"/>
      <c r="TQV126" s="0"/>
      <c r="TQW126" s="0"/>
      <c r="TQX126" s="0"/>
      <c r="TQY126" s="0"/>
      <c r="TQZ126" s="0"/>
      <c r="TRA126" s="0"/>
      <c r="TRB126" s="0"/>
      <c r="TRC126" s="0"/>
      <c r="TRD126" s="0"/>
      <c r="TRE126" s="0"/>
      <c r="TRF126" s="0"/>
      <c r="TRG126" s="0"/>
      <c r="TRH126" s="0"/>
      <c r="TRI126" s="0"/>
      <c r="TRJ126" s="0"/>
      <c r="TRK126" s="0"/>
      <c r="TRL126" s="0"/>
      <c r="TRM126" s="0"/>
      <c r="TRN126" s="0"/>
      <c r="TRO126" s="0"/>
      <c r="TRP126" s="0"/>
      <c r="TRQ126" s="0"/>
      <c r="TRR126" s="0"/>
      <c r="TRS126" s="0"/>
      <c r="TRT126" s="0"/>
      <c r="TRU126" s="0"/>
      <c r="TRV126" s="0"/>
      <c r="TRW126" s="0"/>
      <c r="TRX126" s="0"/>
      <c r="TRY126" s="0"/>
      <c r="TRZ126" s="0"/>
      <c r="TSA126" s="0"/>
      <c r="TSB126" s="0"/>
      <c r="TSC126" s="0"/>
      <c r="TSD126" s="0"/>
      <c r="TSE126" s="0"/>
      <c r="TSF126" s="0"/>
      <c r="TSG126" s="0"/>
      <c r="TSH126" s="0"/>
      <c r="TSI126" s="0"/>
      <c r="TSJ126" s="0"/>
      <c r="TSK126" s="0"/>
      <c r="TSL126" s="0"/>
      <c r="TSM126" s="0"/>
      <c r="TSN126" s="0"/>
      <c r="TSO126" s="0"/>
      <c r="TSP126" s="0"/>
      <c r="TSQ126" s="0"/>
      <c r="TSR126" s="0"/>
      <c r="TSS126" s="0"/>
      <c r="TST126" s="0"/>
      <c r="TSU126" s="0"/>
      <c r="TSV126" s="0"/>
      <c r="TSW126" s="0"/>
      <c r="TSX126" s="0"/>
      <c r="TSY126" s="0"/>
      <c r="TSZ126" s="0"/>
      <c r="TTA126" s="0"/>
      <c r="TTB126" s="0"/>
      <c r="TTC126" s="0"/>
      <c r="TTD126" s="0"/>
      <c r="TTE126" s="0"/>
      <c r="TTF126" s="0"/>
      <c r="TTG126" s="0"/>
      <c r="TTH126" s="0"/>
      <c r="TTI126" s="0"/>
      <c r="TTJ126" s="0"/>
      <c r="TTK126" s="0"/>
      <c r="TTL126" s="0"/>
      <c r="TTM126" s="0"/>
      <c r="TTN126" s="0"/>
      <c r="TTO126" s="0"/>
      <c r="TTP126" s="0"/>
      <c r="TTQ126" s="0"/>
      <c r="TTR126" s="0"/>
      <c r="TTS126" s="0"/>
      <c r="TTT126" s="0"/>
      <c r="TTU126" s="0"/>
      <c r="TTV126" s="0"/>
      <c r="TTW126" s="0"/>
      <c r="TTX126" s="0"/>
      <c r="TTY126" s="0"/>
      <c r="TTZ126" s="0"/>
      <c r="TUA126" s="0"/>
      <c r="TUB126" s="0"/>
      <c r="TUC126" s="0"/>
      <c r="TUD126" s="0"/>
      <c r="TUE126" s="0"/>
      <c r="TUF126" s="0"/>
      <c r="TUG126" s="0"/>
      <c r="TUH126" s="0"/>
      <c r="TUI126" s="0"/>
      <c r="TUJ126" s="0"/>
      <c r="TUK126" s="0"/>
      <c r="TUL126" s="0"/>
      <c r="TUM126" s="0"/>
      <c r="TUN126" s="0"/>
      <c r="TUO126" s="0"/>
      <c r="TUP126" s="0"/>
      <c r="TUQ126" s="0"/>
      <c r="TUR126" s="0"/>
      <c r="TUS126" s="0"/>
      <c r="TUT126" s="0"/>
      <c r="TUU126" s="0"/>
      <c r="TUV126" s="0"/>
      <c r="TUW126" s="0"/>
      <c r="TUX126" s="0"/>
      <c r="TUY126" s="0"/>
      <c r="TUZ126" s="0"/>
      <c r="TVA126" s="0"/>
      <c r="TVB126" s="0"/>
      <c r="TVC126" s="0"/>
      <c r="TVD126" s="0"/>
      <c r="TVE126" s="0"/>
      <c r="TVF126" s="0"/>
      <c r="TVG126" s="0"/>
      <c r="TVH126" s="0"/>
      <c r="TVI126" s="0"/>
      <c r="TVJ126" s="0"/>
      <c r="TVK126" s="0"/>
      <c r="TVL126" s="0"/>
      <c r="TVM126" s="0"/>
      <c r="TVN126" s="0"/>
      <c r="TVO126" s="0"/>
      <c r="TVP126" s="0"/>
      <c r="TVQ126" s="0"/>
      <c r="TVR126" s="0"/>
      <c r="TVS126" s="0"/>
      <c r="TVT126" s="0"/>
      <c r="TVU126" s="0"/>
      <c r="TVV126" s="0"/>
      <c r="TVW126" s="0"/>
      <c r="TVX126" s="0"/>
      <c r="TVY126" s="0"/>
      <c r="TVZ126" s="0"/>
      <c r="TWA126" s="0"/>
      <c r="TWB126" s="0"/>
      <c r="TWC126" s="0"/>
      <c r="TWD126" s="0"/>
      <c r="TWE126" s="0"/>
      <c r="TWF126" s="0"/>
      <c r="TWG126" s="0"/>
      <c r="TWH126" s="0"/>
      <c r="TWI126" s="0"/>
      <c r="TWJ126" s="0"/>
      <c r="TWK126" s="0"/>
      <c r="TWL126" s="0"/>
      <c r="TWM126" s="0"/>
      <c r="TWN126" s="0"/>
      <c r="TWO126" s="0"/>
      <c r="TWP126" s="0"/>
      <c r="TWQ126" s="0"/>
      <c r="TWR126" s="0"/>
      <c r="TWS126" s="0"/>
      <c r="TWT126" s="0"/>
      <c r="TWU126" s="0"/>
      <c r="TWV126" s="0"/>
      <c r="TWW126" s="0"/>
      <c r="TWX126" s="0"/>
      <c r="TWY126" s="0"/>
      <c r="TWZ126" s="0"/>
      <c r="TXA126" s="0"/>
      <c r="TXB126" s="0"/>
      <c r="TXC126" s="0"/>
      <c r="TXD126" s="0"/>
      <c r="TXE126" s="0"/>
      <c r="TXF126" s="0"/>
      <c r="TXG126" s="0"/>
      <c r="TXH126" s="0"/>
      <c r="TXI126" s="0"/>
      <c r="TXJ126" s="0"/>
      <c r="TXK126" s="0"/>
      <c r="TXL126" s="0"/>
      <c r="TXM126" s="0"/>
      <c r="TXN126" s="0"/>
      <c r="TXO126" s="0"/>
      <c r="TXP126" s="0"/>
      <c r="TXQ126" s="0"/>
      <c r="TXR126" s="0"/>
      <c r="TXS126" s="0"/>
      <c r="TXT126" s="0"/>
      <c r="TXU126" s="0"/>
      <c r="TXV126" s="0"/>
      <c r="TXW126" s="0"/>
      <c r="TXX126" s="0"/>
      <c r="TXY126" s="0"/>
      <c r="TXZ126" s="0"/>
      <c r="TYA126" s="0"/>
      <c r="TYB126" s="0"/>
      <c r="TYC126" s="0"/>
      <c r="TYD126" s="0"/>
      <c r="TYE126" s="0"/>
      <c r="TYF126" s="0"/>
      <c r="TYG126" s="0"/>
      <c r="TYH126" s="0"/>
      <c r="TYI126" s="0"/>
      <c r="TYJ126" s="0"/>
      <c r="TYK126" s="0"/>
      <c r="TYL126" s="0"/>
      <c r="TYM126" s="0"/>
      <c r="TYN126" s="0"/>
      <c r="TYO126" s="0"/>
      <c r="TYP126" s="0"/>
      <c r="TYQ126" s="0"/>
      <c r="TYR126" s="0"/>
      <c r="TYS126" s="0"/>
      <c r="TYT126" s="0"/>
      <c r="TYU126" s="0"/>
      <c r="TYV126" s="0"/>
      <c r="TYW126" s="0"/>
      <c r="TYX126" s="0"/>
      <c r="TYY126" s="0"/>
      <c r="TYZ126" s="0"/>
      <c r="TZA126" s="0"/>
      <c r="TZB126" s="0"/>
      <c r="TZC126" s="0"/>
      <c r="TZD126" s="0"/>
      <c r="TZE126" s="0"/>
      <c r="TZF126" s="0"/>
      <c r="TZG126" s="0"/>
      <c r="TZH126" s="0"/>
      <c r="TZI126" s="0"/>
      <c r="TZJ126" s="0"/>
      <c r="TZK126" s="0"/>
      <c r="TZL126" s="0"/>
      <c r="TZM126" s="0"/>
      <c r="TZN126" s="0"/>
      <c r="TZO126" s="0"/>
      <c r="TZP126" s="0"/>
      <c r="TZQ126" s="0"/>
      <c r="TZR126" s="0"/>
      <c r="TZS126" s="0"/>
      <c r="TZT126" s="0"/>
      <c r="TZU126" s="0"/>
      <c r="TZV126" s="0"/>
      <c r="TZW126" s="0"/>
      <c r="TZX126" s="0"/>
      <c r="TZY126" s="0"/>
      <c r="TZZ126" s="0"/>
      <c r="UAA126" s="0"/>
      <c r="UAB126" s="0"/>
      <c r="UAC126" s="0"/>
      <c r="UAD126" s="0"/>
      <c r="UAE126" s="0"/>
      <c r="UAF126" s="0"/>
      <c r="UAG126" s="0"/>
      <c r="UAH126" s="0"/>
      <c r="UAI126" s="0"/>
      <c r="UAJ126" s="0"/>
      <c r="UAK126" s="0"/>
      <c r="UAL126" s="0"/>
      <c r="UAM126" s="0"/>
      <c r="UAN126" s="0"/>
      <c r="UAO126" s="0"/>
      <c r="UAP126" s="0"/>
      <c r="UAQ126" s="0"/>
      <c r="UAR126" s="0"/>
      <c r="UAS126" s="0"/>
      <c r="UAT126" s="0"/>
      <c r="UAU126" s="0"/>
      <c r="UAV126" s="0"/>
      <c r="UAW126" s="0"/>
      <c r="UAX126" s="0"/>
      <c r="UAY126" s="0"/>
      <c r="UAZ126" s="0"/>
      <c r="UBA126" s="0"/>
      <c r="UBB126" s="0"/>
      <c r="UBC126" s="0"/>
      <c r="UBD126" s="0"/>
      <c r="UBE126" s="0"/>
      <c r="UBF126" s="0"/>
      <c r="UBG126" s="0"/>
      <c r="UBH126" s="0"/>
      <c r="UBI126" s="0"/>
      <c r="UBJ126" s="0"/>
      <c r="UBK126" s="0"/>
      <c r="UBL126" s="0"/>
      <c r="UBM126" s="0"/>
      <c r="UBN126" s="0"/>
      <c r="UBO126" s="0"/>
      <c r="UBP126" s="0"/>
      <c r="UBQ126" s="0"/>
      <c r="UBR126" s="0"/>
      <c r="UBS126" s="0"/>
      <c r="UBT126" s="0"/>
      <c r="UBU126" s="0"/>
      <c r="UBV126" s="0"/>
      <c r="UBW126" s="0"/>
      <c r="UBX126" s="0"/>
      <c r="UBY126" s="0"/>
      <c r="UBZ126" s="0"/>
      <c r="UCA126" s="0"/>
      <c r="UCB126" s="0"/>
      <c r="UCC126" s="0"/>
      <c r="UCD126" s="0"/>
      <c r="UCE126" s="0"/>
      <c r="UCF126" s="0"/>
      <c r="UCG126" s="0"/>
      <c r="UCH126" s="0"/>
      <c r="UCI126" s="0"/>
      <c r="UCJ126" s="0"/>
      <c r="UCK126" s="0"/>
      <c r="UCL126" s="0"/>
      <c r="UCM126" s="0"/>
      <c r="UCN126" s="0"/>
      <c r="UCO126" s="0"/>
      <c r="UCP126" s="0"/>
      <c r="UCQ126" s="0"/>
      <c r="UCR126" s="0"/>
      <c r="UCS126" s="0"/>
      <c r="UCT126" s="0"/>
      <c r="UCU126" s="0"/>
      <c r="UCV126" s="0"/>
      <c r="UCW126" s="0"/>
      <c r="UCX126" s="0"/>
      <c r="UCY126" s="0"/>
      <c r="UCZ126" s="0"/>
      <c r="UDA126" s="0"/>
      <c r="UDB126" s="0"/>
      <c r="UDC126" s="0"/>
      <c r="UDD126" s="0"/>
      <c r="UDE126" s="0"/>
      <c r="UDF126" s="0"/>
      <c r="UDG126" s="0"/>
      <c r="UDH126" s="0"/>
      <c r="UDI126" s="0"/>
      <c r="UDJ126" s="0"/>
      <c r="UDK126" s="0"/>
      <c r="UDL126" s="0"/>
      <c r="UDM126" s="0"/>
      <c r="UDN126" s="0"/>
      <c r="UDO126" s="0"/>
      <c r="UDP126" s="0"/>
      <c r="UDQ126" s="0"/>
      <c r="UDR126" s="0"/>
      <c r="UDS126" s="0"/>
      <c r="UDT126" s="0"/>
      <c r="UDU126" s="0"/>
      <c r="UDV126" s="0"/>
      <c r="UDW126" s="0"/>
      <c r="UDX126" s="0"/>
      <c r="UDY126" s="0"/>
      <c r="UDZ126" s="0"/>
      <c r="UEA126" s="0"/>
      <c r="UEB126" s="0"/>
      <c r="UEC126" s="0"/>
      <c r="UED126" s="0"/>
      <c r="UEE126" s="0"/>
      <c r="UEF126" s="0"/>
      <c r="UEG126" s="0"/>
      <c r="UEH126" s="0"/>
      <c r="UEI126" s="0"/>
      <c r="UEJ126" s="0"/>
      <c r="UEK126" s="0"/>
      <c r="UEL126" s="0"/>
      <c r="UEM126" s="0"/>
      <c r="UEN126" s="0"/>
      <c r="UEO126" s="0"/>
      <c r="UEP126" s="0"/>
      <c r="UEQ126" s="0"/>
      <c r="UER126" s="0"/>
      <c r="UES126" s="0"/>
      <c r="UET126" s="0"/>
      <c r="UEU126" s="0"/>
      <c r="UEV126" s="0"/>
      <c r="UEW126" s="0"/>
      <c r="UEX126" s="0"/>
      <c r="UEY126" s="0"/>
      <c r="UEZ126" s="0"/>
      <c r="UFA126" s="0"/>
      <c r="UFB126" s="0"/>
      <c r="UFC126" s="0"/>
      <c r="UFD126" s="0"/>
      <c r="UFE126" s="0"/>
      <c r="UFF126" s="0"/>
      <c r="UFG126" s="0"/>
      <c r="UFH126" s="0"/>
      <c r="UFI126" s="0"/>
      <c r="UFJ126" s="0"/>
      <c r="UFK126" s="0"/>
      <c r="UFL126" s="0"/>
      <c r="UFM126" s="0"/>
      <c r="UFN126" s="0"/>
      <c r="UFO126" s="0"/>
      <c r="UFP126" s="0"/>
      <c r="UFQ126" s="0"/>
      <c r="UFR126" s="0"/>
      <c r="UFS126" s="0"/>
      <c r="UFT126" s="0"/>
      <c r="UFU126" s="0"/>
      <c r="UFV126" s="0"/>
      <c r="UFW126" s="0"/>
      <c r="UFX126" s="0"/>
      <c r="UFY126" s="0"/>
      <c r="UFZ126" s="0"/>
      <c r="UGA126" s="0"/>
      <c r="UGB126" s="0"/>
      <c r="UGC126" s="0"/>
      <c r="UGD126" s="0"/>
      <c r="UGE126" s="0"/>
      <c r="UGF126" s="0"/>
      <c r="UGG126" s="0"/>
      <c r="UGH126" s="0"/>
      <c r="UGI126" s="0"/>
      <c r="UGJ126" s="0"/>
      <c r="UGK126" s="0"/>
      <c r="UGL126" s="0"/>
      <c r="UGM126" s="0"/>
      <c r="UGN126" s="0"/>
      <c r="UGO126" s="0"/>
      <c r="UGP126" s="0"/>
      <c r="UGQ126" s="0"/>
      <c r="UGR126" s="0"/>
      <c r="UGS126" s="0"/>
      <c r="UGT126" s="0"/>
      <c r="UGU126" s="0"/>
      <c r="UGV126" s="0"/>
      <c r="UGW126" s="0"/>
      <c r="UGX126" s="0"/>
      <c r="UGY126" s="0"/>
      <c r="UGZ126" s="0"/>
      <c r="UHA126" s="0"/>
      <c r="UHB126" s="0"/>
      <c r="UHC126" s="0"/>
      <c r="UHD126" s="0"/>
      <c r="UHE126" s="0"/>
      <c r="UHF126" s="0"/>
      <c r="UHG126" s="0"/>
      <c r="UHH126" s="0"/>
      <c r="UHI126" s="0"/>
      <c r="UHJ126" s="0"/>
      <c r="UHK126" s="0"/>
      <c r="UHL126" s="0"/>
      <c r="UHM126" s="0"/>
      <c r="UHN126" s="0"/>
      <c r="UHO126" s="0"/>
      <c r="UHP126" s="0"/>
      <c r="UHQ126" s="0"/>
      <c r="UHR126" s="0"/>
      <c r="UHS126" s="0"/>
      <c r="UHT126" s="0"/>
      <c r="UHU126" s="0"/>
      <c r="UHV126" s="0"/>
      <c r="UHW126" s="0"/>
      <c r="UHX126" s="0"/>
      <c r="UHY126" s="0"/>
      <c r="UHZ126" s="0"/>
      <c r="UIA126" s="0"/>
      <c r="UIB126" s="0"/>
      <c r="UIC126" s="0"/>
      <c r="UID126" s="0"/>
      <c r="UIE126" s="0"/>
      <c r="UIF126" s="0"/>
      <c r="UIG126" s="0"/>
      <c r="UIH126" s="0"/>
      <c r="UII126" s="0"/>
      <c r="UIJ126" s="0"/>
      <c r="UIK126" s="0"/>
      <c r="UIL126" s="0"/>
      <c r="UIM126" s="0"/>
      <c r="UIN126" s="0"/>
      <c r="UIO126" s="0"/>
      <c r="UIP126" s="0"/>
      <c r="UIQ126" s="0"/>
      <c r="UIR126" s="0"/>
      <c r="UIS126" s="0"/>
      <c r="UIT126" s="0"/>
      <c r="UIU126" s="0"/>
      <c r="UIV126" s="0"/>
      <c r="UIW126" s="0"/>
      <c r="UIX126" s="0"/>
      <c r="UIY126" s="0"/>
      <c r="UIZ126" s="0"/>
      <c r="UJA126" s="0"/>
      <c r="UJB126" s="0"/>
      <c r="UJC126" s="0"/>
      <c r="UJD126" s="0"/>
      <c r="UJE126" s="0"/>
      <c r="UJF126" s="0"/>
      <c r="UJG126" s="0"/>
      <c r="UJH126" s="0"/>
      <c r="UJI126" s="0"/>
      <c r="UJJ126" s="0"/>
      <c r="UJK126" s="0"/>
      <c r="UJL126" s="0"/>
      <c r="UJM126" s="0"/>
      <c r="UJN126" s="0"/>
      <c r="UJO126" s="0"/>
      <c r="UJP126" s="0"/>
      <c r="UJQ126" s="0"/>
      <c r="UJR126" s="0"/>
      <c r="UJS126" s="0"/>
      <c r="UJT126" s="0"/>
      <c r="UJU126" s="0"/>
      <c r="UJV126" s="0"/>
      <c r="UJW126" s="0"/>
      <c r="UJX126" s="0"/>
      <c r="UJY126" s="0"/>
      <c r="UJZ126" s="0"/>
      <c r="UKA126" s="0"/>
      <c r="UKB126" s="0"/>
      <c r="UKC126" s="0"/>
      <c r="UKD126" s="0"/>
      <c r="UKE126" s="0"/>
      <c r="UKF126" s="0"/>
      <c r="UKG126" s="0"/>
      <c r="UKH126" s="0"/>
      <c r="UKI126" s="0"/>
      <c r="UKJ126" s="0"/>
      <c r="UKK126" s="0"/>
      <c r="UKL126" s="0"/>
      <c r="UKM126" s="0"/>
      <c r="UKN126" s="0"/>
      <c r="UKO126" s="0"/>
      <c r="UKP126" s="0"/>
      <c r="UKQ126" s="0"/>
      <c r="UKR126" s="0"/>
      <c r="UKS126" s="0"/>
      <c r="UKT126" s="0"/>
      <c r="UKU126" s="0"/>
      <c r="UKV126" s="0"/>
      <c r="UKW126" s="0"/>
      <c r="UKX126" s="0"/>
      <c r="UKY126" s="0"/>
      <c r="UKZ126" s="0"/>
      <c r="ULA126" s="0"/>
      <c r="ULB126" s="0"/>
      <c r="ULC126" s="0"/>
      <c r="ULD126" s="0"/>
      <c r="ULE126" s="0"/>
      <c r="ULF126" s="0"/>
      <c r="ULG126" s="0"/>
      <c r="ULH126" s="0"/>
      <c r="ULI126" s="0"/>
      <c r="ULJ126" s="0"/>
      <c r="ULK126" s="0"/>
      <c r="ULL126" s="0"/>
      <c r="ULM126" s="0"/>
      <c r="ULN126" s="0"/>
      <c r="ULO126" s="0"/>
      <c r="ULP126" s="0"/>
      <c r="ULQ126" s="0"/>
      <c r="ULR126" s="0"/>
      <c r="ULS126" s="0"/>
      <c r="ULT126" s="0"/>
      <c r="ULU126" s="0"/>
      <c r="ULV126" s="0"/>
      <c r="ULW126" s="0"/>
      <c r="ULX126" s="0"/>
      <c r="ULY126" s="0"/>
      <c r="ULZ126" s="0"/>
      <c r="UMA126" s="0"/>
      <c r="UMB126" s="0"/>
      <c r="UMC126" s="0"/>
      <c r="UMD126" s="0"/>
      <c r="UME126" s="0"/>
      <c r="UMF126" s="0"/>
      <c r="UMG126" s="0"/>
      <c r="UMH126" s="0"/>
      <c r="UMI126" s="0"/>
      <c r="UMJ126" s="0"/>
      <c r="UMK126" s="0"/>
      <c r="UML126" s="0"/>
      <c r="UMM126" s="0"/>
      <c r="UMN126" s="0"/>
      <c r="UMO126" s="0"/>
      <c r="UMP126" s="0"/>
      <c r="UMQ126" s="0"/>
      <c r="UMR126" s="0"/>
      <c r="UMS126" s="0"/>
      <c r="UMT126" s="0"/>
      <c r="UMU126" s="0"/>
      <c r="UMV126" s="0"/>
      <c r="UMW126" s="0"/>
      <c r="UMX126" s="0"/>
      <c r="UMY126" s="0"/>
      <c r="UMZ126" s="0"/>
      <c r="UNA126" s="0"/>
      <c r="UNB126" s="0"/>
      <c r="UNC126" s="0"/>
      <c r="UND126" s="0"/>
      <c r="UNE126" s="0"/>
      <c r="UNF126" s="0"/>
      <c r="UNG126" s="0"/>
      <c r="UNH126" s="0"/>
      <c r="UNI126" s="0"/>
      <c r="UNJ126" s="0"/>
      <c r="UNK126" s="0"/>
      <c r="UNL126" s="0"/>
      <c r="UNM126" s="0"/>
      <c r="UNN126" s="0"/>
      <c r="UNO126" s="0"/>
      <c r="UNP126" s="0"/>
      <c r="UNQ126" s="0"/>
      <c r="UNR126" s="0"/>
      <c r="UNS126" s="0"/>
      <c r="UNT126" s="0"/>
      <c r="UNU126" s="0"/>
      <c r="UNV126" s="0"/>
      <c r="UNW126" s="0"/>
      <c r="UNX126" s="0"/>
      <c r="UNY126" s="0"/>
      <c r="UNZ126" s="0"/>
      <c r="UOA126" s="0"/>
      <c r="UOB126" s="0"/>
      <c r="UOC126" s="0"/>
      <c r="UOD126" s="0"/>
      <c r="UOE126" s="0"/>
      <c r="UOF126" s="0"/>
      <c r="UOG126" s="0"/>
      <c r="UOH126" s="0"/>
      <c r="UOI126" s="0"/>
      <c r="UOJ126" s="0"/>
      <c r="UOK126" s="0"/>
      <c r="UOL126" s="0"/>
      <c r="UOM126" s="0"/>
      <c r="UON126" s="0"/>
      <c r="UOO126" s="0"/>
      <c r="UOP126" s="0"/>
      <c r="UOQ126" s="0"/>
      <c r="UOR126" s="0"/>
      <c r="UOS126" s="0"/>
      <c r="UOT126" s="0"/>
      <c r="UOU126" s="0"/>
      <c r="UOV126" s="0"/>
      <c r="UOW126" s="0"/>
      <c r="UOX126" s="0"/>
      <c r="UOY126" s="0"/>
      <c r="UOZ126" s="0"/>
      <c r="UPA126" s="0"/>
      <c r="UPB126" s="0"/>
      <c r="UPC126" s="0"/>
      <c r="UPD126" s="0"/>
      <c r="UPE126" s="0"/>
      <c r="UPF126" s="0"/>
      <c r="UPG126" s="0"/>
      <c r="UPH126" s="0"/>
      <c r="UPI126" s="0"/>
      <c r="UPJ126" s="0"/>
      <c r="UPK126" s="0"/>
      <c r="UPL126" s="0"/>
      <c r="UPM126" s="0"/>
      <c r="UPN126" s="0"/>
      <c r="UPO126" s="0"/>
      <c r="UPP126" s="0"/>
      <c r="UPQ126" s="0"/>
      <c r="UPR126" s="0"/>
      <c r="UPS126" s="0"/>
      <c r="UPT126" s="0"/>
      <c r="UPU126" s="0"/>
      <c r="UPV126" s="0"/>
      <c r="UPW126" s="0"/>
      <c r="UPX126" s="0"/>
      <c r="UPY126" s="0"/>
      <c r="UPZ126" s="0"/>
      <c r="UQA126" s="0"/>
      <c r="UQB126" s="0"/>
      <c r="UQC126" s="0"/>
      <c r="UQD126" s="0"/>
      <c r="UQE126" s="0"/>
      <c r="UQF126" s="0"/>
      <c r="UQG126" s="0"/>
      <c r="UQH126" s="0"/>
      <c r="UQI126" s="0"/>
      <c r="UQJ126" s="0"/>
      <c r="UQK126" s="0"/>
      <c r="UQL126" s="0"/>
      <c r="UQM126" s="0"/>
      <c r="UQN126" s="0"/>
      <c r="UQO126" s="0"/>
      <c r="UQP126" s="0"/>
      <c r="UQQ126" s="0"/>
      <c r="UQR126" s="0"/>
      <c r="UQS126" s="0"/>
      <c r="UQT126" s="0"/>
      <c r="UQU126" s="0"/>
      <c r="UQV126" s="0"/>
      <c r="UQW126" s="0"/>
      <c r="UQX126" s="0"/>
      <c r="UQY126" s="0"/>
      <c r="UQZ126" s="0"/>
      <c r="URA126" s="0"/>
      <c r="URB126" s="0"/>
      <c r="URC126" s="0"/>
      <c r="URD126" s="0"/>
      <c r="URE126" s="0"/>
      <c r="URF126" s="0"/>
      <c r="URG126" s="0"/>
      <c r="URH126" s="0"/>
      <c r="URI126" s="0"/>
      <c r="URJ126" s="0"/>
      <c r="URK126" s="0"/>
      <c r="URL126" s="0"/>
      <c r="URM126" s="0"/>
      <c r="URN126" s="0"/>
      <c r="URO126" s="0"/>
      <c r="URP126" s="0"/>
      <c r="URQ126" s="0"/>
      <c r="URR126" s="0"/>
      <c r="URS126" s="0"/>
      <c r="URT126" s="0"/>
      <c r="URU126" s="0"/>
      <c r="URV126" s="0"/>
      <c r="URW126" s="0"/>
      <c r="URX126" s="0"/>
      <c r="URY126" s="0"/>
      <c r="URZ126" s="0"/>
      <c r="USA126" s="0"/>
      <c r="USB126" s="0"/>
      <c r="USC126" s="0"/>
      <c r="USD126" s="0"/>
      <c r="USE126" s="0"/>
      <c r="USF126" s="0"/>
      <c r="USG126" s="0"/>
      <c r="USH126" s="0"/>
      <c r="USI126" s="0"/>
      <c r="USJ126" s="0"/>
      <c r="USK126" s="0"/>
      <c r="USL126" s="0"/>
      <c r="USM126" s="0"/>
      <c r="USN126" s="0"/>
      <c r="USO126" s="0"/>
      <c r="USP126" s="0"/>
      <c r="USQ126" s="0"/>
      <c r="USR126" s="0"/>
      <c r="USS126" s="0"/>
      <c r="UST126" s="0"/>
      <c r="USU126" s="0"/>
      <c r="USV126" s="0"/>
      <c r="USW126" s="0"/>
      <c r="USX126" s="0"/>
      <c r="USY126" s="0"/>
      <c r="USZ126" s="0"/>
      <c r="UTA126" s="0"/>
      <c r="UTB126" s="0"/>
      <c r="UTC126" s="0"/>
      <c r="UTD126" s="0"/>
      <c r="UTE126" s="0"/>
      <c r="UTF126" s="0"/>
      <c r="UTG126" s="0"/>
      <c r="UTH126" s="0"/>
      <c r="UTI126" s="0"/>
      <c r="UTJ126" s="0"/>
      <c r="UTK126" s="0"/>
      <c r="UTL126" s="0"/>
      <c r="UTM126" s="0"/>
      <c r="UTN126" s="0"/>
      <c r="UTO126" s="0"/>
      <c r="UTP126" s="0"/>
      <c r="UTQ126" s="0"/>
      <c r="UTR126" s="0"/>
      <c r="UTS126" s="0"/>
      <c r="UTT126" s="0"/>
      <c r="UTU126" s="0"/>
      <c r="UTV126" s="0"/>
      <c r="UTW126" s="0"/>
      <c r="UTX126" s="0"/>
      <c r="UTY126" s="0"/>
      <c r="UTZ126" s="0"/>
      <c r="UUA126" s="0"/>
      <c r="UUB126" s="0"/>
      <c r="UUC126" s="0"/>
      <c r="UUD126" s="0"/>
      <c r="UUE126" s="0"/>
      <c r="UUF126" s="0"/>
      <c r="UUG126" s="0"/>
      <c r="UUH126" s="0"/>
      <c r="UUI126" s="0"/>
      <c r="UUJ126" s="0"/>
      <c r="UUK126" s="0"/>
      <c r="UUL126" s="0"/>
      <c r="UUM126" s="0"/>
      <c r="UUN126" s="0"/>
      <c r="UUO126" s="0"/>
      <c r="UUP126" s="0"/>
      <c r="UUQ126" s="0"/>
      <c r="UUR126" s="0"/>
      <c r="UUS126" s="0"/>
      <c r="UUT126" s="0"/>
      <c r="UUU126" s="0"/>
      <c r="UUV126" s="0"/>
      <c r="UUW126" s="0"/>
      <c r="UUX126" s="0"/>
      <c r="UUY126" s="0"/>
      <c r="UUZ126" s="0"/>
      <c r="UVA126" s="0"/>
      <c r="UVB126" s="0"/>
      <c r="UVC126" s="0"/>
      <c r="UVD126" s="0"/>
      <c r="UVE126" s="0"/>
      <c r="UVF126" s="0"/>
      <c r="UVG126" s="0"/>
      <c r="UVH126" s="0"/>
      <c r="UVI126" s="0"/>
      <c r="UVJ126" s="0"/>
      <c r="UVK126" s="0"/>
      <c r="UVL126" s="0"/>
      <c r="UVM126" s="0"/>
      <c r="UVN126" s="0"/>
      <c r="UVO126" s="0"/>
      <c r="UVP126" s="0"/>
      <c r="UVQ126" s="0"/>
      <c r="UVR126" s="0"/>
      <c r="UVS126" s="0"/>
      <c r="UVT126" s="0"/>
      <c r="UVU126" s="0"/>
      <c r="UVV126" s="0"/>
      <c r="UVW126" s="0"/>
      <c r="UVX126" s="0"/>
      <c r="UVY126" s="0"/>
      <c r="UVZ126" s="0"/>
      <c r="UWA126" s="0"/>
      <c r="UWB126" s="0"/>
      <c r="UWC126" s="0"/>
      <c r="UWD126" s="0"/>
      <c r="UWE126" s="0"/>
      <c r="UWF126" s="0"/>
      <c r="UWG126" s="0"/>
      <c r="UWH126" s="0"/>
      <c r="UWI126" s="0"/>
      <c r="UWJ126" s="0"/>
      <c r="UWK126" s="0"/>
      <c r="UWL126" s="0"/>
      <c r="UWM126" s="0"/>
      <c r="UWN126" s="0"/>
      <c r="UWO126" s="0"/>
      <c r="UWP126" s="0"/>
      <c r="UWQ126" s="0"/>
      <c r="UWR126" s="0"/>
      <c r="UWS126" s="0"/>
      <c r="UWT126" s="0"/>
      <c r="UWU126" s="0"/>
      <c r="UWV126" s="0"/>
      <c r="UWW126" s="0"/>
      <c r="UWX126" s="0"/>
      <c r="UWY126" s="0"/>
      <c r="UWZ126" s="0"/>
      <c r="UXA126" s="0"/>
      <c r="UXB126" s="0"/>
      <c r="UXC126" s="0"/>
      <c r="UXD126" s="0"/>
      <c r="UXE126" s="0"/>
      <c r="UXF126" s="0"/>
      <c r="UXG126" s="0"/>
      <c r="UXH126" s="0"/>
      <c r="UXI126" s="0"/>
      <c r="UXJ126" s="0"/>
      <c r="UXK126" s="0"/>
      <c r="UXL126" s="0"/>
      <c r="UXM126" s="0"/>
      <c r="UXN126" s="0"/>
      <c r="UXO126" s="0"/>
      <c r="UXP126" s="0"/>
      <c r="UXQ126" s="0"/>
      <c r="UXR126" s="0"/>
      <c r="UXS126" s="0"/>
      <c r="UXT126" s="0"/>
      <c r="UXU126" s="0"/>
      <c r="UXV126" s="0"/>
      <c r="UXW126" s="0"/>
      <c r="UXX126" s="0"/>
      <c r="UXY126" s="0"/>
      <c r="UXZ126" s="0"/>
      <c r="UYA126" s="0"/>
      <c r="UYB126" s="0"/>
      <c r="UYC126" s="0"/>
      <c r="UYD126" s="0"/>
      <c r="UYE126" s="0"/>
      <c r="UYF126" s="0"/>
      <c r="UYG126" s="0"/>
      <c r="UYH126" s="0"/>
      <c r="UYI126" s="0"/>
      <c r="UYJ126" s="0"/>
      <c r="UYK126" s="0"/>
      <c r="UYL126" s="0"/>
      <c r="UYM126" s="0"/>
      <c r="UYN126" s="0"/>
      <c r="UYO126" s="0"/>
      <c r="UYP126" s="0"/>
      <c r="UYQ126" s="0"/>
      <c r="UYR126" s="0"/>
      <c r="UYS126" s="0"/>
      <c r="UYT126" s="0"/>
      <c r="UYU126" s="0"/>
      <c r="UYV126" s="0"/>
      <c r="UYW126" s="0"/>
      <c r="UYX126" s="0"/>
      <c r="UYY126" s="0"/>
      <c r="UYZ126" s="0"/>
      <c r="UZA126" s="0"/>
      <c r="UZB126" s="0"/>
      <c r="UZC126" s="0"/>
      <c r="UZD126" s="0"/>
      <c r="UZE126" s="0"/>
      <c r="UZF126" s="0"/>
      <c r="UZG126" s="0"/>
      <c r="UZH126" s="0"/>
      <c r="UZI126" s="0"/>
      <c r="UZJ126" s="0"/>
      <c r="UZK126" s="0"/>
      <c r="UZL126" s="0"/>
      <c r="UZM126" s="0"/>
      <c r="UZN126" s="0"/>
      <c r="UZO126" s="0"/>
      <c r="UZP126" s="0"/>
      <c r="UZQ126" s="0"/>
      <c r="UZR126" s="0"/>
      <c r="UZS126" s="0"/>
      <c r="UZT126" s="0"/>
      <c r="UZU126" s="0"/>
      <c r="UZV126" s="0"/>
      <c r="UZW126" s="0"/>
      <c r="UZX126" s="0"/>
      <c r="UZY126" s="0"/>
      <c r="UZZ126" s="0"/>
      <c r="VAA126" s="0"/>
      <c r="VAB126" s="0"/>
      <c r="VAC126" s="0"/>
      <c r="VAD126" s="0"/>
      <c r="VAE126" s="0"/>
      <c r="VAF126" s="0"/>
      <c r="VAG126" s="0"/>
      <c r="VAH126" s="0"/>
      <c r="VAI126" s="0"/>
      <c r="VAJ126" s="0"/>
      <c r="VAK126" s="0"/>
      <c r="VAL126" s="0"/>
      <c r="VAM126" s="0"/>
      <c r="VAN126" s="0"/>
      <c r="VAO126" s="0"/>
      <c r="VAP126" s="0"/>
      <c r="VAQ126" s="0"/>
      <c r="VAR126" s="0"/>
      <c r="VAS126" s="0"/>
      <c r="VAT126" s="0"/>
      <c r="VAU126" s="0"/>
      <c r="VAV126" s="0"/>
      <c r="VAW126" s="0"/>
      <c r="VAX126" s="0"/>
      <c r="VAY126" s="0"/>
      <c r="VAZ126" s="0"/>
      <c r="VBA126" s="0"/>
      <c r="VBB126" s="0"/>
      <c r="VBC126" s="0"/>
      <c r="VBD126" s="0"/>
      <c r="VBE126" s="0"/>
      <c r="VBF126" s="0"/>
      <c r="VBG126" s="0"/>
      <c r="VBH126" s="0"/>
      <c r="VBI126" s="0"/>
      <c r="VBJ126" s="0"/>
      <c r="VBK126" s="0"/>
      <c r="VBL126" s="0"/>
      <c r="VBM126" s="0"/>
      <c r="VBN126" s="0"/>
      <c r="VBO126" s="0"/>
      <c r="VBP126" s="0"/>
      <c r="VBQ126" s="0"/>
      <c r="VBR126" s="0"/>
      <c r="VBS126" s="0"/>
      <c r="VBT126" s="0"/>
      <c r="VBU126" s="0"/>
      <c r="VBV126" s="0"/>
      <c r="VBW126" s="0"/>
      <c r="VBX126" s="0"/>
      <c r="VBY126" s="0"/>
      <c r="VBZ126" s="0"/>
      <c r="VCA126" s="0"/>
      <c r="VCB126" s="0"/>
      <c r="VCC126" s="0"/>
      <c r="VCD126" s="0"/>
      <c r="VCE126" s="0"/>
      <c r="VCF126" s="0"/>
      <c r="VCG126" s="0"/>
      <c r="VCH126" s="0"/>
      <c r="VCI126" s="0"/>
      <c r="VCJ126" s="0"/>
      <c r="VCK126" s="0"/>
      <c r="VCL126" s="0"/>
      <c r="VCM126" s="0"/>
      <c r="VCN126" s="0"/>
      <c r="VCO126" s="0"/>
      <c r="VCP126" s="0"/>
      <c r="VCQ126" s="0"/>
      <c r="VCR126" s="0"/>
      <c r="VCS126" s="0"/>
      <c r="VCT126" s="0"/>
      <c r="VCU126" s="0"/>
      <c r="VCV126" s="0"/>
      <c r="VCW126" s="0"/>
      <c r="VCX126" s="0"/>
      <c r="VCY126" s="0"/>
      <c r="VCZ126" s="0"/>
      <c r="VDA126" s="0"/>
      <c r="VDB126" s="0"/>
      <c r="VDC126" s="0"/>
      <c r="VDD126" s="0"/>
      <c r="VDE126" s="0"/>
      <c r="VDF126" s="0"/>
      <c r="VDG126" s="0"/>
      <c r="VDH126" s="0"/>
      <c r="VDI126" s="0"/>
      <c r="VDJ126" s="0"/>
      <c r="VDK126" s="0"/>
      <c r="VDL126" s="0"/>
      <c r="VDM126" s="0"/>
      <c r="VDN126" s="0"/>
      <c r="VDO126" s="0"/>
      <c r="VDP126" s="0"/>
      <c r="VDQ126" s="0"/>
      <c r="VDR126" s="0"/>
      <c r="VDS126" s="0"/>
      <c r="VDT126" s="0"/>
      <c r="VDU126" s="0"/>
      <c r="VDV126" s="0"/>
      <c r="VDW126" s="0"/>
      <c r="VDX126" s="0"/>
      <c r="VDY126" s="0"/>
      <c r="VDZ126" s="0"/>
      <c r="VEA126" s="0"/>
      <c r="VEB126" s="0"/>
      <c r="VEC126" s="0"/>
      <c r="VED126" s="0"/>
      <c r="VEE126" s="0"/>
      <c r="VEF126" s="0"/>
      <c r="VEG126" s="0"/>
      <c r="VEH126" s="0"/>
      <c r="VEI126" s="0"/>
      <c r="VEJ126" s="0"/>
      <c r="VEK126" s="0"/>
      <c r="VEL126" s="0"/>
      <c r="VEM126" s="0"/>
      <c r="VEN126" s="0"/>
      <c r="VEO126" s="0"/>
      <c r="VEP126" s="0"/>
      <c r="VEQ126" s="0"/>
      <c r="VER126" s="0"/>
      <c r="VES126" s="0"/>
      <c r="VET126" s="0"/>
      <c r="VEU126" s="0"/>
      <c r="VEV126" s="0"/>
      <c r="VEW126" s="0"/>
      <c r="VEX126" s="0"/>
      <c r="VEY126" s="0"/>
      <c r="VEZ126" s="0"/>
      <c r="VFA126" s="0"/>
      <c r="VFB126" s="0"/>
      <c r="VFC126" s="0"/>
      <c r="VFD126" s="0"/>
      <c r="VFE126" s="0"/>
      <c r="VFF126" s="0"/>
      <c r="VFG126" s="0"/>
      <c r="VFH126" s="0"/>
      <c r="VFI126" s="0"/>
      <c r="VFJ126" s="0"/>
      <c r="VFK126" s="0"/>
      <c r="VFL126" s="0"/>
      <c r="VFM126" s="0"/>
      <c r="VFN126" s="0"/>
      <c r="VFO126" s="0"/>
      <c r="VFP126" s="0"/>
      <c r="VFQ126" s="0"/>
      <c r="VFR126" s="0"/>
      <c r="VFS126" s="0"/>
      <c r="VFT126" s="0"/>
      <c r="VFU126" s="0"/>
      <c r="VFV126" s="0"/>
      <c r="VFW126" s="0"/>
      <c r="VFX126" s="0"/>
      <c r="VFY126" s="0"/>
      <c r="VFZ126" s="0"/>
      <c r="VGA126" s="0"/>
      <c r="VGB126" s="0"/>
      <c r="VGC126" s="0"/>
      <c r="VGD126" s="0"/>
      <c r="VGE126" s="0"/>
      <c r="VGF126" s="0"/>
      <c r="VGG126" s="0"/>
      <c r="VGH126" s="0"/>
      <c r="VGI126" s="0"/>
      <c r="VGJ126" s="0"/>
      <c r="VGK126" s="0"/>
      <c r="VGL126" s="0"/>
      <c r="VGM126" s="0"/>
      <c r="VGN126" s="0"/>
      <c r="VGO126" s="0"/>
      <c r="VGP126" s="0"/>
      <c r="VGQ126" s="0"/>
      <c r="VGR126" s="0"/>
      <c r="VGS126" s="0"/>
      <c r="VGT126" s="0"/>
      <c r="VGU126" s="0"/>
      <c r="VGV126" s="0"/>
      <c r="VGW126" s="0"/>
      <c r="VGX126" s="0"/>
      <c r="VGY126" s="0"/>
      <c r="VGZ126" s="0"/>
      <c r="VHA126" s="0"/>
      <c r="VHB126" s="0"/>
      <c r="VHC126" s="0"/>
      <c r="VHD126" s="0"/>
      <c r="VHE126" s="0"/>
      <c r="VHF126" s="0"/>
      <c r="VHG126" s="0"/>
      <c r="VHH126" s="0"/>
      <c r="VHI126" s="0"/>
      <c r="VHJ126" s="0"/>
      <c r="VHK126" s="0"/>
      <c r="VHL126" s="0"/>
      <c r="VHM126" s="0"/>
      <c r="VHN126" s="0"/>
      <c r="VHO126" s="0"/>
      <c r="VHP126" s="0"/>
      <c r="VHQ126" s="0"/>
      <c r="VHR126" s="0"/>
      <c r="VHS126" s="0"/>
      <c r="VHT126" s="0"/>
      <c r="VHU126" s="0"/>
      <c r="VHV126" s="0"/>
      <c r="VHW126" s="0"/>
      <c r="VHX126" s="0"/>
      <c r="VHY126" s="0"/>
      <c r="VHZ126" s="0"/>
      <c r="VIA126" s="0"/>
      <c r="VIB126" s="0"/>
      <c r="VIC126" s="0"/>
      <c r="VID126" s="0"/>
      <c r="VIE126" s="0"/>
      <c r="VIF126" s="0"/>
      <c r="VIG126" s="0"/>
      <c r="VIH126" s="0"/>
      <c r="VII126" s="0"/>
      <c r="VIJ126" s="0"/>
      <c r="VIK126" s="0"/>
      <c r="VIL126" s="0"/>
      <c r="VIM126" s="0"/>
      <c r="VIN126" s="0"/>
      <c r="VIO126" s="0"/>
      <c r="VIP126" s="0"/>
      <c r="VIQ126" s="0"/>
      <c r="VIR126" s="0"/>
      <c r="VIS126" s="0"/>
      <c r="VIT126" s="0"/>
      <c r="VIU126" s="0"/>
      <c r="VIV126" s="0"/>
      <c r="VIW126" s="0"/>
      <c r="VIX126" s="0"/>
      <c r="VIY126" s="0"/>
      <c r="VIZ126" s="0"/>
      <c r="VJA126" s="0"/>
      <c r="VJB126" s="0"/>
      <c r="VJC126" s="0"/>
      <c r="VJD126" s="0"/>
      <c r="VJE126" s="0"/>
      <c r="VJF126" s="0"/>
      <c r="VJG126" s="0"/>
      <c r="VJH126" s="0"/>
      <c r="VJI126" s="0"/>
      <c r="VJJ126" s="0"/>
      <c r="VJK126" s="0"/>
      <c r="VJL126" s="0"/>
      <c r="VJM126" s="0"/>
      <c r="VJN126" s="0"/>
      <c r="VJO126" s="0"/>
      <c r="VJP126" s="0"/>
      <c r="VJQ126" s="0"/>
      <c r="VJR126" s="0"/>
      <c r="VJS126" s="0"/>
      <c r="VJT126" s="0"/>
      <c r="VJU126" s="0"/>
      <c r="VJV126" s="0"/>
      <c r="VJW126" s="0"/>
      <c r="VJX126" s="0"/>
      <c r="VJY126" s="0"/>
      <c r="VJZ126" s="0"/>
      <c r="VKA126" s="0"/>
      <c r="VKB126" s="0"/>
      <c r="VKC126" s="0"/>
      <c r="VKD126" s="0"/>
      <c r="VKE126" s="0"/>
      <c r="VKF126" s="0"/>
      <c r="VKG126" s="0"/>
      <c r="VKH126" s="0"/>
      <c r="VKI126" s="0"/>
      <c r="VKJ126" s="0"/>
      <c r="VKK126" s="0"/>
      <c r="VKL126" s="0"/>
      <c r="VKM126" s="0"/>
      <c r="VKN126" s="0"/>
      <c r="VKO126" s="0"/>
      <c r="VKP126" s="0"/>
      <c r="VKQ126" s="0"/>
      <c r="VKR126" s="0"/>
      <c r="VKS126" s="0"/>
      <c r="VKT126" s="0"/>
      <c r="VKU126" s="0"/>
      <c r="VKV126" s="0"/>
      <c r="VKW126" s="0"/>
      <c r="VKX126" s="0"/>
      <c r="VKY126" s="0"/>
      <c r="VKZ126" s="0"/>
      <c r="VLA126" s="0"/>
      <c r="VLB126" s="0"/>
      <c r="VLC126" s="0"/>
      <c r="VLD126" s="0"/>
      <c r="VLE126" s="0"/>
      <c r="VLF126" s="0"/>
      <c r="VLG126" s="0"/>
      <c r="VLH126" s="0"/>
      <c r="VLI126" s="0"/>
      <c r="VLJ126" s="0"/>
      <c r="VLK126" s="0"/>
      <c r="VLL126" s="0"/>
      <c r="VLM126" s="0"/>
      <c r="VLN126" s="0"/>
      <c r="VLO126" s="0"/>
      <c r="VLP126" s="0"/>
      <c r="VLQ126" s="0"/>
      <c r="VLR126" s="0"/>
      <c r="VLS126" s="0"/>
      <c r="VLT126" s="0"/>
      <c r="VLU126" s="0"/>
      <c r="VLV126" s="0"/>
      <c r="VLW126" s="0"/>
      <c r="VLX126" s="0"/>
      <c r="VLY126" s="0"/>
      <c r="VLZ126" s="0"/>
      <c r="VMA126" s="0"/>
      <c r="VMB126" s="0"/>
      <c r="VMC126" s="0"/>
      <c r="VMD126" s="0"/>
      <c r="VME126" s="0"/>
      <c r="VMF126" s="0"/>
      <c r="VMG126" s="0"/>
      <c r="VMH126" s="0"/>
      <c r="VMI126" s="0"/>
      <c r="VMJ126" s="0"/>
      <c r="VMK126" s="0"/>
      <c r="VML126" s="0"/>
      <c r="VMM126" s="0"/>
      <c r="VMN126" s="0"/>
      <c r="VMO126" s="0"/>
      <c r="VMP126" s="0"/>
      <c r="VMQ126" s="0"/>
      <c r="VMR126" s="0"/>
      <c r="VMS126" s="0"/>
      <c r="VMT126" s="0"/>
      <c r="VMU126" s="0"/>
      <c r="VMV126" s="0"/>
      <c r="VMW126" s="0"/>
      <c r="VMX126" s="0"/>
      <c r="VMY126" s="0"/>
      <c r="VMZ126" s="0"/>
      <c r="VNA126" s="0"/>
      <c r="VNB126" s="0"/>
      <c r="VNC126" s="0"/>
      <c r="VND126" s="0"/>
      <c r="VNE126" s="0"/>
      <c r="VNF126" s="0"/>
      <c r="VNG126" s="0"/>
      <c r="VNH126" s="0"/>
      <c r="VNI126" s="0"/>
      <c r="VNJ126" s="0"/>
      <c r="VNK126" s="0"/>
      <c r="VNL126" s="0"/>
      <c r="VNM126" s="0"/>
      <c r="VNN126" s="0"/>
      <c r="VNO126" s="0"/>
      <c r="VNP126" s="0"/>
      <c r="VNQ126" s="0"/>
      <c r="VNR126" s="0"/>
      <c r="VNS126" s="0"/>
      <c r="VNT126" s="0"/>
      <c r="VNU126" s="0"/>
      <c r="VNV126" s="0"/>
      <c r="VNW126" s="0"/>
      <c r="VNX126" s="0"/>
      <c r="VNY126" s="0"/>
      <c r="VNZ126" s="0"/>
      <c r="VOA126" s="0"/>
      <c r="VOB126" s="0"/>
      <c r="VOC126" s="0"/>
      <c r="VOD126" s="0"/>
      <c r="VOE126" s="0"/>
      <c r="VOF126" s="0"/>
      <c r="VOG126" s="0"/>
      <c r="VOH126" s="0"/>
      <c r="VOI126" s="0"/>
      <c r="VOJ126" s="0"/>
      <c r="VOK126" s="0"/>
      <c r="VOL126" s="0"/>
      <c r="VOM126" s="0"/>
      <c r="VON126" s="0"/>
      <c r="VOO126" s="0"/>
      <c r="VOP126" s="0"/>
      <c r="VOQ126" s="0"/>
      <c r="VOR126" s="0"/>
      <c r="VOS126" s="0"/>
      <c r="VOT126" s="0"/>
      <c r="VOU126" s="0"/>
      <c r="VOV126" s="0"/>
      <c r="VOW126" s="0"/>
      <c r="VOX126" s="0"/>
      <c r="VOY126" s="0"/>
      <c r="VOZ126" s="0"/>
      <c r="VPA126" s="0"/>
      <c r="VPB126" s="0"/>
      <c r="VPC126" s="0"/>
      <c r="VPD126" s="0"/>
      <c r="VPE126" s="0"/>
      <c r="VPF126" s="0"/>
      <c r="VPG126" s="0"/>
      <c r="VPH126" s="0"/>
      <c r="VPI126" s="0"/>
      <c r="VPJ126" s="0"/>
      <c r="VPK126" s="0"/>
      <c r="VPL126" s="0"/>
      <c r="VPM126" s="0"/>
      <c r="VPN126" s="0"/>
      <c r="VPO126" s="0"/>
      <c r="VPP126" s="0"/>
      <c r="VPQ126" s="0"/>
      <c r="VPR126" s="0"/>
      <c r="VPS126" s="0"/>
      <c r="VPT126" s="0"/>
      <c r="VPU126" s="0"/>
      <c r="VPV126" s="0"/>
      <c r="VPW126" s="0"/>
      <c r="VPX126" s="0"/>
      <c r="VPY126" s="0"/>
      <c r="VPZ126" s="0"/>
      <c r="VQA126" s="0"/>
      <c r="VQB126" s="0"/>
      <c r="VQC126" s="0"/>
      <c r="VQD126" s="0"/>
      <c r="VQE126" s="0"/>
      <c r="VQF126" s="0"/>
      <c r="VQG126" s="0"/>
      <c r="VQH126" s="0"/>
      <c r="VQI126" s="0"/>
      <c r="VQJ126" s="0"/>
      <c r="VQK126" s="0"/>
      <c r="VQL126" s="0"/>
      <c r="VQM126" s="0"/>
      <c r="VQN126" s="0"/>
      <c r="VQO126" s="0"/>
      <c r="VQP126" s="0"/>
      <c r="VQQ126" s="0"/>
      <c r="VQR126" s="0"/>
      <c r="VQS126" s="0"/>
      <c r="VQT126" s="0"/>
      <c r="VQU126" s="0"/>
      <c r="VQV126" s="0"/>
      <c r="VQW126" s="0"/>
      <c r="VQX126" s="0"/>
      <c r="VQY126" s="0"/>
      <c r="VQZ126" s="0"/>
      <c r="VRA126" s="0"/>
      <c r="VRB126" s="0"/>
      <c r="VRC126" s="0"/>
      <c r="VRD126" s="0"/>
      <c r="VRE126" s="0"/>
      <c r="VRF126" s="0"/>
      <c r="VRG126" s="0"/>
      <c r="VRH126" s="0"/>
      <c r="VRI126" s="0"/>
      <c r="VRJ126" s="0"/>
      <c r="VRK126" s="0"/>
      <c r="VRL126" s="0"/>
      <c r="VRM126" s="0"/>
      <c r="VRN126" s="0"/>
      <c r="VRO126" s="0"/>
      <c r="VRP126" s="0"/>
      <c r="VRQ126" s="0"/>
      <c r="VRR126" s="0"/>
      <c r="VRS126" s="0"/>
      <c r="VRT126" s="0"/>
      <c r="VRU126" s="0"/>
      <c r="VRV126" s="0"/>
      <c r="VRW126" s="0"/>
      <c r="VRX126" s="0"/>
      <c r="VRY126" s="0"/>
      <c r="VRZ126" s="0"/>
      <c r="VSA126" s="0"/>
      <c r="VSB126" s="0"/>
      <c r="VSC126" s="0"/>
      <c r="VSD126" s="0"/>
      <c r="VSE126" s="0"/>
      <c r="VSF126" s="0"/>
      <c r="VSG126" s="0"/>
      <c r="VSH126" s="0"/>
      <c r="VSI126" s="0"/>
      <c r="VSJ126" s="0"/>
      <c r="VSK126" s="0"/>
      <c r="VSL126" s="0"/>
      <c r="VSM126" s="0"/>
      <c r="VSN126" s="0"/>
      <c r="VSO126" s="0"/>
      <c r="VSP126" s="0"/>
      <c r="VSQ126" s="0"/>
      <c r="VSR126" s="0"/>
      <c r="VSS126" s="0"/>
      <c r="VST126" s="0"/>
      <c r="VSU126" s="0"/>
      <c r="VSV126" s="0"/>
      <c r="VSW126" s="0"/>
      <c r="VSX126" s="0"/>
      <c r="VSY126" s="0"/>
      <c r="VSZ126" s="0"/>
      <c r="VTA126" s="0"/>
      <c r="VTB126" s="0"/>
      <c r="VTC126" s="0"/>
      <c r="VTD126" s="0"/>
      <c r="VTE126" s="0"/>
      <c r="VTF126" s="0"/>
      <c r="VTG126" s="0"/>
      <c r="VTH126" s="0"/>
      <c r="VTI126" s="0"/>
      <c r="VTJ126" s="0"/>
      <c r="VTK126" s="0"/>
      <c r="VTL126" s="0"/>
      <c r="VTM126" s="0"/>
      <c r="VTN126" s="0"/>
      <c r="VTO126" s="0"/>
      <c r="VTP126" s="0"/>
      <c r="VTQ126" s="0"/>
      <c r="VTR126" s="0"/>
      <c r="VTS126" s="0"/>
      <c r="VTT126" s="0"/>
      <c r="VTU126" s="0"/>
      <c r="VTV126" s="0"/>
      <c r="VTW126" s="0"/>
      <c r="VTX126" s="0"/>
      <c r="VTY126" s="0"/>
      <c r="VTZ126" s="0"/>
      <c r="VUA126" s="0"/>
      <c r="VUB126" s="0"/>
      <c r="VUC126" s="0"/>
      <c r="VUD126" s="0"/>
      <c r="VUE126" s="0"/>
      <c r="VUF126" s="0"/>
      <c r="VUG126" s="0"/>
      <c r="VUH126" s="0"/>
      <c r="VUI126" s="0"/>
      <c r="VUJ126" s="0"/>
      <c r="VUK126" s="0"/>
      <c r="VUL126" s="0"/>
      <c r="VUM126" s="0"/>
      <c r="VUN126" s="0"/>
      <c r="VUO126" s="0"/>
      <c r="VUP126" s="0"/>
      <c r="VUQ126" s="0"/>
      <c r="VUR126" s="0"/>
      <c r="VUS126" s="0"/>
      <c r="VUT126" s="0"/>
      <c r="VUU126" s="0"/>
      <c r="VUV126" s="0"/>
      <c r="VUW126" s="0"/>
      <c r="VUX126" s="0"/>
      <c r="VUY126" s="0"/>
      <c r="VUZ126" s="0"/>
      <c r="VVA126" s="0"/>
      <c r="VVB126" s="0"/>
      <c r="VVC126" s="0"/>
      <c r="VVD126" s="0"/>
      <c r="VVE126" s="0"/>
      <c r="VVF126" s="0"/>
      <c r="VVG126" s="0"/>
      <c r="VVH126" s="0"/>
      <c r="VVI126" s="0"/>
      <c r="VVJ126" s="0"/>
      <c r="VVK126" s="0"/>
      <c r="VVL126" s="0"/>
      <c r="VVM126" s="0"/>
      <c r="VVN126" s="0"/>
      <c r="VVO126" s="0"/>
      <c r="VVP126" s="0"/>
      <c r="VVQ126" s="0"/>
      <c r="VVR126" s="0"/>
      <c r="VVS126" s="0"/>
      <c r="VVT126" s="0"/>
      <c r="VVU126" s="0"/>
      <c r="VVV126" s="0"/>
      <c r="VVW126" s="0"/>
      <c r="VVX126" s="0"/>
      <c r="VVY126" s="0"/>
      <c r="VVZ126" s="0"/>
      <c r="VWA126" s="0"/>
      <c r="VWB126" s="0"/>
      <c r="VWC126" s="0"/>
      <c r="VWD126" s="0"/>
      <c r="VWE126" s="0"/>
      <c r="VWF126" s="0"/>
      <c r="VWG126" s="0"/>
      <c r="VWH126" s="0"/>
      <c r="VWI126" s="0"/>
      <c r="VWJ126" s="0"/>
      <c r="VWK126" s="0"/>
      <c r="VWL126" s="0"/>
      <c r="VWM126" s="0"/>
      <c r="VWN126" s="0"/>
      <c r="VWO126" s="0"/>
      <c r="VWP126" s="0"/>
      <c r="VWQ126" s="0"/>
      <c r="VWR126" s="0"/>
      <c r="VWS126" s="0"/>
      <c r="VWT126" s="0"/>
      <c r="VWU126" s="0"/>
      <c r="VWV126" s="0"/>
      <c r="VWW126" s="0"/>
      <c r="VWX126" s="0"/>
      <c r="VWY126" s="0"/>
      <c r="VWZ126" s="0"/>
      <c r="VXA126" s="0"/>
      <c r="VXB126" s="0"/>
      <c r="VXC126" s="0"/>
      <c r="VXD126" s="0"/>
      <c r="VXE126" s="0"/>
      <c r="VXF126" s="0"/>
      <c r="VXG126" s="0"/>
      <c r="VXH126" s="0"/>
      <c r="VXI126" s="0"/>
      <c r="VXJ126" s="0"/>
      <c r="VXK126" s="0"/>
      <c r="VXL126" s="0"/>
      <c r="VXM126" s="0"/>
      <c r="VXN126" s="0"/>
      <c r="VXO126" s="0"/>
      <c r="VXP126" s="0"/>
      <c r="VXQ126" s="0"/>
      <c r="VXR126" s="0"/>
      <c r="VXS126" s="0"/>
      <c r="VXT126" s="0"/>
      <c r="VXU126" s="0"/>
      <c r="VXV126" s="0"/>
      <c r="VXW126" s="0"/>
      <c r="VXX126" s="0"/>
      <c r="VXY126" s="0"/>
      <c r="VXZ126" s="0"/>
      <c r="VYA126" s="0"/>
      <c r="VYB126" s="0"/>
      <c r="VYC126" s="0"/>
      <c r="VYD126" s="0"/>
      <c r="VYE126" s="0"/>
      <c r="VYF126" s="0"/>
      <c r="VYG126" s="0"/>
      <c r="VYH126" s="0"/>
      <c r="VYI126" s="0"/>
      <c r="VYJ126" s="0"/>
      <c r="VYK126" s="0"/>
      <c r="VYL126" s="0"/>
      <c r="VYM126" s="0"/>
      <c r="VYN126" s="0"/>
      <c r="VYO126" s="0"/>
      <c r="VYP126" s="0"/>
      <c r="VYQ126" s="0"/>
      <c r="VYR126" s="0"/>
      <c r="VYS126" s="0"/>
      <c r="VYT126" s="0"/>
      <c r="VYU126" s="0"/>
      <c r="VYV126" s="0"/>
      <c r="VYW126" s="0"/>
      <c r="VYX126" s="0"/>
      <c r="VYY126" s="0"/>
      <c r="VYZ126" s="0"/>
      <c r="VZA126" s="0"/>
      <c r="VZB126" s="0"/>
      <c r="VZC126" s="0"/>
      <c r="VZD126" s="0"/>
      <c r="VZE126" s="0"/>
      <c r="VZF126" s="0"/>
      <c r="VZG126" s="0"/>
      <c r="VZH126" s="0"/>
      <c r="VZI126" s="0"/>
      <c r="VZJ126" s="0"/>
      <c r="VZK126" s="0"/>
      <c r="VZL126" s="0"/>
      <c r="VZM126" s="0"/>
      <c r="VZN126" s="0"/>
      <c r="VZO126" s="0"/>
      <c r="VZP126" s="0"/>
      <c r="VZQ126" s="0"/>
      <c r="VZR126" s="0"/>
      <c r="VZS126" s="0"/>
      <c r="VZT126" s="0"/>
      <c r="VZU126" s="0"/>
      <c r="VZV126" s="0"/>
      <c r="VZW126" s="0"/>
      <c r="VZX126" s="0"/>
      <c r="VZY126" s="0"/>
      <c r="VZZ126" s="0"/>
      <c r="WAA126" s="0"/>
      <c r="WAB126" s="0"/>
      <c r="WAC126" s="0"/>
      <c r="WAD126" s="0"/>
      <c r="WAE126" s="0"/>
      <c r="WAF126" s="0"/>
      <c r="WAG126" s="0"/>
      <c r="WAH126" s="0"/>
      <c r="WAI126" s="0"/>
      <c r="WAJ126" s="0"/>
      <c r="WAK126" s="0"/>
      <c r="WAL126" s="0"/>
      <c r="WAM126" s="0"/>
      <c r="WAN126" s="0"/>
      <c r="WAO126" s="0"/>
      <c r="WAP126" s="0"/>
      <c r="WAQ126" s="0"/>
      <c r="WAR126" s="0"/>
      <c r="WAS126" s="0"/>
      <c r="WAT126" s="0"/>
      <c r="WAU126" s="0"/>
      <c r="WAV126" s="0"/>
      <c r="WAW126" s="0"/>
      <c r="WAX126" s="0"/>
      <c r="WAY126" s="0"/>
      <c r="WAZ126" s="0"/>
      <c r="WBA126" s="0"/>
      <c r="WBB126" s="0"/>
      <c r="WBC126" s="0"/>
      <c r="WBD126" s="0"/>
      <c r="WBE126" s="0"/>
      <c r="WBF126" s="0"/>
      <c r="WBG126" s="0"/>
      <c r="WBH126" s="0"/>
      <c r="WBI126" s="0"/>
      <c r="WBJ126" s="0"/>
      <c r="WBK126" s="0"/>
      <c r="WBL126" s="0"/>
      <c r="WBM126" s="0"/>
      <c r="WBN126" s="0"/>
      <c r="WBO126" s="0"/>
      <c r="WBP126" s="0"/>
      <c r="WBQ126" s="0"/>
      <c r="WBR126" s="0"/>
      <c r="WBS126" s="0"/>
      <c r="WBT126" s="0"/>
      <c r="WBU126" s="0"/>
      <c r="WBV126" s="0"/>
      <c r="WBW126" s="0"/>
      <c r="WBX126" s="0"/>
      <c r="WBY126" s="0"/>
      <c r="WBZ126" s="0"/>
      <c r="WCA126" s="0"/>
      <c r="WCB126" s="0"/>
      <c r="WCC126" s="0"/>
      <c r="WCD126" s="0"/>
      <c r="WCE126" s="0"/>
      <c r="WCF126" s="0"/>
      <c r="WCG126" s="0"/>
      <c r="WCH126" s="0"/>
      <c r="WCI126" s="0"/>
      <c r="WCJ126" s="0"/>
      <c r="WCK126" s="0"/>
      <c r="WCL126" s="0"/>
      <c r="WCM126" s="0"/>
      <c r="WCN126" s="0"/>
      <c r="WCO126" s="0"/>
      <c r="WCP126" s="0"/>
      <c r="WCQ126" s="0"/>
      <c r="WCR126" s="0"/>
      <c r="WCS126" s="0"/>
      <c r="WCT126" s="0"/>
      <c r="WCU126" s="0"/>
      <c r="WCV126" s="0"/>
      <c r="WCW126" s="0"/>
      <c r="WCX126" s="0"/>
      <c r="WCY126" s="0"/>
      <c r="WCZ126" s="0"/>
      <c r="WDA126" s="0"/>
      <c r="WDB126" s="0"/>
      <c r="WDC126" s="0"/>
      <c r="WDD126" s="0"/>
      <c r="WDE126" s="0"/>
      <c r="WDF126" s="0"/>
      <c r="WDG126" s="0"/>
      <c r="WDH126" s="0"/>
      <c r="WDI126" s="0"/>
      <c r="WDJ126" s="0"/>
      <c r="WDK126" s="0"/>
      <c r="WDL126" s="0"/>
      <c r="WDM126" s="0"/>
      <c r="WDN126" s="0"/>
      <c r="WDO126" s="0"/>
      <c r="WDP126" s="0"/>
      <c r="WDQ126" s="0"/>
      <c r="WDR126" s="0"/>
      <c r="WDS126" s="0"/>
      <c r="WDT126" s="0"/>
      <c r="WDU126" s="0"/>
      <c r="WDV126" s="0"/>
      <c r="WDW126" s="0"/>
      <c r="WDX126" s="0"/>
      <c r="WDY126" s="0"/>
      <c r="WDZ126" s="0"/>
      <c r="WEA126" s="0"/>
      <c r="WEB126" s="0"/>
      <c r="WEC126" s="0"/>
      <c r="WED126" s="0"/>
      <c r="WEE126" s="0"/>
      <c r="WEF126" s="0"/>
      <c r="WEG126" s="0"/>
      <c r="WEH126" s="0"/>
      <c r="WEI126" s="0"/>
      <c r="WEJ126" s="0"/>
      <c r="WEK126" s="0"/>
      <c r="WEL126" s="0"/>
      <c r="WEM126" s="0"/>
      <c r="WEN126" s="0"/>
      <c r="WEO126" s="0"/>
      <c r="WEP126" s="0"/>
      <c r="WEQ126" s="0"/>
      <c r="WER126" s="0"/>
      <c r="WES126" s="0"/>
      <c r="WET126" s="0"/>
      <c r="WEU126" s="0"/>
      <c r="WEV126" s="0"/>
      <c r="WEW126" s="0"/>
      <c r="WEX126" s="0"/>
      <c r="WEY126" s="0"/>
      <c r="WEZ126" s="0"/>
      <c r="WFA126" s="0"/>
      <c r="WFB126" s="0"/>
      <c r="WFC126" s="0"/>
      <c r="WFD126" s="0"/>
      <c r="WFE126" s="0"/>
      <c r="WFF126" s="0"/>
      <c r="WFG126" s="0"/>
      <c r="WFH126" s="0"/>
      <c r="WFI126" s="0"/>
      <c r="WFJ126" s="0"/>
      <c r="WFK126" s="0"/>
      <c r="WFL126" s="0"/>
      <c r="WFM126" s="0"/>
      <c r="WFN126" s="0"/>
      <c r="WFO126" s="0"/>
      <c r="WFP126" s="0"/>
      <c r="WFQ126" s="0"/>
      <c r="WFR126" s="0"/>
      <c r="WFS126" s="0"/>
      <c r="WFT126" s="0"/>
      <c r="WFU126" s="0"/>
      <c r="WFV126" s="0"/>
      <c r="WFW126" s="0"/>
      <c r="WFX126" s="0"/>
      <c r="WFY126" s="0"/>
      <c r="WFZ126" s="0"/>
      <c r="WGA126" s="0"/>
      <c r="WGB126" s="0"/>
      <c r="WGC126" s="0"/>
      <c r="WGD126" s="0"/>
      <c r="WGE126" s="0"/>
      <c r="WGF126" s="0"/>
      <c r="WGG126" s="0"/>
      <c r="WGH126" s="0"/>
      <c r="WGI126" s="0"/>
      <c r="WGJ126" s="0"/>
      <c r="WGK126" s="0"/>
      <c r="WGL126" s="0"/>
      <c r="WGM126" s="0"/>
      <c r="WGN126" s="0"/>
      <c r="WGO126" s="0"/>
      <c r="WGP126" s="0"/>
      <c r="WGQ126" s="0"/>
      <c r="WGR126" s="0"/>
      <c r="WGS126" s="0"/>
      <c r="WGT126" s="0"/>
      <c r="WGU126" s="0"/>
      <c r="WGV126" s="0"/>
      <c r="WGW126" s="0"/>
      <c r="WGX126" s="0"/>
      <c r="WGY126" s="0"/>
      <c r="WGZ126" s="0"/>
      <c r="WHA126" s="0"/>
      <c r="WHB126" s="0"/>
      <c r="WHC126" s="0"/>
      <c r="WHD126" s="0"/>
      <c r="WHE126" s="0"/>
      <c r="WHF126" s="0"/>
      <c r="WHG126" s="0"/>
      <c r="WHH126" s="0"/>
      <c r="WHI126" s="0"/>
      <c r="WHJ126" s="0"/>
      <c r="WHK126" s="0"/>
      <c r="WHL126" s="0"/>
      <c r="WHM126" s="0"/>
      <c r="WHN126" s="0"/>
      <c r="WHO126" s="0"/>
      <c r="WHP126" s="0"/>
      <c r="WHQ126" s="0"/>
      <c r="WHR126" s="0"/>
      <c r="WHS126" s="0"/>
      <c r="WHT126" s="0"/>
      <c r="WHU126" s="0"/>
      <c r="WHV126" s="0"/>
      <c r="WHW126" s="0"/>
      <c r="WHX126" s="0"/>
      <c r="WHY126" s="0"/>
      <c r="WHZ126" s="0"/>
      <c r="WIA126" s="0"/>
      <c r="WIB126" s="0"/>
      <c r="WIC126" s="0"/>
      <c r="WID126" s="0"/>
      <c r="WIE126" s="0"/>
      <c r="WIF126" s="0"/>
      <c r="WIG126" s="0"/>
      <c r="WIH126" s="0"/>
      <c r="WII126" s="0"/>
      <c r="WIJ126" s="0"/>
      <c r="WIK126" s="0"/>
      <c r="WIL126" s="0"/>
      <c r="WIM126" s="0"/>
      <c r="WIN126" s="0"/>
      <c r="WIO126" s="0"/>
      <c r="WIP126" s="0"/>
      <c r="WIQ126" s="0"/>
      <c r="WIR126" s="0"/>
      <c r="WIS126" s="0"/>
      <c r="WIT126" s="0"/>
      <c r="WIU126" s="0"/>
      <c r="WIV126" s="0"/>
      <c r="WIW126" s="0"/>
      <c r="WIX126" s="0"/>
      <c r="WIY126" s="0"/>
      <c r="WIZ126" s="0"/>
      <c r="WJA126" s="0"/>
      <c r="WJB126" s="0"/>
      <c r="WJC126" s="0"/>
      <c r="WJD126" s="0"/>
      <c r="WJE126" s="0"/>
      <c r="WJF126" s="0"/>
      <c r="WJG126" s="0"/>
      <c r="WJH126" s="0"/>
      <c r="WJI126" s="0"/>
      <c r="WJJ126" s="0"/>
      <c r="WJK126" s="0"/>
      <c r="WJL126" s="0"/>
      <c r="WJM126" s="0"/>
      <c r="WJN126" s="0"/>
      <c r="WJO126" s="0"/>
      <c r="WJP126" s="0"/>
      <c r="WJQ126" s="0"/>
      <c r="WJR126" s="0"/>
      <c r="WJS126" s="0"/>
      <c r="WJT126" s="0"/>
      <c r="WJU126" s="0"/>
      <c r="WJV126" s="0"/>
      <c r="WJW126" s="0"/>
      <c r="WJX126" s="0"/>
      <c r="WJY126" s="0"/>
      <c r="WJZ126" s="0"/>
      <c r="WKA126" s="0"/>
      <c r="WKB126" s="0"/>
      <c r="WKC126" s="0"/>
      <c r="WKD126" s="0"/>
      <c r="WKE126" s="0"/>
      <c r="WKF126" s="0"/>
      <c r="WKG126" s="0"/>
      <c r="WKH126" s="0"/>
      <c r="WKI126" s="0"/>
      <c r="WKJ126" s="0"/>
      <c r="WKK126" s="0"/>
      <c r="WKL126" s="0"/>
      <c r="WKM126" s="0"/>
      <c r="WKN126" s="0"/>
      <c r="WKO126" s="0"/>
      <c r="WKP126" s="0"/>
      <c r="WKQ126" s="0"/>
      <c r="WKR126" s="0"/>
      <c r="WKS126" s="0"/>
      <c r="WKT126" s="0"/>
      <c r="WKU126" s="0"/>
      <c r="WKV126" s="0"/>
      <c r="WKW126" s="0"/>
      <c r="WKX126" s="0"/>
      <c r="WKY126" s="0"/>
      <c r="WKZ126" s="0"/>
      <c r="WLA126" s="0"/>
      <c r="WLB126" s="0"/>
      <c r="WLC126" s="0"/>
      <c r="WLD126" s="0"/>
      <c r="WLE126" s="0"/>
      <c r="WLF126" s="0"/>
      <c r="WLG126" s="0"/>
      <c r="WLH126" s="0"/>
      <c r="WLI126" s="0"/>
      <c r="WLJ126" s="0"/>
      <c r="WLK126" s="0"/>
      <c r="WLL126" s="0"/>
      <c r="WLM126" s="0"/>
      <c r="WLN126" s="0"/>
      <c r="WLO126" s="0"/>
      <c r="WLP126" s="0"/>
      <c r="WLQ126" s="0"/>
      <c r="WLR126" s="0"/>
      <c r="WLS126" s="0"/>
      <c r="WLT126" s="0"/>
      <c r="WLU126" s="0"/>
      <c r="WLV126" s="0"/>
      <c r="WLW126" s="0"/>
      <c r="WLX126" s="0"/>
      <c r="WLY126" s="0"/>
      <c r="WLZ126" s="0"/>
      <c r="WMA126" s="0"/>
      <c r="WMB126" s="0"/>
      <c r="WMC126" s="0"/>
      <c r="WMD126" s="0"/>
      <c r="WME126" s="0"/>
      <c r="WMF126" s="0"/>
      <c r="WMG126" s="0"/>
      <c r="WMH126" s="0"/>
      <c r="WMI126" s="0"/>
      <c r="WMJ126" s="0"/>
      <c r="WMK126" s="0"/>
      <c r="WML126" s="0"/>
      <c r="WMM126" s="0"/>
      <c r="WMN126" s="0"/>
      <c r="WMO126" s="0"/>
      <c r="WMP126" s="0"/>
      <c r="WMQ126" s="0"/>
      <c r="WMR126" s="0"/>
      <c r="WMS126" s="0"/>
      <c r="WMT126" s="0"/>
      <c r="WMU126" s="0"/>
      <c r="WMV126" s="0"/>
      <c r="WMW126" s="0"/>
      <c r="WMX126" s="0"/>
      <c r="WMY126" s="0"/>
      <c r="WMZ126" s="0"/>
      <c r="WNA126" s="0"/>
      <c r="WNB126" s="0"/>
      <c r="WNC126" s="0"/>
      <c r="WND126" s="0"/>
      <c r="WNE126" s="0"/>
      <c r="WNF126" s="0"/>
      <c r="WNG126" s="0"/>
      <c r="WNH126" s="0"/>
      <c r="WNI126" s="0"/>
      <c r="WNJ126" s="0"/>
      <c r="WNK126" s="0"/>
      <c r="WNL126" s="0"/>
      <c r="WNM126" s="0"/>
      <c r="WNN126" s="0"/>
      <c r="WNO126" s="0"/>
      <c r="WNP126" s="0"/>
      <c r="WNQ126" s="0"/>
      <c r="WNR126" s="0"/>
      <c r="WNS126" s="0"/>
      <c r="WNT126" s="0"/>
      <c r="WNU126" s="0"/>
      <c r="WNV126" s="0"/>
      <c r="WNW126" s="0"/>
      <c r="WNX126" s="0"/>
      <c r="WNY126" s="0"/>
      <c r="WNZ126" s="0"/>
      <c r="WOA126" s="0"/>
      <c r="WOB126" s="0"/>
      <c r="WOC126" s="0"/>
      <c r="WOD126" s="0"/>
      <c r="WOE126" s="0"/>
      <c r="WOF126" s="0"/>
      <c r="WOG126" s="0"/>
      <c r="WOH126" s="0"/>
      <c r="WOI126" s="0"/>
      <c r="WOJ126" s="0"/>
      <c r="WOK126" s="0"/>
      <c r="WOL126" s="0"/>
      <c r="WOM126" s="0"/>
      <c r="WON126" s="0"/>
      <c r="WOO126" s="0"/>
      <c r="WOP126" s="0"/>
      <c r="WOQ126" s="0"/>
      <c r="WOR126" s="0"/>
      <c r="WOS126" s="0"/>
      <c r="WOT126" s="0"/>
      <c r="WOU126" s="0"/>
      <c r="WOV126" s="0"/>
      <c r="WOW126" s="0"/>
      <c r="WOX126" s="0"/>
      <c r="WOY126" s="0"/>
      <c r="WOZ126" s="0"/>
      <c r="WPA126" s="0"/>
      <c r="WPB126" s="0"/>
      <c r="WPC126" s="0"/>
      <c r="WPD126" s="0"/>
      <c r="WPE126" s="0"/>
      <c r="WPF126" s="0"/>
      <c r="WPG126" s="0"/>
      <c r="WPH126" s="0"/>
      <c r="WPI126" s="0"/>
      <c r="WPJ126" s="0"/>
      <c r="WPK126" s="0"/>
      <c r="WPL126" s="0"/>
      <c r="WPM126" s="0"/>
      <c r="WPN126" s="0"/>
      <c r="WPO126" s="0"/>
      <c r="WPP126" s="0"/>
      <c r="WPQ126" s="0"/>
      <c r="WPR126" s="0"/>
      <c r="WPS126" s="0"/>
      <c r="WPT126" s="0"/>
      <c r="WPU126" s="0"/>
      <c r="WPV126" s="0"/>
      <c r="WPW126" s="0"/>
      <c r="WPX126" s="0"/>
      <c r="WPY126" s="0"/>
      <c r="WPZ126" s="0"/>
      <c r="WQA126" s="0"/>
      <c r="WQB126" s="0"/>
      <c r="WQC126" s="0"/>
      <c r="WQD126" s="0"/>
      <c r="WQE126" s="0"/>
      <c r="WQF126" s="0"/>
      <c r="WQG126" s="0"/>
      <c r="WQH126" s="0"/>
      <c r="WQI126" s="0"/>
      <c r="WQJ126" s="0"/>
      <c r="WQK126" s="0"/>
      <c r="WQL126" s="0"/>
      <c r="WQM126" s="0"/>
      <c r="WQN126" s="0"/>
      <c r="WQO126" s="0"/>
      <c r="WQP126" s="0"/>
      <c r="WQQ126" s="0"/>
      <c r="WQR126" s="0"/>
      <c r="WQS126" s="0"/>
      <c r="WQT126" s="0"/>
      <c r="WQU126" s="0"/>
      <c r="WQV126" s="0"/>
      <c r="WQW126" s="0"/>
      <c r="WQX126" s="0"/>
      <c r="WQY126" s="0"/>
      <c r="WQZ126" s="0"/>
      <c r="WRA126" s="0"/>
      <c r="WRB126" s="0"/>
      <c r="WRC126" s="0"/>
      <c r="WRD126" s="0"/>
      <c r="WRE126" s="0"/>
      <c r="WRF126" s="0"/>
      <c r="WRG126" s="0"/>
      <c r="WRH126" s="0"/>
      <c r="WRI126" s="0"/>
      <c r="WRJ126" s="0"/>
      <c r="WRK126" s="0"/>
      <c r="WRL126" s="0"/>
      <c r="WRM126" s="0"/>
      <c r="WRN126" s="0"/>
      <c r="WRO126" s="0"/>
      <c r="WRP126" s="0"/>
      <c r="WRQ126" s="0"/>
      <c r="WRR126" s="0"/>
      <c r="WRS126" s="0"/>
      <c r="WRT126" s="0"/>
      <c r="WRU126" s="0"/>
      <c r="WRV126" s="0"/>
      <c r="WRW126" s="0"/>
      <c r="WRX126" s="0"/>
      <c r="WRY126" s="0"/>
      <c r="WRZ126" s="0"/>
      <c r="WSA126" s="0"/>
      <c r="WSB126" s="0"/>
      <c r="WSC126" s="0"/>
      <c r="WSD126" s="0"/>
      <c r="WSE126" s="0"/>
      <c r="WSF126" s="0"/>
      <c r="WSG126" s="0"/>
      <c r="WSH126" s="0"/>
      <c r="WSI126" s="0"/>
      <c r="WSJ126" s="0"/>
      <c r="WSK126" s="0"/>
      <c r="WSL126" s="0"/>
      <c r="WSM126" s="0"/>
      <c r="WSN126" s="0"/>
      <c r="WSO126" s="0"/>
      <c r="WSP126" s="0"/>
      <c r="WSQ126" s="0"/>
      <c r="WSR126" s="0"/>
      <c r="WSS126" s="0"/>
      <c r="WST126" s="0"/>
      <c r="WSU126" s="0"/>
      <c r="WSV126" s="0"/>
      <c r="WSW126" s="0"/>
      <c r="WSX126" s="0"/>
      <c r="WSY126" s="0"/>
      <c r="WSZ126" s="0"/>
      <c r="WTA126" s="0"/>
      <c r="WTB126" s="0"/>
      <c r="WTC126" s="0"/>
      <c r="WTD126" s="0"/>
      <c r="WTE126" s="0"/>
      <c r="WTF126" s="0"/>
      <c r="WTG126" s="0"/>
      <c r="WTH126" s="0"/>
      <c r="WTI126" s="0"/>
      <c r="WTJ126" s="0"/>
      <c r="WTK126" s="0"/>
      <c r="WTL126" s="0"/>
      <c r="WTM126" s="0"/>
      <c r="WTN126" s="0"/>
      <c r="WTO126" s="0"/>
      <c r="WTP126" s="0"/>
      <c r="WTQ126" s="0"/>
      <c r="WTR126" s="0"/>
      <c r="WTS126" s="0"/>
      <c r="WTT126" s="0"/>
      <c r="WTU126" s="0"/>
      <c r="WTV126" s="0"/>
      <c r="WTW126" s="0"/>
      <c r="WTX126" s="0"/>
      <c r="WTY126" s="0"/>
      <c r="WTZ126" s="0"/>
      <c r="WUA126" s="0"/>
      <c r="WUB126" s="0"/>
      <c r="WUC126" s="0"/>
      <c r="WUD126" s="0"/>
      <c r="WUE126" s="0"/>
      <c r="WUF126" s="0"/>
      <c r="WUG126" s="0"/>
      <c r="WUH126" s="0"/>
      <c r="WUI126" s="0"/>
      <c r="WUJ126" s="0"/>
      <c r="WUK126" s="0"/>
      <c r="WUL126" s="0"/>
      <c r="WUM126" s="0"/>
      <c r="WUN126" s="0"/>
      <c r="WUO126" s="0"/>
      <c r="WUP126" s="0"/>
      <c r="WUQ126" s="0"/>
      <c r="WUR126" s="0"/>
      <c r="WUS126" s="0"/>
      <c r="WUT126" s="0"/>
      <c r="WUU126" s="0"/>
      <c r="WUV126" s="0"/>
      <c r="WUW126" s="0"/>
      <c r="WUX126" s="0"/>
      <c r="WUY126" s="0"/>
      <c r="WUZ126" s="0"/>
      <c r="WVA126" s="0"/>
      <c r="WVB126" s="0"/>
      <c r="WVC126" s="0"/>
      <c r="WVD126" s="0"/>
      <c r="WVE126" s="0"/>
      <c r="WVF126" s="0"/>
      <c r="WVG126" s="0"/>
      <c r="WVH126" s="0"/>
      <c r="WVI126" s="0"/>
      <c r="WVJ126" s="0"/>
      <c r="WVK126" s="0"/>
      <c r="WVL126" s="0"/>
      <c r="WVM126" s="0"/>
      <c r="WVN126" s="0"/>
      <c r="WVO126" s="0"/>
      <c r="WVP126" s="0"/>
      <c r="WVQ126" s="0"/>
      <c r="WVR126" s="0"/>
      <c r="WVS126" s="0"/>
      <c r="WVT126" s="0"/>
      <c r="WVU126" s="0"/>
      <c r="WVV126" s="0"/>
      <c r="WVW126" s="0"/>
      <c r="WVX126" s="0"/>
      <c r="WVY126" s="0"/>
      <c r="WVZ126" s="0"/>
      <c r="WWA126" s="0"/>
      <c r="WWB126" s="0"/>
      <c r="WWC126" s="0"/>
      <c r="WWD126" s="0"/>
      <c r="WWE126" s="0"/>
      <c r="WWF126" s="0"/>
      <c r="WWG126" s="0"/>
      <c r="WWH126" s="0"/>
      <c r="WWI126" s="0"/>
      <c r="WWJ126" s="0"/>
      <c r="WWK126" s="0"/>
      <c r="WWL126" s="0"/>
      <c r="WWM126" s="0"/>
      <c r="WWN126" s="0"/>
      <c r="WWO126" s="0"/>
      <c r="WWP126" s="0"/>
      <c r="WWQ126" s="0"/>
      <c r="WWR126" s="0"/>
      <c r="WWS126" s="0"/>
      <c r="WWT126" s="0"/>
      <c r="WWU126" s="0"/>
      <c r="WWV126" s="0"/>
      <c r="WWW126" s="0"/>
      <c r="WWX126" s="0"/>
      <c r="WWY126" s="0"/>
      <c r="WWZ126" s="0"/>
      <c r="WXA126" s="0"/>
      <c r="WXB126" s="0"/>
      <c r="WXC126" s="0"/>
      <c r="WXD126" s="0"/>
      <c r="WXE126" s="0"/>
      <c r="WXF126" s="0"/>
      <c r="WXG126" s="0"/>
      <c r="WXH126" s="0"/>
      <c r="WXI126" s="0"/>
      <c r="WXJ126" s="0"/>
      <c r="WXK126" s="0"/>
      <c r="WXL126" s="0"/>
      <c r="WXM126" s="0"/>
      <c r="WXN126" s="0"/>
      <c r="WXO126" s="0"/>
      <c r="WXP126" s="0"/>
      <c r="WXQ126" s="0"/>
      <c r="WXR126" s="0"/>
      <c r="WXS126" s="0"/>
      <c r="WXT126" s="0"/>
      <c r="WXU126" s="0"/>
      <c r="WXV126" s="0"/>
      <c r="WXW126" s="0"/>
      <c r="WXX126" s="0"/>
      <c r="WXY126" s="0"/>
      <c r="WXZ126" s="0"/>
      <c r="WYA126" s="0"/>
      <c r="WYB126" s="0"/>
      <c r="WYC126" s="0"/>
      <c r="WYD126" s="0"/>
      <c r="WYE126" s="0"/>
      <c r="WYF126" s="0"/>
      <c r="WYG126" s="0"/>
      <c r="WYH126" s="0"/>
      <c r="WYI126" s="0"/>
      <c r="WYJ126" s="0"/>
      <c r="WYK126" s="0"/>
      <c r="WYL126" s="0"/>
      <c r="WYM126" s="0"/>
      <c r="WYN126" s="0"/>
      <c r="WYO126" s="0"/>
      <c r="WYP126" s="0"/>
      <c r="WYQ126" s="0"/>
      <c r="WYR126" s="0"/>
      <c r="WYS126" s="0"/>
      <c r="WYT126" s="0"/>
      <c r="WYU126" s="0"/>
      <c r="WYV126" s="0"/>
      <c r="WYW126" s="0"/>
      <c r="WYX126" s="0"/>
      <c r="WYY126" s="0"/>
      <c r="WYZ126" s="0"/>
      <c r="WZA126" s="0"/>
      <c r="WZB126" s="0"/>
      <c r="WZC126" s="0"/>
      <c r="WZD126" s="0"/>
      <c r="WZE126" s="0"/>
      <c r="WZF126" s="0"/>
      <c r="WZG126" s="0"/>
      <c r="WZH126" s="0"/>
      <c r="WZI126" s="0"/>
      <c r="WZJ126" s="0"/>
      <c r="WZK126" s="0"/>
      <c r="WZL126" s="0"/>
      <c r="WZM126" s="0"/>
      <c r="WZN126" s="0"/>
      <c r="WZO126" s="0"/>
      <c r="WZP126" s="0"/>
      <c r="WZQ126" s="0"/>
      <c r="WZR126" s="0"/>
      <c r="WZS126" s="0"/>
      <c r="WZT126" s="0"/>
      <c r="WZU126" s="0"/>
      <c r="WZV126" s="0"/>
      <c r="WZW126" s="0"/>
      <c r="WZX126" s="0"/>
      <c r="WZY126" s="0"/>
      <c r="WZZ126" s="0"/>
      <c r="XAA126" s="0"/>
      <c r="XAB126" s="0"/>
      <c r="XAC126" s="0"/>
      <c r="XAD126" s="0"/>
      <c r="XAE126" s="0"/>
      <c r="XAF126" s="0"/>
      <c r="XAG126" s="0"/>
      <c r="XAH126" s="0"/>
      <c r="XAI126" s="0"/>
      <c r="XAJ126" s="0"/>
      <c r="XAK126" s="0"/>
      <c r="XAL126" s="0"/>
      <c r="XAM126" s="0"/>
      <c r="XAN126" s="0"/>
      <c r="XAO126" s="0"/>
      <c r="XAP126" s="0"/>
      <c r="XAQ126" s="0"/>
      <c r="XAR126" s="0"/>
      <c r="XAS126" s="0"/>
      <c r="XAT126" s="0"/>
      <c r="XAU126" s="0"/>
      <c r="XAV126" s="0"/>
      <c r="XAW126" s="0"/>
      <c r="XAX126" s="0"/>
      <c r="XAY126" s="0"/>
      <c r="XAZ126" s="0"/>
      <c r="XBA126" s="0"/>
      <c r="XBB126" s="0"/>
      <c r="XBC126" s="0"/>
      <c r="XBD126" s="0"/>
      <c r="XBE126" s="0"/>
      <c r="XBF126" s="0"/>
      <c r="XBG126" s="0"/>
      <c r="XBH126" s="0"/>
      <c r="XBI126" s="0"/>
      <c r="XBJ126" s="0"/>
      <c r="XBK126" s="0"/>
      <c r="XBL126" s="0"/>
      <c r="XBM126" s="0"/>
      <c r="XBN126" s="0"/>
      <c r="XBO126" s="0"/>
      <c r="XBP126" s="0"/>
      <c r="XBQ126" s="0"/>
      <c r="XBR126" s="0"/>
      <c r="XBS126" s="0"/>
      <c r="XBT126" s="0"/>
      <c r="XBU126" s="0"/>
      <c r="XBV126" s="0"/>
      <c r="XBW126" s="0"/>
      <c r="XBX126" s="0"/>
      <c r="XBY126" s="0"/>
      <c r="XBZ126" s="0"/>
      <c r="XCA126" s="0"/>
      <c r="XCB126" s="0"/>
      <c r="XCC126" s="0"/>
      <c r="XCD126" s="0"/>
      <c r="XCE126" s="0"/>
      <c r="XCF126" s="0"/>
      <c r="XCG126" s="0"/>
      <c r="XCH126" s="0"/>
      <c r="XCI126" s="0"/>
      <c r="XCJ126" s="0"/>
      <c r="XCK126" s="0"/>
      <c r="XCL126" s="0"/>
      <c r="XCM126" s="0"/>
      <c r="XCN126" s="0"/>
      <c r="XCO126" s="0"/>
      <c r="XCP126" s="0"/>
      <c r="XCQ126" s="0"/>
      <c r="XCR126" s="0"/>
      <c r="XCS126" s="0"/>
      <c r="XCT126" s="0"/>
      <c r="XCU126" s="0"/>
      <c r="XCV126" s="0"/>
      <c r="XCW126" s="0"/>
      <c r="XCX126" s="0"/>
      <c r="XCY126" s="0"/>
      <c r="XCZ126" s="0"/>
      <c r="XDA126" s="0"/>
      <c r="XDB126" s="0"/>
      <c r="XDC126" s="0"/>
      <c r="XDD126" s="0"/>
      <c r="XDE126" s="0"/>
      <c r="XDF126" s="0"/>
      <c r="XDG126" s="0"/>
      <c r="XDH126" s="0"/>
      <c r="XDI126" s="0"/>
      <c r="XDJ126" s="0"/>
      <c r="XDK126" s="0"/>
      <c r="XDL126" s="0"/>
      <c r="XDM126" s="0"/>
      <c r="XDN126" s="0"/>
      <c r="XDO126" s="0"/>
      <c r="XDP126" s="0"/>
      <c r="XDQ126" s="0"/>
      <c r="XDR126" s="0"/>
      <c r="XDS126" s="0"/>
      <c r="XDT126" s="0"/>
      <c r="XDU126" s="0"/>
      <c r="XDV126" s="0"/>
      <c r="XDW126" s="0"/>
      <c r="XDX126" s="0"/>
      <c r="XDY126" s="0"/>
      <c r="XDZ126" s="0"/>
      <c r="XEA126" s="0"/>
      <c r="XEB126" s="0"/>
      <c r="XEC126" s="0"/>
      <c r="XED126" s="0"/>
      <c r="XEE126" s="0"/>
      <c r="XEF126" s="0"/>
      <c r="XEG126" s="0"/>
      <c r="XEH126" s="0"/>
      <c r="XEI126" s="0"/>
      <c r="XEJ126" s="0"/>
      <c r="XEK126" s="0"/>
      <c r="XEL126" s="0"/>
      <c r="XEM126" s="0"/>
      <c r="XEN126" s="0"/>
      <c r="XEO126" s="0"/>
      <c r="XEP126" s="0"/>
      <c r="XEQ126" s="0"/>
      <c r="XER126" s="0"/>
      <c r="XES126" s="0"/>
      <c r="XET126" s="0"/>
      <c r="XEU126" s="0"/>
      <c r="XEV126" s="0"/>
      <c r="XEW126" s="0"/>
      <c r="XEX126" s="0"/>
      <c r="XEY126" s="0"/>
      <c r="XEZ126" s="0"/>
      <c r="XFA126" s="0"/>
      <c r="XFB126" s="0"/>
      <c r="XFC126" s="0"/>
      <c r="XFD126" s="0"/>
    </row>
    <row r="127" customFormat="false" ht="15" hidden="false" customHeight="false" outlineLevel="0" collapsed="false">
      <c r="A127" s="433" t="s">
        <v>767</v>
      </c>
      <c r="B127" s="433"/>
      <c r="C127" s="434" t="n">
        <f aca="false">IF(B9&gt;=11,J34,0)</f>
        <v>120254.38247808</v>
      </c>
      <c r="D127" s="435" t="n">
        <f aca="false">+'Masque de Saisie'!H24</f>
        <v>0.032</v>
      </c>
      <c r="E127" s="434" t="n">
        <f aca="false">ROUND(C127*D127,2)</f>
        <v>3848.14</v>
      </c>
      <c r="F127" s="0"/>
      <c r="G127" s="588"/>
      <c r="H127" s="122"/>
      <c r="I127" s="122"/>
      <c r="J127" s="122"/>
      <c r="K127" s="122"/>
      <c r="L127" s="122"/>
      <c r="M127" s="11"/>
      <c r="N127" s="11"/>
      <c r="O127" s="11"/>
      <c r="P127" s="11"/>
      <c r="Q127" s="11"/>
      <c r="R127" s="11"/>
      <c r="S127" s="0"/>
      <c r="T127" s="0"/>
      <c r="U127" s="0"/>
      <c r="V127" s="0"/>
      <c r="W127" s="0"/>
      <c r="X127" s="0"/>
      <c r="Y127" s="0"/>
      <c r="Z127" s="0"/>
      <c r="AA127" s="0"/>
      <c r="AB127" s="0"/>
      <c r="AC127" s="0"/>
      <c r="AD127" s="0"/>
      <c r="AE127" s="0"/>
      <c r="AF127" s="0"/>
      <c r="AG127" s="0"/>
      <c r="AH127" s="0"/>
      <c r="AI127" s="0"/>
      <c r="AJ127" s="0"/>
      <c r="AK127" s="0"/>
      <c r="AL127" s="0"/>
      <c r="AM127" s="0"/>
      <c r="AN127" s="0"/>
      <c r="AO127" s="0"/>
      <c r="AP127" s="0"/>
      <c r="AQ127" s="0"/>
      <c r="AR127" s="0"/>
      <c r="AS127" s="0"/>
      <c r="AT127" s="0"/>
      <c r="AU127" s="0"/>
      <c r="AV127" s="0"/>
      <c r="AW127" s="0"/>
      <c r="AX127" s="0"/>
      <c r="AY127" s="0"/>
      <c r="AZ127" s="0"/>
      <c r="BA127" s="0"/>
      <c r="BB127" s="0"/>
      <c r="BC127" s="0"/>
      <c r="BD127" s="0"/>
      <c r="BE127" s="0"/>
      <c r="BF127" s="0"/>
      <c r="BG127" s="0"/>
      <c r="BH127" s="0"/>
      <c r="BI127" s="0"/>
      <c r="BJ127" s="0"/>
      <c r="BK127" s="0"/>
      <c r="BL127" s="0"/>
      <c r="BM127" s="0"/>
      <c r="BN127" s="0"/>
      <c r="BO127" s="0"/>
      <c r="BP127" s="0"/>
      <c r="BQ127" s="0"/>
      <c r="BR127" s="0"/>
      <c r="BS127" s="0"/>
      <c r="BT127" s="0"/>
      <c r="BU127" s="0"/>
      <c r="BV127" s="0"/>
      <c r="BW127" s="0"/>
      <c r="BX127" s="0"/>
      <c r="BY127" s="0"/>
      <c r="BZ127" s="0"/>
      <c r="CA127" s="0"/>
      <c r="CB127" s="0"/>
      <c r="CC127" s="0"/>
      <c r="CD127" s="0"/>
      <c r="CE127" s="0"/>
      <c r="CF127" s="0"/>
      <c r="CG127" s="0"/>
      <c r="CH127" s="0"/>
      <c r="CI127" s="0"/>
      <c r="CJ127" s="0"/>
      <c r="CK127" s="0"/>
      <c r="CL127" s="0"/>
      <c r="CM127" s="0"/>
      <c r="CN127" s="0"/>
      <c r="CO127" s="0"/>
      <c r="CP127" s="0"/>
      <c r="CQ127" s="0"/>
      <c r="CR127" s="0"/>
      <c r="CS127" s="0"/>
      <c r="CT127" s="0"/>
      <c r="CU127" s="0"/>
      <c r="CV127" s="0"/>
      <c r="CW127" s="0"/>
      <c r="CX127" s="0"/>
      <c r="CY127" s="0"/>
      <c r="CZ127" s="0"/>
      <c r="DA127" s="0"/>
      <c r="DB127" s="0"/>
      <c r="DC127" s="0"/>
      <c r="DD127" s="0"/>
      <c r="DE127" s="0"/>
      <c r="DF127" s="0"/>
      <c r="DG127" s="0"/>
      <c r="DH127" s="0"/>
      <c r="DI127" s="0"/>
      <c r="DJ127" s="0"/>
      <c r="DK127" s="0"/>
      <c r="DL127" s="0"/>
      <c r="DM127" s="0"/>
      <c r="DN127" s="0"/>
      <c r="DO127" s="0"/>
      <c r="DP127" s="0"/>
      <c r="DQ127" s="0"/>
      <c r="DR127" s="0"/>
      <c r="DS127" s="0"/>
      <c r="DT127" s="0"/>
      <c r="DU127" s="0"/>
      <c r="DV127" s="0"/>
      <c r="DW127" s="0"/>
      <c r="DX127" s="0"/>
      <c r="DY127" s="0"/>
      <c r="DZ127" s="0"/>
      <c r="EA127" s="0"/>
      <c r="EB127" s="0"/>
      <c r="EC127" s="0"/>
      <c r="ED127" s="0"/>
      <c r="EE127" s="0"/>
      <c r="EF127" s="0"/>
      <c r="EG127" s="0"/>
      <c r="EH127" s="0"/>
      <c r="EI127" s="0"/>
      <c r="EJ127" s="0"/>
      <c r="EK127" s="0"/>
      <c r="EL127" s="0"/>
      <c r="EM127" s="0"/>
      <c r="EN127" s="0"/>
      <c r="EO127" s="0"/>
      <c r="EP127" s="0"/>
      <c r="EQ127" s="0"/>
      <c r="ER127" s="0"/>
      <c r="ES127" s="0"/>
      <c r="ET127" s="0"/>
      <c r="EU127" s="0"/>
      <c r="EV127" s="0"/>
      <c r="EW127" s="0"/>
      <c r="EX127" s="0"/>
      <c r="EY127" s="0"/>
      <c r="EZ127" s="0"/>
      <c r="FA127" s="0"/>
      <c r="FB127" s="0"/>
      <c r="FC127" s="0"/>
      <c r="FD127" s="0"/>
      <c r="FE127" s="0"/>
      <c r="FF127" s="0"/>
      <c r="FG127" s="0"/>
      <c r="FH127" s="0"/>
      <c r="FI127" s="0"/>
      <c r="FJ127" s="0"/>
      <c r="FK127" s="0"/>
      <c r="FL127" s="0"/>
      <c r="FM127" s="0"/>
      <c r="FN127" s="0"/>
      <c r="FO127" s="0"/>
      <c r="FP127" s="0"/>
      <c r="FQ127" s="0"/>
      <c r="FR127" s="0"/>
      <c r="FS127" s="0"/>
      <c r="FT127" s="0"/>
      <c r="FU127" s="0"/>
      <c r="FV127" s="0"/>
      <c r="FW127" s="0"/>
      <c r="FX127" s="0"/>
      <c r="FY127" s="0"/>
      <c r="FZ127" s="0"/>
      <c r="GA127" s="0"/>
      <c r="GB127" s="0"/>
      <c r="GC127" s="0"/>
      <c r="GD127" s="0"/>
      <c r="GE127" s="0"/>
      <c r="GF127" s="0"/>
      <c r="GG127" s="0"/>
      <c r="GH127" s="0"/>
      <c r="GI127" s="0"/>
      <c r="GJ127" s="0"/>
      <c r="GK127" s="0"/>
      <c r="GL127" s="0"/>
      <c r="GM127" s="0"/>
      <c r="GN127" s="0"/>
      <c r="GO127" s="0"/>
      <c r="GP127" s="0"/>
      <c r="GQ127" s="0"/>
      <c r="GR127" s="0"/>
      <c r="GS127" s="0"/>
      <c r="GT127" s="0"/>
      <c r="GU127" s="0"/>
      <c r="GV127" s="0"/>
      <c r="GW127" s="0"/>
      <c r="GX127" s="0"/>
      <c r="GY127" s="0"/>
      <c r="GZ127" s="0"/>
      <c r="HA127" s="0"/>
      <c r="HB127" s="0"/>
      <c r="HC127" s="0"/>
      <c r="HD127" s="0"/>
      <c r="HE127" s="0"/>
      <c r="HF127" s="0"/>
      <c r="HG127" s="0"/>
      <c r="HH127" s="0"/>
      <c r="HI127" s="0"/>
      <c r="HJ127" s="0"/>
      <c r="HK127" s="0"/>
      <c r="HL127" s="0"/>
      <c r="HM127" s="0"/>
      <c r="HN127" s="0"/>
      <c r="HO127" s="0"/>
      <c r="HP127" s="0"/>
      <c r="HQ127" s="0"/>
      <c r="HR127" s="0"/>
      <c r="HS127" s="0"/>
      <c r="HT127" s="0"/>
      <c r="HU127" s="0"/>
      <c r="HV127" s="0"/>
      <c r="HW127" s="0"/>
      <c r="HX127" s="0"/>
      <c r="HY127" s="0"/>
      <c r="HZ127" s="0"/>
      <c r="IA127" s="0"/>
      <c r="IB127" s="0"/>
      <c r="IC127" s="0"/>
      <c r="ID127" s="0"/>
      <c r="IE127" s="0"/>
      <c r="IF127" s="0"/>
      <c r="IG127" s="0"/>
      <c r="IH127" s="0"/>
      <c r="II127" s="0"/>
      <c r="IJ127" s="0"/>
      <c r="IK127" s="0"/>
      <c r="IL127" s="0"/>
      <c r="IM127" s="0"/>
      <c r="IN127" s="0"/>
      <c r="IO127" s="0"/>
      <c r="IP127" s="0"/>
      <c r="IQ127" s="0"/>
      <c r="IR127" s="0"/>
      <c r="IS127" s="0"/>
      <c r="IT127" s="0"/>
      <c r="IU127" s="0"/>
      <c r="IV127" s="0"/>
      <c r="IW127" s="0"/>
      <c r="IX127" s="0"/>
      <c r="IY127" s="0"/>
      <c r="IZ127" s="0"/>
      <c r="JA127" s="0"/>
      <c r="JB127" s="0"/>
      <c r="JC127" s="0"/>
      <c r="JD127" s="0"/>
      <c r="JE127" s="0"/>
      <c r="JF127" s="0"/>
      <c r="JG127" s="0"/>
      <c r="JH127" s="0"/>
      <c r="JI127" s="0"/>
      <c r="JJ127" s="0"/>
      <c r="JK127" s="0"/>
      <c r="JL127" s="0"/>
      <c r="JM127" s="0"/>
      <c r="JN127" s="0"/>
      <c r="JO127" s="0"/>
      <c r="JP127" s="0"/>
      <c r="JQ127" s="0"/>
      <c r="JR127" s="0"/>
      <c r="JS127" s="0"/>
      <c r="JT127" s="0"/>
      <c r="JU127" s="0"/>
      <c r="JV127" s="0"/>
      <c r="JW127" s="0"/>
      <c r="JX127" s="0"/>
      <c r="JY127" s="0"/>
      <c r="JZ127" s="0"/>
      <c r="KA127" s="0"/>
      <c r="KB127" s="0"/>
      <c r="KC127" s="0"/>
      <c r="KD127" s="0"/>
      <c r="KE127" s="0"/>
      <c r="KF127" s="0"/>
      <c r="KG127" s="0"/>
      <c r="KH127" s="0"/>
      <c r="KI127" s="0"/>
      <c r="KJ127" s="0"/>
      <c r="KK127" s="0"/>
      <c r="KL127" s="0"/>
      <c r="KM127" s="0"/>
      <c r="KN127" s="0"/>
      <c r="KO127" s="0"/>
      <c r="KP127" s="0"/>
      <c r="KQ127" s="0"/>
      <c r="KR127" s="0"/>
      <c r="KS127" s="0"/>
      <c r="KT127" s="0"/>
      <c r="KU127" s="0"/>
      <c r="KV127" s="0"/>
      <c r="KW127" s="0"/>
      <c r="KX127" s="0"/>
      <c r="KY127" s="0"/>
      <c r="KZ127" s="0"/>
      <c r="LA127" s="0"/>
      <c r="LB127" s="0"/>
      <c r="LC127" s="0"/>
      <c r="LD127" s="0"/>
      <c r="LE127" s="0"/>
      <c r="LF127" s="0"/>
      <c r="LG127" s="0"/>
      <c r="LH127" s="0"/>
      <c r="LI127" s="0"/>
      <c r="LJ127" s="0"/>
      <c r="LK127" s="0"/>
      <c r="LL127" s="0"/>
      <c r="LM127" s="0"/>
      <c r="LN127" s="0"/>
      <c r="LO127" s="0"/>
      <c r="LP127" s="0"/>
      <c r="LQ127" s="0"/>
      <c r="LR127" s="0"/>
      <c r="LS127" s="0"/>
      <c r="LT127" s="0"/>
      <c r="LU127" s="0"/>
      <c r="LV127" s="0"/>
      <c r="LW127" s="0"/>
      <c r="LX127" s="0"/>
      <c r="LY127" s="0"/>
      <c r="LZ127" s="0"/>
      <c r="MA127" s="0"/>
      <c r="MB127" s="0"/>
      <c r="MC127" s="0"/>
      <c r="MD127" s="0"/>
      <c r="ME127" s="0"/>
      <c r="MF127" s="0"/>
      <c r="MG127" s="0"/>
      <c r="MH127" s="0"/>
      <c r="MI127" s="0"/>
      <c r="MJ127" s="0"/>
      <c r="MK127" s="0"/>
      <c r="ML127" s="0"/>
      <c r="MM127" s="0"/>
      <c r="MN127" s="0"/>
      <c r="MO127" s="0"/>
      <c r="MP127" s="0"/>
      <c r="MQ127" s="0"/>
      <c r="MR127" s="0"/>
      <c r="MS127" s="0"/>
      <c r="MT127" s="0"/>
      <c r="MU127" s="0"/>
      <c r="MV127" s="0"/>
      <c r="MW127" s="0"/>
      <c r="MX127" s="0"/>
      <c r="MY127" s="0"/>
      <c r="MZ127" s="0"/>
      <c r="NA127" s="0"/>
      <c r="NB127" s="0"/>
      <c r="NC127" s="0"/>
      <c r="ND127" s="0"/>
      <c r="NE127" s="0"/>
      <c r="NF127" s="0"/>
      <c r="NG127" s="0"/>
      <c r="NH127" s="0"/>
      <c r="NI127" s="0"/>
      <c r="NJ127" s="0"/>
      <c r="NK127" s="0"/>
      <c r="NL127" s="0"/>
      <c r="NM127" s="0"/>
      <c r="NN127" s="0"/>
      <c r="NO127" s="0"/>
      <c r="NP127" s="0"/>
      <c r="NQ127" s="0"/>
      <c r="NR127" s="0"/>
      <c r="NS127" s="0"/>
      <c r="NT127" s="0"/>
      <c r="NU127" s="0"/>
      <c r="NV127" s="0"/>
      <c r="NW127" s="0"/>
      <c r="NX127" s="0"/>
      <c r="NY127" s="0"/>
      <c r="NZ127" s="0"/>
      <c r="OA127" s="0"/>
      <c r="OB127" s="0"/>
      <c r="OC127" s="0"/>
      <c r="OD127" s="0"/>
      <c r="OE127" s="0"/>
      <c r="OF127" s="0"/>
      <c r="OG127" s="0"/>
      <c r="OH127" s="0"/>
      <c r="OI127" s="0"/>
      <c r="OJ127" s="0"/>
      <c r="OK127" s="0"/>
      <c r="OL127" s="0"/>
      <c r="OM127" s="0"/>
      <c r="ON127" s="0"/>
      <c r="OO127" s="0"/>
      <c r="OP127" s="0"/>
      <c r="OQ127" s="0"/>
      <c r="OR127" s="0"/>
      <c r="OS127" s="0"/>
      <c r="OT127" s="0"/>
      <c r="OU127" s="0"/>
      <c r="OV127" s="0"/>
      <c r="OW127" s="0"/>
      <c r="OX127" s="0"/>
      <c r="OY127" s="0"/>
      <c r="OZ127" s="0"/>
      <c r="PA127" s="0"/>
      <c r="PB127" s="0"/>
      <c r="PC127" s="0"/>
      <c r="PD127" s="0"/>
      <c r="PE127" s="0"/>
      <c r="PF127" s="0"/>
      <c r="PG127" s="0"/>
      <c r="PH127" s="0"/>
      <c r="PI127" s="0"/>
      <c r="PJ127" s="0"/>
      <c r="PK127" s="0"/>
      <c r="PL127" s="0"/>
      <c r="PM127" s="0"/>
      <c r="PN127" s="0"/>
      <c r="PO127" s="0"/>
      <c r="PP127" s="0"/>
      <c r="PQ127" s="0"/>
      <c r="PR127" s="0"/>
      <c r="PS127" s="0"/>
      <c r="PT127" s="0"/>
      <c r="PU127" s="0"/>
      <c r="PV127" s="0"/>
      <c r="PW127" s="0"/>
      <c r="PX127" s="0"/>
      <c r="PY127" s="0"/>
      <c r="PZ127" s="0"/>
      <c r="QA127" s="0"/>
      <c r="QB127" s="0"/>
      <c r="QC127" s="0"/>
      <c r="QD127" s="0"/>
      <c r="QE127" s="0"/>
      <c r="QF127" s="0"/>
      <c r="QG127" s="0"/>
      <c r="QH127" s="0"/>
      <c r="QI127" s="0"/>
      <c r="QJ127" s="0"/>
      <c r="QK127" s="0"/>
      <c r="QL127" s="0"/>
      <c r="QM127" s="0"/>
      <c r="QN127" s="0"/>
      <c r="QO127" s="0"/>
      <c r="QP127" s="0"/>
      <c r="QQ127" s="0"/>
      <c r="QR127" s="0"/>
      <c r="QS127" s="0"/>
      <c r="QT127" s="0"/>
      <c r="QU127" s="0"/>
      <c r="QV127" s="0"/>
      <c r="QW127" s="0"/>
      <c r="QX127" s="0"/>
      <c r="QY127" s="0"/>
      <c r="QZ127" s="0"/>
      <c r="RA127" s="0"/>
      <c r="RB127" s="0"/>
      <c r="RC127" s="0"/>
      <c r="RD127" s="0"/>
      <c r="RE127" s="0"/>
      <c r="RF127" s="0"/>
      <c r="RG127" s="0"/>
      <c r="RH127" s="0"/>
      <c r="RI127" s="0"/>
      <c r="RJ127" s="0"/>
      <c r="RK127" s="0"/>
      <c r="RL127" s="0"/>
      <c r="RM127" s="0"/>
      <c r="RN127" s="0"/>
      <c r="RO127" s="0"/>
      <c r="RP127" s="0"/>
      <c r="RQ127" s="0"/>
      <c r="RR127" s="0"/>
      <c r="RS127" s="0"/>
      <c r="RT127" s="0"/>
      <c r="RU127" s="0"/>
      <c r="RV127" s="0"/>
      <c r="RW127" s="0"/>
      <c r="RX127" s="0"/>
      <c r="RY127" s="0"/>
      <c r="RZ127" s="0"/>
      <c r="SA127" s="0"/>
      <c r="SB127" s="0"/>
      <c r="SC127" s="0"/>
      <c r="SD127" s="0"/>
      <c r="SE127" s="0"/>
      <c r="SF127" s="0"/>
      <c r="SG127" s="0"/>
      <c r="SH127" s="0"/>
      <c r="SI127" s="0"/>
      <c r="SJ127" s="0"/>
      <c r="SK127" s="0"/>
      <c r="SL127" s="0"/>
      <c r="SM127" s="0"/>
      <c r="SN127" s="0"/>
      <c r="SO127" s="0"/>
      <c r="SP127" s="0"/>
      <c r="SQ127" s="0"/>
      <c r="SR127" s="0"/>
      <c r="SS127" s="0"/>
      <c r="ST127" s="0"/>
      <c r="SU127" s="0"/>
      <c r="SV127" s="0"/>
      <c r="SW127" s="0"/>
      <c r="SX127" s="0"/>
      <c r="SY127" s="0"/>
      <c r="SZ127" s="0"/>
      <c r="TA127" s="0"/>
      <c r="TB127" s="0"/>
      <c r="TC127" s="0"/>
      <c r="TD127" s="0"/>
      <c r="TE127" s="0"/>
      <c r="TF127" s="0"/>
      <c r="TG127" s="0"/>
      <c r="TH127" s="0"/>
      <c r="TI127" s="0"/>
      <c r="TJ127" s="0"/>
      <c r="TK127" s="0"/>
      <c r="TL127" s="0"/>
      <c r="TM127" s="0"/>
      <c r="TN127" s="0"/>
      <c r="TO127" s="0"/>
      <c r="TP127" s="0"/>
      <c r="TQ127" s="0"/>
      <c r="TR127" s="0"/>
      <c r="TS127" s="0"/>
      <c r="TT127" s="0"/>
      <c r="TU127" s="0"/>
      <c r="TV127" s="0"/>
      <c r="TW127" s="0"/>
      <c r="TX127" s="0"/>
      <c r="TY127" s="0"/>
      <c r="TZ127" s="0"/>
      <c r="UA127" s="0"/>
      <c r="UB127" s="0"/>
      <c r="UC127" s="0"/>
      <c r="UD127" s="0"/>
      <c r="UE127" s="0"/>
      <c r="UF127" s="0"/>
      <c r="UG127" s="0"/>
      <c r="UH127" s="0"/>
      <c r="UI127" s="0"/>
      <c r="UJ127" s="0"/>
      <c r="UK127" s="0"/>
      <c r="UL127" s="0"/>
      <c r="UM127" s="0"/>
      <c r="UN127" s="0"/>
      <c r="UO127" s="0"/>
      <c r="UP127" s="0"/>
      <c r="UQ127" s="0"/>
      <c r="UR127" s="0"/>
      <c r="US127" s="0"/>
      <c r="UT127" s="0"/>
      <c r="UU127" s="0"/>
      <c r="UV127" s="0"/>
      <c r="UW127" s="0"/>
      <c r="UX127" s="0"/>
      <c r="UY127" s="0"/>
      <c r="UZ127" s="0"/>
      <c r="VA127" s="0"/>
      <c r="VB127" s="0"/>
      <c r="VC127" s="0"/>
      <c r="VD127" s="0"/>
      <c r="VE127" s="0"/>
      <c r="VF127" s="0"/>
      <c r="VG127" s="0"/>
      <c r="VH127" s="0"/>
      <c r="VI127" s="0"/>
      <c r="VJ127" s="0"/>
      <c r="VK127" s="0"/>
      <c r="VL127" s="0"/>
      <c r="VM127" s="0"/>
      <c r="VN127" s="0"/>
      <c r="VO127" s="0"/>
      <c r="VP127" s="0"/>
      <c r="VQ127" s="0"/>
      <c r="VR127" s="0"/>
      <c r="VS127" s="0"/>
      <c r="VT127" s="0"/>
      <c r="VU127" s="0"/>
      <c r="VV127" s="0"/>
      <c r="VW127" s="0"/>
      <c r="VX127" s="0"/>
      <c r="VY127" s="0"/>
      <c r="VZ127" s="0"/>
      <c r="WA127" s="0"/>
      <c r="WB127" s="0"/>
      <c r="WC127" s="0"/>
      <c r="WD127" s="0"/>
      <c r="WE127" s="0"/>
      <c r="WF127" s="0"/>
      <c r="WG127" s="0"/>
      <c r="WH127" s="0"/>
      <c r="WI127" s="0"/>
      <c r="WJ127" s="0"/>
      <c r="WK127" s="0"/>
      <c r="WL127" s="0"/>
      <c r="WM127" s="0"/>
      <c r="WN127" s="0"/>
      <c r="WO127" s="0"/>
      <c r="WP127" s="0"/>
      <c r="WQ127" s="0"/>
      <c r="WR127" s="0"/>
      <c r="WS127" s="0"/>
      <c r="WT127" s="0"/>
      <c r="WU127" s="0"/>
      <c r="WV127" s="0"/>
      <c r="WW127" s="0"/>
      <c r="WX127" s="0"/>
      <c r="WY127" s="0"/>
      <c r="WZ127" s="0"/>
      <c r="XA127" s="0"/>
      <c r="XB127" s="0"/>
      <c r="XC127" s="0"/>
      <c r="XD127" s="0"/>
      <c r="XE127" s="0"/>
      <c r="XF127" s="0"/>
      <c r="XG127" s="0"/>
      <c r="XH127" s="0"/>
      <c r="XI127" s="0"/>
      <c r="XJ127" s="0"/>
      <c r="XK127" s="0"/>
      <c r="XL127" s="0"/>
      <c r="XM127" s="0"/>
      <c r="XN127" s="0"/>
      <c r="XO127" s="0"/>
      <c r="XP127" s="0"/>
      <c r="XQ127" s="0"/>
      <c r="XR127" s="0"/>
      <c r="XS127" s="0"/>
      <c r="XT127" s="0"/>
      <c r="XU127" s="0"/>
      <c r="XV127" s="0"/>
      <c r="XW127" s="0"/>
      <c r="XX127" s="0"/>
      <c r="XY127" s="0"/>
      <c r="XZ127" s="0"/>
      <c r="YA127" s="0"/>
      <c r="YB127" s="0"/>
      <c r="YC127" s="0"/>
      <c r="YD127" s="0"/>
      <c r="YE127" s="0"/>
      <c r="YF127" s="0"/>
      <c r="YG127" s="0"/>
      <c r="YH127" s="0"/>
      <c r="YI127" s="0"/>
      <c r="YJ127" s="0"/>
      <c r="YK127" s="0"/>
      <c r="YL127" s="0"/>
      <c r="YM127" s="0"/>
      <c r="YN127" s="0"/>
      <c r="YO127" s="0"/>
      <c r="YP127" s="0"/>
      <c r="YQ127" s="0"/>
      <c r="YR127" s="0"/>
      <c r="YS127" s="0"/>
      <c r="YT127" s="0"/>
      <c r="YU127" s="0"/>
      <c r="YV127" s="0"/>
      <c r="YW127" s="0"/>
      <c r="YX127" s="0"/>
      <c r="YY127" s="0"/>
      <c r="YZ127" s="0"/>
      <c r="ZA127" s="0"/>
      <c r="ZB127" s="0"/>
      <c r="ZC127" s="0"/>
      <c r="ZD127" s="0"/>
      <c r="ZE127" s="0"/>
      <c r="ZF127" s="0"/>
      <c r="ZG127" s="0"/>
      <c r="ZH127" s="0"/>
      <c r="ZI127" s="0"/>
      <c r="ZJ127" s="0"/>
      <c r="ZK127" s="0"/>
      <c r="ZL127" s="0"/>
      <c r="ZM127" s="0"/>
      <c r="ZN127" s="0"/>
      <c r="ZO127" s="0"/>
      <c r="ZP127" s="0"/>
      <c r="ZQ127" s="0"/>
      <c r="ZR127" s="0"/>
      <c r="ZS127" s="0"/>
      <c r="ZT127" s="0"/>
      <c r="ZU127" s="0"/>
      <c r="ZV127" s="0"/>
      <c r="ZW127" s="0"/>
      <c r="ZX127" s="0"/>
      <c r="ZY127" s="0"/>
      <c r="ZZ127" s="0"/>
      <c r="AAA127" s="0"/>
      <c r="AAB127" s="0"/>
      <c r="AAC127" s="0"/>
      <c r="AAD127" s="0"/>
      <c r="AAE127" s="0"/>
      <c r="AAF127" s="0"/>
      <c r="AAG127" s="0"/>
      <c r="AAH127" s="0"/>
      <c r="AAI127" s="0"/>
      <c r="AAJ127" s="0"/>
      <c r="AAK127" s="0"/>
      <c r="AAL127" s="0"/>
      <c r="AAM127" s="0"/>
      <c r="AAN127" s="0"/>
      <c r="AAO127" s="0"/>
      <c r="AAP127" s="0"/>
      <c r="AAQ127" s="0"/>
      <c r="AAR127" s="0"/>
      <c r="AAS127" s="0"/>
      <c r="AAT127" s="0"/>
      <c r="AAU127" s="0"/>
      <c r="AAV127" s="0"/>
      <c r="AAW127" s="0"/>
      <c r="AAX127" s="0"/>
      <c r="AAY127" s="0"/>
      <c r="AAZ127" s="0"/>
      <c r="ABA127" s="0"/>
      <c r="ABB127" s="0"/>
      <c r="ABC127" s="0"/>
      <c r="ABD127" s="0"/>
      <c r="ABE127" s="0"/>
      <c r="ABF127" s="0"/>
      <c r="ABG127" s="0"/>
      <c r="ABH127" s="0"/>
      <c r="ABI127" s="0"/>
      <c r="ABJ127" s="0"/>
      <c r="ABK127" s="0"/>
      <c r="ABL127" s="0"/>
      <c r="ABM127" s="0"/>
      <c r="ABN127" s="0"/>
      <c r="ABO127" s="0"/>
      <c r="ABP127" s="0"/>
      <c r="ABQ127" s="0"/>
      <c r="ABR127" s="0"/>
      <c r="ABS127" s="0"/>
      <c r="ABT127" s="0"/>
      <c r="ABU127" s="0"/>
      <c r="ABV127" s="0"/>
      <c r="ABW127" s="0"/>
      <c r="ABX127" s="0"/>
      <c r="ABY127" s="0"/>
      <c r="ABZ127" s="0"/>
      <c r="ACA127" s="0"/>
      <c r="ACB127" s="0"/>
      <c r="ACC127" s="0"/>
      <c r="ACD127" s="0"/>
      <c r="ACE127" s="0"/>
      <c r="ACF127" s="0"/>
      <c r="ACG127" s="0"/>
      <c r="ACH127" s="0"/>
      <c r="ACI127" s="0"/>
      <c r="ACJ127" s="0"/>
      <c r="ACK127" s="0"/>
      <c r="ACL127" s="0"/>
      <c r="ACM127" s="0"/>
      <c r="ACN127" s="0"/>
      <c r="ACO127" s="0"/>
      <c r="ACP127" s="0"/>
      <c r="ACQ127" s="0"/>
      <c r="ACR127" s="0"/>
      <c r="ACS127" s="0"/>
      <c r="ACT127" s="0"/>
      <c r="ACU127" s="0"/>
      <c r="ACV127" s="0"/>
      <c r="ACW127" s="0"/>
      <c r="ACX127" s="0"/>
      <c r="ACY127" s="0"/>
      <c r="ACZ127" s="0"/>
      <c r="ADA127" s="0"/>
      <c r="ADB127" s="0"/>
      <c r="ADC127" s="0"/>
      <c r="ADD127" s="0"/>
      <c r="ADE127" s="0"/>
      <c r="ADF127" s="0"/>
      <c r="ADG127" s="0"/>
      <c r="ADH127" s="0"/>
      <c r="ADI127" s="0"/>
      <c r="ADJ127" s="0"/>
      <c r="ADK127" s="0"/>
      <c r="ADL127" s="0"/>
      <c r="ADM127" s="0"/>
      <c r="ADN127" s="0"/>
      <c r="ADO127" s="0"/>
      <c r="ADP127" s="0"/>
      <c r="ADQ127" s="0"/>
      <c r="ADR127" s="0"/>
      <c r="ADS127" s="0"/>
      <c r="ADT127" s="0"/>
      <c r="ADU127" s="0"/>
      <c r="ADV127" s="0"/>
      <c r="ADW127" s="0"/>
      <c r="ADX127" s="0"/>
      <c r="ADY127" s="0"/>
      <c r="ADZ127" s="0"/>
      <c r="AEA127" s="0"/>
      <c r="AEB127" s="0"/>
      <c r="AEC127" s="0"/>
      <c r="AED127" s="0"/>
      <c r="AEE127" s="0"/>
      <c r="AEF127" s="0"/>
      <c r="AEG127" s="0"/>
      <c r="AEH127" s="0"/>
      <c r="AEI127" s="0"/>
      <c r="AEJ127" s="0"/>
      <c r="AEK127" s="0"/>
      <c r="AEL127" s="0"/>
      <c r="AEM127" s="0"/>
      <c r="AEN127" s="0"/>
      <c r="AEO127" s="0"/>
      <c r="AEP127" s="0"/>
      <c r="AEQ127" s="0"/>
      <c r="AER127" s="0"/>
      <c r="AES127" s="0"/>
      <c r="AET127" s="0"/>
      <c r="AEU127" s="0"/>
      <c r="AEV127" s="0"/>
      <c r="AEW127" s="0"/>
      <c r="AEX127" s="0"/>
      <c r="AEY127" s="0"/>
      <c r="AEZ127" s="0"/>
      <c r="AFA127" s="0"/>
      <c r="AFB127" s="0"/>
      <c r="AFC127" s="0"/>
      <c r="AFD127" s="0"/>
      <c r="AFE127" s="0"/>
      <c r="AFF127" s="0"/>
      <c r="AFG127" s="0"/>
      <c r="AFH127" s="0"/>
      <c r="AFI127" s="0"/>
      <c r="AFJ127" s="0"/>
      <c r="AFK127" s="0"/>
      <c r="AFL127" s="0"/>
      <c r="AFM127" s="0"/>
      <c r="AFN127" s="0"/>
      <c r="AFO127" s="0"/>
      <c r="AFP127" s="0"/>
      <c r="AFQ127" s="0"/>
      <c r="AFR127" s="0"/>
      <c r="AFS127" s="0"/>
      <c r="AFT127" s="0"/>
      <c r="AFU127" s="0"/>
      <c r="AFV127" s="0"/>
      <c r="AFW127" s="0"/>
      <c r="AFX127" s="0"/>
      <c r="AFY127" s="0"/>
      <c r="AFZ127" s="0"/>
      <c r="AGA127" s="0"/>
      <c r="AGB127" s="0"/>
      <c r="AGC127" s="0"/>
      <c r="AGD127" s="0"/>
      <c r="AGE127" s="0"/>
      <c r="AGF127" s="0"/>
      <c r="AGG127" s="0"/>
      <c r="AGH127" s="0"/>
      <c r="AGI127" s="0"/>
      <c r="AGJ127" s="0"/>
      <c r="AGK127" s="0"/>
      <c r="AGL127" s="0"/>
      <c r="AGM127" s="0"/>
      <c r="AGN127" s="0"/>
      <c r="AGO127" s="0"/>
      <c r="AGP127" s="0"/>
      <c r="AGQ127" s="0"/>
      <c r="AGR127" s="0"/>
      <c r="AGS127" s="0"/>
      <c r="AGT127" s="0"/>
      <c r="AGU127" s="0"/>
      <c r="AGV127" s="0"/>
      <c r="AGW127" s="0"/>
      <c r="AGX127" s="0"/>
      <c r="AGY127" s="0"/>
      <c r="AGZ127" s="0"/>
      <c r="AHA127" s="0"/>
      <c r="AHB127" s="0"/>
      <c r="AHC127" s="0"/>
      <c r="AHD127" s="0"/>
      <c r="AHE127" s="0"/>
      <c r="AHF127" s="0"/>
      <c r="AHG127" s="0"/>
      <c r="AHH127" s="0"/>
      <c r="AHI127" s="0"/>
      <c r="AHJ127" s="0"/>
      <c r="AHK127" s="0"/>
      <c r="AHL127" s="0"/>
      <c r="AHM127" s="0"/>
      <c r="AHN127" s="0"/>
      <c r="AHO127" s="0"/>
      <c r="AHP127" s="0"/>
      <c r="AHQ127" s="0"/>
      <c r="AHR127" s="0"/>
      <c r="AHS127" s="0"/>
      <c r="AHT127" s="0"/>
      <c r="AHU127" s="0"/>
      <c r="AHV127" s="0"/>
      <c r="AHW127" s="0"/>
      <c r="AHX127" s="0"/>
      <c r="AHY127" s="0"/>
      <c r="AHZ127" s="0"/>
      <c r="AIA127" s="0"/>
      <c r="AIB127" s="0"/>
      <c r="AIC127" s="0"/>
      <c r="AID127" s="0"/>
      <c r="AIE127" s="0"/>
      <c r="AIF127" s="0"/>
      <c r="AIG127" s="0"/>
      <c r="AIH127" s="0"/>
      <c r="AII127" s="0"/>
      <c r="AIJ127" s="0"/>
      <c r="AIK127" s="0"/>
      <c r="AIL127" s="0"/>
      <c r="AIM127" s="0"/>
      <c r="AIN127" s="0"/>
      <c r="AIO127" s="0"/>
      <c r="AIP127" s="0"/>
      <c r="AIQ127" s="0"/>
      <c r="AIR127" s="0"/>
      <c r="AIS127" s="0"/>
      <c r="AIT127" s="0"/>
      <c r="AIU127" s="0"/>
      <c r="AIV127" s="0"/>
      <c r="AIW127" s="0"/>
      <c r="AIX127" s="0"/>
      <c r="AIY127" s="0"/>
      <c r="AIZ127" s="0"/>
      <c r="AJA127" s="0"/>
      <c r="AJB127" s="0"/>
      <c r="AJC127" s="0"/>
      <c r="AJD127" s="0"/>
      <c r="AJE127" s="0"/>
      <c r="AJF127" s="0"/>
      <c r="AJG127" s="0"/>
      <c r="AJH127" s="0"/>
      <c r="AJI127" s="0"/>
      <c r="AJJ127" s="0"/>
      <c r="AJK127" s="0"/>
      <c r="AJL127" s="0"/>
      <c r="AJM127" s="0"/>
      <c r="AJN127" s="0"/>
      <c r="AJO127" s="0"/>
      <c r="AJP127" s="0"/>
      <c r="AJQ127" s="0"/>
      <c r="AJR127" s="0"/>
      <c r="AJS127" s="0"/>
      <c r="AJT127" s="0"/>
      <c r="AJU127" s="0"/>
      <c r="AJV127" s="0"/>
      <c r="AJW127" s="0"/>
      <c r="AJX127" s="0"/>
      <c r="AJY127" s="0"/>
      <c r="AJZ127" s="0"/>
      <c r="AKA127" s="0"/>
      <c r="AKB127" s="0"/>
      <c r="AKC127" s="0"/>
      <c r="AKD127" s="0"/>
      <c r="AKE127" s="0"/>
      <c r="AKF127" s="0"/>
      <c r="AKG127" s="0"/>
      <c r="AKH127" s="0"/>
      <c r="AKI127" s="0"/>
      <c r="AKJ127" s="0"/>
      <c r="AKK127" s="0"/>
      <c r="AKL127" s="0"/>
      <c r="AKM127" s="0"/>
      <c r="AKN127" s="0"/>
      <c r="AKO127" s="0"/>
      <c r="AKP127" s="0"/>
      <c r="AKQ127" s="0"/>
      <c r="AKR127" s="0"/>
      <c r="AKS127" s="0"/>
      <c r="AKT127" s="0"/>
      <c r="AKU127" s="0"/>
      <c r="AKV127" s="0"/>
      <c r="AKW127" s="0"/>
      <c r="AKX127" s="0"/>
      <c r="AKY127" s="0"/>
      <c r="AKZ127" s="0"/>
      <c r="ALA127" s="0"/>
      <c r="ALB127" s="0"/>
      <c r="ALC127" s="0"/>
      <c r="ALD127" s="0"/>
      <c r="ALE127" s="0"/>
      <c r="ALF127" s="0"/>
      <c r="ALG127" s="0"/>
      <c r="ALH127" s="0"/>
      <c r="ALI127" s="0"/>
      <c r="ALJ127" s="0"/>
      <c r="ALK127" s="0"/>
      <c r="ALL127" s="0"/>
      <c r="ALM127" s="0"/>
      <c r="ALN127" s="0"/>
      <c r="ALO127" s="0"/>
      <c r="ALP127" s="0"/>
      <c r="ALQ127" s="0"/>
      <c r="ALR127" s="0"/>
      <c r="ALS127" s="0"/>
      <c r="ALT127" s="0"/>
      <c r="ALU127" s="0"/>
      <c r="ALV127" s="0"/>
      <c r="ALW127" s="0"/>
      <c r="ALX127" s="0"/>
      <c r="ALY127" s="0"/>
      <c r="ALZ127" s="0"/>
      <c r="AMA127" s="0"/>
      <c r="AMB127" s="0"/>
      <c r="AMC127" s="0"/>
      <c r="AMD127" s="0"/>
      <c r="AME127" s="0"/>
      <c r="AMF127" s="0"/>
      <c r="AMG127" s="0"/>
      <c r="AMH127" s="0"/>
      <c r="AMI127" s="0"/>
      <c r="AMJ127" s="0"/>
      <c r="AMK127" s="0"/>
      <c r="AML127" s="0"/>
      <c r="AMM127" s="0"/>
      <c r="AMN127" s="0"/>
      <c r="AMO127" s="0"/>
      <c r="AMP127" s="0"/>
      <c r="AMQ127" s="0"/>
      <c r="AMR127" s="0"/>
      <c r="AMS127" s="0"/>
      <c r="AMT127" s="0"/>
      <c r="AMU127" s="0"/>
      <c r="AMV127" s="0"/>
      <c r="AMW127" s="0"/>
      <c r="AMX127" s="0"/>
      <c r="AMY127" s="0"/>
      <c r="AMZ127" s="0"/>
      <c r="ANA127" s="0"/>
      <c r="ANB127" s="0"/>
      <c r="ANC127" s="0"/>
      <c r="AND127" s="0"/>
      <c r="ANE127" s="0"/>
      <c r="ANF127" s="0"/>
      <c r="ANG127" s="0"/>
      <c r="ANH127" s="0"/>
      <c r="ANI127" s="0"/>
      <c r="ANJ127" s="0"/>
      <c r="ANK127" s="0"/>
      <c r="ANL127" s="0"/>
      <c r="ANM127" s="0"/>
      <c r="ANN127" s="0"/>
      <c r="ANO127" s="0"/>
      <c r="ANP127" s="0"/>
      <c r="ANQ127" s="0"/>
      <c r="ANR127" s="0"/>
      <c r="ANS127" s="0"/>
      <c r="ANT127" s="0"/>
      <c r="ANU127" s="0"/>
      <c r="ANV127" s="0"/>
      <c r="ANW127" s="0"/>
      <c r="ANX127" s="0"/>
      <c r="ANY127" s="0"/>
      <c r="ANZ127" s="0"/>
      <c r="AOA127" s="0"/>
      <c r="AOB127" s="0"/>
      <c r="AOC127" s="0"/>
      <c r="AOD127" s="0"/>
      <c r="AOE127" s="0"/>
      <c r="AOF127" s="0"/>
      <c r="AOG127" s="0"/>
      <c r="AOH127" s="0"/>
      <c r="AOI127" s="0"/>
      <c r="AOJ127" s="0"/>
      <c r="AOK127" s="0"/>
      <c r="AOL127" s="0"/>
      <c r="AOM127" s="0"/>
      <c r="AON127" s="0"/>
      <c r="AOO127" s="0"/>
      <c r="AOP127" s="0"/>
      <c r="AOQ127" s="0"/>
      <c r="AOR127" s="0"/>
      <c r="AOS127" s="0"/>
      <c r="AOT127" s="0"/>
      <c r="AOU127" s="0"/>
      <c r="AOV127" s="0"/>
      <c r="AOW127" s="0"/>
      <c r="AOX127" s="0"/>
      <c r="AOY127" s="0"/>
      <c r="AOZ127" s="0"/>
      <c r="APA127" s="0"/>
      <c r="APB127" s="0"/>
      <c r="APC127" s="0"/>
      <c r="APD127" s="0"/>
      <c r="APE127" s="0"/>
      <c r="APF127" s="0"/>
      <c r="APG127" s="0"/>
      <c r="APH127" s="0"/>
      <c r="API127" s="0"/>
      <c r="APJ127" s="0"/>
      <c r="APK127" s="0"/>
      <c r="APL127" s="0"/>
      <c r="APM127" s="0"/>
      <c r="APN127" s="0"/>
      <c r="APO127" s="0"/>
      <c r="APP127" s="0"/>
      <c r="APQ127" s="0"/>
      <c r="APR127" s="0"/>
      <c r="APS127" s="0"/>
      <c r="APT127" s="0"/>
      <c r="APU127" s="0"/>
      <c r="APV127" s="0"/>
      <c r="APW127" s="0"/>
      <c r="APX127" s="0"/>
      <c r="APY127" s="0"/>
      <c r="APZ127" s="0"/>
      <c r="AQA127" s="0"/>
      <c r="AQB127" s="0"/>
      <c r="AQC127" s="0"/>
      <c r="AQD127" s="0"/>
      <c r="AQE127" s="0"/>
      <c r="AQF127" s="0"/>
      <c r="AQG127" s="0"/>
      <c r="AQH127" s="0"/>
      <c r="AQI127" s="0"/>
      <c r="AQJ127" s="0"/>
      <c r="AQK127" s="0"/>
      <c r="AQL127" s="0"/>
      <c r="AQM127" s="0"/>
      <c r="AQN127" s="0"/>
      <c r="AQO127" s="0"/>
      <c r="AQP127" s="0"/>
      <c r="AQQ127" s="0"/>
      <c r="AQR127" s="0"/>
      <c r="AQS127" s="0"/>
      <c r="AQT127" s="0"/>
      <c r="AQU127" s="0"/>
      <c r="AQV127" s="0"/>
      <c r="AQW127" s="0"/>
      <c r="AQX127" s="0"/>
      <c r="AQY127" s="0"/>
      <c r="AQZ127" s="0"/>
      <c r="ARA127" s="0"/>
      <c r="ARB127" s="0"/>
      <c r="ARC127" s="0"/>
      <c r="ARD127" s="0"/>
      <c r="ARE127" s="0"/>
      <c r="ARF127" s="0"/>
      <c r="ARG127" s="0"/>
      <c r="ARH127" s="0"/>
      <c r="ARI127" s="0"/>
      <c r="ARJ127" s="0"/>
      <c r="ARK127" s="0"/>
      <c r="ARL127" s="0"/>
      <c r="ARM127" s="0"/>
      <c r="ARN127" s="0"/>
      <c r="ARO127" s="0"/>
      <c r="ARP127" s="0"/>
      <c r="ARQ127" s="0"/>
      <c r="ARR127" s="0"/>
      <c r="ARS127" s="0"/>
      <c r="ART127" s="0"/>
      <c r="ARU127" s="0"/>
      <c r="ARV127" s="0"/>
      <c r="ARW127" s="0"/>
      <c r="ARX127" s="0"/>
      <c r="ARY127" s="0"/>
      <c r="ARZ127" s="0"/>
      <c r="ASA127" s="0"/>
      <c r="ASB127" s="0"/>
      <c r="ASC127" s="0"/>
      <c r="ASD127" s="0"/>
      <c r="ASE127" s="0"/>
      <c r="ASF127" s="0"/>
      <c r="ASG127" s="0"/>
      <c r="ASH127" s="0"/>
      <c r="ASI127" s="0"/>
      <c r="ASJ127" s="0"/>
      <c r="ASK127" s="0"/>
      <c r="ASL127" s="0"/>
      <c r="ASM127" s="0"/>
      <c r="ASN127" s="0"/>
      <c r="ASO127" s="0"/>
      <c r="ASP127" s="0"/>
      <c r="ASQ127" s="0"/>
      <c r="ASR127" s="0"/>
      <c r="ASS127" s="0"/>
      <c r="AST127" s="0"/>
      <c r="ASU127" s="0"/>
      <c r="ASV127" s="0"/>
      <c r="ASW127" s="0"/>
      <c r="ASX127" s="0"/>
      <c r="ASY127" s="0"/>
      <c r="ASZ127" s="0"/>
      <c r="ATA127" s="0"/>
      <c r="ATB127" s="0"/>
      <c r="ATC127" s="0"/>
      <c r="ATD127" s="0"/>
      <c r="ATE127" s="0"/>
      <c r="ATF127" s="0"/>
      <c r="ATG127" s="0"/>
      <c r="ATH127" s="0"/>
      <c r="ATI127" s="0"/>
      <c r="ATJ127" s="0"/>
      <c r="ATK127" s="0"/>
      <c r="ATL127" s="0"/>
      <c r="ATM127" s="0"/>
      <c r="ATN127" s="0"/>
      <c r="ATO127" s="0"/>
      <c r="ATP127" s="0"/>
      <c r="ATQ127" s="0"/>
      <c r="ATR127" s="0"/>
      <c r="ATS127" s="0"/>
      <c r="ATT127" s="0"/>
      <c r="ATU127" s="0"/>
      <c r="ATV127" s="0"/>
      <c r="ATW127" s="0"/>
      <c r="ATX127" s="0"/>
      <c r="ATY127" s="0"/>
      <c r="ATZ127" s="0"/>
      <c r="AUA127" s="0"/>
      <c r="AUB127" s="0"/>
      <c r="AUC127" s="0"/>
      <c r="AUD127" s="0"/>
      <c r="AUE127" s="0"/>
      <c r="AUF127" s="0"/>
      <c r="AUG127" s="0"/>
      <c r="AUH127" s="0"/>
      <c r="AUI127" s="0"/>
      <c r="AUJ127" s="0"/>
      <c r="AUK127" s="0"/>
      <c r="AUL127" s="0"/>
      <c r="AUM127" s="0"/>
      <c r="AUN127" s="0"/>
      <c r="AUO127" s="0"/>
      <c r="AUP127" s="0"/>
      <c r="AUQ127" s="0"/>
      <c r="AUR127" s="0"/>
      <c r="AUS127" s="0"/>
      <c r="AUT127" s="0"/>
      <c r="AUU127" s="0"/>
      <c r="AUV127" s="0"/>
      <c r="AUW127" s="0"/>
      <c r="AUX127" s="0"/>
      <c r="AUY127" s="0"/>
      <c r="AUZ127" s="0"/>
      <c r="AVA127" s="0"/>
      <c r="AVB127" s="0"/>
      <c r="AVC127" s="0"/>
      <c r="AVD127" s="0"/>
      <c r="AVE127" s="0"/>
      <c r="AVF127" s="0"/>
      <c r="AVG127" s="0"/>
      <c r="AVH127" s="0"/>
      <c r="AVI127" s="0"/>
      <c r="AVJ127" s="0"/>
      <c r="AVK127" s="0"/>
      <c r="AVL127" s="0"/>
      <c r="AVM127" s="0"/>
      <c r="AVN127" s="0"/>
      <c r="AVO127" s="0"/>
      <c r="AVP127" s="0"/>
      <c r="AVQ127" s="0"/>
      <c r="AVR127" s="0"/>
      <c r="AVS127" s="0"/>
      <c r="AVT127" s="0"/>
      <c r="AVU127" s="0"/>
      <c r="AVV127" s="0"/>
      <c r="AVW127" s="0"/>
      <c r="AVX127" s="0"/>
      <c r="AVY127" s="0"/>
      <c r="AVZ127" s="0"/>
      <c r="AWA127" s="0"/>
      <c r="AWB127" s="0"/>
      <c r="AWC127" s="0"/>
      <c r="AWD127" s="0"/>
      <c r="AWE127" s="0"/>
      <c r="AWF127" s="0"/>
      <c r="AWG127" s="0"/>
      <c r="AWH127" s="0"/>
      <c r="AWI127" s="0"/>
      <c r="AWJ127" s="0"/>
      <c r="AWK127" s="0"/>
      <c r="AWL127" s="0"/>
      <c r="AWM127" s="0"/>
      <c r="AWN127" s="0"/>
      <c r="AWO127" s="0"/>
      <c r="AWP127" s="0"/>
      <c r="AWQ127" s="0"/>
      <c r="AWR127" s="0"/>
      <c r="AWS127" s="0"/>
      <c r="AWT127" s="0"/>
      <c r="AWU127" s="0"/>
      <c r="AWV127" s="0"/>
      <c r="AWW127" s="0"/>
      <c r="AWX127" s="0"/>
      <c r="AWY127" s="0"/>
      <c r="AWZ127" s="0"/>
      <c r="AXA127" s="0"/>
      <c r="AXB127" s="0"/>
      <c r="AXC127" s="0"/>
      <c r="AXD127" s="0"/>
      <c r="AXE127" s="0"/>
      <c r="AXF127" s="0"/>
      <c r="AXG127" s="0"/>
      <c r="AXH127" s="0"/>
      <c r="AXI127" s="0"/>
      <c r="AXJ127" s="0"/>
      <c r="AXK127" s="0"/>
      <c r="AXL127" s="0"/>
      <c r="AXM127" s="0"/>
      <c r="AXN127" s="0"/>
      <c r="AXO127" s="0"/>
      <c r="AXP127" s="0"/>
      <c r="AXQ127" s="0"/>
      <c r="AXR127" s="0"/>
      <c r="AXS127" s="0"/>
      <c r="AXT127" s="0"/>
      <c r="AXU127" s="0"/>
      <c r="AXV127" s="0"/>
      <c r="AXW127" s="0"/>
      <c r="AXX127" s="0"/>
      <c r="AXY127" s="0"/>
      <c r="AXZ127" s="0"/>
      <c r="AYA127" s="0"/>
      <c r="AYB127" s="0"/>
      <c r="AYC127" s="0"/>
      <c r="AYD127" s="0"/>
      <c r="AYE127" s="0"/>
      <c r="AYF127" s="0"/>
      <c r="AYG127" s="0"/>
      <c r="AYH127" s="0"/>
      <c r="AYI127" s="0"/>
      <c r="AYJ127" s="0"/>
      <c r="AYK127" s="0"/>
      <c r="AYL127" s="0"/>
      <c r="AYM127" s="0"/>
      <c r="AYN127" s="0"/>
      <c r="AYO127" s="0"/>
      <c r="AYP127" s="0"/>
      <c r="AYQ127" s="0"/>
      <c r="AYR127" s="0"/>
      <c r="AYS127" s="0"/>
      <c r="AYT127" s="0"/>
      <c r="AYU127" s="0"/>
      <c r="AYV127" s="0"/>
      <c r="AYW127" s="0"/>
      <c r="AYX127" s="0"/>
      <c r="AYY127" s="0"/>
      <c r="AYZ127" s="0"/>
      <c r="AZA127" s="0"/>
      <c r="AZB127" s="0"/>
      <c r="AZC127" s="0"/>
      <c r="AZD127" s="0"/>
      <c r="AZE127" s="0"/>
      <c r="AZF127" s="0"/>
      <c r="AZG127" s="0"/>
      <c r="AZH127" s="0"/>
      <c r="AZI127" s="0"/>
      <c r="AZJ127" s="0"/>
      <c r="AZK127" s="0"/>
      <c r="AZL127" s="0"/>
      <c r="AZM127" s="0"/>
      <c r="AZN127" s="0"/>
      <c r="AZO127" s="0"/>
      <c r="AZP127" s="0"/>
      <c r="AZQ127" s="0"/>
      <c r="AZR127" s="0"/>
      <c r="AZS127" s="0"/>
      <c r="AZT127" s="0"/>
      <c r="AZU127" s="0"/>
      <c r="AZV127" s="0"/>
      <c r="AZW127" s="0"/>
      <c r="AZX127" s="0"/>
      <c r="AZY127" s="0"/>
      <c r="AZZ127" s="0"/>
      <c r="BAA127" s="0"/>
      <c r="BAB127" s="0"/>
      <c r="BAC127" s="0"/>
      <c r="BAD127" s="0"/>
      <c r="BAE127" s="0"/>
      <c r="BAF127" s="0"/>
      <c r="BAG127" s="0"/>
      <c r="BAH127" s="0"/>
      <c r="BAI127" s="0"/>
      <c r="BAJ127" s="0"/>
      <c r="BAK127" s="0"/>
      <c r="BAL127" s="0"/>
      <c r="BAM127" s="0"/>
      <c r="BAN127" s="0"/>
      <c r="BAO127" s="0"/>
      <c r="BAP127" s="0"/>
      <c r="BAQ127" s="0"/>
      <c r="BAR127" s="0"/>
      <c r="BAS127" s="0"/>
      <c r="BAT127" s="0"/>
      <c r="BAU127" s="0"/>
      <c r="BAV127" s="0"/>
      <c r="BAW127" s="0"/>
      <c r="BAX127" s="0"/>
      <c r="BAY127" s="0"/>
      <c r="BAZ127" s="0"/>
      <c r="BBA127" s="0"/>
      <c r="BBB127" s="0"/>
      <c r="BBC127" s="0"/>
      <c r="BBD127" s="0"/>
      <c r="BBE127" s="0"/>
      <c r="BBF127" s="0"/>
      <c r="BBG127" s="0"/>
      <c r="BBH127" s="0"/>
      <c r="BBI127" s="0"/>
      <c r="BBJ127" s="0"/>
      <c r="BBK127" s="0"/>
      <c r="BBL127" s="0"/>
      <c r="BBM127" s="0"/>
      <c r="BBN127" s="0"/>
      <c r="BBO127" s="0"/>
      <c r="BBP127" s="0"/>
      <c r="BBQ127" s="0"/>
      <c r="BBR127" s="0"/>
      <c r="BBS127" s="0"/>
      <c r="BBT127" s="0"/>
      <c r="BBU127" s="0"/>
      <c r="BBV127" s="0"/>
      <c r="BBW127" s="0"/>
      <c r="BBX127" s="0"/>
      <c r="BBY127" s="0"/>
      <c r="BBZ127" s="0"/>
      <c r="BCA127" s="0"/>
      <c r="BCB127" s="0"/>
      <c r="BCC127" s="0"/>
      <c r="BCD127" s="0"/>
      <c r="BCE127" s="0"/>
      <c r="BCF127" s="0"/>
      <c r="BCG127" s="0"/>
      <c r="BCH127" s="0"/>
      <c r="BCI127" s="0"/>
      <c r="BCJ127" s="0"/>
      <c r="BCK127" s="0"/>
      <c r="BCL127" s="0"/>
      <c r="BCM127" s="0"/>
      <c r="BCN127" s="0"/>
      <c r="BCO127" s="0"/>
      <c r="BCP127" s="0"/>
      <c r="BCQ127" s="0"/>
      <c r="BCR127" s="0"/>
      <c r="BCS127" s="0"/>
      <c r="BCT127" s="0"/>
      <c r="BCU127" s="0"/>
      <c r="BCV127" s="0"/>
      <c r="BCW127" s="0"/>
      <c r="BCX127" s="0"/>
      <c r="BCY127" s="0"/>
      <c r="BCZ127" s="0"/>
      <c r="BDA127" s="0"/>
      <c r="BDB127" s="0"/>
      <c r="BDC127" s="0"/>
      <c r="BDD127" s="0"/>
      <c r="BDE127" s="0"/>
      <c r="BDF127" s="0"/>
      <c r="BDG127" s="0"/>
      <c r="BDH127" s="0"/>
      <c r="BDI127" s="0"/>
      <c r="BDJ127" s="0"/>
      <c r="BDK127" s="0"/>
      <c r="BDL127" s="0"/>
      <c r="BDM127" s="0"/>
      <c r="BDN127" s="0"/>
      <c r="BDO127" s="0"/>
      <c r="BDP127" s="0"/>
      <c r="BDQ127" s="0"/>
      <c r="BDR127" s="0"/>
      <c r="BDS127" s="0"/>
      <c r="BDT127" s="0"/>
      <c r="BDU127" s="0"/>
      <c r="BDV127" s="0"/>
      <c r="BDW127" s="0"/>
      <c r="BDX127" s="0"/>
      <c r="BDY127" s="0"/>
      <c r="BDZ127" s="0"/>
      <c r="BEA127" s="0"/>
      <c r="BEB127" s="0"/>
      <c r="BEC127" s="0"/>
      <c r="BED127" s="0"/>
      <c r="BEE127" s="0"/>
      <c r="BEF127" s="0"/>
      <c r="BEG127" s="0"/>
      <c r="BEH127" s="0"/>
      <c r="BEI127" s="0"/>
      <c r="BEJ127" s="0"/>
      <c r="BEK127" s="0"/>
      <c r="BEL127" s="0"/>
      <c r="BEM127" s="0"/>
      <c r="BEN127" s="0"/>
      <c r="BEO127" s="0"/>
      <c r="BEP127" s="0"/>
      <c r="BEQ127" s="0"/>
      <c r="BER127" s="0"/>
      <c r="BES127" s="0"/>
      <c r="BET127" s="0"/>
      <c r="BEU127" s="0"/>
      <c r="BEV127" s="0"/>
      <c r="BEW127" s="0"/>
      <c r="BEX127" s="0"/>
      <c r="BEY127" s="0"/>
      <c r="BEZ127" s="0"/>
      <c r="BFA127" s="0"/>
      <c r="BFB127" s="0"/>
      <c r="BFC127" s="0"/>
      <c r="BFD127" s="0"/>
      <c r="BFE127" s="0"/>
      <c r="BFF127" s="0"/>
      <c r="BFG127" s="0"/>
      <c r="BFH127" s="0"/>
      <c r="BFI127" s="0"/>
      <c r="BFJ127" s="0"/>
      <c r="BFK127" s="0"/>
      <c r="BFL127" s="0"/>
      <c r="BFM127" s="0"/>
      <c r="BFN127" s="0"/>
      <c r="BFO127" s="0"/>
      <c r="BFP127" s="0"/>
      <c r="BFQ127" s="0"/>
      <c r="BFR127" s="0"/>
      <c r="BFS127" s="0"/>
      <c r="BFT127" s="0"/>
      <c r="BFU127" s="0"/>
      <c r="BFV127" s="0"/>
      <c r="BFW127" s="0"/>
      <c r="BFX127" s="0"/>
      <c r="BFY127" s="0"/>
      <c r="BFZ127" s="0"/>
      <c r="BGA127" s="0"/>
      <c r="BGB127" s="0"/>
      <c r="BGC127" s="0"/>
      <c r="BGD127" s="0"/>
      <c r="BGE127" s="0"/>
      <c r="BGF127" s="0"/>
      <c r="BGG127" s="0"/>
      <c r="BGH127" s="0"/>
      <c r="BGI127" s="0"/>
      <c r="BGJ127" s="0"/>
      <c r="BGK127" s="0"/>
      <c r="BGL127" s="0"/>
      <c r="BGM127" s="0"/>
      <c r="BGN127" s="0"/>
      <c r="BGO127" s="0"/>
      <c r="BGP127" s="0"/>
      <c r="BGQ127" s="0"/>
      <c r="BGR127" s="0"/>
      <c r="BGS127" s="0"/>
      <c r="BGT127" s="0"/>
      <c r="BGU127" s="0"/>
      <c r="BGV127" s="0"/>
      <c r="BGW127" s="0"/>
      <c r="BGX127" s="0"/>
      <c r="BGY127" s="0"/>
      <c r="BGZ127" s="0"/>
      <c r="BHA127" s="0"/>
      <c r="BHB127" s="0"/>
      <c r="BHC127" s="0"/>
      <c r="BHD127" s="0"/>
      <c r="BHE127" s="0"/>
      <c r="BHF127" s="0"/>
      <c r="BHG127" s="0"/>
      <c r="BHH127" s="0"/>
      <c r="BHI127" s="0"/>
      <c r="BHJ127" s="0"/>
      <c r="BHK127" s="0"/>
      <c r="BHL127" s="0"/>
      <c r="BHM127" s="0"/>
      <c r="BHN127" s="0"/>
      <c r="BHO127" s="0"/>
      <c r="BHP127" s="0"/>
      <c r="BHQ127" s="0"/>
      <c r="BHR127" s="0"/>
      <c r="BHS127" s="0"/>
      <c r="BHT127" s="0"/>
      <c r="BHU127" s="0"/>
      <c r="BHV127" s="0"/>
      <c r="BHW127" s="0"/>
      <c r="BHX127" s="0"/>
      <c r="BHY127" s="0"/>
      <c r="BHZ127" s="0"/>
      <c r="BIA127" s="0"/>
      <c r="BIB127" s="0"/>
      <c r="BIC127" s="0"/>
      <c r="BID127" s="0"/>
      <c r="BIE127" s="0"/>
      <c r="BIF127" s="0"/>
      <c r="BIG127" s="0"/>
      <c r="BIH127" s="0"/>
      <c r="BII127" s="0"/>
      <c r="BIJ127" s="0"/>
      <c r="BIK127" s="0"/>
      <c r="BIL127" s="0"/>
      <c r="BIM127" s="0"/>
      <c r="BIN127" s="0"/>
      <c r="BIO127" s="0"/>
      <c r="BIP127" s="0"/>
      <c r="BIQ127" s="0"/>
      <c r="BIR127" s="0"/>
      <c r="BIS127" s="0"/>
      <c r="BIT127" s="0"/>
      <c r="BIU127" s="0"/>
      <c r="BIV127" s="0"/>
      <c r="BIW127" s="0"/>
      <c r="BIX127" s="0"/>
      <c r="BIY127" s="0"/>
      <c r="BIZ127" s="0"/>
      <c r="BJA127" s="0"/>
      <c r="BJB127" s="0"/>
      <c r="BJC127" s="0"/>
      <c r="BJD127" s="0"/>
      <c r="BJE127" s="0"/>
      <c r="BJF127" s="0"/>
      <c r="BJG127" s="0"/>
      <c r="BJH127" s="0"/>
      <c r="BJI127" s="0"/>
      <c r="BJJ127" s="0"/>
      <c r="BJK127" s="0"/>
      <c r="BJL127" s="0"/>
      <c r="BJM127" s="0"/>
      <c r="BJN127" s="0"/>
      <c r="BJO127" s="0"/>
      <c r="BJP127" s="0"/>
      <c r="BJQ127" s="0"/>
      <c r="BJR127" s="0"/>
      <c r="BJS127" s="0"/>
      <c r="BJT127" s="0"/>
      <c r="BJU127" s="0"/>
      <c r="BJV127" s="0"/>
      <c r="BJW127" s="0"/>
      <c r="BJX127" s="0"/>
      <c r="BJY127" s="0"/>
      <c r="BJZ127" s="0"/>
      <c r="BKA127" s="0"/>
      <c r="BKB127" s="0"/>
      <c r="BKC127" s="0"/>
      <c r="BKD127" s="0"/>
      <c r="BKE127" s="0"/>
      <c r="BKF127" s="0"/>
      <c r="BKG127" s="0"/>
      <c r="BKH127" s="0"/>
      <c r="BKI127" s="0"/>
      <c r="BKJ127" s="0"/>
      <c r="BKK127" s="0"/>
      <c r="BKL127" s="0"/>
      <c r="BKM127" s="0"/>
      <c r="BKN127" s="0"/>
      <c r="BKO127" s="0"/>
      <c r="BKP127" s="0"/>
      <c r="BKQ127" s="0"/>
      <c r="BKR127" s="0"/>
      <c r="BKS127" s="0"/>
      <c r="BKT127" s="0"/>
      <c r="BKU127" s="0"/>
      <c r="BKV127" s="0"/>
      <c r="BKW127" s="0"/>
      <c r="BKX127" s="0"/>
      <c r="BKY127" s="0"/>
      <c r="BKZ127" s="0"/>
      <c r="BLA127" s="0"/>
      <c r="BLB127" s="0"/>
      <c r="BLC127" s="0"/>
      <c r="BLD127" s="0"/>
      <c r="BLE127" s="0"/>
      <c r="BLF127" s="0"/>
      <c r="BLG127" s="0"/>
      <c r="BLH127" s="0"/>
      <c r="BLI127" s="0"/>
      <c r="BLJ127" s="0"/>
      <c r="BLK127" s="0"/>
      <c r="BLL127" s="0"/>
      <c r="BLM127" s="0"/>
      <c r="BLN127" s="0"/>
      <c r="BLO127" s="0"/>
      <c r="BLP127" s="0"/>
      <c r="BLQ127" s="0"/>
      <c r="BLR127" s="0"/>
      <c r="BLS127" s="0"/>
      <c r="BLT127" s="0"/>
      <c r="BLU127" s="0"/>
      <c r="BLV127" s="0"/>
      <c r="BLW127" s="0"/>
      <c r="BLX127" s="0"/>
      <c r="BLY127" s="0"/>
      <c r="BLZ127" s="0"/>
      <c r="BMA127" s="0"/>
      <c r="BMB127" s="0"/>
      <c r="BMC127" s="0"/>
      <c r="BMD127" s="0"/>
      <c r="BME127" s="0"/>
      <c r="BMF127" s="0"/>
      <c r="BMG127" s="0"/>
      <c r="BMH127" s="0"/>
      <c r="BMI127" s="0"/>
      <c r="BMJ127" s="0"/>
      <c r="BMK127" s="0"/>
      <c r="BML127" s="0"/>
      <c r="BMM127" s="0"/>
      <c r="BMN127" s="0"/>
      <c r="BMO127" s="0"/>
      <c r="BMP127" s="0"/>
      <c r="BMQ127" s="0"/>
      <c r="BMR127" s="0"/>
      <c r="BMS127" s="0"/>
      <c r="BMT127" s="0"/>
      <c r="BMU127" s="0"/>
      <c r="BMV127" s="0"/>
      <c r="BMW127" s="0"/>
      <c r="BMX127" s="0"/>
      <c r="BMY127" s="0"/>
      <c r="BMZ127" s="0"/>
      <c r="BNA127" s="0"/>
      <c r="BNB127" s="0"/>
      <c r="BNC127" s="0"/>
      <c r="BND127" s="0"/>
      <c r="BNE127" s="0"/>
      <c r="BNF127" s="0"/>
      <c r="BNG127" s="0"/>
      <c r="BNH127" s="0"/>
      <c r="BNI127" s="0"/>
      <c r="BNJ127" s="0"/>
      <c r="BNK127" s="0"/>
      <c r="BNL127" s="0"/>
      <c r="BNM127" s="0"/>
      <c r="BNN127" s="0"/>
      <c r="BNO127" s="0"/>
      <c r="BNP127" s="0"/>
      <c r="BNQ127" s="0"/>
      <c r="BNR127" s="0"/>
      <c r="BNS127" s="0"/>
      <c r="BNT127" s="0"/>
      <c r="BNU127" s="0"/>
      <c r="BNV127" s="0"/>
      <c r="BNW127" s="0"/>
      <c r="BNX127" s="0"/>
      <c r="BNY127" s="0"/>
      <c r="BNZ127" s="0"/>
      <c r="BOA127" s="0"/>
      <c r="BOB127" s="0"/>
      <c r="BOC127" s="0"/>
      <c r="BOD127" s="0"/>
      <c r="BOE127" s="0"/>
      <c r="BOF127" s="0"/>
      <c r="BOG127" s="0"/>
      <c r="BOH127" s="0"/>
      <c r="BOI127" s="0"/>
      <c r="BOJ127" s="0"/>
      <c r="BOK127" s="0"/>
      <c r="BOL127" s="0"/>
      <c r="BOM127" s="0"/>
      <c r="BON127" s="0"/>
      <c r="BOO127" s="0"/>
      <c r="BOP127" s="0"/>
      <c r="BOQ127" s="0"/>
      <c r="BOR127" s="0"/>
      <c r="BOS127" s="0"/>
      <c r="BOT127" s="0"/>
      <c r="BOU127" s="0"/>
      <c r="BOV127" s="0"/>
      <c r="BOW127" s="0"/>
      <c r="BOX127" s="0"/>
      <c r="BOY127" s="0"/>
      <c r="BOZ127" s="0"/>
      <c r="BPA127" s="0"/>
      <c r="BPB127" s="0"/>
      <c r="BPC127" s="0"/>
      <c r="BPD127" s="0"/>
      <c r="BPE127" s="0"/>
      <c r="BPF127" s="0"/>
      <c r="BPG127" s="0"/>
      <c r="BPH127" s="0"/>
      <c r="BPI127" s="0"/>
      <c r="BPJ127" s="0"/>
      <c r="BPK127" s="0"/>
      <c r="BPL127" s="0"/>
      <c r="BPM127" s="0"/>
      <c r="BPN127" s="0"/>
      <c r="BPO127" s="0"/>
      <c r="BPP127" s="0"/>
      <c r="BPQ127" s="0"/>
      <c r="BPR127" s="0"/>
      <c r="BPS127" s="0"/>
      <c r="BPT127" s="0"/>
      <c r="BPU127" s="0"/>
      <c r="BPV127" s="0"/>
      <c r="BPW127" s="0"/>
      <c r="BPX127" s="0"/>
      <c r="BPY127" s="0"/>
      <c r="BPZ127" s="0"/>
      <c r="BQA127" s="0"/>
      <c r="BQB127" s="0"/>
      <c r="BQC127" s="0"/>
      <c r="BQD127" s="0"/>
      <c r="BQE127" s="0"/>
      <c r="BQF127" s="0"/>
      <c r="BQG127" s="0"/>
      <c r="BQH127" s="0"/>
      <c r="BQI127" s="0"/>
      <c r="BQJ127" s="0"/>
      <c r="BQK127" s="0"/>
      <c r="BQL127" s="0"/>
      <c r="BQM127" s="0"/>
      <c r="BQN127" s="0"/>
      <c r="BQO127" s="0"/>
      <c r="BQP127" s="0"/>
      <c r="BQQ127" s="0"/>
      <c r="BQR127" s="0"/>
      <c r="BQS127" s="0"/>
      <c r="BQT127" s="0"/>
      <c r="BQU127" s="0"/>
      <c r="BQV127" s="0"/>
      <c r="BQW127" s="0"/>
      <c r="BQX127" s="0"/>
      <c r="BQY127" s="0"/>
      <c r="BQZ127" s="0"/>
      <c r="BRA127" s="0"/>
      <c r="BRB127" s="0"/>
      <c r="BRC127" s="0"/>
      <c r="BRD127" s="0"/>
      <c r="BRE127" s="0"/>
      <c r="BRF127" s="0"/>
      <c r="BRG127" s="0"/>
      <c r="BRH127" s="0"/>
      <c r="BRI127" s="0"/>
      <c r="BRJ127" s="0"/>
      <c r="BRK127" s="0"/>
      <c r="BRL127" s="0"/>
      <c r="BRM127" s="0"/>
      <c r="BRN127" s="0"/>
      <c r="BRO127" s="0"/>
      <c r="BRP127" s="0"/>
      <c r="BRQ127" s="0"/>
      <c r="BRR127" s="0"/>
      <c r="BRS127" s="0"/>
      <c r="BRT127" s="0"/>
      <c r="BRU127" s="0"/>
      <c r="BRV127" s="0"/>
      <c r="BRW127" s="0"/>
      <c r="BRX127" s="0"/>
      <c r="BRY127" s="0"/>
      <c r="BRZ127" s="0"/>
      <c r="BSA127" s="0"/>
      <c r="BSB127" s="0"/>
      <c r="BSC127" s="0"/>
      <c r="BSD127" s="0"/>
      <c r="BSE127" s="0"/>
      <c r="BSF127" s="0"/>
      <c r="BSG127" s="0"/>
      <c r="BSH127" s="0"/>
      <c r="BSI127" s="0"/>
      <c r="BSJ127" s="0"/>
      <c r="BSK127" s="0"/>
      <c r="BSL127" s="0"/>
      <c r="BSM127" s="0"/>
      <c r="BSN127" s="0"/>
      <c r="BSO127" s="0"/>
      <c r="BSP127" s="0"/>
      <c r="BSQ127" s="0"/>
      <c r="BSR127" s="0"/>
      <c r="BSS127" s="0"/>
      <c r="BST127" s="0"/>
      <c r="BSU127" s="0"/>
      <c r="BSV127" s="0"/>
      <c r="BSW127" s="0"/>
      <c r="BSX127" s="0"/>
      <c r="BSY127" s="0"/>
      <c r="BSZ127" s="0"/>
      <c r="BTA127" s="0"/>
      <c r="BTB127" s="0"/>
      <c r="BTC127" s="0"/>
      <c r="BTD127" s="0"/>
      <c r="BTE127" s="0"/>
      <c r="BTF127" s="0"/>
      <c r="BTG127" s="0"/>
      <c r="BTH127" s="0"/>
      <c r="BTI127" s="0"/>
      <c r="BTJ127" s="0"/>
      <c r="BTK127" s="0"/>
      <c r="BTL127" s="0"/>
      <c r="BTM127" s="0"/>
      <c r="BTN127" s="0"/>
      <c r="BTO127" s="0"/>
      <c r="BTP127" s="0"/>
      <c r="BTQ127" s="0"/>
      <c r="BTR127" s="0"/>
      <c r="BTS127" s="0"/>
      <c r="BTT127" s="0"/>
      <c r="BTU127" s="0"/>
      <c r="BTV127" s="0"/>
      <c r="BTW127" s="0"/>
      <c r="BTX127" s="0"/>
      <c r="BTY127" s="0"/>
      <c r="BTZ127" s="0"/>
      <c r="BUA127" s="0"/>
      <c r="BUB127" s="0"/>
      <c r="BUC127" s="0"/>
      <c r="BUD127" s="0"/>
      <c r="BUE127" s="0"/>
      <c r="BUF127" s="0"/>
      <c r="BUG127" s="0"/>
      <c r="BUH127" s="0"/>
      <c r="BUI127" s="0"/>
      <c r="BUJ127" s="0"/>
      <c r="BUK127" s="0"/>
      <c r="BUL127" s="0"/>
      <c r="BUM127" s="0"/>
      <c r="BUN127" s="0"/>
      <c r="BUO127" s="0"/>
      <c r="BUP127" s="0"/>
      <c r="BUQ127" s="0"/>
      <c r="BUR127" s="0"/>
      <c r="BUS127" s="0"/>
      <c r="BUT127" s="0"/>
      <c r="BUU127" s="0"/>
      <c r="BUV127" s="0"/>
      <c r="BUW127" s="0"/>
      <c r="BUX127" s="0"/>
      <c r="BUY127" s="0"/>
      <c r="BUZ127" s="0"/>
      <c r="BVA127" s="0"/>
      <c r="BVB127" s="0"/>
      <c r="BVC127" s="0"/>
      <c r="BVD127" s="0"/>
      <c r="BVE127" s="0"/>
      <c r="BVF127" s="0"/>
      <c r="BVG127" s="0"/>
      <c r="BVH127" s="0"/>
      <c r="BVI127" s="0"/>
      <c r="BVJ127" s="0"/>
      <c r="BVK127" s="0"/>
      <c r="BVL127" s="0"/>
      <c r="BVM127" s="0"/>
      <c r="BVN127" s="0"/>
      <c r="BVO127" s="0"/>
      <c r="BVP127" s="0"/>
      <c r="BVQ127" s="0"/>
      <c r="BVR127" s="0"/>
      <c r="BVS127" s="0"/>
      <c r="BVT127" s="0"/>
      <c r="BVU127" s="0"/>
      <c r="BVV127" s="0"/>
      <c r="BVW127" s="0"/>
      <c r="BVX127" s="0"/>
      <c r="BVY127" s="0"/>
      <c r="BVZ127" s="0"/>
      <c r="BWA127" s="0"/>
      <c r="BWB127" s="0"/>
      <c r="BWC127" s="0"/>
      <c r="BWD127" s="0"/>
      <c r="BWE127" s="0"/>
      <c r="BWF127" s="0"/>
      <c r="BWG127" s="0"/>
      <c r="BWH127" s="0"/>
      <c r="BWI127" s="0"/>
      <c r="BWJ127" s="0"/>
      <c r="BWK127" s="0"/>
      <c r="BWL127" s="0"/>
      <c r="BWM127" s="0"/>
      <c r="BWN127" s="0"/>
      <c r="BWO127" s="0"/>
      <c r="BWP127" s="0"/>
      <c r="BWQ127" s="0"/>
      <c r="BWR127" s="0"/>
      <c r="BWS127" s="0"/>
      <c r="BWT127" s="0"/>
      <c r="BWU127" s="0"/>
      <c r="BWV127" s="0"/>
      <c r="BWW127" s="0"/>
      <c r="BWX127" s="0"/>
      <c r="BWY127" s="0"/>
      <c r="BWZ127" s="0"/>
      <c r="BXA127" s="0"/>
      <c r="BXB127" s="0"/>
      <c r="BXC127" s="0"/>
      <c r="BXD127" s="0"/>
      <c r="BXE127" s="0"/>
      <c r="BXF127" s="0"/>
      <c r="BXG127" s="0"/>
      <c r="BXH127" s="0"/>
      <c r="BXI127" s="0"/>
      <c r="BXJ127" s="0"/>
      <c r="BXK127" s="0"/>
      <c r="BXL127" s="0"/>
      <c r="BXM127" s="0"/>
      <c r="BXN127" s="0"/>
      <c r="BXO127" s="0"/>
      <c r="BXP127" s="0"/>
      <c r="BXQ127" s="0"/>
      <c r="BXR127" s="0"/>
      <c r="BXS127" s="0"/>
      <c r="BXT127" s="0"/>
      <c r="BXU127" s="0"/>
      <c r="BXV127" s="0"/>
      <c r="BXW127" s="0"/>
      <c r="BXX127" s="0"/>
      <c r="BXY127" s="0"/>
      <c r="BXZ127" s="0"/>
      <c r="BYA127" s="0"/>
      <c r="BYB127" s="0"/>
      <c r="BYC127" s="0"/>
      <c r="BYD127" s="0"/>
      <c r="BYE127" s="0"/>
      <c r="BYF127" s="0"/>
      <c r="BYG127" s="0"/>
      <c r="BYH127" s="0"/>
      <c r="BYI127" s="0"/>
      <c r="BYJ127" s="0"/>
      <c r="BYK127" s="0"/>
      <c r="BYL127" s="0"/>
      <c r="BYM127" s="0"/>
      <c r="BYN127" s="0"/>
      <c r="BYO127" s="0"/>
      <c r="BYP127" s="0"/>
      <c r="BYQ127" s="0"/>
      <c r="BYR127" s="0"/>
      <c r="BYS127" s="0"/>
      <c r="BYT127" s="0"/>
      <c r="BYU127" s="0"/>
      <c r="BYV127" s="0"/>
      <c r="BYW127" s="0"/>
      <c r="BYX127" s="0"/>
      <c r="BYY127" s="0"/>
      <c r="BYZ127" s="0"/>
      <c r="BZA127" s="0"/>
      <c r="BZB127" s="0"/>
      <c r="BZC127" s="0"/>
      <c r="BZD127" s="0"/>
      <c r="BZE127" s="0"/>
      <c r="BZF127" s="0"/>
      <c r="BZG127" s="0"/>
      <c r="BZH127" s="0"/>
      <c r="BZI127" s="0"/>
      <c r="BZJ127" s="0"/>
      <c r="BZK127" s="0"/>
      <c r="BZL127" s="0"/>
      <c r="BZM127" s="0"/>
      <c r="BZN127" s="0"/>
      <c r="BZO127" s="0"/>
      <c r="BZP127" s="0"/>
      <c r="BZQ127" s="0"/>
      <c r="BZR127" s="0"/>
      <c r="BZS127" s="0"/>
      <c r="BZT127" s="0"/>
      <c r="BZU127" s="0"/>
      <c r="BZV127" s="0"/>
      <c r="BZW127" s="0"/>
      <c r="BZX127" s="0"/>
      <c r="BZY127" s="0"/>
      <c r="BZZ127" s="0"/>
      <c r="CAA127" s="0"/>
      <c r="CAB127" s="0"/>
      <c r="CAC127" s="0"/>
      <c r="CAD127" s="0"/>
      <c r="CAE127" s="0"/>
      <c r="CAF127" s="0"/>
      <c r="CAG127" s="0"/>
      <c r="CAH127" s="0"/>
      <c r="CAI127" s="0"/>
      <c r="CAJ127" s="0"/>
      <c r="CAK127" s="0"/>
      <c r="CAL127" s="0"/>
      <c r="CAM127" s="0"/>
      <c r="CAN127" s="0"/>
      <c r="CAO127" s="0"/>
      <c r="CAP127" s="0"/>
      <c r="CAQ127" s="0"/>
      <c r="CAR127" s="0"/>
      <c r="CAS127" s="0"/>
      <c r="CAT127" s="0"/>
      <c r="CAU127" s="0"/>
      <c r="CAV127" s="0"/>
      <c r="CAW127" s="0"/>
      <c r="CAX127" s="0"/>
      <c r="CAY127" s="0"/>
      <c r="CAZ127" s="0"/>
      <c r="CBA127" s="0"/>
      <c r="CBB127" s="0"/>
      <c r="CBC127" s="0"/>
      <c r="CBD127" s="0"/>
      <c r="CBE127" s="0"/>
      <c r="CBF127" s="0"/>
      <c r="CBG127" s="0"/>
      <c r="CBH127" s="0"/>
      <c r="CBI127" s="0"/>
      <c r="CBJ127" s="0"/>
      <c r="CBK127" s="0"/>
      <c r="CBL127" s="0"/>
      <c r="CBM127" s="0"/>
      <c r="CBN127" s="0"/>
      <c r="CBO127" s="0"/>
      <c r="CBP127" s="0"/>
      <c r="CBQ127" s="0"/>
      <c r="CBR127" s="0"/>
      <c r="CBS127" s="0"/>
      <c r="CBT127" s="0"/>
      <c r="CBU127" s="0"/>
      <c r="CBV127" s="0"/>
      <c r="CBW127" s="0"/>
      <c r="CBX127" s="0"/>
      <c r="CBY127" s="0"/>
      <c r="CBZ127" s="0"/>
      <c r="CCA127" s="0"/>
      <c r="CCB127" s="0"/>
      <c r="CCC127" s="0"/>
      <c r="CCD127" s="0"/>
      <c r="CCE127" s="0"/>
      <c r="CCF127" s="0"/>
      <c r="CCG127" s="0"/>
      <c r="CCH127" s="0"/>
      <c r="CCI127" s="0"/>
      <c r="CCJ127" s="0"/>
      <c r="CCK127" s="0"/>
      <c r="CCL127" s="0"/>
      <c r="CCM127" s="0"/>
      <c r="CCN127" s="0"/>
      <c r="CCO127" s="0"/>
      <c r="CCP127" s="0"/>
      <c r="CCQ127" s="0"/>
      <c r="CCR127" s="0"/>
      <c r="CCS127" s="0"/>
      <c r="CCT127" s="0"/>
      <c r="CCU127" s="0"/>
      <c r="CCV127" s="0"/>
      <c r="CCW127" s="0"/>
      <c r="CCX127" s="0"/>
      <c r="CCY127" s="0"/>
      <c r="CCZ127" s="0"/>
      <c r="CDA127" s="0"/>
      <c r="CDB127" s="0"/>
      <c r="CDC127" s="0"/>
      <c r="CDD127" s="0"/>
      <c r="CDE127" s="0"/>
      <c r="CDF127" s="0"/>
      <c r="CDG127" s="0"/>
      <c r="CDH127" s="0"/>
      <c r="CDI127" s="0"/>
      <c r="CDJ127" s="0"/>
      <c r="CDK127" s="0"/>
      <c r="CDL127" s="0"/>
      <c r="CDM127" s="0"/>
      <c r="CDN127" s="0"/>
      <c r="CDO127" s="0"/>
      <c r="CDP127" s="0"/>
      <c r="CDQ127" s="0"/>
      <c r="CDR127" s="0"/>
      <c r="CDS127" s="0"/>
      <c r="CDT127" s="0"/>
      <c r="CDU127" s="0"/>
      <c r="CDV127" s="0"/>
      <c r="CDW127" s="0"/>
      <c r="CDX127" s="0"/>
      <c r="CDY127" s="0"/>
      <c r="CDZ127" s="0"/>
      <c r="CEA127" s="0"/>
      <c r="CEB127" s="0"/>
      <c r="CEC127" s="0"/>
      <c r="CED127" s="0"/>
      <c r="CEE127" s="0"/>
      <c r="CEF127" s="0"/>
      <c r="CEG127" s="0"/>
      <c r="CEH127" s="0"/>
      <c r="CEI127" s="0"/>
      <c r="CEJ127" s="0"/>
      <c r="CEK127" s="0"/>
      <c r="CEL127" s="0"/>
      <c r="CEM127" s="0"/>
      <c r="CEN127" s="0"/>
      <c r="CEO127" s="0"/>
      <c r="CEP127" s="0"/>
      <c r="CEQ127" s="0"/>
      <c r="CER127" s="0"/>
      <c r="CES127" s="0"/>
      <c r="CET127" s="0"/>
      <c r="CEU127" s="0"/>
      <c r="CEV127" s="0"/>
      <c r="CEW127" s="0"/>
      <c r="CEX127" s="0"/>
      <c r="CEY127" s="0"/>
      <c r="CEZ127" s="0"/>
      <c r="CFA127" s="0"/>
      <c r="CFB127" s="0"/>
      <c r="CFC127" s="0"/>
      <c r="CFD127" s="0"/>
      <c r="CFE127" s="0"/>
      <c r="CFF127" s="0"/>
      <c r="CFG127" s="0"/>
      <c r="CFH127" s="0"/>
      <c r="CFI127" s="0"/>
      <c r="CFJ127" s="0"/>
      <c r="CFK127" s="0"/>
      <c r="CFL127" s="0"/>
      <c r="CFM127" s="0"/>
      <c r="CFN127" s="0"/>
      <c r="CFO127" s="0"/>
      <c r="CFP127" s="0"/>
      <c r="CFQ127" s="0"/>
      <c r="CFR127" s="0"/>
      <c r="CFS127" s="0"/>
      <c r="CFT127" s="0"/>
      <c r="CFU127" s="0"/>
      <c r="CFV127" s="0"/>
      <c r="CFW127" s="0"/>
      <c r="CFX127" s="0"/>
      <c r="CFY127" s="0"/>
      <c r="CFZ127" s="0"/>
      <c r="CGA127" s="0"/>
      <c r="CGB127" s="0"/>
      <c r="CGC127" s="0"/>
      <c r="CGD127" s="0"/>
      <c r="CGE127" s="0"/>
      <c r="CGF127" s="0"/>
      <c r="CGG127" s="0"/>
      <c r="CGH127" s="0"/>
      <c r="CGI127" s="0"/>
      <c r="CGJ127" s="0"/>
      <c r="CGK127" s="0"/>
      <c r="CGL127" s="0"/>
      <c r="CGM127" s="0"/>
      <c r="CGN127" s="0"/>
      <c r="CGO127" s="0"/>
      <c r="CGP127" s="0"/>
      <c r="CGQ127" s="0"/>
      <c r="CGR127" s="0"/>
      <c r="CGS127" s="0"/>
      <c r="CGT127" s="0"/>
      <c r="CGU127" s="0"/>
      <c r="CGV127" s="0"/>
      <c r="CGW127" s="0"/>
      <c r="CGX127" s="0"/>
      <c r="CGY127" s="0"/>
      <c r="CGZ127" s="0"/>
      <c r="CHA127" s="0"/>
      <c r="CHB127" s="0"/>
      <c r="CHC127" s="0"/>
      <c r="CHD127" s="0"/>
      <c r="CHE127" s="0"/>
      <c r="CHF127" s="0"/>
      <c r="CHG127" s="0"/>
      <c r="CHH127" s="0"/>
      <c r="CHI127" s="0"/>
      <c r="CHJ127" s="0"/>
      <c r="CHK127" s="0"/>
      <c r="CHL127" s="0"/>
      <c r="CHM127" s="0"/>
      <c r="CHN127" s="0"/>
      <c r="CHO127" s="0"/>
      <c r="CHP127" s="0"/>
      <c r="CHQ127" s="0"/>
      <c r="CHR127" s="0"/>
      <c r="CHS127" s="0"/>
      <c r="CHT127" s="0"/>
      <c r="CHU127" s="0"/>
      <c r="CHV127" s="0"/>
      <c r="CHW127" s="0"/>
      <c r="CHX127" s="0"/>
      <c r="CHY127" s="0"/>
      <c r="CHZ127" s="0"/>
      <c r="CIA127" s="0"/>
      <c r="CIB127" s="0"/>
      <c r="CIC127" s="0"/>
      <c r="CID127" s="0"/>
      <c r="CIE127" s="0"/>
      <c r="CIF127" s="0"/>
      <c r="CIG127" s="0"/>
      <c r="CIH127" s="0"/>
      <c r="CII127" s="0"/>
      <c r="CIJ127" s="0"/>
      <c r="CIK127" s="0"/>
      <c r="CIL127" s="0"/>
      <c r="CIM127" s="0"/>
      <c r="CIN127" s="0"/>
      <c r="CIO127" s="0"/>
      <c r="CIP127" s="0"/>
      <c r="CIQ127" s="0"/>
      <c r="CIR127" s="0"/>
      <c r="CIS127" s="0"/>
      <c r="CIT127" s="0"/>
      <c r="CIU127" s="0"/>
      <c r="CIV127" s="0"/>
      <c r="CIW127" s="0"/>
      <c r="CIX127" s="0"/>
      <c r="CIY127" s="0"/>
      <c r="CIZ127" s="0"/>
      <c r="CJA127" s="0"/>
      <c r="CJB127" s="0"/>
      <c r="CJC127" s="0"/>
      <c r="CJD127" s="0"/>
      <c r="CJE127" s="0"/>
      <c r="CJF127" s="0"/>
      <c r="CJG127" s="0"/>
      <c r="CJH127" s="0"/>
      <c r="CJI127" s="0"/>
      <c r="CJJ127" s="0"/>
      <c r="CJK127" s="0"/>
      <c r="CJL127" s="0"/>
      <c r="CJM127" s="0"/>
      <c r="CJN127" s="0"/>
      <c r="CJO127" s="0"/>
      <c r="CJP127" s="0"/>
      <c r="CJQ127" s="0"/>
      <c r="CJR127" s="0"/>
      <c r="CJS127" s="0"/>
      <c r="CJT127" s="0"/>
      <c r="CJU127" s="0"/>
      <c r="CJV127" s="0"/>
      <c r="CJW127" s="0"/>
      <c r="CJX127" s="0"/>
      <c r="CJY127" s="0"/>
      <c r="CJZ127" s="0"/>
      <c r="CKA127" s="0"/>
      <c r="CKB127" s="0"/>
      <c r="CKC127" s="0"/>
      <c r="CKD127" s="0"/>
      <c r="CKE127" s="0"/>
      <c r="CKF127" s="0"/>
      <c r="CKG127" s="0"/>
      <c r="CKH127" s="0"/>
      <c r="CKI127" s="0"/>
      <c r="CKJ127" s="0"/>
      <c r="CKK127" s="0"/>
      <c r="CKL127" s="0"/>
      <c r="CKM127" s="0"/>
      <c r="CKN127" s="0"/>
      <c r="CKO127" s="0"/>
      <c r="CKP127" s="0"/>
      <c r="CKQ127" s="0"/>
      <c r="CKR127" s="0"/>
      <c r="CKS127" s="0"/>
      <c r="CKT127" s="0"/>
      <c r="CKU127" s="0"/>
      <c r="CKV127" s="0"/>
      <c r="CKW127" s="0"/>
      <c r="CKX127" s="0"/>
      <c r="CKY127" s="0"/>
      <c r="CKZ127" s="0"/>
      <c r="CLA127" s="0"/>
      <c r="CLB127" s="0"/>
      <c r="CLC127" s="0"/>
      <c r="CLD127" s="0"/>
      <c r="CLE127" s="0"/>
      <c r="CLF127" s="0"/>
      <c r="CLG127" s="0"/>
      <c r="CLH127" s="0"/>
      <c r="CLI127" s="0"/>
      <c r="CLJ127" s="0"/>
      <c r="CLK127" s="0"/>
      <c r="CLL127" s="0"/>
      <c r="CLM127" s="0"/>
      <c r="CLN127" s="0"/>
      <c r="CLO127" s="0"/>
      <c r="CLP127" s="0"/>
      <c r="CLQ127" s="0"/>
      <c r="CLR127" s="0"/>
      <c r="CLS127" s="0"/>
      <c r="CLT127" s="0"/>
      <c r="CLU127" s="0"/>
      <c r="CLV127" s="0"/>
      <c r="CLW127" s="0"/>
      <c r="CLX127" s="0"/>
      <c r="CLY127" s="0"/>
      <c r="CLZ127" s="0"/>
      <c r="CMA127" s="0"/>
      <c r="CMB127" s="0"/>
      <c r="CMC127" s="0"/>
      <c r="CMD127" s="0"/>
      <c r="CME127" s="0"/>
      <c r="CMF127" s="0"/>
      <c r="CMG127" s="0"/>
      <c r="CMH127" s="0"/>
      <c r="CMI127" s="0"/>
      <c r="CMJ127" s="0"/>
      <c r="CMK127" s="0"/>
      <c r="CML127" s="0"/>
      <c r="CMM127" s="0"/>
      <c r="CMN127" s="0"/>
      <c r="CMO127" s="0"/>
      <c r="CMP127" s="0"/>
      <c r="CMQ127" s="0"/>
      <c r="CMR127" s="0"/>
      <c r="CMS127" s="0"/>
      <c r="CMT127" s="0"/>
      <c r="CMU127" s="0"/>
      <c r="CMV127" s="0"/>
      <c r="CMW127" s="0"/>
      <c r="CMX127" s="0"/>
      <c r="CMY127" s="0"/>
      <c r="CMZ127" s="0"/>
      <c r="CNA127" s="0"/>
      <c r="CNB127" s="0"/>
      <c r="CNC127" s="0"/>
      <c r="CND127" s="0"/>
      <c r="CNE127" s="0"/>
      <c r="CNF127" s="0"/>
      <c r="CNG127" s="0"/>
      <c r="CNH127" s="0"/>
      <c r="CNI127" s="0"/>
      <c r="CNJ127" s="0"/>
      <c r="CNK127" s="0"/>
      <c r="CNL127" s="0"/>
      <c r="CNM127" s="0"/>
      <c r="CNN127" s="0"/>
      <c r="CNO127" s="0"/>
      <c r="CNP127" s="0"/>
      <c r="CNQ127" s="0"/>
      <c r="CNR127" s="0"/>
      <c r="CNS127" s="0"/>
      <c r="CNT127" s="0"/>
      <c r="CNU127" s="0"/>
      <c r="CNV127" s="0"/>
      <c r="CNW127" s="0"/>
      <c r="CNX127" s="0"/>
      <c r="CNY127" s="0"/>
      <c r="CNZ127" s="0"/>
      <c r="COA127" s="0"/>
      <c r="COB127" s="0"/>
      <c r="COC127" s="0"/>
      <c r="COD127" s="0"/>
      <c r="COE127" s="0"/>
      <c r="COF127" s="0"/>
      <c r="COG127" s="0"/>
      <c r="COH127" s="0"/>
      <c r="COI127" s="0"/>
      <c r="COJ127" s="0"/>
      <c r="COK127" s="0"/>
      <c r="COL127" s="0"/>
      <c r="COM127" s="0"/>
      <c r="CON127" s="0"/>
      <c r="COO127" s="0"/>
      <c r="COP127" s="0"/>
      <c r="COQ127" s="0"/>
      <c r="COR127" s="0"/>
      <c r="COS127" s="0"/>
      <c r="COT127" s="0"/>
      <c r="COU127" s="0"/>
      <c r="COV127" s="0"/>
      <c r="COW127" s="0"/>
      <c r="COX127" s="0"/>
      <c r="COY127" s="0"/>
      <c r="COZ127" s="0"/>
      <c r="CPA127" s="0"/>
      <c r="CPB127" s="0"/>
      <c r="CPC127" s="0"/>
      <c r="CPD127" s="0"/>
      <c r="CPE127" s="0"/>
      <c r="CPF127" s="0"/>
      <c r="CPG127" s="0"/>
      <c r="CPH127" s="0"/>
      <c r="CPI127" s="0"/>
      <c r="CPJ127" s="0"/>
      <c r="CPK127" s="0"/>
      <c r="CPL127" s="0"/>
      <c r="CPM127" s="0"/>
      <c r="CPN127" s="0"/>
      <c r="CPO127" s="0"/>
      <c r="CPP127" s="0"/>
      <c r="CPQ127" s="0"/>
      <c r="CPR127" s="0"/>
      <c r="CPS127" s="0"/>
      <c r="CPT127" s="0"/>
      <c r="CPU127" s="0"/>
      <c r="CPV127" s="0"/>
      <c r="CPW127" s="0"/>
      <c r="CPX127" s="0"/>
      <c r="CPY127" s="0"/>
      <c r="CPZ127" s="0"/>
      <c r="CQA127" s="0"/>
      <c r="CQB127" s="0"/>
      <c r="CQC127" s="0"/>
      <c r="CQD127" s="0"/>
      <c r="CQE127" s="0"/>
      <c r="CQF127" s="0"/>
      <c r="CQG127" s="0"/>
      <c r="CQH127" s="0"/>
      <c r="CQI127" s="0"/>
      <c r="CQJ127" s="0"/>
      <c r="CQK127" s="0"/>
      <c r="CQL127" s="0"/>
      <c r="CQM127" s="0"/>
      <c r="CQN127" s="0"/>
      <c r="CQO127" s="0"/>
      <c r="CQP127" s="0"/>
      <c r="CQQ127" s="0"/>
      <c r="CQR127" s="0"/>
      <c r="CQS127" s="0"/>
      <c r="CQT127" s="0"/>
      <c r="CQU127" s="0"/>
      <c r="CQV127" s="0"/>
      <c r="CQW127" s="0"/>
      <c r="CQX127" s="0"/>
      <c r="CQY127" s="0"/>
      <c r="CQZ127" s="0"/>
      <c r="CRA127" s="0"/>
      <c r="CRB127" s="0"/>
      <c r="CRC127" s="0"/>
      <c r="CRD127" s="0"/>
      <c r="CRE127" s="0"/>
      <c r="CRF127" s="0"/>
      <c r="CRG127" s="0"/>
      <c r="CRH127" s="0"/>
      <c r="CRI127" s="0"/>
      <c r="CRJ127" s="0"/>
      <c r="CRK127" s="0"/>
      <c r="CRL127" s="0"/>
      <c r="CRM127" s="0"/>
      <c r="CRN127" s="0"/>
      <c r="CRO127" s="0"/>
      <c r="CRP127" s="0"/>
      <c r="CRQ127" s="0"/>
      <c r="CRR127" s="0"/>
      <c r="CRS127" s="0"/>
      <c r="CRT127" s="0"/>
      <c r="CRU127" s="0"/>
      <c r="CRV127" s="0"/>
      <c r="CRW127" s="0"/>
      <c r="CRX127" s="0"/>
      <c r="CRY127" s="0"/>
      <c r="CRZ127" s="0"/>
      <c r="CSA127" s="0"/>
      <c r="CSB127" s="0"/>
      <c r="CSC127" s="0"/>
      <c r="CSD127" s="0"/>
      <c r="CSE127" s="0"/>
      <c r="CSF127" s="0"/>
      <c r="CSG127" s="0"/>
      <c r="CSH127" s="0"/>
      <c r="CSI127" s="0"/>
      <c r="CSJ127" s="0"/>
      <c r="CSK127" s="0"/>
      <c r="CSL127" s="0"/>
      <c r="CSM127" s="0"/>
      <c r="CSN127" s="0"/>
      <c r="CSO127" s="0"/>
      <c r="CSP127" s="0"/>
      <c r="CSQ127" s="0"/>
      <c r="CSR127" s="0"/>
      <c r="CSS127" s="0"/>
      <c r="CST127" s="0"/>
      <c r="CSU127" s="0"/>
      <c r="CSV127" s="0"/>
      <c r="CSW127" s="0"/>
      <c r="CSX127" s="0"/>
      <c r="CSY127" s="0"/>
      <c r="CSZ127" s="0"/>
      <c r="CTA127" s="0"/>
      <c r="CTB127" s="0"/>
      <c r="CTC127" s="0"/>
      <c r="CTD127" s="0"/>
      <c r="CTE127" s="0"/>
      <c r="CTF127" s="0"/>
      <c r="CTG127" s="0"/>
      <c r="CTH127" s="0"/>
      <c r="CTI127" s="0"/>
      <c r="CTJ127" s="0"/>
      <c r="CTK127" s="0"/>
      <c r="CTL127" s="0"/>
      <c r="CTM127" s="0"/>
      <c r="CTN127" s="0"/>
      <c r="CTO127" s="0"/>
      <c r="CTP127" s="0"/>
      <c r="CTQ127" s="0"/>
      <c r="CTR127" s="0"/>
      <c r="CTS127" s="0"/>
      <c r="CTT127" s="0"/>
      <c r="CTU127" s="0"/>
      <c r="CTV127" s="0"/>
      <c r="CTW127" s="0"/>
      <c r="CTX127" s="0"/>
      <c r="CTY127" s="0"/>
      <c r="CTZ127" s="0"/>
      <c r="CUA127" s="0"/>
      <c r="CUB127" s="0"/>
      <c r="CUC127" s="0"/>
      <c r="CUD127" s="0"/>
      <c r="CUE127" s="0"/>
      <c r="CUF127" s="0"/>
      <c r="CUG127" s="0"/>
      <c r="CUH127" s="0"/>
      <c r="CUI127" s="0"/>
      <c r="CUJ127" s="0"/>
      <c r="CUK127" s="0"/>
      <c r="CUL127" s="0"/>
      <c r="CUM127" s="0"/>
      <c r="CUN127" s="0"/>
      <c r="CUO127" s="0"/>
      <c r="CUP127" s="0"/>
      <c r="CUQ127" s="0"/>
      <c r="CUR127" s="0"/>
      <c r="CUS127" s="0"/>
      <c r="CUT127" s="0"/>
      <c r="CUU127" s="0"/>
      <c r="CUV127" s="0"/>
      <c r="CUW127" s="0"/>
      <c r="CUX127" s="0"/>
      <c r="CUY127" s="0"/>
      <c r="CUZ127" s="0"/>
      <c r="CVA127" s="0"/>
      <c r="CVB127" s="0"/>
      <c r="CVC127" s="0"/>
      <c r="CVD127" s="0"/>
      <c r="CVE127" s="0"/>
      <c r="CVF127" s="0"/>
      <c r="CVG127" s="0"/>
      <c r="CVH127" s="0"/>
      <c r="CVI127" s="0"/>
      <c r="CVJ127" s="0"/>
      <c r="CVK127" s="0"/>
      <c r="CVL127" s="0"/>
      <c r="CVM127" s="0"/>
      <c r="CVN127" s="0"/>
      <c r="CVO127" s="0"/>
      <c r="CVP127" s="0"/>
      <c r="CVQ127" s="0"/>
      <c r="CVR127" s="0"/>
      <c r="CVS127" s="0"/>
      <c r="CVT127" s="0"/>
      <c r="CVU127" s="0"/>
      <c r="CVV127" s="0"/>
      <c r="CVW127" s="0"/>
      <c r="CVX127" s="0"/>
      <c r="CVY127" s="0"/>
      <c r="CVZ127" s="0"/>
      <c r="CWA127" s="0"/>
      <c r="CWB127" s="0"/>
      <c r="CWC127" s="0"/>
      <c r="CWD127" s="0"/>
      <c r="CWE127" s="0"/>
      <c r="CWF127" s="0"/>
      <c r="CWG127" s="0"/>
      <c r="CWH127" s="0"/>
      <c r="CWI127" s="0"/>
      <c r="CWJ127" s="0"/>
      <c r="CWK127" s="0"/>
      <c r="CWL127" s="0"/>
      <c r="CWM127" s="0"/>
      <c r="CWN127" s="0"/>
      <c r="CWO127" s="0"/>
      <c r="CWP127" s="0"/>
      <c r="CWQ127" s="0"/>
      <c r="CWR127" s="0"/>
      <c r="CWS127" s="0"/>
      <c r="CWT127" s="0"/>
      <c r="CWU127" s="0"/>
      <c r="CWV127" s="0"/>
      <c r="CWW127" s="0"/>
      <c r="CWX127" s="0"/>
      <c r="CWY127" s="0"/>
      <c r="CWZ127" s="0"/>
      <c r="CXA127" s="0"/>
      <c r="CXB127" s="0"/>
      <c r="CXC127" s="0"/>
      <c r="CXD127" s="0"/>
      <c r="CXE127" s="0"/>
      <c r="CXF127" s="0"/>
      <c r="CXG127" s="0"/>
      <c r="CXH127" s="0"/>
      <c r="CXI127" s="0"/>
      <c r="CXJ127" s="0"/>
      <c r="CXK127" s="0"/>
      <c r="CXL127" s="0"/>
      <c r="CXM127" s="0"/>
      <c r="CXN127" s="0"/>
      <c r="CXO127" s="0"/>
      <c r="CXP127" s="0"/>
      <c r="CXQ127" s="0"/>
      <c r="CXR127" s="0"/>
      <c r="CXS127" s="0"/>
      <c r="CXT127" s="0"/>
      <c r="CXU127" s="0"/>
      <c r="CXV127" s="0"/>
      <c r="CXW127" s="0"/>
      <c r="CXX127" s="0"/>
      <c r="CXY127" s="0"/>
      <c r="CXZ127" s="0"/>
      <c r="CYA127" s="0"/>
      <c r="CYB127" s="0"/>
      <c r="CYC127" s="0"/>
      <c r="CYD127" s="0"/>
      <c r="CYE127" s="0"/>
      <c r="CYF127" s="0"/>
      <c r="CYG127" s="0"/>
      <c r="CYH127" s="0"/>
      <c r="CYI127" s="0"/>
      <c r="CYJ127" s="0"/>
      <c r="CYK127" s="0"/>
      <c r="CYL127" s="0"/>
      <c r="CYM127" s="0"/>
      <c r="CYN127" s="0"/>
      <c r="CYO127" s="0"/>
      <c r="CYP127" s="0"/>
      <c r="CYQ127" s="0"/>
      <c r="CYR127" s="0"/>
      <c r="CYS127" s="0"/>
      <c r="CYT127" s="0"/>
      <c r="CYU127" s="0"/>
      <c r="CYV127" s="0"/>
      <c r="CYW127" s="0"/>
      <c r="CYX127" s="0"/>
      <c r="CYY127" s="0"/>
      <c r="CYZ127" s="0"/>
      <c r="CZA127" s="0"/>
      <c r="CZB127" s="0"/>
      <c r="CZC127" s="0"/>
      <c r="CZD127" s="0"/>
      <c r="CZE127" s="0"/>
      <c r="CZF127" s="0"/>
      <c r="CZG127" s="0"/>
      <c r="CZH127" s="0"/>
      <c r="CZI127" s="0"/>
      <c r="CZJ127" s="0"/>
      <c r="CZK127" s="0"/>
      <c r="CZL127" s="0"/>
      <c r="CZM127" s="0"/>
      <c r="CZN127" s="0"/>
      <c r="CZO127" s="0"/>
      <c r="CZP127" s="0"/>
      <c r="CZQ127" s="0"/>
      <c r="CZR127" s="0"/>
      <c r="CZS127" s="0"/>
      <c r="CZT127" s="0"/>
      <c r="CZU127" s="0"/>
      <c r="CZV127" s="0"/>
      <c r="CZW127" s="0"/>
      <c r="CZX127" s="0"/>
      <c r="CZY127" s="0"/>
      <c r="CZZ127" s="0"/>
      <c r="DAA127" s="0"/>
      <c r="DAB127" s="0"/>
      <c r="DAC127" s="0"/>
      <c r="DAD127" s="0"/>
      <c r="DAE127" s="0"/>
      <c r="DAF127" s="0"/>
      <c r="DAG127" s="0"/>
      <c r="DAH127" s="0"/>
      <c r="DAI127" s="0"/>
      <c r="DAJ127" s="0"/>
      <c r="DAK127" s="0"/>
      <c r="DAL127" s="0"/>
      <c r="DAM127" s="0"/>
      <c r="DAN127" s="0"/>
      <c r="DAO127" s="0"/>
      <c r="DAP127" s="0"/>
      <c r="DAQ127" s="0"/>
      <c r="DAR127" s="0"/>
      <c r="DAS127" s="0"/>
      <c r="DAT127" s="0"/>
      <c r="DAU127" s="0"/>
      <c r="DAV127" s="0"/>
      <c r="DAW127" s="0"/>
      <c r="DAX127" s="0"/>
      <c r="DAY127" s="0"/>
      <c r="DAZ127" s="0"/>
      <c r="DBA127" s="0"/>
      <c r="DBB127" s="0"/>
      <c r="DBC127" s="0"/>
      <c r="DBD127" s="0"/>
      <c r="DBE127" s="0"/>
      <c r="DBF127" s="0"/>
      <c r="DBG127" s="0"/>
      <c r="DBH127" s="0"/>
      <c r="DBI127" s="0"/>
      <c r="DBJ127" s="0"/>
      <c r="DBK127" s="0"/>
      <c r="DBL127" s="0"/>
      <c r="DBM127" s="0"/>
      <c r="DBN127" s="0"/>
      <c r="DBO127" s="0"/>
      <c r="DBP127" s="0"/>
      <c r="DBQ127" s="0"/>
      <c r="DBR127" s="0"/>
      <c r="DBS127" s="0"/>
      <c r="DBT127" s="0"/>
      <c r="DBU127" s="0"/>
      <c r="DBV127" s="0"/>
      <c r="DBW127" s="0"/>
      <c r="DBX127" s="0"/>
      <c r="DBY127" s="0"/>
      <c r="DBZ127" s="0"/>
      <c r="DCA127" s="0"/>
      <c r="DCB127" s="0"/>
      <c r="DCC127" s="0"/>
      <c r="DCD127" s="0"/>
      <c r="DCE127" s="0"/>
      <c r="DCF127" s="0"/>
      <c r="DCG127" s="0"/>
      <c r="DCH127" s="0"/>
      <c r="DCI127" s="0"/>
      <c r="DCJ127" s="0"/>
      <c r="DCK127" s="0"/>
      <c r="DCL127" s="0"/>
      <c r="DCM127" s="0"/>
      <c r="DCN127" s="0"/>
      <c r="DCO127" s="0"/>
      <c r="DCP127" s="0"/>
      <c r="DCQ127" s="0"/>
      <c r="DCR127" s="0"/>
      <c r="DCS127" s="0"/>
      <c r="DCT127" s="0"/>
      <c r="DCU127" s="0"/>
      <c r="DCV127" s="0"/>
      <c r="DCW127" s="0"/>
      <c r="DCX127" s="0"/>
      <c r="DCY127" s="0"/>
      <c r="DCZ127" s="0"/>
      <c r="DDA127" s="0"/>
      <c r="DDB127" s="0"/>
      <c r="DDC127" s="0"/>
      <c r="DDD127" s="0"/>
      <c r="DDE127" s="0"/>
      <c r="DDF127" s="0"/>
      <c r="DDG127" s="0"/>
      <c r="DDH127" s="0"/>
      <c r="DDI127" s="0"/>
      <c r="DDJ127" s="0"/>
      <c r="DDK127" s="0"/>
      <c r="DDL127" s="0"/>
      <c r="DDM127" s="0"/>
      <c r="DDN127" s="0"/>
      <c r="DDO127" s="0"/>
      <c r="DDP127" s="0"/>
      <c r="DDQ127" s="0"/>
      <c r="DDR127" s="0"/>
      <c r="DDS127" s="0"/>
      <c r="DDT127" s="0"/>
      <c r="DDU127" s="0"/>
      <c r="DDV127" s="0"/>
      <c r="DDW127" s="0"/>
      <c r="DDX127" s="0"/>
      <c r="DDY127" s="0"/>
      <c r="DDZ127" s="0"/>
      <c r="DEA127" s="0"/>
      <c r="DEB127" s="0"/>
      <c r="DEC127" s="0"/>
      <c r="DED127" s="0"/>
      <c r="DEE127" s="0"/>
      <c r="DEF127" s="0"/>
      <c r="DEG127" s="0"/>
      <c r="DEH127" s="0"/>
      <c r="DEI127" s="0"/>
      <c r="DEJ127" s="0"/>
      <c r="DEK127" s="0"/>
      <c r="DEL127" s="0"/>
      <c r="DEM127" s="0"/>
      <c r="DEN127" s="0"/>
      <c r="DEO127" s="0"/>
      <c r="DEP127" s="0"/>
      <c r="DEQ127" s="0"/>
      <c r="DER127" s="0"/>
      <c r="DES127" s="0"/>
      <c r="DET127" s="0"/>
      <c r="DEU127" s="0"/>
      <c r="DEV127" s="0"/>
      <c r="DEW127" s="0"/>
      <c r="DEX127" s="0"/>
      <c r="DEY127" s="0"/>
      <c r="DEZ127" s="0"/>
      <c r="DFA127" s="0"/>
      <c r="DFB127" s="0"/>
      <c r="DFC127" s="0"/>
      <c r="DFD127" s="0"/>
      <c r="DFE127" s="0"/>
      <c r="DFF127" s="0"/>
      <c r="DFG127" s="0"/>
      <c r="DFH127" s="0"/>
      <c r="DFI127" s="0"/>
      <c r="DFJ127" s="0"/>
      <c r="DFK127" s="0"/>
      <c r="DFL127" s="0"/>
      <c r="DFM127" s="0"/>
      <c r="DFN127" s="0"/>
      <c r="DFO127" s="0"/>
      <c r="DFP127" s="0"/>
      <c r="DFQ127" s="0"/>
      <c r="DFR127" s="0"/>
      <c r="DFS127" s="0"/>
      <c r="DFT127" s="0"/>
      <c r="DFU127" s="0"/>
      <c r="DFV127" s="0"/>
      <c r="DFW127" s="0"/>
      <c r="DFX127" s="0"/>
      <c r="DFY127" s="0"/>
      <c r="DFZ127" s="0"/>
      <c r="DGA127" s="0"/>
      <c r="DGB127" s="0"/>
      <c r="DGC127" s="0"/>
      <c r="DGD127" s="0"/>
      <c r="DGE127" s="0"/>
      <c r="DGF127" s="0"/>
      <c r="DGG127" s="0"/>
      <c r="DGH127" s="0"/>
      <c r="DGI127" s="0"/>
      <c r="DGJ127" s="0"/>
      <c r="DGK127" s="0"/>
      <c r="DGL127" s="0"/>
      <c r="DGM127" s="0"/>
      <c r="DGN127" s="0"/>
      <c r="DGO127" s="0"/>
      <c r="DGP127" s="0"/>
      <c r="DGQ127" s="0"/>
      <c r="DGR127" s="0"/>
      <c r="DGS127" s="0"/>
      <c r="DGT127" s="0"/>
      <c r="DGU127" s="0"/>
      <c r="DGV127" s="0"/>
      <c r="DGW127" s="0"/>
      <c r="DGX127" s="0"/>
      <c r="DGY127" s="0"/>
      <c r="DGZ127" s="0"/>
      <c r="DHA127" s="0"/>
      <c r="DHB127" s="0"/>
      <c r="DHC127" s="0"/>
      <c r="DHD127" s="0"/>
      <c r="DHE127" s="0"/>
      <c r="DHF127" s="0"/>
      <c r="DHG127" s="0"/>
      <c r="DHH127" s="0"/>
      <c r="DHI127" s="0"/>
      <c r="DHJ127" s="0"/>
      <c r="DHK127" s="0"/>
      <c r="DHL127" s="0"/>
      <c r="DHM127" s="0"/>
      <c r="DHN127" s="0"/>
      <c r="DHO127" s="0"/>
      <c r="DHP127" s="0"/>
      <c r="DHQ127" s="0"/>
      <c r="DHR127" s="0"/>
      <c r="DHS127" s="0"/>
      <c r="DHT127" s="0"/>
      <c r="DHU127" s="0"/>
      <c r="DHV127" s="0"/>
      <c r="DHW127" s="0"/>
      <c r="DHX127" s="0"/>
      <c r="DHY127" s="0"/>
      <c r="DHZ127" s="0"/>
      <c r="DIA127" s="0"/>
      <c r="DIB127" s="0"/>
      <c r="DIC127" s="0"/>
      <c r="DID127" s="0"/>
      <c r="DIE127" s="0"/>
      <c r="DIF127" s="0"/>
      <c r="DIG127" s="0"/>
      <c r="DIH127" s="0"/>
      <c r="DII127" s="0"/>
      <c r="DIJ127" s="0"/>
      <c r="DIK127" s="0"/>
      <c r="DIL127" s="0"/>
      <c r="DIM127" s="0"/>
      <c r="DIN127" s="0"/>
      <c r="DIO127" s="0"/>
      <c r="DIP127" s="0"/>
      <c r="DIQ127" s="0"/>
      <c r="DIR127" s="0"/>
      <c r="DIS127" s="0"/>
      <c r="DIT127" s="0"/>
      <c r="DIU127" s="0"/>
      <c r="DIV127" s="0"/>
      <c r="DIW127" s="0"/>
      <c r="DIX127" s="0"/>
      <c r="DIY127" s="0"/>
      <c r="DIZ127" s="0"/>
      <c r="DJA127" s="0"/>
      <c r="DJB127" s="0"/>
      <c r="DJC127" s="0"/>
      <c r="DJD127" s="0"/>
      <c r="DJE127" s="0"/>
      <c r="DJF127" s="0"/>
      <c r="DJG127" s="0"/>
      <c r="DJH127" s="0"/>
      <c r="DJI127" s="0"/>
      <c r="DJJ127" s="0"/>
      <c r="DJK127" s="0"/>
      <c r="DJL127" s="0"/>
      <c r="DJM127" s="0"/>
      <c r="DJN127" s="0"/>
      <c r="DJO127" s="0"/>
      <c r="DJP127" s="0"/>
      <c r="DJQ127" s="0"/>
      <c r="DJR127" s="0"/>
      <c r="DJS127" s="0"/>
      <c r="DJT127" s="0"/>
      <c r="DJU127" s="0"/>
      <c r="DJV127" s="0"/>
      <c r="DJW127" s="0"/>
      <c r="DJX127" s="0"/>
      <c r="DJY127" s="0"/>
      <c r="DJZ127" s="0"/>
      <c r="DKA127" s="0"/>
      <c r="DKB127" s="0"/>
      <c r="DKC127" s="0"/>
      <c r="DKD127" s="0"/>
      <c r="DKE127" s="0"/>
      <c r="DKF127" s="0"/>
      <c r="DKG127" s="0"/>
      <c r="DKH127" s="0"/>
      <c r="DKI127" s="0"/>
      <c r="DKJ127" s="0"/>
      <c r="DKK127" s="0"/>
      <c r="DKL127" s="0"/>
      <c r="DKM127" s="0"/>
      <c r="DKN127" s="0"/>
      <c r="DKO127" s="0"/>
      <c r="DKP127" s="0"/>
      <c r="DKQ127" s="0"/>
      <c r="DKR127" s="0"/>
      <c r="DKS127" s="0"/>
      <c r="DKT127" s="0"/>
      <c r="DKU127" s="0"/>
      <c r="DKV127" s="0"/>
      <c r="DKW127" s="0"/>
      <c r="DKX127" s="0"/>
      <c r="DKY127" s="0"/>
      <c r="DKZ127" s="0"/>
      <c r="DLA127" s="0"/>
      <c r="DLB127" s="0"/>
      <c r="DLC127" s="0"/>
      <c r="DLD127" s="0"/>
      <c r="DLE127" s="0"/>
      <c r="DLF127" s="0"/>
      <c r="DLG127" s="0"/>
      <c r="DLH127" s="0"/>
      <c r="DLI127" s="0"/>
      <c r="DLJ127" s="0"/>
      <c r="DLK127" s="0"/>
      <c r="DLL127" s="0"/>
      <c r="DLM127" s="0"/>
      <c r="DLN127" s="0"/>
      <c r="DLO127" s="0"/>
      <c r="DLP127" s="0"/>
      <c r="DLQ127" s="0"/>
      <c r="DLR127" s="0"/>
      <c r="DLS127" s="0"/>
      <c r="DLT127" s="0"/>
      <c r="DLU127" s="0"/>
      <c r="DLV127" s="0"/>
      <c r="DLW127" s="0"/>
      <c r="DLX127" s="0"/>
      <c r="DLY127" s="0"/>
      <c r="DLZ127" s="0"/>
      <c r="DMA127" s="0"/>
      <c r="DMB127" s="0"/>
      <c r="DMC127" s="0"/>
      <c r="DMD127" s="0"/>
      <c r="DME127" s="0"/>
      <c r="DMF127" s="0"/>
      <c r="DMG127" s="0"/>
      <c r="DMH127" s="0"/>
      <c r="DMI127" s="0"/>
      <c r="DMJ127" s="0"/>
      <c r="DMK127" s="0"/>
      <c r="DML127" s="0"/>
      <c r="DMM127" s="0"/>
      <c r="DMN127" s="0"/>
      <c r="DMO127" s="0"/>
      <c r="DMP127" s="0"/>
      <c r="DMQ127" s="0"/>
      <c r="DMR127" s="0"/>
      <c r="DMS127" s="0"/>
      <c r="DMT127" s="0"/>
      <c r="DMU127" s="0"/>
      <c r="DMV127" s="0"/>
      <c r="DMW127" s="0"/>
      <c r="DMX127" s="0"/>
      <c r="DMY127" s="0"/>
      <c r="DMZ127" s="0"/>
      <c r="DNA127" s="0"/>
      <c r="DNB127" s="0"/>
      <c r="DNC127" s="0"/>
      <c r="DND127" s="0"/>
      <c r="DNE127" s="0"/>
      <c r="DNF127" s="0"/>
      <c r="DNG127" s="0"/>
      <c r="DNH127" s="0"/>
      <c r="DNI127" s="0"/>
      <c r="DNJ127" s="0"/>
      <c r="DNK127" s="0"/>
      <c r="DNL127" s="0"/>
      <c r="DNM127" s="0"/>
      <c r="DNN127" s="0"/>
      <c r="DNO127" s="0"/>
      <c r="DNP127" s="0"/>
      <c r="DNQ127" s="0"/>
      <c r="DNR127" s="0"/>
      <c r="DNS127" s="0"/>
      <c r="DNT127" s="0"/>
      <c r="DNU127" s="0"/>
      <c r="DNV127" s="0"/>
      <c r="DNW127" s="0"/>
      <c r="DNX127" s="0"/>
      <c r="DNY127" s="0"/>
      <c r="DNZ127" s="0"/>
      <c r="DOA127" s="0"/>
      <c r="DOB127" s="0"/>
      <c r="DOC127" s="0"/>
      <c r="DOD127" s="0"/>
      <c r="DOE127" s="0"/>
      <c r="DOF127" s="0"/>
      <c r="DOG127" s="0"/>
      <c r="DOH127" s="0"/>
      <c r="DOI127" s="0"/>
      <c r="DOJ127" s="0"/>
      <c r="DOK127" s="0"/>
      <c r="DOL127" s="0"/>
      <c r="DOM127" s="0"/>
      <c r="DON127" s="0"/>
      <c r="DOO127" s="0"/>
      <c r="DOP127" s="0"/>
      <c r="DOQ127" s="0"/>
      <c r="DOR127" s="0"/>
      <c r="DOS127" s="0"/>
      <c r="DOT127" s="0"/>
      <c r="DOU127" s="0"/>
      <c r="DOV127" s="0"/>
      <c r="DOW127" s="0"/>
      <c r="DOX127" s="0"/>
      <c r="DOY127" s="0"/>
      <c r="DOZ127" s="0"/>
      <c r="DPA127" s="0"/>
      <c r="DPB127" s="0"/>
      <c r="DPC127" s="0"/>
      <c r="DPD127" s="0"/>
      <c r="DPE127" s="0"/>
      <c r="DPF127" s="0"/>
      <c r="DPG127" s="0"/>
      <c r="DPH127" s="0"/>
      <c r="DPI127" s="0"/>
      <c r="DPJ127" s="0"/>
      <c r="DPK127" s="0"/>
      <c r="DPL127" s="0"/>
      <c r="DPM127" s="0"/>
      <c r="DPN127" s="0"/>
      <c r="DPO127" s="0"/>
      <c r="DPP127" s="0"/>
      <c r="DPQ127" s="0"/>
      <c r="DPR127" s="0"/>
      <c r="DPS127" s="0"/>
      <c r="DPT127" s="0"/>
      <c r="DPU127" s="0"/>
      <c r="DPV127" s="0"/>
      <c r="DPW127" s="0"/>
      <c r="DPX127" s="0"/>
      <c r="DPY127" s="0"/>
      <c r="DPZ127" s="0"/>
      <c r="DQA127" s="0"/>
      <c r="DQB127" s="0"/>
      <c r="DQC127" s="0"/>
      <c r="DQD127" s="0"/>
      <c r="DQE127" s="0"/>
      <c r="DQF127" s="0"/>
      <c r="DQG127" s="0"/>
      <c r="DQH127" s="0"/>
      <c r="DQI127" s="0"/>
      <c r="DQJ127" s="0"/>
      <c r="DQK127" s="0"/>
      <c r="DQL127" s="0"/>
      <c r="DQM127" s="0"/>
      <c r="DQN127" s="0"/>
      <c r="DQO127" s="0"/>
      <c r="DQP127" s="0"/>
      <c r="DQQ127" s="0"/>
      <c r="DQR127" s="0"/>
      <c r="DQS127" s="0"/>
      <c r="DQT127" s="0"/>
      <c r="DQU127" s="0"/>
      <c r="DQV127" s="0"/>
      <c r="DQW127" s="0"/>
      <c r="DQX127" s="0"/>
      <c r="DQY127" s="0"/>
      <c r="DQZ127" s="0"/>
      <c r="DRA127" s="0"/>
      <c r="DRB127" s="0"/>
      <c r="DRC127" s="0"/>
      <c r="DRD127" s="0"/>
      <c r="DRE127" s="0"/>
      <c r="DRF127" s="0"/>
      <c r="DRG127" s="0"/>
      <c r="DRH127" s="0"/>
      <c r="DRI127" s="0"/>
      <c r="DRJ127" s="0"/>
      <c r="DRK127" s="0"/>
      <c r="DRL127" s="0"/>
      <c r="DRM127" s="0"/>
      <c r="DRN127" s="0"/>
      <c r="DRO127" s="0"/>
      <c r="DRP127" s="0"/>
      <c r="DRQ127" s="0"/>
      <c r="DRR127" s="0"/>
      <c r="DRS127" s="0"/>
      <c r="DRT127" s="0"/>
      <c r="DRU127" s="0"/>
      <c r="DRV127" s="0"/>
      <c r="DRW127" s="0"/>
      <c r="DRX127" s="0"/>
      <c r="DRY127" s="0"/>
      <c r="DRZ127" s="0"/>
      <c r="DSA127" s="0"/>
      <c r="DSB127" s="0"/>
      <c r="DSC127" s="0"/>
      <c r="DSD127" s="0"/>
      <c r="DSE127" s="0"/>
      <c r="DSF127" s="0"/>
      <c r="DSG127" s="0"/>
      <c r="DSH127" s="0"/>
      <c r="DSI127" s="0"/>
      <c r="DSJ127" s="0"/>
      <c r="DSK127" s="0"/>
      <c r="DSL127" s="0"/>
      <c r="DSM127" s="0"/>
      <c r="DSN127" s="0"/>
      <c r="DSO127" s="0"/>
      <c r="DSP127" s="0"/>
      <c r="DSQ127" s="0"/>
      <c r="DSR127" s="0"/>
      <c r="DSS127" s="0"/>
      <c r="DST127" s="0"/>
      <c r="DSU127" s="0"/>
      <c r="DSV127" s="0"/>
      <c r="DSW127" s="0"/>
      <c r="DSX127" s="0"/>
      <c r="DSY127" s="0"/>
      <c r="DSZ127" s="0"/>
      <c r="DTA127" s="0"/>
      <c r="DTB127" s="0"/>
      <c r="DTC127" s="0"/>
      <c r="DTD127" s="0"/>
      <c r="DTE127" s="0"/>
      <c r="DTF127" s="0"/>
      <c r="DTG127" s="0"/>
      <c r="DTH127" s="0"/>
      <c r="DTI127" s="0"/>
      <c r="DTJ127" s="0"/>
      <c r="DTK127" s="0"/>
      <c r="DTL127" s="0"/>
      <c r="DTM127" s="0"/>
      <c r="DTN127" s="0"/>
      <c r="DTO127" s="0"/>
      <c r="DTP127" s="0"/>
      <c r="DTQ127" s="0"/>
      <c r="DTR127" s="0"/>
      <c r="DTS127" s="0"/>
      <c r="DTT127" s="0"/>
      <c r="DTU127" s="0"/>
      <c r="DTV127" s="0"/>
      <c r="DTW127" s="0"/>
      <c r="DTX127" s="0"/>
      <c r="DTY127" s="0"/>
      <c r="DTZ127" s="0"/>
      <c r="DUA127" s="0"/>
      <c r="DUB127" s="0"/>
      <c r="DUC127" s="0"/>
      <c r="DUD127" s="0"/>
      <c r="DUE127" s="0"/>
      <c r="DUF127" s="0"/>
      <c r="DUG127" s="0"/>
      <c r="DUH127" s="0"/>
      <c r="DUI127" s="0"/>
      <c r="DUJ127" s="0"/>
      <c r="DUK127" s="0"/>
      <c r="DUL127" s="0"/>
      <c r="DUM127" s="0"/>
      <c r="DUN127" s="0"/>
      <c r="DUO127" s="0"/>
      <c r="DUP127" s="0"/>
      <c r="DUQ127" s="0"/>
      <c r="DUR127" s="0"/>
      <c r="DUS127" s="0"/>
      <c r="DUT127" s="0"/>
      <c r="DUU127" s="0"/>
      <c r="DUV127" s="0"/>
      <c r="DUW127" s="0"/>
      <c r="DUX127" s="0"/>
      <c r="DUY127" s="0"/>
      <c r="DUZ127" s="0"/>
      <c r="DVA127" s="0"/>
      <c r="DVB127" s="0"/>
      <c r="DVC127" s="0"/>
      <c r="DVD127" s="0"/>
      <c r="DVE127" s="0"/>
      <c r="DVF127" s="0"/>
      <c r="DVG127" s="0"/>
      <c r="DVH127" s="0"/>
      <c r="DVI127" s="0"/>
      <c r="DVJ127" s="0"/>
      <c r="DVK127" s="0"/>
      <c r="DVL127" s="0"/>
      <c r="DVM127" s="0"/>
      <c r="DVN127" s="0"/>
      <c r="DVO127" s="0"/>
      <c r="DVP127" s="0"/>
      <c r="DVQ127" s="0"/>
      <c r="DVR127" s="0"/>
      <c r="DVS127" s="0"/>
      <c r="DVT127" s="0"/>
      <c r="DVU127" s="0"/>
      <c r="DVV127" s="0"/>
      <c r="DVW127" s="0"/>
      <c r="DVX127" s="0"/>
      <c r="DVY127" s="0"/>
      <c r="DVZ127" s="0"/>
      <c r="DWA127" s="0"/>
      <c r="DWB127" s="0"/>
      <c r="DWC127" s="0"/>
      <c r="DWD127" s="0"/>
      <c r="DWE127" s="0"/>
      <c r="DWF127" s="0"/>
      <c r="DWG127" s="0"/>
      <c r="DWH127" s="0"/>
      <c r="DWI127" s="0"/>
      <c r="DWJ127" s="0"/>
      <c r="DWK127" s="0"/>
      <c r="DWL127" s="0"/>
      <c r="DWM127" s="0"/>
      <c r="DWN127" s="0"/>
      <c r="DWO127" s="0"/>
      <c r="DWP127" s="0"/>
      <c r="DWQ127" s="0"/>
      <c r="DWR127" s="0"/>
      <c r="DWS127" s="0"/>
      <c r="DWT127" s="0"/>
      <c r="DWU127" s="0"/>
      <c r="DWV127" s="0"/>
      <c r="DWW127" s="0"/>
      <c r="DWX127" s="0"/>
      <c r="DWY127" s="0"/>
      <c r="DWZ127" s="0"/>
      <c r="DXA127" s="0"/>
      <c r="DXB127" s="0"/>
      <c r="DXC127" s="0"/>
      <c r="DXD127" s="0"/>
      <c r="DXE127" s="0"/>
      <c r="DXF127" s="0"/>
      <c r="DXG127" s="0"/>
      <c r="DXH127" s="0"/>
      <c r="DXI127" s="0"/>
      <c r="DXJ127" s="0"/>
      <c r="DXK127" s="0"/>
      <c r="DXL127" s="0"/>
      <c r="DXM127" s="0"/>
      <c r="DXN127" s="0"/>
      <c r="DXO127" s="0"/>
      <c r="DXP127" s="0"/>
      <c r="DXQ127" s="0"/>
      <c r="DXR127" s="0"/>
      <c r="DXS127" s="0"/>
      <c r="DXT127" s="0"/>
      <c r="DXU127" s="0"/>
      <c r="DXV127" s="0"/>
      <c r="DXW127" s="0"/>
      <c r="DXX127" s="0"/>
      <c r="DXY127" s="0"/>
      <c r="DXZ127" s="0"/>
      <c r="DYA127" s="0"/>
      <c r="DYB127" s="0"/>
      <c r="DYC127" s="0"/>
      <c r="DYD127" s="0"/>
      <c r="DYE127" s="0"/>
      <c r="DYF127" s="0"/>
      <c r="DYG127" s="0"/>
      <c r="DYH127" s="0"/>
      <c r="DYI127" s="0"/>
      <c r="DYJ127" s="0"/>
      <c r="DYK127" s="0"/>
      <c r="DYL127" s="0"/>
      <c r="DYM127" s="0"/>
      <c r="DYN127" s="0"/>
      <c r="DYO127" s="0"/>
      <c r="DYP127" s="0"/>
      <c r="DYQ127" s="0"/>
      <c r="DYR127" s="0"/>
      <c r="DYS127" s="0"/>
      <c r="DYT127" s="0"/>
      <c r="DYU127" s="0"/>
      <c r="DYV127" s="0"/>
      <c r="DYW127" s="0"/>
      <c r="DYX127" s="0"/>
      <c r="DYY127" s="0"/>
      <c r="DYZ127" s="0"/>
      <c r="DZA127" s="0"/>
      <c r="DZB127" s="0"/>
      <c r="DZC127" s="0"/>
      <c r="DZD127" s="0"/>
      <c r="DZE127" s="0"/>
      <c r="DZF127" s="0"/>
      <c r="DZG127" s="0"/>
      <c r="DZH127" s="0"/>
      <c r="DZI127" s="0"/>
      <c r="DZJ127" s="0"/>
      <c r="DZK127" s="0"/>
      <c r="DZL127" s="0"/>
      <c r="DZM127" s="0"/>
      <c r="DZN127" s="0"/>
      <c r="DZO127" s="0"/>
      <c r="DZP127" s="0"/>
      <c r="DZQ127" s="0"/>
      <c r="DZR127" s="0"/>
      <c r="DZS127" s="0"/>
      <c r="DZT127" s="0"/>
      <c r="DZU127" s="0"/>
      <c r="DZV127" s="0"/>
      <c r="DZW127" s="0"/>
      <c r="DZX127" s="0"/>
      <c r="DZY127" s="0"/>
      <c r="DZZ127" s="0"/>
      <c r="EAA127" s="0"/>
      <c r="EAB127" s="0"/>
      <c r="EAC127" s="0"/>
      <c r="EAD127" s="0"/>
      <c r="EAE127" s="0"/>
      <c r="EAF127" s="0"/>
      <c r="EAG127" s="0"/>
      <c r="EAH127" s="0"/>
      <c r="EAI127" s="0"/>
      <c r="EAJ127" s="0"/>
      <c r="EAK127" s="0"/>
      <c r="EAL127" s="0"/>
      <c r="EAM127" s="0"/>
      <c r="EAN127" s="0"/>
      <c r="EAO127" s="0"/>
      <c r="EAP127" s="0"/>
      <c r="EAQ127" s="0"/>
      <c r="EAR127" s="0"/>
      <c r="EAS127" s="0"/>
      <c r="EAT127" s="0"/>
      <c r="EAU127" s="0"/>
      <c r="EAV127" s="0"/>
      <c r="EAW127" s="0"/>
      <c r="EAX127" s="0"/>
      <c r="EAY127" s="0"/>
      <c r="EAZ127" s="0"/>
      <c r="EBA127" s="0"/>
      <c r="EBB127" s="0"/>
      <c r="EBC127" s="0"/>
      <c r="EBD127" s="0"/>
      <c r="EBE127" s="0"/>
      <c r="EBF127" s="0"/>
      <c r="EBG127" s="0"/>
      <c r="EBH127" s="0"/>
      <c r="EBI127" s="0"/>
      <c r="EBJ127" s="0"/>
      <c r="EBK127" s="0"/>
      <c r="EBL127" s="0"/>
      <c r="EBM127" s="0"/>
      <c r="EBN127" s="0"/>
      <c r="EBO127" s="0"/>
      <c r="EBP127" s="0"/>
      <c r="EBQ127" s="0"/>
      <c r="EBR127" s="0"/>
      <c r="EBS127" s="0"/>
      <c r="EBT127" s="0"/>
      <c r="EBU127" s="0"/>
      <c r="EBV127" s="0"/>
      <c r="EBW127" s="0"/>
      <c r="EBX127" s="0"/>
      <c r="EBY127" s="0"/>
      <c r="EBZ127" s="0"/>
      <c r="ECA127" s="0"/>
      <c r="ECB127" s="0"/>
      <c r="ECC127" s="0"/>
      <c r="ECD127" s="0"/>
      <c r="ECE127" s="0"/>
      <c r="ECF127" s="0"/>
      <c r="ECG127" s="0"/>
      <c r="ECH127" s="0"/>
      <c r="ECI127" s="0"/>
      <c r="ECJ127" s="0"/>
      <c r="ECK127" s="0"/>
      <c r="ECL127" s="0"/>
      <c r="ECM127" s="0"/>
      <c r="ECN127" s="0"/>
      <c r="ECO127" s="0"/>
      <c r="ECP127" s="0"/>
      <c r="ECQ127" s="0"/>
      <c r="ECR127" s="0"/>
      <c r="ECS127" s="0"/>
      <c r="ECT127" s="0"/>
      <c r="ECU127" s="0"/>
      <c r="ECV127" s="0"/>
      <c r="ECW127" s="0"/>
      <c r="ECX127" s="0"/>
      <c r="ECY127" s="0"/>
      <c r="ECZ127" s="0"/>
      <c r="EDA127" s="0"/>
      <c r="EDB127" s="0"/>
      <c r="EDC127" s="0"/>
      <c r="EDD127" s="0"/>
      <c r="EDE127" s="0"/>
      <c r="EDF127" s="0"/>
      <c r="EDG127" s="0"/>
      <c r="EDH127" s="0"/>
      <c r="EDI127" s="0"/>
      <c r="EDJ127" s="0"/>
      <c r="EDK127" s="0"/>
      <c r="EDL127" s="0"/>
      <c r="EDM127" s="0"/>
      <c r="EDN127" s="0"/>
      <c r="EDO127" s="0"/>
      <c r="EDP127" s="0"/>
      <c r="EDQ127" s="0"/>
      <c r="EDR127" s="0"/>
      <c r="EDS127" s="0"/>
      <c r="EDT127" s="0"/>
      <c r="EDU127" s="0"/>
      <c r="EDV127" s="0"/>
      <c r="EDW127" s="0"/>
      <c r="EDX127" s="0"/>
      <c r="EDY127" s="0"/>
      <c r="EDZ127" s="0"/>
      <c r="EEA127" s="0"/>
      <c r="EEB127" s="0"/>
      <c r="EEC127" s="0"/>
      <c r="EED127" s="0"/>
      <c r="EEE127" s="0"/>
      <c r="EEF127" s="0"/>
      <c r="EEG127" s="0"/>
      <c r="EEH127" s="0"/>
      <c r="EEI127" s="0"/>
      <c r="EEJ127" s="0"/>
      <c r="EEK127" s="0"/>
      <c r="EEL127" s="0"/>
      <c r="EEM127" s="0"/>
      <c r="EEN127" s="0"/>
      <c r="EEO127" s="0"/>
      <c r="EEP127" s="0"/>
      <c r="EEQ127" s="0"/>
      <c r="EER127" s="0"/>
      <c r="EES127" s="0"/>
      <c r="EET127" s="0"/>
      <c r="EEU127" s="0"/>
      <c r="EEV127" s="0"/>
      <c r="EEW127" s="0"/>
      <c r="EEX127" s="0"/>
      <c r="EEY127" s="0"/>
      <c r="EEZ127" s="0"/>
      <c r="EFA127" s="0"/>
      <c r="EFB127" s="0"/>
      <c r="EFC127" s="0"/>
      <c r="EFD127" s="0"/>
      <c r="EFE127" s="0"/>
      <c r="EFF127" s="0"/>
      <c r="EFG127" s="0"/>
      <c r="EFH127" s="0"/>
      <c r="EFI127" s="0"/>
      <c r="EFJ127" s="0"/>
      <c r="EFK127" s="0"/>
      <c r="EFL127" s="0"/>
      <c r="EFM127" s="0"/>
      <c r="EFN127" s="0"/>
      <c r="EFO127" s="0"/>
      <c r="EFP127" s="0"/>
      <c r="EFQ127" s="0"/>
      <c r="EFR127" s="0"/>
      <c r="EFS127" s="0"/>
      <c r="EFT127" s="0"/>
      <c r="EFU127" s="0"/>
      <c r="EFV127" s="0"/>
      <c r="EFW127" s="0"/>
      <c r="EFX127" s="0"/>
      <c r="EFY127" s="0"/>
      <c r="EFZ127" s="0"/>
      <c r="EGA127" s="0"/>
      <c r="EGB127" s="0"/>
      <c r="EGC127" s="0"/>
      <c r="EGD127" s="0"/>
      <c r="EGE127" s="0"/>
      <c r="EGF127" s="0"/>
      <c r="EGG127" s="0"/>
      <c r="EGH127" s="0"/>
      <c r="EGI127" s="0"/>
      <c r="EGJ127" s="0"/>
      <c r="EGK127" s="0"/>
      <c r="EGL127" s="0"/>
      <c r="EGM127" s="0"/>
      <c r="EGN127" s="0"/>
      <c r="EGO127" s="0"/>
      <c r="EGP127" s="0"/>
      <c r="EGQ127" s="0"/>
      <c r="EGR127" s="0"/>
      <c r="EGS127" s="0"/>
      <c r="EGT127" s="0"/>
      <c r="EGU127" s="0"/>
      <c r="EGV127" s="0"/>
      <c r="EGW127" s="0"/>
      <c r="EGX127" s="0"/>
      <c r="EGY127" s="0"/>
      <c r="EGZ127" s="0"/>
      <c r="EHA127" s="0"/>
      <c r="EHB127" s="0"/>
      <c r="EHC127" s="0"/>
      <c r="EHD127" s="0"/>
      <c r="EHE127" s="0"/>
      <c r="EHF127" s="0"/>
      <c r="EHG127" s="0"/>
      <c r="EHH127" s="0"/>
      <c r="EHI127" s="0"/>
      <c r="EHJ127" s="0"/>
      <c r="EHK127" s="0"/>
      <c r="EHL127" s="0"/>
      <c r="EHM127" s="0"/>
      <c r="EHN127" s="0"/>
      <c r="EHO127" s="0"/>
      <c r="EHP127" s="0"/>
      <c r="EHQ127" s="0"/>
      <c r="EHR127" s="0"/>
      <c r="EHS127" s="0"/>
      <c r="EHT127" s="0"/>
      <c r="EHU127" s="0"/>
      <c r="EHV127" s="0"/>
      <c r="EHW127" s="0"/>
      <c r="EHX127" s="0"/>
      <c r="EHY127" s="0"/>
      <c r="EHZ127" s="0"/>
      <c r="EIA127" s="0"/>
      <c r="EIB127" s="0"/>
      <c r="EIC127" s="0"/>
      <c r="EID127" s="0"/>
      <c r="EIE127" s="0"/>
      <c r="EIF127" s="0"/>
      <c r="EIG127" s="0"/>
      <c r="EIH127" s="0"/>
      <c r="EII127" s="0"/>
      <c r="EIJ127" s="0"/>
      <c r="EIK127" s="0"/>
      <c r="EIL127" s="0"/>
      <c r="EIM127" s="0"/>
      <c r="EIN127" s="0"/>
      <c r="EIO127" s="0"/>
      <c r="EIP127" s="0"/>
      <c r="EIQ127" s="0"/>
      <c r="EIR127" s="0"/>
      <c r="EIS127" s="0"/>
      <c r="EIT127" s="0"/>
      <c r="EIU127" s="0"/>
      <c r="EIV127" s="0"/>
      <c r="EIW127" s="0"/>
      <c r="EIX127" s="0"/>
      <c r="EIY127" s="0"/>
      <c r="EIZ127" s="0"/>
      <c r="EJA127" s="0"/>
      <c r="EJB127" s="0"/>
      <c r="EJC127" s="0"/>
      <c r="EJD127" s="0"/>
      <c r="EJE127" s="0"/>
      <c r="EJF127" s="0"/>
      <c r="EJG127" s="0"/>
      <c r="EJH127" s="0"/>
      <c r="EJI127" s="0"/>
      <c r="EJJ127" s="0"/>
      <c r="EJK127" s="0"/>
      <c r="EJL127" s="0"/>
      <c r="EJM127" s="0"/>
      <c r="EJN127" s="0"/>
      <c r="EJO127" s="0"/>
      <c r="EJP127" s="0"/>
      <c r="EJQ127" s="0"/>
      <c r="EJR127" s="0"/>
      <c r="EJS127" s="0"/>
      <c r="EJT127" s="0"/>
      <c r="EJU127" s="0"/>
      <c r="EJV127" s="0"/>
      <c r="EJW127" s="0"/>
      <c r="EJX127" s="0"/>
      <c r="EJY127" s="0"/>
      <c r="EJZ127" s="0"/>
      <c r="EKA127" s="0"/>
      <c r="EKB127" s="0"/>
      <c r="EKC127" s="0"/>
      <c r="EKD127" s="0"/>
      <c r="EKE127" s="0"/>
      <c r="EKF127" s="0"/>
      <c r="EKG127" s="0"/>
      <c r="EKH127" s="0"/>
      <c r="EKI127" s="0"/>
      <c r="EKJ127" s="0"/>
      <c r="EKK127" s="0"/>
      <c r="EKL127" s="0"/>
      <c r="EKM127" s="0"/>
      <c r="EKN127" s="0"/>
      <c r="EKO127" s="0"/>
      <c r="EKP127" s="0"/>
      <c r="EKQ127" s="0"/>
      <c r="EKR127" s="0"/>
      <c r="EKS127" s="0"/>
      <c r="EKT127" s="0"/>
      <c r="EKU127" s="0"/>
      <c r="EKV127" s="0"/>
      <c r="EKW127" s="0"/>
      <c r="EKX127" s="0"/>
      <c r="EKY127" s="0"/>
      <c r="EKZ127" s="0"/>
      <c r="ELA127" s="0"/>
      <c r="ELB127" s="0"/>
      <c r="ELC127" s="0"/>
      <c r="ELD127" s="0"/>
      <c r="ELE127" s="0"/>
      <c r="ELF127" s="0"/>
      <c r="ELG127" s="0"/>
      <c r="ELH127" s="0"/>
      <c r="ELI127" s="0"/>
      <c r="ELJ127" s="0"/>
      <c r="ELK127" s="0"/>
      <c r="ELL127" s="0"/>
      <c r="ELM127" s="0"/>
      <c r="ELN127" s="0"/>
      <c r="ELO127" s="0"/>
      <c r="ELP127" s="0"/>
      <c r="ELQ127" s="0"/>
      <c r="ELR127" s="0"/>
      <c r="ELS127" s="0"/>
      <c r="ELT127" s="0"/>
      <c r="ELU127" s="0"/>
      <c r="ELV127" s="0"/>
      <c r="ELW127" s="0"/>
      <c r="ELX127" s="0"/>
      <c r="ELY127" s="0"/>
      <c r="ELZ127" s="0"/>
      <c r="EMA127" s="0"/>
      <c r="EMB127" s="0"/>
      <c r="EMC127" s="0"/>
      <c r="EMD127" s="0"/>
      <c r="EME127" s="0"/>
      <c r="EMF127" s="0"/>
      <c r="EMG127" s="0"/>
      <c r="EMH127" s="0"/>
      <c r="EMI127" s="0"/>
      <c r="EMJ127" s="0"/>
      <c r="EMK127" s="0"/>
      <c r="EML127" s="0"/>
      <c r="EMM127" s="0"/>
      <c r="EMN127" s="0"/>
      <c r="EMO127" s="0"/>
      <c r="EMP127" s="0"/>
      <c r="EMQ127" s="0"/>
      <c r="EMR127" s="0"/>
      <c r="EMS127" s="0"/>
      <c r="EMT127" s="0"/>
      <c r="EMU127" s="0"/>
      <c r="EMV127" s="0"/>
      <c r="EMW127" s="0"/>
      <c r="EMX127" s="0"/>
      <c r="EMY127" s="0"/>
      <c r="EMZ127" s="0"/>
      <c r="ENA127" s="0"/>
      <c r="ENB127" s="0"/>
      <c r="ENC127" s="0"/>
      <c r="END127" s="0"/>
      <c r="ENE127" s="0"/>
      <c r="ENF127" s="0"/>
      <c r="ENG127" s="0"/>
      <c r="ENH127" s="0"/>
      <c r="ENI127" s="0"/>
      <c r="ENJ127" s="0"/>
      <c r="ENK127" s="0"/>
      <c r="ENL127" s="0"/>
      <c r="ENM127" s="0"/>
      <c r="ENN127" s="0"/>
      <c r="ENO127" s="0"/>
      <c r="ENP127" s="0"/>
      <c r="ENQ127" s="0"/>
      <c r="ENR127" s="0"/>
      <c r="ENS127" s="0"/>
      <c r="ENT127" s="0"/>
      <c r="ENU127" s="0"/>
      <c r="ENV127" s="0"/>
      <c r="ENW127" s="0"/>
      <c r="ENX127" s="0"/>
      <c r="ENY127" s="0"/>
      <c r="ENZ127" s="0"/>
      <c r="EOA127" s="0"/>
      <c r="EOB127" s="0"/>
      <c r="EOC127" s="0"/>
      <c r="EOD127" s="0"/>
      <c r="EOE127" s="0"/>
      <c r="EOF127" s="0"/>
      <c r="EOG127" s="0"/>
      <c r="EOH127" s="0"/>
      <c r="EOI127" s="0"/>
      <c r="EOJ127" s="0"/>
      <c r="EOK127" s="0"/>
      <c r="EOL127" s="0"/>
      <c r="EOM127" s="0"/>
      <c r="EON127" s="0"/>
      <c r="EOO127" s="0"/>
      <c r="EOP127" s="0"/>
      <c r="EOQ127" s="0"/>
      <c r="EOR127" s="0"/>
      <c r="EOS127" s="0"/>
      <c r="EOT127" s="0"/>
      <c r="EOU127" s="0"/>
      <c r="EOV127" s="0"/>
      <c r="EOW127" s="0"/>
      <c r="EOX127" s="0"/>
      <c r="EOY127" s="0"/>
      <c r="EOZ127" s="0"/>
      <c r="EPA127" s="0"/>
      <c r="EPB127" s="0"/>
      <c r="EPC127" s="0"/>
      <c r="EPD127" s="0"/>
      <c r="EPE127" s="0"/>
      <c r="EPF127" s="0"/>
      <c r="EPG127" s="0"/>
      <c r="EPH127" s="0"/>
      <c r="EPI127" s="0"/>
      <c r="EPJ127" s="0"/>
      <c r="EPK127" s="0"/>
      <c r="EPL127" s="0"/>
      <c r="EPM127" s="0"/>
      <c r="EPN127" s="0"/>
      <c r="EPO127" s="0"/>
      <c r="EPP127" s="0"/>
      <c r="EPQ127" s="0"/>
      <c r="EPR127" s="0"/>
      <c r="EPS127" s="0"/>
      <c r="EPT127" s="0"/>
      <c r="EPU127" s="0"/>
      <c r="EPV127" s="0"/>
      <c r="EPW127" s="0"/>
      <c r="EPX127" s="0"/>
      <c r="EPY127" s="0"/>
      <c r="EPZ127" s="0"/>
      <c r="EQA127" s="0"/>
      <c r="EQB127" s="0"/>
      <c r="EQC127" s="0"/>
      <c r="EQD127" s="0"/>
      <c r="EQE127" s="0"/>
      <c r="EQF127" s="0"/>
      <c r="EQG127" s="0"/>
      <c r="EQH127" s="0"/>
      <c r="EQI127" s="0"/>
      <c r="EQJ127" s="0"/>
      <c r="EQK127" s="0"/>
      <c r="EQL127" s="0"/>
      <c r="EQM127" s="0"/>
      <c r="EQN127" s="0"/>
      <c r="EQO127" s="0"/>
      <c r="EQP127" s="0"/>
      <c r="EQQ127" s="0"/>
      <c r="EQR127" s="0"/>
      <c r="EQS127" s="0"/>
      <c r="EQT127" s="0"/>
      <c r="EQU127" s="0"/>
      <c r="EQV127" s="0"/>
      <c r="EQW127" s="0"/>
      <c r="EQX127" s="0"/>
      <c r="EQY127" s="0"/>
      <c r="EQZ127" s="0"/>
      <c r="ERA127" s="0"/>
      <c r="ERB127" s="0"/>
      <c r="ERC127" s="0"/>
      <c r="ERD127" s="0"/>
      <c r="ERE127" s="0"/>
      <c r="ERF127" s="0"/>
      <c r="ERG127" s="0"/>
      <c r="ERH127" s="0"/>
      <c r="ERI127" s="0"/>
      <c r="ERJ127" s="0"/>
      <c r="ERK127" s="0"/>
      <c r="ERL127" s="0"/>
      <c r="ERM127" s="0"/>
      <c r="ERN127" s="0"/>
      <c r="ERO127" s="0"/>
      <c r="ERP127" s="0"/>
      <c r="ERQ127" s="0"/>
      <c r="ERR127" s="0"/>
      <c r="ERS127" s="0"/>
      <c r="ERT127" s="0"/>
      <c r="ERU127" s="0"/>
      <c r="ERV127" s="0"/>
      <c r="ERW127" s="0"/>
      <c r="ERX127" s="0"/>
      <c r="ERY127" s="0"/>
      <c r="ERZ127" s="0"/>
      <c r="ESA127" s="0"/>
      <c r="ESB127" s="0"/>
      <c r="ESC127" s="0"/>
      <c r="ESD127" s="0"/>
      <c r="ESE127" s="0"/>
      <c r="ESF127" s="0"/>
      <c r="ESG127" s="0"/>
      <c r="ESH127" s="0"/>
      <c r="ESI127" s="0"/>
      <c r="ESJ127" s="0"/>
      <c r="ESK127" s="0"/>
      <c r="ESL127" s="0"/>
      <c r="ESM127" s="0"/>
      <c r="ESN127" s="0"/>
      <c r="ESO127" s="0"/>
      <c r="ESP127" s="0"/>
      <c r="ESQ127" s="0"/>
      <c r="ESR127" s="0"/>
      <c r="ESS127" s="0"/>
      <c r="EST127" s="0"/>
      <c r="ESU127" s="0"/>
      <c r="ESV127" s="0"/>
      <c r="ESW127" s="0"/>
      <c r="ESX127" s="0"/>
      <c r="ESY127" s="0"/>
      <c r="ESZ127" s="0"/>
      <c r="ETA127" s="0"/>
      <c r="ETB127" s="0"/>
      <c r="ETC127" s="0"/>
      <c r="ETD127" s="0"/>
      <c r="ETE127" s="0"/>
      <c r="ETF127" s="0"/>
      <c r="ETG127" s="0"/>
      <c r="ETH127" s="0"/>
      <c r="ETI127" s="0"/>
      <c r="ETJ127" s="0"/>
      <c r="ETK127" s="0"/>
      <c r="ETL127" s="0"/>
      <c r="ETM127" s="0"/>
      <c r="ETN127" s="0"/>
      <c r="ETO127" s="0"/>
      <c r="ETP127" s="0"/>
      <c r="ETQ127" s="0"/>
      <c r="ETR127" s="0"/>
      <c r="ETS127" s="0"/>
      <c r="ETT127" s="0"/>
      <c r="ETU127" s="0"/>
      <c r="ETV127" s="0"/>
      <c r="ETW127" s="0"/>
      <c r="ETX127" s="0"/>
      <c r="ETY127" s="0"/>
      <c r="ETZ127" s="0"/>
      <c r="EUA127" s="0"/>
      <c r="EUB127" s="0"/>
      <c r="EUC127" s="0"/>
      <c r="EUD127" s="0"/>
      <c r="EUE127" s="0"/>
      <c r="EUF127" s="0"/>
      <c r="EUG127" s="0"/>
      <c r="EUH127" s="0"/>
      <c r="EUI127" s="0"/>
      <c r="EUJ127" s="0"/>
      <c r="EUK127" s="0"/>
      <c r="EUL127" s="0"/>
      <c r="EUM127" s="0"/>
      <c r="EUN127" s="0"/>
      <c r="EUO127" s="0"/>
      <c r="EUP127" s="0"/>
      <c r="EUQ127" s="0"/>
      <c r="EUR127" s="0"/>
      <c r="EUS127" s="0"/>
      <c r="EUT127" s="0"/>
      <c r="EUU127" s="0"/>
      <c r="EUV127" s="0"/>
      <c r="EUW127" s="0"/>
      <c r="EUX127" s="0"/>
      <c r="EUY127" s="0"/>
      <c r="EUZ127" s="0"/>
      <c r="EVA127" s="0"/>
      <c r="EVB127" s="0"/>
      <c r="EVC127" s="0"/>
      <c r="EVD127" s="0"/>
      <c r="EVE127" s="0"/>
      <c r="EVF127" s="0"/>
      <c r="EVG127" s="0"/>
      <c r="EVH127" s="0"/>
      <c r="EVI127" s="0"/>
      <c r="EVJ127" s="0"/>
      <c r="EVK127" s="0"/>
      <c r="EVL127" s="0"/>
      <c r="EVM127" s="0"/>
      <c r="EVN127" s="0"/>
      <c r="EVO127" s="0"/>
      <c r="EVP127" s="0"/>
      <c r="EVQ127" s="0"/>
      <c r="EVR127" s="0"/>
      <c r="EVS127" s="0"/>
      <c r="EVT127" s="0"/>
      <c r="EVU127" s="0"/>
      <c r="EVV127" s="0"/>
      <c r="EVW127" s="0"/>
      <c r="EVX127" s="0"/>
      <c r="EVY127" s="0"/>
      <c r="EVZ127" s="0"/>
      <c r="EWA127" s="0"/>
      <c r="EWB127" s="0"/>
      <c r="EWC127" s="0"/>
      <c r="EWD127" s="0"/>
      <c r="EWE127" s="0"/>
      <c r="EWF127" s="0"/>
      <c r="EWG127" s="0"/>
      <c r="EWH127" s="0"/>
      <c r="EWI127" s="0"/>
      <c r="EWJ127" s="0"/>
      <c r="EWK127" s="0"/>
      <c r="EWL127" s="0"/>
      <c r="EWM127" s="0"/>
      <c r="EWN127" s="0"/>
      <c r="EWO127" s="0"/>
      <c r="EWP127" s="0"/>
      <c r="EWQ127" s="0"/>
      <c r="EWR127" s="0"/>
      <c r="EWS127" s="0"/>
      <c r="EWT127" s="0"/>
      <c r="EWU127" s="0"/>
      <c r="EWV127" s="0"/>
      <c r="EWW127" s="0"/>
      <c r="EWX127" s="0"/>
      <c r="EWY127" s="0"/>
      <c r="EWZ127" s="0"/>
      <c r="EXA127" s="0"/>
      <c r="EXB127" s="0"/>
      <c r="EXC127" s="0"/>
      <c r="EXD127" s="0"/>
      <c r="EXE127" s="0"/>
      <c r="EXF127" s="0"/>
      <c r="EXG127" s="0"/>
      <c r="EXH127" s="0"/>
      <c r="EXI127" s="0"/>
      <c r="EXJ127" s="0"/>
      <c r="EXK127" s="0"/>
      <c r="EXL127" s="0"/>
      <c r="EXM127" s="0"/>
      <c r="EXN127" s="0"/>
      <c r="EXO127" s="0"/>
      <c r="EXP127" s="0"/>
      <c r="EXQ127" s="0"/>
      <c r="EXR127" s="0"/>
      <c r="EXS127" s="0"/>
      <c r="EXT127" s="0"/>
      <c r="EXU127" s="0"/>
      <c r="EXV127" s="0"/>
      <c r="EXW127" s="0"/>
      <c r="EXX127" s="0"/>
      <c r="EXY127" s="0"/>
      <c r="EXZ127" s="0"/>
      <c r="EYA127" s="0"/>
      <c r="EYB127" s="0"/>
      <c r="EYC127" s="0"/>
      <c r="EYD127" s="0"/>
      <c r="EYE127" s="0"/>
      <c r="EYF127" s="0"/>
      <c r="EYG127" s="0"/>
      <c r="EYH127" s="0"/>
      <c r="EYI127" s="0"/>
      <c r="EYJ127" s="0"/>
      <c r="EYK127" s="0"/>
      <c r="EYL127" s="0"/>
      <c r="EYM127" s="0"/>
      <c r="EYN127" s="0"/>
      <c r="EYO127" s="0"/>
      <c r="EYP127" s="0"/>
      <c r="EYQ127" s="0"/>
      <c r="EYR127" s="0"/>
      <c r="EYS127" s="0"/>
      <c r="EYT127" s="0"/>
      <c r="EYU127" s="0"/>
      <c r="EYV127" s="0"/>
      <c r="EYW127" s="0"/>
      <c r="EYX127" s="0"/>
      <c r="EYY127" s="0"/>
      <c r="EYZ127" s="0"/>
      <c r="EZA127" s="0"/>
      <c r="EZB127" s="0"/>
      <c r="EZC127" s="0"/>
      <c r="EZD127" s="0"/>
      <c r="EZE127" s="0"/>
      <c r="EZF127" s="0"/>
      <c r="EZG127" s="0"/>
      <c r="EZH127" s="0"/>
      <c r="EZI127" s="0"/>
      <c r="EZJ127" s="0"/>
      <c r="EZK127" s="0"/>
      <c r="EZL127" s="0"/>
      <c r="EZM127" s="0"/>
      <c r="EZN127" s="0"/>
      <c r="EZO127" s="0"/>
      <c r="EZP127" s="0"/>
      <c r="EZQ127" s="0"/>
      <c r="EZR127" s="0"/>
      <c r="EZS127" s="0"/>
      <c r="EZT127" s="0"/>
      <c r="EZU127" s="0"/>
      <c r="EZV127" s="0"/>
      <c r="EZW127" s="0"/>
      <c r="EZX127" s="0"/>
      <c r="EZY127" s="0"/>
      <c r="EZZ127" s="0"/>
      <c r="FAA127" s="0"/>
      <c r="FAB127" s="0"/>
      <c r="FAC127" s="0"/>
      <c r="FAD127" s="0"/>
      <c r="FAE127" s="0"/>
      <c r="FAF127" s="0"/>
      <c r="FAG127" s="0"/>
      <c r="FAH127" s="0"/>
      <c r="FAI127" s="0"/>
      <c r="FAJ127" s="0"/>
      <c r="FAK127" s="0"/>
      <c r="FAL127" s="0"/>
      <c r="FAM127" s="0"/>
      <c r="FAN127" s="0"/>
      <c r="FAO127" s="0"/>
      <c r="FAP127" s="0"/>
      <c r="FAQ127" s="0"/>
      <c r="FAR127" s="0"/>
      <c r="FAS127" s="0"/>
      <c r="FAT127" s="0"/>
      <c r="FAU127" s="0"/>
      <c r="FAV127" s="0"/>
      <c r="FAW127" s="0"/>
      <c r="FAX127" s="0"/>
      <c r="FAY127" s="0"/>
      <c r="FAZ127" s="0"/>
      <c r="FBA127" s="0"/>
      <c r="FBB127" s="0"/>
      <c r="FBC127" s="0"/>
      <c r="FBD127" s="0"/>
      <c r="FBE127" s="0"/>
      <c r="FBF127" s="0"/>
      <c r="FBG127" s="0"/>
      <c r="FBH127" s="0"/>
      <c r="FBI127" s="0"/>
      <c r="FBJ127" s="0"/>
      <c r="FBK127" s="0"/>
      <c r="FBL127" s="0"/>
      <c r="FBM127" s="0"/>
      <c r="FBN127" s="0"/>
      <c r="FBO127" s="0"/>
      <c r="FBP127" s="0"/>
      <c r="FBQ127" s="0"/>
      <c r="FBR127" s="0"/>
      <c r="FBS127" s="0"/>
      <c r="FBT127" s="0"/>
      <c r="FBU127" s="0"/>
      <c r="FBV127" s="0"/>
      <c r="FBW127" s="0"/>
      <c r="FBX127" s="0"/>
      <c r="FBY127" s="0"/>
      <c r="FBZ127" s="0"/>
      <c r="FCA127" s="0"/>
      <c r="FCB127" s="0"/>
      <c r="FCC127" s="0"/>
      <c r="FCD127" s="0"/>
      <c r="FCE127" s="0"/>
      <c r="FCF127" s="0"/>
      <c r="FCG127" s="0"/>
      <c r="FCH127" s="0"/>
      <c r="FCI127" s="0"/>
      <c r="FCJ127" s="0"/>
      <c r="FCK127" s="0"/>
      <c r="FCL127" s="0"/>
      <c r="FCM127" s="0"/>
      <c r="FCN127" s="0"/>
      <c r="FCO127" s="0"/>
      <c r="FCP127" s="0"/>
      <c r="FCQ127" s="0"/>
      <c r="FCR127" s="0"/>
      <c r="FCS127" s="0"/>
      <c r="FCT127" s="0"/>
      <c r="FCU127" s="0"/>
      <c r="FCV127" s="0"/>
      <c r="FCW127" s="0"/>
      <c r="FCX127" s="0"/>
      <c r="FCY127" s="0"/>
      <c r="FCZ127" s="0"/>
      <c r="FDA127" s="0"/>
      <c r="FDB127" s="0"/>
      <c r="FDC127" s="0"/>
      <c r="FDD127" s="0"/>
      <c r="FDE127" s="0"/>
      <c r="FDF127" s="0"/>
      <c r="FDG127" s="0"/>
      <c r="FDH127" s="0"/>
      <c r="FDI127" s="0"/>
      <c r="FDJ127" s="0"/>
      <c r="FDK127" s="0"/>
      <c r="FDL127" s="0"/>
      <c r="FDM127" s="0"/>
      <c r="FDN127" s="0"/>
      <c r="FDO127" s="0"/>
      <c r="FDP127" s="0"/>
      <c r="FDQ127" s="0"/>
      <c r="FDR127" s="0"/>
      <c r="FDS127" s="0"/>
      <c r="FDT127" s="0"/>
      <c r="FDU127" s="0"/>
      <c r="FDV127" s="0"/>
      <c r="FDW127" s="0"/>
      <c r="FDX127" s="0"/>
      <c r="FDY127" s="0"/>
      <c r="FDZ127" s="0"/>
      <c r="FEA127" s="0"/>
      <c r="FEB127" s="0"/>
      <c r="FEC127" s="0"/>
      <c r="FED127" s="0"/>
      <c r="FEE127" s="0"/>
      <c r="FEF127" s="0"/>
      <c r="FEG127" s="0"/>
      <c r="FEH127" s="0"/>
      <c r="FEI127" s="0"/>
      <c r="FEJ127" s="0"/>
      <c r="FEK127" s="0"/>
      <c r="FEL127" s="0"/>
      <c r="FEM127" s="0"/>
      <c r="FEN127" s="0"/>
      <c r="FEO127" s="0"/>
      <c r="FEP127" s="0"/>
      <c r="FEQ127" s="0"/>
      <c r="FER127" s="0"/>
      <c r="FES127" s="0"/>
      <c r="FET127" s="0"/>
      <c r="FEU127" s="0"/>
      <c r="FEV127" s="0"/>
      <c r="FEW127" s="0"/>
      <c r="FEX127" s="0"/>
      <c r="FEY127" s="0"/>
      <c r="FEZ127" s="0"/>
      <c r="FFA127" s="0"/>
      <c r="FFB127" s="0"/>
      <c r="FFC127" s="0"/>
      <c r="FFD127" s="0"/>
      <c r="FFE127" s="0"/>
      <c r="FFF127" s="0"/>
      <c r="FFG127" s="0"/>
      <c r="FFH127" s="0"/>
      <c r="FFI127" s="0"/>
      <c r="FFJ127" s="0"/>
      <c r="FFK127" s="0"/>
      <c r="FFL127" s="0"/>
      <c r="FFM127" s="0"/>
      <c r="FFN127" s="0"/>
      <c r="FFO127" s="0"/>
      <c r="FFP127" s="0"/>
      <c r="FFQ127" s="0"/>
      <c r="FFR127" s="0"/>
      <c r="FFS127" s="0"/>
      <c r="FFT127" s="0"/>
      <c r="FFU127" s="0"/>
      <c r="FFV127" s="0"/>
      <c r="FFW127" s="0"/>
      <c r="FFX127" s="0"/>
      <c r="FFY127" s="0"/>
      <c r="FFZ127" s="0"/>
      <c r="FGA127" s="0"/>
      <c r="FGB127" s="0"/>
      <c r="FGC127" s="0"/>
      <c r="FGD127" s="0"/>
      <c r="FGE127" s="0"/>
      <c r="FGF127" s="0"/>
      <c r="FGG127" s="0"/>
      <c r="FGH127" s="0"/>
      <c r="FGI127" s="0"/>
      <c r="FGJ127" s="0"/>
      <c r="FGK127" s="0"/>
      <c r="FGL127" s="0"/>
      <c r="FGM127" s="0"/>
      <c r="FGN127" s="0"/>
      <c r="FGO127" s="0"/>
      <c r="FGP127" s="0"/>
      <c r="FGQ127" s="0"/>
      <c r="FGR127" s="0"/>
      <c r="FGS127" s="0"/>
      <c r="FGT127" s="0"/>
      <c r="FGU127" s="0"/>
      <c r="FGV127" s="0"/>
      <c r="FGW127" s="0"/>
      <c r="FGX127" s="0"/>
      <c r="FGY127" s="0"/>
      <c r="FGZ127" s="0"/>
      <c r="FHA127" s="0"/>
      <c r="FHB127" s="0"/>
      <c r="FHC127" s="0"/>
      <c r="FHD127" s="0"/>
      <c r="FHE127" s="0"/>
      <c r="FHF127" s="0"/>
      <c r="FHG127" s="0"/>
      <c r="FHH127" s="0"/>
      <c r="FHI127" s="0"/>
      <c r="FHJ127" s="0"/>
      <c r="FHK127" s="0"/>
      <c r="FHL127" s="0"/>
      <c r="FHM127" s="0"/>
      <c r="FHN127" s="0"/>
      <c r="FHO127" s="0"/>
      <c r="FHP127" s="0"/>
      <c r="FHQ127" s="0"/>
      <c r="FHR127" s="0"/>
      <c r="FHS127" s="0"/>
      <c r="FHT127" s="0"/>
      <c r="FHU127" s="0"/>
      <c r="FHV127" s="0"/>
      <c r="FHW127" s="0"/>
      <c r="FHX127" s="0"/>
      <c r="FHY127" s="0"/>
      <c r="FHZ127" s="0"/>
      <c r="FIA127" s="0"/>
      <c r="FIB127" s="0"/>
      <c r="FIC127" s="0"/>
      <c r="FID127" s="0"/>
      <c r="FIE127" s="0"/>
      <c r="FIF127" s="0"/>
      <c r="FIG127" s="0"/>
      <c r="FIH127" s="0"/>
      <c r="FII127" s="0"/>
      <c r="FIJ127" s="0"/>
      <c r="FIK127" s="0"/>
      <c r="FIL127" s="0"/>
      <c r="FIM127" s="0"/>
      <c r="FIN127" s="0"/>
      <c r="FIO127" s="0"/>
      <c r="FIP127" s="0"/>
      <c r="FIQ127" s="0"/>
      <c r="FIR127" s="0"/>
      <c r="FIS127" s="0"/>
      <c r="FIT127" s="0"/>
      <c r="FIU127" s="0"/>
      <c r="FIV127" s="0"/>
      <c r="FIW127" s="0"/>
      <c r="FIX127" s="0"/>
      <c r="FIY127" s="0"/>
      <c r="FIZ127" s="0"/>
      <c r="FJA127" s="0"/>
      <c r="FJB127" s="0"/>
      <c r="FJC127" s="0"/>
      <c r="FJD127" s="0"/>
      <c r="FJE127" s="0"/>
      <c r="FJF127" s="0"/>
      <c r="FJG127" s="0"/>
      <c r="FJH127" s="0"/>
      <c r="FJI127" s="0"/>
      <c r="FJJ127" s="0"/>
      <c r="FJK127" s="0"/>
      <c r="FJL127" s="0"/>
      <c r="FJM127" s="0"/>
      <c r="FJN127" s="0"/>
      <c r="FJO127" s="0"/>
      <c r="FJP127" s="0"/>
      <c r="FJQ127" s="0"/>
      <c r="FJR127" s="0"/>
      <c r="FJS127" s="0"/>
      <c r="FJT127" s="0"/>
      <c r="FJU127" s="0"/>
      <c r="FJV127" s="0"/>
      <c r="FJW127" s="0"/>
      <c r="FJX127" s="0"/>
      <c r="FJY127" s="0"/>
      <c r="FJZ127" s="0"/>
      <c r="FKA127" s="0"/>
      <c r="FKB127" s="0"/>
      <c r="FKC127" s="0"/>
      <c r="FKD127" s="0"/>
      <c r="FKE127" s="0"/>
      <c r="FKF127" s="0"/>
      <c r="FKG127" s="0"/>
      <c r="FKH127" s="0"/>
      <c r="FKI127" s="0"/>
      <c r="FKJ127" s="0"/>
      <c r="FKK127" s="0"/>
      <c r="FKL127" s="0"/>
      <c r="FKM127" s="0"/>
      <c r="FKN127" s="0"/>
      <c r="FKO127" s="0"/>
      <c r="FKP127" s="0"/>
      <c r="FKQ127" s="0"/>
      <c r="FKR127" s="0"/>
      <c r="FKS127" s="0"/>
      <c r="FKT127" s="0"/>
      <c r="FKU127" s="0"/>
      <c r="FKV127" s="0"/>
      <c r="FKW127" s="0"/>
      <c r="FKX127" s="0"/>
      <c r="FKY127" s="0"/>
      <c r="FKZ127" s="0"/>
      <c r="FLA127" s="0"/>
      <c r="FLB127" s="0"/>
      <c r="FLC127" s="0"/>
      <c r="FLD127" s="0"/>
      <c r="FLE127" s="0"/>
      <c r="FLF127" s="0"/>
      <c r="FLG127" s="0"/>
      <c r="FLH127" s="0"/>
      <c r="FLI127" s="0"/>
      <c r="FLJ127" s="0"/>
      <c r="FLK127" s="0"/>
      <c r="FLL127" s="0"/>
      <c r="FLM127" s="0"/>
      <c r="FLN127" s="0"/>
      <c r="FLO127" s="0"/>
      <c r="FLP127" s="0"/>
      <c r="FLQ127" s="0"/>
      <c r="FLR127" s="0"/>
      <c r="FLS127" s="0"/>
      <c r="FLT127" s="0"/>
      <c r="FLU127" s="0"/>
      <c r="FLV127" s="0"/>
      <c r="FLW127" s="0"/>
      <c r="FLX127" s="0"/>
      <c r="FLY127" s="0"/>
      <c r="FLZ127" s="0"/>
      <c r="FMA127" s="0"/>
      <c r="FMB127" s="0"/>
      <c r="FMC127" s="0"/>
      <c r="FMD127" s="0"/>
      <c r="FME127" s="0"/>
      <c r="FMF127" s="0"/>
      <c r="FMG127" s="0"/>
      <c r="FMH127" s="0"/>
      <c r="FMI127" s="0"/>
      <c r="FMJ127" s="0"/>
      <c r="FMK127" s="0"/>
      <c r="FML127" s="0"/>
      <c r="FMM127" s="0"/>
      <c r="FMN127" s="0"/>
      <c r="FMO127" s="0"/>
      <c r="FMP127" s="0"/>
      <c r="FMQ127" s="0"/>
      <c r="FMR127" s="0"/>
      <c r="FMS127" s="0"/>
      <c r="FMT127" s="0"/>
      <c r="FMU127" s="0"/>
      <c r="FMV127" s="0"/>
      <c r="FMW127" s="0"/>
      <c r="FMX127" s="0"/>
      <c r="FMY127" s="0"/>
      <c r="FMZ127" s="0"/>
      <c r="FNA127" s="0"/>
      <c r="FNB127" s="0"/>
      <c r="FNC127" s="0"/>
      <c r="FND127" s="0"/>
      <c r="FNE127" s="0"/>
      <c r="FNF127" s="0"/>
      <c r="FNG127" s="0"/>
      <c r="FNH127" s="0"/>
      <c r="FNI127" s="0"/>
      <c r="FNJ127" s="0"/>
      <c r="FNK127" s="0"/>
      <c r="FNL127" s="0"/>
      <c r="FNM127" s="0"/>
      <c r="FNN127" s="0"/>
      <c r="FNO127" s="0"/>
      <c r="FNP127" s="0"/>
      <c r="FNQ127" s="0"/>
      <c r="FNR127" s="0"/>
      <c r="FNS127" s="0"/>
      <c r="FNT127" s="0"/>
      <c r="FNU127" s="0"/>
      <c r="FNV127" s="0"/>
      <c r="FNW127" s="0"/>
      <c r="FNX127" s="0"/>
      <c r="FNY127" s="0"/>
      <c r="FNZ127" s="0"/>
      <c r="FOA127" s="0"/>
      <c r="FOB127" s="0"/>
      <c r="FOC127" s="0"/>
      <c r="FOD127" s="0"/>
      <c r="FOE127" s="0"/>
      <c r="FOF127" s="0"/>
      <c r="FOG127" s="0"/>
      <c r="FOH127" s="0"/>
      <c r="FOI127" s="0"/>
      <c r="FOJ127" s="0"/>
      <c r="FOK127" s="0"/>
      <c r="FOL127" s="0"/>
      <c r="FOM127" s="0"/>
      <c r="FON127" s="0"/>
      <c r="FOO127" s="0"/>
      <c r="FOP127" s="0"/>
      <c r="FOQ127" s="0"/>
      <c r="FOR127" s="0"/>
      <c r="FOS127" s="0"/>
      <c r="FOT127" s="0"/>
      <c r="FOU127" s="0"/>
      <c r="FOV127" s="0"/>
      <c r="FOW127" s="0"/>
      <c r="FOX127" s="0"/>
      <c r="FOY127" s="0"/>
      <c r="FOZ127" s="0"/>
      <c r="FPA127" s="0"/>
      <c r="FPB127" s="0"/>
      <c r="FPC127" s="0"/>
      <c r="FPD127" s="0"/>
      <c r="FPE127" s="0"/>
      <c r="FPF127" s="0"/>
      <c r="FPG127" s="0"/>
      <c r="FPH127" s="0"/>
      <c r="FPI127" s="0"/>
      <c r="FPJ127" s="0"/>
      <c r="FPK127" s="0"/>
      <c r="FPL127" s="0"/>
      <c r="FPM127" s="0"/>
      <c r="FPN127" s="0"/>
      <c r="FPO127" s="0"/>
      <c r="FPP127" s="0"/>
      <c r="FPQ127" s="0"/>
      <c r="FPR127" s="0"/>
      <c r="FPS127" s="0"/>
      <c r="FPT127" s="0"/>
      <c r="FPU127" s="0"/>
      <c r="FPV127" s="0"/>
      <c r="FPW127" s="0"/>
      <c r="FPX127" s="0"/>
      <c r="FPY127" s="0"/>
      <c r="FPZ127" s="0"/>
      <c r="FQA127" s="0"/>
      <c r="FQB127" s="0"/>
      <c r="FQC127" s="0"/>
      <c r="FQD127" s="0"/>
      <c r="FQE127" s="0"/>
      <c r="FQF127" s="0"/>
      <c r="FQG127" s="0"/>
      <c r="FQH127" s="0"/>
      <c r="FQI127" s="0"/>
      <c r="FQJ127" s="0"/>
      <c r="FQK127" s="0"/>
      <c r="FQL127" s="0"/>
      <c r="FQM127" s="0"/>
      <c r="FQN127" s="0"/>
      <c r="FQO127" s="0"/>
      <c r="FQP127" s="0"/>
      <c r="FQQ127" s="0"/>
      <c r="FQR127" s="0"/>
      <c r="FQS127" s="0"/>
      <c r="FQT127" s="0"/>
      <c r="FQU127" s="0"/>
      <c r="FQV127" s="0"/>
      <c r="FQW127" s="0"/>
      <c r="FQX127" s="0"/>
      <c r="FQY127" s="0"/>
      <c r="FQZ127" s="0"/>
      <c r="FRA127" s="0"/>
      <c r="FRB127" s="0"/>
      <c r="FRC127" s="0"/>
      <c r="FRD127" s="0"/>
      <c r="FRE127" s="0"/>
      <c r="FRF127" s="0"/>
      <c r="FRG127" s="0"/>
      <c r="FRH127" s="0"/>
      <c r="FRI127" s="0"/>
      <c r="FRJ127" s="0"/>
      <c r="FRK127" s="0"/>
      <c r="FRL127" s="0"/>
      <c r="FRM127" s="0"/>
      <c r="FRN127" s="0"/>
      <c r="FRO127" s="0"/>
      <c r="FRP127" s="0"/>
      <c r="FRQ127" s="0"/>
      <c r="FRR127" s="0"/>
      <c r="FRS127" s="0"/>
      <c r="FRT127" s="0"/>
      <c r="FRU127" s="0"/>
      <c r="FRV127" s="0"/>
      <c r="FRW127" s="0"/>
      <c r="FRX127" s="0"/>
      <c r="FRY127" s="0"/>
      <c r="FRZ127" s="0"/>
      <c r="FSA127" s="0"/>
      <c r="FSB127" s="0"/>
      <c r="FSC127" s="0"/>
      <c r="FSD127" s="0"/>
      <c r="FSE127" s="0"/>
      <c r="FSF127" s="0"/>
      <c r="FSG127" s="0"/>
      <c r="FSH127" s="0"/>
      <c r="FSI127" s="0"/>
      <c r="FSJ127" s="0"/>
      <c r="FSK127" s="0"/>
      <c r="FSL127" s="0"/>
      <c r="FSM127" s="0"/>
      <c r="FSN127" s="0"/>
      <c r="FSO127" s="0"/>
      <c r="FSP127" s="0"/>
      <c r="FSQ127" s="0"/>
      <c r="FSR127" s="0"/>
      <c r="FSS127" s="0"/>
      <c r="FST127" s="0"/>
      <c r="FSU127" s="0"/>
      <c r="FSV127" s="0"/>
      <c r="FSW127" s="0"/>
      <c r="FSX127" s="0"/>
      <c r="FSY127" s="0"/>
      <c r="FSZ127" s="0"/>
      <c r="FTA127" s="0"/>
      <c r="FTB127" s="0"/>
      <c r="FTC127" s="0"/>
      <c r="FTD127" s="0"/>
      <c r="FTE127" s="0"/>
      <c r="FTF127" s="0"/>
      <c r="FTG127" s="0"/>
      <c r="FTH127" s="0"/>
      <c r="FTI127" s="0"/>
      <c r="FTJ127" s="0"/>
      <c r="FTK127" s="0"/>
      <c r="FTL127" s="0"/>
      <c r="FTM127" s="0"/>
      <c r="FTN127" s="0"/>
      <c r="FTO127" s="0"/>
      <c r="FTP127" s="0"/>
      <c r="FTQ127" s="0"/>
      <c r="FTR127" s="0"/>
      <c r="FTS127" s="0"/>
      <c r="FTT127" s="0"/>
      <c r="FTU127" s="0"/>
      <c r="FTV127" s="0"/>
      <c r="FTW127" s="0"/>
      <c r="FTX127" s="0"/>
      <c r="FTY127" s="0"/>
      <c r="FTZ127" s="0"/>
      <c r="FUA127" s="0"/>
      <c r="FUB127" s="0"/>
      <c r="FUC127" s="0"/>
      <c r="FUD127" s="0"/>
      <c r="FUE127" s="0"/>
      <c r="FUF127" s="0"/>
      <c r="FUG127" s="0"/>
      <c r="FUH127" s="0"/>
      <c r="FUI127" s="0"/>
      <c r="FUJ127" s="0"/>
      <c r="FUK127" s="0"/>
      <c r="FUL127" s="0"/>
      <c r="FUM127" s="0"/>
      <c r="FUN127" s="0"/>
      <c r="FUO127" s="0"/>
      <c r="FUP127" s="0"/>
      <c r="FUQ127" s="0"/>
      <c r="FUR127" s="0"/>
      <c r="FUS127" s="0"/>
      <c r="FUT127" s="0"/>
      <c r="FUU127" s="0"/>
      <c r="FUV127" s="0"/>
      <c r="FUW127" s="0"/>
      <c r="FUX127" s="0"/>
      <c r="FUY127" s="0"/>
      <c r="FUZ127" s="0"/>
      <c r="FVA127" s="0"/>
      <c r="FVB127" s="0"/>
      <c r="FVC127" s="0"/>
      <c r="FVD127" s="0"/>
      <c r="FVE127" s="0"/>
      <c r="FVF127" s="0"/>
      <c r="FVG127" s="0"/>
      <c r="FVH127" s="0"/>
      <c r="FVI127" s="0"/>
      <c r="FVJ127" s="0"/>
      <c r="FVK127" s="0"/>
      <c r="FVL127" s="0"/>
      <c r="FVM127" s="0"/>
      <c r="FVN127" s="0"/>
      <c r="FVO127" s="0"/>
      <c r="FVP127" s="0"/>
      <c r="FVQ127" s="0"/>
      <c r="FVR127" s="0"/>
      <c r="FVS127" s="0"/>
      <c r="FVT127" s="0"/>
      <c r="FVU127" s="0"/>
      <c r="FVV127" s="0"/>
      <c r="FVW127" s="0"/>
      <c r="FVX127" s="0"/>
      <c r="FVY127" s="0"/>
      <c r="FVZ127" s="0"/>
      <c r="FWA127" s="0"/>
      <c r="FWB127" s="0"/>
      <c r="FWC127" s="0"/>
      <c r="FWD127" s="0"/>
      <c r="FWE127" s="0"/>
      <c r="FWF127" s="0"/>
      <c r="FWG127" s="0"/>
      <c r="FWH127" s="0"/>
      <c r="FWI127" s="0"/>
      <c r="FWJ127" s="0"/>
      <c r="FWK127" s="0"/>
      <c r="FWL127" s="0"/>
      <c r="FWM127" s="0"/>
      <c r="FWN127" s="0"/>
      <c r="FWO127" s="0"/>
      <c r="FWP127" s="0"/>
      <c r="FWQ127" s="0"/>
      <c r="FWR127" s="0"/>
      <c r="FWS127" s="0"/>
      <c r="FWT127" s="0"/>
      <c r="FWU127" s="0"/>
      <c r="FWV127" s="0"/>
      <c r="FWW127" s="0"/>
      <c r="FWX127" s="0"/>
      <c r="FWY127" s="0"/>
      <c r="FWZ127" s="0"/>
      <c r="FXA127" s="0"/>
      <c r="FXB127" s="0"/>
      <c r="FXC127" s="0"/>
      <c r="FXD127" s="0"/>
      <c r="FXE127" s="0"/>
      <c r="FXF127" s="0"/>
      <c r="FXG127" s="0"/>
      <c r="FXH127" s="0"/>
      <c r="FXI127" s="0"/>
      <c r="FXJ127" s="0"/>
      <c r="FXK127" s="0"/>
      <c r="FXL127" s="0"/>
      <c r="FXM127" s="0"/>
      <c r="FXN127" s="0"/>
      <c r="FXO127" s="0"/>
      <c r="FXP127" s="0"/>
      <c r="FXQ127" s="0"/>
      <c r="FXR127" s="0"/>
      <c r="FXS127" s="0"/>
      <c r="FXT127" s="0"/>
      <c r="FXU127" s="0"/>
      <c r="FXV127" s="0"/>
      <c r="FXW127" s="0"/>
      <c r="FXX127" s="0"/>
      <c r="FXY127" s="0"/>
      <c r="FXZ127" s="0"/>
      <c r="FYA127" s="0"/>
      <c r="FYB127" s="0"/>
      <c r="FYC127" s="0"/>
      <c r="FYD127" s="0"/>
      <c r="FYE127" s="0"/>
      <c r="FYF127" s="0"/>
      <c r="FYG127" s="0"/>
      <c r="FYH127" s="0"/>
      <c r="FYI127" s="0"/>
      <c r="FYJ127" s="0"/>
      <c r="FYK127" s="0"/>
      <c r="FYL127" s="0"/>
      <c r="FYM127" s="0"/>
      <c r="FYN127" s="0"/>
      <c r="FYO127" s="0"/>
      <c r="FYP127" s="0"/>
      <c r="FYQ127" s="0"/>
      <c r="FYR127" s="0"/>
      <c r="FYS127" s="0"/>
      <c r="FYT127" s="0"/>
      <c r="FYU127" s="0"/>
      <c r="FYV127" s="0"/>
      <c r="FYW127" s="0"/>
      <c r="FYX127" s="0"/>
      <c r="FYY127" s="0"/>
      <c r="FYZ127" s="0"/>
      <c r="FZA127" s="0"/>
      <c r="FZB127" s="0"/>
      <c r="FZC127" s="0"/>
      <c r="FZD127" s="0"/>
      <c r="FZE127" s="0"/>
      <c r="FZF127" s="0"/>
      <c r="FZG127" s="0"/>
      <c r="FZH127" s="0"/>
      <c r="FZI127" s="0"/>
      <c r="FZJ127" s="0"/>
      <c r="FZK127" s="0"/>
      <c r="FZL127" s="0"/>
      <c r="FZM127" s="0"/>
      <c r="FZN127" s="0"/>
      <c r="FZO127" s="0"/>
      <c r="FZP127" s="0"/>
      <c r="FZQ127" s="0"/>
      <c r="FZR127" s="0"/>
      <c r="FZS127" s="0"/>
      <c r="FZT127" s="0"/>
      <c r="FZU127" s="0"/>
      <c r="FZV127" s="0"/>
      <c r="FZW127" s="0"/>
      <c r="FZX127" s="0"/>
      <c r="FZY127" s="0"/>
      <c r="FZZ127" s="0"/>
      <c r="GAA127" s="0"/>
      <c r="GAB127" s="0"/>
      <c r="GAC127" s="0"/>
      <c r="GAD127" s="0"/>
      <c r="GAE127" s="0"/>
      <c r="GAF127" s="0"/>
      <c r="GAG127" s="0"/>
      <c r="GAH127" s="0"/>
      <c r="GAI127" s="0"/>
      <c r="GAJ127" s="0"/>
      <c r="GAK127" s="0"/>
      <c r="GAL127" s="0"/>
      <c r="GAM127" s="0"/>
      <c r="GAN127" s="0"/>
      <c r="GAO127" s="0"/>
      <c r="GAP127" s="0"/>
      <c r="GAQ127" s="0"/>
      <c r="GAR127" s="0"/>
      <c r="GAS127" s="0"/>
      <c r="GAT127" s="0"/>
      <c r="GAU127" s="0"/>
      <c r="GAV127" s="0"/>
      <c r="GAW127" s="0"/>
      <c r="GAX127" s="0"/>
      <c r="GAY127" s="0"/>
      <c r="GAZ127" s="0"/>
      <c r="GBA127" s="0"/>
      <c r="GBB127" s="0"/>
      <c r="GBC127" s="0"/>
      <c r="GBD127" s="0"/>
      <c r="GBE127" s="0"/>
      <c r="GBF127" s="0"/>
      <c r="GBG127" s="0"/>
      <c r="GBH127" s="0"/>
      <c r="GBI127" s="0"/>
      <c r="GBJ127" s="0"/>
      <c r="GBK127" s="0"/>
      <c r="GBL127" s="0"/>
      <c r="GBM127" s="0"/>
      <c r="GBN127" s="0"/>
      <c r="GBO127" s="0"/>
      <c r="GBP127" s="0"/>
      <c r="GBQ127" s="0"/>
      <c r="GBR127" s="0"/>
      <c r="GBS127" s="0"/>
      <c r="GBT127" s="0"/>
      <c r="GBU127" s="0"/>
      <c r="GBV127" s="0"/>
      <c r="GBW127" s="0"/>
      <c r="GBX127" s="0"/>
      <c r="GBY127" s="0"/>
      <c r="GBZ127" s="0"/>
      <c r="GCA127" s="0"/>
      <c r="GCB127" s="0"/>
      <c r="GCC127" s="0"/>
      <c r="GCD127" s="0"/>
      <c r="GCE127" s="0"/>
      <c r="GCF127" s="0"/>
      <c r="GCG127" s="0"/>
      <c r="GCH127" s="0"/>
      <c r="GCI127" s="0"/>
      <c r="GCJ127" s="0"/>
      <c r="GCK127" s="0"/>
      <c r="GCL127" s="0"/>
      <c r="GCM127" s="0"/>
      <c r="GCN127" s="0"/>
      <c r="GCO127" s="0"/>
      <c r="GCP127" s="0"/>
      <c r="GCQ127" s="0"/>
      <c r="GCR127" s="0"/>
      <c r="GCS127" s="0"/>
      <c r="GCT127" s="0"/>
      <c r="GCU127" s="0"/>
      <c r="GCV127" s="0"/>
      <c r="GCW127" s="0"/>
      <c r="GCX127" s="0"/>
      <c r="GCY127" s="0"/>
      <c r="GCZ127" s="0"/>
      <c r="GDA127" s="0"/>
      <c r="GDB127" s="0"/>
      <c r="GDC127" s="0"/>
      <c r="GDD127" s="0"/>
      <c r="GDE127" s="0"/>
      <c r="GDF127" s="0"/>
      <c r="GDG127" s="0"/>
      <c r="GDH127" s="0"/>
      <c r="GDI127" s="0"/>
      <c r="GDJ127" s="0"/>
      <c r="GDK127" s="0"/>
      <c r="GDL127" s="0"/>
      <c r="GDM127" s="0"/>
      <c r="GDN127" s="0"/>
      <c r="GDO127" s="0"/>
      <c r="GDP127" s="0"/>
      <c r="GDQ127" s="0"/>
      <c r="GDR127" s="0"/>
      <c r="GDS127" s="0"/>
      <c r="GDT127" s="0"/>
      <c r="GDU127" s="0"/>
      <c r="GDV127" s="0"/>
      <c r="GDW127" s="0"/>
      <c r="GDX127" s="0"/>
      <c r="GDY127" s="0"/>
      <c r="GDZ127" s="0"/>
      <c r="GEA127" s="0"/>
      <c r="GEB127" s="0"/>
      <c r="GEC127" s="0"/>
      <c r="GED127" s="0"/>
      <c r="GEE127" s="0"/>
      <c r="GEF127" s="0"/>
      <c r="GEG127" s="0"/>
      <c r="GEH127" s="0"/>
      <c r="GEI127" s="0"/>
      <c r="GEJ127" s="0"/>
      <c r="GEK127" s="0"/>
      <c r="GEL127" s="0"/>
      <c r="GEM127" s="0"/>
      <c r="GEN127" s="0"/>
      <c r="GEO127" s="0"/>
      <c r="GEP127" s="0"/>
      <c r="GEQ127" s="0"/>
      <c r="GER127" s="0"/>
      <c r="GES127" s="0"/>
      <c r="GET127" s="0"/>
      <c r="GEU127" s="0"/>
      <c r="GEV127" s="0"/>
      <c r="GEW127" s="0"/>
      <c r="GEX127" s="0"/>
      <c r="GEY127" s="0"/>
      <c r="GEZ127" s="0"/>
      <c r="GFA127" s="0"/>
      <c r="GFB127" s="0"/>
      <c r="GFC127" s="0"/>
      <c r="GFD127" s="0"/>
      <c r="GFE127" s="0"/>
      <c r="GFF127" s="0"/>
      <c r="GFG127" s="0"/>
      <c r="GFH127" s="0"/>
      <c r="GFI127" s="0"/>
      <c r="GFJ127" s="0"/>
      <c r="GFK127" s="0"/>
      <c r="GFL127" s="0"/>
      <c r="GFM127" s="0"/>
      <c r="GFN127" s="0"/>
      <c r="GFO127" s="0"/>
      <c r="GFP127" s="0"/>
      <c r="GFQ127" s="0"/>
      <c r="GFR127" s="0"/>
      <c r="GFS127" s="0"/>
      <c r="GFT127" s="0"/>
      <c r="GFU127" s="0"/>
      <c r="GFV127" s="0"/>
      <c r="GFW127" s="0"/>
      <c r="GFX127" s="0"/>
      <c r="GFY127" s="0"/>
      <c r="GFZ127" s="0"/>
      <c r="GGA127" s="0"/>
      <c r="GGB127" s="0"/>
      <c r="GGC127" s="0"/>
      <c r="GGD127" s="0"/>
      <c r="GGE127" s="0"/>
      <c r="GGF127" s="0"/>
      <c r="GGG127" s="0"/>
      <c r="GGH127" s="0"/>
      <c r="GGI127" s="0"/>
      <c r="GGJ127" s="0"/>
      <c r="GGK127" s="0"/>
      <c r="GGL127" s="0"/>
      <c r="GGM127" s="0"/>
      <c r="GGN127" s="0"/>
      <c r="GGO127" s="0"/>
      <c r="GGP127" s="0"/>
      <c r="GGQ127" s="0"/>
      <c r="GGR127" s="0"/>
      <c r="GGS127" s="0"/>
      <c r="GGT127" s="0"/>
      <c r="GGU127" s="0"/>
      <c r="GGV127" s="0"/>
      <c r="GGW127" s="0"/>
      <c r="GGX127" s="0"/>
      <c r="GGY127" s="0"/>
      <c r="GGZ127" s="0"/>
      <c r="GHA127" s="0"/>
      <c r="GHB127" s="0"/>
      <c r="GHC127" s="0"/>
      <c r="GHD127" s="0"/>
      <c r="GHE127" s="0"/>
      <c r="GHF127" s="0"/>
      <c r="GHG127" s="0"/>
      <c r="GHH127" s="0"/>
      <c r="GHI127" s="0"/>
      <c r="GHJ127" s="0"/>
      <c r="GHK127" s="0"/>
      <c r="GHL127" s="0"/>
      <c r="GHM127" s="0"/>
      <c r="GHN127" s="0"/>
      <c r="GHO127" s="0"/>
      <c r="GHP127" s="0"/>
      <c r="GHQ127" s="0"/>
      <c r="GHR127" s="0"/>
      <c r="GHS127" s="0"/>
      <c r="GHT127" s="0"/>
      <c r="GHU127" s="0"/>
      <c r="GHV127" s="0"/>
      <c r="GHW127" s="0"/>
      <c r="GHX127" s="0"/>
      <c r="GHY127" s="0"/>
      <c r="GHZ127" s="0"/>
      <c r="GIA127" s="0"/>
      <c r="GIB127" s="0"/>
      <c r="GIC127" s="0"/>
      <c r="GID127" s="0"/>
      <c r="GIE127" s="0"/>
      <c r="GIF127" s="0"/>
      <c r="GIG127" s="0"/>
      <c r="GIH127" s="0"/>
      <c r="GII127" s="0"/>
      <c r="GIJ127" s="0"/>
      <c r="GIK127" s="0"/>
      <c r="GIL127" s="0"/>
      <c r="GIM127" s="0"/>
      <c r="GIN127" s="0"/>
      <c r="GIO127" s="0"/>
      <c r="GIP127" s="0"/>
      <c r="GIQ127" s="0"/>
      <c r="GIR127" s="0"/>
      <c r="GIS127" s="0"/>
      <c r="GIT127" s="0"/>
      <c r="GIU127" s="0"/>
      <c r="GIV127" s="0"/>
      <c r="GIW127" s="0"/>
      <c r="GIX127" s="0"/>
      <c r="GIY127" s="0"/>
      <c r="GIZ127" s="0"/>
      <c r="GJA127" s="0"/>
      <c r="GJB127" s="0"/>
      <c r="GJC127" s="0"/>
      <c r="GJD127" s="0"/>
      <c r="GJE127" s="0"/>
      <c r="GJF127" s="0"/>
      <c r="GJG127" s="0"/>
      <c r="GJH127" s="0"/>
      <c r="GJI127" s="0"/>
      <c r="GJJ127" s="0"/>
      <c r="GJK127" s="0"/>
      <c r="GJL127" s="0"/>
      <c r="GJM127" s="0"/>
      <c r="GJN127" s="0"/>
      <c r="GJO127" s="0"/>
      <c r="GJP127" s="0"/>
      <c r="GJQ127" s="0"/>
      <c r="GJR127" s="0"/>
      <c r="GJS127" s="0"/>
      <c r="GJT127" s="0"/>
      <c r="GJU127" s="0"/>
      <c r="GJV127" s="0"/>
      <c r="GJW127" s="0"/>
      <c r="GJX127" s="0"/>
      <c r="GJY127" s="0"/>
      <c r="GJZ127" s="0"/>
      <c r="GKA127" s="0"/>
      <c r="GKB127" s="0"/>
      <c r="GKC127" s="0"/>
      <c r="GKD127" s="0"/>
      <c r="GKE127" s="0"/>
      <c r="GKF127" s="0"/>
      <c r="GKG127" s="0"/>
      <c r="GKH127" s="0"/>
      <c r="GKI127" s="0"/>
      <c r="GKJ127" s="0"/>
      <c r="GKK127" s="0"/>
      <c r="GKL127" s="0"/>
      <c r="GKM127" s="0"/>
      <c r="GKN127" s="0"/>
      <c r="GKO127" s="0"/>
      <c r="GKP127" s="0"/>
      <c r="GKQ127" s="0"/>
      <c r="GKR127" s="0"/>
      <c r="GKS127" s="0"/>
      <c r="GKT127" s="0"/>
      <c r="GKU127" s="0"/>
      <c r="GKV127" s="0"/>
      <c r="GKW127" s="0"/>
      <c r="GKX127" s="0"/>
      <c r="GKY127" s="0"/>
      <c r="GKZ127" s="0"/>
      <c r="GLA127" s="0"/>
      <c r="GLB127" s="0"/>
      <c r="GLC127" s="0"/>
      <c r="GLD127" s="0"/>
      <c r="GLE127" s="0"/>
      <c r="GLF127" s="0"/>
      <c r="GLG127" s="0"/>
      <c r="GLH127" s="0"/>
      <c r="GLI127" s="0"/>
      <c r="GLJ127" s="0"/>
      <c r="GLK127" s="0"/>
      <c r="GLL127" s="0"/>
      <c r="GLM127" s="0"/>
      <c r="GLN127" s="0"/>
      <c r="GLO127" s="0"/>
      <c r="GLP127" s="0"/>
      <c r="GLQ127" s="0"/>
      <c r="GLR127" s="0"/>
      <c r="GLS127" s="0"/>
      <c r="GLT127" s="0"/>
      <c r="GLU127" s="0"/>
      <c r="GLV127" s="0"/>
      <c r="GLW127" s="0"/>
      <c r="GLX127" s="0"/>
      <c r="GLY127" s="0"/>
      <c r="GLZ127" s="0"/>
      <c r="GMA127" s="0"/>
      <c r="GMB127" s="0"/>
      <c r="GMC127" s="0"/>
      <c r="GMD127" s="0"/>
      <c r="GME127" s="0"/>
      <c r="GMF127" s="0"/>
      <c r="GMG127" s="0"/>
      <c r="GMH127" s="0"/>
      <c r="GMI127" s="0"/>
      <c r="GMJ127" s="0"/>
      <c r="GMK127" s="0"/>
      <c r="GML127" s="0"/>
      <c r="GMM127" s="0"/>
      <c r="GMN127" s="0"/>
      <c r="GMO127" s="0"/>
      <c r="GMP127" s="0"/>
      <c r="GMQ127" s="0"/>
      <c r="GMR127" s="0"/>
      <c r="GMS127" s="0"/>
      <c r="GMT127" s="0"/>
      <c r="GMU127" s="0"/>
      <c r="GMV127" s="0"/>
      <c r="GMW127" s="0"/>
      <c r="GMX127" s="0"/>
      <c r="GMY127" s="0"/>
      <c r="GMZ127" s="0"/>
      <c r="GNA127" s="0"/>
      <c r="GNB127" s="0"/>
      <c r="GNC127" s="0"/>
      <c r="GND127" s="0"/>
      <c r="GNE127" s="0"/>
      <c r="GNF127" s="0"/>
      <c r="GNG127" s="0"/>
      <c r="GNH127" s="0"/>
      <c r="GNI127" s="0"/>
      <c r="GNJ127" s="0"/>
      <c r="GNK127" s="0"/>
      <c r="GNL127" s="0"/>
      <c r="GNM127" s="0"/>
      <c r="GNN127" s="0"/>
      <c r="GNO127" s="0"/>
      <c r="GNP127" s="0"/>
      <c r="GNQ127" s="0"/>
      <c r="GNR127" s="0"/>
      <c r="GNS127" s="0"/>
      <c r="GNT127" s="0"/>
      <c r="GNU127" s="0"/>
      <c r="GNV127" s="0"/>
      <c r="GNW127" s="0"/>
      <c r="GNX127" s="0"/>
      <c r="GNY127" s="0"/>
      <c r="GNZ127" s="0"/>
      <c r="GOA127" s="0"/>
      <c r="GOB127" s="0"/>
      <c r="GOC127" s="0"/>
      <c r="GOD127" s="0"/>
      <c r="GOE127" s="0"/>
      <c r="GOF127" s="0"/>
      <c r="GOG127" s="0"/>
      <c r="GOH127" s="0"/>
      <c r="GOI127" s="0"/>
      <c r="GOJ127" s="0"/>
      <c r="GOK127" s="0"/>
      <c r="GOL127" s="0"/>
      <c r="GOM127" s="0"/>
      <c r="GON127" s="0"/>
      <c r="GOO127" s="0"/>
      <c r="GOP127" s="0"/>
      <c r="GOQ127" s="0"/>
      <c r="GOR127" s="0"/>
      <c r="GOS127" s="0"/>
      <c r="GOT127" s="0"/>
      <c r="GOU127" s="0"/>
      <c r="GOV127" s="0"/>
      <c r="GOW127" s="0"/>
      <c r="GOX127" s="0"/>
      <c r="GOY127" s="0"/>
      <c r="GOZ127" s="0"/>
      <c r="GPA127" s="0"/>
      <c r="GPB127" s="0"/>
      <c r="GPC127" s="0"/>
      <c r="GPD127" s="0"/>
      <c r="GPE127" s="0"/>
      <c r="GPF127" s="0"/>
      <c r="GPG127" s="0"/>
      <c r="GPH127" s="0"/>
      <c r="GPI127" s="0"/>
      <c r="GPJ127" s="0"/>
      <c r="GPK127" s="0"/>
      <c r="GPL127" s="0"/>
      <c r="GPM127" s="0"/>
      <c r="GPN127" s="0"/>
      <c r="GPO127" s="0"/>
      <c r="GPP127" s="0"/>
      <c r="GPQ127" s="0"/>
      <c r="GPR127" s="0"/>
      <c r="GPS127" s="0"/>
      <c r="GPT127" s="0"/>
      <c r="GPU127" s="0"/>
      <c r="GPV127" s="0"/>
      <c r="GPW127" s="0"/>
      <c r="GPX127" s="0"/>
      <c r="GPY127" s="0"/>
      <c r="GPZ127" s="0"/>
      <c r="GQA127" s="0"/>
      <c r="GQB127" s="0"/>
      <c r="GQC127" s="0"/>
      <c r="GQD127" s="0"/>
      <c r="GQE127" s="0"/>
      <c r="GQF127" s="0"/>
      <c r="GQG127" s="0"/>
      <c r="GQH127" s="0"/>
      <c r="GQI127" s="0"/>
      <c r="GQJ127" s="0"/>
      <c r="GQK127" s="0"/>
      <c r="GQL127" s="0"/>
      <c r="GQM127" s="0"/>
      <c r="GQN127" s="0"/>
      <c r="GQO127" s="0"/>
      <c r="GQP127" s="0"/>
      <c r="GQQ127" s="0"/>
      <c r="GQR127" s="0"/>
      <c r="GQS127" s="0"/>
      <c r="GQT127" s="0"/>
      <c r="GQU127" s="0"/>
      <c r="GQV127" s="0"/>
      <c r="GQW127" s="0"/>
      <c r="GQX127" s="0"/>
      <c r="GQY127" s="0"/>
      <c r="GQZ127" s="0"/>
      <c r="GRA127" s="0"/>
      <c r="GRB127" s="0"/>
      <c r="GRC127" s="0"/>
      <c r="GRD127" s="0"/>
      <c r="GRE127" s="0"/>
      <c r="GRF127" s="0"/>
      <c r="GRG127" s="0"/>
      <c r="GRH127" s="0"/>
      <c r="GRI127" s="0"/>
      <c r="GRJ127" s="0"/>
      <c r="GRK127" s="0"/>
      <c r="GRL127" s="0"/>
      <c r="GRM127" s="0"/>
      <c r="GRN127" s="0"/>
      <c r="GRO127" s="0"/>
      <c r="GRP127" s="0"/>
      <c r="GRQ127" s="0"/>
      <c r="GRR127" s="0"/>
      <c r="GRS127" s="0"/>
      <c r="GRT127" s="0"/>
      <c r="GRU127" s="0"/>
      <c r="GRV127" s="0"/>
      <c r="GRW127" s="0"/>
      <c r="GRX127" s="0"/>
      <c r="GRY127" s="0"/>
      <c r="GRZ127" s="0"/>
      <c r="GSA127" s="0"/>
      <c r="GSB127" s="0"/>
      <c r="GSC127" s="0"/>
      <c r="GSD127" s="0"/>
      <c r="GSE127" s="0"/>
      <c r="GSF127" s="0"/>
      <c r="GSG127" s="0"/>
      <c r="GSH127" s="0"/>
      <c r="GSI127" s="0"/>
      <c r="GSJ127" s="0"/>
      <c r="GSK127" s="0"/>
      <c r="GSL127" s="0"/>
      <c r="GSM127" s="0"/>
      <c r="GSN127" s="0"/>
      <c r="GSO127" s="0"/>
      <c r="GSP127" s="0"/>
      <c r="GSQ127" s="0"/>
      <c r="GSR127" s="0"/>
      <c r="GSS127" s="0"/>
      <c r="GST127" s="0"/>
      <c r="GSU127" s="0"/>
      <c r="GSV127" s="0"/>
      <c r="GSW127" s="0"/>
      <c r="GSX127" s="0"/>
      <c r="GSY127" s="0"/>
      <c r="GSZ127" s="0"/>
      <c r="GTA127" s="0"/>
      <c r="GTB127" s="0"/>
      <c r="GTC127" s="0"/>
      <c r="GTD127" s="0"/>
      <c r="GTE127" s="0"/>
      <c r="GTF127" s="0"/>
      <c r="GTG127" s="0"/>
      <c r="GTH127" s="0"/>
      <c r="GTI127" s="0"/>
      <c r="GTJ127" s="0"/>
      <c r="GTK127" s="0"/>
      <c r="GTL127" s="0"/>
      <c r="GTM127" s="0"/>
      <c r="GTN127" s="0"/>
      <c r="GTO127" s="0"/>
      <c r="GTP127" s="0"/>
      <c r="GTQ127" s="0"/>
      <c r="GTR127" s="0"/>
      <c r="GTS127" s="0"/>
      <c r="GTT127" s="0"/>
      <c r="GTU127" s="0"/>
      <c r="GTV127" s="0"/>
      <c r="GTW127" s="0"/>
      <c r="GTX127" s="0"/>
      <c r="GTY127" s="0"/>
      <c r="GTZ127" s="0"/>
      <c r="GUA127" s="0"/>
      <c r="GUB127" s="0"/>
      <c r="GUC127" s="0"/>
      <c r="GUD127" s="0"/>
      <c r="GUE127" s="0"/>
      <c r="GUF127" s="0"/>
      <c r="GUG127" s="0"/>
      <c r="GUH127" s="0"/>
      <c r="GUI127" s="0"/>
      <c r="GUJ127" s="0"/>
      <c r="GUK127" s="0"/>
      <c r="GUL127" s="0"/>
      <c r="GUM127" s="0"/>
      <c r="GUN127" s="0"/>
      <c r="GUO127" s="0"/>
      <c r="GUP127" s="0"/>
      <c r="GUQ127" s="0"/>
      <c r="GUR127" s="0"/>
      <c r="GUS127" s="0"/>
      <c r="GUT127" s="0"/>
      <c r="GUU127" s="0"/>
      <c r="GUV127" s="0"/>
      <c r="GUW127" s="0"/>
      <c r="GUX127" s="0"/>
      <c r="GUY127" s="0"/>
      <c r="GUZ127" s="0"/>
      <c r="GVA127" s="0"/>
      <c r="GVB127" s="0"/>
      <c r="GVC127" s="0"/>
      <c r="GVD127" s="0"/>
      <c r="GVE127" s="0"/>
      <c r="GVF127" s="0"/>
      <c r="GVG127" s="0"/>
      <c r="GVH127" s="0"/>
      <c r="GVI127" s="0"/>
      <c r="GVJ127" s="0"/>
      <c r="GVK127" s="0"/>
      <c r="GVL127" s="0"/>
      <c r="GVM127" s="0"/>
      <c r="GVN127" s="0"/>
      <c r="GVO127" s="0"/>
      <c r="GVP127" s="0"/>
      <c r="GVQ127" s="0"/>
      <c r="GVR127" s="0"/>
      <c r="GVS127" s="0"/>
      <c r="GVT127" s="0"/>
      <c r="GVU127" s="0"/>
      <c r="GVV127" s="0"/>
      <c r="GVW127" s="0"/>
      <c r="GVX127" s="0"/>
      <c r="GVY127" s="0"/>
      <c r="GVZ127" s="0"/>
      <c r="GWA127" s="0"/>
      <c r="GWB127" s="0"/>
      <c r="GWC127" s="0"/>
      <c r="GWD127" s="0"/>
      <c r="GWE127" s="0"/>
      <c r="GWF127" s="0"/>
      <c r="GWG127" s="0"/>
      <c r="GWH127" s="0"/>
      <c r="GWI127" s="0"/>
      <c r="GWJ127" s="0"/>
      <c r="GWK127" s="0"/>
      <c r="GWL127" s="0"/>
      <c r="GWM127" s="0"/>
      <c r="GWN127" s="0"/>
      <c r="GWO127" s="0"/>
      <c r="GWP127" s="0"/>
      <c r="GWQ127" s="0"/>
      <c r="GWR127" s="0"/>
      <c r="GWS127" s="0"/>
      <c r="GWT127" s="0"/>
      <c r="GWU127" s="0"/>
      <c r="GWV127" s="0"/>
      <c r="GWW127" s="0"/>
      <c r="GWX127" s="0"/>
      <c r="GWY127" s="0"/>
      <c r="GWZ127" s="0"/>
      <c r="GXA127" s="0"/>
      <c r="GXB127" s="0"/>
      <c r="GXC127" s="0"/>
      <c r="GXD127" s="0"/>
      <c r="GXE127" s="0"/>
      <c r="GXF127" s="0"/>
      <c r="GXG127" s="0"/>
      <c r="GXH127" s="0"/>
      <c r="GXI127" s="0"/>
      <c r="GXJ127" s="0"/>
      <c r="GXK127" s="0"/>
      <c r="GXL127" s="0"/>
      <c r="GXM127" s="0"/>
      <c r="GXN127" s="0"/>
      <c r="GXO127" s="0"/>
      <c r="GXP127" s="0"/>
      <c r="GXQ127" s="0"/>
      <c r="GXR127" s="0"/>
      <c r="GXS127" s="0"/>
      <c r="GXT127" s="0"/>
      <c r="GXU127" s="0"/>
      <c r="GXV127" s="0"/>
      <c r="GXW127" s="0"/>
      <c r="GXX127" s="0"/>
      <c r="GXY127" s="0"/>
      <c r="GXZ127" s="0"/>
      <c r="GYA127" s="0"/>
      <c r="GYB127" s="0"/>
      <c r="GYC127" s="0"/>
      <c r="GYD127" s="0"/>
      <c r="GYE127" s="0"/>
      <c r="GYF127" s="0"/>
      <c r="GYG127" s="0"/>
      <c r="GYH127" s="0"/>
      <c r="GYI127" s="0"/>
      <c r="GYJ127" s="0"/>
      <c r="GYK127" s="0"/>
      <c r="GYL127" s="0"/>
      <c r="GYM127" s="0"/>
      <c r="GYN127" s="0"/>
      <c r="GYO127" s="0"/>
      <c r="GYP127" s="0"/>
      <c r="GYQ127" s="0"/>
      <c r="GYR127" s="0"/>
      <c r="GYS127" s="0"/>
      <c r="GYT127" s="0"/>
      <c r="GYU127" s="0"/>
      <c r="GYV127" s="0"/>
      <c r="GYW127" s="0"/>
      <c r="GYX127" s="0"/>
      <c r="GYY127" s="0"/>
      <c r="GYZ127" s="0"/>
      <c r="GZA127" s="0"/>
      <c r="GZB127" s="0"/>
      <c r="GZC127" s="0"/>
      <c r="GZD127" s="0"/>
      <c r="GZE127" s="0"/>
      <c r="GZF127" s="0"/>
      <c r="GZG127" s="0"/>
      <c r="GZH127" s="0"/>
      <c r="GZI127" s="0"/>
      <c r="GZJ127" s="0"/>
      <c r="GZK127" s="0"/>
      <c r="GZL127" s="0"/>
      <c r="GZM127" s="0"/>
      <c r="GZN127" s="0"/>
      <c r="GZO127" s="0"/>
      <c r="GZP127" s="0"/>
      <c r="GZQ127" s="0"/>
      <c r="GZR127" s="0"/>
      <c r="GZS127" s="0"/>
      <c r="GZT127" s="0"/>
      <c r="GZU127" s="0"/>
      <c r="GZV127" s="0"/>
      <c r="GZW127" s="0"/>
      <c r="GZX127" s="0"/>
      <c r="GZY127" s="0"/>
      <c r="GZZ127" s="0"/>
      <c r="HAA127" s="0"/>
      <c r="HAB127" s="0"/>
      <c r="HAC127" s="0"/>
      <c r="HAD127" s="0"/>
      <c r="HAE127" s="0"/>
      <c r="HAF127" s="0"/>
      <c r="HAG127" s="0"/>
      <c r="HAH127" s="0"/>
      <c r="HAI127" s="0"/>
      <c r="HAJ127" s="0"/>
      <c r="HAK127" s="0"/>
      <c r="HAL127" s="0"/>
      <c r="HAM127" s="0"/>
      <c r="HAN127" s="0"/>
      <c r="HAO127" s="0"/>
      <c r="HAP127" s="0"/>
      <c r="HAQ127" s="0"/>
      <c r="HAR127" s="0"/>
      <c r="HAS127" s="0"/>
      <c r="HAT127" s="0"/>
      <c r="HAU127" s="0"/>
      <c r="HAV127" s="0"/>
      <c r="HAW127" s="0"/>
      <c r="HAX127" s="0"/>
      <c r="HAY127" s="0"/>
      <c r="HAZ127" s="0"/>
      <c r="HBA127" s="0"/>
      <c r="HBB127" s="0"/>
      <c r="HBC127" s="0"/>
      <c r="HBD127" s="0"/>
      <c r="HBE127" s="0"/>
      <c r="HBF127" s="0"/>
      <c r="HBG127" s="0"/>
      <c r="HBH127" s="0"/>
      <c r="HBI127" s="0"/>
      <c r="HBJ127" s="0"/>
      <c r="HBK127" s="0"/>
      <c r="HBL127" s="0"/>
      <c r="HBM127" s="0"/>
      <c r="HBN127" s="0"/>
      <c r="HBO127" s="0"/>
      <c r="HBP127" s="0"/>
      <c r="HBQ127" s="0"/>
      <c r="HBR127" s="0"/>
      <c r="HBS127" s="0"/>
      <c r="HBT127" s="0"/>
      <c r="HBU127" s="0"/>
      <c r="HBV127" s="0"/>
      <c r="HBW127" s="0"/>
      <c r="HBX127" s="0"/>
      <c r="HBY127" s="0"/>
      <c r="HBZ127" s="0"/>
      <c r="HCA127" s="0"/>
      <c r="HCB127" s="0"/>
      <c r="HCC127" s="0"/>
      <c r="HCD127" s="0"/>
      <c r="HCE127" s="0"/>
      <c r="HCF127" s="0"/>
      <c r="HCG127" s="0"/>
      <c r="HCH127" s="0"/>
      <c r="HCI127" s="0"/>
      <c r="HCJ127" s="0"/>
      <c r="HCK127" s="0"/>
      <c r="HCL127" s="0"/>
      <c r="HCM127" s="0"/>
      <c r="HCN127" s="0"/>
      <c r="HCO127" s="0"/>
      <c r="HCP127" s="0"/>
      <c r="HCQ127" s="0"/>
      <c r="HCR127" s="0"/>
      <c r="HCS127" s="0"/>
      <c r="HCT127" s="0"/>
      <c r="HCU127" s="0"/>
      <c r="HCV127" s="0"/>
      <c r="HCW127" s="0"/>
      <c r="HCX127" s="0"/>
      <c r="HCY127" s="0"/>
      <c r="HCZ127" s="0"/>
      <c r="HDA127" s="0"/>
      <c r="HDB127" s="0"/>
      <c r="HDC127" s="0"/>
      <c r="HDD127" s="0"/>
      <c r="HDE127" s="0"/>
      <c r="HDF127" s="0"/>
      <c r="HDG127" s="0"/>
      <c r="HDH127" s="0"/>
      <c r="HDI127" s="0"/>
      <c r="HDJ127" s="0"/>
      <c r="HDK127" s="0"/>
      <c r="HDL127" s="0"/>
      <c r="HDM127" s="0"/>
      <c r="HDN127" s="0"/>
      <c r="HDO127" s="0"/>
      <c r="HDP127" s="0"/>
      <c r="HDQ127" s="0"/>
      <c r="HDR127" s="0"/>
      <c r="HDS127" s="0"/>
      <c r="HDT127" s="0"/>
      <c r="HDU127" s="0"/>
      <c r="HDV127" s="0"/>
      <c r="HDW127" s="0"/>
      <c r="HDX127" s="0"/>
      <c r="HDY127" s="0"/>
      <c r="HDZ127" s="0"/>
      <c r="HEA127" s="0"/>
      <c r="HEB127" s="0"/>
      <c r="HEC127" s="0"/>
      <c r="HED127" s="0"/>
      <c r="HEE127" s="0"/>
      <c r="HEF127" s="0"/>
      <c r="HEG127" s="0"/>
      <c r="HEH127" s="0"/>
      <c r="HEI127" s="0"/>
      <c r="HEJ127" s="0"/>
      <c r="HEK127" s="0"/>
      <c r="HEL127" s="0"/>
      <c r="HEM127" s="0"/>
      <c r="HEN127" s="0"/>
      <c r="HEO127" s="0"/>
      <c r="HEP127" s="0"/>
      <c r="HEQ127" s="0"/>
      <c r="HER127" s="0"/>
      <c r="HES127" s="0"/>
      <c r="HET127" s="0"/>
      <c r="HEU127" s="0"/>
      <c r="HEV127" s="0"/>
      <c r="HEW127" s="0"/>
      <c r="HEX127" s="0"/>
      <c r="HEY127" s="0"/>
      <c r="HEZ127" s="0"/>
      <c r="HFA127" s="0"/>
      <c r="HFB127" s="0"/>
      <c r="HFC127" s="0"/>
      <c r="HFD127" s="0"/>
      <c r="HFE127" s="0"/>
      <c r="HFF127" s="0"/>
      <c r="HFG127" s="0"/>
      <c r="HFH127" s="0"/>
      <c r="HFI127" s="0"/>
      <c r="HFJ127" s="0"/>
      <c r="HFK127" s="0"/>
      <c r="HFL127" s="0"/>
      <c r="HFM127" s="0"/>
      <c r="HFN127" s="0"/>
      <c r="HFO127" s="0"/>
      <c r="HFP127" s="0"/>
      <c r="HFQ127" s="0"/>
      <c r="HFR127" s="0"/>
      <c r="HFS127" s="0"/>
      <c r="HFT127" s="0"/>
      <c r="HFU127" s="0"/>
      <c r="HFV127" s="0"/>
      <c r="HFW127" s="0"/>
      <c r="HFX127" s="0"/>
      <c r="HFY127" s="0"/>
      <c r="HFZ127" s="0"/>
      <c r="HGA127" s="0"/>
      <c r="HGB127" s="0"/>
      <c r="HGC127" s="0"/>
      <c r="HGD127" s="0"/>
      <c r="HGE127" s="0"/>
      <c r="HGF127" s="0"/>
      <c r="HGG127" s="0"/>
      <c r="HGH127" s="0"/>
      <c r="HGI127" s="0"/>
      <c r="HGJ127" s="0"/>
      <c r="HGK127" s="0"/>
      <c r="HGL127" s="0"/>
      <c r="HGM127" s="0"/>
      <c r="HGN127" s="0"/>
      <c r="HGO127" s="0"/>
      <c r="HGP127" s="0"/>
      <c r="HGQ127" s="0"/>
      <c r="HGR127" s="0"/>
      <c r="HGS127" s="0"/>
      <c r="HGT127" s="0"/>
      <c r="HGU127" s="0"/>
      <c r="HGV127" s="0"/>
      <c r="HGW127" s="0"/>
      <c r="HGX127" s="0"/>
      <c r="HGY127" s="0"/>
      <c r="HGZ127" s="0"/>
      <c r="HHA127" s="0"/>
      <c r="HHB127" s="0"/>
      <c r="HHC127" s="0"/>
      <c r="HHD127" s="0"/>
      <c r="HHE127" s="0"/>
      <c r="HHF127" s="0"/>
      <c r="HHG127" s="0"/>
      <c r="HHH127" s="0"/>
      <c r="HHI127" s="0"/>
      <c r="HHJ127" s="0"/>
      <c r="HHK127" s="0"/>
      <c r="HHL127" s="0"/>
      <c r="HHM127" s="0"/>
      <c r="HHN127" s="0"/>
      <c r="HHO127" s="0"/>
      <c r="HHP127" s="0"/>
      <c r="HHQ127" s="0"/>
      <c r="HHR127" s="0"/>
      <c r="HHS127" s="0"/>
      <c r="HHT127" s="0"/>
      <c r="HHU127" s="0"/>
      <c r="HHV127" s="0"/>
      <c r="HHW127" s="0"/>
      <c r="HHX127" s="0"/>
      <c r="HHY127" s="0"/>
      <c r="HHZ127" s="0"/>
      <c r="HIA127" s="0"/>
      <c r="HIB127" s="0"/>
      <c r="HIC127" s="0"/>
      <c r="HID127" s="0"/>
      <c r="HIE127" s="0"/>
      <c r="HIF127" s="0"/>
      <c r="HIG127" s="0"/>
      <c r="HIH127" s="0"/>
      <c r="HII127" s="0"/>
      <c r="HIJ127" s="0"/>
      <c r="HIK127" s="0"/>
      <c r="HIL127" s="0"/>
      <c r="HIM127" s="0"/>
      <c r="HIN127" s="0"/>
      <c r="HIO127" s="0"/>
      <c r="HIP127" s="0"/>
      <c r="HIQ127" s="0"/>
      <c r="HIR127" s="0"/>
      <c r="HIS127" s="0"/>
      <c r="HIT127" s="0"/>
      <c r="HIU127" s="0"/>
      <c r="HIV127" s="0"/>
      <c r="HIW127" s="0"/>
      <c r="HIX127" s="0"/>
      <c r="HIY127" s="0"/>
      <c r="HIZ127" s="0"/>
      <c r="HJA127" s="0"/>
      <c r="HJB127" s="0"/>
      <c r="HJC127" s="0"/>
      <c r="HJD127" s="0"/>
      <c r="HJE127" s="0"/>
      <c r="HJF127" s="0"/>
      <c r="HJG127" s="0"/>
      <c r="HJH127" s="0"/>
      <c r="HJI127" s="0"/>
      <c r="HJJ127" s="0"/>
      <c r="HJK127" s="0"/>
      <c r="HJL127" s="0"/>
      <c r="HJM127" s="0"/>
      <c r="HJN127" s="0"/>
      <c r="HJO127" s="0"/>
      <c r="HJP127" s="0"/>
      <c r="HJQ127" s="0"/>
      <c r="HJR127" s="0"/>
      <c r="HJS127" s="0"/>
      <c r="HJT127" s="0"/>
      <c r="HJU127" s="0"/>
      <c r="HJV127" s="0"/>
      <c r="HJW127" s="0"/>
      <c r="HJX127" s="0"/>
      <c r="HJY127" s="0"/>
      <c r="HJZ127" s="0"/>
      <c r="HKA127" s="0"/>
      <c r="HKB127" s="0"/>
      <c r="HKC127" s="0"/>
      <c r="HKD127" s="0"/>
      <c r="HKE127" s="0"/>
      <c r="HKF127" s="0"/>
      <c r="HKG127" s="0"/>
      <c r="HKH127" s="0"/>
      <c r="HKI127" s="0"/>
      <c r="HKJ127" s="0"/>
      <c r="HKK127" s="0"/>
      <c r="HKL127" s="0"/>
      <c r="HKM127" s="0"/>
      <c r="HKN127" s="0"/>
      <c r="HKO127" s="0"/>
      <c r="HKP127" s="0"/>
      <c r="HKQ127" s="0"/>
      <c r="HKR127" s="0"/>
      <c r="HKS127" s="0"/>
      <c r="HKT127" s="0"/>
      <c r="HKU127" s="0"/>
      <c r="HKV127" s="0"/>
      <c r="HKW127" s="0"/>
      <c r="HKX127" s="0"/>
      <c r="HKY127" s="0"/>
      <c r="HKZ127" s="0"/>
      <c r="HLA127" s="0"/>
      <c r="HLB127" s="0"/>
      <c r="HLC127" s="0"/>
      <c r="HLD127" s="0"/>
      <c r="HLE127" s="0"/>
      <c r="HLF127" s="0"/>
      <c r="HLG127" s="0"/>
      <c r="HLH127" s="0"/>
      <c r="HLI127" s="0"/>
      <c r="HLJ127" s="0"/>
      <c r="HLK127" s="0"/>
      <c r="HLL127" s="0"/>
      <c r="HLM127" s="0"/>
      <c r="HLN127" s="0"/>
      <c r="HLO127" s="0"/>
      <c r="HLP127" s="0"/>
      <c r="HLQ127" s="0"/>
      <c r="HLR127" s="0"/>
      <c r="HLS127" s="0"/>
      <c r="HLT127" s="0"/>
      <c r="HLU127" s="0"/>
      <c r="HLV127" s="0"/>
      <c r="HLW127" s="0"/>
      <c r="HLX127" s="0"/>
      <c r="HLY127" s="0"/>
      <c r="HLZ127" s="0"/>
      <c r="HMA127" s="0"/>
      <c r="HMB127" s="0"/>
      <c r="HMC127" s="0"/>
      <c r="HMD127" s="0"/>
      <c r="HME127" s="0"/>
      <c r="HMF127" s="0"/>
      <c r="HMG127" s="0"/>
      <c r="HMH127" s="0"/>
      <c r="HMI127" s="0"/>
      <c r="HMJ127" s="0"/>
      <c r="HMK127" s="0"/>
      <c r="HML127" s="0"/>
      <c r="HMM127" s="0"/>
      <c r="HMN127" s="0"/>
      <c r="HMO127" s="0"/>
      <c r="HMP127" s="0"/>
      <c r="HMQ127" s="0"/>
      <c r="HMR127" s="0"/>
      <c r="HMS127" s="0"/>
      <c r="HMT127" s="0"/>
      <c r="HMU127" s="0"/>
      <c r="HMV127" s="0"/>
      <c r="HMW127" s="0"/>
      <c r="HMX127" s="0"/>
      <c r="HMY127" s="0"/>
      <c r="HMZ127" s="0"/>
      <c r="HNA127" s="0"/>
      <c r="HNB127" s="0"/>
      <c r="HNC127" s="0"/>
      <c r="HND127" s="0"/>
      <c r="HNE127" s="0"/>
      <c r="HNF127" s="0"/>
      <c r="HNG127" s="0"/>
      <c r="HNH127" s="0"/>
      <c r="HNI127" s="0"/>
      <c r="HNJ127" s="0"/>
      <c r="HNK127" s="0"/>
      <c r="HNL127" s="0"/>
      <c r="HNM127" s="0"/>
      <c r="HNN127" s="0"/>
      <c r="HNO127" s="0"/>
      <c r="HNP127" s="0"/>
      <c r="HNQ127" s="0"/>
      <c r="HNR127" s="0"/>
      <c r="HNS127" s="0"/>
      <c r="HNT127" s="0"/>
      <c r="HNU127" s="0"/>
      <c r="HNV127" s="0"/>
      <c r="HNW127" s="0"/>
      <c r="HNX127" s="0"/>
      <c r="HNY127" s="0"/>
      <c r="HNZ127" s="0"/>
      <c r="HOA127" s="0"/>
      <c r="HOB127" s="0"/>
      <c r="HOC127" s="0"/>
      <c r="HOD127" s="0"/>
      <c r="HOE127" s="0"/>
      <c r="HOF127" s="0"/>
      <c r="HOG127" s="0"/>
      <c r="HOH127" s="0"/>
      <c r="HOI127" s="0"/>
      <c r="HOJ127" s="0"/>
      <c r="HOK127" s="0"/>
      <c r="HOL127" s="0"/>
      <c r="HOM127" s="0"/>
      <c r="HON127" s="0"/>
      <c r="HOO127" s="0"/>
      <c r="HOP127" s="0"/>
      <c r="HOQ127" s="0"/>
      <c r="HOR127" s="0"/>
      <c r="HOS127" s="0"/>
      <c r="HOT127" s="0"/>
      <c r="HOU127" s="0"/>
      <c r="HOV127" s="0"/>
      <c r="HOW127" s="0"/>
      <c r="HOX127" s="0"/>
      <c r="HOY127" s="0"/>
      <c r="HOZ127" s="0"/>
      <c r="HPA127" s="0"/>
      <c r="HPB127" s="0"/>
      <c r="HPC127" s="0"/>
      <c r="HPD127" s="0"/>
      <c r="HPE127" s="0"/>
      <c r="HPF127" s="0"/>
      <c r="HPG127" s="0"/>
      <c r="HPH127" s="0"/>
      <c r="HPI127" s="0"/>
      <c r="HPJ127" s="0"/>
      <c r="HPK127" s="0"/>
      <c r="HPL127" s="0"/>
      <c r="HPM127" s="0"/>
      <c r="HPN127" s="0"/>
      <c r="HPO127" s="0"/>
      <c r="HPP127" s="0"/>
      <c r="HPQ127" s="0"/>
      <c r="HPR127" s="0"/>
      <c r="HPS127" s="0"/>
      <c r="HPT127" s="0"/>
      <c r="HPU127" s="0"/>
      <c r="HPV127" s="0"/>
      <c r="HPW127" s="0"/>
      <c r="HPX127" s="0"/>
      <c r="HPY127" s="0"/>
      <c r="HPZ127" s="0"/>
      <c r="HQA127" s="0"/>
      <c r="HQB127" s="0"/>
      <c r="HQC127" s="0"/>
      <c r="HQD127" s="0"/>
      <c r="HQE127" s="0"/>
      <c r="HQF127" s="0"/>
      <c r="HQG127" s="0"/>
      <c r="HQH127" s="0"/>
      <c r="HQI127" s="0"/>
      <c r="HQJ127" s="0"/>
      <c r="HQK127" s="0"/>
      <c r="HQL127" s="0"/>
      <c r="HQM127" s="0"/>
      <c r="HQN127" s="0"/>
      <c r="HQO127" s="0"/>
      <c r="HQP127" s="0"/>
      <c r="HQQ127" s="0"/>
      <c r="HQR127" s="0"/>
      <c r="HQS127" s="0"/>
      <c r="HQT127" s="0"/>
      <c r="HQU127" s="0"/>
      <c r="HQV127" s="0"/>
      <c r="HQW127" s="0"/>
      <c r="HQX127" s="0"/>
      <c r="HQY127" s="0"/>
      <c r="HQZ127" s="0"/>
      <c r="HRA127" s="0"/>
      <c r="HRB127" s="0"/>
      <c r="HRC127" s="0"/>
      <c r="HRD127" s="0"/>
      <c r="HRE127" s="0"/>
      <c r="HRF127" s="0"/>
      <c r="HRG127" s="0"/>
      <c r="HRH127" s="0"/>
      <c r="HRI127" s="0"/>
      <c r="HRJ127" s="0"/>
      <c r="HRK127" s="0"/>
      <c r="HRL127" s="0"/>
      <c r="HRM127" s="0"/>
      <c r="HRN127" s="0"/>
      <c r="HRO127" s="0"/>
      <c r="HRP127" s="0"/>
      <c r="HRQ127" s="0"/>
      <c r="HRR127" s="0"/>
      <c r="HRS127" s="0"/>
      <c r="HRT127" s="0"/>
      <c r="HRU127" s="0"/>
      <c r="HRV127" s="0"/>
      <c r="HRW127" s="0"/>
      <c r="HRX127" s="0"/>
      <c r="HRY127" s="0"/>
      <c r="HRZ127" s="0"/>
      <c r="HSA127" s="0"/>
      <c r="HSB127" s="0"/>
      <c r="HSC127" s="0"/>
      <c r="HSD127" s="0"/>
      <c r="HSE127" s="0"/>
      <c r="HSF127" s="0"/>
      <c r="HSG127" s="0"/>
      <c r="HSH127" s="0"/>
      <c r="HSI127" s="0"/>
      <c r="HSJ127" s="0"/>
      <c r="HSK127" s="0"/>
      <c r="HSL127" s="0"/>
      <c r="HSM127" s="0"/>
      <c r="HSN127" s="0"/>
      <c r="HSO127" s="0"/>
      <c r="HSP127" s="0"/>
      <c r="HSQ127" s="0"/>
      <c r="HSR127" s="0"/>
      <c r="HSS127" s="0"/>
      <c r="HST127" s="0"/>
      <c r="HSU127" s="0"/>
      <c r="HSV127" s="0"/>
      <c r="HSW127" s="0"/>
      <c r="HSX127" s="0"/>
      <c r="HSY127" s="0"/>
      <c r="HSZ127" s="0"/>
      <c r="HTA127" s="0"/>
      <c r="HTB127" s="0"/>
      <c r="HTC127" s="0"/>
      <c r="HTD127" s="0"/>
      <c r="HTE127" s="0"/>
      <c r="HTF127" s="0"/>
      <c r="HTG127" s="0"/>
      <c r="HTH127" s="0"/>
      <c r="HTI127" s="0"/>
      <c r="HTJ127" s="0"/>
      <c r="HTK127" s="0"/>
      <c r="HTL127" s="0"/>
      <c r="HTM127" s="0"/>
      <c r="HTN127" s="0"/>
      <c r="HTO127" s="0"/>
      <c r="HTP127" s="0"/>
      <c r="HTQ127" s="0"/>
      <c r="HTR127" s="0"/>
      <c r="HTS127" s="0"/>
      <c r="HTT127" s="0"/>
      <c r="HTU127" s="0"/>
      <c r="HTV127" s="0"/>
      <c r="HTW127" s="0"/>
      <c r="HTX127" s="0"/>
      <c r="HTY127" s="0"/>
      <c r="HTZ127" s="0"/>
      <c r="HUA127" s="0"/>
      <c r="HUB127" s="0"/>
      <c r="HUC127" s="0"/>
      <c r="HUD127" s="0"/>
      <c r="HUE127" s="0"/>
      <c r="HUF127" s="0"/>
      <c r="HUG127" s="0"/>
      <c r="HUH127" s="0"/>
      <c r="HUI127" s="0"/>
      <c r="HUJ127" s="0"/>
      <c r="HUK127" s="0"/>
      <c r="HUL127" s="0"/>
      <c r="HUM127" s="0"/>
      <c r="HUN127" s="0"/>
      <c r="HUO127" s="0"/>
      <c r="HUP127" s="0"/>
      <c r="HUQ127" s="0"/>
      <c r="HUR127" s="0"/>
      <c r="HUS127" s="0"/>
      <c r="HUT127" s="0"/>
      <c r="HUU127" s="0"/>
      <c r="HUV127" s="0"/>
      <c r="HUW127" s="0"/>
      <c r="HUX127" s="0"/>
      <c r="HUY127" s="0"/>
      <c r="HUZ127" s="0"/>
      <c r="HVA127" s="0"/>
      <c r="HVB127" s="0"/>
      <c r="HVC127" s="0"/>
      <c r="HVD127" s="0"/>
      <c r="HVE127" s="0"/>
      <c r="HVF127" s="0"/>
      <c r="HVG127" s="0"/>
      <c r="HVH127" s="0"/>
      <c r="HVI127" s="0"/>
      <c r="HVJ127" s="0"/>
      <c r="HVK127" s="0"/>
      <c r="HVL127" s="0"/>
      <c r="HVM127" s="0"/>
      <c r="HVN127" s="0"/>
      <c r="HVO127" s="0"/>
      <c r="HVP127" s="0"/>
      <c r="HVQ127" s="0"/>
      <c r="HVR127" s="0"/>
      <c r="HVS127" s="0"/>
      <c r="HVT127" s="0"/>
      <c r="HVU127" s="0"/>
      <c r="HVV127" s="0"/>
      <c r="HVW127" s="0"/>
      <c r="HVX127" s="0"/>
      <c r="HVY127" s="0"/>
      <c r="HVZ127" s="0"/>
      <c r="HWA127" s="0"/>
      <c r="HWB127" s="0"/>
      <c r="HWC127" s="0"/>
      <c r="HWD127" s="0"/>
      <c r="HWE127" s="0"/>
      <c r="HWF127" s="0"/>
      <c r="HWG127" s="0"/>
      <c r="HWH127" s="0"/>
      <c r="HWI127" s="0"/>
      <c r="HWJ127" s="0"/>
      <c r="HWK127" s="0"/>
      <c r="HWL127" s="0"/>
      <c r="HWM127" s="0"/>
      <c r="HWN127" s="0"/>
      <c r="HWO127" s="0"/>
      <c r="HWP127" s="0"/>
      <c r="HWQ127" s="0"/>
      <c r="HWR127" s="0"/>
      <c r="HWS127" s="0"/>
      <c r="HWT127" s="0"/>
      <c r="HWU127" s="0"/>
      <c r="HWV127" s="0"/>
      <c r="HWW127" s="0"/>
      <c r="HWX127" s="0"/>
      <c r="HWY127" s="0"/>
      <c r="HWZ127" s="0"/>
      <c r="HXA127" s="0"/>
      <c r="HXB127" s="0"/>
      <c r="HXC127" s="0"/>
      <c r="HXD127" s="0"/>
      <c r="HXE127" s="0"/>
      <c r="HXF127" s="0"/>
      <c r="HXG127" s="0"/>
      <c r="HXH127" s="0"/>
      <c r="HXI127" s="0"/>
      <c r="HXJ127" s="0"/>
      <c r="HXK127" s="0"/>
      <c r="HXL127" s="0"/>
      <c r="HXM127" s="0"/>
      <c r="HXN127" s="0"/>
      <c r="HXO127" s="0"/>
      <c r="HXP127" s="0"/>
      <c r="HXQ127" s="0"/>
      <c r="HXR127" s="0"/>
      <c r="HXS127" s="0"/>
      <c r="HXT127" s="0"/>
      <c r="HXU127" s="0"/>
      <c r="HXV127" s="0"/>
      <c r="HXW127" s="0"/>
      <c r="HXX127" s="0"/>
      <c r="HXY127" s="0"/>
      <c r="HXZ127" s="0"/>
      <c r="HYA127" s="0"/>
      <c r="HYB127" s="0"/>
      <c r="HYC127" s="0"/>
      <c r="HYD127" s="0"/>
      <c r="HYE127" s="0"/>
      <c r="HYF127" s="0"/>
      <c r="HYG127" s="0"/>
      <c r="HYH127" s="0"/>
      <c r="HYI127" s="0"/>
      <c r="HYJ127" s="0"/>
      <c r="HYK127" s="0"/>
      <c r="HYL127" s="0"/>
      <c r="HYM127" s="0"/>
      <c r="HYN127" s="0"/>
      <c r="HYO127" s="0"/>
      <c r="HYP127" s="0"/>
      <c r="HYQ127" s="0"/>
      <c r="HYR127" s="0"/>
      <c r="HYS127" s="0"/>
      <c r="HYT127" s="0"/>
      <c r="HYU127" s="0"/>
      <c r="HYV127" s="0"/>
      <c r="HYW127" s="0"/>
      <c r="HYX127" s="0"/>
      <c r="HYY127" s="0"/>
      <c r="HYZ127" s="0"/>
      <c r="HZA127" s="0"/>
      <c r="HZB127" s="0"/>
      <c r="HZC127" s="0"/>
      <c r="HZD127" s="0"/>
      <c r="HZE127" s="0"/>
      <c r="HZF127" s="0"/>
      <c r="HZG127" s="0"/>
      <c r="HZH127" s="0"/>
      <c r="HZI127" s="0"/>
      <c r="HZJ127" s="0"/>
      <c r="HZK127" s="0"/>
      <c r="HZL127" s="0"/>
      <c r="HZM127" s="0"/>
      <c r="HZN127" s="0"/>
      <c r="HZO127" s="0"/>
      <c r="HZP127" s="0"/>
      <c r="HZQ127" s="0"/>
      <c r="HZR127" s="0"/>
      <c r="HZS127" s="0"/>
      <c r="HZT127" s="0"/>
      <c r="HZU127" s="0"/>
      <c r="HZV127" s="0"/>
      <c r="HZW127" s="0"/>
      <c r="HZX127" s="0"/>
      <c r="HZY127" s="0"/>
      <c r="HZZ127" s="0"/>
      <c r="IAA127" s="0"/>
      <c r="IAB127" s="0"/>
      <c r="IAC127" s="0"/>
      <c r="IAD127" s="0"/>
      <c r="IAE127" s="0"/>
      <c r="IAF127" s="0"/>
      <c r="IAG127" s="0"/>
      <c r="IAH127" s="0"/>
      <c r="IAI127" s="0"/>
      <c r="IAJ127" s="0"/>
      <c r="IAK127" s="0"/>
      <c r="IAL127" s="0"/>
      <c r="IAM127" s="0"/>
      <c r="IAN127" s="0"/>
      <c r="IAO127" s="0"/>
      <c r="IAP127" s="0"/>
      <c r="IAQ127" s="0"/>
      <c r="IAR127" s="0"/>
      <c r="IAS127" s="0"/>
      <c r="IAT127" s="0"/>
      <c r="IAU127" s="0"/>
      <c r="IAV127" s="0"/>
      <c r="IAW127" s="0"/>
      <c r="IAX127" s="0"/>
      <c r="IAY127" s="0"/>
      <c r="IAZ127" s="0"/>
      <c r="IBA127" s="0"/>
      <c r="IBB127" s="0"/>
      <c r="IBC127" s="0"/>
      <c r="IBD127" s="0"/>
      <c r="IBE127" s="0"/>
      <c r="IBF127" s="0"/>
      <c r="IBG127" s="0"/>
      <c r="IBH127" s="0"/>
      <c r="IBI127" s="0"/>
      <c r="IBJ127" s="0"/>
      <c r="IBK127" s="0"/>
      <c r="IBL127" s="0"/>
      <c r="IBM127" s="0"/>
      <c r="IBN127" s="0"/>
      <c r="IBO127" s="0"/>
      <c r="IBP127" s="0"/>
      <c r="IBQ127" s="0"/>
      <c r="IBR127" s="0"/>
      <c r="IBS127" s="0"/>
      <c r="IBT127" s="0"/>
      <c r="IBU127" s="0"/>
      <c r="IBV127" s="0"/>
      <c r="IBW127" s="0"/>
      <c r="IBX127" s="0"/>
      <c r="IBY127" s="0"/>
      <c r="IBZ127" s="0"/>
      <c r="ICA127" s="0"/>
      <c r="ICB127" s="0"/>
      <c r="ICC127" s="0"/>
      <c r="ICD127" s="0"/>
      <c r="ICE127" s="0"/>
      <c r="ICF127" s="0"/>
      <c r="ICG127" s="0"/>
      <c r="ICH127" s="0"/>
      <c r="ICI127" s="0"/>
      <c r="ICJ127" s="0"/>
      <c r="ICK127" s="0"/>
      <c r="ICL127" s="0"/>
      <c r="ICM127" s="0"/>
      <c r="ICN127" s="0"/>
      <c r="ICO127" s="0"/>
      <c r="ICP127" s="0"/>
      <c r="ICQ127" s="0"/>
      <c r="ICR127" s="0"/>
      <c r="ICS127" s="0"/>
      <c r="ICT127" s="0"/>
      <c r="ICU127" s="0"/>
      <c r="ICV127" s="0"/>
      <c r="ICW127" s="0"/>
      <c r="ICX127" s="0"/>
      <c r="ICY127" s="0"/>
      <c r="ICZ127" s="0"/>
      <c r="IDA127" s="0"/>
      <c r="IDB127" s="0"/>
      <c r="IDC127" s="0"/>
      <c r="IDD127" s="0"/>
      <c r="IDE127" s="0"/>
      <c r="IDF127" s="0"/>
      <c r="IDG127" s="0"/>
      <c r="IDH127" s="0"/>
      <c r="IDI127" s="0"/>
      <c r="IDJ127" s="0"/>
      <c r="IDK127" s="0"/>
      <c r="IDL127" s="0"/>
      <c r="IDM127" s="0"/>
      <c r="IDN127" s="0"/>
      <c r="IDO127" s="0"/>
      <c r="IDP127" s="0"/>
      <c r="IDQ127" s="0"/>
      <c r="IDR127" s="0"/>
      <c r="IDS127" s="0"/>
      <c r="IDT127" s="0"/>
      <c r="IDU127" s="0"/>
      <c r="IDV127" s="0"/>
      <c r="IDW127" s="0"/>
      <c r="IDX127" s="0"/>
      <c r="IDY127" s="0"/>
      <c r="IDZ127" s="0"/>
      <c r="IEA127" s="0"/>
      <c r="IEB127" s="0"/>
      <c r="IEC127" s="0"/>
      <c r="IED127" s="0"/>
      <c r="IEE127" s="0"/>
      <c r="IEF127" s="0"/>
      <c r="IEG127" s="0"/>
      <c r="IEH127" s="0"/>
      <c r="IEI127" s="0"/>
      <c r="IEJ127" s="0"/>
      <c r="IEK127" s="0"/>
      <c r="IEL127" s="0"/>
      <c r="IEM127" s="0"/>
      <c r="IEN127" s="0"/>
      <c r="IEO127" s="0"/>
      <c r="IEP127" s="0"/>
      <c r="IEQ127" s="0"/>
      <c r="IER127" s="0"/>
      <c r="IES127" s="0"/>
      <c r="IET127" s="0"/>
      <c r="IEU127" s="0"/>
      <c r="IEV127" s="0"/>
      <c r="IEW127" s="0"/>
      <c r="IEX127" s="0"/>
      <c r="IEY127" s="0"/>
      <c r="IEZ127" s="0"/>
      <c r="IFA127" s="0"/>
      <c r="IFB127" s="0"/>
      <c r="IFC127" s="0"/>
      <c r="IFD127" s="0"/>
      <c r="IFE127" s="0"/>
      <c r="IFF127" s="0"/>
      <c r="IFG127" s="0"/>
      <c r="IFH127" s="0"/>
      <c r="IFI127" s="0"/>
      <c r="IFJ127" s="0"/>
      <c r="IFK127" s="0"/>
      <c r="IFL127" s="0"/>
      <c r="IFM127" s="0"/>
      <c r="IFN127" s="0"/>
      <c r="IFO127" s="0"/>
      <c r="IFP127" s="0"/>
      <c r="IFQ127" s="0"/>
      <c r="IFR127" s="0"/>
      <c r="IFS127" s="0"/>
      <c r="IFT127" s="0"/>
      <c r="IFU127" s="0"/>
      <c r="IFV127" s="0"/>
      <c r="IFW127" s="0"/>
      <c r="IFX127" s="0"/>
      <c r="IFY127" s="0"/>
      <c r="IFZ127" s="0"/>
      <c r="IGA127" s="0"/>
      <c r="IGB127" s="0"/>
      <c r="IGC127" s="0"/>
      <c r="IGD127" s="0"/>
      <c r="IGE127" s="0"/>
      <c r="IGF127" s="0"/>
      <c r="IGG127" s="0"/>
      <c r="IGH127" s="0"/>
      <c r="IGI127" s="0"/>
      <c r="IGJ127" s="0"/>
      <c r="IGK127" s="0"/>
      <c r="IGL127" s="0"/>
      <c r="IGM127" s="0"/>
      <c r="IGN127" s="0"/>
      <c r="IGO127" s="0"/>
      <c r="IGP127" s="0"/>
      <c r="IGQ127" s="0"/>
      <c r="IGR127" s="0"/>
      <c r="IGS127" s="0"/>
      <c r="IGT127" s="0"/>
      <c r="IGU127" s="0"/>
      <c r="IGV127" s="0"/>
      <c r="IGW127" s="0"/>
      <c r="IGX127" s="0"/>
      <c r="IGY127" s="0"/>
      <c r="IGZ127" s="0"/>
      <c r="IHA127" s="0"/>
      <c r="IHB127" s="0"/>
      <c r="IHC127" s="0"/>
      <c r="IHD127" s="0"/>
      <c r="IHE127" s="0"/>
      <c r="IHF127" s="0"/>
      <c r="IHG127" s="0"/>
      <c r="IHH127" s="0"/>
      <c r="IHI127" s="0"/>
      <c r="IHJ127" s="0"/>
      <c r="IHK127" s="0"/>
      <c r="IHL127" s="0"/>
      <c r="IHM127" s="0"/>
      <c r="IHN127" s="0"/>
      <c r="IHO127" s="0"/>
      <c r="IHP127" s="0"/>
      <c r="IHQ127" s="0"/>
      <c r="IHR127" s="0"/>
      <c r="IHS127" s="0"/>
      <c r="IHT127" s="0"/>
      <c r="IHU127" s="0"/>
      <c r="IHV127" s="0"/>
      <c r="IHW127" s="0"/>
      <c r="IHX127" s="0"/>
      <c r="IHY127" s="0"/>
      <c r="IHZ127" s="0"/>
      <c r="IIA127" s="0"/>
      <c r="IIB127" s="0"/>
      <c r="IIC127" s="0"/>
      <c r="IID127" s="0"/>
      <c r="IIE127" s="0"/>
      <c r="IIF127" s="0"/>
      <c r="IIG127" s="0"/>
      <c r="IIH127" s="0"/>
      <c r="III127" s="0"/>
      <c r="IIJ127" s="0"/>
      <c r="IIK127" s="0"/>
      <c r="IIL127" s="0"/>
      <c r="IIM127" s="0"/>
      <c r="IIN127" s="0"/>
      <c r="IIO127" s="0"/>
      <c r="IIP127" s="0"/>
      <c r="IIQ127" s="0"/>
      <c r="IIR127" s="0"/>
      <c r="IIS127" s="0"/>
      <c r="IIT127" s="0"/>
      <c r="IIU127" s="0"/>
      <c r="IIV127" s="0"/>
      <c r="IIW127" s="0"/>
      <c r="IIX127" s="0"/>
      <c r="IIY127" s="0"/>
      <c r="IIZ127" s="0"/>
      <c r="IJA127" s="0"/>
      <c r="IJB127" s="0"/>
      <c r="IJC127" s="0"/>
      <c r="IJD127" s="0"/>
      <c r="IJE127" s="0"/>
      <c r="IJF127" s="0"/>
      <c r="IJG127" s="0"/>
      <c r="IJH127" s="0"/>
      <c r="IJI127" s="0"/>
      <c r="IJJ127" s="0"/>
      <c r="IJK127" s="0"/>
      <c r="IJL127" s="0"/>
      <c r="IJM127" s="0"/>
      <c r="IJN127" s="0"/>
      <c r="IJO127" s="0"/>
      <c r="IJP127" s="0"/>
      <c r="IJQ127" s="0"/>
      <c r="IJR127" s="0"/>
      <c r="IJS127" s="0"/>
      <c r="IJT127" s="0"/>
      <c r="IJU127" s="0"/>
      <c r="IJV127" s="0"/>
      <c r="IJW127" s="0"/>
      <c r="IJX127" s="0"/>
      <c r="IJY127" s="0"/>
      <c r="IJZ127" s="0"/>
      <c r="IKA127" s="0"/>
      <c r="IKB127" s="0"/>
      <c r="IKC127" s="0"/>
      <c r="IKD127" s="0"/>
      <c r="IKE127" s="0"/>
      <c r="IKF127" s="0"/>
      <c r="IKG127" s="0"/>
      <c r="IKH127" s="0"/>
      <c r="IKI127" s="0"/>
      <c r="IKJ127" s="0"/>
      <c r="IKK127" s="0"/>
      <c r="IKL127" s="0"/>
      <c r="IKM127" s="0"/>
      <c r="IKN127" s="0"/>
      <c r="IKO127" s="0"/>
      <c r="IKP127" s="0"/>
      <c r="IKQ127" s="0"/>
      <c r="IKR127" s="0"/>
      <c r="IKS127" s="0"/>
      <c r="IKT127" s="0"/>
      <c r="IKU127" s="0"/>
      <c r="IKV127" s="0"/>
      <c r="IKW127" s="0"/>
      <c r="IKX127" s="0"/>
      <c r="IKY127" s="0"/>
      <c r="IKZ127" s="0"/>
      <c r="ILA127" s="0"/>
      <c r="ILB127" s="0"/>
      <c r="ILC127" s="0"/>
      <c r="ILD127" s="0"/>
      <c r="ILE127" s="0"/>
      <c r="ILF127" s="0"/>
      <c r="ILG127" s="0"/>
      <c r="ILH127" s="0"/>
      <c r="ILI127" s="0"/>
      <c r="ILJ127" s="0"/>
      <c r="ILK127" s="0"/>
      <c r="ILL127" s="0"/>
      <c r="ILM127" s="0"/>
      <c r="ILN127" s="0"/>
      <c r="ILO127" s="0"/>
      <c r="ILP127" s="0"/>
      <c r="ILQ127" s="0"/>
      <c r="ILR127" s="0"/>
      <c r="ILS127" s="0"/>
      <c r="ILT127" s="0"/>
      <c r="ILU127" s="0"/>
      <c r="ILV127" s="0"/>
      <c r="ILW127" s="0"/>
      <c r="ILX127" s="0"/>
      <c r="ILY127" s="0"/>
      <c r="ILZ127" s="0"/>
      <c r="IMA127" s="0"/>
      <c r="IMB127" s="0"/>
      <c r="IMC127" s="0"/>
      <c r="IMD127" s="0"/>
      <c r="IME127" s="0"/>
      <c r="IMF127" s="0"/>
      <c r="IMG127" s="0"/>
      <c r="IMH127" s="0"/>
      <c r="IMI127" s="0"/>
      <c r="IMJ127" s="0"/>
      <c r="IMK127" s="0"/>
      <c r="IML127" s="0"/>
      <c r="IMM127" s="0"/>
      <c r="IMN127" s="0"/>
      <c r="IMO127" s="0"/>
      <c r="IMP127" s="0"/>
      <c r="IMQ127" s="0"/>
      <c r="IMR127" s="0"/>
      <c r="IMS127" s="0"/>
      <c r="IMT127" s="0"/>
      <c r="IMU127" s="0"/>
      <c r="IMV127" s="0"/>
      <c r="IMW127" s="0"/>
      <c r="IMX127" s="0"/>
      <c r="IMY127" s="0"/>
      <c r="IMZ127" s="0"/>
      <c r="INA127" s="0"/>
      <c r="INB127" s="0"/>
      <c r="INC127" s="0"/>
      <c r="IND127" s="0"/>
      <c r="INE127" s="0"/>
      <c r="INF127" s="0"/>
      <c r="ING127" s="0"/>
      <c r="INH127" s="0"/>
      <c r="INI127" s="0"/>
      <c r="INJ127" s="0"/>
      <c r="INK127" s="0"/>
      <c r="INL127" s="0"/>
      <c r="INM127" s="0"/>
      <c r="INN127" s="0"/>
      <c r="INO127" s="0"/>
      <c r="INP127" s="0"/>
      <c r="INQ127" s="0"/>
      <c r="INR127" s="0"/>
      <c r="INS127" s="0"/>
      <c r="INT127" s="0"/>
      <c r="INU127" s="0"/>
      <c r="INV127" s="0"/>
      <c r="INW127" s="0"/>
      <c r="INX127" s="0"/>
      <c r="INY127" s="0"/>
      <c r="INZ127" s="0"/>
      <c r="IOA127" s="0"/>
      <c r="IOB127" s="0"/>
      <c r="IOC127" s="0"/>
      <c r="IOD127" s="0"/>
      <c r="IOE127" s="0"/>
      <c r="IOF127" s="0"/>
      <c r="IOG127" s="0"/>
      <c r="IOH127" s="0"/>
      <c r="IOI127" s="0"/>
      <c r="IOJ127" s="0"/>
      <c r="IOK127" s="0"/>
      <c r="IOL127" s="0"/>
      <c r="IOM127" s="0"/>
      <c r="ION127" s="0"/>
      <c r="IOO127" s="0"/>
      <c r="IOP127" s="0"/>
      <c r="IOQ127" s="0"/>
      <c r="IOR127" s="0"/>
      <c r="IOS127" s="0"/>
      <c r="IOT127" s="0"/>
      <c r="IOU127" s="0"/>
      <c r="IOV127" s="0"/>
      <c r="IOW127" s="0"/>
      <c r="IOX127" s="0"/>
      <c r="IOY127" s="0"/>
      <c r="IOZ127" s="0"/>
      <c r="IPA127" s="0"/>
      <c r="IPB127" s="0"/>
      <c r="IPC127" s="0"/>
      <c r="IPD127" s="0"/>
      <c r="IPE127" s="0"/>
      <c r="IPF127" s="0"/>
      <c r="IPG127" s="0"/>
      <c r="IPH127" s="0"/>
      <c r="IPI127" s="0"/>
      <c r="IPJ127" s="0"/>
      <c r="IPK127" s="0"/>
      <c r="IPL127" s="0"/>
      <c r="IPM127" s="0"/>
      <c r="IPN127" s="0"/>
      <c r="IPO127" s="0"/>
      <c r="IPP127" s="0"/>
      <c r="IPQ127" s="0"/>
      <c r="IPR127" s="0"/>
      <c r="IPS127" s="0"/>
      <c r="IPT127" s="0"/>
      <c r="IPU127" s="0"/>
      <c r="IPV127" s="0"/>
      <c r="IPW127" s="0"/>
      <c r="IPX127" s="0"/>
      <c r="IPY127" s="0"/>
      <c r="IPZ127" s="0"/>
      <c r="IQA127" s="0"/>
      <c r="IQB127" s="0"/>
      <c r="IQC127" s="0"/>
      <c r="IQD127" s="0"/>
      <c r="IQE127" s="0"/>
      <c r="IQF127" s="0"/>
      <c r="IQG127" s="0"/>
      <c r="IQH127" s="0"/>
      <c r="IQI127" s="0"/>
      <c r="IQJ127" s="0"/>
      <c r="IQK127" s="0"/>
      <c r="IQL127" s="0"/>
      <c r="IQM127" s="0"/>
      <c r="IQN127" s="0"/>
      <c r="IQO127" s="0"/>
      <c r="IQP127" s="0"/>
      <c r="IQQ127" s="0"/>
      <c r="IQR127" s="0"/>
      <c r="IQS127" s="0"/>
      <c r="IQT127" s="0"/>
      <c r="IQU127" s="0"/>
      <c r="IQV127" s="0"/>
      <c r="IQW127" s="0"/>
      <c r="IQX127" s="0"/>
      <c r="IQY127" s="0"/>
      <c r="IQZ127" s="0"/>
      <c r="IRA127" s="0"/>
      <c r="IRB127" s="0"/>
      <c r="IRC127" s="0"/>
      <c r="IRD127" s="0"/>
      <c r="IRE127" s="0"/>
      <c r="IRF127" s="0"/>
      <c r="IRG127" s="0"/>
      <c r="IRH127" s="0"/>
      <c r="IRI127" s="0"/>
      <c r="IRJ127" s="0"/>
      <c r="IRK127" s="0"/>
      <c r="IRL127" s="0"/>
      <c r="IRM127" s="0"/>
      <c r="IRN127" s="0"/>
      <c r="IRO127" s="0"/>
      <c r="IRP127" s="0"/>
      <c r="IRQ127" s="0"/>
      <c r="IRR127" s="0"/>
      <c r="IRS127" s="0"/>
      <c r="IRT127" s="0"/>
      <c r="IRU127" s="0"/>
      <c r="IRV127" s="0"/>
      <c r="IRW127" s="0"/>
      <c r="IRX127" s="0"/>
      <c r="IRY127" s="0"/>
      <c r="IRZ127" s="0"/>
      <c r="ISA127" s="0"/>
      <c r="ISB127" s="0"/>
      <c r="ISC127" s="0"/>
      <c r="ISD127" s="0"/>
      <c r="ISE127" s="0"/>
      <c r="ISF127" s="0"/>
      <c r="ISG127" s="0"/>
      <c r="ISH127" s="0"/>
      <c r="ISI127" s="0"/>
      <c r="ISJ127" s="0"/>
      <c r="ISK127" s="0"/>
      <c r="ISL127" s="0"/>
      <c r="ISM127" s="0"/>
      <c r="ISN127" s="0"/>
      <c r="ISO127" s="0"/>
      <c r="ISP127" s="0"/>
      <c r="ISQ127" s="0"/>
      <c r="ISR127" s="0"/>
      <c r="ISS127" s="0"/>
      <c r="IST127" s="0"/>
      <c r="ISU127" s="0"/>
      <c r="ISV127" s="0"/>
      <c r="ISW127" s="0"/>
      <c r="ISX127" s="0"/>
      <c r="ISY127" s="0"/>
      <c r="ISZ127" s="0"/>
      <c r="ITA127" s="0"/>
      <c r="ITB127" s="0"/>
      <c r="ITC127" s="0"/>
      <c r="ITD127" s="0"/>
      <c r="ITE127" s="0"/>
      <c r="ITF127" s="0"/>
      <c r="ITG127" s="0"/>
      <c r="ITH127" s="0"/>
      <c r="ITI127" s="0"/>
      <c r="ITJ127" s="0"/>
      <c r="ITK127" s="0"/>
      <c r="ITL127" s="0"/>
      <c r="ITM127" s="0"/>
      <c r="ITN127" s="0"/>
      <c r="ITO127" s="0"/>
      <c r="ITP127" s="0"/>
      <c r="ITQ127" s="0"/>
      <c r="ITR127" s="0"/>
      <c r="ITS127" s="0"/>
      <c r="ITT127" s="0"/>
      <c r="ITU127" s="0"/>
      <c r="ITV127" s="0"/>
      <c r="ITW127" s="0"/>
      <c r="ITX127" s="0"/>
      <c r="ITY127" s="0"/>
      <c r="ITZ127" s="0"/>
      <c r="IUA127" s="0"/>
      <c r="IUB127" s="0"/>
      <c r="IUC127" s="0"/>
      <c r="IUD127" s="0"/>
      <c r="IUE127" s="0"/>
      <c r="IUF127" s="0"/>
      <c r="IUG127" s="0"/>
      <c r="IUH127" s="0"/>
      <c r="IUI127" s="0"/>
      <c r="IUJ127" s="0"/>
      <c r="IUK127" s="0"/>
      <c r="IUL127" s="0"/>
      <c r="IUM127" s="0"/>
      <c r="IUN127" s="0"/>
      <c r="IUO127" s="0"/>
      <c r="IUP127" s="0"/>
      <c r="IUQ127" s="0"/>
      <c r="IUR127" s="0"/>
      <c r="IUS127" s="0"/>
      <c r="IUT127" s="0"/>
      <c r="IUU127" s="0"/>
      <c r="IUV127" s="0"/>
      <c r="IUW127" s="0"/>
      <c r="IUX127" s="0"/>
      <c r="IUY127" s="0"/>
      <c r="IUZ127" s="0"/>
      <c r="IVA127" s="0"/>
      <c r="IVB127" s="0"/>
      <c r="IVC127" s="0"/>
      <c r="IVD127" s="0"/>
      <c r="IVE127" s="0"/>
      <c r="IVF127" s="0"/>
      <c r="IVG127" s="0"/>
      <c r="IVH127" s="0"/>
      <c r="IVI127" s="0"/>
      <c r="IVJ127" s="0"/>
      <c r="IVK127" s="0"/>
      <c r="IVL127" s="0"/>
      <c r="IVM127" s="0"/>
      <c r="IVN127" s="0"/>
      <c r="IVO127" s="0"/>
      <c r="IVP127" s="0"/>
      <c r="IVQ127" s="0"/>
      <c r="IVR127" s="0"/>
      <c r="IVS127" s="0"/>
      <c r="IVT127" s="0"/>
      <c r="IVU127" s="0"/>
      <c r="IVV127" s="0"/>
      <c r="IVW127" s="0"/>
      <c r="IVX127" s="0"/>
      <c r="IVY127" s="0"/>
      <c r="IVZ127" s="0"/>
      <c r="IWA127" s="0"/>
      <c r="IWB127" s="0"/>
      <c r="IWC127" s="0"/>
      <c r="IWD127" s="0"/>
      <c r="IWE127" s="0"/>
      <c r="IWF127" s="0"/>
      <c r="IWG127" s="0"/>
      <c r="IWH127" s="0"/>
      <c r="IWI127" s="0"/>
      <c r="IWJ127" s="0"/>
      <c r="IWK127" s="0"/>
      <c r="IWL127" s="0"/>
      <c r="IWM127" s="0"/>
      <c r="IWN127" s="0"/>
      <c r="IWO127" s="0"/>
      <c r="IWP127" s="0"/>
      <c r="IWQ127" s="0"/>
      <c r="IWR127" s="0"/>
      <c r="IWS127" s="0"/>
      <c r="IWT127" s="0"/>
      <c r="IWU127" s="0"/>
      <c r="IWV127" s="0"/>
      <c r="IWW127" s="0"/>
      <c r="IWX127" s="0"/>
      <c r="IWY127" s="0"/>
      <c r="IWZ127" s="0"/>
      <c r="IXA127" s="0"/>
      <c r="IXB127" s="0"/>
      <c r="IXC127" s="0"/>
      <c r="IXD127" s="0"/>
      <c r="IXE127" s="0"/>
      <c r="IXF127" s="0"/>
      <c r="IXG127" s="0"/>
      <c r="IXH127" s="0"/>
      <c r="IXI127" s="0"/>
      <c r="IXJ127" s="0"/>
      <c r="IXK127" s="0"/>
      <c r="IXL127" s="0"/>
      <c r="IXM127" s="0"/>
      <c r="IXN127" s="0"/>
      <c r="IXO127" s="0"/>
      <c r="IXP127" s="0"/>
      <c r="IXQ127" s="0"/>
      <c r="IXR127" s="0"/>
      <c r="IXS127" s="0"/>
      <c r="IXT127" s="0"/>
      <c r="IXU127" s="0"/>
      <c r="IXV127" s="0"/>
      <c r="IXW127" s="0"/>
      <c r="IXX127" s="0"/>
      <c r="IXY127" s="0"/>
      <c r="IXZ127" s="0"/>
      <c r="IYA127" s="0"/>
      <c r="IYB127" s="0"/>
      <c r="IYC127" s="0"/>
      <c r="IYD127" s="0"/>
      <c r="IYE127" s="0"/>
      <c r="IYF127" s="0"/>
      <c r="IYG127" s="0"/>
      <c r="IYH127" s="0"/>
      <c r="IYI127" s="0"/>
      <c r="IYJ127" s="0"/>
      <c r="IYK127" s="0"/>
      <c r="IYL127" s="0"/>
      <c r="IYM127" s="0"/>
      <c r="IYN127" s="0"/>
      <c r="IYO127" s="0"/>
      <c r="IYP127" s="0"/>
      <c r="IYQ127" s="0"/>
      <c r="IYR127" s="0"/>
      <c r="IYS127" s="0"/>
      <c r="IYT127" s="0"/>
      <c r="IYU127" s="0"/>
      <c r="IYV127" s="0"/>
      <c r="IYW127" s="0"/>
      <c r="IYX127" s="0"/>
      <c r="IYY127" s="0"/>
      <c r="IYZ127" s="0"/>
      <c r="IZA127" s="0"/>
      <c r="IZB127" s="0"/>
      <c r="IZC127" s="0"/>
      <c r="IZD127" s="0"/>
      <c r="IZE127" s="0"/>
      <c r="IZF127" s="0"/>
      <c r="IZG127" s="0"/>
      <c r="IZH127" s="0"/>
      <c r="IZI127" s="0"/>
      <c r="IZJ127" s="0"/>
      <c r="IZK127" s="0"/>
      <c r="IZL127" s="0"/>
      <c r="IZM127" s="0"/>
      <c r="IZN127" s="0"/>
      <c r="IZO127" s="0"/>
      <c r="IZP127" s="0"/>
      <c r="IZQ127" s="0"/>
      <c r="IZR127" s="0"/>
      <c r="IZS127" s="0"/>
      <c r="IZT127" s="0"/>
      <c r="IZU127" s="0"/>
      <c r="IZV127" s="0"/>
      <c r="IZW127" s="0"/>
      <c r="IZX127" s="0"/>
      <c r="IZY127" s="0"/>
      <c r="IZZ127" s="0"/>
      <c r="JAA127" s="0"/>
      <c r="JAB127" s="0"/>
      <c r="JAC127" s="0"/>
      <c r="JAD127" s="0"/>
      <c r="JAE127" s="0"/>
      <c r="JAF127" s="0"/>
      <c r="JAG127" s="0"/>
      <c r="JAH127" s="0"/>
      <c r="JAI127" s="0"/>
      <c r="JAJ127" s="0"/>
      <c r="JAK127" s="0"/>
      <c r="JAL127" s="0"/>
      <c r="JAM127" s="0"/>
      <c r="JAN127" s="0"/>
      <c r="JAO127" s="0"/>
      <c r="JAP127" s="0"/>
      <c r="JAQ127" s="0"/>
      <c r="JAR127" s="0"/>
      <c r="JAS127" s="0"/>
      <c r="JAT127" s="0"/>
      <c r="JAU127" s="0"/>
      <c r="JAV127" s="0"/>
      <c r="JAW127" s="0"/>
      <c r="JAX127" s="0"/>
      <c r="JAY127" s="0"/>
      <c r="JAZ127" s="0"/>
      <c r="JBA127" s="0"/>
      <c r="JBB127" s="0"/>
      <c r="JBC127" s="0"/>
      <c r="JBD127" s="0"/>
      <c r="JBE127" s="0"/>
      <c r="JBF127" s="0"/>
      <c r="JBG127" s="0"/>
      <c r="JBH127" s="0"/>
      <c r="JBI127" s="0"/>
      <c r="JBJ127" s="0"/>
      <c r="JBK127" s="0"/>
      <c r="JBL127" s="0"/>
      <c r="JBM127" s="0"/>
      <c r="JBN127" s="0"/>
      <c r="JBO127" s="0"/>
      <c r="JBP127" s="0"/>
      <c r="JBQ127" s="0"/>
      <c r="JBR127" s="0"/>
      <c r="JBS127" s="0"/>
      <c r="JBT127" s="0"/>
      <c r="JBU127" s="0"/>
      <c r="JBV127" s="0"/>
      <c r="JBW127" s="0"/>
      <c r="JBX127" s="0"/>
      <c r="JBY127" s="0"/>
      <c r="JBZ127" s="0"/>
      <c r="JCA127" s="0"/>
      <c r="JCB127" s="0"/>
      <c r="JCC127" s="0"/>
      <c r="JCD127" s="0"/>
      <c r="JCE127" s="0"/>
      <c r="JCF127" s="0"/>
      <c r="JCG127" s="0"/>
      <c r="JCH127" s="0"/>
      <c r="JCI127" s="0"/>
      <c r="JCJ127" s="0"/>
      <c r="JCK127" s="0"/>
      <c r="JCL127" s="0"/>
      <c r="JCM127" s="0"/>
      <c r="JCN127" s="0"/>
      <c r="JCO127" s="0"/>
      <c r="JCP127" s="0"/>
      <c r="JCQ127" s="0"/>
      <c r="JCR127" s="0"/>
      <c r="JCS127" s="0"/>
      <c r="JCT127" s="0"/>
      <c r="JCU127" s="0"/>
      <c r="JCV127" s="0"/>
      <c r="JCW127" s="0"/>
      <c r="JCX127" s="0"/>
      <c r="JCY127" s="0"/>
      <c r="JCZ127" s="0"/>
      <c r="JDA127" s="0"/>
      <c r="JDB127" s="0"/>
      <c r="JDC127" s="0"/>
      <c r="JDD127" s="0"/>
      <c r="JDE127" s="0"/>
      <c r="JDF127" s="0"/>
      <c r="JDG127" s="0"/>
      <c r="JDH127" s="0"/>
      <c r="JDI127" s="0"/>
      <c r="JDJ127" s="0"/>
      <c r="JDK127" s="0"/>
      <c r="JDL127" s="0"/>
      <c r="JDM127" s="0"/>
      <c r="JDN127" s="0"/>
      <c r="JDO127" s="0"/>
      <c r="JDP127" s="0"/>
      <c r="JDQ127" s="0"/>
      <c r="JDR127" s="0"/>
      <c r="JDS127" s="0"/>
      <c r="JDT127" s="0"/>
      <c r="JDU127" s="0"/>
      <c r="JDV127" s="0"/>
      <c r="JDW127" s="0"/>
      <c r="JDX127" s="0"/>
      <c r="JDY127" s="0"/>
      <c r="JDZ127" s="0"/>
      <c r="JEA127" s="0"/>
      <c r="JEB127" s="0"/>
      <c r="JEC127" s="0"/>
      <c r="JED127" s="0"/>
      <c r="JEE127" s="0"/>
      <c r="JEF127" s="0"/>
      <c r="JEG127" s="0"/>
      <c r="JEH127" s="0"/>
      <c r="JEI127" s="0"/>
      <c r="JEJ127" s="0"/>
      <c r="JEK127" s="0"/>
      <c r="JEL127" s="0"/>
      <c r="JEM127" s="0"/>
      <c r="JEN127" s="0"/>
      <c r="JEO127" s="0"/>
      <c r="JEP127" s="0"/>
      <c r="JEQ127" s="0"/>
      <c r="JER127" s="0"/>
      <c r="JES127" s="0"/>
      <c r="JET127" s="0"/>
      <c r="JEU127" s="0"/>
      <c r="JEV127" s="0"/>
      <c r="JEW127" s="0"/>
      <c r="JEX127" s="0"/>
      <c r="JEY127" s="0"/>
      <c r="JEZ127" s="0"/>
      <c r="JFA127" s="0"/>
      <c r="JFB127" s="0"/>
      <c r="JFC127" s="0"/>
      <c r="JFD127" s="0"/>
      <c r="JFE127" s="0"/>
      <c r="JFF127" s="0"/>
      <c r="JFG127" s="0"/>
      <c r="JFH127" s="0"/>
      <c r="JFI127" s="0"/>
      <c r="JFJ127" s="0"/>
      <c r="JFK127" s="0"/>
      <c r="JFL127" s="0"/>
      <c r="JFM127" s="0"/>
      <c r="JFN127" s="0"/>
      <c r="JFO127" s="0"/>
      <c r="JFP127" s="0"/>
      <c r="JFQ127" s="0"/>
      <c r="JFR127" s="0"/>
      <c r="JFS127" s="0"/>
      <c r="JFT127" s="0"/>
      <c r="JFU127" s="0"/>
      <c r="JFV127" s="0"/>
      <c r="JFW127" s="0"/>
      <c r="JFX127" s="0"/>
      <c r="JFY127" s="0"/>
      <c r="JFZ127" s="0"/>
      <c r="JGA127" s="0"/>
      <c r="JGB127" s="0"/>
      <c r="JGC127" s="0"/>
      <c r="JGD127" s="0"/>
      <c r="JGE127" s="0"/>
      <c r="JGF127" s="0"/>
      <c r="JGG127" s="0"/>
      <c r="JGH127" s="0"/>
      <c r="JGI127" s="0"/>
      <c r="JGJ127" s="0"/>
      <c r="JGK127" s="0"/>
      <c r="JGL127" s="0"/>
      <c r="JGM127" s="0"/>
      <c r="JGN127" s="0"/>
      <c r="JGO127" s="0"/>
      <c r="JGP127" s="0"/>
      <c r="JGQ127" s="0"/>
      <c r="JGR127" s="0"/>
      <c r="JGS127" s="0"/>
      <c r="JGT127" s="0"/>
      <c r="JGU127" s="0"/>
      <c r="JGV127" s="0"/>
      <c r="JGW127" s="0"/>
      <c r="JGX127" s="0"/>
      <c r="JGY127" s="0"/>
      <c r="JGZ127" s="0"/>
      <c r="JHA127" s="0"/>
      <c r="JHB127" s="0"/>
      <c r="JHC127" s="0"/>
      <c r="JHD127" s="0"/>
      <c r="JHE127" s="0"/>
      <c r="JHF127" s="0"/>
      <c r="JHG127" s="0"/>
      <c r="JHH127" s="0"/>
      <c r="JHI127" s="0"/>
      <c r="JHJ127" s="0"/>
      <c r="JHK127" s="0"/>
      <c r="JHL127" s="0"/>
      <c r="JHM127" s="0"/>
      <c r="JHN127" s="0"/>
      <c r="JHO127" s="0"/>
      <c r="JHP127" s="0"/>
      <c r="JHQ127" s="0"/>
      <c r="JHR127" s="0"/>
      <c r="JHS127" s="0"/>
      <c r="JHT127" s="0"/>
      <c r="JHU127" s="0"/>
      <c r="JHV127" s="0"/>
      <c r="JHW127" s="0"/>
      <c r="JHX127" s="0"/>
      <c r="JHY127" s="0"/>
      <c r="JHZ127" s="0"/>
      <c r="JIA127" s="0"/>
      <c r="JIB127" s="0"/>
      <c r="JIC127" s="0"/>
      <c r="JID127" s="0"/>
      <c r="JIE127" s="0"/>
      <c r="JIF127" s="0"/>
      <c r="JIG127" s="0"/>
      <c r="JIH127" s="0"/>
      <c r="JII127" s="0"/>
      <c r="JIJ127" s="0"/>
      <c r="JIK127" s="0"/>
      <c r="JIL127" s="0"/>
      <c r="JIM127" s="0"/>
      <c r="JIN127" s="0"/>
      <c r="JIO127" s="0"/>
      <c r="JIP127" s="0"/>
      <c r="JIQ127" s="0"/>
      <c r="JIR127" s="0"/>
      <c r="JIS127" s="0"/>
      <c r="JIT127" s="0"/>
      <c r="JIU127" s="0"/>
      <c r="JIV127" s="0"/>
      <c r="JIW127" s="0"/>
      <c r="JIX127" s="0"/>
      <c r="JIY127" s="0"/>
      <c r="JIZ127" s="0"/>
      <c r="JJA127" s="0"/>
      <c r="JJB127" s="0"/>
      <c r="JJC127" s="0"/>
      <c r="JJD127" s="0"/>
      <c r="JJE127" s="0"/>
      <c r="JJF127" s="0"/>
      <c r="JJG127" s="0"/>
      <c r="JJH127" s="0"/>
      <c r="JJI127" s="0"/>
      <c r="JJJ127" s="0"/>
      <c r="JJK127" s="0"/>
      <c r="JJL127" s="0"/>
      <c r="JJM127" s="0"/>
      <c r="JJN127" s="0"/>
      <c r="JJO127" s="0"/>
      <c r="JJP127" s="0"/>
      <c r="JJQ127" s="0"/>
      <c r="JJR127" s="0"/>
      <c r="JJS127" s="0"/>
      <c r="JJT127" s="0"/>
      <c r="JJU127" s="0"/>
      <c r="JJV127" s="0"/>
      <c r="JJW127" s="0"/>
      <c r="JJX127" s="0"/>
      <c r="JJY127" s="0"/>
      <c r="JJZ127" s="0"/>
      <c r="JKA127" s="0"/>
      <c r="JKB127" s="0"/>
      <c r="JKC127" s="0"/>
      <c r="JKD127" s="0"/>
      <c r="JKE127" s="0"/>
      <c r="JKF127" s="0"/>
      <c r="JKG127" s="0"/>
      <c r="JKH127" s="0"/>
      <c r="JKI127" s="0"/>
      <c r="JKJ127" s="0"/>
      <c r="JKK127" s="0"/>
      <c r="JKL127" s="0"/>
      <c r="JKM127" s="0"/>
      <c r="JKN127" s="0"/>
      <c r="JKO127" s="0"/>
      <c r="JKP127" s="0"/>
      <c r="JKQ127" s="0"/>
      <c r="JKR127" s="0"/>
      <c r="JKS127" s="0"/>
      <c r="JKT127" s="0"/>
      <c r="JKU127" s="0"/>
      <c r="JKV127" s="0"/>
      <c r="JKW127" s="0"/>
      <c r="JKX127" s="0"/>
      <c r="JKY127" s="0"/>
      <c r="JKZ127" s="0"/>
      <c r="JLA127" s="0"/>
      <c r="JLB127" s="0"/>
      <c r="JLC127" s="0"/>
      <c r="JLD127" s="0"/>
      <c r="JLE127" s="0"/>
      <c r="JLF127" s="0"/>
      <c r="JLG127" s="0"/>
      <c r="JLH127" s="0"/>
      <c r="JLI127" s="0"/>
      <c r="JLJ127" s="0"/>
      <c r="JLK127" s="0"/>
      <c r="JLL127" s="0"/>
      <c r="JLM127" s="0"/>
      <c r="JLN127" s="0"/>
      <c r="JLO127" s="0"/>
      <c r="JLP127" s="0"/>
      <c r="JLQ127" s="0"/>
      <c r="JLR127" s="0"/>
      <c r="JLS127" s="0"/>
      <c r="JLT127" s="0"/>
      <c r="JLU127" s="0"/>
      <c r="JLV127" s="0"/>
      <c r="JLW127" s="0"/>
      <c r="JLX127" s="0"/>
      <c r="JLY127" s="0"/>
      <c r="JLZ127" s="0"/>
      <c r="JMA127" s="0"/>
      <c r="JMB127" s="0"/>
      <c r="JMC127" s="0"/>
      <c r="JMD127" s="0"/>
      <c r="JME127" s="0"/>
      <c r="JMF127" s="0"/>
      <c r="JMG127" s="0"/>
      <c r="JMH127" s="0"/>
      <c r="JMI127" s="0"/>
      <c r="JMJ127" s="0"/>
      <c r="JMK127" s="0"/>
      <c r="JML127" s="0"/>
      <c r="JMM127" s="0"/>
      <c r="JMN127" s="0"/>
      <c r="JMO127" s="0"/>
      <c r="JMP127" s="0"/>
      <c r="JMQ127" s="0"/>
      <c r="JMR127" s="0"/>
      <c r="JMS127" s="0"/>
      <c r="JMT127" s="0"/>
      <c r="JMU127" s="0"/>
      <c r="JMV127" s="0"/>
      <c r="JMW127" s="0"/>
      <c r="JMX127" s="0"/>
      <c r="JMY127" s="0"/>
      <c r="JMZ127" s="0"/>
      <c r="JNA127" s="0"/>
      <c r="JNB127" s="0"/>
      <c r="JNC127" s="0"/>
      <c r="JND127" s="0"/>
      <c r="JNE127" s="0"/>
      <c r="JNF127" s="0"/>
      <c r="JNG127" s="0"/>
      <c r="JNH127" s="0"/>
      <c r="JNI127" s="0"/>
      <c r="JNJ127" s="0"/>
      <c r="JNK127" s="0"/>
      <c r="JNL127" s="0"/>
      <c r="JNM127" s="0"/>
      <c r="JNN127" s="0"/>
      <c r="JNO127" s="0"/>
      <c r="JNP127" s="0"/>
      <c r="JNQ127" s="0"/>
      <c r="JNR127" s="0"/>
      <c r="JNS127" s="0"/>
      <c r="JNT127" s="0"/>
      <c r="JNU127" s="0"/>
      <c r="JNV127" s="0"/>
      <c r="JNW127" s="0"/>
      <c r="JNX127" s="0"/>
      <c r="JNY127" s="0"/>
      <c r="JNZ127" s="0"/>
      <c r="JOA127" s="0"/>
      <c r="JOB127" s="0"/>
      <c r="JOC127" s="0"/>
      <c r="JOD127" s="0"/>
      <c r="JOE127" s="0"/>
      <c r="JOF127" s="0"/>
      <c r="JOG127" s="0"/>
      <c r="JOH127" s="0"/>
      <c r="JOI127" s="0"/>
      <c r="JOJ127" s="0"/>
      <c r="JOK127" s="0"/>
      <c r="JOL127" s="0"/>
      <c r="JOM127" s="0"/>
      <c r="JON127" s="0"/>
      <c r="JOO127" s="0"/>
      <c r="JOP127" s="0"/>
      <c r="JOQ127" s="0"/>
      <c r="JOR127" s="0"/>
      <c r="JOS127" s="0"/>
      <c r="JOT127" s="0"/>
      <c r="JOU127" s="0"/>
      <c r="JOV127" s="0"/>
      <c r="JOW127" s="0"/>
      <c r="JOX127" s="0"/>
      <c r="JOY127" s="0"/>
      <c r="JOZ127" s="0"/>
      <c r="JPA127" s="0"/>
      <c r="JPB127" s="0"/>
      <c r="JPC127" s="0"/>
      <c r="JPD127" s="0"/>
      <c r="JPE127" s="0"/>
      <c r="JPF127" s="0"/>
      <c r="JPG127" s="0"/>
      <c r="JPH127" s="0"/>
      <c r="JPI127" s="0"/>
      <c r="JPJ127" s="0"/>
      <c r="JPK127" s="0"/>
      <c r="JPL127" s="0"/>
      <c r="JPM127" s="0"/>
      <c r="JPN127" s="0"/>
      <c r="JPO127" s="0"/>
      <c r="JPP127" s="0"/>
      <c r="JPQ127" s="0"/>
      <c r="JPR127" s="0"/>
      <c r="JPS127" s="0"/>
      <c r="JPT127" s="0"/>
      <c r="JPU127" s="0"/>
      <c r="JPV127" s="0"/>
      <c r="JPW127" s="0"/>
      <c r="JPX127" s="0"/>
      <c r="JPY127" s="0"/>
      <c r="JPZ127" s="0"/>
      <c r="JQA127" s="0"/>
      <c r="JQB127" s="0"/>
      <c r="JQC127" s="0"/>
      <c r="JQD127" s="0"/>
      <c r="JQE127" s="0"/>
      <c r="JQF127" s="0"/>
      <c r="JQG127" s="0"/>
      <c r="JQH127" s="0"/>
      <c r="JQI127" s="0"/>
      <c r="JQJ127" s="0"/>
      <c r="JQK127" s="0"/>
      <c r="JQL127" s="0"/>
      <c r="JQM127" s="0"/>
      <c r="JQN127" s="0"/>
      <c r="JQO127" s="0"/>
      <c r="JQP127" s="0"/>
      <c r="JQQ127" s="0"/>
      <c r="JQR127" s="0"/>
      <c r="JQS127" s="0"/>
      <c r="JQT127" s="0"/>
      <c r="JQU127" s="0"/>
      <c r="JQV127" s="0"/>
      <c r="JQW127" s="0"/>
      <c r="JQX127" s="0"/>
      <c r="JQY127" s="0"/>
      <c r="JQZ127" s="0"/>
      <c r="JRA127" s="0"/>
      <c r="JRB127" s="0"/>
      <c r="JRC127" s="0"/>
      <c r="JRD127" s="0"/>
      <c r="JRE127" s="0"/>
      <c r="JRF127" s="0"/>
      <c r="JRG127" s="0"/>
      <c r="JRH127" s="0"/>
      <c r="JRI127" s="0"/>
      <c r="JRJ127" s="0"/>
      <c r="JRK127" s="0"/>
      <c r="JRL127" s="0"/>
      <c r="JRM127" s="0"/>
      <c r="JRN127" s="0"/>
      <c r="JRO127" s="0"/>
      <c r="JRP127" s="0"/>
      <c r="JRQ127" s="0"/>
      <c r="JRR127" s="0"/>
      <c r="JRS127" s="0"/>
      <c r="JRT127" s="0"/>
      <c r="JRU127" s="0"/>
      <c r="JRV127" s="0"/>
      <c r="JRW127" s="0"/>
      <c r="JRX127" s="0"/>
      <c r="JRY127" s="0"/>
      <c r="JRZ127" s="0"/>
      <c r="JSA127" s="0"/>
      <c r="JSB127" s="0"/>
      <c r="JSC127" s="0"/>
      <c r="JSD127" s="0"/>
      <c r="JSE127" s="0"/>
      <c r="JSF127" s="0"/>
      <c r="JSG127" s="0"/>
      <c r="JSH127" s="0"/>
      <c r="JSI127" s="0"/>
      <c r="JSJ127" s="0"/>
      <c r="JSK127" s="0"/>
      <c r="JSL127" s="0"/>
      <c r="JSM127" s="0"/>
      <c r="JSN127" s="0"/>
      <c r="JSO127" s="0"/>
      <c r="JSP127" s="0"/>
      <c r="JSQ127" s="0"/>
      <c r="JSR127" s="0"/>
      <c r="JSS127" s="0"/>
      <c r="JST127" s="0"/>
      <c r="JSU127" s="0"/>
      <c r="JSV127" s="0"/>
      <c r="JSW127" s="0"/>
      <c r="JSX127" s="0"/>
      <c r="JSY127" s="0"/>
      <c r="JSZ127" s="0"/>
      <c r="JTA127" s="0"/>
      <c r="JTB127" s="0"/>
      <c r="JTC127" s="0"/>
      <c r="JTD127" s="0"/>
      <c r="JTE127" s="0"/>
      <c r="JTF127" s="0"/>
      <c r="JTG127" s="0"/>
      <c r="JTH127" s="0"/>
      <c r="JTI127" s="0"/>
      <c r="JTJ127" s="0"/>
      <c r="JTK127" s="0"/>
      <c r="JTL127" s="0"/>
      <c r="JTM127" s="0"/>
      <c r="JTN127" s="0"/>
      <c r="JTO127" s="0"/>
      <c r="JTP127" s="0"/>
      <c r="JTQ127" s="0"/>
      <c r="JTR127" s="0"/>
      <c r="JTS127" s="0"/>
      <c r="JTT127" s="0"/>
      <c r="JTU127" s="0"/>
      <c r="JTV127" s="0"/>
      <c r="JTW127" s="0"/>
      <c r="JTX127" s="0"/>
      <c r="JTY127" s="0"/>
      <c r="JTZ127" s="0"/>
      <c r="JUA127" s="0"/>
      <c r="JUB127" s="0"/>
      <c r="JUC127" s="0"/>
      <c r="JUD127" s="0"/>
      <c r="JUE127" s="0"/>
      <c r="JUF127" s="0"/>
      <c r="JUG127" s="0"/>
      <c r="JUH127" s="0"/>
      <c r="JUI127" s="0"/>
      <c r="JUJ127" s="0"/>
      <c r="JUK127" s="0"/>
      <c r="JUL127" s="0"/>
      <c r="JUM127" s="0"/>
      <c r="JUN127" s="0"/>
      <c r="JUO127" s="0"/>
      <c r="JUP127" s="0"/>
      <c r="JUQ127" s="0"/>
      <c r="JUR127" s="0"/>
      <c r="JUS127" s="0"/>
      <c r="JUT127" s="0"/>
      <c r="JUU127" s="0"/>
      <c r="JUV127" s="0"/>
      <c r="JUW127" s="0"/>
      <c r="JUX127" s="0"/>
      <c r="JUY127" s="0"/>
      <c r="JUZ127" s="0"/>
      <c r="JVA127" s="0"/>
      <c r="JVB127" s="0"/>
      <c r="JVC127" s="0"/>
      <c r="JVD127" s="0"/>
      <c r="JVE127" s="0"/>
      <c r="JVF127" s="0"/>
      <c r="JVG127" s="0"/>
      <c r="JVH127" s="0"/>
      <c r="JVI127" s="0"/>
      <c r="JVJ127" s="0"/>
      <c r="JVK127" s="0"/>
      <c r="JVL127" s="0"/>
      <c r="JVM127" s="0"/>
      <c r="JVN127" s="0"/>
      <c r="JVO127" s="0"/>
      <c r="JVP127" s="0"/>
      <c r="JVQ127" s="0"/>
      <c r="JVR127" s="0"/>
      <c r="JVS127" s="0"/>
      <c r="JVT127" s="0"/>
      <c r="JVU127" s="0"/>
      <c r="JVV127" s="0"/>
      <c r="JVW127" s="0"/>
      <c r="JVX127" s="0"/>
      <c r="JVY127" s="0"/>
      <c r="JVZ127" s="0"/>
      <c r="JWA127" s="0"/>
      <c r="JWB127" s="0"/>
      <c r="JWC127" s="0"/>
      <c r="JWD127" s="0"/>
      <c r="JWE127" s="0"/>
      <c r="JWF127" s="0"/>
      <c r="JWG127" s="0"/>
      <c r="JWH127" s="0"/>
      <c r="JWI127" s="0"/>
      <c r="JWJ127" s="0"/>
      <c r="JWK127" s="0"/>
      <c r="JWL127" s="0"/>
      <c r="JWM127" s="0"/>
      <c r="JWN127" s="0"/>
      <c r="JWO127" s="0"/>
      <c r="JWP127" s="0"/>
      <c r="JWQ127" s="0"/>
      <c r="JWR127" s="0"/>
      <c r="JWS127" s="0"/>
      <c r="JWT127" s="0"/>
      <c r="JWU127" s="0"/>
      <c r="JWV127" s="0"/>
      <c r="JWW127" s="0"/>
      <c r="JWX127" s="0"/>
      <c r="JWY127" s="0"/>
      <c r="JWZ127" s="0"/>
      <c r="JXA127" s="0"/>
      <c r="JXB127" s="0"/>
      <c r="JXC127" s="0"/>
      <c r="JXD127" s="0"/>
      <c r="JXE127" s="0"/>
      <c r="JXF127" s="0"/>
      <c r="JXG127" s="0"/>
      <c r="JXH127" s="0"/>
      <c r="JXI127" s="0"/>
      <c r="JXJ127" s="0"/>
      <c r="JXK127" s="0"/>
      <c r="JXL127" s="0"/>
      <c r="JXM127" s="0"/>
      <c r="JXN127" s="0"/>
      <c r="JXO127" s="0"/>
      <c r="JXP127" s="0"/>
      <c r="JXQ127" s="0"/>
      <c r="JXR127" s="0"/>
      <c r="JXS127" s="0"/>
      <c r="JXT127" s="0"/>
      <c r="JXU127" s="0"/>
      <c r="JXV127" s="0"/>
      <c r="JXW127" s="0"/>
      <c r="JXX127" s="0"/>
      <c r="JXY127" s="0"/>
      <c r="JXZ127" s="0"/>
      <c r="JYA127" s="0"/>
      <c r="JYB127" s="0"/>
      <c r="JYC127" s="0"/>
      <c r="JYD127" s="0"/>
      <c r="JYE127" s="0"/>
      <c r="JYF127" s="0"/>
      <c r="JYG127" s="0"/>
      <c r="JYH127" s="0"/>
      <c r="JYI127" s="0"/>
      <c r="JYJ127" s="0"/>
      <c r="JYK127" s="0"/>
      <c r="JYL127" s="0"/>
      <c r="JYM127" s="0"/>
      <c r="JYN127" s="0"/>
      <c r="JYO127" s="0"/>
      <c r="JYP127" s="0"/>
      <c r="JYQ127" s="0"/>
      <c r="JYR127" s="0"/>
      <c r="JYS127" s="0"/>
      <c r="JYT127" s="0"/>
      <c r="JYU127" s="0"/>
      <c r="JYV127" s="0"/>
      <c r="JYW127" s="0"/>
      <c r="JYX127" s="0"/>
      <c r="JYY127" s="0"/>
      <c r="JYZ127" s="0"/>
      <c r="JZA127" s="0"/>
      <c r="JZB127" s="0"/>
      <c r="JZC127" s="0"/>
      <c r="JZD127" s="0"/>
      <c r="JZE127" s="0"/>
      <c r="JZF127" s="0"/>
      <c r="JZG127" s="0"/>
      <c r="JZH127" s="0"/>
      <c r="JZI127" s="0"/>
      <c r="JZJ127" s="0"/>
      <c r="JZK127" s="0"/>
      <c r="JZL127" s="0"/>
      <c r="JZM127" s="0"/>
      <c r="JZN127" s="0"/>
      <c r="JZO127" s="0"/>
      <c r="JZP127" s="0"/>
      <c r="JZQ127" s="0"/>
      <c r="JZR127" s="0"/>
      <c r="JZS127" s="0"/>
      <c r="JZT127" s="0"/>
      <c r="JZU127" s="0"/>
      <c r="JZV127" s="0"/>
      <c r="JZW127" s="0"/>
      <c r="JZX127" s="0"/>
      <c r="JZY127" s="0"/>
      <c r="JZZ127" s="0"/>
      <c r="KAA127" s="0"/>
      <c r="KAB127" s="0"/>
      <c r="KAC127" s="0"/>
      <c r="KAD127" s="0"/>
      <c r="KAE127" s="0"/>
      <c r="KAF127" s="0"/>
      <c r="KAG127" s="0"/>
      <c r="KAH127" s="0"/>
      <c r="KAI127" s="0"/>
      <c r="KAJ127" s="0"/>
      <c r="KAK127" s="0"/>
      <c r="KAL127" s="0"/>
      <c r="KAM127" s="0"/>
      <c r="KAN127" s="0"/>
      <c r="KAO127" s="0"/>
      <c r="KAP127" s="0"/>
      <c r="KAQ127" s="0"/>
      <c r="KAR127" s="0"/>
      <c r="KAS127" s="0"/>
      <c r="KAT127" s="0"/>
      <c r="KAU127" s="0"/>
      <c r="KAV127" s="0"/>
      <c r="KAW127" s="0"/>
      <c r="KAX127" s="0"/>
      <c r="KAY127" s="0"/>
      <c r="KAZ127" s="0"/>
      <c r="KBA127" s="0"/>
      <c r="KBB127" s="0"/>
      <c r="KBC127" s="0"/>
      <c r="KBD127" s="0"/>
      <c r="KBE127" s="0"/>
      <c r="KBF127" s="0"/>
      <c r="KBG127" s="0"/>
      <c r="KBH127" s="0"/>
      <c r="KBI127" s="0"/>
      <c r="KBJ127" s="0"/>
      <c r="KBK127" s="0"/>
      <c r="KBL127" s="0"/>
      <c r="KBM127" s="0"/>
      <c r="KBN127" s="0"/>
      <c r="KBO127" s="0"/>
      <c r="KBP127" s="0"/>
      <c r="KBQ127" s="0"/>
      <c r="KBR127" s="0"/>
      <c r="KBS127" s="0"/>
      <c r="KBT127" s="0"/>
      <c r="KBU127" s="0"/>
      <c r="KBV127" s="0"/>
      <c r="KBW127" s="0"/>
      <c r="KBX127" s="0"/>
      <c r="KBY127" s="0"/>
      <c r="KBZ127" s="0"/>
      <c r="KCA127" s="0"/>
      <c r="KCB127" s="0"/>
      <c r="KCC127" s="0"/>
      <c r="KCD127" s="0"/>
      <c r="KCE127" s="0"/>
      <c r="KCF127" s="0"/>
      <c r="KCG127" s="0"/>
      <c r="KCH127" s="0"/>
      <c r="KCI127" s="0"/>
      <c r="KCJ127" s="0"/>
      <c r="KCK127" s="0"/>
      <c r="KCL127" s="0"/>
      <c r="KCM127" s="0"/>
      <c r="KCN127" s="0"/>
      <c r="KCO127" s="0"/>
      <c r="KCP127" s="0"/>
      <c r="KCQ127" s="0"/>
      <c r="KCR127" s="0"/>
      <c r="KCS127" s="0"/>
      <c r="KCT127" s="0"/>
      <c r="KCU127" s="0"/>
      <c r="KCV127" s="0"/>
      <c r="KCW127" s="0"/>
      <c r="KCX127" s="0"/>
      <c r="KCY127" s="0"/>
      <c r="KCZ127" s="0"/>
      <c r="KDA127" s="0"/>
      <c r="KDB127" s="0"/>
      <c r="KDC127" s="0"/>
      <c r="KDD127" s="0"/>
      <c r="KDE127" s="0"/>
      <c r="KDF127" s="0"/>
      <c r="KDG127" s="0"/>
      <c r="KDH127" s="0"/>
      <c r="KDI127" s="0"/>
      <c r="KDJ127" s="0"/>
      <c r="KDK127" s="0"/>
      <c r="KDL127" s="0"/>
      <c r="KDM127" s="0"/>
      <c r="KDN127" s="0"/>
      <c r="KDO127" s="0"/>
      <c r="KDP127" s="0"/>
      <c r="KDQ127" s="0"/>
      <c r="KDR127" s="0"/>
      <c r="KDS127" s="0"/>
      <c r="KDT127" s="0"/>
      <c r="KDU127" s="0"/>
      <c r="KDV127" s="0"/>
      <c r="KDW127" s="0"/>
      <c r="KDX127" s="0"/>
      <c r="KDY127" s="0"/>
      <c r="KDZ127" s="0"/>
      <c r="KEA127" s="0"/>
      <c r="KEB127" s="0"/>
      <c r="KEC127" s="0"/>
      <c r="KED127" s="0"/>
      <c r="KEE127" s="0"/>
      <c r="KEF127" s="0"/>
      <c r="KEG127" s="0"/>
      <c r="KEH127" s="0"/>
      <c r="KEI127" s="0"/>
      <c r="KEJ127" s="0"/>
      <c r="KEK127" s="0"/>
      <c r="KEL127" s="0"/>
      <c r="KEM127" s="0"/>
      <c r="KEN127" s="0"/>
      <c r="KEO127" s="0"/>
      <c r="KEP127" s="0"/>
      <c r="KEQ127" s="0"/>
      <c r="KER127" s="0"/>
      <c r="KES127" s="0"/>
      <c r="KET127" s="0"/>
      <c r="KEU127" s="0"/>
      <c r="KEV127" s="0"/>
      <c r="KEW127" s="0"/>
      <c r="KEX127" s="0"/>
      <c r="KEY127" s="0"/>
      <c r="KEZ127" s="0"/>
      <c r="KFA127" s="0"/>
      <c r="KFB127" s="0"/>
      <c r="KFC127" s="0"/>
      <c r="KFD127" s="0"/>
      <c r="KFE127" s="0"/>
      <c r="KFF127" s="0"/>
      <c r="KFG127" s="0"/>
      <c r="KFH127" s="0"/>
      <c r="KFI127" s="0"/>
      <c r="KFJ127" s="0"/>
      <c r="KFK127" s="0"/>
      <c r="KFL127" s="0"/>
      <c r="KFM127" s="0"/>
      <c r="KFN127" s="0"/>
      <c r="KFO127" s="0"/>
      <c r="KFP127" s="0"/>
      <c r="KFQ127" s="0"/>
      <c r="KFR127" s="0"/>
      <c r="KFS127" s="0"/>
      <c r="KFT127" s="0"/>
      <c r="KFU127" s="0"/>
      <c r="KFV127" s="0"/>
      <c r="KFW127" s="0"/>
      <c r="KFX127" s="0"/>
      <c r="KFY127" s="0"/>
      <c r="KFZ127" s="0"/>
      <c r="KGA127" s="0"/>
      <c r="KGB127" s="0"/>
      <c r="KGC127" s="0"/>
      <c r="KGD127" s="0"/>
      <c r="KGE127" s="0"/>
      <c r="KGF127" s="0"/>
      <c r="KGG127" s="0"/>
      <c r="KGH127" s="0"/>
      <c r="KGI127" s="0"/>
      <c r="KGJ127" s="0"/>
      <c r="KGK127" s="0"/>
      <c r="KGL127" s="0"/>
      <c r="KGM127" s="0"/>
      <c r="KGN127" s="0"/>
      <c r="KGO127" s="0"/>
      <c r="KGP127" s="0"/>
      <c r="KGQ127" s="0"/>
      <c r="KGR127" s="0"/>
      <c r="KGS127" s="0"/>
      <c r="KGT127" s="0"/>
      <c r="KGU127" s="0"/>
      <c r="KGV127" s="0"/>
      <c r="KGW127" s="0"/>
      <c r="KGX127" s="0"/>
      <c r="KGY127" s="0"/>
      <c r="KGZ127" s="0"/>
      <c r="KHA127" s="0"/>
      <c r="KHB127" s="0"/>
      <c r="KHC127" s="0"/>
      <c r="KHD127" s="0"/>
      <c r="KHE127" s="0"/>
      <c r="KHF127" s="0"/>
      <c r="KHG127" s="0"/>
      <c r="KHH127" s="0"/>
      <c r="KHI127" s="0"/>
      <c r="KHJ127" s="0"/>
      <c r="KHK127" s="0"/>
      <c r="KHL127" s="0"/>
      <c r="KHM127" s="0"/>
      <c r="KHN127" s="0"/>
      <c r="KHO127" s="0"/>
      <c r="KHP127" s="0"/>
      <c r="KHQ127" s="0"/>
      <c r="KHR127" s="0"/>
      <c r="KHS127" s="0"/>
      <c r="KHT127" s="0"/>
      <c r="KHU127" s="0"/>
      <c r="KHV127" s="0"/>
      <c r="KHW127" s="0"/>
      <c r="KHX127" s="0"/>
      <c r="KHY127" s="0"/>
      <c r="KHZ127" s="0"/>
      <c r="KIA127" s="0"/>
      <c r="KIB127" s="0"/>
      <c r="KIC127" s="0"/>
      <c r="KID127" s="0"/>
      <c r="KIE127" s="0"/>
      <c r="KIF127" s="0"/>
      <c r="KIG127" s="0"/>
      <c r="KIH127" s="0"/>
      <c r="KII127" s="0"/>
      <c r="KIJ127" s="0"/>
      <c r="KIK127" s="0"/>
      <c r="KIL127" s="0"/>
      <c r="KIM127" s="0"/>
      <c r="KIN127" s="0"/>
      <c r="KIO127" s="0"/>
      <c r="KIP127" s="0"/>
      <c r="KIQ127" s="0"/>
      <c r="KIR127" s="0"/>
      <c r="KIS127" s="0"/>
      <c r="KIT127" s="0"/>
      <c r="KIU127" s="0"/>
      <c r="KIV127" s="0"/>
      <c r="KIW127" s="0"/>
      <c r="KIX127" s="0"/>
      <c r="KIY127" s="0"/>
      <c r="KIZ127" s="0"/>
      <c r="KJA127" s="0"/>
      <c r="KJB127" s="0"/>
      <c r="KJC127" s="0"/>
      <c r="KJD127" s="0"/>
      <c r="KJE127" s="0"/>
      <c r="KJF127" s="0"/>
      <c r="KJG127" s="0"/>
      <c r="KJH127" s="0"/>
      <c r="KJI127" s="0"/>
      <c r="KJJ127" s="0"/>
      <c r="KJK127" s="0"/>
      <c r="KJL127" s="0"/>
      <c r="KJM127" s="0"/>
      <c r="KJN127" s="0"/>
      <c r="KJO127" s="0"/>
      <c r="KJP127" s="0"/>
      <c r="KJQ127" s="0"/>
      <c r="KJR127" s="0"/>
      <c r="KJS127" s="0"/>
      <c r="KJT127" s="0"/>
      <c r="KJU127" s="0"/>
      <c r="KJV127" s="0"/>
      <c r="KJW127" s="0"/>
      <c r="KJX127" s="0"/>
      <c r="KJY127" s="0"/>
      <c r="KJZ127" s="0"/>
      <c r="KKA127" s="0"/>
      <c r="KKB127" s="0"/>
      <c r="KKC127" s="0"/>
      <c r="KKD127" s="0"/>
      <c r="KKE127" s="0"/>
      <c r="KKF127" s="0"/>
      <c r="KKG127" s="0"/>
      <c r="KKH127" s="0"/>
      <c r="KKI127" s="0"/>
      <c r="KKJ127" s="0"/>
      <c r="KKK127" s="0"/>
      <c r="KKL127" s="0"/>
      <c r="KKM127" s="0"/>
      <c r="KKN127" s="0"/>
      <c r="KKO127" s="0"/>
      <c r="KKP127" s="0"/>
      <c r="KKQ127" s="0"/>
      <c r="KKR127" s="0"/>
      <c r="KKS127" s="0"/>
      <c r="KKT127" s="0"/>
      <c r="KKU127" s="0"/>
      <c r="KKV127" s="0"/>
      <c r="KKW127" s="0"/>
      <c r="KKX127" s="0"/>
      <c r="KKY127" s="0"/>
      <c r="KKZ127" s="0"/>
      <c r="KLA127" s="0"/>
      <c r="KLB127" s="0"/>
      <c r="KLC127" s="0"/>
      <c r="KLD127" s="0"/>
      <c r="KLE127" s="0"/>
      <c r="KLF127" s="0"/>
      <c r="KLG127" s="0"/>
      <c r="KLH127" s="0"/>
      <c r="KLI127" s="0"/>
      <c r="KLJ127" s="0"/>
      <c r="KLK127" s="0"/>
      <c r="KLL127" s="0"/>
      <c r="KLM127" s="0"/>
      <c r="KLN127" s="0"/>
      <c r="KLO127" s="0"/>
      <c r="KLP127" s="0"/>
      <c r="KLQ127" s="0"/>
      <c r="KLR127" s="0"/>
      <c r="KLS127" s="0"/>
      <c r="KLT127" s="0"/>
      <c r="KLU127" s="0"/>
      <c r="KLV127" s="0"/>
      <c r="KLW127" s="0"/>
      <c r="KLX127" s="0"/>
      <c r="KLY127" s="0"/>
      <c r="KLZ127" s="0"/>
      <c r="KMA127" s="0"/>
      <c r="KMB127" s="0"/>
      <c r="KMC127" s="0"/>
      <c r="KMD127" s="0"/>
      <c r="KME127" s="0"/>
      <c r="KMF127" s="0"/>
      <c r="KMG127" s="0"/>
      <c r="KMH127" s="0"/>
      <c r="KMI127" s="0"/>
      <c r="KMJ127" s="0"/>
      <c r="KMK127" s="0"/>
      <c r="KML127" s="0"/>
      <c r="KMM127" s="0"/>
      <c r="KMN127" s="0"/>
      <c r="KMO127" s="0"/>
      <c r="KMP127" s="0"/>
      <c r="KMQ127" s="0"/>
      <c r="KMR127" s="0"/>
      <c r="KMS127" s="0"/>
      <c r="KMT127" s="0"/>
      <c r="KMU127" s="0"/>
      <c r="KMV127" s="0"/>
      <c r="KMW127" s="0"/>
      <c r="KMX127" s="0"/>
      <c r="KMY127" s="0"/>
      <c r="KMZ127" s="0"/>
      <c r="KNA127" s="0"/>
      <c r="KNB127" s="0"/>
      <c r="KNC127" s="0"/>
      <c r="KND127" s="0"/>
      <c r="KNE127" s="0"/>
      <c r="KNF127" s="0"/>
      <c r="KNG127" s="0"/>
      <c r="KNH127" s="0"/>
      <c r="KNI127" s="0"/>
      <c r="KNJ127" s="0"/>
      <c r="KNK127" s="0"/>
      <c r="KNL127" s="0"/>
      <c r="KNM127" s="0"/>
      <c r="KNN127" s="0"/>
      <c r="KNO127" s="0"/>
      <c r="KNP127" s="0"/>
      <c r="KNQ127" s="0"/>
      <c r="KNR127" s="0"/>
      <c r="KNS127" s="0"/>
      <c r="KNT127" s="0"/>
      <c r="KNU127" s="0"/>
      <c r="KNV127" s="0"/>
      <c r="KNW127" s="0"/>
      <c r="KNX127" s="0"/>
      <c r="KNY127" s="0"/>
      <c r="KNZ127" s="0"/>
      <c r="KOA127" s="0"/>
      <c r="KOB127" s="0"/>
      <c r="KOC127" s="0"/>
      <c r="KOD127" s="0"/>
      <c r="KOE127" s="0"/>
      <c r="KOF127" s="0"/>
      <c r="KOG127" s="0"/>
      <c r="KOH127" s="0"/>
      <c r="KOI127" s="0"/>
      <c r="KOJ127" s="0"/>
      <c r="KOK127" s="0"/>
      <c r="KOL127" s="0"/>
      <c r="KOM127" s="0"/>
      <c r="KON127" s="0"/>
      <c r="KOO127" s="0"/>
      <c r="KOP127" s="0"/>
      <c r="KOQ127" s="0"/>
      <c r="KOR127" s="0"/>
      <c r="KOS127" s="0"/>
      <c r="KOT127" s="0"/>
      <c r="KOU127" s="0"/>
      <c r="KOV127" s="0"/>
      <c r="KOW127" s="0"/>
      <c r="KOX127" s="0"/>
      <c r="KOY127" s="0"/>
      <c r="KOZ127" s="0"/>
      <c r="KPA127" s="0"/>
      <c r="KPB127" s="0"/>
      <c r="KPC127" s="0"/>
      <c r="KPD127" s="0"/>
      <c r="KPE127" s="0"/>
      <c r="KPF127" s="0"/>
      <c r="KPG127" s="0"/>
      <c r="KPH127" s="0"/>
      <c r="KPI127" s="0"/>
      <c r="KPJ127" s="0"/>
      <c r="KPK127" s="0"/>
      <c r="KPL127" s="0"/>
      <c r="KPM127" s="0"/>
      <c r="KPN127" s="0"/>
      <c r="KPO127" s="0"/>
      <c r="KPP127" s="0"/>
      <c r="KPQ127" s="0"/>
      <c r="KPR127" s="0"/>
      <c r="KPS127" s="0"/>
      <c r="KPT127" s="0"/>
      <c r="KPU127" s="0"/>
      <c r="KPV127" s="0"/>
      <c r="KPW127" s="0"/>
      <c r="KPX127" s="0"/>
      <c r="KPY127" s="0"/>
      <c r="KPZ127" s="0"/>
      <c r="KQA127" s="0"/>
      <c r="KQB127" s="0"/>
      <c r="KQC127" s="0"/>
      <c r="KQD127" s="0"/>
      <c r="KQE127" s="0"/>
      <c r="KQF127" s="0"/>
      <c r="KQG127" s="0"/>
      <c r="KQH127" s="0"/>
      <c r="KQI127" s="0"/>
      <c r="KQJ127" s="0"/>
      <c r="KQK127" s="0"/>
      <c r="KQL127" s="0"/>
      <c r="KQM127" s="0"/>
      <c r="KQN127" s="0"/>
      <c r="KQO127" s="0"/>
      <c r="KQP127" s="0"/>
      <c r="KQQ127" s="0"/>
      <c r="KQR127" s="0"/>
      <c r="KQS127" s="0"/>
      <c r="KQT127" s="0"/>
      <c r="KQU127" s="0"/>
      <c r="KQV127" s="0"/>
      <c r="KQW127" s="0"/>
      <c r="KQX127" s="0"/>
      <c r="KQY127" s="0"/>
      <c r="KQZ127" s="0"/>
      <c r="KRA127" s="0"/>
      <c r="KRB127" s="0"/>
      <c r="KRC127" s="0"/>
      <c r="KRD127" s="0"/>
      <c r="KRE127" s="0"/>
      <c r="KRF127" s="0"/>
      <c r="KRG127" s="0"/>
      <c r="KRH127" s="0"/>
      <c r="KRI127" s="0"/>
      <c r="KRJ127" s="0"/>
      <c r="KRK127" s="0"/>
      <c r="KRL127" s="0"/>
      <c r="KRM127" s="0"/>
      <c r="KRN127" s="0"/>
      <c r="KRO127" s="0"/>
      <c r="KRP127" s="0"/>
      <c r="KRQ127" s="0"/>
      <c r="KRR127" s="0"/>
      <c r="KRS127" s="0"/>
      <c r="KRT127" s="0"/>
      <c r="KRU127" s="0"/>
      <c r="KRV127" s="0"/>
      <c r="KRW127" s="0"/>
      <c r="KRX127" s="0"/>
      <c r="KRY127" s="0"/>
      <c r="KRZ127" s="0"/>
      <c r="KSA127" s="0"/>
      <c r="KSB127" s="0"/>
      <c r="KSC127" s="0"/>
      <c r="KSD127" s="0"/>
      <c r="KSE127" s="0"/>
      <c r="KSF127" s="0"/>
      <c r="KSG127" s="0"/>
      <c r="KSH127" s="0"/>
      <c r="KSI127" s="0"/>
      <c r="KSJ127" s="0"/>
      <c r="KSK127" s="0"/>
      <c r="KSL127" s="0"/>
      <c r="KSM127" s="0"/>
      <c r="KSN127" s="0"/>
      <c r="KSO127" s="0"/>
      <c r="KSP127" s="0"/>
      <c r="KSQ127" s="0"/>
      <c r="KSR127" s="0"/>
      <c r="KSS127" s="0"/>
      <c r="KST127" s="0"/>
      <c r="KSU127" s="0"/>
      <c r="KSV127" s="0"/>
      <c r="KSW127" s="0"/>
      <c r="KSX127" s="0"/>
      <c r="KSY127" s="0"/>
      <c r="KSZ127" s="0"/>
      <c r="KTA127" s="0"/>
      <c r="KTB127" s="0"/>
      <c r="KTC127" s="0"/>
      <c r="KTD127" s="0"/>
      <c r="KTE127" s="0"/>
      <c r="KTF127" s="0"/>
      <c r="KTG127" s="0"/>
      <c r="KTH127" s="0"/>
      <c r="KTI127" s="0"/>
      <c r="KTJ127" s="0"/>
      <c r="KTK127" s="0"/>
      <c r="KTL127" s="0"/>
      <c r="KTM127" s="0"/>
      <c r="KTN127" s="0"/>
      <c r="KTO127" s="0"/>
      <c r="KTP127" s="0"/>
      <c r="KTQ127" s="0"/>
      <c r="KTR127" s="0"/>
      <c r="KTS127" s="0"/>
      <c r="KTT127" s="0"/>
      <c r="KTU127" s="0"/>
      <c r="KTV127" s="0"/>
      <c r="KTW127" s="0"/>
      <c r="KTX127" s="0"/>
      <c r="KTY127" s="0"/>
      <c r="KTZ127" s="0"/>
      <c r="KUA127" s="0"/>
      <c r="KUB127" s="0"/>
      <c r="KUC127" s="0"/>
      <c r="KUD127" s="0"/>
      <c r="KUE127" s="0"/>
      <c r="KUF127" s="0"/>
      <c r="KUG127" s="0"/>
      <c r="KUH127" s="0"/>
      <c r="KUI127" s="0"/>
      <c r="KUJ127" s="0"/>
      <c r="KUK127" s="0"/>
      <c r="KUL127" s="0"/>
      <c r="KUM127" s="0"/>
      <c r="KUN127" s="0"/>
      <c r="KUO127" s="0"/>
      <c r="KUP127" s="0"/>
      <c r="KUQ127" s="0"/>
      <c r="KUR127" s="0"/>
      <c r="KUS127" s="0"/>
      <c r="KUT127" s="0"/>
      <c r="KUU127" s="0"/>
      <c r="KUV127" s="0"/>
      <c r="KUW127" s="0"/>
      <c r="KUX127" s="0"/>
      <c r="KUY127" s="0"/>
      <c r="KUZ127" s="0"/>
      <c r="KVA127" s="0"/>
      <c r="KVB127" s="0"/>
      <c r="KVC127" s="0"/>
      <c r="KVD127" s="0"/>
      <c r="KVE127" s="0"/>
      <c r="KVF127" s="0"/>
      <c r="KVG127" s="0"/>
      <c r="KVH127" s="0"/>
      <c r="KVI127" s="0"/>
      <c r="KVJ127" s="0"/>
      <c r="KVK127" s="0"/>
      <c r="KVL127" s="0"/>
      <c r="KVM127" s="0"/>
      <c r="KVN127" s="0"/>
      <c r="KVO127" s="0"/>
      <c r="KVP127" s="0"/>
      <c r="KVQ127" s="0"/>
      <c r="KVR127" s="0"/>
      <c r="KVS127" s="0"/>
      <c r="KVT127" s="0"/>
      <c r="KVU127" s="0"/>
      <c r="KVV127" s="0"/>
      <c r="KVW127" s="0"/>
      <c r="KVX127" s="0"/>
      <c r="KVY127" s="0"/>
      <c r="KVZ127" s="0"/>
      <c r="KWA127" s="0"/>
      <c r="KWB127" s="0"/>
      <c r="KWC127" s="0"/>
      <c r="KWD127" s="0"/>
      <c r="KWE127" s="0"/>
      <c r="KWF127" s="0"/>
      <c r="KWG127" s="0"/>
      <c r="KWH127" s="0"/>
      <c r="KWI127" s="0"/>
      <c r="KWJ127" s="0"/>
      <c r="KWK127" s="0"/>
      <c r="KWL127" s="0"/>
      <c r="KWM127" s="0"/>
      <c r="KWN127" s="0"/>
      <c r="KWO127" s="0"/>
      <c r="KWP127" s="0"/>
      <c r="KWQ127" s="0"/>
      <c r="KWR127" s="0"/>
      <c r="KWS127" s="0"/>
      <c r="KWT127" s="0"/>
      <c r="KWU127" s="0"/>
      <c r="KWV127" s="0"/>
      <c r="KWW127" s="0"/>
      <c r="KWX127" s="0"/>
      <c r="KWY127" s="0"/>
      <c r="KWZ127" s="0"/>
      <c r="KXA127" s="0"/>
      <c r="KXB127" s="0"/>
      <c r="KXC127" s="0"/>
      <c r="KXD127" s="0"/>
      <c r="KXE127" s="0"/>
      <c r="KXF127" s="0"/>
      <c r="KXG127" s="0"/>
      <c r="KXH127" s="0"/>
      <c r="KXI127" s="0"/>
      <c r="KXJ127" s="0"/>
      <c r="KXK127" s="0"/>
      <c r="KXL127" s="0"/>
      <c r="KXM127" s="0"/>
      <c r="KXN127" s="0"/>
      <c r="KXO127" s="0"/>
      <c r="KXP127" s="0"/>
      <c r="KXQ127" s="0"/>
      <c r="KXR127" s="0"/>
      <c r="KXS127" s="0"/>
      <c r="KXT127" s="0"/>
      <c r="KXU127" s="0"/>
      <c r="KXV127" s="0"/>
      <c r="KXW127" s="0"/>
      <c r="KXX127" s="0"/>
      <c r="KXY127" s="0"/>
      <c r="KXZ127" s="0"/>
      <c r="KYA127" s="0"/>
      <c r="KYB127" s="0"/>
      <c r="KYC127" s="0"/>
      <c r="KYD127" s="0"/>
      <c r="KYE127" s="0"/>
      <c r="KYF127" s="0"/>
      <c r="KYG127" s="0"/>
      <c r="KYH127" s="0"/>
      <c r="KYI127" s="0"/>
      <c r="KYJ127" s="0"/>
      <c r="KYK127" s="0"/>
      <c r="KYL127" s="0"/>
      <c r="KYM127" s="0"/>
      <c r="KYN127" s="0"/>
      <c r="KYO127" s="0"/>
      <c r="KYP127" s="0"/>
      <c r="KYQ127" s="0"/>
      <c r="KYR127" s="0"/>
      <c r="KYS127" s="0"/>
      <c r="KYT127" s="0"/>
      <c r="KYU127" s="0"/>
      <c r="KYV127" s="0"/>
      <c r="KYW127" s="0"/>
      <c r="KYX127" s="0"/>
      <c r="KYY127" s="0"/>
      <c r="KYZ127" s="0"/>
      <c r="KZA127" s="0"/>
      <c r="KZB127" s="0"/>
      <c r="KZC127" s="0"/>
      <c r="KZD127" s="0"/>
      <c r="KZE127" s="0"/>
      <c r="KZF127" s="0"/>
      <c r="KZG127" s="0"/>
      <c r="KZH127" s="0"/>
      <c r="KZI127" s="0"/>
      <c r="KZJ127" s="0"/>
      <c r="KZK127" s="0"/>
      <c r="KZL127" s="0"/>
      <c r="KZM127" s="0"/>
      <c r="KZN127" s="0"/>
      <c r="KZO127" s="0"/>
      <c r="KZP127" s="0"/>
      <c r="KZQ127" s="0"/>
      <c r="KZR127" s="0"/>
      <c r="KZS127" s="0"/>
      <c r="KZT127" s="0"/>
      <c r="KZU127" s="0"/>
      <c r="KZV127" s="0"/>
      <c r="KZW127" s="0"/>
      <c r="KZX127" s="0"/>
      <c r="KZY127" s="0"/>
      <c r="KZZ127" s="0"/>
      <c r="LAA127" s="0"/>
      <c r="LAB127" s="0"/>
      <c r="LAC127" s="0"/>
      <c r="LAD127" s="0"/>
      <c r="LAE127" s="0"/>
      <c r="LAF127" s="0"/>
      <c r="LAG127" s="0"/>
      <c r="LAH127" s="0"/>
      <c r="LAI127" s="0"/>
      <c r="LAJ127" s="0"/>
      <c r="LAK127" s="0"/>
      <c r="LAL127" s="0"/>
      <c r="LAM127" s="0"/>
      <c r="LAN127" s="0"/>
      <c r="LAO127" s="0"/>
      <c r="LAP127" s="0"/>
      <c r="LAQ127" s="0"/>
      <c r="LAR127" s="0"/>
      <c r="LAS127" s="0"/>
      <c r="LAT127" s="0"/>
      <c r="LAU127" s="0"/>
      <c r="LAV127" s="0"/>
      <c r="LAW127" s="0"/>
      <c r="LAX127" s="0"/>
      <c r="LAY127" s="0"/>
      <c r="LAZ127" s="0"/>
      <c r="LBA127" s="0"/>
      <c r="LBB127" s="0"/>
      <c r="LBC127" s="0"/>
      <c r="LBD127" s="0"/>
      <c r="LBE127" s="0"/>
      <c r="LBF127" s="0"/>
      <c r="LBG127" s="0"/>
      <c r="LBH127" s="0"/>
      <c r="LBI127" s="0"/>
      <c r="LBJ127" s="0"/>
      <c r="LBK127" s="0"/>
      <c r="LBL127" s="0"/>
      <c r="LBM127" s="0"/>
      <c r="LBN127" s="0"/>
      <c r="LBO127" s="0"/>
      <c r="LBP127" s="0"/>
      <c r="LBQ127" s="0"/>
      <c r="LBR127" s="0"/>
      <c r="LBS127" s="0"/>
      <c r="LBT127" s="0"/>
      <c r="LBU127" s="0"/>
      <c r="LBV127" s="0"/>
      <c r="LBW127" s="0"/>
      <c r="LBX127" s="0"/>
      <c r="LBY127" s="0"/>
      <c r="LBZ127" s="0"/>
      <c r="LCA127" s="0"/>
      <c r="LCB127" s="0"/>
      <c r="LCC127" s="0"/>
      <c r="LCD127" s="0"/>
      <c r="LCE127" s="0"/>
      <c r="LCF127" s="0"/>
      <c r="LCG127" s="0"/>
      <c r="LCH127" s="0"/>
      <c r="LCI127" s="0"/>
      <c r="LCJ127" s="0"/>
      <c r="LCK127" s="0"/>
      <c r="LCL127" s="0"/>
      <c r="LCM127" s="0"/>
      <c r="LCN127" s="0"/>
      <c r="LCO127" s="0"/>
      <c r="LCP127" s="0"/>
      <c r="LCQ127" s="0"/>
      <c r="LCR127" s="0"/>
      <c r="LCS127" s="0"/>
      <c r="LCT127" s="0"/>
      <c r="LCU127" s="0"/>
      <c r="LCV127" s="0"/>
      <c r="LCW127" s="0"/>
      <c r="LCX127" s="0"/>
      <c r="LCY127" s="0"/>
      <c r="LCZ127" s="0"/>
      <c r="LDA127" s="0"/>
      <c r="LDB127" s="0"/>
      <c r="LDC127" s="0"/>
      <c r="LDD127" s="0"/>
      <c r="LDE127" s="0"/>
      <c r="LDF127" s="0"/>
      <c r="LDG127" s="0"/>
      <c r="LDH127" s="0"/>
      <c r="LDI127" s="0"/>
      <c r="LDJ127" s="0"/>
      <c r="LDK127" s="0"/>
      <c r="LDL127" s="0"/>
      <c r="LDM127" s="0"/>
      <c r="LDN127" s="0"/>
      <c r="LDO127" s="0"/>
      <c r="LDP127" s="0"/>
      <c r="LDQ127" s="0"/>
      <c r="LDR127" s="0"/>
      <c r="LDS127" s="0"/>
      <c r="LDT127" s="0"/>
      <c r="LDU127" s="0"/>
      <c r="LDV127" s="0"/>
      <c r="LDW127" s="0"/>
      <c r="LDX127" s="0"/>
      <c r="LDY127" s="0"/>
      <c r="LDZ127" s="0"/>
      <c r="LEA127" s="0"/>
      <c r="LEB127" s="0"/>
      <c r="LEC127" s="0"/>
      <c r="LED127" s="0"/>
      <c r="LEE127" s="0"/>
      <c r="LEF127" s="0"/>
      <c r="LEG127" s="0"/>
      <c r="LEH127" s="0"/>
      <c r="LEI127" s="0"/>
      <c r="LEJ127" s="0"/>
      <c r="LEK127" s="0"/>
      <c r="LEL127" s="0"/>
      <c r="LEM127" s="0"/>
      <c r="LEN127" s="0"/>
      <c r="LEO127" s="0"/>
      <c r="LEP127" s="0"/>
      <c r="LEQ127" s="0"/>
      <c r="LER127" s="0"/>
      <c r="LES127" s="0"/>
      <c r="LET127" s="0"/>
      <c r="LEU127" s="0"/>
      <c r="LEV127" s="0"/>
      <c r="LEW127" s="0"/>
      <c r="LEX127" s="0"/>
      <c r="LEY127" s="0"/>
      <c r="LEZ127" s="0"/>
      <c r="LFA127" s="0"/>
      <c r="LFB127" s="0"/>
      <c r="LFC127" s="0"/>
      <c r="LFD127" s="0"/>
      <c r="LFE127" s="0"/>
      <c r="LFF127" s="0"/>
      <c r="LFG127" s="0"/>
      <c r="LFH127" s="0"/>
      <c r="LFI127" s="0"/>
      <c r="LFJ127" s="0"/>
      <c r="LFK127" s="0"/>
      <c r="LFL127" s="0"/>
      <c r="LFM127" s="0"/>
      <c r="LFN127" s="0"/>
      <c r="LFO127" s="0"/>
      <c r="LFP127" s="0"/>
      <c r="LFQ127" s="0"/>
      <c r="LFR127" s="0"/>
      <c r="LFS127" s="0"/>
      <c r="LFT127" s="0"/>
      <c r="LFU127" s="0"/>
      <c r="LFV127" s="0"/>
      <c r="LFW127" s="0"/>
      <c r="LFX127" s="0"/>
      <c r="LFY127" s="0"/>
      <c r="LFZ127" s="0"/>
      <c r="LGA127" s="0"/>
      <c r="LGB127" s="0"/>
      <c r="LGC127" s="0"/>
      <c r="LGD127" s="0"/>
      <c r="LGE127" s="0"/>
      <c r="LGF127" s="0"/>
      <c r="LGG127" s="0"/>
      <c r="LGH127" s="0"/>
      <c r="LGI127" s="0"/>
      <c r="LGJ127" s="0"/>
      <c r="LGK127" s="0"/>
      <c r="LGL127" s="0"/>
      <c r="LGM127" s="0"/>
      <c r="LGN127" s="0"/>
      <c r="LGO127" s="0"/>
      <c r="LGP127" s="0"/>
      <c r="LGQ127" s="0"/>
      <c r="LGR127" s="0"/>
      <c r="LGS127" s="0"/>
      <c r="LGT127" s="0"/>
      <c r="LGU127" s="0"/>
      <c r="LGV127" s="0"/>
      <c r="LGW127" s="0"/>
      <c r="LGX127" s="0"/>
      <c r="LGY127" s="0"/>
      <c r="LGZ127" s="0"/>
      <c r="LHA127" s="0"/>
      <c r="LHB127" s="0"/>
      <c r="LHC127" s="0"/>
      <c r="LHD127" s="0"/>
      <c r="LHE127" s="0"/>
      <c r="LHF127" s="0"/>
      <c r="LHG127" s="0"/>
      <c r="LHH127" s="0"/>
      <c r="LHI127" s="0"/>
      <c r="LHJ127" s="0"/>
      <c r="LHK127" s="0"/>
      <c r="LHL127" s="0"/>
      <c r="LHM127" s="0"/>
      <c r="LHN127" s="0"/>
      <c r="LHO127" s="0"/>
      <c r="LHP127" s="0"/>
      <c r="LHQ127" s="0"/>
      <c r="LHR127" s="0"/>
      <c r="LHS127" s="0"/>
      <c r="LHT127" s="0"/>
      <c r="LHU127" s="0"/>
      <c r="LHV127" s="0"/>
      <c r="LHW127" s="0"/>
      <c r="LHX127" s="0"/>
      <c r="LHY127" s="0"/>
      <c r="LHZ127" s="0"/>
      <c r="LIA127" s="0"/>
      <c r="LIB127" s="0"/>
      <c r="LIC127" s="0"/>
      <c r="LID127" s="0"/>
      <c r="LIE127" s="0"/>
      <c r="LIF127" s="0"/>
      <c r="LIG127" s="0"/>
      <c r="LIH127" s="0"/>
      <c r="LII127" s="0"/>
      <c r="LIJ127" s="0"/>
      <c r="LIK127" s="0"/>
      <c r="LIL127" s="0"/>
      <c r="LIM127" s="0"/>
      <c r="LIN127" s="0"/>
      <c r="LIO127" s="0"/>
      <c r="LIP127" s="0"/>
      <c r="LIQ127" s="0"/>
      <c r="LIR127" s="0"/>
      <c r="LIS127" s="0"/>
      <c r="LIT127" s="0"/>
      <c r="LIU127" s="0"/>
      <c r="LIV127" s="0"/>
      <c r="LIW127" s="0"/>
      <c r="LIX127" s="0"/>
      <c r="LIY127" s="0"/>
      <c r="LIZ127" s="0"/>
      <c r="LJA127" s="0"/>
      <c r="LJB127" s="0"/>
      <c r="LJC127" s="0"/>
      <c r="LJD127" s="0"/>
      <c r="LJE127" s="0"/>
      <c r="LJF127" s="0"/>
      <c r="LJG127" s="0"/>
      <c r="LJH127" s="0"/>
      <c r="LJI127" s="0"/>
      <c r="LJJ127" s="0"/>
      <c r="LJK127" s="0"/>
      <c r="LJL127" s="0"/>
      <c r="LJM127" s="0"/>
      <c r="LJN127" s="0"/>
      <c r="LJO127" s="0"/>
      <c r="LJP127" s="0"/>
      <c r="LJQ127" s="0"/>
      <c r="LJR127" s="0"/>
      <c r="LJS127" s="0"/>
      <c r="LJT127" s="0"/>
      <c r="LJU127" s="0"/>
      <c r="LJV127" s="0"/>
      <c r="LJW127" s="0"/>
      <c r="LJX127" s="0"/>
      <c r="LJY127" s="0"/>
      <c r="LJZ127" s="0"/>
      <c r="LKA127" s="0"/>
      <c r="LKB127" s="0"/>
      <c r="LKC127" s="0"/>
      <c r="LKD127" s="0"/>
      <c r="LKE127" s="0"/>
      <c r="LKF127" s="0"/>
      <c r="LKG127" s="0"/>
      <c r="LKH127" s="0"/>
      <c r="LKI127" s="0"/>
      <c r="LKJ127" s="0"/>
      <c r="LKK127" s="0"/>
      <c r="LKL127" s="0"/>
      <c r="LKM127" s="0"/>
      <c r="LKN127" s="0"/>
      <c r="LKO127" s="0"/>
      <c r="LKP127" s="0"/>
      <c r="LKQ127" s="0"/>
      <c r="LKR127" s="0"/>
      <c r="LKS127" s="0"/>
      <c r="LKT127" s="0"/>
      <c r="LKU127" s="0"/>
      <c r="LKV127" s="0"/>
      <c r="LKW127" s="0"/>
      <c r="LKX127" s="0"/>
      <c r="LKY127" s="0"/>
      <c r="LKZ127" s="0"/>
      <c r="LLA127" s="0"/>
      <c r="LLB127" s="0"/>
      <c r="LLC127" s="0"/>
      <c r="LLD127" s="0"/>
      <c r="LLE127" s="0"/>
      <c r="LLF127" s="0"/>
      <c r="LLG127" s="0"/>
      <c r="LLH127" s="0"/>
      <c r="LLI127" s="0"/>
      <c r="LLJ127" s="0"/>
      <c r="LLK127" s="0"/>
      <c r="LLL127" s="0"/>
      <c r="LLM127" s="0"/>
      <c r="LLN127" s="0"/>
      <c r="LLO127" s="0"/>
      <c r="LLP127" s="0"/>
      <c r="LLQ127" s="0"/>
      <c r="LLR127" s="0"/>
      <c r="LLS127" s="0"/>
      <c r="LLT127" s="0"/>
      <c r="LLU127" s="0"/>
      <c r="LLV127" s="0"/>
      <c r="LLW127" s="0"/>
      <c r="LLX127" s="0"/>
      <c r="LLY127" s="0"/>
      <c r="LLZ127" s="0"/>
      <c r="LMA127" s="0"/>
      <c r="LMB127" s="0"/>
      <c r="LMC127" s="0"/>
      <c r="LMD127" s="0"/>
      <c r="LME127" s="0"/>
      <c r="LMF127" s="0"/>
      <c r="LMG127" s="0"/>
      <c r="LMH127" s="0"/>
      <c r="LMI127" s="0"/>
      <c r="LMJ127" s="0"/>
      <c r="LMK127" s="0"/>
      <c r="LML127" s="0"/>
      <c r="LMM127" s="0"/>
      <c r="LMN127" s="0"/>
      <c r="LMO127" s="0"/>
      <c r="LMP127" s="0"/>
      <c r="LMQ127" s="0"/>
      <c r="LMR127" s="0"/>
      <c r="LMS127" s="0"/>
      <c r="LMT127" s="0"/>
      <c r="LMU127" s="0"/>
      <c r="LMV127" s="0"/>
      <c r="LMW127" s="0"/>
      <c r="LMX127" s="0"/>
      <c r="LMY127" s="0"/>
      <c r="LMZ127" s="0"/>
      <c r="LNA127" s="0"/>
      <c r="LNB127" s="0"/>
      <c r="LNC127" s="0"/>
      <c r="LND127" s="0"/>
      <c r="LNE127" s="0"/>
      <c r="LNF127" s="0"/>
      <c r="LNG127" s="0"/>
      <c r="LNH127" s="0"/>
      <c r="LNI127" s="0"/>
      <c r="LNJ127" s="0"/>
      <c r="LNK127" s="0"/>
      <c r="LNL127" s="0"/>
      <c r="LNM127" s="0"/>
      <c r="LNN127" s="0"/>
      <c r="LNO127" s="0"/>
      <c r="LNP127" s="0"/>
      <c r="LNQ127" s="0"/>
      <c r="LNR127" s="0"/>
      <c r="LNS127" s="0"/>
      <c r="LNT127" s="0"/>
      <c r="LNU127" s="0"/>
      <c r="LNV127" s="0"/>
      <c r="LNW127" s="0"/>
      <c r="LNX127" s="0"/>
      <c r="LNY127" s="0"/>
      <c r="LNZ127" s="0"/>
      <c r="LOA127" s="0"/>
      <c r="LOB127" s="0"/>
      <c r="LOC127" s="0"/>
      <c r="LOD127" s="0"/>
      <c r="LOE127" s="0"/>
      <c r="LOF127" s="0"/>
      <c r="LOG127" s="0"/>
      <c r="LOH127" s="0"/>
      <c r="LOI127" s="0"/>
      <c r="LOJ127" s="0"/>
      <c r="LOK127" s="0"/>
      <c r="LOL127" s="0"/>
      <c r="LOM127" s="0"/>
      <c r="LON127" s="0"/>
      <c r="LOO127" s="0"/>
      <c r="LOP127" s="0"/>
      <c r="LOQ127" s="0"/>
      <c r="LOR127" s="0"/>
      <c r="LOS127" s="0"/>
      <c r="LOT127" s="0"/>
      <c r="LOU127" s="0"/>
      <c r="LOV127" s="0"/>
      <c r="LOW127" s="0"/>
      <c r="LOX127" s="0"/>
      <c r="LOY127" s="0"/>
      <c r="LOZ127" s="0"/>
      <c r="LPA127" s="0"/>
      <c r="LPB127" s="0"/>
      <c r="LPC127" s="0"/>
      <c r="LPD127" s="0"/>
      <c r="LPE127" s="0"/>
      <c r="LPF127" s="0"/>
      <c r="LPG127" s="0"/>
      <c r="LPH127" s="0"/>
      <c r="LPI127" s="0"/>
      <c r="LPJ127" s="0"/>
      <c r="LPK127" s="0"/>
      <c r="LPL127" s="0"/>
      <c r="LPM127" s="0"/>
      <c r="LPN127" s="0"/>
      <c r="LPO127" s="0"/>
      <c r="LPP127" s="0"/>
      <c r="LPQ127" s="0"/>
      <c r="LPR127" s="0"/>
      <c r="LPS127" s="0"/>
      <c r="LPT127" s="0"/>
      <c r="LPU127" s="0"/>
      <c r="LPV127" s="0"/>
      <c r="LPW127" s="0"/>
      <c r="LPX127" s="0"/>
      <c r="LPY127" s="0"/>
      <c r="LPZ127" s="0"/>
      <c r="LQA127" s="0"/>
      <c r="LQB127" s="0"/>
      <c r="LQC127" s="0"/>
      <c r="LQD127" s="0"/>
      <c r="LQE127" s="0"/>
      <c r="LQF127" s="0"/>
      <c r="LQG127" s="0"/>
      <c r="LQH127" s="0"/>
      <c r="LQI127" s="0"/>
      <c r="LQJ127" s="0"/>
      <c r="LQK127" s="0"/>
      <c r="LQL127" s="0"/>
      <c r="LQM127" s="0"/>
      <c r="LQN127" s="0"/>
      <c r="LQO127" s="0"/>
      <c r="LQP127" s="0"/>
      <c r="LQQ127" s="0"/>
      <c r="LQR127" s="0"/>
      <c r="LQS127" s="0"/>
      <c r="LQT127" s="0"/>
      <c r="LQU127" s="0"/>
      <c r="LQV127" s="0"/>
      <c r="LQW127" s="0"/>
      <c r="LQX127" s="0"/>
      <c r="LQY127" s="0"/>
      <c r="LQZ127" s="0"/>
      <c r="LRA127" s="0"/>
      <c r="LRB127" s="0"/>
      <c r="LRC127" s="0"/>
      <c r="LRD127" s="0"/>
      <c r="LRE127" s="0"/>
      <c r="LRF127" s="0"/>
      <c r="LRG127" s="0"/>
      <c r="LRH127" s="0"/>
      <c r="LRI127" s="0"/>
      <c r="LRJ127" s="0"/>
      <c r="LRK127" s="0"/>
      <c r="LRL127" s="0"/>
      <c r="LRM127" s="0"/>
      <c r="LRN127" s="0"/>
      <c r="LRO127" s="0"/>
      <c r="LRP127" s="0"/>
      <c r="LRQ127" s="0"/>
      <c r="LRR127" s="0"/>
      <c r="LRS127" s="0"/>
      <c r="LRT127" s="0"/>
      <c r="LRU127" s="0"/>
      <c r="LRV127" s="0"/>
      <c r="LRW127" s="0"/>
      <c r="LRX127" s="0"/>
      <c r="LRY127" s="0"/>
      <c r="LRZ127" s="0"/>
      <c r="LSA127" s="0"/>
      <c r="LSB127" s="0"/>
      <c r="LSC127" s="0"/>
      <c r="LSD127" s="0"/>
      <c r="LSE127" s="0"/>
      <c r="LSF127" s="0"/>
      <c r="LSG127" s="0"/>
      <c r="LSH127" s="0"/>
      <c r="LSI127" s="0"/>
      <c r="LSJ127" s="0"/>
      <c r="LSK127" s="0"/>
      <c r="LSL127" s="0"/>
      <c r="LSM127" s="0"/>
      <c r="LSN127" s="0"/>
      <c r="LSO127" s="0"/>
      <c r="LSP127" s="0"/>
      <c r="LSQ127" s="0"/>
      <c r="LSR127" s="0"/>
      <c r="LSS127" s="0"/>
      <c r="LST127" s="0"/>
      <c r="LSU127" s="0"/>
      <c r="LSV127" s="0"/>
      <c r="LSW127" s="0"/>
      <c r="LSX127" s="0"/>
      <c r="LSY127" s="0"/>
      <c r="LSZ127" s="0"/>
      <c r="LTA127" s="0"/>
      <c r="LTB127" s="0"/>
      <c r="LTC127" s="0"/>
      <c r="LTD127" s="0"/>
      <c r="LTE127" s="0"/>
      <c r="LTF127" s="0"/>
      <c r="LTG127" s="0"/>
      <c r="LTH127" s="0"/>
      <c r="LTI127" s="0"/>
      <c r="LTJ127" s="0"/>
      <c r="LTK127" s="0"/>
      <c r="LTL127" s="0"/>
      <c r="LTM127" s="0"/>
      <c r="LTN127" s="0"/>
      <c r="LTO127" s="0"/>
      <c r="LTP127" s="0"/>
      <c r="LTQ127" s="0"/>
      <c r="LTR127" s="0"/>
      <c r="LTS127" s="0"/>
      <c r="LTT127" s="0"/>
      <c r="LTU127" s="0"/>
      <c r="LTV127" s="0"/>
      <c r="LTW127" s="0"/>
      <c r="LTX127" s="0"/>
      <c r="LTY127" s="0"/>
      <c r="LTZ127" s="0"/>
      <c r="LUA127" s="0"/>
      <c r="LUB127" s="0"/>
      <c r="LUC127" s="0"/>
      <c r="LUD127" s="0"/>
      <c r="LUE127" s="0"/>
      <c r="LUF127" s="0"/>
      <c r="LUG127" s="0"/>
      <c r="LUH127" s="0"/>
      <c r="LUI127" s="0"/>
      <c r="LUJ127" s="0"/>
      <c r="LUK127" s="0"/>
      <c r="LUL127" s="0"/>
      <c r="LUM127" s="0"/>
      <c r="LUN127" s="0"/>
      <c r="LUO127" s="0"/>
      <c r="LUP127" s="0"/>
      <c r="LUQ127" s="0"/>
      <c r="LUR127" s="0"/>
      <c r="LUS127" s="0"/>
      <c r="LUT127" s="0"/>
      <c r="LUU127" s="0"/>
      <c r="LUV127" s="0"/>
      <c r="LUW127" s="0"/>
      <c r="LUX127" s="0"/>
      <c r="LUY127" s="0"/>
      <c r="LUZ127" s="0"/>
      <c r="LVA127" s="0"/>
      <c r="LVB127" s="0"/>
      <c r="LVC127" s="0"/>
      <c r="LVD127" s="0"/>
      <c r="LVE127" s="0"/>
      <c r="LVF127" s="0"/>
      <c r="LVG127" s="0"/>
      <c r="LVH127" s="0"/>
      <c r="LVI127" s="0"/>
      <c r="LVJ127" s="0"/>
      <c r="LVK127" s="0"/>
      <c r="LVL127" s="0"/>
      <c r="LVM127" s="0"/>
      <c r="LVN127" s="0"/>
      <c r="LVO127" s="0"/>
      <c r="LVP127" s="0"/>
      <c r="LVQ127" s="0"/>
      <c r="LVR127" s="0"/>
      <c r="LVS127" s="0"/>
      <c r="LVT127" s="0"/>
      <c r="LVU127" s="0"/>
      <c r="LVV127" s="0"/>
      <c r="LVW127" s="0"/>
      <c r="LVX127" s="0"/>
      <c r="LVY127" s="0"/>
      <c r="LVZ127" s="0"/>
      <c r="LWA127" s="0"/>
      <c r="LWB127" s="0"/>
      <c r="LWC127" s="0"/>
      <c r="LWD127" s="0"/>
      <c r="LWE127" s="0"/>
      <c r="LWF127" s="0"/>
      <c r="LWG127" s="0"/>
      <c r="LWH127" s="0"/>
      <c r="LWI127" s="0"/>
      <c r="LWJ127" s="0"/>
      <c r="LWK127" s="0"/>
      <c r="LWL127" s="0"/>
      <c r="LWM127" s="0"/>
      <c r="LWN127" s="0"/>
      <c r="LWO127" s="0"/>
      <c r="LWP127" s="0"/>
      <c r="LWQ127" s="0"/>
      <c r="LWR127" s="0"/>
      <c r="LWS127" s="0"/>
      <c r="LWT127" s="0"/>
      <c r="LWU127" s="0"/>
      <c r="LWV127" s="0"/>
      <c r="LWW127" s="0"/>
      <c r="LWX127" s="0"/>
      <c r="LWY127" s="0"/>
      <c r="LWZ127" s="0"/>
      <c r="LXA127" s="0"/>
      <c r="LXB127" s="0"/>
      <c r="LXC127" s="0"/>
      <c r="LXD127" s="0"/>
      <c r="LXE127" s="0"/>
      <c r="LXF127" s="0"/>
      <c r="LXG127" s="0"/>
      <c r="LXH127" s="0"/>
      <c r="LXI127" s="0"/>
      <c r="LXJ127" s="0"/>
      <c r="LXK127" s="0"/>
      <c r="LXL127" s="0"/>
      <c r="LXM127" s="0"/>
      <c r="LXN127" s="0"/>
      <c r="LXO127" s="0"/>
      <c r="LXP127" s="0"/>
      <c r="LXQ127" s="0"/>
      <c r="LXR127" s="0"/>
      <c r="LXS127" s="0"/>
      <c r="LXT127" s="0"/>
      <c r="LXU127" s="0"/>
      <c r="LXV127" s="0"/>
      <c r="LXW127" s="0"/>
      <c r="LXX127" s="0"/>
      <c r="LXY127" s="0"/>
      <c r="LXZ127" s="0"/>
      <c r="LYA127" s="0"/>
      <c r="LYB127" s="0"/>
      <c r="LYC127" s="0"/>
      <c r="LYD127" s="0"/>
      <c r="LYE127" s="0"/>
      <c r="LYF127" s="0"/>
      <c r="LYG127" s="0"/>
      <c r="LYH127" s="0"/>
      <c r="LYI127" s="0"/>
      <c r="LYJ127" s="0"/>
      <c r="LYK127" s="0"/>
      <c r="LYL127" s="0"/>
      <c r="LYM127" s="0"/>
      <c r="LYN127" s="0"/>
      <c r="LYO127" s="0"/>
      <c r="LYP127" s="0"/>
      <c r="LYQ127" s="0"/>
      <c r="LYR127" s="0"/>
      <c r="LYS127" s="0"/>
      <c r="LYT127" s="0"/>
      <c r="LYU127" s="0"/>
      <c r="LYV127" s="0"/>
      <c r="LYW127" s="0"/>
      <c r="LYX127" s="0"/>
      <c r="LYY127" s="0"/>
      <c r="LYZ127" s="0"/>
      <c r="LZA127" s="0"/>
      <c r="LZB127" s="0"/>
      <c r="LZC127" s="0"/>
      <c r="LZD127" s="0"/>
      <c r="LZE127" s="0"/>
      <c r="LZF127" s="0"/>
      <c r="LZG127" s="0"/>
      <c r="LZH127" s="0"/>
      <c r="LZI127" s="0"/>
      <c r="LZJ127" s="0"/>
      <c r="LZK127" s="0"/>
      <c r="LZL127" s="0"/>
      <c r="LZM127" s="0"/>
      <c r="LZN127" s="0"/>
      <c r="LZO127" s="0"/>
      <c r="LZP127" s="0"/>
      <c r="LZQ127" s="0"/>
      <c r="LZR127" s="0"/>
      <c r="LZS127" s="0"/>
      <c r="LZT127" s="0"/>
      <c r="LZU127" s="0"/>
      <c r="LZV127" s="0"/>
      <c r="LZW127" s="0"/>
      <c r="LZX127" s="0"/>
      <c r="LZY127" s="0"/>
      <c r="LZZ127" s="0"/>
      <c r="MAA127" s="0"/>
      <c r="MAB127" s="0"/>
      <c r="MAC127" s="0"/>
      <c r="MAD127" s="0"/>
      <c r="MAE127" s="0"/>
      <c r="MAF127" s="0"/>
      <c r="MAG127" s="0"/>
      <c r="MAH127" s="0"/>
      <c r="MAI127" s="0"/>
      <c r="MAJ127" s="0"/>
      <c r="MAK127" s="0"/>
      <c r="MAL127" s="0"/>
      <c r="MAM127" s="0"/>
      <c r="MAN127" s="0"/>
      <c r="MAO127" s="0"/>
      <c r="MAP127" s="0"/>
      <c r="MAQ127" s="0"/>
      <c r="MAR127" s="0"/>
      <c r="MAS127" s="0"/>
      <c r="MAT127" s="0"/>
      <c r="MAU127" s="0"/>
      <c r="MAV127" s="0"/>
      <c r="MAW127" s="0"/>
      <c r="MAX127" s="0"/>
      <c r="MAY127" s="0"/>
      <c r="MAZ127" s="0"/>
      <c r="MBA127" s="0"/>
      <c r="MBB127" s="0"/>
      <c r="MBC127" s="0"/>
      <c r="MBD127" s="0"/>
      <c r="MBE127" s="0"/>
      <c r="MBF127" s="0"/>
      <c r="MBG127" s="0"/>
      <c r="MBH127" s="0"/>
      <c r="MBI127" s="0"/>
      <c r="MBJ127" s="0"/>
      <c r="MBK127" s="0"/>
      <c r="MBL127" s="0"/>
      <c r="MBM127" s="0"/>
      <c r="MBN127" s="0"/>
      <c r="MBO127" s="0"/>
      <c r="MBP127" s="0"/>
      <c r="MBQ127" s="0"/>
      <c r="MBR127" s="0"/>
      <c r="MBS127" s="0"/>
      <c r="MBT127" s="0"/>
      <c r="MBU127" s="0"/>
      <c r="MBV127" s="0"/>
      <c r="MBW127" s="0"/>
      <c r="MBX127" s="0"/>
      <c r="MBY127" s="0"/>
      <c r="MBZ127" s="0"/>
      <c r="MCA127" s="0"/>
      <c r="MCB127" s="0"/>
      <c r="MCC127" s="0"/>
      <c r="MCD127" s="0"/>
      <c r="MCE127" s="0"/>
      <c r="MCF127" s="0"/>
      <c r="MCG127" s="0"/>
      <c r="MCH127" s="0"/>
      <c r="MCI127" s="0"/>
      <c r="MCJ127" s="0"/>
      <c r="MCK127" s="0"/>
      <c r="MCL127" s="0"/>
      <c r="MCM127" s="0"/>
      <c r="MCN127" s="0"/>
      <c r="MCO127" s="0"/>
      <c r="MCP127" s="0"/>
      <c r="MCQ127" s="0"/>
      <c r="MCR127" s="0"/>
      <c r="MCS127" s="0"/>
      <c r="MCT127" s="0"/>
      <c r="MCU127" s="0"/>
      <c r="MCV127" s="0"/>
      <c r="MCW127" s="0"/>
      <c r="MCX127" s="0"/>
      <c r="MCY127" s="0"/>
      <c r="MCZ127" s="0"/>
      <c r="MDA127" s="0"/>
      <c r="MDB127" s="0"/>
      <c r="MDC127" s="0"/>
      <c r="MDD127" s="0"/>
      <c r="MDE127" s="0"/>
      <c r="MDF127" s="0"/>
      <c r="MDG127" s="0"/>
      <c r="MDH127" s="0"/>
      <c r="MDI127" s="0"/>
      <c r="MDJ127" s="0"/>
      <c r="MDK127" s="0"/>
      <c r="MDL127" s="0"/>
      <c r="MDM127" s="0"/>
      <c r="MDN127" s="0"/>
      <c r="MDO127" s="0"/>
      <c r="MDP127" s="0"/>
      <c r="MDQ127" s="0"/>
      <c r="MDR127" s="0"/>
      <c r="MDS127" s="0"/>
      <c r="MDT127" s="0"/>
      <c r="MDU127" s="0"/>
      <c r="MDV127" s="0"/>
      <c r="MDW127" s="0"/>
      <c r="MDX127" s="0"/>
      <c r="MDY127" s="0"/>
      <c r="MDZ127" s="0"/>
      <c r="MEA127" s="0"/>
      <c r="MEB127" s="0"/>
      <c r="MEC127" s="0"/>
      <c r="MED127" s="0"/>
      <c r="MEE127" s="0"/>
      <c r="MEF127" s="0"/>
      <c r="MEG127" s="0"/>
      <c r="MEH127" s="0"/>
      <c r="MEI127" s="0"/>
      <c r="MEJ127" s="0"/>
      <c r="MEK127" s="0"/>
      <c r="MEL127" s="0"/>
      <c r="MEM127" s="0"/>
      <c r="MEN127" s="0"/>
      <c r="MEO127" s="0"/>
      <c r="MEP127" s="0"/>
      <c r="MEQ127" s="0"/>
      <c r="MER127" s="0"/>
      <c r="MES127" s="0"/>
      <c r="MET127" s="0"/>
      <c r="MEU127" s="0"/>
      <c r="MEV127" s="0"/>
      <c r="MEW127" s="0"/>
      <c r="MEX127" s="0"/>
      <c r="MEY127" s="0"/>
      <c r="MEZ127" s="0"/>
      <c r="MFA127" s="0"/>
      <c r="MFB127" s="0"/>
      <c r="MFC127" s="0"/>
      <c r="MFD127" s="0"/>
      <c r="MFE127" s="0"/>
      <c r="MFF127" s="0"/>
      <c r="MFG127" s="0"/>
      <c r="MFH127" s="0"/>
      <c r="MFI127" s="0"/>
      <c r="MFJ127" s="0"/>
      <c r="MFK127" s="0"/>
      <c r="MFL127" s="0"/>
      <c r="MFM127" s="0"/>
      <c r="MFN127" s="0"/>
      <c r="MFO127" s="0"/>
      <c r="MFP127" s="0"/>
      <c r="MFQ127" s="0"/>
      <c r="MFR127" s="0"/>
      <c r="MFS127" s="0"/>
      <c r="MFT127" s="0"/>
      <c r="MFU127" s="0"/>
      <c r="MFV127" s="0"/>
      <c r="MFW127" s="0"/>
      <c r="MFX127" s="0"/>
      <c r="MFY127" s="0"/>
      <c r="MFZ127" s="0"/>
      <c r="MGA127" s="0"/>
      <c r="MGB127" s="0"/>
      <c r="MGC127" s="0"/>
      <c r="MGD127" s="0"/>
      <c r="MGE127" s="0"/>
      <c r="MGF127" s="0"/>
      <c r="MGG127" s="0"/>
      <c r="MGH127" s="0"/>
      <c r="MGI127" s="0"/>
      <c r="MGJ127" s="0"/>
      <c r="MGK127" s="0"/>
      <c r="MGL127" s="0"/>
      <c r="MGM127" s="0"/>
      <c r="MGN127" s="0"/>
      <c r="MGO127" s="0"/>
      <c r="MGP127" s="0"/>
      <c r="MGQ127" s="0"/>
      <c r="MGR127" s="0"/>
      <c r="MGS127" s="0"/>
      <c r="MGT127" s="0"/>
      <c r="MGU127" s="0"/>
      <c r="MGV127" s="0"/>
      <c r="MGW127" s="0"/>
      <c r="MGX127" s="0"/>
      <c r="MGY127" s="0"/>
      <c r="MGZ127" s="0"/>
      <c r="MHA127" s="0"/>
      <c r="MHB127" s="0"/>
      <c r="MHC127" s="0"/>
      <c r="MHD127" s="0"/>
      <c r="MHE127" s="0"/>
      <c r="MHF127" s="0"/>
      <c r="MHG127" s="0"/>
      <c r="MHH127" s="0"/>
      <c r="MHI127" s="0"/>
      <c r="MHJ127" s="0"/>
      <c r="MHK127" s="0"/>
      <c r="MHL127" s="0"/>
      <c r="MHM127" s="0"/>
      <c r="MHN127" s="0"/>
      <c r="MHO127" s="0"/>
      <c r="MHP127" s="0"/>
      <c r="MHQ127" s="0"/>
      <c r="MHR127" s="0"/>
      <c r="MHS127" s="0"/>
      <c r="MHT127" s="0"/>
      <c r="MHU127" s="0"/>
      <c r="MHV127" s="0"/>
      <c r="MHW127" s="0"/>
      <c r="MHX127" s="0"/>
      <c r="MHY127" s="0"/>
      <c r="MHZ127" s="0"/>
      <c r="MIA127" s="0"/>
      <c r="MIB127" s="0"/>
      <c r="MIC127" s="0"/>
      <c r="MID127" s="0"/>
      <c r="MIE127" s="0"/>
      <c r="MIF127" s="0"/>
      <c r="MIG127" s="0"/>
      <c r="MIH127" s="0"/>
      <c r="MII127" s="0"/>
      <c r="MIJ127" s="0"/>
      <c r="MIK127" s="0"/>
      <c r="MIL127" s="0"/>
      <c r="MIM127" s="0"/>
      <c r="MIN127" s="0"/>
      <c r="MIO127" s="0"/>
      <c r="MIP127" s="0"/>
      <c r="MIQ127" s="0"/>
      <c r="MIR127" s="0"/>
      <c r="MIS127" s="0"/>
      <c r="MIT127" s="0"/>
      <c r="MIU127" s="0"/>
      <c r="MIV127" s="0"/>
      <c r="MIW127" s="0"/>
      <c r="MIX127" s="0"/>
      <c r="MIY127" s="0"/>
      <c r="MIZ127" s="0"/>
      <c r="MJA127" s="0"/>
      <c r="MJB127" s="0"/>
      <c r="MJC127" s="0"/>
      <c r="MJD127" s="0"/>
      <c r="MJE127" s="0"/>
      <c r="MJF127" s="0"/>
      <c r="MJG127" s="0"/>
      <c r="MJH127" s="0"/>
      <c r="MJI127" s="0"/>
      <c r="MJJ127" s="0"/>
      <c r="MJK127" s="0"/>
      <c r="MJL127" s="0"/>
      <c r="MJM127" s="0"/>
      <c r="MJN127" s="0"/>
      <c r="MJO127" s="0"/>
      <c r="MJP127" s="0"/>
      <c r="MJQ127" s="0"/>
      <c r="MJR127" s="0"/>
      <c r="MJS127" s="0"/>
      <c r="MJT127" s="0"/>
      <c r="MJU127" s="0"/>
      <c r="MJV127" s="0"/>
      <c r="MJW127" s="0"/>
      <c r="MJX127" s="0"/>
      <c r="MJY127" s="0"/>
      <c r="MJZ127" s="0"/>
      <c r="MKA127" s="0"/>
      <c r="MKB127" s="0"/>
      <c r="MKC127" s="0"/>
      <c r="MKD127" s="0"/>
      <c r="MKE127" s="0"/>
      <c r="MKF127" s="0"/>
      <c r="MKG127" s="0"/>
      <c r="MKH127" s="0"/>
      <c r="MKI127" s="0"/>
      <c r="MKJ127" s="0"/>
      <c r="MKK127" s="0"/>
      <c r="MKL127" s="0"/>
      <c r="MKM127" s="0"/>
      <c r="MKN127" s="0"/>
      <c r="MKO127" s="0"/>
      <c r="MKP127" s="0"/>
      <c r="MKQ127" s="0"/>
      <c r="MKR127" s="0"/>
      <c r="MKS127" s="0"/>
      <c r="MKT127" s="0"/>
      <c r="MKU127" s="0"/>
      <c r="MKV127" s="0"/>
      <c r="MKW127" s="0"/>
      <c r="MKX127" s="0"/>
      <c r="MKY127" s="0"/>
      <c r="MKZ127" s="0"/>
      <c r="MLA127" s="0"/>
      <c r="MLB127" s="0"/>
      <c r="MLC127" s="0"/>
      <c r="MLD127" s="0"/>
      <c r="MLE127" s="0"/>
      <c r="MLF127" s="0"/>
      <c r="MLG127" s="0"/>
      <c r="MLH127" s="0"/>
      <c r="MLI127" s="0"/>
      <c r="MLJ127" s="0"/>
      <c r="MLK127" s="0"/>
      <c r="MLL127" s="0"/>
      <c r="MLM127" s="0"/>
      <c r="MLN127" s="0"/>
      <c r="MLO127" s="0"/>
      <c r="MLP127" s="0"/>
      <c r="MLQ127" s="0"/>
      <c r="MLR127" s="0"/>
      <c r="MLS127" s="0"/>
      <c r="MLT127" s="0"/>
      <c r="MLU127" s="0"/>
      <c r="MLV127" s="0"/>
      <c r="MLW127" s="0"/>
      <c r="MLX127" s="0"/>
      <c r="MLY127" s="0"/>
      <c r="MLZ127" s="0"/>
      <c r="MMA127" s="0"/>
      <c r="MMB127" s="0"/>
      <c r="MMC127" s="0"/>
      <c r="MMD127" s="0"/>
      <c r="MME127" s="0"/>
      <c r="MMF127" s="0"/>
      <c r="MMG127" s="0"/>
      <c r="MMH127" s="0"/>
      <c r="MMI127" s="0"/>
      <c r="MMJ127" s="0"/>
      <c r="MMK127" s="0"/>
      <c r="MML127" s="0"/>
      <c r="MMM127" s="0"/>
      <c r="MMN127" s="0"/>
      <c r="MMO127" s="0"/>
      <c r="MMP127" s="0"/>
      <c r="MMQ127" s="0"/>
      <c r="MMR127" s="0"/>
      <c r="MMS127" s="0"/>
      <c r="MMT127" s="0"/>
      <c r="MMU127" s="0"/>
      <c r="MMV127" s="0"/>
      <c r="MMW127" s="0"/>
      <c r="MMX127" s="0"/>
      <c r="MMY127" s="0"/>
      <c r="MMZ127" s="0"/>
      <c r="MNA127" s="0"/>
      <c r="MNB127" s="0"/>
      <c r="MNC127" s="0"/>
      <c r="MND127" s="0"/>
      <c r="MNE127" s="0"/>
      <c r="MNF127" s="0"/>
      <c r="MNG127" s="0"/>
      <c r="MNH127" s="0"/>
      <c r="MNI127" s="0"/>
      <c r="MNJ127" s="0"/>
      <c r="MNK127" s="0"/>
      <c r="MNL127" s="0"/>
      <c r="MNM127" s="0"/>
      <c r="MNN127" s="0"/>
      <c r="MNO127" s="0"/>
      <c r="MNP127" s="0"/>
      <c r="MNQ127" s="0"/>
      <c r="MNR127" s="0"/>
      <c r="MNS127" s="0"/>
      <c r="MNT127" s="0"/>
      <c r="MNU127" s="0"/>
      <c r="MNV127" s="0"/>
      <c r="MNW127" s="0"/>
      <c r="MNX127" s="0"/>
      <c r="MNY127" s="0"/>
      <c r="MNZ127" s="0"/>
      <c r="MOA127" s="0"/>
      <c r="MOB127" s="0"/>
      <c r="MOC127" s="0"/>
      <c r="MOD127" s="0"/>
      <c r="MOE127" s="0"/>
      <c r="MOF127" s="0"/>
      <c r="MOG127" s="0"/>
      <c r="MOH127" s="0"/>
      <c r="MOI127" s="0"/>
      <c r="MOJ127" s="0"/>
      <c r="MOK127" s="0"/>
      <c r="MOL127" s="0"/>
      <c r="MOM127" s="0"/>
      <c r="MON127" s="0"/>
      <c r="MOO127" s="0"/>
      <c r="MOP127" s="0"/>
      <c r="MOQ127" s="0"/>
      <c r="MOR127" s="0"/>
      <c r="MOS127" s="0"/>
      <c r="MOT127" s="0"/>
      <c r="MOU127" s="0"/>
      <c r="MOV127" s="0"/>
      <c r="MOW127" s="0"/>
      <c r="MOX127" s="0"/>
      <c r="MOY127" s="0"/>
      <c r="MOZ127" s="0"/>
      <c r="MPA127" s="0"/>
      <c r="MPB127" s="0"/>
      <c r="MPC127" s="0"/>
      <c r="MPD127" s="0"/>
      <c r="MPE127" s="0"/>
      <c r="MPF127" s="0"/>
      <c r="MPG127" s="0"/>
      <c r="MPH127" s="0"/>
      <c r="MPI127" s="0"/>
      <c r="MPJ127" s="0"/>
      <c r="MPK127" s="0"/>
      <c r="MPL127" s="0"/>
      <c r="MPM127" s="0"/>
      <c r="MPN127" s="0"/>
      <c r="MPO127" s="0"/>
      <c r="MPP127" s="0"/>
      <c r="MPQ127" s="0"/>
      <c r="MPR127" s="0"/>
      <c r="MPS127" s="0"/>
      <c r="MPT127" s="0"/>
      <c r="MPU127" s="0"/>
      <c r="MPV127" s="0"/>
      <c r="MPW127" s="0"/>
      <c r="MPX127" s="0"/>
      <c r="MPY127" s="0"/>
      <c r="MPZ127" s="0"/>
      <c r="MQA127" s="0"/>
      <c r="MQB127" s="0"/>
      <c r="MQC127" s="0"/>
      <c r="MQD127" s="0"/>
      <c r="MQE127" s="0"/>
      <c r="MQF127" s="0"/>
      <c r="MQG127" s="0"/>
      <c r="MQH127" s="0"/>
      <c r="MQI127" s="0"/>
      <c r="MQJ127" s="0"/>
      <c r="MQK127" s="0"/>
      <c r="MQL127" s="0"/>
      <c r="MQM127" s="0"/>
      <c r="MQN127" s="0"/>
      <c r="MQO127" s="0"/>
      <c r="MQP127" s="0"/>
      <c r="MQQ127" s="0"/>
      <c r="MQR127" s="0"/>
      <c r="MQS127" s="0"/>
      <c r="MQT127" s="0"/>
      <c r="MQU127" s="0"/>
      <c r="MQV127" s="0"/>
      <c r="MQW127" s="0"/>
      <c r="MQX127" s="0"/>
      <c r="MQY127" s="0"/>
      <c r="MQZ127" s="0"/>
      <c r="MRA127" s="0"/>
      <c r="MRB127" s="0"/>
      <c r="MRC127" s="0"/>
      <c r="MRD127" s="0"/>
      <c r="MRE127" s="0"/>
      <c r="MRF127" s="0"/>
      <c r="MRG127" s="0"/>
      <c r="MRH127" s="0"/>
      <c r="MRI127" s="0"/>
      <c r="MRJ127" s="0"/>
      <c r="MRK127" s="0"/>
      <c r="MRL127" s="0"/>
      <c r="MRM127" s="0"/>
      <c r="MRN127" s="0"/>
      <c r="MRO127" s="0"/>
      <c r="MRP127" s="0"/>
      <c r="MRQ127" s="0"/>
      <c r="MRR127" s="0"/>
      <c r="MRS127" s="0"/>
      <c r="MRT127" s="0"/>
      <c r="MRU127" s="0"/>
      <c r="MRV127" s="0"/>
      <c r="MRW127" s="0"/>
      <c r="MRX127" s="0"/>
      <c r="MRY127" s="0"/>
      <c r="MRZ127" s="0"/>
      <c r="MSA127" s="0"/>
      <c r="MSB127" s="0"/>
      <c r="MSC127" s="0"/>
      <c r="MSD127" s="0"/>
      <c r="MSE127" s="0"/>
      <c r="MSF127" s="0"/>
      <c r="MSG127" s="0"/>
      <c r="MSH127" s="0"/>
      <c r="MSI127" s="0"/>
      <c r="MSJ127" s="0"/>
      <c r="MSK127" s="0"/>
      <c r="MSL127" s="0"/>
      <c r="MSM127" s="0"/>
      <c r="MSN127" s="0"/>
      <c r="MSO127" s="0"/>
      <c r="MSP127" s="0"/>
      <c r="MSQ127" s="0"/>
      <c r="MSR127" s="0"/>
      <c r="MSS127" s="0"/>
      <c r="MST127" s="0"/>
      <c r="MSU127" s="0"/>
      <c r="MSV127" s="0"/>
      <c r="MSW127" s="0"/>
      <c r="MSX127" s="0"/>
      <c r="MSY127" s="0"/>
      <c r="MSZ127" s="0"/>
      <c r="MTA127" s="0"/>
      <c r="MTB127" s="0"/>
      <c r="MTC127" s="0"/>
      <c r="MTD127" s="0"/>
      <c r="MTE127" s="0"/>
      <c r="MTF127" s="0"/>
      <c r="MTG127" s="0"/>
      <c r="MTH127" s="0"/>
      <c r="MTI127" s="0"/>
      <c r="MTJ127" s="0"/>
      <c r="MTK127" s="0"/>
      <c r="MTL127" s="0"/>
      <c r="MTM127" s="0"/>
      <c r="MTN127" s="0"/>
      <c r="MTO127" s="0"/>
      <c r="MTP127" s="0"/>
      <c r="MTQ127" s="0"/>
      <c r="MTR127" s="0"/>
      <c r="MTS127" s="0"/>
      <c r="MTT127" s="0"/>
      <c r="MTU127" s="0"/>
      <c r="MTV127" s="0"/>
      <c r="MTW127" s="0"/>
      <c r="MTX127" s="0"/>
      <c r="MTY127" s="0"/>
      <c r="MTZ127" s="0"/>
      <c r="MUA127" s="0"/>
      <c r="MUB127" s="0"/>
      <c r="MUC127" s="0"/>
      <c r="MUD127" s="0"/>
      <c r="MUE127" s="0"/>
      <c r="MUF127" s="0"/>
      <c r="MUG127" s="0"/>
      <c r="MUH127" s="0"/>
      <c r="MUI127" s="0"/>
      <c r="MUJ127" s="0"/>
      <c r="MUK127" s="0"/>
      <c r="MUL127" s="0"/>
      <c r="MUM127" s="0"/>
      <c r="MUN127" s="0"/>
      <c r="MUO127" s="0"/>
      <c r="MUP127" s="0"/>
      <c r="MUQ127" s="0"/>
      <c r="MUR127" s="0"/>
      <c r="MUS127" s="0"/>
      <c r="MUT127" s="0"/>
      <c r="MUU127" s="0"/>
      <c r="MUV127" s="0"/>
      <c r="MUW127" s="0"/>
      <c r="MUX127" s="0"/>
      <c r="MUY127" s="0"/>
      <c r="MUZ127" s="0"/>
      <c r="MVA127" s="0"/>
      <c r="MVB127" s="0"/>
      <c r="MVC127" s="0"/>
      <c r="MVD127" s="0"/>
      <c r="MVE127" s="0"/>
      <c r="MVF127" s="0"/>
      <c r="MVG127" s="0"/>
      <c r="MVH127" s="0"/>
      <c r="MVI127" s="0"/>
      <c r="MVJ127" s="0"/>
      <c r="MVK127" s="0"/>
      <c r="MVL127" s="0"/>
      <c r="MVM127" s="0"/>
      <c r="MVN127" s="0"/>
      <c r="MVO127" s="0"/>
      <c r="MVP127" s="0"/>
      <c r="MVQ127" s="0"/>
      <c r="MVR127" s="0"/>
      <c r="MVS127" s="0"/>
      <c r="MVT127" s="0"/>
      <c r="MVU127" s="0"/>
      <c r="MVV127" s="0"/>
      <c r="MVW127" s="0"/>
      <c r="MVX127" s="0"/>
      <c r="MVY127" s="0"/>
      <c r="MVZ127" s="0"/>
      <c r="MWA127" s="0"/>
      <c r="MWB127" s="0"/>
      <c r="MWC127" s="0"/>
      <c r="MWD127" s="0"/>
      <c r="MWE127" s="0"/>
      <c r="MWF127" s="0"/>
      <c r="MWG127" s="0"/>
      <c r="MWH127" s="0"/>
      <c r="MWI127" s="0"/>
      <c r="MWJ127" s="0"/>
      <c r="MWK127" s="0"/>
      <c r="MWL127" s="0"/>
      <c r="MWM127" s="0"/>
      <c r="MWN127" s="0"/>
      <c r="MWO127" s="0"/>
      <c r="MWP127" s="0"/>
      <c r="MWQ127" s="0"/>
      <c r="MWR127" s="0"/>
      <c r="MWS127" s="0"/>
      <c r="MWT127" s="0"/>
      <c r="MWU127" s="0"/>
      <c r="MWV127" s="0"/>
      <c r="MWW127" s="0"/>
      <c r="MWX127" s="0"/>
      <c r="MWY127" s="0"/>
      <c r="MWZ127" s="0"/>
      <c r="MXA127" s="0"/>
      <c r="MXB127" s="0"/>
      <c r="MXC127" s="0"/>
      <c r="MXD127" s="0"/>
      <c r="MXE127" s="0"/>
      <c r="MXF127" s="0"/>
      <c r="MXG127" s="0"/>
      <c r="MXH127" s="0"/>
      <c r="MXI127" s="0"/>
      <c r="MXJ127" s="0"/>
      <c r="MXK127" s="0"/>
      <c r="MXL127" s="0"/>
      <c r="MXM127" s="0"/>
      <c r="MXN127" s="0"/>
      <c r="MXO127" s="0"/>
      <c r="MXP127" s="0"/>
      <c r="MXQ127" s="0"/>
      <c r="MXR127" s="0"/>
      <c r="MXS127" s="0"/>
      <c r="MXT127" s="0"/>
      <c r="MXU127" s="0"/>
      <c r="MXV127" s="0"/>
      <c r="MXW127" s="0"/>
      <c r="MXX127" s="0"/>
      <c r="MXY127" s="0"/>
      <c r="MXZ127" s="0"/>
      <c r="MYA127" s="0"/>
      <c r="MYB127" s="0"/>
      <c r="MYC127" s="0"/>
      <c r="MYD127" s="0"/>
      <c r="MYE127" s="0"/>
      <c r="MYF127" s="0"/>
      <c r="MYG127" s="0"/>
      <c r="MYH127" s="0"/>
      <c r="MYI127" s="0"/>
      <c r="MYJ127" s="0"/>
      <c r="MYK127" s="0"/>
      <c r="MYL127" s="0"/>
      <c r="MYM127" s="0"/>
      <c r="MYN127" s="0"/>
      <c r="MYO127" s="0"/>
      <c r="MYP127" s="0"/>
      <c r="MYQ127" s="0"/>
      <c r="MYR127" s="0"/>
      <c r="MYS127" s="0"/>
      <c r="MYT127" s="0"/>
      <c r="MYU127" s="0"/>
      <c r="MYV127" s="0"/>
      <c r="MYW127" s="0"/>
      <c r="MYX127" s="0"/>
      <c r="MYY127" s="0"/>
      <c r="MYZ127" s="0"/>
      <c r="MZA127" s="0"/>
      <c r="MZB127" s="0"/>
      <c r="MZC127" s="0"/>
      <c r="MZD127" s="0"/>
      <c r="MZE127" s="0"/>
      <c r="MZF127" s="0"/>
      <c r="MZG127" s="0"/>
      <c r="MZH127" s="0"/>
      <c r="MZI127" s="0"/>
      <c r="MZJ127" s="0"/>
      <c r="MZK127" s="0"/>
      <c r="MZL127" s="0"/>
      <c r="MZM127" s="0"/>
      <c r="MZN127" s="0"/>
      <c r="MZO127" s="0"/>
      <c r="MZP127" s="0"/>
      <c r="MZQ127" s="0"/>
      <c r="MZR127" s="0"/>
      <c r="MZS127" s="0"/>
      <c r="MZT127" s="0"/>
      <c r="MZU127" s="0"/>
      <c r="MZV127" s="0"/>
      <c r="MZW127" s="0"/>
      <c r="MZX127" s="0"/>
      <c r="MZY127" s="0"/>
      <c r="MZZ127" s="0"/>
      <c r="NAA127" s="0"/>
      <c r="NAB127" s="0"/>
      <c r="NAC127" s="0"/>
      <c r="NAD127" s="0"/>
      <c r="NAE127" s="0"/>
      <c r="NAF127" s="0"/>
      <c r="NAG127" s="0"/>
      <c r="NAH127" s="0"/>
      <c r="NAI127" s="0"/>
      <c r="NAJ127" s="0"/>
      <c r="NAK127" s="0"/>
      <c r="NAL127" s="0"/>
      <c r="NAM127" s="0"/>
      <c r="NAN127" s="0"/>
      <c r="NAO127" s="0"/>
      <c r="NAP127" s="0"/>
      <c r="NAQ127" s="0"/>
      <c r="NAR127" s="0"/>
      <c r="NAS127" s="0"/>
      <c r="NAT127" s="0"/>
      <c r="NAU127" s="0"/>
      <c r="NAV127" s="0"/>
      <c r="NAW127" s="0"/>
      <c r="NAX127" s="0"/>
      <c r="NAY127" s="0"/>
      <c r="NAZ127" s="0"/>
      <c r="NBA127" s="0"/>
      <c r="NBB127" s="0"/>
      <c r="NBC127" s="0"/>
      <c r="NBD127" s="0"/>
      <c r="NBE127" s="0"/>
      <c r="NBF127" s="0"/>
      <c r="NBG127" s="0"/>
      <c r="NBH127" s="0"/>
      <c r="NBI127" s="0"/>
      <c r="NBJ127" s="0"/>
      <c r="NBK127" s="0"/>
      <c r="NBL127" s="0"/>
      <c r="NBM127" s="0"/>
      <c r="NBN127" s="0"/>
      <c r="NBO127" s="0"/>
      <c r="NBP127" s="0"/>
      <c r="NBQ127" s="0"/>
      <c r="NBR127" s="0"/>
      <c r="NBS127" s="0"/>
      <c r="NBT127" s="0"/>
      <c r="NBU127" s="0"/>
      <c r="NBV127" s="0"/>
      <c r="NBW127" s="0"/>
      <c r="NBX127" s="0"/>
      <c r="NBY127" s="0"/>
      <c r="NBZ127" s="0"/>
      <c r="NCA127" s="0"/>
      <c r="NCB127" s="0"/>
      <c r="NCC127" s="0"/>
      <c r="NCD127" s="0"/>
      <c r="NCE127" s="0"/>
      <c r="NCF127" s="0"/>
      <c r="NCG127" s="0"/>
      <c r="NCH127" s="0"/>
      <c r="NCI127" s="0"/>
      <c r="NCJ127" s="0"/>
      <c r="NCK127" s="0"/>
      <c r="NCL127" s="0"/>
      <c r="NCM127" s="0"/>
      <c r="NCN127" s="0"/>
      <c r="NCO127" s="0"/>
      <c r="NCP127" s="0"/>
      <c r="NCQ127" s="0"/>
      <c r="NCR127" s="0"/>
      <c r="NCS127" s="0"/>
      <c r="NCT127" s="0"/>
      <c r="NCU127" s="0"/>
      <c r="NCV127" s="0"/>
      <c r="NCW127" s="0"/>
      <c r="NCX127" s="0"/>
      <c r="NCY127" s="0"/>
      <c r="NCZ127" s="0"/>
      <c r="NDA127" s="0"/>
      <c r="NDB127" s="0"/>
      <c r="NDC127" s="0"/>
      <c r="NDD127" s="0"/>
      <c r="NDE127" s="0"/>
      <c r="NDF127" s="0"/>
      <c r="NDG127" s="0"/>
      <c r="NDH127" s="0"/>
      <c r="NDI127" s="0"/>
      <c r="NDJ127" s="0"/>
      <c r="NDK127" s="0"/>
      <c r="NDL127" s="0"/>
      <c r="NDM127" s="0"/>
      <c r="NDN127" s="0"/>
      <c r="NDO127" s="0"/>
      <c r="NDP127" s="0"/>
      <c r="NDQ127" s="0"/>
      <c r="NDR127" s="0"/>
      <c r="NDS127" s="0"/>
      <c r="NDT127" s="0"/>
      <c r="NDU127" s="0"/>
      <c r="NDV127" s="0"/>
      <c r="NDW127" s="0"/>
      <c r="NDX127" s="0"/>
      <c r="NDY127" s="0"/>
      <c r="NDZ127" s="0"/>
      <c r="NEA127" s="0"/>
      <c r="NEB127" s="0"/>
      <c r="NEC127" s="0"/>
      <c r="NED127" s="0"/>
      <c r="NEE127" s="0"/>
      <c r="NEF127" s="0"/>
      <c r="NEG127" s="0"/>
      <c r="NEH127" s="0"/>
      <c r="NEI127" s="0"/>
      <c r="NEJ127" s="0"/>
      <c r="NEK127" s="0"/>
      <c r="NEL127" s="0"/>
      <c r="NEM127" s="0"/>
      <c r="NEN127" s="0"/>
      <c r="NEO127" s="0"/>
      <c r="NEP127" s="0"/>
      <c r="NEQ127" s="0"/>
      <c r="NER127" s="0"/>
      <c r="NES127" s="0"/>
      <c r="NET127" s="0"/>
      <c r="NEU127" s="0"/>
      <c r="NEV127" s="0"/>
      <c r="NEW127" s="0"/>
      <c r="NEX127" s="0"/>
      <c r="NEY127" s="0"/>
      <c r="NEZ127" s="0"/>
      <c r="NFA127" s="0"/>
      <c r="NFB127" s="0"/>
      <c r="NFC127" s="0"/>
      <c r="NFD127" s="0"/>
      <c r="NFE127" s="0"/>
      <c r="NFF127" s="0"/>
      <c r="NFG127" s="0"/>
      <c r="NFH127" s="0"/>
      <c r="NFI127" s="0"/>
      <c r="NFJ127" s="0"/>
      <c r="NFK127" s="0"/>
      <c r="NFL127" s="0"/>
      <c r="NFM127" s="0"/>
      <c r="NFN127" s="0"/>
      <c r="NFO127" s="0"/>
      <c r="NFP127" s="0"/>
      <c r="NFQ127" s="0"/>
      <c r="NFR127" s="0"/>
      <c r="NFS127" s="0"/>
      <c r="NFT127" s="0"/>
      <c r="NFU127" s="0"/>
      <c r="NFV127" s="0"/>
      <c r="NFW127" s="0"/>
      <c r="NFX127" s="0"/>
      <c r="NFY127" s="0"/>
      <c r="NFZ127" s="0"/>
      <c r="NGA127" s="0"/>
      <c r="NGB127" s="0"/>
      <c r="NGC127" s="0"/>
      <c r="NGD127" s="0"/>
      <c r="NGE127" s="0"/>
      <c r="NGF127" s="0"/>
      <c r="NGG127" s="0"/>
      <c r="NGH127" s="0"/>
      <c r="NGI127" s="0"/>
      <c r="NGJ127" s="0"/>
      <c r="NGK127" s="0"/>
      <c r="NGL127" s="0"/>
      <c r="NGM127" s="0"/>
      <c r="NGN127" s="0"/>
      <c r="NGO127" s="0"/>
      <c r="NGP127" s="0"/>
      <c r="NGQ127" s="0"/>
      <c r="NGR127" s="0"/>
      <c r="NGS127" s="0"/>
      <c r="NGT127" s="0"/>
      <c r="NGU127" s="0"/>
      <c r="NGV127" s="0"/>
      <c r="NGW127" s="0"/>
      <c r="NGX127" s="0"/>
      <c r="NGY127" s="0"/>
      <c r="NGZ127" s="0"/>
      <c r="NHA127" s="0"/>
      <c r="NHB127" s="0"/>
      <c r="NHC127" s="0"/>
      <c r="NHD127" s="0"/>
      <c r="NHE127" s="0"/>
      <c r="NHF127" s="0"/>
      <c r="NHG127" s="0"/>
      <c r="NHH127" s="0"/>
      <c r="NHI127" s="0"/>
      <c r="NHJ127" s="0"/>
      <c r="NHK127" s="0"/>
      <c r="NHL127" s="0"/>
      <c r="NHM127" s="0"/>
      <c r="NHN127" s="0"/>
      <c r="NHO127" s="0"/>
      <c r="NHP127" s="0"/>
      <c r="NHQ127" s="0"/>
      <c r="NHR127" s="0"/>
      <c r="NHS127" s="0"/>
      <c r="NHT127" s="0"/>
      <c r="NHU127" s="0"/>
      <c r="NHV127" s="0"/>
      <c r="NHW127" s="0"/>
      <c r="NHX127" s="0"/>
      <c r="NHY127" s="0"/>
      <c r="NHZ127" s="0"/>
      <c r="NIA127" s="0"/>
      <c r="NIB127" s="0"/>
      <c r="NIC127" s="0"/>
      <c r="NID127" s="0"/>
      <c r="NIE127" s="0"/>
      <c r="NIF127" s="0"/>
      <c r="NIG127" s="0"/>
      <c r="NIH127" s="0"/>
      <c r="NII127" s="0"/>
      <c r="NIJ127" s="0"/>
      <c r="NIK127" s="0"/>
      <c r="NIL127" s="0"/>
      <c r="NIM127" s="0"/>
      <c r="NIN127" s="0"/>
      <c r="NIO127" s="0"/>
      <c r="NIP127" s="0"/>
      <c r="NIQ127" s="0"/>
      <c r="NIR127" s="0"/>
      <c r="NIS127" s="0"/>
      <c r="NIT127" s="0"/>
      <c r="NIU127" s="0"/>
      <c r="NIV127" s="0"/>
      <c r="NIW127" s="0"/>
      <c r="NIX127" s="0"/>
      <c r="NIY127" s="0"/>
      <c r="NIZ127" s="0"/>
      <c r="NJA127" s="0"/>
      <c r="NJB127" s="0"/>
      <c r="NJC127" s="0"/>
      <c r="NJD127" s="0"/>
      <c r="NJE127" s="0"/>
      <c r="NJF127" s="0"/>
      <c r="NJG127" s="0"/>
      <c r="NJH127" s="0"/>
      <c r="NJI127" s="0"/>
      <c r="NJJ127" s="0"/>
      <c r="NJK127" s="0"/>
      <c r="NJL127" s="0"/>
      <c r="NJM127" s="0"/>
      <c r="NJN127" s="0"/>
      <c r="NJO127" s="0"/>
      <c r="NJP127" s="0"/>
      <c r="NJQ127" s="0"/>
      <c r="NJR127" s="0"/>
      <c r="NJS127" s="0"/>
      <c r="NJT127" s="0"/>
      <c r="NJU127" s="0"/>
      <c r="NJV127" s="0"/>
      <c r="NJW127" s="0"/>
      <c r="NJX127" s="0"/>
      <c r="NJY127" s="0"/>
      <c r="NJZ127" s="0"/>
      <c r="NKA127" s="0"/>
      <c r="NKB127" s="0"/>
      <c r="NKC127" s="0"/>
      <c r="NKD127" s="0"/>
      <c r="NKE127" s="0"/>
      <c r="NKF127" s="0"/>
      <c r="NKG127" s="0"/>
      <c r="NKH127" s="0"/>
      <c r="NKI127" s="0"/>
      <c r="NKJ127" s="0"/>
      <c r="NKK127" s="0"/>
      <c r="NKL127" s="0"/>
      <c r="NKM127" s="0"/>
      <c r="NKN127" s="0"/>
      <c r="NKO127" s="0"/>
      <c r="NKP127" s="0"/>
      <c r="NKQ127" s="0"/>
      <c r="NKR127" s="0"/>
      <c r="NKS127" s="0"/>
      <c r="NKT127" s="0"/>
      <c r="NKU127" s="0"/>
      <c r="NKV127" s="0"/>
      <c r="NKW127" s="0"/>
      <c r="NKX127" s="0"/>
      <c r="NKY127" s="0"/>
      <c r="NKZ127" s="0"/>
      <c r="NLA127" s="0"/>
      <c r="NLB127" s="0"/>
      <c r="NLC127" s="0"/>
      <c r="NLD127" s="0"/>
      <c r="NLE127" s="0"/>
      <c r="NLF127" s="0"/>
      <c r="NLG127" s="0"/>
      <c r="NLH127" s="0"/>
      <c r="NLI127" s="0"/>
      <c r="NLJ127" s="0"/>
      <c r="NLK127" s="0"/>
      <c r="NLL127" s="0"/>
      <c r="NLM127" s="0"/>
      <c r="NLN127" s="0"/>
      <c r="NLO127" s="0"/>
      <c r="NLP127" s="0"/>
      <c r="NLQ127" s="0"/>
      <c r="NLR127" s="0"/>
      <c r="NLS127" s="0"/>
      <c r="NLT127" s="0"/>
      <c r="NLU127" s="0"/>
      <c r="NLV127" s="0"/>
      <c r="NLW127" s="0"/>
      <c r="NLX127" s="0"/>
      <c r="NLY127" s="0"/>
      <c r="NLZ127" s="0"/>
      <c r="NMA127" s="0"/>
      <c r="NMB127" s="0"/>
      <c r="NMC127" s="0"/>
      <c r="NMD127" s="0"/>
      <c r="NME127" s="0"/>
      <c r="NMF127" s="0"/>
      <c r="NMG127" s="0"/>
      <c r="NMH127" s="0"/>
      <c r="NMI127" s="0"/>
      <c r="NMJ127" s="0"/>
      <c r="NMK127" s="0"/>
      <c r="NML127" s="0"/>
      <c r="NMM127" s="0"/>
      <c r="NMN127" s="0"/>
      <c r="NMO127" s="0"/>
      <c r="NMP127" s="0"/>
      <c r="NMQ127" s="0"/>
      <c r="NMR127" s="0"/>
      <c r="NMS127" s="0"/>
      <c r="NMT127" s="0"/>
      <c r="NMU127" s="0"/>
      <c r="NMV127" s="0"/>
      <c r="NMW127" s="0"/>
      <c r="NMX127" s="0"/>
      <c r="NMY127" s="0"/>
      <c r="NMZ127" s="0"/>
      <c r="NNA127" s="0"/>
      <c r="NNB127" s="0"/>
      <c r="NNC127" s="0"/>
      <c r="NND127" s="0"/>
      <c r="NNE127" s="0"/>
      <c r="NNF127" s="0"/>
      <c r="NNG127" s="0"/>
      <c r="NNH127" s="0"/>
      <c r="NNI127" s="0"/>
      <c r="NNJ127" s="0"/>
      <c r="NNK127" s="0"/>
      <c r="NNL127" s="0"/>
      <c r="NNM127" s="0"/>
      <c r="NNN127" s="0"/>
      <c r="NNO127" s="0"/>
      <c r="NNP127" s="0"/>
      <c r="NNQ127" s="0"/>
      <c r="NNR127" s="0"/>
      <c r="NNS127" s="0"/>
      <c r="NNT127" s="0"/>
      <c r="NNU127" s="0"/>
      <c r="NNV127" s="0"/>
      <c r="NNW127" s="0"/>
      <c r="NNX127" s="0"/>
      <c r="NNY127" s="0"/>
      <c r="NNZ127" s="0"/>
      <c r="NOA127" s="0"/>
      <c r="NOB127" s="0"/>
      <c r="NOC127" s="0"/>
      <c r="NOD127" s="0"/>
      <c r="NOE127" s="0"/>
      <c r="NOF127" s="0"/>
      <c r="NOG127" s="0"/>
      <c r="NOH127" s="0"/>
      <c r="NOI127" s="0"/>
      <c r="NOJ127" s="0"/>
      <c r="NOK127" s="0"/>
      <c r="NOL127" s="0"/>
      <c r="NOM127" s="0"/>
      <c r="NON127" s="0"/>
      <c r="NOO127" s="0"/>
      <c r="NOP127" s="0"/>
      <c r="NOQ127" s="0"/>
      <c r="NOR127" s="0"/>
      <c r="NOS127" s="0"/>
      <c r="NOT127" s="0"/>
      <c r="NOU127" s="0"/>
      <c r="NOV127" s="0"/>
      <c r="NOW127" s="0"/>
      <c r="NOX127" s="0"/>
      <c r="NOY127" s="0"/>
      <c r="NOZ127" s="0"/>
      <c r="NPA127" s="0"/>
      <c r="NPB127" s="0"/>
      <c r="NPC127" s="0"/>
      <c r="NPD127" s="0"/>
      <c r="NPE127" s="0"/>
      <c r="NPF127" s="0"/>
      <c r="NPG127" s="0"/>
      <c r="NPH127" s="0"/>
      <c r="NPI127" s="0"/>
      <c r="NPJ127" s="0"/>
      <c r="NPK127" s="0"/>
      <c r="NPL127" s="0"/>
      <c r="NPM127" s="0"/>
      <c r="NPN127" s="0"/>
      <c r="NPO127" s="0"/>
      <c r="NPP127" s="0"/>
      <c r="NPQ127" s="0"/>
      <c r="NPR127" s="0"/>
      <c r="NPS127" s="0"/>
      <c r="NPT127" s="0"/>
      <c r="NPU127" s="0"/>
      <c r="NPV127" s="0"/>
      <c r="NPW127" s="0"/>
      <c r="NPX127" s="0"/>
      <c r="NPY127" s="0"/>
      <c r="NPZ127" s="0"/>
      <c r="NQA127" s="0"/>
      <c r="NQB127" s="0"/>
      <c r="NQC127" s="0"/>
      <c r="NQD127" s="0"/>
      <c r="NQE127" s="0"/>
      <c r="NQF127" s="0"/>
      <c r="NQG127" s="0"/>
      <c r="NQH127" s="0"/>
      <c r="NQI127" s="0"/>
      <c r="NQJ127" s="0"/>
      <c r="NQK127" s="0"/>
      <c r="NQL127" s="0"/>
      <c r="NQM127" s="0"/>
      <c r="NQN127" s="0"/>
      <c r="NQO127" s="0"/>
      <c r="NQP127" s="0"/>
      <c r="NQQ127" s="0"/>
      <c r="NQR127" s="0"/>
      <c r="NQS127" s="0"/>
      <c r="NQT127" s="0"/>
      <c r="NQU127" s="0"/>
      <c r="NQV127" s="0"/>
      <c r="NQW127" s="0"/>
      <c r="NQX127" s="0"/>
      <c r="NQY127" s="0"/>
      <c r="NQZ127" s="0"/>
      <c r="NRA127" s="0"/>
      <c r="NRB127" s="0"/>
      <c r="NRC127" s="0"/>
      <c r="NRD127" s="0"/>
      <c r="NRE127" s="0"/>
      <c r="NRF127" s="0"/>
      <c r="NRG127" s="0"/>
      <c r="NRH127" s="0"/>
      <c r="NRI127" s="0"/>
      <c r="NRJ127" s="0"/>
      <c r="NRK127" s="0"/>
      <c r="NRL127" s="0"/>
      <c r="NRM127" s="0"/>
      <c r="NRN127" s="0"/>
      <c r="NRO127" s="0"/>
      <c r="NRP127" s="0"/>
      <c r="NRQ127" s="0"/>
      <c r="NRR127" s="0"/>
      <c r="NRS127" s="0"/>
      <c r="NRT127" s="0"/>
      <c r="NRU127" s="0"/>
      <c r="NRV127" s="0"/>
      <c r="NRW127" s="0"/>
      <c r="NRX127" s="0"/>
      <c r="NRY127" s="0"/>
      <c r="NRZ127" s="0"/>
      <c r="NSA127" s="0"/>
      <c r="NSB127" s="0"/>
      <c r="NSC127" s="0"/>
      <c r="NSD127" s="0"/>
      <c r="NSE127" s="0"/>
      <c r="NSF127" s="0"/>
      <c r="NSG127" s="0"/>
      <c r="NSH127" s="0"/>
      <c r="NSI127" s="0"/>
      <c r="NSJ127" s="0"/>
      <c r="NSK127" s="0"/>
      <c r="NSL127" s="0"/>
      <c r="NSM127" s="0"/>
      <c r="NSN127" s="0"/>
      <c r="NSO127" s="0"/>
      <c r="NSP127" s="0"/>
      <c r="NSQ127" s="0"/>
      <c r="NSR127" s="0"/>
      <c r="NSS127" s="0"/>
      <c r="NST127" s="0"/>
      <c r="NSU127" s="0"/>
      <c r="NSV127" s="0"/>
      <c r="NSW127" s="0"/>
      <c r="NSX127" s="0"/>
      <c r="NSY127" s="0"/>
      <c r="NSZ127" s="0"/>
      <c r="NTA127" s="0"/>
      <c r="NTB127" s="0"/>
      <c r="NTC127" s="0"/>
      <c r="NTD127" s="0"/>
      <c r="NTE127" s="0"/>
      <c r="NTF127" s="0"/>
      <c r="NTG127" s="0"/>
      <c r="NTH127" s="0"/>
      <c r="NTI127" s="0"/>
      <c r="NTJ127" s="0"/>
      <c r="NTK127" s="0"/>
      <c r="NTL127" s="0"/>
      <c r="NTM127" s="0"/>
      <c r="NTN127" s="0"/>
      <c r="NTO127" s="0"/>
      <c r="NTP127" s="0"/>
      <c r="NTQ127" s="0"/>
      <c r="NTR127" s="0"/>
      <c r="NTS127" s="0"/>
      <c r="NTT127" s="0"/>
      <c r="NTU127" s="0"/>
      <c r="NTV127" s="0"/>
      <c r="NTW127" s="0"/>
      <c r="NTX127" s="0"/>
      <c r="NTY127" s="0"/>
      <c r="NTZ127" s="0"/>
      <c r="NUA127" s="0"/>
      <c r="NUB127" s="0"/>
      <c r="NUC127" s="0"/>
      <c r="NUD127" s="0"/>
      <c r="NUE127" s="0"/>
      <c r="NUF127" s="0"/>
      <c r="NUG127" s="0"/>
      <c r="NUH127" s="0"/>
      <c r="NUI127" s="0"/>
      <c r="NUJ127" s="0"/>
      <c r="NUK127" s="0"/>
      <c r="NUL127" s="0"/>
      <c r="NUM127" s="0"/>
      <c r="NUN127" s="0"/>
      <c r="NUO127" s="0"/>
      <c r="NUP127" s="0"/>
      <c r="NUQ127" s="0"/>
      <c r="NUR127" s="0"/>
      <c r="NUS127" s="0"/>
      <c r="NUT127" s="0"/>
      <c r="NUU127" s="0"/>
      <c r="NUV127" s="0"/>
      <c r="NUW127" s="0"/>
      <c r="NUX127" s="0"/>
      <c r="NUY127" s="0"/>
      <c r="NUZ127" s="0"/>
      <c r="NVA127" s="0"/>
      <c r="NVB127" s="0"/>
      <c r="NVC127" s="0"/>
      <c r="NVD127" s="0"/>
      <c r="NVE127" s="0"/>
      <c r="NVF127" s="0"/>
      <c r="NVG127" s="0"/>
      <c r="NVH127" s="0"/>
      <c r="NVI127" s="0"/>
      <c r="NVJ127" s="0"/>
      <c r="NVK127" s="0"/>
      <c r="NVL127" s="0"/>
      <c r="NVM127" s="0"/>
      <c r="NVN127" s="0"/>
      <c r="NVO127" s="0"/>
      <c r="NVP127" s="0"/>
      <c r="NVQ127" s="0"/>
      <c r="NVR127" s="0"/>
      <c r="NVS127" s="0"/>
      <c r="NVT127" s="0"/>
      <c r="NVU127" s="0"/>
      <c r="NVV127" s="0"/>
      <c r="NVW127" s="0"/>
      <c r="NVX127" s="0"/>
      <c r="NVY127" s="0"/>
      <c r="NVZ127" s="0"/>
      <c r="NWA127" s="0"/>
      <c r="NWB127" s="0"/>
      <c r="NWC127" s="0"/>
      <c r="NWD127" s="0"/>
      <c r="NWE127" s="0"/>
      <c r="NWF127" s="0"/>
      <c r="NWG127" s="0"/>
      <c r="NWH127" s="0"/>
      <c r="NWI127" s="0"/>
      <c r="NWJ127" s="0"/>
      <c r="NWK127" s="0"/>
      <c r="NWL127" s="0"/>
      <c r="NWM127" s="0"/>
      <c r="NWN127" s="0"/>
      <c r="NWO127" s="0"/>
      <c r="NWP127" s="0"/>
      <c r="NWQ127" s="0"/>
      <c r="NWR127" s="0"/>
      <c r="NWS127" s="0"/>
      <c r="NWT127" s="0"/>
      <c r="NWU127" s="0"/>
      <c r="NWV127" s="0"/>
      <c r="NWW127" s="0"/>
      <c r="NWX127" s="0"/>
      <c r="NWY127" s="0"/>
      <c r="NWZ127" s="0"/>
      <c r="NXA127" s="0"/>
      <c r="NXB127" s="0"/>
      <c r="NXC127" s="0"/>
      <c r="NXD127" s="0"/>
      <c r="NXE127" s="0"/>
      <c r="NXF127" s="0"/>
      <c r="NXG127" s="0"/>
      <c r="NXH127" s="0"/>
      <c r="NXI127" s="0"/>
      <c r="NXJ127" s="0"/>
      <c r="NXK127" s="0"/>
      <c r="NXL127" s="0"/>
      <c r="NXM127" s="0"/>
      <c r="NXN127" s="0"/>
      <c r="NXO127" s="0"/>
      <c r="NXP127" s="0"/>
      <c r="NXQ127" s="0"/>
      <c r="NXR127" s="0"/>
      <c r="NXS127" s="0"/>
      <c r="NXT127" s="0"/>
      <c r="NXU127" s="0"/>
      <c r="NXV127" s="0"/>
      <c r="NXW127" s="0"/>
      <c r="NXX127" s="0"/>
      <c r="NXY127" s="0"/>
      <c r="NXZ127" s="0"/>
      <c r="NYA127" s="0"/>
      <c r="NYB127" s="0"/>
      <c r="NYC127" s="0"/>
      <c r="NYD127" s="0"/>
      <c r="NYE127" s="0"/>
      <c r="NYF127" s="0"/>
      <c r="NYG127" s="0"/>
      <c r="NYH127" s="0"/>
      <c r="NYI127" s="0"/>
      <c r="NYJ127" s="0"/>
      <c r="NYK127" s="0"/>
      <c r="NYL127" s="0"/>
      <c r="NYM127" s="0"/>
      <c r="NYN127" s="0"/>
      <c r="NYO127" s="0"/>
      <c r="NYP127" s="0"/>
      <c r="NYQ127" s="0"/>
      <c r="NYR127" s="0"/>
      <c r="NYS127" s="0"/>
      <c r="NYT127" s="0"/>
      <c r="NYU127" s="0"/>
      <c r="NYV127" s="0"/>
      <c r="NYW127" s="0"/>
      <c r="NYX127" s="0"/>
      <c r="NYY127" s="0"/>
      <c r="NYZ127" s="0"/>
      <c r="NZA127" s="0"/>
      <c r="NZB127" s="0"/>
      <c r="NZC127" s="0"/>
      <c r="NZD127" s="0"/>
      <c r="NZE127" s="0"/>
      <c r="NZF127" s="0"/>
      <c r="NZG127" s="0"/>
      <c r="NZH127" s="0"/>
      <c r="NZI127" s="0"/>
      <c r="NZJ127" s="0"/>
      <c r="NZK127" s="0"/>
      <c r="NZL127" s="0"/>
      <c r="NZM127" s="0"/>
      <c r="NZN127" s="0"/>
      <c r="NZO127" s="0"/>
      <c r="NZP127" s="0"/>
      <c r="NZQ127" s="0"/>
      <c r="NZR127" s="0"/>
      <c r="NZS127" s="0"/>
      <c r="NZT127" s="0"/>
      <c r="NZU127" s="0"/>
      <c r="NZV127" s="0"/>
      <c r="NZW127" s="0"/>
      <c r="NZX127" s="0"/>
      <c r="NZY127" s="0"/>
      <c r="NZZ127" s="0"/>
      <c r="OAA127" s="0"/>
      <c r="OAB127" s="0"/>
      <c r="OAC127" s="0"/>
      <c r="OAD127" s="0"/>
      <c r="OAE127" s="0"/>
      <c r="OAF127" s="0"/>
      <c r="OAG127" s="0"/>
      <c r="OAH127" s="0"/>
      <c r="OAI127" s="0"/>
      <c r="OAJ127" s="0"/>
      <c r="OAK127" s="0"/>
      <c r="OAL127" s="0"/>
      <c r="OAM127" s="0"/>
      <c r="OAN127" s="0"/>
      <c r="OAO127" s="0"/>
      <c r="OAP127" s="0"/>
      <c r="OAQ127" s="0"/>
      <c r="OAR127" s="0"/>
      <c r="OAS127" s="0"/>
      <c r="OAT127" s="0"/>
      <c r="OAU127" s="0"/>
      <c r="OAV127" s="0"/>
      <c r="OAW127" s="0"/>
      <c r="OAX127" s="0"/>
      <c r="OAY127" s="0"/>
      <c r="OAZ127" s="0"/>
      <c r="OBA127" s="0"/>
      <c r="OBB127" s="0"/>
      <c r="OBC127" s="0"/>
      <c r="OBD127" s="0"/>
      <c r="OBE127" s="0"/>
      <c r="OBF127" s="0"/>
      <c r="OBG127" s="0"/>
      <c r="OBH127" s="0"/>
      <c r="OBI127" s="0"/>
      <c r="OBJ127" s="0"/>
      <c r="OBK127" s="0"/>
      <c r="OBL127" s="0"/>
      <c r="OBM127" s="0"/>
      <c r="OBN127" s="0"/>
      <c r="OBO127" s="0"/>
      <c r="OBP127" s="0"/>
      <c r="OBQ127" s="0"/>
      <c r="OBR127" s="0"/>
      <c r="OBS127" s="0"/>
      <c r="OBT127" s="0"/>
      <c r="OBU127" s="0"/>
      <c r="OBV127" s="0"/>
      <c r="OBW127" s="0"/>
      <c r="OBX127" s="0"/>
      <c r="OBY127" s="0"/>
      <c r="OBZ127" s="0"/>
      <c r="OCA127" s="0"/>
      <c r="OCB127" s="0"/>
      <c r="OCC127" s="0"/>
      <c r="OCD127" s="0"/>
      <c r="OCE127" s="0"/>
      <c r="OCF127" s="0"/>
      <c r="OCG127" s="0"/>
      <c r="OCH127" s="0"/>
      <c r="OCI127" s="0"/>
      <c r="OCJ127" s="0"/>
      <c r="OCK127" s="0"/>
      <c r="OCL127" s="0"/>
      <c r="OCM127" s="0"/>
      <c r="OCN127" s="0"/>
      <c r="OCO127" s="0"/>
      <c r="OCP127" s="0"/>
      <c r="OCQ127" s="0"/>
      <c r="OCR127" s="0"/>
      <c r="OCS127" s="0"/>
      <c r="OCT127" s="0"/>
      <c r="OCU127" s="0"/>
      <c r="OCV127" s="0"/>
      <c r="OCW127" s="0"/>
      <c r="OCX127" s="0"/>
      <c r="OCY127" s="0"/>
      <c r="OCZ127" s="0"/>
      <c r="ODA127" s="0"/>
      <c r="ODB127" s="0"/>
      <c r="ODC127" s="0"/>
      <c r="ODD127" s="0"/>
      <c r="ODE127" s="0"/>
      <c r="ODF127" s="0"/>
      <c r="ODG127" s="0"/>
      <c r="ODH127" s="0"/>
      <c r="ODI127" s="0"/>
      <c r="ODJ127" s="0"/>
      <c r="ODK127" s="0"/>
      <c r="ODL127" s="0"/>
      <c r="ODM127" s="0"/>
      <c r="ODN127" s="0"/>
      <c r="ODO127" s="0"/>
      <c r="ODP127" s="0"/>
      <c r="ODQ127" s="0"/>
      <c r="ODR127" s="0"/>
      <c r="ODS127" s="0"/>
      <c r="ODT127" s="0"/>
      <c r="ODU127" s="0"/>
      <c r="ODV127" s="0"/>
      <c r="ODW127" s="0"/>
      <c r="ODX127" s="0"/>
      <c r="ODY127" s="0"/>
      <c r="ODZ127" s="0"/>
      <c r="OEA127" s="0"/>
      <c r="OEB127" s="0"/>
      <c r="OEC127" s="0"/>
      <c r="OED127" s="0"/>
      <c r="OEE127" s="0"/>
      <c r="OEF127" s="0"/>
      <c r="OEG127" s="0"/>
      <c r="OEH127" s="0"/>
      <c r="OEI127" s="0"/>
      <c r="OEJ127" s="0"/>
      <c r="OEK127" s="0"/>
      <c r="OEL127" s="0"/>
      <c r="OEM127" s="0"/>
      <c r="OEN127" s="0"/>
      <c r="OEO127" s="0"/>
      <c r="OEP127" s="0"/>
      <c r="OEQ127" s="0"/>
      <c r="OER127" s="0"/>
      <c r="OES127" s="0"/>
      <c r="OET127" s="0"/>
      <c r="OEU127" s="0"/>
      <c r="OEV127" s="0"/>
      <c r="OEW127" s="0"/>
      <c r="OEX127" s="0"/>
      <c r="OEY127" s="0"/>
      <c r="OEZ127" s="0"/>
      <c r="OFA127" s="0"/>
      <c r="OFB127" s="0"/>
      <c r="OFC127" s="0"/>
      <c r="OFD127" s="0"/>
      <c r="OFE127" s="0"/>
      <c r="OFF127" s="0"/>
      <c r="OFG127" s="0"/>
      <c r="OFH127" s="0"/>
      <c r="OFI127" s="0"/>
      <c r="OFJ127" s="0"/>
      <c r="OFK127" s="0"/>
      <c r="OFL127" s="0"/>
      <c r="OFM127" s="0"/>
      <c r="OFN127" s="0"/>
      <c r="OFO127" s="0"/>
      <c r="OFP127" s="0"/>
      <c r="OFQ127" s="0"/>
      <c r="OFR127" s="0"/>
      <c r="OFS127" s="0"/>
      <c r="OFT127" s="0"/>
      <c r="OFU127" s="0"/>
      <c r="OFV127" s="0"/>
      <c r="OFW127" s="0"/>
      <c r="OFX127" s="0"/>
      <c r="OFY127" s="0"/>
      <c r="OFZ127" s="0"/>
      <c r="OGA127" s="0"/>
      <c r="OGB127" s="0"/>
      <c r="OGC127" s="0"/>
      <c r="OGD127" s="0"/>
      <c r="OGE127" s="0"/>
      <c r="OGF127" s="0"/>
      <c r="OGG127" s="0"/>
      <c r="OGH127" s="0"/>
      <c r="OGI127" s="0"/>
      <c r="OGJ127" s="0"/>
      <c r="OGK127" s="0"/>
      <c r="OGL127" s="0"/>
      <c r="OGM127" s="0"/>
      <c r="OGN127" s="0"/>
      <c r="OGO127" s="0"/>
      <c r="OGP127" s="0"/>
      <c r="OGQ127" s="0"/>
      <c r="OGR127" s="0"/>
      <c r="OGS127" s="0"/>
      <c r="OGT127" s="0"/>
      <c r="OGU127" s="0"/>
      <c r="OGV127" s="0"/>
      <c r="OGW127" s="0"/>
      <c r="OGX127" s="0"/>
      <c r="OGY127" s="0"/>
      <c r="OGZ127" s="0"/>
      <c r="OHA127" s="0"/>
      <c r="OHB127" s="0"/>
      <c r="OHC127" s="0"/>
      <c r="OHD127" s="0"/>
      <c r="OHE127" s="0"/>
      <c r="OHF127" s="0"/>
      <c r="OHG127" s="0"/>
      <c r="OHH127" s="0"/>
      <c r="OHI127" s="0"/>
      <c r="OHJ127" s="0"/>
      <c r="OHK127" s="0"/>
      <c r="OHL127" s="0"/>
      <c r="OHM127" s="0"/>
      <c r="OHN127" s="0"/>
      <c r="OHO127" s="0"/>
      <c r="OHP127" s="0"/>
      <c r="OHQ127" s="0"/>
      <c r="OHR127" s="0"/>
      <c r="OHS127" s="0"/>
      <c r="OHT127" s="0"/>
      <c r="OHU127" s="0"/>
      <c r="OHV127" s="0"/>
      <c r="OHW127" s="0"/>
      <c r="OHX127" s="0"/>
      <c r="OHY127" s="0"/>
      <c r="OHZ127" s="0"/>
      <c r="OIA127" s="0"/>
      <c r="OIB127" s="0"/>
      <c r="OIC127" s="0"/>
      <c r="OID127" s="0"/>
      <c r="OIE127" s="0"/>
      <c r="OIF127" s="0"/>
      <c r="OIG127" s="0"/>
      <c r="OIH127" s="0"/>
      <c r="OII127" s="0"/>
      <c r="OIJ127" s="0"/>
      <c r="OIK127" s="0"/>
      <c r="OIL127" s="0"/>
      <c r="OIM127" s="0"/>
      <c r="OIN127" s="0"/>
      <c r="OIO127" s="0"/>
      <c r="OIP127" s="0"/>
      <c r="OIQ127" s="0"/>
      <c r="OIR127" s="0"/>
      <c r="OIS127" s="0"/>
      <c r="OIT127" s="0"/>
      <c r="OIU127" s="0"/>
      <c r="OIV127" s="0"/>
      <c r="OIW127" s="0"/>
      <c r="OIX127" s="0"/>
      <c r="OIY127" s="0"/>
      <c r="OIZ127" s="0"/>
      <c r="OJA127" s="0"/>
      <c r="OJB127" s="0"/>
      <c r="OJC127" s="0"/>
      <c r="OJD127" s="0"/>
      <c r="OJE127" s="0"/>
      <c r="OJF127" s="0"/>
      <c r="OJG127" s="0"/>
      <c r="OJH127" s="0"/>
      <c r="OJI127" s="0"/>
      <c r="OJJ127" s="0"/>
      <c r="OJK127" s="0"/>
      <c r="OJL127" s="0"/>
      <c r="OJM127" s="0"/>
      <c r="OJN127" s="0"/>
      <c r="OJO127" s="0"/>
      <c r="OJP127" s="0"/>
      <c r="OJQ127" s="0"/>
      <c r="OJR127" s="0"/>
      <c r="OJS127" s="0"/>
      <c r="OJT127" s="0"/>
      <c r="OJU127" s="0"/>
      <c r="OJV127" s="0"/>
      <c r="OJW127" s="0"/>
      <c r="OJX127" s="0"/>
      <c r="OJY127" s="0"/>
      <c r="OJZ127" s="0"/>
      <c r="OKA127" s="0"/>
      <c r="OKB127" s="0"/>
      <c r="OKC127" s="0"/>
      <c r="OKD127" s="0"/>
      <c r="OKE127" s="0"/>
      <c r="OKF127" s="0"/>
      <c r="OKG127" s="0"/>
      <c r="OKH127" s="0"/>
      <c r="OKI127" s="0"/>
      <c r="OKJ127" s="0"/>
      <c r="OKK127" s="0"/>
      <c r="OKL127" s="0"/>
      <c r="OKM127" s="0"/>
      <c r="OKN127" s="0"/>
      <c r="OKO127" s="0"/>
      <c r="OKP127" s="0"/>
      <c r="OKQ127" s="0"/>
      <c r="OKR127" s="0"/>
      <c r="OKS127" s="0"/>
      <c r="OKT127" s="0"/>
      <c r="OKU127" s="0"/>
      <c r="OKV127" s="0"/>
      <c r="OKW127" s="0"/>
      <c r="OKX127" s="0"/>
      <c r="OKY127" s="0"/>
      <c r="OKZ127" s="0"/>
      <c r="OLA127" s="0"/>
      <c r="OLB127" s="0"/>
      <c r="OLC127" s="0"/>
      <c r="OLD127" s="0"/>
      <c r="OLE127" s="0"/>
      <c r="OLF127" s="0"/>
      <c r="OLG127" s="0"/>
      <c r="OLH127" s="0"/>
      <c r="OLI127" s="0"/>
      <c r="OLJ127" s="0"/>
      <c r="OLK127" s="0"/>
      <c r="OLL127" s="0"/>
      <c r="OLM127" s="0"/>
      <c r="OLN127" s="0"/>
      <c r="OLO127" s="0"/>
      <c r="OLP127" s="0"/>
      <c r="OLQ127" s="0"/>
      <c r="OLR127" s="0"/>
      <c r="OLS127" s="0"/>
      <c r="OLT127" s="0"/>
      <c r="OLU127" s="0"/>
      <c r="OLV127" s="0"/>
      <c r="OLW127" s="0"/>
      <c r="OLX127" s="0"/>
      <c r="OLY127" s="0"/>
      <c r="OLZ127" s="0"/>
      <c r="OMA127" s="0"/>
      <c r="OMB127" s="0"/>
      <c r="OMC127" s="0"/>
      <c r="OMD127" s="0"/>
      <c r="OME127" s="0"/>
      <c r="OMF127" s="0"/>
      <c r="OMG127" s="0"/>
      <c r="OMH127" s="0"/>
      <c r="OMI127" s="0"/>
      <c r="OMJ127" s="0"/>
      <c r="OMK127" s="0"/>
      <c r="OML127" s="0"/>
      <c r="OMM127" s="0"/>
      <c r="OMN127" s="0"/>
      <c r="OMO127" s="0"/>
      <c r="OMP127" s="0"/>
      <c r="OMQ127" s="0"/>
      <c r="OMR127" s="0"/>
      <c r="OMS127" s="0"/>
      <c r="OMT127" s="0"/>
      <c r="OMU127" s="0"/>
      <c r="OMV127" s="0"/>
      <c r="OMW127" s="0"/>
      <c r="OMX127" s="0"/>
      <c r="OMY127" s="0"/>
      <c r="OMZ127" s="0"/>
      <c r="ONA127" s="0"/>
      <c r="ONB127" s="0"/>
      <c r="ONC127" s="0"/>
      <c r="OND127" s="0"/>
      <c r="ONE127" s="0"/>
      <c r="ONF127" s="0"/>
      <c r="ONG127" s="0"/>
      <c r="ONH127" s="0"/>
      <c r="ONI127" s="0"/>
      <c r="ONJ127" s="0"/>
      <c r="ONK127" s="0"/>
      <c r="ONL127" s="0"/>
      <c r="ONM127" s="0"/>
      <c r="ONN127" s="0"/>
      <c r="ONO127" s="0"/>
      <c r="ONP127" s="0"/>
      <c r="ONQ127" s="0"/>
      <c r="ONR127" s="0"/>
      <c r="ONS127" s="0"/>
      <c r="ONT127" s="0"/>
      <c r="ONU127" s="0"/>
      <c r="ONV127" s="0"/>
      <c r="ONW127" s="0"/>
      <c r="ONX127" s="0"/>
      <c r="ONY127" s="0"/>
      <c r="ONZ127" s="0"/>
      <c r="OOA127" s="0"/>
      <c r="OOB127" s="0"/>
      <c r="OOC127" s="0"/>
      <c r="OOD127" s="0"/>
      <c r="OOE127" s="0"/>
      <c r="OOF127" s="0"/>
      <c r="OOG127" s="0"/>
      <c r="OOH127" s="0"/>
      <c r="OOI127" s="0"/>
      <c r="OOJ127" s="0"/>
      <c r="OOK127" s="0"/>
      <c r="OOL127" s="0"/>
      <c r="OOM127" s="0"/>
      <c r="OON127" s="0"/>
      <c r="OOO127" s="0"/>
      <c r="OOP127" s="0"/>
      <c r="OOQ127" s="0"/>
      <c r="OOR127" s="0"/>
      <c r="OOS127" s="0"/>
      <c r="OOT127" s="0"/>
      <c r="OOU127" s="0"/>
      <c r="OOV127" s="0"/>
      <c r="OOW127" s="0"/>
      <c r="OOX127" s="0"/>
      <c r="OOY127" s="0"/>
      <c r="OOZ127" s="0"/>
      <c r="OPA127" s="0"/>
      <c r="OPB127" s="0"/>
      <c r="OPC127" s="0"/>
      <c r="OPD127" s="0"/>
      <c r="OPE127" s="0"/>
      <c r="OPF127" s="0"/>
      <c r="OPG127" s="0"/>
      <c r="OPH127" s="0"/>
      <c r="OPI127" s="0"/>
      <c r="OPJ127" s="0"/>
      <c r="OPK127" s="0"/>
      <c r="OPL127" s="0"/>
      <c r="OPM127" s="0"/>
      <c r="OPN127" s="0"/>
      <c r="OPO127" s="0"/>
      <c r="OPP127" s="0"/>
      <c r="OPQ127" s="0"/>
      <c r="OPR127" s="0"/>
      <c r="OPS127" s="0"/>
      <c r="OPT127" s="0"/>
      <c r="OPU127" s="0"/>
      <c r="OPV127" s="0"/>
      <c r="OPW127" s="0"/>
      <c r="OPX127" s="0"/>
      <c r="OPY127" s="0"/>
      <c r="OPZ127" s="0"/>
      <c r="OQA127" s="0"/>
      <c r="OQB127" s="0"/>
      <c r="OQC127" s="0"/>
      <c r="OQD127" s="0"/>
      <c r="OQE127" s="0"/>
      <c r="OQF127" s="0"/>
      <c r="OQG127" s="0"/>
      <c r="OQH127" s="0"/>
      <c r="OQI127" s="0"/>
      <c r="OQJ127" s="0"/>
      <c r="OQK127" s="0"/>
      <c r="OQL127" s="0"/>
      <c r="OQM127" s="0"/>
      <c r="OQN127" s="0"/>
      <c r="OQO127" s="0"/>
      <c r="OQP127" s="0"/>
      <c r="OQQ127" s="0"/>
      <c r="OQR127" s="0"/>
      <c r="OQS127" s="0"/>
      <c r="OQT127" s="0"/>
      <c r="OQU127" s="0"/>
      <c r="OQV127" s="0"/>
      <c r="OQW127" s="0"/>
      <c r="OQX127" s="0"/>
      <c r="OQY127" s="0"/>
      <c r="OQZ127" s="0"/>
      <c r="ORA127" s="0"/>
      <c r="ORB127" s="0"/>
      <c r="ORC127" s="0"/>
      <c r="ORD127" s="0"/>
      <c r="ORE127" s="0"/>
      <c r="ORF127" s="0"/>
      <c r="ORG127" s="0"/>
      <c r="ORH127" s="0"/>
      <c r="ORI127" s="0"/>
      <c r="ORJ127" s="0"/>
      <c r="ORK127" s="0"/>
      <c r="ORL127" s="0"/>
      <c r="ORM127" s="0"/>
      <c r="ORN127" s="0"/>
      <c r="ORO127" s="0"/>
      <c r="ORP127" s="0"/>
      <c r="ORQ127" s="0"/>
      <c r="ORR127" s="0"/>
      <c r="ORS127" s="0"/>
      <c r="ORT127" s="0"/>
      <c r="ORU127" s="0"/>
      <c r="ORV127" s="0"/>
      <c r="ORW127" s="0"/>
      <c r="ORX127" s="0"/>
      <c r="ORY127" s="0"/>
      <c r="ORZ127" s="0"/>
      <c r="OSA127" s="0"/>
      <c r="OSB127" s="0"/>
      <c r="OSC127" s="0"/>
      <c r="OSD127" s="0"/>
      <c r="OSE127" s="0"/>
      <c r="OSF127" s="0"/>
      <c r="OSG127" s="0"/>
      <c r="OSH127" s="0"/>
      <c r="OSI127" s="0"/>
      <c r="OSJ127" s="0"/>
      <c r="OSK127" s="0"/>
      <c r="OSL127" s="0"/>
      <c r="OSM127" s="0"/>
      <c r="OSN127" s="0"/>
      <c r="OSO127" s="0"/>
      <c r="OSP127" s="0"/>
      <c r="OSQ127" s="0"/>
      <c r="OSR127" s="0"/>
      <c r="OSS127" s="0"/>
      <c r="OST127" s="0"/>
      <c r="OSU127" s="0"/>
      <c r="OSV127" s="0"/>
      <c r="OSW127" s="0"/>
      <c r="OSX127" s="0"/>
      <c r="OSY127" s="0"/>
      <c r="OSZ127" s="0"/>
      <c r="OTA127" s="0"/>
      <c r="OTB127" s="0"/>
      <c r="OTC127" s="0"/>
      <c r="OTD127" s="0"/>
      <c r="OTE127" s="0"/>
      <c r="OTF127" s="0"/>
      <c r="OTG127" s="0"/>
      <c r="OTH127" s="0"/>
      <c r="OTI127" s="0"/>
      <c r="OTJ127" s="0"/>
      <c r="OTK127" s="0"/>
      <c r="OTL127" s="0"/>
      <c r="OTM127" s="0"/>
      <c r="OTN127" s="0"/>
      <c r="OTO127" s="0"/>
      <c r="OTP127" s="0"/>
      <c r="OTQ127" s="0"/>
      <c r="OTR127" s="0"/>
      <c r="OTS127" s="0"/>
      <c r="OTT127" s="0"/>
      <c r="OTU127" s="0"/>
      <c r="OTV127" s="0"/>
      <c r="OTW127" s="0"/>
      <c r="OTX127" s="0"/>
      <c r="OTY127" s="0"/>
      <c r="OTZ127" s="0"/>
      <c r="OUA127" s="0"/>
      <c r="OUB127" s="0"/>
      <c r="OUC127" s="0"/>
      <c r="OUD127" s="0"/>
      <c r="OUE127" s="0"/>
      <c r="OUF127" s="0"/>
      <c r="OUG127" s="0"/>
      <c r="OUH127" s="0"/>
      <c r="OUI127" s="0"/>
      <c r="OUJ127" s="0"/>
      <c r="OUK127" s="0"/>
      <c r="OUL127" s="0"/>
      <c r="OUM127" s="0"/>
      <c r="OUN127" s="0"/>
      <c r="OUO127" s="0"/>
      <c r="OUP127" s="0"/>
      <c r="OUQ127" s="0"/>
      <c r="OUR127" s="0"/>
      <c r="OUS127" s="0"/>
      <c r="OUT127" s="0"/>
      <c r="OUU127" s="0"/>
      <c r="OUV127" s="0"/>
      <c r="OUW127" s="0"/>
      <c r="OUX127" s="0"/>
      <c r="OUY127" s="0"/>
      <c r="OUZ127" s="0"/>
      <c r="OVA127" s="0"/>
      <c r="OVB127" s="0"/>
      <c r="OVC127" s="0"/>
      <c r="OVD127" s="0"/>
      <c r="OVE127" s="0"/>
      <c r="OVF127" s="0"/>
      <c r="OVG127" s="0"/>
      <c r="OVH127" s="0"/>
      <c r="OVI127" s="0"/>
      <c r="OVJ127" s="0"/>
      <c r="OVK127" s="0"/>
      <c r="OVL127" s="0"/>
      <c r="OVM127" s="0"/>
      <c r="OVN127" s="0"/>
      <c r="OVO127" s="0"/>
      <c r="OVP127" s="0"/>
      <c r="OVQ127" s="0"/>
      <c r="OVR127" s="0"/>
      <c r="OVS127" s="0"/>
      <c r="OVT127" s="0"/>
      <c r="OVU127" s="0"/>
      <c r="OVV127" s="0"/>
      <c r="OVW127" s="0"/>
      <c r="OVX127" s="0"/>
      <c r="OVY127" s="0"/>
      <c r="OVZ127" s="0"/>
      <c r="OWA127" s="0"/>
      <c r="OWB127" s="0"/>
      <c r="OWC127" s="0"/>
      <c r="OWD127" s="0"/>
      <c r="OWE127" s="0"/>
      <c r="OWF127" s="0"/>
      <c r="OWG127" s="0"/>
      <c r="OWH127" s="0"/>
      <c r="OWI127" s="0"/>
      <c r="OWJ127" s="0"/>
      <c r="OWK127" s="0"/>
      <c r="OWL127" s="0"/>
      <c r="OWM127" s="0"/>
      <c r="OWN127" s="0"/>
      <c r="OWO127" s="0"/>
      <c r="OWP127" s="0"/>
      <c r="OWQ127" s="0"/>
      <c r="OWR127" s="0"/>
      <c r="OWS127" s="0"/>
      <c r="OWT127" s="0"/>
      <c r="OWU127" s="0"/>
      <c r="OWV127" s="0"/>
      <c r="OWW127" s="0"/>
      <c r="OWX127" s="0"/>
      <c r="OWY127" s="0"/>
      <c r="OWZ127" s="0"/>
      <c r="OXA127" s="0"/>
      <c r="OXB127" s="0"/>
      <c r="OXC127" s="0"/>
      <c r="OXD127" s="0"/>
      <c r="OXE127" s="0"/>
      <c r="OXF127" s="0"/>
      <c r="OXG127" s="0"/>
      <c r="OXH127" s="0"/>
      <c r="OXI127" s="0"/>
      <c r="OXJ127" s="0"/>
      <c r="OXK127" s="0"/>
      <c r="OXL127" s="0"/>
      <c r="OXM127" s="0"/>
      <c r="OXN127" s="0"/>
      <c r="OXO127" s="0"/>
      <c r="OXP127" s="0"/>
      <c r="OXQ127" s="0"/>
      <c r="OXR127" s="0"/>
      <c r="OXS127" s="0"/>
      <c r="OXT127" s="0"/>
      <c r="OXU127" s="0"/>
      <c r="OXV127" s="0"/>
      <c r="OXW127" s="0"/>
      <c r="OXX127" s="0"/>
      <c r="OXY127" s="0"/>
      <c r="OXZ127" s="0"/>
      <c r="OYA127" s="0"/>
      <c r="OYB127" s="0"/>
      <c r="OYC127" s="0"/>
      <c r="OYD127" s="0"/>
      <c r="OYE127" s="0"/>
      <c r="OYF127" s="0"/>
      <c r="OYG127" s="0"/>
      <c r="OYH127" s="0"/>
      <c r="OYI127" s="0"/>
      <c r="OYJ127" s="0"/>
      <c r="OYK127" s="0"/>
      <c r="OYL127" s="0"/>
      <c r="OYM127" s="0"/>
      <c r="OYN127" s="0"/>
      <c r="OYO127" s="0"/>
      <c r="OYP127" s="0"/>
      <c r="OYQ127" s="0"/>
      <c r="OYR127" s="0"/>
      <c r="OYS127" s="0"/>
      <c r="OYT127" s="0"/>
      <c r="OYU127" s="0"/>
      <c r="OYV127" s="0"/>
      <c r="OYW127" s="0"/>
      <c r="OYX127" s="0"/>
      <c r="OYY127" s="0"/>
      <c r="OYZ127" s="0"/>
      <c r="OZA127" s="0"/>
      <c r="OZB127" s="0"/>
      <c r="OZC127" s="0"/>
      <c r="OZD127" s="0"/>
      <c r="OZE127" s="0"/>
      <c r="OZF127" s="0"/>
      <c r="OZG127" s="0"/>
      <c r="OZH127" s="0"/>
      <c r="OZI127" s="0"/>
      <c r="OZJ127" s="0"/>
      <c r="OZK127" s="0"/>
      <c r="OZL127" s="0"/>
      <c r="OZM127" s="0"/>
      <c r="OZN127" s="0"/>
      <c r="OZO127" s="0"/>
      <c r="OZP127" s="0"/>
      <c r="OZQ127" s="0"/>
      <c r="OZR127" s="0"/>
      <c r="OZS127" s="0"/>
      <c r="OZT127" s="0"/>
      <c r="OZU127" s="0"/>
      <c r="OZV127" s="0"/>
      <c r="OZW127" s="0"/>
      <c r="OZX127" s="0"/>
      <c r="OZY127" s="0"/>
      <c r="OZZ127" s="0"/>
      <c r="PAA127" s="0"/>
      <c r="PAB127" s="0"/>
      <c r="PAC127" s="0"/>
      <c r="PAD127" s="0"/>
      <c r="PAE127" s="0"/>
      <c r="PAF127" s="0"/>
      <c r="PAG127" s="0"/>
      <c r="PAH127" s="0"/>
      <c r="PAI127" s="0"/>
      <c r="PAJ127" s="0"/>
      <c r="PAK127" s="0"/>
      <c r="PAL127" s="0"/>
      <c r="PAM127" s="0"/>
      <c r="PAN127" s="0"/>
      <c r="PAO127" s="0"/>
      <c r="PAP127" s="0"/>
      <c r="PAQ127" s="0"/>
      <c r="PAR127" s="0"/>
      <c r="PAS127" s="0"/>
      <c r="PAT127" s="0"/>
      <c r="PAU127" s="0"/>
      <c r="PAV127" s="0"/>
      <c r="PAW127" s="0"/>
      <c r="PAX127" s="0"/>
      <c r="PAY127" s="0"/>
      <c r="PAZ127" s="0"/>
      <c r="PBA127" s="0"/>
      <c r="PBB127" s="0"/>
      <c r="PBC127" s="0"/>
      <c r="PBD127" s="0"/>
      <c r="PBE127" s="0"/>
      <c r="PBF127" s="0"/>
      <c r="PBG127" s="0"/>
      <c r="PBH127" s="0"/>
      <c r="PBI127" s="0"/>
      <c r="PBJ127" s="0"/>
      <c r="PBK127" s="0"/>
      <c r="PBL127" s="0"/>
      <c r="PBM127" s="0"/>
      <c r="PBN127" s="0"/>
      <c r="PBO127" s="0"/>
      <c r="PBP127" s="0"/>
      <c r="PBQ127" s="0"/>
      <c r="PBR127" s="0"/>
      <c r="PBS127" s="0"/>
      <c r="PBT127" s="0"/>
      <c r="PBU127" s="0"/>
      <c r="PBV127" s="0"/>
      <c r="PBW127" s="0"/>
      <c r="PBX127" s="0"/>
      <c r="PBY127" s="0"/>
      <c r="PBZ127" s="0"/>
      <c r="PCA127" s="0"/>
      <c r="PCB127" s="0"/>
      <c r="PCC127" s="0"/>
      <c r="PCD127" s="0"/>
      <c r="PCE127" s="0"/>
      <c r="PCF127" s="0"/>
      <c r="PCG127" s="0"/>
      <c r="PCH127" s="0"/>
      <c r="PCI127" s="0"/>
      <c r="PCJ127" s="0"/>
      <c r="PCK127" s="0"/>
      <c r="PCL127" s="0"/>
      <c r="PCM127" s="0"/>
      <c r="PCN127" s="0"/>
      <c r="PCO127" s="0"/>
      <c r="PCP127" s="0"/>
      <c r="PCQ127" s="0"/>
      <c r="PCR127" s="0"/>
      <c r="PCS127" s="0"/>
      <c r="PCT127" s="0"/>
      <c r="PCU127" s="0"/>
      <c r="PCV127" s="0"/>
      <c r="PCW127" s="0"/>
      <c r="PCX127" s="0"/>
      <c r="PCY127" s="0"/>
      <c r="PCZ127" s="0"/>
      <c r="PDA127" s="0"/>
      <c r="PDB127" s="0"/>
      <c r="PDC127" s="0"/>
      <c r="PDD127" s="0"/>
      <c r="PDE127" s="0"/>
      <c r="PDF127" s="0"/>
      <c r="PDG127" s="0"/>
      <c r="PDH127" s="0"/>
      <c r="PDI127" s="0"/>
      <c r="PDJ127" s="0"/>
      <c r="PDK127" s="0"/>
      <c r="PDL127" s="0"/>
      <c r="PDM127" s="0"/>
      <c r="PDN127" s="0"/>
      <c r="PDO127" s="0"/>
      <c r="PDP127" s="0"/>
      <c r="PDQ127" s="0"/>
      <c r="PDR127" s="0"/>
      <c r="PDS127" s="0"/>
      <c r="PDT127" s="0"/>
      <c r="PDU127" s="0"/>
      <c r="PDV127" s="0"/>
      <c r="PDW127" s="0"/>
      <c r="PDX127" s="0"/>
      <c r="PDY127" s="0"/>
      <c r="PDZ127" s="0"/>
      <c r="PEA127" s="0"/>
      <c r="PEB127" s="0"/>
      <c r="PEC127" s="0"/>
      <c r="PED127" s="0"/>
      <c r="PEE127" s="0"/>
      <c r="PEF127" s="0"/>
      <c r="PEG127" s="0"/>
      <c r="PEH127" s="0"/>
      <c r="PEI127" s="0"/>
      <c r="PEJ127" s="0"/>
      <c r="PEK127" s="0"/>
      <c r="PEL127" s="0"/>
      <c r="PEM127" s="0"/>
      <c r="PEN127" s="0"/>
      <c r="PEO127" s="0"/>
      <c r="PEP127" s="0"/>
      <c r="PEQ127" s="0"/>
      <c r="PER127" s="0"/>
      <c r="PES127" s="0"/>
      <c r="PET127" s="0"/>
      <c r="PEU127" s="0"/>
      <c r="PEV127" s="0"/>
      <c r="PEW127" s="0"/>
      <c r="PEX127" s="0"/>
      <c r="PEY127" s="0"/>
      <c r="PEZ127" s="0"/>
      <c r="PFA127" s="0"/>
      <c r="PFB127" s="0"/>
      <c r="PFC127" s="0"/>
      <c r="PFD127" s="0"/>
      <c r="PFE127" s="0"/>
      <c r="PFF127" s="0"/>
      <c r="PFG127" s="0"/>
      <c r="PFH127" s="0"/>
      <c r="PFI127" s="0"/>
      <c r="PFJ127" s="0"/>
      <c r="PFK127" s="0"/>
      <c r="PFL127" s="0"/>
      <c r="PFM127" s="0"/>
      <c r="PFN127" s="0"/>
      <c r="PFO127" s="0"/>
      <c r="PFP127" s="0"/>
      <c r="PFQ127" s="0"/>
      <c r="PFR127" s="0"/>
      <c r="PFS127" s="0"/>
      <c r="PFT127" s="0"/>
      <c r="PFU127" s="0"/>
      <c r="PFV127" s="0"/>
      <c r="PFW127" s="0"/>
      <c r="PFX127" s="0"/>
      <c r="PFY127" s="0"/>
      <c r="PFZ127" s="0"/>
      <c r="PGA127" s="0"/>
      <c r="PGB127" s="0"/>
      <c r="PGC127" s="0"/>
      <c r="PGD127" s="0"/>
      <c r="PGE127" s="0"/>
      <c r="PGF127" s="0"/>
      <c r="PGG127" s="0"/>
      <c r="PGH127" s="0"/>
      <c r="PGI127" s="0"/>
      <c r="PGJ127" s="0"/>
      <c r="PGK127" s="0"/>
      <c r="PGL127" s="0"/>
      <c r="PGM127" s="0"/>
      <c r="PGN127" s="0"/>
      <c r="PGO127" s="0"/>
      <c r="PGP127" s="0"/>
      <c r="PGQ127" s="0"/>
      <c r="PGR127" s="0"/>
      <c r="PGS127" s="0"/>
      <c r="PGT127" s="0"/>
      <c r="PGU127" s="0"/>
      <c r="PGV127" s="0"/>
      <c r="PGW127" s="0"/>
      <c r="PGX127" s="0"/>
      <c r="PGY127" s="0"/>
      <c r="PGZ127" s="0"/>
      <c r="PHA127" s="0"/>
      <c r="PHB127" s="0"/>
      <c r="PHC127" s="0"/>
      <c r="PHD127" s="0"/>
      <c r="PHE127" s="0"/>
      <c r="PHF127" s="0"/>
      <c r="PHG127" s="0"/>
      <c r="PHH127" s="0"/>
      <c r="PHI127" s="0"/>
      <c r="PHJ127" s="0"/>
      <c r="PHK127" s="0"/>
      <c r="PHL127" s="0"/>
      <c r="PHM127" s="0"/>
      <c r="PHN127" s="0"/>
      <c r="PHO127" s="0"/>
      <c r="PHP127" s="0"/>
      <c r="PHQ127" s="0"/>
      <c r="PHR127" s="0"/>
      <c r="PHS127" s="0"/>
      <c r="PHT127" s="0"/>
      <c r="PHU127" s="0"/>
      <c r="PHV127" s="0"/>
      <c r="PHW127" s="0"/>
      <c r="PHX127" s="0"/>
      <c r="PHY127" s="0"/>
      <c r="PHZ127" s="0"/>
      <c r="PIA127" s="0"/>
      <c r="PIB127" s="0"/>
      <c r="PIC127" s="0"/>
      <c r="PID127" s="0"/>
      <c r="PIE127" s="0"/>
      <c r="PIF127" s="0"/>
      <c r="PIG127" s="0"/>
      <c r="PIH127" s="0"/>
      <c r="PII127" s="0"/>
      <c r="PIJ127" s="0"/>
      <c r="PIK127" s="0"/>
      <c r="PIL127" s="0"/>
      <c r="PIM127" s="0"/>
      <c r="PIN127" s="0"/>
      <c r="PIO127" s="0"/>
      <c r="PIP127" s="0"/>
      <c r="PIQ127" s="0"/>
      <c r="PIR127" s="0"/>
      <c r="PIS127" s="0"/>
      <c r="PIT127" s="0"/>
      <c r="PIU127" s="0"/>
      <c r="PIV127" s="0"/>
      <c r="PIW127" s="0"/>
      <c r="PIX127" s="0"/>
      <c r="PIY127" s="0"/>
      <c r="PIZ127" s="0"/>
      <c r="PJA127" s="0"/>
      <c r="PJB127" s="0"/>
      <c r="PJC127" s="0"/>
      <c r="PJD127" s="0"/>
      <c r="PJE127" s="0"/>
      <c r="PJF127" s="0"/>
      <c r="PJG127" s="0"/>
      <c r="PJH127" s="0"/>
      <c r="PJI127" s="0"/>
      <c r="PJJ127" s="0"/>
      <c r="PJK127" s="0"/>
      <c r="PJL127" s="0"/>
      <c r="PJM127" s="0"/>
      <c r="PJN127" s="0"/>
      <c r="PJO127" s="0"/>
      <c r="PJP127" s="0"/>
      <c r="PJQ127" s="0"/>
      <c r="PJR127" s="0"/>
      <c r="PJS127" s="0"/>
      <c r="PJT127" s="0"/>
      <c r="PJU127" s="0"/>
      <c r="PJV127" s="0"/>
      <c r="PJW127" s="0"/>
      <c r="PJX127" s="0"/>
      <c r="PJY127" s="0"/>
      <c r="PJZ127" s="0"/>
      <c r="PKA127" s="0"/>
      <c r="PKB127" s="0"/>
      <c r="PKC127" s="0"/>
      <c r="PKD127" s="0"/>
      <c r="PKE127" s="0"/>
      <c r="PKF127" s="0"/>
      <c r="PKG127" s="0"/>
      <c r="PKH127" s="0"/>
      <c r="PKI127" s="0"/>
      <c r="PKJ127" s="0"/>
      <c r="PKK127" s="0"/>
      <c r="PKL127" s="0"/>
      <c r="PKM127" s="0"/>
      <c r="PKN127" s="0"/>
      <c r="PKO127" s="0"/>
      <c r="PKP127" s="0"/>
      <c r="PKQ127" s="0"/>
      <c r="PKR127" s="0"/>
      <c r="PKS127" s="0"/>
      <c r="PKT127" s="0"/>
      <c r="PKU127" s="0"/>
      <c r="PKV127" s="0"/>
      <c r="PKW127" s="0"/>
      <c r="PKX127" s="0"/>
      <c r="PKY127" s="0"/>
      <c r="PKZ127" s="0"/>
      <c r="PLA127" s="0"/>
      <c r="PLB127" s="0"/>
      <c r="PLC127" s="0"/>
      <c r="PLD127" s="0"/>
      <c r="PLE127" s="0"/>
      <c r="PLF127" s="0"/>
      <c r="PLG127" s="0"/>
      <c r="PLH127" s="0"/>
      <c r="PLI127" s="0"/>
      <c r="PLJ127" s="0"/>
      <c r="PLK127" s="0"/>
      <c r="PLL127" s="0"/>
      <c r="PLM127" s="0"/>
      <c r="PLN127" s="0"/>
      <c r="PLO127" s="0"/>
      <c r="PLP127" s="0"/>
      <c r="PLQ127" s="0"/>
      <c r="PLR127" s="0"/>
      <c r="PLS127" s="0"/>
      <c r="PLT127" s="0"/>
      <c r="PLU127" s="0"/>
      <c r="PLV127" s="0"/>
      <c r="PLW127" s="0"/>
      <c r="PLX127" s="0"/>
      <c r="PLY127" s="0"/>
      <c r="PLZ127" s="0"/>
      <c r="PMA127" s="0"/>
      <c r="PMB127" s="0"/>
      <c r="PMC127" s="0"/>
      <c r="PMD127" s="0"/>
      <c r="PME127" s="0"/>
      <c r="PMF127" s="0"/>
      <c r="PMG127" s="0"/>
      <c r="PMH127" s="0"/>
      <c r="PMI127" s="0"/>
      <c r="PMJ127" s="0"/>
      <c r="PMK127" s="0"/>
      <c r="PML127" s="0"/>
      <c r="PMM127" s="0"/>
      <c r="PMN127" s="0"/>
      <c r="PMO127" s="0"/>
      <c r="PMP127" s="0"/>
      <c r="PMQ127" s="0"/>
      <c r="PMR127" s="0"/>
      <c r="PMS127" s="0"/>
      <c r="PMT127" s="0"/>
      <c r="PMU127" s="0"/>
      <c r="PMV127" s="0"/>
      <c r="PMW127" s="0"/>
      <c r="PMX127" s="0"/>
      <c r="PMY127" s="0"/>
      <c r="PMZ127" s="0"/>
      <c r="PNA127" s="0"/>
      <c r="PNB127" s="0"/>
      <c r="PNC127" s="0"/>
      <c r="PND127" s="0"/>
      <c r="PNE127" s="0"/>
      <c r="PNF127" s="0"/>
      <c r="PNG127" s="0"/>
      <c r="PNH127" s="0"/>
      <c r="PNI127" s="0"/>
      <c r="PNJ127" s="0"/>
      <c r="PNK127" s="0"/>
      <c r="PNL127" s="0"/>
      <c r="PNM127" s="0"/>
      <c r="PNN127" s="0"/>
      <c r="PNO127" s="0"/>
      <c r="PNP127" s="0"/>
      <c r="PNQ127" s="0"/>
      <c r="PNR127" s="0"/>
      <c r="PNS127" s="0"/>
      <c r="PNT127" s="0"/>
      <c r="PNU127" s="0"/>
      <c r="PNV127" s="0"/>
      <c r="PNW127" s="0"/>
      <c r="PNX127" s="0"/>
      <c r="PNY127" s="0"/>
      <c r="PNZ127" s="0"/>
      <c r="POA127" s="0"/>
      <c r="POB127" s="0"/>
      <c r="POC127" s="0"/>
      <c r="POD127" s="0"/>
      <c r="POE127" s="0"/>
      <c r="POF127" s="0"/>
      <c r="POG127" s="0"/>
      <c r="POH127" s="0"/>
      <c r="POI127" s="0"/>
      <c r="POJ127" s="0"/>
      <c r="POK127" s="0"/>
      <c r="POL127" s="0"/>
      <c r="POM127" s="0"/>
      <c r="PON127" s="0"/>
      <c r="POO127" s="0"/>
      <c r="POP127" s="0"/>
      <c r="POQ127" s="0"/>
      <c r="POR127" s="0"/>
      <c r="POS127" s="0"/>
      <c r="POT127" s="0"/>
      <c r="POU127" s="0"/>
      <c r="POV127" s="0"/>
      <c r="POW127" s="0"/>
      <c r="POX127" s="0"/>
      <c r="POY127" s="0"/>
      <c r="POZ127" s="0"/>
      <c r="PPA127" s="0"/>
      <c r="PPB127" s="0"/>
      <c r="PPC127" s="0"/>
      <c r="PPD127" s="0"/>
      <c r="PPE127" s="0"/>
      <c r="PPF127" s="0"/>
      <c r="PPG127" s="0"/>
      <c r="PPH127" s="0"/>
      <c r="PPI127" s="0"/>
      <c r="PPJ127" s="0"/>
      <c r="PPK127" s="0"/>
      <c r="PPL127" s="0"/>
      <c r="PPM127" s="0"/>
      <c r="PPN127" s="0"/>
      <c r="PPO127" s="0"/>
      <c r="PPP127" s="0"/>
      <c r="PPQ127" s="0"/>
      <c r="PPR127" s="0"/>
      <c r="PPS127" s="0"/>
      <c r="PPT127" s="0"/>
      <c r="PPU127" s="0"/>
      <c r="PPV127" s="0"/>
      <c r="PPW127" s="0"/>
      <c r="PPX127" s="0"/>
      <c r="PPY127" s="0"/>
      <c r="PPZ127" s="0"/>
      <c r="PQA127" s="0"/>
      <c r="PQB127" s="0"/>
      <c r="PQC127" s="0"/>
      <c r="PQD127" s="0"/>
      <c r="PQE127" s="0"/>
      <c r="PQF127" s="0"/>
      <c r="PQG127" s="0"/>
      <c r="PQH127" s="0"/>
      <c r="PQI127" s="0"/>
      <c r="PQJ127" s="0"/>
      <c r="PQK127" s="0"/>
      <c r="PQL127" s="0"/>
      <c r="PQM127" s="0"/>
      <c r="PQN127" s="0"/>
      <c r="PQO127" s="0"/>
      <c r="PQP127" s="0"/>
      <c r="PQQ127" s="0"/>
      <c r="PQR127" s="0"/>
      <c r="PQS127" s="0"/>
      <c r="PQT127" s="0"/>
      <c r="PQU127" s="0"/>
      <c r="PQV127" s="0"/>
      <c r="PQW127" s="0"/>
      <c r="PQX127" s="0"/>
      <c r="PQY127" s="0"/>
      <c r="PQZ127" s="0"/>
      <c r="PRA127" s="0"/>
      <c r="PRB127" s="0"/>
      <c r="PRC127" s="0"/>
      <c r="PRD127" s="0"/>
      <c r="PRE127" s="0"/>
      <c r="PRF127" s="0"/>
      <c r="PRG127" s="0"/>
      <c r="PRH127" s="0"/>
      <c r="PRI127" s="0"/>
      <c r="PRJ127" s="0"/>
      <c r="PRK127" s="0"/>
      <c r="PRL127" s="0"/>
      <c r="PRM127" s="0"/>
      <c r="PRN127" s="0"/>
      <c r="PRO127" s="0"/>
      <c r="PRP127" s="0"/>
      <c r="PRQ127" s="0"/>
      <c r="PRR127" s="0"/>
      <c r="PRS127" s="0"/>
      <c r="PRT127" s="0"/>
      <c r="PRU127" s="0"/>
      <c r="PRV127" s="0"/>
      <c r="PRW127" s="0"/>
      <c r="PRX127" s="0"/>
      <c r="PRY127" s="0"/>
      <c r="PRZ127" s="0"/>
      <c r="PSA127" s="0"/>
      <c r="PSB127" s="0"/>
      <c r="PSC127" s="0"/>
      <c r="PSD127" s="0"/>
      <c r="PSE127" s="0"/>
      <c r="PSF127" s="0"/>
      <c r="PSG127" s="0"/>
      <c r="PSH127" s="0"/>
      <c r="PSI127" s="0"/>
      <c r="PSJ127" s="0"/>
      <c r="PSK127" s="0"/>
      <c r="PSL127" s="0"/>
      <c r="PSM127" s="0"/>
      <c r="PSN127" s="0"/>
      <c r="PSO127" s="0"/>
      <c r="PSP127" s="0"/>
      <c r="PSQ127" s="0"/>
      <c r="PSR127" s="0"/>
      <c r="PSS127" s="0"/>
      <c r="PST127" s="0"/>
      <c r="PSU127" s="0"/>
      <c r="PSV127" s="0"/>
      <c r="PSW127" s="0"/>
      <c r="PSX127" s="0"/>
      <c r="PSY127" s="0"/>
      <c r="PSZ127" s="0"/>
      <c r="PTA127" s="0"/>
      <c r="PTB127" s="0"/>
      <c r="PTC127" s="0"/>
      <c r="PTD127" s="0"/>
      <c r="PTE127" s="0"/>
      <c r="PTF127" s="0"/>
      <c r="PTG127" s="0"/>
      <c r="PTH127" s="0"/>
      <c r="PTI127" s="0"/>
      <c r="PTJ127" s="0"/>
      <c r="PTK127" s="0"/>
      <c r="PTL127" s="0"/>
      <c r="PTM127" s="0"/>
      <c r="PTN127" s="0"/>
      <c r="PTO127" s="0"/>
      <c r="PTP127" s="0"/>
      <c r="PTQ127" s="0"/>
      <c r="PTR127" s="0"/>
      <c r="PTS127" s="0"/>
      <c r="PTT127" s="0"/>
      <c r="PTU127" s="0"/>
      <c r="PTV127" s="0"/>
      <c r="PTW127" s="0"/>
      <c r="PTX127" s="0"/>
      <c r="PTY127" s="0"/>
      <c r="PTZ127" s="0"/>
      <c r="PUA127" s="0"/>
      <c r="PUB127" s="0"/>
      <c r="PUC127" s="0"/>
      <c r="PUD127" s="0"/>
      <c r="PUE127" s="0"/>
      <c r="PUF127" s="0"/>
      <c r="PUG127" s="0"/>
      <c r="PUH127" s="0"/>
      <c r="PUI127" s="0"/>
      <c r="PUJ127" s="0"/>
      <c r="PUK127" s="0"/>
      <c r="PUL127" s="0"/>
      <c r="PUM127" s="0"/>
      <c r="PUN127" s="0"/>
      <c r="PUO127" s="0"/>
      <c r="PUP127" s="0"/>
      <c r="PUQ127" s="0"/>
      <c r="PUR127" s="0"/>
      <c r="PUS127" s="0"/>
      <c r="PUT127" s="0"/>
      <c r="PUU127" s="0"/>
      <c r="PUV127" s="0"/>
      <c r="PUW127" s="0"/>
      <c r="PUX127" s="0"/>
      <c r="PUY127" s="0"/>
      <c r="PUZ127" s="0"/>
      <c r="PVA127" s="0"/>
      <c r="PVB127" s="0"/>
      <c r="PVC127" s="0"/>
      <c r="PVD127" s="0"/>
      <c r="PVE127" s="0"/>
      <c r="PVF127" s="0"/>
      <c r="PVG127" s="0"/>
      <c r="PVH127" s="0"/>
      <c r="PVI127" s="0"/>
      <c r="PVJ127" s="0"/>
      <c r="PVK127" s="0"/>
      <c r="PVL127" s="0"/>
      <c r="PVM127" s="0"/>
      <c r="PVN127" s="0"/>
      <c r="PVO127" s="0"/>
      <c r="PVP127" s="0"/>
      <c r="PVQ127" s="0"/>
      <c r="PVR127" s="0"/>
      <c r="PVS127" s="0"/>
      <c r="PVT127" s="0"/>
      <c r="PVU127" s="0"/>
      <c r="PVV127" s="0"/>
      <c r="PVW127" s="0"/>
      <c r="PVX127" s="0"/>
      <c r="PVY127" s="0"/>
      <c r="PVZ127" s="0"/>
      <c r="PWA127" s="0"/>
      <c r="PWB127" s="0"/>
      <c r="PWC127" s="0"/>
      <c r="PWD127" s="0"/>
      <c r="PWE127" s="0"/>
      <c r="PWF127" s="0"/>
      <c r="PWG127" s="0"/>
      <c r="PWH127" s="0"/>
      <c r="PWI127" s="0"/>
      <c r="PWJ127" s="0"/>
      <c r="PWK127" s="0"/>
      <c r="PWL127" s="0"/>
      <c r="PWM127" s="0"/>
      <c r="PWN127" s="0"/>
      <c r="PWO127" s="0"/>
      <c r="PWP127" s="0"/>
      <c r="PWQ127" s="0"/>
      <c r="PWR127" s="0"/>
      <c r="PWS127" s="0"/>
      <c r="PWT127" s="0"/>
      <c r="PWU127" s="0"/>
      <c r="PWV127" s="0"/>
      <c r="PWW127" s="0"/>
      <c r="PWX127" s="0"/>
      <c r="PWY127" s="0"/>
      <c r="PWZ127" s="0"/>
      <c r="PXA127" s="0"/>
      <c r="PXB127" s="0"/>
      <c r="PXC127" s="0"/>
      <c r="PXD127" s="0"/>
      <c r="PXE127" s="0"/>
      <c r="PXF127" s="0"/>
      <c r="PXG127" s="0"/>
      <c r="PXH127" s="0"/>
      <c r="PXI127" s="0"/>
      <c r="PXJ127" s="0"/>
      <c r="PXK127" s="0"/>
      <c r="PXL127" s="0"/>
      <c r="PXM127" s="0"/>
      <c r="PXN127" s="0"/>
      <c r="PXO127" s="0"/>
      <c r="PXP127" s="0"/>
      <c r="PXQ127" s="0"/>
      <c r="PXR127" s="0"/>
      <c r="PXS127" s="0"/>
      <c r="PXT127" s="0"/>
      <c r="PXU127" s="0"/>
      <c r="PXV127" s="0"/>
      <c r="PXW127" s="0"/>
      <c r="PXX127" s="0"/>
      <c r="PXY127" s="0"/>
      <c r="PXZ127" s="0"/>
      <c r="PYA127" s="0"/>
      <c r="PYB127" s="0"/>
      <c r="PYC127" s="0"/>
      <c r="PYD127" s="0"/>
      <c r="PYE127" s="0"/>
      <c r="PYF127" s="0"/>
      <c r="PYG127" s="0"/>
      <c r="PYH127" s="0"/>
      <c r="PYI127" s="0"/>
      <c r="PYJ127" s="0"/>
      <c r="PYK127" s="0"/>
      <c r="PYL127" s="0"/>
      <c r="PYM127" s="0"/>
      <c r="PYN127" s="0"/>
      <c r="PYO127" s="0"/>
      <c r="PYP127" s="0"/>
      <c r="PYQ127" s="0"/>
      <c r="PYR127" s="0"/>
      <c r="PYS127" s="0"/>
      <c r="PYT127" s="0"/>
      <c r="PYU127" s="0"/>
      <c r="PYV127" s="0"/>
      <c r="PYW127" s="0"/>
      <c r="PYX127" s="0"/>
      <c r="PYY127" s="0"/>
      <c r="PYZ127" s="0"/>
      <c r="PZA127" s="0"/>
      <c r="PZB127" s="0"/>
      <c r="PZC127" s="0"/>
      <c r="PZD127" s="0"/>
      <c r="PZE127" s="0"/>
      <c r="PZF127" s="0"/>
      <c r="PZG127" s="0"/>
      <c r="PZH127" s="0"/>
      <c r="PZI127" s="0"/>
      <c r="PZJ127" s="0"/>
      <c r="PZK127" s="0"/>
      <c r="PZL127" s="0"/>
      <c r="PZM127" s="0"/>
      <c r="PZN127" s="0"/>
      <c r="PZO127" s="0"/>
      <c r="PZP127" s="0"/>
      <c r="PZQ127" s="0"/>
      <c r="PZR127" s="0"/>
      <c r="PZS127" s="0"/>
      <c r="PZT127" s="0"/>
      <c r="PZU127" s="0"/>
      <c r="PZV127" s="0"/>
      <c r="PZW127" s="0"/>
      <c r="PZX127" s="0"/>
      <c r="PZY127" s="0"/>
      <c r="PZZ127" s="0"/>
      <c r="QAA127" s="0"/>
      <c r="QAB127" s="0"/>
      <c r="QAC127" s="0"/>
      <c r="QAD127" s="0"/>
      <c r="QAE127" s="0"/>
      <c r="QAF127" s="0"/>
      <c r="QAG127" s="0"/>
      <c r="QAH127" s="0"/>
      <c r="QAI127" s="0"/>
      <c r="QAJ127" s="0"/>
      <c r="QAK127" s="0"/>
      <c r="QAL127" s="0"/>
      <c r="QAM127" s="0"/>
      <c r="QAN127" s="0"/>
      <c r="QAO127" s="0"/>
      <c r="QAP127" s="0"/>
      <c r="QAQ127" s="0"/>
      <c r="QAR127" s="0"/>
      <c r="QAS127" s="0"/>
      <c r="QAT127" s="0"/>
      <c r="QAU127" s="0"/>
      <c r="QAV127" s="0"/>
      <c r="QAW127" s="0"/>
      <c r="QAX127" s="0"/>
      <c r="QAY127" s="0"/>
      <c r="QAZ127" s="0"/>
      <c r="QBA127" s="0"/>
      <c r="QBB127" s="0"/>
      <c r="QBC127" s="0"/>
      <c r="QBD127" s="0"/>
      <c r="QBE127" s="0"/>
      <c r="QBF127" s="0"/>
      <c r="QBG127" s="0"/>
      <c r="QBH127" s="0"/>
      <c r="QBI127" s="0"/>
      <c r="QBJ127" s="0"/>
      <c r="QBK127" s="0"/>
      <c r="QBL127" s="0"/>
      <c r="QBM127" s="0"/>
      <c r="QBN127" s="0"/>
      <c r="QBO127" s="0"/>
      <c r="QBP127" s="0"/>
      <c r="QBQ127" s="0"/>
      <c r="QBR127" s="0"/>
      <c r="QBS127" s="0"/>
      <c r="QBT127" s="0"/>
      <c r="QBU127" s="0"/>
      <c r="QBV127" s="0"/>
      <c r="QBW127" s="0"/>
      <c r="QBX127" s="0"/>
      <c r="QBY127" s="0"/>
      <c r="QBZ127" s="0"/>
      <c r="QCA127" s="0"/>
      <c r="QCB127" s="0"/>
      <c r="QCC127" s="0"/>
      <c r="QCD127" s="0"/>
      <c r="QCE127" s="0"/>
      <c r="QCF127" s="0"/>
      <c r="QCG127" s="0"/>
      <c r="QCH127" s="0"/>
      <c r="QCI127" s="0"/>
      <c r="QCJ127" s="0"/>
      <c r="QCK127" s="0"/>
      <c r="QCL127" s="0"/>
      <c r="QCM127" s="0"/>
      <c r="QCN127" s="0"/>
      <c r="QCO127" s="0"/>
      <c r="QCP127" s="0"/>
      <c r="QCQ127" s="0"/>
      <c r="QCR127" s="0"/>
      <c r="QCS127" s="0"/>
      <c r="QCT127" s="0"/>
      <c r="QCU127" s="0"/>
      <c r="QCV127" s="0"/>
      <c r="QCW127" s="0"/>
      <c r="QCX127" s="0"/>
      <c r="QCY127" s="0"/>
      <c r="QCZ127" s="0"/>
      <c r="QDA127" s="0"/>
      <c r="QDB127" s="0"/>
      <c r="QDC127" s="0"/>
      <c r="QDD127" s="0"/>
      <c r="QDE127" s="0"/>
      <c r="QDF127" s="0"/>
      <c r="QDG127" s="0"/>
      <c r="QDH127" s="0"/>
      <c r="QDI127" s="0"/>
      <c r="QDJ127" s="0"/>
      <c r="QDK127" s="0"/>
      <c r="QDL127" s="0"/>
      <c r="QDM127" s="0"/>
      <c r="QDN127" s="0"/>
      <c r="QDO127" s="0"/>
      <c r="QDP127" s="0"/>
      <c r="QDQ127" s="0"/>
      <c r="QDR127" s="0"/>
      <c r="QDS127" s="0"/>
      <c r="QDT127" s="0"/>
      <c r="QDU127" s="0"/>
      <c r="QDV127" s="0"/>
      <c r="QDW127" s="0"/>
      <c r="QDX127" s="0"/>
      <c r="QDY127" s="0"/>
      <c r="QDZ127" s="0"/>
      <c r="QEA127" s="0"/>
      <c r="QEB127" s="0"/>
      <c r="QEC127" s="0"/>
      <c r="QED127" s="0"/>
      <c r="QEE127" s="0"/>
      <c r="QEF127" s="0"/>
      <c r="QEG127" s="0"/>
      <c r="QEH127" s="0"/>
      <c r="QEI127" s="0"/>
      <c r="QEJ127" s="0"/>
      <c r="QEK127" s="0"/>
      <c r="QEL127" s="0"/>
      <c r="QEM127" s="0"/>
      <c r="QEN127" s="0"/>
      <c r="QEO127" s="0"/>
      <c r="QEP127" s="0"/>
      <c r="QEQ127" s="0"/>
      <c r="QER127" s="0"/>
      <c r="QES127" s="0"/>
      <c r="QET127" s="0"/>
      <c r="QEU127" s="0"/>
      <c r="QEV127" s="0"/>
      <c r="QEW127" s="0"/>
      <c r="QEX127" s="0"/>
      <c r="QEY127" s="0"/>
      <c r="QEZ127" s="0"/>
      <c r="QFA127" s="0"/>
      <c r="QFB127" s="0"/>
      <c r="QFC127" s="0"/>
      <c r="QFD127" s="0"/>
      <c r="QFE127" s="0"/>
      <c r="QFF127" s="0"/>
      <c r="QFG127" s="0"/>
      <c r="QFH127" s="0"/>
      <c r="QFI127" s="0"/>
      <c r="QFJ127" s="0"/>
      <c r="QFK127" s="0"/>
      <c r="QFL127" s="0"/>
      <c r="QFM127" s="0"/>
      <c r="QFN127" s="0"/>
      <c r="QFO127" s="0"/>
      <c r="QFP127" s="0"/>
      <c r="QFQ127" s="0"/>
      <c r="QFR127" s="0"/>
      <c r="QFS127" s="0"/>
      <c r="QFT127" s="0"/>
      <c r="QFU127" s="0"/>
      <c r="QFV127" s="0"/>
      <c r="QFW127" s="0"/>
      <c r="QFX127" s="0"/>
      <c r="QFY127" s="0"/>
      <c r="QFZ127" s="0"/>
      <c r="QGA127" s="0"/>
      <c r="QGB127" s="0"/>
      <c r="QGC127" s="0"/>
      <c r="QGD127" s="0"/>
      <c r="QGE127" s="0"/>
      <c r="QGF127" s="0"/>
      <c r="QGG127" s="0"/>
      <c r="QGH127" s="0"/>
      <c r="QGI127" s="0"/>
      <c r="QGJ127" s="0"/>
      <c r="QGK127" s="0"/>
      <c r="QGL127" s="0"/>
      <c r="QGM127" s="0"/>
      <c r="QGN127" s="0"/>
      <c r="QGO127" s="0"/>
      <c r="QGP127" s="0"/>
      <c r="QGQ127" s="0"/>
      <c r="QGR127" s="0"/>
      <c r="QGS127" s="0"/>
      <c r="QGT127" s="0"/>
      <c r="QGU127" s="0"/>
      <c r="QGV127" s="0"/>
      <c r="QGW127" s="0"/>
      <c r="QGX127" s="0"/>
      <c r="QGY127" s="0"/>
      <c r="QGZ127" s="0"/>
      <c r="QHA127" s="0"/>
      <c r="QHB127" s="0"/>
      <c r="QHC127" s="0"/>
      <c r="QHD127" s="0"/>
      <c r="QHE127" s="0"/>
      <c r="QHF127" s="0"/>
      <c r="QHG127" s="0"/>
      <c r="QHH127" s="0"/>
      <c r="QHI127" s="0"/>
      <c r="QHJ127" s="0"/>
      <c r="QHK127" s="0"/>
      <c r="QHL127" s="0"/>
      <c r="QHM127" s="0"/>
      <c r="QHN127" s="0"/>
      <c r="QHO127" s="0"/>
      <c r="QHP127" s="0"/>
      <c r="QHQ127" s="0"/>
      <c r="QHR127" s="0"/>
      <c r="QHS127" s="0"/>
      <c r="QHT127" s="0"/>
      <c r="QHU127" s="0"/>
      <c r="QHV127" s="0"/>
      <c r="QHW127" s="0"/>
      <c r="QHX127" s="0"/>
      <c r="QHY127" s="0"/>
      <c r="QHZ127" s="0"/>
      <c r="QIA127" s="0"/>
      <c r="QIB127" s="0"/>
      <c r="QIC127" s="0"/>
      <c r="QID127" s="0"/>
      <c r="QIE127" s="0"/>
      <c r="QIF127" s="0"/>
      <c r="QIG127" s="0"/>
      <c r="QIH127" s="0"/>
      <c r="QII127" s="0"/>
      <c r="QIJ127" s="0"/>
      <c r="QIK127" s="0"/>
      <c r="QIL127" s="0"/>
      <c r="QIM127" s="0"/>
      <c r="QIN127" s="0"/>
      <c r="QIO127" s="0"/>
      <c r="QIP127" s="0"/>
      <c r="QIQ127" s="0"/>
      <c r="QIR127" s="0"/>
      <c r="QIS127" s="0"/>
      <c r="QIT127" s="0"/>
      <c r="QIU127" s="0"/>
      <c r="QIV127" s="0"/>
      <c r="QIW127" s="0"/>
      <c r="QIX127" s="0"/>
      <c r="QIY127" s="0"/>
      <c r="QIZ127" s="0"/>
      <c r="QJA127" s="0"/>
      <c r="QJB127" s="0"/>
      <c r="QJC127" s="0"/>
      <c r="QJD127" s="0"/>
      <c r="QJE127" s="0"/>
      <c r="QJF127" s="0"/>
      <c r="QJG127" s="0"/>
      <c r="QJH127" s="0"/>
      <c r="QJI127" s="0"/>
      <c r="QJJ127" s="0"/>
      <c r="QJK127" s="0"/>
      <c r="QJL127" s="0"/>
      <c r="QJM127" s="0"/>
      <c r="QJN127" s="0"/>
      <c r="QJO127" s="0"/>
      <c r="QJP127" s="0"/>
      <c r="QJQ127" s="0"/>
      <c r="QJR127" s="0"/>
      <c r="QJS127" s="0"/>
      <c r="QJT127" s="0"/>
      <c r="QJU127" s="0"/>
      <c r="QJV127" s="0"/>
      <c r="QJW127" s="0"/>
      <c r="QJX127" s="0"/>
      <c r="QJY127" s="0"/>
      <c r="QJZ127" s="0"/>
      <c r="QKA127" s="0"/>
      <c r="QKB127" s="0"/>
      <c r="QKC127" s="0"/>
      <c r="QKD127" s="0"/>
      <c r="QKE127" s="0"/>
      <c r="QKF127" s="0"/>
      <c r="QKG127" s="0"/>
      <c r="QKH127" s="0"/>
      <c r="QKI127" s="0"/>
      <c r="QKJ127" s="0"/>
      <c r="QKK127" s="0"/>
      <c r="QKL127" s="0"/>
      <c r="QKM127" s="0"/>
      <c r="QKN127" s="0"/>
      <c r="QKO127" s="0"/>
      <c r="QKP127" s="0"/>
      <c r="QKQ127" s="0"/>
      <c r="QKR127" s="0"/>
      <c r="QKS127" s="0"/>
      <c r="QKT127" s="0"/>
      <c r="QKU127" s="0"/>
      <c r="QKV127" s="0"/>
      <c r="QKW127" s="0"/>
      <c r="QKX127" s="0"/>
      <c r="QKY127" s="0"/>
      <c r="QKZ127" s="0"/>
      <c r="QLA127" s="0"/>
      <c r="QLB127" s="0"/>
      <c r="QLC127" s="0"/>
      <c r="QLD127" s="0"/>
      <c r="QLE127" s="0"/>
      <c r="QLF127" s="0"/>
      <c r="QLG127" s="0"/>
      <c r="QLH127" s="0"/>
      <c r="QLI127" s="0"/>
      <c r="QLJ127" s="0"/>
      <c r="QLK127" s="0"/>
      <c r="QLL127" s="0"/>
      <c r="QLM127" s="0"/>
      <c r="QLN127" s="0"/>
      <c r="QLO127" s="0"/>
      <c r="QLP127" s="0"/>
      <c r="QLQ127" s="0"/>
      <c r="QLR127" s="0"/>
      <c r="QLS127" s="0"/>
      <c r="QLT127" s="0"/>
      <c r="QLU127" s="0"/>
      <c r="QLV127" s="0"/>
      <c r="QLW127" s="0"/>
      <c r="QLX127" s="0"/>
      <c r="QLY127" s="0"/>
      <c r="QLZ127" s="0"/>
      <c r="QMA127" s="0"/>
      <c r="QMB127" s="0"/>
      <c r="QMC127" s="0"/>
      <c r="QMD127" s="0"/>
      <c r="QME127" s="0"/>
      <c r="QMF127" s="0"/>
      <c r="QMG127" s="0"/>
      <c r="QMH127" s="0"/>
      <c r="QMI127" s="0"/>
      <c r="QMJ127" s="0"/>
      <c r="QMK127" s="0"/>
      <c r="QML127" s="0"/>
      <c r="QMM127" s="0"/>
      <c r="QMN127" s="0"/>
      <c r="QMO127" s="0"/>
      <c r="QMP127" s="0"/>
      <c r="QMQ127" s="0"/>
      <c r="QMR127" s="0"/>
      <c r="QMS127" s="0"/>
      <c r="QMT127" s="0"/>
      <c r="QMU127" s="0"/>
      <c r="QMV127" s="0"/>
      <c r="QMW127" s="0"/>
      <c r="QMX127" s="0"/>
      <c r="QMY127" s="0"/>
      <c r="QMZ127" s="0"/>
      <c r="QNA127" s="0"/>
      <c r="QNB127" s="0"/>
      <c r="QNC127" s="0"/>
      <c r="QND127" s="0"/>
      <c r="QNE127" s="0"/>
      <c r="QNF127" s="0"/>
      <c r="QNG127" s="0"/>
      <c r="QNH127" s="0"/>
      <c r="QNI127" s="0"/>
      <c r="QNJ127" s="0"/>
      <c r="QNK127" s="0"/>
      <c r="QNL127" s="0"/>
      <c r="QNM127" s="0"/>
      <c r="QNN127" s="0"/>
      <c r="QNO127" s="0"/>
      <c r="QNP127" s="0"/>
      <c r="QNQ127" s="0"/>
      <c r="QNR127" s="0"/>
      <c r="QNS127" s="0"/>
      <c r="QNT127" s="0"/>
      <c r="QNU127" s="0"/>
      <c r="QNV127" s="0"/>
      <c r="QNW127" s="0"/>
      <c r="QNX127" s="0"/>
      <c r="QNY127" s="0"/>
      <c r="QNZ127" s="0"/>
      <c r="QOA127" s="0"/>
      <c r="QOB127" s="0"/>
      <c r="QOC127" s="0"/>
      <c r="QOD127" s="0"/>
      <c r="QOE127" s="0"/>
      <c r="QOF127" s="0"/>
      <c r="QOG127" s="0"/>
      <c r="QOH127" s="0"/>
      <c r="QOI127" s="0"/>
      <c r="QOJ127" s="0"/>
      <c r="QOK127" s="0"/>
      <c r="QOL127" s="0"/>
      <c r="QOM127" s="0"/>
      <c r="QON127" s="0"/>
      <c r="QOO127" s="0"/>
      <c r="QOP127" s="0"/>
      <c r="QOQ127" s="0"/>
      <c r="QOR127" s="0"/>
      <c r="QOS127" s="0"/>
      <c r="QOT127" s="0"/>
      <c r="QOU127" s="0"/>
      <c r="QOV127" s="0"/>
      <c r="QOW127" s="0"/>
      <c r="QOX127" s="0"/>
      <c r="QOY127" s="0"/>
      <c r="QOZ127" s="0"/>
      <c r="QPA127" s="0"/>
      <c r="QPB127" s="0"/>
      <c r="QPC127" s="0"/>
      <c r="QPD127" s="0"/>
      <c r="QPE127" s="0"/>
      <c r="QPF127" s="0"/>
      <c r="QPG127" s="0"/>
      <c r="QPH127" s="0"/>
      <c r="QPI127" s="0"/>
      <c r="QPJ127" s="0"/>
      <c r="QPK127" s="0"/>
      <c r="QPL127" s="0"/>
      <c r="QPM127" s="0"/>
      <c r="QPN127" s="0"/>
      <c r="QPO127" s="0"/>
      <c r="QPP127" s="0"/>
      <c r="QPQ127" s="0"/>
      <c r="QPR127" s="0"/>
      <c r="QPS127" s="0"/>
      <c r="QPT127" s="0"/>
      <c r="QPU127" s="0"/>
      <c r="QPV127" s="0"/>
      <c r="QPW127" s="0"/>
      <c r="QPX127" s="0"/>
      <c r="QPY127" s="0"/>
      <c r="QPZ127" s="0"/>
      <c r="QQA127" s="0"/>
      <c r="QQB127" s="0"/>
      <c r="QQC127" s="0"/>
      <c r="QQD127" s="0"/>
      <c r="QQE127" s="0"/>
      <c r="QQF127" s="0"/>
      <c r="QQG127" s="0"/>
      <c r="QQH127" s="0"/>
      <c r="QQI127" s="0"/>
      <c r="QQJ127" s="0"/>
      <c r="QQK127" s="0"/>
      <c r="QQL127" s="0"/>
      <c r="QQM127" s="0"/>
      <c r="QQN127" s="0"/>
      <c r="QQO127" s="0"/>
      <c r="QQP127" s="0"/>
      <c r="QQQ127" s="0"/>
      <c r="QQR127" s="0"/>
      <c r="QQS127" s="0"/>
      <c r="QQT127" s="0"/>
      <c r="QQU127" s="0"/>
      <c r="QQV127" s="0"/>
      <c r="QQW127" s="0"/>
      <c r="QQX127" s="0"/>
      <c r="QQY127" s="0"/>
      <c r="QQZ127" s="0"/>
      <c r="QRA127" s="0"/>
      <c r="QRB127" s="0"/>
      <c r="QRC127" s="0"/>
      <c r="QRD127" s="0"/>
      <c r="QRE127" s="0"/>
      <c r="QRF127" s="0"/>
      <c r="QRG127" s="0"/>
      <c r="QRH127" s="0"/>
      <c r="QRI127" s="0"/>
      <c r="QRJ127" s="0"/>
      <c r="QRK127" s="0"/>
      <c r="QRL127" s="0"/>
      <c r="QRM127" s="0"/>
      <c r="QRN127" s="0"/>
      <c r="QRO127" s="0"/>
      <c r="QRP127" s="0"/>
      <c r="QRQ127" s="0"/>
      <c r="QRR127" s="0"/>
      <c r="QRS127" s="0"/>
      <c r="QRT127" s="0"/>
      <c r="QRU127" s="0"/>
      <c r="QRV127" s="0"/>
      <c r="QRW127" s="0"/>
      <c r="QRX127" s="0"/>
      <c r="QRY127" s="0"/>
      <c r="QRZ127" s="0"/>
      <c r="QSA127" s="0"/>
      <c r="QSB127" s="0"/>
      <c r="QSC127" s="0"/>
      <c r="QSD127" s="0"/>
      <c r="QSE127" s="0"/>
      <c r="QSF127" s="0"/>
      <c r="QSG127" s="0"/>
      <c r="QSH127" s="0"/>
      <c r="QSI127" s="0"/>
      <c r="QSJ127" s="0"/>
      <c r="QSK127" s="0"/>
      <c r="QSL127" s="0"/>
      <c r="QSM127" s="0"/>
      <c r="QSN127" s="0"/>
      <c r="QSO127" s="0"/>
      <c r="QSP127" s="0"/>
      <c r="QSQ127" s="0"/>
      <c r="QSR127" s="0"/>
      <c r="QSS127" s="0"/>
      <c r="QST127" s="0"/>
      <c r="QSU127" s="0"/>
      <c r="QSV127" s="0"/>
      <c r="QSW127" s="0"/>
      <c r="QSX127" s="0"/>
      <c r="QSY127" s="0"/>
      <c r="QSZ127" s="0"/>
      <c r="QTA127" s="0"/>
      <c r="QTB127" s="0"/>
      <c r="QTC127" s="0"/>
      <c r="QTD127" s="0"/>
      <c r="QTE127" s="0"/>
      <c r="QTF127" s="0"/>
      <c r="QTG127" s="0"/>
      <c r="QTH127" s="0"/>
      <c r="QTI127" s="0"/>
      <c r="QTJ127" s="0"/>
      <c r="QTK127" s="0"/>
      <c r="QTL127" s="0"/>
      <c r="QTM127" s="0"/>
      <c r="QTN127" s="0"/>
      <c r="QTO127" s="0"/>
      <c r="QTP127" s="0"/>
      <c r="QTQ127" s="0"/>
      <c r="QTR127" s="0"/>
      <c r="QTS127" s="0"/>
      <c r="QTT127" s="0"/>
      <c r="QTU127" s="0"/>
      <c r="QTV127" s="0"/>
      <c r="QTW127" s="0"/>
      <c r="QTX127" s="0"/>
      <c r="QTY127" s="0"/>
      <c r="QTZ127" s="0"/>
      <c r="QUA127" s="0"/>
      <c r="QUB127" s="0"/>
      <c r="QUC127" s="0"/>
      <c r="QUD127" s="0"/>
      <c r="QUE127" s="0"/>
      <c r="QUF127" s="0"/>
      <c r="QUG127" s="0"/>
      <c r="QUH127" s="0"/>
      <c r="QUI127" s="0"/>
      <c r="QUJ127" s="0"/>
      <c r="QUK127" s="0"/>
      <c r="QUL127" s="0"/>
      <c r="QUM127" s="0"/>
      <c r="QUN127" s="0"/>
      <c r="QUO127" s="0"/>
      <c r="QUP127" s="0"/>
      <c r="QUQ127" s="0"/>
      <c r="QUR127" s="0"/>
      <c r="QUS127" s="0"/>
      <c r="QUT127" s="0"/>
      <c r="QUU127" s="0"/>
      <c r="QUV127" s="0"/>
      <c r="QUW127" s="0"/>
      <c r="QUX127" s="0"/>
      <c r="QUY127" s="0"/>
      <c r="QUZ127" s="0"/>
      <c r="QVA127" s="0"/>
      <c r="QVB127" s="0"/>
      <c r="QVC127" s="0"/>
      <c r="QVD127" s="0"/>
      <c r="QVE127" s="0"/>
      <c r="QVF127" s="0"/>
      <c r="QVG127" s="0"/>
      <c r="QVH127" s="0"/>
      <c r="QVI127" s="0"/>
      <c r="QVJ127" s="0"/>
      <c r="QVK127" s="0"/>
      <c r="QVL127" s="0"/>
      <c r="QVM127" s="0"/>
      <c r="QVN127" s="0"/>
      <c r="QVO127" s="0"/>
      <c r="QVP127" s="0"/>
      <c r="QVQ127" s="0"/>
      <c r="QVR127" s="0"/>
      <c r="QVS127" s="0"/>
      <c r="QVT127" s="0"/>
      <c r="QVU127" s="0"/>
      <c r="QVV127" s="0"/>
      <c r="QVW127" s="0"/>
      <c r="QVX127" s="0"/>
      <c r="QVY127" s="0"/>
      <c r="QVZ127" s="0"/>
      <c r="QWA127" s="0"/>
      <c r="QWB127" s="0"/>
      <c r="QWC127" s="0"/>
      <c r="QWD127" s="0"/>
      <c r="QWE127" s="0"/>
      <c r="QWF127" s="0"/>
      <c r="QWG127" s="0"/>
      <c r="QWH127" s="0"/>
      <c r="QWI127" s="0"/>
      <c r="QWJ127" s="0"/>
      <c r="QWK127" s="0"/>
      <c r="QWL127" s="0"/>
      <c r="QWM127" s="0"/>
      <c r="QWN127" s="0"/>
      <c r="QWO127" s="0"/>
      <c r="QWP127" s="0"/>
      <c r="QWQ127" s="0"/>
      <c r="QWR127" s="0"/>
      <c r="QWS127" s="0"/>
      <c r="QWT127" s="0"/>
      <c r="QWU127" s="0"/>
      <c r="QWV127" s="0"/>
      <c r="QWW127" s="0"/>
      <c r="QWX127" s="0"/>
      <c r="QWY127" s="0"/>
      <c r="QWZ127" s="0"/>
      <c r="QXA127" s="0"/>
      <c r="QXB127" s="0"/>
      <c r="QXC127" s="0"/>
      <c r="QXD127" s="0"/>
      <c r="QXE127" s="0"/>
      <c r="QXF127" s="0"/>
      <c r="QXG127" s="0"/>
      <c r="QXH127" s="0"/>
      <c r="QXI127" s="0"/>
      <c r="QXJ127" s="0"/>
      <c r="QXK127" s="0"/>
      <c r="QXL127" s="0"/>
      <c r="QXM127" s="0"/>
      <c r="QXN127" s="0"/>
      <c r="QXO127" s="0"/>
      <c r="QXP127" s="0"/>
      <c r="QXQ127" s="0"/>
      <c r="QXR127" s="0"/>
      <c r="QXS127" s="0"/>
      <c r="QXT127" s="0"/>
      <c r="QXU127" s="0"/>
      <c r="QXV127" s="0"/>
      <c r="QXW127" s="0"/>
      <c r="QXX127" s="0"/>
      <c r="QXY127" s="0"/>
      <c r="QXZ127" s="0"/>
      <c r="QYA127" s="0"/>
      <c r="QYB127" s="0"/>
      <c r="QYC127" s="0"/>
      <c r="QYD127" s="0"/>
      <c r="QYE127" s="0"/>
      <c r="QYF127" s="0"/>
      <c r="QYG127" s="0"/>
      <c r="QYH127" s="0"/>
      <c r="QYI127" s="0"/>
      <c r="QYJ127" s="0"/>
      <c r="QYK127" s="0"/>
      <c r="QYL127" s="0"/>
      <c r="QYM127" s="0"/>
      <c r="QYN127" s="0"/>
      <c r="QYO127" s="0"/>
      <c r="QYP127" s="0"/>
      <c r="QYQ127" s="0"/>
      <c r="QYR127" s="0"/>
      <c r="QYS127" s="0"/>
      <c r="QYT127" s="0"/>
      <c r="QYU127" s="0"/>
      <c r="QYV127" s="0"/>
      <c r="QYW127" s="0"/>
      <c r="QYX127" s="0"/>
      <c r="QYY127" s="0"/>
      <c r="QYZ127" s="0"/>
      <c r="QZA127" s="0"/>
      <c r="QZB127" s="0"/>
      <c r="QZC127" s="0"/>
      <c r="QZD127" s="0"/>
      <c r="QZE127" s="0"/>
      <c r="QZF127" s="0"/>
      <c r="QZG127" s="0"/>
      <c r="QZH127" s="0"/>
      <c r="QZI127" s="0"/>
      <c r="QZJ127" s="0"/>
      <c r="QZK127" s="0"/>
      <c r="QZL127" s="0"/>
      <c r="QZM127" s="0"/>
      <c r="QZN127" s="0"/>
      <c r="QZO127" s="0"/>
      <c r="QZP127" s="0"/>
      <c r="QZQ127" s="0"/>
      <c r="QZR127" s="0"/>
      <c r="QZS127" s="0"/>
      <c r="QZT127" s="0"/>
      <c r="QZU127" s="0"/>
      <c r="QZV127" s="0"/>
      <c r="QZW127" s="0"/>
      <c r="QZX127" s="0"/>
      <c r="QZY127" s="0"/>
      <c r="QZZ127" s="0"/>
      <c r="RAA127" s="0"/>
      <c r="RAB127" s="0"/>
      <c r="RAC127" s="0"/>
      <c r="RAD127" s="0"/>
      <c r="RAE127" s="0"/>
      <c r="RAF127" s="0"/>
      <c r="RAG127" s="0"/>
      <c r="RAH127" s="0"/>
      <c r="RAI127" s="0"/>
      <c r="RAJ127" s="0"/>
      <c r="RAK127" s="0"/>
      <c r="RAL127" s="0"/>
      <c r="RAM127" s="0"/>
      <c r="RAN127" s="0"/>
      <c r="RAO127" s="0"/>
      <c r="RAP127" s="0"/>
      <c r="RAQ127" s="0"/>
      <c r="RAR127" s="0"/>
      <c r="RAS127" s="0"/>
      <c r="RAT127" s="0"/>
      <c r="RAU127" s="0"/>
      <c r="RAV127" s="0"/>
      <c r="RAW127" s="0"/>
      <c r="RAX127" s="0"/>
      <c r="RAY127" s="0"/>
      <c r="RAZ127" s="0"/>
      <c r="RBA127" s="0"/>
      <c r="RBB127" s="0"/>
      <c r="RBC127" s="0"/>
      <c r="RBD127" s="0"/>
      <c r="RBE127" s="0"/>
      <c r="RBF127" s="0"/>
      <c r="RBG127" s="0"/>
      <c r="RBH127" s="0"/>
      <c r="RBI127" s="0"/>
      <c r="RBJ127" s="0"/>
      <c r="RBK127" s="0"/>
      <c r="RBL127" s="0"/>
      <c r="RBM127" s="0"/>
      <c r="RBN127" s="0"/>
      <c r="RBO127" s="0"/>
      <c r="RBP127" s="0"/>
      <c r="RBQ127" s="0"/>
      <c r="RBR127" s="0"/>
      <c r="RBS127" s="0"/>
      <c r="RBT127" s="0"/>
      <c r="RBU127" s="0"/>
      <c r="RBV127" s="0"/>
      <c r="RBW127" s="0"/>
      <c r="RBX127" s="0"/>
      <c r="RBY127" s="0"/>
      <c r="RBZ127" s="0"/>
      <c r="RCA127" s="0"/>
      <c r="RCB127" s="0"/>
      <c r="RCC127" s="0"/>
      <c r="RCD127" s="0"/>
      <c r="RCE127" s="0"/>
      <c r="RCF127" s="0"/>
      <c r="RCG127" s="0"/>
      <c r="RCH127" s="0"/>
      <c r="RCI127" s="0"/>
      <c r="RCJ127" s="0"/>
      <c r="RCK127" s="0"/>
      <c r="RCL127" s="0"/>
      <c r="RCM127" s="0"/>
      <c r="RCN127" s="0"/>
      <c r="RCO127" s="0"/>
      <c r="RCP127" s="0"/>
      <c r="RCQ127" s="0"/>
      <c r="RCR127" s="0"/>
      <c r="RCS127" s="0"/>
      <c r="RCT127" s="0"/>
      <c r="RCU127" s="0"/>
      <c r="RCV127" s="0"/>
      <c r="RCW127" s="0"/>
      <c r="RCX127" s="0"/>
      <c r="RCY127" s="0"/>
      <c r="RCZ127" s="0"/>
      <c r="RDA127" s="0"/>
      <c r="RDB127" s="0"/>
      <c r="RDC127" s="0"/>
      <c r="RDD127" s="0"/>
      <c r="RDE127" s="0"/>
      <c r="RDF127" s="0"/>
      <c r="RDG127" s="0"/>
      <c r="RDH127" s="0"/>
      <c r="RDI127" s="0"/>
      <c r="RDJ127" s="0"/>
      <c r="RDK127" s="0"/>
      <c r="RDL127" s="0"/>
      <c r="RDM127" s="0"/>
      <c r="RDN127" s="0"/>
      <c r="RDO127" s="0"/>
      <c r="RDP127" s="0"/>
      <c r="RDQ127" s="0"/>
      <c r="RDR127" s="0"/>
      <c r="RDS127" s="0"/>
      <c r="RDT127" s="0"/>
      <c r="RDU127" s="0"/>
      <c r="RDV127" s="0"/>
      <c r="RDW127" s="0"/>
      <c r="RDX127" s="0"/>
      <c r="RDY127" s="0"/>
      <c r="RDZ127" s="0"/>
      <c r="REA127" s="0"/>
      <c r="REB127" s="0"/>
      <c r="REC127" s="0"/>
      <c r="RED127" s="0"/>
      <c r="REE127" s="0"/>
      <c r="REF127" s="0"/>
      <c r="REG127" s="0"/>
      <c r="REH127" s="0"/>
      <c r="REI127" s="0"/>
      <c r="REJ127" s="0"/>
      <c r="REK127" s="0"/>
      <c r="REL127" s="0"/>
      <c r="REM127" s="0"/>
      <c r="REN127" s="0"/>
      <c r="REO127" s="0"/>
      <c r="REP127" s="0"/>
      <c r="REQ127" s="0"/>
      <c r="RER127" s="0"/>
      <c r="RES127" s="0"/>
      <c r="RET127" s="0"/>
      <c r="REU127" s="0"/>
      <c r="REV127" s="0"/>
      <c r="REW127" s="0"/>
      <c r="REX127" s="0"/>
      <c r="REY127" s="0"/>
      <c r="REZ127" s="0"/>
      <c r="RFA127" s="0"/>
      <c r="RFB127" s="0"/>
      <c r="RFC127" s="0"/>
      <c r="RFD127" s="0"/>
      <c r="RFE127" s="0"/>
      <c r="RFF127" s="0"/>
      <c r="RFG127" s="0"/>
      <c r="RFH127" s="0"/>
      <c r="RFI127" s="0"/>
      <c r="RFJ127" s="0"/>
      <c r="RFK127" s="0"/>
      <c r="RFL127" s="0"/>
      <c r="RFM127" s="0"/>
      <c r="RFN127" s="0"/>
      <c r="RFO127" s="0"/>
      <c r="RFP127" s="0"/>
      <c r="RFQ127" s="0"/>
      <c r="RFR127" s="0"/>
      <c r="RFS127" s="0"/>
      <c r="RFT127" s="0"/>
      <c r="RFU127" s="0"/>
      <c r="RFV127" s="0"/>
      <c r="RFW127" s="0"/>
      <c r="RFX127" s="0"/>
      <c r="RFY127" s="0"/>
      <c r="RFZ127" s="0"/>
      <c r="RGA127" s="0"/>
      <c r="RGB127" s="0"/>
      <c r="RGC127" s="0"/>
      <c r="RGD127" s="0"/>
      <c r="RGE127" s="0"/>
      <c r="RGF127" s="0"/>
      <c r="RGG127" s="0"/>
      <c r="RGH127" s="0"/>
      <c r="RGI127" s="0"/>
      <c r="RGJ127" s="0"/>
      <c r="RGK127" s="0"/>
      <c r="RGL127" s="0"/>
      <c r="RGM127" s="0"/>
      <c r="RGN127" s="0"/>
      <c r="RGO127" s="0"/>
      <c r="RGP127" s="0"/>
      <c r="RGQ127" s="0"/>
      <c r="RGR127" s="0"/>
      <c r="RGS127" s="0"/>
      <c r="RGT127" s="0"/>
      <c r="RGU127" s="0"/>
      <c r="RGV127" s="0"/>
      <c r="RGW127" s="0"/>
      <c r="RGX127" s="0"/>
      <c r="RGY127" s="0"/>
      <c r="RGZ127" s="0"/>
      <c r="RHA127" s="0"/>
      <c r="RHB127" s="0"/>
      <c r="RHC127" s="0"/>
      <c r="RHD127" s="0"/>
      <c r="RHE127" s="0"/>
      <c r="RHF127" s="0"/>
      <c r="RHG127" s="0"/>
      <c r="RHH127" s="0"/>
      <c r="RHI127" s="0"/>
      <c r="RHJ127" s="0"/>
      <c r="RHK127" s="0"/>
      <c r="RHL127" s="0"/>
      <c r="RHM127" s="0"/>
      <c r="RHN127" s="0"/>
      <c r="RHO127" s="0"/>
      <c r="RHP127" s="0"/>
      <c r="RHQ127" s="0"/>
      <c r="RHR127" s="0"/>
      <c r="RHS127" s="0"/>
      <c r="RHT127" s="0"/>
      <c r="RHU127" s="0"/>
      <c r="RHV127" s="0"/>
      <c r="RHW127" s="0"/>
      <c r="RHX127" s="0"/>
      <c r="RHY127" s="0"/>
      <c r="RHZ127" s="0"/>
      <c r="RIA127" s="0"/>
      <c r="RIB127" s="0"/>
      <c r="RIC127" s="0"/>
      <c r="RID127" s="0"/>
      <c r="RIE127" s="0"/>
      <c r="RIF127" s="0"/>
      <c r="RIG127" s="0"/>
      <c r="RIH127" s="0"/>
      <c r="RII127" s="0"/>
      <c r="RIJ127" s="0"/>
      <c r="RIK127" s="0"/>
      <c r="RIL127" s="0"/>
      <c r="RIM127" s="0"/>
      <c r="RIN127" s="0"/>
      <c r="RIO127" s="0"/>
      <c r="RIP127" s="0"/>
      <c r="RIQ127" s="0"/>
      <c r="RIR127" s="0"/>
      <c r="RIS127" s="0"/>
      <c r="RIT127" s="0"/>
      <c r="RIU127" s="0"/>
      <c r="RIV127" s="0"/>
      <c r="RIW127" s="0"/>
      <c r="RIX127" s="0"/>
      <c r="RIY127" s="0"/>
      <c r="RIZ127" s="0"/>
      <c r="RJA127" s="0"/>
      <c r="RJB127" s="0"/>
      <c r="RJC127" s="0"/>
      <c r="RJD127" s="0"/>
      <c r="RJE127" s="0"/>
      <c r="RJF127" s="0"/>
      <c r="RJG127" s="0"/>
      <c r="RJH127" s="0"/>
      <c r="RJI127" s="0"/>
      <c r="RJJ127" s="0"/>
      <c r="RJK127" s="0"/>
      <c r="RJL127" s="0"/>
      <c r="RJM127" s="0"/>
      <c r="RJN127" s="0"/>
      <c r="RJO127" s="0"/>
      <c r="RJP127" s="0"/>
      <c r="RJQ127" s="0"/>
      <c r="RJR127" s="0"/>
      <c r="RJS127" s="0"/>
      <c r="RJT127" s="0"/>
      <c r="RJU127" s="0"/>
      <c r="RJV127" s="0"/>
      <c r="RJW127" s="0"/>
      <c r="RJX127" s="0"/>
      <c r="RJY127" s="0"/>
      <c r="RJZ127" s="0"/>
      <c r="RKA127" s="0"/>
      <c r="RKB127" s="0"/>
      <c r="RKC127" s="0"/>
      <c r="RKD127" s="0"/>
      <c r="RKE127" s="0"/>
      <c r="RKF127" s="0"/>
      <c r="RKG127" s="0"/>
      <c r="RKH127" s="0"/>
      <c r="RKI127" s="0"/>
      <c r="RKJ127" s="0"/>
      <c r="RKK127" s="0"/>
      <c r="RKL127" s="0"/>
      <c r="RKM127" s="0"/>
      <c r="RKN127" s="0"/>
      <c r="RKO127" s="0"/>
      <c r="RKP127" s="0"/>
      <c r="RKQ127" s="0"/>
      <c r="RKR127" s="0"/>
      <c r="RKS127" s="0"/>
      <c r="RKT127" s="0"/>
      <c r="RKU127" s="0"/>
      <c r="RKV127" s="0"/>
      <c r="RKW127" s="0"/>
      <c r="RKX127" s="0"/>
      <c r="RKY127" s="0"/>
      <c r="RKZ127" s="0"/>
      <c r="RLA127" s="0"/>
      <c r="RLB127" s="0"/>
      <c r="RLC127" s="0"/>
      <c r="RLD127" s="0"/>
      <c r="RLE127" s="0"/>
      <c r="RLF127" s="0"/>
      <c r="RLG127" s="0"/>
      <c r="RLH127" s="0"/>
      <c r="RLI127" s="0"/>
      <c r="RLJ127" s="0"/>
      <c r="RLK127" s="0"/>
      <c r="RLL127" s="0"/>
      <c r="RLM127" s="0"/>
      <c r="RLN127" s="0"/>
      <c r="RLO127" s="0"/>
      <c r="RLP127" s="0"/>
      <c r="RLQ127" s="0"/>
      <c r="RLR127" s="0"/>
      <c r="RLS127" s="0"/>
      <c r="RLT127" s="0"/>
      <c r="RLU127" s="0"/>
      <c r="RLV127" s="0"/>
      <c r="RLW127" s="0"/>
      <c r="RLX127" s="0"/>
      <c r="RLY127" s="0"/>
      <c r="RLZ127" s="0"/>
      <c r="RMA127" s="0"/>
      <c r="RMB127" s="0"/>
      <c r="RMC127" s="0"/>
      <c r="RMD127" s="0"/>
      <c r="RME127" s="0"/>
      <c r="RMF127" s="0"/>
      <c r="RMG127" s="0"/>
      <c r="RMH127" s="0"/>
      <c r="RMI127" s="0"/>
      <c r="RMJ127" s="0"/>
      <c r="RMK127" s="0"/>
      <c r="RML127" s="0"/>
      <c r="RMM127" s="0"/>
      <c r="RMN127" s="0"/>
      <c r="RMO127" s="0"/>
      <c r="RMP127" s="0"/>
      <c r="RMQ127" s="0"/>
      <c r="RMR127" s="0"/>
      <c r="RMS127" s="0"/>
      <c r="RMT127" s="0"/>
      <c r="RMU127" s="0"/>
      <c r="RMV127" s="0"/>
      <c r="RMW127" s="0"/>
      <c r="RMX127" s="0"/>
      <c r="RMY127" s="0"/>
      <c r="RMZ127" s="0"/>
      <c r="RNA127" s="0"/>
      <c r="RNB127" s="0"/>
      <c r="RNC127" s="0"/>
      <c r="RND127" s="0"/>
      <c r="RNE127" s="0"/>
      <c r="RNF127" s="0"/>
      <c r="RNG127" s="0"/>
      <c r="RNH127" s="0"/>
      <c r="RNI127" s="0"/>
      <c r="RNJ127" s="0"/>
      <c r="RNK127" s="0"/>
      <c r="RNL127" s="0"/>
      <c r="RNM127" s="0"/>
      <c r="RNN127" s="0"/>
      <c r="RNO127" s="0"/>
      <c r="RNP127" s="0"/>
      <c r="RNQ127" s="0"/>
      <c r="RNR127" s="0"/>
      <c r="RNS127" s="0"/>
      <c r="RNT127" s="0"/>
      <c r="RNU127" s="0"/>
      <c r="RNV127" s="0"/>
      <c r="RNW127" s="0"/>
      <c r="RNX127" s="0"/>
      <c r="RNY127" s="0"/>
      <c r="RNZ127" s="0"/>
      <c r="ROA127" s="0"/>
      <c r="ROB127" s="0"/>
      <c r="ROC127" s="0"/>
      <c r="ROD127" s="0"/>
      <c r="ROE127" s="0"/>
      <c r="ROF127" s="0"/>
      <c r="ROG127" s="0"/>
      <c r="ROH127" s="0"/>
      <c r="ROI127" s="0"/>
      <c r="ROJ127" s="0"/>
      <c r="ROK127" s="0"/>
      <c r="ROL127" s="0"/>
      <c r="ROM127" s="0"/>
      <c r="RON127" s="0"/>
      <c r="ROO127" s="0"/>
      <c r="ROP127" s="0"/>
      <c r="ROQ127" s="0"/>
      <c r="ROR127" s="0"/>
      <c r="ROS127" s="0"/>
      <c r="ROT127" s="0"/>
      <c r="ROU127" s="0"/>
      <c r="ROV127" s="0"/>
      <c r="ROW127" s="0"/>
      <c r="ROX127" s="0"/>
      <c r="ROY127" s="0"/>
      <c r="ROZ127" s="0"/>
      <c r="RPA127" s="0"/>
      <c r="RPB127" s="0"/>
      <c r="RPC127" s="0"/>
      <c r="RPD127" s="0"/>
      <c r="RPE127" s="0"/>
      <c r="RPF127" s="0"/>
      <c r="RPG127" s="0"/>
      <c r="RPH127" s="0"/>
      <c r="RPI127" s="0"/>
      <c r="RPJ127" s="0"/>
      <c r="RPK127" s="0"/>
      <c r="RPL127" s="0"/>
      <c r="RPM127" s="0"/>
      <c r="RPN127" s="0"/>
      <c r="RPO127" s="0"/>
      <c r="RPP127" s="0"/>
      <c r="RPQ127" s="0"/>
      <c r="RPR127" s="0"/>
      <c r="RPS127" s="0"/>
      <c r="RPT127" s="0"/>
      <c r="RPU127" s="0"/>
      <c r="RPV127" s="0"/>
      <c r="RPW127" s="0"/>
      <c r="RPX127" s="0"/>
      <c r="RPY127" s="0"/>
      <c r="RPZ127" s="0"/>
      <c r="RQA127" s="0"/>
      <c r="RQB127" s="0"/>
      <c r="RQC127" s="0"/>
      <c r="RQD127" s="0"/>
      <c r="RQE127" s="0"/>
      <c r="RQF127" s="0"/>
      <c r="RQG127" s="0"/>
      <c r="RQH127" s="0"/>
      <c r="RQI127" s="0"/>
      <c r="RQJ127" s="0"/>
      <c r="RQK127" s="0"/>
      <c r="RQL127" s="0"/>
      <c r="RQM127" s="0"/>
      <c r="RQN127" s="0"/>
      <c r="RQO127" s="0"/>
      <c r="RQP127" s="0"/>
      <c r="RQQ127" s="0"/>
      <c r="RQR127" s="0"/>
      <c r="RQS127" s="0"/>
      <c r="RQT127" s="0"/>
      <c r="RQU127" s="0"/>
      <c r="RQV127" s="0"/>
      <c r="RQW127" s="0"/>
      <c r="RQX127" s="0"/>
      <c r="RQY127" s="0"/>
      <c r="RQZ127" s="0"/>
      <c r="RRA127" s="0"/>
      <c r="RRB127" s="0"/>
      <c r="RRC127" s="0"/>
      <c r="RRD127" s="0"/>
      <c r="RRE127" s="0"/>
      <c r="RRF127" s="0"/>
      <c r="RRG127" s="0"/>
      <c r="RRH127" s="0"/>
      <c r="RRI127" s="0"/>
      <c r="RRJ127" s="0"/>
      <c r="RRK127" s="0"/>
      <c r="RRL127" s="0"/>
      <c r="RRM127" s="0"/>
      <c r="RRN127" s="0"/>
      <c r="RRO127" s="0"/>
      <c r="RRP127" s="0"/>
      <c r="RRQ127" s="0"/>
      <c r="RRR127" s="0"/>
      <c r="RRS127" s="0"/>
      <c r="RRT127" s="0"/>
      <c r="RRU127" s="0"/>
      <c r="RRV127" s="0"/>
      <c r="RRW127" s="0"/>
      <c r="RRX127" s="0"/>
      <c r="RRY127" s="0"/>
      <c r="RRZ127" s="0"/>
      <c r="RSA127" s="0"/>
      <c r="RSB127" s="0"/>
      <c r="RSC127" s="0"/>
      <c r="RSD127" s="0"/>
      <c r="RSE127" s="0"/>
      <c r="RSF127" s="0"/>
      <c r="RSG127" s="0"/>
      <c r="RSH127" s="0"/>
      <c r="RSI127" s="0"/>
      <c r="RSJ127" s="0"/>
      <c r="RSK127" s="0"/>
      <c r="RSL127" s="0"/>
      <c r="RSM127" s="0"/>
      <c r="RSN127" s="0"/>
      <c r="RSO127" s="0"/>
      <c r="RSP127" s="0"/>
      <c r="RSQ127" s="0"/>
      <c r="RSR127" s="0"/>
      <c r="RSS127" s="0"/>
      <c r="RST127" s="0"/>
      <c r="RSU127" s="0"/>
      <c r="RSV127" s="0"/>
      <c r="RSW127" s="0"/>
      <c r="RSX127" s="0"/>
      <c r="RSY127" s="0"/>
      <c r="RSZ127" s="0"/>
      <c r="RTA127" s="0"/>
      <c r="RTB127" s="0"/>
      <c r="RTC127" s="0"/>
      <c r="RTD127" s="0"/>
      <c r="RTE127" s="0"/>
      <c r="RTF127" s="0"/>
      <c r="RTG127" s="0"/>
      <c r="RTH127" s="0"/>
      <c r="RTI127" s="0"/>
      <c r="RTJ127" s="0"/>
      <c r="RTK127" s="0"/>
      <c r="RTL127" s="0"/>
      <c r="RTM127" s="0"/>
      <c r="RTN127" s="0"/>
      <c r="RTO127" s="0"/>
      <c r="RTP127" s="0"/>
      <c r="RTQ127" s="0"/>
      <c r="RTR127" s="0"/>
      <c r="RTS127" s="0"/>
      <c r="RTT127" s="0"/>
      <c r="RTU127" s="0"/>
      <c r="RTV127" s="0"/>
      <c r="RTW127" s="0"/>
      <c r="RTX127" s="0"/>
      <c r="RTY127" s="0"/>
      <c r="RTZ127" s="0"/>
      <c r="RUA127" s="0"/>
      <c r="RUB127" s="0"/>
      <c r="RUC127" s="0"/>
      <c r="RUD127" s="0"/>
      <c r="RUE127" s="0"/>
      <c r="RUF127" s="0"/>
      <c r="RUG127" s="0"/>
      <c r="RUH127" s="0"/>
      <c r="RUI127" s="0"/>
      <c r="RUJ127" s="0"/>
      <c r="RUK127" s="0"/>
      <c r="RUL127" s="0"/>
      <c r="RUM127" s="0"/>
      <c r="RUN127" s="0"/>
      <c r="RUO127" s="0"/>
      <c r="RUP127" s="0"/>
      <c r="RUQ127" s="0"/>
      <c r="RUR127" s="0"/>
      <c r="RUS127" s="0"/>
      <c r="RUT127" s="0"/>
      <c r="RUU127" s="0"/>
      <c r="RUV127" s="0"/>
      <c r="RUW127" s="0"/>
      <c r="RUX127" s="0"/>
      <c r="RUY127" s="0"/>
      <c r="RUZ127" s="0"/>
      <c r="RVA127" s="0"/>
      <c r="RVB127" s="0"/>
      <c r="RVC127" s="0"/>
      <c r="RVD127" s="0"/>
      <c r="RVE127" s="0"/>
      <c r="RVF127" s="0"/>
      <c r="RVG127" s="0"/>
      <c r="RVH127" s="0"/>
      <c r="RVI127" s="0"/>
      <c r="RVJ127" s="0"/>
      <c r="RVK127" s="0"/>
      <c r="RVL127" s="0"/>
      <c r="RVM127" s="0"/>
      <c r="RVN127" s="0"/>
      <c r="RVO127" s="0"/>
      <c r="RVP127" s="0"/>
      <c r="RVQ127" s="0"/>
      <c r="RVR127" s="0"/>
      <c r="RVS127" s="0"/>
      <c r="RVT127" s="0"/>
      <c r="RVU127" s="0"/>
      <c r="RVV127" s="0"/>
      <c r="RVW127" s="0"/>
      <c r="RVX127" s="0"/>
      <c r="RVY127" s="0"/>
      <c r="RVZ127" s="0"/>
      <c r="RWA127" s="0"/>
      <c r="RWB127" s="0"/>
      <c r="RWC127" s="0"/>
      <c r="RWD127" s="0"/>
      <c r="RWE127" s="0"/>
      <c r="RWF127" s="0"/>
      <c r="RWG127" s="0"/>
      <c r="RWH127" s="0"/>
      <c r="RWI127" s="0"/>
      <c r="RWJ127" s="0"/>
      <c r="RWK127" s="0"/>
      <c r="RWL127" s="0"/>
      <c r="RWM127" s="0"/>
      <c r="RWN127" s="0"/>
      <c r="RWO127" s="0"/>
      <c r="RWP127" s="0"/>
      <c r="RWQ127" s="0"/>
      <c r="RWR127" s="0"/>
      <c r="RWS127" s="0"/>
      <c r="RWT127" s="0"/>
      <c r="RWU127" s="0"/>
      <c r="RWV127" s="0"/>
      <c r="RWW127" s="0"/>
      <c r="RWX127" s="0"/>
      <c r="RWY127" s="0"/>
      <c r="RWZ127" s="0"/>
      <c r="RXA127" s="0"/>
      <c r="RXB127" s="0"/>
      <c r="RXC127" s="0"/>
      <c r="RXD127" s="0"/>
      <c r="RXE127" s="0"/>
      <c r="RXF127" s="0"/>
      <c r="RXG127" s="0"/>
      <c r="RXH127" s="0"/>
      <c r="RXI127" s="0"/>
      <c r="RXJ127" s="0"/>
      <c r="RXK127" s="0"/>
      <c r="RXL127" s="0"/>
      <c r="RXM127" s="0"/>
      <c r="RXN127" s="0"/>
      <c r="RXO127" s="0"/>
      <c r="RXP127" s="0"/>
      <c r="RXQ127" s="0"/>
      <c r="RXR127" s="0"/>
      <c r="RXS127" s="0"/>
      <c r="RXT127" s="0"/>
      <c r="RXU127" s="0"/>
      <c r="RXV127" s="0"/>
      <c r="RXW127" s="0"/>
      <c r="RXX127" s="0"/>
      <c r="RXY127" s="0"/>
      <c r="RXZ127" s="0"/>
      <c r="RYA127" s="0"/>
      <c r="RYB127" s="0"/>
      <c r="RYC127" s="0"/>
      <c r="RYD127" s="0"/>
      <c r="RYE127" s="0"/>
      <c r="RYF127" s="0"/>
      <c r="RYG127" s="0"/>
      <c r="RYH127" s="0"/>
      <c r="RYI127" s="0"/>
      <c r="RYJ127" s="0"/>
      <c r="RYK127" s="0"/>
      <c r="RYL127" s="0"/>
      <c r="RYM127" s="0"/>
      <c r="RYN127" s="0"/>
      <c r="RYO127" s="0"/>
      <c r="RYP127" s="0"/>
      <c r="RYQ127" s="0"/>
      <c r="RYR127" s="0"/>
      <c r="RYS127" s="0"/>
      <c r="RYT127" s="0"/>
      <c r="RYU127" s="0"/>
      <c r="RYV127" s="0"/>
      <c r="RYW127" s="0"/>
      <c r="RYX127" s="0"/>
      <c r="RYY127" s="0"/>
      <c r="RYZ127" s="0"/>
      <c r="RZA127" s="0"/>
      <c r="RZB127" s="0"/>
      <c r="RZC127" s="0"/>
      <c r="RZD127" s="0"/>
      <c r="RZE127" s="0"/>
      <c r="RZF127" s="0"/>
      <c r="RZG127" s="0"/>
      <c r="RZH127" s="0"/>
      <c r="RZI127" s="0"/>
      <c r="RZJ127" s="0"/>
      <c r="RZK127" s="0"/>
      <c r="RZL127" s="0"/>
      <c r="RZM127" s="0"/>
      <c r="RZN127" s="0"/>
      <c r="RZO127" s="0"/>
      <c r="RZP127" s="0"/>
      <c r="RZQ127" s="0"/>
      <c r="RZR127" s="0"/>
      <c r="RZS127" s="0"/>
      <c r="RZT127" s="0"/>
      <c r="RZU127" s="0"/>
      <c r="RZV127" s="0"/>
      <c r="RZW127" s="0"/>
      <c r="RZX127" s="0"/>
      <c r="RZY127" s="0"/>
      <c r="RZZ127" s="0"/>
      <c r="SAA127" s="0"/>
      <c r="SAB127" s="0"/>
      <c r="SAC127" s="0"/>
      <c r="SAD127" s="0"/>
      <c r="SAE127" s="0"/>
      <c r="SAF127" s="0"/>
      <c r="SAG127" s="0"/>
      <c r="SAH127" s="0"/>
      <c r="SAI127" s="0"/>
      <c r="SAJ127" s="0"/>
      <c r="SAK127" s="0"/>
      <c r="SAL127" s="0"/>
      <c r="SAM127" s="0"/>
      <c r="SAN127" s="0"/>
      <c r="SAO127" s="0"/>
      <c r="SAP127" s="0"/>
      <c r="SAQ127" s="0"/>
      <c r="SAR127" s="0"/>
      <c r="SAS127" s="0"/>
      <c r="SAT127" s="0"/>
      <c r="SAU127" s="0"/>
      <c r="SAV127" s="0"/>
      <c r="SAW127" s="0"/>
      <c r="SAX127" s="0"/>
      <c r="SAY127" s="0"/>
      <c r="SAZ127" s="0"/>
      <c r="SBA127" s="0"/>
      <c r="SBB127" s="0"/>
      <c r="SBC127" s="0"/>
      <c r="SBD127" s="0"/>
      <c r="SBE127" s="0"/>
      <c r="SBF127" s="0"/>
      <c r="SBG127" s="0"/>
      <c r="SBH127" s="0"/>
      <c r="SBI127" s="0"/>
      <c r="SBJ127" s="0"/>
      <c r="SBK127" s="0"/>
      <c r="SBL127" s="0"/>
      <c r="SBM127" s="0"/>
      <c r="SBN127" s="0"/>
      <c r="SBO127" s="0"/>
      <c r="SBP127" s="0"/>
      <c r="SBQ127" s="0"/>
      <c r="SBR127" s="0"/>
      <c r="SBS127" s="0"/>
      <c r="SBT127" s="0"/>
      <c r="SBU127" s="0"/>
      <c r="SBV127" s="0"/>
      <c r="SBW127" s="0"/>
      <c r="SBX127" s="0"/>
      <c r="SBY127" s="0"/>
      <c r="SBZ127" s="0"/>
      <c r="SCA127" s="0"/>
      <c r="SCB127" s="0"/>
      <c r="SCC127" s="0"/>
      <c r="SCD127" s="0"/>
      <c r="SCE127" s="0"/>
      <c r="SCF127" s="0"/>
      <c r="SCG127" s="0"/>
      <c r="SCH127" s="0"/>
      <c r="SCI127" s="0"/>
      <c r="SCJ127" s="0"/>
      <c r="SCK127" s="0"/>
      <c r="SCL127" s="0"/>
      <c r="SCM127" s="0"/>
      <c r="SCN127" s="0"/>
      <c r="SCO127" s="0"/>
      <c r="SCP127" s="0"/>
      <c r="SCQ127" s="0"/>
      <c r="SCR127" s="0"/>
      <c r="SCS127" s="0"/>
      <c r="SCT127" s="0"/>
      <c r="SCU127" s="0"/>
      <c r="SCV127" s="0"/>
      <c r="SCW127" s="0"/>
      <c r="SCX127" s="0"/>
      <c r="SCY127" s="0"/>
      <c r="SCZ127" s="0"/>
      <c r="SDA127" s="0"/>
      <c r="SDB127" s="0"/>
      <c r="SDC127" s="0"/>
      <c r="SDD127" s="0"/>
      <c r="SDE127" s="0"/>
      <c r="SDF127" s="0"/>
      <c r="SDG127" s="0"/>
      <c r="SDH127" s="0"/>
      <c r="SDI127" s="0"/>
      <c r="SDJ127" s="0"/>
      <c r="SDK127" s="0"/>
      <c r="SDL127" s="0"/>
      <c r="SDM127" s="0"/>
      <c r="SDN127" s="0"/>
      <c r="SDO127" s="0"/>
      <c r="SDP127" s="0"/>
      <c r="SDQ127" s="0"/>
      <c r="SDR127" s="0"/>
      <c r="SDS127" s="0"/>
      <c r="SDT127" s="0"/>
      <c r="SDU127" s="0"/>
      <c r="SDV127" s="0"/>
      <c r="SDW127" s="0"/>
      <c r="SDX127" s="0"/>
      <c r="SDY127" s="0"/>
      <c r="SDZ127" s="0"/>
      <c r="SEA127" s="0"/>
      <c r="SEB127" s="0"/>
      <c r="SEC127" s="0"/>
      <c r="SED127" s="0"/>
      <c r="SEE127" s="0"/>
      <c r="SEF127" s="0"/>
      <c r="SEG127" s="0"/>
      <c r="SEH127" s="0"/>
      <c r="SEI127" s="0"/>
      <c r="SEJ127" s="0"/>
      <c r="SEK127" s="0"/>
      <c r="SEL127" s="0"/>
      <c r="SEM127" s="0"/>
      <c r="SEN127" s="0"/>
      <c r="SEO127" s="0"/>
      <c r="SEP127" s="0"/>
      <c r="SEQ127" s="0"/>
      <c r="SER127" s="0"/>
      <c r="SES127" s="0"/>
      <c r="SET127" s="0"/>
      <c r="SEU127" s="0"/>
      <c r="SEV127" s="0"/>
      <c r="SEW127" s="0"/>
      <c r="SEX127" s="0"/>
      <c r="SEY127" s="0"/>
      <c r="SEZ127" s="0"/>
      <c r="SFA127" s="0"/>
      <c r="SFB127" s="0"/>
      <c r="SFC127" s="0"/>
      <c r="SFD127" s="0"/>
      <c r="SFE127" s="0"/>
      <c r="SFF127" s="0"/>
      <c r="SFG127" s="0"/>
      <c r="SFH127" s="0"/>
      <c r="SFI127" s="0"/>
      <c r="SFJ127" s="0"/>
      <c r="SFK127" s="0"/>
      <c r="SFL127" s="0"/>
      <c r="SFM127" s="0"/>
      <c r="SFN127" s="0"/>
      <c r="SFO127" s="0"/>
      <c r="SFP127" s="0"/>
      <c r="SFQ127" s="0"/>
      <c r="SFR127" s="0"/>
      <c r="SFS127" s="0"/>
      <c r="SFT127" s="0"/>
      <c r="SFU127" s="0"/>
      <c r="SFV127" s="0"/>
      <c r="SFW127" s="0"/>
      <c r="SFX127" s="0"/>
      <c r="SFY127" s="0"/>
      <c r="SFZ127" s="0"/>
      <c r="SGA127" s="0"/>
      <c r="SGB127" s="0"/>
      <c r="SGC127" s="0"/>
      <c r="SGD127" s="0"/>
      <c r="SGE127" s="0"/>
      <c r="SGF127" s="0"/>
      <c r="SGG127" s="0"/>
      <c r="SGH127" s="0"/>
      <c r="SGI127" s="0"/>
      <c r="SGJ127" s="0"/>
      <c r="SGK127" s="0"/>
      <c r="SGL127" s="0"/>
      <c r="SGM127" s="0"/>
      <c r="SGN127" s="0"/>
      <c r="SGO127" s="0"/>
      <c r="SGP127" s="0"/>
      <c r="SGQ127" s="0"/>
      <c r="SGR127" s="0"/>
      <c r="SGS127" s="0"/>
      <c r="SGT127" s="0"/>
      <c r="SGU127" s="0"/>
      <c r="SGV127" s="0"/>
      <c r="SGW127" s="0"/>
      <c r="SGX127" s="0"/>
      <c r="SGY127" s="0"/>
      <c r="SGZ127" s="0"/>
      <c r="SHA127" s="0"/>
      <c r="SHB127" s="0"/>
      <c r="SHC127" s="0"/>
      <c r="SHD127" s="0"/>
      <c r="SHE127" s="0"/>
      <c r="SHF127" s="0"/>
      <c r="SHG127" s="0"/>
      <c r="SHH127" s="0"/>
      <c r="SHI127" s="0"/>
      <c r="SHJ127" s="0"/>
      <c r="SHK127" s="0"/>
      <c r="SHL127" s="0"/>
      <c r="SHM127" s="0"/>
      <c r="SHN127" s="0"/>
      <c r="SHO127" s="0"/>
      <c r="SHP127" s="0"/>
      <c r="SHQ127" s="0"/>
      <c r="SHR127" s="0"/>
      <c r="SHS127" s="0"/>
      <c r="SHT127" s="0"/>
      <c r="SHU127" s="0"/>
      <c r="SHV127" s="0"/>
      <c r="SHW127" s="0"/>
      <c r="SHX127" s="0"/>
      <c r="SHY127" s="0"/>
      <c r="SHZ127" s="0"/>
      <c r="SIA127" s="0"/>
      <c r="SIB127" s="0"/>
      <c r="SIC127" s="0"/>
      <c r="SID127" s="0"/>
      <c r="SIE127" s="0"/>
      <c r="SIF127" s="0"/>
      <c r="SIG127" s="0"/>
      <c r="SIH127" s="0"/>
      <c r="SII127" s="0"/>
      <c r="SIJ127" s="0"/>
      <c r="SIK127" s="0"/>
      <c r="SIL127" s="0"/>
      <c r="SIM127" s="0"/>
      <c r="SIN127" s="0"/>
      <c r="SIO127" s="0"/>
      <c r="SIP127" s="0"/>
      <c r="SIQ127" s="0"/>
      <c r="SIR127" s="0"/>
      <c r="SIS127" s="0"/>
      <c r="SIT127" s="0"/>
      <c r="SIU127" s="0"/>
      <c r="SIV127" s="0"/>
      <c r="SIW127" s="0"/>
      <c r="SIX127" s="0"/>
      <c r="SIY127" s="0"/>
      <c r="SIZ127" s="0"/>
      <c r="SJA127" s="0"/>
      <c r="SJB127" s="0"/>
      <c r="SJC127" s="0"/>
      <c r="SJD127" s="0"/>
      <c r="SJE127" s="0"/>
      <c r="SJF127" s="0"/>
      <c r="SJG127" s="0"/>
      <c r="SJH127" s="0"/>
      <c r="SJI127" s="0"/>
      <c r="SJJ127" s="0"/>
      <c r="SJK127" s="0"/>
      <c r="SJL127" s="0"/>
      <c r="SJM127" s="0"/>
      <c r="SJN127" s="0"/>
      <c r="SJO127" s="0"/>
      <c r="SJP127" s="0"/>
      <c r="SJQ127" s="0"/>
      <c r="SJR127" s="0"/>
      <c r="SJS127" s="0"/>
      <c r="SJT127" s="0"/>
      <c r="SJU127" s="0"/>
      <c r="SJV127" s="0"/>
      <c r="SJW127" s="0"/>
      <c r="SJX127" s="0"/>
      <c r="SJY127" s="0"/>
      <c r="SJZ127" s="0"/>
      <c r="SKA127" s="0"/>
      <c r="SKB127" s="0"/>
      <c r="SKC127" s="0"/>
      <c r="SKD127" s="0"/>
      <c r="SKE127" s="0"/>
      <c r="SKF127" s="0"/>
      <c r="SKG127" s="0"/>
      <c r="SKH127" s="0"/>
      <c r="SKI127" s="0"/>
      <c r="SKJ127" s="0"/>
      <c r="SKK127" s="0"/>
      <c r="SKL127" s="0"/>
      <c r="SKM127" s="0"/>
      <c r="SKN127" s="0"/>
      <c r="SKO127" s="0"/>
      <c r="SKP127" s="0"/>
      <c r="SKQ127" s="0"/>
      <c r="SKR127" s="0"/>
      <c r="SKS127" s="0"/>
      <c r="SKT127" s="0"/>
      <c r="SKU127" s="0"/>
      <c r="SKV127" s="0"/>
      <c r="SKW127" s="0"/>
      <c r="SKX127" s="0"/>
      <c r="SKY127" s="0"/>
      <c r="SKZ127" s="0"/>
      <c r="SLA127" s="0"/>
      <c r="SLB127" s="0"/>
      <c r="SLC127" s="0"/>
      <c r="SLD127" s="0"/>
      <c r="SLE127" s="0"/>
      <c r="SLF127" s="0"/>
      <c r="SLG127" s="0"/>
      <c r="SLH127" s="0"/>
      <c r="SLI127" s="0"/>
      <c r="SLJ127" s="0"/>
      <c r="SLK127" s="0"/>
      <c r="SLL127" s="0"/>
      <c r="SLM127" s="0"/>
      <c r="SLN127" s="0"/>
      <c r="SLO127" s="0"/>
      <c r="SLP127" s="0"/>
      <c r="SLQ127" s="0"/>
      <c r="SLR127" s="0"/>
      <c r="SLS127" s="0"/>
      <c r="SLT127" s="0"/>
      <c r="SLU127" s="0"/>
      <c r="SLV127" s="0"/>
      <c r="SLW127" s="0"/>
      <c r="SLX127" s="0"/>
      <c r="SLY127" s="0"/>
      <c r="SLZ127" s="0"/>
      <c r="SMA127" s="0"/>
      <c r="SMB127" s="0"/>
      <c r="SMC127" s="0"/>
      <c r="SMD127" s="0"/>
      <c r="SME127" s="0"/>
      <c r="SMF127" s="0"/>
      <c r="SMG127" s="0"/>
      <c r="SMH127" s="0"/>
      <c r="SMI127" s="0"/>
      <c r="SMJ127" s="0"/>
      <c r="SMK127" s="0"/>
      <c r="SML127" s="0"/>
      <c r="SMM127" s="0"/>
      <c r="SMN127" s="0"/>
      <c r="SMO127" s="0"/>
      <c r="SMP127" s="0"/>
      <c r="SMQ127" s="0"/>
      <c r="SMR127" s="0"/>
      <c r="SMS127" s="0"/>
      <c r="SMT127" s="0"/>
      <c r="SMU127" s="0"/>
      <c r="SMV127" s="0"/>
      <c r="SMW127" s="0"/>
      <c r="SMX127" s="0"/>
      <c r="SMY127" s="0"/>
      <c r="SMZ127" s="0"/>
      <c r="SNA127" s="0"/>
      <c r="SNB127" s="0"/>
      <c r="SNC127" s="0"/>
      <c r="SND127" s="0"/>
      <c r="SNE127" s="0"/>
      <c r="SNF127" s="0"/>
      <c r="SNG127" s="0"/>
      <c r="SNH127" s="0"/>
      <c r="SNI127" s="0"/>
      <c r="SNJ127" s="0"/>
      <c r="SNK127" s="0"/>
      <c r="SNL127" s="0"/>
      <c r="SNM127" s="0"/>
      <c r="SNN127" s="0"/>
      <c r="SNO127" s="0"/>
      <c r="SNP127" s="0"/>
      <c r="SNQ127" s="0"/>
      <c r="SNR127" s="0"/>
      <c r="SNS127" s="0"/>
      <c r="SNT127" s="0"/>
      <c r="SNU127" s="0"/>
      <c r="SNV127" s="0"/>
      <c r="SNW127" s="0"/>
      <c r="SNX127" s="0"/>
      <c r="SNY127" s="0"/>
      <c r="SNZ127" s="0"/>
      <c r="SOA127" s="0"/>
      <c r="SOB127" s="0"/>
      <c r="SOC127" s="0"/>
      <c r="SOD127" s="0"/>
      <c r="SOE127" s="0"/>
      <c r="SOF127" s="0"/>
      <c r="SOG127" s="0"/>
      <c r="SOH127" s="0"/>
      <c r="SOI127" s="0"/>
      <c r="SOJ127" s="0"/>
      <c r="SOK127" s="0"/>
      <c r="SOL127" s="0"/>
      <c r="SOM127" s="0"/>
      <c r="SON127" s="0"/>
      <c r="SOO127" s="0"/>
      <c r="SOP127" s="0"/>
      <c r="SOQ127" s="0"/>
      <c r="SOR127" s="0"/>
      <c r="SOS127" s="0"/>
      <c r="SOT127" s="0"/>
      <c r="SOU127" s="0"/>
      <c r="SOV127" s="0"/>
      <c r="SOW127" s="0"/>
      <c r="SOX127" s="0"/>
      <c r="SOY127" s="0"/>
      <c r="SOZ127" s="0"/>
      <c r="SPA127" s="0"/>
      <c r="SPB127" s="0"/>
      <c r="SPC127" s="0"/>
      <c r="SPD127" s="0"/>
      <c r="SPE127" s="0"/>
      <c r="SPF127" s="0"/>
      <c r="SPG127" s="0"/>
      <c r="SPH127" s="0"/>
      <c r="SPI127" s="0"/>
      <c r="SPJ127" s="0"/>
      <c r="SPK127" s="0"/>
      <c r="SPL127" s="0"/>
      <c r="SPM127" s="0"/>
      <c r="SPN127" s="0"/>
      <c r="SPO127" s="0"/>
      <c r="SPP127" s="0"/>
      <c r="SPQ127" s="0"/>
      <c r="SPR127" s="0"/>
      <c r="SPS127" s="0"/>
      <c r="SPT127" s="0"/>
      <c r="SPU127" s="0"/>
      <c r="SPV127" s="0"/>
      <c r="SPW127" s="0"/>
      <c r="SPX127" s="0"/>
      <c r="SPY127" s="0"/>
      <c r="SPZ127" s="0"/>
      <c r="SQA127" s="0"/>
      <c r="SQB127" s="0"/>
      <c r="SQC127" s="0"/>
      <c r="SQD127" s="0"/>
      <c r="SQE127" s="0"/>
      <c r="SQF127" s="0"/>
      <c r="SQG127" s="0"/>
      <c r="SQH127" s="0"/>
      <c r="SQI127" s="0"/>
      <c r="SQJ127" s="0"/>
      <c r="SQK127" s="0"/>
      <c r="SQL127" s="0"/>
      <c r="SQM127" s="0"/>
      <c r="SQN127" s="0"/>
      <c r="SQO127" s="0"/>
      <c r="SQP127" s="0"/>
      <c r="SQQ127" s="0"/>
      <c r="SQR127" s="0"/>
      <c r="SQS127" s="0"/>
      <c r="SQT127" s="0"/>
      <c r="SQU127" s="0"/>
      <c r="SQV127" s="0"/>
      <c r="SQW127" s="0"/>
      <c r="SQX127" s="0"/>
      <c r="SQY127" s="0"/>
      <c r="SQZ127" s="0"/>
      <c r="SRA127" s="0"/>
      <c r="SRB127" s="0"/>
      <c r="SRC127" s="0"/>
      <c r="SRD127" s="0"/>
      <c r="SRE127" s="0"/>
      <c r="SRF127" s="0"/>
      <c r="SRG127" s="0"/>
      <c r="SRH127" s="0"/>
      <c r="SRI127" s="0"/>
      <c r="SRJ127" s="0"/>
      <c r="SRK127" s="0"/>
      <c r="SRL127" s="0"/>
      <c r="SRM127" s="0"/>
      <c r="SRN127" s="0"/>
      <c r="SRO127" s="0"/>
      <c r="SRP127" s="0"/>
      <c r="SRQ127" s="0"/>
      <c r="SRR127" s="0"/>
      <c r="SRS127" s="0"/>
      <c r="SRT127" s="0"/>
      <c r="SRU127" s="0"/>
      <c r="SRV127" s="0"/>
      <c r="SRW127" s="0"/>
      <c r="SRX127" s="0"/>
      <c r="SRY127" s="0"/>
      <c r="SRZ127" s="0"/>
      <c r="SSA127" s="0"/>
      <c r="SSB127" s="0"/>
      <c r="SSC127" s="0"/>
      <c r="SSD127" s="0"/>
      <c r="SSE127" s="0"/>
      <c r="SSF127" s="0"/>
      <c r="SSG127" s="0"/>
      <c r="SSH127" s="0"/>
      <c r="SSI127" s="0"/>
      <c r="SSJ127" s="0"/>
      <c r="SSK127" s="0"/>
      <c r="SSL127" s="0"/>
      <c r="SSM127" s="0"/>
      <c r="SSN127" s="0"/>
      <c r="SSO127" s="0"/>
      <c r="SSP127" s="0"/>
      <c r="SSQ127" s="0"/>
      <c r="SSR127" s="0"/>
      <c r="SSS127" s="0"/>
      <c r="SST127" s="0"/>
      <c r="SSU127" s="0"/>
      <c r="SSV127" s="0"/>
      <c r="SSW127" s="0"/>
      <c r="SSX127" s="0"/>
      <c r="SSY127" s="0"/>
      <c r="SSZ127" s="0"/>
      <c r="STA127" s="0"/>
      <c r="STB127" s="0"/>
      <c r="STC127" s="0"/>
      <c r="STD127" s="0"/>
      <c r="STE127" s="0"/>
      <c r="STF127" s="0"/>
      <c r="STG127" s="0"/>
      <c r="STH127" s="0"/>
      <c r="STI127" s="0"/>
      <c r="STJ127" s="0"/>
      <c r="STK127" s="0"/>
      <c r="STL127" s="0"/>
      <c r="STM127" s="0"/>
      <c r="STN127" s="0"/>
      <c r="STO127" s="0"/>
      <c r="STP127" s="0"/>
      <c r="STQ127" s="0"/>
      <c r="STR127" s="0"/>
      <c r="STS127" s="0"/>
      <c r="STT127" s="0"/>
      <c r="STU127" s="0"/>
      <c r="STV127" s="0"/>
      <c r="STW127" s="0"/>
      <c r="STX127" s="0"/>
      <c r="STY127" s="0"/>
      <c r="STZ127" s="0"/>
      <c r="SUA127" s="0"/>
      <c r="SUB127" s="0"/>
      <c r="SUC127" s="0"/>
      <c r="SUD127" s="0"/>
      <c r="SUE127" s="0"/>
      <c r="SUF127" s="0"/>
      <c r="SUG127" s="0"/>
      <c r="SUH127" s="0"/>
      <c r="SUI127" s="0"/>
      <c r="SUJ127" s="0"/>
      <c r="SUK127" s="0"/>
      <c r="SUL127" s="0"/>
      <c r="SUM127" s="0"/>
      <c r="SUN127" s="0"/>
      <c r="SUO127" s="0"/>
      <c r="SUP127" s="0"/>
      <c r="SUQ127" s="0"/>
      <c r="SUR127" s="0"/>
      <c r="SUS127" s="0"/>
      <c r="SUT127" s="0"/>
      <c r="SUU127" s="0"/>
      <c r="SUV127" s="0"/>
      <c r="SUW127" s="0"/>
      <c r="SUX127" s="0"/>
      <c r="SUY127" s="0"/>
      <c r="SUZ127" s="0"/>
      <c r="SVA127" s="0"/>
      <c r="SVB127" s="0"/>
      <c r="SVC127" s="0"/>
      <c r="SVD127" s="0"/>
      <c r="SVE127" s="0"/>
      <c r="SVF127" s="0"/>
      <c r="SVG127" s="0"/>
      <c r="SVH127" s="0"/>
      <c r="SVI127" s="0"/>
      <c r="SVJ127" s="0"/>
      <c r="SVK127" s="0"/>
      <c r="SVL127" s="0"/>
      <c r="SVM127" s="0"/>
      <c r="SVN127" s="0"/>
      <c r="SVO127" s="0"/>
      <c r="SVP127" s="0"/>
      <c r="SVQ127" s="0"/>
      <c r="SVR127" s="0"/>
      <c r="SVS127" s="0"/>
      <c r="SVT127" s="0"/>
      <c r="SVU127" s="0"/>
      <c r="SVV127" s="0"/>
      <c r="SVW127" s="0"/>
      <c r="SVX127" s="0"/>
      <c r="SVY127" s="0"/>
      <c r="SVZ127" s="0"/>
      <c r="SWA127" s="0"/>
      <c r="SWB127" s="0"/>
      <c r="SWC127" s="0"/>
      <c r="SWD127" s="0"/>
      <c r="SWE127" s="0"/>
      <c r="SWF127" s="0"/>
      <c r="SWG127" s="0"/>
      <c r="SWH127" s="0"/>
      <c r="SWI127" s="0"/>
      <c r="SWJ127" s="0"/>
      <c r="SWK127" s="0"/>
      <c r="SWL127" s="0"/>
      <c r="SWM127" s="0"/>
      <c r="SWN127" s="0"/>
      <c r="SWO127" s="0"/>
      <c r="SWP127" s="0"/>
      <c r="SWQ127" s="0"/>
      <c r="SWR127" s="0"/>
      <c r="SWS127" s="0"/>
      <c r="SWT127" s="0"/>
      <c r="SWU127" s="0"/>
      <c r="SWV127" s="0"/>
      <c r="SWW127" s="0"/>
      <c r="SWX127" s="0"/>
      <c r="SWY127" s="0"/>
      <c r="SWZ127" s="0"/>
      <c r="SXA127" s="0"/>
      <c r="SXB127" s="0"/>
      <c r="SXC127" s="0"/>
      <c r="SXD127" s="0"/>
      <c r="SXE127" s="0"/>
      <c r="SXF127" s="0"/>
      <c r="SXG127" s="0"/>
      <c r="SXH127" s="0"/>
      <c r="SXI127" s="0"/>
      <c r="SXJ127" s="0"/>
      <c r="SXK127" s="0"/>
      <c r="SXL127" s="0"/>
      <c r="SXM127" s="0"/>
      <c r="SXN127" s="0"/>
      <c r="SXO127" s="0"/>
      <c r="SXP127" s="0"/>
      <c r="SXQ127" s="0"/>
      <c r="SXR127" s="0"/>
      <c r="SXS127" s="0"/>
      <c r="SXT127" s="0"/>
      <c r="SXU127" s="0"/>
      <c r="SXV127" s="0"/>
      <c r="SXW127" s="0"/>
      <c r="SXX127" s="0"/>
      <c r="SXY127" s="0"/>
      <c r="SXZ127" s="0"/>
      <c r="SYA127" s="0"/>
      <c r="SYB127" s="0"/>
      <c r="SYC127" s="0"/>
      <c r="SYD127" s="0"/>
      <c r="SYE127" s="0"/>
      <c r="SYF127" s="0"/>
      <c r="SYG127" s="0"/>
      <c r="SYH127" s="0"/>
      <c r="SYI127" s="0"/>
      <c r="SYJ127" s="0"/>
      <c r="SYK127" s="0"/>
      <c r="SYL127" s="0"/>
      <c r="SYM127" s="0"/>
      <c r="SYN127" s="0"/>
      <c r="SYO127" s="0"/>
      <c r="SYP127" s="0"/>
      <c r="SYQ127" s="0"/>
      <c r="SYR127" s="0"/>
      <c r="SYS127" s="0"/>
      <c r="SYT127" s="0"/>
      <c r="SYU127" s="0"/>
      <c r="SYV127" s="0"/>
      <c r="SYW127" s="0"/>
      <c r="SYX127" s="0"/>
      <c r="SYY127" s="0"/>
      <c r="SYZ127" s="0"/>
      <c r="SZA127" s="0"/>
      <c r="SZB127" s="0"/>
      <c r="SZC127" s="0"/>
      <c r="SZD127" s="0"/>
      <c r="SZE127" s="0"/>
      <c r="SZF127" s="0"/>
      <c r="SZG127" s="0"/>
      <c r="SZH127" s="0"/>
      <c r="SZI127" s="0"/>
      <c r="SZJ127" s="0"/>
      <c r="SZK127" s="0"/>
      <c r="SZL127" s="0"/>
      <c r="SZM127" s="0"/>
      <c r="SZN127" s="0"/>
      <c r="SZO127" s="0"/>
      <c r="SZP127" s="0"/>
      <c r="SZQ127" s="0"/>
      <c r="SZR127" s="0"/>
      <c r="SZS127" s="0"/>
      <c r="SZT127" s="0"/>
      <c r="SZU127" s="0"/>
      <c r="SZV127" s="0"/>
      <c r="SZW127" s="0"/>
      <c r="SZX127" s="0"/>
      <c r="SZY127" s="0"/>
      <c r="SZZ127" s="0"/>
      <c r="TAA127" s="0"/>
      <c r="TAB127" s="0"/>
      <c r="TAC127" s="0"/>
      <c r="TAD127" s="0"/>
      <c r="TAE127" s="0"/>
      <c r="TAF127" s="0"/>
      <c r="TAG127" s="0"/>
      <c r="TAH127" s="0"/>
      <c r="TAI127" s="0"/>
      <c r="TAJ127" s="0"/>
      <c r="TAK127" s="0"/>
      <c r="TAL127" s="0"/>
      <c r="TAM127" s="0"/>
      <c r="TAN127" s="0"/>
      <c r="TAO127" s="0"/>
      <c r="TAP127" s="0"/>
      <c r="TAQ127" s="0"/>
      <c r="TAR127" s="0"/>
      <c r="TAS127" s="0"/>
      <c r="TAT127" s="0"/>
      <c r="TAU127" s="0"/>
      <c r="TAV127" s="0"/>
      <c r="TAW127" s="0"/>
      <c r="TAX127" s="0"/>
      <c r="TAY127" s="0"/>
      <c r="TAZ127" s="0"/>
      <c r="TBA127" s="0"/>
      <c r="TBB127" s="0"/>
      <c r="TBC127" s="0"/>
      <c r="TBD127" s="0"/>
      <c r="TBE127" s="0"/>
      <c r="TBF127" s="0"/>
      <c r="TBG127" s="0"/>
      <c r="TBH127" s="0"/>
      <c r="TBI127" s="0"/>
      <c r="TBJ127" s="0"/>
      <c r="TBK127" s="0"/>
      <c r="TBL127" s="0"/>
      <c r="TBM127" s="0"/>
      <c r="TBN127" s="0"/>
      <c r="TBO127" s="0"/>
      <c r="TBP127" s="0"/>
      <c r="TBQ127" s="0"/>
      <c r="TBR127" s="0"/>
      <c r="TBS127" s="0"/>
      <c r="TBT127" s="0"/>
      <c r="TBU127" s="0"/>
      <c r="TBV127" s="0"/>
      <c r="TBW127" s="0"/>
      <c r="TBX127" s="0"/>
      <c r="TBY127" s="0"/>
      <c r="TBZ127" s="0"/>
      <c r="TCA127" s="0"/>
      <c r="TCB127" s="0"/>
      <c r="TCC127" s="0"/>
      <c r="TCD127" s="0"/>
      <c r="TCE127" s="0"/>
      <c r="TCF127" s="0"/>
      <c r="TCG127" s="0"/>
      <c r="TCH127" s="0"/>
      <c r="TCI127" s="0"/>
      <c r="TCJ127" s="0"/>
      <c r="TCK127" s="0"/>
      <c r="TCL127" s="0"/>
      <c r="TCM127" s="0"/>
      <c r="TCN127" s="0"/>
      <c r="TCO127" s="0"/>
      <c r="TCP127" s="0"/>
      <c r="TCQ127" s="0"/>
      <c r="TCR127" s="0"/>
      <c r="TCS127" s="0"/>
      <c r="TCT127" s="0"/>
      <c r="TCU127" s="0"/>
      <c r="TCV127" s="0"/>
      <c r="TCW127" s="0"/>
      <c r="TCX127" s="0"/>
      <c r="TCY127" s="0"/>
      <c r="TCZ127" s="0"/>
      <c r="TDA127" s="0"/>
      <c r="TDB127" s="0"/>
      <c r="TDC127" s="0"/>
      <c r="TDD127" s="0"/>
      <c r="TDE127" s="0"/>
      <c r="TDF127" s="0"/>
      <c r="TDG127" s="0"/>
      <c r="TDH127" s="0"/>
      <c r="TDI127" s="0"/>
      <c r="TDJ127" s="0"/>
      <c r="TDK127" s="0"/>
      <c r="TDL127" s="0"/>
      <c r="TDM127" s="0"/>
      <c r="TDN127" s="0"/>
      <c r="TDO127" s="0"/>
      <c r="TDP127" s="0"/>
      <c r="TDQ127" s="0"/>
      <c r="TDR127" s="0"/>
      <c r="TDS127" s="0"/>
      <c r="TDT127" s="0"/>
      <c r="TDU127" s="0"/>
      <c r="TDV127" s="0"/>
      <c r="TDW127" s="0"/>
      <c r="TDX127" s="0"/>
      <c r="TDY127" s="0"/>
      <c r="TDZ127" s="0"/>
      <c r="TEA127" s="0"/>
      <c r="TEB127" s="0"/>
      <c r="TEC127" s="0"/>
      <c r="TED127" s="0"/>
      <c r="TEE127" s="0"/>
      <c r="TEF127" s="0"/>
      <c r="TEG127" s="0"/>
      <c r="TEH127" s="0"/>
      <c r="TEI127" s="0"/>
      <c r="TEJ127" s="0"/>
      <c r="TEK127" s="0"/>
      <c r="TEL127" s="0"/>
      <c r="TEM127" s="0"/>
      <c r="TEN127" s="0"/>
      <c r="TEO127" s="0"/>
      <c r="TEP127" s="0"/>
      <c r="TEQ127" s="0"/>
      <c r="TER127" s="0"/>
      <c r="TES127" s="0"/>
      <c r="TET127" s="0"/>
      <c r="TEU127" s="0"/>
      <c r="TEV127" s="0"/>
      <c r="TEW127" s="0"/>
      <c r="TEX127" s="0"/>
      <c r="TEY127" s="0"/>
      <c r="TEZ127" s="0"/>
      <c r="TFA127" s="0"/>
      <c r="TFB127" s="0"/>
      <c r="TFC127" s="0"/>
      <c r="TFD127" s="0"/>
      <c r="TFE127" s="0"/>
      <c r="TFF127" s="0"/>
      <c r="TFG127" s="0"/>
      <c r="TFH127" s="0"/>
      <c r="TFI127" s="0"/>
      <c r="TFJ127" s="0"/>
      <c r="TFK127" s="0"/>
      <c r="TFL127" s="0"/>
      <c r="TFM127" s="0"/>
      <c r="TFN127" s="0"/>
      <c r="TFO127" s="0"/>
      <c r="TFP127" s="0"/>
      <c r="TFQ127" s="0"/>
      <c r="TFR127" s="0"/>
      <c r="TFS127" s="0"/>
      <c r="TFT127" s="0"/>
      <c r="TFU127" s="0"/>
      <c r="TFV127" s="0"/>
      <c r="TFW127" s="0"/>
      <c r="TFX127" s="0"/>
      <c r="TFY127" s="0"/>
      <c r="TFZ127" s="0"/>
      <c r="TGA127" s="0"/>
      <c r="TGB127" s="0"/>
      <c r="TGC127" s="0"/>
      <c r="TGD127" s="0"/>
      <c r="TGE127" s="0"/>
      <c r="TGF127" s="0"/>
      <c r="TGG127" s="0"/>
      <c r="TGH127" s="0"/>
      <c r="TGI127" s="0"/>
      <c r="TGJ127" s="0"/>
      <c r="TGK127" s="0"/>
      <c r="TGL127" s="0"/>
      <c r="TGM127" s="0"/>
      <c r="TGN127" s="0"/>
      <c r="TGO127" s="0"/>
      <c r="TGP127" s="0"/>
      <c r="TGQ127" s="0"/>
      <c r="TGR127" s="0"/>
      <c r="TGS127" s="0"/>
      <c r="TGT127" s="0"/>
      <c r="TGU127" s="0"/>
      <c r="TGV127" s="0"/>
      <c r="TGW127" s="0"/>
      <c r="TGX127" s="0"/>
      <c r="TGY127" s="0"/>
      <c r="TGZ127" s="0"/>
      <c r="THA127" s="0"/>
      <c r="THB127" s="0"/>
      <c r="THC127" s="0"/>
      <c r="THD127" s="0"/>
      <c r="THE127" s="0"/>
      <c r="THF127" s="0"/>
      <c r="THG127" s="0"/>
      <c r="THH127" s="0"/>
      <c r="THI127" s="0"/>
      <c r="THJ127" s="0"/>
      <c r="THK127" s="0"/>
      <c r="THL127" s="0"/>
      <c r="THM127" s="0"/>
      <c r="THN127" s="0"/>
      <c r="THO127" s="0"/>
      <c r="THP127" s="0"/>
      <c r="THQ127" s="0"/>
      <c r="THR127" s="0"/>
      <c r="THS127" s="0"/>
      <c r="THT127" s="0"/>
      <c r="THU127" s="0"/>
      <c r="THV127" s="0"/>
      <c r="THW127" s="0"/>
      <c r="THX127" s="0"/>
      <c r="THY127" s="0"/>
      <c r="THZ127" s="0"/>
      <c r="TIA127" s="0"/>
      <c r="TIB127" s="0"/>
      <c r="TIC127" s="0"/>
      <c r="TID127" s="0"/>
      <c r="TIE127" s="0"/>
      <c r="TIF127" s="0"/>
      <c r="TIG127" s="0"/>
      <c r="TIH127" s="0"/>
      <c r="TII127" s="0"/>
      <c r="TIJ127" s="0"/>
      <c r="TIK127" s="0"/>
      <c r="TIL127" s="0"/>
      <c r="TIM127" s="0"/>
      <c r="TIN127" s="0"/>
      <c r="TIO127" s="0"/>
      <c r="TIP127" s="0"/>
      <c r="TIQ127" s="0"/>
      <c r="TIR127" s="0"/>
      <c r="TIS127" s="0"/>
      <c r="TIT127" s="0"/>
      <c r="TIU127" s="0"/>
      <c r="TIV127" s="0"/>
      <c r="TIW127" s="0"/>
      <c r="TIX127" s="0"/>
      <c r="TIY127" s="0"/>
      <c r="TIZ127" s="0"/>
      <c r="TJA127" s="0"/>
      <c r="TJB127" s="0"/>
      <c r="TJC127" s="0"/>
      <c r="TJD127" s="0"/>
      <c r="TJE127" s="0"/>
      <c r="TJF127" s="0"/>
      <c r="TJG127" s="0"/>
      <c r="TJH127" s="0"/>
      <c r="TJI127" s="0"/>
      <c r="TJJ127" s="0"/>
      <c r="TJK127" s="0"/>
      <c r="TJL127" s="0"/>
      <c r="TJM127" s="0"/>
      <c r="TJN127" s="0"/>
      <c r="TJO127" s="0"/>
      <c r="TJP127" s="0"/>
      <c r="TJQ127" s="0"/>
      <c r="TJR127" s="0"/>
      <c r="TJS127" s="0"/>
      <c r="TJT127" s="0"/>
      <c r="TJU127" s="0"/>
      <c r="TJV127" s="0"/>
      <c r="TJW127" s="0"/>
      <c r="TJX127" s="0"/>
      <c r="TJY127" s="0"/>
      <c r="TJZ127" s="0"/>
      <c r="TKA127" s="0"/>
      <c r="TKB127" s="0"/>
      <c r="TKC127" s="0"/>
      <c r="TKD127" s="0"/>
      <c r="TKE127" s="0"/>
      <c r="TKF127" s="0"/>
      <c r="TKG127" s="0"/>
      <c r="TKH127" s="0"/>
      <c r="TKI127" s="0"/>
      <c r="TKJ127" s="0"/>
      <c r="TKK127" s="0"/>
      <c r="TKL127" s="0"/>
      <c r="TKM127" s="0"/>
      <c r="TKN127" s="0"/>
      <c r="TKO127" s="0"/>
      <c r="TKP127" s="0"/>
      <c r="TKQ127" s="0"/>
      <c r="TKR127" s="0"/>
      <c r="TKS127" s="0"/>
      <c r="TKT127" s="0"/>
      <c r="TKU127" s="0"/>
      <c r="TKV127" s="0"/>
      <c r="TKW127" s="0"/>
      <c r="TKX127" s="0"/>
      <c r="TKY127" s="0"/>
      <c r="TKZ127" s="0"/>
      <c r="TLA127" s="0"/>
      <c r="TLB127" s="0"/>
      <c r="TLC127" s="0"/>
      <c r="TLD127" s="0"/>
      <c r="TLE127" s="0"/>
      <c r="TLF127" s="0"/>
      <c r="TLG127" s="0"/>
      <c r="TLH127" s="0"/>
      <c r="TLI127" s="0"/>
      <c r="TLJ127" s="0"/>
      <c r="TLK127" s="0"/>
      <c r="TLL127" s="0"/>
      <c r="TLM127" s="0"/>
      <c r="TLN127" s="0"/>
      <c r="TLO127" s="0"/>
      <c r="TLP127" s="0"/>
      <c r="TLQ127" s="0"/>
      <c r="TLR127" s="0"/>
      <c r="TLS127" s="0"/>
      <c r="TLT127" s="0"/>
      <c r="TLU127" s="0"/>
      <c r="TLV127" s="0"/>
      <c r="TLW127" s="0"/>
      <c r="TLX127" s="0"/>
      <c r="TLY127" s="0"/>
      <c r="TLZ127" s="0"/>
      <c r="TMA127" s="0"/>
      <c r="TMB127" s="0"/>
      <c r="TMC127" s="0"/>
      <c r="TMD127" s="0"/>
      <c r="TME127" s="0"/>
      <c r="TMF127" s="0"/>
      <c r="TMG127" s="0"/>
      <c r="TMH127" s="0"/>
      <c r="TMI127" s="0"/>
      <c r="TMJ127" s="0"/>
      <c r="TMK127" s="0"/>
      <c r="TML127" s="0"/>
      <c r="TMM127" s="0"/>
      <c r="TMN127" s="0"/>
      <c r="TMO127" s="0"/>
      <c r="TMP127" s="0"/>
      <c r="TMQ127" s="0"/>
      <c r="TMR127" s="0"/>
      <c r="TMS127" s="0"/>
      <c r="TMT127" s="0"/>
      <c r="TMU127" s="0"/>
      <c r="TMV127" s="0"/>
      <c r="TMW127" s="0"/>
      <c r="TMX127" s="0"/>
      <c r="TMY127" s="0"/>
      <c r="TMZ127" s="0"/>
      <c r="TNA127" s="0"/>
      <c r="TNB127" s="0"/>
      <c r="TNC127" s="0"/>
      <c r="TND127" s="0"/>
      <c r="TNE127" s="0"/>
      <c r="TNF127" s="0"/>
      <c r="TNG127" s="0"/>
      <c r="TNH127" s="0"/>
      <c r="TNI127" s="0"/>
      <c r="TNJ127" s="0"/>
      <c r="TNK127" s="0"/>
      <c r="TNL127" s="0"/>
      <c r="TNM127" s="0"/>
      <c r="TNN127" s="0"/>
      <c r="TNO127" s="0"/>
      <c r="TNP127" s="0"/>
      <c r="TNQ127" s="0"/>
      <c r="TNR127" s="0"/>
      <c r="TNS127" s="0"/>
      <c r="TNT127" s="0"/>
      <c r="TNU127" s="0"/>
      <c r="TNV127" s="0"/>
      <c r="TNW127" s="0"/>
      <c r="TNX127" s="0"/>
      <c r="TNY127" s="0"/>
      <c r="TNZ127" s="0"/>
      <c r="TOA127" s="0"/>
      <c r="TOB127" s="0"/>
      <c r="TOC127" s="0"/>
      <c r="TOD127" s="0"/>
      <c r="TOE127" s="0"/>
      <c r="TOF127" s="0"/>
      <c r="TOG127" s="0"/>
      <c r="TOH127" s="0"/>
      <c r="TOI127" s="0"/>
      <c r="TOJ127" s="0"/>
      <c r="TOK127" s="0"/>
      <c r="TOL127" s="0"/>
      <c r="TOM127" s="0"/>
      <c r="TON127" s="0"/>
      <c r="TOO127" s="0"/>
      <c r="TOP127" s="0"/>
      <c r="TOQ127" s="0"/>
      <c r="TOR127" s="0"/>
      <c r="TOS127" s="0"/>
      <c r="TOT127" s="0"/>
      <c r="TOU127" s="0"/>
      <c r="TOV127" s="0"/>
      <c r="TOW127" s="0"/>
      <c r="TOX127" s="0"/>
      <c r="TOY127" s="0"/>
      <c r="TOZ127" s="0"/>
      <c r="TPA127" s="0"/>
      <c r="TPB127" s="0"/>
      <c r="TPC127" s="0"/>
      <c r="TPD127" s="0"/>
      <c r="TPE127" s="0"/>
      <c r="TPF127" s="0"/>
      <c r="TPG127" s="0"/>
      <c r="TPH127" s="0"/>
      <c r="TPI127" s="0"/>
      <c r="TPJ127" s="0"/>
      <c r="TPK127" s="0"/>
      <c r="TPL127" s="0"/>
      <c r="TPM127" s="0"/>
      <c r="TPN127" s="0"/>
      <c r="TPO127" s="0"/>
      <c r="TPP127" s="0"/>
      <c r="TPQ127" s="0"/>
      <c r="TPR127" s="0"/>
      <c r="TPS127" s="0"/>
      <c r="TPT127" s="0"/>
      <c r="TPU127" s="0"/>
      <c r="TPV127" s="0"/>
      <c r="TPW127" s="0"/>
      <c r="TPX127" s="0"/>
      <c r="TPY127" s="0"/>
      <c r="TPZ127" s="0"/>
      <c r="TQA127" s="0"/>
      <c r="TQB127" s="0"/>
      <c r="TQC127" s="0"/>
      <c r="TQD127" s="0"/>
      <c r="TQE127" s="0"/>
      <c r="TQF127" s="0"/>
      <c r="TQG127" s="0"/>
      <c r="TQH127" s="0"/>
      <c r="TQI127" s="0"/>
      <c r="TQJ127" s="0"/>
      <c r="TQK127" s="0"/>
      <c r="TQL127" s="0"/>
      <c r="TQM127" s="0"/>
      <c r="TQN127" s="0"/>
      <c r="TQO127" s="0"/>
      <c r="TQP127" s="0"/>
      <c r="TQQ127" s="0"/>
      <c r="TQR127" s="0"/>
      <c r="TQS127" s="0"/>
      <c r="TQT127" s="0"/>
      <c r="TQU127" s="0"/>
      <c r="TQV127" s="0"/>
      <c r="TQW127" s="0"/>
      <c r="TQX127" s="0"/>
      <c r="TQY127" s="0"/>
      <c r="TQZ127" s="0"/>
      <c r="TRA127" s="0"/>
      <c r="TRB127" s="0"/>
      <c r="TRC127" s="0"/>
      <c r="TRD127" s="0"/>
      <c r="TRE127" s="0"/>
      <c r="TRF127" s="0"/>
      <c r="TRG127" s="0"/>
      <c r="TRH127" s="0"/>
      <c r="TRI127" s="0"/>
      <c r="TRJ127" s="0"/>
      <c r="TRK127" s="0"/>
      <c r="TRL127" s="0"/>
      <c r="TRM127" s="0"/>
      <c r="TRN127" s="0"/>
      <c r="TRO127" s="0"/>
      <c r="TRP127" s="0"/>
      <c r="TRQ127" s="0"/>
      <c r="TRR127" s="0"/>
      <c r="TRS127" s="0"/>
      <c r="TRT127" s="0"/>
      <c r="TRU127" s="0"/>
      <c r="TRV127" s="0"/>
      <c r="TRW127" s="0"/>
      <c r="TRX127" s="0"/>
      <c r="TRY127" s="0"/>
      <c r="TRZ127" s="0"/>
      <c r="TSA127" s="0"/>
      <c r="TSB127" s="0"/>
      <c r="TSC127" s="0"/>
      <c r="TSD127" s="0"/>
      <c r="TSE127" s="0"/>
      <c r="TSF127" s="0"/>
      <c r="TSG127" s="0"/>
      <c r="TSH127" s="0"/>
      <c r="TSI127" s="0"/>
      <c r="TSJ127" s="0"/>
      <c r="TSK127" s="0"/>
      <c r="TSL127" s="0"/>
      <c r="TSM127" s="0"/>
      <c r="TSN127" s="0"/>
      <c r="TSO127" s="0"/>
      <c r="TSP127" s="0"/>
      <c r="TSQ127" s="0"/>
      <c r="TSR127" s="0"/>
      <c r="TSS127" s="0"/>
      <c r="TST127" s="0"/>
      <c r="TSU127" s="0"/>
      <c r="TSV127" s="0"/>
      <c r="TSW127" s="0"/>
      <c r="TSX127" s="0"/>
      <c r="TSY127" s="0"/>
      <c r="TSZ127" s="0"/>
      <c r="TTA127" s="0"/>
      <c r="TTB127" s="0"/>
      <c r="TTC127" s="0"/>
      <c r="TTD127" s="0"/>
      <c r="TTE127" s="0"/>
      <c r="TTF127" s="0"/>
      <c r="TTG127" s="0"/>
      <c r="TTH127" s="0"/>
      <c r="TTI127" s="0"/>
      <c r="TTJ127" s="0"/>
      <c r="TTK127" s="0"/>
      <c r="TTL127" s="0"/>
      <c r="TTM127" s="0"/>
      <c r="TTN127" s="0"/>
      <c r="TTO127" s="0"/>
      <c r="TTP127" s="0"/>
      <c r="TTQ127" s="0"/>
      <c r="TTR127" s="0"/>
      <c r="TTS127" s="0"/>
      <c r="TTT127" s="0"/>
      <c r="TTU127" s="0"/>
      <c r="TTV127" s="0"/>
      <c r="TTW127" s="0"/>
      <c r="TTX127" s="0"/>
      <c r="TTY127" s="0"/>
      <c r="TTZ127" s="0"/>
      <c r="TUA127" s="0"/>
      <c r="TUB127" s="0"/>
      <c r="TUC127" s="0"/>
      <c r="TUD127" s="0"/>
      <c r="TUE127" s="0"/>
      <c r="TUF127" s="0"/>
      <c r="TUG127" s="0"/>
      <c r="TUH127" s="0"/>
      <c r="TUI127" s="0"/>
      <c r="TUJ127" s="0"/>
      <c r="TUK127" s="0"/>
      <c r="TUL127" s="0"/>
      <c r="TUM127" s="0"/>
      <c r="TUN127" s="0"/>
      <c r="TUO127" s="0"/>
      <c r="TUP127" s="0"/>
      <c r="TUQ127" s="0"/>
      <c r="TUR127" s="0"/>
      <c r="TUS127" s="0"/>
      <c r="TUT127" s="0"/>
      <c r="TUU127" s="0"/>
      <c r="TUV127" s="0"/>
      <c r="TUW127" s="0"/>
      <c r="TUX127" s="0"/>
      <c r="TUY127" s="0"/>
      <c r="TUZ127" s="0"/>
      <c r="TVA127" s="0"/>
      <c r="TVB127" s="0"/>
      <c r="TVC127" s="0"/>
      <c r="TVD127" s="0"/>
      <c r="TVE127" s="0"/>
      <c r="TVF127" s="0"/>
      <c r="TVG127" s="0"/>
      <c r="TVH127" s="0"/>
      <c r="TVI127" s="0"/>
      <c r="TVJ127" s="0"/>
      <c r="TVK127" s="0"/>
      <c r="TVL127" s="0"/>
      <c r="TVM127" s="0"/>
      <c r="TVN127" s="0"/>
      <c r="TVO127" s="0"/>
      <c r="TVP127" s="0"/>
      <c r="TVQ127" s="0"/>
      <c r="TVR127" s="0"/>
      <c r="TVS127" s="0"/>
      <c r="TVT127" s="0"/>
      <c r="TVU127" s="0"/>
      <c r="TVV127" s="0"/>
      <c r="TVW127" s="0"/>
      <c r="TVX127" s="0"/>
      <c r="TVY127" s="0"/>
      <c r="TVZ127" s="0"/>
      <c r="TWA127" s="0"/>
      <c r="TWB127" s="0"/>
      <c r="TWC127" s="0"/>
      <c r="TWD127" s="0"/>
      <c r="TWE127" s="0"/>
      <c r="TWF127" s="0"/>
      <c r="TWG127" s="0"/>
      <c r="TWH127" s="0"/>
      <c r="TWI127" s="0"/>
      <c r="TWJ127" s="0"/>
      <c r="TWK127" s="0"/>
      <c r="TWL127" s="0"/>
      <c r="TWM127" s="0"/>
      <c r="TWN127" s="0"/>
      <c r="TWO127" s="0"/>
      <c r="TWP127" s="0"/>
      <c r="TWQ127" s="0"/>
      <c r="TWR127" s="0"/>
      <c r="TWS127" s="0"/>
      <c r="TWT127" s="0"/>
      <c r="TWU127" s="0"/>
      <c r="TWV127" s="0"/>
      <c r="TWW127" s="0"/>
      <c r="TWX127" s="0"/>
      <c r="TWY127" s="0"/>
      <c r="TWZ127" s="0"/>
      <c r="TXA127" s="0"/>
      <c r="TXB127" s="0"/>
      <c r="TXC127" s="0"/>
      <c r="TXD127" s="0"/>
      <c r="TXE127" s="0"/>
      <c r="TXF127" s="0"/>
      <c r="TXG127" s="0"/>
      <c r="TXH127" s="0"/>
      <c r="TXI127" s="0"/>
      <c r="TXJ127" s="0"/>
      <c r="TXK127" s="0"/>
      <c r="TXL127" s="0"/>
      <c r="TXM127" s="0"/>
      <c r="TXN127" s="0"/>
      <c r="TXO127" s="0"/>
      <c r="TXP127" s="0"/>
      <c r="TXQ127" s="0"/>
      <c r="TXR127" s="0"/>
      <c r="TXS127" s="0"/>
      <c r="TXT127" s="0"/>
      <c r="TXU127" s="0"/>
      <c r="TXV127" s="0"/>
      <c r="TXW127" s="0"/>
      <c r="TXX127" s="0"/>
      <c r="TXY127" s="0"/>
      <c r="TXZ127" s="0"/>
      <c r="TYA127" s="0"/>
      <c r="TYB127" s="0"/>
      <c r="TYC127" s="0"/>
      <c r="TYD127" s="0"/>
      <c r="TYE127" s="0"/>
      <c r="TYF127" s="0"/>
      <c r="TYG127" s="0"/>
      <c r="TYH127" s="0"/>
      <c r="TYI127" s="0"/>
      <c r="TYJ127" s="0"/>
      <c r="TYK127" s="0"/>
      <c r="TYL127" s="0"/>
      <c r="TYM127" s="0"/>
      <c r="TYN127" s="0"/>
      <c r="TYO127" s="0"/>
      <c r="TYP127" s="0"/>
      <c r="TYQ127" s="0"/>
      <c r="TYR127" s="0"/>
      <c r="TYS127" s="0"/>
      <c r="TYT127" s="0"/>
      <c r="TYU127" s="0"/>
      <c r="TYV127" s="0"/>
      <c r="TYW127" s="0"/>
      <c r="TYX127" s="0"/>
      <c r="TYY127" s="0"/>
      <c r="TYZ127" s="0"/>
      <c r="TZA127" s="0"/>
      <c r="TZB127" s="0"/>
      <c r="TZC127" s="0"/>
      <c r="TZD127" s="0"/>
      <c r="TZE127" s="0"/>
      <c r="TZF127" s="0"/>
      <c r="TZG127" s="0"/>
      <c r="TZH127" s="0"/>
      <c r="TZI127" s="0"/>
      <c r="TZJ127" s="0"/>
      <c r="TZK127" s="0"/>
      <c r="TZL127" s="0"/>
      <c r="TZM127" s="0"/>
      <c r="TZN127" s="0"/>
      <c r="TZO127" s="0"/>
      <c r="TZP127" s="0"/>
      <c r="TZQ127" s="0"/>
      <c r="TZR127" s="0"/>
      <c r="TZS127" s="0"/>
      <c r="TZT127" s="0"/>
      <c r="TZU127" s="0"/>
      <c r="TZV127" s="0"/>
      <c r="TZW127" s="0"/>
      <c r="TZX127" s="0"/>
      <c r="TZY127" s="0"/>
      <c r="TZZ127" s="0"/>
      <c r="UAA127" s="0"/>
      <c r="UAB127" s="0"/>
      <c r="UAC127" s="0"/>
      <c r="UAD127" s="0"/>
      <c r="UAE127" s="0"/>
      <c r="UAF127" s="0"/>
      <c r="UAG127" s="0"/>
      <c r="UAH127" s="0"/>
      <c r="UAI127" s="0"/>
      <c r="UAJ127" s="0"/>
      <c r="UAK127" s="0"/>
      <c r="UAL127" s="0"/>
      <c r="UAM127" s="0"/>
      <c r="UAN127" s="0"/>
      <c r="UAO127" s="0"/>
      <c r="UAP127" s="0"/>
      <c r="UAQ127" s="0"/>
      <c r="UAR127" s="0"/>
      <c r="UAS127" s="0"/>
      <c r="UAT127" s="0"/>
      <c r="UAU127" s="0"/>
      <c r="UAV127" s="0"/>
      <c r="UAW127" s="0"/>
      <c r="UAX127" s="0"/>
      <c r="UAY127" s="0"/>
      <c r="UAZ127" s="0"/>
      <c r="UBA127" s="0"/>
      <c r="UBB127" s="0"/>
      <c r="UBC127" s="0"/>
      <c r="UBD127" s="0"/>
      <c r="UBE127" s="0"/>
      <c r="UBF127" s="0"/>
      <c r="UBG127" s="0"/>
      <c r="UBH127" s="0"/>
      <c r="UBI127" s="0"/>
      <c r="UBJ127" s="0"/>
      <c r="UBK127" s="0"/>
      <c r="UBL127" s="0"/>
      <c r="UBM127" s="0"/>
      <c r="UBN127" s="0"/>
      <c r="UBO127" s="0"/>
      <c r="UBP127" s="0"/>
      <c r="UBQ127" s="0"/>
      <c r="UBR127" s="0"/>
      <c r="UBS127" s="0"/>
      <c r="UBT127" s="0"/>
      <c r="UBU127" s="0"/>
      <c r="UBV127" s="0"/>
      <c r="UBW127" s="0"/>
      <c r="UBX127" s="0"/>
      <c r="UBY127" s="0"/>
      <c r="UBZ127" s="0"/>
      <c r="UCA127" s="0"/>
      <c r="UCB127" s="0"/>
      <c r="UCC127" s="0"/>
      <c r="UCD127" s="0"/>
      <c r="UCE127" s="0"/>
      <c r="UCF127" s="0"/>
      <c r="UCG127" s="0"/>
      <c r="UCH127" s="0"/>
      <c r="UCI127" s="0"/>
      <c r="UCJ127" s="0"/>
      <c r="UCK127" s="0"/>
      <c r="UCL127" s="0"/>
      <c r="UCM127" s="0"/>
      <c r="UCN127" s="0"/>
      <c r="UCO127" s="0"/>
      <c r="UCP127" s="0"/>
      <c r="UCQ127" s="0"/>
      <c r="UCR127" s="0"/>
      <c r="UCS127" s="0"/>
      <c r="UCT127" s="0"/>
      <c r="UCU127" s="0"/>
      <c r="UCV127" s="0"/>
      <c r="UCW127" s="0"/>
      <c r="UCX127" s="0"/>
      <c r="UCY127" s="0"/>
      <c r="UCZ127" s="0"/>
      <c r="UDA127" s="0"/>
      <c r="UDB127" s="0"/>
      <c r="UDC127" s="0"/>
      <c r="UDD127" s="0"/>
      <c r="UDE127" s="0"/>
      <c r="UDF127" s="0"/>
      <c r="UDG127" s="0"/>
      <c r="UDH127" s="0"/>
      <c r="UDI127" s="0"/>
      <c r="UDJ127" s="0"/>
      <c r="UDK127" s="0"/>
      <c r="UDL127" s="0"/>
      <c r="UDM127" s="0"/>
      <c r="UDN127" s="0"/>
      <c r="UDO127" s="0"/>
      <c r="UDP127" s="0"/>
      <c r="UDQ127" s="0"/>
      <c r="UDR127" s="0"/>
      <c r="UDS127" s="0"/>
      <c r="UDT127" s="0"/>
      <c r="UDU127" s="0"/>
      <c r="UDV127" s="0"/>
      <c r="UDW127" s="0"/>
      <c r="UDX127" s="0"/>
      <c r="UDY127" s="0"/>
      <c r="UDZ127" s="0"/>
      <c r="UEA127" s="0"/>
      <c r="UEB127" s="0"/>
      <c r="UEC127" s="0"/>
      <c r="UED127" s="0"/>
      <c r="UEE127" s="0"/>
      <c r="UEF127" s="0"/>
      <c r="UEG127" s="0"/>
      <c r="UEH127" s="0"/>
      <c r="UEI127" s="0"/>
      <c r="UEJ127" s="0"/>
      <c r="UEK127" s="0"/>
      <c r="UEL127" s="0"/>
      <c r="UEM127" s="0"/>
      <c r="UEN127" s="0"/>
      <c r="UEO127" s="0"/>
      <c r="UEP127" s="0"/>
      <c r="UEQ127" s="0"/>
      <c r="UER127" s="0"/>
      <c r="UES127" s="0"/>
      <c r="UET127" s="0"/>
      <c r="UEU127" s="0"/>
      <c r="UEV127" s="0"/>
      <c r="UEW127" s="0"/>
      <c r="UEX127" s="0"/>
      <c r="UEY127" s="0"/>
      <c r="UEZ127" s="0"/>
      <c r="UFA127" s="0"/>
      <c r="UFB127" s="0"/>
      <c r="UFC127" s="0"/>
      <c r="UFD127" s="0"/>
      <c r="UFE127" s="0"/>
      <c r="UFF127" s="0"/>
      <c r="UFG127" s="0"/>
      <c r="UFH127" s="0"/>
      <c r="UFI127" s="0"/>
      <c r="UFJ127" s="0"/>
      <c r="UFK127" s="0"/>
      <c r="UFL127" s="0"/>
      <c r="UFM127" s="0"/>
      <c r="UFN127" s="0"/>
      <c r="UFO127" s="0"/>
      <c r="UFP127" s="0"/>
      <c r="UFQ127" s="0"/>
      <c r="UFR127" s="0"/>
      <c r="UFS127" s="0"/>
      <c r="UFT127" s="0"/>
      <c r="UFU127" s="0"/>
      <c r="UFV127" s="0"/>
      <c r="UFW127" s="0"/>
      <c r="UFX127" s="0"/>
      <c r="UFY127" s="0"/>
      <c r="UFZ127" s="0"/>
      <c r="UGA127" s="0"/>
      <c r="UGB127" s="0"/>
      <c r="UGC127" s="0"/>
      <c r="UGD127" s="0"/>
      <c r="UGE127" s="0"/>
      <c r="UGF127" s="0"/>
      <c r="UGG127" s="0"/>
      <c r="UGH127" s="0"/>
      <c r="UGI127" s="0"/>
      <c r="UGJ127" s="0"/>
      <c r="UGK127" s="0"/>
      <c r="UGL127" s="0"/>
      <c r="UGM127" s="0"/>
      <c r="UGN127" s="0"/>
      <c r="UGO127" s="0"/>
      <c r="UGP127" s="0"/>
      <c r="UGQ127" s="0"/>
      <c r="UGR127" s="0"/>
      <c r="UGS127" s="0"/>
      <c r="UGT127" s="0"/>
      <c r="UGU127" s="0"/>
      <c r="UGV127" s="0"/>
      <c r="UGW127" s="0"/>
      <c r="UGX127" s="0"/>
      <c r="UGY127" s="0"/>
      <c r="UGZ127" s="0"/>
      <c r="UHA127" s="0"/>
      <c r="UHB127" s="0"/>
      <c r="UHC127" s="0"/>
      <c r="UHD127" s="0"/>
      <c r="UHE127" s="0"/>
      <c r="UHF127" s="0"/>
      <c r="UHG127" s="0"/>
      <c r="UHH127" s="0"/>
      <c r="UHI127" s="0"/>
      <c r="UHJ127" s="0"/>
      <c r="UHK127" s="0"/>
      <c r="UHL127" s="0"/>
      <c r="UHM127" s="0"/>
      <c r="UHN127" s="0"/>
      <c r="UHO127" s="0"/>
      <c r="UHP127" s="0"/>
      <c r="UHQ127" s="0"/>
      <c r="UHR127" s="0"/>
      <c r="UHS127" s="0"/>
      <c r="UHT127" s="0"/>
      <c r="UHU127" s="0"/>
      <c r="UHV127" s="0"/>
      <c r="UHW127" s="0"/>
      <c r="UHX127" s="0"/>
      <c r="UHY127" s="0"/>
      <c r="UHZ127" s="0"/>
      <c r="UIA127" s="0"/>
      <c r="UIB127" s="0"/>
      <c r="UIC127" s="0"/>
      <c r="UID127" s="0"/>
      <c r="UIE127" s="0"/>
      <c r="UIF127" s="0"/>
      <c r="UIG127" s="0"/>
      <c r="UIH127" s="0"/>
      <c r="UII127" s="0"/>
      <c r="UIJ127" s="0"/>
      <c r="UIK127" s="0"/>
      <c r="UIL127" s="0"/>
      <c r="UIM127" s="0"/>
      <c r="UIN127" s="0"/>
      <c r="UIO127" s="0"/>
      <c r="UIP127" s="0"/>
      <c r="UIQ127" s="0"/>
      <c r="UIR127" s="0"/>
      <c r="UIS127" s="0"/>
      <c r="UIT127" s="0"/>
      <c r="UIU127" s="0"/>
      <c r="UIV127" s="0"/>
      <c r="UIW127" s="0"/>
      <c r="UIX127" s="0"/>
      <c r="UIY127" s="0"/>
      <c r="UIZ127" s="0"/>
      <c r="UJA127" s="0"/>
      <c r="UJB127" s="0"/>
      <c r="UJC127" s="0"/>
      <c r="UJD127" s="0"/>
      <c r="UJE127" s="0"/>
      <c r="UJF127" s="0"/>
      <c r="UJG127" s="0"/>
      <c r="UJH127" s="0"/>
      <c r="UJI127" s="0"/>
      <c r="UJJ127" s="0"/>
      <c r="UJK127" s="0"/>
      <c r="UJL127" s="0"/>
      <c r="UJM127" s="0"/>
      <c r="UJN127" s="0"/>
      <c r="UJO127" s="0"/>
      <c r="UJP127" s="0"/>
      <c r="UJQ127" s="0"/>
      <c r="UJR127" s="0"/>
      <c r="UJS127" s="0"/>
      <c r="UJT127" s="0"/>
      <c r="UJU127" s="0"/>
      <c r="UJV127" s="0"/>
      <c r="UJW127" s="0"/>
      <c r="UJX127" s="0"/>
      <c r="UJY127" s="0"/>
      <c r="UJZ127" s="0"/>
      <c r="UKA127" s="0"/>
      <c r="UKB127" s="0"/>
      <c r="UKC127" s="0"/>
      <c r="UKD127" s="0"/>
      <c r="UKE127" s="0"/>
      <c r="UKF127" s="0"/>
      <c r="UKG127" s="0"/>
      <c r="UKH127" s="0"/>
      <c r="UKI127" s="0"/>
      <c r="UKJ127" s="0"/>
      <c r="UKK127" s="0"/>
      <c r="UKL127" s="0"/>
      <c r="UKM127" s="0"/>
      <c r="UKN127" s="0"/>
      <c r="UKO127" s="0"/>
      <c r="UKP127" s="0"/>
      <c r="UKQ127" s="0"/>
      <c r="UKR127" s="0"/>
      <c r="UKS127" s="0"/>
      <c r="UKT127" s="0"/>
      <c r="UKU127" s="0"/>
      <c r="UKV127" s="0"/>
      <c r="UKW127" s="0"/>
      <c r="UKX127" s="0"/>
      <c r="UKY127" s="0"/>
      <c r="UKZ127" s="0"/>
      <c r="ULA127" s="0"/>
      <c r="ULB127" s="0"/>
      <c r="ULC127" s="0"/>
      <c r="ULD127" s="0"/>
      <c r="ULE127" s="0"/>
      <c r="ULF127" s="0"/>
      <c r="ULG127" s="0"/>
      <c r="ULH127" s="0"/>
      <c r="ULI127" s="0"/>
      <c r="ULJ127" s="0"/>
      <c r="ULK127" s="0"/>
      <c r="ULL127" s="0"/>
      <c r="ULM127" s="0"/>
      <c r="ULN127" s="0"/>
      <c r="ULO127" s="0"/>
      <c r="ULP127" s="0"/>
      <c r="ULQ127" s="0"/>
      <c r="ULR127" s="0"/>
      <c r="ULS127" s="0"/>
      <c r="ULT127" s="0"/>
      <c r="ULU127" s="0"/>
      <c r="ULV127" s="0"/>
      <c r="ULW127" s="0"/>
      <c r="ULX127" s="0"/>
      <c r="ULY127" s="0"/>
      <c r="ULZ127" s="0"/>
      <c r="UMA127" s="0"/>
      <c r="UMB127" s="0"/>
      <c r="UMC127" s="0"/>
      <c r="UMD127" s="0"/>
      <c r="UME127" s="0"/>
      <c r="UMF127" s="0"/>
      <c r="UMG127" s="0"/>
      <c r="UMH127" s="0"/>
      <c r="UMI127" s="0"/>
      <c r="UMJ127" s="0"/>
      <c r="UMK127" s="0"/>
      <c r="UML127" s="0"/>
      <c r="UMM127" s="0"/>
      <c r="UMN127" s="0"/>
      <c r="UMO127" s="0"/>
      <c r="UMP127" s="0"/>
      <c r="UMQ127" s="0"/>
      <c r="UMR127" s="0"/>
      <c r="UMS127" s="0"/>
      <c r="UMT127" s="0"/>
      <c r="UMU127" s="0"/>
      <c r="UMV127" s="0"/>
      <c r="UMW127" s="0"/>
      <c r="UMX127" s="0"/>
      <c r="UMY127" s="0"/>
      <c r="UMZ127" s="0"/>
      <c r="UNA127" s="0"/>
      <c r="UNB127" s="0"/>
      <c r="UNC127" s="0"/>
      <c r="UND127" s="0"/>
      <c r="UNE127" s="0"/>
      <c r="UNF127" s="0"/>
      <c r="UNG127" s="0"/>
      <c r="UNH127" s="0"/>
      <c r="UNI127" s="0"/>
      <c r="UNJ127" s="0"/>
      <c r="UNK127" s="0"/>
      <c r="UNL127" s="0"/>
      <c r="UNM127" s="0"/>
      <c r="UNN127" s="0"/>
      <c r="UNO127" s="0"/>
      <c r="UNP127" s="0"/>
      <c r="UNQ127" s="0"/>
      <c r="UNR127" s="0"/>
      <c r="UNS127" s="0"/>
      <c r="UNT127" s="0"/>
      <c r="UNU127" s="0"/>
      <c r="UNV127" s="0"/>
      <c r="UNW127" s="0"/>
      <c r="UNX127" s="0"/>
      <c r="UNY127" s="0"/>
      <c r="UNZ127" s="0"/>
      <c r="UOA127" s="0"/>
      <c r="UOB127" s="0"/>
      <c r="UOC127" s="0"/>
      <c r="UOD127" s="0"/>
      <c r="UOE127" s="0"/>
      <c r="UOF127" s="0"/>
      <c r="UOG127" s="0"/>
      <c r="UOH127" s="0"/>
      <c r="UOI127" s="0"/>
      <c r="UOJ127" s="0"/>
      <c r="UOK127" s="0"/>
      <c r="UOL127" s="0"/>
      <c r="UOM127" s="0"/>
      <c r="UON127" s="0"/>
      <c r="UOO127" s="0"/>
      <c r="UOP127" s="0"/>
      <c r="UOQ127" s="0"/>
      <c r="UOR127" s="0"/>
      <c r="UOS127" s="0"/>
      <c r="UOT127" s="0"/>
      <c r="UOU127" s="0"/>
      <c r="UOV127" s="0"/>
      <c r="UOW127" s="0"/>
      <c r="UOX127" s="0"/>
      <c r="UOY127" s="0"/>
      <c r="UOZ127" s="0"/>
      <c r="UPA127" s="0"/>
      <c r="UPB127" s="0"/>
      <c r="UPC127" s="0"/>
      <c r="UPD127" s="0"/>
      <c r="UPE127" s="0"/>
      <c r="UPF127" s="0"/>
      <c r="UPG127" s="0"/>
      <c r="UPH127" s="0"/>
      <c r="UPI127" s="0"/>
      <c r="UPJ127" s="0"/>
      <c r="UPK127" s="0"/>
      <c r="UPL127" s="0"/>
      <c r="UPM127" s="0"/>
      <c r="UPN127" s="0"/>
      <c r="UPO127" s="0"/>
      <c r="UPP127" s="0"/>
      <c r="UPQ127" s="0"/>
      <c r="UPR127" s="0"/>
      <c r="UPS127" s="0"/>
      <c r="UPT127" s="0"/>
      <c r="UPU127" s="0"/>
      <c r="UPV127" s="0"/>
      <c r="UPW127" s="0"/>
      <c r="UPX127" s="0"/>
      <c r="UPY127" s="0"/>
      <c r="UPZ127" s="0"/>
      <c r="UQA127" s="0"/>
      <c r="UQB127" s="0"/>
      <c r="UQC127" s="0"/>
      <c r="UQD127" s="0"/>
      <c r="UQE127" s="0"/>
      <c r="UQF127" s="0"/>
      <c r="UQG127" s="0"/>
      <c r="UQH127" s="0"/>
      <c r="UQI127" s="0"/>
      <c r="UQJ127" s="0"/>
      <c r="UQK127" s="0"/>
      <c r="UQL127" s="0"/>
      <c r="UQM127" s="0"/>
      <c r="UQN127" s="0"/>
      <c r="UQO127" s="0"/>
      <c r="UQP127" s="0"/>
      <c r="UQQ127" s="0"/>
      <c r="UQR127" s="0"/>
      <c r="UQS127" s="0"/>
      <c r="UQT127" s="0"/>
      <c r="UQU127" s="0"/>
      <c r="UQV127" s="0"/>
      <c r="UQW127" s="0"/>
      <c r="UQX127" s="0"/>
      <c r="UQY127" s="0"/>
      <c r="UQZ127" s="0"/>
      <c r="URA127" s="0"/>
      <c r="URB127" s="0"/>
      <c r="URC127" s="0"/>
      <c r="URD127" s="0"/>
      <c r="URE127" s="0"/>
      <c r="URF127" s="0"/>
      <c r="URG127" s="0"/>
      <c r="URH127" s="0"/>
      <c r="URI127" s="0"/>
      <c r="URJ127" s="0"/>
      <c r="URK127" s="0"/>
      <c r="URL127" s="0"/>
      <c r="URM127" s="0"/>
      <c r="URN127" s="0"/>
      <c r="URO127" s="0"/>
      <c r="URP127" s="0"/>
      <c r="URQ127" s="0"/>
      <c r="URR127" s="0"/>
      <c r="URS127" s="0"/>
      <c r="URT127" s="0"/>
      <c r="URU127" s="0"/>
      <c r="URV127" s="0"/>
      <c r="URW127" s="0"/>
      <c r="URX127" s="0"/>
      <c r="URY127" s="0"/>
      <c r="URZ127" s="0"/>
      <c r="USA127" s="0"/>
      <c r="USB127" s="0"/>
      <c r="USC127" s="0"/>
      <c r="USD127" s="0"/>
      <c r="USE127" s="0"/>
      <c r="USF127" s="0"/>
      <c r="USG127" s="0"/>
      <c r="USH127" s="0"/>
      <c r="USI127" s="0"/>
      <c r="USJ127" s="0"/>
      <c r="USK127" s="0"/>
      <c r="USL127" s="0"/>
      <c r="USM127" s="0"/>
      <c r="USN127" s="0"/>
      <c r="USO127" s="0"/>
      <c r="USP127" s="0"/>
      <c r="USQ127" s="0"/>
      <c r="USR127" s="0"/>
      <c r="USS127" s="0"/>
      <c r="UST127" s="0"/>
      <c r="USU127" s="0"/>
      <c r="USV127" s="0"/>
      <c r="USW127" s="0"/>
      <c r="USX127" s="0"/>
      <c r="USY127" s="0"/>
      <c r="USZ127" s="0"/>
      <c r="UTA127" s="0"/>
      <c r="UTB127" s="0"/>
      <c r="UTC127" s="0"/>
      <c r="UTD127" s="0"/>
      <c r="UTE127" s="0"/>
      <c r="UTF127" s="0"/>
      <c r="UTG127" s="0"/>
      <c r="UTH127" s="0"/>
      <c r="UTI127" s="0"/>
      <c r="UTJ127" s="0"/>
      <c r="UTK127" s="0"/>
      <c r="UTL127" s="0"/>
      <c r="UTM127" s="0"/>
      <c r="UTN127" s="0"/>
      <c r="UTO127" s="0"/>
      <c r="UTP127" s="0"/>
      <c r="UTQ127" s="0"/>
      <c r="UTR127" s="0"/>
      <c r="UTS127" s="0"/>
      <c r="UTT127" s="0"/>
      <c r="UTU127" s="0"/>
      <c r="UTV127" s="0"/>
      <c r="UTW127" s="0"/>
      <c r="UTX127" s="0"/>
      <c r="UTY127" s="0"/>
      <c r="UTZ127" s="0"/>
      <c r="UUA127" s="0"/>
      <c r="UUB127" s="0"/>
      <c r="UUC127" s="0"/>
      <c r="UUD127" s="0"/>
      <c r="UUE127" s="0"/>
      <c r="UUF127" s="0"/>
      <c r="UUG127" s="0"/>
      <c r="UUH127" s="0"/>
      <c r="UUI127" s="0"/>
      <c r="UUJ127" s="0"/>
      <c r="UUK127" s="0"/>
      <c r="UUL127" s="0"/>
      <c r="UUM127" s="0"/>
      <c r="UUN127" s="0"/>
      <c r="UUO127" s="0"/>
      <c r="UUP127" s="0"/>
      <c r="UUQ127" s="0"/>
      <c r="UUR127" s="0"/>
      <c r="UUS127" s="0"/>
      <c r="UUT127" s="0"/>
      <c r="UUU127" s="0"/>
      <c r="UUV127" s="0"/>
      <c r="UUW127" s="0"/>
      <c r="UUX127" s="0"/>
      <c r="UUY127" s="0"/>
      <c r="UUZ127" s="0"/>
      <c r="UVA127" s="0"/>
      <c r="UVB127" s="0"/>
      <c r="UVC127" s="0"/>
      <c r="UVD127" s="0"/>
      <c r="UVE127" s="0"/>
      <c r="UVF127" s="0"/>
      <c r="UVG127" s="0"/>
      <c r="UVH127" s="0"/>
      <c r="UVI127" s="0"/>
      <c r="UVJ127" s="0"/>
      <c r="UVK127" s="0"/>
      <c r="UVL127" s="0"/>
      <c r="UVM127" s="0"/>
      <c r="UVN127" s="0"/>
      <c r="UVO127" s="0"/>
      <c r="UVP127" s="0"/>
      <c r="UVQ127" s="0"/>
      <c r="UVR127" s="0"/>
      <c r="UVS127" s="0"/>
      <c r="UVT127" s="0"/>
      <c r="UVU127" s="0"/>
      <c r="UVV127" s="0"/>
      <c r="UVW127" s="0"/>
      <c r="UVX127" s="0"/>
      <c r="UVY127" s="0"/>
      <c r="UVZ127" s="0"/>
      <c r="UWA127" s="0"/>
      <c r="UWB127" s="0"/>
      <c r="UWC127" s="0"/>
      <c r="UWD127" s="0"/>
      <c r="UWE127" s="0"/>
      <c r="UWF127" s="0"/>
      <c r="UWG127" s="0"/>
      <c r="UWH127" s="0"/>
      <c r="UWI127" s="0"/>
      <c r="UWJ127" s="0"/>
      <c r="UWK127" s="0"/>
      <c r="UWL127" s="0"/>
      <c r="UWM127" s="0"/>
      <c r="UWN127" s="0"/>
      <c r="UWO127" s="0"/>
      <c r="UWP127" s="0"/>
      <c r="UWQ127" s="0"/>
      <c r="UWR127" s="0"/>
      <c r="UWS127" s="0"/>
      <c r="UWT127" s="0"/>
      <c r="UWU127" s="0"/>
      <c r="UWV127" s="0"/>
      <c r="UWW127" s="0"/>
      <c r="UWX127" s="0"/>
      <c r="UWY127" s="0"/>
      <c r="UWZ127" s="0"/>
      <c r="UXA127" s="0"/>
      <c r="UXB127" s="0"/>
      <c r="UXC127" s="0"/>
      <c r="UXD127" s="0"/>
      <c r="UXE127" s="0"/>
      <c r="UXF127" s="0"/>
      <c r="UXG127" s="0"/>
      <c r="UXH127" s="0"/>
      <c r="UXI127" s="0"/>
      <c r="UXJ127" s="0"/>
      <c r="UXK127" s="0"/>
      <c r="UXL127" s="0"/>
      <c r="UXM127" s="0"/>
      <c r="UXN127" s="0"/>
      <c r="UXO127" s="0"/>
      <c r="UXP127" s="0"/>
      <c r="UXQ127" s="0"/>
      <c r="UXR127" s="0"/>
      <c r="UXS127" s="0"/>
      <c r="UXT127" s="0"/>
      <c r="UXU127" s="0"/>
      <c r="UXV127" s="0"/>
      <c r="UXW127" s="0"/>
      <c r="UXX127" s="0"/>
      <c r="UXY127" s="0"/>
      <c r="UXZ127" s="0"/>
      <c r="UYA127" s="0"/>
      <c r="UYB127" s="0"/>
      <c r="UYC127" s="0"/>
      <c r="UYD127" s="0"/>
      <c r="UYE127" s="0"/>
      <c r="UYF127" s="0"/>
      <c r="UYG127" s="0"/>
      <c r="UYH127" s="0"/>
      <c r="UYI127" s="0"/>
      <c r="UYJ127" s="0"/>
      <c r="UYK127" s="0"/>
      <c r="UYL127" s="0"/>
      <c r="UYM127" s="0"/>
      <c r="UYN127" s="0"/>
      <c r="UYO127" s="0"/>
      <c r="UYP127" s="0"/>
      <c r="UYQ127" s="0"/>
      <c r="UYR127" s="0"/>
      <c r="UYS127" s="0"/>
      <c r="UYT127" s="0"/>
      <c r="UYU127" s="0"/>
      <c r="UYV127" s="0"/>
      <c r="UYW127" s="0"/>
      <c r="UYX127" s="0"/>
      <c r="UYY127" s="0"/>
      <c r="UYZ127" s="0"/>
      <c r="UZA127" s="0"/>
      <c r="UZB127" s="0"/>
      <c r="UZC127" s="0"/>
      <c r="UZD127" s="0"/>
      <c r="UZE127" s="0"/>
      <c r="UZF127" s="0"/>
      <c r="UZG127" s="0"/>
      <c r="UZH127" s="0"/>
      <c r="UZI127" s="0"/>
      <c r="UZJ127" s="0"/>
      <c r="UZK127" s="0"/>
      <c r="UZL127" s="0"/>
      <c r="UZM127" s="0"/>
      <c r="UZN127" s="0"/>
      <c r="UZO127" s="0"/>
      <c r="UZP127" s="0"/>
      <c r="UZQ127" s="0"/>
      <c r="UZR127" s="0"/>
      <c r="UZS127" s="0"/>
      <c r="UZT127" s="0"/>
      <c r="UZU127" s="0"/>
      <c r="UZV127" s="0"/>
      <c r="UZW127" s="0"/>
      <c r="UZX127" s="0"/>
      <c r="UZY127" s="0"/>
      <c r="UZZ127" s="0"/>
      <c r="VAA127" s="0"/>
      <c r="VAB127" s="0"/>
      <c r="VAC127" s="0"/>
      <c r="VAD127" s="0"/>
      <c r="VAE127" s="0"/>
      <c r="VAF127" s="0"/>
      <c r="VAG127" s="0"/>
      <c r="VAH127" s="0"/>
      <c r="VAI127" s="0"/>
      <c r="VAJ127" s="0"/>
      <c r="VAK127" s="0"/>
      <c r="VAL127" s="0"/>
      <c r="VAM127" s="0"/>
      <c r="VAN127" s="0"/>
      <c r="VAO127" s="0"/>
      <c r="VAP127" s="0"/>
      <c r="VAQ127" s="0"/>
      <c r="VAR127" s="0"/>
      <c r="VAS127" s="0"/>
      <c r="VAT127" s="0"/>
      <c r="VAU127" s="0"/>
      <c r="VAV127" s="0"/>
      <c r="VAW127" s="0"/>
      <c r="VAX127" s="0"/>
      <c r="VAY127" s="0"/>
      <c r="VAZ127" s="0"/>
      <c r="VBA127" s="0"/>
      <c r="VBB127" s="0"/>
      <c r="VBC127" s="0"/>
      <c r="VBD127" s="0"/>
      <c r="VBE127" s="0"/>
      <c r="VBF127" s="0"/>
      <c r="VBG127" s="0"/>
      <c r="VBH127" s="0"/>
      <c r="VBI127" s="0"/>
      <c r="VBJ127" s="0"/>
      <c r="VBK127" s="0"/>
      <c r="VBL127" s="0"/>
      <c r="VBM127" s="0"/>
      <c r="VBN127" s="0"/>
      <c r="VBO127" s="0"/>
      <c r="VBP127" s="0"/>
      <c r="VBQ127" s="0"/>
      <c r="VBR127" s="0"/>
      <c r="VBS127" s="0"/>
      <c r="VBT127" s="0"/>
      <c r="VBU127" s="0"/>
      <c r="VBV127" s="0"/>
      <c r="VBW127" s="0"/>
      <c r="VBX127" s="0"/>
      <c r="VBY127" s="0"/>
      <c r="VBZ127" s="0"/>
      <c r="VCA127" s="0"/>
      <c r="VCB127" s="0"/>
      <c r="VCC127" s="0"/>
      <c r="VCD127" s="0"/>
      <c r="VCE127" s="0"/>
      <c r="VCF127" s="0"/>
      <c r="VCG127" s="0"/>
      <c r="VCH127" s="0"/>
      <c r="VCI127" s="0"/>
      <c r="VCJ127" s="0"/>
      <c r="VCK127" s="0"/>
      <c r="VCL127" s="0"/>
      <c r="VCM127" s="0"/>
      <c r="VCN127" s="0"/>
      <c r="VCO127" s="0"/>
      <c r="VCP127" s="0"/>
      <c r="VCQ127" s="0"/>
      <c r="VCR127" s="0"/>
      <c r="VCS127" s="0"/>
      <c r="VCT127" s="0"/>
      <c r="VCU127" s="0"/>
      <c r="VCV127" s="0"/>
      <c r="VCW127" s="0"/>
      <c r="VCX127" s="0"/>
      <c r="VCY127" s="0"/>
      <c r="VCZ127" s="0"/>
      <c r="VDA127" s="0"/>
      <c r="VDB127" s="0"/>
      <c r="VDC127" s="0"/>
      <c r="VDD127" s="0"/>
      <c r="VDE127" s="0"/>
      <c r="VDF127" s="0"/>
      <c r="VDG127" s="0"/>
      <c r="VDH127" s="0"/>
      <c r="VDI127" s="0"/>
      <c r="VDJ127" s="0"/>
      <c r="VDK127" s="0"/>
      <c r="VDL127" s="0"/>
      <c r="VDM127" s="0"/>
      <c r="VDN127" s="0"/>
      <c r="VDO127" s="0"/>
      <c r="VDP127" s="0"/>
      <c r="VDQ127" s="0"/>
      <c r="VDR127" s="0"/>
      <c r="VDS127" s="0"/>
      <c r="VDT127" s="0"/>
      <c r="VDU127" s="0"/>
      <c r="VDV127" s="0"/>
      <c r="VDW127" s="0"/>
      <c r="VDX127" s="0"/>
      <c r="VDY127" s="0"/>
      <c r="VDZ127" s="0"/>
      <c r="VEA127" s="0"/>
      <c r="VEB127" s="0"/>
      <c r="VEC127" s="0"/>
      <c r="VED127" s="0"/>
      <c r="VEE127" s="0"/>
      <c r="VEF127" s="0"/>
      <c r="VEG127" s="0"/>
      <c r="VEH127" s="0"/>
      <c r="VEI127" s="0"/>
      <c r="VEJ127" s="0"/>
      <c r="VEK127" s="0"/>
      <c r="VEL127" s="0"/>
      <c r="VEM127" s="0"/>
      <c r="VEN127" s="0"/>
      <c r="VEO127" s="0"/>
      <c r="VEP127" s="0"/>
      <c r="VEQ127" s="0"/>
      <c r="VER127" s="0"/>
      <c r="VES127" s="0"/>
      <c r="VET127" s="0"/>
      <c r="VEU127" s="0"/>
      <c r="VEV127" s="0"/>
      <c r="VEW127" s="0"/>
      <c r="VEX127" s="0"/>
      <c r="VEY127" s="0"/>
      <c r="VEZ127" s="0"/>
      <c r="VFA127" s="0"/>
      <c r="VFB127" s="0"/>
      <c r="VFC127" s="0"/>
      <c r="VFD127" s="0"/>
      <c r="VFE127" s="0"/>
      <c r="VFF127" s="0"/>
      <c r="VFG127" s="0"/>
      <c r="VFH127" s="0"/>
      <c r="VFI127" s="0"/>
      <c r="VFJ127" s="0"/>
      <c r="VFK127" s="0"/>
      <c r="VFL127" s="0"/>
      <c r="VFM127" s="0"/>
      <c r="VFN127" s="0"/>
      <c r="VFO127" s="0"/>
      <c r="VFP127" s="0"/>
      <c r="VFQ127" s="0"/>
      <c r="VFR127" s="0"/>
      <c r="VFS127" s="0"/>
      <c r="VFT127" s="0"/>
      <c r="VFU127" s="0"/>
      <c r="VFV127" s="0"/>
      <c r="VFW127" s="0"/>
      <c r="VFX127" s="0"/>
      <c r="VFY127" s="0"/>
      <c r="VFZ127" s="0"/>
      <c r="VGA127" s="0"/>
      <c r="VGB127" s="0"/>
      <c r="VGC127" s="0"/>
      <c r="VGD127" s="0"/>
      <c r="VGE127" s="0"/>
      <c r="VGF127" s="0"/>
      <c r="VGG127" s="0"/>
      <c r="VGH127" s="0"/>
      <c r="VGI127" s="0"/>
      <c r="VGJ127" s="0"/>
      <c r="VGK127" s="0"/>
      <c r="VGL127" s="0"/>
      <c r="VGM127" s="0"/>
      <c r="VGN127" s="0"/>
      <c r="VGO127" s="0"/>
      <c r="VGP127" s="0"/>
      <c r="VGQ127" s="0"/>
      <c r="VGR127" s="0"/>
      <c r="VGS127" s="0"/>
      <c r="VGT127" s="0"/>
      <c r="VGU127" s="0"/>
      <c r="VGV127" s="0"/>
      <c r="VGW127" s="0"/>
      <c r="VGX127" s="0"/>
      <c r="VGY127" s="0"/>
      <c r="VGZ127" s="0"/>
      <c r="VHA127" s="0"/>
      <c r="VHB127" s="0"/>
      <c r="VHC127" s="0"/>
      <c r="VHD127" s="0"/>
      <c r="VHE127" s="0"/>
      <c r="VHF127" s="0"/>
      <c r="VHG127" s="0"/>
      <c r="VHH127" s="0"/>
      <c r="VHI127" s="0"/>
      <c r="VHJ127" s="0"/>
      <c r="VHK127" s="0"/>
      <c r="VHL127" s="0"/>
      <c r="VHM127" s="0"/>
      <c r="VHN127" s="0"/>
      <c r="VHO127" s="0"/>
      <c r="VHP127" s="0"/>
      <c r="VHQ127" s="0"/>
      <c r="VHR127" s="0"/>
      <c r="VHS127" s="0"/>
      <c r="VHT127" s="0"/>
      <c r="VHU127" s="0"/>
      <c r="VHV127" s="0"/>
      <c r="VHW127" s="0"/>
      <c r="VHX127" s="0"/>
      <c r="VHY127" s="0"/>
      <c r="VHZ127" s="0"/>
      <c r="VIA127" s="0"/>
      <c r="VIB127" s="0"/>
      <c r="VIC127" s="0"/>
      <c r="VID127" s="0"/>
      <c r="VIE127" s="0"/>
      <c r="VIF127" s="0"/>
      <c r="VIG127" s="0"/>
      <c r="VIH127" s="0"/>
      <c r="VII127" s="0"/>
      <c r="VIJ127" s="0"/>
      <c r="VIK127" s="0"/>
      <c r="VIL127" s="0"/>
      <c r="VIM127" s="0"/>
      <c r="VIN127" s="0"/>
      <c r="VIO127" s="0"/>
      <c r="VIP127" s="0"/>
      <c r="VIQ127" s="0"/>
      <c r="VIR127" s="0"/>
      <c r="VIS127" s="0"/>
      <c r="VIT127" s="0"/>
      <c r="VIU127" s="0"/>
      <c r="VIV127" s="0"/>
      <c r="VIW127" s="0"/>
      <c r="VIX127" s="0"/>
      <c r="VIY127" s="0"/>
      <c r="VIZ127" s="0"/>
      <c r="VJA127" s="0"/>
      <c r="VJB127" s="0"/>
      <c r="VJC127" s="0"/>
      <c r="VJD127" s="0"/>
      <c r="VJE127" s="0"/>
      <c r="VJF127" s="0"/>
      <c r="VJG127" s="0"/>
      <c r="VJH127" s="0"/>
      <c r="VJI127" s="0"/>
      <c r="VJJ127" s="0"/>
      <c r="VJK127" s="0"/>
      <c r="VJL127" s="0"/>
      <c r="VJM127" s="0"/>
      <c r="VJN127" s="0"/>
      <c r="VJO127" s="0"/>
      <c r="VJP127" s="0"/>
      <c r="VJQ127" s="0"/>
      <c r="VJR127" s="0"/>
      <c r="VJS127" s="0"/>
      <c r="VJT127" s="0"/>
      <c r="VJU127" s="0"/>
      <c r="VJV127" s="0"/>
      <c r="VJW127" s="0"/>
      <c r="VJX127" s="0"/>
      <c r="VJY127" s="0"/>
      <c r="VJZ127" s="0"/>
      <c r="VKA127" s="0"/>
      <c r="VKB127" s="0"/>
      <c r="VKC127" s="0"/>
      <c r="VKD127" s="0"/>
      <c r="VKE127" s="0"/>
      <c r="VKF127" s="0"/>
      <c r="VKG127" s="0"/>
      <c r="VKH127" s="0"/>
      <c r="VKI127" s="0"/>
      <c r="VKJ127" s="0"/>
      <c r="VKK127" s="0"/>
      <c r="VKL127" s="0"/>
      <c r="VKM127" s="0"/>
      <c r="VKN127" s="0"/>
      <c r="VKO127" s="0"/>
      <c r="VKP127" s="0"/>
      <c r="VKQ127" s="0"/>
      <c r="VKR127" s="0"/>
      <c r="VKS127" s="0"/>
      <c r="VKT127" s="0"/>
      <c r="VKU127" s="0"/>
      <c r="VKV127" s="0"/>
      <c r="VKW127" s="0"/>
      <c r="VKX127" s="0"/>
      <c r="VKY127" s="0"/>
      <c r="VKZ127" s="0"/>
      <c r="VLA127" s="0"/>
      <c r="VLB127" s="0"/>
      <c r="VLC127" s="0"/>
      <c r="VLD127" s="0"/>
      <c r="VLE127" s="0"/>
      <c r="VLF127" s="0"/>
      <c r="VLG127" s="0"/>
      <c r="VLH127" s="0"/>
      <c r="VLI127" s="0"/>
      <c r="VLJ127" s="0"/>
      <c r="VLK127" s="0"/>
      <c r="VLL127" s="0"/>
      <c r="VLM127" s="0"/>
      <c r="VLN127" s="0"/>
      <c r="VLO127" s="0"/>
      <c r="VLP127" s="0"/>
      <c r="VLQ127" s="0"/>
      <c r="VLR127" s="0"/>
      <c r="VLS127" s="0"/>
      <c r="VLT127" s="0"/>
      <c r="VLU127" s="0"/>
      <c r="VLV127" s="0"/>
      <c r="VLW127" s="0"/>
      <c r="VLX127" s="0"/>
      <c r="VLY127" s="0"/>
      <c r="VLZ127" s="0"/>
      <c r="VMA127" s="0"/>
      <c r="VMB127" s="0"/>
      <c r="VMC127" s="0"/>
      <c r="VMD127" s="0"/>
      <c r="VME127" s="0"/>
      <c r="VMF127" s="0"/>
      <c r="VMG127" s="0"/>
      <c r="VMH127" s="0"/>
      <c r="VMI127" s="0"/>
      <c r="VMJ127" s="0"/>
      <c r="VMK127" s="0"/>
      <c r="VML127" s="0"/>
      <c r="VMM127" s="0"/>
      <c r="VMN127" s="0"/>
      <c r="VMO127" s="0"/>
      <c r="VMP127" s="0"/>
      <c r="VMQ127" s="0"/>
      <c r="VMR127" s="0"/>
      <c r="VMS127" s="0"/>
      <c r="VMT127" s="0"/>
      <c r="VMU127" s="0"/>
      <c r="VMV127" s="0"/>
      <c r="VMW127" s="0"/>
      <c r="VMX127" s="0"/>
      <c r="VMY127" s="0"/>
      <c r="VMZ127" s="0"/>
      <c r="VNA127" s="0"/>
      <c r="VNB127" s="0"/>
      <c r="VNC127" s="0"/>
      <c r="VND127" s="0"/>
      <c r="VNE127" s="0"/>
      <c r="VNF127" s="0"/>
      <c r="VNG127" s="0"/>
      <c r="VNH127" s="0"/>
      <c r="VNI127" s="0"/>
      <c r="VNJ127" s="0"/>
      <c r="VNK127" s="0"/>
      <c r="VNL127" s="0"/>
      <c r="VNM127" s="0"/>
      <c r="VNN127" s="0"/>
      <c r="VNO127" s="0"/>
      <c r="VNP127" s="0"/>
      <c r="VNQ127" s="0"/>
      <c r="VNR127" s="0"/>
      <c r="VNS127" s="0"/>
      <c r="VNT127" s="0"/>
      <c r="VNU127" s="0"/>
      <c r="VNV127" s="0"/>
      <c r="VNW127" s="0"/>
      <c r="VNX127" s="0"/>
      <c r="VNY127" s="0"/>
      <c r="VNZ127" s="0"/>
      <c r="VOA127" s="0"/>
      <c r="VOB127" s="0"/>
      <c r="VOC127" s="0"/>
      <c r="VOD127" s="0"/>
      <c r="VOE127" s="0"/>
      <c r="VOF127" s="0"/>
      <c r="VOG127" s="0"/>
      <c r="VOH127" s="0"/>
      <c r="VOI127" s="0"/>
      <c r="VOJ127" s="0"/>
      <c r="VOK127" s="0"/>
      <c r="VOL127" s="0"/>
      <c r="VOM127" s="0"/>
      <c r="VON127" s="0"/>
      <c r="VOO127" s="0"/>
      <c r="VOP127" s="0"/>
      <c r="VOQ127" s="0"/>
      <c r="VOR127" s="0"/>
      <c r="VOS127" s="0"/>
      <c r="VOT127" s="0"/>
      <c r="VOU127" s="0"/>
      <c r="VOV127" s="0"/>
      <c r="VOW127" s="0"/>
      <c r="VOX127" s="0"/>
      <c r="VOY127" s="0"/>
      <c r="VOZ127" s="0"/>
      <c r="VPA127" s="0"/>
      <c r="VPB127" s="0"/>
      <c r="VPC127" s="0"/>
      <c r="VPD127" s="0"/>
      <c r="VPE127" s="0"/>
      <c r="VPF127" s="0"/>
      <c r="VPG127" s="0"/>
      <c r="VPH127" s="0"/>
      <c r="VPI127" s="0"/>
      <c r="VPJ127" s="0"/>
      <c r="VPK127" s="0"/>
      <c r="VPL127" s="0"/>
      <c r="VPM127" s="0"/>
      <c r="VPN127" s="0"/>
      <c r="VPO127" s="0"/>
      <c r="VPP127" s="0"/>
      <c r="VPQ127" s="0"/>
      <c r="VPR127" s="0"/>
      <c r="VPS127" s="0"/>
      <c r="VPT127" s="0"/>
      <c r="VPU127" s="0"/>
      <c r="VPV127" s="0"/>
      <c r="VPW127" s="0"/>
      <c r="VPX127" s="0"/>
      <c r="VPY127" s="0"/>
      <c r="VPZ127" s="0"/>
      <c r="VQA127" s="0"/>
      <c r="VQB127" s="0"/>
      <c r="VQC127" s="0"/>
      <c r="VQD127" s="0"/>
      <c r="VQE127" s="0"/>
      <c r="VQF127" s="0"/>
      <c r="VQG127" s="0"/>
      <c r="VQH127" s="0"/>
      <c r="VQI127" s="0"/>
      <c r="VQJ127" s="0"/>
      <c r="VQK127" s="0"/>
      <c r="VQL127" s="0"/>
      <c r="VQM127" s="0"/>
      <c r="VQN127" s="0"/>
      <c r="VQO127" s="0"/>
      <c r="VQP127" s="0"/>
      <c r="VQQ127" s="0"/>
      <c r="VQR127" s="0"/>
      <c r="VQS127" s="0"/>
      <c r="VQT127" s="0"/>
      <c r="VQU127" s="0"/>
      <c r="VQV127" s="0"/>
      <c r="VQW127" s="0"/>
      <c r="VQX127" s="0"/>
      <c r="VQY127" s="0"/>
      <c r="VQZ127" s="0"/>
      <c r="VRA127" s="0"/>
      <c r="VRB127" s="0"/>
      <c r="VRC127" s="0"/>
      <c r="VRD127" s="0"/>
      <c r="VRE127" s="0"/>
      <c r="VRF127" s="0"/>
      <c r="VRG127" s="0"/>
      <c r="VRH127" s="0"/>
      <c r="VRI127" s="0"/>
      <c r="VRJ127" s="0"/>
      <c r="VRK127" s="0"/>
      <c r="VRL127" s="0"/>
      <c r="VRM127" s="0"/>
      <c r="VRN127" s="0"/>
      <c r="VRO127" s="0"/>
      <c r="VRP127" s="0"/>
      <c r="VRQ127" s="0"/>
      <c r="VRR127" s="0"/>
      <c r="VRS127" s="0"/>
      <c r="VRT127" s="0"/>
      <c r="VRU127" s="0"/>
      <c r="VRV127" s="0"/>
      <c r="VRW127" s="0"/>
      <c r="VRX127" s="0"/>
      <c r="VRY127" s="0"/>
      <c r="VRZ127" s="0"/>
      <c r="VSA127" s="0"/>
      <c r="VSB127" s="0"/>
      <c r="VSC127" s="0"/>
      <c r="VSD127" s="0"/>
      <c r="VSE127" s="0"/>
      <c r="VSF127" s="0"/>
      <c r="VSG127" s="0"/>
      <c r="VSH127" s="0"/>
      <c r="VSI127" s="0"/>
      <c r="VSJ127" s="0"/>
      <c r="VSK127" s="0"/>
      <c r="VSL127" s="0"/>
      <c r="VSM127" s="0"/>
      <c r="VSN127" s="0"/>
      <c r="VSO127" s="0"/>
      <c r="VSP127" s="0"/>
      <c r="VSQ127" s="0"/>
      <c r="VSR127" s="0"/>
      <c r="VSS127" s="0"/>
      <c r="VST127" s="0"/>
      <c r="VSU127" s="0"/>
      <c r="VSV127" s="0"/>
      <c r="VSW127" s="0"/>
      <c r="VSX127" s="0"/>
      <c r="VSY127" s="0"/>
      <c r="VSZ127" s="0"/>
      <c r="VTA127" s="0"/>
      <c r="VTB127" s="0"/>
      <c r="VTC127" s="0"/>
      <c r="VTD127" s="0"/>
      <c r="VTE127" s="0"/>
      <c r="VTF127" s="0"/>
      <c r="VTG127" s="0"/>
      <c r="VTH127" s="0"/>
      <c r="VTI127" s="0"/>
      <c r="VTJ127" s="0"/>
      <c r="VTK127" s="0"/>
      <c r="VTL127" s="0"/>
      <c r="VTM127" s="0"/>
      <c r="VTN127" s="0"/>
      <c r="VTO127" s="0"/>
      <c r="VTP127" s="0"/>
      <c r="VTQ127" s="0"/>
      <c r="VTR127" s="0"/>
      <c r="VTS127" s="0"/>
      <c r="VTT127" s="0"/>
      <c r="VTU127" s="0"/>
      <c r="VTV127" s="0"/>
      <c r="VTW127" s="0"/>
      <c r="VTX127" s="0"/>
      <c r="VTY127" s="0"/>
      <c r="VTZ127" s="0"/>
      <c r="VUA127" s="0"/>
      <c r="VUB127" s="0"/>
      <c r="VUC127" s="0"/>
      <c r="VUD127" s="0"/>
      <c r="VUE127" s="0"/>
      <c r="VUF127" s="0"/>
      <c r="VUG127" s="0"/>
      <c r="VUH127" s="0"/>
      <c r="VUI127" s="0"/>
      <c r="VUJ127" s="0"/>
      <c r="VUK127" s="0"/>
      <c r="VUL127" s="0"/>
      <c r="VUM127" s="0"/>
      <c r="VUN127" s="0"/>
      <c r="VUO127" s="0"/>
      <c r="VUP127" s="0"/>
      <c r="VUQ127" s="0"/>
      <c r="VUR127" s="0"/>
      <c r="VUS127" s="0"/>
      <c r="VUT127" s="0"/>
      <c r="VUU127" s="0"/>
      <c r="VUV127" s="0"/>
      <c r="VUW127" s="0"/>
      <c r="VUX127" s="0"/>
      <c r="VUY127" s="0"/>
      <c r="VUZ127" s="0"/>
      <c r="VVA127" s="0"/>
      <c r="VVB127" s="0"/>
      <c r="VVC127" s="0"/>
      <c r="VVD127" s="0"/>
      <c r="VVE127" s="0"/>
      <c r="VVF127" s="0"/>
      <c r="VVG127" s="0"/>
      <c r="VVH127" s="0"/>
      <c r="VVI127" s="0"/>
      <c r="VVJ127" s="0"/>
      <c r="VVK127" s="0"/>
      <c r="VVL127" s="0"/>
      <c r="VVM127" s="0"/>
      <c r="VVN127" s="0"/>
      <c r="VVO127" s="0"/>
      <c r="VVP127" s="0"/>
      <c r="VVQ127" s="0"/>
      <c r="VVR127" s="0"/>
      <c r="VVS127" s="0"/>
      <c r="VVT127" s="0"/>
      <c r="VVU127" s="0"/>
      <c r="VVV127" s="0"/>
      <c r="VVW127" s="0"/>
      <c r="VVX127" s="0"/>
      <c r="VVY127" s="0"/>
      <c r="VVZ127" s="0"/>
      <c r="VWA127" s="0"/>
      <c r="VWB127" s="0"/>
      <c r="VWC127" s="0"/>
      <c r="VWD127" s="0"/>
      <c r="VWE127" s="0"/>
      <c r="VWF127" s="0"/>
      <c r="VWG127" s="0"/>
      <c r="VWH127" s="0"/>
      <c r="VWI127" s="0"/>
      <c r="VWJ127" s="0"/>
      <c r="VWK127" s="0"/>
      <c r="VWL127" s="0"/>
      <c r="VWM127" s="0"/>
      <c r="VWN127" s="0"/>
      <c r="VWO127" s="0"/>
      <c r="VWP127" s="0"/>
      <c r="VWQ127" s="0"/>
      <c r="VWR127" s="0"/>
      <c r="VWS127" s="0"/>
      <c r="VWT127" s="0"/>
      <c r="VWU127" s="0"/>
      <c r="VWV127" s="0"/>
      <c r="VWW127" s="0"/>
      <c r="VWX127" s="0"/>
      <c r="VWY127" s="0"/>
      <c r="VWZ127" s="0"/>
      <c r="VXA127" s="0"/>
      <c r="VXB127" s="0"/>
      <c r="VXC127" s="0"/>
      <c r="VXD127" s="0"/>
      <c r="VXE127" s="0"/>
      <c r="VXF127" s="0"/>
      <c r="VXG127" s="0"/>
      <c r="VXH127" s="0"/>
      <c r="VXI127" s="0"/>
      <c r="VXJ127" s="0"/>
      <c r="VXK127" s="0"/>
      <c r="VXL127" s="0"/>
      <c r="VXM127" s="0"/>
      <c r="VXN127" s="0"/>
      <c r="VXO127" s="0"/>
      <c r="VXP127" s="0"/>
      <c r="VXQ127" s="0"/>
      <c r="VXR127" s="0"/>
      <c r="VXS127" s="0"/>
      <c r="VXT127" s="0"/>
      <c r="VXU127" s="0"/>
      <c r="VXV127" s="0"/>
      <c r="VXW127" s="0"/>
      <c r="VXX127" s="0"/>
      <c r="VXY127" s="0"/>
      <c r="VXZ127" s="0"/>
      <c r="VYA127" s="0"/>
      <c r="VYB127" s="0"/>
      <c r="VYC127" s="0"/>
      <c r="VYD127" s="0"/>
      <c r="VYE127" s="0"/>
      <c r="VYF127" s="0"/>
      <c r="VYG127" s="0"/>
      <c r="VYH127" s="0"/>
      <c r="VYI127" s="0"/>
      <c r="VYJ127" s="0"/>
      <c r="VYK127" s="0"/>
      <c r="VYL127" s="0"/>
      <c r="VYM127" s="0"/>
      <c r="VYN127" s="0"/>
      <c r="VYO127" s="0"/>
      <c r="VYP127" s="0"/>
      <c r="VYQ127" s="0"/>
      <c r="VYR127" s="0"/>
      <c r="VYS127" s="0"/>
      <c r="VYT127" s="0"/>
      <c r="VYU127" s="0"/>
      <c r="VYV127" s="0"/>
      <c r="VYW127" s="0"/>
      <c r="VYX127" s="0"/>
      <c r="VYY127" s="0"/>
      <c r="VYZ127" s="0"/>
      <c r="VZA127" s="0"/>
      <c r="VZB127" s="0"/>
      <c r="VZC127" s="0"/>
      <c r="VZD127" s="0"/>
      <c r="VZE127" s="0"/>
      <c r="VZF127" s="0"/>
      <c r="VZG127" s="0"/>
      <c r="VZH127" s="0"/>
      <c r="VZI127" s="0"/>
      <c r="VZJ127" s="0"/>
      <c r="VZK127" s="0"/>
      <c r="VZL127" s="0"/>
      <c r="VZM127" s="0"/>
      <c r="VZN127" s="0"/>
      <c r="VZO127" s="0"/>
      <c r="VZP127" s="0"/>
      <c r="VZQ127" s="0"/>
      <c r="VZR127" s="0"/>
      <c r="VZS127" s="0"/>
      <c r="VZT127" s="0"/>
      <c r="VZU127" s="0"/>
      <c r="VZV127" s="0"/>
      <c r="VZW127" s="0"/>
      <c r="VZX127" s="0"/>
      <c r="VZY127" s="0"/>
      <c r="VZZ127" s="0"/>
      <c r="WAA127" s="0"/>
      <c r="WAB127" s="0"/>
      <c r="WAC127" s="0"/>
      <c r="WAD127" s="0"/>
      <c r="WAE127" s="0"/>
      <c r="WAF127" s="0"/>
      <c r="WAG127" s="0"/>
      <c r="WAH127" s="0"/>
      <c r="WAI127" s="0"/>
      <c r="WAJ127" s="0"/>
      <c r="WAK127" s="0"/>
      <c r="WAL127" s="0"/>
      <c r="WAM127" s="0"/>
      <c r="WAN127" s="0"/>
      <c r="WAO127" s="0"/>
      <c r="WAP127" s="0"/>
      <c r="WAQ127" s="0"/>
      <c r="WAR127" s="0"/>
      <c r="WAS127" s="0"/>
      <c r="WAT127" s="0"/>
      <c r="WAU127" s="0"/>
      <c r="WAV127" s="0"/>
      <c r="WAW127" s="0"/>
      <c r="WAX127" s="0"/>
      <c r="WAY127" s="0"/>
      <c r="WAZ127" s="0"/>
      <c r="WBA127" s="0"/>
      <c r="WBB127" s="0"/>
      <c r="WBC127" s="0"/>
      <c r="WBD127" s="0"/>
      <c r="WBE127" s="0"/>
      <c r="WBF127" s="0"/>
      <c r="WBG127" s="0"/>
      <c r="WBH127" s="0"/>
      <c r="WBI127" s="0"/>
      <c r="WBJ127" s="0"/>
      <c r="WBK127" s="0"/>
      <c r="WBL127" s="0"/>
      <c r="WBM127" s="0"/>
      <c r="WBN127" s="0"/>
      <c r="WBO127" s="0"/>
      <c r="WBP127" s="0"/>
      <c r="WBQ127" s="0"/>
      <c r="WBR127" s="0"/>
      <c r="WBS127" s="0"/>
      <c r="WBT127" s="0"/>
      <c r="WBU127" s="0"/>
      <c r="WBV127" s="0"/>
      <c r="WBW127" s="0"/>
      <c r="WBX127" s="0"/>
      <c r="WBY127" s="0"/>
      <c r="WBZ127" s="0"/>
      <c r="WCA127" s="0"/>
      <c r="WCB127" s="0"/>
      <c r="WCC127" s="0"/>
      <c r="WCD127" s="0"/>
      <c r="WCE127" s="0"/>
      <c r="WCF127" s="0"/>
      <c r="WCG127" s="0"/>
      <c r="WCH127" s="0"/>
      <c r="WCI127" s="0"/>
      <c r="WCJ127" s="0"/>
      <c r="WCK127" s="0"/>
      <c r="WCL127" s="0"/>
      <c r="WCM127" s="0"/>
      <c r="WCN127" s="0"/>
      <c r="WCO127" s="0"/>
      <c r="WCP127" s="0"/>
      <c r="WCQ127" s="0"/>
      <c r="WCR127" s="0"/>
      <c r="WCS127" s="0"/>
      <c r="WCT127" s="0"/>
      <c r="WCU127" s="0"/>
      <c r="WCV127" s="0"/>
      <c r="WCW127" s="0"/>
      <c r="WCX127" s="0"/>
      <c r="WCY127" s="0"/>
      <c r="WCZ127" s="0"/>
      <c r="WDA127" s="0"/>
      <c r="WDB127" s="0"/>
      <c r="WDC127" s="0"/>
      <c r="WDD127" s="0"/>
      <c r="WDE127" s="0"/>
      <c r="WDF127" s="0"/>
      <c r="WDG127" s="0"/>
      <c r="WDH127" s="0"/>
      <c r="WDI127" s="0"/>
      <c r="WDJ127" s="0"/>
      <c r="WDK127" s="0"/>
      <c r="WDL127" s="0"/>
      <c r="WDM127" s="0"/>
      <c r="WDN127" s="0"/>
      <c r="WDO127" s="0"/>
      <c r="WDP127" s="0"/>
      <c r="WDQ127" s="0"/>
      <c r="WDR127" s="0"/>
      <c r="WDS127" s="0"/>
      <c r="WDT127" s="0"/>
      <c r="WDU127" s="0"/>
      <c r="WDV127" s="0"/>
      <c r="WDW127" s="0"/>
      <c r="WDX127" s="0"/>
      <c r="WDY127" s="0"/>
      <c r="WDZ127" s="0"/>
      <c r="WEA127" s="0"/>
      <c r="WEB127" s="0"/>
      <c r="WEC127" s="0"/>
      <c r="WED127" s="0"/>
      <c r="WEE127" s="0"/>
      <c r="WEF127" s="0"/>
      <c r="WEG127" s="0"/>
      <c r="WEH127" s="0"/>
      <c r="WEI127" s="0"/>
      <c r="WEJ127" s="0"/>
      <c r="WEK127" s="0"/>
      <c r="WEL127" s="0"/>
      <c r="WEM127" s="0"/>
      <c r="WEN127" s="0"/>
      <c r="WEO127" s="0"/>
      <c r="WEP127" s="0"/>
      <c r="WEQ127" s="0"/>
      <c r="WER127" s="0"/>
      <c r="WES127" s="0"/>
      <c r="WET127" s="0"/>
      <c r="WEU127" s="0"/>
      <c r="WEV127" s="0"/>
      <c r="WEW127" s="0"/>
      <c r="WEX127" s="0"/>
      <c r="WEY127" s="0"/>
      <c r="WEZ127" s="0"/>
      <c r="WFA127" s="0"/>
      <c r="WFB127" s="0"/>
      <c r="WFC127" s="0"/>
      <c r="WFD127" s="0"/>
      <c r="WFE127" s="0"/>
      <c r="WFF127" s="0"/>
      <c r="WFG127" s="0"/>
      <c r="WFH127" s="0"/>
      <c r="WFI127" s="0"/>
      <c r="WFJ127" s="0"/>
      <c r="WFK127" s="0"/>
      <c r="WFL127" s="0"/>
      <c r="WFM127" s="0"/>
      <c r="WFN127" s="0"/>
      <c r="WFO127" s="0"/>
      <c r="WFP127" s="0"/>
      <c r="WFQ127" s="0"/>
      <c r="WFR127" s="0"/>
      <c r="WFS127" s="0"/>
      <c r="WFT127" s="0"/>
      <c r="WFU127" s="0"/>
      <c r="WFV127" s="0"/>
      <c r="WFW127" s="0"/>
      <c r="WFX127" s="0"/>
      <c r="WFY127" s="0"/>
      <c r="WFZ127" s="0"/>
      <c r="WGA127" s="0"/>
      <c r="WGB127" s="0"/>
      <c r="WGC127" s="0"/>
      <c r="WGD127" s="0"/>
      <c r="WGE127" s="0"/>
      <c r="WGF127" s="0"/>
      <c r="WGG127" s="0"/>
      <c r="WGH127" s="0"/>
      <c r="WGI127" s="0"/>
      <c r="WGJ127" s="0"/>
      <c r="WGK127" s="0"/>
      <c r="WGL127" s="0"/>
      <c r="WGM127" s="0"/>
      <c r="WGN127" s="0"/>
      <c r="WGO127" s="0"/>
      <c r="WGP127" s="0"/>
      <c r="WGQ127" s="0"/>
      <c r="WGR127" s="0"/>
      <c r="WGS127" s="0"/>
      <c r="WGT127" s="0"/>
      <c r="WGU127" s="0"/>
      <c r="WGV127" s="0"/>
      <c r="WGW127" s="0"/>
      <c r="WGX127" s="0"/>
      <c r="WGY127" s="0"/>
      <c r="WGZ127" s="0"/>
      <c r="WHA127" s="0"/>
      <c r="WHB127" s="0"/>
      <c r="WHC127" s="0"/>
      <c r="WHD127" s="0"/>
      <c r="WHE127" s="0"/>
      <c r="WHF127" s="0"/>
      <c r="WHG127" s="0"/>
      <c r="WHH127" s="0"/>
      <c r="WHI127" s="0"/>
      <c r="WHJ127" s="0"/>
      <c r="WHK127" s="0"/>
      <c r="WHL127" s="0"/>
      <c r="WHM127" s="0"/>
      <c r="WHN127" s="0"/>
      <c r="WHO127" s="0"/>
      <c r="WHP127" s="0"/>
      <c r="WHQ127" s="0"/>
      <c r="WHR127" s="0"/>
      <c r="WHS127" s="0"/>
      <c r="WHT127" s="0"/>
      <c r="WHU127" s="0"/>
      <c r="WHV127" s="0"/>
      <c r="WHW127" s="0"/>
      <c r="WHX127" s="0"/>
      <c r="WHY127" s="0"/>
      <c r="WHZ127" s="0"/>
      <c r="WIA127" s="0"/>
      <c r="WIB127" s="0"/>
      <c r="WIC127" s="0"/>
      <c r="WID127" s="0"/>
      <c r="WIE127" s="0"/>
      <c r="WIF127" s="0"/>
      <c r="WIG127" s="0"/>
      <c r="WIH127" s="0"/>
      <c r="WII127" s="0"/>
      <c r="WIJ127" s="0"/>
      <c r="WIK127" s="0"/>
      <c r="WIL127" s="0"/>
      <c r="WIM127" s="0"/>
      <c r="WIN127" s="0"/>
      <c r="WIO127" s="0"/>
      <c r="WIP127" s="0"/>
      <c r="WIQ127" s="0"/>
      <c r="WIR127" s="0"/>
      <c r="WIS127" s="0"/>
      <c r="WIT127" s="0"/>
      <c r="WIU127" s="0"/>
      <c r="WIV127" s="0"/>
      <c r="WIW127" s="0"/>
      <c r="WIX127" s="0"/>
      <c r="WIY127" s="0"/>
      <c r="WIZ127" s="0"/>
      <c r="WJA127" s="0"/>
      <c r="WJB127" s="0"/>
      <c r="WJC127" s="0"/>
      <c r="WJD127" s="0"/>
      <c r="WJE127" s="0"/>
      <c r="WJF127" s="0"/>
      <c r="WJG127" s="0"/>
      <c r="WJH127" s="0"/>
      <c r="WJI127" s="0"/>
      <c r="WJJ127" s="0"/>
      <c r="WJK127" s="0"/>
      <c r="WJL127" s="0"/>
      <c r="WJM127" s="0"/>
      <c r="WJN127" s="0"/>
      <c r="WJO127" s="0"/>
      <c r="WJP127" s="0"/>
      <c r="WJQ127" s="0"/>
      <c r="WJR127" s="0"/>
      <c r="WJS127" s="0"/>
      <c r="WJT127" s="0"/>
      <c r="WJU127" s="0"/>
      <c r="WJV127" s="0"/>
      <c r="WJW127" s="0"/>
      <c r="WJX127" s="0"/>
      <c r="WJY127" s="0"/>
      <c r="WJZ127" s="0"/>
      <c r="WKA127" s="0"/>
      <c r="WKB127" s="0"/>
      <c r="WKC127" s="0"/>
      <c r="WKD127" s="0"/>
      <c r="WKE127" s="0"/>
      <c r="WKF127" s="0"/>
      <c r="WKG127" s="0"/>
      <c r="WKH127" s="0"/>
      <c r="WKI127" s="0"/>
      <c r="WKJ127" s="0"/>
      <c r="WKK127" s="0"/>
      <c r="WKL127" s="0"/>
      <c r="WKM127" s="0"/>
      <c r="WKN127" s="0"/>
      <c r="WKO127" s="0"/>
      <c r="WKP127" s="0"/>
      <c r="WKQ127" s="0"/>
      <c r="WKR127" s="0"/>
      <c r="WKS127" s="0"/>
      <c r="WKT127" s="0"/>
      <c r="WKU127" s="0"/>
      <c r="WKV127" s="0"/>
      <c r="WKW127" s="0"/>
      <c r="WKX127" s="0"/>
      <c r="WKY127" s="0"/>
      <c r="WKZ127" s="0"/>
      <c r="WLA127" s="0"/>
      <c r="WLB127" s="0"/>
      <c r="WLC127" s="0"/>
      <c r="WLD127" s="0"/>
      <c r="WLE127" s="0"/>
      <c r="WLF127" s="0"/>
      <c r="WLG127" s="0"/>
      <c r="WLH127" s="0"/>
      <c r="WLI127" s="0"/>
      <c r="WLJ127" s="0"/>
      <c r="WLK127" s="0"/>
      <c r="WLL127" s="0"/>
      <c r="WLM127" s="0"/>
      <c r="WLN127" s="0"/>
      <c r="WLO127" s="0"/>
      <c r="WLP127" s="0"/>
      <c r="WLQ127" s="0"/>
      <c r="WLR127" s="0"/>
      <c r="WLS127" s="0"/>
      <c r="WLT127" s="0"/>
      <c r="WLU127" s="0"/>
      <c r="WLV127" s="0"/>
      <c r="WLW127" s="0"/>
      <c r="WLX127" s="0"/>
      <c r="WLY127" s="0"/>
      <c r="WLZ127" s="0"/>
      <c r="WMA127" s="0"/>
      <c r="WMB127" s="0"/>
      <c r="WMC127" s="0"/>
      <c r="WMD127" s="0"/>
      <c r="WME127" s="0"/>
      <c r="WMF127" s="0"/>
      <c r="WMG127" s="0"/>
      <c r="WMH127" s="0"/>
      <c r="WMI127" s="0"/>
      <c r="WMJ127" s="0"/>
      <c r="WMK127" s="0"/>
      <c r="WML127" s="0"/>
      <c r="WMM127" s="0"/>
      <c r="WMN127" s="0"/>
      <c r="WMO127" s="0"/>
      <c r="WMP127" s="0"/>
      <c r="WMQ127" s="0"/>
      <c r="WMR127" s="0"/>
      <c r="WMS127" s="0"/>
      <c r="WMT127" s="0"/>
      <c r="WMU127" s="0"/>
      <c r="WMV127" s="0"/>
      <c r="WMW127" s="0"/>
      <c r="WMX127" s="0"/>
      <c r="WMY127" s="0"/>
      <c r="WMZ127" s="0"/>
      <c r="WNA127" s="0"/>
      <c r="WNB127" s="0"/>
      <c r="WNC127" s="0"/>
      <c r="WND127" s="0"/>
      <c r="WNE127" s="0"/>
      <c r="WNF127" s="0"/>
      <c r="WNG127" s="0"/>
      <c r="WNH127" s="0"/>
      <c r="WNI127" s="0"/>
      <c r="WNJ127" s="0"/>
      <c r="WNK127" s="0"/>
      <c r="WNL127" s="0"/>
      <c r="WNM127" s="0"/>
      <c r="WNN127" s="0"/>
      <c r="WNO127" s="0"/>
      <c r="WNP127" s="0"/>
      <c r="WNQ127" s="0"/>
      <c r="WNR127" s="0"/>
      <c r="WNS127" s="0"/>
      <c r="WNT127" s="0"/>
      <c r="WNU127" s="0"/>
      <c r="WNV127" s="0"/>
      <c r="WNW127" s="0"/>
      <c r="WNX127" s="0"/>
      <c r="WNY127" s="0"/>
      <c r="WNZ127" s="0"/>
      <c r="WOA127" s="0"/>
      <c r="WOB127" s="0"/>
      <c r="WOC127" s="0"/>
      <c r="WOD127" s="0"/>
      <c r="WOE127" s="0"/>
      <c r="WOF127" s="0"/>
      <c r="WOG127" s="0"/>
      <c r="WOH127" s="0"/>
      <c r="WOI127" s="0"/>
      <c r="WOJ127" s="0"/>
      <c r="WOK127" s="0"/>
      <c r="WOL127" s="0"/>
      <c r="WOM127" s="0"/>
      <c r="WON127" s="0"/>
      <c r="WOO127" s="0"/>
      <c r="WOP127" s="0"/>
      <c r="WOQ127" s="0"/>
      <c r="WOR127" s="0"/>
      <c r="WOS127" s="0"/>
      <c r="WOT127" s="0"/>
      <c r="WOU127" s="0"/>
      <c r="WOV127" s="0"/>
      <c r="WOW127" s="0"/>
      <c r="WOX127" s="0"/>
      <c r="WOY127" s="0"/>
      <c r="WOZ127" s="0"/>
      <c r="WPA127" s="0"/>
      <c r="WPB127" s="0"/>
      <c r="WPC127" s="0"/>
      <c r="WPD127" s="0"/>
      <c r="WPE127" s="0"/>
      <c r="WPF127" s="0"/>
      <c r="WPG127" s="0"/>
      <c r="WPH127" s="0"/>
      <c r="WPI127" s="0"/>
      <c r="WPJ127" s="0"/>
      <c r="WPK127" s="0"/>
      <c r="WPL127" s="0"/>
      <c r="WPM127" s="0"/>
      <c r="WPN127" s="0"/>
      <c r="WPO127" s="0"/>
      <c r="WPP127" s="0"/>
      <c r="WPQ127" s="0"/>
      <c r="WPR127" s="0"/>
      <c r="WPS127" s="0"/>
      <c r="WPT127" s="0"/>
      <c r="WPU127" s="0"/>
      <c r="WPV127" s="0"/>
      <c r="WPW127" s="0"/>
      <c r="WPX127" s="0"/>
      <c r="WPY127" s="0"/>
      <c r="WPZ127" s="0"/>
      <c r="WQA127" s="0"/>
      <c r="WQB127" s="0"/>
      <c r="WQC127" s="0"/>
      <c r="WQD127" s="0"/>
      <c r="WQE127" s="0"/>
      <c r="WQF127" s="0"/>
      <c r="WQG127" s="0"/>
      <c r="WQH127" s="0"/>
      <c r="WQI127" s="0"/>
      <c r="WQJ127" s="0"/>
      <c r="WQK127" s="0"/>
      <c r="WQL127" s="0"/>
      <c r="WQM127" s="0"/>
      <c r="WQN127" s="0"/>
      <c r="WQO127" s="0"/>
      <c r="WQP127" s="0"/>
      <c r="WQQ127" s="0"/>
      <c r="WQR127" s="0"/>
      <c r="WQS127" s="0"/>
      <c r="WQT127" s="0"/>
      <c r="WQU127" s="0"/>
      <c r="WQV127" s="0"/>
      <c r="WQW127" s="0"/>
      <c r="WQX127" s="0"/>
      <c r="WQY127" s="0"/>
      <c r="WQZ127" s="0"/>
      <c r="WRA127" s="0"/>
      <c r="WRB127" s="0"/>
      <c r="WRC127" s="0"/>
      <c r="WRD127" s="0"/>
      <c r="WRE127" s="0"/>
      <c r="WRF127" s="0"/>
      <c r="WRG127" s="0"/>
      <c r="WRH127" s="0"/>
      <c r="WRI127" s="0"/>
      <c r="WRJ127" s="0"/>
      <c r="WRK127" s="0"/>
      <c r="WRL127" s="0"/>
      <c r="WRM127" s="0"/>
      <c r="WRN127" s="0"/>
      <c r="WRO127" s="0"/>
      <c r="WRP127" s="0"/>
      <c r="WRQ127" s="0"/>
      <c r="WRR127" s="0"/>
      <c r="WRS127" s="0"/>
      <c r="WRT127" s="0"/>
      <c r="WRU127" s="0"/>
      <c r="WRV127" s="0"/>
      <c r="WRW127" s="0"/>
      <c r="WRX127" s="0"/>
      <c r="WRY127" s="0"/>
      <c r="WRZ127" s="0"/>
      <c r="WSA127" s="0"/>
      <c r="WSB127" s="0"/>
      <c r="WSC127" s="0"/>
      <c r="WSD127" s="0"/>
      <c r="WSE127" s="0"/>
      <c r="WSF127" s="0"/>
      <c r="WSG127" s="0"/>
      <c r="WSH127" s="0"/>
      <c r="WSI127" s="0"/>
      <c r="WSJ127" s="0"/>
      <c r="WSK127" s="0"/>
      <c r="WSL127" s="0"/>
      <c r="WSM127" s="0"/>
      <c r="WSN127" s="0"/>
      <c r="WSO127" s="0"/>
      <c r="WSP127" s="0"/>
      <c r="WSQ127" s="0"/>
      <c r="WSR127" s="0"/>
      <c r="WSS127" s="0"/>
      <c r="WST127" s="0"/>
      <c r="WSU127" s="0"/>
      <c r="WSV127" s="0"/>
      <c r="WSW127" s="0"/>
      <c r="WSX127" s="0"/>
      <c r="WSY127" s="0"/>
      <c r="WSZ127" s="0"/>
      <c r="WTA127" s="0"/>
      <c r="WTB127" s="0"/>
      <c r="WTC127" s="0"/>
      <c r="WTD127" s="0"/>
      <c r="WTE127" s="0"/>
      <c r="WTF127" s="0"/>
      <c r="WTG127" s="0"/>
      <c r="WTH127" s="0"/>
      <c r="WTI127" s="0"/>
      <c r="WTJ127" s="0"/>
      <c r="WTK127" s="0"/>
      <c r="WTL127" s="0"/>
      <c r="WTM127" s="0"/>
      <c r="WTN127" s="0"/>
      <c r="WTO127" s="0"/>
      <c r="WTP127" s="0"/>
      <c r="WTQ127" s="0"/>
      <c r="WTR127" s="0"/>
      <c r="WTS127" s="0"/>
      <c r="WTT127" s="0"/>
      <c r="WTU127" s="0"/>
      <c r="WTV127" s="0"/>
      <c r="WTW127" s="0"/>
      <c r="WTX127" s="0"/>
      <c r="WTY127" s="0"/>
      <c r="WTZ127" s="0"/>
      <c r="WUA127" s="0"/>
      <c r="WUB127" s="0"/>
      <c r="WUC127" s="0"/>
      <c r="WUD127" s="0"/>
      <c r="WUE127" s="0"/>
      <c r="WUF127" s="0"/>
      <c r="WUG127" s="0"/>
      <c r="WUH127" s="0"/>
      <c r="WUI127" s="0"/>
      <c r="WUJ127" s="0"/>
      <c r="WUK127" s="0"/>
      <c r="WUL127" s="0"/>
      <c r="WUM127" s="0"/>
      <c r="WUN127" s="0"/>
      <c r="WUO127" s="0"/>
      <c r="WUP127" s="0"/>
      <c r="WUQ127" s="0"/>
      <c r="WUR127" s="0"/>
      <c r="WUS127" s="0"/>
      <c r="WUT127" s="0"/>
      <c r="WUU127" s="0"/>
      <c r="WUV127" s="0"/>
      <c r="WUW127" s="0"/>
      <c r="WUX127" s="0"/>
      <c r="WUY127" s="0"/>
      <c r="WUZ127" s="0"/>
      <c r="WVA127" s="0"/>
      <c r="WVB127" s="0"/>
      <c r="WVC127" s="0"/>
      <c r="WVD127" s="0"/>
      <c r="WVE127" s="0"/>
      <c r="WVF127" s="0"/>
      <c r="WVG127" s="0"/>
      <c r="WVH127" s="0"/>
      <c r="WVI127" s="0"/>
      <c r="WVJ127" s="0"/>
      <c r="WVK127" s="0"/>
      <c r="WVL127" s="0"/>
      <c r="WVM127" s="0"/>
      <c r="WVN127" s="0"/>
      <c r="WVO127" s="0"/>
      <c r="WVP127" s="0"/>
      <c r="WVQ127" s="0"/>
      <c r="WVR127" s="0"/>
      <c r="WVS127" s="0"/>
      <c r="WVT127" s="0"/>
      <c r="WVU127" s="0"/>
      <c r="WVV127" s="0"/>
      <c r="WVW127" s="0"/>
      <c r="WVX127" s="0"/>
      <c r="WVY127" s="0"/>
      <c r="WVZ127" s="0"/>
      <c r="WWA127" s="0"/>
      <c r="WWB127" s="0"/>
      <c r="WWC127" s="0"/>
      <c r="WWD127" s="0"/>
      <c r="WWE127" s="0"/>
      <c r="WWF127" s="0"/>
      <c r="WWG127" s="0"/>
      <c r="WWH127" s="0"/>
      <c r="WWI127" s="0"/>
      <c r="WWJ127" s="0"/>
      <c r="WWK127" s="0"/>
      <c r="WWL127" s="0"/>
      <c r="WWM127" s="0"/>
      <c r="WWN127" s="0"/>
      <c r="WWO127" s="0"/>
      <c r="WWP127" s="0"/>
      <c r="WWQ127" s="0"/>
      <c r="WWR127" s="0"/>
      <c r="WWS127" s="0"/>
      <c r="WWT127" s="0"/>
      <c r="WWU127" s="0"/>
      <c r="WWV127" s="0"/>
      <c r="WWW127" s="0"/>
      <c r="WWX127" s="0"/>
      <c r="WWY127" s="0"/>
      <c r="WWZ127" s="0"/>
      <c r="WXA127" s="0"/>
      <c r="WXB127" s="0"/>
      <c r="WXC127" s="0"/>
      <c r="WXD127" s="0"/>
      <c r="WXE127" s="0"/>
      <c r="WXF127" s="0"/>
      <c r="WXG127" s="0"/>
      <c r="WXH127" s="0"/>
      <c r="WXI127" s="0"/>
      <c r="WXJ127" s="0"/>
      <c r="WXK127" s="0"/>
      <c r="WXL127" s="0"/>
      <c r="WXM127" s="0"/>
      <c r="WXN127" s="0"/>
      <c r="WXO127" s="0"/>
      <c r="WXP127" s="0"/>
      <c r="WXQ127" s="0"/>
      <c r="WXR127" s="0"/>
      <c r="WXS127" s="0"/>
      <c r="WXT127" s="0"/>
      <c r="WXU127" s="0"/>
      <c r="WXV127" s="0"/>
      <c r="WXW127" s="0"/>
      <c r="WXX127" s="0"/>
      <c r="WXY127" s="0"/>
      <c r="WXZ127" s="0"/>
      <c r="WYA127" s="0"/>
      <c r="WYB127" s="0"/>
      <c r="WYC127" s="0"/>
      <c r="WYD127" s="0"/>
      <c r="WYE127" s="0"/>
      <c r="WYF127" s="0"/>
      <c r="WYG127" s="0"/>
      <c r="WYH127" s="0"/>
      <c r="WYI127" s="0"/>
      <c r="WYJ127" s="0"/>
      <c r="WYK127" s="0"/>
      <c r="WYL127" s="0"/>
      <c r="WYM127" s="0"/>
      <c r="WYN127" s="0"/>
      <c r="WYO127" s="0"/>
      <c r="WYP127" s="0"/>
      <c r="WYQ127" s="0"/>
      <c r="WYR127" s="0"/>
      <c r="WYS127" s="0"/>
      <c r="WYT127" s="0"/>
      <c r="WYU127" s="0"/>
      <c r="WYV127" s="0"/>
      <c r="WYW127" s="0"/>
      <c r="WYX127" s="0"/>
      <c r="WYY127" s="0"/>
      <c r="WYZ127" s="0"/>
      <c r="WZA127" s="0"/>
      <c r="WZB127" s="0"/>
      <c r="WZC127" s="0"/>
      <c r="WZD127" s="0"/>
      <c r="WZE127" s="0"/>
      <c r="WZF127" s="0"/>
      <c r="WZG127" s="0"/>
      <c r="WZH127" s="0"/>
      <c r="WZI127" s="0"/>
      <c r="WZJ127" s="0"/>
      <c r="WZK127" s="0"/>
      <c r="WZL127" s="0"/>
      <c r="WZM127" s="0"/>
      <c r="WZN127" s="0"/>
      <c r="WZO127" s="0"/>
      <c r="WZP127" s="0"/>
      <c r="WZQ127" s="0"/>
      <c r="WZR127" s="0"/>
      <c r="WZS127" s="0"/>
      <c r="WZT127" s="0"/>
      <c r="WZU127" s="0"/>
      <c r="WZV127" s="0"/>
      <c r="WZW127" s="0"/>
      <c r="WZX127" s="0"/>
      <c r="WZY127" s="0"/>
      <c r="WZZ127" s="0"/>
      <c r="XAA127" s="0"/>
      <c r="XAB127" s="0"/>
      <c r="XAC127" s="0"/>
      <c r="XAD127" s="0"/>
      <c r="XAE127" s="0"/>
      <c r="XAF127" s="0"/>
      <c r="XAG127" s="0"/>
      <c r="XAH127" s="0"/>
      <c r="XAI127" s="0"/>
      <c r="XAJ127" s="0"/>
      <c r="XAK127" s="0"/>
      <c r="XAL127" s="0"/>
      <c r="XAM127" s="0"/>
      <c r="XAN127" s="0"/>
      <c r="XAO127" s="0"/>
      <c r="XAP127" s="0"/>
      <c r="XAQ127" s="0"/>
      <c r="XAR127" s="0"/>
      <c r="XAS127" s="0"/>
      <c r="XAT127" s="0"/>
      <c r="XAU127" s="0"/>
      <c r="XAV127" s="0"/>
      <c r="XAW127" s="0"/>
      <c r="XAX127" s="0"/>
      <c r="XAY127" s="0"/>
      <c r="XAZ127" s="0"/>
      <c r="XBA127" s="0"/>
      <c r="XBB127" s="0"/>
      <c r="XBC127" s="0"/>
      <c r="XBD127" s="0"/>
      <c r="XBE127" s="0"/>
      <c r="XBF127" s="0"/>
      <c r="XBG127" s="0"/>
      <c r="XBH127" s="0"/>
      <c r="XBI127" s="0"/>
      <c r="XBJ127" s="0"/>
      <c r="XBK127" s="0"/>
      <c r="XBL127" s="0"/>
      <c r="XBM127" s="0"/>
      <c r="XBN127" s="0"/>
      <c r="XBO127" s="0"/>
      <c r="XBP127" s="0"/>
      <c r="XBQ127" s="0"/>
      <c r="XBR127" s="0"/>
      <c r="XBS127" s="0"/>
      <c r="XBT127" s="0"/>
      <c r="XBU127" s="0"/>
      <c r="XBV127" s="0"/>
      <c r="XBW127" s="0"/>
      <c r="XBX127" s="0"/>
      <c r="XBY127" s="0"/>
      <c r="XBZ127" s="0"/>
      <c r="XCA127" s="0"/>
      <c r="XCB127" s="0"/>
      <c r="XCC127" s="0"/>
      <c r="XCD127" s="0"/>
      <c r="XCE127" s="0"/>
      <c r="XCF127" s="0"/>
      <c r="XCG127" s="0"/>
      <c r="XCH127" s="0"/>
      <c r="XCI127" s="0"/>
      <c r="XCJ127" s="0"/>
      <c r="XCK127" s="0"/>
      <c r="XCL127" s="0"/>
      <c r="XCM127" s="0"/>
      <c r="XCN127" s="0"/>
      <c r="XCO127" s="0"/>
      <c r="XCP127" s="0"/>
      <c r="XCQ127" s="0"/>
      <c r="XCR127" s="0"/>
      <c r="XCS127" s="0"/>
      <c r="XCT127" s="0"/>
      <c r="XCU127" s="0"/>
      <c r="XCV127" s="0"/>
      <c r="XCW127" s="0"/>
      <c r="XCX127" s="0"/>
      <c r="XCY127" s="0"/>
      <c r="XCZ127" s="0"/>
      <c r="XDA127" s="0"/>
      <c r="XDB127" s="0"/>
      <c r="XDC127" s="0"/>
      <c r="XDD127" s="0"/>
      <c r="XDE127" s="0"/>
      <c r="XDF127" s="0"/>
      <c r="XDG127" s="0"/>
      <c r="XDH127" s="0"/>
      <c r="XDI127" s="0"/>
      <c r="XDJ127" s="0"/>
      <c r="XDK127" s="0"/>
      <c r="XDL127" s="0"/>
      <c r="XDM127" s="0"/>
      <c r="XDN127" s="0"/>
      <c r="XDO127" s="0"/>
      <c r="XDP127" s="0"/>
      <c r="XDQ127" s="0"/>
      <c r="XDR127" s="0"/>
      <c r="XDS127" s="0"/>
      <c r="XDT127" s="0"/>
      <c r="XDU127" s="0"/>
      <c r="XDV127" s="0"/>
      <c r="XDW127" s="0"/>
      <c r="XDX127" s="0"/>
      <c r="XDY127" s="0"/>
      <c r="XDZ127" s="0"/>
      <c r="XEA127" s="0"/>
      <c r="XEB127" s="0"/>
      <c r="XEC127" s="0"/>
      <c r="XED127" s="0"/>
      <c r="XEE127" s="0"/>
      <c r="XEF127" s="0"/>
      <c r="XEG127" s="0"/>
      <c r="XEH127" s="0"/>
      <c r="XEI127" s="0"/>
      <c r="XEJ127" s="0"/>
      <c r="XEK127" s="0"/>
      <c r="XEL127" s="0"/>
      <c r="XEM127" s="0"/>
      <c r="XEN127" s="0"/>
      <c r="XEO127" s="0"/>
      <c r="XEP127" s="0"/>
      <c r="XEQ127" s="0"/>
      <c r="XER127" s="0"/>
      <c r="XES127" s="0"/>
      <c r="XET127" s="0"/>
      <c r="XEU127" s="0"/>
      <c r="XEV127" s="0"/>
      <c r="XEW127" s="0"/>
      <c r="XEX127" s="0"/>
      <c r="XEY127" s="0"/>
      <c r="XEZ127" s="0"/>
      <c r="XFA127" s="0"/>
      <c r="XFB127" s="0"/>
      <c r="XFC127" s="0"/>
      <c r="XFD127" s="0"/>
    </row>
    <row r="128" customFormat="false" ht="15" hidden="false" customHeight="false" outlineLevel="0" collapsed="false">
      <c r="A128" s="436" t="s">
        <v>768</v>
      </c>
      <c r="B128" s="436"/>
      <c r="C128" s="434" t="n">
        <f aca="false">J34</f>
        <v>120254.38247808</v>
      </c>
      <c r="D128" s="435" t="n">
        <f aca="false">+'BP VERSION JANVIER 2023'!D113</f>
        <v>0.003</v>
      </c>
      <c r="E128" s="434" t="n">
        <f aca="false">ROUND(C128*D128,2)</f>
        <v>360.76</v>
      </c>
      <c r="F128" s="0"/>
      <c r="G128" s="0"/>
      <c r="H128" s="122"/>
      <c r="I128" s="122"/>
      <c r="J128" s="122"/>
      <c r="K128" s="122"/>
      <c r="L128" s="122"/>
      <c r="M128" s="11"/>
      <c r="N128" s="11"/>
      <c r="O128" s="11"/>
      <c r="P128" s="11"/>
      <c r="Q128" s="11"/>
      <c r="R128" s="11"/>
      <c r="S128" s="0"/>
      <c r="T128" s="0"/>
      <c r="U128" s="0"/>
      <c r="V128" s="0"/>
      <c r="W128" s="0"/>
      <c r="X128" s="0"/>
      <c r="Y128" s="0"/>
      <c r="Z128" s="0"/>
      <c r="AA128" s="0"/>
      <c r="AB128" s="0"/>
      <c r="AC128" s="0"/>
      <c r="AD128" s="0"/>
      <c r="AE128" s="0"/>
      <c r="AF128" s="0"/>
      <c r="AG128" s="0"/>
      <c r="AH128" s="0"/>
      <c r="AI128" s="0"/>
      <c r="AJ128" s="0"/>
      <c r="AK128" s="0"/>
      <c r="AL128" s="0"/>
      <c r="AM128" s="0"/>
      <c r="AN128" s="0"/>
      <c r="AO128" s="0"/>
      <c r="AP128" s="0"/>
      <c r="AQ128" s="0"/>
      <c r="AR128" s="0"/>
      <c r="AS128" s="0"/>
      <c r="AT128" s="0"/>
      <c r="AU128" s="0"/>
      <c r="AV128" s="0"/>
      <c r="AW128" s="0"/>
      <c r="AX128" s="0"/>
      <c r="AY128" s="0"/>
      <c r="AZ128" s="0"/>
      <c r="BA128" s="0"/>
      <c r="BB128" s="0"/>
      <c r="BC128" s="0"/>
      <c r="BD128" s="0"/>
      <c r="BE128" s="0"/>
      <c r="BF128" s="0"/>
      <c r="BG128" s="0"/>
      <c r="BH128" s="0"/>
      <c r="BI128" s="0"/>
      <c r="BJ128" s="0"/>
      <c r="BK128" s="0"/>
      <c r="BL128" s="0"/>
      <c r="BM128" s="0"/>
      <c r="BN128" s="0"/>
      <c r="BO128" s="0"/>
      <c r="BP128" s="0"/>
      <c r="BQ128" s="0"/>
      <c r="BR128" s="0"/>
      <c r="BS128" s="0"/>
      <c r="BT128" s="0"/>
      <c r="BU128" s="0"/>
      <c r="BV128" s="0"/>
      <c r="BW128" s="0"/>
      <c r="BX128" s="0"/>
      <c r="BY128" s="0"/>
      <c r="BZ128" s="0"/>
      <c r="CA128" s="0"/>
      <c r="CB128" s="0"/>
      <c r="CC128" s="0"/>
      <c r="CD128" s="0"/>
      <c r="CE128" s="0"/>
      <c r="CF128" s="0"/>
      <c r="CG128" s="0"/>
      <c r="CH128" s="0"/>
      <c r="CI128" s="0"/>
      <c r="CJ128" s="0"/>
      <c r="CK128" s="0"/>
      <c r="CL128" s="0"/>
      <c r="CM128" s="0"/>
      <c r="CN128" s="0"/>
      <c r="CO128" s="0"/>
      <c r="CP128" s="0"/>
      <c r="CQ128" s="0"/>
      <c r="CR128" s="0"/>
      <c r="CS128" s="0"/>
      <c r="CT128" s="0"/>
      <c r="CU128" s="0"/>
      <c r="CV128" s="0"/>
      <c r="CW128" s="0"/>
      <c r="CX128" s="0"/>
      <c r="CY128" s="0"/>
      <c r="CZ128" s="0"/>
      <c r="DA128" s="0"/>
      <c r="DB128" s="0"/>
      <c r="DC128" s="0"/>
      <c r="DD128" s="0"/>
      <c r="DE128" s="0"/>
      <c r="DF128" s="0"/>
      <c r="DG128" s="0"/>
      <c r="DH128" s="0"/>
      <c r="DI128" s="0"/>
      <c r="DJ128" s="0"/>
      <c r="DK128" s="0"/>
      <c r="DL128" s="0"/>
      <c r="DM128" s="0"/>
      <c r="DN128" s="0"/>
      <c r="DO128" s="0"/>
      <c r="DP128" s="0"/>
      <c r="DQ128" s="0"/>
      <c r="DR128" s="0"/>
      <c r="DS128" s="0"/>
      <c r="DT128" s="0"/>
      <c r="DU128" s="0"/>
      <c r="DV128" s="0"/>
      <c r="DW128" s="0"/>
      <c r="DX128" s="0"/>
      <c r="DY128" s="0"/>
      <c r="DZ128" s="0"/>
      <c r="EA128" s="0"/>
      <c r="EB128" s="0"/>
      <c r="EC128" s="0"/>
      <c r="ED128" s="0"/>
      <c r="EE128" s="0"/>
      <c r="EF128" s="0"/>
      <c r="EG128" s="0"/>
      <c r="EH128" s="0"/>
      <c r="EI128" s="0"/>
      <c r="EJ128" s="0"/>
      <c r="EK128" s="0"/>
      <c r="EL128" s="0"/>
      <c r="EM128" s="0"/>
      <c r="EN128" s="0"/>
      <c r="EO128" s="0"/>
      <c r="EP128" s="0"/>
      <c r="EQ128" s="0"/>
      <c r="ER128" s="0"/>
      <c r="ES128" s="0"/>
      <c r="ET128" s="0"/>
      <c r="EU128" s="0"/>
      <c r="EV128" s="0"/>
      <c r="EW128" s="0"/>
      <c r="EX128" s="0"/>
      <c r="EY128" s="0"/>
      <c r="EZ128" s="0"/>
      <c r="FA128" s="0"/>
      <c r="FB128" s="0"/>
      <c r="FC128" s="0"/>
      <c r="FD128" s="0"/>
      <c r="FE128" s="0"/>
      <c r="FF128" s="0"/>
      <c r="FG128" s="0"/>
      <c r="FH128" s="0"/>
      <c r="FI128" s="0"/>
      <c r="FJ128" s="0"/>
      <c r="FK128" s="0"/>
      <c r="FL128" s="0"/>
      <c r="FM128" s="0"/>
      <c r="FN128" s="0"/>
      <c r="FO128" s="0"/>
      <c r="FP128" s="0"/>
      <c r="FQ128" s="0"/>
      <c r="FR128" s="0"/>
      <c r="FS128" s="0"/>
      <c r="FT128" s="0"/>
      <c r="FU128" s="0"/>
      <c r="FV128" s="0"/>
      <c r="FW128" s="0"/>
      <c r="FX128" s="0"/>
      <c r="FY128" s="0"/>
      <c r="FZ128" s="0"/>
      <c r="GA128" s="0"/>
      <c r="GB128" s="0"/>
      <c r="GC128" s="0"/>
      <c r="GD128" s="0"/>
      <c r="GE128" s="0"/>
      <c r="GF128" s="0"/>
      <c r="GG128" s="0"/>
      <c r="GH128" s="0"/>
      <c r="GI128" s="0"/>
      <c r="GJ128" s="0"/>
      <c r="GK128" s="0"/>
      <c r="GL128" s="0"/>
      <c r="GM128" s="0"/>
      <c r="GN128" s="0"/>
      <c r="GO128" s="0"/>
      <c r="GP128" s="0"/>
      <c r="GQ128" s="0"/>
      <c r="GR128" s="0"/>
      <c r="GS128" s="0"/>
      <c r="GT128" s="0"/>
      <c r="GU128" s="0"/>
      <c r="GV128" s="0"/>
      <c r="GW128" s="0"/>
      <c r="GX128" s="0"/>
      <c r="GY128" s="0"/>
      <c r="GZ128" s="0"/>
      <c r="HA128" s="0"/>
      <c r="HB128" s="0"/>
      <c r="HC128" s="0"/>
      <c r="HD128" s="0"/>
      <c r="HE128" s="0"/>
      <c r="HF128" s="0"/>
      <c r="HG128" s="0"/>
      <c r="HH128" s="0"/>
      <c r="HI128" s="0"/>
      <c r="HJ128" s="0"/>
      <c r="HK128" s="0"/>
      <c r="HL128" s="0"/>
      <c r="HM128" s="0"/>
      <c r="HN128" s="0"/>
      <c r="HO128" s="0"/>
      <c r="HP128" s="0"/>
      <c r="HQ128" s="0"/>
      <c r="HR128" s="0"/>
      <c r="HS128" s="0"/>
      <c r="HT128" s="0"/>
      <c r="HU128" s="0"/>
      <c r="HV128" s="0"/>
      <c r="HW128" s="0"/>
      <c r="HX128" s="0"/>
      <c r="HY128" s="0"/>
      <c r="HZ128" s="0"/>
      <c r="IA128" s="0"/>
      <c r="IB128" s="0"/>
      <c r="IC128" s="0"/>
      <c r="ID128" s="0"/>
      <c r="IE128" s="0"/>
      <c r="IF128" s="0"/>
      <c r="IG128" s="0"/>
      <c r="IH128" s="0"/>
      <c r="II128" s="0"/>
      <c r="IJ128" s="0"/>
      <c r="IK128" s="0"/>
      <c r="IL128" s="0"/>
      <c r="IM128" s="0"/>
      <c r="IN128" s="0"/>
      <c r="IO128" s="0"/>
      <c r="IP128" s="0"/>
      <c r="IQ128" s="0"/>
      <c r="IR128" s="0"/>
      <c r="IS128" s="0"/>
      <c r="IT128" s="0"/>
      <c r="IU128" s="0"/>
      <c r="IV128" s="0"/>
      <c r="IW128" s="0"/>
      <c r="IX128" s="0"/>
      <c r="IY128" s="0"/>
      <c r="IZ128" s="0"/>
      <c r="JA128" s="0"/>
      <c r="JB128" s="0"/>
      <c r="JC128" s="0"/>
      <c r="JD128" s="0"/>
      <c r="JE128" s="0"/>
      <c r="JF128" s="0"/>
      <c r="JG128" s="0"/>
      <c r="JH128" s="0"/>
      <c r="JI128" s="0"/>
      <c r="JJ128" s="0"/>
      <c r="JK128" s="0"/>
      <c r="JL128" s="0"/>
      <c r="JM128" s="0"/>
      <c r="JN128" s="0"/>
      <c r="JO128" s="0"/>
      <c r="JP128" s="0"/>
      <c r="JQ128" s="0"/>
      <c r="JR128" s="0"/>
      <c r="JS128" s="0"/>
      <c r="JT128" s="0"/>
      <c r="JU128" s="0"/>
      <c r="JV128" s="0"/>
      <c r="JW128" s="0"/>
      <c r="JX128" s="0"/>
      <c r="JY128" s="0"/>
      <c r="JZ128" s="0"/>
      <c r="KA128" s="0"/>
      <c r="KB128" s="0"/>
      <c r="KC128" s="0"/>
      <c r="KD128" s="0"/>
      <c r="KE128" s="0"/>
      <c r="KF128" s="0"/>
      <c r="KG128" s="0"/>
      <c r="KH128" s="0"/>
      <c r="KI128" s="0"/>
      <c r="KJ128" s="0"/>
      <c r="KK128" s="0"/>
      <c r="KL128" s="0"/>
      <c r="KM128" s="0"/>
      <c r="KN128" s="0"/>
      <c r="KO128" s="0"/>
      <c r="KP128" s="0"/>
      <c r="KQ128" s="0"/>
      <c r="KR128" s="0"/>
      <c r="KS128" s="0"/>
      <c r="KT128" s="0"/>
      <c r="KU128" s="0"/>
      <c r="KV128" s="0"/>
      <c r="KW128" s="0"/>
      <c r="KX128" s="0"/>
      <c r="KY128" s="0"/>
      <c r="KZ128" s="0"/>
      <c r="LA128" s="0"/>
      <c r="LB128" s="0"/>
      <c r="LC128" s="0"/>
      <c r="LD128" s="0"/>
      <c r="LE128" s="0"/>
      <c r="LF128" s="0"/>
      <c r="LG128" s="0"/>
      <c r="LH128" s="0"/>
      <c r="LI128" s="0"/>
      <c r="LJ128" s="0"/>
      <c r="LK128" s="0"/>
      <c r="LL128" s="0"/>
      <c r="LM128" s="0"/>
      <c r="LN128" s="0"/>
      <c r="LO128" s="0"/>
      <c r="LP128" s="0"/>
      <c r="LQ128" s="0"/>
      <c r="LR128" s="0"/>
      <c r="LS128" s="0"/>
      <c r="LT128" s="0"/>
      <c r="LU128" s="0"/>
      <c r="LV128" s="0"/>
      <c r="LW128" s="0"/>
      <c r="LX128" s="0"/>
      <c r="LY128" s="0"/>
      <c r="LZ128" s="0"/>
      <c r="MA128" s="0"/>
      <c r="MB128" s="0"/>
      <c r="MC128" s="0"/>
      <c r="MD128" s="0"/>
      <c r="ME128" s="0"/>
      <c r="MF128" s="0"/>
      <c r="MG128" s="0"/>
      <c r="MH128" s="0"/>
      <c r="MI128" s="0"/>
      <c r="MJ128" s="0"/>
      <c r="MK128" s="0"/>
      <c r="ML128" s="0"/>
      <c r="MM128" s="0"/>
      <c r="MN128" s="0"/>
      <c r="MO128" s="0"/>
      <c r="MP128" s="0"/>
      <c r="MQ128" s="0"/>
      <c r="MR128" s="0"/>
      <c r="MS128" s="0"/>
      <c r="MT128" s="0"/>
      <c r="MU128" s="0"/>
      <c r="MV128" s="0"/>
      <c r="MW128" s="0"/>
      <c r="MX128" s="0"/>
      <c r="MY128" s="0"/>
      <c r="MZ128" s="0"/>
      <c r="NA128" s="0"/>
      <c r="NB128" s="0"/>
      <c r="NC128" s="0"/>
      <c r="ND128" s="0"/>
      <c r="NE128" s="0"/>
      <c r="NF128" s="0"/>
      <c r="NG128" s="0"/>
      <c r="NH128" s="0"/>
      <c r="NI128" s="0"/>
      <c r="NJ128" s="0"/>
      <c r="NK128" s="0"/>
      <c r="NL128" s="0"/>
      <c r="NM128" s="0"/>
      <c r="NN128" s="0"/>
      <c r="NO128" s="0"/>
      <c r="NP128" s="0"/>
      <c r="NQ128" s="0"/>
      <c r="NR128" s="0"/>
      <c r="NS128" s="0"/>
      <c r="NT128" s="0"/>
      <c r="NU128" s="0"/>
      <c r="NV128" s="0"/>
      <c r="NW128" s="0"/>
      <c r="NX128" s="0"/>
      <c r="NY128" s="0"/>
      <c r="NZ128" s="0"/>
      <c r="OA128" s="0"/>
      <c r="OB128" s="0"/>
      <c r="OC128" s="0"/>
      <c r="OD128" s="0"/>
      <c r="OE128" s="0"/>
      <c r="OF128" s="0"/>
      <c r="OG128" s="0"/>
      <c r="OH128" s="0"/>
      <c r="OI128" s="0"/>
      <c r="OJ128" s="0"/>
      <c r="OK128" s="0"/>
      <c r="OL128" s="0"/>
      <c r="OM128" s="0"/>
      <c r="ON128" s="0"/>
      <c r="OO128" s="0"/>
      <c r="OP128" s="0"/>
      <c r="OQ128" s="0"/>
      <c r="OR128" s="0"/>
      <c r="OS128" s="0"/>
      <c r="OT128" s="0"/>
      <c r="OU128" s="0"/>
      <c r="OV128" s="0"/>
      <c r="OW128" s="0"/>
      <c r="OX128" s="0"/>
      <c r="OY128" s="0"/>
      <c r="OZ128" s="0"/>
      <c r="PA128" s="0"/>
      <c r="PB128" s="0"/>
      <c r="PC128" s="0"/>
      <c r="PD128" s="0"/>
      <c r="PE128" s="0"/>
      <c r="PF128" s="0"/>
      <c r="PG128" s="0"/>
      <c r="PH128" s="0"/>
      <c r="PI128" s="0"/>
      <c r="PJ128" s="0"/>
      <c r="PK128" s="0"/>
      <c r="PL128" s="0"/>
      <c r="PM128" s="0"/>
      <c r="PN128" s="0"/>
      <c r="PO128" s="0"/>
      <c r="PP128" s="0"/>
      <c r="PQ128" s="0"/>
      <c r="PR128" s="0"/>
      <c r="PS128" s="0"/>
      <c r="PT128" s="0"/>
      <c r="PU128" s="0"/>
      <c r="PV128" s="0"/>
      <c r="PW128" s="0"/>
      <c r="PX128" s="0"/>
      <c r="PY128" s="0"/>
      <c r="PZ128" s="0"/>
      <c r="QA128" s="0"/>
      <c r="QB128" s="0"/>
      <c r="QC128" s="0"/>
      <c r="QD128" s="0"/>
      <c r="QE128" s="0"/>
      <c r="QF128" s="0"/>
      <c r="QG128" s="0"/>
      <c r="QH128" s="0"/>
      <c r="QI128" s="0"/>
      <c r="QJ128" s="0"/>
      <c r="QK128" s="0"/>
      <c r="QL128" s="0"/>
      <c r="QM128" s="0"/>
      <c r="QN128" s="0"/>
      <c r="QO128" s="0"/>
      <c r="QP128" s="0"/>
      <c r="QQ128" s="0"/>
      <c r="QR128" s="0"/>
      <c r="QS128" s="0"/>
      <c r="QT128" s="0"/>
      <c r="QU128" s="0"/>
      <c r="QV128" s="0"/>
      <c r="QW128" s="0"/>
      <c r="QX128" s="0"/>
      <c r="QY128" s="0"/>
      <c r="QZ128" s="0"/>
      <c r="RA128" s="0"/>
      <c r="RB128" s="0"/>
      <c r="RC128" s="0"/>
      <c r="RD128" s="0"/>
      <c r="RE128" s="0"/>
      <c r="RF128" s="0"/>
      <c r="RG128" s="0"/>
      <c r="RH128" s="0"/>
      <c r="RI128" s="0"/>
      <c r="RJ128" s="0"/>
      <c r="RK128" s="0"/>
      <c r="RL128" s="0"/>
      <c r="RM128" s="0"/>
      <c r="RN128" s="0"/>
      <c r="RO128" s="0"/>
      <c r="RP128" s="0"/>
      <c r="RQ128" s="0"/>
      <c r="RR128" s="0"/>
      <c r="RS128" s="0"/>
      <c r="RT128" s="0"/>
      <c r="RU128" s="0"/>
      <c r="RV128" s="0"/>
      <c r="RW128" s="0"/>
      <c r="RX128" s="0"/>
      <c r="RY128" s="0"/>
      <c r="RZ128" s="0"/>
      <c r="SA128" s="0"/>
      <c r="SB128" s="0"/>
      <c r="SC128" s="0"/>
      <c r="SD128" s="0"/>
      <c r="SE128" s="0"/>
      <c r="SF128" s="0"/>
      <c r="SG128" s="0"/>
      <c r="SH128" s="0"/>
      <c r="SI128" s="0"/>
      <c r="SJ128" s="0"/>
      <c r="SK128" s="0"/>
      <c r="SL128" s="0"/>
      <c r="SM128" s="0"/>
      <c r="SN128" s="0"/>
      <c r="SO128" s="0"/>
      <c r="SP128" s="0"/>
      <c r="SQ128" s="0"/>
      <c r="SR128" s="0"/>
      <c r="SS128" s="0"/>
      <c r="ST128" s="0"/>
      <c r="SU128" s="0"/>
      <c r="SV128" s="0"/>
      <c r="SW128" s="0"/>
      <c r="SX128" s="0"/>
      <c r="SY128" s="0"/>
      <c r="SZ128" s="0"/>
      <c r="TA128" s="0"/>
      <c r="TB128" s="0"/>
      <c r="TC128" s="0"/>
      <c r="TD128" s="0"/>
      <c r="TE128" s="0"/>
      <c r="TF128" s="0"/>
      <c r="TG128" s="0"/>
      <c r="TH128" s="0"/>
      <c r="TI128" s="0"/>
      <c r="TJ128" s="0"/>
      <c r="TK128" s="0"/>
      <c r="TL128" s="0"/>
      <c r="TM128" s="0"/>
      <c r="TN128" s="0"/>
      <c r="TO128" s="0"/>
      <c r="TP128" s="0"/>
      <c r="TQ128" s="0"/>
      <c r="TR128" s="0"/>
      <c r="TS128" s="0"/>
      <c r="TT128" s="0"/>
      <c r="TU128" s="0"/>
      <c r="TV128" s="0"/>
      <c r="TW128" s="0"/>
      <c r="TX128" s="0"/>
      <c r="TY128" s="0"/>
      <c r="TZ128" s="0"/>
      <c r="UA128" s="0"/>
      <c r="UB128" s="0"/>
      <c r="UC128" s="0"/>
      <c r="UD128" s="0"/>
      <c r="UE128" s="0"/>
      <c r="UF128" s="0"/>
      <c r="UG128" s="0"/>
      <c r="UH128" s="0"/>
      <c r="UI128" s="0"/>
      <c r="UJ128" s="0"/>
      <c r="UK128" s="0"/>
      <c r="UL128" s="0"/>
      <c r="UM128" s="0"/>
      <c r="UN128" s="0"/>
      <c r="UO128" s="0"/>
      <c r="UP128" s="0"/>
      <c r="UQ128" s="0"/>
      <c r="UR128" s="0"/>
      <c r="US128" s="0"/>
      <c r="UT128" s="0"/>
      <c r="UU128" s="0"/>
      <c r="UV128" s="0"/>
      <c r="UW128" s="0"/>
      <c r="UX128" s="0"/>
      <c r="UY128" s="0"/>
      <c r="UZ128" s="0"/>
      <c r="VA128" s="0"/>
      <c r="VB128" s="0"/>
      <c r="VC128" s="0"/>
      <c r="VD128" s="0"/>
      <c r="VE128" s="0"/>
      <c r="VF128" s="0"/>
      <c r="VG128" s="0"/>
      <c r="VH128" s="0"/>
      <c r="VI128" s="0"/>
      <c r="VJ128" s="0"/>
      <c r="VK128" s="0"/>
      <c r="VL128" s="0"/>
      <c r="VM128" s="0"/>
      <c r="VN128" s="0"/>
      <c r="VO128" s="0"/>
      <c r="VP128" s="0"/>
      <c r="VQ128" s="0"/>
      <c r="VR128" s="0"/>
      <c r="VS128" s="0"/>
      <c r="VT128" s="0"/>
      <c r="VU128" s="0"/>
      <c r="VV128" s="0"/>
      <c r="VW128" s="0"/>
      <c r="VX128" s="0"/>
      <c r="VY128" s="0"/>
      <c r="VZ128" s="0"/>
      <c r="WA128" s="0"/>
      <c r="WB128" s="0"/>
      <c r="WC128" s="0"/>
      <c r="WD128" s="0"/>
      <c r="WE128" s="0"/>
      <c r="WF128" s="0"/>
      <c r="WG128" s="0"/>
      <c r="WH128" s="0"/>
      <c r="WI128" s="0"/>
      <c r="WJ128" s="0"/>
      <c r="WK128" s="0"/>
      <c r="WL128" s="0"/>
      <c r="WM128" s="0"/>
      <c r="WN128" s="0"/>
      <c r="WO128" s="0"/>
      <c r="WP128" s="0"/>
      <c r="WQ128" s="0"/>
      <c r="WR128" s="0"/>
      <c r="WS128" s="0"/>
      <c r="WT128" s="0"/>
      <c r="WU128" s="0"/>
      <c r="WV128" s="0"/>
      <c r="WW128" s="0"/>
      <c r="WX128" s="0"/>
      <c r="WY128" s="0"/>
      <c r="WZ128" s="0"/>
      <c r="XA128" s="0"/>
      <c r="XB128" s="0"/>
      <c r="XC128" s="0"/>
      <c r="XD128" s="0"/>
      <c r="XE128" s="0"/>
      <c r="XF128" s="0"/>
      <c r="XG128" s="0"/>
      <c r="XH128" s="0"/>
      <c r="XI128" s="0"/>
      <c r="XJ128" s="0"/>
      <c r="XK128" s="0"/>
      <c r="XL128" s="0"/>
      <c r="XM128" s="0"/>
      <c r="XN128" s="0"/>
      <c r="XO128" s="0"/>
      <c r="XP128" s="0"/>
      <c r="XQ128" s="0"/>
      <c r="XR128" s="0"/>
      <c r="XS128" s="0"/>
      <c r="XT128" s="0"/>
      <c r="XU128" s="0"/>
      <c r="XV128" s="0"/>
      <c r="XW128" s="0"/>
      <c r="XX128" s="0"/>
      <c r="XY128" s="0"/>
      <c r="XZ128" s="0"/>
      <c r="YA128" s="0"/>
      <c r="YB128" s="0"/>
      <c r="YC128" s="0"/>
      <c r="YD128" s="0"/>
      <c r="YE128" s="0"/>
      <c r="YF128" s="0"/>
      <c r="YG128" s="0"/>
      <c r="YH128" s="0"/>
      <c r="YI128" s="0"/>
      <c r="YJ128" s="0"/>
      <c r="YK128" s="0"/>
      <c r="YL128" s="0"/>
      <c r="YM128" s="0"/>
      <c r="YN128" s="0"/>
      <c r="YO128" s="0"/>
      <c r="YP128" s="0"/>
      <c r="YQ128" s="0"/>
      <c r="YR128" s="0"/>
      <c r="YS128" s="0"/>
      <c r="YT128" s="0"/>
      <c r="YU128" s="0"/>
      <c r="YV128" s="0"/>
      <c r="YW128" s="0"/>
      <c r="YX128" s="0"/>
      <c r="YY128" s="0"/>
      <c r="YZ128" s="0"/>
      <c r="ZA128" s="0"/>
      <c r="ZB128" s="0"/>
      <c r="ZC128" s="0"/>
      <c r="ZD128" s="0"/>
      <c r="ZE128" s="0"/>
      <c r="ZF128" s="0"/>
      <c r="ZG128" s="0"/>
      <c r="ZH128" s="0"/>
      <c r="ZI128" s="0"/>
      <c r="ZJ128" s="0"/>
      <c r="ZK128" s="0"/>
      <c r="ZL128" s="0"/>
      <c r="ZM128" s="0"/>
      <c r="ZN128" s="0"/>
      <c r="ZO128" s="0"/>
      <c r="ZP128" s="0"/>
      <c r="ZQ128" s="0"/>
      <c r="ZR128" s="0"/>
      <c r="ZS128" s="0"/>
      <c r="ZT128" s="0"/>
      <c r="ZU128" s="0"/>
      <c r="ZV128" s="0"/>
      <c r="ZW128" s="0"/>
      <c r="ZX128" s="0"/>
      <c r="ZY128" s="0"/>
      <c r="ZZ128" s="0"/>
      <c r="AAA128" s="0"/>
      <c r="AAB128" s="0"/>
      <c r="AAC128" s="0"/>
      <c r="AAD128" s="0"/>
      <c r="AAE128" s="0"/>
      <c r="AAF128" s="0"/>
      <c r="AAG128" s="0"/>
      <c r="AAH128" s="0"/>
      <c r="AAI128" s="0"/>
      <c r="AAJ128" s="0"/>
      <c r="AAK128" s="0"/>
      <c r="AAL128" s="0"/>
      <c r="AAM128" s="0"/>
      <c r="AAN128" s="0"/>
      <c r="AAO128" s="0"/>
      <c r="AAP128" s="0"/>
      <c r="AAQ128" s="0"/>
      <c r="AAR128" s="0"/>
      <c r="AAS128" s="0"/>
      <c r="AAT128" s="0"/>
      <c r="AAU128" s="0"/>
      <c r="AAV128" s="0"/>
      <c r="AAW128" s="0"/>
      <c r="AAX128" s="0"/>
      <c r="AAY128" s="0"/>
      <c r="AAZ128" s="0"/>
      <c r="ABA128" s="0"/>
      <c r="ABB128" s="0"/>
      <c r="ABC128" s="0"/>
      <c r="ABD128" s="0"/>
      <c r="ABE128" s="0"/>
      <c r="ABF128" s="0"/>
      <c r="ABG128" s="0"/>
      <c r="ABH128" s="0"/>
      <c r="ABI128" s="0"/>
      <c r="ABJ128" s="0"/>
      <c r="ABK128" s="0"/>
      <c r="ABL128" s="0"/>
      <c r="ABM128" s="0"/>
      <c r="ABN128" s="0"/>
      <c r="ABO128" s="0"/>
      <c r="ABP128" s="0"/>
      <c r="ABQ128" s="0"/>
      <c r="ABR128" s="0"/>
      <c r="ABS128" s="0"/>
      <c r="ABT128" s="0"/>
      <c r="ABU128" s="0"/>
      <c r="ABV128" s="0"/>
      <c r="ABW128" s="0"/>
      <c r="ABX128" s="0"/>
      <c r="ABY128" s="0"/>
      <c r="ABZ128" s="0"/>
      <c r="ACA128" s="0"/>
      <c r="ACB128" s="0"/>
      <c r="ACC128" s="0"/>
      <c r="ACD128" s="0"/>
      <c r="ACE128" s="0"/>
      <c r="ACF128" s="0"/>
      <c r="ACG128" s="0"/>
      <c r="ACH128" s="0"/>
      <c r="ACI128" s="0"/>
      <c r="ACJ128" s="0"/>
      <c r="ACK128" s="0"/>
      <c r="ACL128" s="0"/>
      <c r="ACM128" s="0"/>
      <c r="ACN128" s="0"/>
      <c r="ACO128" s="0"/>
      <c r="ACP128" s="0"/>
      <c r="ACQ128" s="0"/>
      <c r="ACR128" s="0"/>
      <c r="ACS128" s="0"/>
      <c r="ACT128" s="0"/>
      <c r="ACU128" s="0"/>
      <c r="ACV128" s="0"/>
      <c r="ACW128" s="0"/>
      <c r="ACX128" s="0"/>
      <c r="ACY128" s="0"/>
      <c r="ACZ128" s="0"/>
      <c r="ADA128" s="0"/>
      <c r="ADB128" s="0"/>
      <c r="ADC128" s="0"/>
      <c r="ADD128" s="0"/>
      <c r="ADE128" s="0"/>
      <c r="ADF128" s="0"/>
      <c r="ADG128" s="0"/>
      <c r="ADH128" s="0"/>
      <c r="ADI128" s="0"/>
      <c r="ADJ128" s="0"/>
      <c r="ADK128" s="0"/>
      <c r="ADL128" s="0"/>
      <c r="ADM128" s="0"/>
      <c r="ADN128" s="0"/>
      <c r="ADO128" s="0"/>
      <c r="ADP128" s="0"/>
      <c r="ADQ128" s="0"/>
      <c r="ADR128" s="0"/>
      <c r="ADS128" s="0"/>
      <c r="ADT128" s="0"/>
      <c r="ADU128" s="0"/>
      <c r="ADV128" s="0"/>
      <c r="ADW128" s="0"/>
      <c r="ADX128" s="0"/>
      <c r="ADY128" s="0"/>
      <c r="ADZ128" s="0"/>
      <c r="AEA128" s="0"/>
      <c r="AEB128" s="0"/>
      <c r="AEC128" s="0"/>
      <c r="AED128" s="0"/>
      <c r="AEE128" s="0"/>
      <c r="AEF128" s="0"/>
      <c r="AEG128" s="0"/>
      <c r="AEH128" s="0"/>
      <c r="AEI128" s="0"/>
      <c r="AEJ128" s="0"/>
      <c r="AEK128" s="0"/>
      <c r="AEL128" s="0"/>
      <c r="AEM128" s="0"/>
      <c r="AEN128" s="0"/>
      <c r="AEO128" s="0"/>
      <c r="AEP128" s="0"/>
      <c r="AEQ128" s="0"/>
      <c r="AER128" s="0"/>
      <c r="AES128" s="0"/>
      <c r="AET128" s="0"/>
      <c r="AEU128" s="0"/>
      <c r="AEV128" s="0"/>
      <c r="AEW128" s="0"/>
      <c r="AEX128" s="0"/>
      <c r="AEY128" s="0"/>
      <c r="AEZ128" s="0"/>
      <c r="AFA128" s="0"/>
      <c r="AFB128" s="0"/>
      <c r="AFC128" s="0"/>
      <c r="AFD128" s="0"/>
      <c r="AFE128" s="0"/>
      <c r="AFF128" s="0"/>
      <c r="AFG128" s="0"/>
      <c r="AFH128" s="0"/>
      <c r="AFI128" s="0"/>
      <c r="AFJ128" s="0"/>
      <c r="AFK128" s="0"/>
      <c r="AFL128" s="0"/>
      <c r="AFM128" s="0"/>
      <c r="AFN128" s="0"/>
      <c r="AFO128" s="0"/>
      <c r="AFP128" s="0"/>
      <c r="AFQ128" s="0"/>
      <c r="AFR128" s="0"/>
      <c r="AFS128" s="0"/>
      <c r="AFT128" s="0"/>
      <c r="AFU128" s="0"/>
      <c r="AFV128" s="0"/>
      <c r="AFW128" s="0"/>
      <c r="AFX128" s="0"/>
      <c r="AFY128" s="0"/>
      <c r="AFZ128" s="0"/>
      <c r="AGA128" s="0"/>
      <c r="AGB128" s="0"/>
      <c r="AGC128" s="0"/>
      <c r="AGD128" s="0"/>
      <c r="AGE128" s="0"/>
      <c r="AGF128" s="0"/>
      <c r="AGG128" s="0"/>
      <c r="AGH128" s="0"/>
      <c r="AGI128" s="0"/>
      <c r="AGJ128" s="0"/>
      <c r="AGK128" s="0"/>
      <c r="AGL128" s="0"/>
      <c r="AGM128" s="0"/>
      <c r="AGN128" s="0"/>
      <c r="AGO128" s="0"/>
      <c r="AGP128" s="0"/>
      <c r="AGQ128" s="0"/>
      <c r="AGR128" s="0"/>
      <c r="AGS128" s="0"/>
      <c r="AGT128" s="0"/>
      <c r="AGU128" s="0"/>
      <c r="AGV128" s="0"/>
      <c r="AGW128" s="0"/>
      <c r="AGX128" s="0"/>
      <c r="AGY128" s="0"/>
      <c r="AGZ128" s="0"/>
      <c r="AHA128" s="0"/>
      <c r="AHB128" s="0"/>
      <c r="AHC128" s="0"/>
      <c r="AHD128" s="0"/>
      <c r="AHE128" s="0"/>
      <c r="AHF128" s="0"/>
      <c r="AHG128" s="0"/>
      <c r="AHH128" s="0"/>
      <c r="AHI128" s="0"/>
      <c r="AHJ128" s="0"/>
      <c r="AHK128" s="0"/>
      <c r="AHL128" s="0"/>
      <c r="AHM128" s="0"/>
      <c r="AHN128" s="0"/>
      <c r="AHO128" s="0"/>
      <c r="AHP128" s="0"/>
      <c r="AHQ128" s="0"/>
      <c r="AHR128" s="0"/>
      <c r="AHS128" s="0"/>
      <c r="AHT128" s="0"/>
      <c r="AHU128" s="0"/>
      <c r="AHV128" s="0"/>
      <c r="AHW128" s="0"/>
      <c r="AHX128" s="0"/>
      <c r="AHY128" s="0"/>
      <c r="AHZ128" s="0"/>
      <c r="AIA128" s="0"/>
      <c r="AIB128" s="0"/>
      <c r="AIC128" s="0"/>
      <c r="AID128" s="0"/>
      <c r="AIE128" s="0"/>
      <c r="AIF128" s="0"/>
      <c r="AIG128" s="0"/>
      <c r="AIH128" s="0"/>
      <c r="AII128" s="0"/>
      <c r="AIJ128" s="0"/>
      <c r="AIK128" s="0"/>
      <c r="AIL128" s="0"/>
      <c r="AIM128" s="0"/>
      <c r="AIN128" s="0"/>
      <c r="AIO128" s="0"/>
      <c r="AIP128" s="0"/>
      <c r="AIQ128" s="0"/>
      <c r="AIR128" s="0"/>
      <c r="AIS128" s="0"/>
      <c r="AIT128" s="0"/>
      <c r="AIU128" s="0"/>
      <c r="AIV128" s="0"/>
      <c r="AIW128" s="0"/>
      <c r="AIX128" s="0"/>
      <c r="AIY128" s="0"/>
      <c r="AIZ128" s="0"/>
      <c r="AJA128" s="0"/>
      <c r="AJB128" s="0"/>
      <c r="AJC128" s="0"/>
      <c r="AJD128" s="0"/>
      <c r="AJE128" s="0"/>
      <c r="AJF128" s="0"/>
      <c r="AJG128" s="0"/>
      <c r="AJH128" s="0"/>
      <c r="AJI128" s="0"/>
      <c r="AJJ128" s="0"/>
      <c r="AJK128" s="0"/>
      <c r="AJL128" s="0"/>
      <c r="AJM128" s="0"/>
      <c r="AJN128" s="0"/>
      <c r="AJO128" s="0"/>
      <c r="AJP128" s="0"/>
      <c r="AJQ128" s="0"/>
      <c r="AJR128" s="0"/>
      <c r="AJS128" s="0"/>
      <c r="AJT128" s="0"/>
      <c r="AJU128" s="0"/>
      <c r="AJV128" s="0"/>
      <c r="AJW128" s="0"/>
      <c r="AJX128" s="0"/>
      <c r="AJY128" s="0"/>
      <c r="AJZ128" s="0"/>
      <c r="AKA128" s="0"/>
      <c r="AKB128" s="0"/>
      <c r="AKC128" s="0"/>
      <c r="AKD128" s="0"/>
      <c r="AKE128" s="0"/>
      <c r="AKF128" s="0"/>
      <c r="AKG128" s="0"/>
      <c r="AKH128" s="0"/>
      <c r="AKI128" s="0"/>
      <c r="AKJ128" s="0"/>
      <c r="AKK128" s="0"/>
      <c r="AKL128" s="0"/>
      <c r="AKM128" s="0"/>
      <c r="AKN128" s="0"/>
      <c r="AKO128" s="0"/>
      <c r="AKP128" s="0"/>
      <c r="AKQ128" s="0"/>
      <c r="AKR128" s="0"/>
      <c r="AKS128" s="0"/>
      <c r="AKT128" s="0"/>
      <c r="AKU128" s="0"/>
      <c r="AKV128" s="0"/>
      <c r="AKW128" s="0"/>
      <c r="AKX128" s="0"/>
      <c r="AKY128" s="0"/>
      <c r="AKZ128" s="0"/>
      <c r="ALA128" s="0"/>
      <c r="ALB128" s="0"/>
      <c r="ALC128" s="0"/>
      <c r="ALD128" s="0"/>
      <c r="ALE128" s="0"/>
      <c r="ALF128" s="0"/>
      <c r="ALG128" s="0"/>
      <c r="ALH128" s="0"/>
      <c r="ALI128" s="0"/>
      <c r="ALJ128" s="0"/>
      <c r="ALK128" s="0"/>
      <c r="ALL128" s="0"/>
      <c r="ALM128" s="0"/>
      <c r="ALN128" s="0"/>
      <c r="ALO128" s="0"/>
      <c r="ALP128" s="0"/>
      <c r="ALQ128" s="0"/>
      <c r="ALR128" s="0"/>
      <c r="ALS128" s="0"/>
      <c r="ALT128" s="0"/>
      <c r="ALU128" s="0"/>
      <c r="ALV128" s="0"/>
      <c r="ALW128" s="0"/>
      <c r="ALX128" s="0"/>
      <c r="ALY128" s="0"/>
      <c r="ALZ128" s="0"/>
      <c r="AMA128" s="0"/>
      <c r="AMB128" s="0"/>
      <c r="AMC128" s="0"/>
      <c r="AMD128" s="0"/>
      <c r="AME128" s="0"/>
      <c r="AMF128" s="0"/>
      <c r="AMG128" s="0"/>
      <c r="AMH128" s="0"/>
      <c r="AMI128" s="0"/>
      <c r="AMJ128" s="0"/>
      <c r="AMK128" s="0"/>
      <c r="AML128" s="0"/>
      <c r="AMM128" s="0"/>
      <c r="AMN128" s="0"/>
      <c r="AMO128" s="0"/>
      <c r="AMP128" s="0"/>
      <c r="AMQ128" s="0"/>
      <c r="AMR128" s="0"/>
      <c r="AMS128" s="0"/>
      <c r="AMT128" s="0"/>
      <c r="AMU128" s="0"/>
      <c r="AMV128" s="0"/>
      <c r="AMW128" s="0"/>
      <c r="AMX128" s="0"/>
      <c r="AMY128" s="0"/>
      <c r="AMZ128" s="0"/>
      <c r="ANA128" s="0"/>
      <c r="ANB128" s="0"/>
      <c r="ANC128" s="0"/>
      <c r="AND128" s="0"/>
      <c r="ANE128" s="0"/>
      <c r="ANF128" s="0"/>
      <c r="ANG128" s="0"/>
      <c r="ANH128" s="0"/>
      <c r="ANI128" s="0"/>
      <c r="ANJ128" s="0"/>
      <c r="ANK128" s="0"/>
      <c r="ANL128" s="0"/>
      <c r="ANM128" s="0"/>
      <c r="ANN128" s="0"/>
      <c r="ANO128" s="0"/>
      <c r="ANP128" s="0"/>
      <c r="ANQ128" s="0"/>
      <c r="ANR128" s="0"/>
      <c r="ANS128" s="0"/>
      <c r="ANT128" s="0"/>
      <c r="ANU128" s="0"/>
      <c r="ANV128" s="0"/>
      <c r="ANW128" s="0"/>
      <c r="ANX128" s="0"/>
      <c r="ANY128" s="0"/>
      <c r="ANZ128" s="0"/>
      <c r="AOA128" s="0"/>
      <c r="AOB128" s="0"/>
      <c r="AOC128" s="0"/>
      <c r="AOD128" s="0"/>
      <c r="AOE128" s="0"/>
      <c r="AOF128" s="0"/>
      <c r="AOG128" s="0"/>
      <c r="AOH128" s="0"/>
      <c r="AOI128" s="0"/>
      <c r="AOJ128" s="0"/>
      <c r="AOK128" s="0"/>
      <c r="AOL128" s="0"/>
      <c r="AOM128" s="0"/>
      <c r="AON128" s="0"/>
      <c r="AOO128" s="0"/>
      <c r="AOP128" s="0"/>
      <c r="AOQ128" s="0"/>
      <c r="AOR128" s="0"/>
      <c r="AOS128" s="0"/>
      <c r="AOT128" s="0"/>
      <c r="AOU128" s="0"/>
      <c r="AOV128" s="0"/>
      <c r="AOW128" s="0"/>
      <c r="AOX128" s="0"/>
      <c r="AOY128" s="0"/>
      <c r="AOZ128" s="0"/>
      <c r="APA128" s="0"/>
      <c r="APB128" s="0"/>
      <c r="APC128" s="0"/>
      <c r="APD128" s="0"/>
      <c r="APE128" s="0"/>
      <c r="APF128" s="0"/>
      <c r="APG128" s="0"/>
      <c r="APH128" s="0"/>
      <c r="API128" s="0"/>
      <c r="APJ128" s="0"/>
      <c r="APK128" s="0"/>
      <c r="APL128" s="0"/>
      <c r="APM128" s="0"/>
      <c r="APN128" s="0"/>
      <c r="APO128" s="0"/>
      <c r="APP128" s="0"/>
      <c r="APQ128" s="0"/>
      <c r="APR128" s="0"/>
      <c r="APS128" s="0"/>
      <c r="APT128" s="0"/>
      <c r="APU128" s="0"/>
      <c r="APV128" s="0"/>
      <c r="APW128" s="0"/>
      <c r="APX128" s="0"/>
      <c r="APY128" s="0"/>
      <c r="APZ128" s="0"/>
      <c r="AQA128" s="0"/>
      <c r="AQB128" s="0"/>
      <c r="AQC128" s="0"/>
      <c r="AQD128" s="0"/>
      <c r="AQE128" s="0"/>
      <c r="AQF128" s="0"/>
      <c r="AQG128" s="0"/>
      <c r="AQH128" s="0"/>
      <c r="AQI128" s="0"/>
      <c r="AQJ128" s="0"/>
      <c r="AQK128" s="0"/>
      <c r="AQL128" s="0"/>
      <c r="AQM128" s="0"/>
      <c r="AQN128" s="0"/>
      <c r="AQO128" s="0"/>
      <c r="AQP128" s="0"/>
      <c r="AQQ128" s="0"/>
      <c r="AQR128" s="0"/>
      <c r="AQS128" s="0"/>
      <c r="AQT128" s="0"/>
      <c r="AQU128" s="0"/>
      <c r="AQV128" s="0"/>
      <c r="AQW128" s="0"/>
      <c r="AQX128" s="0"/>
      <c r="AQY128" s="0"/>
      <c r="AQZ128" s="0"/>
      <c r="ARA128" s="0"/>
      <c r="ARB128" s="0"/>
      <c r="ARC128" s="0"/>
      <c r="ARD128" s="0"/>
      <c r="ARE128" s="0"/>
      <c r="ARF128" s="0"/>
      <c r="ARG128" s="0"/>
      <c r="ARH128" s="0"/>
      <c r="ARI128" s="0"/>
      <c r="ARJ128" s="0"/>
      <c r="ARK128" s="0"/>
      <c r="ARL128" s="0"/>
      <c r="ARM128" s="0"/>
      <c r="ARN128" s="0"/>
      <c r="ARO128" s="0"/>
      <c r="ARP128" s="0"/>
      <c r="ARQ128" s="0"/>
      <c r="ARR128" s="0"/>
      <c r="ARS128" s="0"/>
      <c r="ART128" s="0"/>
      <c r="ARU128" s="0"/>
      <c r="ARV128" s="0"/>
      <c r="ARW128" s="0"/>
      <c r="ARX128" s="0"/>
      <c r="ARY128" s="0"/>
      <c r="ARZ128" s="0"/>
      <c r="ASA128" s="0"/>
      <c r="ASB128" s="0"/>
      <c r="ASC128" s="0"/>
      <c r="ASD128" s="0"/>
      <c r="ASE128" s="0"/>
      <c r="ASF128" s="0"/>
      <c r="ASG128" s="0"/>
      <c r="ASH128" s="0"/>
      <c r="ASI128" s="0"/>
      <c r="ASJ128" s="0"/>
      <c r="ASK128" s="0"/>
      <c r="ASL128" s="0"/>
      <c r="ASM128" s="0"/>
      <c r="ASN128" s="0"/>
      <c r="ASO128" s="0"/>
      <c r="ASP128" s="0"/>
      <c r="ASQ128" s="0"/>
      <c r="ASR128" s="0"/>
      <c r="ASS128" s="0"/>
      <c r="AST128" s="0"/>
      <c r="ASU128" s="0"/>
      <c r="ASV128" s="0"/>
      <c r="ASW128" s="0"/>
      <c r="ASX128" s="0"/>
      <c r="ASY128" s="0"/>
      <c r="ASZ128" s="0"/>
      <c r="ATA128" s="0"/>
      <c r="ATB128" s="0"/>
      <c r="ATC128" s="0"/>
      <c r="ATD128" s="0"/>
      <c r="ATE128" s="0"/>
      <c r="ATF128" s="0"/>
      <c r="ATG128" s="0"/>
      <c r="ATH128" s="0"/>
      <c r="ATI128" s="0"/>
      <c r="ATJ128" s="0"/>
      <c r="ATK128" s="0"/>
      <c r="ATL128" s="0"/>
      <c r="ATM128" s="0"/>
      <c r="ATN128" s="0"/>
      <c r="ATO128" s="0"/>
      <c r="ATP128" s="0"/>
      <c r="ATQ128" s="0"/>
      <c r="ATR128" s="0"/>
      <c r="ATS128" s="0"/>
      <c r="ATT128" s="0"/>
      <c r="ATU128" s="0"/>
      <c r="ATV128" s="0"/>
      <c r="ATW128" s="0"/>
      <c r="ATX128" s="0"/>
      <c r="ATY128" s="0"/>
      <c r="ATZ128" s="0"/>
      <c r="AUA128" s="0"/>
      <c r="AUB128" s="0"/>
      <c r="AUC128" s="0"/>
      <c r="AUD128" s="0"/>
      <c r="AUE128" s="0"/>
      <c r="AUF128" s="0"/>
      <c r="AUG128" s="0"/>
      <c r="AUH128" s="0"/>
      <c r="AUI128" s="0"/>
      <c r="AUJ128" s="0"/>
      <c r="AUK128" s="0"/>
      <c r="AUL128" s="0"/>
      <c r="AUM128" s="0"/>
      <c r="AUN128" s="0"/>
      <c r="AUO128" s="0"/>
      <c r="AUP128" s="0"/>
      <c r="AUQ128" s="0"/>
      <c r="AUR128" s="0"/>
      <c r="AUS128" s="0"/>
      <c r="AUT128" s="0"/>
      <c r="AUU128" s="0"/>
      <c r="AUV128" s="0"/>
      <c r="AUW128" s="0"/>
      <c r="AUX128" s="0"/>
      <c r="AUY128" s="0"/>
      <c r="AUZ128" s="0"/>
      <c r="AVA128" s="0"/>
      <c r="AVB128" s="0"/>
      <c r="AVC128" s="0"/>
      <c r="AVD128" s="0"/>
      <c r="AVE128" s="0"/>
      <c r="AVF128" s="0"/>
      <c r="AVG128" s="0"/>
      <c r="AVH128" s="0"/>
      <c r="AVI128" s="0"/>
      <c r="AVJ128" s="0"/>
      <c r="AVK128" s="0"/>
      <c r="AVL128" s="0"/>
      <c r="AVM128" s="0"/>
      <c r="AVN128" s="0"/>
      <c r="AVO128" s="0"/>
      <c r="AVP128" s="0"/>
      <c r="AVQ128" s="0"/>
      <c r="AVR128" s="0"/>
      <c r="AVS128" s="0"/>
      <c r="AVT128" s="0"/>
      <c r="AVU128" s="0"/>
      <c r="AVV128" s="0"/>
      <c r="AVW128" s="0"/>
      <c r="AVX128" s="0"/>
      <c r="AVY128" s="0"/>
      <c r="AVZ128" s="0"/>
      <c r="AWA128" s="0"/>
      <c r="AWB128" s="0"/>
      <c r="AWC128" s="0"/>
      <c r="AWD128" s="0"/>
      <c r="AWE128" s="0"/>
      <c r="AWF128" s="0"/>
      <c r="AWG128" s="0"/>
      <c r="AWH128" s="0"/>
      <c r="AWI128" s="0"/>
      <c r="AWJ128" s="0"/>
      <c r="AWK128" s="0"/>
      <c r="AWL128" s="0"/>
      <c r="AWM128" s="0"/>
      <c r="AWN128" s="0"/>
      <c r="AWO128" s="0"/>
      <c r="AWP128" s="0"/>
      <c r="AWQ128" s="0"/>
      <c r="AWR128" s="0"/>
      <c r="AWS128" s="0"/>
      <c r="AWT128" s="0"/>
      <c r="AWU128" s="0"/>
      <c r="AWV128" s="0"/>
      <c r="AWW128" s="0"/>
      <c r="AWX128" s="0"/>
      <c r="AWY128" s="0"/>
      <c r="AWZ128" s="0"/>
      <c r="AXA128" s="0"/>
      <c r="AXB128" s="0"/>
      <c r="AXC128" s="0"/>
      <c r="AXD128" s="0"/>
      <c r="AXE128" s="0"/>
      <c r="AXF128" s="0"/>
      <c r="AXG128" s="0"/>
      <c r="AXH128" s="0"/>
      <c r="AXI128" s="0"/>
      <c r="AXJ128" s="0"/>
      <c r="AXK128" s="0"/>
      <c r="AXL128" s="0"/>
      <c r="AXM128" s="0"/>
      <c r="AXN128" s="0"/>
      <c r="AXO128" s="0"/>
      <c r="AXP128" s="0"/>
      <c r="AXQ128" s="0"/>
      <c r="AXR128" s="0"/>
      <c r="AXS128" s="0"/>
      <c r="AXT128" s="0"/>
      <c r="AXU128" s="0"/>
      <c r="AXV128" s="0"/>
      <c r="AXW128" s="0"/>
      <c r="AXX128" s="0"/>
      <c r="AXY128" s="0"/>
      <c r="AXZ128" s="0"/>
      <c r="AYA128" s="0"/>
      <c r="AYB128" s="0"/>
      <c r="AYC128" s="0"/>
      <c r="AYD128" s="0"/>
      <c r="AYE128" s="0"/>
      <c r="AYF128" s="0"/>
      <c r="AYG128" s="0"/>
      <c r="AYH128" s="0"/>
      <c r="AYI128" s="0"/>
      <c r="AYJ128" s="0"/>
      <c r="AYK128" s="0"/>
      <c r="AYL128" s="0"/>
      <c r="AYM128" s="0"/>
      <c r="AYN128" s="0"/>
      <c r="AYO128" s="0"/>
      <c r="AYP128" s="0"/>
      <c r="AYQ128" s="0"/>
      <c r="AYR128" s="0"/>
      <c r="AYS128" s="0"/>
      <c r="AYT128" s="0"/>
      <c r="AYU128" s="0"/>
      <c r="AYV128" s="0"/>
      <c r="AYW128" s="0"/>
      <c r="AYX128" s="0"/>
      <c r="AYY128" s="0"/>
      <c r="AYZ128" s="0"/>
      <c r="AZA128" s="0"/>
      <c r="AZB128" s="0"/>
      <c r="AZC128" s="0"/>
      <c r="AZD128" s="0"/>
      <c r="AZE128" s="0"/>
      <c r="AZF128" s="0"/>
      <c r="AZG128" s="0"/>
      <c r="AZH128" s="0"/>
      <c r="AZI128" s="0"/>
      <c r="AZJ128" s="0"/>
      <c r="AZK128" s="0"/>
      <c r="AZL128" s="0"/>
      <c r="AZM128" s="0"/>
      <c r="AZN128" s="0"/>
      <c r="AZO128" s="0"/>
      <c r="AZP128" s="0"/>
      <c r="AZQ128" s="0"/>
      <c r="AZR128" s="0"/>
      <c r="AZS128" s="0"/>
      <c r="AZT128" s="0"/>
      <c r="AZU128" s="0"/>
      <c r="AZV128" s="0"/>
      <c r="AZW128" s="0"/>
      <c r="AZX128" s="0"/>
      <c r="AZY128" s="0"/>
      <c r="AZZ128" s="0"/>
      <c r="BAA128" s="0"/>
      <c r="BAB128" s="0"/>
      <c r="BAC128" s="0"/>
      <c r="BAD128" s="0"/>
      <c r="BAE128" s="0"/>
      <c r="BAF128" s="0"/>
      <c r="BAG128" s="0"/>
      <c r="BAH128" s="0"/>
      <c r="BAI128" s="0"/>
      <c r="BAJ128" s="0"/>
      <c r="BAK128" s="0"/>
      <c r="BAL128" s="0"/>
      <c r="BAM128" s="0"/>
      <c r="BAN128" s="0"/>
      <c r="BAO128" s="0"/>
      <c r="BAP128" s="0"/>
      <c r="BAQ128" s="0"/>
      <c r="BAR128" s="0"/>
      <c r="BAS128" s="0"/>
      <c r="BAT128" s="0"/>
      <c r="BAU128" s="0"/>
      <c r="BAV128" s="0"/>
      <c r="BAW128" s="0"/>
      <c r="BAX128" s="0"/>
      <c r="BAY128" s="0"/>
      <c r="BAZ128" s="0"/>
      <c r="BBA128" s="0"/>
      <c r="BBB128" s="0"/>
      <c r="BBC128" s="0"/>
      <c r="BBD128" s="0"/>
      <c r="BBE128" s="0"/>
      <c r="BBF128" s="0"/>
      <c r="BBG128" s="0"/>
      <c r="BBH128" s="0"/>
      <c r="BBI128" s="0"/>
      <c r="BBJ128" s="0"/>
      <c r="BBK128" s="0"/>
      <c r="BBL128" s="0"/>
      <c r="BBM128" s="0"/>
      <c r="BBN128" s="0"/>
      <c r="BBO128" s="0"/>
      <c r="BBP128" s="0"/>
      <c r="BBQ128" s="0"/>
      <c r="BBR128" s="0"/>
      <c r="BBS128" s="0"/>
      <c r="BBT128" s="0"/>
      <c r="BBU128" s="0"/>
      <c r="BBV128" s="0"/>
      <c r="BBW128" s="0"/>
      <c r="BBX128" s="0"/>
      <c r="BBY128" s="0"/>
      <c r="BBZ128" s="0"/>
      <c r="BCA128" s="0"/>
      <c r="BCB128" s="0"/>
      <c r="BCC128" s="0"/>
      <c r="BCD128" s="0"/>
      <c r="BCE128" s="0"/>
      <c r="BCF128" s="0"/>
      <c r="BCG128" s="0"/>
      <c r="BCH128" s="0"/>
      <c r="BCI128" s="0"/>
      <c r="BCJ128" s="0"/>
      <c r="BCK128" s="0"/>
      <c r="BCL128" s="0"/>
      <c r="BCM128" s="0"/>
      <c r="BCN128" s="0"/>
      <c r="BCO128" s="0"/>
      <c r="BCP128" s="0"/>
      <c r="BCQ128" s="0"/>
      <c r="BCR128" s="0"/>
      <c r="BCS128" s="0"/>
      <c r="BCT128" s="0"/>
      <c r="BCU128" s="0"/>
      <c r="BCV128" s="0"/>
      <c r="BCW128" s="0"/>
      <c r="BCX128" s="0"/>
      <c r="BCY128" s="0"/>
      <c r="BCZ128" s="0"/>
      <c r="BDA128" s="0"/>
      <c r="BDB128" s="0"/>
      <c r="BDC128" s="0"/>
      <c r="BDD128" s="0"/>
      <c r="BDE128" s="0"/>
      <c r="BDF128" s="0"/>
      <c r="BDG128" s="0"/>
      <c r="BDH128" s="0"/>
      <c r="BDI128" s="0"/>
      <c r="BDJ128" s="0"/>
      <c r="BDK128" s="0"/>
      <c r="BDL128" s="0"/>
      <c r="BDM128" s="0"/>
      <c r="BDN128" s="0"/>
      <c r="BDO128" s="0"/>
      <c r="BDP128" s="0"/>
      <c r="BDQ128" s="0"/>
      <c r="BDR128" s="0"/>
      <c r="BDS128" s="0"/>
      <c r="BDT128" s="0"/>
      <c r="BDU128" s="0"/>
      <c r="BDV128" s="0"/>
      <c r="BDW128" s="0"/>
      <c r="BDX128" s="0"/>
      <c r="BDY128" s="0"/>
      <c r="BDZ128" s="0"/>
      <c r="BEA128" s="0"/>
      <c r="BEB128" s="0"/>
      <c r="BEC128" s="0"/>
      <c r="BED128" s="0"/>
      <c r="BEE128" s="0"/>
      <c r="BEF128" s="0"/>
      <c r="BEG128" s="0"/>
      <c r="BEH128" s="0"/>
      <c r="BEI128" s="0"/>
      <c r="BEJ128" s="0"/>
      <c r="BEK128" s="0"/>
      <c r="BEL128" s="0"/>
      <c r="BEM128" s="0"/>
      <c r="BEN128" s="0"/>
      <c r="BEO128" s="0"/>
      <c r="BEP128" s="0"/>
      <c r="BEQ128" s="0"/>
      <c r="BER128" s="0"/>
      <c r="BES128" s="0"/>
      <c r="BET128" s="0"/>
      <c r="BEU128" s="0"/>
      <c r="BEV128" s="0"/>
      <c r="BEW128" s="0"/>
      <c r="BEX128" s="0"/>
      <c r="BEY128" s="0"/>
      <c r="BEZ128" s="0"/>
      <c r="BFA128" s="0"/>
      <c r="BFB128" s="0"/>
      <c r="BFC128" s="0"/>
      <c r="BFD128" s="0"/>
      <c r="BFE128" s="0"/>
      <c r="BFF128" s="0"/>
      <c r="BFG128" s="0"/>
      <c r="BFH128" s="0"/>
      <c r="BFI128" s="0"/>
      <c r="BFJ128" s="0"/>
      <c r="BFK128" s="0"/>
      <c r="BFL128" s="0"/>
      <c r="BFM128" s="0"/>
      <c r="BFN128" s="0"/>
      <c r="BFO128" s="0"/>
      <c r="BFP128" s="0"/>
      <c r="BFQ128" s="0"/>
      <c r="BFR128" s="0"/>
      <c r="BFS128" s="0"/>
      <c r="BFT128" s="0"/>
      <c r="BFU128" s="0"/>
      <c r="BFV128" s="0"/>
      <c r="BFW128" s="0"/>
      <c r="BFX128" s="0"/>
      <c r="BFY128" s="0"/>
      <c r="BFZ128" s="0"/>
      <c r="BGA128" s="0"/>
      <c r="BGB128" s="0"/>
      <c r="BGC128" s="0"/>
      <c r="BGD128" s="0"/>
      <c r="BGE128" s="0"/>
      <c r="BGF128" s="0"/>
      <c r="BGG128" s="0"/>
      <c r="BGH128" s="0"/>
      <c r="BGI128" s="0"/>
      <c r="BGJ128" s="0"/>
      <c r="BGK128" s="0"/>
      <c r="BGL128" s="0"/>
      <c r="BGM128" s="0"/>
      <c r="BGN128" s="0"/>
      <c r="BGO128" s="0"/>
      <c r="BGP128" s="0"/>
      <c r="BGQ128" s="0"/>
      <c r="BGR128" s="0"/>
      <c r="BGS128" s="0"/>
      <c r="BGT128" s="0"/>
      <c r="BGU128" s="0"/>
      <c r="BGV128" s="0"/>
      <c r="BGW128" s="0"/>
      <c r="BGX128" s="0"/>
      <c r="BGY128" s="0"/>
      <c r="BGZ128" s="0"/>
      <c r="BHA128" s="0"/>
      <c r="BHB128" s="0"/>
      <c r="BHC128" s="0"/>
      <c r="BHD128" s="0"/>
      <c r="BHE128" s="0"/>
      <c r="BHF128" s="0"/>
      <c r="BHG128" s="0"/>
      <c r="BHH128" s="0"/>
      <c r="BHI128" s="0"/>
      <c r="BHJ128" s="0"/>
      <c r="BHK128" s="0"/>
      <c r="BHL128" s="0"/>
      <c r="BHM128" s="0"/>
      <c r="BHN128" s="0"/>
      <c r="BHO128" s="0"/>
      <c r="BHP128" s="0"/>
      <c r="BHQ128" s="0"/>
      <c r="BHR128" s="0"/>
      <c r="BHS128" s="0"/>
      <c r="BHT128" s="0"/>
      <c r="BHU128" s="0"/>
      <c r="BHV128" s="0"/>
      <c r="BHW128" s="0"/>
      <c r="BHX128" s="0"/>
      <c r="BHY128" s="0"/>
      <c r="BHZ128" s="0"/>
      <c r="BIA128" s="0"/>
      <c r="BIB128" s="0"/>
      <c r="BIC128" s="0"/>
      <c r="BID128" s="0"/>
      <c r="BIE128" s="0"/>
      <c r="BIF128" s="0"/>
      <c r="BIG128" s="0"/>
      <c r="BIH128" s="0"/>
      <c r="BII128" s="0"/>
      <c r="BIJ128" s="0"/>
      <c r="BIK128" s="0"/>
      <c r="BIL128" s="0"/>
      <c r="BIM128" s="0"/>
      <c r="BIN128" s="0"/>
      <c r="BIO128" s="0"/>
      <c r="BIP128" s="0"/>
      <c r="BIQ128" s="0"/>
      <c r="BIR128" s="0"/>
      <c r="BIS128" s="0"/>
      <c r="BIT128" s="0"/>
      <c r="BIU128" s="0"/>
      <c r="BIV128" s="0"/>
      <c r="BIW128" s="0"/>
      <c r="BIX128" s="0"/>
      <c r="BIY128" s="0"/>
      <c r="BIZ128" s="0"/>
      <c r="BJA128" s="0"/>
      <c r="BJB128" s="0"/>
      <c r="BJC128" s="0"/>
      <c r="BJD128" s="0"/>
      <c r="BJE128" s="0"/>
      <c r="BJF128" s="0"/>
      <c r="BJG128" s="0"/>
      <c r="BJH128" s="0"/>
      <c r="BJI128" s="0"/>
      <c r="BJJ128" s="0"/>
      <c r="BJK128" s="0"/>
      <c r="BJL128" s="0"/>
      <c r="BJM128" s="0"/>
      <c r="BJN128" s="0"/>
      <c r="BJO128" s="0"/>
      <c r="BJP128" s="0"/>
      <c r="BJQ128" s="0"/>
      <c r="BJR128" s="0"/>
      <c r="BJS128" s="0"/>
      <c r="BJT128" s="0"/>
      <c r="BJU128" s="0"/>
      <c r="BJV128" s="0"/>
      <c r="BJW128" s="0"/>
      <c r="BJX128" s="0"/>
      <c r="BJY128" s="0"/>
      <c r="BJZ128" s="0"/>
      <c r="BKA128" s="0"/>
      <c r="BKB128" s="0"/>
      <c r="BKC128" s="0"/>
      <c r="BKD128" s="0"/>
      <c r="BKE128" s="0"/>
      <c r="BKF128" s="0"/>
      <c r="BKG128" s="0"/>
      <c r="BKH128" s="0"/>
      <c r="BKI128" s="0"/>
      <c r="BKJ128" s="0"/>
      <c r="BKK128" s="0"/>
      <c r="BKL128" s="0"/>
      <c r="BKM128" s="0"/>
      <c r="BKN128" s="0"/>
      <c r="BKO128" s="0"/>
      <c r="BKP128" s="0"/>
      <c r="BKQ128" s="0"/>
      <c r="BKR128" s="0"/>
      <c r="BKS128" s="0"/>
      <c r="BKT128" s="0"/>
      <c r="BKU128" s="0"/>
      <c r="BKV128" s="0"/>
      <c r="BKW128" s="0"/>
      <c r="BKX128" s="0"/>
      <c r="BKY128" s="0"/>
      <c r="BKZ128" s="0"/>
      <c r="BLA128" s="0"/>
      <c r="BLB128" s="0"/>
      <c r="BLC128" s="0"/>
      <c r="BLD128" s="0"/>
      <c r="BLE128" s="0"/>
      <c r="BLF128" s="0"/>
      <c r="BLG128" s="0"/>
      <c r="BLH128" s="0"/>
      <c r="BLI128" s="0"/>
      <c r="BLJ128" s="0"/>
      <c r="BLK128" s="0"/>
      <c r="BLL128" s="0"/>
      <c r="BLM128" s="0"/>
      <c r="BLN128" s="0"/>
      <c r="BLO128" s="0"/>
      <c r="BLP128" s="0"/>
      <c r="BLQ128" s="0"/>
      <c r="BLR128" s="0"/>
      <c r="BLS128" s="0"/>
      <c r="BLT128" s="0"/>
      <c r="BLU128" s="0"/>
      <c r="BLV128" s="0"/>
      <c r="BLW128" s="0"/>
      <c r="BLX128" s="0"/>
      <c r="BLY128" s="0"/>
      <c r="BLZ128" s="0"/>
      <c r="BMA128" s="0"/>
      <c r="BMB128" s="0"/>
      <c r="BMC128" s="0"/>
      <c r="BMD128" s="0"/>
      <c r="BME128" s="0"/>
      <c r="BMF128" s="0"/>
      <c r="BMG128" s="0"/>
      <c r="BMH128" s="0"/>
      <c r="BMI128" s="0"/>
      <c r="BMJ128" s="0"/>
      <c r="BMK128" s="0"/>
      <c r="BML128" s="0"/>
      <c r="BMM128" s="0"/>
      <c r="BMN128" s="0"/>
      <c r="BMO128" s="0"/>
      <c r="BMP128" s="0"/>
      <c r="BMQ128" s="0"/>
      <c r="BMR128" s="0"/>
      <c r="BMS128" s="0"/>
      <c r="BMT128" s="0"/>
      <c r="BMU128" s="0"/>
      <c r="BMV128" s="0"/>
      <c r="BMW128" s="0"/>
      <c r="BMX128" s="0"/>
      <c r="BMY128" s="0"/>
      <c r="BMZ128" s="0"/>
      <c r="BNA128" s="0"/>
      <c r="BNB128" s="0"/>
      <c r="BNC128" s="0"/>
      <c r="BND128" s="0"/>
      <c r="BNE128" s="0"/>
      <c r="BNF128" s="0"/>
      <c r="BNG128" s="0"/>
      <c r="BNH128" s="0"/>
      <c r="BNI128" s="0"/>
      <c r="BNJ128" s="0"/>
      <c r="BNK128" s="0"/>
      <c r="BNL128" s="0"/>
      <c r="BNM128" s="0"/>
      <c r="BNN128" s="0"/>
      <c r="BNO128" s="0"/>
      <c r="BNP128" s="0"/>
      <c r="BNQ128" s="0"/>
      <c r="BNR128" s="0"/>
      <c r="BNS128" s="0"/>
      <c r="BNT128" s="0"/>
      <c r="BNU128" s="0"/>
      <c r="BNV128" s="0"/>
      <c r="BNW128" s="0"/>
      <c r="BNX128" s="0"/>
      <c r="BNY128" s="0"/>
      <c r="BNZ128" s="0"/>
      <c r="BOA128" s="0"/>
      <c r="BOB128" s="0"/>
      <c r="BOC128" s="0"/>
      <c r="BOD128" s="0"/>
      <c r="BOE128" s="0"/>
      <c r="BOF128" s="0"/>
      <c r="BOG128" s="0"/>
      <c r="BOH128" s="0"/>
      <c r="BOI128" s="0"/>
      <c r="BOJ128" s="0"/>
      <c r="BOK128" s="0"/>
      <c r="BOL128" s="0"/>
      <c r="BOM128" s="0"/>
      <c r="BON128" s="0"/>
      <c r="BOO128" s="0"/>
      <c r="BOP128" s="0"/>
      <c r="BOQ128" s="0"/>
      <c r="BOR128" s="0"/>
      <c r="BOS128" s="0"/>
      <c r="BOT128" s="0"/>
      <c r="BOU128" s="0"/>
      <c r="BOV128" s="0"/>
      <c r="BOW128" s="0"/>
      <c r="BOX128" s="0"/>
      <c r="BOY128" s="0"/>
      <c r="BOZ128" s="0"/>
      <c r="BPA128" s="0"/>
      <c r="BPB128" s="0"/>
      <c r="BPC128" s="0"/>
      <c r="BPD128" s="0"/>
      <c r="BPE128" s="0"/>
      <c r="BPF128" s="0"/>
      <c r="BPG128" s="0"/>
      <c r="BPH128" s="0"/>
      <c r="BPI128" s="0"/>
      <c r="BPJ128" s="0"/>
      <c r="BPK128" s="0"/>
      <c r="BPL128" s="0"/>
      <c r="BPM128" s="0"/>
      <c r="BPN128" s="0"/>
      <c r="BPO128" s="0"/>
      <c r="BPP128" s="0"/>
      <c r="BPQ128" s="0"/>
      <c r="BPR128" s="0"/>
      <c r="BPS128" s="0"/>
      <c r="BPT128" s="0"/>
      <c r="BPU128" s="0"/>
      <c r="BPV128" s="0"/>
      <c r="BPW128" s="0"/>
      <c r="BPX128" s="0"/>
      <c r="BPY128" s="0"/>
      <c r="BPZ128" s="0"/>
      <c r="BQA128" s="0"/>
      <c r="BQB128" s="0"/>
      <c r="BQC128" s="0"/>
      <c r="BQD128" s="0"/>
      <c r="BQE128" s="0"/>
      <c r="BQF128" s="0"/>
      <c r="BQG128" s="0"/>
      <c r="BQH128" s="0"/>
      <c r="BQI128" s="0"/>
      <c r="BQJ128" s="0"/>
      <c r="BQK128" s="0"/>
      <c r="BQL128" s="0"/>
      <c r="BQM128" s="0"/>
      <c r="BQN128" s="0"/>
      <c r="BQO128" s="0"/>
      <c r="BQP128" s="0"/>
      <c r="BQQ128" s="0"/>
      <c r="BQR128" s="0"/>
      <c r="BQS128" s="0"/>
      <c r="BQT128" s="0"/>
      <c r="BQU128" s="0"/>
      <c r="BQV128" s="0"/>
      <c r="BQW128" s="0"/>
      <c r="BQX128" s="0"/>
      <c r="BQY128" s="0"/>
      <c r="BQZ128" s="0"/>
      <c r="BRA128" s="0"/>
      <c r="BRB128" s="0"/>
      <c r="BRC128" s="0"/>
      <c r="BRD128" s="0"/>
      <c r="BRE128" s="0"/>
      <c r="BRF128" s="0"/>
      <c r="BRG128" s="0"/>
      <c r="BRH128" s="0"/>
      <c r="BRI128" s="0"/>
      <c r="BRJ128" s="0"/>
      <c r="BRK128" s="0"/>
      <c r="BRL128" s="0"/>
      <c r="BRM128" s="0"/>
      <c r="BRN128" s="0"/>
      <c r="BRO128" s="0"/>
      <c r="BRP128" s="0"/>
      <c r="BRQ128" s="0"/>
      <c r="BRR128" s="0"/>
      <c r="BRS128" s="0"/>
      <c r="BRT128" s="0"/>
      <c r="BRU128" s="0"/>
      <c r="BRV128" s="0"/>
      <c r="BRW128" s="0"/>
      <c r="BRX128" s="0"/>
      <c r="BRY128" s="0"/>
      <c r="BRZ128" s="0"/>
      <c r="BSA128" s="0"/>
      <c r="BSB128" s="0"/>
      <c r="BSC128" s="0"/>
      <c r="BSD128" s="0"/>
      <c r="BSE128" s="0"/>
      <c r="BSF128" s="0"/>
      <c r="BSG128" s="0"/>
      <c r="BSH128" s="0"/>
      <c r="BSI128" s="0"/>
      <c r="BSJ128" s="0"/>
      <c r="BSK128" s="0"/>
      <c r="BSL128" s="0"/>
      <c r="BSM128" s="0"/>
      <c r="BSN128" s="0"/>
      <c r="BSO128" s="0"/>
      <c r="BSP128" s="0"/>
      <c r="BSQ128" s="0"/>
      <c r="BSR128" s="0"/>
      <c r="BSS128" s="0"/>
      <c r="BST128" s="0"/>
      <c r="BSU128" s="0"/>
      <c r="BSV128" s="0"/>
      <c r="BSW128" s="0"/>
      <c r="BSX128" s="0"/>
      <c r="BSY128" s="0"/>
      <c r="BSZ128" s="0"/>
      <c r="BTA128" s="0"/>
      <c r="BTB128" s="0"/>
      <c r="BTC128" s="0"/>
      <c r="BTD128" s="0"/>
      <c r="BTE128" s="0"/>
      <c r="BTF128" s="0"/>
      <c r="BTG128" s="0"/>
      <c r="BTH128" s="0"/>
      <c r="BTI128" s="0"/>
      <c r="BTJ128" s="0"/>
      <c r="BTK128" s="0"/>
      <c r="BTL128" s="0"/>
      <c r="BTM128" s="0"/>
      <c r="BTN128" s="0"/>
      <c r="BTO128" s="0"/>
      <c r="BTP128" s="0"/>
      <c r="BTQ128" s="0"/>
      <c r="BTR128" s="0"/>
      <c r="BTS128" s="0"/>
      <c r="BTT128" s="0"/>
      <c r="BTU128" s="0"/>
      <c r="BTV128" s="0"/>
      <c r="BTW128" s="0"/>
      <c r="BTX128" s="0"/>
      <c r="BTY128" s="0"/>
      <c r="BTZ128" s="0"/>
      <c r="BUA128" s="0"/>
      <c r="BUB128" s="0"/>
      <c r="BUC128" s="0"/>
      <c r="BUD128" s="0"/>
      <c r="BUE128" s="0"/>
      <c r="BUF128" s="0"/>
      <c r="BUG128" s="0"/>
      <c r="BUH128" s="0"/>
      <c r="BUI128" s="0"/>
      <c r="BUJ128" s="0"/>
      <c r="BUK128" s="0"/>
      <c r="BUL128" s="0"/>
      <c r="BUM128" s="0"/>
      <c r="BUN128" s="0"/>
      <c r="BUO128" s="0"/>
      <c r="BUP128" s="0"/>
      <c r="BUQ128" s="0"/>
      <c r="BUR128" s="0"/>
      <c r="BUS128" s="0"/>
      <c r="BUT128" s="0"/>
      <c r="BUU128" s="0"/>
      <c r="BUV128" s="0"/>
      <c r="BUW128" s="0"/>
      <c r="BUX128" s="0"/>
      <c r="BUY128" s="0"/>
      <c r="BUZ128" s="0"/>
      <c r="BVA128" s="0"/>
      <c r="BVB128" s="0"/>
      <c r="BVC128" s="0"/>
      <c r="BVD128" s="0"/>
      <c r="BVE128" s="0"/>
      <c r="BVF128" s="0"/>
      <c r="BVG128" s="0"/>
      <c r="BVH128" s="0"/>
      <c r="BVI128" s="0"/>
      <c r="BVJ128" s="0"/>
      <c r="BVK128" s="0"/>
      <c r="BVL128" s="0"/>
      <c r="BVM128" s="0"/>
      <c r="BVN128" s="0"/>
      <c r="BVO128" s="0"/>
      <c r="BVP128" s="0"/>
      <c r="BVQ128" s="0"/>
      <c r="BVR128" s="0"/>
      <c r="BVS128" s="0"/>
      <c r="BVT128" s="0"/>
      <c r="BVU128" s="0"/>
      <c r="BVV128" s="0"/>
      <c r="BVW128" s="0"/>
      <c r="BVX128" s="0"/>
      <c r="BVY128" s="0"/>
      <c r="BVZ128" s="0"/>
      <c r="BWA128" s="0"/>
      <c r="BWB128" s="0"/>
      <c r="BWC128" s="0"/>
      <c r="BWD128" s="0"/>
      <c r="BWE128" s="0"/>
      <c r="BWF128" s="0"/>
      <c r="BWG128" s="0"/>
      <c r="BWH128" s="0"/>
      <c r="BWI128" s="0"/>
      <c r="BWJ128" s="0"/>
      <c r="BWK128" s="0"/>
      <c r="BWL128" s="0"/>
      <c r="BWM128" s="0"/>
      <c r="BWN128" s="0"/>
      <c r="BWO128" s="0"/>
      <c r="BWP128" s="0"/>
      <c r="BWQ128" s="0"/>
      <c r="BWR128" s="0"/>
      <c r="BWS128" s="0"/>
      <c r="BWT128" s="0"/>
      <c r="BWU128" s="0"/>
      <c r="BWV128" s="0"/>
      <c r="BWW128" s="0"/>
      <c r="BWX128" s="0"/>
      <c r="BWY128" s="0"/>
      <c r="BWZ128" s="0"/>
      <c r="BXA128" s="0"/>
      <c r="BXB128" s="0"/>
      <c r="BXC128" s="0"/>
      <c r="BXD128" s="0"/>
      <c r="BXE128" s="0"/>
      <c r="BXF128" s="0"/>
      <c r="BXG128" s="0"/>
      <c r="BXH128" s="0"/>
      <c r="BXI128" s="0"/>
      <c r="BXJ128" s="0"/>
      <c r="BXK128" s="0"/>
      <c r="BXL128" s="0"/>
      <c r="BXM128" s="0"/>
      <c r="BXN128" s="0"/>
      <c r="BXO128" s="0"/>
      <c r="BXP128" s="0"/>
      <c r="BXQ128" s="0"/>
      <c r="BXR128" s="0"/>
      <c r="BXS128" s="0"/>
      <c r="BXT128" s="0"/>
      <c r="BXU128" s="0"/>
      <c r="BXV128" s="0"/>
      <c r="BXW128" s="0"/>
      <c r="BXX128" s="0"/>
      <c r="BXY128" s="0"/>
      <c r="BXZ128" s="0"/>
      <c r="BYA128" s="0"/>
      <c r="BYB128" s="0"/>
      <c r="BYC128" s="0"/>
      <c r="BYD128" s="0"/>
      <c r="BYE128" s="0"/>
      <c r="BYF128" s="0"/>
      <c r="BYG128" s="0"/>
      <c r="BYH128" s="0"/>
      <c r="BYI128" s="0"/>
      <c r="BYJ128" s="0"/>
      <c r="BYK128" s="0"/>
      <c r="BYL128" s="0"/>
      <c r="BYM128" s="0"/>
      <c r="BYN128" s="0"/>
      <c r="BYO128" s="0"/>
      <c r="BYP128" s="0"/>
      <c r="BYQ128" s="0"/>
      <c r="BYR128" s="0"/>
      <c r="BYS128" s="0"/>
      <c r="BYT128" s="0"/>
      <c r="BYU128" s="0"/>
      <c r="BYV128" s="0"/>
      <c r="BYW128" s="0"/>
      <c r="BYX128" s="0"/>
      <c r="BYY128" s="0"/>
      <c r="BYZ128" s="0"/>
      <c r="BZA128" s="0"/>
      <c r="BZB128" s="0"/>
      <c r="BZC128" s="0"/>
      <c r="BZD128" s="0"/>
      <c r="BZE128" s="0"/>
      <c r="BZF128" s="0"/>
      <c r="BZG128" s="0"/>
      <c r="BZH128" s="0"/>
      <c r="BZI128" s="0"/>
      <c r="BZJ128" s="0"/>
      <c r="BZK128" s="0"/>
      <c r="BZL128" s="0"/>
      <c r="BZM128" s="0"/>
      <c r="BZN128" s="0"/>
      <c r="BZO128" s="0"/>
      <c r="BZP128" s="0"/>
      <c r="BZQ128" s="0"/>
      <c r="BZR128" s="0"/>
      <c r="BZS128" s="0"/>
      <c r="BZT128" s="0"/>
      <c r="BZU128" s="0"/>
      <c r="BZV128" s="0"/>
      <c r="BZW128" s="0"/>
      <c r="BZX128" s="0"/>
      <c r="BZY128" s="0"/>
      <c r="BZZ128" s="0"/>
      <c r="CAA128" s="0"/>
      <c r="CAB128" s="0"/>
      <c r="CAC128" s="0"/>
      <c r="CAD128" s="0"/>
      <c r="CAE128" s="0"/>
      <c r="CAF128" s="0"/>
      <c r="CAG128" s="0"/>
      <c r="CAH128" s="0"/>
      <c r="CAI128" s="0"/>
      <c r="CAJ128" s="0"/>
      <c r="CAK128" s="0"/>
      <c r="CAL128" s="0"/>
      <c r="CAM128" s="0"/>
      <c r="CAN128" s="0"/>
      <c r="CAO128" s="0"/>
      <c r="CAP128" s="0"/>
      <c r="CAQ128" s="0"/>
      <c r="CAR128" s="0"/>
      <c r="CAS128" s="0"/>
      <c r="CAT128" s="0"/>
      <c r="CAU128" s="0"/>
      <c r="CAV128" s="0"/>
      <c r="CAW128" s="0"/>
      <c r="CAX128" s="0"/>
      <c r="CAY128" s="0"/>
      <c r="CAZ128" s="0"/>
      <c r="CBA128" s="0"/>
      <c r="CBB128" s="0"/>
      <c r="CBC128" s="0"/>
      <c r="CBD128" s="0"/>
      <c r="CBE128" s="0"/>
      <c r="CBF128" s="0"/>
      <c r="CBG128" s="0"/>
      <c r="CBH128" s="0"/>
      <c r="CBI128" s="0"/>
      <c r="CBJ128" s="0"/>
      <c r="CBK128" s="0"/>
      <c r="CBL128" s="0"/>
      <c r="CBM128" s="0"/>
      <c r="CBN128" s="0"/>
      <c r="CBO128" s="0"/>
      <c r="CBP128" s="0"/>
      <c r="CBQ128" s="0"/>
      <c r="CBR128" s="0"/>
      <c r="CBS128" s="0"/>
      <c r="CBT128" s="0"/>
      <c r="CBU128" s="0"/>
      <c r="CBV128" s="0"/>
      <c r="CBW128" s="0"/>
      <c r="CBX128" s="0"/>
      <c r="CBY128" s="0"/>
      <c r="CBZ128" s="0"/>
      <c r="CCA128" s="0"/>
      <c r="CCB128" s="0"/>
      <c r="CCC128" s="0"/>
      <c r="CCD128" s="0"/>
      <c r="CCE128" s="0"/>
      <c r="CCF128" s="0"/>
      <c r="CCG128" s="0"/>
      <c r="CCH128" s="0"/>
      <c r="CCI128" s="0"/>
      <c r="CCJ128" s="0"/>
      <c r="CCK128" s="0"/>
      <c r="CCL128" s="0"/>
      <c r="CCM128" s="0"/>
      <c r="CCN128" s="0"/>
      <c r="CCO128" s="0"/>
      <c r="CCP128" s="0"/>
      <c r="CCQ128" s="0"/>
      <c r="CCR128" s="0"/>
      <c r="CCS128" s="0"/>
      <c r="CCT128" s="0"/>
      <c r="CCU128" s="0"/>
      <c r="CCV128" s="0"/>
      <c r="CCW128" s="0"/>
      <c r="CCX128" s="0"/>
      <c r="CCY128" s="0"/>
      <c r="CCZ128" s="0"/>
      <c r="CDA128" s="0"/>
      <c r="CDB128" s="0"/>
      <c r="CDC128" s="0"/>
      <c r="CDD128" s="0"/>
      <c r="CDE128" s="0"/>
      <c r="CDF128" s="0"/>
      <c r="CDG128" s="0"/>
      <c r="CDH128" s="0"/>
      <c r="CDI128" s="0"/>
      <c r="CDJ128" s="0"/>
      <c r="CDK128" s="0"/>
      <c r="CDL128" s="0"/>
      <c r="CDM128" s="0"/>
      <c r="CDN128" s="0"/>
      <c r="CDO128" s="0"/>
      <c r="CDP128" s="0"/>
      <c r="CDQ128" s="0"/>
      <c r="CDR128" s="0"/>
      <c r="CDS128" s="0"/>
      <c r="CDT128" s="0"/>
      <c r="CDU128" s="0"/>
      <c r="CDV128" s="0"/>
      <c r="CDW128" s="0"/>
      <c r="CDX128" s="0"/>
      <c r="CDY128" s="0"/>
      <c r="CDZ128" s="0"/>
      <c r="CEA128" s="0"/>
      <c r="CEB128" s="0"/>
      <c r="CEC128" s="0"/>
      <c r="CED128" s="0"/>
      <c r="CEE128" s="0"/>
      <c r="CEF128" s="0"/>
      <c r="CEG128" s="0"/>
      <c r="CEH128" s="0"/>
      <c r="CEI128" s="0"/>
      <c r="CEJ128" s="0"/>
      <c r="CEK128" s="0"/>
      <c r="CEL128" s="0"/>
      <c r="CEM128" s="0"/>
      <c r="CEN128" s="0"/>
      <c r="CEO128" s="0"/>
      <c r="CEP128" s="0"/>
      <c r="CEQ128" s="0"/>
      <c r="CER128" s="0"/>
      <c r="CES128" s="0"/>
      <c r="CET128" s="0"/>
      <c r="CEU128" s="0"/>
      <c r="CEV128" s="0"/>
      <c r="CEW128" s="0"/>
      <c r="CEX128" s="0"/>
      <c r="CEY128" s="0"/>
      <c r="CEZ128" s="0"/>
      <c r="CFA128" s="0"/>
      <c r="CFB128" s="0"/>
      <c r="CFC128" s="0"/>
      <c r="CFD128" s="0"/>
      <c r="CFE128" s="0"/>
      <c r="CFF128" s="0"/>
      <c r="CFG128" s="0"/>
      <c r="CFH128" s="0"/>
      <c r="CFI128" s="0"/>
      <c r="CFJ128" s="0"/>
      <c r="CFK128" s="0"/>
      <c r="CFL128" s="0"/>
      <c r="CFM128" s="0"/>
      <c r="CFN128" s="0"/>
      <c r="CFO128" s="0"/>
      <c r="CFP128" s="0"/>
      <c r="CFQ128" s="0"/>
      <c r="CFR128" s="0"/>
      <c r="CFS128" s="0"/>
      <c r="CFT128" s="0"/>
      <c r="CFU128" s="0"/>
      <c r="CFV128" s="0"/>
      <c r="CFW128" s="0"/>
      <c r="CFX128" s="0"/>
      <c r="CFY128" s="0"/>
      <c r="CFZ128" s="0"/>
      <c r="CGA128" s="0"/>
      <c r="CGB128" s="0"/>
      <c r="CGC128" s="0"/>
      <c r="CGD128" s="0"/>
      <c r="CGE128" s="0"/>
      <c r="CGF128" s="0"/>
      <c r="CGG128" s="0"/>
      <c r="CGH128" s="0"/>
      <c r="CGI128" s="0"/>
      <c r="CGJ128" s="0"/>
      <c r="CGK128" s="0"/>
      <c r="CGL128" s="0"/>
      <c r="CGM128" s="0"/>
      <c r="CGN128" s="0"/>
      <c r="CGO128" s="0"/>
      <c r="CGP128" s="0"/>
      <c r="CGQ128" s="0"/>
      <c r="CGR128" s="0"/>
      <c r="CGS128" s="0"/>
      <c r="CGT128" s="0"/>
      <c r="CGU128" s="0"/>
      <c r="CGV128" s="0"/>
      <c r="CGW128" s="0"/>
      <c r="CGX128" s="0"/>
      <c r="CGY128" s="0"/>
      <c r="CGZ128" s="0"/>
      <c r="CHA128" s="0"/>
      <c r="CHB128" s="0"/>
      <c r="CHC128" s="0"/>
      <c r="CHD128" s="0"/>
      <c r="CHE128" s="0"/>
      <c r="CHF128" s="0"/>
      <c r="CHG128" s="0"/>
      <c r="CHH128" s="0"/>
      <c r="CHI128" s="0"/>
      <c r="CHJ128" s="0"/>
      <c r="CHK128" s="0"/>
      <c r="CHL128" s="0"/>
      <c r="CHM128" s="0"/>
      <c r="CHN128" s="0"/>
      <c r="CHO128" s="0"/>
      <c r="CHP128" s="0"/>
      <c r="CHQ128" s="0"/>
      <c r="CHR128" s="0"/>
      <c r="CHS128" s="0"/>
      <c r="CHT128" s="0"/>
      <c r="CHU128" s="0"/>
      <c r="CHV128" s="0"/>
      <c r="CHW128" s="0"/>
      <c r="CHX128" s="0"/>
      <c r="CHY128" s="0"/>
      <c r="CHZ128" s="0"/>
      <c r="CIA128" s="0"/>
      <c r="CIB128" s="0"/>
      <c r="CIC128" s="0"/>
      <c r="CID128" s="0"/>
      <c r="CIE128" s="0"/>
      <c r="CIF128" s="0"/>
      <c r="CIG128" s="0"/>
      <c r="CIH128" s="0"/>
      <c r="CII128" s="0"/>
      <c r="CIJ128" s="0"/>
      <c r="CIK128" s="0"/>
      <c r="CIL128" s="0"/>
      <c r="CIM128" s="0"/>
      <c r="CIN128" s="0"/>
      <c r="CIO128" s="0"/>
      <c r="CIP128" s="0"/>
      <c r="CIQ128" s="0"/>
      <c r="CIR128" s="0"/>
      <c r="CIS128" s="0"/>
      <c r="CIT128" s="0"/>
      <c r="CIU128" s="0"/>
      <c r="CIV128" s="0"/>
      <c r="CIW128" s="0"/>
      <c r="CIX128" s="0"/>
      <c r="CIY128" s="0"/>
      <c r="CIZ128" s="0"/>
      <c r="CJA128" s="0"/>
      <c r="CJB128" s="0"/>
      <c r="CJC128" s="0"/>
      <c r="CJD128" s="0"/>
      <c r="CJE128" s="0"/>
      <c r="CJF128" s="0"/>
      <c r="CJG128" s="0"/>
      <c r="CJH128" s="0"/>
      <c r="CJI128" s="0"/>
      <c r="CJJ128" s="0"/>
      <c r="CJK128" s="0"/>
      <c r="CJL128" s="0"/>
      <c r="CJM128" s="0"/>
      <c r="CJN128" s="0"/>
      <c r="CJO128" s="0"/>
      <c r="CJP128" s="0"/>
      <c r="CJQ128" s="0"/>
      <c r="CJR128" s="0"/>
      <c r="CJS128" s="0"/>
      <c r="CJT128" s="0"/>
      <c r="CJU128" s="0"/>
      <c r="CJV128" s="0"/>
      <c r="CJW128" s="0"/>
      <c r="CJX128" s="0"/>
      <c r="CJY128" s="0"/>
      <c r="CJZ128" s="0"/>
      <c r="CKA128" s="0"/>
      <c r="CKB128" s="0"/>
      <c r="CKC128" s="0"/>
      <c r="CKD128" s="0"/>
      <c r="CKE128" s="0"/>
      <c r="CKF128" s="0"/>
      <c r="CKG128" s="0"/>
      <c r="CKH128" s="0"/>
      <c r="CKI128" s="0"/>
      <c r="CKJ128" s="0"/>
      <c r="CKK128" s="0"/>
      <c r="CKL128" s="0"/>
      <c r="CKM128" s="0"/>
      <c r="CKN128" s="0"/>
      <c r="CKO128" s="0"/>
      <c r="CKP128" s="0"/>
      <c r="CKQ128" s="0"/>
      <c r="CKR128" s="0"/>
      <c r="CKS128" s="0"/>
      <c r="CKT128" s="0"/>
      <c r="CKU128" s="0"/>
      <c r="CKV128" s="0"/>
      <c r="CKW128" s="0"/>
      <c r="CKX128" s="0"/>
      <c r="CKY128" s="0"/>
      <c r="CKZ128" s="0"/>
      <c r="CLA128" s="0"/>
      <c r="CLB128" s="0"/>
      <c r="CLC128" s="0"/>
      <c r="CLD128" s="0"/>
      <c r="CLE128" s="0"/>
      <c r="CLF128" s="0"/>
      <c r="CLG128" s="0"/>
      <c r="CLH128" s="0"/>
      <c r="CLI128" s="0"/>
      <c r="CLJ128" s="0"/>
      <c r="CLK128" s="0"/>
      <c r="CLL128" s="0"/>
      <c r="CLM128" s="0"/>
      <c r="CLN128" s="0"/>
      <c r="CLO128" s="0"/>
      <c r="CLP128" s="0"/>
      <c r="CLQ128" s="0"/>
      <c r="CLR128" s="0"/>
      <c r="CLS128" s="0"/>
      <c r="CLT128" s="0"/>
      <c r="CLU128" s="0"/>
      <c r="CLV128" s="0"/>
      <c r="CLW128" s="0"/>
      <c r="CLX128" s="0"/>
      <c r="CLY128" s="0"/>
      <c r="CLZ128" s="0"/>
      <c r="CMA128" s="0"/>
      <c r="CMB128" s="0"/>
      <c r="CMC128" s="0"/>
      <c r="CMD128" s="0"/>
      <c r="CME128" s="0"/>
      <c r="CMF128" s="0"/>
      <c r="CMG128" s="0"/>
      <c r="CMH128" s="0"/>
      <c r="CMI128" s="0"/>
      <c r="CMJ128" s="0"/>
      <c r="CMK128" s="0"/>
      <c r="CML128" s="0"/>
      <c r="CMM128" s="0"/>
      <c r="CMN128" s="0"/>
      <c r="CMO128" s="0"/>
      <c r="CMP128" s="0"/>
      <c r="CMQ128" s="0"/>
      <c r="CMR128" s="0"/>
      <c r="CMS128" s="0"/>
      <c r="CMT128" s="0"/>
      <c r="CMU128" s="0"/>
      <c r="CMV128" s="0"/>
      <c r="CMW128" s="0"/>
      <c r="CMX128" s="0"/>
      <c r="CMY128" s="0"/>
      <c r="CMZ128" s="0"/>
      <c r="CNA128" s="0"/>
      <c r="CNB128" s="0"/>
      <c r="CNC128" s="0"/>
      <c r="CND128" s="0"/>
      <c r="CNE128" s="0"/>
      <c r="CNF128" s="0"/>
      <c r="CNG128" s="0"/>
      <c r="CNH128" s="0"/>
      <c r="CNI128" s="0"/>
      <c r="CNJ128" s="0"/>
      <c r="CNK128" s="0"/>
      <c r="CNL128" s="0"/>
      <c r="CNM128" s="0"/>
      <c r="CNN128" s="0"/>
      <c r="CNO128" s="0"/>
      <c r="CNP128" s="0"/>
      <c r="CNQ128" s="0"/>
      <c r="CNR128" s="0"/>
      <c r="CNS128" s="0"/>
      <c r="CNT128" s="0"/>
      <c r="CNU128" s="0"/>
      <c r="CNV128" s="0"/>
      <c r="CNW128" s="0"/>
      <c r="CNX128" s="0"/>
      <c r="CNY128" s="0"/>
      <c r="CNZ128" s="0"/>
      <c r="COA128" s="0"/>
      <c r="COB128" s="0"/>
      <c r="COC128" s="0"/>
      <c r="COD128" s="0"/>
      <c r="COE128" s="0"/>
      <c r="COF128" s="0"/>
      <c r="COG128" s="0"/>
      <c r="COH128" s="0"/>
      <c r="COI128" s="0"/>
      <c r="COJ128" s="0"/>
      <c r="COK128" s="0"/>
      <c r="COL128" s="0"/>
      <c r="COM128" s="0"/>
      <c r="CON128" s="0"/>
      <c r="COO128" s="0"/>
      <c r="COP128" s="0"/>
      <c r="COQ128" s="0"/>
      <c r="COR128" s="0"/>
      <c r="COS128" s="0"/>
      <c r="COT128" s="0"/>
      <c r="COU128" s="0"/>
      <c r="COV128" s="0"/>
      <c r="COW128" s="0"/>
      <c r="COX128" s="0"/>
      <c r="COY128" s="0"/>
      <c r="COZ128" s="0"/>
      <c r="CPA128" s="0"/>
      <c r="CPB128" s="0"/>
      <c r="CPC128" s="0"/>
      <c r="CPD128" s="0"/>
      <c r="CPE128" s="0"/>
      <c r="CPF128" s="0"/>
      <c r="CPG128" s="0"/>
      <c r="CPH128" s="0"/>
      <c r="CPI128" s="0"/>
      <c r="CPJ128" s="0"/>
      <c r="CPK128" s="0"/>
      <c r="CPL128" s="0"/>
      <c r="CPM128" s="0"/>
      <c r="CPN128" s="0"/>
      <c r="CPO128" s="0"/>
      <c r="CPP128" s="0"/>
      <c r="CPQ128" s="0"/>
      <c r="CPR128" s="0"/>
      <c r="CPS128" s="0"/>
      <c r="CPT128" s="0"/>
      <c r="CPU128" s="0"/>
      <c r="CPV128" s="0"/>
      <c r="CPW128" s="0"/>
      <c r="CPX128" s="0"/>
      <c r="CPY128" s="0"/>
      <c r="CPZ128" s="0"/>
      <c r="CQA128" s="0"/>
      <c r="CQB128" s="0"/>
      <c r="CQC128" s="0"/>
      <c r="CQD128" s="0"/>
      <c r="CQE128" s="0"/>
      <c r="CQF128" s="0"/>
      <c r="CQG128" s="0"/>
      <c r="CQH128" s="0"/>
      <c r="CQI128" s="0"/>
      <c r="CQJ128" s="0"/>
      <c r="CQK128" s="0"/>
      <c r="CQL128" s="0"/>
      <c r="CQM128" s="0"/>
      <c r="CQN128" s="0"/>
      <c r="CQO128" s="0"/>
      <c r="CQP128" s="0"/>
      <c r="CQQ128" s="0"/>
      <c r="CQR128" s="0"/>
      <c r="CQS128" s="0"/>
      <c r="CQT128" s="0"/>
      <c r="CQU128" s="0"/>
      <c r="CQV128" s="0"/>
      <c r="CQW128" s="0"/>
      <c r="CQX128" s="0"/>
      <c r="CQY128" s="0"/>
      <c r="CQZ128" s="0"/>
      <c r="CRA128" s="0"/>
      <c r="CRB128" s="0"/>
      <c r="CRC128" s="0"/>
      <c r="CRD128" s="0"/>
      <c r="CRE128" s="0"/>
      <c r="CRF128" s="0"/>
      <c r="CRG128" s="0"/>
      <c r="CRH128" s="0"/>
      <c r="CRI128" s="0"/>
      <c r="CRJ128" s="0"/>
      <c r="CRK128" s="0"/>
      <c r="CRL128" s="0"/>
      <c r="CRM128" s="0"/>
      <c r="CRN128" s="0"/>
      <c r="CRO128" s="0"/>
      <c r="CRP128" s="0"/>
      <c r="CRQ128" s="0"/>
      <c r="CRR128" s="0"/>
      <c r="CRS128" s="0"/>
      <c r="CRT128" s="0"/>
      <c r="CRU128" s="0"/>
      <c r="CRV128" s="0"/>
      <c r="CRW128" s="0"/>
      <c r="CRX128" s="0"/>
      <c r="CRY128" s="0"/>
      <c r="CRZ128" s="0"/>
      <c r="CSA128" s="0"/>
      <c r="CSB128" s="0"/>
      <c r="CSC128" s="0"/>
      <c r="CSD128" s="0"/>
      <c r="CSE128" s="0"/>
      <c r="CSF128" s="0"/>
      <c r="CSG128" s="0"/>
      <c r="CSH128" s="0"/>
      <c r="CSI128" s="0"/>
      <c r="CSJ128" s="0"/>
      <c r="CSK128" s="0"/>
      <c r="CSL128" s="0"/>
      <c r="CSM128" s="0"/>
      <c r="CSN128" s="0"/>
      <c r="CSO128" s="0"/>
      <c r="CSP128" s="0"/>
      <c r="CSQ128" s="0"/>
      <c r="CSR128" s="0"/>
      <c r="CSS128" s="0"/>
      <c r="CST128" s="0"/>
      <c r="CSU128" s="0"/>
      <c r="CSV128" s="0"/>
      <c r="CSW128" s="0"/>
      <c r="CSX128" s="0"/>
      <c r="CSY128" s="0"/>
      <c r="CSZ128" s="0"/>
      <c r="CTA128" s="0"/>
      <c r="CTB128" s="0"/>
      <c r="CTC128" s="0"/>
      <c r="CTD128" s="0"/>
      <c r="CTE128" s="0"/>
      <c r="CTF128" s="0"/>
      <c r="CTG128" s="0"/>
      <c r="CTH128" s="0"/>
      <c r="CTI128" s="0"/>
      <c r="CTJ128" s="0"/>
      <c r="CTK128" s="0"/>
      <c r="CTL128" s="0"/>
      <c r="CTM128" s="0"/>
      <c r="CTN128" s="0"/>
      <c r="CTO128" s="0"/>
      <c r="CTP128" s="0"/>
      <c r="CTQ128" s="0"/>
      <c r="CTR128" s="0"/>
      <c r="CTS128" s="0"/>
      <c r="CTT128" s="0"/>
      <c r="CTU128" s="0"/>
      <c r="CTV128" s="0"/>
      <c r="CTW128" s="0"/>
      <c r="CTX128" s="0"/>
      <c r="CTY128" s="0"/>
      <c r="CTZ128" s="0"/>
      <c r="CUA128" s="0"/>
      <c r="CUB128" s="0"/>
      <c r="CUC128" s="0"/>
      <c r="CUD128" s="0"/>
      <c r="CUE128" s="0"/>
      <c r="CUF128" s="0"/>
      <c r="CUG128" s="0"/>
      <c r="CUH128" s="0"/>
      <c r="CUI128" s="0"/>
      <c r="CUJ128" s="0"/>
      <c r="CUK128" s="0"/>
      <c r="CUL128" s="0"/>
      <c r="CUM128" s="0"/>
      <c r="CUN128" s="0"/>
      <c r="CUO128" s="0"/>
      <c r="CUP128" s="0"/>
      <c r="CUQ128" s="0"/>
      <c r="CUR128" s="0"/>
      <c r="CUS128" s="0"/>
      <c r="CUT128" s="0"/>
      <c r="CUU128" s="0"/>
      <c r="CUV128" s="0"/>
      <c r="CUW128" s="0"/>
      <c r="CUX128" s="0"/>
      <c r="CUY128" s="0"/>
      <c r="CUZ128" s="0"/>
      <c r="CVA128" s="0"/>
      <c r="CVB128" s="0"/>
      <c r="CVC128" s="0"/>
      <c r="CVD128" s="0"/>
      <c r="CVE128" s="0"/>
      <c r="CVF128" s="0"/>
      <c r="CVG128" s="0"/>
      <c r="CVH128" s="0"/>
      <c r="CVI128" s="0"/>
      <c r="CVJ128" s="0"/>
      <c r="CVK128" s="0"/>
      <c r="CVL128" s="0"/>
      <c r="CVM128" s="0"/>
      <c r="CVN128" s="0"/>
      <c r="CVO128" s="0"/>
      <c r="CVP128" s="0"/>
      <c r="CVQ128" s="0"/>
      <c r="CVR128" s="0"/>
      <c r="CVS128" s="0"/>
      <c r="CVT128" s="0"/>
      <c r="CVU128" s="0"/>
      <c r="CVV128" s="0"/>
      <c r="CVW128" s="0"/>
      <c r="CVX128" s="0"/>
      <c r="CVY128" s="0"/>
      <c r="CVZ128" s="0"/>
      <c r="CWA128" s="0"/>
      <c r="CWB128" s="0"/>
      <c r="CWC128" s="0"/>
      <c r="CWD128" s="0"/>
      <c r="CWE128" s="0"/>
      <c r="CWF128" s="0"/>
      <c r="CWG128" s="0"/>
      <c r="CWH128" s="0"/>
      <c r="CWI128" s="0"/>
      <c r="CWJ128" s="0"/>
      <c r="CWK128" s="0"/>
      <c r="CWL128" s="0"/>
      <c r="CWM128" s="0"/>
      <c r="CWN128" s="0"/>
      <c r="CWO128" s="0"/>
      <c r="CWP128" s="0"/>
      <c r="CWQ128" s="0"/>
      <c r="CWR128" s="0"/>
      <c r="CWS128" s="0"/>
      <c r="CWT128" s="0"/>
      <c r="CWU128" s="0"/>
      <c r="CWV128" s="0"/>
      <c r="CWW128" s="0"/>
      <c r="CWX128" s="0"/>
      <c r="CWY128" s="0"/>
      <c r="CWZ128" s="0"/>
      <c r="CXA128" s="0"/>
      <c r="CXB128" s="0"/>
      <c r="CXC128" s="0"/>
      <c r="CXD128" s="0"/>
      <c r="CXE128" s="0"/>
      <c r="CXF128" s="0"/>
      <c r="CXG128" s="0"/>
      <c r="CXH128" s="0"/>
      <c r="CXI128" s="0"/>
      <c r="CXJ128" s="0"/>
      <c r="CXK128" s="0"/>
      <c r="CXL128" s="0"/>
      <c r="CXM128" s="0"/>
      <c r="CXN128" s="0"/>
      <c r="CXO128" s="0"/>
      <c r="CXP128" s="0"/>
      <c r="CXQ128" s="0"/>
      <c r="CXR128" s="0"/>
      <c r="CXS128" s="0"/>
      <c r="CXT128" s="0"/>
      <c r="CXU128" s="0"/>
      <c r="CXV128" s="0"/>
      <c r="CXW128" s="0"/>
      <c r="CXX128" s="0"/>
      <c r="CXY128" s="0"/>
      <c r="CXZ128" s="0"/>
      <c r="CYA128" s="0"/>
      <c r="CYB128" s="0"/>
      <c r="CYC128" s="0"/>
      <c r="CYD128" s="0"/>
      <c r="CYE128" s="0"/>
      <c r="CYF128" s="0"/>
      <c r="CYG128" s="0"/>
      <c r="CYH128" s="0"/>
      <c r="CYI128" s="0"/>
      <c r="CYJ128" s="0"/>
      <c r="CYK128" s="0"/>
      <c r="CYL128" s="0"/>
      <c r="CYM128" s="0"/>
      <c r="CYN128" s="0"/>
      <c r="CYO128" s="0"/>
      <c r="CYP128" s="0"/>
      <c r="CYQ128" s="0"/>
      <c r="CYR128" s="0"/>
      <c r="CYS128" s="0"/>
      <c r="CYT128" s="0"/>
      <c r="CYU128" s="0"/>
      <c r="CYV128" s="0"/>
      <c r="CYW128" s="0"/>
      <c r="CYX128" s="0"/>
      <c r="CYY128" s="0"/>
      <c r="CYZ128" s="0"/>
      <c r="CZA128" s="0"/>
      <c r="CZB128" s="0"/>
      <c r="CZC128" s="0"/>
      <c r="CZD128" s="0"/>
      <c r="CZE128" s="0"/>
      <c r="CZF128" s="0"/>
      <c r="CZG128" s="0"/>
      <c r="CZH128" s="0"/>
      <c r="CZI128" s="0"/>
      <c r="CZJ128" s="0"/>
      <c r="CZK128" s="0"/>
      <c r="CZL128" s="0"/>
      <c r="CZM128" s="0"/>
      <c r="CZN128" s="0"/>
      <c r="CZO128" s="0"/>
      <c r="CZP128" s="0"/>
      <c r="CZQ128" s="0"/>
      <c r="CZR128" s="0"/>
      <c r="CZS128" s="0"/>
      <c r="CZT128" s="0"/>
      <c r="CZU128" s="0"/>
      <c r="CZV128" s="0"/>
      <c r="CZW128" s="0"/>
      <c r="CZX128" s="0"/>
      <c r="CZY128" s="0"/>
      <c r="CZZ128" s="0"/>
      <c r="DAA128" s="0"/>
      <c r="DAB128" s="0"/>
      <c r="DAC128" s="0"/>
      <c r="DAD128" s="0"/>
      <c r="DAE128" s="0"/>
      <c r="DAF128" s="0"/>
      <c r="DAG128" s="0"/>
      <c r="DAH128" s="0"/>
      <c r="DAI128" s="0"/>
      <c r="DAJ128" s="0"/>
      <c r="DAK128" s="0"/>
      <c r="DAL128" s="0"/>
      <c r="DAM128" s="0"/>
      <c r="DAN128" s="0"/>
      <c r="DAO128" s="0"/>
      <c r="DAP128" s="0"/>
      <c r="DAQ128" s="0"/>
      <c r="DAR128" s="0"/>
      <c r="DAS128" s="0"/>
      <c r="DAT128" s="0"/>
      <c r="DAU128" s="0"/>
      <c r="DAV128" s="0"/>
      <c r="DAW128" s="0"/>
      <c r="DAX128" s="0"/>
      <c r="DAY128" s="0"/>
      <c r="DAZ128" s="0"/>
      <c r="DBA128" s="0"/>
      <c r="DBB128" s="0"/>
      <c r="DBC128" s="0"/>
      <c r="DBD128" s="0"/>
      <c r="DBE128" s="0"/>
      <c r="DBF128" s="0"/>
      <c r="DBG128" s="0"/>
      <c r="DBH128" s="0"/>
      <c r="DBI128" s="0"/>
      <c r="DBJ128" s="0"/>
      <c r="DBK128" s="0"/>
      <c r="DBL128" s="0"/>
      <c r="DBM128" s="0"/>
      <c r="DBN128" s="0"/>
      <c r="DBO128" s="0"/>
      <c r="DBP128" s="0"/>
      <c r="DBQ128" s="0"/>
      <c r="DBR128" s="0"/>
      <c r="DBS128" s="0"/>
      <c r="DBT128" s="0"/>
      <c r="DBU128" s="0"/>
      <c r="DBV128" s="0"/>
      <c r="DBW128" s="0"/>
      <c r="DBX128" s="0"/>
      <c r="DBY128" s="0"/>
      <c r="DBZ128" s="0"/>
      <c r="DCA128" s="0"/>
      <c r="DCB128" s="0"/>
      <c r="DCC128" s="0"/>
      <c r="DCD128" s="0"/>
      <c r="DCE128" s="0"/>
      <c r="DCF128" s="0"/>
      <c r="DCG128" s="0"/>
      <c r="DCH128" s="0"/>
      <c r="DCI128" s="0"/>
      <c r="DCJ128" s="0"/>
      <c r="DCK128" s="0"/>
      <c r="DCL128" s="0"/>
      <c r="DCM128" s="0"/>
      <c r="DCN128" s="0"/>
      <c r="DCO128" s="0"/>
      <c r="DCP128" s="0"/>
      <c r="DCQ128" s="0"/>
      <c r="DCR128" s="0"/>
      <c r="DCS128" s="0"/>
      <c r="DCT128" s="0"/>
      <c r="DCU128" s="0"/>
      <c r="DCV128" s="0"/>
      <c r="DCW128" s="0"/>
      <c r="DCX128" s="0"/>
      <c r="DCY128" s="0"/>
      <c r="DCZ128" s="0"/>
      <c r="DDA128" s="0"/>
      <c r="DDB128" s="0"/>
      <c r="DDC128" s="0"/>
      <c r="DDD128" s="0"/>
      <c r="DDE128" s="0"/>
      <c r="DDF128" s="0"/>
      <c r="DDG128" s="0"/>
      <c r="DDH128" s="0"/>
      <c r="DDI128" s="0"/>
      <c r="DDJ128" s="0"/>
      <c r="DDK128" s="0"/>
      <c r="DDL128" s="0"/>
      <c r="DDM128" s="0"/>
      <c r="DDN128" s="0"/>
      <c r="DDO128" s="0"/>
      <c r="DDP128" s="0"/>
      <c r="DDQ128" s="0"/>
      <c r="DDR128" s="0"/>
      <c r="DDS128" s="0"/>
      <c r="DDT128" s="0"/>
      <c r="DDU128" s="0"/>
      <c r="DDV128" s="0"/>
      <c r="DDW128" s="0"/>
      <c r="DDX128" s="0"/>
      <c r="DDY128" s="0"/>
      <c r="DDZ128" s="0"/>
      <c r="DEA128" s="0"/>
      <c r="DEB128" s="0"/>
      <c r="DEC128" s="0"/>
      <c r="DED128" s="0"/>
      <c r="DEE128" s="0"/>
      <c r="DEF128" s="0"/>
      <c r="DEG128" s="0"/>
      <c r="DEH128" s="0"/>
      <c r="DEI128" s="0"/>
      <c r="DEJ128" s="0"/>
      <c r="DEK128" s="0"/>
      <c r="DEL128" s="0"/>
      <c r="DEM128" s="0"/>
      <c r="DEN128" s="0"/>
      <c r="DEO128" s="0"/>
      <c r="DEP128" s="0"/>
      <c r="DEQ128" s="0"/>
      <c r="DER128" s="0"/>
      <c r="DES128" s="0"/>
      <c r="DET128" s="0"/>
      <c r="DEU128" s="0"/>
      <c r="DEV128" s="0"/>
      <c r="DEW128" s="0"/>
      <c r="DEX128" s="0"/>
      <c r="DEY128" s="0"/>
      <c r="DEZ128" s="0"/>
      <c r="DFA128" s="0"/>
      <c r="DFB128" s="0"/>
      <c r="DFC128" s="0"/>
      <c r="DFD128" s="0"/>
      <c r="DFE128" s="0"/>
      <c r="DFF128" s="0"/>
      <c r="DFG128" s="0"/>
      <c r="DFH128" s="0"/>
      <c r="DFI128" s="0"/>
      <c r="DFJ128" s="0"/>
      <c r="DFK128" s="0"/>
      <c r="DFL128" s="0"/>
      <c r="DFM128" s="0"/>
      <c r="DFN128" s="0"/>
      <c r="DFO128" s="0"/>
      <c r="DFP128" s="0"/>
      <c r="DFQ128" s="0"/>
      <c r="DFR128" s="0"/>
      <c r="DFS128" s="0"/>
      <c r="DFT128" s="0"/>
      <c r="DFU128" s="0"/>
      <c r="DFV128" s="0"/>
      <c r="DFW128" s="0"/>
      <c r="DFX128" s="0"/>
      <c r="DFY128" s="0"/>
      <c r="DFZ128" s="0"/>
      <c r="DGA128" s="0"/>
      <c r="DGB128" s="0"/>
      <c r="DGC128" s="0"/>
      <c r="DGD128" s="0"/>
      <c r="DGE128" s="0"/>
      <c r="DGF128" s="0"/>
      <c r="DGG128" s="0"/>
      <c r="DGH128" s="0"/>
      <c r="DGI128" s="0"/>
      <c r="DGJ128" s="0"/>
      <c r="DGK128" s="0"/>
      <c r="DGL128" s="0"/>
      <c r="DGM128" s="0"/>
      <c r="DGN128" s="0"/>
      <c r="DGO128" s="0"/>
      <c r="DGP128" s="0"/>
      <c r="DGQ128" s="0"/>
      <c r="DGR128" s="0"/>
      <c r="DGS128" s="0"/>
      <c r="DGT128" s="0"/>
      <c r="DGU128" s="0"/>
      <c r="DGV128" s="0"/>
      <c r="DGW128" s="0"/>
      <c r="DGX128" s="0"/>
      <c r="DGY128" s="0"/>
      <c r="DGZ128" s="0"/>
      <c r="DHA128" s="0"/>
      <c r="DHB128" s="0"/>
      <c r="DHC128" s="0"/>
      <c r="DHD128" s="0"/>
      <c r="DHE128" s="0"/>
      <c r="DHF128" s="0"/>
      <c r="DHG128" s="0"/>
      <c r="DHH128" s="0"/>
      <c r="DHI128" s="0"/>
      <c r="DHJ128" s="0"/>
      <c r="DHK128" s="0"/>
      <c r="DHL128" s="0"/>
      <c r="DHM128" s="0"/>
      <c r="DHN128" s="0"/>
      <c r="DHO128" s="0"/>
      <c r="DHP128" s="0"/>
      <c r="DHQ128" s="0"/>
      <c r="DHR128" s="0"/>
      <c r="DHS128" s="0"/>
      <c r="DHT128" s="0"/>
      <c r="DHU128" s="0"/>
      <c r="DHV128" s="0"/>
      <c r="DHW128" s="0"/>
      <c r="DHX128" s="0"/>
      <c r="DHY128" s="0"/>
      <c r="DHZ128" s="0"/>
      <c r="DIA128" s="0"/>
      <c r="DIB128" s="0"/>
      <c r="DIC128" s="0"/>
      <c r="DID128" s="0"/>
      <c r="DIE128" s="0"/>
      <c r="DIF128" s="0"/>
      <c r="DIG128" s="0"/>
      <c r="DIH128" s="0"/>
      <c r="DII128" s="0"/>
      <c r="DIJ128" s="0"/>
      <c r="DIK128" s="0"/>
      <c r="DIL128" s="0"/>
      <c r="DIM128" s="0"/>
      <c r="DIN128" s="0"/>
      <c r="DIO128" s="0"/>
      <c r="DIP128" s="0"/>
      <c r="DIQ128" s="0"/>
      <c r="DIR128" s="0"/>
      <c r="DIS128" s="0"/>
      <c r="DIT128" s="0"/>
      <c r="DIU128" s="0"/>
      <c r="DIV128" s="0"/>
      <c r="DIW128" s="0"/>
      <c r="DIX128" s="0"/>
      <c r="DIY128" s="0"/>
      <c r="DIZ128" s="0"/>
      <c r="DJA128" s="0"/>
      <c r="DJB128" s="0"/>
      <c r="DJC128" s="0"/>
      <c r="DJD128" s="0"/>
      <c r="DJE128" s="0"/>
      <c r="DJF128" s="0"/>
      <c r="DJG128" s="0"/>
      <c r="DJH128" s="0"/>
      <c r="DJI128" s="0"/>
      <c r="DJJ128" s="0"/>
      <c r="DJK128" s="0"/>
      <c r="DJL128" s="0"/>
      <c r="DJM128" s="0"/>
      <c r="DJN128" s="0"/>
      <c r="DJO128" s="0"/>
      <c r="DJP128" s="0"/>
      <c r="DJQ128" s="0"/>
      <c r="DJR128" s="0"/>
      <c r="DJS128" s="0"/>
      <c r="DJT128" s="0"/>
      <c r="DJU128" s="0"/>
      <c r="DJV128" s="0"/>
      <c r="DJW128" s="0"/>
      <c r="DJX128" s="0"/>
      <c r="DJY128" s="0"/>
      <c r="DJZ128" s="0"/>
      <c r="DKA128" s="0"/>
      <c r="DKB128" s="0"/>
      <c r="DKC128" s="0"/>
      <c r="DKD128" s="0"/>
      <c r="DKE128" s="0"/>
      <c r="DKF128" s="0"/>
      <c r="DKG128" s="0"/>
      <c r="DKH128" s="0"/>
      <c r="DKI128" s="0"/>
      <c r="DKJ128" s="0"/>
      <c r="DKK128" s="0"/>
      <c r="DKL128" s="0"/>
      <c r="DKM128" s="0"/>
      <c r="DKN128" s="0"/>
      <c r="DKO128" s="0"/>
      <c r="DKP128" s="0"/>
      <c r="DKQ128" s="0"/>
      <c r="DKR128" s="0"/>
      <c r="DKS128" s="0"/>
      <c r="DKT128" s="0"/>
      <c r="DKU128" s="0"/>
      <c r="DKV128" s="0"/>
      <c r="DKW128" s="0"/>
      <c r="DKX128" s="0"/>
      <c r="DKY128" s="0"/>
      <c r="DKZ128" s="0"/>
      <c r="DLA128" s="0"/>
      <c r="DLB128" s="0"/>
      <c r="DLC128" s="0"/>
      <c r="DLD128" s="0"/>
      <c r="DLE128" s="0"/>
      <c r="DLF128" s="0"/>
      <c r="DLG128" s="0"/>
      <c r="DLH128" s="0"/>
      <c r="DLI128" s="0"/>
      <c r="DLJ128" s="0"/>
      <c r="DLK128" s="0"/>
      <c r="DLL128" s="0"/>
      <c r="DLM128" s="0"/>
      <c r="DLN128" s="0"/>
      <c r="DLO128" s="0"/>
      <c r="DLP128" s="0"/>
      <c r="DLQ128" s="0"/>
      <c r="DLR128" s="0"/>
      <c r="DLS128" s="0"/>
      <c r="DLT128" s="0"/>
      <c r="DLU128" s="0"/>
      <c r="DLV128" s="0"/>
      <c r="DLW128" s="0"/>
      <c r="DLX128" s="0"/>
      <c r="DLY128" s="0"/>
      <c r="DLZ128" s="0"/>
      <c r="DMA128" s="0"/>
      <c r="DMB128" s="0"/>
      <c r="DMC128" s="0"/>
      <c r="DMD128" s="0"/>
      <c r="DME128" s="0"/>
      <c r="DMF128" s="0"/>
      <c r="DMG128" s="0"/>
      <c r="DMH128" s="0"/>
      <c r="DMI128" s="0"/>
      <c r="DMJ128" s="0"/>
      <c r="DMK128" s="0"/>
      <c r="DML128" s="0"/>
      <c r="DMM128" s="0"/>
      <c r="DMN128" s="0"/>
      <c r="DMO128" s="0"/>
      <c r="DMP128" s="0"/>
      <c r="DMQ128" s="0"/>
      <c r="DMR128" s="0"/>
      <c r="DMS128" s="0"/>
      <c r="DMT128" s="0"/>
      <c r="DMU128" s="0"/>
      <c r="DMV128" s="0"/>
      <c r="DMW128" s="0"/>
      <c r="DMX128" s="0"/>
      <c r="DMY128" s="0"/>
      <c r="DMZ128" s="0"/>
      <c r="DNA128" s="0"/>
      <c r="DNB128" s="0"/>
      <c r="DNC128" s="0"/>
      <c r="DND128" s="0"/>
      <c r="DNE128" s="0"/>
      <c r="DNF128" s="0"/>
      <c r="DNG128" s="0"/>
      <c r="DNH128" s="0"/>
      <c r="DNI128" s="0"/>
      <c r="DNJ128" s="0"/>
      <c r="DNK128" s="0"/>
      <c r="DNL128" s="0"/>
      <c r="DNM128" s="0"/>
      <c r="DNN128" s="0"/>
      <c r="DNO128" s="0"/>
      <c r="DNP128" s="0"/>
      <c r="DNQ128" s="0"/>
      <c r="DNR128" s="0"/>
      <c r="DNS128" s="0"/>
      <c r="DNT128" s="0"/>
      <c r="DNU128" s="0"/>
      <c r="DNV128" s="0"/>
      <c r="DNW128" s="0"/>
      <c r="DNX128" s="0"/>
      <c r="DNY128" s="0"/>
      <c r="DNZ128" s="0"/>
      <c r="DOA128" s="0"/>
      <c r="DOB128" s="0"/>
      <c r="DOC128" s="0"/>
      <c r="DOD128" s="0"/>
      <c r="DOE128" s="0"/>
      <c r="DOF128" s="0"/>
      <c r="DOG128" s="0"/>
      <c r="DOH128" s="0"/>
      <c r="DOI128" s="0"/>
      <c r="DOJ128" s="0"/>
      <c r="DOK128" s="0"/>
      <c r="DOL128" s="0"/>
      <c r="DOM128" s="0"/>
      <c r="DON128" s="0"/>
      <c r="DOO128" s="0"/>
      <c r="DOP128" s="0"/>
      <c r="DOQ128" s="0"/>
      <c r="DOR128" s="0"/>
      <c r="DOS128" s="0"/>
      <c r="DOT128" s="0"/>
      <c r="DOU128" s="0"/>
      <c r="DOV128" s="0"/>
      <c r="DOW128" s="0"/>
      <c r="DOX128" s="0"/>
      <c r="DOY128" s="0"/>
      <c r="DOZ128" s="0"/>
      <c r="DPA128" s="0"/>
      <c r="DPB128" s="0"/>
      <c r="DPC128" s="0"/>
      <c r="DPD128" s="0"/>
      <c r="DPE128" s="0"/>
      <c r="DPF128" s="0"/>
      <c r="DPG128" s="0"/>
      <c r="DPH128" s="0"/>
      <c r="DPI128" s="0"/>
      <c r="DPJ128" s="0"/>
      <c r="DPK128" s="0"/>
      <c r="DPL128" s="0"/>
      <c r="DPM128" s="0"/>
      <c r="DPN128" s="0"/>
      <c r="DPO128" s="0"/>
      <c r="DPP128" s="0"/>
      <c r="DPQ128" s="0"/>
      <c r="DPR128" s="0"/>
      <c r="DPS128" s="0"/>
      <c r="DPT128" s="0"/>
      <c r="DPU128" s="0"/>
      <c r="DPV128" s="0"/>
      <c r="DPW128" s="0"/>
      <c r="DPX128" s="0"/>
      <c r="DPY128" s="0"/>
      <c r="DPZ128" s="0"/>
      <c r="DQA128" s="0"/>
      <c r="DQB128" s="0"/>
      <c r="DQC128" s="0"/>
      <c r="DQD128" s="0"/>
      <c r="DQE128" s="0"/>
      <c r="DQF128" s="0"/>
      <c r="DQG128" s="0"/>
      <c r="DQH128" s="0"/>
      <c r="DQI128" s="0"/>
      <c r="DQJ128" s="0"/>
      <c r="DQK128" s="0"/>
      <c r="DQL128" s="0"/>
      <c r="DQM128" s="0"/>
      <c r="DQN128" s="0"/>
      <c r="DQO128" s="0"/>
      <c r="DQP128" s="0"/>
      <c r="DQQ128" s="0"/>
      <c r="DQR128" s="0"/>
      <c r="DQS128" s="0"/>
      <c r="DQT128" s="0"/>
      <c r="DQU128" s="0"/>
      <c r="DQV128" s="0"/>
      <c r="DQW128" s="0"/>
      <c r="DQX128" s="0"/>
      <c r="DQY128" s="0"/>
      <c r="DQZ128" s="0"/>
      <c r="DRA128" s="0"/>
      <c r="DRB128" s="0"/>
      <c r="DRC128" s="0"/>
      <c r="DRD128" s="0"/>
      <c r="DRE128" s="0"/>
      <c r="DRF128" s="0"/>
      <c r="DRG128" s="0"/>
      <c r="DRH128" s="0"/>
      <c r="DRI128" s="0"/>
      <c r="DRJ128" s="0"/>
      <c r="DRK128" s="0"/>
      <c r="DRL128" s="0"/>
      <c r="DRM128" s="0"/>
      <c r="DRN128" s="0"/>
      <c r="DRO128" s="0"/>
      <c r="DRP128" s="0"/>
      <c r="DRQ128" s="0"/>
      <c r="DRR128" s="0"/>
      <c r="DRS128" s="0"/>
      <c r="DRT128" s="0"/>
      <c r="DRU128" s="0"/>
      <c r="DRV128" s="0"/>
      <c r="DRW128" s="0"/>
      <c r="DRX128" s="0"/>
      <c r="DRY128" s="0"/>
      <c r="DRZ128" s="0"/>
      <c r="DSA128" s="0"/>
      <c r="DSB128" s="0"/>
      <c r="DSC128" s="0"/>
      <c r="DSD128" s="0"/>
      <c r="DSE128" s="0"/>
      <c r="DSF128" s="0"/>
      <c r="DSG128" s="0"/>
      <c r="DSH128" s="0"/>
      <c r="DSI128" s="0"/>
      <c r="DSJ128" s="0"/>
      <c r="DSK128" s="0"/>
      <c r="DSL128" s="0"/>
      <c r="DSM128" s="0"/>
      <c r="DSN128" s="0"/>
      <c r="DSO128" s="0"/>
      <c r="DSP128" s="0"/>
      <c r="DSQ128" s="0"/>
      <c r="DSR128" s="0"/>
      <c r="DSS128" s="0"/>
      <c r="DST128" s="0"/>
      <c r="DSU128" s="0"/>
      <c r="DSV128" s="0"/>
      <c r="DSW128" s="0"/>
      <c r="DSX128" s="0"/>
      <c r="DSY128" s="0"/>
      <c r="DSZ128" s="0"/>
      <c r="DTA128" s="0"/>
      <c r="DTB128" s="0"/>
      <c r="DTC128" s="0"/>
      <c r="DTD128" s="0"/>
      <c r="DTE128" s="0"/>
      <c r="DTF128" s="0"/>
      <c r="DTG128" s="0"/>
      <c r="DTH128" s="0"/>
      <c r="DTI128" s="0"/>
      <c r="DTJ128" s="0"/>
      <c r="DTK128" s="0"/>
      <c r="DTL128" s="0"/>
      <c r="DTM128" s="0"/>
      <c r="DTN128" s="0"/>
      <c r="DTO128" s="0"/>
      <c r="DTP128" s="0"/>
      <c r="DTQ128" s="0"/>
      <c r="DTR128" s="0"/>
      <c r="DTS128" s="0"/>
      <c r="DTT128" s="0"/>
      <c r="DTU128" s="0"/>
      <c r="DTV128" s="0"/>
      <c r="DTW128" s="0"/>
      <c r="DTX128" s="0"/>
      <c r="DTY128" s="0"/>
      <c r="DTZ128" s="0"/>
      <c r="DUA128" s="0"/>
      <c r="DUB128" s="0"/>
      <c r="DUC128" s="0"/>
      <c r="DUD128" s="0"/>
      <c r="DUE128" s="0"/>
      <c r="DUF128" s="0"/>
      <c r="DUG128" s="0"/>
      <c r="DUH128" s="0"/>
      <c r="DUI128" s="0"/>
      <c r="DUJ128" s="0"/>
      <c r="DUK128" s="0"/>
      <c r="DUL128" s="0"/>
      <c r="DUM128" s="0"/>
      <c r="DUN128" s="0"/>
      <c r="DUO128" s="0"/>
      <c r="DUP128" s="0"/>
      <c r="DUQ128" s="0"/>
      <c r="DUR128" s="0"/>
      <c r="DUS128" s="0"/>
      <c r="DUT128" s="0"/>
      <c r="DUU128" s="0"/>
      <c r="DUV128" s="0"/>
      <c r="DUW128" s="0"/>
      <c r="DUX128" s="0"/>
      <c r="DUY128" s="0"/>
      <c r="DUZ128" s="0"/>
      <c r="DVA128" s="0"/>
      <c r="DVB128" s="0"/>
      <c r="DVC128" s="0"/>
      <c r="DVD128" s="0"/>
      <c r="DVE128" s="0"/>
      <c r="DVF128" s="0"/>
      <c r="DVG128" s="0"/>
      <c r="DVH128" s="0"/>
      <c r="DVI128" s="0"/>
      <c r="DVJ128" s="0"/>
      <c r="DVK128" s="0"/>
      <c r="DVL128" s="0"/>
      <c r="DVM128" s="0"/>
      <c r="DVN128" s="0"/>
      <c r="DVO128" s="0"/>
      <c r="DVP128" s="0"/>
      <c r="DVQ128" s="0"/>
      <c r="DVR128" s="0"/>
      <c r="DVS128" s="0"/>
      <c r="DVT128" s="0"/>
      <c r="DVU128" s="0"/>
      <c r="DVV128" s="0"/>
      <c r="DVW128" s="0"/>
      <c r="DVX128" s="0"/>
      <c r="DVY128" s="0"/>
      <c r="DVZ128" s="0"/>
      <c r="DWA128" s="0"/>
      <c r="DWB128" s="0"/>
      <c r="DWC128" s="0"/>
      <c r="DWD128" s="0"/>
      <c r="DWE128" s="0"/>
      <c r="DWF128" s="0"/>
      <c r="DWG128" s="0"/>
      <c r="DWH128" s="0"/>
      <c r="DWI128" s="0"/>
      <c r="DWJ128" s="0"/>
      <c r="DWK128" s="0"/>
      <c r="DWL128" s="0"/>
      <c r="DWM128" s="0"/>
      <c r="DWN128" s="0"/>
      <c r="DWO128" s="0"/>
      <c r="DWP128" s="0"/>
      <c r="DWQ128" s="0"/>
      <c r="DWR128" s="0"/>
      <c r="DWS128" s="0"/>
      <c r="DWT128" s="0"/>
      <c r="DWU128" s="0"/>
      <c r="DWV128" s="0"/>
      <c r="DWW128" s="0"/>
      <c r="DWX128" s="0"/>
      <c r="DWY128" s="0"/>
      <c r="DWZ128" s="0"/>
      <c r="DXA128" s="0"/>
      <c r="DXB128" s="0"/>
      <c r="DXC128" s="0"/>
      <c r="DXD128" s="0"/>
      <c r="DXE128" s="0"/>
      <c r="DXF128" s="0"/>
      <c r="DXG128" s="0"/>
      <c r="DXH128" s="0"/>
      <c r="DXI128" s="0"/>
      <c r="DXJ128" s="0"/>
      <c r="DXK128" s="0"/>
      <c r="DXL128" s="0"/>
      <c r="DXM128" s="0"/>
      <c r="DXN128" s="0"/>
      <c r="DXO128" s="0"/>
      <c r="DXP128" s="0"/>
      <c r="DXQ128" s="0"/>
      <c r="DXR128" s="0"/>
      <c r="DXS128" s="0"/>
      <c r="DXT128" s="0"/>
      <c r="DXU128" s="0"/>
      <c r="DXV128" s="0"/>
      <c r="DXW128" s="0"/>
      <c r="DXX128" s="0"/>
      <c r="DXY128" s="0"/>
      <c r="DXZ128" s="0"/>
      <c r="DYA128" s="0"/>
      <c r="DYB128" s="0"/>
      <c r="DYC128" s="0"/>
      <c r="DYD128" s="0"/>
      <c r="DYE128" s="0"/>
      <c r="DYF128" s="0"/>
      <c r="DYG128" s="0"/>
      <c r="DYH128" s="0"/>
      <c r="DYI128" s="0"/>
      <c r="DYJ128" s="0"/>
      <c r="DYK128" s="0"/>
      <c r="DYL128" s="0"/>
      <c r="DYM128" s="0"/>
      <c r="DYN128" s="0"/>
      <c r="DYO128" s="0"/>
      <c r="DYP128" s="0"/>
      <c r="DYQ128" s="0"/>
      <c r="DYR128" s="0"/>
      <c r="DYS128" s="0"/>
      <c r="DYT128" s="0"/>
      <c r="DYU128" s="0"/>
      <c r="DYV128" s="0"/>
      <c r="DYW128" s="0"/>
      <c r="DYX128" s="0"/>
      <c r="DYY128" s="0"/>
      <c r="DYZ128" s="0"/>
      <c r="DZA128" s="0"/>
      <c r="DZB128" s="0"/>
      <c r="DZC128" s="0"/>
      <c r="DZD128" s="0"/>
      <c r="DZE128" s="0"/>
      <c r="DZF128" s="0"/>
      <c r="DZG128" s="0"/>
      <c r="DZH128" s="0"/>
      <c r="DZI128" s="0"/>
      <c r="DZJ128" s="0"/>
      <c r="DZK128" s="0"/>
      <c r="DZL128" s="0"/>
      <c r="DZM128" s="0"/>
      <c r="DZN128" s="0"/>
      <c r="DZO128" s="0"/>
      <c r="DZP128" s="0"/>
      <c r="DZQ128" s="0"/>
      <c r="DZR128" s="0"/>
      <c r="DZS128" s="0"/>
      <c r="DZT128" s="0"/>
      <c r="DZU128" s="0"/>
      <c r="DZV128" s="0"/>
      <c r="DZW128" s="0"/>
      <c r="DZX128" s="0"/>
      <c r="DZY128" s="0"/>
      <c r="DZZ128" s="0"/>
      <c r="EAA128" s="0"/>
      <c r="EAB128" s="0"/>
      <c r="EAC128" s="0"/>
      <c r="EAD128" s="0"/>
      <c r="EAE128" s="0"/>
      <c r="EAF128" s="0"/>
      <c r="EAG128" s="0"/>
      <c r="EAH128" s="0"/>
      <c r="EAI128" s="0"/>
      <c r="EAJ128" s="0"/>
      <c r="EAK128" s="0"/>
      <c r="EAL128" s="0"/>
      <c r="EAM128" s="0"/>
      <c r="EAN128" s="0"/>
      <c r="EAO128" s="0"/>
      <c r="EAP128" s="0"/>
      <c r="EAQ128" s="0"/>
      <c r="EAR128" s="0"/>
      <c r="EAS128" s="0"/>
      <c r="EAT128" s="0"/>
      <c r="EAU128" s="0"/>
      <c r="EAV128" s="0"/>
      <c r="EAW128" s="0"/>
      <c r="EAX128" s="0"/>
      <c r="EAY128" s="0"/>
      <c r="EAZ128" s="0"/>
      <c r="EBA128" s="0"/>
      <c r="EBB128" s="0"/>
      <c r="EBC128" s="0"/>
      <c r="EBD128" s="0"/>
      <c r="EBE128" s="0"/>
      <c r="EBF128" s="0"/>
      <c r="EBG128" s="0"/>
      <c r="EBH128" s="0"/>
      <c r="EBI128" s="0"/>
      <c r="EBJ128" s="0"/>
      <c r="EBK128" s="0"/>
      <c r="EBL128" s="0"/>
      <c r="EBM128" s="0"/>
      <c r="EBN128" s="0"/>
      <c r="EBO128" s="0"/>
      <c r="EBP128" s="0"/>
      <c r="EBQ128" s="0"/>
      <c r="EBR128" s="0"/>
      <c r="EBS128" s="0"/>
      <c r="EBT128" s="0"/>
      <c r="EBU128" s="0"/>
      <c r="EBV128" s="0"/>
      <c r="EBW128" s="0"/>
      <c r="EBX128" s="0"/>
      <c r="EBY128" s="0"/>
      <c r="EBZ128" s="0"/>
      <c r="ECA128" s="0"/>
      <c r="ECB128" s="0"/>
      <c r="ECC128" s="0"/>
      <c r="ECD128" s="0"/>
      <c r="ECE128" s="0"/>
      <c r="ECF128" s="0"/>
      <c r="ECG128" s="0"/>
      <c r="ECH128" s="0"/>
      <c r="ECI128" s="0"/>
      <c r="ECJ128" s="0"/>
      <c r="ECK128" s="0"/>
      <c r="ECL128" s="0"/>
      <c r="ECM128" s="0"/>
      <c r="ECN128" s="0"/>
      <c r="ECO128" s="0"/>
      <c r="ECP128" s="0"/>
      <c r="ECQ128" s="0"/>
      <c r="ECR128" s="0"/>
      <c r="ECS128" s="0"/>
      <c r="ECT128" s="0"/>
      <c r="ECU128" s="0"/>
      <c r="ECV128" s="0"/>
      <c r="ECW128" s="0"/>
      <c r="ECX128" s="0"/>
      <c r="ECY128" s="0"/>
      <c r="ECZ128" s="0"/>
      <c r="EDA128" s="0"/>
      <c r="EDB128" s="0"/>
      <c r="EDC128" s="0"/>
      <c r="EDD128" s="0"/>
      <c r="EDE128" s="0"/>
      <c r="EDF128" s="0"/>
      <c r="EDG128" s="0"/>
      <c r="EDH128" s="0"/>
      <c r="EDI128" s="0"/>
      <c r="EDJ128" s="0"/>
      <c r="EDK128" s="0"/>
      <c r="EDL128" s="0"/>
      <c r="EDM128" s="0"/>
      <c r="EDN128" s="0"/>
      <c r="EDO128" s="0"/>
      <c r="EDP128" s="0"/>
      <c r="EDQ128" s="0"/>
      <c r="EDR128" s="0"/>
      <c r="EDS128" s="0"/>
      <c r="EDT128" s="0"/>
      <c r="EDU128" s="0"/>
      <c r="EDV128" s="0"/>
      <c r="EDW128" s="0"/>
      <c r="EDX128" s="0"/>
      <c r="EDY128" s="0"/>
      <c r="EDZ128" s="0"/>
      <c r="EEA128" s="0"/>
      <c r="EEB128" s="0"/>
      <c r="EEC128" s="0"/>
      <c r="EED128" s="0"/>
      <c r="EEE128" s="0"/>
      <c r="EEF128" s="0"/>
      <c r="EEG128" s="0"/>
      <c r="EEH128" s="0"/>
      <c r="EEI128" s="0"/>
      <c r="EEJ128" s="0"/>
      <c r="EEK128" s="0"/>
      <c r="EEL128" s="0"/>
      <c r="EEM128" s="0"/>
      <c r="EEN128" s="0"/>
      <c r="EEO128" s="0"/>
      <c r="EEP128" s="0"/>
      <c r="EEQ128" s="0"/>
      <c r="EER128" s="0"/>
      <c r="EES128" s="0"/>
      <c r="EET128" s="0"/>
      <c r="EEU128" s="0"/>
      <c r="EEV128" s="0"/>
      <c r="EEW128" s="0"/>
      <c r="EEX128" s="0"/>
      <c r="EEY128" s="0"/>
      <c r="EEZ128" s="0"/>
      <c r="EFA128" s="0"/>
      <c r="EFB128" s="0"/>
      <c r="EFC128" s="0"/>
      <c r="EFD128" s="0"/>
      <c r="EFE128" s="0"/>
      <c r="EFF128" s="0"/>
      <c r="EFG128" s="0"/>
      <c r="EFH128" s="0"/>
      <c r="EFI128" s="0"/>
      <c r="EFJ128" s="0"/>
      <c r="EFK128" s="0"/>
      <c r="EFL128" s="0"/>
      <c r="EFM128" s="0"/>
      <c r="EFN128" s="0"/>
      <c r="EFO128" s="0"/>
      <c r="EFP128" s="0"/>
      <c r="EFQ128" s="0"/>
      <c r="EFR128" s="0"/>
      <c r="EFS128" s="0"/>
      <c r="EFT128" s="0"/>
      <c r="EFU128" s="0"/>
      <c r="EFV128" s="0"/>
      <c r="EFW128" s="0"/>
      <c r="EFX128" s="0"/>
      <c r="EFY128" s="0"/>
      <c r="EFZ128" s="0"/>
      <c r="EGA128" s="0"/>
      <c r="EGB128" s="0"/>
      <c r="EGC128" s="0"/>
      <c r="EGD128" s="0"/>
      <c r="EGE128" s="0"/>
      <c r="EGF128" s="0"/>
      <c r="EGG128" s="0"/>
      <c r="EGH128" s="0"/>
      <c r="EGI128" s="0"/>
      <c r="EGJ128" s="0"/>
      <c r="EGK128" s="0"/>
      <c r="EGL128" s="0"/>
      <c r="EGM128" s="0"/>
      <c r="EGN128" s="0"/>
      <c r="EGO128" s="0"/>
      <c r="EGP128" s="0"/>
      <c r="EGQ128" s="0"/>
      <c r="EGR128" s="0"/>
      <c r="EGS128" s="0"/>
      <c r="EGT128" s="0"/>
      <c r="EGU128" s="0"/>
      <c r="EGV128" s="0"/>
      <c r="EGW128" s="0"/>
      <c r="EGX128" s="0"/>
      <c r="EGY128" s="0"/>
      <c r="EGZ128" s="0"/>
      <c r="EHA128" s="0"/>
      <c r="EHB128" s="0"/>
      <c r="EHC128" s="0"/>
      <c r="EHD128" s="0"/>
      <c r="EHE128" s="0"/>
      <c r="EHF128" s="0"/>
      <c r="EHG128" s="0"/>
      <c r="EHH128" s="0"/>
      <c r="EHI128" s="0"/>
      <c r="EHJ128" s="0"/>
      <c r="EHK128" s="0"/>
      <c r="EHL128" s="0"/>
      <c r="EHM128" s="0"/>
      <c r="EHN128" s="0"/>
      <c r="EHO128" s="0"/>
      <c r="EHP128" s="0"/>
      <c r="EHQ128" s="0"/>
      <c r="EHR128" s="0"/>
      <c r="EHS128" s="0"/>
      <c r="EHT128" s="0"/>
      <c r="EHU128" s="0"/>
      <c r="EHV128" s="0"/>
      <c r="EHW128" s="0"/>
      <c r="EHX128" s="0"/>
      <c r="EHY128" s="0"/>
      <c r="EHZ128" s="0"/>
      <c r="EIA128" s="0"/>
      <c r="EIB128" s="0"/>
      <c r="EIC128" s="0"/>
      <c r="EID128" s="0"/>
      <c r="EIE128" s="0"/>
      <c r="EIF128" s="0"/>
      <c r="EIG128" s="0"/>
      <c r="EIH128" s="0"/>
      <c r="EII128" s="0"/>
      <c r="EIJ128" s="0"/>
      <c r="EIK128" s="0"/>
      <c r="EIL128" s="0"/>
      <c r="EIM128" s="0"/>
      <c r="EIN128" s="0"/>
      <c r="EIO128" s="0"/>
      <c r="EIP128" s="0"/>
      <c r="EIQ128" s="0"/>
      <c r="EIR128" s="0"/>
      <c r="EIS128" s="0"/>
      <c r="EIT128" s="0"/>
      <c r="EIU128" s="0"/>
      <c r="EIV128" s="0"/>
      <c r="EIW128" s="0"/>
      <c r="EIX128" s="0"/>
      <c r="EIY128" s="0"/>
      <c r="EIZ128" s="0"/>
      <c r="EJA128" s="0"/>
      <c r="EJB128" s="0"/>
      <c r="EJC128" s="0"/>
      <c r="EJD128" s="0"/>
      <c r="EJE128" s="0"/>
      <c r="EJF128" s="0"/>
      <c r="EJG128" s="0"/>
      <c r="EJH128" s="0"/>
      <c r="EJI128" s="0"/>
      <c r="EJJ128" s="0"/>
      <c r="EJK128" s="0"/>
      <c r="EJL128" s="0"/>
      <c r="EJM128" s="0"/>
      <c r="EJN128" s="0"/>
      <c r="EJO128" s="0"/>
      <c r="EJP128" s="0"/>
      <c r="EJQ128" s="0"/>
      <c r="EJR128" s="0"/>
      <c r="EJS128" s="0"/>
      <c r="EJT128" s="0"/>
      <c r="EJU128" s="0"/>
      <c r="EJV128" s="0"/>
      <c r="EJW128" s="0"/>
      <c r="EJX128" s="0"/>
      <c r="EJY128" s="0"/>
      <c r="EJZ128" s="0"/>
      <c r="EKA128" s="0"/>
      <c r="EKB128" s="0"/>
      <c r="EKC128" s="0"/>
      <c r="EKD128" s="0"/>
      <c r="EKE128" s="0"/>
      <c r="EKF128" s="0"/>
      <c r="EKG128" s="0"/>
      <c r="EKH128" s="0"/>
      <c r="EKI128" s="0"/>
      <c r="EKJ128" s="0"/>
      <c r="EKK128" s="0"/>
      <c r="EKL128" s="0"/>
      <c r="EKM128" s="0"/>
      <c r="EKN128" s="0"/>
      <c r="EKO128" s="0"/>
      <c r="EKP128" s="0"/>
      <c r="EKQ128" s="0"/>
      <c r="EKR128" s="0"/>
      <c r="EKS128" s="0"/>
      <c r="EKT128" s="0"/>
      <c r="EKU128" s="0"/>
      <c r="EKV128" s="0"/>
      <c r="EKW128" s="0"/>
      <c r="EKX128" s="0"/>
      <c r="EKY128" s="0"/>
      <c r="EKZ128" s="0"/>
      <c r="ELA128" s="0"/>
      <c r="ELB128" s="0"/>
      <c r="ELC128" s="0"/>
      <c r="ELD128" s="0"/>
      <c r="ELE128" s="0"/>
      <c r="ELF128" s="0"/>
      <c r="ELG128" s="0"/>
      <c r="ELH128" s="0"/>
      <c r="ELI128" s="0"/>
      <c r="ELJ128" s="0"/>
      <c r="ELK128" s="0"/>
      <c r="ELL128" s="0"/>
      <c r="ELM128" s="0"/>
      <c r="ELN128" s="0"/>
      <c r="ELO128" s="0"/>
      <c r="ELP128" s="0"/>
      <c r="ELQ128" s="0"/>
      <c r="ELR128" s="0"/>
      <c r="ELS128" s="0"/>
      <c r="ELT128" s="0"/>
      <c r="ELU128" s="0"/>
      <c r="ELV128" s="0"/>
      <c r="ELW128" s="0"/>
      <c r="ELX128" s="0"/>
      <c r="ELY128" s="0"/>
      <c r="ELZ128" s="0"/>
      <c r="EMA128" s="0"/>
      <c r="EMB128" s="0"/>
      <c r="EMC128" s="0"/>
      <c r="EMD128" s="0"/>
      <c r="EME128" s="0"/>
      <c r="EMF128" s="0"/>
      <c r="EMG128" s="0"/>
      <c r="EMH128" s="0"/>
      <c r="EMI128" s="0"/>
      <c r="EMJ128" s="0"/>
      <c r="EMK128" s="0"/>
      <c r="EML128" s="0"/>
      <c r="EMM128" s="0"/>
      <c r="EMN128" s="0"/>
      <c r="EMO128" s="0"/>
      <c r="EMP128" s="0"/>
      <c r="EMQ128" s="0"/>
      <c r="EMR128" s="0"/>
      <c r="EMS128" s="0"/>
      <c r="EMT128" s="0"/>
      <c r="EMU128" s="0"/>
      <c r="EMV128" s="0"/>
      <c r="EMW128" s="0"/>
      <c r="EMX128" s="0"/>
      <c r="EMY128" s="0"/>
      <c r="EMZ128" s="0"/>
      <c r="ENA128" s="0"/>
      <c r="ENB128" s="0"/>
      <c r="ENC128" s="0"/>
      <c r="END128" s="0"/>
      <c r="ENE128" s="0"/>
      <c r="ENF128" s="0"/>
      <c r="ENG128" s="0"/>
      <c r="ENH128" s="0"/>
      <c r="ENI128" s="0"/>
      <c r="ENJ128" s="0"/>
      <c r="ENK128" s="0"/>
      <c r="ENL128" s="0"/>
      <c r="ENM128" s="0"/>
      <c r="ENN128" s="0"/>
      <c r="ENO128" s="0"/>
      <c r="ENP128" s="0"/>
      <c r="ENQ128" s="0"/>
      <c r="ENR128" s="0"/>
      <c r="ENS128" s="0"/>
      <c r="ENT128" s="0"/>
      <c r="ENU128" s="0"/>
      <c r="ENV128" s="0"/>
      <c r="ENW128" s="0"/>
      <c r="ENX128" s="0"/>
      <c r="ENY128" s="0"/>
      <c r="ENZ128" s="0"/>
      <c r="EOA128" s="0"/>
      <c r="EOB128" s="0"/>
      <c r="EOC128" s="0"/>
      <c r="EOD128" s="0"/>
      <c r="EOE128" s="0"/>
      <c r="EOF128" s="0"/>
      <c r="EOG128" s="0"/>
      <c r="EOH128" s="0"/>
      <c r="EOI128" s="0"/>
      <c r="EOJ128" s="0"/>
      <c r="EOK128" s="0"/>
      <c r="EOL128" s="0"/>
      <c r="EOM128" s="0"/>
      <c r="EON128" s="0"/>
      <c r="EOO128" s="0"/>
      <c r="EOP128" s="0"/>
      <c r="EOQ128" s="0"/>
      <c r="EOR128" s="0"/>
      <c r="EOS128" s="0"/>
      <c r="EOT128" s="0"/>
      <c r="EOU128" s="0"/>
      <c r="EOV128" s="0"/>
      <c r="EOW128" s="0"/>
      <c r="EOX128" s="0"/>
      <c r="EOY128" s="0"/>
      <c r="EOZ128" s="0"/>
      <c r="EPA128" s="0"/>
      <c r="EPB128" s="0"/>
      <c r="EPC128" s="0"/>
      <c r="EPD128" s="0"/>
      <c r="EPE128" s="0"/>
      <c r="EPF128" s="0"/>
      <c r="EPG128" s="0"/>
      <c r="EPH128" s="0"/>
      <c r="EPI128" s="0"/>
      <c r="EPJ128" s="0"/>
      <c r="EPK128" s="0"/>
      <c r="EPL128" s="0"/>
      <c r="EPM128" s="0"/>
      <c r="EPN128" s="0"/>
      <c r="EPO128" s="0"/>
      <c r="EPP128" s="0"/>
      <c r="EPQ128" s="0"/>
      <c r="EPR128" s="0"/>
      <c r="EPS128" s="0"/>
      <c r="EPT128" s="0"/>
      <c r="EPU128" s="0"/>
      <c r="EPV128" s="0"/>
      <c r="EPW128" s="0"/>
      <c r="EPX128" s="0"/>
      <c r="EPY128" s="0"/>
      <c r="EPZ128" s="0"/>
      <c r="EQA128" s="0"/>
      <c r="EQB128" s="0"/>
      <c r="EQC128" s="0"/>
      <c r="EQD128" s="0"/>
      <c r="EQE128" s="0"/>
      <c r="EQF128" s="0"/>
      <c r="EQG128" s="0"/>
      <c r="EQH128" s="0"/>
      <c r="EQI128" s="0"/>
      <c r="EQJ128" s="0"/>
      <c r="EQK128" s="0"/>
      <c r="EQL128" s="0"/>
      <c r="EQM128" s="0"/>
      <c r="EQN128" s="0"/>
      <c r="EQO128" s="0"/>
      <c r="EQP128" s="0"/>
      <c r="EQQ128" s="0"/>
      <c r="EQR128" s="0"/>
      <c r="EQS128" s="0"/>
      <c r="EQT128" s="0"/>
      <c r="EQU128" s="0"/>
      <c r="EQV128" s="0"/>
      <c r="EQW128" s="0"/>
      <c r="EQX128" s="0"/>
      <c r="EQY128" s="0"/>
      <c r="EQZ128" s="0"/>
      <c r="ERA128" s="0"/>
      <c r="ERB128" s="0"/>
      <c r="ERC128" s="0"/>
      <c r="ERD128" s="0"/>
      <c r="ERE128" s="0"/>
      <c r="ERF128" s="0"/>
      <c r="ERG128" s="0"/>
      <c r="ERH128" s="0"/>
      <c r="ERI128" s="0"/>
      <c r="ERJ128" s="0"/>
      <c r="ERK128" s="0"/>
      <c r="ERL128" s="0"/>
      <c r="ERM128" s="0"/>
      <c r="ERN128" s="0"/>
      <c r="ERO128" s="0"/>
      <c r="ERP128" s="0"/>
      <c r="ERQ128" s="0"/>
      <c r="ERR128" s="0"/>
      <c r="ERS128" s="0"/>
      <c r="ERT128" s="0"/>
      <c r="ERU128" s="0"/>
      <c r="ERV128" s="0"/>
      <c r="ERW128" s="0"/>
      <c r="ERX128" s="0"/>
      <c r="ERY128" s="0"/>
      <c r="ERZ128" s="0"/>
      <c r="ESA128" s="0"/>
      <c r="ESB128" s="0"/>
      <c r="ESC128" s="0"/>
      <c r="ESD128" s="0"/>
      <c r="ESE128" s="0"/>
      <c r="ESF128" s="0"/>
      <c r="ESG128" s="0"/>
      <c r="ESH128" s="0"/>
      <c r="ESI128" s="0"/>
      <c r="ESJ128" s="0"/>
      <c r="ESK128" s="0"/>
      <c r="ESL128" s="0"/>
      <c r="ESM128" s="0"/>
      <c r="ESN128" s="0"/>
      <c r="ESO128" s="0"/>
      <c r="ESP128" s="0"/>
      <c r="ESQ128" s="0"/>
      <c r="ESR128" s="0"/>
      <c r="ESS128" s="0"/>
      <c r="EST128" s="0"/>
      <c r="ESU128" s="0"/>
      <c r="ESV128" s="0"/>
      <c r="ESW128" s="0"/>
      <c r="ESX128" s="0"/>
      <c r="ESY128" s="0"/>
      <c r="ESZ128" s="0"/>
      <c r="ETA128" s="0"/>
      <c r="ETB128" s="0"/>
      <c r="ETC128" s="0"/>
      <c r="ETD128" s="0"/>
      <c r="ETE128" s="0"/>
      <c r="ETF128" s="0"/>
      <c r="ETG128" s="0"/>
      <c r="ETH128" s="0"/>
      <c r="ETI128" s="0"/>
      <c r="ETJ128" s="0"/>
      <c r="ETK128" s="0"/>
      <c r="ETL128" s="0"/>
      <c r="ETM128" s="0"/>
      <c r="ETN128" s="0"/>
      <c r="ETO128" s="0"/>
      <c r="ETP128" s="0"/>
      <c r="ETQ128" s="0"/>
      <c r="ETR128" s="0"/>
      <c r="ETS128" s="0"/>
      <c r="ETT128" s="0"/>
      <c r="ETU128" s="0"/>
      <c r="ETV128" s="0"/>
      <c r="ETW128" s="0"/>
      <c r="ETX128" s="0"/>
      <c r="ETY128" s="0"/>
      <c r="ETZ128" s="0"/>
      <c r="EUA128" s="0"/>
      <c r="EUB128" s="0"/>
      <c r="EUC128" s="0"/>
      <c r="EUD128" s="0"/>
      <c r="EUE128" s="0"/>
      <c r="EUF128" s="0"/>
      <c r="EUG128" s="0"/>
      <c r="EUH128" s="0"/>
      <c r="EUI128" s="0"/>
      <c r="EUJ128" s="0"/>
      <c r="EUK128" s="0"/>
      <c r="EUL128" s="0"/>
      <c r="EUM128" s="0"/>
      <c r="EUN128" s="0"/>
      <c r="EUO128" s="0"/>
      <c r="EUP128" s="0"/>
      <c r="EUQ128" s="0"/>
      <c r="EUR128" s="0"/>
      <c r="EUS128" s="0"/>
      <c r="EUT128" s="0"/>
      <c r="EUU128" s="0"/>
      <c r="EUV128" s="0"/>
      <c r="EUW128" s="0"/>
      <c r="EUX128" s="0"/>
      <c r="EUY128" s="0"/>
      <c r="EUZ128" s="0"/>
      <c r="EVA128" s="0"/>
      <c r="EVB128" s="0"/>
      <c r="EVC128" s="0"/>
      <c r="EVD128" s="0"/>
      <c r="EVE128" s="0"/>
      <c r="EVF128" s="0"/>
      <c r="EVG128" s="0"/>
      <c r="EVH128" s="0"/>
      <c r="EVI128" s="0"/>
      <c r="EVJ128" s="0"/>
      <c r="EVK128" s="0"/>
      <c r="EVL128" s="0"/>
      <c r="EVM128" s="0"/>
      <c r="EVN128" s="0"/>
      <c r="EVO128" s="0"/>
      <c r="EVP128" s="0"/>
      <c r="EVQ128" s="0"/>
      <c r="EVR128" s="0"/>
      <c r="EVS128" s="0"/>
      <c r="EVT128" s="0"/>
      <c r="EVU128" s="0"/>
      <c r="EVV128" s="0"/>
      <c r="EVW128" s="0"/>
      <c r="EVX128" s="0"/>
      <c r="EVY128" s="0"/>
      <c r="EVZ128" s="0"/>
      <c r="EWA128" s="0"/>
      <c r="EWB128" s="0"/>
      <c r="EWC128" s="0"/>
      <c r="EWD128" s="0"/>
      <c r="EWE128" s="0"/>
      <c r="EWF128" s="0"/>
      <c r="EWG128" s="0"/>
      <c r="EWH128" s="0"/>
      <c r="EWI128" s="0"/>
      <c r="EWJ128" s="0"/>
      <c r="EWK128" s="0"/>
      <c r="EWL128" s="0"/>
      <c r="EWM128" s="0"/>
      <c r="EWN128" s="0"/>
      <c r="EWO128" s="0"/>
      <c r="EWP128" s="0"/>
      <c r="EWQ128" s="0"/>
      <c r="EWR128" s="0"/>
      <c r="EWS128" s="0"/>
      <c r="EWT128" s="0"/>
      <c r="EWU128" s="0"/>
      <c r="EWV128" s="0"/>
      <c r="EWW128" s="0"/>
      <c r="EWX128" s="0"/>
      <c r="EWY128" s="0"/>
      <c r="EWZ128" s="0"/>
      <c r="EXA128" s="0"/>
      <c r="EXB128" s="0"/>
      <c r="EXC128" s="0"/>
      <c r="EXD128" s="0"/>
      <c r="EXE128" s="0"/>
      <c r="EXF128" s="0"/>
      <c r="EXG128" s="0"/>
      <c r="EXH128" s="0"/>
      <c r="EXI128" s="0"/>
      <c r="EXJ128" s="0"/>
      <c r="EXK128" s="0"/>
      <c r="EXL128" s="0"/>
      <c r="EXM128" s="0"/>
      <c r="EXN128" s="0"/>
      <c r="EXO128" s="0"/>
      <c r="EXP128" s="0"/>
      <c r="EXQ128" s="0"/>
      <c r="EXR128" s="0"/>
      <c r="EXS128" s="0"/>
      <c r="EXT128" s="0"/>
      <c r="EXU128" s="0"/>
      <c r="EXV128" s="0"/>
      <c r="EXW128" s="0"/>
      <c r="EXX128" s="0"/>
      <c r="EXY128" s="0"/>
      <c r="EXZ128" s="0"/>
      <c r="EYA128" s="0"/>
      <c r="EYB128" s="0"/>
      <c r="EYC128" s="0"/>
      <c r="EYD128" s="0"/>
      <c r="EYE128" s="0"/>
      <c r="EYF128" s="0"/>
      <c r="EYG128" s="0"/>
      <c r="EYH128" s="0"/>
      <c r="EYI128" s="0"/>
      <c r="EYJ128" s="0"/>
      <c r="EYK128" s="0"/>
      <c r="EYL128" s="0"/>
      <c r="EYM128" s="0"/>
      <c r="EYN128" s="0"/>
      <c r="EYO128" s="0"/>
      <c r="EYP128" s="0"/>
      <c r="EYQ128" s="0"/>
      <c r="EYR128" s="0"/>
      <c r="EYS128" s="0"/>
      <c r="EYT128" s="0"/>
      <c r="EYU128" s="0"/>
      <c r="EYV128" s="0"/>
      <c r="EYW128" s="0"/>
      <c r="EYX128" s="0"/>
      <c r="EYY128" s="0"/>
      <c r="EYZ128" s="0"/>
      <c r="EZA128" s="0"/>
      <c r="EZB128" s="0"/>
      <c r="EZC128" s="0"/>
      <c r="EZD128" s="0"/>
      <c r="EZE128" s="0"/>
      <c r="EZF128" s="0"/>
      <c r="EZG128" s="0"/>
      <c r="EZH128" s="0"/>
      <c r="EZI128" s="0"/>
      <c r="EZJ128" s="0"/>
      <c r="EZK128" s="0"/>
      <c r="EZL128" s="0"/>
      <c r="EZM128" s="0"/>
      <c r="EZN128" s="0"/>
      <c r="EZO128" s="0"/>
      <c r="EZP128" s="0"/>
      <c r="EZQ128" s="0"/>
      <c r="EZR128" s="0"/>
      <c r="EZS128" s="0"/>
      <c r="EZT128" s="0"/>
      <c r="EZU128" s="0"/>
      <c r="EZV128" s="0"/>
      <c r="EZW128" s="0"/>
      <c r="EZX128" s="0"/>
      <c r="EZY128" s="0"/>
      <c r="EZZ128" s="0"/>
      <c r="FAA128" s="0"/>
      <c r="FAB128" s="0"/>
      <c r="FAC128" s="0"/>
      <c r="FAD128" s="0"/>
      <c r="FAE128" s="0"/>
      <c r="FAF128" s="0"/>
      <c r="FAG128" s="0"/>
      <c r="FAH128" s="0"/>
      <c r="FAI128" s="0"/>
      <c r="FAJ128" s="0"/>
      <c r="FAK128" s="0"/>
      <c r="FAL128" s="0"/>
      <c r="FAM128" s="0"/>
      <c r="FAN128" s="0"/>
      <c r="FAO128" s="0"/>
      <c r="FAP128" s="0"/>
      <c r="FAQ128" s="0"/>
      <c r="FAR128" s="0"/>
      <c r="FAS128" s="0"/>
      <c r="FAT128" s="0"/>
      <c r="FAU128" s="0"/>
      <c r="FAV128" s="0"/>
      <c r="FAW128" s="0"/>
      <c r="FAX128" s="0"/>
      <c r="FAY128" s="0"/>
      <c r="FAZ128" s="0"/>
      <c r="FBA128" s="0"/>
      <c r="FBB128" s="0"/>
      <c r="FBC128" s="0"/>
      <c r="FBD128" s="0"/>
      <c r="FBE128" s="0"/>
      <c r="FBF128" s="0"/>
      <c r="FBG128" s="0"/>
      <c r="FBH128" s="0"/>
      <c r="FBI128" s="0"/>
      <c r="FBJ128" s="0"/>
      <c r="FBK128" s="0"/>
      <c r="FBL128" s="0"/>
      <c r="FBM128" s="0"/>
      <c r="FBN128" s="0"/>
      <c r="FBO128" s="0"/>
      <c r="FBP128" s="0"/>
      <c r="FBQ128" s="0"/>
      <c r="FBR128" s="0"/>
      <c r="FBS128" s="0"/>
      <c r="FBT128" s="0"/>
      <c r="FBU128" s="0"/>
      <c r="FBV128" s="0"/>
      <c r="FBW128" s="0"/>
      <c r="FBX128" s="0"/>
      <c r="FBY128" s="0"/>
      <c r="FBZ128" s="0"/>
      <c r="FCA128" s="0"/>
      <c r="FCB128" s="0"/>
      <c r="FCC128" s="0"/>
      <c r="FCD128" s="0"/>
      <c r="FCE128" s="0"/>
      <c r="FCF128" s="0"/>
      <c r="FCG128" s="0"/>
      <c r="FCH128" s="0"/>
      <c r="FCI128" s="0"/>
      <c r="FCJ128" s="0"/>
      <c r="FCK128" s="0"/>
      <c r="FCL128" s="0"/>
      <c r="FCM128" s="0"/>
      <c r="FCN128" s="0"/>
      <c r="FCO128" s="0"/>
      <c r="FCP128" s="0"/>
      <c r="FCQ128" s="0"/>
      <c r="FCR128" s="0"/>
      <c r="FCS128" s="0"/>
      <c r="FCT128" s="0"/>
      <c r="FCU128" s="0"/>
      <c r="FCV128" s="0"/>
      <c r="FCW128" s="0"/>
      <c r="FCX128" s="0"/>
      <c r="FCY128" s="0"/>
      <c r="FCZ128" s="0"/>
      <c r="FDA128" s="0"/>
      <c r="FDB128" s="0"/>
      <c r="FDC128" s="0"/>
      <c r="FDD128" s="0"/>
      <c r="FDE128" s="0"/>
      <c r="FDF128" s="0"/>
      <c r="FDG128" s="0"/>
      <c r="FDH128" s="0"/>
      <c r="FDI128" s="0"/>
      <c r="FDJ128" s="0"/>
      <c r="FDK128" s="0"/>
      <c r="FDL128" s="0"/>
      <c r="FDM128" s="0"/>
      <c r="FDN128" s="0"/>
      <c r="FDO128" s="0"/>
      <c r="FDP128" s="0"/>
      <c r="FDQ128" s="0"/>
      <c r="FDR128" s="0"/>
      <c r="FDS128" s="0"/>
      <c r="FDT128" s="0"/>
      <c r="FDU128" s="0"/>
      <c r="FDV128" s="0"/>
      <c r="FDW128" s="0"/>
      <c r="FDX128" s="0"/>
      <c r="FDY128" s="0"/>
      <c r="FDZ128" s="0"/>
      <c r="FEA128" s="0"/>
      <c r="FEB128" s="0"/>
      <c r="FEC128" s="0"/>
      <c r="FED128" s="0"/>
      <c r="FEE128" s="0"/>
      <c r="FEF128" s="0"/>
      <c r="FEG128" s="0"/>
      <c r="FEH128" s="0"/>
      <c r="FEI128" s="0"/>
      <c r="FEJ128" s="0"/>
      <c r="FEK128" s="0"/>
      <c r="FEL128" s="0"/>
      <c r="FEM128" s="0"/>
      <c r="FEN128" s="0"/>
      <c r="FEO128" s="0"/>
      <c r="FEP128" s="0"/>
      <c r="FEQ128" s="0"/>
      <c r="FER128" s="0"/>
      <c r="FES128" s="0"/>
      <c r="FET128" s="0"/>
      <c r="FEU128" s="0"/>
      <c r="FEV128" s="0"/>
      <c r="FEW128" s="0"/>
      <c r="FEX128" s="0"/>
      <c r="FEY128" s="0"/>
      <c r="FEZ128" s="0"/>
      <c r="FFA128" s="0"/>
      <c r="FFB128" s="0"/>
      <c r="FFC128" s="0"/>
      <c r="FFD128" s="0"/>
      <c r="FFE128" s="0"/>
      <c r="FFF128" s="0"/>
      <c r="FFG128" s="0"/>
      <c r="FFH128" s="0"/>
      <c r="FFI128" s="0"/>
      <c r="FFJ128" s="0"/>
      <c r="FFK128" s="0"/>
      <c r="FFL128" s="0"/>
      <c r="FFM128" s="0"/>
      <c r="FFN128" s="0"/>
      <c r="FFO128" s="0"/>
      <c r="FFP128" s="0"/>
      <c r="FFQ128" s="0"/>
      <c r="FFR128" s="0"/>
      <c r="FFS128" s="0"/>
      <c r="FFT128" s="0"/>
      <c r="FFU128" s="0"/>
      <c r="FFV128" s="0"/>
      <c r="FFW128" s="0"/>
      <c r="FFX128" s="0"/>
      <c r="FFY128" s="0"/>
      <c r="FFZ128" s="0"/>
      <c r="FGA128" s="0"/>
      <c r="FGB128" s="0"/>
      <c r="FGC128" s="0"/>
      <c r="FGD128" s="0"/>
      <c r="FGE128" s="0"/>
      <c r="FGF128" s="0"/>
      <c r="FGG128" s="0"/>
      <c r="FGH128" s="0"/>
      <c r="FGI128" s="0"/>
      <c r="FGJ128" s="0"/>
      <c r="FGK128" s="0"/>
      <c r="FGL128" s="0"/>
      <c r="FGM128" s="0"/>
      <c r="FGN128" s="0"/>
      <c r="FGO128" s="0"/>
      <c r="FGP128" s="0"/>
      <c r="FGQ128" s="0"/>
      <c r="FGR128" s="0"/>
      <c r="FGS128" s="0"/>
      <c r="FGT128" s="0"/>
      <c r="FGU128" s="0"/>
      <c r="FGV128" s="0"/>
      <c r="FGW128" s="0"/>
      <c r="FGX128" s="0"/>
      <c r="FGY128" s="0"/>
      <c r="FGZ128" s="0"/>
      <c r="FHA128" s="0"/>
      <c r="FHB128" s="0"/>
      <c r="FHC128" s="0"/>
      <c r="FHD128" s="0"/>
      <c r="FHE128" s="0"/>
      <c r="FHF128" s="0"/>
      <c r="FHG128" s="0"/>
      <c r="FHH128" s="0"/>
      <c r="FHI128" s="0"/>
      <c r="FHJ128" s="0"/>
      <c r="FHK128" s="0"/>
      <c r="FHL128" s="0"/>
      <c r="FHM128" s="0"/>
      <c r="FHN128" s="0"/>
      <c r="FHO128" s="0"/>
      <c r="FHP128" s="0"/>
      <c r="FHQ128" s="0"/>
      <c r="FHR128" s="0"/>
      <c r="FHS128" s="0"/>
      <c r="FHT128" s="0"/>
      <c r="FHU128" s="0"/>
      <c r="FHV128" s="0"/>
      <c r="FHW128" s="0"/>
      <c r="FHX128" s="0"/>
      <c r="FHY128" s="0"/>
      <c r="FHZ128" s="0"/>
      <c r="FIA128" s="0"/>
      <c r="FIB128" s="0"/>
      <c r="FIC128" s="0"/>
      <c r="FID128" s="0"/>
      <c r="FIE128" s="0"/>
      <c r="FIF128" s="0"/>
      <c r="FIG128" s="0"/>
      <c r="FIH128" s="0"/>
      <c r="FII128" s="0"/>
      <c r="FIJ128" s="0"/>
      <c r="FIK128" s="0"/>
      <c r="FIL128" s="0"/>
      <c r="FIM128" s="0"/>
      <c r="FIN128" s="0"/>
      <c r="FIO128" s="0"/>
      <c r="FIP128" s="0"/>
      <c r="FIQ128" s="0"/>
      <c r="FIR128" s="0"/>
      <c r="FIS128" s="0"/>
      <c r="FIT128" s="0"/>
      <c r="FIU128" s="0"/>
      <c r="FIV128" s="0"/>
      <c r="FIW128" s="0"/>
      <c r="FIX128" s="0"/>
      <c r="FIY128" s="0"/>
      <c r="FIZ128" s="0"/>
      <c r="FJA128" s="0"/>
      <c r="FJB128" s="0"/>
      <c r="FJC128" s="0"/>
      <c r="FJD128" s="0"/>
      <c r="FJE128" s="0"/>
      <c r="FJF128" s="0"/>
      <c r="FJG128" s="0"/>
      <c r="FJH128" s="0"/>
      <c r="FJI128" s="0"/>
      <c r="FJJ128" s="0"/>
      <c r="FJK128" s="0"/>
      <c r="FJL128" s="0"/>
      <c r="FJM128" s="0"/>
      <c r="FJN128" s="0"/>
      <c r="FJO128" s="0"/>
      <c r="FJP128" s="0"/>
      <c r="FJQ128" s="0"/>
      <c r="FJR128" s="0"/>
      <c r="FJS128" s="0"/>
      <c r="FJT128" s="0"/>
      <c r="FJU128" s="0"/>
      <c r="FJV128" s="0"/>
      <c r="FJW128" s="0"/>
      <c r="FJX128" s="0"/>
      <c r="FJY128" s="0"/>
      <c r="FJZ128" s="0"/>
      <c r="FKA128" s="0"/>
      <c r="FKB128" s="0"/>
      <c r="FKC128" s="0"/>
      <c r="FKD128" s="0"/>
      <c r="FKE128" s="0"/>
      <c r="FKF128" s="0"/>
      <c r="FKG128" s="0"/>
      <c r="FKH128" s="0"/>
      <c r="FKI128" s="0"/>
      <c r="FKJ128" s="0"/>
      <c r="FKK128" s="0"/>
      <c r="FKL128" s="0"/>
      <c r="FKM128" s="0"/>
      <c r="FKN128" s="0"/>
      <c r="FKO128" s="0"/>
      <c r="FKP128" s="0"/>
      <c r="FKQ128" s="0"/>
      <c r="FKR128" s="0"/>
      <c r="FKS128" s="0"/>
      <c r="FKT128" s="0"/>
      <c r="FKU128" s="0"/>
      <c r="FKV128" s="0"/>
      <c r="FKW128" s="0"/>
      <c r="FKX128" s="0"/>
      <c r="FKY128" s="0"/>
      <c r="FKZ128" s="0"/>
      <c r="FLA128" s="0"/>
      <c r="FLB128" s="0"/>
      <c r="FLC128" s="0"/>
      <c r="FLD128" s="0"/>
      <c r="FLE128" s="0"/>
      <c r="FLF128" s="0"/>
      <c r="FLG128" s="0"/>
      <c r="FLH128" s="0"/>
      <c r="FLI128" s="0"/>
      <c r="FLJ128" s="0"/>
      <c r="FLK128" s="0"/>
      <c r="FLL128" s="0"/>
      <c r="FLM128" s="0"/>
      <c r="FLN128" s="0"/>
      <c r="FLO128" s="0"/>
      <c r="FLP128" s="0"/>
      <c r="FLQ128" s="0"/>
      <c r="FLR128" s="0"/>
      <c r="FLS128" s="0"/>
      <c r="FLT128" s="0"/>
      <c r="FLU128" s="0"/>
      <c r="FLV128" s="0"/>
      <c r="FLW128" s="0"/>
      <c r="FLX128" s="0"/>
      <c r="FLY128" s="0"/>
      <c r="FLZ128" s="0"/>
      <c r="FMA128" s="0"/>
      <c r="FMB128" s="0"/>
      <c r="FMC128" s="0"/>
      <c r="FMD128" s="0"/>
      <c r="FME128" s="0"/>
      <c r="FMF128" s="0"/>
      <c r="FMG128" s="0"/>
      <c r="FMH128" s="0"/>
      <c r="FMI128" s="0"/>
      <c r="FMJ128" s="0"/>
      <c r="FMK128" s="0"/>
      <c r="FML128" s="0"/>
      <c r="FMM128" s="0"/>
      <c r="FMN128" s="0"/>
      <c r="FMO128" s="0"/>
      <c r="FMP128" s="0"/>
      <c r="FMQ128" s="0"/>
      <c r="FMR128" s="0"/>
      <c r="FMS128" s="0"/>
      <c r="FMT128" s="0"/>
      <c r="FMU128" s="0"/>
      <c r="FMV128" s="0"/>
      <c r="FMW128" s="0"/>
      <c r="FMX128" s="0"/>
      <c r="FMY128" s="0"/>
      <c r="FMZ128" s="0"/>
      <c r="FNA128" s="0"/>
      <c r="FNB128" s="0"/>
      <c r="FNC128" s="0"/>
      <c r="FND128" s="0"/>
      <c r="FNE128" s="0"/>
      <c r="FNF128" s="0"/>
      <c r="FNG128" s="0"/>
      <c r="FNH128" s="0"/>
      <c r="FNI128" s="0"/>
      <c r="FNJ128" s="0"/>
      <c r="FNK128" s="0"/>
      <c r="FNL128" s="0"/>
      <c r="FNM128" s="0"/>
      <c r="FNN128" s="0"/>
      <c r="FNO128" s="0"/>
      <c r="FNP128" s="0"/>
      <c r="FNQ128" s="0"/>
      <c r="FNR128" s="0"/>
      <c r="FNS128" s="0"/>
      <c r="FNT128" s="0"/>
      <c r="FNU128" s="0"/>
      <c r="FNV128" s="0"/>
      <c r="FNW128" s="0"/>
      <c r="FNX128" s="0"/>
      <c r="FNY128" s="0"/>
      <c r="FNZ128" s="0"/>
      <c r="FOA128" s="0"/>
      <c r="FOB128" s="0"/>
      <c r="FOC128" s="0"/>
      <c r="FOD128" s="0"/>
      <c r="FOE128" s="0"/>
      <c r="FOF128" s="0"/>
      <c r="FOG128" s="0"/>
      <c r="FOH128" s="0"/>
      <c r="FOI128" s="0"/>
      <c r="FOJ128" s="0"/>
      <c r="FOK128" s="0"/>
      <c r="FOL128" s="0"/>
      <c r="FOM128" s="0"/>
      <c r="FON128" s="0"/>
      <c r="FOO128" s="0"/>
      <c r="FOP128" s="0"/>
      <c r="FOQ128" s="0"/>
      <c r="FOR128" s="0"/>
      <c r="FOS128" s="0"/>
      <c r="FOT128" s="0"/>
      <c r="FOU128" s="0"/>
      <c r="FOV128" s="0"/>
      <c r="FOW128" s="0"/>
      <c r="FOX128" s="0"/>
      <c r="FOY128" s="0"/>
      <c r="FOZ128" s="0"/>
      <c r="FPA128" s="0"/>
      <c r="FPB128" s="0"/>
      <c r="FPC128" s="0"/>
      <c r="FPD128" s="0"/>
      <c r="FPE128" s="0"/>
      <c r="FPF128" s="0"/>
      <c r="FPG128" s="0"/>
      <c r="FPH128" s="0"/>
      <c r="FPI128" s="0"/>
      <c r="FPJ128" s="0"/>
      <c r="FPK128" s="0"/>
      <c r="FPL128" s="0"/>
      <c r="FPM128" s="0"/>
      <c r="FPN128" s="0"/>
      <c r="FPO128" s="0"/>
      <c r="FPP128" s="0"/>
      <c r="FPQ128" s="0"/>
      <c r="FPR128" s="0"/>
      <c r="FPS128" s="0"/>
      <c r="FPT128" s="0"/>
      <c r="FPU128" s="0"/>
      <c r="FPV128" s="0"/>
      <c r="FPW128" s="0"/>
      <c r="FPX128" s="0"/>
      <c r="FPY128" s="0"/>
      <c r="FPZ128" s="0"/>
      <c r="FQA128" s="0"/>
      <c r="FQB128" s="0"/>
      <c r="FQC128" s="0"/>
      <c r="FQD128" s="0"/>
      <c r="FQE128" s="0"/>
      <c r="FQF128" s="0"/>
      <c r="FQG128" s="0"/>
      <c r="FQH128" s="0"/>
      <c r="FQI128" s="0"/>
      <c r="FQJ128" s="0"/>
      <c r="FQK128" s="0"/>
      <c r="FQL128" s="0"/>
      <c r="FQM128" s="0"/>
      <c r="FQN128" s="0"/>
      <c r="FQO128" s="0"/>
      <c r="FQP128" s="0"/>
      <c r="FQQ128" s="0"/>
      <c r="FQR128" s="0"/>
      <c r="FQS128" s="0"/>
      <c r="FQT128" s="0"/>
      <c r="FQU128" s="0"/>
      <c r="FQV128" s="0"/>
      <c r="FQW128" s="0"/>
      <c r="FQX128" s="0"/>
      <c r="FQY128" s="0"/>
      <c r="FQZ128" s="0"/>
      <c r="FRA128" s="0"/>
      <c r="FRB128" s="0"/>
      <c r="FRC128" s="0"/>
      <c r="FRD128" s="0"/>
      <c r="FRE128" s="0"/>
      <c r="FRF128" s="0"/>
      <c r="FRG128" s="0"/>
      <c r="FRH128" s="0"/>
      <c r="FRI128" s="0"/>
      <c r="FRJ128" s="0"/>
      <c r="FRK128" s="0"/>
      <c r="FRL128" s="0"/>
      <c r="FRM128" s="0"/>
      <c r="FRN128" s="0"/>
      <c r="FRO128" s="0"/>
      <c r="FRP128" s="0"/>
      <c r="FRQ128" s="0"/>
      <c r="FRR128" s="0"/>
      <c r="FRS128" s="0"/>
      <c r="FRT128" s="0"/>
      <c r="FRU128" s="0"/>
      <c r="FRV128" s="0"/>
      <c r="FRW128" s="0"/>
      <c r="FRX128" s="0"/>
      <c r="FRY128" s="0"/>
      <c r="FRZ128" s="0"/>
      <c r="FSA128" s="0"/>
      <c r="FSB128" s="0"/>
      <c r="FSC128" s="0"/>
      <c r="FSD128" s="0"/>
      <c r="FSE128" s="0"/>
      <c r="FSF128" s="0"/>
      <c r="FSG128" s="0"/>
      <c r="FSH128" s="0"/>
      <c r="FSI128" s="0"/>
      <c r="FSJ128" s="0"/>
      <c r="FSK128" s="0"/>
      <c r="FSL128" s="0"/>
      <c r="FSM128" s="0"/>
      <c r="FSN128" s="0"/>
      <c r="FSO128" s="0"/>
      <c r="FSP128" s="0"/>
      <c r="FSQ128" s="0"/>
      <c r="FSR128" s="0"/>
      <c r="FSS128" s="0"/>
      <c r="FST128" s="0"/>
      <c r="FSU128" s="0"/>
      <c r="FSV128" s="0"/>
      <c r="FSW128" s="0"/>
      <c r="FSX128" s="0"/>
      <c r="FSY128" s="0"/>
      <c r="FSZ128" s="0"/>
      <c r="FTA128" s="0"/>
      <c r="FTB128" s="0"/>
      <c r="FTC128" s="0"/>
      <c r="FTD128" s="0"/>
      <c r="FTE128" s="0"/>
      <c r="FTF128" s="0"/>
      <c r="FTG128" s="0"/>
      <c r="FTH128" s="0"/>
      <c r="FTI128" s="0"/>
      <c r="FTJ128" s="0"/>
      <c r="FTK128" s="0"/>
      <c r="FTL128" s="0"/>
      <c r="FTM128" s="0"/>
      <c r="FTN128" s="0"/>
      <c r="FTO128" s="0"/>
      <c r="FTP128" s="0"/>
      <c r="FTQ128" s="0"/>
      <c r="FTR128" s="0"/>
      <c r="FTS128" s="0"/>
      <c r="FTT128" s="0"/>
      <c r="FTU128" s="0"/>
      <c r="FTV128" s="0"/>
      <c r="FTW128" s="0"/>
      <c r="FTX128" s="0"/>
      <c r="FTY128" s="0"/>
      <c r="FTZ128" s="0"/>
      <c r="FUA128" s="0"/>
      <c r="FUB128" s="0"/>
      <c r="FUC128" s="0"/>
      <c r="FUD128" s="0"/>
      <c r="FUE128" s="0"/>
      <c r="FUF128" s="0"/>
      <c r="FUG128" s="0"/>
      <c r="FUH128" s="0"/>
      <c r="FUI128" s="0"/>
      <c r="FUJ128" s="0"/>
      <c r="FUK128" s="0"/>
      <c r="FUL128" s="0"/>
      <c r="FUM128" s="0"/>
      <c r="FUN128" s="0"/>
      <c r="FUO128" s="0"/>
      <c r="FUP128" s="0"/>
      <c r="FUQ128" s="0"/>
      <c r="FUR128" s="0"/>
      <c r="FUS128" s="0"/>
      <c r="FUT128" s="0"/>
      <c r="FUU128" s="0"/>
      <c r="FUV128" s="0"/>
      <c r="FUW128" s="0"/>
      <c r="FUX128" s="0"/>
      <c r="FUY128" s="0"/>
      <c r="FUZ128" s="0"/>
      <c r="FVA128" s="0"/>
      <c r="FVB128" s="0"/>
      <c r="FVC128" s="0"/>
      <c r="FVD128" s="0"/>
      <c r="FVE128" s="0"/>
      <c r="FVF128" s="0"/>
      <c r="FVG128" s="0"/>
      <c r="FVH128" s="0"/>
      <c r="FVI128" s="0"/>
      <c r="FVJ128" s="0"/>
      <c r="FVK128" s="0"/>
      <c r="FVL128" s="0"/>
      <c r="FVM128" s="0"/>
      <c r="FVN128" s="0"/>
      <c r="FVO128" s="0"/>
      <c r="FVP128" s="0"/>
      <c r="FVQ128" s="0"/>
      <c r="FVR128" s="0"/>
      <c r="FVS128" s="0"/>
      <c r="FVT128" s="0"/>
      <c r="FVU128" s="0"/>
      <c r="FVV128" s="0"/>
      <c r="FVW128" s="0"/>
      <c r="FVX128" s="0"/>
      <c r="FVY128" s="0"/>
      <c r="FVZ128" s="0"/>
      <c r="FWA128" s="0"/>
      <c r="FWB128" s="0"/>
      <c r="FWC128" s="0"/>
      <c r="FWD128" s="0"/>
      <c r="FWE128" s="0"/>
      <c r="FWF128" s="0"/>
      <c r="FWG128" s="0"/>
      <c r="FWH128" s="0"/>
      <c r="FWI128" s="0"/>
      <c r="FWJ128" s="0"/>
      <c r="FWK128" s="0"/>
      <c r="FWL128" s="0"/>
      <c r="FWM128" s="0"/>
      <c r="FWN128" s="0"/>
      <c r="FWO128" s="0"/>
      <c r="FWP128" s="0"/>
      <c r="FWQ128" s="0"/>
      <c r="FWR128" s="0"/>
      <c r="FWS128" s="0"/>
      <c r="FWT128" s="0"/>
      <c r="FWU128" s="0"/>
      <c r="FWV128" s="0"/>
      <c r="FWW128" s="0"/>
      <c r="FWX128" s="0"/>
      <c r="FWY128" s="0"/>
      <c r="FWZ128" s="0"/>
      <c r="FXA128" s="0"/>
      <c r="FXB128" s="0"/>
      <c r="FXC128" s="0"/>
      <c r="FXD128" s="0"/>
      <c r="FXE128" s="0"/>
      <c r="FXF128" s="0"/>
      <c r="FXG128" s="0"/>
      <c r="FXH128" s="0"/>
      <c r="FXI128" s="0"/>
      <c r="FXJ128" s="0"/>
      <c r="FXK128" s="0"/>
      <c r="FXL128" s="0"/>
      <c r="FXM128" s="0"/>
      <c r="FXN128" s="0"/>
      <c r="FXO128" s="0"/>
      <c r="FXP128" s="0"/>
      <c r="FXQ128" s="0"/>
      <c r="FXR128" s="0"/>
      <c r="FXS128" s="0"/>
      <c r="FXT128" s="0"/>
      <c r="FXU128" s="0"/>
      <c r="FXV128" s="0"/>
      <c r="FXW128" s="0"/>
      <c r="FXX128" s="0"/>
      <c r="FXY128" s="0"/>
      <c r="FXZ128" s="0"/>
      <c r="FYA128" s="0"/>
      <c r="FYB128" s="0"/>
      <c r="FYC128" s="0"/>
      <c r="FYD128" s="0"/>
      <c r="FYE128" s="0"/>
      <c r="FYF128" s="0"/>
      <c r="FYG128" s="0"/>
      <c r="FYH128" s="0"/>
      <c r="FYI128" s="0"/>
      <c r="FYJ128" s="0"/>
      <c r="FYK128" s="0"/>
      <c r="FYL128" s="0"/>
      <c r="FYM128" s="0"/>
      <c r="FYN128" s="0"/>
      <c r="FYO128" s="0"/>
      <c r="FYP128" s="0"/>
      <c r="FYQ128" s="0"/>
      <c r="FYR128" s="0"/>
      <c r="FYS128" s="0"/>
      <c r="FYT128" s="0"/>
      <c r="FYU128" s="0"/>
      <c r="FYV128" s="0"/>
      <c r="FYW128" s="0"/>
      <c r="FYX128" s="0"/>
      <c r="FYY128" s="0"/>
      <c r="FYZ128" s="0"/>
      <c r="FZA128" s="0"/>
      <c r="FZB128" s="0"/>
      <c r="FZC128" s="0"/>
      <c r="FZD128" s="0"/>
      <c r="FZE128" s="0"/>
      <c r="FZF128" s="0"/>
      <c r="FZG128" s="0"/>
      <c r="FZH128" s="0"/>
      <c r="FZI128" s="0"/>
      <c r="FZJ128" s="0"/>
      <c r="FZK128" s="0"/>
      <c r="FZL128" s="0"/>
      <c r="FZM128" s="0"/>
      <c r="FZN128" s="0"/>
      <c r="FZO128" s="0"/>
      <c r="FZP128" s="0"/>
      <c r="FZQ128" s="0"/>
      <c r="FZR128" s="0"/>
      <c r="FZS128" s="0"/>
      <c r="FZT128" s="0"/>
      <c r="FZU128" s="0"/>
      <c r="FZV128" s="0"/>
      <c r="FZW128" s="0"/>
      <c r="FZX128" s="0"/>
      <c r="FZY128" s="0"/>
      <c r="FZZ128" s="0"/>
      <c r="GAA128" s="0"/>
      <c r="GAB128" s="0"/>
      <c r="GAC128" s="0"/>
      <c r="GAD128" s="0"/>
      <c r="GAE128" s="0"/>
      <c r="GAF128" s="0"/>
      <c r="GAG128" s="0"/>
      <c r="GAH128" s="0"/>
      <c r="GAI128" s="0"/>
      <c r="GAJ128" s="0"/>
      <c r="GAK128" s="0"/>
      <c r="GAL128" s="0"/>
      <c r="GAM128" s="0"/>
      <c r="GAN128" s="0"/>
      <c r="GAO128" s="0"/>
      <c r="GAP128" s="0"/>
      <c r="GAQ128" s="0"/>
      <c r="GAR128" s="0"/>
      <c r="GAS128" s="0"/>
      <c r="GAT128" s="0"/>
      <c r="GAU128" s="0"/>
      <c r="GAV128" s="0"/>
      <c r="GAW128" s="0"/>
      <c r="GAX128" s="0"/>
      <c r="GAY128" s="0"/>
      <c r="GAZ128" s="0"/>
      <c r="GBA128" s="0"/>
      <c r="GBB128" s="0"/>
      <c r="GBC128" s="0"/>
      <c r="GBD128" s="0"/>
      <c r="GBE128" s="0"/>
      <c r="GBF128" s="0"/>
      <c r="GBG128" s="0"/>
      <c r="GBH128" s="0"/>
      <c r="GBI128" s="0"/>
      <c r="GBJ128" s="0"/>
      <c r="GBK128" s="0"/>
      <c r="GBL128" s="0"/>
      <c r="GBM128" s="0"/>
      <c r="GBN128" s="0"/>
      <c r="GBO128" s="0"/>
      <c r="GBP128" s="0"/>
      <c r="GBQ128" s="0"/>
      <c r="GBR128" s="0"/>
      <c r="GBS128" s="0"/>
      <c r="GBT128" s="0"/>
      <c r="GBU128" s="0"/>
      <c r="GBV128" s="0"/>
      <c r="GBW128" s="0"/>
      <c r="GBX128" s="0"/>
      <c r="GBY128" s="0"/>
      <c r="GBZ128" s="0"/>
      <c r="GCA128" s="0"/>
      <c r="GCB128" s="0"/>
      <c r="GCC128" s="0"/>
      <c r="GCD128" s="0"/>
      <c r="GCE128" s="0"/>
      <c r="GCF128" s="0"/>
      <c r="GCG128" s="0"/>
      <c r="GCH128" s="0"/>
      <c r="GCI128" s="0"/>
      <c r="GCJ128" s="0"/>
      <c r="GCK128" s="0"/>
      <c r="GCL128" s="0"/>
      <c r="GCM128" s="0"/>
      <c r="GCN128" s="0"/>
      <c r="GCO128" s="0"/>
      <c r="GCP128" s="0"/>
      <c r="GCQ128" s="0"/>
      <c r="GCR128" s="0"/>
      <c r="GCS128" s="0"/>
      <c r="GCT128" s="0"/>
      <c r="GCU128" s="0"/>
      <c r="GCV128" s="0"/>
      <c r="GCW128" s="0"/>
      <c r="GCX128" s="0"/>
      <c r="GCY128" s="0"/>
      <c r="GCZ128" s="0"/>
      <c r="GDA128" s="0"/>
      <c r="GDB128" s="0"/>
      <c r="GDC128" s="0"/>
      <c r="GDD128" s="0"/>
      <c r="GDE128" s="0"/>
      <c r="GDF128" s="0"/>
      <c r="GDG128" s="0"/>
      <c r="GDH128" s="0"/>
      <c r="GDI128" s="0"/>
      <c r="GDJ128" s="0"/>
      <c r="GDK128" s="0"/>
      <c r="GDL128" s="0"/>
      <c r="GDM128" s="0"/>
      <c r="GDN128" s="0"/>
      <c r="GDO128" s="0"/>
      <c r="GDP128" s="0"/>
      <c r="GDQ128" s="0"/>
      <c r="GDR128" s="0"/>
      <c r="GDS128" s="0"/>
      <c r="GDT128" s="0"/>
      <c r="GDU128" s="0"/>
      <c r="GDV128" s="0"/>
      <c r="GDW128" s="0"/>
      <c r="GDX128" s="0"/>
      <c r="GDY128" s="0"/>
      <c r="GDZ128" s="0"/>
      <c r="GEA128" s="0"/>
      <c r="GEB128" s="0"/>
      <c r="GEC128" s="0"/>
      <c r="GED128" s="0"/>
      <c r="GEE128" s="0"/>
      <c r="GEF128" s="0"/>
      <c r="GEG128" s="0"/>
      <c r="GEH128" s="0"/>
      <c r="GEI128" s="0"/>
      <c r="GEJ128" s="0"/>
      <c r="GEK128" s="0"/>
      <c r="GEL128" s="0"/>
      <c r="GEM128" s="0"/>
      <c r="GEN128" s="0"/>
      <c r="GEO128" s="0"/>
      <c r="GEP128" s="0"/>
      <c r="GEQ128" s="0"/>
      <c r="GER128" s="0"/>
      <c r="GES128" s="0"/>
      <c r="GET128" s="0"/>
      <c r="GEU128" s="0"/>
      <c r="GEV128" s="0"/>
      <c r="GEW128" s="0"/>
      <c r="GEX128" s="0"/>
      <c r="GEY128" s="0"/>
      <c r="GEZ128" s="0"/>
      <c r="GFA128" s="0"/>
      <c r="GFB128" s="0"/>
      <c r="GFC128" s="0"/>
      <c r="GFD128" s="0"/>
      <c r="GFE128" s="0"/>
      <c r="GFF128" s="0"/>
      <c r="GFG128" s="0"/>
      <c r="GFH128" s="0"/>
      <c r="GFI128" s="0"/>
      <c r="GFJ128" s="0"/>
      <c r="GFK128" s="0"/>
      <c r="GFL128" s="0"/>
      <c r="GFM128" s="0"/>
      <c r="GFN128" s="0"/>
      <c r="GFO128" s="0"/>
      <c r="GFP128" s="0"/>
      <c r="GFQ128" s="0"/>
      <c r="GFR128" s="0"/>
      <c r="GFS128" s="0"/>
      <c r="GFT128" s="0"/>
      <c r="GFU128" s="0"/>
      <c r="GFV128" s="0"/>
      <c r="GFW128" s="0"/>
      <c r="GFX128" s="0"/>
      <c r="GFY128" s="0"/>
      <c r="GFZ128" s="0"/>
      <c r="GGA128" s="0"/>
      <c r="GGB128" s="0"/>
      <c r="GGC128" s="0"/>
      <c r="GGD128" s="0"/>
      <c r="GGE128" s="0"/>
      <c r="GGF128" s="0"/>
      <c r="GGG128" s="0"/>
      <c r="GGH128" s="0"/>
      <c r="GGI128" s="0"/>
      <c r="GGJ128" s="0"/>
      <c r="GGK128" s="0"/>
      <c r="GGL128" s="0"/>
      <c r="GGM128" s="0"/>
      <c r="GGN128" s="0"/>
      <c r="GGO128" s="0"/>
      <c r="GGP128" s="0"/>
      <c r="GGQ128" s="0"/>
      <c r="GGR128" s="0"/>
      <c r="GGS128" s="0"/>
      <c r="GGT128" s="0"/>
      <c r="GGU128" s="0"/>
      <c r="GGV128" s="0"/>
      <c r="GGW128" s="0"/>
      <c r="GGX128" s="0"/>
      <c r="GGY128" s="0"/>
      <c r="GGZ128" s="0"/>
      <c r="GHA128" s="0"/>
      <c r="GHB128" s="0"/>
      <c r="GHC128" s="0"/>
      <c r="GHD128" s="0"/>
      <c r="GHE128" s="0"/>
      <c r="GHF128" s="0"/>
      <c r="GHG128" s="0"/>
      <c r="GHH128" s="0"/>
      <c r="GHI128" s="0"/>
      <c r="GHJ128" s="0"/>
      <c r="GHK128" s="0"/>
      <c r="GHL128" s="0"/>
      <c r="GHM128" s="0"/>
      <c r="GHN128" s="0"/>
      <c r="GHO128" s="0"/>
      <c r="GHP128" s="0"/>
      <c r="GHQ128" s="0"/>
      <c r="GHR128" s="0"/>
      <c r="GHS128" s="0"/>
      <c r="GHT128" s="0"/>
      <c r="GHU128" s="0"/>
      <c r="GHV128" s="0"/>
      <c r="GHW128" s="0"/>
      <c r="GHX128" s="0"/>
      <c r="GHY128" s="0"/>
      <c r="GHZ128" s="0"/>
      <c r="GIA128" s="0"/>
      <c r="GIB128" s="0"/>
      <c r="GIC128" s="0"/>
      <c r="GID128" s="0"/>
      <c r="GIE128" s="0"/>
      <c r="GIF128" s="0"/>
      <c r="GIG128" s="0"/>
      <c r="GIH128" s="0"/>
      <c r="GII128" s="0"/>
      <c r="GIJ128" s="0"/>
      <c r="GIK128" s="0"/>
      <c r="GIL128" s="0"/>
      <c r="GIM128" s="0"/>
      <c r="GIN128" s="0"/>
      <c r="GIO128" s="0"/>
      <c r="GIP128" s="0"/>
      <c r="GIQ128" s="0"/>
      <c r="GIR128" s="0"/>
      <c r="GIS128" s="0"/>
      <c r="GIT128" s="0"/>
      <c r="GIU128" s="0"/>
      <c r="GIV128" s="0"/>
      <c r="GIW128" s="0"/>
      <c r="GIX128" s="0"/>
      <c r="GIY128" s="0"/>
      <c r="GIZ128" s="0"/>
      <c r="GJA128" s="0"/>
      <c r="GJB128" s="0"/>
      <c r="GJC128" s="0"/>
      <c r="GJD128" s="0"/>
      <c r="GJE128" s="0"/>
      <c r="GJF128" s="0"/>
      <c r="GJG128" s="0"/>
      <c r="GJH128" s="0"/>
      <c r="GJI128" s="0"/>
      <c r="GJJ128" s="0"/>
      <c r="GJK128" s="0"/>
      <c r="GJL128" s="0"/>
      <c r="GJM128" s="0"/>
      <c r="GJN128" s="0"/>
      <c r="GJO128" s="0"/>
      <c r="GJP128" s="0"/>
      <c r="GJQ128" s="0"/>
      <c r="GJR128" s="0"/>
      <c r="GJS128" s="0"/>
      <c r="GJT128" s="0"/>
      <c r="GJU128" s="0"/>
      <c r="GJV128" s="0"/>
      <c r="GJW128" s="0"/>
      <c r="GJX128" s="0"/>
      <c r="GJY128" s="0"/>
      <c r="GJZ128" s="0"/>
      <c r="GKA128" s="0"/>
      <c r="GKB128" s="0"/>
      <c r="GKC128" s="0"/>
      <c r="GKD128" s="0"/>
      <c r="GKE128" s="0"/>
      <c r="GKF128" s="0"/>
      <c r="GKG128" s="0"/>
      <c r="GKH128" s="0"/>
      <c r="GKI128" s="0"/>
      <c r="GKJ128" s="0"/>
      <c r="GKK128" s="0"/>
      <c r="GKL128" s="0"/>
      <c r="GKM128" s="0"/>
      <c r="GKN128" s="0"/>
      <c r="GKO128" s="0"/>
      <c r="GKP128" s="0"/>
      <c r="GKQ128" s="0"/>
      <c r="GKR128" s="0"/>
      <c r="GKS128" s="0"/>
      <c r="GKT128" s="0"/>
      <c r="GKU128" s="0"/>
      <c r="GKV128" s="0"/>
      <c r="GKW128" s="0"/>
      <c r="GKX128" s="0"/>
      <c r="GKY128" s="0"/>
      <c r="GKZ128" s="0"/>
      <c r="GLA128" s="0"/>
      <c r="GLB128" s="0"/>
      <c r="GLC128" s="0"/>
      <c r="GLD128" s="0"/>
      <c r="GLE128" s="0"/>
      <c r="GLF128" s="0"/>
      <c r="GLG128" s="0"/>
      <c r="GLH128" s="0"/>
      <c r="GLI128" s="0"/>
      <c r="GLJ128" s="0"/>
      <c r="GLK128" s="0"/>
      <c r="GLL128" s="0"/>
      <c r="GLM128" s="0"/>
      <c r="GLN128" s="0"/>
      <c r="GLO128" s="0"/>
      <c r="GLP128" s="0"/>
      <c r="GLQ128" s="0"/>
      <c r="GLR128" s="0"/>
      <c r="GLS128" s="0"/>
      <c r="GLT128" s="0"/>
      <c r="GLU128" s="0"/>
      <c r="GLV128" s="0"/>
      <c r="GLW128" s="0"/>
      <c r="GLX128" s="0"/>
      <c r="GLY128" s="0"/>
      <c r="GLZ128" s="0"/>
      <c r="GMA128" s="0"/>
      <c r="GMB128" s="0"/>
      <c r="GMC128" s="0"/>
      <c r="GMD128" s="0"/>
      <c r="GME128" s="0"/>
      <c r="GMF128" s="0"/>
      <c r="GMG128" s="0"/>
      <c r="GMH128" s="0"/>
      <c r="GMI128" s="0"/>
      <c r="GMJ128" s="0"/>
      <c r="GMK128" s="0"/>
      <c r="GML128" s="0"/>
      <c r="GMM128" s="0"/>
      <c r="GMN128" s="0"/>
      <c r="GMO128" s="0"/>
      <c r="GMP128" s="0"/>
      <c r="GMQ128" s="0"/>
      <c r="GMR128" s="0"/>
      <c r="GMS128" s="0"/>
      <c r="GMT128" s="0"/>
      <c r="GMU128" s="0"/>
      <c r="GMV128" s="0"/>
      <c r="GMW128" s="0"/>
      <c r="GMX128" s="0"/>
      <c r="GMY128" s="0"/>
      <c r="GMZ128" s="0"/>
      <c r="GNA128" s="0"/>
      <c r="GNB128" s="0"/>
      <c r="GNC128" s="0"/>
      <c r="GND128" s="0"/>
      <c r="GNE128" s="0"/>
      <c r="GNF128" s="0"/>
      <c r="GNG128" s="0"/>
      <c r="GNH128" s="0"/>
      <c r="GNI128" s="0"/>
      <c r="GNJ128" s="0"/>
      <c r="GNK128" s="0"/>
      <c r="GNL128" s="0"/>
      <c r="GNM128" s="0"/>
      <c r="GNN128" s="0"/>
      <c r="GNO128" s="0"/>
      <c r="GNP128" s="0"/>
      <c r="GNQ128" s="0"/>
      <c r="GNR128" s="0"/>
      <c r="GNS128" s="0"/>
      <c r="GNT128" s="0"/>
      <c r="GNU128" s="0"/>
      <c r="GNV128" s="0"/>
      <c r="GNW128" s="0"/>
      <c r="GNX128" s="0"/>
      <c r="GNY128" s="0"/>
      <c r="GNZ128" s="0"/>
      <c r="GOA128" s="0"/>
      <c r="GOB128" s="0"/>
      <c r="GOC128" s="0"/>
      <c r="GOD128" s="0"/>
      <c r="GOE128" s="0"/>
      <c r="GOF128" s="0"/>
      <c r="GOG128" s="0"/>
      <c r="GOH128" s="0"/>
      <c r="GOI128" s="0"/>
      <c r="GOJ128" s="0"/>
      <c r="GOK128" s="0"/>
      <c r="GOL128" s="0"/>
      <c r="GOM128" s="0"/>
      <c r="GON128" s="0"/>
      <c r="GOO128" s="0"/>
      <c r="GOP128" s="0"/>
      <c r="GOQ128" s="0"/>
      <c r="GOR128" s="0"/>
      <c r="GOS128" s="0"/>
      <c r="GOT128" s="0"/>
      <c r="GOU128" s="0"/>
      <c r="GOV128" s="0"/>
      <c r="GOW128" s="0"/>
      <c r="GOX128" s="0"/>
      <c r="GOY128" s="0"/>
      <c r="GOZ128" s="0"/>
      <c r="GPA128" s="0"/>
      <c r="GPB128" s="0"/>
      <c r="GPC128" s="0"/>
      <c r="GPD128" s="0"/>
      <c r="GPE128" s="0"/>
      <c r="GPF128" s="0"/>
      <c r="GPG128" s="0"/>
      <c r="GPH128" s="0"/>
      <c r="GPI128" s="0"/>
      <c r="GPJ128" s="0"/>
      <c r="GPK128" s="0"/>
      <c r="GPL128" s="0"/>
      <c r="GPM128" s="0"/>
      <c r="GPN128" s="0"/>
      <c r="GPO128" s="0"/>
      <c r="GPP128" s="0"/>
      <c r="GPQ128" s="0"/>
      <c r="GPR128" s="0"/>
      <c r="GPS128" s="0"/>
      <c r="GPT128" s="0"/>
      <c r="GPU128" s="0"/>
      <c r="GPV128" s="0"/>
      <c r="GPW128" s="0"/>
      <c r="GPX128" s="0"/>
      <c r="GPY128" s="0"/>
      <c r="GPZ128" s="0"/>
      <c r="GQA128" s="0"/>
      <c r="GQB128" s="0"/>
      <c r="GQC128" s="0"/>
      <c r="GQD128" s="0"/>
      <c r="GQE128" s="0"/>
      <c r="GQF128" s="0"/>
      <c r="GQG128" s="0"/>
      <c r="GQH128" s="0"/>
      <c r="GQI128" s="0"/>
      <c r="GQJ128" s="0"/>
      <c r="GQK128" s="0"/>
      <c r="GQL128" s="0"/>
      <c r="GQM128" s="0"/>
      <c r="GQN128" s="0"/>
      <c r="GQO128" s="0"/>
      <c r="GQP128" s="0"/>
      <c r="GQQ128" s="0"/>
      <c r="GQR128" s="0"/>
      <c r="GQS128" s="0"/>
      <c r="GQT128" s="0"/>
      <c r="GQU128" s="0"/>
      <c r="GQV128" s="0"/>
      <c r="GQW128" s="0"/>
      <c r="GQX128" s="0"/>
      <c r="GQY128" s="0"/>
      <c r="GQZ128" s="0"/>
      <c r="GRA128" s="0"/>
      <c r="GRB128" s="0"/>
      <c r="GRC128" s="0"/>
      <c r="GRD128" s="0"/>
      <c r="GRE128" s="0"/>
      <c r="GRF128" s="0"/>
      <c r="GRG128" s="0"/>
      <c r="GRH128" s="0"/>
      <c r="GRI128" s="0"/>
      <c r="GRJ128" s="0"/>
      <c r="GRK128" s="0"/>
      <c r="GRL128" s="0"/>
      <c r="GRM128" s="0"/>
      <c r="GRN128" s="0"/>
      <c r="GRO128" s="0"/>
      <c r="GRP128" s="0"/>
      <c r="GRQ128" s="0"/>
      <c r="GRR128" s="0"/>
      <c r="GRS128" s="0"/>
      <c r="GRT128" s="0"/>
      <c r="GRU128" s="0"/>
      <c r="GRV128" s="0"/>
      <c r="GRW128" s="0"/>
      <c r="GRX128" s="0"/>
      <c r="GRY128" s="0"/>
      <c r="GRZ128" s="0"/>
      <c r="GSA128" s="0"/>
      <c r="GSB128" s="0"/>
      <c r="GSC128" s="0"/>
      <c r="GSD128" s="0"/>
      <c r="GSE128" s="0"/>
      <c r="GSF128" s="0"/>
      <c r="GSG128" s="0"/>
      <c r="GSH128" s="0"/>
      <c r="GSI128" s="0"/>
      <c r="GSJ128" s="0"/>
      <c r="GSK128" s="0"/>
      <c r="GSL128" s="0"/>
      <c r="GSM128" s="0"/>
      <c r="GSN128" s="0"/>
      <c r="GSO128" s="0"/>
      <c r="GSP128" s="0"/>
      <c r="GSQ128" s="0"/>
      <c r="GSR128" s="0"/>
      <c r="GSS128" s="0"/>
      <c r="GST128" s="0"/>
      <c r="GSU128" s="0"/>
      <c r="GSV128" s="0"/>
      <c r="GSW128" s="0"/>
      <c r="GSX128" s="0"/>
      <c r="GSY128" s="0"/>
      <c r="GSZ128" s="0"/>
      <c r="GTA128" s="0"/>
      <c r="GTB128" s="0"/>
      <c r="GTC128" s="0"/>
      <c r="GTD128" s="0"/>
      <c r="GTE128" s="0"/>
      <c r="GTF128" s="0"/>
      <c r="GTG128" s="0"/>
      <c r="GTH128" s="0"/>
      <c r="GTI128" s="0"/>
      <c r="GTJ128" s="0"/>
      <c r="GTK128" s="0"/>
      <c r="GTL128" s="0"/>
      <c r="GTM128" s="0"/>
      <c r="GTN128" s="0"/>
      <c r="GTO128" s="0"/>
      <c r="GTP128" s="0"/>
      <c r="GTQ128" s="0"/>
      <c r="GTR128" s="0"/>
      <c r="GTS128" s="0"/>
      <c r="GTT128" s="0"/>
      <c r="GTU128" s="0"/>
      <c r="GTV128" s="0"/>
      <c r="GTW128" s="0"/>
      <c r="GTX128" s="0"/>
      <c r="GTY128" s="0"/>
      <c r="GTZ128" s="0"/>
      <c r="GUA128" s="0"/>
      <c r="GUB128" s="0"/>
      <c r="GUC128" s="0"/>
      <c r="GUD128" s="0"/>
      <c r="GUE128" s="0"/>
      <c r="GUF128" s="0"/>
      <c r="GUG128" s="0"/>
      <c r="GUH128" s="0"/>
      <c r="GUI128" s="0"/>
      <c r="GUJ128" s="0"/>
      <c r="GUK128" s="0"/>
      <c r="GUL128" s="0"/>
      <c r="GUM128" s="0"/>
      <c r="GUN128" s="0"/>
      <c r="GUO128" s="0"/>
      <c r="GUP128" s="0"/>
      <c r="GUQ128" s="0"/>
      <c r="GUR128" s="0"/>
      <c r="GUS128" s="0"/>
      <c r="GUT128" s="0"/>
      <c r="GUU128" s="0"/>
      <c r="GUV128" s="0"/>
      <c r="GUW128" s="0"/>
      <c r="GUX128" s="0"/>
      <c r="GUY128" s="0"/>
      <c r="GUZ128" s="0"/>
      <c r="GVA128" s="0"/>
      <c r="GVB128" s="0"/>
      <c r="GVC128" s="0"/>
      <c r="GVD128" s="0"/>
      <c r="GVE128" s="0"/>
      <c r="GVF128" s="0"/>
      <c r="GVG128" s="0"/>
      <c r="GVH128" s="0"/>
      <c r="GVI128" s="0"/>
      <c r="GVJ128" s="0"/>
      <c r="GVK128" s="0"/>
      <c r="GVL128" s="0"/>
      <c r="GVM128" s="0"/>
      <c r="GVN128" s="0"/>
      <c r="GVO128" s="0"/>
      <c r="GVP128" s="0"/>
      <c r="GVQ128" s="0"/>
      <c r="GVR128" s="0"/>
      <c r="GVS128" s="0"/>
      <c r="GVT128" s="0"/>
      <c r="GVU128" s="0"/>
      <c r="GVV128" s="0"/>
      <c r="GVW128" s="0"/>
      <c r="GVX128" s="0"/>
      <c r="GVY128" s="0"/>
      <c r="GVZ128" s="0"/>
      <c r="GWA128" s="0"/>
      <c r="GWB128" s="0"/>
      <c r="GWC128" s="0"/>
      <c r="GWD128" s="0"/>
      <c r="GWE128" s="0"/>
      <c r="GWF128" s="0"/>
      <c r="GWG128" s="0"/>
      <c r="GWH128" s="0"/>
      <c r="GWI128" s="0"/>
      <c r="GWJ128" s="0"/>
      <c r="GWK128" s="0"/>
      <c r="GWL128" s="0"/>
      <c r="GWM128" s="0"/>
      <c r="GWN128" s="0"/>
      <c r="GWO128" s="0"/>
      <c r="GWP128" s="0"/>
      <c r="GWQ128" s="0"/>
      <c r="GWR128" s="0"/>
      <c r="GWS128" s="0"/>
      <c r="GWT128" s="0"/>
      <c r="GWU128" s="0"/>
      <c r="GWV128" s="0"/>
      <c r="GWW128" s="0"/>
      <c r="GWX128" s="0"/>
      <c r="GWY128" s="0"/>
      <c r="GWZ128" s="0"/>
      <c r="GXA128" s="0"/>
      <c r="GXB128" s="0"/>
      <c r="GXC128" s="0"/>
      <c r="GXD128" s="0"/>
      <c r="GXE128" s="0"/>
      <c r="GXF128" s="0"/>
      <c r="GXG128" s="0"/>
      <c r="GXH128" s="0"/>
      <c r="GXI128" s="0"/>
      <c r="GXJ128" s="0"/>
      <c r="GXK128" s="0"/>
      <c r="GXL128" s="0"/>
      <c r="GXM128" s="0"/>
      <c r="GXN128" s="0"/>
      <c r="GXO128" s="0"/>
      <c r="GXP128" s="0"/>
      <c r="GXQ128" s="0"/>
      <c r="GXR128" s="0"/>
      <c r="GXS128" s="0"/>
      <c r="GXT128" s="0"/>
      <c r="GXU128" s="0"/>
      <c r="GXV128" s="0"/>
      <c r="GXW128" s="0"/>
      <c r="GXX128" s="0"/>
      <c r="GXY128" s="0"/>
      <c r="GXZ128" s="0"/>
      <c r="GYA128" s="0"/>
      <c r="GYB128" s="0"/>
      <c r="GYC128" s="0"/>
      <c r="GYD128" s="0"/>
      <c r="GYE128" s="0"/>
      <c r="GYF128" s="0"/>
      <c r="GYG128" s="0"/>
      <c r="GYH128" s="0"/>
      <c r="GYI128" s="0"/>
      <c r="GYJ128" s="0"/>
      <c r="GYK128" s="0"/>
      <c r="GYL128" s="0"/>
      <c r="GYM128" s="0"/>
      <c r="GYN128" s="0"/>
      <c r="GYO128" s="0"/>
      <c r="GYP128" s="0"/>
      <c r="GYQ128" s="0"/>
      <c r="GYR128" s="0"/>
      <c r="GYS128" s="0"/>
      <c r="GYT128" s="0"/>
      <c r="GYU128" s="0"/>
      <c r="GYV128" s="0"/>
      <c r="GYW128" s="0"/>
      <c r="GYX128" s="0"/>
      <c r="GYY128" s="0"/>
      <c r="GYZ128" s="0"/>
      <c r="GZA128" s="0"/>
      <c r="GZB128" s="0"/>
      <c r="GZC128" s="0"/>
      <c r="GZD128" s="0"/>
      <c r="GZE128" s="0"/>
      <c r="GZF128" s="0"/>
      <c r="GZG128" s="0"/>
      <c r="GZH128" s="0"/>
      <c r="GZI128" s="0"/>
      <c r="GZJ128" s="0"/>
      <c r="GZK128" s="0"/>
      <c r="GZL128" s="0"/>
      <c r="GZM128" s="0"/>
      <c r="GZN128" s="0"/>
      <c r="GZO128" s="0"/>
      <c r="GZP128" s="0"/>
      <c r="GZQ128" s="0"/>
      <c r="GZR128" s="0"/>
      <c r="GZS128" s="0"/>
      <c r="GZT128" s="0"/>
      <c r="GZU128" s="0"/>
      <c r="GZV128" s="0"/>
      <c r="GZW128" s="0"/>
      <c r="GZX128" s="0"/>
      <c r="GZY128" s="0"/>
      <c r="GZZ128" s="0"/>
      <c r="HAA128" s="0"/>
      <c r="HAB128" s="0"/>
      <c r="HAC128" s="0"/>
      <c r="HAD128" s="0"/>
      <c r="HAE128" s="0"/>
      <c r="HAF128" s="0"/>
      <c r="HAG128" s="0"/>
      <c r="HAH128" s="0"/>
      <c r="HAI128" s="0"/>
      <c r="HAJ128" s="0"/>
      <c r="HAK128" s="0"/>
      <c r="HAL128" s="0"/>
      <c r="HAM128" s="0"/>
      <c r="HAN128" s="0"/>
      <c r="HAO128" s="0"/>
      <c r="HAP128" s="0"/>
      <c r="HAQ128" s="0"/>
      <c r="HAR128" s="0"/>
      <c r="HAS128" s="0"/>
      <c r="HAT128" s="0"/>
      <c r="HAU128" s="0"/>
      <c r="HAV128" s="0"/>
      <c r="HAW128" s="0"/>
      <c r="HAX128" s="0"/>
      <c r="HAY128" s="0"/>
      <c r="HAZ128" s="0"/>
      <c r="HBA128" s="0"/>
      <c r="HBB128" s="0"/>
      <c r="HBC128" s="0"/>
      <c r="HBD128" s="0"/>
      <c r="HBE128" s="0"/>
      <c r="HBF128" s="0"/>
      <c r="HBG128" s="0"/>
      <c r="HBH128" s="0"/>
      <c r="HBI128" s="0"/>
      <c r="HBJ128" s="0"/>
      <c r="HBK128" s="0"/>
      <c r="HBL128" s="0"/>
      <c r="HBM128" s="0"/>
      <c r="HBN128" s="0"/>
      <c r="HBO128" s="0"/>
      <c r="HBP128" s="0"/>
      <c r="HBQ128" s="0"/>
      <c r="HBR128" s="0"/>
      <c r="HBS128" s="0"/>
      <c r="HBT128" s="0"/>
      <c r="HBU128" s="0"/>
      <c r="HBV128" s="0"/>
      <c r="HBW128" s="0"/>
      <c r="HBX128" s="0"/>
      <c r="HBY128" s="0"/>
      <c r="HBZ128" s="0"/>
      <c r="HCA128" s="0"/>
      <c r="HCB128" s="0"/>
      <c r="HCC128" s="0"/>
      <c r="HCD128" s="0"/>
      <c r="HCE128" s="0"/>
      <c r="HCF128" s="0"/>
      <c r="HCG128" s="0"/>
      <c r="HCH128" s="0"/>
      <c r="HCI128" s="0"/>
      <c r="HCJ128" s="0"/>
      <c r="HCK128" s="0"/>
      <c r="HCL128" s="0"/>
      <c r="HCM128" s="0"/>
      <c r="HCN128" s="0"/>
      <c r="HCO128" s="0"/>
      <c r="HCP128" s="0"/>
      <c r="HCQ128" s="0"/>
      <c r="HCR128" s="0"/>
      <c r="HCS128" s="0"/>
      <c r="HCT128" s="0"/>
      <c r="HCU128" s="0"/>
      <c r="HCV128" s="0"/>
      <c r="HCW128" s="0"/>
      <c r="HCX128" s="0"/>
      <c r="HCY128" s="0"/>
      <c r="HCZ128" s="0"/>
      <c r="HDA128" s="0"/>
      <c r="HDB128" s="0"/>
      <c r="HDC128" s="0"/>
      <c r="HDD128" s="0"/>
      <c r="HDE128" s="0"/>
      <c r="HDF128" s="0"/>
      <c r="HDG128" s="0"/>
      <c r="HDH128" s="0"/>
      <c r="HDI128" s="0"/>
      <c r="HDJ128" s="0"/>
      <c r="HDK128" s="0"/>
      <c r="HDL128" s="0"/>
      <c r="HDM128" s="0"/>
      <c r="HDN128" s="0"/>
      <c r="HDO128" s="0"/>
      <c r="HDP128" s="0"/>
      <c r="HDQ128" s="0"/>
      <c r="HDR128" s="0"/>
      <c r="HDS128" s="0"/>
      <c r="HDT128" s="0"/>
      <c r="HDU128" s="0"/>
      <c r="HDV128" s="0"/>
      <c r="HDW128" s="0"/>
      <c r="HDX128" s="0"/>
      <c r="HDY128" s="0"/>
      <c r="HDZ128" s="0"/>
      <c r="HEA128" s="0"/>
      <c r="HEB128" s="0"/>
      <c r="HEC128" s="0"/>
      <c r="HED128" s="0"/>
      <c r="HEE128" s="0"/>
      <c r="HEF128" s="0"/>
      <c r="HEG128" s="0"/>
      <c r="HEH128" s="0"/>
      <c r="HEI128" s="0"/>
      <c r="HEJ128" s="0"/>
      <c r="HEK128" s="0"/>
      <c r="HEL128" s="0"/>
      <c r="HEM128" s="0"/>
      <c r="HEN128" s="0"/>
      <c r="HEO128" s="0"/>
      <c r="HEP128" s="0"/>
      <c r="HEQ128" s="0"/>
      <c r="HER128" s="0"/>
      <c r="HES128" s="0"/>
      <c r="HET128" s="0"/>
      <c r="HEU128" s="0"/>
      <c r="HEV128" s="0"/>
      <c r="HEW128" s="0"/>
      <c r="HEX128" s="0"/>
      <c r="HEY128" s="0"/>
      <c r="HEZ128" s="0"/>
      <c r="HFA128" s="0"/>
      <c r="HFB128" s="0"/>
      <c r="HFC128" s="0"/>
      <c r="HFD128" s="0"/>
      <c r="HFE128" s="0"/>
      <c r="HFF128" s="0"/>
      <c r="HFG128" s="0"/>
      <c r="HFH128" s="0"/>
      <c r="HFI128" s="0"/>
      <c r="HFJ128" s="0"/>
      <c r="HFK128" s="0"/>
      <c r="HFL128" s="0"/>
      <c r="HFM128" s="0"/>
      <c r="HFN128" s="0"/>
      <c r="HFO128" s="0"/>
      <c r="HFP128" s="0"/>
      <c r="HFQ128" s="0"/>
      <c r="HFR128" s="0"/>
      <c r="HFS128" s="0"/>
      <c r="HFT128" s="0"/>
      <c r="HFU128" s="0"/>
      <c r="HFV128" s="0"/>
      <c r="HFW128" s="0"/>
      <c r="HFX128" s="0"/>
      <c r="HFY128" s="0"/>
      <c r="HFZ128" s="0"/>
      <c r="HGA128" s="0"/>
      <c r="HGB128" s="0"/>
      <c r="HGC128" s="0"/>
      <c r="HGD128" s="0"/>
      <c r="HGE128" s="0"/>
      <c r="HGF128" s="0"/>
      <c r="HGG128" s="0"/>
      <c r="HGH128" s="0"/>
      <c r="HGI128" s="0"/>
      <c r="HGJ128" s="0"/>
      <c r="HGK128" s="0"/>
      <c r="HGL128" s="0"/>
      <c r="HGM128" s="0"/>
      <c r="HGN128" s="0"/>
      <c r="HGO128" s="0"/>
      <c r="HGP128" s="0"/>
      <c r="HGQ128" s="0"/>
      <c r="HGR128" s="0"/>
      <c r="HGS128" s="0"/>
      <c r="HGT128" s="0"/>
      <c r="HGU128" s="0"/>
      <c r="HGV128" s="0"/>
      <c r="HGW128" s="0"/>
      <c r="HGX128" s="0"/>
      <c r="HGY128" s="0"/>
      <c r="HGZ128" s="0"/>
      <c r="HHA128" s="0"/>
      <c r="HHB128" s="0"/>
      <c r="HHC128" s="0"/>
      <c r="HHD128" s="0"/>
      <c r="HHE128" s="0"/>
      <c r="HHF128" s="0"/>
      <c r="HHG128" s="0"/>
      <c r="HHH128" s="0"/>
      <c r="HHI128" s="0"/>
      <c r="HHJ128" s="0"/>
      <c r="HHK128" s="0"/>
      <c r="HHL128" s="0"/>
      <c r="HHM128" s="0"/>
      <c r="HHN128" s="0"/>
      <c r="HHO128" s="0"/>
      <c r="HHP128" s="0"/>
      <c r="HHQ128" s="0"/>
      <c r="HHR128" s="0"/>
      <c r="HHS128" s="0"/>
      <c r="HHT128" s="0"/>
      <c r="HHU128" s="0"/>
      <c r="HHV128" s="0"/>
      <c r="HHW128" s="0"/>
      <c r="HHX128" s="0"/>
      <c r="HHY128" s="0"/>
      <c r="HHZ128" s="0"/>
      <c r="HIA128" s="0"/>
      <c r="HIB128" s="0"/>
      <c r="HIC128" s="0"/>
      <c r="HID128" s="0"/>
      <c r="HIE128" s="0"/>
      <c r="HIF128" s="0"/>
      <c r="HIG128" s="0"/>
      <c r="HIH128" s="0"/>
      <c r="HII128" s="0"/>
      <c r="HIJ128" s="0"/>
      <c r="HIK128" s="0"/>
      <c r="HIL128" s="0"/>
      <c r="HIM128" s="0"/>
      <c r="HIN128" s="0"/>
      <c r="HIO128" s="0"/>
      <c r="HIP128" s="0"/>
      <c r="HIQ128" s="0"/>
      <c r="HIR128" s="0"/>
      <c r="HIS128" s="0"/>
      <c r="HIT128" s="0"/>
      <c r="HIU128" s="0"/>
      <c r="HIV128" s="0"/>
      <c r="HIW128" s="0"/>
      <c r="HIX128" s="0"/>
      <c r="HIY128" s="0"/>
      <c r="HIZ128" s="0"/>
      <c r="HJA128" s="0"/>
      <c r="HJB128" s="0"/>
      <c r="HJC128" s="0"/>
      <c r="HJD128" s="0"/>
      <c r="HJE128" s="0"/>
      <c r="HJF128" s="0"/>
      <c r="HJG128" s="0"/>
      <c r="HJH128" s="0"/>
      <c r="HJI128" s="0"/>
      <c r="HJJ128" s="0"/>
      <c r="HJK128" s="0"/>
      <c r="HJL128" s="0"/>
      <c r="HJM128" s="0"/>
      <c r="HJN128" s="0"/>
      <c r="HJO128" s="0"/>
      <c r="HJP128" s="0"/>
      <c r="HJQ128" s="0"/>
      <c r="HJR128" s="0"/>
      <c r="HJS128" s="0"/>
      <c r="HJT128" s="0"/>
      <c r="HJU128" s="0"/>
      <c r="HJV128" s="0"/>
      <c r="HJW128" s="0"/>
      <c r="HJX128" s="0"/>
      <c r="HJY128" s="0"/>
      <c r="HJZ128" s="0"/>
      <c r="HKA128" s="0"/>
      <c r="HKB128" s="0"/>
      <c r="HKC128" s="0"/>
      <c r="HKD128" s="0"/>
      <c r="HKE128" s="0"/>
      <c r="HKF128" s="0"/>
      <c r="HKG128" s="0"/>
      <c r="HKH128" s="0"/>
      <c r="HKI128" s="0"/>
      <c r="HKJ128" s="0"/>
      <c r="HKK128" s="0"/>
      <c r="HKL128" s="0"/>
      <c r="HKM128" s="0"/>
      <c r="HKN128" s="0"/>
      <c r="HKO128" s="0"/>
      <c r="HKP128" s="0"/>
      <c r="HKQ128" s="0"/>
      <c r="HKR128" s="0"/>
      <c r="HKS128" s="0"/>
      <c r="HKT128" s="0"/>
      <c r="HKU128" s="0"/>
      <c r="HKV128" s="0"/>
      <c r="HKW128" s="0"/>
      <c r="HKX128" s="0"/>
      <c r="HKY128" s="0"/>
      <c r="HKZ128" s="0"/>
      <c r="HLA128" s="0"/>
      <c r="HLB128" s="0"/>
      <c r="HLC128" s="0"/>
      <c r="HLD128" s="0"/>
      <c r="HLE128" s="0"/>
      <c r="HLF128" s="0"/>
      <c r="HLG128" s="0"/>
      <c r="HLH128" s="0"/>
      <c r="HLI128" s="0"/>
      <c r="HLJ128" s="0"/>
      <c r="HLK128" s="0"/>
      <c r="HLL128" s="0"/>
      <c r="HLM128" s="0"/>
      <c r="HLN128" s="0"/>
      <c r="HLO128" s="0"/>
      <c r="HLP128" s="0"/>
      <c r="HLQ128" s="0"/>
      <c r="HLR128" s="0"/>
      <c r="HLS128" s="0"/>
      <c r="HLT128" s="0"/>
      <c r="HLU128" s="0"/>
      <c r="HLV128" s="0"/>
      <c r="HLW128" s="0"/>
      <c r="HLX128" s="0"/>
      <c r="HLY128" s="0"/>
      <c r="HLZ128" s="0"/>
      <c r="HMA128" s="0"/>
      <c r="HMB128" s="0"/>
      <c r="HMC128" s="0"/>
      <c r="HMD128" s="0"/>
      <c r="HME128" s="0"/>
      <c r="HMF128" s="0"/>
      <c r="HMG128" s="0"/>
      <c r="HMH128" s="0"/>
      <c r="HMI128" s="0"/>
      <c r="HMJ128" s="0"/>
      <c r="HMK128" s="0"/>
      <c r="HML128" s="0"/>
      <c r="HMM128" s="0"/>
      <c r="HMN128" s="0"/>
      <c r="HMO128" s="0"/>
      <c r="HMP128" s="0"/>
      <c r="HMQ128" s="0"/>
      <c r="HMR128" s="0"/>
      <c r="HMS128" s="0"/>
      <c r="HMT128" s="0"/>
      <c r="HMU128" s="0"/>
      <c r="HMV128" s="0"/>
      <c r="HMW128" s="0"/>
      <c r="HMX128" s="0"/>
      <c r="HMY128" s="0"/>
      <c r="HMZ128" s="0"/>
      <c r="HNA128" s="0"/>
      <c r="HNB128" s="0"/>
      <c r="HNC128" s="0"/>
      <c r="HND128" s="0"/>
      <c r="HNE128" s="0"/>
      <c r="HNF128" s="0"/>
      <c r="HNG128" s="0"/>
      <c r="HNH128" s="0"/>
      <c r="HNI128" s="0"/>
      <c r="HNJ128" s="0"/>
      <c r="HNK128" s="0"/>
      <c r="HNL128" s="0"/>
      <c r="HNM128" s="0"/>
      <c r="HNN128" s="0"/>
      <c r="HNO128" s="0"/>
      <c r="HNP128" s="0"/>
      <c r="HNQ128" s="0"/>
      <c r="HNR128" s="0"/>
      <c r="HNS128" s="0"/>
      <c r="HNT128" s="0"/>
      <c r="HNU128" s="0"/>
      <c r="HNV128" s="0"/>
      <c r="HNW128" s="0"/>
      <c r="HNX128" s="0"/>
      <c r="HNY128" s="0"/>
      <c r="HNZ128" s="0"/>
      <c r="HOA128" s="0"/>
      <c r="HOB128" s="0"/>
      <c r="HOC128" s="0"/>
      <c r="HOD128" s="0"/>
      <c r="HOE128" s="0"/>
      <c r="HOF128" s="0"/>
      <c r="HOG128" s="0"/>
      <c r="HOH128" s="0"/>
      <c r="HOI128" s="0"/>
      <c r="HOJ128" s="0"/>
      <c r="HOK128" s="0"/>
      <c r="HOL128" s="0"/>
      <c r="HOM128" s="0"/>
      <c r="HON128" s="0"/>
      <c r="HOO128" s="0"/>
      <c r="HOP128" s="0"/>
      <c r="HOQ128" s="0"/>
      <c r="HOR128" s="0"/>
      <c r="HOS128" s="0"/>
      <c r="HOT128" s="0"/>
      <c r="HOU128" s="0"/>
      <c r="HOV128" s="0"/>
      <c r="HOW128" s="0"/>
      <c r="HOX128" s="0"/>
      <c r="HOY128" s="0"/>
      <c r="HOZ128" s="0"/>
      <c r="HPA128" s="0"/>
      <c r="HPB128" s="0"/>
      <c r="HPC128" s="0"/>
      <c r="HPD128" s="0"/>
      <c r="HPE128" s="0"/>
      <c r="HPF128" s="0"/>
      <c r="HPG128" s="0"/>
      <c r="HPH128" s="0"/>
      <c r="HPI128" s="0"/>
      <c r="HPJ128" s="0"/>
      <c r="HPK128" s="0"/>
      <c r="HPL128" s="0"/>
      <c r="HPM128" s="0"/>
      <c r="HPN128" s="0"/>
      <c r="HPO128" s="0"/>
      <c r="HPP128" s="0"/>
      <c r="HPQ128" s="0"/>
      <c r="HPR128" s="0"/>
      <c r="HPS128" s="0"/>
      <c r="HPT128" s="0"/>
      <c r="HPU128" s="0"/>
      <c r="HPV128" s="0"/>
      <c r="HPW128" s="0"/>
      <c r="HPX128" s="0"/>
      <c r="HPY128" s="0"/>
      <c r="HPZ128" s="0"/>
      <c r="HQA128" s="0"/>
      <c r="HQB128" s="0"/>
      <c r="HQC128" s="0"/>
      <c r="HQD128" s="0"/>
      <c r="HQE128" s="0"/>
      <c r="HQF128" s="0"/>
      <c r="HQG128" s="0"/>
      <c r="HQH128" s="0"/>
      <c r="HQI128" s="0"/>
      <c r="HQJ128" s="0"/>
      <c r="HQK128" s="0"/>
      <c r="HQL128" s="0"/>
      <c r="HQM128" s="0"/>
      <c r="HQN128" s="0"/>
      <c r="HQO128" s="0"/>
      <c r="HQP128" s="0"/>
      <c r="HQQ128" s="0"/>
      <c r="HQR128" s="0"/>
      <c r="HQS128" s="0"/>
      <c r="HQT128" s="0"/>
      <c r="HQU128" s="0"/>
      <c r="HQV128" s="0"/>
      <c r="HQW128" s="0"/>
      <c r="HQX128" s="0"/>
      <c r="HQY128" s="0"/>
      <c r="HQZ128" s="0"/>
      <c r="HRA128" s="0"/>
      <c r="HRB128" s="0"/>
      <c r="HRC128" s="0"/>
      <c r="HRD128" s="0"/>
      <c r="HRE128" s="0"/>
      <c r="HRF128" s="0"/>
      <c r="HRG128" s="0"/>
      <c r="HRH128" s="0"/>
      <c r="HRI128" s="0"/>
      <c r="HRJ128" s="0"/>
      <c r="HRK128" s="0"/>
      <c r="HRL128" s="0"/>
      <c r="HRM128" s="0"/>
      <c r="HRN128" s="0"/>
      <c r="HRO128" s="0"/>
      <c r="HRP128" s="0"/>
      <c r="HRQ128" s="0"/>
      <c r="HRR128" s="0"/>
      <c r="HRS128" s="0"/>
      <c r="HRT128" s="0"/>
      <c r="HRU128" s="0"/>
      <c r="HRV128" s="0"/>
      <c r="HRW128" s="0"/>
      <c r="HRX128" s="0"/>
      <c r="HRY128" s="0"/>
      <c r="HRZ128" s="0"/>
      <c r="HSA128" s="0"/>
      <c r="HSB128" s="0"/>
      <c r="HSC128" s="0"/>
      <c r="HSD128" s="0"/>
      <c r="HSE128" s="0"/>
      <c r="HSF128" s="0"/>
      <c r="HSG128" s="0"/>
      <c r="HSH128" s="0"/>
      <c r="HSI128" s="0"/>
      <c r="HSJ128" s="0"/>
      <c r="HSK128" s="0"/>
      <c r="HSL128" s="0"/>
      <c r="HSM128" s="0"/>
      <c r="HSN128" s="0"/>
      <c r="HSO128" s="0"/>
      <c r="HSP128" s="0"/>
      <c r="HSQ128" s="0"/>
      <c r="HSR128" s="0"/>
      <c r="HSS128" s="0"/>
      <c r="HST128" s="0"/>
      <c r="HSU128" s="0"/>
      <c r="HSV128" s="0"/>
      <c r="HSW128" s="0"/>
      <c r="HSX128" s="0"/>
      <c r="HSY128" s="0"/>
      <c r="HSZ128" s="0"/>
      <c r="HTA128" s="0"/>
      <c r="HTB128" s="0"/>
      <c r="HTC128" s="0"/>
      <c r="HTD128" s="0"/>
      <c r="HTE128" s="0"/>
      <c r="HTF128" s="0"/>
      <c r="HTG128" s="0"/>
      <c r="HTH128" s="0"/>
      <c r="HTI128" s="0"/>
      <c r="HTJ128" s="0"/>
      <c r="HTK128" s="0"/>
      <c r="HTL128" s="0"/>
      <c r="HTM128" s="0"/>
      <c r="HTN128" s="0"/>
      <c r="HTO128" s="0"/>
      <c r="HTP128" s="0"/>
      <c r="HTQ128" s="0"/>
      <c r="HTR128" s="0"/>
      <c r="HTS128" s="0"/>
      <c r="HTT128" s="0"/>
      <c r="HTU128" s="0"/>
      <c r="HTV128" s="0"/>
      <c r="HTW128" s="0"/>
      <c r="HTX128" s="0"/>
      <c r="HTY128" s="0"/>
      <c r="HTZ128" s="0"/>
      <c r="HUA128" s="0"/>
      <c r="HUB128" s="0"/>
      <c r="HUC128" s="0"/>
      <c r="HUD128" s="0"/>
      <c r="HUE128" s="0"/>
      <c r="HUF128" s="0"/>
      <c r="HUG128" s="0"/>
      <c r="HUH128" s="0"/>
      <c r="HUI128" s="0"/>
      <c r="HUJ128" s="0"/>
      <c r="HUK128" s="0"/>
      <c r="HUL128" s="0"/>
      <c r="HUM128" s="0"/>
      <c r="HUN128" s="0"/>
      <c r="HUO128" s="0"/>
      <c r="HUP128" s="0"/>
      <c r="HUQ128" s="0"/>
      <c r="HUR128" s="0"/>
      <c r="HUS128" s="0"/>
      <c r="HUT128" s="0"/>
      <c r="HUU128" s="0"/>
      <c r="HUV128" s="0"/>
      <c r="HUW128" s="0"/>
      <c r="HUX128" s="0"/>
      <c r="HUY128" s="0"/>
      <c r="HUZ128" s="0"/>
      <c r="HVA128" s="0"/>
      <c r="HVB128" s="0"/>
      <c r="HVC128" s="0"/>
      <c r="HVD128" s="0"/>
      <c r="HVE128" s="0"/>
      <c r="HVF128" s="0"/>
      <c r="HVG128" s="0"/>
      <c r="HVH128" s="0"/>
      <c r="HVI128" s="0"/>
      <c r="HVJ128" s="0"/>
      <c r="HVK128" s="0"/>
      <c r="HVL128" s="0"/>
      <c r="HVM128" s="0"/>
      <c r="HVN128" s="0"/>
      <c r="HVO128" s="0"/>
      <c r="HVP128" s="0"/>
      <c r="HVQ128" s="0"/>
      <c r="HVR128" s="0"/>
      <c r="HVS128" s="0"/>
      <c r="HVT128" s="0"/>
      <c r="HVU128" s="0"/>
      <c r="HVV128" s="0"/>
      <c r="HVW128" s="0"/>
      <c r="HVX128" s="0"/>
      <c r="HVY128" s="0"/>
      <c r="HVZ128" s="0"/>
      <c r="HWA128" s="0"/>
      <c r="HWB128" s="0"/>
      <c r="HWC128" s="0"/>
      <c r="HWD128" s="0"/>
      <c r="HWE128" s="0"/>
      <c r="HWF128" s="0"/>
      <c r="HWG128" s="0"/>
      <c r="HWH128" s="0"/>
      <c r="HWI128" s="0"/>
      <c r="HWJ128" s="0"/>
      <c r="HWK128" s="0"/>
      <c r="HWL128" s="0"/>
      <c r="HWM128" s="0"/>
      <c r="HWN128" s="0"/>
      <c r="HWO128" s="0"/>
      <c r="HWP128" s="0"/>
      <c r="HWQ128" s="0"/>
      <c r="HWR128" s="0"/>
      <c r="HWS128" s="0"/>
      <c r="HWT128" s="0"/>
      <c r="HWU128" s="0"/>
      <c r="HWV128" s="0"/>
      <c r="HWW128" s="0"/>
      <c r="HWX128" s="0"/>
      <c r="HWY128" s="0"/>
      <c r="HWZ128" s="0"/>
      <c r="HXA128" s="0"/>
      <c r="HXB128" s="0"/>
      <c r="HXC128" s="0"/>
      <c r="HXD128" s="0"/>
      <c r="HXE128" s="0"/>
      <c r="HXF128" s="0"/>
      <c r="HXG128" s="0"/>
      <c r="HXH128" s="0"/>
      <c r="HXI128" s="0"/>
      <c r="HXJ128" s="0"/>
      <c r="HXK128" s="0"/>
      <c r="HXL128" s="0"/>
      <c r="HXM128" s="0"/>
      <c r="HXN128" s="0"/>
      <c r="HXO128" s="0"/>
      <c r="HXP128" s="0"/>
      <c r="HXQ128" s="0"/>
      <c r="HXR128" s="0"/>
      <c r="HXS128" s="0"/>
      <c r="HXT128" s="0"/>
      <c r="HXU128" s="0"/>
      <c r="HXV128" s="0"/>
      <c r="HXW128" s="0"/>
      <c r="HXX128" s="0"/>
      <c r="HXY128" s="0"/>
      <c r="HXZ128" s="0"/>
      <c r="HYA128" s="0"/>
      <c r="HYB128" s="0"/>
      <c r="HYC128" s="0"/>
      <c r="HYD128" s="0"/>
      <c r="HYE128" s="0"/>
      <c r="HYF128" s="0"/>
      <c r="HYG128" s="0"/>
      <c r="HYH128" s="0"/>
      <c r="HYI128" s="0"/>
      <c r="HYJ128" s="0"/>
      <c r="HYK128" s="0"/>
      <c r="HYL128" s="0"/>
      <c r="HYM128" s="0"/>
      <c r="HYN128" s="0"/>
      <c r="HYO128" s="0"/>
      <c r="HYP128" s="0"/>
      <c r="HYQ128" s="0"/>
      <c r="HYR128" s="0"/>
      <c r="HYS128" s="0"/>
      <c r="HYT128" s="0"/>
      <c r="HYU128" s="0"/>
      <c r="HYV128" s="0"/>
      <c r="HYW128" s="0"/>
      <c r="HYX128" s="0"/>
      <c r="HYY128" s="0"/>
      <c r="HYZ128" s="0"/>
      <c r="HZA128" s="0"/>
      <c r="HZB128" s="0"/>
      <c r="HZC128" s="0"/>
      <c r="HZD128" s="0"/>
      <c r="HZE128" s="0"/>
      <c r="HZF128" s="0"/>
      <c r="HZG128" s="0"/>
      <c r="HZH128" s="0"/>
      <c r="HZI128" s="0"/>
      <c r="HZJ128" s="0"/>
      <c r="HZK128" s="0"/>
      <c r="HZL128" s="0"/>
      <c r="HZM128" s="0"/>
      <c r="HZN128" s="0"/>
      <c r="HZO128" s="0"/>
      <c r="HZP128" s="0"/>
      <c r="HZQ128" s="0"/>
      <c r="HZR128" s="0"/>
      <c r="HZS128" s="0"/>
      <c r="HZT128" s="0"/>
      <c r="HZU128" s="0"/>
      <c r="HZV128" s="0"/>
      <c r="HZW128" s="0"/>
      <c r="HZX128" s="0"/>
      <c r="HZY128" s="0"/>
      <c r="HZZ128" s="0"/>
      <c r="IAA128" s="0"/>
      <c r="IAB128" s="0"/>
      <c r="IAC128" s="0"/>
      <c r="IAD128" s="0"/>
      <c r="IAE128" s="0"/>
      <c r="IAF128" s="0"/>
      <c r="IAG128" s="0"/>
      <c r="IAH128" s="0"/>
      <c r="IAI128" s="0"/>
      <c r="IAJ128" s="0"/>
      <c r="IAK128" s="0"/>
      <c r="IAL128" s="0"/>
      <c r="IAM128" s="0"/>
      <c r="IAN128" s="0"/>
      <c r="IAO128" s="0"/>
      <c r="IAP128" s="0"/>
      <c r="IAQ128" s="0"/>
      <c r="IAR128" s="0"/>
      <c r="IAS128" s="0"/>
      <c r="IAT128" s="0"/>
      <c r="IAU128" s="0"/>
      <c r="IAV128" s="0"/>
      <c r="IAW128" s="0"/>
      <c r="IAX128" s="0"/>
      <c r="IAY128" s="0"/>
      <c r="IAZ128" s="0"/>
      <c r="IBA128" s="0"/>
      <c r="IBB128" s="0"/>
      <c r="IBC128" s="0"/>
      <c r="IBD128" s="0"/>
      <c r="IBE128" s="0"/>
      <c r="IBF128" s="0"/>
      <c r="IBG128" s="0"/>
      <c r="IBH128" s="0"/>
      <c r="IBI128" s="0"/>
      <c r="IBJ128" s="0"/>
      <c r="IBK128" s="0"/>
      <c r="IBL128" s="0"/>
      <c r="IBM128" s="0"/>
      <c r="IBN128" s="0"/>
      <c r="IBO128" s="0"/>
      <c r="IBP128" s="0"/>
      <c r="IBQ128" s="0"/>
      <c r="IBR128" s="0"/>
      <c r="IBS128" s="0"/>
      <c r="IBT128" s="0"/>
      <c r="IBU128" s="0"/>
      <c r="IBV128" s="0"/>
      <c r="IBW128" s="0"/>
      <c r="IBX128" s="0"/>
      <c r="IBY128" s="0"/>
      <c r="IBZ128" s="0"/>
      <c r="ICA128" s="0"/>
      <c r="ICB128" s="0"/>
      <c r="ICC128" s="0"/>
      <c r="ICD128" s="0"/>
      <c r="ICE128" s="0"/>
      <c r="ICF128" s="0"/>
      <c r="ICG128" s="0"/>
      <c r="ICH128" s="0"/>
      <c r="ICI128" s="0"/>
      <c r="ICJ128" s="0"/>
      <c r="ICK128" s="0"/>
      <c r="ICL128" s="0"/>
      <c r="ICM128" s="0"/>
      <c r="ICN128" s="0"/>
      <c r="ICO128" s="0"/>
      <c r="ICP128" s="0"/>
      <c r="ICQ128" s="0"/>
      <c r="ICR128" s="0"/>
      <c r="ICS128" s="0"/>
      <c r="ICT128" s="0"/>
      <c r="ICU128" s="0"/>
      <c r="ICV128" s="0"/>
      <c r="ICW128" s="0"/>
      <c r="ICX128" s="0"/>
      <c r="ICY128" s="0"/>
      <c r="ICZ128" s="0"/>
      <c r="IDA128" s="0"/>
      <c r="IDB128" s="0"/>
      <c r="IDC128" s="0"/>
      <c r="IDD128" s="0"/>
      <c r="IDE128" s="0"/>
      <c r="IDF128" s="0"/>
      <c r="IDG128" s="0"/>
      <c r="IDH128" s="0"/>
      <c r="IDI128" s="0"/>
      <c r="IDJ128" s="0"/>
      <c r="IDK128" s="0"/>
      <c r="IDL128" s="0"/>
      <c r="IDM128" s="0"/>
      <c r="IDN128" s="0"/>
      <c r="IDO128" s="0"/>
      <c r="IDP128" s="0"/>
      <c r="IDQ128" s="0"/>
      <c r="IDR128" s="0"/>
      <c r="IDS128" s="0"/>
      <c r="IDT128" s="0"/>
      <c r="IDU128" s="0"/>
      <c r="IDV128" s="0"/>
      <c r="IDW128" s="0"/>
      <c r="IDX128" s="0"/>
      <c r="IDY128" s="0"/>
      <c r="IDZ128" s="0"/>
      <c r="IEA128" s="0"/>
      <c r="IEB128" s="0"/>
      <c r="IEC128" s="0"/>
      <c r="IED128" s="0"/>
      <c r="IEE128" s="0"/>
      <c r="IEF128" s="0"/>
      <c r="IEG128" s="0"/>
      <c r="IEH128" s="0"/>
      <c r="IEI128" s="0"/>
      <c r="IEJ128" s="0"/>
      <c r="IEK128" s="0"/>
      <c r="IEL128" s="0"/>
      <c r="IEM128" s="0"/>
      <c r="IEN128" s="0"/>
      <c r="IEO128" s="0"/>
      <c r="IEP128" s="0"/>
      <c r="IEQ128" s="0"/>
      <c r="IER128" s="0"/>
      <c r="IES128" s="0"/>
      <c r="IET128" s="0"/>
      <c r="IEU128" s="0"/>
      <c r="IEV128" s="0"/>
      <c r="IEW128" s="0"/>
      <c r="IEX128" s="0"/>
      <c r="IEY128" s="0"/>
      <c r="IEZ128" s="0"/>
      <c r="IFA128" s="0"/>
      <c r="IFB128" s="0"/>
      <c r="IFC128" s="0"/>
      <c r="IFD128" s="0"/>
      <c r="IFE128" s="0"/>
      <c r="IFF128" s="0"/>
      <c r="IFG128" s="0"/>
      <c r="IFH128" s="0"/>
      <c r="IFI128" s="0"/>
      <c r="IFJ128" s="0"/>
      <c r="IFK128" s="0"/>
      <c r="IFL128" s="0"/>
      <c r="IFM128" s="0"/>
      <c r="IFN128" s="0"/>
      <c r="IFO128" s="0"/>
      <c r="IFP128" s="0"/>
      <c r="IFQ128" s="0"/>
      <c r="IFR128" s="0"/>
      <c r="IFS128" s="0"/>
      <c r="IFT128" s="0"/>
      <c r="IFU128" s="0"/>
      <c r="IFV128" s="0"/>
      <c r="IFW128" s="0"/>
      <c r="IFX128" s="0"/>
      <c r="IFY128" s="0"/>
      <c r="IFZ128" s="0"/>
      <c r="IGA128" s="0"/>
      <c r="IGB128" s="0"/>
      <c r="IGC128" s="0"/>
      <c r="IGD128" s="0"/>
      <c r="IGE128" s="0"/>
      <c r="IGF128" s="0"/>
      <c r="IGG128" s="0"/>
      <c r="IGH128" s="0"/>
      <c r="IGI128" s="0"/>
      <c r="IGJ128" s="0"/>
      <c r="IGK128" s="0"/>
      <c r="IGL128" s="0"/>
      <c r="IGM128" s="0"/>
      <c r="IGN128" s="0"/>
      <c r="IGO128" s="0"/>
      <c r="IGP128" s="0"/>
      <c r="IGQ128" s="0"/>
      <c r="IGR128" s="0"/>
      <c r="IGS128" s="0"/>
      <c r="IGT128" s="0"/>
      <c r="IGU128" s="0"/>
      <c r="IGV128" s="0"/>
      <c r="IGW128" s="0"/>
      <c r="IGX128" s="0"/>
      <c r="IGY128" s="0"/>
      <c r="IGZ128" s="0"/>
      <c r="IHA128" s="0"/>
      <c r="IHB128" s="0"/>
      <c r="IHC128" s="0"/>
      <c r="IHD128" s="0"/>
      <c r="IHE128" s="0"/>
      <c r="IHF128" s="0"/>
      <c r="IHG128" s="0"/>
      <c r="IHH128" s="0"/>
      <c r="IHI128" s="0"/>
      <c r="IHJ128" s="0"/>
      <c r="IHK128" s="0"/>
      <c r="IHL128" s="0"/>
      <c r="IHM128" s="0"/>
      <c r="IHN128" s="0"/>
      <c r="IHO128" s="0"/>
      <c r="IHP128" s="0"/>
      <c r="IHQ128" s="0"/>
      <c r="IHR128" s="0"/>
      <c r="IHS128" s="0"/>
      <c r="IHT128" s="0"/>
      <c r="IHU128" s="0"/>
      <c r="IHV128" s="0"/>
      <c r="IHW128" s="0"/>
      <c r="IHX128" s="0"/>
      <c r="IHY128" s="0"/>
      <c r="IHZ128" s="0"/>
      <c r="IIA128" s="0"/>
      <c r="IIB128" s="0"/>
      <c r="IIC128" s="0"/>
      <c r="IID128" s="0"/>
      <c r="IIE128" s="0"/>
      <c r="IIF128" s="0"/>
      <c r="IIG128" s="0"/>
      <c r="IIH128" s="0"/>
      <c r="III128" s="0"/>
      <c r="IIJ128" s="0"/>
      <c r="IIK128" s="0"/>
      <c r="IIL128" s="0"/>
      <c r="IIM128" s="0"/>
      <c r="IIN128" s="0"/>
      <c r="IIO128" s="0"/>
      <c r="IIP128" s="0"/>
      <c r="IIQ128" s="0"/>
      <c r="IIR128" s="0"/>
      <c r="IIS128" s="0"/>
      <c r="IIT128" s="0"/>
      <c r="IIU128" s="0"/>
      <c r="IIV128" s="0"/>
      <c r="IIW128" s="0"/>
      <c r="IIX128" s="0"/>
      <c r="IIY128" s="0"/>
      <c r="IIZ128" s="0"/>
      <c r="IJA128" s="0"/>
      <c r="IJB128" s="0"/>
      <c r="IJC128" s="0"/>
      <c r="IJD128" s="0"/>
      <c r="IJE128" s="0"/>
      <c r="IJF128" s="0"/>
      <c r="IJG128" s="0"/>
      <c r="IJH128" s="0"/>
      <c r="IJI128" s="0"/>
      <c r="IJJ128" s="0"/>
      <c r="IJK128" s="0"/>
      <c r="IJL128" s="0"/>
      <c r="IJM128" s="0"/>
      <c r="IJN128" s="0"/>
      <c r="IJO128" s="0"/>
      <c r="IJP128" s="0"/>
      <c r="IJQ128" s="0"/>
      <c r="IJR128" s="0"/>
      <c r="IJS128" s="0"/>
      <c r="IJT128" s="0"/>
      <c r="IJU128" s="0"/>
      <c r="IJV128" s="0"/>
      <c r="IJW128" s="0"/>
      <c r="IJX128" s="0"/>
      <c r="IJY128" s="0"/>
      <c r="IJZ128" s="0"/>
      <c r="IKA128" s="0"/>
      <c r="IKB128" s="0"/>
      <c r="IKC128" s="0"/>
      <c r="IKD128" s="0"/>
      <c r="IKE128" s="0"/>
      <c r="IKF128" s="0"/>
      <c r="IKG128" s="0"/>
      <c r="IKH128" s="0"/>
      <c r="IKI128" s="0"/>
      <c r="IKJ128" s="0"/>
      <c r="IKK128" s="0"/>
      <c r="IKL128" s="0"/>
      <c r="IKM128" s="0"/>
      <c r="IKN128" s="0"/>
      <c r="IKO128" s="0"/>
      <c r="IKP128" s="0"/>
      <c r="IKQ128" s="0"/>
      <c r="IKR128" s="0"/>
      <c r="IKS128" s="0"/>
      <c r="IKT128" s="0"/>
      <c r="IKU128" s="0"/>
      <c r="IKV128" s="0"/>
      <c r="IKW128" s="0"/>
      <c r="IKX128" s="0"/>
      <c r="IKY128" s="0"/>
      <c r="IKZ128" s="0"/>
      <c r="ILA128" s="0"/>
      <c r="ILB128" s="0"/>
      <c r="ILC128" s="0"/>
      <c r="ILD128" s="0"/>
      <c r="ILE128" s="0"/>
      <c r="ILF128" s="0"/>
      <c r="ILG128" s="0"/>
      <c r="ILH128" s="0"/>
      <c r="ILI128" s="0"/>
      <c r="ILJ128" s="0"/>
      <c r="ILK128" s="0"/>
      <c r="ILL128" s="0"/>
      <c r="ILM128" s="0"/>
      <c r="ILN128" s="0"/>
      <c r="ILO128" s="0"/>
      <c r="ILP128" s="0"/>
      <c r="ILQ128" s="0"/>
      <c r="ILR128" s="0"/>
      <c r="ILS128" s="0"/>
      <c r="ILT128" s="0"/>
      <c r="ILU128" s="0"/>
      <c r="ILV128" s="0"/>
      <c r="ILW128" s="0"/>
      <c r="ILX128" s="0"/>
      <c r="ILY128" s="0"/>
      <c r="ILZ128" s="0"/>
      <c r="IMA128" s="0"/>
      <c r="IMB128" s="0"/>
      <c r="IMC128" s="0"/>
      <c r="IMD128" s="0"/>
      <c r="IME128" s="0"/>
      <c r="IMF128" s="0"/>
      <c r="IMG128" s="0"/>
      <c r="IMH128" s="0"/>
      <c r="IMI128" s="0"/>
      <c r="IMJ128" s="0"/>
      <c r="IMK128" s="0"/>
      <c r="IML128" s="0"/>
      <c r="IMM128" s="0"/>
      <c r="IMN128" s="0"/>
      <c r="IMO128" s="0"/>
      <c r="IMP128" s="0"/>
      <c r="IMQ128" s="0"/>
      <c r="IMR128" s="0"/>
      <c r="IMS128" s="0"/>
      <c r="IMT128" s="0"/>
      <c r="IMU128" s="0"/>
      <c r="IMV128" s="0"/>
      <c r="IMW128" s="0"/>
      <c r="IMX128" s="0"/>
      <c r="IMY128" s="0"/>
      <c r="IMZ128" s="0"/>
      <c r="INA128" s="0"/>
      <c r="INB128" s="0"/>
      <c r="INC128" s="0"/>
      <c r="IND128" s="0"/>
      <c r="INE128" s="0"/>
      <c r="INF128" s="0"/>
      <c r="ING128" s="0"/>
      <c r="INH128" s="0"/>
      <c r="INI128" s="0"/>
      <c r="INJ128" s="0"/>
      <c r="INK128" s="0"/>
      <c r="INL128" s="0"/>
      <c r="INM128" s="0"/>
      <c r="INN128" s="0"/>
      <c r="INO128" s="0"/>
      <c r="INP128" s="0"/>
      <c r="INQ128" s="0"/>
      <c r="INR128" s="0"/>
      <c r="INS128" s="0"/>
      <c r="INT128" s="0"/>
      <c r="INU128" s="0"/>
      <c r="INV128" s="0"/>
      <c r="INW128" s="0"/>
      <c r="INX128" s="0"/>
      <c r="INY128" s="0"/>
      <c r="INZ128" s="0"/>
      <c r="IOA128" s="0"/>
      <c r="IOB128" s="0"/>
      <c r="IOC128" s="0"/>
      <c r="IOD128" s="0"/>
      <c r="IOE128" s="0"/>
      <c r="IOF128" s="0"/>
      <c r="IOG128" s="0"/>
      <c r="IOH128" s="0"/>
      <c r="IOI128" s="0"/>
      <c r="IOJ128" s="0"/>
      <c r="IOK128" s="0"/>
      <c r="IOL128" s="0"/>
      <c r="IOM128" s="0"/>
      <c r="ION128" s="0"/>
      <c r="IOO128" s="0"/>
      <c r="IOP128" s="0"/>
      <c r="IOQ128" s="0"/>
      <c r="IOR128" s="0"/>
      <c r="IOS128" s="0"/>
      <c r="IOT128" s="0"/>
      <c r="IOU128" s="0"/>
      <c r="IOV128" s="0"/>
      <c r="IOW128" s="0"/>
      <c r="IOX128" s="0"/>
      <c r="IOY128" s="0"/>
      <c r="IOZ128" s="0"/>
      <c r="IPA128" s="0"/>
      <c r="IPB128" s="0"/>
      <c r="IPC128" s="0"/>
      <c r="IPD128" s="0"/>
      <c r="IPE128" s="0"/>
      <c r="IPF128" s="0"/>
      <c r="IPG128" s="0"/>
      <c r="IPH128" s="0"/>
      <c r="IPI128" s="0"/>
      <c r="IPJ128" s="0"/>
      <c r="IPK128" s="0"/>
      <c r="IPL128" s="0"/>
      <c r="IPM128" s="0"/>
      <c r="IPN128" s="0"/>
      <c r="IPO128" s="0"/>
      <c r="IPP128" s="0"/>
      <c r="IPQ128" s="0"/>
      <c r="IPR128" s="0"/>
      <c r="IPS128" s="0"/>
      <c r="IPT128" s="0"/>
      <c r="IPU128" s="0"/>
      <c r="IPV128" s="0"/>
      <c r="IPW128" s="0"/>
      <c r="IPX128" s="0"/>
      <c r="IPY128" s="0"/>
      <c r="IPZ128" s="0"/>
      <c r="IQA128" s="0"/>
      <c r="IQB128" s="0"/>
      <c r="IQC128" s="0"/>
      <c r="IQD128" s="0"/>
      <c r="IQE128" s="0"/>
      <c r="IQF128" s="0"/>
      <c r="IQG128" s="0"/>
      <c r="IQH128" s="0"/>
      <c r="IQI128" s="0"/>
      <c r="IQJ128" s="0"/>
      <c r="IQK128" s="0"/>
      <c r="IQL128" s="0"/>
      <c r="IQM128" s="0"/>
      <c r="IQN128" s="0"/>
      <c r="IQO128" s="0"/>
      <c r="IQP128" s="0"/>
      <c r="IQQ128" s="0"/>
      <c r="IQR128" s="0"/>
      <c r="IQS128" s="0"/>
      <c r="IQT128" s="0"/>
      <c r="IQU128" s="0"/>
      <c r="IQV128" s="0"/>
      <c r="IQW128" s="0"/>
      <c r="IQX128" s="0"/>
      <c r="IQY128" s="0"/>
      <c r="IQZ128" s="0"/>
      <c r="IRA128" s="0"/>
      <c r="IRB128" s="0"/>
      <c r="IRC128" s="0"/>
      <c r="IRD128" s="0"/>
      <c r="IRE128" s="0"/>
      <c r="IRF128" s="0"/>
      <c r="IRG128" s="0"/>
      <c r="IRH128" s="0"/>
      <c r="IRI128" s="0"/>
      <c r="IRJ128" s="0"/>
      <c r="IRK128" s="0"/>
      <c r="IRL128" s="0"/>
      <c r="IRM128" s="0"/>
      <c r="IRN128" s="0"/>
      <c r="IRO128" s="0"/>
      <c r="IRP128" s="0"/>
      <c r="IRQ128" s="0"/>
      <c r="IRR128" s="0"/>
      <c r="IRS128" s="0"/>
      <c r="IRT128" s="0"/>
      <c r="IRU128" s="0"/>
      <c r="IRV128" s="0"/>
      <c r="IRW128" s="0"/>
      <c r="IRX128" s="0"/>
      <c r="IRY128" s="0"/>
      <c r="IRZ128" s="0"/>
      <c r="ISA128" s="0"/>
      <c r="ISB128" s="0"/>
      <c r="ISC128" s="0"/>
      <c r="ISD128" s="0"/>
      <c r="ISE128" s="0"/>
      <c r="ISF128" s="0"/>
      <c r="ISG128" s="0"/>
      <c r="ISH128" s="0"/>
      <c r="ISI128" s="0"/>
      <c r="ISJ128" s="0"/>
      <c r="ISK128" s="0"/>
      <c r="ISL128" s="0"/>
      <c r="ISM128" s="0"/>
      <c r="ISN128" s="0"/>
      <c r="ISO128" s="0"/>
      <c r="ISP128" s="0"/>
      <c r="ISQ128" s="0"/>
      <c r="ISR128" s="0"/>
      <c r="ISS128" s="0"/>
      <c r="IST128" s="0"/>
      <c r="ISU128" s="0"/>
      <c r="ISV128" s="0"/>
      <c r="ISW128" s="0"/>
      <c r="ISX128" s="0"/>
      <c r="ISY128" s="0"/>
      <c r="ISZ128" s="0"/>
      <c r="ITA128" s="0"/>
      <c r="ITB128" s="0"/>
      <c r="ITC128" s="0"/>
      <c r="ITD128" s="0"/>
      <c r="ITE128" s="0"/>
      <c r="ITF128" s="0"/>
      <c r="ITG128" s="0"/>
      <c r="ITH128" s="0"/>
      <c r="ITI128" s="0"/>
      <c r="ITJ128" s="0"/>
      <c r="ITK128" s="0"/>
      <c r="ITL128" s="0"/>
      <c r="ITM128" s="0"/>
      <c r="ITN128" s="0"/>
      <c r="ITO128" s="0"/>
      <c r="ITP128" s="0"/>
      <c r="ITQ128" s="0"/>
      <c r="ITR128" s="0"/>
      <c r="ITS128" s="0"/>
      <c r="ITT128" s="0"/>
      <c r="ITU128" s="0"/>
      <c r="ITV128" s="0"/>
      <c r="ITW128" s="0"/>
      <c r="ITX128" s="0"/>
      <c r="ITY128" s="0"/>
      <c r="ITZ128" s="0"/>
      <c r="IUA128" s="0"/>
      <c r="IUB128" s="0"/>
      <c r="IUC128" s="0"/>
      <c r="IUD128" s="0"/>
      <c r="IUE128" s="0"/>
      <c r="IUF128" s="0"/>
      <c r="IUG128" s="0"/>
      <c r="IUH128" s="0"/>
      <c r="IUI128" s="0"/>
      <c r="IUJ128" s="0"/>
      <c r="IUK128" s="0"/>
      <c r="IUL128" s="0"/>
      <c r="IUM128" s="0"/>
      <c r="IUN128" s="0"/>
      <c r="IUO128" s="0"/>
      <c r="IUP128" s="0"/>
      <c r="IUQ128" s="0"/>
      <c r="IUR128" s="0"/>
      <c r="IUS128" s="0"/>
      <c r="IUT128" s="0"/>
      <c r="IUU128" s="0"/>
      <c r="IUV128" s="0"/>
      <c r="IUW128" s="0"/>
      <c r="IUX128" s="0"/>
      <c r="IUY128" s="0"/>
      <c r="IUZ128" s="0"/>
      <c r="IVA128" s="0"/>
      <c r="IVB128" s="0"/>
      <c r="IVC128" s="0"/>
      <c r="IVD128" s="0"/>
      <c r="IVE128" s="0"/>
      <c r="IVF128" s="0"/>
      <c r="IVG128" s="0"/>
      <c r="IVH128" s="0"/>
      <c r="IVI128" s="0"/>
      <c r="IVJ128" s="0"/>
      <c r="IVK128" s="0"/>
      <c r="IVL128" s="0"/>
      <c r="IVM128" s="0"/>
      <c r="IVN128" s="0"/>
      <c r="IVO128" s="0"/>
      <c r="IVP128" s="0"/>
      <c r="IVQ128" s="0"/>
      <c r="IVR128" s="0"/>
      <c r="IVS128" s="0"/>
      <c r="IVT128" s="0"/>
      <c r="IVU128" s="0"/>
      <c r="IVV128" s="0"/>
      <c r="IVW128" s="0"/>
      <c r="IVX128" s="0"/>
      <c r="IVY128" s="0"/>
      <c r="IVZ128" s="0"/>
      <c r="IWA128" s="0"/>
      <c r="IWB128" s="0"/>
      <c r="IWC128" s="0"/>
      <c r="IWD128" s="0"/>
      <c r="IWE128" s="0"/>
      <c r="IWF128" s="0"/>
      <c r="IWG128" s="0"/>
      <c r="IWH128" s="0"/>
      <c r="IWI128" s="0"/>
      <c r="IWJ128" s="0"/>
      <c r="IWK128" s="0"/>
      <c r="IWL128" s="0"/>
      <c r="IWM128" s="0"/>
      <c r="IWN128" s="0"/>
      <c r="IWO128" s="0"/>
      <c r="IWP128" s="0"/>
      <c r="IWQ128" s="0"/>
      <c r="IWR128" s="0"/>
      <c r="IWS128" s="0"/>
      <c r="IWT128" s="0"/>
      <c r="IWU128" s="0"/>
      <c r="IWV128" s="0"/>
      <c r="IWW128" s="0"/>
      <c r="IWX128" s="0"/>
      <c r="IWY128" s="0"/>
      <c r="IWZ128" s="0"/>
      <c r="IXA128" s="0"/>
      <c r="IXB128" s="0"/>
      <c r="IXC128" s="0"/>
      <c r="IXD128" s="0"/>
      <c r="IXE128" s="0"/>
      <c r="IXF128" s="0"/>
      <c r="IXG128" s="0"/>
      <c r="IXH128" s="0"/>
      <c r="IXI128" s="0"/>
      <c r="IXJ128" s="0"/>
      <c r="IXK128" s="0"/>
      <c r="IXL128" s="0"/>
      <c r="IXM128" s="0"/>
      <c r="IXN128" s="0"/>
      <c r="IXO128" s="0"/>
      <c r="IXP128" s="0"/>
      <c r="IXQ128" s="0"/>
      <c r="IXR128" s="0"/>
      <c r="IXS128" s="0"/>
      <c r="IXT128" s="0"/>
      <c r="IXU128" s="0"/>
      <c r="IXV128" s="0"/>
      <c r="IXW128" s="0"/>
      <c r="IXX128" s="0"/>
      <c r="IXY128" s="0"/>
      <c r="IXZ128" s="0"/>
      <c r="IYA128" s="0"/>
      <c r="IYB128" s="0"/>
      <c r="IYC128" s="0"/>
      <c r="IYD128" s="0"/>
      <c r="IYE128" s="0"/>
      <c r="IYF128" s="0"/>
      <c r="IYG128" s="0"/>
      <c r="IYH128" s="0"/>
      <c r="IYI128" s="0"/>
      <c r="IYJ128" s="0"/>
      <c r="IYK128" s="0"/>
      <c r="IYL128" s="0"/>
      <c r="IYM128" s="0"/>
      <c r="IYN128" s="0"/>
      <c r="IYO128" s="0"/>
      <c r="IYP128" s="0"/>
      <c r="IYQ128" s="0"/>
      <c r="IYR128" s="0"/>
      <c r="IYS128" s="0"/>
      <c r="IYT128" s="0"/>
      <c r="IYU128" s="0"/>
      <c r="IYV128" s="0"/>
      <c r="IYW128" s="0"/>
      <c r="IYX128" s="0"/>
      <c r="IYY128" s="0"/>
      <c r="IYZ128" s="0"/>
      <c r="IZA128" s="0"/>
      <c r="IZB128" s="0"/>
      <c r="IZC128" s="0"/>
      <c r="IZD128" s="0"/>
      <c r="IZE128" s="0"/>
      <c r="IZF128" s="0"/>
      <c r="IZG128" s="0"/>
      <c r="IZH128" s="0"/>
      <c r="IZI128" s="0"/>
      <c r="IZJ128" s="0"/>
      <c r="IZK128" s="0"/>
      <c r="IZL128" s="0"/>
      <c r="IZM128" s="0"/>
      <c r="IZN128" s="0"/>
      <c r="IZO128" s="0"/>
      <c r="IZP128" s="0"/>
      <c r="IZQ128" s="0"/>
      <c r="IZR128" s="0"/>
      <c r="IZS128" s="0"/>
      <c r="IZT128" s="0"/>
      <c r="IZU128" s="0"/>
      <c r="IZV128" s="0"/>
      <c r="IZW128" s="0"/>
      <c r="IZX128" s="0"/>
      <c r="IZY128" s="0"/>
      <c r="IZZ128" s="0"/>
      <c r="JAA128" s="0"/>
      <c r="JAB128" s="0"/>
      <c r="JAC128" s="0"/>
      <c r="JAD128" s="0"/>
      <c r="JAE128" s="0"/>
      <c r="JAF128" s="0"/>
      <c r="JAG128" s="0"/>
      <c r="JAH128" s="0"/>
      <c r="JAI128" s="0"/>
      <c r="JAJ128" s="0"/>
      <c r="JAK128" s="0"/>
      <c r="JAL128" s="0"/>
      <c r="JAM128" s="0"/>
      <c r="JAN128" s="0"/>
      <c r="JAO128" s="0"/>
      <c r="JAP128" s="0"/>
      <c r="JAQ128" s="0"/>
      <c r="JAR128" s="0"/>
      <c r="JAS128" s="0"/>
      <c r="JAT128" s="0"/>
      <c r="JAU128" s="0"/>
      <c r="JAV128" s="0"/>
      <c r="JAW128" s="0"/>
      <c r="JAX128" s="0"/>
      <c r="JAY128" s="0"/>
      <c r="JAZ128" s="0"/>
      <c r="JBA128" s="0"/>
      <c r="JBB128" s="0"/>
      <c r="JBC128" s="0"/>
      <c r="JBD128" s="0"/>
      <c r="JBE128" s="0"/>
      <c r="JBF128" s="0"/>
      <c r="JBG128" s="0"/>
      <c r="JBH128" s="0"/>
      <c r="JBI128" s="0"/>
      <c r="JBJ128" s="0"/>
      <c r="JBK128" s="0"/>
      <c r="JBL128" s="0"/>
      <c r="JBM128" s="0"/>
      <c r="JBN128" s="0"/>
      <c r="JBO128" s="0"/>
      <c r="JBP128" s="0"/>
      <c r="JBQ128" s="0"/>
      <c r="JBR128" s="0"/>
      <c r="JBS128" s="0"/>
      <c r="JBT128" s="0"/>
      <c r="JBU128" s="0"/>
      <c r="JBV128" s="0"/>
      <c r="JBW128" s="0"/>
      <c r="JBX128" s="0"/>
      <c r="JBY128" s="0"/>
      <c r="JBZ128" s="0"/>
      <c r="JCA128" s="0"/>
      <c r="JCB128" s="0"/>
      <c r="JCC128" s="0"/>
      <c r="JCD128" s="0"/>
      <c r="JCE128" s="0"/>
      <c r="JCF128" s="0"/>
      <c r="JCG128" s="0"/>
      <c r="JCH128" s="0"/>
      <c r="JCI128" s="0"/>
      <c r="JCJ128" s="0"/>
      <c r="JCK128" s="0"/>
      <c r="JCL128" s="0"/>
      <c r="JCM128" s="0"/>
      <c r="JCN128" s="0"/>
      <c r="JCO128" s="0"/>
      <c r="JCP128" s="0"/>
      <c r="JCQ128" s="0"/>
      <c r="JCR128" s="0"/>
      <c r="JCS128" s="0"/>
      <c r="JCT128" s="0"/>
      <c r="JCU128" s="0"/>
      <c r="JCV128" s="0"/>
      <c r="JCW128" s="0"/>
      <c r="JCX128" s="0"/>
      <c r="JCY128" s="0"/>
      <c r="JCZ128" s="0"/>
      <c r="JDA128" s="0"/>
      <c r="JDB128" s="0"/>
      <c r="JDC128" s="0"/>
      <c r="JDD128" s="0"/>
      <c r="JDE128" s="0"/>
      <c r="JDF128" s="0"/>
      <c r="JDG128" s="0"/>
      <c r="JDH128" s="0"/>
      <c r="JDI128" s="0"/>
      <c r="JDJ128" s="0"/>
      <c r="JDK128" s="0"/>
      <c r="JDL128" s="0"/>
      <c r="JDM128" s="0"/>
      <c r="JDN128" s="0"/>
      <c r="JDO128" s="0"/>
      <c r="JDP128" s="0"/>
      <c r="JDQ128" s="0"/>
      <c r="JDR128" s="0"/>
      <c r="JDS128" s="0"/>
      <c r="JDT128" s="0"/>
      <c r="JDU128" s="0"/>
      <c r="JDV128" s="0"/>
      <c r="JDW128" s="0"/>
      <c r="JDX128" s="0"/>
      <c r="JDY128" s="0"/>
      <c r="JDZ128" s="0"/>
      <c r="JEA128" s="0"/>
      <c r="JEB128" s="0"/>
      <c r="JEC128" s="0"/>
      <c r="JED128" s="0"/>
      <c r="JEE128" s="0"/>
      <c r="JEF128" s="0"/>
      <c r="JEG128" s="0"/>
      <c r="JEH128" s="0"/>
      <c r="JEI128" s="0"/>
      <c r="JEJ128" s="0"/>
      <c r="JEK128" s="0"/>
      <c r="JEL128" s="0"/>
      <c r="JEM128" s="0"/>
      <c r="JEN128" s="0"/>
      <c r="JEO128" s="0"/>
      <c r="JEP128" s="0"/>
      <c r="JEQ128" s="0"/>
      <c r="JER128" s="0"/>
      <c r="JES128" s="0"/>
      <c r="JET128" s="0"/>
      <c r="JEU128" s="0"/>
      <c r="JEV128" s="0"/>
      <c r="JEW128" s="0"/>
      <c r="JEX128" s="0"/>
      <c r="JEY128" s="0"/>
      <c r="JEZ128" s="0"/>
      <c r="JFA128" s="0"/>
      <c r="JFB128" s="0"/>
      <c r="JFC128" s="0"/>
      <c r="JFD128" s="0"/>
      <c r="JFE128" s="0"/>
      <c r="JFF128" s="0"/>
      <c r="JFG128" s="0"/>
      <c r="JFH128" s="0"/>
      <c r="JFI128" s="0"/>
      <c r="JFJ128" s="0"/>
      <c r="JFK128" s="0"/>
      <c r="JFL128" s="0"/>
      <c r="JFM128" s="0"/>
      <c r="JFN128" s="0"/>
      <c r="JFO128" s="0"/>
      <c r="JFP128" s="0"/>
      <c r="JFQ128" s="0"/>
      <c r="JFR128" s="0"/>
      <c r="JFS128" s="0"/>
      <c r="JFT128" s="0"/>
      <c r="JFU128" s="0"/>
      <c r="JFV128" s="0"/>
      <c r="JFW128" s="0"/>
      <c r="JFX128" s="0"/>
      <c r="JFY128" s="0"/>
      <c r="JFZ128" s="0"/>
      <c r="JGA128" s="0"/>
      <c r="JGB128" s="0"/>
      <c r="JGC128" s="0"/>
      <c r="JGD128" s="0"/>
      <c r="JGE128" s="0"/>
      <c r="JGF128" s="0"/>
      <c r="JGG128" s="0"/>
      <c r="JGH128" s="0"/>
      <c r="JGI128" s="0"/>
      <c r="JGJ128" s="0"/>
      <c r="JGK128" s="0"/>
      <c r="JGL128" s="0"/>
      <c r="JGM128" s="0"/>
      <c r="JGN128" s="0"/>
      <c r="JGO128" s="0"/>
      <c r="JGP128" s="0"/>
      <c r="JGQ128" s="0"/>
      <c r="JGR128" s="0"/>
      <c r="JGS128" s="0"/>
      <c r="JGT128" s="0"/>
      <c r="JGU128" s="0"/>
      <c r="JGV128" s="0"/>
      <c r="JGW128" s="0"/>
      <c r="JGX128" s="0"/>
      <c r="JGY128" s="0"/>
      <c r="JGZ128" s="0"/>
      <c r="JHA128" s="0"/>
      <c r="JHB128" s="0"/>
      <c r="JHC128" s="0"/>
      <c r="JHD128" s="0"/>
      <c r="JHE128" s="0"/>
      <c r="JHF128" s="0"/>
      <c r="JHG128" s="0"/>
      <c r="JHH128" s="0"/>
      <c r="JHI128" s="0"/>
      <c r="JHJ128" s="0"/>
      <c r="JHK128" s="0"/>
      <c r="JHL128" s="0"/>
      <c r="JHM128" s="0"/>
      <c r="JHN128" s="0"/>
      <c r="JHO128" s="0"/>
      <c r="JHP128" s="0"/>
      <c r="JHQ128" s="0"/>
      <c r="JHR128" s="0"/>
      <c r="JHS128" s="0"/>
      <c r="JHT128" s="0"/>
      <c r="JHU128" s="0"/>
      <c r="JHV128" s="0"/>
      <c r="JHW128" s="0"/>
      <c r="JHX128" s="0"/>
      <c r="JHY128" s="0"/>
      <c r="JHZ128" s="0"/>
      <c r="JIA128" s="0"/>
      <c r="JIB128" s="0"/>
      <c r="JIC128" s="0"/>
      <c r="JID128" s="0"/>
      <c r="JIE128" s="0"/>
      <c r="JIF128" s="0"/>
      <c r="JIG128" s="0"/>
      <c r="JIH128" s="0"/>
      <c r="JII128" s="0"/>
      <c r="JIJ128" s="0"/>
      <c r="JIK128" s="0"/>
      <c r="JIL128" s="0"/>
      <c r="JIM128" s="0"/>
      <c r="JIN128" s="0"/>
      <c r="JIO128" s="0"/>
      <c r="JIP128" s="0"/>
      <c r="JIQ128" s="0"/>
      <c r="JIR128" s="0"/>
      <c r="JIS128" s="0"/>
      <c r="JIT128" s="0"/>
      <c r="JIU128" s="0"/>
      <c r="JIV128" s="0"/>
      <c r="JIW128" s="0"/>
      <c r="JIX128" s="0"/>
      <c r="JIY128" s="0"/>
      <c r="JIZ128" s="0"/>
      <c r="JJA128" s="0"/>
      <c r="JJB128" s="0"/>
      <c r="JJC128" s="0"/>
      <c r="JJD128" s="0"/>
      <c r="JJE128" s="0"/>
      <c r="JJF128" s="0"/>
      <c r="JJG128" s="0"/>
      <c r="JJH128" s="0"/>
      <c r="JJI128" s="0"/>
      <c r="JJJ128" s="0"/>
      <c r="JJK128" s="0"/>
      <c r="JJL128" s="0"/>
      <c r="JJM128" s="0"/>
      <c r="JJN128" s="0"/>
      <c r="JJO128" s="0"/>
      <c r="JJP128" s="0"/>
      <c r="JJQ128" s="0"/>
      <c r="JJR128" s="0"/>
      <c r="JJS128" s="0"/>
      <c r="JJT128" s="0"/>
      <c r="JJU128" s="0"/>
      <c r="JJV128" s="0"/>
      <c r="JJW128" s="0"/>
      <c r="JJX128" s="0"/>
      <c r="JJY128" s="0"/>
      <c r="JJZ128" s="0"/>
      <c r="JKA128" s="0"/>
      <c r="JKB128" s="0"/>
      <c r="JKC128" s="0"/>
      <c r="JKD128" s="0"/>
      <c r="JKE128" s="0"/>
      <c r="JKF128" s="0"/>
      <c r="JKG128" s="0"/>
      <c r="JKH128" s="0"/>
      <c r="JKI128" s="0"/>
      <c r="JKJ128" s="0"/>
      <c r="JKK128" s="0"/>
      <c r="JKL128" s="0"/>
      <c r="JKM128" s="0"/>
      <c r="JKN128" s="0"/>
      <c r="JKO128" s="0"/>
      <c r="JKP128" s="0"/>
      <c r="JKQ128" s="0"/>
      <c r="JKR128" s="0"/>
      <c r="JKS128" s="0"/>
      <c r="JKT128" s="0"/>
      <c r="JKU128" s="0"/>
      <c r="JKV128" s="0"/>
      <c r="JKW128" s="0"/>
      <c r="JKX128" s="0"/>
      <c r="JKY128" s="0"/>
      <c r="JKZ128" s="0"/>
      <c r="JLA128" s="0"/>
      <c r="JLB128" s="0"/>
      <c r="JLC128" s="0"/>
      <c r="JLD128" s="0"/>
      <c r="JLE128" s="0"/>
      <c r="JLF128" s="0"/>
      <c r="JLG128" s="0"/>
      <c r="JLH128" s="0"/>
      <c r="JLI128" s="0"/>
      <c r="JLJ128" s="0"/>
      <c r="JLK128" s="0"/>
      <c r="JLL128" s="0"/>
      <c r="JLM128" s="0"/>
      <c r="JLN128" s="0"/>
      <c r="JLO128" s="0"/>
      <c r="JLP128" s="0"/>
      <c r="JLQ128" s="0"/>
      <c r="JLR128" s="0"/>
      <c r="JLS128" s="0"/>
      <c r="JLT128" s="0"/>
      <c r="JLU128" s="0"/>
      <c r="JLV128" s="0"/>
      <c r="JLW128" s="0"/>
      <c r="JLX128" s="0"/>
      <c r="JLY128" s="0"/>
      <c r="JLZ128" s="0"/>
      <c r="JMA128" s="0"/>
      <c r="JMB128" s="0"/>
      <c r="JMC128" s="0"/>
      <c r="JMD128" s="0"/>
      <c r="JME128" s="0"/>
      <c r="JMF128" s="0"/>
      <c r="JMG128" s="0"/>
      <c r="JMH128" s="0"/>
      <c r="JMI128" s="0"/>
      <c r="JMJ128" s="0"/>
      <c r="JMK128" s="0"/>
      <c r="JML128" s="0"/>
      <c r="JMM128" s="0"/>
      <c r="JMN128" s="0"/>
      <c r="JMO128" s="0"/>
      <c r="JMP128" s="0"/>
      <c r="JMQ128" s="0"/>
      <c r="JMR128" s="0"/>
      <c r="JMS128" s="0"/>
      <c r="JMT128" s="0"/>
      <c r="JMU128" s="0"/>
      <c r="JMV128" s="0"/>
      <c r="JMW128" s="0"/>
      <c r="JMX128" s="0"/>
      <c r="JMY128" s="0"/>
      <c r="JMZ128" s="0"/>
      <c r="JNA128" s="0"/>
      <c r="JNB128" s="0"/>
      <c r="JNC128" s="0"/>
      <c r="JND128" s="0"/>
      <c r="JNE128" s="0"/>
      <c r="JNF128" s="0"/>
      <c r="JNG128" s="0"/>
      <c r="JNH128" s="0"/>
      <c r="JNI128" s="0"/>
      <c r="JNJ128" s="0"/>
      <c r="JNK128" s="0"/>
      <c r="JNL128" s="0"/>
      <c r="JNM128" s="0"/>
      <c r="JNN128" s="0"/>
      <c r="JNO128" s="0"/>
      <c r="JNP128" s="0"/>
      <c r="JNQ128" s="0"/>
      <c r="JNR128" s="0"/>
      <c r="JNS128" s="0"/>
      <c r="JNT128" s="0"/>
      <c r="JNU128" s="0"/>
      <c r="JNV128" s="0"/>
      <c r="JNW128" s="0"/>
      <c r="JNX128" s="0"/>
      <c r="JNY128" s="0"/>
      <c r="JNZ128" s="0"/>
      <c r="JOA128" s="0"/>
      <c r="JOB128" s="0"/>
      <c r="JOC128" s="0"/>
      <c r="JOD128" s="0"/>
      <c r="JOE128" s="0"/>
      <c r="JOF128" s="0"/>
      <c r="JOG128" s="0"/>
      <c r="JOH128" s="0"/>
      <c r="JOI128" s="0"/>
      <c r="JOJ128" s="0"/>
      <c r="JOK128" s="0"/>
      <c r="JOL128" s="0"/>
      <c r="JOM128" s="0"/>
      <c r="JON128" s="0"/>
      <c r="JOO128" s="0"/>
      <c r="JOP128" s="0"/>
      <c r="JOQ128" s="0"/>
      <c r="JOR128" s="0"/>
      <c r="JOS128" s="0"/>
      <c r="JOT128" s="0"/>
      <c r="JOU128" s="0"/>
      <c r="JOV128" s="0"/>
      <c r="JOW128" s="0"/>
      <c r="JOX128" s="0"/>
      <c r="JOY128" s="0"/>
      <c r="JOZ128" s="0"/>
      <c r="JPA128" s="0"/>
      <c r="JPB128" s="0"/>
      <c r="JPC128" s="0"/>
      <c r="JPD128" s="0"/>
      <c r="JPE128" s="0"/>
      <c r="JPF128" s="0"/>
      <c r="JPG128" s="0"/>
      <c r="JPH128" s="0"/>
      <c r="JPI128" s="0"/>
      <c r="JPJ128" s="0"/>
      <c r="JPK128" s="0"/>
      <c r="JPL128" s="0"/>
      <c r="JPM128" s="0"/>
      <c r="JPN128" s="0"/>
      <c r="JPO128" s="0"/>
      <c r="JPP128" s="0"/>
      <c r="JPQ128" s="0"/>
      <c r="JPR128" s="0"/>
      <c r="JPS128" s="0"/>
      <c r="JPT128" s="0"/>
      <c r="JPU128" s="0"/>
      <c r="JPV128" s="0"/>
      <c r="JPW128" s="0"/>
      <c r="JPX128" s="0"/>
      <c r="JPY128" s="0"/>
      <c r="JPZ128" s="0"/>
      <c r="JQA128" s="0"/>
      <c r="JQB128" s="0"/>
      <c r="JQC128" s="0"/>
      <c r="JQD128" s="0"/>
      <c r="JQE128" s="0"/>
      <c r="JQF128" s="0"/>
      <c r="JQG128" s="0"/>
      <c r="JQH128" s="0"/>
      <c r="JQI128" s="0"/>
      <c r="JQJ128" s="0"/>
      <c r="JQK128" s="0"/>
      <c r="JQL128" s="0"/>
      <c r="JQM128" s="0"/>
      <c r="JQN128" s="0"/>
      <c r="JQO128" s="0"/>
      <c r="JQP128" s="0"/>
      <c r="JQQ128" s="0"/>
      <c r="JQR128" s="0"/>
      <c r="JQS128" s="0"/>
      <c r="JQT128" s="0"/>
      <c r="JQU128" s="0"/>
      <c r="JQV128" s="0"/>
      <c r="JQW128" s="0"/>
      <c r="JQX128" s="0"/>
      <c r="JQY128" s="0"/>
      <c r="JQZ128" s="0"/>
      <c r="JRA128" s="0"/>
      <c r="JRB128" s="0"/>
      <c r="JRC128" s="0"/>
      <c r="JRD128" s="0"/>
      <c r="JRE128" s="0"/>
      <c r="JRF128" s="0"/>
      <c r="JRG128" s="0"/>
      <c r="JRH128" s="0"/>
      <c r="JRI128" s="0"/>
      <c r="JRJ128" s="0"/>
      <c r="JRK128" s="0"/>
      <c r="JRL128" s="0"/>
      <c r="JRM128" s="0"/>
      <c r="JRN128" s="0"/>
      <c r="JRO128" s="0"/>
      <c r="JRP128" s="0"/>
      <c r="JRQ128" s="0"/>
      <c r="JRR128" s="0"/>
      <c r="JRS128" s="0"/>
      <c r="JRT128" s="0"/>
      <c r="JRU128" s="0"/>
      <c r="JRV128" s="0"/>
      <c r="JRW128" s="0"/>
      <c r="JRX128" s="0"/>
      <c r="JRY128" s="0"/>
      <c r="JRZ128" s="0"/>
      <c r="JSA128" s="0"/>
      <c r="JSB128" s="0"/>
      <c r="JSC128" s="0"/>
      <c r="JSD128" s="0"/>
      <c r="JSE128" s="0"/>
      <c r="JSF128" s="0"/>
      <c r="JSG128" s="0"/>
      <c r="JSH128" s="0"/>
      <c r="JSI128" s="0"/>
      <c r="JSJ128" s="0"/>
      <c r="JSK128" s="0"/>
      <c r="JSL128" s="0"/>
      <c r="JSM128" s="0"/>
      <c r="JSN128" s="0"/>
      <c r="JSO128" s="0"/>
      <c r="JSP128" s="0"/>
      <c r="JSQ128" s="0"/>
      <c r="JSR128" s="0"/>
      <c r="JSS128" s="0"/>
      <c r="JST128" s="0"/>
      <c r="JSU128" s="0"/>
      <c r="JSV128" s="0"/>
      <c r="JSW128" s="0"/>
      <c r="JSX128" s="0"/>
      <c r="JSY128" s="0"/>
      <c r="JSZ128" s="0"/>
      <c r="JTA128" s="0"/>
      <c r="JTB128" s="0"/>
      <c r="JTC128" s="0"/>
      <c r="JTD128" s="0"/>
      <c r="JTE128" s="0"/>
      <c r="JTF128" s="0"/>
      <c r="JTG128" s="0"/>
      <c r="JTH128" s="0"/>
      <c r="JTI128" s="0"/>
      <c r="JTJ128" s="0"/>
      <c r="JTK128" s="0"/>
      <c r="JTL128" s="0"/>
      <c r="JTM128" s="0"/>
      <c r="JTN128" s="0"/>
      <c r="JTO128" s="0"/>
      <c r="JTP128" s="0"/>
      <c r="JTQ128" s="0"/>
      <c r="JTR128" s="0"/>
      <c r="JTS128" s="0"/>
      <c r="JTT128" s="0"/>
      <c r="JTU128" s="0"/>
      <c r="JTV128" s="0"/>
      <c r="JTW128" s="0"/>
      <c r="JTX128" s="0"/>
      <c r="JTY128" s="0"/>
      <c r="JTZ128" s="0"/>
      <c r="JUA128" s="0"/>
      <c r="JUB128" s="0"/>
      <c r="JUC128" s="0"/>
      <c r="JUD128" s="0"/>
      <c r="JUE128" s="0"/>
      <c r="JUF128" s="0"/>
      <c r="JUG128" s="0"/>
      <c r="JUH128" s="0"/>
      <c r="JUI128" s="0"/>
      <c r="JUJ128" s="0"/>
      <c r="JUK128" s="0"/>
      <c r="JUL128" s="0"/>
      <c r="JUM128" s="0"/>
      <c r="JUN128" s="0"/>
      <c r="JUO128" s="0"/>
      <c r="JUP128" s="0"/>
      <c r="JUQ128" s="0"/>
      <c r="JUR128" s="0"/>
      <c r="JUS128" s="0"/>
      <c r="JUT128" s="0"/>
      <c r="JUU128" s="0"/>
      <c r="JUV128" s="0"/>
      <c r="JUW128" s="0"/>
      <c r="JUX128" s="0"/>
      <c r="JUY128" s="0"/>
      <c r="JUZ128" s="0"/>
      <c r="JVA128" s="0"/>
      <c r="JVB128" s="0"/>
      <c r="JVC128" s="0"/>
      <c r="JVD128" s="0"/>
      <c r="JVE128" s="0"/>
      <c r="JVF128" s="0"/>
      <c r="JVG128" s="0"/>
      <c r="JVH128" s="0"/>
      <c r="JVI128" s="0"/>
      <c r="JVJ128" s="0"/>
      <c r="JVK128" s="0"/>
      <c r="JVL128" s="0"/>
      <c r="JVM128" s="0"/>
      <c r="JVN128" s="0"/>
      <c r="JVO128" s="0"/>
      <c r="JVP128" s="0"/>
      <c r="JVQ128" s="0"/>
      <c r="JVR128" s="0"/>
      <c r="JVS128" s="0"/>
      <c r="JVT128" s="0"/>
      <c r="JVU128" s="0"/>
      <c r="JVV128" s="0"/>
      <c r="JVW128" s="0"/>
      <c r="JVX128" s="0"/>
      <c r="JVY128" s="0"/>
      <c r="JVZ128" s="0"/>
      <c r="JWA128" s="0"/>
      <c r="JWB128" s="0"/>
      <c r="JWC128" s="0"/>
      <c r="JWD128" s="0"/>
      <c r="JWE128" s="0"/>
      <c r="JWF128" s="0"/>
      <c r="JWG128" s="0"/>
      <c r="JWH128" s="0"/>
      <c r="JWI128" s="0"/>
      <c r="JWJ128" s="0"/>
      <c r="JWK128" s="0"/>
      <c r="JWL128" s="0"/>
      <c r="JWM128" s="0"/>
      <c r="JWN128" s="0"/>
      <c r="JWO128" s="0"/>
      <c r="JWP128" s="0"/>
      <c r="JWQ128" s="0"/>
      <c r="JWR128" s="0"/>
      <c r="JWS128" s="0"/>
      <c r="JWT128" s="0"/>
      <c r="JWU128" s="0"/>
      <c r="JWV128" s="0"/>
      <c r="JWW128" s="0"/>
      <c r="JWX128" s="0"/>
      <c r="JWY128" s="0"/>
      <c r="JWZ128" s="0"/>
      <c r="JXA128" s="0"/>
      <c r="JXB128" s="0"/>
      <c r="JXC128" s="0"/>
      <c r="JXD128" s="0"/>
      <c r="JXE128" s="0"/>
      <c r="JXF128" s="0"/>
      <c r="JXG128" s="0"/>
      <c r="JXH128" s="0"/>
      <c r="JXI128" s="0"/>
      <c r="JXJ128" s="0"/>
      <c r="JXK128" s="0"/>
      <c r="JXL128" s="0"/>
      <c r="JXM128" s="0"/>
      <c r="JXN128" s="0"/>
      <c r="JXO128" s="0"/>
      <c r="JXP128" s="0"/>
      <c r="JXQ128" s="0"/>
      <c r="JXR128" s="0"/>
      <c r="JXS128" s="0"/>
      <c r="JXT128" s="0"/>
      <c r="JXU128" s="0"/>
      <c r="JXV128" s="0"/>
      <c r="JXW128" s="0"/>
      <c r="JXX128" s="0"/>
      <c r="JXY128" s="0"/>
      <c r="JXZ128" s="0"/>
      <c r="JYA128" s="0"/>
      <c r="JYB128" s="0"/>
      <c r="JYC128" s="0"/>
      <c r="JYD128" s="0"/>
      <c r="JYE128" s="0"/>
      <c r="JYF128" s="0"/>
      <c r="JYG128" s="0"/>
      <c r="JYH128" s="0"/>
      <c r="JYI128" s="0"/>
      <c r="JYJ128" s="0"/>
      <c r="JYK128" s="0"/>
      <c r="JYL128" s="0"/>
      <c r="JYM128" s="0"/>
      <c r="JYN128" s="0"/>
      <c r="JYO128" s="0"/>
      <c r="JYP128" s="0"/>
      <c r="JYQ128" s="0"/>
      <c r="JYR128" s="0"/>
      <c r="JYS128" s="0"/>
      <c r="JYT128" s="0"/>
      <c r="JYU128" s="0"/>
      <c r="JYV128" s="0"/>
      <c r="JYW128" s="0"/>
      <c r="JYX128" s="0"/>
      <c r="JYY128" s="0"/>
      <c r="JYZ128" s="0"/>
      <c r="JZA128" s="0"/>
      <c r="JZB128" s="0"/>
      <c r="JZC128" s="0"/>
      <c r="JZD128" s="0"/>
      <c r="JZE128" s="0"/>
      <c r="JZF128" s="0"/>
      <c r="JZG128" s="0"/>
      <c r="JZH128" s="0"/>
      <c r="JZI128" s="0"/>
      <c r="JZJ128" s="0"/>
      <c r="JZK128" s="0"/>
      <c r="JZL128" s="0"/>
      <c r="JZM128" s="0"/>
      <c r="JZN128" s="0"/>
      <c r="JZO128" s="0"/>
      <c r="JZP128" s="0"/>
      <c r="JZQ128" s="0"/>
      <c r="JZR128" s="0"/>
      <c r="JZS128" s="0"/>
      <c r="JZT128" s="0"/>
      <c r="JZU128" s="0"/>
      <c r="JZV128" s="0"/>
      <c r="JZW128" s="0"/>
      <c r="JZX128" s="0"/>
      <c r="JZY128" s="0"/>
      <c r="JZZ128" s="0"/>
      <c r="KAA128" s="0"/>
      <c r="KAB128" s="0"/>
      <c r="KAC128" s="0"/>
      <c r="KAD128" s="0"/>
      <c r="KAE128" s="0"/>
      <c r="KAF128" s="0"/>
      <c r="KAG128" s="0"/>
      <c r="KAH128" s="0"/>
      <c r="KAI128" s="0"/>
      <c r="KAJ128" s="0"/>
      <c r="KAK128" s="0"/>
      <c r="KAL128" s="0"/>
      <c r="KAM128" s="0"/>
      <c r="KAN128" s="0"/>
      <c r="KAO128" s="0"/>
      <c r="KAP128" s="0"/>
      <c r="KAQ128" s="0"/>
      <c r="KAR128" s="0"/>
      <c r="KAS128" s="0"/>
      <c r="KAT128" s="0"/>
      <c r="KAU128" s="0"/>
      <c r="KAV128" s="0"/>
      <c r="KAW128" s="0"/>
      <c r="KAX128" s="0"/>
      <c r="KAY128" s="0"/>
      <c r="KAZ128" s="0"/>
      <c r="KBA128" s="0"/>
      <c r="KBB128" s="0"/>
      <c r="KBC128" s="0"/>
      <c r="KBD128" s="0"/>
      <c r="KBE128" s="0"/>
      <c r="KBF128" s="0"/>
      <c r="KBG128" s="0"/>
      <c r="KBH128" s="0"/>
      <c r="KBI128" s="0"/>
      <c r="KBJ128" s="0"/>
      <c r="KBK128" s="0"/>
      <c r="KBL128" s="0"/>
      <c r="KBM128" s="0"/>
      <c r="KBN128" s="0"/>
      <c r="KBO128" s="0"/>
      <c r="KBP128" s="0"/>
      <c r="KBQ128" s="0"/>
      <c r="KBR128" s="0"/>
      <c r="KBS128" s="0"/>
      <c r="KBT128" s="0"/>
      <c r="KBU128" s="0"/>
      <c r="KBV128" s="0"/>
      <c r="KBW128" s="0"/>
      <c r="KBX128" s="0"/>
      <c r="KBY128" s="0"/>
      <c r="KBZ128" s="0"/>
      <c r="KCA128" s="0"/>
      <c r="KCB128" s="0"/>
      <c r="KCC128" s="0"/>
      <c r="KCD128" s="0"/>
      <c r="KCE128" s="0"/>
      <c r="KCF128" s="0"/>
      <c r="KCG128" s="0"/>
      <c r="KCH128" s="0"/>
      <c r="KCI128" s="0"/>
      <c r="KCJ128" s="0"/>
      <c r="KCK128" s="0"/>
      <c r="KCL128" s="0"/>
      <c r="KCM128" s="0"/>
      <c r="KCN128" s="0"/>
      <c r="KCO128" s="0"/>
      <c r="KCP128" s="0"/>
      <c r="KCQ128" s="0"/>
      <c r="KCR128" s="0"/>
      <c r="KCS128" s="0"/>
      <c r="KCT128" s="0"/>
      <c r="KCU128" s="0"/>
      <c r="KCV128" s="0"/>
      <c r="KCW128" s="0"/>
      <c r="KCX128" s="0"/>
      <c r="KCY128" s="0"/>
      <c r="KCZ128" s="0"/>
      <c r="KDA128" s="0"/>
      <c r="KDB128" s="0"/>
      <c r="KDC128" s="0"/>
      <c r="KDD128" s="0"/>
      <c r="KDE128" s="0"/>
      <c r="KDF128" s="0"/>
      <c r="KDG128" s="0"/>
      <c r="KDH128" s="0"/>
      <c r="KDI128" s="0"/>
      <c r="KDJ128" s="0"/>
      <c r="KDK128" s="0"/>
      <c r="KDL128" s="0"/>
      <c r="KDM128" s="0"/>
      <c r="KDN128" s="0"/>
      <c r="KDO128" s="0"/>
      <c r="KDP128" s="0"/>
      <c r="KDQ128" s="0"/>
      <c r="KDR128" s="0"/>
      <c r="KDS128" s="0"/>
      <c r="KDT128" s="0"/>
      <c r="KDU128" s="0"/>
      <c r="KDV128" s="0"/>
      <c r="KDW128" s="0"/>
      <c r="KDX128" s="0"/>
      <c r="KDY128" s="0"/>
      <c r="KDZ128" s="0"/>
      <c r="KEA128" s="0"/>
      <c r="KEB128" s="0"/>
      <c r="KEC128" s="0"/>
      <c r="KED128" s="0"/>
      <c r="KEE128" s="0"/>
      <c r="KEF128" s="0"/>
      <c r="KEG128" s="0"/>
      <c r="KEH128" s="0"/>
      <c r="KEI128" s="0"/>
      <c r="KEJ128" s="0"/>
      <c r="KEK128" s="0"/>
      <c r="KEL128" s="0"/>
      <c r="KEM128" s="0"/>
      <c r="KEN128" s="0"/>
      <c r="KEO128" s="0"/>
      <c r="KEP128" s="0"/>
      <c r="KEQ128" s="0"/>
      <c r="KER128" s="0"/>
      <c r="KES128" s="0"/>
      <c r="KET128" s="0"/>
      <c r="KEU128" s="0"/>
      <c r="KEV128" s="0"/>
      <c r="KEW128" s="0"/>
      <c r="KEX128" s="0"/>
      <c r="KEY128" s="0"/>
      <c r="KEZ128" s="0"/>
      <c r="KFA128" s="0"/>
      <c r="KFB128" s="0"/>
      <c r="KFC128" s="0"/>
      <c r="KFD128" s="0"/>
      <c r="KFE128" s="0"/>
      <c r="KFF128" s="0"/>
      <c r="KFG128" s="0"/>
      <c r="KFH128" s="0"/>
      <c r="KFI128" s="0"/>
      <c r="KFJ128" s="0"/>
      <c r="KFK128" s="0"/>
      <c r="KFL128" s="0"/>
      <c r="KFM128" s="0"/>
      <c r="KFN128" s="0"/>
      <c r="KFO128" s="0"/>
      <c r="KFP128" s="0"/>
      <c r="KFQ128" s="0"/>
      <c r="KFR128" s="0"/>
      <c r="KFS128" s="0"/>
      <c r="KFT128" s="0"/>
      <c r="KFU128" s="0"/>
      <c r="KFV128" s="0"/>
      <c r="KFW128" s="0"/>
      <c r="KFX128" s="0"/>
      <c r="KFY128" s="0"/>
      <c r="KFZ128" s="0"/>
      <c r="KGA128" s="0"/>
      <c r="KGB128" s="0"/>
      <c r="KGC128" s="0"/>
      <c r="KGD128" s="0"/>
      <c r="KGE128" s="0"/>
      <c r="KGF128" s="0"/>
      <c r="KGG128" s="0"/>
      <c r="KGH128" s="0"/>
      <c r="KGI128" s="0"/>
      <c r="KGJ128" s="0"/>
      <c r="KGK128" s="0"/>
      <c r="KGL128" s="0"/>
      <c r="KGM128" s="0"/>
      <c r="KGN128" s="0"/>
      <c r="KGO128" s="0"/>
      <c r="KGP128" s="0"/>
      <c r="KGQ128" s="0"/>
      <c r="KGR128" s="0"/>
      <c r="KGS128" s="0"/>
      <c r="KGT128" s="0"/>
      <c r="KGU128" s="0"/>
      <c r="KGV128" s="0"/>
      <c r="KGW128" s="0"/>
      <c r="KGX128" s="0"/>
      <c r="KGY128" s="0"/>
      <c r="KGZ128" s="0"/>
      <c r="KHA128" s="0"/>
      <c r="KHB128" s="0"/>
      <c r="KHC128" s="0"/>
      <c r="KHD128" s="0"/>
      <c r="KHE128" s="0"/>
      <c r="KHF128" s="0"/>
      <c r="KHG128" s="0"/>
      <c r="KHH128" s="0"/>
      <c r="KHI128" s="0"/>
      <c r="KHJ128" s="0"/>
      <c r="KHK128" s="0"/>
      <c r="KHL128" s="0"/>
      <c r="KHM128" s="0"/>
      <c r="KHN128" s="0"/>
      <c r="KHO128" s="0"/>
      <c r="KHP128" s="0"/>
      <c r="KHQ128" s="0"/>
      <c r="KHR128" s="0"/>
      <c r="KHS128" s="0"/>
      <c r="KHT128" s="0"/>
      <c r="KHU128" s="0"/>
      <c r="KHV128" s="0"/>
      <c r="KHW128" s="0"/>
      <c r="KHX128" s="0"/>
      <c r="KHY128" s="0"/>
      <c r="KHZ128" s="0"/>
      <c r="KIA128" s="0"/>
      <c r="KIB128" s="0"/>
      <c r="KIC128" s="0"/>
      <c r="KID128" s="0"/>
      <c r="KIE128" s="0"/>
      <c r="KIF128" s="0"/>
      <c r="KIG128" s="0"/>
      <c r="KIH128" s="0"/>
      <c r="KII128" s="0"/>
      <c r="KIJ128" s="0"/>
      <c r="KIK128" s="0"/>
      <c r="KIL128" s="0"/>
      <c r="KIM128" s="0"/>
      <c r="KIN128" s="0"/>
      <c r="KIO128" s="0"/>
      <c r="KIP128" s="0"/>
      <c r="KIQ128" s="0"/>
      <c r="KIR128" s="0"/>
      <c r="KIS128" s="0"/>
      <c r="KIT128" s="0"/>
      <c r="KIU128" s="0"/>
      <c r="KIV128" s="0"/>
      <c r="KIW128" s="0"/>
      <c r="KIX128" s="0"/>
      <c r="KIY128" s="0"/>
      <c r="KIZ128" s="0"/>
      <c r="KJA128" s="0"/>
      <c r="KJB128" s="0"/>
      <c r="KJC128" s="0"/>
      <c r="KJD128" s="0"/>
      <c r="KJE128" s="0"/>
      <c r="KJF128" s="0"/>
      <c r="KJG128" s="0"/>
      <c r="KJH128" s="0"/>
      <c r="KJI128" s="0"/>
      <c r="KJJ128" s="0"/>
      <c r="KJK128" s="0"/>
      <c r="KJL128" s="0"/>
      <c r="KJM128" s="0"/>
      <c r="KJN128" s="0"/>
      <c r="KJO128" s="0"/>
      <c r="KJP128" s="0"/>
      <c r="KJQ128" s="0"/>
      <c r="KJR128" s="0"/>
      <c r="KJS128" s="0"/>
      <c r="KJT128" s="0"/>
      <c r="KJU128" s="0"/>
      <c r="KJV128" s="0"/>
      <c r="KJW128" s="0"/>
      <c r="KJX128" s="0"/>
      <c r="KJY128" s="0"/>
      <c r="KJZ128" s="0"/>
      <c r="KKA128" s="0"/>
      <c r="KKB128" s="0"/>
      <c r="KKC128" s="0"/>
      <c r="KKD128" s="0"/>
      <c r="KKE128" s="0"/>
      <c r="KKF128" s="0"/>
      <c r="KKG128" s="0"/>
      <c r="KKH128" s="0"/>
      <c r="KKI128" s="0"/>
      <c r="KKJ128" s="0"/>
      <c r="KKK128" s="0"/>
      <c r="KKL128" s="0"/>
      <c r="KKM128" s="0"/>
      <c r="KKN128" s="0"/>
      <c r="KKO128" s="0"/>
      <c r="KKP128" s="0"/>
      <c r="KKQ128" s="0"/>
      <c r="KKR128" s="0"/>
      <c r="KKS128" s="0"/>
      <c r="KKT128" s="0"/>
      <c r="KKU128" s="0"/>
      <c r="KKV128" s="0"/>
      <c r="KKW128" s="0"/>
      <c r="KKX128" s="0"/>
      <c r="KKY128" s="0"/>
      <c r="KKZ128" s="0"/>
      <c r="KLA128" s="0"/>
      <c r="KLB128" s="0"/>
      <c r="KLC128" s="0"/>
      <c r="KLD128" s="0"/>
      <c r="KLE128" s="0"/>
      <c r="KLF128" s="0"/>
      <c r="KLG128" s="0"/>
      <c r="KLH128" s="0"/>
      <c r="KLI128" s="0"/>
      <c r="KLJ128" s="0"/>
      <c r="KLK128" s="0"/>
      <c r="KLL128" s="0"/>
      <c r="KLM128" s="0"/>
      <c r="KLN128" s="0"/>
      <c r="KLO128" s="0"/>
      <c r="KLP128" s="0"/>
      <c r="KLQ128" s="0"/>
      <c r="KLR128" s="0"/>
      <c r="KLS128" s="0"/>
      <c r="KLT128" s="0"/>
      <c r="KLU128" s="0"/>
      <c r="KLV128" s="0"/>
      <c r="KLW128" s="0"/>
      <c r="KLX128" s="0"/>
      <c r="KLY128" s="0"/>
      <c r="KLZ128" s="0"/>
      <c r="KMA128" s="0"/>
      <c r="KMB128" s="0"/>
      <c r="KMC128" s="0"/>
      <c r="KMD128" s="0"/>
      <c r="KME128" s="0"/>
      <c r="KMF128" s="0"/>
      <c r="KMG128" s="0"/>
      <c r="KMH128" s="0"/>
      <c r="KMI128" s="0"/>
      <c r="KMJ128" s="0"/>
      <c r="KMK128" s="0"/>
      <c r="KML128" s="0"/>
      <c r="KMM128" s="0"/>
      <c r="KMN128" s="0"/>
      <c r="KMO128" s="0"/>
      <c r="KMP128" s="0"/>
      <c r="KMQ128" s="0"/>
      <c r="KMR128" s="0"/>
      <c r="KMS128" s="0"/>
      <c r="KMT128" s="0"/>
      <c r="KMU128" s="0"/>
      <c r="KMV128" s="0"/>
      <c r="KMW128" s="0"/>
      <c r="KMX128" s="0"/>
      <c r="KMY128" s="0"/>
      <c r="KMZ128" s="0"/>
      <c r="KNA128" s="0"/>
      <c r="KNB128" s="0"/>
      <c r="KNC128" s="0"/>
      <c r="KND128" s="0"/>
      <c r="KNE128" s="0"/>
      <c r="KNF128" s="0"/>
      <c r="KNG128" s="0"/>
      <c r="KNH128" s="0"/>
      <c r="KNI128" s="0"/>
      <c r="KNJ128" s="0"/>
      <c r="KNK128" s="0"/>
      <c r="KNL128" s="0"/>
      <c r="KNM128" s="0"/>
      <c r="KNN128" s="0"/>
      <c r="KNO128" s="0"/>
      <c r="KNP128" s="0"/>
      <c r="KNQ128" s="0"/>
      <c r="KNR128" s="0"/>
      <c r="KNS128" s="0"/>
      <c r="KNT128" s="0"/>
      <c r="KNU128" s="0"/>
      <c r="KNV128" s="0"/>
      <c r="KNW128" s="0"/>
      <c r="KNX128" s="0"/>
      <c r="KNY128" s="0"/>
      <c r="KNZ128" s="0"/>
      <c r="KOA128" s="0"/>
      <c r="KOB128" s="0"/>
      <c r="KOC128" s="0"/>
      <c r="KOD128" s="0"/>
      <c r="KOE128" s="0"/>
      <c r="KOF128" s="0"/>
      <c r="KOG128" s="0"/>
      <c r="KOH128" s="0"/>
      <c r="KOI128" s="0"/>
      <c r="KOJ128" s="0"/>
      <c r="KOK128" s="0"/>
      <c r="KOL128" s="0"/>
      <c r="KOM128" s="0"/>
      <c r="KON128" s="0"/>
      <c r="KOO128" s="0"/>
      <c r="KOP128" s="0"/>
      <c r="KOQ128" s="0"/>
      <c r="KOR128" s="0"/>
      <c r="KOS128" s="0"/>
      <c r="KOT128" s="0"/>
      <c r="KOU128" s="0"/>
      <c r="KOV128" s="0"/>
      <c r="KOW128" s="0"/>
      <c r="KOX128" s="0"/>
      <c r="KOY128" s="0"/>
      <c r="KOZ128" s="0"/>
      <c r="KPA128" s="0"/>
      <c r="KPB128" s="0"/>
      <c r="KPC128" s="0"/>
      <c r="KPD128" s="0"/>
      <c r="KPE128" s="0"/>
      <c r="KPF128" s="0"/>
      <c r="KPG128" s="0"/>
      <c r="KPH128" s="0"/>
      <c r="KPI128" s="0"/>
      <c r="KPJ128" s="0"/>
      <c r="KPK128" s="0"/>
      <c r="KPL128" s="0"/>
      <c r="KPM128" s="0"/>
      <c r="KPN128" s="0"/>
      <c r="KPO128" s="0"/>
      <c r="KPP128" s="0"/>
      <c r="KPQ128" s="0"/>
      <c r="KPR128" s="0"/>
      <c r="KPS128" s="0"/>
      <c r="KPT128" s="0"/>
      <c r="KPU128" s="0"/>
      <c r="KPV128" s="0"/>
      <c r="KPW128" s="0"/>
      <c r="KPX128" s="0"/>
      <c r="KPY128" s="0"/>
      <c r="KPZ128" s="0"/>
      <c r="KQA128" s="0"/>
      <c r="KQB128" s="0"/>
      <c r="KQC128" s="0"/>
      <c r="KQD128" s="0"/>
      <c r="KQE128" s="0"/>
      <c r="KQF128" s="0"/>
      <c r="KQG128" s="0"/>
      <c r="KQH128" s="0"/>
      <c r="KQI128" s="0"/>
      <c r="KQJ128" s="0"/>
      <c r="KQK128" s="0"/>
      <c r="KQL128" s="0"/>
      <c r="KQM128" s="0"/>
      <c r="KQN128" s="0"/>
      <c r="KQO128" s="0"/>
      <c r="KQP128" s="0"/>
      <c r="KQQ128" s="0"/>
      <c r="KQR128" s="0"/>
      <c r="KQS128" s="0"/>
      <c r="KQT128" s="0"/>
      <c r="KQU128" s="0"/>
      <c r="KQV128" s="0"/>
      <c r="KQW128" s="0"/>
      <c r="KQX128" s="0"/>
      <c r="KQY128" s="0"/>
      <c r="KQZ128" s="0"/>
      <c r="KRA128" s="0"/>
      <c r="KRB128" s="0"/>
      <c r="KRC128" s="0"/>
      <c r="KRD128" s="0"/>
      <c r="KRE128" s="0"/>
      <c r="KRF128" s="0"/>
      <c r="KRG128" s="0"/>
      <c r="KRH128" s="0"/>
      <c r="KRI128" s="0"/>
      <c r="KRJ128" s="0"/>
      <c r="KRK128" s="0"/>
      <c r="KRL128" s="0"/>
      <c r="KRM128" s="0"/>
      <c r="KRN128" s="0"/>
      <c r="KRO128" s="0"/>
      <c r="KRP128" s="0"/>
      <c r="KRQ128" s="0"/>
      <c r="KRR128" s="0"/>
      <c r="KRS128" s="0"/>
      <c r="KRT128" s="0"/>
      <c r="KRU128" s="0"/>
      <c r="KRV128" s="0"/>
      <c r="KRW128" s="0"/>
      <c r="KRX128" s="0"/>
      <c r="KRY128" s="0"/>
      <c r="KRZ128" s="0"/>
      <c r="KSA128" s="0"/>
      <c r="KSB128" s="0"/>
      <c r="KSC128" s="0"/>
      <c r="KSD128" s="0"/>
      <c r="KSE128" s="0"/>
      <c r="KSF128" s="0"/>
      <c r="KSG128" s="0"/>
      <c r="KSH128" s="0"/>
      <c r="KSI128" s="0"/>
      <c r="KSJ128" s="0"/>
      <c r="KSK128" s="0"/>
      <c r="KSL128" s="0"/>
      <c r="KSM128" s="0"/>
      <c r="KSN128" s="0"/>
      <c r="KSO128" s="0"/>
      <c r="KSP128" s="0"/>
      <c r="KSQ128" s="0"/>
      <c r="KSR128" s="0"/>
      <c r="KSS128" s="0"/>
      <c r="KST128" s="0"/>
      <c r="KSU128" s="0"/>
      <c r="KSV128" s="0"/>
      <c r="KSW128" s="0"/>
      <c r="KSX128" s="0"/>
      <c r="KSY128" s="0"/>
      <c r="KSZ128" s="0"/>
      <c r="KTA128" s="0"/>
      <c r="KTB128" s="0"/>
      <c r="KTC128" s="0"/>
      <c r="KTD128" s="0"/>
      <c r="KTE128" s="0"/>
      <c r="KTF128" s="0"/>
      <c r="KTG128" s="0"/>
      <c r="KTH128" s="0"/>
      <c r="KTI128" s="0"/>
      <c r="KTJ128" s="0"/>
      <c r="KTK128" s="0"/>
      <c r="KTL128" s="0"/>
      <c r="KTM128" s="0"/>
      <c r="KTN128" s="0"/>
      <c r="KTO128" s="0"/>
      <c r="KTP128" s="0"/>
      <c r="KTQ128" s="0"/>
      <c r="KTR128" s="0"/>
      <c r="KTS128" s="0"/>
      <c r="KTT128" s="0"/>
      <c r="KTU128" s="0"/>
      <c r="KTV128" s="0"/>
      <c r="KTW128" s="0"/>
      <c r="KTX128" s="0"/>
      <c r="KTY128" s="0"/>
      <c r="KTZ128" s="0"/>
      <c r="KUA128" s="0"/>
      <c r="KUB128" s="0"/>
      <c r="KUC128" s="0"/>
      <c r="KUD128" s="0"/>
      <c r="KUE128" s="0"/>
      <c r="KUF128" s="0"/>
      <c r="KUG128" s="0"/>
      <c r="KUH128" s="0"/>
      <c r="KUI128" s="0"/>
      <c r="KUJ128" s="0"/>
      <c r="KUK128" s="0"/>
      <c r="KUL128" s="0"/>
      <c r="KUM128" s="0"/>
      <c r="KUN128" s="0"/>
      <c r="KUO128" s="0"/>
      <c r="KUP128" s="0"/>
      <c r="KUQ128" s="0"/>
      <c r="KUR128" s="0"/>
      <c r="KUS128" s="0"/>
      <c r="KUT128" s="0"/>
      <c r="KUU128" s="0"/>
      <c r="KUV128" s="0"/>
      <c r="KUW128" s="0"/>
      <c r="KUX128" s="0"/>
      <c r="KUY128" s="0"/>
      <c r="KUZ128" s="0"/>
      <c r="KVA128" s="0"/>
      <c r="KVB128" s="0"/>
      <c r="KVC128" s="0"/>
      <c r="KVD128" s="0"/>
      <c r="KVE128" s="0"/>
      <c r="KVF128" s="0"/>
      <c r="KVG128" s="0"/>
      <c r="KVH128" s="0"/>
      <c r="KVI128" s="0"/>
      <c r="KVJ128" s="0"/>
      <c r="KVK128" s="0"/>
      <c r="KVL128" s="0"/>
      <c r="KVM128" s="0"/>
      <c r="KVN128" s="0"/>
      <c r="KVO128" s="0"/>
      <c r="KVP128" s="0"/>
      <c r="KVQ128" s="0"/>
      <c r="KVR128" s="0"/>
      <c r="KVS128" s="0"/>
      <c r="KVT128" s="0"/>
      <c r="KVU128" s="0"/>
      <c r="KVV128" s="0"/>
      <c r="KVW128" s="0"/>
      <c r="KVX128" s="0"/>
      <c r="KVY128" s="0"/>
      <c r="KVZ128" s="0"/>
      <c r="KWA128" s="0"/>
      <c r="KWB128" s="0"/>
      <c r="KWC128" s="0"/>
      <c r="KWD128" s="0"/>
      <c r="KWE128" s="0"/>
      <c r="KWF128" s="0"/>
      <c r="KWG128" s="0"/>
      <c r="KWH128" s="0"/>
      <c r="KWI128" s="0"/>
      <c r="KWJ128" s="0"/>
      <c r="KWK128" s="0"/>
      <c r="KWL128" s="0"/>
      <c r="KWM128" s="0"/>
      <c r="KWN128" s="0"/>
      <c r="KWO128" s="0"/>
      <c r="KWP128" s="0"/>
      <c r="KWQ128" s="0"/>
      <c r="KWR128" s="0"/>
      <c r="KWS128" s="0"/>
      <c r="KWT128" s="0"/>
      <c r="KWU128" s="0"/>
      <c r="KWV128" s="0"/>
      <c r="KWW128" s="0"/>
      <c r="KWX128" s="0"/>
      <c r="KWY128" s="0"/>
      <c r="KWZ128" s="0"/>
      <c r="KXA128" s="0"/>
      <c r="KXB128" s="0"/>
      <c r="KXC128" s="0"/>
      <c r="KXD128" s="0"/>
      <c r="KXE128" s="0"/>
      <c r="KXF128" s="0"/>
      <c r="KXG128" s="0"/>
      <c r="KXH128" s="0"/>
      <c r="KXI128" s="0"/>
      <c r="KXJ128" s="0"/>
      <c r="KXK128" s="0"/>
      <c r="KXL128" s="0"/>
      <c r="KXM128" s="0"/>
      <c r="KXN128" s="0"/>
      <c r="KXO128" s="0"/>
      <c r="KXP128" s="0"/>
      <c r="KXQ128" s="0"/>
      <c r="KXR128" s="0"/>
      <c r="KXS128" s="0"/>
      <c r="KXT128" s="0"/>
      <c r="KXU128" s="0"/>
      <c r="KXV128" s="0"/>
      <c r="KXW128" s="0"/>
      <c r="KXX128" s="0"/>
      <c r="KXY128" s="0"/>
      <c r="KXZ128" s="0"/>
      <c r="KYA128" s="0"/>
      <c r="KYB128" s="0"/>
      <c r="KYC128" s="0"/>
      <c r="KYD128" s="0"/>
      <c r="KYE128" s="0"/>
      <c r="KYF128" s="0"/>
      <c r="KYG128" s="0"/>
      <c r="KYH128" s="0"/>
      <c r="KYI128" s="0"/>
      <c r="KYJ128" s="0"/>
      <c r="KYK128" s="0"/>
      <c r="KYL128" s="0"/>
      <c r="KYM128" s="0"/>
      <c r="KYN128" s="0"/>
      <c r="KYO128" s="0"/>
      <c r="KYP128" s="0"/>
      <c r="KYQ128" s="0"/>
      <c r="KYR128" s="0"/>
      <c r="KYS128" s="0"/>
      <c r="KYT128" s="0"/>
      <c r="KYU128" s="0"/>
      <c r="KYV128" s="0"/>
      <c r="KYW128" s="0"/>
      <c r="KYX128" s="0"/>
      <c r="KYY128" s="0"/>
      <c r="KYZ128" s="0"/>
      <c r="KZA128" s="0"/>
      <c r="KZB128" s="0"/>
      <c r="KZC128" s="0"/>
      <c r="KZD128" s="0"/>
      <c r="KZE128" s="0"/>
      <c r="KZF128" s="0"/>
      <c r="KZG128" s="0"/>
      <c r="KZH128" s="0"/>
      <c r="KZI128" s="0"/>
      <c r="KZJ128" s="0"/>
      <c r="KZK128" s="0"/>
      <c r="KZL128" s="0"/>
      <c r="KZM128" s="0"/>
      <c r="KZN128" s="0"/>
      <c r="KZO128" s="0"/>
      <c r="KZP128" s="0"/>
      <c r="KZQ128" s="0"/>
      <c r="KZR128" s="0"/>
      <c r="KZS128" s="0"/>
      <c r="KZT128" s="0"/>
      <c r="KZU128" s="0"/>
      <c r="KZV128" s="0"/>
      <c r="KZW128" s="0"/>
      <c r="KZX128" s="0"/>
      <c r="KZY128" s="0"/>
      <c r="KZZ128" s="0"/>
      <c r="LAA128" s="0"/>
      <c r="LAB128" s="0"/>
      <c r="LAC128" s="0"/>
      <c r="LAD128" s="0"/>
      <c r="LAE128" s="0"/>
      <c r="LAF128" s="0"/>
      <c r="LAG128" s="0"/>
      <c r="LAH128" s="0"/>
      <c r="LAI128" s="0"/>
      <c r="LAJ128" s="0"/>
      <c r="LAK128" s="0"/>
      <c r="LAL128" s="0"/>
      <c r="LAM128" s="0"/>
      <c r="LAN128" s="0"/>
      <c r="LAO128" s="0"/>
      <c r="LAP128" s="0"/>
      <c r="LAQ128" s="0"/>
      <c r="LAR128" s="0"/>
      <c r="LAS128" s="0"/>
      <c r="LAT128" s="0"/>
      <c r="LAU128" s="0"/>
      <c r="LAV128" s="0"/>
      <c r="LAW128" s="0"/>
      <c r="LAX128" s="0"/>
      <c r="LAY128" s="0"/>
      <c r="LAZ128" s="0"/>
      <c r="LBA128" s="0"/>
      <c r="LBB128" s="0"/>
      <c r="LBC128" s="0"/>
      <c r="LBD128" s="0"/>
      <c r="LBE128" s="0"/>
      <c r="LBF128" s="0"/>
      <c r="LBG128" s="0"/>
      <c r="LBH128" s="0"/>
      <c r="LBI128" s="0"/>
      <c r="LBJ128" s="0"/>
      <c r="LBK128" s="0"/>
      <c r="LBL128" s="0"/>
      <c r="LBM128" s="0"/>
      <c r="LBN128" s="0"/>
      <c r="LBO128" s="0"/>
      <c r="LBP128" s="0"/>
      <c r="LBQ128" s="0"/>
      <c r="LBR128" s="0"/>
      <c r="LBS128" s="0"/>
      <c r="LBT128" s="0"/>
      <c r="LBU128" s="0"/>
      <c r="LBV128" s="0"/>
      <c r="LBW128" s="0"/>
      <c r="LBX128" s="0"/>
      <c r="LBY128" s="0"/>
      <c r="LBZ128" s="0"/>
      <c r="LCA128" s="0"/>
      <c r="LCB128" s="0"/>
      <c r="LCC128" s="0"/>
      <c r="LCD128" s="0"/>
      <c r="LCE128" s="0"/>
      <c r="LCF128" s="0"/>
      <c r="LCG128" s="0"/>
      <c r="LCH128" s="0"/>
      <c r="LCI128" s="0"/>
      <c r="LCJ128" s="0"/>
      <c r="LCK128" s="0"/>
      <c r="LCL128" s="0"/>
      <c r="LCM128" s="0"/>
      <c r="LCN128" s="0"/>
      <c r="LCO128" s="0"/>
      <c r="LCP128" s="0"/>
      <c r="LCQ128" s="0"/>
      <c r="LCR128" s="0"/>
      <c r="LCS128" s="0"/>
      <c r="LCT128" s="0"/>
      <c r="LCU128" s="0"/>
      <c r="LCV128" s="0"/>
      <c r="LCW128" s="0"/>
      <c r="LCX128" s="0"/>
      <c r="LCY128" s="0"/>
      <c r="LCZ128" s="0"/>
      <c r="LDA128" s="0"/>
      <c r="LDB128" s="0"/>
      <c r="LDC128" s="0"/>
      <c r="LDD128" s="0"/>
      <c r="LDE128" s="0"/>
      <c r="LDF128" s="0"/>
      <c r="LDG128" s="0"/>
      <c r="LDH128" s="0"/>
      <c r="LDI128" s="0"/>
      <c r="LDJ128" s="0"/>
      <c r="LDK128" s="0"/>
      <c r="LDL128" s="0"/>
      <c r="LDM128" s="0"/>
      <c r="LDN128" s="0"/>
      <c r="LDO128" s="0"/>
      <c r="LDP128" s="0"/>
      <c r="LDQ128" s="0"/>
      <c r="LDR128" s="0"/>
      <c r="LDS128" s="0"/>
      <c r="LDT128" s="0"/>
      <c r="LDU128" s="0"/>
      <c r="LDV128" s="0"/>
      <c r="LDW128" s="0"/>
      <c r="LDX128" s="0"/>
      <c r="LDY128" s="0"/>
      <c r="LDZ128" s="0"/>
      <c r="LEA128" s="0"/>
      <c r="LEB128" s="0"/>
      <c r="LEC128" s="0"/>
      <c r="LED128" s="0"/>
      <c r="LEE128" s="0"/>
      <c r="LEF128" s="0"/>
      <c r="LEG128" s="0"/>
      <c r="LEH128" s="0"/>
      <c r="LEI128" s="0"/>
      <c r="LEJ128" s="0"/>
      <c r="LEK128" s="0"/>
      <c r="LEL128" s="0"/>
      <c r="LEM128" s="0"/>
      <c r="LEN128" s="0"/>
      <c r="LEO128" s="0"/>
      <c r="LEP128" s="0"/>
      <c r="LEQ128" s="0"/>
      <c r="LER128" s="0"/>
      <c r="LES128" s="0"/>
      <c r="LET128" s="0"/>
      <c r="LEU128" s="0"/>
      <c r="LEV128" s="0"/>
      <c r="LEW128" s="0"/>
      <c r="LEX128" s="0"/>
      <c r="LEY128" s="0"/>
      <c r="LEZ128" s="0"/>
      <c r="LFA128" s="0"/>
      <c r="LFB128" s="0"/>
      <c r="LFC128" s="0"/>
      <c r="LFD128" s="0"/>
      <c r="LFE128" s="0"/>
      <c r="LFF128" s="0"/>
      <c r="LFG128" s="0"/>
      <c r="LFH128" s="0"/>
      <c r="LFI128" s="0"/>
      <c r="LFJ128" s="0"/>
      <c r="LFK128" s="0"/>
      <c r="LFL128" s="0"/>
      <c r="LFM128" s="0"/>
      <c r="LFN128" s="0"/>
      <c r="LFO128" s="0"/>
      <c r="LFP128" s="0"/>
      <c r="LFQ128" s="0"/>
      <c r="LFR128" s="0"/>
      <c r="LFS128" s="0"/>
      <c r="LFT128" s="0"/>
      <c r="LFU128" s="0"/>
      <c r="LFV128" s="0"/>
      <c r="LFW128" s="0"/>
      <c r="LFX128" s="0"/>
      <c r="LFY128" s="0"/>
      <c r="LFZ128" s="0"/>
      <c r="LGA128" s="0"/>
      <c r="LGB128" s="0"/>
      <c r="LGC128" s="0"/>
      <c r="LGD128" s="0"/>
      <c r="LGE128" s="0"/>
      <c r="LGF128" s="0"/>
      <c r="LGG128" s="0"/>
      <c r="LGH128" s="0"/>
      <c r="LGI128" s="0"/>
      <c r="LGJ128" s="0"/>
      <c r="LGK128" s="0"/>
      <c r="LGL128" s="0"/>
      <c r="LGM128" s="0"/>
      <c r="LGN128" s="0"/>
      <c r="LGO128" s="0"/>
      <c r="LGP128" s="0"/>
      <c r="LGQ128" s="0"/>
      <c r="LGR128" s="0"/>
      <c r="LGS128" s="0"/>
      <c r="LGT128" s="0"/>
      <c r="LGU128" s="0"/>
      <c r="LGV128" s="0"/>
      <c r="LGW128" s="0"/>
      <c r="LGX128" s="0"/>
      <c r="LGY128" s="0"/>
      <c r="LGZ128" s="0"/>
      <c r="LHA128" s="0"/>
      <c r="LHB128" s="0"/>
      <c r="LHC128" s="0"/>
      <c r="LHD128" s="0"/>
      <c r="LHE128" s="0"/>
      <c r="LHF128" s="0"/>
      <c r="LHG128" s="0"/>
      <c r="LHH128" s="0"/>
      <c r="LHI128" s="0"/>
      <c r="LHJ128" s="0"/>
      <c r="LHK128" s="0"/>
      <c r="LHL128" s="0"/>
      <c r="LHM128" s="0"/>
      <c r="LHN128" s="0"/>
      <c r="LHO128" s="0"/>
      <c r="LHP128" s="0"/>
      <c r="LHQ128" s="0"/>
      <c r="LHR128" s="0"/>
      <c r="LHS128" s="0"/>
      <c r="LHT128" s="0"/>
      <c r="LHU128" s="0"/>
      <c r="LHV128" s="0"/>
      <c r="LHW128" s="0"/>
      <c r="LHX128" s="0"/>
      <c r="LHY128" s="0"/>
      <c r="LHZ128" s="0"/>
      <c r="LIA128" s="0"/>
      <c r="LIB128" s="0"/>
      <c r="LIC128" s="0"/>
      <c r="LID128" s="0"/>
      <c r="LIE128" s="0"/>
      <c r="LIF128" s="0"/>
      <c r="LIG128" s="0"/>
      <c r="LIH128" s="0"/>
      <c r="LII128" s="0"/>
      <c r="LIJ128" s="0"/>
      <c r="LIK128" s="0"/>
      <c r="LIL128" s="0"/>
      <c r="LIM128" s="0"/>
      <c r="LIN128" s="0"/>
      <c r="LIO128" s="0"/>
      <c r="LIP128" s="0"/>
      <c r="LIQ128" s="0"/>
      <c r="LIR128" s="0"/>
      <c r="LIS128" s="0"/>
      <c r="LIT128" s="0"/>
      <c r="LIU128" s="0"/>
      <c r="LIV128" s="0"/>
      <c r="LIW128" s="0"/>
      <c r="LIX128" s="0"/>
      <c r="LIY128" s="0"/>
      <c r="LIZ128" s="0"/>
      <c r="LJA128" s="0"/>
      <c r="LJB128" s="0"/>
      <c r="LJC128" s="0"/>
      <c r="LJD128" s="0"/>
      <c r="LJE128" s="0"/>
      <c r="LJF128" s="0"/>
      <c r="LJG128" s="0"/>
      <c r="LJH128" s="0"/>
      <c r="LJI128" s="0"/>
      <c r="LJJ128" s="0"/>
      <c r="LJK128" s="0"/>
      <c r="LJL128" s="0"/>
      <c r="LJM128" s="0"/>
      <c r="LJN128" s="0"/>
      <c r="LJO128" s="0"/>
      <c r="LJP128" s="0"/>
      <c r="LJQ128" s="0"/>
      <c r="LJR128" s="0"/>
      <c r="LJS128" s="0"/>
      <c r="LJT128" s="0"/>
      <c r="LJU128" s="0"/>
      <c r="LJV128" s="0"/>
      <c r="LJW128" s="0"/>
      <c r="LJX128" s="0"/>
      <c r="LJY128" s="0"/>
      <c r="LJZ128" s="0"/>
      <c r="LKA128" s="0"/>
      <c r="LKB128" s="0"/>
      <c r="LKC128" s="0"/>
      <c r="LKD128" s="0"/>
      <c r="LKE128" s="0"/>
      <c r="LKF128" s="0"/>
      <c r="LKG128" s="0"/>
      <c r="LKH128" s="0"/>
      <c r="LKI128" s="0"/>
      <c r="LKJ128" s="0"/>
      <c r="LKK128" s="0"/>
      <c r="LKL128" s="0"/>
      <c r="LKM128" s="0"/>
      <c r="LKN128" s="0"/>
      <c r="LKO128" s="0"/>
      <c r="LKP128" s="0"/>
      <c r="LKQ128" s="0"/>
      <c r="LKR128" s="0"/>
      <c r="LKS128" s="0"/>
      <c r="LKT128" s="0"/>
      <c r="LKU128" s="0"/>
      <c r="LKV128" s="0"/>
      <c r="LKW128" s="0"/>
      <c r="LKX128" s="0"/>
      <c r="LKY128" s="0"/>
      <c r="LKZ128" s="0"/>
      <c r="LLA128" s="0"/>
      <c r="LLB128" s="0"/>
      <c r="LLC128" s="0"/>
      <c r="LLD128" s="0"/>
      <c r="LLE128" s="0"/>
      <c r="LLF128" s="0"/>
      <c r="LLG128" s="0"/>
      <c r="LLH128" s="0"/>
      <c r="LLI128" s="0"/>
      <c r="LLJ128" s="0"/>
      <c r="LLK128" s="0"/>
      <c r="LLL128" s="0"/>
      <c r="LLM128" s="0"/>
      <c r="LLN128" s="0"/>
      <c r="LLO128" s="0"/>
      <c r="LLP128" s="0"/>
      <c r="LLQ128" s="0"/>
      <c r="LLR128" s="0"/>
      <c r="LLS128" s="0"/>
      <c r="LLT128" s="0"/>
      <c r="LLU128" s="0"/>
      <c r="LLV128" s="0"/>
      <c r="LLW128" s="0"/>
      <c r="LLX128" s="0"/>
      <c r="LLY128" s="0"/>
      <c r="LLZ128" s="0"/>
      <c r="LMA128" s="0"/>
      <c r="LMB128" s="0"/>
      <c r="LMC128" s="0"/>
      <c r="LMD128" s="0"/>
      <c r="LME128" s="0"/>
      <c r="LMF128" s="0"/>
      <c r="LMG128" s="0"/>
      <c r="LMH128" s="0"/>
      <c r="LMI128" s="0"/>
      <c r="LMJ128" s="0"/>
      <c r="LMK128" s="0"/>
      <c r="LML128" s="0"/>
      <c r="LMM128" s="0"/>
      <c r="LMN128" s="0"/>
      <c r="LMO128" s="0"/>
      <c r="LMP128" s="0"/>
      <c r="LMQ128" s="0"/>
      <c r="LMR128" s="0"/>
      <c r="LMS128" s="0"/>
      <c r="LMT128" s="0"/>
      <c r="LMU128" s="0"/>
      <c r="LMV128" s="0"/>
      <c r="LMW128" s="0"/>
      <c r="LMX128" s="0"/>
      <c r="LMY128" s="0"/>
      <c r="LMZ128" s="0"/>
      <c r="LNA128" s="0"/>
      <c r="LNB128" s="0"/>
      <c r="LNC128" s="0"/>
      <c r="LND128" s="0"/>
      <c r="LNE128" s="0"/>
      <c r="LNF128" s="0"/>
      <c r="LNG128" s="0"/>
      <c r="LNH128" s="0"/>
      <c r="LNI128" s="0"/>
      <c r="LNJ128" s="0"/>
      <c r="LNK128" s="0"/>
      <c r="LNL128" s="0"/>
      <c r="LNM128" s="0"/>
      <c r="LNN128" s="0"/>
      <c r="LNO128" s="0"/>
      <c r="LNP128" s="0"/>
      <c r="LNQ128" s="0"/>
      <c r="LNR128" s="0"/>
      <c r="LNS128" s="0"/>
      <c r="LNT128" s="0"/>
      <c r="LNU128" s="0"/>
      <c r="LNV128" s="0"/>
      <c r="LNW128" s="0"/>
      <c r="LNX128" s="0"/>
      <c r="LNY128" s="0"/>
      <c r="LNZ128" s="0"/>
      <c r="LOA128" s="0"/>
      <c r="LOB128" s="0"/>
      <c r="LOC128" s="0"/>
      <c r="LOD128" s="0"/>
      <c r="LOE128" s="0"/>
      <c r="LOF128" s="0"/>
      <c r="LOG128" s="0"/>
      <c r="LOH128" s="0"/>
      <c r="LOI128" s="0"/>
      <c r="LOJ128" s="0"/>
      <c r="LOK128" s="0"/>
      <c r="LOL128" s="0"/>
      <c r="LOM128" s="0"/>
      <c r="LON128" s="0"/>
      <c r="LOO128" s="0"/>
      <c r="LOP128" s="0"/>
      <c r="LOQ128" s="0"/>
      <c r="LOR128" s="0"/>
      <c r="LOS128" s="0"/>
      <c r="LOT128" s="0"/>
      <c r="LOU128" s="0"/>
      <c r="LOV128" s="0"/>
      <c r="LOW128" s="0"/>
      <c r="LOX128" s="0"/>
      <c r="LOY128" s="0"/>
      <c r="LOZ128" s="0"/>
      <c r="LPA128" s="0"/>
      <c r="LPB128" s="0"/>
      <c r="LPC128" s="0"/>
      <c r="LPD128" s="0"/>
      <c r="LPE128" s="0"/>
      <c r="LPF128" s="0"/>
      <c r="LPG128" s="0"/>
      <c r="LPH128" s="0"/>
      <c r="LPI128" s="0"/>
      <c r="LPJ128" s="0"/>
      <c r="LPK128" s="0"/>
      <c r="LPL128" s="0"/>
      <c r="LPM128" s="0"/>
      <c r="LPN128" s="0"/>
      <c r="LPO128" s="0"/>
      <c r="LPP128" s="0"/>
      <c r="LPQ128" s="0"/>
      <c r="LPR128" s="0"/>
      <c r="LPS128" s="0"/>
      <c r="LPT128" s="0"/>
      <c r="LPU128" s="0"/>
      <c r="LPV128" s="0"/>
      <c r="LPW128" s="0"/>
      <c r="LPX128" s="0"/>
      <c r="LPY128" s="0"/>
      <c r="LPZ128" s="0"/>
      <c r="LQA128" s="0"/>
      <c r="LQB128" s="0"/>
      <c r="LQC128" s="0"/>
      <c r="LQD128" s="0"/>
      <c r="LQE128" s="0"/>
      <c r="LQF128" s="0"/>
      <c r="LQG128" s="0"/>
      <c r="LQH128" s="0"/>
      <c r="LQI128" s="0"/>
      <c r="LQJ128" s="0"/>
      <c r="LQK128" s="0"/>
      <c r="LQL128" s="0"/>
      <c r="LQM128" s="0"/>
      <c r="LQN128" s="0"/>
      <c r="LQO128" s="0"/>
      <c r="LQP128" s="0"/>
      <c r="LQQ128" s="0"/>
      <c r="LQR128" s="0"/>
      <c r="LQS128" s="0"/>
      <c r="LQT128" s="0"/>
      <c r="LQU128" s="0"/>
      <c r="LQV128" s="0"/>
      <c r="LQW128" s="0"/>
      <c r="LQX128" s="0"/>
      <c r="LQY128" s="0"/>
      <c r="LQZ128" s="0"/>
      <c r="LRA128" s="0"/>
      <c r="LRB128" s="0"/>
      <c r="LRC128" s="0"/>
      <c r="LRD128" s="0"/>
      <c r="LRE128" s="0"/>
      <c r="LRF128" s="0"/>
      <c r="LRG128" s="0"/>
      <c r="LRH128" s="0"/>
      <c r="LRI128" s="0"/>
      <c r="LRJ128" s="0"/>
      <c r="LRK128" s="0"/>
      <c r="LRL128" s="0"/>
      <c r="LRM128" s="0"/>
      <c r="LRN128" s="0"/>
      <c r="LRO128" s="0"/>
      <c r="LRP128" s="0"/>
      <c r="LRQ128" s="0"/>
      <c r="LRR128" s="0"/>
      <c r="LRS128" s="0"/>
      <c r="LRT128" s="0"/>
      <c r="LRU128" s="0"/>
      <c r="LRV128" s="0"/>
      <c r="LRW128" s="0"/>
      <c r="LRX128" s="0"/>
      <c r="LRY128" s="0"/>
      <c r="LRZ128" s="0"/>
      <c r="LSA128" s="0"/>
      <c r="LSB128" s="0"/>
      <c r="LSC128" s="0"/>
      <c r="LSD128" s="0"/>
      <c r="LSE128" s="0"/>
      <c r="LSF128" s="0"/>
      <c r="LSG128" s="0"/>
      <c r="LSH128" s="0"/>
      <c r="LSI128" s="0"/>
      <c r="LSJ128" s="0"/>
      <c r="LSK128" s="0"/>
      <c r="LSL128" s="0"/>
      <c r="LSM128" s="0"/>
      <c r="LSN128" s="0"/>
      <c r="LSO128" s="0"/>
      <c r="LSP128" s="0"/>
      <c r="LSQ128" s="0"/>
      <c r="LSR128" s="0"/>
      <c r="LSS128" s="0"/>
      <c r="LST128" s="0"/>
      <c r="LSU128" s="0"/>
      <c r="LSV128" s="0"/>
      <c r="LSW128" s="0"/>
      <c r="LSX128" s="0"/>
      <c r="LSY128" s="0"/>
      <c r="LSZ128" s="0"/>
      <c r="LTA128" s="0"/>
      <c r="LTB128" s="0"/>
      <c r="LTC128" s="0"/>
      <c r="LTD128" s="0"/>
      <c r="LTE128" s="0"/>
      <c r="LTF128" s="0"/>
      <c r="LTG128" s="0"/>
      <c r="LTH128" s="0"/>
      <c r="LTI128" s="0"/>
      <c r="LTJ128" s="0"/>
      <c r="LTK128" s="0"/>
      <c r="LTL128" s="0"/>
      <c r="LTM128" s="0"/>
      <c r="LTN128" s="0"/>
      <c r="LTO128" s="0"/>
      <c r="LTP128" s="0"/>
      <c r="LTQ128" s="0"/>
      <c r="LTR128" s="0"/>
      <c r="LTS128" s="0"/>
      <c r="LTT128" s="0"/>
      <c r="LTU128" s="0"/>
      <c r="LTV128" s="0"/>
      <c r="LTW128" s="0"/>
      <c r="LTX128" s="0"/>
      <c r="LTY128" s="0"/>
      <c r="LTZ128" s="0"/>
      <c r="LUA128" s="0"/>
      <c r="LUB128" s="0"/>
      <c r="LUC128" s="0"/>
      <c r="LUD128" s="0"/>
      <c r="LUE128" s="0"/>
      <c r="LUF128" s="0"/>
      <c r="LUG128" s="0"/>
      <c r="LUH128" s="0"/>
      <c r="LUI128" s="0"/>
      <c r="LUJ128" s="0"/>
      <c r="LUK128" s="0"/>
      <c r="LUL128" s="0"/>
      <c r="LUM128" s="0"/>
      <c r="LUN128" s="0"/>
      <c r="LUO128" s="0"/>
      <c r="LUP128" s="0"/>
      <c r="LUQ128" s="0"/>
      <c r="LUR128" s="0"/>
      <c r="LUS128" s="0"/>
      <c r="LUT128" s="0"/>
      <c r="LUU128" s="0"/>
      <c r="LUV128" s="0"/>
      <c r="LUW128" s="0"/>
      <c r="LUX128" s="0"/>
      <c r="LUY128" s="0"/>
      <c r="LUZ128" s="0"/>
      <c r="LVA128" s="0"/>
      <c r="LVB128" s="0"/>
      <c r="LVC128" s="0"/>
      <c r="LVD128" s="0"/>
      <c r="LVE128" s="0"/>
      <c r="LVF128" s="0"/>
      <c r="LVG128" s="0"/>
      <c r="LVH128" s="0"/>
      <c r="LVI128" s="0"/>
      <c r="LVJ128" s="0"/>
      <c r="LVK128" s="0"/>
      <c r="LVL128" s="0"/>
      <c r="LVM128" s="0"/>
      <c r="LVN128" s="0"/>
      <c r="LVO128" s="0"/>
      <c r="LVP128" s="0"/>
      <c r="LVQ128" s="0"/>
      <c r="LVR128" s="0"/>
      <c r="LVS128" s="0"/>
      <c r="LVT128" s="0"/>
      <c r="LVU128" s="0"/>
      <c r="LVV128" s="0"/>
      <c r="LVW128" s="0"/>
      <c r="LVX128" s="0"/>
      <c r="LVY128" s="0"/>
      <c r="LVZ128" s="0"/>
      <c r="LWA128" s="0"/>
      <c r="LWB128" s="0"/>
      <c r="LWC128" s="0"/>
      <c r="LWD128" s="0"/>
      <c r="LWE128" s="0"/>
      <c r="LWF128" s="0"/>
      <c r="LWG128" s="0"/>
      <c r="LWH128" s="0"/>
      <c r="LWI128" s="0"/>
      <c r="LWJ128" s="0"/>
      <c r="LWK128" s="0"/>
      <c r="LWL128" s="0"/>
      <c r="LWM128" s="0"/>
      <c r="LWN128" s="0"/>
      <c r="LWO128" s="0"/>
      <c r="LWP128" s="0"/>
      <c r="LWQ128" s="0"/>
      <c r="LWR128" s="0"/>
      <c r="LWS128" s="0"/>
      <c r="LWT128" s="0"/>
      <c r="LWU128" s="0"/>
      <c r="LWV128" s="0"/>
      <c r="LWW128" s="0"/>
      <c r="LWX128" s="0"/>
      <c r="LWY128" s="0"/>
      <c r="LWZ128" s="0"/>
      <c r="LXA128" s="0"/>
      <c r="LXB128" s="0"/>
      <c r="LXC128" s="0"/>
      <c r="LXD128" s="0"/>
      <c r="LXE128" s="0"/>
      <c r="LXF128" s="0"/>
      <c r="LXG128" s="0"/>
      <c r="LXH128" s="0"/>
      <c r="LXI128" s="0"/>
      <c r="LXJ128" s="0"/>
      <c r="LXK128" s="0"/>
      <c r="LXL128" s="0"/>
      <c r="LXM128" s="0"/>
      <c r="LXN128" s="0"/>
      <c r="LXO128" s="0"/>
      <c r="LXP128" s="0"/>
      <c r="LXQ128" s="0"/>
      <c r="LXR128" s="0"/>
      <c r="LXS128" s="0"/>
      <c r="LXT128" s="0"/>
      <c r="LXU128" s="0"/>
      <c r="LXV128" s="0"/>
      <c r="LXW128" s="0"/>
      <c r="LXX128" s="0"/>
      <c r="LXY128" s="0"/>
      <c r="LXZ128" s="0"/>
      <c r="LYA128" s="0"/>
      <c r="LYB128" s="0"/>
      <c r="LYC128" s="0"/>
      <c r="LYD128" s="0"/>
      <c r="LYE128" s="0"/>
      <c r="LYF128" s="0"/>
      <c r="LYG128" s="0"/>
      <c r="LYH128" s="0"/>
      <c r="LYI128" s="0"/>
      <c r="LYJ128" s="0"/>
      <c r="LYK128" s="0"/>
      <c r="LYL128" s="0"/>
      <c r="LYM128" s="0"/>
      <c r="LYN128" s="0"/>
      <c r="LYO128" s="0"/>
      <c r="LYP128" s="0"/>
      <c r="LYQ128" s="0"/>
      <c r="LYR128" s="0"/>
      <c r="LYS128" s="0"/>
      <c r="LYT128" s="0"/>
      <c r="LYU128" s="0"/>
      <c r="LYV128" s="0"/>
      <c r="LYW128" s="0"/>
      <c r="LYX128" s="0"/>
      <c r="LYY128" s="0"/>
      <c r="LYZ128" s="0"/>
      <c r="LZA128" s="0"/>
      <c r="LZB128" s="0"/>
      <c r="LZC128" s="0"/>
      <c r="LZD128" s="0"/>
      <c r="LZE128" s="0"/>
      <c r="LZF128" s="0"/>
      <c r="LZG128" s="0"/>
      <c r="LZH128" s="0"/>
      <c r="LZI128" s="0"/>
      <c r="LZJ128" s="0"/>
      <c r="LZK128" s="0"/>
      <c r="LZL128" s="0"/>
      <c r="LZM128" s="0"/>
      <c r="LZN128" s="0"/>
      <c r="LZO128" s="0"/>
      <c r="LZP128" s="0"/>
      <c r="LZQ128" s="0"/>
      <c r="LZR128" s="0"/>
      <c r="LZS128" s="0"/>
      <c r="LZT128" s="0"/>
      <c r="LZU128" s="0"/>
      <c r="LZV128" s="0"/>
      <c r="LZW128" s="0"/>
      <c r="LZX128" s="0"/>
      <c r="LZY128" s="0"/>
      <c r="LZZ128" s="0"/>
      <c r="MAA128" s="0"/>
      <c r="MAB128" s="0"/>
      <c r="MAC128" s="0"/>
      <c r="MAD128" s="0"/>
      <c r="MAE128" s="0"/>
      <c r="MAF128" s="0"/>
      <c r="MAG128" s="0"/>
      <c r="MAH128" s="0"/>
      <c r="MAI128" s="0"/>
      <c r="MAJ128" s="0"/>
      <c r="MAK128" s="0"/>
      <c r="MAL128" s="0"/>
      <c r="MAM128" s="0"/>
      <c r="MAN128" s="0"/>
      <c r="MAO128" s="0"/>
      <c r="MAP128" s="0"/>
      <c r="MAQ128" s="0"/>
      <c r="MAR128" s="0"/>
      <c r="MAS128" s="0"/>
      <c r="MAT128" s="0"/>
      <c r="MAU128" s="0"/>
      <c r="MAV128" s="0"/>
      <c r="MAW128" s="0"/>
      <c r="MAX128" s="0"/>
      <c r="MAY128" s="0"/>
      <c r="MAZ128" s="0"/>
      <c r="MBA128" s="0"/>
      <c r="MBB128" s="0"/>
      <c r="MBC128" s="0"/>
      <c r="MBD128" s="0"/>
      <c r="MBE128" s="0"/>
      <c r="MBF128" s="0"/>
      <c r="MBG128" s="0"/>
      <c r="MBH128" s="0"/>
      <c r="MBI128" s="0"/>
      <c r="MBJ128" s="0"/>
      <c r="MBK128" s="0"/>
      <c r="MBL128" s="0"/>
      <c r="MBM128" s="0"/>
      <c r="MBN128" s="0"/>
      <c r="MBO128" s="0"/>
      <c r="MBP128" s="0"/>
      <c r="MBQ128" s="0"/>
      <c r="MBR128" s="0"/>
      <c r="MBS128" s="0"/>
      <c r="MBT128" s="0"/>
      <c r="MBU128" s="0"/>
      <c r="MBV128" s="0"/>
      <c r="MBW128" s="0"/>
      <c r="MBX128" s="0"/>
      <c r="MBY128" s="0"/>
      <c r="MBZ128" s="0"/>
      <c r="MCA128" s="0"/>
      <c r="MCB128" s="0"/>
      <c r="MCC128" s="0"/>
      <c r="MCD128" s="0"/>
      <c r="MCE128" s="0"/>
      <c r="MCF128" s="0"/>
      <c r="MCG128" s="0"/>
      <c r="MCH128" s="0"/>
      <c r="MCI128" s="0"/>
      <c r="MCJ128" s="0"/>
      <c r="MCK128" s="0"/>
      <c r="MCL128" s="0"/>
      <c r="MCM128" s="0"/>
      <c r="MCN128" s="0"/>
      <c r="MCO128" s="0"/>
      <c r="MCP128" s="0"/>
      <c r="MCQ128" s="0"/>
      <c r="MCR128" s="0"/>
      <c r="MCS128" s="0"/>
      <c r="MCT128" s="0"/>
      <c r="MCU128" s="0"/>
      <c r="MCV128" s="0"/>
      <c r="MCW128" s="0"/>
      <c r="MCX128" s="0"/>
      <c r="MCY128" s="0"/>
      <c r="MCZ128" s="0"/>
      <c r="MDA128" s="0"/>
      <c r="MDB128" s="0"/>
      <c r="MDC128" s="0"/>
      <c r="MDD128" s="0"/>
      <c r="MDE128" s="0"/>
      <c r="MDF128" s="0"/>
      <c r="MDG128" s="0"/>
      <c r="MDH128" s="0"/>
      <c r="MDI128" s="0"/>
      <c r="MDJ128" s="0"/>
      <c r="MDK128" s="0"/>
      <c r="MDL128" s="0"/>
      <c r="MDM128" s="0"/>
      <c r="MDN128" s="0"/>
      <c r="MDO128" s="0"/>
      <c r="MDP128" s="0"/>
      <c r="MDQ128" s="0"/>
      <c r="MDR128" s="0"/>
      <c r="MDS128" s="0"/>
      <c r="MDT128" s="0"/>
      <c r="MDU128" s="0"/>
      <c r="MDV128" s="0"/>
      <c r="MDW128" s="0"/>
      <c r="MDX128" s="0"/>
      <c r="MDY128" s="0"/>
      <c r="MDZ128" s="0"/>
      <c r="MEA128" s="0"/>
      <c r="MEB128" s="0"/>
      <c r="MEC128" s="0"/>
      <c r="MED128" s="0"/>
      <c r="MEE128" s="0"/>
      <c r="MEF128" s="0"/>
      <c r="MEG128" s="0"/>
      <c r="MEH128" s="0"/>
      <c r="MEI128" s="0"/>
      <c r="MEJ128" s="0"/>
      <c r="MEK128" s="0"/>
      <c r="MEL128" s="0"/>
      <c r="MEM128" s="0"/>
      <c r="MEN128" s="0"/>
      <c r="MEO128" s="0"/>
      <c r="MEP128" s="0"/>
      <c r="MEQ128" s="0"/>
      <c r="MER128" s="0"/>
      <c r="MES128" s="0"/>
      <c r="MET128" s="0"/>
      <c r="MEU128" s="0"/>
      <c r="MEV128" s="0"/>
      <c r="MEW128" s="0"/>
      <c r="MEX128" s="0"/>
      <c r="MEY128" s="0"/>
      <c r="MEZ128" s="0"/>
      <c r="MFA128" s="0"/>
      <c r="MFB128" s="0"/>
      <c r="MFC128" s="0"/>
      <c r="MFD128" s="0"/>
      <c r="MFE128" s="0"/>
      <c r="MFF128" s="0"/>
      <c r="MFG128" s="0"/>
      <c r="MFH128" s="0"/>
      <c r="MFI128" s="0"/>
      <c r="MFJ128" s="0"/>
      <c r="MFK128" s="0"/>
      <c r="MFL128" s="0"/>
      <c r="MFM128" s="0"/>
      <c r="MFN128" s="0"/>
      <c r="MFO128" s="0"/>
      <c r="MFP128" s="0"/>
      <c r="MFQ128" s="0"/>
      <c r="MFR128" s="0"/>
      <c r="MFS128" s="0"/>
      <c r="MFT128" s="0"/>
      <c r="MFU128" s="0"/>
      <c r="MFV128" s="0"/>
      <c r="MFW128" s="0"/>
      <c r="MFX128" s="0"/>
      <c r="MFY128" s="0"/>
      <c r="MFZ128" s="0"/>
      <c r="MGA128" s="0"/>
      <c r="MGB128" s="0"/>
      <c r="MGC128" s="0"/>
      <c r="MGD128" s="0"/>
      <c r="MGE128" s="0"/>
      <c r="MGF128" s="0"/>
      <c r="MGG128" s="0"/>
      <c r="MGH128" s="0"/>
      <c r="MGI128" s="0"/>
      <c r="MGJ128" s="0"/>
      <c r="MGK128" s="0"/>
      <c r="MGL128" s="0"/>
      <c r="MGM128" s="0"/>
      <c r="MGN128" s="0"/>
      <c r="MGO128" s="0"/>
      <c r="MGP128" s="0"/>
      <c r="MGQ128" s="0"/>
      <c r="MGR128" s="0"/>
      <c r="MGS128" s="0"/>
      <c r="MGT128" s="0"/>
      <c r="MGU128" s="0"/>
      <c r="MGV128" s="0"/>
      <c r="MGW128" s="0"/>
      <c r="MGX128" s="0"/>
      <c r="MGY128" s="0"/>
      <c r="MGZ128" s="0"/>
      <c r="MHA128" s="0"/>
      <c r="MHB128" s="0"/>
      <c r="MHC128" s="0"/>
      <c r="MHD128" s="0"/>
      <c r="MHE128" s="0"/>
      <c r="MHF128" s="0"/>
      <c r="MHG128" s="0"/>
      <c r="MHH128" s="0"/>
      <c r="MHI128" s="0"/>
      <c r="MHJ128" s="0"/>
      <c r="MHK128" s="0"/>
      <c r="MHL128" s="0"/>
      <c r="MHM128" s="0"/>
      <c r="MHN128" s="0"/>
      <c r="MHO128" s="0"/>
      <c r="MHP128" s="0"/>
      <c r="MHQ128" s="0"/>
      <c r="MHR128" s="0"/>
      <c r="MHS128" s="0"/>
      <c r="MHT128" s="0"/>
      <c r="MHU128" s="0"/>
      <c r="MHV128" s="0"/>
      <c r="MHW128" s="0"/>
      <c r="MHX128" s="0"/>
      <c r="MHY128" s="0"/>
      <c r="MHZ128" s="0"/>
      <c r="MIA128" s="0"/>
      <c r="MIB128" s="0"/>
      <c r="MIC128" s="0"/>
      <c r="MID128" s="0"/>
      <c r="MIE128" s="0"/>
      <c r="MIF128" s="0"/>
      <c r="MIG128" s="0"/>
      <c r="MIH128" s="0"/>
      <c r="MII128" s="0"/>
      <c r="MIJ128" s="0"/>
      <c r="MIK128" s="0"/>
      <c r="MIL128" s="0"/>
      <c r="MIM128" s="0"/>
      <c r="MIN128" s="0"/>
      <c r="MIO128" s="0"/>
      <c r="MIP128" s="0"/>
      <c r="MIQ128" s="0"/>
      <c r="MIR128" s="0"/>
      <c r="MIS128" s="0"/>
      <c r="MIT128" s="0"/>
      <c r="MIU128" s="0"/>
      <c r="MIV128" s="0"/>
      <c r="MIW128" s="0"/>
      <c r="MIX128" s="0"/>
      <c r="MIY128" s="0"/>
      <c r="MIZ128" s="0"/>
      <c r="MJA128" s="0"/>
      <c r="MJB128" s="0"/>
      <c r="MJC128" s="0"/>
      <c r="MJD128" s="0"/>
      <c r="MJE128" s="0"/>
      <c r="MJF128" s="0"/>
      <c r="MJG128" s="0"/>
      <c r="MJH128" s="0"/>
      <c r="MJI128" s="0"/>
      <c r="MJJ128" s="0"/>
      <c r="MJK128" s="0"/>
      <c r="MJL128" s="0"/>
      <c r="MJM128" s="0"/>
      <c r="MJN128" s="0"/>
      <c r="MJO128" s="0"/>
      <c r="MJP128" s="0"/>
      <c r="MJQ128" s="0"/>
      <c r="MJR128" s="0"/>
      <c r="MJS128" s="0"/>
      <c r="MJT128" s="0"/>
      <c r="MJU128" s="0"/>
      <c r="MJV128" s="0"/>
      <c r="MJW128" s="0"/>
      <c r="MJX128" s="0"/>
      <c r="MJY128" s="0"/>
      <c r="MJZ128" s="0"/>
      <c r="MKA128" s="0"/>
      <c r="MKB128" s="0"/>
      <c r="MKC128" s="0"/>
      <c r="MKD128" s="0"/>
      <c r="MKE128" s="0"/>
      <c r="MKF128" s="0"/>
      <c r="MKG128" s="0"/>
      <c r="MKH128" s="0"/>
      <c r="MKI128" s="0"/>
      <c r="MKJ128" s="0"/>
      <c r="MKK128" s="0"/>
      <c r="MKL128" s="0"/>
      <c r="MKM128" s="0"/>
      <c r="MKN128" s="0"/>
      <c r="MKO128" s="0"/>
      <c r="MKP128" s="0"/>
      <c r="MKQ128" s="0"/>
      <c r="MKR128" s="0"/>
      <c r="MKS128" s="0"/>
      <c r="MKT128" s="0"/>
      <c r="MKU128" s="0"/>
      <c r="MKV128" s="0"/>
      <c r="MKW128" s="0"/>
      <c r="MKX128" s="0"/>
      <c r="MKY128" s="0"/>
      <c r="MKZ128" s="0"/>
      <c r="MLA128" s="0"/>
      <c r="MLB128" s="0"/>
      <c r="MLC128" s="0"/>
      <c r="MLD128" s="0"/>
      <c r="MLE128" s="0"/>
      <c r="MLF128" s="0"/>
      <c r="MLG128" s="0"/>
      <c r="MLH128" s="0"/>
      <c r="MLI128" s="0"/>
      <c r="MLJ128" s="0"/>
      <c r="MLK128" s="0"/>
      <c r="MLL128" s="0"/>
      <c r="MLM128" s="0"/>
      <c r="MLN128" s="0"/>
      <c r="MLO128" s="0"/>
      <c r="MLP128" s="0"/>
      <c r="MLQ128" s="0"/>
      <c r="MLR128" s="0"/>
      <c r="MLS128" s="0"/>
      <c r="MLT128" s="0"/>
      <c r="MLU128" s="0"/>
      <c r="MLV128" s="0"/>
      <c r="MLW128" s="0"/>
      <c r="MLX128" s="0"/>
      <c r="MLY128" s="0"/>
      <c r="MLZ128" s="0"/>
      <c r="MMA128" s="0"/>
      <c r="MMB128" s="0"/>
      <c r="MMC128" s="0"/>
      <c r="MMD128" s="0"/>
      <c r="MME128" s="0"/>
      <c r="MMF128" s="0"/>
      <c r="MMG128" s="0"/>
      <c r="MMH128" s="0"/>
      <c r="MMI128" s="0"/>
      <c r="MMJ128" s="0"/>
      <c r="MMK128" s="0"/>
      <c r="MML128" s="0"/>
      <c r="MMM128" s="0"/>
      <c r="MMN128" s="0"/>
      <c r="MMO128" s="0"/>
      <c r="MMP128" s="0"/>
      <c r="MMQ128" s="0"/>
      <c r="MMR128" s="0"/>
      <c r="MMS128" s="0"/>
      <c r="MMT128" s="0"/>
      <c r="MMU128" s="0"/>
      <c r="MMV128" s="0"/>
      <c r="MMW128" s="0"/>
      <c r="MMX128" s="0"/>
      <c r="MMY128" s="0"/>
      <c r="MMZ128" s="0"/>
      <c r="MNA128" s="0"/>
      <c r="MNB128" s="0"/>
      <c r="MNC128" s="0"/>
      <c r="MND128" s="0"/>
      <c r="MNE128" s="0"/>
      <c r="MNF128" s="0"/>
      <c r="MNG128" s="0"/>
      <c r="MNH128" s="0"/>
      <c r="MNI128" s="0"/>
      <c r="MNJ128" s="0"/>
      <c r="MNK128" s="0"/>
      <c r="MNL128" s="0"/>
      <c r="MNM128" s="0"/>
      <c r="MNN128" s="0"/>
      <c r="MNO128" s="0"/>
      <c r="MNP128" s="0"/>
      <c r="MNQ128" s="0"/>
      <c r="MNR128" s="0"/>
      <c r="MNS128" s="0"/>
      <c r="MNT128" s="0"/>
      <c r="MNU128" s="0"/>
      <c r="MNV128" s="0"/>
      <c r="MNW128" s="0"/>
      <c r="MNX128" s="0"/>
      <c r="MNY128" s="0"/>
      <c r="MNZ128" s="0"/>
      <c r="MOA128" s="0"/>
      <c r="MOB128" s="0"/>
      <c r="MOC128" s="0"/>
      <c r="MOD128" s="0"/>
      <c r="MOE128" s="0"/>
      <c r="MOF128" s="0"/>
      <c r="MOG128" s="0"/>
      <c r="MOH128" s="0"/>
      <c r="MOI128" s="0"/>
      <c r="MOJ128" s="0"/>
      <c r="MOK128" s="0"/>
      <c r="MOL128" s="0"/>
      <c r="MOM128" s="0"/>
      <c r="MON128" s="0"/>
      <c r="MOO128" s="0"/>
      <c r="MOP128" s="0"/>
      <c r="MOQ128" s="0"/>
      <c r="MOR128" s="0"/>
      <c r="MOS128" s="0"/>
      <c r="MOT128" s="0"/>
      <c r="MOU128" s="0"/>
      <c r="MOV128" s="0"/>
      <c r="MOW128" s="0"/>
      <c r="MOX128" s="0"/>
      <c r="MOY128" s="0"/>
      <c r="MOZ128" s="0"/>
      <c r="MPA128" s="0"/>
      <c r="MPB128" s="0"/>
      <c r="MPC128" s="0"/>
      <c r="MPD128" s="0"/>
      <c r="MPE128" s="0"/>
      <c r="MPF128" s="0"/>
      <c r="MPG128" s="0"/>
      <c r="MPH128" s="0"/>
      <c r="MPI128" s="0"/>
      <c r="MPJ128" s="0"/>
      <c r="MPK128" s="0"/>
      <c r="MPL128" s="0"/>
      <c r="MPM128" s="0"/>
      <c r="MPN128" s="0"/>
      <c r="MPO128" s="0"/>
      <c r="MPP128" s="0"/>
      <c r="MPQ128" s="0"/>
      <c r="MPR128" s="0"/>
      <c r="MPS128" s="0"/>
      <c r="MPT128" s="0"/>
      <c r="MPU128" s="0"/>
      <c r="MPV128" s="0"/>
      <c r="MPW128" s="0"/>
      <c r="MPX128" s="0"/>
      <c r="MPY128" s="0"/>
      <c r="MPZ128" s="0"/>
      <c r="MQA128" s="0"/>
      <c r="MQB128" s="0"/>
      <c r="MQC128" s="0"/>
      <c r="MQD128" s="0"/>
      <c r="MQE128" s="0"/>
      <c r="MQF128" s="0"/>
      <c r="MQG128" s="0"/>
      <c r="MQH128" s="0"/>
      <c r="MQI128" s="0"/>
      <c r="MQJ128" s="0"/>
      <c r="MQK128" s="0"/>
      <c r="MQL128" s="0"/>
      <c r="MQM128" s="0"/>
      <c r="MQN128" s="0"/>
      <c r="MQO128" s="0"/>
      <c r="MQP128" s="0"/>
      <c r="MQQ128" s="0"/>
      <c r="MQR128" s="0"/>
      <c r="MQS128" s="0"/>
      <c r="MQT128" s="0"/>
      <c r="MQU128" s="0"/>
      <c r="MQV128" s="0"/>
      <c r="MQW128" s="0"/>
      <c r="MQX128" s="0"/>
      <c r="MQY128" s="0"/>
      <c r="MQZ128" s="0"/>
      <c r="MRA128" s="0"/>
      <c r="MRB128" s="0"/>
      <c r="MRC128" s="0"/>
      <c r="MRD128" s="0"/>
      <c r="MRE128" s="0"/>
      <c r="MRF128" s="0"/>
      <c r="MRG128" s="0"/>
      <c r="MRH128" s="0"/>
      <c r="MRI128" s="0"/>
      <c r="MRJ128" s="0"/>
      <c r="MRK128" s="0"/>
      <c r="MRL128" s="0"/>
      <c r="MRM128" s="0"/>
      <c r="MRN128" s="0"/>
      <c r="MRO128" s="0"/>
      <c r="MRP128" s="0"/>
      <c r="MRQ128" s="0"/>
      <c r="MRR128" s="0"/>
      <c r="MRS128" s="0"/>
      <c r="MRT128" s="0"/>
      <c r="MRU128" s="0"/>
      <c r="MRV128" s="0"/>
      <c r="MRW128" s="0"/>
      <c r="MRX128" s="0"/>
      <c r="MRY128" s="0"/>
      <c r="MRZ128" s="0"/>
      <c r="MSA128" s="0"/>
      <c r="MSB128" s="0"/>
      <c r="MSC128" s="0"/>
      <c r="MSD128" s="0"/>
      <c r="MSE128" s="0"/>
      <c r="MSF128" s="0"/>
      <c r="MSG128" s="0"/>
      <c r="MSH128" s="0"/>
      <c r="MSI128" s="0"/>
      <c r="MSJ128" s="0"/>
      <c r="MSK128" s="0"/>
      <c r="MSL128" s="0"/>
      <c r="MSM128" s="0"/>
      <c r="MSN128" s="0"/>
      <c r="MSO128" s="0"/>
      <c r="MSP128" s="0"/>
      <c r="MSQ128" s="0"/>
      <c r="MSR128" s="0"/>
      <c r="MSS128" s="0"/>
      <c r="MST128" s="0"/>
      <c r="MSU128" s="0"/>
      <c r="MSV128" s="0"/>
      <c r="MSW128" s="0"/>
      <c r="MSX128" s="0"/>
      <c r="MSY128" s="0"/>
      <c r="MSZ128" s="0"/>
      <c r="MTA128" s="0"/>
      <c r="MTB128" s="0"/>
      <c r="MTC128" s="0"/>
      <c r="MTD128" s="0"/>
      <c r="MTE128" s="0"/>
      <c r="MTF128" s="0"/>
      <c r="MTG128" s="0"/>
      <c r="MTH128" s="0"/>
      <c r="MTI128" s="0"/>
      <c r="MTJ128" s="0"/>
      <c r="MTK128" s="0"/>
      <c r="MTL128" s="0"/>
      <c r="MTM128" s="0"/>
      <c r="MTN128" s="0"/>
      <c r="MTO128" s="0"/>
      <c r="MTP128" s="0"/>
      <c r="MTQ128" s="0"/>
      <c r="MTR128" s="0"/>
      <c r="MTS128" s="0"/>
      <c r="MTT128" s="0"/>
      <c r="MTU128" s="0"/>
      <c r="MTV128" s="0"/>
      <c r="MTW128" s="0"/>
      <c r="MTX128" s="0"/>
      <c r="MTY128" s="0"/>
      <c r="MTZ128" s="0"/>
      <c r="MUA128" s="0"/>
      <c r="MUB128" s="0"/>
      <c r="MUC128" s="0"/>
      <c r="MUD128" s="0"/>
      <c r="MUE128" s="0"/>
      <c r="MUF128" s="0"/>
      <c r="MUG128" s="0"/>
      <c r="MUH128" s="0"/>
      <c r="MUI128" s="0"/>
      <c r="MUJ128" s="0"/>
      <c r="MUK128" s="0"/>
      <c r="MUL128" s="0"/>
      <c r="MUM128" s="0"/>
      <c r="MUN128" s="0"/>
      <c r="MUO128" s="0"/>
      <c r="MUP128" s="0"/>
      <c r="MUQ128" s="0"/>
      <c r="MUR128" s="0"/>
      <c r="MUS128" s="0"/>
      <c r="MUT128" s="0"/>
      <c r="MUU128" s="0"/>
      <c r="MUV128" s="0"/>
      <c r="MUW128" s="0"/>
      <c r="MUX128" s="0"/>
      <c r="MUY128" s="0"/>
      <c r="MUZ128" s="0"/>
      <c r="MVA128" s="0"/>
      <c r="MVB128" s="0"/>
      <c r="MVC128" s="0"/>
      <c r="MVD128" s="0"/>
      <c r="MVE128" s="0"/>
      <c r="MVF128" s="0"/>
      <c r="MVG128" s="0"/>
      <c r="MVH128" s="0"/>
      <c r="MVI128" s="0"/>
      <c r="MVJ128" s="0"/>
      <c r="MVK128" s="0"/>
      <c r="MVL128" s="0"/>
      <c r="MVM128" s="0"/>
      <c r="MVN128" s="0"/>
      <c r="MVO128" s="0"/>
      <c r="MVP128" s="0"/>
      <c r="MVQ128" s="0"/>
      <c r="MVR128" s="0"/>
      <c r="MVS128" s="0"/>
      <c r="MVT128" s="0"/>
      <c r="MVU128" s="0"/>
      <c r="MVV128" s="0"/>
      <c r="MVW128" s="0"/>
      <c r="MVX128" s="0"/>
      <c r="MVY128" s="0"/>
      <c r="MVZ128" s="0"/>
      <c r="MWA128" s="0"/>
      <c r="MWB128" s="0"/>
      <c r="MWC128" s="0"/>
      <c r="MWD128" s="0"/>
      <c r="MWE128" s="0"/>
      <c r="MWF128" s="0"/>
      <c r="MWG128" s="0"/>
      <c r="MWH128" s="0"/>
      <c r="MWI128" s="0"/>
      <c r="MWJ128" s="0"/>
      <c r="MWK128" s="0"/>
      <c r="MWL128" s="0"/>
      <c r="MWM128" s="0"/>
      <c r="MWN128" s="0"/>
      <c r="MWO128" s="0"/>
      <c r="MWP128" s="0"/>
      <c r="MWQ128" s="0"/>
      <c r="MWR128" s="0"/>
      <c r="MWS128" s="0"/>
      <c r="MWT128" s="0"/>
      <c r="MWU128" s="0"/>
      <c r="MWV128" s="0"/>
      <c r="MWW128" s="0"/>
      <c r="MWX128" s="0"/>
      <c r="MWY128" s="0"/>
      <c r="MWZ128" s="0"/>
      <c r="MXA128" s="0"/>
      <c r="MXB128" s="0"/>
      <c r="MXC128" s="0"/>
      <c r="MXD128" s="0"/>
      <c r="MXE128" s="0"/>
      <c r="MXF128" s="0"/>
      <c r="MXG128" s="0"/>
      <c r="MXH128" s="0"/>
      <c r="MXI128" s="0"/>
      <c r="MXJ128" s="0"/>
      <c r="MXK128" s="0"/>
      <c r="MXL128" s="0"/>
      <c r="MXM128" s="0"/>
      <c r="MXN128" s="0"/>
      <c r="MXO128" s="0"/>
      <c r="MXP128" s="0"/>
      <c r="MXQ128" s="0"/>
      <c r="MXR128" s="0"/>
      <c r="MXS128" s="0"/>
      <c r="MXT128" s="0"/>
      <c r="MXU128" s="0"/>
      <c r="MXV128" s="0"/>
      <c r="MXW128" s="0"/>
      <c r="MXX128" s="0"/>
      <c r="MXY128" s="0"/>
      <c r="MXZ128" s="0"/>
      <c r="MYA128" s="0"/>
      <c r="MYB128" s="0"/>
      <c r="MYC128" s="0"/>
      <c r="MYD128" s="0"/>
      <c r="MYE128" s="0"/>
      <c r="MYF128" s="0"/>
      <c r="MYG128" s="0"/>
      <c r="MYH128" s="0"/>
      <c r="MYI128" s="0"/>
      <c r="MYJ128" s="0"/>
      <c r="MYK128" s="0"/>
      <c r="MYL128" s="0"/>
      <c r="MYM128" s="0"/>
      <c r="MYN128" s="0"/>
      <c r="MYO128" s="0"/>
      <c r="MYP128" s="0"/>
      <c r="MYQ128" s="0"/>
      <c r="MYR128" s="0"/>
      <c r="MYS128" s="0"/>
      <c r="MYT128" s="0"/>
      <c r="MYU128" s="0"/>
      <c r="MYV128" s="0"/>
      <c r="MYW128" s="0"/>
      <c r="MYX128" s="0"/>
      <c r="MYY128" s="0"/>
      <c r="MYZ128" s="0"/>
      <c r="MZA128" s="0"/>
      <c r="MZB128" s="0"/>
      <c r="MZC128" s="0"/>
      <c r="MZD128" s="0"/>
      <c r="MZE128" s="0"/>
      <c r="MZF128" s="0"/>
      <c r="MZG128" s="0"/>
      <c r="MZH128" s="0"/>
      <c r="MZI128" s="0"/>
      <c r="MZJ128" s="0"/>
      <c r="MZK128" s="0"/>
      <c r="MZL128" s="0"/>
      <c r="MZM128" s="0"/>
      <c r="MZN128" s="0"/>
      <c r="MZO128" s="0"/>
      <c r="MZP128" s="0"/>
      <c r="MZQ128" s="0"/>
      <c r="MZR128" s="0"/>
      <c r="MZS128" s="0"/>
      <c r="MZT128" s="0"/>
      <c r="MZU128" s="0"/>
      <c r="MZV128" s="0"/>
      <c r="MZW128" s="0"/>
      <c r="MZX128" s="0"/>
      <c r="MZY128" s="0"/>
      <c r="MZZ128" s="0"/>
      <c r="NAA128" s="0"/>
      <c r="NAB128" s="0"/>
      <c r="NAC128" s="0"/>
      <c r="NAD128" s="0"/>
      <c r="NAE128" s="0"/>
      <c r="NAF128" s="0"/>
      <c r="NAG128" s="0"/>
      <c r="NAH128" s="0"/>
      <c r="NAI128" s="0"/>
      <c r="NAJ128" s="0"/>
      <c r="NAK128" s="0"/>
      <c r="NAL128" s="0"/>
      <c r="NAM128" s="0"/>
      <c r="NAN128" s="0"/>
      <c r="NAO128" s="0"/>
      <c r="NAP128" s="0"/>
      <c r="NAQ128" s="0"/>
      <c r="NAR128" s="0"/>
      <c r="NAS128" s="0"/>
      <c r="NAT128" s="0"/>
      <c r="NAU128" s="0"/>
      <c r="NAV128" s="0"/>
      <c r="NAW128" s="0"/>
      <c r="NAX128" s="0"/>
      <c r="NAY128" s="0"/>
      <c r="NAZ128" s="0"/>
      <c r="NBA128" s="0"/>
      <c r="NBB128" s="0"/>
      <c r="NBC128" s="0"/>
      <c r="NBD128" s="0"/>
      <c r="NBE128" s="0"/>
      <c r="NBF128" s="0"/>
      <c r="NBG128" s="0"/>
      <c r="NBH128" s="0"/>
      <c r="NBI128" s="0"/>
      <c r="NBJ128" s="0"/>
      <c r="NBK128" s="0"/>
      <c r="NBL128" s="0"/>
      <c r="NBM128" s="0"/>
      <c r="NBN128" s="0"/>
      <c r="NBO128" s="0"/>
      <c r="NBP128" s="0"/>
      <c r="NBQ128" s="0"/>
      <c r="NBR128" s="0"/>
      <c r="NBS128" s="0"/>
      <c r="NBT128" s="0"/>
      <c r="NBU128" s="0"/>
      <c r="NBV128" s="0"/>
      <c r="NBW128" s="0"/>
      <c r="NBX128" s="0"/>
      <c r="NBY128" s="0"/>
      <c r="NBZ128" s="0"/>
      <c r="NCA128" s="0"/>
      <c r="NCB128" s="0"/>
      <c r="NCC128" s="0"/>
      <c r="NCD128" s="0"/>
      <c r="NCE128" s="0"/>
      <c r="NCF128" s="0"/>
      <c r="NCG128" s="0"/>
      <c r="NCH128" s="0"/>
      <c r="NCI128" s="0"/>
      <c r="NCJ128" s="0"/>
      <c r="NCK128" s="0"/>
      <c r="NCL128" s="0"/>
      <c r="NCM128" s="0"/>
      <c r="NCN128" s="0"/>
      <c r="NCO128" s="0"/>
      <c r="NCP128" s="0"/>
      <c r="NCQ128" s="0"/>
      <c r="NCR128" s="0"/>
      <c r="NCS128" s="0"/>
      <c r="NCT128" s="0"/>
      <c r="NCU128" s="0"/>
      <c r="NCV128" s="0"/>
      <c r="NCW128" s="0"/>
      <c r="NCX128" s="0"/>
      <c r="NCY128" s="0"/>
      <c r="NCZ128" s="0"/>
      <c r="NDA128" s="0"/>
      <c r="NDB128" s="0"/>
      <c r="NDC128" s="0"/>
      <c r="NDD128" s="0"/>
      <c r="NDE128" s="0"/>
      <c r="NDF128" s="0"/>
      <c r="NDG128" s="0"/>
      <c r="NDH128" s="0"/>
      <c r="NDI128" s="0"/>
      <c r="NDJ128" s="0"/>
      <c r="NDK128" s="0"/>
      <c r="NDL128" s="0"/>
      <c r="NDM128" s="0"/>
      <c r="NDN128" s="0"/>
      <c r="NDO128" s="0"/>
      <c r="NDP128" s="0"/>
      <c r="NDQ128" s="0"/>
      <c r="NDR128" s="0"/>
      <c r="NDS128" s="0"/>
      <c r="NDT128" s="0"/>
      <c r="NDU128" s="0"/>
      <c r="NDV128" s="0"/>
      <c r="NDW128" s="0"/>
      <c r="NDX128" s="0"/>
      <c r="NDY128" s="0"/>
      <c r="NDZ128" s="0"/>
      <c r="NEA128" s="0"/>
      <c r="NEB128" s="0"/>
      <c r="NEC128" s="0"/>
      <c r="NED128" s="0"/>
      <c r="NEE128" s="0"/>
      <c r="NEF128" s="0"/>
      <c r="NEG128" s="0"/>
      <c r="NEH128" s="0"/>
      <c r="NEI128" s="0"/>
      <c r="NEJ128" s="0"/>
      <c r="NEK128" s="0"/>
      <c r="NEL128" s="0"/>
      <c r="NEM128" s="0"/>
      <c r="NEN128" s="0"/>
      <c r="NEO128" s="0"/>
      <c r="NEP128" s="0"/>
      <c r="NEQ128" s="0"/>
      <c r="NER128" s="0"/>
      <c r="NES128" s="0"/>
      <c r="NET128" s="0"/>
      <c r="NEU128" s="0"/>
      <c r="NEV128" s="0"/>
      <c r="NEW128" s="0"/>
      <c r="NEX128" s="0"/>
      <c r="NEY128" s="0"/>
      <c r="NEZ128" s="0"/>
      <c r="NFA128" s="0"/>
      <c r="NFB128" s="0"/>
      <c r="NFC128" s="0"/>
      <c r="NFD128" s="0"/>
      <c r="NFE128" s="0"/>
      <c r="NFF128" s="0"/>
      <c r="NFG128" s="0"/>
      <c r="NFH128" s="0"/>
      <c r="NFI128" s="0"/>
      <c r="NFJ128" s="0"/>
      <c r="NFK128" s="0"/>
      <c r="NFL128" s="0"/>
      <c r="NFM128" s="0"/>
      <c r="NFN128" s="0"/>
      <c r="NFO128" s="0"/>
      <c r="NFP128" s="0"/>
      <c r="NFQ128" s="0"/>
      <c r="NFR128" s="0"/>
      <c r="NFS128" s="0"/>
      <c r="NFT128" s="0"/>
      <c r="NFU128" s="0"/>
      <c r="NFV128" s="0"/>
      <c r="NFW128" s="0"/>
      <c r="NFX128" s="0"/>
      <c r="NFY128" s="0"/>
      <c r="NFZ128" s="0"/>
      <c r="NGA128" s="0"/>
      <c r="NGB128" s="0"/>
      <c r="NGC128" s="0"/>
      <c r="NGD128" s="0"/>
      <c r="NGE128" s="0"/>
      <c r="NGF128" s="0"/>
      <c r="NGG128" s="0"/>
      <c r="NGH128" s="0"/>
      <c r="NGI128" s="0"/>
      <c r="NGJ128" s="0"/>
      <c r="NGK128" s="0"/>
      <c r="NGL128" s="0"/>
      <c r="NGM128" s="0"/>
      <c r="NGN128" s="0"/>
      <c r="NGO128" s="0"/>
      <c r="NGP128" s="0"/>
      <c r="NGQ128" s="0"/>
      <c r="NGR128" s="0"/>
      <c r="NGS128" s="0"/>
      <c r="NGT128" s="0"/>
      <c r="NGU128" s="0"/>
      <c r="NGV128" s="0"/>
      <c r="NGW128" s="0"/>
      <c r="NGX128" s="0"/>
      <c r="NGY128" s="0"/>
      <c r="NGZ128" s="0"/>
      <c r="NHA128" s="0"/>
      <c r="NHB128" s="0"/>
      <c r="NHC128" s="0"/>
      <c r="NHD128" s="0"/>
      <c r="NHE128" s="0"/>
      <c r="NHF128" s="0"/>
      <c r="NHG128" s="0"/>
      <c r="NHH128" s="0"/>
      <c r="NHI128" s="0"/>
      <c r="NHJ128" s="0"/>
      <c r="NHK128" s="0"/>
      <c r="NHL128" s="0"/>
      <c r="NHM128" s="0"/>
      <c r="NHN128" s="0"/>
      <c r="NHO128" s="0"/>
      <c r="NHP128" s="0"/>
      <c r="NHQ128" s="0"/>
      <c r="NHR128" s="0"/>
      <c r="NHS128" s="0"/>
      <c r="NHT128" s="0"/>
      <c r="NHU128" s="0"/>
      <c r="NHV128" s="0"/>
      <c r="NHW128" s="0"/>
      <c r="NHX128" s="0"/>
      <c r="NHY128" s="0"/>
      <c r="NHZ128" s="0"/>
      <c r="NIA128" s="0"/>
      <c r="NIB128" s="0"/>
      <c r="NIC128" s="0"/>
      <c r="NID128" s="0"/>
      <c r="NIE128" s="0"/>
      <c r="NIF128" s="0"/>
      <c r="NIG128" s="0"/>
      <c r="NIH128" s="0"/>
      <c r="NII128" s="0"/>
      <c r="NIJ128" s="0"/>
      <c r="NIK128" s="0"/>
      <c r="NIL128" s="0"/>
      <c r="NIM128" s="0"/>
      <c r="NIN128" s="0"/>
      <c r="NIO128" s="0"/>
      <c r="NIP128" s="0"/>
      <c r="NIQ128" s="0"/>
      <c r="NIR128" s="0"/>
      <c r="NIS128" s="0"/>
      <c r="NIT128" s="0"/>
      <c r="NIU128" s="0"/>
      <c r="NIV128" s="0"/>
      <c r="NIW128" s="0"/>
      <c r="NIX128" s="0"/>
      <c r="NIY128" s="0"/>
      <c r="NIZ128" s="0"/>
      <c r="NJA128" s="0"/>
      <c r="NJB128" s="0"/>
      <c r="NJC128" s="0"/>
      <c r="NJD128" s="0"/>
      <c r="NJE128" s="0"/>
      <c r="NJF128" s="0"/>
      <c r="NJG128" s="0"/>
      <c r="NJH128" s="0"/>
      <c r="NJI128" s="0"/>
      <c r="NJJ128" s="0"/>
      <c r="NJK128" s="0"/>
      <c r="NJL128" s="0"/>
      <c r="NJM128" s="0"/>
      <c r="NJN128" s="0"/>
      <c r="NJO128" s="0"/>
      <c r="NJP128" s="0"/>
      <c r="NJQ128" s="0"/>
      <c r="NJR128" s="0"/>
      <c r="NJS128" s="0"/>
      <c r="NJT128" s="0"/>
      <c r="NJU128" s="0"/>
      <c r="NJV128" s="0"/>
      <c r="NJW128" s="0"/>
      <c r="NJX128" s="0"/>
      <c r="NJY128" s="0"/>
      <c r="NJZ128" s="0"/>
      <c r="NKA128" s="0"/>
      <c r="NKB128" s="0"/>
      <c r="NKC128" s="0"/>
      <c r="NKD128" s="0"/>
      <c r="NKE128" s="0"/>
      <c r="NKF128" s="0"/>
      <c r="NKG128" s="0"/>
      <c r="NKH128" s="0"/>
      <c r="NKI128" s="0"/>
      <c r="NKJ128" s="0"/>
      <c r="NKK128" s="0"/>
      <c r="NKL128" s="0"/>
      <c r="NKM128" s="0"/>
      <c r="NKN128" s="0"/>
      <c r="NKO128" s="0"/>
      <c r="NKP128" s="0"/>
      <c r="NKQ128" s="0"/>
      <c r="NKR128" s="0"/>
      <c r="NKS128" s="0"/>
      <c r="NKT128" s="0"/>
      <c r="NKU128" s="0"/>
      <c r="NKV128" s="0"/>
      <c r="NKW128" s="0"/>
      <c r="NKX128" s="0"/>
      <c r="NKY128" s="0"/>
      <c r="NKZ128" s="0"/>
      <c r="NLA128" s="0"/>
      <c r="NLB128" s="0"/>
      <c r="NLC128" s="0"/>
      <c r="NLD128" s="0"/>
      <c r="NLE128" s="0"/>
      <c r="NLF128" s="0"/>
      <c r="NLG128" s="0"/>
      <c r="NLH128" s="0"/>
      <c r="NLI128" s="0"/>
      <c r="NLJ128" s="0"/>
      <c r="NLK128" s="0"/>
      <c r="NLL128" s="0"/>
      <c r="NLM128" s="0"/>
      <c r="NLN128" s="0"/>
      <c r="NLO128" s="0"/>
      <c r="NLP128" s="0"/>
      <c r="NLQ128" s="0"/>
      <c r="NLR128" s="0"/>
      <c r="NLS128" s="0"/>
      <c r="NLT128" s="0"/>
      <c r="NLU128" s="0"/>
      <c r="NLV128" s="0"/>
      <c r="NLW128" s="0"/>
      <c r="NLX128" s="0"/>
      <c r="NLY128" s="0"/>
      <c r="NLZ128" s="0"/>
      <c r="NMA128" s="0"/>
      <c r="NMB128" s="0"/>
      <c r="NMC128" s="0"/>
      <c r="NMD128" s="0"/>
      <c r="NME128" s="0"/>
      <c r="NMF128" s="0"/>
      <c r="NMG128" s="0"/>
      <c r="NMH128" s="0"/>
      <c r="NMI128" s="0"/>
      <c r="NMJ128" s="0"/>
      <c r="NMK128" s="0"/>
      <c r="NML128" s="0"/>
      <c r="NMM128" s="0"/>
      <c r="NMN128" s="0"/>
      <c r="NMO128" s="0"/>
      <c r="NMP128" s="0"/>
      <c r="NMQ128" s="0"/>
      <c r="NMR128" s="0"/>
      <c r="NMS128" s="0"/>
      <c r="NMT128" s="0"/>
      <c r="NMU128" s="0"/>
      <c r="NMV128" s="0"/>
      <c r="NMW128" s="0"/>
      <c r="NMX128" s="0"/>
      <c r="NMY128" s="0"/>
      <c r="NMZ128" s="0"/>
      <c r="NNA128" s="0"/>
      <c r="NNB128" s="0"/>
      <c r="NNC128" s="0"/>
      <c r="NND128" s="0"/>
      <c r="NNE128" s="0"/>
      <c r="NNF128" s="0"/>
      <c r="NNG128" s="0"/>
      <c r="NNH128" s="0"/>
      <c r="NNI128" s="0"/>
      <c r="NNJ128" s="0"/>
      <c r="NNK128" s="0"/>
      <c r="NNL128" s="0"/>
      <c r="NNM128" s="0"/>
      <c r="NNN128" s="0"/>
      <c r="NNO128" s="0"/>
      <c r="NNP128" s="0"/>
      <c r="NNQ128" s="0"/>
      <c r="NNR128" s="0"/>
      <c r="NNS128" s="0"/>
      <c r="NNT128" s="0"/>
      <c r="NNU128" s="0"/>
      <c r="NNV128" s="0"/>
      <c r="NNW128" s="0"/>
      <c r="NNX128" s="0"/>
      <c r="NNY128" s="0"/>
      <c r="NNZ128" s="0"/>
      <c r="NOA128" s="0"/>
      <c r="NOB128" s="0"/>
      <c r="NOC128" s="0"/>
      <c r="NOD128" s="0"/>
      <c r="NOE128" s="0"/>
      <c r="NOF128" s="0"/>
      <c r="NOG128" s="0"/>
      <c r="NOH128" s="0"/>
      <c r="NOI128" s="0"/>
      <c r="NOJ128" s="0"/>
      <c r="NOK128" s="0"/>
      <c r="NOL128" s="0"/>
      <c r="NOM128" s="0"/>
      <c r="NON128" s="0"/>
      <c r="NOO128" s="0"/>
      <c r="NOP128" s="0"/>
      <c r="NOQ128" s="0"/>
      <c r="NOR128" s="0"/>
      <c r="NOS128" s="0"/>
      <c r="NOT128" s="0"/>
      <c r="NOU128" s="0"/>
      <c r="NOV128" s="0"/>
      <c r="NOW128" s="0"/>
      <c r="NOX128" s="0"/>
      <c r="NOY128" s="0"/>
      <c r="NOZ128" s="0"/>
      <c r="NPA128" s="0"/>
      <c r="NPB128" s="0"/>
      <c r="NPC128" s="0"/>
      <c r="NPD128" s="0"/>
      <c r="NPE128" s="0"/>
      <c r="NPF128" s="0"/>
      <c r="NPG128" s="0"/>
      <c r="NPH128" s="0"/>
      <c r="NPI128" s="0"/>
      <c r="NPJ128" s="0"/>
      <c r="NPK128" s="0"/>
      <c r="NPL128" s="0"/>
      <c r="NPM128" s="0"/>
      <c r="NPN128" s="0"/>
      <c r="NPO128" s="0"/>
      <c r="NPP128" s="0"/>
      <c r="NPQ128" s="0"/>
      <c r="NPR128" s="0"/>
      <c r="NPS128" s="0"/>
      <c r="NPT128" s="0"/>
      <c r="NPU128" s="0"/>
      <c r="NPV128" s="0"/>
      <c r="NPW128" s="0"/>
      <c r="NPX128" s="0"/>
      <c r="NPY128" s="0"/>
      <c r="NPZ128" s="0"/>
      <c r="NQA128" s="0"/>
      <c r="NQB128" s="0"/>
      <c r="NQC128" s="0"/>
      <c r="NQD128" s="0"/>
      <c r="NQE128" s="0"/>
      <c r="NQF128" s="0"/>
      <c r="NQG128" s="0"/>
      <c r="NQH128" s="0"/>
      <c r="NQI128" s="0"/>
      <c r="NQJ128" s="0"/>
      <c r="NQK128" s="0"/>
      <c r="NQL128" s="0"/>
      <c r="NQM128" s="0"/>
      <c r="NQN128" s="0"/>
      <c r="NQO128" s="0"/>
      <c r="NQP128" s="0"/>
      <c r="NQQ128" s="0"/>
      <c r="NQR128" s="0"/>
      <c r="NQS128" s="0"/>
      <c r="NQT128" s="0"/>
      <c r="NQU128" s="0"/>
      <c r="NQV128" s="0"/>
      <c r="NQW128" s="0"/>
      <c r="NQX128" s="0"/>
      <c r="NQY128" s="0"/>
      <c r="NQZ128" s="0"/>
      <c r="NRA128" s="0"/>
      <c r="NRB128" s="0"/>
      <c r="NRC128" s="0"/>
      <c r="NRD128" s="0"/>
      <c r="NRE128" s="0"/>
      <c r="NRF128" s="0"/>
      <c r="NRG128" s="0"/>
      <c r="NRH128" s="0"/>
      <c r="NRI128" s="0"/>
      <c r="NRJ128" s="0"/>
      <c r="NRK128" s="0"/>
      <c r="NRL128" s="0"/>
      <c r="NRM128" s="0"/>
      <c r="NRN128" s="0"/>
      <c r="NRO128" s="0"/>
      <c r="NRP128" s="0"/>
      <c r="NRQ128" s="0"/>
      <c r="NRR128" s="0"/>
      <c r="NRS128" s="0"/>
      <c r="NRT128" s="0"/>
      <c r="NRU128" s="0"/>
      <c r="NRV128" s="0"/>
      <c r="NRW128" s="0"/>
      <c r="NRX128" s="0"/>
      <c r="NRY128" s="0"/>
      <c r="NRZ128" s="0"/>
      <c r="NSA128" s="0"/>
      <c r="NSB128" s="0"/>
      <c r="NSC128" s="0"/>
      <c r="NSD128" s="0"/>
      <c r="NSE128" s="0"/>
      <c r="NSF128" s="0"/>
      <c r="NSG128" s="0"/>
      <c r="NSH128" s="0"/>
      <c r="NSI128" s="0"/>
      <c r="NSJ128" s="0"/>
      <c r="NSK128" s="0"/>
      <c r="NSL128" s="0"/>
      <c r="NSM128" s="0"/>
      <c r="NSN128" s="0"/>
      <c r="NSO128" s="0"/>
      <c r="NSP128" s="0"/>
      <c r="NSQ128" s="0"/>
      <c r="NSR128" s="0"/>
      <c r="NSS128" s="0"/>
      <c r="NST128" s="0"/>
      <c r="NSU128" s="0"/>
      <c r="NSV128" s="0"/>
      <c r="NSW128" s="0"/>
      <c r="NSX128" s="0"/>
      <c r="NSY128" s="0"/>
      <c r="NSZ128" s="0"/>
      <c r="NTA128" s="0"/>
      <c r="NTB128" s="0"/>
      <c r="NTC128" s="0"/>
      <c r="NTD128" s="0"/>
      <c r="NTE128" s="0"/>
      <c r="NTF128" s="0"/>
      <c r="NTG128" s="0"/>
      <c r="NTH128" s="0"/>
      <c r="NTI128" s="0"/>
      <c r="NTJ128" s="0"/>
      <c r="NTK128" s="0"/>
      <c r="NTL128" s="0"/>
      <c r="NTM128" s="0"/>
      <c r="NTN128" s="0"/>
      <c r="NTO128" s="0"/>
      <c r="NTP128" s="0"/>
      <c r="NTQ128" s="0"/>
      <c r="NTR128" s="0"/>
      <c r="NTS128" s="0"/>
      <c r="NTT128" s="0"/>
      <c r="NTU128" s="0"/>
      <c r="NTV128" s="0"/>
      <c r="NTW128" s="0"/>
      <c r="NTX128" s="0"/>
      <c r="NTY128" s="0"/>
      <c r="NTZ128" s="0"/>
      <c r="NUA128" s="0"/>
      <c r="NUB128" s="0"/>
      <c r="NUC128" s="0"/>
      <c r="NUD128" s="0"/>
      <c r="NUE128" s="0"/>
      <c r="NUF128" s="0"/>
      <c r="NUG128" s="0"/>
      <c r="NUH128" s="0"/>
      <c r="NUI128" s="0"/>
      <c r="NUJ128" s="0"/>
      <c r="NUK128" s="0"/>
      <c r="NUL128" s="0"/>
      <c r="NUM128" s="0"/>
      <c r="NUN128" s="0"/>
      <c r="NUO128" s="0"/>
      <c r="NUP128" s="0"/>
      <c r="NUQ128" s="0"/>
      <c r="NUR128" s="0"/>
      <c r="NUS128" s="0"/>
      <c r="NUT128" s="0"/>
      <c r="NUU128" s="0"/>
      <c r="NUV128" s="0"/>
      <c r="NUW128" s="0"/>
      <c r="NUX128" s="0"/>
      <c r="NUY128" s="0"/>
      <c r="NUZ128" s="0"/>
      <c r="NVA128" s="0"/>
      <c r="NVB128" s="0"/>
      <c r="NVC128" s="0"/>
      <c r="NVD128" s="0"/>
      <c r="NVE128" s="0"/>
      <c r="NVF128" s="0"/>
      <c r="NVG128" s="0"/>
      <c r="NVH128" s="0"/>
      <c r="NVI128" s="0"/>
      <c r="NVJ128" s="0"/>
      <c r="NVK128" s="0"/>
      <c r="NVL128" s="0"/>
      <c r="NVM128" s="0"/>
      <c r="NVN128" s="0"/>
      <c r="NVO128" s="0"/>
      <c r="NVP128" s="0"/>
      <c r="NVQ128" s="0"/>
      <c r="NVR128" s="0"/>
      <c r="NVS128" s="0"/>
      <c r="NVT128" s="0"/>
      <c r="NVU128" s="0"/>
      <c r="NVV128" s="0"/>
      <c r="NVW128" s="0"/>
      <c r="NVX128" s="0"/>
      <c r="NVY128" s="0"/>
      <c r="NVZ128" s="0"/>
      <c r="NWA128" s="0"/>
      <c r="NWB128" s="0"/>
      <c r="NWC128" s="0"/>
      <c r="NWD128" s="0"/>
      <c r="NWE128" s="0"/>
      <c r="NWF128" s="0"/>
      <c r="NWG128" s="0"/>
      <c r="NWH128" s="0"/>
      <c r="NWI128" s="0"/>
      <c r="NWJ128" s="0"/>
      <c r="NWK128" s="0"/>
      <c r="NWL128" s="0"/>
      <c r="NWM128" s="0"/>
      <c r="NWN128" s="0"/>
      <c r="NWO128" s="0"/>
      <c r="NWP128" s="0"/>
      <c r="NWQ128" s="0"/>
      <c r="NWR128" s="0"/>
      <c r="NWS128" s="0"/>
      <c r="NWT128" s="0"/>
      <c r="NWU128" s="0"/>
      <c r="NWV128" s="0"/>
      <c r="NWW128" s="0"/>
      <c r="NWX128" s="0"/>
      <c r="NWY128" s="0"/>
      <c r="NWZ128" s="0"/>
      <c r="NXA128" s="0"/>
      <c r="NXB128" s="0"/>
      <c r="NXC128" s="0"/>
      <c r="NXD128" s="0"/>
      <c r="NXE128" s="0"/>
      <c r="NXF128" s="0"/>
      <c r="NXG128" s="0"/>
      <c r="NXH128" s="0"/>
      <c r="NXI128" s="0"/>
      <c r="NXJ128" s="0"/>
      <c r="NXK128" s="0"/>
      <c r="NXL128" s="0"/>
      <c r="NXM128" s="0"/>
      <c r="NXN128" s="0"/>
      <c r="NXO128" s="0"/>
      <c r="NXP128" s="0"/>
      <c r="NXQ128" s="0"/>
      <c r="NXR128" s="0"/>
      <c r="NXS128" s="0"/>
      <c r="NXT128" s="0"/>
      <c r="NXU128" s="0"/>
      <c r="NXV128" s="0"/>
      <c r="NXW128" s="0"/>
      <c r="NXX128" s="0"/>
      <c r="NXY128" s="0"/>
      <c r="NXZ128" s="0"/>
      <c r="NYA128" s="0"/>
      <c r="NYB128" s="0"/>
      <c r="NYC128" s="0"/>
      <c r="NYD128" s="0"/>
      <c r="NYE128" s="0"/>
      <c r="NYF128" s="0"/>
      <c r="NYG128" s="0"/>
      <c r="NYH128" s="0"/>
      <c r="NYI128" s="0"/>
      <c r="NYJ128" s="0"/>
      <c r="NYK128" s="0"/>
      <c r="NYL128" s="0"/>
      <c r="NYM128" s="0"/>
      <c r="NYN128" s="0"/>
      <c r="NYO128" s="0"/>
      <c r="NYP128" s="0"/>
      <c r="NYQ128" s="0"/>
      <c r="NYR128" s="0"/>
      <c r="NYS128" s="0"/>
      <c r="NYT128" s="0"/>
      <c r="NYU128" s="0"/>
      <c r="NYV128" s="0"/>
      <c r="NYW128" s="0"/>
      <c r="NYX128" s="0"/>
      <c r="NYY128" s="0"/>
      <c r="NYZ128" s="0"/>
      <c r="NZA128" s="0"/>
      <c r="NZB128" s="0"/>
      <c r="NZC128" s="0"/>
      <c r="NZD128" s="0"/>
      <c r="NZE128" s="0"/>
      <c r="NZF128" s="0"/>
      <c r="NZG128" s="0"/>
      <c r="NZH128" s="0"/>
      <c r="NZI128" s="0"/>
      <c r="NZJ128" s="0"/>
      <c r="NZK128" s="0"/>
      <c r="NZL128" s="0"/>
      <c r="NZM128" s="0"/>
      <c r="NZN128" s="0"/>
      <c r="NZO128" s="0"/>
      <c r="NZP128" s="0"/>
      <c r="NZQ128" s="0"/>
      <c r="NZR128" s="0"/>
      <c r="NZS128" s="0"/>
      <c r="NZT128" s="0"/>
      <c r="NZU128" s="0"/>
      <c r="NZV128" s="0"/>
      <c r="NZW128" s="0"/>
      <c r="NZX128" s="0"/>
      <c r="NZY128" s="0"/>
      <c r="NZZ128" s="0"/>
      <c r="OAA128" s="0"/>
      <c r="OAB128" s="0"/>
      <c r="OAC128" s="0"/>
      <c r="OAD128" s="0"/>
      <c r="OAE128" s="0"/>
      <c r="OAF128" s="0"/>
      <c r="OAG128" s="0"/>
      <c r="OAH128" s="0"/>
      <c r="OAI128" s="0"/>
      <c r="OAJ128" s="0"/>
      <c r="OAK128" s="0"/>
      <c r="OAL128" s="0"/>
      <c r="OAM128" s="0"/>
      <c r="OAN128" s="0"/>
      <c r="OAO128" s="0"/>
      <c r="OAP128" s="0"/>
      <c r="OAQ128" s="0"/>
      <c r="OAR128" s="0"/>
      <c r="OAS128" s="0"/>
      <c r="OAT128" s="0"/>
      <c r="OAU128" s="0"/>
      <c r="OAV128" s="0"/>
      <c r="OAW128" s="0"/>
      <c r="OAX128" s="0"/>
      <c r="OAY128" s="0"/>
      <c r="OAZ128" s="0"/>
      <c r="OBA128" s="0"/>
      <c r="OBB128" s="0"/>
      <c r="OBC128" s="0"/>
      <c r="OBD128" s="0"/>
      <c r="OBE128" s="0"/>
      <c r="OBF128" s="0"/>
      <c r="OBG128" s="0"/>
      <c r="OBH128" s="0"/>
      <c r="OBI128" s="0"/>
      <c r="OBJ128" s="0"/>
      <c r="OBK128" s="0"/>
      <c r="OBL128" s="0"/>
      <c r="OBM128" s="0"/>
      <c r="OBN128" s="0"/>
      <c r="OBO128" s="0"/>
      <c r="OBP128" s="0"/>
      <c r="OBQ128" s="0"/>
      <c r="OBR128" s="0"/>
      <c r="OBS128" s="0"/>
      <c r="OBT128" s="0"/>
      <c r="OBU128" s="0"/>
      <c r="OBV128" s="0"/>
      <c r="OBW128" s="0"/>
      <c r="OBX128" s="0"/>
      <c r="OBY128" s="0"/>
      <c r="OBZ128" s="0"/>
      <c r="OCA128" s="0"/>
      <c r="OCB128" s="0"/>
      <c r="OCC128" s="0"/>
      <c r="OCD128" s="0"/>
      <c r="OCE128" s="0"/>
      <c r="OCF128" s="0"/>
      <c r="OCG128" s="0"/>
      <c r="OCH128" s="0"/>
      <c r="OCI128" s="0"/>
      <c r="OCJ128" s="0"/>
      <c r="OCK128" s="0"/>
      <c r="OCL128" s="0"/>
      <c r="OCM128" s="0"/>
      <c r="OCN128" s="0"/>
      <c r="OCO128" s="0"/>
      <c r="OCP128" s="0"/>
      <c r="OCQ128" s="0"/>
      <c r="OCR128" s="0"/>
      <c r="OCS128" s="0"/>
      <c r="OCT128" s="0"/>
      <c r="OCU128" s="0"/>
      <c r="OCV128" s="0"/>
      <c r="OCW128" s="0"/>
      <c r="OCX128" s="0"/>
      <c r="OCY128" s="0"/>
      <c r="OCZ128" s="0"/>
      <c r="ODA128" s="0"/>
      <c r="ODB128" s="0"/>
      <c r="ODC128" s="0"/>
      <c r="ODD128" s="0"/>
      <c r="ODE128" s="0"/>
      <c r="ODF128" s="0"/>
      <c r="ODG128" s="0"/>
      <c r="ODH128" s="0"/>
      <c r="ODI128" s="0"/>
      <c r="ODJ128" s="0"/>
      <c r="ODK128" s="0"/>
      <c r="ODL128" s="0"/>
      <c r="ODM128" s="0"/>
      <c r="ODN128" s="0"/>
      <c r="ODO128" s="0"/>
      <c r="ODP128" s="0"/>
      <c r="ODQ128" s="0"/>
      <c r="ODR128" s="0"/>
      <c r="ODS128" s="0"/>
      <c r="ODT128" s="0"/>
      <c r="ODU128" s="0"/>
      <c r="ODV128" s="0"/>
      <c r="ODW128" s="0"/>
      <c r="ODX128" s="0"/>
      <c r="ODY128" s="0"/>
      <c r="ODZ128" s="0"/>
      <c r="OEA128" s="0"/>
      <c r="OEB128" s="0"/>
      <c r="OEC128" s="0"/>
      <c r="OED128" s="0"/>
      <c r="OEE128" s="0"/>
      <c r="OEF128" s="0"/>
      <c r="OEG128" s="0"/>
      <c r="OEH128" s="0"/>
      <c r="OEI128" s="0"/>
      <c r="OEJ128" s="0"/>
      <c r="OEK128" s="0"/>
      <c r="OEL128" s="0"/>
      <c r="OEM128" s="0"/>
      <c r="OEN128" s="0"/>
      <c r="OEO128" s="0"/>
      <c r="OEP128" s="0"/>
      <c r="OEQ128" s="0"/>
      <c r="OER128" s="0"/>
      <c r="OES128" s="0"/>
      <c r="OET128" s="0"/>
      <c r="OEU128" s="0"/>
      <c r="OEV128" s="0"/>
      <c r="OEW128" s="0"/>
      <c r="OEX128" s="0"/>
      <c r="OEY128" s="0"/>
      <c r="OEZ128" s="0"/>
      <c r="OFA128" s="0"/>
      <c r="OFB128" s="0"/>
      <c r="OFC128" s="0"/>
      <c r="OFD128" s="0"/>
      <c r="OFE128" s="0"/>
      <c r="OFF128" s="0"/>
      <c r="OFG128" s="0"/>
      <c r="OFH128" s="0"/>
      <c r="OFI128" s="0"/>
      <c r="OFJ128" s="0"/>
      <c r="OFK128" s="0"/>
      <c r="OFL128" s="0"/>
      <c r="OFM128" s="0"/>
      <c r="OFN128" s="0"/>
      <c r="OFO128" s="0"/>
      <c r="OFP128" s="0"/>
      <c r="OFQ128" s="0"/>
      <c r="OFR128" s="0"/>
      <c r="OFS128" s="0"/>
      <c r="OFT128" s="0"/>
      <c r="OFU128" s="0"/>
      <c r="OFV128" s="0"/>
      <c r="OFW128" s="0"/>
      <c r="OFX128" s="0"/>
      <c r="OFY128" s="0"/>
      <c r="OFZ128" s="0"/>
      <c r="OGA128" s="0"/>
      <c r="OGB128" s="0"/>
      <c r="OGC128" s="0"/>
      <c r="OGD128" s="0"/>
      <c r="OGE128" s="0"/>
      <c r="OGF128" s="0"/>
      <c r="OGG128" s="0"/>
      <c r="OGH128" s="0"/>
      <c r="OGI128" s="0"/>
      <c r="OGJ128" s="0"/>
      <c r="OGK128" s="0"/>
      <c r="OGL128" s="0"/>
      <c r="OGM128" s="0"/>
      <c r="OGN128" s="0"/>
      <c r="OGO128" s="0"/>
      <c r="OGP128" s="0"/>
      <c r="OGQ128" s="0"/>
      <c r="OGR128" s="0"/>
      <c r="OGS128" s="0"/>
      <c r="OGT128" s="0"/>
      <c r="OGU128" s="0"/>
      <c r="OGV128" s="0"/>
      <c r="OGW128" s="0"/>
      <c r="OGX128" s="0"/>
      <c r="OGY128" s="0"/>
      <c r="OGZ128" s="0"/>
      <c r="OHA128" s="0"/>
      <c r="OHB128" s="0"/>
      <c r="OHC128" s="0"/>
      <c r="OHD128" s="0"/>
      <c r="OHE128" s="0"/>
      <c r="OHF128" s="0"/>
      <c r="OHG128" s="0"/>
      <c r="OHH128" s="0"/>
      <c r="OHI128" s="0"/>
      <c r="OHJ128" s="0"/>
      <c r="OHK128" s="0"/>
      <c r="OHL128" s="0"/>
      <c r="OHM128" s="0"/>
      <c r="OHN128" s="0"/>
      <c r="OHO128" s="0"/>
      <c r="OHP128" s="0"/>
      <c r="OHQ128" s="0"/>
      <c r="OHR128" s="0"/>
      <c r="OHS128" s="0"/>
      <c r="OHT128" s="0"/>
      <c r="OHU128" s="0"/>
      <c r="OHV128" s="0"/>
      <c r="OHW128" s="0"/>
      <c r="OHX128" s="0"/>
      <c r="OHY128" s="0"/>
      <c r="OHZ128" s="0"/>
      <c r="OIA128" s="0"/>
      <c r="OIB128" s="0"/>
      <c r="OIC128" s="0"/>
      <c r="OID128" s="0"/>
      <c r="OIE128" s="0"/>
      <c r="OIF128" s="0"/>
      <c r="OIG128" s="0"/>
      <c r="OIH128" s="0"/>
      <c r="OII128" s="0"/>
      <c r="OIJ128" s="0"/>
      <c r="OIK128" s="0"/>
      <c r="OIL128" s="0"/>
      <c r="OIM128" s="0"/>
      <c r="OIN128" s="0"/>
      <c r="OIO128" s="0"/>
      <c r="OIP128" s="0"/>
      <c r="OIQ128" s="0"/>
      <c r="OIR128" s="0"/>
      <c r="OIS128" s="0"/>
      <c r="OIT128" s="0"/>
      <c r="OIU128" s="0"/>
      <c r="OIV128" s="0"/>
      <c r="OIW128" s="0"/>
      <c r="OIX128" s="0"/>
      <c r="OIY128" s="0"/>
      <c r="OIZ128" s="0"/>
      <c r="OJA128" s="0"/>
      <c r="OJB128" s="0"/>
      <c r="OJC128" s="0"/>
      <c r="OJD128" s="0"/>
      <c r="OJE128" s="0"/>
      <c r="OJF128" s="0"/>
      <c r="OJG128" s="0"/>
      <c r="OJH128" s="0"/>
      <c r="OJI128" s="0"/>
      <c r="OJJ128" s="0"/>
      <c r="OJK128" s="0"/>
      <c r="OJL128" s="0"/>
      <c r="OJM128" s="0"/>
      <c r="OJN128" s="0"/>
      <c r="OJO128" s="0"/>
      <c r="OJP128" s="0"/>
      <c r="OJQ128" s="0"/>
      <c r="OJR128" s="0"/>
      <c r="OJS128" s="0"/>
      <c r="OJT128" s="0"/>
      <c r="OJU128" s="0"/>
      <c r="OJV128" s="0"/>
      <c r="OJW128" s="0"/>
      <c r="OJX128" s="0"/>
      <c r="OJY128" s="0"/>
      <c r="OJZ128" s="0"/>
      <c r="OKA128" s="0"/>
      <c r="OKB128" s="0"/>
      <c r="OKC128" s="0"/>
      <c r="OKD128" s="0"/>
      <c r="OKE128" s="0"/>
      <c r="OKF128" s="0"/>
      <c r="OKG128" s="0"/>
      <c r="OKH128" s="0"/>
      <c r="OKI128" s="0"/>
      <c r="OKJ128" s="0"/>
      <c r="OKK128" s="0"/>
      <c r="OKL128" s="0"/>
      <c r="OKM128" s="0"/>
      <c r="OKN128" s="0"/>
      <c r="OKO128" s="0"/>
      <c r="OKP128" s="0"/>
      <c r="OKQ128" s="0"/>
      <c r="OKR128" s="0"/>
      <c r="OKS128" s="0"/>
      <c r="OKT128" s="0"/>
      <c r="OKU128" s="0"/>
      <c r="OKV128" s="0"/>
      <c r="OKW128" s="0"/>
      <c r="OKX128" s="0"/>
      <c r="OKY128" s="0"/>
      <c r="OKZ128" s="0"/>
      <c r="OLA128" s="0"/>
      <c r="OLB128" s="0"/>
      <c r="OLC128" s="0"/>
      <c r="OLD128" s="0"/>
      <c r="OLE128" s="0"/>
      <c r="OLF128" s="0"/>
      <c r="OLG128" s="0"/>
      <c r="OLH128" s="0"/>
      <c r="OLI128" s="0"/>
      <c r="OLJ128" s="0"/>
      <c r="OLK128" s="0"/>
      <c r="OLL128" s="0"/>
      <c r="OLM128" s="0"/>
      <c r="OLN128" s="0"/>
      <c r="OLO128" s="0"/>
      <c r="OLP128" s="0"/>
      <c r="OLQ128" s="0"/>
      <c r="OLR128" s="0"/>
      <c r="OLS128" s="0"/>
      <c r="OLT128" s="0"/>
      <c r="OLU128" s="0"/>
      <c r="OLV128" s="0"/>
      <c r="OLW128" s="0"/>
      <c r="OLX128" s="0"/>
      <c r="OLY128" s="0"/>
      <c r="OLZ128" s="0"/>
      <c r="OMA128" s="0"/>
      <c r="OMB128" s="0"/>
      <c r="OMC128" s="0"/>
      <c r="OMD128" s="0"/>
      <c r="OME128" s="0"/>
      <c r="OMF128" s="0"/>
      <c r="OMG128" s="0"/>
      <c r="OMH128" s="0"/>
      <c r="OMI128" s="0"/>
      <c r="OMJ128" s="0"/>
      <c r="OMK128" s="0"/>
      <c r="OML128" s="0"/>
      <c r="OMM128" s="0"/>
      <c r="OMN128" s="0"/>
      <c r="OMO128" s="0"/>
      <c r="OMP128" s="0"/>
      <c r="OMQ128" s="0"/>
      <c r="OMR128" s="0"/>
      <c r="OMS128" s="0"/>
      <c r="OMT128" s="0"/>
      <c r="OMU128" s="0"/>
      <c r="OMV128" s="0"/>
      <c r="OMW128" s="0"/>
      <c r="OMX128" s="0"/>
      <c r="OMY128" s="0"/>
      <c r="OMZ128" s="0"/>
      <c r="ONA128" s="0"/>
      <c r="ONB128" s="0"/>
      <c r="ONC128" s="0"/>
      <c r="OND128" s="0"/>
      <c r="ONE128" s="0"/>
      <c r="ONF128" s="0"/>
      <c r="ONG128" s="0"/>
      <c r="ONH128" s="0"/>
      <c r="ONI128" s="0"/>
      <c r="ONJ128" s="0"/>
      <c r="ONK128" s="0"/>
      <c r="ONL128" s="0"/>
      <c r="ONM128" s="0"/>
      <c r="ONN128" s="0"/>
      <c r="ONO128" s="0"/>
      <c r="ONP128" s="0"/>
      <c r="ONQ128" s="0"/>
      <c r="ONR128" s="0"/>
      <c r="ONS128" s="0"/>
      <c r="ONT128" s="0"/>
      <c r="ONU128" s="0"/>
      <c r="ONV128" s="0"/>
      <c r="ONW128" s="0"/>
      <c r="ONX128" s="0"/>
      <c r="ONY128" s="0"/>
      <c r="ONZ128" s="0"/>
      <c r="OOA128" s="0"/>
      <c r="OOB128" s="0"/>
      <c r="OOC128" s="0"/>
      <c r="OOD128" s="0"/>
      <c r="OOE128" s="0"/>
      <c r="OOF128" s="0"/>
      <c r="OOG128" s="0"/>
      <c r="OOH128" s="0"/>
      <c r="OOI128" s="0"/>
      <c r="OOJ128" s="0"/>
      <c r="OOK128" s="0"/>
      <c r="OOL128" s="0"/>
      <c r="OOM128" s="0"/>
      <c r="OON128" s="0"/>
      <c r="OOO128" s="0"/>
      <c r="OOP128" s="0"/>
      <c r="OOQ128" s="0"/>
      <c r="OOR128" s="0"/>
      <c r="OOS128" s="0"/>
      <c r="OOT128" s="0"/>
      <c r="OOU128" s="0"/>
      <c r="OOV128" s="0"/>
      <c r="OOW128" s="0"/>
      <c r="OOX128" s="0"/>
      <c r="OOY128" s="0"/>
      <c r="OOZ128" s="0"/>
      <c r="OPA128" s="0"/>
      <c r="OPB128" s="0"/>
      <c r="OPC128" s="0"/>
      <c r="OPD128" s="0"/>
      <c r="OPE128" s="0"/>
      <c r="OPF128" s="0"/>
      <c r="OPG128" s="0"/>
      <c r="OPH128" s="0"/>
      <c r="OPI128" s="0"/>
      <c r="OPJ128" s="0"/>
      <c r="OPK128" s="0"/>
      <c r="OPL128" s="0"/>
      <c r="OPM128" s="0"/>
      <c r="OPN128" s="0"/>
      <c r="OPO128" s="0"/>
      <c r="OPP128" s="0"/>
      <c r="OPQ128" s="0"/>
      <c r="OPR128" s="0"/>
      <c r="OPS128" s="0"/>
      <c r="OPT128" s="0"/>
      <c r="OPU128" s="0"/>
      <c r="OPV128" s="0"/>
      <c r="OPW128" s="0"/>
      <c r="OPX128" s="0"/>
      <c r="OPY128" s="0"/>
      <c r="OPZ128" s="0"/>
      <c r="OQA128" s="0"/>
      <c r="OQB128" s="0"/>
      <c r="OQC128" s="0"/>
      <c r="OQD128" s="0"/>
      <c r="OQE128" s="0"/>
      <c r="OQF128" s="0"/>
      <c r="OQG128" s="0"/>
      <c r="OQH128" s="0"/>
      <c r="OQI128" s="0"/>
      <c r="OQJ128" s="0"/>
      <c r="OQK128" s="0"/>
      <c r="OQL128" s="0"/>
      <c r="OQM128" s="0"/>
      <c r="OQN128" s="0"/>
      <c r="OQO128" s="0"/>
      <c r="OQP128" s="0"/>
      <c r="OQQ128" s="0"/>
      <c r="OQR128" s="0"/>
      <c r="OQS128" s="0"/>
      <c r="OQT128" s="0"/>
      <c r="OQU128" s="0"/>
      <c r="OQV128" s="0"/>
      <c r="OQW128" s="0"/>
      <c r="OQX128" s="0"/>
      <c r="OQY128" s="0"/>
      <c r="OQZ128" s="0"/>
      <c r="ORA128" s="0"/>
      <c r="ORB128" s="0"/>
      <c r="ORC128" s="0"/>
      <c r="ORD128" s="0"/>
      <c r="ORE128" s="0"/>
      <c r="ORF128" s="0"/>
      <c r="ORG128" s="0"/>
      <c r="ORH128" s="0"/>
      <c r="ORI128" s="0"/>
      <c r="ORJ128" s="0"/>
      <c r="ORK128" s="0"/>
      <c r="ORL128" s="0"/>
      <c r="ORM128" s="0"/>
      <c r="ORN128" s="0"/>
      <c r="ORO128" s="0"/>
      <c r="ORP128" s="0"/>
      <c r="ORQ128" s="0"/>
      <c r="ORR128" s="0"/>
      <c r="ORS128" s="0"/>
      <c r="ORT128" s="0"/>
      <c r="ORU128" s="0"/>
      <c r="ORV128" s="0"/>
      <c r="ORW128" s="0"/>
      <c r="ORX128" s="0"/>
      <c r="ORY128" s="0"/>
      <c r="ORZ128" s="0"/>
      <c r="OSA128" s="0"/>
      <c r="OSB128" s="0"/>
      <c r="OSC128" s="0"/>
      <c r="OSD128" s="0"/>
      <c r="OSE128" s="0"/>
      <c r="OSF128" s="0"/>
      <c r="OSG128" s="0"/>
      <c r="OSH128" s="0"/>
      <c r="OSI128" s="0"/>
      <c r="OSJ128" s="0"/>
      <c r="OSK128" s="0"/>
      <c r="OSL128" s="0"/>
      <c r="OSM128" s="0"/>
      <c r="OSN128" s="0"/>
      <c r="OSO128" s="0"/>
      <c r="OSP128" s="0"/>
      <c r="OSQ128" s="0"/>
      <c r="OSR128" s="0"/>
      <c r="OSS128" s="0"/>
      <c r="OST128" s="0"/>
      <c r="OSU128" s="0"/>
      <c r="OSV128" s="0"/>
      <c r="OSW128" s="0"/>
      <c r="OSX128" s="0"/>
      <c r="OSY128" s="0"/>
      <c r="OSZ128" s="0"/>
      <c r="OTA128" s="0"/>
      <c r="OTB128" s="0"/>
      <c r="OTC128" s="0"/>
      <c r="OTD128" s="0"/>
      <c r="OTE128" s="0"/>
      <c r="OTF128" s="0"/>
      <c r="OTG128" s="0"/>
      <c r="OTH128" s="0"/>
      <c r="OTI128" s="0"/>
      <c r="OTJ128" s="0"/>
      <c r="OTK128" s="0"/>
      <c r="OTL128" s="0"/>
      <c r="OTM128" s="0"/>
      <c r="OTN128" s="0"/>
      <c r="OTO128" s="0"/>
      <c r="OTP128" s="0"/>
      <c r="OTQ128" s="0"/>
      <c r="OTR128" s="0"/>
      <c r="OTS128" s="0"/>
      <c r="OTT128" s="0"/>
      <c r="OTU128" s="0"/>
      <c r="OTV128" s="0"/>
      <c r="OTW128" s="0"/>
      <c r="OTX128" s="0"/>
      <c r="OTY128" s="0"/>
      <c r="OTZ128" s="0"/>
      <c r="OUA128" s="0"/>
      <c r="OUB128" s="0"/>
      <c r="OUC128" s="0"/>
      <c r="OUD128" s="0"/>
      <c r="OUE128" s="0"/>
      <c r="OUF128" s="0"/>
      <c r="OUG128" s="0"/>
      <c r="OUH128" s="0"/>
      <c r="OUI128" s="0"/>
      <c r="OUJ128" s="0"/>
      <c r="OUK128" s="0"/>
      <c r="OUL128" s="0"/>
      <c r="OUM128" s="0"/>
      <c r="OUN128" s="0"/>
      <c r="OUO128" s="0"/>
      <c r="OUP128" s="0"/>
      <c r="OUQ128" s="0"/>
      <c r="OUR128" s="0"/>
      <c r="OUS128" s="0"/>
      <c r="OUT128" s="0"/>
      <c r="OUU128" s="0"/>
      <c r="OUV128" s="0"/>
      <c r="OUW128" s="0"/>
      <c r="OUX128" s="0"/>
      <c r="OUY128" s="0"/>
      <c r="OUZ128" s="0"/>
      <c r="OVA128" s="0"/>
      <c r="OVB128" s="0"/>
      <c r="OVC128" s="0"/>
      <c r="OVD128" s="0"/>
      <c r="OVE128" s="0"/>
      <c r="OVF128" s="0"/>
      <c r="OVG128" s="0"/>
      <c r="OVH128" s="0"/>
      <c r="OVI128" s="0"/>
      <c r="OVJ128" s="0"/>
      <c r="OVK128" s="0"/>
      <c r="OVL128" s="0"/>
      <c r="OVM128" s="0"/>
      <c r="OVN128" s="0"/>
      <c r="OVO128" s="0"/>
      <c r="OVP128" s="0"/>
      <c r="OVQ128" s="0"/>
      <c r="OVR128" s="0"/>
      <c r="OVS128" s="0"/>
      <c r="OVT128" s="0"/>
      <c r="OVU128" s="0"/>
      <c r="OVV128" s="0"/>
      <c r="OVW128" s="0"/>
      <c r="OVX128" s="0"/>
      <c r="OVY128" s="0"/>
      <c r="OVZ128" s="0"/>
      <c r="OWA128" s="0"/>
      <c r="OWB128" s="0"/>
      <c r="OWC128" s="0"/>
      <c r="OWD128" s="0"/>
      <c r="OWE128" s="0"/>
      <c r="OWF128" s="0"/>
      <c r="OWG128" s="0"/>
      <c r="OWH128" s="0"/>
      <c r="OWI128" s="0"/>
      <c r="OWJ128" s="0"/>
      <c r="OWK128" s="0"/>
      <c r="OWL128" s="0"/>
      <c r="OWM128" s="0"/>
      <c r="OWN128" s="0"/>
      <c r="OWO128" s="0"/>
      <c r="OWP128" s="0"/>
      <c r="OWQ128" s="0"/>
      <c r="OWR128" s="0"/>
      <c r="OWS128" s="0"/>
      <c r="OWT128" s="0"/>
      <c r="OWU128" s="0"/>
      <c r="OWV128" s="0"/>
      <c r="OWW128" s="0"/>
      <c r="OWX128" s="0"/>
      <c r="OWY128" s="0"/>
      <c r="OWZ128" s="0"/>
      <c r="OXA128" s="0"/>
      <c r="OXB128" s="0"/>
      <c r="OXC128" s="0"/>
      <c r="OXD128" s="0"/>
      <c r="OXE128" s="0"/>
      <c r="OXF128" s="0"/>
      <c r="OXG128" s="0"/>
      <c r="OXH128" s="0"/>
      <c r="OXI128" s="0"/>
      <c r="OXJ128" s="0"/>
      <c r="OXK128" s="0"/>
      <c r="OXL128" s="0"/>
      <c r="OXM128" s="0"/>
      <c r="OXN128" s="0"/>
      <c r="OXO128" s="0"/>
      <c r="OXP128" s="0"/>
      <c r="OXQ128" s="0"/>
      <c r="OXR128" s="0"/>
      <c r="OXS128" s="0"/>
      <c r="OXT128" s="0"/>
      <c r="OXU128" s="0"/>
      <c r="OXV128" s="0"/>
      <c r="OXW128" s="0"/>
      <c r="OXX128" s="0"/>
      <c r="OXY128" s="0"/>
      <c r="OXZ128" s="0"/>
      <c r="OYA128" s="0"/>
      <c r="OYB128" s="0"/>
      <c r="OYC128" s="0"/>
      <c r="OYD128" s="0"/>
      <c r="OYE128" s="0"/>
      <c r="OYF128" s="0"/>
      <c r="OYG128" s="0"/>
      <c r="OYH128" s="0"/>
      <c r="OYI128" s="0"/>
      <c r="OYJ128" s="0"/>
      <c r="OYK128" s="0"/>
      <c r="OYL128" s="0"/>
      <c r="OYM128" s="0"/>
      <c r="OYN128" s="0"/>
      <c r="OYO128" s="0"/>
      <c r="OYP128" s="0"/>
      <c r="OYQ128" s="0"/>
      <c r="OYR128" s="0"/>
      <c r="OYS128" s="0"/>
      <c r="OYT128" s="0"/>
      <c r="OYU128" s="0"/>
      <c r="OYV128" s="0"/>
      <c r="OYW128" s="0"/>
      <c r="OYX128" s="0"/>
      <c r="OYY128" s="0"/>
      <c r="OYZ128" s="0"/>
      <c r="OZA128" s="0"/>
      <c r="OZB128" s="0"/>
      <c r="OZC128" s="0"/>
      <c r="OZD128" s="0"/>
      <c r="OZE128" s="0"/>
      <c r="OZF128" s="0"/>
      <c r="OZG128" s="0"/>
      <c r="OZH128" s="0"/>
      <c r="OZI128" s="0"/>
      <c r="OZJ128" s="0"/>
      <c r="OZK128" s="0"/>
      <c r="OZL128" s="0"/>
      <c r="OZM128" s="0"/>
      <c r="OZN128" s="0"/>
      <c r="OZO128" s="0"/>
      <c r="OZP128" s="0"/>
      <c r="OZQ128" s="0"/>
      <c r="OZR128" s="0"/>
      <c r="OZS128" s="0"/>
      <c r="OZT128" s="0"/>
      <c r="OZU128" s="0"/>
      <c r="OZV128" s="0"/>
      <c r="OZW128" s="0"/>
      <c r="OZX128" s="0"/>
      <c r="OZY128" s="0"/>
      <c r="OZZ128" s="0"/>
      <c r="PAA128" s="0"/>
      <c r="PAB128" s="0"/>
      <c r="PAC128" s="0"/>
      <c r="PAD128" s="0"/>
      <c r="PAE128" s="0"/>
      <c r="PAF128" s="0"/>
      <c r="PAG128" s="0"/>
      <c r="PAH128" s="0"/>
      <c r="PAI128" s="0"/>
      <c r="PAJ128" s="0"/>
      <c r="PAK128" s="0"/>
      <c r="PAL128" s="0"/>
      <c r="PAM128" s="0"/>
      <c r="PAN128" s="0"/>
      <c r="PAO128" s="0"/>
      <c r="PAP128" s="0"/>
      <c r="PAQ128" s="0"/>
      <c r="PAR128" s="0"/>
      <c r="PAS128" s="0"/>
      <c r="PAT128" s="0"/>
      <c r="PAU128" s="0"/>
      <c r="PAV128" s="0"/>
      <c r="PAW128" s="0"/>
      <c r="PAX128" s="0"/>
      <c r="PAY128" s="0"/>
      <c r="PAZ128" s="0"/>
      <c r="PBA128" s="0"/>
      <c r="PBB128" s="0"/>
      <c r="PBC128" s="0"/>
      <c r="PBD128" s="0"/>
      <c r="PBE128" s="0"/>
      <c r="PBF128" s="0"/>
      <c r="PBG128" s="0"/>
      <c r="PBH128" s="0"/>
      <c r="PBI128" s="0"/>
      <c r="PBJ128" s="0"/>
      <c r="PBK128" s="0"/>
      <c r="PBL128" s="0"/>
      <c r="PBM128" s="0"/>
      <c r="PBN128" s="0"/>
      <c r="PBO128" s="0"/>
      <c r="PBP128" s="0"/>
      <c r="PBQ128" s="0"/>
      <c r="PBR128" s="0"/>
      <c r="PBS128" s="0"/>
      <c r="PBT128" s="0"/>
      <c r="PBU128" s="0"/>
      <c r="PBV128" s="0"/>
      <c r="PBW128" s="0"/>
      <c r="PBX128" s="0"/>
      <c r="PBY128" s="0"/>
      <c r="PBZ128" s="0"/>
      <c r="PCA128" s="0"/>
      <c r="PCB128" s="0"/>
      <c r="PCC128" s="0"/>
      <c r="PCD128" s="0"/>
      <c r="PCE128" s="0"/>
      <c r="PCF128" s="0"/>
      <c r="PCG128" s="0"/>
      <c r="PCH128" s="0"/>
      <c r="PCI128" s="0"/>
      <c r="PCJ128" s="0"/>
      <c r="PCK128" s="0"/>
      <c r="PCL128" s="0"/>
      <c r="PCM128" s="0"/>
      <c r="PCN128" s="0"/>
      <c r="PCO128" s="0"/>
      <c r="PCP128" s="0"/>
      <c r="PCQ128" s="0"/>
      <c r="PCR128" s="0"/>
      <c r="PCS128" s="0"/>
      <c r="PCT128" s="0"/>
      <c r="PCU128" s="0"/>
      <c r="PCV128" s="0"/>
      <c r="PCW128" s="0"/>
      <c r="PCX128" s="0"/>
      <c r="PCY128" s="0"/>
      <c r="PCZ128" s="0"/>
      <c r="PDA128" s="0"/>
      <c r="PDB128" s="0"/>
      <c r="PDC128" s="0"/>
      <c r="PDD128" s="0"/>
      <c r="PDE128" s="0"/>
      <c r="PDF128" s="0"/>
      <c r="PDG128" s="0"/>
      <c r="PDH128" s="0"/>
      <c r="PDI128" s="0"/>
      <c r="PDJ128" s="0"/>
      <c r="PDK128" s="0"/>
      <c r="PDL128" s="0"/>
      <c r="PDM128" s="0"/>
      <c r="PDN128" s="0"/>
      <c r="PDO128" s="0"/>
      <c r="PDP128" s="0"/>
      <c r="PDQ128" s="0"/>
      <c r="PDR128" s="0"/>
      <c r="PDS128" s="0"/>
      <c r="PDT128" s="0"/>
      <c r="PDU128" s="0"/>
      <c r="PDV128" s="0"/>
      <c r="PDW128" s="0"/>
      <c r="PDX128" s="0"/>
      <c r="PDY128" s="0"/>
      <c r="PDZ128" s="0"/>
      <c r="PEA128" s="0"/>
      <c r="PEB128" s="0"/>
      <c r="PEC128" s="0"/>
      <c r="PED128" s="0"/>
      <c r="PEE128" s="0"/>
      <c r="PEF128" s="0"/>
      <c r="PEG128" s="0"/>
      <c r="PEH128" s="0"/>
      <c r="PEI128" s="0"/>
      <c r="PEJ128" s="0"/>
      <c r="PEK128" s="0"/>
      <c r="PEL128" s="0"/>
      <c r="PEM128" s="0"/>
      <c r="PEN128" s="0"/>
      <c r="PEO128" s="0"/>
      <c r="PEP128" s="0"/>
      <c r="PEQ128" s="0"/>
      <c r="PER128" s="0"/>
      <c r="PES128" s="0"/>
      <c r="PET128" s="0"/>
      <c r="PEU128" s="0"/>
      <c r="PEV128" s="0"/>
      <c r="PEW128" s="0"/>
      <c r="PEX128" s="0"/>
      <c r="PEY128" s="0"/>
      <c r="PEZ128" s="0"/>
      <c r="PFA128" s="0"/>
      <c r="PFB128" s="0"/>
      <c r="PFC128" s="0"/>
      <c r="PFD128" s="0"/>
      <c r="PFE128" s="0"/>
      <c r="PFF128" s="0"/>
      <c r="PFG128" s="0"/>
      <c r="PFH128" s="0"/>
      <c r="PFI128" s="0"/>
      <c r="PFJ128" s="0"/>
      <c r="PFK128" s="0"/>
      <c r="PFL128" s="0"/>
      <c r="PFM128" s="0"/>
      <c r="PFN128" s="0"/>
      <c r="PFO128" s="0"/>
      <c r="PFP128" s="0"/>
      <c r="PFQ128" s="0"/>
      <c r="PFR128" s="0"/>
      <c r="PFS128" s="0"/>
      <c r="PFT128" s="0"/>
      <c r="PFU128" s="0"/>
      <c r="PFV128" s="0"/>
      <c r="PFW128" s="0"/>
      <c r="PFX128" s="0"/>
      <c r="PFY128" s="0"/>
      <c r="PFZ128" s="0"/>
      <c r="PGA128" s="0"/>
      <c r="PGB128" s="0"/>
      <c r="PGC128" s="0"/>
      <c r="PGD128" s="0"/>
      <c r="PGE128" s="0"/>
      <c r="PGF128" s="0"/>
      <c r="PGG128" s="0"/>
      <c r="PGH128" s="0"/>
      <c r="PGI128" s="0"/>
      <c r="PGJ128" s="0"/>
      <c r="PGK128" s="0"/>
      <c r="PGL128" s="0"/>
      <c r="PGM128" s="0"/>
      <c r="PGN128" s="0"/>
      <c r="PGO128" s="0"/>
      <c r="PGP128" s="0"/>
      <c r="PGQ128" s="0"/>
      <c r="PGR128" s="0"/>
      <c r="PGS128" s="0"/>
      <c r="PGT128" s="0"/>
      <c r="PGU128" s="0"/>
      <c r="PGV128" s="0"/>
      <c r="PGW128" s="0"/>
      <c r="PGX128" s="0"/>
      <c r="PGY128" s="0"/>
      <c r="PGZ128" s="0"/>
      <c r="PHA128" s="0"/>
      <c r="PHB128" s="0"/>
      <c r="PHC128" s="0"/>
      <c r="PHD128" s="0"/>
      <c r="PHE128" s="0"/>
      <c r="PHF128" s="0"/>
      <c r="PHG128" s="0"/>
      <c r="PHH128" s="0"/>
      <c r="PHI128" s="0"/>
      <c r="PHJ128" s="0"/>
      <c r="PHK128" s="0"/>
      <c r="PHL128" s="0"/>
      <c r="PHM128" s="0"/>
      <c r="PHN128" s="0"/>
      <c r="PHO128" s="0"/>
      <c r="PHP128" s="0"/>
      <c r="PHQ128" s="0"/>
      <c r="PHR128" s="0"/>
      <c r="PHS128" s="0"/>
      <c r="PHT128" s="0"/>
      <c r="PHU128" s="0"/>
      <c r="PHV128" s="0"/>
      <c r="PHW128" s="0"/>
      <c r="PHX128" s="0"/>
      <c r="PHY128" s="0"/>
      <c r="PHZ128" s="0"/>
      <c r="PIA128" s="0"/>
      <c r="PIB128" s="0"/>
      <c r="PIC128" s="0"/>
      <c r="PID128" s="0"/>
      <c r="PIE128" s="0"/>
      <c r="PIF128" s="0"/>
      <c r="PIG128" s="0"/>
      <c r="PIH128" s="0"/>
      <c r="PII128" s="0"/>
      <c r="PIJ128" s="0"/>
      <c r="PIK128" s="0"/>
      <c r="PIL128" s="0"/>
      <c r="PIM128" s="0"/>
      <c r="PIN128" s="0"/>
      <c r="PIO128" s="0"/>
      <c r="PIP128" s="0"/>
      <c r="PIQ128" s="0"/>
      <c r="PIR128" s="0"/>
      <c r="PIS128" s="0"/>
      <c r="PIT128" s="0"/>
      <c r="PIU128" s="0"/>
      <c r="PIV128" s="0"/>
      <c r="PIW128" s="0"/>
      <c r="PIX128" s="0"/>
      <c r="PIY128" s="0"/>
      <c r="PIZ128" s="0"/>
      <c r="PJA128" s="0"/>
      <c r="PJB128" s="0"/>
      <c r="PJC128" s="0"/>
      <c r="PJD128" s="0"/>
      <c r="PJE128" s="0"/>
      <c r="PJF128" s="0"/>
      <c r="PJG128" s="0"/>
      <c r="PJH128" s="0"/>
      <c r="PJI128" s="0"/>
      <c r="PJJ128" s="0"/>
      <c r="PJK128" s="0"/>
      <c r="PJL128" s="0"/>
      <c r="PJM128" s="0"/>
      <c r="PJN128" s="0"/>
      <c r="PJO128" s="0"/>
      <c r="PJP128" s="0"/>
      <c r="PJQ128" s="0"/>
      <c r="PJR128" s="0"/>
      <c r="PJS128" s="0"/>
      <c r="PJT128" s="0"/>
      <c r="PJU128" s="0"/>
      <c r="PJV128" s="0"/>
      <c r="PJW128" s="0"/>
      <c r="PJX128" s="0"/>
      <c r="PJY128" s="0"/>
      <c r="PJZ128" s="0"/>
      <c r="PKA128" s="0"/>
      <c r="PKB128" s="0"/>
      <c r="PKC128" s="0"/>
      <c r="PKD128" s="0"/>
      <c r="PKE128" s="0"/>
      <c r="PKF128" s="0"/>
      <c r="PKG128" s="0"/>
      <c r="PKH128" s="0"/>
      <c r="PKI128" s="0"/>
      <c r="PKJ128" s="0"/>
      <c r="PKK128" s="0"/>
      <c r="PKL128" s="0"/>
      <c r="PKM128" s="0"/>
      <c r="PKN128" s="0"/>
      <c r="PKO128" s="0"/>
      <c r="PKP128" s="0"/>
      <c r="PKQ128" s="0"/>
      <c r="PKR128" s="0"/>
      <c r="PKS128" s="0"/>
      <c r="PKT128" s="0"/>
      <c r="PKU128" s="0"/>
      <c r="PKV128" s="0"/>
      <c r="PKW128" s="0"/>
      <c r="PKX128" s="0"/>
      <c r="PKY128" s="0"/>
      <c r="PKZ128" s="0"/>
      <c r="PLA128" s="0"/>
      <c r="PLB128" s="0"/>
      <c r="PLC128" s="0"/>
      <c r="PLD128" s="0"/>
      <c r="PLE128" s="0"/>
      <c r="PLF128" s="0"/>
      <c r="PLG128" s="0"/>
      <c r="PLH128" s="0"/>
      <c r="PLI128" s="0"/>
      <c r="PLJ128" s="0"/>
      <c r="PLK128" s="0"/>
      <c r="PLL128" s="0"/>
      <c r="PLM128" s="0"/>
      <c r="PLN128" s="0"/>
      <c r="PLO128" s="0"/>
      <c r="PLP128" s="0"/>
      <c r="PLQ128" s="0"/>
      <c r="PLR128" s="0"/>
      <c r="PLS128" s="0"/>
      <c r="PLT128" s="0"/>
      <c r="PLU128" s="0"/>
      <c r="PLV128" s="0"/>
      <c r="PLW128" s="0"/>
      <c r="PLX128" s="0"/>
      <c r="PLY128" s="0"/>
      <c r="PLZ128" s="0"/>
      <c r="PMA128" s="0"/>
      <c r="PMB128" s="0"/>
      <c r="PMC128" s="0"/>
      <c r="PMD128" s="0"/>
      <c r="PME128" s="0"/>
      <c r="PMF128" s="0"/>
      <c r="PMG128" s="0"/>
      <c r="PMH128" s="0"/>
      <c r="PMI128" s="0"/>
      <c r="PMJ128" s="0"/>
      <c r="PMK128" s="0"/>
      <c r="PML128" s="0"/>
      <c r="PMM128" s="0"/>
      <c r="PMN128" s="0"/>
      <c r="PMO128" s="0"/>
      <c r="PMP128" s="0"/>
      <c r="PMQ128" s="0"/>
      <c r="PMR128" s="0"/>
      <c r="PMS128" s="0"/>
      <c r="PMT128" s="0"/>
      <c r="PMU128" s="0"/>
      <c r="PMV128" s="0"/>
      <c r="PMW128" s="0"/>
      <c r="PMX128" s="0"/>
      <c r="PMY128" s="0"/>
      <c r="PMZ128" s="0"/>
      <c r="PNA128" s="0"/>
      <c r="PNB128" s="0"/>
      <c r="PNC128" s="0"/>
      <c r="PND128" s="0"/>
      <c r="PNE128" s="0"/>
      <c r="PNF128" s="0"/>
      <c r="PNG128" s="0"/>
      <c r="PNH128" s="0"/>
      <c r="PNI128" s="0"/>
      <c r="PNJ128" s="0"/>
      <c r="PNK128" s="0"/>
      <c r="PNL128" s="0"/>
      <c r="PNM128" s="0"/>
      <c r="PNN128" s="0"/>
      <c r="PNO128" s="0"/>
      <c r="PNP128" s="0"/>
      <c r="PNQ128" s="0"/>
      <c r="PNR128" s="0"/>
      <c r="PNS128" s="0"/>
      <c r="PNT128" s="0"/>
      <c r="PNU128" s="0"/>
      <c r="PNV128" s="0"/>
      <c r="PNW128" s="0"/>
      <c r="PNX128" s="0"/>
      <c r="PNY128" s="0"/>
      <c r="PNZ128" s="0"/>
      <c r="POA128" s="0"/>
      <c r="POB128" s="0"/>
      <c r="POC128" s="0"/>
      <c r="POD128" s="0"/>
      <c r="POE128" s="0"/>
      <c r="POF128" s="0"/>
      <c r="POG128" s="0"/>
      <c r="POH128" s="0"/>
      <c r="POI128" s="0"/>
      <c r="POJ128" s="0"/>
      <c r="POK128" s="0"/>
      <c r="POL128" s="0"/>
      <c r="POM128" s="0"/>
      <c r="PON128" s="0"/>
      <c r="POO128" s="0"/>
      <c r="POP128" s="0"/>
      <c r="POQ128" s="0"/>
      <c r="POR128" s="0"/>
      <c r="POS128" s="0"/>
      <c r="POT128" s="0"/>
      <c r="POU128" s="0"/>
      <c r="POV128" s="0"/>
      <c r="POW128" s="0"/>
      <c r="POX128" s="0"/>
      <c r="POY128" s="0"/>
      <c r="POZ128" s="0"/>
      <c r="PPA128" s="0"/>
      <c r="PPB128" s="0"/>
      <c r="PPC128" s="0"/>
      <c r="PPD128" s="0"/>
      <c r="PPE128" s="0"/>
      <c r="PPF128" s="0"/>
      <c r="PPG128" s="0"/>
      <c r="PPH128" s="0"/>
      <c r="PPI128" s="0"/>
      <c r="PPJ128" s="0"/>
      <c r="PPK128" s="0"/>
      <c r="PPL128" s="0"/>
      <c r="PPM128" s="0"/>
      <c r="PPN128" s="0"/>
      <c r="PPO128" s="0"/>
      <c r="PPP128" s="0"/>
      <c r="PPQ128" s="0"/>
      <c r="PPR128" s="0"/>
      <c r="PPS128" s="0"/>
      <c r="PPT128" s="0"/>
      <c r="PPU128" s="0"/>
      <c r="PPV128" s="0"/>
      <c r="PPW128" s="0"/>
      <c r="PPX128" s="0"/>
      <c r="PPY128" s="0"/>
      <c r="PPZ128" s="0"/>
      <c r="PQA128" s="0"/>
      <c r="PQB128" s="0"/>
      <c r="PQC128" s="0"/>
      <c r="PQD128" s="0"/>
      <c r="PQE128" s="0"/>
      <c r="PQF128" s="0"/>
      <c r="PQG128" s="0"/>
      <c r="PQH128" s="0"/>
      <c r="PQI128" s="0"/>
      <c r="PQJ128" s="0"/>
      <c r="PQK128" s="0"/>
      <c r="PQL128" s="0"/>
      <c r="PQM128" s="0"/>
      <c r="PQN128" s="0"/>
      <c r="PQO128" s="0"/>
      <c r="PQP128" s="0"/>
      <c r="PQQ128" s="0"/>
      <c r="PQR128" s="0"/>
      <c r="PQS128" s="0"/>
      <c r="PQT128" s="0"/>
      <c r="PQU128" s="0"/>
      <c r="PQV128" s="0"/>
      <c r="PQW128" s="0"/>
      <c r="PQX128" s="0"/>
      <c r="PQY128" s="0"/>
      <c r="PQZ128" s="0"/>
      <c r="PRA128" s="0"/>
      <c r="PRB128" s="0"/>
      <c r="PRC128" s="0"/>
      <c r="PRD128" s="0"/>
      <c r="PRE128" s="0"/>
      <c r="PRF128" s="0"/>
      <c r="PRG128" s="0"/>
      <c r="PRH128" s="0"/>
      <c r="PRI128" s="0"/>
      <c r="PRJ128" s="0"/>
      <c r="PRK128" s="0"/>
      <c r="PRL128" s="0"/>
      <c r="PRM128" s="0"/>
      <c r="PRN128" s="0"/>
      <c r="PRO128" s="0"/>
      <c r="PRP128" s="0"/>
      <c r="PRQ128" s="0"/>
      <c r="PRR128" s="0"/>
      <c r="PRS128" s="0"/>
      <c r="PRT128" s="0"/>
      <c r="PRU128" s="0"/>
      <c r="PRV128" s="0"/>
      <c r="PRW128" s="0"/>
      <c r="PRX128" s="0"/>
      <c r="PRY128" s="0"/>
      <c r="PRZ128" s="0"/>
      <c r="PSA128" s="0"/>
      <c r="PSB128" s="0"/>
      <c r="PSC128" s="0"/>
      <c r="PSD128" s="0"/>
      <c r="PSE128" s="0"/>
      <c r="PSF128" s="0"/>
      <c r="PSG128" s="0"/>
      <c r="PSH128" s="0"/>
      <c r="PSI128" s="0"/>
      <c r="PSJ128" s="0"/>
      <c r="PSK128" s="0"/>
      <c r="PSL128" s="0"/>
      <c r="PSM128" s="0"/>
      <c r="PSN128" s="0"/>
      <c r="PSO128" s="0"/>
      <c r="PSP128" s="0"/>
      <c r="PSQ128" s="0"/>
      <c r="PSR128" s="0"/>
      <c r="PSS128" s="0"/>
      <c r="PST128" s="0"/>
      <c r="PSU128" s="0"/>
      <c r="PSV128" s="0"/>
      <c r="PSW128" s="0"/>
      <c r="PSX128" s="0"/>
      <c r="PSY128" s="0"/>
      <c r="PSZ128" s="0"/>
      <c r="PTA128" s="0"/>
      <c r="PTB128" s="0"/>
      <c r="PTC128" s="0"/>
      <c r="PTD128" s="0"/>
      <c r="PTE128" s="0"/>
      <c r="PTF128" s="0"/>
      <c r="PTG128" s="0"/>
      <c r="PTH128" s="0"/>
      <c r="PTI128" s="0"/>
      <c r="PTJ128" s="0"/>
      <c r="PTK128" s="0"/>
      <c r="PTL128" s="0"/>
      <c r="PTM128" s="0"/>
      <c r="PTN128" s="0"/>
      <c r="PTO128" s="0"/>
      <c r="PTP128" s="0"/>
      <c r="PTQ128" s="0"/>
      <c r="PTR128" s="0"/>
      <c r="PTS128" s="0"/>
      <c r="PTT128" s="0"/>
      <c r="PTU128" s="0"/>
      <c r="PTV128" s="0"/>
      <c r="PTW128" s="0"/>
      <c r="PTX128" s="0"/>
      <c r="PTY128" s="0"/>
      <c r="PTZ128" s="0"/>
      <c r="PUA128" s="0"/>
      <c r="PUB128" s="0"/>
      <c r="PUC128" s="0"/>
      <c r="PUD128" s="0"/>
      <c r="PUE128" s="0"/>
      <c r="PUF128" s="0"/>
      <c r="PUG128" s="0"/>
      <c r="PUH128" s="0"/>
      <c r="PUI128" s="0"/>
      <c r="PUJ128" s="0"/>
      <c r="PUK128" s="0"/>
      <c r="PUL128" s="0"/>
      <c r="PUM128" s="0"/>
      <c r="PUN128" s="0"/>
      <c r="PUO128" s="0"/>
      <c r="PUP128" s="0"/>
      <c r="PUQ128" s="0"/>
      <c r="PUR128" s="0"/>
      <c r="PUS128" s="0"/>
      <c r="PUT128" s="0"/>
      <c r="PUU128" s="0"/>
      <c r="PUV128" s="0"/>
      <c r="PUW128" s="0"/>
      <c r="PUX128" s="0"/>
      <c r="PUY128" s="0"/>
      <c r="PUZ128" s="0"/>
      <c r="PVA128" s="0"/>
      <c r="PVB128" s="0"/>
      <c r="PVC128" s="0"/>
      <c r="PVD128" s="0"/>
      <c r="PVE128" s="0"/>
      <c r="PVF128" s="0"/>
      <c r="PVG128" s="0"/>
      <c r="PVH128" s="0"/>
      <c r="PVI128" s="0"/>
      <c r="PVJ128" s="0"/>
      <c r="PVK128" s="0"/>
      <c r="PVL128" s="0"/>
      <c r="PVM128" s="0"/>
      <c r="PVN128" s="0"/>
      <c r="PVO128" s="0"/>
      <c r="PVP128" s="0"/>
      <c r="PVQ128" s="0"/>
      <c r="PVR128" s="0"/>
      <c r="PVS128" s="0"/>
      <c r="PVT128" s="0"/>
      <c r="PVU128" s="0"/>
      <c r="PVV128" s="0"/>
      <c r="PVW128" s="0"/>
      <c r="PVX128" s="0"/>
      <c r="PVY128" s="0"/>
      <c r="PVZ128" s="0"/>
      <c r="PWA128" s="0"/>
      <c r="PWB128" s="0"/>
      <c r="PWC128" s="0"/>
      <c r="PWD128" s="0"/>
      <c r="PWE128" s="0"/>
      <c r="PWF128" s="0"/>
      <c r="PWG128" s="0"/>
      <c r="PWH128" s="0"/>
      <c r="PWI128" s="0"/>
      <c r="PWJ128" s="0"/>
      <c r="PWK128" s="0"/>
      <c r="PWL128" s="0"/>
      <c r="PWM128" s="0"/>
      <c r="PWN128" s="0"/>
      <c r="PWO128" s="0"/>
      <c r="PWP128" s="0"/>
      <c r="PWQ128" s="0"/>
      <c r="PWR128" s="0"/>
      <c r="PWS128" s="0"/>
      <c r="PWT128" s="0"/>
      <c r="PWU128" s="0"/>
      <c r="PWV128" s="0"/>
      <c r="PWW128" s="0"/>
      <c r="PWX128" s="0"/>
      <c r="PWY128" s="0"/>
      <c r="PWZ128" s="0"/>
      <c r="PXA128" s="0"/>
      <c r="PXB128" s="0"/>
      <c r="PXC128" s="0"/>
      <c r="PXD128" s="0"/>
      <c r="PXE128" s="0"/>
      <c r="PXF128" s="0"/>
      <c r="PXG128" s="0"/>
      <c r="PXH128" s="0"/>
      <c r="PXI128" s="0"/>
      <c r="PXJ128" s="0"/>
      <c r="PXK128" s="0"/>
      <c r="PXL128" s="0"/>
      <c r="PXM128" s="0"/>
      <c r="PXN128" s="0"/>
      <c r="PXO128" s="0"/>
      <c r="PXP128" s="0"/>
      <c r="PXQ128" s="0"/>
      <c r="PXR128" s="0"/>
      <c r="PXS128" s="0"/>
      <c r="PXT128" s="0"/>
      <c r="PXU128" s="0"/>
      <c r="PXV128" s="0"/>
      <c r="PXW128" s="0"/>
      <c r="PXX128" s="0"/>
      <c r="PXY128" s="0"/>
      <c r="PXZ128" s="0"/>
      <c r="PYA128" s="0"/>
      <c r="PYB128" s="0"/>
      <c r="PYC128" s="0"/>
      <c r="PYD128" s="0"/>
      <c r="PYE128" s="0"/>
      <c r="PYF128" s="0"/>
      <c r="PYG128" s="0"/>
      <c r="PYH128" s="0"/>
      <c r="PYI128" s="0"/>
      <c r="PYJ128" s="0"/>
      <c r="PYK128" s="0"/>
      <c r="PYL128" s="0"/>
      <c r="PYM128" s="0"/>
      <c r="PYN128" s="0"/>
      <c r="PYO128" s="0"/>
      <c r="PYP128" s="0"/>
      <c r="PYQ128" s="0"/>
      <c r="PYR128" s="0"/>
      <c r="PYS128" s="0"/>
      <c r="PYT128" s="0"/>
      <c r="PYU128" s="0"/>
      <c r="PYV128" s="0"/>
      <c r="PYW128" s="0"/>
      <c r="PYX128" s="0"/>
      <c r="PYY128" s="0"/>
      <c r="PYZ128" s="0"/>
      <c r="PZA128" s="0"/>
      <c r="PZB128" s="0"/>
      <c r="PZC128" s="0"/>
      <c r="PZD128" s="0"/>
      <c r="PZE128" s="0"/>
      <c r="PZF128" s="0"/>
      <c r="PZG128" s="0"/>
      <c r="PZH128" s="0"/>
      <c r="PZI128" s="0"/>
      <c r="PZJ128" s="0"/>
      <c r="PZK128" s="0"/>
      <c r="PZL128" s="0"/>
      <c r="PZM128" s="0"/>
      <c r="PZN128" s="0"/>
      <c r="PZO128" s="0"/>
      <c r="PZP128" s="0"/>
      <c r="PZQ128" s="0"/>
      <c r="PZR128" s="0"/>
      <c r="PZS128" s="0"/>
      <c r="PZT128" s="0"/>
      <c r="PZU128" s="0"/>
      <c r="PZV128" s="0"/>
      <c r="PZW128" s="0"/>
      <c r="PZX128" s="0"/>
      <c r="PZY128" s="0"/>
      <c r="PZZ128" s="0"/>
      <c r="QAA128" s="0"/>
      <c r="QAB128" s="0"/>
      <c r="QAC128" s="0"/>
      <c r="QAD128" s="0"/>
      <c r="QAE128" s="0"/>
      <c r="QAF128" s="0"/>
      <c r="QAG128" s="0"/>
      <c r="QAH128" s="0"/>
      <c r="QAI128" s="0"/>
      <c r="QAJ128" s="0"/>
      <c r="QAK128" s="0"/>
      <c r="QAL128" s="0"/>
      <c r="QAM128" s="0"/>
      <c r="QAN128" s="0"/>
      <c r="QAO128" s="0"/>
      <c r="QAP128" s="0"/>
      <c r="QAQ128" s="0"/>
      <c r="QAR128" s="0"/>
      <c r="QAS128" s="0"/>
      <c r="QAT128" s="0"/>
      <c r="QAU128" s="0"/>
      <c r="QAV128" s="0"/>
      <c r="QAW128" s="0"/>
      <c r="QAX128" s="0"/>
      <c r="QAY128" s="0"/>
      <c r="QAZ128" s="0"/>
      <c r="QBA128" s="0"/>
      <c r="QBB128" s="0"/>
      <c r="QBC128" s="0"/>
      <c r="QBD128" s="0"/>
      <c r="QBE128" s="0"/>
      <c r="QBF128" s="0"/>
      <c r="QBG128" s="0"/>
      <c r="QBH128" s="0"/>
      <c r="QBI128" s="0"/>
      <c r="QBJ128" s="0"/>
      <c r="QBK128" s="0"/>
      <c r="QBL128" s="0"/>
      <c r="QBM128" s="0"/>
      <c r="QBN128" s="0"/>
      <c r="QBO128" s="0"/>
      <c r="QBP128" s="0"/>
      <c r="QBQ128" s="0"/>
      <c r="QBR128" s="0"/>
      <c r="QBS128" s="0"/>
      <c r="QBT128" s="0"/>
      <c r="QBU128" s="0"/>
      <c r="QBV128" s="0"/>
      <c r="QBW128" s="0"/>
      <c r="QBX128" s="0"/>
      <c r="QBY128" s="0"/>
      <c r="QBZ128" s="0"/>
      <c r="QCA128" s="0"/>
      <c r="QCB128" s="0"/>
      <c r="QCC128" s="0"/>
      <c r="QCD128" s="0"/>
      <c r="QCE128" s="0"/>
      <c r="QCF128" s="0"/>
      <c r="QCG128" s="0"/>
      <c r="QCH128" s="0"/>
      <c r="QCI128" s="0"/>
      <c r="QCJ128" s="0"/>
      <c r="QCK128" s="0"/>
      <c r="QCL128" s="0"/>
      <c r="QCM128" s="0"/>
      <c r="QCN128" s="0"/>
      <c r="QCO128" s="0"/>
      <c r="QCP128" s="0"/>
      <c r="QCQ128" s="0"/>
      <c r="QCR128" s="0"/>
      <c r="QCS128" s="0"/>
      <c r="QCT128" s="0"/>
      <c r="QCU128" s="0"/>
      <c r="QCV128" s="0"/>
      <c r="QCW128" s="0"/>
      <c r="QCX128" s="0"/>
      <c r="QCY128" s="0"/>
      <c r="QCZ128" s="0"/>
      <c r="QDA128" s="0"/>
      <c r="QDB128" s="0"/>
      <c r="QDC128" s="0"/>
      <c r="QDD128" s="0"/>
      <c r="QDE128" s="0"/>
      <c r="QDF128" s="0"/>
      <c r="QDG128" s="0"/>
      <c r="QDH128" s="0"/>
      <c r="QDI128" s="0"/>
      <c r="QDJ128" s="0"/>
      <c r="QDK128" s="0"/>
      <c r="QDL128" s="0"/>
      <c r="QDM128" s="0"/>
      <c r="QDN128" s="0"/>
      <c r="QDO128" s="0"/>
      <c r="QDP128" s="0"/>
      <c r="QDQ128" s="0"/>
      <c r="QDR128" s="0"/>
      <c r="QDS128" s="0"/>
      <c r="QDT128" s="0"/>
      <c r="QDU128" s="0"/>
      <c r="QDV128" s="0"/>
      <c r="QDW128" s="0"/>
      <c r="QDX128" s="0"/>
      <c r="QDY128" s="0"/>
      <c r="QDZ128" s="0"/>
      <c r="QEA128" s="0"/>
      <c r="QEB128" s="0"/>
      <c r="QEC128" s="0"/>
      <c r="QED128" s="0"/>
      <c r="QEE128" s="0"/>
      <c r="QEF128" s="0"/>
      <c r="QEG128" s="0"/>
      <c r="QEH128" s="0"/>
      <c r="QEI128" s="0"/>
      <c r="QEJ128" s="0"/>
      <c r="QEK128" s="0"/>
      <c r="QEL128" s="0"/>
      <c r="QEM128" s="0"/>
      <c r="QEN128" s="0"/>
      <c r="QEO128" s="0"/>
      <c r="QEP128" s="0"/>
      <c r="QEQ128" s="0"/>
      <c r="QER128" s="0"/>
      <c r="QES128" s="0"/>
      <c r="QET128" s="0"/>
      <c r="QEU128" s="0"/>
      <c r="QEV128" s="0"/>
      <c r="QEW128" s="0"/>
      <c r="QEX128" s="0"/>
      <c r="QEY128" s="0"/>
      <c r="QEZ128" s="0"/>
      <c r="QFA128" s="0"/>
      <c r="QFB128" s="0"/>
      <c r="QFC128" s="0"/>
      <c r="QFD128" s="0"/>
      <c r="QFE128" s="0"/>
      <c r="QFF128" s="0"/>
      <c r="QFG128" s="0"/>
      <c r="QFH128" s="0"/>
      <c r="QFI128" s="0"/>
      <c r="QFJ128" s="0"/>
      <c r="QFK128" s="0"/>
      <c r="QFL128" s="0"/>
      <c r="QFM128" s="0"/>
      <c r="QFN128" s="0"/>
      <c r="QFO128" s="0"/>
      <c r="QFP128" s="0"/>
      <c r="QFQ128" s="0"/>
      <c r="QFR128" s="0"/>
      <c r="QFS128" s="0"/>
      <c r="QFT128" s="0"/>
      <c r="QFU128" s="0"/>
      <c r="QFV128" s="0"/>
      <c r="QFW128" s="0"/>
      <c r="QFX128" s="0"/>
      <c r="QFY128" s="0"/>
      <c r="QFZ128" s="0"/>
      <c r="QGA128" s="0"/>
      <c r="QGB128" s="0"/>
      <c r="QGC128" s="0"/>
      <c r="QGD128" s="0"/>
      <c r="QGE128" s="0"/>
      <c r="QGF128" s="0"/>
      <c r="QGG128" s="0"/>
      <c r="QGH128" s="0"/>
      <c r="QGI128" s="0"/>
      <c r="QGJ128" s="0"/>
      <c r="QGK128" s="0"/>
      <c r="QGL128" s="0"/>
      <c r="QGM128" s="0"/>
      <c r="QGN128" s="0"/>
      <c r="QGO128" s="0"/>
      <c r="QGP128" s="0"/>
      <c r="QGQ128" s="0"/>
      <c r="QGR128" s="0"/>
      <c r="QGS128" s="0"/>
      <c r="QGT128" s="0"/>
      <c r="QGU128" s="0"/>
      <c r="QGV128" s="0"/>
      <c r="QGW128" s="0"/>
      <c r="QGX128" s="0"/>
      <c r="QGY128" s="0"/>
      <c r="QGZ128" s="0"/>
      <c r="QHA128" s="0"/>
      <c r="QHB128" s="0"/>
      <c r="QHC128" s="0"/>
      <c r="QHD128" s="0"/>
      <c r="QHE128" s="0"/>
      <c r="QHF128" s="0"/>
      <c r="QHG128" s="0"/>
      <c r="QHH128" s="0"/>
      <c r="QHI128" s="0"/>
      <c r="QHJ128" s="0"/>
      <c r="QHK128" s="0"/>
      <c r="QHL128" s="0"/>
      <c r="QHM128" s="0"/>
      <c r="QHN128" s="0"/>
      <c r="QHO128" s="0"/>
      <c r="QHP128" s="0"/>
      <c r="QHQ128" s="0"/>
      <c r="QHR128" s="0"/>
      <c r="QHS128" s="0"/>
      <c r="QHT128" s="0"/>
      <c r="QHU128" s="0"/>
      <c r="QHV128" s="0"/>
      <c r="QHW128" s="0"/>
      <c r="QHX128" s="0"/>
      <c r="QHY128" s="0"/>
      <c r="QHZ128" s="0"/>
      <c r="QIA128" s="0"/>
      <c r="QIB128" s="0"/>
      <c r="QIC128" s="0"/>
      <c r="QID128" s="0"/>
      <c r="QIE128" s="0"/>
      <c r="QIF128" s="0"/>
      <c r="QIG128" s="0"/>
      <c r="QIH128" s="0"/>
      <c r="QII128" s="0"/>
      <c r="QIJ128" s="0"/>
      <c r="QIK128" s="0"/>
      <c r="QIL128" s="0"/>
      <c r="QIM128" s="0"/>
      <c r="QIN128" s="0"/>
      <c r="QIO128" s="0"/>
      <c r="QIP128" s="0"/>
      <c r="QIQ128" s="0"/>
      <c r="QIR128" s="0"/>
      <c r="QIS128" s="0"/>
      <c r="QIT128" s="0"/>
      <c r="QIU128" s="0"/>
      <c r="QIV128" s="0"/>
      <c r="QIW128" s="0"/>
      <c r="QIX128" s="0"/>
      <c r="QIY128" s="0"/>
      <c r="QIZ128" s="0"/>
      <c r="QJA128" s="0"/>
      <c r="QJB128" s="0"/>
      <c r="QJC128" s="0"/>
      <c r="QJD128" s="0"/>
      <c r="QJE128" s="0"/>
      <c r="QJF128" s="0"/>
      <c r="QJG128" s="0"/>
      <c r="QJH128" s="0"/>
      <c r="QJI128" s="0"/>
      <c r="QJJ128" s="0"/>
      <c r="QJK128" s="0"/>
      <c r="QJL128" s="0"/>
      <c r="QJM128" s="0"/>
      <c r="QJN128" s="0"/>
      <c r="QJO128" s="0"/>
      <c r="QJP128" s="0"/>
      <c r="QJQ128" s="0"/>
      <c r="QJR128" s="0"/>
      <c r="QJS128" s="0"/>
      <c r="QJT128" s="0"/>
      <c r="QJU128" s="0"/>
      <c r="QJV128" s="0"/>
      <c r="QJW128" s="0"/>
      <c r="QJX128" s="0"/>
      <c r="QJY128" s="0"/>
      <c r="QJZ128" s="0"/>
      <c r="QKA128" s="0"/>
      <c r="QKB128" s="0"/>
      <c r="QKC128" s="0"/>
      <c r="QKD128" s="0"/>
      <c r="QKE128" s="0"/>
      <c r="QKF128" s="0"/>
      <c r="QKG128" s="0"/>
      <c r="QKH128" s="0"/>
      <c r="QKI128" s="0"/>
      <c r="QKJ128" s="0"/>
      <c r="QKK128" s="0"/>
      <c r="QKL128" s="0"/>
      <c r="QKM128" s="0"/>
      <c r="QKN128" s="0"/>
      <c r="QKO128" s="0"/>
      <c r="QKP128" s="0"/>
      <c r="QKQ128" s="0"/>
      <c r="QKR128" s="0"/>
      <c r="QKS128" s="0"/>
      <c r="QKT128" s="0"/>
      <c r="QKU128" s="0"/>
      <c r="QKV128" s="0"/>
      <c r="QKW128" s="0"/>
      <c r="QKX128" s="0"/>
      <c r="QKY128" s="0"/>
      <c r="QKZ128" s="0"/>
      <c r="QLA128" s="0"/>
      <c r="QLB128" s="0"/>
      <c r="QLC128" s="0"/>
      <c r="QLD128" s="0"/>
      <c r="QLE128" s="0"/>
      <c r="QLF128" s="0"/>
      <c r="QLG128" s="0"/>
      <c r="QLH128" s="0"/>
      <c r="QLI128" s="0"/>
      <c r="QLJ128" s="0"/>
      <c r="QLK128" s="0"/>
      <c r="QLL128" s="0"/>
      <c r="QLM128" s="0"/>
      <c r="QLN128" s="0"/>
      <c r="QLO128" s="0"/>
      <c r="QLP128" s="0"/>
      <c r="QLQ128" s="0"/>
      <c r="QLR128" s="0"/>
      <c r="QLS128" s="0"/>
      <c r="QLT128" s="0"/>
      <c r="QLU128" s="0"/>
      <c r="QLV128" s="0"/>
      <c r="QLW128" s="0"/>
      <c r="QLX128" s="0"/>
      <c r="QLY128" s="0"/>
      <c r="QLZ128" s="0"/>
      <c r="QMA128" s="0"/>
      <c r="QMB128" s="0"/>
      <c r="QMC128" s="0"/>
      <c r="QMD128" s="0"/>
      <c r="QME128" s="0"/>
      <c r="QMF128" s="0"/>
      <c r="QMG128" s="0"/>
      <c r="QMH128" s="0"/>
      <c r="QMI128" s="0"/>
      <c r="QMJ128" s="0"/>
      <c r="QMK128" s="0"/>
      <c r="QML128" s="0"/>
      <c r="QMM128" s="0"/>
      <c r="QMN128" s="0"/>
      <c r="QMO128" s="0"/>
      <c r="QMP128" s="0"/>
      <c r="QMQ128" s="0"/>
      <c r="QMR128" s="0"/>
      <c r="QMS128" s="0"/>
      <c r="QMT128" s="0"/>
      <c r="QMU128" s="0"/>
      <c r="QMV128" s="0"/>
      <c r="QMW128" s="0"/>
      <c r="QMX128" s="0"/>
      <c r="QMY128" s="0"/>
      <c r="QMZ128" s="0"/>
      <c r="QNA128" s="0"/>
      <c r="QNB128" s="0"/>
      <c r="QNC128" s="0"/>
      <c r="QND128" s="0"/>
      <c r="QNE128" s="0"/>
      <c r="QNF128" s="0"/>
      <c r="QNG128" s="0"/>
      <c r="QNH128" s="0"/>
      <c r="QNI128" s="0"/>
      <c r="QNJ128" s="0"/>
      <c r="QNK128" s="0"/>
      <c r="QNL128" s="0"/>
      <c r="QNM128" s="0"/>
      <c r="QNN128" s="0"/>
      <c r="QNO128" s="0"/>
      <c r="QNP128" s="0"/>
      <c r="QNQ128" s="0"/>
      <c r="QNR128" s="0"/>
      <c r="QNS128" s="0"/>
      <c r="QNT128" s="0"/>
      <c r="QNU128" s="0"/>
      <c r="QNV128" s="0"/>
      <c r="QNW128" s="0"/>
      <c r="QNX128" s="0"/>
      <c r="QNY128" s="0"/>
      <c r="QNZ128" s="0"/>
      <c r="QOA128" s="0"/>
      <c r="QOB128" s="0"/>
      <c r="QOC128" s="0"/>
      <c r="QOD128" s="0"/>
      <c r="QOE128" s="0"/>
      <c r="QOF128" s="0"/>
      <c r="QOG128" s="0"/>
      <c r="QOH128" s="0"/>
      <c r="QOI128" s="0"/>
      <c r="QOJ128" s="0"/>
      <c r="QOK128" s="0"/>
      <c r="QOL128" s="0"/>
      <c r="QOM128" s="0"/>
      <c r="QON128" s="0"/>
      <c r="QOO128" s="0"/>
      <c r="QOP128" s="0"/>
      <c r="QOQ128" s="0"/>
      <c r="QOR128" s="0"/>
      <c r="QOS128" s="0"/>
      <c r="QOT128" s="0"/>
      <c r="QOU128" s="0"/>
      <c r="QOV128" s="0"/>
      <c r="QOW128" s="0"/>
      <c r="QOX128" s="0"/>
      <c r="QOY128" s="0"/>
      <c r="QOZ128" s="0"/>
      <c r="QPA128" s="0"/>
      <c r="QPB128" s="0"/>
      <c r="QPC128" s="0"/>
      <c r="QPD128" s="0"/>
      <c r="QPE128" s="0"/>
      <c r="QPF128" s="0"/>
      <c r="QPG128" s="0"/>
      <c r="QPH128" s="0"/>
      <c r="QPI128" s="0"/>
      <c r="QPJ128" s="0"/>
      <c r="QPK128" s="0"/>
      <c r="QPL128" s="0"/>
      <c r="QPM128" s="0"/>
      <c r="QPN128" s="0"/>
      <c r="QPO128" s="0"/>
      <c r="QPP128" s="0"/>
      <c r="QPQ128" s="0"/>
      <c r="QPR128" s="0"/>
      <c r="QPS128" s="0"/>
      <c r="QPT128" s="0"/>
      <c r="QPU128" s="0"/>
      <c r="QPV128" s="0"/>
      <c r="QPW128" s="0"/>
      <c r="QPX128" s="0"/>
      <c r="QPY128" s="0"/>
      <c r="QPZ128" s="0"/>
      <c r="QQA128" s="0"/>
      <c r="QQB128" s="0"/>
      <c r="QQC128" s="0"/>
      <c r="QQD128" s="0"/>
      <c r="QQE128" s="0"/>
      <c r="QQF128" s="0"/>
      <c r="QQG128" s="0"/>
      <c r="QQH128" s="0"/>
      <c r="QQI128" s="0"/>
      <c r="QQJ128" s="0"/>
      <c r="QQK128" s="0"/>
      <c r="QQL128" s="0"/>
      <c r="QQM128" s="0"/>
      <c r="QQN128" s="0"/>
      <c r="QQO128" s="0"/>
      <c r="QQP128" s="0"/>
      <c r="QQQ128" s="0"/>
      <c r="QQR128" s="0"/>
      <c r="QQS128" s="0"/>
      <c r="QQT128" s="0"/>
      <c r="QQU128" s="0"/>
      <c r="QQV128" s="0"/>
      <c r="QQW128" s="0"/>
      <c r="QQX128" s="0"/>
      <c r="QQY128" s="0"/>
      <c r="QQZ128" s="0"/>
      <c r="QRA128" s="0"/>
      <c r="QRB128" s="0"/>
      <c r="QRC128" s="0"/>
      <c r="QRD128" s="0"/>
      <c r="QRE128" s="0"/>
      <c r="QRF128" s="0"/>
      <c r="QRG128" s="0"/>
      <c r="QRH128" s="0"/>
      <c r="QRI128" s="0"/>
      <c r="QRJ128" s="0"/>
      <c r="QRK128" s="0"/>
      <c r="QRL128" s="0"/>
      <c r="QRM128" s="0"/>
      <c r="QRN128" s="0"/>
      <c r="QRO128" s="0"/>
      <c r="QRP128" s="0"/>
      <c r="QRQ128" s="0"/>
      <c r="QRR128" s="0"/>
      <c r="QRS128" s="0"/>
      <c r="QRT128" s="0"/>
      <c r="QRU128" s="0"/>
      <c r="QRV128" s="0"/>
      <c r="QRW128" s="0"/>
      <c r="QRX128" s="0"/>
      <c r="QRY128" s="0"/>
      <c r="QRZ128" s="0"/>
      <c r="QSA128" s="0"/>
      <c r="QSB128" s="0"/>
      <c r="QSC128" s="0"/>
      <c r="QSD128" s="0"/>
      <c r="QSE128" s="0"/>
      <c r="QSF128" s="0"/>
      <c r="QSG128" s="0"/>
      <c r="QSH128" s="0"/>
      <c r="QSI128" s="0"/>
      <c r="QSJ128" s="0"/>
      <c r="QSK128" s="0"/>
      <c r="QSL128" s="0"/>
      <c r="QSM128" s="0"/>
      <c r="QSN128" s="0"/>
      <c r="QSO128" s="0"/>
      <c r="QSP128" s="0"/>
      <c r="QSQ128" s="0"/>
      <c r="QSR128" s="0"/>
      <c r="QSS128" s="0"/>
      <c r="QST128" s="0"/>
      <c r="QSU128" s="0"/>
      <c r="QSV128" s="0"/>
      <c r="QSW128" s="0"/>
      <c r="QSX128" s="0"/>
      <c r="QSY128" s="0"/>
      <c r="QSZ128" s="0"/>
      <c r="QTA128" s="0"/>
      <c r="QTB128" s="0"/>
      <c r="QTC128" s="0"/>
      <c r="QTD128" s="0"/>
      <c r="QTE128" s="0"/>
      <c r="QTF128" s="0"/>
      <c r="QTG128" s="0"/>
      <c r="QTH128" s="0"/>
      <c r="QTI128" s="0"/>
      <c r="QTJ128" s="0"/>
      <c r="QTK128" s="0"/>
      <c r="QTL128" s="0"/>
      <c r="QTM128" s="0"/>
      <c r="QTN128" s="0"/>
      <c r="QTO128" s="0"/>
      <c r="QTP128" s="0"/>
      <c r="QTQ128" s="0"/>
      <c r="QTR128" s="0"/>
      <c r="QTS128" s="0"/>
      <c r="QTT128" s="0"/>
      <c r="QTU128" s="0"/>
      <c r="QTV128" s="0"/>
      <c r="QTW128" s="0"/>
      <c r="QTX128" s="0"/>
      <c r="QTY128" s="0"/>
      <c r="QTZ128" s="0"/>
      <c r="QUA128" s="0"/>
      <c r="QUB128" s="0"/>
      <c r="QUC128" s="0"/>
      <c r="QUD128" s="0"/>
      <c r="QUE128" s="0"/>
      <c r="QUF128" s="0"/>
      <c r="QUG128" s="0"/>
      <c r="QUH128" s="0"/>
      <c r="QUI128" s="0"/>
      <c r="QUJ128" s="0"/>
      <c r="QUK128" s="0"/>
      <c r="QUL128" s="0"/>
      <c r="QUM128" s="0"/>
      <c r="QUN128" s="0"/>
      <c r="QUO128" s="0"/>
      <c r="QUP128" s="0"/>
      <c r="QUQ128" s="0"/>
      <c r="QUR128" s="0"/>
      <c r="QUS128" s="0"/>
      <c r="QUT128" s="0"/>
      <c r="QUU128" s="0"/>
      <c r="QUV128" s="0"/>
      <c r="QUW128" s="0"/>
      <c r="QUX128" s="0"/>
      <c r="QUY128" s="0"/>
      <c r="QUZ128" s="0"/>
      <c r="QVA128" s="0"/>
      <c r="QVB128" s="0"/>
      <c r="QVC128" s="0"/>
      <c r="QVD128" s="0"/>
      <c r="QVE128" s="0"/>
      <c r="QVF128" s="0"/>
      <c r="QVG128" s="0"/>
      <c r="QVH128" s="0"/>
      <c r="QVI128" s="0"/>
      <c r="QVJ128" s="0"/>
      <c r="QVK128" s="0"/>
      <c r="QVL128" s="0"/>
      <c r="QVM128" s="0"/>
      <c r="QVN128" s="0"/>
      <c r="QVO128" s="0"/>
      <c r="QVP128" s="0"/>
      <c r="QVQ128" s="0"/>
      <c r="QVR128" s="0"/>
      <c r="QVS128" s="0"/>
      <c r="QVT128" s="0"/>
      <c r="QVU128" s="0"/>
      <c r="QVV128" s="0"/>
      <c r="QVW128" s="0"/>
      <c r="QVX128" s="0"/>
      <c r="QVY128" s="0"/>
      <c r="QVZ128" s="0"/>
      <c r="QWA128" s="0"/>
      <c r="QWB128" s="0"/>
      <c r="QWC128" s="0"/>
      <c r="QWD128" s="0"/>
      <c r="QWE128" s="0"/>
      <c r="QWF128" s="0"/>
      <c r="QWG128" s="0"/>
      <c r="QWH128" s="0"/>
      <c r="QWI128" s="0"/>
      <c r="QWJ128" s="0"/>
      <c r="QWK128" s="0"/>
      <c r="QWL128" s="0"/>
      <c r="QWM128" s="0"/>
      <c r="QWN128" s="0"/>
      <c r="QWO128" s="0"/>
      <c r="QWP128" s="0"/>
      <c r="QWQ128" s="0"/>
      <c r="QWR128" s="0"/>
      <c r="QWS128" s="0"/>
      <c r="QWT128" s="0"/>
      <c r="QWU128" s="0"/>
      <c r="QWV128" s="0"/>
      <c r="QWW128" s="0"/>
      <c r="QWX128" s="0"/>
      <c r="QWY128" s="0"/>
      <c r="QWZ128" s="0"/>
      <c r="QXA128" s="0"/>
      <c r="QXB128" s="0"/>
      <c r="QXC128" s="0"/>
      <c r="QXD128" s="0"/>
      <c r="QXE128" s="0"/>
      <c r="QXF128" s="0"/>
      <c r="QXG128" s="0"/>
      <c r="QXH128" s="0"/>
      <c r="QXI128" s="0"/>
      <c r="QXJ128" s="0"/>
      <c r="QXK128" s="0"/>
      <c r="QXL128" s="0"/>
      <c r="QXM128" s="0"/>
      <c r="QXN128" s="0"/>
      <c r="QXO128" s="0"/>
      <c r="QXP128" s="0"/>
      <c r="QXQ128" s="0"/>
      <c r="QXR128" s="0"/>
      <c r="QXS128" s="0"/>
      <c r="QXT128" s="0"/>
      <c r="QXU128" s="0"/>
      <c r="QXV128" s="0"/>
      <c r="QXW128" s="0"/>
      <c r="QXX128" s="0"/>
      <c r="QXY128" s="0"/>
      <c r="QXZ128" s="0"/>
      <c r="QYA128" s="0"/>
      <c r="QYB128" s="0"/>
      <c r="QYC128" s="0"/>
      <c r="QYD128" s="0"/>
      <c r="QYE128" s="0"/>
      <c r="QYF128" s="0"/>
      <c r="QYG128" s="0"/>
      <c r="QYH128" s="0"/>
      <c r="QYI128" s="0"/>
      <c r="QYJ128" s="0"/>
      <c r="QYK128" s="0"/>
      <c r="QYL128" s="0"/>
      <c r="QYM128" s="0"/>
      <c r="QYN128" s="0"/>
      <c r="QYO128" s="0"/>
      <c r="QYP128" s="0"/>
      <c r="QYQ128" s="0"/>
      <c r="QYR128" s="0"/>
      <c r="QYS128" s="0"/>
      <c r="QYT128" s="0"/>
      <c r="QYU128" s="0"/>
      <c r="QYV128" s="0"/>
      <c r="QYW128" s="0"/>
      <c r="QYX128" s="0"/>
      <c r="QYY128" s="0"/>
      <c r="QYZ128" s="0"/>
      <c r="QZA128" s="0"/>
      <c r="QZB128" s="0"/>
      <c r="QZC128" s="0"/>
      <c r="QZD128" s="0"/>
      <c r="QZE128" s="0"/>
      <c r="QZF128" s="0"/>
      <c r="QZG128" s="0"/>
      <c r="QZH128" s="0"/>
      <c r="QZI128" s="0"/>
      <c r="QZJ128" s="0"/>
      <c r="QZK128" s="0"/>
      <c r="QZL128" s="0"/>
      <c r="QZM128" s="0"/>
      <c r="QZN128" s="0"/>
      <c r="QZO128" s="0"/>
      <c r="QZP128" s="0"/>
      <c r="QZQ128" s="0"/>
      <c r="QZR128" s="0"/>
      <c r="QZS128" s="0"/>
      <c r="QZT128" s="0"/>
      <c r="QZU128" s="0"/>
      <c r="QZV128" s="0"/>
      <c r="QZW128" s="0"/>
      <c r="QZX128" s="0"/>
      <c r="QZY128" s="0"/>
      <c r="QZZ128" s="0"/>
      <c r="RAA128" s="0"/>
      <c r="RAB128" s="0"/>
      <c r="RAC128" s="0"/>
      <c r="RAD128" s="0"/>
      <c r="RAE128" s="0"/>
      <c r="RAF128" s="0"/>
      <c r="RAG128" s="0"/>
      <c r="RAH128" s="0"/>
      <c r="RAI128" s="0"/>
      <c r="RAJ128" s="0"/>
      <c r="RAK128" s="0"/>
      <c r="RAL128" s="0"/>
      <c r="RAM128" s="0"/>
      <c r="RAN128" s="0"/>
      <c r="RAO128" s="0"/>
      <c r="RAP128" s="0"/>
      <c r="RAQ128" s="0"/>
      <c r="RAR128" s="0"/>
      <c r="RAS128" s="0"/>
      <c r="RAT128" s="0"/>
      <c r="RAU128" s="0"/>
      <c r="RAV128" s="0"/>
      <c r="RAW128" s="0"/>
      <c r="RAX128" s="0"/>
      <c r="RAY128" s="0"/>
      <c r="RAZ128" s="0"/>
      <c r="RBA128" s="0"/>
      <c r="RBB128" s="0"/>
      <c r="RBC128" s="0"/>
      <c r="RBD128" s="0"/>
      <c r="RBE128" s="0"/>
      <c r="RBF128" s="0"/>
      <c r="RBG128" s="0"/>
      <c r="RBH128" s="0"/>
      <c r="RBI128" s="0"/>
      <c r="RBJ128" s="0"/>
      <c r="RBK128" s="0"/>
      <c r="RBL128" s="0"/>
      <c r="RBM128" s="0"/>
      <c r="RBN128" s="0"/>
      <c r="RBO128" s="0"/>
      <c r="RBP128" s="0"/>
      <c r="RBQ128" s="0"/>
      <c r="RBR128" s="0"/>
      <c r="RBS128" s="0"/>
      <c r="RBT128" s="0"/>
      <c r="RBU128" s="0"/>
      <c r="RBV128" s="0"/>
      <c r="RBW128" s="0"/>
      <c r="RBX128" s="0"/>
      <c r="RBY128" s="0"/>
      <c r="RBZ128" s="0"/>
      <c r="RCA128" s="0"/>
      <c r="RCB128" s="0"/>
      <c r="RCC128" s="0"/>
      <c r="RCD128" s="0"/>
      <c r="RCE128" s="0"/>
      <c r="RCF128" s="0"/>
      <c r="RCG128" s="0"/>
      <c r="RCH128" s="0"/>
      <c r="RCI128" s="0"/>
      <c r="RCJ128" s="0"/>
      <c r="RCK128" s="0"/>
      <c r="RCL128" s="0"/>
      <c r="RCM128" s="0"/>
      <c r="RCN128" s="0"/>
      <c r="RCO128" s="0"/>
      <c r="RCP128" s="0"/>
      <c r="RCQ128" s="0"/>
      <c r="RCR128" s="0"/>
      <c r="RCS128" s="0"/>
      <c r="RCT128" s="0"/>
      <c r="RCU128" s="0"/>
      <c r="RCV128" s="0"/>
      <c r="RCW128" s="0"/>
      <c r="RCX128" s="0"/>
      <c r="RCY128" s="0"/>
      <c r="RCZ128" s="0"/>
      <c r="RDA128" s="0"/>
      <c r="RDB128" s="0"/>
      <c r="RDC128" s="0"/>
      <c r="RDD128" s="0"/>
      <c r="RDE128" s="0"/>
      <c r="RDF128" s="0"/>
      <c r="RDG128" s="0"/>
      <c r="RDH128" s="0"/>
      <c r="RDI128" s="0"/>
      <c r="RDJ128" s="0"/>
      <c r="RDK128" s="0"/>
      <c r="RDL128" s="0"/>
      <c r="RDM128" s="0"/>
      <c r="RDN128" s="0"/>
      <c r="RDO128" s="0"/>
      <c r="RDP128" s="0"/>
      <c r="RDQ128" s="0"/>
      <c r="RDR128" s="0"/>
      <c r="RDS128" s="0"/>
      <c r="RDT128" s="0"/>
      <c r="RDU128" s="0"/>
      <c r="RDV128" s="0"/>
      <c r="RDW128" s="0"/>
      <c r="RDX128" s="0"/>
      <c r="RDY128" s="0"/>
      <c r="RDZ128" s="0"/>
      <c r="REA128" s="0"/>
      <c r="REB128" s="0"/>
      <c r="REC128" s="0"/>
      <c r="RED128" s="0"/>
      <c r="REE128" s="0"/>
      <c r="REF128" s="0"/>
      <c r="REG128" s="0"/>
      <c r="REH128" s="0"/>
      <c r="REI128" s="0"/>
      <c r="REJ128" s="0"/>
      <c r="REK128" s="0"/>
      <c r="REL128" s="0"/>
      <c r="REM128" s="0"/>
      <c r="REN128" s="0"/>
      <c r="REO128" s="0"/>
      <c r="REP128" s="0"/>
      <c r="REQ128" s="0"/>
      <c r="RER128" s="0"/>
      <c r="RES128" s="0"/>
      <c r="RET128" s="0"/>
      <c r="REU128" s="0"/>
      <c r="REV128" s="0"/>
      <c r="REW128" s="0"/>
      <c r="REX128" s="0"/>
      <c r="REY128" s="0"/>
      <c r="REZ128" s="0"/>
      <c r="RFA128" s="0"/>
      <c r="RFB128" s="0"/>
      <c r="RFC128" s="0"/>
      <c r="RFD128" s="0"/>
      <c r="RFE128" s="0"/>
      <c r="RFF128" s="0"/>
      <c r="RFG128" s="0"/>
      <c r="RFH128" s="0"/>
      <c r="RFI128" s="0"/>
      <c r="RFJ128" s="0"/>
      <c r="RFK128" s="0"/>
      <c r="RFL128" s="0"/>
      <c r="RFM128" s="0"/>
      <c r="RFN128" s="0"/>
      <c r="RFO128" s="0"/>
      <c r="RFP128" s="0"/>
      <c r="RFQ128" s="0"/>
      <c r="RFR128" s="0"/>
      <c r="RFS128" s="0"/>
      <c r="RFT128" s="0"/>
      <c r="RFU128" s="0"/>
      <c r="RFV128" s="0"/>
      <c r="RFW128" s="0"/>
      <c r="RFX128" s="0"/>
      <c r="RFY128" s="0"/>
      <c r="RFZ128" s="0"/>
      <c r="RGA128" s="0"/>
      <c r="RGB128" s="0"/>
      <c r="RGC128" s="0"/>
      <c r="RGD128" s="0"/>
      <c r="RGE128" s="0"/>
      <c r="RGF128" s="0"/>
      <c r="RGG128" s="0"/>
      <c r="RGH128" s="0"/>
      <c r="RGI128" s="0"/>
      <c r="RGJ128" s="0"/>
      <c r="RGK128" s="0"/>
      <c r="RGL128" s="0"/>
      <c r="RGM128" s="0"/>
      <c r="RGN128" s="0"/>
      <c r="RGO128" s="0"/>
      <c r="RGP128" s="0"/>
      <c r="RGQ128" s="0"/>
      <c r="RGR128" s="0"/>
      <c r="RGS128" s="0"/>
      <c r="RGT128" s="0"/>
      <c r="RGU128" s="0"/>
      <c r="RGV128" s="0"/>
      <c r="RGW128" s="0"/>
      <c r="RGX128" s="0"/>
      <c r="RGY128" s="0"/>
      <c r="RGZ128" s="0"/>
      <c r="RHA128" s="0"/>
      <c r="RHB128" s="0"/>
      <c r="RHC128" s="0"/>
      <c r="RHD128" s="0"/>
      <c r="RHE128" s="0"/>
      <c r="RHF128" s="0"/>
      <c r="RHG128" s="0"/>
      <c r="RHH128" s="0"/>
      <c r="RHI128" s="0"/>
      <c r="RHJ128" s="0"/>
      <c r="RHK128" s="0"/>
      <c r="RHL128" s="0"/>
      <c r="RHM128" s="0"/>
      <c r="RHN128" s="0"/>
      <c r="RHO128" s="0"/>
      <c r="RHP128" s="0"/>
      <c r="RHQ128" s="0"/>
      <c r="RHR128" s="0"/>
      <c r="RHS128" s="0"/>
      <c r="RHT128" s="0"/>
      <c r="RHU128" s="0"/>
      <c r="RHV128" s="0"/>
      <c r="RHW128" s="0"/>
      <c r="RHX128" s="0"/>
      <c r="RHY128" s="0"/>
      <c r="RHZ128" s="0"/>
      <c r="RIA128" s="0"/>
      <c r="RIB128" s="0"/>
      <c r="RIC128" s="0"/>
      <c r="RID128" s="0"/>
      <c r="RIE128" s="0"/>
      <c r="RIF128" s="0"/>
      <c r="RIG128" s="0"/>
      <c r="RIH128" s="0"/>
      <c r="RII128" s="0"/>
      <c r="RIJ128" s="0"/>
      <c r="RIK128" s="0"/>
      <c r="RIL128" s="0"/>
      <c r="RIM128" s="0"/>
      <c r="RIN128" s="0"/>
      <c r="RIO128" s="0"/>
      <c r="RIP128" s="0"/>
      <c r="RIQ128" s="0"/>
      <c r="RIR128" s="0"/>
      <c r="RIS128" s="0"/>
      <c r="RIT128" s="0"/>
      <c r="RIU128" s="0"/>
      <c r="RIV128" s="0"/>
      <c r="RIW128" s="0"/>
      <c r="RIX128" s="0"/>
      <c r="RIY128" s="0"/>
      <c r="RIZ128" s="0"/>
      <c r="RJA128" s="0"/>
      <c r="RJB128" s="0"/>
      <c r="RJC128" s="0"/>
      <c r="RJD128" s="0"/>
      <c r="RJE128" s="0"/>
      <c r="RJF128" s="0"/>
      <c r="RJG128" s="0"/>
      <c r="RJH128" s="0"/>
      <c r="RJI128" s="0"/>
      <c r="RJJ128" s="0"/>
      <c r="RJK128" s="0"/>
      <c r="RJL128" s="0"/>
      <c r="RJM128" s="0"/>
      <c r="RJN128" s="0"/>
      <c r="RJO128" s="0"/>
      <c r="RJP128" s="0"/>
      <c r="RJQ128" s="0"/>
      <c r="RJR128" s="0"/>
      <c r="RJS128" s="0"/>
      <c r="RJT128" s="0"/>
      <c r="RJU128" s="0"/>
      <c r="RJV128" s="0"/>
      <c r="RJW128" s="0"/>
      <c r="RJX128" s="0"/>
      <c r="RJY128" s="0"/>
      <c r="RJZ128" s="0"/>
      <c r="RKA128" s="0"/>
      <c r="RKB128" s="0"/>
      <c r="RKC128" s="0"/>
      <c r="RKD128" s="0"/>
      <c r="RKE128" s="0"/>
      <c r="RKF128" s="0"/>
      <c r="RKG128" s="0"/>
      <c r="RKH128" s="0"/>
      <c r="RKI128" s="0"/>
      <c r="RKJ128" s="0"/>
      <c r="RKK128" s="0"/>
      <c r="RKL128" s="0"/>
      <c r="RKM128" s="0"/>
      <c r="RKN128" s="0"/>
      <c r="RKO128" s="0"/>
      <c r="RKP128" s="0"/>
      <c r="RKQ128" s="0"/>
      <c r="RKR128" s="0"/>
      <c r="RKS128" s="0"/>
      <c r="RKT128" s="0"/>
      <c r="RKU128" s="0"/>
      <c r="RKV128" s="0"/>
      <c r="RKW128" s="0"/>
      <c r="RKX128" s="0"/>
      <c r="RKY128" s="0"/>
      <c r="RKZ128" s="0"/>
      <c r="RLA128" s="0"/>
      <c r="RLB128" s="0"/>
      <c r="RLC128" s="0"/>
      <c r="RLD128" s="0"/>
      <c r="RLE128" s="0"/>
      <c r="RLF128" s="0"/>
      <c r="RLG128" s="0"/>
      <c r="RLH128" s="0"/>
      <c r="RLI128" s="0"/>
      <c r="RLJ128" s="0"/>
      <c r="RLK128" s="0"/>
      <c r="RLL128" s="0"/>
      <c r="RLM128" s="0"/>
      <c r="RLN128" s="0"/>
      <c r="RLO128" s="0"/>
      <c r="RLP128" s="0"/>
      <c r="RLQ128" s="0"/>
      <c r="RLR128" s="0"/>
      <c r="RLS128" s="0"/>
      <c r="RLT128" s="0"/>
      <c r="RLU128" s="0"/>
      <c r="RLV128" s="0"/>
      <c r="RLW128" s="0"/>
      <c r="RLX128" s="0"/>
      <c r="RLY128" s="0"/>
      <c r="RLZ128" s="0"/>
      <c r="RMA128" s="0"/>
      <c r="RMB128" s="0"/>
      <c r="RMC128" s="0"/>
      <c r="RMD128" s="0"/>
      <c r="RME128" s="0"/>
      <c r="RMF128" s="0"/>
      <c r="RMG128" s="0"/>
      <c r="RMH128" s="0"/>
      <c r="RMI128" s="0"/>
      <c r="RMJ128" s="0"/>
      <c r="RMK128" s="0"/>
      <c r="RML128" s="0"/>
      <c r="RMM128" s="0"/>
      <c r="RMN128" s="0"/>
      <c r="RMO128" s="0"/>
      <c r="RMP128" s="0"/>
      <c r="RMQ128" s="0"/>
      <c r="RMR128" s="0"/>
      <c r="RMS128" s="0"/>
      <c r="RMT128" s="0"/>
      <c r="RMU128" s="0"/>
      <c r="RMV128" s="0"/>
      <c r="RMW128" s="0"/>
      <c r="RMX128" s="0"/>
      <c r="RMY128" s="0"/>
      <c r="RMZ128" s="0"/>
      <c r="RNA128" s="0"/>
      <c r="RNB128" s="0"/>
      <c r="RNC128" s="0"/>
      <c r="RND128" s="0"/>
      <c r="RNE128" s="0"/>
      <c r="RNF128" s="0"/>
      <c r="RNG128" s="0"/>
      <c r="RNH128" s="0"/>
      <c r="RNI128" s="0"/>
      <c r="RNJ128" s="0"/>
      <c r="RNK128" s="0"/>
      <c r="RNL128" s="0"/>
      <c r="RNM128" s="0"/>
      <c r="RNN128" s="0"/>
      <c r="RNO128" s="0"/>
      <c r="RNP128" s="0"/>
      <c r="RNQ128" s="0"/>
      <c r="RNR128" s="0"/>
      <c r="RNS128" s="0"/>
      <c r="RNT128" s="0"/>
      <c r="RNU128" s="0"/>
      <c r="RNV128" s="0"/>
      <c r="RNW128" s="0"/>
      <c r="RNX128" s="0"/>
      <c r="RNY128" s="0"/>
      <c r="RNZ128" s="0"/>
      <c r="ROA128" s="0"/>
      <c r="ROB128" s="0"/>
      <c r="ROC128" s="0"/>
      <c r="ROD128" s="0"/>
      <c r="ROE128" s="0"/>
      <c r="ROF128" s="0"/>
      <c r="ROG128" s="0"/>
      <c r="ROH128" s="0"/>
      <c r="ROI128" s="0"/>
      <c r="ROJ128" s="0"/>
      <c r="ROK128" s="0"/>
      <c r="ROL128" s="0"/>
      <c r="ROM128" s="0"/>
      <c r="RON128" s="0"/>
      <c r="ROO128" s="0"/>
      <c r="ROP128" s="0"/>
      <c r="ROQ128" s="0"/>
      <c r="ROR128" s="0"/>
      <c r="ROS128" s="0"/>
      <c r="ROT128" s="0"/>
      <c r="ROU128" s="0"/>
      <c r="ROV128" s="0"/>
      <c r="ROW128" s="0"/>
      <c r="ROX128" s="0"/>
      <c r="ROY128" s="0"/>
      <c r="ROZ128" s="0"/>
      <c r="RPA128" s="0"/>
      <c r="RPB128" s="0"/>
      <c r="RPC128" s="0"/>
      <c r="RPD128" s="0"/>
      <c r="RPE128" s="0"/>
      <c r="RPF128" s="0"/>
      <c r="RPG128" s="0"/>
      <c r="RPH128" s="0"/>
      <c r="RPI128" s="0"/>
      <c r="RPJ128" s="0"/>
      <c r="RPK128" s="0"/>
      <c r="RPL128" s="0"/>
      <c r="RPM128" s="0"/>
      <c r="RPN128" s="0"/>
      <c r="RPO128" s="0"/>
      <c r="RPP128" s="0"/>
      <c r="RPQ128" s="0"/>
      <c r="RPR128" s="0"/>
      <c r="RPS128" s="0"/>
      <c r="RPT128" s="0"/>
      <c r="RPU128" s="0"/>
      <c r="RPV128" s="0"/>
      <c r="RPW128" s="0"/>
      <c r="RPX128" s="0"/>
      <c r="RPY128" s="0"/>
      <c r="RPZ128" s="0"/>
      <c r="RQA128" s="0"/>
      <c r="RQB128" s="0"/>
      <c r="RQC128" s="0"/>
      <c r="RQD128" s="0"/>
      <c r="RQE128" s="0"/>
      <c r="RQF128" s="0"/>
      <c r="RQG128" s="0"/>
      <c r="RQH128" s="0"/>
      <c r="RQI128" s="0"/>
      <c r="RQJ128" s="0"/>
      <c r="RQK128" s="0"/>
      <c r="RQL128" s="0"/>
      <c r="RQM128" s="0"/>
      <c r="RQN128" s="0"/>
      <c r="RQO128" s="0"/>
      <c r="RQP128" s="0"/>
      <c r="RQQ128" s="0"/>
      <c r="RQR128" s="0"/>
      <c r="RQS128" s="0"/>
      <c r="RQT128" s="0"/>
      <c r="RQU128" s="0"/>
      <c r="RQV128" s="0"/>
      <c r="RQW128" s="0"/>
      <c r="RQX128" s="0"/>
      <c r="RQY128" s="0"/>
      <c r="RQZ128" s="0"/>
      <c r="RRA128" s="0"/>
      <c r="RRB128" s="0"/>
      <c r="RRC128" s="0"/>
      <c r="RRD128" s="0"/>
      <c r="RRE128" s="0"/>
      <c r="RRF128" s="0"/>
      <c r="RRG128" s="0"/>
      <c r="RRH128" s="0"/>
      <c r="RRI128" s="0"/>
      <c r="RRJ128" s="0"/>
      <c r="RRK128" s="0"/>
      <c r="RRL128" s="0"/>
      <c r="RRM128" s="0"/>
      <c r="RRN128" s="0"/>
      <c r="RRO128" s="0"/>
      <c r="RRP128" s="0"/>
      <c r="RRQ128" s="0"/>
      <c r="RRR128" s="0"/>
      <c r="RRS128" s="0"/>
      <c r="RRT128" s="0"/>
      <c r="RRU128" s="0"/>
      <c r="RRV128" s="0"/>
      <c r="RRW128" s="0"/>
      <c r="RRX128" s="0"/>
      <c r="RRY128" s="0"/>
      <c r="RRZ128" s="0"/>
      <c r="RSA128" s="0"/>
      <c r="RSB128" s="0"/>
      <c r="RSC128" s="0"/>
      <c r="RSD128" s="0"/>
      <c r="RSE128" s="0"/>
      <c r="RSF128" s="0"/>
      <c r="RSG128" s="0"/>
      <c r="RSH128" s="0"/>
      <c r="RSI128" s="0"/>
      <c r="RSJ128" s="0"/>
      <c r="RSK128" s="0"/>
      <c r="RSL128" s="0"/>
      <c r="RSM128" s="0"/>
      <c r="RSN128" s="0"/>
      <c r="RSO128" s="0"/>
      <c r="RSP128" s="0"/>
      <c r="RSQ128" s="0"/>
      <c r="RSR128" s="0"/>
      <c r="RSS128" s="0"/>
      <c r="RST128" s="0"/>
      <c r="RSU128" s="0"/>
      <c r="RSV128" s="0"/>
      <c r="RSW128" s="0"/>
      <c r="RSX128" s="0"/>
      <c r="RSY128" s="0"/>
      <c r="RSZ128" s="0"/>
      <c r="RTA128" s="0"/>
      <c r="RTB128" s="0"/>
      <c r="RTC128" s="0"/>
      <c r="RTD128" s="0"/>
      <c r="RTE128" s="0"/>
      <c r="RTF128" s="0"/>
      <c r="RTG128" s="0"/>
      <c r="RTH128" s="0"/>
      <c r="RTI128" s="0"/>
      <c r="RTJ128" s="0"/>
      <c r="RTK128" s="0"/>
      <c r="RTL128" s="0"/>
      <c r="RTM128" s="0"/>
      <c r="RTN128" s="0"/>
      <c r="RTO128" s="0"/>
      <c r="RTP128" s="0"/>
      <c r="RTQ128" s="0"/>
      <c r="RTR128" s="0"/>
      <c r="RTS128" s="0"/>
      <c r="RTT128" s="0"/>
      <c r="RTU128" s="0"/>
      <c r="RTV128" s="0"/>
      <c r="RTW128" s="0"/>
      <c r="RTX128" s="0"/>
      <c r="RTY128" s="0"/>
      <c r="RTZ128" s="0"/>
      <c r="RUA128" s="0"/>
      <c r="RUB128" s="0"/>
      <c r="RUC128" s="0"/>
      <c r="RUD128" s="0"/>
      <c r="RUE128" s="0"/>
      <c r="RUF128" s="0"/>
      <c r="RUG128" s="0"/>
      <c r="RUH128" s="0"/>
      <c r="RUI128" s="0"/>
      <c r="RUJ128" s="0"/>
      <c r="RUK128" s="0"/>
      <c r="RUL128" s="0"/>
      <c r="RUM128" s="0"/>
      <c r="RUN128" s="0"/>
      <c r="RUO128" s="0"/>
      <c r="RUP128" s="0"/>
      <c r="RUQ128" s="0"/>
      <c r="RUR128" s="0"/>
      <c r="RUS128" s="0"/>
      <c r="RUT128" s="0"/>
      <c r="RUU128" s="0"/>
      <c r="RUV128" s="0"/>
      <c r="RUW128" s="0"/>
      <c r="RUX128" s="0"/>
      <c r="RUY128" s="0"/>
      <c r="RUZ128" s="0"/>
      <c r="RVA128" s="0"/>
      <c r="RVB128" s="0"/>
      <c r="RVC128" s="0"/>
      <c r="RVD128" s="0"/>
      <c r="RVE128" s="0"/>
      <c r="RVF128" s="0"/>
      <c r="RVG128" s="0"/>
      <c r="RVH128" s="0"/>
      <c r="RVI128" s="0"/>
      <c r="RVJ128" s="0"/>
      <c r="RVK128" s="0"/>
      <c r="RVL128" s="0"/>
      <c r="RVM128" s="0"/>
      <c r="RVN128" s="0"/>
      <c r="RVO128" s="0"/>
      <c r="RVP128" s="0"/>
      <c r="RVQ128" s="0"/>
      <c r="RVR128" s="0"/>
      <c r="RVS128" s="0"/>
      <c r="RVT128" s="0"/>
      <c r="RVU128" s="0"/>
      <c r="RVV128" s="0"/>
      <c r="RVW128" s="0"/>
      <c r="RVX128" s="0"/>
      <c r="RVY128" s="0"/>
      <c r="RVZ128" s="0"/>
      <c r="RWA128" s="0"/>
      <c r="RWB128" s="0"/>
      <c r="RWC128" s="0"/>
      <c r="RWD128" s="0"/>
      <c r="RWE128" s="0"/>
      <c r="RWF128" s="0"/>
      <c r="RWG128" s="0"/>
      <c r="RWH128" s="0"/>
      <c r="RWI128" s="0"/>
      <c r="RWJ128" s="0"/>
      <c r="RWK128" s="0"/>
      <c r="RWL128" s="0"/>
      <c r="RWM128" s="0"/>
      <c r="RWN128" s="0"/>
      <c r="RWO128" s="0"/>
      <c r="RWP128" s="0"/>
      <c r="RWQ128" s="0"/>
      <c r="RWR128" s="0"/>
      <c r="RWS128" s="0"/>
      <c r="RWT128" s="0"/>
      <c r="RWU128" s="0"/>
      <c r="RWV128" s="0"/>
      <c r="RWW128" s="0"/>
      <c r="RWX128" s="0"/>
      <c r="RWY128" s="0"/>
      <c r="RWZ128" s="0"/>
      <c r="RXA128" s="0"/>
      <c r="RXB128" s="0"/>
      <c r="RXC128" s="0"/>
      <c r="RXD128" s="0"/>
      <c r="RXE128" s="0"/>
      <c r="RXF128" s="0"/>
      <c r="RXG128" s="0"/>
      <c r="RXH128" s="0"/>
      <c r="RXI128" s="0"/>
      <c r="RXJ128" s="0"/>
      <c r="RXK128" s="0"/>
      <c r="RXL128" s="0"/>
      <c r="RXM128" s="0"/>
      <c r="RXN128" s="0"/>
      <c r="RXO128" s="0"/>
      <c r="RXP128" s="0"/>
      <c r="RXQ128" s="0"/>
      <c r="RXR128" s="0"/>
      <c r="RXS128" s="0"/>
      <c r="RXT128" s="0"/>
      <c r="RXU128" s="0"/>
      <c r="RXV128" s="0"/>
      <c r="RXW128" s="0"/>
      <c r="RXX128" s="0"/>
      <c r="RXY128" s="0"/>
      <c r="RXZ128" s="0"/>
      <c r="RYA128" s="0"/>
      <c r="RYB128" s="0"/>
      <c r="RYC128" s="0"/>
      <c r="RYD128" s="0"/>
      <c r="RYE128" s="0"/>
      <c r="RYF128" s="0"/>
      <c r="RYG128" s="0"/>
      <c r="RYH128" s="0"/>
      <c r="RYI128" s="0"/>
      <c r="RYJ128" s="0"/>
      <c r="RYK128" s="0"/>
      <c r="RYL128" s="0"/>
      <c r="RYM128" s="0"/>
      <c r="RYN128" s="0"/>
      <c r="RYO128" s="0"/>
      <c r="RYP128" s="0"/>
      <c r="RYQ128" s="0"/>
      <c r="RYR128" s="0"/>
      <c r="RYS128" s="0"/>
      <c r="RYT128" s="0"/>
      <c r="RYU128" s="0"/>
      <c r="RYV128" s="0"/>
      <c r="RYW128" s="0"/>
      <c r="RYX128" s="0"/>
      <c r="RYY128" s="0"/>
      <c r="RYZ128" s="0"/>
      <c r="RZA128" s="0"/>
      <c r="RZB128" s="0"/>
      <c r="RZC128" s="0"/>
      <c r="RZD128" s="0"/>
      <c r="RZE128" s="0"/>
      <c r="RZF128" s="0"/>
      <c r="RZG128" s="0"/>
      <c r="RZH128" s="0"/>
      <c r="RZI128" s="0"/>
      <c r="RZJ128" s="0"/>
      <c r="RZK128" s="0"/>
      <c r="RZL128" s="0"/>
      <c r="RZM128" s="0"/>
      <c r="RZN128" s="0"/>
      <c r="RZO128" s="0"/>
      <c r="RZP128" s="0"/>
      <c r="RZQ128" s="0"/>
      <c r="RZR128" s="0"/>
      <c r="RZS128" s="0"/>
      <c r="RZT128" s="0"/>
      <c r="RZU128" s="0"/>
      <c r="RZV128" s="0"/>
      <c r="RZW128" s="0"/>
      <c r="RZX128" s="0"/>
      <c r="RZY128" s="0"/>
      <c r="RZZ128" s="0"/>
      <c r="SAA128" s="0"/>
      <c r="SAB128" s="0"/>
      <c r="SAC128" s="0"/>
      <c r="SAD128" s="0"/>
      <c r="SAE128" s="0"/>
      <c r="SAF128" s="0"/>
      <c r="SAG128" s="0"/>
      <c r="SAH128" s="0"/>
      <c r="SAI128" s="0"/>
      <c r="SAJ128" s="0"/>
      <c r="SAK128" s="0"/>
      <c r="SAL128" s="0"/>
      <c r="SAM128" s="0"/>
      <c r="SAN128" s="0"/>
      <c r="SAO128" s="0"/>
      <c r="SAP128" s="0"/>
      <c r="SAQ128" s="0"/>
      <c r="SAR128" s="0"/>
      <c r="SAS128" s="0"/>
      <c r="SAT128" s="0"/>
      <c r="SAU128" s="0"/>
      <c r="SAV128" s="0"/>
      <c r="SAW128" s="0"/>
      <c r="SAX128" s="0"/>
      <c r="SAY128" s="0"/>
      <c r="SAZ128" s="0"/>
      <c r="SBA128" s="0"/>
      <c r="SBB128" s="0"/>
      <c r="SBC128" s="0"/>
      <c r="SBD128" s="0"/>
      <c r="SBE128" s="0"/>
      <c r="SBF128" s="0"/>
      <c r="SBG128" s="0"/>
      <c r="SBH128" s="0"/>
      <c r="SBI128" s="0"/>
      <c r="SBJ128" s="0"/>
      <c r="SBK128" s="0"/>
      <c r="SBL128" s="0"/>
      <c r="SBM128" s="0"/>
      <c r="SBN128" s="0"/>
      <c r="SBO128" s="0"/>
      <c r="SBP128" s="0"/>
      <c r="SBQ128" s="0"/>
      <c r="SBR128" s="0"/>
      <c r="SBS128" s="0"/>
      <c r="SBT128" s="0"/>
      <c r="SBU128" s="0"/>
      <c r="SBV128" s="0"/>
      <c r="SBW128" s="0"/>
      <c r="SBX128" s="0"/>
      <c r="SBY128" s="0"/>
      <c r="SBZ128" s="0"/>
      <c r="SCA128" s="0"/>
      <c r="SCB128" s="0"/>
      <c r="SCC128" s="0"/>
      <c r="SCD128" s="0"/>
      <c r="SCE128" s="0"/>
      <c r="SCF128" s="0"/>
      <c r="SCG128" s="0"/>
      <c r="SCH128" s="0"/>
      <c r="SCI128" s="0"/>
      <c r="SCJ128" s="0"/>
      <c r="SCK128" s="0"/>
      <c r="SCL128" s="0"/>
      <c r="SCM128" s="0"/>
      <c r="SCN128" s="0"/>
      <c r="SCO128" s="0"/>
      <c r="SCP128" s="0"/>
      <c r="SCQ128" s="0"/>
      <c r="SCR128" s="0"/>
      <c r="SCS128" s="0"/>
      <c r="SCT128" s="0"/>
      <c r="SCU128" s="0"/>
      <c r="SCV128" s="0"/>
      <c r="SCW128" s="0"/>
      <c r="SCX128" s="0"/>
      <c r="SCY128" s="0"/>
      <c r="SCZ128" s="0"/>
      <c r="SDA128" s="0"/>
      <c r="SDB128" s="0"/>
      <c r="SDC128" s="0"/>
      <c r="SDD128" s="0"/>
      <c r="SDE128" s="0"/>
      <c r="SDF128" s="0"/>
      <c r="SDG128" s="0"/>
      <c r="SDH128" s="0"/>
      <c r="SDI128" s="0"/>
      <c r="SDJ128" s="0"/>
      <c r="SDK128" s="0"/>
      <c r="SDL128" s="0"/>
      <c r="SDM128" s="0"/>
      <c r="SDN128" s="0"/>
      <c r="SDO128" s="0"/>
      <c r="SDP128" s="0"/>
      <c r="SDQ128" s="0"/>
      <c r="SDR128" s="0"/>
      <c r="SDS128" s="0"/>
      <c r="SDT128" s="0"/>
      <c r="SDU128" s="0"/>
      <c r="SDV128" s="0"/>
      <c r="SDW128" s="0"/>
      <c r="SDX128" s="0"/>
      <c r="SDY128" s="0"/>
      <c r="SDZ128" s="0"/>
      <c r="SEA128" s="0"/>
      <c r="SEB128" s="0"/>
      <c r="SEC128" s="0"/>
      <c r="SED128" s="0"/>
      <c r="SEE128" s="0"/>
      <c r="SEF128" s="0"/>
      <c r="SEG128" s="0"/>
      <c r="SEH128" s="0"/>
      <c r="SEI128" s="0"/>
      <c r="SEJ128" s="0"/>
      <c r="SEK128" s="0"/>
      <c r="SEL128" s="0"/>
      <c r="SEM128" s="0"/>
      <c r="SEN128" s="0"/>
      <c r="SEO128" s="0"/>
      <c r="SEP128" s="0"/>
      <c r="SEQ128" s="0"/>
      <c r="SER128" s="0"/>
      <c r="SES128" s="0"/>
      <c r="SET128" s="0"/>
      <c r="SEU128" s="0"/>
      <c r="SEV128" s="0"/>
      <c r="SEW128" s="0"/>
      <c r="SEX128" s="0"/>
      <c r="SEY128" s="0"/>
      <c r="SEZ128" s="0"/>
      <c r="SFA128" s="0"/>
      <c r="SFB128" s="0"/>
      <c r="SFC128" s="0"/>
      <c r="SFD128" s="0"/>
      <c r="SFE128" s="0"/>
      <c r="SFF128" s="0"/>
      <c r="SFG128" s="0"/>
      <c r="SFH128" s="0"/>
      <c r="SFI128" s="0"/>
      <c r="SFJ128" s="0"/>
      <c r="SFK128" s="0"/>
      <c r="SFL128" s="0"/>
      <c r="SFM128" s="0"/>
      <c r="SFN128" s="0"/>
      <c r="SFO128" s="0"/>
      <c r="SFP128" s="0"/>
      <c r="SFQ128" s="0"/>
      <c r="SFR128" s="0"/>
      <c r="SFS128" s="0"/>
      <c r="SFT128" s="0"/>
      <c r="SFU128" s="0"/>
      <c r="SFV128" s="0"/>
      <c r="SFW128" s="0"/>
      <c r="SFX128" s="0"/>
      <c r="SFY128" s="0"/>
      <c r="SFZ128" s="0"/>
      <c r="SGA128" s="0"/>
      <c r="SGB128" s="0"/>
      <c r="SGC128" s="0"/>
      <c r="SGD128" s="0"/>
      <c r="SGE128" s="0"/>
      <c r="SGF128" s="0"/>
      <c r="SGG128" s="0"/>
      <c r="SGH128" s="0"/>
      <c r="SGI128" s="0"/>
      <c r="SGJ128" s="0"/>
      <c r="SGK128" s="0"/>
      <c r="SGL128" s="0"/>
      <c r="SGM128" s="0"/>
      <c r="SGN128" s="0"/>
      <c r="SGO128" s="0"/>
      <c r="SGP128" s="0"/>
      <c r="SGQ128" s="0"/>
      <c r="SGR128" s="0"/>
      <c r="SGS128" s="0"/>
      <c r="SGT128" s="0"/>
      <c r="SGU128" s="0"/>
      <c r="SGV128" s="0"/>
      <c r="SGW128" s="0"/>
      <c r="SGX128" s="0"/>
      <c r="SGY128" s="0"/>
      <c r="SGZ128" s="0"/>
      <c r="SHA128" s="0"/>
      <c r="SHB128" s="0"/>
      <c r="SHC128" s="0"/>
      <c r="SHD128" s="0"/>
      <c r="SHE128" s="0"/>
      <c r="SHF128" s="0"/>
      <c r="SHG128" s="0"/>
      <c r="SHH128" s="0"/>
      <c r="SHI128" s="0"/>
      <c r="SHJ128" s="0"/>
      <c r="SHK128" s="0"/>
      <c r="SHL128" s="0"/>
      <c r="SHM128" s="0"/>
      <c r="SHN128" s="0"/>
      <c r="SHO128" s="0"/>
      <c r="SHP128" s="0"/>
      <c r="SHQ128" s="0"/>
      <c r="SHR128" s="0"/>
      <c r="SHS128" s="0"/>
      <c r="SHT128" s="0"/>
      <c r="SHU128" s="0"/>
      <c r="SHV128" s="0"/>
      <c r="SHW128" s="0"/>
      <c r="SHX128" s="0"/>
      <c r="SHY128" s="0"/>
      <c r="SHZ128" s="0"/>
      <c r="SIA128" s="0"/>
      <c r="SIB128" s="0"/>
      <c r="SIC128" s="0"/>
      <c r="SID128" s="0"/>
      <c r="SIE128" s="0"/>
      <c r="SIF128" s="0"/>
      <c r="SIG128" s="0"/>
      <c r="SIH128" s="0"/>
      <c r="SII128" s="0"/>
      <c r="SIJ128" s="0"/>
      <c r="SIK128" s="0"/>
      <c r="SIL128" s="0"/>
      <c r="SIM128" s="0"/>
      <c r="SIN128" s="0"/>
      <c r="SIO128" s="0"/>
      <c r="SIP128" s="0"/>
      <c r="SIQ128" s="0"/>
      <c r="SIR128" s="0"/>
      <c r="SIS128" s="0"/>
      <c r="SIT128" s="0"/>
      <c r="SIU128" s="0"/>
      <c r="SIV128" s="0"/>
      <c r="SIW128" s="0"/>
      <c r="SIX128" s="0"/>
      <c r="SIY128" s="0"/>
      <c r="SIZ128" s="0"/>
      <c r="SJA128" s="0"/>
      <c r="SJB128" s="0"/>
      <c r="SJC128" s="0"/>
      <c r="SJD128" s="0"/>
      <c r="SJE128" s="0"/>
      <c r="SJF128" s="0"/>
      <c r="SJG128" s="0"/>
      <c r="SJH128" s="0"/>
      <c r="SJI128" s="0"/>
      <c r="SJJ128" s="0"/>
      <c r="SJK128" s="0"/>
      <c r="SJL128" s="0"/>
      <c r="SJM128" s="0"/>
      <c r="SJN128" s="0"/>
      <c r="SJO128" s="0"/>
      <c r="SJP128" s="0"/>
      <c r="SJQ128" s="0"/>
      <c r="SJR128" s="0"/>
      <c r="SJS128" s="0"/>
      <c r="SJT128" s="0"/>
      <c r="SJU128" s="0"/>
      <c r="SJV128" s="0"/>
      <c r="SJW128" s="0"/>
      <c r="SJX128" s="0"/>
      <c r="SJY128" s="0"/>
      <c r="SJZ128" s="0"/>
      <c r="SKA128" s="0"/>
      <c r="SKB128" s="0"/>
      <c r="SKC128" s="0"/>
      <c r="SKD128" s="0"/>
      <c r="SKE128" s="0"/>
      <c r="SKF128" s="0"/>
      <c r="SKG128" s="0"/>
      <c r="SKH128" s="0"/>
      <c r="SKI128" s="0"/>
      <c r="SKJ128" s="0"/>
      <c r="SKK128" s="0"/>
      <c r="SKL128" s="0"/>
      <c r="SKM128" s="0"/>
      <c r="SKN128" s="0"/>
      <c r="SKO128" s="0"/>
      <c r="SKP128" s="0"/>
      <c r="SKQ128" s="0"/>
      <c r="SKR128" s="0"/>
      <c r="SKS128" s="0"/>
      <c r="SKT128" s="0"/>
      <c r="SKU128" s="0"/>
      <c r="SKV128" s="0"/>
      <c r="SKW128" s="0"/>
      <c r="SKX128" s="0"/>
      <c r="SKY128" s="0"/>
      <c r="SKZ128" s="0"/>
      <c r="SLA128" s="0"/>
      <c r="SLB128" s="0"/>
      <c r="SLC128" s="0"/>
      <c r="SLD128" s="0"/>
      <c r="SLE128" s="0"/>
      <c r="SLF128" s="0"/>
      <c r="SLG128" s="0"/>
      <c r="SLH128" s="0"/>
      <c r="SLI128" s="0"/>
      <c r="SLJ128" s="0"/>
      <c r="SLK128" s="0"/>
      <c r="SLL128" s="0"/>
      <c r="SLM128" s="0"/>
      <c r="SLN128" s="0"/>
      <c r="SLO128" s="0"/>
      <c r="SLP128" s="0"/>
      <c r="SLQ128" s="0"/>
      <c r="SLR128" s="0"/>
      <c r="SLS128" s="0"/>
      <c r="SLT128" s="0"/>
      <c r="SLU128" s="0"/>
      <c r="SLV128" s="0"/>
      <c r="SLW128" s="0"/>
      <c r="SLX128" s="0"/>
      <c r="SLY128" s="0"/>
      <c r="SLZ128" s="0"/>
      <c r="SMA128" s="0"/>
      <c r="SMB128" s="0"/>
      <c r="SMC128" s="0"/>
      <c r="SMD128" s="0"/>
      <c r="SME128" s="0"/>
      <c r="SMF128" s="0"/>
      <c r="SMG128" s="0"/>
      <c r="SMH128" s="0"/>
      <c r="SMI128" s="0"/>
      <c r="SMJ128" s="0"/>
      <c r="SMK128" s="0"/>
      <c r="SML128" s="0"/>
      <c r="SMM128" s="0"/>
      <c r="SMN128" s="0"/>
      <c r="SMO128" s="0"/>
      <c r="SMP128" s="0"/>
      <c r="SMQ128" s="0"/>
      <c r="SMR128" s="0"/>
      <c r="SMS128" s="0"/>
      <c r="SMT128" s="0"/>
      <c r="SMU128" s="0"/>
      <c r="SMV128" s="0"/>
      <c r="SMW128" s="0"/>
      <c r="SMX128" s="0"/>
      <c r="SMY128" s="0"/>
      <c r="SMZ128" s="0"/>
      <c r="SNA128" s="0"/>
      <c r="SNB128" s="0"/>
      <c r="SNC128" s="0"/>
      <c r="SND128" s="0"/>
      <c r="SNE128" s="0"/>
      <c r="SNF128" s="0"/>
      <c r="SNG128" s="0"/>
      <c r="SNH128" s="0"/>
      <c r="SNI128" s="0"/>
      <c r="SNJ128" s="0"/>
      <c r="SNK128" s="0"/>
      <c r="SNL128" s="0"/>
      <c r="SNM128" s="0"/>
      <c r="SNN128" s="0"/>
      <c r="SNO128" s="0"/>
      <c r="SNP128" s="0"/>
      <c r="SNQ128" s="0"/>
      <c r="SNR128" s="0"/>
      <c r="SNS128" s="0"/>
      <c r="SNT128" s="0"/>
      <c r="SNU128" s="0"/>
      <c r="SNV128" s="0"/>
      <c r="SNW128" s="0"/>
      <c r="SNX128" s="0"/>
      <c r="SNY128" s="0"/>
      <c r="SNZ128" s="0"/>
      <c r="SOA128" s="0"/>
      <c r="SOB128" s="0"/>
      <c r="SOC128" s="0"/>
      <c r="SOD128" s="0"/>
      <c r="SOE128" s="0"/>
      <c r="SOF128" s="0"/>
      <c r="SOG128" s="0"/>
      <c r="SOH128" s="0"/>
      <c r="SOI128" s="0"/>
      <c r="SOJ128" s="0"/>
      <c r="SOK128" s="0"/>
      <c r="SOL128" s="0"/>
      <c r="SOM128" s="0"/>
      <c r="SON128" s="0"/>
      <c r="SOO128" s="0"/>
      <c r="SOP128" s="0"/>
      <c r="SOQ128" s="0"/>
      <c r="SOR128" s="0"/>
      <c r="SOS128" s="0"/>
      <c r="SOT128" s="0"/>
      <c r="SOU128" s="0"/>
      <c r="SOV128" s="0"/>
      <c r="SOW128" s="0"/>
      <c r="SOX128" s="0"/>
      <c r="SOY128" s="0"/>
      <c r="SOZ128" s="0"/>
      <c r="SPA128" s="0"/>
      <c r="SPB128" s="0"/>
      <c r="SPC128" s="0"/>
      <c r="SPD128" s="0"/>
      <c r="SPE128" s="0"/>
      <c r="SPF128" s="0"/>
      <c r="SPG128" s="0"/>
      <c r="SPH128" s="0"/>
      <c r="SPI128" s="0"/>
      <c r="SPJ128" s="0"/>
      <c r="SPK128" s="0"/>
      <c r="SPL128" s="0"/>
      <c r="SPM128" s="0"/>
      <c r="SPN128" s="0"/>
      <c r="SPO128" s="0"/>
      <c r="SPP128" s="0"/>
      <c r="SPQ128" s="0"/>
      <c r="SPR128" s="0"/>
      <c r="SPS128" s="0"/>
      <c r="SPT128" s="0"/>
      <c r="SPU128" s="0"/>
      <c r="SPV128" s="0"/>
      <c r="SPW128" s="0"/>
      <c r="SPX128" s="0"/>
      <c r="SPY128" s="0"/>
      <c r="SPZ128" s="0"/>
      <c r="SQA128" s="0"/>
      <c r="SQB128" s="0"/>
      <c r="SQC128" s="0"/>
      <c r="SQD128" s="0"/>
      <c r="SQE128" s="0"/>
      <c r="SQF128" s="0"/>
      <c r="SQG128" s="0"/>
      <c r="SQH128" s="0"/>
      <c r="SQI128" s="0"/>
      <c r="SQJ128" s="0"/>
      <c r="SQK128" s="0"/>
      <c r="SQL128" s="0"/>
      <c r="SQM128" s="0"/>
      <c r="SQN128" s="0"/>
      <c r="SQO128" s="0"/>
      <c r="SQP128" s="0"/>
      <c r="SQQ128" s="0"/>
      <c r="SQR128" s="0"/>
      <c r="SQS128" s="0"/>
      <c r="SQT128" s="0"/>
      <c r="SQU128" s="0"/>
      <c r="SQV128" s="0"/>
      <c r="SQW128" s="0"/>
      <c r="SQX128" s="0"/>
      <c r="SQY128" s="0"/>
      <c r="SQZ128" s="0"/>
      <c r="SRA128" s="0"/>
      <c r="SRB128" s="0"/>
      <c r="SRC128" s="0"/>
      <c r="SRD128" s="0"/>
      <c r="SRE128" s="0"/>
      <c r="SRF128" s="0"/>
      <c r="SRG128" s="0"/>
      <c r="SRH128" s="0"/>
      <c r="SRI128" s="0"/>
      <c r="SRJ128" s="0"/>
      <c r="SRK128" s="0"/>
      <c r="SRL128" s="0"/>
      <c r="SRM128" s="0"/>
      <c r="SRN128" s="0"/>
      <c r="SRO128" s="0"/>
      <c r="SRP128" s="0"/>
      <c r="SRQ128" s="0"/>
      <c r="SRR128" s="0"/>
      <c r="SRS128" s="0"/>
      <c r="SRT128" s="0"/>
      <c r="SRU128" s="0"/>
      <c r="SRV128" s="0"/>
      <c r="SRW128" s="0"/>
      <c r="SRX128" s="0"/>
      <c r="SRY128" s="0"/>
      <c r="SRZ128" s="0"/>
      <c r="SSA128" s="0"/>
      <c r="SSB128" s="0"/>
      <c r="SSC128" s="0"/>
      <c r="SSD128" s="0"/>
      <c r="SSE128" s="0"/>
      <c r="SSF128" s="0"/>
      <c r="SSG128" s="0"/>
      <c r="SSH128" s="0"/>
      <c r="SSI128" s="0"/>
      <c r="SSJ128" s="0"/>
      <c r="SSK128" s="0"/>
      <c r="SSL128" s="0"/>
      <c r="SSM128" s="0"/>
      <c r="SSN128" s="0"/>
      <c r="SSO128" s="0"/>
      <c r="SSP128" s="0"/>
      <c r="SSQ128" s="0"/>
      <c r="SSR128" s="0"/>
      <c r="SSS128" s="0"/>
      <c r="SST128" s="0"/>
      <c r="SSU128" s="0"/>
      <c r="SSV128" s="0"/>
      <c r="SSW128" s="0"/>
      <c r="SSX128" s="0"/>
      <c r="SSY128" s="0"/>
      <c r="SSZ128" s="0"/>
      <c r="STA128" s="0"/>
      <c r="STB128" s="0"/>
      <c r="STC128" s="0"/>
      <c r="STD128" s="0"/>
      <c r="STE128" s="0"/>
      <c r="STF128" s="0"/>
      <c r="STG128" s="0"/>
      <c r="STH128" s="0"/>
      <c r="STI128" s="0"/>
      <c r="STJ128" s="0"/>
      <c r="STK128" s="0"/>
      <c r="STL128" s="0"/>
      <c r="STM128" s="0"/>
      <c r="STN128" s="0"/>
      <c r="STO128" s="0"/>
      <c r="STP128" s="0"/>
      <c r="STQ128" s="0"/>
      <c r="STR128" s="0"/>
      <c r="STS128" s="0"/>
      <c r="STT128" s="0"/>
      <c r="STU128" s="0"/>
      <c r="STV128" s="0"/>
      <c r="STW128" s="0"/>
      <c r="STX128" s="0"/>
      <c r="STY128" s="0"/>
      <c r="STZ128" s="0"/>
      <c r="SUA128" s="0"/>
      <c r="SUB128" s="0"/>
      <c r="SUC128" s="0"/>
      <c r="SUD128" s="0"/>
      <c r="SUE128" s="0"/>
      <c r="SUF128" s="0"/>
      <c r="SUG128" s="0"/>
      <c r="SUH128" s="0"/>
      <c r="SUI128" s="0"/>
      <c r="SUJ128" s="0"/>
      <c r="SUK128" s="0"/>
      <c r="SUL128" s="0"/>
      <c r="SUM128" s="0"/>
      <c r="SUN128" s="0"/>
      <c r="SUO128" s="0"/>
      <c r="SUP128" s="0"/>
      <c r="SUQ128" s="0"/>
      <c r="SUR128" s="0"/>
      <c r="SUS128" s="0"/>
      <c r="SUT128" s="0"/>
      <c r="SUU128" s="0"/>
      <c r="SUV128" s="0"/>
      <c r="SUW128" s="0"/>
      <c r="SUX128" s="0"/>
      <c r="SUY128" s="0"/>
      <c r="SUZ128" s="0"/>
      <c r="SVA128" s="0"/>
      <c r="SVB128" s="0"/>
      <c r="SVC128" s="0"/>
      <c r="SVD128" s="0"/>
      <c r="SVE128" s="0"/>
      <c r="SVF128" s="0"/>
      <c r="SVG128" s="0"/>
      <c r="SVH128" s="0"/>
      <c r="SVI128" s="0"/>
      <c r="SVJ128" s="0"/>
      <c r="SVK128" s="0"/>
      <c r="SVL128" s="0"/>
      <c r="SVM128" s="0"/>
      <c r="SVN128" s="0"/>
      <c r="SVO128" s="0"/>
      <c r="SVP128" s="0"/>
      <c r="SVQ128" s="0"/>
      <c r="SVR128" s="0"/>
      <c r="SVS128" s="0"/>
      <c r="SVT128" s="0"/>
      <c r="SVU128" s="0"/>
      <c r="SVV128" s="0"/>
      <c r="SVW128" s="0"/>
      <c r="SVX128" s="0"/>
      <c r="SVY128" s="0"/>
      <c r="SVZ128" s="0"/>
      <c r="SWA128" s="0"/>
      <c r="SWB128" s="0"/>
      <c r="SWC128" s="0"/>
      <c r="SWD128" s="0"/>
      <c r="SWE128" s="0"/>
      <c r="SWF128" s="0"/>
      <c r="SWG128" s="0"/>
      <c r="SWH128" s="0"/>
      <c r="SWI128" s="0"/>
      <c r="SWJ128" s="0"/>
      <c r="SWK128" s="0"/>
      <c r="SWL128" s="0"/>
      <c r="SWM128" s="0"/>
      <c r="SWN128" s="0"/>
      <c r="SWO128" s="0"/>
      <c r="SWP128" s="0"/>
      <c r="SWQ128" s="0"/>
      <c r="SWR128" s="0"/>
      <c r="SWS128" s="0"/>
      <c r="SWT128" s="0"/>
      <c r="SWU128" s="0"/>
      <c r="SWV128" s="0"/>
      <c r="SWW128" s="0"/>
      <c r="SWX128" s="0"/>
      <c r="SWY128" s="0"/>
      <c r="SWZ128" s="0"/>
      <c r="SXA128" s="0"/>
      <c r="SXB128" s="0"/>
      <c r="SXC128" s="0"/>
      <c r="SXD128" s="0"/>
      <c r="SXE128" s="0"/>
      <c r="SXF128" s="0"/>
      <c r="SXG128" s="0"/>
      <c r="SXH128" s="0"/>
      <c r="SXI128" s="0"/>
      <c r="SXJ128" s="0"/>
      <c r="SXK128" s="0"/>
      <c r="SXL128" s="0"/>
      <c r="SXM128" s="0"/>
      <c r="SXN128" s="0"/>
      <c r="SXO128" s="0"/>
      <c r="SXP128" s="0"/>
      <c r="SXQ128" s="0"/>
      <c r="SXR128" s="0"/>
      <c r="SXS128" s="0"/>
      <c r="SXT128" s="0"/>
      <c r="SXU128" s="0"/>
      <c r="SXV128" s="0"/>
      <c r="SXW128" s="0"/>
      <c r="SXX128" s="0"/>
      <c r="SXY128" s="0"/>
      <c r="SXZ128" s="0"/>
      <c r="SYA128" s="0"/>
      <c r="SYB128" s="0"/>
      <c r="SYC128" s="0"/>
      <c r="SYD128" s="0"/>
      <c r="SYE128" s="0"/>
      <c r="SYF128" s="0"/>
      <c r="SYG128" s="0"/>
      <c r="SYH128" s="0"/>
      <c r="SYI128" s="0"/>
      <c r="SYJ128" s="0"/>
      <c r="SYK128" s="0"/>
      <c r="SYL128" s="0"/>
      <c r="SYM128" s="0"/>
      <c r="SYN128" s="0"/>
      <c r="SYO128" s="0"/>
      <c r="SYP128" s="0"/>
      <c r="SYQ128" s="0"/>
      <c r="SYR128" s="0"/>
      <c r="SYS128" s="0"/>
      <c r="SYT128" s="0"/>
      <c r="SYU128" s="0"/>
      <c r="SYV128" s="0"/>
      <c r="SYW128" s="0"/>
      <c r="SYX128" s="0"/>
      <c r="SYY128" s="0"/>
      <c r="SYZ128" s="0"/>
      <c r="SZA128" s="0"/>
      <c r="SZB128" s="0"/>
      <c r="SZC128" s="0"/>
      <c r="SZD128" s="0"/>
      <c r="SZE128" s="0"/>
      <c r="SZF128" s="0"/>
      <c r="SZG128" s="0"/>
      <c r="SZH128" s="0"/>
      <c r="SZI128" s="0"/>
      <c r="SZJ128" s="0"/>
      <c r="SZK128" s="0"/>
      <c r="SZL128" s="0"/>
      <c r="SZM128" s="0"/>
      <c r="SZN128" s="0"/>
      <c r="SZO128" s="0"/>
      <c r="SZP128" s="0"/>
      <c r="SZQ128" s="0"/>
      <c r="SZR128" s="0"/>
      <c r="SZS128" s="0"/>
      <c r="SZT128" s="0"/>
      <c r="SZU128" s="0"/>
      <c r="SZV128" s="0"/>
      <c r="SZW128" s="0"/>
      <c r="SZX128" s="0"/>
      <c r="SZY128" s="0"/>
      <c r="SZZ128" s="0"/>
      <c r="TAA128" s="0"/>
      <c r="TAB128" s="0"/>
      <c r="TAC128" s="0"/>
      <c r="TAD128" s="0"/>
      <c r="TAE128" s="0"/>
      <c r="TAF128" s="0"/>
      <c r="TAG128" s="0"/>
      <c r="TAH128" s="0"/>
      <c r="TAI128" s="0"/>
      <c r="TAJ128" s="0"/>
      <c r="TAK128" s="0"/>
      <c r="TAL128" s="0"/>
      <c r="TAM128" s="0"/>
      <c r="TAN128" s="0"/>
      <c r="TAO128" s="0"/>
      <c r="TAP128" s="0"/>
      <c r="TAQ128" s="0"/>
      <c r="TAR128" s="0"/>
      <c r="TAS128" s="0"/>
      <c r="TAT128" s="0"/>
      <c r="TAU128" s="0"/>
      <c r="TAV128" s="0"/>
      <c r="TAW128" s="0"/>
      <c r="TAX128" s="0"/>
      <c r="TAY128" s="0"/>
      <c r="TAZ128" s="0"/>
      <c r="TBA128" s="0"/>
      <c r="TBB128" s="0"/>
      <c r="TBC128" s="0"/>
      <c r="TBD128" s="0"/>
      <c r="TBE128" s="0"/>
      <c r="TBF128" s="0"/>
      <c r="TBG128" s="0"/>
      <c r="TBH128" s="0"/>
      <c r="TBI128" s="0"/>
      <c r="TBJ128" s="0"/>
      <c r="TBK128" s="0"/>
      <c r="TBL128" s="0"/>
      <c r="TBM128" s="0"/>
      <c r="TBN128" s="0"/>
      <c r="TBO128" s="0"/>
      <c r="TBP128" s="0"/>
      <c r="TBQ128" s="0"/>
      <c r="TBR128" s="0"/>
      <c r="TBS128" s="0"/>
      <c r="TBT128" s="0"/>
      <c r="TBU128" s="0"/>
      <c r="TBV128" s="0"/>
      <c r="TBW128" s="0"/>
      <c r="TBX128" s="0"/>
      <c r="TBY128" s="0"/>
      <c r="TBZ128" s="0"/>
      <c r="TCA128" s="0"/>
      <c r="TCB128" s="0"/>
      <c r="TCC128" s="0"/>
      <c r="TCD128" s="0"/>
      <c r="TCE128" s="0"/>
      <c r="TCF128" s="0"/>
      <c r="TCG128" s="0"/>
      <c r="TCH128" s="0"/>
      <c r="TCI128" s="0"/>
      <c r="TCJ128" s="0"/>
      <c r="TCK128" s="0"/>
      <c r="TCL128" s="0"/>
      <c r="TCM128" s="0"/>
      <c r="TCN128" s="0"/>
      <c r="TCO128" s="0"/>
      <c r="TCP128" s="0"/>
      <c r="TCQ128" s="0"/>
      <c r="TCR128" s="0"/>
      <c r="TCS128" s="0"/>
      <c r="TCT128" s="0"/>
      <c r="TCU128" s="0"/>
      <c r="TCV128" s="0"/>
      <c r="TCW128" s="0"/>
      <c r="TCX128" s="0"/>
      <c r="TCY128" s="0"/>
      <c r="TCZ128" s="0"/>
      <c r="TDA128" s="0"/>
      <c r="TDB128" s="0"/>
      <c r="TDC128" s="0"/>
      <c r="TDD128" s="0"/>
      <c r="TDE128" s="0"/>
      <c r="TDF128" s="0"/>
      <c r="TDG128" s="0"/>
      <c r="TDH128" s="0"/>
      <c r="TDI128" s="0"/>
      <c r="TDJ128" s="0"/>
      <c r="TDK128" s="0"/>
      <c r="TDL128" s="0"/>
      <c r="TDM128" s="0"/>
      <c r="TDN128" s="0"/>
      <c r="TDO128" s="0"/>
      <c r="TDP128" s="0"/>
      <c r="TDQ128" s="0"/>
      <c r="TDR128" s="0"/>
      <c r="TDS128" s="0"/>
      <c r="TDT128" s="0"/>
      <c r="TDU128" s="0"/>
      <c r="TDV128" s="0"/>
      <c r="TDW128" s="0"/>
      <c r="TDX128" s="0"/>
      <c r="TDY128" s="0"/>
      <c r="TDZ128" s="0"/>
      <c r="TEA128" s="0"/>
      <c r="TEB128" s="0"/>
      <c r="TEC128" s="0"/>
      <c r="TED128" s="0"/>
      <c r="TEE128" s="0"/>
      <c r="TEF128" s="0"/>
      <c r="TEG128" s="0"/>
      <c r="TEH128" s="0"/>
      <c r="TEI128" s="0"/>
      <c r="TEJ128" s="0"/>
      <c r="TEK128" s="0"/>
      <c r="TEL128" s="0"/>
      <c r="TEM128" s="0"/>
      <c r="TEN128" s="0"/>
      <c r="TEO128" s="0"/>
      <c r="TEP128" s="0"/>
      <c r="TEQ128" s="0"/>
      <c r="TER128" s="0"/>
      <c r="TES128" s="0"/>
      <c r="TET128" s="0"/>
      <c r="TEU128" s="0"/>
      <c r="TEV128" s="0"/>
      <c r="TEW128" s="0"/>
      <c r="TEX128" s="0"/>
      <c r="TEY128" s="0"/>
      <c r="TEZ128" s="0"/>
      <c r="TFA128" s="0"/>
      <c r="TFB128" s="0"/>
      <c r="TFC128" s="0"/>
      <c r="TFD128" s="0"/>
      <c r="TFE128" s="0"/>
      <c r="TFF128" s="0"/>
      <c r="TFG128" s="0"/>
      <c r="TFH128" s="0"/>
      <c r="TFI128" s="0"/>
      <c r="TFJ128" s="0"/>
      <c r="TFK128" s="0"/>
      <c r="TFL128" s="0"/>
      <c r="TFM128" s="0"/>
      <c r="TFN128" s="0"/>
      <c r="TFO128" s="0"/>
      <c r="TFP128" s="0"/>
      <c r="TFQ128" s="0"/>
      <c r="TFR128" s="0"/>
      <c r="TFS128" s="0"/>
      <c r="TFT128" s="0"/>
      <c r="TFU128" s="0"/>
      <c r="TFV128" s="0"/>
      <c r="TFW128" s="0"/>
      <c r="TFX128" s="0"/>
      <c r="TFY128" s="0"/>
      <c r="TFZ128" s="0"/>
      <c r="TGA128" s="0"/>
      <c r="TGB128" s="0"/>
      <c r="TGC128" s="0"/>
      <c r="TGD128" s="0"/>
      <c r="TGE128" s="0"/>
      <c r="TGF128" s="0"/>
      <c r="TGG128" s="0"/>
      <c r="TGH128" s="0"/>
      <c r="TGI128" s="0"/>
      <c r="TGJ128" s="0"/>
      <c r="TGK128" s="0"/>
      <c r="TGL128" s="0"/>
      <c r="TGM128" s="0"/>
      <c r="TGN128" s="0"/>
      <c r="TGO128" s="0"/>
      <c r="TGP128" s="0"/>
      <c r="TGQ128" s="0"/>
      <c r="TGR128" s="0"/>
      <c r="TGS128" s="0"/>
      <c r="TGT128" s="0"/>
      <c r="TGU128" s="0"/>
      <c r="TGV128" s="0"/>
      <c r="TGW128" s="0"/>
      <c r="TGX128" s="0"/>
      <c r="TGY128" s="0"/>
      <c r="TGZ128" s="0"/>
      <c r="THA128" s="0"/>
      <c r="THB128" s="0"/>
      <c r="THC128" s="0"/>
      <c r="THD128" s="0"/>
      <c r="THE128" s="0"/>
      <c r="THF128" s="0"/>
      <c r="THG128" s="0"/>
      <c r="THH128" s="0"/>
      <c r="THI128" s="0"/>
      <c r="THJ128" s="0"/>
      <c r="THK128" s="0"/>
      <c r="THL128" s="0"/>
      <c r="THM128" s="0"/>
      <c r="THN128" s="0"/>
      <c r="THO128" s="0"/>
      <c r="THP128" s="0"/>
      <c r="THQ128" s="0"/>
      <c r="THR128" s="0"/>
      <c r="THS128" s="0"/>
      <c r="THT128" s="0"/>
      <c r="THU128" s="0"/>
      <c r="THV128" s="0"/>
      <c r="THW128" s="0"/>
      <c r="THX128" s="0"/>
      <c r="THY128" s="0"/>
      <c r="THZ128" s="0"/>
      <c r="TIA128" s="0"/>
      <c r="TIB128" s="0"/>
      <c r="TIC128" s="0"/>
      <c r="TID128" s="0"/>
      <c r="TIE128" s="0"/>
      <c r="TIF128" s="0"/>
      <c r="TIG128" s="0"/>
      <c r="TIH128" s="0"/>
      <c r="TII128" s="0"/>
      <c r="TIJ128" s="0"/>
      <c r="TIK128" s="0"/>
      <c r="TIL128" s="0"/>
      <c r="TIM128" s="0"/>
      <c r="TIN128" s="0"/>
      <c r="TIO128" s="0"/>
      <c r="TIP128" s="0"/>
      <c r="TIQ128" s="0"/>
      <c r="TIR128" s="0"/>
      <c r="TIS128" s="0"/>
      <c r="TIT128" s="0"/>
      <c r="TIU128" s="0"/>
      <c r="TIV128" s="0"/>
      <c r="TIW128" s="0"/>
      <c r="TIX128" s="0"/>
      <c r="TIY128" s="0"/>
      <c r="TIZ128" s="0"/>
      <c r="TJA128" s="0"/>
      <c r="TJB128" s="0"/>
      <c r="TJC128" s="0"/>
      <c r="TJD128" s="0"/>
      <c r="TJE128" s="0"/>
      <c r="TJF128" s="0"/>
      <c r="TJG128" s="0"/>
      <c r="TJH128" s="0"/>
      <c r="TJI128" s="0"/>
      <c r="TJJ128" s="0"/>
      <c r="TJK128" s="0"/>
      <c r="TJL128" s="0"/>
      <c r="TJM128" s="0"/>
      <c r="TJN128" s="0"/>
      <c r="TJO128" s="0"/>
      <c r="TJP128" s="0"/>
      <c r="TJQ128" s="0"/>
      <c r="TJR128" s="0"/>
      <c r="TJS128" s="0"/>
      <c r="TJT128" s="0"/>
      <c r="TJU128" s="0"/>
      <c r="TJV128" s="0"/>
      <c r="TJW128" s="0"/>
      <c r="TJX128" s="0"/>
      <c r="TJY128" s="0"/>
      <c r="TJZ128" s="0"/>
      <c r="TKA128" s="0"/>
      <c r="TKB128" s="0"/>
      <c r="TKC128" s="0"/>
      <c r="TKD128" s="0"/>
      <c r="TKE128" s="0"/>
      <c r="TKF128" s="0"/>
      <c r="TKG128" s="0"/>
      <c r="TKH128" s="0"/>
      <c r="TKI128" s="0"/>
      <c r="TKJ128" s="0"/>
      <c r="TKK128" s="0"/>
      <c r="TKL128" s="0"/>
      <c r="TKM128" s="0"/>
      <c r="TKN128" s="0"/>
      <c r="TKO128" s="0"/>
      <c r="TKP128" s="0"/>
      <c r="TKQ128" s="0"/>
      <c r="TKR128" s="0"/>
      <c r="TKS128" s="0"/>
      <c r="TKT128" s="0"/>
      <c r="TKU128" s="0"/>
      <c r="TKV128" s="0"/>
      <c r="TKW128" s="0"/>
      <c r="TKX128" s="0"/>
      <c r="TKY128" s="0"/>
      <c r="TKZ128" s="0"/>
      <c r="TLA128" s="0"/>
      <c r="TLB128" s="0"/>
      <c r="TLC128" s="0"/>
      <c r="TLD128" s="0"/>
      <c r="TLE128" s="0"/>
      <c r="TLF128" s="0"/>
      <c r="TLG128" s="0"/>
      <c r="TLH128" s="0"/>
      <c r="TLI128" s="0"/>
      <c r="TLJ128" s="0"/>
      <c r="TLK128" s="0"/>
      <c r="TLL128" s="0"/>
      <c r="TLM128" s="0"/>
      <c r="TLN128" s="0"/>
      <c r="TLO128" s="0"/>
      <c r="TLP128" s="0"/>
      <c r="TLQ128" s="0"/>
      <c r="TLR128" s="0"/>
      <c r="TLS128" s="0"/>
      <c r="TLT128" s="0"/>
      <c r="TLU128" s="0"/>
      <c r="TLV128" s="0"/>
      <c r="TLW128" s="0"/>
      <c r="TLX128" s="0"/>
      <c r="TLY128" s="0"/>
      <c r="TLZ128" s="0"/>
      <c r="TMA128" s="0"/>
      <c r="TMB128" s="0"/>
      <c r="TMC128" s="0"/>
      <c r="TMD128" s="0"/>
      <c r="TME128" s="0"/>
      <c r="TMF128" s="0"/>
      <c r="TMG128" s="0"/>
      <c r="TMH128" s="0"/>
      <c r="TMI128" s="0"/>
      <c r="TMJ128" s="0"/>
      <c r="TMK128" s="0"/>
      <c r="TML128" s="0"/>
      <c r="TMM128" s="0"/>
      <c r="TMN128" s="0"/>
      <c r="TMO128" s="0"/>
      <c r="TMP128" s="0"/>
      <c r="TMQ128" s="0"/>
      <c r="TMR128" s="0"/>
      <c r="TMS128" s="0"/>
      <c r="TMT128" s="0"/>
      <c r="TMU128" s="0"/>
      <c r="TMV128" s="0"/>
      <c r="TMW128" s="0"/>
      <c r="TMX128" s="0"/>
      <c r="TMY128" s="0"/>
      <c r="TMZ128" s="0"/>
      <c r="TNA128" s="0"/>
      <c r="TNB128" s="0"/>
      <c r="TNC128" s="0"/>
      <c r="TND128" s="0"/>
      <c r="TNE128" s="0"/>
      <c r="TNF128" s="0"/>
      <c r="TNG128" s="0"/>
      <c r="TNH128" s="0"/>
      <c r="TNI128" s="0"/>
      <c r="TNJ128" s="0"/>
      <c r="TNK128" s="0"/>
      <c r="TNL128" s="0"/>
      <c r="TNM128" s="0"/>
      <c r="TNN128" s="0"/>
      <c r="TNO128" s="0"/>
      <c r="TNP128" s="0"/>
      <c r="TNQ128" s="0"/>
      <c r="TNR128" s="0"/>
      <c r="TNS128" s="0"/>
      <c r="TNT128" s="0"/>
      <c r="TNU128" s="0"/>
      <c r="TNV128" s="0"/>
      <c r="TNW128" s="0"/>
      <c r="TNX128" s="0"/>
      <c r="TNY128" s="0"/>
      <c r="TNZ128" s="0"/>
      <c r="TOA128" s="0"/>
      <c r="TOB128" s="0"/>
      <c r="TOC128" s="0"/>
      <c r="TOD128" s="0"/>
      <c r="TOE128" s="0"/>
      <c r="TOF128" s="0"/>
      <c r="TOG128" s="0"/>
      <c r="TOH128" s="0"/>
      <c r="TOI128" s="0"/>
      <c r="TOJ128" s="0"/>
      <c r="TOK128" s="0"/>
      <c r="TOL128" s="0"/>
      <c r="TOM128" s="0"/>
      <c r="TON128" s="0"/>
      <c r="TOO128" s="0"/>
      <c r="TOP128" s="0"/>
      <c r="TOQ128" s="0"/>
      <c r="TOR128" s="0"/>
      <c r="TOS128" s="0"/>
      <c r="TOT128" s="0"/>
      <c r="TOU128" s="0"/>
      <c r="TOV128" s="0"/>
      <c r="TOW128" s="0"/>
      <c r="TOX128" s="0"/>
      <c r="TOY128" s="0"/>
      <c r="TOZ128" s="0"/>
      <c r="TPA128" s="0"/>
      <c r="TPB128" s="0"/>
      <c r="TPC128" s="0"/>
      <c r="TPD128" s="0"/>
      <c r="TPE128" s="0"/>
      <c r="TPF128" s="0"/>
      <c r="TPG128" s="0"/>
      <c r="TPH128" s="0"/>
      <c r="TPI128" s="0"/>
      <c r="TPJ128" s="0"/>
      <c r="TPK128" s="0"/>
      <c r="TPL128" s="0"/>
      <c r="TPM128" s="0"/>
      <c r="TPN128" s="0"/>
      <c r="TPO128" s="0"/>
      <c r="TPP128" s="0"/>
      <c r="TPQ128" s="0"/>
      <c r="TPR128" s="0"/>
      <c r="TPS128" s="0"/>
      <c r="TPT128" s="0"/>
      <c r="TPU128" s="0"/>
      <c r="TPV128" s="0"/>
      <c r="TPW128" s="0"/>
      <c r="TPX128" s="0"/>
      <c r="TPY128" s="0"/>
      <c r="TPZ128" s="0"/>
      <c r="TQA128" s="0"/>
      <c r="TQB128" s="0"/>
      <c r="TQC128" s="0"/>
      <c r="TQD128" s="0"/>
      <c r="TQE128" s="0"/>
      <c r="TQF128" s="0"/>
      <c r="TQG128" s="0"/>
      <c r="TQH128" s="0"/>
      <c r="TQI128" s="0"/>
      <c r="TQJ128" s="0"/>
      <c r="TQK128" s="0"/>
      <c r="TQL128" s="0"/>
      <c r="TQM128" s="0"/>
      <c r="TQN128" s="0"/>
      <c r="TQO128" s="0"/>
      <c r="TQP128" s="0"/>
      <c r="TQQ128" s="0"/>
      <c r="TQR128" s="0"/>
      <c r="TQS128" s="0"/>
      <c r="TQT128" s="0"/>
      <c r="TQU128" s="0"/>
      <c r="TQV128" s="0"/>
      <c r="TQW128" s="0"/>
      <c r="TQX128" s="0"/>
      <c r="TQY128" s="0"/>
      <c r="TQZ128" s="0"/>
      <c r="TRA128" s="0"/>
      <c r="TRB128" s="0"/>
      <c r="TRC128" s="0"/>
      <c r="TRD128" s="0"/>
      <c r="TRE128" s="0"/>
      <c r="TRF128" s="0"/>
      <c r="TRG128" s="0"/>
      <c r="TRH128" s="0"/>
      <c r="TRI128" s="0"/>
      <c r="TRJ128" s="0"/>
      <c r="TRK128" s="0"/>
      <c r="TRL128" s="0"/>
      <c r="TRM128" s="0"/>
      <c r="TRN128" s="0"/>
      <c r="TRO128" s="0"/>
      <c r="TRP128" s="0"/>
      <c r="TRQ128" s="0"/>
      <c r="TRR128" s="0"/>
      <c r="TRS128" s="0"/>
      <c r="TRT128" s="0"/>
      <c r="TRU128" s="0"/>
      <c r="TRV128" s="0"/>
      <c r="TRW128" s="0"/>
      <c r="TRX128" s="0"/>
      <c r="TRY128" s="0"/>
      <c r="TRZ128" s="0"/>
      <c r="TSA128" s="0"/>
      <c r="TSB128" s="0"/>
      <c r="TSC128" s="0"/>
      <c r="TSD128" s="0"/>
      <c r="TSE128" s="0"/>
      <c r="TSF128" s="0"/>
      <c r="TSG128" s="0"/>
      <c r="TSH128" s="0"/>
      <c r="TSI128" s="0"/>
      <c r="TSJ128" s="0"/>
      <c r="TSK128" s="0"/>
      <c r="TSL128" s="0"/>
      <c r="TSM128" s="0"/>
      <c r="TSN128" s="0"/>
      <c r="TSO128" s="0"/>
      <c r="TSP128" s="0"/>
      <c r="TSQ128" s="0"/>
      <c r="TSR128" s="0"/>
      <c r="TSS128" s="0"/>
      <c r="TST128" s="0"/>
      <c r="TSU128" s="0"/>
      <c r="TSV128" s="0"/>
      <c r="TSW128" s="0"/>
      <c r="TSX128" s="0"/>
      <c r="TSY128" s="0"/>
      <c r="TSZ128" s="0"/>
      <c r="TTA128" s="0"/>
      <c r="TTB128" s="0"/>
      <c r="TTC128" s="0"/>
      <c r="TTD128" s="0"/>
      <c r="TTE128" s="0"/>
      <c r="TTF128" s="0"/>
      <c r="TTG128" s="0"/>
      <c r="TTH128" s="0"/>
      <c r="TTI128" s="0"/>
      <c r="TTJ128" s="0"/>
      <c r="TTK128" s="0"/>
      <c r="TTL128" s="0"/>
      <c r="TTM128" s="0"/>
      <c r="TTN128" s="0"/>
      <c r="TTO128" s="0"/>
      <c r="TTP128" s="0"/>
      <c r="TTQ128" s="0"/>
      <c r="TTR128" s="0"/>
      <c r="TTS128" s="0"/>
      <c r="TTT128" s="0"/>
      <c r="TTU128" s="0"/>
      <c r="TTV128" s="0"/>
      <c r="TTW128" s="0"/>
      <c r="TTX128" s="0"/>
      <c r="TTY128" s="0"/>
      <c r="TTZ128" s="0"/>
      <c r="TUA128" s="0"/>
      <c r="TUB128" s="0"/>
      <c r="TUC128" s="0"/>
      <c r="TUD128" s="0"/>
      <c r="TUE128" s="0"/>
      <c r="TUF128" s="0"/>
      <c r="TUG128" s="0"/>
      <c r="TUH128" s="0"/>
      <c r="TUI128" s="0"/>
      <c r="TUJ128" s="0"/>
      <c r="TUK128" s="0"/>
      <c r="TUL128" s="0"/>
      <c r="TUM128" s="0"/>
      <c r="TUN128" s="0"/>
      <c r="TUO128" s="0"/>
      <c r="TUP128" s="0"/>
      <c r="TUQ128" s="0"/>
      <c r="TUR128" s="0"/>
      <c r="TUS128" s="0"/>
      <c r="TUT128" s="0"/>
      <c r="TUU128" s="0"/>
      <c r="TUV128" s="0"/>
      <c r="TUW128" s="0"/>
      <c r="TUX128" s="0"/>
      <c r="TUY128" s="0"/>
      <c r="TUZ128" s="0"/>
      <c r="TVA128" s="0"/>
      <c r="TVB128" s="0"/>
      <c r="TVC128" s="0"/>
      <c r="TVD128" s="0"/>
      <c r="TVE128" s="0"/>
      <c r="TVF128" s="0"/>
      <c r="TVG128" s="0"/>
      <c r="TVH128" s="0"/>
      <c r="TVI128" s="0"/>
      <c r="TVJ128" s="0"/>
      <c r="TVK128" s="0"/>
      <c r="TVL128" s="0"/>
      <c r="TVM128" s="0"/>
      <c r="TVN128" s="0"/>
      <c r="TVO128" s="0"/>
      <c r="TVP128" s="0"/>
      <c r="TVQ128" s="0"/>
      <c r="TVR128" s="0"/>
      <c r="TVS128" s="0"/>
      <c r="TVT128" s="0"/>
      <c r="TVU128" s="0"/>
      <c r="TVV128" s="0"/>
      <c r="TVW128" s="0"/>
      <c r="TVX128" s="0"/>
      <c r="TVY128" s="0"/>
      <c r="TVZ128" s="0"/>
      <c r="TWA128" s="0"/>
      <c r="TWB128" s="0"/>
      <c r="TWC128" s="0"/>
      <c r="TWD128" s="0"/>
      <c r="TWE128" s="0"/>
      <c r="TWF128" s="0"/>
      <c r="TWG128" s="0"/>
      <c r="TWH128" s="0"/>
      <c r="TWI128" s="0"/>
      <c r="TWJ128" s="0"/>
      <c r="TWK128" s="0"/>
      <c r="TWL128" s="0"/>
      <c r="TWM128" s="0"/>
      <c r="TWN128" s="0"/>
      <c r="TWO128" s="0"/>
      <c r="TWP128" s="0"/>
      <c r="TWQ128" s="0"/>
      <c r="TWR128" s="0"/>
      <c r="TWS128" s="0"/>
      <c r="TWT128" s="0"/>
      <c r="TWU128" s="0"/>
      <c r="TWV128" s="0"/>
      <c r="TWW128" s="0"/>
      <c r="TWX128" s="0"/>
      <c r="TWY128" s="0"/>
      <c r="TWZ128" s="0"/>
      <c r="TXA128" s="0"/>
      <c r="TXB128" s="0"/>
      <c r="TXC128" s="0"/>
      <c r="TXD128" s="0"/>
      <c r="TXE128" s="0"/>
      <c r="TXF128" s="0"/>
      <c r="TXG128" s="0"/>
      <c r="TXH128" s="0"/>
      <c r="TXI128" s="0"/>
      <c r="TXJ128" s="0"/>
      <c r="TXK128" s="0"/>
      <c r="TXL128" s="0"/>
      <c r="TXM128" s="0"/>
      <c r="TXN128" s="0"/>
      <c r="TXO128" s="0"/>
      <c r="TXP128" s="0"/>
      <c r="TXQ128" s="0"/>
      <c r="TXR128" s="0"/>
      <c r="TXS128" s="0"/>
      <c r="TXT128" s="0"/>
      <c r="TXU128" s="0"/>
      <c r="TXV128" s="0"/>
      <c r="TXW128" s="0"/>
      <c r="TXX128" s="0"/>
      <c r="TXY128" s="0"/>
      <c r="TXZ128" s="0"/>
      <c r="TYA128" s="0"/>
      <c r="TYB128" s="0"/>
      <c r="TYC128" s="0"/>
      <c r="TYD128" s="0"/>
      <c r="TYE128" s="0"/>
      <c r="TYF128" s="0"/>
      <c r="TYG128" s="0"/>
      <c r="TYH128" s="0"/>
      <c r="TYI128" s="0"/>
      <c r="TYJ128" s="0"/>
      <c r="TYK128" s="0"/>
      <c r="TYL128" s="0"/>
      <c r="TYM128" s="0"/>
      <c r="TYN128" s="0"/>
      <c r="TYO128" s="0"/>
      <c r="TYP128" s="0"/>
      <c r="TYQ128" s="0"/>
      <c r="TYR128" s="0"/>
      <c r="TYS128" s="0"/>
      <c r="TYT128" s="0"/>
      <c r="TYU128" s="0"/>
      <c r="TYV128" s="0"/>
      <c r="TYW128" s="0"/>
      <c r="TYX128" s="0"/>
      <c r="TYY128" s="0"/>
      <c r="TYZ128" s="0"/>
      <c r="TZA128" s="0"/>
      <c r="TZB128" s="0"/>
      <c r="TZC128" s="0"/>
      <c r="TZD128" s="0"/>
      <c r="TZE128" s="0"/>
      <c r="TZF128" s="0"/>
      <c r="TZG128" s="0"/>
      <c r="TZH128" s="0"/>
      <c r="TZI128" s="0"/>
      <c r="TZJ128" s="0"/>
      <c r="TZK128" s="0"/>
      <c r="TZL128" s="0"/>
      <c r="TZM128" s="0"/>
      <c r="TZN128" s="0"/>
      <c r="TZO128" s="0"/>
      <c r="TZP128" s="0"/>
      <c r="TZQ128" s="0"/>
      <c r="TZR128" s="0"/>
      <c r="TZS128" s="0"/>
      <c r="TZT128" s="0"/>
      <c r="TZU128" s="0"/>
      <c r="TZV128" s="0"/>
      <c r="TZW128" s="0"/>
      <c r="TZX128" s="0"/>
      <c r="TZY128" s="0"/>
      <c r="TZZ128" s="0"/>
      <c r="UAA128" s="0"/>
      <c r="UAB128" s="0"/>
      <c r="UAC128" s="0"/>
      <c r="UAD128" s="0"/>
      <c r="UAE128" s="0"/>
      <c r="UAF128" s="0"/>
      <c r="UAG128" s="0"/>
      <c r="UAH128" s="0"/>
      <c r="UAI128" s="0"/>
      <c r="UAJ128" s="0"/>
      <c r="UAK128" s="0"/>
      <c r="UAL128" s="0"/>
      <c r="UAM128" s="0"/>
      <c r="UAN128" s="0"/>
      <c r="UAO128" s="0"/>
      <c r="UAP128" s="0"/>
      <c r="UAQ128" s="0"/>
      <c r="UAR128" s="0"/>
      <c r="UAS128" s="0"/>
      <c r="UAT128" s="0"/>
      <c r="UAU128" s="0"/>
      <c r="UAV128" s="0"/>
      <c r="UAW128" s="0"/>
      <c r="UAX128" s="0"/>
      <c r="UAY128" s="0"/>
      <c r="UAZ128" s="0"/>
      <c r="UBA128" s="0"/>
      <c r="UBB128" s="0"/>
      <c r="UBC128" s="0"/>
      <c r="UBD128" s="0"/>
      <c r="UBE128" s="0"/>
      <c r="UBF128" s="0"/>
      <c r="UBG128" s="0"/>
      <c r="UBH128" s="0"/>
      <c r="UBI128" s="0"/>
      <c r="UBJ128" s="0"/>
      <c r="UBK128" s="0"/>
      <c r="UBL128" s="0"/>
      <c r="UBM128" s="0"/>
      <c r="UBN128" s="0"/>
      <c r="UBO128" s="0"/>
      <c r="UBP128" s="0"/>
      <c r="UBQ128" s="0"/>
      <c r="UBR128" s="0"/>
      <c r="UBS128" s="0"/>
      <c r="UBT128" s="0"/>
      <c r="UBU128" s="0"/>
      <c r="UBV128" s="0"/>
      <c r="UBW128" s="0"/>
      <c r="UBX128" s="0"/>
      <c r="UBY128" s="0"/>
      <c r="UBZ128" s="0"/>
      <c r="UCA128" s="0"/>
      <c r="UCB128" s="0"/>
      <c r="UCC128" s="0"/>
      <c r="UCD128" s="0"/>
      <c r="UCE128" s="0"/>
      <c r="UCF128" s="0"/>
      <c r="UCG128" s="0"/>
      <c r="UCH128" s="0"/>
      <c r="UCI128" s="0"/>
      <c r="UCJ128" s="0"/>
      <c r="UCK128" s="0"/>
      <c r="UCL128" s="0"/>
      <c r="UCM128" s="0"/>
      <c r="UCN128" s="0"/>
      <c r="UCO128" s="0"/>
      <c r="UCP128" s="0"/>
      <c r="UCQ128" s="0"/>
      <c r="UCR128" s="0"/>
      <c r="UCS128" s="0"/>
      <c r="UCT128" s="0"/>
      <c r="UCU128" s="0"/>
      <c r="UCV128" s="0"/>
      <c r="UCW128" s="0"/>
      <c r="UCX128" s="0"/>
      <c r="UCY128" s="0"/>
      <c r="UCZ128" s="0"/>
      <c r="UDA128" s="0"/>
      <c r="UDB128" s="0"/>
      <c r="UDC128" s="0"/>
      <c r="UDD128" s="0"/>
      <c r="UDE128" s="0"/>
      <c r="UDF128" s="0"/>
      <c r="UDG128" s="0"/>
      <c r="UDH128" s="0"/>
      <c r="UDI128" s="0"/>
      <c r="UDJ128" s="0"/>
      <c r="UDK128" s="0"/>
      <c r="UDL128" s="0"/>
      <c r="UDM128" s="0"/>
      <c r="UDN128" s="0"/>
      <c r="UDO128" s="0"/>
      <c r="UDP128" s="0"/>
      <c r="UDQ128" s="0"/>
      <c r="UDR128" s="0"/>
      <c r="UDS128" s="0"/>
      <c r="UDT128" s="0"/>
      <c r="UDU128" s="0"/>
      <c r="UDV128" s="0"/>
      <c r="UDW128" s="0"/>
      <c r="UDX128" s="0"/>
      <c r="UDY128" s="0"/>
      <c r="UDZ128" s="0"/>
      <c r="UEA128" s="0"/>
      <c r="UEB128" s="0"/>
      <c r="UEC128" s="0"/>
      <c r="UED128" s="0"/>
      <c r="UEE128" s="0"/>
      <c r="UEF128" s="0"/>
      <c r="UEG128" s="0"/>
      <c r="UEH128" s="0"/>
      <c r="UEI128" s="0"/>
      <c r="UEJ128" s="0"/>
      <c r="UEK128" s="0"/>
      <c r="UEL128" s="0"/>
      <c r="UEM128" s="0"/>
      <c r="UEN128" s="0"/>
      <c r="UEO128" s="0"/>
      <c r="UEP128" s="0"/>
      <c r="UEQ128" s="0"/>
      <c r="UER128" s="0"/>
      <c r="UES128" s="0"/>
      <c r="UET128" s="0"/>
      <c r="UEU128" s="0"/>
      <c r="UEV128" s="0"/>
      <c r="UEW128" s="0"/>
      <c r="UEX128" s="0"/>
      <c r="UEY128" s="0"/>
      <c r="UEZ128" s="0"/>
      <c r="UFA128" s="0"/>
      <c r="UFB128" s="0"/>
      <c r="UFC128" s="0"/>
      <c r="UFD128" s="0"/>
      <c r="UFE128" s="0"/>
      <c r="UFF128" s="0"/>
      <c r="UFG128" s="0"/>
      <c r="UFH128" s="0"/>
      <c r="UFI128" s="0"/>
      <c r="UFJ128" s="0"/>
      <c r="UFK128" s="0"/>
      <c r="UFL128" s="0"/>
      <c r="UFM128" s="0"/>
      <c r="UFN128" s="0"/>
      <c r="UFO128" s="0"/>
      <c r="UFP128" s="0"/>
      <c r="UFQ128" s="0"/>
      <c r="UFR128" s="0"/>
      <c r="UFS128" s="0"/>
      <c r="UFT128" s="0"/>
      <c r="UFU128" s="0"/>
      <c r="UFV128" s="0"/>
      <c r="UFW128" s="0"/>
      <c r="UFX128" s="0"/>
      <c r="UFY128" s="0"/>
      <c r="UFZ128" s="0"/>
      <c r="UGA128" s="0"/>
      <c r="UGB128" s="0"/>
      <c r="UGC128" s="0"/>
      <c r="UGD128" s="0"/>
      <c r="UGE128" s="0"/>
      <c r="UGF128" s="0"/>
      <c r="UGG128" s="0"/>
      <c r="UGH128" s="0"/>
      <c r="UGI128" s="0"/>
      <c r="UGJ128" s="0"/>
      <c r="UGK128" s="0"/>
      <c r="UGL128" s="0"/>
      <c r="UGM128" s="0"/>
      <c r="UGN128" s="0"/>
      <c r="UGO128" s="0"/>
      <c r="UGP128" s="0"/>
      <c r="UGQ128" s="0"/>
      <c r="UGR128" s="0"/>
      <c r="UGS128" s="0"/>
      <c r="UGT128" s="0"/>
      <c r="UGU128" s="0"/>
      <c r="UGV128" s="0"/>
      <c r="UGW128" s="0"/>
      <c r="UGX128" s="0"/>
      <c r="UGY128" s="0"/>
      <c r="UGZ128" s="0"/>
      <c r="UHA128" s="0"/>
      <c r="UHB128" s="0"/>
      <c r="UHC128" s="0"/>
      <c r="UHD128" s="0"/>
      <c r="UHE128" s="0"/>
      <c r="UHF128" s="0"/>
      <c r="UHG128" s="0"/>
      <c r="UHH128" s="0"/>
      <c r="UHI128" s="0"/>
      <c r="UHJ128" s="0"/>
      <c r="UHK128" s="0"/>
      <c r="UHL128" s="0"/>
      <c r="UHM128" s="0"/>
      <c r="UHN128" s="0"/>
      <c r="UHO128" s="0"/>
      <c r="UHP128" s="0"/>
      <c r="UHQ128" s="0"/>
      <c r="UHR128" s="0"/>
      <c r="UHS128" s="0"/>
      <c r="UHT128" s="0"/>
      <c r="UHU128" s="0"/>
      <c r="UHV128" s="0"/>
      <c r="UHW128" s="0"/>
      <c r="UHX128" s="0"/>
      <c r="UHY128" s="0"/>
      <c r="UHZ128" s="0"/>
      <c r="UIA128" s="0"/>
      <c r="UIB128" s="0"/>
      <c r="UIC128" s="0"/>
      <c r="UID128" s="0"/>
      <c r="UIE128" s="0"/>
      <c r="UIF128" s="0"/>
      <c r="UIG128" s="0"/>
      <c r="UIH128" s="0"/>
      <c r="UII128" s="0"/>
      <c r="UIJ128" s="0"/>
      <c r="UIK128" s="0"/>
      <c r="UIL128" s="0"/>
      <c r="UIM128" s="0"/>
      <c r="UIN128" s="0"/>
      <c r="UIO128" s="0"/>
      <c r="UIP128" s="0"/>
      <c r="UIQ128" s="0"/>
      <c r="UIR128" s="0"/>
      <c r="UIS128" s="0"/>
      <c r="UIT128" s="0"/>
      <c r="UIU128" s="0"/>
      <c r="UIV128" s="0"/>
      <c r="UIW128" s="0"/>
      <c r="UIX128" s="0"/>
      <c r="UIY128" s="0"/>
      <c r="UIZ128" s="0"/>
      <c r="UJA128" s="0"/>
      <c r="UJB128" s="0"/>
      <c r="UJC128" s="0"/>
      <c r="UJD128" s="0"/>
      <c r="UJE128" s="0"/>
      <c r="UJF128" s="0"/>
      <c r="UJG128" s="0"/>
      <c r="UJH128" s="0"/>
      <c r="UJI128" s="0"/>
      <c r="UJJ128" s="0"/>
      <c r="UJK128" s="0"/>
      <c r="UJL128" s="0"/>
      <c r="UJM128" s="0"/>
      <c r="UJN128" s="0"/>
      <c r="UJO128" s="0"/>
      <c r="UJP128" s="0"/>
      <c r="UJQ128" s="0"/>
      <c r="UJR128" s="0"/>
      <c r="UJS128" s="0"/>
      <c r="UJT128" s="0"/>
      <c r="UJU128" s="0"/>
      <c r="UJV128" s="0"/>
      <c r="UJW128" s="0"/>
      <c r="UJX128" s="0"/>
      <c r="UJY128" s="0"/>
      <c r="UJZ128" s="0"/>
      <c r="UKA128" s="0"/>
      <c r="UKB128" s="0"/>
      <c r="UKC128" s="0"/>
      <c r="UKD128" s="0"/>
      <c r="UKE128" s="0"/>
      <c r="UKF128" s="0"/>
      <c r="UKG128" s="0"/>
      <c r="UKH128" s="0"/>
      <c r="UKI128" s="0"/>
      <c r="UKJ128" s="0"/>
      <c r="UKK128" s="0"/>
      <c r="UKL128" s="0"/>
      <c r="UKM128" s="0"/>
      <c r="UKN128" s="0"/>
      <c r="UKO128" s="0"/>
      <c r="UKP128" s="0"/>
      <c r="UKQ128" s="0"/>
      <c r="UKR128" s="0"/>
      <c r="UKS128" s="0"/>
      <c r="UKT128" s="0"/>
      <c r="UKU128" s="0"/>
      <c r="UKV128" s="0"/>
      <c r="UKW128" s="0"/>
      <c r="UKX128" s="0"/>
      <c r="UKY128" s="0"/>
      <c r="UKZ128" s="0"/>
      <c r="ULA128" s="0"/>
      <c r="ULB128" s="0"/>
      <c r="ULC128" s="0"/>
      <c r="ULD128" s="0"/>
      <c r="ULE128" s="0"/>
      <c r="ULF128" s="0"/>
      <c r="ULG128" s="0"/>
      <c r="ULH128" s="0"/>
      <c r="ULI128" s="0"/>
      <c r="ULJ128" s="0"/>
      <c r="ULK128" s="0"/>
      <c r="ULL128" s="0"/>
      <c r="ULM128" s="0"/>
      <c r="ULN128" s="0"/>
      <c r="ULO128" s="0"/>
      <c r="ULP128" s="0"/>
      <c r="ULQ128" s="0"/>
      <c r="ULR128" s="0"/>
      <c r="ULS128" s="0"/>
      <c r="ULT128" s="0"/>
      <c r="ULU128" s="0"/>
      <c r="ULV128" s="0"/>
      <c r="ULW128" s="0"/>
      <c r="ULX128" s="0"/>
      <c r="ULY128" s="0"/>
      <c r="ULZ128" s="0"/>
      <c r="UMA128" s="0"/>
      <c r="UMB128" s="0"/>
      <c r="UMC128" s="0"/>
      <c r="UMD128" s="0"/>
      <c r="UME128" s="0"/>
      <c r="UMF128" s="0"/>
      <c r="UMG128" s="0"/>
      <c r="UMH128" s="0"/>
      <c r="UMI128" s="0"/>
      <c r="UMJ128" s="0"/>
      <c r="UMK128" s="0"/>
      <c r="UML128" s="0"/>
      <c r="UMM128" s="0"/>
      <c r="UMN128" s="0"/>
      <c r="UMO128" s="0"/>
      <c r="UMP128" s="0"/>
      <c r="UMQ128" s="0"/>
      <c r="UMR128" s="0"/>
      <c r="UMS128" s="0"/>
      <c r="UMT128" s="0"/>
      <c r="UMU128" s="0"/>
      <c r="UMV128" s="0"/>
      <c r="UMW128" s="0"/>
      <c r="UMX128" s="0"/>
      <c r="UMY128" s="0"/>
      <c r="UMZ128" s="0"/>
      <c r="UNA128" s="0"/>
      <c r="UNB128" s="0"/>
      <c r="UNC128" s="0"/>
      <c r="UND128" s="0"/>
      <c r="UNE128" s="0"/>
      <c r="UNF128" s="0"/>
      <c r="UNG128" s="0"/>
      <c r="UNH128" s="0"/>
      <c r="UNI128" s="0"/>
      <c r="UNJ128" s="0"/>
      <c r="UNK128" s="0"/>
      <c r="UNL128" s="0"/>
      <c r="UNM128" s="0"/>
      <c r="UNN128" s="0"/>
      <c r="UNO128" s="0"/>
      <c r="UNP128" s="0"/>
      <c r="UNQ128" s="0"/>
      <c r="UNR128" s="0"/>
      <c r="UNS128" s="0"/>
      <c r="UNT128" s="0"/>
      <c r="UNU128" s="0"/>
      <c r="UNV128" s="0"/>
      <c r="UNW128" s="0"/>
      <c r="UNX128" s="0"/>
      <c r="UNY128" s="0"/>
      <c r="UNZ128" s="0"/>
      <c r="UOA128" s="0"/>
      <c r="UOB128" s="0"/>
      <c r="UOC128" s="0"/>
      <c r="UOD128" s="0"/>
      <c r="UOE128" s="0"/>
      <c r="UOF128" s="0"/>
      <c r="UOG128" s="0"/>
      <c r="UOH128" s="0"/>
      <c r="UOI128" s="0"/>
      <c r="UOJ128" s="0"/>
      <c r="UOK128" s="0"/>
      <c r="UOL128" s="0"/>
      <c r="UOM128" s="0"/>
      <c r="UON128" s="0"/>
      <c r="UOO128" s="0"/>
      <c r="UOP128" s="0"/>
      <c r="UOQ128" s="0"/>
      <c r="UOR128" s="0"/>
      <c r="UOS128" s="0"/>
      <c r="UOT128" s="0"/>
      <c r="UOU128" s="0"/>
      <c r="UOV128" s="0"/>
      <c r="UOW128" s="0"/>
      <c r="UOX128" s="0"/>
      <c r="UOY128" s="0"/>
      <c r="UOZ128" s="0"/>
      <c r="UPA128" s="0"/>
      <c r="UPB128" s="0"/>
      <c r="UPC128" s="0"/>
      <c r="UPD128" s="0"/>
      <c r="UPE128" s="0"/>
      <c r="UPF128" s="0"/>
      <c r="UPG128" s="0"/>
      <c r="UPH128" s="0"/>
      <c r="UPI128" s="0"/>
      <c r="UPJ128" s="0"/>
      <c r="UPK128" s="0"/>
      <c r="UPL128" s="0"/>
      <c r="UPM128" s="0"/>
      <c r="UPN128" s="0"/>
      <c r="UPO128" s="0"/>
      <c r="UPP128" s="0"/>
      <c r="UPQ128" s="0"/>
      <c r="UPR128" s="0"/>
      <c r="UPS128" s="0"/>
      <c r="UPT128" s="0"/>
      <c r="UPU128" s="0"/>
      <c r="UPV128" s="0"/>
      <c r="UPW128" s="0"/>
      <c r="UPX128" s="0"/>
      <c r="UPY128" s="0"/>
      <c r="UPZ128" s="0"/>
      <c r="UQA128" s="0"/>
      <c r="UQB128" s="0"/>
      <c r="UQC128" s="0"/>
      <c r="UQD128" s="0"/>
      <c r="UQE128" s="0"/>
      <c r="UQF128" s="0"/>
      <c r="UQG128" s="0"/>
      <c r="UQH128" s="0"/>
      <c r="UQI128" s="0"/>
      <c r="UQJ128" s="0"/>
      <c r="UQK128" s="0"/>
      <c r="UQL128" s="0"/>
      <c r="UQM128" s="0"/>
      <c r="UQN128" s="0"/>
      <c r="UQO128" s="0"/>
      <c r="UQP128" s="0"/>
      <c r="UQQ128" s="0"/>
      <c r="UQR128" s="0"/>
      <c r="UQS128" s="0"/>
      <c r="UQT128" s="0"/>
      <c r="UQU128" s="0"/>
      <c r="UQV128" s="0"/>
      <c r="UQW128" s="0"/>
      <c r="UQX128" s="0"/>
      <c r="UQY128" s="0"/>
      <c r="UQZ128" s="0"/>
      <c r="URA128" s="0"/>
      <c r="URB128" s="0"/>
      <c r="URC128" s="0"/>
      <c r="URD128" s="0"/>
      <c r="URE128" s="0"/>
      <c r="URF128" s="0"/>
      <c r="URG128" s="0"/>
      <c r="URH128" s="0"/>
      <c r="URI128" s="0"/>
      <c r="URJ128" s="0"/>
      <c r="URK128" s="0"/>
      <c r="URL128" s="0"/>
      <c r="URM128" s="0"/>
      <c r="URN128" s="0"/>
      <c r="URO128" s="0"/>
      <c r="URP128" s="0"/>
      <c r="URQ128" s="0"/>
      <c r="URR128" s="0"/>
      <c r="URS128" s="0"/>
      <c r="URT128" s="0"/>
      <c r="URU128" s="0"/>
      <c r="URV128" s="0"/>
      <c r="URW128" s="0"/>
      <c r="URX128" s="0"/>
      <c r="URY128" s="0"/>
      <c r="URZ128" s="0"/>
      <c r="USA128" s="0"/>
      <c r="USB128" s="0"/>
      <c r="USC128" s="0"/>
      <c r="USD128" s="0"/>
      <c r="USE128" s="0"/>
      <c r="USF128" s="0"/>
      <c r="USG128" s="0"/>
      <c r="USH128" s="0"/>
      <c r="USI128" s="0"/>
      <c r="USJ128" s="0"/>
      <c r="USK128" s="0"/>
      <c r="USL128" s="0"/>
      <c r="USM128" s="0"/>
      <c r="USN128" s="0"/>
      <c r="USO128" s="0"/>
      <c r="USP128" s="0"/>
      <c r="USQ128" s="0"/>
      <c r="USR128" s="0"/>
      <c r="USS128" s="0"/>
      <c r="UST128" s="0"/>
      <c r="USU128" s="0"/>
      <c r="USV128" s="0"/>
      <c r="USW128" s="0"/>
      <c r="USX128" s="0"/>
      <c r="USY128" s="0"/>
      <c r="USZ128" s="0"/>
      <c r="UTA128" s="0"/>
      <c r="UTB128" s="0"/>
      <c r="UTC128" s="0"/>
      <c r="UTD128" s="0"/>
      <c r="UTE128" s="0"/>
      <c r="UTF128" s="0"/>
      <c r="UTG128" s="0"/>
      <c r="UTH128" s="0"/>
      <c r="UTI128" s="0"/>
      <c r="UTJ128" s="0"/>
      <c r="UTK128" s="0"/>
      <c r="UTL128" s="0"/>
      <c r="UTM128" s="0"/>
      <c r="UTN128" s="0"/>
      <c r="UTO128" s="0"/>
      <c r="UTP128" s="0"/>
      <c r="UTQ128" s="0"/>
      <c r="UTR128" s="0"/>
      <c r="UTS128" s="0"/>
      <c r="UTT128" s="0"/>
      <c r="UTU128" s="0"/>
      <c r="UTV128" s="0"/>
      <c r="UTW128" s="0"/>
      <c r="UTX128" s="0"/>
      <c r="UTY128" s="0"/>
      <c r="UTZ128" s="0"/>
      <c r="UUA128" s="0"/>
      <c r="UUB128" s="0"/>
      <c r="UUC128" s="0"/>
      <c r="UUD128" s="0"/>
      <c r="UUE128" s="0"/>
      <c r="UUF128" s="0"/>
      <c r="UUG128" s="0"/>
      <c r="UUH128" s="0"/>
      <c r="UUI128" s="0"/>
      <c r="UUJ128" s="0"/>
      <c r="UUK128" s="0"/>
      <c r="UUL128" s="0"/>
      <c r="UUM128" s="0"/>
      <c r="UUN128" s="0"/>
      <c r="UUO128" s="0"/>
      <c r="UUP128" s="0"/>
      <c r="UUQ128" s="0"/>
      <c r="UUR128" s="0"/>
      <c r="UUS128" s="0"/>
      <c r="UUT128" s="0"/>
      <c r="UUU128" s="0"/>
      <c r="UUV128" s="0"/>
      <c r="UUW128" s="0"/>
      <c r="UUX128" s="0"/>
      <c r="UUY128" s="0"/>
      <c r="UUZ128" s="0"/>
      <c r="UVA128" s="0"/>
      <c r="UVB128" s="0"/>
      <c r="UVC128" s="0"/>
      <c r="UVD128" s="0"/>
      <c r="UVE128" s="0"/>
      <c r="UVF128" s="0"/>
      <c r="UVG128" s="0"/>
      <c r="UVH128" s="0"/>
      <c r="UVI128" s="0"/>
      <c r="UVJ128" s="0"/>
      <c r="UVK128" s="0"/>
      <c r="UVL128" s="0"/>
      <c r="UVM128" s="0"/>
      <c r="UVN128" s="0"/>
      <c r="UVO128" s="0"/>
      <c r="UVP128" s="0"/>
      <c r="UVQ128" s="0"/>
      <c r="UVR128" s="0"/>
      <c r="UVS128" s="0"/>
      <c r="UVT128" s="0"/>
      <c r="UVU128" s="0"/>
      <c r="UVV128" s="0"/>
      <c r="UVW128" s="0"/>
      <c r="UVX128" s="0"/>
      <c r="UVY128" s="0"/>
      <c r="UVZ128" s="0"/>
      <c r="UWA128" s="0"/>
      <c r="UWB128" s="0"/>
      <c r="UWC128" s="0"/>
      <c r="UWD128" s="0"/>
      <c r="UWE128" s="0"/>
      <c r="UWF128" s="0"/>
      <c r="UWG128" s="0"/>
      <c r="UWH128" s="0"/>
      <c r="UWI128" s="0"/>
      <c r="UWJ128" s="0"/>
      <c r="UWK128" s="0"/>
      <c r="UWL128" s="0"/>
      <c r="UWM128" s="0"/>
      <c r="UWN128" s="0"/>
      <c r="UWO128" s="0"/>
      <c r="UWP128" s="0"/>
      <c r="UWQ128" s="0"/>
      <c r="UWR128" s="0"/>
      <c r="UWS128" s="0"/>
      <c r="UWT128" s="0"/>
      <c r="UWU128" s="0"/>
      <c r="UWV128" s="0"/>
      <c r="UWW128" s="0"/>
      <c r="UWX128" s="0"/>
      <c r="UWY128" s="0"/>
      <c r="UWZ128" s="0"/>
      <c r="UXA128" s="0"/>
      <c r="UXB128" s="0"/>
      <c r="UXC128" s="0"/>
      <c r="UXD128" s="0"/>
      <c r="UXE128" s="0"/>
      <c r="UXF128" s="0"/>
      <c r="UXG128" s="0"/>
      <c r="UXH128" s="0"/>
      <c r="UXI128" s="0"/>
      <c r="UXJ128" s="0"/>
      <c r="UXK128" s="0"/>
      <c r="UXL128" s="0"/>
      <c r="UXM128" s="0"/>
      <c r="UXN128" s="0"/>
      <c r="UXO128" s="0"/>
      <c r="UXP128" s="0"/>
      <c r="UXQ128" s="0"/>
      <c r="UXR128" s="0"/>
      <c r="UXS128" s="0"/>
      <c r="UXT128" s="0"/>
      <c r="UXU128" s="0"/>
      <c r="UXV128" s="0"/>
      <c r="UXW128" s="0"/>
      <c r="UXX128" s="0"/>
      <c r="UXY128" s="0"/>
      <c r="UXZ128" s="0"/>
      <c r="UYA128" s="0"/>
      <c r="UYB128" s="0"/>
      <c r="UYC128" s="0"/>
      <c r="UYD128" s="0"/>
      <c r="UYE128" s="0"/>
      <c r="UYF128" s="0"/>
      <c r="UYG128" s="0"/>
      <c r="UYH128" s="0"/>
      <c r="UYI128" s="0"/>
      <c r="UYJ128" s="0"/>
      <c r="UYK128" s="0"/>
      <c r="UYL128" s="0"/>
      <c r="UYM128" s="0"/>
      <c r="UYN128" s="0"/>
      <c r="UYO128" s="0"/>
      <c r="UYP128" s="0"/>
      <c r="UYQ128" s="0"/>
      <c r="UYR128" s="0"/>
      <c r="UYS128" s="0"/>
      <c r="UYT128" s="0"/>
      <c r="UYU128" s="0"/>
      <c r="UYV128" s="0"/>
      <c r="UYW128" s="0"/>
      <c r="UYX128" s="0"/>
      <c r="UYY128" s="0"/>
      <c r="UYZ128" s="0"/>
      <c r="UZA128" s="0"/>
      <c r="UZB128" s="0"/>
      <c r="UZC128" s="0"/>
      <c r="UZD128" s="0"/>
      <c r="UZE128" s="0"/>
      <c r="UZF128" s="0"/>
      <c r="UZG128" s="0"/>
      <c r="UZH128" s="0"/>
      <c r="UZI128" s="0"/>
      <c r="UZJ128" s="0"/>
      <c r="UZK128" s="0"/>
      <c r="UZL128" s="0"/>
      <c r="UZM128" s="0"/>
      <c r="UZN128" s="0"/>
      <c r="UZO128" s="0"/>
      <c r="UZP128" s="0"/>
      <c r="UZQ128" s="0"/>
      <c r="UZR128" s="0"/>
      <c r="UZS128" s="0"/>
      <c r="UZT128" s="0"/>
      <c r="UZU128" s="0"/>
      <c r="UZV128" s="0"/>
      <c r="UZW128" s="0"/>
      <c r="UZX128" s="0"/>
      <c r="UZY128" s="0"/>
      <c r="UZZ128" s="0"/>
      <c r="VAA128" s="0"/>
      <c r="VAB128" s="0"/>
      <c r="VAC128" s="0"/>
      <c r="VAD128" s="0"/>
      <c r="VAE128" s="0"/>
      <c r="VAF128" s="0"/>
      <c r="VAG128" s="0"/>
      <c r="VAH128" s="0"/>
      <c r="VAI128" s="0"/>
      <c r="VAJ128" s="0"/>
      <c r="VAK128" s="0"/>
      <c r="VAL128" s="0"/>
      <c r="VAM128" s="0"/>
      <c r="VAN128" s="0"/>
      <c r="VAO128" s="0"/>
      <c r="VAP128" s="0"/>
      <c r="VAQ128" s="0"/>
      <c r="VAR128" s="0"/>
      <c r="VAS128" s="0"/>
      <c r="VAT128" s="0"/>
      <c r="VAU128" s="0"/>
      <c r="VAV128" s="0"/>
      <c r="VAW128" s="0"/>
      <c r="VAX128" s="0"/>
      <c r="VAY128" s="0"/>
      <c r="VAZ128" s="0"/>
      <c r="VBA128" s="0"/>
      <c r="VBB128" s="0"/>
      <c r="VBC128" s="0"/>
      <c r="VBD128" s="0"/>
      <c r="VBE128" s="0"/>
      <c r="VBF128" s="0"/>
      <c r="VBG128" s="0"/>
      <c r="VBH128" s="0"/>
      <c r="VBI128" s="0"/>
      <c r="VBJ128" s="0"/>
      <c r="VBK128" s="0"/>
      <c r="VBL128" s="0"/>
      <c r="VBM128" s="0"/>
      <c r="VBN128" s="0"/>
      <c r="VBO128" s="0"/>
      <c r="VBP128" s="0"/>
      <c r="VBQ128" s="0"/>
      <c r="VBR128" s="0"/>
      <c r="VBS128" s="0"/>
      <c r="VBT128" s="0"/>
      <c r="VBU128" s="0"/>
      <c r="VBV128" s="0"/>
      <c r="VBW128" s="0"/>
      <c r="VBX128" s="0"/>
      <c r="VBY128" s="0"/>
      <c r="VBZ128" s="0"/>
      <c r="VCA128" s="0"/>
      <c r="VCB128" s="0"/>
      <c r="VCC128" s="0"/>
      <c r="VCD128" s="0"/>
      <c r="VCE128" s="0"/>
      <c r="VCF128" s="0"/>
      <c r="VCG128" s="0"/>
      <c r="VCH128" s="0"/>
      <c r="VCI128" s="0"/>
      <c r="VCJ128" s="0"/>
      <c r="VCK128" s="0"/>
      <c r="VCL128" s="0"/>
      <c r="VCM128" s="0"/>
      <c r="VCN128" s="0"/>
      <c r="VCO128" s="0"/>
      <c r="VCP128" s="0"/>
      <c r="VCQ128" s="0"/>
      <c r="VCR128" s="0"/>
      <c r="VCS128" s="0"/>
      <c r="VCT128" s="0"/>
      <c r="VCU128" s="0"/>
      <c r="VCV128" s="0"/>
      <c r="VCW128" s="0"/>
      <c r="VCX128" s="0"/>
      <c r="VCY128" s="0"/>
      <c r="VCZ128" s="0"/>
      <c r="VDA128" s="0"/>
      <c r="VDB128" s="0"/>
      <c r="VDC128" s="0"/>
      <c r="VDD128" s="0"/>
      <c r="VDE128" s="0"/>
      <c r="VDF128" s="0"/>
      <c r="VDG128" s="0"/>
      <c r="VDH128" s="0"/>
      <c r="VDI128" s="0"/>
      <c r="VDJ128" s="0"/>
      <c r="VDK128" s="0"/>
      <c r="VDL128" s="0"/>
      <c r="VDM128" s="0"/>
      <c r="VDN128" s="0"/>
      <c r="VDO128" s="0"/>
      <c r="VDP128" s="0"/>
      <c r="VDQ128" s="0"/>
      <c r="VDR128" s="0"/>
      <c r="VDS128" s="0"/>
      <c r="VDT128" s="0"/>
      <c r="VDU128" s="0"/>
      <c r="VDV128" s="0"/>
      <c r="VDW128" s="0"/>
      <c r="VDX128" s="0"/>
      <c r="VDY128" s="0"/>
      <c r="VDZ128" s="0"/>
      <c r="VEA128" s="0"/>
      <c r="VEB128" s="0"/>
      <c r="VEC128" s="0"/>
      <c r="VED128" s="0"/>
      <c r="VEE128" s="0"/>
      <c r="VEF128" s="0"/>
      <c r="VEG128" s="0"/>
      <c r="VEH128" s="0"/>
      <c r="VEI128" s="0"/>
      <c r="VEJ128" s="0"/>
      <c r="VEK128" s="0"/>
      <c r="VEL128" s="0"/>
      <c r="VEM128" s="0"/>
      <c r="VEN128" s="0"/>
      <c r="VEO128" s="0"/>
      <c r="VEP128" s="0"/>
      <c r="VEQ128" s="0"/>
      <c r="VER128" s="0"/>
      <c r="VES128" s="0"/>
      <c r="VET128" s="0"/>
      <c r="VEU128" s="0"/>
      <c r="VEV128" s="0"/>
      <c r="VEW128" s="0"/>
      <c r="VEX128" s="0"/>
      <c r="VEY128" s="0"/>
      <c r="VEZ128" s="0"/>
      <c r="VFA128" s="0"/>
      <c r="VFB128" s="0"/>
      <c r="VFC128" s="0"/>
      <c r="VFD128" s="0"/>
      <c r="VFE128" s="0"/>
      <c r="VFF128" s="0"/>
      <c r="VFG128" s="0"/>
      <c r="VFH128" s="0"/>
      <c r="VFI128" s="0"/>
      <c r="VFJ128" s="0"/>
      <c r="VFK128" s="0"/>
      <c r="VFL128" s="0"/>
      <c r="VFM128" s="0"/>
      <c r="VFN128" s="0"/>
      <c r="VFO128" s="0"/>
      <c r="VFP128" s="0"/>
      <c r="VFQ128" s="0"/>
      <c r="VFR128" s="0"/>
      <c r="VFS128" s="0"/>
      <c r="VFT128" s="0"/>
      <c r="VFU128" s="0"/>
      <c r="VFV128" s="0"/>
      <c r="VFW128" s="0"/>
      <c r="VFX128" s="0"/>
      <c r="VFY128" s="0"/>
      <c r="VFZ128" s="0"/>
      <c r="VGA128" s="0"/>
      <c r="VGB128" s="0"/>
      <c r="VGC128" s="0"/>
      <c r="VGD128" s="0"/>
      <c r="VGE128" s="0"/>
      <c r="VGF128" s="0"/>
      <c r="VGG128" s="0"/>
      <c r="VGH128" s="0"/>
      <c r="VGI128" s="0"/>
      <c r="VGJ128" s="0"/>
      <c r="VGK128" s="0"/>
      <c r="VGL128" s="0"/>
      <c r="VGM128" s="0"/>
      <c r="VGN128" s="0"/>
      <c r="VGO128" s="0"/>
      <c r="VGP128" s="0"/>
      <c r="VGQ128" s="0"/>
      <c r="VGR128" s="0"/>
      <c r="VGS128" s="0"/>
      <c r="VGT128" s="0"/>
      <c r="VGU128" s="0"/>
      <c r="VGV128" s="0"/>
      <c r="VGW128" s="0"/>
      <c r="VGX128" s="0"/>
      <c r="VGY128" s="0"/>
      <c r="VGZ128" s="0"/>
      <c r="VHA128" s="0"/>
      <c r="VHB128" s="0"/>
      <c r="VHC128" s="0"/>
      <c r="VHD128" s="0"/>
      <c r="VHE128" s="0"/>
      <c r="VHF128" s="0"/>
      <c r="VHG128" s="0"/>
      <c r="VHH128" s="0"/>
      <c r="VHI128" s="0"/>
      <c r="VHJ128" s="0"/>
      <c r="VHK128" s="0"/>
      <c r="VHL128" s="0"/>
      <c r="VHM128" s="0"/>
      <c r="VHN128" s="0"/>
      <c r="VHO128" s="0"/>
      <c r="VHP128" s="0"/>
      <c r="VHQ128" s="0"/>
      <c r="VHR128" s="0"/>
      <c r="VHS128" s="0"/>
      <c r="VHT128" s="0"/>
      <c r="VHU128" s="0"/>
      <c r="VHV128" s="0"/>
      <c r="VHW128" s="0"/>
      <c r="VHX128" s="0"/>
      <c r="VHY128" s="0"/>
      <c r="VHZ128" s="0"/>
      <c r="VIA128" s="0"/>
      <c r="VIB128" s="0"/>
      <c r="VIC128" s="0"/>
      <c r="VID128" s="0"/>
      <c r="VIE128" s="0"/>
      <c r="VIF128" s="0"/>
      <c r="VIG128" s="0"/>
      <c r="VIH128" s="0"/>
      <c r="VII128" s="0"/>
      <c r="VIJ128" s="0"/>
      <c r="VIK128" s="0"/>
      <c r="VIL128" s="0"/>
      <c r="VIM128" s="0"/>
      <c r="VIN128" s="0"/>
      <c r="VIO128" s="0"/>
      <c r="VIP128" s="0"/>
      <c r="VIQ128" s="0"/>
      <c r="VIR128" s="0"/>
      <c r="VIS128" s="0"/>
      <c r="VIT128" s="0"/>
      <c r="VIU128" s="0"/>
      <c r="VIV128" s="0"/>
      <c r="VIW128" s="0"/>
      <c r="VIX128" s="0"/>
      <c r="VIY128" s="0"/>
      <c r="VIZ128" s="0"/>
      <c r="VJA128" s="0"/>
      <c r="VJB128" s="0"/>
      <c r="VJC128" s="0"/>
      <c r="VJD128" s="0"/>
      <c r="VJE128" s="0"/>
      <c r="VJF128" s="0"/>
      <c r="VJG128" s="0"/>
      <c r="VJH128" s="0"/>
      <c r="VJI128" s="0"/>
      <c r="VJJ128" s="0"/>
      <c r="VJK128" s="0"/>
      <c r="VJL128" s="0"/>
      <c r="VJM128" s="0"/>
      <c r="VJN128" s="0"/>
      <c r="VJO128" s="0"/>
      <c r="VJP128" s="0"/>
      <c r="VJQ128" s="0"/>
      <c r="VJR128" s="0"/>
      <c r="VJS128" s="0"/>
      <c r="VJT128" s="0"/>
      <c r="VJU128" s="0"/>
      <c r="VJV128" s="0"/>
      <c r="VJW128" s="0"/>
      <c r="VJX128" s="0"/>
      <c r="VJY128" s="0"/>
      <c r="VJZ128" s="0"/>
      <c r="VKA128" s="0"/>
      <c r="VKB128" s="0"/>
      <c r="VKC128" s="0"/>
      <c r="VKD128" s="0"/>
      <c r="VKE128" s="0"/>
      <c r="VKF128" s="0"/>
      <c r="VKG128" s="0"/>
      <c r="VKH128" s="0"/>
      <c r="VKI128" s="0"/>
      <c r="VKJ128" s="0"/>
      <c r="VKK128" s="0"/>
      <c r="VKL128" s="0"/>
      <c r="VKM128" s="0"/>
      <c r="VKN128" s="0"/>
      <c r="VKO128" s="0"/>
      <c r="VKP128" s="0"/>
      <c r="VKQ128" s="0"/>
      <c r="VKR128" s="0"/>
      <c r="VKS128" s="0"/>
      <c r="VKT128" s="0"/>
      <c r="VKU128" s="0"/>
      <c r="VKV128" s="0"/>
      <c r="VKW128" s="0"/>
      <c r="VKX128" s="0"/>
      <c r="VKY128" s="0"/>
      <c r="VKZ128" s="0"/>
      <c r="VLA128" s="0"/>
      <c r="VLB128" s="0"/>
      <c r="VLC128" s="0"/>
      <c r="VLD128" s="0"/>
      <c r="VLE128" s="0"/>
      <c r="VLF128" s="0"/>
      <c r="VLG128" s="0"/>
      <c r="VLH128" s="0"/>
      <c r="VLI128" s="0"/>
      <c r="VLJ128" s="0"/>
      <c r="VLK128" s="0"/>
      <c r="VLL128" s="0"/>
      <c r="VLM128" s="0"/>
      <c r="VLN128" s="0"/>
      <c r="VLO128" s="0"/>
      <c r="VLP128" s="0"/>
      <c r="VLQ128" s="0"/>
      <c r="VLR128" s="0"/>
      <c r="VLS128" s="0"/>
      <c r="VLT128" s="0"/>
      <c r="VLU128" s="0"/>
      <c r="VLV128" s="0"/>
      <c r="VLW128" s="0"/>
      <c r="VLX128" s="0"/>
      <c r="VLY128" s="0"/>
      <c r="VLZ128" s="0"/>
      <c r="VMA128" s="0"/>
      <c r="VMB128" s="0"/>
      <c r="VMC128" s="0"/>
      <c r="VMD128" s="0"/>
      <c r="VME128" s="0"/>
      <c r="VMF128" s="0"/>
      <c r="VMG128" s="0"/>
      <c r="VMH128" s="0"/>
      <c r="VMI128" s="0"/>
      <c r="VMJ128" s="0"/>
      <c r="VMK128" s="0"/>
      <c r="VML128" s="0"/>
      <c r="VMM128" s="0"/>
      <c r="VMN128" s="0"/>
      <c r="VMO128" s="0"/>
      <c r="VMP128" s="0"/>
      <c r="VMQ128" s="0"/>
      <c r="VMR128" s="0"/>
      <c r="VMS128" s="0"/>
      <c r="VMT128" s="0"/>
      <c r="VMU128" s="0"/>
      <c r="VMV128" s="0"/>
      <c r="VMW128" s="0"/>
      <c r="VMX128" s="0"/>
      <c r="VMY128" s="0"/>
      <c r="VMZ128" s="0"/>
      <c r="VNA128" s="0"/>
      <c r="VNB128" s="0"/>
      <c r="VNC128" s="0"/>
      <c r="VND128" s="0"/>
      <c r="VNE128" s="0"/>
      <c r="VNF128" s="0"/>
      <c r="VNG128" s="0"/>
      <c r="VNH128" s="0"/>
      <c r="VNI128" s="0"/>
      <c r="VNJ128" s="0"/>
      <c r="VNK128" s="0"/>
      <c r="VNL128" s="0"/>
      <c r="VNM128" s="0"/>
      <c r="VNN128" s="0"/>
      <c r="VNO128" s="0"/>
      <c r="VNP128" s="0"/>
      <c r="VNQ128" s="0"/>
      <c r="VNR128" s="0"/>
      <c r="VNS128" s="0"/>
      <c r="VNT128" s="0"/>
      <c r="VNU128" s="0"/>
      <c r="VNV128" s="0"/>
      <c r="VNW128" s="0"/>
      <c r="VNX128" s="0"/>
      <c r="VNY128" s="0"/>
      <c r="VNZ128" s="0"/>
      <c r="VOA128" s="0"/>
      <c r="VOB128" s="0"/>
      <c r="VOC128" s="0"/>
      <c r="VOD128" s="0"/>
      <c r="VOE128" s="0"/>
      <c r="VOF128" s="0"/>
      <c r="VOG128" s="0"/>
      <c r="VOH128" s="0"/>
      <c r="VOI128" s="0"/>
      <c r="VOJ128" s="0"/>
      <c r="VOK128" s="0"/>
      <c r="VOL128" s="0"/>
      <c r="VOM128" s="0"/>
      <c r="VON128" s="0"/>
      <c r="VOO128" s="0"/>
      <c r="VOP128" s="0"/>
      <c r="VOQ128" s="0"/>
      <c r="VOR128" s="0"/>
      <c r="VOS128" s="0"/>
      <c r="VOT128" s="0"/>
      <c r="VOU128" s="0"/>
      <c r="VOV128" s="0"/>
      <c r="VOW128" s="0"/>
      <c r="VOX128" s="0"/>
      <c r="VOY128" s="0"/>
      <c r="VOZ128" s="0"/>
      <c r="VPA128" s="0"/>
      <c r="VPB128" s="0"/>
      <c r="VPC128" s="0"/>
      <c r="VPD128" s="0"/>
      <c r="VPE128" s="0"/>
      <c r="VPF128" s="0"/>
      <c r="VPG128" s="0"/>
      <c r="VPH128" s="0"/>
      <c r="VPI128" s="0"/>
      <c r="VPJ128" s="0"/>
      <c r="VPK128" s="0"/>
      <c r="VPL128" s="0"/>
      <c r="VPM128" s="0"/>
      <c r="VPN128" s="0"/>
      <c r="VPO128" s="0"/>
      <c r="VPP128" s="0"/>
      <c r="VPQ128" s="0"/>
      <c r="VPR128" s="0"/>
      <c r="VPS128" s="0"/>
      <c r="VPT128" s="0"/>
      <c r="VPU128" s="0"/>
      <c r="VPV128" s="0"/>
      <c r="VPW128" s="0"/>
      <c r="VPX128" s="0"/>
      <c r="VPY128" s="0"/>
      <c r="VPZ128" s="0"/>
      <c r="VQA128" s="0"/>
      <c r="VQB128" s="0"/>
      <c r="VQC128" s="0"/>
      <c r="VQD128" s="0"/>
      <c r="VQE128" s="0"/>
      <c r="VQF128" s="0"/>
      <c r="VQG128" s="0"/>
      <c r="VQH128" s="0"/>
      <c r="VQI128" s="0"/>
      <c r="VQJ128" s="0"/>
      <c r="VQK128" s="0"/>
      <c r="VQL128" s="0"/>
      <c r="VQM128" s="0"/>
      <c r="VQN128" s="0"/>
      <c r="VQO128" s="0"/>
      <c r="VQP128" s="0"/>
      <c r="VQQ128" s="0"/>
      <c r="VQR128" s="0"/>
      <c r="VQS128" s="0"/>
      <c r="VQT128" s="0"/>
      <c r="VQU128" s="0"/>
      <c r="VQV128" s="0"/>
      <c r="VQW128" s="0"/>
      <c r="VQX128" s="0"/>
      <c r="VQY128" s="0"/>
      <c r="VQZ128" s="0"/>
      <c r="VRA128" s="0"/>
      <c r="VRB128" s="0"/>
      <c r="VRC128" s="0"/>
      <c r="VRD128" s="0"/>
      <c r="VRE128" s="0"/>
      <c r="VRF128" s="0"/>
      <c r="VRG128" s="0"/>
      <c r="VRH128" s="0"/>
      <c r="VRI128" s="0"/>
      <c r="VRJ128" s="0"/>
      <c r="VRK128" s="0"/>
      <c r="VRL128" s="0"/>
      <c r="VRM128" s="0"/>
      <c r="VRN128" s="0"/>
      <c r="VRO128" s="0"/>
      <c r="VRP128" s="0"/>
      <c r="VRQ128" s="0"/>
      <c r="VRR128" s="0"/>
      <c r="VRS128" s="0"/>
      <c r="VRT128" s="0"/>
      <c r="VRU128" s="0"/>
      <c r="VRV128" s="0"/>
      <c r="VRW128" s="0"/>
      <c r="VRX128" s="0"/>
      <c r="VRY128" s="0"/>
      <c r="VRZ128" s="0"/>
      <c r="VSA128" s="0"/>
      <c r="VSB128" s="0"/>
      <c r="VSC128" s="0"/>
      <c r="VSD128" s="0"/>
      <c r="VSE128" s="0"/>
      <c r="VSF128" s="0"/>
      <c r="VSG128" s="0"/>
      <c r="VSH128" s="0"/>
      <c r="VSI128" s="0"/>
      <c r="VSJ128" s="0"/>
      <c r="VSK128" s="0"/>
      <c r="VSL128" s="0"/>
      <c r="VSM128" s="0"/>
      <c r="VSN128" s="0"/>
      <c r="VSO128" s="0"/>
      <c r="VSP128" s="0"/>
      <c r="VSQ128" s="0"/>
      <c r="VSR128" s="0"/>
      <c r="VSS128" s="0"/>
      <c r="VST128" s="0"/>
      <c r="VSU128" s="0"/>
      <c r="VSV128" s="0"/>
      <c r="VSW128" s="0"/>
      <c r="VSX128" s="0"/>
      <c r="VSY128" s="0"/>
      <c r="VSZ128" s="0"/>
      <c r="VTA128" s="0"/>
      <c r="VTB128" s="0"/>
      <c r="VTC128" s="0"/>
      <c r="VTD128" s="0"/>
      <c r="VTE128" s="0"/>
      <c r="VTF128" s="0"/>
      <c r="VTG128" s="0"/>
      <c r="VTH128" s="0"/>
      <c r="VTI128" s="0"/>
      <c r="VTJ128" s="0"/>
      <c r="VTK128" s="0"/>
      <c r="VTL128" s="0"/>
      <c r="VTM128" s="0"/>
      <c r="VTN128" s="0"/>
      <c r="VTO128" s="0"/>
      <c r="VTP128" s="0"/>
      <c r="VTQ128" s="0"/>
      <c r="VTR128" s="0"/>
      <c r="VTS128" s="0"/>
      <c r="VTT128" s="0"/>
      <c r="VTU128" s="0"/>
      <c r="VTV128" s="0"/>
      <c r="VTW128" s="0"/>
      <c r="VTX128" s="0"/>
      <c r="VTY128" s="0"/>
      <c r="VTZ128" s="0"/>
      <c r="VUA128" s="0"/>
      <c r="VUB128" s="0"/>
      <c r="VUC128" s="0"/>
      <c r="VUD128" s="0"/>
      <c r="VUE128" s="0"/>
      <c r="VUF128" s="0"/>
      <c r="VUG128" s="0"/>
      <c r="VUH128" s="0"/>
      <c r="VUI128" s="0"/>
      <c r="VUJ128" s="0"/>
      <c r="VUK128" s="0"/>
      <c r="VUL128" s="0"/>
      <c r="VUM128" s="0"/>
      <c r="VUN128" s="0"/>
      <c r="VUO128" s="0"/>
      <c r="VUP128" s="0"/>
      <c r="VUQ128" s="0"/>
      <c r="VUR128" s="0"/>
      <c r="VUS128" s="0"/>
      <c r="VUT128" s="0"/>
      <c r="VUU128" s="0"/>
      <c r="VUV128" s="0"/>
      <c r="VUW128" s="0"/>
      <c r="VUX128" s="0"/>
      <c r="VUY128" s="0"/>
      <c r="VUZ128" s="0"/>
      <c r="VVA128" s="0"/>
      <c r="VVB128" s="0"/>
      <c r="VVC128" s="0"/>
      <c r="VVD128" s="0"/>
      <c r="VVE128" s="0"/>
      <c r="VVF128" s="0"/>
      <c r="VVG128" s="0"/>
      <c r="VVH128" s="0"/>
      <c r="VVI128" s="0"/>
      <c r="VVJ128" s="0"/>
      <c r="VVK128" s="0"/>
      <c r="VVL128" s="0"/>
      <c r="VVM128" s="0"/>
      <c r="VVN128" s="0"/>
      <c r="VVO128" s="0"/>
      <c r="VVP128" s="0"/>
      <c r="VVQ128" s="0"/>
      <c r="VVR128" s="0"/>
      <c r="VVS128" s="0"/>
      <c r="VVT128" s="0"/>
      <c r="VVU128" s="0"/>
      <c r="VVV128" s="0"/>
      <c r="VVW128" s="0"/>
      <c r="VVX128" s="0"/>
      <c r="VVY128" s="0"/>
      <c r="VVZ128" s="0"/>
      <c r="VWA128" s="0"/>
      <c r="VWB128" s="0"/>
      <c r="VWC128" s="0"/>
      <c r="VWD128" s="0"/>
      <c r="VWE128" s="0"/>
      <c r="VWF128" s="0"/>
      <c r="VWG128" s="0"/>
      <c r="VWH128" s="0"/>
      <c r="VWI128" s="0"/>
      <c r="VWJ128" s="0"/>
      <c r="VWK128" s="0"/>
      <c r="VWL128" s="0"/>
      <c r="VWM128" s="0"/>
      <c r="VWN128" s="0"/>
      <c r="VWO128" s="0"/>
      <c r="VWP128" s="0"/>
      <c r="VWQ128" s="0"/>
      <c r="VWR128" s="0"/>
      <c r="VWS128" s="0"/>
      <c r="VWT128" s="0"/>
      <c r="VWU128" s="0"/>
      <c r="VWV128" s="0"/>
      <c r="VWW128" s="0"/>
      <c r="VWX128" s="0"/>
      <c r="VWY128" s="0"/>
      <c r="VWZ128" s="0"/>
      <c r="VXA128" s="0"/>
      <c r="VXB128" s="0"/>
      <c r="VXC128" s="0"/>
      <c r="VXD128" s="0"/>
      <c r="VXE128" s="0"/>
      <c r="VXF128" s="0"/>
      <c r="VXG128" s="0"/>
      <c r="VXH128" s="0"/>
      <c r="VXI128" s="0"/>
      <c r="VXJ128" s="0"/>
      <c r="VXK128" s="0"/>
      <c r="VXL128" s="0"/>
      <c r="VXM128" s="0"/>
      <c r="VXN128" s="0"/>
      <c r="VXO128" s="0"/>
      <c r="VXP128" s="0"/>
      <c r="VXQ128" s="0"/>
      <c r="VXR128" s="0"/>
      <c r="VXS128" s="0"/>
      <c r="VXT128" s="0"/>
      <c r="VXU128" s="0"/>
      <c r="VXV128" s="0"/>
      <c r="VXW128" s="0"/>
      <c r="VXX128" s="0"/>
      <c r="VXY128" s="0"/>
      <c r="VXZ128" s="0"/>
      <c r="VYA128" s="0"/>
      <c r="VYB128" s="0"/>
      <c r="VYC128" s="0"/>
      <c r="VYD128" s="0"/>
      <c r="VYE128" s="0"/>
      <c r="VYF128" s="0"/>
      <c r="VYG128" s="0"/>
      <c r="VYH128" s="0"/>
      <c r="VYI128" s="0"/>
      <c r="VYJ128" s="0"/>
      <c r="VYK128" s="0"/>
      <c r="VYL128" s="0"/>
      <c r="VYM128" s="0"/>
      <c r="VYN128" s="0"/>
      <c r="VYO128" s="0"/>
      <c r="VYP128" s="0"/>
      <c r="VYQ128" s="0"/>
      <c r="VYR128" s="0"/>
      <c r="VYS128" s="0"/>
      <c r="VYT128" s="0"/>
      <c r="VYU128" s="0"/>
      <c r="VYV128" s="0"/>
      <c r="VYW128" s="0"/>
      <c r="VYX128" s="0"/>
      <c r="VYY128" s="0"/>
      <c r="VYZ128" s="0"/>
      <c r="VZA128" s="0"/>
      <c r="VZB128" s="0"/>
      <c r="VZC128" s="0"/>
      <c r="VZD128" s="0"/>
      <c r="VZE128" s="0"/>
      <c r="VZF128" s="0"/>
      <c r="VZG128" s="0"/>
      <c r="VZH128" s="0"/>
      <c r="VZI128" s="0"/>
      <c r="VZJ128" s="0"/>
      <c r="VZK128" s="0"/>
      <c r="VZL128" s="0"/>
      <c r="VZM128" s="0"/>
      <c r="VZN128" s="0"/>
      <c r="VZO128" s="0"/>
      <c r="VZP128" s="0"/>
      <c r="VZQ128" s="0"/>
      <c r="VZR128" s="0"/>
      <c r="VZS128" s="0"/>
      <c r="VZT128" s="0"/>
      <c r="VZU128" s="0"/>
      <c r="VZV128" s="0"/>
      <c r="VZW128" s="0"/>
      <c r="VZX128" s="0"/>
      <c r="VZY128" s="0"/>
      <c r="VZZ128" s="0"/>
      <c r="WAA128" s="0"/>
      <c r="WAB128" s="0"/>
      <c r="WAC128" s="0"/>
      <c r="WAD128" s="0"/>
      <c r="WAE128" s="0"/>
      <c r="WAF128" s="0"/>
      <c r="WAG128" s="0"/>
      <c r="WAH128" s="0"/>
      <c r="WAI128" s="0"/>
      <c r="WAJ128" s="0"/>
      <c r="WAK128" s="0"/>
      <c r="WAL128" s="0"/>
      <c r="WAM128" s="0"/>
      <c r="WAN128" s="0"/>
      <c r="WAO128" s="0"/>
      <c r="WAP128" s="0"/>
      <c r="WAQ128" s="0"/>
      <c r="WAR128" s="0"/>
      <c r="WAS128" s="0"/>
      <c r="WAT128" s="0"/>
      <c r="WAU128" s="0"/>
      <c r="WAV128" s="0"/>
      <c r="WAW128" s="0"/>
      <c r="WAX128" s="0"/>
      <c r="WAY128" s="0"/>
      <c r="WAZ128" s="0"/>
      <c r="WBA128" s="0"/>
      <c r="WBB128" s="0"/>
      <c r="WBC128" s="0"/>
      <c r="WBD128" s="0"/>
      <c r="WBE128" s="0"/>
      <c r="WBF128" s="0"/>
      <c r="WBG128" s="0"/>
      <c r="WBH128" s="0"/>
      <c r="WBI128" s="0"/>
      <c r="WBJ128" s="0"/>
      <c r="WBK128" s="0"/>
      <c r="WBL128" s="0"/>
      <c r="WBM128" s="0"/>
      <c r="WBN128" s="0"/>
      <c r="WBO128" s="0"/>
      <c r="WBP128" s="0"/>
      <c r="WBQ128" s="0"/>
      <c r="WBR128" s="0"/>
      <c r="WBS128" s="0"/>
      <c r="WBT128" s="0"/>
      <c r="WBU128" s="0"/>
      <c r="WBV128" s="0"/>
      <c r="WBW128" s="0"/>
      <c r="WBX128" s="0"/>
      <c r="WBY128" s="0"/>
      <c r="WBZ128" s="0"/>
      <c r="WCA128" s="0"/>
      <c r="WCB128" s="0"/>
      <c r="WCC128" s="0"/>
      <c r="WCD128" s="0"/>
      <c r="WCE128" s="0"/>
      <c r="WCF128" s="0"/>
      <c r="WCG128" s="0"/>
      <c r="WCH128" s="0"/>
      <c r="WCI128" s="0"/>
      <c r="WCJ128" s="0"/>
      <c r="WCK128" s="0"/>
      <c r="WCL128" s="0"/>
      <c r="WCM128" s="0"/>
      <c r="WCN128" s="0"/>
      <c r="WCO128" s="0"/>
      <c r="WCP128" s="0"/>
      <c r="WCQ128" s="0"/>
      <c r="WCR128" s="0"/>
      <c r="WCS128" s="0"/>
      <c r="WCT128" s="0"/>
      <c r="WCU128" s="0"/>
      <c r="WCV128" s="0"/>
      <c r="WCW128" s="0"/>
      <c r="WCX128" s="0"/>
      <c r="WCY128" s="0"/>
      <c r="WCZ128" s="0"/>
      <c r="WDA128" s="0"/>
      <c r="WDB128" s="0"/>
      <c r="WDC128" s="0"/>
      <c r="WDD128" s="0"/>
      <c r="WDE128" s="0"/>
      <c r="WDF128" s="0"/>
      <c r="WDG128" s="0"/>
      <c r="WDH128" s="0"/>
      <c r="WDI128" s="0"/>
      <c r="WDJ128" s="0"/>
      <c r="WDK128" s="0"/>
      <c r="WDL128" s="0"/>
      <c r="WDM128" s="0"/>
      <c r="WDN128" s="0"/>
      <c r="WDO128" s="0"/>
      <c r="WDP128" s="0"/>
      <c r="WDQ128" s="0"/>
      <c r="WDR128" s="0"/>
      <c r="WDS128" s="0"/>
      <c r="WDT128" s="0"/>
      <c r="WDU128" s="0"/>
      <c r="WDV128" s="0"/>
      <c r="WDW128" s="0"/>
      <c r="WDX128" s="0"/>
      <c r="WDY128" s="0"/>
      <c r="WDZ128" s="0"/>
      <c r="WEA128" s="0"/>
      <c r="WEB128" s="0"/>
      <c r="WEC128" s="0"/>
      <c r="WED128" s="0"/>
      <c r="WEE128" s="0"/>
      <c r="WEF128" s="0"/>
      <c r="WEG128" s="0"/>
      <c r="WEH128" s="0"/>
      <c r="WEI128" s="0"/>
      <c r="WEJ128" s="0"/>
      <c r="WEK128" s="0"/>
      <c r="WEL128" s="0"/>
      <c r="WEM128" s="0"/>
      <c r="WEN128" s="0"/>
      <c r="WEO128" s="0"/>
      <c r="WEP128" s="0"/>
      <c r="WEQ128" s="0"/>
      <c r="WER128" s="0"/>
      <c r="WES128" s="0"/>
      <c r="WET128" s="0"/>
      <c r="WEU128" s="0"/>
      <c r="WEV128" s="0"/>
      <c r="WEW128" s="0"/>
      <c r="WEX128" s="0"/>
      <c r="WEY128" s="0"/>
      <c r="WEZ128" s="0"/>
      <c r="WFA128" s="0"/>
      <c r="WFB128" s="0"/>
      <c r="WFC128" s="0"/>
      <c r="WFD128" s="0"/>
      <c r="WFE128" s="0"/>
      <c r="WFF128" s="0"/>
      <c r="WFG128" s="0"/>
      <c r="WFH128" s="0"/>
      <c r="WFI128" s="0"/>
      <c r="WFJ128" s="0"/>
      <c r="WFK128" s="0"/>
      <c r="WFL128" s="0"/>
      <c r="WFM128" s="0"/>
      <c r="WFN128" s="0"/>
      <c r="WFO128" s="0"/>
      <c r="WFP128" s="0"/>
      <c r="WFQ128" s="0"/>
      <c r="WFR128" s="0"/>
      <c r="WFS128" s="0"/>
      <c r="WFT128" s="0"/>
      <c r="WFU128" s="0"/>
      <c r="WFV128" s="0"/>
      <c r="WFW128" s="0"/>
      <c r="WFX128" s="0"/>
      <c r="WFY128" s="0"/>
      <c r="WFZ128" s="0"/>
      <c r="WGA128" s="0"/>
      <c r="WGB128" s="0"/>
      <c r="WGC128" s="0"/>
      <c r="WGD128" s="0"/>
      <c r="WGE128" s="0"/>
      <c r="WGF128" s="0"/>
      <c r="WGG128" s="0"/>
      <c r="WGH128" s="0"/>
      <c r="WGI128" s="0"/>
      <c r="WGJ128" s="0"/>
      <c r="WGK128" s="0"/>
      <c r="WGL128" s="0"/>
      <c r="WGM128" s="0"/>
      <c r="WGN128" s="0"/>
      <c r="WGO128" s="0"/>
      <c r="WGP128" s="0"/>
      <c r="WGQ128" s="0"/>
      <c r="WGR128" s="0"/>
      <c r="WGS128" s="0"/>
      <c r="WGT128" s="0"/>
      <c r="WGU128" s="0"/>
      <c r="WGV128" s="0"/>
      <c r="WGW128" s="0"/>
      <c r="WGX128" s="0"/>
      <c r="WGY128" s="0"/>
      <c r="WGZ128" s="0"/>
      <c r="WHA128" s="0"/>
      <c r="WHB128" s="0"/>
      <c r="WHC128" s="0"/>
      <c r="WHD128" s="0"/>
      <c r="WHE128" s="0"/>
      <c r="WHF128" s="0"/>
      <c r="WHG128" s="0"/>
      <c r="WHH128" s="0"/>
      <c r="WHI128" s="0"/>
      <c r="WHJ128" s="0"/>
      <c r="WHK128" s="0"/>
      <c r="WHL128" s="0"/>
      <c r="WHM128" s="0"/>
      <c r="WHN128" s="0"/>
      <c r="WHO128" s="0"/>
      <c r="WHP128" s="0"/>
      <c r="WHQ128" s="0"/>
      <c r="WHR128" s="0"/>
      <c r="WHS128" s="0"/>
      <c r="WHT128" s="0"/>
      <c r="WHU128" s="0"/>
      <c r="WHV128" s="0"/>
      <c r="WHW128" s="0"/>
      <c r="WHX128" s="0"/>
      <c r="WHY128" s="0"/>
      <c r="WHZ128" s="0"/>
      <c r="WIA128" s="0"/>
      <c r="WIB128" s="0"/>
      <c r="WIC128" s="0"/>
      <c r="WID128" s="0"/>
      <c r="WIE128" s="0"/>
      <c r="WIF128" s="0"/>
      <c r="WIG128" s="0"/>
      <c r="WIH128" s="0"/>
      <c r="WII128" s="0"/>
      <c r="WIJ128" s="0"/>
      <c r="WIK128" s="0"/>
      <c r="WIL128" s="0"/>
      <c r="WIM128" s="0"/>
      <c r="WIN128" s="0"/>
      <c r="WIO128" s="0"/>
      <c r="WIP128" s="0"/>
      <c r="WIQ128" s="0"/>
      <c r="WIR128" s="0"/>
      <c r="WIS128" s="0"/>
      <c r="WIT128" s="0"/>
      <c r="WIU128" s="0"/>
      <c r="WIV128" s="0"/>
      <c r="WIW128" s="0"/>
      <c r="WIX128" s="0"/>
      <c r="WIY128" s="0"/>
      <c r="WIZ128" s="0"/>
      <c r="WJA128" s="0"/>
      <c r="WJB128" s="0"/>
      <c r="WJC128" s="0"/>
      <c r="WJD128" s="0"/>
      <c r="WJE128" s="0"/>
      <c r="WJF128" s="0"/>
      <c r="WJG128" s="0"/>
      <c r="WJH128" s="0"/>
      <c r="WJI128" s="0"/>
      <c r="WJJ128" s="0"/>
      <c r="WJK128" s="0"/>
      <c r="WJL128" s="0"/>
      <c r="WJM128" s="0"/>
      <c r="WJN128" s="0"/>
      <c r="WJO128" s="0"/>
      <c r="WJP128" s="0"/>
      <c r="WJQ128" s="0"/>
      <c r="WJR128" s="0"/>
      <c r="WJS128" s="0"/>
      <c r="WJT128" s="0"/>
      <c r="WJU128" s="0"/>
      <c r="WJV128" s="0"/>
      <c r="WJW128" s="0"/>
      <c r="WJX128" s="0"/>
      <c r="WJY128" s="0"/>
      <c r="WJZ128" s="0"/>
      <c r="WKA128" s="0"/>
      <c r="WKB128" s="0"/>
      <c r="WKC128" s="0"/>
      <c r="WKD128" s="0"/>
      <c r="WKE128" s="0"/>
      <c r="WKF128" s="0"/>
      <c r="WKG128" s="0"/>
      <c r="WKH128" s="0"/>
      <c r="WKI128" s="0"/>
      <c r="WKJ128" s="0"/>
      <c r="WKK128" s="0"/>
      <c r="WKL128" s="0"/>
      <c r="WKM128" s="0"/>
      <c r="WKN128" s="0"/>
      <c r="WKO128" s="0"/>
      <c r="WKP128" s="0"/>
      <c r="WKQ128" s="0"/>
      <c r="WKR128" s="0"/>
      <c r="WKS128" s="0"/>
      <c r="WKT128" s="0"/>
      <c r="WKU128" s="0"/>
      <c r="WKV128" s="0"/>
      <c r="WKW128" s="0"/>
      <c r="WKX128" s="0"/>
      <c r="WKY128" s="0"/>
      <c r="WKZ128" s="0"/>
      <c r="WLA128" s="0"/>
      <c r="WLB128" s="0"/>
      <c r="WLC128" s="0"/>
      <c r="WLD128" s="0"/>
      <c r="WLE128" s="0"/>
      <c r="WLF128" s="0"/>
      <c r="WLG128" s="0"/>
      <c r="WLH128" s="0"/>
      <c r="WLI128" s="0"/>
      <c r="WLJ128" s="0"/>
      <c r="WLK128" s="0"/>
      <c r="WLL128" s="0"/>
      <c r="WLM128" s="0"/>
      <c r="WLN128" s="0"/>
      <c r="WLO128" s="0"/>
      <c r="WLP128" s="0"/>
      <c r="WLQ128" s="0"/>
      <c r="WLR128" s="0"/>
      <c r="WLS128" s="0"/>
      <c r="WLT128" s="0"/>
      <c r="WLU128" s="0"/>
      <c r="WLV128" s="0"/>
      <c r="WLW128" s="0"/>
      <c r="WLX128" s="0"/>
      <c r="WLY128" s="0"/>
      <c r="WLZ128" s="0"/>
      <c r="WMA128" s="0"/>
      <c r="WMB128" s="0"/>
      <c r="WMC128" s="0"/>
      <c r="WMD128" s="0"/>
      <c r="WME128" s="0"/>
      <c r="WMF128" s="0"/>
      <c r="WMG128" s="0"/>
      <c r="WMH128" s="0"/>
      <c r="WMI128" s="0"/>
      <c r="WMJ128" s="0"/>
      <c r="WMK128" s="0"/>
      <c r="WML128" s="0"/>
      <c r="WMM128" s="0"/>
      <c r="WMN128" s="0"/>
      <c r="WMO128" s="0"/>
      <c r="WMP128" s="0"/>
      <c r="WMQ128" s="0"/>
      <c r="WMR128" s="0"/>
      <c r="WMS128" s="0"/>
      <c r="WMT128" s="0"/>
      <c r="WMU128" s="0"/>
      <c r="WMV128" s="0"/>
      <c r="WMW128" s="0"/>
      <c r="WMX128" s="0"/>
      <c r="WMY128" s="0"/>
      <c r="WMZ128" s="0"/>
      <c r="WNA128" s="0"/>
      <c r="WNB128" s="0"/>
      <c r="WNC128" s="0"/>
      <c r="WND128" s="0"/>
      <c r="WNE128" s="0"/>
      <c r="WNF128" s="0"/>
      <c r="WNG128" s="0"/>
      <c r="WNH128" s="0"/>
      <c r="WNI128" s="0"/>
      <c r="WNJ128" s="0"/>
      <c r="WNK128" s="0"/>
      <c r="WNL128" s="0"/>
      <c r="WNM128" s="0"/>
      <c r="WNN128" s="0"/>
      <c r="WNO128" s="0"/>
      <c r="WNP128" s="0"/>
      <c r="WNQ128" s="0"/>
      <c r="WNR128" s="0"/>
      <c r="WNS128" s="0"/>
      <c r="WNT128" s="0"/>
      <c r="WNU128" s="0"/>
      <c r="WNV128" s="0"/>
      <c r="WNW128" s="0"/>
      <c r="WNX128" s="0"/>
      <c r="WNY128" s="0"/>
      <c r="WNZ128" s="0"/>
      <c r="WOA128" s="0"/>
      <c r="WOB128" s="0"/>
      <c r="WOC128" s="0"/>
      <c r="WOD128" s="0"/>
      <c r="WOE128" s="0"/>
      <c r="WOF128" s="0"/>
      <c r="WOG128" s="0"/>
      <c r="WOH128" s="0"/>
      <c r="WOI128" s="0"/>
      <c r="WOJ128" s="0"/>
      <c r="WOK128" s="0"/>
      <c r="WOL128" s="0"/>
      <c r="WOM128" s="0"/>
      <c r="WON128" s="0"/>
      <c r="WOO128" s="0"/>
      <c r="WOP128" s="0"/>
      <c r="WOQ128" s="0"/>
      <c r="WOR128" s="0"/>
      <c r="WOS128" s="0"/>
      <c r="WOT128" s="0"/>
      <c r="WOU128" s="0"/>
      <c r="WOV128" s="0"/>
      <c r="WOW128" s="0"/>
      <c r="WOX128" s="0"/>
      <c r="WOY128" s="0"/>
      <c r="WOZ128" s="0"/>
      <c r="WPA128" s="0"/>
      <c r="WPB128" s="0"/>
      <c r="WPC128" s="0"/>
      <c r="WPD128" s="0"/>
      <c r="WPE128" s="0"/>
      <c r="WPF128" s="0"/>
      <c r="WPG128" s="0"/>
      <c r="WPH128" s="0"/>
      <c r="WPI128" s="0"/>
      <c r="WPJ128" s="0"/>
      <c r="WPK128" s="0"/>
      <c r="WPL128" s="0"/>
      <c r="WPM128" s="0"/>
      <c r="WPN128" s="0"/>
      <c r="WPO128" s="0"/>
      <c r="WPP128" s="0"/>
      <c r="WPQ128" s="0"/>
      <c r="WPR128" s="0"/>
      <c r="WPS128" s="0"/>
      <c r="WPT128" s="0"/>
      <c r="WPU128" s="0"/>
      <c r="WPV128" s="0"/>
      <c r="WPW128" s="0"/>
      <c r="WPX128" s="0"/>
      <c r="WPY128" s="0"/>
      <c r="WPZ128" s="0"/>
      <c r="WQA128" s="0"/>
      <c r="WQB128" s="0"/>
      <c r="WQC128" s="0"/>
      <c r="WQD128" s="0"/>
      <c r="WQE128" s="0"/>
      <c r="WQF128" s="0"/>
      <c r="WQG128" s="0"/>
      <c r="WQH128" s="0"/>
      <c r="WQI128" s="0"/>
      <c r="WQJ128" s="0"/>
      <c r="WQK128" s="0"/>
      <c r="WQL128" s="0"/>
      <c r="WQM128" s="0"/>
      <c r="WQN128" s="0"/>
      <c r="WQO128" s="0"/>
      <c r="WQP128" s="0"/>
      <c r="WQQ128" s="0"/>
      <c r="WQR128" s="0"/>
      <c r="WQS128" s="0"/>
      <c r="WQT128" s="0"/>
      <c r="WQU128" s="0"/>
      <c r="WQV128" s="0"/>
      <c r="WQW128" s="0"/>
      <c r="WQX128" s="0"/>
      <c r="WQY128" s="0"/>
      <c r="WQZ128" s="0"/>
      <c r="WRA128" s="0"/>
      <c r="WRB128" s="0"/>
      <c r="WRC128" s="0"/>
      <c r="WRD128" s="0"/>
      <c r="WRE128" s="0"/>
      <c r="WRF128" s="0"/>
      <c r="WRG128" s="0"/>
      <c r="WRH128" s="0"/>
      <c r="WRI128" s="0"/>
      <c r="WRJ128" s="0"/>
      <c r="WRK128" s="0"/>
      <c r="WRL128" s="0"/>
      <c r="WRM128" s="0"/>
      <c r="WRN128" s="0"/>
      <c r="WRO128" s="0"/>
      <c r="WRP128" s="0"/>
      <c r="WRQ128" s="0"/>
      <c r="WRR128" s="0"/>
      <c r="WRS128" s="0"/>
      <c r="WRT128" s="0"/>
      <c r="WRU128" s="0"/>
      <c r="WRV128" s="0"/>
      <c r="WRW128" s="0"/>
      <c r="WRX128" s="0"/>
      <c r="WRY128" s="0"/>
      <c r="WRZ128" s="0"/>
      <c r="WSA128" s="0"/>
      <c r="WSB128" s="0"/>
      <c r="WSC128" s="0"/>
      <c r="WSD128" s="0"/>
      <c r="WSE128" s="0"/>
      <c r="WSF128" s="0"/>
      <c r="WSG128" s="0"/>
      <c r="WSH128" s="0"/>
      <c r="WSI128" s="0"/>
      <c r="WSJ128" s="0"/>
      <c r="WSK128" s="0"/>
      <c r="WSL128" s="0"/>
      <c r="WSM128" s="0"/>
      <c r="WSN128" s="0"/>
      <c r="WSO128" s="0"/>
      <c r="WSP128" s="0"/>
      <c r="WSQ128" s="0"/>
      <c r="WSR128" s="0"/>
      <c r="WSS128" s="0"/>
      <c r="WST128" s="0"/>
      <c r="WSU128" s="0"/>
      <c r="WSV128" s="0"/>
      <c r="WSW128" s="0"/>
      <c r="WSX128" s="0"/>
      <c r="WSY128" s="0"/>
      <c r="WSZ128" s="0"/>
      <c r="WTA128" s="0"/>
      <c r="WTB128" s="0"/>
      <c r="WTC128" s="0"/>
      <c r="WTD128" s="0"/>
      <c r="WTE128" s="0"/>
      <c r="WTF128" s="0"/>
      <c r="WTG128" s="0"/>
      <c r="WTH128" s="0"/>
      <c r="WTI128" s="0"/>
      <c r="WTJ128" s="0"/>
      <c r="WTK128" s="0"/>
      <c r="WTL128" s="0"/>
      <c r="WTM128" s="0"/>
      <c r="WTN128" s="0"/>
      <c r="WTO128" s="0"/>
      <c r="WTP128" s="0"/>
      <c r="WTQ128" s="0"/>
      <c r="WTR128" s="0"/>
      <c r="WTS128" s="0"/>
      <c r="WTT128" s="0"/>
      <c r="WTU128" s="0"/>
      <c r="WTV128" s="0"/>
      <c r="WTW128" s="0"/>
      <c r="WTX128" s="0"/>
      <c r="WTY128" s="0"/>
      <c r="WTZ128" s="0"/>
      <c r="WUA128" s="0"/>
      <c r="WUB128" s="0"/>
      <c r="WUC128" s="0"/>
      <c r="WUD128" s="0"/>
      <c r="WUE128" s="0"/>
      <c r="WUF128" s="0"/>
      <c r="WUG128" s="0"/>
      <c r="WUH128" s="0"/>
      <c r="WUI128" s="0"/>
      <c r="WUJ128" s="0"/>
      <c r="WUK128" s="0"/>
      <c r="WUL128" s="0"/>
      <c r="WUM128" s="0"/>
      <c r="WUN128" s="0"/>
      <c r="WUO128" s="0"/>
      <c r="WUP128" s="0"/>
      <c r="WUQ128" s="0"/>
      <c r="WUR128" s="0"/>
      <c r="WUS128" s="0"/>
      <c r="WUT128" s="0"/>
      <c r="WUU128" s="0"/>
      <c r="WUV128" s="0"/>
      <c r="WUW128" s="0"/>
      <c r="WUX128" s="0"/>
      <c r="WUY128" s="0"/>
      <c r="WUZ128" s="0"/>
      <c r="WVA128" s="0"/>
      <c r="WVB128" s="0"/>
      <c r="WVC128" s="0"/>
      <c r="WVD128" s="0"/>
      <c r="WVE128" s="0"/>
      <c r="WVF128" s="0"/>
      <c r="WVG128" s="0"/>
      <c r="WVH128" s="0"/>
      <c r="WVI128" s="0"/>
      <c r="WVJ128" s="0"/>
      <c r="WVK128" s="0"/>
      <c r="WVL128" s="0"/>
      <c r="WVM128" s="0"/>
      <c r="WVN128" s="0"/>
      <c r="WVO128" s="0"/>
      <c r="WVP128" s="0"/>
      <c r="WVQ128" s="0"/>
      <c r="WVR128" s="0"/>
      <c r="WVS128" s="0"/>
      <c r="WVT128" s="0"/>
      <c r="WVU128" s="0"/>
      <c r="WVV128" s="0"/>
      <c r="WVW128" s="0"/>
      <c r="WVX128" s="0"/>
      <c r="WVY128" s="0"/>
      <c r="WVZ128" s="0"/>
      <c r="WWA128" s="0"/>
      <c r="WWB128" s="0"/>
      <c r="WWC128" s="0"/>
      <c r="WWD128" s="0"/>
      <c r="WWE128" s="0"/>
      <c r="WWF128" s="0"/>
      <c r="WWG128" s="0"/>
      <c r="WWH128" s="0"/>
      <c r="WWI128" s="0"/>
      <c r="WWJ128" s="0"/>
      <c r="WWK128" s="0"/>
      <c r="WWL128" s="0"/>
      <c r="WWM128" s="0"/>
      <c r="WWN128" s="0"/>
      <c r="WWO128" s="0"/>
      <c r="WWP128" s="0"/>
      <c r="WWQ128" s="0"/>
      <c r="WWR128" s="0"/>
      <c r="WWS128" s="0"/>
      <c r="WWT128" s="0"/>
      <c r="WWU128" s="0"/>
      <c r="WWV128" s="0"/>
      <c r="WWW128" s="0"/>
      <c r="WWX128" s="0"/>
      <c r="WWY128" s="0"/>
      <c r="WWZ128" s="0"/>
      <c r="WXA128" s="0"/>
      <c r="WXB128" s="0"/>
      <c r="WXC128" s="0"/>
      <c r="WXD128" s="0"/>
      <c r="WXE128" s="0"/>
      <c r="WXF128" s="0"/>
      <c r="WXG128" s="0"/>
      <c r="WXH128" s="0"/>
      <c r="WXI128" s="0"/>
      <c r="WXJ128" s="0"/>
      <c r="WXK128" s="0"/>
      <c r="WXL128" s="0"/>
      <c r="WXM128" s="0"/>
      <c r="WXN128" s="0"/>
      <c r="WXO128" s="0"/>
      <c r="WXP128" s="0"/>
      <c r="WXQ128" s="0"/>
      <c r="WXR128" s="0"/>
      <c r="WXS128" s="0"/>
      <c r="WXT128" s="0"/>
      <c r="WXU128" s="0"/>
      <c r="WXV128" s="0"/>
      <c r="WXW128" s="0"/>
      <c r="WXX128" s="0"/>
      <c r="WXY128" s="0"/>
      <c r="WXZ128" s="0"/>
      <c r="WYA128" s="0"/>
      <c r="WYB128" s="0"/>
      <c r="WYC128" s="0"/>
      <c r="WYD128" s="0"/>
      <c r="WYE128" s="0"/>
      <c r="WYF128" s="0"/>
      <c r="WYG128" s="0"/>
      <c r="WYH128" s="0"/>
      <c r="WYI128" s="0"/>
      <c r="WYJ128" s="0"/>
      <c r="WYK128" s="0"/>
      <c r="WYL128" s="0"/>
      <c r="WYM128" s="0"/>
      <c r="WYN128" s="0"/>
      <c r="WYO128" s="0"/>
      <c r="WYP128" s="0"/>
      <c r="WYQ128" s="0"/>
      <c r="WYR128" s="0"/>
      <c r="WYS128" s="0"/>
      <c r="WYT128" s="0"/>
      <c r="WYU128" s="0"/>
      <c r="WYV128" s="0"/>
      <c r="WYW128" s="0"/>
      <c r="WYX128" s="0"/>
      <c r="WYY128" s="0"/>
      <c r="WYZ128" s="0"/>
      <c r="WZA128" s="0"/>
      <c r="WZB128" s="0"/>
      <c r="WZC128" s="0"/>
      <c r="WZD128" s="0"/>
      <c r="WZE128" s="0"/>
      <c r="WZF128" s="0"/>
      <c r="WZG128" s="0"/>
      <c r="WZH128" s="0"/>
      <c r="WZI128" s="0"/>
      <c r="WZJ128" s="0"/>
      <c r="WZK128" s="0"/>
      <c r="WZL128" s="0"/>
      <c r="WZM128" s="0"/>
      <c r="WZN128" s="0"/>
      <c r="WZO128" s="0"/>
      <c r="WZP128" s="0"/>
      <c r="WZQ128" s="0"/>
      <c r="WZR128" s="0"/>
      <c r="WZS128" s="0"/>
      <c r="WZT128" s="0"/>
      <c r="WZU128" s="0"/>
      <c r="WZV128" s="0"/>
      <c r="WZW128" s="0"/>
      <c r="WZX128" s="0"/>
      <c r="WZY128" s="0"/>
      <c r="WZZ128" s="0"/>
      <c r="XAA128" s="0"/>
      <c r="XAB128" s="0"/>
      <c r="XAC128" s="0"/>
      <c r="XAD128" s="0"/>
      <c r="XAE128" s="0"/>
      <c r="XAF128" s="0"/>
      <c r="XAG128" s="0"/>
      <c r="XAH128" s="0"/>
      <c r="XAI128" s="0"/>
      <c r="XAJ128" s="0"/>
      <c r="XAK128" s="0"/>
      <c r="XAL128" s="0"/>
      <c r="XAM128" s="0"/>
      <c r="XAN128" s="0"/>
      <c r="XAO128" s="0"/>
      <c r="XAP128" s="0"/>
      <c r="XAQ128" s="0"/>
      <c r="XAR128" s="0"/>
      <c r="XAS128" s="0"/>
      <c r="XAT128" s="0"/>
      <c r="XAU128" s="0"/>
      <c r="XAV128" s="0"/>
      <c r="XAW128" s="0"/>
      <c r="XAX128" s="0"/>
      <c r="XAY128" s="0"/>
      <c r="XAZ128" s="0"/>
      <c r="XBA128" s="0"/>
      <c r="XBB128" s="0"/>
      <c r="XBC128" s="0"/>
      <c r="XBD128" s="0"/>
      <c r="XBE128" s="0"/>
      <c r="XBF128" s="0"/>
      <c r="XBG128" s="0"/>
      <c r="XBH128" s="0"/>
      <c r="XBI128" s="0"/>
      <c r="XBJ128" s="0"/>
      <c r="XBK128" s="0"/>
      <c r="XBL128" s="0"/>
      <c r="XBM128" s="0"/>
      <c r="XBN128" s="0"/>
      <c r="XBO128" s="0"/>
      <c r="XBP128" s="0"/>
      <c r="XBQ128" s="0"/>
      <c r="XBR128" s="0"/>
      <c r="XBS128" s="0"/>
      <c r="XBT128" s="0"/>
      <c r="XBU128" s="0"/>
      <c r="XBV128" s="0"/>
      <c r="XBW128" s="0"/>
      <c r="XBX128" s="0"/>
      <c r="XBY128" s="0"/>
      <c r="XBZ128" s="0"/>
      <c r="XCA128" s="0"/>
      <c r="XCB128" s="0"/>
      <c r="XCC128" s="0"/>
      <c r="XCD128" s="0"/>
      <c r="XCE128" s="0"/>
      <c r="XCF128" s="0"/>
      <c r="XCG128" s="0"/>
      <c r="XCH128" s="0"/>
      <c r="XCI128" s="0"/>
      <c r="XCJ128" s="0"/>
      <c r="XCK128" s="0"/>
      <c r="XCL128" s="0"/>
      <c r="XCM128" s="0"/>
      <c r="XCN128" s="0"/>
      <c r="XCO128" s="0"/>
      <c r="XCP128" s="0"/>
      <c r="XCQ128" s="0"/>
      <c r="XCR128" s="0"/>
      <c r="XCS128" s="0"/>
      <c r="XCT128" s="0"/>
      <c r="XCU128" s="0"/>
      <c r="XCV128" s="0"/>
      <c r="XCW128" s="0"/>
      <c r="XCX128" s="0"/>
      <c r="XCY128" s="0"/>
      <c r="XCZ128" s="0"/>
      <c r="XDA128" s="0"/>
      <c r="XDB128" s="0"/>
      <c r="XDC128" s="0"/>
      <c r="XDD128" s="0"/>
      <c r="XDE128" s="0"/>
      <c r="XDF128" s="0"/>
      <c r="XDG128" s="0"/>
      <c r="XDH128" s="0"/>
      <c r="XDI128" s="0"/>
      <c r="XDJ128" s="0"/>
      <c r="XDK128" s="0"/>
      <c r="XDL128" s="0"/>
      <c r="XDM128" s="0"/>
      <c r="XDN128" s="0"/>
      <c r="XDO128" s="0"/>
      <c r="XDP128" s="0"/>
      <c r="XDQ128" s="0"/>
      <c r="XDR128" s="0"/>
      <c r="XDS128" s="0"/>
      <c r="XDT128" s="0"/>
      <c r="XDU128" s="0"/>
      <c r="XDV128" s="0"/>
      <c r="XDW128" s="0"/>
      <c r="XDX128" s="0"/>
      <c r="XDY128" s="0"/>
      <c r="XDZ128" s="0"/>
      <c r="XEA128" s="0"/>
      <c r="XEB128" s="0"/>
      <c r="XEC128" s="0"/>
      <c r="XED128" s="0"/>
      <c r="XEE128" s="0"/>
      <c r="XEF128" s="0"/>
      <c r="XEG128" s="0"/>
      <c r="XEH128" s="0"/>
      <c r="XEI128" s="0"/>
      <c r="XEJ128" s="0"/>
      <c r="XEK128" s="0"/>
      <c r="XEL128" s="0"/>
      <c r="XEM128" s="0"/>
      <c r="XEN128" s="0"/>
      <c r="XEO128" s="0"/>
      <c r="XEP128" s="0"/>
      <c r="XEQ128" s="0"/>
      <c r="XER128" s="0"/>
      <c r="XES128" s="0"/>
      <c r="XET128" s="0"/>
      <c r="XEU128" s="0"/>
      <c r="XEV128" s="0"/>
      <c r="XEW128" s="0"/>
      <c r="XEX128" s="0"/>
      <c r="XEY128" s="0"/>
      <c r="XEZ128" s="0"/>
      <c r="XFA128" s="0"/>
      <c r="XFB128" s="0"/>
      <c r="XFC128" s="0"/>
      <c r="XFD128" s="0"/>
    </row>
    <row r="129" customFormat="false" ht="15" hidden="false" customHeight="false" outlineLevel="0" collapsed="false">
      <c r="A129" s="433" t="s">
        <v>769</v>
      </c>
      <c r="B129" s="433"/>
      <c r="C129" s="434" t="n">
        <f aca="false">IF(B9&gt;=11, IF(I9=2,G44+G79+G78,G44+G78+G79),0)</f>
        <v>5000.91</v>
      </c>
      <c r="D129" s="435" t="n">
        <f aca="false">'TABLE DES TAUX 2025 '!E30</f>
        <v>0.08</v>
      </c>
      <c r="E129" s="434" t="n">
        <f aca="false">ROUND(C129*D129,2)</f>
        <v>400.07</v>
      </c>
      <c r="F129" s="0"/>
      <c r="G129" s="0"/>
      <c r="H129" s="11"/>
      <c r="I129" s="11"/>
      <c r="J129" s="122"/>
      <c r="K129" s="122"/>
      <c r="L129" s="122"/>
      <c r="M129" s="11"/>
      <c r="N129" s="11"/>
      <c r="O129" s="11"/>
      <c r="P129" s="11"/>
      <c r="Q129" s="11"/>
      <c r="R129" s="11"/>
      <c r="S129" s="0"/>
      <c r="T129" s="0"/>
      <c r="U129" s="0"/>
      <c r="V129" s="0"/>
      <c r="W129" s="0"/>
      <c r="X129" s="0"/>
      <c r="Y129" s="0"/>
      <c r="Z129" s="0"/>
      <c r="AA129" s="0"/>
      <c r="AB129" s="0"/>
      <c r="AC129" s="0"/>
      <c r="AD129" s="0"/>
      <c r="AE129" s="0"/>
      <c r="AF129" s="0"/>
      <c r="AG129" s="0"/>
      <c r="AH129" s="0"/>
      <c r="AI129" s="0"/>
      <c r="AJ129" s="0"/>
      <c r="AK129" s="0"/>
      <c r="AL129" s="0"/>
      <c r="AM129" s="0"/>
      <c r="AN129" s="0"/>
      <c r="AO129" s="0"/>
      <c r="AP129" s="0"/>
      <c r="AQ129" s="0"/>
      <c r="AR129" s="0"/>
      <c r="AS129" s="0"/>
      <c r="AT129" s="0"/>
      <c r="AU129" s="0"/>
      <c r="AV129" s="0"/>
      <c r="AW129" s="0"/>
      <c r="AX129" s="0"/>
      <c r="AY129" s="0"/>
      <c r="AZ129" s="0"/>
      <c r="BA129" s="0"/>
      <c r="BB129" s="0"/>
      <c r="BC129" s="0"/>
      <c r="BD129" s="0"/>
      <c r="BE129" s="0"/>
      <c r="BF129" s="0"/>
      <c r="BG129" s="0"/>
      <c r="BH129" s="0"/>
      <c r="BI129" s="0"/>
      <c r="BJ129" s="0"/>
      <c r="BK129" s="0"/>
      <c r="BL129" s="0"/>
      <c r="BM129" s="0"/>
      <c r="BN129" s="0"/>
      <c r="BO129" s="0"/>
      <c r="BP129" s="0"/>
      <c r="BQ129" s="0"/>
      <c r="BR129" s="0"/>
      <c r="BS129" s="0"/>
      <c r="BT129" s="0"/>
      <c r="BU129" s="0"/>
      <c r="BV129" s="0"/>
      <c r="BW129" s="0"/>
      <c r="BX129" s="0"/>
      <c r="BY129" s="0"/>
      <c r="BZ129" s="0"/>
      <c r="CA129" s="0"/>
      <c r="CB129" s="0"/>
      <c r="CC129" s="0"/>
      <c r="CD129" s="0"/>
      <c r="CE129" s="0"/>
      <c r="CF129" s="0"/>
      <c r="CG129" s="0"/>
      <c r="CH129" s="0"/>
      <c r="CI129" s="0"/>
      <c r="CJ129" s="0"/>
      <c r="CK129" s="0"/>
      <c r="CL129" s="0"/>
      <c r="CM129" s="0"/>
      <c r="CN129" s="0"/>
      <c r="CO129" s="0"/>
      <c r="CP129" s="0"/>
      <c r="CQ129" s="0"/>
      <c r="CR129" s="0"/>
      <c r="CS129" s="0"/>
      <c r="CT129" s="0"/>
      <c r="CU129" s="0"/>
      <c r="CV129" s="0"/>
      <c r="CW129" s="0"/>
      <c r="CX129" s="0"/>
      <c r="CY129" s="0"/>
      <c r="CZ129" s="0"/>
      <c r="DA129" s="0"/>
      <c r="DB129" s="0"/>
      <c r="DC129" s="0"/>
      <c r="DD129" s="0"/>
      <c r="DE129" s="0"/>
      <c r="DF129" s="0"/>
      <c r="DG129" s="0"/>
      <c r="DH129" s="0"/>
      <c r="DI129" s="0"/>
      <c r="DJ129" s="0"/>
      <c r="DK129" s="0"/>
      <c r="DL129" s="0"/>
      <c r="DM129" s="0"/>
      <c r="DN129" s="0"/>
      <c r="DO129" s="0"/>
      <c r="DP129" s="0"/>
      <c r="DQ129" s="0"/>
      <c r="DR129" s="0"/>
      <c r="DS129" s="0"/>
      <c r="DT129" s="0"/>
      <c r="DU129" s="0"/>
      <c r="DV129" s="0"/>
      <c r="DW129" s="0"/>
      <c r="DX129" s="0"/>
      <c r="DY129" s="0"/>
      <c r="DZ129" s="0"/>
      <c r="EA129" s="0"/>
      <c r="EB129" s="0"/>
      <c r="EC129" s="0"/>
      <c r="ED129" s="0"/>
      <c r="EE129" s="0"/>
      <c r="EF129" s="0"/>
      <c r="EG129" s="0"/>
      <c r="EH129" s="0"/>
      <c r="EI129" s="0"/>
      <c r="EJ129" s="0"/>
      <c r="EK129" s="0"/>
      <c r="EL129" s="0"/>
      <c r="EM129" s="0"/>
      <c r="EN129" s="0"/>
      <c r="EO129" s="0"/>
      <c r="EP129" s="0"/>
      <c r="EQ129" s="0"/>
      <c r="ER129" s="0"/>
      <c r="ES129" s="0"/>
      <c r="ET129" s="0"/>
      <c r="EU129" s="0"/>
      <c r="EV129" s="0"/>
      <c r="EW129" s="0"/>
      <c r="EX129" s="0"/>
      <c r="EY129" s="0"/>
      <c r="EZ129" s="0"/>
      <c r="FA129" s="0"/>
      <c r="FB129" s="0"/>
      <c r="FC129" s="0"/>
      <c r="FD129" s="0"/>
      <c r="FE129" s="0"/>
      <c r="FF129" s="0"/>
      <c r="FG129" s="0"/>
      <c r="FH129" s="0"/>
      <c r="FI129" s="0"/>
      <c r="FJ129" s="0"/>
      <c r="FK129" s="0"/>
      <c r="FL129" s="0"/>
      <c r="FM129" s="0"/>
      <c r="FN129" s="0"/>
      <c r="FO129" s="0"/>
      <c r="FP129" s="0"/>
      <c r="FQ129" s="0"/>
      <c r="FR129" s="0"/>
      <c r="FS129" s="0"/>
      <c r="FT129" s="0"/>
      <c r="FU129" s="0"/>
      <c r="FV129" s="0"/>
      <c r="FW129" s="0"/>
      <c r="FX129" s="0"/>
      <c r="FY129" s="0"/>
      <c r="FZ129" s="0"/>
      <c r="GA129" s="0"/>
      <c r="GB129" s="0"/>
      <c r="GC129" s="0"/>
      <c r="GD129" s="0"/>
      <c r="GE129" s="0"/>
      <c r="GF129" s="0"/>
      <c r="GG129" s="0"/>
      <c r="GH129" s="0"/>
      <c r="GI129" s="0"/>
      <c r="GJ129" s="0"/>
      <c r="GK129" s="0"/>
      <c r="GL129" s="0"/>
      <c r="GM129" s="0"/>
      <c r="GN129" s="0"/>
      <c r="GO129" s="0"/>
      <c r="GP129" s="0"/>
      <c r="GQ129" s="0"/>
      <c r="GR129" s="0"/>
      <c r="GS129" s="0"/>
      <c r="GT129" s="0"/>
      <c r="GU129" s="0"/>
      <c r="GV129" s="0"/>
      <c r="GW129" s="0"/>
      <c r="GX129" s="0"/>
      <c r="GY129" s="0"/>
      <c r="GZ129" s="0"/>
      <c r="HA129" s="0"/>
      <c r="HB129" s="0"/>
      <c r="HC129" s="0"/>
      <c r="HD129" s="0"/>
      <c r="HE129" s="0"/>
      <c r="HF129" s="0"/>
      <c r="HG129" s="0"/>
      <c r="HH129" s="0"/>
      <c r="HI129" s="0"/>
      <c r="HJ129" s="0"/>
      <c r="HK129" s="0"/>
      <c r="HL129" s="0"/>
      <c r="HM129" s="0"/>
      <c r="HN129" s="0"/>
      <c r="HO129" s="0"/>
      <c r="HP129" s="0"/>
      <c r="HQ129" s="0"/>
      <c r="HR129" s="0"/>
      <c r="HS129" s="0"/>
      <c r="HT129" s="0"/>
      <c r="HU129" s="0"/>
      <c r="HV129" s="0"/>
      <c r="HW129" s="0"/>
      <c r="HX129" s="0"/>
      <c r="HY129" s="0"/>
      <c r="HZ129" s="0"/>
      <c r="IA129" s="0"/>
      <c r="IB129" s="0"/>
      <c r="IC129" s="0"/>
      <c r="ID129" s="0"/>
      <c r="IE129" s="0"/>
      <c r="IF129" s="0"/>
      <c r="IG129" s="0"/>
      <c r="IH129" s="0"/>
      <c r="II129" s="0"/>
      <c r="IJ129" s="0"/>
      <c r="IK129" s="0"/>
      <c r="IL129" s="0"/>
      <c r="IM129" s="0"/>
      <c r="IN129" s="0"/>
      <c r="IO129" s="0"/>
      <c r="IP129" s="0"/>
      <c r="IQ129" s="0"/>
      <c r="IR129" s="0"/>
      <c r="IS129" s="0"/>
      <c r="IT129" s="0"/>
      <c r="IU129" s="0"/>
      <c r="IV129" s="0"/>
      <c r="IW129" s="0"/>
      <c r="IX129" s="0"/>
      <c r="IY129" s="0"/>
      <c r="IZ129" s="0"/>
      <c r="JA129" s="0"/>
      <c r="JB129" s="0"/>
      <c r="JC129" s="0"/>
      <c r="JD129" s="0"/>
      <c r="JE129" s="0"/>
      <c r="JF129" s="0"/>
      <c r="JG129" s="0"/>
      <c r="JH129" s="0"/>
      <c r="JI129" s="0"/>
      <c r="JJ129" s="0"/>
      <c r="JK129" s="0"/>
      <c r="JL129" s="0"/>
      <c r="JM129" s="0"/>
      <c r="JN129" s="0"/>
      <c r="JO129" s="0"/>
      <c r="JP129" s="0"/>
      <c r="JQ129" s="0"/>
      <c r="JR129" s="0"/>
      <c r="JS129" s="0"/>
      <c r="JT129" s="0"/>
      <c r="JU129" s="0"/>
      <c r="JV129" s="0"/>
      <c r="JW129" s="0"/>
      <c r="JX129" s="0"/>
      <c r="JY129" s="0"/>
      <c r="JZ129" s="0"/>
      <c r="KA129" s="0"/>
      <c r="KB129" s="0"/>
      <c r="KC129" s="0"/>
      <c r="KD129" s="0"/>
      <c r="KE129" s="0"/>
      <c r="KF129" s="0"/>
      <c r="KG129" s="0"/>
      <c r="KH129" s="0"/>
      <c r="KI129" s="0"/>
      <c r="KJ129" s="0"/>
      <c r="KK129" s="0"/>
      <c r="KL129" s="0"/>
      <c r="KM129" s="0"/>
      <c r="KN129" s="0"/>
      <c r="KO129" s="0"/>
      <c r="KP129" s="0"/>
      <c r="KQ129" s="0"/>
      <c r="KR129" s="0"/>
      <c r="KS129" s="0"/>
      <c r="KT129" s="0"/>
      <c r="KU129" s="0"/>
      <c r="KV129" s="0"/>
      <c r="KW129" s="0"/>
      <c r="KX129" s="0"/>
      <c r="KY129" s="0"/>
      <c r="KZ129" s="0"/>
      <c r="LA129" s="0"/>
      <c r="LB129" s="0"/>
      <c r="LC129" s="0"/>
      <c r="LD129" s="0"/>
      <c r="LE129" s="0"/>
      <c r="LF129" s="0"/>
      <c r="LG129" s="0"/>
      <c r="LH129" s="0"/>
      <c r="LI129" s="0"/>
      <c r="LJ129" s="0"/>
      <c r="LK129" s="0"/>
      <c r="LL129" s="0"/>
      <c r="LM129" s="0"/>
      <c r="LN129" s="0"/>
      <c r="LO129" s="0"/>
      <c r="LP129" s="0"/>
      <c r="LQ129" s="0"/>
      <c r="LR129" s="0"/>
      <c r="LS129" s="0"/>
      <c r="LT129" s="0"/>
      <c r="LU129" s="0"/>
      <c r="LV129" s="0"/>
      <c r="LW129" s="0"/>
      <c r="LX129" s="0"/>
      <c r="LY129" s="0"/>
      <c r="LZ129" s="0"/>
      <c r="MA129" s="0"/>
      <c r="MB129" s="0"/>
      <c r="MC129" s="0"/>
      <c r="MD129" s="0"/>
      <c r="ME129" s="0"/>
      <c r="MF129" s="0"/>
      <c r="MG129" s="0"/>
      <c r="MH129" s="0"/>
      <c r="MI129" s="0"/>
      <c r="MJ129" s="0"/>
      <c r="MK129" s="0"/>
      <c r="ML129" s="0"/>
      <c r="MM129" s="0"/>
      <c r="MN129" s="0"/>
      <c r="MO129" s="0"/>
      <c r="MP129" s="0"/>
      <c r="MQ129" s="0"/>
      <c r="MR129" s="0"/>
      <c r="MS129" s="0"/>
      <c r="MT129" s="0"/>
      <c r="MU129" s="0"/>
      <c r="MV129" s="0"/>
      <c r="MW129" s="0"/>
      <c r="MX129" s="0"/>
      <c r="MY129" s="0"/>
      <c r="MZ129" s="0"/>
      <c r="NA129" s="0"/>
      <c r="NB129" s="0"/>
      <c r="NC129" s="0"/>
      <c r="ND129" s="0"/>
      <c r="NE129" s="0"/>
      <c r="NF129" s="0"/>
      <c r="NG129" s="0"/>
      <c r="NH129" s="0"/>
      <c r="NI129" s="0"/>
      <c r="NJ129" s="0"/>
      <c r="NK129" s="0"/>
      <c r="NL129" s="0"/>
      <c r="NM129" s="0"/>
      <c r="NN129" s="0"/>
      <c r="NO129" s="0"/>
      <c r="NP129" s="0"/>
      <c r="NQ129" s="0"/>
      <c r="NR129" s="0"/>
      <c r="NS129" s="0"/>
      <c r="NT129" s="0"/>
      <c r="NU129" s="0"/>
      <c r="NV129" s="0"/>
      <c r="NW129" s="0"/>
      <c r="NX129" s="0"/>
      <c r="NY129" s="0"/>
      <c r="NZ129" s="0"/>
      <c r="OA129" s="0"/>
      <c r="OB129" s="0"/>
      <c r="OC129" s="0"/>
      <c r="OD129" s="0"/>
      <c r="OE129" s="0"/>
      <c r="OF129" s="0"/>
      <c r="OG129" s="0"/>
      <c r="OH129" s="0"/>
      <c r="OI129" s="0"/>
      <c r="OJ129" s="0"/>
      <c r="OK129" s="0"/>
      <c r="OL129" s="0"/>
      <c r="OM129" s="0"/>
      <c r="ON129" s="0"/>
      <c r="OO129" s="0"/>
      <c r="OP129" s="0"/>
      <c r="OQ129" s="0"/>
      <c r="OR129" s="0"/>
      <c r="OS129" s="0"/>
      <c r="OT129" s="0"/>
      <c r="OU129" s="0"/>
      <c r="OV129" s="0"/>
      <c r="OW129" s="0"/>
      <c r="OX129" s="0"/>
      <c r="OY129" s="0"/>
      <c r="OZ129" s="0"/>
      <c r="PA129" s="0"/>
      <c r="PB129" s="0"/>
      <c r="PC129" s="0"/>
      <c r="PD129" s="0"/>
      <c r="PE129" s="0"/>
      <c r="PF129" s="0"/>
      <c r="PG129" s="0"/>
      <c r="PH129" s="0"/>
      <c r="PI129" s="0"/>
      <c r="PJ129" s="0"/>
      <c r="PK129" s="0"/>
      <c r="PL129" s="0"/>
      <c r="PM129" s="0"/>
      <c r="PN129" s="0"/>
      <c r="PO129" s="0"/>
      <c r="PP129" s="0"/>
      <c r="PQ129" s="0"/>
      <c r="PR129" s="0"/>
      <c r="PS129" s="0"/>
      <c r="PT129" s="0"/>
      <c r="PU129" s="0"/>
      <c r="PV129" s="0"/>
      <c r="PW129" s="0"/>
      <c r="PX129" s="0"/>
      <c r="PY129" s="0"/>
      <c r="PZ129" s="0"/>
      <c r="QA129" s="0"/>
      <c r="QB129" s="0"/>
      <c r="QC129" s="0"/>
      <c r="QD129" s="0"/>
      <c r="QE129" s="0"/>
      <c r="QF129" s="0"/>
      <c r="QG129" s="0"/>
      <c r="QH129" s="0"/>
      <c r="QI129" s="0"/>
      <c r="QJ129" s="0"/>
      <c r="QK129" s="0"/>
      <c r="QL129" s="0"/>
      <c r="QM129" s="0"/>
      <c r="QN129" s="0"/>
      <c r="QO129" s="0"/>
      <c r="QP129" s="0"/>
      <c r="QQ129" s="0"/>
      <c r="QR129" s="0"/>
      <c r="QS129" s="0"/>
      <c r="QT129" s="0"/>
      <c r="QU129" s="0"/>
      <c r="QV129" s="0"/>
      <c r="QW129" s="0"/>
      <c r="QX129" s="0"/>
      <c r="QY129" s="0"/>
      <c r="QZ129" s="0"/>
      <c r="RA129" s="0"/>
      <c r="RB129" s="0"/>
      <c r="RC129" s="0"/>
      <c r="RD129" s="0"/>
      <c r="RE129" s="0"/>
      <c r="RF129" s="0"/>
      <c r="RG129" s="0"/>
      <c r="RH129" s="0"/>
      <c r="RI129" s="0"/>
      <c r="RJ129" s="0"/>
      <c r="RK129" s="0"/>
      <c r="RL129" s="0"/>
      <c r="RM129" s="0"/>
      <c r="RN129" s="0"/>
      <c r="RO129" s="0"/>
      <c r="RP129" s="0"/>
      <c r="RQ129" s="0"/>
      <c r="RR129" s="0"/>
      <c r="RS129" s="0"/>
      <c r="RT129" s="0"/>
      <c r="RU129" s="0"/>
      <c r="RV129" s="0"/>
      <c r="RW129" s="0"/>
      <c r="RX129" s="0"/>
      <c r="RY129" s="0"/>
      <c r="RZ129" s="0"/>
      <c r="SA129" s="0"/>
      <c r="SB129" s="0"/>
      <c r="SC129" s="0"/>
      <c r="SD129" s="0"/>
      <c r="SE129" s="0"/>
      <c r="SF129" s="0"/>
      <c r="SG129" s="0"/>
      <c r="SH129" s="0"/>
      <c r="SI129" s="0"/>
      <c r="SJ129" s="0"/>
      <c r="SK129" s="0"/>
      <c r="SL129" s="0"/>
      <c r="SM129" s="0"/>
      <c r="SN129" s="0"/>
      <c r="SO129" s="0"/>
      <c r="SP129" s="0"/>
      <c r="SQ129" s="0"/>
      <c r="SR129" s="0"/>
      <c r="SS129" s="0"/>
      <c r="ST129" s="0"/>
      <c r="SU129" s="0"/>
      <c r="SV129" s="0"/>
      <c r="SW129" s="0"/>
      <c r="SX129" s="0"/>
      <c r="SY129" s="0"/>
      <c r="SZ129" s="0"/>
      <c r="TA129" s="0"/>
      <c r="TB129" s="0"/>
      <c r="TC129" s="0"/>
      <c r="TD129" s="0"/>
      <c r="TE129" s="0"/>
      <c r="TF129" s="0"/>
      <c r="TG129" s="0"/>
      <c r="TH129" s="0"/>
      <c r="TI129" s="0"/>
      <c r="TJ129" s="0"/>
      <c r="TK129" s="0"/>
      <c r="TL129" s="0"/>
      <c r="TM129" s="0"/>
      <c r="TN129" s="0"/>
      <c r="TO129" s="0"/>
      <c r="TP129" s="0"/>
      <c r="TQ129" s="0"/>
      <c r="TR129" s="0"/>
      <c r="TS129" s="0"/>
      <c r="TT129" s="0"/>
      <c r="TU129" s="0"/>
      <c r="TV129" s="0"/>
      <c r="TW129" s="0"/>
      <c r="TX129" s="0"/>
      <c r="TY129" s="0"/>
      <c r="TZ129" s="0"/>
      <c r="UA129" s="0"/>
      <c r="UB129" s="0"/>
      <c r="UC129" s="0"/>
      <c r="UD129" s="0"/>
      <c r="UE129" s="0"/>
      <c r="UF129" s="0"/>
      <c r="UG129" s="0"/>
      <c r="UH129" s="0"/>
      <c r="UI129" s="0"/>
      <c r="UJ129" s="0"/>
      <c r="UK129" s="0"/>
      <c r="UL129" s="0"/>
      <c r="UM129" s="0"/>
      <c r="UN129" s="0"/>
      <c r="UO129" s="0"/>
      <c r="UP129" s="0"/>
      <c r="UQ129" s="0"/>
      <c r="UR129" s="0"/>
      <c r="US129" s="0"/>
      <c r="UT129" s="0"/>
      <c r="UU129" s="0"/>
      <c r="UV129" s="0"/>
      <c r="UW129" s="0"/>
      <c r="UX129" s="0"/>
      <c r="UY129" s="0"/>
      <c r="UZ129" s="0"/>
      <c r="VA129" s="0"/>
      <c r="VB129" s="0"/>
      <c r="VC129" s="0"/>
      <c r="VD129" s="0"/>
      <c r="VE129" s="0"/>
      <c r="VF129" s="0"/>
      <c r="VG129" s="0"/>
      <c r="VH129" s="0"/>
      <c r="VI129" s="0"/>
      <c r="VJ129" s="0"/>
      <c r="VK129" s="0"/>
      <c r="VL129" s="0"/>
      <c r="VM129" s="0"/>
      <c r="VN129" s="0"/>
      <c r="VO129" s="0"/>
      <c r="VP129" s="0"/>
      <c r="VQ129" s="0"/>
      <c r="VR129" s="0"/>
      <c r="VS129" s="0"/>
      <c r="VT129" s="0"/>
      <c r="VU129" s="0"/>
      <c r="VV129" s="0"/>
      <c r="VW129" s="0"/>
      <c r="VX129" s="0"/>
      <c r="VY129" s="0"/>
      <c r="VZ129" s="0"/>
      <c r="WA129" s="0"/>
      <c r="WB129" s="0"/>
      <c r="WC129" s="0"/>
      <c r="WD129" s="0"/>
      <c r="WE129" s="0"/>
      <c r="WF129" s="0"/>
      <c r="WG129" s="0"/>
      <c r="WH129" s="0"/>
      <c r="WI129" s="0"/>
      <c r="WJ129" s="0"/>
      <c r="WK129" s="0"/>
      <c r="WL129" s="0"/>
      <c r="WM129" s="0"/>
      <c r="WN129" s="0"/>
      <c r="WO129" s="0"/>
      <c r="WP129" s="0"/>
      <c r="WQ129" s="0"/>
      <c r="WR129" s="0"/>
      <c r="WS129" s="0"/>
      <c r="WT129" s="0"/>
      <c r="WU129" s="0"/>
      <c r="WV129" s="0"/>
      <c r="WW129" s="0"/>
      <c r="WX129" s="0"/>
      <c r="WY129" s="0"/>
      <c r="WZ129" s="0"/>
      <c r="XA129" s="0"/>
      <c r="XB129" s="0"/>
      <c r="XC129" s="0"/>
      <c r="XD129" s="0"/>
      <c r="XE129" s="0"/>
      <c r="XF129" s="0"/>
      <c r="XG129" s="0"/>
      <c r="XH129" s="0"/>
      <c r="XI129" s="0"/>
      <c r="XJ129" s="0"/>
      <c r="XK129" s="0"/>
      <c r="XL129" s="0"/>
      <c r="XM129" s="0"/>
      <c r="XN129" s="0"/>
      <c r="XO129" s="0"/>
      <c r="XP129" s="0"/>
      <c r="XQ129" s="0"/>
      <c r="XR129" s="0"/>
      <c r="XS129" s="0"/>
      <c r="XT129" s="0"/>
      <c r="XU129" s="0"/>
      <c r="XV129" s="0"/>
      <c r="XW129" s="0"/>
      <c r="XX129" s="0"/>
      <c r="XY129" s="0"/>
      <c r="XZ129" s="0"/>
      <c r="YA129" s="0"/>
      <c r="YB129" s="0"/>
      <c r="YC129" s="0"/>
      <c r="YD129" s="0"/>
      <c r="YE129" s="0"/>
      <c r="YF129" s="0"/>
      <c r="YG129" s="0"/>
      <c r="YH129" s="0"/>
      <c r="YI129" s="0"/>
      <c r="YJ129" s="0"/>
      <c r="YK129" s="0"/>
      <c r="YL129" s="0"/>
      <c r="YM129" s="0"/>
      <c r="YN129" s="0"/>
      <c r="YO129" s="0"/>
      <c r="YP129" s="0"/>
      <c r="YQ129" s="0"/>
      <c r="YR129" s="0"/>
      <c r="YS129" s="0"/>
      <c r="YT129" s="0"/>
      <c r="YU129" s="0"/>
      <c r="YV129" s="0"/>
      <c r="YW129" s="0"/>
      <c r="YX129" s="0"/>
      <c r="YY129" s="0"/>
      <c r="YZ129" s="0"/>
      <c r="ZA129" s="0"/>
      <c r="ZB129" s="0"/>
      <c r="ZC129" s="0"/>
      <c r="ZD129" s="0"/>
      <c r="ZE129" s="0"/>
      <c r="ZF129" s="0"/>
      <c r="ZG129" s="0"/>
      <c r="ZH129" s="0"/>
      <c r="ZI129" s="0"/>
      <c r="ZJ129" s="0"/>
      <c r="ZK129" s="0"/>
      <c r="ZL129" s="0"/>
      <c r="ZM129" s="0"/>
      <c r="ZN129" s="0"/>
      <c r="ZO129" s="0"/>
      <c r="ZP129" s="0"/>
      <c r="ZQ129" s="0"/>
      <c r="ZR129" s="0"/>
      <c r="ZS129" s="0"/>
      <c r="ZT129" s="0"/>
      <c r="ZU129" s="0"/>
      <c r="ZV129" s="0"/>
      <c r="ZW129" s="0"/>
      <c r="ZX129" s="0"/>
      <c r="ZY129" s="0"/>
      <c r="ZZ129" s="0"/>
      <c r="AAA129" s="0"/>
      <c r="AAB129" s="0"/>
      <c r="AAC129" s="0"/>
      <c r="AAD129" s="0"/>
      <c r="AAE129" s="0"/>
      <c r="AAF129" s="0"/>
      <c r="AAG129" s="0"/>
      <c r="AAH129" s="0"/>
      <c r="AAI129" s="0"/>
      <c r="AAJ129" s="0"/>
      <c r="AAK129" s="0"/>
      <c r="AAL129" s="0"/>
      <c r="AAM129" s="0"/>
      <c r="AAN129" s="0"/>
      <c r="AAO129" s="0"/>
      <c r="AAP129" s="0"/>
      <c r="AAQ129" s="0"/>
      <c r="AAR129" s="0"/>
      <c r="AAS129" s="0"/>
      <c r="AAT129" s="0"/>
      <c r="AAU129" s="0"/>
      <c r="AAV129" s="0"/>
      <c r="AAW129" s="0"/>
      <c r="AAX129" s="0"/>
      <c r="AAY129" s="0"/>
      <c r="AAZ129" s="0"/>
      <c r="ABA129" s="0"/>
      <c r="ABB129" s="0"/>
      <c r="ABC129" s="0"/>
      <c r="ABD129" s="0"/>
      <c r="ABE129" s="0"/>
      <c r="ABF129" s="0"/>
      <c r="ABG129" s="0"/>
      <c r="ABH129" s="0"/>
      <c r="ABI129" s="0"/>
      <c r="ABJ129" s="0"/>
      <c r="ABK129" s="0"/>
      <c r="ABL129" s="0"/>
      <c r="ABM129" s="0"/>
      <c r="ABN129" s="0"/>
      <c r="ABO129" s="0"/>
      <c r="ABP129" s="0"/>
      <c r="ABQ129" s="0"/>
      <c r="ABR129" s="0"/>
      <c r="ABS129" s="0"/>
      <c r="ABT129" s="0"/>
      <c r="ABU129" s="0"/>
      <c r="ABV129" s="0"/>
      <c r="ABW129" s="0"/>
      <c r="ABX129" s="0"/>
      <c r="ABY129" s="0"/>
      <c r="ABZ129" s="0"/>
      <c r="ACA129" s="0"/>
      <c r="ACB129" s="0"/>
      <c r="ACC129" s="0"/>
      <c r="ACD129" s="0"/>
      <c r="ACE129" s="0"/>
      <c r="ACF129" s="0"/>
      <c r="ACG129" s="0"/>
      <c r="ACH129" s="0"/>
      <c r="ACI129" s="0"/>
      <c r="ACJ129" s="0"/>
      <c r="ACK129" s="0"/>
      <c r="ACL129" s="0"/>
      <c r="ACM129" s="0"/>
      <c r="ACN129" s="0"/>
      <c r="ACO129" s="0"/>
      <c r="ACP129" s="0"/>
      <c r="ACQ129" s="0"/>
      <c r="ACR129" s="0"/>
      <c r="ACS129" s="0"/>
      <c r="ACT129" s="0"/>
      <c r="ACU129" s="0"/>
      <c r="ACV129" s="0"/>
      <c r="ACW129" s="0"/>
      <c r="ACX129" s="0"/>
      <c r="ACY129" s="0"/>
      <c r="ACZ129" s="0"/>
      <c r="ADA129" s="0"/>
      <c r="ADB129" s="0"/>
      <c r="ADC129" s="0"/>
      <c r="ADD129" s="0"/>
      <c r="ADE129" s="0"/>
      <c r="ADF129" s="0"/>
      <c r="ADG129" s="0"/>
      <c r="ADH129" s="0"/>
      <c r="ADI129" s="0"/>
      <c r="ADJ129" s="0"/>
      <c r="ADK129" s="0"/>
      <c r="ADL129" s="0"/>
      <c r="ADM129" s="0"/>
      <c r="ADN129" s="0"/>
      <c r="ADO129" s="0"/>
      <c r="ADP129" s="0"/>
      <c r="ADQ129" s="0"/>
      <c r="ADR129" s="0"/>
      <c r="ADS129" s="0"/>
      <c r="ADT129" s="0"/>
      <c r="ADU129" s="0"/>
      <c r="ADV129" s="0"/>
      <c r="ADW129" s="0"/>
      <c r="ADX129" s="0"/>
      <c r="ADY129" s="0"/>
      <c r="ADZ129" s="0"/>
      <c r="AEA129" s="0"/>
      <c r="AEB129" s="0"/>
      <c r="AEC129" s="0"/>
      <c r="AED129" s="0"/>
      <c r="AEE129" s="0"/>
      <c r="AEF129" s="0"/>
      <c r="AEG129" s="0"/>
      <c r="AEH129" s="0"/>
      <c r="AEI129" s="0"/>
      <c r="AEJ129" s="0"/>
      <c r="AEK129" s="0"/>
      <c r="AEL129" s="0"/>
      <c r="AEM129" s="0"/>
      <c r="AEN129" s="0"/>
      <c r="AEO129" s="0"/>
      <c r="AEP129" s="0"/>
      <c r="AEQ129" s="0"/>
      <c r="AER129" s="0"/>
      <c r="AES129" s="0"/>
      <c r="AET129" s="0"/>
      <c r="AEU129" s="0"/>
      <c r="AEV129" s="0"/>
      <c r="AEW129" s="0"/>
      <c r="AEX129" s="0"/>
      <c r="AEY129" s="0"/>
      <c r="AEZ129" s="0"/>
      <c r="AFA129" s="0"/>
      <c r="AFB129" s="0"/>
      <c r="AFC129" s="0"/>
      <c r="AFD129" s="0"/>
      <c r="AFE129" s="0"/>
      <c r="AFF129" s="0"/>
      <c r="AFG129" s="0"/>
      <c r="AFH129" s="0"/>
      <c r="AFI129" s="0"/>
      <c r="AFJ129" s="0"/>
      <c r="AFK129" s="0"/>
      <c r="AFL129" s="0"/>
      <c r="AFM129" s="0"/>
      <c r="AFN129" s="0"/>
      <c r="AFO129" s="0"/>
      <c r="AFP129" s="0"/>
      <c r="AFQ129" s="0"/>
      <c r="AFR129" s="0"/>
      <c r="AFS129" s="0"/>
      <c r="AFT129" s="0"/>
      <c r="AFU129" s="0"/>
      <c r="AFV129" s="0"/>
      <c r="AFW129" s="0"/>
      <c r="AFX129" s="0"/>
      <c r="AFY129" s="0"/>
      <c r="AFZ129" s="0"/>
      <c r="AGA129" s="0"/>
      <c r="AGB129" s="0"/>
      <c r="AGC129" s="0"/>
      <c r="AGD129" s="0"/>
      <c r="AGE129" s="0"/>
      <c r="AGF129" s="0"/>
      <c r="AGG129" s="0"/>
      <c r="AGH129" s="0"/>
      <c r="AGI129" s="0"/>
      <c r="AGJ129" s="0"/>
      <c r="AGK129" s="0"/>
      <c r="AGL129" s="0"/>
      <c r="AGM129" s="0"/>
      <c r="AGN129" s="0"/>
      <c r="AGO129" s="0"/>
      <c r="AGP129" s="0"/>
      <c r="AGQ129" s="0"/>
      <c r="AGR129" s="0"/>
      <c r="AGS129" s="0"/>
      <c r="AGT129" s="0"/>
      <c r="AGU129" s="0"/>
      <c r="AGV129" s="0"/>
      <c r="AGW129" s="0"/>
      <c r="AGX129" s="0"/>
      <c r="AGY129" s="0"/>
      <c r="AGZ129" s="0"/>
      <c r="AHA129" s="0"/>
      <c r="AHB129" s="0"/>
      <c r="AHC129" s="0"/>
      <c r="AHD129" s="0"/>
      <c r="AHE129" s="0"/>
      <c r="AHF129" s="0"/>
      <c r="AHG129" s="0"/>
      <c r="AHH129" s="0"/>
      <c r="AHI129" s="0"/>
      <c r="AHJ129" s="0"/>
      <c r="AHK129" s="0"/>
      <c r="AHL129" s="0"/>
      <c r="AHM129" s="0"/>
      <c r="AHN129" s="0"/>
      <c r="AHO129" s="0"/>
      <c r="AHP129" s="0"/>
      <c r="AHQ129" s="0"/>
      <c r="AHR129" s="0"/>
      <c r="AHS129" s="0"/>
      <c r="AHT129" s="0"/>
      <c r="AHU129" s="0"/>
      <c r="AHV129" s="0"/>
      <c r="AHW129" s="0"/>
      <c r="AHX129" s="0"/>
      <c r="AHY129" s="0"/>
      <c r="AHZ129" s="0"/>
      <c r="AIA129" s="0"/>
      <c r="AIB129" s="0"/>
      <c r="AIC129" s="0"/>
      <c r="AID129" s="0"/>
      <c r="AIE129" s="0"/>
      <c r="AIF129" s="0"/>
      <c r="AIG129" s="0"/>
      <c r="AIH129" s="0"/>
      <c r="AII129" s="0"/>
      <c r="AIJ129" s="0"/>
      <c r="AIK129" s="0"/>
      <c r="AIL129" s="0"/>
      <c r="AIM129" s="0"/>
      <c r="AIN129" s="0"/>
      <c r="AIO129" s="0"/>
      <c r="AIP129" s="0"/>
      <c r="AIQ129" s="0"/>
      <c r="AIR129" s="0"/>
      <c r="AIS129" s="0"/>
      <c r="AIT129" s="0"/>
      <c r="AIU129" s="0"/>
      <c r="AIV129" s="0"/>
      <c r="AIW129" s="0"/>
      <c r="AIX129" s="0"/>
      <c r="AIY129" s="0"/>
      <c r="AIZ129" s="0"/>
      <c r="AJA129" s="0"/>
      <c r="AJB129" s="0"/>
      <c r="AJC129" s="0"/>
      <c r="AJD129" s="0"/>
      <c r="AJE129" s="0"/>
      <c r="AJF129" s="0"/>
      <c r="AJG129" s="0"/>
      <c r="AJH129" s="0"/>
      <c r="AJI129" s="0"/>
      <c r="AJJ129" s="0"/>
      <c r="AJK129" s="0"/>
      <c r="AJL129" s="0"/>
      <c r="AJM129" s="0"/>
      <c r="AJN129" s="0"/>
      <c r="AJO129" s="0"/>
      <c r="AJP129" s="0"/>
      <c r="AJQ129" s="0"/>
      <c r="AJR129" s="0"/>
      <c r="AJS129" s="0"/>
      <c r="AJT129" s="0"/>
      <c r="AJU129" s="0"/>
      <c r="AJV129" s="0"/>
      <c r="AJW129" s="0"/>
      <c r="AJX129" s="0"/>
      <c r="AJY129" s="0"/>
      <c r="AJZ129" s="0"/>
      <c r="AKA129" s="0"/>
      <c r="AKB129" s="0"/>
      <c r="AKC129" s="0"/>
      <c r="AKD129" s="0"/>
      <c r="AKE129" s="0"/>
      <c r="AKF129" s="0"/>
      <c r="AKG129" s="0"/>
      <c r="AKH129" s="0"/>
      <c r="AKI129" s="0"/>
      <c r="AKJ129" s="0"/>
      <c r="AKK129" s="0"/>
      <c r="AKL129" s="0"/>
      <c r="AKM129" s="0"/>
      <c r="AKN129" s="0"/>
      <c r="AKO129" s="0"/>
      <c r="AKP129" s="0"/>
      <c r="AKQ129" s="0"/>
      <c r="AKR129" s="0"/>
      <c r="AKS129" s="0"/>
      <c r="AKT129" s="0"/>
      <c r="AKU129" s="0"/>
      <c r="AKV129" s="0"/>
      <c r="AKW129" s="0"/>
      <c r="AKX129" s="0"/>
      <c r="AKY129" s="0"/>
      <c r="AKZ129" s="0"/>
      <c r="ALA129" s="0"/>
      <c r="ALB129" s="0"/>
      <c r="ALC129" s="0"/>
      <c r="ALD129" s="0"/>
      <c r="ALE129" s="0"/>
      <c r="ALF129" s="0"/>
      <c r="ALG129" s="0"/>
      <c r="ALH129" s="0"/>
      <c r="ALI129" s="0"/>
      <c r="ALJ129" s="0"/>
      <c r="ALK129" s="0"/>
      <c r="ALL129" s="0"/>
      <c r="ALM129" s="0"/>
      <c r="ALN129" s="0"/>
      <c r="ALO129" s="0"/>
      <c r="ALP129" s="0"/>
      <c r="ALQ129" s="0"/>
      <c r="ALR129" s="0"/>
      <c r="ALS129" s="0"/>
      <c r="ALT129" s="0"/>
      <c r="ALU129" s="0"/>
      <c r="ALV129" s="0"/>
      <c r="ALW129" s="0"/>
      <c r="ALX129" s="0"/>
      <c r="ALY129" s="0"/>
      <c r="ALZ129" s="0"/>
      <c r="AMA129" s="0"/>
      <c r="AMB129" s="0"/>
      <c r="AMC129" s="0"/>
      <c r="AMD129" s="0"/>
      <c r="AME129" s="0"/>
      <c r="AMF129" s="0"/>
      <c r="AMG129" s="0"/>
      <c r="AMH129" s="0"/>
      <c r="AMI129" s="0"/>
      <c r="AMJ129" s="0"/>
      <c r="AMK129" s="0"/>
      <c r="AML129" s="0"/>
      <c r="AMM129" s="0"/>
      <c r="AMN129" s="0"/>
      <c r="AMO129" s="0"/>
      <c r="AMP129" s="0"/>
      <c r="AMQ129" s="0"/>
      <c r="AMR129" s="0"/>
      <c r="AMS129" s="0"/>
      <c r="AMT129" s="0"/>
      <c r="AMU129" s="0"/>
      <c r="AMV129" s="0"/>
      <c r="AMW129" s="0"/>
      <c r="AMX129" s="0"/>
      <c r="AMY129" s="0"/>
      <c r="AMZ129" s="0"/>
      <c r="ANA129" s="0"/>
      <c r="ANB129" s="0"/>
      <c r="ANC129" s="0"/>
      <c r="AND129" s="0"/>
      <c r="ANE129" s="0"/>
      <c r="ANF129" s="0"/>
      <c r="ANG129" s="0"/>
      <c r="ANH129" s="0"/>
      <c r="ANI129" s="0"/>
      <c r="ANJ129" s="0"/>
      <c r="ANK129" s="0"/>
      <c r="ANL129" s="0"/>
      <c r="ANM129" s="0"/>
      <c r="ANN129" s="0"/>
      <c r="ANO129" s="0"/>
      <c r="ANP129" s="0"/>
      <c r="ANQ129" s="0"/>
      <c r="ANR129" s="0"/>
      <c r="ANS129" s="0"/>
      <c r="ANT129" s="0"/>
      <c r="ANU129" s="0"/>
      <c r="ANV129" s="0"/>
      <c r="ANW129" s="0"/>
      <c r="ANX129" s="0"/>
      <c r="ANY129" s="0"/>
      <c r="ANZ129" s="0"/>
      <c r="AOA129" s="0"/>
      <c r="AOB129" s="0"/>
      <c r="AOC129" s="0"/>
      <c r="AOD129" s="0"/>
      <c r="AOE129" s="0"/>
      <c r="AOF129" s="0"/>
      <c r="AOG129" s="0"/>
      <c r="AOH129" s="0"/>
      <c r="AOI129" s="0"/>
      <c r="AOJ129" s="0"/>
      <c r="AOK129" s="0"/>
      <c r="AOL129" s="0"/>
      <c r="AOM129" s="0"/>
      <c r="AON129" s="0"/>
      <c r="AOO129" s="0"/>
      <c r="AOP129" s="0"/>
      <c r="AOQ129" s="0"/>
      <c r="AOR129" s="0"/>
      <c r="AOS129" s="0"/>
      <c r="AOT129" s="0"/>
      <c r="AOU129" s="0"/>
      <c r="AOV129" s="0"/>
      <c r="AOW129" s="0"/>
      <c r="AOX129" s="0"/>
      <c r="AOY129" s="0"/>
      <c r="AOZ129" s="0"/>
      <c r="APA129" s="0"/>
      <c r="APB129" s="0"/>
      <c r="APC129" s="0"/>
      <c r="APD129" s="0"/>
      <c r="APE129" s="0"/>
      <c r="APF129" s="0"/>
      <c r="APG129" s="0"/>
      <c r="APH129" s="0"/>
      <c r="API129" s="0"/>
      <c r="APJ129" s="0"/>
      <c r="APK129" s="0"/>
      <c r="APL129" s="0"/>
      <c r="APM129" s="0"/>
      <c r="APN129" s="0"/>
      <c r="APO129" s="0"/>
      <c r="APP129" s="0"/>
      <c r="APQ129" s="0"/>
      <c r="APR129" s="0"/>
      <c r="APS129" s="0"/>
      <c r="APT129" s="0"/>
      <c r="APU129" s="0"/>
      <c r="APV129" s="0"/>
      <c r="APW129" s="0"/>
      <c r="APX129" s="0"/>
      <c r="APY129" s="0"/>
      <c r="APZ129" s="0"/>
      <c r="AQA129" s="0"/>
      <c r="AQB129" s="0"/>
      <c r="AQC129" s="0"/>
      <c r="AQD129" s="0"/>
      <c r="AQE129" s="0"/>
      <c r="AQF129" s="0"/>
      <c r="AQG129" s="0"/>
      <c r="AQH129" s="0"/>
      <c r="AQI129" s="0"/>
      <c r="AQJ129" s="0"/>
      <c r="AQK129" s="0"/>
      <c r="AQL129" s="0"/>
      <c r="AQM129" s="0"/>
      <c r="AQN129" s="0"/>
      <c r="AQO129" s="0"/>
      <c r="AQP129" s="0"/>
      <c r="AQQ129" s="0"/>
      <c r="AQR129" s="0"/>
      <c r="AQS129" s="0"/>
      <c r="AQT129" s="0"/>
      <c r="AQU129" s="0"/>
      <c r="AQV129" s="0"/>
      <c r="AQW129" s="0"/>
      <c r="AQX129" s="0"/>
      <c r="AQY129" s="0"/>
      <c r="AQZ129" s="0"/>
      <c r="ARA129" s="0"/>
      <c r="ARB129" s="0"/>
      <c r="ARC129" s="0"/>
      <c r="ARD129" s="0"/>
      <c r="ARE129" s="0"/>
      <c r="ARF129" s="0"/>
      <c r="ARG129" s="0"/>
      <c r="ARH129" s="0"/>
      <c r="ARI129" s="0"/>
      <c r="ARJ129" s="0"/>
      <c r="ARK129" s="0"/>
      <c r="ARL129" s="0"/>
      <c r="ARM129" s="0"/>
      <c r="ARN129" s="0"/>
      <c r="ARO129" s="0"/>
      <c r="ARP129" s="0"/>
      <c r="ARQ129" s="0"/>
      <c r="ARR129" s="0"/>
      <c r="ARS129" s="0"/>
      <c r="ART129" s="0"/>
      <c r="ARU129" s="0"/>
      <c r="ARV129" s="0"/>
      <c r="ARW129" s="0"/>
      <c r="ARX129" s="0"/>
      <c r="ARY129" s="0"/>
      <c r="ARZ129" s="0"/>
      <c r="ASA129" s="0"/>
      <c r="ASB129" s="0"/>
      <c r="ASC129" s="0"/>
      <c r="ASD129" s="0"/>
      <c r="ASE129" s="0"/>
      <c r="ASF129" s="0"/>
      <c r="ASG129" s="0"/>
      <c r="ASH129" s="0"/>
      <c r="ASI129" s="0"/>
      <c r="ASJ129" s="0"/>
      <c r="ASK129" s="0"/>
      <c r="ASL129" s="0"/>
      <c r="ASM129" s="0"/>
      <c r="ASN129" s="0"/>
      <c r="ASO129" s="0"/>
      <c r="ASP129" s="0"/>
      <c r="ASQ129" s="0"/>
      <c r="ASR129" s="0"/>
      <c r="ASS129" s="0"/>
      <c r="AST129" s="0"/>
      <c r="ASU129" s="0"/>
      <c r="ASV129" s="0"/>
      <c r="ASW129" s="0"/>
      <c r="ASX129" s="0"/>
      <c r="ASY129" s="0"/>
      <c r="ASZ129" s="0"/>
      <c r="ATA129" s="0"/>
      <c r="ATB129" s="0"/>
      <c r="ATC129" s="0"/>
      <c r="ATD129" s="0"/>
      <c r="ATE129" s="0"/>
      <c r="ATF129" s="0"/>
      <c r="ATG129" s="0"/>
      <c r="ATH129" s="0"/>
      <c r="ATI129" s="0"/>
      <c r="ATJ129" s="0"/>
      <c r="ATK129" s="0"/>
      <c r="ATL129" s="0"/>
      <c r="ATM129" s="0"/>
      <c r="ATN129" s="0"/>
      <c r="ATO129" s="0"/>
      <c r="ATP129" s="0"/>
      <c r="ATQ129" s="0"/>
      <c r="ATR129" s="0"/>
      <c r="ATS129" s="0"/>
      <c r="ATT129" s="0"/>
      <c r="ATU129" s="0"/>
      <c r="ATV129" s="0"/>
      <c r="ATW129" s="0"/>
      <c r="ATX129" s="0"/>
      <c r="ATY129" s="0"/>
      <c r="ATZ129" s="0"/>
      <c r="AUA129" s="0"/>
      <c r="AUB129" s="0"/>
      <c r="AUC129" s="0"/>
      <c r="AUD129" s="0"/>
      <c r="AUE129" s="0"/>
      <c r="AUF129" s="0"/>
      <c r="AUG129" s="0"/>
      <c r="AUH129" s="0"/>
      <c r="AUI129" s="0"/>
      <c r="AUJ129" s="0"/>
      <c r="AUK129" s="0"/>
      <c r="AUL129" s="0"/>
      <c r="AUM129" s="0"/>
      <c r="AUN129" s="0"/>
      <c r="AUO129" s="0"/>
      <c r="AUP129" s="0"/>
      <c r="AUQ129" s="0"/>
      <c r="AUR129" s="0"/>
      <c r="AUS129" s="0"/>
      <c r="AUT129" s="0"/>
      <c r="AUU129" s="0"/>
      <c r="AUV129" s="0"/>
      <c r="AUW129" s="0"/>
      <c r="AUX129" s="0"/>
      <c r="AUY129" s="0"/>
      <c r="AUZ129" s="0"/>
      <c r="AVA129" s="0"/>
      <c r="AVB129" s="0"/>
      <c r="AVC129" s="0"/>
      <c r="AVD129" s="0"/>
      <c r="AVE129" s="0"/>
      <c r="AVF129" s="0"/>
      <c r="AVG129" s="0"/>
      <c r="AVH129" s="0"/>
      <c r="AVI129" s="0"/>
      <c r="AVJ129" s="0"/>
      <c r="AVK129" s="0"/>
      <c r="AVL129" s="0"/>
      <c r="AVM129" s="0"/>
      <c r="AVN129" s="0"/>
      <c r="AVO129" s="0"/>
      <c r="AVP129" s="0"/>
      <c r="AVQ129" s="0"/>
      <c r="AVR129" s="0"/>
      <c r="AVS129" s="0"/>
      <c r="AVT129" s="0"/>
      <c r="AVU129" s="0"/>
      <c r="AVV129" s="0"/>
      <c r="AVW129" s="0"/>
      <c r="AVX129" s="0"/>
      <c r="AVY129" s="0"/>
      <c r="AVZ129" s="0"/>
      <c r="AWA129" s="0"/>
      <c r="AWB129" s="0"/>
      <c r="AWC129" s="0"/>
      <c r="AWD129" s="0"/>
      <c r="AWE129" s="0"/>
      <c r="AWF129" s="0"/>
      <c r="AWG129" s="0"/>
      <c r="AWH129" s="0"/>
      <c r="AWI129" s="0"/>
      <c r="AWJ129" s="0"/>
      <c r="AWK129" s="0"/>
      <c r="AWL129" s="0"/>
      <c r="AWM129" s="0"/>
      <c r="AWN129" s="0"/>
      <c r="AWO129" s="0"/>
      <c r="AWP129" s="0"/>
      <c r="AWQ129" s="0"/>
      <c r="AWR129" s="0"/>
      <c r="AWS129" s="0"/>
      <c r="AWT129" s="0"/>
      <c r="AWU129" s="0"/>
      <c r="AWV129" s="0"/>
      <c r="AWW129" s="0"/>
      <c r="AWX129" s="0"/>
      <c r="AWY129" s="0"/>
      <c r="AWZ129" s="0"/>
      <c r="AXA129" s="0"/>
      <c r="AXB129" s="0"/>
      <c r="AXC129" s="0"/>
      <c r="AXD129" s="0"/>
      <c r="AXE129" s="0"/>
      <c r="AXF129" s="0"/>
      <c r="AXG129" s="0"/>
      <c r="AXH129" s="0"/>
      <c r="AXI129" s="0"/>
      <c r="AXJ129" s="0"/>
      <c r="AXK129" s="0"/>
      <c r="AXL129" s="0"/>
      <c r="AXM129" s="0"/>
      <c r="AXN129" s="0"/>
      <c r="AXO129" s="0"/>
      <c r="AXP129" s="0"/>
      <c r="AXQ129" s="0"/>
      <c r="AXR129" s="0"/>
      <c r="AXS129" s="0"/>
      <c r="AXT129" s="0"/>
      <c r="AXU129" s="0"/>
      <c r="AXV129" s="0"/>
      <c r="AXW129" s="0"/>
      <c r="AXX129" s="0"/>
      <c r="AXY129" s="0"/>
      <c r="AXZ129" s="0"/>
      <c r="AYA129" s="0"/>
      <c r="AYB129" s="0"/>
      <c r="AYC129" s="0"/>
      <c r="AYD129" s="0"/>
      <c r="AYE129" s="0"/>
      <c r="AYF129" s="0"/>
      <c r="AYG129" s="0"/>
      <c r="AYH129" s="0"/>
      <c r="AYI129" s="0"/>
      <c r="AYJ129" s="0"/>
      <c r="AYK129" s="0"/>
      <c r="AYL129" s="0"/>
      <c r="AYM129" s="0"/>
      <c r="AYN129" s="0"/>
      <c r="AYO129" s="0"/>
      <c r="AYP129" s="0"/>
      <c r="AYQ129" s="0"/>
      <c r="AYR129" s="0"/>
      <c r="AYS129" s="0"/>
      <c r="AYT129" s="0"/>
      <c r="AYU129" s="0"/>
      <c r="AYV129" s="0"/>
      <c r="AYW129" s="0"/>
      <c r="AYX129" s="0"/>
      <c r="AYY129" s="0"/>
      <c r="AYZ129" s="0"/>
      <c r="AZA129" s="0"/>
      <c r="AZB129" s="0"/>
      <c r="AZC129" s="0"/>
      <c r="AZD129" s="0"/>
      <c r="AZE129" s="0"/>
      <c r="AZF129" s="0"/>
      <c r="AZG129" s="0"/>
      <c r="AZH129" s="0"/>
      <c r="AZI129" s="0"/>
      <c r="AZJ129" s="0"/>
      <c r="AZK129" s="0"/>
      <c r="AZL129" s="0"/>
      <c r="AZM129" s="0"/>
      <c r="AZN129" s="0"/>
      <c r="AZO129" s="0"/>
      <c r="AZP129" s="0"/>
      <c r="AZQ129" s="0"/>
      <c r="AZR129" s="0"/>
      <c r="AZS129" s="0"/>
      <c r="AZT129" s="0"/>
      <c r="AZU129" s="0"/>
      <c r="AZV129" s="0"/>
      <c r="AZW129" s="0"/>
      <c r="AZX129" s="0"/>
      <c r="AZY129" s="0"/>
      <c r="AZZ129" s="0"/>
      <c r="BAA129" s="0"/>
      <c r="BAB129" s="0"/>
      <c r="BAC129" s="0"/>
      <c r="BAD129" s="0"/>
      <c r="BAE129" s="0"/>
      <c r="BAF129" s="0"/>
      <c r="BAG129" s="0"/>
      <c r="BAH129" s="0"/>
      <c r="BAI129" s="0"/>
      <c r="BAJ129" s="0"/>
      <c r="BAK129" s="0"/>
      <c r="BAL129" s="0"/>
      <c r="BAM129" s="0"/>
      <c r="BAN129" s="0"/>
      <c r="BAO129" s="0"/>
      <c r="BAP129" s="0"/>
      <c r="BAQ129" s="0"/>
      <c r="BAR129" s="0"/>
      <c r="BAS129" s="0"/>
      <c r="BAT129" s="0"/>
      <c r="BAU129" s="0"/>
      <c r="BAV129" s="0"/>
      <c r="BAW129" s="0"/>
      <c r="BAX129" s="0"/>
      <c r="BAY129" s="0"/>
      <c r="BAZ129" s="0"/>
      <c r="BBA129" s="0"/>
      <c r="BBB129" s="0"/>
      <c r="BBC129" s="0"/>
      <c r="BBD129" s="0"/>
      <c r="BBE129" s="0"/>
      <c r="BBF129" s="0"/>
      <c r="BBG129" s="0"/>
      <c r="BBH129" s="0"/>
      <c r="BBI129" s="0"/>
      <c r="BBJ129" s="0"/>
      <c r="BBK129" s="0"/>
      <c r="BBL129" s="0"/>
      <c r="BBM129" s="0"/>
      <c r="BBN129" s="0"/>
      <c r="BBO129" s="0"/>
      <c r="BBP129" s="0"/>
      <c r="BBQ129" s="0"/>
      <c r="BBR129" s="0"/>
      <c r="BBS129" s="0"/>
      <c r="BBT129" s="0"/>
      <c r="BBU129" s="0"/>
      <c r="BBV129" s="0"/>
      <c r="BBW129" s="0"/>
      <c r="BBX129" s="0"/>
      <c r="BBY129" s="0"/>
      <c r="BBZ129" s="0"/>
      <c r="BCA129" s="0"/>
      <c r="BCB129" s="0"/>
      <c r="BCC129" s="0"/>
      <c r="BCD129" s="0"/>
      <c r="BCE129" s="0"/>
      <c r="BCF129" s="0"/>
      <c r="BCG129" s="0"/>
      <c r="BCH129" s="0"/>
      <c r="BCI129" s="0"/>
      <c r="BCJ129" s="0"/>
      <c r="BCK129" s="0"/>
      <c r="BCL129" s="0"/>
      <c r="BCM129" s="0"/>
      <c r="BCN129" s="0"/>
      <c r="BCO129" s="0"/>
      <c r="BCP129" s="0"/>
      <c r="BCQ129" s="0"/>
      <c r="BCR129" s="0"/>
      <c r="BCS129" s="0"/>
      <c r="BCT129" s="0"/>
      <c r="BCU129" s="0"/>
      <c r="BCV129" s="0"/>
      <c r="BCW129" s="0"/>
      <c r="BCX129" s="0"/>
      <c r="BCY129" s="0"/>
      <c r="BCZ129" s="0"/>
      <c r="BDA129" s="0"/>
      <c r="BDB129" s="0"/>
      <c r="BDC129" s="0"/>
      <c r="BDD129" s="0"/>
      <c r="BDE129" s="0"/>
      <c r="BDF129" s="0"/>
      <c r="BDG129" s="0"/>
      <c r="BDH129" s="0"/>
      <c r="BDI129" s="0"/>
      <c r="BDJ129" s="0"/>
      <c r="BDK129" s="0"/>
      <c r="BDL129" s="0"/>
      <c r="BDM129" s="0"/>
      <c r="BDN129" s="0"/>
      <c r="BDO129" s="0"/>
      <c r="BDP129" s="0"/>
      <c r="BDQ129" s="0"/>
      <c r="BDR129" s="0"/>
      <c r="BDS129" s="0"/>
      <c r="BDT129" s="0"/>
      <c r="BDU129" s="0"/>
      <c r="BDV129" s="0"/>
      <c r="BDW129" s="0"/>
      <c r="BDX129" s="0"/>
      <c r="BDY129" s="0"/>
      <c r="BDZ129" s="0"/>
      <c r="BEA129" s="0"/>
      <c r="BEB129" s="0"/>
      <c r="BEC129" s="0"/>
      <c r="BED129" s="0"/>
      <c r="BEE129" s="0"/>
      <c r="BEF129" s="0"/>
      <c r="BEG129" s="0"/>
      <c r="BEH129" s="0"/>
      <c r="BEI129" s="0"/>
      <c r="BEJ129" s="0"/>
      <c r="BEK129" s="0"/>
      <c r="BEL129" s="0"/>
      <c r="BEM129" s="0"/>
      <c r="BEN129" s="0"/>
      <c r="BEO129" s="0"/>
      <c r="BEP129" s="0"/>
      <c r="BEQ129" s="0"/>
      <c r="BER129" s="0"/>
      <c r="BES129" s="0"/>
      <c r="BET129" s="0"/>
      <c r="BEU129" s="0"/>
      <c r="BEV129" s="0"/>
      <c r="BEW129" s="0"/>
      <c r="BEX129" s="0"/>
      <c r="BEY129" s="0"/>
      <c r="BEZ129" s="0"/>
      <c r="BFA129" s="0"/>
      <c r="BFB129" s="0"/>
      <c r="BFC129" s="0"/>
      <c r="BFD129" s="0"/>
      <c r="BFE129" s="0"/>
      <c r="BFF129" s="0"/>
      <c r="BFG129" s="0"/>
      <c r="BFH129" s="0"/>
      <c r="BFI129" s="0"/>
      <c r="BFJ129" s="0"/>
      <c r="BFK129" s="0"/>
      <c r="BFL129" s="0"/>
      <c r="BFM129" s="0"/>
      <c r="BFN129" s="0"/>
      <c r="BFO129" s="0"/>
      <c r="BFP129" s="0"/>
      <c r="BFQ129" s="0"/>
      <c r="BFR129" s="0"/>
      <c r="BFS129" s="0"/>
      <c r="BFT129" s="0"/>
      <c r="BFU129" s="0"/>
      <c r="BFV129" s="0"/>
      <c r="BFW129" s="0"/>
      <c r="BFX129" s="0"/>
      <c r="BFY129" s="0"/>
      <c r="BFZ129" s="0"/>
      <c r="BGA129" s="0"/>
      <c r="BGB129" s="0"/>
      <c r="BGC129" s="0"/>
      <c r="BGD129" s="0"/>
      <c r="BGE129" s="0"/>
      <c r="BGF129" s="0"/>
      <c r="BGG129" s="0"/>
      <c r="BGH129" s="0"/>
      <c r="BGI129" s="0"/>
      <c r="BGJ129" s="0"/>
      <c r="BGK129" s="0"/>
      <c r="BGL129" s="0"/>
      <c r="BGM129" s="0"/>
      <c r="BGN129" s="0"/>
      <c r="BGO129" s="0"/>
      <c r="BGP129" s="0"/>
      <c r="BGQ129" s="0"/>
      <c r="BGR129" s="0"/>
      <c r="BGS129" s="0"/>
      <c r="BGT129" s="0"/>
      <c r="BGU129" s="0"/>
      <c r="BGV129" s="0"/>
      <c r="BGW129" s="0"/>
      <c r="BGX129" s="0"/>
      <c r="BGY129" s="0"/>
      <c r="BGZ129" s="0"/>
      <c r="BHA129" s="0"/>
      <c r="BHB129" s="0"/>
      <c r="BHC129" s="0"/>
      <c r="BHD129" s="0"/>
      <c r="BHE129" s="0"/>
      <c r="BHF129" s="0"/>
      <c r="BHG129" s="0"/>
      <c r="BHH129" s="0"/>
      <c r="BHI129" s="0"/>
      <c r="BHJ129" s="0"/>
      <c r="BHK129" s="0"/>
      <c r="BHL129" s="0"/>
      <c r="BHM129" s="0"/>
      <c r="BHN129" s="0"/>
      <c r="BHO129" s="0"/>
      <c r="BHP129" s="0"/>
      <c r="BHQ129" s="0"/>
      <c r="BHR129" s="0"/>
      <c r="BHS129" s="0"/>
      <c r="BHT129" s="0"/>
      <c r="BHU129" s="0"/>
      <c r="BHV129" s="0"/>
      <c r="BHW129" s="0"/>
      <c r="BHX129" s="0"/>
      <c r="BHY129" s="0"/>
      <c r="BHZ129" s="0"/>
      <c r="BIA129" s="0"/>
      <c r="BIB129" s="0"/>
      <c r="BIC129" s="0"/>
      <c r="BID129" s="0"/>
      <c r="BIE129" s="0"/>
      <c r="BIF129" s="0"/>
      <c r="BIG129" s="0"/>
      <c r="BIH129" s="0"/>
      <c r="BII129" s="0"/>
      <c r="BIJ129" s="0"/>
      <c r="BIK129" s="0"/>
      <c r="BIL129" s="0"/>
      <c r="BIM129" s="0"/>
      <c r="BIN129" s="0"/>
      <c r="BIO129" s="0"/>
      <c r="BIP129" s="0"/>
      <c r="BIQ129" s="0"/>
      <c r="BIR129" s="0"/>
      <c r="BIS129" s="0"/>
      <c r="BIT129" s="0"/>
      <c r="BIU129" s="0"/>
      <c r="BIV129" s="0"/>
      <c r="BIW129" s="0"/>
      <c r="BIX129" s="0"/>
      <c r="BIY129" s="0"/>
      <c r="BIZ129" s="0"/>
      <c r="BJA129" s="0"/>
      <c r="BJB129" s="0"/>
      <c r="BJC129" s="0"/>
      <c r="BJD129" s="0"/>
      <c r="BJE129" s="0"/>
      <c r="BJF129" s="0"/>
      <c r="BJG129" s="0"/>
      <c r="BJH129" s="0"/>
      <c r="BJI129" s="0"/>
      <c r="BJJ129" s="0"/>
      <c r="BJK129" s="0"/>
      <c r="BJL129" s="0"/>
      <c r="BJM129" s="0"/>
      <c r="BJN129" s="0"/>
      <c r="BJO129" s="0"/>
      <c r="BJP129" s="0"/>
      <c r="BJQ129" s="0"/>
      <c r="BJR129" s="0"/>
      <c r="BJS129" s="0"/>
      <c r="BJT129" s="0"/>
      <c r="BJU129" s="0"/>
      <c r="BJV129" s="0"/>
      <c r="BJW129" s="0"/>
      <c r="BJX129" s="0"/>
      <c r="BJY129" s="0"/>
      <c r="BJZ129" s="0"/>
      <c r="BKA129" s="0"/>
      <c r="BKB129" s="0"/>
      <c r="BKC129" s="0"/>
      <c r="BKD129" s="0"/>
      <c r="BKE129" s="0"/>
      <c r="BKF129" s="0"/>
      <c r="BKG129" s="0"/>
      <c r="BKH129" s="0"/>
      <c r="BKI129" s="0"/>
      <c r="BKJ129" s="0"/>
      <c r="BKK129" s="0"/>
      <c r="BKL129" s="0"/>
      <c r="BKM129" s="0"/>
      <c r="BKN129" s="0"/>
      <c r="BKO129" s="0"/>
      <c r="BKP129" s="0"/>
      <c r="BKQ129" s="0"/>
      <c r="BKR129" s="0"/>
      <c r="BKS129" s="0"/>
      <c r="BKT129" s="0"/>
      <c r="BKU129" s="0"/>
      <c r="BKV129" s="0"/>
      <c r="BKW129" s="0"/>
      <c r="BKX129" s="0"/>
      <c r="BKY129" s="0"/>
      <c r="BKZ129" s="0"/>
      <c r="BLA129" s="0"/>
      <c r="BLB129" s="0"/>
      <c r="BLC129" s="0"/>
      <c r="BLD129" s="0"/>
      <c r="BLE129" s="0"/>
      <c r="BLF129" s="0"/>
      <c r="BLG129" s="0"/>
      <c r="BLH129" s="0"/>
      <c r="BLI129" s="0"/>
      <c r="BLJ129" s="0"/>
      <c r="BLK129" s="0"/>
      <c r="BLL129" s="0"/>
      <c r="BLM129" s="0"/>
      <c r="BLN129" s="0"/>
      <c r="BLO129" s="0"/>
      <c r="BLP129" s="0"/>
      <c r="BLQ129" s="0"/>
      <c r="BLR129" s="0"/>
      <c r="BLS129" s="0"/>
      <c r="BLT129" s="0"/>
      <c r="BLU129" s="0"/>
      <c r="BLV129" s="0"/>
      <c r="BLW129" s="0"/>
      <c r="BLX129" s="0"/>
      <c r="BLY129" s="0"/>
      <c r="BLZ129" s="0"/>
      <c r="BMA129" s="0"/>
      <c r="BMB129" s="0"/>
      <c r="BMC129" s="0"/>
      <c r="BMD129" s="0"/>
      <c r="BME129" s="0"/>
      <c r="BMF129" s="0"/>
      <c r="BMG129" s="0"/>
      <c r="BMH129" s="0"/>
      <c r="BMI129" s="0"/>
      <c r="BMJ129" s="0"/>
      <c r="BMK129" s="0"/>
      <c r="BML129" s="0"/>
      <c r="BMM129" s="0"/>
      <c r="BMN129" s="0"/>
      <c r="BMO129" s="0"/>
      <c r="BMP129" s="0"/>
      <c r="BMQ129" s="0"/>
      <c r="BMR129" s="0"/>
      <c r="BMS129" s="0"/>
      <c r="BMT129" s="0"/>
      <c r="BMU129" s="0"/>
      <c r="BMV129" s="0"/>
      <c r="BMW129" s="0"/>
      <c r="BMX129" s="0"/>
      <c r="BMY129" s="0"/>
      <c r="BMZ129" s="0"/>
      <c r="BNA129" s="0"/>
      <c r="BNB129" s="0"/>
      <c r="BNC129" s="0"/>
      <c r="BND129" s="0"/>
      <c r="BNE129" s="0"/>
      <c r="BNF129" s="0"/>
      <c r="BNG129" s="0"/>
      <c r="BNH129" s="0"/>
      <c r="BNI129" s="0"/>
      <c r="BNJ129" s="0"/>
      <c r="BNK129" s="0"/>
      <c r="BNL129" s="0"/>
      <c r="BNM129" s="0"/>
      <c r="BNN129" s="0"/>
      <c r="BNO129" s="0"/>
      <c r="BNP129" s="0"/>
      <c r="BNQ129" s="0"/>
      <c r="BNR129" s="0"/>
      <c r="BNS129" s="0"/>
      <c r="BNT129" s="0"/>
      <c r="BNU129" s="0"/>
      <c r="BNV129" s="0"/>
      <c r="BNW129" s="0"/>
      <c r="BNX129" s="0"/>
      <c r="BNY129" s="0"/>
      <c r="BNZ129" s="0"/>
      <c r="BOA129" s="0"/>
      <c r="BOB129" s="0"/>
      <c r="BOC129" s="0"/>
      <c r="BOD129" s="0"/>
      <c r="BOE129" s="0"/>
      <c r="BOF129" s="0"/>
      <c r="BOG129" s="0"/>
      <c r="BOH129" s="0"/>
      <c r="BOI129" s="0"/>
      <c r="BOJ129" s="0"/>
      <c r="BOK129" s="0"/>
      <c r="BOL129" s="0"/>
      <c r="BOM129" s="0"/>
      <c r="BON129" s="0"/>
      <c r="BOO129" s="0"/>
      <c r="BOP129" s="0"/>
      <c r="BOQ129" s="0"/>
      <c r="BOR129" s="0"/>
      <c r="BOS129" s="0"/>
      <c r="BOT129" s="0"/>
      <c r="BOU129" s="0"/>
      <c r="BOV129" s="0"/>
      <c r="BOW129" s="0"/>
      <c r="BOX129" s="0"/>
      <c r="BOY129" s="0"/>
      <c r="BOZ129" s="0"/>
      <c r="BPA129" s="0"/>
      <c r="BPB129" s="0"/>
      <c r="BPC129" s="0"/>
      <c r="BPD129" s="0"/>
      <c r="BPE129" s="0"/>
      <c r="BPF129" s="0"/>
      <c r="BPG129" s="0"/>
      <c r="BPH129" s="0"/>
      <c r="BPI129" s="0"/>
      <c r="BPJ129" s="0"/>
      <c r="BPK129" s="0"/>
      <c r="BPL129" s="0"/>
      <c r="BPM129" s="0"/>
      <c r="BPN129" s="0"/>
      <c r="BPO129" s="0"/>
      <c r="BPP129" s="0"/>
      <c r="BPQ129" s="0"/>
      <c r="BPR129" s="0"/>
      <c r="BPS129" s="0"/>
      <c r="BPT129" s="0"/>
      <c r="BPU129" s="0"/>
      <c r="BPV129" s="0"/>
      <c r="BPW129" s="0"/>
      <c r="BPX129" s="0"/>
      <c r="BPY129" s="0"/>
      <c r="BPZ129" s="0"/>
      <c r="BQA129" s="0"/>
      <c r="BQB129" s="0"/>
      <c r="BQC129" s="0"/>
      <c r="BQD129" s="0"/>
      <c r="BQE129" s="0"/>
      <c r="BQF129" s="0"/>
      <c r="BQG129" s="0"/>
      <c r="BQH129" s="0"/>
      <c r="BQI129" s="0"/>
      <c r="BQJ129" s="0"/>
      <c r="BQK129" s="0"/>
      <c r="BQL129" s="0"/>
      <c r="BQM129" s="0"/>
      <c r="BQN129" s="0"/>
      <c r="BQO129" s="0"/>
      <c r="BQP129" s="0"/>
      <c r="BQQ129" s="0"/>
      <c r="BQR129" s="0"/>
      <c r="BQS129" s="0"/>
      <c r="BQT129" s="0"/>
      <c r="BQU129" s="0"/>
      <c r="BQV129" s="0"/>
      <c r="BQW129" s="0"/>
      <c r="BQX129" s="0"/>
      <c r="BQY129" s="0"/>
      <c r="BQZ129" s="0"/>
      <c r="BRA129" s="0"/>
      <c r="BRB129" s="0"/>
      <c r="BRC129" s="0"/>
      <c r="BRD129" s="0"/>
      <c r="BRE129" s="0"/>
      <c r="BRF129" s="0"/>
      <c r="BRG129" s="0"/>
      <c r="BRH129" s="0"/>
      <c r="BRI129" s="0"/>
      <c r="BRJ129" s="0"/>
      <c r="BRK129" s="0"/>
      <c r="BRL129" s="0"/>
      <c r="BRM129" s="0"/>
      <c r="BRN129" s="0"/>
      <c r="BRO129" s="0"/>
      <c r="BRP129" s="0"/>
      <c r="BRQ129" s="0"/>
      <c r="BRR129" s="0"/>
      <c r="BRS129" s="0"/>
      <c r="BRT129" s="0"/>
      <c r="BRU129" s="0"/>
      <c r="BRV129" s="0"/>
      <c r="BRW129" s="0"/>
      <c r="BRX129" s="0"/>
      <c r="BRY129" s="0"/>
      <c r="BRZ129" s="0"/>
      <c r="BSA129" s="0"/>
      <c r="BSB129" s="0"/>
      <c r="BSC129" s="0"/>
      <c r="BSD129" s="0"/>
      <c r="BSE129" s="0"/>
      <c r="BSF129" s="0"/>
      <c r="BSG129" s="0"/>
      <c r="BSH129" s="0"/>
      <c r="BSI129" s="0"/>
      <c r="BSJ129" s="0"/>
      <c r="BSK129" s="0"/>
      <c r="BSL129" s="0"/>
      <c r="BSM129" s="0"/>
      <c r="BSN129" s="0"/>
      <c r="BSO129" s="0"/>
      <c r="BSP129" s="0"/>
      <c r="BSQ129" s="0"/>
      <c r="BSR129" s="0"/>
      <c r="BSS129" s="0"/>
      <c r="BST129" s="0"/>
      <c r="BSU129" s="0"/>
      <c r="BSV129" s="0"/>
      <c r="BSW129" s="0"/>
      <c r="BSX129" s="0"/>
      <c r="BSY129" s="0"/>
      <c r="BSZ129" s="0"/>
      <c r="BTA129" s="0"/>
      <c r="BTB129" s="0"/>
      <c r="BTC129" s="0"/>
      <c r="BTD129" s="0"/>
      <c r="BTE129" s="0"/>
      <c r="BTF129" s="0"/>
      <c r="BTG129" s="0"/>
      <c r="BTH129" s="0"/>
      <c r="BTI129" s="0"/>
      <c r="BTJ129" s="0"/>
      <c r="BTK129" s="0"/>
      <c r="BTL129" s="0"/>
      <c r="BTM129" s="0"/>
      <c r="BTN129" s="0"/>
      <c r="BTO129" s="0"/>
      <c r="BTP129" s="0"/>
      <c r="BTQ129" s="0"/>
      <c r="BTR129" s="0"/>
      <c r="BTS129" s="0"/>
      <c r="BTT129" s="0"/>
      <c r="BTU129" s="0"/>
      <c r="BTV129" s="0"/>
      <c r="BTW129" s="0"/>
      <c r="BTX129" s="0"/>
      <c r="BTY129" s="0"/>
      <c r="BTZ129" s="0"/>
      <c r="BUA129" s="0"/>
      <c r="BUB129" s="0"/>
      <c r="BUC129" s="0"/>
      <c r="BUD129" s="0"/>
      <c r="BUE129" s="0"/>
      <c r="BUF129" s="0"/>
      <c r="BUG129" s="0"/>
      <c r="BUH129" s="0"/>
      <c r="BUI129" s="0"/>
      <c r="BUJ129" s="0"/>
      <c r="BUK129" s="0"/>
      <c r="BUL129" s="0"/>
      <c r="BUM129" s="0"/>
      <c r="BUN129" s="0"/>
      <c r="BUO129" s="0"/>
      <c r="BUP129" s="0"/>
      <c r="BUQ129" s="0"/>
      <c r="BUR129" s="0"/>
      <c r="BUS129" s="0"/>
      <c r="BUT129" s="0"/>
      <c r="BUU129" s="0"/>
      <c r="BUV129" s="0"/>
      <c r="BUW129" s="0"/>
      <c r="BUX129" s="0"/>
      <c r="BUY129" s="0"/>
      <c r="BUZ129" s="0"/>
      <c r="BVA129" s="0"/>
      <c r="BVB129" s="0"/>
      <c r="BVC129" s="0"/>
      <c r="BVD129" s="0"/>
      <c r="BVE129" s="0"/>
      <c r="BVF129" s="0"/>
      <c r="BVG129" s="0"/>
      <c r="BVH129" s="0"/>
      <c r="BVI129" s="0"/>
      <c r="BVJ129" s="0"/>
      <c r="BVK129" s="0"/>
      <c r="BVL129" s="0"/>
      <c r="BVM129" s="0"/>
      <c r="BVN129" s="0"/>
      <c r="BVO129" s="0"/>
      <c r="BVP129" s="0"/>
      <c r="BVQ129" s="0"/>
      <c r="BVR129" s="0"/>
      <c r="BVS129" s="0"/>
      <c r="BVT129" s="0"/>
      <c r="BVU129" s="0"/>
      <c r="BVV129" s="0"/>
      <c r="BVW129" s="0"/>
      <c r="BVX129" s="0"/>
      <c r="BVY129" s="0"/>
      <c r="BVZ129" s="0"/>
      <c r="BWA129" s="0"/>
      <c r="BWB129" s="0"/>
      <c r="BWC129" s="0"/>
      <c r="BWD129" s="0"/>
      <c r="BWE129" s="0"/>
      <c r="BWF129" s="0"/>
      <c r="BWG129" s="0"/>
      <c r="BWH129" s="0"/>
      <c r="BWI129" s="0"/>
      <c r="BWJ129" s="0"/>
      <c r="BWK129" s="0"/>
      <c r="BWL129" s="0"/>
      <c r="BWM129" s="0"/>
      <c r="BWN129" s="0"/>
      <c r="BWO129" s="0"/>
      <c r="BWP129" s="0"/>
      <c r="BWQ129" s="0"/>
      <c r="BWR129" s="0"/>
      <c r="BWS129" s="0"/>
      <c r="BWT129" s="0"/>
      <c r="BWU129" s="0"/>
      <c r="BWV129" s="0"/>
      <c r="BWW129" s="0"/>
      <c r="BWX129" s="0"/>
      <c r="BWY129" s="0"/>
      <c r="BWZ129" s="0"/>
      <c r="BXA129" s="0"/>
      <c r="BXB129" s="0"/>
      <c r="BXC129" s="0"/>
      <c r="BXD129" s="0"/>
      <c r="BXE129" s="0"/>
      <c r="BXF129" s="0"/>
      <c r="BXG129" s="0"/>
      <c r="BXH129" s="0"/>
      <c r="BXI129" s="0"/>
      <c r="BXJ129" s="0"/>
      <c r="BXK129" s="0"/>
      <c r="BXL129" s="0"/>
      <c r="BXM129" s="0"/>
      <c r="BXN129" s="0"/>
      <c r="BXO129" s="0"/>
      <c r="BXP129" s="0"/>
      <c r="BXQ129" s="0"/>
      <c r="BXR129" s="0"/>
      <c r="BXS129" s="0"/>
      <c r="BXT129" s="0"/>
      <c r="BXU129" s="0"/>
      <c r="BXV129" s="0"/>
      <c r="BXW129" s="0"/>
      <c r="BXX129" s="0"/>
      <c r="BXY129" s="0"/>
      <c r="BXZ129" s="0"/>
      <c r="BYA129" s="0"/>
      <c r="BYB129" s="0"/>
      <c r="BYC129" s="0"/>
      <c r="BYD129" s="0"/>
      <c r="BYE129" s="0"/>
      <c r="BYF129" s="0"/>
      <c r="BYG129" s="0"/>
      <c r="BYH129" s="0"/>
      <c r="BYI129" s="0"/>
      <c r="BYJ129" s="0"/>
      <c r="BYK129" s="0"/>
      <c r="BYL129" s="0"/>
      <c r="BYM129" s="0"/>
      <c r="BYN129" s="0"/>
      <c r="BYO129" s="0"/>
      <c r="BYP129" s="0"/>
      <c r="BYQ129" s="0"/>
      <c r="BYR129" s="0"/>
      <c r="BYS129" s="0"/>
      <c r="BYT129" s="0"/>
      <c r="BYU129" s="0"/>
      <c r="BYV129" s="0"/>
      <c r="BYW129" s="0"/>
      <c r="BYX129" s="0"/>
      <c r="BYY129" s="0"/>
      <c r="BYZ129" s="0"/>
      <c r="BZA129" s="0"/>
      <c r="BZB129" s="0"/>
      <c r="BZC129" s="0"/>
      <c r="BZD129" s="0"/>
      <c r="BZE129" s="0"/>
      <c r="BZF129" s="0"/>
      <c r="BZG129" s="0"/>
      <c r="BZH129" s="0"/>
      <c r="BZI129" s="0"/>
      <c r="BZJ129" s="0"/>
      <c r="BZK129" s="0"/>
      <c r="BZL129" s="0"/>
      <c r="BZM129" s="0"/>
      <c r="BZN129" s="0"/>
      <c r="BZO129" s="0"/>
      <c r="BZP129" s="0"/>
      <c r="BZQ129" s="0"/>
      <c r="BZR129" s="0"/>
      <c r="BZS129" s="0"/>
      <c r="BZT129" s="0"/>
      <c r="BZU129" s="0"/>
      <c r="BZV129" s="0"/>
      <c r="BZW129" s="0"/>
      <c r="BZX129" s="0"/>
      <c r="BZY129" s="0"/>
      <c r="BZZ129" s="0"/>
      <c r="CAA129" s="0"/>
      <c r="CAB129" s="0"/>
      <c r="CAC129" s="0"/>
      <c r="CAD129" s="0"/>
      <c r="CAE129" s="0"/>
      <c r="CAF129" s="0"/>
      <c r="CAG129" s="0"/>
      <c r="CAH129" s="0"/>
      <c r="CAI129" s="0"/>
      <c r="CAJ129" s="0"/>
      <c r="CAK129" s="0"/>
      <c r="CAL129" s="0"/>
      <c r="CAM129" s="0"/>
      <c r="CAN129" s="0"/>
      <c r="CAO129" s="0"/>
      <c r="CAP129" s="0"/>
      <c r="CAQ129" s="0"/>
      <c r="CAR129" s="0"/>
      <c r="CAS129" s="0"/>
      <c r="CAT129" s="0"/>
      <c r="CAU129" s="0"/>
      <c r="CAV129" s="0"/>
      <c r="CAW129" s="0"/>
      <c r="CAX129" s="0"/>
      <c r="CAY129" s="0"/>
      <c r="CAZ129" s="0"/>
      <c r="CBA129" s="0"/>
      <c r="CBB129" s="0"/>
      <c r="CBC129" s="0"/>
      <c r="CBD129" s="0"/>
      <c r="CBE129" s="0"/>
      <c r="CBF129" s="0"/>
      <c r="CBG129" s="0"/>
      <c r="CBH129" s="0"/>
      <c r="CBI129" s="0"/>
      <c r="CBJ129" s="0"/>
      <c r="CBK129" s="0"/>
      <c r="CBL129" s="0"/>
      <c r="CBM129" s="0"/>
      <c r="CBN129" s="0"/>
      <c r="CBO129" s="0"/>
      <c r="CBP129" s="0"/>
      <c r="CBQ129" s="0"/>
      <c r="CBR129" s="0"/>
      <c r="CBS129" s="0"/>
      <c r="CBT129" s="0"/>
      <c r="CBU129" s="0"/>
      <c r="CBV129" s="0"/>
      <c r="CBW129" s="0"/>
      <c r="CBX129" s="0"/>
      <c r="CBY129" s="0"/>
      <c r="CBZ129" s="0"/>
      <c r="CCA129" s="0"/>
      <c r="CCB129" s="0"/>
      <c r="CCC129" s="0"/>
      <c r="CCD129" s="0"/>
      <c r="CCE129" s="0"/>
      <c r="CCF129" s="0"/>
      <c r="CCG129" s="0"/>
      <c r="CCH129" s="0"/>
      <c r="CCI129" s="0"/>
      <c r="CCJ129" s="0"/>
      <c r="CCK129" s="0"/>
      <c r="CCL129" s="0"/>
      <c r="CCM129" s="0"/>
      <c r="CCN129" s="0"/>
      <c r="CCO129" s="0"/>
      <c r="CCP129" s="0"/>
      <c r="CCQ129" s="0"/>
      <c r="CCR129" s="0"/>
      <c r="CCS129" s="0"/>
      <c r="CCT129" s="0"/>
      <c r="CCU129" s="0"/>
      <c r="CCV129" s="0"/>
      <c r="CCW129" s="0"/>
      <c r="CCX129" s="0"/>
      <c r="CCY129" s="0"/>
      <c r="CCZ129" s="0"/>
      <c r="CDA129" s="0"/>
      <c r="CDB129" s="0"/>
      <c r="CDC129" s="0"/>
      <c r="CDD129" s="0"/>
      <c r="CDE129" s="0"/>
      <c r="CDF129" s="0"/>
      <c r="CDG129" s="0"/>
      <c r="CDH129" s="0"/>
      <c r="CDI129" s="0"/>
      <c r="CDJ129" s="0"/>
      <c r="CDK129" s="0"/>
      <c r="CDL129" s="0"/>
      <c r="CDM129" s="0"/>
      <c r="CDN129" s="0"/>
      <c r="CDO129" s="0"/>
      <c r="CDP129" s="0"/>
      <c r="CDQ129" s="0"/>
      <c r="CDR129" s="0"/>
      <c r="CDS129" s="0"/>
      <c r="CDT129" s="0"/>
      <c r="CDU129" s="0"/>
      <c r="CDV129" s="0"/>
      <c r="CDW129" s="0"/>
      <c r="CDX129" s="0"/>
      <c r="CDY129" s="0"/>
      <c r="CDZ129" s="0"/>
      <c r="CEA129" s="0"/>
      <c r="CEB129" s="0"/>
      <c r="CEC129" s="0"/>
      <c r="CED129" s="0"/>
      <c r="CEE129" s="0"/>
      <c r="CEF129" s="0"/>
      <c r="CEG129" s="0"/>
      <c r="CEH129" s="0"/>
      <c r="CEI129" s="0"/>
      <c r="CEJ129" s="0"/>
      <c r="CEK129" s="0"/>
      <c r="CEL129" s="0"/>
      <c r="CEM129" s="0"/>
      <c r="CEN129" s="0"/>
      <c r="CEO129" s="0"/>
      <c r="CEP129" s="0"/>
      <c r="CEQ129" s="0"/>
      <c r="CER129" s="0"/>
      <c r="CES129" s="0"/>
      <c r="CET129" s="0"/>
      <c r="CEU129" s="0"/>
      <c r="CEV129" s="0"/>
      <c r="CEW129" s="0"/>
      <c r="CEX129" s="0"/>
      <c r="CEY129" s="0"/>
      <c r="CEZ129" s="0"/>
      <c r="CFA129" s="0"/>
      <c r="CFB129" s="0"/>
      <c r="CFC129" s="0"/>
      <c r="CFD129" s="0"/>
      <c r="CFE129" s="0"/>
      <c r="CFF129" s="0"/>
      <c r="CFG129" s="0"/>
      <c r="CFH129" s="0"/>
      <c r="CFI129" s="0"/>
      <c r="CFJ129" s="0"/>
      <c r="CFK129" s="0"/>
      <c r="CFL129" s="0"/>
      <c r="CFM129" s="0"/>
      <c r="CFN129" s="0"/>
      <c r="CFO129" s="0"/>
      <c r="CFP129" s="0"/>
      <c r="CFQ129" s="0"/>
      <c r="CFR129" s="0"/>
      <c r="CFS129" s="0"/>
      <c r="CFT129" s="0"/>
      <c r="CFU129" s="0"/>
      <c r="CFV129" s="0"/>
      <c r="CFW129" s="0"/>
      <c r="CFX129" s="0"/>
      <c r="CFY129" s="0"/>
      <c r="CFZ129" s="0"/>
      <c r="CGA129" s="0"/>
      <c r="CGB129" s="0"/>
      <c r="CGC129" s="0"/>
      <c r="CGD129" s="0"/>
      <c r="CGE129" s="0"/>
      <c r="CGF129" s="0"/>
      <c r="CGG129" s="0"/>
      <c r="CGH129" s="0"/>
      <c r="CGI129" s="0"/>
      <c r="CGJ129" s="0"/>
      <c r="CGK129" s="0"/>
      <c r="CGL129" s="0"/>
      <c r="CGM129" s="0"/>
      <c r="CGN129" s="0"/>
      <c r="CGO129" s="0"/>
      <c r="CGP129" s="0"/>
      <c r="CGQ129" s="0"/>
      <c r="CGR129" s="0"/>
      <c r="CGS129" s="0"/>
      <c r="CGT129" s="0"/>
      <c r="CGU129" s="0"/>
      <c r="CGV129" s="0"/>
      <c r="CGW129" s="0"/>
      <c r="CGX129" s="0"/>
      <c r="CGY129" s="0"/>
      <c r="CGZ129" s="0"/>
      <c r="CHA129" s="0"/>
      <c r="CHB129" s="0"/>
      <c r="CHC129" s="0"/>
      <c r="CHD129" s="0"/>
      <c r="CHE129" s="0"/>
      <c r="CHF129" s="0"/>
      <c r="CHG129" s="0"/>
      <c r="CHH129" s="0"/>
      <c r="CHI129" s="0"/>
      <c r="CHJ129" s="0"/>
      <c r="CHK129" s="0"/>
      <c r="CHL129" s="0"/>
      <c r="CHM129" s="0"/>
      <c r="CHN129" s="0"/>
      <c r="CHO129" s="0"/>
      <c r="CHP129" s="0"/>
      <c r="CHQ129" s="0"/>
      <c r="CHR129" s="0"/>
      <c r="CHS129" s="0"/>
      <c r="CHT129" s="0"/>
      <c r="CHU129" s="0"/>
      <c r="CHV129" s="0"/>
      <c r="CHW129" s="0"/>
      <c r="CHX129" s="0"/>
      <c r="CHY129" s="0"/>
      <c r="CHZ129" s="0"/>
      <c r="CIA129" s="0"/>
      <c r="CIB129" s="0"/>
      <c r="CIC129" s="0"/>
      <c r="CID129" s="0"/>
      <c r="CIE129" s="0"/>
      <c r="CIF129" s="0"/>
      <c r="CIG129" s="0"/>
      <c r="CIH129" s="0"/>
      <c r="CII129" s="0"/>
      <c r="CIJ129" s="0"/>
      <c r="CIK129" s="0"/>
      <c r="CIL129" s="0"/>
      <c r="CIM129" s="0"/>
      <c r="CIN129" s="0"/>
      <c r="CIO129" s="0"/>
      <c r="CIP129" s="0"/>
      <c r="CIQ129" s="0"/>
      <c r="CIR129" s="0"/>
      <c r="CIS129" s="0"/>
      <c r="CIT129" s="0"/>
      <c r="CIU129" s="0"/>
      <c r="CIV129" s="0"/>
      <c r="CIW129" s="0"/>
      <c r="CIX129" s="0"/>
      <c r="CIY129" s="0"/>
      <c r="CIZ129" s="0"/>
      <c r="CJA129" s="0"/>
      <c r="CJB129" s="0"/>
      <c r="CJC129" s="0"/>
      <c r="CJD129" s="0"/>
      <c r="CJE129" s="0"/>
      <c r="CJF129" s="0"/>
      <c r="CJG129" s="0"/>
      <c r="CJH129" s="0"/>
      <c r="CJI129" s="0"/>
      <c r="CJJ129" s="0"/>
      <c r="CJK129" s="0"/>
      <c r="CJL129" s="0"/>
      <c r="CJM129" s="0"/>
      <c r="CJN129" s="0"/>
      <c r="CJO129" s="0"/>
      <c r="CJP129" s="0"/>
      <c r="CJQ129" s="0"/>
      <c r="CJR129" s="0"/>
      <c r="CJS129" s="0"/>
      <c r="CJT129" s="0"/>
      <c r="CJU129" s="0"/>
      <c r="CJV129" s="0"/>
      <c r="CJW129" s="0"/>
      <c r="CJX129" s="0"/>
      <c r="CJY129" s="0"/>
      <c r="CJZ129" s="0"/>
      <c r="CKA129" s="0"/>
      <c r="CKB129" s="0"/>
      <c r="CKC129" s="0"/>
      <c r="CKD129" s="0"/>
      <c r="CKE129" s="0"/>
      <c r="CKF129" s="0"/>
      <c r="CKG129" s="0"/>
      <c r="CKH129" s="0"/>
      <c r="CKI129" s="0"/>
      <c r="CKJ129" s="0"/>
      <c r="CKK129" s="0"/>
      <c r="CKL129" s="0"/>
      <c r="CKM129" s="0"/>
      <c r="CKN129" s="0"/>
      <c r="CKO129" s="0"/>
      <c r="CKP129" s="0"/>
      <c r="CKQ129" s="0"/>
      <c r="CKR129" s="0"/>
      <c r="CKS129" s="0"/>
      <c r="CKT129" s="0"/>
      <c r="CKU129" s="0"/>
      <c r="CKV129" s="0"/>
      <c r="CKW129" s="0"/>
      <c r="CKX129" s="0"/>
      <c r="CKY129" s="0"/>
      <c r="CKZ129" s="0"/>
      <c r="CLA129" s="0"/>
      <c r="CLB129" s="0"/>
      <c r="CLC129" s="0"/>
      <c r="CLD129" s="0"/>
      <c r="CLE129" s="0"/>
      <c r="CLF129" s="0"/>
      <c r="CLG129" s="0"/>
      <c r="CLH129" s="0"/>
      <c r="CLI129" s="0"/>
      <c r="CLJ129" s="0"/>
      <c r="CLK129" s="0"/>
      <c r="CLL129" s="0"/>
      <c r="CLM129" s="0"/>
      <c r="CLN129" s="0"/>
      <c r="CLO129" s="0"/>
      <c r="CLP129" s="0"/>
      <c r="CLQ129" s="0"/>
      <c r="CLR129" s="0"/>
      <c r="CLS129" s="0"/>
      <c r="CLT129" s="0"/>
      <c r="CLU129" s="0"/>
      <c r="CLV129" s="0"/>
      <c r="CLW129" s="0"/>
      <c r="CLX129" s="0"/>
      <c r="CLY129" s="0"/>
      <c r="CLZ129" s="0"/>
      <c r="CMA129" s="0"/>
      <c r="CMB129" s="0"/>
      <c r="CMC129" s="0"/>
      <c r="CMD129" s="0"/>
      <c r="CME129" s="0"/>
      <c r="CMF129" s="0"/>
      <c r="CMG129" s="0"/>
      <c r="CMH129" s="0"/>
      <c r="CMI129" s="0"/>
      <c r="CMJ129" s="0"/>
      <c r="CMK129" s="0"/>
      <c r="CML129" s="0"/>
      <c r="CMM129" s="0"/>
      <c r="CMN129" s="0"/>
      <c r="CMO129" s="0"/>
      <c r="CMP129" s="0"/>
      <c r="CMQ129" s="0"/>
      <c r="CMR129" s="0"/>
      <c r="CMS129" s="0"/>
      <c r="CMT129" s="0"/>
      <c r="CMU129" s="0"/>
      <c r="CMV129" s="0"/>
      <c r="CMW129" s="0"/>
      <c r="CMX129" s="0"/>
      <c r="CMY129" s="0"/>
      <c r="CMZ129" s="0"/>
      <c r="CNA129" s="0"/>
      <c r="CNB129" s="0"/>
      <c r="CNC129" s="0"/>
      <c r="CND129" s="0"/>
      <c r="CNE129" s="0"/>
      <c r="CNF129" s="0"/>
      <c r="CNG129" s="0"/>
      <c r="CNH129" s="0"/>
      <c r="CNI129" s="0"/>
      <c r="CNJ129" s="0"/>
      <c r="CNK129" s="0"/>
      <c r="CNL129" s="0"/>
      <c r="CNM129" s="0"/>
      <c r="CNN129" s="0"/>
      <c r="CNO129" s="0"/>
      <c r="CNP129" s="0"/>
      <c r="CNQ129" s="0"/>
      <c r="CNR129" s="0"/>
      <c r="CNS129" s="0"/>
      <c r="CNT129" s="0"/>
      <c r="CNU129" s="0"/>
      <c r="CNV129" s="0"/>
      <c r="CNW129" s="0"/>
      <c r="CNX129" s="0"/>
      <c r="CNY129" s="0"/>
      <c r="CNZ129" s="0"/>
      <c r="COA129" s="0"/>
      <c r="COB129" s="0"/>
      <c r="COC129" s="0"/>
      <c r="COD129" s="0"/>
      <c r="COE129" s="0"/>
      <c r="COF129" s="0"/>
      <c r="COG129" s="0"/>
      <c r="COH129" s="0"/>
      <c r="COI129" s="0"/>
      <c r="COJ129" s="0"/>
      <c r="COK129" s="0"/>
      <c r="COL129" s="0"/>
      <c r="COM129" s="0"/>
      <c r="CON129" s="0"/>
      <c r="COO129" s="0"/>
      <c r="COP129" s="0"/>
      <c r="COQ129" s="0"/>
      <c r="COR129" s="0"/>
      <c r="COS129" s="0"/>
      <c r="COT129" s="0"/>
      <c r="COU129" s="0"/>
      <c r="COV129" s="0"/>
      <c r="COW129" s="0"/>
      <c r="COX129" s="0"/>
      <c r="COY129" s="0"/>
      <c r="COZ129" s="0"/>
      <c r="CPA129" s="0"/>
      <c r="CPB129" s="0"/>
      <c r="CPC129" s="0"/>
      <c r="CPD129" s="0"/>
      <c r="CPE129" s="0"/>
      <c r="CPF129" s="0"/>
      <c r="CPG129" s="0"/>
      <c r="CPH129" s="0"/>
      <c r="CPI129" s="0"/>
      <c r="CPJ129" s="0"/>
      <c r="CPK129" s="0"/>
      <c r="CPL129" s="0"/>
      <c r="CPM129" s="0"/>
      <c r="CPN129" s="0"/>
      <c r="CPO129" s="0"/>
      <c r="CPP129" s="0"/>
      <c r="CPQ129" s="0"/>
      <c r="CPR129" s="0"/>
      <c r="CPS129" s="0"/>
      <c r="CPT129" s="0"/>
      <c r="CPU129" s="0"/>
      <c r="CPV129" s="0"/>
      <c r="CPW129" s="0"/>
      <c r="CPX129" s="0"/>
      <c r="CPY129" s="0"/>
      <c r="CPZ129" s="0"/>
      <c r="CQA129" s="0"/>
      <c r="CQB129" s="0"/>
      <c r="CQC129" s="0"/>
      <c r="CQD129" s="0"/>
      <c r="CQE129" s="0"/>
      <c r="CQF129" s="0"/>
      <c r="CQG129" s="0"/>
      <c r="CQH129" s="0"/>
      <c r="CQI129" s="0"/>
      <c r="CQJ129" s="0"/>
      <c r="CQK129" s="0"/>
      <c r="CQL129" s="0"/>
      <c r="CQM129" s="0"/>
      <c r="CQN129" s="0"/>
      <c r="CQO129" s="0"/>
      <c r="CQP129" s="0"/>
      <c r="CQQ129" s="0"/>
      <c r="CQR129" s="0"/>
      <c r="CQS129" s="0"/>
      <c r="CQT129" s="0"/>
      <c r="CQU129" s="0"/>
      <c r="CQV129" s="0"/>
      <c r="CQW129" s="0"/>
      <c r="CQX129" s="0"/>
      <c r="CQY129" s="0"/>
      <c r="CQZ129" s="0"/>
      <c r="CRA129" s="0"/>
      <c r="CRB129" s="0"/>
      <c r="CRC129" s="0"/>
      <c r="CRD129" s="0"/>
      <c r="CRE129" s="0"/>
      <c r="CRF129" s="0"/>
      <c r="CRG129" s="0"/>
      <c r="CRH129" s="0"/>
      <c r="CRI129" s="0"/>
      <c r="CRJ129" s="0"/>
      <c r="CRK129" s="0"/>
      <c r="CRL129" s="0"/>
      <c r="CRM129" s="0"/>
      <c r="CRN129" s="0"/>
      <c r="CRO129" s="0"/>
      <c r="CRP129" s="0"/>
      <c r="CRQ129" s="0"/>
      <c r="CRR129" s="0"/>
      <c r="CRS129" s="0"/>
      <c r="CRT129" s="0"/>
      <c r="CRU129" s="0"/>
      <c r="CRV129" s="0"/>
      <c r="CRW129" s="0"/>
      <c r="CRX129" s="0"/>
      <c r="CRY129" s="0"/>
      <c r="CRZ129" s="0"/>
      <c r="CSA129" s="0"/>
      <c r="CSB129" s="0"/>
      <c r="CSC129" s="0"/>
      <c r="CSD129" s="0"/>
      <c r="CSE129" s="0"/>
      <c r="CSF129" s="0"/>
      <c r="CSG129" s="0"/>
      <c r="CSH129" s="0"/>
      <c r="CSI129" s="0"/>
      <c r="CSJ129" s="0"/>
      <c r="CSK129" s="0"/>
      <c r="CSL129" s="0"/>
      <c r="CSM129" s="0"/>
      <c r="CSN129" s="0"/>
      <c r="CSO129" s="0"/>
      <c r="CSP129" s="0"/>
      <c r="CSQ129" s="0"/>
      <c r="CSR129" s="0"/>
      <c r="CSS129" s="0"/>
      <c r="CST129" s="0"/>
      <c r="CSU129" s="0"/>
      <c r="CSV129" s="0"/>
      <c r="CSW129" s="0"/>
      <c r="CSX129" s="0"/>
      <c r="CSY129" s="0"/>
      <c r="CSZ129" s="0"/>
      <c r="CTA129" s="0"/>
      <c r="CTB129" s="0"/>
      <c r="CTC129" s="0"/>
      <c r="CTD129" s="0"/>
      <c r="CTE129" s="0"/>
      <c r="CTF129" s="0"/>
      <c r="CTG129" s="0"/>
      <c r="CTH129" s="0"/>
      <c r="CTI129" s="0"/>
      <c r="CTJ129" s="0"/>
      <c r="CTK129" s="0"/>
      <c r="CTL129" s="0"/>
      <c r="CTM129" s="0"/>
      <c r="CTN129" s="0"/>
      <c r="CTO129" s="0"/>
      <c r="CTP129" s="0"/>
      <c r="CTQ129" s="0"/>
      <c r="CTR129" s="0"/>
      <c r="CTS129" s="0"/>
      <c r="CTT129" s="0"/>
      <c r="CTU129" s="0"/>
      <c r="CTV129" s="0"/>
      <c r="CTW129" s="0"/>
      <c r="CTX129" s="0"/>
      <c r="CTY129" s="0"/>
      <c r="CTZ129" s="0"/>
      <c r="CUA129" s="0"/>
      <c r="CUB129" s="0"/>
      <c r="CUC129" s="0"/>
      <c r="CUD129" s="0"/>
      <c r="CUE129" s="0"/>
      <c r="CUF129" s="0"/>
      <c r="CUG129" s="0"/>
      <c r="CUH129" s="0"/>
      <c r="CUI129" s="0"/>
      <c r="CUJ129" s="0"/>
      <c r="CUK129" s="0"/>
      <c r="CUL129" s="0"/>
      <c r="CUM129" s="0"/>
      <c r="CUN129" s="0"/>
      <c r="CUO129" s="0"/>
      <c r="CUP129" s="0"/>
      <c r="CUQ129" s="0"/>
      <c r="CUR129" s="0"/>
      <c r="CUS129" s="0"/>
      <c r="CUT129" s="0"/>
      <c r="CUU129" s="0"/>
      <c r="CUV129" s="0"/>
      <c r="CUW129" s="0"/>
      <c r="CUX129" s="0"/>
      <c r="CUY129" s="0"/>
      <c r="CUZ129" s="0"/>
      <c r="CVA129" s="0"/>
      <c r="CVB129" s="0"/>
      <c r="CVC129" s="0"/>
      <c r="CVD129" s="0"/>
      <c r="CVE129" s="0"/>
      <c r="CVF129" s="0"/>
      <c r="CVG129" s="0"/>
      <c r="CVH129" s="0"/>
      <c r="CVI129" s="0"/>
      <c r="CVJ129" s="0"/>
      <c r="CVK129" s="0"/>
      <c r="CVL129" s="0"/>
      <c r="CVM129" s="0"/>
      <c r="CVN129" s="0"/>
      <c r="CVO129" s="0"/>
      <c r="CVP129" s="0"/>
      <c r="CVQ129" s="0"/>
      <c r="CVR129" s="0"/>
      <c r="CVS129" s="0"/>
      <c r="CVT129" s="0"/>
      <c r="CVU129" s="0"/>
      <c r="CVV129" s="0"/>
      <c r="CVW129" s="0"/>
      <c r="CVX129" s="0"/>
      <c r="CVY129" s="0"/>
      <c r="CVZ129" s="0"/>
      <c r="CWA129" s="0"/>
      <c r="CWB129" s="0"/>
      <c r="CWC129" s="0"/>
      <c r="CWD129" s="0"/>
      <c r="CWE129" s="0"/>
      <c r="CWF129" s="0"/>
      <c r="CWG129" s="0"/>
      <c r="CWH129" s="0"/>
      <c r="CWI129" s="0"/>
      <c r="CWJ129" s="0"/>
      <c r="CWK129" s="0"/>
      <c r="CWL129" s="0"/>
      <c r="CWM129" s="0"/>
      <c r="CWN129" s="0"/>
      <c r="CWO129" s="0"/>
      <c r="CWP129" s="0"/>
      <c r="CWQ129" s="0"/>
      <c r="CWR129" s="0"/>
      <c r="CWS129" s="0"/>
      <c r="CWT129" s="0"/>
      <c r="CWU129" s="0"/>
      <c r="CWV129" s="0"/>
      <c r="CWW129" s="0"/>
      <c r="CWX129" s="0"/>
      <c r="CWY129" s="0"/>
      <c r="CWZ129" s="0"/>
      <c r="CXA129" s="0"/>
      <c r="CXB129" s="0"/>
      <c r="CXC129" s="0"/>
      <c r="CXD129" s="0"/>
      <c r="CXE129" s="0"/>
      <c r="CXF129" s="0"/>
      <c r="CXG129" s="0"/>
      <c r="CXH129" s="0"/>
      <c r="CXI129" s="0"/>
      <c r="CXJ129" s="0"/>
      <c r="CXK129" s="0"/>
      <c r="CXL129" s="0"/>
      <c r="CXM129" s="0"/>
      <c r="CXN129" s="0"/>
      <c r="CXO129" s="0"/>
      <c r="CXP129" s="0"/>
      <c r="CXQ129" s="0"/>
      <c r="CXR129" s="0"/>
      <c r="CXS129" s="0"/>
      <c r="CXT129" s="0"/>
      <c r="CXU129" s="0"/>
      <c r="CXV129" s="0"/>
      <c r="CXW129" s="0"/>
      <c r="CXX129" s="0"/>
      <c r="CXY129" s="0"/>
      <c r="CXZ129" s="0"/>
      <c r="CYA129" s="0"/>
      <c r="CYB129" s="0"/>
      <c r="CYC129" s="0"/>
      <c r="CYD129" s="0"/>
      <c r="CYE129" s="0"/>
      <c r="CYF129" s="0"/>
      <c r="CYG129" s="0"/>
      <c r="CYH129" s="0"/>
      <c r="CYI129" s="0"/>
      <c r="CYJ129" s="0"/>
      <c r="CYK129" s="0"/>
      <c r="CYL129" s="0"/>
      <c r="CYM129" s="0"/>
      <c r="CYN129" s="0"/>
      <c r="CYO129" s="0"/>
      <c r="CYP129" s="0"/>
      <c r="CYQ129" s="0"/>
      <c r="CYR129" s="0"/>
      <c r="CYS129" s="0"/>
      <c r="CYT129" s="0"/>
      <c r="CYU129" s="0"/>
      <c r="CYV129" s="0"/>
      <c r="CYW129" s="0"/>
      <c r="CYX129" s="0"/>
      <c r="CYY129" s="0"/>
      <c r="CYZ129" s="0"/>
      <c r="CZA129" s="0"/>
      <c r="CZB129" s="0"/>
      <c r="CZC129" s="0"/>
      <c r="CZD129" s="0"/>
      <c r="CZE129" s="0"/>
      <c r="CZF129" s="0"/>
      <c r="CZG129" s="0"/>
      <c r="CZH129" s="0"/>
      <c r="CZI129" s="0"/>
      <c r="CZJ129" s="0"/>
      <c r="CZK129" s="0"/>
      <c r="CZL129" s="0"/>
      <c r="CZM129" s="0"/>
      <c r="CZN129" s="0"/>
      <c r="CZO129" s="0"/>
      <c r="CZP129" s="0"/>
      <c r="CZQ129" s="0"/>
      <c r="CZR129" s="0"/>
      <c r="CZS129" s="0"/>
      <c r="CZT129" s="0"/>
      <c r="CZU129" s="0"/>
      <c r="CZV129" s="0"/>
      <c r="CZW129" s="0"/>
      <c r="CZX129" s="0"/>
      <c r="CZY129" s="0"/>
      <c r="CZZ129" s="0"/>
      <c r="DAA129" s="0"/>
      <c r="DAB129" s="0"/>
      <c r="DAC129" s="0"/>
      <c r="DAD129" s="0"/>
      <c r="DAE129" s="0"/>
      <c r="DAF129" s="0"/>
      <c r="DAG129" s="0"/>
      <c r="DAH129" s="0"/>
      <c r="DAI129" s="0"/>
      <c r="DAJ129" s="0"/>
      <c r="DAK129" s="0"/>
      <c r="DAL129" s="0"/>
      <c r="DAM129" s="0"/>
      <c r="DAN129" s="0"/>
      <c r="DAO129" s="0"/>
      <c r="DAP129" s="0"/>
      <c r="DAQ129" s="0"/>
      <c r="DAR129" s="0"/>
      <c r="DAS129" s="0"/>
      <c r="DAT129" s="0"/>
      <c r="DAU129" s="0"/>
      <c r="DAV129" s="0"/>
      <c r="DAW129" s="0"/>
      <c r="DAX129" s="0"/>
      <c r="DAY129" s="0"/>
      <c r="DAZ129" s="0"/>
      <c r="DBA129" s="0"/>
      <c r="DBB129" s="0"/>
      <c r="DBC129" s="0"/>
      <c r="DBD129" s="0"/>
      <c r="DBE129" s="0"/>
      <c r="DBF129" s="0"/>
      <c r="DBG129" s="0"/>
      <c r="DBH129" s="0"/>
      <c r="DBI129" s="0"/>
      <c r="DBJ129" s="0"/>
      <c r="DBK129" s="0"/>
      <c r="DBL129" s="0"/>
      <c r="DBM129" s="0"/>
      <c r="DBN129" s="0"/>
      <c r="DBO129" s="0"/>
      <c r="DBP129" s="0"/>
      <c r="DBQ129" s="0"/>
      <c r="DBR129" s="0"/>
      <c r="DBS129" s="0"/>
      <c r="DBT129" s="0"/>
      <c r="DBU129" s="0"/>
      <c r="DBV129" s="0"/>
      <c r="DBW129" s="0"/>
      <c r="DBX129" s="0"/>
      <c r="DBY129" s="0"/>
      <c r="DBZ129" s="0"/>
      <c r="DCA129" s="0"/>
      <c r="DCB129" s="0"/>
      <c r="DCC129" s="0"/>
      <c r="DCD129" s="0"/>
      <c r="DCE129" s="0"/>
      <c r="DCF129" s="0"/>
      <c r="DCG129" s="0"/>
      <c r="DCH129" s="0"/>
      <c r="DCI129" s="0"/>
      <c r="DCJ129" s="0"/>
      <c r="DCK129" s="0"/>
      <c r="DCL129" s="0"/>
      <c r="DCM129" s="0"/>
      <c r="DCN129" s="0"/>
      <c r="DCO129" s="0"/>
      <c r="DCP129" s="0"/>
      <c r="DCQ129" s="0"/>
      <c r="DCR129" s="0"/>
      <c r="DCS129" s="0"/>
      <c r="DCT129" s="0"/>
      <c r="DCU129" s="0"/>
      <c r="DCV129" s="0"/>
      <c r="DCW129" s="0"/>
      <c r="DCX129" s="0"/>
      <c r="DCY129" s="0"/>
      <c r="DCZ129" s="0"/>
      <c r="DDA129" s="0"/>
      <c r="DDB129" s="0"/>
      <c r="DDC129" s="0"/>
      <c r="DDD129" s="0"/>
      <c r="DDE129" s="0"/>
      <c r="DDF129" s="0"/>
      <c r="DDG129" s="0"/>
      <c r="DDH129" s="0"/>
      <c r="DDI129" s="0"/>
      <c r="DDJ129" s="0"/>
      <c r="DDK129" s="0"/>
      <c r="DDL129" s="0"/>
      <c r="DDM129" s="0"/>
      <c r="DDN129" s="0"/>
      <c r="DDO129" s="0"/>
      <c r="DDP129" s="0"/>
      <c r="DDQ129" s="0"/>
      <c r="DDR129" s="0"/>
      <c r="DDS129" s="0"/>
      <c r="DDT129" s="0"/>
      <c r="DDU129" s="0"/>
      <c r="DDV129" s="0"/>
      <c r="DDW129" s="0"/>
      <c r="DDX129" s="0"/>
      <c r="DDY129" s="0"/>
      <c r="DDZ129" s="0"/>
      <c r="DEA129" s="0"/>
      <c r="DEB129" s="0"/>
      <c r="DEC129" s="0"/>
      <c r="DED129" s="0"/>
      <c r="DEE129" s="0"/>
      <c r="DEF129" s="0"/>
      <c r="DEG129" s="0"/>
      <c r="DEH129" s="0"/>
      <c r="DEI129" s="0"/>
      <c r="DEJ129" s="0"/>
      <c r="DEK129" s="0"/>
      <c r="DEL129" s="0"/>
      <c r="DEM129" s="0"/>
      <c r="DEN129" s="0"/>
      <c r="DEO129" s="0"/>
      <c r="DEP129" s="0"/>
      <c r="DEQ129" s="0"/>
      <c r="DER129" s="0"/>
      <c r="DES129" s="0"/>
      <c r="DET129" s="0"/>
      <c r="DEU129" s="0"/>
      <c r="DEV129" s="0"/>
      <c r="DEW129" s="0"/>
      <c r="DEX129" s="0"/>
      <c r="DEY129" s="0"/>
      <c r="DEZ129" s="0"/>
      <c r="DFA129" s="0"/>
      <c r="DFB129" s="0"/>
      <c r="DFC129" s="0"/>
      <c r="DFD129" s="0"/>
      <c r="DFE129" s="0"/>
      <c r="DFF129" s="0"/>
      <c r="DFG129" s="0"/>
      <c r="DFH129" s="0"/>
      <c r="DFI129" s="0"/>
      <c r="DFJ129" s="0"/>
      <c r="DFK129" s="0"/>
      <c r="DFL129" s="0"/>
      <c r="DFM129" s="0"/>
      <c r="DFN129" s="0"/>
      <c r="DFO129" s="0"/>
      <c r="DFP129" s="0"/>
      <c r="DFQ129" s="0"/>
      <c r="DFR129" s="0"/>
      <c r="DFS129" s="0"/>
      <c r="DFT129" s="0"/>
      <c r="DFU129" s="0"/>
      <c r="DFV129" s="0"/>
      <c r="DFW129" s="0"/>
      <c r="DFX129" s="0"/>
      <c r="DFY129" s="0"/>
      <c r="DFZ129" s="0"/>
      <c r="DGA129" s="0"/>
      <c r="DGB129" s="0"/>
      <c r="DGC129" s="0"/>
      <c r="DGD129" s="0"/>
      <c r="DGE129" s="0"/>
      <c r="DGF129" s="0"/>
      <c r="DGG129" s="0"/>
      <c r="DGH129" s="0"/>
      <c r="DGI129" s="0"/>
      <c r="DGJ129" s="0"/>
      <c r="DGK129" s="0"/>
      <c r="DGL129" s="0"/>
      <c r="DGM129" s="0"/>
      <c r="DGN129" s="0"/>
      <c r="DGO129" s="0"/>
      <c r="DGP129" s="0"/>
      <c r="DGQ129" s="0"/>
      <c r="DGR129" s="0"/>
      <c r="DGS129" s="0"/>
      <c r="DGT129" s="0"/>
      <c r="DGU129" s="0"/>
      <c r="DGV129" s="0"/>
      <c r="DGW129" s="0"/>
      <c r="DGX129" s="0"/>
      <c r="DGY129" s="0"/>
      <c r="DGZ129" s="0"/>
      <c r="DHA129" s="0"/>
      <c r="DHB129" s="0"/>
      <c r="DHC129" s="0"/>
      <c r="DHD129" s="0"/>
      <c r="DHE129" s="0"/>
      <c r="DHF129" s="0"/>
      <c r="DHG129" s="0"/>
      <c r="DHH129" s="0"/>
      <c r="DHI129" s="0"/>
      <c r="DHJ129" s="0"/>
      <c r="DHK129" s="0"/>
      <c r="DHL129" s="0"/>
      <c r="DHM129" s="0"/>
      <c r="DHN129" s="0"/>
      <c r="DHO129" s="0"/>
      <c r="DHP129" s="0"/>
      <c r="DHQ129" s="0"/>
      <c r="DHR129" s="0"/>
      <c r="DHS129" s="0"/>
      <c r="DHT129" s="0"/>
      <c r="DHU129" s="0"/>
      <c r="DHV129" s="0"/>
      <c r="DHW129" s="0"/>
      <c r="DHX129" s="0"/>
      <c r="DHY129" s="0"/>
      <c r="DHZ129" s="0"/>
      <c r="DIA129" s="0"/>
      <c r="DIB129" s="0"/>
      <c r="DIC129" s="0"/>
      <c r="DID129" s="0"/>
      <c r="DIE129" s="0"/>
      <c r="DIF129" s="0"/>
      <c r="DIG129" s="0"/>
      <c r="DIH129" s="0"/>
      <c r="DII129" s="0"/>
      <c r="DIJ129" s="0"/>
      <c r="DIK129" s="0"/>
      <c r="DIL129" s="0"/>
      <c r="DIM129" s="0"/>
      <c r="DIN129" s="0"/>
      <c r="DIO129" s="0"/>
      <c r="DIP129" s="0"/>
      <c r="DIQ129" s="0"/>
      <c r="DIR129" s="0"/>
      <c r="DIS129" s="0"/>
      <c r="DIT129" s="0"/>
      <c r="DIU129" s="0"/>
      <c r="DIV129" s="0"/>
      <c r="DIW129" s="0"/>
      <c r="DIX129" s="0"/>
      <c r="DIY129" s="0"/>
      <c r="DIZ129" s="0"/>
      <c r="DJA129" s="0"/>
      <c r="DJB129" s="0"/>
      <c r="DJC129" s="0"/>
      <c r="DJD129" s="0"/>
      <c r="DJE129" s="0"/>
      <c r="DJF129" s="0"/>
      <c r="DJG129" s="0"/>
      <c r="DJH129" s="0"/>
      <c r="DJI129" s="0"/>
      <c r="DJJ129" s="0"/>
      <c r="DJK129" s="0"/>
      <c r="DJL129" s="0"/>
      <c r="DJM129" s="0"/>
      <c r="DJN129" s="0"/>
      <c r="DJO129" s="0"/>
      <c r="DJP129" s="0"/>
      <c r="DJQ129" s="0"/>
      <c r="DJR129" s="0"/>
      <c r="DJS129" s="0"/>
      <c r="DJT129" s="0"/>
      <c r="DJU129" s="0"/>
      <c r="DJV129" s="0"/>
      <c r="DJW129" s="0"/>
      <c r="DJX129" s="0"/>
      <c r="DJY129" s="0"/>
      <c r="DJZ129" s="0"/>
      <c r="DKA129" s="0"/>
      <c r="DKB129" s="0"/>
      <c r="DKC129" s="0"/>
      <c r="DKD129" s="0"/>
      <c r="DKE129" s="0"/>
      <c r="DKF129" s="0"/>
      <c r="DKG129" s="0"/>
      <c r="DKH129" s="0"/>
      <c r="DKI129" s="0"/>
      <c r="DKJ129" s="0"/>
      <c r="DKK129" s="0"/>
      <c r="DKL129" s="0"/>
      <c r="DKM129" s="0"/>
      <c r="DKN129" s="0"/>
      <c r="DKO129" s="0"/>
      <c r="DKP129" s="0"/>
      <c r="DKQ129" s="0"/>
      <c r="DKR129" s="0"/>
      <c r="DKS129" s="0"/>
      <c r="DKT129" s="0"/>
      <c r="DKU129" s="0"/>
      <c r="DKV129" s="0"/>
      <c r="DKW129" s="0"/>
      <c r="DKX129" s="0"/>
      <c r="DKY129" s="0"/>
      <c r="DKZ129" s="0"/>
      <c r="DLA129" s="0"/>
      <c r="DLB129" s="0"/>
      <c r="DLC129" s="0"/>
      <c r="DLD129" s="0"/>
      <c r="DLE129" s="0"/>
      <c r="DLF129" s="0"/>
      <c r="DLG129" s="0"/>
      <c r="DLH129" s="0"/>
      <c r="DLI129" s="0"/>
      <c r="DLJ129" s="0"/>
      <c r="DLK129" s="0"/>
      <c r="DLL129" s="0"/>
      <c r="DLM129" s="0"/>
      <c r="DLN129" s="0"/>
      <c r="DLO129" s="0"/>
      <c r="DLP129" s="0"/>
      <c r="DLQ129" s="0"/>
      <c r="DLR129" s="0"/>
      <c r="DLS129" s="0"/>
      <c r="DLT129" s="0"/>
      <c r="DLU129" s="0"/>
      <c r="DLV129" s="0"/>
      <c r="DLW129" s="0"/>
      <c r="DLX129" s="0"/>
      <c r="DLY129" s="0"/>
      <c r="DLZ129" s="0"/>
      <c r="DMA129" s="0"/>
      <c r="DMB129" s="0"/>
      <c r="DMC129" s="0"/>
      <c r="DMD129" s="0"/>
      <c r="DME129" s="0"/>
      <c r="DMF129" s="0"/>
      <c r="DMG129" s="0"/>
      <c r="DMH129" s="0"/>
      <c r="DMI129" s="0"/>
      <c r="DMJ129" s="0"/>
      <c r="DMK129" s="0"/>
      <c r="DML129" s="0"/>
      <c r="DMM129" s="0"/>
      <c r="DMN129" s="0"/>
      <c r="DMO129" s="0"/>
      <c r="DMP129" s="0"/>
      <c r="DMQ129" s="0"/>
      <c r="DMR129" s="0"/>
      <c r="DMS129" s="0"/>
      <c r="DMT129" s="0"/>
      <c r="DMU129" s="0"/>
      <c r="DMV129" s="0"/>
      <c r="DMW129" s="0"/>
      <c r="DMX129" s="0"/>
      <c r="DMY129" s="0"/>
      <c r="DMZ129" s="0"/>
      <c r="DNA129" s="0"/>
      <c r="DNB129" s="0"/>
      <c r="DNC129" s="0"/>
      <c r="DND129" s="0"/>
      <c r="DNE129" s="0"/>
      <c r="DNF129" s="0"/>
      <c r="DNG129" s="0"/>
      <c r="DNH129" s="0"/>
      <c r="DNI129" s="0"/>
      <c r="DNJ129" s="0"/>
      <c r="DNK129" s="0"/>
      <c r="DNL129" s="0"/>
      <c r="DNM129" s="0"/>
      <c r="DNN129" s="0"/>
      <c r="DNO129" s="0"/>
      <c r="DNP129" s="0"/>
      <c r="DNQ129" s="0"/>
      <c r="DNR129" s="0"/>
      <c r="DNS129" s="0"/>
      <c r="DNT129" s="0"/>
      <c r="DNU129" s="0"/>
      <c r="DNV129" s="0"/>
      <c r="DNW129" s="0"/>
      <c r="DNX129" s="0"/>
      <c r="DNY129" s="0"/>
      <c r="DNZ129" s="0"/>
      <c r="DOA129" s="0"/>
      <c r="DOB129" s="0"/>
      <c r="DOC129" s="0"/>
      <c r="DOD129" s="0"/>
      <c r="DOE129" s="0"/>
      <c r="DOF129" s="0"/>
      <c r="DOG129" s="0"/>
      <c r="DOH129" s="0"/>
      <c r="DOI129" s="0"/>
      <c r="DOJ129" s="0"/>
      <c r="DOK129" s="0"/>
      <c r="DOL129" s="0"/>
      <c r="DOM129" s="0"/>
      <c r="DON129" s="0"/>
      <c r="DOO129" s="0"/>
      <c r="DOP129" s="0"/>
      <c r="DOQ129" s="0"/>
      <c r="DOR129" s="0"/>
      <c r="DOS129" s="0"/>
      <c r="DOT129" s="0"/>
      <c r="DOU129" s="0"/>
      <c r="DOV129" s="0"/>
      <c r="DOW129" s="0"/>
      <c r="DOX129" s="0"/>
      <c r="DOY129" s="0"/>
      <c r="DOZ129" s="0"/>
      <c r="DPA129" s="0"/>
      <c r="DPB129" s="0"/>
      <c r="DPC129" s="0"/>
      <c r="DPD129" s="0"/>
      <c r="DPE129" s="0"/>
      <c r="DPF129" s="0"/>
      <c r="DPG129" s="0"/>
      <c r="DPH129" s="0"/>
      <c r="DPI129" s="0"/>
      <c r="DPJ129" s="0"/>
      <c r="DPK129" s="0"/>
      <c r="DPL129" s="0"/>
      <c r="DPM129" s="0"/>
      <c r="DPN129" s="0"/>
      <c r="DPO129" s="0"/>
      <c r="DPP129" s="0"/>
      <c r="DPQ129" s="0"/>
      <c r="DPR129" s="0"/>
      <c r="DPS129" s="0"/>
      <c r="DPT129" s="0"/>
      <c r="DPU129" s="0"/>
      <c r="DPV129" s="0"/>
      <c r="DPW129" s="0"/>
      <c r="DPX129" s="0"/>
      <c r="DPY129" s="0"/>
      <c r="DPZ129" s="0"/>
      <c r="DQA129" s="0"/>
      <c r="DQB129" s="0"/>
      <c r="DQC129" s="0"/>
      <c r="DQD129" s="0"/>
      <c r="DQE129" s="0"/>
      <c r="DQF129" s="0"/>
      <c r="DQG129" s="0"/>
      <c r="DQH129" s="0"/>
      <c r="DQI129" s="0"/>
      <c r="DQJ129" s="0"/>
      <c r="DQK129" s="0"/>
      <c r="DQL129" s="0"/>
      <c r="DQM129" s="0"/>
      <c r="DQN129" s="0"/>
      <c r="DQO129" s="0"/>
      <c r="DQP129" s="0"/>
      <c r="DQQ129" s="0"/>
      <c r="DQR129" s="0"/>
      <c r="DQS129" s="0"/>
      <c r="DQT129" s="0"/>
      <c r="DQU129" s="0"/>
      <c r="DQV129" s="0"/>
      <c r="DQW129" s="0"/>
      <c r="DQX129" s="0"/>
      <c r="DQY129" s="0"/>
      <c r="DQZ129" s="0"/>
      <c r="DRA129" s="0"/>
      <c r="DRB129" s="0"/>
      <c r="DRC129" s="0"/>
      <c r="DRD129" s="0"/>
      <c r="DRE129" s="0"/>
      <c r="DRF129" s="0"/>
      <c r="DRG129" s="0"/>
      <c r="DRH129" s="0"/>
      <c r="DRI129" s="0"/>
      <c r="DRJ129" s="0"/>
      <c r="DRK129" s="0"/>
      <c r="DRL129" s="0"/>
      <c r="DRM129" s="0"/>
      <c r="DRN129" s="0"/>
      <c r="DRO129" s="0"/>
      <c r="DRP129" s="0"/>
      <c r="DRQ129" s="0"/>
      <c r="DRR129" s="0"/>
      <c r="DRS129" s="0"/>
      <c r="DRT129" s="0"/>
      <c r="DRU129" s="0"/>
      <c r="DRV129" s="0"/>
      <c r="DRW129" s="0"/>
      <c r="DRX129" s="0"/>
      <c r="DRY129" s="0"/>
      <c r="DRZ129" s="0"/>
      <c r="DSA129" s="0"/>
      <c r="DSB129" s="0"/>
      <c r="DSC129" s="0"/>
      <c r="DSD129" s="0"/>
      <c r="DSE129" s="0"/>
      <c r="DSF129" s="0"/>
      <c r="DSG129" s="0"/>
      <c r="DSH129" s="0"/>
      <c r="DSI129" s="0"/>
      <c r="DSJ129" s="0"/>
      <c r="DSK129" s="0"/>
      <c r="DSL129" s="0"/>
      <c r="DSM129" s="0"/>
      <c r="DSN129" s="0"/>
      <c r="DSO129" s="0"/>
      <c r="DSP129" s="0"/>
      <c r="DSQ129" s="0"/>
      <c r="DSR129" s="0"/>
      <c r="DSS129" s="0"/>
      <c r="DST129" s="0"/>
      <c r="DSU129" s="0"/>
      <c r="DSV129" s="0"/>
      <c r="DSW129" s="0"/>
      <c r="DSX129" s="0"/>
      <c r="DSY129" s="0"/>
      <c r="DSZ129" s="0"/>
      <c r="DTA129" s="0"/>
      <c r="DTB129" s="0"/>
      <c r="DTC129" s="0"/>
      <c r="DTD129" s="0"/>
      <c r="DTE129" s="0"/>
      <c r="DTF129" s="0"/>
      <c r="DTG129" s="0"/>
      <c r="DTH129" s="0"/>
      <c r="DTI129" s="0"/>
      <c r="DTJ129" s="0"/>
      <c r="DTK129" s="0"/>
      <c r="DTL129" s="0"/>
      <c r="DTM129" s="0"/>
      <c r="DTN129" s="0"/>
      <c r="DTO129" s="0"/>
      <c r="DTP129" s="0"/>
      <c r="DTQ129" s="0"/>
      <c r="DTR129" s="0"/>
      <c r="DTS129" s="0"/>
      <c r="DTT129" s="0"/>
      <c r="DTU129" s="0"/>
      <c r="DTV129" s="0"/>
      <c r="DTW129" s="0"/>
      <c r="DTX129" s="0"/>
      <c r="DTY129" s="0"/>
      <c r="DTZ129" s="0"/>
      <c r="DUA129" s="0"/>
      <c r="DUB129" s="0"/>
      <c r="DUC129" s="0"/>
      <c r="DUD129" s="0"/>
      <c r="DUE129" s="0"/>
      <c r="DUF129" s="0"/>
      <c r="DUG129" s="0"/>
      <c r="DUH129" s="0"/>
      <c r="DUI129" s="0"/>
      <c r="DUJ129" s="0"/>
      <c r="DUK129" s="0"/>
      <c r="DUL129" s="0"/>
      <c r="DUM129" s="0"/>
      <c r="DUN129" s="0"/>
      <c r="DUO129" s="0"/>
      <c r="DUP129" s="0"/>
      <c r="DUQ129" s="0"/>
      <c r="DUR129" s="0"/>
      <c r="DUS129" s="0"/>
      <c r="DUT129" s="0"/>
      <c r="DUU129" s="0"/>
      <c r="DUV129" s="0"/>
      <c r="DUW129" s="0"/>
      <c r="DUX129" s="0"/>
      <c r="DUY129" s="0"/>
      <c r="DUZ129" s="0"/>
      <c r="DVA129" s="0"/>
      <c r="DVB129" s="0"/>
      <c r="DVC129" s="0"/>
      <c r="DVD129" s="0"/>
      <c r="DVE129" s="0"/>
      <c r="DVF129" s="0"/>
      <c r="DVG129" s="0"/>
      <c r="DVH129" s="0"/>
      <c r="DVI129" s="0"/>
      <c r="DVJ129" s="0"/>
      <c r="DVK129" s="0"/>
      <c r="DVL129" s="0"/>
      <c r="DVM129" s="0"/>
      <c r="DVN129" s="0"/>
      <c r="DVO129" s="0"/>
      <c r="DVP129" s="0"/>
      <c r="DVQ129" s="0"/>
      <c r="DVR129" s="0"/>
      <c r="DVS129" s="0"/>
      <c r="DVT129" s="0"/>
      <c r="DVU129" s="0"/>
      <c r="DVV129" s="0"/>
      <c r="DVW129" s="0"/>
      <c r="DVX129" s="0"/>
      <c r="DVY129" s="0"/>
      <c r="DVZ129" s="0"/>
      <c r="DWA129" s="0"/>
      <c r="DWB129" s="0"/>
      <c r="DWC129" s="0"/>
      <c r="DWD129" s="0"/>
      <c r="DWE129" s="0"/>
      <c r="DWF129" s="0"/>
      <c r="DWG129" s="0"/>
      <c r="DWH129" s="0"/>
      <c r="DWI129" s="0"/>
      <c r="DWJ129" s="0"/>
      <c r="DWK129" s="0"/>
      <c r="DWL129" s="0"/>
      <c r="DWM129" s="0"/>
      <c r="DWN129" s="0"/>
      <c r="DWO129" s="0"/>
      <c r="DWP129" s="0"/>
      <c r="DWQ129" s="0"/>
      <c r="DWR129" s="0"/>
      <c r="DWS129" s="0"/>
      <c r="DWT129" s="0"/>
      <c r="DWU129" s="0"/>
      <c r="DWV129" s="0"/>
      <c r="DWW129" s="0"/>
      <c r="DWX129" s="0"/>
      <c r="DWY129" s="0"/>
      <c r="DWZ129" s="0"/>
      <c r="DXA129" s="0"/>
      <c r="DXB129" s="0"/>
      <c r="DXC129" s="0"/>
      <c r="DXD129" s="0"/>
      <c r="DXE129" s="0"/>
      <c r="DXF129" s="0"/>
      <c r="DXG129" s="0"/>
      <c r="DXH129" s="0"/>
      <c r="DXI129" s="0"/>
      <c r="DXJ129" s="0"/>
      <c r="DXK129" s="0"/>
      <c r="DXL129" s="0"/>
      <c r="DXM129" s="0"/>
      <c r="DXN129" s="0"/>
      <c r="DXO129" s="0"/>
      <c r="DXP129" s="0"/>
      <c r="DXQ129" s="0"/>
      <c r="DXR129" s="0"/>
      <c r="DXS129" s="0"/>
      <c r="DXT129" s="0"/>
      <c r="DXU129" s="0"/>
      <c r="DXV129" s="0"/>
      <c r="DXW129" s="0"/>
      <c r="DXX129" s="0"/>
      <c r="DXY129" s="0"/>
      <c r="DXZ129" s="0"/>
      <c r="DYA129" s="0"/>
      <c r="DYB129" s="0"/>
      <c r="DYC129" s="0"/>
      <c r="DYD129" s="0"/>
      <c r="DYE129" s="0"/>
      <c r="DYF129" s="0"/>
      <c r="DYG129" s="0"/>
      <c r="DYH129" s="0"/>
      <c r="DYI129" s="0"/>
      <c r="DYJ129" s="0"/>
      <c r="DYK129" s="0"/>
      <c r="DYL129" s="0"/>
      <c r="DYM129" s="0"/>
      <c r="DYN129" s="0"/>
      <c r="DYO129" s="0"/>
      <c r="DYP129" s="0"/>
      <c r="DYQ129" s="0"/>
      <c r="DYR129" s="0"/>
      <c r="DYS129" s="0"/>
      <c r="DYT129" s="0"/>
      <c r="DYU129" s="0"/>
      <c r="DYV129" s="0"/>
      <c r="DYW129" s="0"/>
      <c r="DYX129" s="0"/>
      <c r="DYY129" s="0"/>
      <c r="DYZ129" s="0"/>
      <c r="DZA129" s="0"/>
      <c r="DZB129" s="0"/>
      <c r="DZC129" s="0"/>
      <c r="DZD129" s="0"/>
      <c r="DZE129" s="0"/>
      <c r="DZF129" s="0"/>
      <c r="DZG129" s="0"/>
      <c r="DZH129" s="0"/>
      <c r="DZI129" s="0"/>
      <c r="DZJ129" s="0"/>
      <c r="DZK129" s="0"/>
      <c r="DZL129" s="0"/>
      <c r="DZM129" s="0"/>
      <c r="DZN129" s="0"/>
      <c r="DZO129" s="0"/>
      <c r="DZP129" s="0"/>
      <c r="DZQ129" s="0"/>
      <c r="DZR129" s="0"/>
      <c r="DZS129" s="0"/>
      <c r="DZT129" s="0"/>
      <c r="DZU129" s="0"/>
      <c r="DZV129" s="0"/>
      <c r="DZW129" s="0"/>
      <c r="DZX129" s="0"/>
      <c r="DZY129" s="0"/>
      <c r="DZZ129" s="0"/>
      <c r="EAA129" s="0"/>
      <c r="EAB129" s="0"/>
      <c r="EAC129" s="0"/>
      <c r="EAD129" s="0"/>
      <c r="EAE129" s="0"/>
      <c r="EAF129" s="0"/>
      <c r="EAG129" s="0"/>
      <c r="EAH129" s="0"/>
      <c r="EAI129" s="0"/>
      <c r="EAJ129" s="0"/>
      <c r="EAK129" s="0"/>
      <c r="EAL129" s="0"/>
      <c r="EAM129" s="0"/>
      <c r="EAN129" s="0"/>
      <c r="EAO129" s="0"/>
      <c r="EAP129" s="0"/>
      <c r="EAQ129" s="0"/>
      <c r="EAR129" s="0"/>
      <c r="EAS129" s="0"/>
      <c r="EAT129" s="0"/>
      <c r="EAU129" s="0"/>
      <c r="EAV129" s="0"/>
      <c r="EAW129" s="0"/>
      <c r="EAX129" s="0"/>
      <c r="EAY129" s="0"/>
      <c r="EAZ129" s="0"/>
      <c r="EBA129" s="0"/>
      <c r="EBB129" s="0"/>
      <c r="EBC129" s="0"/>
      <c r="EBD129" s="0"/>
      <c r="EBE129" s="0"/>
      <c r="EBF129" s="0"/>
      <c r="EBG129" s="0"/>
      <c r="EBH129" s="0"/>
      <c r="EBI129" s="0"/>
      <c r="EBJ129" s="0"/>
      <c r="EBK129" s="0"/>
      <c r="EBL129" s="0"/>
      <c r="EBM129" s="0"/>
      <c r="EBN129" s="0"/>
      <c r="EBO129" s="0"/>
      <c r="EBP129" s="0"/>
      <c r="EBQ129" s="0"/>
      <c r="EBR129" s="0"/>
      <c r="EBS129" s="0"/>
      <c r="EBT129" s="0"/>
      <c r="EBU129" s="0"/>
      <c r="EBV129" s="0"/>
      <c r="EBW129" s="0"/>
      <c r="EBX129" s="0"/>
      <c r="EBY129" s="0"/>
      <c r="EBZ129" s="0"/>
      <c r="ECA129" s="0"/>
      <c r="ECB129" s="0"/>
      <c r="ECC129" s="0"/>
      <c r="ECD129" s="0"/>
      <c r="ECE129" s="0"/>
      <c r="ECF129" s="0"/>
      <c r="ECG129" s="0"/>
      <c r="ECH129" s="0"/>
      <c r="ECI129" s="0"/>
      <c r="ECJ129" s="0"/>
      <c r="ECK129" s="0"/>
      <c r="ECL129" s="0"/>
      <c r="ECM129" s="0"/>
      <c r="ECN129" s="0"/>
      <c r="ECO129" s="0"/>
      <c r="ECP129" s="0"/>
      <c r="ECQ129" s="0"/>
      <c r="ECR129" s="0"/>
      <c r="ECS129" s="0"/>
      <c r="ECT129" s="0"/>
      <c r="ECU129" s="0"/>
      <c r="ECV129" s="0"/>
      <c r="ECW129" s="0"/>
      <c r="ECX129" s="0"/>
      <c r="ECY129" s="0"/>
      <c r="ECZ129" s="0"/>
      <c r="EDA129" s="0"/>
      <c r="EDB129" s="0"/>
      <c r="EDC129" s="0"/>
      <c r="EDD129" s="0"/>
      <c r="EDE129" s="0"/>
      <c r="EDF129" s="0"/>
      <c r="EDG129" s="0"/>
      <c r="EDH129" s="0"/>
      <c r="EDI129" s="0"/>
      <c r="EDJ129" s="0"/>
      <c r="EDK129" s="0"/>
      <c r="EDL129" s="0"/>
      <c r="EDM129" s="0"/>
      <c r="EDN129" s="0"/>
      <c r="EDO129" s="0"/>
      <c r="EDP129" s="0"/>
      <c r="EDQ129" s="0"/>
      <c r="EDR129" s="0"/>
      <c r="EDS129" s="0"/>
      <c r="EDT129" s="0"/>
      <c r="EDU129" s="0"/>
      <c r="EDV129" s="0"/>
      <c r="EDW129" s="0"/>
      <c r="EDX129" s="0"/>
      <c r="EDY129" s="0"/>
      <c r="EDZ129" s="0"/>
      <c r="EEA129" s="0"/>
      <c r="EEB129" s="0"/>
      <c r="EEC129" s="0"/>
      <c r="EED129" s="0"/>
      <c r="EEE129" s="0"/>
      <c r="EEF129" s="0"/>
      <c r="EEG129" s="0"/>
      <c r="EEH129" s="0"/>
      <c r="EEI129" s="0"/>
      <c r="EEJ129" s="0"/>
      <c r="EEK129" s="0"/>
      <c r="EEL129" s="0"/>
      <c r="EEM129" s="0"/>
      <c r="EEN129" s="0"/>
      <c r="EEO129" s="0"/>
      <c r="EEP129" s="0"/>
      <c r="EEQ129" s="0"/>
      <c r="EER129" s="0"/>
      <c r="EES129" s="0"/>
      <c r="EET129" s="0"/>
      <c r="EEU129" s="0"/>
      <c r="EEV129" s="0"/>
      <c r="EEW129" s="0"/>
      <c r="EEX129" s="0"/>
      <c r="EEY129" s="0"/>
      <c r="EEZ129" s="0"/>
      <c r="EFA129" s="0"/>
      <c r="EFB129" s="0"/>
      <c r="EFC129" s="0"/>
      <c r="EFD129" s="0"/>
      <c r="EFE129" s="0"/>
      <c r="EFF129" s="0"/>
      <c r="EFG129" s="0"/>
      <c r="EFH129" s="0"/>
      <c r="EFI129" s="0"/>
      <c r="EFJ129" s="0"/>
      <c r="EFK129" s="0"/>
      <c r="EFL129" s="0"/>
      <c r="EFM129" s="0"/>
      <c r="EFN129" s="0"/>
      <c r="EFO129" s="0"/>
      <c r="EFP129" s="0"/>
      <c r="EFQ129" s="0"/>
      <c r="EFR129" s="0"/>
      <c r="EFS129" s="0"/>
      <c r="EFT129" s="0"/>
      <c r="EFU129" s="0"/>
      <c r="EFV129" s="0"/>
      <c r="EFW129" s="0"/>
      <c r="EFX129" s="0"/>
      <c r="EFY129" s="0"/>
      <c r="EFZ129" s="0"/>
      <c r="EGA129" s="0"/>
      <c r="EGB129" s="0"/>
      <c r="EGC129" s="0"/>
      <c r="EGD129" s="0"/>
      <c r="EGE129" s="0"/>
      <c r="EGF129" s="0"/>
      <c r="EGG129" s="0"/>
      <c r="EGH129" s="0"/>
      <c r="EGI129" s="0"/>
      <c r="EGJ129" s="0"/>
      <c r="EGK129" s="0"/>
      <c r="EGL129" s="0"/>
      <c r="EGM129" s="0"/>
      <c r="EGN129" s="0"/>
      <c r="EGO129" s="0"/>
      <c r="EGP129" s="0"/>
      <c r="EGQ129" s="0"/>
      <c r="EGR129" s="0"/>
      <c r="EGS129" s="0"/>
      <c r="EGT129" s="0"/>
      <c r="EGU129" s="0"/>
      <c r="EGV129" s="0"/>
      <c r="EGW129" s="0"/>
      <c r="EGX129" s="0"/>
      <c r="EGY129" s="0"/>
      <c r="EGZ129" s="0"/>
      <c r="EHA129" s="0"/>
      <c r="EHB129" s="0"/>
      <c r="EHC129" s="0"/>
      <c r="EHD129" s="0"/>
      <c r="EHE129" s="0"/>
      <c r="EHF129" s="0"/>
      <c r="EHG129" s="0"/>
      <c r="EHH129" s="0"/>
      <c r="EHI129" s="0"/>
      <c r="EHJ129" s="0"/>
      <c r="EHK129" s="0"/>
      <c r="EHL129" s="0"/>
      <c r="EHM129" s="0"/>
      <c r="EHN129" s="0"/>
      <c r="EHO129" s="0"/>
      <c r="EHP129" s="0"/>
      <c r="EHQ129" s="0"/>
      <c r="EHR129" s="0"/>
      <c r="EHS129" s="0"/>
      <c r="EHT129" s="0"/>
      <c r="EHU129" s="0"/>
      <c r="EHV129" s="0"/>
      <c r="EHW129" s="0"/>
      <c r="EHX129" s="0"/>
      <c r="EHY129" s="0"/>
      <c r="EHZ129" s="0"/>
      <c r="EIA129" s="0"/>
      <c r="EIB129" s="0"/>
      <c r="EIC129" s="0"/>
      <c r="EID129" s="0"/>
      <c r="EIE129" s="0"/>
      <c r="EIF129" s="0"/>
      <c r="EIG129" s="0"/>
      <c r="EIH129" s="0"/>
      <c r="EII129" s="0"/>
      <c r="EIJ129" s="0"/>
      <c r="EIK129" s="0"/>
      <c r="EIL129" s="0"/>
      <c r="EIM129" s="0"/>
      <c r="EIN129" s="0"/>
      <c r="EIO129" s="0"/>
      <c r="EIP129" s="0"/>
      <c r="EIQ129" s="0"/>
      <c r="EIR129" s="0"/>
      <c r="EIS129" s="0"/>
      <c r="EIT129" s="0"/>
      <c r="EIU129" s="0"/>
      <c r="EIV129" s="0"/>
      <c r="EIW129" s="0"/>
      <c r="EIX129" s="0"/>
      <c r="EIY129" s="0"/>
      <c r="EIZ129" s="0"/>
      <c r="EJA129" s="0"/>
      <c r="EJB129" s="0"/>
      <c r="EJC129" s="0"/>
      <c r="EJD129" s="0"/>
      <c r="EJE129" s="0"/>
      <c r="EJF129" s="0"/>
      <c r="EJG129" s="0"/>
      <c r="EJH129" s="0"/>
      <c r="EJI129" s="0"/>
      <c r="EJJ129" s="0"/>
      <c r="EJK129" s="0"/>
      <c r="EJL129" s="0"/>
      <c r="EJM129" s="0"/>
      <c r="EJN129" s="0"/>
      <c r="EJO129" s="0"/>
      <c r="EJP129" s="0"/>
      <c r="EJQ129" s="0"/>
      <c r="EJR129" s="0"/>
      <c r="EJS129" s="0"/>
      <c r="EJT129" s="0"/>
      <c r="EJU129" s="0"/>
      <c r="EJV129" s="0"/>
      <c r="EJW129" s="0"/>
      <c r="EJX129" s="0"/>
      <c r="EJY129" s="0"/>
      <c r="EJZ129" s="0"/>
      <c r="EKA129" s="0"/>
      <c r="EKB129" s="0"/>
      <c r="EKC129" s="0"/>
      <c r="EKD129" s="0"/>
      <c r="EKE129" s="0"/>
      <c r="EKF129" s="0"/>
      <c r="EKG129" s="0"/>
      <c r="EKH129" s="0"/>
      <c r="EKI129" s="0"/>
      <c r="EKJ129" s="0"/>
      <c r="EKK129" s="0"/>
      <c r="EKL129" s="0"/>
      <c r="EKM129" s="0"/>
      <c r="EKN129" s="0"/>
      <c r="EKO129" s="0"/>
      <c r="EKP129" s="0"/>
      <c r="EKQ129" s="0"/>
      <c r="EKR129" s="0"/>
      <c r="EKS129" s="0"/>
      <c r="EKT129" s="0"/>
      <c r="EKU129" s="0"/>
      <c r="EKV129" s="0"/>
      <c r="EKW129" s="0"/>
      <c r="EKX129" s="0"/>
      <c r="EKY129" s="0"/>
      <c r="EKZ129" s="0"/>
      <c r="ELA129" s="0"/>
      <c r="ELB129" s="0"/>
      <c r="ELC129" s="0"/>
      <c r="ELD129" s="0"/>
      <c r="ELE129" s="0"/>
      <c r="ELF129" s="0"/>
      <c r="ELG129" s="0"/>
      <c r="ELH129" s="0"/>
      <c r="ELI129" s="0"/>
      <c r="ELJ129" s="0"/>
      <c r="ELK129" s="0"/>
      <c r="ELL129" s="0"/>
      <c r="ELM129" s="0"/>
      <c r="ELN129" s="0"/>
      <c r="ELO129" s="0"/>
      <c r="ELP129" s="0"/>
      <c r="ELQ129" s="0"/>
      <c r="ELR129" s="0"/>
      <c r="ELS129" s="0"/>
      <c r="ELT129" s="0"/>
      <c r="ELU129" s="0"/>
      <c r="ELV129" s="0"/>
      <c r="ELW129" s="0"/>
      <c r="ELX129" s="0"/>
      <c r="ELY129" s="0"/>
      <c r="ELZ129" s="0"/>
      <c r="EMA129" s="0"/>
      <c r="EMB129" s="0"/>
      <c r="EMC129" s="0"/>
      <c r="EMD129" s="0"/>
      <c r="EME129" s="0"/>
      <c r="EMF129" s="0"/>
      <c r="EMG129" s="0"/>
      <c r="EMH129" s="0"/>
      <c r="EMI129" s="0"/>
      <c r="EMJ129" s="0"/>
      <c r="EMK129" s="0"/>
      <c r="EML129" s="0"/>
      <c r="EMM129" s="0"/>
      <c r="EMN129" s="0"/>
      <c r="EMO129" s="0"/>
      <c r="EMP129" s="0"/>
      <c r="EMQ129" s="0"/>
      <c r="EMR129" s="0"/>
      <c r="EMS129" s="0"/>
      <c r="EMT129" s="0"/>
      <c r="EMU129" s="0"/>
      <c r="EMV129" s="0"/>
      <c r="EMW129" s="0"/>
      <c r="EMX129" s="0"/>
      <c r="EMY129" s="0"/>
      <c r="EMZ129" s="0"/>
      <c r="ENA129" s="0"/>
      <c r="ENB129" s="0"/>
      <c r="ENC129" s="0"/>
      <c r="END129" s="0"/>
      <c r="ENE129" s="0"/>
      <c r="ENF129" s="0"/>
      <c r="ENG129" s="0"/>
      <c r="ENH129" s="0"/>
      <c r="ENI129" s="0"/>
      <c r="ENJ129" s="0"/>
      <c r="ENK129" s="0"/>
      <c r="ENL129" s="0"/>
      <c r="ENM129" s="0"/>
      <c r="ENN129" s="0"/>
      <c r="ENO129" s="0"/>
      <c r="ENP129" s="0"/>
      <c r="ENQ129" s="0"/>
      <c r="ENR129" s="0"/>
      <c r="ENS129" s="0"/>
      <c r="ENT129" s="0"/>
      <c r="ENU129" s="0"/>
      <c r="ENV129" s="0"/>
      <c r="ENW129" s="0"/>
      <c r="ENX129" s="0"/>
      <c r="ENY129" s="0"/>
      <c r="ENZ129" s="0"/>
      <c r="EOA129" s="0"/>
      <c r="EOB129" s="0"/>
      <c r="EOC129" s="0"/>
      <c r="EOD129" s="0"/>
      <c r="EOE129" s="0"/>
      <c r="EOF129" s="0"/>
      <c r="EOG129" s="0"/>
      <c r="EOH129" s="0"/>
      <c r="EOI129" s="0"/>
      <c r="EOJ129" s="0"/>
      <c r="EOK129" s="0"/>
      <c r="EOL129" s="0"/>
      <c r="EOM129" s="0"/>
      <c r="EON129" s="0"/>
      <c r="EOO129" s="0"/>
      <c r="EOP129" s="0"/>
      <c r="EOQ129" s="0"/>
      <c r="EOR129" s="0"/>
      <c r="EOS129" s="0"/>
      <c r="EOT129" s="0"/>
      <c r="EOU129" s="0"/>
      <c r="EOV129" s="0"/>
      <c r="EOW129" s="0"/>
      <c r="EOX129" s="0"/>
      <c r="EOY129" s="0"/>
      <c r="EOZ129" s="0"/>
      <c r="EPA129" s="0"/>
      <c r="EPB129" s="0"/>
      <c r="EPC129" s="0"/>
      <c r="EPD129" s="0"/>
      <c r="EPE129" s="0"/>
      <c r="EPF129" s="0"/>
      <c r="EPG129" s="0"/>
      <c r="EPH129" s="0"/>
      <c r="EPI129" s="0"/>
      <c r="EPJ129" s="0"/>
      <c r="EPK129" s="0"/>
      <c r="EPL129" s="0"/>
      <c r="EPM129" s="0"/>
      <c r="EPN129" s="0"/>
      <c r="EPO129" s="0"/>
      <c r="EPP129" s="0"/>
      <c r="EPQ129" s="0"/>
      <c r="EPR129" s="0"/>
      <c r="EPS129" s="0"/>
      <c r="EPT129" s="0"/>
      <c r="EPU129" s="0"/>
      <c r="EPV129" s="0"/>
      <c r="EPW129" s="0"/>
      <c r="EPX129" s="0"/>
      <c r="EPY129" s="0"/>
      <c r="EPZ129" s="0"/>
      <c r="EQA129" s="0"/>
      <c r="EQB129" s="0"/>
      <c r="EQC129" s="0"/>
      <c r="EQD129" s="0"/>
      <c r="EQE129" s="0"/>
      <c r="EQF129" s="0"/>
      <c r="EQG129" s="0"/>
      <c r="EQH129" s="0"/>
      <c r="EQI129" s="0"/>
      <c r="EQJ129" s="0"/>
      <c r="EQK129" s="0"/>
      <c r="EQL129" s="0"/>
      <c r="EQM129" s="0"/>
      <c r="EQN129" s="0"/>
      <c r="EQO129" s="0"/>
      <c r="EQP129" s="0"/>
      <c r="EQQ129" s="0"/>
      <c r="EQR129" s="0"/>
      <c r="EQS129" s="0"/>
      <c r="EQT129" s="0"/>
      <c r="EQU129" s="0"/>
      <c r="EQV129" s="0"/>
      <c r="EQW129" s="0"/>
      <c r="EQX129" s="0"/>
      <c r="EQY129" s="0"/>
      <c r="EQZ129" s="0"/>
      <c r="ERA129" s="0"/>
      <c r="ERB129" s="0"/>
      <c r="ERC129" s="0"/>
      <c r="ERD129" s="0"/>
      <c r="ERE129" s="0"/>
      <c r="ERF129" s="0"/>
      <c r="ERG129" s="0"/>
      <c r="ERH129" s="0"/>
      <c r="ERI129" s="0"/>
      <c r="ERJ129" s="0"/>
      <c r="ERK129" s="0"/>
      <c r="ERL129" s="0"/>
      <c r="ERM129" s="0"/>
      <c r="ERN129" s="0"/>
      <c r="ERO129" s="0"/>
      <c r="ERP129" s="0"/>
      <c r="ERQ129" s="0"/>
      <c r="ERR129" s="0"/>
      <c r="ERS129" s="0"/>
      <c r="ERT129" s="0"/>
      <c r="ERU129" s="0"/>
      <c r="ERV129" s="0"/>
      <c r="ERW129" s="0"/>
      <c r="ERX129" s="0"/>
      <c r="ERY129" s="0"/>
      <c r="ERZ129" s="0"/>
      <c r="ESA129" s="0"/>
      <c r="ESB129" s="0"/>
      <c r="ESC129" s="0"/>
      <c r="ESD129" s="0"/>
      <c r="ESE129" s="0"/>
      <c r="ESF129" s="0"/>
      <c r="ESG129" s="0"/>
      <c r="ESH129" s="0"/>
      <c r="ESI129" s="0"/>
      <c r="ESJ129" s="0"/>
      <c r="ESK129" s="0"/>
      <c r="ESL129" s="0"/>
      <c r="ESM129" s="0"/>
      <c r="ESN129" s="0"/>
      <c r="ESO129" s="0"/>
      <c r="ESP129" s="0"/>
      <c r="ESQ129" s="0"/>
      <c r="ESR129" s="0"/>
      <c r="ESS129" s="0"/>
      <c r="EST129" s="0"/>
      <c r="ESU129" s="0"/>
      <c r="ESV129" s="0"/>
      <c r="ESW129" s="0"/>
      <c r="ESX129" s="0"/>
      <c r="ESY129" s="0"/>
      <c r="ESZ129" s="0"/>
      <c r="ETA129" s="0"/>
      <c r="ETB129" s="0"/>
      <c r="ETC129" s="0"/>
      <c r="ETD129" s="0"/>
      <c r="ETE129" s="0"/>
      <c r="ETF129" s="0"/>
      <c r="ETG129" s="0"/>
      <c r="ETH129" s="0"/>
      <c r="ETI129" s="0"/>
      <c r="ETJ129" s="0"/>
      <c r="ETK129" s="0"/>
      <c r="ETL129" s="0"/>
      <c r="ETM129" s="0"/>
      <c r="ETN129" s="0"/>
      <c r="ETO129" s="0"/>
      <c r="ETP129" s="0"/>
      <c r="ETQ129" s="0"/>
      <c r="ETR129" s="0"/>
      <c r="ETS129" s="0"/>
      <c r="ETT129" s="0"/>
      <c r="ETU129" s="0"/>
      <c r="ETV129" s="0"/>
      <c r="ETW129" s="0"/>
      <c r="ETX129" s="0"/>
      <c r="ETY129" s="0"/>
      <c r="ETZ129" s="0"/>
      <c r="EUA129" s="0"/>
      <c r="EUB129" s="0"/>
      <c r="EUC129" s="0"/>
      <c r="EUD129" s="0"/>
      <c r="EUE129" s="0"/>
      <c r="EUF129" s="0"/>
      <c r="EUG129" s="0"/>
      <c r="EUH129" s="0"/>
      <c r="EUI129" s="0"/>
      <c r="EUJ129" s="0"/>
      <c r="EUK129" s="0"/>
      <c r="EUL129" s="0"/>
      <c r="EUM129" s="0"/>
      <c r="EUN129" s="0"/>
      <c r="EUO129" s="0"/>
      <c r="EUP129" s="0"/>
      <c r="EUQ129" s="0"/>
      <c r="EUR129" s="0"/>
      <c r="EUS129" s="0"/>
      <c r="EUT129" s="0"/>
      <c r="EUU129" s="0"/>
      <c r="EUV129" s="0"/>
      <c r="EUW129" s="0"/>
      <c r="EUX129" s="0"/>
      <c r="EUY129" s="0"/>
      <c r="EUZ129" s="0"/>
      <c r="EVA129" s="0"/>
      <c r="EVB129" s="0"/>
      <c r="EVC129" s="0"/>
      <c r="EVD129" s="0"/>
      <c r="EVE129" s="0"/>
      <c r="EVF129" s="0"/>
      <c r="EVG129" s="0"/>
      <c r="EVH129" s="0"/>
      <c r="EVI129" s="0"/>
      <c r="EVJ129" s="0"/>
      <c r="EVK129" s="0"/>
      <c r="EVL129" s="0"/>
      <c r="EVM129" s="0"/>
      <c r="EVN129" s="0"/>
      <c r="EVO129" s="0"/>
      <c r="EVP129" s="0"/>
      <c r="EVQ129" s="0"/>
      <c r="EVR129" s="0"/>
      <c r="EVS129" s="0"/>
      <c r="EVT129" s="0"/>
      <c r="EVU129" s="0"/>
      <c r="EVV129" s="0"/>
      <c r="EVW129" s="0"/>
      <c r="EVX129" s="0"/>
      <c r="EVY129" s="0"/>
      <c r="EVZ129" s="0"/>
      <c r="EWA129" s="0"/>
      <c r="EWB129" s="0"/>
      <c r="EWC129" s="0"/>
      <c r="EWD129" s="0"/>
      <c r="EWE129" s="0"/>
      <c r="EWF129" s="0"/>
      <c r="EWG129" s="0"/>
      <c r="EWH129" s="0"/>
      <c r="EWI129" s="0"/>
      <c r="EWJ129" s="0"/>
      <c r="EWK129" s="0"/>
      <c r="EWL129" s="0"/>
      <c r="EWM129" s="0"/>
      <c r="EWN129" s="0"/>
      <c r="EWO129" s="0"/>
      <c r="EWP129" s="0"/>
      <c r="EWQ129" s="0"/>
      <c r="EWR129" s="0"/>
      <c r="EWS129" s="0"/>
      <c r="EWT129" s="0"/>
      <c r="EWU129" s="0"/>
      <c r="EWV129" s="0"/>
      <c r="EWW129" s="0"/>
      <c r="EWX129" s="0"/>
      <c r="EWY129" s="0"/>
      <c r="EWZ129" s="0"/>
      <c r="EXA129" s="0"/>
      <c r="EXB129" s="0"/>
      <c r="EXC129" s="0"/>
      <c r="EXD129" s="0"/>
      <c r="EXE129" s="0"/>
      <c r="EXF129" s="0"/>
      <c r="EXG129" s="0"/>
      <c r="EXH129" s="0"/>
      <c r="EXI129" s="0"/>
      <c r="EXJ129" s="0"/>
      <c r="EXK129" s="0"/>
      <c r="EXL129" s="0"/>
      <c r="EXM129" s="0"/>
      <c r="EXN129" s="0"/>
      <c r="EXO129" s="0"/>
      <c r="EXP129" s="0"/>
      <c r="EXQ129" s="0"/>
      <c r="EXR129" s="0"/>
      <c r="EXS129" s="0"/>
      <c r="EXT129" s="0"/>
      <c r="EXU129" s="0"/>
      <c r="EXV129" s="0"/>
      <c r="EXW129" s="0"/>
      <c r="EXX129" s="0"/>
      <c r="EXY129" s="0"/>
      <c r="EXZ129" s="0"/>
      <c r="EYA129" s="0"/>
      <c r="EYB129" s="0"/>
      <c r="EYC129" s="0"/>
      <c r="EYD129" s="0"/>
      <c r="EYE129" s="0"/>
      <c r="EYF129" s="0"/>
      <c r="EYG129" s="0"/>
      <c r="EYH129" s="0"/>
      <c r="EYI129" s="0"/>
      <c r="EYJ129" s="0"/>
      <c r="EYK129" s="0"/>
      <c r="EYL129" s="0"/>
      <c r="EYM129" s="0"/>
      <c r="EYN129" s="0"/>
      <c r="EYO129" s="0"/>
      <c r="EYP129" s="0"/>
      <c r="EYQ129" s="0"/>
      <c r="EYR129" s="0"/>
      <c r="EYS129" s="0"/>
      <c r="EYT129" s="0"/>
      <c r="EYU129" s="0"/>
      <c r="EYV129" s="0"/>
      <c r="EYW129" s="0"/>
      <c r="EYX129" s="0"/>
      <c r="EYY129" s="0"/>
      <c r="EYZ129" s="0"/>
      <c r="EZA129" s="0"/>
      <c r="EZB129" s="0"/>
      <c r="EZC129" s="0"/>
      <c r="EZD129" s="0"/>
      <c r="EZE129" s="0"/>
      <c r="EZF129" s="0"/>
      <c r="EZG129" s="0"/>
      <c r="EZH129" s="0"/>
      <c r="EZI129" s="0"/>
      <c r="EZJ129" s="0"/>
      <c r="EZK129" s="0"/>
      <c r="EZL129" s="0"/>
      <c r="EZM129" s="0"/>
      <c r="EZN129" s="0"/>
      <c r="EZO129" s="0"/>
      <c r="EZP129" s="0"/>
      <c r="EZQ129" s="0"/>
      <c r="EZR129" s="0"/>
      <c r="EZS129" s="0"/>
      <c r="EZT129" s="0"/>
      <c r="EZU129" s="0"/>
      <c r="EZV129" s="0"/>
      <c r="EZW129" s="0"/>
      <c r="EZX129" s="0"/>
      <c r="EZY129" s="0"/>
      <c r="EZZ129" s="0"/>
      <c r="FAA129" s="0"/>
      <c r="FAB129" s="0"/>
      <c r="FAC129" s="0"/>
      <c r="FAD129" s="0"/>
      <c r="FAE129" s="0"/>
      <c r="FAF129" s="0"/>
      <c r="FAG129" s="0"/>
      <c r="FAH129" s="0"/>
      <c r="FAI129" s="0"/>
      <c r="FAJ129" s="0"/>
      <c r="FAK129" s="0"/>
      <c r="FAL129" s="0"/>
      <c r="FAM129" s="0"/>
      <c r="FAN129" s="0"/>
      <c r="FAO129" s="0"/>
      <c r="FAP129" s="0"/>
      <c r="FAQ129" s="0"/>
      <c r="FAR129" s="0"/>
      <c r="FAS129" s="0"/>
      <c r="FAT129" s="0"/>
      <c r="FAU129" s="0"/>
      <c r="FAV129" s="0"/>
      <c r="FAW129" s="0"/>
      <c r="FAX129" s="0"/>
      <c r="FAY129" s="0"/>
      <c r="FAZ129" s="0"/>
      <c r="FBA129" s="0"/>
      <c r="FBB129" s="0"/>
      <c r="FBC129" s="0"/>
      <c r="FBD129" s="0"/>
      <c r="FBE129" s="0"/>
      <c r="FBF129" s="0"/>
      <c r="FBG129" s="0"/>
      <c r="FBH129" s="0"/>
      <c r="FBI129" s="0"/>
      <c r="FBJ129" s="0"/>
      <c r="FBK129" s="0"/>
      <c r="FBL129" s="0"/>
      <c r="FBM129" s="0"/>
      <c r="FBN129" s="0"/>
      <c r="FBO129" s="0"/>
      <c r="FBP129" s="0"/>
      <c r="FBQ129" s="0"/>
      <c r="FBR129" s="0"/>
      <c r="FBS129" s="0"/>
      <c r="FBT129" s="0"/>
      <c r="FBU129" s="0"/>
      <c r="FBV129" s="0"/>
      <c r="FBW129" s="0"/>
      <c r="FBX129" s="0"/>
      <c r="FBY129" s="0"/>
      <c r="FBZ129" s="0"/>
      <c r="FCA129" s="0"/>
      <c r="FCB129" s="0"/>
      <c r="FCC129" s="0"/>
      <c r="FCD129" s="0"/>
      <c r="FCE129" s="0"/>
      <c r="FCF129" s="0"/>
      <c r="FCG129" s="0"/>
      <c r="FCH129" s="0"/>
      <c r="FCI129" s="0"/>
      <c r="FCJ129" s="0"/>
      <c r="FCK129" s="0"/>
      <c r="FCL129" s="0"/>
      <c r="FCM129" s="0"/>
      <c r="FCN129" s="0"/>
      <c r="FCO129" s="0"/>
      <c r="FCP129" s="0"/>
      <c r="FCQ129" s="0"/>
      <c r="FCR129" s="0"/>
      <c r="FCS129" s="0"/>
      <c r="FCT129" s="0"/>
      <c r="FCU129" s="0"/>
      <c r="FCV129" s="0"/>
      <c r="FCW129" s="0"/>
      <c r="FCX129" s="0"/>
      <c r="FCY129" s="0"/>
      <c r="FCZ129" s="0"/>
      <c r="FDA129" s="0"/>
      <c r="FDB129" s="0"/>
      <c r="FDC129" s="0"/>
      <c r="FDD129" s="0"/>
      <c r="FDE129" s="0"/>
      <c r="FDF129" s="0"/>
      <c r="FDG129" s="0"/>
      <c r="FDH129" s="0"/>
      <c r="FDI129" s="0"/>
      <c r="FDJ129" s="0"/>
      <c r="FDK129" s="0"/>
      <c r="FDL129" s="0"/>
      <c r="FDM129" s="0"/>
      <c r="FDN129" s="0"/>
      <c r="FDO129" s="0"/>
      <c r="FDP129" s="0"/>
      <c r="FDQ129" s="0"/>
      <c r="FDR129" s="0"/>
      <c r="FDS129" s="0"/>
      <c r="FDT129" s="0"/>
      <c r="FDU129" s="0"/>
      <c r="FDV129" s="0"/>
      <c r="FDW129" s="0"/>
      <c r="FDX129" s="0"/>
      <c r="FDY129" s="0"/>
      <c r="FDZ129" s="0"/>
      <c r="FEA129" s="0"/>
      <c r="FEB129" s="0"/>
      <c r="FEC129" s="0"/>
      <c r="FED129" s="0"/>
      <c r="FEE129" s="0"/>
      <c r="FEF129" s="0"/>
      <c r="FEG129" s="0"/>
      <c r="FEH129" s="0"/>
      <c r="FEI129" s="0"/>
      <c r="FEJ129" s="0"/>
      <c r="FEK129" s="0"/>
      <c r="FEL129" s="0"/>
      <c r="FEM129" s="0"/>
      <c r="FEN129" s="0"/>
      <c r="FEO129" s="0"/>
      <c r="FEP129" s="0"/>
      <c r="FEQ129" s="0"/>
      <c r="FER129" s="0"/>
      <c r="FES129" s="0"/>
      <c r="FET129" s="0"/>
      <c r="FEU129" s="0"/>
      <c r="FEV129" s="0"/>
      <c r="FEW129" s="0"/>
      <c r="FEX129" s="0"/>
      <c r="FEY129" s="0"/>
      <c r="FEZ129" s="0"/>
      <c r="FFA129" s="0"/>
      <c r="FFB129" s="0"/>
      <c r="FFC129" s="0"/>
      <c r="FFD129" s="0"/>
      <c r="FFE129" s="0"/>
      <c r="FFF129" s="0"/>
      <c r="FFG129" s="0"/>
      <c r="FFH129" s="0"/>
      <c r="FFI129" s="0"/>
      <c r="FFJ129" s="0"/>
      <c r="FFK129" s="0"/>
      <c r="FFL129" s="0"/>
      <c r="FFM129" s="0"/>
      <c r="FFN129" s="0"/>
      <c r="FFO129" s="0"/>
      <c r="FFP129" s="0"/>
      <c r="FFQ129" s="0"/>
      <c r="FFR129" s="0"/>
      <c r="FFS129" s="0"/>
      <c r="FFT129" s="0"/>
      <c r="FFU129" s="0"/>
      <c r="FFV129" s="0"/>
      <c r="FFW129" s="0"/>
      <c r="FFX129" s="0"/>
      <c r="FFY129" s="0"/>
      <c r="FFZ129" s="0"/>
      <c r="FGA129" s="0"/>
      <c r="FGB129" s="0"/>
      <c r="FGC129" s="0"/>
      <c r="FGD129" s="0"/>
      <c r="FGE129" s="0"/>
      <c r="FGF129" s="0"/>
      <c r="FGG129" s="0"/>
      <c r="FGH129" s="0"/>
      <c r="FGI129" s="0"/>
      <c r="FGJ129" s="0"/>
      <c r="FGK129" s="0"/>
      <c r="FGL129" s="0"/>
      <c r="FGM129" s="0"/>
      <c r="FGN129" s="0"/>
      <c r="FGO129" s="0"/>
      <c r="FGP129" s="0"/>
      <c r="FGQ129" s="0"/>
      <c r="FGR129" s="0"/>
      <c r="FGS129" s="0"/>
      <c r="FGT129" s="0"/>
      <c r="FGU129" s="0"/>
      <c r="FGV129" s="0"/>
      <c r="FGW129" s="0"/>
      <c r="FGX129" s="0"/>
      <c r="FGY129" s="0"/>
      <c r="FGZ129" s="0"/>
      <c r="FHA129" s="0"/>
      <c r="FHB129" s="0"/>
      <c r="FHC129" s="0"/>
      <c r="FHD129" s="0"/>
      <c r="FHE129" s="0"/>
      <c r="FHF129" s="0"/>
      <c r="FHG129" s="0"/>
      <c r="FHH129" s="0"/>
      <c r="FHI129" s="0"/>
      <c r="FHJ129" s="0"/>
      <c r="FHK129" s="0"/>
      <c r="FHL129" s="0"/>
      <c r="FHM129" s="0"/>
      <c r="FHN129" s="0"/>
      <c r="FHO129" s="0"/>
      <c r="FHP129" s="0"/>
      <c r="FHQ129" s="0"/>
      <c r="FHR129" s="0"/>
      <c r="FHS129" s="0"/>
      <c r="FHT129" s="0"/>
      <c r="FHU129" s="0"/>
      <c r="FHV129" s="0"/>
      <c r="FHW129" s="0"/>
      <c r="FHX129" s="0"/>
      <c r="FHY129" s="0"/>
      <c r="FHZ129" s="0"/>
      <c r="FIA129" s="0"/>
      <c r="FIB129" s="0"/>
      <c r="FIC129" s="0"/>
      <c r="FID129" s="0"/>
      <c r="FIE129" s="0"/>
      <c r="FIF129" s="0"/>
      <c r="FIG129" s="0"/>
      <c r="FIH129" s="0"/>
      <c r="FII129" s="0"/>
      <c r="FIJ129" s="0"/>
      <c r="FIK129" s="0"/>
      <c r="FIL129" s="0"/>
      <c r="FIM129" s="0"/>
      <c r="FIN129" s="0"/>
      <c r="FIO129" s="0"/>
      <c r="FIP129" s="0"/>
      <c r="FIQ129" s="0"/>
      <c r="FIR129" s="0"/>
      <c r="FIS129" s="0"/>
      <c r="FIT129" s="0"/>
      <c r="FIU129" s="0"/>
      <c r="FIV129" s="0"/>
      <c r="FIW129" s="0"/>
      <c r="FIX129" s="0"/>
      <c r="FIY129" s="0"/>
      <c r="FIZ129" s="0"/>
      <c r="FJA129" s="0"/>
      <c r="FJB129" s="0"/>
      <c r="FJC129" s="0"/>
      <c r="FJD129" s="0"/>
      <c r="FJE129" s="0"/>
      <c r="FJF129" s="0"/>
      <c r="FJG129" s="0"/>
      <c r="FJH129" s="0"/>
      <c r="FJI129" s="0"/>
      <c r="FJJ129" s="0"/>
      <c r="FJK129" s="0"/>
      <c r="FJL129" s="0"/>
      <c r="FJM129" s="0"/>
      <c r="FJN129" s="0"/>
      <c r="FJO129" s="0"/>
      <c r="FJP129" s="0"/>
      <c r="FJQ129" s="0"/>
      <c r="FJR129" s="0"/>
      <c r="FJS129" s="0"/>
      <c r="FJT129" s="0"/>
      <c r="FJU129" s="0"/>
      <c r="FJV129" s="0"/>
      <c r="FJW129" s="0"/>
      <c r="FJX129" s="0"/>
      <c r="FJY129" s="0"/>
      <c r="FJZ129" s="0"/>
      <c r="FKA129" s="0"/>
      <c r="FKB129" s="0"/>
      <c r="FKC129" s="0"/>
      <c r="FKD129" s="0"/>
      <c r="FKE129" s="0"/>
      <c r="FKF129" s="0"/>
      <c r="FKG129" s="0"/>
      <c r="FKH129" s="0"/>
      <c r="FKI129" s="0"/>
      <c r="FKJ129" s="0"/>
      <c r="FKK129" s="0"/>
      <c r="FKL129" s="0"/>
      <c r="FKM129" s="0"/>
      <c r="FKN129" s="0"/>
      <c r="FKO129" s="0"/>
      <c r="FKP129" s="0"/>
      <c r="FKQ129" s="0"/>
      <c r="FKR129" s="0"/>
      <c r="FKS129" s="0"/>
      <c r="FKT129" s="0"/>
      <c r="FKU129" s="0"/>
      <c r="FKV129" s="0"/>
      <c r="FKW129" s="0"/>
      <c r="FKX129" s="0"/>
      <c r="FKY129" s="0"/>
      <c r="FKZ129" s="0"/>
      <c r="FLA129" s="0"/>
      <c r="FLB129" s="0"/>
      <c r="FLC129" s="0"/>
      <c r="FLD129" s="0"/>
      <c r="FLE129" s="0"/>
      <c r="FLF129" s="0"/>
      <c r="FLG129" s="0"/>
      <c r="FLH129" s="0"/>
      <c r="FLI129" s="0"/>
      <c r="FLJ129" s="0"/>
      <c r="FLK129" s="0"/>
      <c r="FLL129" s="0"/>
      <c r="FLM129" s="0"/>
      <c r="FLN129" s="0"/>
      <c r="FLO129" s="0"/>
      <c r="FLP129" s="0"/>
      <c r="FLQ129" s="0"/>
      <c r="FLR129" s="0"/>
      <c r="FLS129" s="0"/>
      <c r="FLT129" s="0"/>
      <c r="FLU129" s="0"/>
      <c r="FLV129" s="0"/>
      <c r="FLW129" s="0"/>
      <c r="FLX129" s="0"/>
      <c r="FLY129" s="0"/>
      <c r="FLZ129" s="0"/>
      <c r="FMA129" s="0"/>
      <c r="FMB129" s="0"/>
      <c r="FMC129" s="0"/>
      <c r="FMD129" s="0"/>
      <c r="FME129" s="0"/>
      <c r="FMF129" s="0"/>
      <c r="FMG129" s="0"/>
      <c r="FMH129" s="0"/>
      <c r="FMI129" s="0"/>
      <c r="FMJ129" s="0"/>
      <c r="FMK129" s="0"/>
      <c r="FML129" s="0"/>
      <c r="FMM129" s="0"/>
      <c r="FMN129" s="0"/>
      <c r="FMO129" s="0"/>
      <c r="FMP129" s="0"/>
      <c r="FMQ129" s="0"/>
      <c r="FMR129" s="0"/>
      <c r="FMS129" s="0"/>
      <c r="FMT129" s="0"/>
      <c r="FMU129" s="0"/>
      <c r="FMV129" s="0"/>
      <c r="FMW129" s="0"/>
      <c r="FMX129" s="0"/>
      <c r="FMY129" s="0"/>
      <c r="FMZ129" s="0"/>
      <c r="FNA129" s="0"/>
      <c r="FNB129" s="0"/>
      <c r="FNC129" s="0"/>
      <c r="FND129" s="0"/>
      <c r="FNE129" s="0"/>
      <c r="FNF129" s="0"/>
      <c r="FNG129" s="0"/>
      <c r="FNH129" s="0"/>
      <c r="FNI129" s="0"/>
      <c r="FNJ129" s="0"/>
      <c r="FNK129" s="0"/>
      <c r="FNL129" s="0"/>
      <c r="FNM129" s="0"/>
      <c r="FNN129" s="0"/>
      <c r="FNO129" s="0"/>
      <c r="FNP129" s="0"/>
      <c r="FNQ129" s="0"/>
      <c r="FNR129" s="0"/>
      <c r="FNS129" s="0"/>
      <c r="FNT129" s="0"/>
      <c r="FNU129" s="0"/>
      <c r="FNV129" s="0"/>
      <c r="FNW129" s="0"/>
      <c r="FNX129" s="0"/>
      <c r="FNY129" s="0"/>
      <c r="FNZ129" s="0"/>
      <c r="FOA129" s="0"/>
      <c r="FOB129" s="0"/>
      <c r="FOC129" s="0"/>
      <c r="FOD129" s="0"/>
      <c r="FOE129" s="0"/>
      <c r="FOF129" s="0"/>
      <c r="FOG129" s="0"/>
      <c r="FOH129" s="0"/>
      <c r="FOI129" s="0"/>
      <c r="FOJ129" s="0"/>
      <c r="FOK129" s="0"/>
      <c r="FOL129" s="0"/>
      <c r="FOM129" s="0"/>
      <c r="FON129" s="0"/>
      <c r="FOO129" s="0"/>
      <c r="FOP129" s="0"/>
      <c r="FOQ129" s="0"/>
      <c r="FOR129" s="0"/>
      <c r="FOS129" s="0"/>
      <c r="FOT129" s="0"/>
      <c r="FOU129" s="0"/>
      <c r="FOV129" s="0"/>
      <c r="FOW129" s="0"/>
      <c r="FOX129" s="0"/>
      <c r="FOY129" s="0"/>
      <c r="FOZ129" s="0"/>
      <c r="FPA129" s="0"/>
      <c r="FPB129" s="0"/>
      <c r="FPC129" s="0"/>
      <c r="FPD129" s="0"/>
      <c r="FPE129" s="0"/>
      <c r="FPF129" s="0"/>
      <c r="FPG129" s="0"/>
      <c r="FPH129" s="0"/>
      <c r="FPI129" s="0"/>
      <c r="FPJ129" s="0"/>
      <c r="FPK129" s="0"/>
      <c r="FPL129" s="0"/>
      <c r="FPM129" s="0"/>
      <c r="FPN129" s="0"/>
      <c r="FPO129" s="0"/>
      <c r="FPP129" s="0"/>
      <c r="FPQ129" s="0"/>
      <c r="FPR129" s="0"/>
      <c r="FPS129" s="0"/>
      <c r="FPT129" s="0"/>
      <c r="FPU129" s="0"/>
      <c r="FPV129" s="0"/>
      <c r="FPW129" s="0"/>
      <c r="FPX129" s="0"/>
      <c r="FPY129" s="0"/>
      <c r="FPZ129" s="0"/>
      <c r="FQA129" s="0"/>
      <c r="FQB129" s="0"/>
      <c r="FQC129" s="0"/>
      <c r="FQD129" s="0"/>
      <c r="FQE129" s="0"/>
      <c r="FQF129" s="0"/>
      <c r="FQG129" s="0"/>
      <c r="FQH129" s="0"/>
      <c r="FQI129" s="0"/>
      <c r="FQJ129" s="0"/>
      <c r="FQK129" s="0"/>
      <c r="FQL129" s="0"/>
      <c r="FQM129" s="0"/>
      <c r="FQN129" s="0"/>
      <c r="FQO129" s="0"/>
      <c r="FQP129" s="0"/>
      <c r="FQQ129" s="0"/>
      <c r="FQR129" s="0"/>
      <c r="FQS129" s="0"/>
      <c r="FQT129" s="0"/>
      <c r="FQU129" s="0"/>
      <c r="FQV129" s="0"/>
      <c r="FQW129" s="0"/>
      <c r="FQX129" s="0"/>
      <c r="FQY129" s="0"/>
      <c r="FQZ129" s="0"/>
      <c r="FRA129" s="0"/>
      <c r="FRB129" s="0"/>
      <c r="FRC129" s="0"/>
      <c r="FRD129" s="0"/>
      <c r="FRE129" s="0"/>
      <c r="FRF129" s="0"/>
      <c r="FRG129" s="0"/>
      <c r="FRH129" s="0"/>
      <c r="FRI129" s="0"/>
      <c r="FRJ129" s="0"/>
      <c r="FRK129" s="0"/>
      <c r="FRL129" s="0"/>
      <c r="FRM129" s="0"/>
      <c r="FRN129" s="0"/>
      <c r="FRO129" s="0"/>
      <c r="FRP129" s="0"/>
      <c r="FRQ129" s="0"/>
      <c r="FRR129" s="0"/>
      <c r="FRS129" s="0"/>
      <c r="FRT129" s="0"/>
      <c r="FRU129" s="0"/>
      <c r="FRV129" s="0"/>
      <c r="FRW129" s="0"/>
      <c r="FRX129" s="0"/>
      <c r="FRY129" s="0"/>
      <c r="FRZ129" s="0"/>
      <c r="FSA129" s="0"/>
      <c r="FSB129" s="0"/>
      <c r="FSC129" s="0"/>
      <c r="FSD129" s="0"/>
      <c r="FSE129" s="0"/>
      <c r="FSF129" s="0"/>
      <c r="FSG129" s="0"/>
      <c r="FSH129" s="0"/>
      <c r="FSI129" s="0"/>
      <c r="FSJ129" s="0"/>
      <c r="FSK129" s="0"/>
      <c r="FSL129" s="0"/>
      <c r="FSM129" s="0"/>
      <c r="FSN129" s="0"/>
      <c r="FSO129" s="0"/>
      <c r="FSP129" s="0"/>
      <c r="FSQ129" s="0"/>
      <c r="FSR129" s="0"/>
      <c r="FSS129" s="0"/>
      <c r="FST129" s="0"/>
      <c r="FSU129" s="0"/>
      <c r="FSV129" s="0"/>
      <c r="FSW129" s="0"/>
      <c r="FSX129" s="0"/>
      <c r="FSY129" s="0"/>
      <c r="FSZ129" s="0"/>
      <c r="FTA129" s="0"/>
      <c r="FTB129" s="0"/>
      <c r="FTC129" s="0"/>
      <c r="FTD129" s="0"/>
      <c r="FTE129" s="0"/>
      <c r="FTF129" s="0"/>
      <c r="FTG129" s="0"/>
      <c r="FTH129" s="0"/>
      <c r="FTI129" s="0"/>
      <c r="FTJ129" s="0"/>
      <c r="FTK129" s="0"/>
      <c r="FTL129" s="0"/>
      <c r="FTM129" s="0"/>
      <c r="FTN129" s="0"/>
      <c r="FTO129" s="0"/>
      <c r="FTP129" s="0"/>
      <c r="FTQ129" s="0"/>
      <c r="FTR129" s="0"/>
      <c r="FTS129" s="0"/>
      <c r="FTT129" s="0"/>
      <c r="FTU129" s="0"/>
      <c r="FTV129" s="0"/>
      <c r="FTW129" s="0"/>
      <c r="FTX129" s="0"/>
      <c r="FTY129" s="0"/>
      <c r="FTZ129" s="0"/>
      <c r="FUA129" s="0"/>
      <c r="FUB129" s="0"/>
      <c r="FUC129" s="0"/>
      <c r="FUD129" s="0"/>
      <c r="FUE129" s="0"/>
      <c r="FUF129" s="0"/>
      <c r="FUG129" s="0"/>
      <c r="FUH129" s="0"/>
      <c r="FUI129" s="0"/>
      <c r="FUJ129" s="0"/>
      <c r="FUK129" s="0"/>
      <c r="FUL129" s="0"/>
      <c r="FUM129" s="0"/>
      <c r="FUN129" s="0"/>
      <c r="FUO129" s="0"/>
      <c r="FUP129" s="0"/>
      <c r="FUQ129" s="0"/>
      <c r="FUR129" s="0"/>
      <c r="FUS129" s="0"/>
      <c r="FUT129" s="0"/>
      <c r="FUU129" s="0"/>
      <c r="FUV129" s="0"/>
      <c r="FUW129" s="0"/>
      <c r="FUX129" s="0"/>
      <c r="FUY129" s="0"/>
      <c r="FUZ129" s="0"/>
      <c r="FVA129" s="0"/>
      <c r="FVB129" s="0"/>
      <c r="FVC129" s="0"/>
      <c r="FVD129" s="0"/>
      <c r="FVE129" s="0"/>
      <c r="FVF129" s="0"/>
      <c r="FVG129" s="0"/>
      <c r="FVH129" s="0"/>
      <c r="FVI129" s="0"/>
      <c r="FVJ129" s="0"/>
      <c r="FVK129" s="0"/>
      <c r="FVL129" s="0"/>
      <c r="FVM129" s="0"/>
      <c r="FVN129" s="0"/>
      <c r="FVO129" s="0"/>
      <c r="FVP129" s="0"/>
      <c r="FVQ129" s="0"/>
      <c r="FVR129" s="0"/>
      <c r="FVS129" s="0"/>
      <c r="FVT129" s="0"/>
      <c r="FVU129" s="0"/>
      <c r="FVV129" s="0"/>
      <c r="FVW129" s="0"/>
      <c r="FVX129" s="0"/>
      <c r="FVY129" s="0"/>
      <c r="FVZ129" s="0"/>
      <c r="FWA129" s="0"/>
      <c r="FWB129" s="0"/>
      <c r="FWC129" s="0"/>
      <c r="FWD129" s="0"/>
      <c r="FWE129" s="0"/>
      <c r="FWF129" s="0"/>
      <c r="FWG129" s="0"/>
      <c r="FWH129" s="0"/>
      <c r="FWI129" s="0"/>
      <c r="FWJ129" s="0"/>
      <c r="FWK129" s="0"/>
      <c r="FWL129" s="0"/>
      <c r="FWM129" s="0"/>
      <c r="FWN129" s="0"/>
      <c r="FWO129" s="0"/>
      <c r="FWP129" s="0"/>
      <c r="FWQ129" s="0"/>
      <c r="FWR129" s="0"/>
      <c r="FWS129" s="0"/>
      <c r="FWT129" s="0"/>
      <c r="FWU129" s="0"/>
      <c r="FWV129" s="0"/>
      <c r="FWW129" s="0"/>
      <c r="FWX129" s="0"/>
      <c r="FWY129" s="0"/>
      <c r="FWZ129" s="0"/>
      <c r="FXA129" s="0"/>
      <c r="FXB129" s="0"/>
      <c r="FXC129" s="0"/>
      <c r="FXD129" s="0"/>
      <c r="FXE129" s="0"/>
      <c r="FXF129" s="0"/>
      <c r="FXG129" s="0"/>
      <c r="FXH129" s="0"/>
      <c r="FXI129" s="0"/>
      <c r="FXJ129" s="0"/>
      <c r="FXK129" s="0"/>
      <c r="FXL129" s="0"/>
      <c r="FXM129" s="0"/>
      <c r="FXN129" s="0"/>
      <c r="FXO129" s="0"/>
      <c r="FXP129" s="0"/>
      <c r="FXQ129" s="0"/>
      <c r="FXR129" s="0"/>
      <c r="FXS129" s="0"/>
      <c r="FXT129" s="0"/>
      <c r="FXU129" s="0"/>
      <c r="FXV129" s="0"/>
      <c r="FXW129" s="0"/>
      <c r="FXX129" s="0"/>
      <c r="FXY129" s="0"/>
      <c r="FXZ129" s="0"/>
      <c r="FYA129" s="0"/>
      <c r="FYB129" s="0"/>
      <c r="FYC129" s="0"/>
      <c r="FYD129" s="0"/>
      <c r="FYE129" s="0"/>
      <c r="FYF129" s="0"/>
      <c r="FYG129" s="0"/>
      <c r="FYH129" s="0"/>
      <c r="FYI129" s="0"/>
      <c r="FYJ129" s="0"/>
      <c r="FYK129" s="0"/>
      <c r="FYL129" s="0"/>
      <c r="FYM129" s="0"/>
      <c r="FYN129" s="0"/>
      <c r="FYO129" s="0"/>
      <c r="FYP129" s="0"/>
      <c r="FYQ129" s="0"/>
      <c r="FYR129" s="0"/>
      <c r="FYS129" s="0"/>
      <c r="FYT129" s="0"/>
      <c r="FYU129" s="0"/>
      <c r="FYV129" s="0"/>
      <c r="FYW129" s="0"/>
      <c r="FYX129" s="0"/>
      <c r="FYY129" s="0"/>
      <c r="FYZ129" s="0"/>
      <c r="FZA129" s="0"/>
      <c r="FZB129" s="0"/>
      <c r="FZC129" s="0"/>
      <c r="FZD129" s="0"/>
      <c r="FZE129" s="0"/>
      <c r="FZF129" s="0"/>
      <c r="FZG129" s="0"/>
      <c r="FZH129" s="0"/>
      <c r="FZI129" s="0"/>
      <c r="FZJ129" s="0"/>
      <c r="FZK129" s="0"/>
      <c r="FZL129" s="0"/>
      <c r="FZM129" s="0"/>
      <c r="FZN129" s="0"/>
      <c r="FZO129" s="0"/>
      <c r="FZP129" s="0"/>
      <c r="FZQ129" s="0"/>
      <c r="FZR129" s="0"/>
      <c r="FZS129" s="0"/>
      <c r="FZT129" s="0"/>
      <c r="FZU129" s="0"/>
      <c r="FZV129" s="0"/>
      <c r="FZW129" s="0"/>
      <c r="FZX129" s="0"/>
      <c r="FZY129" s="0"/>
      <c r="FZZ129" s="0"/>
      <c r="GAA129" s="0"/>
      <c r="GAB129" s="0"/>
      <c r="GAC129" s="0"/>
      <c r="GAD129" s="0"/>
      <c r="GAE129" s="0"/>
      <c r="GAF129" s="0"/>
      <c r="GAG129" s="0"/>
      <c r="GAH129" s="0"/>
      <c r="GAI129" s="0"/>
      <c r="GAJ129" s="0"/>
      <c r="GAK129" s="0"/>
      <c r="GAL129" s="0"/>
      <c r="GAM129" s="0"/>
      <c r="GAN129" s="0"/>
      <c r="GAO129" s="0"/>
      <c r="GAP129" s="0"/>
      <c r="GAQ129" s="0"/>
      <c r="GAR129" s="0"/>
      <c r="GAS129" s="0"/>
      <c r="GAT129" s="0"/>
      <c r="GAU129" s="0"/>
      <c r="GAV129" s="0"/>
      <c r="GAW129" s="0"/>
      <c r="GAX129" s="0"/>
      <c r="GAY129" s="0"/>
      <c r="GAZ129" s="0"/>
      <c r="GBA129" s="0"/>
      <c r="GBB129" s="0"/>
      <c r="GBC129" s="0"/>
      <c r="GBD129" s="0"/>
      <c r="GBE129" s="0"/>
      <c r="GBF129" s="0"/>
      <c r="GBG129" s="0"/>
      <c r="GBH129" s="0"/>
      <c r="GBI129" s="0"/>
      <c r="GBJ129" s="0"/>
      <c r="GBK129" s="0"/>
      <c r="GBL129" s="0"/>
      <c r="GBM129" s="0"/>
      <c r="GBN129" s="0"/>
      <c r="GBO129" s="0"/>
      <c r="GBP129" s="0"/>
      <c r="GBQ129" s="0"/>
      <c r="GBR129" s="0"/>
      <c r="GBS129" s="0"/>
      <c r="GBT129" s="0"/>
      <c r="GBU129" s="0"/>
      <c r="GBV129" s="0"/>
      <c r="GBW129" s="0"/>
      <c r="GBX129" s="0"/>
      <c r="GBY129" s="0"/>
      <c r="GBZ129" s="0"/>
      <c r="GCA129" s="0"/>
      <c r="GCB129" s="0"/>
      <c r="GCC129" s="0"/>
      <c r="GCD129" s="0"/>
      <c r="GCE129" s="0"/>
      <c r="GCF129" s="0"/>
      <c r="GCG129" s="0"/>
      <c r="GCH129" s="0"/>
      <c r="GCI129" s="0"/>
      <c r="GCJ129" s="0"/>
      <c r="GCK129" s="0"/>
      <c r="GCL129" s="0"/>
      <c r="GCM129" s="0"/>
      <c r="GCN129" s="0"/>
      <c r="GCO129" s="0"/>
      <c r="GCP129" s="0"/>
      <c r="GCQ129" s="0"/>
      <c r="GCR129" s="0"/>
      <c r="GCS129" s="0"/>
      <c r="GCT129" s="0"/>
      <c r="GCU129" s="0"/>
      <c r="GCV129" s="0"/>
      <c r="GCW129" s="0"/>
      <c r="GCX129" s="0"/>
      <c r="GCY129" s="0"/>
      <c r="GCZ129" s="0"/>
      <c r="GDA129" s="0"/>
      <c r="GDB129" s="0"/>
      <c r="GDC129" s="0"/>
      <c r="GDD129" s="0"/>
      <c r="GDE129" s="0"/>
      <c r="GDF129" s="0"/>
      <c r="GDG129" s="0"/>
      <c r="GDH129" s="0"/>
      <c r="GDI129" s="0"/>
      <c r="GDJ129" s="0"/>
      <c r="GDK129" s="0"/>
      <c r="GDL129" s="0"/>
      <c r="GDM129" s="0"/>
      <c r="GDN129" s="0"/>
      <c r="GDO129" s="0"/>
      <c r="GDP129" s="0"/>
      <c r="GDQ129" s="0"/>
      <c r="GDR129" s="0"/>
      <c r="GDS129" s="0"/>
      <c r="GDT129" s="0"/>
      <c r="GDU129" s="0"/>
      <c r="GDV129" s="0"/>
      <c r="GDW129" s="0"/>
      <c r="GDX129" s="0"/>
      <c r="GDY129" s="0"/>
      <c r="GDZ129" s="0"/>
      <c r="GEA129" s="0"/>
      <c r="GEB129" s="0"/>
      <c r="GEC129" s="0"/>
      <c r="GED129" s="0"/>
      <c r="GEE129" s="0"/>
      <c r="GEF129" s="0"/>
      <c r="GEG129" s="0"/>
      <c r="GEH129" s="0"/>
      <c r="GEI129" s="0"/>
      <c r="GEJ129" s="0"/>
      <c r="GEK129" s="0"/>
      <c r="GEL129" s="0"/>
      <c r="GEM129" s="0"/>
      <c r="GEN129" s="0"/>
      <c r="GEO129" s="0"/>
      <c r="GEP129" s="0"/>
      <c r="GEQ129" s="0"/>
      <c r="GER129" s="0"/>
      <c r="GES129" s="0"/>
      <c r="GET129" s="0"/>
      <c r="GEU129" s="0"/>
      <c r="GEV129" s="0"/>
      <c r="GEW129" s="0"/>
      <c r="GEX129" s="0"/>
      <c r="GEY129" s="0"/>
      <c r="GEZ129" s="0"/>
      <c r="GFA129" s="0"/>
      <c r="GFB129" s="0"/>
      <c r="GFC129" s="0"/>
      <c r="GFD129" s="0"/>
      <c r="GFE129" s="0"/>
      <c r="GFF129" s="0"/>
      <c r="GFG129" s="0"/>
      <c r="GFH129" s="0"/>
      <c r="GFI129" s="0"/>
      <c r="GFJ129" s="0"/>
      <c r="GFK129" s="0"/>
      <c r="GFL129" s="0"/>
      <c r="GFM129" s="0"/>
      <c r="GFN129" s="0"/>
      <c r="GFO129" s="0"/>
      <c r="GFP129" s="0"/>
      <c r="GFQ129" s="0"/>
      <c r="GFR129" s="0"/>
      <c r="GFS129" s="0"/>
      <c r="GFT129" s="0"/>
      <c r="GFU129" s="0"/>
      <c r="GFV129" s="0"/>
      <c r="GFW129" s="0"/>
      <c r="GFX129" s="0"/>
      <c r="GFY129" s="0"/>
      <c r="GFZ129" s="0"/>
      <c r="GGA129" s="0"/>
      <c r="GGB129" s="0"/>
      <c r="GGC129" s="0"/>
      <c r="GGD129" s="0"/>
      <c r="GGE129" s="0"/>
      <c r="GGF129" s="0"/>
      <c r="GGG129" s="0"/>
      <c r="GGH129" s="0"/>
      <c r="GGI129" s="0"/>
      <c r="GGJ129" s="0"/>
      <c r="GGK129" s="0"/>
      <c r="GGL129" s="0"/>
      <c r="GGM129" s="0"/>
      <c r="GGN129" s="0"/>
      <c r="GGO129" s="0"/>
      <c r="GGP129" s="0"/>
      <c r="GGQ129" s="0"/>
      <c r="GGR129" s="0"/>
      <c r="GGS129" s="0"/>
      <c r="GGT129" s="0"/>
      <c r="GGU129" s="0"/>
      <c r="GGV129" s="0"/>
      <c r="GGW129" s="0"/>
      <c r="GGX129" s="0"/>
      <c r="GGY129" s="0"/>
      <c r="GGZ129" s="0"/>
      <c r="GHA129" s="0"/>
      <c r="GHB129" s="0"/>
      <c r="GHC129" s="0"/>
      <c r="GHD129" s="0"/>
      <c r="GHE129" s="0"/>
      <c r="GHF129" s="0"/>
      <c r="GHG129" s="0"/>
      <c r="GHH129" s="0"/>
      <c r="GHI129" s="0"/>
      <c r="GHJ129" s="0"/>
      <c r="GHK129" s="0"/>
      <c r="GHL129" s="0"/>
      <c r="GHM129" s="0"/>
      <c r="GHN129" s="0"/>
      <c r="GHO129" s="0"/>
      <c r="GHP129" s="0"/>
      <c r="GHQ129" s="0"/>
      <c r="GHR129" s="0"/>
      <c r="GHS129" s="0"/>
      <c r="GHT129" s="0"/>
      <c r="GHU129" s="0"/>
      <c r="GHV129" s="0"/>
      <c r="GHW129" s="0"/>
      <c r="GHX129" s="0"/>
      <c r="GHY129" s="0"/>
      <c r="GHZ129" s="0"/>
      <c r="GIA129" s="0"/>
      <c r="GIB129" s="0"/>
      <c r="GIC129" s="0"/>
      <c r="GID129" s="0"/>
      <c r="GIE129" s="0"/>
      <c r="GIF129" s="0"/>
      <c r="GIG129" s="0"/>
      <c r="GIH129" s="0"/>
      <c r="GII129" s="0"/>
      <c r="GIJ129" s="0"/>
      <c r="GIK129" s="0"/>
      <c r="GIL129" s="0"/>
      <c r="GIM129" s="0"/>
      <c r="GIN129" s="0"/>
      <c r="GIO129" s="0"/>
      <c r="GIP129" s="0"/>
      <c r="GIQ129" s="0"/>
      <c r="GIR129" s="0"/>
      <c r="GIS129" s="0"/>
      <c r="GIT129" s="0"/>
      <c r="GIU129" s="0"/>
      <c r="GIV129" s="0"/>
      <c r="GIW129" s="0"/>
      <c r="GIX129" s="0"/>
      <c r="GIY129" s="0"/>
      <c r="GIZ129" s="0"/>
      <c r="GJA129" s="0"/>
      <c r="GJB129" s="0"/>
      <c r="GJC129" s="0"/>
      <c r="GJD129" s="0"/>
      <c r="GJE129" s="0"/>
      <c r="GJF129" s="0"/>
      <c r="GJG129" s="0"/>
      <c r="GJH129" s="0"/>
      <c r="GJI129" s="0"/>
      <c r="GJJ129" s="0"/>
      <c r="GJK129" s="0"/>
      <c r="GJL129" s="0"/>
      <c r="GJM129" s="0"/>
      <c r="GJN129" s="0"/>
      <c r="GJO129" s="0"/>
      <c r="GJP129" s="0"/>
      <c r="GJQ129" s="0"/>
      <c r="GJR129" s="0"/>
      <c r="GJS129" s="0"/>
      <c r="GJT129" s="0"/>
      <c r="GJU129" s="0"/>
      <c r="GJV129" s="0"/>
      <c r="GJW129" s="0"/>
      <c r="GJX129" s="0"/>
      <c r="GJY129" s="0"/>
      <c r="GJZ129" s="0"/>
      <c r="GKA129" s="0"/>
      <c r="GKB129" s="0"/>
      <c r="GKC129" s="0"/>
      <c r="GKD129" s="0"/>
      <c r="GKE129" s="0"/>
      <c r="GKF129" s="0"/>
      <c r="GKG129" s="0"/>
      <c r="GKH129" s="0"/>
      <c r="GKI129" s="0"/>
      <c r="GKJ129" s="0"/>
      <c r="GKK129" s="0"/>
      <c r="GKL129" s="0"/>
      <c r="GKM129" s="0"/>
      <c r="GKN129" s="0"/>
      <c r="GKO129" s="0"/>
      <c r="GKP129" s="0"/>
      <c r="GKQ129" s="0"/>
      <c r="GKR129" s="0"/>
      <c r="GKS129" s="0"/>
      <c r="GKT129" s="0"/>
      <c r="GKU129" s="0"/>
      <c r="GKV129" s="0"/>
      <c r="GKW129" s="0"/>
      <c r="GKX129" s="0"/>
      <c r="GKY129" s="0"/>
      <c r="GKZ129" s="0"/>
      <c r="GLA129" s="0"/>
      <c r="GLB129" s="0"/>
      <c r="GLC129" s="0"/>
      <c r="GLD129" s="0"/>
      <c r="GLE129" s="0"/>
      <c r="GLF129" s="0"/>
      <c r="GLG129" s="0"/>
      <c r="GLH129" s="0"/>
      <c r="GLI129" s="0"/>
      <c r="GLJ129" s="0"/>
      <c r="GLK129" s="0"/>
      <c r="GLL129" s="0"/>
      <c r="GLM129" s="0"/>
      <c r="GLN129" s="0"/>
      <c r="GLO129" s="0"/>
      <c r="GLP129" s="0"/>
      <c r="GLQ129" s="0"/>
      <c r="GLR129" s="0"/>
      <c r="GLS129" s="0"/>
      <c r="GLT129" s="0"/>
      <c r="GLU129" s="0"/>
      <c r="GLV129" s="0"/>
      <c r="GLW129" s="0"/>
      <c r="GLX129" s="0"/>
      <c r="GLY129" s="0"/>
      <c r="GLZ129" s="0"/>
      <c r="GMA129" s="0"/>
      <c r="GMB129" s="0"/>
      <c r="GMC129" s="0"/>
      <c r="GMD129" s="0"/>
      <c r="GME129" s="0"/>
      <c r="GMF129" s="0"/>
      <c r="GMG129" s="0"/>
      <c r="GMH129" s="0"/>
      <c r="GMI129" s="0"/>
      <c r="GMJ129" s="0"/>
      <c r="GMK129" s="0"/>
      <c r="GML129" s="0"/>
      <c r="GMM129" s="0"/>
      <c r="GMN129" s="0"/>
      <c r="GMO129" s="0"/>
      <c r="GMP129" s="0"/>
      <c r="GMQ129" s="0"/>
      <c r="GMR129" s="0"/>
      <c r="GMS129" s="0"/>
      <c r="GMT129" s="0"/>
      <c r="GMU129" s="0"/>
      <c r="GMV129" s="0"/>
      <c r="GMW129" s="0"/>
      <c r="GMX129" s="0"/>
      <c r="GMY129" s="0"/>
      <c r="GMZ129" s="0"/>
      <c r="GNA129" s="0"/>
      <c r="GNB129" s="0"/>
      <c r="GNC129" s="0"/>
      <c r="GND129" s="0"/>
      <c r="GNE129" s="0"/>
      <c r="GNF129" s="0"/>
      <c r="GNG129" s="0"/>
      <c r="GNH129" s="0"/>
      <c r="GNI129" s="0"/>
      <c r="GNJ129" s="0"/>
      <c r="GNK129" s="0"/>
      <c r="GNL129" s="0"/>
      <c r="GNM129" s="0"/>
      <c r="GNN129" s="0"/>
      <c r="GNO129" s="0"/>
      <c r="GNP129" s="0"/>
      <c r="GNQ129" s="0"/>
      <c r="GNR129" s="0"/>
      <c r="GNS129" s="0"/>
      <c r="GNT129" s="0"/>
      <c r="GNU129" s="0"/>
      <c r="GNV129" s="0"/>
      <c r="GNW129" s="0"/>
      <c r="GNX129" s="0"/>
      <c r="GNY129" s="0"/>
      <c r="GNZ129" s="0"/>
      <c r="GOA129" s="0"/>
      <c r="GOB129" s="0"/>
      <c r="GOC129" s="0"/>
      <c r="GOD129" s="0"/>
      <c r="GOE129" s="0"/>
      <c r="GOF129" s="0"/>
      <c r="GOG129" s="0"/>
      <c r="GOH129" s="0"/>
      <c r="GOI129" s="0"/>
      <c r="GOJ129" s="0"/>
      <c r="GOK129" s="0"/>
      <c r="GOL129" s="0"/>
      <c r="GOM129" s="0"/>
      <c r="GON129" s="0"/>
      <c r="GOO129" s="0"/>
      <c r="GOP129" s="0"/>
      <c r="GOQ129" s="0"/>
      <c r="GOR129" s="0"/>
      <c r="GOS129" s="0"/>
      <c r="GOT129" s="0"/>
      <c r="GOU129" s="0"/>
      <c r="GOV129" s="0"/>
      <c r="GOW129" s="0"/>
      <c r="GOX129" s="0"/>
      <c r="GOY129" s="0"/>
      <c r="GOZ129" s="0"/>
      <c r="GPA129" s="0"/>
      <c r="GPB129" s="0"/>
      <c r="GPC129" s="0"/>
      <c r="GPD129" s="0"/>
      <c r="GPE129" s="0"/>
      <c r="GPF129" s="0"/>
      <c r="GPG129" s="0"/>
      <c r="GPH129" s="0"/>
      <c r="GPI129" s="0"/>
      <c r="GPJ129" s="0"/>
      <c r="GPK129" s="0"/>
      <c r="GPL129" s="0"/>
      <c r="GPM129" s="0"/>
      <c r="GPN129" s="0"/>
      <c r="GPO129" s="0"/>
      <c r="GPP129" s="0"/>
      <c r="GPQ129" s="0"/>
      <c r="GPR129" s="0"/>
      <c r="GPS129" s="0"/>
      <c r="GPT129" s="0"/>
      <c r="GPU129" s="0"/>
      <c r="GPV129" s="0"/>
      <c r="GPW129" s="0"/>
      <c r="GPX129" s="0"/>
      <c r="GPY129" s="0"/>
      <c r="GPZ129" s="0"/>
      <c r="GQA129" s="0"/>
      <c r="GQB129" s="0"/>
      <c r="GQC129" s="0"/>
      <c r="GQD129" s="0"/>
      <c r="GQE129" s="0"/>
      <c r="GQF129" s="0"/>
      <c r="GQG129" s="0"/>
      <c r="GQH129" s="0"/>
      <c r="GQI129" s="0"/>
      <c r="GQJ129" s="0"/>
      <c r="GQK129" s="0"/>
      <c r="GQL129" s="0"/>
      <c r="GQM129" s="0"/>
      <c r="GQN129" s="0"/>
      <c r="GQO129" s="0"/>
      <c r="GQP129" s="0"/>
      <c r="GQQ129" s="0"/>
      <c r="GQR129" s="0"/>
      <c r="GQS129" s="0"/>
      <c r="GQT129" s="0"/>
      <c r="GQU129" s="0"/>
      <c r="GQV129" s="0"/>
      <c r="GQW129" s="0"/>
      <c r="GQX129" s="0"/>
      <c r="GQY129" s="0"/>
      <c r="GQZ129" s="0"/>
      <c r="GRA129" s="0"/>
      <c r="GRB129" s="0"/>
      <c r="GRC129" s="0"/>
      <c r="GRD129" s="0"/>
      <c r="GRE129" s="0"/>
      <c r="GRF129" s="0"/>
      <c r="GRG129" s="0"/>
      <c r="GRH129" s="0"/>
      <c r="GRI129" s="0"/>
      <c r="GRJ129" s="0"/>
      <c r="GRK129" s="0"/>
      <c r="GRL129" s="0"/>
      <c r="GRM129" s="0"/>
      <c r="GRN129" s="0"/>
      <c r="GRO129" s="0"/>
      <c r="GRP129" s="0"/>
      <c r="GRQ129" s="0"/>
      <c r="GRR129" s="0"/>
      <c r="GRS129" s="0"/>
      <c r="GRT129" s="0"/>
      <c r="GRU129" s="0"/>
      <c r="GRV129" s="0"/>
      <c r="GRW129" s="0"/>
      <c r="GRX129" s="0"/>
      <c r="GRY129" s="0"/>
      <c r="GRZ129" s="0"/>
      <c r="GSA129" s="0"/>
      <c r="GSB129" s="0"/>
      <c r="GSC129" s="0"/>
      <c r="GSD129" s="0"/>
      <c r="GSE129" s="0"/>
      <c r="GSF129" s="0"/>
      <c r="GSG129" s="0"/>
      <c r="GSH129" s="0"/>
      <c r="GSI129" s="0"/>
      <c r="GSJ129" s="0"/>
      <c r="GSK129" s="0"/>
      <c r="GSL129" s="0"/>
      <c r="GSM129" s="0"/>
      <c r="GSN129" s="0"/>
      <c r="GSO129" s="0"/>
      <c r="GSP129" s="0"/>
      <c r="GSQ129" s="0"/>
      <c r="GSR129" s="0"/>
      <c r="GSS129" s="0"/>
      <c r="GST129" s="0"/>
      <c r="GSU129" s="0"/>
      <c r="GSV129" s="0"/>
      <c r="GSW129" s="0"/>
      <c r="GSX129" s="0"/>
      <c r="GSY129" s="0"/>
      <c r="GSZ129" s="0"/>
      <c r="GTA129" s="0"/>
      <c r="GTB129" s="0"/>
      <c r="GTC129" s="0"/>
      <c r="GTD129" s="0"/>
      <c r="GTE129" s="0"/>
      <c r="GTF129" s="0"/>
      <c r="GTG129" s="0"/>
      <c r="GTH129" s="0"/>
      <c r="GTI129" s="0"/>
      <c r="GTJ129" s="0"/>
      <c r="GTK129" s="0"/>
      <c r="GTL129" s="0"/>
      <c r="GTM129" s="0"/>
      <c r="GTN129" s="0"/>
      <c r="GTO129" s="0"/>
      <c r="GTP129" s="0"/>
      <c r="GTQ129" s="0"/>
      <c r="GTR129" s="0"/>
      <c r="GTS129" s="0"/>
      <c r="GTT129" s="0"/>
      <c r="GTU129" s="0"/>
      <c r="GTV129" s="0"/>
      <c r="GTW129" s="0"/>
      <c r="GTX129" s="0"/>
      <c r="GTY129" s="0"/>
      <c r="GTZ129" s="0"/>
      <c r="GUA129" s="0"/>
      <c r="GUB129" s="0"/>
      <c r="GUC129" s="0"/>
      <c r="GUD129" s="0"/>
      <c r="GUE129" s="0"/>
      <c r="GUF129" s="0"/>
      <c r="GUG129" s="0"/>
      <c r="GUH129" s="0"/>
      <c r="GUI129" s="0"/>
      <c r="GUJ129" s="0"/>
      <c r="GUK129" s="0"/>
      <c r="GUL129" s="0"/>
      <c r="GUM129" s="0"/>
      <c r="GUN129" s="0"/>
      <c r="GUO129" s="0"/>
      <c r="GUP129" s="0"/>
      <c r="GUQ129" s="0"/>
      <c r="GUR129" s="0"/>
      <c r="GUS129" s="0"/>
      <c r="GUT129" s="0"/>
      <c r="GUU129" s="0"/>
      <c r="GUV129" s="0"/>
      <c r="GUW129" s="0"/>
      <c r="GUX129" s="0"/>
      <c r="GUY129" s="0"/>
      <c r="GUZ129" s="0"/>
      <c r="GVA129" s="0"/>
      <c r="GVB129" s="0"/>
      <c r="GVC129" s="0"/>
      <c r="GVD129" s="0"/>
      <c r="GVE129" s="0"/>
      <c r="GVF129" s="0"/>
      <c r="GVG129" s="0"/>
      <c r="GVH129" s="0"/>
      <c r="GVI129" s="0"/>
      <c r="GVJ129" s="0"/>
      <c r="GVK129" s="0"/>
      <c r="GVL129" s="0"/>
      <c r="GVM129" s="0"/>
      <c r="GVN129" s="0"/>
      <c r="GVO129" s="0"/>
      <c r="GVP129" s="0"/>
      <c r="GVQ129" s="0"/>
      <c r="GVR129" s="0"/>
      <c r="GVS129" s="0"/>
      <c r="GVT129" s="0"/>
      <c r="GVU129" s="0"/>
      <c r="GVV129" s="0"/>
      <c r="GVW129" s="0"/>
      <c r="GVX129" s="0"/>
      <c r="GVY129" s="0"/>
      <c r="GVZ129" s="0"/>
      <c r="GWA129" s="0"/>
      <c r="GWB129" s="0"/>
      <c r="GWC129" s="0"/>
      <c r="GWD129" s="0"/>
      <c r="GWE129" s="0"/>
      <c r="GWF129" s="0"/>
      <c r="GWG129" s="0"/>
      <c r="GWH129" s="0"/>
      <c r="GWI129" s="0"/>
      <c r="GWJ129" s="0"/>
      <c r="GWK129" s="0"/>
      <c r="GWL129" s="0"/>
      <c r="GWM129" s="0"/>
      <c r="GWN129" s="0"/>
      <c r="GWO129" s="0"/>
      <c r="GWP129" s="0"/>
      <c r="GWQ129" s="0"/>
      <c r="GWR129" s="0"/>
      <c r="GWS129" s="0"/>
      <c r="GWT129" s="0"/>
      <c r="GWU129" s="0"/>
      <c r="GWV129" s="0"/>
      <c r="GWW129" s="0"/>
      <c r="GWX129" s="0"/>
      <c r="GWY129" s="0"/>
      <c r="GWZ129" s="0"/>
      <c r="GXA129" s="0"/>
      <c r="GXB129" s="0"/>
      <c r="GXC129" s="0"/>
      <c r="GXD129" s="0"/>
      <c r="GXE129" s="0"/>
      <c r="GXF129" s="0"/>
      <c r="GXG129" s="0"/>
      <c r="GXH129" s="0"/>
      <c r="GXI129" s="0"/>
      <c r="GXJ129" s="0"/>
      <c r="GXK129" s="0"/>
      <c r="GXL129" s="0"/>
      <c r="GXM129" s="0"/>
      <c r="GXN129" s="0"/>
      <c r="GXO129" s="0"/>
      <c r="GXP129" s="0"/>
      <c r="GXQ129" s="0"/>
      <c r="GXR129" s="0"/>
      <c r="GXS129" s="0"/>
      <c r="GXT129" s="0"/>
      <c r="GXU129" s="0"/>
      <c r="GXV129" s="0"/>
      <c r="GXW129" s="0"/>
      <c r="GXX129" s="0"/>
      <c r="GXY129" s="0"/>
      <c r="GXZ129" s="0"/>
      <c r="GYA129" s="0"/>
      <c r="GYB129" s="0"/>
      <c r="GYC129" s="0"/>
      <c r="GYD129" s="0"/>
      <c r="GYE129" s="0"/>
      <c r="GYF129" s="0"/>
      <c r="GYG129" s="0"/>
      <c r="GYH129" s="0"/>
      <c r="GYI129" s="0"/>
      <c r="GYJ129" s="0"/>
      <c r="GYK129" s="0"/>
      <c r="GYL129" s="0"/>
      <c r="GYM129" s="0"/>
      <c r="GYN129" s="0"/>
      <c r="GYO129" s="0"/>
      <c r="GYP129" s="0"/>
      <c r="GYQ129" s="0"/>
      <c r="GYR129" s="0"/>
      <c r="GYS129" s="0"/>
      <c r="GYT129" s="0"/>
      <c r="GYU129" s="0"/>
      <c r="GYV129" s="0"/>
      <c r="GYW129" s="0"/>
      <c r="GYX129" s="0"/>
      <c r="GYY129" s="0"/>
      <c r="GYZ129" s="0"/>
      <c r="GZA129" s="0"/>
      <c r="GZB129" s="0"/>
      <c r="GZC129" s="0"/>
      <c r="GZD129" s="0"/>
      <c r="GZE129" s="0"/>
      <c r="GZF129" s="0"/>
      <c r="GZG129" s="0"/>
      <c r="GZH129" s="0"/>
      <c r="GZI129" s="0"/>
      <c r="GZJ129" s="0"/>
      <c r="GZK129" s="0"/>
      <c r="GZL129" s="0"/>
      <c r="GZM129" s="0"/>
      <c r="GZN129" s="0"/>
      <c r="GZO129" s="0"/>
      <c r="GZP129" s="0"/>
      <c r="GZQ129" s="0"/>
      <c r="GZR129" s="0"/>
      <c r="GZS129" s="0"/>
      <c r="GZT129" s="0"/>
      <c r="GZU129" s="0"/>
      <c r="GZV129" s="0"/>
      <c r="GZW129" s="0"/>
      <c r="GZX129" s="0"/>
      <c r="GZY129" s="0"/>
      <c r="GZZ129" s="0"/>
      <c r="HAA129" s="0"/>
      <c r="HAB129" s="0"/>
      <c r="HAC129" s="0"/>
      <c r="HAD129" s="0"/>
      <c r="HAE129" s="0"/>
      <c r="HAF129" s="0"/>
      <c r="HAG129" s="0"/>
      <c r="HAH129" s="0"/>
      <c r="HAI129" s="0"/>
      <c r="HAJ129" s="0"/>
      <c r="HAK129" s="0"/>
      <c r="HAL129" s="0"/>
      <c r="HAM129" s="0"/>
      <c r="HAN129" s="0"/>
      <c r="HAO129" s="0"/>
      <c r="HAP129" s="0"/>
      <c r="HAQ129" s="0"/>
      <c r="HAR129" s="0"/>
      <c r="HAS129" s="0"/>
      <c r="HAT129" s="0"/>
      <c r="HAU129" s="0"/>
      <c r="HAV129" s="0"/>
      <c r="HAW129" s="0"/>
      <c r="HAX129" s="0"/>
      <c r="HAY129" s="0"/>
      <c r="HAZ129" s="0"/>
      <c r="HBA129" s="0"/>
      <c r="HBB129" s="0"/>
      <c r="HBC129" s="0"/>
      <c r="HBD129" s="0"/>
      <c r="HBE129" s="0"/>
      <c r="HBF129" s="0"/>
      <c r="HBG129" s="0"/>
      <c r="HBH129" s="0"/>
      <c r="HBI129" s="0"/>
      <c r="HBJ129" s="0"/>
      <c r="HBK129" s="0"/>
      <c r="HBL129" s="0"/>
      <c r="HBM129" s="0"/>
      <c r="HBN129" s="0"/>
      <c r="HBO129" s="0"/>
      <c r="HBP129" s="0"/>
      <c r="HBQ129" s="0"/>
      <c r="HBR129" s="0"/>
      <c r="HBS129" s="0"/>
      <c r="HBT129" s="0"/>
      <c r="HBU129" s="0"/>
      <c r="HBV129" s="0"/>
      <c r="HBW129" s="0"/>
      <c r="HBX129" s="0"/>
      <c r="HBY129" s="0"/>
      <c r="HBZ129" s="0"/>
      <c r="HCA129" s="0"/>
      <c r="HCB129" s="0"/>
      <c r="HCC129" s="0"/>
      <c r="HCD129" s="0"/>
      <c r="HCE129" s="0"/>
      <c r="HCF129" s="0"/>
      <c r="HCG129" s="0"/>
      <c r="HCH129" s="0"/>
      <c r="HCI129" s="0"/>
      <c r="HCJ129" s="0"/>
      <c r="HCK129" s="0"/>
      <c r="HCL129" s="0"/>
      <c r="HCM129" s="0"/>
      <c r="HCN129" s="0"/>
      <c r="HCO129" s="0"/>
      <c r="HCP129" s="0"/>
      <c r="HCQ129" s="0"/>
      <c r="HCR129" s="0"/>
      <c r="HCS129" s="0"/>
      <c r="HCT129" s="0"/>
      <c r="HCU129" s="0"/>
      <c r="HCV129" s="0"/>
      <c r="HCW129" s="0"/>
      <c r="HCX129" s="0"/>
      <c r="HCY129" s="0"/>
      <c r="HCZ129" s="0"/>
      <c r="HDA129" s="0"/>
      <c r="HDB129" s="0"/>
      <c r="HDC129" s="0"/>
      <c r="HDD129" s="0"/>
      <c r="HDE129" s="0"/>
      <c r="HDF129" s="0"/>
      <c r="HDG129" s="0"/>
      <c r="HDH129" s="0"/>
      <c r="HDI129" s="0"/>
      <c r="HDJ129" s="0"/>
      <c r="HDK129" s="0"/>
      <c r="HDL129" s="0"/>
      <c r="HDM129" s="0"/>
      <c r="HDN129" s="0"/>
      <c r="HDO129" s="0"/>
      <c r="HDP129" s="0"/>
      <c r="HDQ129" s="0"/>
      <c r="HDR129" s="0"/>
      <c r="HDS129" s="0"/>
      <c r="HDT129" s="0"/>
      <c r="HDU129" s="0"/>
      <c r="HDV129" s="0"/>
      <c r="HDW129" s="0"/>
      <c r="HDX129" s="0"/>
      <c r="HDY129" s="0"/>
      <c r="HDZ129" s="0"/>
      <c r="HEA129" s="0"/>
      <c r="HEB129" s="0"/>
      <c r="HEC129" s="0"/>
      <c r="HED129" s="0"/>
      <c r="HEE129" s="0"/>
      <c r="HEF129" s="0"/>
      <c r="HEG129" s="0"/>
      <c r="HEH129" s="0"/>
      <c r="HEI129" s="0"/>
      <c r="HEJ129" s="0"/>
      <c r="HEK129" s="0"/>
      <c r="HEL129" s="0"/>
      <c r="HEM129" s="0"/>
      <c r="HEN129" s="0"/>
      <c r="HEO129" s="0"/>
      <c r="HEP129" s="0"/>
      <c r="HEQ129" s="0"/>
      <c r="HER129" s="0"/>
      <c r="HES129" s="0"/>
      <c r="HET129" s="0"/>
      <c r="HEU129" s="0"/>
      <c r="HEV129" s="0"/>
      <c r="HEW129" s="0"/>
      <c r="HEX129" s="0"/>
      <c r="HEY129" s="0"/>
      <c r="HEZ129" s="0"/>
      <c r="HFA129" s="0"/>
      <c r="HFB129" s="0"/>
      <c r="HFC129" s="0"/>
      <c r="HFD129" s="0"/>
      <c r="HFE129" s="0"/>
      <c r="HFF129" s="0"/>
      <c r="HFG129" s="0"/>
      <c r="HFH129" s="0"/>
      <c r="HFI129" s="0"/>
      <c r="HFJ129" s="0"/>
      <c r="HFK129" s="0"/>
      <c r="HFL129" s="0"/>
      <c r="HFM129" s="0"/>
      <c r="HFN129" s="0"/>
      <c r="HFO129" s="0"/>
      <c r="HFP129" s="0"/>
      <c r="HFQ129" s="0"/>
      <c r="HFR129" s="0"/>
      <c r="HFS129" s="0"/>
      <c r="HFT129" s="0"/>
      <c r="HFU129" s="0"/>
      <c r="HFV129" s="0"/>
      <c r="HFW129" s="0"/>
      <c r="HFX129" s="0"/>
      <c r="HFY129" s="0"/>
      <c r="HFZ129" s="0"/>
      <c r="HGA129" s="0"/>
      <c r="HGB129" s="0"/>
      <c r="HGC129" s="0"/>
      <c r="HGD129" s="0"/>
      <c r="HGE129" s="0"/>
      <c r="HGF129" s="0"/>
      <c r="HGG129" s="0"/>
      <c r="HGH129" s="0"/>
      <c r="HGI129" s="0"/>
      <c r="HGJ129" s="0"/>
      <c r="HGK129" s="0"/>
      <c r="HGL129" s="0"/>
      <c r="HGM129" s="0"/>
      <c r="HGN129" s="0"/>
      <c r="HGO129" s="0"/>
      <c r="HGP129" s="0"/>
      <c r="HGQ129" s="0"/>
      <c r="HGR129" s="0"/>
      <c r="HGS129" s="0"/>
      <c r="HGT129" s="0"/>
      <c r="HGU129" s="0"/>
      <c r="HGV129" s="0"/>
      <c r="HGW129" s="0"/>
      <c r="HGX129" s="0"/>
      <c r="HGY129" s="0"/>
      <c r="HGZ129" s="0"/>
      <c r="HHA129" s="0"/>
      <c r="HHB129" s="0"/>
      <c r="HHC129" s="0"/>
      <c r="HHD129" s="0"/>
      <c r="HHE129" s="0"/>
      <c r="HHF129" s="0"/>
      <c r="HHG129" s="0"/>
      <c r="HHH129" s="0"/>
      <c r="HHI129" s="0"/>
      <c r="HHJ129" s="0"/>
      <c r="HHK129" s="0"/>
      <c r="HHL129" s="0"/>
      <c r="HHM129" s="0"/>
      <c r="HHN129" s="0"/>
      <c r="HHO129" s="0"/>
      <c r="HHP129" s="0"/>
      <c r="HHQ129" s="0"/>
      <c r="HHR129" s="0"/>
      <c r="HHS129" s="0"/>
      <c r="HHT129" s="0"/>
      <c r="HHU129" s="0"/>
      <c r="HHV129" s="0"/>
      <c r="HHW129" s="0"/>
      <c r="HHX129" s="0"/>
      <c r="HHY129" s="0"/>
      <c r="HHZ129" s="0"/>
      <c r="HIA129" s="0"/>
      <c r="HIB129" s="0"/>
      <c r="HIC129" s="0"/>
      <c r="HID129" s="0"/>
      <c r="HIE129" s="0"/>
      <c r="HIF129" s="0"/>
      <c r="HIG129" s="0"/>
      <c r="HIH129" s="0"/>
      <c r="HII129" s="0"/>
      <c r="HIJ129" s="0"/>
      <c r="HIK129" s="0"/>
      <c r="HIL129" s="0"/>
      <c r="HIM129" s="0"/>
      <c r="HIN129" s="0"/>
      <c r="HIO129" s="0"/>
      <c r="HIP129" s="0"/>
      <c r="HIQ129" s="0"/>
      <c r="HIR129" s="0"/>
      <c r="HIS129" s="0"/>
      <c r="HIT129" s="0"/>
      <c r="HIU129" s="0"/>
      <c r="HIV129" s="0"/>
      <c r="HIW129" s="0"/>
      <c r="HIX129" s="0"/>
      <c r="HIY129" s="0"/>
      <c r="HIZ129" s="0"/>
      <c r="HJA129" s="0"/>
      <c r="HJB129" s="0"/>
      <c r="HJC129" s="0"/>
      <c r="HJD129" s="0"/>
      <c r="HJE129" s="0"/>
      <c r="HJF129" s="0"/>
      <c r="HJG129" s="0"/>
      <c r="HJH129" s="0"/>
      <c r="HJI129" s="0"/>
      <c r="HJJ129" s="0"/>
      <c r="HJK129" s="0"/>
      <c r="HJL129" s="0"/>
      <c r="HJM129" s="0"/>
      <c r="HJN129" s="0"/>
      <c r="HJO129" s="0"/>
      <c r="HJP129" s="0"/>
      <c r="HJQ129" s="0"/>
      <c r="HJR129" s="0"/>
      <c r="HJS129" s="0"/>
      <c r="HJT129" s="0"/>
      <c r="HJU129" s="0"/>
      <c r="HJV129" s="0"/>
      <c r="HJW129" s="0"/>
      <c r="HJX129" s="0"/>
      <c r="HJY129" s="0"/>
      <c r="HJZ129" s="0"/>
      <c r="HKA129" s="0"/>
      <c r="HKB129" s="0"/>
      <c r="HKC129" s="0"/>
      <c r="HKD129" s="0"/>
      <c r="HKE129" s="0"/>
      <c r="HKF129" s="0"/>
      <c r="HKG129" s="0"/>
      <c r="HKH129" s="0"/>
      <c r="HKI129" s="0"/>
      <c r="HKJ129" s="0"/>
      <c r="HKK129" s="0"/>
      <c r="HKL129" s="0"/>
      <c r="HKM129" s="0"/>
      <c r="HKN129" s="0"/>
      <c r="HKO129" s="0"/>
      <c r="HKP129" s="0"/>
      <c r="HKQ129" s="0"/>
      <c r="HKR129" s="0"/>
      <c r="HKS129" s="0"/>
      <c r="HKT129" s="0"/>
      <c r="HKU129" s="0"/>
      <c r="HKV129" s="0"/>
      <c r="HKW129" s="0"/>
      <c r="HKX129" s="0"/>
      <c r="HKY129" s="0"/>
      <c r="HKZ129" s="0"/>
      <c r="HLA129" s="0"/>
      <c r="HLB129" s="0"/>
      <c r="HLC129" s="0"/>
      <c r="HLD129" s="0"/>
      <c r="HLE129" s="0"/>
      <c r="HLF129" s="0"/>
      <c r="HLG129" s="0"/>
      <c r="HLH129" s="0"/>
      <c r="HLI129" s="0"/>
      <c r="HLJ129" s="0"/>
      <c r="HLK129" s="0"/>
      <c r="HLL129" s="0"/>
      <c r="HLM129" s="0"/>
      <c r="HLN129" s="0"/>
      <c r="HLO129" s="0"/>
      <c r="HLP129" s="0"/>
      <c r="HLQ129" s="0"/>
      <c r="HLR129" s="0"/>
      <c r="HLS129" s="0"/>
      <c r="HLT129" s="0"/>
      <c r="HLU129" s="0"/>
      <c r="HLV129" s="0"/>
      <c r="HLW129" s="0"/>
      <c r="HLX129" s="0"/>
      <c r="HLY129" s="0"/>
      <c r="HLZ129" s="0"/>
      <c r="HMA129" s="0"/>
      <c r="HMB129" s="0"/>
      <c r="HMC129" s="0"/>
      <c r="HMD129" s="0"/>
      <c r="HME129" s="0"/>
      <c r="HMF129" s="0"/>
      <c r="HMG129" s="0"/>
      <c r="HMH129" s="0"/>
      <c r="HMI129" s="0"/>
      <c r="HMJ129" s="0"/>
      <c r="HMK129" s="0"/>
      <c r="HML129" s="0"/>
      <c r="HMM129" s="0"/>
      <c r="HMN129" s="0"/>
      <c r="HMO129" s="0"/>
      <c r="HMP129" s="0"/>
      <c r="HMQ129" s="0"/>
      <c r="HMR129" s="0"/>
      <c r="HMS129" s="0"/>
      <c r="HMT129" s="0"/>
      <c r="HMU129" s="0"/>
      <c r="HMV129" s="0"/>
      <c r="HMW129" s="0"/>
      <c r="HMX129" s="0"/>
      <c r="HMY129" s="0"/>
      <c r="HMZ129" s="0"/>
      <c r="HNA129" s="0"/>
      <c r="HNB129" s="0"/>
      <c r="HNC129" s="0"/>
      <c r="HND129" s="0"/>
      <c r="HNE129" s="0"/>
      <c r="HNF129" s="0"/>
      <c r="HNG129" s="0"/>
      <c r="HNH129" s="0"/>
      <c r="HNI129" s="0"/>
      <c r="HNJ129" s="0"/>
      <c r="HNK129" s="0"/>
      <c r="HNL129" s="0"/>
      <c r="HNM129" s="0"/>
      <c r="HNN129" s="0"/>
      <c r="HNO129" s="0"/>
      <c r="HNP129" s="0"/>
      <c r="HNQ129" s="0"/>
      <c r="HNR129" s="0"/>
      <c r="HNS129" s="0"/>
      <c r="HNT129" s="0"/>
      <c r="HNU129" s="0"/>
      <c r="HNV129" s="0"/>
      <c r="HNW129" s="0"/>
      <c r="HNX129" s="0"/>
      <c r="HNY129" s="0"/>
      <c r="HNZ129" s="0"/>
      <c r="HOA129" s="0"/>
      <c r="HOB129" s="0"/>
      <c r="HOC129" s="0"/>
      <c r="HOD129" s="0"/>
      <c r="HOE129" s="0"/>
      <c r="HOF129" s="0"/>
      <c r="HOG129" s="0"/>
      <c r="HOH129" s="0"/>
      <c r="HOI129" s="0"/>
      <c r="HOJ129" s="0"/>
      <c r="HOK129" s="0"/>
      <c r="HOL129" s="0"/>
      <c r="HOM129" s="0"/>
      <c r="HON129" s="0"/>
      <c r="HOO129" s="0"/>
      <c r="HOP129" s="0"/>
      <c r="HOQ129" s="0"/>
      <c r="HOR129" s="0"/>
      <c r="HOS129" s="0"/>
      <c r="HOT129" s="0"/>
      <c r="HOU129" s="0"/>
      <c r="HOV129" s="0"/>
      <c r="HOW129" s="0"/>
      <c r="HOX129" s="0"/>
      <c r="HOY129" s="0"/>
      <c r="HOZ129" s="0"/>
      <c r="HPA129" s="0"/>
      <c r="HPB129" s="0"/>
      <c r="HPC129" s="0"/>
      <c r="HPD129" s="0"/>
      <c r="HPE129" s="0"/>
      <c r="HPF129" s="0"/>
      <c r="HPG129" s="0"/>
      <c r="HPH129" s="0"/>
      <c r="HPI129" s="0"/>
      <c r="HPJ129" s="0"/>
      <c r="HPK129" s="0"/>
      <c r="HPL129" s="0"/>
      <c r="HPM129" s="0"/>
      <c r="HPN129" s="0"/>
      <c r="HPO129" s="0"/>
      <c r="HPP129" s="0"/>
      <c r="HPQ129" s="0"/>
      <c r="HPR129" s="0"/>
      <c r="HPS129" s="0"/>
      <c r="HPT129" s="0"/>
      <c r="HPU129" s="0"/>
      <c r="HPV129" s="0"/>
      <c r="HPW129" s="0"/>
      <c r="HPX129" s="0"/>
      <c r="HPY129" s="0"/>
      <c r="HPZ129" s="0"/>
      <c r="HQA129" s="0"/>
      <c r="HQB129" s="0"/>
      <c r="HQC129" s="0"/>
      <c r="HQD129" s="0"/>
      <c r="HQE129" s="0"/>
      <c r="HQF129" s="0"/>
      <c r="HQG129" s="0"/>
      <c r="HQH129" s="0"/>
      <c r="HQI129" s="0"/>
      <c r="HQJ129" s="0"/>
      <c r="HQK129" s="0"/>
      <c r="HQL129" s="0"/>
      <c r="HQM129" s="0"/>
      <c r="HQN129" s="0"/>
      <c r="HQO129" s="0"/>
      <c r="HQP129" s="0"/>
      <c r="HQQ129" s="0"/>
      <c r="HQR129" s="0"/>
      <c r="HQS129" s="0"/>
      <c r="HQT129" s="0"/>
      <c r="HQU129" s="0"/>
      <c r="HQV129" s="0"/>
      <c r="HQW129" s="0"/>
      <c r="HQX129" s="0"/>
      <c r="HQY129" s="0"/>
      <c r="HQZ129" s="0"/>
      <c r="HRA129" s="0"/>
      <c r="HRB129" s="0"/>
      <c r="HRC129" s="0"/>
      <c r="HRD129" s="0"/>
      <c r="HRE129" s="0"/>
      <c r="HRF129" s="0"/>
      <c r="HRG129" s="0"/>
      <c r="HRH129" s="0"/>
      <c r="HRI129" s="0"/>
      <c r="HRJ129" s="0"/>
      <c r="HRK129" s="0"/>
      <c r="HRL129" s="0"/>
      <c r="HRM129" s="0"/>
      <c r="HRN129" s="0"/>
      <c r="HRO129" s="0"/>
      <c r="HRP129" s="0"/>
      <c r="HRQ129" s="0"/>
      <c r="HRR129" s="0"/>
      <c r="HRS129" s="0"/>
      <c r="HRT129" s="0"/>
      <c r="HRU129" s="0"/>
      <c r="HRV129" s="0"/>
      <c r="HRW129" s="0"/>
      <c r="HRX129" s="0"/>
      <c r="HRY129" s="0"/>
      <c r="HRZ129" s="0"/>
      <c r="HSA129" s="0"/>
      <c r="HSB129" s="0"/>
      <c r="HSC129" s="0"/>
      <c r="HSD129" s="0"/>
      <c r="HSE129" s="0"/>
      <c r="HSF129" s="0"/>
      <c r="HSG129" s="0"/>
      <c r="HSH129" s="0"/>
      <c r="HSI129" s="0"/>
      <c r="HSJ129" s="0"/>
      <c r="HSK129" s="0"/>
      <c r="HSL129" s="0"/>
      <c r="HSM129" s="0"/>
      <c r="HSN129" s="0"/>
      <c r="HSO129" s="0"/>
      <c r="HSP129" s="0"/>
      <c r="HSQ129" s="0"/>
      <c r="HSR129" s="0"/>
      <c r="HSS129" s="0"/>
      <c r="HST129" s="0"/>
      <c r="HSU129" s="0"/>
      <c r="HSV129" s="0"/>
      <c r="HSW129" s="0"/>
      <c r="HSX129" s="0"/>
      <c r="HSY129" s="0"/>
      <c r="HSZ129" s="0"/>
      <c r="HTA129" s="0"/>
      <c r="HTB129" s="0"/>
      <c r="HTC129" s="0"/>
      <c r="HTD129" s="0"/>
      <c r="HTE129" s="0"/>
      <c r="HTF129" s="0"/>
      <c r="HTG129" s="0"/>
      <c r="HTH129" s="0"/>
      <c r="HTI129" s="0"/>
      <c r="HTJ129" s="0"/>
      <c r="HTK129" s="0"/>
      <c r="HTL129" s="0"/>
      <c r="HTM129" s="0"/>
      <c r="HTN129" s="0"/>
      <c r="HTO129" s="0"/>
      <c r="HTP129" s="0"/>
      <c r="HTQ129" s="0"/>
      <c r="HTR129" s="0"/>
      <c r="HTS129" s="0"/>
      <c r="HTT129" s="0"/>
      <c r="HTU129" s="0"/>
      <c r="HTV129" s="0"/>
      <c r="HTW129" s="0"/>
      <c r="HTX129" s="0"/>
      <c r="HTY129" s="0"/>
      <c r="HTZ129" s="0"/>
      <c r="HUA129" s="0"/>
      <c r="HUB129" s="0"/>
      <c r="HUC129" s="0"/>
      <c r="HUD129" s="0"/>
      <c r="HUE129" s="0"/>
      <c r="HUF129" s="0"/>
      <c r="HUG129" s="0"/>
      <c r="HUH129" s="0"/>
      <c r="HUI129" s="0"/>
      <c r="HUJ129" s="0"/>
      <c r="HUK129" s="0"/>
      <c r="HUL129" s="0"/>
      <c r="HUM129" s="0"/>
      <c r="HUN129" s="0"/>
      <c r="HUO129" s="0"/>
      <c r="HUP129" s="0"/>
      <c r="HUQ129" s="0"/>
      <c r="HUR129" s="0"/>
      <c r="HUS129" s="0"/>
      <c r="HUT129" s="0"/>
      <c r="HUU129" s="0"/>
      <c r="HUV129" s="0"/>
      <c r="HUW129" s="0"/>
      <c r="HUX129" s="0"/>
      <c r="HUY129" s="0"/>
      <c r="HUZ129" s="0"/>
      <c r="HVA129" s="0"/>
      <c r="HVB129" s="0"/>
      <c r="HVC129" s="0"/>
      <c r="HVD129" s="0"/>
      <c r="HVE129" s="0"/>
      <c r="HVF129" s="0"/>
      <c r="HVG129" s="0"/>
      <c r="HVH129" s="0"/>
      <c r="HVI129" s="0"/>
      <c r="HVJ129" s="0"/>
      <c r="HVK129" s="0"/>
      <c r="HVL129" s="0"/>
      <c r="HVM129" s="0"/>
      <c r="HVN129" s="0"/>
      <c r="HVO129" s="0"/>
      <c r="HVP129" s="0"/>
      <c r="HVQ129" s="0"/>
      <c r="HVR129" s="0"/>
      <c r="HVS129" s="0"/>
      <c r="HVT129" s="0"/>
      <c r="HVU129" s="0"/>
      <c r="HVV129" s="0"/>
      <c r="HVW129" s="0"/>
      <c r="HVX129" s="0"/>
      <c r="HVY129" s="0"/>
      <c r="HVZ129" s="0"/>
      <c r="HWA129" s="0"/>
      <c r="HWB129" s="0"/>
      <c r="HWC129" s="0"/>
      <c r="HWD129" s="0"/>
      <c r="HWE129" s="0"/>
      <c r="HWF129" s="0"/>
      <c r="HWG129" s="0"/>
      <c r="HWH129" s="0"/>
      <c r="HWI129" s="0"/>
      <c r="HWJ129" s="0"/>
      <c r="HWK129" s="0"/>
      <c r="HWL129" s="0"/>
      <c r="HWM129" s="0"/>
      <c r="HWN129" s="0"/>
      <c r="HWO129" s="0"/>
      <c r="HWP129" s="0"/>
      <c r="HWQ129" s="0"/>
      <c r="HWR129" s="0"/>
      <c r="HWS129" s="0"/>
      <c r="HWT129" s="0"/>
      <c r="HWU129" s="0"/>
      <c r="HWV129" s="0"/>
      <c r="HWW129" s="0"/>
      <c r="HWX129" s="0"/>
      <c r="HWY129" s="0"/>
      <c r="HWZ129" s="0"/>
      <c r="HXA129" s="0"/>
      <c r="HXB129" s="0"/>
      <c r="HXC129" s="0"/>
      <c r="HXD129" s="0"/>
      <c r="HXE129" s="0"/>
      <c r="HXF129" s="0"/>
      <c r="HXG129" s="0"/>
      <c r="HXH129" s="0"/>
      <c r="HXI129" s="0"/>
      <c r="HXJ129" s="0"/>
      <c r="HXK129" s="0"/>
      <c r="HXL129" s="0"/>
      <c r="HXM129" s="0"/>
      <c r="HXN129" s="0"/>
      <c r="HXO129" s="0"/>
      <c r="HXP129" s="0"/>
      <c r="HXQ129" s="0"/>
      <c r="HXR129" s="0"/>
      <c r="HXS129" s="0"/>
      <c r="HXT129" s="0"/>
      <c r="HXU129" s="0"/>
      <c r="HXV129" s="0"/>
      <c r="HXW129" s="0"/>
      <c r="HXX129" s="0"/>
      <c r="HXY129" s="0"/>
      <c r="HXZ129" s="0"/>
      <c r="HYA129" s="0"/>
      <c r="HYB129" s="0"/>
      <c r="HYC129" s="0"/>
      <c r="HYD129" s="0"/>
      <c r="HYE129" s="0"/>
      <c r="HYF129" s="0"/>
      <c r="HYG129" s="0"/>
      <c r="HYH129" s="0"/>
      <c r="HYI129" s="0"/>
      <c r="HYJ129" s="0"/>
      <c r="HYK129" s="0"/>
      <c r="HYL129" s="0"/>
      <c r="HYM129" s="0"/>
      <c r="HYN129" s="0"/>
      <c r="HYO129" s="0"/>
      <c r="HYP129" s="0"/>
      <c r="HYQ129" s="0"/>
      <c r="HYR129" s="0"/>
      <c r="HYS129" s="0"/>
      <c r="HYT129" s="0"/>
      <c r="HYU129" s="0"/>
      <c r="HYV129" s="0"/>
      <c r="HYW129" s="0"/>
      <c r="HYX129" s="0"/>
      <c r="HYY129" s="0"/>
      <c r="HYZ129" s="0"/>
      <c r="HZA129" s="0"/>
      <c r="HZB129" s="0"/>
      <c r="HZC129" s="0"/>
      <c r="HZD129" s="0"/>
      <c r="HZE129" s="0"/>
      <c r="HZF129" s="0"/>
      <c r="HZG129" s="0"/>
      <c r="HZH129" s="0"/>
      <c r="HZI129" s="0"/>
      <c r="HZJ129" s="0"/>
      <c r="HZK129" s="0"/>
      <c r="HZL129" s="0"/>
      <c r="HZM129" s="0"/>
      <c r="HZN129" s="0"/>
      <c r="HZO129" s="0"/>
      <c r="HZP129" s="0"/>
      <c r="HZQ129" s="0"/>
      <c r="HZR129" s="0"/>
      <c r="HZS129" s="0"/>
      <c r="HZT129" s="0"/>
      <c r="HZU129" s="0"/>
      <c r="HZV129" s="0"/>
      <c r="HZW129" s="0"/>
      <c r="HZX129" s="0"/>
      <c r="HZY129" s="0"/>
      <c r="HZZ129" s="0"/>
      <c r="IAA129" s="0"/>
      <c r="IAB129" s="0"/>
      <c r="IAC129" s="0"/>
      <c r="IAD129" s="0"/>
      <c r="IAE129" s="0"/>
      <c r="IAF129" s="0"/>
      <c r="IAG129" s="0"/>
      <c r="IAH129" s="0"/>
      <c r="IAI129" s="0"/>
      <c r="IAJ129" s="0"/>
      <c r="IAK129" s="0"/>
      <c r="IAL129" s="0"/>
      <c r="IAM129" s="0"/>
      <c r="IAN129" s="0"/>
      <c r="IAO129" s="0"/>
      <c r="IAP129" s="0"/>
      <c r="IAQ129" s="0"/>
      <c r="IAR129" s="0"/>
      <c r="IAS129" s="0"/>
      <c r="IAT129" s="0"/>
      <c r="IAU129" s="0"/>
      <c r="IAV129" s="0"/>
      <c r="IAW129" s="0"/>
      <c r="IAX129" s="0"/>
      <c r="IAY129" s="0"/>
      <c r="IAZ129" s="0"/>
      <c r="IBA129" s="0"/>
      <c r="IBB129" s="0"/>
      <c r="IBC129" s="0"/>
      <c r="IBD129" s="0"/>
      <c r="IBE129" s="0"/>
      <c r="IBF129" s="0"/>
      <c r="IBG129" s="0"/>
      <c r="IBH129" s="0"/>
      <c r="IBI129" s="0"/>
      <c r="IBJ129" s="0"/>
      <c r="IBK129" s="0"/>
      <c r="IBL129" s="0"/>
      <c r="IBM129" s="0"/>
      <c r="IBN129" s="0"/>
      <c r="IBO129" s="0"/>
      <c r="IBP129" s="0"/>
      <c r="IBQ129" s="0"/>
      <c r="IBR129" s="0"/>
      <c r="IBS129" s="0"/>
      <c r="IBT129" s="0"/>
      <c r="IBU129" s="0"/>
      <c r="IBV129" s="0"/>
      <c r="IBW129" s="0"/>
      <c r="IBX129" s="0"/>
      <c r="IBY129" s="0"/>
      <c r="IBZ129" s="0"/>
      <c r="ICA129" s="0"/>
      <c r="ICB129" s="0"/>
      <c r="ICC129" s="0"/>
      <c r="ICD129" s="0"/>
      <c r="ICE129" s="0"/>
      <c r="ICF129" s="0"/>
      <c r="ICG129" s="0"/>
      <c r="ICH129" s="0"/>
      <c r="ICI129" s="0"/>
      <c r="ICJ129" s="0"/>
      <c r="ICK129" s="0"/>
      <c r="ICL129" s="0"/>
      <c r="ICM129" s="0"/>
      <c r="ICN129" s="0"/>
      <c r="ICO129" s="0"/>
      <c r="ICP129" s="0"/>
      <c r="ICQ129" s="0"/>
      <c r="ICR129" s="0"/>
      <c r="ICS129" s="0"/>
      <c r="ICT129" s="0"/>
      <c r="ICU129" s="0"/>
      <c r="ICV129" s="0"/>
      <c r="ICW129" s="0"/>
      <c r="ICX129" s="0"/>
      <c r="ICY129" s="0"/>
      <c r="ICZ129" s="0"/>
      <c r="IDA129" s="0"/>
      <c r="IDB129" s="0"/>
      <c r="IDC129" s="0"/>
      <c r="IDD129" s="0"/>
      <c r="IDE129" s="0"/>
      <c r="IDF129" s="0"/>
      <c r="IDG129" s="0"/>
      <c r="IDH129" s="0"/>
      <c r="IDI129" s="0"/>
      <c r="IDJ129" s="0"/>
      <c r="IDK129" s="0"/>
      <c r="IDL129" s="0"/>
      <c r="IDM129" s="0"/>
      <c r="IDN129" s="0"/>
      <c r="IDO129" s="0"/>
      <c r="IDP129" s="0"/>
      <c r="IDQ129" s="0"/>
      <c r="IDR129" s="0"/>
      <c r="IDS129" s="0"/>
      <c r="IDT129" s="0"/>
      <c r="IDU129" s="0"/>
      <c r="IDV129" s="0"/>
      <c r="IDW129" s="0"/>
      <c r="IDX129" s="0"/>
      <c r="IDY129" s="0"/>
      <c r="IDZ129" s="0"/>
      <c r="IEA129" s="0"/>
      <c r="IEB129" s="0"/>
      <c r="IEC129" s="0"/>
      <c r="IED129" s="0"/>
      <c r="IEE129" s="0"/>
      <c r="IEF129" s="0"/>
      <c r="IEG129" s="0"/>
      <c r="IEH129" s="0"/>
      <c r="IEI129" s="0"/>
      <c r="IEJ129" s="0"/>
      <c r="IEK129" s="0"/>
      <c r="IEL129" s="0"/>
      <c r="IEM129" s="0"/>
      <c r="IEN129" s="0"/>
      <c r="IEO129" s="0"/>
      <c r="IEP129" s="0"/>
      <c r="IEQ129" s="0"/>
      <c r="IER129" s="0"/>
      <c r="IES129" s="0"/>
      <c r="IET129" s="0"/>
      <c r="IEU129" s="0"/>
      <c r="IEV129" s="0"/>
      <c r="IEW129" s="0"/>
      <c r="IEX129" s="0"/>
      <c r="IEY129" s="0"/>
      <c r="IEZ129" s="0"/>
      <c r="IFA129" s="0"/>
      <c r="IFB129" s="0"/>
      <c r="IFC129" s="0"/>
      <c r="IFD129" s="0"/>
      <c r="IFE129" s="0"/>
      <c r="IFF129" s="0"/>
      <c r="IFG129" s="0"/>
      <c r="IFH129" s="0"/>
      <c r="IFI129" s="0"/>
      <c r="IFJ129" s="0"/>
      <c r="IFK129" s="0"/>
      <c r="IFL129" s="0"/>
      <c r="IFM129" s="0"/>
      <c r="IFN129" s="0"/>
      <c r="IFO129" s="0"/>
      <c r="IFP129" s="0"/>
      <c r="IFQ129" s="0"/>
      <c r="IFR129" s="0"/>
      <c r="IFS129" s="0"/>
      <c r="IFT129" s="0"/>
      <c r="IFU129" s="0"/>
      <c r="IFV129" s="0"/>
      <c r="IFW129" s="0"/>
      <c r="IFX129" s="0"/>
      <c r="IFY129" s="0"/>
      <c r="IFZ129" s="0"/>
      <c r="IGA129" s="0"/>
      <c r="IGB129" s="0"/>
      <c r="IGC129" s="0"/>
      <c r="IGD129" s="0"/>
      <c r="IGE129" s="0"/>
      <c r="IGF129" s="0"/>
      <c r="IGG129" s="0"/>
      <c r="IGH129" s="0"/>
      <c r="IGI129" s="0"/>
      <c r="IGJ129" s="0"/>
      <c r="IGK129" s="0"/>
      <c r="IGL129" s="0"/>
      <c r="IGM129" s="0"/>
      <c r="IGN129" s="0"/>
      <c r="IGO129" s="0"/>
      <c r="IGP129" s="0"/>
      <c r="IGQ129" s="0"/>
      <c r="IGR129" s="0"/>
      <c r="IGS129" s="0"/>
      <c r="IGT129" s="0"/>
      <c r="IGU129" s="0"/>
      <c r="IGV129" s="0"/>
      <c r="IGW129" s="0"/>
      <c r="IGX129" s="0"/>
      <c r="IGY129" s="0"/>
      <c r="IGZ129" s="0"/>
      <c r="IHA129" s="0"/>
      <c r="IHB129" s="0"/>
      <c r="IHC129" s="0"/>
      <c r="IHD129" s="0"/>
      <c r="IHE129" s="0"/>
      <c r="IHF129" s="0"/>
      <c r="IHG129" s="0"/>
      <c r="IHH129" s="0"/>
      <c r="IHI129" s="0"/>
      <c r="IHJ129" s="0"/>
      <c r="IHK129" s="0"/>
      <c r="IHL129" s="0"/>
      <c r="IHM129" s="0"/>
      <c r="IHN129" s="0"/>
      <c r="IHO129" s="0"/>
      <c r="IHP129" s="0"/>
      <c r="IHQ129" s="0"/>
      <c r="IHR129" s="0"/>
      <c r="IHS129" s="0"/>
      <c r="IHT129" s="0"/>
      <c r="IHU129" s="0"/>
      <c r="IHV129" s="0"/>
      <c r="IHW129" s="0"/>
      <c r="IHX129" s="0"/>
      <c r="IHY129" s="0"/>
      <c r="IHZ129" s="0"/>
      <c r="IIA129" s="0"/>
      <c r="IIB129" s="0"/>
      <c r="IIC129" s="0"/>
      <c r="IID129" s="0"/>
      <c r="IIE129" s="0"/>
      <c r="IIF129" s="0"/>
      <c r="IIG129" s="0"/>
      <c r="IIH129" s="0"/>
      <c r="III129" s="0"/>
      <c r="IIJ129" s="0"/>
      <c r="IIK129" s="0"/>
      <c r="IIL129" s="0"/>
      <c r="IIM129" s="0"/>
      <c r="IIN129" s="0"/>
      <c r="IIO129" s="0"/>
      <c r="IIP129" s="0"/>
      <c r="IIQ129" s="0"/>
      <c r="IIR129" s="0"/>
      <c r="IIS129" s="0"/>
      <c r="IIT129" s="0"/>
      <c r="IIU129" s="0"/>
      <c r="IIV129" s="0"/>
      <c r="IIW129" s="0"/>
      <c r="IIX129" s="0"/>
      <c r="IIY129" s="0"/>
      <c r="IIZ129" s="0"/>
      <c r="IJA129" s="0"/>
      <c r="IJB129" s="0"/>
      <c r="IJC129" s="0"/>
      <c r="IJD129" s="0"/>
      <c r="IJE129" s="0"/>
      <c r="IJF129" s="0"/>
      <c r="IJG129" s="0"/>
      <c r="IJH129" s="0"/>
      <c r="IJI129" s="0"/>
      <c r="IJJ129" s="0"/>
      <c r="IJK129" s="0"/>
      <c r="IJL129" s="0"/>
      <c r="IJM129" s="0"/>
      <c r="IJN129" s="0"/>
      <c r="IJO129" s="0"/>
      <c r="IJP129" s="0"/>
      <c r="IJQ129" s="0"/>
      <c r="IJR129" s="0"/>
      <c r="IJS129" s="0"/>
      <c r="IJT129" s="0"/>
      <c r="IJU129" s="0"/>
      <c r="IJV129" s="0"/>
      <c r="IJW129" s="0"/>
      <c r="IJX129" s="0"/>
      <c r="IJY129" s="0"/>
      <c r="IJZ129" s="0"/>
      <c r="IKA129" s="0"/>
      <c r="IKB129" s="0"/>
      <c r="IKC129" s="0"/>
      <c r="IKD129" s="0"/>
      <c r="IKE129" s="0"/>
      <c r="IKF129" s="0"/>
      <c r="IKG129" s="0"/>
      <c r="IKH129" s="0"/>
      <c r="IKI129" s="0"/>
      <c r="IKJ129" s="0"/>
      <c r="IKK129" s="0"/>
      <c r="IKL129" s="0"/>
      <c r="IKM129" s="0"/>
      <c r="IKN129" s="0"/>
      <c r="IKO129" s="0"/>
      <c r="IKP129" s="0"/>
      <c r="IKQ129" s="0"/>
      <c r="IKR129" s="0"/>
      <c r="IKS129" s="0"/>
      <c r="IKT129" s="0"/>
      <c r="IKU129" s="0"/>
      <c r="IKV129" s="0"/>
      <c r="IKW129" s="0"/>
      <c r="IKX129" s="0"/>
      <c r="IKY129" s="0"/>
      <c r="IKZ129" s="0"/>
      <c r="ILA129" s="0"/>
      <c r="ILB129" s="0"/>
      <c r="ILC129" s="0"/>
      <c r="ILD129" s="0"/>
      <c r="ILE129" s="0"/>
      <c r="ILF129" s="0"/>
      <c r="ILG129" s="0"/>
      <c r="ILH129" s="0"/>
      <c r="ILI129" s="0"/>
      <c r="ILJ129" s="0"/>
      <c r="ILK129" s="0"/>
      <c r="ILL129" s="0"/>
      <c r="ILM129" s="0"/>
      <c r="ILN129" s="0"/>
      <c r="ILO129" s="0"/>
      <c r="ILP129" s="0"/>
      <c r="ILQ129" s="0"/>
      <c r="ILR129" s="0"/>
      <c r="ILS129" s="0"/>
      <c r="ILT129" s="0"/>
      <c r="ILU129" s="0"/>
      <c r="ILV129" s="0"/>
      <c r="ILW129" s="0"/>
      <c r="ILX129" s="0"/>
      <c r="ILY129" s="0"/>
      <c r="ILZ129" s="0"/>
      <c r="IMA129" s="0"/>
      <c r="IMB129" s="0"/>
      <c r="IMC129" s="0"/>
      <c r="IMD129" s="0"/>
      <c r="IME129" s="0"/>
      <c r="IMF129" s="0"/>
      <c r="IMG129" s="0"/>
      <c r="IMH129" s="0"/>
      <c r="IMI129" s="0"/>
      <c r="IMJ129" s="0"/>
      <c r="IMK129" s="0"/>
      <c r="IML129" s="0"/>
      <c r="IMM129" s="0"/>
      <c r="IMN129" s="0"/>
      <c r="IMO129" s="0"/>
      <c r="IMP129" s="0"/>
      <c r="IMQ129" s="0"/>
      <c r="IMR129" s="0"/>
      <c r="IMS129" s="0"/>
      <c r="IMT129" s="0"/>
      <c r="IMU129" s="0"/>
      <c r="IMV129" s="0"/>
      <c r="IMW129" s="0"/>
      <c r="IMX129" s="0"/>
      <c r="IMY129" s="0"/>
      <c r="IMZ129" s="0"/>
      <c r="INA129" s="0"/>
      <c r="INB129" s="0"/>
      <c r="INC129" s="0"/>
      <c r="IND129" s="0"/>
      <c r="INE129" s="0"/>
      <c r="INF129" s="0"/>
      <c r="ING129" s="0"/>
      <c r="INH129" s="0"/>
      <c r="INI129" s="0"/>
      <c r="INJ129" s="0"/>
      <c r="INK129" s="0"/>
      <c r="INL129" s="0"/>
      <c r="INM129" s="0"/>
      <c r="INN129" s="0"/>
      <c r="INO129" s="0"/>
      <c r="INP129" s="0"/>
      <c r="INQ129" s="0"/>
      <c r="INR129" s="0"/>
      <c r="INS129" s="0"/>
      <c r="INT129" s="0"/>
      <c r="INU129" s="0"/>
      <c r="INV129" s="0"/>
      <c r="INW129" s="0"/>
      <c r="INX129" s="0"/>
      <c r="INY129" s="0"/>
      <c r="INZ129" s="0"/>
      <c r="IOA129" s="0"/>
      <c r="IOB129" s="0"/>
      <c r="IOC129" s="0"/>
      <c r="IOD129" s="0"/>
      <c r="IOE129" s="0"/>
      <c r="IOF129" s="0"/>
      <c r="IOG129" s="0"/>
      <c r="IOH129" s="0"/>
      <c r="IOI129" s="0"/>
      <c r="IOJ129" s="0"/>
      <c r="IOK129" s="0"/>
      <c r="IOL129" s="0"/>
      <c r="IOM129" s="0"/>
      <c r="ION129" s="0"/>
      <c r="IOO129" s="0"/>
      <c r="IOP129" s="0"/>
      <c r="IOQ129" s="0"/>
      <c r="IOR129" s="0"/>
      <c r="IOS129" s="0"/>
      <c r="IOT129" s="0"/>
      <c r="IOU129" s="0"/>
      <c r="IOV129" s="0"/>
      <c r="IOW129" s="0"/>
      <c r="IOX129" s="0"/>
      <c r="IOY129" s="0"/>
      <c r="IOZ129" s="0"/>
      <c r="IPA129" s="0"/>
      <c r="IPB129" s="0"/>
      <c r="IPC129" s="0"/>
      <c r="IPD129" s="0"/>
      <c r="IPE129" s="0"/>
      <c r="IPF129" s="0"/>
      <c r="IPG129" s="0"/>
      <c r="IPH129" s="0"/>
      <c r="IPI129" s="0"/>
      <c r="IPJ129" s="0"/>
      <c r="IPK129" s="0"/>
      <c r="IPL129" s="0"/>
      <c r="IPM129" s="0"/>
      <c r="IPN129" s="0"/>
      <c r="IPO129" s="0"/>
      <c r="IPP129" s="0"/>
      <c r="IPQ129" s="0"/>
      <c r="IPR129" s="0"/>
      <c r="IPS129" s="0"/>
      <c r="IPT129" s="0"/>
      <c r="IPU129" s="0"/>
      <c r="IPV129" s="0"/>
      <c r="IPW129" s="0"/>
      <c r="IPX129" s="0"/>
      <c r="IPY129" s="0"/>
      <c r="IPZ129" s="0"/>
      <c r="IQA129" s="0"/>
      <c r="IQB129" s="0"/>
      <c r="IQC129" s="0"/>
      <c r="IQD129" s="0"/>
      <c r="IQE129" s="0"/>
      <c r="IQF129" s="0"/>
      <c r="IQG129" s="0"/>
      <c r="IQH129" s="0"/>
      <c r="IQI129" s="0"/>
      <c r="IQJ129" s="0"/>
      <c r="IQK129" s="0"/>
      <c r="IQL129" s="0"/>
      <c r="IQM129" s="0"/>
      <c r="IQN129" s="0"/>
      <c r="IQO129" s="0"/>
      <c r="IQP129" s="0"/>
      <c r="IQQ129" s="0"/>
      <c r="IQR129" s="0"/>
      <c r="IQS129" s="0"/>
      <c r="IQT129" s="0"/>
      <c r="IQU129" s="0"/>
      <c r="IQV129" s="0"/>
      <c r="IQW129" s="0"/>
      <c r="IQX129" s="0"/>
      <c r="IQY129" s="0"/>
      <c r="IQZ129" s="0"/>
      <c r="IRA129" s="0"/>
      <c r="IRB129" s="0"/>
      <c r="IRC129" s="0"/>
      <c r="IRD129" s="0"/>
      <c r="IRE129" s="0"/>
      <c r="IRF129" s="0"/>
      <c r="IRG129" s="0"/>
      <c r="IRH129" s="0"/>
      <c r="IRI129" s="0"/>
      <c r="IRJ129" s="0"/>
      <c r="IRK129" s="0"/>
      <c r="IRL129" s="0"/>
      <c r="IRM129" s="0"/>
      <c r="IRN129" s="0"/>
      <c r="IRO129" s="0"/>
      <c r="IRP129" s="0"/>
      <c r="IRQ129" s="0"/>
      <c r="IRR129" s="0"/>
      <c r="IRS129" s="0"/>
      <c r="IRT129" s="0"/>
      <c r="IRU129" s="0"/>
      <c r="IRV129" s="0"/>
      <c r="IRW129" s="0"/>
      <c r="IRX129" s="0"/>
      <c r="IRY129" s="0"/>
      <c r="IRZ129" s="0"/>
      <c r="ISA129" s="0"/>
      <c r="ISB129" s="0"/>
      <c r="ISC129" s="0"/>
      <c r="ISD129" s="0"/>
      <c r="ISE129" s="0"/>
      <c r="ISF129" s="0"/>
      <c r="ISG129" s="0"/>
      <c r="ISH129" s="0"/>
      <c r="ISI129" s="0"/>
      <c r="ISJ129" s="0"/>
      <c r="ISK129" s="0"/>
      <c r="ISL129" s="0"/>
      <c r="ISM129" s="0"/>
      <c r="ISN129" s="0"/>
      <c r="ISO129" s="0"/>
      <c r="ISP129" s="0"/>
      <c r="ISQ129" s="0"/>
      <c r="ISR129" s="0"/>
      <c r="ISS129" s="0"/>
      <c r="IST129" s="0"/>
      <c r="ISU129" s="0"/>
      <c r="ISV129" s="0"/>
      <c r="ISW129" s="0"/>
      <c r="ISX129" s="0"/>
      <c r="ISY129" s="0"/>
      <c r="ISZ129" s="0"/>
      <c r="ITA129" s="0"/>
      <c r="ITB129" s="0"/>
      <c r="ITC129" s="0"/>
      <c r="ITD129" s="0"/>
      <c r="ITE129" s="0"/>
      <c r="ITF129" s="0"/>
      <c r="ITG129" s="0"/>
      <c r="ITH129" s="0"/>
      <c r="ITI129" s="0"/>
      <c r="ITJ129" s="0"/>
      <c r="ITK129" s="0"/>
      <c r="ITL129" s="0"/>
      <c r="ITM129" s="0"/>
      <c r="ITN129" s="0"/>
      <c r="ITO129" s="0"/>
      <c r="ITP129" s="0"/>
      <c r="ITQ129" s="0"/>
      <c r="ITR129" s="0"/>
      <c r="ITS129" s="0"/>
      <c r="ITT129" s="0"/>
      <c r="ITU129" s="0"/>
      <c r="ITV129" s="0"/>
      <c r="ITW129" s="0"/>
      <c r="ITX129" s="0"/>
      <c r="ITY129" s="0"/>
      <c r="ITZ129" s="0"/>
      <c r="IUA129" s="0"/>
      <c r="IUB129" s="0"/>
      <c r="IUC129" s="0"/>
      <c r="IUD129" s="0"/>
      <c r="IUE129" s="0"/>
      <c r="IUF129" s="0"/>
      <c r="IUG129" s="0"/>
      <c r="IUH129" s="0"/>
      <c r="IUI129" s="0"/>
      <c r="IUJ129" s="0"/>
      <c r="IUK129" s="0"/>
      <c r="IUL129" s="0"/>
      <c r="IUM129" s="0"/>
      <c r="IUN129" s="0"/>
      <c r="IUO129" s="0"/>
      <c r="IUP129" s="0"/>
      <c r="IUQ129" s="0"/>
      <c r="IUR129" s="0"/>
      <c r="IUS129" s="0"/>
      <c r="IUT129" s="0"/>
      <c r="IUU129" s="0"/>
      <c r="IUV129" s="0"/>
      <c r="IUW129" s="0"/>
      <c r="IUX129" s="0"/>
      <c r="IUY129" s="0"/>
      <c r="IUZ129" s="0"/>
      <c r="IVA129" s="0"/>
      <c r="IVB129" s="0"/>
      <c r="IVC129" s="0"/>
      <c r="IVD129" s="0"/>
      <c r="IVE129" s="0"/>
      <c r="IVF129" s="0"/>
      <c r="IVG129" s="0"/>
      <c r="IVH129" s="0"/>
      <c r="IVI129" s="0"/>
      <c r="IVJ129" s="0"/>
      <c r="IVK129" s="0"/>
      <c r="IVL129" s="0"/>
      <c r="IVM129" s="0"/>
      <c r="IVN129" s="0"/>
      <c r="IVO129" s="0"/>
      <c r="IVP129" s="0"/>
      <c r="IVQ129" s="0"/>
      <c r="IVR129" s="0"/>
      <c r="IVS129" s="0"/>
      <c r="IVT129" s="0"/>
      <c r="IVU129" s="0"/>
      <c r="IVV129" s="0"/>
      <c r="IVW129" s="0"/>
      <c r="IVX129" s="0"/>
      <c r="IVY129" s="0"/>
      <c r="IVZ129" s="0"/>
      <c r="IWA129" s="0"/>
      <c r="IWB129" s="0"/>
      <c r="IWC129" s="0"/>
      <c r="IWD129" s="0"/>
      <c r="IWE129" s="0"/>
      <c r="IWF129" s="0"/>
      <c r="IWG129" s="0"/>
      <c r="IWH129" s="0"/>
      <c r="IWI129" s="0"/>
      <c r="IWJ129" s="0"/>
      <c r="IWK129" s="0"/>
      <c r="IWL129" s="0"/>
      <c r="IWM129" s="0"/>
      <c r="IWN129" s="0"/>
      <c r="IWO129" s="0"/>
      <c r="IWP129" s="0"/>
      <c r="IWQ129" s="0"/>
      <c r="IWR129" s="0"/>
      <c r="IWS129" s="0"/>
      <c r="IWT129" s="0"/>
      <c r="IWU129" s="0"/>
      <c r="IWV129" s="0"/>
      <c r="IWW129" s="0"/>
      <c r="IWX129" s="0"/>
      <c r="IWY129" s="0"/>
      <c r="IWZ129" s="0"/>
      <c r="IXA129" s="0"/>
      <c r="IXB129" s="0"/>
      <c r="IXC129" s="0"/>
      <c r="IXD129" s="0"/>
      <c r="IXE129" s="0"/>
      <c r="IXF129" s="0"/>
      <c r="IXG129" s="0"/>
      <c r="IXH129" s="0"/>
      <c r="IXI129" s="0"/>
      <c r="IXJ129" s="0"/>
      <c r="IXK129" s="0"/>
      <c r="IXL129" s="0"/>
      <c r="IXM129" s="0"/>
      <c r="IXN129" s="0"/>
      <c r="IXO129" s="0"/>
      <c r="IXP129" s="0"/>
      <c r="IXQ129" s="0"/>
      <c r="IXR129" s="0"/>
      <c r="IXS129" s="0"/>
      <c r="IXT129" s="0"/>
      <c r="IXU129" s="0"/>
      <c r="IXV129" s="0"/>
      <c r="IXW129" s="0"/>
      <c r="IXX129" s="0"/>
      <c r="IXY129" s="0"/>
      <c r="IXZ129" s="0"/>
      <c r="IYA129" s="0"/>
      <c r="IYB129" s="0"/>
      <c r="IYC129" s="0"/>
      <c r="IYD129" s="0"/>
      <c r="IYE129" s="0"/>
      <c r="IYF129" s="0"/>
      <c r="IYG129" s="0"/>
      <c r="IYH129" s="0"/>
      <c r="IYI129" s="0"/>
      <c r="IYJ129" s="0"/>
      <c r="IYK129" s="0"/>
      <c r="IYL129" s="0"/>
      <c r="IYM129" s="0"/>
      <c r="IYN129" s="0"/>
      <c r="IYO129" s="0"/>
      <c r="IYP129" s="0"/>
      <c r="IYQ129" s="0"/>
      <c r="IYR129" s="0"/>
      <c r="IYS129" s="0"/>
      <c r="IYT129" s="0"/>
      <c r="IYU129" s="0"/>
      <c r="IYV129" s="0"/>
      <c r="IYW129" s="0"/>
      <c r="IYX129" s="0"/>
      <c r="IYY129" s="0"/>
      <c r="IYZ129" s="0"/>
      <c r="IZA129" s="0"/>
      <c r="IZB129" s="0"/>
      <c r="IZC129" s="0"/>
      <c r="IZD129" s="0"/>
      <c r="IZE129" s="0"/>
      <c r="IZF129" s="0"/>
      <c r="IZG129" s="0"/>
      <c r="IZH129" s="0"/>
      <c r="IZI129" s="0"/>
      <c r="IZJ129" s="0"/>
      <c r="IZK129" s="0"/>
      <c r="IZL129" s="0"/>
      <c r="IZM129" s="0"/>
      <c r="IZN129" s="0"/>
      <c r="IZO129" s="0"/>
      <c r="IZP129" s="0"/>
      <c r="IZQ129" s="0"/>
      <c r="IZR129" s="0"/>
      <c r="IZS129" s="0"/>
      <c r="IZT129" s="0"/>
      <c r="IZU129" s="0"/>
      <c r="IZV129" s="0"/>
      <c r="IZW129" s="0"/>
      <c r="IZX129" s="0"/>
      <c r="IZY129" s="0"/>
      <c r="IZZ129" s="0"/>
      <c r="JAA129" s="0"/>
      <c r="JAB129" s="0"/>
      <c r="JAC129" s="0"/>
      <c r="JAD129" s="0"/>
      <c r="JAE129" s="0"/>
      <c r="JAF129" s="0"/>
      <c r="JAG129" s="0"/>
      <c r="JAH129" s="0"/>
      <c r="JAI129" s="0"/>
      <c r="JAJ129" s="0"/>
      <c r="JAK129" s="0"/>
      <c r="JAL129" s="0"/>
      <c r="JAM129" s="0"/>
      <c r="JAN129" s="0"/>
      <c r="JAO129" s="0"/>
      <c r="JAP129" s="0"/>
      <c r="JAQ129" s="0"/>
      <c r="JAR129" s="0"/>
      <c r="JAS129" s="0"/>
      <c r="JAT129" s="0"/>
      <c r="JAU129" s="0"/>
      <c r="JAV129" s="0"/>
      <c r="JAW129" s="0"/>
      <c r="JAX129" s="0"/>
      <c r="JAY129" s="0"/>
      <c r="JAZ129" s="0"/>
      <c r="JBA129" s="0"/>
      <c r="JBB129" s="0"/>
      <c r="JBC129" s="0"/>
      <c r="JBD129" s="0"/>
      <c r="JBE129" s="0"/>
      <c r="JBF129" s="0"/>
      <c r="JBG129" s="0"/>
      <c r="JBH129" s="0"/>
      <c r="JBI129" s="0"/>
      <c r="JBJ129" s="0"/>
      <c r="JBK129" s="0"/>
      <c r="JBL129" s="0"/>
      <c r="JBM129" s="0"/>
      <c r="JBN129" s="0"/>
      <c r="JBO129" s="0"/>
      <c r="JBP129" s="0"/>
      <c r="JBQ129" s="0"/>
      <c r="JBR129" s="0"/>
      <c r="JBS129" s="0"/>
      <c r="JBT129" s="0"/>
      <c r="JBU129" s="0"/>
      <c r="JBV129" s="0"/>
      <c r="JBW129" s="0"/>
      <c r="JBX129" s="0"/>
      <c r="JBY129" s="0"/>
      <c r="JBZ129" s="0"/>
      <c r="JCA129" s="0"/>
      <c r="JCB129" s="0"/>
      <c r="JCC129" s="0"/>
      <c r="JCD129" s="0"/>
      <c r="JCE129" s="0"/>
      <c r="JCF129" s="0"/>
      <c r="JCG129" s="0"/>
      <c r="JCH129" s="0"/>
      <c r="JCI129" s="0"/>
      <c r="JCJ129" s="0"/>
      <c r="JCK129" s="0"/>
      <c r="JCL129" s="0"/>
      <c r="JCM129" s="0"/>
      <c r="JCN129" s="0"/>
      <c r="JCO129" s="0"/>
      <c r="JCP129" s="0"/>
      <c r="JCQ129" s="0"/>
      <c r="JCR129" s="0"/>
      <c r="JCS129" s="0"/>
      <c r="JCT129" s="0"/>
      <c r="JCU129" s="0"/>
      <c r="JCV129" s="0"/>
      <c r="JCW129" s="0"/>
      <c r="JCX129" s="0"/>
      <c r="JCY129" s="0"/>
      <c r="JCZ129" s="0"/>
      <c r="JDA129" s="0"/>
      <c r="JDB129" s="0"/>
      <c r="JDC129" s="0"/>
      <c r="JDD129" s="0"/>
      <c r="JDE129" s="0"/>
      <c r="JDF129" s="0"/>
      <c r="JDG129" s="0"/>
      <c r="JDH129" s="0"/>
      <c r="JDI129" s="0"/>
      <c r="JDJ129" s="0"/>
      <c r="JDK129" s="0"/>
      <c r="JDL129" s="0"/>
      <c r="JDM129" s="0"/>
      <c r="JDN129" s="0"/>
      <c r="JDO129" s="0"/>
      <c r="JDP129" s="0"/>
      <c r="JDQ129" s="0"/>
      <c r="JDR129" s="0"/>
      <c r="JDS129" s="0"/>
      <c r="JDT129" s="0"/>
      <c r="JDU129" s="0"/>
      <c r="JDV129" s="0"/>
      <c r="JDW129" s="0"/>
      <c r="JDX129" s="0"/>
      <c r="JDY129" s="0"/>
      <c r="JDZ129" s="0"/>
      <c r="JEA129" s="0"/>
      <c r="JEB129" s="0"/>
      <c r="JEC129" s="0"/>
      <c r="JED129" s="0"/>
      <c r="JEE129" s="0"/>
      <c r="JEF129" s="0"/>
      <c r="JEG129" s="0"/>
      <c r="JEH129" s="0"/>
      <c r="JEI129" s="0"/>
      <c r="JEJ129" s="0"/>
      <c r="JEK129" s="0"/>
      <c r="JEL129" s="0"/>
      <c r="JEM129" s="0"/>
      <c r="JEN129" s="0"/>
      <c r="JEO129" s="0"/>
      <c r="JEP129" s="0"/>
      <c r="JEQ129" s="0"/>
      <c r="JER129" s="0"/>
      <c r="JES129" s="0"/>
      <c r="JET129" s="0"/>
      <c r="JEU129" s="0"/>
      <c r="JEV129" s="0"/>
      <c r="JEW129" s="0"/>
      <c r="JEX129" s="0"/>
      <c r="JEY129" s="0"/>
      <c r="JEZ129" s="0"/>
      <c r="JFA129" s="0"/>
      <c r="JFB129" s="0"/>
      <c r="JFC129" s="0"/>
      <c r="JFD129" s="0"/>
      <c r="JFE129" s="0"/>
      <c r="JFF129" s="0"/>
      <c r="JFG129" s="0"/>
      <c r="JFH129" s="0"/>
      <c r="JFI129" s="0"/>
      <c r="JFJ129" s="0"/>
      <c r="JFK129" s="0"/>
      <c r="JFL129" s="0"/>
      <c r="JFM129" s="0"/>
      <c r="JFN129" s="0"/>
      <c r="JFO129" s="0"/>
      <c r="JFP129" s="0"/>
      <c r="JFQ129" s="0"/>
      <c r="JFR129" s="0"/>
      <c r="JFS129" s="0"/>
      <c r="JFT129" s="0"/>
      <c r="JFU129" s="0"/>
      <c r="JFV129" s="0"/>
      <c r="JFW129" s="0"/>
      <c r="JFX129" s="0"/>
      <c r="JFY129" s="0"/>
      <c r="JFZ129" s="0"/>
      <c r="JGA129" s="0"/>
      <c r="JGB129" s="0"/>
      <c r="JGC129" s="0"/>
      <c r="JGD129" s="0"/>
      <c r="JGE129" s="0"/>
      <c r="JGF129" s="0"/>
      <c r="JGG129" s="0"/>
      <c r="JGH129" s="0"/>
      <c r="JGI129" s="0"/>
      <c r="JGJ129" s="0"/>
      <c r="JGK129" s="0"/>
      <c r="JGL129" s="0"/>
      <c r="JGM129" s="0"/>
      <c r="JGN129" s="0"/>
      <c r="JGO129" s="0"/>
      <c r="JGP129" s="0"/>
      <c r="JGQ129" s="0"/>
      <c r="JGR129" s="0"/>
      <c r="JGS129" s="0"/>
      <c r="JGT129" s="0"/>
      <c r="JGU129" s="0"/>
      <c r="JGV129" s="0"/>
      <c r="JGW129" s="0"/>
      <c r="JGX129" s="0"/>
      <c r="JGY129" s="0"/>
      <c r="JGZ129" s="0"/>
      <c r="JHA129" s="0"/>
      <c r="JHB129" s="0"/>
      <c r="JHC129" s="0"/>
      <c r="JHD129" s="0"/>
      <c r="JHE129" s="0"/>
      <c r="JHF129" s="0"/>
      <c r="JHG129" s="0"/>
      <c r="JHH129" s="0"/>
      <c r="JHI129" s="0"/>
      <c r="JHJ129" s="0"/>
      <c r="JHK129" s="0"/>
      <c r="JHL129" s="0"/>
      <c r="JHM129" s="0"/>
      <c r="JHN129" s="0"/>
      <c r="JHO129" s="0"/>
      <c r="JHP129" s="0"/>
      <c r="JHQ129" s="0"/>
      <c r="JHR129" s="0"/>
      <c r="JHS129" s="0"/>
      <c r="JHT129" s="0"/>
      <c r="JHU129" s="0"/>
      <c r="JHV129" s="0"/>
      <c r="JHW129" s="0"/>
      <c r="JHX129" s="0"/>
      <c r="JHY129" s="0"/>
      <c r="JHZ129" s="0"/>
      <c r="JIA129" s="0"/>
      <c r="JIB129" s="0"/>
      <c r="JIC129" s="0"/>
      <c r="JID129" s="0"/>
      <c r="JIE129" s="0"/>
      <c r="JIF129" s="0"/>
      <c r="JIG129" s="0"/>
      <c r="JIH129" s="0"/>
      <c r="JII129" s="0"/>
      <c r="JIJ129" s="0"/>
      <c r="JIK129" s="0"/>
      <c r="JIL129" s="0"/>
      <c r="JIM129" s="0"/>
      <c r="JIN129" s="0"/>
      <c r="JIO129" s="0"/>
      <c r="JIP129" s="0"/>
      <c r="JIQ129" s="0"/>
      <c r="JIR129" s="0"/>
      <c r="JIS129" s="0"/>
      <c r="JIT129" s="0"/>
      <c r="JIU129" s="0"/>
      <c r="JIV129" s="0"/>
      <c r="JIW129" s="0"/>
      <c r="JIX129" s="0"/>
      <c r="JIY129" s="0"/>
      <c r="JIZ129" s="0"/>
      <c r="JJA129" s="0"/>
      <c r="JJB129" s="0"/>
      <c r="JJC129" s="0"/>
      <c r="JJD129" s="0"/>
      <c r="JJE129" s="0"/>
      <c r="JJF129" s="0"/>
      <c r="JJG129" s="0"/>
      <c r="JJH129" s="0"/>
      <c r="JJI129" s="0"/>
      <c r="JJJ129" s="0"/>
      <c r="JJK129" s="0"/>
      <c r="JJL129" s="0"/>
      <c r="JJM129" s="0"/>
      <c r="JJN129" s="0"/>
      <c r="JJO129" s="0"/>
      <c r="JJP129" s="0"/>
      <c r="JJQ129" s="0"/>
      <c r="JJR129" s="0"/>
      <c r="JJS129" s="0"/>
      <c r="JJT129" s="0"/>
      <c r="JJU129" s="0"/>
      <c r="JJV129" s="0"/>
      <c r="JJW129" s="0"/>
      <c r="JJX129" s="0"/>
      <c r="JJY129" s="0"/>
      <c r="JJZ129" s="0"/>
      <c r="JKA129" s="0"/>
      <c r="JKB129" s="0"/>
      <c r="JKC129" s="0"/>
      <c r="JKD129" s="0"/>
      <c r="JKE129" s="0"/>
      <c r="JKF129" s="0"/>
      <c r="JKG129" s="0"/>
      <c r="JKH129" s="0"/>
      <c r="JKI129" s="0"/>
      <c r="JKJ129" s="0"/>
      <c r="JKK129" s="0"/>
      <c r="JKL129" s="0"/>
      <c r="JKM129" s="0"/>
      <c r="JKN129" s="0"/>
      <c r="JKO129" s="0"/>
      <c r="JKP129" s="0"/>
      <c r="JKQ129" s="0"/>
      <c r="JKR129" s="0"/>
      <c r="JKS129" s="0"/>
      <c r="JKT129" s="0"/>
      <c r="JKU129" s="0"/>
      <c r="JKV129" s="0"/>
      <c r="JKW129" s="0"/>
      <c r="JKX129" s="0"/>
      <c r="JKY129" s="0"/>
      <c r="JKZ129" s="0"/>
      <c r="JLA129" s="0"/>
      <c r="JLB129" s="0"/>
      <c r="JLC129" s="0"/>
      <c r="JLD129" s="0"/>
      <c r="JLE129" s="0"/>
      <c r="JLF129" s="0"/>
      <c r="JLG129" s="0"/>
      <c r="JLH129" s="0"/>
      <c r="JLI129" s="0"/>
      <c r="JLJ129" s="0"/>
      <c r="JLK129" s="0"/>
      <c r="JLL129" s="0"/>
      <c r="JLM129" s="0"/>
      <c r="JLN129" s="0"/>
      <c r="JLO129" s="0"/>
      <c r="JLP129" s="0"/>
      <c r="JLQ129" s="0"/>
      <c r="JLR129" s="0"/>
      <c r="JLS129" s="0"/>
      <c r="JLT129" s="0"/>
      <c r="JLU129" s="0"/>
      <c r="JLV129" s="0"/>
      <c r="JLW129" s="0"/>
      <c r="JLX129" s="0"/>
      <c r="JLY129" s="0"/>
      <c r="JLZ129" s="0"/>
      <c r="JMA129" s="0"/>
      <c r="JMB129" s="0"/>
      <c r="JMC129" s="0"/>
      <c r="JMD129" s="0"/>
      <c r="JME129" s="0"/>
      <c r="JMF129" s="0"/>
      <c r="JMG129" s="0"/>
      <c r="JMH129" s="0"/>
      <c r="JMI129" s="0"/>
      <c r="JMJ129" s="0"/>
      <c r="JMK129" s="0"/>
      <c r="JML129" s="0"/>
      <c r="JMM129" s="0"/>
      <c r="JMN129" s="0"/>
      <c r="JMO129" s="0"/>
      <c r="JMP129" s="0"/>
      <c r="JMQ129" s="0"/>
      <c r="JMR129" s="0"/>
      <c r="JMS129" s="0"/>
      <c r="JMT129" s="0"/>
      <c r="JMU129" s="0"/>
      <c r="JMV129" s="0"/>
      <c r="JMW129" s="0"/>
      <c r="JMX129" s="0"/>
      <c r="JMY129" s="0"/>
      <c r="JMZ129" s="0"/>
      <c r="JNA129" s="0"/>
      <c r="JNB129" s="0"/>
      <c r="JNC129" s="0"/>
      <c r="JND129" s="0"/>
      <c r="JNE129" s="0"/>
      <c r="JNF129" s="0"/>
      <c r="JNG129" s="0"/>
      <c r="JNH129" s="0"/>
      <c r="JNI129" s="0"/>
      <c r="JNJ129" s="0"/>
      <c r="JNK129" s="0"/>
      <c r="JNL129" s="0"/>
      <c r="JNM129" s="0"/>
      <c r="JNN129" s="0"/>
      <c r="JNO129" s="0"/>
      <c r="JNP129" s="0"/>
      <c r="JNQ129" s="0"/>
      <c r="JNR129" s="0"/>
      <c r="JNS129" s="0"/>
      <c r="JNT129" s="0"/>
      <c r="JNU129" s="0"/>
      <c r="JNV129" s="0"/>
      <c r="JNW129" s="0"/>
      <c r="JNX129" s="0"/>
      <c r="JNY129" s="0"/>
      <c r="JNZ129" s="0"/>
      <c r="JOA129" s="0"/>
      <c r="JOB129" s="0"/>
      <c r="JOC129" s="0"/>
      <c r="JOD129" s="0"/>
      <c r="JOE129" s="0"/>
      <c r="JOF129" s="0"/>
      <c r="JOG129" s="0"/>
      <c r="JOH129" s="0"/>
      <c r="JOI129" s="0"/>
      <c r="JOJ129" s="0"/>
      <c r="JOK129" s="0"/>
      <c r="JOL129" s="0"/>
      <c r="JOM129" s="0"/>
      <c r="JON129" s="0"/>
      <c r="JOO129" s="0"/>
      <c r="JOP129" s="0"/>
      <c r="JOQ129" s="0"/>
      <c r="JOR129" s="0"/>
      <c r="JOS129" s="0"/>
      <c r="JOT129" s="0"/>
      <c r="JOU129" s="0"/>
      <c r="JOV129" s="0"/>
      <c r="JOW129" s="0"/>
      <c r="JOX129" s="0"/>
      <c r="JOY129" s="0"/>
      <c r="JOZ129" s="0"/>
      <c r="JPA129" s="0"/>
      <c r="JPB129" s="0"/>
      <c r="JPC129" s="0"/>
      <c r="JPD129" s="0"/>
      <c r="JPE129" s="0"/>
      <c r="JPF129" s="0"/>
      <c r="JPG129" s="0"/>
      <c r="JPH129" s="0"/>
      <c r="JPI129" s="0"/>
      <c r="JPJ129" s="0"/>
      <c r="JPK129" s="0"/>
      <c r="JPL129" s="0"/>
      <c r="JPM129" s="0"/>
      <c r="JPN129" s="0"/>
      <c r="JPO129" s="0"/>
      <c r="JPP129" s="0"/>
      <c r="JPQ129" s="0"/>
      <c r="JPR129" s="0"/>
      <c r="JPS129" s="0"/>
      <c r="JPT129" s="0"/>
      <c r="JPU129" s="0"/>
      <c r="JPV129" s="0"/>
      <c r="JPW129" s="0"/>
      <c r="JPX129" s="0"/>
      <c r="JPY129" s="0"/>
      <c r="JPZ129" s="0"/>
      <c r="JQA129" s="0"/>
      <c r="JQB129" s="0"/>
      <c r="JQC129" s="0"/>
      <c r="JQD129" s="0"/>
      <c r="JQE129" s="0"/>
      <c r="JQF129" s="0"/>
      <c r="JQG129" s="0"/>
      <c r="JQH129" s="0"/>
      <c r="JQI129" s="0"/>
      <c r="JQJ129" s="0"/>
      <c r="JQK129" s="0"/>
      <c r="JQL129" s="0"/>
      <c r="JQM129" s="0"/>
      <c r="JQN129" s="0"/>
      <c r="JQO129" s="0"/>
      <c r="JQP129" s="0"/>
      <c r="JQQ129" s="0"/>
      <c r="JQR129" s="0"/>
      <c r="JQS129" s="0"/>
      <c r="JQT129" s="0"/>
      <c r="JQU129" s="0"/>
      <c r="JQV129" s="0"/>
      <c r="JQW129" s="0"/>
      <c r="JQX129" s="0"/>
      <c r="JQY129" s="0"/>
      <c r="JQZ129" s="0"/>
      <c r="JRA129" s="0"/>
      <c r="JRB129" s="0"/>
      <c r="JRC129" s="0"/>
      <c r="JRD129" s="0"/>
      <c r="JRE129" s="0"/>
      <c r="JRF129" s="0"/>
      <c r="JRG129" s="0"/>
      <c r="JRH129" s="0"/>
      <c r="JRI129" s="0"/>
      <c r="JRJ129" s="0"/>
      <c r="JRK129" s="0"/>
      <c r="JRL129" s="0"/>
      <c r="JRM129" s="0"/>
      <c r="JRN129" s="0"/>
      <c r="JRO129" s="0"/>
      <c r="JRP129" s="0"/>
      <c r="JRQ129" s="0"/>
      <c r="JRR129" s="0"/>
      <c r="JRS129" s="0"/>
      <c r="JRT129" s="0"/>
      <c r="JRU129" s="0"/>
      <c r="JRV129" s="0"/>
      <c r="JRW129" s="0"/>
      <c r="JRX129" s="0"/>
      <c r="JRY129" s="0"/>
      <c r="JRZ129" s="0"/>
      <c r="JSA129" s="0"/>
      <c r="JSB129" s="0"/>
      <c r="JSC129" s="0"/>
      <c r="JSD129" s="0"/>
      <c r="JSE129" s="0"/>
      <c r="JSF129" s="0"/>
      <c r="JSG129" s="0"/>
      <c r="JSH129" s="0"/>
      <c r="JSI129" s="0"/>
      <c r="JSJ129" s="0"/>
      <c r="JSK129" s="0"/>
      <c r="JSL129" s="0"/>
      <c r="JSM129" s="0"/>
      <c r="JSN129" s="0"/>
      <c r="JSO129" s="0"/>
      <c r="JSP129" s="0"/>
      <c r="JSQ129" s="0"/>
      <c r="JSR129" s="0"/>
      <c r="JSS129" s="0"/>
      <c r="JST129" s="0"/>
      <c r="JSU129" s="0"/>
      <c r="JSV129" s="0"/>
      <c r="JSW129" s="0"/>
      <c r="JSX129" s="0"/>
      <c r="JSY129" s="0"/>
      <c r="JSZ129" s="0"/>
      <c r="JTA129" s="0"/>
      <c r="JTB129" s="0"/>
      <c r="JTC129" s="0"/>
      <c r="JTD129" s="0"/>
      <c r="JTE129" s="0"/>
      <c r="JTF129" s="0"/>
      <c r="JTG129" s="0"/>
      <c r="JTH129" s="0"/>
      <c r="JTI129" s="0"/>
      <c r="JTJ129" s="0"/>
      <c r="JTK129" s="0"/>
      <c r="JTL129" s="0"/>
      <c r="JTM129" s="0"/>
      <c r="JTN129" s="0"/>
      <c r="JTO129" s="0"/>
      <c r="JTP129" s="0"/>
      <c r="JTQ129" s="0"/>
      <c r="JTR129" s="0"/>
      <c r="JTS129" s="0"/>
      <c r="JTT129" s="0"/>
      <c r="JTU129" s="0"/>
      <c r="JTV129" s="0"/>
      <c r="JTW129" s="0"/>
      <c r="JTX129" s="0"/>
      <c r="JTY129" s="0"/>
      <c r="JTZ129" s="0"/>
      <c r="JUA129" s="0"/>
      <c r="JUB129" s="0"/>
      <c r="JUC129" s="0"/>
      <c r="JUD129" s="0"/>
      <c r="JUE129" s="0"/>
      <c r="JUF129" s="0"/>
      <c r="JUG129" s="0"/>
      <c r="JUH129" s="0"/>
      <c r="JUI129" s="0"/>
      <c r="JUJ129" s="0"/>
      <c r="JUK129" s="0"/>
      <c r="JUL129" s="0"/>
      <c r="JUM129" s="0"/>
      <c r="JUN129" s="0"/>
      <c r="JUO129" s="0"/>
      <c r="JUP129" s="0"/>
      <c r="JUQ129" s="0"/>
      <c r="JUR129" s="0"/>
      <c r="JUS129" s="0"/>
      <c r="JUT129" s="0"/>
      <c r="JUU129" s="0"/>
      <c r="JUV129" s="0"/>
      <c r="JUW129" s="0"/>
      <c r="JUX129" s="0"/>
      <c r="JUY129" s="0"/>
      <c r="JUZ129" s="0"/>
      <c r="JVA129" s="0"/>
      <c r="JVB129" s="0"/>
      <c r="JVC129" s="0"/>
      <c r="JVD129" s="0"/>
      <c r="JVE129" s="0"/>
      <c r="JVF129" s="0"/>
      <c r="JVG129" s="0"/>
      <c r="JVH129" s="0"/>
      <c r="JVI129" s="0"/>
      <c r="JVJ129" s="0"/>
      <c r="JVK129" s="0"/>
      <c r="JVL129" s="0"/>
      <c r="JVM129" s="0"/>
      <c r="JVN129" s="0"/>
      <c r="JVO129" s="0"/>
      <c r="JVP129" s="0"/>
      <c r="JVQ129" s="0"/>
      <c r="JVR129" s="0"/>
      <c r="JVS129" s="0"/>
      <c r="JVT129" s="0"/>
      <c r="JVU129" s="0"/>
      <c r="JVV129" s="0"/>
      <c r="JVW129" s="0"/>
      <c r="JVX129" s="0"/>
      <c r="JVY129" s="0"/>
      <c r="JVZ129" s="0"/>
      <c r="JWA129" s="0"/>
      <c r="JWB129" s="0"/>
      <c r="JWC129" s="0"/>
      <c r="JWD129" s="0"/>
      <c r="JWE129" s="0"/>
      <c r="JWF129" s="0"/>
      <c r="JWG129" s="0"/>
      <c r="JWH129" s="0"/>
      <c r="JWI129" s="0"/>
      <c r="JWJ129" s="0"/>
      <c r="JWK129" s="0"/>
      <c r="JWL129" s="0"/>
      <c r="JWM129" s="0"/>
      <c r="JWN129" s="0"/>
      <c r="JWO129" s="0"/>
      <c r="JWP129" s="0"/>
      <c r="JWQ129" s="0"/>
      <c r="JWR129" s="0"/>
      <c r="JWS129" s="0"/>
      <c r="JWT129" s="0"/>
      <c r="JWU129" s="0"/>
      <c r="JWV129" s="0"/>
      <c r="JWW129" s="0"/>
      <c r="JWX129" s="0"/>
      <c r="JWY129" s="0"/>
      <c r="JWZ129" s="0"/>
      <c r="JXA129" s="0"/>
      <c r="JXB129" s="0"/>
      <c r="JXC129" s="0"/>
      <c r="JXD129" s="0"/>
      <c r="JXE129" s="0"/>
      <c r="JXF129" s="0"/>
      <c r="JXG129" s="0"/>
      <c r="JXH129" s="0"/>
      <c r="JXI129" s="0"/>
      <c r="JXJ129" s="0"/>
      <c r="JXK129" s="0"/>
      <c r="JXL129" s="0"/>
      <c r="JXM129" s="0"/>
      <c r="JXN129" s="0"/>
      <c r="JXO129" s="0"/>
      <c r="JXP129" s="0"/>
      <c r="JXQ129" s="0"/>
      <c r="JXR129" s="0"/>
      <c r="JXS129" s="0"/>
      <c r="JXT129" s="0"/>
      <c r="JXU129" s="0"/>
      <c r="JXV129" s="0"/>
      <c r="JXW129" s="0"/>
      <c r="JXX129" s="0"/>
      <c r="JXY129" s="0"/>
      <c r="JXZ129" s="0"/>
      <c r="JYA129" s="0"/>
      <c r="JYB129" s="0"/>
      <c r="JYC129" s="0"/>
      <c r="JYD129" s="0"/>
      <c r="JYE129" s="0"/>
      <c r="JYF129" s="0"/>
      <c r="JYG129" s="0"/>
      <c r="JYH129" s="0"/>
      <c r="JYI129" s="0"/>
      <c r="JYJ129" s="0"/>
      <c r="JYK129" s="0"/>
      <c r="JYL129" s="0"/>
      <c r="JYM129" s="0"/>
      <c r="JYN129" s="0"/>
      <c r="JYO129" s="0"/>
      <c r="JYP129" s="0"/>
      <c r="JYQ129" s="0"/>
      <c r="JYR129" s="0"/>
      <c r="JYS129" s="0"/>
      <c r="JYT129" s="0"/>
      <c r="JYU129" s="0"/>
      <c r="JYV129" s="0"/>
      <c r="JYW129" s="0"/>
      <c r="JYX129" s="0"/>
      <c r="JYY129" s="0"/>
      <c r="JYZ129" s="0"/>
      <c r="JZA129" s="0"/>
      <c r="JZB129" s="0"/>
      <c r="JZC129" s="0"/>
      <c r="JZD129" s="0"/>
      <c r="JZE129" s="0"/>
      <c r="JZF129" s="0"/>
      <c r="JZG129" s="0"/>
      <c r="JZH129" s="0"/>
      <c r="JZI129" s="0"/>
      <c r="JZJ129" s="0"/>
      <c r="JZK129" s="0"/>
      <c r="JZL129" s="0"/>
      <c r="JZM129" s="0"/>
      <c r="JZN129" s="0"/>
      <c r="JZO129" s="0"/>
      <c r="JZP129" s="0"/>
      <c r="JZQ129" s="0"/>
      <c r="JZR129" s="0"/>
      <c r="JZS129" s="0"/>
      <c r="JZT129" s="0"/>
      <c r="JZU129" s="0"/>
      <c r="JZV129" s="0"/>
      <c r="JZW129" s="0"/>
      <c r="JZX129" s="0"/>
      <c r="JZY129" s="0"/>
      <c r="JZZ129" s="0"/>
      <c r="KAA129" s="0"/>
      <c r="KAB129" s="0"/>
      <c r="KAC129" s="0"/>
      <c r="KAD129" s="0"/>
      <c r="KAE129" s="0"/>
      <c r="KAF129" s="0"/>
      <c r="KAG129" s="0"/>
      <c r="KAH129" s="0"/>
      <c r="KAI129" s="0"/>
      <c r="KAJ129" s="0"/>
      <c r="KAK129" s="0"/>
      <c r="KAL129" s="0"/>
      <c r="KAM129" s="0"/>
      <c r="KAN129" s="0"/>
      <c r="KAO129" s="0"/>
      <c r="KAP129" s="0"/>
      <c r="KAQ129" s="0"/>
      <c r="KAR129" s="0"/>
      <c r="KAS129" s="0"/>
      <c r="KAT129" s="0"/>
      <c r="KAU129" s="0"/>
      <c r="KAV129" s="0"/>
      <c r="KAW129" s="0"/>
      <c r="KAX129" s="0"/>
      <c r="KAY129" s="0"/>
      <c r="KAZ129" s="0"/>
      <c r="KBA129" s="0"/>
      <c r="KBB129" s="0"/>
      <c r="KBC129" s="0"/>
      <c r="KBD129" s="0"/>
      <c r="KBE129" s="0"/>
      <c r="KBF129" s="0"/>
      <c r="KBG129" s="0"/>
      <c r="KBH129" s="0"/>
      <c r="KBI129" s="0"/>
      <c r="KBJ129" s="0"/>
      <c r="KBK129" s="0"/>
      <c r="KBL129" s="0"/>
      <c r="KBM129" s="0"/>
      <c r="KBN129" s="0"/>
      <c r="KBO129" s="0"/>
      <c r="KBP129" s="0"/>
      <c r="KBQ129" s="0"/>
      <c r="KBR129" s="0"/>
      <c r="KBS129" s="0"/>
      <c r="KBT129" s="0"/>
      <c r="KBU129" s="0"/>
      <c r="KBV129" s="0"/>
      <c r="KBW129" s="0"/>
      <c r="KBX129" s="0"/>
      <c r="KBY129" s="0"/>
      <c r="KBZ129" s="0"/>
      <c r="KCA129" s="0"/>
      <c r="KCB129" s="0"/>
      <c r="KCC129" s="0"/>
      <c r="KCD129" s="0"/>
      <c r="KCE129" s="0"/>
      <c r="KCF129" s="0"/>
      <c r="KCG129" s="0"/>
      <c r="KCH129" s="0"/>
      <c r="KCI129" s="0"/>
      <c r="KCJ129" s="0"/>
      <c r="KCK129" s="0"/>
      <c r="KCL129" s="0"/>
      <c r="KCM129" s="0"/>
      <c r="KCN129" s="0"/>
      <c r="KCO129" s="0"/>
      <c r="KCP129" s="0"/>
      <c r="KCQ129" s="0"/>
      <c r="KCR129" s="0"/>
      <c r="KCS129" s="0"/>
      <c r="KCT129" s="0"/>
      <c r="KCU129" s="0"/>
      <c r="KCV129" s="0"/>
      <c r="KCW129" s="0"/>
      <c r="KCX129" s="0"/>
      <c r="KCY129" s="0"/>
      <c r="KCZ129" s="0"/>
      <c r="KDA129" s="0"/>
      <c r="KDB129" s="0"/>
      <c r="KDC129" s="0"/>
      <c r="KDD129" s="0"/>
      <c r="KDE129" s="0"/>
      <c r="KDF129" s="0"/>
      <c r="KDG129" s="0"/>
      <c r="KDH129" s="0"/>
      <c r="KDI129" s="0"/>
      <c r="KDJ129" s="0"/>
      <c r="KDK129" s="0"/>
      <c r="KDL129" s="0"/>
      <c r="KDM129" s="0"/>
      <c r="KDN129" s="0"/>
      <c r="KDO129" s="0"/>
      <c r="KDP129" s="0"/>
      <c r="KDQ129" s="0"/>
      <c r="KDR129" s="0"/>
      <c r="KDS129" s="0"/>
      <c r="KDT129" s="0"/>
      <c r="KDU129" s="0"/>
      <c r="KDV129" s="0"/>
      <c r="KDW129" s="0"/>
      <c r="KDX129" s="0"/>
      <c r="KDY129" s="0"/>
      <c r="KDZ129" s="0"/>
      <c r="KEA129" s="0"/>
      <c r="KEB129" s="0"/>
      <c r="KEC129" s="0"/>
      <c r="KED129" s="0"/>
      <c r="KEE129" s="0"/>
      <c r="KEF129" s="0"/>
      <c r="KEG129" s="0"/>
      <c r="KEH129" s="0"/>
      <c r="KEI129" s="0"/>
      <c r="KEJ129" s="0"/>
      <c r="KEK129" s="0"/>
      <c r="KEL129" s="0"/>
      <c r="KEM129" s="0"/>
      <c r="KEN129" s="0"/>
      <c r="KEO129" s="0"/>
      <c r="KEP129" s="0"/>
      <c r="KEQ129" s="0"/>
      <c r="KER129" s="0"/>
      <c r="KES129" s="0"/>
      <c r="KET129" s="0"/>
      <c r="KEU129" s="0"/>
      <c r="KEV129" s="0"/>
      <c r="KEW129" s="0"/>
      <c r="KEX129" s="0"/>
      <c r="KEY129" s="0"/>
      <c r="KEZ129" s="0"/>
      <c r="KFA129" s="0"/>
      <c r="KFB129" s="0"/>
      <c r="KFC129" s="0"/>
      <c r="KFD129" s="0"/>
      <c r="KFE129" s="0"/>
      <c r="KFF129" s="0"/>
      <c r="KFG129" s="0"/>
      <c r="KFH129" s="0"/>
      <c r="KFI129" s="0"/>
      <c r="KFJ129" s="0"/>
      <c r="KFK129" s="0"/>
      <c r="KFL129" s="0"/>
      <c r="KFM129" s="0"/>
      <c r="KFN129" s="0"/>
      <c r="KFO129" s="0"/>
      <c r="KFP129" s="0"/>
      <c r="KFQ129" s="0"/>
      <c r="KFR129" s="0"/>
      <c r="KFS129" s="0"/>
      <c r="KFT129" s="0"/>
      <c r="KFU129" s="0"/>
      <c r="KFV129" s="0"/>
      <c r="KFW129" s="0"/>
      <c r="KFX129" s="0"/>
      <c r="KFY129" s="0"/>
      <c r="KFZ129" s="0"/>
      <c r="KGA129" s="0"/>
      <c r="KGB129" s="0"/>
      <c r="KGC129" s="0"/>
      <c r="KGD129" s="0"/>
      <c r="KGE129" s="0"/>
      <c r="KGF129" s="0"/>
      <c r="KGG129" s="0"/>
      <c r="KGH129" s="0"/>
      <c r="KGI129" s="0"/>
      <c r="KGJ129" s="0"/>
      <c r="KGK129" s="0"/>
      <c r="KGL129" s="0"/>
      <c r="KGM129" s="0"/>
      <c r="KGN129" s="0"/>
      <c r="KGO129" s="0"/>
      <c r="KGP129" s="0"/>
      <c r="KGQ129" s="0"/>
      <c r="KGR129" s="0"/>
      <c r="KGS129" s="0"/>
      <c r="KGT129" s="0"/>
      <c r="KGU129" s="0"/>
      <c r="KGV129" s="0"/>
      <c r="KGW129" s="0"/>
      <c r="KGX129" s="0"/>
      <c r="KGY129" s="0"/>
      <c r="KGZ129" s="0"/>
      <c r="KHA129" s="0"/>
      <c r="KHB129" s="0"/>
      <c r="KHC129" s="0"/>
      <c r="KHD129" s="0"/>
      <c r="KHE129" s="0"/>
      <c r="KHF129" s="0"/>
      <c r="KHG129" s="0"/>
      <c r="KHH129" s="0"/>
      <c r="KHI129" s="0"/>
      <c r="KHJ129" s="0"/>
      <c r="KHK129" s="0"/>
      <c r="KHL129" s="0"/>
      <c r="KHM129" s="0"/>
      <c r="KHN129" s="0"/>
      <c r="KHO129" s="0"/>
      <c r="KHP129" s="0"/>
      <c r="KHQ129" s="0"/>
      <c r="KHR129" s="0"/>
      <c r="KHS129" s="0"/>
      <c r="KHT129" s="0"/>
      <c r="KHU129" s="0"/>
      <c r="KHV129" s="0"/>
      <c r="KHW129" s="0"/>
      <c r="KHX129" s="0"/>
      <c r="KHY129" s="0"/>
      <c r="KHZ129" s="0"/>
      <c r="KIA129" s="0"/>
      <c r="KIB129" s="0"/>
      <c r="KIC129" s="0"/>
      <c r="KID129" s="0"/>
      <c r="KIE129" s="0"/>
      <c r="KIF129" s="0"/>
      <c r="KIG129" s="0"/>
      <c r="KIH129" s="0"/>
      <c r="KII129" s="0"/>
      <c r="KIJ129" s="0"/>
      <c r="KIK129" s="0"/>
      <c r="KIL129" s="0"/>
      <c r="KIM129" s="0"/>
      <c r="KIN129" s="0"/>
      <c r="KIO129" s="0"/>
      <c r="KIP129" s="0"/>
      <c r="KIQ129" s="0"/>
      <c r="KIR129" s="0"/>
      <c r="KIS129" s="0"/>
      <c r="KIT129" s="0"/>
      <c r="KIU129" s="0"/>
      <c r="KIV129" s="0"/>
      <c r="KIW129" s="0"/>
      <c r="KIX129" s="0"/>
      <c r="KIY129" s="0"/>
      <c r="KIZ129" s="0"/>
      <c r="KJA129" s="0"/>
      <c r="KJB129" s="0"/>
      <c r="KJC129" s="0"/>
      <c r="KJD129" s="0"/>
      <c r="KJE129" s="0"/>
      <c r="KJF129" s="0"/>
      <c r="KJG129" s="0"/>
      <c r="KJH129" s="0"/>
      <c r="KJI129" s="0"/>
      <c r="KJJ129" s="0"/>
      <c r="KJK129" s="0"/>
      <c r="KJL129" s="0"/>
      <c r="KJM129" s="0"/>
      <c r="KJN129" s="0"/>
      <c r="KJO129" s="0"/>
      <c r="KJP129" s="0"/>
      <c r="KJQ129" s="0"/>
      <c r="KJR129" s="0"/>
      <c r="KJS129" s="0"/>
      <c r="KJT129" s="0"/>
      <c r="KJU129" s="0"/>
      <c r="KJV129" s="0"/>
      <c r="KJW129" s="0"/>
      <c r="KJX129" s="0"/>
      <c r="KJY129" s="0"/>
      <c r="KJZ129" s="0"/>
      <c r="KKA129" s="0"/>
      <c r="KKB129" s="0"/>
      <c r="KKC129" s="0"/>
      <c r="KKD129" s="0"/>
      <c r="KKE129" s="0"/>
      <c r="KKF129" s="0"/>
      <c r="KKG129" s="0"/>
      <c r="KKH129" s="0"/>
      <c r="KKI129" s="0"/>
      <c r="KKJ129" s="0"/>
      <c r="KKK129" s="0"/>
      <c r="KKL129" s="0"/>
      <c r="KKM129" s="0"/>
      <c r="KKN129" s="0"/>
      <c r="KKO129" s="0"/>
      <c r="KKP129" s="0"/>
      <c r="KKQ129" s="0"/>
      <c r="KKR129" s="0"/>
      <c r="KKS129" s="0"/>
      <c r="KKT129" s="0"/>
      <c r="KKU129" s="0"/>
      <c r="KKV129" s="0"/>
      <c r="KKW129" s="0"/>
      <c r="KKX129" s="0"/>
      <c r="KKY129" s="0"/>
      <c r="KKZ129" s="0"/>
      <c r="KLA129" s="0"/>
      <c r="KLB129" s="0"/>
      <c r="KLC129" s="0"/>
      <c r="KLD129" s="0"/>
      <c r="KLE129" s="0"/>
      <c r="KLF129" s="0"/>
      <c r="KLG129" s="0"/>
      <c r="KLH129" s="0"/>
      <c r="KLI129" s="0"/>
      <c r="KLJ129" s="0"/>
      <c r="KLK129" s="0"/>
      <c r="KLL129" s="0"/>
      <c r="KLM129" s="0"/>
      <c r="KLN129" s="0"/>
      <c r="KLO129" s="0"/>
      <c r="KLP129" s="0"/>
      <c r="KLQ129" s="0"/>
      <c r="KLR129" s="0"/>
      <c r="KLS129" s="0"/>
      <c r="KLT129" s="0"/>
      <c r="KLU129" s="0"/>
      <c r="KLV129" s="0"/>
      <c r="KLW129" s="0"/>
      <c r="KLX129" s="0"/>
      <c r="KLY129" s="0"/>
      <c r="KLZ129" s="0"/>
      <c r="KMA129" s="0"/>
      <c r="KMB129" s="0"/>
      <c r="KMC129" s="0"/>
      <c r="KMD129" s="0"/>
      <c r="KME129" s="0"/>
      <c r="KMF129" s="0"/>
      <c r="KMG129" s="0"/>
      <c r="KMH129" s="0"/>
      <c r="KMI129" s="0"/>
      <c r="KMJ129" s="0"/>
      <c r="KMK129" s="0"/>
      <c r="KML129" s="0"/>
      <c r="KMM129" s="0"/>
      <c r="KMN129" s="0"/>
      <c r="KMO129" s="0"/>
      <c r="KMP129" s="0"/>
      <c r="KMQ129" s="0"/>
      <c r="KMR129" s="0"/>
      <c r="KMS129" s="0"/>
      <c r="KMT129" s="0"/>
      <c r="KMU129" s="0"/>
      <c r="KMV129" s="0"/>
      <c r="KMW129" s="0"/>
      <c r="KMX129" s="0"/>
      <c r="KMY129" s="0"/>
      <c r="KMZ129" s="0"/>
      <c r="KNA129" s="0"/>
      <c r="KNB129" s="0"/>
      <c r="KNC129" s="0"/>
      <c r="KND129" s="0"/>
      <c r="KNE129" s="0"/>
      <c r="KNF129" s="0"/>
      <c r="KNG129" s="0"/>
      <c r="KNH129" s="0"/>
      <c r="KNI129" s="0"/>
      <c r="KNJ129" s="0"/>
      <c r="KNK129" s="0"/>
      <c r="KNL129" s="0"/>
      <c r="KNM129" s="0"/>
      <c r="KNN129" s="0"/>
      <c r="KNO129" s="0"/>
      <c r="KNP129" s="0"/>
      <c r="KNQ129" s="0"/>
      <c r="KNR129" s="0"/>
      <c r="KNS129" s="0"/>
      <c r="KNT129" s="0"/>
      <c r="KNU129" s="0"/>
      <c r="KNV129" s="0"/>
      <c r="KNW129" s="0"/>
      <c r="KNX129" s="0"/>
      <c r="KNY129" s="0"/>
      <c r="KNZ129" s="0"/>
      <c r="KOA129" s="0"/>
      <c r="KOB129" s="0"/>
      <c r="KOC129" s="0"/>
      <c r="KOD129" s="0"/>
      <c r="KOE129" s="0"/>
      <c r="KOF129" s="0"/>
      <c r="KOG129" s="0"/>
      <c r="KOH129" s="0"/>
      <c r="KOI129" s="0"/>
      <c r="KOJ129" s="0"/>
      <c r="KOK129" s="0"/>
      <c r="KOL129" s="0"/>
      <c r="KOM129" s="0"/>
      <c r="KON129" s="0"/>
      <c r="KOO129" s="0"/>
      <c r="KOP129" s="0"/>
      <c r="KOQ129" s="0"/>
      <c r="KOR129" s="0"/>
      <c r="KOS129" s="0"/>
      <c r="KOT129" s="0"/>
      <c r="KOU129" s="0"/>
      <c r="KOV129" s="0"/>
      <c r="KOW129" s="0"/>
      <c r="KOX129" s="0"/>
      <c r="KOY129" s="0"/>
      <c r="KOZ129" s="0"/>
      <c r="KPA129" s="0"/>
      <c r="KPB129" s="0"/>
      <c r="KPC129" s="0"/>
      <c r="KPD129" s="0"/>
      <c r="KPE129" s="0"/>
      <c r="KPF129" s="0"/>
      <c r="KPG129" s="0"/>
      <c r="KPH129" s="0"/>
      <c r="KPI129" s="0"/>
      <c r="KPJ129" s="0"/>
      <c r="KPK129" s="0"/>
      <c r="KPL129" s="0"/>
      <c r="KPM129" s="0"/>
      <c r="KPN129" s="0"/>
      <c r="KPO129" s="0"/>
      <c r="KPP129" s="0"/>
      <c r="KPQ129" s="0"/>
      <c r="KPR129" s="0"/>
      <c r="KPS129" s="0"/>
      <c r="KPT129" s="0"/>
      <c r="KPU129" s="0"/>
      <c r="KPV129" s="0"/>
      <c r="KPW129" s="0"/>
      <c r="KPX129" s="0"/>
      <c r="KPY129" s="0"/>
      <c r="KPZ129" s="0"/>
      <c r="KQA129" s="0"/>
      <c r="KQB129" s="0"/>
      <c r="KQC129" s="0"/>
      <c r="KQD129" s="0"/>
      <c r="KQE129" s="0"/>
      <c r="KQF129" s="0"/>
      <c r="KQG129" s="0"/>
      <c r="KQH129" s="0"/>
      <c r="KQI129" s="0"/>
      <c r="KQJ129" s="0"/>
      <c r="KQK129" s="0"/>
      <c r="KQL129" s="0"/>
      <c r="KQM129" s="0"/>
      <c r="KQN129" s="0"/>
      <c r="KQO129" s="0"/>
      <c r="KQP129" s="0"/>
      <c r="KQQ129" s="0"/>
      <c r="KQR129" s="0"/>
      <c r="KQS129" s="0"/>
      <c r="KQT129" s="0"/>
      <c r="KQU129" s="0"/>
      <c r="KQV129" s="0"/>
      <c r="KQW129" s="0"/>
      <c r="KQX129" s="0"/>
      <c r="KQY129" s="0"/>
      <c r="KQZ129" s="0"/>
      <c r="KRA129" s="0"/>
      <c r="KRB129" s="0"/>
      <c r="KRC129" s="0"/>
      <c r="KRD129" s="0"/>
      <c r="KRE129" s="0"/>
      <c r="KRF129" s="0"/>
      <c r="KRG129" s="0"/>
      <c r="KRH129" s="0"/>
      <c r="KRI129" s="0"/>
      <c r="KRJ129" s="0"/>
      <c r="KRK129" s="0"/>
      <c r="KRL129" s="0"/>
      <c r="KRM129" s="0"/>
      <c r="KRN129" s="0"/>
      <c r="KRO129" s="0"/>
      <c r="KRP129" s="0"/>
      <c r="KRQ129" s="0"/>
      <c r="KRR129" s="0"/>
      <c r="KRS129" s="0"/>
      <c r="KRT129" s="0"/>
      <c r="KRU129" s="0"/>
      <c r="KRV129" s="0"/>
      <c r="KRW129" s="0"/>
      <c r="KRX129" s="0"/>
      <c r="KRY129" s="0"/>
      <c r="KRZ129" s="0"/>
      <c r="KSA129" s="0"/>
      <c r="KSB129" s="0"/>
      <c r="KSC129" s="0"/>
      <c r="KSD129" s="0"/>
      <c r="KSE129" s="0"/>
      <c r="KSF129" s="0"/>
      <c r="KSG129" s="0"/>
      <c r="KSH129" s="0"/>
      <c r="KSI129" s="0"/>
      <c r="KSJ129" s="0"/>
      <c r="KSK129" s="0"/>
      <c r="KSL129" s="0"/>
      <c r="KSM129" s="0"/>
      <c r="KSN129" s="0"/>
      <c r="KSO129" s="0"/>
      <c r="KSP129" s="0"/>
      <c r="KSQ129" s="0"/>
      <c r="KSR129" s="0"/>
      <c r="KSS129" s="0"/>
      <c r="KST129" s="0"/>
      <c r="KSU129" s="0"/>
      <c r="KSV129" s="0"/>
      <c r="KSW129" s="0"/>
      <c r="KSX129" s="0"/>
      <c r="KSY129" s="0"/>
      <c r="KSZ129" s="0"/>
      <c r="KTA129" s="0"/>
      <c r="KTB129" s="0"/>
      <c r="KTC129" s="0"/>
      <c r="KTD129" s="0"/>
      <c r="KTE129" s="0"/>
      <c r="KTF129" s="0"/>
      <c r="KTG129" s="0"/>
      <c r="KTH129" s="0"/>
      <c r="KTI129" s="0"/>
      <c r="KTJ129" s="0"/>
      <c r="KTK129" s="0"/>
      <c r="KTL129" s="0"/>
      <c r="KTM129" s="0"/>
      <c r="KTN129" s="0"/>
      <c r="KTO129" s="0"/>
      <c r="KTP129" s="0"/>
      <c r="KTQ129" s="0"/>
      <c r="KTR129" s="0"/>
      <c r="KTS129" s="0"/>
      <c r="KTT129" s="0"/>
      <c r="KTU129" s="0"/>
      <c r="KTV129" s="0"/>
      <c r="KTW129" s="0"/>
      <c r="KTX129" s="0"/>
      <c r="KTY129" s="0"/>
      <c r="KTZ129" s="0"/>
      <c r="KUA129" s="0"/>
      <c r="KUB129" s="0"/>
      <c r="KUC129" s="0"/>
      <c r="KUD129" s="0"/>
      <c r="KUE129" s="0"/>
      <c r="KUF129" s="0"/>
      <c r="KUG129" s="0"/>
      <c r="KUH129" s="0"/>
      <c r="KUI129" s="0"/>
      <c r="KUJ129" s="0"/>
      <c r="KUK129" s="0"/>
      <c r="KUL129" s="0"/>
      <c r="KUM129" s="0"/>
      <c r="KUN129" s="0"/>
      <c r="KUO129" s="0"/>
      <c r="KUP129" s="0"/>
      <c r="KUQ129" s="0"/>
      <c r="KUR129" s="0"/>
      <c r="KUS129" s="0"/>
      <c r="KUT129" s="0"/>
      <c r="KUU129" s="0"/>
      <c r="KUV129" s="0"/>
      <c r="KUW129" s="0"/>
      <c r="KUX129" s="0"/>
      <c r="KUY129" s="0"/>
      <c r="KUZ129" s="0"/>
      <c r="KVA129" s="0"/>
      <c r="KVB129" s="0"/>
      <c r="KVC129" s="0"/>
      <c r="KVD129" s="0"/>
      <c r="KVE129" s="0"/>
      <c r="KVF129" s="0"/>
      <c r="KVG129" s="0"/>
      <c r="KVH129" s="0"/>
      <c r="KVI129" s="0"/>
      <c r="KVJ129" s="0"/>
      <c r="KVK129" s="0"/>
      <c r="KVL129" s="0"/>
      <c r="KVM129" s="0"/>
      <c r="KVN129" s="0"/>
      <c r="KVO129" s="0"/>
      <c r="KVP129" s="0"/>
      <c r="KVQ129" s="0"/>
      <c r="KVR129" s="0"/>
      <c r="KVS129" s="0"/>
      <c r="KVT129" s="0"/>
      <c r="KVU129" s="0"/>
      <c r="KVV129" s="0"/>
      <c r="KVW129" s="0"/>
      <c r="KVX129" s="0"/>
      <c r="KVY129" s="0"/>
      <c r="KVZ129" s="0"/>
      <c r="KWA129" s="0"/>
      <c r="KWB129" s="0"/>
      <c r="KWC129" s="0"/>
      <c r="KWD129" s="0"/>
      <c r="KWE129" s="0"/>
      <c r="KWF129" s="0"/>
      <c r="KWG129" s="0"/>
      <c r="KWH129" s="0"/>
      <c r="KWI129" s="0"/>
      <c r="KWJ129" s="0"/>
      <c r="KWK129" s="0"/>
      <c r="KWL129" s="0"/>
      <c r="KWM129" s="0"/>
      <c r="KWN129" s="0"/>
      <c r="KWO129" s="0"/>
      <c r="KWP129" s="0"/>
      <c r="KWQ129" s="0"/>
      <c r="KWR129" s="0"/>
      <c r="KWS129" s="0"/>
      <c r="KWT129" s="0"/>
      <c r="KWU129" s="0"/>
      <c r="KWV129" s="0"/>
      <c r="KWW129" s="0"/>
      <c r="KWX129" s="0"/>
      <c r="KWY129" s="0"/>
      <c r="KWZ129" s="0"/>
      <c r="KXA129" s="0"/>
      <c r="KXB129" s="0"/>
      <c r="KXC129" s="0"/>
      <c r="KXD129" s="0"/>
      <c r="KXE129" s="0"/>
      <c r="KXF129" s="0"/>
      <c r="KXG129" s="0"/>
      <c r="KXH129" s="0"/>
      <c r="KXI129" s="0"/>
      <c r="KXJ129" s="0"/>
      <c r="KXK129" s="0"/>
      <c r="KXL129" s="0"/>
      <c r="KXM129" s="0"/>
      <c r="KXN129" s="0"/>
      <c r="KXO129" s="0"/>
      <c r="KXP129" s="0"/>
      <c r="KXQ129" s="0"/>
      <c r="KXR129" s="0"/>
      <c r="KXS129" s="0"/>
      <c r="KXT129" s="0"/>
      <c r="KXU129" s="0"/>
      <c r="KXV129" s="0"/>
      <c r="KXW129" s="0"/>
      <c r="KXX129" s="0"/>
      <c r="KXY129" s="0"/>
      <c r="KXZ129" s="0"/>
      <c r="KYA129" s="0"/>
      <c r="KYB129" s="0"/>
      <c r="KYC129" s="0"/>
      <c r="KYD129" s="0"/>
      <c r="KYE129" s="0"/>
      <c r="KYF129" s="0"/>
      <c r="KYG129" s="0"/>
      <c r="KYH129" s="0"/>
      <c r="KYI129" s="0"/>
      <c r="KYJ129" s="0"/>
      <c r="KYK129" s="0"/>
      <c r="KYL129" s="0"/>
      <c r="KYM129" s="0"/>
      <c r="KYN129" s="0"/>
      <c r="KYO129" s="0"/>
      <c r="KYP129" s="0"/>
      <c r="KYQ129" s="0"/>
      <c r="KYR129" s="0"/>
      <c r="KYS129" s="0"/>
      <c r="KYT129" s="0"/>
      <c r="KYU129" s="0"/>
      <c r="KYV129" s="0"/>
      <c r="KYW129" s="0"/>
      <c r="KYX129" s="0"/>
      <c r="KYY129" s="0"/>
      <c r="KYZ129" s="0"/>
      <c r="KZA129" s="0"/>
      <c r="KZB129" s="0"/>
      <c r="KZC129" s="0"/>
      <c r="KZD129" s="0"/>
      <c r="KZE129" s="0"/>
      <c r="KZF129" s="0"/>
      <c r="KZG129" s="0"/>
      <c r="KZH129" s="0"/>
      <c r="KZI129" s="0"/>
      <c r="KZJ129" s="0"/>
      <c r="KZK129" s="0"/>
      <c r="KZL129" s="0"/>
      <c r="KZM129" s="0"/>
      <c r="KZN129" s="0"/>
      <c r="KZO129" s="0"/>
      <c r="KZP129" s="0"/>
      <c r="KZQ129" s="0"/>
      <c r="KZR129" s="0"/>
      <c r="KZS129" s="0"/>
      <c r="KZT129" s="0"/>
      <c r="KZU129" s="0"/>
      <c r="KZV129" s="0"/>
      <c r="KZW129" s="0"/>
      <c r="KZX129" s="0"/>
      <c r="KZY129" s="0"/>
      <c r="KZZ129" s="0"/>
      <c r="LAA129" s="0"/>
      <c r="LAB129" s="0"/>
      <c r="LAC129" s="0"/>
      <c r="LAD129" s="0"/>
      <c r="LAE129" s="0"/>
      <c r="LAF129" s="0"/>
      <c r="LAG129" s="0"/>
      <c r="LAH129" s="0"/>
      <c r="LAI129" s="0"/>
      <c r="LAJ129" s="0"/>
      <c r="LAK129" s="0"/>
      <c r="LAL129" s="0"/>
      <c r="LAM129" s="0"/>
      <c r="LAN129" s="0"/>
      <c r="LAO129" s="0"/>
      <c r="LAP129" s="0"/>
      <c r="LAQ129" s="0"/>
      <c r="LAR129" s="0"/>
      <c r="LAS129" s="0"/>
      <c r="LAT129" s="0"/>
      <c r="LAU129" s="0"/>
      <c r="LAV129" s="0"/>
      <c r="LAW129" s="0"/>
      <c r="LAX129" s="0"/>
      <c r="LAY129" s="0"/>
      <c r="LAZ129" s="0"/>
      <c r="LBA129" s="0"/>
      <c r="LBB129" s="0"/>
      <c r="LBC129" s="0"/>
      <c r="LBD129" s="0"/>
      <c r="LBE129" s="0"/>
      <c r="LBF129" s="0"/>
      <c r="LBG129" s="0"/>
      <c r="LBH129" s="0"/>
      <c r="LBI129" s="0"/>
      <c r="LBJ129" s="0"/>
      <c r="LBK129" s="0"/>
      <c r="LBL129" s="0"/>
      <c r="LBM129" s="0"/>
      <c r="LBN129" s="0"/>
      <c r="LBO129" s="0"/>
      <c r="LBP129" s="0"/>
      <c r="LBQ129" s="0"/>
      <c r="LBR129" s="0"/>
      <c r="LBS129" s="0"/>
      <c r="LBT129" s="0"/>
      <c r="LBU129" s="0"/>
      <c r="LBV129" s="0"/>
      <c r="LBW129" s="0"/>
      <c r="LBX129" s="0"/>
      <c r="LBY129" s="0"/>
      <c r="LBZ129" s="0"/>
      <c r="LCA129" s="0"/>
      <c r="LCB129" s="0"/>
      <c r="LCC129" s="0"/>
      <c r="LCD129" s="0"/>
      <c r="LCE129" s="0"/>
      <c r="LCF129" s="0"/>
      <c r="LCG129" s="0"/>
      <c r="LCH129" s="0"/>
      <c r="LCI129" s="0"/>
      <c r="LCJ129" s="0"/>
      <c r="LCK129" s="0"/>
      <c r="LCL129" s="0"/>
      <c r="LCM129" s="0"/>
      <c r="LCN129" s="0"/>
      <c r="LCO129" s="0"/>
      <c r="LCP129" s="0"/>
      <c r="LCQ129" s="0"/>
      <c r="LCR129" s="0"/>
      <c r="LCS129" s="0"/>
      <c r="LCT129" s="0"/>
      <c r="LCU129" s="0"/>
      <c r="LCV129" s="0"/>
      <c r="LCW129" s="0"/>
      <c r="LCX129" s="0"/>
      <c r="LCY129" s="0"/>
      <c r="LCZ129" s="0"/>
      <c r="LDA129" s="0"/>
      <c r="LDB129" s="0"/>
      <c r="LDC129" s="0"/>
      <c r="LDD129" s="0"/>
      <c r="LDE129" s="0"/>
      <c r="LDF129" s="0"/>
      <c r="LDG129" s="0"/>
      <c r="LDH129" s="0"/>
      <c r="LDI129" s="0"/>
      <c r="LDJ129" s="0"/>
      <c r="LDK129" s="0"/>
      <c r="LDL129" s="0"/>
      <c r="LDM129" s="0"/>
      <c r="LDN129" s="0"/>
      <c r="LDO129" s="0"/>
      <c r="LDP129" s="0"/>
      <c r="LDQ129" s="0"/>
      <c r="LDR129" s="0"/>
      <c r="LDS129" s="0"/>
      <c r="LDT129" s="0"/>
      <c r="LDU129" s="0"/>
      <c r="LDV129" s="0"/>
      <c r="LDW129" s="0"/>
      <c r="LDX129" s="0"/>
      <c r="LDY129" s="0"/>
      <c r="LDZ129" s="0"/>
      <c r="LEA129" s="0"/>
      <c r="LEB129" s="0"/>
      <c r="LEC129" s="0"/>
      <c r="LED129" s="0"/>
      <c r="LEE129" s="0"/>
      <c r="LEF129" s="0"/>
      <c r="LEG129" s="0"/>
      <c r="LEH129" s="0"/>
      <c r="LEI129" s="0"/>
      <c r="LEJ129" s="0"/>
      <c r="LEK129" s="0"/>
      <c r="LEL129" s="0"/>
      <c r="LEM129" s="0"/>
      <c r="LEN129" s="0"/>
      <c r="LEO129" s="0"/>
      <c r="LEP129" s="0"/>
      <c r="LEQ129" s="0"/>
      <c r="LER129" s="0"/>
      <c r="LES129" s="0"/>
      <c r="LET129" s="0"/>
      <c r="LEU129" s="0"/>
      <c r="LEV129" s="0"/>
      <c r="LEW129" s="0"/>
      <c r="LEX129" s="0"/>
      <c r="LEY129" s="0"/>
      <c r="LEZ129" s="0"/>
      <c r="LFA129" s="0"/>
      <c r="LFB129" s="0"/>
      <c r="LFC129" s="0"/>
      <c r="LFD129" s="0"/>
      <c r="LFE129" s="0"/>
      <c r="LFF129" s="0"/>
      <c r="LFG129" s="0"/>
      <c r="LFH129" s="0"/>
      <c r="LFI129" s="0"/>
      <c r="LFJ129" s="0"/>
      <c r="LFK129" s="0"/>
      <c r="LFL129" s="0"/>
      <c r="LFM129" s="0"/>
      <c r="LFN129" s="0"/>
      <c r="LFO129" s="0"/>
      <c r="LFP129" s="0"/>
      <c r="LFQ129" s="0"/>
      <c r="LFR129" s="0"/>
      <c r="LFS129" s="0"/>
      <c r="LFT129" s="0"/>
      <c r="LFU129" s="0"/>
      <c r="LFV129" s="0"/>
      <c r="LFW129" s="0"/>
      <c r="LFX129" s="0"/>
      <c r="LFY129" s="0"/>
      <c r="LFZ129" s="0"/>
      <c r="LGA129" s="0"/>
      <c r="LGB129" s="0"/>
      <c r="LGC129" s="0"/>
      <c r="LGD129" s="0"/>
      <c r="LGE129" s="0"/>
      <c r="LGF129" s="0"/>
      <c r="LGG129" s="0"/>
      <c r="LGH129" s="0"/>
      <c r="LGI129" s="0"/>
      <c r="LGJ129" s="0"/>
      <c r="LGK129" s="0"/>
      <c r="LGL129" s="0"/>
      <c r="LGM129" s="0"/>
      <c r="LGN129" s="0"/>
      <c r="LGO129" s="0"/>
      <c r="LGP129" s="0"/>
      <c r="LGQ129" s="0"/>
      <c r="LGR129" s="0"/>
      <c r="LGS129" s="0"/>
      <c r="LGT129" s="0"/>
      <c r="LGU129" s="0"/>
      <c r="LGV129" s="0"/>
      <c r="LGW129" s="0"/>
      <c r="LGX129" s="0"/>
      <c r="LGY129" s="0"/>
      <c r="LGZ129" s="0"/>
      <c r="LHA129" s="0"/>
      <c r="LHB129" s="0"/>
      <c r="LHC129" s="0"/>
      <c r="LHD129" s="0"/>
      <c r="LHE129" s="0"/>
      <c r="LHF129" s="0"/>
      <c r="LHG129" s="0"/>
      <c r="LHH129" s="0"/>
      <c r="LHI129" s="0"/>
      <c r="LHJ129" s="0"/>
      <c r="LHK129" s="0"/>
      <c r="LHL129" s="0"/>
      <c r="LHM129" s="0"/>
      <c r="LHN129" s="0"/>
      <c r="LHO129" s="0"/>
      <c r="LHP129" s="0"/>
      <c r="LHQ129" s="0"/>
      <c r="LHR129" s="0"/>
      <c r="LHS129" s="0"/>
      <c r="LHT129" s="0"/>
      <c r="LHU129" s="0"/>
      <c r="LHV129" s="0"/>
      <c r="LHW129" s="0"/>
      <c r="LHX129" s="0"/>
      <c r="LHY129" s="0"/>
      <c r="LHZ129" s="0"/>
      <c r="LIA129" s="0"/>
      <c r="LIB129" s="0"/>
      <c r="LIC129" s="0"/>
      <c r="LID129" s="0"/>
      <c r="LIE129" s="0"/>
      <c r="LIF129" s="0"/>
      <c r="LIG129" s="0"/>
      <c r="LIH129" s="0"/>
      <c r="LII129" s="0"/>
      <c r="LIJ129" s="0"/>
      <c r="LIK129" s="0"/>
      <c r="LIL129" s="0"/>
      <c r="LIM129" s="0"/>
      <c r="LIN129" s="0"/>
      <c r="LIO129" s="0"/>
      <c r="LIP129" s="0"/>
      <c r="LIQ129" s="0"/>
      <c r="LIR129" s="0"/>
      <c r="LIS129" s="0"/>
      <c r="LIT129" s="0"/>
      <c r="LIU129" s="0"/>
      <c r="LIV129" s="0"/>
      <c r="LIW129" s="0"/>
      <c r="LIX129" s="0"/>
      <c r="LIY129" s="0"/>
      <c r="LIZ129" s="0"/>
      <c r="LJA129" s="0"/>
      <c r="LJB129" s="0"/>
      <c r="LJC129" s="0"/>
      <c r="LJD129" s="0"/>
      <c r="LJE129" s="0"/>
      <c r="LJF129" s="0"/>
      <c r="LJG129" s="0"/>
      <c r="LJH129" s="0"/>
      <c r="LJI129" s="0"/>
      <c r="LJJ129" s="0"/>
      <c r="LJK129" s="0"/>
      <c r="LJL129" s="0"/>
      <c r="LJM129" s="0"/>
      <c r="LJN129" s="0"/>
      <c r="LJO129" s="0"/>
      <c r="LJP129" s="0"/>
      <c r="LJQ129" s="0"/>
      <c r="LJR129" s="0"/>
      <c r="LJS129" s="0"/>
      <c r="LJT129" s="0"/>
      <c r="LJU129" s="0"/>
      <c r="LJV129" s="0"/>
      <c r="LJW129" s="0"/>
      <c r="LJX129" s="0"/>
      <c r="LJY129" s="0"/>
      <c r="LJZ129" s="0"/>
      <c r="LKA129" s="0"/>
      <c r="LKB129" s="0"/>
      <c r="LKC129" s="0"/>
      <c r="LKD129" s="0"/>
      <c r="LKE129" s="0"/>
      <c r="LKF129" s="0"/>
      <c r="LKG129" s="0"/>
      <c r="LKH129" s="0"/>
      <c r="LKI129" s="0"/>
      <c r="LKJ129" s="0"/>
      <c r="LKK129" s="0"/>
      <c r="LKL129" s="0"/>
      <c r="LKM129" s="0"/>
      <c r="LKN129" s="0"/>
      <c r="LKO129" s="0"/>
      <c r="LKP129" s="0"/>
      <c r="LKQ129" s="0"/>
      <c r="LKR129" s="0"/>
      <c r="LKS129" s="0"/>
      <c r="LKT129" s="0"/>
      <c r="LKU129" s="0"/>
      <c r="LKV129" s="0"/>
      <c r="LKW129" s="0"/>
      <c r="LKX129" s="0"/>
      <c r="LKY129" s="0"/>
      <c r="LKZ129" s="0"/>
      <c r="LLA129" s="0"/>
      <c r="LLB129" s="0"/>
      <c r="LLC129" s="0"/>
      <c r="LLD129" s="0"/>
      <c r="LLE129" s="0"/>
      <c r="LLF129" s="0"/>
      <c r="LLG129" s="0"/>
      <c r="LLH129" s="0"/>
      <c r="LLI129" s="0"/>
      <c r="LLJ129" s="0"/>
      <c r="LLK129" s="0"/>
      <c r="LLL129" s="0"/>
      <c r="LLM129" s="0"/>
      <c r="LLN129" s="0"/>
      <c r="LLO129" s="0"/>
      <c r="LLP129" s="0"/>
      <c r="LLQ129" s="0"/>
      <c r="LLR129" s="0"/>
      <c r="LLS129" s="0"/>
      <c r="LLT129" s="0"/>
      <c r="LLU129" s="0"/>
      <c r="LLV129" s="0"/>
      <c r="LLW129" s="0"/>
      <c r="LLX129" s="0"/>
      <c r="LLY129" s="0"/>
      <c r="LLZ129" s="0"/>
      <c r="LMA129" s="0"/>
      <c r="LMB129" s="0"/>
      <c r="LMC129" s="0"/>
      <c r="LMD129" s="0"/>
      <c r="LME129" s="0"/>
      <c r="LMF129" s="0"/>
      <c r="LMG129" s="0"/>
      <c r="LMH129" s="0"/>
      <c r="LMI129" s="0"/>
      <c r="LMJ129" s="0"/>
      <c r="LMK129" s="0"/>
      <c r="LML129" s="0"/>
      <c r="LMM129" s="0"/>
      <c r="LMN129" s="0"/>
      <c r="LMO129" s="0"/>
      <c r="LMP129" s="0"/>
      <c r="LMQ129" s="0"/>
      <c r="LMR129" s="0"/>
      <c r="LMS129" s="0"/>
      <c r="LMT129" s="0"/>
      <c r="LMU129" s="0"/>
      <c r="LMV129" s="0"/>
      <c r="LMW129" s="0"/>
      <c r="LMX129" s="0"/>
      <c r="LMY129" s="0"/>
      <c r="LMZ129" s="0"/>
      <c r="LNA129" s="0"/>
      <c r="LNB129" s="0"/>
      <c r="LNC129" s="0"/>
      <c r="LND129" s="0"/>
      <c r="LNE129" s="0"/>
      <c r="LNF129" s="0"/>
      <c r="LNG129" s="0"/>
      <c r="LNH129" s="0"/>
      <c r="LNI129" s="0"/>
      <c r="LNJ129" s="0"/>
      <c r="LNK129" s="0"/>
      <c r="LNL129" s="0"/>
      <c r="LNM129" s="0"/>
      <c r="LNN129" s="0"/>
      <c r="LNO129" s="0"/>
      <c r="LNP129" s="0"/>
      <c r="LNQ129" s="0"/>
      <c r="LNR129" s="0"/>
      <c r="LNS129" s="0"/>
      <c r="LNT129" s="0"/>
      <c r="LNU129" s="0"/>
      <c r="LNV129" s="0"/>
      <c r="LNW129" s="0"/>
      <c r="LNX129" s="0"/>
      <c r="LNY129" s="0"/>
      <c r="LNZ129" s="0"/>
      <c r="LOA129" s="0"/>
      <c r="LOB129" s="0"/>
      <c r="LOC129" s="0"/>
      <c r="LOD129" s="0"/>
      <c r="LOE129" s="0"/>
      <c r="LOF129" s="0"/>
      <c r="LOG129" s="0"/>
      <c r="LOH129" s="0"/>
      <c r="LOI129" s="0"/>
      <c r="LOJ129" s="0"/>
      <c r="LOK129" s="0"/>
      <c r="LOL129" s="0"/>
      <c r="LOM129" s="0"/>
      <c r="LON129" s="0"/>
      <c r="LOO129" s="0"/>
      <c r="LOP129" s="0"/>
      <c r="LOQ129" s="0"/>
      <c r="LOR129" s="0"/>
      <c r="LOS129" s="0"/>
      <c r="LOT129" s="0"/>
      <c r="LOU129" s="0"/>
      <c r="LOV129" s="0"/>
      <c r="LOW129" s="0"/>
      <c r="LOX129" s="0"/>
      <c r="LOY129" s="0"/>
      <c r="LOZ129" s="0"/>
      <c r="LPA129" s="0"/>
      <c r="LPB129" s="0"/>
      <c r="LPC129" s="0"/>
      <c r="LPD129" s="0"/>
      <c r="LPE129" s="0"/>
      <c r="LPF129" s="0"/>
      <c r="LPG129" s="0"/>
      <c r="LPH129" s="0"/>
      <c r="LPI129" s="0"/>
      <c r="LPJ129" s="0"/>
      <c r="LPK129" s="0"/>
      <c r="LPL129" s="0"/>
      <c r="LPM129" s="0"/>
      <c r="LPN129" s="0"/>
      <c r="LPO129" s="0"/>
      <c r="LPP129" s="0"/>
      <c r="LPQ129" s="0"/>
      <c r="LPR129" s="0"/>
      <c r="LPS129" s="0"/>
      <c r="LPT129" s="0"/>
      <c r="LPU129" s="0"/>
      <c r="LPV129" s="0"/>
      <c r="LPW129" s="0"/>
      <c r="LPX129" s="0"/>
      <c r="LPY129" s="0"/>
      <c r="LPZ129" s="0"/>
      <c r="LQA129" s="0"/>
      <c r="LQB129" s="0"/>
      <c r="LQC129" s="0"/>
      <c r="LQD129" s="0"/>
      <c r="LQE129" s="0"/>
      <c r="LQF129" s="0"/>
      <c r="LQG129" s="0"/>
      <c r="LQH129" s="0"/>
      <c r="LQI129" s="0"/>
      <c r="LQJ129" s="0"/>
      <c r="LQK129" s="0"/>
      <c r="LQL129" s="0"/>
      <c r="LQM129" s="0"/>
      <c r="LQN129" s="0"/>
      <c r="LQO129" s="0"/>
      <c r="LQP129" s="0"/>
      <c r="LQQ129" s="0"/>
      <c r="LQR129" s="0"/>
      <c r="LQS129" s="0"/>
      <c r="LQT129" s="0"/>
      <c r="LQU129" s="0"/>
      <c r="LQV129" s="0"/>
      <c r="LQW129" s="0"/>
      <c r="LQX129" s="0"/>
      <c r="LQY129" s="0"/>
      <c r="LQZ129" s="0"/>
      <c r="LRA129" s="0"/>
      <c r="LRB129" s="0"/>
      <c r="LRC129" s="0"/>
      <c r="LRD129" s="0"/>
      <c r="LRE129" s="0"/>
      <c r="LRF129" s="0"/>
      <c r="LRG129" s="0"/>
      <c r="LRH129" s="0"/>
      <c r="LRI129" s="0"/>
      <c r="LRJ129" s="0"/>
      <c r="LRK129" s="0"/>
      <c r="LRL129" s="0"/>
      <c r="LRM129" s="0"/>
      <c r="LRN129" s="0"/>
      <c r="LRO129" s="0"/>
      <c r="LRP129" s="0"/>
      <c r="LRQ129" s="0"/>
      <c r="LRR129" s="0"/>
      <c r="LRS129" s="0"/>
      <c r="LRT129" s="0"/>
      <c r="LRU129" s="0"/>
      <c r="LRV129" s="0"/>
      <c r="LRW129" s="0"/>
      <c r="LRX129" s="0"/>
      <c r="LRY129" s="0"/>
      <c r="LRZ129" s="0"/>
      <c r="LSA129" s="0"/>
      <c r="LSB129" s="0"/>
      <c r="LSC129" s="0"/>
      <c r="LSD129" s="0"/>
      <c r="LSE129" s="0"/>
      <c r="LSF129" s="0"/>
      <c r="LSG129" s="0"/>
      <c r="LSH129" s="0"/>
      <c r="LSI129" s="0"/>
      <c r="LSJ129" s="0"/>
      <c r="LSK129" s="0"/>
      <c r="LSL129" s="0"/>
      <c r="LSM129" s="0"/>
      <c r="LSN129" s="0"/>
      <c r="LSO129" s="0"/>
      <c r="LSP129" s="0"/>
      <c r="LSQ129" s="0"/>
      <c r="LSR129" s="0"/>
      <c r="LSS129" s="0"/>
      <c r="LST129" s="0"/>
      <c r="LSU129" s="0"/>
      <c r="LSV129" s="0"/>
      <c r="LSW129" s="0"/>
      <c r="LSX129" s="0"/>
      <c r="LSY129" s="0"/>
      <c r="LSZ129" s="0"/>
      <c r="LTA129" s="0"/>
      <c r="LTB129" s="0"/>
      <c r="LTC129" s="0"/>
      <c r="LTD129" s="0"/>
      <c r="LTE129" s="0"/>
      <c r="LTF129" s="0"/>
      <c r="LTG129" s="0"/>
      <c r="LTH129" s="0"/>
      <c r="LTI129" s="0"/>
      <c r="LTJ129" s="0"/>
      <c r="LTK129" s="0"/>
      <c r="LTL129" s="0"/>
      <c r="LTM129" s="0"/>
      <c r="LTN129" s="0"/>
      <c r="LTO129" s="0"/>
      <c r="LTP129" s="0"/>
      <c r="LTQ129" s="0"/>
      <c r="LTR129" s="0"/>
      <c r="LTS129" s="0"/>
      <c r="LTT129" s="0"/>
      <c r="LTU129" s="0"/>
      <c r="LTV129" s="0"/>
      <c r="LTW129" s="0"/>
      <c r="LTX129" s="0"/>
      <c r="LTY129" s="0"/>
      <c r="LTZ129" s="0"/>
      <c r="LUA129" s="0"/>
      <c r="LUB129" s="0"/>
      <c r="LUC129" s="0"/>
      <c r="LUD129" s="0"/>
      <c r="LUE129" s="0"/>
      <c r="LUF129" s="0"/>
      <c r="LUG129" s="0"/>
      <c r="LUH129" s="0"/>
      <c r="LUI129" s="0"/>
      <c r="LUJ129" s="0"/>
      <c r="LUK129" s="0"/>
      <c r="LUL129" s="0"/>
      <c r="LUM129" s="0"/>
      <c r="LUN129" s="0"/>
      <c r="LUO129" s="0"/>
      <c r="LUP129" s="0"/>
      <c r="LUQ129" s="0"/>
      <c r="LUR129" s="0"/>
      <c r="LUS129" s="0"/>
      <c r="LUT129" s="0"/>
      <c r="LUU129" s="0"/>
      <c r="LUV129" s="0"/>
      <c r="LUW129" s="0"/>
      <c r="LUX129" s="0"/>
      <c r="LUY129" s="0"/>
      <c r="LUZ129" s="0"/>
      <c r="LVA129" s="0"/>
      <c r="LVB129" s="0"/>
      <c r="LVC129" s="0"/>
      <c r="LVD129" s="0"/>
      <c r="LVE129" s="0"/>
      <c r="LVF129" s="0"/>
      <c r="LVG129" s="0"/>
      <c r="LVH129" s="0"/>
      <c r="LVI129" s="0"/>
      <c r="LVJ129" s="0"/>
      <c r="LVK129" s="0"/>
      <c r="LVL129" s="0"/>
      <c r="LVM129" s="0"/>
      <c r="LVN129" s="0"/>
      <c r="LVO129" s="0"/>
      <c r="LVP129" s="0"/>
      <c r="LVQ129" s="0"/>
      <c r="LVR129" s="0"/>
      <c r="LVS129" s="0"/>
      <c r="LVT129" s="0"/>
      <c r="LVU129" s="0"/>
      <c r="LVV129" s="0"/>
      <c r="LVW129" s="0"/>
      <c r="LVX129" s="0"/>
      <c r="LVY129" s="0"/>
      <c r="LVZ129" s="0"/>
      <c r="LWA129" s="0"/>
      <c r="LWB129" s="0"/>
      <c r="LWC129" s="0"/>
      <c r="LWD129" s="0"/>
      <c r="LWE129" s="0"/>
      <c r="LWF129" s="0"/>
      <c r="LWG129" s="0"/>
      <c r="LWH129" s="0"/>
      <c r="LWI129" s="0"/>
      <c r="LWJ129" s="0"/>
      <c r="LWK129" s="0"/>
      <c r="LWL129" s="0"/>
      <c r="LWM129" s="0"/>
      <c r="LWN129" s="0"/>
      <c r="LWO129" s="0"/>
      <c r="LWP129" s="0"/>
      <c r="LWQ129" s="0"/>
      <c r="LWR129" s="0"/>
      <c r="LWS129" s="0"/>
      <c r="LWT129" s="0"/>
      <c r="LWU129" s="0"/>
      <c r="LWV129" s="0"/>
      <c r="LWW129" s="0"/>
      <c r="LWX129" s="0"/>
      <c r="LWY129" s="0"/>
      <c r="LWZ129" s="0"/>
      <c r="LXA129" s="0"/>
      <c r="LXB129" s="0"/>
      <c r="LXC129" s="0"/>
      <c r="LXD129" s="0"/>
      <c r="LXE129" s="0"/>
      <c r="LXF129" s="0"/>
      <c r="LXG129" s="0"/>
      <c r="LXH129" s="0"/>
      <c r="LXI129" s="0"/>
      <c r="LXJ129" s="0"/>
      <c r="LXK129" s="0"/>
      <c r="LXL129" s="0"/>
      <c r="LXM129" s="0"/>
      <c r="LXN129" s="0"/>
      <c r="LXO129" s="0"/>
      <c r="LXP129" s="0"/>
      <c r="LXQ129" s="0"/>
      <c r="LXR129" s="0"/>
      <c r="LXS129" s="0"/>
      <c r="LXT129" s="0"/>
      <c r="LXU129" s="0"/>
      <c r="LXV129" s="0"/>
      <c r="LXW129" s="0"/>
      <c r="LXX129" s="0"/>
      <c r="LXY129" s="0"/>
      <c r="LXZ129" s="0"/>
      <c r="LYA129" s="0"/>
      <c r="LYB129" s="0"/>
      <c r="LYC129" s="0"/>
      <c r="LYD129" s="0"/>
      <c r="LYE129" s="0"/>
      <c r="LYF129" s="0"/>
      <c r="LYG129" s="0"/>
      <c r="LYH129" s="0"/>
      <c r="LYI129" s="0"/>
      <c r="LYJ129" s="0"/>
      <c r="LYK129" s="0"/>
      <c r="LYL129" s="0"/>
      <c r="LYM129" s="0"/>
      <c r="LYN129" s="0"/>
      <c r="LYO129" s="0"/>
      <c r="LYP129" s="0"/>
      <c r="LYQ129" s="0"/>
      <c r="LYR129" s="0"/>
      <c r="LYS129" s="0"/>
      <c r="LYT129" s="0"/>
      <c r="LYU129" s="0"/>
      <c r="LYV129" s="0"/>
      <c r="LYW129" s="0"/>
      <c r="LYX129" s="0"/>
      <c r="LYY129" s="0"/>
      <c r="LYZ129" s="0"/>
      <c r="LZA129" s="0"/>
      <c r="LZB129" s="0"/>
      <c r="LZC129" s="0"/>
      <c r="LZD129" s="0"/>
      <c r="LZE129" s="0"/>
      <c r="LZF129" s="0"/>
      <c r="LZG129" s="0"/>
      <c r="LZH129" s="0"/>
      <c r="LZI129" s="0"/>
      <c r="LZJ129" s="0"/>
      <c r="LZK129" s="0"/>
      <c r="LZL129" s="0"/>
      <c r="LZM129" s="0"/>
      <c r="LZN129" s="0"/>
      <c r="LZO129" s="0"/>
      <c r="LZP129" s="0"/>
      <c r="LZQ129" s="0"/>
      <c r="LZR129" s="0"/>
      <c r="LZS129" s="0"/>
      <c r="LZT129" s="0"/>
      <c r="LZU129" s="0"/>
      <c r="LZV129" s="0"/>
      <c r="LZW129" s="0"/>
      <c r="LZX129" s="0"/>
      <c r="LZY129" s="0"/>
      <c r="LZZ129" s="0"/>
      <c r="MAA129" s="0"/>
      <c r="MAB129" s="0"/>
      <c r="MAC129" s="0"/>
      <c r="MAD129" s="0"/>
      <c r="MAE129" s="0"/>
      <c r="MAF129" s="0"/>
      <c r="MAG129" s="0"/>
      <c r="MAH129" s="0"/>
      <c r="MAI129" s="0"/>
      <c r="MAJ129" s="0"/>
      <c r="MAK129" s="0"/>
      <c r="MAL129" s="0"/>
      <c r="MAM129" s="0"/>
      <c r="MAN129" s="0"/>
      <c r="MAO129" s="0"/>
      <c r="MAP129" s="0"/>
      <c r="MAQ129" s="0"/>
      <c r="MAR129" s="0"/>
      <c r="MAS129" s="0"/>
      <c r="MAT129" s="0"/>
      <c r="MAU129" s="0"/>
      <c r="MAV129" s="0"/>
      <c r="MAW129" s="0"/>
      <c r="MAX129" s="0"/>
      <c r="MAY129" s="0"/>
      <c r="MAZ129" s="0"/>
      <c r="MBA129" s="0"/>
      <c r="MBB129" s="0"/>
      <c r="MBC129" s="0"/>
      <c r="MBD129" s="0"/>
      <c r="MBE129" s="0"/>
      <c r="MBF129" s="0"/>
      <c r="MBG129" s="0"/>
      <c r="MBH129" s="0"/>
      <c r="MBI129" s="0"/>
      <c r="MBJ129" s="0"/>
      <c r="MBK129" s="0"/>
      <c r="MBL129" s="0"/>
      <c r="MBM129" s="0"/>
      <c r="MBN129" s="0"/>
      <c r="MBO129" s="0"/>
      <c r="MBP129" s="0"/>
      <c r="MBQ129" s="0"/>
      <c r="MBR129" s="0"/>
      <c r="MBS129" s="0"/>
      <c r="MBT129" s="0"/>
      <c r="MBU129" s="0"/>
      <c r="MBV129" s="0"/>
      <c r="MBW129" s="0"/>
      <c r="MBX129" s="0"/>
      <c r="MBY129" s="0"/>
      <c r="MBZ129" s="0"/>
      <c r="MCA129" s="0"/>
      <c r="MCB129" s="0"/>
      <c r="MCC129" s="0"/>
      <c r="MCD129" s="0"/>
      <c r="MCE129" s="0"/>
      <c r="MCF129" s="0"/>
      <c r="MCG129" s="0"/>
      <c r="MCH129" s="0"/>
      <c r="MCI129" s="0"/>
      <c r="MCJ129" s="0"/>
      <c r="MCK129" s="0"/>
      <c r="MCL129" s="0"/>
      <c r="MCM129" s="0"/>
      <c r="MCN129" s="0"/>
      <c r="MCO129" s="0"/>
      <c r="MCP129" s="0"/>
      <c r="MCQ129" s="0"/>
      <c r="MCR129" s="0"/>
      <c r="MCS129" s="0"/>
      <c r="MCT129" s="0"/>
      <c r="MCU129" s="0"/>
      <c r="MCV129" s="0"/>
      <c r="MCW129" s="0"/>
      <c r="MCX129" s="0"/>
      <c r="MCY129" s="0"/>
      <c r="MCZ129" s="0"/>
      <c r="MDA129" s="0"/>
      <c r="MDB129" s="0"/>
      <c r="MDC129" s="0"/>
      <c r="MDD129" s="0"/>
      <c r="MDE129" s="0"/>
      <c r="MDF129" s="0"/>
      <c r="MDG129" s="0"/>
      <c r="MDH129" s="0"/>
      <c r="MDI129" s="0"/>
      <c r="MDJ129" s="0"/>
      <c r="MDK129" s="0"/>
      <c r="MDL129" s="0"/>
      <c r="MDM129" s="0"/>
      <c r="MDN129" s="0"/>
      <c r="MDO129" s="0"/>
      <c r="MDP129" s="0"/>
      <c r="MDQ129" s="0"/>
      <c r="MDR129" s="0"/>
      <c r="MDS129" s="0"/>
      <c r="MDT129" s="0"/>
      <c r="MDU129" s="0"/>
      <c r="MDV129" s="0"/>
      <c r="MDW129" s="0"/>
      <c r="MDX129" s="0"/>
      <c r="MDY129" s="0"/>
      <c r="MDZ129" s="0"/>
      <c r="MEA129" s="0"/>
      <c r="MEB129" s="0"/>
      <c r="MEC129" s="0"/>
      <c r="MED129" s="0"/>
      <c r="MEE129" s="0"/>
      <c r="MEF129" s="0"/>
      <c r="MEG129" s="0"/>
      <c r="MEH129" s="0"/>
      <c r="MEI129" s="0"/>
      <c r="MEJ129" s="0"/>
      <c r="MEK129" s="0"/>
      <c r="MEL129" s="0"/>
      <c r="MEM129" s="0"/>
      <c r="MEN129" s="0"/>
      <c r="MEO129" s="0"/>
      <c r="MEP129" s="0"/>
      <c r="MEQ129" s="0"/>
      <c r="MER129" s="0"/>
      <c r="MES129" s="0"/>
      <c r="MET129" s="0"/>
      <c r="MEU129" s="0"/>
      <c r="MEV129" s="0"/>
      <c r="MEW129" s="0"/>
      <c r="MEX129" s="0"/>
      <c r="MEY129" s="0"/>
      <c r="MEZ129" s="0"/>
      <c r="MFA129" s="0"/>
      <c r="MFB129" s="0"/>
      <c r="MFC129" s="0"/>
      <c r="MFD129" s="0"/>
      <c r="MFE129" s="0"/>
      <c r="MFF129" s="0"/>
      <c r="MFG129" s="0"/>
      <c r="MFH129" s="0"/>
      <c r="MFI129" s="0"/>
      <c r="MFJ129" s="0"/>
      <c r="MFK129" s="0"/>
      <c r="MFL129" s="0"/>
      <c r="MFM129" s="0"/>
      <c r="MFN129" s="0"/>
      <c r="MFO129" s="0"/>
      <c r="MFP129" s="0"/>
      <c r="MFQ129" s="0"/>
      <c r="MFR129" s="0"/>
      <c r="MFS129" s="0"/>
      <c r="MFT129" s="0"/>
      <c r="MFU129" s="0"/>
      <c r="MFV129" s="0"/>
      <c r="MFW129" s="0"/>
      <c r="MFX129" s="0"/>
      <c r="MFY129" s="0"/>
      <c r="MFZ129" s="0"/>
      <c r="MGA129" s="0"/>
      <c r="MGB129" s="0"/>
      <c r="MGC129" s="0"/>
      <c r="MGD129" s="0"/>
      <c r="MGE129" s="0"/>
      <c r="MGF129" s="0"/>
      <c r="MGG129" s="0"/>
      <c r="MGH129" s="0"/>
      <c r="MGI129" s="0"/>
      <c r="MGJ129" s="0"/>
      <c r="MGK129" s="0"/>
      <c r="MGL129" s="0"/>
      <c r="MGM129" s="0"/>
      <c r="MGN129" s="0"/>
      <c r="MGO129" s="0"/>
      <c r="MGP129" s="0"/>
      <c r="MGQ129" s="0"/>
      <c r="MGR129" s="0"/>
      <c r="MGS129" s="0"/>
      <c r="MGT129" s="0"/>
      <c r="MGU129" s="0"/>
      <c r="MGV129" s="0"/>
      <c r="MGW129" s="0"/>
      <c r="MGX129" s="0"/>
      <c r="MGY129" s="0"/>
      <c r="MGZ129" s="0"/>
      <c r="MHA129" s="0"/>
      <c r="MHB129" s="0"/>
      <c r="MHC129" s="0"/>
      <c r="MHD129" s="0"/>
      <c r="MHE129" s="0"/>
      <c r="MHF129" s="0"/>
      <c r="MHG129" s="0"/>
      <c r="MHH129" s="0"/>
      <c r="MHI129" s="0"/>
      <c r="MHJ129" s="0"/>
      <c r="MHK129" s="0"/>
      <c r="MHL129" s="0"/>
      <c r="MHM129" s="0"/>
      <c r="MHN129" s="0"/>
      <c r="MHO129" s="0"/>
      <c r="MHP129" s="0"/>
      <c r="MHQ129" s="0"/>
      <c r="MHR129" s="0"/>
      <c r="MHS129" s="0"/>
      <c r="MHT129" s="0"/>
      <c r="MHU129" s="0"/>
      <c r="MHV129" s="0"/>
      <c r="MHW129" s="0"/>
      <c r="MHX129" s="0"/>
      <c r="MHY129" s="0"/>
      <c r="MHZ129" s="0"/>
      <c r="MIA129" s="0"/>
      <c r="MIB129" s="0"/>
      <c r="MIC129" s="0"/>
      <c r="MID129" s="0"/>
      <c r="MIE129" s="0"/>
      <c r="MIF129" s="0"/>
      <c r="MIG129" s="0"/>
      <c r="MIH129" s="0"/>
      <c r="MII129" s="0"/>
      <c r="MIJ129" s="0"/>
      <c r="MIK129" s="0"/>
      <c r="MIL129" s="0"/>
      <c r="MIM129" s="0"/>
      <c r="MIN129" s="0"/>
      <c r="MIO129" s="0"/>
      <c r="MIP129" s="0"/>
      <c r="MIQ129" s="0"/>
      <c r="MIR129" s="0"/>
      <c r="MIS129" s="0"/>
      <c r="MIT129" s="0"/>
      <c r="MIU129" s="0"/>
      <c r="MIV129" s="0"/>
      <c r="MIW129" s="0"/>
      <c r="MIX129" s="0"/>
      <c r="MIY129" s="0"/>
      <c r="MIZ129" s="0"/>
      <c r="MJA129" s="0"/>
      <c r="MJB129" s="0"/>
      <c r="MJC129" s="0"/>
      <c r="MJD129" s="0"/>
      <c r="MJE129" s="0"/>
      <c r="MJF129" s="0"/>
      <c r="MJG129" s="0"/>
      <c r="MJH129" s="0"/>
      <c r="MJI129" s="0"/>
      <c r="MJJ129" s="0"/>
      <c r="MJK129" s="0"/>
      <c r="MJL129" s="0"/>
      <c r="MJM129" s="0"/>
      <c r="MJN129" s="0"/>
      <c r="MJO129" s="0"/>
      <c r="MJP129" s="0"/>
      <c r="MJQ129" s="0"/>
      <c r="MJR129" s="0"/>
      <c r="MJS129" s="0"/>
      <c r="MJT129" s="0"/>
      <c r="MJU129" s="0"/>
      <c r="MJV129" s="0"/>
      <c r="MJW129" s="0"/>
      <c r="MJX129" s="0"/>
      <c r="MJY129" s="0"/>
      <c r="MJZ129" s="0"/>
      <c r="MKA129" s="0"/>
      <c r="MKB129" s="0"/>
      <c r="MKC129" s="0"/>
      <c r="MKD129" s="0"/>
      <c r="MKE129" s="0"/>
      <c r="MKF129" s="0"/>
      <c r="MKG129" s="0"/>
      <c r="MKH129" s="0"/>
      <c r="MKI129" s="0"/>
      <c r="MKJ129" s="0"/>
      <c r="MKK129" s="0"/>
      <c r="MKL129" s="0"/>
      <c r="MKM129" s="0"/>
      <c r="MKN129" s="0"/>
      <c r="MKO129" s="0"/>
      <c r="MKP129" s="0"/>
      <c r="MKQ129" s="0"/>
      <c r="MKR129" s="0"/>
      <c r="MKS129" s="0"/>
      <c r="MKT129" s="0"/>
      <c r="MKU129" s="0"/>
      <c r="MKV129" s="0"/>
      <c r="MKW129" s="0"/>
      <c r="MKX129" s="0"/>
      <c r="MKY129" s="0"/>
      <c r="MKZ129" s="0"/>
      <c r="MLA129" s="0"/>
      <c r="MLB129" s="0"/>
      <c r="MLC129" s="0"/>
      <c r="MLD129" s="0"/>
      <c r="MLE129" s="0"/>
      <c r="MLF129" s="0"/>
      <c r="MLG129" s="0"/>
      <c r="MLH129" s="0"/>
      <c r="MLI129" s="0"/>
      <c r="MLJ129" s="0"/>
      <c r="MLK129" s="0"/>
      <c r="MLL129" s="0"/>
      <c r="MLM129" s="0"/>
      <c r="MLN129" s="0"/>
      <c r="MLO129" s="0"/>
      <c r="MLP129" s="0"/>
      <c r="MLQ129" s="0"/>
      <c r="MLR129" s="0"/>
      <c r="MLS129" s="0"/>
      <c r="MLT129" s="0"/>
      <c r="MLU129" s="0"/>
      <c r="MLV129" s="0"/>
      <c r="MLW129" s="0"/>
      <c r="MLX129" s="0"/>
      <c r="MLY129" s="0"/>
      <c r="MLZ129" s="0"/>
      <c r="MMA129" s="0"/>
      <c r="MMB129" s="0"/>
      <c r="MMC129" s="0"/>
      <c r="MMD129" s="0"/>
      <c r="MME129" s="0"/>
      <c r="MMF129" s="0"/>
      <c r="MMG129" s="0"/>
      <c r="MMH129" s="0"/>
      <c r="MMI129" s="0"/>
      <c r="MMJ129" s="0"/>
      <c r="MMK129" s="0"/>
      <c r="MML129" s="0"/>
      <c r="MMM129" s="0"/>
      <c r="MMN129" s="0"/>
      <c r="MMO129" s="0"/>
      <c r="MMP129" s="0"/>
      <c r="MMQ129" s="0"/>
      <c r="MMR129" s="0"/>
      <c r="MMS129" s="0"/>
      <c r="MMT129" s="0"/>
      <c r="MMU129" s="0"/>
      <c r="MMV129" s="0"/>
      <c r="MMW129" s="0"/>
      <c r="MMX129" s="0"/>
      <c r="MMY129" s="0"/>
      <c r="MMZ129" s="0"/>
      <c r="MNA129" s="0"/>
      <c r="MNB129" s="0"/>
      <c r="MNC129" s="0"/>
      <c r="MND129" s="0"/>
      <c r="MNE129" s="0"/>
      <c r="MNF129" s="0"/>
      <c r="MNG129" s="0"/>
      <c r="MNH129" s="0"/>
      <c r="MNI129" s="0"/>
      <c r="MNJ129" s="0"/>
      <c r="MNK129" s="0"/>
      <c r="MNL129" s="0"/>
      <c r="MNM129" s="0"/>
      <c r="MNN129" s="0"/>
      <c r="MNO129" s="0"/>
      <c r="MNP129" s="0"/>
      <c r="MNQ129" s="0"/>
      <c r="MNR129" s="0"/>
      <c r="MNS129" s="0"/>
      <c r="MNT129" s="0"/>
      <c r="MNU129" s="0"/>
      <c r="MNV129" s="0"/>
      <c r="MNW129" s="0"/>
      <c r="MNX129" s="0"/>
      <c r="MNY129" s="0"/>
      <c r="MNZ129" s="0"/>
      <c r="MOA129" s="0"/>
      <c r="MOB129" s="0"/>
      <c r="MOC129" s="0"/>
      <c r="MOD129" s="0"/>
      <c r="MOE129" s="0"/>
      <c r="MOF129" s="0"/>
      <c r="MOG129" s="0"/>
      <c r="MOH129" s="0"/>
      <c r="MOI129" s="0"/>
      <c r="MOJ129" s="0"/>
      <c r="MOK129" s="0"/>
      <c r="MOL129" s="0"/>
      <c r="MOM129" s="0"/>
      <c r="MON129" s="0"/>
      <c r="MOO129" s="0"/>
      <c r="MOP129" s="0"/>
      <c r="MOQ129" s="0"/>
      <c r="MOR129" s="0"/>
      <c r="MOS129" s="0"/>
      <c r="MOT129" s="0"/>
      <c r="MOU129" s="0"/>
      <c r="MOV129" s="0"/>
      <c r="MOW129" s="0"/>
      <c r="MOX129" s="0"/>
      <c r="MOY129" s="0"/>
      <c r="MOZ129" s="0"/>
      <c r="MPA129" s="0"/>
      <c r="MPB129" s="0"/>
      <c r="MPC129" s="0"/>
      <c r="MPD129" s="0"/>
      <c r="MPE129" s="0"/>
      <c r="MPF129" s="0"/>
      <c r="MPG129" s="0"/>
      <c r="MPH129" s="0"/>
      <c r="MPI129" s="0"/>
      <c r="MPJ129" s="0"/>
      <c r="MPK129" s="0"/>
      <c r="MPL129" s="0"/>
      <c r="MPM129" s="0"/>
      <c r="MPN129" s="0"/>
      <c r="MPO129" s="0"/>
      <c r="MPP129" s="0"/>
      <c r="MPQ129" s="0"/>
      <c r="MPR129" s="0"/>
      <c r="MPS129" s="0"/>
      <c r="MPT129" s="0"/>
      <c r="MPU129" s="0"/>
      <c r="MPV129" s="0"/>
      <c r="MPW129" s="0"/>
      <c r="MPX129" s="0"/>
      <c r="MPY129" s="0"/>
      <c r="MPZ129" s="0"/>
      <c r="MQA129" s="0"/>
      <c r="MQB129" s="0"/>
      <c r="MQC129" s="0"/>
      <c r="MQD129" s="0"/>
      <c r="MQE129" s="0"/>
      <c r="MQF129" s="0"/>
      <c r="MQG129" s="0"/>
      <c r="MQH129" s="0"/>
      <c r="MQI129" s="0"/>
      <c r="MQJ129" s="0"/>
      <c r="MQK129" s="0"/>
      <c r="MQL129" s="0"/>
      <c r="MQM129" s="0"/>
      <c r="MQN129" s="0"/>
      <c r="MQO129" s="0"/>
      <c r="MQP129" s="0"/>
      <c r="MQQ129" s="0"/>
      <c r="MQR129" s="0"/>
      <c r="MQS129" s="0"/>
      <c r="MQT129" s="0"/>
      <c r="MQU129" s="0"/>
      <c r="MQV129" s="0"/>
      <c r="MQW129" s="0"/>
      <c r="MQX129" s="0"/>
      <c r="MQY129" s="0"/>
      <c r="MQZ129" s="0"/>
      <c r="MRA129" s="0"/>
      <c r="MRB129" s="0"/>
      <c r="MRC129" s="0"/>
      <c r="MRD129" s="0"/>
      <c r="MRE129" s="0"/>
      <c r="MRF129" s="0"/>
      <c r="MRG129" s="0"/>
      <c r="MRH129" s="0"/>
      <c r="MRI129" s="0"/>
      <c r="MRJ129" s="0"/>
      <c r="MRK129" s="0"/>
      <c r="MRL129" s="0"/>
      <c r="MRM129" s="0"/>
      <c r="MRN129" s="0"/>
      <c r="MRO129" s="0"/>
      <c r="MRP129" s="0"/>
      <c r="MRQ129" s="0"/>
      <c r="MRR129" s="0"/>
      <c r="MRS129" s="0"/>
      <c r="MRT129" s="0"/>
      <c r="MRU129" s="0"/>
      <c r="MRV129" s="0"/>
      <c r="MRW129" s="0"/>
      <c r="MRX129" s="0"/>
      <c r="MRY129" s="0"/>
      <c r="MRZ129" s="0"/>
      <c r="MSA129" s="0"/>
      <c r="MSB129" s="0"/>
      <c r="MSC129" s="0"/>
      <c r="MSD129" s="0"/>
      <c r="MSE129" s="0"/>
      <c r="MSF129" s="0"/>
      <c r="MSG129" s="0"/>
      <c r="MSH129" s="0"/>
      <c r="MSI129" s="0"/>
      <c r="MSJ129" s="0"/>
      <c r="MSK129" s="0"/>
      <c r="MSL129" s="0"/>
      <c r="MSM129" s="0"/>
      <c r="MSN129" s="0"/>
      <c r="MSO129" s="0"/>
      <c r="MSP129" s="0"/>
      <c r="MSQ129" s="0"/>
      <c r="MSR129" s="0"/>
      <c r="MSS129" s="0"/>
      <c r="MST129" s="0"/>
      <c r="MSU129" s="0"/>
      <c r="MSV129" s="0"/>
      <c r="MSW129" s="0"/>
      <c r="MSX129" s="0"/>
      <c r="MSY129" s="0"/>
      <c r="MSZ129" s="0"/>
      <c r="MTA129" s="0"/>
      <c r="MTB129" s="0"/>
      <c r="MTC129" s="0"/>
      <c r="MTD129" s="0"/>
      <c r="MTE129" s="0"/>
      <c r="MTF129" s="0"/>
      <c r="MTG129" s="0"/>
      <c r="MTH129" s="0"/>
      <c r="MTI129" s="0"/>
      <c r="MTJ129" s="0"/>
      <c r="MTK129" s="0"/>
      <c r="MTL129" s="0"/>
      <c r="MTM129" s="0"/>
      <c r="MTN129" s="0"/>
      <c r="MTO129" s="0"/>
      <c r="MTP129" s="0"/>
      <c r="MTQ129" s="0"/>
      <c r="MTR129" s="0"/>
      <c r="MTS129" s="0"/>
      <c r="MTT129" s="0"/>
      <c r="MTU129" s="0"/>
      <c r="MTV129" s="0"/>
      <c r="MTW129" s="0"/>
      <c r="MTX129" s="0"/>
      <c r="MTY129" s="0"/>
      <c r="MTZ129" s="0"/>
      <c r="MUA129" s="0"/>
      <c r="MUB129" s="0"/>
      <c r="MUC129" s="0"/>
      <c r="MUD129" s="0"/>
      <c r="MUE129" s="0"/>
      <c r="MUF129" s="0"/>
      <c r="MUG129" s="0"/>
      <c r="MUH129" s="0"/>
      <c r="MUI129" s="0"/>
      <c r="MUJ129" s="0"/>
      <c r="MUK129" s="0"/>
      <c r="MUL129" s="0"/>
      <c r="MUM129" s="0"/>
      <c r="MUN129" s="0"/>
      <c r="MUO129" s="0"/>
      <c r="MUP129" s="0"/>
      <c r="MUQ129" s="0"/>
      <c r="MUR129" s="0"/>
      <c r="MUS129" s="0"/>
      <c r="MUT129" s="0"/>
      <c r="MUU129" s="0"/>
      <c r="MUV129" s="0"/>
      <c r="MUW129" s="0"/>
      <c r="MUX129" s="0"/>
      <c r="MUY129" s="0"/>
      <c r="MUZ129" s="0"/>
      <c r="MVA129" s="0"/>
      <c r="MVB129" s="0"/>
      <c r="MVC129" s="0"/>
      <c r="MVD129" s="0"/>
      <c r="MVE129" s="0"/>
      <c r="MVF129" s="0"/>
      <c r="MVG129" s="0"/>
      <c r="MVH129" s="0"/>
      <c r="MVI129" s="0"/>
      <c r="MVJ129" s="0"/>
      <c r="MVK129" s="0"/>
      <c r="MVL129" s="0"/>
      <c r="MVM129" s="0"/>
      <c r="MVN129" s="0"/>
      <c r="MVO129" s="0"/>
      <c r="MVP129" s="0"/>
      <c r="MVQ129" s="0"/>
      <c r="MVR129" s="0"/>
      <c r="MVS129" s="0"/>
      <c r="MVT129" s="0"/>
      <c r="MVU129" s="0"/>
      <c r="MVV129" s="0"/>
      <c r="MVW129" s="0"/>
      <c r="MVX129" s="0"/>
      <c r="MVY129" s="0"/>
      <c r="MVZ129" s="0"/>
      <c r="MWA129" s="0"/>
      <c r="MWB129" s="0"/>
      <c r="MWC129" s="0"/>
      <c r="MWD129" s="0"/>
      <c r="MWE129" s="0"/>
      <c r="MWF129" s="0"/>
      <c r="MWG129" s="0"/>
      <c r="MWH129" s="0"/>
      <c r="MWI129" s="0"/>
      <c r="MWJ129" s="0"/>
      <c r="MWK129" s="0"/>
      <c r="MWL129" s="0"/>
      <c r="MWM129" s="0"/>
      <c r="MWN129" s="0"/>
      <c r="MWO129" s="0"/>
      <c r="MWP129" s="0"/>
      <c r="MWQ129" s="0"/>
      <c r="MWR129" s="0"/>
      <c r="MWS129" s="0"/>
      <c r="MWT129" s="0"/>
      <c r="MWU129" s="0"/>
      <c r="MWV129" s="0"/>
      <c r="MWW129" s="0"/>
      <c r="MWX129" s="0"/>
      <c r="MWY129" s="0"/>
      <c r="MWZ129" s="0"/>
      <c r="MXA129" s="0"/>
      <c r="MXB129" s="0"/>
      <c r="MXC129" s="0"/>
      <c r="MXD129" s="0"/>
      <c r="MXE129" s="0"/>
      <c r="MXF129" s="0"/>
      <c r="MXG129" s="0"/>
      <c r="MXH129" s="0"/>
      <c r="MXI129" s="0"/>
      <c r="MXJ129" s="0"/>
      <c r="MXK129" s="0"/>
      <c r="MXL129" s="0"/>
      <c r="MXM129" s="0"/>
      <c r="MXN129" s="0"/>
      <c r="MXO129" s="0"/>
      <c r="MXP129" s="0"/>
      <c r="MXQ129" s="0"/>
      <c r="MXR129" s="0"/>
      <c r="MXS129" s="0"/>
      <c r="MXT129" s="0"/>
      <c r="MXU129" s="0"/>
      <c r="MXV129" s="0"/>
      <c r="MXW129" s="0"/>
      <c r="MXX129" s="0"/>
      <c r="MXY129" s="0"/>
      <c r="MXZ129" s="0"/>
      <c r="MYA129" s="0"/>
      <c r="MYB129" s="0"/>
      <c r="MYC129" s="0"/>
      <c r="MYD129" s="0"/>
      <c r="MYE129" s="0"/>
      <c r="MYF129" s="0"/>
      <c r="MYG129" s="0"/>
      <c r="MYH129" s="0"/>
      <c r="MYI129" s="0"/>
      <c r="MYJ129" s="0"/>
      <c r="MYK129" s="0"/>
      <c r="MYL129" s="0"/>
      <c r="MYM129" s="0"/>
      <c r="MYN129" s="0"/>
      <c r="MYO129" s="0"/>
      <c r="MYP129" s="0"/>
      <c r="MYQ129" s="0"/>
      <c r="MYR129" s="0"/>
      <c r="MYS129" s="0"/>
      <c r="MYT129" s="0"/>
      <c r="MYU129" s="0"/>
      <c r="MYV129" s="0"/>
      <c r="MYW129" s="0"/>
      <c r="MYX129" s="0"/>
      <c r="MYY129" s="0"/>
      <c r="MYZ129" s="0"/>
      <c r="MZA129" s="0"/>
      <c r="MZB129" s="0"/>
      <c r="MZC129" s="0"/>
      <c r="MZD129" s="0"/>
      <c r="MZE129" s="0"/>
      <c r="MZF129" s="0"/>
      <c r="MZG129" s="0"/>
      <c r="MZH129" s="0"/>
      <c r="MZI129" s="0"/>
      <c r="MZJ129" s="0"/>
      <c r="MZK129" s="0"/>
      <c r="MZL129" s="0"/>
      <c r="MZM129" s="0"/>
      <c r="MZN129" s="0"/>
      <c r="MZO129" s="0"/>
      <c r="MZP129" s="0"/>
      <c r="MZQ129" s="0"/>
      <c r="MZR129" s="0"/>
      <c r="MZS129" s="0"/>
      <c r="MZT129" s="0"/>
      <c r="MZU129" s="0"/>
      <c r="MZV129" s="0"/>
      <c r="MZW129" s="0"/>
      <c r="MZX129" s="0"/>
      <c r="MZY129" s="0"/>
      <c r="MZZ129" s="0"/>
      <c r="NAA129" s="0"/>
      <c r="NAB129" s="0"/>
      <c r="NAC129" s="0"/>
      <c r="NAD129" s="0"/>
      <c r="NAE129" s="0"/>
      <c r="NAF129" s="0"/>
      <c r="NAG129" s="0"/>
      <c r="NAH129" s="0"/>
      <c r="NAI129" s="0"/>
      <c r="NAJ129" s="0"/>
      <c r="NAK129" s="0"/>
      <c r="NAL129" s="0"/>
      <c r="NAM129" s="0"/>
      <c r="NAN129" s="0"/>
      <c r="NAO129" s="0"/>
      <c r="NAP129" s="0"/>
      <c r="NAQ129" s="0"/>
      <c r="NAR129" s="0"/>
      <c r="NAS129" s="0"/>
      <c r="NAT129" s="0"/>
      <c r="NAU129" s="0"/>
      <c r="NAV129" s="0"/>
      <c r="NAW129" s="0"/>
      <c r="NAX129" s="0"/>
      <c r="NAY129" s="0"/>
      <c r="NAZ129" s="0"/>
      <c r="NBA129" s="0"/>
      <c r="NBB129" s="0"/>
      <c r="NBC129" s="0"/>
      <c r="NBD129" s="0"/>
      <c r="NBE129" s="0"/>
      <c r="NBF129" s="0"/>
      <c r="NBG129" s="0"/>
      <c r="NBH129" s="0"/>
      <c r="NBI129" s="0"/>
      <c r="NBJ129" s="0"/>
      <c r="NBK129" s="0"/>
      <c r="NBL129" s="0"/>
      <c r="NBM129" s="0"/>
      <c r="NBN129" s="0"/>
      <c r="NBO129" s="0"/>
      <c r="NBP129" s="0"/>
      <c r="NBQ129" s="0"/>
      <c r="NBR129" s="0"/>
      <c r="NBS129" s="0"/>
      <c r="NBT129" s="0"/>
      <c r="NBU129" s="0"/>
      <c r="NBV129" s="0"/>
      <c r="NBW129" s="0"/>
      <c r="NBX129" s="0"/>
      <c r="NBY129" s="0"/>
      <c r="NBZ129" s="0"/>
      <c r="NCA129" s="0"/>
      <c r="NCB129" s="0"/>
      <c r="NCC129" s="0"/>
      <c r="NCD129" s="0"/>
      <c r="NCE129" s="0"/>
      <c r="NCF129" s="0"/>
      <c r="NCG129" s="0"/>
      <c r="NCH129" s="0"/>
      <c r="NCI129" s="0"/>
      <c r="NCJ129" s="0"/>
      <c r="NCK129" s="0"/>
      <c r="NCL129" s="0"/>
      <c r="NCM129" s="0"/>
      <c r="NCN129" s="0"/>
      <c r="NCO129" s="0"/>
      <c r="NCP129" s="0"/>
      <c r="NCQ129" s="0"/>
      <c r="NCR129" s="0"/>
      <c r="NCS129" s="0"/>
      <c r="NCT129" s="0"/>
      <c r="NCU129" s="0"/>
      <c r="NCV129" s="0"/>
      <c r="NCW129" s="0"/>
      <c r="NCX129" s="0"/>
      <c r="NCY129" s="0"/>
      <c r="NCZ129" s="0"/>
      <c r="NDA129" s="0"/>
      <c r="NDB129" s="0"/>
      <c r="NDC129" s="0"/>
      <c r="NDD129" s="0"/>
      <c r="NDE129" s="0"/>
      <c r="NDF129" s="0"/>
      <c r="NDG129" s="0"/>
      <c r="NDH129" s="0"/>
      <c r="NDI129" s="0"/>
      <c r="NDJ129" s="0"/>
      <c r="NDK129" s="0"/>
      <c r="NDL129" s="0"/>
      <c r="NDM129" s="0"/>
      <c r="NDN129" s="0"/>
      <c r="NDO129" s="0"/>
      <c r="NDP129" s="0"/>
      <c r="NDQ129" s="0"/>
      <c r="NDR129" s="0"/>
      <c r="NDS129" s="0"/>
      <c r="NDT129" s="0"/>
      <c r="NDU129" s="0"/>
      <c r="NDV129" s="0"/>
      <c r="NDW129" s="0"/>
      <c r="NDX129" s="0"/>
      <c r="NDY129" s="0"/>
      <c r="NDZ129" s="0"/>
      <c r="NEA129" s="0"/>
      <c r="NEB129" s="0"/>
      <c r="NEC129" s="0"/>
      <c r="NED129" s="0"/>
      <c r="NEE129" s="0"/>
      <c r="NEF129" s="0"/>
      <c r="NEG129" s="0"/>
      <c r="NEH129" s="0"/>
      <c r="NEI129" s="0"/>
      <c r="NEJ129" s="0"/>
      <c r="NEK129" s="0"/>
      <c r="NEL129" s="0"/>
      <c r="NEM129" s="0"/>
      <c r="NEN129" s="0"/>
      <c r="NEO129" s="0"/>
      <c r="NEP129" s="0"/>
      <c r="NEQ129" s="0"/>
      <c r="NER129" s="0"/>
      <c r="NES129" s="0"/>
      <c r="NET129" s="0"/>
      <c r="NEU129" s="0"/>
      <c r="NEV129" s="0"/>
      <c r="NEW129" s="0"/>
      <c r="NEX129" s="0"/>
      <c r="NEY129" s="0"/>
      <c r="NEZ129" s="0"/>
      <c r="NFA129" s="0"/>
      <c r="NFB129" s="0"/>
      <c r="NFC129" s="0"/>
      <c r="NFD129" s="0"/>
      <c r="NFE129" s="0"/>
      <c r="NFF129" s="0"/>
      <c r="NFG129" s="0"/>
      <c r="NFH129" s="0"/>
      <c r="NFI129" s="0"/>
      <c r="NFJ129" s="0"/>
      <c r="NFK129" s="0"/>
      <c r="NFL129" s="0"/>
      <c r="NFM129" s="0"/>
      <c r="NFN129" s="0"/>
      <c r="NFO129" s="0"/>
      <c r="NFP129" s="0"/>
      <c r="NFQ129" s="0"/>
      <c r="NFR129" s="0"/>
      <c r="NFS129" s="0"/>
      <c r="NFT129" s="0"/>
      <c r="NFU129" s="0"/>
      <c r="NFV129" s="0"/>
      <c r="NFW129" s="0"/>
      <c r="NFX129" s="0"/>
      <c r="NFY129" s="0"/>
      <c r="NFZ129" s="0"/>
      <c r="NGA129" s="0"/>
      <c r="NGB129" s="0"/>
      <c r="NGC129" s="0"/>
      <c r="NGD129" s="0"/>
      <c r="NGE129" s="0"/>
      <c r="NGF129" s="0"/>
      <c r="NGG129" s="0"/>
      <c r="NGH129" s="0"/>
      <c r="NGI129" s="0"/>
      <c r="NGJ129" s="0"/>
      <c r="NGK129" s="0"/>
      <c r="NGL129" s="0"/>
      <c r="NGM129" s="0"/>
      <c r="NGN129" s="0"/>
      <c r="NGO129" s="0"/>
      <c r="NGP129" s="0"/>
      <c r="NGQ129" s="0"/>
      <c r="NGR129" s="0"/>
      <c r="NGS129" s="0"/>
      <c r="NGT129" s="0"/>
      <c r="NGU129" s="0"/>
      <c r="NGV129" s="0"/>
      <c r="NGW129" s="0"/>
      <c r="NGX129" s="0"/>
      <c r="NGY129" s="0"/>
      <c r="NGZ129" s="0"/>
      <c r="NHA129" s="0"/>
      <c r="NHB129" s="0"/>
      <c r="NHC129" s="0"/>
      <c r="NHD129" s="0"/>
      <c r="NHE129" s="0"/>
      <c r="NHF129" s="0"/>
      <c r="NHG129" s="0"/>
      <c r="NHH129" s="0"/>
      <c r="NHI129" s="0"/>
      <c r="NHJ129" s="0"/>
      <c r="NHK129" s="0"/>
      <c r="NHL129" s="0"/>
      <c r="NHM129" s="0"/>
      <c r="NHN129" s="0"/>
      <c r="NHO129" s="0"/>
      <c r="NHP129" s="0"/>
      <c r="NHQ129" s="0"/>
      <c r="NHR129" s="0"/>
      <c r="NHS129" s="0"/>
      <c r="NHT129" s="0"/>
      <c r="NHU129" s="0"/>
      <c r="NHV129" s="0"/>
      <c r="NHW129" s="0"/>
      <c r="NHX129" s="0"/>
      <c r="NHY129" s="0"/>
      <c r="NHZ129" s="0"/>
      <c r="NIA129" s="0"/>
      <c r="NIB129" s="0"/>
      <c r="NIC129" s="0"/>
      <c r="NID129" s="0"/>
      <c r="NIE129" s="0"/>
      <c r="NIF129" s="0"/>
      <c r="NIG129" s="0"/>
      <c r="NIH129" s="0"/>
      <c r="NII129" s="0"/>
      <c r="NIJ129" s="0"/>
      <c r="NIK129" s="0"/>
      <c r="NIL129" s="0"/>
      <c r="NIM129" s="0"/>
      <c r="NIN129" s="0"/>
      <c r="NIO129" s="0"/>
      <c r="NIP129" s="0"/>
      <c r="NIQ129" s="0"/>
      <c r="NIR129" s="0"/>
      <c r="NIS129" s="0"/>
      <c r="NIT129" s="0"/>
      <c r="NIU129" s="0"/>
      <c r="NIV129" s="0"/>
      <c r="NIW129" s="0"/>
      <c r="NIX129" s="0"/>
      <c r="NIY129" s="0"/>
      <c r="NIZ129" s="0"/>
      <c r="NJA129" s="0"/>
      <c r="NJB129" s="0"/>
      <c r="NJC129" s="0"/>
      <c r="NJD129" s="0"/>
      <c r="NJE129" s="0"/>
      <c r="NJF129" s="0"/>
      <c r="NJG129" s="0"/>
      <c r="NJH129" s="0"/>
      <c r="NJI129" s="0"/>
      <c r="NJJ129" s="0"/>
      <c r="NJK129" s="0"/>
      <c r="NJL129" s="0"/>
      <c r="NJM129" s="0"/>
      <c r="NJN129" s="0"/>
      <c r="NJO129" s="0"/>
      <c r="NJP129" s="0"/>
      <c r="NJQ129" s="0"/>
      <c r="NJR129" s="0"/>
      <c r="NJS129" s="0"/>
      <c r="NJT129" s="0"/>
      <c r="NJU129" s="0"/>
      <c r="NJV129" s="0"/>
      <c r="NJW129" s="0"/>
      <c r="NJX129" s="0"/>
      <c r="NJY129" s="0"/>
      <c r="NJZ129" s="0"/>
      <c r="NKA129" s="0"/>
      <c r="NKB129" s="0"/>
      <c r="NKC129" s="0"/>
      <c r="NKD129" s="0"/>
      <c r="NKE129" s="0"/>
      <c r="NKF129" s="0"/>
      <c r="NKG129" s="0"/>
      <c r="NKH129" s="0"/>
      <c r="NKI129" s="0"/>
      <c r="NKJ129" s="0"/>
      <c r="NKK129" s="0"/>
      <c r="NKL129" s="0"/>
      <c r="NKM129" s="0"/>
      <c r="NKN129" s="0"/>
      <c r="NKO129" s="0"/>
      <c r="NKP129" s="0"/>
      <c r="NKQ129" s="0"/>
      <c r="NKR129" s="0"/>
      <c r="NKS129" s="0"/>
      <c r="NKT129" s="0"/>
      <c r="NKU129" s="0"/>
      <c r="NKV129" s="0"/>
      <c r="NKW129" s="0"/>
      <c r="NKX129" s="0"/>
      <c r="NKY129" s="0"/>
      <c r="NKZ129" s="0"/>
      <c r="NLA129" s="0"/>
      <c r="NLB129" s="0"/>
      <c r="NLC129" s="0"/>
      <c r="NLD129" s="0"/>
      <c r="NLE129" s="0"/>
      <c r="NLF129" s="0"/>
      <c r="NLG129" s="0"/>
      <c r="NLH129" s="0"/>
      <c r="NLI129" s="0"/>
      <c r="NLJ129" s="0"/>
      <c r="NLK129" s="0"/>
      <c r="NLL129" s="0"/>
      <c r="NLM129" s="0"/>
      <c r="NLN129" s="0"/>
      <c r="NLO129" s="0"/>
      <c r="NLP129" s="0"/>
      <c r="NLQ129" s="0"/>
      <c r="NLR129" s="0"/>
      <c r="NLS129" s="0"/>
      <c r="NLT129" s="0"/>
      <c r="NLU129" s="0"/>
      <c r="NLV129" s="0"/>
      <c r="NLW129" s="0"/>
      <c r="NLX129" s="0"/>
      <c r="NLY129" s="0"/>
      <c r="NLZ129" s="0"/>
      <c r="NMA129" s="0"/>
      <c r="NMB129" s="0"/>
      <c r="NMC129" s="0"/>
      <c r="NMD129" s="0"/>
      <c r="NME129" s="0"/>
      <c r="NMF129" s="0"/>
      <c r="NMG129" s="0"/>
      <c r="NMH129" s="0"/>
      <c r="NMI129" s="0"/>
      <c r="NMJ129" s="0"/>
      <c r="NMK129" s="0"/>
      <c r="NML129" s="0"/>
      <c r="NMM129" s="0"/>
      <c r="NMN129" s="0"/>
      <c r="NMO129" s="0"/>
      <c r="NMP129" s="0"/>
      <c r="NMQ129" s="0"/>
      <c r="NMR129" s="0"/>
      <c r="NMS129" s="0"/>
      <c r="NMT129" s="0"/>
      <c r="NMU129" s="0"/>
      <c r="NMV129" s="0"/>
      <c r="NMW129" s="0"/>
      <c r="NMX129" s="0"/>
      <c r="NMY129" s="0"/>
      <c r="NMZ129" s="0"/>
      <c r="NNA129" s="0"/>
      <c r="NNB129" s="0"/>
      <c r="NNC129" s="0"/>
      <c r="NND129" s="0"/>
      <c r="NNE129" s="0"/>
      <c r="NNF129" s="0"/>
      <c r="NNG129" s="0"/>
      <c r="NNH129" s="0"/>
      <c r="NNI129" s="0"/>
      <c r="NNJ129" s="0"/>
      <c r="NNK129" s="0"/>
      <c r="NNL129" s="0"/>
      <c r="NNM129" s="0"/>
      <c r="NNN129" s="0"/>
      <c r="NNO129" s="0"/>
      <c r="NNP129" s="0"/>
      <c r="NNQ129" s="0"/>
      <c r="NNR129" s="0"/>
      <c r="NNS129" s="0"/>
      <c r="NNT129" s="0"/>
      <c r="NNU129" s="0"/>
      <c r="NNV129" s="0"/>
      <c r="NNW129" s="0"/>
      <c r="NNX129" s="0"/>
      <c r="NNY129" s="0"/>
      <c r="NNZ129" s="0"/>
      <c r="NOA129" s="0"/>
      <c r="NOB129" s="0"/>
      <c r="NOC129" s="0"/>
      <c r="NOD129" s="0"/>
      <c r="NOE129" s="0"/>
      <c r="NOF129" s="0"/>
      <c r="NOG129" s="0"/>
      <c r="NOH129" s="0"/>
      <c r="NOI129" s="0"/>
      <c r="NOJ129" s="0"/>
      <c r="NOK129" s="0"/>
      <c r="NOL129" s="0"/>
      <c r="NOM129" s="0"/>
      <c r="NON129" s="0"/>
      <c r="NOO129" s="0"/>
      <c r="NOP129" s="0"/>
      <c r="NOQ129" s="0"/>
      <c r="NOR129" s="0"/>
      <c r="NOS129" s="0"/>
      <c r="NOT129" s="0"/>
      <c r="NOU129" s="0"/>
      <c r="NOV129" s="0"/>
      <c r="NOW129" s="0"/>
      <c r="NOX129" s="0"/>
      <c r="NOY129" s="0"/>
      <c r="NOZ129" s="0"/>
      <c r="NPA129" s="0"/>
      <c r="NPB129" s="0"/>
      <c r="NPC129" s="0"/>
      <c r="NPD129" s="0"/>
      <c r="NPE129" s="0"/>
      <c r="NPF129" s="0"/>
      <c r="NPG129" s="0"/>
      <c r="NPH129" s="0"/>
      <c r="NPI129" s="0"/>
      <c r="NPJ129" s="0"/>
      <c r="NPK129" s="0"/>
      <c r="NPL129" s="0"/>
      <c r="NPM129" s="0"/>
      <c r="NPN129" s="0"/>
      <c r="NPO129" s="0"/>
      <c r="NPP129" s="0"/>
      <c r="NPQ129" s="0"/>
      <c r="NPR129" s="0"/>
      <c r="NPS129" s="0"/>
      <c r="NPT129" s="0"/>
      <c r="NPU129" s="0"/>
      <c r="NPV129" s="0"/>
      <c r="NPW129" s="0"/>
      <c r="NPX129" s="0"/>
      <c r="NPY129" s="0"/>
      <c r="NPZ129" s="0"/>
      <c r="NQA129" s="0"/>
      <c r="NQB129" s="0"/>
      <c r="NQC129" s="0"/>
      <c r="NQD129" s="0"/>
      <c r="NQE129" s="0"/>
      <c r="NQF129" s="0"/>
      <c r="NQG129" s="0"/>
      <c r="NQH129" s="0"/>
      <c r="NQI129" s="0"/>
      <c r="NQJ129" s="0"/>
      <c r="NQK129" s="0"/>
      <c r="NQL129" s="0"/>
      <c r="NQM129" s="0"/>
      <c r="NQN129" s="0"/>
      <c r="NQO129" s="0"/>
      <c r="NQP129" s="0"/>
      <c r="NQQ129" s="0"/>
      <c r="NQR129" s="0"/>
      <c r="NQS129" s="0"/>
      <c r="NQT129" s="0"/>
      <c r="NQU129" s="0"/>
      <c r="NQV129" s="0"/>
      <c r="NQW129" s="0"/>
      <c r="NQX129" s="0"/>
      <c r="NQY129" s="0"/>
      <c r="NQZ129" s="0"/>
      <c r="NRA129" s="0"/>
      <c r="NRB129" s="0"/>
      <c r="NRC129" s="0"/>
      <c r="NRD129" s="0"/>
      <c r="NRE129" s="0"/>
      <c r="NRF129" s="0"/>
      <c r="NRG129" s="0"/>
      <c r="NRH129" s="0"/>
      <c r="NRI129" s="0"/>
      <c r="NRJ129" s="0"/>
      <c r="NRK129" s="0"/>
      <c r="NRL129" s="0"/>
      <c r="NRM129" s="0"/>
      <c r="NRN129" s="0"/>
      <c r="NRO129" s="0"/>
      <c r="NRP129" s="0"/>
      <c r="NRQ129" s="0"/>
      <c r="NRR129" s="0"/>
      <c r="NRS129" s="0"/>
      <c r="NRT129" s="0"/>
      <c r="NRU129" s="0"/>
      <c r="NRV129" s="0"/>
      <c r="NRW129" s="0"/>
      <c r="NRX129" s="0"/>
      <c r="NRY129" s="0"/>
      <c r="NRZ129" s="0"/>
      <c r="NSA129" s="0"/>
      <c r="NSB129" s="0"/>
      <c r="NSC129" s="0"/>
      <c r="NSD129" s="0"/>
      <c r="NSE129" s="0"/>
      <c r="NSF129" s="0"/>
      <c r="NSG129" s="0"/>
      <c r="NSH129" s="0"/>
      <c r="NSI129" s="0"/>
      <c r="NSJ129" s="0"/>
      <c r="NSK129" s="0"/>
      <c r="NSL129" s="0"/>
      <c r="NSM129" s="0"/>
      <c r="NSN129" s="0"/>
      <c r="NSO129" s="0"/>
      <c r="NSP129" s="0"/>
      <c r="NSQ129" s="0"/>
      <c r="NSR129" s="0"/>
      <c r="NSS129" s="0"/>
      <c r="NST129" s="0"/>
      <c r="NSU129" s="0"/>
      <c r="NSV129" s="0"/>
      <c r="NSW129" s="0"/>
      <c r="NSX129" s="0"/>
      <c r="NSY129" s="0"/>
      <c r="NSZ129" s="0"/>
      <c r="NTA129" s="0"/>
      <c r="NTB129" s="0"/>
      <c r="NTC129" s="0"/>
      <c r="NTD129" s="0"/>
      <c r="NTE129" s="0"/>
      <c r="NTF129" s="0"/>
      <c r="NTG129" s="0"/>
      <c r="NTH129" s="0"/>
      <c r="NTI129" s="0"/>
      <c r="NTJ129" s="0"/>
      <c r="NTK129" s="0"/>
      <c r="NTL129" s="0"/>
      <c r="NTM129" s="0"/>
      <c r="NTN129" s="0"/>
      <c r="NTO129" s="0"/>
      <c r="NTP129" s="0"/>
      <c r="NTQ129" s="0"/>
      <c r="NTR129" s="0"/>
      <c r="NTS129" s="0"/>
      <c r="NTT129" s="0"/>
      <c r="NTU129" s="0"/>
      <c r="NTV129" s="0"/>
      <c r="NTW129" s="0"/>
      <c r="NTX129" s="0"/>
      <c r="NTY129" s="0"/>
      <c r="NTZ129" s="0"/>
      <c r="NUA129" s="0"/>
      <c r="NUB129" s="0"/>
      <c r="NUC129" s="0"/>
      <c r="NUD129" s="0"/>
      <c r="NUE129" s="0"/>
      <c r="NUF129" s="0"/>
      <c r="NUG129" s="0"/>
      <c r="NUH129" s="0"/>
      <c r="NUI129" s="0"/>
      <c r="NUJ129" s="0"/>
      <c r="NUK129" s="0"/>
      <c r="NUL129" s="0"/>
      <c r="NUM129" s="0"/>
      <c r="NUN129" s="0"/>
      <c r="NUO129" s="0"/>
      <c r="NUP129" s="0"/>
      <c r="NUQ129" s="0"/>
      <c r="NUR129" s="0"/>
      <c r="NUS129" s="0"/>
      <c r="NUT129" s="0"/>
      <c r="NUU129" s="0"/>
      <c r="NUV129" s="0"/>
      <c r="NUW129" s="0"/>
      <c r="NUX129" s="0"/>
      <c r="NUY129" s="0"/>
      <c r="NUZ129" s="0"/>
      <c r="NVA129" s="0"/>
      <c r="NVB129" s="0"/>
      <c r="NVC129" s="0"/>
      <c r="NVD129" s="0"/>
      <c r="NVE129" s="0"/>
      <c r="NVF129" s="0"/>
      <c r="NVG129" s="0"/>
      <c r="NVH129" s="0"/>
      <c r="NVI129" s="0"/>
      <c r="NVJ129" s="0"/>
      <c r="NVK129" s="0"/>
      <c r="NVL129" s="0"/>
      <c r="NVM129" s="0"/>
      <c r="NVN129" s="0"/>
      <c r="NVO129" s="0"/>
      <c r="NVP129" s="0"/>
      <c r="NVQ129" s="0"/>
      <c r="NVR129" s="0"/>
      <c r="NVS129" s="0"/>
      <c r="NVT129" s="0"/>
      <c r="NVU129" s="0"/>
      <c r="NVV129" s="0"/>
      <c r="NVW129" s="0"/>
      <c r="NVX129" s="0"/>
      <c r="NVY129" s="0"/>
      <c r="NVZ129" s="0"/>
      <c r="NWA129" s="0"/>
      <c r="NWB129" s="0"/>
      <c r="NWC129" s="0"/>
      <c r="NWD129" s="0"/>
      <c r="NWE129" s="0"/>
      <c r="NWF129" s="0"/>
      <c r="NWG129" s="0"/>
      <c r="NWH129" s="0"/>
      <c r="NWI129" s="0"/>
      <c r="NWJ129" s="0"/>
      <c r="NWK129" s="0"/>
      <c r="NWL129" s="0"/>
      <c r="NWM129" s="0"/>
      <c r="NWN129" s="0"/>
      <c r="NWO129" s="0"/>
      <c r="NWP129" s="0"/>
      <c r="NWQ129" s="0"/>
      <c r="NWR129" s="0"/>
      <c r="NWS129" s="0"/>
      <c r="NWT129" s="0"/>
      <c r="NWU129" s="0"/>
      <c r="NWV129" s="0"/>
      <c r="NWW129" s="0"/>
      <c r="NWX129" s="0"/>
      <c r="NWY129" s="0"/>
      <c r="NWZ129" s="0"/>
      <c r="NXA129" s="0"/>
      <c r="NXB129" s="0"/>
      <c r="NXC129" s="0"/>
      <c r="NXD129" s="0"/>
      <c r="NXE129" s="0"/>
      <c r="NXF129" s="0"/>
      <c r="NXG129" s="0"/>
      <c r="NXH129" s="0"/>
      <c r="NXI129" s="0"/>
      <c r="NXJ129" s="0"/>
      <c r="NXK129" s="0"/>
      <c r="NXL129" s="0"/>
      <c r="NXM129" s="0"/>
      <c r="NXN129" s="0"/>
      <c r="NXO129" s="0"/>
      <c r="NXP129" s="0"/>
      <c r="NXQ129" s="0"/>
      <c r="NXR129" s="0"/>
      <c r="NXS129" s="0"/>
      <c r="NXT129" s="0"/>
      <c r="NXU129" s="0"/>
      <c r="NXV129" s="0"/>
      <c r="NXW129" s="0"/>
      <c r="NXX129" s="0"/>
      <c r="NXY129" s="0"/>
      <c r="NXZ129" s="0"/>
      <c r="NYA129" s="0"/>
      <c r="NYB129" s="0"/>
      <c r="NYC129" s="0"/>
      <c r="NYD129" s="0"/>
      <c r="NYE129" s="0"/>
      <c r="NYF129" s="0"/>
      <c r="NYG129" s="0"/>
      <c r="NYH129" s="0"/>
      <c r="NYI129" s="0"/>
      <c r="NYJ129" s="0"/>
      <c r="NYK129" s="0"/>
      <c r="NYL129" s="0"/>
      <c r="NYM129" s="0"/>
      <c r="NYN129" s="0"/>
      <c r="NYO129" s="0"/>
      <c r="NYP129" s="0"/>
      <c r="NYQ129" s="0"/>
      <c r="NYR129" s="0"/>
      <c r="NYS129" s="0"/>
      <c r="NYT129" s="0"/>
      <c r="NYU129" s="0"/>
      <c r="NYV129" s="0"/>
      <c r="NYW129" s="0"/>
      <c r="NYX129" s="0"/>
      <c r="NYY129" s="0"/>
      <c r="NYZ129" s="0"/>
      <c r="NZA129" s="0"/>
      <c r="NZB129" s="0"/>
      <c r="NZC129" s="0"/>
      <c r="NZD129" s="0"/>
      <c r="NZE129" s="0"/>
      <c r="NZF129" s="0"/>
      <c r="NZG129" s="0"/>
      <c r="NZH129" s="0"/>
      <c r="NZI129" s="0"/>
      <c r="NZJ129" s="0"/>
      <c r="NZK129" s="0"/>
      <c r="NZL129" s="0"/>
      <c r="NZM129" s="0"/>
      <c r="NZN129" s="0"/>
      <c r="NZO129" s="0"/>
      <c r="NZP129" s="0"/>
      <c r="NZQ129" s="0"/>
      <c r="NZR129" s="0"/>
      <c r="NZS129" s="0"/>
      <c r="NZT129" s="0"/>
      <c r="NZU129" s="0"/>
      <c r="NZV129" s="0"/>
      <c r="NZW129" s="0"/>
      <c r="NZX129" s="0"/>
      <c r="NZY129" s="0"/>
      <c r="NZZ129" s="0"/>
      <c r="OAA129" s="0"/>
      <c r="OAB129" s="0"/>
      <c r="OAC129" s="0"/>
      <c r="OAD129" s="0"/>
      <c r="OAE129" s="0"/>
      <c r="OAF129" s="0"/>
      <c r="OAG129" s="0"/>
      <c r="OAH129" s="0"/>
      <c r="OAI129" s="0"/>
      <c r="OAJ129" s="0"/>
      <c r="OAK129" s="0"/>
      <c r="OAL129" s="0"/>
      <c r="OAM129" s="0"/>
      <c r="OAN129" s="0"/>
      <c r="OAO129" s="0"/>
      <c r="OAP129" s="0"/>
      <c r="OAQ129" s="0"/>
      <c r="OAR129" s="0"/>
      <c r="OAS129" s="0"/>
      <c r="OAT129" s="0"/>
      <c r="OAU129" s="0"/>
      <c r="OAV129" s="0"/>
      <c r="OAW129" s="0"/>
      <c r="OAX129" s="0"/>
      <c r="OAY129" s="0"/>
      <c r="OAZ129" s="0"/>
      <c r="OBA129" s="0"/>
      <c r="OBB129" s="0"/>
      <c r="OBC129" s="0"/>
      <c r="OBD129" s="0"/>
      <c r="OBE129" s="0"/>
      <c r="OBF129" s="0"/>
      <c r="OBG129" s="0"/>
      <c r="OBH129" s="0"/>
      <c r="OBI129" s="0"/>
      <c r="OBJ129" s="0"/>
      <c r="OBK129" s="0"/>
      <c r="OBL129" s="0"/>
      <c r="OBM129" s="0"/>
      <c r="OBN129" s="0"/>
      <c r="OBO129" s="0"/>
      <c r="OBP129" s="0"/>
      <c r="OBQ129" s="0"/>
      <c r="OBR129" s="0"/>
      <c r="OBS129" s="0"/>
      <c r="OBT129" s="0"/>
      <c r="OBU129" s="0"/>
      <c r="OBV129" s="0"/>
      <c r="OBW129" s="0"/>
      <c r="OBX129" s="0"/>
      <c r="OBY129" s="0"/>
      <c r="OBZ129" s="0"/>
      <c r="OCA129" s="0"/>
      <c r="OCB129" s="0"/>
      <c r="OCC129" s="0"/>
      <c r="OCD129" s="0"/>
      <c r="OCE129" s="0"/>
      <c r="OCF129" s="0"/>
      <c r="OCG129" s="0"/>
      <c r="OCH129" s="0"/>
      <c r="OCI129" s="0"/>
      <c r="OCJ129" s="0"/>
      <c r="OCK129" s="0"/>
      <c r="OCL129" s="0"/>
      <c r="OCM129" s="0"/>
      <c r="OCN129" s="0"/>
      <c r="OCO129" s="0"/>
      <c r="OCP129" s="0"/>
      <c r="OCQ129" s="0"/>
      <c r="OCR129" s="0"/>
      <c r="OCS129" s="0"/>
      <c r="OCT129" s="0"/>
      <c r="OCU129" s="0"/>
      <c r="OCV129" s="0"/>
      <c r="OCW129" s="0"/>
      <c r="OCX129" s="0"/>
      <c r="OCY129" s="0"/>
      <c r="OCZ129" s="0"/>
      <c r="ODA129" s="0"/>
      <c r="ODB129" s="0"/>
      <c r="ODC129" s="0"/>
      <c r="ODD129" s="0"/>
      <c r="ODE129" s="0"/>
      <c r="ODF129" s="0"/>
      <c r="ODG129" s="0"/>
      <c r="ODH129" s="0"/>
      <c r="ODI129" s="0"/>
      <c r="ODJ129" s="0"/>
      <c r="ODK129" s="0"/>
      <c r="ODL129" s="0"/>
      <c r="ODM129" s="0"/>
      <c r="ODN129" s="0"/>
      <c r="ODO129" s="0"/>
      <c r="ODP129" s="0"/>
      <c r="ODQ129" s="0"/>
      <c r="ODR129" s="0"/>
      <c r="ODS129" s="0"/>
      <c r="ODT129" s="0"/>
      <c r="ODU129" s="0"/>
      <c r="ODV129" s="0"/>
      <c r="ODW129" s="0"/>
      <c r="ODX129" s="0"/>
      <c r="ODY129" s="0"/>
      <c r="ODZ129" s="0"/>
      <c r="OEA129" s="0"/>
      <c r="OEB129" s="0"/>
      <c r="OEC129" s="0"/>
      <c r="OED129" s="0"/>
      <c r="OEE129" s="0"/>
      <c r="OEF129" s="0"/>
      <c r="OEG129" s="0"/>
      <c r="OEH129" s="0"/>
      <c r="OEI129" s="0"/>
      <c r="OEJ129" s="0"/>
      <c r="OEK129" s="0"/>
      <c r="OEL129" s="0"/>
      <c r="OEM129" s="0"/>
      <c r="OEN129" s="0"/>
      <c r="OEO129" s="0"/>
      <c r="OEP129" s="0"/>
      <c r="OEQ129" s="0"/>
      <c r="OER129" s="0"/>
      <c r="OES129" s="0"/>
      <c r="OET129" s="0"/>
      <c r="OEU129" s="0"/>
      <c r="OEV129" s="0"/>
      <c r="OEW129" s="0"/>
      <c r="OEX129" s="0"/>
      <c r="OEY129" s="0"/>
      <c r="OEZ129" s="0"/>
      <c r="OFA129" s="0"/>
      <c r="OFB129" s="0"/>
      <c r="OFC129" s="0"/>
      <c r="OFD129" s="0"/>
      <c r="OFE129" s="0"/>
      <c r="OFF129" s="0"/>
      <c r="OFG129" s="0"/>
      <c r="OFH129" s="0"/>
      <c r="OFI129" s="0"/>
      <c r="OFJ129" s="0"/>
      <c r="OFK129" s="0"/>
      <c r="OFL129" s="0"/>
      <c r="OFM129" s="0"/>
      <c r="OFN129" s="0"/>
      <c r="OFO129" s="0"/>
      <c r="OFP129" s="0"/>
      <c r="OFQ129" s="0"/>
      <c r="OFR129" s="0"/>
      <c r="OFS129" s="0"/>
      <c r="OFT129" s="0"/>
      <c r="OFU129" s="0"/>
      <c r="OFV129" s="0"/>
      <c r="OFW129" s="0"/>
      <c r="OFX129" s="0"/>
      <c r="OFY129" s="0"/>
      <c r="OFZ129" s="0"/>
      <c r="OGA129" s="0"/>
      <c r="OGB129" s="0"/>
      <c r="OGC129" s="0"/>
      <c r="OGD129" s="0"/>
      <c r="OGE129" s="0"/>
      <c r="OGF129" s="0"/>
      <c r="OGG129" s="0"/>
      <c r="OGH129" s="0"/>
      <c r="OGI129" s="0"/>
      <c r="OGJ129" s="0"/>
      <c r="OGK129" s="0"/>
      <c r="OGL129" s="0"/>
      <c r="OGM129" s="0"/>
      <c r="OGN129" s="0"/>
      <c r="OGO129" s="0"/>
      <c r="OGP129" s="0"/>
      <c r="OGQ129" s="0"/>
      <c r="OGR129" s="0"/>
      <c r="OGS129" s="0"/>
      <c r="OGT129" s="0"/>
      <c r="OGU129" s="0"/>
      <c r="OGV129" s="0"/>
      <c r="OGW129" s="0"/>
      <c r="OGX129" s="0"/>
      <c r="OGY129" s="0"/>
      <c r="OGZ129" s="0"/>
      <c r="OHA129" s="0"/>
      <c r="OHB129" s="0"/>
      <c r="OHC129" s="0"/>
      <c r="OHD129" s="0"/>
      <c r="OHE129" s="0"/>
      <c r="OHF129" s="0"/>
      <c r="OHG129" s="0"/>
      <c r="OHH129" s="0"/>
      <c r="OHI129" s="0"/>
      <c r="OHJ129" s="0"/>
      <c r="OHK129" s="0"/>
      <c r="OHL129" s="0"/>
      <c r="OHM129" s="0"/>
      <c r="OHN129" s="0"/>
      <c r="OHO129" s="0"/>
      <c r="OHP129" s="0"/>
      <c r="OHQ129" s="0"/>
      <c r="OHR129" s="0"/>
      <c r="OHS129" s="0"/>
      <c r="OHT129" s="0"/>
      <c r="OHU129" s="0"/>
      <c r="OHV129" s="0"/>
      <c r="OHW129" s="0"/>
      <c r="OHX129" s="0"/>
      <c r="OHY129" s="0"/>
      <c r="OHZ129" s="0"/>
      <c r="OIA129" s="0"/>
      <c r="OIB129" s="0"/>
      <c r="OIC129" s="0"/>
      <c r="OID129" s="0"/>
      <c r="OIE129" s="0"/>
      <c r="OIF129" s="0"/>
      <c r="OIG129" s="0"/>
      <c r="OIH129" s="0"/>
      <c r="OII129" s="0"/>
      <c r="OIJ129" s="0"/>
      <c r="OIK129" s="0"/>
      <c r="OIL129" s="0"/>
      <c r="OIM129" s="0"/>
      <c r="OIN129" s="0"/>
      <c r="OIO129" s="0"/>
      <c r="OIP129" s="0"/>
      <c r="OIQ129" s="0"/>
      <c r="OIR129" s="0"/>
      <c r="OIS129" s="0"/>
      <c r="OIT129" s="0"/>
      <c r="OIU129" s="0"/>
      <c r="OIV129" s="0"/>
      <c r="OIW129" s="0"/>
      <c r="OIX129" s="0"/>
      <c r="OIY129" s="0"/>
      <c r="OIZ129" s="0"/>
      <c r="OJA129" s="0"/>
      <c r="OJB129" s="0"/>
      <c r="OJC129" s="0"/>
      <c r="OJD129" s="0"/>
      <c r="OJE129" s="0"/>
      <c r="OJF129" s="0"/>
      <c r="OJG129" s="0"/>
      <c r="OJH129" s="0"/>
      <c r="OJI129" s="0"/>
      <c r="OJJ129" s="0"/>
      <c r="OJK129" s="0"/>
      <c r="OJL129" s="0"/>
      <c r="OJM129" s="0"/>
      <c r="OJN129" s="0"/>
      <c r="OJO129" s="0"/>
      <c r="OJP129" s="0"/>
      <c r="OJQ129" s="0"/>
      <c r="OJR129" s="0"/>
      <c r="OJS129" s="0"/>
      <c r="OJT129" s="0"/>
      <c r="OJU129" s="0"/>
      <c r="OJV129" s="0"/>
      <c r="OJW129" s="0"/>
      <c r="OJX129" s="0"/>
      <c r="OJY129" s="0"/>
      <c r="OJZ129" s="0"/>
      <c r="OKA129" s="0"/>
      <c r="OKB129" s="0"/>
      <c r="OKC129" s="0"/>
      <c r="OKD129" s="0"/>
      <c r="OKE129" s="0"/>
      <c r="OKF129" s="0"/>
      <c r="OKG129" s="0"/>
      <c r="OKH129" s="0"/>
      <c r="OKI129" s="0"/>
      <c r="OKJ129" s="0"/>
      <c r="OKK129" s="0"/>
      <c r="OKL129" s="0"/>
      <c r="OKM129" s="0"/>
      <c r="OKN129" s="0"/>
      <c r="OKO129" s="0"/>
      <c r="OKP129" s="0"/>
      <c r="OKQ129" s="0"/>
      <c r="OKR129" s="0"/>
      <c r="OKS129" s="0"/>
      <c r="OKT129" s="0"/>
      <c r="OKU129" s="0"/>
      <c r="OKV129" s="0"/>
      <c r="OKW129" s="0"/>
      <c r="OKX129" s="0"/>
      <c r="OKY129" s="0"/>
      <c r="OKZ129" s="0"/>
      <c r="OLA129" s="0"/>
      <c r="OLB129" s="0"/>
      <c r="OLC129" s="0"/>
      <c r="OLD129" s="0"/>
      <c r="OLE129" s="0"/>
      <c r="OLF129" s="0"/>
      <c r="OLG129" s="0"/>
      <c r="OLH129" s="0"/>
      <c r="OLI129" s="0"/>
      <c r="OLJ129" s="0"/>
      <c r="OLK129" s="0"/>
      <c r="OLL129" s="0"/>
      <c r="OLM129" s="0"/>
      <c r="OLN129" s="0"/>
      <c r="OLO129" s="0"/>
      <c r="OLP129" s="0"/>
      <c r="OLQ129" s="0"/>
      <c r="OLR129" s="0"/>
      <c r="OLS129" s="0"/>
      <c r="OLT129" s="0"/>
      <c r="OLU129" s="0"/>
      <c r="OLV129" s="0"/>
      <c r="OLW129" s="0"/>
      <c r="OLX129" s="0"/>
      <c r="OLY129" s="0"/>
      <c r="OLZ129" s="0"/>
      <c r="OMA129" s="0"/>
      <c r="OMB129" s="0"/>
      <c r="OMC129" s="0"/>
      <c r="OMD129" s="0"/>
      <c r="OME129" s="0"/>
      <c r="OMF129" s="0"/>
      <c r="OMG129" s="0"/>
      <c r="OMH129" s="0"/>
      <c r="OMI129" s="0"/>
      <c r="OMJ129" s="0"/>
      <c r="OMK129" s="0"/>
      <c r="OML129" s="0"/>
      <c r="OMM129" s="0"/>
      <c r="OMN129" s="0"/>
      <c r="OMO129" s="0"/>
      <c r="OMP129" s="0"/>
      <c r="OMQ129" s="0"/>
      <c r="OMR129" s="0"/>
      <c r="OMS129" s="0"/>
      <c r="OMT129" s="0"/>
      <c r="OMU129" s="0"/>
      <c r="OMV129" s="0"/>
      <c r="OMW129" s="0"/>
      <c r="OMX129" s="0"/>
      <c r="OMY129" s="0"/>
      <c r="OMZ129" s="0"/>
      <c r="ONA129" s="0"/>
      <c r="ONB129" s="0"/>
      <c r="ONC129" s="0"/>
      <c r="OND129" s="0"/>
      <c r="ONE129" s="0"/>
      <c r="ONF129" s="0"/>
      <c r="ONG129" s="0"/>
      <c r="ONH129" s="0"/>
      <c r="ONI129" s="0"/>
      <c r="ONJ129" s="0"/>
      <c r="ONK129" s="0"/>
      <c r="ONL129" s="0"/>
      <c r="ONM129" s="0"/>
      <c r="ONN129" s="0"/>
      <c r="ONO129" s="0"/>
      <c r="ONP129" s="0"/>
      <c r="ONQ129" s="0"/>
      <c r="ONR129" s="0"/>
      <c r="ONS129" s="0"/>
      <c r="ONT129" s="0"/>
      <c r="ONU129" s="0"/>
      <c r="ONV129" s="0"/>
      <c r="ONW129" s="0"/>
      <c r="ONX129" s="0"/>
      <c r="ONY129" s="0"/>
      <c r="ONZ129" s="0"/>
      <c r="OOA129" s="0"/>
      <c r="OOB129" s="0"/>
      <c r="OOC129" s="0"/>
      <c r="OOD129" s="0"/>
      <c r="OOE129" s="0"/>
      <c r="OOF129" s="0"/>
      <c r="OOG129" s="0"/>
      <c r="OOH129" s="0"/>
      <c r="OOI129" s="0"/>
      <c r="OOJ129" s="0"/>
      <c r="OOK129" s="0"/>
      <c r="OOL129" s="0"/>
      <c r="OOM129" s="0"/>
      <c r="OON129" s="0"/>
      <c r="OOO129" s="0"/>
      <c r="OOP129" s="0"/>
      <c r="OOQ129" s="0"/>
      <c r="OOR129" s="0"/>
      <c r="OOS129" s="0"/>
      <c r="OOT129" s="0"/>
      <c r="OOU129" s="0"/>
      <c r="OOV129" s="0"/>
      <c r="OOW129" s="0"/>
      <c r="OOX129" s="0"/>
      <c r="OOY129" s="0"/>
      <c r="OOZ129" s="0"/>
      <c r="OPA129" s="0"/>
      <c r="OPB129" s="0"/>
      <c r="OPC129" s="0"/>
      <c r="OPD129" s="0"/>
      <c r="OPE129" s="0"/>
      <c r="OPF129" s="0"/>
      <c r="OPG129" s="0"/>
      <c r="OPH129" s="0"/>
      <c r="OPI129" s="0"/>
      <c r="OPJ129" s="0"/>
      <c r="OPK129" s="0"/>
      <c r="OPL129" s="0"/>
      <c r="OPM129" s="0"/>
      <c r="OPN129" s="0"/>
      <c r="OPO129" s="0"/>
      <c r="OPP129" s="0"/>
      <c r="OPQ129" s="0"/>
      <c r="OPR129" s="0"/>
      <c r="OPS129" s="0"/>
      <c r="OPT129" s="0"/>
      <c r="OPU129" s="0"/>
      <c r="OPV129" s="0"/>
      <c r="OPW129" s="0"/>
      <c r="OPX129" s="0"/>
      <c r="OPY129" s="0"/>
      <c r="OPZ129" s="0"/>
      <c r="OQA129" s="0"/>
      <c r="OQB129" s="0"/>
      <c r="OQC129" s="0"/>
      <c r="OQD129" s="0"/>
      <c r="OQE129" s="0"/>
      <c r="OQF129" s="0"/>
      <c r="OQG129" s="0"/>
      <c r="OQH129" s="0"/>
      <c r="OQI129" s="0"/>
      <c r="OQJ129" s="0"/>
      <c r="OQK129" s="0"/>
      <c r="OQL129" s="0"/>
      <c r="OQM129" s="0"/>
      <c r="OQN129" s="0"/>
      <c r="OQO129" s="0"/>
      <c r="OQP129" s="0"/>
      <c r="OQQ129" s="0"/>
      <c r="OQR129" s="0"/>
      <c r="OQS129" s="0"/>
      <c r="OQT129" s="0"/>
      <c r="OQU129" s="0"/>
      <c r="OQV129" s="0"/>
      <c r="OQW129" s="0"/>
      <c r="OQX129" s="0"/>
      <c r="OQY129" s="0"/>
      <c r="OQZ129" s="0"/>
      <c r="ORA129" s="0"/>
      <c r="ORB129" s="0"/>
      <c r="ORC129" s="0"/>
      <c r="ORD129" s="0"/>
      <c r="ORE129" s="0"/>
      <c r="ORF129" s="0"/>
      <c r="ORG129" s="0"/>
      <c r="ORH129" s="0"/>
      <c r="ORI129" s="0"/>
      <c r="ORJ129" s="0"/>
      <c r="ORK129" s="0"/>
      <c r="ORL129" s="0"/>
      <c r="ORM129" s="0"/>
      <c r="ORN129" s="0"/>
      <c r="ORO129" s="0"/>
      <c r="ORP129" s="0"/>
      <c r="ORQ129" s="0"/>
      <c r="ORR129" s="0"/>
      <c r="ORS129" s="0"/>
      <c r="ORT129" s="0"/>
      <c r="ORU129" s="0"/>
      <c r="ORV129" s="0"/>
      <c r="ORW129" s="0"/>
      <c r="ORX129" s="0"/>
      <c r="ORY129" s="0"/>
      <c r="ORZ129" s="0"/>
      <c r="OSA129" s="0"/>
      <c r="OSB129" s="0"/>
      <c r="OSC129" s="0"/>
      <c r="OSD129" s="0"/>
      <c r="OSE129" s="0"/>
      <c r="OSF129" s="0"/>
      <c r="OSG129" s="0"/>
      <c r="OSH129" s="0"/>
      <c r="OSI129" s="0"/>
      <c r="OSJ129" s="0"/>
      <c r="OSK129" s="0"/>
      <c r="OSL129" s="0"/>
      <c r="OSM129" s="0"/>
      <c r="OSN129" s="0"/>
      <c r="OSO129" s="0"/>
      <c r="OSP129" s="0"/>
      <c r="OSQ129" s="0"/>
      <c r="OSR129" s="0"/>
      <c r="OSS129" s="0"/>
      <c r="OST129" s="0"/>
      <c r="OSU129" s="0"/>
      <c r="OSV129" s="0"/>
      <c r="OSW129" s="0"/>
      <c r="OSX129" s="0"/>
      <c r="OSY129" s="0"/>
      <c r="OSZ129" s="0"/>
      <c r="OTA129" s="0"/>
      <c r="OTB129" s="0"/>
      <c r="OTC129" s="0"/>
      <c r="OTD129" s="0"/>
      <c r="OTE129" s="0"/>
      <c r="OTF129" s="0"/>
      <c r="OTG129" s="0"/>
      <c r="OTH129" s="0"/>
      <c r="OTI129" s="0"/>
      <c r="OTJ129" s="0"/>
      <c r="OTK129" s="0"/>
      <c r="OTL129" s="0"/>
      <c r="OTM129" s="0"/>
      <c r="OTN129" s="0"/>
      <c r="OTO129" s="0"/>
      <c r="OTP129" s="0"/>
      <c r="OTQ129" s="0"/>
      <c r="OTR129" s="0"/>
      <c r="OTS129" s="0"/>
      <c r="OTT129" s="0"/>
      <c r="OTU129" s="0"/>
      <c r="OTV129" s="0"/>
      <c r="OTW129" s="0"/>
      <c r="OTX129" s="0"/>
      <c r="OTY129" s="0"/>
      <c r="OTZ129" s="0"/>
      <c r="OUA129" s="0"/>
      <c r="OUB129" s="0"/>
      <c r="OUC129" s="0"/>
      <c r="OUD129" s="0"/>
      <c r="OUE129" s="0"/>
      <c r="OUF129" s="0"/>
      <c r="OUG129" s="0"/>
      <c r="OUH129" s="0"/>
      <c r="OUI129" s="0"/>
      <c r="OUJ129" s="0"/>
      <c r="OUK129" s="0"/>
      <c r="OUL129" s="0"/>
      <c r="OUM129" s="0"/>
      <c r="OUN129" s="0"/>
      <c r="OUO129" s="0"/>
      <c r="OUP129" s="0"/>
      <c r="OUQ129" s="0"/>
      <c r="OUR129" s="0"/>
      <c r="OUS129" s="0"/>
      <c r="OUT129" s="0"/>
      <c r="OUU129" s="0"/>
      <c r="OUV129" s="0"/>
      <c r="OUW129" s="0"/>
      <c r="OUX129" s="0"/>
      <c r="OUY129" s="0"/>
      <c r="OUZ129" s="0"/>
      <c r="OVA129" s="0"/>
      <c r="OVB129" s="0"/>
      <c r="OVC129" s="0"/>
      <c r="OVD129" s="0"/>
      <c r="OVE129" s="0"/>
      <c r="OVF129" s="0"/>
      <c r="OVG129" s="0"/>
      <c r="OVH129" s="0"/>
      <c r="OVI129" s="0"/>
      <c r="OVJ129" s="0"/>
      <c r="OVK129" s="0"/>
      <c r="OVL129" s="0"/>
      <c r="OVM129" s="0"/>
      <c r="OVN129" s="0"/>
      <c r="OVO129" s="0"/>
      <c r="OVP129" s="0"/>
      <c r="OVQ129" s="0"/>
      <c r="OVR129" s="0"/>
      <c r="OVS129" s="0"/>
      <c r="OVT129" s="0"/>
      <c r="OVU129" s="0"/>
      <c r="OVV129" s="0"/>
      <c r="OVW129" s="0"/>
      <c r="OVX129" s="0"/>
      <c r="OVY129" s="0"/>
      <c r="OVZ129" s="0"/>
      <c r="OWA129" s="0"/>
      <c r="OWB129" s="0"/>
      <c r="OWC129" s="0"/>
      <c r="OWD129" s="0"/>
      <c r="OWE129" s="0"/>
      <c r="OWF129" s="0"/>
      <c r="OWG129" s="0"/>
      <c r="OWH129" s="0"/>
      <c r="OWI129" s="0"/>
      <c r="OWJ129" s="0"/>
      <c r="OWK129" s="0"/>
      <c r="OWL129" s="0"/>
      <c r="OWM129" s="0"/>
      <c r="OWN129" s="0"/>
      <c r="OWO129" s="0"/>
      <c r="OWP129" s="0"/>
      <c r="OWQ129" s="0"/>
      <c r="OWR129" s="0"/>
      <c r="OWS129" s="0"/>
      <c r="OWT129" s="0"/>
      <c r="OWU129" s="0"/>
      <c r="OWV129" s="0"/>
      <c r="OWW129" s="0"/>
      <c r="OWX129" s="0"/>
      <c r="OWY129" s="0"/>
      <c r="OWZ129" s="0"/>
      <c r="OXA129" s="0"/>
      <c r="OXB129" s="0"/>
      <c r="OXC129" s="0"/>
      <c r="OXD129" s="0"/>
      <c r="OXE129" s="0"/>
      <c r="OXF129" s="0"/>
      <c r="OXG129" s="0"/>
      <c r="OXH129" s="0"/>
      <c r="OXI129" s="0"/>
      <c r="OXJ129" s="0"/>
      <c r="OXK129" s="0"/>
      <c r="OXL129" s="0"/>
      <c r="OXM129" s="0"/>
      <c r="OXN129" s="0"/>
      <c r="OXO129" s="0"/>
      <c r="OXP129" s="0"/>
      <c r="OXQ129" s="0"/>
      <c r="OXR129" s="0"/>
      <c r="OXS129" s="0"/>
      <c r="OXT129" s="0"/>
      <c r="OXU129" s="0"/>
      <c r="OXV129" s="0"/>
      <c r="OXW129" s="0"/>
      <c r="OXX129" s="0"/>
      <c r="OXY129" s="0"/>
      <c r="OXZ129" s="0"/>
      <c r="OYA129" s="0"/>
      <c r="OYB129" s="0"/>
      <c r="OYC129" s="0"/>
      <c r="OYD129" s="0"/>
      <c r="OYE129" s="0"/>
      <c r="OYF129" s="0"/>
      <c r="OYG129" s="0"/>
      <c r="OYH129" s="0"/>
      <c r="OYI129" s="0"/>
      <c r="OYJ129" s="0"/>
      <c r="OYK129" s="0"/>
      <c r="OYL129" s="0"/>
      <c r="OYM129" s="0"/>
      <c r="OYN129" s="0"/>
      <c r="OYO129" s="0"/>
      <c r="OYP129" s="0"/>
      <c r="OYQ129" s="0"/>
      <c r="OYR129" s="0"/>
      <c r="OYS129" s="0"/>
      <c r="OYT129" s="0"/>
      <c r="OYU129" s="0"/>
      <c r="OYV129" s="0"/>
      <c r="OYW129" s="0"/>
      <c r="OYX129" s="0"/>
      <c r="OYY129" s="0"/>
      <c r="OYZ129" s="0"/>
      <c r="OZA129" s="0"/>
      <c r="OZB129" s="0"/>
      <c r="OZC129" s="0"/>
      <c r="OZD129" s="0"/>
      <c r="OZE129" s="0"/>
      <c r="OZF129" s="0"/>
      <c r="OZG129" s="0"/>
      <c r="OZH129" s="0"/>
      <c r="OZI129" s="0"/>
      <c r="OZJ129" s="0"/>
      <c r="OZK129" s="0"/>
      <c r="OZL129" s="0"/>
      <c r="OZM129" s="0"/>
      <c r="OZN129" s="0"/>
      <c r="OZO129" s="0"/>
      <c r="OZP129" s="0"/>
      <c r="OZQ129" s="0"/>
      <c r="OZR129" s="0"/>
      <c r="OZS129" s="0"/>
      <c r="OZT129" s="0"/>
      <c r="OZU129" s="0"/>
      <c r="OZV129" s="0"/>
      <c r="OZW129" s="0"/>
      <c r="OZX129" s="0"/>
      <c r="OZY129" s="0"/>
      <c r="OZZ129" s="0"/>
      <c r="PAA129" s="0"/>
      <c r="PAB129" s="0"/>
      <c r="PAC129" s="0"/>
      <c r="PAD129" s="0"/>
      <c r="PAE129" s="0"/>
      <c r="PAF129" s="0"/>
      <c r="PAG129" s="0"/>
      <c r="PAH129" s="0"/>
      <c r="PAI129" s="0"/>
      <c r="PAJ129" s="0"/>
      <c r="PAK129" s="0"/>
      <c r="PAL129" s="0"/>
      <c r="PAM129" s="0"/>
      <c r="PAN129" s="0"/>
      <c r="PAO129" s="0"/>
      <c r="PAP129" s="0"/>
      <c r="PAQ129" s="0"/>
      <c r="PAR129" s="0"/>
      <c r="PAS129" s="0"/>
      <c r="PAT129" s="0"/>
      <c r="PAU129" s="0"/>
      <c r="PAV129" s="0"/>
      <c r="PAW129" s="0"/>
      <c r="PAX129" s="0"/>
      <c r="PAY129" s="0"/>
      <c r="PAZ129" s="0"/>
      <c r="PBA129" s="0"/>
      <c r="PBB129" s="0"/>
      <c r="PBC129" s="0"/>
      <c r="PBD129" s="0"/>
      <c r="PBE129" s="0"/>
      <c r="PBF129" s="0"/>
      <c r="PBG129" s="0"/>
      <c r="PBH129" s="0"/>
      <c r="PBI129" s="0"/>
      <c r="PBJ129" s="0"/>
      <c r="PBK129" s="0"/>
      <c r="PBL129" s="0"/>
      <c r="PBM129" s="0"/>
      <c r="PBN129" s="0"/>
      <c r="PBO129" s="0"/>
      <c r="PBP129" s="0"/>
      <c r="PBQ129" s="0"/>
      <c r="PBR129" s="0"/>
      <c r="PBS129" s="0"/>
      <c r="PBT129" s="0"/>
      <c r="PBU129" s="0"/>
      <c r="PBV129" s="0"/>
      <c r="PBW129" s="0"/>
      <c r="PBX129" s="0"/>
      <c r="PBY129" s="0"/>
      <c r="PBZ129" s="0"/>
      <c r="PCA129" s="0"/>
      <c r="PCB129" s="0"/>
      <c r="PCC129" s="0"/>
      <c r="PCD129" s="0"/>
      <c r="PCE129" s="0"/>
      <c r="PCF129" s="0"/>
      <c r="PCG129" s="0"/>
      <c r="PCH129" s="0"/>
      <c r="PCI129" s="0"/>
      <c r="PCJ129" s="0"/>
      <c r="PCK129" s="0"/>
      <c r="PCL129" s="0"/>
      <c r="PCM129" s="0"/>
      <c r="PCN129" s="0"/>
      <c r="PCO129" s="0"/>
      <c r="PCP129" s="0"/>
      <c r="PCQ129" s="0"/>
      <c r="PCR129" s="0"/>
      <c r="PCS129" s="0"/>
      <c r="PCT129" s="0"/>
      <c r="PCU129" s="0"/>
      <c r="PCV129" s="0"/>
      <c r="PCW129" s="0"/>
      <c r="PCX129" s="0"/>
      <c r="PCY129" s="0"/>
      <c r="PCZ129" s="0"/>
      <c r="PDA129" s="0"/>
      <c r="PDB129" s="0"/>
      <c r="PDC129" s="0"/>
      <c r="PDD129" s="0"/>
      <c r="PDE129" s="0"/>
      <c r="PDF129" s="0"/>
      <c r="PDG129" s="0"/>
      <c r="PDH129" s="0"/>
      <c r="PDI129" s="0"/>
      <c r="PDJ129" s="0"/>
      <c r="PDK129" s="0"/>
      <c r="PDL129" s="0"/>
      <c r="PDM129" s="0"/>
      <c r="PDN129" s="0"/>
      <c r="PDO129" s="0"/>
      <c r="PDP129" s="0"/>
      <c r="PDQ129" s="0"/>
      <c r="PDR129" s="0"/>
      <c r="PDS129" s="0"/>
      <c r="PDT129" s="0"/>
      <c r="PDU129" s="0"/>
      <c r="PDV129" s="0"/>
      <c r="PDW129" s="0"/>
      <c r="PDX129" s="0"/>
      <c r="PDY129" s="0"/>
      <c r="PDZ129" s="0"/>
      <c r="PEA129" s="0"/>
      <c r="PEB129" s="0"/>
      <c r="PEC129" s="0"/>
      <c r="PED129" s="0"/>
      <c r="PEE129" s="0"/>
      <c r="PEF129" s="0"/>
      <c r="PEG129" s="0"/>
      <c r="PEH129" s="0"/>
      <c r="PEI129" s="0"/>
      <c r="PEJ129" s="0"/>
      <c r="PEK129" s="0"/>
      <c r="PEL129" s="0"/>
      <c r="PEM129" s="0"/>
      <c r="PEN129" s="0"/>
      <c r="PEO129" s="0"/>
      <c r="PEP129" s="0"/>
      <c r="PEQ129" s="0"/>
      <c r="PER129" s="0"/>
      <c r="PES129" s="0"/>
      <c r="PET129" s="0"/>
      <c r="PEU129" s="0"/>
      <c r="PEV129" s="0"/>
      <c r="PEW129" s="0"/>
      <c r="PEX129" s="0"/>
      <c r="PEY129" s="0"/>
      <c r="PEZ129" s="0"/>
      <c r="PFA129" s="0"/>
      <c r="PFB129" s="0"/>
      <c r="PFC129" s="0"/>
      <c r="PFD129" s="0"/>
      <c r="PFE129" s="0"/>
      <c r="PFF129" s="0"/>
      <c r="PFG129" s="0"/>
      <c r="PFH129" s="0"/>
      <c r="PFI129" s="0"/>
      <c r="PFJ129" s="0"/>
      <c r="PFK129" s="0"/>
      <c r="PFL129" s="0"/>
      <c r="PFM129" s="0"/>
      <c r="PFN129" s="0"/>
      <c r="PFO129" s="0"/>
      <c r="PFP129" s="0"/>
      <c r="PFQ129" s="0"/>
      <c r="PFR129" s="0"/>
      <c r="PFS129" s="0"/>
      <c r="PFT129" s="0"/>
      <c r="PFU129" s="0"/>
      <c r="PFV129" s="0"/>
      <c r="PFW129" s="0"/>
      <c r="PFX129" s="0"/>
      <c r="PFY129" s="0"/>
      <c r="PFZ129" s="0"/>
      <c r="PGA129" s="0"/>
      <c r="PGB129" s="0"/>
      <c r="PGC129" s="0"/>
      <c r="PGD129" s="0"/>
      <c r="PGE129" s="0"/>
      <c r="PGF129" s="0"/>
      <c r="PGG129" s="0"/>
      <c r="PGH129" s="0"/>
      <c r="PGI129" s="0"/>
      <c r="PGJ129" s="0"/>
      <c r="PGK129" s="0"/>
      <c r="PGL129" s="0"/>
      <c r="PGM129" s="0"/>
      <c r="PGN129" s="0"/>
      <c r="PGO129" s="0"/>
      <c r="PGP129" s="0"/>
      <c r="PGQ129" s="0"/>
      <c r="PGR129" s="0"/>
      <c r="PGS129" s="0"/>
      <c r="PGT129" s="0"/>
      <c r="PGU129" s="0"/>
      <c r="PGV129" s="0"/>
      <c r="PGW129" s="0"/>
      <c r="PGX129" s="0"/>
      <c r="PGY129" s="0"/>
      <c r="PGZ129" s="0"/>
      <c r="PHA129" s="0"/>
      <c r="PHB129" s="0"/>
      <c r="PHC129" s="0"/>
      <c r="PHD129" s="0"/>
      <c r="PHE129" s="0"/>
      <c r="PHF129" s="0"/>
      <c r="PHG129" s="0"/>
      <c r="PHH129" s="0"/>
      <c r="PHI129" s="0"/>
      <c r="PHJ129" s="0"/>
      <c r="PHK129" s="0"/>
      <c r="PHL129" s="0"/>
      <c r="PHM129" s="0"/>
      <c r="PHN129" s="0"/>
      <c r="PHO129" s="0"/>
      <c r="PHP129" s="0"/>
      <c r="PHQ129" s="0"/>
      <c r="PHR129" s="0"/>
      <c r="PHS129" s="0"/>
      <c r="PHT129" s="0"/>
      <c r="PHU129" s="0"/>
      <c r="PHV129" s="0"/>
      <c r="PHW129" s="0"/>
      <c r="PHX129" s="0"/>
      <c r="PHY129" s="0"/>
      <c r="PHZ129" s="0"/>
      <c r="PIA129" s="0"/>
      <c r="PIB129" s="0"/>
      <c r="PIC129" s="0"/>
      <c r="PID129" s="0"/>
      <c r="PIE129" s="0"/>
      <c r="PIF129" s="0"/>
      <c r="PIG129" s="0"/>
      <c r="PIH129" s="0"/>
      <c r="PII129" s="0"/>
      <c r="PIJ129" s="0"/>
      <c r="PIK129" s="0"/>
      <c r="PIL129" s="0"/>
      <c r="PIM129" s="0"/>
      <c r="PIN129" s="0"/>
      <c r="PIO129" s="0"/>
      <c r="PIP129" s="0"/>
      <c r="PIQ129" s="0"/>
      <c r="PIR129" s="0"/>
      <c r="PIS129" s="0"/>
      <c r="PIT129" s="0"/>
      <c r="PIU129" s="0"/>
      <c r="PIV129" s="0"/>
      <c r="PIW129" s="0"/>
      <c r="PIX129" s="0"/>
      <c r="PIY129" s="0"/>
      <c r="PIZ129" s="0"/>
      <c r="PJA129" s="0"/>
      <c r="PJB129" s="0"/>
      <c r="PJC129" s="0"/>
      <c r="PJD129" s="0"/>
      <c r="PJE129" s="0"/>
      <c r="PJF129" s="0"/>
      <c r="PJG129" s="0"/>
      <c r="PJH129" s="0"/>
      <c r="PJI129" s="0"/>
      <c r="PJJ129" s="0"/>
      <c r="PJK129" s="0"/>
      <c r="PJL129" s="0"/>
      <c r="PJM129" s="0"/>
      <c r="PJN129" s="0"/>
      <c r="PJO129" s="0"/>
      <c r="PJP129" s="0"/>
      <c r="PJQ129" s="0"/>
      <c r="PJR129" s="0"/>
      <c r="PJS129" s="0"/>
      <c r="PJT129" s="0"/>
      <c r="PJU129" s="0"/>
      <c r="PJV129" s="0"/>
      <c r="PJW129" s="0"/>
      <c r="PJX129" s="0"/>
      <c r="PJY129" s="0"/>
      <c r="PJZ129" s="0"/>
      <c r="PKA129" s="0"/>
      <c r="PKB129" s="0"/>
      <c r="PKC129" s="0"/>
      <c r="PKD129" s="0"/>
      <c r="PKE129" s="0"/>
      <c r="PKF129" s="0"/>
      <c r="PKG129" s="0"/>
      <c r="PKH129" s="0"/>
      <c r="PKI129" s="0"/>
      <c r="PKJ129" s="0"/>
      <c r="PKK129" s="0"/>
      <c r="PKL129" s="0"/>
      <c r="PKM129" s="0"/>
      <c r="PKN129" s="0"/>
      <c r="PKO129" s="0"/>
      <c r="PKP129" s="0"/>
      <c r="PKQ129" s="0"/>
      <c r="PKR129" s="0"/>
      <c r="PKS129" s="0"/>
      <c r="PKT129" s="0"/>
      <c r="PKU129" s="0"/>
      <c r="PKV129" s="0"/>
      <c r="PKW129" s="0"/>
      <c r="PKX129" s="0"/>
      <c r="PKY129" s="0"/>
      <c r="PKZ129" s="0"/>
      <c r="PLA129" s="0"/>
      <c r="PLB129" s="0"/>
      <c r="PLC129" s="0"/>
      <c r="PLD129" s="0"/>
      <c r="PLE129" s="0"/>
      <c r="PLF129" s="0"/>
      <c r="PLG129" s="0"/>
      <c r="PLH129" s="0"/>
      <c r="PLI129" s="0"/>
      <c r="PLJ129" s="0"/>
      <c r="PLK129" s="0"/>
      <c r="PLL129" s="0"/>
      <c r="PLM129" s="0"/>
      <c r="PLN129" s="0"/>
      <c r="PLO129" s="0"/>
      <c r="PLP129" s="0"/>
      <c r="PLQ129" s="0"/>
      <c r="PLR129" s="0"/>
      <c r="PLS129" s="0"/>
      <c r="PLT129" s="0"/>
      <c r="PLU129" s="0"/>
      <c r="PLV129" s="0"/>
      <c r="PLW129" s="0"/>
      <c r="PLX129" s="0"/>
      <c r="PLY129" s="0"/>
      <c r="PLZ129" s="0"/>
      <c r="PMA129" s="0"/>
      <c r="PMB129" s="0"/>
      <c r="PMC129" s="0"/>
      <c r="PMD129" s="0"/>
      <c r="PME129" s="0"/>
      <c r="PMF129" s="0"/>
      <c r="PMG129" s="0"/>
      <c r="PMH129" s="0"/>
      <c r="PMI129" s="0"/>
      <c r="PMJ129" s="0"/>
      <c r="PMK129" s="0"/>
      <c r="PML129" s="0"/>
      <c r="PMM129" s="0"/>
      <c r="PMN129" s="0"/>
      <c r="PMO129" s="0"/>
      <c r="PMP129" s="0"/>
      <c r="PMQ129" s="0"/>
      <c r="PMR129" s="0"/>
      <c r="PMS129" s="0"/>
      <c r="PMT129" s="0"/>
      <c r="PMU129" s="0"/>
      <c r="PMV129" s="0"/>
      <c r="PMW129" s="0"/>
      <c r="PMX129" s="0"/>
      <c r="PMY129" s="0"/>
      <c r="PMZ129" s="0"/>
      <c r="PNA129" s="0"/>
      <c r="PNB129" s="0"/>
      <c r="PNC129" s="0"/>
      <c r="PND129" s="0"/>
      <c r="PNE129" s="0"/>
      <c r="PNF129" s="0"/>
      <c r="PNG129" s="0"/>
      <c r="PNH129" s="0"/>
      <c r="PNI129" s="0"/>
      <c r="PNJ129" s="0"/>
      <c r="PNK129" s="0"/>
      <c r="PNL129" s="0"/>
      <c r="PNM129" s="0"/>
      <c r="PNN129" s="0"/>
      <c r="PNO129" s="0"/>
      <c r="PNP129" s="0"/>
      <c r="PNQ129" s="0"/>
      <c r="PNR129" s="0"/>
      <c r="PNS129" s="0"/>
      <c r="PNT129" s="0"/>
      <c r="PNU129" s="0"/>
      <c r="PNV129" s="0"/>
      <c r="PNW129" s="0"/>
      <c r="PNX129" s="0"/>
      <c r="PNY129" s="0"/>
      <c r="PNZ129" s="0"/>
      <c r="POA129" s="0"/>
      <c r="POB129" s="0"/>
      <c r="POC129" s="0"/>
      <c r="POD129" s="0"/>
      <c r="POE129" s="0"/>
      <c r="POF129" s="0"/>
      <c r="POG129" s="0"/>
      <c r="POH129" s="0"/>
      <c r="POI129" s="0"/>
      <c r="POJ129" s="0"/>
      <c r="POK129" s="0"/>
      <c r="POL129" s="0"/>
      <c r="POM129" s="0"/>
      <c r="PON129" s="0"/>
      <c r="POO129" s="0"/>
      <c r="POP129" s="0"/>
      <c r="POQ129" s="0"/>
      <c r="POR129" s="0"/>
      <c r="POS129" s="0"/>
      <c r="POT129" s="0"/>
      <c r="POU129" s="0"/>
      <c r="POV129" s="0"/>
      <c r="POW129" s="0"/>
      <c r="POX129" s="0"/>
      <c r="POY129" s="0"/>
      <c r="POZ129" s="0"/>
      <c r="PPA129" s="0"/>
      <c r="PPB129" s="0"/>
      <c r="PPC129" s="0"/>
      <c r="PPD129" s="0"/>
      <c r="PPE129" s="0"/>
      <c r="PPF129" s="0"/>
      <c r="PPG129" s="0"/>
      <c r="PPH129" s="0"/>
      <c r="PPI129" s="0"/>
      <c r="PPJ129" s="0"/>
      <c r="PPK129" s="0"/>
      <c r="PPL129" s="0"/>
      <c r="PPM129" s="0"/>
      <c r="PPN129" s="0"/>
      <c r="PPO129" s="0"/>
      <c r="PPP129" s="0"/>
      <c r="PPQ129" s="0"/>
      <c r="PPR129" s="0"/>
      <c r="PPS129" s="0"/>
      <c r="PPT129" s="0"/>
      <c r="PPU129" s="0"/>
      <c r="PPV129" s="0"/>
      <c r="PPW129" s="0"/>
      <c r="PPX129" s="0"/>
      <c r="PPY129" s="0"/>
      <c r="PPZ129" s="0"/>
      <c r="PQA129" s="0"/>
      <c r="PQB129" s="0"/>
      <c r="PQC129" s="0"/>
      <c r="PQD129" s="0"/>
      <c r="PQE129" s="0"/>
      <c r="PQF129" s="0"/>
      <c r="PQG129" s="0"/>
      <c r="PQH129" s="0"/>
      <c r="PQI129" s="0"/>
      <c r="PQJ129" s="0"/>
      <c r="PQK129" s="0"/>
      <c r="PQL129" s="0"/>
      <c r="PQM129" s="0"/>
      <c r="PQN129" s="0"/>
      <c r="PQO129" s="0"/>
      <c r="PQP129" s="0"/>
      <c r="PQQ129" s="0"/>
      <c r="PQR129" s="0"/>
      <c r="PQS129" s="0"/>
      <c r="PQT129" s="0"/>
      <c r="PQU129" s="0"/>
      <c r="PQV129" s="0"/>
      <c r="PQW129" s="0"/>
      <c r="PQX129" s="0"/>
      <c r="PQY129" s="0"/>
      <c r="PQZ129" s="0"/>
      <c r="PRA129" s="0"/>
      <c r="PRB129" s="0"/>
      <c r="PRC129" s="0"/>
      <c r="PRD129" s="0"/>
      <c r="PRE129" s="0"/>
      <c r="PRF129" s="0"/>
      <c r="PRG129" s="0"/>
      <c r="PRH129" s="0"/>
      <c r="PRI129" s="0"/>
      <c r="PRJ129" s="0"/>
      <c r="PRK129" s="0"/>
      <c r="PRL129" s="0"/>
      <c r="PRM129" s="0"/>
      <c r="PRN129" s="0"/>
      <c r="PRO129" s="0"/>
      <c r="PRP129" s="0"/>
      <c r="PRQ129" s="0"/>
      <c r="PRR129" s="0"/>
      <c r="PRS129" s="0"/>
      <c r="PRT129" s="0"/>
      <c r="PRU129" s="0"/>
      <c r="PRV129" s="0"/>
      <c r="PRW129" s="0"/>
      <c r="PRX129" s="0"/>
      <c r="PRY129" s="0"/>
      <c r="PRZ129" s="0"/>
      <c r="PSA129" s="0"/>
      <c r="PSB129" s="0"/>
      <c r="PSC129" s="0"/>
      <c r="PSD129" s="0"/>
      <c r="PSE129" s="0"/>
      <c r="PSF129" s="0"/>
      <c r="PSG129" s="0"/>
      <c r="PSH129" s="0"/>
      <c r="PSI129" s="0"/>
      <c r="PSJ129" s="0"/>
      <c r="PSK129" s="0"/>
      <c r="PSL129" s="0"/>
      <c r="PSM129" s="0"/>
      <c r="PSN129" s="0"/>
      <c r="PSO129" s="0"/>
      <c r="PSP129" s="0"/>
      <c r="PSQ129" s="0"/>
      <c r="PSR129" s="0"/>
      <c r="PSS129" s="0"/>
      <c r="PST129" s="0"/>
      <c r="PSU129" s="0"/>
      <c r="PSV129" s="0"/>
      <c r="PSW129" s="0"/>
      <c r="PSX129" s="0"/>
      <c r="PSY129" s="0"/>
      <c r="PSZ129" s="0"/>
      <c r="PTA129" s="0"/>
      <c r="PTB129" s="0"/>
      <c r="PTC129" s="0"/>
      <c r="PTD129" s="0"/>
      <c r="PTE129" s="0"/>
      <c r="PTF129" s="0"/>
      <c r="PTG129" s="0"/>
      <c r="PTH129" s="0"/>
      <c r="PTI129" s="0"/>
      <c r="PTJ129" s="0"/>
      <c r="PTK129" s="0"/>
      <c r="PTL129" s="0"/>
      <c r="PTM129" s="0"/>
      <c r="PTN129" s="0"/>
      <c r="PTO129" s="0"/>
      <c r="PTP129" s="0"/>
      <c r="PTQ129" s="0"/>
      <c r="PTR129" s="0"/>
      <c r="PTS129" s="0"/>
      <c r="PTT129" s="0"/>
      <c r="PTU129" s="0"/>
      <c r="PTV129" s="0"/>
      <c r="PTW129" s="0"/>
      <c r="PTX129" s="0"/>
      <c r="PTY129" s="0"/>
      <c r="PTZ129" s="0"/>
      <c r="PUA129" s="0"/>
      <c r="PUB129" s="0"/>
      <c r="PUC129" s="0"/>
      <c r="PUD129" s="0"/>
      <c r="PUE129" s="0"/>
      <c r="PUF129" s="0"/>
      <c r="PUG129" s="0"/>
      <c r="PUH129" s="0"/>
      <c r="PUI129" s="0"/>
      <c r="PUJ129" s="0"/>
      <c r="PUK129" s="0"/>
      <c r="PUL129" s="0"/>
      <c r="PUM129" s="0"/>
      <c r="PUN129" s="0"/>
      <c r="PUO129" s="0"/>
      <c r="PUP129" s="0"/>
      <c r="PUQ129" s="0"/>
      <c r="PUR129" s="0"/>
      <c r="PUS129" s="0"/>
      <c r="PUT129" s="0"/>
      <c r="PUU129" s="0"/>
      <c r="PUV129" s="0"/>
      <c r="PUW129" s="0"/>
      <c r="PUX129" s="0"/>
      <c r="PUY129" s="0"/>
      <c r="PUZ129" s="0"/>
      <c r="PVA129" s="0"/>
      <c r="PVB129" s="0"/>
      <c r="PVC129" s="0"/>
      <c r="PVD129" s="0"/>
      <c r="PVE129" s="0"/>
      <c r="PVF129" s="0"/>
      <c r="PVG129" s="0"/>
      <c r="PVH129" s="0"/>
      <c r="PVI129" s="0"/>
      <c r="PVJ129" s="0"/>
      <c r="PVK129" s="0"/>
      <c r="PVL129" s="0"/>
      <c r="PVM129" s="0"/>
      <c r="PVN129" s="0"/>
      <c r="PVO129" s="0"/>
      <c r="PVP129" s="0"/>
      <c r="PVQ129" s="0"/>
      <c r="PVR129" s="0"/>
      <c r="PVS129" s="0"/>
      <c r="PVT129" s="0"/>
      <c r="PVU129" s="0"/>
      <c r="PVV129" s="0"/>
      <c r="PVW129" s="0"/>
      <c r="PVX129" s="0"/>
      <c r="PVY129" s="0"/>
      <c r="PVZ129" s="0"/>
      <c r="PWA129" s="0"/>
      <c r="PWB129" s="0"/>
      <c r="PWC129" s="0"/>
      <c r="PWD129" s="0"/>
      <c r="PWE129" s="0"/>
      <c r="PWF129" s="0"/>
      <c r="PWG129" s="0"/>
      <c r="PWH129" s="0"/>
      <c r="PWI129" s="0"/>
      <c r="PWJ129" s="0"/>
      <c r="PWK129" s="0"/>
      <c r="PWL129" s="0"/>
      <c r="PWM129" s="0"/>
      <c r="PWN129" s="0"/>
      <c r="PWO129" s="0"/>
      <c r="PWP129" s="0"/>
      <c r="PWQ129" s="0"/>
      <c r="PWR129" s="0"/>
      <c r="PWS129" s="0"/>
      <c r="PWT129" s="0"/>
      <c r="PWU129" s="0"/>
      <c r="PWV129" s="0"/>
      <c r="PWW129" s="0"/>
      <c r="PWX129" s="0"/>
      <c r="PWY129" s="0"/>
      <c r="PWZ129" s="0"/>
      <c r="PXA129" s="0"/>
      <c r="PXB129" s="0"/>
      <c r="PXC129" s="0"/>
      <c r="PXD129" s="0"/>
      <c r="PXE129" s="0"/>
      <c r="PXF129" s="0"/>
      <c r="PXG129" s="0"/>
      <c r="PXH129" s="0"/>
      <c r="PXI129" s="0"/>
      <c r="PXJ129" s="0"/>
      <c r="PXK129" s="0"/>
      <c r="PXL129" s="0"/>
      <c r="PXM129" s="0"/>
      <c r="PXN129" s="0"/>
      <c r="PXO129" s="0"/>
      <c r="PXP129" s="0"/>
      <c r="PXQ129" s="0"/>
      <c r="PXR129" s="0"/>
      <c r="PXS129" s="0"/>
      <c r="PXT129" s="0"/>
      <c r="PXU129" s="0"/>
      <c r="PXV129" s="0"/>
      <c r="PXW129" s="0"/>
      <c r="PXX129" s="0"/>
      <c r="PXY129" s="0"/>
      <c r="PXZ129" s="0"/>
      <c r="PYA129" s="0"/>
      <c r="PYB129" s="0"/>
      <c r="PYC129" s="0"/>
      <c r="PYD129" s="0"/>
      <c r="PYE129" s="0"/>
      <c r="PYF129" s="0"/>
      <c r="PYG129" s="0"/>
      <c r="PYH129" s="0"/>
      <c r="PYI129" s="0"/>
      <c r="PYJ129" s="0"/>
      <c r="PYK129" s="0"/>
      <c r="PYL129" s="0"/>
      <c r="PYM129" s="0"/>
      <c r="PYN129" s="0"/>
      <c r="PYO129" s="0"/>
      <c r="PYP129" s="0"/>
      <c r="PYQ129" s="0"/>
      <c r="PYR129" s="0"/>
      <c r="PYS129" s="0"/>
      <c r="PYT129" s="0"/>
      <c r="PYU129" s="0"/>
      <c r="PYV129" s="0"/>
      <c r="PYW129" s="0"/>
      <c r="PYX129" s="0"/>
      <c r="PYY129" s="0"/>
      <c r="PYZ129" s="0"/>
      <c r="PZA129" s="0"/>
      <c r="PZB129" s="0"/>
      <c r="PZC129" s="0"/>
      <c r="PZD129" s="0"/>
      <c r="PZE129" s="0"/>
      <c r="PZF129" s="0"/>
      <c r="PZG129" s="0"/>
      <c r="PZH129" s="0"/>
      <c r="PZI129" s="0"/>
      <c r="PZJ129" s="0"/>
      <c r="PZK129" s="0"/>
      <c r="PZL129" s="0"/>
      <c r="PZM129" s="0"/>
      <c r="PZN129" s="0"/>
      <c r="PZO129" s="0"/>
      <c r="PZP129" s="0"/>
      <c r="PZQ129" s="0"/>
      <c r="PZR129" s="0"/>
      <c r="PZS129" s="0"/>
      <c r="PZT129" s="0"/>
      <c r="PZU129" s="0"/>
      <c r="PZV129" s="0"/>
      <c r="PZW129" s="0"/>
      <c r="PZX129" s="0"/>
      <c r="PZY129" s="0"/>
      <c r="PZZ129" s="0"/>
      <c r="QAA129" s="0"/>
      <c r="QAB129" s="0"/>
      <c r="QAC129" s="0"/>
      <c r="QAD129" s="0"/>
      <c r="QAE129" s="0"/>
      <c r="QAF129" s="0"/>
      <c r="QAG129" s="0"/>
      <c r="QAH129" s="0"/>
      <c r="QAI129" s="0"/>
      <c r="QAJ129" s="0"/>
      <c r="QAK129" s="0"/>
      <c r="QAL129" s="0"/>
      <c r="QAM129" s="0"/>
      <c r="QAN129" s="0"/>
      <c r="QAO129" s="0"/>
      <c r="QAP129" s="0"/>
      <c r="QAQ129" s="0"/>
      <c r="QAR129" s="0"/>
      <c r="QAS129" s="0"/>
      <c r="QAT129" s="0"/>
      <c r="QAU129" s="0"/>
      <c r="QAV129" s="0"/>
      <c r="QAW129" s="0"/>
      <c r="QAX129" s="0"/>
      <c r="QAY129" s="0"/>
      <c r="QAZ129" s="0"/>
      <c r="QBA129" s="0"/>
      <c r="QBB129" s="0"/>
      <c r="QBC129" s="0"/>
      <c r="QBD129" s="0"/>
      <c r="QBE129" s="0"/>
      <c r="QBF129" s="0"/>
      <c r="QBG129" s="0"/>
      <c r="QBH129" s="0"/>
      <c r="QBI129" s="0"/>
      <c r="QBJ129" s="0"/>
      <c r="QBK129" s="0"/>
      <c r="QBL129" s="0"/>
      <c r="QBM129" s="0"/>
      <c r="QBN129" s="0"/>
      <c r="QBO129" s="0"/>
      <c r="QBP129" s="0"/>
      <c r="QBQ129" s="0"/>
      <c r="QBR129" s="0"/>
      <c r="QBS129" s="0"/>
      <c r="QBT129" s="0"/>
      <c r="QBU129" s="0"/>
      <c r="QBV129" s="0"/>
      <c r="QBW129" s="0"/>
      <c r="QBX129" s="0"/>
      <c r="QBY129" s="0"/>
      <c r="QBZ129" s="0"/>
      <c r="QCA129" s="0"/>
      <c r="QCB129" s="0"/>
      <c r="QCC129" s="0"/>
      <c r="QCD129" s="0"/>
      <c r="QCE129" s="0"/>
      <c r="QCF129" s="0"/>
      <c r="QCG129" s="0"/>
      <c r="QCH129" s="0"/>
      <c r="QCI129" s="0"/>
      <c r="QCJ129" s="0"/>
      <c r="QCK129" s="0"/>
      <c r="QCL129" s="0"/>
      <c r="QCM129" s="0"/>
      <c r="QCN129" s="0"/>
      <c r="QCO129" s="0"/>
      <c r="QCP129" s="0"/>
      <c r="QCQ129" s="0"/>
      <c r="QCR129" s="0"/>
      <c r="QCS129" s="0"/>
      <c r="QCT129" s="0"/>
      <c r="QCU129" s="0"/>
      <c r="QCV129" s="0"/>
      <c r="QCW129" s="0"/>
      <c r="QCX129" s="0"/>
      <c r="QCY129" s="0"/>
      <c r="QCZ129" s="0"/>
      <c r="QDA129" s="0"/>
      <c r="QDB129" s="0"/>
      <c r="QDC129" s="0"/>
      <c r="QDD129" s="0"/>
      <c r="QDE129" s="0"/>
      <c r="QDF129" s="0"/>
      <c r="QDG129" s="0"/>
      <c r="QDH129" s="0"/>
      <c r="QDI129" s="0"/>
      <c r="QDJ129" s="0"/>
      <c r="QDK129" s="0"/>
      <c r="QDL129" s="0"/>
      <c r="QDM129" s="0"/>
      <c r="QDN129" s="0"/>
      <c r="QDO129" s="0"/>
      <c r="QDP129" s="0"/>
      <c r="QDQ129" s="0"/>
      <c r="QDR129" s="0"/>
      <c r="QDS129" s="0"/>
      <c r="QDT129" s="0"/>
      <c r="QDU129" s="0"/>
      <c r="QDV129" s="0"/>
      <c r="QDW129" s="0"/>
      <c r="QDX129" s="0"/>
      <c r="QDY129" s="0"/>
      <c r="QDZ129" s="0"/>
      <c r="QEA129" s="0"/>
      <c r="QEB129" s="0"/>
      <c r="QEC129" s="0"/>
      <c r="QED129" s="0"/>
      <c r="QEE129" s="0"/>
      <c r="QEF129" s="0"/>
      <c r="QEG129" s="0"/>
      <c r="QEH129" s="0"/>
      <c r="QEI129" s="0"/>
      <c r="QEJ129" s="0"/>
      <c r="QEK129" s="0"/>
      <c r="QEL129" s="0"/>
      <c r="QEM129" s="0"/>
      <c r="QEN129" s="0"/>
      <c r="QEO129" s="0"/>
      <c r="QEP129" s="0"/>
      <c r="QEQ129" s="0"/>
      <c r="QER129" s="0"/>
      <c r="QES129" s="0"/>
      <c r="QET129" s="0"/>
      <c r="QEU129" s="0"/>
      <c r="QEV129" s="0"/>
      <c r="QEW129" s="0"/>
      <c r="QEX129" s="0"/>
      <c r="QEY129" s="0"/>
      <c r="QEZ129" s="0"/>
      <c r="QFA129" s="0"/>
      <c r="QFB129" s="0"/>
      <c r="QFC129" s="0"/>
      <c r="QFD129" s="0"/>
      <c r="QFE129" s="0"/>
      <c r="QFF129" s="0"/>
      <c r="QFG129" s="0"/>
      <c r="QFH129" s="0"/>
      <c r="QFI129" s="0"/>
      <c r="QFJ129" s="0"/>
      <c r="QFK129" s="0"/>
      <c r="QFL129" s="0"/>
      <c r="QFM129" s="0"/>
      <c r="QFN129" s="0"/>
      <c r="QFO129" s="0"/>
      <c r="QFP129" s="0"/>
      <c r="QFQ129" s="0"/>
      <c r="QFR129" s="0"/>
      <c r="QFS129" s="0"/>
      <c r="QFT129" s="0"/>
      <c r="QFU129" s="0"/>
      <c r="QFV129" s="0"/>
      <c r="QFW129" s="0"/>
      <c r="QFX129" s="0"/>
      <c r="QFY129" s="0"/>
      <c r="QFZ129" s="0"/>
      <c r="QGA129" s="0"/>
      <c r="QGB129" s="0"/>
      <c r="QGC129" s="0"/>
      <c r="QGD129" s="0"/>
      <c r="QGE129" s="0"/>
      <c r="QGF129" s="0"/>
      <c r="QGG129" s="0"/>
      <c r="QGH129" s="0"/>
      <c r="QGI129" s="0"/>
      <c r="QGJ129" s="0"/>
      <c r="QGK129" s="0"/>
      <c r="QGL129" s="0"/>
      <c r="QGM129" s="0"/>
      <c r="QGN129" s="0"/>
      <c r="QGO129" s="0"/>
      <c r="QGP129" s="0"/>
      <c r="QGQ129" s="0"/>
      <c r="QGR129" s="0"/>
      <c r="QGS129" s="0"/>
      <c r="QGT129" s="0"/>
      <c r="QGU129" s="0"/>
      <c r="QGV129" s="0"/>
      <c r="QGW129" s="0"/>
      <c r="QGX129" s="0"/>
      <c r="QGY129" s="0"/>
      <c r="QGZ129" s="0"/>
      <c r="QHA129" s="0"/>
      <c r="QHB129" s="0"/>
      <c r="QHC129" s="0"/>
      <c r="QHD129" s="0"/>
      <c r="QHE129" s="0"/>
      <c r="QHF129" s="0"/>
      <c r="QHG129" s="0"/>
      <c r="QHH129" s="0"/>
      <c r="QHI129" s="0"/>
      <c r="QHJ129" s="0"/>
      <c r="QHK129" s="0"/>
      <c r="QHL129" s="0"/>
      <c r="QHM129" s="0"/>
      <c r="QHN129" s="0"/>
      <c r="QHO129" s="0"/>
      <c r="QHP129" s="0"/>
      <c r="QHQ129" s="0"/>
      <c r="QHR129" s="0"/>
      <c r="QHS129" s="0"/>
      <c r="QHT129" s="0"/>
      <c r="QHU129" s="0"/>
      <c r="QHV129" s="0"/>
      <c r="QHW129" s="0"/>
      <c r="QHX129" s="0"/>
      <c r="QHY129" s="0"/>
      <c r="QHZ129" s="0"/>
      <c r="QIA129" s="0"/>
      <c r="QIB129" s="0"/>
      <c r="QIC129" s="0"/>
      <c r="QID129" s="0"/>
      <c r="QIE129" s="0"/>
      <c r="QIF129" s="0"/>
      <c r="QIG129" s="0"/>
      <c r="QIH129" s="0"/>
      <c r="QII129" s="0"/>
      <c r="QIJ129" s="0"/>
      <c r="QIK129" s="0"/>
      <c r="QIL129" s="0"/>
      <c r="QIM129" s="0"/>
      <c r="QIN129" s="0"/>
      <c r="QIO129" s="0"/>
      <c r="QIP129" s="0"/>
      <c r="QIQ129" s="0"/>
      <c r="QIR129" s="0"/>
      <c r="QIS129" s="0"/>
      <c r="QIT129" s="0"/>
      <c r="QIU129" s="0"/>
      <c r="QIV129" s="0"/>
      <c r="QIW129" s="0"/>
      <c r="QIX129" s="0"/>
      <c r="QIY129" s="0"/>
      <c r="QIZ129" s="0"/>
      <c r="QJA129" s="0"/>
      <c r="QJB129" s="0"/>
      <c r="QJC129" s="0"/>
      <c r="QJD129" s="0"/>
      <c r="QJE129" s="0"/>
      <c r="QJF129" s="0"/>
      <c r="QJG129" s="0"/>
      <c r="QJH129" s="0"/>
      <c r="QJI129" s="0"/>
      <c r="QJJ129" s="0"/>
      <c r="QJK129" s="0"/>
      <c r="QJL129" s="0"/>
      <c r="QJM129" s="0"/>
      <c r="QJN129" s="0"/>
      <c r="QJO129" s="0"/>
      <c r="QJP129" s="0"/>
      <c r="QJQ129" s="0"/>
      <c r="QJR129" s="0"/>
      <c r="QJS129" s="0"/>
      <c r="QJT129" s="0"/>
      <c r="QJU129" s="0"/>
      <c r="QJV129" s="0"/>
      <c r="QJW129" s="0"/>
      <c r="QJX129" s="0"/>
      <c r="QJY129" s="0"/>
      <c r="QJZ129" s="0"/>
      <c r="QKA129" s="0"/>
      <c r="QKB129" s="0"/>
      <c r="QKC129" s="0"/>
      <c r="QKD129" s="0"/>
      <c r="QKE129" s="0"/>
      <c r="QKF129" s="0"/>
      <c r="QKG129" s="0"/>
      <c r="QKH129" s="0"/>
      <c r="QKI129" s="0"/>
      <c r="QKJ129" s="0"/>
      <c r="QKK129" s="0"/>
      <c r="QKL129" s="0"/>
      <c r="QKM129" s="0"/>
      <c r="QKN129" s="0"/>
      <c r="QKO129" s="0"/>
      <c r="QKP129" s="0"/>
      <c r="QKQ129" s="0"/>
      <c r="QKR129" s="0"/>
      <c r="QKS129" s="0"/>
      <c r="QKT129" s="0"/>
      <c r="QKU129" s="0"/>
      <c r="QKV129" s="0"/>
      <c r="QKW129" s="0"/>
      <c r="QKX129" s="0"/>
      <c r="QKY129" s="0"/>
      <c r="QKZ129" s="0"/>
      <c r="QLA129" s="0"/>
      <c r="QLB129" s="0"/>
      <c r="QLC129" s="0"/>
      <c r="QLD129" s="0"/>
      <c r="QLE129" s="0"/>
      <c r="QLF129" s="0"/>
      <c r="QLG129" s="0"/>
      <c r="QLH129" s="0"/>
      <c r="QLI129" s="0"/>
      <c r="QLJ129" s="0"/>
      <c r="QLK129" s="0"/>
      <c r="QLL129" s="0"/>
      <c r="QLM129" s="0"/>
      <c r="QLN129" s="0"/>
      <c r="QLO129" s="0"/>
      <c r="QLP129" s="0"/>
      <c r="QLQ129" s="0"/>
      <c r="QLR129" s="0"/>
      <c r="QLS129" s="0"/>
      <c r="QLT129" s="0"/>
      <c r="QLU129" s="0"/>
      <c r="QLV129" s="0"/>
      <c r="QLW129" s="0"/>
      <c r="QLX129" s="0"/>
      <c r="QLY129" s="0"/>
      <c r="QLZ129" s="0"/>
      <c r="QMA129" s="0"/>
      <c r="QMB129" s="0"/>
      <c r="QMC129" s="0"/>
      <c r="QMD129" s="0"/>
      <c r="QME129" s="0"/>
      <c r="QMF129" s="0"/>
      <c r="QMG129" s="0"/>
      <c r="QMH129" s="0"/>
      <c r="QMI129" s="0"/>
      <c r="QMJ129" s="0"/>
      <c r="QMK129" s="0"/>
      <c r="QML129" s="0"/>
      <c r="QMM129" s="0"/>
      <c r="QMN129" s="0"/>
      <c r="QMO129" s="0"/>
      <c r="QMP129" s="0"/>
      <c r="QMQ129" s="0"/>
      <c r="QMR129" s="0"/>
      <c r="QMS129" s="0"/>
      <c r="QMT129" s="0"/>
      <c r="QMU129" s="0"/>
      <c r="QMV129" s="0"/>
      <c r="QMW129" s="0"/>
      <c r="QMX129" s="0"/>
      <c r="QMY129" s="0"/>
      <c r="QMZ129" s="0"/>
      <c r="QNA129" s="0"/>
      <c r="QNB129" s="0"/>
      <c r="QNC129" s="0"/>
      <c r="QND129" s="0"/>
      <c r="QNE129" s="0"/>
      <c r="QNF129" s="0"/>
      <c r="QNG129" s="0"/>
      <c r="QNH129" s="0"/>
      <c r="QNI129" s="0"/>
      <c r="QNJ129" s="0"/>
      <c r="QNK129" s="0"/>
      <c r="QNL129" s="0"/>
      <c r="QNM129" s="0"/>
      <c r="QNN129" s="0"/>
      <c r="QNO129" s="0"/>
      <c r="QNP129" s="0"/>
      <c r="QNQ129" s="0"/>
      <c r="QNR129" s="0"/>
      <c r="QNS129" s="0"/>
      <c r="QNT129" s="0"/>
      <c r="QNU129" s="0"/>
      <c r="QNV129" s="0"/>
      <c r="QNW129" s="0"/>
      <c r="QNX129" s="0"/>
      <c r="QNY129" s="0"/>
      <c r="QNZ129" s="0"/>
      <c r="QOA129" s="0"/>
      <c r="QOB129" s="0"/>
      <c r="QOC129" s="0"/>
      <c r="QOD129" s="0"/>
      <c r="QOE129" s="0"/>
      <c r="QOF129" s="0"/>
      <c r="QOG129" s="0"/>
      <c r="QOH129" s="0"/>
      <c r="QOI129" s="0"/>
      <c r="QOJ129" s="0"/>
      <c r="QOK129" s="0"/>
      <c r="QOL129" s="0"/>
      <c r="QOM129" s="0"/>
      <c r="QON129" s="0"/>
      <c r="QOO129" s="0"/>
      <c r="QOP129" s="0"/>
      <c r="QOQ129" s="0"/>
      <c r="QOR129" s="0"/>
      <c r="QOS129" s="0"/>
      <c r="QOT129" s="0"/>
      <c r="QOU129" s="0"/>
      <c r="QOV129" s="0"/>
      <c r="QOW129" s="0"/>
      <c r="QOX129" s="0"/>
      <c r="QOY129" s="0"/>
      <c r="QOZ129" s="0"/>
      <c r="QPA129" s="0"/>
      <c r="QPB129" s="0"/>
      <c r="QPC129" s="0"/>
      <c r="QPD129" s="0"/>
      <c r="QPE129" s="0"/>
      <c r="QPF129" s="0"/>
      <c r="QPG129" s="0"/>
      <c r="QPH129" s="0"/>
      <c r="QPI129" s="0"/>
      <c r="QPJ129" s="0"/>
      <c r="QPK129" s="0"/>
      <c r="QPL129" s="0"/>
      <c r="QPM129" s="0"/>
      <c r="QPN129" s="0"/>
      <c r="QPO129" s="0"/>
      <c r="QPP129" s="0"/>
      <c r="QPQ129" s="0"/>
      <c r="QPR129" s="0"/>
      <c r="QPS129" s="0"/>
      <c r="QPT129" s="0"/>
      <c r="QPU129" s="0"/>
      <c r="QPV129" s="0"/>
      <c r="QPW129" s="0"/>
      <c r="QPX129" s="0"/>
      <c r="QPY129" s="0"/>
      <c r="QPZ129" s="0"/>
      <c r="QQA129" s="0"/>
      <c r="QQB129" s="0"/>
      <c r="QQC129" s="0"/>
      <c r="QQD129" s="0"/>
      <c r="QQE129" s="0"/>
      <c r="QQF129" s="0"/>
      <c r="QQG129" s="0"/>
      <c r="QQH129" s="0"/>
      <c r="QQI129" s="0"/>
      <c r="QQJ129" s="0"/>
      <c r="QQK129" s="0"/>
      <c r="QQL129" s="0"/>
      <c r="QQM129" s="0"/>
      <c r="QQN129" s="0"/>
      <c r="QQO129" s="0"/>
      <c r="QQP129" s="0"/>
      <c r="QQQ129" s="0"/>
      <c r="QQR129" s="0"/>
      <c r="QQS129" s="0"/>
      <c r="QQT129" s="0"/>
      <c r="QQU129" s="0"/>
      <c r="QQV129" s="0"/>
      <c r="QQW129" s="0"/>
      <c r="QQX129" s="0"/>
      <c r="QQY129" s="0"/>
      <c r="QQZ129" s="0"/>
      <c r="QRA129" s="0"/>
      <c r="QRB129" s="0"/>
      <c r="QRC129" s="0"/>
      <c r="QRD129" s="0"/>
      <c r="QRE129" s="0"/>
      <c r="QRF129" s="0"/>
      <c r="QRG129" s="0"/>
      <c r="QRH129" s="0"/>
      <c r="QRI129" s="0"/>
      <c r="QRJ129" s="0"/>
      <c r="QRK129" s="0"/>
      <c r="QRL129" s="0"/>
      <c r="QRM129" s="0"/>
      <c r="QRN129" s="0"/>
      <c r="QRO129" s="0"/>
      <c r="QRP129" s="0"/>
      <c r="QRQ129" s="0"/>
      <c r="QRR129" s="0"/>
      <c r="QRS129" s="0"/>
      <c r="QRT129" s="0"/>
      <c r="QRU129" s="0"/>
      <c r="QRV129" s="0"/>
      <c r="QRW129" s="0"/>
      <c r="QRX129" s="0"/>
      <c r="QRY129" s="0"/>
      <c r="QRZ129" s="0"/>
      <c r="QSA129" s="0"/>
      <c r="QSB129" s="0"/>
      <c r="QSC129" s="0"/>
      <c r="QSD129" s="0"/>
      <c r="QSE129" s="0"/>
      <c r="QSF129" s="0"/>
      <c r="QSG129" s="0"/>
      <c r="QSH129" s="0"/>
      <c r="QSI129" s="0"/>
      <c r="QSJ129" s="0"/>
      <c r="QSK129" s="0"/>
      <c r="QSL129" s="0"/>
      <c r="QSM129" s="0"/>
      <c r="QSN129" s="0"/>
      <c r="QSO129" s="0"/>
      <c r="QSP129" s="0"/>
      <c r="QSQ129" s="0"/>
      <c r="QSR129" s="0"/>
      <c r="QSS129" s="0"/>
      <c r="QST129" s="0"/>
      <c r="QSU129" s="0"/>
      <c r="QSV129" s="0"/>
      <c r="QSW129" s="0"/>
      <c r="QSX129" s="0"/>
      <c r="QSY129" s="0"/>
      <c r="QSZ129" s="0"/>
      <c r="QTA129" s="0"/>
      <c r="QTB129" s="0"/>
      <c r="QTC129" s="0"/>
      <c r="QTD129" s="0"/>
      <c r="QTE129" s="0"/>
      <c r="QTF129" s="0"/>
      <c r="QTG129" s="0"/>
      <c r="QTH129" s="0"/>
      <c r="QTI129" s="0"/>
      <c r="QTJ129" s="0"/>
      <c r="QTK129" s="0"/>
      <c r="QTL129" s="0"/>
      <c r="QTM129" s="0"/>
      <c r="QTN129" s="0"/>
      <c r="QTO129" s="0"/>
      <c r="QTP129" s="0"/>
      <c r="QTQ129" s="0"/>
      <c r="QTR129" s="0"/>
      <c r="QTS129" s="0"/>
      <c r="QTT129" s="0"/>
      <c r="QTU129" s="0"/>
      <c r="QTV129" s="0"/>
      <c r="QTW129" s="0"/>
      <c r="QTX129" s="0"/>
      <c r="QTY129" s="0"/>
      <c r="QTZ129" s="0"/>
      <c r="QUA129" s="0"/>
      <c r="QUB129" s="0"/>
      <c r="QUC129" s="0"/>
      <c r="QUD129" s="0"/>
      <c r="QUE129" s="0"/>
      <c r="QUF129" s="0"/>
      <c r="QUG129" s="0"/>
      <c r="QUH129" s="0"/>
      <c r="QUI129" s="0"/>
      <c r="QUJ129" s="0"/>
      <c r="QUK129" s="0"/>
      <c r="QUL129" s="0"/>
      <c r="QUM129" s="0"/>
      <c r="QUN129" s="0"/>
      <c r="QUO129" s="0"/>
      <c r="QUP129" s="0"/>
      <c r="QUQ129" s="0"/>
      <c r="QUR129" s="0"/>
      <c r="QUS129" s="0"/>
      <c r="QUT129" s="0"/>
      <c r="QUU129" s="0"/>
      <c r="QUV129" s="0"/>
      <c r="QUW129" s="0"/>
      <c r="QUX129" s="0"/>
      <c r="QUY129" s="0"/>
      <c r="QUZ129" s="0"/>
      <c r="QVA129" s="0"/>
      <c r="QVB129" s="0"/>
      <c r="QVC129" s="0"/>
      <c r="QVD129" s="0"/>
      <c r="QVE129" s="0"/>
      <c r="QVF129" s="0"/>
      <c r="QVG129" s="0"/>
      <c r="QVH129" s="0"/>
      <c r="QVI129" s="0"/>
      <c r="QVJ129" s="0"/>
      <c r="QVK129" s="0"/>
      <c r="QVL129" s="0"/>
      <c r="QVM129" s="0"/>
      <c r="QVN129" s="0"/>
      <c r="QVO129" s="0"/>
      <c r="QVP129" s="0"/>
      <c r="QVQ129" s="0"/>
      <c r="QVR129" s="0"/>
      <c r="QVS129" s="0"/>
      <c r="QVT129" s="0"/>
      <c r="QVU129" s="0"/>
      <c r="QVV129" s="0"/>
      <c r="QVW129" s="0"/>
      <c r="QVX129" s="0"/>
      <c r="QVY129" s="0"/>
      <c r="QVZ129" s="0"/>
      <c r="QWA129" s="0"/>
      <c r="QWB129" s="0"/>
      <c r="QWC129" s="0"/>
      <c r="QWD129" s="0"/>
      <c r="QWE129" s="0"/>
      <c r="QWF129" s="0"/>
      <c r="QWG129" s="0"/>
      <c r="QWH129" s="0"/>
      <c r="QWI129" s="0"/>
      <c r="QWJ129" s="0"/>
      <c r="QWK129" s="0"/>
      <c r="QWL129" s="0"/>
      <c r="QWM129" s="0"/>
      <c r="QWN129" s="0"/>
      <c r="QWO129" s="0"/>
      <c r="QWP129" s="0"/>
      <c r="QWQ129" s="0"/>
      <c r="QWR129" s="0"/>
      <c r="QWS129" s="0"/>
      <c r="QWT129" s="0"/>
      <c r="QWU129" s="0"/>
      <c r="QWV129" s="0"/>
      <c r="QWW129" s="0"/>
      <c r="QWX129" s="0"/>
      <c r="QWY129" s="0"/>
      <c r="QWZ129" s="0"/>
      <c r="QXA129" s="0"/>
      <c r="QXB129" s="0"/>
      <c r="QXC129" s="0"/>
      <c r="QXD129" s="0"/>
      <c r="QXE129" s="0"/>
      <c r="QXF129" s="0"/>
      <c r="QXG129" s="0"/>
      <c r="QXH129" s="0"/>
      <c r="QXI129" s="0"/>
      <c r="QXJ129" s="0"/>
      <c r="QXK129" s="0"/>
      <c r="QXL129" s="0"/>
      <c r="QXM129" s="0"/>
      <c r="QXN129" s="0"/>
      <c r="QXO129" s="0"/>
      <c r="QXP129" s="0"/>
      <c r="QXQ129" s="0"/>
      <c r="QXR129" s="0"/>
      <c r="QXS129" s="0"/>
      <c r="QXT129" s="0"/>
      <c r="QXU129" s="0"/>
      <c r="QXV129" s="0"/>
      <c r="QXW129" s="0"/>
      <c r="QXX129" s="0"/>
      <c r="QXY129" s="0"/>
      <c r="QXZ129" s="0"/>
      <c r="QYA129" s="0"/>
      <c r="QYB129" s="0"/>
      <c r="QYC129" s="0"/>
      <c r="QYD129" s="0"/>
      <c r="QYE129" s="0"/>
      <c r="QYF129" s="0"/>
      <c r="QYG129" s="0"/>
      <c r="QYH129" s="0"/>
      <c r="QYI129" s="0"/>
      <c r="QYJ129" s="0"/>
      <c r="QYK129" s="0"/>
      <c r="QYL129" s="0"/>
      <c r="QYM129" s="0"/>
      <c r="QYN129" s="0"/>
      <c r="QYO129" s="0"/>
      <c r="QYP129" s="0"/>
      <c r="QYQ129" s="0"/>
      <c r="QYR129" s="0"/>
      <c r="QYS129" s="0"/>
      <c r="QYT129" s="0"/>
      <c r="QYU129" s="0"/>
      <c r="QYV129" s="0"/>
      <c r="QYW129" s="0"/>
      <c r="QYX129" s="0"/>
      <c r="QYY129" s="0"/>
      <c r="QYZ129" s="0"/>
      <c r="QZA129" s="0"/>
      <c r="QZB129" s="0"/>
      <c r="QZC129" s="0"/>
      <c r="QZD129" s="0"/>
      <c r="QZE129" s="0"/>
      <c r="QZF129" s="0"/>
      <c r="QZG129" s="0"/>
      <c r="QZH129" s="0"/>
      <c r="QZI129" s="0"/>
      <c r="QZJ129" s="0"/>
      <c r="QZK129" s="0"/>
      <c r="QZL129" s="0"/>
      <c r="QZM129" s="0"/>
      <c r="QZN129" s="0"/>
      <c r="QZO129" s="0"/>
      <c r="QZP129" s="0"/>
      <c r="QZQ129" s="0"/>
      <c r="QZR129" s="0"/>
      <c r="QZS129" s="0"/>
      <c r="QZT129" s="0"/>
      <c r="QZU129" s="0"/>
      <c r="QZV129" s="0"/>
      <c r="QZW129" s="0"/>
      <c r="QZX129" s="0"/>
      <c r="QZY129" s="0"/>
      <c r="QZZ129" s="0"/>
      <c r="RAA129" s="0"/>
      <c r="RAB129" s="0"/>
      <c r="RAC129" s="0"/>
      <c r="RAD129" s="0"/>
      <c r="RAE129" s="0"/>
      <c r="RAF129" s="0"/>
      <c r="RAG129" s="0"/>
      <c r="RAH129" s="0"/>
      <c r="RAI129" s="0"/>
      <c r="RAJ129" s="0"/>
      <c r="RAK129" s="0"/>
      <c r="RAL129" s="0"/>
      <c r="RAM129" s="0"/>
      <c r="RAN129" s="0"/>
      <c r="RAO129" s="0"/>
      <c r="RAP129" s="0"/>
      <c r="RAQ129" s="0"/>
      <c r="RAR129" s="0"/>
      <c r="RAS129" s="0"/>
      <c r="RAT129" s="0"/>
      <c r="RAU129" s="0"/>
      <c r="RAV129" s="0"/>
      <c r="RAW129" s="0"/>
      <c r="RAX129" s="0"/>
      <c r="RAY129" s="0"/>
      <c r="RAZ129" s="0"/>
      <c r="RBA129" s="0"/>
      <c r="RBB129" s="0"/>
      <c r="RBC129" s="0"/>
      <c r="RBD129" s="0"/>
      <c r="RBE129" s="0"/>
      <c r="RBF129" s="0"/>
      <c r="RBG129" s="0"/>
      <c r="RBH129" s="0"/>
      <c r="RBI129" s="0"/>
      <c r="RBJ129" s="0"/>
      <c r="RBK129" s="0"/>
      <c r="RBL129" s="0"/>
      <c r="RBM129" s="0"/>
      <c r="RBN129" s="0"/>
      <c r="RBO129" s="0"/>
      <c r="RBP129" s="0"/>
      <c r="RBQ129" s="0"/>
      <c r="RBR129" s="0"/>
      <c r="RBS129" s="0"/>
      <c r="RBT129" s="0"/>
      <c r="RBU129" s="0"/>
      <c r="RBV129" s="0"/>
      <c r="RBW129" s="0"/>
      <c r="RBX129" s="0"/>
      <c r="RBY129" s="0"/>
      <c r="RBZ129" s="0"/>
      <c r="RCA129" s="0"/>
      <c r="RCB129" s="0"/>
      <c r="RCC129" s="0"/>
      <c r="RCD129" s="0"/>
      <c r="RCE129" s="0"/>
      <c r="RCF129" s="0"/>
      <c r="RCG129" s="0"/>
      <c r="RCH129" s="0"/>
      <c r="RCI129" s="0"/>
      <c r="RCJ129" s="0"/>
      <c r="RCK129" s="0"/>
      <c r="RCL129" s="0"/>
      <c r="RCM129" s="0"/>
      <c r="RCN129" s="0"/>
      <c r="RCO129" s="0"/>
      <c r="RCP129" s="0"/>
      <c r="RCQ129" s="0"/>
      <c r="RCR129" s="0"/>
      <c r="RCS129" s="0"/>
      <c r="RCT129" s="0"/>
      <c r="RCU129" s="0"/>
      <c r="RCV129" s="0"/>
      <c r="RCW129" s="0"/>
      <c r="RCX129" s="0"/>
      <c r="RCY129" s="0"/>
      <c r="RCZ129" s="0"/>
      <c r="RDA129" s="0"/>
      <c r="RDB129" s="0"/>
      <c r="RDC129" s="0"/>
      <c r="RDD129" s="0"/>
      <c r="RDE129" s="0"/>
      <c r="RDF129" s="0"/>
      <c r="RDG129" s="0"/>
      <c r="RDH129" s="0"/>
      <c r="RDI129" s="0"/>
      <c r="RDJ129" s="0"/>
      <c r="RDK129" s="0"/>
      <c r="RDL129" s="0"/>
      <c r="RDM129" s="0"/>
      <c r="RDN129" s="0"/>
      <c r="RDO129" s="0"/>
      <c r="RDP129" s="0"/>
      <c r="RDQ129" s="0"/>
      <c r="RDR129" s="0"/>
      <c r="RDS129" s="0"/>
      <c r="RDT129" s="0"/>
      <c r="RDU129" s="0"/>
      <c r="RDV129" s="0"/>
      <c r="RDW129" s="0"/>
      <c r="RDX129" s="0"/>
      <c r="RDY129" s="0"/>
      <c r="RDZ129" s="0"/>
      <c r="REA129" s="0"/>
      <c r="REB129" s="0"/>
      <c r="REC129" s="0"/>
      <c r="RED129" s="0"/>
      <c r="REE129" s="0"/>
      <c r="REF129" s="0"/>
      <c r="REG129" s="0"/>
      <c r="REH129" s="0"/>
      <c r="REI129" s="0"/>
      <c r="REJ129" s="0"/>
      <c r="REK129" s="0"/>
      <c r="REL129" s="0"/>
      <c r="REM129" s="0"/>
      <c r="REN129" s="0"/>
      <c r="REO129" s="0"/>
      <c r="REP129" s="0"/>
      <c r="REQ129" s="0"/>
      <c r="RER129" s="0"/>
      <c r="RES129" s="0"/>
      <c r="RET129" s="0"/>
      <c r="REU129" s="0"/>
      <c r="REV129" s="0"/>
      <c r="REW129" s="0"/>
      <c r="REX129" s="0"/>
      <c r="REY129" s="0"/>
      <c r="REZ129" s="0"/>
      <c r="RFA129" s="0"/>
      <c r="RFB129" s="0"/>
      <c r="RFC129" s="0"/>
      <c r="RFD129" s="0"/>
      <c r="RFE129" s="0"/>
      <c r="RFF129" s="0"/>
      <c r="RFG129" s="0"/>
      <c r="RFH129" s="0"/>
      <c r="RFI129" s="0"/>
      <c r="RFJ129" s="0"/>
      <c r="RFK129" s="0"/>
      <c r="RFL129" s="0"/>
      <c r="RFM129" s="0"/>
      <c r="RFN129" s="0"/>
      <c r="RFO129" s="0"/>
      <c r="RFP129" s="0"/>
      <c r="RFQ129" s="0"/>
      <c r="RFR129" s="0"/>
      <c r="RFS129" s="0"/>
      <c r="RFT129" s="0"/>
      <c r="RFU129" s="0"/>
      <c r="RFV129" s="0"/>
      <c r="RFW129" s="0"/>
      <c r="RFX129" s="0"/>
      <c r="RFY129" s="0"/>
      <c r="RFZ129" s="0"/>
      <c r="RGA129" s="0"/>
      <c r="RGB129" s="0"/>
      <c r="RGC129" s="0"/>
      <c r="RGD129" s="0"/>
      <c r="RGE129" s="0"/>
      <c r="RGF129" s="0"/>
      <c r="RGG129" s="0"/>
      <c r="RGH129" s="0"/>
      <c r="RGI129" s="0"/>
      <c r="RGJ129" s="0"/>
      <c r="RGK129" s="0"/>
      <c r="RGL129" s="0"/>
      <c r="RGM129" s="0"/>
      <c r="RGN129" s="0"/>
      <c r="RGO129" s="0"/>
      <c r="RGP129" s="0"/>
      <c r="RGQ129" s="0"/>
      <c r="RGR129" s="0"/>
      <c r="RGS129" s="0"/>
      <c r="RGT129" s="0"/>
      <c r="RGU129" s="0"/>
      <c r="RGV129" s="0"/>
      <c r="RGW129" s="0"/>
      <c r="RGX129" s="0"/>
      <c r="RGY129" s="0"/>
      <c r="RGZ129" s="0"/>
      <c r="RHA129" s="0"/>
      <c r="RHB129" s="0"/>
      <c r="RHC129" s="0"/>
      <c r="RHD129" s="0"/>
      <c r="RHE129" s="0"/>
      <c r="RHF129" s="0"/>
      <c r="RHG129" s="0"/>
      <c r="RHH129" s="0"/>
      <c r="RHI129" s="0"/>
      <c r="RHJ129" s="0"/>
      <c r="RHK129" s="0"/>
      <c r="RHL129" s="0"/>
      <c r="RHM129" s="0"/>
      <c r="RHN129" s="0"/>
      <c r="RHO129" s="0"/>
      <c r="RHP129" s="0"/>
      <c r="RHQ129" s="0"/>
      <c r="RHR129" s="0"/>
      <c r="RHS129" s="0"/>
      <c r="RHT129" s="0"/>
      <c r="RHU129" s="0"/>
      <c r="RHV129" s="0"/>
      <c r="RHW129" s="0"/>
      <c r="RHX129" s="0"/>
      <c r="RHY129" s="0"/>
      <c r="RHZ129" s="0"/>
      <c r="RIA129" s="0"/>
      <c r="RIB129" s="0"/>
      <c r="RIC129" s="0"/>
      <c r="RID129" s="0"/>
      <c r="RIE129" s="0"/>
      <c r="RIF129" s="0"/>
      <c r="RIG129" s="0"/>
      <c r="RIH129" s="0"/>
      <c r="RII129" s="0"/>
      <c r="RIJ129" s="0"/>
      <c r="RIK129" s="0"/>
      <c r="RIL129" s="0"/>
      <c r="RIM129" s="0"/>
      <c r="RIN129" s="0"/>
      <c r="RIO129" s="0"/>
      <c r="RIP129" s="0"/>
      <c r="RIQ129" s="0"/>
      <c r="RIR129" s="0"/>
      <c r="RIS129" s="0"/>
      <c r="RIT129" s="0"/>
      <c r="RIU129" s="0"/>
      <c r="RIV129" s="0"/>
      <c r="RIW129" s="0"/>
      <c r="RIX129" s="0"/>
      <c r="RIY129" s="0"/>
      <c r="RIZ129" s="0"/>
      <c r="RJA129" s="0"/>
      <c r="RJB129" s="0"/>
      <c r="RJC129" s="0"/>
      <c r="RJD129" s="0"/>
      <c r="RJE129" s="0"/>
      <c r="RJF129" s="0"/>
      <c r="RJG129" s="0"/>
      <c r="RJH129" s="0"/>
      <c r="RJI129" s="0"/>
      <c r="RJJ129" s="0"/>
      <c r="RJK129" s="0"/>
      <c r="RJL129" s="0"/>
      <c r="RJM129" s="0"/>
      <c r="RJN129" s="0"/>
      <c r="RJO129" s="0"/>
      <c r="RJP129" s="0"/>
      <c r="RJQ129" s="0"/>
      <c r="RJR129" s="0"/>
      <c r="RJS129" s="0"/>
      <c r="RJT129" s="0"/>
      <c r="RJU129" s="0"/>
      <c r="RJV129" s="0"/>
      <c r="RJW129" s="0"/>
      <c r="RJX129" s="0"/>
      <c r="RJY129" s="0"/>
      <c r="RJZ129" s="0"/>
      <c r="RKA129" s="0"/>
      <c r="RKB129" s="0"/>
      <c r="RKC129" s="0"/>
      <c r="RKD129" s="0"/>
      <c r="RKE129" s="0"/>
      <c r="RKF129" s="0"/>
      <c r="RKG129" s="0"/>
      <c r="RKH129" s="0"/>
      <c r="RKI129" s="0"/>
      <c r="RKJ129" s="0"/>
      <c r="RKK129" s="0"/>
      <c r="RKL129" s="0"/>
      <c r="RKM129" s="0"/>
      <c r="RKN129" s="0"/>
      <c r="RKO129" s="0"/>
      <c r="RKP129" s="0"/>
      <c r="RKQ129" s="0"/>
      <c r="RKR129" s="0"/>
      <c r="RKS129" s="0"/>
      <c r="RKT129" s="0"/>
      <c r="RKU129" s="0"/>
      <c r="RKV129" s="0"/>
      <c r="RKW129" s="0"/>
      <c r="RKX129" s="0"/>
      <c r="RKY129" s="0"/>
      <c r="RKZ129" s="0"/>
      <c r="RLA129" s="0"/>
      <c r="RLB129" s="0"/>
      <c r="RLC129" s="0"/>
      <c r="RLD129" s="0"/>
      <c r="RLE129" s="0"/>
      <c r="RLF129" s="0"/>
      <c r="RLG129" s="0"/>
      <c r="RLH129" s="0"/>
      <c r="RLI129" s="0"/>
      <c r="RLJ129" s="0"/>
      <c r="RLK129" s="0"/>
      <c r="RLL129" s="0"/>
      <c r="RLM129" s="0"/>
      <c r="RLN129" s="0"/>
      <c r="RLO129" s="0"/>
      <c r="RLP129" s="0"/>
      <c r="RLQ129" s="0"/>
      <c r="RLR129" s="0"/>
      <c r="RLS129" s="0"/>
      <c r="RLT129" s="0"/>
      <c r="RLU129" s="0"/>
      <c r="RLV129" s="0"/>
      <c r="RLW129" s="0"/>
      <c r="RLX129" s="0"/>
      <c r="RLY129" s="0"/>
      <c r="RLZ129" s="0"/>
      <c r="RMA129" s="0"/>
      <c r="RMB129" s="0"/>
      <c r="RMC129" s="0"/>
      <c r="RMD129" s="0"/>
      <c r="RME129" s="0"/>
      <c r="RMF129" s="0"/>
      <c r="RMG129" s="0"/>
      <c r="RMH129" s="0"/>
      <c r="RMI129" s="0"/>
      <c r="RMJ129" s="0"/>
      <c r="RMK129" s="0"/>
      <c r="RML129" s="0"/>
      <c r="RMM129" s="0"/>
      <c r="RMN129" s="0"/>
      <c r="RMO129" s="0"/>
      <c r="RMP129" s="0"/>
      <c r="RMQ129" s="0"/>
      <c r="RMR129" s="0"/>
      <c r="RMS129" s="0"/>
      <c r="RMT129" s="0"/>
      <c r="RMU129" s="0"/>
      <c r="RMV129" s="0"/>
      <c r="RMW129" s="0"/>
      <c r="RMX129" s="0"/>
      <c r="RMY129" s="0"/>
      <c r="RMZ129" s="0"/>
      <c r="RNA129" s="0"/>
      <c r="RNB129" s="0"/>
      <c r="RNC129" s="0"/>
      <c r="RND129" s="0"/>
      <c r="RNE129" s="0"/>
      <c r="RNF129" s="0"/>
      <c r="RNG129" s="0"/>
      <c r="RNH129" s="0"/>
      <c r="RNI129" s="0"/>
      <c r="RNJ129" s="0"/>
      <c r="RNK129" s="0"/>
      <c r="RNL129" s="0"/>
      <c r="RNM129" s="0"/>
      <c r="RNN129" s="0"/>
      <c r="RNO129" s="0"/>
      <c r="RNP129" s="0"/>
      <c r="RNQ129" s="0"/>
      <c r="RNR129" s="0"/>
      <c r="RNS129" s="0"/>
      <c r="RNT129" s="0"/>
      <c r="RNU129" s="0"/>
      <c r="RNV129" s="0"/>
      <c r="RNW129" s="0"/>
      <c r="RNX129" s="0"/>
      <c r="RNY129" s="0"/>
      <c r="RNZ129" s="0"/>
      <c r="ROA129" s="0"/>
      <c r="ROB129" s="0"/>
      <c r="ROC129" s="0"/>
      <c r="ROD129" s="0"/>
      <c r="ROE129" s="0"/>
      <c r="ROF129" s="0"/>
      <c r="ROG129" s="0"/>
      <c r="ROH129" s="0"/>
      <c r="ROI129" s="0"/>
      <c r="ROJ129" s="0"/>
      <c r="ROK129" s="0"/>
      <c r="ROL129" s="0"/>
      <c r="ROM129" s="0"/>
      <c r="RON129" s="0"/>
      <c r="ROO129" s="0"/>
      <c r="ROP129" s="0"/>
      <c r="ROQ129" s="0"/>
      <c r="ROR129" s="0"/>
      <c r="ROS129" s="0"/>
      <c r="ROT129" s="0"/>
      <c r="ROU129" s="0"/>
      <c r="ROV129" s="0"/>
      <c r="ROW129" s="0"/>
      <c r="ROX129" s="0"/>
      <c r="ROY129" s="0"/>
      <c r="ROZ129" s="0"/>
      <c r="RPA129" s="0"/>
      <c r="RPB129" s="0"/>
      <c r="RPC129" s="0"/>
      <c r="RPD129" s="0"/>
      <c r="RPE129" s="0"/>
      <c r="RPF129" s="0"/>
      <c r="RPG129" s="0"/>
      <c r="RPH129" s="0"/>
      <c r="RPI129" s="0"/>
      <c r="RPJ129" s="0"/>
      <c r="RPK129" s="0"/>
      <c r="RPL129" s="0"/>
      <c r="RPM129" s="0"/>
      <c r="RPN129" s="0"/>
      <c r="RPO129" s="0"/>
      <c r="RPP129" s="0"/>
      <c r="RPQ129" s="0"/>
      <c r="RPR129" s="0"/>
      <c r="RPS129" s="0"/>
      <c r="RPT129" s="0"/>
      <c r="RPU129" s="0"/>
      <c r="RPV129" s="0"/>
      <c r="RPW129" s="0"/>
      <c r="RPX129" s="0"/>
      <c r="RPY129" s="0"/>
      <c r="RPZ129" s="0"/>
      <c r="RQA129" s="0"/>
      <c r="RQB129" s="0"/>
      <c r="RQC129" s="0"/>
      <c r="RQD129" s="0"/>
      <c r="RQE129" s="0"/>
      <c r="RQF129" s="0"/>
      <c r="RQG129" s="0"/>
      <c r="RQH129" s="0"/>
      <c r="RQI129" s="0"/>
      <c r="RQJ129" s="0"/>
      <c r="RQK129" s="0"/>
      <c r="RQL129" s="0"/>
      <c r="RQM129" s="0"/>
      <c r="RQN129" s="0"/>
      <c r="RQO129" s="0"/>
      <c r="RQP129" s="0"/>
      <c r="RQQ129" s="0"/>
      <c r="RQR129" s="0"/>
      <c r="RQS129" s="0"/>
      <c r="RQT129" s="0"/>
      <c r="RQU129" s="0"/>
      <c r="RQV129" s="0"/>
      <c r="RQW129" s="0"/>
      <c r="RQX129" s="0"/>
      <c r="RQY129" s="0"/>
      <c r="RQZ129" s="0"/>
      <c r="RRA129" s="0"/>
      <c r="RRB129" s="0"/>
      <c r="RRC129" s="0"/>
      <c r="RRD129" s="0"/>
      <c r="RRE129" s="0"/>
      <c r="RRF129" s="0"/>
      <c r="RRG129" s="0"/>
      <c r="RRH129" s="0"/>
      <c r="RRI129" s="0"/>
      <c r="RRJ129" s="0"/>
      <c r="RRK129" s="0"/>
      <c r="RRL129" s="0"/>
      <c r="RRM129" s="0"/>
      <c r="RRN129" s="0"/>
      <c r="RRO129" s="0"/>
      <c r="RRP129" s="0"/>
      <c r="RRQ129" s="0"/>
      <c r="RRR129" s="0"/>
      <c r="RRS129" s="0"/>
      <c r="RRT129" s="0"/>
      <c r="RRU129" s="0"/>
      <c r="RRV129" s="0"/>
      <c r="RRW129" s="0"/>
      <c r="RRX129" s="0"/>
      <c r="RRY129" s="0"/>
      <c r="RRZ129" s="0"/>
      <c r="RSA129" s="0"/>
      <c r="RSB129" s="0"/>
      <c r="RSC129" s="0"/>
      <c r="RSD129" s="0"/>
      <c r="RSE129" s="0"/>
      <c r="RSF129" s="0"/>
      <c r="RSG129" s="0"/>
      <c r="RSH129" s="0"/>
      <c r="RSI129" s="0"/>
      <c r="RSJ129" s="0"/>
      <c r="RSK129" s="0"/>
      <c r="RSL129" s="0"/>
      <c r="RSM129" s="0"/>
      <c r="RSN129" s="0"/>
      <c r="RSO129" s="0"/>
      <c r="RSP129" s="0"/>
      <c r="RSQ129" s="0"/>
      <c r="RSR129" s="0"/>
      <c r="RSS129" s="0"/>
      <c r="RST129" s="0"/>
      <c r="RSU129" s="0"/>
      <c r="RSV129" s="0"/>
      <c r="RSW129" s="0"/>
      <c r="RSX129" s="0"/>
      <c r="RSY129" s="0"/>
      <c r="RSZ129" s="0"/>
      <c r="RTA129" s="0"/>
      <c r="RTB129" s="0"/>
      <c r="RTC129" s="0"/>
      <c r="RTD129" s="0"/>
      <c r="RTE129" s="0"/>
      <c r="RTF129" s="0"/>
      <c r="RTG129" s="0"/>
      <c r="RTH129" s="0"/>
      <c r="RTI129" s="0"/>
      <c r="RTJ129" s="0"/>
      <c r="RTK129" s="0"/>
      <c r="RTL129" s="0"/>
      <c r="RTM129" s="0"/>
      <c r="RTN129" s="0"/>
      <c r="RTO129" s="0"/>
      <c r="RTP129" s="0"/>
      <c r="RTQ129" s="0"/>
      <c r="RTR129" s="0"/>
      <c r="RTS129" s="0"/>
      <c r="RTT129" s="0"/>
      <c r="RTU129" s="0"/>
      <c r="RTV129" s="0"/>
      <c r="RTW129" s="0"/>
      <c r="RTX129" s="0"/>
      <c r="RTY129" s="0"/>
      <c r="RTZ129" s="0"/>
      <c r="RUA129" s="0"/>
      <c r="RUB129" s="0"/>
      <c r="RUC129" s="0"/>
      <c r="RUD129" s="0"/>
      <c r="RUE129" s="0"/>
      <c r="RUF129" s="0"/>
      <c r="RUG129" s="0"/>
      <c r="RUH129" s="0"/>
      <c r="RUI129" s="0"/>
      <c r="RUJ129" s="0"/>
      <c r="RUK129" s="0"/>
      <c r="RUL129" s="0"/>
      <c r="RUM129" s="0"/>
      <c r="RUN129" s="0"/>
      <c r="RUO129" s="0"/>
      <c r="RUP129" s="0"/>
      <c r="RUQ129" s="0"/>
      <c r="RUR129" s="0"/>
      <c r="RUS129" s="0"/>
      <c r="RUT129" s="0"/>
      <c r="RUU129" s="0"/>
      <c r="RUV129" s="0"/>
      <c r="RUW129" s="0"/>
      <c r="RUX129" s="0"/>
      <c r="RUY129" s="0"/>
      <c r="RUZ129" s="0"/>
      <c r="RVA129" s="0"/>
      <c r="RVB129" s="0"/>
      <c r="RVC129" s="0"/>
      <c r="RVD129" s="0"/>
      <c r="RVE129" s="0"/>
      <c r="RVF129" s="0"/>
      <c r="RVG129" s="0"/>
      <c r="RVH129" s="0"/>
      <c r="RVI129" s="0"/>
      <c r="RVJ129" s="0"/>
      <c r="RVK129" s="0"/>
      <c r="RVL129" s="0"/>
      <c r="RVM129" s="0"/>
      <c r="RVN129" s="0"/>
      <c r="RVO129" s="0"/>
      <c r="RVP129" s="0"/>
      <c r="RVQ129" s="0"/>
      <c r="RVR129" s="0"/>
      <c r="RVS129" s="0"/>
      <c r="RVT129" s="0"/>
      <c r="RVU129" s="0"/>
      <c r="RVV129" s="0"/>
      <c r="RVW129" s="0"/>
      <c r="RVX129" s="0"/>
      <c r="RVY129" s="0"/>
      <c r="RVZ129" s="0"/>
      <c r="RWA129" s="0"/>
      <c r="RWB129" s="0"/>
      <c r="RWC129" s="0"/>
      <c r="RWD129" s="0"/>
      <c r="RWE129" s="0"/>
      <c r="RWF129" s="0"/>
      <c r="RWG129" s="0"/>
      <c r="RWH129" s="0"/>
      <c r="RWI129" s="0"/>
      <c r="RWJ129" s="0"/>
      <c r="RWK129" s="0"/>
      <c r="RWL129" s="0"/>
      <c r="RWM129" s="0"/>
      <c r="RWN129" s="0"/>
      <c r="RWO129" s="0"/>
      <c r="RWP129" s="0"/>
      <c r="RWQ129" s="0"/>
      <c r="RWR129" s="0"/>
      <c r="RWS129" s="0"/>
      <c r="RWT129" s="0"/>
      <c r="RWU129" s="0"/>
      <c r="RWV129" s="0"/>
      <c r="RWW129" s="0"/>
      <c r="RWX129" s="0"/>
      <c r="RWY129" s="0"/>
      <c r="RWZ129" s="0"/>
      <c r="RXA129" s="0"/>
      <c r="RXB129" s="0"/>
      <c r="RXC129" s="0"/>
      <c r="RXD129" s="0"/>
      <c r="RXE129" s="0"/>
      <c r="RXF129" s="0"/>
      <c r="RXG129" s="0"/>
      <c r="RXH129" s="0"/>
      <c r="RXI129" s="0"/>
      <c r="RXJ129" s="0"/>
      <c r="RXK129" s="0"/>
      <c r="RXL129" s="0"/>
      <c r="RXM129" s="0"/>
      <c r="RXN129" s="0"/>
      <c r="RXO129" s="0"/>
      <c r="RXP129" s="0"/>
      <c r="RXQ129" s="0"/>
      <c r="RXR129" s="0"/>
      <c r="RXS129" s="0"/>
      <c r="RXT129" s="0"/>
      <c r="RXU129" s="0"/>
      <c r="RXV129" s="0"/>
      <c r="RXW129" s="0"/>
      <c r="RXX129" s="0"/>
      <c r="RXY129" s="0"/>
      <c r="RXZ129" s="0"/>
      <c r="RYA129" s="0"/>
      <c r="RYB129" s="0"/>
      <c r="RYC129" s="0"/>
      <c r="RYD129" s="0"/>
      <c r="RYE129" s="0"/>
      <c r="RYF129" s="0"/>
      <c r="RYG129" s="0"/>
      <c r="RYH129" s="0"/>
      <c r="RYI129" s="0"/>
      <c r="RYJ129" s="0"/>
      <c r="RYK129" s="0"/>
      <c r="RYL129" s="0"/>
      <c r="RYM129" s="0"/>
      <c r="RYN129" s="0"/>
      <c r="RYO129" s="0"/>
      <c r="RYP129" s="0"/>
      <c r="RYQ129" s="0"/>
      <c r="RYR129" s="0"/>
      <c r="RYS129" s="0"/>
      <c r="RYT129" s="0"/>
      <c r="RYU129" s="0"/>
      <c r="RYV129" s="0"/>
      <c r="RYW129" s="0"/>
      <c r="RYX129" s="0"/>
      <c r="RYY129" s="0"/>
      <c r="RYZ129" s="0"/>
      <c r="RZA129" s="0"/>
      <c r="RZB129" s="0"/>
      <c r="RZC129" s="0"/>
      <c r="RZD129" s="0"/>
      <c r="RZE129" s="0"/>
      <c r="RZF129" s="0"/>
      <c r="RZG129" s="0"/>
      <c r="RZH129" s="0"/>
      <c r="RZI129" s="0"/>
      <c r="RZJ129" s="0"/>
      <c r="RZK129" s="0"/>
      <c r="RZL129" s="0"/>
      <c r="RZM129" s="0"/>
      <c r="RZN129" s="0"/>
      <c r="RZO129" s="0"/>
      <c r="RZP129" s="0"/>
      <c r="RZQ129" s="0"/>
      <c r="RZR129" s="0"/>
      <c r="RZS129" s="0"/>
      <c r="RZT129" s="0"/>
      <c r="RZU129" s="0"/>
      <c r="RZV129" s="0"/>
      <c r="RZW129" s="0"/>
      <c r="RZX129" s="0"/>
      <c r="RZY129" s="0"/>
      <c r="RZZ129" s="0"/>
      <c r="SAA129" s="0"/>
      <c r="SAB129" s="0"/>
      <c r="SAC129" s="0"/>
      <c r="SAD129" s="0"/>
      <c r="SAE129" s="0"/>
      <c r="SAF129" s="0"/>
      <c r="SAG129" s="0"/>
      <c r="SAH129" s="0"/>
      <c r="SAI129" s="0"/>
      <c r="SAJ129" s="0"/>
      <c r="SAK129" s="0"/>
      <c r="SAL129" s="0"/>
      <c r="SAM129" s="0"/>
      <c r="SAN129" s="0"/>
      <c r="SAO129" s="0"/>
      <c r="SAP129" s="0"/>
      <c r="SAQ129" s="0"/>
      <c r="SAR129" s="0"/>
      <c r="SAS129" s="0"/>
      <c r="SAT129" s="0"/>
      <c r="SAU129" s="0"/>
      <c r="SAV129" s="0"/>
      <c r="SAW129" s="0"/>
      <c r="SAX129" s="0"/>
      <c r="SAY129" s="0"/>
      <c r="SAZ129" s="0"/>
      <c r="SBA129" s="0"/>
      <c r="SBB129" s="0"/>
      <c r="SBC129" s="0"/>
      <c r="SBD129" s="0"/>
      <c r="SBE129" s="0"/>
      <c r="SBF129" s="0"/>
      <c r="SBG129" s="0"/>
      <c r="SBH129" s="0"/>
      <c r="SBI129" s="0"/>
      <c r="SBJ129" s="0"/>
      <c r="SBK129" s="0"/>
      <c r="SBL129" s="0"/>
      <c r="SBM129" s="0"/>
      <c r="SBN129" s="0"/>
      <c r="SBO129" s="0"/>
      <c r="SBP129" s="0"/>
      <c r="SBQ129" s="0"/>
      <c r="SBR129" s="0"/>
      <c r="SBS129" s="0"/>
      <c r="SBT129" s="0"/>
      <c r="SBU129" s="0"/>
      <c r="SBV129" s="0"/>
      <c r="SBW129" s="0"/>
      <c r="SBX129" s="0"/>
      <c r="SBY129" s="0"/>
      <c r="SBZ129" s="0"/>
      <c r="SCA129" s="0"/>
      <c r="SCB129" s="0"/>
      <c r="SCC129" s="0"/>
      <c r="SCD129" s="0"/>
      <c r="SCE129" s="0"/>
      <c r="SCF129" s="0"/>
      <c r="SCG129" s="0"/>
      <c r="SCH129" s="0"/>
      <c r="SCI129" s="0"/>
      <c r="SCJ129" s="0"/>
      <c r="SCK129" s="0"/>
      <c r="SCL129" s="0"/>
      <c r="SCM129" s="0"/>
      <c r="SCN129" s="0"/>
      <c r="SCO129" s="0"/>
      <c r="SCP129" s="0"/>
      <c r="SCQ129" s="0"/>
      <c r="SCR129" s="0"/>
      <c r="SCS129" s="0"/>
      <c r="SCT129" s="0"/>
      <c r="SCU129" s="0"/>
      <c r="SCV129" s="0"/>
      <c r="SCW129" s="0"/>
      <c r="SCX129" s="0"/>
      <c r="SCY129" s="0"/>
      <c r="SCZ129" s="0"/>
      <c r="SDA129" s="0"/>
      <c r="SDB129" s="0"/>
      <c r="SDC129" s="0"/>
      <c r="SDD129" s="0"/>
      <c r="SDE129" s="0"/>
      <c r="SDF129" s="0"/>
      <c r="SDG129" s="0"/>
      <c r="SDH129" s="0"/>
      <c r="SDI129" s="0"/>
      <c r="SDJ129" s="0"/>
      <c r="SDK129" s="0"/>
      <c r="SDL129" s="0"/>
      <c r="SDM129" s="0"/>
      <c r="SDN129" s="0"/>
      <c r="SDO129" s="0"/>
      <c r="SDP129" s="0"/>
      <c r="SDQ129" s="0"/>
      <c r="SDR129" s="0"/>
      <c r="SDS129" s="0"/>
      <c r="SDT129" s="0"/>
      <c r="SDU129" s="0"/>
      <c r="SDV129" s="0"/>
      <c r="SDW129" s="0"/>
      <c r="SDX129" s="0"/>
      <c r="SDY129" s="0"/>
      <c r="SDZ129" s="0"/>
      <c r="SEA129" s="0"/>
      <c r="SEB129" s="0"/>
      <c r="SEC129" s="0"/>
      <c r="SED129" s="0"/>
      <c r="SEE129" s="0"/>
      <c r="SEF129" s="0"/>
      <c r="SEG129" s="0"/>
      <c r="SEH129" s="0"/>
      <c r="SEI129" s="0"/>
      <c r="SEJ129" s="0"/>
      <c r="SEK129" s="0"/>
      <c r="SEL129" s="0"/>
      <c r="SEM129" s="0"/>
      <c r="SEN129" s="0"/>
      <c r="SEO129" s="0"/>
      <c r="SEP129" s="0"/>
      <c r="SEQ129" s="0"/>
      <c r="SER129" s="0"/>
      <c r="SES129" s="0"/>
      <c r="SET129" s="0"/>
      <c r="SEU129" s="0"/>
      <c r="SEV129" s="0"/>
      <c r="SEW129" s="0"/>
      <c r="SEX129" s="0"/>
      <c r="SEY129" s="0"/>
      <c r="SEZ129" s="0"/>
      <c r="SFA129" s="0"/>
      <c r="SFB129" s="0"/>
      <c r="SFC129" s="0"/>
      <c r="SFD129" s="0"/>
      <c r="SFE129" s="0"/>
      <c r="SFF129" s="0"/>
      <c r="SFG129" s="0"/>
      <c r="SFH129" s="0"/>
      <c r="SFI129" s="0"/>
      <c r="SFJ129" s="0"/>
      <c r="SFK129" s="0"/>
      <c r="SFL129" s="0"/>
      <c r="SFM129" s="0"/>
      <c r="SFN129" s="0"/>
      <c r="SFO129" s="0"/>
      <c r="SFP129" s="0"/>
      <c r="SFQ129" s="0"/>
      <c r="SFR129" s="0"/>
      <c r="SFS129" s="0"/>
      <c r="SFT129" s="0"/>
      <c r="SFU129" s="0"/>
      <c r="SFV129" s="0"/>
      <c r="SFW129" s="0"/>
      <c r="SFX129" s="0"/>
      <c r="SFY129" s="0"/>
      <c r="SFZ129" s="0"/>
      <c r="SGA129" s="0"/>
      <c r="SGB129" s="0"/>
      <c r="SGC129" s="0"/>
      <c r="SGD129" s="0"/>
      <c r="SGE129" s="0"/>
      <c r="SGF129" s="0"/>
      <c r="SGG129" s="0"/>
      <c r="SGH129" s="0"/>
      <c r="SGI129" s="0"/>
      <c r="SGJ129" s="0"/>
      <c r="SGK129" s="0"/>
      <c r="SGL129" s="0"/>
      <c r="SGM129" s="0"/>
      <c r="SGN129" s="0"/>
      <c r="SGO129" s="0"/>
      <c r="SGP129" s="0"/>
      <c r="SGQ129" s="0"/>
      <c r="SGR129" s="0"/>
      <c r="SGS129" s="0"/>
      <c r="SGT129" s="0"/>
      <c r="SGU129" s="0"/>
      <c r="SGV129" s="0"/>
      <c r="SGW129" s="0"/>
      <c r="SGX129" s="0"/>
      <c r="SGY129" s="0"/>
      <c r="SGZ129" s="0"/>
      <c r="SHA129" s="0"/>
      <c r="SHB129" s="0"/>
      <c r="SHC129" s="0"/>
      <c r="SHD129" s="0"/>
      <c r="SHE129" s="0"/>
      <c r="SHF129" s="0"/>
      <c r="SHG129" s="0"/>
      <c r="SHH129" s="0"/>
      <c r="SHI129" s="0"/>
      <c r="SHJ129" s="0"/>
      <c r="SHK129" s="0"/>
      <c r="SHL129" s="0"/>
      <c r="SHM129" s="0"/>
      <c r="SHN129" s="0"/>
      <c r="SHO129" s="0"/>
      <c r="SHP129" s="0"/>
      <c r="SHQ129" s="0"/>
      <c r="SHR129" s="0"/>
      <c r="SHS129" s="0"/>
      <c r="SHT129" s="0"/>
      <c r="SHU129" s="0"/>
      <c r="SHV129" s="0"/>
      <c r="SHW129" s="0"/>
      <c r="SHX129" s="0"/>
      <c r="SHY129" s="0"/>
      <c r="SHZ129" s="0"/>
      <c r="SIA129" s="0"/>
      <c r="SIB129" s="0"/>
      <c r="SIC129" s="0"/>
      <c r="SID129" s="0"/>
      <c r="SIE129" s="0"/>
      <c r="SIF129" s="0"/>
      <c r="SIG129" s="0"/>
      <c r="SIH129" s="0"/>
      <c r="SII129" s="0"/>
      <c r="SIJ129" s="0"/>
      <c r="SIK129" s="0"/>
      <c r="SIL129" s="0"/>
      <c r="SIM129" s="0"/>
      <c r="SIN129" s="0"/>
      <c r="SIO129" s="0"/>
      <c r="SIP129" s="0"/>
      <c r="SIQ129" s="0"/>
      <c r="SIR129" s="0"/>
      <c r="SIS129" s="0"/>
      <c r="SIT129" s="0"/>
      <c r="SIU129" s="0"/>
      <c r="SIV129" s="0"/>
      <c r="SIW129" s="0"/>
      <c r="SIX129" s="0"/>
      <c r="SIY129" s="0"/>
      <c r="SIZ129" s="0"/>
      <c r="SJA129" s="0"/>
      <c r="SJB129" s="0"/>
      <c r="SJC129" s="0"/>
      <c r="SJD129" s="0"/>
      <c r="SJE129" s="0"/>
      <c r="SJF129" s="0"/>
      <c r="SJG129" s="0"/>
      <c r="SJH129" s="0"/>
      <c r="SJI129" s="0"/>
      <c r="SJJ129" s="0"/>
      <c r="SJK129" s="0"/>
      <c r="SJL129" s="0"/>
      <c r="SJM129" s="0"/>
      <c r="SJN129" s="0"/>
      <c r="SJO129" s="0"/>
      <c r="SJP129" s="0"/>
      <c r="SJQ129" s="0"/>
      <c r="SJR129" s="0"/>
      <c r="SJS129" s="0"/>
      <c r="SJT129" s="0"/>
      <c r="SJU129" s="0"/>
      <c r="SJV129" s="0"/>
      <c r="SJW129" s="0"/>
      <c r="SJX129" s="0"/>
      <c r="SJY129" s="0"/>
      <c r="SJZ129" s="0"/>
      <c r="SKA129" s="0"/>
      <c r="SKB129" s="0"/>
      <c r="SKC129" s="0"/>
      <c r="SKD129" s="0"/>
      <c r="SKE129" s="0"/>
      <c r="SKF129" s="0"/>
      <c r="SKG129" s="0"/>
      <c r="SKH129" s="0"/>
      <c r="SKI129" s="0"/>
      <c r="SKJ129" s="0"/>
      <c r="SKK129" s="0"/>
      <c r="SKL129" s="0"/>
      <c r="SKM129" s="0"/>
      <c r="SKN129" s="0"/>
      <c r="SKO129" s="0"/>
      <c r="SKP129" s="0"/>
      <c r="SKQ129" s="0"/>
      <c r="SKR129" s="0"/>
      <c r="SKS129" s="0"/>
      <c r="SKT129" s="0"/>
      <c r="SKU129" s="0"/>
      <c r="SKV129" s="0"/>
      <c r="SKW129" s="0"/>
      <c r="SKX129" s="0"/>
      <c r="SKY129" s="0"/>
      <c r="SKZ129" s="0"/>
      <c r="SLA129" s="0"/>
      <c r="SLB129" s="0"/>
      <c r="SLC129" s="0"/>
      <c r="SLD129" s="0"/>
      <c r="SLE129" s="0"/>
      <c r="SLF129" s="0"/>
      <c r="SLG129" s="0"/>
      <c r="SLH129" s="0"/>
      <c r="SLI129" s="0"/>
      <c r="SLJ129" s="0"/>
      <c r="SLK129" s="0"/>
      <c r="SLL129" s="0"/>
      <c r="SLM129" s="0"/>
      <c r="SLN129" s="0"/>
      <c r="SLO129" s="0"/>
      <c r="SLP129" s="0"/>
      <c r="SLQ129" s="0"/>
      <c r="SLR129" s="0"/>
      <c r="SLS129" s="0"/>
      <c r="SLT129" s="0"/>
      <c r="SLU129" s="0"/>
      <c r="SLV129" s="0"/>
      <c r="SLW129" s="0"/>
      <c r="SLX129" s="0"/>
      <c r="SLY129" s="0"/>
      <c r="SLZ129" s="0"/>
      <c r="SMA129" s="0"/>
      <c r="SMB129" s="0"/>
      <c r="SMC129" s="0"/>
      <c r="SMD129" s="0"/>
      <c r="SME129" s="0"/>
      <c r="SMF129" s="0"/>
      <c r="SMG129" s="0"/>
      <c r="SMH129" s="0"/>
      <c r="SMI129" s="0"/>
      <c r="SMJ129" s="0"/>
      <c r="SMK129" s="0"/>
      <c r="SML129" s="0"/>
      <c r="SMM129" s="0"/>
      <c r="SMN129" s="0"/>
      <c r="SMO129" s="0"/>
      <c r="SMP129" s="0"/>
      <c r="SMQ129" s="0"/>
      <c r="SMR129" s="0"/>
      <c r="SMS129" s="0"/>
      <c r="SMT129" s="0"/>
      <c r="SMU129" s="0"/>
      <c r="SMV129" s="0"/>
      <c r="SMW129" s="0"/>
      <c r="SMX129" s="0"/>
      <c r="SMY129" s="0"/>
      <c r="SMZ129" s="0"/>
      <c r="SNA129" s="0"/>
      <c r="SNB129" s="0"/>
      <c r="SNC129" s="0"/>
      <c r="SND129" s="0"/>
      <c r="SNE129" s="0"/>
      <c r="SNF129" s="0"/>
      <c r="SNG129" s="0"/>
      <c r="SNH129" s="0"/>
      <c r="SNI129" s="0"/>
      <c r="SNJ129" s="0"/>
      <c r="SNK129" s="0"/>
      <c r="SNL129" s="0"/>
      <c r="SNM129" s="0"/>
      <c r="SNN129" s="0"/>
      <c r="SNO129" s="0"/>
      <c r="SNP129" s="0"/>
      <c r="SNQ129" s="0"/>
      <c r="SNR129" s="0"/>
      <c r="SNS129" s="0"/>
      <c r="SNT129" s="0"/>
      <c r="SNU129" s="0"/>
      <c r="SNV129" s="0"/>
      <c r="SNW129" s="0"/>
      <c r="SNX129" s="0"/>
      <c r="SNY129" s="0"/>
      <c r="SNZ129" s="0"/>
      <c r="SOA129" s="0"/>
      <c r="SOB129" s="0"/>
      <c r="SOC129" s="0"/>
      <c r="SOD129" s="0"/>
      <c r="SOE129" s="0"/>
      <c r="SOF129" s="0"/>
      <c r="SOG129" s="0"/>
      <c r="SOH129" s="0"/>
      <c r="SOI129" s="0"/>
      <c r="SOJ129" s="0"/>
      <c r="SOK129" s="0"/>
      <c r="SOL129" s="0"/>
      <c r="SOM129" s="0"/>
      <c r="SON129" s="0"/>
      <c r="SOO129" s="0"/>
      <c r="SOP129" s="0"/>
      <c r="SOQ129" s="0"/>
      <c r="SOR129" s="0"/>
      <c r="SOS129" s="0"/>
      <c r="SOT129" s="0"/>
      <c r="SOU129" s="0"/>
      <c r="SOV129" s="0"/>
      <c r="SOW129" s="0"/>
      <c r="SOX129" s="0"/>
      <c r="SOY129" s="0"/>
      <c r="SOZ129" s="0"/>
      <c r="SPA129" s="0"/>
      <c r="SPB129" s="0"/>
      <c r="SPC129" s="0"/>
      <c r="SPD129" s="0"/>
      <c r="SPE129" s="0"/>
      <c r="SPF129" s="0"/>
      <c r="SPG129" s="0"/>
      <c r="SPH129" s="0"/>
      <c r="SPI129" s="0"/>
      <c r="SPJ129" s="0"/>
      <c r="SPK129" s="0"/>
      <c r="SPL129" s="0"/>
      <c r="SPM129" s="0"/>
      <c r="SPN129" s="0"/>
      <c r="SPO129" s="0"/>
      <c r="SPP129" s="0"/>
      <c r="SPQ129" s="0"/>
      <c r="SPR129" s="0"/>
      <c r="SPS129" s="0"/>
      <c r="SPT129" s="0"/>
      <c r="SPU129" s="0"/>
      <c r="SPV129" s="0"/>
      <c r="SPW129" s="0"/>
      <c r="SPX129" s="0"/>
      <c r="SPY129" s="0"/>
      <c r="SPZ129" s="0"/>
      <c r="SQA129" s="0"/>
      <c r="SQB129" s="0"/>
      <c r="SQC129" s="0"/>
      <c r="SQD129" s="0"/>
      <c r="SQE129" s="0"/>
      <c r="SQF129" s="0"/>
      <c r="SQG129" s="0"/>
      <c r="SQH129" s="0"/>
      <c r="SQI129" s="0"/>
      <c r="SQJ129" s="0"/>
      <c r="SQK129" s="0"/>
      <c r="SQL129" s="0"/>
      <c r="SQM129" s="0"/>
      <c r="SQN129" s="0"/>
      <c r="SQO129" s="0"/>
      <c r="SQP129" s="0"/>
      <c r="SQQ129" s="0"/>
      <c r="SQR129" s="0"/>
      <c r="SQS129" s="0"/>
      <c r="SQT129" s="0"/>
      <c r="SQU129" s="0"/>
      <c r="SQV129" s="0"/>
      <c r="SQW129" s="0"/>
      <c r="SQX129" s="0"/>
      <c r="SQY129" s="0"/>
      <c r="SQZ129" s="0"/>
      <c r="SRA129" s="0"/>
      <c r="SRB129" s="0"/>
      <c r="SRC129" s="0"/>
      <c r="SRD129" s="0"/>
      <c r="SRE129" s="0"/>
      <c r="SRF129" s="0"/>
      <c r="SRG129" s="0"/>
      <c r="SRH129" s="0"/>
      <c r="SRI129" s="0"/>
      <c r="SRJ129" s="0"/>
      <c r="SRK129" s="0"/>
      <c r="SRL129" s="0"/>
      <c r="SRM129" s="0"/>
      <c r="SRN129" s="0"/>
      <c r="SRO129" s="0"/>
      <c r="SRP129" s="0"/>
      <c r="SRQ129" s="0"/>
      <c r="SRR129" s="0"/>
      <c r="SRS129" s="0"/>
      <c r="SRT129" s="0"/>
      <c r="SRU129" s="0"/>
      <c r="SRV129" s="0"/>
      <c r="SRW129" s="0"/>
      <c r="SRX129" s="0"/>
      <c r="SRY129" s="0"/>
      <c r="SRZ129" s="0"/>
      <c r="SSA129" s="0"/>
      <c r="SSB129" s="0"/>
      <c r="SSC129" s="0"/>
      <c r="SSD129" s="0"/>
      <c r="SSE129" s="0"/>
      <c r="SSF129" s="0"/>
      <c r="SSG129" s="0"/>
      <c r="SSH129" s="0"/>
      <c r="SSI129" s="0"/>
      <c r="SSJ129" s="0"/>
      <c r="SSK129" s="0"/>
      <c r="SSL129" s="0"/>
      <c r="SSM129" s="0"/>
      <c r="SSN129" s="0"/>
      <c r="SSO129" s="0"/>
      <c r="SSP129" s="0"/>
      <c r="SSQ129" s="0"/>
      <c r="SSR129" s="0"/>
      <c r="SSS129" s="0"/>
      <c r="SST129" s="0"/>
      <c r="SSU129" s="0"/>
      <c r="SSV129" s="0"/>
      <c r="SSW129" s="0"/>
      <c r="SSX129" s="0"/>
      <c r="SSY129" s="0"/>
      <c r="SSZ129" s="0"/>
      <c r="STA129" s="0"/>
      <c r="STB129" s="0"/>
      <c r="STC129" s="0"/>
      <c r="STD129" s="0"/>
      <c r="STE129" s="0"/>
      <c r="STF129" s="0"/>
      <c r="STG129" s="0"/>
      <c r="STH129" s="0"/>
      <c r="STI129" s="0"/>
      <c r="STJ129" s="0"/>
      <c r="STK129" s="0"/>
      <c r="STL129" s="0"/>
      <c r="STM129" s="0"/>
      <c r="STN129" s="0"/>
      <c r="STO129" s="0"/>
      <c r="STP129" s="0"/>
      <c r="STQ129" s="0"/>
      <c r="STR129" s="0"/>
      <c r="STS129" s="0"/>
      <c r="STT129" s="0"/>
      <c r="STU129" s="0"/>
      <c r="STV129" s="0"/>
      <c r="STW129" s="0"/>
      <c r="STX129" s="0"/>
      <c r="STY129" s="0"/>
      <c r="STZ129" s="0"/>
      <c r="SUA129" s="0"/>
      <c r="SUB129" s="0"/>
      <c r="SUC129" s="0"/>
      <c r="SUD129" s="0"/>
      <c r="SUE129" s="0"/>
      <c r="SUF129" s="0"/>
      <c r="SUG129" s="0"/>
      <c r="SUH129" s="0"/>
      <c r="SUI129" s="0"/>
      <c r="SUJ129" s="0"/>
      <c r="SUK129" s="0"/>
      <c r="SUL129" s="0"/>
      <c r="SUM129" s="0"/>
      <c r="SUN129" s="0"/>
      <c r="SUO129" s="0"/>
      <c r="SUP129" s="0"/>
      <c r="SUQ129" s="0"/>
      <c r="SUR129" s="0"/>
      <c r="SUS129" s="0"/>
      <c r="SUT129" s="0"/>
      <c r="SUU129" s="0"/>
      <c r="SUV129" s="0"/>
      <c r="SUW129" s="0"/>
      <c r="SUX129" s="0"/>
      <c r="SUY129" s="0"/>
      <c r="SUZ129" s="0"/>
      <c r="SVA129" s="0"/>
      <c r="SVB129" s="0"/>
      <c r="SVC129" s="0"/>
      <c r="SVD129" s="0"/>
      <c r="SVE129" s="0"/>
      <c r="SVF129" s="0"/>
      <c r="SVG129" s="0"/>
      <c r="SVH129" s="0"/>
      <c r="SVI129" s="0"/>
      <c r="SVJ129" s="0"/>
      <c r="SVK129" s="0"/>
      <c r="SVL129" s="0"/>
      <c r="SVM129" s="0"/>
      <c r="SVN129" s="0"/>
      <c r="SVO129" s="0"/>
      <c r="SVP129" s="0"/>
      <c r="SVQ129" s="0"/>
      <c r="SVR129" s="0"/>
      <c r="SVS129" s="0"/>
      <c r="SVT129" s="0"/>
      <c r="SVU129" s="0"/>
      <c r="SVV129" s="0"/>
      <c r="SVW129" s="0"/>
      <c r="SVX129" s="0"/>
      <c r="SVY129" s="0"/>
      <c r="SVZ129" s="0"/>
      <c r="SWA129" s="0"/>
      <c r="SWB129" s="0"/>
      <c r="SWC129" s="0"/>
      <c r="SWD129" s="0"/>
      <c r="SWE129" s="0"/>
      <c r="SWF129" s="0"/>
      <c r="SWG129" s="0"/>
      <c r="SWH129" s="0"/>
      <c r="SWI129" s="0"/>
      <c r="SWJ129" s="0"/>
      <c r="SWK129" s="0"/>
      <c r="SWL129" s="0"/>
      <c r="SWM129" s="0"/>
      <c r="SWN129" s="0"/>
      <c r="SWO129" s="0"/>
      <c r="SWP129" s="0"/>
      <c r="SWQ129" s="0"/>
      <c r="SWR129" s="0"/>
      <c r="SWS129" s="0"/>
      <c r="SWT129" s="0"/>
      <c r="SWU129" s="0"/>
      <c r="SWV129" s="0"/>
      <c r="SWW129" s="0"/>
      <c r="SWX129" s="0"/>
      <c r="SWY129" s="0"/>
      <c r="SWZ129" s="0"/>
      <c r="SXA129" s="0"/>
      <c r="SXB129" s="0"/>
      <c r="SXC129" s="0"/>
      <c r="SXD129" s="0"/>
      <c r="SXE129" s="0"/>
      <c r="SXF129" s="0"/>
      <c r="SXG129" s="0"/>
      <c r="SXH129" s="0"/>
      <c r="SXI129" s="0"/>
      <c r="SXJ129" s="0"/>
      <c r="SXK129" s="0"/>
      <c r="SXL129" s="0"/>
      <c r="SXM129" s="0"/>
      <c r="SXN129" s="0"/>
      <c r="SXO129" s="0"/>
      <c r="SXP129" s="0"/>
      <c r="SXQ129" s="0"/>
      <c r="SXR129" s="0"/>
      <c r="SXS129" s="0"/>
      <c r="SXT129" s="0"/>
      <c r="SXU129" s="0"/>
      <c r="SXV129" s="0"/>
      <c r="SXW129" s="0"/>
      <c r="SXX129" s="0"/>
      <c r="SXY129" s="0"/>
      <c r="SXZ129" s="0"/>
      <c r="SYA129" s="0"/>
      <c r="SYB129" s="0"/>
      <c r="SYC129" s="0"/>
      <c r="SYD129" s="0"/>
      <c r="SYE129" s="0"/>
      <c r="SYF129" s="0"/>
      <c r="SYG129" s="0"/>
      <c r="SYH129" s="0"/>
      <c r="SYI129" s="0"/>
      <c r="SYJ129" s="0"/>
      <c r="SYK129" s="0"/>
      <c r="SYL129" s="0"/>
      <c r="SYM129" s="0"/>
      <c r="SYN129" s="0"/>
      <c r="SYO129" s="0"/>
      <c r="SYP129" s="0"/>
      <c r="SYQ129" s="0"/>
      <c r="SYR129" s="0"/>
      <c r="SYS129" s="0"/>
      <c r="SYT129" s="0"/>
      <c r="SYU129" s="0"/>
      <c r="SYV129" s="0"/>
      <c r="SYW129" s="0"/>
      <c r="SYX129" s="0"/>
      <c r="SYY129" s="0"/>
      <c r="SYZ129" s="0"/>
      <c r="SZA129" s="0"/>
      <c r="SZB129" s="0"/>
      <c r="SZC129" s="0"/>
      <c r="SZD129" s="0"/>
      <c r="SZE129" s="0"/>
      <c r="SZF129" s="0"/>
      <c r="SZG129" s="0"/>
      <c r="SZH129" s="0"/>
      <c r="SZI129" s="0"/>
      <c r="SZJ129" s="0"/>
      <c r="SZK129" s="0"/>
      <c r="SZL129" s="0"/>
      <c r="SZM129" s="0"/>
      <c r="SZN129" s="0"/>
      <c r="SZO129" s="0"/>
      <c r="SZP129" s="0"/>
      <c r="SZQ129" s="0"/>
      <c r="SZR129" s="0"/>
      <c r="SZS129" s="0"/>
      <c r="SZT129" s="0"/>
      <c r="SZU129" s="0"/>
      <c r="SZV129" s="0"/>
      <c r="SZW129" s="0"/>
      <c r="SZX129" s="0"/>
      <c r="SZY129" s="0"/>
      <c r="SZZ129" s="0"/>
      <c r="TAA129" s="0"/>
      <c r="TAB129" s="0"/>
      <c r="TAC129" s="0"/>
      <c r="TAD129" s="0"/>
      <c r="TAE129" s="0"/>
      <c r="TAF129" s="0"/>
      <c r="TAG129" s="0"/>
      <c r="TAH129" s="0"/>
      <c r="TAI129" s="0"/>
      <c r="TAJ129" s="0"/>
      <c r="TAK129" s="0"/>
      <c r="TAL129" s="0"/>
      <c r="TAM129" s="0"/>
      <c r="TAN129" s="0"/>
      <c r="TAO129" s="0"/>
      <c r="TAP129" s="0"/>
      <c r="TAQ129" s="0"/>
      <c r="TAR129" s="0"/>
      <c r="TAS129" s="0"/>
      <c r="TAT129" s="0"/>
      <c r="TAU129" s="0"/>
      <c r="TAV129" s="0"/>
      <c r="TAW129" s="0"/>
      <c r="TAX129" s="0"/>
      <c r="TAY129" s="0"/>
      <c r="TAZ129" s="0"/>
      <c r="TBA129" s="0"/>
      <c r="TBB129" s="0"/>
      <c r="TBC129" s="0"/>
      <c r="TBD129" s="0"/>
      <c r="TBE129" s="0"/>
      <c r="TBF129" s="0"/>
      <c r="TBG129" s="0"/>
      <c r="TBH129" s="0"/>
      <c r="TBI129" s="0"/>
      <c r="TBJ129" s="0"/>
      <c r="TBK129" s="0"/>
      <c r="TBL129" s="0"/>
      <c r="TBM129" s="0"/>
      <c r="TBN129" s="0"/>
      <c r="TBO129" s="0"/>
      <c r="TBP129" s="0"/>
      <c r="TBQ129" s="0"/>
      <c r="TBR129" s="0"/>
      <c r="TBS129" s="0"/>
      <c r="TBT129" s="0"/>
      <c r="TBU129" s="0"/>
      <c r="TBV129" s="0"/>
      <c r="TBW129" s="0"/>
      <c r="TBX129" s="0"/>
      <c r="TBY129" s="0"/>
      <c r="TBZ129" s="0"/>
      <c r="TCA129" s="0"/>
      <c r="TCB129" s="0"/>
      <c r="TCC129" s="0"/>
      <c r="TCD129" s="0"/>
      <c r="TCE129" s="0"/>
      <c r="TCF129" s="0"/>
      <c r="TCG129" s="0"/>
      <c r="TCH129" s="0"/>
      <c r="TCI129" s="0"/>
      <c r="TCJ129" s="0"/>
      <c r="TCK129" s="0"/>
      <c r="TCL129" s="0"/>
      <c r="TCM129" s="0"/>
      <c r="TCN129" s="0"/>
      <c r="TCO129" s="0"/>
      <c r="TCP129" s="0"/>
      <c r="TCQ129" s="0"/>
      <c r="TCR129" s="0"/>
      <c r="TCS129" s="0"/>
      <c r="TCT129" s="0"/>
      <c r="TCU129" s="0"/>
      <c r="TCV129" s="0"/>
      <c r="TCW129" s="0"/>
      <c r="TCX129" s="0"/>
      <c r="TCY129" s="0"/>
      <c r="TCZ129" s="0"/>
      <c r="TDA129" s="0"/>
      <c r="TDB129" s="0"/>
      <c r="TDC129" s="0"/>
      <c r="TDD129" s="0"/>
      <c r="TDE129" s="0"/>
      <c r="TDF129" s="0"/>
      <c r="TDG129" s="0"/>
      <c r="TDH129" s="0"/>
      <c r="TDI129" s="0"/>
      <c r="TDJ129" s="0"/>
      <c r="TDK129" s="0"/>
      <c r="TDL129" s="0"/>
      <c r="TDM129" s="0"/>
      <c r="TDN129" s="0"/>
      <c r="TDO129" s="0"/>
      <c r="TDP129" s="0"/>
      <c r="TDQ129" s="0"/>
      <c r="TDR129" s="0"/>
      <c r="TDS129" s="0"/>
      <c r="TDT129" s="0"/>
      <c r="TDU129" s="0"/>
      <c r="TDV129" s="0"/>
      <c r="TDW129" s="0"/>
      <c r="TDX129" s="0"/>
      <c r="TDY129" s="0"/>
      <c r="TDZ129" s="0"/>
      <c r="TEA129" s="0"/>
      <c r="TEB129" s="0"/>
      <c r="TEC129" s="0"/>
      <c r="TED129" s="0"/>
      <c r="TEE129" s="0"/>
      <c r="TEF129" s="0"/>
      <c r="TEG129" s="0"/>
      <c r="TEH129" s="0"/>
      <c r="TEI129" s="0"/>
      <c r="TEJ129" s="0"/>
      <c r="TEK129" s="0"/>
      <c r="TEL129" s="0"/>
      <c r="TEM129" s="0"/>
      <c r="TEN129" s="0"/>
      <c r="TEO129" s="0"/>
      <c r="TEP129" s="0"/>
      <c r="TEQ129" s="0"/>
      <c r="TER129" s="0"/>
      <c r="TES129" s="0"/>
      <c r="TET129" s="0"/>
      <c r="TEU129" s="0"/>
      <c r="TEV129" s="0"/>
      <c r="TEW129" s="0"/>
      <c r="TEX129" s="0"/>
      <c r="TEY129" s="0"/>
      <c r="TEZ129" s="0"/>
      <c r="TFA129" s="0"/>
      <c r="TFB129" s="0"/>
      <c r="TFC129" s="0"/>
      <c r="TFD129" s="0"/>
      <c r="TFE129" s="0"/>
      <c r="TFF129" s="0"/>
      <c r="TFG129" s="0"/>
      <c r="TFH129" s="0"/>
      <c r="TFI129" s="0"/>
      <c r="TFJ129" s="0"/>
      <c r="TFK129" s="0"/>
      <c r="TFL129" s="0"/>
      <c r="TFM129" s="0"/>
      <c r="TFN129" s="0"/>
      <c r="TFO129" s="0"/>
      <c r="TFP129" s="0"/>
      <c r="TFQ129" s="0"/>
      <c r="TFR129" s="0"/>
      <c r="TFS129" s="0"/>
      <c r="TFT129" s="0"/>
      <c r="TFU129" s="0"/>
      <c r="TFV129" s="0"/>
      <c r="TFW129" s="0"/>
      <c r="TFX129" s="0"/>
      <c r="TFY129" s="0"/>
      <c r="TFZ129" s="0"/>
      <c r="TGA129" s="0"/>
      <c r="TGB129" s="0"/>
      <c r="TGC129" s="0"/>
      <c r="TGD129" s="0"/>
      <c r="TGE129" s="0"/>
      <c r="TGF129" s="0"/>
      <c r="TGG129" s="0"/>
      <c r="TGH129" s="0"/>
      <c r="TGI129" s="0"/>
      <c r="TGJ129" s="0"/>
      <c r="TGK129" s="0"/>
      <c r="TGL129" s="0"/>
      <c r="TGM129" s="0"/>
      <c r="TGN129" s="0"/>
      <c r="TGO129" s="0"/>
      <c r="TGP129" s="0"/>
      <c r="TGQ129" s="0"/>
      <c r="TGR129" s="0"/>
      <c r="TGS129" s="0"/>
      <c r="TGT129" s="0"/>
      <c r="TGU129" s="0"/>
      <c r="TGV129" s="0"/>
      <c r="TGW129" s="0"/>
      <c r="TGX129" s="0"/>
      <c r="TGY129" s="0"/>
      <c r="TGZ129" s="0"/>
      <c r="THA129" s="0"/>
      <c r="THB129" s="0"/>
      <c r="THC129" s="0"/>
      <c r="THD129" s="0"/>
      <c r="THE129" s="0"/>
      <c r="THF129" s="0"/>
      <c r="THG129" s="0"/>
      <c r="THH129" s="0"/>
      <c r="THI129" s="0"/>
      <c r="THJ129" s="0"/>
      <c r="THK129" s="0"/>
      <c r="THL129" s="0"/>
      <c r="THM129" s="0"/>
      <c r="THN129" s="0"/>
      <c r="THO129" s="0"/>
      <c r="THP129" s="0"/>
      <c r="THQ129" s="0"/>
      <c r="THR129" s="0"/>
      <c r="THS129" s="0"/>
      <c r="THT129" s="0"/>
      <c r="THU129" s="0"/>
      <c r="THV129" s="0"/>
      <c r="THW129" s="0"/>
      <c r="THX129" s="0"/>
      <c r="THY129" s="0"/>
      <c r="THZ129" s="0"/>
      <c r="TIA129" s="0"/>
      <c r="TIB129" s="0"/>
      <c r="TIC129" s="0"/>
      <c r="TID129" s="0"/>
      <c r="TIE129" s="0"/>
      <c r="TIF129" s="0"/>
      <c r="TIG129" s="0"/>
      <c r="TIH129" s="0"/>
      <c r="TII129" s="0"/>
      <c r="TIJ129" s="0"/>
      <c r="TIK129" s="0"/>
      <c r="TIL129" s="0"/>
      <c r="TIM129" s="0"/>
      <c r="TIN129" s="0"/>
      <c r="TIO129" s="0"/>
      <c r="TIP129" s="0"/>
      <c r="TIQ129" s="0"/>
      <c r="TIR129" s="0"/>
      <c r="TIS129" s="0"/>
      <c r="TIT129" s="0"/>
      <c r="TIU129" s="0"/>
      <c r="TIV129" s="0"/>
      <c r="TIW129" s="0"/>
      <c r="TIX129" s="0"/>
      <c r="TIY129" s="0"/>
      <c r="TIZ129" s="0"/>
      <c r="TJA129" s="0"/>
      <c r="TJB129" s="0"/>
      <c r="TJC129" s="0"/>
      <c r="TJD129" s="0"/>
      <c r="TJE129" s="0"/>
      <c r="TJF129" s="0"/>
      <c r="TJG129" s="0"/>
      <c r="TJH129" s="0"/>
      <c r="TJI129" s="0"/>
      <c r="TJJ129" s="0"/>
      <c r="TJK129" s="0"/>
      <c r="TJL129" s="0"/>
      <c r="TJM129" s="0"/>
      <c r="TJN129" s="0"/>
      <c r="TJO129" s="0"/>
      <c r="TJP129" s="0"/>
      <c r="TJQ129" s="0"/>
      <c r="TJR129" s="0"/>
      <c r="TJS129" s="0"/>
      <c r="TJT129" s="0"/>
      <c r="TJU129" s="0"/>
      <c r="TJV129" s="0"/>
      <c r="TJW129" s="0"/>
      <c r="TJX129" s="0"/>
      <c r="TJY129" s="0"/>
      <c r="TJZ129" s="0"/>
      <c r="TKA129" s="0"/>
      <c r="TKB129" s="0"/>
      <c r="TKC129" s="0"/>
      <c r="TKD129" s="0"/>
      <c r="TKE129" s="0"/>
      <c r="TKF129" s="0"/>
      <c r="TKG129" s="0"/>
      <c r="TKH129" s="0"/>
      <c r="TKI129" s="0"/>
      <c r="TKJ129" s="0"/>
      <c r="TKK129" s="0"/>
      <c r="TKL129" s="0"/>
      <c r="TKM129" s="0"/>
      <c r="TKN129" s="0"/>
      <c r="TKO129" s="0"/>
      <c r="TKP129" s="0"/>
      <c r="TKQ129" s="0"/>
      <c r="TKR129" s="0"/>
      <c r="TKS129" s="0"/>
      <c r="TKT129" s="0"/>
      <c r="TKU129" s="0"/>
      <c r="TKV129" s="0"/>
      <c r="TKW129" s="0"/>
      <c r="TKX129" s="0"/>
      <c r="TKY129" s="0"/>
      <c r="TKZ129" s="0"/>
      <c r="TLA129" s="0"/>
      <c r="TLB129" s="0"/>
      <c r="TLC129" s="0"/>
      <c r="TLD129" s="0"/>
      <c r="TLE129" s="0"/>
      <c r="TLF129" s="0"/>
      <c r="TLG129" s="0"/>
      <c r="TLH129" s="0"/>
      <c r="TLI129" s="0"/>
      <c r="TLJ129" s="0"/>
      <c r="TLK129" s="0"/>
      <c r="TLL129" s="0"/>
      <c r="TLM129" s="0"/>
      <c r="TLN129" s="0"/>
      <c r="TLO129" s="0"/>
      <c r="TLP129" s="0"/>
      <c r="TLQ129" s="0"/>
      <c r="TLR129" s="0"/>
      <c r="TLS129" s="0"/>
      <c r="TLT129" s="0"/>
      <c r="TLU129" s="0"/>
      <c r="TLV129" s="0"/>
      <c r="TLW129" s="0"/>
      <c r="TLX129" s="0"/>
      <c r="TLY129" s="0"/>
      <c r="TLZ129" s="0"/>
      <c r="TMA129" s="0"/>
      <c r="TMB129" s="0"/>
      <c r="TMC129" s="0"/>
      <c r="TMD129" s="0"/>
      <c r="TME129" s="0"/>
      <c r="TMF129" s="0"/>
      <c r="TMG129" s="0"/>
      <c r="TMH129" s="0"/>
      <c r="TMI129" s="0"/>
      <c r="TMJ129" s="0"/>
      <c r="TMK129" s="0"/>
      <c r="TML129" s="0"/>
      <c r="TMM129" s="0"/>
      <c r="TMN129" s="0"/>
      <c r="TMO129" s="0"/>
      <c r="TMP129" s="0"/>
      <c r="TMQ129" s="0"/>
      <c r="TMR129" s="0"/>
      <c r="TMS129" s="0"/>
      <c r="TMT129" s="0"/>
      <c r="TMU129" s="0"/>
      <c r="TMV129" s="0"/>
      <c r="TMW129" s="0"/>
      <c r="TMX129" s="0"/>
      <c r="TMY129" s="0"/>
      <c r="TMZ129" s="0"/>
      <c r="TNA129" s="0"/>
      <c r="TNB129" s="0"/>
      <c r="TNC129" s="0"/>
      <c r="TND129" s="0"/>
      <c r="TNE129" s="0"/>
      <c r="TNF129" s="0"/>
      <c r="TNG129" s="0"/>
      <c r="TNH129" s="0"/>
      <c r="TNI129" s="0"/>
      <c r="TNJ129" s="0"/>
      <c r="TNK129" s="0"/>
      <c r="TNL129" s="0"/>
      <c r="TNM129" s="0"/>
      <c r="TNN129" s="0"/>
      <c r="TNO129" s="0"/>
      <c r="TNP129" s="0"/>
      <c r="TNQ129" s="0"/>
      <c r="TNR129" s="0"/>
      <c r="TNS129" s="0"/>
      <c r="TNT129" s="0"/>
      <c r="TNU129" s="0"/>
      <c r="TNV129" s="0"/>
      <c r="TNW129" s="0"/>
      <c r="TNX129" s="0"/>
      <c r="TNY129" s="0"/>
      <c r="TNZ129" s="0"/>
      <c r="TOA129" s="0"/>
      <c r="TOB129" s="0"/>
      <c r="TOC129" s="0"/>
      <c r="TOD129" s="0"/>
      <c r="TOE129" s="0"/>
      <c r="TOF129" s="0"/>
      <c r="TOG129" s="0"/>
      <c r="TOH129" s="0"/>
      <c r="TOI129" s="0"/>
      <c r="TOJ129" s="0"/>
      <c r="TOK129" s="0"/>
      <c r="TOL129" s="0"/>
      <c r="TOM129" s="0"/>
      <c r="TON129" s="0"/>
      <c r="TOO129" s="0"/>
      <c r="TOP129" s="0"/>
      <c r="TOQ129" s="0"/>
      <c r="TOR129" s="0"/>
      <c r="TOS129" s="0"/>
      <c r="TOT129" s="0"/>
      <c r="TOU129" s="0"/>
      <c r="TOV129" s="0"/>
      <c r="TOW129" s="0"/>
      <c r="TOX129" s="0"/>
      <c r="TOY129" s="0"/>
      <c r="TOZ129" s="0"/>
      <c r="TPA129" s="0"/>
      <c r="TPB129" s="0"/>
      <c r="TPC129" s="0"/>
      <c r="TPD129" s="0"/>
      <c r="TPE129" s="0"/>
      <c r="TPF129" s="0"/>
      <c r="TPG129" s="0"/>
      <c r="TPH129" s="0"/>
      <c r="TPI129" s="0"/>
      <c r="TPJ129" s="0"/>
      <c r="TPK129" s="0"/>
      <c r="TPL129" s="0"/>
      <c r="TPM129" s="0"/>
      <c r="TPN129" s="0"/>
      <c r="TPO129" s="0"/>
      <c r="TPP129" s="0"/>
      <c r="TPQ129" s="0"/>
      <c r="TPR129" s="0"/>
      <c r="TPS129" s="0"/>
      <c r="TPT129" s="0"/>
      <c r="TPU129" s="0"/>
      <c r="TPV129" s="0"/>
      <c r="TPW129" s="0"/>
      <c r="TPX129" s="0"/>
      <c r="TPY129" s="0"/>
      <c r="TPZ129" s="0"/>
      <c r="TQA129" s="0"/>
      <c r="TQB129" s="0"/>
      <c r="TQC129" s="0"/>
      <c r="TQD129" s="0"/>
      <c r="TQE129" s="0"/>
      <c r="TQF129" s="0"/>
      <c r="TQG129" s="0"/>
      <c r="TQH129" s="0"/>
      <c r="TQI129" s="0"/>
      <c r="TQJ129" s="0"/>
      <c r="TQK129" s="0"/>
      <c r="TQL129" s="0"/>
      <c r="TQM129" s="0"/>
      <c r="TQN129" s="0"/>
      <c r="TQO129" s="0"/>
      <c r="TQP129" s="0"/>
      <c r="TQQ129" s="0"/>
      <c r="TQR129" s="0"/>
      <c r="TQS129" s="0"/>
      <c r="TQT129" s="0"/>
      <c r="TQU129" s="0"/>
      <c r="TQV129" s="0"/>
      <c r="TQW129" s="0"/>
      <c r="TQX129" s="0"/>
      <c r="TQY129" s="0"/>
      <c r="TQZ129" s="0"/>
      <c r="TRA129" s="0"/>
      <c r="TRB129" s="0"/>
      <c r="TRC129" s="0"/>
      <c r="TRD129" s="0"/>
      <c r="TRE129" s="0"/>
      <c r="TRF129" s="0"/>
      <c r="TRG129" s="0"/>
      <c r="TRH129" s="0"/>
      <c r="TRI129" s="0"/>
      <c r="TRJ129" s="0"/>
      <c r="TRK129" s="0"/>
      <c r="TRL129" s="0"/>
      <c r="TRM129" s="0"/>
      <c r="TRN129" s="0"/>
      <c r="TRO129" s="0"/>
      <c r="TRP129" s="0"/>
      <c r="TRQ129" s="0"/>
      <c r="TRR129" s="0"/>
      <c r="TRS129" s="0"/>
      <c r="TRT129" s="0"/>
      <c r="TRU129" s="0"/>
      <c r="TRV129" s="0"/>
      <c r="TRW129" s="0"/>
      <c r="TRX129" s="0"/>
      <c r="TRY129" s="0"/>
      <c r="TRZ129" s="0"/>
      <c r="TSA129" s="0"/>
      <c r="TSB129" s="0"/>
      <c r="TSC129" s="0"/>
      <c r="TSD129" s="0"/>
      <c r="TSE129" s="0"/>
      <c r="TSF129" s="0"/>
      <c r="TSG129" s="0"/>
      <c r="TSH129" s="0"/>
      <c r="TSI129" s="0"/>
      <c r="TSJ129" s="0"/>
      <c r="TSK129" s="0"/>
      <c r="TSL129" s="0"/>
      <c r="TSM129" s="0"/>
      <c r="TSN129" s="0"/>
      <c r="TSO129" s="0"/>
      <c r="TSP129" s="0"/>
      <c r="TSQ129" s="0"/>
      <c r="TSR129" s="0"/>
      <c r="TSS129" s="0"/>
      <c r="TST129" s="0"/>
      <c r="TSU129" s="0"/>
      <c r="TSV129" s="0"/>
      <c r="TSW129" s="0"/>
      <c r="TSX129" s="0"/>
      <c r="TSY129" s="0"/>
      <c r="TSZ129" s="0"/>
      <c r="TTA129" s="0"/>
      <c r="TTB129" s="0"/>
      <c r="TTC129" s="0"/>
      <c r="TTD129" s="0"/>
      <c r="TTE129" s="0"/>
      <c r="TTF129" s="0"/>
      <c r="TTG129" s="0"/>
      <c r="TTH129" s="0"/>
      <c r="TTI129" s="0"/>
      <c r="TTJ129" s="0"/>
      <c r="TTK129" s="0"/>
      <c r="TTL129" s="0"/>
      <c r="TTM129" s="0"/>
      <c r="TTN129" s="0"/>
      <c r="TTO129" s="0"/>
      <c r="TTP129" s="0"/>
      <c r="TTQ129" s="0"/>
      <c r="TTR129" s="0"/>
      <c r="TTS129" s="0"/>
      <c r="TTT129" s="0"/>
      <c r="TTU129" s="0"/>
      <c r="TTV129" s="0"/>
      <c r="TTW129" s="0"/>
      <c r="TTX129" s="0"/>
      <c r="TTY129" s="0"/>
      <c r="TTZ129" s="0"/>
      <c r="TUA129" s="0"/>
      <c r="TUB129" s="0"/>
      <c r="TUC129" s="0"/>
      <c r="TUD129" s="0"/>
      <c r="TUE129" s="0"/>
      <c r="TUF129" s="0"/>
      <c r="TUG129" s="0"/>
      <c r="TUH129" s="0"/>
      <c r="TUI129" s="0"/>
      <c r="TUJ129" s="0"/>
      <c r="TUK129" s="0"/>
      <c r="TUL129" s="0"/>
      <c r="TUM129" s="0"/>
      <c r="TUN129" s="0"/>
      <c r="TUO129" s="0"/>
      <c r="TUP129" s="0"/>
      <c r="TUQ129" s="0"/>
      <c r="TUR129" s="0"/>
      <c r="TUS129" s="0"/>
      <c r="TUT129" s="0"/>
      <c r="TUU129" s="0"/>
      <c r="TUV129" s="0"/>
      <c r="TUW129" s="0"/>
      <c r="TUX129" s="0"/>
      <c r="TUY129" s="0"/>
      <c r="TUZ129" s="0"/>
      <c r="TVA129" s="0"/>
      <c r="TVB129" s="0"/>
      <c r="TVC129" s="0"/>
      <c r="TVD129" s="0"/>
      <c r="TVE129" s="0"/>
      <c r="TVF129" s="0"/>
      <c r="TVG129" s="0"/>
      <c r="TVH129" s="0"/>
      <c r="TVI129" s="0"/>
      <c r="TVJ129" s="0"/>
      <c r="TVK129" s="0"/>
      <c r="TVL129" s="0"/>
      <c r="TVM129" s="0"/>
      <c r="TVN129" s="0"/>
      <c r="TVO129" s="0"/>
      <c r="TVP129" s="0"/>
      <c r="TVQ129" s="0"/>
      <c r="TVR129" s="0"/>
      <c r="TVS129" s="0"/>
      <c r="TVT129" s="0"/>
      <c r="TVU129" s="0"/>
      <c r="TVV129" s="0"/>
      <c r="TVW129" s="0"/>
      <c r="TVX129" s="0"/>
      <c r="TVY129" s="0"/>
      <c r="TVZ129" s="0"/>
      <c r="TWA129" s="0"/>
      <c r="TWB129" s="0"/>
      <c r="TWC129" s="0"/>
      <c r="TWD129" s="0"/>
      <c r="TWE129" s="0"/>
      <c r="TWF129" s="0"/>
      <c r="TWG129" s="0"/>
      <c r="TWH129" s="0"/>
      <c r="TWI129" s="0"/>
      <c r="TWJ129" s="0"/>
      <c r="TWK129" s="0"/>
      <c r="TWL129" s="0"/>
      <c r="TWM129" s="0"/>
      <c r="TWN129" s="0"/>
      <c r="TWO129" s="0"/>
      <c r="TWP129" s="0"/>
      <c r="TWQ129" s="0"/>
      <c r="TWR129" s="0"/>
      <c r="TWS129" s="0"/>
      <c r="TWT129" s="0"/>
      <c r="TWU129" s="0"/>
      <c r="TWV129" s="0"/>
      <c r="TWW129" s="0"/>
      <c r="TWX129" s="0"/>
      <c r="TWY129" s="0"/>
      <c r="TWZ129" s="0"/>
      <c r="TXA129" s="0"/>
      <c r="TXB129" s="0"/>
      <c r="TXC129" s="0"/>
      <c r="TXD129" s="0"/>
      <c r="TXE129" s="0"/>
      <c r="TXF129" s="0"/>
      <c r="TXG129" s="0"/>
      <c r="TXH129" s="0"/>
      <c r="TXI129" s="0"/>
      <c r="TXJ129" s="0"/>
      <c r="TXK129" s="0"/>
      <c r="TXL129" s="0"/>
      <c r="TXM129" s="0"/>
      <c r="TXN129" s="0"/>
      <c r="TXO129" s="0"/>
      <c r="TXP129" s="0"/>
      <c r="TXQ129" s="0"/>
      <c r="TXR129" s="0"/>
      <c r="TXS129" s="0"/>
      <c r="TXT129" s="0"/>
      <c r="TXU129" s="0"/>
      <c r="TXV129" s="0"/>
      <c r="TXW129" s="0"/>
      <c r="TXX129" s="0"/>
      <c r="TXY129" s="0"/>
      <c r="TXZ129" s="0"/>
      <c r="TYA129" s="0"/>
      <c r="TYB129" s="0"/>
      <c r="TYC129" s="0"/>
      <c r="TYD129" s="0"/>
      <c r="TYE129" s="0"/>
      <c r="TYF129" s="0"/>
      <c r="TYG129" s="0"/>
      <c r="TYH129" s="0"/>
      <c r="TYI129" s="0"/>
      <c r="TYJ129" s="0"/>
      <c r="TYK129" s="0"/>
      <c r="TYL129" s="0"/>
      <c r="TYM129" s="0"/>
      <c r="TYN129" s="0"/>
      <c r="TYO129" s="0"/>
      <c r="TYP129" s="0"/>
      <c r="TYQ129" s="0"/>
      <c r="TYR129" s="0"/>
      <c r="TYS129" s="0"/>
      <c r="TYT129" s="0"/>
      <c r="TYU129" s="0"/>
      <c r="TYV129" s="0"/>
      <c r="TYW129" s="0"/>
      <c r="TYX129" s="0"/>
      <c r="TYY129" s="0"/>
      <c r="TYZ129" s="0"/>
      <c r="TZA129" s="0"/>
      <c r="TZB129" s="0"/>
      <c r="TZC129" s="0"/>
      <c r="TZD129" s="0"/>
      <c r="TZE129" s="0"/>
      <c r="TZF129" s="0"/>
      <c r="TZG129" s="0"/>
      <c r="TZH129" s="0"/>
      <c r="TZI129" s="0"/>
      <c r="TZJ129" s="0"/>
      <c r="TZK129" s="0"/>
      <c r="TZL129" s="0"/>
      <c r="TZM129" s="0"/>
      <c r="TZN129" s="0"/>
      <c r="TZO129" s="0"/>
      <c r="TZP129" s="0"/>
      <c r="TZQ129" s="0"/>
      <c r="TZR129" s="0"/>
      <c r="TZS129" s="0"/>
      <c r="TZT129" s="0"/>
      <c r="TZU129" s="0"/>
      <c r="TZV129" s="0"/>
      <c r="TZW129" s="0"/>
      <c r="TZX129" s="0"/>
      <c r="TZY129" s="0"/>
      <c r="TZZ129" s="0"/>
      <c r="UAA129" s="0"/>
      <c r="UAB129" s="0"/>
      <c r="UAC129" s="0"/>
      <c r="UAD129" s="0"/>
      <c r="UAE129" s="0"/>
      <c r="UAF129" s="0"/>
      <c r="UAG129" s="0"/>
      <c r="UAH129" s="0"/>
      <c r="UAI129" s="0"/>
      <c r="UAJ129" s="0"/>
      <c r="UAK129" s="0"/>
      <c r="UAL129" s="0"/>
      <c r="UAM129" s="0"/>
      <c r="UAN129" s="0"/>
      <c r="UAO129" s="0"/>
      <c r="UAP129" s="0"/>
      <c r="UAQ129" s="0"/>
      <c r="UAR129" s="0"/>
      <c r="UAS129" s="0"/>
      <c r="UAT129" s="0"/>
      <c r="UAU129" s="0"/>
      <c r="UAV129" s="0"/>
      <c r="UAW129" s="0"/>
      <c r="UAX129" s="0"/>
      <c r="UAY129" s="0"/>
      <c r="UAZ129" s="0"/>
      <c r="UBA129" s="0"/>
      <c r="UBB129" s="0"/>
      <c r="UBC129" s="0"/>
      <c r="UBD129" s="0"/>
      <c r="UBE129" s="0"/>
      <c r="UBF129" s="0"/>
      <c r="UBG129" s="0"/>
      <c r="UBH129" s="0"/>
      <c r="UBI129" s="0"/>
      <c r="UBJ129" s="0"/>
      <c r="UBK129" s="0"/>
      <c r="UBL129" s="0"/>
      <c r="UBM129" s="0"/>
      <c r="UBN129" s="0"/>
      <c r="UBO129" s="0"/>
      <c r="UBP129" s="0"/>
      <c r="UBQ129" s="0"/>
      <c r="UBR129" s="0"/>
      <c r="UBS129" s="0"/>
      <c r="UBT129" s="0"/>
      <c r="UBU129" s="0"/>
      <c r="UBV129" s="0"/>
      <c r="UBW129" s="0"/>
      <c r="UBX129" s="0"/>
      <c r="UBY129" s="0"/>
      <c r="UBZ129" s="0"/>
      <c r="UCA129" s="0"/>
      <c r="UCB129" s="0"/>
      <c r="UCC129" s="0"/>
      <c r="UCD129" s="0"/>
      <c r="UCE129" s="0"/>
      <c r="UCF129" s="0"/>
      <c r="UCG129" s="0"/>
      <c r="UCH129" s="0"/>
      <c r="UCI129" s="0"/>
      <c r="UCJ129" s="0"/>
      <c r="UCK129" s="0"/>
      <c r="UCL129" s="0"/>
      <c r="UCM129" s="0"/>
      <c r="UCN129" s="0"/>
      <c r="UCO129" s="0"/>
      <c r="UCP129" s="0"/>
      <c r="UCQ129" s="0"/>
      <c r="UCR129" s="0"/>
      <c r="UCS129" s="0"/>
      <c r="UCT129" s="0"/>
      <c r="UCU129" s="0"/>
      <c r="UCV129" s="0"/>
      <c r="UCW129" s="0"/>
      <c r="UCX129" s="0"/>
      <c r="UCY129" s="0"/>
      <c r="UCZ129" s="0"/>
      <c r="UDA129" s="0"/>
      <c r="UDB129" s="0"/>
      <c r="UDC129" s="0"/>
      <c r="UDD129" s="0"/>
      <c r="UDE129" s="0"/>
      <c r="UDF129" s="0"/>
      <c r="UDG129" s="0"/>
      <c r="UDH129" s="0"/>
      <c r="UDI129" s="0"/>
      <c r="UDJ129" s="0"/>
      <c r="UDK129" s="0"/>
      <c r="UDL129" s="0"/>
      <c r="UDM129" s="0"/>
      <c r="UDN129" s="0"/>
      <c r="UDO129" s="0"/>
      <c r="UDP129" s="0"/>
      <c r="UDQ129" s="0"/>
      <c r="UDR129" s="0"/>
      <c r="UDS129" s="0"/>
      <c r="UDT129" s="0"/>
      <c r="UDU129" s="0"/>
      <c r="UDV129" s="0"/>
      <c r="UDW129" s="0"/>
      <c r="UDX129" s="0"/>
      <c r="UDY129" s="0"/>
      <c r="UDZ129" s="0"/>
      <c r="UEA129" s="0"/>
      <c r="UEB129" s="0"/>
      <c r="UEC129" s="0"/>
      <c r="UED129" s="0"/>
      <c r="UEE129" s="0"/>
      <c r="UEF129" s="0"/>
      <c r="UEG129" s="0"/>
      <c r="UEH129" s="0"/>
      <c r="UEI129" s="0"/>
      <c r="UEJ129" s="0"/>
      <c r="UEK129" s="0"/>
      <c r="UEL129" s="0"/>
      <c r="UEM129" s="0"/>
      <c r="UEN129" s="0"/>
      <c r="UEO129" s="0"/>
      <c r="UEP129" s="0"/>
      <c r="UEQ129" s="0"/>
      <c r="UER129" s="0"/>
      <c r="UES129" s="0"/>
      <c r="UET129" s="0"/>
      <c r="UEU129" s="0"/>
      <c r="UEV129" s="0"/>
      <c r="UEW129" s="0"/>
      <c r="UEX129" s="0"/>
      <c r="UEY129" s="0"/>
      <c r="UEZ129" s="0"/>
      <c r="UFA129" s="0"/>
      <c r="UFB129" s="0"/>
      <c r="UFC129" s="0"/>
      <c r="UFD129" s="0"/>
      <c r="UFE129" s="0"/>
      <c r="UFF129" s="0"/>
      <c r="UFG129" s="0"/>
      <c r="UFH129" s="0"/>
      <c r="UFI129" s="0"/>
      <c r="UFJ129" s="0"/>
      <c r="UFK129" s="0"/>
      <c r="UFL129" s="0"/>
      <c r="UFM129" s="0"/>
      <c r="UFN129" s="0"/>
      <c r="UFO129" s="0"/>
      <c r="UFP129" s="0"/>
      <c r="UFQ129" s="0"/>
      <c r="UFR129" s="0"/>
      <c r="UFS129" s="0"/>
      <c r="UFT129" s="0"/>
      <c r="UFU129" s="0"/>
      <c r="UFV129" s="0"/>
      <c r="UFW129" s="0"/>
      <c r="UFX129" s="0"/>
      <c r="UFY129" s="0"/>
      <c r="UFZ129" s="0"/>
      <c r="UGA129" s="0"/>
      <c r="UGB129" s="0"/>
      <c r="UGC129" s="0"/>
      <c r="UGD129" s="0"/>
      <c r="UGE129" s="0"/>
      <c r="UGF129" s="0"/>
      <c r="UGG129" s="0"/>
      <c r="UGH129" s="0"/>
      <c r="UGI129" s="0"/>
      <c r="UGJ129" s="0"/>
      <c r="UGK129" s="0"/>
      <c r="UGL129" s="0"/>
      <c r="UGM129" s="0"/>
      <c r="UGN129" s="0"/>
      <c r="UGO129" s="0"/>
      <c r="UGP129" s="0"/>
      <c r="UGQ129" s="0"/>
      <c r="UGR129" s="0"/>
      <c r="UGS129" s="0"/>
      <c r="UGT129" s="0"/>
      <c r="UGU129" s="0"/>
      <c r="UGV129" s="0"/>
      <c r="UGW129" s="0"/>
      <c r="UGX129" s="0"/>
      <c r="UGY129" s="0"/>
      <c r="UGZ129" s="0"/>
      <c r="UHA129" s="0"/>
      <c r="UHB129" s="0"/>
      <c r="UHC129" s="0"/>
      <c r="UHD129" s="0"/>
      <c r="UHE129" s="0"/>
      <c r="UHF129" s="0"/>
      <c r="UHG129" s="0"/>
      <c r="UHH129" s="0"/>
      <c r="UHI129" s="0"/>
      <c r="UHJ129" s="0"/>
      <c r="UHK129" s="0"/>
      <c r="UHL129" s="0"/>
      <c r="UHM129" s="0"/>
      <c r="UHN129" s="0"/>
      <c r="UHO129" s="0"/>
      <c r="UHP129" s="0"/>
      <c r="UHQ129" s="0"/>
      <c r="UHR129" s="0"/>
      <c r="UHS129" s="0"/>
      <c r="UHT129" s="0"/>
      <c r="UHU129" s="0"/>
      <c r="UHV129" s="0"/>
      <c r="UHW129" s="0"/>
      <c r="UHX129" s="0"/>
      <c r="UHY129" s="0"/>
      <c r="UHZ129" s="0"/>
      <c r="UIA129" s="0"/>
      <c r="UIB129" s="0"/>
      <c r="UIC129" s="0"/>
      <c r="UID129" s="0"/>
      <c r="UIE129" s="0"/>
      <c r="UIF129" s="0"/>
      <c r="UIG129" s="0"/>
      <c r="UIH129" s="0"/>
      <c r="UII129" s="0"/>
      <c r="UIJ129" s="0"/>
      <c r="UIK129" s="0"/>
      <c r="UIL129" s="0"/>
      <c r="UIM129" s="0"/>
      <c r="UIN129" s="0"/>
      <c r="UIO129" s="0"/>
      <c r="UIP129" s="0"/>
      <c r="UIQ129" s="0"/>
      <c r="UIR129" s="0"/>
      <c r="UIS129" s="0"/>
      <c r="UIT129" s="0"/>
      <c r="UIU129" s="0"/>
      <c r="UIV129" s="0"/>
      <c r="UIW129" s="0"/>
      <c r="UIX129" s="0"/>
      <c r="UIY129" s="0"/>
      <c r="UIZ129" s="0"/>
      <c r="UJA129" s="0"/>
      <c r="UJB129" s="0"/>
      <c r="UJC129" s="0"/>
      <c r="UJD129" s="0"/>
      <c r="UJE129" s="0"/>
      <c r="UJF129" s="0"/>
      <c r="UJG129" s="0"/>
      <c r="UJH129" s="0"/>
      <c r="UJI129" s="0"/>
      <c r="UJJ129" s="0"/>
      <c r="UJK129" s="0"/>
      <c r="UJL129" s="0"/>
      <c r="UJM129" s="0"/>
      <c r="UJN129" s="0"/>
      <c r="UJO129" s="0"/>
      <c r="UJP129" s="0"/>
      <c r="UJQ129" s="0"/>
      <c r="UJR129" s="0"/>
      <c r="UJS129" s="0"/>
      <c r="UJT129" s="0"/>
      <c r="UJU129" s="0"/>
      <c r="UJV129" s="0"/>
      <c r="UJW129" s="0"/>
      <c r="UJX129" s="0"/>
      <c r="UJY129" s="0"/>
      <c r="UJZ129" s="0"/>
      <c r="UKA129" s="0"/>
      <c r="UKB129" s="0"/>
      <c r="UKC129" s="0"/>
      <c r="UKD129" s="0"/>
      <c r="UKE129" s="0"/>
      <c r="UKF129" s="0"/>
      <c r="UKG129" s="0"/>
      <c r="UKH129" s="0"/>
      <c r="UKI129" s="0"/>
      <c r="UKJ129" s="0"/>
      <c r="UKK129" s="0"/>
      <c r="UKL129" s="0"/>
      <c r="UKM129" s="0"/>
      <c r="UKN129" s="0"/>
      <c r="UKO129" s="0"/>
      <c r="UKP129" s="0"/>
      <c r="UKQ129" s="0"/>
      <c r="UKR129" s="0"/>
      <c r="UKS129" s="0"/>
      <c r="UKT129" s="0"/>
      <c r="UKU129" s="0"/>
      <c r="UKV129" s="0"/>
      <c r="UKW129" s="0"/>
      <c r="UKX129" s="0"/>
      <c r="UKY129" s="0"/>
      <c r="UKZ129" s="0"/>
      <c r="ULA129" s="0"/>
      <c r="ULB129" s="0"/>
      <c r="ULC129" s="0"/>
      <c r="ULD129" s="0"/>
      <c r="ULE129" s="0"/>
      <c r="ULF129" s="0"/>
      <c r="ULG129" s="0"/>
      <c r="ULH129" s="0"/>
      <c r="ULI129" s="0"/>
      <c r="ULJ129" s="0"/>
      <c r="ULK129" s="0"/>
      <c r="ULL129" s="0"/>
      <c r="ULM129" s="0"/>
      <c r="ULN129" s="0"/>
      <c r="ULO129" s="0"/>
      <c r="ULP129" s="0"/>
      <c r="ULQ129" s="0"/>
      <c r="ULR129" s="0"/>
      <c r="ULS129" s="0"/>
      <c r="ULT129" s="0"/>
      <c r="ULU129" s="0"/>
      <c r="ULV129" s="0"/>
      <c r="ULW129" s="0"/>
      <c r="ULX129" s="0"/>
      <c r="ULY129" s="0"/>
      <c r="ULZ129" s="0"/>
      <c r="UMA129" s="0"/>
      <c r="UMB129" s="0"/>
      <c r="UMC129" s="0"/>
      <c r="UMD129" s="0"/>
      <c r="UME129" s="0"/>
      <c r="UMF129" s="0"/>
      <c r="UMG129" s="0"/>
      <c r="UMH129" s="0"/>
      <c r="UMI129" s="0"/>
      <c r="UMJ129" s="0"/>
      <c r="UMK129" s="0"/>
      <c r="UML129" s="0"/>
      <c r="UMM129" s="0"/>
      <c r="UMN129" s="0"/>
      <c r="UMO129" s="0"/>
      <c r="UMP129" s="0"/>
      <c r="UMQ129" s="0"/>
      <c r="UMR129" s="0"/>
      <c r="UMS129" s="0"/>
      <c r="UMT129" s="0"/>
      <c r="UMU129" s="0"/>
      <c r="UMV129" s="0"/>
      <c r="UMW129" s="0"/>
      <c r="UMX129" s="0"/>
      <c r="UMY129" s="0"/>
      <c r="UMZ129" s="0"/>
      <c r="UNA129" s="0"/>
      <c r="UNB129" s="0"/>
      <c r="UNC129" s="0"/>
      <c r="UND129" s="0"/>
      <c r="UNE129" s="0"/>
      <c r="UNF129" s="0"/>
      <c r="UNG129" s="0"/>
      <c r="UNH129" s="0"/>
      <c r="UNI129" s="0"/>
      <c r="UNJ129" s="0"/>
      <c r="UNK129" s="0"/>
      <c r="UNL129" s="0"/>
      <c r="UNM129" s="0"/>
      <c r="UNN129" s="0"/>
      <c r="UNO129" s="0"/>
      <c r="UNP129" s="0"/>
      <c r="UNQ129" s="0"/>
      <c r="UNR129" s="0"/>
      <c r="UNS129" s="0"/>
      <c r="UNT129" s="0"/>
      <c r="UNU129" s="0"/>
      <c r="UNV129" s="0"/>
      <c r="UNW129" s="0"/>
      <c r="UNX129" s="0"/>
      <c r="UNY129" s="0"/>
      <c r="UNZ129" s="0"/>
      <c r="UOA129" s="0"/>
      <c r="UOB129" s="0"/>
      <c r="UOC129" s="0"/>
      <c r="UOD129" s="0"/>
      <c r="UOE129" s="0"/>
      <c r="UOF129" s="0"/>
      <c r="UOG129" s="0"/>
      <c r="UOH129" s="0"/>
      <c r="UOI129" s="0"/>
      <c r="UOJ129" s="0"/>
      <c r="UOK129" s="0"/>
      <c r="UOL129" s="0"/>
      <c r="UOM129" s="0"/>
      <c r="UON129" s="0"/>
      <c r="UOO129" s="0"/>
      <c r="UOP129" s="0"/>
      <c r="UOQ129" s="0"/>
      <c r="UOR129" s="0"/>
      <c r="UOS129" s="0"/>
      <c r="UOT129" s="0"/>
      <c r="UOU129" s="0"/>
      <c r="UOV129" s="0"/>
      <c r="UOW129" s="0"/>
      <c r="UOX129" s="0"/>
      <c r="UOY129" s="0"/>
      <c r="UOZ129" s="0"/>
      <c r="UPA129" s="0"/>
      <c r="UPB129" s="0"/>
      <c r="UPC129" s="0"/>
      <c r="UPD129" s="0"/>
      <c r="UPE129" s="0"/>
      <c r="UPF129" s="0"/>
      <c r="UPG129" s="0"/>
      <c r="UPH129" s="0"/>
      <c r="UPI129" s="0"/>
      <c r="UPJ129" s="0"/>
      <c r="UPK129" s="0"/>
      <c r="UPL129" s="0"/>
      <c r="UPM129" s="0"/>
      <c r="UPN129" s="0"/>
      <c r="UPO129" s="0"/>
      <c r="UPP129" s="0"/>
      <c r="UPQ129" s="0"/>
      <c r="UPR129" s="0"/>
      <c r="UPS129" s="0"/>
      <c r="UPT129" s="0"/>
      <c r="UPU129" s="0"/>
      <c r="UPV129" s="0"/>
      <c r="UPW129" s="0"/>
      <c r="UPX129" s="0"/>
      <c r="UPY129" s="0"/>
      <c r="UPZ129" s="0"/>
      <c r="UQA129" s="0"/>
      <c r="UQB129" s="0"/>
      <c r="UQC129" s="0"/>
      <c r="UQD129" s="0"/>
      <c r="UQE129" s="0"/>
      <c r="UQF129" s="0"/>
      <c r="UQG129" s="0"/>
      <c r="UQH129" s="0"/>
      <c r="UQI129" s="0"/>
      <c r="UQJ129" s="0"/>
      <c r="UQK129" s="0"/>
      <c r="UQL129" s="0"/>
      <c r="UQM129" s="0"/>
      <c r="UQN129" s="0"/>
      <c r="UQO129" s="0"/>
      <c r="UQP129" s="0"/>
      <c r="UQQ129" s="0"/>
      <c r="UQR129" s="0"/>
      <c r="UQS129" s="0"/>
      <c r="UQT129" s="0"/>
      <c r="UQU129" s="0"/>
      <c r="UQV129" s="0"/>
      <c r="UQW129" s="0"/>
      <c r="UQX129" s="0"/>
      <c r="UQY129" s="0"/>
      <c r="UQZ129" s="0"/>
      <c r="URA129" s="0"/>
      <c r="URB129" s="0"/>
      <c r="URC129" s="0"/>
      <c r="URD129" s="0"/>
      <c r="URE129" s="0"/>
      <c r="URF129" s="0"/>
      <c r="URG129" s="0"/>
      <c r="URH129" s="0"/>
      <c r="URI129" s="0"/>
      <c r="URJ129" s="0"/>
      <c r="URK129" s="0"/>
      <c r="URL129" s="0"/>
      <c r="URM129" s="0"/>
      <c r="URN129" s="0"/>
      <c r="URO129" s="0"/>
      <c r="URP129" s="0"/>
      <c r="URQ129" s="0"/>
      <c r="URR129" s="0"/>
      <c r="URS129" s="0"/>
      <c r="URT129" s="0"/>
      <c r="URU129" s="0"/>
      <c r="URV129" s="0"/>
      <c r="URW129" s="0"/>
      <c r="URX129" s="0"/>
      <c r="URY129" s="0"/>
      <c r="URZ129" s="0"/>
      <c r="USA129" s="0"/>
      <c r="USB129" s="0"/>
      <c r="USC129" s="0"/>
      <c r="USD129" s="0"/>
      <c r="USE129" s="0"/>
      <c r="USF129" s="0"/>
      <c r="USG129" s="0"/>
      <c r="USH129" s="0"/>
      <c r="USI129" s="0"/>
      <c r="USJ129" s="0"/>
      <c r="USK129" s="0"/>
      <c r="USL129" s="0"/>
      <c r="USM129" s="0"/>
      <c r="USN129" s="0"/>
      <c r="USO129" s="0"/>
      <c r="USP129" s="0"/>
      <c r="USQ129" s="0"/>
      <c r="USR129" s="0"/>
      <c r="USS129" s="0"/>
      <c r="UST129" s="0"/>
      <c r="USU129" s="0"/>
      <c r="USV129" s="0"/>
      <c r="USW129" s="0"/>
      <c r="USX129" s="0"/>
      <c r="USY129" s="0"/>
      <c r="USZ129" s="0"/>
      <c r="UTA129" s="0"/>
      <c r="UTB129" s="0"/>
      <c r="UTC129" s="0"/>
      <c r="UTD129" s="0"/>
      <c r="UTE129" s="0"/>
      <c r="UTF129" s="0"/>
      <c r="UTG129" s="0"/>
      <c r="UTH129" s="0"/>
      <c r="UTI129" s="0"/>
      <c r="UTJ129" s="0"/>
      <c r="UTK129" s="0"/>
      <c r="UTL129" s="0"/>
      <c r="UTM129" s="0"/>
      <c r="UTN129" s="0"/>
      <c r="UTO129" s="0"/>
      <c r="UTP129" s="0"/>
      <c r="UTQ129" s="0"/>
      <c r="UTR129" s="0"/>
      <c r="UTS129" s="0"/>
      <c r="UTT129" s="0"/>
      <c r="UTU129" s="0"/>
      <c r="UTV129" s="0"/>
      <c r="UTW129" s="0"/>
      <c r="UTX129" s="0"/>
      <c r="UTY129" s="0"/>
      <c r="UTZ129" s="0"/>
      <c r="UUA129" s="0"/>
      <c r="UUB129" s="0"/>
      <c r="UUC129" s="0"/>
      <c r="UUD129" s="0"/>
      <c r="UUE129" s="0"/>
      <c r="UUF129" s="0"/>
      <c r="UUG129" s="0"/>
      <c r="UUH129" s="0"/>
      <c r="UUI129" s="0"/>
      <c r="UUJ129" s="0"/>
      <c r="UUK129" s="0"/>
      <c r="UUL129" s="0"/>
      <c r="UUM129" s="0"/>
      <c r="UUN129" s="0"/>
      <c r="UUO129" s="0"/>
      <c r="UUP129" s="0"/>
      <c r="UUQ129" s="0"/>
      <c r="UUR129" s="0"/>
      <c r="UUS129" s="0"/>
      <c r="UUT129" s="0"/>
      <c r="UUU129" s="0"/>
      <c r="UUV129" s="0"/>
      <c r="UUW129" s="0"/>
      <c r="UUX129" s="0"/>
      <c r="UUY129" s="0"/>
      <c r="UUZ129" s="0"/>
      <c r="UVA129" s="0"/>
      <c r="UVB129" s="0"/>
      <c r="UVC129" s="0"/>
      <c r="UVD129" s="0"/>
      <c r="UVE129" s="0"/>
      <c r="UVF129" s="0"/>
      <c r="UVG129" s="0"/>
      <c r="UVH129" s="0"/>
      <c r="UVI129" s="0"/>
      <c r="UVJ129" s="0"/>
      <c r="UVK129" s="0"/>
      <c r="UVL129" s="0"/>
      <c r="UVM129" s="0"/>
      <c r="UVN129" s="0"/>
      <c r="UVO129" s="0"/>
      <c r="UVP129" s="0"/>
      <c r="UVQ129" s="0"/>
      <c r="UVR129" s="0"/>
      <c r="UVS129" s="0"/>
      <c r="UVT129" s="0"/>
      <c r="UVU129" s="0"/>
      <c r="UVV129" s="0"/>
      <c r="UVW129" s="0"/>
      <c r="UVX129" s="0"/>
      <c r="UVY129" s="0"/>
      <c r="UVZ129" s="0"/>
      <c r="UWA129" s="0"/>
      <c r="UWB129" s="0"/>
      <c r="UWC129" s="0"/>
      <c r="UWD129" s="0"/>
      <c r="UWE129" s="0"/>
      <c r="UWF129" s="0"/>
      <c r="UWG129" s="0"/>
      <c r="UWH129" s="0"/>
      <c r="UWI129" s="0"/>
      <c r="UWJ129" s="0"/>
      <c r="UWK129" s="0"/>
      <c r="UWL129" s="0"/>
      <c r="UWM129" s="0"/>
      <c r="UWN129" s="0"/>
      <c r="UWO129" s="0"/>
      <c r="UWP129" s="0"/>
      <c r="UWQ129" s="0"/>
      <c r="UWR129" s="0"/>
      <c r="UWS129" s="0"/>
      <c r="UWT129" s="0"/>
      <c r="UWU129" s="0"/>
      <c r="UWV129" s="0"/>
      <c r="UWW129" s="0"/>
      <c r="UWX129" s="0"/>
      <c r="UWY129" s="0"/>
      <c r="UWZ129" s="0"/>
      <c r="UXA129" s="0"/>
      <c r="UXB129" s="0"/>
      <c r="UXC129" s="0"/>
      <c r="UXD129" s="0"/>
      <c r="UXE129" s="0"/>
      <c r="UXF129" s="0"/>
      <c r="UXG129" s="0"/>
      <c r="UXH129" s="0"/>
      <c r="UXI129" s="0"/>
      <c r="UXJ129" s="0"/>
      <c r="UXK129" s="0"/>
      <c r="UXL129" s="0"/>
      <c r="UXM129" s="0"/>
      <c r="UXN129" s="0"/>
      <c r="UXO129" s="0"/>
      <c r="UXP129" s="0"/>
      <c r="UXQ129" s="0"/>
      <c r="UXR129" s="0"/>
      <c r="UXS129" s="0"/>
      <c r="UXT129" s="0"/>
      <c r="UXU129" s="0"/>
      <c r="UXV129" s="0"/>
      <c r="UXW129" s="0"/>
      <c r="UXX129" s="0"/>
      <c r="UXY129" s="0"/>
      <c r="UXZ129" s="0"/>
      <c r="UYA129" s="0"/>
      <c r="UYB129" s="0"/>
      <c r="UYC129" s="0"/>
      <c r="UYD129" s="0"/>
      <c r="UYE129" s="0"/>
      <c r="UYF129" s="0"/>
      <c r="UYG129" s="0"/>
      <c r="UYH129" s="0"/>
      <c r="UYI129" s="0"/>
      <c r="UYJ129" s="0"/>
      <c r="UYK129" s="0"/>
      <c r="UYL129" s="0"/>
      <c r="UYM129" s="0"/>
      <c r="UYN129" s="0"/>
      <c r="UYO129" s="0"/>
      <c r="UYP129" s="0"/>
      <c r="UYQ129" s="0"/>
      <c r="UYR129" s="0"/>
      <c r="UYS129" s="0"/>
      <c r="UYT129" s="0"/>
      <c r="UYU129" s="0"/>
      <c r="UYV129" s="0"/>
      <c r="UYW129" s="0"/>
      <c r="UYX129" s="0"/>
      <c r="UYY129" s="0"/>
      <c r="UYZ129" s="0"/>
      <c r="UZA129" s="0"/>
      <c r="UZB129" s="0"/>
      <c r="UZC129" s="0"/>
      <c r="UZD129" s="0"/>
      <c r="UZE129" s="0"/>
      <c r="UZF129" s="0"/>
      <c r="UZG129" s="0"/>
      <c r="UZH129" s="0"/>
      <c r="UZI129" s="0"/>
      <c r="UZJ129" s="0"/>
      <c r="UZK129" s="0"/>
      <c r="UZL129" s="0"/>
      <c r="UZM129" s="0"/>
      <c r="UZN129" s="0"/>
      <c r="UZO129" s="0"/>
      <c r="UZP129" s="0"/>
      <c r="UZQ129" s="0"/>
      <c r="UZR129" s="0"/>
      <c r="UZS129" s="0"/>
      <c r="UZT129" s="0"/>
      <c r="UZU129" s="0"/>
      <c r="UZV129" s="0"/>
      <c r="UZW129" s="0"/>
      <c r="UZX129" s="0"/>
      <c r="UZY129" s="0"/>
      <c r="UZZ129" s="0"/>
      <c r="VAA129" s="0"/>
      <c r="VAB129" s="0"/>
      <c r="VAC129" s="0"/>
      <c r="VAD129" s="0"/>
      <c r="VAE129" s="0"/>
      <c r="VAF129" s="0"/>
      <c r="VAG129" s="0"/>
      <c r="VAH129" s="0"/>
      <c r="VAI129" s="0"/>
      <c r="VAJ129" s="0"/>
      <c r="VAK129" s="0"/>
      <c r="VAL129" s="0"/>
      <c r="VAM129" s="0"/>
      <c r="VAN129" s="0"/>
      <c r="VAO129" s="0"/>
      <c r="VAP129" s="0"/>
      <c r="VAQ129" s="0"/>
      <c r="VAR129" s="0"/>
      <c r="VAS129" s="0"/>
      <c r="VAT129" s="0"/>
      <c r="VAU129" s="0"/>
      <c r="VAV129" s="0"/>
      <c r="VAW129" s="0"/>
      <c r="VAX129" s="0"/>
      <c r="VAY129" s="0"/>
      <c r="VAZ129" s="0"/>
      <c r="VBA129" s="0"/>
      <c r="VBB129" s="0"/>
      <c r="VBC129" s="0"/>
      <c r="VBD129" s="0"/>
      <c r="VBE129" s="0"/>
      <c r="VBF129" s="0"/>
      <c r="VBG129" s="0"/>
      <c r="VBH129" s="0"/>
      <c r="VBI129" s="0"/>
      <c r="VBJ129" s="0"/>
      <c r="VBK129" s="0"/>
      <c r="VBL129" s="0"/>
      <c r="VBM129" s="0"/>
      <c r="VBN129" s="0"/>
      <c r="VBO129" s="0"/>
      <c r="VBP129" s="0"/>
      <c r="VBQ129" s="0"/>
      <c r="VBR129" s="0"/>
      <c r="VBS129" s="0"/>
      <c r="VBT129" s="0"/>
      <c r="VBU129" s="0"/>
      <c r="VBV129" s="0"/>
      <c r="VBW129" s="0"/>
      <c r="VBX129" s="0"/>
      <c r="VBY129" s="0"/>
      <c r="VBZ129" s="0"/>
      <c r="VCA129" s="0"/>
      <c r="VCB129" s="0"/>
      <c r="VCC129" s="0"/>
      <c r="VCD129" s="0"/>
      <c r="VCE129" s="0"/>
      <c r="VCF129" s="0"/>
      <c r="VCG129" s="0"/>
      <c r="VCH129" s="0"/>
      <c r="VCI129" s="0"/>
      <c r="VCJ129" s="0"/>
      <c r="VCK129" s="0"/>
      <c r="VCL129" s="0"/>
      <c r="VCM129" s="0"/>
      <c r="VCN129" s="0"/>
      <c r="VCO129" s="0"/>
      <c r="VCP129" s="0"/>
      <c r="VCQ129" s="0"/>
      <c r="VCR129" s="0"/>
      <c r="VCS129" s="0"/>
      <c r="VCT129" s="0"/>
      <c r="VCU129" s="0"/>
      <c r="VCV129" s="0"/>
      <c r="VCW129" s="0"/>
      <c r="VCX129" s="0"/>
      <c r="VCY129" s="0"/>
      <c r="VCZ129" s="0"/>
      <c r="VDA129" s="0"/>
      <c r="VDB129" s="0"/>
      <c r="VDC129" s="0"/>
      <c r="VDD129" s="0"/>
      <c r="VDE129" s="0"/>
      <c r="VDF129" s="0"/>
      <c r="VDG129" s="0"/>
      <c r="VDH129" s="0"/>
      <c r="VDI129" s="0"/>
      <c r="VDJ129" s="0"/>
      <c r="VDK129" s="0"/>
      <c r="VDL129" s="0"/>
      <c r="VDM129" s="0"/>
      <c r="VDN129" s="0"/>
      <c r="VDO129" s="0"/>
      <c r="VDP129" s="0"/>
      <c r="VDQ129" s="0"/>
      <c r="VDR129" s="0"/>
      <c r="VDS129" s="0"/>
      <c r="VDT129" s="0"/>
      <c r="VDU129" s="0"/>
      <c r="VDV129" s="0"/>
      <c r="VDW129" s="0"/>
      <c r="VDX129" s="0"/>
      <c r="VDY129" s="0"/>
      <c r="VDZ129" s="0"/>
      <c r="VEA129" s="0"/>
      <c r="VEB129" s="0"/>
      <c r="VEC129" s="0"/>
      <c r="VED129" s="0"/>
      <c r="VEE129" s="0"/>
      <c r="VEF129" s="0"/>
      <c r="VEG129" s="0"/>
      <c r="VEH129" s="0"/>
      <c r="VEI129" s="0"/>
      <c r="VEJ129" s="0"/>
      <c r="VEK129" s="0"/>
      <c r="VEL129" s="0"/>
      <c r="VEM129" s="0"/>
      <c r="VEN129" s="0"/>
      <c r="VEO129" s="0"/>
      <c r="VEP129" s="0"/>
      <c r="VEQ129" s="0"/>
      <c r="VER129" s="0"/>
      <c r="VES129" s="0"/>
      <c r="VET129" s="0"/>
      <c r="VEU129" s="0"/>
      <c r="VEV129" s="0"/>
      <c r="VEW129" s="0"/>
      <c r="VEX129" s="0"/>
      <c r="VEY129" s="0"/>
      <c r="VEZ129" s="0"/>
      <c r="VFA129" s="0"/>
      <c r="VFB129" s="0"/>
      <c r="VFC129" s="0"/>
      <c r="VFD129" s="0"/>
      <c r="VFE129" s="0"/>
      <c r="VFF129" s="0"/>
      <c r="VFG129" s="0"/>
      <c r="VFH129" s="0"/>
      <c r="VFI129" s="0"/>
      <c r="VFJ129" s="0"/>
      <c r="VFK129" s="0"/>
      <c r="VFL129" s="0"/>
      <c r="VFM129" s="0"/>
      <c r="VFN129" s="0"/>
      <c r="VFO129" s="0"/>
      <c r="VFP129" s="0"/>
      <c r="VFQ129" s="0"/>
      <c r="VFR129" s="0"/>
      <c r="VFS129" s="0"/>
      <c r="VFT129" s="0"/>
      <c r="VFU129" s="0"/>
      <c r="VFV129" s="0"/>
      <c r="VFW129" s="0"/>
      <c r="VFX129" s="0"/>
      <c r="VFY129" s="0"/>
      <c r="VFZ129" s="0"/>
      <c r="VGA129" s="0"/>
      <c r="VGB129" s="0"/>
      <c r="VGC129" s="0"/>
      <c r="VGD129" s="0"/>
      <c r="VGE129" s="0"/>
      <c r="VGF129" s="0"/>
      <c r="VGG129" s="0"/>
      <c r="VGH129" s="0"/>
      <c r="VGI129" s="0"/>
      <c r="VGJ129" s="0"/>
      <c r="VGK129" s="0"/>
      <c r="VGL129" s="0"/>
      <c r="VGM129" s="0"/>
      <c r="VGN129" s="0"/>
      <c r="VGO129" s="0"/>
      <c r="VGP129" s="0"/>
      <c r="VGQ129" s="0"/>
      <c r="VGR129" s="0"/>
      <c r="VGS129" s="0"/>
      <c r="VGT129" s="0"/>
      <c r="VGU129" s="0"/>
      <c r="VGV129" s="0"/>
      <c r="VGW129" s="0"/>
      <c r="VGX129" s="0"/>
      <c r="VGY129" s="0"/>
      <c r="VGZ129" s="0"/>
      <c r="VHA129" s="0"/>
      <c r="VHB129" s="0"/>
      <c r="VHC129" s="0"/>
      <c r="VHD129" s="0"/>
      <c r="VHE129" s="0"/>
      <c r="VHF129" s="0"/>
      <c r="VHG129" s="0"/>
      <c r="VHH129" s="0"/>
      <c r="VHI129" s="0"/>
      <c r="VHJ129" s="0"/>
      <c r="VHK129" s="0"/>
      <c r="VHL129" s="0"/>
      <c r="VHM129" s="0"/>
      <c r="VHN129" s="0"/>
      <c r="VHO129" s="0"/>
      <c r="VHP129" s="0"/>
      <c r="VHQ129" s="0"/>
      <c r="VHR129" s="0"/>
      <c r="VHS129" s="0"/>
      <c r="VHT129" s="0"/>
      <c r="VHU129" s="0"/>
      <c r="VHV129" s="0"/>
      <c r="VHW129" s="0"/>
      <c r="VHX129" s="0"/>
      <c r="VHY129" s="0"/>
      <c r="VHZ129" s="0"/>
      <c r="VIA129" s="0"/>
      <c r="VIB129" s="0"/>
      <c r="VIC129" s="0"/>
      <c r="VID129" s="0"/>
      <c r="VIE129" s="0"/>
      <c r="VIF129" s="0"/>
      <c r="VIG129" s="0"/>
      <c r="VIH129" s="0"/>
      <c r="VII129" s="0"/>
      <c r="VIJ129" s="0"/>
      <c r="VIK129" s="0"/>
      <c r="VIL129" s="0"/>
      <c r="VIM129" s="0"/>
      <c r="VIN129" s="0"/>
      <c r="VIO129" s="0"/>
      <c r="VIP129" s="0"/>
      <c r="VIQ129" s="0"/>
      <c r="VIR129" s="0"/>
      <c r="VIS129" s="0"/>
      <c r="VIT129" s="0"/>
      <c r="VIU129" s="0"/>
      <c r="VIV129" s="0"/>
      <c r="VIW129" s="0"/>
      <c r="VIX129" s="0"/>
      <c r="VIY129" s="0"/>
      <c r="VIZ129" s="0"/>
      <c r="VJA129" s="0"/>
      <c r="VJB129" s="0"/>
      <c r="VJC129" s="0"/>
      <c r="VJD129" s="0"/>
      <c r="VJE129" s="0"/>
      <c r="VJF129" s="0"/>
      <c r="VJG129" s="0"/>
      <c r="VJH129" s="0"/>
      <c r="VJI129" s="0"/>
      <c r="VJJ129" s="0"/>
      <c r="VJK129" s="0"/>
      <c r="VJL129" s="0"/>
      <c r="VJM129" s="0"/>
      <c r="VJN129" s="0"/>
      <c r="VJO129" s="0"/>
      <c r="VJP129" s="0"/>
      <c r="VJQ129" s="0"/>
      <c r="VJR129" s="0"/>
      <c r="VJS129" s="0"/>
      <c r="VJT129" s="0"/>
      <c r="VJU129" s="0"/>
      <c r="VJV129" s="0"/>
      <c r="VJW129" s="0"/>
      <c r="VJX129" s="0"/>
      <c r="VJY129" s="0"/>
      <c r="VJZ129" s="0"/>
      <c r="VKA129" s="0"/>
      <c r="VKB129" s="0"/>
      <c r="VKC129" s="0"/>
      <c r="VKD129" s="0"/>
      <c r="VKE129" s="0"/>
      <c r="VKF129" s="0"/>
      <c r="VKG129" s="0"/>
      <c r="VKH129" s="0"/>
      <c r="VKI129" s="0"/>
      <c r="VKJ129" s="0"/>
      <c r="VKK129" s="0"/>
      <c r="VKL129" s="0"/>
      <c r="VKM129" s="0"/>
      <c r="VKN129" s="0"/>
      <c r="VKO129" s="0"/>
      <c r="VKP129" s="0"/>
      <c r="VKQ129" s="0"/>
      <c r="VKR129" s="0"/>
      <c r="VKS129" s="0"/>
      <c r="VKT129" s="0"/>
      <c r="VKU129" s="0"/>
      <c r="VKV129" s="0"/>
      <c r="VKW129" s="0"/>
      <c r="VKX129" s="0"/>
      <c r="VKY129" s="0"/>
      <c r="VKZ129" s="0"/>
      <c r="VLA129" s="0"/>
      <c r="VLB129" s="0"/>
      <c r="VLC129" s="0"/>
      <c r="VLD129" s="0"/>
      <c r="VLE129" s="0"/>
      <c r="VLF129" s="0"/>
      <c r="VLG129" s="0"/>
      <c r="VLH129" s="0"/>
      <c r="VLI129" s="0"/>
      <c r="VLJ129" s="0"/>
      <c r="VLK129" s="0"/>
      <c r="VLL129" s="0"/>
      <c r="VLM129" s="0"/>
      <c r="VLN129" s="0"/>
      <c r="VLO129" s="0"/>
      <c r="VLP129" s="0"/>
      <c r="VLQ129" s="0"/>
      <c r="VLR129" s="0"/>
      <c r="VLS129" s="0"/>
      <c r="VLT129" s="0"/>
      <c r="VLU129" s="0"/>
      <c r="VLV129" s="0"/>
      <c r="VLW129" s="0"/>
      <c r="VLX129" s="0"/>
      <c r="VLY129" s="0"/>
      <c r="VLZ129" s="0"/>
      <c r="VMA129" s="0"/>
      <c r="VMB129" s="0"/>
      <c r="VMC129" s="0"/>
      <c r="VMD129" s="0"/>
      <c r="VME129" s="0"/>
      <c r="VMF129" s="0"/>
      <c r="VMG129" s="0"/>
      <c r="VMH129" s="0"/>
      <c r="VMI129" s="0"/>
      <c r="VMJ129" s="0"/>
      <c r="VMK129" s="0"/>
      <c r="VML129" s="0"/>
      <c r="VMM129" s="0"/>
      <c r="VMN129" s="0"/>
      <c r="VMO129" s="0"/>
      <c r="VMP129" s="0"/>
      <c r="VMQ129" s="0"/>
      <c r="VMR129" s="0"/>
      <c r="VMS129" s="0"/>
      <c r="VMT129" s="0"/>
      <c r="VMU129" s="0"/>
      <c r="VMV129" s="0"/>
      <c r="VMW129" s="0"/>
      <c r="VMX129" s="0"/>
      <c r="VMY129" s="0"/>
      <c r="VMZ129" s="0"/>
      <c r="VNA129" s="0"/>
      <c r="VNB129" s="0"/>
      <c r="VNC129" s="0"/>
      <c r="VND129" s="0"/>
      <c r="VNE129" s="0"/>
      <c r="VNF129" s="0"/>
      <c r="VNG129" s="0"/>
      <c r="VNH129" s="0"/>
      <c r="VNI129" s="0"/>
      <c r="VNJ129" s="0"/>
      <c r="VNK129" s="0"/>
      <c r="VNL129" s="0"/>
      <c r="VNM129" s="0"/>
      <c r="VNN129" s="0"/>
      <c r="VNO129" s="0"/>
      <c r="VNP129" s="0"/>
      <c r="VNQ129" s="0"/>
      <c r="VNR129" s="0"/>
      <c r="VNS129" s="0"/>
      <c r="VNT129" s="0"/>
      <c r="VNU129" s="0"/>
      <c r="VNV129" s="0"/>
      <c r="VNW129" s="0"/>
      <c r="VNX129" s="0"/>
      <c r="VNY129" s="0"/>
      <c r="VNZ129" s="0"/>
      <c r="VOA129" s="0"/>
      <c r="VOB129" s="0"/>
      <c r="VOC129" s="0"/>
      <c r="VOD129" s="0"/>
      <c r="VOE129" s="0"/>
      <c r="VOF129" s="0"/>
      <c r="VOG129" s="0"/>
      <c r="VOH129" s="0"/>
      <c r="VOI129" s="0"/>
      <c r="VOJ129" s="0"/>
      <c r="VOK129" s="0"/>
      <c r="VOL129" s="0"/>
      <c r="VOM129" s="0"/>
      <c r="VON129" s="0"/>
      <c r="VOO129" s="0"/>
      <c r="VOP129" s="0"/>
      <c r="VOQ129" s="0"/>
      <c r="VOR129" s="0"/>
      <c r="VOS129" s="0"/>
      <c r="VOT129" s="0"/>
      <c r="VOU129" s="0"/>
      <c r="VOV129" s="0"/>
      <c r="VOW129" s="0"/>
      <c r="VOX129" s="0"/>
      <c r="VOY129" s="0"/>
      <c r="VOZ129" s="0"/>
      <c r="VPA129" s="0"/>
      <c r="VPB129" s="0"/>
      <c r="VPC129" s="0"/>
      <c r="VPD129" s="0"/>
      <c r="VPE129" s="0"/>
      <c r="VPF129" s="0"/>
      <c r="VPG129" s="0"/>
      <c r="VPH129" s="0"/>
      <c r="VPI129" s="0"/>
      <c r="VPJ129" s="0"/>
      <c r="VPK129" s="0"/>
      <c r="VPL129" s="0"/>
      <c r="VPM129" s="0"/>
      <c r="VPN129" s="0"/>
      <c r="VPO129" s="0"/>
      <c r="VPP129" s="0"/>
      <c r="VPQ129" s="0"/>
      <c r="VPR129" s="0"/>
      <c r="VPS129" s="0"/>
      <c r="VPT129" s="0"/>
      <c r="VPU129" s="0"/>
      <c r="VPV129" s="0"/>
      <c r="VPW129" s="0"/>
      <c r="VPX129" s="0"/>
      <c r="VPY129" s="0"/>
      <c r="VPZ129" s="0"/>
      <c r="VQA129" s="0"/>
      <c r="VQB129" s="0"/>
      <c r="VQC129" s="0"/>
      <c r="VQD129" s="0"/>
      <c r="VQE129" s="0"/>
      <c r="VQF129" s="0"/>
      <c r="VQG129" s="0"/>
      <c r="VQH129" s="0"/>
      <c r="VQI129" s="0"/>
      <c r="VQJ129" s="0"/>
      <c r="VQK129" s="0"/>
      <c r="VQL129" s="0"/>
      <c r="VQM129" s="0"/>
      <c r="VQN129" s="0"/>
      <c r="VQO129" s="0"/>
      <c r="VQP129" s="0"/>
      <c r="VQQ129" s="0"/>
      <c r="VQR129" s="0"/>
      <c r="VQS129" s="0"/>
      <c r="VQT129" s="0"/>
      <c r="VQU129" s="0"/>
      <c r="VQV129" s="0"/>
      <c r="VQW129" s="0"/>
      <c r="VQX129" s="0"/>
      <c r="VQY129" s="0"/>
      <c r="VQZ129" s="0"/>
      <c r="VRA129" s="0"/>
      <c r="VRB129" s="0"/>
      <c r="VRC129" s="0"/>
      <c r="VRD129" s="0"/>
      <c r="VRE129" s="0"/>
      <c r="VRF129" s="0"/>
      <c r="VRG129" s="0"/>
      <c r="VRH129" s="0"/>
      <c r="VRI129" s="0"/>
      <c r="VRJ129" s="0"/>
      <c r="VRK129" s="0"/>
      <c r="VRL129" s="0"/>
      <c r="VRM129" s="0"/>
      <c r="VRN129" s="0"/>
      <c r="VRO129" s="0"/>
      <c r="VRP129" s="0"/>
      <c r="VRQ129" s="0"/>
      <c r="VRR129" s="0"/>
      <c r="VRS129" s="0"/>
      <c r="VRT129" s="0"/>
      <c r="VRU129" s="0"/>
      <c r="VRV129" s="0"/>
      <c r="VRW129" s="0"/>
      <c r="VRX129" s="0"/>
      <c r="VRY129" s="0"/>
      <c r="VRZ129" s="0"/>
      <c r="VSA129" s="0"/>
      <c r="VSB129" s="0"/>
      <c r="VSC129" s="0"/>
      <c r="VSD129" s="0"/>
      <c r="VSE129" s="0"/>
      <c r="VSF129" s="0"/>
      <c r="VSG129" s="0"/>
      <c r="VSH129" s="0"/>
      <c r="VSI129" s="0"/>
      <c r="VSJ129" s="0"/>
      <c r="VSK129" s="0"/>
      <c r="VSL129" s="0"/>
      <c r="VSM129" s="0"/>
      <c r="VSN129" s="0"/>
      <c r="VSO129" s="0"/>
      <c r="VSP129" s="0"/>
      <c r="VSQ129" s="0"/>
      <c r="VSR129" s="0"/>
      <c r="VSS129" s="0"/>
      <c r="VST129" s="0"/>
      <c r="VSU129" s="0"/>
      <c r="VSV129" s="0"/>
      <c r="VSW129" s="0"/>
      <c r="VSX129" s="0"/>
      <c r="VSY129" s="0"/>
      <c r="VSZ129" s="0"/>
      <c r="VTA129" s="0"/>
      <c r="VTB129" s="0"/>
      <c r="VTC129" s="0"/>
      <c r="VTD129" s="0"/>
      <c r="VTE129" s="0"/>
      <c r="VTF129" s="0"/>
      <c r="VTG129" s="0"/>
      <c r="VTH129" s="0"/>
      <c r="VTI129" s="0"/>
      <c r="VTJ129" s="0"/>
      <c r="VTK129" s="0"/>
      <c r="VTL129" s="0"/>
      <c r="VTM129" s="0"/>
      <c r="VTN129" s="0"/>
      <c r="VTO129" s="0"/>
      <c r="VTP129" s="0"/>
      <c r="VTQ129" s="0"/>
      <c r="VTR129" s="0"/>
      <c r="VTS129" s="0"/>
      <c r="VTT129" s="0"/>
      <c r="VTU129" s="0"/>
      <c r="VTV129" s="0"/>
      <c r="VTW129" s="0"/>
      <c r="VTX129" s="0"/>
      <c r="VTY129" s="0"/>
      <c r="VTZ129" s="0"/>
      <c r="VUA129" s="0"/>
      <c r="VUB129" s="0"/>
      <c r="VUC129" s="0"/>
      <c r="VUD129" s="0"/>
      <c r="VUE129" s="0"/>
      <c r="VUF129" s="0"/>
      <c r="VUG129" s="0"/>
      <c r="VUH129" s="0"/>
      <c r="VUI129" s="0"/>
      <c r="VUJ129" s="0"/>
      <c r="VUK129" s="0"/>
      <c r="VUL129" s="0"/>
      <c r="VUM129" s="0"/>
      <c r="VUN129" s="0"/>
      <c r="VUO129" s="0"/>
      <c r="VUP129" s="0"/>
      <c r="VUQ129" s="0"/>
      <c r="VUR129" s="0"/>
      <c r="VUS129" s="0"/>
      <c r="VUT129" s="0"/>
      <c r="VUU129" s="0"/>
      <c r="VUV129" s="0"/>
      <c r="VUW129" s="0"/>
      <c r="VUX129" s="0"/>
      <c r="VUY129" s="0"/>
      <c r="VUZ129" s="0"/>
      <c r="VVA129" s="0"/>
      <c r="VVB129" s="0"/>
      <c r="VVC129" s="0"/>
      <c r="VVD129" s="0"/>
      <c r="VVE129" s="0"/>
      <c r="VVF129" s="0"/>
      <c r="VVG129" s="0"/>
      <c r="VVH129" s="0"/>
      <c r="VVI129" s="0"/>
      <c r="VVJ129" s="0"/>
      <c r="VVK129" s="0"/>
      <c r="VVL129" s="0"/>
      <c r="VVM129" s="0"/>
      <c r="VVN129" s="0"/>
      <c r="VVO129" s="0"/>
      <c r="VVP129" s="0"/>
      <c r="VVQ129" s="0"/>
      <c r="VVR129" s="0"/>
      <c r="VVS129" s="0"/>
      <c r="VVT129" s="0"/>
      <c r="VVU129" s="0"/>
      <c r="VVV129" s="0"/>
      <c r="VVW129" s="0"/>
      <c r="VVX129" s="0"/>
      <c r="VVY129" s="0"/>
      <c r="VVZ129" s="0"/>
      <c r="VWA129" s="0"/>
      <c r="VWB129" s="0"/>
      <c r="VWC129" s="0"/>
      <c r="VWD129" s="0"/>
      <c r="VWE129" s="0"/>
      <c r="VWF129" s="0"/>
      <c r="VWG129" s="0"/>
      <c r="VWH129" s="0"/>
      <c r="VWI129" s="0"/>
      <c r="VWJ129" s="0"/>
      <c r="VWK129" s="0"/>
      <c r="VWL129" s="0"/>
      <c r="VWM129" s="0"/>
      <c r="VWN129" s="0"/>
      <c r="VWO129" s="0"/>
      <c r="VWP129" s="0"/>
      <c r="VWQ129" s="0"/>
      <c r="VWR129" s="0"/>
      <c r="VWS129" s="0"/>
      <c r="VWT129" s="0"/>
      <c r="VWU129" s="0"/>
      <c r="VWV129" s="0"/>
      <c r="VWW129" s="0"/>
      <c r="VWX129" s="0"/>
      <c r="VWY129" s="0"/>
      <c r="VWZ129" s="0"/>
      <c r="VXA129" s="0"/>
      <c r="VXB129" s="0"/>
      <c r="VXC129" s="0"/>
      <c r="VXD129" s="0"/>
      <c r="VXE129" s="0"/>
      <c r="VXF129" s="0"/>
      <c r="VXG129" s="0"/>
      <c r="VXH129" s="0"/>
      <c r="VXI129" s="0"/>
      <c r="VXJ129" s="0"/>
      <c r="VXK129" s="0"/>
      <c r="VXL129" s="0"/>
      <c r="VXM129" s="0"/>
      <c r="VXN129" s="0"/>
      <c r="VXO129" s="0"/>
      <c r="VXP129" s="0"/>
      <c r="VXQ129" s="0"/>
      <c r="VXR129" s="0"/>
      <c r="VXS129" s="0"/>
      <c r="VXT129" s="0"/>
      <c r="VXU129" s="0"/>
      <c r="VXV129" s="0"/>
      <c r="VXW129" s="0"/>
      <c r="VXX129" s="0"/>
      <c r="VXY129" s="0"/>
      <c r="VXZ129" s="0"/>
      <c r="VYA129" s="0"/>
      <c r="VYB129" s="0"/>
      <c r="VYC129" s="0"/>
      <c r="VYD129" s="0"/>
      <c r="VYE129" s="0"/>
      <c r="VYF129" s="0"/>
      <c r="VYG129" s="0"/>
      <c r="VYH129" s="0"/>
      <c r="VYI129" s="0"/>
      <c r="VYJ129" s="0"/>
      <c r="VYK129" s="0"/>
      <c r="VYL129" s="0"/>
      <c r="VYM129" s="0"/>
      <c r="VYN129" s="0"/>
      <c r="VYO129" s="0"/>
      <c r="VYP129" s="0"/>
      <c r="VYQ129" s="0"/>
      <c r="VYR129" s="0"/>
      <c r="VYS129" s="0"/>
      <c r="VYT129" s="0"/>
      <c r="VYU129" s="0"/>
      <c r="VYV129" s="0"/>
      <c r="VYW129" s="0"/>
      <c r="VYX129" s="0"/>
      <c r="VYY129" s="0"/>
      <c r="VYZ129" s="0"/>
      <c r="VZA129" s="0"/>
      <c r="VZB129" s="0"/>
      <c r="VZC129" s="0"/>
      <c r="VZD129" s="0"/>
      <c r="VZE129" s="0"/>
      <c r="VZF129" s="0"/>
      <c r="VZG129" s="0"/>
      <c r="VZH129" s="0"/>
      <c r="VZI129" s="0"/>
      <c r="VZJ129" s="0"/>
      <c r="VZK129" s="0"/>
      <c r="VZL129" s="0"/>
      <c r="VZM129" s="0"/>
      <c r="VZN129" s="0"/>
      <c r="VZO129" s="0"/>
      <c r="VZP129" s="0"/>
      <c r="VZQ129" s="0"/>
      <c r="VZR129" s="0"/>
      <c r="VZS129" s="0"/>
      <c r="VZT129" s="0"/>
      <c r="VZU129" s="0"/>
      <c r="VZV129" s="0"/>
      <c r="VZW129" s="0"/>
      <c r="VZX129" s="0"/>
      <c r="VZY129" s="0"/>
      <c r="VZZ129" s="0"/>
      <c r="WAA129" s="0"/>
      <c r="WAB129" s="0"/>
      <c r="WAC129" s="0"/>
      <c r="WAD129" s="0"/>
      <c r="WAE129" s="0"/>
      <c r="WAF129" s="0"/>
      <c r="WAG129" s="0"/>
      <c r="WAH129" s="0"/>
      <c r="WAI129" s="0"/>
      <c r="WAJ129" s="0"/>
      <c r="WAK129" s="0"/>
      <c r="WAL129" s="0"/>
      <c r="WAM129" s="0"/>
      <c r="WAN129" s="0"/>
      <c r="WAO129" s="0"/>
      <c r="WAP129" s="0"/>
      <c r="WAQ129" s="0"/>
      <c r="WAR129" s="0"/>
      <c r="WAS129" s="0"/>
      <c r="WAT129" s="0"/>
      <c r="WAU129" s="0"/>
      <c r="WAV129" s="0"/>
      <c r="WAW129" s="0"/>
      <c r="WAX129" s="0"/>
      <c r="WAY129" s="0"/>
      <c r="WAZ129" s="0"/>
      <c r="WBA129" s="0"/>
      <c r="WBB129" s="0"/>
      <c r="WBC129" s="0"/>
      <c r="WBD129" s="0"/>
      <c r="WBE129" s="0"/>
      <c r="WBF129" s="0"/>
      <c r="WBG129" s="0"/>
      <c r="WBH129" s="0"/>
      <c r="WBI129" s="0"/>
      <c r="WBJ129" s="0"/>
      <c r="WBK129" s="0"/>
      <c r="WBL129" s="0"/>
      <c r="WBM129" s="0"/>
      <c r="WBN129" s="0"/>
      <c r="WBO129" s="0"/>
      <c r="WBP129" s="0"/>
      <c r="WBQ129" s="0"/>
      <c r="WBR129" s="0"/>
      <c r="WBS129" s="0"/>
      <c r="WBT129" s="0"/>
      <c r="WBU129" s="0"/>
      <c r="WBV129" s="0"/>
      <c r="WBW129" s="0"/>
      <c r="WBX129" s="0"/>
      <c r="WBY129" s="0"/>
      <c r="WBZ129" s="0"/>
      <c r="WCA129" s="0"/>
      <c r="WCB129" s="0"/>
      <c r="WCC129" s="0"/>
      <c r="WCD129" s="0"/>
      <c r="WCE129" s="0"/>
      <c r="WCF129" s="0"/>
      <c r="WCG129" s="0"/>
      <c r="WCH129" s="0"/>
      <c r="WCI129" s="0"/>
      <c r="WCJ129" s="0"/>
      <c r="WCK129" s="0"/>
      <c r="WCL129" s="0"/>
      <c r="WCM129" s="0"/>
      <c r="WCN129" s="0"/>
      <c r="WCO129" s="0"/>
      <c r="WCP129" s="0"/>
      <c r="WCQ129" s="0"/>
      <c r="WCR129" s="0"/>
      <c r="WCS129" s="0"/>
      <c r="WCT129" s="0"/>
      <c r="WCU129" s="0"/>
      <c r="WCV129" s="0"/>
      <c r="WCW129" s="0"/>
      <c r="WCX129" s="0"/>
      <c r="WCY129" s="0"/>
      <c r="WCZ129" s="0"/>
      <c r="WDA129" s="0"/>
      <c r="WDB129" s="0"/>
      <c r="WDC129" s="0"/>
      <c r="WDD129" s="0"/>
      <c r="WDE129" s="0"/>
      <c r="WDF129" s="0"/>
      <c r="WDG129" s="0"/>
      <c r="WDH129" s="0"/>
      <c r="WDI129" s="0"/>
      <c r="WDJ129" s="0"/>
      <c r="WDK129" s="0"/>
      <c r="WDL129" s="0"/>
      <c r="WDM129" s="0"/>
      <c r="WDN129" s="0"/>
      <c r="WDO129" s="0"/>
      <c r="WDP129" s="0"/>
      <c r="WDQ129" s="0"/>
      <c r="WDR129" s="0"/>
      <c r="WDS129" s="0"/>
      <c r="WDT129" s="0"/>
      <c r="WDU129" s="0"/>
      <c r="WDV129" s="0"/>
      <c r="WDW129" s="0"/>
      <c r="WDX129" s="0"/>
      <c r="WDY129" s="0"/>
      <c r="WDZ129" s="0"/>
      <c r="WEA129" s="0"/>
      <c r="WEB129" s="0"/>
      <c r="WEC129" s="0"/>
      <c r="WED129" s="0"/>
      <c r="WEE129" s="0"/>
      <c r="WEF129" s="0"/>
      <c r="WEG129" s="0"/>
      <c r="WEH129" s="0"/>
      <c r="WEI129" s="0"/>
      <c r="WEJ129" s="0"/>
      <c r="WEK129" s="0"/>
      <c r="WEL129" s="0"/>
      <c r="WEM129" s="0"/>
      <c r="WEN129" s="0"/>
      <c r="WEO129" s="0"/>
      <c r="WEP129" s="0"/>
      <c r="WEQ129" s="0"/>
      <c r="WER129" s="0"/>
      <c r="WES129" s="0"/>
      <c r="WET129" s="0"/>
      <c r="WEU129" s="0"/>
      <c r="WEV129" s="0"/>
      <c r="WEW129" s="0"/>
      <c r="WEX129" s="0"/>
      <c r="WEY129" s="0"/>
      <c r="WEZ129" s="0"/>
      <c r="WFA129" s="0"/>
      <c r="WFB129" s="0"/>
      <c r="WFC129" s="0"/>
      <c r="WFD129" s="0"/>
      <c r="WFE129" s="0"/>
      <c r="WFF129" s="0"/>
      <c r="WFG129" s="0"/>
      <c r="WFH129" s="0"/>
      <c r="WFI129" s="0"/>
      <c r="WFJ129" s="0"/>
      <c r="WFK129" s="0"/>
      <c r="WFL129" s="0"/>
      <c r="WFM129" s="0"/>
      <c r="WFN129" s="0"/>
      <c r="WFO129" s="0"/>
      <c r="WFP129" s="0"/>
      <c r="WFQ129" s="0"/>
      <c r="WFR129" s="0"/>
      <c r="WFS129" s="0"/>
      <c r="WFT129" s="0"/>
      <c r="WFU129" s="0"/>
      <c r="WFV129" s="0"/>
      <c r="WFW129" s="0"/>
      <c r="WFX129" s="0"/>
      <c r="WFY129" s="0"/>
      <c r="WFZ129" s="0"/>
      <c r="WGA129" s="0"/>
      <c r="WGB129" s="0"/>
      <c r="WGC129" s="0"/>
      <c r="WGD129" s="0"/>
      <c r="WGE129" s="0"/>
      <c r="WGF129" s="0"/>
      <c r="WGG129" s="0"/>
      <c r="WGH129" s="0"/>
      <c r="WGI129" s="0"/>
      <c r="WGJ129" s="0"/>
      <c r="WGK129" s="0"/>
      <c r="WGL129" s="0"/>
      <c r="WGM129" s="0"/>
      <c r="WGN129" s="0"/>
      <c r="WGO129" s="0"/>
      <c r="WGP129" s="0"/>
      <c r="WGQ129" s="0"/>
      <c r="WGR129" s="0"/>
      <c r="WGS129" s="0"/>
      <c r="WGT129" s="0"/>
      <c r="WGU129" s="0"/>
      <c r="WGV129" s="0"/>
      <c r="WGW129" s="0"/>
      <c r="WGX129" s="0"/>
      <c r="WGY129" s="0"/>
      <c r="WGZ129" s="0"/>
      <c r="WHA129" s="0"/>
      <c r="WHB129" s="0"/>
      <c r="WHC129" s="0"/>
      <c r="WHD129" s="0"/>
      <c r="WHE129" s="0"/>
      <c r="WHF129" s="0"/>
      <c r="WHG129" s="0"/>
      <c r="WHH129" s="0"/>
      <c r="WHI129" s="0"/>
      <c r="WHJ129" s="0"/>
      <c r="WHK129" s="0"/>
      <c r="WHL129" s="0"/>
      <c r="WHM129" s="0"/>
      <c r="WHN129" s="0"/>
      <c r="WHO129" s="0"/>
      <c r="WHP129" s="0"/>
      <c r="WHQ129" s="0"/>
      <c r="WHR129" s="0"/>
      <c r="WHS129" s="0"/>
      <c r="WHT129" s="0"/>
      <c r="WHU129" s="0"/>
      <c r="WHV129" s="0"/>
      <c r="WHW129" s="0"/>
      <c r="WHX129" s="0"/>
      <c r="WHY129" s="0"/>
      <c r="WHZ129" s="0"/>
      <c r="WIA129" s="0"/>
      <c r="WIB129" s="0"/>
      <c r="WIC129" s="0"/>
      <c r="WID129" s="0"/>
      <c r="WIE129" s="0"/>
      <c r="WIF129" s="0"/>
      <c r="WIG129" s="0"/>
      <c r="WIH129" s="0"/>
      <c r="WII129" s="0"/>
      <c r="WIJ129" s="0"/>
      <c r="WIK129" s="0"/>
      <c r="WIL129" s="0"/>
      <c r="WIM129" s="0"/>
      <c r="WIN129" s="0"/>
      <c r="WIO129" s="0"/>
      <c r="WIP129" s="0"/>
      <c r="WIQ129" s="0"/>
      <c r="WIR129" s="0"/>
      <c r="WIS129" s="0"/>
      <c r="WIT129" s="0"/>
      <c r="WIU129" s="0"/>
      <c r="WIV129" s="0"/>
      <c r="WIW129" s="0"/>
      <c r="WIX129" s="0"/>
      <c r="WIY129" s="0"/>
      <c r="WIZ129" s="0"/>
      <c r="WJA129" s="0"/>
      <c r="WJB129" s="0"/>
      <c r="WJC129" s="0"/>
      <c r="WJD129" s="0"/>
      <c r="WJE129" s="0"/>
      <c r="WJF129" s="0"/>
      <c r="WJG129" s="0"/>
      <c r="WJH129" s="0"/>
      <c r="WJI129" s="0"/>
      <c r="WJJ129" s="0"/>
      <c r="WJK129" s="0"/>
      <c r="WJL129" s="0"/>
      <c r="WJM129" s="0"/>
      <c r="WJN129" s="0"/>
      <c r="WJO129" s="0"/>
      <c r="WJP129" s="0"/>
      <c r="WJQ129" s="0"/>
      <c r="WJR129" s="0"/>
      <c r="WJS129" s="0"/>
      <c r="WJT129" s="0"/>
      <c r="WJU129" s="0"/>
      <c r="WJV129" s="0"/>
      <c r="WJW129" s="0"/>
      <c r="WJX129" s="0"/>
      <c r="WJY129" s="0"/>
      <c r="WJZ129" s="0"/>
      <c r="WKA129" s="0"/>
      <c r="WKB129" s="0"/>
      <c r="WKC129" s="0"/>
      <c r="WKD129" s="0"/>
      <c r="WKE129" s="0"/>
      <c r="WKF129" s="0"/>
      <c r="WKG129" s="0"/>
      <c r="WKH129" s="0"/>
      <c r="WKI129" s="0"/>
      <c r="WKJ129" s="0"/>
      <c r="WKK129" s="0"/>
      <c r="WKL129" s="0"/>
      <c r="WKM129" s="0"/>
      <c r="WKN129" s="0"/>
      <c r="WKO129" s="0"/>
      <c r="WKP129" s="0"/>
      <c r="WKQ129" s="0"/>
      <c r="WKR129" s="0"/>
      <c r="WKS129" s="0"/>
      <c r="WKT129" s="0"/>
      <c r="WKU129" s="0"/>
      <c r="WKV129" s="0"/>
      <c r="WKW129" s="0"/>
      <c r="WKX129" s="0"/>
      <c r="WKY129" s="0"/>
      <c r="WKZ129" s="0"/>
      <c r="WLA129" s="0"/>
      <c r="WLB129" s="0"/>
      <c r="WLC129" s="0"/>
      <c r="WLD129" s="0"/>
      <c r="WLE129" s="0"/>
      <c r="WLF129" s="0"/>
      <c r="WLG129" s="0"/>
      <c r="WLH129" s="0"/>
      <c r="WLI129" s="0"/>
      <c r="WLJ129" s="0"/>
      <c r="WLK129" s="0"/>
      <c r="WLL129" s="0"/>
      <c r="WLM129" s="0"/>
      <c r="WLN129" s="0"/>
      <c r="WLO129" s="0"/>
      <c r="WLP129" s="0"/>
      <c r="WLQ129" s="0"/>
      <c r="WLR129" s="0"/>
      <c r="WLS129" s="0"/>
      <c r="WLT129" s="0"/>
      <c r="WLU129" s="0"/>
      <c r="WLV129" s="0"/>
      <c r="WLW129" s="0"/>
      <c r="WLX129" s="0"/>
      <c r="WLY129" s="0"/>
      <c r="WLZ129" s="0"/>
      <c r="WMA129" s="0"/>
      <c r="WMB129" s="0"/>
      <c r="WMC129" s="0"/>
      <c r="WMD129" s="0"/>
      <c r="WME129" s="0"/>
      <c r="WMF129" s="0"/>
      <c r="WMG129" s="0"/>
      <c r="WMH129" s="0"/>
      <c r="WMI129" s="0"/>
      <c r="WMJ129" s="0"/>
      <c r="WMK129" s="0"/>
      <c r="WML129" s="0"/>
      <c r="WMM129" s="0"/>
      <c r="WMN129" s="0"/>
      <c r="WMO129" s="0"/>
      <c r="WMP129" s="0"/>
      <c r="WMQ129" s="0"/>
      <c r="WMR129" s="0"/>
      <c r="WMS129" s="0"/>
      <c r="WMT129" s="0"/>
      <c r="WMU129" s="0"/>
      <c r="WMV129" s="0"/>
      <c r="WMW129" s="0"/>
      <c r="WMX129" s="0"/>
      <c r="WMY129" s="0"/>
      <c r="WMZ129" s="0"/>
      <c r="WNA129" s="0"/>
      <c r="WNB129" s="0"/>
      <c r="WNC129" s="0"/>
      <c r="WND129" s="0"/>
      <c r="WNE129" s="0"/>
      <c r="WNF129" s="0"/>
      <c r="WNG129" s="0"/>
      <c r="WNH129" s="0"/>
      <c r="WNI129" s="0"/>
      <c r="WNJ129" s="0"/>
      <c r="WNK129" s="0"/>
      <c r="WNL129" s="0"/>
      <c r="WNM129" s="0"/>
      <c r="WNN129" s="0"/>
      <c r="WNO129" s="0"/>
      <c r="WNP129" s="0"/>
      <c r="WNQ129" s="0"/>
      <c r="WNR129" s="0"/>
      <c r="WNS129" s="0"/>
      <c r="WNT129" s="0"/>
      <c r="WNU129" s="0"/>
      <c r="WNV129" s="0"/>
      <c r="WNW129" s="0"/>
      <c r="WNX129" s="0"/>
      <c r="WNY129" s="0"/>
      <c r="WNZ129" s="0"/>
      <c r="WOA129" s="0"/>
      <c r="WOB129" s="0"/>
      <c r="WOC129" s="0"/>
      <c r="WOD129" s="0"/>
      <c r="WOE129" s="0"/>
      <c r="WOF129" s="0"/>
      <c r="WOG129" s="0"/>
      <c r="WOH129" s="0"/>
      <c r="WOI129" s="0"/>
      <c r="WOJ129" s="0"/>
      <c r="WOK129" s="0"/>
      <c r="WOL129" s="0"/>
      <c r="WOM129" s="0"/>
      <c r="WON129" s="0"/>
      <c r="WOO129" s="0"/>
      <c r="WOP129" s="0"/>
      <c r="WOQ129" s="0"/>
      <c r="WOR129" s="0"/>
      <c r="WOS129" s="0"/>
      <c r="WOT129" s="0"/>
      <c r="WOU129" s="0"/>
      <c r="WOV129" s="0"/>
      <c r="WOW129" s="0"/>
      <c r="WOX129" s="0"/>
      <c r="WOY129" s="0"/>
      <c r="WOZ129" s="0"/>
      <c r="WPA129" s="0"/>
      <c r="WPB129" s="0"/>
      <c r="WPC129" s="0"/>
      <c r="WPD129" s="0"/>
      <c r="WPE129" s="0"/>
      <c r="WPF129" s="0"/>
      <c r="WPG129" s="0"/>
      <c r="WPH129" s="0"/>
      <c r="WPI129" s="0"/>
      <c r="WPJ129" s="0"/>
      <c r="WPK129" s="0"/>
      <c r="WPL129" s="0"/>
      <c r="WPM129" s="0"/>
      <c r="WPN129" s="0"/>
      <c r="WPO129" s="0"/>
      <c r="WPP129" s="0"/>
      <c r="WPQ129" s="0"/>
      <c r="WPR129" s="0"/>
      <c r="WPS129" s="0"/>
      <c r="WPT129" s="0"/>
      <c r="WPU129" s="0"/>
      <c r="WPV129" s="0"/>
      <c r="WPW129" s="0"/>
      <c r="WPX129" s="0"/>
      <c r="WPY129" s="0"/>
      <c r="WPZ129" s="0"/>
      <c r="WQA129" s="0"/>
      <c r="WQB129" s="0"/>
      <c r="WQC129" s="0"/>
      <c r="WQD129" s="0"/>
      <c r="WQE129" s="0"/>
      <c r="WQF129" s="0"/>
      <c r="WQG129" s="0"/>
      <c r="WQH129" s="0"/>
      <c r="WQI129" s="0"/>
      <c r="WQJ129" s="0"/>
      <c r="WQK129" s="0"/>
      <c r="WQL129" s="0"/>
      <c r="WQM129" s="0"/>
      <c r="WQN129" s="0"/>
      <c r="WQO129" s="0"/>
      <c r="WQP129" s="0"/>
      <c r="WQQ129" s="0"/>
      <c r="WQR129" s="0"/>
      <c r="WQS129" s="0"/>
      <c r="WQT129" s="0"/>
      <c r="WQU129" s="0"/>
      <c r="WQV129" s="0"/>
      <c r="WQW129" s="0"/>
      <c r="WQX129" s="0"/>
      <c r="WQY129" s="0"/>
      <c r="WQZ129" s="0"/>
      <c r="WRA129" s="0"/>
      <c r="WRB129" s="0"/>
      <c r="WRC129" s="0"/>
      <c r="WRD129" s="0"/>
      <c r="WRE129" s="0"/>
      <c r="WRF129" s="0"/>
      <c r="WRG129" s="0"/>
      <c r="WRH129" s="0"/>
      <c r="WRI129" s="0"/>
      <c r="WRJ129" s="0"/>
      <c r="WRK129" s="0"/>
      <c r="WRL129" s="0"/>
      <c r="WRM129" s="0"/>
      <c r="WRN129" s="0"/>
      <c r="WRO129" s="0"/>
      <c r="WRP129" s="0"/>
      <c r="WRQ129" s="0"/>
      <c r="WRR129" s="0"/>
      <c r="WRS129" s="0"/>
      <c r="WRT129" s="0"/>
      <c r="WRU129" s="0"/>
      <c r="WRV129" s="0"/>
      <c r="WRW129" s="0"/>
      <c r="WRX129" s="0"/>
      <c r="WRY129" s="0"/>
      <c r="WRZ129" s="0"/>
      <c r="WSA129" s="0"/>
      <c r="WSB129" s="0"/>
      <c r="WSC129" s="0"/>
      <c r="WSD129" s="0"/>
      <c r="WSE129" s="0"/>
      <c r="WSF129" s="0"/>
      <c r="WSG129" s="0"/>
      <c r="WSH129" s="0"/>
      <c r="WSI129" s="0"/>
      <c r="WSJ129" s="0"/>
      <c r="WSK129" s="0"/>
      <c r="WSL129" s="0"/>
      <c r="WSM129" s="0"/>
      <c r="WSN129" s="0"/>
      <c r="WSO129" s="0"/>
      <c r="WSP129" s="0"/>
      <c r="WSQ129" s="0"/>
      <c r="WSR129" s="0"/>
      <c r="WSS129" s="0"/>
      <c r="WST129" s="0"/>
      <c r="WSU129" s="0"/>
      <c r="WSV129" s="0"/>
      <c r="WSW129" s="0"/>
      <c r="WSX129" s="0"/>
      <c r="WSY129" s="0"/>
      <c r="WSZ129" s="0"/>
      <c r="WTA129" s="0"/>
      <c r="WTB129" s="0"/>
      <c r="WTC129" s="0"/>
      <c r="WTD129" s="0"/>
      <c r="WTE129" s="0"/>
      <c r="WTF129" s="0"/>
      <c r="WTG129" s="0"/>
      <c r="WTH129" s="0"/>
      <c r="WTI129" s="0"/>
      <c r="WTJ129" s="0"/>
      <c r="WTK129" s="0"/>
      <c r="WTL129" s="0"/>
      <c r="WTM129" s="0"/>
      <c r="WTN129" s="0"/>
      <c r="WTO129" s="0"/>
      <c r="WTP129" s="0"/>
      <c r="WTQ129" s="0"/>
      <c r="WTR129" s="0"/>
      <c r="WTS129" s="0"/>
      <c r="WTT129" s="0"/>
      <c r="WTU129" s="0"/>
      <c r="WTV129" s="0"/>
      <c r="WTW129" s="0"/>
      <c r="WTX129" s="0"/>
      <c r="WTY129" s="0"/>
      <c r="WTZ129" s="0"/>
      <c r="WUA129" s="0"/>
      <c r="WUB129" s="0"/>
      <c r="WUC129" s="0"/>
      <c r="WUD129" s="0"/>
      <c r="WUE129" s="0"/>
      <c r="WUF129" s="0"/>
      <c r="WUG129" s="0"/>
      <c r="WUH129" s="0"/>
      <c r="WUI129" s="0"/>
      <c r="WUJ129" s="0"/>
      <c r="WUK129" s="0"/>
      <c r="WUL129" s="0"/>
      <c r="WUM129" s="0"/>
      <c r="WUN129" s="0"/>
      <c r="WUO129" s="0"/>
      <c r="WUP129" s="0"/>
      <c r="WUQ129" s="0"/>
      <c r="WUR129" s="0"/>
      <c r="WUS129" s="0"/>
      <c r="WUT129" s="0"/>
      <c r="WUU129" s="0"/>
      <c r="WUV129" s="0"/>
      <c r="WUW129" s="0"/>
      <c r="WUX129" s="0"/>
      <c r="WUY129" s="0"/>
      <c r="WUZ129" s="0"/>
      <c r="WVA129" s="0"/>
      <c r="WVB129" s="0"/>
      <c r="WVC129" s="0"/>
      <c r="WVD129" s="0"/>
      <c r="WVE129" s="0"/>
      <c r="WVF129" s="0"/>
      <c r="WVG129" s="0"/>
      <c r="WVH129" s="0"/>
      <c r="WVI129" s="0"/>
      <c r="WVJ129" s="0"/>
      <c r="WVK129" s="0"/>
      <c r="WVL129" s="0"/>
      <c r="WVM129" s="0"/>
      <c r="WVN129" s="0"/>
      <c r="WVO129" s="0"/>
      <c r="WVP129" s="0"/>
      <c r="WVQ129" s="0"/>
      <c r="WVR129" s="0"/>
      <c r="WVS129" s="0"/>
      <c r="WVT129" s="0"/>
      <c r="WVU129" s="0"/>
      <c r="WVV129" s="0"/>
      <c r="WVW129" s="0"/>
      <c r="WVX129" s="0"/>
      <c r="WVY129" s="0"/>
      <c r="WVZ129" s="0"/>
      <c r="WWA129" s="0"/>
      <c r="WWB129" s="0"/>
      <c r="WWC129" s="0"/>
      <c r="WWD129" s="0"/>
      <c r="WWE129" s="0"/>
      <c r="WWF129" s="0"/>
      <c r="WWG129" s="0"/>
      <c r="WWH129" s="0"/>
      <c r="WWI129" s="0"/>
      <c r="WWJ129" s="0"/>
      <c r="WWK129" s="0"/>
      <c r="WWL129" s="0"/>
      <c r="WWM129" s="0"/>
      <c r="WWN129" s="0"/>
      <c r="WWO129" s="0"/>
      <c r="WWP129" s="0"/>
      <c r="WWQ129" s="0"/>
      <c r="WWR129" s="0"/>
      <c r="WWS129" s="0"/>
      <c r="WWT129" s="0"/>
      <c r="WWU129" s="0"/>
      <c r="WWV129" s="0"/>
      <c r="WWW129" s="0"/>
      <c r="WWX129" s="0"/>
      <c r="WWY129" s="0"/>
      <c r="WWZ129" s="0"/>
      <c r="WXA129" s="0"/>
      <c r="WXB129" s="0"/>
      <c r="WXC129" s="0"/>
      <c r="WXD129" s="0"/>
      <c r="WXE129" s="0"/>
      <c r="WXF129" s="0"/>
      <c r="WXG129" s="0"/>
      <c r="WXH129" s="0"/>
      <c r="WXI129" s="0"/>
      <c r="WXJ129" s="0"/>
      <c r="WXK129" s="0"/>
      <c r="WXL129" s="0"/>
      <c r="WXM129" s="0"/>
      <c r="WXN129" s="0"/>
      <c r="WXO129" s="0"/>
      <c r="WXP129" s="0"/>
      <c r="WXQ129" s="0"/>
      <c r="WXR129" s="0"/>
      <c r="WXS129" s="0"/>
      <c r="WXT129" s="0"/>
      <c r="WXU129" s="0"/>
      <c r="WXV129" s="0"/>
      <c r="WXW129" s="0"/>
      <c r="WXX129" s="0"/>
      <c r="WXY129" s="0"/>
      <c r="WXZ129" s="0"/>
      <c r="WYA129" s="0"/>
      <c r="WYB129" s="0"/>
      <c r="WYC129" s="0"/>
      <c r="WYD129" s="0"/>
      <c r="WYE129" s="0"/>
      <c r="WYF129" s="0"/>
      <c r="WYG129" s="0"/>
      <c r="WYH129" s="0"/>
      <c r="WYI129" s="0"/>
      <c r="WYJ129" s="0"/>
      <c r="WYK129" s="0"/>
      <c r="WYL129" s="0"/>
      <c r="WYM129" s="0"/>
      <c r="WYN129" s="0"/>
      <c r="WYO129" s="0"/>
      <c r="WYP129" s="0"/>
      <c r="WYQ129" s="0"/>
      <c r="WYR129" s="0"/>
      <c r="WYS129" s="0"/>
      <c r="WYT129" s="0"/>
      <c r="WYU129" s="0"/>
      <c r="WYV129" s="0"/>
      <c r="WYW129" s="0"/>
      <c r="WYX129" s="0"/>
      <c r="WYY129" s="0"/>
      <c r="WYZ129" s="0"/>
      <c r="WZA129" s="0"/>
      <c r="WZB129" s="0"/>
      <c r="WZC129" s="0"/>
      <c r="WZD129" s="0"/>
      <c r="WZE129" s="0"/>
      <c r="WZF129" s="0"/>
      <c r="WZG129" s="0"/>
      <c r="WZH129" s="0"/>
      <c r="WZI129" s="0"/>
      <c r="WZJ129" s="0"/>
      <c r="WZK129" s="0"/>
      <c r="WZL129" s="0"/>
      <c r="WZM129" s="0"/>
      <c r="WZN129" s="0"/>
      <c r="WZO129" s="0"/>
      <c r="WZP129" s="0"/>
      <c r="WZQ129" s="0"/>
      <c r="WZR129" s="0"/>
      <c r="WZS129" s="0"/>
      <c r="WZT129" s="0"/>
      <c r="WZU129" s="0"/>
      <c r="WZV129" s="0"/>
      <c r="WZW129" s="0"/>
      <c r="WZX129" s="0"/>
      <c r="WZY129" s="0"/>
      <c r="WZZ129" s="0"/>
      <c r="XAA129" s="0"/>
      <c r="XAB129" s="0"/>
      <c r="XAC129" s="0"/>
      <c r="XAD129" s="0"/>
      <c r="XAE129" s="0"/>
      <c r="XAF129" s="0"/>
      <c r="XAG129" s="0"/>
      <c r="XAH129" s="0"/>
      <c r="XAI129" s="0"/>
      <c r="XAJ129" s="0"/>
      <c r="XAK129" s="0"/>
      <c r="XAL129" s="0"/>
      <c r="XAM129" s="0"/>
      <c r="XAN129" s="0"/>
      <c r="XAO129" s="0"/>
      <c r="XAP129" s="0"/>
      <c r="XAQ129" s="0"/>
      <c r="XAR129" s="0"/>
      <c r="XAS129" s="0"/>
      <c r="XAT129" s="0"/>
      <c r="XAU129" s="0"/>
      <c r="XAV129" s="0"/>
      <c r="XAW129" s="0"/>
      <c r="XAX129" s="0"/>
      <c r="XAY129" s="0"/>
      <c r="XAZ129" s="0"/>
      <c r="XBA129" s="0"/>
      <c r="XBB129" s="0"/>
      <c r="XBC129" s="0"/>
      <c r="XBD129" s="0"/>
      <c r="XBE129" s="0"/>
      <c r="XBF129" s="0"/>
      <c r="XBG129" s="0"/>
      <c r="XBH129" s="0"/>
      <c r="XBI129" s="0"/>
      <c r="XBJ129" s="0"/>
      <c r="XBK129" s="0"/>
      <c r="XBL129" s="0"/>
      <c r="XBM129" s="0"/>
      <c r="XBN129" s="0"/>
      <c r="XBO129" s="0"/>
      <c r="XBP129" s="0"/>
      <c r="XBQ129" s="0"/>
      <c r="XBR129" s="0"/>
      <c r="XBS129" s="0"/>
      <c r="XBT129" s="0"/>
      <c r="XBU129" s="0"/>
      <c r="XBV129" s="0"/>
      <c r="XBW129" s="0"/>
      <c r="XBX129" s="0"/>
      <c r="XBY129" s="0"/>
      <c r="XBZ129" s="0"/>
      <c r="XCA129" s="0"/>
      <c r="XCB129" s="0"/>
      <c r="XCC129" s="0"/>
      <c r="XCD129" s="0"/>
      <c r="XCE129" s="0"/>
      <c r="XCF129" s="0"/>
      <c r="XCG129" s="0"/>
      <c r="XCH129" s="0"/>
      <c r="XCI129" s="0"/>
      <c r="XCJ129" s="0"/>
      <c r="XCK129" s="0"/>
      <c r="XCL129" s="0"/>
      <c r="XCM129" s="0"/>
      <c r="XCN129" s="0"/>
      <c r="XCO129" s="0"/>
      <c r="XCP129" s="0"/>
      <c r="XCQ129" s="0"/>
      <c r="XCR129" s="0"/>
      <c r="XCS129" s="0"/>
      <c r="XCT129" s="0"/>
      <c r="XCU129" s="0"/>
      <c r="XCV129" s="0"/>
      <c r="XCW129" s="0"/>
      <c r="XCX129" s="0"/>
      <c r="XCY129" s="0"/>
      <c r="XCZ129" s="0"/>
      <c r="XDA129" s="0"/>
      <c r="XDB129" s="0"/>
      <c r="XDC129" s="0"/>
      <c r="XDD129" s="0"/>
      <c r="XDE129" s="0"/>
      <c r="XDF129" s="0"/>
      <c r="XDG129" s="0"/>
      <c r="XDH129" s="0"/>
      <c r="XDI129" s="0"/>
      <c r="XDJ129" s="0"/>
      <c r="XDK129" s="0"/>
      <c r="XDL129" s="0"/>
      <c r="XDM129" s="0"/>
      <c r="XDN129" s="0"/>
      <c r="XDO129" s="0"/>
      <c r="XDP129" s="0"/>
      <c r="XDQ129" s="0"/>
      <c r="XDR129" s="0"/>
      <c r="XDS129" s="0"/>
      <c r="XDT129" s="0"/>
      <c r="XDU129" s="0"/>
      <c r="XDV129" s="0"/>
      <c r="XDW129" s="0"/>
      <c r="XDX129" s="0"/>
      <c r="XDY129" s="0"/>
      <c r="XDZ129" s="0"/>
      <c r="XEA129" s="0"/>
      <c r="XEB129" s="0"/>
      <c r="XEC129" s="0"/>
      <c r="XED129" s="0"/>
      <c r="XEE129" s="0"/>
      <c r="XEF129" s="0"/>
      <c r="XEG129" s="0"/>
      <c r="XEH129" s="0"/>
      <c r="XEI129" s="0"/>
      <c r="XEJ129" s="0"/>
      <c r="XEK129" s="0"/>
      <c r="XEL129" s="0"/>
      <c r="XEM129" s="0"/>
      <c r="XEN129" s="0"/>
      <c r="XEO129" s="0"/>
      <c r="XEP129" s="0"/>
      <c r="XEQ129" s="0"/>
      <c r="XER129" s="0"/>
      <c r="XES129" s="0"/>
      <c r="XET129" s="0"/>
      <c r="XEU129" s="0"/>
      <c r="XEV129" s="0"/>
      <c r="XEW129" s="0"/>
      <c r="XEX129" s="0"/>
      <c r="XEY129" s="0"/>
      <c r="XEZ129" s="0"/>
      <c r="XFA129" s="0"/>
      <c r="XFB129" s="0"/>
      <c r="XFC129" s="0"/>
      <c r="XFD129" s="0"/>
    </row>
    <row r="130" customFormat="false" ht="17.25" hidden="false" customHeight="true" outlineLevel="0" collapsed="false">
      <c r="A130" s="437" t="s">
        <v>770</v>
      </c>
      <c r="B130" s="437"/>
      <c r="C130" s="434" t="n">
        <f aca="false">G80</f>
        <v>0</v>
      </c>
      <c r="D130" s="435" t="n">
        <f aca="false">'TABLE DES TAUX 2025 '!E31</f>
        <v>0.2</v>
      </c>
      <c r="E130" s="434" t="n">
        <f aca="false">ROUND(C130*D130,2)</f>
        <v>0</v>
      </c>
      <c r="F130" s="0"/>
      <c r="G130" s="0"/>
      <c r="H130" s="11"/>
      <c r="I130" s="11"/>
      <c r="J130" s="11"/>
      <c r="K130" s="11"/>
      <c r="L130" s="11"/>
      <c r="M130" s="11"/>
      <c r="N130" s="11"/>
      <c r="O130" s="11"/>
      <c r="P130" s="11"/>
      <c r="Q130" s="11"/>
      <c r="R130" s="11"/>
      <c r="S130" s="0"/>
      <c r="T130" s="0"/>
      <c r="U130" s="0"/>
      <c r="V130" s="0"/>
      <c r="W130" s="0"/>
      <c r="X130" s="0"/>
      <c r="Y130" s="0"/>
      <c r="Z130" s="0"/>
      <c r="AA130" s="0"/>
      <c r="AB130" s="0"/>
      <c r="AC130" s="0"/>
      <c r="AD130" s="0"/>
      <c r="AE130" s="0"/>
      <c r="AF130" s="0"/>
      <c r="AG130" s="0"/>
      <c r="AH130" s="0"/>
      <c r="AI130" s="0"/>
      <c r="AJ130" s="0"/>
      <c r="AK130" s="0"/>
      <c r="AL130" s="0"/>
      <c r="AM130" s="0"/>
      <c r="AN130" s="0"/>
      <c r="AO130" s="0"/>
      <c r="AP130" s="0"/>
      <c r="AQ130" s="0"/>
      <c r="AR130" s="0"/>
      <c r="AS130" s="0"/>
      <c r="AT130" s="0"/>
      <c r="AU130" s="0"/>
      <c r="AV130" s="0"/>
      <c r="AW130" s="0"/>
      <c r="AX130" s="0"/>
      <c r="AY130" s="0"/>
      <c r="AZ130" s="0"/>
      <c r="BA130" s="0"/>
      <c r="BB130" s="0"/>
      <c r="BC130" s="0"/>
      <c r="BD130" s="0"/>
      <c r="BE130" s="0"/>
      <c r="BF130" s="0"/>
      <c r="BG130" s="0"/>
      <c r="BH130" s="0"/>
      <c r="BI130" s="0"/>
      <c r="BJ130" s="0"/>
      <c r="BK130" s="0"/>
      <c r="BL130" s="0"/>
      <c r="BM130" s="0"/>
      <c r="BN130" s="0"/>
      <c r="BO130" s="0"/>
      <c r="BP130" s="0"/>
      <c r="BQ130" s="0"/>
      <c r="BR130" s="0"/>
      <c r="BS130" s="0"/>
      <c r="BT130" s="0"/>
      <c r="BU130" s="0"/>
      <c r="BV130" s="0"/>
      <c r="BW130" s="0"/>
      <c r="BX130" s="0"/>
      <c r="BY130" s="0"/>
      <c r="BZ130" s="0"/>
      <c r="CA130" s="0"/>
      <c r="CB130" s="0"/>
      <c r="CC130" s="0"/>
      <c r="CD130" s="0"/>
      <c r="CE130" s="0"/>
      <c r="CF130" s="0"/>
      <c r="CG130" s="0"/>
      <c r="CH130" s="0"/>
      <c r="CI130" s="0"/>
      <c r="CJ130" s="0"/>
      <c r="CK130" s="0"/>
      <c r="CL130" s="0"/>
      <c r="CM130" s="0"/>
      <c r="CN130" s="0"/>
      <c r="CO130" s="0"/>
      <c r="CP130" s="0"/>
      <c r="CQ130" s="0"/>
      <c r="CR130" s="0"/>
      <c r="CS130" s="0"/>
      <c r="CT130" s="0"/>
      <c r="CU130" s="0"/>
      <c r="CV130" s="0"/>
      <c r="CW130" s="0"/>
      <c r="CX130" s="0"/>
      <c r="CY130" s="0"/>
      <c r="CZ130" s="0"/>
      <c r="DA130" s="0"/>
      <c r="DB130" s="0"/>
      <c r="DC130" s="0"/>
      <c r="DD130" s="0"/>
      <c r="DE130" s="0"/>
      <c r="DF130" s="0"/>
      <c r="DG130" s="0"/>
      <c r="DH130" s="0"/>
      <c r="DI130" s="0"/>
      <c r="DJ130" s="0"/>
      <c r="DK130" s="0"/>
      <c r="DL130" s="0"/>
      <c r="DM130" s="0"/>
      <c r="DN130" s="0"/>
      <c r="DO130" s="0"/>
      <c r="DP130" s="0"/>
      <c r="DQ130" s="0"/>
      <c r="DR130" s="0"/>
      <c r="DS130" s="0"/>
      <c r="DT130" s="0"/>
      <c r="DU130" s="0"/>
      <c r="DV130" s="0"/>
      <c r="DW130" s="0"/>
      <c r="DX130" s="0"/>
      <c r="DY130" s="0"/>
      <c r="DZ130" s="0"/>
      <c r="EA130" s="0"/>
      <c r="EB130" s="0"/>
      <c r="EC130" s="0"/>
      <c r="ED130" s="0"/>
      <c r="EE130" s="0"/>
      <c r="EF130" s="0"/>
      <c r="EG130" s="0"/>
      <c r="EH130" s="0"/>
      <c r="EI130" s="0"/>
      <c r="EJ130" s="0"/>
      <c r="EK130" s="0"/>
      <c r="EL130" s="0"/>
      <c r="EM130" s="0"/>
      <c r="EN130" s="0"/>
      <c r="EO130" s="0"/>
      <c r="EP130" s="0"/>
      <c r="EQ130" s="0"/>
      <c r="ER130" s="0"/>
      <c r="ES130" s="0"/>
      <c r="ET130" s="0"/>
      <c r="EU130" s="0"/>
      <c r="EV130" s="0"/>
      <c r="EW130" s="0"/>
      <c r="EX130" s="0"/>
      <c r="EY130" s="0"/>
      <c r="EZ130" s="0"/>
      <c r="FA130" s="0"/>
      <c r="FB130" s="0"/>
      <c r="FC130" s="0"/>
      <c r="FD130" s="0"/>
      <c r="FE130" s="0"/>
      <c r="FF130" s="0"/>
      <c r="FG130" s="0"/>
      <c r="FH130" s="0"/>
      <c r="FI130" s="0"/>
      <c r="FJ130" s="0"/>
      <c r="FK130" s="0"/>
      <c r="FL130" s="0"/>
      <c r="FM130" s="0"/>
      <c r="FN130" s="0"/>
      <c r="FO130" s="0"/>
      <c r="FP130" s="0"/>
      <c r="FQ130" s="0"/>
      <c r="FR130" s="0"/>
      <c r="FS130" s="0"/>
      <c r="FT130" s="0"/>
      <c r="FU130" s="0"/>
      <c r="FV130" s="0"/>
      <c r="FW130" s="0"/>
      <c r="FX130" s="0"/>
      <c r="FY130" s="0"/>
      <c r="FZ130" s="0"/>
      <c r="GA130" s="0"/>
      <c r="GB130" s="0"/>
      <c r="GC130" s="0"/>
      <c r="GD130" s="0"/>
      <c r="GE130" s="0"/>
      <c r="GF130" s="0"/>
      <c r="GG130" s="0"/>
      <c r="GH130" s="0"/>
      <c r="GI130" s="0"/>
      <c r="GJ130" s="0"/>
      <c r="GK130" s="0"/>
      <c r="GL130" s="0"/>
      <c r="GM130" s="0"/>
      <c r="GN130" s="0"/>
      <c r="GO130" s="0"/>
      <c r="GP130" s="0"/>
      <c r="GQ130" s="0"/>
      <c r="GR130" s="0"/>
      <c r="GS130" s="0"/>
      <c r="GT130" s="0"/>
      <c r="GU130" s="0"/>
      <c r="GV130" s="0"/>
      <c r="GW130" s="0"/>
      <c r="GX130" s="0"/>
      <c r="GY130" s="0"/>
      <c r="GZ130" s="0"/>
      <c r="HA130" s="0"/>
      <c r="HB130" s="0"/>
      <c r="HC130" s="0"/>
      <c r="HD130" s="0"/>
      <c r="HE130" s="0"/>
      <c r="HF130" s="0"/>
      <c r="HG130" s="0"/>
      <c r="HH130" s="0"/>
      <c r="HI130" s="0"/>
      <c r="HJ130" s="0"/>
      <c r="HK130" s="0"/>
      <c r="HL130" s="0"/>
      <c r="HM130" s="0"/>
      <c r="HN130" s="0"/>
      <c r="HO130" s="0"/>
      <c r="HP130" s="0"/>
      <c r="HQ130" s="0"/>
      <c r="HR130" s="0"/>
      <c r="HS130" s="0"/>
      <c r="HT130" s="0"/>
      <c r="HU130" s="0"/>
      <c r="HV130" s="0"/>
      <c r="HW130" s="0"/>
      <c r="HX130" s="0"/>
      <c r="HY130" s="0"/>
      <c r="HZ130" s="0"/>
      <c r="IA130" s="0"/>
      <c r="IB130" s="0"/>
      <c r="IC130" s="0"/>
      <c r="ID130" s="0"/>
      <c r="IE130" s="0"/>
      <c r="IF130" s="0"/>
      <c r="IG130" s="0"/>
      <c r="IH130" s="0"/>
      <c r="II130" s="0"/>
      <c r="IJ130" s="0"/>
      <c r="IK130" s="0"/>
      <c r="IL130" s="0"/>
      <c r="IM130" s="0"/>
      <c r="IN130" s="0"/>
      <c r="IO130" s="0"/>
      <c r="IP130" s="0"/>
      <c r="IQ130" s="0"/>
      <c r="IR130" s="0"/>
      <c r="IS130" s="0"/>
      <c r="IT130" s="0"/>
      <c r="IU130" s="0"/>
      <c r="IV130" s="0"/>
      <c r="IW130" s="0"/>
      <c r="IX130" s="0"/>
      <c r="IY130" s="0"/>
      <c r="IZ130" s="0"/>
      <c r="JA130" s="0"/>
      <c r="JB130" s="0"/>
      <c r="JC130" s="0"/>
      <c r="JD130" s="0"/>
      <c r="JE130" s="0"/>
      <c r="JF130" s="0"/>
      <c r="JG130" s="0"/>
      <c r="JH130" s="0"/>
      <c r="JI130" s="0"/>
      <c r="JJ130" s="0"/>
      <c r="JK130" s="0"/>
      <c r="JL130" s="0"/>
      <c r="JM130" s="0"/>
      <c r="JN130" s="0"/>
      <c r="JO130" s="0"/>
      <c r="JP130" s="0"/>
      <c r="JQ130" s="0"/>
      <c r="JR130" s="0"/>
      <c r="JS130" s="0"/>
      <c r="JT130" s="0"/>
      <c r="JU130" s="0"/>
      <c r="JV130" s="0"/>
      <c r="JW130" s="0"/>
      <c r="JX130" s="0"/>
      <c r="JY130" s="0"/>
      <c r="JZ130" s="0"/>
      <c r="KA130" s="0"/>
      <c r="KB130" s="0"/>
      <c r="KC130" s="0"/>
      <c r="KD130" s="0"/>
      <c r="KE130" s="0"/>
      <c r="KF130" s="0"/>
      <c r="KG130" s="0"/>
      <c r="KH130" s="0"/>
      <c r="KI130" s="0"/>
      <c r="KJ130" s="0"/>
      <c r="KK130" s="0"/>
      <c r="KL130" s="0"/>
      <c r="KM130" s="0"/>
      <c r="KN130" s="0"/>
      <c r="KO130" s="0"/>
      <c r="KP130" s="0"/>
      <c r="KQ130" s="0"/>
      <c r="KR130" s="0"/>
      <c r="KS130" s="0"/>
      <c r="KT130" s="0"/>
      <c r="KU130" s="0"/>
      <c r="KV130" s="0"/>
      <c r="KW130" s="0"/>
      <c r="KX130" s="0"/>
      <c r="KY130" s="0"/>
      <c r="KZ130" s="0"/>
      <c r="LA130" s="0"/>
      <c r="LB130" s="0"/>
      <c r="LC130" s="0"/>
      <c r="LD130" s="0"/>
      <c r="LE130" s="0"/>
      <c r="LF130" s="0"/>
      <c r="LG130" s="0"/>
      <c r="LH130" s="0"/>
      <c r="LI130" s="0"/>
      <c r="LJ130" s="0"/>
      <c r="LK130" s="0"/>
      <c r="LL130" s="0"/>
      <c r="LM130" s="0"/>
      <c r="LN130" s="0"/>
      <c r="LO130" s="0"/>
      <c r="LP130" s="0"/>
      <c r="LQ130" s="0"/>
      <c r="LR130" s="0"/>
      <c r="LS130" s="0"/>
      <c r="LT130" s="0"/>
      <c r="LU130" s="0"/>
      <c r="LV130" s="0"/>
      <c r="LW130" s="0"/>
      <c r="LX130" s="0"/>
      <c r="LY130" s="0"/>
      <c r="LZ130" s="0"/>
      <c r="MA130" s="0"/>
      <c r="MB130" s="0"/>
      <c r="MC130" s="0"/>
      <c r="MD130" s="0"/>
      <c r="ME130" s="0"/>
      <c r="MF130" s="0"/>
      <c r="MG130" s="0"/>
      <c r="MH130" s="0"/>
      <c r="MI130" s="0"/>
      <c r="MJ130" s="0"/>
      <c r="MK130" s="0"/>
      <c r="ML130" s="0"/>
      <c r="MM130" s="0"/>
      <c r="MN130" s="0"/>
      <c r="MO130" s="0"/>
      <c r="MP130" s="0"/>
      <c r="MQ130" s="0"/>
      <c r="MR130" s="0"/>
      <c r="MS130" s="0"/>
      <c r="MT130" s="0"/>
      <c r="MU130" s="0"/>
      <c r="MV130" s="0"/>
      <c r="MW130" s="0"/>
      <c r="MX130" s="0"/>
      <c r="MY130" s="0"/>
      <c r="MZ130" s="0"/>
      <c r="NA130" s="0"/>
      <c r="NB130" s="0"/>
      <c r="NC130" s="0"/>
      <c r="ND130" s="0"/>
      <c r="NE130" s="0"/>
      <c r="NF130" s="0"/>
      <c r="NG130" s="0"/>
      <c r="NH130" s="0"/>
      <c r="NI130" s="0"/>
      <c r="NJ130" s="0"/>
      <c r="NK130" s="0"/>
      <c r="NL130" s="0"/>
      <c r="NM130" s="0"/>
      <c r="NN130" s="0"/>
      <c r="NO130" s="0"/>
      <c r="NP130" s="0"/>
      <c r="NQ130" s="0"/>
      <c r="NR130" s="0"/>
      <c r="NS130" s="0"/>
      <c r="NT130" s="0"/>
      <c r="NU130" s="0"/>
      <c r="NV130" s="0"/>
      <c r="NW130" s="0"/>
      <c r="NX130" s="0"/>
      <c r="NY130" s="0"/>
      <c r="NZ130" s="0"/>
      <c r="OA130" s="0"/>
      <c r="OB130" s="0"/>
      <c r="OC130" s="0"/>
      <c r="OD130" s="0"/>
      <c r="OE130" s="0"/>
      <c r="OF130" s="0"/>
      <c r="OG130" s="0"/>
      <c r="OH130" s="0"/>
      <c r="OI130" s="0"/>
      <c r="OJ130" s="0"/>
      <c r="OK130" s="0"/>
      <c r="OL130" s="0"/>
      <c r="OM130" s="0"/>
      <c r="ON130" s="0"/>
      <c r="OO130" s="0"/>
      <c r="OP130" s="0"/>
      <c r="OQ130" s="0"/>
      <c r="OR130" s="0"/>
      <c r="OS130" s="0"/>
      <c r="OT130" s="0"/>
      <c r="OU130" s="0"/>
      <c r="OV130" s="0"/>
      <c r="OW130" s="0"/>
      <c r="OX130" s="0"/>
      <c r="OY130" s="0"/>
      <c r="OZ130" s="0"/>
      <c r="PA130" s="0"/>
      <c r="PB130" s="0"/>
      <c r="PC130" s="0"/>
      <c r="PD130" s="0"/>
      <c r="PE130" s="0"/>
      <c r="PF130" s="0"/>
      <c r="PG130" s="0"/>
      <c r="PH130" s="0"/>
      <c r="PI130" s="0"/>
      <c r="PJ130" s="0"/>
      <c r="PK130" s="0"/>
      <c r="PL130" s="0"/>
      <c r="PM130" s="0"/>
      <c r="PN130" s="0"/>
      <c r="PO130" s="0"/>
      <c r="PP130" s="0"/>
      <c r="PQ130" s="0"/>
      <c r="PR130" s="0"/>
      <c r="PS130" s="0"/>
      <c r="PT130" s="0"/>
      <c r="PU130" s="0"/>
      <c r="PV130" s="0"/>
      <c r="PW130" s="0"/>
      <c r="PX130" s="0"/>
      <c r="PY130" s="0"/>
      <c r="PZ130" s="0"/>
      <c r="QA130" s="0"/>
      <c r="QB130" s="0"/>
      <c r="QC130" s="0"/>
      <c r="QD130" s="0"/>
      <c r="QE130" s="0"/>
      <c r="QF130" s="0"/>
      <c r="QG130" s="0"/>
      <c r="QH130" s="0"/>
      <c r="QI130" s="0"/>
      <c r="QJ130" s="0"/>
      <c r="QK130" s="0"/>
      <c r="QL130" s="0"/>
      <c r="QM130" s="0"/>
      <c r="QN130" s="0"/>
      <c r="QO130" s="0"/>
      <c r="QP130" s="0"/>
      <c r="QQ130" s="0"/>
      <c r="QR130" s="0"/>
      <c r="QS130" s="0"/>
      <c r="QT130" s="0"/>
      <c r="QU130" s="0"/>
      <c r="QV130" s="0"/>
      <c r="QW130" s="0"/>
      <c r="QX130" s="0"/>
      <c r="QY130" s="0"/>
      <c r="QZ130" s="0"/>
      <c r="RA130" s="0"/>
      <c r="RB130" s="0"/>
      <c r="RC130" s="0"/>
      <c r="RD130" s="0"/>
      <c r="RE130" s="0"/>
      <c r="RF130" s="0"/>
      <c r="RG130" s="0"/>
      <c r="RH130" s="0"/>
      <c r="RI130" s="0"/>
      <c r="RJ130" s="0"/>
      <c r="RK130" s="0"/>
      <c r="RL130" s="0"/>
      <c r="RM130" s="0"/>
      <c r="RN130" s="0"/>
      <c r="RO130" s="0"/>
      <c r="RP130" s="0"/>
      <c r="RQ130" s="0"/>
      <c r="RR130" s="0"/>
      <c r="RS130" s="0"/>
      <c r="RT130" s="0"/>
      <c r="RU130" s="0"/>
      <c r="RV130" s="0"/>
      <c r="RW130" s="0"/>
      <c r="RX130" s="0"/>
      <c r="RY130" s="0"/>
      <c r="RZ130" s="0"/>
      <c r="SA130" s="0"/>
      <c r="SB130" s="0"/>
      <c r="SC130" s="0"/>
      <c r="SD130" s="0"/>
      <c r="SE130" s="0"/>
      <c r="SF130" s="0"/>
      <c r="SG130" s="0"/>
      <c r="SH130" s="0"/>
      <c r="SI130" s="0"/>
      <c r="SJ130" s="0"/>
      <c r="SK130" s="0"/>
      <c r="SL130" s="0"/>
      <c r="SM130" s="0"/>
      <c r="SN130" s="0"/>
      <c r="SO130" s="0"/>
      <c r="SP130" s="0"/>
      <c r="SQ130" s="0"/>
      <c r="SR130" s="0"/>
      <c r="SS130" s="0"/>
      <c r="ST130" s="0"/>
      <c r="SU130" s="0"/>
      <c r="SV130" s="0"/>
      <c r="SW130" s="0"/>
      <c r="SX130" s="0"/>
      <c r="SY130" s="0"/>
      <c r="SZ130" s="0"/>
      <c r="TA130" s="0"/>
      <c r="TB130" s="0"/>
      <c r="TC130" s="0"/>
      <c r="TD130" s="0"/>
      <c r="TE130" s="0"/>
      <c r="TF130" s="0"/>
      <c r="TG130" s="0"/>
      <c r="TH130" s="0"/>
      <c r="TI130" s="0"/>
      <c r="TJ130" s="0"/>
      <c r="TK130" s="0"/>
      <c r="TL130" s="0"/>
      <c r="TM130" s="0"/>
      <c r="TN130" s="0"/>
      <c r="TO130" s="0"/>
      <c r="TP130" s="0"/>
      <c r="TQ130" s="0"/>
      <c r="TR130" s="0"/>
      <c r="TS130" s="0"/>
      <c r="TT130" s="0"/>
      <c r="TU130" s="0"/>
      <c r="TV130" s="0"/>
      <c r="TW130" s="0"/>
      <c r="TX130" s="0"/>
      <c r="TY130" s="0"/>
      <c r="TZ130" s="0"/>
      <c r="UA130" s="0"/>
      <c r="UB130" s="0"/>
      <c r="UC130" s="0"/>
      <c r="UD130" s="0"/>
      <c r="UE130" s="0"/>
      <c r="UF130" s="0"/>
      <c r="UG130" s="0"/>
      <c r="UH130" s="0"/>
      <c r="UI130" s="0"/>
      <c r="UJ130" s="0"/>
      <c r="UK130" s="0"/>
      <c r="UL130" s="0"/>
      <c r="UM130" s="0"/>
      <c r="UN130" s="0"/>
      <c r="UO130" s="0"/>
      <c r="UP130" s="0"/>
      <c r="UQ130" s="0"/>
      <c r="UR130" s="0"/>
      <c r="US130" s="0"/>
      <c r="UT130" s="0"/>
      <c r="UU130" s="0"/>
      <c r="UV130" s="0"/>
      <c r="UW130" s="0"/>
      <c r="UX130" s="0"/>
      <c r="UY130" s="0"/>
      <c r="UZ130" s="0"/>
      <c r="VA130" s="0"/>
      <c r="VB130" s="0"/>
      <c r="VC130" s="0"/>
      <c r="VD130" s="0"/>
      <c r="VE130" s="0"/>
      <c r="VF130" s="0"/>
      <c r="VG130" s="0"/>
      <c r="VH130" s="0"/>
      <c r="VI130" s="0"/>
      <c r="VJ130" s="0"/>
      <c r="VK130" s="0"/>
      <c r="VL130" s="0"/>
      <c r="VM130" s="0"/>
      <c r="VN130" s="0"/>
      <c r="VO130" s="0"/>
      <c r="VP130" s="0"/>
      <c r="VQ130" s="0"/>
      <c r="VR130" s="0"/>
      <c r="VS130" s="0"/>
      <c r="VT130" s="0"/>
      <c r="VU130" s="0"/>
      <c r="VV130" s="0"/>
      <c r="VW130" s="0"/>
      <c r="VX130" s="0"/>
      <c r="VY130" s="0"/>
      <c r="VZ130" s="0"/>
      <c r="WA130" s="0"/>
      <c r="WB130" s="0"/>
      <c r="WC130" s="0"/>
      <c r="WD130" s="0"/>
      <c r="WE130" s="0"/>
      <c r="WF130" s="0"/>
      <c r="WG130" s="0"/>
      <c r="WH130" s="0"/>
      <c r="WI130" s="0"/>
      <c r="WJ130" s="0"/>
      <c r="WK130" s="0"/>
      <c r="WL130" s="0"/>
      <c r="WM130" s="0"/>
      <c r="WN130" s="0"/>
      <c r="WO130" s="0"/>
      <c r="WP130" s="0"/>
      <c r="WQ130" s="0"/>
      <c r="WR130" s="0"/>
      <c r="WS130" s="0"/>
      <c r="WT130" s="0"/>
      <c r="WU130" s="0"/>
      <c r="WV130" s="0"/>
      <c r="WW130" s="0"/>
      <c r="WX130" s="0"/>
      <c r="WY130" s="0"/>
      <c r="WZ130" s="0"/>
      <c r="XA130" s="0"/>
      <c r="XB130" s="0"/>
      <c r="XC130" s="0"/>
      <c r="XD130" s="0"/>
      <c r="XE130" s="0"/>
      <c r="XF130" s="0"/>
      <c r="XG130" s="0"/>
      <c r="XH130" s="0"/>
      <c r="XI130" s="0"/>
      <c r="XJ130" s="0"/>
      <c r="XK130" s="0"/>
      <c r="XL130" s="0"/>
      <c r="XM130" s="0"/>
      <c r="XN130" s="0"/>
      <c r="XO130" s="0"/>
      <c r="XP130" s="0"/>
      <c r="XQ130" s="0"/>
      <c r="XR130" s="0"/>
      <c r="XS130" s="0"/>
      <c r="XT130" s="0"/>
      <c r="XU130" s="0"/>
      <c r="XV130" s="0"/>
      <c r="XW130" s="0"/>
      <c r="XX130" s="0"/>
      <c r="XY130" s="0"/>
      <c r="XZ130" s="0"/>
      <c r="YA130" s="0"/>
      <c r="YB130" s="0"/>
      <c r="YC130" s="0"/>
      <c r="YD130" s="0"/>
      <c r="YE130" s="0"/>
      <c r="YF130" s="0"/>
      <c r="YG130" s="0"/>
      <c r="YH130" s="0"/>
      <c r="YI130" s="0"/>
      <c r="YJ130" s="0"/>
      <c r="YK130" s="0"/>
      <c r="YL130" s="0"/>
      <c r="YM130" s="0"/>
      <c r="YN130" s="0"/>
      <c r="YO130" s="0"/>
      <c r="YP130" s="0"/>
      <c r="YQ130" s="0"/>
      <c r="YR130" s="0"/>
      <c r="YS130" s="0"/>
      <c r="YT130" s="0"/>
      <c r="YU130" s="0"/>
      <c r="YV130" s="0"/>
      <c r="YW130" s="0"/>
      <c r="YX130" s="0"/>
      <c r="YY130" s="0"/>
      <c r="YZ130" s="0"/>
      <c r="ZA130" s="0"/>
      <c r="ZB130" s="0"/>
      <c r="ZC130" s="0"/>
      <c r="ZD130" s="0"/>
      <c r="ZE130" s="0"/>
      <c r="ZF130" s="0"/>
      <c r="ZG130" s="0"/>
      <c r="ZH130" s="0"/>
      <c r="ZI130" s="0"/>
      <c r="ZJ130" s="0"/>
      <c r="ZK130" s="0"/>
      <c r="ZL130" s="0"/>
      <c r="ZM130" s="0"/>
      <c r="ZN130" s="0"/>
      <c r="ZO130" s="0"/>
      <c r="ZP130" s="0"/>
      <c r="ZQ130" s="0"/>
      <c r="ZR130" s="0"/>
      <c r="ZS130" s="0"/>
      <c r="ZT130" s="0"/>
      <c r="ZU130" s="0"/>
      <c r="ZV130" s="0"/>
      <c r="ZW130" s="0"/>
      <c r="ZX130" s="0"/>
      <c r="ZY130" s="0"/>
      <c r="ZZ130" s="0"/>
      <c r="AAA130" s="0"/>
      <c r="AAB130" s="0"/>
      <c r="AAC130" s="0"/>
      <c r="AAD130" s="0"/>
      <c r="AAE130" s="0"/>
      <c r="AAF130" s="0"/>
      <c r="AAG130" s="0"/>
      <c r="AAH130" s="0"/>
      <c r="AAI130" s="0"/>
      <c r="AAJ130" s="0"/>
      <c r="AAK130" s="0"/>
      <c r="AAL130" s="0"/>
      <c r="AAM130" s="0"/>
      <c r="AAN130" s="0"/>
      <c r="AAO130" s="0"/>
      <c r="AAP130" s="0"/>
      <c r="AAQ130" s="0"/>
      <c r="AAR130" s="0"/>
      <c r="AAS130" s="0"/>
      <c r="AAT130" s="0"/>
      <c r="AAU130" s="0"/>
      <c r="AAV130" s="0"/>
      <c r="AAW130" s="0"/>
      <c r="AAX130" s="0"/>
      <c r="AAY130" s="0"/>
      <c r="AAZ130" s="0"/>
      <c r="ABA130" s="0"/>
      <c r="ABB130" s="0"/>
      <c r="ABC130" s="0"/>
      <c r="ABD130" s="0"/>
      <c r="ABE130" s="0"/>
      <c r="ABF130" s="0"/>
      <c r="ABG130" s="0"/>
      <c r="ABH130" s="0"/>
      <c r="ABI130" s="0"/>
      <c r="ABJ130" s="0"/>
      <c r="ABK130" s="0"/>
      <c r="ABL130" s="0"/>
      <c r="ABM130" s="0"/>
      <c r="ABN130" s="0"/>
      <c r="ABO130" s="0"/>
      <c r="ABP130" s="0"/>
      <c r="ABQ130" s="0"/>
      <c r="ABR130" s="0"/>
      <c r="ABS130" s="0"/>
      <c r="ABT130" s="0"/>
      <c r="ABU130" s="0"/>
      <c r="ABV130" s="0"/>
      <c r="ABW130" s="0"/>
      <c r="ABX130" s="0"/>
      <c r="ABY130" s="0"/>
      <c r="ABZ130" s="0"/>
      <c r="ACA130" s="0"/>
      <c r="ACB130" s="0"/>
      <c r="ACC130" s="0"/>
      <c r="ACD130" s="0"/>
      <c r="ACE130" s="0"/>
      <c r="ACF130" s="0"/>
      <c r="ACG130" s="0"/>
      <c r="ACH130" s="0"/>
      <c r="ACI130" s="0"/>
      <c r="ACJ130" s="0"/>
      <c r="ACK130" s="0"/>
      <c r="ACL130" s="0"/>
      <c r="ACM130" s="0"/>
      <c r="ACN130" s="0"/>
      <c r="ACO130" s="0"/>
      <c r="ACP130" s="0"/>
      <c r="ACQ130" s="0"/>
      <c r="ACR130" s="0"/>
      <c r="ACS130" s="0"/>
      <c r="ACT130" s="0"/>
      <c r="ACU130" s="0"/>
      <c r="ACV130" s="0"/>
      <c r="ACW130" s="0"/>
      <c r="ACX130" s="0"/>
      <c r="ACY130" s="0"/>
      <c r="ACZ130" s="0"/>
      <c r="ADA130" s="0"/>
      <c r="ADB130" s="0"/>
      <c r="ADC130" s="0"/>
      <c r="ADD130" s="0"/>
      <c r="ADE130" s="0"/>
      <c r="ADF130" s="0"/>
      <c r="ADG130" s="0"/>
      <c r="ADH130" s="0"/>
      <c r="ADI130" s="0"/>
      <c r="ADJ130" s="0"/>
      <c r="ADK130" s="0"/>
      <c r="ADL130" s="0"/>
      <c r="ADM130" s="0"/>
      <c r="ADN130" s="0"/>
      <c r="ADO130" s="0"/>
      <c r="ADP130" s="0"/>
      <c r="ADQ130" s="0"/>
      <c r="ADR130" s="0"/>
      <c r="ADS130" s="0"/>
      <c r="ADT130" s="0"/>
      <c r="ADU130" s="0"/>
      <c r="ADV130" s="0"/>
      <c r="ADW130" s="0"/>
      <c r="ADX130" s="0"/>
      <c r="ADY130" s="0"/>
      <c r="ADZ130" s="0"/>
      <c r="AEA130" s="0"/>
      <c r="AEB130" s="0"/>
      <c r="AEC130" s="0"/>
      <c r="AED130" s="0"/>
      <c r="AEE130" s="0"/>
      <c r="AEF130" s="0"/>
      <c r="AEG130" s="0"/>
      <c r="AEH130" s="0"/>
      <c r="AEI130" s="0"/>
      <c r="AEJ130" s="0"/>
      <c r="AEK130" s="0"/>
      <c r="AEL130" s="0"/>
      <c r="AEM130" s="0"/>
      <c r="AEN130" s="0"/>
      <c r="AEO130" s="0"/>
      <c r="AEP130" s="0"/>
      <c r="AEQ130" s="0"/>
      <c r="AER130" s="0"/>
      <c r="AES130" s="0"/>
      <c r="AET130" s="0"/>
      <c r="AEU130" s="0"/>
      <c r="AEV130" s="0"/>
      <c r="AEW130" s="0"/>
      <c r="AEX130" s="0"/>
      <c r="AEY130" s="0"/>
      <c r="AEZ130" s="0"/>
      <c r="AFA130" s="0"/>
      <c r="AFB130" s="0"/>
      <c r="AFC130" s="0"/>
      <c r="AFD130" s="0"/>
      <c r="AFE130" s="0"/>
      <c r="AFF130" s="0"/>
      <c r="AFG130" s="0"/>
      <c r="AFH130" s="0"/>
      <c r="AFI130" s="0"/>
      <c r="AFJ130" s="0"/>
      <c r="AFK130" s="0"/>
      <c r="AFL130" s="0"/>
      <c r="AFM130" s="0"/>
      <c r="AFN130" s="0"/>
      <c r="AFO130" s="0"/>
      <c r="AFP130" s="0"/>
      <c r="AFQ130" s="0"/>
      <c r="AFR130" s="0"/>
      <c r="AFS130" s="0"/>
      <c r="AFT130" s="0"/>
      <c r="AFU130" s="0"/>
      <c r="AFV130" s="0"/>
      <c r="AFW130" s="0"/>
      <c r="AFX130" s="0"/>
      <c r="AFY130" s="0"/>
      <c r="AFZ130" s="0"/>
      <c r="AGA130" s="0"/>
      <c r="AGB130" s="0"/>
      <c r="AGC130" s="0"/>
      <c r="AGD130" s="0"/>
      <c r="AGE130" s="0"/>
      <c r="AGF130" s="0"/>
      <c r="AGG130" s="0"/>
      <c r="AGH130" s="0"/>
      <c r="AGI130" s="0"/>
      <c r="AGJ130" s="0"/>
      <c r="AGK130" s="0"/>
      <c r="AGL130" s="0"/>
      <c r="AGM130" s="0"/>
      <c r="AGN130" s="0"/>
      <c r="AGO130" s="0"/>
      <c r="AGP130" s="0"/>
      <c r="AGQ130" s="0"/>
      <c r="AGR130" s="0"/>
      <c r="AGS130" s="0"/>
      <c r="AGT130" s="0"/>
      <c r="AGU130" s="0"/>
      <c r="AGV130" s="0"/>
      <c r="AGW130" s="0"/>
      <c r="AGX130" s="0"/>
      <c r="AGY130" s="0"/>
      <c r="AGZ130" s="0"/>
      <c r="AHA130" s="0"/>
      <c r="AHB130" s="0"/>
      <c r="AHC130" s="0"/>
      <c r="AHD130" s="0"/>
      <c r="AHE130" s="0"/>
      <c r="AHF130" s="0"/>
      <c r="AHG130" s="0"/>
      <c r="AHH130" s="0"/>
      <c r="AHI130" s="0"/>
      <c r="AHJ130" s="0"/>
      <c r="AHK130" s="0"/>
      <c r="AHL130" s="0"/>
      <c r="AHM130" s="0"/>
      <c r="AHN130" s="0"/>
      <c r="AHO130" s="0"/>
      <c r="AHP130" s="0"/>
      <c r="AHQ130" s="0"/>
      <c r="AHR130" s="0"/>
      <c r="AHS130" s="0"/>
      <c r="AHT130" s="0"/>
      <c r="AHU130" s="0"/>
      <c r="AHV130" s="0"/>
      <c r="AHW130" s="0"/>
      <c r="AHX130" s="0"/>
      <c r="AHY130" s="0"/>
      <c r="AHZ130" s="0"/>
      <c r="AIA130" s="0"/>
      <c r="AIB130" s="0"/>
      <c r="AIC130" s="0"/>
      <c r="AID130" s="0"/>
      <c r="AIE130" s="0"/>
      <c r="AIF130" s="0"/>
      <c r="AIG130" s="0"/>
      <c r="AIH130" s="0"/>
      <c r="AII130" s="0"/>
      <c r="AIJ130" s="0"/>
      <c r="AIK130" s="0"/>
      <c r="AIL130" s="0"/>
      <c r="AIM130" s="0"/>
      <c r="AIN130" s="0"/>
      <c r="AIO130" s="0"/>
      <c r="AIP130" s="0"/>
      <c r="AIQ130" s="0"/>
      <c r="AIR130" s="0"/>
      <c r="AIS130" s="0"/>
      <c r="AIT130" s="0"/>
      <c r="AIU130" s="0"/>
      <c r="AIV130" s="0"/>
      <c r="AIW130" s="0"/>
      <c r="AIX130" s="0"/>
      <c r="AIY130" s="0"/>
      <c r="AIZ130" s="0"/>
      <c r="AJA130" s="0"/>
      <c r="AJB130" s="0"/>
      <c r="AJC130" s="0"/>
      <c r="AJD130" s="0"/>
      <c r="AJE130" s="0"/>
      <c r="AJF130" s="0"/>
      <c r="AJG130" s="0"/>
      <c r="AJH130" s="0"/>
      <c r="AJI130" s="0"/>
      <c r="AJJ130" s="0"/>
      <c r="AJK130" s="0"/>
      <c r="AJL130" s="0"/>
      <c r="AJM130" s="0"/>
      <c r="AJN130" s="0"/>
      <c r="AJO130" s="0"/>
      <c r="AJP130" s="0"/>
      <c r="AJQ130" s="0"/>
      <c r="AJR130" s="0"/>
      <c r="AJS130" s="0"/>
      <c r="AJT130" s="0"/>
      <c r="AJU130" s="0"/>
      <c r="AJV130" s="0"/>
      <c r="AJW130" s="0"/>
      <c r="AJX130" s="0"/>
      <c r="AJY130" s="0"/>
      <c r="AJZ130" s="0"/>
      <c r="AKA130" s="0"/>
      <c r="AKB130" s="0"/>
      <c r="AKC130" s="0"/>
      <c r="AKD130" s="0"/>
      <c r="AKE130" s="0"/>
      <c r="AKF130" s="0"/>
      <c r="AKG130" s="0"/>
      <c r="AKH130" s="0"/>
      <c r="AKI130" s="0"/>
      <c r="AKJ130" s="0"/>
      <c r="AKK130" s="0"/>
      <c r="AKL130" s="0"/>
      <c r="AKM130" s="0"/>
      <c r="AKN130" s="0"/>
      <c r="AKO130" s="0"/>
      <c r="AKP130" s="0"/>
      <c r="AKQ130" s="0"/>
      <c r="AKR130" s="0"/>
      <c r="AKS130" s="0"/>
      <c r="AKT130" s="0"/>
      <c r="AKU130" s="0"/>
      <c r="AKV130" s="0"/>
      <c r="AKW130" s="0"/>
      <c r="AKX130" s="0"/>
      <c r="AKY130" s="0"/>
      <c r="AKZ130" s="0"/>
      <c r="ALA130" s="0"/>
      <c r="ALB130" s="0"/>
      <c r="ALC130" s="0"/>
      <c r="ALD130" s="0"/>
      <c r="ALE130" s="0"/>
      <c r="ALF130" s="0"/>
      <c r="ALG130" s="0"/>
      <c r="ALH130" s="0"/>
      <c r="ALI130" s="0"/>
      <c r="ALJ130" s="0"/>
      <c r="ALK130" s="0"/>
      <c r="ALL130" s="0"/>
      <c r="ALM130" s="0"/>
      <c r="ALN130" s="0"/>
      <c r="ALO130" s="0"/>
      <c r="ALP130" s="0"/>
      <c r="ALQ130" s="0"/>
      <c r="ALR130" s="0"/>
      <c r="ALS130" s="0"/>
      <c r="ALT130" s="0"/>
      <c r="ALU130" s="0"/>
      <c r="ALV130" s="0"/>
      <c r="ALW130" s="0"/>
      <c r="ALX130" s="0"/>
      <c r="ALY130" s="0"/>
      <c r="ALZ130" s="0"/>
      <c r="AMA130" s="0"/>
      <c r="AMB130" s="0"/>
      <c r="AMC130" s="0"/>
      <c r="AMD130" s="0"/>
      <c r="AME130" s="0"/>
      <c r="AMF130" s="0"/>
      <c r="AMG130" s="0"/>
      <c r="AMH130" s="0"/>
      <c r="AMI130" s="0"/>
      <c r="AMJ130" s="0"/>
      <c r="AMK130" s="0"/>
      <c r="AML130" s="0"/>
      <c r="AMM130" s="0"/>
      <c r="AMN130" s="0"/>
      <c r="AMO130" s="0"/>
      <c r="AMP130" s="0"/>
      <c r="AMQ130" s="0"/>
      <c r="AMR130" s="0"/>
      <c r="AMS130" s="0"/>
      <c r="AMT130" s="0"/>
      <c r="AMU130" s="0"/>
      <c r="AMV130" s="0"/>
      <c r="AMW130" s="0"/>
      <c r="AMX130" s="0"/>
      <c r="AMY130" s="0"/>
      <c r="AMZ130" s="0"/>
      <c r="ANA130" s="0"/>
      <c r="ANB130" s="0"/>
      <c r="ANC130" s="0"/>
      <c r="AND130" s="0"/>
      <c r="ANE130" s="0"/>
      <c r="ANF130" s="0"/>
      <c r="ANG130" s="0"/>
      <c r="ANH130" s="0"/>
      <c r="ANI130" s="0"/>
      <c r="ANJ130" s="0"/>
      <c r="ANK130" s="0"/>
      <c r="ANL130" s="0"/>
      <c r="ANM130" s="0"/>
      <c r="ANN130" s="0"/>
      <c r="ANO130" s="0"/>
      <c r="ANP130" s="0"/>
      <c r="ANQ130" s="0"/>
      <c r="ANR130" s="0"/>
      <c r="ANS130" s="0"/>
      <c r="ANT130" s="0"/>
      <c r="ANU130" s="0"/>
      <c r="ANV130" s="0"/>
      <c r="ANW130" s="0"/>
      <c r="ANX130" s="0"/>
      <c r="ANY130" s="0"/>
      <c r="ANZ130" s="0"/>
      <c r="AOA130" s="0"/>
      <c r="AOB130" s="0"/>
      <c r="AOC130" s="0"/>
      <c r="AOD130" s="0"/>
      <c r="AOE130" s="0"/>
      <c r="AOF130" s="0"/>
      <c r="AOG130" s="0"/>
      <c r="AOH130" s="0"/>
      <c r="AOI130" s="0"/>
      <c r="AOJ130" s="0"/>
      <c r="AOK130" s="0"/>
      <c r="AOL130" s="0"/>
      <c r="AOM130" s="0"/>
      <c r="AON130" s="0"/>
      <c r="AOO130" s="0"/>
      <c r="AOP130" s="0"/>
      <c r="AOQ130" s="0"/>
      <c r="AOR130" s="0"/>
      <c r="AOS130" s="0"/>
      <c r="AOT130" s="0"/>
      <c r="AOU130" s="0"/>
      <c r="AOV130" s="0"/>
      <c r="AOW130" s="0"/>
      <c r="AOX130" s="0"/>
      <c r="AOY130" s="0"/>
      <c r="AOZ130" s="0"/>
      <c r="APA130" s="0"/>
      <c r="APB130" s="0"/>
      <c r="APC130" s="0"/>
      <c r="APD130" s="0"/>
      <c r="APE130" s="0"/>
      <c r="APF130" s="0"/>
      <c r="APG130" s="0"/>
      <c r="APH130" s="0"/>
      <c r="API130" s="0"/>
      <c r="APJ130" s="0"/>
      <c r="APK130" s="0"/>
      <c r="APL130" s="0"/>
      <c r="APM130" s="0"/>
      <c r="APN130" s="0"/>
      <c r="APO130" s="0"/>
      <c r="APP130" s="0"/>
      <c r="APQ130" s="0"/>
      <c r="APR130" s="0"/>
      <c r="APS130" s="0"/>
      <c r="APT130" s="0"/>
      <c r="APU130" s="0"/>
      <c r="APV130" s="0"/>
      <c r="APW130" s="0"/>
      <c r="APX130" s="0"/>
      <c r="APY130" s="0"/>
      <c r="APZ130" s="0"/>
      <c r="AQA130" s="0"/>
      <c r="AQB130" s="0"/>
      <c r="AQC130" s="0"/>
      <c r="AQD130" s="0"/>
      <c r="AQE130" s="0"/>
      <c r="AQF130" s="0"/>
      <c r="AQG130" s="0"/>
      <c r="AQH130" s="0"/>
      <c r="AQI130" s="0"/>
      <c r="AQJ130" s="0"/>
      <c r="AQK130" s="0"/>
      <c r="AQL130" s="0"/>
      <c r="AQM130" s="0"/>
      <c r="AQN130" s="0"/>
      <c r="AQO130" s="0"/>
      <c r="AQP130" s="0"/>
      <c r="AQQ130" s="0"/>
      <c r="AQR130" s="0"/>
      <c r="AQS130" s="0"/>
      <c r="AQT130" s="0"/>
      <c r="AQU130" s="0"/>
      <c r="AQV130" s="0"/>
      <c r="AQW130" s="0"/>
      <c r="AQX130" s="0"/>
      <c r="AQY130" s="0"/>
      <c r="AQZ130" s="0"/>
      <c r="ARA130" s="0"/>
      <c r="ARB130" s="0"/>
      <c r="ARC130" s="0"/>
      <c r="ARD130" s="0"/>
      <c r="ARE130" s="0"/>
      <c r="ARF130" s="0"/>
      <c r="ARG130" s="0"/>
      <c r="ARH130" s="0"/>
      <c r="ARI130" s="0"/>
      <c r="ARJ130" s="0"/>
      <c r="ARK130" s="0"/>
      <c r="ARL130" s="0"/>
      <c r="ARM130" s="0"/>
      <c r="ARN130" s="0"/>
      <c r="ARO130" s="0"/>
      <c r="ARP130" s="0"/>
      <c r="ARQ130" s="0"/>
      <c r="ARR130" s="0"/>
      <c r="ARS130" s="0"/>
      <c r="ART130" s="0"/>
      <c r="ARU130" s="0"/>
      <c r="ARV130" s="0"/>
      <c r="ARW130" s="0"/>
      <c r="ARX130" s="0"/>
      <c r="ARY130" s="0"/>
      <c r="ARZ130" s="0"/>
      <c r="ASA130" s="0"/>
      <c r="ASB130" s="0"/>
      <c r="ASC130" s="0"/>
      <c r="ASD130" s="0"/>
      <c r="ASE130" s="0"/>
      <c r="ASF130" s="0"/>
      <c r="ASG130" s="0"/>
      <c r="ASH130" s="0"/>
      <c r="ASI130" s="0"/>
      <c r="ASJ130" s="0"/>
      <c r="ASK130" s="0"/>
      <c r="ASL130" s="0"/>
      <c r="ASM130" s="0"/>
      <c r="ASN130" s="0"/>
      <c r="ASO130" s="0"/>
      <c r="ASP130" s="0"/>
      <c r="ASQ130" s="0"/>
      <c r="ASR130" s="0"/>
      <c r="ASS130" s="0"/>
      <c r="AST130" s="0"/>
      <c r="ASU130" s="0"/>
      <c r="ASV130" s="0"/>
      <c r="ASW130" s="0"/>
      <c r="ASX130" s="0"/>
      <c r="ASY130" s="0"/>
      <c r="ASZ130" s="0"/>
      <c r="ATA130" s="0"/>
      <c r="ATB130" s="0"/>
      <c r="ATC130" s="0"/>
      <c r="ATD130" s="0"/>
      <c r="ATE130" s="0"/>
      <c r="ATF130" s="0"/>
      <c r="ATG130" s="0"/>
      <c r="ATH130" s="0"/>
      <c r="ATI130" s="0"/>
      <c r="ATJ130" s="0"/>
      <c r="ATK130" s="0"/>
      <c r="ATL130" s="0"/>
      <c r="ATM130" s="0"/>
      <c r="ATN130" s="0"/>
      <c r="ATO130" s="0"/>
      <c r="ATP130" s="0"/>
      <c r="ATQ130" s="0"/>
      <c r="ATR130" s="0"/>
      <c r="ATS130" s="0"/>
      <c r="ATT130" s="0"/>
      <c r="ATU130" s="0"/>
      <c r="ATV130" s="0"/>
      <c r="ATW130" s="0"/>
      <c r="ATX130" s="0"/>
      <c r="ATY130" s="0"/>
      <c r="ATZ130" s="0"/>
      <c r="AUA130" s="0"/>
      <c r="AUB130" s="0"/>
      <c r="AUC130" s="0"/>
      <c r="AUD130" s="0"/>
      <c r="AUE130" s="0"/>
      <c r="AUF130" s="0"/>
      <c r="AUG130" s="0"/>
      <c r="AUH130" s="0"/>
      <c r="AUI130" s="0"/>
      <c r="AUJ130" s="0"/>
      <c r="AUK130" s="0"/>
      <c r="AUL130" s="0"/>
      <c r="AUM130" s="0"/>
      <c r="AUN130" s="0"/>
      <c r="AUO130" s="0"/>
      <c r="AUP130" s="0"/>
      <c r="AUQ130" s="0"/>
      <c r="AUR130" s="0"/>
      <c r="AUS130" s="0"/>
      <c r="AUT130" s="0"/>
      <c r="AUU130" s="0"/>
      <c r="AUV130" s="0"/>
      <c r="AUW130" s="0"/>
      <c r="AUX130" s="0"/>
      <c r="AUY130" s="0"/>
      <c r="AUZ130" s="0"/>
      <c r="AVA130" s="0"/>
      <c r="AVB130" s="0"/>
      <c r="AVC130" s="0"/>
      <c r="AVD130" s="0"/>
      <c r="AVE130" s="0"/>
      <c r="AVF130" s="0"/>
      <c r="AVG130" s="0"/>
      <c r="AVH130" s="0"/>
      <c r="AVI130" s="0"/>
      <c r="AVJ130" s="0"/>
      <c r="AVK130" s="0"/>
      <c r="AVL130" s="0"/>
      <c r="AVM130" s="0"/>
      <c r="AVN130" s="0"/>
      <c r="AVO130" s="0"/>
      <c r="AVP130" s="0"/>
      <c r="AVQ130" s="0"/>
      <c r="AVR130" s="0"/>
      <c r="AVS130" s="0"/>
      <c r="AVT130" s="0"/>
      <c r="AVU130" s="0"/>
      <c r="AVV130" s="0"/>
      <c r="AVW130" s="0"/>
      <c r="AVX130" s="0"/>
      <c r="AVY130" s="0"/>
      <c r="AVZ130" s="0"/>
      <c r="AWA130" s="0"/>
      <c r="AWB130" s="0"/>
      <c r="AWC130" s="0"/>
      <c r="AWD130" s="0"/>
      <c r="AWE130" s="0"/>
      <c r="AWF130" s="0"/>
      <c r="AWG130" s="0"/>
      <c r="AWH130" s="0"/>
      <c r="AWI130" s="0"/>
      <c r="AWJ130" s="0"/>
      <c r="AWK130" s="0"/>
      <c r="AWL130" s="0"/>
      <c r="AWM130" s="0"/>
      <c r="AWN130" s="0"/>
      <c r="AWO130" s="0"/>
      <c r="AWP130" s="0"/>
      <c r="AWQ130" s="0"/>
      <c r="AWR130" s="0"/>
      <c r="AWS130" s="0"/>
      <c r="AWT130" s="0"/>
      <c r="AWU130" s="0"/>
      <c r="AWV130" s="0"/>
      <c r="AWW130" s="0"/>
      <c r="AWX130" s="0"/>
      <c r="AWY130" s="0"/>
      <c r="AWZ130" s="0"/>
      <c r="AXA130" s="0"/>
      <c r="AXB130" s="0"/>
      <c r="AXC130" s="0"/>
      <c r="AXD130" s="0"/>
      <c r="AXE130" s="0"/>
      <c r="AXF130" s="0"/>
      <c r="AXG130" s="0"/>
      <c r="AXH130" s="0"/>
      <c r="AXI130" s="0"/>
      <c r="AXJ130" s="0"/>
      <c r="AXK130" s="0"/>
      <c r="AXL130" s="0"/>
      <c r="AXM130" s="0"/>
      <c r="AXN130" s="0"/>
      <c r="AXO130" s="0"/>
      <c r="AXP130" s="0"/>
      <c r="AXQ130" s="0"/>
      <c r="AXR130" s="0"/>
      <c r="AXS130" s="0"/>
      <c r="AXT130" s="0"/>
      <c r="AXU130" s="0"/>
      <c r="AXV130" s="0"/>
      <c r="AXW130" s="0"/>
      <c r="AXX130" s="0"/>
      <c r="AXY130" s="0"/>
      <c r="AXZ130" s="0"/>
      <c r="AYA130" s="0"/>
      <c r="AYB130" s="0"/>
      <c r="AYC130" s="0"/>
      <c r="AYD130" s="0"/>
      <c r="AYE130" s="0"/>
      <c r="AYF130" s="0"/>
      <c r="AYG130" s="0"/>
      <c r="AYH130" s="0"/>
      <c r="AYI130" s="0"/>
      <c r="AYJ130" s="0"/>
      <c r="AYK130" s="0"/>
      <c r="AYL130" s="0"/>
      <c r="AYM130" s="0"/>
      <c r="AYN130" s="0"/>
      <c r="AYO130" s="0"/>
      <c r="AYP130" s="0"/>
      <c r="AYQ130" s="0"/>
      <c r="AYR130" s="0"/>
      <c r="AYS130" s="0"/>
      <c r="AYT130" s="0"/>
      <c r="AYU130" s="0"/>
      <c r="AYV130" s="0"/>
      <c r="AYW130" s="0"/>
      <c r="AYX130" s="0"/>
      <c r="AYY130" s="0"/>
      <c r="AYZ130" s="0"/>
      <c r="AZA130" s="0"/>
      <c r="AZB130" s="0"/>
      <c r="AZC130" s="0"/>
      <c r="AZD130" s="0"/>
      <c r="AZE130" s="0"/>
      <c r="AZF130" s="0"/>
      <c r="AZG130" s="0"/>
      <c r="AZH130" s="0"/>
      <c r="AZI130" s="0"/>
      <c r="AZJ130" s="0"/>
      <c r="AZK130" s="0"/>
      <c r="AZL130" s="0"/>
      <c r="AZM130" s="0"/>
      <c r="AZN130" s="0"/>
      <c r="AZO130" s="0"/>
      <c r="AZP130" s="0"/>
      <c r="AZQ130" s="0"/>
      <c r="AZR130" s="0"/>
      <c r="AZS130" s="0"/>
      <c r="AZT130" s="0"/>
      <c r="AZU130" s="0"/>
      <c r="AZV130" s="0"/>
      <c r="AZW130" s="0"/>
      <c r="AZX130" s="0"/>
      <c r="AZY130" s="0"/>
      <c r="AZZ130" s="0"/>
      <c r="BAA130" s="0"/>
      <c r="BAB130" s="0"/>
      <c r="BAC130" s="0"/>
      <c r="BAD130" s="0"/>
      <c r="BAE130" s="0"/>
      <c r="BAF130" s="0"/>
      <c r="BAG130" s="0"/>
      <c r="BAH130" s="0"/>
      <c r="BAI130" s="0"/>
      <c r="BAJ130" s="0"/>
      <c r="BAK130" s="0"/>
      <c r="BAL130" s="0"/>
      <c r="BAM130" s="0"/>
      <c r="BAN130" s="0"/>
      <c r="BAO130" s="0"/>
      <c r="BAP130" s="0"/>
      <c r="BAQ130" s="0"/>
      <c r="BAR130" s="0"/>
      <c r="BAS130" s="0"/>
      <c r="BAT130" s="0"/>
      <c r="BAU130" s="0"/>
      <c r="BAV130" s="0"/>
      <c r="BAW130" s="0"/>
      <c r="BAX130" s="0"/>
      <c r="BAY130" s="0"/>
      <c r="BAZ130" s="0"/>
      <c r="BBA130" s="0"/>
      <c r="BBB130" s="0"/>
      <c r="BBC130" s="0"/>
      <c r="BBD130" s="0"/>
      <c r="BBE130" s="0"/>
      <c r="BBF130" s="0"/>
      <c r="BBG130" s="0"/>
      <c r="BBH130" s="0"/>
      <c r="BBI130" s="0"/>
      <c r="BBJ130" s="0"/>
      <c r="BBK130" s="0"/>
      <c r="BBL130" s="0"/>
      <c r="BBM130" s="0"/>
      <c r="BBN130" s="0"/>
      <c r="BBO130" s="0"/>
      <c r="BBP130" s="0"/>
      <c r="BBQ130" s="0"/>
      <c r="BBR130" s="0"/>
      <c r="BBS130" s="0"/>
      <c r="BBT130" s="0"/>
      <c r="BBU130" s="0"/>
      <c r="BBV130" s="0"/>
      <c r="BBW130" s="0"/>
      <c r="BBX130" s="0"/>
      <c r="BBY130" s="0"/>
      <c r="BBZ130" s="0"/>
      <c r="BCA130" s="0"/>
      <c r="BCB130" s="0"/>
      <c r="BCC130" s="0"/>
      <c r="BCD130" s="0"/>
      <c r="BCE130" s="0"/>
      <c r="BCF130" s="0"/>
      <c r="BCG130" s="0"/>
      <c r="BCH130" s="0"/>
      <c r="BCI130" s="0"/>
      <c r="BCJ130" s="0"/>
      <c r="BCK130" s="0"/>
      <c r="BCL130" s="0"/>
      <c r="BCM130" s="0"/>
      <c r="BCN130" s="0"/>
      <c r="BCO130" s="0"/>
      <c r="BCP130" s="0"/>
      <c r="BCQ130" s="0"/>
      <c r="BCR130" s="0"/>
      <c r="BCS130" s="0"/>
      <c r="BCT130" s="0"/>
      <c r="BCU130" s="0"/>
      <c r="BCV130" s="0"/>
      <c r="BCW130" s="0"/>
      <c r="BCX130" s="0"/>
      <c r="BCY130" s="0"/>
      <c r="BCZ130" s="0"/>
      <c r="BDA130" s="0"/>
      <c r="BDB130" s="0"/>
      <c r="BDC130" s="0"/>
      <c r="BDD130" s="0"/>
      <c r="BDE130" s="0"/>
      <c r="BDF130" s="0"/>
      <c r="BDG130" s="0"/>
      <c r="BDH130" s="0"/>
      <c r="BDI130" s="0"/>
      <c r="BDJ130" s="0"/>
      <c r="BDK130" s="0"/>
      <c r="BDL130" s="0"/>
      <c r="BDM130" s="0"/>
      <c r="BDN130" s="0"/>
      <c r="BDO130" s="0"/>
      <c r="BDP130" s="0"/>
      <c r="BDQ130" s="0"/>
      <c r="BDR130" s="0"/>
      <c r="BDS130" s="0"/>
      <c r="BDT130" s="0"/>
      <c r="BDU130" s="0"/>
      <c r="BDV130" s="0"/>
      <c r="BDW130" s="0"/>
      <c r="BDX130" s="0"/>
      <c r="BDY130" s="0"/>
      <c r="BDZ130" s="0"/>
      <c r="BEA130" s="0"/>
      <c r="BEB130" s="0"/>
      <c r="BEC130" s="0"/>
      <c r="BED130" s="0"/>
      <c r="BEE130" s="0"/>
      <c r="BEF130" s="0"/>
      <c r="BEG130" s="0"/>
      <c r="BEH130" s="0"/>
      <c r="BEI130" s="0"/>
      <c r="BEJ130" s="0"/>
      <c r="BEK130" s="0"/>
      <c r="BEL130" s="0"/>
      <c r="BEM130" s="0"/>
      <c r="BEN130" s="0"/>
      <c r="BEO130" s="0"/>
      <c r="BEP130" s="0"/>
      <c r="BEQ130" s="0"/>
      <c r="BER130" s="0"/>
      <c r="BES130" s="0"/>
      <c r="BET130" s="0"/>
      <c r="BEU130" s="0"/>
      <c r="BEV130" s="0"/>
      <c r="BEW130" s="0"/>
      <c r="BEX130" s="0"/>
      <c r="BEY130" s="0"/>
      <c r="BEZ130" s="0"/>
      <c r="BFA130" s="0"/>
      <c r="BFB130" s="0"/>
      <c r="BFC130" s="0"/>
      <c r="BFD130" s="0"/>
      <c r="BFE130" s="0"/>
      <c r="BFF130" s="0"/>
      <c r="BFG130" s="0"/>
      <c r="BFH130" s="0"/>
      <c r="BFI130" s="0"/>
      <c r="BFJ130" s="0"/>
      <c r="BFK130" s="0"/>
      <c r="BFL130" s="0"/>
      <c r="BFM130" s="0"/>
      <c r="BFN130" s="0"/>
      <c r="BFO130" s="0"/>
      <c r="BFP130" s="0"/>
      <c r="BFQ130" s="0"/>
      <c r="BFR130" s="0"/>
      <c r="BFS130" s="0"/>
      <c r="BFT130" s="0"/>
      <c r="BFU130" s="0"/>
      <c r="BFV130" s="0"/>
      <c r="BFW130" s="0"/>
      <c r="BFX130" s="0"/>
      <c r="BFY130" s="0"/>
      <c r="BFZ130" s="0"/>
      <c r="BGA130" s="0"/>
      <c r="BGB130" s="0"/>
      <c r="BGC130" s="0"/>
      <c r="BGD130" s="0"/>
      <c r="BGE130" s="0"/>
      <c r="BGF130" s="0"/>
      <c r="BGG130" s="0"/>
      <c r="BGH130" s="0"/>
      <c r="BGI130" s="0"/>
      <c r="BGJ130" s="0"/>
      <c r="BGK130" s="0"/>
      <c r="BGL130" s="0"/>
      <c r="BGM130" s="0"/>
      <c r="BGN130" s="0"/>
      <c r="BGO130" s="0"/>
      <c r="BGP130" s="0"/>
      <c r="BGQ130" s="0"/>
      <c r="BGR130" s="0"/>
      <c r="BGS130" s="0"/>
      <c r="BGT130" s="0"/>
      <c r="BGU130" s="0"/>
      <c r="BGV130" s="0"/>
      <c r="BGW130" s="0"/>
      <c r="BGX130" s="0"/>
      <c r="BGY130" s="0"/>
      <c r="BGZ130" s="0"/>
      <c r="BHA130" s="0"/>
      <c r="BHB130" s="0"/>
      <c r="BHC130" s="0"/>
      <c r="BHD130" s="0"/>
      <c r="BHE130" s="0"/>
      <c r="BHF130" s="0"/>
      <c r="BHG130" s="0"/>
      <c r="BHH130" s="0"/>
      <c r="BHI130" s="0"/>
      <c r="BHJ130" s="0"/>
      <c r="BHK130" s="0"/>
      <c r="BHL130" s="0"/>
      <c r="BHM130" s="0"/>
      <c r="BHN130" s="0"/>
      <c r="BHO130" s="0"/>
      <c r="BHP130" s="0"/>
      <c r="BHQ130" s="0"/>
      <c r="BHR130" s="0"/>
      <c r="BHS130" s="0"/>
      <c r="BHT130" s="0"/>
      <c r="BHU130" s="0"/>
      <c r="BHV130" s="0"/>
      <c r="BHW130" s="0"/>
      <c r="BHX130" s="0"/>
      <c r="BHY130" s="0"/>
      <c r="BHZ130" s="0"/>
      <c r="BIA130" s="0"/>
      <c r="BIB130" s="0"/>
      <c r="BIC130" s="0"/>
      <c r="BID130" s="0"/>
      <c r="BIE130" s="0"/>
      <c r="BIF130" s="0"/>
      <c r="BIG130" s="0"/>
      <c r="BIH130" s="0"/>
      <c r="BII130" s="0"/>
      <c r="BIJ130" s="0"/>
      <c r="BIK130" s="0"/>
      <c r="BIL130" s="0"/>
      <c r="BIM130" s="0"/>
      <c r="BIN130" s="0"/>
      <c r="BIO130" s="0"/>
      <c r="BIP130" s="0"/>
      <c r="BIQ130" s="0"/>
      <c r="BIR130" s="0"/>
      <c r="BIS130" s="0"/>
      <c r="BIT130" s="0"/>
      <c r="BIU130" s="0"/>
      <c r="BIV130" s="0"/>
      <c r="BIW130" s="0"/>
      <c r="BIX130" s="0"/>
      <c r="BIY130" s="0"/>
      <c r="BIZ130" s="0"/>
      <c r="BJA130" s="0"/>
      <c r="BJB130" s="0"/>
      <c r="BJC130" s="0"/>
      <c r="BJD130" s="0"/>
      <c r="BJE130" s="0"/>
      <c r="BJF130" s="0"/>
      <c r="BJG130" s="0"/>
      <c r="BJH130" s="0"/>
      <c r="BJI130" s="0"/>
      <c r="BJJ130" s="0"/>
      <c r="BJK130" s="0"/>
      <c r="BJL130" s="0"/>
      <c r="BJM130" s="0"/>
      <c r="BJN130" s="0"/>
      <c r="BJO130" s="0"/>
      <c r="BJP130" s="0"/>
      <c r="BJQ130" s="0"/>
      <c r="BJR130" s="0"/>
      <c r="BJS130" s="0"/>
      <c r="BJT130" s="0"/>
      <c r="BJU130" s="0"/>
      <c r="BJV130" s="0"/>
      <c r="BJW130" s="0"/>
      <c r="BJX130" s="0"/>
      <c r="BJY130" s="0"/>
      <c r="BJZ130" s="0"/>
      <c r="BKA130" s="0"/>
      <c r="BKB130" s="0"/>
      <c r="BKC130" s="0"/>
      <c r="BKD130" s="0"/>
      <c r="BKE130" s="0"/>
      <c r="BKF130" s="0"/>
      <c r="BKG130" s="0"/>
      <c r="BKH130" s="0"/>
      <c r="BKI130" s="0"/>
      <c r="BKJ130" s="0"/>
      <c r="BKK130" s="0"/>
      <c r="BKL130" s="0"/>
      <c r="BKM130" s="0"/>
      <c r="BKN130" s="0"/>
      <c r="BKO130" s="0"/>
      <c r="BKP130" s="0"/>
      <c r="BKQ130" s="0"/>
      <c r="BKR130" s="0"/>
      <c r="BKS130" s="0"/>
      <c r="BKT130" s="0"/>
      <c r="BKU130" s="0"/>
      <c r="BKV130" s="0"/>
      <c r="BKW130" s="0"/>
      <c r="BKX130" s="0"/>
      <c r="BKY130" s="0"/>
      <c r="BKZ130" s="0"/>
      <c r="BLA130" s="0"/>
      <c r="BLB130" s="0"/>
      <c r="BLC130" s="0"/>
      <c r="BLD130" s="0"/>
      <c r="BLE130" s="0"/>
      <c r="BLF130" s="0"/>
      <c r="BLG130" s="0"/>
      <c r="BLH130" s="0"/>
      <c r="BLI130" s="0"/>
      <c r="BLJ130" s="0"/>
      <c r="BLK130" s="0"/>
      <c r="BLL130" s="0"/>
      <c r="BLM130" s="0"/>
      <c r="BLN130" s="0"/>
      <c r="BLO130" s="0"/>
      <c r="BLP130" s="0"/>
      <c r="BLQ130" s="0"/>
      <c r="BLR130" s="0"/>
      <c r="BLS130" s="0"/>
      <c r="BLT130" s="0"/>
      <c r="BLU130" s="0"/>
      <c r="BLV130" s="0"/>
      <c r="BLW130" s="0"/>
      <c r="BLX130" s="0"/>
      <c r="BLY130" s="0"/>
      <c r="BLZ130" s="0"/>
      <c r="BMA130" s="0"/>
      <c r="BMB130" s="0"/>
      <c r="BMC130" s="0"/>
      <c r="BMD130" s="0"/>
      <c r="BME130" s="0"/>
      <c r="BMF130" s="0"/>
      <c r="BMG130" s="0"/>
      <c r="BMH130" s="0"/>
      <c r="BMI130" s="0"/>
      <c r="BMJ130" s="0"/>
      <c r="BMK130" s="0"/>
      <c r="BML130" s="0"/>
      <c r="BMM130" s="0"/>
      <c r="BMN130" s="0"/>
      <c r="BMO130" s="0"/>
      <c r="BMP130" s="0"/>
      <c r="BMQ130" s="0"/>
      <c r="BMR130" s="0"/>
      <c r="BMS130" s="0"/>
      <c r="BMT130" s="0"/>
      <c r="BMU130" s="0"/>
      <c r="BMV130" s="0"/>
      <c r="BMW130" s="0"/>
      <c r="BMX130" s="0"/>
      <c r="BMY130" s="0"/>
      <c r="BMZ130" s="0"/>
      <c r="BNA130" s="0"/>
      <c r="BNB130" s="0"/>
      <c r="BNC130" s="0"/>
      <c r="BND130" s="0"/>
      <c r="BNE130" s="0"/>
      <c r="BNF130" s="0"/>
      <c r="BNG130" s="0"/>
      <c r="BNH130" s="0"/>
      <c r="BNI130" s="0"/>
      <c r="BNJ130" s="0"/>
      <c r="BNK130" s="0"/>
      <c r="BNL130" s="0"/>
      <c r="BNM130" s="0"/>
      <c r="BNN130" s="0"/>
      <c r="BNO130" s="0"/>
      <c r="BNP130" s="0"/>
      <c r="BNQ130" s="0"/>
      <c r="BNR130" s="0"/>
      <c r="BNS130" s="0"/>
      <c r="BNT130" s="0"/>
      <c r="BNU130" s="0"/>
      <c r="BNV130" s="0"/>
      <c r="BNW130" s="0"/>
      <c r="BNX130" s="0"/>
      <c r="BNY130" s="0"/>
      <c r="BNZ130" s="0"/>
      <c r="BOA130" s="0"/>
      <c r="BOB130" s="0"/>
      <c r="BOC130" s="0"/>
      <c r="BOD130" s="0"/>
      <c r="BOE130" s="0"/>
      <c r="BOF130" s="0"/>
      <c r="BOG130" s="0"/>
      <c r="BOH130" s="0"/>
      <c r="BOI130" s="0"/>
      <c r="BOJ130" s="0"/>
      <c r="BOK130" s="0"/>
      <c r="BOL130" s="0"/>
      <c r="BOM130" s="0"/>
      <c r="BON130" s="0"/>
      <c r="BOO130" s="0"/>
      <c r="BOP130" s="0"/>
      <c r="BOQ130" s="0"/>
      <c r="BOR130" s="0"/>
      <c r="BOS130" s="0"/>
      <c r="BOT130" s="0"/>
      <c r="BOU130" s="0"/>
      <c r="BOV130" s="0"/>
      <c r="BOW130" s="0"/>
      <c r="BOX130" s="0"/>
      <c r="BOY130" s="0"/>
      <c r="BOZ130" s="0"/>
      <c r="BPA130" s="0"/>
      <c r="BPB130" s="0"/>
      <c r="BPC130" s="0"/>
      <c r="BPD130" s="0"/>
      <c r="BPE130" s="0"/>
      <c r="BPF130" s="0"/>
      <c r="BPG130" s="0"/>
      <c r="BPH130" s="0"/>
      <c r="BPI130" s="0"/>
      <c r="BPJ130" s="0"/>
      <c r="BPK130" s="0"/>
      <c r="BPL130" s="0"/>
      <c r="BPM130" s="0"/>
      <c r="BPN130" s="0"/>
      <c r="BPO130" s="0"/>
      <c r="BPP130" s="0"/>
      <c r="BPQ130" s="0"/>
      <c r="BPR130" s="0"/>
      <c r="BPS130" s="0"/>
      <c r="BPT130" s="0"/>
      <c r="BPU130" s="0"/>
      <c r="BPV130" s="0"/>
      <c r="BPW130" s="0"/>
      <c r="BPX130" s="0"/>
      <c r="BPY130" s="0"/>
      <c r="BPZ130" s="0"/>
      <c r="BQA130" s="0"/>
      <c r="BQB130" s="0"/>
      <c r="BQC130" s="0"/>
      <c r="BQD130" s="0"/>
      <c r="BQE130" s="0"/>
      <c r="BQF130" s="0"/>
      <c r="BQG130" s="0"/>
      <c r="BQH130" s="0"/>
      <c r="BQI130" s="0"/>
      <c r="BQJ130" s="0"/>
      <c r="BQK130" s="0"/>
      <c r="BQL130" s="0"/>
      <c r="BQM130" s="0"/>
      <c r="BQN130" s="0"/>
      <c r="BQO130" s="0"/>
      <c r="BQP130" s="0"/>
      <c r="BQQ130" s="0"/>
      <c r="BQR130" s="0"/>
      <c r="BQS130" s="0"/>
      <c r="BQT130" s="0"/>
      <c r="BQU130" s="0"/>
      <c r="BQV130" s="0"/>
      <c r="BQW130" s="0"/>
      <c r="BQX130" s="0"/>
      <c r="BQY130" s="0"/>
      <c r="BQZ130" s="0"/>
      <c r="BRA130" s="0"/>
      <c r="BRB130" s="0"/>
      <c r="BRC130" s="0"/>
      <c r="BRD130" s="0"/>
      <c r="BRE130" s="0"/>
      <c r="BRF130" s="0"/>
      <c r="BRG130" s="0"/>
      <c r="BRH130" s="0"/>
      <c r="BRI130" s="0"/>
      <c r="BRJ130" s="0"/>
      <c r="BRK130" s="0"/>
      <c r="BRL130" s="0"/>
      <c r="BRM130" s="0"/>
      <c r="BRN130" s="0"/>
      <c r="BRO130" s="0"/>
      <c r="BRP130" s="0"/>
      <c r="BRQ130" s="0"/>
      <c r="BRR130" s="0"/>
      <c r="BRS130" s="0"/>
      <c r="BRT130" s="0"/>
      <c r="BRU130" s="0"/>
      <c r="BRV130" s="0"/>
      <c r="BRW130" s="0"/>
      <c r="BRX130" s="0"/>
      <c r="BRY130" s="0"/>
      <c r="BRZ130" s="0"/>
      <c r="BSA130" s="0"/>
      <c r="BSB130" s="0"/>
      <c r="BSC130" s="0"/>
      <c r="BSD130" s="0"/>
      <c r="BSE130" s="0"/>
      <c r="BSF130" s="0"/>
      <c r="BSG130" s="0"/>
      <c r="BSH130" s="0"/>
      <c r="BSI130" s="0"/>
      <c r="BSJ130" s="0"/>
      <c r="BSK130" s="0"/>
      <c r="BSL130" s="0"/>
      <c r="BSM130" s="0"/>
      <c r="BSN130" s="0"/>
      <c r="BSO130" s="0"/>
      <c r="BSP130" s="0"/>
      <c r="BSQ130" s="0"/>
      <c r="BSR130" s="0"/>
      <c r="BSS130" s="0"/>
      <c r="BST130" s="0"/>
      <c r="BSU130" s="0"/>
      <c r="BSV130" s="0"/>
      <c r="BSW130" s="0"/>
      <c r="BSX130" s="0"/>
      <c r="BSY130" s="0"/>
      <c r="BSZ130" s="0"/>
      <c r="BTA130" s="0"/>
      <c r="BTB130" s="0"/>
      <c r="BTC130" s="0"/>
      <c r="BTD130" s="0"/>
      <c r="BTE130" s="0"/>
      <c r="BTF130" s="0"/>
      <c r="BTG130" s="0"/>
      <c r="BTH130" s="0"/>
      <c r="BTI130" s="0"/>
      <c r="BTJ130" s="0"/>
      <c r="BTK130" s="0"/>
      <c r="BTL130" s="0"/>
      <c r="BTM130" s="0"/>
      <c r="BTN130" s="0"/>
      <c r="BTO130" s="0"/>
      <c r="BTP130" s="0"/>
      <c r="BTQ130" s="0"/>
      <c r="BTR130" s="0"/>
      <c r="BTS130" s="0"/>
      <c r="BTT130" s="0"/>
      <c r="BTU130" s="0"/>
      <c r="BTV130" s="0"/>
      <c r="BTW130" s="0"/>
      <c r="BTX130" s="0"/>
      <c r="BTY130" s="0"/>
      <c r="BTZ130" s="0"/>
      <c r="BUA130" s="0"/>
      <c r="BUB130" s="0"/>
      <c r="BUC130" s="0"/>
      <c r="BUD130" s="0"/>
      <c r="BUE130" s="0"/>
      <c r="BUF130" s="0"/>
      <c r="BUG130" s="0"/>
      <c r="BUH130" s="0"/>
      <c r="BUI130" s="0"/>
      <c r="BUJ130" s="0"/>
      <c r="BUK130" s="0"/>
      <c r="BUL130" s="0"/>
      <c r="BUM130" s="0"/>
      <c r="BUN130" s="0"/>
      <c r="BUO130" s="0"/>
      <c r="BUP130" s="0"/>
      <c r="BUQ130" s="0"/>
      <c r="BUR130" s="0"/>
      <c r="BUS130" s="0"/>
      <c r="BUT130" s="0"/>
      <c r="BUU130" s="0"/>
      <c r="BUV130" s="0"/>
      <c r="BUW130" s="0"/>
      <c r="BUX130" s="0"/>
      <c r="BUY130" s="0"/>
      <c r="BUZ130" s="0"/>
      <c r="BVA130" s="0"/>
      <c r="BVB130" s="0"/>
      <c r="BVC130" s="0"/>
      <c r="BVD130" s="0"/>
      <c r="BVE130" s="0"/>
      <c r="BVF130" s="0"/>
      <c r="BVG130" s="0"/>
      <c r="BVH130" s="0"/>
      <c r="BVI130" s="0"/>
      <c r="BVJ130" s="0"/>
      <c r="BVK130" s="0"/>
      <c r="BVL130" s="0"/>
      <c r="BVM130" s="0"/>
      <c r="BVN130" s="0"/>
      <c r="BVO130" s="0"/>
      <c r="BVP130" s="0"/>
      <c r="BVQ130" s="0"/>
      <c r="BVR130" s="0"/>
      <c r="BVS130" s="0"/>
      <c r="BVT130" s="0"/>
      <c r="BVU130" s="0"/>
      <c r="BVV130" s="0"/>
      <c r="BVW130" s="0"/>
      <c r="BVX130" s="0"/>
      <c r="BVY130" s="0"/>
      <c r="BVZ130" s="0"/>
      <c r="BWA130" s="0"/>
      <c r="BWB130" s="0"/>
      <c r="BWC130" s="0"/>
      <c r="BWD130" s="0"/>
      <c r="BWE130" s="0"/>
      <c r="BWF130" s="0"/>
      <c r="BWG130" s="0"/>
      <c r="BWH130" s="0"/>
      <c r="BWI130" s="0"/>
      <c r="BWJ130" s="0"/>
      <c r="BWK130" s="0"/>
      <c r="BWL130" s="0"/>
      <c r="BWM130" s="0"/>
      <c r="BWN130" s="0"/>
      <c r="BWO130" s="0"/>
      <c r="BWP130" s="0"/>
      <c r="BWQ130" s="0"/>
      <c r="BWR130" s="0"/>
      <c r="BWS130" s="0"/>
      <c r="BWT130" s="0"/>
      <c r="BWU130" s="0"/>
      <c r="BWV130" s="0"/>
      <c r="BWW130" s="0"/>
      <c r="BWX130" s="0"/>
      <c r="BWY130" s="0"/>
      <c r="BWZ130" s="0"/>
      <c r="BXA130" s="0"/>
      <c r="BXB130" s="0"/>
      <c r="BXC130" s="0"/>
      <c r="BXD130" s="0"/>
      <c r="BXE130" s="0"/>
      <c r="BXF130" s="0"/>
      <c r="BXG130" s="0"/>
      <c r="BXH130" s="0"/>
      <c r="BXI130" s="0"/>
      <c r="BXJ130" s="0"/>
      <c r="BXK130" s="0"/>
      <c r="BXL130" s="0"/>
      <c r="BXM130" s="0"/>
      <c r="BXN130" s="0"/>
      <c r="BXO130" s="0"/>
      <c r="BXP130" s="0"/>
      <c r="BXQ130" s="0"/>
      <c r="BXR130" s="0"/>
      <c r="BXS130" s="0"/>
      <c r="BXT130" s="0"/>
      <c r="BXU130" s="0"/>
      <c r="BXV130" s="0"/>
      <c r="BXW130" s="0"/>
      <c r="BXX130" s="0"/>
      <c r="BXY130" s="0"/>
      <c r="BXZ130" s="0"/>
      <c r="BYA130" s="0"/>
      <c r="BYB130" s="0"/>
      <c r="BYC130" s="0"/>
      <c r="BYD130" s="0"/>
      <c r="BYE130" s="0"/>
      <c r="BYF130" s="0"/>
      <c r="BYG130" s="0"/>
      <c r="BYH130" s="0"/>
      <c r="BYI130" s="0"/>
      <c r="BYJ130" s="0"/>
      <c r="BYK130" s="0"/>
      <c r="BYL130" s="0"/>
      <c r="BYM130" s="0"/>
      <c r="BYN130" s="0"/>
      <c r="BYO130" s="0"/>
      <c r="BYP130" s="0"/>
      <c r="BYQ130" s="0"/>
      <c r="BYR130" s="0"/>
      <c r="BYS130" s="0"/>
      <c r="BYT130" s="0"/>
      <c r="BYU130" s="0"/>
      <c r="BYV130" s="0"/>
      <c r="BYW130" s="0"/>
      <c r="BYX130" s="0"/>
      <c r="BYY130" s="0"/>
      <c r="BYZ130" s="0"/>
      <c r="BZA130" s="0"/>
      <c r="BZB130" s="0"/>
      <c r="BZC130" s="0"/>
      <c r="BZD130" s="0"/>
      <c r="BZE130" s="0"/>
      <c r="BZF130" s="0"/>
      <c r="BZG130" s="0"/>
      <c r="BZH130" s="0"/>
      <c r="BZI130" s="0"/>
      <c r="BZJ130" s="0"/>
      <c r="BZK130" s="0"/>
      <c r="BZL130" s="0"/>
      <c r="BZM130" s="0"/>
      <c r="BZN130" s="0"/>
      <c r="BZO130" s="0"/>
      <c r="BZP130" s="0"/>
      <c r="BZQ130" s="0"/>
      <c r="BZR130" s="0"/>
      <c r="BZS130" s="0"/>
      <c r="BZT130" s="0"/>
      <c r="BZU130" s="0"/>
      <c r="BZV130" s="0"/>
      <c r="BZW130" s="0"/>
      <c r="BZX130" s="0"/>
      <c r="BZY130" s="0"/>
      <c r="BZZ130" s="0"/>
      <c r="CAA130" s="0"/>
      <c r="CAB130" s="0"/>
      <c r="CAC130" s="0"/>
      <c r="CAD130" s="0"/>
      <c r="CAE130" s="0"/>
      <c r="CAF130" s="0"/>
      <c r="CAG130" s="0"/>
      <c r="CAH130" s="0"/>
      <c r="CAI130" s="0"/>
      <c r="CAJ130" s="0"/>
      <c r="CAK130" s="0"/>
      <c r="CAL130" s="0"/>
      <c r="CAM130" s="0"/>
      <c r="CAN130" s="0"/>
      <c r="CAO130" s="0"/>
      <c r="CAP130" s="0"/>
      <c r="CAQ130" s="0"/>
      <c r="CAR130" s="0"/>
      <c r="CAS130" s="0"/>
      <c r="CAT130" s="0"/>
      <c r="CAU130" s="0"/>
      <c r="CAV130" s="0"/>
      <c r="CAW130" s="0"/>
      <c r="CAX130" s="0"/>
      <c r="CAY130" s="0"/>
      <c r="CAZ130" s="0"/>
      <c r="CBA130" s="0"/>
      <c r="CBB130" s="0"/>
      <c r="CBC130" s="0"/>
      <c r="CBD130" s="0"/>
      <c r="CBE130" s="0"/>
      <c r="CBF130" s="0"/>
      <c r="CBG130" s="0"/>
      <c r="CBH130" s="0"/>
      <c r="CBI130" s="0"/>
      <c r="CBJ130" s="0"/>
      <c r="CBK130" s="0"/>
      <c r="CBL130" s="0"/>
      <c r="CBM130" s="0"/>
      <c r="CBN130" s="0"/>
      <c r="CBO130" s="0"/>
      <c r="CBP130" s="0"/>
      <c r="CBQ130" s="0"/>
      <c r="CBR130" s="0"/>
      <c r="CBS130" s="0"/>
      <c r="CBT130" s="0"/>
      <c r="CBU130" s="0"/>
      <c r="CBV130" s="0"/>
      <c r="CBW130" s="0"/>
      <c r="CBX130" s="0"/>
      <c r="CBY130" s="0"/>
      <c r="CBZ130" s="0"/>
      <c r="CCA130" s="0"/>
      <c r="CCB130" s="0"/>
      <c r="CCC130" s="0"/>
      <c r="CCD130" s="0"/>
      <c r="CCE130" s="0"/>
      <c r="CCF130" s="0"/>
      <c r="CCG130" s="0"/>
      <c r="CCH130" s="0"/>
      <c r="CCI130" s="0"/>
      <c r="CCJ130" s="0"/>
      <c r="CCK130" s="0"/>
      <c r="CCL130" s="0"/>
      <c r="CCM130" s="0"/>
      <c r="CCN130" s="0"/>
      <c r="CCO130" s="0"/>
      <c r="CCP130" s="0"/>
      <c r="CCQ130" s="0"/>
      <c r="CCR130" s="0"/>
      <c r="CCS130" s="0"/>
      <c r="CCT130" s="0"/>
      <c r="CCU130" s="0"/>
      <c r="CCV130" s="0"/>
      <c r="CCW130" s="0"/>
      <c r="CCX130" s="0"/>
      <c r="CCY130" s="0"/>
      <c r="CCZ130" s="0"/>
      <c r="CDA130" s="0"/>
      <c r="CDB130" s="0"/>
      <c r="CDC130" s="0"/>
      <c r="CDD130" s="0"/>
      <c r="CDE130" s="0"/>
      <c r="CDF130" s="0"/>
      <c r="CDG130" s="0"/>
      <c r="CDH130" s="0"/>
      <c r="CDI130" s="0"/>
      <c r="CDJ130" s="0"/>
      <c r="CDK130" s="0"/>
      <c r="CDL130" s="0"/>
      <c r="CDM130" s="0"/>
      <c r="CDN130" s="0"/>
      <c r="CDO130" s="0"/>
      <c r="CDP130" s="0"/>
      <c r="CDQ130" s="0"/>
      <c r="CDR130" s="0"/>
      <c r="CDS130" s="0"/>
      <c r="CDT130" s="0"/>
      <c r="CDU130" s="0"/>
      <c r="CDV130" s="0"/>
      <c r="CDW130" s="0"/>
      <c r="CDX130" s="0"/>
      <c r="CDY130" s="0"/>
      <c r="CDZ130" s="0"/>
      <c r="CEA130" s="0"/>
      <c r="CEB130" s="0"/>
      <c r="CEC130" s="0"/>
      <c r="CED130" s="0"/>
      <c r="CEE130" s="0"/>
      <c r="CEF130" s="0"/>
      <c r="CEG130" s="0"/>
      <c r="CEH130" s="0"/>
      <c r="CEI130" s="0"/>
      <c r="CEJ130" s="0"/>
      <c r="CEK130" s="0"/>
      <c r="CEL130" s="0"/>
      <c r="CEM130" s="0"/>
      <c r="CEN130" s="0"/>
      <c r="CEO130" s="0"/>
      <c r="CEP130" s="0"/>
      <c r="CEQ130" s="0"/>
      <c r="CER130" s="0"/>
      <c r="CES130" s="0"/>
      <c r="CET130" s="0"/>
      <c r="CEU130" s="0"/>
      <c r="CEV130" s="0"/>
      <c r="CEW130" s="0"/>
      <c r="CEX130" s="0"/>
      <c r="CEY130" s="0"/>
      <c r="CEZ130" s="0"/>
      <c r="CFA130" s="0"/>
      <c r="CFB130" s="0"/>
      <c r="CFC130" s="0"/>
      <c r="CFD130" s="0"/>
      <c r="CFE130" s="0"/>
      <c r="CFF130" s="0"/>
      <c r="CFG130" s="0"/>
      <c r="CFH130" s="0"/>
      <c r="CFI130" s="0"/>
      <c r="CFJ130" s="0"/>
      <c r="CFK130" s="0"/>
      <c r="CFL130" s="0"/>
      <c r="CFM130" s="0"/>
      <c r="CFN130" s="0"/>
      <c r="CFO130" s="0"/>
      <c r="CFP130" s="0"/>
      <c r="CFQ130" s="0"/>
      <c r="CFR130" s="0"/>
      <c r="CFS130" s="0"/>
      <c r="CFT130" s="0"/>
      <c r="CFU130" s="0"/>
      <c r="CFV130" s="0"/>
      <c r="CFW130" s="0"/>
      <c r="CFX130" s="0"/>
      <c r="CFY130" s="0"/>
      <c r="CFZ130" s="0"/>
      <c r="CGA130" s="0"/>
      <c r="CGB130" s="0"/>
      <c r="CGC130" s="0"/>
      <c r="CGD130" s="0"/>
      <c r="CGE130" s="0"/>
      <c r="CGF130" s="0"/>
      <c r="CGG130" s="0"/>
      <c r="CGH130" s="0"/>
      <c r="CGI130" s="0"/>
      <c r="CGJ130" s="0"/>
      <c r="CGK130" s="0"/>
      <c r="CGL130" s="0"/>
      <c r="CGM130" s="0"/>
      <c r="CGN130" s="0"/>
      <c r="CGO130" s="0"/>
      <c r="CGP130" s="0"/>
      <c r="CGQ130" s="0"/>
      <c r="CGR130" s="0"/>
      <c r="CGS130" s="0"/>
      <c r="CGT130" s="0"/>
      <c r="CGU130" s="0"/>
      <c r="CGV130" s="0"/>
      <c r="CGW130" s="0"/>
      <c r="CGX130" s="0"/>
      <c r="CGY130" s="0"/>
      <c r="CGZ130" s="0"/>
      <c r="CHA130" s="0"/>
      <c r="CHB130" s="0"/>
      <c r="CHC130" s="0"/>
      <c r="CHD130" s="0"/>
      <c r="CHE130" s="0"/>
      <c r="CHF130" s="0"/>
      <c r="CHG130" s="0"/>
      <c r="CHH130" s="0"/>
      <c r="CHI130" s="0"/>
      <c r="CHJ130" s="0"/>
      <c r="CHK130" s="0"/>
      <c r="CHL130" s="0"/>
      <c r="CHM130" s="0"/>
      <c r="CHN130" s="0"/>
      <c r="CHO130" s="0"/>
      <c r="CHP130" s="0"/>
      <c r="CHQ130" s="0"/>
      <c r="CHR130" s="0"/>
      <c r="CHS130" s="0"/>
      <c r="CHT130" s="0"/>
      <c r="CHU130" s="0"/>
      <c r="CHV130" s="0"/>
      <c r="CHW130" s="0"/>
      <c r="CHX130" s="0"/>
      <c r="CHY130" s="0"/>
      <c r="CHZ130" s="0"/>
      <c r="CIA130" s="0"/>
      <c r="CIB130" s="0"/>
      <c r="CIC130" s="0"/>
      <c r="CID130" s="0"/>
      <c r="CIE130" s="0"/>
      <c r="CIF130" s="0"/>
      <c r="CIG130" s="0"/>
      <c r="CIH130" s="0"/>
      <c r="CII130" s="0"/>
      <c r="CIJ130" s="0"/>
      <c r="CIK130" s="0"/>
      <c r="CIL130" s="0"/>
      <c r="CIM130" s="0"/>
      <c r="CIN130" s="0"/>
      <c r="CIO130" s="0"/>
      <c r="CIP130" s="0"/>
      <c r="CIQ130" s="0"/>
      <c r="CIR130" s="0"/>
      <c r="CIS130" s="0"/>
      <c r="CIT130" s="0"/>
      <c r="CIU130" s="0"/>
      <c r="CIV130" s="0"/>
      <c r="CIW130" s="0"/>
      <c r="CIX130" s="0"/>
      <c r="CIY130" s="0"/>
      <c r="CIZ130" s="0"/>
      <c r="CJA130" s="0"/>
      <c r="CJB130" s="0"/>
      <c r="CJC130" s="0"/>
      <c r="CJD130" s="0"/>
      <c r="CJE130" s="0"/>
      <c r="CJF130" s="0"/>
      <c r="CJG130" s="0"/>
      <c r="CJH130" s="0"/>
      <c r="CJI130" s="0"/>
      <c r="CJJ130" s="0"/>
      <c r="CJK130" s="0"/>
      <c r="CJL130" s="0"/>
      <c r="CJM130" s="0"/>
      <c r="CJN130" s="0"/>
      <c r="CJO130" s="0"/>
      <c r="CJP130" s="0"/>
      <c r="CJQ130" s="0"/>
      <c r="CJR130" s="0"/>
      <c r="CJS130" s="0"/>
      <c r="CJT130" s="0"/>
      <c r="CJU130" s="0"/>
      <c r="CJV130" s="0"/>
      <c r="CJW130" s="0"/>
      <c r="CJX130" s="0"/>
      <c r="CJY130" s="0"/>
      <c r="CJZ130" s="0"/>
      <c r="CKA130" s="0"/>
      <c r="CKB130" s="0"/>
      <c r="CKC130" s="0"/>
      <c r="CKD130" s="0"/>
      <c r="CKE130" s="0"/>
      <c r="CKF130" s="0"/>
      <c r="CKG130" s="0"/>
      <c r="CKH130" s="0"/>
      <c r="CKI130" s="0"/>
      <c r="CKJ130" s="0"/>
      <c r="CKK130" s="0"/>
      <c r="CKL130" s="0"/>
      <c r="CKM130" s="0"/>
      <c r="CKN130" s="0"/>
      <c r="CKO130" s="0"/>
      <c r="CKP130" s="0"/>
      <c r="CKQ130" s="0"/>
      <c r="CKR130" s="0"/>
      <c r="CKS130" s="0"/>
      <c r="CKT130" s="0"/>
      <c r="CKU130" s="0"/>
      <c r="CKV130" s="0"/>
      <c r="CKW130" s="0"/>
      <c r="CKX130" s="0"/>
      <c r="CKY130" s="0"/>
      <c r="CKZ130" s="0"/>
      <c r="CLA130" s="0"/>
      <c r="CLB130" s="0"/>
      <c r="CLC130" s="0"/>
      <c r="CLD130" s="0"/>
      <c r="CLE130" s="0"/>
      <c r="CLF130" s="0"/>
      <c r="CLG130" s="0"/>
      <c r="CLH130" s="0"/>
      <c r="CLI130" s="0"/>
      <c r="CLJ130" s="0"/>
      <c r="CLK130" s="0"/>
      <c r="CLL130" s="0"/>
      <c r="CLM130" s="0"/>
      <c r="CLN130" s="0"/>
      <c r="CLO130" s="0"/>
      <c r="CLP130" s="0"/>
      <c r="CLQ130" s="0"/>
      <c r="CLR130" s="0"/>
      <c r="CLS130" s="0"/>
      <c r="CLT130" s="0"/>
      <c r="CLU130" s="0"/>
      <c r="CLV130" s="0"/>
      <c r="CLW130" s="0"/>
      <c r="CLX130" s="0"/>
      <c r="CLY130" s="0"/>
      <c r="CLZ130" s="0"/>
      <c r="CMA130" s="0"/>
      <c r="CMB130" s="0"/>
      <c r="CMC130" s="0"/>
      <c r="CMD130" s="0"/>
      <c r="CME130" s="0"/>
      <c r="CMF130" s="0"/>
      <c r="CMG130" s="0"/>
      <c r="CMH130" s="0"/>
      <c r="CMI130" s="0"/>
      <c r="CMJ130" s="0"/>
      <c r="CMK130" s="0"/>
      <c r="CML130" s="0"/>
      <c r="CMM130" s="0"/>
      <c r="CMN130" s="0"/>
      <c r="CMO130" s="0"/>
      <c r="CMP130" s="0"/>
      <c r="CMQ130" s="0"/>
      <c r="CMR130" s="0"/>
      <c r="CMS130" s="0"/>
      <c r="CMT130" s="0"/>
      <c r="CMU130" s="0"/>
      <c r="CMV130" s="0"/>
      <c r="CMW130" s="0"/>
      <c r="CMX130" s="0"/>
      <c r="CMY130" s="0"/>
      <c r="CMZ130" s="0"/>
      <c r="CNA130" s="0"/>
      <c r="CNB130" s="0"/>
      <c r="CNC130" s="0"/>
      <c r="CND130" s="0"/>
      <c r="CNE130" s="0"/>
      <c r="CNF130" s="0"/>
      <c r="CNG130" s="0"/>
      <c r="CNH130" s="0"/>
      <c r="CNI130" s="0"/>
      <c r="CNJ130" s="0"/>
      <c r="CNK130" s="0"/>
      <c r="CNL130" s="0"/>
      <c r="CNM130" s="0"/>
      <c r="CNN130" s="0"/>
      <c r="CNO130" s="0"/>
      <c r="CNP130" s="0"/>
      <c r="CNQ130" s="0"/>
      <c r="CNR130" s="0"/>
      <c r="CNS130" s="0"/>
      <c r="CNT130" s="0"/>
      <c r="CNU130" s="0"/>
      <c r="CNV130" s="0"/>
      <c r="CNW130" s="0"/>
      <c r="CNX130" s="0"/>
      <c r="CNY130" s="0"/>
      <c r="CNZ130" s="0"/>
      <c r="COA130" s="0"/>
      <c r="COB130" s="0"/>
      <c r="COC130" s="0"/>
      <c r="COD130" s="0"/>
      <c r="COE130" s="0"/>
      <c r="COF130" s="0"/>
      <c r="COG130" s="0"/>
      <c r="COH130" s="0"/>
      <c r="COI130" s="0"/>
      <c r="COJ130" s="0"/>
      <c r="COK130" s="0"/>
      <c r="COL130" s="0"/>
      <c r="COM130" s="0"/>
      <c r="CON130" s="0"/>
      <c r="COO130" s="0"/>
      <c r="COP130" s="0"/>
      <c r="COQ130" s="0"/>
      <c r="COR130" s="0"/>
      <c r="COS130" s="0"/>
      <c r="COT130" s="0"/>
      <c r="COU130" s="0"/>
      <c r="COV130" s="0"/>
      <c r="COW130" s="0"/>
      <c r="COX130" s="0"/>
      <c r="COY130" s="0"/>
      <c r="COZ130" s="0"/>
      <c r="CPA130" s="0"/>
      <c r="CPB130" s="0"/>
      <c r="CPC130" s="0"/>
      <c r="CPD130" s="0"/>
      <c r="CPE130" s="0"/>
      <c r="CPF130" s="0"/>
      <c r="CPG130" s="0"/>
      <c r="CPH130" s="0"/>
      <c r="CPI130" s="0"/>
      <c r="CPJ130" s="0"/>
      <c r="CPK130" s="0"/>
      <c r="CPL130" s="0"/>
      <c r="CPM130" s="0"/>
      <c r="CPN130" s="0"/>
      <c r="CPO130" s="0"/>
      <c r="CPP130" s="0"/>
      <c r="CPQ130" s="0"/>
      <c r="CPR130" s="0"/>
      <c r="CPS130" s="0"/>
      <c r="CPT130" s="0"/>
      <c r="CPU130" s="0"/>
      <c r="CPV130" s="0"/>
      <c r="CPW130" s="0"/>
      <c r="CPX130" s="0"/>
      <c r="CPY130" s="0"/>
      <c r="CPZ130" s="0"/>
      <c r="CQA130" s="0"/>
      <c r="CQB130" s="0"/>
      <c r="CQC130" s="0"/>
      <c r="CQD130" s="0"/>
      <c r="CQE130" s="0"/>
      <c r="CQF130" s="0"/>
      <c r="CQG130" s="0"/>
      <c r="CQH130" s="0"/>
      <c r="CQI130" s="0"/>
      <c r="CQJ130" s="0"/>
      <c r="CQK130" s="0"/>
      <c r="CQL130" s="0"/>
      <c r="CQM130" s="0"/>
      <c r="CQN130" s="0"/>
      <c r="CQO130" s="0"/>
      <c r="CQP130" s="0"/>
      <c r="CQQ130" s="0"/>
      <c r="CQR130" s="0"/>
      <c r="CQS130" s="0"/>
      <c r="CQT130" s="0"/>
      <c r="CQU130" s="0"/>
      <c r="CQV130" s="0"/>
      <c r="CQW130" s="0"/>
      <c r="CQX130" s="0"/>
      <c r="CQY130" s="0"/>
      <c r="CQZ130" s="0"/>
      <c r="CRA130" s="0"/>
      <c r="CRB130" s="0"/>
      <c r="CRC130" s="0"/>
      <c r="CRD130" s="0"/>
      <c r="CRE130" s="0"/>
      <c r="CRF130" s="0"/>
      <c r="CRG130" s="0"/>
      <c r="CRH130" s="0"/>
      <c r="CRI130" s="0"/>
      <c r="CRJ130" s="0"/>
      <c r="CRK130" s="0"/>
      <c r="CRL130" s="0"/>
      <c r="CRM130" s="0"/>
      <c r="CRN130" s="0"/>
      <c r="CRO130" s="0"/>
      <c r="CRP130" s="0"/>
      <c r="CRQ130" s="0"/>
      <c r="CRR130" s="0"/>
      <c r="CRS130" s="0"/>
      <c r="CRT130" s="0"/>
      <c r="CRU130" s="0"/>
      <c r="CRV130" s="0"/>
      <c r="CRW130" s="0"/>
      <c r="CRX130" s="0"/>
      <c r="CRY130" s="0"/>
      <c r="CRZ130" s="0"/>
      <c r="CSA130" s="0"/>
      <c r="CSB130" s="0"/>
      <c r="CSC130" s="0"/>
      <c r="CSD130" s="0"/>
      <c r="CSE130" s="0"/>
      <c r="CSF130" s="0"/>
      <c r="CSG130" s="0"/>
      <c r="CSH130" s="0"/>
      <c r="CSI130" s="0"/>
      <c r="CSJ130" s="0"/>
      <c r="CSK130" s="0"/>
      <c r="CSL130" s="0"/>
      <c r="CSM130" s="0"/>
      <c r="CSN130" s="0"/>
      <c r="CSO130" s="0"/>
      <c r="CSP130" s="0"/>
      <c r="CSQ130" s="0"/>
      <c r="CSR130" s="0"/>
      <c r="CSS130" s="0"/>
      <c r="CST130" s="0"/>
      <c r="CSU130" s="0"/>
      <c r="CSV130" s="0"/>
      <c r="CSW130" s="0"/>
      <c r="CSX130" s="0"/>
      <c r="CSY130" s="0"/>
      <c r="CSZ130" s="0"/>
      <c r="CTA130" s="0"/>
      <c r="CTB130" s="0"/>
      <c r="CTC130" s="0"/>
      <c r="CTD130" s="0"/>
      <c r="CTE130" s="0"/>
      <c r="CTF130" s="0"/>
      <c r="CTG130" s="0"/>
      <c r="CTH130" s="0"/>
      <c r="CTI130" s="0"/>
      <c r="CTJ130" s="0"/>
      <c r="CTK130" s="0"/>
      <c r="CTL130" s="0"/>
      <c r="CTM130" s="0"/>
      <c r="CTN130" s="0"/>
      <c r="CTO130" s="0"/>
      <c r="CTP130" s="0"/>
      <c r="CTQ130" s="0"/>
      <c r="CTR130" s="0"/>
      <c r="CTS130" s="0"/>
      <c r="CTT130" s="0"/>
      <c r="CTU130" s="0"/>
      <c r="CTV130" s="0"/>
      <c r="CTW130" s="0"/>
      <c r="CTX130" s="0"/>
      <c r="CTY130" s="0"/>
      <c r="CTZ130" s="0"/>
      <c r="CUA130" s="0"/>
      <c r="CUB130" s="0"/>
      <c r="CUC130" s="0"/>
      <c r="CUD130" s="0"/>
      <c r="CUE130" s="0"/>
      <c r="CUF130" s="0"/>
      <c r="CUG130" s="0"/>
      <c r="CUH130" s="0"/>
      <c r="CUI130" s="0"/>
      <c r="CUJ130" s="0"/>
      <c r="CUK130" s="0"/>
      <c r="CUL130" s="0"/>
      <c r="CUM130" s="0"/>
      <c r="CUN130" s="0"/>
      <c r="CUO130" s="0"/>
      <c r="CUP130" s="0"/>
      <c r="CUQ130" s="0"/>
      <c r="CUR130" s="0"/>
      <c r="CUS130" s="0"/>
      <c r="CUT130" s="0"/>
      <c r="CUU130" s="0"/>
      <c r="CUV130" s="0"/>
      <c r="CUW130" s="0"/>
      <c r="CUX130" s="0"/>
      <c r="CUY130" s="0"/>
      <c r="CUZ130" s="0"/>
      <c r="CVA130" s="0"/>
      <c r="CVB130" s="0"/>
      <c r="CVC130" s="0"/>
      <c r="CVD130" s="0"/>
      <c r="CVE130" s="0"/>
      <c r="CVF130" s="0"/>
      <c r="CVG130" s="0"/>
      <c r="CVH130" s="0"/>
      <c r="CVI130" s="0"/>
      <c r="CVJ130" s="0"/>
      <c r="CVK130" s="0"/>
      <c r="CVL130" s="0"/>
      <c r="CVM130" s="0"/>
      <c r="CVN130" s="0"/>
      <c r="CVO130" s="0"/>
      <c r="CVP130" s="0"/>
      <c r="CVQ130" s="0"/>
      <c r="CVR130" s="0"/>
      <c r="CVS130" s="0"/>
      <c r="CVT130" s="0"/>
      <c r="CVU130" s="0"/>
      <c r="CVV130" s="0"/>
      <c r="CVW130" s="0"/>
      <c r="CVX130" s="0"/>
      <c r="CVY130" s="0"/>
      <c r="CVZ130" s="0"/>
      <c r="CWA130" s="0"/>
      <c r="CWB130" s="0"/>
      <c r="CWC130" s="0"/>
      <c r="CWD130" s="0"/>
      <c r="CWE130" s="0"/>
      <c r="CWF130" s="0"/>
      <c r="CWG130" s="0"/>
      <c r="CWH130" s="0"/>
      <c r="CWI130" s="0"/>
      <c r="CWJ130" s="0"/>
      <c r="CWK130" s="0"/>
      <c r="CWL130" s="0"/>
      <c r="CWM130" s="0"/>
      <c r="CWN130" s="0"/>
      <c r="CWO130" s="0"/>
      <c r="CWP130" s="0"/>
      <c r="CWQ130" s="0"/>
      <c r="CWR130" s="0"/>
      <c r="CWS130" s="0"/>
      <c r="CWT130" s="0"/>
      <c r="CWU130" s="0"/>
      <c r="CWV130" s="0"/>
      <c r="CWW130" s="0"/>
      <c r="CWX130" s="0"/>
      <c r="CWY130" s="0"/>
      <c r="CWZ130" s="0"/>
      <c r="CXA130" s="0"/>
      <c r="CXB130" s="0"/>
      <c r="CXC130" s="0"/>
      <c r="CXD130" s="0"/>
      <c r="CXE130" s="0"/>
      <c r="CXF130" s="0"/>
      <c r="CXG130" s="0"/>
      <c r="CXH130" s="0"/>
      <c r="CXI130" s="0"/>
      <c r="CXJ130" s="0"/>
      <c r="CXK130" s="0"/>
      <c r="CXL130" s="0"/>
      <c r="CXM130" s="0"/>
      <c r="CXN130" s="0"/>
      <c r="CXO130" s="0"/>
      <c r="CXP130" s="0"/>
      <c r="CXQ130" s="0"/>
      <c r="CXR130" s="0"/>
      <c r="CXS130" s="0"/>
      <c r="CXT130" s="0"/>
      <c r="CXU130" s="0"/>
      <c r="CXV130" s="0"/>
      <c r="CXW130" s="0"/>
      <c r="CXX130" s="0"/>
      <c r="CXY130" s="0"/>
      <c r="CXZ130" s="0"/>
      <c r="CYA130" s="0"/>
      <c r="CYB130" s="0"/>
      <c r="CYC130" s="0"/>
      <c r="CYD130" s="0"/>
      <c r="CYE130" s="0"/>
      <c r="CYF130" s="0"/>
      <c r="CYG130" s="0"/>
      <c r="CYH130" s="0"/>
      <c r="CYI130" s="0"/>
      <c r="CYJ130" s="0"/>
      <c r="CYK130" s="0"/>
      <c r="CYL130" s="0"/>
      <c r="CYM130" s="0"/>
      <c r="CYN130" s="0"/>
      <c r="CYO130" s="0"/>
      <c r="CYP130" s="0"/>
      <c r="CYQ130" s="0"/>
      <c r="CYR130" s="0"/>
      <c r="CYS130" s="0"/>
      <c r="CYT130" s="0"/>
      <c r="CYU130" s="0"/>
      <c r="CYV130" s="0"/>
      <c r="CYW130" s="0"/>
      <c r="CYX130" s="0"/>
      <c r="CYY130" s="0"/>
      <c r="CYZ130" s="0"/>
      <c r="CZA130" s="0"/>
      <c r="CZB130" s="0"/>
      <c r="CZC130" s="0"/>
      <c r="CZD130" s="0"/>
      <c r="CZE130" s="0"/>
      <c r="CZF130" s="0"/>
      <c r="CZG130" s="0"/>
      <c r="CZH130" s="0"/>
      <c r="CZI130" s="0"/>
      <c r="CZJ130" s="0"/>
      <c r="CZK130" s="0"/>
      <c r="CZL130" s="0"/>
      <c r="CZM130" s="0"/>
      <c r="CZN130" s="0"/>
      <c r="CZO130" s="0"/>
      <c r="CZP130" s="0"/>
      <c r="CZQ130" s="0"/>
      <c r="CZR130" s="0"/>
      <c r="CZS130" s="0"/>
      <c r="CZT130" s="0"/>
      <c r="CZU130" s="0"/>
      <c r="CZV130" s="0"/>
      <c r="CZW130" s="0"/>
      <c r="CZX130" s="0"/>
      <c r="CZY130" s="0"/>
      <c r="CZZ130" s="0"/>
      <c r="DAA130" s="0"/>
      <c r="DAB130" s="0"/>
      <c r="DAC130" s="0"/>
      <c r="DAD130" s="0"/>
      <c r="DAE130" s="0"/>
      <c r="DAF130" s="0"/>
      <c r="DAG130" s="0"/>
      <c r="DAH130" s="0"/>
      <c r="DAI130" s="0"/>
      <c r="DAJ130" s="0"/>
      <c r="DAK130" s="0"/>
      <c r="DAL130" s="0"/>
      <c r="DAM130" s="0"/>
      <c r="DAN130" s="0"/>
      <c r="DAO130" s="0"/>
      <c r="DAP130" s="0"/>
      <c r="DAQ130" s="0"/>
      <c r="DAR130" s="0"/>
      <c r="DAS130" s="0"/>
      <c r="DAT130" s="0"/>
      <c r="DAU130" s="0"/>
      <c r="DAV130" s="0"/>
      <c r="DAW130" s="0"/>
      <c r="DAX130" s="0"/>
      <c r="DAY130" s="0"/>
      <c r="DAZ130" s="0"/>
      <c r="DBA130" s="0"/>
      <c r="DBB130" s="0"/>
      <c r="DBC130" s="0"/>
      <c r="DBD130" s="0"/>
      <c r="DBE130" s="0"/>
      <c r="DBF130" s="0"/>
      <c r="DBG130" s="0"/>
      <c r="DBH130" s="0"/>
      <c r="DBI130" s="0"/>
      <c r="DBJ130" s="0"/>
      <c r="DBK130" s="0"/>
      <c r="DBL130" s="0"/>
      <c r="DBM130" s="0"/>
      <c r="DBN130" s="0"/>
      <c r="DBO130" s="0"/>
      <c r="DBP130" s="0"/>
      <c r="DBQ130" s="0"/>
      <c r="DBR130" s="0"/>
      <c r="DBS130" s="0"/>
      <c r="DBT130" s="0"/>
      <c r="DBU130" s="0"/>
      <c r="DBV130" s="0"/>
      <c r="DBW130" s="0"/>
      <c r="DBX130" s="0"/>
      <c r="DBY130" s="0"/>
      <c r="DBZ130" s="0"/>
      <c r="DCA130" s="0"/>
      <c r="DCB130" s="0"/>
      <c r="DCC130" s="0"/>
      <c r="DCD130" s="0"/>
      <c r="DCE130" s="0"/>
      <c r="DCF130" s="0"/>
      <c r="DCG130" s="0"/>
      <c r="DCH130" s="0"/>
      <c r="DCI130" s="0"/>
      <c r="DCJ130" s="0"/>
      <c r="DCK130" s="0"/>
      <c r="DCL130" s="0"/>
      <c r="DCM130" s="0"/>
      <c r="DCN130" s="0"/>
      <c r="DCO130" s="0"/>
      <c r="DCP130" s="0"/>
      <c r="DCQ130" s="0"/>
      <c r="DCR130" s="0"/>
      <c r="DCS130" s="0"/>
      <c r="DCT130" s="0"/>
      <c r="DCU130" s="0"/>
      <c r="DCV130" s="0"/>
      <c r="DCW130" s="0"/>
      <c r="DCX130" s="0"/>
      <c r="DCY130" s="0"/>
      <c r="DCZ130" s="0"/>
      <c r="DDA130" s="0"/>
      <c r="DDB130" s="0"/>
      <c r="DDC130" s="0"/>
      <c r="DDD130" s="0"/>
      <c r="DDE130" s="0"/>
      <c r="DDF130" s="0"/>
      <c r="DDG130" s="0"/>
      <c r="DDH130" s="0"/>
      <c r="DDI130" s="0"/>
      <c r="DDJ130" s="0"/>
      <c r="DDK130" s="0"/>
      <c r="DDL130" s="0"/>
      <c r="DDM130" s="0"/>
      <c r="DDN130" s="0"/>
      <c r="DDO130" s="0"/>
      <c r="DDP130" s="0"/>
      <c r="DDQ130" s="0"/>
      <c r="DDR130" s="0"/>
      <c r="DDS130" s="0"/>
      <c r="DDT130" s="0"/>
      <c r="DDU130" s="0"/>
      <c r="DDV130" s="0"/>
      <c r="DDW130" s="0"/>
      <c r="DDX130" s="0"/>
      <c r="DDY130" s="0"/>
      <c r="DDZ130" s="0"/>
      <c r="DEA130" s="0"/>
      <c r="DEB130" s="0"/>
      <c r="DEC130" s="0"/>
      <c r="DED130" s="0"/>
      <c r="DEE130" s="0"/>
      <c r="DEF130" s="0"/>
      <c r="DEG130" s="0"/>
      <c r="DEH130" s="0"/>
      <c r="DEI130" s="0"/>
      <c r="DEJ130" s="0"/>
      <c r="DEK130" s="0"/>
      <c r="DEL130" s="0"/>
      <c r="DEM130" s="0"/>
      <c r="DEN130" s="0"/>
      <c r="DEO130" s="0"/>
      <c r="DEP130" s="0"/>
      <c r="DEQ130" s="0"/>
      <c r="DER130" s="0"/>
      <c r="DES130" s="0"/>
      <c r="DET130" s="0"/>
      <c r="DEU130" s="0"/>
      <c r="DEV130" s="0"/>
      <c r="DEW130" s="0"/>
      <c r="DEX130" s="0"/>
      <c r="DEY130" s="0"/>
      <c r="DEZ130" s="0"/>
      <c r="DFA130" s="0"/>
      <c r="DFB130" s="0"/>
      <c r="DFC130" s="0"/>
      <c r="DFD130" s="0"/>
      <c r="DFE130" s="0"/>
      <c r="DFF130" s="0"/>
      <c r="DFG130" s="0"/>
      <c r="DFH130" s="0"/>
      <c r="DFI130" s="0"/>
      <c r="DFJ130" s="0"/>
      <c r="DFK130" s="0"/>
      <c r="DFL130" s="0"/>
      <c r="DFM130" s="0"/>
      <c r="DFN130" s="0"/>
      <c r="DFO130" s="0"/>
      <c r="DFP130" s="0"/>
      <c r="DFQ130" s="0"/>
      <c r="DFR130" s="0"/>
      <c r="DFS130" s="0"/>
      <c r="DFT130" s="0"/>
      <c r="DFU130" s="0"/>
      <c r="DFV130" s="0"/>
      <c r="DFW130" s="0"/>
      <c r="DFX130" s="0"/>
      <c r="DFY130" s="0"/>
      <c r="DFZ130" s="0"/>
      <c r="DGA130" s="0"/>
      <c r="DGB130" s="0"/>
      <c r="DGC130" s="0"/>
      <c r="DGD130" s="0"/>
      <c r="DGE130" s="0"/>
      <c r="DGF130" s="0"/>
      <c r="DGG130" s="0"/>
      <c r="DGH130" s="0"/>
      <c r="DGI130" s="0"/>
      <c r="DGJ130" s="0"/>
      <c r="DGK130" s="0"/>
      <c r="DGL130" s="0"/>
      <c r="DGM130" s="0"/>
      <c r="DGN130" s="0"/>
      <c r="DGO130" s="0"/>
      <c r="DGP130" s="0"/>
      <c r="DGQ130" s="0"/>
      <c r="DGR130" s="0"/>
      <c r="DGS130" s="0"/>
      <c r="DGT130" s="0"/>
      <c r="DGU130" s="0"/>
      <c r="DGV130" s="0"/>
      <c r="DGW130" s="0"/>
      <c r="DGX130" s="0"/>
      <c r="DGY130" s="0"/>
      <c r="DGZ130" s="0"/>
      <c r="DHA130" s="0"/>
      <c r="DHB130" s="0"/>
      <c r="DHC130" s="0"/>
      <c r="DHD130" s="0"/>
      <c r="DHE130" s="0"/>
      <c r="DHF130" s="0"/>
      <c r="DHG130" s="0"/>
      <c r="DHH130" s="0"/>
      <c r="DHI130" s="0"/>
      <c r="DHJ130" s="0"/>
      <c r="DHK130" s="0"/>
      <c r="DHL130" s="0"/>
      <c r="DHM130" s="0"/>
      <c r="DHN130" s="0"/>
      <c r="DHO130" s="0"/>
      <c r="DHP130" s="0"/>
      <c r="DHQ130" s="0"/>
      <c r="DHR130" s="0"/>
      <c r="DHS130" s="0"/>
      <c r="DHT130" s="0"/>
      <c r="DHU130" s="0"/>
      <c r="DHV130" s="0"/>
      <c r="DHW130" s="0"/>
      <c r="DHX130" s="0"/>
      <c r="DHY130" s="0"/>
      <c r="DHZ130" s="0"/>
      <c r="DIA130" s="0"/>
      <c r="DIB130" s="0"/>
      <c r="DIC130" s="0"/>
      <c r="DID130" s="0"/>
      <c r="DIE130" s="0"/>
      <c r="DIF130" s="0"/>
      <c r="DIG130" s="0"/>
      <c r="DIH130" s="0"/>
      <c r="DII130" s="0"/>
      <c r="DIJ130" s="0"/>
      <c r="DIK130" s="0"/>
      <c r="DIL130" s="0"/>
      <c r="DIM130" s="0"/>
      <c r="DIN130" s="0"/>
      <c r="DIO130" s="0"/>
      <c r="DIP130" s="0"/>
      <c r="DIQ130" s="0"/>
      <c r="DIR130" s="0"/>
      <c r="DIS130" s="0"/>
      <c r="DIT130" s="0"/>
      <c r="DIU130" s="0"/>
      <c r="DIV130" s="0"/>
      <c r="DIW130" s="0"/>
      <c r="DIX130" s="0"/>
      <c r="DIY130" s="0"/>
      <c r="DIZ130" s="0"/>
      <c r="DJA130" s="0"/>
      <c r="DJB130" s="0"/>
      <c r="DJC130" s="0"/>
      <c r="DJD130" s="0"/>
      <c r="DJE130" s="0"/>
      <c r="DJF130" s="0"/>
      <c r="DJG130" s="0"/>
      <c r="DJH130" s="0"/>
      <c r="DJI130" s="0"/>
      <c r="DJJ130" s="0"/>
      <c r="DJK130" s="0"/>
      <c r="DJL130" s="0"/>
      <c r="DJM130" s="0"/>
      <c r="DJN130" s="0"/>
      <c r="DJO130" s="0"/>
      <c r="DJP130" s="0"/>
      <c r="DJQ130" s="0"/>
      <c r="DJR130" s="0"/>
      <c r="DJS130" s="0"/>
      <c r="DJT130" s="0"/>
      <c r="DJU130" s="0"/>
      <c r="DJV130" s="0"/>
      <c r="DJW130" s="0"/>
      <c r="DJX130" s="0"/>
      <c r="DJY130" s="0"/>
      <c r="DJZ130" s="0"/>
      <c r="DKA130" s="0"/>
      <c r="DKB130" s="0"/>
      <c r="DKC130" s="0"/>
      <c r="DKD130" s="0"/>
      <c r="DKE130" s="0"/>
      <c r="DKF130" s="0"/>
      <c r="DKG130" s="0"/>
      <c r="DKH130" s="0"/>
      <c r="DKI130" s="0"/>
      <c r="DKJ130" s="0"/>
      <c r="DKK130" s="0"/>
      <c r="DKL130" s="0"/>
      <c r="DKM130" s="0"/>
      <c r="DKN130" s="0"/>
      <c r="DKO130" s="0"/>
      <c r="DKP130" s="0"/>
      <c r="DKQ130" s="0"/>
      <c r="DKR130" s="0"/>
      <c r="DKS130" s="0"/>
      <c r="DKT130" s="0"/>
      <c r="DKU130" s="0"/>
      <c r="DKV130" s="0"/>
      <c r="DKW130" s="0"/>
      <c r="DKX130" s="0"/>
      <c r="DKY130" s="0"/>
      <c r="DKZ130" s="0"/>
      <c r="DLA130" s="0"/>
      <c r="DLB130" s="0"/>
      <c r="DLC130" s="0"/>
      <c r="DLD130" s="0"/>
      <c r="DLE130" s="0"/>
      <c r="DLF130" s="0"/>
      <c r="DLG130" s="0"/>
      <c r="DLH130" s="0"/>
      <c r="DLI130" s="0"/>
      <c r="DLJ130" s="0"/>
      <c r="DLK130" s="0"/>
      <c r="DLL130" s="0"/>
      <c r="DLM130" s="0"/>
      <c r="DLN130" s="0"/>
      <c r="DLO130" s="0"/>
      <c r="DLP130" s="0"/>
      <c r="DLQ130" s="0"/>
      <c r="DLR130" s="0"/>
      <c r="DLS130" s="0"/>
      <c r="DLT130" s="0"/>
      <c r="DLU130" s="0"/>
      <c r="DLV130" s="0"/>
      <c r="DLW130" s="0"/>
      <c r="DLX130" s="0"/>
      <c r="DLY130" s="0"/>
      <c r="DLZ130" s="0"/>
      <c r="DMA130" s="0"/>
      <c r="DMB130" s="0"/>
      <c r="DMC130" s="0"/>
      <c r="DMD130" s="0"/>
      <c r="DME130" s="0"/>
      <c r="DMF130" s="0"/>
      <c r="DMG130" s="0"/>
      <c r="DMH130" s="0"/>
      <c r="DMI130" s="0"/>
      <c r="DMJ130" s="0"/>
      <c r="DMK130" s="0"/>
      <c r="DML130" s="0"/>
      <c r="DMM130" s="0"/>
      <c r="DMN130" s="0"/>
      <c r="DMO130" s="0"/>
      <c r="DMP130" s="0"/>
      <c r="DMQ130" s="0"/>
      <c r="DMR130" s="0"/>
      <c r="DMS130" s="0"/>
      <c r="DMT130" s="0"/>
      <c r="DMU130" s="0"/>
      <c r="DMV130" s="0"/>
      <c r="DMW130" s="0"/>
      <c r="DMX130" s="0"/>
      <c r="DMY130" s="0"/>
      <c r="DMZ130" s="0"/>
      <c r="DNA130" s="0"/>
      <c r="DNB130" s="0"/>
      <c r="DNC130" s="0"/>
      <c r="DND130" s="0"/>
      <c r="DNE130" s="0"/>
      <c r="DNF130" s="0"/>
      <c r="DNG130" s="0"/>
      <c r="DNH130" s="0"/>
      <c r="DNI130" s="0"/>
      <c r="DNJ130" s="0"/>
      <c r="DNK130" s="0"/>
      <c r="DNL130" s="0"/>
      <c r="DNM130" s="0"/>
      <c r="DNN130" s="0"/>
      <c r="DNO130" s="0"/>
      <c r="DNP130" s="0"/>
      <c r="DNQ130" s="0"/>
      <c r="DNR130" s="0"/>
      <c r="DNS130" s="0"/>
      <c r="DNT130" s="0"/>
      <c r="DNU130" s="0"/>
      <c r="DNV130" s="0"/>
      <c r="DNW130" s="0"/>
      <c r="DNX130" s="0"/>
      <c r="DNY130" s="0"/>
      <c r="DNZ130" s="0"/>
      <c r="DOA130" s="0"/>
      <c r="DOB130" s="0"/>
      <c r="DOC130" s="0"/>
      <c r="DOD130" s="0"/>
      <c r="DOE130" s="0"/>
      <c r="DOF130" s="0"/>
      <c r="DOG130" s="0"/>
      <c r="DOH130" s="0"/>
      <c r="DOI130" s="0"/>
      <c r="DOJ130" s="0"/>
      <c r="DOK130" s="0"/>
      <c r="DOL130" s="0"/>
      <c r="DOM130" s="0"/>
      <c r="DON130" s="0"/>
      <c r="DOO130" s="0"/>
      <c r="DOP130" s="0"/>
      <c r="DOQ130" s="0"/>
      <c r="DOR130" s="0"/>
      <c r="DOS130" s="0"/>
      <c r="DOT130" s="0"/>
      <c r="DOU130" s="0"/>
      <c r="DOV130" s="0"/>
      <c r="DOW130" s="0"/>
      <c r="DOX130" s="0"/>
      <c r="DOY130" s="0"/>
      <c r="DOZ130" s="0"/>
      <c r="DPA130" s="0"/>
      <c r="DPB130" s="0"/>
      <c r="DPC130" s="0"/>
      <c r="DPD130" s="0"/>
      <c r="DPE130" s="0"/>
      <c r="DPF130" s="0"/>
      <c r="DPG130" s="0"/>
      <c r="DPH130" s="0"/>
      <c r="DPI130" s="0"/>
      <c r="DPJ130" s="0"/>
      <c r="DPK130" s="0"/>
      <c r="DPL130" s="0"/>
      <c r="DPM130" s="0"/>
      <c r="DPN130" s="0"/>
      <c r="DPO130" s="0"/>
      <c r="DPP130" s="0"/>
      <c r="DPQ130" s="0"/>
      <c r="DPR130" s="0"/>
      <c r="DPS130" s="0"/>
      <c r="DPT130" s="0"/>
      <c r="DPU130" s="0"/>
      <c r="DPV130" s="0"/>
      <c r="DPW130" s="0"/>
      <c r="DPX130" s="0"/>
      <c r="DPY130" s="0"/>
      <c r="DPZ130" s="0"/>
      <c r="DQA130" s="0"/>
      <c r="DQB130" s="0"/>
      <c r="DQC130" s="0"/>
      <c r="DQD130" s="0"/>
      <c r="DQE130" s="0"/>
      <c r="DQF130" s="0"/>
      <c r="DQG130" s="0"/>
      <c r="DQH130" s="0"/>
      <c r="DQI130" s="0"/>
      <c r="DQJ130" s="0"/>
      <c r="DQK130" s="0"/>
      <c r="DQL130" s="0"/>
      <c r="DQM130" s="0"/>
      <c r="DQN130" s="0"/>
      <c r="DQO130" s="0"/>
      <c r="DQP130" s="0"/>
      <c r="DQQ130" s="0"/>
      <c r="DQR130" s="0"/>
      <c r="DQS130" s="0"/>
      <c r="DQT130" s="0"/>
      <c r="DQU130" s="0"/>
      <c r="DQV130" s="0"/>
      <c r="DQW130" s="0"/>
      <c r="DQX130" s="0"/>
      <c r="DQY130" s="0"/>
      <c r="DQZ130" s="0"/>
      <c r="DRA130" s="0"/>
      <c r="DRB130" s="0"/>
      <c r="DRC130" s="0"/>
      <c r="DRD130" s="0"/>
      <c r="DRE130" s="0"/>
      <c r="DRF130" s="0"/>
      <c r="DRG130" s="0"/>
      <c r="DRH130" s="0"/>
      <c r="DRI130" s="0"/>
      <c r="DRJ130" s="0"/>
      <c r="DRK130" s="0"/>
      <c r="DRL130" s="0"/>
      <c r="DRM130" s="0"/>
      <c r="DRN130" s="0"/>
      <c r="DRO130" s="0"/>
      <c r="DRP130" s="0"/>
      <c r="DRQ130" s="0"/>
      <c r="DRR130" s="0"/>
      <c r="DRS130" s="0"/>
      <c r="DRT130" s="0"/>
      <c r="DRU130" s="0"/>
      <c r="DRV130" s="0"/>
      <c r="DRW130" s="0"/>
      <c r="DRX130" s="0"/>
      <c r="DRY130" s="0"/>
      <c r="DRZ130" s="0"/>
      <c r="DSA130" s="0"/>
      <c r="DSB130" s="0"/>
      <c r="DSC130" s="0"/>
      <c r="DSD130" s="0"/>
      <c r="DSE130" s="0"/>
      <c r="DSF130" s="0"/>
      <c r="DSG130" s="0"/>
      <c r="DSH130" s="0"/>
      <c r="DSI130" s="0"/>
      <c r="DSJ130" s="0"/>
      <c r="DSK130" s="0"/>
      <c r="DSL130" s="0"/>
      <c r="DSM130" s="0"/>
      <c r="DSN130" s="0"/>
      <c r="DSO130" s="0"/>
      <c r="DSP130" s="0"/>
      <c r="DSQ130" s="0"/>
      <c r="DSR130" s="0"/>
      <c r="DSS130" s="0"/>
      <c r="DST130" s="0"/>
      <c r="DSU130" s="0"/>
      <c r="DSV130" s="0"/>
      <c r="DSW130" s="0"/>
      <c r="DSX130" s="0"/>
      <c r="DSY130" s="0"/>
      <c r="DSZ130" s="0"/>
      <c r="DTA130" s="0"/>
      <c r="DTB130" s="0"/>
      <c r="DTC130" s="0"/>
      <c r="DTD130" s="0"/>
      <c r="DTE130" s="0"/>
      <c r="DTF130" s="0"/>
      <c r="DTG130" s="0"/>
      <c r="DTH130" s="0"/>
      <c r="DTI130" s="0"/>
      <c r="DTJ130" s="0"/>
      <c r="DTK130" s="0"/>
      <c r="DTL130" s="0"/>
      <c r="DTM130" s="0"/>
      <c r="DTN130" s="0"/>
      <c r="DTO130" s="0"/>
      <c r="DTP130" s="0"/>
      <c r="DTQ130" s="0"/>
      <c r="DTR130" s="0"/>
      <c r="DTS130" s="0"/>
      <c r="DTT130" s="0"/>
      <c r="DTU130" s="0"/>
      <c r="DTV130" s="0"/>
      <c r="DTW130" s="0"/>
      <c r="DTX130" s="0"/>
      <c r="DTY130" s="0"/>
      <c r="DTZ130" s="0"/>
      <c r="DUA130" s="0"/>
      <c r="DUB130" s="0"/>
      <c r="DUC130" s="0"/>
      <c r="DUD130" s="0"/>
      <c r="DUE130" s="0"/>
      <c r="DUF130" s="0"/>
      <c r="DUG130" s="0"/>
      <c r="DUH130" s="0"/>
      <c r="DUI130" s="0"/>
      <c r="DUJ130" s="0"/>
      <c r="DUK130" s="0"/>
      <c r="DUL130" s="0"/>
      <c r="DUM130" s="0"/>
      <c r="DUN130" s="0"/>
      <c r="DUO130" s="0"/>
      <c r="DUP130" s="0"/>
      <c r="DUQ130" s="0"/>
      <c r="DUR130" s="0"/>
      <c r="DUS130" s="0"/>
      <c r="DUT130" s="0"/>
      <c r="DUU130" s="0"/>
      <c r="DUV130" s="0"/>
      <c r="DUW130" s="0"/>
      <c r="DUX130" s="0"/>
      <c r="DUY130" s="0"/>
      <c r="DUZ130" s="0"/>
      <c r="DVA130" s="0"/>
      <c r="DVB130" s="0"/>
      <c r="DVC130" s="0"/>
      <c r="DVD130" s="0"/>
      <c r="DVE130" s="0"/>
      <c r="DVF130" s="0"/>
      <c r="DVG130" s="0"/>
      <c r="DVH130" s="0"/>
      <c r="DVI130" s="0"/>
      <c r="DVJ130" s="0"/>
      <c r="DVK130" s="0"/>
      <c r="DVL130" s="0"/>
      <c r="DVM130" s="0"/>
      <c r="DVN130" s="0"/>
      <c r="DVO130" s="0"/>
      <c r="DVP130" s="0"/>
      <c r="DVQ130" s="0"/>
      <c r="DVR130" s="0"/>
      <c r="DVS130" s="0"/>
      <c r="DVT130" s="0"/>
      <c r="DVU130" s="0"/>
      <c r="DVV130" s="0"/>
      <c r="DVW130" s="0"/>
      <c r="DVX130" s="0"/>
      <c r="DVY130" s="0"/>
      <c r="DVZ130" s="0"/>
      <c r="DWA130" s="0"/>
      <c r="DWB130" s="0"/>
      <c r="DWC130" s="0"/>
      <c r="DWD130" s="0"/>
      <c r="DWE130" s="0"/>
      <c r="DWF130" s="0"/>
      <c r="DWG130" s="0"/>
      <c r="DWH130" s="0"/>
      <c r="DWI130" s="0"/>
      <c r="DWJ130" s="0"/>
      <c r="DWK130" s="0"/>
      <c r="DWL130" s="0"/>
      <c r="DWM130" s="0"/>
      <c r="DWN130" s="0"/>
      <c r="DWO130" s="0"/>
      <c r="DWP130" s="0"/>
      <c r="DWQ130" s="0"/>
      <c r="DWR130" s="0"/>
      <c r="DWS130" s="0"/>
      <c r="DWT130" s="0"/>
      <c r="DWU130" s="0"/>
      <c r="DWV130" s="0"/>
      <c r="DWW130" s="0"/>
      <c r="DWX130" s="0"/>
      <c r="DWY130" s="0"/>
      <c r="DWZ130" s="0"/>
      <c r="DXA130" s="0"/>
      <c r="DXB130" s="0"/>
      <c r="DXC130" s="0"/>
      <c r="DXD130" s="0"/>
      <c r="DXE130" s="0"/>
      <c r="DXF130" s="0"/>
      <c r="DXG130" s="0"/>
      <c r="DXH130" s="0"/>
      <c r="DXI130" s="0"/>
      <c r="DXJ130" s="0"/>
      <c r="DXK130" s="0"/>
      <c r="DXL130" s="0"/>
      <c r="DXM130" s="0"/>
      <c r="DXN130" s="0"/>
      <c r="DXO130" s="0"/>
      <c r="DXP130" s="0"/>
      <c r="DXQ130" s="0"/>
      <c r="DXR130" s="0"/>
      <c r="DXS130" s="0"/>
      <c r="DXT130" s="0"/>
      <c r="DXU130" s="0"/>
      <c r="DXV130" s="0"/>
      <c r="DXW130" s="0"/>
      <c r="DXX130" s="0"/>
      <c r="DXY130" s="0"/>
      <c r="DXZ130" s="0"/>
      <c r="DYA130" s="0"/>
      <c r="DYB130" s="0"/>
      <c r="DYC130" s="0"/>
      <c r="DYD130" s="0"/>
      <c r="DYE130" s="0"/>
      <c r="DYF130" s="0"/>
      <c r="DYG130" s="0"/>
      <c r="DYH130" s="0"/>
      <c r="DYI130" s="0"/>
      <c r="DYJ130" s="0"/>
      <c r="DYK130" s="0"/>
      <c r="DYL130" s="0"/>
      <c r="DYM130" s="0"/>
      <c r="DYN130" s="0"/>
      <c r="DYO130" s="0"/>
      <c r="DYP130" s="0"/>
      <c r="DYQ130" s="0"/>
      <c r="DYR130" s="0"/>
      <c r="DYS130" s="0"/>
      <c r="DYT130" s="0"/>
      <c r="DYU130" s="0"/>
      <c r="DYV130" s="0"/>
      <c r="DYW130" s="0"/>
      <c r="DYX130" s="0"/>
      <c r="DYY130" s="0"/>
      <c r="DYZ130" s="0"/>
      <c r="DZA130" s="0"/>
      <c r="DZB130" s="0"/>
      <c r="DZC130" s="0"/>
      <c r="DZD130" s="0"/>
      <c r="DZE130" s="0"/>
      <c r="DZF130" s="0"/>
      <c r="DZG130" s="0"/>
      <c r="DZH130" s="0"/>
      <c r="DZI130" s="0"/>
      <c r="DZJ130" s="0"/>
      <c r="DZK130" s="0"/>
      <c r="DZL130" s="0"/>
      <c r="DZM130" s="0"/>
      <c r="DZN130" s="0"/>
      <c r="DZO130" s="0"/>
      <c r="DZP130" s="0"/>
      <c r="DZQ130" s="0"/>
      <c r="DZR130" s="0"/>
      <c r="DZS130" s="0"/>
      <c r="DZT130" s="0"/>
      <c r="DZU130" s="0"/>
      <c r="DZV130" s="0"/>
      <c r="DZW130" s="0"/>
      <c r="DZX130" s="0"/>
      <c r="DZY130" s="0"/>
      <c r="DZZ130" s="0"/>
      <c r="EAA130" s="0"/>
      <c r="EAB130" s="0"/>
      <c r="EAC130" s="0"/>
      <c r="EAD130" s="0"/>
      <c r="EAE130" s="0"/>
      <c r="EAF130" s="0"/>
      <c r="EAG130" s="0"/>
      <c r="EAH130" s="0"/>
      <c r="EAI130" s="0"/>
      <c r="EAJ130" s="0"/>
      <c r="EAK130" s="0"/>
      <c r="EAL130" s="0"/>
      <c r="EAM130" s="0"/>
      <c r="EAN130" s="0"/>
      <c r="EAO130" s="0"/>
      <c r="EAP130" s="0"/>
      <c r="EAQ130" s="0"/>
      <c r="EAR130" s="0"/>
      <c r="EAS130" s="0"/>
      <c r="EAT130" s="0"/>
      <c r="EAU130" s="0"/>
      <c r="EAV130" s="0"/>
      <c r="EAW130" s="0"/>
      <c r="EAX130" s="0"/>
      <c r="EAY130" s="0"/>
      <c r="EAZ130" s="0"/>
      <c r="EBA130" s="0"/>
      <c r="EBB130" s="0"/>
      <c r="EBC130" s="0"/>
      <c r="EBD130" s="0"/>
      <c r="EBE130" s="0"/>
      <c r="EBF130" s="0"/>
      <c r="EBG130" s="0"/>
      <c r="EBH130" s="0"/>
      <c r="EBI130" s="0"/>
      <c r="EBJ130" s="0"/>
      <c r="EBK130" s="0"/>
      <c r="EBL130" s="0"/>
      <c r="EBM130" s="0"/>
      <c r="EBN130" s="0"/>
      <c r="EBO130" s="0"/>
      <c r="EBP130" s="0"/>
      <c r="EBQ130" s="0"/>
      <c r="EBR130" s="0"/>
      <c r="EBS130" s="0"/>
      <c r="EBT130" s="0"/>
      <c r="EBU130" s="0"/>
      <c r="EBV130" s="0"/>
      <c r="EBW130" s="0"/>
      <c r="EBX130" s="0"/>
      <c r="EBY130" s="0"/>
      <c r="EBZ130" s="0"/>
      <c r="ECA130" s="0"/>
      <c r="ECB130" s="0"/>
      <c r="ECC130" s="0"/>
      <c r="ECD130" s="0"/>
      <c r="ECE130" s="0"/>
      <c r="ECF130" s="0"/>
      <c r="ECG130" s="0"/>
      <c r="ECH130" s="0"/>
      <c r="ECI130" s="0"/>
      <c r="ECJ130" s="0"/>
      <c r="ECK130" s="0"/>
      <c r="ECL130" s="0"/>
      <c r="ECM130" s="0"/>
      <c r="ECN130" s="0"/>
      <c r="ECO130" s="0"/>
      <c r="ECP130" s="0"/>
      <c r="ECQ130" s="0"/>
      <c r="ECR130" s="0"/>
      <c r="ECS130" s="0"/>
      <c r="ECT130" s="0"/>
      <c r="ECU130" s="0"/>
      <c r="ECV130" s="0"/>
      <c r="ECW130" s="0"/>
      <c r="ECX130" s="0"/>
      <c r="ECY130" s="0"/>
      <c r="ECZ130" s="0"/>
      <c r="EDA130" s="0"/>
      <c r="EDB130" s="0"/>
      <c r="EDC130" s="0"/>
      <c r="EDD130" s="0"/>
      <c r="EDE130" s="0"/>
      <c r="EDF130" s="0"/>
      <c r="EDG130" s="0"/>
      <c r="EDH130" s="0"/>
      <c r="EDI130" s="0"/>
      <c r="EDJ130" s="0"/>
      <c r="EDK130" s="0"/>
      <c r="EDL130" s="0"/>
      <c r="EDM130" s="0"/>
      <c r="EDN130" s="0"/>
      <c r="EDO130" s="0"/>
      <c r="EDP130" s="0"/>
      <c r="EDQ130" s="0"/>
      <c r="EDR130" s="0"/>
      <c r="EDS130" s="0"/>
      <c r="EDT130" s="0"/>
      <c r="EDU130" s="0"/>
      <c r="EDV130" s="0"/>
      <c r="EDW130" s="0"/>
      <c r="EDX130" s="0"/>
      <c r="EDY130" s="0"/>
      <c r="EDZ130" s="0"/>
      <c r="EEA130" s="0"/>
      <c r="EEB130" s="0"/>
      <c r="EEC130" s="0"/>
      <c r="EED130" s="0"/>
      <c r="EEE130" s="0"/>
      <c r="EEF130" s="0"/>
      <c r="EEG130" s="0"/>
      <c r="EEH130" s="0"/>
      <c r="EEI130" s="0"/>
      <c r="EEJ130" s="0"/>
      <c r="EEK130" s="0"/>
      <c r="EEL130" s="0"/>
      <c r="EEM130" s="0"/>
      <c r="EEN130" s="0"/>
      <c r="EEO130" s="0"/>
      <c r="EEP130" s="0"/>
      <c r="EEQ130" s="0"/>
      <c r="EER130" s="0"/>
      <c r="EES130" s="0"/>
      <c r="EET130" s="0"/>
      <c r="EEU130" s="0"/>
      <c r="EEV130" s="0"/>
      <c r="EEW130" s="0"/>
      <c r="EEX130" s="0"/>
      <c r="EEY130" s="0"/>
      <c r="EEZ130" s="0"/>
      <c r="EFA130" s="0"/>
      <c r="EFB130" s="0"/>
      <c r="EFC130" s="0"/>
      <c r="EFD130" s="0"/>
      <c r="EFE130" s="0"/>
      <c r="EFF130" s="0"/>
      <c r="EFG130" s="0"/>
      <c r="EFH130" s="0"/>
      <c r="EFI130" s="0"/>
      <c r="EFJ130" s="0"/>
      <c r="EFK130" s="0"/>
      <c r="EFL130" s="0"/>
      <c r="EFM130" s="0"/>
      <c r="EFN130" s="0"/>
      <c r="EFO130" s="0"/>
      <c r="EFP130" s="0"/>
      <c r="EFQ130" s="0"/>
      <c r="EFR130" s="0"/>
      <c r="EFS130" s="0"/>
      <c r="EFT130" s="0"/>
      <c r="EFU130" s="0"/>
      <c r="EFV130" s="0"/>
      <c r="EFW130" s="0"/>
      <c r="EFX130" s="0"/>
      <c r="EFY130" s="0"/>
      <c r="EFZ130" s="0"/>
      <c r="EGA130" s="0"/>
      <c r="EGB130" s="0"/>
      <c r="EGC130" s="0"/>
      <c r="EGD130" s="0"/>
      <c r="EGE130" s="0"/>
      <c r="EGF130" s="0"/>
      <c r="EGG130" s="0"/>
      <c r="EGH130" s="0"/>
      <c r="EGI130" s="0"/>
      <c r="EGJ130" s="0"/>
      <c r="EGK130" s="0"/>
      <c r="EGL130" s="0"/>
      <c r="EGM130" s="0"/>
      <c r="EGN130" s="0"/>
      <c r="EGO130" s="0"/>
      <c r="EGP130" s="0"/>
      <c r="EGQ130" s="0"/>
      <c r="EGR130" s="0"/>
      <c r="EGS130" s="0"/>
      <c r="EGT130" s="0"/>
      <c r="EGU130" s="0"/>
      <c r="EGV130" s="0"/>
      <c r="EGW130" s="0"/>
      <c r="EGX130" s="0"/>
      <c r="EGY130" s="0"/>
      <c r="EGZ130" s="0"/>
      <c r="EHA130" s="0"/>
      <c r="EHB130" s="0"/>
      <c r="EHC130" s="0"/>
      <c r="EHD130" s="0"/>
      <c r="EHE130" s="0"/>
      <c r="EHF130" s="0"/>
      <c r="EHG130" s="0"/>
      <c r="EHH130" s="0"/>
      <c r="EHI130" s="0"/>
      <c r="EHJ130" s="0"/>
      <c r="EHK130" s="0"/>
      <c r="EHL130" s="0"/>
      <c r="EHM130" s="0"/>
      <c r="EHN130" s="0"/>
      <c r="EHO130" s="0"/>
      <c r="EHP130" s="0"/>
      <c r="EHQ130" s="0"/>
      <c r="EHR130" s="0"/>
      <c r="EHS130" s="0"/>
      <c r="EHT130" s="0"/>
      <c r="EHU130" s="0"/>
      <c r="EHV130" s="0"/>
      <c r="EHW130" s="0"/>
      <c r="EHX130" s="0"/>
      <c r="EHY130" s="0"/>
      <c r="EHZ130" s="0"/>
      <c r="EIA130" s="0"/>
      <c r="EIB130" s="0"/>
      <c r="EIC130" s="0"/>
      <c r="EID130" s="0"/>
      <c r="EIE130" s="0"/>
      <c r="EIF130" s="0"/>
      <c r="EIG130" s="0"/>
      <c r="EIH130" s="0"/>
      <c r="EII130" s="0"/>
      <c r="EIJ130" s="0"/>
      <c r="EIK130" s="0"/>
      <c r="EIL130" s="0"/>
      <c r="EIM130" s="0"/>
      <c r="EIN130" s="0"/>
      <c r="EIO130" s="0"/>
      <c r="EIP130" s="0"/>
      <c r="EIQ130" s="0"/>
      <c r="EIR130" s="0"/>
      <c r="EIS130" s="0"/>
      <c r="EIT130" s="0"/>
      <c r="EIU130" s="0"/>
      <c r="EIV130" s="0"/>
      <c r="EIW130" s="0"/>
      <c r="EIX130" s="0"/>
      <c r="EIY130" s="0"/>
      <c r="EIZ130" s="0"/>
      <c r="EJA130" s="0"/>
      <c r="EJB130" s="0"/>
      <c r="EJC130" s="0"/>
      <c r="EJD130" s="0"/>
      <c r="EJE130" s="0"/>
      <c r="EJF130" s="0"/>
      <c r="EJG130" s="0"/>
      <c r="EJH130" s="0"/>
      <c r="EJI130" s="0"/>
      <c r="EJJ130" s="0"/>
      <c r="EJK130" s="0"/>
      <c r="EJL130" s="0"/>
      <c r="EJM130" s="0"/>
      <c r="EJN130" s="0"/>
      <c r="EJO130" s="0"/>
      <c r="EJP130" s="0"/>
      <c r="EJQ130" s="0"/>
      <c r="EJR130" s="0"/>
      <c r="EJS130" s="0"/>
      <c r="EJT130" s="0"/>
      <c r="EJU130" s="0"/>
      <c r="EJV130" s="0"/>
      <c r="EJW130" s="0"/>
      <c r="EJX130" s="0"/>
      <c r="EJY130" s="0"/>
      <c r="EJZ130" s="0"/>
      <c r="EKA130" s="0"/>
      <c r="EKB130" s="0"/>
      <c r="EKC130" s="0"/>
      <c r="EKD130" s="0"/>
      <c r="EKE130" s="0"/>
      <c r="EKF130" s="0"/>
      <c r="EKG130" s="0"/>
      <c r="EKH130" s="0"/>
      <c r="EKI130" s="0"/>
      <c r="EKJ130" s="0"/>
      <c r="EKK130" s="0"/>
      <c r="EKL130" s="0"/>
      <c r="EKM130" s="0"/>
      <c r="EKN130" s="0"/>
      <c r="EKO130" s="0"/>
      <c r="EKP130" s="0"/>
      <c r="EKQ130" s="0"/>
      <c r="EKR130" s="0"/>
      <c r="EKS130" s="0"/>
      <c r="EKT130" s="0"/>
      <c r="EKU130" s="0"/>
      <c r="EKV130" s="0"/>
      <c r="EKW130" s="0"/>
      <c r="EKX130" s="0"/>
      <c r="EKY130" s="0"/>
      <c r="EKZ130" s="0"/>
      <c r="ELA130" s="0"/>
      <c r="ELB130" s="0"/>
      <c r="ELC130" s="0"/>
      <c r="ELD130" s="0"/>
      <c r="ELE130" s="0"/>
      <c r="ELF130" s="0"/>
      <c r="ELG130" s="0"/>
      <c r="ELH130" s="0"/>
      <c r="ELI130" s="0"/>
      <c r="ELJ130" s="0"/>
      <c r="ELK130" s="0"/>
      <c r="ELL130" s="0"/>
      <c r="ELM130" s="0"/>
      <c r="ELN130" s="0"/>
      <c r="ELO130" s="0"/>
      <c r="ELP130" s="0"/>
      <c r="ELQ130" s="0"/>
      <c r="ELR130" s="0"/>
      <c r="ELS130" s="0"/>
      <c r="ELT130" s="0"/>
      <c r="ELU130" s="0"/>
      <c r="ELV130" s="0"/>
      <c r="ELW130" s="0"/>
      <c r="ELX130" s="0"/>
      <c r="ELY130" s="0"/>
      <c r="ELZ130" s="0"/>
      <c r="EMA130" s="0"/>
      <c r="EMB130" s="0"/>
      <c r="EMC130" s="0"/>
      <c r="EMD130" s="0"/>
      <c r="EME130" s="0"/>
      <c r="EMF130" s="0"/>
      <c r="EMG130" s="0"/>
      <c r="EMH130" s="0"/>
      <c r="EMI130" s="0"/>
      <c r="EMJ130" s="0"/>
      <c r="EMK130" s="0"/>
      <c r="EML130" s="0"/>
      <c r="EMM130" s="0"/>
      <c r="EMN130" s="0"/>
      <c r="EMO130" s="0"/>
      <c r="EMP130" s="0"/>
      <c r="EMQ130" s="0"/>
      <c r="EMR130" s="0"/>
      <c r="EMS130" s="0"/>
      <c r="EMT130" s="0"/>
      <c r="EMU130" s="0"/>
      <c r="EMV130" s="0"/>
      <c r="EMW130" s="0"/>
      <c r="EMX130" s="0"/>
      <c r="EMY130" s="0"/>
      <c r="EMZ130" s="0"/>
      <c r="ENA130" s="0"/>
      <c r="ENB130" s="0"/>
      <c r="ENC130" s="0"/>
      <c r="END130" s="0"/>
      <c r="ENE130" s="0"/>
      <c r="ENF130" s="0"/>
      <c r="ENG130" s="0"/>
      <c r="ENH130" s="0"/>
      <c r="ENI130" s="0"/>
      <c r="ENJ130" s="0"/>
      <c r="ENK130" s="0"/>
      <c r="ENL130" s="0"/>
      <c r="ENM130" s="0"/>
      <c r="ENN130" s="0"/>
      <c r="ENO130" s="0"/>
      <c r="ENP130" s="0"/>
      <c r="ENQ130" s="0"/>
      <c r="ENR130" s="0"/>
      <c r="ENS130" s="0"/>
      <c r="ENT130" s="0"/>
      <c r="ENU130" s="0"/>
      <c r="ENV130" s="0"/>
      <c r="ENW130" s="0"/>
      <c r="ENX130" s="0"/>
      <c r="ENY130" s="0"/>
      <c r="ENZ130" s="0"/>
      <c r="EOA130" s="0"/>
      <c r="EOB130" s="0"/>
      <c r="EOC130" s="0"/>
      <c r="EOD130" s="0"/>
      <c r="EOE130" s="0"/>
      <c r="EOF130" s="0"/>
      <c r="EOG130" s="0"/>
      <c r="EOH130" s="0"/>
      <c r="EOI130" s="0"/>
      <c r="EOJ130" s="0"/>
      <c r="EOK130" s="0"/>
      <c r="EOL130" s="0"/>
      <c r="EOM130" s="0"/>
      <c r="EON130" s="0"/>
      <c r="EOO130" s="0"/>
      <c r="EOP130" s="0"/>
      <c r="EOQ130" s="0"/>
      <c r="EOR130" s="0"/>
      <c r="EOS130" s="0"/>
      <c r="EOT130" s="0"/>
      <c r="EOU130" s="0"/>
      <c r="EOV130" s="0"/>
      <c r="EOW130" s="0"/>
      <c r="EOX130" s="0"/>
      <c r="EOY130" s="0"/>
      <c r="EOZ130" s="0"/>
      <c r="EPA130" s="0"/>
      <c r="EPB130" s="0"/>
      <c r="EPC130" s="0"/>
      <c r="EPD130" s="0"/>
      <c r="EPE130" s="0"/>
      <c r="EPF130" s="0"/>
      <c r="EPG130" s="0"/>
      <c r="EPH130" s="0"/>
      <c r="EPI130" s="0"/>
      <c r="EPJ130" s="0"/>
      <c r="EPK130" s="0"/>
      <c r="EPL130" s="0"/>
      <c r="EPM130" s="0"/>
      <c r="EPN130" s="0"/>
      <c r="EPO130" s="0"/>
      <c r="EPP130" s="0"/>
      <c r="EPQ130" s="0"/>
      <c r="EPR130" s="0"/>
      <c r="EPS130" s="0"/>
      <c r="EPT130" s="0"/>
      <c r="EPU130" s="0"/>
      <c r="EPV130" s="0"/>
      <c r="EPW130" s="0"/>
      <c r="EPX130" s="0"/>
      <c r="EPY130" s="0"/>
      <c r="EPZ130" s="0"/>
      <c r="EQA130" s="0"/>
      <c r="EQB130" s="0"/>
      <c r="EQC130" s="0"/>
      <c r="EQD130" s="0"/>
      <c r="EQE130" s="0"/>
      <c r="EQF130" s="0"/>
      <c r="EQG130" s="0"/>
      <c r="EQH130" s="0"/>
      <c r="EQI130" s="0"/>
      <c r="EQJ130" s="0"/>
      <c r="EQK130" s="0"/>
      <c r="EQL130" s="0"/>
      <c r="EQM130" s="0"/>
      <c r="EQN130" s="0"/>
      <c r="EQO130" s="0"/>
      <c r="EQP130" s="0"/>
      <c r="EQQ130" s="0"/>
      <c r="EQR130" s="0"/>
      <c r="EQS130" s="0"/>
      <c r="EQT130" s="0"/>
      <c r="EQU130" s="0"/>
      <c r="EQV130" s="0"/>
      <c r="EQW130" s="0"/>
      <c r="EQX130" s="0"/>
      <c r="EQY130" s="0"/>
      <c r="EQZ130" s="0"/>
      <c r="ERA130" s="0"/>
      <c r="ERB130" s="0"/>
      <c r="ERC130" s="0"/>
      <c r="ERD130" s="0"/>
      <c r="ERE130" s="0"/>
      <c r="ERF130" s="0"/>
      <c r="ERG130" s="0"/>
      <c r="ERH130" s="0"/>
      <c r="ERI130" s="0"/>
      <c r="ERJ130" s="0"/>
      <c r="ERK130" s="0"/>
      <c r="ERL130" s="0"/>
      <c r="ERM130" s="0"/>
      <c r="ERN130" s="0"/>
      <c r="ERO130" s="0"/>
      <c r="ERP130" s="0"/>
      <c r="ERQ130" s="0"/>
      <c r="ERR130" s="0"/>
      <c r="ERS130" s="0"/>
      <c r="ERT130" s="0"/>
      <c r="ERU130" s="0"/>
      <c r="ERV130" s="0"/>
      <c r="ERW130" s="0"/>
      <c r="ERX130" s="0"/>
      <c r="ERY130" s="0"/>
      <c r="ERZ130" s="0"/>
      <c r="ESA130" s="0"/>
      <c r="ESB130" s="0"/>
      <c r="ESC130" s="0"/>
      <c r="ESD130" s="0"/>
      <c r="ESE130" s="0"/>
      <c r="ESF130" s="0"/>
      <c r="ESG130" s="0"/>
      <c r="ESH130" s="0"/>
      <c r="ESI130" s="0"/>
      <c r="ESJ130" s="0"/>
      <c r="ESK130" s="0"/>
      <c r="ESL130" s="0"/>
      <c r="ESM130" s="0"/>
      <c r="ESN130" s="0"/>
      <c r="ESO130" s="0"/>
      <c r="ESP130" s="0"/>
      <c r="ESQ130" s="0"/>
      <c r="ESR130" s="0"/>
      <c r="ESS130" s="0"/>
      <c r="EST130" s="0"/>
      <c r="ESU130" s="0"/>
      <c r="ESV130" s="0"/>
      <c r="ESW130" s="0"/>
      <c r="ESX130" s="0"/>
      <c r="ESY130" s="0"/>
      <c r="ESZ130" s="0"/>
      <c r="ETA130" s="0"/>
      <c r="ETB130" s="0"/>
      <c r="ETC130" s="0"/>
      <c r="ETD130" s="0"/>
      <c r="ETE130" s="0"/>
      <c r="ETF130" s="0"/>
      <c r="ETG130" s="0"/>
      <c r="ETH130" s="0"/>
      <c r="ETI130" s="0"/>
      <c r="ETJ130" s="0"/>
      <c r="ETK130" s="0"/>
      <c r="ETL130" s="0"/>
      <c r="ETM130" s="0"/>
      <c r="ETN130" s="0"/>
      <c r="ETO130" s="0"/>
      <c r="ETP130" s="0"/>
      <c r="ETQ130" s="0"/>
      <c r="ETR130" s="0"/>
      <c r="ETS130" s="0"/>
      <c r="ETT130" s="0"/>
      <c r="ETU130" s="0"/>
      <c r="ETV130" s="0"/>
      <c r="ETW130" s="0"/>
      <c r="ETX130" s="0"/>
      <c r="ETY130" s="0"/>
      <c r="ETZ130" s="0"/>
      <c r="EUA130" s="0"/>
      <c r="EUB130" s="0"/>
      <c r="EUC130" s="0"/>
      <c r="EUD130" s="0"/>
      <c r="EUE130" s="0"/>
      <c r="EUF130" s="0"/>
      <c r="EUG130" s="0"/>
      <c r="EUH130" s="0"/>
      <c r="EUI130" s="0"/>
      <c r="EUJ130" s="0"/>
      <c r="EUK130" s="0"/>
      <c r="EUL130" s="0"/>
      <c r="EUM130" s="0"/>
      <c r="EUN130" s="0"/>
      <c r="EUO130" s="0"/>
      <c r="EUP130" s="0"/>
      <c r="EUQ130" s="0"/>
      <c r="EUR130" s="0"/>
      <c r="EUS130" s="0"/>
      <c r="EUT130" s="0"/>
      <c r="EUU130" s="0"/>
      <c r="EUV130" s="0"/>
      <c r="EUW130" s="0"/>
      <c r="EUX130" s="0"/>
      <c r="EUY130" s="0"/>
      <c r="EUZ130" s="0"/>
      <c r="EVA130" s="0"/>
      <c r="EVB130" s="0"/>
      <c r="EVC130" s="0"/>
      <c r="EVD130" s="0"/>
      <c r="EVE130" s="0"/>
      <c r="EVF130" s="0"/>
      <c r="EVG130" s="0"/>
      <c r="EVH130" s="0"/>
      <c r="EVI130" s="0"/>
      <c r="EVJ130" s="0"/>
      <c r="EVK130" s="0"/>
      <c r="EVL130" s="0"/>
      <c r="EVM130" s="0"/>
      <c r="EVN130" s="0"/>
      <c r="EVO130" s="0"/>
      <c r="EVP130" s="0"/>
      <c r="EVQ130" s="0"/>
      <c r="EVR130" s="0"/>
      <c r="EVS130" s="0"/>
      <c r="EVT130" s="0"/>
      <c r="EVU130" s="0"/>
      <c r="EVV130" s="0"/>
      <c r="EVW130" s="0"/>
      <c r="EVX130" s="0"/>
      <c r="EVY130" s="0"/>
      <c r="EVZ130" s="0"/>
      <c r="EWA130" s="0"/>
      <c r="EWB130" s="0"/>
      <c r="EWC130" s="0"/>
      <c r="EWD130" s="0"/>
      <c r="EWE130" s="0"/>
      <c r="EWF130" s="0"/>
      <c r="EWG130" s="0"/>
      <c r="EWH130" s="0"/>
      <c r="EWI130" s="0"/>
      <c r="EWJ130" s="0"/>
      <c r="EWK130" s="0"/>
      <c r="EWL130" s="0"/>
      <c r="EWM130" s="0"/>
      <c r="EWN130" s="0"/>
      <c r="EWO130" s="0"/>
      <c r="EWP130" s="0"/>
      <c r="EWQ130" s="0"/>
      <c r="EWR130" s="0"/>
      <c r="EWS130" s="0"/>
      <c r="EWT130" s="0"/>
      <c r="EWU130" s="0"/>
      <c r="EWV130" s="0"/>
      <c r="EWW130" s="0"/>
      <c r="EWX130" s="0"/>
      <c r="EWY130" s="0"/>
      <c r="EWZ130" s="0"/>
      <c r="EXA130" s="0"/>
      <c r="EXB130" s="0"/>
      <c r="EXC130" s="0"/>
      <c r="EXD130" s="0"/>
      <c r="EXE130" s="0"/>
      <c r="EXF130" s="0"/>
      <c r="EXG130" s="0"/>
      <c r="EXH130" s="0"/>
      <c r="EXI130" s="0"/>
      <c r="EXJ130" s="0"/>
      <c r="EXK130" s="0"/>
      <c r="EXL130" s="0"/>
      <c r="EXM130" s="0"/>
      <c r="EXN130" s="0"/>
      <c r="EXO130" s="0"/>
      <c r="EXP130" s="0"/>
      <c r="EXQ130" s="0"/>
      <c r="EXR130" s="0"/>
      <c r="EXS130" s="0"/>
      <c r="EXT130" s="0"/>
      <c r="EXU130" s="0"/>
      <c r="EXV130" s="0"/>
      <c r="EXW130" s="0"/>
      <c r="EXX130" s="0"/>
      <c r="EXY130" s="0"/>
      <c r="EXZ130" s="0"/>
      <c r="EYA130" s="0"/>
      <c r="EYB130" s="0"/>
      <c r="EYC130" s="0"/>
      <c r="EYD130" s="0"/>
      <c r="EYE130" s="0"/>
      <c r="EYF130" s="0"/>
      <c r="EYG130" s="0"/>
      <c r="EYH130" s="0"/>
      <c r="EYI130" s="0"/>
      <c r="EYJ130" s="0"/>
      <c r="EYK130" s="0"/>
      <c r="EYL130" s="0"/>
      <c r="EYM130" s="0"/>
      <c r="EYN130" s="0"/>
      <c r="EYO130" s="0"/>
      <c r="EYP130" s="0"/>
      <c r="EYQ130" s="0"/>
      <c r="EYR130" s="0"/>
      <c r="EYS130" s="0"/>
      <c r="EYT130" s="0"/>
      <c r="EYU130" s="0"/>
      <c r="EYV130" s="0"/>
      <c r="EYW130" s="0"/>
      <c r="EYX130" s="0"/>
      <c r="EYY130" s="0"/>
      <c r="EYZ130" s="0"/>
      <c r="EZA130" s="0"/>
      <c r="EZB130" s="0"/>
      <c r="EZC130" s="0"/>
      <c r="EZD130" s="0"/>
      <c r="EZE130" s="0"/>
      <c r="EZF130" s="0"/>
      <c r="EZG130" s="0"/>
      <c r="EZH130" s="0"/>
      <c r="EZI130" s="0"/>
      <c r="EZJ130" s="0"/>
      <c r="EZK130" s="0"/>
      <c r="EZL130" s="0"/>
      <c r="EZM130" s="0"/>
      <c r="EZN130" s="0"/>
      <c r="EZO130" s="0"/>
      <c r="EZP130" s="0"/>
      <c r="EZQ130" s="0"/>
      <c r="EZR130" s="0"/>
      <c r="EZS130" s="0"/>
      <c r="EZT130" s="0"/>
      <c r="EZU130" s="0"/>
      <c r="EZV130" s="0"/>
      <c r="EZW130" s="0"/>
      <c r="EZX130" s="0"/>
      <c r="EZY130" s="0"/>
      <c r="EZZ130" s="0"/>
      <c r="FAA130" s="0"/>
      <c r="FAB130" s="0"/>
      <c r="FAC130" s="0"/>
      <c r="FAD130" s="0"/>
      <c r="FAE130" s="0"/>
      <c r="FAF130" s="0"/>
      <c r="FAG130" s="0"/>
      <c r="FAH130" s="0"/>
      <c r="FAI130" s="0"/>
      <c r="FAJ130" s="0"/>
      <c r="FAK130" s="0"/>
      <c r="FAL130" s="0"/>
      <c r="FAM130" s="0"/>
      <c r="FAN130" s="0"/>
      <c r="FAO130" s="0"/>
      <c r="FAP130" s="0"/>
      <c r="FAQ130" s="0"/>
      <c r="FAR130" s="0"/>
      <c r="FAS130" s="0"/>
      <c r="FAT130" s="0"/>
      <c r="FAU130" s="0"/>
      <c r="FAV130" s="0"/>
      <c r="FAW130" s="0"/>
      <c r="FAX130" s="0"/>
      <c r="FAY130" s="0"/>
      <c r="FAZ130" s="0"/>
      <c r="FBA130" s="0"/>
      <c r="FBB130" s="0"/>
      <c r="FBC130" s="0"/>
      <c r="FBD130" s="0"/>
      <c r="FBE130" s="0"/>
      <c r="FBF130" s="0"/>
      <c r="FBG130" s="0"/>
      <c r="FBH130" s="0"/>
      <c r="FBI130" s="0"/>
      <c r="FBJ130" s="0"/>
      <c r="FBK130" s="0"/>
      <c r="FBL130" s="0"/>
      <c r="FBM130" s="0"/>
      <c r="FBN130" s="0"/>
      <c r="FBO130" s="0"/>
      <c r="FBP130" s="0"/>
      <c r="FBQ130" s="0"/>
      <c r="FBR130" s="0"/>
      <c r="FBS130" s="0"/>
      <c r="FBT130" s="0"/>
      <c r="FBU130" s="0"/>
      <c r="FBV130" s="0"/>
      <c r="FBW130" s="0"/>
      <c r="FBX130" s="0"/>
      <c r="FBY130" s="0"/>
      <c r="FBZ130" s="0"/>
      <c r="FCA130" s="0"/>
      <c r="FCB130" s="0"/>
      <c r="FCC130" s="0"/>
      <c r="FCD130" s="0"/>
      <c r="FCE130" s="0"/>
      <c r="FCF130" s="0"/>
      <c r="FCG130" s="0"/>
      <c r="FCH130" s="0"/>
      <c r="FCI130" s="0"/>
      <c r="FCJ130" s="0"/>
      <c r="FCK130" s="0"/>
      <c r="FCL130" s="0"/>
      <c r="FCM130" s="0"/>
      <c r="FCN130" s="0"/>
      <c r="FCO130" s="0"/>
      <c r="FCP130" s="0"/>
      <c r="FCQ130" s="0"/>
      <c r="FCR130" s="0"/>
      <c r="FCS130" s="0"/>
      <c r="FCT130" s="0"/>
      <c r="FCU130" s="0"/>
      <c r="FCV130" s="0"/>
      <c r="FCW130" s="0"/>
      <c r="FCX130" s="0"/>
      <c r="FCY130" s="0"/>
      <c r="FCZ130" s="0"/>
      <c r="FDA130" s="0"/>
      <c r="FDB130" s="0"/>
      <c r="FDC130" s="0"/>
      <c r="FDD130" s="0"/>
      <c r="FDE130" s="0"/>
      <c r="FDF130" s="0"/>
      <c r="FDG130" s="0"/>
      <c r="FDH130" s="0"/>
      <c r="FDI130" s="0"/>
      <c r="FDJ130" s="0"/>
      <c r="FDK130" s="0"/>
      <c r="FDL130" s="0"/>
      <c r="FDM130" s="0"/>
      <c r="FDN130" s="0"/>
      <c r="FDO130" s="0"/>
      <c r="FDP130" s="0"/>
      <c r="FDQ130" s="0"/>
      <c r="FDR130" s="0"/>
      <c r="FDS130" s="0"/>
      <c r="FDT130" s="0"/>
      <c r="FDU130" s="0"/>
      <c r="FDV130" s="0"/>
      <c r="FDW130" s="0"/>
      <c r="FDX130" s="0"/>
      <c r="FDY130" s="0"/>
      <c r="FDZ130" s="0"/>
      <c r="FEA130" s="0"/>
      <c r="FEB130" s="0"/>
      <c r="FEC130" s="0"/>
      <c r="FED130" s="0"/>
      <c r="FEE130" s="0"/>
      <c r="FEF130" s="0"/>
      <c r="FEG130" s="0"/>
      <c r="FEH130" s="0"/>
      <c r="FEI130" s="0"/>
      <c r="FEJ130" s="0"/>
      <c r="FEK130" s="0"/>
      <c r="FEL130" s="0"/>
      <c r="FEM130" s="0"/>
      <c r="FEN130" s="0"/>
      <c r="FEO130" s="0"/>
      <c r="FEP130" s="0"/>
      <c r="FEQ130" s="0"/>
      <c r="FER130" s="0"/>
      <c r="FES130" s="0"/>
      <c r="FET130" s="0"/>
      <c r="FEU130" s="0"/>
      <c r="FEV130" s="0"/>
      <c r="FEW130" s="0"/>
      <c r="FEX130" s="0"/>
      <c r="FEY130" s="0"/>
      <c r="FEZ130" s="0"/>
      <c r="FFA130" s="0"/>
      <c r="FFB130" s="0"/>
      <c r="FFC130" s="0"/>
      <c r="FFD130" s="0"/>
      <c r="FFE130" s="0"/>
      <c r="FFF130" s="0"/>
      <c r="FFG130" s="0"/>
      <c r="FFH130" s="0"/>
      <c r="FFI130" s="0"/>
      <c r="FFJ130" s="0"/>
      <c r="FFK130" s="0"/>
      <c r="FFL130" s="0"/>
      <c r="FFM130" s="0"/>
      <c r="FFN130" s="0"/>
      <c r="FFO130" s="0"/>
      <c r="FFP130" s="0"/>
      <c r="FFQ130" s="0"/>
      <c r="FFR130" s="0"/>
      <c r="FFS130" s="0"/>
      <c r="FFT130" s="0"/>
      <c r="FFU130" s="0"/>
      <c r="FFV130" s="0"/>
      <c r="FFW130" s="0"/>
      <c r="FFX130" s="0"/>
      <c r="FFY130" s="0"/>
      <c r="FFZ130" s="0"/>
      <c r="FGA130" s="0"/>
      <c r="FGB130" s="0"/>
      <c r="FGC130" s="0"/>
      <c r="FGD130" s="0"/>
      <c r="FGE130" s="0"/>
      <c r="FGF130" s="0"/>
      <c r="FGG130" s="0"/>
      <c r="FGH130" s="0"/>
      <c r="FGI130" s="0"/>
      <c r="FGJ130" s="0"/>
      <c r="FGK130" s="0"/>
      <c r="FGL130" s="0"/>
      <c r="FGM130" s="0"/>
      <c r="FGN130" s="0"/>
      <c r="FGO130" s="0"/>
      <c r="FGP130" s="0"/>
      <c r="FGQ130" s="0"/>
      <c r="FGR130" s="0"/>
      <c r="FGS130" s="0"/>
      <c r="FGT130" s="0"/>
      <c r="FGU130" s="0"/>
      <c r="FGV130" s="0"/>
      <c r="FGW130" s="0"/>
      <c r="FGX130" s="0"/>
      <c r="FGY130" s="0"/>
      <c r="FGZ130" s="0"/>
      <c r="FHA130" s="0"/>
      <c r="FHB130" s="0"/>
      <c r="FHC130" s="0"/>
      <c r="FHD130" s="0"/>
      <c r="FHE130" s="0"/>
      <c r="FHF130" s="0"/>
      <c r="FHG130" s="0"/>
      <c r="FHH130" s="0"/>
      <c r="FHI130" s="0"/>
      <c r="FHJ130" s="0"/>
      <c r="FHK130" s="0"/>
      <c r="FHL130" s="0"/>
      <c r="FHM130" s="0"/>
      <c r="FHN130" s="0"/>
      <c r="FHO130" s="0"/>
      <c r="FHP130" s="0"/>
      <c r="FHQ130" s="0"/>
      <c r="FHR130" s="0"/>
      <c r="FHS130" s="0"/>
      <c r="FHT130" s="0"/>
      <c r="FHU130" s="0"/>
      <c r="FHV130" s="0"/>
      <c r="FHW130" s="0"/>
      <c r="FHX130" s="0"/>
      <c r="FHY130" s="0"/>
      <c r="FHZ130" s="0"/>
      <c r="FIA130" s="0"/>
      <c r="FIB130" s="0"/>
      <c r="FIC130" s="0"/>
      <c r="FID130" s="0"/>
      <c r="FIE130" s="0"/>
      <c r="FIF130" s="0"/>
      <c r="FIG130" s="0"/>
      <c r="FIH130" s="0"/>
      <c r="FII130" s="0"/>
      <c r="FIJ130" s="0"/>
      <c r="FIK130" s="0"/>
      <c r="FIL130" s="0"/>
      <c r="FIM130" s="0"/>
      <c r="FIN130" s="0"/>
      <c r="FIO130" s="0"/>
      <c r="FIP130" s="0"/>
      <c r="FIQ130" s="0"/>
      <c r="FIR130" s="0"/>
      <c r="FIS130" s="0"/>
      <c r="FIT130" s="0"/>
      <c r="FIU130" s="0"/>
      <c r="FIV130" s="0"/>
      <c r="FIW130" s="0"/>
      <c r="FIX130" s="0"/>
      <c r="FIY130" s="0"/>
      <c r="FIZ130" s="0"/>
      <c r="FJA130" s="0"/>
      <c r="FJB130" s="0"/>
      <c r="FJC130" s="0"/>
      <c r="FJD130" s="0"/>
      <c r="FJE130" s="0"/>
      <c r="FJF130" s="0"/>
      <c r="FJG130" s="0"/>
      <c r="FJH130" s="0"/>
      <c r="FJI130" s="0"/>
      <c r="FJJ130" s="0"/>
      <c r="FJK130" s="0"/>
      <c r="FJL130" s="0"/>
      <c r="FJM130" s="0"/>
      <c r="FJN130" s="0"/>
      <c r="FJO130" s="0"/>
      <c r="FJP130" s="0"/>
      <c r="FJQ130" s="0"/>
      <c r="FJR130" s="0"/>
      <c r="FJS130" s="0"/>
      <c r="FJT130" s="0"/>
      <c r="FJU130" s="0"/>
      <c r="FJV130" s="0"/>
      <c r="FJW130" s="0"/>
      <c r="FJX130" s="0"/>
      <c r="FJY130" s="0"/>
      <c r="FJZ130" s="0"/>
      <c r="FKA130" s="0"/>
      <c r="FKB130" s="0"/>
      <c r="FKC130" s="0"/>
      <c r="FKD130" s="0"/>
      <c r="FKE130" s="0"/>
      <c r="FKF130" s="0"/>
      <c r="FKG130" s="0"/>
      <c r="FKH130" s="0"/>
      <c r="FKI130" s="0"/>
      <c r="FKJ130" s="0"/>
      <c r="FKK130" s="0"/>
      <c r="FKL130" s="0"/>
      <c r="FKM130" s="0"/>
      <c r="FKN130" s="0"/>
      <c r="FKO130" s="0"/>
      <c r="FKP130" s="0"/>
      <c r="FKQ130" s="0"/>
      <c r="FKR130" s="0"/>
      <c r="FKS130" s="0"/>
      <c r="FKT130" s="0"/>
      <c r="FKU130" s="0"/>
      <c r="FKV130" s="0"/>
      <c r="FKW130" s="0"/>
      <c r="FKX130" s="0"/>
      <c r="FKY130" s="0"/>
      <c r="FKZ130" s="0"/>
      <c r="FLA130" s="0"/>
      <c r="FLB130" s="0"/>
      <c r="FLC130" s="0"/>
      <c r="FLD130" s="0"/>
      <c r="FLE130" s="0"/>
      <c r="FLF130" s="0"/>
      <c r="FLG130" s="0"/>
      <c r="FLH130" s="0"/>
      <c r="FLI130" s="0"/>
      <c r="FLJ130" s="0"/>
      <c r="FLK130" s="0"/>
      <c r="FLL130" s="0"/>
      <c r="FLM130" s="0"/>
      <c r="FLN130" s="0"/>
      <c r="FLO130" s="0"/>
      <c r="FLP130" s="0"/>
      <c r="FLQ130" s="0"/>
      <c r="FLR130" s="0"/>
      <c r="FLS130" s="0"/>
      <c r="FLT130" s="0"/>
      <c r="FLU130" s="0"/>
      <c r="FLV130" s="0"/>
      <c r="FLW130" s="0"/>
      <c r="FLX130" s="0"/>
      <c r="FLY130" s="0"/>
      <c r="FLZ130" s="0"/>
      <c r="FMA130" s="0"/>
      <c r="FMB130" s="0"/>
      <c r="FMC130" s="0"/>
      <c r="FMD130" s="0"/>
      <c r="FME130" s="0"/>
      <c r="FMF130" s="0"/>
      <c r="FMG130" s="0"/>
      <c r="FMH130" s="0"/>
      <c r="FMI130" s="0"/>
      <c r="FMJ130" s="0"/>
      <c r="FMK130" s="0"/>
      <c r="FML130" s="0"/>
      <c r="FMM130" s="0"/>
      <c r="FMN130" s="0"/>
      <c r="FMO130" s="0"/>
      <c r="FMP130" s="0"/>
      <c r="FMQ130" s="0"/>
      <c r="FMR130" s="0"/>
      <c r="FMS130" s="0"/>
      <c r="FMT130" s="0"/>
      <c r="FMU130" s="0"/>
      <c r="FMV130" s="0"/>
      <c r="FMW130" s="0"/>
      <c r="FMX130" s="0"/>
      <c r="FMY130" s="0"/>
      <c r="FMZ130" s="0"/>
      <c r="FNA130" s="0"/>
      <c r="FNB130" s="0"/>
      <c r="FNC130" s="0"/>
      <c r="FND130" s="0"/>
      <c r="FNE130" s="0"/>
      <c r="FNF130" s="0"/>
      <c r="FNG130" s="0"/>
      <c r="FNH130" s="0"/>
      <c r="FNI130" s="0"/>
      <c r="FNJ130" s="0"/>
      <c r="FNK130" s="0"/>
      <c r="FNL130" s="0"/>
      <c r="FNM130" s="0"/>
      <c r="FNN130" s="0"/>
      <c r="FNO130" s="0"/>
      <c r="FNP130" s="0"/>
      <c r="FNQ130" s="0"/>
      <c r="FNR130" s="0"/>
      <c r="FNS130" s="0"/>
      <c r="FNT130" s="0"/>
      <c r="FNU130" s="0"/>
      <c r="FNV130" s="0"/>
      <c r="FNW130" s="0"/>
      <c r="FNX130" s="0"/>
      <c r="FNY130" s="0"/>
      <c r="FNZ130" s="0"/>
      <c r="FOA130" s="0"/>
      <c r="FOB130" s="0"/>
      <c r="FOC130" s="0"/>
      <c r="FOD130" s="0"/>
      <c r="FOE130" s="0"/>
      <c r="FOF130" s="0"/>
      <c r="FOG130" s="0"/>
      <c r="FOH130" s="0"/>
      <c r="FOI130" s="0"/>
      <c r="FOJ130" s="0"/>
      <c r="FOK130" s="0"/>
      <c r="FOL130" s="0"/>
      <c r="FOM130" s="0"/>
      <c r="FON130" s="0"/>
      <c r="FOO130" s="0"/>
      <c r="FOP130" s="0"/>
      <c r="FOQ130" s="0"/>
      <c r="FOR130" s="0"/>
      <c r="FOS130" s="0"/>
      <c r="FOT130" s="0"/>
      <c r="FOU130" s="0"/>
      <c r="FOV130" s="0"/>
      <c r="FOW130" s="0"/>
      <c r="FOX130" s="0"/>
      <c r="FOY130" s="0"/>
      <c r="FOZ130" s="0"/>
      <c r="FPA130" s="0"/>
      <c r="FPB130" s="0"/>
      <c r="FPC130" s="0"/>
      <c r="FPD130" s="0"/>
      <c r="FPE130" s="0"/>
      <c r="FPF130" s="0"/>
      <c r="FPG130" s="0"/>
      <c r="FPH130" s="0"/>
      <c r="FPI130" s="0"/>
      <c r="FPJ130" s="0"/>
      <c r="FPK130" s="0"/>
      <c r="FPL130" s="0"/>
      <c r="FPM130" s="0"/>
      <c r="FPN130" s="0"/>
      <c r="FPO130" s="0"/>
      <c r="FPP130" s="0"/>
      <c r="FPQ130" s="0"/>
      <c r="FPR130" s="0"/>
      <c r="FPS130" s="0"/>
      <c r="FPT130" s="0"/>
      <c r="FPU130" s="0"/>
      <c r="FPV130" s="0"/>
      <c r="FPW130" s="0"/>
      <c r="FPX130" s="0"/>
      <c r="FPY130" s="0"/>
      <c r="FPZ130" s="0"/>
      <c r="FQA130" s="0"/>
      <c r="FQB130" s="0"/>
      <c r="FQC130" s="0"/>
      <c r="FQD130" s="0"/>
      <c r="FQE130" s="0"/>
      <c r="FQF130" s="0"/>
      <c r="FQG130" s="0"/>
      <c r="FQH130" s="0"/>
      <c r="FQI130" s="0"/>
      <c r="FQJ130" s="0"/>
      <c r="FQK130" s="0"/>
      <c r="FQL130" s="0"/>
      <c r="FQM130" s="0"/>
      <c r="FQN130" s="0"/>
      <c r="FQO130" s="0"/>
      <c r="FQP130" s="0"/>
      <c r="FQQ130" s="0"/>
      <c r="FQR130" s="0"/>
      <c r="FQS130" s="0"/>
      <c r="FQT130" s="0"/>
      <c r="FQU130" s="0"/>
      <c r="FQV130" s="0"/>
      <c r="FQW130" s="0"/>
      <c r="FQX130" s="0"/>
      <c r="FQY130" s="0"/>
      <c r="FQZ130" s="0"/>
      <c r="FRA130" s="0"/>
      <c r="FRB130" s="0"/>
      <c r="FRC130" s="0"/>
      <c r="FRD130" s="0"/>
      <c r="FRE130" s="0"/>
      <c r="FRF130" s="0"/>
      <c r="FRG130" s="0"/>
      <c r="FRH130" s="0"/>
      <c r="FRI130" s="0"/>
      <c r="FRJ130" s="0"/>
      <c r="FRK130" s="0"/>
      <c r="FRL130" s="0"/>
      <c r="FRM130" s="0"/>
      <c r="FRN130" s="0"/>
      <c r="FRO130" s="0"/>
      <c r="FRP130" s="0"/>
      <c r="FRQ130" s="0"/>
      <c r="FRR130" s="0"/>
      <c r="FRS130" s="0"/>
      <c r="FRT130" s="0"/>
      <c r="FRU130" s="0"/>
      <c r="FRV130" s="0"/>
      <c r="FRW130" s="0"/>
      <c r="FRX130" s="0"/>
      <c r="FRY130" s="0"/>
      <c r="FRZ130" s="0"/>
      <c r="FSA130" s="0"/>
      <c r="FSB130" s="0"/>
      <c r="FSC130" s="0"/>
      <c r="FSD130" s="0"/>
      <c r="FSE130" s="0"/>
      <c r="FSF130" s="0"/>
      <c r="FSG130" s="0"/>
      <c r="FSH130" s="0"/>
      <c r="FSI130" s="0"/>
      <c r="FSJ130" s="0"/>
      <c r="FSK130" s="0"/>
      <c r="FSL130" s="0"/>
      <c r="FSM130" s="0"/>
      <c r="FSN130" s="0"/>
      <c r="FSO130" s="0"/>
      <c r="FSP130" s="0"/>
      <c r="FSQ130" s="0"/>
      <c r="FSR130" s="0"/>
      <c r="FSS130" s="0"/>
      <c r="FST130" s="0"/>
      <c r="FSU130" s="0"/>
      <c r="FSV130" s="0"/>
      <c r="FSW130" s="0"/>
      <c r="FSX130" s="0"/>
      <c r="FSY130" s="0"/>
      <c r="FSZ130" s="0"/>
      <c r="FTA130" s="0"/>
      <c r="FTB130" s="0"/>
      <c r="FTC130" s="0"/>
      <c r="FTD130" s="0"/>
      <c r="FTE130" s="0"/>
      <c r="FTF130" s="0"/>
      <c r="FTG130" s="0"/>
      <c r="FTH130" s="0"/>
      <c r="FTI130" s="0"/>
      <c r="FTJ130" s="0"/>
      <c r="FTK130" s="0"/>
      <c r="FTL130" s="0"/>
      <c r="FTM130" s="0"/>
      <c r="FTN130" s="0"/>
      <c r="FTO130" s="0"/>
      <c r="FTP130" s="0"/>
      <c r="FTQ130" s="0"/>
      <c r="FTR130" s="0"/>
      <c r="FTS130" s="0"/>
      <c r="FTT130" s="0"/>
      <c r="FTU130" s="0"/>
      <c r="FTV130" s="0"/>
      <c r="FTW130" s="0"/>
      <c r="FTX130" s="0"/>
      <c r="FTY130" s="0"/>
      <c r="FTZ130" s="0"/>
      <c r="FUA130" s="0"/>
      <c r="FUB130" s="0"/>
      <c r="FUC130" s="0"/>
      <c r="FUD130" s="0"/>
      <c r="FUE130" s="0"/>
      <c r="FUF130" s="0"/>
      <c r="FUG130" s="0"/>
      <c r="FUH130" s="0"/>
      <c r="FUI130" s="0"/>
      <c r="FUJ130" s="0"/>
      <c r="FUK130" s="0"/>
      <c r="FUL130" s="0"/>
      <c r="FUM130" s="0"/>
      <c r="FUN130" s="0"/>
      <c r="FUO130" s="0"/>
      <c r="FUP130" s="0"/>
      <c r="FUQ130" s="0"/>
      <c r="FUR130" s="0"/>
      <c r="FUS130" s="0"/>
      <c r="FUT130" s="0"/>
      <c r="FUU130" s="0"/>
      <c r="FUV130" s="0"/>
      <c r="FUW130" s="0"/>
      <c r="FUX130" s="0"/>
      <c r="FUY130" s="0"/>
      <c r="FUZ130" s="0"/>
      <c r="FVA130" s="0"/>
      <c r="FVB130" s="0"/>
      <c r="FVC130" s="0"/>
      <c r="FVD130" s="0"/>
      <c r="FVE130" s="0"/>
      <c r="FVF130" s="0"/>
      <c r="FVG130" s="0"/>
      <c r="FVH130" s="0"/>
      <c r="FVI130" s="0"/>
      <c r="FVJ130" s="0"/>
      <c r="FVK130" s="0"/>
      <c r="FVL130" s="0"/>
      <c r="FVM130" s="0"/>
      <c r="FVN130" s="0"/>
      <c r="FVO130" s="0"/>
      <c r="FVP130" s="0"/>
      <c r="FVQ130" s="0"/>
      <c r="FVR130" s="0"/>
      <c r="FVS130" s="0"/>
      <c r="FVT130" s="0"/>
      <c r="FVU130" s="0"/>
      <c r="FVV130" s="0"/>
      <c r="FVW130" s="0"/>
      <c r="FVX130" s="0"/>
      <c r="FVY130" s="0"/>
      <c r="FVZ130" s="0"/>
      <c r="FWA130" s="0"/>
      <c r="FWB130" s="0"/>
      <c r="FWC130" s="0"/>
      <c r="FWD130" s="0"/>
      <c r="FWE130" s="0"/>
      <c r="FWF130" s="0"/>
      <c r="FWG130" s="0"/>
      <c r="FWH130" s="0"/>
      <c r="FWI130" s="0"/>
      <c r="FWJ130" s="0"/>
      <c r="FWK130" s="0"/>
      <c r="FWL130" s="0"/>
      <c r="FWM130" s="0"/>
      <c r="FWN130" s="0"/>
      <c r="FWO130" s="0"/>
      <c r="FWP130" s="0"/>
      <c r="FWQ130" s="0"/>
      <c r="FWR130" s="0"/>
      <c r="FWS130" s="0"/>
      <c r="FWT130" s="0"/>
      <c r="FWU130" s="0"/>
      <c r="FWV130" s="0"/>
      <c r="FWW130" s="0"/>
      <c r="FWX130" s="0"/>
      <c r="FWY130" s="0"/>
      <c r="FWZ130" s="0"/>
      <c r="FXA130" s="0"/>
      <c r="FXB130" s="0"/>
      <c r="FXC130" s="0"/>
      <c r="FXD130" s="0"/>
      <c r="FXE130" s="0"/>
      <c r="FXF130" s="0"/>
      <c r="FXG130" s="0"/>
      <c r="FXH130" s="0"/>
      <c r="FXI130" s="0"/>
      <c r="FXJ130" s="0"/>
      <c r="FXK130" s="0"/>
      <c r="FXL130" s="0"/>
      <c r="FXM130" s="0"/>
      <c r="FXN130" s="0"/>
      <c r="FXO130" s="0"/>
      <c r="FXP130" s="0"/>
      <c r="FXQ130" s="0"/>
      <c r="FXR130" s="0"/>
      <c r="FXS130" s="0"/>
      <c r="FXT130" s="0"/>
      <c r="FXU130" s="0"/>
      <c r="FXV130" s="0"/>
      <c r="FXW130" s="0"/>
      <c r="FXX130" s="0"/>
      <c r="FXY130" s="0"/>
      <c r="FXZ130" s="0"/>
      <c r="FYA130" s="0"/>
      <c r="FYB130" s="0"/>
      <c r="FYC130" s="0"/>
      <c r="FYD130" s="0"/>
      <c r="FYE130" s="0"/>
      <c r="FYF130" s="0"/>
      <c r="FYG130" s="0"/>
      <c r="FYH130" s="0"/>
      <c r="FYI130" s="0"/>
      <c r="FYJ130" s="0"/>
      <c r="FYK130" s="0"/>
      <c r="FYL130" s="0"/>
      <c r="FYM130" s="0"/>
      <c r="FYN130" s="0"/>
      <c r="FYO130" s="0"/>
      <c r="FYP130" s="0"/>
      <c r="FYQ130" s="0"/>
      <c r="FYR130" s="0"/>
      <c r="FYS130" s="0"/>
      <c r="FYT130" s="0"/>
      <c r="FYU130" s="0"/>
      <c r="FYV130" s="0"/>
      <c r="FYW130" s="0"/>
      <c r="FYX130" s="0"/>
      <c r="FYY130" s="0"/>
      <c r="FYZ130" s="0"/>
      <c r="FZA130" s="0"/>
      <c r="FZB130" s="0"/>
      <c r="FZC130" s="0"/>
      <c r="FZD130" s="0"/>
      <c r="FZE130" s="0"/>
      <c r="FZF130" s="0"/>
      <c r="FZG130" s="0"/>
      <c r="FZH130" s="0"/>
      <c r="FZI130" s="0"/>
      <c r="FZJ130" s="0"/>
      <c r="FZK130" s="0"/>
      <c r="FZL130" s="0"/>
      <c r="FZM130" s="0"/>
      <c r="FZN130" s="0"/>
      <c r="FZO130" s="0"/>
      <c r="FZP130" s="0"/>
      <c r="FZQ130" s="0"/>
      <c r="FZR130" s="0"/>
      <c r="FZS130" s="0"/>
      <c r="FZT130" s="0"/>
      <c r="FZU130" s="0"/>
      <c r="FZV130" s="0"/>
      <c r="FZW130" s="0"/>
      <c r="FZX130" s="0"/>
      <c r="FZY130" s="0"/>
      <c r="FZZ130" s="0"/>
      <c r="GAA130" s="0"/>
      <c r="GAB130" s="0"/>
      <c r="GAC130" s="0"/>
      <c r="GAD130" s="0"/>
      <c r="GAE130" s="0"/>
      <c r="GAF130" s="0"/>
      <c r="GAG130" s="0"/>
      <c r="GAH130" s="0"/>
      <c r="GAI130" s="0"/>
      <c r="GAJ130" s="0"/>
      <c r="GAK130" s="0"/>
      <c r="GAL130" s="0"/>
      <c r="GAM130" s="0"/>
      <c r="GAN130" s="0"/>
      <c r="GAO130" s="0"/>
      <c r="GAP130" s="0"/>
      <c r="GAQ130" s="0"/>
      <c r="GAR130" s="0"/>
      <c r="GAS130" s="0"/>
      <c r="GAT130" s="0"/>
      <c r="GAU130" s="0"/>
      <c r="GAV130" s="0"/>
      <c r="GAW130" s="0"/>
      <c r="GAX130" s="0"/>
      <c r="GAY130" s="0"/>
      <c r="GAZ130" s="0"/>
      <c r="GBA130" s="0"/>
      <c r="GBB130" s="0"/>
      <c r="GBC130" s="0"/>
      <c r="GBD130" s="0"/>
      <c r="GBE130" s="0"/>
      <c r="GBF130" s="0"/>
      <c r="GBG130" s="0"/>
      <c r="GBH130" s="0"/>
      <c r="GBI130" s="0"/>
      <c r="GBJ130" s="0"/>
      <c r="GBK130" s="0"/>
      <c r="GBL130" s="0"/>
      <c r="GBM130" s="0"/>
      <c r="GBN130" s="0"/>
      <c r="GBO130" s="0"/>
      <c r="GBP130" s="0"/>
      <c r="GBQ130" s="0"/>
      <c r="GBR130" s="0"/>
      <c r="GBS130" s="0"/>
      <c r="GBT130" s="0"/>
      <c r="GBU130" s="0"/>
      <c r="GBV130" s="0"/>
      <c r="GBW130" s="0"/>
      <c r="GBX130" s="0"/>
      <c r="GBY130" s="0"/>
      <c r="GBZ130" s="0"/>
      <c r="GCA130" s="0"/>
      <c r="GCB130" s="0"/>
      <c r="GCC130" s="0"/>
      <c r="GCD130" s="0"/>
      <c r="GCE130" s="0"/>
      <c r="GCF130" s="0"/>
      <c r="GCG130" s="0"/>
      <c r="GCH130" s="0"/>
      <c r="GCI130" s="0"/>
      <c r="GCJ130" s="0"/>
      <c r="GCK130" s="0"/>
      <c r="GCL130" s="0"/>
      <c r="GCM130" s="0"/>
      <c r="GCN130" s="0"/>
      <c r="GCO130" s="0"/>
      <c r="GCP130" s="0"/>
      <c r="GCQ130" s="0"/>
      <c r="GCR130" s="0"/>
      <c r="GCS130" s="0"/>
      <c r="GCT130" s="0"/>
      <c r="GCU130" s="0"/>
      <c r="GCV130" s="0"/>
      <c r="GCW130" s="0"/>
      <c r="GCX130" s="0"/>
      <c r="GCY130" s="0"/>
      <c r="GCZ130" s="0"/>
      <c r="GDA130" s="0"/>
      <c r="GDB130" s="0"/>
      <c r="GDC130" s="0"/>
      <c r="GDD130" s="0"/>
      <c r="GDE130" s="0"/>
      <c r="GDF130" s="0"/>
      <c r="GDG130" s="0"/>
      <c r="GDH130" s="0"/>
      <c r="GDI130" s="0"/>
      <c r="GDJ130" s="0"/>
      <c r="GDK130" s="0"/>
      <c r="GDL130" s="0"/>
      <c r="GDM130" s="0"/>
      <c r="GDN130" s="0"/>
      <c r="GDO130" s="0"/>
      <c r="GDP130" s="0"/>
      <c r="GDQ130" s="0"/>
      <c r="GDR130" s="0"/>
      <c r="GDS130" s="0"/>
      <c r="GDT130" s="0"/>
      <c r="GDU130" s="0"/>
      <c r="GDV130" s="0"/>
      <c r="GDW130" s="0"/>
      <c r="GDX130" s="0"/>
      <c r="GDY130" s="0"/>
      <c r="GDZ130" s="0"/>
      <c r="GEA130" s="0"/>
      <c r="GEB130" s="0"/>
      <c r="GEC130" s="0"/>
      <c r="GED130" s="0"/>
      <c r="GEE130" s="0"/>
      <c r="GEF130" s="0"/>
      <c r="GEG130" s="0"/>
      <c r="GEH130" s="0"/>
      <c r="GEI130" s="0"/>
      <c r="GEJ130" s="0"/>
      <c r="GEK130" s="0"/>
      <c r="GEL130" s="0"/>
      <c r="GEM130" s="0"/>
      <c r="GEN130" s="0"/>
      <c r="GEO130" s="0"/>
      <c r="GEP130" s="0"/>
      <c r="GEQ130" s="0"/>
      <c r="GER130" s="0"/>
      <c r="GES130" s="0"/>
      <c r="GET130" s="0"/>
      <c r="GEU130" s="0"/>
      <c r="GEV130" s="0"/>
      <c r="GEW130" s="0"/>
      <c r="GEX130" s="0"/>
      <c r="GEY130" s="0"/>
      <c r="GEZ130" s="0"/>
      <c r="GFA130" s="0"/>
      <c r="GFB130" s="0"/>
      <c r="GFC130" s="0"/>
      <c r="GFD130" s="0"/>
      <c r="GFE130" s="0"/>
      <c r="GFF130" s="0"/>
      <c r="GFG130" s="0"/>
      <c r="GFH130" s="0"/>
      <c r="GFI130" s="0"/>
      <c r="GFJ130" s="0"/>
      <c r="GFK130" s="0"/>
      <c r="GFL130" s="0"/>
      <c r="GFM130" s="0"/>
      <c r="GFN130" s="0"/>
      <c r="GFO130" s="0"/>
      <c r="GFP130" s="0"/>
      <c r="GFQ130" s="0"/>
      <c r="GFR130" s="0"/>
      <c r="GFS130" s="0"/>
      <c r="GFT130" s="0"/>
      <c r="GFU130" s="0"/>
      <c r="GFV130" s="0"/>
      <c r="GFW130" s="0"/>
      <c r="GFX130" s="0"/>
      <c r="GFY130" s="0"/>
      <c r="GFZ130" s="0"/>
      <c r="GGA130" s="0"/>
      <c r="GGB130" s="0"/>
      <c r="GGC130" s="0"/>
      <c r="GGD130" s="0"/>
      <c r="GGE130" s="0"/>
      <c r="GGF130" s="0"/>
      <c r="GGG130" s="0"/>
      <c r="GGH130" s="0"/>
      <c r="GGI130" s="0"/>
      <c r="GGJ130" s="0"/>
      <c r="GGK130" s="0"/>
      <c r="GGL130" s="0"/>
      <c r="GGM130" s="0"/>
      <c r="GGN130" s="0"/>
      <c r="GGO130" s="0"/>
      <c r="GGP130" s="0"/>
      <c r="GGQ130" s="0"/>
      <c r="GGR130" s="0"/>
      <c r="GGS130" s="0"/>
      <c r="GGT130" s="0"/>
      <c r="GGU130" s="0"/>
      <c r="GGV130" s="0"/>
      <c r="GGW130" s="0"/>
      <c r="GGX130" s="0"/>
      <c r="GGY130" s="0"/>
      <c r="GGZ130" s="0"/>
      <c r="GHA130" s="0"/>
      <c r="GHB130" s="0"/>
      <c r="GHC130" s="0"/>
      <c r="GHD130" s="0"/>
      <c r="GHE130" s="0"/>
      <c r="GHF130" s="0"/>
      <c r="GHG130" s="0"/>
      <c r="GHH130" s="0"/>
      <c r="GHI130" s="0"/>
      <c r="GHJ130" s="0"/>
      <c r="GHK130" s="0"/>
      <c r="GHL130" s="0"/>
      <c r="GHM130" s="0"/>
      <c r="GHN130" s="0"/>
      <c r="GHO130" s="0"/>
      <c r="GHP130" s="0"/>
      <c r="GHQ130" s="0"/>
      <c r="GHR130" s="0"/>
      <c r="GHS130" s="0"/>
      <c r="GHT130" s="0"/>
      <c r="GHU130" s="0"/>
      <c r="GHV130" s="0"/>
      <c r="GHW130" s="0"/>
      <c r="GHX130" s="0"/>
      <c r="GHY130" s="0"/>
      <c r="GHZ130" s="0"/>
      <c r="GIA130" s="0"/>
      <c r="GIB130" s="0"/>
      <c r="GIC130" s="0"/>
      <c r="GID130" s="0"/>
      <c r="GIE130" s="0"/>
      <c r="GIF130" s="0"/>
      <c r="GIG130" s="0"/>
      <c r="GIH130" s="0"/>
      <c r="GII130" s="0"/>
      <c r="GIJ130" s="0"/>
      <c r="GIK130" s="0"/>
      <c r="GIL130" s="0"/>
      <c r="GIM130" s="0"/>
      <c r="GIN130" s="0"/>
      <c r="GIO130" s="0"/>
      <c r="GIP130" s="0"/>
      <c r="GIQ130" s="0"/>
      <c r="GIR130" s="0"/>
      <c r="GIS130" s="0"/>
      <c r="GIT130" s="0"/>
      <c r="GIU130" s="0"/>
      <c r="GIV130" s="0"/>
      <c r="GIW130" s="0"/>
      <c r="GIX130" s="0"/>
      <c r="GIY130" s="0"/>
      <c r="GIZ130" s="0"/>
      <c r="GJA130" s="0"/>
      <c r="GJB130" s="0"/>
      <c r="GJC130" s="0"/>
      <c r="GJD130" s="0"/>
      <c r="GJE130" s="0"/>
      <c r="GJF130" s="0"/>
      <c r="GJG130" s="0"/>
      <c r="GJH130" s="0"/>
      <c r="GJI130" s="0"/>
      <c r="GJJ130" s="0"/>
      <c r="GJK130" s="0"/>
      <c r="GJL130" s="0"/>
      <c r="GJM130" s="0"/>
      <c r="GJN130" s="0"/>
      <c r="GJO130" s="0"/>
      <c r="GJP130" s="0"/>
      <c r="GJQ130" s="0"/>
      <c r="GJR130" s="0"/>
      <c r="GJS130" s="0"/>
      <c r="GJT130" s="0"/>
      <c r="GJU130" s="0"/>
      <c r="GJV130" s="0"/>
      <c r="GJW130" s="0"/>
      <c r="GJX130" s="0"/>
      <c r="GJY130" s="0"/>
      <c r="GJZ130" s="0"/>
      <c r="GKA130" s="0"/>
      <c r="GKB130" s="0"/>
      <c r="GKC130" s="0"/>
      <c r="GKD130" s="0"/>
      <c r="GKE130" s="0"/>
      <c r="GKF130" s="0"/>
      <c r="GKG130" s="0"/>
      <c r="GKH130" s="0"/>
      <c r="GKI130" s="0"/>
      <c r="GKJ130" s="0"/>
      <c r="GKK130" s="0"/>
      <c r="GKL130" s="0"/>
      <c r="GKM130" s="0"/>
      <c r="GKN130" s="0"/>
      <c r="GKO130" s="0"/>
      <c r="GKP130" s="0"/>
      <c r="GKQ130" s="0"/>
      <c r="GKR130" s="0"/>
      <c r="GKS130" s="0"/>
      <c r="GKT130" s="0"/>
      <c r="GKU130" s="0"/>
      <c r="GKV130" s="0"/>
      <c r="GKW130" s="0"/>
      <c r="GKX130" s="0"/>
      <c r="GKY130" s="0"/>
      <c r="GKZ130" s="0"/>
      <c r="GLA130" s="0"/>
      <c r="GLB130" s="0"/>
      <c r="GLC130" s="0"/>
      <c r="GLD130" s="0"/>
      <c r="GLE130" s="0"/>
      <c r="GLF130" s="0"/>
      <c r="GLG130" s="0"/>
      <c r="GLH130" s="0"/>
      <c r="GLI130" s="0"/>
      <c r="GLJ130" s="0"/>
      <c r="GLK130" s="0"/>
      <c r="GLL130" s="0"/>
      <c r="GLM130" s="0"/>
      <c r="GLN130" s="0"/>
      <c r="GLO130" s="0"/>
      <c r="GLP130" s="0"/>
      <c r="GLQ130" s="0"/>
      <c r="GLR130" s="0"/>
      <c r="GLS130" s="0"/>
      <c r="GLT130" s="0"/>
      <c r="GLU130" s="0"/>
      <c r="GLV130" s="0"/>
      <c r="GLW130" s="0"/>
      <c r="GLX130" s="0"/>
      <c r="GLY130" s="0"/>
      <c r="GLZ130" s="0"/>
      <c r="GMA130" s="0"/>
      <c r="GMB130" s="0"/>
      <c r="GMC130" s="0"/>
      <c r="GMD130" s="0"/>
      <c r="GME130" s="0"/>
      <c r="GMF130" s="0"/>
      <c r="GMG130" s="0"/>
      <c r="GMH130" s="0"/>
      <c r="GMI130" s="0"/>
      <c r="GMJ130" s="0"/>
      <c r="GMK130" s="0"/>
      <c r="GML130" s="0"/>
      <c r="GMM130" s="0"/>
      <c r="GMN130" s="0"/>
      <c r="GMO130" s="0"/>
      <c r="GMP130" s="0"/>
      <c r="GMQ130" s="0"/>
      <c r="GMR130" s="0"/>
      <c r="GMS130" s="0"/>
      <c r="GMT130" s="0"/>
      <c r="GMU130" s="0"/>
      <c r="GMV130" s="0"/>
      <c r="GMW130" s="0"/>
      <c r="GMX130" s="0"/>
      <c r="GMY130" s="0"/>
      <c r="GMZ130" s="0"/>
      <c r="GNA130" s="0"/>
      <c r="GNB130" s="0"/>
      <c r="GNC130" s="0"/>
      <c r="GND130" s="0"/>
      <c r="GNE130" s="0"/>
      <c r="GNF130" s="0"/>
      <c r="GNG130" s="0"/>
      <c r="GNH130" s="0"/>
      <c r="GNI130" s="0"/>
      <c r="GNJ130" s="0"/>
      <c r="GNK130" s="0"/>
      <c r="GNL130" s="0"/>
      <c r="GNM130" s="0"/>
      <c r="GNN130" s="0"/>
      <c r="GNO130" s="0"/>
      <c r="GNP130" s="0"/>
      <c r="GNQ130" s="0"/>
      <c r="GNR130" s="0"/>
      <c r="GNS130" s="0"/>
      <c r="GNT130" s="0"/>
      <c r="GNU130" s="0"/>
      <c r="GNV130" s="0"/>
      <c r="GNW130" s="0"/>
      <c r="GNX130" s="0"/>
      <c r="GNY130" s="0"/>
      <c r="GNZ130" s="0"/>
      <c r="GOA130" s="0"/>
      <c r="GOB130" s="0"/>
      <c r="GOC130" s="0"/>
      <c r="GOD130" s="0"/>
      <c r="GOE130" s="0"/>
      <c r="GOF130" s="0"/>
      <c r="GOG130" s="0"/>
      <c r="GOH130" s="0"/>
      <c r="GOI130" s="0"/>
      <c r="GOJ130" s="0"/>
      <c r="GOK130" s="0"/>
      <c r="GOL130" s="0"/>
      <c r="GOM130" s="0"/>
      <c r="GON130" s="0"/>
      <c r="GOO130" s="0"/>
      <c r="GOP130" s="0"/>
      <c r="GOQ130" s="0"/>
      <c r="GOR130" s="0"/>
      <c r="GOS130" s="0"/>
      <c r="GOT130" s="0"/>
      <c r="GOU130" s="0"/>
      <c r="GOV130" s="0"/>
      <c r="GOW130" s="0"/>
      <c r="GOX130" s="0"/>
      <c r="GOY130" s="0"/>
      <c r="GOZ130" s="0"/>
      <c r="GPA130" s="0"/>
      <c r="GPB130" s="0"/>
      <c r="GPC130" s="0"/>
      <c r="GPD130" s="0"/>
      <c r="GPE130" s="0"/>
      <c r="GPF130" s="0"/>
      <c r="GPG130" s="0"/>
      <c r="GPH130" s="0"/>
      <c r="GPI130" s="0"/>
      <c r="GPJ130" s="0"/>
      <c r="GPK130" s="0"/>
      <c r="GPL130" s="0"/>
      <c r="GPM130" s="0"/>
      <c r="GPN130" s="0"/>
      <c r="GPO130" s="0"/>
      <c r="GPP130" s="0"/>
      <c r="GPQ130" s="0"/>
      <c r="GPR130" s="0"/>
      <c r="GPS130" s="0"/>
      <c r="GPT130" s="0"/>
      <c r="GPU130" s="0"/>
      <c r="GPV130" s="0"/>
      <c r="GPW130" s="0"/>
      <c r="GPX130" s="0"/>
      <c r="GPY130" s="0"/>
      <c r="GPZ130" s="0"/>
      <c r="GQA130" s="0"/>
      <c r="GQB130" s="0"/>
      <c r="GQC130" s="0"/>
      <c r="GQD130" s="0"/>
      <c r="GQE130" s="0"/>
      <c r="GQF130" s="0"/>
      <c r="GQG130" s="0"/>
      <c r="GQH130" s="0"/>
      <c r="GQI130" s="0"/>
      <c r="GQJ130" s="0"/>
      <c r="GQK130" s="0"/>
      <c r="GQL130" s="0"/>
      <c r="GQM130" s="0"/>
      <c r="GQN130" s="0"/>
      <c r="GQO130" s="0"/>
      <c r="GQP130" s="0"/>
      <c r="GQQ130" s="0"/>
      <c r="GQR130" s="0"/>
      <c r="GQS130" s="0"/>
      <c r="GQT130" s="0"/>
      <c r="GQU130" s="0"/>
      <c r="GQV130" s="0"/>
      <c r="GQW130" s="0"/>
      <c r="GQX130" s="0"/>
      <c r="GQY130" s="0"/>
      <c r="GQZ130" s="0"/>
      <c r="GRA130" s="0"/>
      <c r="GRB130" s="0"/>
      <c r="GRC130" s="0"/>
      <c r="GRD130" s="0"/>
      <c r="GRE130" s="0"/>
      <c r="GRF130" s="0"/>
      <c r="GRG130" s="0"/>
      <c r="GRH130" s="0"/>
      <c r="GRI130" s="0"/>
      <c r="GRJ130" s="0"/>
      <c r="GRK130" s="0"/>
      <c r="GRL130" s="0"/>
      <c r="GRM130" s="0"/>
      <c r="GRN130" s="0"/>
      <c r="GRO130" s="0"/>
      <c r="GRP130" s="0"/>
      <c r="GRQ130" s="0"/>
      <c r="GRR130" s="0"/>
      <c r="GRS130" s="0"/>
      <c r="GRT130" s="0"/>
      <c r="GRU130" s="0"/>
      <c r="GRV130" s="0"/>
      <c r="GRW130" s="0"/>
      <c r="GRX130" s="0"/>
      <c r="GRY130" s="0"/>
      <c r="GRZ130" s="0"/>
      <c r="GSA130" s="0"/>
      <c r="GSB130" s="0"/>
      <c r="GSC130" s="0"/>
      <c r="GSD130" s="0"/>
      <c r="GSE130" s="0"/>
      <c r="GSF130" s="0"/>
      <c r="GSG130" s="0"/>
      <c r="GSH130" s="0"/>
      <c r="GSI130" s="0"/>
      <c r="GSJ130" s="0"/>
      <c r="GSK130" s="0"/>
      <c r="GSL130" s="0"/>
      <c r="GSM130" s="0"/>
      <c r="GSN130" s="0"/>
      <c r="GSO130" s="0"/>
      <c r="GSP130" s="0"/>
      <c r="GSQ130" s="0"/>
      <c r="GSR130" s="0"/>
      <c r="GSS130" s="0"/>
      <c r="GST130" s="0"/>
      <c r="GSU130" s="0"/>
      <c r="GSV130" s="0"/>
      <c r="GSW130" s="0"/>
      <c r="GSX130" s="0"/>
      <c r="GSY130" s="0"/>
      <c r="GSZ130" s="0"/>
      <c r="GTA130" s="0"/>
      <c r="GTB130" s="0"/>
      <c r="GTC130" s="0"/>
      <c r="GTD130" s="0"/>
      <c r="GTE130" s="0"/>
      <c r="GTF130" s="0"/>
      <c r="GTG130" s="0"/>
      <c r="GTH130" s="0"/>
      <c r="GTI130" s="0"/>
      <c r="GTJ130" s="0"/>
      <c r="GTK130" s="0"/>
      <c r="GTL130" s="0"/>
      <c r="GTM130" s="0"/>
      <c r="GTN130" s="0"/>
      <c r="GTO130" s="0"/>
      <c r="GTP130" s="0"/>
      <c r="GTQ130" s="0"/>
      <c r="GTR130" s="0"/>
      <c r="GTS130" s="0"/>
      <c r="GTT130" s="0"/>
      <c r="GTU130" s="0"/>
      <c r="GTV130" s="0"/>
      <c r="GTW130" s="0"/>
      <c r="GTX130" s="0"/>
      <c r="GTY130" s="0"/>
      <c r="GTZ130" s="0"/>
      <c r="GUA130" s="0"/>
      <c r="GUB130" s="0"/>
      <c r="GUC130" s="0"/>
      <c r="GUD130" s="0"/>
      <c r="GUE130" s="0"/>
      <c r="GUF130" s="0"/>
      <c r="GUG130" s="0"/>
      <c r="GUH130" s="0"/>
      <c r="GUI130" s="0"/>
      <c r="GUJ130" s="0"/>
      <c r="GUK130" s="0"/>
      <c r="GUL130" s="0"/>
      <c r="GUM130" s="0"/>
      <c r="GUN130" s="0"/>
      <c r="GUO130" s="0"/>
      <c r="GUP130" s="0"/>
      <c r="GUQ130" s="0"/>
      <c r="GUR130" s="0"/>
      <c r="GUS130" s="0"/>
      <c r="GUT130" s="0"/>
      <c r="GUU130" s="0"/>
      <c r="GUV130" s="0"/>
      <c r="GUW130" s="0"/>
      <c r="GUX130" s="0"/>
      <c r="GUY130" s="0"/>
      <c r="GUZ130" s="0"/>
      <c r="GVA130" s="0"/>
      <c r="GVB130" s="0"/>
      <c r="GVC130" s="0"/>
      <c r="GVD130" s="0"/>
      <c r="GVE130" s="0"/>
      <c r="GVF130" s="0"/>
      <c r="GVG130" s="0"/>
      <c r="GVH130" s="0"/>
      <c r="GVI130" s="0"/>
      <c r="GVJ130" s="0"/>
      <c r="GVK130" s="0"/>
      <c r="GVL130" s="0"/>
      <c r="GVM130" s="0"/>
      <c r="GVN130" s="0"/>
      <c r="GVO130" s="0"/>
      <c r="GVP130" s="0"/>
      <c r="GVQ130" s="0"/>
      <c r="GVR130" s="0"/>
      <c r="GVS130" s="0"/>
      <c r="GVT130" s="0"/>
      <c r="GVU130" s="0"/>
      <c r="GVV130" s="0"/>
      <c r="GVW130" s="0"/>
      <c r="GVX130" s="0"/>
      <c r="GVY130" s="0"/>
      <c r="GVZ130" s="0"/>
      <c r="GWA130" s="0"/>
      <c r="GWB130" s="0"/>
      <c r="GWC130" s="0"/>
      <c r="GWD130" s="0"/>
      <c r="GWE130" s="0"/>
      <c r="GWF130" s="0"/>
      <c r="GWG130" s="0"/>
      <c r="GWH130" s="0"/>
      <c r="GWI130" s="0"/>
      <c r="GWJ130" s="0"/>
      <c r="GWK130" s="0"/>
      <c r="GWL130" s="0"/>
      <c r="GWM130" s="0"/>
      <c r="GWN130" s="0"/>
      <c r="GWO130" s="0"/>
      <c r="GWP130" s="0"/>
      <c r="GWQ130" s="0"/>
      <c r="GWR130" s="0"/>
      <c r="GWS130" s="0"/>
      <c r="GWT130" s="0"/>
      <c r="GWU130" s="0"/>
      <c r="GWV130" s="0"/>
      <c r="GWW130" s="0"/>
      <c r="GWX130" s="0"/>
      <c r="GWY130" s="0"/>
      <c r="GWZ130" s="0"/>
      <c r="GXA130" s="0"/>
      <c r="GXB130" s="0"/>
      <c r="GXC130" s="0"/>
      <c r="GXD130" s="0"/>
      <c r="GXE130" s="0"/>
      <c r="GXF130" s="0"/>
      <c r="GXG130" s="0"/>
      <c r="GXH130" s="0"/>
      <c r="GXI130" s="0"/>
      <c r="GXJ130" s="0"/>
      <c r="GXK130" s="0"/>
      <c r="GXL130" s="0"/>
      <c r="GXM130" s="0"/>
      <c r="GXN130" s="0"/>
      <c r="GXO130" s="0"/>
      <c r="GXP130" s="0"/>
      <c r="GXQ130" s="0"/>
      <c r="GXR130" s="0"/>
      <c r="GXS130" s="0"/>
      <c r="GXT130" s="0"/>
      <c r="GXU130" s="0"/>
      <c r="GXV130" s="0"/>
      <c r="GXW130" s="0"/>
      <c r="GXX130" s="0"/>
      <c r="GXY130" s="0"/>
      <c r="GXZ130" s="0"/>
      <c r="GYA130" s="0"/>
      <c r="GYB130" s="0"/>
      <c r="GYC130" s="0"/>
      <c r="GYD130" s="0"/>
      <c r="GYE130" s="0"/>
      <c r="GYF130" s="0"/>
      <c r="GYG130" s="0"/>
      <c r="GYH130" s="0"/>
      <c r="GYI130" s="0"/>
      <c r="GYJ130" s="0"/>
      <c r="GYK130" s="0"/>
      <c r="GYL130" s="0"/>
      <c r="GYM130" s="0"/>
      <c r="GYN130" s="0"/>
      <c r="GYO130" s="0"/>
      <c r="GYP130" s="0"/>
      <c r="GYQ130" s="0"/>
      <c r="GYR130" s="0"/>
      <c r="GYS130" s="0"/>
      <c r="GYT130" s="0"/>
      <c r="GYU130" s="0"/>
      <c r="GYV130" s="0"/>
      <c r="GYW130" s="0"/>
      <c r="GYX130" s="0"/>
      <c r="GYY130" s="0"/>
      <c r="GYZ130" s="0"/>
      <c r="GZA130" s="0"/>
      <c r="GZB130" s="0"/>
      <c r="GZC130" s="0"/>
      <c r="GZD130" s="0"/>
      <c r="GZE130" s="0"/>
      <c r="GZF130" s="0"/>
      <c r="GZG130" s="0"/>
      <c r="GZH130" s="0"/>
      <c r="GZI130" s="0"/>
      <c r="GZJ130" s="0"/>
      <c r="GZK130" s="0"/>
      <c r="GZL130" s="0"/>
      <c r="GZM130" s="0"/>
      <c r="GZN130" s="0"/>
      <c r="GZO130" s="0"/>
      <c r="GZP130" s="0"/>
      <c r="GZQ130" s="0"/>
      <c r="GZR130" s="0"/>
      <c r="GZS130" s="0"/>
      <c r="GZT130" s="0"/>
      <c r="GZU130" s="0"/>
      <c r="GZV130" s="0"/>
      <c r="GZW130" s="0"/>
      <c r="GZX130" s="0"/>
      <c r="GZY130" s="0"/>
      <c r="GZZ130" s="0"/>
      <c r="HAA130" s="0"/>
      <c r="HAB130" s="0"/>
      <c r="HAC130" s="0"/>
      <c r="HAD130" s="0"/>
      <c r="HAE130" s="0"/>
      <c r="HAF130" s="0"/>
      <c r="HAG130" s="0"/>
      <c r="HAH130" s="0"/>
      <c r="HAI130" s="0"/>
      <c r="HAJ130" s="0"/>
      <c r="HAK130" s="0"/>
      <c r="HAL130" s="0"/>
      <c r="HAM130" s="0"/>
      <c r="HAN130" s="0"/>
      <c r="HAO130" s="0"/>
      <c r="HAP130" s="0"/>
      <c r="HAQ130" s="0"/>
      <c r="HAR130" s="0"/>
      <c r="HAS130" s="0"/>
      <c r="HAT130" s="0"/>
      <c r="HAU130" s="0"/>
      <c r="HAV130" s="0"/>
      <c r="HAW130" s="0"/>
      <c r="HAX130" s="0"/>
      <c r="HAY130" s="0"/>
      <c r="HAZ130" s="0"/>
      <c r="HBA130" s="0"/>
      <c r="HBB130" s="0"/>
      <c r="HBC130" s="0"/>
      <c r="HBD130" s="0"/>
      <c r="HBE130" s="0"/>
      <c r="HBF130" s="0"/>
      <c r="HBG130" s="0"/>
      <c r="HBH130" s="0"/>
      <c r="HBI130" s="0"/>
      <c r="HBJ130" s="0"/>
      <c r="HBK130" s="0"/>
      <c r="HBL130" s="0"/>
      <c r="HBM130" s="0"/>
      <c r="HBN130" s="0"/>
      <c r="HBO130" s="0"/>
      <c r="HBP130" s="0"/>
      <c r="HBQ130" s="0"/>
      <c r="HBR130" s="0"/>
      <c r="HBS130" s="0"/>
      <c r="HBT130" s="0"/>
      <c r="HBU130" s="0"/>
      <c r="HBV130" s="0"/>
      <c r="HBW130" s="0"/>
      <c r="HBX130" s="0"/>
      <c r="HBY130" s="0"/>
      <c r="HBZ130" s="0"/>
      <c r="HCA130" s="0"/>
      <c r="HCB130" s="0"/>
      <c r="HCC130" s="0"/>
      <c r="HCD130" s="0"/>
      <c r="HCE130" s="0"/>
      <c r="HCF130" s="0"/>
      <c r="HCG130" s="0"/>
      <c r="HCH130" s="0"/>
      <c r="HCI130" s="0"/>
      <c r="HCJ130" s="0"/>
      <c r="HCK130" s="0"/>
      <c r="HCL130" s="0"/>
      <c r="HCM130" s="0"/>
      <c r="HCN130" s="0"/>
      <c r="HCO130" s="0"/>
      <c r="HCP130" s="0"/>
      <c r="HCQ130" s="0"/>
      <c r="HCR130" s="0"/>
      <c r="HCS130" s="0"/>
      <c r="HCT130" s="0"/>
      <c r="HCU130" s="0"/>
      <c r="HCV130" s="0"/>
      <c r="HCW130" s="0"/>
      <c r="HCX130" s="0"/>
      <c r="HCY130" s="0"/>
      <c r="HCZ130" s="0"/>
      <c r="HDA130" s="0"/>
      <c r="HDB130" s="0"/>
      <c r="HDC130" s="0"/>
      <c r="HDD130" s="0"/>
      <c r="HDE130" s="0"/>
      <c r="HDF130" s="0"/>
      <c r="HDG130" s="0"/>
      <c r="HDH130" s="0"/>
      <c r="HDI130" s="0"/>
      <c r="HDJ130" s="0"/>
      <c r="HDK130" s="0"/>
      <c r="HDL130" s="0"/>
      <c r="HDM130" s="0"/>
      <c r="HDN130" s="0"/>
      <c r="HDO130" s="0"/>
      <c r="HDP130" s="0"/>
      <c r="HDQ130" s="0"/>
      <c r="HDR130" s="0"/>
      <c r="HDS130" s="0"/>
      <c r="HDT130" s="0"/>
      <c r="HDU130" s="0"/>
      <c r="HDV130" s="0"/>
      <c r="HDW130" s="0"/>
      <c r="HDX130" s="0"/>
      <c r="HDY130" s="0"/>
      <c r="HDZ130" s="0"/>
      <c r="HEA130" s="0"/>
      <c r="HEB130" s="0"/>
      <c r="HEC130" s="0"/>
      <c r="HED130" s="0"/>
      <c r="HEE130" s="0"/>
      <c r="HEF130" s="0"/>
      <c r="HEG130" s="0"/>
      <c r="HEH130" s="0"/>
      <c r="HEI130" s="0"/>
      <c r="HEJ130" s="0"/>
      <c r="HEK130" s="0"/>
      <c r="HEL130" s="0"/>
      <c r="HEM130" s="0"/>
      <c r="HEN130" s="0"/>
      <c r="HEO130" s="0"/>
      <c r="HEP130" s="0"/>
      <c r="HEQ130" s="0"/>
      <c r="HER130" s="0"/>
      <c r="HES130" s="0"/>
      <c r="HET130" s="0"/>
      <c r="HEU130" s="0"/>
      <c r="HEV130" s="0"/>
      <c r="HEW130" s="0"/>
      <c r="HEX130" s="0"/>
      <c r="HEY130" s="0"/>
      <c r="HEZ130" s="0"/>
      <c r="HFA130" s="0"/>
      <c r="HFB130" s="0"/>
      <c r="HFC130" s="0"/>
      <c r="HFD130" s="0"/>
      <c r="HFE130" s="0"/>
      <c r="HFF130" s="0"/>
      <c r="HFG130" s="0"/>
      <c r="HFH130" s="0"/>
      <c r="HFI130" s="0"/>
      <c r="HFJ130" s="0"/>
      <c r="HFK130" s="0"/>
      <c r="HFL130" s="0"/>
      <c r="HFM130" s="0"/>
      <c r="HFN130" s="0"/>
      <c r="HFO130" s="0"/>
      <c r="HFP130" s="0"/>
      <c r="HFQ130" s="0"/>
      <c r="HFR130" s="0"/>
      <c r="HFS130" s="0"/>
      <c r="HFT130" s="0"/>
      <c r="HFU130" s="0"/>
      <c r="HFV130" s="0"/>
      <c r="HFW130" s="0"/>
      <c r="HFX130" s="0"/>
      <c r="HFY130" s="0"/>
      <c r="HFZ130" s="0"/>
      <c r="HGA130" s="0"/>
      <c r="HGB130" s="0"/>
      <c r="HGC130" s="0"/>
      <c r="HGD130" s="0"/>
      <c r="HGE130" s="0"/>
      <c r="HGF130" s="0"/>
      <c r="HGG130" s="0"/>
      <c r="HGH130" s="0"/>
      <c r="HGI130" s="0"/>
      <c r="HGJ130" s="0"/>
      <c r="HGK130" s="0"/>
      <c r="HGL130" s="0"/>
      <c r="HGM130" s="0"/>
      <c r="HGN130" s="0"/>
      <c r="HGO130" s="0"/>
      <c r="HGP130" s="0"/>
      <c r="HGQ130" s="0"/>
      <c r="HGR130" s="0"/>
      <c r="HGS130" s="0"/>
      <c r="HGT130" s="0"/>
      <c r="HGU130" s="0"/>
      <c r="HGV130" s="0"/>
      <c r="HGW130" s="0"/>
      <c r="HGX130" s="0"/>
      <c r="HGY130" s="0"/>
      <c r="HGZ130" s="0"/>
      <c r="HHA130" s="0"/>
      <c r="HHB130" s="0"/>
      <c r="HHC130" s="0"/>
      <c r="HHD130" s="0"/>
      <c r="HHE130" s="0"/>
      <c r="HHF130" s="0"/>
      <c r="HHG130" s="0"/>
      <c r="HHH130" s="0"/>
      <c r="HHI130" s="0"/>
      <c r="HHJ130" s="0"/>
      <c r="HHK130" s="0"/>
      <c r="HHL130" s="0"/>
      <c r="HHM130" s="0"/>
      <c r="HHN130" s="0"/>
      <c r="HHO130" s="0"/>
      <c r="HHP130" s="0"/>
      <c r="HHQ130" s="0"/>
      <c r="HHR130" s="0"/>
      <c r="HHS130" s="0"/>
      <c r="HHT130" s="0"/>
      <c r="HHU130" s="0"/>
      <c r="HHV130" s="0"/>
      <c r="HHW130" s="0"/>
      <c r="HHX130" s="0"/>
      <c r="HHY130" s="0"/>
      <c r="HHZ130" s="0"/>
      <c r="HIA130" s="0"/>
      <c r="HIB130" s="0"/>
      <c r="HIC130" s="0"/>
      <c r="HID130" s="0"/>
      <c r="HIE130" s="0"/>
      <c r="HIF130" s="0"/>
      <c r="HIG130" s="0"/>
      <c r="HIH130" s="0"/>
      <c r="HII130" s="0"/>
      <c r="HIJ130" s="0"/>
      <c r="HIK130" s="0"/>
      <c r="HIL130" s="0"/>
      <c r="HIM130" s="0"/>
      <c r="HIN130" s="0"/>
      <c r="HIO130" s="0"/>
      <c r="HIP130" s="0"/>
      <c r="HIQ130" s="0"/>
      <c r="HIR130" s="0"/>
      <c r="HIS130" s="0"/>
      <c r="HIT130" s="0"/>
      <c r="HIU130" s="0"/>
      <c r="HIV130" s="0"/>
      <c r="HIW130" s="0"/>
      <c r="HIX130" s="0"/>
      <c r="HIY130" s="0"/>
      <c r="HIZ130" s="0"/>
      <c r="HJA130" s="0"/>
      <c r="HJB130" s="0"/>
      <c r="HJC130" s="0"/>
      <c r="HJD130" s="0"/>
      <c r="HJE130" s="0"/>
      <c r="HJF130" s="0"/>
      <c r="HJG130" s="0"/>
      <c r="HJH130" s="0"/>
      <c r="HJI130" s="0"/>
      <c r="HJJ130" s="0"/>
      <c r="HJK130" s="0"/>
      <c r="HJL130" s="0"/>
      <c r="HJM130" s="0"/>
      <c r="HJN130" s="0"/>
      <c r="HJO130" s="0"/>
      <c r="HJP130" s="0"/>
      <c r="HJQ130" s="0"/>
      <c r="HJR130" s="0"/>
      <c r="HJS130" s="0"/>
      <c r="HJT130" s="0"/>
      <c r="HJU130" s="0"/>
      <c r="HJV130" s="0"/>
      <c r="HJW130" s="0"/>
      <c r="HJX130" s="0"/>
      <c r="HJY130" s="0"/>
      <c r="HJZ130" s="0"/>
      <c r="HKA130" s="0"/>
      <c r="HKB130" s="0"/>
      <c r="HKC130" s="0"/>
      <c r="HKD130" s="0"/>
      <c r="HKE130" s="0"/>
      <c r="HKF130" s="0"/>
      <c r="HKG130" s="0"/>
      <c r="HKH130" s="0"/>
      <c r="HKI130" s="0"/>
      <c r="HKJ130" s="0"/>
      <c r="HKK130" s="0"/>
      <c r="HKL130" s="0"/>
      <c r="HKM130" s="0"/>
      <c r="HKN130" s="0"/>
      <c r="HKO130" s="0"/>
      <c r="HKP130" s="0"/>
      <c r="HKQ130" s="0"/>
      <c r="HKR130" s="0"/>
      <c r="HKS130" s="0"/>
      <c r="HKT130" s="0"/>
      <c r="HKU130" s="0"/>
      <c r="HKV130" s="0"/>
      <c r="HKW130" s="0"/>
      <c r="HKX130" s="0"/>
      <c r="HKY130" s="0"/>
      <c r="HKZ130" s="0"/>
      <c r="HLA130" s="0"/>
      <c r="HLB130" s="0"/>
      <c r="HLC130" s="0"/>
      <c r="HLD130" s="0"/>
      <c r="HLE130" s="0"/>
      <c r="HLF130" s="0"/>
      <c r="HLG130" s="0"/>
      <c r="HLH130" s="0"/>
      <c r="HLI130" s="0"/>
      <c r="HLJ130" s="0"/>
      <c r="HLK130" s="0"/>
      <c r="HLL130" s="0"/>
      <c r="HLM130" s="0"/>
      <c r="HLN130" s="0"/>
      <c r="HLO130" s="0"/>
      <c r="HLP130" s="0"/>
      <c r="HLQ130" s="0"/>
      <c r="HLR130" s="0"/>
      <c r="HLS130" s="0"/>
      <c r="HLT130" s="0"/>
      <c r="HLU130" s="0"/>
      <c r="HLV130" s="0"/>
      <c r="HLW130" s="0"/>
      <c r="HLX130" s="0"/>
      <c r="HLY130" s="0"/>
      <c r="HLZ130" s="0"/>
      <c r="HMA130" s="0"/>
      <c r="HMB130" s="0"/>
      <c r="HMC130" s="0"/>
      <c r="HMD130" s="0"/>
      <c r="HME130" s="0"/>
      <c r="HMF130" s="0"/>
      <c r="HMG130" s="0"/>
      <c r="HMH130" s="0"/>
      <c r="HMI130" s="0"/>
      <c r="HMJ130" s="0"/>
      <c r="HMK130" s="0"/>
      <c r="HML130" s="0"/>
      <c r="HMM130" s="0"/>
      <c r="HMN130" s="0"/>
      <c r="HMO130" s="0"/>
      <c r="HMP130" s="0"/>
      <c r="HMQ130" s="0"/>
      <c r="HMR130" s="0"/>
      <c r="HMS130" s="0"/>
      <c r="HMT130" s="0"/>
      <c r="HMU130" s="0"/>
      <c r="HMV130" s="0"/>
      <c r="HMW130" s="0"/>
      <c r="HMX130" s="0"/>
      <c r="HMY130" s="0"/>
      <c r="HMZ130" s="0"/>
      <c r="HNA130" s="0"/>
      <c r="HNB130" s="0"/>
      <c r="HNC130" s="0"/>
      <c r="HND130" s="0"/>
      <c r="HNE130" s="0"/>
      <c r="HNF130" s="0"/>
      <c r="HNG130" s="0"/>
      <c r="HNH130" s="0"/>
      <c r="HNI130" s="0"/>
      <c r="HNJ130" s="0"/>
      <c r="HNK130" s="0"/>
      <c r="HNL130" s="0"/>
      <c r="HNM130" s="0"/>
      <c r="HNN130" s="0"/>
      <c r="HNO130" s="0"/>
      <c r="HNP130" s="0"/>
      <c r="HNQ130" s="0"/>
      <c r="HNR130" s="0"/>
      <c r="HNS130" s="0"/>
      <c r="HNT130" s="0"/>
      <c r="HNU130" s="0"/>
      <c r="HNV130" s="0"/>
      <c r="HNW130" s="0"/>
      <c r="HNX130" s="0"/>
      <c r="HNY130" s="0"/>
      <c r="HNZ130" s="0"/>
      <c r="HOA130" s="0"/>
      <c r="HOB130" s="0"/>
      <c r="HOC130" s="0"/>
      <c r="HOD130" s="0"/>
      <c r="HOE130" s="0"/>
      <c r="HOF130" s="0"/>
      <c r="HOG130" s="0"/>
      <c r="HOH130" s="0"/>
      <c r="HOI130" s="0"/>
      <c r="HOJ130" s="0"/>
      <c r="HOK130" s="0"/>
      <c r="HOL130" s="0"/>
      <c r="HOM130" s="0"/>
      <c r="HON130" s="0"/>
      <c r="HOO130" s="0"/>
      <c r="HOP130" s="0"/>
      <c r="HOQ130" s="0"/>
      <c r="HOR130" s="0"/>
      <c r="HOS130" s="0"/>
      <c r="HOT130" s="0"/>
      <c r="HOU130" s="0"/>
      <c r="HOV130" s="0"/>
      <c r="HOW130" s="0"/>
      <c r="HOX130" s="0"/>
      <c r="HOY130" s="0"/>
      <c r="HOZ130" s="0"/>
      <c r="HPA130" s="0"/>
      <c r="HPB130" s="0"/>
      <c r="HPC130" s="0"/>
      <c r="HPD130" s="0"/>
      <c r="HPE130" s="0"/>
      <c r="HPF130" s="0"/>
      <c r="HPG130" s="0"/>
      <c r="HPH130" s="0"/>
      <c r="HPI130" s="0"/>
      <c r="HPJ130" s="0"/>
      <c r="HPK130" s="0"/>
      <c r="HPL130" s="0"/>
      <c r="HPM130" s="0"/>
      <c r="HPN130" s="0"/>
      <c r="HPO130" s="0"/>
      <c r="HPP130" s="0"/>
      <c r="HPQ130" s="0"/>
      <c r="HPR130" s="0"/>
      <c r="HPS130" s="0"/>
      <c r="HPT130" s="0"/>
      <c r="HPU130" s="0"/>
      <c r="HPV130" s="0"/>
      <c r="HPW130" s="0"/>
      <c r="HPX130" s="0"/>
      <c r="HPY130" s="0"/>
      <c r="HPZ130" s="0"/>
      <c r="HQA130" s="0"/>
      <c r="HQB130" s="0"/>
      <c r="HQC130" s="0"/>
      <c r="HQD130" s="0"/>
      <c r="HQE130" s="0"/>
      <c r="HQF130" s="0"/>
      <c r="HQG130" s="0"/>
      <c r="HQH130" s="0"/>
      <c r="HQI130" s="0"/>
      <c r="HQJ130" s="0"/>
      <c r="HQK130" s="0"/>
      <c r="HQL130" s="0"/>
      <c r="HQM130" s="0"/>
      <c r="HQN130" s="0"/>
      <c r="HQO130" s="0"/>
      <c r="HQP130" s="0"/>
      <c r="HQQ130" s="0"/>
      <c r="HQR130" s="0"/>
      <c r="HQS130" s="0"/>
      <c r="HQT130" s="0"/>
      <c r="HQU130" s="0"/>
      <c r="HQV130" s="0"/>
      <c r="HQW130" s="0"/>
      <c r="HQX130" s="0"/>
      <c r="HQY130" s="0"/>
      <c r="HQZ130" s="0"/>
      <c r="HRA130" s="0"/>
      <c r="HRB130" s="0"/>
      <c r="HRC130" s="0"/>
      <c r="HRD130" s="0"/>
      <c r="HRE130" s="0"/>
      <c r="HRF130" s="0"/>
      <c r="HRG130" s="0"/>
      <c r="HRH130" s="0"/>
      <c r="HRI130" s="0"/>
      <c r="HRJ130" s="0"/>
      <c r="HRK130" s="0"/>
      <c r="HRL130" s="0"/>
      <c r="HRM130" s="0"/>
      <c r="HRN130" s="0"/>
      <c r="HRO130" s="0"/>
      <c r="HRP130" s="0"/>
      <c r="HRQ130" s="0"/>
      <c r="HRR130" s="0"/>
      <c r="HRS130" s="0"/>
      <c r="HRT130" s="0"/>
      <c r="HRU130" s="0"/>
      <c r="HRV130" s="0"/>
      <c r="HRW130" s="0"/>
      <c r="HRX130" s="0"/>
      <c r="HRY130" s="0"/>
      <c r="HRZ130" s="0"/>
      <c r="HSA130" s="0"/>
      <c r="HSB130" s="0"/>
      <c r="HSC130" s="0"/>
      <c r="HSD130" s="0"/>
      <c r="HSE130" s="0"/>
      <c r="HSF130" s="0"/>
      <c r="HSG130" s="0"/>
      <c r="HSH130" s="0"/>
      <c r="HSI130" s="0"/>
      <c r="HSJ130" s="0"/>
      <c r="HSK130" s="0"/>
      <c r="HSL130" s="0"/>
      <c r="HSM130" s="0"/>
      <c r="HSN130" s="0"/>
      <c r="HSO130" s="0"/>
      <c r="HSP130" s="0"/>
      <c r="HSQ130" s="0"/>
      <c r="HSR130" s="0"/>
      <c r="HSS130" s="0"/>
      <c r="HST130" s="0"/>
      <c r="HSU130" s="0"/>
      <c r="HSV130" s="0"/>
      <c r="HSW130" s="0"/>
      <c r="HSX130" s="0"/>
      <c r="HSY130" s="0"/>
      <c r="HSZ130" s="0"/>
      <c r="HTA130" s="0"/>
      <c r="HTB130" s="0"/>
      <c r="HTC130" s="0"/>
      <c r="HTD130" s="0"/>
      <c r="HTE130" s="0"/>
      <c r="HTF130" s="0"/>
      <c r="HTG130" s="0"/>
      <c r="HTH130" s="0"/>
      <c r="HTI130" s="0"/>
      <c r="HTJ130" s="0"/>
      <c r="HTK130" s="0"/>
      <c r="HTL130" s="0"/>
      <c r="HTM130" s="0"/>
      <c r="HTN130" s="0"/>
      <c r="HTO130" s="0"/>
      <c r="HTP130" s="0"/>
      <c r="HTQ130" s="0"/>
      <c r="HTR130" s="0"/>
      <c r="HTS130" s="0"/>
      <c r="HTT130" s="0"/>
      <c r="HTU130" s="0"/>
      <c r="HTV130" s="0"/>
      <c r="HTW130" s="0"/>
      <c r="HTX130" s="0"/>
      <c r="HTY130" s="0"/>
      <c r="HTZ130" s="0"/>
      <c r="HUA130" s="0"/>
      <c r="HUB130" s="0"/>
      <c r="HUC130" s="0"/>
      <c r="HUD130" s="0"/>
      <c r="HUE130" s="0"/>
      <c r="HUF130" s="0"/>
      <c r="HUG130" s="0"/>
      <c r="HUH130" s="0"/>
      <c r="HUI130" s="0"/>
      <c r="HUJ130" s="0"/>
      <c r="HUK130" s="0"/>
      <c r="HUL130" s="0"/>
      <c r="HUM130" s="0"/>
      <c r="HUN130" s="0"/>
      <c r="HUO130" s="0"/>
      <c r="HUP130" s="0"/>
      <c r="HUQ130" s="0"/>
      <c r="HUR130" s="0"/>
      <c r="HUS130" s="0"/>
      <c r="HUT130" s="0"/>
      <c r="HUU130" s="0"/>
      <c r="HUV130" s="0"/>
      <c r="HUW130" s="0"/>
      <c r="HUX130" s="0"/>
      <c r="HUY130" s="0"/>
      <c r="HUZ130" s="0"/>
      <c r="HVA130" s="0"/>
      <c r="HVB130" s="0"/>
      <c r="HVC130" s="0"/>
      <c r="HVD130" s="0"/>
      <c r="HVE130" s="0"/>
      <c r="HVF130" s="0"/>
      <c r="HVG130" s="0"/>
      <c r="HVH130" s="0"/>
      <c r="HVI130" s="0"/>
      <c r="HVJ130" s="0"/>
      <c r="HVK130" s="0"/>
      <c r="HVL130" s="0"/>
      <c r="HVM130" s="0"/>
      <c r="HVN130" s="0"/>
      <c r="HVO130" s="0"/>
      <c r="HVP130" s="0"/>
      <c r="HVQ130" s="0"/>
      <c r="HVR130" s="0"/>
      <c r="HVS130" s="0"/>
      <c r="HVT130" s="0"/>
      <c r="HVU130" s="0"/>
      <c r="HVV130" s="0"/>
      <c r="HVW130" s="0"/>
      <c r="HVX130" s="0"/>
      <c r="HVY130" s="0"/>
      <c r="HVZ130" s="0"/>
      <c r="HWA130" s="0"/>
      <c r="HWB130" s="0"/>
      <c r="HWC130" s="0"/>
      <c r="HWD130" s="0"/>
      <c r="HWE130" s="0"/>
      <c r="HWF130" s="0"/>
      <c r="HWG130" s="0"/>
      <c r="HWH130" s="0"/>
      <c r="HWI130" s="0"/>
      <c r="HWJ130" s="0"/>
      <c r="HWK130" s="0"/>
      <c r="HWL130" s="0"/>
      <c r="HWM130" s="0"/>
      <c r="HWN130" s="0"/>
      <c r="HWO130" s="0"/>
      <c r="HWP130" s="0"/>
      <c r="HWQ130" s="0"/>
      <c r="HWR130" s="0"/>
      <c r="HWS130" s="0"/>
      <c r="HWT130" s="0"/>
      <c r="HWU130" s="0"/>
      <c r="HWV130" s="0"/>
      <c r="HWW130" s="0"/>
      <c r="HWX130" s="0"/>
      <c r="HWY130" s="0"/>
      <c r="HWZ130" s="0"/>
      <c r="HXA130" s="0"/>
      <c r="HXB130" s="0"/>
      <c r="HXC130" s="0"/>
      <c r="HXD130" s="0"/>
      <c r="HXE130" s="0"/>
      <c r="HXF130" s="0"/>
      <c r="HXG130" s="0"/>
      <c r="HXH130" s="0"/>
      <c r="HXI130" s="0"/>
      <c r="HXJ130" s="0"/>
      <c r="HXK130" s="0"/>
      <c r="HXL130" s="0"/>
      <c r="HXM130" s="0"/>
      <c r="HXN130" s="0"/>
      <c r="HXO130" s="0"/>
      <c r="HXP130" s="0"/>
      <c r="HXQ130" s="0"/>
      <c r="HXR130" s="0"/>
      <c r="HXS130" s="0"/>
      <c r="HXT130" s="0"/>
      <c r="HXU130" s="0"/>
      <c r="HXV130" s="0"/>
      <c r="HXW130" s="0"/>
      <c r="HXX130" s="0"/>
      <c r="HXY130" s="0"/>
      <c r="HXZ130" s="0"/>
      <c r="HYA130" s="0"/>
      <c r="HYB130" s="0"/>
      <c r="HYC130" s="0"/>
      <c r="HYD130" s="0"/>
      <c r="HYE130" s="0"/>
      <c r="HYF130" s="0"/>
      <c r="HYG130" s="0"/>
      <c r="HYH130" s="0"/>
      <c r="HYI130" s="0"/>
      <c r="HYJ130" s="0"/>
      <c r="HYK130" s="0"/>
      <c r="HYL130" s="0"/>
      <c r="HYM130" s="0"/>
      <c r="HYN130" s="0"/>
      <c r="HYO130" s="0"/>
      <c r="HYP130" s="0"/>
      <c r="HYQ130" s="0"/>
      <c r="HYR130" s="0"/>
      <c r="HYS130" s="0"/>
      <c r="HYT130" s="0"/>
      <c r="HYU130" s="0"/>
      <c r="HYV130" s="0"/>
      <c r="HYW130" s="0"/>
      <c r="HYX130" s="0"/>
      <c r="HYY130" s="0"/>
      <c r="HYZ130" s="0"/>
      <c r="HZA130" s="0"/>
      <c r="HZB130" s="0"/>
      <c r="HZC130" s="0"/>
      <c r="HZD130" s="0"/>
      <c r="HZE130" s="0"/>
      <c r="HZF130" s="0"/>
      <c r="HZG130" s="0"/>
      <c r="HZH130" s="0"/>
      <c r="HZI130" s="0"/>
      <c r="HZJ130" s="0"/>
      <c r="HZK130" s="0"/>
      <c r="HZL130" s="0"/>
      <c r="HZM130" s="0"/>
      <c r="HZN130" s="0"/>
      <c r="HZO130" s="0"/>
      <c r="HZP130" s="0"/>
      <c r="HZQ130" s="0"/>
      <c r="HZR130" s="0"/>
      <c r="HZS130" s="0"/>
      <c r="HZT130" s="0"/>
      <c r="HZU130" s="0"/>
      <c r="HZV130" s="0"/>
      <c r="HZW130" s="0"/>
      <c r="HZX130" s="0"/>
      <c r="HZY130" s="0"/>
      <c r="HZZ130" s="0"/>
      <c r="IAA130" s="0"/>
      <c r="IAB130" s="0"/>
      <c r="IAC130" s="0"/>
      <c r="IAD130" s="0"/>
      <c r="IAE130" s="0"/>
      <c r="IAF130" s="0"/>
      <c r="IAG130" s="0"/>
      <c r="IAH130" s="0"/>
      <c r="IAI130" s="0"/>
      <c r="IAJ130" s="0"/>
      <c r="IAK130" s="0"/>
      <c r="IAL130" s="0"/>
      <c r="IAM130" s="0"/>
      <c r="IAN130" s="0"/>
      <c r="IAO130" s="0"/>
      <c r="IAP130" s="0"/>
      <c r="IAQ130" s="0"/>
      <c r="IAR130" s="0"/>
      <c r="IAS130" s="0"/>
      <c r="IAT130" s="0"/>
      <c r="IAU130" s="0"/>
      <c r="IAV130" s="0"/>
      <c r="IAW130" s="0"/>
      <c r="IAX130" s="0"/>
      <c r="IAY130" s="0"/>
      <c r="IAZ130" s="0"/>
      <c r="IBA130" s="0"/>
      <c r="IBB130" s="0"/>
      <c r="IBC130" s="0"/>
      <c r="IBD130" s="0"/>
      <c r="IBE130" s="0"/>
      <c r="IBF130" s="0"/>
      <c r="IBG130" s="0"/>
      <c r="IBH130" s="0"/>
      <c r="IBI130" s="0"/>
      <c r="IBJ130" s="0"/>
      <c r="IBK130" s="0"/>
      <c r="IBL130" s="0"/>
      <c r="IBM130" s="0"/>
      <c r="IBN130" s="0"/>
      <c r="IBO130" s="0"/>
      <c r="IBP130" s="0"/>
      <c r="IBQ130" s="0"/>
      <c r="IBR130" s="0"/>
      <c r="IBS130" s="0"/>
      <c r="IBT130" s="0"/>
      <c r="IBU130" s="0"/>
      <c r="IBV130" s="0"/>
      <c r="IBW130" s="0"/>
      <c r="IBX130" s="0"/>
      <c r="IBY130" s="0"/>
      <c r="IBZ130" s="0"/>
      <c r="ICA130" s="0"/>
      <c r="ICB130" s="0"/>
      <c r="ICC130" s="0"/>
      <c r="ICD130" s="0"/>
      <c r="ICE130" s="0"/>
      <c r="ICF130" s="0"/>
      <c r="ICG130" s="0"/>
      <c r="ICH130" s="0"/>
      <c r="ICI130" s="0"/>
      <c r="ICJ130" s="0"/>
      <c r="ICK130" s="0"/>
      <c r="ICL130" s="0"/>
      <c r="ICM130" s="0"/>
      <c r="ICN130" s="0"/>
      <c r="ICO130" s="0"/>
      <c r="ICP130" s="0"/>
      <c r="ICQ130" s="0"/>
      <c r="ICR130" s="0"/>
      <c r="ICS130" s="0"/>
      <c r="ICT130" s="0"/>
      <c r="ICU130" s="0"/>
      <c r="ICV130" s="0"/>
      <c r="ICW130" s="0"/>
      <c r="ICX130" s="0"/>
      <c r="ICY130" s="0"/>
      <c r="ICZ130" s="0"/>
      <c r="IDA130" s="0"/>
      <c r="IDB130" s="0"/>
      <c r="IDC130" s="0"/>
      <c r="IDD130" s="0"/>
      <c r="IDE130" s="0"/>
      <c r="IDF130" s="0"/>
      <c r="IDG130" s="0"/>
      <c r="IDH130" s="0"/>
      <c r="IDI130" s="0"/>
      <c r="IDJ130" s="0"/>
      <c r="IDK130" s="0"/>
      <c r="IDL130" s="0"/>
      <c r="IDM130" s="0"/>
      <c r="IDN130" s="0"/>
      <c r="IDO130" s="0"/>
      <c r="IDP130" s="0"/>
      <c r="IDQ130" s="0"/>
      <c r="IDR130" s="0"/>
      <c r="IDS130" s="0"/>
      <c r="IDT130" s="0"/>
      <c r="IDU130" s="0"/>
      <c r="IDV130" s="0"/>
      <c r="IDW130" s="0"/>
      <c r="IDX130" s="0"/>
      <c r="IDY130" s="0"/>
      <c r="IDZ130" s="0"/>
      <c r="IEA130" s="0"/>
      <c r="IEB130" s="0"/>
      <c r="IEC130" s="0"/>
      <c r="IED130" s="0"/>
      <c r="IEE130" s="0"/>
      <c r="IEF130" s="0"/>
      <c r="IEG130" s="0"/>
      <c r="IEH130" s="0"/>
      <c r="IEI130" s="0"/>
      <c r="IEJ130" s="0"/>
      <c r="IEK130" s="0"/>
      <c r="IEL130" s="0"/>
      <c r="IEM130" s="0"/>
      <c r="IEN130" s="0"/>
      <c r="IEO130" s="0"/>
      <c r="IEP130" s="0"/>
      <c r="IEQ130" s="0"/>
      <c r="IER130" s="0"/>
      <c r="IES130" s="0"/>
      <c r="IET130" s="0"/>
      <c r="IEU130" s="0"/>
      <c r="IEV130" s="0"/>
      <c r="IEW130" s="0"/>
      <c r="IEX130" s="0"/>
      <c r="IEY130" s="0"/>
      <c r="IEZ130" s="0"/>
      <c r="IFA130" s="0"/>
      <c r="IFB130" s="0"/>
      <c r="IFC130" s="0"/>
      <c r="IFD130" s="0"/>
      <c r="IFE130" s="0"/>
      <c r="IFF130" s="0"/>
      <c r="IFG130" s="0"/>
      <c r="IFH130" s="0"/>
      <c r="IFI130" s="0"/>
      <c r="IFJ130" s="0"/>
      <c r="IFK130" s="0"/>
      <c r="IFL130" s="0"/>
      <c r="IFM130" s="0"/>
      <c r="IFN130" s="0"/>
      <c r="IFO130" s="0"/>
      <c r="IFP130" s="0"/>
      <c r="IFQ130" s="0"/>
      <c r="IFR130" s="0"/>
      <c r="IFS130" s="0"/>
      <c r="IFT130" s="0"/>
      <c r="IFU130" s="0"/>
      <c r="IFV130" s="0"/>
      <c r="IFW130" s="0"/>
      <c r="IFX130" s="0"/>
      <c r="IFY130" s="0"/>
      <c r="IFZ130" s="0"/>
      <c r="IGA130" s="0"/>
      <c r="IGB130" s="0"/>
      <c r="IGC130" s="0"/>
      <c r="IGD130" s="0"/>
      <c r="IGE130" s="0"/>
      <c r="IGF130" s="0"/>
      <c r="IGG130" s="0"/>
      <c r="IGH130" s="0"/>
      <c r="IGI130" s="0"/>
      <c r="IGJ130" s="0"/>
      <c r="IGK130" s="0"/>
      <c r="IGL130" s="0"/>
      <c r="IGM130" s="0"/>
      <c r="IGN130" s="0"/>
      <c r="IGO130" s="0"/>
      <c r="IGP130" s="0"/>
      <c r="IGQ130" s="0"/>
      <c r="IGR130" s="0"/>
      <c r="IGS130" s="0"/>
      <c r="IGT130" s="0"/>
      <c r="IGU130" s="0"/>
      <c r="IGV130" s="0"/>
      <c r="IGW130" s="0"/>
      <c r="IGX130" s="0"/>
      <c r="IGY130" s="0"/>
      <c r="IGZ130" s="0"/>
      <c r="IHA130" s="0"/>
      <c r="IHB130" s="0"/>
      <c r="IHC130" s="0"/>
      <c r="IHD130" s="0"/>
      <c r="IHE130" s="0"/>
      <c r="IHF130" s="0"/>
      <c r="IHG130" s="0"/>
      <c r="IHH130" s="0"/>
      <c r="IHI130" s="0"/>
      <c r="IHJ130" s="0"/>
      <c r="IHK130" s="0"/>
      <c r="IHL130" s="0"/>
      <c r="IHM130" s="0"/>
      <c r="IHN130" s="0"/>
      <c r="IHO130" s="0"/>
      <c r="IHP130" s="0"/>
      <c r="IHQ130" s="0"/>
      <c r="IHR130" s="0"/>
      <c r="IHS130" s="0"/>
      <c r="IHT130" s="0"/>
      <c r="IHU130" s="0"/>
      <c r="IHV130" s="0"/>
      <c r="IHW130" s="0"/>
      <c r="IHX130" s="0"/>
      <c r="IHY130" s="0"/>
      <c r="IHZ130" s="0"/>
      <c r="IIA130" s="0"/>
      <c r="IIB130" s="0"/>
      <c r="IIC130" s="0"/>
      <c r="IID130" s="0"/>
      <c r="IIE130" s="0"/>
      <c r="IIF130" s="0"/>
      <c r="IIG130" s="0"/>
      <c r="IIH130" s="0"/>
      <c r="III130" s="0"/>
      <c r="IIJ130" s="0"/>
      <c r="IIK130" s="0"/>
      <c r="IIL130" s="0"/>
      <c r="IIM130" s="0"/>
      <c r="IIN130" s="0"/>
      <c r="IIO130" s="0"/>
      <c r="IIP130" s="0"/>
      <c r="IIQ130" s="0"/>
      <c r="IIR130" s="0"/>
      <c r="IIS130" s="0"/>
      <c r="IIT130" s="0"/>
      <c r="IIU130" s="0"/>
      <c r="IIV130" s="0"/>
      <c r="IIW130" s="0"/>
      <c r="IIX130" s="0"/>
      <c r="IIY130" s="0"/>
      <c r="IIZ130" s="0"/>
      <c r="IJA130" s="0"/>
      <c r="IJB130" s="0"/>
      <c r="IJC130" s="0"/>
      <c r="IJD130" s="0"/>
      <c r="IJE130" s="0"/>
      <c r="IJF130" s="0"/>
      <c r="IJG130" s="0"/>
      <c r="IJH130" s="0"/>
      <c r="IJI130" s="0"/>
      <c r="IJJ130" s="0"/>
      <c r="IJK130" s="0"/>
      <c r="IJL130" s="0"/>
      <c r="IJM130" s="0"/>
      <c r="IJN130" s="0"/>
      <c r="IJO130" s="0"/>
      <c r="IJP130" s="0"/>
      <c r="IJQ130" s="0"/>
      <c r="IJR130" s="0"/>
      <c r="IJS130" s="0"/>
      <c r="IJT130" s="0"/>
      <c r="IJU130" s="0"/>
      <c r="IJV130" s="0"/>
      <c r="IJW130" s="0"/>
      <c r="IJX130" s="0"/>
      <c r="IJY130" s="0"/>
      <c r="IJZ130" s="0"/>
      <c r="IKA130" s="0"/>
      <c r="IKB130" s="0"/>
      <c r="IKC130" s="0"/>
      <c r="IKD130" s="0"/>
      <c r="IKE130" s="0"/>
      <c r="IKF130" s="0"/>
      <c r="IKG130" s="0"/>
      <c r="IKH130" s="0"/>
      <c r="IKI130" s="0"/>
      <c r="IKJ130" s="0"/>
      <c r="IKK130" s="0"/>
      <c r="IKL130" s="0"/>
      <c r="IKM130" s="0"/>
      <c r="IKN130" s="0"/>
      <c r="IKO130" s="0"/>
      <c r="IKP130" s="0"/>
      <c r="IKQ130" s="0"/>
      <c r="IKR130" s="0"/>
      <c r="IKS130" s="0"/>
      <c r="IKT130" s="0"/>
      <c r="IKU130" s="0"/>
      <c r="IKV130" s="0"/>
      <c r="IKW130" s="0"/>
      <c r="IKX130" s="0"/>
      <c r="IKY130" s="0"/>
      <c r="IKZ130" s="0"/>
      <c r="ILA130" s="0"/>
      <c r="ILB130" s="0"/>
      <c r="ILC130" s="0"/>
      <c r="ILD130" s="0"/>
      <c r="ILE130" s="0"/>
      <c r="ILF130" s="0"/>
      <c r="ILG130" s="0"/>
      <c r="ILH130" s="0"/>
      <c r="ILI130" s="0"/>
      <c r="ILJ130" s="0"/>
      <c r="ILK130" s="0"/>
      <c r="ILL130" s="0"/>
      <c r="ILM130" s="0"/>
      <c r="ILN130" s="0"/>
      <c r="ILO130" s="0"/>
      <c r="ILP130" s="0"/>
      <c r="ILQ130" s="0"/>
      <c r="ILR130" s="0"/>
      <c r="ILS130" s="0"/>
      <c r="ILT130" s="0"/>
      <c r="ILU130" s="0"/>
      <c r="ILV130" s="0"/>
      <c r="ILW130" s="0"/>
      <c r="ILX130" s="0"/>
      <c r="ILY130" s="0"/>
      <c r="ILZ130" s="0"/>
      <c r="IMA130" s="0"/>
      <c r="IMB130" s="0"/>
      <c r="IMC130" s="0"/>
      <c r="IMD130" s="0"/>
      <c r="IME130" s="0"/>
      <c r="IMF130" s="0"/>
      <c r="IMG130" s="0"/>
      <c r="IMH130" s="0"/>
      <c r="IMI130" s="0"/>
      <c r="IMJ130" s="0"/>
      <c r="IMK130" s="0"/>
      <c r="IML130" s="0"/>
      <c r="IMM130" s="0"/>
      <c r="IMN130" s="0"/>
      <c r="IMO130" s="0"/>
      <c r="IMP130" s="0"/>
      <c r="IMQ130" s="0"/>
      <c r="IMR130" s="0"/>
      <c r="IMS130" s="0"/>
      <c r="IMT130" s="0"/>
      <c r="IMU130" s="0"/>
      <c r="IMV130" s="0"/>
      <c r="IMW130" s="0"/>
      <c r="IMX130" s="0"/>
      <c r="IMY130" s="0"/>
      <c r="IMZ130" s="0"/>
      <c r="INA130" s="0"/>
      <c r="INB130" s="0"/>
      <c r="INC130" s="0"/>
      <c r="IND130" s="0"/>
      <c r="INE130" s="0"/>
      <c r="INF130" s="0"/>
      <c r="ING130" s="0"/>
      <c r="INH130" s="0"/>
      <c r="INI130" s="0"/>
      <c r="INJ130" s="0"/>
      <c r="INK130" s="0"/>
      <c r="INL130" s="0"/>
      <c r="INM130" s="0"/>
      <c r="INN130" s="0"/>
      <c r="INO130" s="0"/>
      <c r="INP130" s="0"/>
      <c r="INQ130" s="0"/>
      <c r="INR130" s="0"/>
      <c r="INS130" s="0"/>
      <c r="INT130" s="0"/>
      <c r="INU130" s="0"/>
      <c r="INV130" s="0"/>
      <c r="INW130" s="0"/>
      <c r="INX130" s="0"/>
      <c r="INY130" s="0"/>
      <c r="INZ130" s="0"/>
      <c r="IOA130" s="0"/>
      <c r="IOB130" s="0"/>
      <c r="IOC130" s="0"/>
      <c r="IOD130" s="0"/>
      <c r="IOE130" s="0"/>
      <c r="IOF130" s="0"/>
      <c r="IOG130" s="0"/>
      <c r="IOH130" s="0"/>
      <c r="IOI130" s="0"/>
      <c r="IOJ130" s="0"/>
      <c r="IOK130" s="0"/>
      <c r="IOL130" s="0"/>
      <c r="IOM130" s="0"/>
      <c r="ION130" s="0"/>
      <c r="IOO130" s="0"/>
      <c r="IOP130" s="0"/>
      <c r="IOQ130" s="0"/>
      <c r="IOR130" s="0"/>
      <c r="IOS130" s="0"/>
      <c r="IOT130" s="0"/>
      <c r="IOU130" s="0"/>
      <c r="IOV130" s="0"/>
      <c r="IOW130" s="0"/>
      <c r="IOX130" s="0"/>
      <c r="IOY130" s="0"/>
      <c r="IOZ130" s="0"/>
      <c r="IPA130" s="0"/>
      <c r="IPB130" s="0"/>
      <c r="IPC130" s="0"/>
      <c r="IPD130" s="0"/>
      <c r="IPE130" s="0"/>
      <c r="IPF130" s="0"/>
      <c r="IPG130" s="0"/>
      <c r="IPH130" s="0"/>
      <c r="IPI130" s="0"/>
      <c r="IPJ130" s="0"/>
      <c r="IPK130" s="0"/>
      <c r="IPL130" s="0"/>
      <c r="IPM130" s="0"/>
      <c r="IPN130" s="0"/>
      <c r="IPO130" s="0"/>
      <c r="IPP130" s="0"/>
      <c r="IPQ130" s="0"/>
      <c r="IPR130" s="0"/>
      <c r="IPS130" s="0"/>
      <c r="IPT130" s="0"/>
      <c r="IPU130" s="0"/>
      <c r="IPV130" s="0"/>
      <c r="IPW130" s="0"/>
      <c r="IPX130" s="0"/>
      <c r="IPY130" s="0"/>
      <c r="IPZ130" s="0"/>
      <c r="IQA130" s="0"/>
      <c r="IQB130" s="0"/>
      <c r="IQC130" s="0"/>
      <c r="IQD130" s="0"/>
      <c r="IQE130" s="0"/>
      <c r="IQF130" s="0"/>
      <c r="IQG130" s="0"/>
      <c r="IQH130" s="0"/>
      <c r="IQI130" s="0"/>
      <c r="IQJ130" s="0"/>
      <c r="IQK130" s="0"/>
      <c r="IQL130" s="0"/>
      <c r="IQM130" s="0"/>
      <c r="IQN130" s="0"/>
      <c r="IQO130" s="0"/>
      <c r="IQP130" s="0"/>
      <c r="IQQ130" s="0"/>
      <c r="IQR130" s="0"/>
      <c r="IQS130" s="0"/>
      <c r="IQT130" s="0"/>
      <c r="IQU130" s="0"/>
      <c r="IQV130" s="0"/>
      <c r="IQW130" s="0"/>
      <c r="IQX130" s="0"/>
      <c r="IQY130" s="0"/>
      <c r="IQZ130" s="0"/>
      <c r="IRA130" s="0"/>
      <c r="IRB130" s="0"/>
      <c r="IRC130" s="0"/>
      <c r="IRD130" s="0"/>
      <c r="IRE130" s="0"/>
      <c r="IRF130" s="0"/>
      <c r="IRG130" s="0"/>
      <c r="IRH130" s="0"/>
      <c r="IRI130" s="0"/>
      <c r="IRJ130" s="0"/>
      <c r="IRK130" s="0"/>
      <c r="IRL130" s="0"/>
      <c r="IRM130" s="0"/>
      <c r="IRN130" s="0"/>
      <c r="IRO130" s="0"/>
      <c r="IRP130" s="0"/>
      <c r="IRQ130" s="0"/>
      <c r="IRR130" s="0"/>
      <c r="IRS130" s="0"/>
      <c r="IRT130" s="0"/>
      <c r="IRU130" s="0"/>
      <c r="IRV130" s="0"/>
      <c r="IRW130" s="0"/>
      <c r="IRX130" s="0"/>
      <c r="IRY130" s="0"/>
      <c r="IRZ130" s="0"/>
      <c r="ISA130" s="0"/>
      <c r="ISB130" s="0"/>
      <c r="ISC130" s="0"/>
      <c r="ISD130" s="0"/>
      <c r="ISE130" s="0"/>
      <c r="ISF130" s="0"/>
      <c r="ISG130" s="0"/>
      <c r="ISH130" s="0"/>
      <c r="ISI130" s="0"/>
      <c r="ISJ130" s="0"/>
      <c r="ISK130" s="0"/>
      <c r="ISL130" s="0"/>
      <c r="ISM130" s="0"/>
      <c r="ISN130" s="0"/>
      <c r="ISO130" s="0"/>
      <c r="ISP130" s="0"/>
      <c r="ISQ130" s="0"/>
      <c r="ISR130" s="0"/>
      <c r="ISS130" s="0"/>
      <c r="IST130" s="0"/>
      <c r="ISU130" s="0"/>
      <c r="ISV130" s="0"/>
      <c r="ISW130" s="0"/>
      <c r="ISX130" s="0"/>
      <c r="ISY130" s="0"/>
      <c r="ISZ130" s="0"/>
      <c r="ITA130" s="0"/>
      <c r="ITB130" s="0"/>
      <c r="ITC130" s="0"/>
      <c r="ITD130" s="0"/>
      <c r="ITE130" s="0"/>
      <c r="ITF130" s="0"/>
      <c r="ITG130" s="0"/>
      <c r="ITH130" s="0"/>
      <c r="ITI130" s="0"/>
      <c r="ITJ130" s="0"/>
      <c r="ITK130" s="0"/>
      <c r="ITL130" s="0"/>
      <c r="ITM130" s="0"/>
      <c r="ITN130" s="0"/>
      <c r="ITO130" s="0"/>
      <c r="ITP130" s="0"/>
      <c r="ITQ130" s="0"/>
      <c r="ITR130" s="0"/>
      <c r="ITS130" s="0"/>
      <c r="ITT130" s="0"/>
      <c r="ITU130" s="0"/>
      <c r="ITV130" s="0"/>
      <c r="ITW130" s="0"/>
      <c r="ITX130" s="0"/>
      <c r="ITY130" s="0"/>
      <c r="ITZ130" s="0"/>
      <c r="IUA130" s="0"/>
      <c r="IUB130" s="0"/>
      <c r="IUC130" s="0"/>
      <c r="IUD130" s="0"/>
      <c r="IUE130" s="0"/>
      <c r="IUF130" s="0"/>
      <c r="IUG130" s="0"/>
      <c r="IUH130" s="0"/>
      <c r="IUI130" s="0"/>
      <c r="IUJ130" s="0"/>
      <c r="IUK130" s="0"/>
      <c r="IUL130" s="0"/>
      <c r="IUM130" s="0"/>
      <c r="IUN130" s="0"/>
      <c r="IUO130" s="0"/>
      <c r="IUP130" s="0"/>
      <c r="IUQ130" s="0"/>
      <c r="IUR130" s="0"/>
      <c r="IUS130" s="0"/>
      <c r="IUT130" s="0"/>
      <c r="IUU130" s="0"/>
      <c r="IUV130" s="0"/>
      <c r="IUW130" s="0"/>
      <c r="IUX130" s="0"/>
      <c r="IUY130" s="0"/>
      <c r="IUZ130" s="0"/>
      <c r="IVA130" s="0"/>
      <c r="IVB130" s="0"/>
      <c r="IVC130" s="0"/>
      <c r="IVD130" s="0"/>
      <c r="IVE130" s="0"/>
      <c r="IVF130" s="0"/>
      <c r="IVG130" s="0"/>
      <c r="IVH130" s="0"/>
      <c r="IVI130" s="0"/>
      <c r="IVJ130" s="0"/>
      <c r="IVK130" s="0"/>
      <c r="IVL130" s="0"/>
      <c r="IVM130" s="0"/>
      <c r="IVN130" s="0"/>
      <c r="IVO130" s="0"/>
      <c r="IVP130" s="0"/>
      <c r="IVQ130" s="0"/>
      <c r="IVR130" s="0"/>
      <c r="IVS130" s="0"/>
      <c r="IVT130" s="0"/>
      <c r="IVU130" s="0"/>
      <c r="IVV130" s="0"/>
      <c r="IVW130" s="0"/>
      <c r="IVX130" s="0"/>
      <c r="IVY130" s="0"/>
      <c r="IVZ130" s="0"/>
      <c r="IWA130" s="0"/>
      <c r="IWB130" s="0"/>
      <c r="IWC130" s="0"/>
      <c r="IWD130" s="0"/>
      <c r="IWE130" s="0"/>
      <c r="IWF130" s="0"/>
      <c r="IWG130" s="0"/>
      <c r="IWH130" s="0"/>
      <c r="IWI130" s="0"/>
      <c r="IWJ130" s="0"/>
      <c r="IWK130" s="0"/>
      <c r="IWL130" s="0"/>
      <c r="IWM130" s="0"/>
      <c r="IWN130" s="0"/>
      <c r="IWO130" s="0"/>
      <c r="IWP130" s="0"/>
      <c r="IWQ130" s="0"/>
      <c r="IWR130" s="0"/>
      <c r="IWS130" s="0"/>
      <c r="IWT130" s="0"/>
      <c r="IWU130" s="0"/>
      <c r="IWV130" s="0"/>
      <c r="IWW130" s="0"/>
      <c r="IWX130" s="0"/>
      <c r="IWY130" s="0"/>
      <c r="IWZ130" s="0"/>
      <c r="IXA130" s="0"/>
      <c r="IXB130" s="0"/>
      <c r="IXC130" s="0"/>
      <c r="IXD130" s="0"/>
      <c r="IXE130" s="0"/>
      <c r="IXF130" s="0"/>
      <c r="IXG130" s="0"/>
      <c r="IXH130" s="0"/>
      <c r="IXI130" s="0"/>
      <c r="IXJ130" s="0"/>
      <c r="IXK130" s="0"/>
      <c r="IXL130" s="0"/>
      <c r="IXM130" s="0"/>
      <c r="IXN130" s="0"/>
      <c r="IXO130" s="0"/>
      <c r="IXP130" s="0"/>
      <c r="IXQ130" s="0"/>
      <c r="IXR130" s="0"/>
      <c r="IXS130" s="0"/>
      <c r="IXT130" s="0"/>
      <c r="IXU130" s="0"/>
      <c r="IXV130" s="0"/>
      <c r="IXW130" s="0"/>
      <c r="IXX130" s="0"/>
      <c r="IXY130" s="0"/>
      <c r="IXZ130" s="0"/>
      <c r="IYA130" s="0"/>
      <c r="IYB130" s="0"/>
      <c r="IYC130" s="0"/>
      <c r="IYD130" s="0"/>
      <c r="IYE130" s="0"/>
      <c r="IYF130" s="0"/>
      <c r="IYG130" s="0"/>
      <c r="IYH130" s="0"/>
      <c r="IYI130" s="0"/>
      <c r="IYJ130" s="0"/>
      <c r="IYK130" s="0"/>
      <c r="IYL130" s="0"/>
      <c r="IYM130" s="0"/>
      <c r="IYN130" s="0"/>
      <c r="IYO130" s="0"/>
      <c r="IYP130" s="0"/>
      <c r="IYQ130" s="0"/>
      <c r="IYR130" s="0"/>
      <c r="IYS130" s="0"/>
      <c r="IYT130" s="0"/>
      <c r="IYU130" s="0"/>
      <c r="IYV130" s="0"/>
      <c r="IYW130" s="0"/>
      <c r="IYX130" s="0"/>
      <c r="IYY130" s="0"/>
      <c r="IYZ130" s="0"/>
      <c r="IZA130" s="0"/>
      <c r="IZB130" s="0"/>
      <c r="IZC130" s="0"/>
      <c r="IZD130" s="0"/>
      <c r="IZE130" s="0"/>
      <c r="IZF130" s="0"/>
      <c r="IZG130" s="0"/>
      <c r="IZH130" s="0"/>
      <c r="IZI130" s="0"/>
      <c r="IZJ130" s="0"/>
      <c r="IZK130" s="0"/>
      <c r="IZL130" s="0"/>
      <c r="IZM130" s="0"/>
      <c r="IZN130" s="0"/>
      <c r="IZO130" s="0"/>
      <c r="IZP130" s="0"/>
      <c r="IZQ130" s="0"/>
      <c r="IZR130" s="0"/>
      <c r="IZS130" s="0"/>
      <c r="IZT130" s="0"/>
      <c r="IZU130" s="0"/>
      <c r="IZV130" s="0"/>
      <c r="IZW130" s="0"/>
      <c r="IZX130" s="0"/>
      <c r="IZY130" s="0"/>
      <c r="IZZ130" s="0"/>
      <c r="JAA130" s="0"/>
      <c r="JAB130" s="0"/>
      <c r="JAC130" s="0"/>
      <c r="JAD130" s="0"/>
      <c r="JAE130" s="0"/>
      <c r="JAF130" s="0"/>
      <c r="JAG130" s="0"/>
      <c r="JAH130" s="0"/>
      <c r="JAI130" s="0"/>
      <c r="JAJ130" s="0"/>
      <c r="JAK130" s="0"/>
      <c r="JAL130" s="0"/>
      <c r="JAM130" s="0"/>
      <c r="JAN130" s="0"/>
      <c r="JAO130" s="0"/>
      <c r="JAP130" s="0"/>
      <c r="JAQ130" s="0"/>
      <c r="JAR130" s="0"/>
      <c r="JAS130" s="0"/>
      <c r="JAT130" s="0"/>
      <c r="JAU130" s="0"/>
      <c r="JAV130" s="0"/>
      <c r="JAW130" s="0"/>
      <c r="JAX130" s="0"/>
      <c r="JAY130" s="0"/>
      <c r="JAZ130" s="0"/>
      <c r="JBA130" s="0"/>
      <c r="JBB130" s="0"/>
      <c r="JBC130" s="0"/>
      <c r="JBD130" s="0"/>
      <c r="JBE130" s="0"/>
      <c r="JBF130" s="0"/>
      <c r="JBG130" s="0"/>
      <c r="JBH130" s="0"/>
      <c r="JBI130" s="0"/>
      <c r="JBJ130" s="0"/>
      <c r="JBK130" s="0"/>
      <c r="JBL130" s="0"/>
      <c r="JBM130" s="0"/>
      <c r="JBN130" s="0"/>
      <c r="JBO130" s="0"/>
      <c r="JBP130" s="0"/>
      <c r="JBQ130" s="0"/>
      <c r="JBR130" s="0"/>
      <c r="JBS130" s="0"/>
      <c r="JBT130" s="0"/>
      <c r="JBU130" s="0"/>
      <c r="JBV130" s="0"/>
      <c r="JBW130" s="0"/>
      <c r="JBX130" s="0"/>
      <c r="JBY130" s="0"/>
      <c r="JBZ130" s="0"/>
      <c r="JCA130" s="0"/>
      <c r="JCB130" s="0"/>
      <c r="JCC130" s="0"/>
      <c r="JCD130" s="0"/>
      <c r="JCE130" s="0"/>
      <c r="JCF130" s="0"/>
      <c r="JCG130" s="0"/>
      <c r="JCH130" s="0"/>
      <c r="JCI130" s="0"/>
      <c r="JCJ130" s="0"/>
      <c r="JCK130" s="0"/>
      <c r="JCL130" s="0"/>
      <c r="JCM130" s="0"/>
      <c r="JCN130" s="0"/>
      <c r="JCO130" s="0"/>
      <c r="JCP130" s="0"/>
      <c r="JCQ130" s="0"/>
      <c r="JCR130" s="0"/>
      <c r="JCS130" s="0"/>
      <c r="JCT130" s="0"/>
      <c r="JCU130" s="0"/>
      <c r="JCV130" s="0"/>
      <c r="JCW130" s="0"/>
      <c r="JCX130" s="0"/>
      <c r="JCY130" s="0"/>
      <c r="JCZ130" s="0"/>
      <c r="JDA130" s="0"/>
      <c r="JDB130" s="0"/>
      <c r="JDC130" s="0"/>
      <c r="JDD130" s="0"/>
      <c r="JDE130" s="0"/>
      <c r="JDF130" s="0"/>
      <c r="JDG130" s="0"/>
      <c r="JDH130" s="0"/>
      <c r="JDI130" s="0"/>
      <c r="JDJ130" s="0"/>
      <c r="JDK130" s="0"/>
      <c r="JDL130" s="0"/>
      <c r="JDM130" s="0"/>
      <c r="JDN130" s="0"/>
      <c r="JDO130" s="0"/>
      <c r="JDP130" s="0"/>
      <c r="JDQ130" s="0"/>
      <c r="JDR130" s="0"/>
      <c r="JDS130" s="0"/>
      <c r="JDT130" s="0"/>
      <c r="JDU130" s="0"/>
      <c r="JDV130" s="0"/>
      <c r="JDW130" s="0"/>
      <c r="JDX130" s="0"/>
      <c r="JDY130" s="0"/>
      <c r="JDZ130" s="0"/>
      <c r="JEA130" s="0"/>
      <c r="JEB130" s="0"/>
      <c r="JEC130" s="0"/>
      <c r="JED130" s="0"/>
      <c r="JEE130" s="0"/>
      <c r="JEF130" s="0"/>
      <c r="JEG130" s="0"/>
      <c r="JEH130" s="0"/>
      <c r="JEI130" s="0"/>
      <c r="JEJ130" s="0"/>
      <c r="JEK130" s="0"/>
      <c r="JEL130" s="0"/>
      <c r="JEM130" s="0"/>
      <c r="JEN130" s="0"/>
      <c r="JEO130" s="0"/>
      <c r="JEP130" s="0"/>
      <c r="JEQ130" s="0"/>
      <c r="JER130" s="0"/>
      <c r="JES130" s="0"/>
      <c r="JET130" s="0"/>
      <c r="JEU130" s="0"/>
      <c r="JEV130" s="0"/>
      <c r="JEW130" s="0"/>
      <c r="JEX130" s="0"/>
      <c r="JEY130" s="0"/>
      <c r="JEZ130" s="0"/>
      <c r="JFA130" s="0"/>
      <c r="JFB130" s="0"/>
      <c r="JFC130" s="0"/>
      <c r="JFD130" s="0"/>
      <c r="JFE130" s="0"/>
      <c r="JFF130" s="0"/>
      <c r="JFG130" s="0"/>
      <c r="JFH130" s="0"/>
      <c r="JFI130" s="0"/>
      <c r="JFJ130" s="0"/>
      <c r="JFK130" s="0"/>
      <c r="JFL130" s="0"/>
      <c r="JFM130" s="0"/>
      <c r="JFN130" s="0"/>
      <c r="JFO130" s="0"/>
      <c r="JFP130" s="0"/>
      <c r="JFQ130" s="0"/>
      <c r="JFR130" s="0"/>
      <c r="JFS130" s="0"/>
      <c r="JFT130" s="0"/>
      <c r="JFU130" s="0"/>
      <c r="JFV130" s="0"/>
      <c r="JFW130" s="0"/>
      <c r="JFX130" s="0"/>
      <c r="JFY130" s="0"/>
      <c r="JFZ130" s="0"/>
      <c r="JGA130" s="0"/>
      <c r="JGB130" s="0"/>
      <c r="JGC130" s="0"/>
      <c r="JGD130" s="0"/>
      <c r="JGE130" s="0"/>
      <c r="JGF130" s="0"/>
      <c r="JGG130" s="0"/>
      <c r="JGH130" s="0"/>
      <c r="JGI130" s="0"/>
      <c r="JGJ130" s="0"/>
      <c r="JGK130" s="0"/>
      <c r="JGL130" s="0"/>
      <c r="JGM130" s="0"/>
      <c r="JGN130" s="0"/>
      <c r="JGO130" s="0"/>
      <c r="JGP130" s="0"/>
      <c r="JGQ130" s="0"/>
      <c r="JGR130" s="0"/>
      <c r="JGS130" s="0"/>
      <c r="JGT130" s="0"/>
      <c r="JGU130" s="0"/>
      <c r="JGV130" s="0"/>
      <c r="JGW130" s="0"/>
      <c r="JGX130" s="0"/>
      <c r="JGY130" s="0"/>
      <c r="JGZ130" s="0"/>
      <c r="JHA130" s="0"/>
      <c r="JHB130" s="0"/>
      <c r="JHC130" s="0"/>
      <c r="JHD130" s="0"/>
      <c r="JHE130" s="0"/>
      <c r="JHF130" s="0"/>
      <c r="JHG130" s="0"/>
      <c r="JHH130" s="0"/>
      <c r="JHI130" s="0"/>
      <c r="JHJ130" s="0"/>
      <c r="JHK130" s="0"/>
      <c r="JHL130" s="0"/>
      <c r="JHM130" s="0"/>
      <c r="JHN130" s="0"/>
      <c r="JHO130" s="0"/>
      <c r="JHP130" s="0"/>
      <c r="JHQ130" s="0"/>
      <c r="JHR130" s="0"/>
      <c r="JHS130" s="0"/>
      <c r="JHT130" s="0"/>
      <c r="JHU130" s="0"/>
      <c r="JHV130" s="0"/>
      <c r="JHW130" s="0"/>
      <c r="JHX130" s="0"/>
      <c r="JHY130" s="0"/>
      <c r="JHZ130" s="0"/>
      <c r="JIA130" s="0"/>
      <c r="JIB130" s="0"/>
      <c r="JIC130" s="0"/>
      <c r="JID130" s="0"/>
      <c r="JIE130" s="0"/>
      <c r="JIF130" s="0"/>
      <c r="JIG130" s="0"/>
      <c r="JIH130" s="0"/>
      <c r="JII130" s="0"/>
      <c r="JIJ130" s="0"/>
      <c r="JIK130" s="0"/>
      <c r="JIL130" s="0"/>
      <c r="JIM130" s="0"/>
      <c r="JIN130" s="0"/>
      <c r="JIO130" s="0"/>
      <c r="JIP130" s="0"/>
      <c r="JIQ130" s="0"/>
      <c r="JIR130" s="0"/>
      <c r="JIS130" s="0"/>
      <c r="JIT130" s="0"/>
      <c r="JIU130" s="0"/>
      <c r="JIV130" s="0"/>
      <c r="JIW130" s="0"/>
      <c r="JIX130" s="0"/>
      <c r="JIY130" s="0"/>
      <c r="JIZ130" s="0"/>
      <c r="JJA130" s="0"/>
      <c r="JJB130" s="0"/>
      <c r="JJC130" s="0"/>
      <c r="JJD130" s="0"/>
      <c r="JJE130" s="0"/>
      <c r="JJF130" s="0"/>
      <c r="JJG130" s="0"/>
      <c r="JJH130" s="0"/>
      <c r="JJI130" s="0"/>
      <c r="JJJ130" s="0"/>
      <c r="JJK130" s="0"/>
      <c r="JJL130" s="0"/>
      <c r="JJM130" s="0"/>
      <c r="JJN130" s="0"/>
      <c r="JJO130" s="0"/>
      <c r="JJP130" s="0"/>
      <c r="JJQ130" s="0"/>
      <c r="JJR130" s="0"/>
      <c r="JJS130" s="0"/>
      <c r="JJT130" s="0"/>
      <c r="JJU130" s="0"/>
      <c r="JJV130" s="0"/>
      <c r="JJW130" s="0"/>
      <c r="JJX130" s="0"/>
      <c r="JJY130" s="0"/>
      <c r="JJZ130" s="0"/>
      <c r="JKA130" s="0"/>
      <c r="JKB130" s="0"/>
      <c r="JKC130" s="0"/>
      <c r="JKD130" s="0"/>
      <c r="JKE130" s="0"/>
      <c r="JKF130" s="0"/>
      <c r="JKG130" s="0"/>
      <c r="JKH130" s="0"/>
      <c r="JKI130" s="0"/>
      <c r="JKJ130" s="0"/>
      <c r="JKK130" s="0"/>
      <c r="JKL130" s="0"/>
      <c r="JKM130" s="0"/>
      <c r="JKN130" s="0"/>
      <c r="JKO130" s="0"/>
      <c r="JKP130" s="0"/>
      <c r="JKQ130" s="0"/>
      <c r="JKR130" s="0"/>
      <c r="JKS130" s="0"/>
      <c r="JKT130" s="0"/>
      <c r="JKU130" s="0"/>
      <c r="JKV130" s="0"/>
      <c r="JKW130" s="0"/>
      <c r="JKX130" s="0"/>
      <c r="JKY130" s="0"/>
      <c r="JKZ130" s="0"/>
      <c r="JLA130" s="0"/>
      <c r="JLB130" s="0"/>
      <c r="JLC130" s="0"/>
      <c r="JLD130" s="0"/>
      <c r="JLE130" s="0"/>
      <c r="JLF130" s="0"/>
      <c r="JLG130" s="0"/>
      <c r="JLH130" s="0"/>
      <c r="JLI130" s="0"/>
      <c r="JLJ130" s="0"/>
      <c r="JLK130" s="0"/>
      <c r="JLL130" s="0"/>
      <c r="JLM130" s="0"/>
      <c r="JLN130" s="0"/>
      <c r="JLO130" s="0"/>
      <c r="JLP130" s="0"/>
      <c r="JLQ130" s="0"/>
      <c r="JLR130" s="0"/>
      <c r="JLS130" s="0"/>
      <c r="JLT130" s="0"/>
      <c r="JLU130" s="0"/>
      <c r="JLV130" s="0"/>
      <c r="JLW130" s="0"/>
      <c r="JLX130" s="0"/>
      <c r="JLY130" s="0"/>
      <c r="JLZ130" s="0"/>
      <c r="JMA130" s="0"/>
      <c r="JMB130" s="0"/>
      <c r="JMC130" s="0"/>
      <c r="JMD130" s="0"/>
      <c r="JME130" s="0"/>
      <c r="JMF130" s="0"/>
      <c r="JMG130" s="0"/>
      <c r="JMH130" s="0"/>
      <c r="JMI130" s="0"/>
      <c r="JMJ130" s="0"/>
      <c r="JMK130" s="0"/>
      <c r="JML130" s="0"/>
      <c r="JMM130" s="0"/>
      <c r="JMN130" s="0"/>
      <c r="JMO130" s="0"/>
      <c r="JMP130" s="0"/>
      <c r="JMQ130" s="0"/>
      <c r="JMR130" s="0"/>
      <c r="JMS130" s="0"/>
      <c r="JMT130" s="0"/>
      <c r="JMU130" s="0"/>
      <c r="JMV130" s="0"/>
      <c r="JMW130" s="0"/>
      <c r="JMX130" s="0"/>
      <c r="JMY130" s="0"/>
      <c r="JMZ130" s="0"/>
      <c r="JNA130" s="0"/>
      <c r="JNB130" s="0"/>
      <c r="JNC130" s="0"/>
      <c r="JND130" s="0"/>
      <c r="JNE130" s="0"/>
      <c r="JNF130" s="0"/>
      <c r="JNG130" s="0"/>
      <c r="JNH130" s="0"/>
      <c r="JNI130" s="0"/>
      <c r="JNJ130" s="0"/>
      <c r="JNK130" s="0"/>
      <c r="JNL130" s="0"/>
      <c r="JNM130" s="0"/>
      <c r="JNN130" s="0"/>
      <c r="JNO130" s="0"/>
      <c r="JNP130" s="0"/>
      <c r="JNQ130" s="0"/>
      <c r="JNR130" s="0"/>
      <c r="JNS130" s="0"/>
      <c r="JNT130" s="0"/>
      <c r="JNU130" s="0"/>
      <c r="JNV130" s="0"/>
      <c r="JNW130" s="0"/>
      <c r="JNX130" s="0"/>
      <c r="JNY130" s="0"/>
      <c r="JNZ130" s="0"/>
      <c r="JOA130" s="0"/>
      <c r="JOB130" s="0"/>
      <c r="JOC130" s="0"/>
      <c r="JOD130" s="0"/>
      <c r="JOE130" s="0"/>
      <c r="JOF130" s="0"/>
      <c r="JOG130" s="0"/>
      <c r="JOH130" s="0"/>
      <c r="JOI130" s="0"/>
      <c r="JOJ130" s="0"/>
      <c r="JOK130" s="0"/>
      <c r="JOL130" s="0"/>
      <c r="JOM130" s="0"/>
      <c r="JON130" s="0"/>
      <c r="JOO130" s="0"/>
      <c r="JOP130" s="0"/>
      <c r="JOQ130" s="0"/>
      <c r="JOR130" s="0"/>
      <c r="JOS130" s="0"/>
      <c r="JOT130" s="0"/>
      <c r="JOU130" s="0"/>
      <c r="JOV130" s="0"/>
      <c r="JOW130" s="0"/>
      <c r="JOX130" s="0"/>
      <c r="JOY130" s="0"/>
      <c r="JOZ130" s="0"/>
      <c r="JPA130" s="0"/>
      <c r="JPB130" s="0"/>
      <c r="JPC130" s="0"/>
      <c r="JPD130" s="0"/>
      <c r="JPE130" s="0"/>
      <c r="JPF130" s="0"/>
      <c r="JPG130" s="0"/>
      <c r="JPH130" s="0"/>
      <c r="JPI130" s="0"/>
      <c r="JPJ130" s="0"/>
      <c r="JPK130" s="0"/>
      <c r="JPL130" s="0"/>
      <c r="JPM130" s="0"/>
      <c r="JPN130" s="0"/>
      <c r="JPO130" s="0"/>
      <c r="JPP130" s="0"/>
      <c r="JPQ130" s="0"/>
      <c r="JPR130" s="0"/>
      <c r="JPS130" s="0"/>
      <c r="JPT130" s="0"/>
      <c r="JPU130" s="0"/>
      <c r="JPV130" s="0"/>
      <c r="JPW130" s="0"/>
      <c r="JPX130" s="0"/>
      <c r="JPY130" s="0"/>
      <c r="JPZ130" s="0"/>
      <c r="JQA130" s="0"/>
      <c r="JQB130" s="0"/>
      <c r="JQC130" s="0"/>
      <c r="JQD130" s="0"/>
      <c r="JQE130" s="0"/>
      <c r="JQF130" s="0"/>
      <c r="JQG130" s="0"/>
      <c r="JQH130" s="0"/>
      <c r="JQI130" s="0"/>
      <c r="JQJ130" s="0"/>
      <c r="JQK130" s="0"/>
      <c r="JQL130" s="0"/>
      <c r="JQM130" s="0"/>
      <c r="JQN130" s="0"/>
      <c r="JQO130" s="0"/>
      <c r="JQP130" s="0"/>
      <c r="JQQ130" s="0"/>
      <c r="JQR130" s="0"/>
      <c r="JQS130" s="0"/>
      <c r="JQT130" s="0"/>
      <c r="JQU130" s="0"/>
      <c r="JQV130" s="0"/>
      <c r="JQW130" s="0"/>
      <c r="JQX130" s="0"/>
      <c r="JQY130" s="0"/>
      <c r="JQZ130" s="0"/>
      <c r="JRA130" s="0"/>
      <c r="JRB130" s="0"/>
      <c r="JRC130" s="0"/>
      <c r="JRD130" s="0"/>
      <c r="JRE130" s="0"/>
      <c r="JRF130" s="0"/>
      <c r="JRG130" s="0"/>
      <c r="JRH130" s="0"/>
      <c r="JRI130" s="0"/>
      <c r="JRJ130" s="0"/>
      <c r="JRK130" s="0"/>
      <c r="JRL130" s="0"/>
      <c r="JRM130" s="0"/>
      <c r="JRN130" s="0"/>
      <c r="JRO130" s="0"/>
      <c r="JRP130" s="0"/>
      <c r="JRQ130" s="0"/>
      <c r="JRR130" s="0"/>
      <c r="JRS130" s="0"/>
      <c r="JRT130" s="0"/>
      <c r="JRU130" s="0"/>
      <c r="JRV130" s="0"/>
      <c r="JRW130" s="0"/>
      <c r="JRX130" s="0"/>
      <c r="JRY130" s="0"/>
      <c r="JRZ130" s="0"/>
      <c r="JSA130" s="0"/>
      <c r="JSB130" s="0"/>
      <c r="JSC130" s="0"/>
      <c r="JSD130" s="0"/>
      <c r="JSE130" s="0"/>
      <c r="JSF130" s="0"/>
      <c r="JSG130" s="0"/>
      <c r="JSH130" s="0"/>
      <c r="JSI130" s="0"/>
      <c r="JSJ130" s="0"/>
      <c r="JSK130" s="0"/>
      <c r="JSL130" s="0"/>
      <c r="JSM130" s="0"/>
      <c r="JSN130" s="0"/>
      <c r="JSO130" s="0"/>
      <c r="JSP130" s="0"/>
      <c r="JSQ130" s="0"/>
      <c r="JSR130" s="0"/>
      <c r="JSS130" s="0"/>
      <c r="JST130" s="0"/>
      <c r="JSU130" s="0"/>
      <c r="JSV130" s="0"/>
      <c r="JSW130" s="0"/>
      <c r="JSX130" s="0"/>
      <c r="JSY130" s="0"/>
      <c r="JSZ130" s="0"/>
      <c r="JTA130" s="0"/>
      <c r="JTB130" s="0"/>
      <c r="JTC130" s="0"/>
      <c r="JTD130" s="0"/>
      <c r="JTE130" s="0"/>
      <c r="JTF130" s="0"/>
      <c r="JTG130" s="0"/>
      <c r="JTH130" s="0"/>
      <c r="JTI130" s="0"/>
      <c r="JTJ130" s="0"/>
      <c r="JTK130" s="0"/>
      <c r="JTL130" s="0"/>
      <c r="JTM130" s="0"/>
      <c r="JTN130" s="0"/>
      <c r="JTO130" s="0"/>
      <c r="JTP130" s="0"/>
      <c r="JTQ130" s="0"/>
      <c r="JTR130" s="0"/>
      <c r="JTS130" s="0"/>
      <c r="JTT130" s="0"/>
      <c r="JTU130" s="0"/>
      <c r="JTV130" s="0"/>
      <c r="JTW130" s="0"/>
      <c r="JTX130" s="0"/>
      <c r="JTY130" s="0"/>
      <c r="JTZ130" s="0"/>
      <c r="JUA130" s="0"/>
      <c r="JUB130" s="0"/>
      <c r="JUC130" s="0"/>
      <c r="JUD130" s="0"/>
      <c r="JUE130" s="0"/>
      <c r="JUF130" s="0"/>
      <c r="JUG130" s="0"/>
      <c r="JUH130" s="0"/>
      <c r="JUI130" s="0"/>
      <c r="JUJ130" s="0"/>
      <c r="JUK130" s="0"/>
      <c r="JUL130" s="0"/>
      <c r="JUM130" s="0"/>
      <c r="JUN130" s="0"/>
      <c r="JUO130" s="0"/>
      <c r="JUP130" s="0"/>
      <c r="JUQ130" s="0"/>
      <c r="JUR130" s="0"/>
      <c r="JUS130" s="0"/>
      <c r="JUT130" s="0"/>
      <c r="JUU130" s="0"/>
      <c r="JUV130" s="0"/>
      <c r="JUW130" s="0"/>
      <c r="JUX130" s="0"/>
      <c r="JUY130" s="0"/>
      <c r="JUZ130" s="0"/>
      <c r="JVA130" s="0"/>
      <c r="JVB130" s="0"/>
      <c r="JVC130" s="0"/>
      <c r="JVD130" s="0"/>
      <c r="JVE130" s="0"/>
      <c r="JVF130" s="0"/>
      <c r="JVG130" s="0"/>
      <c r="JVH130" s="0"/>
      <c r="JVI130" s="0"/>
      <c r="JVJ130" s="0"/>
      <c r="JVK130" s="0"/>
      <c r="JVL130" s="0"/>
      <c r="JVM130" s="0"/>
      <c r="JVN130" s="0"/>
      <c r="JVO130" s="0"/>
      <c r="JVP130" s="0"/>
      <c r="JVQ130" s="0"/>
      <c r="JVR130" s="0"/>
      <c r="JVS130" s="0"/>
      <c r="JVT130" s="0"/>
      <c r="JVU130" s="0"/>
      <c r="JVV130" s="0"/>
      <c r="JVW130" s="0"/>
      <c r="JVX130" s="0"/>
      <c r="JVY130" s="0"/>
      <c r="JVZ130" s="0"/>
      <c r="JWA130" s="0"/>
      <c r="JWB130" s="0"/>
      <c r="JWC130" s="0"/>
      <c r="JWD130" s="0"/>
      <c r="JWE130" s="0"/>
      <c r="JWF130" s="0"/>
      <c r="JWG130" s="0"/>
      <c r="JWH130" s="0"/>
      <c r="JWI130" s="0"/>
      <c r="JWJ130" s="0"/>
      <c r="JWK130" s="0"/>
      <c r="JWL130" s="0"/>
      <c r="JWM130" s="0"/>
      <c r="JWN130" s="0"/>
      <c r="JWO130" s="0"/>
      <c r="JWP130" s="0"/>
      <c r="JWQ130" s="0"/>
      <c r="JWR130" s="0"/>
      <c r="JWS130" s="0"/>
      <c r="JWT130" s="0"/>
      <c r="JWU130" s="0"/>
      <c r="JWV130" s="0"/>
      <c r="JWW130" s="0"/>
      <c r="JWX130" s="0"/>
      <c r="JWY130" s="0"/>
      <c r="JWZ130" s="0"/>
      <c r="JXA130" s="0"/>
      <c r="JXB130" s="0"/>
      <c r="JXC130" s="0"/>
      <c r="JXD130" s="0"/>
      <c r="JXE130" s="0"/>
      <c r="JXF130" s="0"/>
      <c r="JXG130" s="0"/>
      <c r="JXH130" s="0"/>
      <c r="JXI130" s="0"/>
      <c r="JXJ130" s="0"/>
      <c r="JXK130" s="0"/>
      <c r="JXL130" s="0"/>
      <c r="JXM130" s="0"/>
      <c r="JXN130" s="0"/>
      <c r="JXO130" s="0"/>
      <c r="JXP130" s="0"/>
      <c r="JXQ130" s="0"/>
      <c r="JXR130" s="0"/>
      <c r="JXS130" s="0"/>
      <c r="JXT130" s="0"/>
      <c r="JXU130" s="0"/>
      <c r="JXV130" s="0"/>
      <c r="JXW130" s="0"/>
      <c r="JXX130" s="0"/>
      <c r="JXY130" s="0"/>
      <c r="JXZ130" s="0"/>
      <c r="JYA130" s="0"/>
      <c r="JYB130" s="0"/>
      <c r="JYC130" s="0"/>
      <c r="JYD130" s="0"/>
      <c r="JYE130" s="0"/>
      <c r="JYF130" s="0"/>
      <c r="JYG130" s="0"/>
      <c r="JYH130" s="0"/>
      <c r="JYI130" s="0"/>
      <c r="JYJ130" s="0"/>
      <c r="JYK130" s="0"/>
      <c r="JYL130" s="0"/>
      <c r="JYM130" s="0"/>
      <c r="JYN130" s="0"/>
      <c r="JYO130" s="0"/>
      <c r="JYP130" s="0"/>
      <c r="JYQ130" s="0"/>
      <c r="JYR130" s="0"/>
      <c r="JYS130" s="0"/>
      <c r="JYT130" s="0"/>
      <c r="JYU130" s="0"/>
      <c r="JYV130" s="0"/>
      <c r="JYW130" s="0"/>
      <c r="JYX130" s="0"/>
      <c r="JYY130" s="0"/>
      <c r="JYZ130" s="0"/>
      <c r="JZA130" s="0"/>
      <c r="JZB130" s="0"/>
      <c r="JZC130" s="0"/>
      <c r="JZD130" s="0"/>
      <c r="JZE130" s="0"/>
      <c r="JZF130" s="0"/>
      <c r="JZG130" s="0"/>
      <c r="JZH130" s="0"/>
      <c r="JZI130" s="0"/>
      <c r="JZJ130" s="0"/>
      <c r="JZK130" s="0"/>
      <c r="JZL130" s="0"/>
      <c r="JZM130" s="0"/>
      <c r="JZN130" s="0"/>
      <c r="JZO130" s="0"/>
      <c r="JZP130" s="0"/>
      <c r="JZQ130" s="0"/>
      <c r="JZR130" s="0"/>
      <c r="JZS130" s="0"/>
      <c r="JZT130" s="0"/>
      <c r="JZU130" s="0"/>
      <c r="JZV130" s="0"/>
      <c r="JZW130" s="0"/>
      <c r="JZX130" s="0"/>
      <c r="JZY130" s="0"/>
      <c r="JZZ130" s="0"/>
      <c r="KAA130" s="0"/>
      <c r="KAB130" s="0"/>
      <c r="KAC130" s="0"/>
      <c r="KAD130" s="0"/>
      <c r="KAE130" s="0"/>
      <c r="KAF130" s="0"/>
      <c r="KAG130" s="0"/>
      <c r="KAH130" s="0"/>
      <c r="KAI130" s="0"/>
      <c r="KAJ130" s="0"/>
      <c r="KAK130" s="0"/>
      <c r="KAL130" s="0"/>
      <c r="KAM130" s="0"/>
      <c r="KAN130" s="0"/>
      <c r="KAO130" s="0"/>
      <c r="KAP130" s="0"/>
      <c r="KAQ130" s="0"/>
      <c r="KAR130" s="0"/>
      <c r="KAS130" s="0"/>
      <c r="KAT130" s="0"/>
      <c r="KAU130" s="0"/>
      <c r="KAV130" s="0"/>
      <c r="KAW130" s="0"/>
      <c r="KAX130" s="0"/>
      <c r="KAY130" s="0"/>
      <c r="KAZ130" s="0"/>
      <c r="KBA130" s="0"/>
      <c r="KBB130" s="0"/>
      <c r="KBC130" s="0"/>
      <c r="KBD130" s="0"/>
      <c r="KBE130" s="0"/>
      <c r="KBF130" s="0"/>
      <c r="KBG130" s="0"/>
      <c r="KBH130" s="0"/>
      <c r="KBI130" s="0"/>
      <c r="KBJ130" s="0"/>
      <c r="KBK130" s="0"/>
      <c r="KBL130" s="0"/>
      <c r="KBM130" s="0"/>
      <c r="KBN130" s="0"/>
      <c r="KBO130" s="0"/>
      <c r="KBP130" s="0"/>
      <c r="KBQ130" s="0"/>
      <c r="KBR130" s="0"/>
      <c r="KBS130" s="0"/>
      <c r="KBT130" s="0"/>
      <c r="KBU130" s="0"/>
      <c r="KBV130" s="0"/>
      <c r="KBW130" s="0"/>
      <c r="KBX130" s="0"/>
      <c r="KBY130" s="0"/>
      <c r="KBZ130" s="0"/>
      <c r="KCA130" s="0"/>
      <c r="KCB130" s="0"/>
      <c r="KCC130" s="0"/>
      <c r="KCD130" s="0"/>
      <c r="KCE130" s="0"/>
      <c r="KCF130" s="0"/>
      <c r="KCG130" s="0"/>
      <c r="KCH130" s="0"/>
      <c r="KCI130" s="0"/>
      <c r="KCJ130" s="0"/>
      <c r="KCK130" s="0"/>
      <c r="KCL130" s="0"/>
      <c r="KCM130" s="0"/>
      <c r="KCN130" s="0"/>
      <c r="KCO130" s="0"/>
      <c r="KCP130" s="0"/>
      <c r="KCQ130" s="0"/>
      <c r="KCR130" s="0"/>
      <c r="KCS130" s="0"/>
      <c r="KCT130" s="0"/>
      <c r="KCU130" s="0"/>
      <c r="KCV130" s="0"/>
      <c r="KCW130" s="0"/>
      <c r="KCX130" s="0"/>
      <c r="KCY130" s="0"/>
      <c r="KCZ130" s="0"/>
      <c r="KDA130" s="0"/>
      <c r="KDB130" s="0"/>
      <c r="KDC130" s="0"/>
      <c r="KDD130" s="0"/>
      <c r="KDE130" s="0"/>
      <c r="KDF130" s="0"/>
      <c r="KDG130" s="0"/>
      <c r="KDH130" s="0"/>
      <c r="KDI130" s="0"/>
      <c r="KDJ130" s="0"/>
      <c r="KDK130" s="0"/>
      <c r="KDL130" s="0"/>
      <c r="KDM130" s="0"/>
      <c r="KDN130" s="0"/>
      <c r="KDO130" s="0"/>
      <c r="KDP130" s="0"/>
      <c r="KDQ130" s="0"/>
      <c r="KDR130" s="0"/>
      <c r="KDS130" s="0"/>
      <c r="KDT130" s="0"/>
      <c r="KDU130" s="0"/>
      <c r="KDV130" s="0"/>
      <c r="KDW130" s="0"/>
      <c r="KDX130" s="0"/>
      <c r="KDY130" s="0"/>
      <c r="KDZ130" s="0"/>
      <c r="KEA130" s="0"/>
      <c r="KEB130" s="0"/>
      <c r="KEC130" s="0"/>
      <c r="KED130" s="0"/>
      <c r="KEE130" s="0"/>
      <c r="KEF130" s="0"/>
      <c r="KEG130" s="0"/>
      <c r="KEH130" s="0"/>
      <c r="KEI130" s="0"/>
      <c r="KEJ130" s="0"/>
      <c r="KEK130" s="0"/>
      <c r="KEL130" s="0"/>
      <c r="KEM130" s="0"/>
      <c r="KEN130" s="0"/>
      <c r="KEO130" s="0"/>
      <c r="KEP130" s="0"/>
      <c r="KEQ130" s="0"/>
      <c r="KER130" s="0"/>
      <c r="KES130" s="0"/>
      <c r="KET130" s="0"/>
      <c r="KEU130" s="0"/>
      <c r="KEV130" s="0"/>
      <c r="KEW130" s="0"/>
      <c r="KEX130" s="0"/>
      <c r="KEY130" s="0"/>
      <c r="KEZ130" s="0"/>
      <c r="KFA130" s="0"/>
      <c r="KFB130" s="0"/>
      <c r="KFC130" s="0"/>
      <c r="KFD130" s="0"/>
      <c r="KFE130" s="0"/>
      <c r="KFF130" s="0"/>
      <c r="KFG130" s="0"/>
      <c r="KFH130" s="0"/>
      <c r="KFI130" s="0"/>
      <c r="KFJ130" s="0"/>
      <c r="KFK130" s="0"/>
      <c r="KFL130" s="0"/>
      <c r="KFM130" s="0"/>
      <c r="KFN130" s="0"/>
      <c r="KFO130" s="0"/>
      <c r="KFP130" s="0"/>
      <c r="KFQ130" s="0"/>
      <c r="KFR130" s="0"/>
      <c r="KFS130" s="0"/>
      <c r="KFT130" s="0"/>
      <c r="KFU130" s="0"/>
      <c r="KFV130" s="0"/>
      <c r="KFW130" s="0"/>
      <c r="KFX130" s="0"/>
      <c r="KFY130" s="0"/>
      <c r="KFZ130" s="0"/>
      <c r="KGA130" s="0"/>
      <c r="KGB130" s="0"/>
      <c r="KGC130" s="0"/>
      <c r="KGD130" s="0"/>
      <c r="KGE130" s="0"/>
      <c r="KGF130" s="0"/>
      <c r="KGG130" s="0"/>
      <c r="KGH130" s="0"/>
      <c r="KGI130" s="0"/>
      <c r="KGJ130" s="0"/>
      <c r="KGK130" s="0"/>
      <c r="KGL130" s="0"/>
      <c r="KGM130" s="0"/>
      <c r="KGN130" s="0"/>
      <c r="KGO130" s="0"/>
      <c r="KGP130" s="0"/>
      <c r="KGQ130" s="0"/>
      <c r="KGR130" s="0"/>
      <c r="KGS130" s="0"/>
      <c r="KGT130" s="0"/>
      <c r="KGU130" s="0"/>
      <c r="KGV130" s="0"/>
      <c r="KGW130" s="0"/>
      <c r="KGX130" s="0"/>
      <c r="KGY130" s="0"/>
      <c r="KGZ130" s="0"/>
      <c r="KHA130" s="0"/>
      <c r="KHB130" s="0"/>
      <c r="KHC130" s="0"/>
      <c r="KHD130" s="0"/>
      <c r="KHE130" s="0"/>
      <c r="KHF130" s="0"/>
      <c r="KHG130" s="0"/>
      <c r="KHH130" s="0"/>
      <c r="KHI130" s="0"/>
      <c r="KHJ130" s="0"/>
      <c r="KHK130" s="0"/>
      <c r="KHL130" s="0"/>
      <c r="KHM130" s="0"/>
      <c r="KHN130" s="0"/>
      <c r="KHO130" s="0"/>
      <c r="KHP130" s="0"/>
      <c r="KHQ130" s="0"/>
      <c r="KHR130" s="0"/>
      <c r="KHS130" s="0"/>
      <c r="KHT130" s="0"/>
      <c r="KHU130" s="0"/>
      <c r="KHV130" s="0"/>
      <c r="KHW130" s="0"/>
      <c r="KHX130" s="0"/>
      <c r="KHY130" s="0"/>
      <c r="KHZ130" s="0"/>
      <c r="KIA130" s="0"/>
      <c r="KIB130" s="0"/>
      <c r="KIC130" s="0"/>
      <c r="KID130" s="0"/>
      <c r="KIE130" s="0"/>
      <c r="KIF130" s="0"/>
      <c r="KIG130" s="0"/>
      <c r="KIH130" s="0"/>
      <c r="KII130" s="0"/>
      <c r="KIJ130" s="0"/>
      <c r="KIK130" s="0"/>
      <c r="KIL130" s="0"/>
      <c r="KIM130" s="0"/>
      <c r="KIN130" s="0"/>
      <c r="KIO130" s="0"/>
      <c r="KIP130" s="0"/>
      <c r="KIQ130" s="0"/>
      <c r="KIR130" s="0"/>
      <c r="KIS130" s="0"/>
      <c r="KIT130" s="0"/>
      <c r="KIU130" s="0"/>
      <c r="KIV130" s="0"/>
      <c r="KIW130" s="0"/>
      <c r="KIX130" s="0"/>
      <c r="KIY130" s="0"/>
      <c r="KIZ130" s="0"/>
      <c r="KJA130" s="0"/>
      <c r="KJB130" s="0"/>
      <c r="KJC130" s="0"/>
      <c r="KJD130" s="0"/>
      <c r="KJE130" s="0"/>
      <c r="KJF130" s="0"/>
      <c r="KJG130" s="0"/>
      <c r="KJH130" s="0"/>
      <c r="KJI130" s="0"/>
      <c r="KJJ130" s="0"/>
      <c r="KJK130" s="0"/>
      <c r="KJL130" s="0"/>
      <c r="KJM130" s="0"/>
      <c r="KJN130" s="0"/>
      <c r="KJO130" s="0"/>
      <c r="KJP130" s="0"/>
      <c r="KJQ130" s="0"/>
      <c r="KJR130" s="0"/>
      <c r="KJS130" s="0"/>
      <c r="KJT130" s="0"/>
      <c r="KJU130" s="0"/>
      <c r="KJV130" s="0"/>
      <c r="KJW130" s="0"/>
      <c r="KJX130" s="0"/>
      <c r="KJY130" s="0"/>
      <c r="KJZ130" s="0"/>
      <c r="KKA130" s="0"/>
      <c r="KKB130" s="0"/>
      <c r="KKC130" s="0"/>
      <c r="KKD130" s="0"/>
      <c r="KKE130" s="0"/>
      <c r="KKF130" s="0"/>
      <c r="KKG130" s="0"/>
      <c r="KKH130" s="0"/>
      <c r="KKI130" s="0"/>
      <c r="KKJ130" s="0"/>
      <c r="KKK130" s="0"/>
      <c r="KKL130" s="0"/>
      <c r="KKM130" s="0"/>
      <c r="KKN130" s="0"/>
      <c r="KKO130" s="0"/>
      <c r="KKP130" s="0"/>
      <c r="KKQ130" s="0"/>
      <c r="KKR130" s="0"/>
      <c r="KKS130" s="0"/>
      <c r="KKT130" s="0"/>
      <c r="KKU130" s="0"/>
      <c r="KKV130" s="0"/>
      <c r="KKW130" s="0"/>
      <c r="KKX130" s="0"/>
      <c r="KKY130" s="0"/>
      <c r="KKZ130" s="0"/>
      <c r="KLA130" s="0"/>
      <c r="KLB130" s="0"/>
      <c r="KLC130" s="0"/>
      <c r="KLD130" s="0"/>
      <c r="KLE130" s="0"/>
      <c r="KLF130" s="0"/>
      <c r="KLG130" s="0"/>
      <c r="KLH130" s="0"/>
      <c r="KLI130" s="0"/>
      <c r="KLJ130" s="0"/>
      <c r="KLK130" s="0"/>
      <c r="KLL130" s="0"/>
      <c r="KLM130" s="0"/>
      <c r="KLN130" s="0"/>
      <c r="KLO130" s="0"/>
      <c r="KLP130" s="0"/>
      <c r="KLQ130" s="0"/>
      <c r="KLR130" s="0"/>
      <c r="KLS130" s="0"/>
      <c r="KLT130" s="0"/>
      <c r="KLU130" s="0"/>
      <c r="KLV130" s="0"/>
      <c r="KLW130" s="0"/>
      <c r="KLX130" s="0"/>
      <c r="KLY130" s="0"/>
      <c r="KLZ130" s="0"/>
      <c r="KMA130" s="0"/>
      <c r="KMB130" s="0"/>
      <c r="KMC130" s="0"/>
      <c r="KMD130" s="0"/>
      <c r="KME130" s="0"/>
      <c r="KMF130" s="0"/>
      <c r="KMG130" s="0"/>
      <c r="KMH130" s="0"/>
      <c r="KMI130" s="0"/>
      <c r="KMJ130" s="0"/>
      <c r="KMK130" s="0"/>
      <c r="KML130" s="0"/>
      <c r="KMM130" s="0"/>
      <c r="KMN130" s="0"/>
      <c r="KMO130" s="0"/>
      <c r="KMP130" s="0"/>
      <c r="KMQ130" s="0"/>
      <c r="KMR130" s="0"/>
      <c r="KMS130" s="0"/>
      <c r="KMT130" s="0"/>
      <c r="KMU130" s="0"/>
      <c r="KMV130" s="0"/>
      <c r="KMW130" s="0"/>
      <c r="KMX130" s="0"/>
      <c r="KMY130" s="0"/>
      <c r="KMZ130" s="0"/>
      <c r="KNA130" s="0"/>
      <c r="KNB130" s="0"/>
      <c r="KNC130" s="0"/>
      <c r="KND130" s="0"/>
      <c r="KNE130" s="0"/>
      <c r="KNF130" s="0"/>
      <c r="KNG130" s="0"/>
      <c r="KNH130" s="0"/>
      <c r="KNI130" s="0"/>
      <c r="KNJ130" s="0"/>
      <c r="KNK130" s="0"/>
      <c r="KNL130" s="0"/>
      <c r="KNM130" s="0"/>
      <c r="KNN130" s="0"/>
      <c r="KNO130" s="0"/>
      <c r="KNP130" s="0"/>
      <c r="KNQ130" s="0"/>
      <c r="KNR130" s="0"/>
      <c r="KNS130" s="0"/>
      <c r="KNT130" s="0"/>
      <c r="KNU130" s="0"/>
      <c r="KNV130" s="0"/>
      <c r="KNW130" s="0"/>
      <c r="KNX130" s="0"/>
      <c r="KNY130" s="0"/>
      <c r="KNZ130" s="0"/>
      <c r="KOA130" s="0"/>
      <c r="KOB130" s="0"/>
      <c r="KOC130" s="0"/>
      <c r="KOD130" s="0"/>
      <c r="KOE130" s="0"/>
      <c r="KOF130" s="0"/>
      <c r="KOG130" s="0"/>
      <c r="KOH130" s="0"/>
      <c r="KOI130" s="0"/>
      <c r="KOJ130" s="0"/>
      <c r="KOK130" s="0"/>
      <c r="KOL130" s="0"/>
      <c r="KOM130" s="0"/>
      <c r="KON130" s="0"/>
      <c r="KOO130" s="0"/>
      <c r="KOP130" s="0"/>
      <c r="KOQ130" s="0"/>
      <c r="KOR130" s="0"/>
      <c r="KOS130" s="0"/>
      <c r="KOT130" s="0"/>
      <c r="KOU130" s="0"/>
      <c r="KOV130" s="0"/>
      <c r="KOW130" s="0"/>
      <c r="KOX130" s="0"/>
      <c r="KOY130" s="0"/>
      <c r="KOZ130" s="0"/>
      <c r="KPA130" s="0"/>
      <c r="KPB130" s="0"/>
      <c r="KPC130" s="0"/>
      <c r="KPD130" s="0"/>
      <c r="KPE130" s="0"/>
      <c r="KPF130" s="0"/>
      <c r="KPG130" s="0"/>
      <c r="KPH130" s="0"/>
      <c r="KPI130" s="0"/>
      <c r="KPJ130" s="0"/>
      <c r="KPK130" s="0"/>
      <c r="KPL130" s="0"/>
      <c r="KPM130" s="0"/>
      <c r="KPN130" s="0"/>
      <c r="KPO130" s="0"/>
      <c r="KPP130" s="0"/>
      <c r="KPQ130" s="0"/>
      <c r="KPR130" s="0"/>
      <c r="KPS130" s="0"/>
      <c r="KPT130" s="0"/>
      <c r="KPU130" s="0"/>
      <c r="KPV130" s="0"/>
      <c r="KPW130" s="0"/>
      <c r="KPX130" s="0"/>
      <c r="KPY130" s="0"/>
      <c r="KPZ130" s="0"/>
      <c r="KQA130" s="0"/>
      <c r="KQB130" s="0"/>
      <c r="KQC130" s="0"/>
      <c r="KQD130" s="0"/>
      <c r="KQE130" s="0"/>
      <c r="KQF130" s="0"/>
      <c r="KQG130" s="0"/>
      <c r="KQH130" s="0"/>
      <c r="KQI130" s="0"/>
      <c r="KQJ130" s="0"/>
      <c r="KQK130" s="0"/>
      <c r="KQL130" s="0"/>
      <c r="KQM130" s="0"/>
      <c r="KQN130" s="0"/>
      <c r="KQO130" s="0"/>
      <c r="KQP130" s="0"/>
      <c r="KQQ130" s="0"/>
      <c r="KQR130" s="0"/>
      <c r="KQS130" s="0"/>
      <c r="KQT130" s="0"/>
      <c r="KQU130" s="0"/>
      <c r="KQV130" s="0"/>
      <c r="KQW130" s="0"/>
      <c r="KQX130" s="0"/>
      <c r="KQY130" s="0"/>
      <c r="KQZ130" s="0"/>
      <c r="KRA130" s="0"/>
      <c r="KRB130" s="0"/>
      <c r="KRC130" s="0"/>
      <c r="KRD130" s="0"/>
      <c r="KRE130" s="0"/>
      <c r="KRF130" s="0"/>
      <c r="KRG130" s="0"/>
      <c r="KRH130" s="0"/>
      <c r="KRI130" s="0"/>
      <c r="KRJ130" s="0"/>
      <c r="KRK130" s="0"/>
      <c r="KRL130" s="0"/>
      <c r="KRM130" s="0"/>
      <c r="KRN130" s="0"/>
      <c r="KRO130" s="0"/>
      <c r="KRP130" s="0"/>
      <c r="KRQ130" s="0"/>
      <c r="KRR130" s="0"/>
      <c r="KRS130" s="0"/>
      <c r="KRT130" s="0"/>
      <c r="KRU130" s="0"/>
      <c r="KRV130" s="0"/>
      <c r="KRW130" s="0"/>
      <c r="KRX130" s="0"/>
      <c r="KRY130" s="0"/>
      <c r="KRZ130" s="0"/>
      <c r="KSA130" s="0"/>
      <c r="KSB130" s="0"/>
      <c r="KSC130" s="0"/>
      <c r="KSD130" s="0"/>
      <c r="KSE130" s="0"/>
      <c r="KSF130" s="0"/>
      <c r="KSG130" s="0"/>
      <c r="KSH130" s="0"/>
      <c r="KSI130" s="0"/>
      <c r="KSJ130" s="0"/>
      <c r="KSK130" s="0"/>
      <c r="KSL130" s="0"/>
      <c r="KSM130" s="0"/>
      <c r="KSN130" s="0"/>
      <c r="KSO130" s="0"/>
      <c r="KSP130" s="0"/>
      <c r="KSQ130" s="0"/>
      <c r="KSR130" s="0"/>
      <c r="KSS130" s="0"/>
      <c r="KST130" s="0"/>
      <c r="KSU130" s="0"/>
      <c r="KSV130" s="0"/>
      <c r="KSW130" s="0"/>
      <c r="KSX130" s="0"/>
      <c r="KSY130" s="0"/>
      <c r="KSZ130" s="0"/>
      <c r="KTA130" s="0"/>
      <c r="KTB130" s="0"/>
      <c r="KTC130" s="0"/>
      <c r="KTD130" s="0"/>
      <c r="KTE130" s="0"/>
      <c r="KTF130" s="0"/>
      <c r="KTG130" s="0"/>
      <c r="KTH130" s="0"/>
      <c r="KTI130" s="0"/>
      <c r="KTJ130" s="0"/>
      <c r="KTK130" s="0"/>
      <c r="KTL130" s="0"/>
      <c r="KTM130" s="0"/>
      <c r="KTN130" s="0"/>
      <c r="KTO130" s="0"/>
      <c r="KTP130" s="0"/>
      <c r="KTQ130" s="0"/>
      <c r="KTR130" s="0"/>
      <c r="KTS130" s="0"/>
      <c r="KTT130" s="0"/>
      <c r="KTU130" s="0"/>
      <c r="KTV130" s="0"/>
      <c r="KTW130" s="0"/>
      <c r="KTX130" s="0"/>
      <c r="KTY130" s="0"/>
      <c r="KTZ130" s="0"/>
      <c r="KUA130" s="0"/>
      <c r="KUB130" s="0"/>
      <c r="KUC130" s="0"/>
      <c r="KUD130" s="0"/>
      <c r="KUE130" s="0"/>
      <c r="KUF130" s="0"/>
      <c r="KUG130" s="0"/>
      <c r="KUH130" s="0"/>
      <c r="KUI130" s="0"/>
      <c r="KUJ130" s="0"/>
      <c r="KUK130" s="0"/>
      <c r="KUL130" s="0"/>
      <c r="KUM130" s="0"/>
      <c r="KUN130" s="0"/>
      <c r="KUO130" s="0"/>
      <c r="KUP130" s="0"/>
      <c r="KUQ130" s="0"/>
      <c r="KUR130" s="0"/>
      <c r="KUS130" s="0"/>
      <c r="KUT130" s="0"/>
      <c r="KUU130" s="0"/>
      <c r="KUV130" s="0"/>
      <c r="KUW130" s="0"/>
      <c r="KUX130" s="0"/>
      <c r="KUY130" s="0"/>
      <c r="KUZ130" s="0"/>
      <c r="KVA130" s="0"/>
      <c r="KVB130" s="0"/>
      <c r="KVC130" s="0"/>
      <c r="KVD130" s="0"/>
      <c r="KVE130" s="0"/>
      <c r="KVF130" s="0"/>
      <c r="KVG130" s="0"/>
      <c r="KVH130" s="0"/>
      <c r="KVI130" s="0"/>
      <c r="KVJ130" s="0"/>
      <c r="KVK130" s="0"/>
      <c r="KVL130" s="0"/>
      <c r="KVM130" s="0"/>
      <c r="KVN130" s="0"/>
      <c r="KVO130" s="0"/>
      <c r="KVP130" s="0"/>
      <c r="KVQ130" s="0"/>
      <c r="KVR130" s="0"/>
      <c r="KVS130" s="0"/>
      <c r="KVT130" s="0"/>
      <c r="KVU130" s="0"/>
      <c r="KVV130" s="0"/>
      <c r="KVW130" s="0"/>
      <c r="KVX130" s="0"/>
      <c r="KVY130" s="0"/>
      <c r="KVZ130" s="0"/>
      <c r="KWA130" s="0"/>
      <c r="KWB130" s="0"/>
      <c r="KWC130" s="0"/>
      <c r="KWD130" s="0"/>
      <c r="KWE130" s="0"/>
      <c r="KWF130" s="0"/>
      <c r="KWG130" s="0"/>
      <c r="KWH130" s="0"/>
      <c r="KWI130" s="0"/>
      <c r="KWJ130" s="0"/>
      <c r="KWK130" s="0"/>
      <c r="KWL130" s="0"/>
      <c r="KWM130" s="0"/>
      <c r="KWN130" s="0"/>
      <c r="KWO130" s="0"/>
      <c r="KWP130" s="0"/>
      <c r="KWQ130" s="0"/>
      <c r="KWR130" s="0"/>
      <c r="KWS130" s="0"/>
      <c r="KWT130" s="0"/>
      <c r="KWU130" s="0"/>
      <c r="KWV130" s="0"/>
      <c r="KWW130" s="0"/>
      <c r="KWX130" s="0"/>
      <c r="KWY130" s="0"/>
      <c r="KWZ130" s="0"/>
      <c r="KXA130" s="0"/>
      <c r="KXB130" s="0"/>
      <c r="KXC130" s="0"/>
      <c r="KXD130" s="0"/>
      <c r="KXE130" s="0"/>
      <c r="KXF130" s="0"/>
      <c r="KXG130" s="0"/>
      <c r="KXH130" s="0"/>
      <c r="KXI130" s="0"/>
      <c r="KXJ130" s="0"/>
      <c r="KXK130" s="0"/>
      <c r="KXL130" s="0"/>
      <c r="KXM130" s="0"/>
      <c r="KXN130" s="0"/>
      <c r="KXO130" s="0"/>
      <c r="KXP130" s="0"/>
      <c r="KXQ130" s="0"/>
      <c r="KXR130" s="0"/>
      <c r="KXS130" s="0"/>
      <c r="KXT130" s="0"/>
      <c r="KXU130" s="0"/>
      <c r="KXV130" s="0"/>
      <c r="KXW130" s="0"/>
      <c r="KXX130" s="0"/>
      <c r="KXY130" s="0"/>
      <c r="KXZ130" s="0"/>
      <c r="KYA130" s="0"/>
      <c r="KYB130" s="0"/>
      <c r="KYC130" s="0"/>
      <c r="KYD130" s="0"/>
      <c r="KYE130" s="0"/>
      <c r="KYF130" s="0"/>
      <c r="KYG130" s="0"/>
      <c r="KYH130" s="0"/>
      <c r="KYI130" s="0"/>
      <c r="KYJ130" s="0"/>
      <c r="KYK130" s="0"/>
      <c r="KYL130" s="0"/>
      <c r="KYM130" s="0"/>
      <c r="KYN130" s="0"/>
      <c r="KYO130" s="0"/>
      <c r="KYP130" s="0"/>
      <c r="KYQ130" s="0"/>
      <c r="KYR130" s="0"/>
      <c r="KYS130" s="0"/>
      <c r="KYT130" s="0"/>
      <c r="KYU130" s="0"/>
      <c r="KYV130" s="0"/>
      <c r="KYW130" s="0"/>
      <c r="KYX130" s="0"/>
      <c r="KYY130" s="0"/>
      <c r="KYZ130" s="0"/>
      <c r="KZA130" s="0"/>
      <c r="KZB130" s="0"/>
      <c r="KZC130" s="0"/>
      <c r="KZD130" s="0"/>
      <c r="KZE130" s="0"/>
      <c r="KZF130" s="0"/>
      <c r="KZG130" s="0"/>
      <c r="KZH130" s="0"/>
      <c r="KZI130" s="0"/>
      <c r="KZJ130" s="0"/>
      <c r="KZK130" s="0"/>
      <c r="KZL130" s="0"/>
      <c r="KZM130" s="0"/>
      <c r="KZN130" s="0"/>
      <c r="KZO130" s="0"/>
      <c r="KZP130" s="0"/>
      <c r="KZQ130" s="0"/>
      <c r="KZR130" s="0"/>
      <c r="KZS130" s="0"/>
      <c r="KZT130" s="0"/>
      <c r="KZU130" s="0"/>
      <c r="KZV130" s="0"/>
      <c r="KZW130" s="0"/>
      <c r="KZX130" s="0"/>
      <c r="KZY130" s="0"/>
      <c r="KZZ130" s="0"/>
      <c r="LAA130" s="0"/>
      <c r="LAB130" s="0"/>
      <c r="LAC130" s="0"/>
      <c r="LAD130" s="0"/>
      <c r="LAE130" s="0"/>
      <c r="LAF130" s="0"/>
      <c r="LAG130" s="0"/>
      <c r="LAH130" s="0"/>
      <c r="LAI130" s="0"/>
      <c r="LAJ130" s="0"/>
      <c r="LAK130" s="0"/>
      <c r="LAL130" s="0"/>
      <c r="LAM130" s="0"/>
      <c r="LAN130" s="0"/>
      <c r="LAO130" s="0"/>
      <c r="LAP130" s="0"/>
      <c r="LAQ130" s="0"/>
      <c r="LAR130" s="0"/>
      <c r="LAS130" s="0"/>
      <c r="LAT130" s="0"/>
      <c r="LAU130" s="0"/>
      <c r="LAV130" s="0"/>
      <c r="LAW130" s="0"/>
      <c r="LAX130" s="0"/>
      <c r="LAY130" s="0"/>
      <c r="LAZ130" s="0"/>
      <c r="LBA130" s="0"/>
      <c r="LBB130" s="0"/>
      <c r="LBC130" s="0"/>
      <c r="LBD130" s="0"/>
      <c r="LBE130" s="0"/>
      <c r="LBF130" s="0"/>
      <c r="LBG130" s="0"/>
      <c r="LBH130" s="0"/>
      <c r="LBI130" s="0"/>
      <c r="LBJ130" s="0"/>
      <c r="LBK130" s="0"/>
      <c r="LBL130" s="0"/>
      <c r="LBM130" s="0"/>
      <c r="LBN130" s="0"/>
      <c r="LBO130" s="0"/>
      <c r="LBP130" s="0"/>
      <c r="LBQ130" s="0"/>
      <c r="LBR130" s="0"/>
      <c r="LBS130" s="0"/>
      <c r="LBT130" s="0"/>
      <c r="LBU130" s="0"/>
      <c r="LBV130" s="0"/>
      <c r="LBW130" s="0"/>
      <c r="LBX130" s="0"/>
      <c r="LBY130" s="0"/>
      <c r="LBZ130" s="0"/>
      <c r="LCA130" s="0"/>
      <c r="LCB130" s="0"/>
      <c r="LCC130" s="0"/>
      <c r="LCD130" s="0"/>
      <c r="LCE130" s="0"/>
      <c r="LCF130" s="0"/>
      <c r="LCG130" s="0"/>
      <c r="LCH130" s="0"/>
      <c r="LCI130" s="0"/>
      <c r="LCJ130" s="0"/>
      <c r="LCK130" s="0"/>
      <c r="LCL130" s="0"/>
      <c r="LCM130" s="0"/>
      <c r="LCN130" s="0"/>
      <c r="LCO130" s="0"/>
      <c r="LCP130" s="0"/>
      <c r="LCQ130" s="0"/>
      <c r="LCR130" s="0"/>
      <c r="LCS130" s="0"/>
      <c r="LCT130" s="0"/>
      <c r="LCU130" s="0"/>
      <c r="LCV130" s="0"/>
      <c r="LCW130" s="0"/>
      <c r="LCX130" s="0"/>
      <c r="LCY130" s="0"/>
      <c r="LCZ130" s="0"/>
      <c r="LDA130" s="0"/>
      <c r="LDB130" s="0"/>
      <c r="LDC130" s="0"/>
      <c r="LDD130" s="0"/>
      <c r="LDE130" s="0"/>
      <c r="LDF130" s="0"/>
      <c r="LDG130" s="0"/>
      <c r="LDH130" s="0"/>
      <c r="LDI130" s="0"/>
      <c r="LDJ130" s="0"/>
      <c r="LDK130" s="0"/>
      <c r="LDL130" s="0"/>
      <c r="LDM130" s="0"/>
      <c r="LDN130" s="0"/>
      <c r="LDO130" s="0"/>
      <c r="LDP130" s="0"/>
      <c r="LDQ130" s="0"/>
      <c r="LDR130" s="0"/>
      <c r="LDS130" s="0"/>
      <c r="LDT130" s="0"/>
      <c r="LDU130" s="0"/>
      <c r="LDV130" s="0"/>
      <c r="LDW130" s="0"/>
      <c r="LDX130" s="0"/>
      <c r="LDY130" s="0"/>
      <c r="LDZ130" s="0"/>
      <c r="LEA130" s="0"/>
      <c r="LEB130" s="0"/>
      <c r="LEC130" s="0"/>
      <c r="LED130" s="0"/>
      <c r="LEE130" s="0"/>
      <c r="LEF130" s="0"/>
      <c r="LEG130" s="0"/>
      <c r="LEH130" s="0"/>
      <c r="LEI130" s="0"/>
      <c r="LEJ130" s="0"/>
      <c r="LEK130" s="0"/>
      <c r="LEL130" s="0"/>
      <c r="LEM130" s="0"/>
      <c r="LEN130" s="0"/>
      <c r="LEO130" s="0"/>
      <c r="LEP130" s="0"/>
      <c r="LEQ130" s="0"/>
      <c r="LER130" s="0"/>
      <c r="LES130" s="0"/>
      <c r="LET130" s="0"/>
      <c r="LEU130" s="0"/>
      <c r="LEV130" s="0"/>
      <c r="LEW130" s="0"/>
      <c r="LEX130" s="0"/>
      <c r="LEY130" s="0"/>
      <c r="LEZ130" s="0"/>
      <c r="LFA130" s="0"/>
      <c r="LFB130" s="0"/>
      <c r="LFC130" s="0"/>
      <c r="LFD130" s="0"/>
      <c r="LFE130" s="0"/>
      <c r="LFF130" s="0"/>
      <c r="LFG130" s="0"/>
      <c r="LFH130" s="0"/>
      <c r="LFI130" s="0"/>
      <c r="LFJ130" s="0"/>
      <c r="LFK130" s="0"/>
      <c r="LFL130" s="0"/>
      <c r="LFM130" s="0"/>
      <c r="LFN130" s="0"/>
      <c r="LFO130" s="0"/>
      <c r="LFP130" s="0"/>
      <c r="LFQ130" s="0"/>
      <c r="LFR130" s="0"/>
      <c r="LFS130" s="0"/>
      <c r="LFT130" s="0"/>
      <c r="LFU130" s="0"/>
      <c r="LFV130" s="0"/>
      <c r="LFW130" s="0"/>
      <c r="LFX130" s="0"/>
      <c r="LFY130" s="0"/>
      <c r="LFZ130" s="0"/>
      <c r="LGA130" s="0"/>
      <c r="LGB130" s="0"/>
      <c r="LGC130" s="0"/>
      <c r="LGD130" s="0"/>
      <c r="LGE130" s="0"/>
      <c r="LGF130" s="0"/>
      <c r="LGG130" s="0"/>
      <c r="LGH130" s="0"/>
      <c r="LGI130" s="0"/>
      <c r="LGJ130" s="0"/>
      <c r="LGK130" s="0"/>
      <c r="LGL130" s="0"/>
      <c r="LGM130" s="0"/>
      <c r="LGN130" s="0"/>
      <c r="LGO130" s="0"/>
      <c r="LGP130" s="0"/>
      <c r="LGQ130" s="0"/>
      <c r="LGR130" s="0"/>
      <c r="LGS130" s="0"/>
      <c r="LGT130" s="0"/>
      <c r="LGU130" s="0"/>
      <c r="LGV130" s="0"/>
      <c r="LGW130" s="0"/>
      <c r="LGX130" s="0"/>
      <c r="LGY130" s="0"/>
      <c r="LGZ130" s="0"/>
      <c r="LHA130" s="0"/>
      <c r="LHB130" s="0"/>
      <c r="LHC130" s="0"/>
      <c r="LHD130" s="0"/>
      <c r="LHE130" s="0"/>
      <c r="LHF130" s="0"/>
      <c r="LHG130" s="0"/>
      <c r="LHH130" s="0"/>
      <c r="LHI130" s="0"/>
      <c r="LHJ130" s="0"/>
      <c r="LHK130" s="0"/>
      <c r="LHL130" s="0"/>
      <c r="LHM130" s="0"/>
      <c r="LHN130" s="0"/>
      <c r="LHO130" s="0"/>
      <c r="LHP130" s="0"/>
      <c r="LHQ130" s="0"/>
      <c r="LHR130" s="0"/>
      <c r="LHS130" s="0"/>
      <c r="LHT130" s="0"/>
      <c r="LHU130" s="0"/>
      <c r="LHV130" s="0"/>
      <c r="LHW130" s="0"/>
      <c r="LHX130" s="0"/>
      <c r="LHY130" s="0"/>
      <c r="LHZ130" s="0"/>
      <c r="LIA130" s="0"/>
      <c r="LIB130" s="0"/>
      <c r="LIC130" s="0"/>
      <c r="LID130" s="0"/>
      <c r="LIE130" s="0"/>
      <c r="LIF130" s="0"/>
      <c r="LIG130" s="0"/>
      <c r="LIH130" s="0"/>
      <c r="LII130" s="0"/>
      <c r="LIJ130" s="0"/>
      <c r="LIK130" s="0"/>
      <c r="LIL130" s="0"/>
      <c r="LIM130" s="0"/>
      <c r="LIN130" s="0"/>
      <c r="LIO130" s="0"/>
      <c r="LIP130" s="0"/>
      <c r="LIQ130" s="0"/>
      <c r="LIR130" s="0"/>
      <c r="LIS130" s="0"/>
      <c r="LIT130" s="0"/>
      <c r="LIU130" s="0"/>
      <c r="LIV130" s="0"/>
      <c r="LIW130" s="0"/>
      <c r="LIX130" s="0"/>
      <c r="LIY130" s="0"/>
      <c r="LIZ130" s="0"/>
      <c r="LJA130" s="0"/>
      <c r="LJB130" s="0"/>
      <c r="LJC130" s="0"/>
      <c r="LJD130" s="0"/>
      <c r="LJE130" s="0"/>
      <c r="LJF130" s="0"/>
      <c r="LJG130" s="0"/>
      <c r="LJH130" s="0"/>
      <c r="LJI130" s="0"/>
      <c r="LJJ130" s="0"/>
      <c r="LJK130" s="0"/>
      <c r="LJL130" s="0"/>
      <c r="LJM130" s="0"/>
      <c r="LJN130" s="0"/>
      <c r="LJO130" s="0"/>
      <c r="LJP130" s="0"/>
      <c r="LJQ130" s="0"/>
      <c r="LJR130" s="0"/>
      <c r="LJS130" s="0"/>
      <c r="LJT130" s="0"/>
      <c r="LJU130" s="0"/>
      <c r="LJV130" s="0"/>
      <c r="LJW130" s="0"/>
      <c r="LJX130" s="0"/>
      <c r="LJY130" s="0"/>
      <c r="LJZ130" s="0"/>
      <c r="LKA130" s="0"/>
      <c r="LKB130" s="0"/>
      <c r="LKC130" s="0"/>
      <c r="LKD130" s="0"/>
      <c r="LKE130" s="0"/>
      <c r="LKF130" s="0"/>
      <c r="LKG130" s="0"/>
      <c r="LKH130" s="0"/>
      <c r="LKI130" s="0"/>
      <c r="LKJ130" s="0"/>
      <c r="LKK130" s="0"/>
      <c r="LKL130" s="0"/>
      <c r="LKM130" s="0"/>
      <c r="LKN130" s="0"/>
      <c r="LKO130" s="0"/>
      <c r="LKP130" s="0"/>
      <c r="LKQ130" s="0"/>
      <c r="LKR130" s="0"/>
      <c r="LKS130" s="0"/>
      <c r="LKT130" s="0"/>
      <c r="LKU130" s="0"/>
      <c r="LKV130" s="0"/>
      <c r="LKW130" s="0"/>
      <c r="LKX130" s="0"/>
      <c r="LKY130" s="0"/>
      <c r="LKZ130" s="0"/>
      <c r="LLA130" s="0"/>
      <c r="LLB130" s="0"/>
      <c r="LLC130" s="0"/>
      <c r="LLD130" s="0"/>
      <c r="LLE130" s="0"/>
      <c r="LLF130" s="0"/>
      <c r="LLG130" s="0"/>
      <c r="LLH130" s="0"/>
      <c r="LLI130" s="0"/>
      <c r="LLJ130" s="0"/>
      <c r="LLK130" s="0"/>
      <c r="LLL130" s="0"/>
      <c r="LLM130" s="0"/>
      <c r="LLN130" s="0"/>
      <c r="LLO130" s="0"/>
      <c r="LLP130" s="0"/>
      <c r="LLQ130" s="0"/>
      <c r="LLR130" s="0"/>
      <c r="LLS130" s="0"/>
      <c r="LLT130" s="0"/>
      <c r="LLU130" s="0"/>
      <c r="LLV130" s="0"/>
      <c r="LLW130" s="0"/>
      <c r="LLX130" s="0"/>
      <c r="LLY130" s="0"/>
      <c r="LLZ130" s="0"/>
      <c r="LMA130" s="0"/>
      <c r="LMB130" s="0"/>
      <c r="LMC130" s="0"/>
      <c r="LMD130" s="0"/>
      <c r="LME130" s="0"/>
      <c r="LMF130" s="0"/>
      <c r="LMG130" s="0"/>
      <c r="LMH130" s="0"/>
      <c r="LMI130" s="0"/>
      <c r="LMJ130" s="0"/>
      <c r="LMK130" s="0"/>
      <c r="LML130" s="0"/>
      <c r="LMM130" s="0"/>
      <c r="LMN130" s="0"/>
      <c r="LMO130" s="0"/>
      <c r="LMP130" s="0"/>
      <c r="LMQ130" s="0"/>
      <c r="LMR130" s="0"/>
      <c r="LMS130" s="0"/>
      <c r="LMT130" s="0"/>
      <c r="LMU130" s="0"/>
      <c r="LMV130" s="0"/>
      <c r="LMW130" s="0"/>
      <c r="LMX130" s="0"/>
      <c r="LMY130" s="0"/>
      <c r="LMZ130" s="0"/>
      <c r="LNA130" s="0"/>
      <c r="LNB130" s="0"/>
      <c r="LNC130" s="0"/>
      <c r="LND130" s="0"/>
      <c r="LNE130" s="0"/>
      <c r="LNF130" s="0"/>
      <c r="LNG130" s="0"/>
      <c r="LNH130" s="0"/>
      <c r="LNI130" s="0"/>
      <c r="LNJ130" s="0"/>
      <c r="LNK130" s="0"/>
      <c r="LNL130" s="0"/>
      <c r="LNM130" s="0"/>
      <c r="LNN130" s="0"/>
      <c r="LNO130" s="0"/>
      <c r="LNP130" s="0"/>
      <c r="LNQ130" s="0"/>
      <c r="LNR130" s="0"/>
      <c r="LNS130" s="0"/>
      <c r="LNT130" s="0"/>
      <c r="LNU130" s="0"/>
      <c r="LNV130" s="0"/>
      <c r="LNW130" s="0"/>
      <c r="LNX130" s="0"/>
      <c r="LNY130" s="0"/>
      <c r="LNZ130" s="0"/>
      <c r="LOA130" s="0"/>
      <c r="LOB130" s="0"/>
      <c r="LOC130" s="0"/>
      <c r="LOD130" s="0"/>
      <c r="LOE130" s="0"/>
      <c r="LOF130" s="0"/>
      <c r="LOG130" s="0"/>
      <c r="LOH130" s="0"/>
      <c r="LOI130" s="0"/>
      <c r="LOJ130" s="0"/>
      <c r="LOK130" s="0"/>
      <c r="LOL130" s="0"/>
      <c r="LOM130" s="0"/>
      <c r="LON130" s="0"/>
      <c r="LOO130" s="0"/>
      <c r="LOP130" s="0"/>
      <c r="LOQ130" s="0"/>
      <c r="LOR130" s="0"/>
      <c r="LOS130" s="0"/>
      <c r="LOT130" s="0"/>
      <c r="LOU130" s="0"/>
      <c r="LOV130" s="0"/>
      <c r="LOW130" s="0"/>
      <c r="LOX130" s="0"/>
      <c r="LOY130" s="0"/>
      <c r="LOZ130" s="0"/>
      <c r="LPA130" s="0"/>
      <c r="LPB130" s="0"/>
      <c r="LPC130" s="0"/>
      <c r="LPD130" s="0"/>
      <c r="LPE130" s="0"/>
      <c r="LPF130" s="0"/>
      <c r="LPG130" s="0"/>
      <c r="LPH130" s="0"/>
      <c r="LPI130" s="0"/>
      <c r="LPJ130" s="0"/>
      <c r="LPK130" s="0"/>
      <c r="LPL130" s="0"/>
      <c r="LPM130" s="0"/>
      <c r="LPN130" s="0"/>
      <c r="LPO130" s="0"/>
      <c r="LPP130" s="0"/>
      <c r="LPQ130" s="0"/>
      <c r="LPR130" s="0"/>
      <c r="LPS130" s="0"/>
      <c r="LPT130" s="0"/>
      <c r="LPU130" s="0"/>
      <c r="LPV130" s="0"/>
      <c r="LPW130" s="0"/>
      <c r="LPX130" s="0"/>
      <c r="LPY130" s="0"/>
      <c r="LPZ130" s="0"/>
      <c r="LQA130" s="0"/>
      <c r="LQB130" s="0"/>
      <c r="LQC130" s="0"/>
      <c r="LQD130" s="0"/>
      <c r="LQE130" s="0"/>
      <c r="LQF130" s="0"/>
      <c r="LQG130" s="0"/>
      <c r="LQH130" s="0"/>
      <c r="LQI130" s="0"/>
      <c r="LQJ130" s="0"/>
      <c r="LQK130" s="0"/>
      <c r="LQL130" s="0"/>
      <c r="LQM130" s="0"/>
      <c r="LQN130" s="0"/>
      <c r="LQO130" s="0"/>
      <c r="LQP130" s="0"/>
      <c r="LQQ130" s="0"/>
      <c r="LQR130" s="0"/>
      <c r="LQS130" s="0"/>
      <c r="LQT130" s="0"/>
      <c r="LQU130" s="0"/>
      <c r="LQV130" s="0"/>
      <c r="LQW130" s="0"/>
      <c r="LQX130" s="0"/>
      <c r="LQY130" s="0"/>
      <c r="LQZ130" s="0"/>
      <c r="LRA130" s="0"/>
      <c r="LRB130" s="0"/>
      <c r="LRC130" s="0"/>
      <c r="LRD130" s="0"/>
      <c r="LRE130" s="0"/>
      <c r="LRF130" s="0"/>
      <c r="LRG130" s="0"/>
      <c r="LRH130" s="0"/>
      <c r="LRI130" s="0"/>
      <c r="LRJ130" s="0"/>
      <c r="LRK130" s="0"/>
      <c r="LRL130" s="0"/>
      <c r="LRM130" s="0"/>
      <c r="LRN130" s="0"/>
      <c r="LRO130" s="0"/>
      <c r="LRP130" s="0"/>
      <c r="LRQ130" s="0"/>
      <c r="LRR130" s="0"/>
      <c r="LRS130" s="0"/>
      <c r="LRT130" s="0"/>
      <c r="LRU130" s="0"/>
      <c r="LRV130" s="0"/>
      <c r="LRW130" s="0"/>
      <c r="LRX130" s="0"/>
      <c r="LRY130" s="0"/>
      <c r="LRZ130" s="0"/>
      <c r="LSA130" s="0"/>
      <c r="LSB130" s="0"/>
      <c r="LSC130" s="0"/>
      <c r="LSD130" s="0"/>
      <c r="LSE130" s="0"/>
      <c r="LSF130" s="0"/>
      <c r="LSG130" s="0"/>
      <c r="LSH130" s="0"/>
      <c r="LSI130" s="0"/>
      <c r="LSJ130" s="0"/>
      <c r="LSK130" s="0"/>
      <c r="LSL130" s="0"/>
      <c r="LSM130" s="0"/>
      <c r="LSN130" s="0"/>
      <c r="LSO130" s="0"/>
      <c r="LSP130" s="0"/>
      <c r="LSQ130" s="0"/>
      <c r="LSR130" s="0"/>
      <c r="LSS130" s="0"/>
      <c r="LST130" s="0"/>
      <c r="LSU130" s="0"/>
      <c r="LSV130" s="0"/>
      <c r="LSW130" s="0"/>
      <c r="LSX130" s="0"/>
      <c r="LSY130" s="0"/>
      <c r="LSZ130" s="0"/>
      <c r="LTA130" s="0"/>
      <c r="LTB130" s="0"/>
      <c r="LTC130" s="0"/>
      <c r="LTD130" s="0"/>
      <c r="LTE130" s="0"/>
      <c r="LTF130" s="0"/>
      <c r="LTG130" s="0"/>
      <c r="LTH130" s="0"/>
      <c r="LTI130" s="0"/>
      <c r="LTJ130" s="0"/>
      <c r="LTK130" s="0"/>
      <c r="LTL130" s="0"/>
      <c r="LTM130" s="0"/>
      <c r="LTN130" s="0"/>
      <c r="LTO130" s="0"/>
      <c r="LTP130" s="0"/>
      <c r="LTQ130" s="0"/>
      <c r="LTR130" s="0"/>
      <c r="LTS130" s="0"/>
      <c r="LTT130" s="0"/>
      <c r="LTU130" s="0"/>
      <c r="LTV130" s="0"/>
      <c r="LTW130" s="0"/>
      <c r="LTX130" s="0"/>
      <c r="LTY130" s="0"/>
      <c r="LTZ130" s="0"/>
      <c r="LUA130" s="0"/>
      <c r="LUB130" s="0"/>
      <c r="LUC130" s="0"/>
      <c r="LUD130" s="0"/>
      <c r="LUE130" s="0"/>
      <c r="LUF130" s="0"/>
      <c r="LUG130" s="0"/>
      <c r="LUH130" s="0"/>
      <c r="LUI130" s="0"/>
      <c r="LUJ130" s="0"/>
      <c r="LUK130" s="0"/>
      <c r="LUL130" s="0"/>
      <c r="LUM130" s="0"/>
      <c r="LUN130" s="0"/>
      <c r="LUO130" s="0"/>
      <c r="LUP130" s="0"/>
      <c r="LUQ130" s="0"/>
      <c r="LUR130" s="0"/>
      <c r="LUS130" s="0"/>
      <c r="LUT130" s="0"/>
      <c r="LUU130" s="0"/>
      <c r="LUV130" s="0"/>
      <c r="LUW130" s="0"/>
      <c r="LUX130" s="0"/>
      <c r="LUY130" s="0"/>
      <c r="LUZ130" s="0"/>
      <c r="LVA130" s="0"/>
      <c r="LVB130" s="0"/>
      <c r="LVC130" s="0"/>
      <c r="LVD130" s="0"/>
      <c r="LVE130" s="0"/>
      <c r="LVF130" s="0"/>
      <c r="LVG130" s="0"/>
      <c r="LVH130" s="0"/>
      <c r="LVI130" s="0"/>
      <c r="LVJ130" s="0"/>
      <c r="LVK130" s="0"/>
      <c r="LVL130" s="0"/>
      <c r="LVM130" s="0"/>
      <c r="LVN130" s="0"/>
      <c r="LVO130" s="0"/>
      <c r="LVP130" s="0"/>
      <c r="LVQ130" s="0"/>
      <c r="LVR130" s="0"/>
      <c r="LVS130" s="0"/>
      <c r="LVT130" s="0"/>
      <c r="LVU130" s="0"/>
      <c r="LVV130" s="0"/>
      <c r="LVW130" s="0"/>
      <c r="LVX130" s="0"/>
      <c r="LVY130" s="0"/>
      <c r="LVZ130" s="0"/>
      <c r="LWA130" s="0"/>
      <c r="LWB130" s="0"/>
      <c r="LWC130" s="0"/>
      <c r="LWD130" s="0"/>
      <c r="LWE130" s="0"/>
      <c r="LWF130" s="0"/>
      <c r="LWG130" s="0"/>
      <c r="LWH130" s="0"/>
      <c r="LWI130" s="0"/>
      <c r="LWJ130" s="0"/>
      <c r="LWK130" s="0"/>
      <c r="LWL130" s="0"/>
      <c r="LWM130" s="0"/>
      <c r="LWN130" s="0"/>
      <c r="LWO130" s="0"/>
      <c r="LWP130" s="0"/>
      <c r="LWQ130" s="0"/>
      <c r="LWR130" s="0"/>
      <c r="LWS130" s="0"/>
      <c r="LWT130" s="0"/>
      <c r="LWU130" s="0"/>
      <c r="LWV130" s="0"/>
      <c r="LWW130" s="0"/>
      <c r="LWX130" s="0"/>
      <c r="LWY130" s="0"/>
      <c r="LWZ130" s="0"/>
      <c r="LXA130" s="0"/>
      <c r="LXB130" s="0"/>
      <c r="LXC130" s="0"/>
      <c r="LXD130" s="0"/>
      <c r="LXE130" s="0"/>
      <c r="LXF130" s="0"/>
      <c r="LXG130" s="0"/>
      <c r="LXH130" s="0"/>
      <c r="LXI130" s="0"/>
      <c r="LXJ130" s="0"/>
      <c r="LXK130" s="0"/>
      <c r="LXL130" s="0"/>
      <c r="LXM130" s="0"/>
      <c r="LXN130" s="0"/>
      <c r="LXO130" s="0"/>
      <c r="LXP130" s="0"/>
      <c r="LXQ130" s="0"/>
      <c r="LXR130" s="0"/>
      <c r="LXS130" s="0"/>
      <c r="LXT130" s="0"/>
      <c r="LXU130" s="0"/>
      <c r="LXV130" s="0"/>
      <c r="LXW130" s="0"/>
      <c r="LXX130" s="0"/>
      <c r="LXY130" s="0"/>
      <c r="LXZ130" s="0"/>
      <c r="LYA130" s="0"/>
      <c r="LYB130" s="0"/>
      <c r="LYC130" s="0"/>
      <c r="LYD130" s="0"/>
      <c r="LYE130" s="0"/>
      <c r="LYF130" s="0"/>
      <c r="LYG130" s="0"/>
      <c r="LYH130" s="0"/>
      <c r="LYI130" s="0"/>
      <c r="LYJ130" s="0"/>
      <c r="LYK130" s="0"/>
      <c r="LYL130" s="0"/>
      <c r="LYM130" s="0"/>
      <c r="LYN130" s="0"/>
      <c r="LYO130" s="0"/>
      <c r="LYP130" s="0"/>
      <c r="LYQ130" s="0"/>
      <c r="LYR130" s="0"/>
      <c r="LYS130" s="0"/>
      <c r="LYT130" s="0"/>
      <c r="LYU130" s="0"/>
      <c r="LYV130" s="0"/>
      <c r="LYW130" s="0"/>
      <c r="LYX130" s="0"/>
      <c r="LYY130" s="0"/>
      <c r="LYZ130" s="0"/>
      <c r="LZA130" s="0"/>
      <c r="LZB130" s="0"/>
      <c r="LZC130" s="0"/>
      <c r="LZD130" s="0"/>
      <c r="LZE130" s="0"/>
      <c r="LZF130" s="0"/>
      <c r="LZG130" s="0"/>
      <c r="LZH130" s="0"/>
      <c r="LZI130" s="0"/>
      <c r="LZJ130" s="0"/>
      <c r="LZK130" s="0"/>
      <c r="LZL130" s="0"/>
      <c r="LZM130" s="0"/>
      <c r="LZN130" s="0"/>
      <c r="LZO130" s="0"/>
      <c r="LZP130" s="0"/>
      <c r="LZQ130" s="0"/>
      <c r="LZR130" s="0"/>
      <c r="LZS130" s="0"/>
      <c r="LZT130" s="0"/>
      <c r="LZU130" s="0"/>
      <c r="LZV130" s="0"/>
      <c r="LZW130" s="0"/>
      <c r="LZX130" s="0"/>
      <c r="LZY130" s="0"/>
      <c r="LZZ130" s="0"/>
      <c r="MAA130" s="0"/>
      <c r="MAB130" s="0"/>
      <c r="MAC130" s="0"/>
      <c r="MAD130" s="0"/>
      <c r="MAE130" s="0"/>
      <c r="MAF130" s="0"/>
      <c r="MAG130" s="0"/>
      <c r="MAH130" s="0"/>
      <c r="MAI130" s="0"/>
      <c r="MAJ130" s="0"/>
      <c r="MAK130" s="0"/>
      <c r="MAL130" s="0"/>
      <c r="MAM130" s="0"/>
      <c r="MAN130" s="0"/>
      <c r="MAO130" s="0"/>
      <c r="MAP130" s="0"/>
      <c r="MAQ130" s="0"/>
      <c r="MAR130" s="0"/>
      <c r="MAS130" s="0"/>
      <c r="MAT130" s="0"/>
      <c r="MAU130" s="0"/>
      <c r="MAV130" s="0"/>
      <c r="MAW130" s="0"/>
      <c r="MAX130" s="0"/>
      <c r="MAY130" s="0"/>
      <c r="MAZ130" s="0"/>
      <c r="MBA130" s="0"/>
      <c r="MBB130" s="0"/>
      <c r="MBC130" s="0"/>
      <c r="MBD130" s="0"/>
      <c r="MBE130" s="0"/>
      <c r="MBF130" s="0"/>
      <c r="MBG130" s="0"/>
      <c r="MBH130" s="0"/>
      <c r="MBI130" s="0"/>
      <c r="MBJ130" s="0"/>
      <c r="MBK130" s="0"/>
      <c r="MBL130" s="0"/>
      <c r="MBM130" s="0"/>
      <c r="MBN130" s="0"/>
      <c r="MBO130" s="0"/>
      <c r="MBP130" s="0"/>
      <c r="MBQ130" s="0"/>
      <c r="MBR130" s="0"/>
      <c r="MBS130" s="0"/>
      <c r="MBT130" s="0"/>
      <c r="MBU130" s="0"/>
      <c r="MBV130" s="0"/>
      <c r="MBW130" s="0"/>
      <c r="MBX130" s="0"/>
      <c r="MBY130" s="0"/>
      <c r="MBZ130" s="0"/>
      <c r="MCA130" s="0"/>
      <c r="MCB130" s="0"/>
      <c r="MCC130" s="0"/>
      <c r="MCD130" s="0"/>
      <c r="MCE130" s="0"/>
      <c r="MCF130" s="0"/>
      <c r="MCG130" s="0"/>
      <c r="MCH130" s="0"/>
      <c r="MCI130" s="0"/>
      <c r="MCJ130" s="0"/>
      <c r="MCK130" s="0"/>
      <c r="MCL130" s="0"/>
      <c r="MCM130" s="0"/>
      <c r="MCN130" s="0"/>
      <c r="MCO130" s="0"/>
      <c r="MCP130" s="0"/>
      <c r="MCQ130" s="0"/>
      <c r="MCR130" s="0"/>
      <c r="MCS130" s="0"/>
      <c r="MCT130" s="0"/>
      <c r="MCU130" s="0"/>
      <c r="MCV130" s="0"/>
      <c r="MCW130" s="0"/>
      <c r="MCX130" s="0"/>
      <c r="MCY130" s="0"/>
      <c r="MCZ130" s="0"/>
      <c r="MDA130" s="0"/>
      <c r="MDB130" s="0"/>
      <c r="MDC130" s="0"/>
      <c r="MDD130" s="0"/>
      <c r="MDE130" s="0"/>
      <c r="MDF130" s="0"/>
      <c r="MDG130" s="0"/>
      <c r="MDH130" s="0"/>
      <c r="MDI130" s="0"/>
      <c r="MDJ130" s="0"/>
      <c r="MDK130" s="0"/>
      <c r="MDL130" s="0"/>
      <c r="MDM130" s="0"/>
      <c r="MDN130" s="0"/>
      <c r="MDO130" s="0"/>
      <c r="MDP130" s="0"/>
      <c r="MDQ130" s="0"/>
      <c r="MDR130" s="0"/>
      <c r="MDS130" s="0"/>
      <c r="MDT130" s="0"/>
      <c r="MDU130" s="0"/>
      <c r="MDV130" s="0"/>
      <c r="MDW130" s="0"/>
      <c r="MDX130" s="0"/>
      <c r="MDY130" s="0"/>
      <c r="MDZ130" s="0"/>
      <c r="MEA130" s="0"/>
      <c r="MEB130" s="0"/>
      <c r="MEC130" s="0"/>
      <c r="MED130" s="0"/>
      <c r="MEE130" s="0"/>
      <c r="MEF130" s="0"/>
      <c r="MEG130" s="0"/>
      <c r="MEH130" s="0"/>
      <c r="MEI130" s="0"/>
      <c r="MEJ130" s="0"/>
      <c r="MEK130" s="0"/>
      <c r="MEL130" s="0"/>
      <c r="MEM130" s="0"/>
      <c r="MEN130" s="0"/>
      <c r="MEO130" s="0"/>
      <c r="MEP130" s="0"/>
      <c r="MEQ130" s="0"/>
      <c r="MER130" s="0"/>
      <c r="MES130" s="0"/>
      <c r="MET130" s="0"/>
      <c r="MEU130" s="0"/>
      <c r="MEV130" s="0"/>
      <c r="MEW130" s="0"/>
      <c r="MEX130" s="0"/>
      <c r="MEY130" s="0"/>
      <c r="MEZ130" s="0"/>
      <c r="MFA130" s="0"/>
      <c r="MFB130" s="0"/>
      <c r="MFC130" s="0"/>
      <c r="MFD130" s="0"/>
      <c r="MFE130" s="0"/>
      <c r="MFF130" s="0"/>
      <c r="MFG130" s="0"/>
      <c r="MFH130" s="0"/>
      <c r="MFI130" s="0"/>
      <c r="MFJ130" s="0"/>
      <c r="MFK130" s="0"/>
      <c r="MFL130" s="0"/>
      <c r="MFM130" s="0"/>
      <c r="MFN130" s="0"/>
      <c r="MFO130" s="0"/>
      <c r="MFP130" s="0"/>
      <c r="MFQ130" s="0"/>
      <c r="MFR130" s="0"/>
      <c r="MFS130" s="0"/>
      <c r="MFT130" s="0"/>
      <c r="MFU130" s="0"/>
      <c r="MFV130" s="0"/>
      <c r="MFW130" s="0"/>
      <c r="MFX130" s="0"/>
      <c r="MFY130" s="0"/>
      <c r="MFZ130" s="0"/>
      <c r="MGA130" s="0"/>
      <c r="MGB130" s="0"/>
      <c r="MGC130" s="0"/>
      <c r="MGD130" s="0"/>
      <c r="MGE130" s="0"/>
      <c r="MGF130" s="0"/>
      <c r="MGG130" s="0"/>
      <c r="MGH130" s="0"/>
      <c r="MGI130" s="0"/>
      <c r="MGJ130" s="0"/>
      <c r="MGK130" s="0"/>
      <c r="MGL130" s="0"/>
      <c r="MGM130" s="0"/>
      <c r="MGN130" s="0"/>
      <c r="MGO130" s="0"/>
      <c r="MGP130" s="0"/>
      <c r="MGQ130" s="0"/>
      <c r="MGR130" s="0"/>
      <c r="MGS130" s="0"/>
      <c r="MGT130" s="0"/>
      <c r="MGU130" s="0"/>
      <c r="MGV130" s="0"/>
      <c r="MGW130" s="0"/>
      <c r="MGX130" s="0"/>
      <c r="MGY130" s="0"/>
      <c r="MGZ130" s="0"/>
      <c r="MHA130" s="0"/>
      <c r="MHB130" s="0"/>
      <c r="MHC130" s="0"/>
      <c r="MHD130" s="0"/>
      <c r="MHE130" s="0"/>
      <c r="MHF130" s="0"/>
      <c r="MHG130" s="0"/>
      <c r="MHH130" s="0"/>
      <c r="MHI130" s="0"/>
      <c r="MHJ130" s="0"/>
      <c r="MHK130" s="0"/>
      <c r="MHL130" s="0"/>
      <c r="MHM130" s="0"/>
      <c r="MHN130" s="0"/>
      <c r="MHO130" s="0"/>
      <c r="MHP130" s="0"/>
      <c r="MHQ130" s="0"/>
      <c r="MHR130" s="0"/>
      <c r="MHS130" s="0"/>
      <c r="MHT130" s="0"/>
      <c r="MHU130" s="0"/>
      <c r="MHV130" s="0"/>
      <c r="MHW130" s="0"/>
      <c r="MHX130" s="0"/>
      <c r="MHY130" s="0"/>
      <c r="MHZ130" s="0"/>
      <c r="MIA130" s="0"/>
      <c r="MIB130" s="0"/>
      <c r="MIC130" s="0"/>
      <c r="MID130" s="0"/>
      <c r="MIE130" s="0"/>
      <c r="MIF130" s="0"/>
      <c r="MIG130" s="0"/>
      <c r="MIH130" s="0"/>
      <c r="MII130" s="0"/>
      <c r="MIJ130" s="0"/>
      <c r="MIK130" s="0"/>
      <c r="MIL130" s="0"/>
      <c r="MIM130" s="0"/>
      <c r="MIN130" s="0"/>
      <c r="MIO130" s="0"/>
      <c r="MIP130" s="0"/>
      <c r="MIQ130" s="0"/>
      <c r="MIR130" s="0"/>
      <c r="MIS130" s="0"/>
      <c r="MIT130" s="0"/>
      <c r="MIU130" s="0"/>
      <c r="MIV130" s="0"/>
      <c r="MIW130" s="0"/>
      <c r="MIX130" s="0"/>
      <c r="MIY130" s="0"/>
      <c r="MIZ130" s="0"/>
      <c r="MJA130" s="0"/>
      <c r="MJB130" s="0"/>
      <c r="MJC130" s="0"/>
      <c r="MJD130" s="0"/>
      <c r="MJE130" s="0"/>
      <c r="MJF130" s="0"/>
      <c r="MJG130" s="0"/>
      <c r="MJH130" s="0"/>
      <c r="MJI130" s="0"/>
      <c r="MJJ130" s="0"/>
      <c r="MJK130" s="0"/>
      <c r="MJL130" s="0"/>
      <c r="MJM130" s="0"/>
      <c r="MJN130" s="0"/>
      <c r="MJO130" s="0"/>
      <c r="MJP130" s="0"/>
      <c r="MJQ130" s="0"/>
      <c r="MJR130" s="0"/>
      <c r="MJS130" s="0"/>
      <c r="MJT130" s="0"/>
      <c r="MJU130" s="0"/>
      <c r="MJV130" s="0"/>
      <c r="MJW130" s="0"/>
      <c r="MJX130" s="0"/>
      <c r="MJY130" s="0"/>
      <c r="MJZ130" s="0"/>
      <c r="MKA130" s="0"/>
      <c r="MKB130" s="0"/>
      <c r="MKC130" s="0"/>
      <c r="MKD130" s="0"/>
      <c r="MKE130" s="0"/>
      <c r="MKF130" s="0"/>
      <c r="MKG130" s="0"/>
      <c r="MKH130" s="0"/>
      <c r="MKI130" s="0"/>
      <c r="MKJ130" s="0"/>
      <c r="MKK130" s="0"/>
      <c r="MKL130" s="0"/>
      <c r="MKM130" s="0"/>
      <c r="MKN130" s="0"/>
      <c r="MKO130" s="0"/>
      <c r="MKP130" s="0"/>
      <c r="MKQ130" s="0"/>
      <c r="MKR130" s="0"/>
      <c r="MKS130" s="0"/>
      <c r="MKT130" s="0"/>
      <c r="MKU130" s="0"/>
      <c r="MKV130" s="0"/>
      <c r="MKW130" s="0"/>
      <c r="MKX130" s="0"/>
      <c r="MKY130" s="0"/>
      <c r="MKZ130" s="0"/>
      <c r="MLA130" s="0"/>
      <c r="MLB130" s="0"/>
      <c r="MLC130" s="0"/>
      <c r="MLD130" s="0"/>
      <c r="MLE130" s="0"/>
      <c r="MLF130" s="0"/>
      <c r="MLG130" s="0"/>
      <c r="MLH130" s="0"/>
      <c r="MLI130" s="0"/>
      <c r="MLJ130" s="0"/>
      <c r="MLK130" s="0"/>
      <c r="MLL130" s="0"/>
      <c r="MLM130" s="0"/>
      <c r="MLN130" s="0"/>
      <c r="MLO130" s="0"/>
      <c r="MLP130" s="0"/>
      <c r="MLQ130" s="0"/>
      <c r="MLR130" s="0"/>
      <c r="MLS130" s="0"/>
      <c r="MLT130" s="0"/>
      <c r="MLU130" s="0"/>
      <c r="MLV130" s="0"/>
      <c r="MLW130" s="0"/>
      <c r="MLX130" s="0"/>
      <c r="MLY130" s="0"/>
      <c r="MLZ130" s="0"/>
      <c r="MMA130" s="0"/>
      <c r="MMB130" s="0"/>
      <c r="MMC130" s="0"/>
      <c r="MMD130" s="0"/>
      <c r="MME130" s="0"/>
      <c r="MMF130" s="0"/>
      <c r="MMG130" s="0"/>
      <c r="MMH130" s="0"/>
      <c r="MMI130" s="0"/>
      <c r="MMJ130" s="0"/>
      <c r="MMK130" s="0"/>
      <c r="MML130" s="0"/>
      <c r="MMM130" s="0"/>
      <c r="MMN130" s="0"/>
      <c r="MMO130" s="0"/>
      <c r="MMP130" s="0"/>
      <c r="MMQ130" s="0"/>
      <c r="MMR130" s="0"/>
      <c r="MMS130" s="0"/>
      <c r="MMT130" s="0"/>
      <c r="MMU130" s="0"/>
      <c r="MMV130" s="0"/>
      <c r="MMW130" s="0"/>
      <c r="MMX130" s="0"/>
      <c r="MMY130" s="0"/>
      <c r="MMZ130" s="0"/>
      <c r="MNA130" s="0"/>
      <c r="MNB130" s="0"/>
      <c r="MNC130" s="0"/>
      <c r="MND130" s="0"/>
      <c r="MNE130" s="0"/>
      <c r="MNF130" s="0"/>
      <c r="MNG130" s="0"/>
      <c r="MNH130" s="0"/>
      <c r="MNI130" s="0"/>
      <c r="MNJ130" s="0"/>
      <c r="MNK130" s="0"/>
      <c r="MNL130" s="0"/>
      <c r="MNM130" s="0"/>
      <c r="MNN130" s="0"/>
      <c r="MNO130" s="0"/>
      <c r="MNP130" s="0"/>
      <c r="MNQ130" s="0"/>
      <c r="MNR130" s="0"/>
      <c r="MNS130" s="0"/>
      <c r="MNT130" s="0"/>
      <c r="MNU130" s="0"/>
      <c r="MNV130" s="0"/>
      <c r="MNW130" s="0"/>
      <c r="MNX130" s="0"/>
      <c r="MNY130" s="0"/>
      <c r="MNZ130" s="0"/>
      <c r="MOA130" s="0"/>
      <c r="MOB130" s="0"/>
      <c r="MOC130" s="0"/>
      <c r="MOD130" s="0"/>
      <c r="MOE130" s="0"/>
      <c r="MOF130" s="0"/>
      <c r="MOG130" s="0"/>
      <c r="MOH130" s="0"/>
      <c r="MOI130" s="0"/>
      <c r="MOJ130" s="0"/>
      <c r="MOK130" s="0"/>
      <c r="MOL130" s="0"/>
      <c r="MOM130" s="0"/>
      <c r="MON130" s="0"/>
      <c r="MOO130" s="0"/>
      <c r="MOP130" s="0"/>
      <c r="MOQ130" s="0"/>
      <c r="MOR130" s="0"/>
      <c r="MOS130" s="0"/>
      <c r="MOT130" s="0"/>
      <c r="MOU130" s="0"/>
      <c r="MOV130" s="0"/>
      <c r="MOW130" s="0"/>
      <c r="MOX130" s="0"/>
      <c r="MOY130" s="0"/>
      <c r="MOZ130" s="0"/>
      <c r="MPA130" s="0"/>
      <c r="MPB130" s="0"/>
      <c r="MPC130" s="0"/>
      <c r="MPD130" s="0"/>
      <c r="MPE130" s="0"/>
      <c r="MPF130" s="0"/>
      <c r="MPG130" s="0"/>
      <c r="MPH130" s="0"/>
      <c r="MPI130" s="0"/>
      <c r="MPJ130" s="0"/>
      <c r="MPK130" s="0"/>
      <c r="MPL130" s="0"/>
      <c r="MPM130" s="0"/>
      <c r="MPN130" s="0"/>
      <c r="MPO130" s="0"/>
      <c r="MPP130" s="0"/>
      <c r="MPQ130" s="0"/>
      <c r="MPR130" s="0"/>
      <c r="MPS130" s="0"/>
      <c r="MPT130" s="0"/>
      <c r="MPU130" s="0"/>
      <c r="MPV130" s="0"/>
      <c r="MPW130" s="0"/>
      <c r="MPX130" s="0"/>
      <c r="MPY130" s="0"/>
      <c r="MPZ130" s="0"/>
      <c r="MQA130" s="0"/>
      <c r="MQB130" s="0"/>
      <c r="MQC130" s="0"/>
      <c r="MQD130" s="0"/>
      <c r="MQE130" s="0"/>
      <c r="MQF130" s="0"/>
      <c r="MQG130" s="0"/>
      <c r="MQH130" s="0"/>
      <c r="MQI130" s="0"/>
      <c r="MQJ130" s="0"/>
      <c r="MQK130" s="0"/>
      <c r="MQL130" s="0"/>
      <c r="MQM130" s="0"/>
      <c r="MQN130" s="0"/>
      <c r="MQO130" s="0"/>
      <c r="MQP130" s="0"/>
      <c r="MQQ130" s="0"/>
      <c r="MQR130" s="0"/>
      <c r="MQS130" s="0"/>
      <c r="MQT130" s="0"/>
      <c r="MQU130" s="0"/>
      <c r="MQV130" s="0"/>
      <c r="MQW130" s="0"/>
      <c r="MQX130" s="0"/>
      <c r="MQY130" s="0"/>
      <c r="MQZ130" s="0"/>
      <c r="MRA130" s="0"/>
      <c r="MRB130" s="0"/>
      <c r="MRC130" s="0"/>
      <c r="MRD130" s="0"/>
      <c r="MRE130" s="0"/>
      <c r="MRF130" s="0"/>
      <c r="MRG130" s="0"/>
      <c r="MRH130" s="0"/>
      <c r="MRI130" s="0"/>
      <c r="MRJ130" s="0"/>
      <c r="MRK130" s="0"/>
      <c r="MRL130" s="0"/>
      <c r="MRM130" s="0"/>
      <c r="MRN130" s="0"/>
      <c r="MRO130" s="0"/>
      <c r="MRP130" s="0"/>
      <c r="MRQ130" s="0"/>
      <c r="MRR130" s="0"/>
      <c r="MRS130" s="0"/>
      <c r="MRT130" s="0"/>
      <c r="MRU130" s="0"/>
      <c r="MRV130" s="0"/>
      <c r="MRW130" s="0"/>
      <c r="MRX130" s="0"/>
      <c r="MRY130" s="0"/>
      <c r="MRZ130" s="0"/>
      <c r="MSA130" s="0"/>
      <c r="MSB130" s="0"/>
      <c r="MSC130" s="0"/>
      <c r="MSD130" s="0"/>
      <c r="MSE130" s="0"/>
      <c r="MSF130" s="0"/>
      <c r="MSG130" s="0"/>
      <c r="MSH130" s="0"/>
      <c r="MSI130" s="0"/>
      <c r="MSJ130" s="0"/>
      <c r="MSK130" s="0"/>
      <c r="MSL130" s="0"/>
      <c r="MSM130" s="0"/>
      <c r="MSN130" s="0"/>
      <c r="MSO130" s="0"/>
      <c r="MSP130" s="0"/>
      <c r="MSQ130" s="0"/>
      <c r="MSR130" s="0"/>
      <c r="MSS130" s="0"/>
      <c r="MST130" s="0"/>
      <c r="MSU130" s="0"/>
      <c r="MSV130" s="0"/>
      <c r="MSW130" s="0"/>
      <c r="MSX130" s="0"/>
      <c r="MSY130" s="0"/>
      <c r="MSZ130" s="0"/>
      <c r="MTA130" s="0"/>
      <c r="MTB130" s="0"/>
      <c r="MTC130" s="0"/>
      <c r="MTD130" s="0"/>
      <c r="MTE130" s="0"/>
      <c r="MTF130" s="0"/>
      <c r="MTG130" s="0"/>
      <c r="MTH130" s="0"/>
      <c r="MTI130" s="0"/>
      <c r="MTJ130" s="0"/>
      <c r="MTK130" s="0"/>
      <c r="MTL130" s="0"/>
      <c r="MTM130" s="0"/>
      <c r="MTN130" s="0"/>
      <c r="MTO130" s="0"/>
      <c r="MTP130" s="0"/>
      <c r="MTQ130" s="0"/>
      <c r="MTR130" s="0"/>
      <c r="MTS130" s="0"/>
      <c r="MTT130" s="0"/>
      <c r="MTU130" s="0"/>
      <c r="MTV130" s="0"/>
      <c r="MTW130" s="0"/>
      <c r="MTX130" s="0"/>
      <c r="MTY130" s="0"/>
      <c r="MTZ130" s="0"/>
      <c r="MUA130" s="0"/>
      <c r="MUB130" s="0"/>
      <c r="MUC130" s="0"/>
      <c r="MUD130" s="0"/>
      <c r="MUE130" s="0"/>
      <c r="MUF130" s="0"/>
      <c r="MUG130" s="0"/>
      <c r="MUH130" s="0"/>
      <c r="MUI130" s="0"/>
      <c r="MUJ130" s="0"/>
      <c r="MUK130" s="0"/>
      <c r="MUL130" s="0"/>
      <c r="MUM130" s="0"/>
      <c r="MUN130" s="0"/>
      <c r="MUO130" s="0"/>
      <c r="MUP130" s="0"/>
      <c r="MUQ130" s="0"/>
      <c r="MUR130" s="0"/>
      <c r="MUS130" s="0"/>
      <c r="MUT130" s="0"/>
      <c r="MUU130" s="0"/>
      <c r="MUV130" s="0"/>
      <c r="MUW130" s="0"/>
      <c r="MUX130" s="0"/>
      <c r="MUY130" s="0"/>
      <c r="MUZ130" s="0"/>
      <c r="MVA130" s="0"/>
      <c r="MVB130" s="0"/>
      <c r="MVC130" s="0"/>
      <c r="MVD130" s="0"/>
      <c r="MVE130" s="0"/>
      <c r="MVF130" s="0"/>
      <c r="MVG130" s="0"/>
      <c r="MVH130" s="0"/>
      <c r="MVI130" s="0"/>
      <c r="MVJ130" s="0"/>
      <c r="MVK130" s="0"/>
      <c r="MVL130" s="0"/>
      <c r="MVM130" s="0"/>
      <c r="MVN130" s="0"/>
      <c r="MVO130" s="0"/>
      <c r="MVP130" s="0"/>
      <c r="MVQ130" s="0"/>
      <c r="MVR130" s="0"/>
      <c r="MVS130" s="0"/>
      <c r="MVT130" s="0"/>
      <c r="MVU130" s="0"/>
      <c r="MVV130" s="0"/>
      <c r="MVW130" s="0"/>
      <c r="MVX130" s="0"/>
      <c r="MVY130" s="0"/>
      <c r="MVZ130" s="0"/>
      <c r="MWA130" s="0"/>
      <c r="MWB130" s="0"/>
      <c r="MWC130" s="0"/>
      <c r="MWD130" s="0"/>
      <c r="MWE130" s="0"/>
      <c r="MWF130" s="0"/>
      <c r="MWG130" s="0"/>
      <c r="MWH130" s="0"/>
      <c r="MWI130" s="0"/>
      <c r="MWJ130" s="0"/>
      <c r="MWK130" s="0"/>
      <c r="MWL130" s="0"/>
      <c r="MWM130" s="0"/>
      <c r="MWN130" s="0"/>
      <c r="MWO130" s="0"/>
      <c r="MWP130" s="0"/>
      <c r="MWQ130" s="0"/>
      <c r="MWR130" s="0"/>
      <c r="MWS130" s="0"/>
      <c r="MWT130" s="0"/>
      <c r="MWU130" s="0"/>
      <c r="MWV130" s="0"/>
      <c r="MWW130" s="0"/>
      <c r="MWX130" s="0"/>
      <c r="MWY130" s="0"/>
      <c r="MWZ130" s="0"/>
      <c r="MXA130" s="0"/>
      <c r="MXB130" s="0"/>
      <c r="MXC130" s="0"/>
      <c r="MXD130" s="0"/>
      <c r="MXE130" s="0"/>
      <c r="MXF130" s="0"/>
      <c r="MXG130" s="0"/>
      <c r="MXH130" s="0"/>
      <c r="MXI130" s="0"/>
      <c r="MXJ130" s="0"/>
      <c r="MXK130" s="0"/>
      <c r="MXL130" s="0"/>
      <c r="MXM130" s="0"/>
      <c r="MXN130" s="0"/>
      <c r="MXO130" s="0"/>
      <c r="MXP130" s="0"/>
      <c r="MXQ130" s="0"/>
      <c r="MXR130" s="0"/>
      <c r="MXS130" s="0"/>
      <c r="MXT130" s="0"/>
      <c r="MXU130" s="0"/>
      <c r="MXV130" s="0"/>
      <c r="MXW130" s="0"/>
      <c r="MXX130" s="0"/>
      <c r="MXY130" s="0"/>
      <c r="MXZ130" s="0"/>
      <c r="MYA130" s="0"/>
      <c r="MYB130" s="0"/>
      <c r="MYC130" s="0"/>
      <c r="MYD130" s="0"/>
      <c r="MYE130" s="0"/>
      <c r="MYF130" s="0"/>
      <c r="MYG130" s="0"/>
      <c r="MYH130" s="0"/>
      <c r="MYI130" s="0"/>
      <c r="MYJ130" s="0"/>
      <c r="MYK130" s="0"/>
      <c r="MYL130" s="0"/>
      <c r="MYM130" s="0"/>
      <c r="MYN130" s="0"/>
      <c r="MYO130" s="0"/>
      <c r="MYP130" s="0"/>
      <c r="MYQ130" s="0"/>
      <c r="MYR130" s="0"/>
      <c r="MYS130" s="0"/>
      <c r="MYT130" s="0"/>
      <c r="MYU130" s="0"/>
      <c r="MYV130" s="0"/>
      <c r="MYW130" s="0"/>
      <c r="MYX130" s="0"/>
      <c r="MYY130" s="0"/>
      <c r="MYZ130" s="0"/>
      <c r="MZA130" s="0"/>
      <c r="MZB130" s="0"/>
      <c r="MZC130" s="0"/>
      <c r="MZD130" s="0"/>
      <c r="MZE130" s="0"/>
      <c r="MZF130" s="0"/>
      <c r="MZG130" s="0"/>
      <c r="MZH130" s="0"/>
      <c r="MZI130" s="0"/>
      <c r="MZJ130" s="0"/>
      <c r="MZK130" s="0"/>
      <c r="MZL130" s="0"/>
      <c r="MZM130" s="0"/>
      <c r="MZN130" s="0"/>
      <c r="MZO130" s="0"/>
      <c r="MZP130" s="0"/>
      <c r="MZQ130" s="0"/>
      <c r="MZR130" s="0"/>
      <c r="MZS130" s="0"/>
      <c r="MZT130" s="0"/>
      <c r="MZU130" s="0"/>
      <c r="MZV130" s="0"/>
      <c r="MZW130" s="0"/>
      <c r="MZX130" s="0"/>
      <c r="MZY130" s="0"/>
      <c r="MZZ130" s="0"/>
      <c r="NAA130" s="0"/>
      <c r="NAB130" s="0"/>
      <c r="NAC130" s="0"/>
      <c r="NAD130" s="0"/>
      <c r="NAE130" s="0"/>
      <c r="NAF130" s="0"/>
      <c r="NAG130" s="0"/>
      <c r="NAH130" s="0"/>
      <c r="NAI130" s="0"/>
      <c r="NAJ130" s="0"/>
      <c r="NAK130" s="0"/>
      <c r="NAL130" s="0"/>
      <c r="NAM130" s="0"/>
      <c r="NAN130" s="0"/>
      <c r="NAO130" s="0"/>
      <c r="NAP130" s="0"/>
      <c r="NAQ130" s="0"/>
      <c r="NAR130" s="0"/>
      <c r="NAS130" s="0"/>
      <c r="NAT130" s="0"/>
      <c r="NAU130" s="0"/>
      <c r="NAV130" s="0"/>
      <c r="NAW130" s="0"/>
      <c r="NAX130" s="0"/>
      <c r="NAY130" s="0"/>
      <c r="NAZ130" s="0"/>
      <c r="NBA130" s="0"/>
      <c r="NBB130" s="0"/>
      <c r="NBC130" s="0"/>
      <c r="NBD130" s="0"/>
      <c r="NBE130" s="0"/>
      <c r="NBF130" s="0"/>
      <c r="NBG130" s="0"/>
      <c r="NBH130" s="0"/>
      <c r="NBI130" s="0"/>
      <c r="NBJ130" s="0"/>
      <c r="NBK130" s="0"/>
      <c r="NBL130" s="0"/>
      <c r="NBM130" s="0"/>
      <c r="NBN130" s="0"/>
      <c r="NBO130" s="0"/>
      <c r="NBP130" s="0"/>
      <c r="NBQ130" s="0"/>
      <c r="NBR130" s="0"/>
      <c r="NBS130" s="0"/>
      <c r="NBT130" s="0"/>
      <c r="NBU130" s="0"/>
      <c r="NBV130" s="0"/>
      <c r="NBW130" s="0"/>
      <c r="NBX130" s="0"/>
      <c r="NBY130" s="0"/>
      <c r="NBZ130" s="0"/>
      <c r="NCA130" s="0"/>
      <c r="NCB130" s="0"/>
      <c r="NCC130" s="0"/>
      <c r="NCD130" s="0"/>
      <c r="NCE130" s="0"/>
      <c r="NCF130" s="0"/>
      <c r="NCG130" s="0"/>
      <c r="NCH130" s="0"/>
      <c r="NCI130" s="0"/>
      <c r="NCJ130" s="0"/>
      <c r="NCK130" s="0"/>
      <c r="NCL130" s="0"/>
      <c r="NCM130" s="0"/>
      <c r="NCN130" s="0"/>
      <c r="NCO130" s="0"/>
      <c r="NCP130" s="0"/>
      <c r="NCQ130" s="0"/>
      <c r="NCR130" s="0"/>
      <c r="NCS130" s="0"/>
      <c r="NCT130" s="0"/>
      <c r="NCU130" s="0"/>
      <c r="NCV130" s="0"/>
      <c r="NCW130" s="0"/>
      <c r="NCX130" s="0"/>
      <c r="NCY130" s="0"/>
      <c r="NCZ130" s="0"/>
      <c r="NDA130" s="0"/>
      <c r="NDB130" s="0"/>
      <c r="NDC130" s="0"/>
      <c r="NDD130" s="0"/>
      <c r="NDE130" s="0"/>
      <c r="NDF130" s="0"/>
      <c r="NDG130" s="0"/>
      <c r="NDH130" s="0"/>
      <c r="NDI130" s="0"/>
      <c r="NDJ130" s="0"/>
      <c r="NDK130" s="0"/>
      <c r="NDL130" s="0"/>
      <c r="NDM130" s="0"/>
      <c r="NDN130" s="0"/>
      <c r="NDO130" s="0"/>
      <c r="NDP130" s="0"/>
      <c r="NDQ130" s="0"/>
      <c r="NDR130" s="0"/>
      <c r="NDS130" s="0"/>
      <c r="NDT130" s="0"/>
      <c r="NDU130" s="0"/>
      <c r="NDV130" s="0"/>
      <c r="NDW130" s="0"/>
      <c r="NDX130" s="0"/>
      <c r="NDY130" s="0"/>
      <c r="NDZ130" s="0"/>
      <c r="NEA130" s="0"/>
      <c r="NEB130" s="0"/>
      <c r="NEC130" s="0"/>
      <c r="NED130" s="0"/>
      <c r="NEE130" s="0"/>
      <c r="NEF130" s="0"/>
      <c r="NEG130" s="0"/>
      <c r="NEH130" s="0"/>
      <c r="NEI130" s="0"/>
      <c r="NEJ130" s="0"/>
      <c r="NEK130" s="0"/>
      <c r="NEL130" s="0"/>
      <c r="NEM130" s="0"/>
      <c r="NEN130" s="0"/>
      <c r="NEO130" s="0"/>
      <c r="NEP130" s="0"/>
      <c r="NEQ130" s="0"/>
      <c r="NER130" s="0"/>
      <c r="NES130" s="0"/>
      <c r="NET130" s="0"/>
      <c r="NEU130" s="0"/>
      <c r="NEV130" s="0"/>
      <c r="NEW130" s="0"/>
      <c r="NEX130" s="0"/>
      <c r="NEY130" s="0"/>
      <c r="NEZ130" s="0"/>
      <c r="NFA130" s="0"/>
      <c r="NFB130" s="0"/>
      <c r="NFC130" s="0"/>
      <c r="NFD130" s="0"/>
      <c r="NFE130" s="0"/>
      <c r="NFF130" s="0"/>
      <c r="NFG130" s="0"/>
      <c r="NFH130" s="0"/>
      <c r="NFI130" s="0"/>
      <c r="NFJ130" s="0"/>
      <c r="NFK130" s="0"/>
      <c r="NFL130" s="0"/>
      <c r="NFM130" s="0"/>
      <c r="NFN130" s="0"/>
      <c r="NFO130" s="0"/>
      <c r="NFP130" s="0"/>
      <c r="NFQ130" s="0"/>
      <c r="NFR130" s="0"/>
      <c r="NFS130" s="0"/>
      <c r="NFT130" s="0"/>
      <c r="NFU130" s="0"/>
      <c r="NFV130" s="0"/>
      <c r="NFW130" s="0"/>
      <c r="NFX130" s="0"/>
      <c r="NFY130" s="0"/>
      <c r="NFZ130" s="0"/>
      <c r="NGA130" s="0"/>
      <c r="NGB130" s="0"/>
      <c r="NGC130" s="0"/>
      <c r="NGD130" s="0"/>
      <c r="NGE130" s="0"/>
      <c r="NGF130" s="0"/>
      <c r="NGG130" s="0"/>
      <c r="NGH130" s="0"/>
      <c r="NGI130" s="0"/>
      <c r="NGJ130" s="0"/>
      <c r="NGK130" s="0"/>
      <c r="NGL130" s="0"/>
      <c r="NGM130" s="0"/>
      <c r="NGN130" s="0"/>
      <c r="NGO130" s="0"/>
      <c r="NGP130" s="0"/>
      <c r="NGQ130" s="0"/>
      <c r="NGR130" s="0"/>
      <c r="NGS130" s="0"/>
      <c r="NGT130" s="0"/>
      <c r="NGU130" s="0"/>
      <c r="NGV130" s="0"/>
      <c r="NGW130" s="0"/>
      <c r="NGX130" s="0"/>
      <c r="NGY130" s="0"/>
      <c r="NGZ130" s="0"/>
      <c r="NHA130" s="0"/>
      <c r="NHB130" s="0"/>
      <c r="NHC130" s="0"/>
      <c r="NHD130" s="0"/>
      <c r="NHE130" s="0"/>
      <c r="NHF130" s="0"/>
      <c r="NHG130" s="0"/>
      <c r="NHH130" s="0"/>
      <c r="NHI130" s="0"/>
      <c r="NHJ130" s="0"/>
      <c r="NHK130" s="0"/>
      <c r="NHL130" s="0"/>
      <c r="NHM130" s="0"/>
      <c r="NHN130" s="0"/>
      <c r="NHO130" s="0"/>
      <c r="NHP130" s="0"/>
      <c r="NHQ130" s="0"/>
      <c r="NHR130" s="0"/>
      <c r="NHS130" s="0"/>
      <c r="NHT130" s="0"/>
      <c r="NHU130" s="0"/>
      <c r="NHV130" s="0"/>
      <c r="NHW130" s="0"/>
      <c r="NHX130" s="0"/>
      <c r="NHY130" s="0"/>
      <c r="NHZ130" s="0"/>
      <c r="NIA130" s="0"/>
      <c r="NIB130" s="0"/>
      <c r="NIC130" s="0"/>
      <c r="NID130" s="0"/>
      <c r="NIE130" s="0"/>
      <c r="NIF130" s="0"/>
      <c r="NIG130" s="0"/>
      <c r="NIH130" s="0"/>
      <c r="NII130" s="0"/>
      <c r="NIJ130" s="0"/>
      <c r="NIK130" s="0"/>
      <c r="NIL130" s="0"/>
      <c r="NIM130" s="0"/>
      <c r="NIN130" s="0"/>
      <c r="NIO130" s="0"/>
      <c r="NIP130" s="0"/>
      <c r="NIQ130" s="0"/>
      <c r="NIR130" s="0"/>
      <c r="NIS130" s="0"/>
      <c r="NIT130" s="0"/>
      <c r="NIU130" s="0"/>
      <c r="NIV130" s="0"/>
      <c r="NIW130" s="0"/>
      <c r="NIX130" s="0"/>
      <c r="NIY130" s="0"/>
      <c r="NIZ130" s="0"/>
      <c r="NJA130" s="0"/>
      <c r="NJB130" s="0"/>
      <c r="NJC130" s="0"/>
      <c r="NJD130" s="0"/>
      <c r="NJE130" s="0"/>
      <c r="NJF130" s="0"/>
      <c r="NJG130" s="0"/>
      <c r="NJH130" s="0"/>
      <c r="NJI130" s="0"/>
      <c r="NJJ130" s="0"/>
      <c r="NJK130" s="0"/>
      <c r="NJL130" s="0"/>
      <c r="NJM130" s="0"/>
      <c r="NJN130" s="0"/>
      <c r="NJO130" s="0"/>
      <c r="NJP130" s="0"/>
      <c r="NJQ130" s="0"/>
      <c r="NJR130" s="0"/>
      <c r="NJS130" s="0"/>
      <c r="NJT130" s="0"/>
      <c r="NJU130" s="0"/>
      <c r="NJV130" s="0"/>
      <c r="NJW130" s="0"/>
      <c r="NJX130" s="0"/>
      <c r="NJY130" s="0"/>
      <c r="NJZ130" s="0"/>
      <c r="NKA130" s="0"/>
      <c r="NKB130" s="0"/>
      <c r="NKC130" s="0"/>
      <c r="NKD130" s="0"/>
      <c r="NKE130" s="0"/>
      <c r="NKF130" s="0"/>
      <c r="NKG130" s="0"/>
      <c r="NKH130" s="0"/>
      <c r="NKI130" s="0"/>
      <c r="NKJ130" s="0"/>
      <c r="NKK130" s="0"/>
      <c r="NKL130" s="0"/>
      <c r="NKM130" s="0"/>
      <c r="NKN130" s="0"/>
      <c r="NKO130" s="0"/>
      <c r="NKP130" s="0"/>
      <c r="NKQ130" s="0"/>
      <c r="NKR130" s="0"/>
      <c r="NKS130" s="0"/>
      <c r="NKT130" s="0"/>
      <c r="NKU130" s="0"/>
      <c r="NKV130" s="0"/>
      <c r="NKW130" s="0"/>
      <c r="NKX130" s="0"/>
      <c r="NKY130" s="0"/>
      <c r="NKZ130" s="0"/>
      <c r="NLA130" s="0"/>
      <c r="NLB130" s="0"/>
      <c r="NLC130" s="0"/>
      <c r="NLD130" s="0"/>
      <c r="NLE130" s="0"/>
      <c r="NLF130" s="0"/>
      <c r="NLG130" s="0"/>
      <c r="NLH130" s="0"/>
      <c r="NLI130" s="0"/>
      <c r="NLJ130" s="0"/>
      <c r="NLK130" s="0"/>
      <c r="NLL130" s="0"/>
      <c r="NLM130" s="0"/>
      <c r="NLN130" s="0"/>
      <c r="NLO130" s="0"/>
      <c r="NLP130" s="0"/>
      <c r="NLQ130" s="0"/>
      <c r="NLR130" s="0"/>
      <c r="NLS130" s="0"/>
      <c r="NLT130" s="0"/>
      <c r="NLU130" s="0"/>
      <c r="NLV130" s="0"/>
      <c r="NLW130" s="0"/>
      <c r="NLX130" s="0"/>
      <c r="NLY130" s="0"/>
      <c r="NLZ130" s="0"/>
      <c r="NMA130" s="0"/>
      <c r="NMB130" s="0"/>
      <c r="NMC130" s="0"/>
      <c r="NMD130" s="0"/>
      <c r="NME130" s="0"/>
      <c r="NMF130" s="0"/>
      <c r="NMG130" s="0"/>
      <c r="NMH130" s="0"/>
      <c r="NMI130" s="0"/>
      <c r="NMJ130" s="0"/>
      <c r="NMK130" s="0"/>
      <c r="NML130" s="0"/>
      <c r="NMM130" s="0"/>
      <c r="NMN130" s="0"/>
      <c r="NMO130" s="0"/>
      <c r="NMP130" s="0"/>
      <c r="NMQ130" s="0"/>
      <c r="NMR130" s="0"/>
      <c r="NMS130" s="0"/>
      <c r="NMT130" s="0"/>
      <c r="NMU130" s="0"/>
      <c r="NMV130" s="0"/>
      <c r="NMW130" s="0"/>
      <c r="NMX130" s="0"/>
      <c r="NMY130" s="0"/>
      <c r="NMZ130" s="0"/>
      <c r="NNA130" s="0"/>
      <c r="NNB130" s="0"/>
      <c r="NNC130" s="0"/>
      <c r="NND130" s="0"/>
      <c r="NNE130" s="0"/>
      <c r="NNF130" s="0"/>
      <c r="NNG130" s="0"/>
      <c r="NNH130" s="0"/>
      <c r="NNI130" s="0"/>
      <c r="NNJ130" s="0"/>
      <c r="NNK130" s="0"/>
      <c r="NNL130" s="0"/>
      <c r="NNM130" s="0"/>
      <c r="NNN130" s="0"/>
      <c r="NNO130" s="0"/>
      <c r="NNP130" s="0"/>
      <c r="NNQ130" s="0"/>
      <c r="NNR130" s="0"/>
      <c r="NNS130" s="0"/>
      <c r="NNT130" s="0"/>
      <c r="NNU130" s="0"/>
      <c r="NNV130" s="0"/>
      <c r="NNW130" s="0"/>
      <c r="NNX130" s="0"/>
      <c r="NNY130" s="0"/>
      <c r="NNZ130" s="0"/>
      <c r="NOA130" s="0"/>
      <c r="NOB130" s="0"/>
      <c r="NOC130" s="0"/>
      <c r="NOD130" s="0"/>
      <c r="NOE130" s="0"/>
      <c r="NOF130" s="0"/>
      <c r="NOG130" s="0"/>
      <c r="NOH130" s="0"/>
      <c r="NOI130" s="0"/>
      <c r="NOJ130" s="0"/>
      <c r="NOK130" s="0"/>
      <c r="NOL130" s="0"/>
      <c r="NOM130" s="0"/>
      <c r="NON130" s="0"/>
      <c r="NOO130" s="0"/>
      <c r="NOP130" s="0"/>
      <c r="NOQ130" s="0"/>
      <c r="NOR130" s="0"/>
      <c r="NOS130" s="0"/>
      <c r="NOT130" s="0"/>
      <c r="NOU130" s="0"/>
      <c r="NOV130" s="0"/>
      <c r="NOW130" s="0"/>
      <c r="NOX130" s="0"/>
      <c r="NOY130" s="0"/>
      <c r="NOZ130" s="0"/>
      <c r="NPA130" s="0"/>
      <c r="NPB130" s="0"/>
      <c r="NPC130" s="0"/>
      <c r="NPD130" s="0"/>
      <c r="NPE130" s="0"/>
      <c r="NPF130" s="0"/>
      <c r="NPG130" s="0"/>
      <c r="NPH130" s="0"/>
      <c r="NPI130" s="0"/>
      <c r="NPJ130" s="0"/>
      <c r="NPK130" s="0"/>
      <c r="NPL130" s="0"/>
      <c r="NPM130" s="0"/>
      <c r="NPN130" s="0"/>
      <c r="NPO130" s="0"/>
      <c r="NPP130" s="0"/>
      <c r="NPQ130" s="0"/>
      <c r="NPR130" s="0"/>
      <c r="NPS130" s="0"/>
      <c r="NPT130" s="0"/>
      <c r="NPU130" s="0"/>
      <c r="NPV130" s="0"/>
      <c r="NPW130" s="0"/>
      <c r="NPX130" s="0"/>
      <c r="NPY130" s="0"/>
      <c r="NPZ130" s="0"/>
      <c r="NQA130" s="0"/>
      <c r="NQB130" s="0"/>
      <c r="NQC130" s="0"/>
      <c r="NQD130" s="0"/>
      <c r="NQE130" s="0"/>
      <c r="NQF130" s="0"/>
      <c r="NQG130" s="0"/>
      <c r="NQH130" s="0"/>
      <c r="NQI130" s="0"/>
      <c r="NQJ130" s="0"/>
      <c r="NQK130" s="0"/>
      <c r="NQL130" s="0"/>
      <c r="NQM130" s="0"/>
      <c r="NQN130" s="0"/>
      <c r="NQO130" s="0"/>
      <c r="NQP130" s="0"/>
      <c r="NQQ130" s="0"/>
      <c r="NQR130" s="0"/>
      <c r="NQS130" s="0"/>
      <c r="NQT130" s="0"/>
      <c r="NQU130" s="0"/>
      <c r="NQV130" s="0"/>
      <c r="NQW130" s="0"/>
      <c r="NQX130" s="0"/>
      <c r="NQY130" s="0"/>
      <c r="NQZ130" s="0"/>
      <c r="NRA130" s="0"/>
      <c r="NRB130" s="0"/>
      <c r="NRC130" s="0"/>
      <c r="NRD130" s="0"/>
      <c r="NRE130" s="0"/>
      <c r="NRF130" s="0"/>
      <c r="NRG130" s="0"/>
      <c r="NRH130" s="0"/>
      <c r="NRI130" s="0"/>
      <c r="NRJ130" s="0"/>
      <c r="NRK130" s="0"/>
      <c r="NRL130" s="0"/>
      <c r="NRM130" s="0"/>
      <c r="NRN130" s="0"/>
      <c r="NRO130" s="0"/>
      <c r="NRP130" s="0"/>
      <c r="NRQ130" s="0"/>
      <c r="NRR130" s="0"/>
      <c r="NRS130" s="0"/>
      <c r="NRT130" s="0"/>
      <c r="NRU130" s="0"/>
      <c r="NRV130" s="0"/>
      <c r="NRW130" s="0"/>
      <c r="NRX130" s="0"/>
      <c r="NRY130" s="0"/>
      <c r="NRZ130" s="0"/>
      <c r="NSA130" s="0"/>
      <c r="NSB130" s="0"/>
      <c r="NSC130" s="0"/>
      <c r="NSD130" s="0"/>
      <c r="NSE130" s="0"/>
      <c r="NSF130" s="0"/>
      <c r="NSG130" s="0"/>
      <c r="NSH130" s="0"/>
      <c r="NSI130" s="0"/>
      <c r="NSJ130" s="0"/>
      <c r="NSK130" s="0"/>
      <c r="NSL130" s="0"/>
      <c r="NSM130" s="0"/>
      <c r="NSN130" s="0"/>
      <c r="NSO130" s="0"/>
      <c r="NSP130" s="0"/>
      <c r="NSQ130" s="0"/>
      <c r="NSR130" s="0"/>
      <c r="NSS130" s="0"/>
      <c r="NST130" s="0"/>
      <c r="NSU130" s="0"/>
      <c r="NSV130" s="0"/>
      <c r="NSW130" s="0"/>
      <c r="NSX130" s="0"/>
      <c r="NSY130" s="0"/>
      <c r="NSZ130" s="0"/>
      <c r="NTA130" s="0"/>
      <c r="NTB130" s="0"/>
      <c r="NTC130" s="0"/>
      <c r="NTD130" s="0"/>
      <c r="NTE130" s="0"/>
      <c r="NTF130" s="0"/>
      <c r="NTG130" s="0"/>
      <c r="NTH130" s="0"/>
      <c r="NTI130" s="0"/>
      <c r="NTJ130" s="0"/>
      <c r="NTK130" s="0"/>
      <c r="NTL130" s="0"/>
      <c r="NTM130" s="0"/>
      <c r="NTN130" s="0"/>
      <c r="NTO130" s="0"/>
      <c r="NTP130" s="0"/>
      <c r="NTQ130" s="0"/>
      <c r="NTR130" s="0"/>
      <c r="NTS130" s="0"/>
      <c r="NTT130" s="0"/>
      <c r="NTU130" s="0"/>
      <c r="NTV130" s="0"/>
      <c r="NTW130" s="0"/>
      <c r="NTX130" s="0"/>
      <c r="NTY130" s="0"/>
      <c r="NTZ130" s="0"/>
      <c r="NUA130" s="0"/>
      <c r="NUB130" s="0"/>
      <c r="NUC130" s="0"/>
      <c r="NUD130" s="0"/>
      <c r="NUE130" s="0"/>
      <c r="NUF130" s="0"/>
      <c r="NUG130" s="0"/>
      <c r="NUH130" s="0"/>
      <c r="NUI130" s="0"/>
      <c r="NUJ130" s="0"/>
      <c r="NUK130" s="0"/>
      <c r="NUL130" s="0"/>
      <c r="NUM130" s="0"/>
      <c r="NUN130" s="0"/>
      <c r="NUO130" s="0"/>
      <c r="NUP130" s="0"/>
      <c r="NUQ130" s="0"/>
      <c r="NUR130" s="0"/>
      <c r="NUS130" s="0"/>
      <c r="NUT130" s="0"/>
      <c r="NUU130" s="0"/>
      <c r="NUV130" s="0"/>
      <c r="NUW130" s="0"/>
      <c r="NUX130" s="0"/>
      <c r="NUY130" s="0"/>
      <c r="NUZ130" s="0"/>
      <c r="NVA130" s="0"/>
      <c r="NVB130" s="0"/>
      <c r="NVC130" s="0"/>
      <c r="NVD130" s="0"/>
      <c r="NVE130" s="0"/>
      <c r="NVF130" s="0"/>
      <c r="NVG130" s="0"/>
      <c r="NVH130" s="0"/>
      <c r="NVI130" s="0"/>
      <c r="NVJ130" s="0"/>
      <c r="NVK130" s="0"/>
      <c r="NVL130" s="0"/>
      <c r="NVM130" s="0"/>
      <c r="NVN130" s="0"/>
      <c r="NVO130" s="0"/>
      <c r="NVP130" s="0"/>
      <c r="NVQ130" s="0"/>
      <c r="NVR130" s="0"/>
      <c r="NVS130" s="0"/>
      <c r="NVT130" s="0"/>
      <c r="NVU130" s="0"/>
      <c r="NVV130" s="0"/>
      <c r="NVW130" s="0"/>
      <c r="NVX130" s="0"/>
      <c r="NVY130" s="0"/>
      <c r="NVZ130" s="0"/>
      <c r="NWA130" s="0"/>
      <c r="NWB130" s="0"/>
      <c r="NWC130" s="0"/>
      <c r="NWD130" s="0"/>
      <c r="NWE130" s="0"/>
      <c r="NWF130" s="0"/>
      <c r="NWG130" s="0"/>
      <c r="NWH130" s="0"/>
      <c r="NWI130" s="0"/>
      <c r="NWJ130" s="0"/>
      <c r="NWK130" s="0"/>
      <c r="NWL130" s="0"/>
      <c r="NWM130" s="0"/>
      <c r="NWN130" s="0"/>
      <c r="NWO130" s="0"/>
      <c r="NWP130" s="0"/>
      <c r="NWQ130" s="0"/>
      <c r="NWR130" s="0"/>
      <c r="NWS130" s="0"/>
      <c r="NWT130" s="0"/>
      <c r="NWU130" s="0"/>
      <c r="NWV130" s="0"/>
      <c r="NWW130" s="0"/>
      <c r="NWX130" s="0"/>
      <c r="NWY130" s="0"/>
      <c r="NWZ130" s="0"/>
      <c r="NXA130" s="0"/>
      <c r="NXB130" s="0"/>
      <c r="NXC130" s="0"/>
      <c r="NXD130" s="0"/>
      <c r="NXE130" s="0"/>
      <c r="NXF130" s="0"/>
      <c r="NXG130" s="0"/>
      <c r="NXH130" s="0"/>
      <c r="NXI130" s="0"/>
      <c r="NXJ130" s="0"/>
      <c r="NXK130" s="0"/>
      <c r="NXL130" s="0"/>
      <c r="NXM130" s="0"/>
      <c r="NXN130" s="0"/>
      <c r="NXO130" s="0"/>
      <c r="NXP130" s="0"/>
      <c r="NXQ130" s="0"/>
      <c r="NXR130" s="0"/>
      <c r="NXS130" s="0"/>
      <c r="NXT130" s="0"/>
      <c r="NXU130" s="0"/>
      <c r="NXV130" s="0"/>
      <c r="NXW130" s="0"/>
      <c r="NXX130" s="0"/>
      <c r="NXY130" s="0"/>
      <c r="NXZ130" s="0"/>
      <c r="NYA130" s="0"/>
      <c r="NYB130" s="0"/>
      <c r="NYC130" s="0"/>
      <c r="NYD130" s="0"/>
      <c r="NYE130" s="0"/>
      <c r="NYF130" s="0"/>
      <c r="NYG130" s="0"/>
      <c r="NYH130" s="0"/>
      <c r="NYI130" s="0"/>
      <c r="NYJ130" s="0"/>
      <c r="NYK130" s="0"/>
      <c r="NYL130" s="0"/>
      <c r="NYM130" s="0"/>
      <c r="NYN130" s="0"/>
      <c r="NYO130" s="0"/>
      <c r="NYP130" s="0"/>
      <c r="NYQ130" s="0"/>
      <c r="NYR130" s="0"/>
      <c r="NYS130" s="0"/>
      <c r="NYT130" s="0"/>
      <c r="NYU130" s="0"/>
      <c r="NYV130" s="0"/>
      <c r="NYW130" s="0"/>
      <c r="NYX130" s="0"/>
      <c r="NYY130" s="0"/>
      <c r="NYZ130" s="0"/>
      <c r="NZA130" s="0"/>
      <c r="NZB130" s="0"/>
      <c r="NZC130" s="0"/>
      <c r="NZD130" s="0"/>
      <c r="NZE130" s="0"/>
      <c r="NZF130" s="0"/>
      <c r="NZG130" s="0"/>
      <c r="NZH130" s="0"/>
      <c r="NZI130" s="0"/>
      <c r="NZJ130" s="0"/>
      <c r="NZK130" s="0"/>
      <c r="NZL130" s="0"/>
      <c r="NZM130" s="0"/>
      <c r="NZN130" s="0"/>
      <c r="NZO130" s="0"/>
      <c r="NZP130" s="0"/>
      <c r="NZQ130" s="0"/>
      <c r="NZR130" s="0"/>
      <c r="NZS130" s="0"/>
      <c r="NZT130" s="0"/>
      <c r="NZU130" s="0"/>
      <c r="NZV130" s="0"/>
      <c r="NZW130" s="0"/>
      <c r="NZX130" s="0"/>
      <c r="NZY130" s="0"/>
      <c r="NZZ130" s="0"/>
      <c r="OAA130" s="0"/>
      <c r="OAB130" s="0"/>
      <c r="OAC130" s="0"/>
      <c r="OAD130" s="0"/>
      <c r="OAE130" s="0"/>
      <c r="OAF130" s="0"/>
      <c r="OAG130" s="0"/>
      <c r="OAH130" s="0"/>
      <c r="OAI130" s="0"/>
      <c r="OAJ130" s="0"/>
      <c r="OAK130" s="0"/>
      <c r="OAL130" s="0"/>
      <c r="OAM130" s="0"/>
      <c r="OAN130" s="0"/>
      <c r="OAO130" s="0"/>
      <c r="OAP130" s="0"/>
      <c r="OAQ130" s="0"/>
      <c r="OAR130" s="0"/>
      <c r="OAS130" s="0"/>
      <c r="OAT130" s="0"/>
      <c r="OAU130" s="0"/>
      <c r="OAV130" s="0"/>
      <c r="OAW130" s="0"/>
      <c r="OAX130" s="0"/>
      <c r="OAY130" s="0"/>
      <c r="OAZ130" s="0"/>
      <c r="OBA130" s="0"/>
      <c r="OBB130" s="0"/>
      <c r="OBC130" s="0"/>
      <c r="OBD130" s="0"/>
      <c r="OBE130" s="0"/>
      <c r="OBF130" s="0"/>
      <c r="OBG130" s="0"/>
      <c r="OBH130" s="0"/>
      <c r="OBI130" s="0"/>
      <c r="OBJ130" s="0"/>
      <c r="OBK130" s="0"/>
      <c r="OBL130" s="0"/>
      <c r="OBM130" s="0"/>
      <c r="OBN130" s="0"/>
      <c r="OBO130" s="0"/>
      <c r="OBP130" s="0"/>
      <c r="OBQ130" s="0"/>
      <c r="OBR130" s="0"/>
      <c r="OBS130" s="0"/>
      <c r="OBT130" s="0"/>
      <c r="OBU130" s="0"/>
      <c r="OBV130" s="0"/>
      <c r="OBW130" s="0"/>
      <c r="OBX130" s="0"/>
      <c r="OBY130" s="0"/>
      <c r="OBZ130" s="0"/>
      <c r="OCA130" s="0"/>
      <c r="OCB130" s="0"/>
      <c r="OCC130" s="0"/>
      <c r="OCD130" s="0"/>
      <c r="OCE130" s="0"/>
      <c r="OCF130" s="0"/>
      <c r="OCG130" s="0"/>
      <c r="OCH130" s="0"/>
      <c r="OCI130" s="0"/>
      <c r="OCJ130" s="0"/>
      <c r="OCK130" s="0"/>
      <c r="OCL130" s="0"/>
      <c r="OCM130" s="0"/>
      <c r="OCN130" s="0"/>
      <c r="OCO130" s="0"/>
      <c r="OCP130" s="0"/>
      <c r="OCQ130" s="0"/>
      <c r="OCR130" s="0"/>
      <c r="OCS130" s="0"/>
      <c r="OCT130" s="0"/>
      <c r="OCU130" s="0"/>
      <c r="OCV130" s="0"/>
      <c r="OCW130" s="0"/>
      <c r="OCX130" s="0"/>
      <c r="OCY130" s="0"/>
      <c r="OCZ130" s="0"/>
      <c r="ODA130" s="0"/>
      <c r="ODB130" s="0"/>
      <c r="ODC130" s="0"/>
      <c r="ODD130" s="0"/>
      <c r="ODE130" s="0"/>
      <c r="ODF130" s="0"/>
      <c r="ODG130" s="0"/>
      <c r="ODH130" s="0"/>
      <c r="ODI130" s="0"/>
      <c r="ODJ130" s="0"/>
      <c r="ODK130" s="0"/>
      <c r="ODL130" s="0"/>
      <c r="ODM130" s="0"/>
      <c r="ODN130" s="0"/>
      <c r="ODO130" s="0"/>
      <c r="ODP130" s="0"/>
      <c r="ODQ130" s="0"/>
      <c r="ODR130" s="0"/>
      <c r="ODS130" s="0"/>
      <c r="ODT130" s="0"/>
      <c r="ODU130" s="0"/>
      <c r="ODV130" s="0"/>
      <c r="ODW130" s="0"/>
      <c r="ODX130" s="0"/>
      <c r="ODY130" s="0"/>
      <c r="ODZ130" s="0"/>
      <c r="OEA130" s="0"/>
      <c r="OEB130" s="0"/>
      <c r="OEC130" s="0"/>
      <c r="OED130" s="0"/>
      <c r="OEE130" s="0"/>
      <c r="OEF130" s="0"/>
      <c r="OEG130" s="0"/>
      <c r="OEH130" s="0"/>
      <c r="OEI130" s="0"/>
      <c r="OEJ130" s="0"/>
      <c r="OEK130" s="0"/>
      <c r="OEL130" s="0"/>
      <c r="OEM130" s="0"/>
      <c r="OEN130" s="0"/>
      <c r="OEO130" s="0"/>
      <c r="OEP130" s="0"/>
      <c r="OEQ130" s="0"/>
      <c r="OER130" s="0"/>
      <c r="OES130" s="0"/>
      <c r="OET130" s="0"/>
      <c r="OEU130" s="0"/>
      <c r="OEV130" s="0"/>
      <c r="OEW130" s="0"/>
      <c r="OEX130" s="0"/>
      <c r="OEY130" s="0"/>
      <c r="OEZ130" s="0"/>
      <c r="OFA130" s="0"/>
      <c r="OFB130" s="0"/>
      <c r="OFC130" s="0"/>
      <c r="OFD130" s="0"/>
      <c r="OFE130" s="0"/>
      <c r="OFF130" s="0"/>
      <c r="OFG130" s="0"/>
      <c r="OFH130" s="0"/>
      <c r="OFI130" s="0"/>
      <c r="OFJ130" s="0"/>
      <c r="OFK130" s="0"/>
      <c r="OFL130" s="0"/>
      <c r="OFM130" s="0"/>
      <c r="OFN130" s="0"/>
      <c r="OFO130" s="0"/>
      <c r="OFP130" s="0"/>
      <c r="OFQ130" s="0"/>
      <c r="OFR130" s="0"/>
      <c r="OFS130" s="0"/>
      <c r="OFT130" s="0"/>
      <c r="OFU130" s="0"/>
      <c r="OFV130" s="0"/>
      <c r="OFW130" s="0"/>
      <c r="OFX130" s="0"/>
      <c r="OFY130" s="0"/>
      <c r="OFZ130" s="0"/>
      <c r="OGA130" s="0"/>
      <c r="OGB130" s="0"/>
      <c r="OGC130" s="0"/>
      <c r="OGD130" s="0"/>
      <c r="OGE130" s="0"/>
      <c r="OGF130" s="0"/>
      <c r="OGG130" s="0"/>
      <c r="OGH130" s="0"/>
      <c r="OGI130" s="0"/>
      <c r="OGJ130" s="0"/>
      <c r="OGK130" s="0"/>
      <c r="OGL130" s="0"/>
      <c r="OGM130" s="0"/>
      <c r="OGN130" s="0"/>
      <c r="OGO130" s="0"/>
      <c r="OGP130" s="0"/>
      <c r="OGQ130" s="0"/>
      <c r="OGR130" s="0"/>
      <c r="OGS130" s="0"/>
      <c r="OGT130" s="0"/>
      <c r="OGU130" s="0"/>
      <c r="OGV130" s="0"/>
      <c r="OGW130" s="0"/>
      <c r="OGX130" s="0"/>
      <c r="OGY130" s="0"/>
      <c r="OGZ130" s="0"/>
      <c r="OHA130" s="0"/>
      <c r="OHB130" s="0"/>
      <c r="OHC130" s="0"/>
      <c r="OHD130" s="0"/>
      <c r="OHE130" s="0"/>
      <c r="OHF130" s="0"/>
      <c r="OHG130" s="0"/>
      <c r="OHH130" s="0"/>
      <c r="OHI130" s="0"/>
      <c r="OHJ130" s="0"/>
      <c r="OHK130" s="0"/>
      <c r="OHL130" s="0"/>
      <c r="OHM130" s="0"/>
      <c r="OHN130" s="0"/>
      <c r="OHO130" s="0"/>
      <c r="OHP130" s="0"/>
      <c r="OHQ130" s="0"/>
      <c r="OHR130" s="0"/>
      <c r="OHS130" s="0"/>
      <c r="OHT130" s="0"/>
      <c r="OHU130" s="0"/>
      <c r="OHV130" s="0"/>
      <c r="OHW130" s="0"/>
      <c r="OHX130" s="0"/>
      <c r="OHY130" s="0"/>
      <c r="OHZ130" s="0"/>
      <c r="OIA130" s="0"/>
      <c r="OIB130" s="0"/>
      <c r="OIC130" s="0"/>
      <c r="OID130" s="0"/>
      <c r="OIE130" s="0"/>
      <c r="OIF130" s="0"/>
      <c r="OIG130" s="0"/>
      <c r="OIH130" s="0"/>
      <c r="OII130" s="0"/>
      <c r="OIJ130" s="0"/>
      <c r="OIK130" s="0"/>
      <c r="OIL130" s="0"/>
      <c r="OIM130" s="0"/>
      <c r="OIN130" s="0"/>
      <c r="OIO130" s="0"/>
      <c r="OIP130" s="0"/>
      <c r="OIQ130" s="0"/>
      <c r="OIR130" s="0"/>
      <c r="OIS130" s="0"/>
      <c r="OIT130" s="0"/>
      <c r="OIU130" s="0"/>
      <c r="OIV130" s="0"/>
      <c r="OIW130" s="0"/>
      <c r="OIX130" s="0"/>
      <c r="OIY130" s="0"/>
      <c r="OIZ130" s="0"/>
      <c r="OJA130" s="0"/>
      <c r="OJB130" s="0"/>
      <c r="OJC130" s="0"/>
      <c r="OJD130" s="0"/>
      <c r="OJE130" s="0"/>
      <c r="OJF130" s="0"/>
      <c r="OJG130" s="0"/>
      <c r="OJH130" s="0"/>
      <c r="OJI130" s="0"/>
      <c r="OJJ130" s="0"/>
      <c r="OJK130" s="0"/>
      <c r="OJL130" s="0"/>
      <c r="OJM130" s="0"/>
      <c r="OJN130" s="0"/>
      <c r="OJO130" s="0"/>
      <c r="OJP130" s="0"/>
      <c r="OJQ130" s="0"/>
      <c r="OJR130" s="0"/>
      <c r="OJS130" s="0"/>
      <c r="OJT130" s="0"/>
      <c r="OJU130" s="0"/>
      <c r="OJV130" s="0"/>
      <c r="OJW130" s="0"/>
      <c r="OJX130" s="0"/>
      <c r="OJY130" s="0"/>
      <c r="OJZ130" s="0"/>
      <c r="OKA130" s="0"/>
      <c r="OKB130" s="0"/>
      <c r="OKC130" s="0"/>
      <c r="OKD130" s="0"/>
      <c r="OKE130" s="0"/>
      <c r="OKF130" s="0"/>
      <c r="OKG130" s="0"/>
      <c r="OKH130" s="0"/>
      <c r="OKI130" s="0"/>
      <c r="OKJ130" s="0"/>
      <c r="OKK130" s="0"/>
      <c r="OKL130" s="0"/>
      <c r="OKM130" s="0"/>
      <c r="OKN130" s="0"/>
      <c r="OKO130" s="0"/>
      <c r="OKP130" s="0"/>
      <c r="OKQ130" s="0"/>
      <c r="OKR130" s="0"/>
      <c r="OKS130" s="0"/>
      <c r="OKT130" s="0"/>
      <c r="OKU130" s="0"/>
      <c r="OKV130" s="0"/>
      <c r="OKW130" s="0"/>
      <c r="OKX130" s="0"/>
      <c r="OKY130" s="0"/>
      <c r="OKZ130" s="0"/>
      <c r="OLA130" s="0"/>
      <c r="OLB130" s="0"/>
      <c r="OLC130" s="0"/>
      <c r="OLD130" s="0"/>
      <c r="OLE130" s="0"/>
      <c r="OLF130" s="0"/>
      <c r="OLG130" s="0"/>
      <c r="OLH130" s="0"/>
      <c r="OLI130" s="0"/>
      <c r="OLJ130" s="0"/>
      <c r="OLK130" s="0"/>
      <c r="OLL130" s="0"/>
      <c r="OLM130" s="0"/>
      <c r="OLN130" s="0"/>
      <c r="OLO130" s="0"/>
      <c r="OLP130" s="0"/>
      <c r="OLQ130" s="0"/>
      <c r="OLR130" s="0"/>
      <c r="OLS130" s="0"/>
      <c r="OLT130" s="0"/>
      <c r="OLU130" s="0"/>
      <c r="OLV130" s="0"/>
      <c r="OLW130" s="0"/>
      <c r="OLX130" s="0"/>
      <c r="OLY130" s="0"/>
      <c r="OLZ130" s="0"/>
      <c r="OMA130" s="0"/>
      <c r="OMB130" s="0"/>
      <c r="OMC130" s="0"/>
      <c r="OMD130" s="0"/>
      <c r="OME130" s="0"/>
      <c r="OMF130" s="0"/>
      <c r="OMG130" s="0"/>
      <c r="OMH130" s="0"/>
      <c r="OMI130" s="0"/>
      <c r="OMJ130" s="0"/>
      <c r="OMK130" s="0"/>
      <c r="OML130" s="0"/>
      <c r="OMM130" s="0"/>
      <c r="OMN130" s="0"/>
      <c r="OMO130" s="0"/>
      <c r="OMP130" s="0"/>
      <c r="OMQ130" s="0"/>
      <c r="OMR130" s="0"/>
      <c r="OMS130" s="0"/>
      <c r="OMT130" s="0"/>
      <c r="OMU130" s="0"/>
      <c r="OMV130" s="0"/>
      <c r="OMW130" s="0"/>
      <c r="OMX130" s="0"/>
      <c r="OMY130" s="0"/>
      <c r="OMZ130" s="0"/>
      <c r="ONA130" s="0"/>
      <c r="ONB130" s="0"/>
      <c r="ONC130" s="0"/>
      <c r="OND130" s="0"/>
      <c r="ONE130" s="0"/>
      <c r="ONF130" s="0"/>
      <c r="ONG130" s="0"/>
      <c r="ONH130" s="0"/>
      <c r="ONI130" s="0"/>
      <c r="ONJ130" s="0"/>
      <c r="ONK130" s="0"/>
      <c r="ONL130" s="0"/>
      <c r="ONM130" s="0"/>
      <c r="ONN130" s="0"/>
      <c r="ONO130" s="0"/>
      <c r="ONP130" s="0"/>
      <c r="ONQ130" s="0"/>
      <c r="ONR130" s="0"/>
      <c r="ONS130" s="0"/>
      <c r="ONT130" s="0"/>
      <c r="ONU130" s="0"/>
      <c r="ONV130" s="0"/>
      <c r="ONW130" s="0"/>
      <c r="ONX130" s="0"/>
      <c r="ONY130" s="0"/>
      <c r="ONZ130" s="0"/>
      <c r="OOA130" s="0"/>
      <c r="OOB130" s="0"/>
      <c r="OOC130" s="0"/>
      <c r="OOD130" s="0"/>
      <c r="OOE130" s="0"/>
      <c r="OOF130" s="0"/>
      <c r="OOG130" s="0"/>
      <c r="OOH130" s="0"/>
      <c r="OOI130" s="0"/>
      <c r="OOJ130" s="0"/>
      <c r="OOK130" s="0"/>
      <c r="OOL130" s="0"/>
      <c r="OOM130" s="0"/>
      <c r="OON130" s="0"/>
      <c r="OOO130" s="0"/>
      <c r="OOP130" s="0"/>
      <c r="OOQ130" s="0"/>
      <c r="OOR130" s="0"/>
      <c r="OOS130" s="0"/>
      <c r="OOT130" s="0"/>
      <c r="OOU130" s="0"/>
      <c r="OOV130" s="0"/>
      <c r="OOW130" s="0"/>
      <c r="OOX130" s="0"/>
      <c r="OOY130" s="0"/>
      <c r="OOZ130" s="0"/>
      <c r="OPA130" s="0"/>
      <c r="OPB130" s="0"/>
      <c r="OPC130" s="0"/>
      <c r="OPD130" s="0"/>
      <c r="OPE130" s="0"/>
      <c r="OPF130" s="0"/>
      <c r="OPG130" s="0"/>
      <c r="OPH130" s="0"/>
      <c r="OPI130" s="0"/>
      <c r="OPJ130" s="0"/>
      <c r="OPK130" s="0"/>
      <c r="OPL130" s="0"/>
      <c r="OPM130" s="0"/>
      <c r="OPN130" s="0"/>
      <c r="OPO130" s="0"/>
      <c r="OPP130" s="0"/>
      <c r="OPQ130" s="0"/>
      <c r="OPR130" s="0"/>
      <c r="OPS130" s="0"/>
      <c r="OPT130" s="0"/>
      <c r="OPU130" s="0"/>
      <c r="OPV130" s="0"/>
      <c r="OPW130" s="0"/>
      <c r="OPX130" s="0"/>
      <c r="OPY130" s="0"/>
      <c r="OPZ130" s="0"/>
      <c r="OQA130" s="0"/>
      <c r="OQB130" s="0"/>
      <c r="OQC130" s="0"/>
      <c r="OQD130" s="0"/>
      <c r="OQE130" s="0"/>
      <c r="OQF130" s="0"/>
      <c r="OQG130" s="0"/>
      <c r="OQH130" s="0"/>
      <c r="OQI130" s="0"/>
      <c r="OQJ130" s="0"/>
      <c r="OQK130" s="0"/>
      <c r="OQL130" s="0"/>
      <c r="OQM130" s="0"/>
      <c r="OQN130" s="0"/>
      <c r="OQO130" s="0"/>
      <c r="OQP130" s="0"/>
      <c r="OQQ130" s="0"/>
      <c r="OQR130" s="0"/>
      <c r="OQS130" s="0"/>
      <c r="OQT130" s="0"/>
      <c r="OQU130" s="0"/>
      <c r="OQV130" s="0"/>
      <c r="OQW130" s="0"/>
      <c r="OQX130" s="0"/>
      <c r="OQY130" s="0"/>
      <c r="OQZ130" s="0"/>
      <c r="ORA130" s="0"/>
      <c r="ORB130" s="0"/>
      <c r="ORC130" s="0"/>
      <c r="ORD130" s="0"/>
      <c r="ORE130" s="0"/>
      <c r="ORF130" s="0"/>
      <c r="ORG130" s="0"/>
      <c r="ORH130" s="0"/>
      <c r="ORI130" s="0"/>
      <c r="ORJ130" s="0"/>
      <c r="ORK130" s="0"/>
      <c r="ORL130" s="0"/>
      <c r="ORM130" s="0"/>
      <c r="ORN130" s="0"/>
      <c r="ORO130" s="0"/>
      <c r="ORP130" s="0"/>
      <c r="ORQ130" s="0"/>
      <c r="ORR130" s="0"/>
      <c r="ORS130" s="0"/>
      <c r="ORT130" s="0"/>
      <c r="ORU130" s="0"/>
      <c r="ORV130" s="0"/>
      <c r="ORW130" s="0"/>
      <c r="ORX130" s="0"/>
      <c r="ORY130" s="0"/>
      <c r="ORZ130" s="0"/>
      <c r="OSA130" s="0"/>
      <c r="OSB130" s="0"/>
      <c r="OSC130" s="0"/>
      <c r="OSD130" s="0"/>
      <c r="OSE130" s="0"/>
      <c r="OSF130" s="0"/>
      <c r="OSG130" s="0"/>
      <c r="OSH130" s="0"/>
      <c r="OSI130" s="0"/>
      <c r="OSJ130" s="0"/>
      <c r="OSK130" s="0"/>
      <c r="OSL130" s="0"/>
      <c r="OSM130" s="0"/>
      <c r="OSN130" s="0"/>
      <c r="OSO130" s="0"/>
      <c r="OSP130" s="0"/>
      <c r="OSQ130" s="0"/>
      <c r="OSR130" s="0"/>
      <c r="OSS130" s="0"/>
      <c r="OST130" s="0"/>
      <c r="OSU130" s="0"/>
      <c r="OSV130" s="0"/>
      <c r="OSW130" s="0"/>
      <c r="OSX130" s="0"/>
      <c r="OSY130" s="0"/>
      <c r="OSZ130" s="0"/>
      <c r="OTA130" s="0"/>
      <c r="OTB130" s="0"/>
      <c r="OTC130" s="0"/>
      <c r="OTD130" s="0"/>
      <c r="OTE130" s="0"/>
      <c r="OTF130" s="0"/>
      <c r="OTG130" s="0"/>
      <c r="OTH130" s="0"/>
      <c r="OTI130" s="0"/>
      <c r="OTJ130" s="0"/>
      <c r="OTK130" s="0"/>
      <c r="OTL130" s="0"/>
      <c r="OTM130" s="0"/>
      <c r="OTN130" s="0"/>
      <c r="OTO130" s="0"/>
      <c r="OTP130" s="0"/>
      <c r="OTQ130" s="0"/>
      <c r="OTR130" s="0"/>
      <c r="OTS130" s="0"/>
      <c r="OTT130" s="0"/>
      <c r="OTU130" s="0"/>
      <c r="OTV130" s="0"/>
      <c r="OTW130" s="0"/>
      <c r="OTX130" s="0"/>
      <c r="OTY130" s="0"/>
      <c r="OTZ130" s="0"/>
      <c r="OUA130" s="0"/>
      <c r="OUB130" s="0"/>
      <c r="OUC130" s="0"/>
      <c r="OUD130" s="0"/>
      <c r="OUE130" s="0"/>
      <c r="OUF130" s="0"/>
      <c r="OUG130" s="0"/>
      <c r="OUH130" s="0"/>
      <c r="OUI130" s="0"/>
      <c r="OUJ130" s="0"/>
      <c r="OUK130" s="0"/>
      <c r="OUL130" s="0"/>
      <c r="OUM130" s="0"/>
      <c r="OUN130" s="0"/>
      <c r="OUO130" s="0"/>
      <c r="OUP130" s="0"/>
      <c r="OUQ130" s="0"/>
      <c r="OUR130" s="0"/>
      <c r="OUS130" s="0"/>
      <c r="OUT130" s="0"/>
      <c r="OUU130" s="0"/>
      <c r="OUV130" s="0"/>
      <c r="OUW130" s="0"/>
      <c r="OUX130" s="0"/>
      <c r="OUY130" s="0"/>
      <c r="OUZ130" s="0"/>
      <c r="OVA130" s="0"/>
      <c r="OVB130" s="0"/>
      <c r="OVC130" s="0"/>
      <c r="OVD130" s="0"/>
      <c r="OVE130" s="0"/>
      <c r="OVF130" s="0"/>
      <c r="OVG130" s="0"/>
      <c r="OVH130" s="0"/>
      <c r="OVI130" s="0"/>
      <c r="OVJ130" s="0"/>
      <c r="OVK130" s="0"/>
      <c r="OVL130" s="0"/>
      <c r="OVM130" s="0"/>
      <c r="OVN130" s="0"/>
      <c r="OVO130" s="0"/>
      <c r="OVP130" s="0"/>
      <c r="OVQ130" s="0"/>
      <c r="OVR130" s="0"/>
      <c r="OVS130" s="0"/>
      <c r="OVT130" s="0"/>
      <c r="OVU130" s="0"/>
      <c r="OVV130" s="0"/>
      <c r="OVW130" s="0"/>
      <c r="OVX130" s="0"/>
      <c r="OVY130" s="0"/>
      <c r="OVZ130" s="0"/>
      <c r="OWA130" s="0"/>
      <c r="OWB130" s="0"/>
      <c r="OWC130" s="0"/>
      <c r="OWD130" s="0"/>
      <c r="OWE130" s="0"/>
      <c r="OWF130" s="0"/>
      <c r="OWG130" s="0"/>
      <c r="OWH130" s="0"/>
      <c r="OWI130" s="0"/>
      <c r="OWJ130" s="0"/>
      <c r="OWK130" s="0"/>
      <c r="OWL130" s="0"/>
      <c r="OWM130" s="0"/>
      <c r="OWN130" s="0"/>
      <c r="OWO130" s="0"/>
      <c r="OWP130" s="0"/>
      <c r="OWQ130" s="0"/>
      <c r="OWR130" s="0"/>
      <c r="OWS130" s="0"/>
      <c r="OWT130" s="0"/>
      <c r="OWU130" s="0"/>
      <c r="OWV130" s="0"/>
      <c r="OWW130" s="0"/>
      <c r="OWX130" s="0"/>
      <c r="OWY130" s="0"/>
      <c r="OWZ130" s="0"/>
      <c r="OXA130" s="0"/>
      <c r="OXB130" s="0"/>
      <c r="OXC130" s="0"/>
      <c r="OXD130" s="0"/>
      <c r="OXE130" s="0"/>
      <c r="OXF130" s="0"/>
      <c r="OXG130" s="0"/>
      <c r="OXH130" s="0"/>
      <c r="OXI130" s="0"/>
      <c r="OXJ130" s="0"/>
      <c r="OXK130" s="0"/>
      <c r="OXL130" s="0"/>
      <c r="OXM130" s="0"/>
      <c r="OXN130" s="0"/>
      <c r="OXO130" s="0"/>
      <c r="OXP130" s="0"/>
      <c r="OXQ130" s="0"/>
      <c r="OXR130" s="0"/>
      <c r="OXS130" s="0"/>
      <c r="OXT130" s="0"/>
      <c r="OXU130" s="0"/>
      <c r="OXV130" s="0"/>
      <c r="OXW130" s="0"/>
      <c r="OXX130" s="0"/>
      <c r="OXY130" s="0"/>
      <c r="OXZ130" s="0"/>
      <c r="OYA130" s="0"/>
      <c r="OYB130" s="0"/>
      <c r="OYC130" s="0"/>
      <c r="OYD130" s="0"/>
      <c r="OYE130" s="0"/>
      <c r="OYF130" s="0"/>
      <c r="OYG130" s="0"/>
      <c r="OYH130" s="0"/>
      <c r="OYI130" s="0"/>
      <c r="OYJ130" s="0"/>
      <c r="OYK130" s="0"/>
      <c r="OYL130" s="0"/>
      <c r="OYM130" s="0"/>
      <c r="OYN130" s="0"/>
      <c r="OYO130" s="0"/>
      <c r="OYP130" s="0"/>
      <c r="OYQ130" s="0"/>
      <c r="OYR130" s="0"/>
      <c r="OYS130" s="0"/>
      <c r="OYT130" s="0"/>
      <c r="OYU130" s="0"/>
      <c r="OYV130" s="0"/>
      <c r="OYW130" s="0"/>
      <c r="OYX130" s="0"/>
      <c r="OYY130" s="0"/>
      <c r="OYZ130" s="0"/>
      <c r="OZA130" s="0"/>
      <c r="OZB130" s="0"/>
      <c r="OZC130" s="0"/>
      <c r="OZD130" s="0"/>
      <c r="OZE130" s="0"/>
      <c r="OZF130" s="0"/>
      <c r="OZG130" s="0"/>
      <c r="OZH130" s="0"/>
      <c r="OZI130" s="0"/>
      <c r="OZJ130" s="0"/>
      <c r="OZK130" s="0"/>
      <c r="OZL130" s="0"/>
      <c r="OZM130" s="0"/>
      <c r="OZN130" s="0"/>
      <c r="OZO130" s="0"/>
      <c r="OZP130" s="0"/>
      <c r="OZQ130" s="0"/>
      <c r="OZR130" s="0"/>
      <c r="OZS130" s="0"/>
      <c r="OZT130" s="0"/>
      <c r="OZU130" s="0"/>
      <c r="OZV130" s="0"/>
      <c r="OZW130" s="0"/>
      <c r="OZX130" s="0"/>
      <c r="OZY130" s="0"/>
      <c r="OZZ130" s="0"/>
      <c r="PAA130" s="0"/>
      <c r="PAB130" s="0"/>
      <c r="PAC130" s="0"/>
      <c r="PAD130" s="0"/>
      <c r="PAE130" s="0"/>
      <c r="PAF130" s="0"/>
      <c r="PAG130" s="0"/>
      <c r="PAH130" s="0"/>
      <c r="PAI130" s="0"/>
      <c r="PAJ130" s="0"/>
      <c r="PAK130" s="0"/>
      <c r="PAL130" s="0"/>
      <c r="PAM130" s="0"/>
      <c r="PAN130" s="0"/>
      <c r="PAO130" s="0"/>
      <c r="PAP130" s="0"/>
      <c r="PAQ130" s="0"/>
      <c r="PAR130" s="0"/>
      <c r="PAS130" s="0"/>
      <c r="PAT130" s="0"/>
      <c r="PAU130" s="0"/>
      <c r="PAV130" s="0"/>
      <c r="PAW130" s="0"/>
      <c r="PAX130" s="0"/>
      <c r="PAY130" s="0"/>
      <c r="PAZ130" s="0"/>
      <c r="PBA130" s="0"/>
      <c r="PBB130" s="0"/>
      <c r="PBC130" s="0"/>
      <c r="PBD130" s="0"/>
      <c r="PBE130" s="0"/>
      <c r="PBF130" s="0"/>
      <c r="PBG130" s="0"/>
      <c r="PBH130" s="0"/>
      <c r="PBI130" s="0"/>
      <c r="PBJ130" s="0"/>
      <c r="PBK130" s="0"/>
      <c r="PBL130" s="0"/>
      <c r="PBM130" s="0"/>
      <c r="PBN130" s="0"/>
      <c r="PBO130" s="0"/>
      <c r="PBP130" s="0"/>
      <c r="PBQ130" s="0"/>
      <c r="PBR130" s="0"/>
      <c r="PBS130" s="0"/>
      <c r="PBT130" s="0"/>
      <c r="PBU130" s="0"/>
      <c r="PBV130" s="0"/>
      <c r="PBW130" s="0"/>
      <c r="PBX130" s="0"/>
      <c r="PBY130" s="0"/>
      <c r="PBZ130" s="0"/>
      <c r="PCA130" s="0"/>
      <c r="PCB130" s="0"/>
      <c r="PCC130" s="0"/>
      <c r="PCD130" s="0"/>
      <c r="PCE130" s="0"/>
      <c r="PCF130" s="0"/>
      <c r="PCG130" s="0"/>
      <c r="PCH130" s="0"/>
      <c r="PCI130" s="0"/>
      <c r="PCJ130" s="0"/>
      <c r="PCK130" s="0"/>
      <c r="PCL130" s="0"/>
      <c r="PCM130" s="0"/>
      <c r="PCN130" s="0"/>
      <c r="PCO130" s="0"/>
      <c r="PCP130" s="0"/>
      <c r="PCQ130" s="0"/>
      <c r="PCR130" s="0"/>
      <c r="PCS130" s="0"/>
      <c r="PCT130" s="0"/>
      <c r="PCU130" s="0"/>
      <c r="PCV130" s="0"/>
      <c r="PCW130" s="0"/>
      <c r="PCX130" s="0"/>
      <c r="PCY130" s="0"/>
      <c r="PCZ130" s="0"/>
      <c r="PDA130" s="0"/>
      <c r="PDB130" s="0"/>
      <c r="PDC130" s="0"/>
      <c r="PDD130" s="0"/>
      <c r="PDE130" s="0"/>
      <c r="PDF130" s="0"/>
      <c r="PDG130" s="0"/>
      <c r="PDH130" s="0"/>
      <c r="PDI130" s="0"/>
      <c r="PDJ130" s="0"/>
      <c r="PDK130" s="0"/>
      <c r="PDL130" s="0"/>
      <c r="PDM130" s="0"/>
      <c r="PDN130" s="0"/>
      <c r="PDO130" s="0"/>
      <c r="PDP130" s="0"/>
      <c r="PDQ130" s="0"/>
      <c r="PDR130" s="0"/>
      <c r="PDS130" s="0"/>
      <c r="PDT130" s="0"/>
      <c r="PDU130" s="0"/>
      <c r="PDV130" s="0"/>
      <c r="PDW130" s="0"/>
      <c r="PDX130" s="0"/>
      <c r="PDY130" s="0"/>
      <c r="PDZ130" s="0"/>
      <c r="PEA130" s="0"/>
      <c r="PEB130" s="0"/>
      <c r="PEC130" s="0"/>
      <c r="PED130" s="0"/>
      <c r="PEE130" s="0"/>
      <c r="PEF130" s="0"/>
      <c r="PEG130" s="0"/>
      <c r="PEH130" s="0"/>
      <c r="PEI130" s="0"/>
      <c r="PEJ130" s="0"/>
      <c r="PEK130" s="0"/>
      <c r="PEL130" s="0"/>
      <c r="PEM130" s="0"/>
      <c r="PEN130" s="0"/>
      <c r="PEO130" s="0"/>
      <c r="PEP130" s="0"/>
      <c r="PEQ130" s="0"/>
      <c r="PER130" s="0"/>
      <c r="PES130" s="0"/>
      <c r="PET130" s="0"/>
      <c r="PEU130" s="0"/>
      <c r="PEV130" s="0"/>
      <c r="PEW130" s="0"/>
      <c r="PEX130" s="0"/>
      <c r="PEY130" s="0"/>
      <c r="PEZ130" s="0"/>
      <c r="PFA130" s="0"/>
      <c r="PFB130" s="0"/>
      <c r="PFC130" s="0"/>
      <c r="PFD130" s="0"/>
      <c r="PFE130" s="0"/>
      <c r="PFF130" s="0"/>
      <c r="PFG130" s="0"/>
      <c r="PFH130" s="0"/>
      <c r="PFI130" s="0"/>
      <c r="PFJ130" s="0"/>
      <c r="PFK130" s="0"/>
      <c r="PFL130" s="0"/>
      <c r="PFM130" s="0"/>
      <c r="PFN130" s="0"/>
      <c r="PFO130" s="0"/>
      <c r="PFP130" s="0"/>
      <c r="PFQ130" s="0"/>
      <c r="PFR130" s="0"/>
      <c r="PFS130" s="0"/>
      <c r="PFT130" s="0"/>
      <c r="PFU130" s="0"/>
      <c r="PFV130" s="0"/>
      <c r="PFW130" s="0"/>
      <c r="PFX130" s="0"/>
      <c r="PFY130" s="0"/>
      <c r="PFZ130" s="0"/>
      <c r="PGA130" s="0"/>
      <c r="PGB130" s="0"/>
      <c r="PGC130" s="0"/>
      <c r="PGD130" s="0"/>
      <c r="PGE130" s="0"/>
      <c r="PGF130" s="0"/>
      <c r="PGG130" s="0"/>
      <c r="PGH130" s="0"/>
      <c r="PGI130" s="0"/>
      <c r="PGJ130" s="0"/>
      <c r="PGK130" s="0"/>
      <c r="PGL130" s="0"/>
      <c r="PGM130" s="0"/>
      <c r="PGN130" s="0"/>
      <c r="PGO130" s="0"/>
      <c r="PGP130" s="0"/>
      <c r="PGQ130" s="0"/>
      <c r="PGR130" s="0"/>
      <c r="PGS130" s="0"/>
      <c r="PGT130" s="0"/>
      <c r="PGU130" s="0"/>
      <c r="PGV130" s="0"/>
      <c r="PGW130" s="0"/>
      <c r="PGX130" s="0"/>
      <c r="PGY130" s="0"/>
      <c r="PGZ130" s="0"/>
      <c r="PHA130" s="0"/>
      <c r="PHB130" s="0"/>
      <c r="PHC130" s="0"/>
      <c r="PHD130" s="0"/>
      <c r="PHE130" s="0"/>
      <c r="PHF130" s="0"/>
      <c r="PHG130" s="0"/>
      <c r="PHH130" s="0"/>
      <c r="PHI130" s="0"/>
      <c r="PHJ130" s="0"/>
      <c r="PHK130" s="0"/>
      <c r="PHL130" s="0"/>
      <c r="PHM130" s="0"/>
      <c r="PHN130" s="0"/>
      <c r="PHO130" s="0"/>
      <c r="PHP130" s="0"/>
      <c r="PHQ130" s="0"/>
      <c r="PHR130" s="0"/>
      <c r="PHS130" s="0"/>
      <c r="PHT130" s="0"/>
      <c r="PHU130" s="0"/>
      <c r="PHV130" s="0"/>
      <c r="PHW130" s="0"/>
      <c r="PHX130" s="0"/>
      <c r="PHY130" s="0"/>
      <c r="PHZ130" s="0"/>
      <c r="PIA130" s="0"/>
      <c r="PIB130" s="0"/>
      <c r="PIC130" s="0"/>
      <c r="PID130" s="0"/>
      <c r="PIE130" s="0"/>
      <c r="PIF130" s="0"/>
      <c r="PIG130" s="0"/>
      <c r="PIH130" s="0"/>
      <c r="PII130" s="0"/>
      <c r="PIJ130" s="0"/>
      <c r="PIK130" s="0"/>
      <c r="PIL130" s="0"/>
      <c r="PIM130" s="0"/>
      <c r="PIN130" s="0"/>
      <c r="PIO130" s="0"/>
      <c r="PIP130" s="0"/>
      <c r="PIQ130" s="0"/>
      <c r="PIR130" s="0"/>
      <c r="PIS130" s="0"/>
      <c r="PIT130" s="0"/>
      <c r="PIU130" s="0"/>
      <c r="PIV130" s="0"/>
      <c r="PIW130" s="0"/>
      <c r="PIX130" s="0"/>
      <c r="PIY130" s="0"/>
      <c r="PIZ130" s="0"/>
      <c r="PJA130" s="0"/>
      <c r="PJB130" s="0"/>
      <c r="PJC130" s="0"/>
      <c r="PJD130" s="0"/>
      <c r="PJE130" s="0"/>
      <c r="PJF130" s="0"/>
      <c r="PJG130" s="0"/>
      <c r="PJH130" s="0"/>
      <c r="PJI130" s="0"/>
      <c r="PJJ130" s="0"/>
      <c r="PJK130" s="0"/>
      <c r="PJL130" s="0"/>
      <c r="PJM130" s="0"/>
      <c r="PJN130" s="0"/>
      <c r="PJO130" s="0"/>
      <c r="PJP130" s="0"/>
      <c r="PJQ130" s="0"/>
      <c r="PJR130" s="0"/>
      <c r="PJS130" s="0"/>
      <c r="PJT130" s="0"/>
      <c r="PJU130" s="0"/>
      <c r="PJV130" s="0"/>
      <c r="PJW130" s="0"/>
      <c r="PJX130" s="0"/>
      <c r="PJY130" s="0"/>
      <c r="PJZ130" s="0"/>
      <c r="PKA130" s="0"/>
      <c r="PKB130" s="0"/>
      <c r="PKC130" s="0"/>
      <c r="PKD130" s="0"/>
      <c r="PKE130" s="0"/>
      <c r="PKF130" s="0"/>
      <c r="PKG130" s="0"/>
      <c r="PKH130" s="0"/>
      <c r="PKI130" s="0"/>
      <c r="PKJ130" s="0"/>
      <c r="PKK130" s="0"/>
      <c r="PKL130" s="0"/>
      <c r="PKM130" s="0"/>
      <c r="PKN130" s="0"/>
      <c r="PKO130" s="0"/>
      <c r="PKP130" s="0"/>
      <c r="PKQ130" s="0"/>
      <c r="PKR130" s="0"/>
      <c r="PKS130" s="0"/>
      <c r="PKT130" s="0"/>
      <c r="PKU130" s="0"/>
      <c r="PKV130" s="0"/>
      <c r="PKW130" s="0"/>
      <c r="PKX130" s="0"/>
      <c r="PKY130" s="0"/>
      <c r="PKZ130" s="0"/>
      <c r="PLA130" s="0"/>
      <c r="PLB130" s="0"/>
      <c r="PLC130" s="0"/>
      <c r="PLD130" s="0"/>
      <c r="PLE130" s="0"/>
      <c r="PLF130" s="0"/>
      <c r="PLG130" s="0"/>
      <c r="PLH130" s="0"/>
      <c r="PLI130" s="0"/>
      <c r="PLJ130" s="0"/>
      <c r="PLK130" s="0"/>
      <c r="PLL130" s="0"/>
      <c r="PLM130" s="0"/>
      <c r="PLN130" s="0"/>
      <c r="PLO130" s="0"/>
      <c r="PLP130" s="0"/>
      <c r="PLQ130" s="0"/>
      <c r="PLR130" s="0"/>
      <c r="PLS130" s="0"/>
      <c r="PLT130" s="0"/>
      <c r="PLU130" s="0"/>
      <c r="PLV130" s="0"/>
      <c r="PLW130" s="0"/>
      <c r="PLX130" s="0"/>
      <c r="PLY130" s="0"/>
      <c r="PLZ130" s="0"/>
      <c r="PMA130" s="0"/>
      <c r="PMB130" s="0"/>
      <c r="PMC130" s="0"/>
      <c r="PMD130" s="0"/>
      <c r="PME130" s="0"/>
      <c r="PMF130" s="0"/>
      <c r="PMG130" s="0"/>
      <c r="PMH130" s="0"/>
      <c r="PMI130" s="0"/>
      <c r="PMJ130" s="0"/>
      <c r="PMK130" s="0"/>
      <c r="PML130" s="0"/>
      <c r="PMM130" s="0"/>
      <c r="PMN130" s="0"/>
      <c r="PMO130" s="0"/>
      <c r="PMP130" s="0"/>
      <c r="PMQ130" s="0"/>
      <c r="PMR130" s="0"/>
      <c r="PMS130" s="0"/>
      <c r="PMT130" s="0"/>
      <c r="PMU130" s="0"/>
      <c r="PMV130" s="0"/>
      <c r="PMW130" s="0"/>
      <c r="PMX130" s="0"/>
      <c r="PMY130" s="0"/>
      <c r="PMZ130" s="0"/>
      <c r="PNA130" s="0"/>
      <c r="PNB130" s="0"/>
      <c r="PNC130" s="0"/>
      <c r="PND130" s="0"/>
      <c r="PNE130" s="0"/>
      <c r="PNF130" s="0"/>
      <c r="PNG130" s="0"/>
      <c r="PNH130" s="0"/>
      <c r="PNI130" s="0"/>
      <c r="PNJ130" s="0"/>
      <c r="PNK130" s="0"/>
      <c r="PNL130" s="0"/>
      <c r="PNM130" s="0"/>
      <c r="PNN130" s="0"/>
      <c r="PNO130" s="0"/>
      <c r="PNP130" s="0"/>
      <c r="PNQ130" s="0"/>
      <c r="PNR130" s="0"/>
      <c r="PNS130" s="0"/>
      <c r="PNT130" s="0"/>
      <c r="PNU130" s="0"/>
      <c r="PNV130" s="0"/>
      <c r="PNW130" s="0"/>
      <c r="PNX130" s="0"/>
      <c r="PNY130" s="0"/>
      <c r="PNZ130" s="0"/>
      <c r="POA130" s="0"/>
      <c r="POB130" s="0"/>
      <c r="POC130" s="0"/>
      <c r="POD130" s="0"/>
      <c r="POE130" s="0"/>
      <c r="POF130" s="0"/>
      <c r="POG130" s="0"/>
      <c r="POH130" s="0"/>
      <c r="POI130" s="0"/>
      <c r="POJ130" s="0"/>
      <c r="POK130" s="0"/>
      <c r="POL130" s="0"/>
      <c r="POM130" s="0"/>
      <c r="PON130" s="0"/>
      <c r="POO130" s="0"/>
      <c r="POP130" s="0"/>
      <c r="POQ130" s="0"/>
      <c r="POR130" s="0"/>
      <c r="POS130" s="0"/>
      <c r="POT130" s="0"/>
      <c r="POU130" s="0"/>
      <c r="POV130" s="0"/>
      <c r="POW130" s="0"/>
      <c r="POX130" s="0"/>
      <c r="POY130" s="0"/>
      <c r="POZ130" s="0"/>
      <c r="PPA130" s="0"/>
      <c r="PPB130" s="0"/>
      <c r="PPC130" s="0"/>
      <c r="PPD130" s="0"/>
      <c r="PPE130" s="0"/>
      <c r="PPF130" s="0"/>
      <c r="PPG130" s="0"/>
      <c r="PPH130" s="0"/>
      <c r="PPI130" s="0"/>
      <c r="PPJ130" s="0"/>
      <c r="PPK130" s="0"/>
      <c r="PPL130" s="0"/>
      <c r="PPM130" s="0"/>
      <c r="PPN130" s="0"/>
      <c r="PPO130" s="0"/>
      <c r="PPP130" s="0"/>
      <c r="PPQ130" s="0"/>
      <c r="PPR130" s="0"/>
      <c r="PPS130" s="0"/>
      <c r="PPT130" s="0"/>
      <c r="PPU130" s="0"/>
      <c r="PPV130" s="0"/>
      <c r="PPW130" s="0"/>
      <c r="PPX130" s="0"/>
      <c r="PPY130" s="0"/>
      <c r="PPZ130" s="0"/>
      <c r="PQA130" s="0"/>
      <c r="PQB130" s="0"/>
      <c r="PQC130" s="0"/>
      <c r="PQD130" s="0"/>
      <c r="PQE130" s="0"/>
      <c r="PQF130" s="0"/>
      <c r="PQG130" s="0"/>
      <c r="PQH130" s="0"/>
      <c r="PQI130" s="0"/>
      <c r="PQJ130" s="0"/>
      <c r="PQK130" s="0"/>
      <c r="PQL130" s="0"/>
      <c r="PQM130" s="0"/>
      <c r="PQN130" s="0"/>
      <c r="PQO130" s="0"/>
      <c r="PQP130" s="0"/>
      <c r="PQQ130" s="0"/>
      <c r="PQR130" s="0"/>
      <c r="PQS130" s="0"/>
      <c r="PQT130" s="0"/>
      <c r="PQU130" s="0"/>
      <c r="PQV130" s="0"/>
      <c r="PQW130" s="0"/>
      <c r="PQX130" s="0"/>
      <c r="PQY130" s="0"/>
      <c r="PQZ130" s="0"/>
      <c r="PRA130" s="0"/>
      <c r="PRB130" s="0"/>
      <c r="PRC130" s="0"/>
      <c r="PRD130" s="0"/>
      <c r="PRE130" s="0"/>
      <c r="PRF130" s="0"/>
      <c r="PRG130" s="0"/>
      <c r="PRH130" s="0"/>
      <c r="PRI130" s="0"/>
      <c r="PRJ130" s="0"/>
      <c r="PRK130" s="0"/>
      <c r="PRL130" s="0"/>
      <c r="PRM130" s="0"/>
      <c r="PRN130" s="0"/>
      <c r="PRO130" s="0"/>
      <c r="PRP130" s="0"/>
      <c r="PRQ130" s="0"/>
      <c r="PRR130" s="0"/>
      <c r="PRS130" s="0"/>
      <c r="PRT130" s="0"/>
      <c r="PRU130" s="0"/>
      <c r="PRV130" s="0"/>
      <c r="PRW130" s="0"/>
      <c r="PRX130" s="0"/>
      <c r="PRY130" s="0"/>
      <c r="PRZ130" s="0"/>
      <c r="PSA130" s="0"/>
      <c r="PSB130" s="0"/>
      <c r="PSC130" s="0"/>
      <c r="PSD130" s="0"/>
      <c r="PSE130" s="0"/>
      <c r="PSF130" s="0"/>
      <c r="PSG130" s="0"/>
      <c r="PSH130" s="0"/>
      <c r="PSI130" s="0"/>
      <c r="PSJ130" s="0"/>
      <c r="PSK130" s="0"/>
      <c r="PSL130" s="0"/>
      <c r="PSM130" s="0"/>
      <c r="PSN130" s="0"/>
      <c r="PSO130" s="0"/>
      <c r="PSP130" s="0"/>
      <c r="PSQ130" s="0"/>
      <c r="PSR130" s="0"/>
      <c r="PSS130" s="0"/>
      <c r="PST130" s="0"/>
      <c r="PSU130" s="0"/>
      <c r="PSV130" s="0"/>
      <c r="PSW130" s="0"/>
      <c r="PSX130" s="0"/>
      <c r="PSY130" s="0"/>
      <c r="PSZ130" s="0"/>
      <c r="PTA130" s="0"/>
      <c r="PTB130" s="0"/>
      <c r="PTC130" s="0"/>
      <c r="PTD130" s="0"/>
      <c r="PTE130" s="0"/>
      <c r="PTF130" s="0"/>
      <c r="PTG130" s="0"/>
      <c r="PTH130" s="0"/>
      <c r="PTI130" s="0"/>
      <c r="PTJ130" s="0"/>
      <c r="PTK130" s="0"/>
      <c r="PTL130" s="0"/>
      <c r="PTM130" s="0"/>
      <c r="PTN130" s="0"/>
      <c r="PTO130" s="0"/>
      <c r="PTP130" s="0"/>
      <c r="PTQ130" s="0"/>
      <c r="PTR130" s="0"/>
      <c r="PTS130" s="0"/>
      <c r="PTT130" s="0"/>
      <c r="PTU130" s="0"/>
      <c r="PTV130" s="0"/>
      <c r="PTW130" s="0"/>
      <c r="PTX130" s="0"/>
      <c r="PTY130" s="0"/>
      <c r="PTZ130" s="0"/>
      <c r="PUA130" s="0"/>
      <c r="PUB130" s="0"/>
      <c r="PUC130" s="0"/>
      <c r="PUD130" s="0"/>
      <c r="PUE130" s="0"/>
      <c r="PUF130" s="0"/>
      <c r="PUG130" s="0"/>
      <c r="PUH130" s="0"/>
      <c r="PUI130" s="0"/>
      <c r="PUJ130" s="0"/>
      <c r="PUK130" s="0"/>
      <c r="PUL130" s="0"/>
      <c r="PUM130" s="0"/>
      <c r="PUN130" s="0"/>
      <c r="PUO130" s="0"/>
      <c r="PUP130" s="0"/>
      <c r="PUQ130" s="0"/>
      <c r="PUR130" s="0"/>
      <c r="PUS130" s="0"/>
      <c r="PUT130" s="0"/>
      <c r="PUU130" s="0"/>
      <c r="PUV130" s="0"/>
      <c r="PUW130" s="0"/>
      <c r="PUX130" s="0"/>
      <c r="PUY130" s="0"/>
      <c r="PUZ130" s="0"/>
      <c r="PVA130" s="0"/>
      <c r="PVB130" s="0"/>
      <c r="PVC130" s="0"/>
      <c r="PVD130" s="0"/>
      <c r="PVE130" s="0"/>
      <c r="PVF130" s="0"/>
      <c r="PVG130" s="0"/>
      <c r="PVH130" s="0"/>
      <c r="PVI130" s="0"/>
      <c r="PVJ130" s="0"/>
      <c r="PVK130" s="0"/>
      <c r="PVL130" s="0"/>
      <c r="PVM130" s="0"/>
      <c r="PVN130" s="0"/>
      <c r="PVO130" s="0"/>
      <c r="PVP130" s="0"/>
      <c r="PVQ130" s="0"/>
      <c r="PVR130" s="0"/>
      <c r="PVS130" s="0"/>
      <c r="PVT130" s="0"/>
      <c r="PVU130" s="0"/>
      <c r="PVV130" s="0"/>
      <c r="PVW130" s="0"/>
      <c r="PVX130" s="0"/>
      <c r="PVY130" s="0"/>
      <c r="PVZ130" s="0"/>
      <c r="PWA130" s="0"/>
      <c r="PWB130" s="0"/>
      <c r="PWC130" s="0"/>
      <c r="PWD130" s="0"/>
      <c r="PWE130" s="0"/>
      <c r="PWF130" s="0"/>
      <c r="PWG130" s="0"/>
      <c r="PWH130" s="0"/>
      <c r="PWI130" s="0"/>
      <c r="PWJ130" s="0"/>
      <c r="PWK130" s="0"/>
      <c r="PWL130" s="0"/>
      <c r="PWM130" s="0"/>
      <c r="PWN130" s="0"/>
      <c r="PWO130" s="0"/>
      <c r="PWP130" s="0"/>
      <c r="PWQ130" s="0"/>
      <c r="PWR130" s="0"/>
      <c r="PWS130" s="0"/>
      <c r="PWT130" s="0"/>
      <c r="PWU130" s="0"/>
      <c r="PWV130" s="0"/>
      <c r="PWW130" s="0"/>
      <c r="PWX130" s="0"/>
      <c r="PWY130" s="0"/>
      <c r="PWZ130" s="0"/>
      <c r="PXA130" s="0"/>
      <c r="PXB130" s="0"/>
      <c r="PXC130" s="0"/>
      <c r="PXD130" s="0"/>
      <c r="PXE130" s="0"/>
      <c r="PXF130" s="0"/>
      <c r="PXG130" s="0"/>
      <c r="PXH130" s="0"/>
      <c r="PXI130" s="0"/>
      <c r="PXJ130" s="0"/>
      <c r="PXK130" s="0"/>
      <c r="PXL130" s="0"/>
      <c r="PXM130" s="0"/>
      <c r="PXN130" s="0"/>
      <c r="PXO130" s="0"/>
      <c r="PXP130" s="0"/>
      <c r="PXQ130" s="0"/>
      <c r="PXR130" s="0"/>
      <c r="PXS130" s="0"/>
      <c r="PXT130" s="0"/>
      <c r="PXU130" s="0"/>
      <c r="PXV130" s="0"/>
      <c r="PXW130" s="0"/>
      <c r="PXX130" s="0"/>
      <c r="PXY130" s="0"/>
      <c r="PXZ130" s="0"/>
      <c r="PYA130" s="0"/>
      <c r="PYB130" s="0"/>
      <c r="PYC130" s="0"/>
      <c r="PYD130" s="0"/>
      <c r="PYE130" s="0"/>
      <c r="PYF130" s="0"/>
      <c r="PYG130" s="0"/>
      <c r="PYH130" s="0"/>
      <c r="PYI130" s="0"/>
      <c r="PYJ130" s="0"/>
      <c r="PYK130" s="0"/>
      <c r="PYL130" s="0"/>
      <c r="PYM130" s="0"/>
      <c r="PYN130" s="0"/>
      <c r="PYO130" s="0"/>
      <c r="PYP130" s="0"/>
      <c r="PYQ130" s="0"/>
      <c r="PYR130" s="0"/>
      <c r="PYS130" s="0"/>
      <c r="PYT130" s="0"/>
      <c r="PYU130" s="0"/>
      <c r="PYV130" s="0"/>
      <c r="PYW130" s="0"/>
      <c r="PYX130" s="0"/>
      <c r="PYY130" s="0"/>
      <c r="PYZ130" s="0"/>
      <c r="PZA130" s="0"/>
      <c r="PZB130" s="0"/>
      <c r="PZC130" s="0"/>
      <c r="PZD130" s="0"/>
      <c r="PZE130" s="0"/>
      <c r="PZF130" s="0"/>
      <c r="PZG130" s="0"/>
      <c r="PZH130" s="0"/>
      <c r="PZI130" s="0"/>
      <c r="PZJ130" s="0"/>
      <c r="PZK130" s="0"/>
      <c r="PZL130" s="0"/>
      <c r="PZM130" s="0"/>
      <c r="PZN130" s="0"/>
      <c r="PZO130" s="0"/>
      <c r="PZP130" s="0"/>
      <c r="PZQ130" s="0"/>
      <c r="PZR130" s="0"/>
      <c r="PZS130" s="0"/>
      <c r="PZT130" s="0"/>
      <c r="PZU130" s="0"/>
      <c r="PZV130" s="0"/>
      <c r="PZW130" s="0"/>
      <c r="PZX130" s="0"/>
      <c r="PZY130" s="0"/>
      <c r="PZZ130" s="0"/>
      <c r="QAA130" s="0"/>
      <c r="QAB130" s="0"/>
      <c r="QAC130" s="0"/>
      <c r="QAD130" s="0"/>
      <c r="QAE130" s="0"/>
      <c r="QAF130" s="0"/>
      <c r="QAG130" s="0"/>
      <c r="QAH130" s="0"/>
      <c r="QAI130" s="0"/>
      <c r="QAJ130" s="0"/>
      <c r="QAK130" s="0"/>
      <c r="QAL130" s="0"/>
      <c r="QAM130" s="0"/>
      <c r="QAN130" s="0"/>
      <c r="QAO130" s="0"/>
      <c r="QAP130" s="0"/>
      <c r="QAQ130" s="0"/>
      <c r="QAR130" s="0"/>
      <c r="QAS130" s="0"/>
      <c r="QAT130" s="0"/>
      <c r="QAU130" s="0"/>
      <c r="QAV130" s="0"/>
      <c r="QAW130" s="0"/>
      <c r="QAX130" s="0"/>
      <c r="QAY130" s="0"/>
      <c r="QAZ130" s="0"/>
      <c r="QBA130" s="0"/>
      <c r="QBB130" s="0"/>
      <c r="QBC130" s="0"/>
      <c r="QBD130" s="0"/>
      <c r="QBE130" s="0"/>
      <c r="QBF130" s="0"/>
      <c r="QBG130" s="0"/>
      <c r="QBH130" s="0"/>
      <c r="QBI130" s="0"/>
      <c r="QBJ130" s="0"/>
      <c r="QBK130" s="0"/>
      <c r="QBL130" s="0"/>
      <c r="QBM130" s="0"/>
      <c r="QBN130" s="0"/>
      <c r="QBO130" s="0"/>
      <c r="QBP130" s="0"/>
      <c r="QBQ130" s="0"/>
      <c r="QBR130" s="0"/>
      <c r="QBS130" s="0"/>
      <c r="QBT130" s="0"/>
      <c r="QBU130" s="0"/>
      <c r="QBV130" s="0"/>
      <c r="QBW130" s="0"/>
      <c r="QBX130" s="0"/>
      <c r="QBY130" s="0"/>
      <c r="QBZ130" s="0"/>
      <c r="QCA130" s="0"/>
      <c r="QCB130" s="0"/>
      <c r="QCC130" s="0"/>
      <c r="QCD130" s="0"/>
      <c r="QCE130" s="0"/>
      <c r="QCF130" s="0"/>
      <c r="QCG130" s="0"/>
      <c r="QCH130" s="0"/>
      <c r="QCI130" s="0"/>
      <c r="QCJ130" s="0"/>
      <c r="QCK130" s="0"/>
      <c r="QCL130" s="0"/>
      <c r="QCM130" s="0"/>
      <c r="QCN130" s="0"/>
      <c r="QCO130" s="0"/>
      <c r="QCP130" s="0"/>
      <c r="QCQ130" s="0"/>
      <c r="QCR130" s="0"/>
      <c r="QCS130" s="0"/>
      <c r="QCT130" s="0"/>
      <c r="QCU130" s="0"/>
      <c r="QCV130" s="0"/>
      <c r="QCW130" s="0"/>
      <c r="QCX130" s="0"/>
      <c r="QCY130" s="0"/>
      <c r="QCZ130" s="0"/>
      <c r="QDA130" s="0"/>
      <c r="QDB130" s="0"/>
      <c r="QDC130" s="0"/>
      <c r="QDD130" s="0"/>
      <c r="QDE130" s="0"/>
      <c r="QDF130" s="0"/>
      <c r="QDG130" s="0"/>
      <c r="QDH130" s="0"/>
      <c r="QDI130" s="0"/>
      <c r="QDJ130" s="0"/>
      <c r="QDK130" s="0"/>
      <c r="QDL130" s="0"/>
      <c r="QDM130" s="0"/>
      <c r="QDN130" s="0"/>
      <c r="QDO130" s="0"/>
      <c r="QDP130" s="0"/>
      <c r="QDQ130" s="0"/>
      <c r="QDR130" s="0"/>
      <c r="QDS130" s="0"/>
      <c r="QDT130" s="0"/>
      <c r="QDU130" s="0"/>
      <c r="QDV130" s="0"/>
      <c r="QDW130" s="0"/>
      <c r="QDX130" s="0"/>
      <c r="QDY130" s="0"/>
      <c r="QDZ130" s="0"/>
      <c r="QEA130" s="0"/>
      <c r="QEB130" s="0"/>
      <c r="QEC130" s="0"/>
      <c r="QED130" s="0"/>
      <c r="QEE130" s="0"/>
      <c r="QEF130" s="0"/>
      <c r="QEG130" s="0"/>
      <c r="QEH130" s="0"/>
      <c r="QEI130" s="0"/>
      <c r="QEJ130" s="0"/>
      <c r="QEK130" s="0"/>
      <c r="QEL130" s="0"/>
      <c r="QEM130" s="0"/>
      <c r="QEN130" s="0"/>
      <c r="QEO130" s="0"/>
      <c r="QEP130" s="0"/>
      <c r="QEQ130" s="0"/>
      <c r="QER130" s="0"/>
      <c r="QES130" s="0"/>
      <c r="QET130" s="0"/>
      <c r="QEU130" s="0"/>
      <c r="QEV130" s="0"/>
      <c r="QEW130" s="0"/>
      <c r="QEX130" s="0"/>
      <c r="QEY130" s="0"/>
      <c r="QEZ130" s="0"/>
      <c r="QFA130" s="0"/>
      <c r="QFB130" s="0"/>
      <c r="QFC130" s="0"/>
      <c r="QFD130" s="0"/>
      <c r="QFE130" s="0"/>
      <c r="QFF130" s="0"/>
      <c r="QFG130" s="0"/>
      <c r="QFH130" s="0"/>
      <c r="QFI130" s="0"/>
      <c r="QFJ130" s="0"/>
      <c r="QFK130" s="0"/>
      <c r="QFL130" s="0"/>
      <c r="QFM130" s="0"/>
      <c r="QFN130" s="0"/>
      <c r="QFO130" s="0"/>
      <c r="QFP130" s="0"/>
      <c r="QFQ130" s="0"/>
      <c r="QFR130" s="0"/>
      <c r="QFS130" s="0"/>
      <c r="QFT130" s="0"/>
      <c r="QFU130" s="0"/>
      <c r="QFV130" s="0"/>
      <c r="QFW130" s="0"/>
      <c r="QFX130" s="0"/>
      <c r="QFY130" s="0"/>
      <c r="QFZ130" s="0"/>
      <c r="QGA130" s="0"/>
      <c r="QGB130" s="0"/>
      <c r="QGC130" s="0"/>
      <c r="QGD130" s="0"/>
      <c r="QGE130" s="0"/>
      <c r="QGF130" s="0"/>
      <c r="QGG130" s="0"/>
      <c r="QGH130" s="0"/>
      <c r="QGI130" s="0"/>
      <c r="QGJ130" s="0"/>
      <c r="QGK130" s="0"/>
      <c r="QGL130" s="0"/>
      <c r="QGM130" s="0"/>
      <c r="QGN130" s="0"/>
      <c r="QGO130" s="0"/>
      <c r="QGP130" s="0"/>
      <c r="QGQ130" s="0"/>
      <c r="QGR130" s="0"/>
      <c r="QGS130" s="0"/>
      <c r="QGT130" s="0"/>
      <c r="QGU130" s="0"/>
      <c r="QGV130" s="0"/>
      <c r="QGW130" s="0"/>
      <c r="QGX130" s="0"/>
      <c r="QGY130" s="0"/>
      <c r="QGZ130" s="0"/>
      <c r="QHA130" s="0"/>
      <c r="QHB130" s="0"/>
      <c r="QHC130" s="0"/>
      <c r="QHD130" s="0"/>
      <c r="QHE130" s="0"/>
      <c r="QHF130" s="0"/>
      <c r="QHG130" s="0"/>
      <c r="QHH130" s="0"/>
      <c r="QHI130" s="0"/>
      <c r="QHJ130" s="0"/>
      <c r="QHK130" s="0"/>
      <c r="QHL130" s="0"/>
      <c r="QHM130" s="0"/>
      <c r="QHN130" s="0"/>
      <c r="QHO130" s="0"/>
      <c r="QHP130" s="0"/>
      <c r="QHQ130" s="0"/>
      <c r="QHR130" s="0"/>
      <c r="QHS130" s="0"/>
      <c r="QHT130" s="0"/>
      <c r="QHU130" s="0"/>
      <c r="QHV130" s="0"/>
      <c r="QHW130" s="0"/>
      <c r="QHX130" s="0"/>
      <c r="QHY130" s="0"/>
      <c r="QHZ130" s="0"/>
      <c r="QIA130" s="0"/>
      <c r="QIB130" s="0"/>
      <c r="QIC130" s="0"/>
      <c r="QID130" s="0"/>
      <c r="QIE130" s="0"/>
      <c r="QIF130" s="0"/>
      <c r="QIG130" s="0"/>
      <c r="QIH130" s="0"/>
      <c r="QII130" s="0"/>
      <c r="QIJ130" s="0"/>
      <c r="QIK130" s="0"/>
      <c r="QIL130" s="0"/>
      <c r="QIM130" s="0"/>
      <c r="QIN130" s="0"/>
      <c r="QIO130" s="0"/>
      <c r="QIP130" s="0"/>
      <c r="QIQ130" s="0"/>
      <c r="QIR130" s="0"/>
      <c r="QIS130" s="0"/>
      <c r="QIT130" s="0"/>
      <c r="QIU130" s="0"/>
      <c r="QIV130" s="0"/>
      <c r="QIW130" s="0"/>
      <c r="QIX130" s="0"/>
      <c r="QIY130" s="0"/>
      <c r="QIZ130" s="0"/>
      <c r="QJA130" s="0"/>
      <c r="QJB130" s="0"/>
      <c r="QJC130" s="0"/>
      <c r="QJD130" s="0"/>
      <c r="QJE130" s="0"/>
      <c r="QJF130" s="0"/>
      <c r="QJG130" s="0"/>
      <c r="QJH130" s="0"/>
      <c r="QJI130" s="0"/>
      <c r="QJJ130" s="0"/>
      <c r="QJK130" s="0"/>
      <c r="QJL130" s="0"/>
      <c r="QJM130" s="0"/>
      <c r="QJN130" s="0"/>
      <c r="QJO130" s="0"/>
      <c r="QJP130" s="0"/>
      <c r="QJQ130" s="0"/>
      <c r="QJR130" s="0"/>
      <c r="QJS130" s="0"/>
      <c r="QJT130" s="0"/>
      <c r="QJU130" s="0"/>
      <c r="QJV130" s="0"/>
      <c r="QJW130" s="0"/>
      <c r="QJX130" s="0"/>
      <c r="QJY130" s="0"/>
      <c r="QJZ130" s="0"/>
      <c r="QKA130" s="0"/>
      <c r="QKB130" s="0"/>
      <c r="QKC130" s="0"/>
      <c r="QKD130" s="0"/>
      <c r="QKE130" s="0"/>
      <c r="QKF130" s="0"/>
      <c r="QKG130" s="0"/>
      <c r="QKH130" s="0"/>
      <c r="QKI130" s="0"/>
      <c r="QKJ130" s="0"/>
      <c r="QKK130" s="0"/>
      <c r="QKL130" s="0"/>
      <c r="QKM130" s="0"/>
      <c r="QKN130" s="0"/>
      <c r="QKO130" s="0"/>
      <c r="QKP130" s="0"/>
      <c r="QKQ130" s="0"/>
      <c r="QKR130" s="0"/>
      <c r="QKS130" s="0"/>
      <c r="QKT130" s="0"/>
      <c r="QKU130" s="0"/>
      <c r="QKV130" s="0"/>
      <c r="QKW130" s="0"/>
      <c r="QKX130" s="0"/>
      <c r="QKY130" s="0"/>
      <c r="QKZ130" s="0"/>
      <c r="QLA130" s="0"/>
      <c r="QLB130" s="0"/>
      <c r="QLC130" s="0"/>
      <c r="QLD130" s="0"/>
      <c r="QLE130" s="0"/>
      <c r="QLF130" s="0"/>
      <c r="QLG130" s="0"/>
      <c r="QLH130" s="0"/>
      <c r="QLI130" s="0"/>
      <c r="QLJ130" s="0"/>
      <c r="QLK130" s="0"/>
      <c r="QLL130" s="0"/>
      <c r="QLM130" s="0"/>
      <c r="QLN130" s="0"/>
      <c r="QLO130" s="0"/>
      <c r="QLP130" s="0"/>
      <c r="QLQ130" s="0"/>
      <c r="QLR130" s="0"/>
      <c r="QLS130" s="0"/>
      <c r="QLT130" s="0"/>
      <c r="QLU130" s="0"/>
      <c r="QLV130" s="0"/>
      <c r="QLW130" s="0"/>
      <c r="QLX130" s="0"/>
      <c r="QLY130" s="0"/>
      <c r="QLZ130" s="0"/>
      <c r="QMA130" s="0"/>
      <c r="QMB130" s="0"/>
      <c r="QMC130" s="0"/>
      <c r="QMD130" s="0"/>
      <c r="QME130" s="0"/>
      <c r="QMF130" s="0"/>
      <c r="QMG130" s="0"/>
      <c r="QMH130" s="0"/>
      <c r="QMI130" s="0"/>
      <c r="QMJ130" s="0"/>
      <c r="QMK130" s="0"/>
      <c r="QML130" s="0"/>
      <c r="QMM130" s="0"/>
      <c r="QMN130" s="0"/>
      <c r="QMO130" s="0"/>
      <c r="QMP130" s="0"/>
      <c r="QMQ130" s="0"/>
      <c r="QMR130" s="0"/>
      <c r="QMS130" s="0"/>
      <c r="QMT130" s="0"/>
      <c r="QMU130" s="0"/>
      <c r="QMV130" s="0"/>
      <c r="QMW130" s="0"/>
      <c r="QMX130" s="0"/>
      <c r="QMY130" s="0"/>
      <c r="QMZ130" s="0"/>
      <c r="QNA130" s="0"/>
      <c r="QNB130" s="0"/>
      <c r="QNC130" s="0"/>
      <c r="QND130" s="0"/>
      <c r="QNE130" s="0"/>
      <c r="QNF130" s="0"/>
      <c r="QNG130" s="0"/>
      <c r="QNH130" s="0"/>
      <c r="QNI130" s="0"/>
      <c r="QNJ130" s="0"/>
      <c r="QNK130" s="0"/>
      <c r="QNL130" s="0"/>
      <c r="QNM130" s="0"/>
      <c r="QNN130" s="0"/>
      <c r="QNO130" s="0"/>
      <c r="QNP130" s="0"/>
      <c r="QNQ130" s="0"/>
      <c r="QNR130" s="0"/>
      <c r="QNS130" s="0"/>
      <c r="QNT130" s="0"/>
      <c r="QNU130" s="0"/>
      <c r="QNV130" s="0"/>
      <c r="QNW130" s="0"/>
      <c r="QNX130" s="0"/>
      <c r="QNY130" s="0"/>
      <c r="QNZ130" s="0"/>
      <c r="QOA130" s="0"/>
      <c r="QOB130" s="0"/>
      <c r="QOC130" s="0"/>
      <c r="QOD130" s="0"/>
      <c r="QOE130" s="0"/>
      <c r="QOF130" s="0"/>
      <c r="QOG130" s="0"/>
      <c r="QOH130" s="0"/>
      <c r="QOI130" s="0"/>
      <c r="QOJ130" s="0"/>
      <c r="QOK130" s="0"/>
      <c r="QOL130" s="0"/>
      <c r="QOM130" s="0"/>
      <c r="QON130" s="0"/>
      <c r="QOO130" s="0"/>
      <c r="QOP130" s="0"/>
      <c r="QOQ130" s="0"/>
      <c r="QOR130" s="0"/>
      <c r="QOS130" s="0"/>
      <c r="QOT130" s="0"/>
      <c r="QOU130" s="0"/>
      <c r="QOV130" s="0"/>
      <c r="QOW130" s="0"/>
      <c r="QOX130" s="0"/>
      <c r="QOY130" s="0"/>
      <c r="QOZ130" s="0"/>
      <c r="QPA130" s="0"/>
      <c r="QPB130" s="0"/>
      <c r="QPC130" s="0"/>
      <c r="QPD130" s="0"/>
      <c r="QPE130" s="0"/>
      <c r="QPF130" s="0"/>
      <c r="QPG130" s="0"/>
      <c r="QPH130" s="0"/>
      <c r="QPI130" s="0"/>
      <c r="QPJ130" s="0"/>
      <c r="QPK130" s="0"/>
      <c r="QPL130" s="0"/>
      <c r="QPM130" s="0"/>
      <c r="QPN130" s="0"/>
      <c r="QPO130" s="0"/>
      <c r="QPP130" s="0"/>
      <c r="QPQ130" s="0"/>
      <c r="QPR130" s="0"/>
      <c r="QPS130" s="0"/>
      <c r="QPT130" s="0"/>
      <c r="QPU130" s="0"/>
      <c r="QPV130" s="0"/>
      <c r="QPW130" s="0"/>
      <c r="QPX130" s="0"/>
      <c r="QPY130" s="0"/>
      <c r="QPZ130" s="0"/>
      <c r="QQA130" s="0"/>
      <c r="QQB130" s="0"/>
      <c r="QQC130" s="0"/>
      <c r="QQD130" s="0"/>
      <c r="QQE130" s="0"/>
      <c r="QQF130" s="0"/>
      <c r="QQG130" s="0"/>
      <c r="QQH130" s="0"/>
      <c r="QQI130" s="0"/>
      <c r="QQJ130" s="0"/>
      <c r="QQK130" s="0"/>
      <c r="QQL130" s="0"/>
      <c r="QQM130" s="0"/>
      <c r="QQN130" s="0"/>
      <c r="QQO130" s="0"/>
      <c r="QQP130" s="0"/>
      <c r="QQQ130" s="0"/>
      <c r="QQR130" s="0"/>
      <c r="QQS130" s="0"/>
      <c r="QQT130" s="0"/>
      <c r="QQU130" s="0"/>
      <c r="QQV130" s="0"/>
      <c r="QQW130" s="0"/>
      <c r="QQX130" s="0"/>
      <c r="QQY130" s="0"/>
      <c r="QQZ130" s="0"/>
      <c r="QRA130" s="0"/>
      <c r="QRB130" s="0"/>
      <c r="QRC130" s="0"/>
      <c r="QRD130" s="0"/>
      <c r="QRE130" s="0"/>
      <c r="QRF130" s="0"/>
      <c r="QRG130" s="0"/>
      <c r="QRH130" s="0"/>
      <c r="QRI130" s="0"/>
      <c r="QRJ130" s="0"/>
      <c r="QRK130" s="0"/>
      <c r="QRL130" s="0"/>
      <c r="QRM130" s="0"/>
      <c r="QRN130" s="0"/>
      <c r="QRO130" s="0"/>
      <c r="QRP130" s="0"/>
      <c r="QRQ130" s="0"/>
      <c r="QRR130" s="0"/>
      <c r="QRS130" s="0"/>
      <c r="QRT130" s="0"/>
      <c r="QRU130" s="0"/>
      <c r="QRV130" s="0"/>
      <c r="QRW130" s="0"/>
      <c r="QRX130" s="0"/>
      <c r="QRY130" s="0"/>
      <c r="QRZ130" s="0"/>
      <c r="QSA130" s="0"/>
      <c r="QSB130" s="0"/>
      <c r="QSC130" s="0"/>
      <c r="QSD130" s="0"/>
      <c r="QSE130" s="0"/>
      <c r="QSF130" s="0"/>
      <c r="QSG130" s="0"/>
      <c r="QSH130" s="0"/>
      <c r="QSI130" s="0"/>
      <c r="QSJ130" s="0"/>
      <c r="QSK130" s="0"/>
      <c r="QSL130" s="0"/>
      <c r="QSM130" s="0"/>
      <c r="QSN130" s="0"/>
      <c r="QSO130" s="0"/>
      <c r="QSP130" s="0"/>
      <c r="QSQ130" s="0"/>
      <c r="QSR130" s="0"/>
      <c r="QSS130" s="0"/>
      <c r="QST130" s="0"/>
      <c r="QSU130" s="0"/>
      <c r="QSV130" s="0"/>
      <c r="QSW130" s="0"/>
      <c r="QSX130" s="0"/>
      <c r="QSY130" s="0"/>
      <c r="QSZ130" s="0"/>
      <c r="QTA130" s="0"/>
      <c r="QTB130" s="0"/>
      <c r="QTC130" s="0"/>
      <c r="QTD130" s="0"/>
      <c r="QTE130" s="0"/>
      <c r="QTF130" s="0"/>
      <c r="QTG130" s="0"/>
      <c r="QTH130" s="0"/>
      <c r="QTI130" s="0"/>
      <c r="QTJ130" s="0"/>
      <c r="QTK130" s="0"/>
      <c r="QTL130" s="0"/>
      <c r="QTM130" s="0"/>
      <c r="QTN130" s="0"/>
      <c r="QTO130" s="0"/>
      <c r="QTP130" s="0"/>
      <c r="QTQ130" s="0"/>
      <c r="QTR130" s="0"/>
      <c r="QTS130" s="0"/>
      <c r="QTT130" s="0"/>
      <c r="QTU130" s="0"/>
      <c r="QTV130" s="0"/>
      <c r="QTW130" s="0"/>
      <c r="QTX130" s="0"/>
      <c r="QTY130" s="0"/>
      <c r="QTZ130" s="0"/>
      <c r="QUA130" s="0"/>
      <c r="QUB130" s="0"/>
      <c r="QUC130" s="0"/>
      <c r="QUD130" s="0"/>
      <c r="QUE130" s="0"/>
      <c r="QUF130" s="0"/>
      <c r="QUG130" s="0"/>
      <c r="QUH130" s="0"/>
      <c r="QUI130" s="0"/>
      <c r="QUJ130" s="0"/>
      <c r="QUK130" s="0"/>
      <c r="QUL130" s="0"/>
      <c r="QUM130" s="0"/>
      <c r="QUN130" s="0"/>
      <c r="QUO130" s="0"/>
      <c r="QUP130" s="0"/>
      <c r="QUQ130" s="0"/>
      <c r="QUR130" s="0"/>
      <c r="QUS130" s="0"/>
      <c r="QUT130" s="0"/>
      <c r="QUU130" s="0"/>
      <c r="QUV130" s="0"/>
      <c r="QUW130" s="0"/>
      <c r="QUX130" s="0"/>
      <c r="QUY130" s="0"/>
      <c r="QUZ130" s="0"/>
      <c r="QVA130" s="0"/>
      <c r="QVB130" s="0"/>
      <c r="QVC130" s="0"/>
      <c r="QVD130" s="0"/>
      <c r="QVE130" s="0"/>
      <c r="QVF130" s="0"/>
      <c r="QVG130" s="0"/>
      <c r="QVH130" s="0"/>
      <c r="QVI130" s="0"/>
      <c r="QVJ130" s="0"/>
      <c r="QVK130" s="0"/>
      <c r="QVL130" s="0"/>
      <c r="QVM130" s="0"/>
      <c r="QVN130" s="0"/>
      <c r="QVO130" s="0"/>
      <c r="QVP130" s="0"/>
      <c r="QVQ130" s="0"/>
      <c r="QVR130" s="0"/>
      <c r="QVS130" s="0"/>
      <c r="QVT130" s="0"/>
      <c r="QVU130" s="0"/>
      <c r="QVV130" s="0"/>
      <c r="QVW130" s="0"/>
      <c r="QVX130" s="0"/>
      <c r="QVY130" s="0"/>
      <c r="QVZ130" s="0"/>
      <c r="QWA130" s="0"/>
      <c r="QWB130" s="0"/>
      <c r="QWC130" s="0"/>
      <c r="QWD130" s="0"/>
      <c r="QWE130" s="0"/>
      <c r="QWF130" s="0"/>
      <c r="QWG130" s="0"/>
      <c r="QWH130" s="0"/>
      <c r="QWI130" s="0"/>
      <c r="QWJ130" s="0"/>
      <c r="QWK130" s="0"/>
      <c r="QWL130" s="0"/>
      <c r="QWM130" s="0"/>
      <c r="QWN130" s="0"/>
      <c r="QWO130" s="0"/>
      <c r="QWP130" s="0"/>
      <c r="QWQ130" s="0"/>
      <c r="QWR130" s="0"/>
      <c r="QWS130" s="0"/>
      <c r="QWT130" s="0"/>
      <c r="QWU130" s="0"/>
      <c r="QWV130" s="0"/>
      <c r="QWW130" s="0"/>
      <c r="QWX130" s="0"/>
      <c r="QWY130" s="0"/>
      <c r="QWZ130" s="0"/>
      <c r="QXA130" s="0"/>
      <c r="QXB130" s="0"/>
      <c r="QXC130" s="0"/>
      <c r="QXD130" s="0"/>
      <c r="QXE130" s="0"/>
      <c r="QXF130" s="0"/>
      <c r="QXG130" s="0"/>
      <c r="QXH130" s="0"/>
      <c r="QXI130" s="0"/>
      <c r="QXJ130" s="0"/>
      <c r="QXK130" s="0"/>
      <c r="QXL130" s="0"/>
      <c r="QXM130" s="0"/>
      <c r="QXN130" s="0"/>
      <c r="QXO130" s="0"/>
      <c r="QXP130" s="0"/>
      <c r="QXQ130" s="0"/>
      <c r="QXR130" s="0"/>
      <c r="QXS130" s="0"/>
      <c r="QXT130" s="0"/>
      <c r="QXU130" s="0"/>
      <c r="QXV130" s="0"/>
      <c r="QXW130" s="0"/>
      <c r="QXX130" s="0"/>
      <c r="QXY130" s="0"/>
      <c r="QXZ130" s="0"/>
      <c r="QYA130" s="0"/>
      <c r="QYB130" s="0"/>
      <c r="QYC130" s="0"/>
      <c r="QYD130" s="0"/>
      <c r="QYE130" s="0"/>
      <c r="QYF130" s="0"/>
      <c r="QYG130" s="0"/>
      <c r="QYH130" s="0"/>
      <c r="QYI130" s="0"/>
      <c r="QYJ130" s="0"/>
      <c r="QYK130" s="0"/>
      <c r="QYL130" s="0"/>
      <c r="QYM130" s="0"/>
      <c r="QYN130" s="0"/>
      <c r="QYO130" s="0"/>
      <c r="QYP130" s="0"/>
      <c r="QYQ130" s="0"/>
      <c r="QYR130" s="0"/>
      <c r="QYS130" s="0"/>
      <c r="QYT130" s="0"/>
      <c r="QYU130" s="0"/>
      <c r="QYV130" s="0"/>
      <c r="QYW130" s="0"/>
      <c r="QYX130" s="0"/>
      <c r="QYY130" s="0"/>
      <c r="QYZ130" s="0"/>
      <c r="QZA130" s="0"/>
      <c r="QZB130" s="0"/>
      <c r="QZC130" s="0"/>
      <c r="QZD130" s="0"/>
      <c r="QZE130" s="0"/>
      <c r="QZF130" s="0"/>
      <c r="QZG130" s="0"/>
      <c r="QZH130" s="0"/>
      <c r="QZI130" s="0"/>
      <c r="QZJ130" s="0"/>
      <c r="QZK130" s="0"/>
      <c r="QZL130" s="0"/>
      <c r="QZM130" s="0"/>
      <c r="QZN130" s="0"/>
      <c r="QZO130" s="0"/>
      <c r="QZP130" s="0"/>
      <c r="QZQ130" s="0"/>
      <c r="QZR130" s="0"/>
      <c r="QZS130" s="0"/>
      <c r="QZT130" s="0"/>
      <c r="QZU130" s="0"/>
      <c r="QZV130" s="0"/>
      <c r="QZW130" s="0"/>
      <c r="QZX130" s="0"/>
      <c r="QZY130" s="0"/>
      <c r="QZZ130" s="0"/>
      <c r="RAA130" s="0"/>
      <c r="RAB130" s="0"/>
      <c r="RAC130" s="0"/>
      <c r="RAD130" s="0"/>
      <c r="RAE130" s="0"/>
      <c r="RAF130" s="0"/>
      <c r="RAG130" s="0"/>
      <c r="RAH130" s="0"/>
      <c r="RAI130" s="0"/>
      <c r="RAJ130" s="0"/>
      <c r="RAK130" s="0"/>
      <c r="RAL130" s="0"/>
      <c r="RAM130" s="0"/>
      <c r="RAN130" s="0"/>
      <c r="RAO130" s="0"/>
      <c r="RAP130" s="0"/>
      <c r="RAQ130" s="0"/>
      <c r="RAR130" s="0"/>
      <c r="RAS130" s="0"/>
      <c r="RAT130" s="0"/>
      <c r="RAU130" s="0"/>
      <c r="RAV130" s="0"/>
      <c r="RAW130" s="0"/>
      <c r="RAX130" s="0"/>
      <c r="RAY130" s="0"/>
      <c r="RAZ130" s="0"/>
      <c r="RBA130" s="0"/>
      <c r="RBB130" s="0"/>
      <c r="RBC130" s="0"/>
      <c r="RBD130" s="0"/>
      <c r="RBE130" s="0"/>
      <c r="RBF130" s="0"/>
      <c r="RBG130" s="0"/>
      <c r="RBH130" s="0"/>
      <c r="RBI130" s="0"/>
      <c r="RBJ130" s="0"/>
      <c r="RBK130" s="0"/>
      <c r="RBL130" s="0"/>
      <c r="RBM130" s="0"/>
      <c r="RBN130" s="0"/>
      <c r="RBO130" s="0"/>
      <c r="RBP130" s="0"/>
      <c r="RBQ130" s="0"/>
      <c r="RBR130" s="0"/>
      <c r="RBS130" s="0"/>
      <c r="RBT130" s="0"/>
      <c r="RBU130" s="0"/>
      <c r="RBV130" s="0"/>
      <c r="RBW130" s="0"/>
      <c r="RBX130" s="0"/>
      <c r="RBY130" s="0"/>
      <c r="RBZ130" s="0"/>
      <c r="RCA130" s="0"/>
      <c r="RCB130" s="0"/>
      <c r="RCC130" s="0"/>
      <c r="RCD130" s="0"/>
      <c r="RCE130" s="0"/>
      <c r="RCF130" s="0"/>
      <c r="RCG130" s="0"/>
      <c r="RCH130" s="0"/>
      <c r="RCI130" s="0"/>
      <c r="RCJ130" s="0"/>
      <c r="RCK130" s="0"/>
      <c r="RCL130" s="0"/>
      <c r="RCM130" s="0"/>
      <c r="RCN130" s="0"/>
      <c r="RCO130" s="0"/>
      <c r="RCP130" s="0"/>
      <c r="RCQ130" s="0"/>
      <c r="RCR130" s="0"/>
      <c r="RCS130" s="0"/>
      <c r="RCT130" s="0"/>
      <c r="RCU130" s="0"/>
      <c r="RCV130" s="0"/>
      <c r="RCW130" s="0"/>
      <c r="RCX130" s="0"/>
      <c r="RCY130" s="0"/>
      <c r="RCZ130" s="0"/>
      <c r="RDA130" s="0"/>
      <c r="RDB130" s="0"/>
      <c r="RDC130" s="0"/>
      <c r="RDD130" s="0"/>
      <c r="RDE130" s="0"/>
      <c r="RDF130" s="0"/>
      <c r="RDG130" s="0"/>
      <c r="RDH130" s="0"/>
      <c r="RDI130" s="0"/>
      <c r="RDJ130" s="0"/>
      <c r="RDK130" s="0"/>
      <c r="RDL130" s="0"/>
      <c r="RDM130" s="0"/>
      <c r="RDN130" s="0"/>
      <c r="RDO130" s="0"/>
      <c r="RDP130" s="0"/>
      <c r="RDQ130" s="0"/>
      <c r="RDR130" s="0"/>
      <c r="RDS130" s="0"/>
      <c r="RDT130" s="0"/>
      <c r="RDU130" s="0"/>
      <c r="RDV130" s="0"/>
      <c r="RDW130" s="0"/>
      <c r="RDX130" s="0"/>
      <c r="RDY130" s="0"/>
      <c r="RDZ130" s="0"/>
      <c r="REA130" s="0"/>
      <c r="REB130" s="0"/>
      <c r="REC130" s="0"/>
      <c r="RED130" s="0"/>
      <c r="REE130" s="0"/>
      <c r="REF130" s="0"/>
      <c r="REG130" s="0"/>
      <c r="REH130" s="0"/>
      <c r="REI130" s="0"/>
      <c r="REJ130" s="0"/>
      <c r="REK130" s="0"/>
      <c r="REL130" s="0"/>
      <c r="REM130" s="0"/>
      <c r="REN130" s="0"/>
      <c r="REO130" s="0"/>
      <c r="REP130" s="0"/>
      <c r="REQ130" s="0"/>
      <c r="RER130" s="0"/>
      <c r="RES130" s="0"/>
      <c r="RET130" s="0"/>
      <c r="REU130" s="0"/>
      <c r="REV130" s="0"/>
      <c r="REW130" s="0"/>
      <c r="REX130" s="0"/>
      <c r="REY130" s="0"/>
      <c r="REZ130" s="0"/>
      <c r="RFA130" s="0"/>
      <c r="RFB130" s="0"/>
      <c r="RFC130" s="0"/>
      <c r="RFD130" s="0"/>
      <c r="RFE130" s="0"/>
      <c r="RFF130" s="0"/>
      <c r="RFG130" s="0"/>
      <c r="RFH130" s="0"/>
      <c r="RFI130" s="0"/>
      <c r="RFJ130" s="0"/>
      <c r="RFK130" s="0"/>
      <c r="RFL130" s="0"/>
      <c r="RFM130" s="0"/>
      <c r="RFN130" s="0"/>
      <c r="RFO130" s="0"/>
      <c r="RFP130" s="0"/>
      <c r="RFQ130" s="0"/>
      <c r="RFR130" s="0"/>
      <c r="RFS130" s="0"/>
      <c r="RFT130" s="0"/>
      <c r="RFU130" s="0"/>
      <c r="RFV130" s="0"/>
      <c r="RFW130" s="0"/>
      <c r="RFX130" s="0"/>
      <c r="RFY130" s="0"/>
      <c r="RFZ130" s="0"/>
      <c r="RGA130" s="0"/>
      <c r="RGB130" s="0"/>
      <c r="RGC130" s="0"/>
      <c r="RGD130" s="0"/>
      <c r="RGE130" s="0"/>
      <c r="RGF130" s="0"/>
      <c r="RGG130" s="0"/>
      <c r="RGH130" s="0"/>
      <c r="RGI130" s="0"/>
      <c r="RGJ130" s="0"/>
      <c r="RGK130" s="0"/>
      <c r="RGL130" s="0"/>
      <c r="RGM130" s="0"/>
      <c r="RGN130" s="0"/>
      <c r="RGO130" s="0"/>
      <c r="RGP130" s="0"/>
      <c r="RGQ130" s="0"/>
      <c r="RGR130" s="0"/>
      <c r="RGS130" s="0"/>
      <c r="RGT130" s="0"/>
      <c r="RGU130" s="0"/>
      <c r="RGV130" s="0"/>
      <c r="RGW130" s="0"/>
      <c r="RGX130" s="0"/>
      <c r="RGY130" s="0"/>
      <c r="RGZ130" s="0"/>
      <c r="RHA130" s="0"/>
      <c r="RHB130" s="0"/>
      <c r="RHC130" s="0"/>
      <c r="RHD130" s="0"/>
      <c r="RHE130" s="0"/>
      <c r="RHF130" s="0"/>
      <c r="RHG130" s="0"/>
      <c r="RHH130" s="0"/>
      <c r="RHI130" s="0"/>
      <c r="RHJ130" s="0"/>
      <c r="RHK130" s="0"/>
      <c r="RHL130" s="0"/>
      <c r="RHM130" s="0"/>
      <c r="RHN130" s="0"/>
      <c r="RHO130" s="0"/>
      <c r="RHP130" s="0"/>
      <c r="RHQ130" s="0"/>
      <c r="RHR130" s="0"/>
      <c r="RHS130" s="0"/>
      <c r="RHT130" s="0"/>
      <c r="RHU130" s="0"/>
      <c r="RHV130" s="0"/>
      <c r="RHW130" s="0"/>
      <c r="RHX130" s="0"/>
      <c r="RHY130" s="0"/>
      <c r="RHZ130" s="0"/>
      <c r="RIA130" s="0"/>
      <c r="RIB130" s="0"/>
      <c r="RIC130" s="0"/>
      <c r="RID130" s="0"/>
      <c r="RIE130" s="0"/>
      <c r="RIF130" s="0"/>
      <c r="RIG130" s="0"/>
      <c r="RIH130" s="0"/>
      <c r="RII130" s="0"/>
      <c r="RIJ130" s="0"/>
      <c r="RIK130" s="0"/>
      <c r="RIL130" s="0"/>
      <c r="RIM130" s="0"/>
      <c r="RIN130" s="0"/>
      <c r="RIO130" s="0"/>
      <c r="RIP130" s="0"/>
      <c r="RIQ130" s="0"/>
      <c r="RIR130" s="0"/>
      <c r="RIS130" s="0"/>
      <c r="RIT130" s="0"/>
      <c r="RIU130" s="0"/>
      <c r="RIV130" s="0"/>
      <c r="RIW130" s="0"/>
      <c r="RIX130" s="0"/>
      <c r="RIY130" s="0"/>
      <c r="RIZ130" s="0"/>
      <c r="RJA130" s="0"/>
      <c r="RJB130" s="0"/>
      <c r="RJC130" s="0"/>
      <c r="RJD130" s="0"/>
      <c r="RJE130" s="0"/>
      <c r="RJF130" s="0"/>
      <c r="RJG130" s="0"/>
      <c r="RJH130" s="0"/>
      <c r="RJI130" s="0"/>
      <c r="RJJ130" s="0"/>
      <c r="RJK130" s="0"/>
      <c r="RJL130" s="0"/>
      <c r="RJM130" s="0"/>
      <c r="RJN130" s="0"/>
      <c r="RJO130" s="0"/>
      <c r="RJP130" s="0"/>
      <c r="RJQ130" s="0"/>
      <c r="RJR130" s="0"/>
      <c r="RJS130" s="0"/>
      <c r="RJT130" s="0"/>
      <c r="RJU130" s="0"/>
      <c r="RJV130" s="0"/>
      <c r="RJW130" s="0"/>
      <c r="RJX130" s="0"/>
      <c r="RJY130" s="0"/>
      <c r="RJZ130" s="0"/>
      <c r="RKA130" s="0"/>
      <c r="RKB130" s="0"/>
      <c r="RKC130" s="0"/>
      <c r="RKD130" s="0"/>
      <c r="RKE130" s="0"/>
      <c r="RKF130" s="0"/>
      <c r="RKG130" s="0"/>
      <c r="RKH130" s="0"/>
      <c r="RKI130" s="0"/>
      <c r="RKJ130" s="0"/>
      <c r="RKK130" s="0"/>
      <c r="RKL130" s="0"/>
      <c r="RKM130" s="0"/>
      <c r="RKN130" s="0"/>
      <c r="RKO130" s="0"/>
      <c r="RKP130" s="0"/>
      <c r="RKQ130" s="0"/>
      <c r="RKR130" s="0"/>
      <c r="RKS130" s="0"/>
      <c r="RKT130" s="0"/>
      <c r="RKU130" s="0"/>
      <c r="RKV130" s="0"/>
      <c r="RKW130" s="0"/>
      <c r="RKX130" s="0"/>
      <c r="RKY130" s="0"/>
      <c r="RKZ130" s="0"/>
      <c r="RLA130" s="0"/>
      <c r="RLB130" s="0"/>
      <c r="RLC130" s="0"/>
      <c r="RLD130" s="0"/>
      <c r="RLE130" s="0"/>
      <c r="RLF130" s="0"/>
      <c r="RLG130" s="0"/>
      <c r="RLH130" s="0"/>
      <c r="RLI130" s="0"/>
      <c r="RLJ130" s="0"/>
      <c r="RLK130" s="0"/>
      <c r="RLL130" s="0"/>
      <c r="RLM130" s="0"/>
      <c r="RLN130" s="0"/>
      <c r="RLO130" s="0"/>
      <c r="RLP130" s="0"/>
      <c r="RLQ130" s="0"/>
      <c r="RLR130" s="0"/>
      <c r="RLS130" s="0"/>
      <c r="RLT130" s="0"/>
      <c r="RLU130" s="0"/>
      <c r="RLV130" s="0"/>
      <c r="RLW130" s="0"/>
      <c r="RLX130" s="0"/>
      <c r="RLY130" s="0"/>
      <c r="RLZ130" s="0"/>
      <c r="RMA130" s="0"/>
      <c r="RMB130" s="0"/>
      <c r="RMC130" s="0"/>
      <c r="RMD130" s="0"/>
      <c r="RME130" s="0"/>
      <c r="RMF130" s="0"/>
      <c r="RMG130" s="0"/>
      <c r="RMH130" s="0"/>
      <c r="RMI130" s="0"/>
      <c r="RMJ130" s="0"/>
      <c r="RMK130" s="0"/>
      <c r="RML130" s="0"/>
      <c r="RMM130" s="0"/>
      <c r="RMN130" s="0"/>
      <c r="RMO130" s="0"/>
      <c r="RMP130" s="0"/>
      <c r="RMQ130" s="0"/>
      <c r="RMR130" s="0"/>
      <c r="RMS130" s="0"/>
      <c r="RMT130" s="0"/>
      <c r="RMU130" s="0"/>
      <c r="RMV130" s="0"/>
      <c r="RMW130" s="0"/>
      <c r="RMX130" s="0"/>
      <c r="RMY130" s="0"/>
      <c r="RMZ130" s="0"/>
      <c r="RNA130" s="0"/>
      <c r="RNB130" s="0"/>
      <c r="RNC130" s="0"/>
      <c r="RND130" s="0"/>
      <c r="RNE130" s="0"/>
      <c r="RNF130" s="0"/>
      <c r="RNG130" s="0"/>
      <c r="RNH130" s="0"/>
      <c r="RNI130" s="0"/>
      <c r="RNJ130" s="0"/>
      <c r="RNK130" s="0"/>
      <c r="RNL130" s="0"/>
      <c r="RNM130" s="0"/>
      <c r="RNN130" s="0"/>
      <c r="RNO130" s="0"/>
      <c r="RNP130" s="0"/>
      <c r="RNQ130" s="0"/>
      <c r="RNR130" s="0"/>
      <c r="RNS130" s="0"/>
      <c r="RNT130" s="0"/>
      <c r="RNU130" s="0"/>
      <c r="RNV130" s="0"/>
      <c r="RNW130" s="0"/>
      <c r="RNX130" s="0"/>
      <c r="RNY130" s="0"/>
      <c r="RNZ130" s="0"/>
      <c r="ROA130" s="0"/>
      <c r="ROB130" s="0"/>
      <c r="ROC130" s="0"/>
      <c r="ROD130" s="0"/>
      <c r="ROE130" s="0"/>
      <c r="ROF130" s="0"/>
      <c r="ROG130" s="0"/>
      <c r="ROH130" s="0"/>
      <c r="ROI130" s="0"/>
      <c r="ROJ130" s="0"/>
      <c r="ROK130" s="0"/>
      <c r="ROL130" s="0"/>
      <c r="ROM130" s="0"/>
      <c r="RON130" s="0"/>
      <c r="ROO130" s="0"/>
      <c r="ROP130" s="0"/>
      <c r="ROQ130" s="0"/>
      <c r="ROR130" s="0"/>
      <c r="ROS130" s="0"/>
      <c r="ROT130" s="0"/>
      <c r="ROU130" s="0"/>
      <c r="ROV130" s="0"/>
      <c r="ROW130" s="0"/>
      <c r="ROX130" s="0"/>
      <c r="ROY130" s="0"/>
      <c r="ROZ130" s="0"/>
      <c r="RPA130" s="0"/>
      <c r="RPB130" s="0"/>
      <c r="RPC130" s="0"/>
      <c r="RPD130" s="0"/>
      <c r="RPE130" s="0"/>
      <c r="RPF130" s="0"/>
      <c r="RPG130" s="0"/>
      <c r="RPH130" s="0"/>
      <c r="RPI130" s="0"/>
      <c r="RPJ130" s="0"/>
      <c r="RPK130" s="0"/>
      <c r="RPL130" s="0"/>
      <c r="RPM130" s="0"/>
      <c r="RPN130" s="0"/>
      <c r="RPO130" s="0"/>
      <c r="RPP130" s="0"/>
      <c r="RPQ130" s="0"/>
      <c r="RPR130" s="0"/>
      <c r="RPS130" s="0"/>
      <c r="RPT130" s="0"/>
      <c r="RPU130" s="0"/>
      <c r="RPV130" s="0"/>
      <c r="RPW130" s="0"/>
      <c r="RPX130" s="0"/>
      <c r="RPY130" s="0"/>
      <c r="RPZ130" s="0"/>
      <c r="RQA130" s="0"/>
      <c r="RQB130" s="0"/>
      <c r="RQC130" s="0"/>
      <c r="RQD130" s="0"/>
      <c r="RQE130" s="0"/>
      <c r="RQF130" s="0"/>
      <c r="RQG130" s="0"/>
      <c r="RQH130" s="0"/>
      <c r="RQI130" s="0"/>
      <c r="RQJ130" s="0"/>
      <c r="RQK130" s="0"/>
      <c r="RQL130" s="0"/>
      <c r="RQM130" s="0"/>
      <c r="RQN130" s="0"/>
      <c r="RQO130" s="0"/>
      <c r="RQP130" s="0"/>
      <c r="RQQ130" s="0"/>
      <c r="RQR130" s="0"/>
      <c r="RQS130" s="0"/>
      <c r="RQT130" s="0"/>
      <c r="RQU130" s="0"/>
      <c r="RQV130" s="0"/>
      <c r="RQW130" s="0"/>
      <c r="RQX130" s="0"/>
      <c r="RQY130" s="0"/>
      <c r="RQZ130" s="0"/>
      <c r="RRA130" s="0"/>
      <c r="RRB130" s="0"/>
      <c r="RRC130" s="0"/>
      <c r="RRD130" s="0"/>
      <c r="RRE130" s="0"/>
      <c r="RRF130" s="0"/>
      <c r="RRG130" s="0"/>
      <c r="RRH130" s="0"/>
      <c r="RRI130" s="0"/>
      <c r="RRJ130" s="0"/>
      <c r="RRK130" s="0"/>
      <c r="RRL130" s="0"/>
      <c r="RRM130" s="0"/>
      <c r="RRN130" s="0"/>
      <c r="RRO130" s="0"/>
      <c r="RRP130" s="0"/>
      <c r="RRQ130" s="0"/>
      <c r="RRR130" s="0"/>
      <c r="RRS130" s="0"/>
      <c r="RRT130" s="0"/>
      <c r="RRU130" s="0"/>
      <c r="RRV130" s="0"/>
      <c r="RRW130" s="0"/>
      <c r="RRX130" s="0"/>
      <c r="RRY130" s="0"/>
      <c r="RRZ130" s="0"/>
      <c r="RSA130" s="0"/>
      <c r="RSB130" s="0"/>
      <c r="RSC130" s="0"/>
      <c r="RSD130" s="0"/>
      <c r="RSE130" s="0"/>
      <c r="RSF130" s="0"/>
      <c r="RSG130" s="0"/>
      <c r="RSH130" s="0"/>
      <c r="RSI130" s="0"/>
      <c r="RSJ130" s="0"/>
      <c r="RSK130" s="0"/>
      <c r="RSL130" s="0"/>
      <c r="RSM130" s="0"/>
      <c r="RSN130" s="0"/>
      <c r="RSO130" s="0"/>
      <c r="RSP130" s="0"/>
      <c r="RSQ130" s="0"/>
      <c r="RSR130" s="0"/>
      <c r="RSS130" s="0"/>
      <c r="RST130" s="0"/>
      <c r="RSU130" s="0"/>
      <c r="RSV130" s="0"/>
      <c r="RSW130" s="0"/>
      <c r="RSX130" s="0"/>
      <c r="RSY130" s="0"/>
      <c r="RSZ130" s="0"/>
      <c r="RTA130" s="0"/>
      <c r="RTB130" s="0"/>
      <c r="RTC130" s="0"/>
      <c r="RTD130" s="0"/>
      <c r="RTE130" s="0"/>
      <c r="RTF130" s="0"/>
      <c r="RTG130" s="0"/>
      <c r="RTH130" s="0"/>
      <c r="RTI130" s="0"/>
      <c r="RTJ130" s="0"/>
      <c r="RTK130" s="0"/>
      <c r="RTL130" s="0"/>
      <c r="RTM130" s="0"/>
      <c r="RTN130" s="0"/>
      <c r="RTO130" s="0"/>
      <c r="RTP130" s="0"/>
      <c r="RTQ130" s="0"/>
      <c r="RTR130" s="0"/>
      <c r="RTS130" s="0"/>
      <c r="RTT130" s="0"/>
      <c r="RTU130" s="0"/>
      <c r="RTV130" s="0"/>
      <c r="RTW130" s="0"/>
      <c r="RTX130" s="0"/>
      <c r="RTY130" s="0"/>
      <c r="RTZ130" s="0"/>
      <c r="RUA130" s="0"/>
      <c r="RUB130" s="0"/>
      <c r="RUC130" s="0"/>
      <c r="RUD130" s="0"/>
      <c r="RUE130" s="0"/>
      <c r="RUF130" s="0"/>
      <c r="RUG130" s="0"/>
      <c r="RUH130" s="0"/>
      <c r="RUI130" s="0"/>
      <c r="RUJ130" s="0"/>
      <c r="RUK130" s="0"/>
      <c r="RUL130" s="0"/>
      <c r="RUM130" s="0"/>
      <c r="RUN130" s="0"/>
      <c r="RUO130" s="0"/>
      <c r="RUP130" s="0"/>
      <c r="RUQ130" s="0"/>
      <c r="RUR130" s="0"/>
      <c r="RUS130" s="0"/>
      <c r="RUT130" s="0"/>
      <c r="RUU130" s="0"/>
      <c r="RUV130" s="0"/>
      <c r="RUW130" s="0"/>
      <c r="RUX130" s="0"/>
      <c r="RUY130" s="0"/>
      <c r="RUZ130" s="0"/>
      <c r="RVA130" s="0"/>
      <c r="RVB130" s="0"/>
      <c r="RVC130" s="0"/>
      <c r="RVD130" s="0"/>
      <c r="RVE130" s="0"/>
      <c r="RVF130" s="0"/>
      <c r="RVG130" s="0"/>
      <c r="RVH130" s="0"/>
      <c r="RVI130" s="0"/>
      <c r="RVJ130" s="0"/>
      <c r="RVK130" s="0"/>
      <c r="RVL130" s="0"/>
      <c r="RVM130" s="0"/>
      <c r="RVN130" s="0"/>
      <c r="RVO130" s="0"/>
      <c r="RVP130" s="0"/>
      <c r="RVQ130" s="0"/>
      <c r="RVR130" s="0"/>
      <c r="RVS130" s="0"/>
      <c r="RVT130" s="0"/>
      <c r="RVU130" s="0"/>
      <c r="RVV130" s="0"/>
      <c r="RVW130" s="0"/>
      <c r="RVX130" s="0"/>
      <c r="RVY130" s="0"/>
      <c r="RVZ130" s="0"/>
      <c r="RWA130" s="0"/>
      <c r="RWB130" s="0"/>
      <c r="RWC130" s="0"/>
      <c r="RWD130" s="0"/>
      <c r="RWE130" s="0"/>
      <c r="RWF130" s="0"/>
      <c r="RWG130" s="0"/>
      <c r="RWH130" s="0"/>
      <c r="RWI130" s="0"/>
      <c r="RWJ130" s="0"/>
      <c r="RWK130" s="0"/>
      <c r="RWL130" s="0"/>
      <c r="RWM130" s="0"/>
      <c r="RWN130" s="0"/>
      <c r="RWO130" s="0"/>
      <c r="RWP130" s="0"/>
      <c r="RWQ130" s="0"/>
      <c r="RWR130" s="0"/>
      <c r="RWS130" s="0"/>
      <c r="RWT130" s="0"/>
      <c r="RWU130" s="0"/>
      <c r="RWV130" s="0"/>
      <c r="RWW130" s="0"/>
      <c r="RWX130" s="0"/>
      <c r="RWY130" s="0"/>
      <c r="RWZ130" s="0"/>
      <c r="RXA130" s="0"/>
      <c r="RXB130" s="0"/>
      <c r="RXC130" s="0"/>
      <c r="RXD130" s="0"/>
      <c r="RXE130" s="0"/>
      <c r="RXF130" s="0"/>
      <c r="RXG130" s="0"/>
      <c r="RXH130" s="0"/>
      <c r="RXI130" s="0"/>
      <c r="RXJ130" s="0"/>
      <c r="RXK130" s="0"/>
      <c r="RXL130" s="0"/>
      <c r="RXM130" s="0"/>
      <c r="RXN130" s="0"/>
      <c r="RXO130" s="0"/>
      <c r="RXP130" s="0"/>
      <c r="RXQ130" s="0"/>
      <c r="RXR130" s="0"/>
      <c r="RXS130" s="0"/>
      <c r="RXT130" s="0"/>
      <c r="RXU130" s="0"/>
      <c r="RXV130" s="0"/>
      <c r="RXW130" s="0"/>
      <c r="RXX130" s="0"/>
      <c r="RXY130" s="0"/>
      <c r="RXZ130" s="0"/>
      <c r="RYA130" s="0"/>
      <c r="RYB130" s="0"/>
      <c r="RYC130" s="0"/>
      <c r="RYD130" s="0"/>
      <c r="RYE130" s="0"/>
      <c r="RYF130" s="0"/>
      <c r="RYG130" s="0"/>
      <c r="RYH130" s="0"/>
      <c r="RYI130" s="0"/>
      <c r="RYJ130" s="0"/>
      <c r="RYK130" s="0"/>
      <c r="RYL130" s="0"/>
      <c r="RYM130" s="0"/>
      <c r="RYN130" s="0"/>
      <c r="RYO130" s="0"/>
      <c r="RYP130" s="0"/>
      <c r="RYQ130" s="0"/>
      <c r="RYR130" s="0"/>
      <c r="RYS130" s="0"/>
      <c r="RYT130" s="0"/>
      <c r="RYU130" s="0"/>
      <c r="RYV130" s="0"/>
      <c r="RYW130" s="0"/>
      <c r="RYX130" s="0"/>
      <c r="RYY130" s="0"/>
      <c r="RYZ130" s="0"/>
      <c r="RZA130" s="0"/>
      <c r="RZB130" s="0"/>
      <c r="RZC130" s="0"/>
      <c r="RZD130" s="0"/>
      <c r="RZE130" s="0"/>
      <c r="RZF130" s="0"/>
      <c r="RZG130" s="0"/>
      <c r="RZH130" s="0"/>
      <c r="RZI130" s="0"/>
      <c r="RZJ130" s="0"/>
      <c r="RZK130" s="0"/>
      <c r="RZL130" s="0"/>
      <c r="RZM130" s="0"/>
      <c r="RZN130" s="0"/>
      <c r="RZO130" s="0"/>
      <c r="RZP130" s="0"/>
      <c r="RZQ130" s="0"/>
      <c r="RZR130" s="0"/>
      <c r="RZS130" s="0"/>
      <c r="RZT130" s="0"/>
      <c r="RZU130" s="0"/>
      <c r="RZV130" s="0"/>
      <c r="RZW130" s="0"/>
      <c r="RZX130" s="0"/>
      <c r="RZY130" s="0"/>
      <c r="RZZ130" s="0"/>
      <c r="SAA130" s="0"/>
      <c r="SAB130" s="0"/>
      <c r="SAC130" s="0"/>
      <c r="SAD130" s="0"/>
      <c r="SAE130" s="0"/>
      <c r="SAF130" s="0"/>
      <c r="SAG130" s="0"/>
      <c r="SAH130" s="0"/>
      <c r="SAI130" s="0"/>
      <c r="SAJ130" s="0"/>
      <c r="SAK130" s="0"/>
      <c r="SAL130" s="0"/>
      <c r="SAM130" s="0"/>
      <c r="SAN130" s="0"/>
      <c r="SAO130" s="0"/>
      <c r="SAP130" s="0"/>
      <c r="SAQ130" s="0"/>
      <c r="SAR130" s="0"/>
      <c r="SAS130" s="0"/>
      <c r="SAT130" s="0"/>
      <c r="SAU130" s="0"/>
      <c r="SAV130" s="0"/>
      <c r="SAW130" s="0"/>
      <c r="SAX130" s="0"/>
      <c r="SAY130" s="0"/>
      <c r="SAZ130" s="0"/>
      <c r="SBA130" s="0"/>
      <c r="SBB130" s="0"/>
      <c r="SBC130" s="0"/>
      <c r="SBD130" s="0"/>
      <c r="SBE130" s="0"/>
      <c r="SBF130" s="0"/>
      <c r="SBG130" s="0"/>
      <c r="SBH130" s="0"/>
      <c r="SBI130" s="0"/>
      <c r="SBJ130" s="0"/>
      <c r="SBK130" s="0"/>
      <c r="SBL130" s="0"/>
      <c r="SBM130" s="0"/>
      <c r="SBN130" s="0"/>
      <c r="SBO130" s="0"/>
      <c r="SBP130" s="0"/>
      <c r="SBQ130" s="0"/>
      <c r="SBR130" s="0"/>
      <c r="SBS130" s="0"/>
      <c r="SBT130" s="0"/>
      <c r="SBU130" s="0"/>
      <c r="SBV130" s="0"/>
      <c r="SBW130" s="0"/>
      <c r="SBX130" s="0"/>
      <c r="SBY130" s="0"/>
      <c r="SBZ130" s="0"/>
      <c r="SCA130" s="0"/>
      <c r="SCB130" s="0"/>
      <c r="SCC130" s="0"/>
      <c r="SCD130" s="0"/>
      <c r="SCE130" s="0"/>
      <c r="SCF130" s="0"/>
      <c r="SCG130" s="0"/>
      <c r="SCH130" s="0"/>
      <c r="SCI130" s="0"/>
      <c r="SCJ130" s="0"/>
      <c r="SCK130" s="0"/>
      <c r="SCL130" s="0"/>
      <c r="SCM130" s="0"/>
      <c r="SCN130" s="0"/>
      <c r="SCO130" s="0"/>
      <c r="SCP130" s="0"/>
      <c r="SCQ130" s="0"/>
      <c r="SCR130" s="0"/>
      <c r="SCS130" s="0"/>
      <c r="SCT130" s="0"/>
      <c r="SCU130" s="0"/>
      <c r="SCV130" s="0"/>
      <c r="SCW130" s="0"/>
      <c r="SCX130" s="0"/>
      <c r="SCY130" s="0"/>
      <c r="SCZ130" s="0"/>
      <c r="SDA130" s="0"/>
      <c r="SDB130" s="0"/>
      <c r="SDC130" s="0"/>
      <c r="SDD130" s="0"/>
      <c r="SDE130" s="0"/>
      <c r="SDF130" s="0"/>
      <c r="SDG130" s="0"/>
      <c r="SDH130" s="0"/>
      <c r="SDI130" s="0"/>
      <c r="SDJ130" s="0"/>
      <c r="SDK130" s="0"/>
      <c r="SDL130" s="0"/>
      <c r="SDM130" s="0"/>
      <c r="SDN130" s="0"/>
      <c r="SDO130" s="0"/>
      <c r="SDP130" s="0"/>
      <c r="SDQ130" s="0"/>
      <c r="SDR130" s="0"/>
      <c r="SDS130" s="0"/>
      <c r="SDT130" s="0"/>
      <c r="SDU130" s="0"/>
      <c r="SDV130" s="0"/>
      <c r="SDW130" s="0"/>
      <c r="SDX130" s="0"/>
      <c r="SDY130" s="0"/>
      <c r="SDZ130" s="0"/>
      <c r="SEA130" s="0"/>
      <c r="SEB130" s="0"/>
      <c r="SEC130" s="0"/>
      <c r="SED130" s="0"/>
      <c r="SEE130" s="0"/>
      <c r="SEF130" s="0"/>
      <c r="SEG130" s="0"/>
      <c r="SEH130" s="0"/>
      <c r="SEI130" s="0"/>
      <c r="SEJ130" s="0"/>
      <c r="SEK130" s="0"/>
      <c r="SEL130" s="0"/>
      <c r="SEM130" s="0"/>
      <c r="SEN130" s="0"/>
      <c r="SEO130" s="0"/>
      <c r="SEP130" s="0"/>
      <c r="SEQ130" s="0"/>
      <c r="SER130" s="0"/>
      <c r="SES130" s="0"/>
      <c r="SET130" s="0"/>
      <c r="SEU130" s="0"/>
      <c r="SEV130" s="0"/>
      <c r="SEW130" s="0"/>
      <c r="SEX130" s="0"/>
      <c r="SEY130" s="0"/>
      <c r="SEZ130" s="0"/>
      <c r="SFA130" s="0"/>
      <c r="SFB130" s="0"/>
      <c r="SFC130" s="0"/>
      <c r="SFD130" s="0"/>
      <c r="SFE130" s="0"/>
      <c r="SFF130" s="0"/>
      <c r="SFG130" s="0"/>
      <c r="SFH130" s="0"/>
      <c r="SFI130" s="0"/>
      <c r="SFJ130" s="0"/>
      <c r="SFK130" s="0"/>
      <c r="SFL130" s="0"/>
      <c r="SFM130" s="0"/>
      <c r="SFN130" s="0"/>
      <c r="SFO130" s="0"/>
      <c r="SFP130" s="0"/>
      <c r="SFQ130" s="0"/>
      <c r="SFR130" s="0"/>
      <c r="SFS130" s="0"/>
      <c r="SFT130" s="0"/>
      <c r="SFU130" s="0"/>
      <c r="SFV130" s="0"/>
      <c r="SFW130" s="0"/>
      <c r="SFX130" s="0"/>
      <c r="SFY130" s="0"/>
      <c r="SFZ130" s="0"/>
      <c r="SGA130" s="0"/>
      <c r="SGB130" s="0"/>
      <c r="SGC130" s="0"/>
      <c r="SGD130" s="0"/>
      <c r="SGE130" s="0"/>
      <c r="SGF130" s="0"/>
      <c r="SGG130" s="0"/>
      <c r="SGH130" s="0"/>
      <c r="SGI130" s="0"/>
      <c r="SGJ130" s="0"/>
      <c r="SGK130" s="0"/>
      <c r="SGL130" s="0"/>
      <c r="SGM130" s="0"/>
      <c r="SGN130" s="0"/>
      <c r="SGO130" s="0"/>
      <c r="SGP130" s="0"/>
      <c r="SGQ130" s="0"/>
      <c r="SGR130" s="0"/>
      <c r="SGS130" s="0"/>
      <c r="SGT130" s="0"/>
      <c r="SGU130" s="0"/>
      <c r="SGV130" s="0"/>
      <c r="SGW130" s="0"/>
      <c r="SGX130" s="0"/>
      <c r="SGY130" s="0"/>
      <c r="SGZ130" s="0"/>
      <c r="SHA130" s="0"/>
      <c r="SHB130" s="0"/>
      <c r="SHC130" s="0"/>
      <c r="SHD130" s="0"/>
      <c r="SHE130" s="0"/>
      <c r="SHF130" s="0"/>
      <c r="SHG130" s="0"/>
      <c r="SHH130" s="0"/>
      <c r="SHI130" s="0"/>
      <c r="SHJ130" s="0"/>
      <c r="SHK130" s="0"/>
      <c r="SHL130" s="0"/>
      <c r="SHM130" s="0"/>
      <c r="SHN130" s="0"/>
      <c r="SHO130" s="0"/>
      <c r="SHP130" s="0"/>
      <c r="SHQ130" s="0"/>
      <c r="SHR130" s="0"/>
      <c r="SHS130" s="0"/>
      <c r="SHT130" s="0"/>
      <c r="SHU130" s="0"/>
      <c r="SHV130" s="0"/>
      <c r="SHW130" s="0"/>
      <c r="SHX130" s="0"/>
      <c r="SHY130" s="0"/>
      <c r="SHZ130" s="0"/>
      <c r="SIA130" s="0"/>
      <c r="SIB130" s="0"/>
      <c r="SIC130" s="0"/>
      <c r="SID130" s="0"/>
      <c r="SIE130" s="0"/>
      <c r="SIF130" s="0"/>
      <c r="SIG130" s="0"/>
      <c r="SIH130" s="0"/>
      <c r="SII130" s="0"/>
      <c r="SIJ130" s="0"/>
      <c r="SIK130" s="0"/>
      <c r="SIL130" s="0"/>
      <c r="SIM130" s="0"/>
      <c r="SIN130" s="0"/>
      <c r="SIO130" s="0"/>
      <c r="SIP130" s="0"/>
      <c r="SIQ130" s="0"/>
      <c r="SIR130" s="0"/>
      <c r="SIS130" s="0"/>
      <c r="SIT130" s="0"/>
      <c r="SIU130" s="0"/>
      <c r="SIV130" s="0"/>
      <c r="SIW130" s="0"/>
      <c r="SIX130" s="0"/>
      <c r="SIY130" s="0"/>
      <c r="SIZ130" s="0"/>
      <c r="SJA130" s="0"/>
      <c r="SJB130" s="0"/>
      <c r="SJC130" s="0"/>
      <c r="SJD130" s="0"/>
      <c r="SJE130" s="0"/>
      <c r="SJF130" s="0"/>
      <c r="SJG130" s="0"/>
      <c r="SJH130" s="0"/>
      <c r="SJI130" s="0"/>
      <c r="SJJ130" s="0"/>
      <c r="SJK130" s="0"/>
      <c r="SJL130" s="0"/>
      <c r="SJM130" s="0"/>
      <c r="SJN130" s="0"/>
      <c r="SJO130" s="0"/>
      <c r="SJP130" s="0"/>
      <c r="SJQ130" s="0"/>
      <c r="SJR130" s="0"/>
      <c r="SJS130" s="0"/>
      <c r="SJT130" s="0"/>
      <c r="SJU130" s="0"/>
      <c r="SJV130" s="0"/>
      <c r="SJW130" s="0"/>
      <c r="SJX130" s="0"/>
      <c r="SJY130" s="0"/>
      <c r="SJZ130" s="0"/>
      <c r="SKA130" s="0"/>
      <c r="SKB130" s="0"/>
      <c r="SKC130" s="0"/>
      <c r="SKD130" s="0"/>
      <c r="SKE130" s="0"/>
      <c r="SKF130" s="0"/>
      <c r="SKG130" s="0"/>
      <c r="SKH130" s="0"/>
      <c r="SKI130" s="0"/>
      <c r="SKJ130" s="0"/>
      <c r="SKK130" s="0"/>
      <c r="SKL130" s="0"/>
      <c r="SKM130" s="0"/>
      <c r="SKN130" s="0"/>
      <c r="SKO130" s="0"/>
      <c r="SKP130" s="0"/>
      <c r="SKQ130" s="0"/>
      <c r="SKR130" s="0"/>
      <c r="SKS130" s="0"/>
      <c r="SKT130" s="0"/>
      <c r="SKU130" s="0"/>
      <c r="SKV130" s="0"/>
      <c r="SKW130" s="0"/>
      <c r="SKX130" s="0"/>
      <c r="SKY130" s="0"/>
      <c r="SKZ130" s="0"/>
      <c r="SLA130" s="0"/>
      <c r="SLB130" s="0"/>
      <c r="SLC130" s="0"/>
      <c r="SLD130" s="0"/>
      <c r="SLE130" s="0"/>
      <c r="SLF130" s="0"/>
      <c r="SLG130" s="0"/>
      <c r="SLH130" s="0"/>
      <c r="SLI130" s="0"/>
      <c r="SLJ130" s="0"/>
      <c r="SLK130" s="0"/>
      <c r="SLL130" s="0"/>
      <c r="SLM130" s="0"/>
      <c r="SLN130" s="0"/>
      <c r="SLO130" s="0"/>
      <c r="SLP130" s="0"/>
      <c r="SLQ130" s="0"/>
      <c r="SLR130" s="0"/>
      <c r="SLS130" s="0"/>
      <c r="SLT130" s="0"/>
      <c r="SLU130" s="0"/>
      <c r="SLV130" s="0"/>
      <c r="SLW130" s="0"/>
      <c r="SLX130" s="0"/>
      <c r="SLY130" s="0"/>
      <c r="SLZ130" s="0"/>
      <c r="SMA130" s="0"/>
      <c r="SMB130" s="0"/>
      <c r="SMC130" s="0"/>
      <c r="SMD130" s="0"/>
      <c r="SME130" s="0"/>
      <c r="SMF130" s="0"/>
      <c r="SMG130" s="0"/>
      <c r="SMH130" s="0"/>
      <c r="SMI130" s="0"/>
      <c r="SMJ130" s="0"/>
      <c r="SMK130" s="0"/>
      <c r="SML130" s="0"/>
      <c r="SMM130" s="0"/>
      <c r="SMN130" s="0"/>
      <c r="SMO130" s="0"/>
      <c r="SMP130" s="0"/>
      <c r="SMQ130" s="0"/>
      <c r="SMR130" s="0"/>
      <c r="SMS130" s="0"/>
      <c r="SMT130" s="0"/>
      <c r="SMU130" s="0"/>
      <c r="SMV130" s="0"/>
      <c r="SMW130" s="0"/>
      <c r="SMX130" s="0"/>
      <c r="SMY130" s="0"/>
      <c r="SMZ130" s="0"/>
      <c r="SNA130" s="0"/>
      <c r="SNB130" s="0"/>
      <c r="SNC130" s="0"/>
      <c r="SND130" s="0"/>
      <c r="SNE130" s="0"/>
      <c r="SNF130" s="0"/>
      <c r="SNG130" s="0"/>
      <c r="SNH130" s="0"/>
      <c r="SNI130" s="0"/>
      <c r="SNJ130" s="0"/>
      <c r="SNK130" s="0"/>
      <c r="SNL130" s="0"/>
      <c r="SNM130" s="0"/>
      <c r="SNN130" s="0"/>
      <c r="SNO130" s="0"/>
      <c r="SNP130" s="0"/>
      <c r="SNQ130" s="0"/>
      <c r="SNR130" s="0"/>
      <c r="SNS130" s="0"/>
      <c r="SNT130" s="0"/>
      <c r="SNU130" s="0"/>
      <c r="SNV130" s="0"/>
      <c r="SNW130" s="0"/>
      <c r="SNX130" s="0"/>
      <c r="SNY130" s="0"/>
      <c r="SNZ130" s="0"/>
      <c r="SOA130" s="0"/>
      <c r="SOB130" s="0"/>
      <c r="SOC130" s="0"/>
      <c r="SOD130" s="0"/>
      <c r="SOE130" s="0"/>
      <c r="SOF130" s="0"/>
      <c r="SOG130" s="0"/>
      <c r="SOH130" s="0"/>
      <c r="SOI130" s="0"/>
      <c r="SOJ130" s="0"/>
      <c r="SOK130" s="0"/>
      <c r="SOL130" s="0"/>
      <c r="SOM130" s="0"/>
      <c r="SON130" s="0"/>
      <c r="SOO130" s="0"/>
      <c r="SOP130" s="0"/>
      <c r="SOQ130" s="0"/>
      <c r="SOR130" s="0"/>
      <c r="SOS130" s="0"/>
      <c r="SOT130" s="0"/>
      <c r="SOU130" s="0"/>
      <c r="SOV130" s="0"/>
      <c r="SOW130" s="0"/>
      <c r="SOX130" s="0"/>
      <c r="SOY130" s="0"/>
      <c r="SOZ130" s="0"/>
      <c r="SPA130" s="0"/>
      <c r="SPB130" s="0"/>
      <c r="SPC130" s="0"/>
      <c r="SPD130" s="0"/>
      <c r="SPE130" s="0"/>
      <c r="SPF130" s="0"/>
      <c r="SPG130" s="0"/>
      <c r="SPH130" s="0"/>
      <c r="SPI130" s="0"/>
      <c r="SPJ130" s="0"/>
      <c r="SPK130" s="0"/>
      <c r="SPL130" s="0"/>
      <c r="SPM130" s="0"/>
      <c r="SPN130" s="0"/>
      <c r="SPO130" s="0"/>
      <c r="SPP130" s="0"/>
      <c r="SPQ130" s="0"/>
      <c r="SPR130" s="0"/>
      <c r="SPS130" s="0"/>
      <c r="SPT130" s="0"/>
      <c r="SPU130" s="0"/>
      <c r="SPV130" s="0"/>
      <c r="SPW130" s="0"/>
      <c r="SPX130" s="0"/>
      <c r="SPY130" s="0"/>
      <c r="SPZ130" s="0"/>
      <c r="SQA130" s="0"/>
      <c r="SQB130" s="0"/>
      <c r="SQC130" s="0"/>
      <c r="SQD130" s="0"/>
      <c r="SQE130" s="0"/>
      <c r="SQF130" s="0"/>
      <c r="SQG130" s="0"/>
      <c r="SQH130" s="0"/>
      <c r="SQI130" s="0"/>
      <c r="SQJ130" s="0"/>
      <c r="SQK130" s="0"/>
      <c r="SQL130" s="0"/>
      <c r="SQM130" s="0"/>
      <c r="SQN130" s="0"/>
      <c r="SQO130" s="0"/>
      <c r="SQP130" s="0"/>
      <c r="SQQ130" s="0"/>
      <c r="SQR130" s="0"/>
      <c r="SQS130" s="0"/>
      <c r="SQT130" s="0"/>
      <c r="SQU130" s="0"/>
      <c r="SQV130" s="0"/>
      <c r="SQW130" s="0"/>
      <c r="SQX130" s="0"/>
      <c r="SQY130" s="0"/>
      <c r="SQZ130" s="0"/>
      <c r="SRA130" s="0"/>
      <c r="SRB130" s="0"/>
      <c r="SRC130" s="0"/>
      <c r="SRD130" s="0"/>
      <c r="SRE130" s="0"/>
      <c r="SRF130" s="0"/>
      <c r="SRG130" s="0"/>
      <c r="SRH130" s="0"/>
      <c r="SRI130" s="0"/>
      <c r="SRJ130" s="0"/>
      <c r="SRK130" s="0"/>
      <c r="SRL130" s="0"/>
      <c r="SRM130" s="0"/>
      <c r="SRN130" s="0"/>
      <c r="SRO130" s="0"/>
      <c r="SRP130" s="0"/>
      <c r="SRQ130" s="0"/>
      <c r="SRR130" s="0"/>
      <c r="SRS130" s="0"/>
      <c r="SRT130" s="0"/>
      <c r="SRU130" s="0"/>
      <c r="SRV130" s="0"/>
      <c r="SRW130" s="0"/>
      <c r="SRX130" s="0"/>
      <c r="SRY130" s="0"/>
      <c r="SRZ130" s="0"/>
      <c r="SSA130" s="0"/>
      <c r="SSB130" s="0"/>
      <c r="SSC130" s="0"/>
      <c r="SSD130" s="0"/>
      <c r="SSE130" s="0"/>
      <c r="SSF130" s="0"/>
      <c r="SSG130" s="0"/>
      <c r="SSH130" s="0"/>
      <c r="SSI130" s="0"/>
      <c r="SSJ130" s="0"/>
      <c r="SSK130" s="0"/>
      <c r="SSL130" s="0"/>
      <c r="SSM130" s="0"/>
      <c r="SSN130" s="0"/>
      <c r="SSO130" s="0"/>
      <c r="SSP130" s="0"/>
      <c r="SSQ130" s="0"/>
      <c r="SSR130" s="0"/>
      <c r="SSS130" s="0"/>
      <c r="SST130" s="0"/>
      <c r="SSU130" s="0"/>
      <c r="SSV130" s="0"/>
      <c r="SSW130" s="0"/>
      <c r="SSX130" s="0"/>
      <c r="SSY130" s="0"/>
      <c r="SSZ130" s="0"/>
      <c r="STA130" s="0"/>
      <c r="STB130" s="0"/>
      <c r="STC130" s="0"/>
      <c r="STD130" s="0"/>
      <c r="STE130" s="0"/>
      <c r="STF130" s="0"/>
      <c r="STG130" s="0"/>
      <c r="STH130" s="0"/>
      <c r="STI130" s="0"/>
      <c r="STJ130" s="0"/>
      <c r="STK130" s="0"/>
      <c r="STL130" s="0"/>
      <c r="STM130" s="0"/>
      <c r="STN130" s="0"/>
      <c r="STO130" s="0"/>
      <c r="STP130" s="0"/>
      <c r="STQ130" s="0"/>
      <c r="STR130" s="0"/>
      <c r="STS130" s="0"/>
      <c r="STT130" s="0"/>
      <c r="STU130" s="0"/>
      <c r="STV130" s="0"/>
      <c r="STW130" s="0"/>
      <c r="STX130" s="0"/>
      <c r="STY130" s="0"/>
      <c r="STZ130" s="0"/>
      <c r="SUA130" s="0"/>
      <c r="SUB130" s="0"/>
      <c r="SUC130" s="0"/>
      <c r="SUD130" s="0"/>
      <c r="SUE130" s="0"/>
      <c r="SUF130" s="0"/>
      <c r="SUG130" s="0"/>
      <c r="SUH130" s="0"/>
      <c r="SUI130" s="0"/>
      <c r="SUJ130" s="0"/>
      <c r="SUK130" s="0"/>
      <c r="SUL130" s="0"/>
      <c r="SUM130" s="0"/>
      <c r="SUN130" s="0"/>
      <c r="SUO130" s="0"/>
      <c r="SUP130" s="0"/>
      <c r="SUQ130" s="0"/>
      <c r="SUR130" s="0"/>
      <c r="SUS130" s="0"/>
      <c r="SUT130" s="0"/>
      <c r="SUU130" s="0"/>
      <c r="SUV130" s="0"/>
      <c r="SUW130" s="0"/>
      <c r="SUX130" s="0"/>
      <c r="SUY130" s="0"/>
      <c r="SUZ130" s="0"/>
      <c r="SVA130" s="0"/>
      <c r="SVB130" s="0"/>
      <c r="SVC130" s="0"/>
      <c r="SVD130" s="0"/>
      <c r="SVE130" s="0"/>
      <c r="SVF130" s="0"/>
      <c r="SVG130" s="0"/>
      <c r="SVH130" s="0"/>
      <c r="SVI130" s="0"/>
      <c r="SVJ130" s="0"/>
      <c r="SVK130" s="0"/>
      <c r="SVL130" s="0"/>
      <c r="SVM130" s="0"/>
      <c r="SVN130" s="0"/>
      <c r="SVO130" s="0"/>
      <c r="SVP130" s="0"/>
      <c r="SVQ130" s="0"/>
      <c r="SVR130" s="0"/>
      <c r="SVS130" s="0"/>
      <c r="SVT130" s="0"/>
      <c r="SVU130" s="0"/>
      <c r="SVV130" s="0"/>
      <c r="SVW130" s="0"/>
      <c r="SVX130" s="0"/>
      <c r="SVY130" s="0"/>
      <c r="SVZ130" s="0"/>
      <c r="SWA130" s="0"/>
      <c r="SWB130" s="0"/>
      <c r="SWC130" s="0"/>
      <c r="SWD130" s="0"/>
      <c r="SWE130" s="0"/>
      <c r="SWF130" s="0"/>
      <c r="SWG130" s="0"/>
      <c r="SWH130" s="0"/>
      <c r="SWI130" s="0"/>
      <c r="SWJ130" s="0"/>
      <c r="SWK130" s="0"/>
      <c r="SWL130" s="0"/>
      <c r="SWM130" s="0"/>
      <c r="SWN130" s="0"/>
      <c r="SWO130" s="0"/>
      <c r="SWP130" s="0"/>
      <c r="SWQ130" s="0"/>
      <c r="SWR130" s="0"/>
      <c r="SWS130" s="0"/>
      <c r="SWT130" s="0"/>
      <c r="SWU130" s="0"/>
      <c r="SWV130" s="0"/>
      <c r="SWW130" s="0"/>
      <c r="SWX130" s="0"/>
      <c r="SWY130" s="0"/>
      <c r="SWZ130" s="0"/>
      <c r="SXA130" s="0"/>
      <c r="SXB130" s="0"/>
      <c r="SXC130" s="0"/>
      <c r="SXD130" s="0"/>
      <c r="SXE130" s="0"/>
      <c r="SXF130" s="0"/>
      <c r="SXG130" s="0"/>
      <c r="SXH130" s="0"/>
      <c r="SXI130" s="0"/>
      <c r="SXJ130" s="0"/>
      <c r="SXK130" s="0"/>
      <c r="SXL130" s="0"/>
      <c r="SXM130" s="0"/>
      <c r="SXN130" s="0"/>
      <c r="SXO130" s="0"/>
      <c r="SXP130" s="0"/>
      <c r="SXQ130" s="0"/>
      <c r="SXR130" s="0"/>
      <c r="SXS130" s="0"/>
      <c r="SXT130" s="0"/>
      <c r="SXU130" s="0"/>
      <c r="SXV130" s="0"/>
      <c r="SXW130" s="0"/>
      <c r="SXX130" s="0"/>
      <c r="SXY130" s="0"/>
      <c r="SXZ130" s="0"/>
      <c r="SYA130" s="0"/>
      <c r="SYB130" s="0"/>
      <c r="SYC130" s="0"/>
      <c r="SYD130" s="0"/>
      <c r="SYE130" s="0"/>
      <c r="SYF130" s="0"/>
      <c r="SYG130" s="0"/>
      <c r="SYH130" s="0"/>
      <c r="SYI130" s="0"/>
      <c r="SYJ130" s="0"/>
      <c r="SYK130" s="0"/>
      <c r="SYL130" s="0"/>
      <c r="SYM130" s="0"/>
      <c r="SYN130" s="0"/>
      <c r="SYO130" s="0"/>
      <c r="SYP130" s="0"/>
      <c r="SYQ130" s="0"/>
      <c r="SYR130" s="0"/>
      <c r="SYS130" s="0"/>
      <c r="SYT130" s="0"/>
      <c r="SYU130" s="0"/>
      <c r="SYV130" s="0"/>
      <c r="SYW130" s="0"/>
      <c r="SYX130" s="0"/>
      <c r="SYY130" s="0"/>
      <c r="SYZ130" s="0"/>
      <c r="SZA130" s="0"/>
      <c r="SZB130" s="0"/>
      <c r="SZC130" s="0"/>
      <c r="SZD130" s="0"/>
      <c r="SZE130" s="0"/>
      <c r="SZF130" s="0"/>
      <c r="SZG130" s="0"/>
      <c r="SZH130" s="0"/>
      <c r="SZI130" s="0"/>
      <c r="SZJ130" s="0"/>
      <c r="SZK130" s="0"/>
      <c r="SZL130" s="0"/>
      <c r="SZM130" s="0"/>
      <c r="SZN130" s="0"/>
      <c r="SZO130" s="0"/>
      <c r="SZP130" s="0"/>
      <c r="SZQ130" s="0"/>
      <c r="SZR130" s="0"/>
      <c r="SZS130" s="0"/>
      <c r="SZT130" s="0"/>
      <c r="SZU130" s="0"/>
      <c r="SZV130" s="0"/>
      <c r="SZW130" s="0"/>
      <c r="SZX130" s="0"/>
      <c r="SZY130" s="0"/>
      <c r="SZZ130" s="0"/>
      <c r="TAA130" s="0"/>
      <c r="TAB130" s="0"/>
      <c r="TAC130" s="0"/>
      <c r="TAD130" s="0"/>
      <c r="TAE130" s="0"/>
      <c r="TAF130" s="0"/>
      <c r="TAG130" s="0"/>
      <c r="TAH130" s="0"/>
      <c r="TAI130" s="0"/>
      <c r="TAJ130" s="0"/>
      <c r="TAK130" s="0"/>
      <c r="TAL130" s="0"/>
      <c r="TAM130" s="0"/>
      <c r="TAN130" s="0"/>
      <c r="TAO130" s="0"/>
      <c r="TAP130" s="0"/>
      <c r="TAQ130" s="0"/>
      <c r="TAR130" s="0"/>
      <c r="TAS130" s="0"/>
      <c r="TAT130" s="0"/>
      <c r="TAU130" s="0"/>
      <c r="TAV130" s="0"/>
      <c r="TAW130" s="0"/>
      <c r="TAX130" s="0"/>
      <c r="TAY130" s="0"/>
      <c r="TAZ130" s="0"/>
      <c r="TBA130" s="0"/>
      <c r="TBB130" s="0"/>
      <c r="TBC130" s="0"/>
      <c r="TBD130" s="0"/>
      <c r="TBE130" s="0"/>
      <c r="TBF130" s="0"/>
      <c r="TBG130" s="0"/>
      <c r="TBH130" s="0"/>
      <c r="TBI130" s="0"/>
      <c r="TBJ130" s="0"/>
      <c r="TBK130" s="0"/>
      <c r="TBL130" s="0"/>
      <c r="TBM130" s="0"/>
      <c r="TBN130" s="0"/>
      <c r="TBO130" s="0"/>
      <c r="TBP130" s="0"/>
      <c r="TBQ130" s="0"/>
      <c r="TBR130" s="0"/>
      <c r="TBS130" s="0"/>
      <c r="TBT130" s="0"/>
      <c r="TBU130" s="0"/>
      <c r="TBV130" s="0"/>
      <c r="TBW130" s="0"/>
      <c r="TBX130" s="0"/>
      <c r="TBY130" s="0"/>
      <c r="TBZ130" s="0"/>
      <c r="TCA130" s="0"/>
      <c r="TCB130" s="0"/>
      <c r="TCC130" s="0"/>
      <c r="TCD130" s="0"/>
      <c r="TCE130" s="0"/>
      <c r="TCF130" s="0"/>
      <c r="TCG130" s="0"/>
      <c r="TCH130" s="0"/>
      <c r="TCI130" s="0"/>
      <c r="TCJ130" s="0"/>
      <c r="TCK130" s="0"/>
      <c r="TCL130" s="0"/>
      <c r="TCM130" s="0"/>
      <c r="TCN130" s="0"/>
      <c r="TCO130" s="0"/>
      <c r="TCP130" s="0"/>
      <c r="TCQ130" s="0"/>
      <c r="TCR130" s="0"/>
      <c r="TCS130" s="0"/>
      <c r="TCT130" s="0"/>
      <c r="TCU130" s="0"/>
      <c r="TCV130" s="0"/>
      <c r="TCW130" s="0"/>
      <c r="TCX130" s="0"/>
      <c r="TCY130" s="0"/>
      <c r="TCZ130" s="0"/>
      <c r="TDA130" s="0"/>
      <c r="TDB130" s="0"/>
      <c r="TDC130" s="0"/>
      <c r="TDD130" s="0"/>
      <c r="TDE130" s="0"/>
      <c r="TDF130" s="0"/>
      <c r="TDG130" s="0"/>
      <c r="TDH130" s="0"/>
      <c r="TDI130" s="0"/>
      <c r="TDJ130" s="0"/>
      <c r="TDK130" s="0"/>
      <c r="TDL130" s="0"/>
      <c r="TDM130" s="0"/>
      <c r="TDN130" s="0"/>
      <c r="TDO130" s="0"/>
      <c r="TDP130" s="0"/>
      <c r="TDQ130" s="0"/>
      <c r="TDR130" s="0"/>
      <c r="TDS130" s="0"/>
      <c r="TDT130" s="0"/>
      <c r="TDU130" s="0"/>
      <c r="TDV130" s="0"/>
      <c r="TDW130" s="0"/>
      <c r="TDX130" s="0"/>
      <c r="TDY130" s="0"/>
      <c r="TDZ130" s="0"/>
      <c r="TEA130" s="0"/>
      <c r="TEB130" s="0"/>
      <c r="TEC130" s="0"/>
      <c r="TED130" s="0"/>
      <c r="TEE130" s="0"/>
      <c r="TEF130" s="0"/>
      <c r="TEG130" s="0"/>
      <c r="TEH130" s="0"/>
      <c r="TEI130" s="0"/>
      <c r="TEJ130" s="0"/>
      <c r="TEK130" s="0"/>
      <c r="TEL130" s="0"/>
      <c r="TEM130" s="0"/>
      <c r="TEN130" s="0"/>
      <c r="TEO130" s="0"/>
      <c r="TEP130" s="0"/>
      <c r="TEQ130" s="0"/>
      <c r="TER130" s="0"/>
      <c r="TES130" s="0"/>
      <c r="TET130" s="0"/>
      <c r="TEU130" s="0"/>
      <c r="TEV130" s="0"/>
      <c r="TEW130" s="0"/>
      <c r="TEX130" s="0"/>
      <c r="TEY130" s="0"/>
      <c r="TEZ130" s="0"/>
      <c r="TFA130" s="0"/>
      <c r="TFB130" s="0"/>
      <c r="TFC130" s="0"/>
      <c r="TFD130" s="0"/>
      <c r="TFE130" s="0"/>
      <c r="TFF130" s="0"/>
      <c r="TFG130" s="0"/>
      <c r="TFH130" s="0"/>
      <c r="TFI130" s="0"/>
      <c r="TFJ130" s="0"/>
      <c r="TFK130" s="0"/>
      <c r="TFL130" s="0"/>
      <c r="TFM130" s="0"/>
      <c r="TFN130" s="0"/>
      <c r="TFO130" s="0"/>
      <c r="TFP130" s="0"/>
      <c r="TFQ130" s="0"/>
      <c r="TFR130" s="0"/>
      <c r="TFS130" s="0"/>
      <c r="TFT130" s="0"/>
      <c r="TFU130" s="0"/>
      <c r="TFV130" s="0"/>
      <c r="TFW130" s="0"/>
      <c r="TFX130" s="0"/>
      <c r="TFY130" s="0"/>
      <c r="TFZ130" s="0"/>
      <c r="TGA130" s="0"/>
      <c r="TGB130" s="0"/>
      <c r="TGC130" s="0"/>
      <c r="TGD130" s="0"/>
      <c r="TGE130" s="0"/>
      <c r="TGF130" s="0"/>
      <c r="TGG130" s="0"/>
      <c r="TGH130" s="0"/>
      <c r="TGI130" s="0"/>
      <c r="TGJ130" s="0"/>
      <c r="TGK130" s="0"/>
      <c r="TGL130" s="0"/>
      <c r="TGM130" s="0"/>
      <c r="TGN130" s="0"/>
      <c r="TGO130" s="0"/>
      <c r="TGP130" s="0"/>
      <c r="TGQ130" s="0"/>
      <c r="TGR130" s="0"/>
      <c r="TGS130" s="0"/>
      <c r="TGT130" s="0"/>
      <c r="TGU130" s="0"/>
      <c r="TGV130" s="0"/>
      <c r="TGW130" s="0"/>
      <c r="TGX130" s="0"/>
      <c r="TGY130" s="0"/>
      <c r="TGZ130" s="0"/>
      <c r="THA130" s="0"/>
      <c r="THB130" s="0"/>
      <c r="THC130" s="0"/>
      <c r="THD130" s="0"/>
      <c r="THE130" s="0"/>
      <c r="THF130" s="0"/>
      <c r="THG130" s="0"/>
      <c r="THH130" s="0"/>
      <c r="THI130" s="0"/>
      <c r="THJ130" s="0"/>
      <c r="THK130" s="0"/>
      <c r="THL130" s="0"/>
      <c r="THM130" s="0"/>
      <c r="THN130" s="0"/>
      <c r="THO130" s="0"/>
      <c r="THP130" s="0"/>
      <c r="THQ130" s="0"/>
      <c r="THR130" s="0"/>
      <c r="THS130" s="0"/>
      <c r="THT130" s="0"/>
      <c r="THU130" s="0"/>
      <c r="THV130" s="0"/>
      <c r="THW130" s="0"/>
      <c r="THX130" s="0"/>
      <c r="THY130" s="0"/>
      <c r="THZ130" s="0"/>
      <c r="TIA130" s="0"/>
      <c r="TIB130" s="0"/>
      <c r="TIC130" s="0"/>
      <c r="TID130" s="0"/>
      <c r="TIE130" s="0"/>
      <c r="TIF130" s="0"/>
      <c r="TIG130" s="0"/>
      <c r="TIH130" s="0"/>
      <c r="TII130" s="0"/>
      <c r="TIJ130" s="0"/>
      <c r="TIK130" s="0"/>
      <c r="TIL130" s="0"/>
      <c r="TIM130" s="0"/>
      <c r="TIN130" s="0"/>
      <c r="TIO130" s="0"/>
      <c r="TIP130" s="0"/>
      <c r="TIQ130" s="0"/>
      <c r="TIR130" s="0"/>
      <c r="TIS130" s="0"/>
      <c r="TIT130" s="0"/>
      <c r="TIU130" s="0"/>
      <c r="TIV130" s="0"/>
      <c r="TIW130" s="0"/>
      <c r="TIX130" s="0"/>
      <c r="TIY130" s="0"/>
      <c r="TIZ130" s="0"/>
      <c r="TJA130" s="0"/>
      <c r="TJB130" s="0"/>
      <c r="TJC130" s="0"/>
      <c r="TJD130" s="0"/>
      <c r="TJE130" s="0"/>
      <c r="TJF130" s="0"/>
      <c r="TJG130" s="0"/>
      <c r="TJH130" s="0"/>
      <c r="TJI130" s="0"/>
      <c r="TJJ130" s="0"/>
      <c r="TJK130" s="0"/>
      <c r="TJL130" s="0"/>
      <c r="TJM130" s="0"/>
      <c r="TJN130" s="0"/>
      <c r="TJO130" s="0"/>
      <c r="TJP130" s="0"/>
      <c r="TJQ130" s="0"/>
      <c r="TJR130" s="0"/>
      <c r="TJS130" s="0"/>
      <c r="TJT130" s="0"/>
      <c r="TJU130" s="0"/>
      <c r="TJV130" s="0"/>
      <c r="TJW130" s="0"/>
      <c r="TJX130" s="0"/>
      <c r="TJY130" s="0"/>
      <c r="TJZ130" s="0"/>
      <c r="TKA130" s="0"/>
      <c r="TKB130" s="0"/>
      <c r="TKC130" s="0"/>
      <c r="TKD130" s="0"/>
      <c r="TKE130" s="0"/>
      <c r="TKF130" s="0"/>
      <c r="TKG130" s="0"/>
      <c r="TKH130" s="0"/>
      <c r="TKI130" s="0"/>
      <c r="TKJ130" s="0"/>
      <c r="TKK130" s="0"/>
      <c r="TKL130" s="0"/>
      <c r="TKM130" s="0"/>
      <c r="TKN130" s="0"/>
      <c r="TKO130" s="0"/>
      <c r="TKP130" s="0"/>
      <c r="TKQ130" s="0"/>
      <c r="TKR130" s="0"/>
      <c r="TKS130" s="0"/>
      <c r="TKT130" s="0"/>
      <c r="TKU130" s="0"/>
      <c r="TKV130" s="0"/>
      <c r="TKW130" s="0"/>
      <c r="TKX130" s="0"/>
      <c r="TKY130" s="0"/>
      <c r="TKZ130" s="0"/>
      <c r="TLA130" s="0"/>
      <c r="TLB130" s="0"/>
      <c r="TLC130" s="0"/>
      <c r="TLD130" s="0"/>
      <c r="TLE130" s="0"/>
      <c r="TLF130" s="0"/>
      <c r="TLG130" s="0"/>
      <c r="TLH130" s="0"/>
      <c r="TLI130" s="0"/>
      <c r="TLJ130" s="0"/>
      <c r="TLK130" s="0"/>
      <c r="TLL130" s="0"/>
      <c r="TLM130" s="0"/>
      <c r="TLN130" s="0"/>
      <c r="TLO130" s="0"/>
      <c r="TLP130" s="0"/>
      <c r="TLQ130" s="0"/>
      <c r="TLR130" s="0"/>
      <c r="TLS130" s="0"/>
      <c r="TLT130" s="0"/>
      <c r="TLU130" s="0"/>
      <c r="TLV130" s="0"/>
      <c r="TLW130" s="0"/>
      <c r="TLX130" s="0"/>
      <c r="TLY130" s="0"/>
      <c r="TLZ130" s="0"/>
      <c r="TMA130" s="0"/>
      <c r="TMB130" s="0"/>
      <c r="TMC130" s="0"/>
      <c r="TMD130" s="0"/>
      <c r="TME130" s="0"/>
      <c r="TMF130" s="0"/>
      <c r="TMG130" s="0"/>
      <c r="TMH130" s="0"/>
      <c r="TMI130" s="0"/>
      <c r="TMJ130" s="0"/>
      <c r="TMK130" s="0"/>
      <c r="TML130" s="0"/>
      <c r="TMM130" s="0"/>
      <c r="TMN130" s="0"/>
      <c r="TMO130" s="0"/>
      <c r="TMP130" s="0"/>
      <c r="TMQ130" s="0"/>
      <c r="TMR130" s="0"/>
      <c r="TMS130" s="0"/>
      <c r="TMT130" s="0"/>
      <c r="TMU130" s="0"/>
      <c r="TMV130" s="0"/>
      <c r="TMW130" s="0"/>
      <c r="TMX130" s="0"/>
      <c r="TMY130" s="0"/>
      <c r="TMZ130" s="0"/>
      <c r="TNA130" s="0"/>
      <c r="TNB130" s="0"/>
      <c r="TNC130" s="0"/>
      <c r="TND130" s="0"/>
      <c r="TNE130" s="0"/>
      <c r="TNF130" s="0"/>
      <c r="TNG130" s="0"/>
      <c r="TNH130" s="0"/>
      <c r="TNI130" s="0"/>
      <c r="TNJ130" s="0"/>
      <c r="TNK130" s="0"/>
      <c r="TNL130" s="0"/>
      <c r="TNM130" s="0"/>
      <c r="TNN130" s="0"/>
      <c r="TNO130" s="0"/>
      <c r="TNP130" s="0"/>
      <c r="TNQ130" s="0"/>
      <c r="TNR130" s="0"/>
      <c r="TNS130" s="0"/>
      <c r="TNT130" s="0"/>
      <c r="TNU130" s="0"/>
      <c r="TNV130" s="0"/>
      <c r="TNW130" s="0"/>
      <c r="TNX130" s="0"/>
      <c r="TNY130" s="0"/>
      <c r="TNZ130" s="0"/>
      <c r="TOA130" s="0"/>
      <c r="TOB130" s="0"/>
      <c r="TOC130" s="0"/>
      <c r="TOD130" s="0"/>
      <c r="TOE130" s="0"/>
      <c r="TOF130" s="0"/>
      <c r="TOG130" s="0"/>
      <c r="TOH130" s="0"/>
      <c r="TOI130" s="0"/>
      <c r="TOJ130" s="0"/>
      <c r="TOK130" s="0"/>
      <c r="TOL130" s="0"/>
      <c r="TOM130" s="0"/>
      <c r="TON130" s="0"/>
      <c r="TOO130" s="0"/>
      <c r="TOP130" s="0"/>
      <c r="TOQ130" s="0"/>
      <c r="TOR130" s="0"/>
      <c r="TOS130" s="0"/>
      <c r="TOT130" s="0"/>
      <c r="TOU130" s="0"/>
      <c r="TOV130" s="0"/>
      <c r="TOW130" s="0"/>
      <c r="TOX130" s="0"/>
      <c r="TOY130" s="0"/>
      <c r="TOZ130" s="0"/>
      <c r="TPA130" s="0"/>
      <c r="TPB130" s="0"/>
      <c r="TPC130" s="0"/>
      <c r="TPD130" s="0"/>
      <c r="TPE130" s="0"/>
      <c r="TPF130" s="0"/>
      <c r="TPG130" s="0"/>
      <c r="TPH130" s="0"/>
      <c r="TPI130" s="0"/>
      <c r="TPJ130" s="0"/>
      <c r="TPK130" s="0"/>
      <c r="TPL130" s="0"/>
      <c r="TPM130" s="0"/>
      <c r="TPN130" s="0"/>
      <c r="TPO130" s="0"/>
      <c r="TPP130" s="0"/>
      <c r="TPQ130" s="0"/>
      <c r="TPR130" s="0"/>
      <c r="TPS130" s="0"/>
      <c r="TPT130" s="0"/>
      <c r="TPU130" s="0"/>
      <c r="TPV130" s="0"/>
      <c r="TPW130" s="0"/>
      <c r="TPX130" s="0"/>
      <c r="TPY130" s="0"/>
      <c r="TPZ130" s="0"/>
      <c r="TQA130" s="0"/>
      <c r="TQB130" s="0"/>
      <c r="TQC130" s="0"/>
      <c r="TQD130" s="0"/>
      <c r="TQE130" s="0"/>
      <c r="TQF130" s="0"/>
      <c r="TQG130" s="0"/>
      <c r="TQH130" s="0"/>
      <c r="TQI130" s="0"/>
      <c r="TQJ130" s="0"/>
      <c r="TQK130" s="0"/>
      <c r="TQL130" s="0"/>
      <c r="TQM130" s="0"/>
      <c r="TQN130" s="0"/>
      <c r="TQO130" s="0"/>
      <c r="TQP130" s="0"/>
      <c r="TQQ130" s="0"/>
      <c r="TQR130" s="0"/>
      <c r="TQS130" s="0"/>
      <c r="TQT130" s="0"/>
      <c r="TQU130" s="0"/>
      <c r="TQV130" s="0"/>
      <c r="TQW130" s="0"/>
      <c r="TQX130" s="0"/>
      <c r="TQY130" s="0"/>
      <c r="TQZ130" s="0"/>
      <c r="TRA130" s="0"/>
      <c r="TRB130" s="0"/>
      <c r="TRC130" s="0"/>
      <c r="TRD130" s="0"/>
      <c r="TRE130" s="0"/>
      <c r="TRF130" s="0"/>
      <c r="TRG130" s="0"/>
      <c r="TRH130" s="0"/>
      <c r="TRI130" s="0"/>
      <c r="TRJ130" s="0"/>
      <c r="TRK130" s="0"/>
      <c r="TRL130" s="0"/>
      <c r="TRM130" s="0"/>
      <c r="TRN130" s="0"/>
      <c r="TRO130" s="0"/>
      <c r="TRP130" s="0"/>
      <c r="TRQ130" s="0"/>
      <c r="TRR130" s="0"/>
      <c r="TRS130" s="0"/>
      <c r="TRT130" s="0"/>
      <c r="TRU130" s="0"/>
      <c r="TRV130" s="0"/>
      <c r="TRW130" s="0"/>
      <c r="TRX130" s="0"/>
      <c r="TRY130" s="0"/>
      <c r="TRZ130" s="0"/>
      <c r="TSA130" s="0"/>
      <c r="TSB130" s="0"/>
      <c r="TSC130" s="0"/>
      <c r="TSD130" s="0"/>
      <c r="TSE130" s="0"/>
      <c r="TSF130" s="0"/>
      <c r="TSG130" s="0"/>
      <c r="TSH130" s="0"/>
      <c r="TSI130" s="0"/>
      <c r="TSJ130" s="0"/>
      <c r="TSK130" s="0"/>
      <c r="TSL130" s="0"/>
      <c r="TSM130" s="0"/>
      <c r="TSN130" s="0"/>
      <c r="TSO130" s="0"/>
      <c r="TSP130" s="0"/>
      <c r="TSQ130" s="0"/>
      <c r="TSR130" s="0"/>
      <c r="TSS130" s="0"/>
      <c r="TST130" s="0"/>
      <c r="TSU130" s="0"/>
      <c r="TSV130" s="0"/>
      <c r="TSW130" s="0"/>
      <c r="TSX130" s="0"/>
      <c r="TSY130" s="0"/>
      <c r="TSZ130" s="0"/>
      <c r="TTA130" s="0"/>
      <c r="TTB130" s="0"/>
      <c r="TTC130" s="0"/>
      <c r="TTD130" s="0"/>
      <c r="TTE130" s="0"/>
      <c r="TTF130" s="0"/>
      <c r="TTG130" s="0"/>
      <c r="TTH130" s="0"/>
      <c r="TTI130" s="0"/>
      <c r="TTJ130" s="0"/>
      <c r="TTK130" s="0"/>
      <c r="TTL130" s="0"/>
      <c r="TTM130" s="0"/>
      <c r="TTN130" s="0"/>
      <c r="TTO130" s="0"/>
      <c r="TTP130" s="0"/>
      <c r="TTQ130" s="0"/>
      <c r="TTR130" s="0"/>
      <c r="TTS130" s="0"/>
      <c r="TTT130" s="0"/>
      <c r="TTU130" s="0"/>
      <c r="TTV130" s="0"/>
      <c r="TTW130" s="0"/>
      <c r="TTX130" s="0"/>
      <c r="TTY130" s="0"/>
      <c r="TTZ130" s="0"/>
      <c r="TUA130" s="0"/>
      <c r="TUB130" s="0"/>
      <c r="TUC130" s="0"/>
      <c r="TUD130" s="0"/>
      <c r="TUE130" s="0"/>
      <c r="TUF130" s="0"/>
      <c r="TUG130" s="0"/>
      <c r="TUH130" s="0"/>
      <c r="TUI130" s="0"/>
      <c r="TUJ130" s="0"/>
      <c r="TUK130" s="0"/>
      <c r="TUL130" s="0"/>
      <c r="TUM130" s="0"/>
      <c r="TUN130" s="0"/>
      <c r="TUO130" s="0"/>
      <c r="TUP130" s="0"/>
      <c r="TUQ130" s="0"/>
      <c r="TUR130" s="0"/>
      <c r="TUS130" s="0"/>
      <c r="TUT130" s="0"/>
      <c r="TUU130" s="0"/>
      <c r="TUV130" s="0"/>
      <c r="TUW130" s="0"/>
      <c r="TUX130" s="0"/>
      <c r="TUY130" s="0"/>
      <c r="TUZ130" s="0"/>
      <c r="TVA130" s="0"/>
      <c r="TVB130" s="0"/>
      <c r="TVC130" s="0"/>
      <c r="TVD130" s="0"/>
      <c r="TVE130" s="0"/>
      <c r="TVF130" s="0"/>
      <c r="TVG130" s="0"/>
      <c r="TVH130" s="0"/>
      <c r="TVI130" s="0"/>
      <c r="TVJ130" s="0"/>
      <c r="TVK130" s="0"/>
      <c r="TVL130" s="0"/>
      <c r="TVM130" s="0"/>
      <c r="TVN130" s="0"/>
      <c r="TVO130" s="0"/>
      <c r="TVP130" s="0"/>
      <c r="TVQ130" s="0"/>
      <c r="TVR130" s="0"/>
      <c r="TVS130" s="0"/>
      <c r="TVT130" s="0"/>
      <c r="TVU130" s="0"/>
      <c r="TVV130" s="0"/>
      <c r="TVW130" s="0"/>
      <c r="TVX130" s="0"/>
      <c r="TVY130" s="0"/>
      <c r="TVZ130" s="0"/>
      <c r="TWA130" s="0"/>
      <c r="TWB130" s="0"/>
      <c r="TWC130" s="0"/>
      <c r="TWD130" s="0"/>
      <c r="TWE130" s="0"/>
      <c r="TWF130" s="0"/>
      <c r="TWG130" s="0"/>
      <c r="TWH130" s="0"/>
      <c r="TWI130" s="0"/>
      <c r="TWJ130" s="0"/>
      <c r="TWK130" s="0"/>
      <c r="TWL130" s="0"/>
      <c r="TWM130" s="0"/>
      <c r="TWN130" s="0"/>
      <c r="TWO130" s="0"/>
      <c r="TWP130" s="0"/>
      <c r="TWQ130" s="0"/>
      <c r="TWR130" s="0"/>
      <c r="TWS130" s="0"/>
      <c r="TWT130" s="0"/>
      <c r="TWU130" s="0"/>
      <c r="TWV130" s="0"/>
      <c r="TWW130" s="0"/>
      <c r="TWX130" s="0"/>
      <c r="TWY130" s="0"/>
      <c r="TWZ130" s="0"/>
      <c r="TXA130" s="0"/>
      <c r="TXB130" s="0"/>
      <c r="TXC130" s="0"/>
      <c r="TXD130" s="0"/>
      <c r="TXE130" s="0"/>
      <c r="TXF130" s="0"/>
      <c r="TXG130" s="0"/>
      <c r="TXH130" s="0"/>
      <c r="TXI130" s="0"/>
      <c r="TXJ130" s="0"/>
      <c r="TXK130" s="0"/>
      <c r="TXL130" s="0"/>
      <c r="TXM130" s="0"/>
      <c r="TXN130" s="0"/>
      <c r="TXO130" s="0"/>
      <c r="TXP130" s="0"/>
      <c r="TXQ130" s="0"/>
      <c r="TXR130" s="0"/>
      <c r="TXS130" s="0"/>
      <c r="TXT130" s="0"/>
      <c r="TXU130" s="0"/>
      <c r="TXV130" s="0"/>
      <c r="TXW130" s="0"/>
      <c r="TXX130" s="0"/>
      <c r="TXY130" s="0"/>
      <c r="TXZ130" s="0"/>
      <c r="TYA130" s="0"/>
      <c r="TYB130" s="0"/>
      <c r="TYC130" s="0"/>
      <c r="TYD130" s="0"/>
      <c r="TYE130" s="0"/>
      <c r="TYF130" s="0"/>
      <c r="TYG130" s="0"/>
      <c r="TYH130" s="0"/>
      <c r="TYI130" s="0"/>
      <c r="TYJ130" s="0"/>
      <c r="TYK130" s="0"/>
      <c r="TYL130" s="0"/>
      <c r="TYM130" s="0"/>
      <c r="TYN130" s="0"/>
      <c r="TYO130" s="0"/>
      <c r="TYP130" s="0"/>
      <c r="TYQ130" s="0"/>
      <c r="TYR130" s="0"/>
      <c r="TYS130" s="0"/>
      <c r="TYT130" s="0"/>
      <c r="TYU130" s="0"/>
      <c r="TYV130" s="0"/>
      <c r="TYW130" s="0"/>
      <c r="TYX130" s="0"/>
      <c r="TYY130" s="0"/>
      <c r="TYZ130" s="0"/>
      <c r="TZA130" s="0"/>
      <c r="TZB130" s="0"/>
      <c r="TZC130" s="0"/>
      <c r="TZD130" s="0"/>
      <c r="TZE130" s="0"/>
      <c r="TZF130" s="0"/>
      <c r="TZG130" s="0"/>
      <c r="TZH130" s="0"/>
      <c r="TZI130" s="0"/>
      <c r="TZJ130" s="0"/>
      <c r="TZK130" s="0"/>
      <c r="TZL130" s="0"/>
      <c r="TZM130" s="0"/>
      <c r="TZN130" s="0"/>
      <c r="TZO130" s="0"/>
      <c r="TZP130" s="0"/>
      <c r="TZQ130" s="0"/>
      <c r="TZR130" s="0"/>
      <c r="TZS130" s="0"/>
      <c r="TZT130" s="0"/>
      <c r="TZU130" s="0"/>
      <c r="TZV130" s="0"/>
      <c r="TZW130" s="0"/>
      <c r="TZX130" s="0"/>
      <c r="TZY130" s="0"/>
      <c r="TZZ130" s="0"/>
      <c r="UAA130" s="0"/>
      <c r="UAB130" s="0"/>
      <c r="UAC130" s="0"/>
      <c r="UAD130" s="0"/>
      <c r="UAE130" s="0"/>
      <c r="UAF130" s="0"/>
      <c r="UAG130" s="0"/>
      <c r="UAH130" s="0"/>
      <c r="UAI130" s="0"/>
      <c r="UAJ130" s="0"/>
      <c r="UAK130" s="0"/>
      <c r="UAL130" s="0"/>
      <c r="UAM130" s="0"/>
      <c r="UAN130" s="0"/>
      <c r="UAO130" s="0"/>
      <c r="UAP130" s="0"/>
      <c r="UAQ130" s="0"/>
      <c r="UAR130" s="0"/>
      <c r="UAS130" s="0"/>
      <c r="UAT130" s="0"/>
      <c r="UAU130" s="0"/>
      <c r="UAV130" s="0"/>
      <c r="UAW130" s="0"/>
      <c r="UAX130" s="0"/>
      <c r="UAY130" s="0"/>
      <c r="UAZ130" s="0"/>
      <c r="UBA130" s="0"/>
      <c r="UBB130" s="0"/>
      <c r="UBC130" s="0"/>
      <c r="UBD130" s="0"/>
      <c r="UBE130" s="0"/>
      <c r="UBF130" s="0"/>
      <c r="UBG130" s="0"/>
      <c r="UBH130" s="0"/>
      <c r="UBI130" s="0"/>
      <c r="UBJ130" s="0"/>
      <c r="UBK130" s="0"/>
      <c r="UBL130" s="0"/>
      <c r="UBM130" s="0"/>
      <c r="UBN130" s="0"/>
      <c r="UBO130" s="0"/>
      <c r="UBP130" s="0"/>
      <c r="UBQ130" s="0"/>
      <c r="UBR130" s="0"/>
      <c r="UBS130" s="0"/>
      <c r="UBT130" s="0"/>
      <c r="UBU130" s="0"/>
      <c r="UBV130" s="0"/>
      <c r="UBW130" s="0"/>
      <c r="UBX130" s="0"/>
      <c r="UBY130" s="0"/>
      <c r="UBZ130" s="0"/>
      <c r="UCA130" s="0"/>
      <c r="UCB130" s="0"/>
      <c r="UCC130" s="0"/>
      <c r="UCD130" s="0"/>
      <c r="UCE130" s="0"/>
      <c r="UCF130" s="0"/>
      <c r="UCG130" s="0"/>
      <c r="UCH130" s="0"/>
      <c r="UCI130" s="0"/>
      <c r="UCJ130" s="0"/>
      <c r="UCK130" s="0"/>
      <c r="UCL130" s="0"/>
      <c r="UCM130" s="0"/>
      <c r="UCN130" s="0"/>
      <c r="UCO130" s="0"/>
      <c r="UCP130" s="0"/>
      <c r="UCQ130" s="0"/>
      <c r="UCR130" s="0"/>
      <c r="UCS130" s="0"/>
      <c r="UCT130" s="0"/>
      <c r="UCU130" s="0"/>
      <c r="UCV130" s="0"/>
      <c r="UCW130" s="0"/>
      <c r="UCX130" s="0"/>
      <c r="UCY130" s="0"/>
      <c r="UCZ130" s="0"/>
      <c r="UDA130" s="0"/>
      <c r="UDB130" s="0"/>
      <c r="UDC130" s="0"/>
      <c r="UDD130" s="0"/>
      <c r="UDE130" s="0"/>
      <c r="UDF130" s="0"/>
      <c r="UDG130" s="0"/>
      <c r="UDH130" s="0"/>
      <c r="UDI130" s="0"/>
      <c r="UDJ130" s="0"/>
      <c r="UDK130" s="0"/>
      <c r="UDL130" s="0"/>
      <c r="UDM130" s="0"/>
      <c r="UDN130" s="0"/>
      <c r="UDO130" s="0"/>
      <c r="UDP130" s="0"/>
      <c r="UDQ130" s="0"/>
      <c r="UDR130" s="0"/>
      <c r="UDS130" s="0"/>
      <c r="UDT130" s="0"/>
      <c r="UDU130" s="0"/>
      <c r="UDV130" s="0"/>
      <c r="UDW130" s="0"/>
      <c r="UDX130" s="0"/>
      <c r="UDY130" s="0"/>
      <c r="UDZ130" s="0"/>
      <c r="UEA130" s="0"/>
      <c r="UEB130" s="0"/>
      <c r="UEC130" s="0"/>
      <c r="UED130" s="0"/>
      <c r="UEE130" s="0"/>
      <c r="UEF130" s="0"/>
      <c r="UEG130" s="0"/>
      <c r="UEH130" s="0"/>
      <c r="UEI130" s="0"/>
      <c r="UEJ130" s="0"/>
      <c r="UEK130" s="0"/>
      <c r="UEL130" s="0"/>
      <c r="UEM130" s="0"/>
      <c r="UEN130" s="0"/>
      <c r="UEO130" s="0"/>
      <c r="UEP130" s="0"/>
      <c r="UEQ130" s="0"/>
      <c r="UER130" s="0"/>
      <c r="UES130" s="0"/>
      <c r="UET130" s="0"/>
      <c r="UEU130" s="0"/>
      <c r="UEV130" s="0"/>
      <c r="UEW130" s="0"/>
      <c r="UEX130" s="0"/>
      <c r="UEY130" s="0"/>
      <c r="UEZ130" s="0"/>
      <c r="UFA130" s="0"/>
      <c r="UFB130" s="0"/>
      <c r="UFC130" s="0"/>
      <c r="UFD130" s="0"/>
      <c r="UFE130" s="0"/>
      <c r="UFF130" s="0"/>
      <c r="UFG130" s="0"/>
      <c r="UFH130" s="0"/>
      <c r="UFI130" s="0"/>
      <c r="UFJ130" s="0"/>
      <c r="UFK130" s="0"/>
      <c r="UFL130" s="0"/>
      <c r="UFM130" s="0"/>
      <c r="UFN130" s="0"/>
      <c r="UFO130" s="0"/>
      <c r="UFP130" s="0"/>
      <c r="UFQ130" s="0"/>
      <c r="UFR130" s="0"/>
      <c r="UFS130" s="0"/>
      <c r="UFT130" s="0"/>
      <c r="UFU130" s="0"/>
      <c r="UFV130" s="0"/>
      <c r="UFW130" s="0"/>
      <c r="UFX130" s="0"/>
      <c r="UFY130" s="0"/>
      <c r="UFZ130" s="0"/>
      <c r="UGA130" s="0"/>
      <c r="UGB130" s="0"/>
      <c r="UGC130" s="0"/>
      <c r="UGD130" s="0"/>
      <c r="UGE130" s="0"/>
      <c r="UGF130" s="0"/>
      <c r="UGG130" s="0"/>
      <c r="UGH130" s="0"/>
      <c r="UGI130" s="0"/>
      <c r="UGJ130" s="0"/>
      <c r="UGK130" s="0"/>
      <c r="UGL130" s="0"/>
      <c r="UGM130" s="0"/>
      <c r="UGN130" s="0"/>
      <c r="UGO130" s="0"/>
      <c r="UGP130" s="0"/>
      <c r="UGQ130" s="0"/>
      <c r="UGR130" s="0"/>
      <c r="UGS130" s="0"/>
      <c r="UGT130" s="0"/>
      <c r="UGU130" s="0"/>
      <c r="UGV130" s="0"/>
      <c r="UGW130" s="0"/>
      <c r="UGX130" s="0"/>
      <c r="UGY130" s="0"/>
      <c r="UGZ130" s="0"/>
      <c r="UHA130" s="0"/>
      <c r="UHB130" s="0"/>
      <c r="UHC130" s="0"/>
      <c r="UHD130" s="0"/>
      <c r="UHE130" s="0"/>
      <c r="UHF130" s="0"/>
      <c r="UHG130" s="0"/>
      <c r="UHH130" s="0"/>
      <c r="UHI130" s="0"/>
      <c r="UHJ130" s="0"/>
      <c r="UHK130" s="0"/>
      <c r="UHL130" s="0"/>
      <c r="UHM130" s="0"/>
      <c r="UHN130" s="0"/>
      <c r="UHO130" s="0"/>
      <c r="UHP130" s="0"/>
      <c r="UHQ130" s="0"/>
      <c r="UHR130" s="0"/>
      <c r="UHS130" s="0"/>
      <c r="UHT130" s="0"/>
      <c r="UHU130" s="0"/>
      <c r="UHV130" s="0"/>
      <c r="UHW130" s="0"/>
      <c r="UHX130" s="0"/>
      <c r="UHY130" s="0"/>
      <c r="UHZ130" s="0"/>
      <c r="UIA130" s="0"/>
      <c r="UIB130" s="0"/>
      <c r="UIC130" s="0"/>
      <c r="UID130" s="0"/>
      <c r="UIE130" s="0"/>
      <c r="UIF130" s="0"/>
      <c r="UIG130" s="0"/>
      <c r="UIH130" s="0"/>
      <c r="UII130" s="0"/>
      <c r="UIJ130" s="0"/>
      <c r="UIK130" s="0"/>
      <c r="UIL130" s="0"/>
      <c r="UIM130" s="0"/>
      <c r="UIN130" s="0"/>
      <c r="UIO130" s="0"/>
      <c r="UIP130" s="0"/>
      <c r="UIQ130" s="0"/>
      <c r="UIR130" s="0"/>
      <c r="UIS130" s="0"/>
      <c r="UIT130" s="0"/>
      <c r="UIU130" s="0"/>
      <c r="UIV130" s="0"/>
      <c r="UIW130" s="0"/>
      <c r="UIX130" s="0"/>
      <c r="UIY130" s="0"/>
      <c r="UIZ130" s="0"/>
      <c r="UJA130" s="0"/>
      <c r="UJB130" s="0"/>
      <c r="UJC130" s="0"/>
      <c r="UJD130" s="0"/>
      <c r="UJE130" s="0"/>
      <c r="UJF130" s="0"/>
      <c r="UJG130" s="0"/>
      <c r="UJH130" s="0"/>
      <c r="UJI130" s="0"/>
      <c r="UJJ130" s="0"/>
      <c r="UJK130" s="0"/>
      <c r="UJL130" s="0"/>
      <c r="UJM130" s="0"/>
      <c r="UJN130" s="0"/>
      <c r="UJO130" s="0"/>
      <c r="UJP130" s="0"/>
      <c r="UJQ130" s="0"/>
      <c r="UJR130" s="0"/>
      <c r="UJS130" s="0"/>
      <c r="UJT130" s="0"/>
      <c r="UJU130" s="0"/>
      <c r="UJV130" s="0"/>
      <c r="UJW130" s="0"/>
      <c r="UJX130" s="0"/>
      <c r="UJY130" s="0"/>
      <c r="UJZ130" s="0"/>
      <c r="UKA130" s="0"/>
      <c r="UKB130" s="0"/>
      <c r="UKC130" s="0"/>
      <c r="UKD130" s="0"/>
      <c r="UKE130" s="0"/>
      <c r="UKF130" s="0"/>
      <c r="UKG130" s="0"/>
      <c r="UKH130" s="0"/>
      <c r="UKI130" s="0"/>
      <c r="UKJ130" s="0"/>
      <c r="UKK130" s="0"/>
      <c r="UKL130" s="0"/>
      <c r="UKM130" s="0"/>
      <c r="UKN130" s="0"/>
      <c r="UKO130" s="0"/>
      <c r="UKP130" s="0"/>
      <c r="UKQ130" s="0"/>
      <c r="UKR130" s="0"/>
      <c r="UKS130" s="0"/>
      <c r="UKT130" s="0"/>
      <c r="UKU130" s="0"/>
      <c r="UKV130" s="0"/>
      <c r="UKW130" s="0"/>
      <c r="UKX130" s="0"/>
      <c r="UKY130" s="0"/>
      <c r="UKZ130" s="0"/>
      <c r="ULA130" s="0"/>
      <c r="ULB130" s="0"/>
      <c r="ULC130" s="0"/>
      <c r="ULD130" s="0"/>
      <c r="ULE130" s="0"/>
      <c r="ULF130" s="0"/>
      <c r="ULG130" s="0"/>
      <c r="ULH130" s="0"/>
      <c r="ULI130" s="0"/>
      <c r="ULJ130" s="0"/>
      <c r="ULK130" s="0"/>
      <c r="ULL130" s="0"/>
      <c r="ULM130" s="0"/>
      <c r="ULN130" s="0"/>
      <c r="ULO130" s="0"/>
      <c r="ULP130" s="0"/>
      <c r="ULQ130" s="0"/>
      <c r="ULR130" s="0"/>
      <c r="ULS130" s="0"/>
      <c r="ULT130" s="0"/>
      <c r="ULU130" s="0"/>
      <c r="ULV130" s="0"/>
      <c r="ULW130" s="0"/>
      <c r="ULX130" s="0"/>
      <c r="ULY130" s="0"/>
      <c r="ULZ130" s="0"/>
      <c r="UMA130" s="0"/>
      <c r="UMB130" s="0"/>
      <c r="UMC130" s="0"/>
      <c r="UMD130" s="0"/>
      <c r="UME130" s="0"/>
      <c r="UMF130" s="0"/>
      <c r="UMG130" s="0"/>
      <c r="UMH130" s="0"/>
      <c r="UMI130" s="0"/>
      <c r="UMJ130" s="0"/>
      <c r="UMK130" s="0"/>
      <c r="UML130" s="0"/>
      <c r="UMM130" s="0"/>
      <c r="UMN130" s="0"/>
      <c r="UMO130" s="0"/>
      <c r="UMP130" s="0"/>
      <c r="UMQ130" s="0"/>
      <c r="UMR130" s="0"/>
      <c r="UMS130" s="0"/>
      <c r="UMT130" s="0"/>
      <c r="UMU130" s="0"/>
      <c r="UMV130" s="0"/>
      <c r="UMW130" s="0"/>
      <c r="UMX130" s="0"/>
      <c r="UMY130" s="0"/>
      <c r="UMZ130" s="0"/>
      <c r="UNA130" s="0"/>
      <c r="UNB130" s="0"/>
      <c r="UNC130" s="0"/>
      <c r="UND130" s="0"/>
      <c r="UNE130" s="0"/>
      <c r="UNF130" s="0"/>
      <c r="UNG130" s="0"/>
      <c r="UNH130" s="0"/>
      <c r="UNI130" s="0"/>
      <c r="UNJ130" s="0"/>
      <c r="UNK130" s="0"/>
      <c r="UNL130" s="0"/>
      <c r="UNM130" s="0"/>
      <c r="UNN130" s="0"/>
      <c r="UNO130" s="0"/>
      <c r="UNP130" s="0"/>
      <c r="UNQ130" s="0"/>
      <c r="UNR130" s="0"/>
      <c r="UNS130" s="0"/>
      <c r="UNT130" s="0"/>
      <c r="UNU130" s="0"/>
      <c r="UNV130" s="0"/>
      <c r="UNW130" s="0"/>
      <c r="UNX130" s="0"/>
      <c r="UNY130" s="0"/>
      <c r="UNZ130" s="0"/>
      <c r="UOA130" s="0"/>
      <c r="UOB130" s="0"/>
      <c r="UOC130" s="0"/>
      <c r="UOD130" s="0"/>
      <c r="UOE130" s="0"/>
      <c r="UOF130" s="0"/>
      <c r="UOG130" s="0"/>
      <c r="UOH130" s="0"/>
      <c r="UOI130" s="0"/>
      <c r="UOJ130" s="0"/>
      <c r="UOK130" s="0"/>
      <c r="UOL130" s="0"/>
      <c r="UOM130" s="0"/>
      <c r="UON130" s="0"/>
      <c r="UOO130" s="0"/>
      <c r="UOP130" s="0"/>
      <c r="UOQ130" s="0"/>
      <c r="UOR130" s="0"/>
      <c r="UOS130" s="0"/>
      <c r="UOT130" s="0"/>
      <c r="UOU130" s="0"/>
      <c r="UOV130" s="0"/>
      <c r="UOW130" s="0"/>
      <c r="UOX130" s="0"/>
      <c r="UOY130" s="0"/>
      <c r="UOZ130" s="0"/>
      <c r="UPA130" s="0"/>
      <c r="UPB130" s="0"/>
      <c r="UPC130" s="0"/>
      <c r="UPD130" s="0"/>
      <c r="UPE130" s="0"/>
      <c r="UPF130" s="0"/>
      <c r="UPG130" s="0"/>
      <c r="UPH130" s="0"/>
      <c r="UPI130" s="0"/>
      <c r="UPJ130" s="0"/>
      <c r="UPK130" s="0"/>
      <c r="UPL130" s="0"/>
      <c r="UPM130" s="0"/>
      <c r="UPN130" s="0"/>
      <c r="UPO130" s="0"/>
      <c r="UPP130" s="0"/>
      <c r="UPQ130" s="0"/>
      <c r="UPR130" s="0"/>
      <c r="UPS130" s="0"/>
      <c r="UPT130" s="0"/>
      <c r="UPU130" s="0"/>
      <c r="UPV130" s="0"/>
      <c r="UPW130" s="0"/>
      <c r="UPX130" s="0"/>
      <c r="UPY130" s="0"/>
      <c r="UPZ130" s="0"/>
      <c r="UQA130" s="0"/>
      <c r="UQB130" s="0"/>
      <c r="UQC130" s="0"/>
      <c r="UQD130" s="0"/>
      <c r="UQE130" s="0"/>
      <c r="UQF130" s="0"/>
      <c r="UQG130" s="0"/>
      <c r="UQH130" s="0"/>
      <c r="UQI130" s="0"/>
      <c r="UQJ130" s="0"/>
      <c r="UQK130" s="0"/>
      <c r="UQL130" s="0"/>
      <c r="UQM130" s="0"/>
      <c r="UQN130" s="0"/>
      <c r="UQO130" s="0"/>
      <c r="UQP130" s="0"/>
      <c r="UQQ130" s="0"/>
      <c r="UQR130" s="0"/>
      <c r="UQS130" s="0"/>
      <c r="UQT130" s="0"/>
      <c r="UQU130" s="0"/>
      <c r="UQV130" s="0"/>
      <c r="UQW130" s="0"/>
      <c r="UQX130" s="0"/>
      <c r="UQY130" s="0"/>
      <c r="UQZ130" s="0"/>
      <c r="URA130" s="0"/>
      <c r="URB130" s="0"/>
      <c r="URC130" s="0"/>
      <c r="URD130" s="0"/>
      <c r="URE130" s="0"/>
      <c r="URF130" s="0"/>
      <c r="URG130" s="0"/>
      <c r="URH130" s="0"/>
      <c r="URI130" s="0"/>
      <c r="URJ130" s="0"/>
      <c r="URK130" s="0"/>
      <c r="URL130" s="0"/>
      <c r="URM130" s="0"/>
      <c r="URN130" s="0"/>
      <c r="URO130" s="0"/>
      <c r="URP130" s="0"/>
      <c r="URQ130" s="0"/>
      <c r="URR130" s="0"/>
      <c r="URS130" s="0"/>
      <c r="URT130" s="0"/>
      <c r="URU130" s="0"/>
      <c r="URV130" s="0"/>
      <c r="URW130" s="0"/>
      <c r="URX130" s="0"/>
      <c r="URY130" s="0"/>
      <c r="URZ130" s="0"/>
      <c r="USA130" s="0"/>
      <c r="USB130" s="0"/>
      <c r="USC130" s="0"/>
      <c r="USD130" s="0"/>
      <c r="USE130" s="0"/>
      <c r="USF130" s="0"/>
      <c r="USG130" s="0"/>
      <c r="USH130" s="0"/>
      <c r="USI130" s="0"/>
      <c r="USJ130" s="0"/>
      <c r="USK130" s="0"/>
      <c r="USL130" s="0"/>
      <c r="USM130" s="0"/>
      <c r="USN130" s="0"/>
      <c r="USO130" s="0"/>
      <c r="USP130" s="0"/>
      <c r="USQ130" s="0"/>
      <c r="USR130" s="0"/>
      <c r="USS130" s="0"/>
      <c r="UST130" s="0"/>
      <c r="USU130" s="0"/>
      <c r="USV130" s="0"/>
      <c r="USW130" s="0"/>
      <c r="USX130" s="0"/>
      <c r="USY130" s="0"/>
      <c r="USZ130" s="0"/>
      <c r="UTA130" s="0"/>
      <c r="UTB130" s="0"/>
      <c r="UTC130" s="0"/>
      <c r="UTD130" s="0"/>
      <c r="UTE130" s="0"/>
      <c r="UTF130" s="0"/>
      <c r="UTG130" s="0"/>
      <c r="UTH130" s="0"/>
      <c r="UTI130" s="0"/>
      <c r="UTJ130" s="0"/>
      <c r="UTK130" s="0"/>
      <c r="UTL130" s="0"/>
      <c r="UTM130" s="0"/>
      <c r="UTN130" s="0"/>
      <c r="UTO130" s="0"/>
      <c r="UTP130" s="0"/>
      <c r="UTQ130" s="0"/>
      <c r="UTR130" s="0"/>
      <c r="UTS130" s="0"/>
      <c r="UTT130" s="0"/>
      <c r="UTU130" s="0"/>
      <c r="UTV130" s="0"/>
      <c r="UTW130" s="0"/>
      <c r="UTX130" s="0"/>
      <c r="UTY130" s="0"/>
      <c r="UTZ130" s="0"/>
      <c r="UUA130" s="0"/>
      <c r="UUB130" s="0"/>
      <c r="UUC130" s="0"/>
      <c r="UUD130" s="0"/>
      <c r="UUE130" s="0"/>
      <c r="UUF130" s="0"/>
      <c r="UUG130" s="0"/>
      <c r="UUH130" s="0"/>
      <c r="UUI130" s="0"/>
      <c r="UUJ130" s="0"/>
      <c r="UUK130" s="0"/>
      <c r="UUL130" s="0"/>
      <c r="UUM130" s="0"/>
      <c r="UUN130" s="0"/>
      <c r="UUO130" s="0"/>
      <c r="UUP130" s="0"/>
      <c r="UUQ130" s="0"/>
      <c r="UUR130" s="0"/>
      <c r="UUS130" s="0"/>
      <c r="UUT130" s="0"/>
      <c r="UUU130" s="0"/>
      <c r="UUV130" s="0"/>
      <c r="UUW130" s="0"/>
      <c r="UUX130" s="0"/>
      <c r="UUY130" s="0"/>
      <c r="UUZ130" s="0"/>
      <c r="UVA130" s="0"/>
      <c r="UVB130" s="0"/>
      <c r="UVC130" s="0"/>
      <c r="UVD130" s="0"/>
      <c r="UVE130" s="0"/>
      <c r="UVF130" s="0"/>
      <c r="UVG130" s="0"/>
      <c r="UVH130" s="0"/>
      <c r="UVI130" s="0"/>
      <c r="UVJ130" s="0"/>
      <c r="UVK130" s="0"/>
      <c r="UVL130" s="0"/>
      <c r="UVM130" s="0"/>
      <c r="UVN130" s="0"/>
      <c r="UVO130" s="0"/>
      <c r="UVP130" s="0"/>
      <c r="UVQ130" s="0"/>
      <c r="UVR130" s="0"/>
      <c r="UVS130" s="0"/>
      <c r="UVT130" s="0"/>
      <c r="UVU130" s="0"/>
      <c r="UVV130" s="0"/>
      <c r="UVW130" s="0"/>
      <c r="UVX130" s="0"/>
      <c r="UVY130" s="0"/>
      <c r="UVZ130" s="0"/>
      <c r="UWA130" s="0"/>
      <c r="UWB130" s="0"/>
      <c r="UWC130" s="0"/>
      <c r="UWD130" s="0"/>
      <c r="UWE130" s="0"/>
      <c r="UWF130" s="0"/>
      <c r="UWG130" s="0"/>
      <c r="UWH130" s="0"/>
      <c r="UWI130" s="0"/>
      <c r="UWJ130" s="0"/>
      <c r="UWK130" s="0"/>
      <c r="UWL130" s="0"/>
      <c r="UWM130" s="0"/>
      <c r="UWN130" s="0"/>
      <c r="UWO130" s="0"/>
      <c r="UWP130" s="0"/>
      <c r="UWQ130" s="0"/>
      <c r="UWR130" s="0"/>
      <c r="UWS130" s="0"/>
      <c r="UWT130" s="0"/>
      <c r="UWU130" s="0"/>
      <c r="UWV130" s="0"/>
      <c r="UWW130" s="0"/>
      <c r="UWX130" s="0"/>
      <c r="UWY130" s="0"/>
      <c r="UWZ130" s="0"/>
      <c r="UXA130" s="0"/>
      <c r="UXB130" s="0"/>
      <c r="UXC130" s="0"/>
      <c r="UXD130" s="0"/>
      <c r="UXE130" s="0"/>
      <c r="UXF130" s="0"/>
      <c r="UXG130" s="0"/>
      <c r="UXH130" s="0"/>
      <c r="UXI130" s="0"/>
      <c r="UXJ130" s="0"/>
      <c r="UXK130" s="0"/>
      <c r="UXL130" s="0"/>
      <c r="UXM130" s="0"/>
      <c r="UXN130" s="0"/>
      <c r="UXO130" s="0"/>
      <c r="UXP130" s="0"/>
      <c r="UXQ130" s="0"/>
      <c r="UXR130" s="0"/>
      <c r="UXS130" s="0"/>
      <c r="UXT130" s="0"/>
      <c r="UXU130" s="0"/>
      <c r="UXV130" s="0"/>
      <c r="UXW130" s="0"/>
      <c r="UXX130" s="0"/>
      <c r="UXY130" s="0"/>
      <c r="UXZ130" s="0"/>
      <c r="UYA130" s="0"/>
      <c r="UYB130" s="0"/>
      <c r="UYC130" s="0"/>
      <c r="UYD130" s="0"/>
      <c r="UYE130" s="0"/>
      <c r="UYF130" s="0"/>
      <c r="UYG130" s="0"/>
      <c r="UYH130" s="0"/>
      <c r="UYI130" s="0"/>
      <c r="UYJ130" s="0"/>
      <c r="UYK130" s="0"/>
      <c r="UYL130" s="0"/>
      <c r="UYM130" s="0"/>
      <c r="UYN130" s="0"/>
      <c r="UYO130" s="0"/>
      <c r="UYP130" s="0"/>
      <c r="UYQ130" s="0"/>
      <c r="UYR130" s="0"/>
      <c r="UYS130" s="0"/>
      <c r="UYT130" s="0"/>
      <c r="UYU130" s="0"/>
      <c r="UYV130" s="0"/>
      <c r="UYW130" s="0"/>
      <c r="UYX130" s="0"/>
      <c r="UYY130" s="0"/>
      <c r="UYZ130" s="0"/>
      <c r="UZA130" s="0"/>
      <c r="UZB130" s="0"/>
      <c r="UZC130" s="0"/>
      <c r="UZD130" s="0"/>
      <c r="UZE130" s="0"/>
      <c r="UZF130" s="0"/>
      <c r="UZG130" s="0"/>
      <c r="UZH130" s="0"/>
      <c r="UZI130" s="0"/>
      <c r="UZJ130" s="0"/>
      <c r="UZK130" s="0"/>
      <c r="UZL130" s="0"/>
      <c r="UZM130" s="0"/>
      <c r="UZN130" s="0"/>
      <c r="UZO130" s="0"/>
      <c r="UZP130" s="0"/>
      <c r="UZQ130" s="0"/>
      <c r="UZR130" s="0"/>
      <c r="UZS130" s="0"/>
      <c r="UZT130" s="0"/>
      <c r="UZU130" s="0"/>
      <c r="UZV130" s="0"/>
      <c r="UZW130" s="0"/>
      <c r="UZX130" s="0"/>
      <c r="UZY130" s="0"/>
      <c r="UZZ130" s="0"/>
      <c r="VAA130" s="0"/>
      <c r="VAB130" s="0"/>
      <c r="VAC130" s="0"/>
      <c r="VAD130" s="0"/>
      <c r="VAE130" s="0"/>
      <c r="VAF130" s="0"/>
      <c r="VAG130" s="0"/>
      <c r="VAH130" s="0"/>
      <c r="VAI130" s="0"/>
      <c r="VAJ130" s="0"/>
      <c r="VAK130" s="0"/>
      <c r="VAL130" s="0"/>
      <c r="VAM130" s="0"/>
      <c r="VAN130" s="0"/>
      <c r="VAO130" s="0"/>
      <c r="VAP130" s="0"/>
      <c r="VAQ130" s="0"/>
      <c r="VAR130" s="0"/>
      <c r="VAS130" s="0"/>
      <c r="VAT130" s="0"/>
      <c r="VAU130" s="0"/>
      <c r="VAV130" s="0"/>
      <c r="VAW130" s="0"/>
      <c r="VAX130" s="0"/>
      <c r="VAY130" s="0"/>
      <c r="VAZ130" s="0"/>
      <c r="VBA130" s="0"/>
      <c r="VBB130" s="0"/>
      <c r="VBC130" s="0"/>
      <c r="VBD130" s="0"/>
      <c r="VBE130" s="0"/>
      <c r="VBF130" s="0"/>
      <c r="VBG130" s="0"/>
      <c r="VBH130" s="0"/>
      <c r="VBI130" s="0"/>
      <c r="VBJ130" s="0"/>
      <c r="VBK130" s="0"/>
      <c r="VBL130" s="0"/>
      <c r="VBM130" s="0"/>
      <c r="VBN130" s="0"/>
      <c r="VBO130" s="0"/>
      <c r="VBP130" s="0"/>
      <c r="VBQ130" s="0"/>
      <c r="VBR130" s="0"/>
      <c r="VBS130" s="0"/>
      <c r="VBT130" s="0"/>
      <c r="VBU130" s="0"/>
      <c r="VBV130" s="0"/>
      <c r="VBW130" s="0"/>
      <c r="VBX130" s="0"/>
      <c r="VBY130" s="0"/>
      <c r="VBZ130" s="0"/>
      <c r="VCA130" s="0"/>
      <c r="VCB130" s="0"/>
      <c r="VCC130" s="0"/>
      <c r="VCD130" s="0"/>
      <c r="VCE130" s="0"/>
      <c r="VCF130" s="0"/>
      <c r="VCG130" s="0"/>
      <c r="VCH130" s="0"/>
      <c r="VCI130" s="0"/>
      <c r="VCJ130" s="0"/>
      <c r="VCK130" s="0"/>
      <c r="VCL130" s="0"/>
      <c r="VCM130" s="0"/>
      <c r="VCN130" s="0"/>
      <c r="VCO130" s="0"/>
      <c r="VCP130" s="0"/>
      <c r="VCQ130" s="0"/>
      <c r="VCR130" s="0"/>
      <c r="VCS130" s="0"/>
      <c r="VCT130" s="0"/>
      <c r="VCU130" s="0"/>
      <c r="VCV130" s="0"/>
      <c r="VCW130" s="0"/>
      <c r="VCX130" s="0"/>
      <c r="VCY130" s="0"/>
      <c r="VCZ130" s="0"/>
      <c r="VDA130" s="0"/>
      <c r="VDB130" s="0"/>
      <c r="VDC130" s="0"/>
      <c r="VDD130" s="0"/>
      <c r="VDE130" s="0"/>
      <c r="VDF130" s="0"/>
      <c r="VDG130" s="0"/>
      <c r="VDH130" s="0"/>
      <c r="VDI130" s="0"/>
      <c r="VDJ130" s="0"/>
      <c r="VDK130" s="0"/>
      <c r="VDL130" s="0"/>
      <c r="VDM130" s="0"/>
      <c r="VDN130" s="0"/>
      <c r="VDO130" s="0"/>
      <c r="VDP130" s="0"/>
      <c r="VDQ130" s="0"/>
      <c r="VDR130" s="0"/>
      <c r="VDS130" s="0"/>
      <c r="VDT130" s="0"/>
      <c r="VDU130" s="0"/>
      <c r="VDV130" s="0"/>
      <c r="VDW130" s="0"/>
      <c r="VDX130" s="0"/>
      <c r="VDY130" s="0"/>
      <c r="VDZ130" s="0"/>
      <c r="VEA130" s="0"/>
      <c r="VEB130" s="0"/>
      <c r="VEC130" s="0"/>
      <c r="VED130" s="0"/>
      <c r="VEE130" s="0"/>
      <c r="VEF130" s="0"/>
      <c r="VEG130" s="0"/>
      <c r="VEH130" s="0"/>
      <c r="VEI130" s="0"/>
      <c r="VEJ130" s="0"/>
      <c r="VEK130" s="0"/>
      <c r="VEL130" s="0"/>
      <c r="VEM130" s="0"/>
      <c r="VEN130" s="0"/>
      <c r="VEO130" s="0"/>
      <c r="VEP130" s="0"/>
      <c r="VEQ130" s="0"/>
      <c r="VER130" s="0"/>
      <c r="VES130" s="0"/>
      <c r="VET130" s="0"/>
      <c r="VEU130" s="0"/>
      <c r="VEV130" s="0"/>
      <c r="VEW130" s="0"/>
      <c r="VEX130" s="0"/>
      <c r="VEY130" s="0"/>
      <c r="VEZ130" s="0"/>
      <c r="VFA130" s="0"/>
      <c r="VFB130" s="0"/>
      <c r="VFC130" s="0"/>
      <c r="VFD130" s="0"/>
      <c r="VFE130" s="0"/>
      <c r="VFF130" s="0"/>
      <c r="VFG130" s="0"/>
      <c r="VFH130" s="0"/>
      <c r="VFI130" s="0"/>
      <c r="VFJ130" s="0"/>
      <c r="VFK130" s="0"/>
      <c r="VFL130" s="0"/>
      <c r="VFM130" s="0"/>
      <c r="VFN130" s="0"/>
      <c r="VFO130" s="0"/>
      <c r="VFP130" s="0"/>
      <c r="VFQ130" s="0"/>
      <c r="VFR130" s="0"/>
      <c r="VFS130" s="0"/>
      <c r="VFT130" s="0"/>
      <c r="VFU130" s="0"/>
      <c r="VFV130" s="0"/>
      <c r="VFW130" s="0"/>
      <c r="VFX130" s="0"/>
      <c r="VFY130" s="0"/>
      <c r="VFZ130" s="0"/>
      <c r="VGA130" s="0"/>
      <c r="VGB130" s="0"/>
      <c r="VGC130" s="0"/>
      <c r="VGD130" s="0"/>
      <c r="VGE130" s="0"/>
      <c r="VGF130" s="0"/>
      <c r="VGG130" s="0"/>
      <c r="VGH130" s="0"/>
      <c r="VGI130" s="0"/>
      <c r="VGJ130" s="0"/>
      <c r="VGK130" s="0"/>
      <c r="VGL130" s="0"/>
      <c r="VGM130" s="0"/>
      <c r="VGN130" s="0"/>
      <c r="VGO130" s="0"/>
      <c r="VGP130" s="0"/>
      <c r="VGQ130" s="0"/>
      <c r="VGR130" s="0"/>
      <c r="VGS130" s="0"/>
      <c r="VGT130" s="0"/>
      <c r="VGU130" s="0"/>
      <c r="VGV130" s="0"/>
      <c r="VGW130" s="0"/>
      <c r="VGX130" s="0"/>
      <c r="VGY130" s="0"/>
      <c r="VGZ130" s="0"/>
      <c r="VHA130" s="0"/>
      <c r="VHB130" s="0"/>
      <c r="VHC130" s="0"/>
      <c r="VHD130" s="0"/>
      <c r="VHE130" s="0"/>
      <c r="VHF130" s="0"/>
      <c r="VHG130" s="0"/>
      <c r="VHH130" s="0"/>
      <c r="VHI130" s="0"/>
      <c r="VHJ130" s="0"/>
      <c r="VHK130" s="0"/>
      <c r="VHL130" s="0"/>
      <c r="VHM130" s="0"/>
      <c r="VHN130" s="0"/>
      <c r="VHO130" s="0"/>
      <c r="VHP130" s="0"/>
      <c r="VHQ130" s="0"/>
      <c r="VHR130" s="0"/>
      <c r="VHS130" s="0"/>
      <c r="VHT130" s="0"/>
      <c r="VHU130" s="0"/>
      <c r="VHV130" s="0"/>
      <c r="VHW130" s="0"/>
      <c r="VHX130" s="0"/>
      <c r="VHY130" s="0"/>
      <c r="VHZ130" s="0"/>
      <c r="VIA130" s="0"/>
      <c r="VIB130" s="0"/>
      <c r="VIC130" s="0"/>
      <c r="VID130" s="0"/>
      <c r="VIE130" s="0"/>
      <c r="VIF130" s="0"/>
      <c r="VIG130" s="0"/>
      <c r="VIH130" s="0"/>
      <c r="VII130" s="0"/>
      <c r="VIJ130" s="0"/>
      <c r="VIK130" s="0"/>
      <c r="VIL130" s="0"/>
      <c r="VIM130" s="0"/>
      <c r="VIN130" s="0"/>
      <c r="VIO130" s="0"/>
      <c r="VIP130" s="0"/>
      <c r="VIQ130" s="0"/>
      <c r="VIR130" s="0"/>
      <c r="VIS130" s="0"/>
      <c r="VIT130" s="0"/>
      <c r="VIU130" s="0"/>
      <c r="VIV130" s="0"/>
      <c r="VIW130" s="0"/>
      <c r="VIX130" s="0"/>
      <c r="VIY130" s="0"/>
      <c r="VIZ130" s="0"/>
      <c r="VJA130" s="0"/>
      <c r="VJB130" s="0"/>
      <c r="VJC130" s="0"/>
      <c r="VJD130" s="0"/>
      <c r="VJE130" s="0"/>
      <c r="VJF130" s="0"/>
      <c r="VJG130" s="0"/>
      <c r="VJH130" s="0"/>
      <c r="VJI130" s="0"/>
      <c r="VJJ130" s="0"/>
      <c r="VJK130" s="0"/>
      <c r="VJL130" s="0"/>
      <c r="VJM130" s="0"/>
      <c r="VJN130" s="0"/>
      <c r="VJO130" s="0"/>
      <c r="VJP130" s="0"/>
      <c r="VJQ130" s="0"/>
      <c r="VJR130" s="0"/>
      <c r="VJS130" s="0"/>
      <c r="VJT130" s="0"/>
      <c r="VJU130" s="0"/>
      <c r="VJV130" s="0"/>
      <c r="VJW130" s="0"/>
      <c r="VJX130" s="0"/>
      <c r="VJY130" s="0"/>
      <c r="VJZ130" s="0"/>
      <c r="VKA130" s="0"/>
      <c r="VKB130" s="0"/>
      <c r="VKC130" s="0"/>
      <c r="VKD130" s="0"/>
      <c r="VKE130" s="0"/>
      <c r="VKF130" s="0"/>
      <c r="VKG130" s="0"/>
      <c r="VKH130" s="0"/>
      <c r="VKI130" s="0"/>
      <c r="VKJ130" s="0"/>
      <c r="VKK130" s="0"/>
      <c r="VKL130" s="0"/>
      <c r="VKM130" s="0"/>
      <c r="VKN130" s="0"/>
      <c r="VKO130" s="0"/>
      <c r="VKP130" s="0"/>
      <c r="VKQ130" s="0"/>
      <c r="VKR130" s="0"/>
      <c r="VKS130" s="0"/>
      <c r="VKT130" s="0"/>
      <c r="VKU130" s="0"/>
      <c r="VKV130" s="0"/>
      <c r="VKW130" s="0"/>
      <c r="VKX130" s="0"/>
      <c r="VKY130" s="0"/>
      <c r="VKZ130" s="0"/>
      <c r="VLA130" s="0"/>
      <c r="VLB130" s="0"/>
      <c r="VLC130" s="0"/>
      <c r="VLD130" s="0"/>
      <c r="VLE130" s="0"/>
      <c r="VLF130" s="0"/>
      <c r="VLG130" s="0"/>
      <c r="VLH130" s="0"/>
      <c r="VLI130" s="0"/>
      <c r="VLJ130" s="0"/>
      <c r="VLK130" s="0"/>
      <c r="VLL130" s="0"/>
      <c r="VLM130" s="0"/>
      <c r="VLN130" s="0"/>
      <c r="VLO130" s="0"/>
      <c r="VLP130" s="0"/>
      <c r="VLQ130" s="0"/>
      <c r="VLR130" s="0"/>
      <c r="VLS130" s="0"/>
      <c r="VLT130" s="0"/>
      <c r="VLU130" s="0"/>
      <c r="VLV130" s="0"/>
      <c r="VLW130" s="0"/>
      <c r="VLX130" s="0"/>
      <c r="VLY130" s="0"/>
      <c r="VLZ130" s="0"/>
      <c r="VMA130" s="0"/>
      <c r="VMB130" s="0"/>
      <c r="VMC130" s="0"/>
      <c r="VMD130" s="0"/>
      <c r="VME130" s="0"/>
      <c r="VMF130" s="0"/>
      <c r="VMG130" s="0"/>
      <c r="VMH130" s="0"/>
      <c r="VMI130" s="0"/>
      <c r="VMJ130" s="0"/>
      <c r="VMK130" s="0"/>
      <c r="VML130" s="0"/>
      <c r="VMM130" s="0"/>
      <c r="VMN130" s="0"/>
      <c r="VMO130" s="0"/>
      <c r="VMP130" s="0"/>
      <c r="VMQ130" s="0"/>
      <c r="VMR130" s="0"/>
      <c r="VMS130" s="0"/>
      <c r="VMT130" s="0"/>
      <c r="VMU130" s="0"/>
      <c r="VMV130" s="0"/>
      <c r="VMW130" s="0"/>
      <c r="VMX130" s="0"/>
      <c r="VMY130" s="0"/>
      <c r="VMZ130" s="0"/>
      <c r="VNA130" s="0"/>
      <c r="VNB130" s="0"/>
      <c r="VNC130" s="0"/>
      <c r="VND130" s="0"/>
      <c r="VNE130" s="0"/>
      <c r="VNF130" s="0"/>
      <c r="VNG130" s="0"/>
      <c r="VNH130" s="0"/>
      <c r="VNI130" s="0"/>
      <c r="VNJ130" s="0"/>
      <c r="VNK130" s="0"/>
      <c r="VNL130" s="0"/>
      <c r="VNM130" s="0"/>
      <c r="VNN130" s="0"/>
      <c r="VNO130" s="0"/>
      <c r="VNP130" s="0"/>
      <c r="VNQ130" s="0"/>
      <c r="VNR130" s="0"/>
      <c r="VNS130" s="0"/>
      <c r="VNT130" s="0"/>
      <c r="VNU130" s="0"/>
      <c r="VNV130" s="0"/>
      <c r="VNW130" s="0"/>
      <c r="VNX130" s="0"/>
      <c r="VNY130" s="0"/>
      <c r="VNZ130" s="0"/>
      <c r="VOA130" s="0"/>
      <c r="VOB130" s="0"/>
      <c r="VOC130" s="0"/>
      <c r="VOD130" s="0"/>
      <c r="VOE130" s="0"/>
      <c r="VOF130" s="0"/>
      <c r="VOG130" s="0"/>
      <c r="VOH130" s="0"/>
      <c r="VOI130" s="0"/>
      <c r="VOJ130" s="0"/>
      <c r="VOK130" s="0"/>
      <c r="VOL130" s="0"/>
      <c r="VOM130" s="0"/>
      <c r="VON130" s="0"/>
      <c r="VOO130" s="0"/>
      <c r="VOP130" s="0"/>
      <c r="VOQ130" s="0"/>
      <c r="VOR130" s="0"/>
      <c r="VOS130" s="0"/>
      <c r="VOT130" s="0"/>
      <c r="VOU130" s="0"/>
      <c r="VOV130" s="0"/>
      <c r="VOW130" s="0"/>
      <c r="VOX130" s="0"/>
      <c r="VOY130" s="0"/>
      <c r="VOZ130" s="0"/>
      <c r="VPA130" s="0"/>
      <c r="VPB130" s="0"/>
      <c r="VPC130" s="0"/>
      <c r="VPD130" s="0"/>
      <c r="VPE130" s="0"/>
      <c r="VPF130" s="0"/>
      <c r="VPG130" s="0"/>
      <c r="VPH130" s="0"/>
      <c r="VPI130" s="0"/>
      <c r="VPJ130" s="0"/>
      <c r="VPK130" s="0"/>
      <c r="VPL130" s="0"/>
      <c r="VPM130" s="0"/>
      <c r="VPN130" s="0"/>
      <c r="VPO130" s="0"/>
      <c r="VPP130" s="0"/>
      <c r="VPQ130" s="0"/>
      <c r="VPR130" s="0"/>
      <c r="VPS130" s="0"/>
      <c r="VPT130" s="0"/>
      <c r="VPU130" s="0"/>
      <c r="VPV130" s="0"/>
      <c r="VPW130" s="0"/>
      <c r="VPX130" s="0"/>
      <c r="VPY130" s="0"/>
      <c r="VPZ130" s="0"/>
      <c r="VQA130" s="0"/>
      <c r="VQB130" s="0"/>
      <c r="VQC130" s="0"/>
      <c r="VQD130" s="0"/>
      <c r="VQE130" s="0"/>
      <c r="VQF130" s="0"/>
      <c r="VQG130" s="0"/>
      <c r="VQH130" s="0"/>
      <c r="VQI130" s="0"/>
      <c r="VQJ130" s="0"/>
      <c r="VQK130" s="0"/>
      <c r="VQL130" s="0"/>
      <c r="VQM130" s="0"/>
      <c r="VQN130" s="0"/>
      <c r="VQO130" s="0"/>
      <c r="VQP130" s="0"/>
      <c r="VQQ130" s="0"/>
      <c r="VQR130" s="0"/>
      <c r="VQS130" s="0"/>
      <c r="VQT130" s="0"/>
      <c r="VQU130" s="0"/>
      <c r="VQV130" s="0"/>
      <c r="VQW130" s="0"/>
      <c r="VQX130" s="0"/>
      <c r="VQY130" s="0"/>
      <c r="VQZ130" s="0"/>
      <c r="VRA130" s="0"/>
      <c r="VRB130" s="0"/>
      <c r="VRC130" s="0"/>
      <c r="VRD130" s="0"/>
      <c r="VRE130" s="0"/>
      <c r="VRF130" s="0"/>
      <c r="VRG130" s="0"/>
      <c r="VRH130" s="0"/>
      <c r="VRI130" s="0"/>
      <c r="VRJ130" s="0"/>
      <c r="VRK130" s="0"/>
      <c r="VRL130" s="0"/>
      <c r="VRM130" s="0"/>
      <c r="VRN130" s="0"/>
      <c r="VRO130" s="0"/>
      <c r="VRP130" s="0"/>
      <c r="VRQ130" s="0"/>
      <c r="VRR130" s="0"/>
      <c r="VRS130" s="0"/>
      <c r="VRT130" s="0"/>
      <c r="VRU130" s="0"/>
      <c r="VRV130" s="0"/>
      <c r="VRW130" s="0"/>
      <c r="VRX130" s="0"/>
      <c r="VRY130" s="0"/>
      <c r="VRZ130" s="0"/>
      <c r="VSA130" s="0"/>
      <c r="VSB130" s="0"/>
      <c r="VSC130" s="0"/>
      <c r="VSD130" s="0"/>
      <c r="VSE130" s="0"/>
      <c r="VSF130" s="0"/>
      <c r="VSG130" s="0"/>
      <c r="VSH130" s="0"/>
      <c r="VSI130" s="0"/>
      <c r="VSJ130" s="0"/>
      <c r="VSK130" s="0"/>
      <c r="VSL130" s="0"/>
      <c r="VSM130" s="0"/>
      <c r="VSN130" s="0"/>
      <c r="VSO130" s="0"/>
      <c r="VSP130" s="0"/>
      <c r="VSQ130" s="0"/>
      <c r="VSR130" s="0"/>
      <c r="VSS130" s="0"/>
      <c r="VST130" s="0"/>
      <c r="VSU130" s="0"/>
      <c r="VSV130" s="0"/>
      <c r="VSW130" s="0"/>
      <c r="VSX130" s="0"/>
      <c r="VSY130" s="0"/>
      <c r="VSZ130" s="0"/>
      <c r="VTA130" s="0"/>
      <c r="VTB130" s="0"/>
      <c r="VTC130" s="0"/>
      <c r="VTD130" s="0"/>
      <c r="VTE130" s="0"/>
      <c r="VTF130" s="0"/>
      <c r="VTG130" s="0"/>
      <c r="VTH130" s="0"/>
      <c r="VTI130" s="0"/>
      <c r="VTJ130" s="0"/>
      <c r="VTK130" s="0"/>
      <c r="VTL130" s="0"/>
      <c r="VTM130" s="0"/>
      <c r="VTN130" s="0"/>
      <c r="VTO130" s="0"/>
      <c r="VTP130" s="0"/>
      <c r="VTQ130" s="0"/>
      <c r="VTR130" s="0"/>
      <c r="VTS130" s="0"/>
      <c r="VTT130" s="0"/>
      <c r="VTU130" s="0"/>
      <c r="VTV130" s="0"/>
      <c r="VTW130" s="0"/>
      <c r="VTX130" s="0"/>
      <c r="VTY130" s="0"/>
      <c r="VTZ130" s="0"/>
      <c r="VUA130" s="0"/>
      <c r="VUB130" s="0"/>
      <c r="VUC130" s="0"/>
      <c r="VUD130" s="0"/>
      <c r="VUE130" s="0"/>
      <c r="VUF130" s="0"/>
      <c r="VUG130" s="0"/>
      <c r="VUH130" s="0"/>
      <c r="VUI130" s="0"/>
      <c r="VUJ130" s="0"/>
      <c r="VUK130" s="0"/>
      <c r="VUL130" s="0"/>
      <c r="VUM130" s="0"/>
      <c r="VUN130" s="0"/>
      <c r="VUO130" s="0"/>
      <c r="VUP130" s="0"/>
      <c r="VUQ130" s="0"/>
      <c r="VUR130" s="0"/>
      <c r="VUS130" s="0"/>
      <c r="VUT130" s="0"/>
      <c r="VUU130" s="0"/>
      <c r="VUV130" s="0"/>
      <c r="VUW130" s="0"/>
      <c r="VUX130" s="0"/>
      <c r="VUY130" s="0"/>
      <c r="VUZ130" s="0"/>
      <c r="VVA130" s="0"/>
      <c r="VVB130" s="0"/>
      <c r="VVC130" s="0"/>
      <c r="VVD130" s="0"/>
      <c r="VVE130" s="0"/>
      <c r="VVF130" s="0"/>
      <c r="VVG130" s="0"/>
      <c r="VVH130" s="0"/>
      <c r="VVI130" s="0"/>
      <c r="VVJ130" s="0"/>
      <c r="VVK130" s="0"/>
      <c r="VVL130" s="0"/>
      <c r="VVM130" s="0"/>
      <c r="VVN130" s="0"/>
      <c r="VVO130" s="0"/>
      <c r="VVP130" s="0"/>
      <c r="VVQ130" s="0"/>
      <c r="VVR130" s="0"/>
      <c r="VVS130" s="0"/>
      <c r="VVT130" s="0"/>
      <c r="VVU130" s="0"/>
      <c r="VVV130" s="0"/>
      <c r="VVW130" s="0"/>
      <c r="VVX130" s="0"/>
      <c r="VVY130" s="0"/>
      <c r="VVZ130" s="0"/>
      <c r="VWA130" s="0"/>
      <c r="VWB130" s="0"/>
      <c r="VWC130" s="0"/>
      <c r="VWD130" s="0"/>
      <c r="VWE130" s="0"/>
      <c r="VWF130" s="0"/>
      <c r="VWG130" s="0"/>
      <c r="VWH130" s="0"/>
      <c r="VWI130" s="0"/>
      <c r="VWJ130" s="0"/>
      <c r="VWK130" s="0"/>
      <c r="VWL130" s="0"/>
      <c r="VWM130" s="0"/>
      <c r="VWN130" s="0"/>
      <c r="VWO130" s="0"/>
      <c r="VWP130" s="0"/>
      <c r="VWQ130" s="0"/>
      <c r="VWR130" s="0"/>
      <c r="VWS130" s="0"/>
      <c r="VWT130" s="0"/>
      <c r="VWU130" s="0"/>
      <c r="VWV130" s="0"/>
      <c r="VWW130" s="0"/>
      <c r="VWX130" s="0"/>
      <c r="VWY130" s="0"/>
      <c r="VWZ130" s="0"/>
      <c r="VXA130" s="0"/>
      <c r="VXB130" s="0"/>
      <c r="VXC130" s="0"/>
      <c r="VXD130" s="0"/>
      <c r="VXE130" s="0"/>
      <c r="VXF130" s="0"/>
      <c r="VXG130" s="0"/>
      <c r="VXH130" s="0"/>
      <c r="VXI130" s="0"/>
      <c r="VXJ130" s="0"/>
      <c r="VXK130" s="0"/>
      <c r="VXL130" s="0"/>
      <c r="VXM130" s="0"/>
      <c r="VXN130" s="0"/>
      <c r="VXO130" s="0"/>
      <c r="VXP130" s="0"/>
      <c r="VXQ130" s="0"/>
      <c r="VXR130" s="0"/>
      <c r="VXS130" s="0"/>
      <c r="VXT130" s="0"/>
      <c r="VXU130" s="0"/>
      <c r="VXV130" s="0"/>
      <c r="VXW130" s="0"/>
      <c r="VXX130" s="0"/>
      <c r="VXY130" s="0"/>
      <c r="VXZ130" s="0"/>
      <c r="VYA130" s="0"/>
      <c r="VYB130" s="0"/>
      <c r="VYC130" s="0"/>
      <c r="VYD130" s="0"/>
      <c r="VYE130" s="0"/>
      <c r="VYF130" s="0"/>
      <c r="VYG130" s="0"/>
      <c r="VYH130" s="0"/>
      <c r="VYI130" s="0"/>
      <c r="VYJ130" s="0"/>
      <c r="VYK130" s="0"/>
      <c r="VYL130" s="0"/>
      <c r="VYM130" s="0"/>
      <c r="VYN130" s="0"/>
      <c r="VYO130" s="0"/>
      <c r="VYP130" s="0"/>
      <c r="VYQ130" s="0"/>
      <c r="VYR130" s="0"/>
      <c r="VYS130" s="0"/>
      <c r="VYT130" s="0"/>
      <c r="VYU130" s="0"/>
      <c r="VYV130" s="0"/>
      <c r="VYW130" s="0"/>
      <c r="VYX130" s="0"/>
      <c r="VYY130" s="0"/>
      <c r="VYZ130" s="0"/>
      <c r="VZA130" s="0"/>
      <c r="VZB130" s="0"/>
      <c r="VZC130" s="0"/>
      <c r="VZD130" s="0"/>
      <c r="VZE130" s="0"/>
      <c r="VZF130" s="0"/>
      <c r="VZG130" s="0"/>
      <c r="VZH130" s="0"/>
      <c r="VZI130" s="0"/>
      <c r="VZJ130" s="0"/>
      <c r="VZK130" s="0"/>
      <c r="VZL130" s="0"/>
      <c r="VZM130" s="0"/>
      <c r="VZN130" s="0"/>
      <c r="VZO130" s="0"/>
      <c r="VZP130" s="0"/>
      <c r="VZQ130" s="0"/>
      <c r="VZR130" s="0"/>
      <c r="VZS130" s="0"/>
      <c r="VZT130" s="0"/>
      <c r="VZU130" s="0"/>
      <c r="VZV130" s="0"/>
      <c r="VZW130" s="0"/>
      <c r="VZX130" s="0"/>
      <c r="VZY130" s="0"/>
      <c r="VZZ130" s="0"/>
      <c r="WAA130" s="0"/>
      <c r="WAB130" s="0"/>
      <c r="WAC130" s="0"/>
      <c r="WAD130" s="0"/>
      <c r="WAE130" s="0"/>
      <c r="WAF130" s="0"/>
      <c r="WAG130" s="0"/>
      <c r="WAH130" s="0"/>
      <c r="WAI130" s="0"/>
      <c r="WAJ130" s="0"/>
      <c r="WAK130" s="0"/>
      <c r="WAL130" s="0"/>
      <c r="WAM130" s="0"/>
      <c r="WAN130" s="0"/>
      <c r="WAO130" s="0"/>
      <c r="WAP130" s="0"/>
      <c r="WAQ130" s="0"/>
      <c r="WAR130" s="0"/>
      <c r="WAS130" s="0"/>
      <c r="WAT130" s="0"/>
      <c r="WAU130" s="0"/>
      <c r="WAV130" s="0"/>
      <c r="WAW130" s="0"/>
      <c r="WAX130" s="0"/>
      <c r="WAY130" s="0"/>
      <c r="WAZ130" s="0"/>
      <c r="WBA130" s="0"/>
      <c r="WBB130" s="0"/>
      <c r="WBC130" s="0"/>
      <c r="WBD130" s="0"/>
      <c r="WBE130" s="0"/>
      <c r="WBF130" s="0"/>
      <c r="WBG130" s="0"/>
      <c r="WBH130" s="0"/>
      <c r="WBI130" s="0"/>
      <c r="WBJ130" s="0"/>
      <c r="WBK130" s="0"/>
      <c r="WBL130" s="0"/>
      <c r="WBM130" s="0"/>
      <c r="WBN130" s="0"/>
      <c r="WBO130" s="0"/>
      <c r="WBP130" s="0"/>
      <c r="WBQ130" s="0"/>
      <c r="WBR130" s="0"/>
      <c r="WBS130" s="0"/>
      <c r="WBT130" s="0"/>
      <c r="WBU130" s="0"/>
      <c r="WBV130" s="0"/>
      <c r="WBW130" s="0"/>
      <c r="WBX130" s="0"/>
      <c r="WBY130" s="0"/>
      <c r="WBZ130" s="0"/>
      <c r="WCA130" s="0"/>
      <c r="WCB130" s="0"/>
      <c r="WCC130" s="0"/>
      <c r="WCD130" s="0"/>
      <c r="WCE130" s="0"/>
      <c r="WCF130" s="0"/>
      <c r="WCG130" s="0"/>
      <c r="WCH130" s="0"/>
      <c r="WCI130" s="0"/>
      <c r="WCJ130" s="0"/>
      <c r="WCK130" s="0"/>
      <c r="WCL130" s="0"/>
      <c r="WCM130" s="0"/>
      <c r="WCN130" s="0"/>
      <c r="WCO130" s="0"/>
      <c r="WCP130" s="0"/>
      <c r="WCQ130" s="0"/>
      <c r="WCR130" s="0"/>
      <c r="WCS130" s="0"/>
      <c r="WCT130" s="0"/>
      <c r="WCU130" s="0"/>
      <c r="WCV130" s="0"/>
      <c r="WCW130" s="0"/>
      <c r="WCX130" s="0"/>
      <c r="WCY130" s="0"/>
      <c r="WCZ130" s="0"/>
      <c r="WDA130" s="0"/>
      <c r="WDB130" s="0"/>
      <c r="WDC130" s="0"/>
      <c r="WDD130" s="0"/>
      <c r="WDE130" s="0"/>
      <c r="WDF130" s="0"/>
      <c r="WDG130" s="0"/>
      <c r="WDH130" s="0"/>
      <c r="WDI130" s="0"/>
      <c r="WDJ130" s="0"/>
      <c r="WDK130" s="0"/>
      <c r="WDL130" s="0"/>
      <c r="WDM130" s="0"/>
      <c r="WDN130" s="0"/>
      <c r="WDO130" s="0"/>
      <c r="WDP130" s="0"/>
      <c r="WDQ130" s="0"/>
      <c r="WDR130" s="0"/>
      <c r="WDS130" s="0"/>
      <c r="WDT130" s="0"/>
      <c r="WDU130" s="0"/>
      <c r="WDV130" s="0"/>
      <c r="WDW130" s="0"/>
      <c r="WDX130" s="0"/>
      <c r="WDY130" s="0"/>
      <c r="WDZ130" s="0"/>
      <c r="WEA130" s="0"/>
      <c r="WEB130" s="0"/>
      <c r="WEC130" s="0"/>
      <c r="WED130" s="0"/>
      <c r="WEE130" s="0"/>
      <c r="WEF130" s="0"/>
      <c r="WEG130" s="0"/>
      <c r="WEH130" s="0"/>
      <c r="WEI130" s="0"/>
      <c r="WEJ130" s="0"/>
      <c r="WEK130" s="0"/>
      <c r="WEL130" s="0"/>
      <c r="WEM130" s="0"/>
      <c r="WEN130" s="0"/>
      <c r="WEO130" s="0"/>
      <c r="WEP130" s="0"/>
      <c r="WEQ130" s="0"/>
      <c r="WER130" s="0"/>
      <c r="WES130" s="0"/>
      <c r="WET130" s="0"/>
      <c r="WEU130" s="0"/>
      <c r="WEV130" s="0"/>
      <c r="WEW130" s="0"/>
      <c r="WEX130" s="0"/>
      <c r="WEY130" s="0"/>
      <c r="WEZ130" s="0"/>
      <c r="WFA130" s="0"/>
      <c r="WFB130" s="0"/>
      <c r="WFC130" s="0"/>
      <c r="WFD130" s="0"/>
      <c r="WFE130" s="0"/>
      <c r="WFF130" s="0"/>
      <c r="WFG130" s="0"/>
      <c r="WFH130" s="0"/>
      <c r="WFI130" s="0"/>
      <c r="WFJ130" s="0"/>
      <c r="WFK130" s="0"/>
      <c r="WFL130" s="0"/>
      <c r="WFM130" s="0"/>
      <c r="WFN130" s="0"/>
      <c r="WFO130" s="0"/>
      <c r="WFP130" s="0"/>
      <c r="WFQ130" s="0"/>
      <c r="WFR130" s="0"/>
      <c r="WFS130" s="0"/>
      <c r="WFT130" s="0"/>
      <c r="WFU130" s="0"/>
      <c r="WFV130" s="0"/>
      <c r="WFW130" s="0"/>
      <c r="WFX130" s="0"/>
      <c r="WFY130" s="0"/>
      <c r="WFZ130" s="0"/>
      <c r="WGA130" s="0"/>
      <c r="WGB130" s="0"/>
      <c r="WGC130" s="0"/>
      <c r="WGD130" s="0"/>
      <c r="WGE130" s="0"/>
      <c r="WGF130" s="0"/>
      <c r="WGG130" s="0"/>
      <c r="WGH130" s="0"/>
      <c r="WGI130" s="0"/>
      <c r="WGJ130" s="0"/>
      <c r="WGK130" s="0"/>
      <c r="WGL130" s="0"/>
      <c r="WGM130" s="0"/>
      <c r="WGN130" s="0"/>
      <c r="WGO130" s="0"/>
      <c r="WGP130" s="0"/>
      <c r="WGQ130" s="0"/>
      <c r="WGR130" s="0"/>
      <c r="WGS130" s="0"/>
      <c r="WGT130" s="0"/>
      <c r="WGU130" s="0"/>
      <c r="WGV130" s="0"/>
      <c r="WGW130" s="0"/>
      <c r="WGX130" s="0"/>
      <c r="WGY130" s="0"/>
      <c r="WGZ130" s="0"/>
      <c r="WHA130" s="0"/>
      <c r="WHB130" s="0"/>
      <c r="WHC130" s="0"/>
      <c r="WHD130" s="0"/>
      <c r="WHE130" s="0"/>
      <c r="WHF130" s="0"/>
      <c r="WHG130" s="0"/>
      <c r="WHH130" s="0"/>
      <c r="WHI130" s="0"/>
      <c r="WHJ130" s="0"/>
      <c r="WHK130" s="0"/>
      <c r="WHL130" s="0"/>
      <c r="WHM130" s="0"/>
      <c r="WHN130" s="0"/>
      <c r="WHO130" s="0"/>
      <c r="WHP130" s="0"/>
      <c r="WHQ130" s="0"/>
      <c r="WHR130" s="0"/>
      <c r="WHS130" s="0"/>
      <c r="WHT130" s="0"/>
      <c r="WHU130" s="0"/>
      <c r="WHV130" s="0"/>
      <c r="WHW130" s="0"/>
      <c r="WHX130" s="0"/>
      <c r="WHY130" s="0"/>
      <c r="WHZ130" s="0"/>
      <c r="WIA130" s="0"/>
      <c r="WIB130" s="0"/>
      <c r="WIC130" s="0"/>
      <c r="WID130" s="0"/>
      <c r="WIE130" s="0"/>
      <c r="WIF130" s="0"/>
      <c r="WIG130" s="0"/>
      <c r="WIH130" s="0"/>
      <c r="WII130" s="0"/>
      <c r="WIJ130" s="0"/>
      <c r="WIK130" s="0"/>
      <c r="WIL130" s="0"/>
      <c r="WIM130" s="0"/>
      <c r="WIN130" s="0"/>
      <c r="WIO130" s="0"/>
      <c r="WIP130" s="0"/>
      <c r="WIQ130" s="0"/>
      <c r="WIR130" s="0"/>
      <c r="WIS130" s="0"/>
      <c r="WIT130" s="0"/>
      <c r="WIU130" s="0"/>
      <c r="WIV130" s="0"/>
      <c r="WIW130" s="0"/>
      <c r="WIX130" s="0"/>
      <c r="WIY130" s="0"/>
      <c r="WIZ130" s="0"/>
      <c r="WJA130" s="0"/>
      <c r="WJB130" s="0"/>
      <c r="WJC130" s="0"/>
      <c r="WJD130" s="0"/>
      <c r="WJE130" s="0"/>
      <c r="WJF130" s="0"/>
      <c r="WJG130" s="0"/>
      <c r="WJH130" s="0"/>
      <c r="WJI130" s="0"/>
      <c r="WJJ130" s="0"/>
      <c r="WJK130" s="0"/>
      <c r="WJL130" s="0"/>
      <c r="WJM130" s="0"/>
      <c r="WJN130" s="0"/>
      <c r="WJO130" s="0"/>
      <c r="WJP130" s="0"/>
      <c r="WJQ130" s="0"/>
      <c r="WJR130" s="0"/>
      <c r="WJS130" s="0"/>
      <c r="WJT130" s="0"/>
      <c r="WJU130" s="0"/>
      <c r="WJV130" s="0"/>
      <c r="WJW130" s="0"/>
      <c r="WJX130" s="0"/>
      <c r="WJY130" s="0"/>
      <c r="WJZ130" s="0"/>
      <c r="WKA130" s="0"/>
      <c r="WKB130" s="0"/>
      <c r="WKC130" s="0"/>
      <c r="WKD130" s="0"/>
      <c r="WKE130" s="0"/>
      <c r="WKF130" s="0"/>
      <c r="WKG130" s="0"/>
      <c r="WKH130" s="0"/>
      <c r="WKI130" s="0"/>
      <c r="WKJ130" s="0"/>
      <c r="WKK130" s="0"/>
      <c r="WKL130" s="0"/>
      <c r="WKM130" s="0"/>
      <c r="WKN130" s="0"/>
      <c r="WKO130" s="0"/>
      <c r="WKP130" s="0"/>
      <c r="WKQ130" s="0"/>
      <c r="WKR130" s="0"/>
      <c r="WKS130" s="0"/>
      <c r="WKT130" s="0"/>
      <c r="WKU130" s="0"/>
      <c r="WKV130" s="0"/>
      <c r="WKW130" s="0"/>
      <c r="WKX130" s="0"/>
      <c r="WKY130" s="0"/>
      <c r="WKZ130" s="0"/>
      <c r="WLA130" s="0"/>
      <c r="WLB130" s="0"/>
      <c r="WLC130" s="0"/>
      <c r="WLD130" s="0"/>
      <c r="WLE130" s="0"/>
      <c r="WLF130" s="0"/>
      <c r="WLG130" s="0"/>
      <c r="WLH130" s="0"/>
      <c r="WLI130" s="0"/>
      <c r="WLJ130" s="0"/>
      <c r="WLK130" s="0"/>
      <c r="WLL130" s="0"/>
      <c r="WLM130" s="0"/>
      <c r="WLN130" s="0"/>
      <c r="WLO130" s="0"/>
      <c r="WLP130" s="0"/>
      <c r="WLQ130" s="0"/>
      <c r="WLR130" s="0"/>
      <c r="WLS130" s="0"/>
      <c r="WLT130" s="0"/>
      <c r="WLU130" s="0"/>
      <c r="WLV130" s="0"/>
      <c r="WLW130" s="0"/>
      <c r="WLX130" s="0"/>
      <c r="WLY130" s="0"/>
      <c r="WLZ130" s="0"/>
      <c r="WMA130" s="0"/>
      <c r="WMB130" s="0"/>
      <c r="WMC130" s="0"/>
      <c r="WMD130" s="0"/>
      <c r="WME130" s="0"/>
      <c r="WMF130" s="0"/>
      <c r="WMG130" s="0"/>
      <c r="WMH130" s="0"/>
      <c r="WMI130" s="0"/>
      <c r="WMJ130" s="0"/>
      <c r="WMK130" s="0"/>
      <c r="WML130" s="0"/>
      <c r="WMM130" s="0"/>
      <c r="WMN130" s="0"/>
      <c r="WMO130" s="0"/>
      <c r="WMP130" s="0"/>
      <c r="WMQ130" s="0"/>
      <c r="WMR130" s="0"/>
      <c r="WMS130" s="0"/>
      <c r="WMT130" s="0"/>
      <c r="WMU130" s="0"/>
      <c r="WMV130" s="0"/>
      <c r="WMW130" s="0"/>
      <c r="WMX130" s="0"/>
      <c r="WMY130" s="0"/>
      <c r="WMZ130" s="0"/>
      <c r="WNA130" s="0"/>
      <c r="WNB130" s="0"/>
      <c r="WNC130" s="0"/>
      <c r="WND130" s="0"/>
      <c r="WNE130" s="0"/>
      <c r="WNF130" s="0"/>
      <c r="WNG130" s="0"/>
      <c r="WNH130" s="0"/>
      <c r="WNI130" s="0"/>
      <c r="WNJ130" s="0"/>
      <c r="WNK130" s="0"/>
      <c r="WNL130" s="0"/>
      <c r="WNM130" s="0"/>
      <c r="WNN130" s="0"/>
      <c r="WNO130" s="0"/>
      <c r="WNP130" s="0"/>
      <c r="WNQ130" s="0"/>
      <c r="WNR130" s="0"/>
      <c r="WNS130" s="0"/>
      <c r="WNT130" s="0"/>
      <c r="WNU130" s="0"/>
      <c r="WNV130" s="0"/>
      <c r="WNW130" s="0"/>
      <c r="WNX130" s="0"/>
      <c r="WNY130" s="0"/>
      <c r="WNZ130" s="0"/>
      <c r="WOA130" s="0"/>
      <c r="WOB130" s="0"/>
      <c r="WOC130" s="0"/>
      <c r="WOD130" s="0"/>
      <c r="WOE130" s="0"/>
      <c r="WOF130" s="0"/>
      <c r="WOG130" s="0"/>
      <c r="WOH130" s="0"/>
      <c r="WOI130" s="0"/>
      <c r="WOJ130" s="0"/>
      <c r="WOK130" s="0"/>
      <c r="WOL130" s="0"/>
      <c r="WOM130" s="0"/>
      <c r="WON130" s="0"/>
      <c r="WOO130" s="0"/>
      <c r="WOP130" s="0"/>
      <c r="WOQ130" s="0"/>
      <c r="WOR130" s="0"/>
      <c r="WOS130" s="0"/>
      <c r="WOT130" s="0"/>
      <c r="WOU130" s="0"/>
      <c r="WOV130" s="0"/>
      <c r="WOW130" s="0"/>
      <c r="WOX130" s="0"/>
      <c r="WOY130" s="0"/>
      <c r="WOZ130" s="0"/>
      <c r="WPA130" s="0"/>
      <c r="WPB130" s="0"/>
      <c r="WPC130" s="0"/>
      <c r="WPD130" s="0"/>
      <c r="WPE130" s="0"/>
      <c r="WPF130" s="0"/>
      <c r="WPG130" s="0"/>
      <c r="WPH130" s="0"/>
      <c r="WPI130" s="0"/>
      <c r="WPJ130" s="0"/>
      <c r="WPK130" s="0"/>
      <c r="WPL130" s="0"/>
      <c r="WPM130" s="0"/>
      <c r="WPN130" s="0"/>
      <c r="WPO130" s="0"/>
      <c r="WPP130" s="0"/>
      <c r="WPQ130" s="0"/>
      <c r="WPR130" s="0"/>
      <c r="WPS130" s="0"/>
      <c r="WPT130" s="0"/>
      <c r="WPU130" s="0"/>
      <c r="WPV130" s="0"/>
      <c r="WPW130" s="0"/>
      <c r="WPX130" s="0"/>
      <c r="WPY130" s="0"/>
      <c r="WPZ130" s="0"/>
      <c r="WQA130" s="0"/>
      <c r="WQB130" s="0"/>
      <c r="WQC130" s="0"/>
      <c r="WQD130" s="0"/>
      <c r="WQE130" s="0"/>
      <c r="WQF130" s="0"/>
      <c r="WQG130" s="0"/>
      <c r="WQH130" s="0"/>
      <c r="WQI130" s="0"/>
      <c r="WQJ130" s="0"/>
      <c r="WQK130" s="0"/>
      <c r="WQL130" s="0"/>
      <c r="WQM130" s="0"/>
      <c r="WQN130" s="0"/>
      <c r="WQO130" s="0"/>
      <c r="WQP130" s="0"/>
      <c r="WQQ130" s="0"/>
      <c r="WQR130" s="0"/>
      <c r="WQS130" s="0"/>
      <c r="WQT130" s="0"/>
      <c r="WQU130" s="0"/>
      <c r="WQV130" s="0"/>
      <c r="WQW130" s="0"/>
      <c r="WQX130" s="0"/>
      <c r="WQY130" s="0"/>
      <c r="WQZ130" s="0"/>
      <c r="WRA130" s="0"/>
      <c r="WRB130" s="0"/>
      <c r="WRC130" s="0"/>
      <c r="WRD130" s="0"/>
      <c r="WRE130" s="0"/>
      <c r="WRF130" s="0"/>
      <c r="WRG130" s="0"/>
      <c r="WRH130" s="0"/>
      <c r="WRI130" s="0"/>
      <c r="WRJ130" s="0"/>
      <c r="WRK130" s="0"/>
      <c r="WRL130" s="0"/>
      <c r="WRM130" s="0"/>
      <c r="WRN130" s="0"/>
      <c r="WRO130" s="0"/>
      <c r="WRP130" s="0"/>
      <c r="WRQ130" s="0"/>
      <c r="WRR130" s="0"/>
      <c r="WRS130" s="0"/>
      <c r="WRT130" s="0"/>
      <c r="WRU130" s="0"/>
      <c r="WRV130" s="0"/>
      <c r="WRW130" s="0"/>
      <c r="WRX130" s="0"/>
      <c r="WRY130" s="0"/>
      <c r="WRZ130" s="0"/>
      <c r="WSA130" s="0"/>
      <c r="WSB130" s="0"/>
      <c r="WSC130" s="0"/>
      <c r="WSD130" s="0"/>
      <c r="WSE130" s="0"/>
      <c r="WSF130" s="0"/>
      <c r="WSG130" s="0"/>
      <c r="WSH130" s="0"/>
      <c r="WSI130" s="0"/>
      <c r="WSJ130" s="0"/>
      <c r="WSK130" s="0"/>
      <c r="WSL130" s="0"/>
      <c r="WSM130" s="0"/>
      <c r="WSN130" s="0"/>
      <c r="WSO130" s="0"/>
      <c r="WSP130" s="0"/>
      <c r="WSQ130" s="0"/>
      <c r="WSR130" s="0"/>
      <c r="WSS130" s="0"/>
      <c r="WST130" s="0"/>
      <c r="WSU130" s="0"/>
      <c r="WSV130" s="0"/>
      <c r="WSW130" s="0"/>
      <c r="WSX130" s="0"/>
      <c r="WSY130" s="0"/>
      <c r="WSZ130" s="0"/>
      <c r="WTA130" s="0"/>
      <c r="WTB130" s="0"/>
      <c r="WTC130" s="0"/>
      <c r="WTD130" s="0"/>
      <c r="WTE130" s="0"/>
      <c r="WTF130" s="0"/>
      <c r="WTG130" s="0"/>
      <c r="WTH130" s="0"/>
      <c r="WTI130" s="0"/>
      <c r="WTJ130" s="0"/>
      <c r="WTK130" s="0"/>
      <c r="WTL130" s="0"/>
      <c r="WTM130" s="0"/>
      <c r="WTN130" s="0"/>
      <c r="WTO130" s="0"/>
      <c r="WTP130" s="0"/>
      <c r="WTQ130" s="0"/>
      <c r="WTR130" s="0"/>
      <c r="WTS130" s="0"/>
      <c r="WTT130" s="0"/>
      <c r="WTU130" s="0"/>
      <c r="WTV130" s="0"/>
      <c r="WTW130" s="0"/>
      <c r="WTX130" s="0"/>
      <c r="WTY130" s="0"/>
      <c r="WTZ130" s="0"/>
      <c r="WUA130" s="0"/>
      <c r="WUB130" s="0"/>
      <c r="WUC130" s="0"/>
      <c r="WUD130" s="0"/>
      <c r="WUE130" s="0"/>
      <c r="WUF130" s="0"/>
      <c r="WUG130" s="0"/>
      <c r="WUH130" s="0"/>
      <c r="WUI130" s="0"/>
      <c r="WUJ130" s="0"/>
      <c r="WUK130" s="0"/>
      <c r="WUL130" s="0"/>
      <c r="WUM130" s="0"/>
      <c r="WUN130" s="0"/>
      <c r="WUO130" s="0"/>
      <c r="WUP130" s="0"/>
      <c r="WUQ130" s="0"/>
      <c r="WUR130" s="0"/>
      <c r="WUS130" s="0"/>
      <c r="WUT130" s="0"/>
      <c r="WUU130" s="0"/>
      <c r="WUV130" s="0"/>
      <c r="WUW130" s="0"/>
      <c r="WUX130" s="0"/>
      <c r="WUY130" s="0"/>
      <c r="WUZ130" s="0"/>
      <c r="WVA130" s="0"/>
      <c r="WVB130" s="0"/>
      <c r="WVC130" s="0"/>
      <c r="WVD130" s="0"/>
      <c r="WVE130" s="0"/>
      <c r="WVF130" s="0"/>
      <c r="WVG130" s="0"/>
      <c r="WVH130" s="0"/>
      <c r="WVI130" s="0"/>
      <c r="WVJ130" s="0"/>
      <c r="WVK130" s="0"/>
      <c r="WVL130" s="0"/>
      <c r="WVM130" s="0"/>
      <c r="WVN130" s="0"/>
      <c r="WVO130" s="0"/>
      <c r="WVP130" s="0"/>
      <c r="WVQ130" s="0"/>
      <c r="WVR130" s="0"/>
      <c r="WVS130" s="0"/>
      <c r="WVT130" s="0"/>
      <c r="WVU130" s="0"/>
      <c r="WVV130" s="0"/>
      <c r="WVW130" s="0"/>
      <c r="WVX130" s="0"/>
      <c r="WVY130" s="0"/>
      <c r="WVZ130" s="0"/>
      <c r="WWA130" s="0"/>
      <c r="WWB130" s="0"/>
      <c r="WWC130" s="0"/>
      <c r="WWD130" s="0"/>
      <c r="WWE130" s="0"/>
      <c r="WWF130" s="0"/>
      <c r="WWG130" s="0"/>
      <c r="WWH130" s="0"/>
      <c r="WWI130" s="0"/>
      <c r="WWJ130" s="0"/>
      <c r="WWK130" s="0"/>
      <c r="WWL130" s="0"/>
      <c r="WWM130" s="0"/>
      <c r="WWN130" s="0"/>
      <c r="WWO130" s="0"/>
      <c r="WWP130" s="0"/>
      <c r="WWQ130" s="0"/>
      <c r="WWR130" s="0"/>
      <c r="WWS130" s="0"/>
      <c r="WWT130" s="0"/>
      <c r="WWU130" s="0"/>
      <c r="WWV130" s="0"/>
      <c r="WWW130" s="0"/>
      <c r="WWX130" s="0"/>
      <c r="WWY130" s="0"/>
      <c r="WWZ130" s="0"/>
      <c r="WXA130" s="0"/>
      <c r="WXB130" s="0"/>
      <c r="WXC130" s="0"/>
      <c r="WXD130" s="0"/>
      <c r="WXE130" s="0"/>
      <c r="WXF130" s="0"/>
      <c r="WXG130" s="0"/>
      <c r="WXH130" s="0"/>
      <c r="WXI130" s="0"/>
      <c r="WXJ130" s="0"/>
      <c r="WXK130" s="0"/>
      <c r="WXL130" s="0"/>
      <c r="WXM130" s="0"/>
      <c r="WXN130" s="0"/>
      <c r="WXO130" s="0"/>
      <c r="WXP130" s="0"/>
      <c r="WXQ130" s="0"/>
      <c r="WXR130" s="0"/>
      <c r="WXS130" s="0"/>
      <c r="WXT130" s="0"/>
      <c r="WXU130" s="0"/>
      <c r="WXV130" s="0"/>
      <c r="WXW130" s="0"/>
      <c r="WXX130" s="0"/>
      <c r="WXY130" s="0"/>
      <c r="WXZ130" s="0"/>
      <c r="WYA130" s="0"/>
      <c r="WYB130" s="0"/>
      <c r="WYC130" s="0"/>
      <c r="WYD130" s="0"/>
      <c r="WYE130" s="0"/>
      <c r="WYF130" s="0"/>
      <c r="WYG130" s="0"/>
      <c r="WYH130" s="0"/>
      <c r="WYI130" s="0"/>
      <c r="WYJ130" s="0"/>
      <c r="WYK130" s="0"/>
      <c r="WYL130" s="0"/>
      <c r="WYM130" s="0"/>
      <c r="WYN130" s="0"/>
      <c r="WYO130" s="0"/>
      <c r="WYP130" s="0"/>
      <c r="WYQ130" s="0"/>
      <c r="WYR130" s="0"/>
      <c r="WYS130" s="0"/>
      <c r="WYT130" s="0"/>
      <c r="WYU130" s="0"/>
      <c r="WYV130" s="0"/>
      <c r="WYW130" s="0"/>
      <c r="WYX130" s="0"/>
      <c r="WYY130" s="0"/>
      <c r="WYZ130" s="0"/>
      <c r="WZA130" s="0"/>
      <c r="WZB130" s="0"/>
      <c r="WZC130" s="0"/>
      <c r="WZD130" s="0"/>
      <c r="WZE130" s="0"/>
      <c r="WZF130" s="0"/>
      <c r="WZG130" s="0"/>
      <c r="WZH130" s="0"/>
      <c r="WZI130" s="0"/>
      <c r="WZJ130" s="0"/>
      <c r="WZK130" s="0"/>
      <c r="WZL130" s="0"/>
      <c r="WZM130" s="0"/>
      <c r="WZN130" s="0"/>
      <c r="WZO130" s="0"/>
      <c r="WZP130" s="0"/>
      <c r="WZQ130" s="0"/>
      <c r="WZR130" s="0"/>
      <c r="WZS130" s="0"/>
      <c r="WZT130" s="0"/>
      <c r="WZU130" s="0"/>
      <c r="WZV130" s="0"/>
      <c r="WZW130" s="0"/>
      <c r="WZX130" s="0"/>
      <c r="WZY130" s="0"/>
      <c r="WZZ130" s="0"/>
      <c r="XAA130" s="0"/>
      <c r="XAB130" s="0"/>
      <c r="XAC130" s="0"/>
      <c r="XAD130" s="0"/>
      <c r="XAE130" s="0"/>
      <c r="XAF130" s="0"/>
      <c r="XAG130" s="0"/>
      <c r="XAH130" s="0"/>
      <c r="XAI130" s="0"/>
      <c r="XAJ130" s="0"/>
      <c r="XAK130" s="0"/>
      <c r="XAL130" s="0"/>
      <c r="XAM130" s="0"/>
      <c r="XAN130" s="0"/>
      <c r="XAO130" s="0"/>
      <c r="XAP130" s="0"/>
      <c r="XAQ130" s="0"/>
      <c r="XAR130" s="0"/>
      <c r="XAS130" s="0"/>
      <c r="XAT130" s="0"/>
      <c r="XAU130" s="0"/>
      <c r="XAV130" s="0"/>
      <c r="XAW130" s="0"/>
      <c r="XAX130" s="0"/>
      <c r="XAY130" s="0"/>
      <c r="XAZ130" s="0"/>
      <c r="XBA130" s="0"/>
      <c r="XBB130" s="0"/>
      <c r="XBC130" s="0"/>
      <c r="XBD130" s="0"/>
      <c r="XBE130" s="0"/>
      <c r="XBF130" s="0"/>
      <c r="XBG130" s="0"/>
      <c r="XBH130" s="0"/>
      <c r="XBI130" s="0"/>
      <c r="XBJ130" s="0"/>
      <c r="XBK130" s="0"/>
      <c r="XBL130" s="0"/>
      <c r="XBM130" s="0"/>
      <c r="XBN130" s="0"/>
      <c r="XBO130" s="0"/>
      <c r="XBP130" s="0"/>
      <c r="XBQ130" s="0"/>
      <c r="XBR130" s="0"/>
      <c r="XBS130" s="0"/>
      <c r="XBT130" s="0"/>
      <c r="XBU130" s="0"/>
      <c r="XBV130" s="0"/>
      <c r="XBW130" s="0"/>
      <c r="XBX130" s="0"/>
      <c r="XBY130" s="0"/>
      <c r="XBZ130" s="0"/>
      <c r="XCA130" s="0"/>
      <c r="XCB130" s="0"/>
      <c r="XCC130" s="0"/>
      <c r="XCD130" s="0"/>
      <c r="XCE130" s="0"/>
      <c r="XCF130" s="0"/>
      <c r="XCG130" s="0"/>
      <c r="XCH130" s="0"/>
      <c r="XCI130" s="0"/>
      <c r="XCJ130" s="0"/>
      <c r="XCK130" s="0"/>
      <c r="XCL130" s="0"/>
      <c r="XCM130" s="0"/>
      <c r="XCN130" s="0"/>
      <c r="XCO130" s="0"/>
      <c r="XCP130" s="0"/>
      <c r="XCQ130" s="0"/>
      <c r="XCR130" s="0"/>
      <c r="XCS130" s="0"/>
      <c r="XCT130" s="0"/>
      <c r="XCU130" s="0"/>
      <c r="XCV130" s="0"/>
      <c r="XCW130" s="0"/>
      <c r="XCX130" s="0"/>
      <c r="XCY130" s="0"/>
      <c r="XCZ130" s="0"/>
      <c r="XDA130" s="0"/>
      <c r="XDB130" s="0"/>
      <c r="XDC130" s="0"/>
      <c r="XDD130" s="0"/>
      <c r="XDE130" s="0"/>
      <c r="XDF130" s="0"/>
      <c r="XDG130" s="0"/>
      <c r="XDH130" s="0"/>
      <c r="XDI130" s="0"/>
      <c r="XDJ130" s="0"/>
      <c r="XDK130" s="0"/>
      <c r="XDL130" s="0"/>
      <c r="XDM130" s="0"/>
      <c r="XDN130" s="0"/>
      <c r="XDO130" s="0"/>
      <c r="XDP130" s="0"/>
      <c r="XDQ130" s="0"/>
      <c r="XDR130" s="0"/>
      <c r="XDS130" s="0"/>
      <c r="XDT130" s="0"/>
      <c r="XDU130" s="0"/>
      <c r="XDV130" s="0"/>
      <c r="XDW130" s="0"/>
      <c r="XDX130" s="0"/>
      <c r="XDY130" s="0"/>
      <c r="XDZ130" s="0"/>
      <c r="XEA130" s="0"/>
      <c r="XEB130" s="0"/>
      <c r="XEC130" s="0"/>
      <c r="XED130" s="0"/>
      <c r="XEE130" s="0"/>
      <c r="XEF130" s="0"/>
      <c r="XEG130" s="0"/>
      <c r="XEH130" s="0"/>
      <c r="XEI130" s="0"/>
      <c r="XEJ130" s="0"/>
      <c r="XEK130" s="0"/>
      <c r="XEL130" s="0"/>
      <c r="XEM130" s="0"/>
      <c r="XEN130" s="0"/>
      <c r="XEO130" s="0"/>
      <c r="XEP130" s="0"/>
      <c r="XEQ130" s="0"/>
      <c r="XER130" s="0"/>
      <c r="XES130" s="0"/>
      <c r="XET130" s="0"/>
      <c r="XEU130" s="0"/>
      <c r="XEV130" s="0"/>
      <c r="XEW130" s="0"/>
      <c r="XEX130" s="0"/>
      <c r="XEY130" s="0"/>
      <c r="XEZ130" s="0"/>
      <c r="XFA130" s="0"/>
      <c r="XFB130" s="0"/>
      <c r="XFC130" s="0"/>
      <c r="XFD130" s="0"/>
    </row>
    <row r="131" customFormat="false" ht="18" hidden="false" customHeight="true" outlineLevel="0" collapsed="false">
      <c r="A131" s="436" t="s">
        <v>771</v>
      </c>
      <c r="B131" s="436"/>
      <c r="C131" s="434" t="n">
        <f aca="false">+J34</f>
        <v>120254.38247808</v>
      </c>
      <c r="D131" s="435" t="n">
        <f aca="false">'TABLE DES TAUX 2025 '!E32</f>
        <v>0.00016</v>
      </c>
      <c r="E131" s="434" t="n">
        <f aca="false">ROUND(C131*D131,2)</f>
        <v>19.24</v>
      </c>
      <c r="F131" s="0"/>
      <c r="G131" s="0"/>
      <c r="H131" s="11"/>
      <c r="I131" s="11"/>
      <c r="J131" s="11"/>
      <c r="K131" s="11"/>
      <c r="L131" s="11"/>
      <c r="M131" s="11"/>
      <c r="N131" s="11"/>
      <c r="O131" s="11"/>
      <c r="P131" s="11"/>
      <c r="Q131" s="11"/>
      <c r="R131" s="11"/>
      <c r="S131" s="0"/>
      <c r="T131" s="0"/>
      <c r="U131" s="0"/>
      <c r="V131" s="0"/>
      <c r="W131" s="0"/>
      <c r="X131" s="0"/>
      <c r="Y131" s="0"/>
      <c r="Z131" s="0"/>
      <c r="AA131" s="0"/>
      <c r="AB131" s="0"/>
      <c r="AC131" s="0"/>
      <c r="AD131" s="0"/>
      <c r="AE131" s="0"/>
      <c r="AF131" s="0"/>
      <c r="AG131" s="0"/>
      <c r="AH131" s="0"/>
      <c r="AI131" s="0"/>
      <c r="AJ131" s="0"/>
      <c r="AK131" s="0"/>
      <c r="AL131" s="0"/>
      <c r="AM131" s="0"/>
      <c r="AN131" s="0"/>
      <c r="AO131" s="0"/>
      <c r="AP131" s="0"/>
      <c r="AQ131" s="0"/>
      <c r="AR131" s="0"/>
      <c r="AS131" s="0"/>
      <c r="AT131" s="0"/>
      <c r="AU131" s="0"/>
      <c r="AV131" s="0"/>
      <c r="AW131" s="0"/>
      <c r="AX131" s="0"/>
      <c r="AY131" s="0"/>
      <c r="AZ131" s="0"/>
      <c r="BA131" s="0"/>
      <c r="BB131" s="0"/>
      <c r="BC131" s="0"/>
      <c r="BD131" s="0"/>
      <c r="BE131" s="0"/>
      <c r="BF131" s="0"/>
      <c r="BG131" s="0"/>
      <c r="BH131" s="0"/>
      <c r="BI131" s="0"/>
      <c r="BJ131" s="0"/>
      <c r="BK131" s="0"/>
      <c r="BL131" s="0"/>
      <c r="BM131" s="0"/>
      <c r="BN131" s="0"/>
      <c r="BO131" s="0"/>
      <c r="BP131" s="0"/>
      <c r="BQ131" s="0"/>
      <c r="BR131" s="0"/>
      <c r="BS131" s="0"/>
      <c r="BT131" s="0"/>
      <c r="BU131" s="0"/>
      <c r="BV131" s="0"/>
      <c r="BW131" s="0"/>
      <c r="BX131" s="0"/>
      <c r="BY131" s="0"/>
      <c r="BZ131" s="0"/>
      <c r="CA131" s="0"/>
      <c r="CB131" s="0"/>
      <c r="CC131" s="0"/>
      <c r="CD131" s="0"/>
      <c r="CE131" s="0"/>
      <c r="CF131" s="0"/>
      <c r="CG131" s="0"/>
      <c r="CH131" s="0"/>
      <c r="CI131" s="0"/>
      <c r="CJ131" s="0"/>
      <c r="CK131" s="0"/>
      <c r="CL131" s="0"/>
      <c r="CM131" s="0"/>
      <c r="CN131" s="0"/>
      <c r="CO131" s="0"/>
      <c r="CP131" s="0"/>
      <c r="CQ131" s="0"/>
      <c r="CR131" s="0"/>
      <c r="CS131" s="0"/>
      <c r="CT131" s="0"/>
      <c r="CU131" s="0"/>
      <c r="CV131" s="0"/>
      <c r="CW131" s="0"/>
      <c r="CX131" s="0"/>
      <c r="CY131" s="0"/>
      <c r="CZ131" s="0"/>
      <c r="DA131" s="0"/>
      <c r="DB131" s="0"/>
      <c r="DC131" s="0"/>
      <c r="DD131" s="0"/>
      <c r="DE131" s="0"/>
      <c r="DF131" s="0"/>
      <c r="DG131" s="0"/>
      <c r="DH131" s="0"/>
      <c r="DI131" s="0"/>
      <c r="DJ131" s="0"/>
      <c r="DK131" s="0"/>
      <c r="DL131" s="0"/>
      <c r="DM131" s="0"/>
      <c r="DN131" s="0"/>
      <c r="DO131" s="0"/>
      <c r="DP131" s="0"/>
      <c r="DQ131" s="0"/>
      <c r="DR131" s="0"/>
      <c r="DS131" s="0"/>
      <c r="DT131" s="0"/>
      <c r="DU131" s="0"/>
      <c r="DV131" s="0"/>
      <c r="DW131" s="0"/>
      <c r="DX131" s="0"/>
      <c r="DY131" s="0"/>
      <c r="DZ131" s="0"/>
      <c r="EA131" s="0"/>
      <c r="EB131" s="0"/>
      <c r="EC131" s="0"/>
      <c r="ED131" s="0"/>
      <c r="EE131" s="0"/>
      <c r="EF131" s="0"/>
      <c r="EG131" s="0"/>
      <c r="EH131" s="0"/>
      <c r="EI131" s="0"/>
      <c r="EJ131" s="0"/>
      <c r="EK131" s="0"/>
      <c r="EL131" s="0"/>
      <c r="EM131" s="0"/>
      <c r="EN131" s="0"/>
      <c r="EO131" s="0"/>
      <c r="EP131" s="0"/>
      <c r="EQ131" s="0"/>
      <c r="ER131" s="0"/>
      <c r="ES131" s="0"/>
      <c r="ET131" s="0"/>
      <c r="EU131" s="0"/>
      <c r="EV131" s="0"/>
      <c r="EW131" s="0"/>
      <c r="EX131" s="0"/>
      <c r="EY131" s="0"/>
      <c r="EZ131" s="0"/>
      <c r="FA131" s="0"/>
      <c r="FB131" s="0"/>
      <c r="FC131" s="0"/>
      <c r="FD131" s="0"/>
      <c r="FE131" s="0"/>
      <c r="FF131" s="0"/>
      <c r="FG131" s="0"/>
      <c r="FH131" s="0"/>
      <c r="FI131" s="0"/>
      <c r="FJ131" s="0"/>
      <c r="FK131" s="0"/>
      <c r="FL131" s="0"/>
      <c r="FM131" s="0"/>
      <c r="FN131" s="0"/>
      <c r="FO131" s="0"/>
      <c r="FP131" s="0"/>
      <c r="FQ131" s="0"/>
      <c r="FR131" s="0"/>
      <c r="FS131" s="0"/>
      <c r="FT131" s="0"/>
      <c r="FU131" s="0"/>
      <c r="FV131" s="0"/>
      <c r="FW131" s="0"/>
      <c r="FX131" s="0"/>
      <c r="FY131" s="0"/>
      <c r="FZ131" s="0"/>
      <c r="GA131" s="0"/>
      <c r="GB131" s="0"/>
      <c r="GC131" s="0"/>
      <c r="GD131" s="0"/>
      <c r="GE131" s="0"/>
      <c r="GF131" s="0"/>
      <c r="GG131" s="0"/>
      <c r="GH131" s="0"/>
      <c r="GI131" s="0"/>
      <c r="GJ131" s="0"/>
      <c r="GK131" s="0"/>
      <c r="GL131" s="0"/>
      <c r="GM131" s="0"/>
      <c r="GN131" s="0"/>
      <c r="GO131" s="0"/>
      <c r="GP131" s="0"/>
      <c r="GQ131" s="0"/>
      <c r="GR131" s="0"/>
      <c r="GS131" s="0"/>
      <c r="GT131" s="0"/>
      <c r="GU131" s="0"/>
      <c r="GV131" s="0"/>
      <c r="GW131" s="0"/>
      <c r="GX131" s="0"/>
      <c r="GY131" s="0"/>
      <c r="GZ131" s="0"/>
      <c r="HA131" s="0"/>
      <c r="HB131" s="0"/>
      <c r="HC131" s="0"/>
      <c r="HD131" s="0"/>
      <c r="HE131" s="0"/>
      <c r="HF131" s="0"/>
      <c r="HG131" s="0"/>
      <c r="HH131" s="0"/>
      <c r="HI131" s="0"/>
      <c r="HJ131" s="0"/>
      <c r="HK131" s="0"/>
      <c r="HL131" s="0"/>
      <c r="HM131" s="0"/>
      <c r="HN131" s="0"/>
      <c r="HO131" s="0"/>
      <c r="HP131" s="0"/>
      <c r="HQ131" s="0"/>
      <c r="HR131" s="0"/>
      <c r="HS131" s="0"/>
      <c r="HT131" s="0"/>
      <c r="HU131" s="0"/>
      <c r="HV131" s="0"/>
      <c r="HW131" s="0"/>
      <c r="HX131" s="0"/>
      <c r="HY131" s="0"/>
      <c r="HZ131" s="0"/>
      <c r="IA131" s="0"/>
      <c r="IB131" s="0"/>
      <c r="IC131" s="0"/>
      <c r="ID131" s="0"/>
      <c r="IE131" s="0"/>
      <c r="IF131" s="0"/>
      <c r="IG131" s="0"/>
      <c r="IH131" s="0"/>
      <c r="II131" s="0"/>
      <c r="IJ131" s="0"/>
      <c r="IK131" s="0"/>
      <c r="IL131" s="0"/>
      <c r="IM131" s="0"/>
      <c r="IN131" s="0"/>
      <c r="IO131" s="0"/>
      <c r="IP131" s="0"/>
      <c r="IQ131" s="0"/>
      <c r="IR131" s="0"/>
      <c r="IS131" s="0"/>
      <c r="IT131" s="0"/>
      <c r="IU131" s="0"/>
      <c r="IV131" s="0"/>
      <c r="IW131" s="0"/>
      <c r="IX131" s="0"/>
      <c r="IY131" s="0"/>
      <c r="IZ131" s="0"/>
      <c r="JA131" s="0"/>
      <c r="JB131" s="0"/>
      <c r="JC131" s="0"/>
      <c r="JD131" s="0"/>
      <c r="JE131" s="0"/>
      <c r="JF131" s="0"/>
      <c r="JG131" s="0"/>
      <c r="JH131" s="0"/>
      <c r="JI131" s="0"/>
      <c r="JJ131" s="0"/>
      <c r="JK131" s="0"/>
      <c r="JL131" s="0"/>
      <c r="JM131" s="0"/>
      <c r="JN131" s="0"/>
      <c r="JO131" s="0"/>
      <c r="JP131" s="0"/>
      <c r="JQ131" s="0"/>
      <c r="JR131" s="0"/>
      <c r="JS131" s="0"/>
      <c r="JT131" s="0"/>
      <c r="JU131" s="0"/>
      <c r="JV131" s="0"/>
      <c r="JW131" s="0"/>
      <c r="JX131" s="0"/>
      <c r="JY131" s="0"/>
      <c r="JZ131" s="0"/>
      <c r="KA131" s="0"/>
      <c r="KB131" s="0"/>
      <c r="KC131" s="0"/>
      <c r="KD131" s="0"/>
      <c r="KE131" s="0"/>
      <c r="KF131" s="0"/>
      <c r="KG131" s="0"/>
      <c r="KH131" s="0"/>
      <c r="KI131" s="0"/>
      <c r="KJ131" s="0"/>
      <c r="KK131" s="0"/>
      <c r="KL131" s="0"/>
      <c r="KM131" s="0"/>
      <c r="KN131" s="0"/>
      <c r="KO131" s="0"/>
      <c r="KP131" s="0"/>
      <c r="KQ131" s="0"/>
      <c r="KR131" s="0"/>
      <c r="KS131" s="0"/>
      <c r="KT131" s="0"/>
      <c r="KU131" s="0"/>
      <c r="KV131" s="0"/>
      <c r="KW131" s="0"/>
      <c r="KX131" s="0"/>
      <c r="KY131" s="0"/>
      <c r="KZ131" s="0"/>
      <c r="LA131" s="0"/>
      <c r="LB131" s="0"/>
      <c r="LC131" s="0"/>
      <c r="LD131" s="0"/>
      <c r="LE131" s="0"/>
      <c r="LF131" s="0"/>
      <c r="LG131" s="0"/>
      <c r="LH131" s="0"/>
      <c r="LI131" s="0"/>
      <c r="LJ131" s="0"/>
      <c r="LK131" s="0"/>
      <c r="LL131" s="0"/>
      <c r="LM131" s="0"/>
      <c r="LN131" s="0"/>
      <c r="LO131" s="0"/>
      <c r="LP131" s="0"/>
      <c r="LQ131" s="0"/>
      <c r="LR131" s="0"/>
      <c r="LS131" s="0"/>
      <c r="LT131" s="0"/>
      <c r="LU131" s="0"/>
      <c r="LV131" s="0"/>
      <c r="LW131" s="0"/>
      <c r="LX131" s="0"/>
      <c r="LY131" s="0"/>
      <c r="LZ131" s="0"/>
      <c r="MA131" s="0"/>
      <c r="MB131" s="0"/>
      <c r="MC131" s="0"/>
      <c r="MD131" s="0"/>
      <c r="ME131" s="0"/>
      <c r="MF131" s="0"/>
      <c r="MG131" s="0"/>
      <c r="MH131" s="0"/>
      <c r="MI131" s="0"/>
      <c r="MJ131" s="0"/>
      <c r="MK131" s="0"/>
      <c r="ML131" s="0"/>
      <c r="MM131" s="0"/>
      <c r="MN131" s="0"/>
      <c r="MO131" s="0"/>
      <c r="MP131" s="0"/>
      <c r="MQ131" s="0"/>
      <c r="MR131" s="0"/>
      <c r="MS131" s="0"/>
      <c r="MT131" s="0"/>
      <c r="MU131" s="0"/>
      <c r="MV131" s="0"/>
      <c r="MW131" s="0"/>
      <c r="MX131" s="0"/>
      <c r="MY131" s="0"/>
      <c r="MZ131" s="0"/>
      <c r="NA131" s="0"/>
      <c r="NB131" s="0"/>
      <c r="NC131" s="0"/>
      <c r="ND131" s="0"/>
      <c r="NE131" s="0"/>
      <c r="NF131" s="0"/>
      <c r="NG131" s="0"/>
      <c r="NH131" s="0"/>
      <c r="NI131" s="0"/>
      <c r="NJ131" s="0"/>
      <c r="NK131" s="0"/>
      <c r="NL131" s="0"/>
      <c r="NM131" s="0"/>
      <c r="NN131" s="0"/>
      <c r="NO131" s="0"/>
      <c r="NP131" s="0"/>
      <c r="NQ131" s="0"/>
      <c r="NR131" s="0"/>
      <c r="NS131" s="0"/>
      <c r="NT131" s="0"/>
      <c r="NU131" s="0"/>
      <c r="NV131" s="0"/>
      <c r="NW131" s="0"/>
      <c r="NX131" s="0"/>
      <c r="NY131" s="0"/>
      <c r="NZ131" s="0"/>
      <c r="OA131" s="0"/>
      <c r="OB131" s="0"/>
      <c r="OC131" s="0"/>
      <c r="OD131" s="0"/>
      <c r="OE131" s="0"/>
      <c r="OF131" s="0"/>
      <c r="OG131" s="0"/>
      <c r="OH131" s="0"/>
      <c r="OI131" s="0"/>
      <c r="OJ131" s="0"/>
      <c r="OK131" s="0"/>
      <c r="OL131" s="0"/>
      <c r="OM131" s="0"/>
      <c r="ON131" s="0"/>
      <c r="OO131" s="0"/>
      <c r="OP131" s="0"/>
      <c r="OQ131" s="0"/>
      <c r="OR131" s="0"/>
      <c r="OS131" s="0"/>
      <c r="OT131" s="0"/>
      <c r="OU131" s="0"/>
      <c r="OV131" s="0"/>
      <c r="OW131" s="0"/>
      <c r="OX131" s="0"/>
      <c r="OY131" s="0"/>
      <c r="OZ131" s="0"/>
      <c r="PA131" s="0"/>
      <c r="PB131" s="0"/>
      <c r="PC131" s="0"/>
      <c r="PD131" s="0"/>
      <c r="PE131" s="0"/>
      <c r="PF131" s="0"/>
      <c r="PG131" s="0"/>
      <c r="PH131" s="0"/>
      <c r="PI131" s="0"/>
      <c r="PJ131" s="0"/>
      <c r="PK131" s="0"/>
      <c r="PL131" s="0"/>
      <c r="PM131" s="0"/>
      <c r="PN131" s="0"/>
      <c r="PO131" s="0"/>
      <c r="PP131" s="0"/>
      <c r="PQ131" s="0"/>
      <c r="PR131" s="0"/>
      <c r="PS131" s="0"/>
      <c r="PT131" s="0"/>
      <c r="PU131" s="0"/>
      <c r="PV131" s="0"/>
      <c r="PW131" s="0"/>
      <c r="PX131" s="0"/>
      <c r="PY131" s="0"/>
      <c r="PZ131" s="0"/>
      <c r="QA131" s="0"/>
      <c r="QB131" s="0"/>
      <c r="QC131" s="0"/>
      <c r="QD131" s="0"/>
      <c r="QE131" s="0"/>
      <c r="QF131" s="0"/>
      <c r="QG131" s="0"/>
      <c r="QH131" s="0"/>
      <c r="QI131" s="0"/>
      <c r="QJ131" s="0"/>
      <c r="QK131" s="0"/>
      <c r="QL131" s="0"/>
      <c r="QM131" s="0"/>
      <c r="QN131" s="0"/>
      <c r="QO131" s="0"/>
      <c r="QP131" s="0"/>
      <c r="QQ131" s="0"/>
      <c r="QR131" s="0"/>
      <c r="QS131" s="0"/>
      <c r="QT131" s="0"/>
      <c r="QU131" s="0"/>
      <c r="QV131" s="0"/>
      <c r="QW131" s="0"/>
      <c r="QX131" s="0"/>
      <c r="QY131" s="0"/>
      <c r="QZ131" s="0"/>
      <c r="RA131" s="0"/>
      <c r="RB131" s="0"/>
      <c r="RC131" s="0"/>
      <c r="RD131" s="0"/>
      <c r="RE131" s="0"/>
      <c r="RF131" s="0"/>
      <c r="RG131" s="0"/>
      <c r="RH131" s="0"/>
      <c r="RI131" s="0"/>
      <c r="RJ131" s="0"/>
      <c r="RK131" s="0"/>
      <c r="RL131" s="0"/>
      <c r="RM131" s="0"/>
      <c r="RN131" s="0"/>
      <c r="RO131" s="0"/>
      <c r="RP131" s="0"/>
      <c r="RQ131" s="0"/>
      <c r="RR131" s="0"/>
      <c r="RS131" s="0"/>
      <c r="RT131" s="0"/>
      <c r="RU131" s="0"/>
      <c r="RV131" s="0"/>
      <c r="RW131" s="0"/>
      <c r="RX131" s="0"/>
      <c r="RY131" s="0"/>
      <c r="RZ131" s="0"/>
      <c r="SA131" s="0"/>
      <c r="SB131" s="0"/>
      <c r="SC131" s="0"/>
      <c r="SD131" s="0"/>
      <c r="SE131" s="0"/>
      <c r="SF131" s="0"/>
      <c r="SG131" s="0"/>
      <c r="SH131" s="0"/>
      <c r="SI131" s="0"/>
      <c r="SJ131" s="0"/>
      <c r="SK131" s="0"/>
      <c r="SL131" s="0"/>
      <c r="SM131" s="0"/>
      <c r="SN131" s="0"/>
      <c r="SO131" s="0"/>
      <c r="SP131" s="0"/>
      <c r="SQ131" s="0"/>
      <c r="SR131" s="0"/>
      <c r="SS131" s="0"/>
      <c r="ST131" s="0"/>
      <c r="SU131" s="0"/>
      <c r="SV131" s="0"/>
      <c r="SW131" s="0"/>
      <c r="SX131" s="0"/>
      <c r="SY131" s="0"/>
      <c r="SZ131" s="0"/>
      <c r="TA131" s="0"/>
      <c r="TB131" s="0"/>
      <c r="TC131" s="0"/>
      <c r="TD131" s="0"/>
      <c r="TE131" s="0"/>
      <c r="TF131" s="0"/>
      <c r="TG131" s="0"/>
      <c r="TH131" s="0"/>
      <c r="TI131" s="0"/>
      <c r="TJ131" s="0"/>
      <c r="TK131" s="0"/>
      <c r="TL131" s="0"/>
      <c r="TM131" s="0"/>
      <c r="TN131" s="0"/>
      <c r="TO131" s="0"/>
      <c r="TP131" s="0"/>
      <c r="TQ131" s="0"/>
      <c r="TR131" s="0"/>
      <c r="TS131" s="0"/>
      <c r="TT131" s="0"/>
      <c r="TU131" s="0"/>
      <c r="TV131" s="0"/>
      <c r="TW131" s="0"/>
      <c r="TX131" s="0"/>
      <c r="TY131" s="0"/>
      <c r="TZ131" s="0"/>
      <c r="UA131" s="0"/>
      <c r="UB131" s="0"/>
      <c r="UC131" s="0"/>
      <c r="UD131" s="0"/>
      <c r="UE131" s="0"/>
      <c r="UF131" s="0"/>
      <c r="UG131" s="0"/>
      <c r="UH131" s="0"/>
      <c r="UI131" s="0"/>
      <c r="UJ131" s="0"/>
      <c r="UK131" s="0"/>
      <c r="UL131" s="0"/>
      <c r="UM131" s="0"/>
      <c r="UN131" s="0"/>
      <c r="UO131" s="0"/>
      <c r="UP131" s="0"/>
      <c r="UQ131" s="0"/>
      <c r="UR131" s="0"/>
      <c r="US131" s="0"/>
      <c r="UT131" s="0"/>
      <c r="UU131" s="0"/>
      <c r="UV131" s="0"/>
      <c r="UW131" s="0"/>
      <c r="UX131" s="0"/>
      <c r="UY131" s="0"/>
      <c r="UZ131" s="0"/>
      <c r="VA131" s="0"/>
      <c r="VB131" s="0"/>
      <c r="VC131" s="0"/>
      <c r="VD131" s="0"/>
      <c r="VE131" s="0"/>
      <c r="VF131" s="0"/>
      <c r="VG131" s="0"/>
      <c r="VH131" s="0"/>
      <c r="VI131" s="0"/>
      <c r="VJ131" s="0"/>
      <c r="VK131" s="0"/>
      <c r="VL131" s="0"/>
      <c r="VM131" s="0"/>
      <c r="VN131" s="0"/>
      <c r="VO131" s="0"/>
      <c r="VP131" s="0"/>
      <c r="VQ131" s="0"/>
      <c r="VR131" s="0"/>
      <c r="VS131" s="0"/>
      <c r="VT131" s="0"/>
      <c r="VU131" s="0"/>
      <c r="VV131" s="0"/>
      <c r="VW131" s="0"/>
      <c r="VX131" s="0"/>
      <c r="VY131" s="0"/>
      <c r="VZ131" s="0"/>
      <c r="WA131" s="0"/>
      <c r="WB131" s="0"/>
      <c r="WC131" s="0"/>
      <c r="WD131" s="0"/>
      <c r="WE131" s="0"/>
      <c r="WF131" s="0"/>
      <c r="WG131" s="0"/>
      <c r="WH131" s="0"/>
      <c r="WI131" s="0"/>
      <c r="WJ131" s="0"/>
      <c r="WK131" s="0"/>
      <c r="WL131" s="0"/>
      <c r="WM131" s="0"/>
      <c r="WN131" s="0"/>
      <c r="WO131" s="0"/>
      <c r="WP131" s="0"/>
      <c r="WQ131" s="0"/>
      <c r="WR131" s="0"/>
      <c r="WS131" s="0"/>
      <c r="WT131" s="0"/>
      <c r="WU131" s="0"/>
      <c r="WV131" s="0"/>
      <c r="WW131" s="0"/>
      <c r="WX131" s="0"/>
      <c r="WY131" s="0"/>
      <c r="WZ131" s="0"/>
      <c r="XA131" s="0"/>
      <c r="XB131" s="0"/>
      <c r="XC131" s="0"/>
      <c r="XD131" s="0"/>
      <c r="XE131" s="0"/>
      <c r="XF131" s="0"/>
      <c r="XG131" s="0"/>
      <c r="XH131" s="0"/>
      <c r="XI131" s="0"/>
      <c r="XJ131" s="0"/>
      <c r="XK131" s="0"/>
      <c r="XL131" s="0"/>
      <c r="XM131" s="0"/>
      <c r="XN131" s="0"/>
      <c r="XO131" s="0"/>
      <c r="XP131" s="0"/>
      <c r="XQ131" s="0"/>
      <c r="XR131" s="0"/>
      <c r="XS131" s="0"/>
      <c r="XT131" s="0"/>
      <c r="XU131" s="0"/>
      <c r="XV131" s="0"/>
      <c r="XW131" s="0"/>
      <c r="XX131" s="0"/>
      <c r="XY131" s="0"/>
      <c r="XZ131" s="0"/>
      <c r="YA131" s="0"/>
      <c r="YB131" s="0"/>
      <c r="YC131" s="0"/>
      <c r="YD131" s="0"/>
      <c r="YE131" s="0"/>
      <c r="YF131" s="0"/>
      <c r="YG131" s="0"/>
      <c r="YH131" s="0"/>
      <c r="YI131" s="0"/>
      <c r="YJ131" s="0"/>
      <c r="YK131" s="0"/>
      <c r="YL131" s="0"/>
      <c r="YM131" s="0"/>
      <c r="YN131" s="0"/>
      <c r="YO131" s="0"/>
      <c r="YP131" s="0"/>
      <c r="YQ131" s="0"/>
      <c r="YR131" s="0"/>
      <c r="YS131" s="0"/>
      <c r="YT131" s="0"/>
      <c r="YU131" s="0"/>
      <c r="YV131" s="0"/>
      <c r="YW131" s="0"/>
      <c r="YX131" s="0"/>
      <c r="YY131" s="0"/>
      <c r="YZ131" s="0"/>
      <c r="ZA131" s="0"/>
      <c r="ZB131" s="0"/>
      <c r="ZC131" s="0"/>
      <c r="ZD131" s="0"/>
      <c r="ZE131" s="0"/>
      <c r="ZF131" s="0"/>
      <c r="ZG131" s="0"/>
      <c r="ZH131" s="0"/>
      <c r="ZI131" s="0"/>
      <c r="ZJ131" s="0"/>
      <c r="ZK131" s="0"/>
      <c r="ZL131" s="0"/>
      <c r="ZM131" s="0"/>
      <c r="ZN131" s="0"/>
      <c r="ZO131" s="0"/>
      <c r="ZP131" s="0"/>
      <c r="ZQ131" s="0"/>
      <c r="ZR131" s="0"/>
      <c r="ZS131" s="0"/>
      <c r="ZT131" s="0"/>
      <c r="ZU131" s="0"/>
      <c r="ZV131" s="0"/>
      <c r="ZW131" s="0"/>
      <c r="ZX131" s="0"/>
      <c r="ZY131" s="0"/>
      <c r="ZZ131" s="0"/>
      <c r="AAA131" s="0"/>
      <c r="AAB131" s="0"/>
      <c r="AAC131" s="0"/>
      <c r="AAD131" s="0"/>
      <c r="AAE131" s="0"/>
      <c r="AAF131" s="0"/>
      <c r="AAG131" s="0"/>
      <c r="AAH131" s="0"/>
      <c r="AAI131" s="0"/>
      <c r="AAJ131" s="0"/>
      <c r="AAK131" s="0"/>
      <c r="AAL131" s="0"/>
      <c r="AAM131" s="0"/>
      <c r="AAN131" s="0"/>
      <c r="AAO131" s="0"/>
      <c r="AAP131" s="0"/>
      <c r="AAQ131" s="0"/>
      <c r="AAR131" s="0"/>
      <c r="AAS131" s="0"/>
      <c r="AAT131" s="0"/>
      <c r="AAU131" s="0"/>
      <c r="AAV131" s="0"/>
      <c r="AAW131" s="0"/>
      <c r="AAX131" s="0"/>
      <c r="AAY131" s="0"/>
      <c r="AAZ131" s="0"/>
      <c r="ABA131" s="0"/>
      <c r="ABB131" s="0"/>
      <c r="ABC131" s="0"/>
      <c r="ABD131" s="0"/>
      <c r="ABE131" s="0"/>
      <c r="ABF131" s="0"/>
      <c r="ABG131" s="0"/>
      <c r="ABH131" s="0"/>
      <c r="ABI131" s="0"/>
      <c r="ABJ131" s="0"/>
      <c r="ABK131" s="0"/>
      <c r="ABL131" s="0"/>
      <c r="ABM131" s="0"/>
      <c r="ABN131" s="0"/>
      <c r="ABO131" s="0"/>
      <c r="ABP131" s="0"/>
      <c r="ABQ131" s="0"/>
      <c r="ABR131" s="0"/>
      <c r="ABS131" s="0"/>
      <c r="ABT131" s="0"/>
      <c r="ABU131" s="0"/>
      <c r="ABV131" s="0"/>
      <c r="ABW131" s="0"/>
      <c r="ABX131" s="0"/>
      <c r="ABY131" s="0"/>
      <c r="ABZ131" s="0"/>
      <c r="ACA131" s="0"/>
      <c r="ACB131" s="0"/>
      <c r="ACC131" s="0"/>
      <c r="ACD131" s="0"/>
      <c r="ACE131" s="0"/>
      <c r="ACF131" s="0"/>
      <c r="ACG131" s="0"/>
      <c r="ACH131" s="0"/>
      <c r="ACI131" s="0"/>
      <c r="ACJ131" s="0"/>
      <c r="ACK131" s="0"/>
      <c r="ACL131" s="0"/>
      <c r="ACM131" s="0"/>
      <c r="ACN131" s="0"/>
      <c r="ACO131" s="0"/>
      <c r="ACP131" s="0"/>
      <c r="ACQ131" s="0"/>
      <c r="ACR131" s="0"/>
      <c r="ACS131" s="0"/>
      <c r="ACT131" s="0"/>
      <c r="ACU131" s="0"/>
      <c r="ACV131" s="0"/>
      <c r="ACW131" s="0"/>
      <c r="ACX131" s="0"/>
      <c r="ACY131" s="0"/>
      <c r="ACZ131" s="0"/>
      <c r="ADA131" s="0"/>
      <c r="ADB131" s="0"/>
      <c r="ADC131" s="0"/>
      <c r="ADD131" s="0"/>
      <c r="ADE131" s="0"/>
      <c r="ADF131" s="0"/>
      <c r="ADG131" s="0"/>
      <c r="ADH131" s="0"/>
      <c r="ADI131" s="0"/>
      <c r="ADJ131" s="0"/>
      <c r="ADK131" s="0"/>
      <c r="ADL131" s="0"/>
      <c r="ADM131" s="0"/>
      <c r="ADN131" s="0"/>
      <c r="ADO131" s="0"/>
      <c r="ADP131" s="0"/>
      <c r="ADQ131" s="0"/>
      <c r="ADR131" s="0"/>
      <c r="ADS131" s="0"/>
      <c r="ADT131" s="0"/>
      <c r="ADU131" s="0"/>
      <c r="ADV131" s="0"/>
      <c r="ADW131" s="0"/>
      <c r="ADX131" s="0"/>
      <c r="ADY131" s="0"/>
      <c r="ADZ131" s="0"/>
      <c r="AEA131" s="0"/>
      <c r="AEB131" s="0"/>
      <c r="AEC131" s="0"/>
      <c r="AED131" s="0"/>
      <c r="AEE131" s="0"/>
      <c r="AEF131" s="0"/>
      <c r="AEG131" s="0"/>
      <c r="AEH131" s="0"/>
      <c r="AEI131" s="0"/>
      <c r="AEJ131" s="0"/>
      <c r="AEK131" s="0"/>
      <c r="AEL131" s="0"/>
      <c r="AEM131" s="0"/>
      <c r="AEN131" s="0"/>
      <c r="AEO131" s="0"/>
      <c r="AEP131" s="0"/>
      <c r="AEQ131" s="0"/>
      <c r="AER131" s="0"/>
      <c r="AES131" s="0"/>
      <c r="AET131" s="0"/>
      <c r="AEU131" s="0"/>
      <c r="AEV131" s="0"/>
      <c r="AEW131" s="0"/>
      <c r="AEX131" s="0"/>
      <c r="AEY131" s="0"/>
      <c r="AEZ131" s="0"/>
      <c r="AFA131" s="0"/>
      <c r="AFB131" s="0"/>
      <c r="AFC131" s="0"/>
      <c r="AFD131" s="0"/>
      <c r="AFE131" s="0"/>
      <c r="AFF131" s="0"/>
      <c r="AFG131" s="0"/>
      <c r="AFH131" s="0"/>
      <c r="AFI131" s="0"/>
      <c r="AFJ131" s="0"/>
      <c r="AFK131" s="0"/>
      <c r="AFL131" s="0"/>
      <c r="AFM131" s="0"/>
      <c r="AFN131" s="0"/>
      <c r="AFO131" s="0"/>
      <c r="AFP131" s="0"/>
      <c r="AFQ131" s="0"/>
      <c r="AFR131" s="0"/>
      <c r="AFS131" s="0"/>
      <c r="AFT131" s="0"/>
      <c r="AFU131" s="0"/>
      <c r="AFV131" s="0"/>
      <c r="AFW131" s="0"/>
      <c r="AFX131" s="0"/>
      <c r="AFY131" s="0"/>
      <c r="AFZ131" s="0"/>
      <c r="AGA131" s="0"/>
      <c r="AGB131" s="0"/>
      <c r="AGC131" s="0"/>
      <c r="AGD131" s="0"/>
      <c r="AGE131" s="0"/>
      <c r="AGF131" s="0"/>
      <c r="AGG131" s="0"/>
      <c r="AGH131" s="0"/>
      <c r="AGI131" s="0"/>
      <c r="AGJ131" s="0"/>
      <c r="AGK131" s="0"/>
      <c r="AGL131" s="0"/>
      <c r="AGM131" s="0"/>
      <c r="AGN131" s="0"/>
      <c r="AGO131" s="0"/>
      <c r="AGP131" s="0"/>
      <c r="AGQ131" s="0"/>
      <c r="AGR131" s="0"/>
      <c r="AGS131" s="0"/>
      <c r="AGT131" s="0"/>
      <c r="AGU131" s="0"/>
      <c r="AGV131" s="0"/>
      <c r="AGW131" s="0"/>
      <c r="AGX131" s="0"/>
      <c r="AGY131" s="0"/>
      <c r="AGZ131" s="0"/>
      <c r="AHA131" s="0"/>
      <c r="AHB131" s="0"/>
      <c r="AHC131" s="0"/>
      <c r="AHD131" s="0"/>
      <c r="AHE131" s="0"/>
      <c r="AHF131" s="0"/>
      <c r="AHG131" s="0"/>
      <c r="AHH131" s="0"/>
      <c r="AHI131" s="0"/>
      <c r="AHJ131" s="0"/>
      <c r="AHK131" s="0"/>
      <c r="AHL131" s="0"/>
      <c r="AHM131" s="0"/>
      <c r="AHN131" s="0"/>
      <c r="AHO131" s="0"/>
      <c r="AHP131" s="0"/>
      <c r="AHQ131" s="0"/>
      <c r="AHR131" s="0"/>
      <c r="AHS131" s="0"/>
      <c r="AHT131" s="0"/>
      <c r="AHU131" s="0"/>
      <c r="AHV131" s="0"/>
      <c r="AHW131" s="0"/>
      <c r="AHX131" s="0"/>
      <c r="AHY131" s="0"/>
      <c r="AHZ131" s="0"/>
      <c r="AIA131" s="0"/>
      <c r="AIB131" s="0"/>
      <c r="AIC131" s="0"/>
      <c r="AID131" s="0"/>
      <c r="AIE131" s="0"/>
      <c r="AIF131" s="0"/>
      <c r="AIG131" s="0"/>
      <c r="AIH131" s="0"/>
      <c r="AII131" s="0"/>
      <c r="AIJ131" s="0"/>
      <c r="AIK131" s="0"/>
      <c r="AIL131" s="0"/>
      <c r="AIM131" s="0"/>
      <c r="AIN131" s="0"/>
      <c r="AIO131" s="0"/>
      <c r="AIP131" s="0"/>
      <c r="AIQ131" s="0"/>
      <c r="AIR131" s="0"/>
      <c r="AIS131" s="0"/>
      <c r="AIT131" s="0"/>
      <c r="AIU131" s="0"/>
      <c r="AIV131" s="0"/>
      <c r="AIW131" s="0"/>
      <c r="AIX131" s="0"/>
      <c r="AIY131" s="0"/>
      <c r="AIZ131" s="0"/>
      <c r="AJA131" s="0"/>
      <c r="AJB131" s="0"/>
      <c r="AJC131" s="0"/>
      <c r="AJD131" s="0"/>
      <c r="AJE131" s="0"/>
      <c r="AJF131" s="0"/>
      <c r="AJG131" s="0"/>
      <c r="AJH131" s="0"/>
      <c r="AJI131" s="0"/>
      <c r="AJJ131" s="0"/>
      <c r="AJK131" s="0"/>
      <c r="AJL131" s="0"/>
      <c r="AJM131" s="0"/>
      <c r="AJN131" s="0"/>
      <c r="AJO131" s="0"/>
      <c r="AJP131" s="0"/>
      <c r="AJQ131" s="0"/>
      <c r="AJR131" s="0"/>
      <c r="AJS131" s="0"/>
      <c r="AJT131" s="0"/>
      <c r="AJU131" s="0"/>
      <c r="AJV131" s="0"/>
      <c r="AJW131" s="0"/>
      <c r="AJX131" s="0"/>
      <c r="AJY131" s="0"/>
      <c r="AJZ131" s="0"/>
      <c r="AKA131" s="0"/>
      <c r="AKB131" s="0"/>
      <c r="AKC131" s="0"/>
      <c r="AKD131" s="0"/>
      <c r="AKE131" s="0"/>
      <c r="AKF131" s="0"/>
      <c r="AKG131" s="0"/>
      <c r="AKH131" s="0"/>
      <c r="AKI131" s="0"/>
      <c r="AKJ131" s="0"/>
      <c r="AKK131" s="0"/>
      <c r="AKL131" s="0"/>
      <c r="AKM131" s="0"/>
      <c r="AKN131" s="0"/>
      <c r="AKO131" s="0"/>
      <c r="AKP131" s="0"/>
      <c r="AKQ131" s="0"/>
      <c r="AKR131" s="0"/>
      <c r="AKS131" s="0"/>
      <c r="AKT131" s="0"/>
      <c r="AKU131" s="0"/>
      <c r="AKV131" s="0"/>
      <c r="AKW131" s="0"/>
      <c r="AKX131" s="0"/>
      <c r="AKY131" s="0"/>
      <c r="AKZ131" s="0"/>
      <c r="ALA131" s="0"/>
      <c r="ALB131" s="0"/>
      <c r="ALC131" s="0"/>
      <c r="ALD131" s="0"/>
      <c r="ALE131" s="0"/>
      <c r="ALF131" s="0"/>
      <c r="ALG131" s="0"/>
      <c r="ALH131" s="0"/>
      <c r="ALI131" s="0"/>
      <c r="ALJ131" s="0"/>
      <c r="ALK131" s="0"/>
      <c r="ALL131" s="0"/>
      <c r="ALM131" s="0"/>
      <c r="ALN131" s="0"/>
      <c r="ALO131" s="0"/>
      <c r="ALP131" s="0"/>
      <c r="ALQ131" s="0"/>
      <c r="ALR131" s="0"/>
      <c r="ALS131" s="0"/>
      <c r="ALT131" s="0"/>
      <c r="ALU131" s="0"/>
      <c r="ALV131" s="0"/>
      <c r="ALW131" s="0"/>
      <c r="ALX131" s="0"/>
      <c r="ALY131" s="0"/>
      <c r="ALZ131" s="0"/>
      <c r="AMA131" s="0"/>
      <c r="AMB131" s="0"/>
      <c r="AMC131" s="0"/>
      <c r="AMD131" s="0"/>
      <c r="AME131" s="0"/>
      <c r="AMF131" s="0"/>
      <c r="AMG131" s="0"/>
      <c r="AMH131" s="0"/>
      <c r="AMI131" s="0"/>
      <c r="AMJ131" s="0"/>
      <c r="AMK131" s="0"/>
      <c r="AML131" s="0"/>
      <c r="AMM131" s="0"/>
      <c r="AMN131" s="0"/>
      <c r="AMO131" s="0"/>
      <c r="AMP131" s="0"/>
      <c r="AMQ131" s="0"/>
      <c r="AMR131" s="0"/>
      <c r="AMS131" s="0"/>
      <c r="AMT131" s="0"/>
      <c r="AMU131" s="0"/>
      <c r="AMV131" s="0"/>
      <c r="AMW131" s="0"/>
      <c r="AMX131" s="0"/>
      <c r="AMY131" s="0"/>
      <c r="AMZ131" s="0"/>
      <c r="ANA131" s="0"/>
      <c r="ANB131" s="0"/>
      <c r="ANC131" s="0"/>
      <c r="AND131" s="0"/>
      <c r="ANE131" s="0"/>
      <c r="ANF131" s="0"/>
      <c r="ANG131" s="0"/>
      <c r="ANH131" s="0"/>
      <c r="ANI131" s="0"/>
      <c r="ANJ131" s="0"/>
      <c r="ANK131" s="0"/>
      <c r="ANL131" s="0"/>
      <c r="ANM131" s="0"/>
      <c r="ANN131" s="0"/>
      <c r="ANO131" s="0"/>
      <c r="ANP131" s="0"/>
      <c r="ANQ131" s="0"/>
      <c r="ANR131" s="0"/>
      <c r="ANS131" s="0"/>
      <c r="ANT131" s="0"/>
      <c r="ANU131" s="0"/>
      <c r="ANV131" s="0"/>
      <c r="ANW131" s="0"/>
      <c r="ANX131" s="0"/>
      <c r="ANY131" s="0"/>
      <c r="ANZ131" s="0"/>
      <c r="AOA131" s="0"/>
      <c r="AOB131" s="0"/>
      <c r="AOC131" s="0"/>
      <c r="AOD131" s="0"/>
      <c r="AOE131" s="0"/>
      <c r="AOF131" s="0"/>
      <c r="AOG131" s="0"/>
      <c r="AOH131" s="0"/>
      <c r="AOI131" s="0"/>
      <c r="AOJ131" s="0"/>
      <c r="AOK131" s="0"/>
      <c r="AOL131" s="0"/>
      <c r="AOM131" s="0"/>
      <c r="AON131" s="0"/>
      <c r="AOO131" s="0"/>
      <c r="AOP131" s="0"/>
      <c r="AOQ131" s="0"/>
      <c r="AOR131" s="0"/>
      <c r="AOS131" s="0"/>
      <c r="AOT131" s="0"/>
      <c r="AOU131" s="0"/>
      <c r="AOV131" s="0"/>
      <c r="AOW131" s="0"/>
      <c r="AOX131" s="0"/>
      <c r="AOY131" s="0"/>
      <c r="AOZ131" s="0"/>
      <c r="APA131" s="0"/>
      <c r="APB131" s="0"/>
      <c r="APC131" s="0"/>
      <c r="APD131" s="0"/>
      <c r="APE131" s="0"/>
      <c r="APF131" s="0"/>
      <c r="APG131" s="0"/>
      <c r="APH131" s="0"/>
      <c r="API131" s="0"/>
      <c r="APJ131" s="0"/>
      <c r="APK131" s="0"/>
      <c r="APL131" s="0"/>
      <c r="APM131" s="0"/>
      <c r="APN131" s="0"/>
      <c r="APO131" s="0"/>
      <c r="APP131" s="0"/>
      <c r="APQ131" s="0"/>
      <c r="APR131" s="0"/>
      <c r="APS131" s="0"/>
      <c r="APT131" s="0"/>
      <c r="APU131" s="0"/>
      <c r="APV131" s="0"/>
      <c r="APW131" s="0"/>
      <c r="APX131" s="0"/>
      <c r="APY131" s="0"/>
      <c r="APZ131" s="0"/>
      <c r="AQA131" s="0"/>
      <c r="AQB131" s="0"/>
      <c r="AQC131" s="0"/>
      <c r="AQD131" s="0"/>
      <c r="AQE131" s="0"/>
      <c r="AQF131" s="0"/>
      <c r="AQG131" s="0"/>
      <c r="AQH131" s="0"/>
      <c r="AQI131" s="0"/>
      <c r="AQJ131" s="0"/>
      <c r="AQK131" s="0"/>
      <c r="AQL131" s="0"/>
      <c r="AQM131" s="0"/>
      <c r="AQN131" s="0"/>
      <c r="AQO131" s="0"/>
      <c r="AQP131" s="0"/>
      <c r="AQQ131" s="0"/>
      <c r="AQR131" s="0"/>
      <c r="AQS131" s="0"/>
      <c r="AQT131" s="0"/>
      <c r="AQU131" s="0"/>
      <c r="AQV131" s="0"/>
      <c r="AQW131" s="0"/>
      <c r="AQX131" s="0"/>
      <c r="AQY131" s="0"/>
      <c r="AQZ131" s="0"/>
      <c r="ARA131" s="0"/>
      <c r="ARB131" s="0"/>
      <c r="ARC131" s="0"/>
      <c r="ARD131" s="0"/>
      <c r="ARE131" s="0"/>
      <c r="ARF131" s="0"/>
      <c r="ARG131" s="0"/>
      <c r="ARH131" s="0"/>
      <c r="ARI131" s="0"/>
      <c r="ARJ131" s="0"/>
      <c r="ARK131" s="0"/>
      <c r="ARL131" s="0"/>
      <c r="ARM131" s="0"/>
      <c r="ARN131" s="0"/>
      <c r="ARO131" s="0"/>
      <c r="ARP131" s="0"/>
      <c r="ARQ131" s="0"/>
      <c r="ARR131" s="0"/>
      <c r="ARS131" s="0"/>
      <c r="ART131" s="0"/>
      <c r="ARU131" s="0"/>
      <c r="ARV131" s="0"/>
      <c r="ARW131" s="0"/>
      <c r="ARX131" s="0"/>
      <c r="ARY131" s="0"/>
      <c r="ARZ131" s="0"/>
      <c r="ASA131" s="0"/>
      <c r="ASB131" s="0"/>
      <c r="ASC131" s="0"/>
      <c r="ASD131" s="0"/>
      <c r="ASE131" s="0"/>
      <c r="ASF131" s="0"/>
      <c r="ASG131" s="0"/>
      <c r="ASH131" s="0"/>
      <c r="ASI131" s="0"/>
      <c r="ASJ131" s="0"/>
      <c r="ASK131" s="0"/>
      <c r="ASL131" s="0"/>
      <c r="ASM131" s="0"/>
      <c r="ASN131" s="0"/>
      <c r="ASO131" s="0"/>
      <c r="ASP131" s="0"/>
      <c r="ASQ131" s="0"/>
      <c r="ASR131" s="0"/>
      <c r="ASS131" s="0"/>
      <c r="AST131" s="0"/>
      <c r="ASU131" s="0"/>
      <c r="ASV131" s="0"/>
      <c r="ASW131" s="0"/>
      <c r="ASX131" s="0"/>
      <c r="ASY131" s="0"/>
      <c r="ASZ131" s="0"/>
      <c r="ATA131" s="0"/>
      <c r="ATB131" s="0"/>
      <c r="ATC131" s="0"/>
      <c r="ATD131" s="0"/>
      <c r="ATE131" s="0"/>
      <c r="ATF131" s="0"/>
      <c r="ATG131" s="0"/>
      <c r="ATH131" s="0"/>
      <c r="ATI131" s="0"/>
      <c r="ATJ131" s="0"/>
      <c r="ATK131" s="0"/>
      <c r="ATL131" s="0"/>
      <c r="ATM131" s="0"/>
      <c r="ATN131" s="0"/>
      <c r="ATO131" s="0"/>
      <c r="ATP131" s="0"/>
      <c r="ATQ131" s="0"/>
      <c r="ATR131" s="0"/>
      <c r="ATS131" s="0"/>
      <c r="ATT131" s="0"/>
      <c r="ATU131" s="0"/>
      <c r="ATV131" s="0"/>
      <c r="ATW131" s="0"/>
      <c r="ATX131" s="0"/>
      <c r="ATY131" s="0"/>
      <c r="ATZ131" s="0"/>
      <c r="AUA131" s="0"/>
      <c r="AUB131" s="0"/>
      <c r="AUC131" s="0"/>
      <c r="AUD131" s="0"/>
      <c r="AUE131" s="0"/>
      <c r="AUF131" s="0"/>
      <c r="AUG131" s="0"/>
      <c r="AUH131" s="0"/>
      <c r="AUI131" s="0"/>
      <c r="AUJ131" s="0"/>
      <c r="AUK131" s="0"/>
      <c r="AUL131" s="0"/>
      <c r="AUM131" s="0"/>
      <c r="AUN131" s="0"/>
      <c r="AUO131" s="0"/>
      <c r="AUP131" s="0"/>
      <c r="AUQ131" s="0"/>
      <c r="AUR131" s="0"/>
      <c r="AUS131" s="0"/>
      <c r="AUT131" s="0"/>
      <c r="AUU131" s="0"/>
      <c r="AUV131" s="0"/>
      <c r="AUW131" s="0"/>
      <c r="AUX131" s="0"/>
      <c r="AUY131" s="0"/>
      <c r="AUZ131" s="0"/>
      <c r="AVA131" s="0"/>
      <c r="AVB131" s="0"/>
      <c r="AVC131" s="0"/>
      <c r="AVD131" s="0"/>
      <c r="AVE131" s="0"/>
      <c r="AVF131" s="0"/>
      <c r="AVG131" s="0"/>
      <c r="AVH131" s="0"/>
      <c r="AVI131" s="0"/>
      <c r="AVJ131" s="0"/>
      <c r="AVK131" s="0"/>
      <c r="AVL131" s="0"/>
      <c r="AVM131" s="0"/>
      <c r="AVN131" s="0"/>
      <c r="AVO131" s="0"/>
      <c r="AVP131" s="0"/>
      <c r="AVQ131" s="0"/>
      <c r="AVR131" s="0"/>
      <c r="AVS131" s="0"/>
      <c r="AVT131" s="0"/>
      <c r="AVU131" s="0"/>
      <c r="AVV131" s="0"/>
      <c r="AVW131" s="0"/>
      <c r="AVX131" s="0"/>
      <c r="AVY131" s="0"/>
      <c r="AVZ131" s="0"/>
      <c r="AWA131" s="0"/>
      <c r="AWB131" s="0"/>
      <c r="AWC131" s="0"/>
      <c r="AWD131" s="0"/>
      <c r="AWE131" s="0"/>
      <c r="AWF131" s="0"/>
      <c r="AWG131" s="0"/>
      <c r="AWH131" s="0"/>
      <c r="AWI131" s="0"/>
      <c r="AWJ131" s="0"/>
      <c r="AWK131" s="0"/>
      <c r="AWL131" s="0"/>
      <c r="AWM131" s="0"/>
      <c r="AWN131" s="0"/>
      <c r="AWO131" s="0"/>
      <c r="AWP131" s="0"/>
      <c r="AWQ131" s="0"/>
      <c r="AWR131" s="0"/>
      <c r="AWS131" s="0"/>
      <c r="AWT131" s="0"/>
      <c r="AWU131" s="0"/>
      <c r="AWV131" s="0"/>
      <c r="AWW131" s="0"/>
      <c r="AWX131" s="0"/>
      <c r="AWY131" s="0"/>
      <c r="AWZ131" s="0"/>
      <c r="AXA131" s="0"/>
      <c r="AXB131" s="0"/>
      <c r="AXC131" s="0"/>
      <c r="AXD131" s="0"/>
      <c r="AXE131" s="0"/>
      <c r="AXF131" s="0"/>
      <c r="AXG131" s="0"/>
      <c r="AXH131" s="0"/>
      <c r="AXI131" s="0"/>
      <c r="AXJ131" s="0"/>
      <c r="AXK131" s="0"/>
      <c r="AXL131" s="0"/>
      <c r="AXM131" s="0"/>
      <c r="AXN131" s="0"/>
      <c r="AXO131" s="0"/>
      <c r="AXP131" s="0"/>
      <c r="AXQ131" s="0"/>
      <c r="AXR131" s="0"/>
      <c r="AXS131" s="0"/>
      <c r="AXT131" s="0"/>
      <c r="AXU131" s="0"/>
      <c r="AXV131" s="0"/>
      <c r="AXW131" s="0"/>
      <c r="AXX131" s="0"/>
      <c r="AXY131" s="0"/>
      <c r="AXZ131" s="0"/>
      <c r="AYA131" s="0"/>
      <c r="AYB131" s="0"/>
      <c r="AYC131" s="0"/>
      <c r="AYD131" s="0"/>
      <c r="AYE131" s="0"/>
      <c r="AYF131" s="0"/>
      <c r="AYG131" s="0"/>
      <c r="AYH131" s="0"/>
      <c r="AYI131" s="0"/>
      <c r="AYJ131" s="0"/>
      <c r="AYK131" s="0"/>
      <c r="AYL131" s="0"/>
      <c r="AYM131" s="0"/>
      <c r="AYN131" s="0"/>
      <c r="AYO131" s="0"/>
      <c r="AYP131" s="0"/>
      <c r="AYQ131" s="0"/>
      <c r="AYR131" s="0"/>
      <c r="AYS131" s="0"/>
      <c r="AYT131" s="0"/>
      <c r="AYU131" s="0"/>
      <c r="AYV131" s="0"/>
      <c r="AYW131" s="0"/>
      <c r="AYX131" s="0"/>
      <c r="AYY131" s="0"/>
      <c r="AYZ131" s="0"/>
      <c r="AZA131" s="0"/>
      <c r="AZB131" s="0"/>
      <c r="AZC131" s="0"/>
      <c r="AZD131" s="0"/>
      <c r="AZE131" s="0"/>
      <c r="AZF131" s="0"/>
      <c r="AZG131" s="0"/>
      <c r="AZH131" s="0"/>
      <c r="AZI131" s="0"/>
      <c r="AZJ131" s="0"/>
      <c r="AZK131" s="0"/>
      <c r="AZL131" s="0"/>
      <c r="AZM131" s="0"/>
      <c r="AZN131" s="0"/>
      <c r="AZO131" s="0"/>
      <c r="AZP131" s="0"/>
      <c r="AZQ131" s="0"/>
      <c r="AZR131" s="0"/>
      <c r="AZS131" s="0"/>
      <c r="AZT131" s="0"/>
      <c r="AZU131" s="0"/>
      <c r="AZV131" s="0"/>
      <c r="AZW131" s="0"/>
      <c r="AZX131" s="0"/>
      <c r="AZY131" s="0"/>
      <c r="AZZ131" s="0"/>
      <c r="BAA131" s="0"/>
      <c r="BAB131" s="0"/>
      <c r="BAC131" s="0"/>
      <c r="BAD131" s="0"/>
      <c r="BAE131" s="0"/>
      <c r="BAF131" s="0"/>
      <c r="BAG131" s="0"/>
      <c r="BAH131" s="0"/>
      <c r="BAI131" s="0"/>
      <c r="BAJ131" s="0"/>
      <c r="BAK131" s="0"/>
      <c r="BAL131" s="0"/>
      <c r="BAM131" s="0"/>
      <c r="BAN131" s="0"/>
      <c r="BAO131" s="0"/>
      <c r="BAP131" s="0"/>
      <c r="BAQ131" s="0"/>
      <c r="BAR131" s="0"/>
      <c r="BAS131" s="0"/>
      <c r="BAT131" s="0"/>
      <c r="BAU131" s="0"/>
      <c r="BAV131" s="0"/>
      <c r="BAW131" s="0"/>
      <c r="BAX131" s="0"/>
      <c r="BAY131" s="0"/>
      <c r="BAZ131" s="0"/>
      <c r="BBA131" s="0"/>
      <c r="BBB131" s="0"/>
      <c r="BBC131" s="0"/>
      <c r="BBD131" s="0"/>
      <c r="BBE131" s="0"/>
      <c r="BBF131" s="0"/>
      <c r="BBG131" s="0"/>
      <c r="BBH131" s="0"/>
      <c r="BBI131" s="0"/>
      <c r="BBJ131" s="0"/>
      <c r="BBK131" s="0"/>
      <c r="BBL131" s="0"/>
      <c r="BBM131" s="0"/>
      <c r="BBN131" s="0"/>
      <c r="BBO131" s="0"/>
      <c r="BBP131" s="0"/>
      <c r="BBQ131" s="0"/>
      <c r="BBR131" s="0"/>
      <c r="BBS131" s="0"/>
      <c r="BBT131" s="0"/>
      <c r="BBU131" s="0"/>
      <c r="BBV131" s="0"/>
      <c r="BBW131" s="0"/>
      <c r="BBX131" s="0"/>
      <c r="BBY131" s="0"/>
      <c r="BBZ131" s="0"/>
      <c r="BCA131" s="0"/>
      <c r="BCB131" s="0"/>
      <c r="BCC131" s="0"/>
      <c r="BCD131" s="0"/>
      <c r="BCE131" s="0"/>
      <c r="BCF131" s="0"/>
      <c r="BCG131" s="0"/>
      <c r="BCH131" s="0"/>
      <c r="BCI131" s="0"/>
      <c r="BCJ131" s="0"/>
      <c r="BCK131" s="0"/>
      <c r="BCL131" s="0"/>
      <c r="BCM131" s="0"/>
      <c r="BCN131" s="0"/>
      <c r="BCO131" s="0"/>
      <c r="BCP131" s="0"/>
      <c r="BCQ131" s="0"/>
      <c r="BCR131" s="0"/>
      <c r="BCS131" s="0"/>
      <c r="BCT131" s="0"/>
      <c r="BCU131" s="0"/>
      <c r="BCV131" s="0"/>
      <c r="BCW131" s="0"/>
      <c r="BCX131" s="0"/>
      <c r="BCY131" s="0"/>
      <c r="BCZ131" s="0"/>
      <c r="BDA131" s="0"/>
      <c r="BDB131" s="0"/>
      <c r="BDC131" s="0"/>
      <c r="BDD131" s="0"/>
      <c r="BDE131" s="0"/>
      <c r="BDF131" s="0"/>
      <c r="BDG131" s="0"/>
      <c r="BDH131" s="0"/>
      <c r="BDI131" s="0"/>
      <c r="BDJ131" s="0"/>
      <c r="BDK131" s="0"/>
      <c r="BDL131" s="0"/>
      <c r="BDM131" s="0"/>
      <c r="BDN131" s="0"/>
      <c r="BDO131" s="0"/>
      <c r="BDP131" s="0"/>
      <c r="BDQ131" s="0"/>
      <c r="BDR131" s="0"/>
      <c r="BDS131" s="0"/>
      <c r="BDT131" s="0"/>
      <c r="BDU131" s="0"/>
      <c r="BDV131" s="0"/>
      <c r="BDW131" s="0"/>
      <c r="BDX131" s="0"/>
      <c r="BDY131" s="0"/>
      <c r="BDZ131" s="0"/>
      <c r="BEA131" s="0"/>
      <c r="BEB131" s="0"/>
      <c r="BEC131" s="0"/>
      <c r="BED131" s="0"/>
      <c r="BEE131" s="0"/>
      <c r="BEF131" s="0"/>
      <c r="BEG131" s="0"/>
      <c r="BEH131" s="0"/>
      <c r="BEI131" s="0"/>
      <c r="BEJ131" s="0"/>
      <c r="BEK131" s="0"/>
      <c r="BEL131" s="0"/>
      <c r="BEM131" s="0"/>
      <c r="BEN131" s="0"/>
      <c r="BEO131" s="0"/>
      <c r="BEP131" s="0"/>
      <c r="BEQ131" s="0"/>
      <c r="BER131" s="0"/>
      <c r="BES131" s="0"/>
      <c r="BET131" s="0"/>
      <c r="BEU131" s="0"/>
      <c r="BEV131" s="0"/>
      <c r="BEW131" s="0"/>
      <c r="BEX131" s="0"/>
      <c r="BEY131" s="0"/>
      <c r="BEZ131" s="0"/>
      <c r="BFA131" s="0"/>
      <c r="BFB131" s="0"/>
      <c r="BFC131" s="0"/>
      <c r="BFD131" s="0"/>
      <c r="BFE131" s="0"/>
      <c r="BFF131" s="0"/>
      <c r="BFG131" s="0"/>
      <c r="BFH131" s="0"/>
      <c r="BFI131" s="0"/>
      <c r="BFJ131" s="0"/>
      <c r="BFK131" s="0"/>
      <c r="BFL131" s="0"/>
      <c r="BFM131" s="0"/>
      <c r="BFN131" s="0"/>
      <c r="BFO131" s="0"/>
      <c r="BFP131" s="0"/>
      <c r="BFQ131" s="0"/>
      <c r="BFR131" s="0"/>
      <c r="BFS131" s="0"/>
      <c r="BFT131" s="0"/>
      <c r="BFU131" s="0"/>
      <c r="BFV131" s="0"/>
      <c r="BFW131" s="0"/>
      <c r="BFX131" s="0"/>
      <c r="BFY131" s="0"/>
      <c r="BFZ131" s="0"/>
      <c r="BGA131" s="0"/>
      <c r="BGB131" s="0"/>
      <c r="BGC131" s="0"/>
      <c r="BGD131" s="0"/>
      <c r="BGE131" s="0"/>
      <c r="BGF131" s="0"/>
      <c r="BGG131" s="0"/>
      <c r="BGH131" s="0"/>
      <c r="BGI131" s="0"/>
      <c r="BGJ131" s="0"/>
      <c r="BGK131" s="0"/>
      <c r="BGL131" s="0"/>
      <c r="BGM131" s="0"/>
      <c r="BGN131" s="0"/>
      <c r="BGO131" s="0"/>
      <c r="BGP131" s="0"/>
      <c r="BGQ131" s="0"/>
      <c r="BGR131" s="0"/>
      <c r="BGS131" s="0"/>
      <c r="BGT131" s="0"/>
      <c r="BGU131" s="0"/>
      <c r="BGV131" s="0"/>
      <c r="BGW131" s="0"/>
      <c r="BGX131" s="0"/>
      <c r="BGY131" s="0"/>
      <c r="BGZ131" s="0"/>
      <c r="BHA131" s="0"/>
      <c r="BHB131" s="0"/>
      <c r="BHC131" s="0"/>
      <c r="BHD131" s="0"/>
      <c r="BHE131" s="0"/>
      <c r="BHF131" s="0"/>
      <c r="BHG131" s="0"/>
      <c r="BHH131" s="0"/>
      <c r="BHI131" s="0"/>
      <c r="BHJ131" s="0"/>
      <c r="BHK131" s="0"/>
      <c r="BHL131" s="0"/>
      <c r="BHM131" s="0"/>
      <c r="BHN131" s="0"/>
      <c r="BHO131" s="0"/>
      <c r="BHP131" s="0"/>
      <c r="BHQ131" s="0"/>
      <c r="BHR131" s="0"/>
      <c r="BHS131" s="0"/>
      <c r="BHT131" s="0"/>
      <c r="BHU131" s="0"/>
      <c r="BHV131" s="0"/>
      <c r="BHW131" s="0"/>
      <c r="BHX131" s="0"/>
      <c r="BHY131" s="0"/>
      <c r="BHZ131" s="0"/>
      <c r="BIA131" s="0"/>
      <c r="BIB131" s="0"/>
      <c r="BIC131" s="0"/>
      <c r="BID131" s="0"/>
      <c r="BIE131" s="0"/>
      <c r="BIF131" s="0"/>
      <c r="BIG131" s="0"/>
      <c r="BIH131" s="0"/>
      <c r="BII131" s="0"/>
      <c r="BIJ131" s="0"/>
      <c r="BIK131" s="0"/>
      <c r="BIL131" s="0"/>
      <c r="BIM131" s="0"/>
      <c r="BIN131" s="0"/>
      <c r="BIO131" s="0"/>
      <c r="BIP131" s="0"/>
      <c r="BIQ131" s="0"/>
      <c r="BIR131" s="0"/>
      <c r="BIS131" s="0"/>
      <c r="BIT131" s="0"/>
      <c r="BIU131" s="0"/>
      <c r="BIV131" s="0"/>
      <c r="BIW131" s="0"/>
      <c r="BIX131" s="0"/>
      <c r="BIY131" s="0"/>
      <c r="BIZ131" s="0"/>
      <c r="BJA131" s="0"/>
      <c r="BJB131" s="0"/>
      <c r="BJC131" s="0"/>
      <c r="BJD131" s="0"/>
      <c r="BJE131" s="0"/>
      <c r="BJF131" s="0"/>
      <c r="BJG131" s="0"/>
      <c r="BJH131" s="0"/>
      <c r="BJI131" s="0"/>
      <c r="BJJ131" s="0"/>
      <c r="BJK131" s="0"/>
      <c r="BJL131" s="0"/>
      <c r="BJM131" s="0"/>
      <c r="BJN131" s="0"/>
      <c r="BJO131" s="0"/>
      <c r="BJP131" s="0"/>
      <c r="BJQ131" s="0"/>
      <c r="BJR131" s="0"/>
      <c r="BJS131" s="0"/>
      <c r="BJT131" s="0"/>
      <c r="BJU131" s="0"/>
      <c r="BJV131" s="0"/>
      <c r="BJW131" s="0"/>
      <c r="BJX131" s="0"/>
      <c r="BJY131" s="0"/>
      <c r="BJZ131" s="0"/>
      <c r="BKA131" s="0"/>
      <c r="BKB131" s="0"/>
      <c r="BKC131" s="0"/>
      <c r="BKD131" s="0"/>
      <c r="BKE131" s="0"/>
      <c r="BKF131" s="0"/>
      <c r="BKG131" s="0"/>
      <c r="BKH131" s="0"/>
      <c r="BKI131" s="0"/>
      <c r="BKJ131" s="0"/>
      <c r="BKK131" s="0"/>
      <c r="BKL131" s="0"/>
      <c r="BKM131" s="0"/>
      <c r="BKN131" s="0"/>
      <c r="BKO131" s="0"/>
      <c r="BKP131" s="0"/>
      <c r="BKQ131" s="0"/>
      <c r="BKR131" s="0"/>
      <c r="BKS131" s="0"/>
      <c r="BKT131" s="0"/>
      <c r="BKU131" s="0"/>
      <c r="BKV131" s="0"/>
      <c r="BKW131" s="0"/>
      <c r="BKX131" s="0"/>
      <c r="BKY131" s="0"/>
      <c r="BKZ131" s="0"/>
      <c r="BLA131" s="0"/>
      <c r="BLB131" s="0"/>
      <c r="BLC131" s="0"/>
      <c r="BLD131" s="0"/>
      <c r="BLE131" s="0"/>
      <c r="BLF131" s="0"/>
      <c r="BLG131" s="0"/>
      <c r="BLH131" s="0"/>
      <c r="BLI131" s="0"/>
      <c r="BLJ131" s="0"/>
      <c r="BLK131" s="0"/>
      <c r="BLL131" s="0"/>
      <c r="BLM131" s="0"/>
      <c r="BLN131" s="0"/>
      <c r="BLO131" s="0"/>
      <c r="BLP131" s="0"/>
      <c r="BLQ131" s="0"/>
      <c r="BLR131" s="0"/>
      <c r="BLS131" s="0"/>
      <c r="BLT131" s="0"/>
      <c r="BLU131" s="0"/>
      <c r="BLV131" s="0"/>
      <c r="BLW131" s="0"/>
      <c r="BLX131" s="0"/>
      <c r="BLY131" s="0"/>
      <c r="BLZ131" s="0"/>
      <c r="BMA131" s="0"/>
      <c r="BMB131" s="0"/>
      <c r="BMC131" s="0"/>
      <c r="BMD131" s="0"/>
      <c r="BME131" s="0"/>
      <c r="BMF131" s="0"/>
      <c r="BMG131" s="0"/>
      <c r="BMH131" s="0"/>
      <c r="BMI131" s="0"/>
      <c r="BMJ131" s="0"/>
      <c r="BMK131" s="0"/>
      <c r="BML131" s="0"/>
      <c r="BMM131" s="0"/>
      <c r="BMN131" s="0"/>
      <c r="BMO131" s="0"/>
      <c r="BMP131" s="0"/>
      <c r="BMQ131" s="0"/>
      <c r="BMR131" s="0"/>
      <c r="BMS131" s="0"/>
      <c r="BMT131" s="0"/>
      <c r="BMU131" s="0"/>
      <c r="BMV131" s="0"/>
      <c r="BMW131" s="0"/>
      <c r="BMX131" s="0"/>
      <c r="BMY131" s="0"/>
      <c r="BMZ131" s="0"/>
      <c r="BNA131" s="0"/>
      <c r="BNB131" s="0"/>
      <c r="BNC131" s="0"/>
      <c r="BND131" s="0"/>
      <c r="BNE131" s="0"/>
      <c r="BNF131" s="0"/>
      <c r="BNG131" s="0"/>
      <c r="BNH131" s="0"/>
      <c r="BNI131" s="0"/>
      <c r="BNJ131" s="0"/>
      <c r="BNK131" s="0"/>
      <c r="BNL131" s="0"/>
      <c r="BNM131" s="0"/>
      <c r="BNN131" s="0"/>
      <c r="BNO131" s="0"/>
      <c r="BNP131" s="0"/>
      <c r="BNQ131" s="0"/>
      <c r="BNR131" s="0"/>
      <c r="BNS131" s="0"/>
      <c r="BNT131" s="0"/>
      <c r="BNU131" s="0"/>
      <c r="BNV131" s="0"/>
      <c r="BNW131" s="0"/>
      <c r="BNX131" s="0"/>
      <c r="BNY131" s="0"/>
      <c r="BNZ131" s="0"/>
      <c r="BOA131" s="0"/>
      <c r="BOB131" s="0"/>
      <c r="BOC131" s="0"/>
      <c r="BOD131" s="0"/>
      <c r="BOE131" s="0"/>
      <c r="BOF131" s="0"/>
      <c r="BOG131" s="0"/>
      <c r="BOH131" s="0"/>
      <c r="BOI131" s="0"/>
      <c r="BOJ131" s="0"/>
      <c r="BOK131" s="0"/>
      <c r="BOL131" s="0"/>
      <c r="BOM131" s="0"/>
      <c r="BON131" s="0"/>
      <c r="BOO131" s="0"/>
      <c r="BOP131" s="0"/>
      <c r="BOQ131" s="0"/>
      <c r="BOR131" s="0"/>
      <c r="BOS131" s="0"/>
      <c r="BOT131" s="0"/>
      <c r="BOU131" s="0"/>
      <c r="BOV131" s="0"/>
      <c r="BOW131" s="0"/>
      <c r="BOX131" s="0"/>
      <c r="BOY131" s="0"/>
      <c r="BOZ131" s="0"/>
      <c r="BPA131" s="0"/>
      <c r="BPB131" s="0"/>
      <c r="BPC131" s="0"/>
      <c r="BPD131" s="0"/>
      <c r="BPE131" s="0"/>
      <c r="BPF131" s="0"/>
      <c r="BPG131" s="0"/>
      <c r="BPH131" s="0"/>
      <c r="BPI131" s="0"/>
      <c r="BPJ131" s="0"/>
      <c r="BPK131" s="0"/>
      <c r="BPL131" s="0"/>
      <c r="BPM131" s="0"/>
      <c r="BPN131" s="0"/>
      <c r="BPO131" s="0"/>
      <c r="BPP131" s="0"/>
      <c r="BPQ131" s="0"/>
      <c r="BPR131" s="0"/>
      <c r="BPS131" s="0"/>
      <c r="BPT131" s="0"/>
      <c r="BPU131" s="0"/>
      <c r="BPV131" s="0"/>
      <c r="BPW131" s="0"/>
      <c r="BPX131" s="0"/>
      <c r="BPY131" s="0"/>
      <c r="BPZ131" s="0"/>
      <c r="BQA131" s="0"/>
      <c r="BQB131" s="0"/>
      <c r="BQC131" s="0"/>
      <c r="BQD131" s="0"/>
      <c r="BQE131" s="0"/>
      <c r="BQF131" s="0"/>
      <c r="BQG131" s="0"/>
      <c r="BQH131" s="0"/>
      <c r="BQI131" s="0"/>
      <c r="BQJ131" s="0"/>
      <c r="BQK131" s="0"/>
      <c r="BQL131" s="0"/>
      <c r="BQM131" s="0"/>
      <c r="BQN131" s="0"/>
      <c r="BQO131" s="0"/>
      <c r="BQP131" s="0"/>
      <c r="BQQ131" s="0"/>
      <c r="BQR131" s="0"/>
      <c r="BQS131" s="0"/>
      <c r="BQT131" s="0"/>
      <c r="BQU131" s="0"/>
      <c r="BQV131" s="0"/>
      <c r="BQW131" s="0"/>
      <c r="BQX131" s="0"/>
      <c r="BQY131" s="0"/>
      <c r="BQZ131" s="0"/>
      <c r="BRA131" s="0"/>
      <c r="BRB131" s="0"/>
      <c r="BRC131" s="0"/>
      <c r="BRD131" s="0"/>
      <c r="BRE131" s="0"/>
      <c r="BRF131" s="0"/>
      <c r="BRG131" s="0"/>
      <c r="BRH131" s="0"/>
      <c r="BRI131" s="0"/>
      <c r="BRJ131" s="0"/>
      <c r="BRK131" s="0"/>
      <c r="BRL131" s="0"/>
      <c r="BRM131" s="0"/>
      <c r="BRN131" s="0"/>
      <c r="BRO131" s="0"/>
      <c r="BRP131" s="0"/>
      <c r="BRQ131" s="0"/>
      <c r="BRR131" s="0"/>
      <c r="BRS131" s="0"/>
      <c r="BRT131" s="0"/>
      <c r="BRU131" s="0"/>
      <c r="BRV131" s="0"/>
      <c r="BRW131" s="0"/>
      <c r="BRX131" s="0"/>
      <c r="BRY131" s="0"/>
      <c r="BRZ131" s="0"/>
      <c r="BSA131" s="0"/>
      <c r="BSB131" s="0"/>
      <c r="BSC131" s="0"/>
      <c r="BSD131" s="0"/>
      <c r="BSE131" s="0"/>
      <c r="BSF131" s="0"/>
      <c r="BSG131" s="0"/>
      <c r="BSH131" s="0"/>
      <c r="BSI131" s="0"/>
      <c r="BSJ131" s="0"/>
      <c r="BSK131" s="0"/>
      <c r="BSL131" s="0"/>
      <c r="BSM131" s="0"/>
      <c r="BSN131" s="0"/>
      <c r="BSO131" s="0"/>
      <c r="BSP131" s="0"/>
      <c r="BSQ131" s="0"/>
      <c r="BSR131" s="0"/>
      <c r="BSS131" s="0"/>
      <c r="BST131" s="0"/>
      <c r="BSU131" s="0"/>
      <c r="BSV131" s="0"/>
      <c r="BSW131" s="0"/>
      <c r="BSX131" s="0"/>
      <c r="BSY131" s="0"/>
      <c r="BSZ131" s="0"/>
      <c r="BTA131" s="0"/>
      <c r="BTB131" s="0"/>
      <c r="BTC131" s="0"/>
      <c r="BTD131" s="0"/>
      <c r="BTE131" s="0"/>
      <c r="BTF131" s="0"/>
      <c r="BTG131" s="0"/>
      <c r="BTH131" s="0"/>
      <c r="BTI131" s="0"/>
      <c r="BTJ131" s="0"/>
      <c r="BTK131" s="0"/>
      <c r="BTL131" s="0"/>
      <c r="BTM131" s="0"/>
      <c r="BTN131" s="0"/>
      <c r="BTO131" s="0"/>
      <c r="BTP131" s="0"/>
      <c r="BTQ131" s="0"/>
      <c r="BTR131" s="0"/>
      <c r="BTS131" s="0"/>
      <c r="BTT131" s="0"/>
      <c r="BTU131" s="0"/>
      <c r="BTV131" s="0"/>
      <c r="BTW131" s="0"/>
      <c r="BTX131" s="0"/>
      <c r="BTY131" s="0"/>
      <c r="BTZ131" s="0"/>
      <c r="BUA131" s="0"/>
      <c r="BUB131" s="0"/>
      <c r="BUC131" s="0"/>
      <c r="BUD131" s="0"/>
      <c r="BUE131" s="0"/>
      <c r="BUF131" s="0"/>
      <c r="BUG131" s="0"/>
      <c r="BUH131" s="0"/>
      <c r="BUI131" s="0"/>
      <c r="BUJ131" s="0"/>
      <c r="BUK131" s="0"/>
      <c r="BUL131" s="0"/>
      <c r="BUM131" s="0"/>
      <c r="BUN131" s="0"/>
      <c r="BUO131" s="0"/>
      <c r="BUP131" s="0"/>
      <c r="BUQ131" s="0"/>
      <c r="BUR131" s="0"/>
      <c r="BUS131" s="0"/>
      <c r="BUT131" s="0"/>
      <c r="BUU131" s="0"/>
      <c r="BUV131" s="0"/>
      <c r="BUW131" s="0"/>
      <c r="BUX131" s="0"/>
      <c r="BUY131" s="0"/>
      <c r="BUZ131" s="0"/>
      <c r="BVA131" s="0"/>
      <c r="BVB131" s="0"/>
      <c r="BVC131" s="0"/>
      <c r="BVD131" s="0"/>
      <c r="BVE131" s="0"/>
      <c r="BVF131" s="0"/>
      <c r="BVG131" s="0"/>
      <c r="BVH131" s="0"/>
      <c r="BVI131" s="0"/>
      <c r="BVJ131" s="0"/>
      <c r="BVK131" s="0"/>
      <c r="BVL131" s="0"/>
      <c r="BVM131" s="0"/>
      <c r="BVN131" s="0"/>
      <c r="BVO131" s="0"/>
      <c r="BVP131" s="0"/>
      <c r="BVQ131" s="0"/>
      <c r="BVR131" s="0"/>
      <c r="BVS131" s="0"/>
      <c r="BVT131" s="0"/>
      <c r="BVU131" s="0"/>
      <c r="BVV131" s="0"/>
      <c r="BVW131" s="0"/>
      <c r="BVX131" s="0"/>
      <c r="BVY131" s="0"/>
      <c r="BVZ131" s="0"/>
      <c r="BWA131" s="0"/>
      <c r="BWB131" s="0"/>
      <c r="BWC131" s="0"/>
      <c r="BWD131" s="0"/>
      <c r="BWE131" s="0"/>
      <c r="BWF131" s="0"/>
      <c r="BWG131" s="0"/>
      <c r="BWH131" s="0"/>
      <c r="BWI131" s="0"/>
      <c r="BWJ131" s="0"/>
      <c r="BWK131" s="0"/>
      <c r="BWL131" s="0"/>
      <c r="BWM131" s="0"/>
      <c r="BWN131" s="0"/>
      <c r="BWO131" s="0"/>
      <c r="BWP131" s="0"/>
      <c r="BWQ131" s="0"/>
      <c r="BWR131" s="0"/>
      <c r="BWS131" s="0"/>
      <c r="BWT131" s="0"/>
      <c r="BWU131" s="0"/>
      <c r="BWV131" s="0"/>
      <c r="BWW131" s="0"/>
      <c r="BWX131" s="0"/>
      <c r="BWY131" s="0"/>
      <c r="BWZ131" s="0"/>
      <c r="BXA131" s="0"/>
      <c r="BXB131" s="0"/>
      <c r="BXC131" s="0"/>
      <c r="BXD131" s="0"/>
      <c r="BXE131" s="0"/>
      <c r="BXF131" s="0"/>
      <c r="BXG131" s="0"/>
      <c r="BXH131" s="0"/>
      <c r="BXI131" s="0"/>
      <c r="BXJ131" s="0"/>
      <c r="BXK131" s="0"/>
      <c r="BXL131" s="0"/>
      <c r="BXM131" s="0"/>
      <c r="BXN131" s="0"/>
      <c r="BXO131" s="0"/>
      <c r="BXP131" s="0"/>
      <c r="BXQ131" s="0"/>
      <c r="BXR131" s="0"/>
      <c r="BXS131" s="0"/>
      <c r="BXT131" s="0"/>
      <c r="BXU131" s="0"/>
      <c r="BXV131" s="0"/>
      <c r="BXW131" s="0"/>
      <c r="BXX131" s="0"/>
      <c r="BXY131" s="0"/>
      <c r="BXZ131" s="0"/>
      <c r="BYA131" s="0"/>
      <c r="BYB131" s="0"/>
      <c r="BYC131" s="0"/>
      <c r="BYD131" s="0"/>
      <c r="BYE131" s="0"/>
      <c r="BYF131" s="0"/>
      <c r="BYG131" s="0"/>
      <c r="BYH131" s="0"/>
      <c r="BYI131" s="0"/>
      <c r="BYJ131" s="0"/>
      <c r="BYK131" s="0"/>
      <c r="BYL131" s="0"/>
      <c r="BYM131" s="0"/>
      <c r="BYN131" s="0"/>
      <c r="BYO131" s="0"/>
      <c r="BYP131" s="0"/>
      <c r="BYQ131" s="0"/>
      <c r="BYR131" s="0"/>
      <c r="BYS131" s="0"/>
      <c r="BYT131" s="0"/>
      <c r="BYU131" s="0"/>
      <c r="BYV131" s="0"/>
      <c r="BYW131" s="0"/>
      <c r="BYX131" s="0"/>
      <c r="BYY131" s="0"/>
      <c r="BYZ131" s="0"/>
      <c r="BZA131" s="0"/>
      <c r="BZB131" s="0"/>
      <c r="BZC131" s="0"/>
      <c r="BZD131" s="0"/>
      <c r="BZE131" s="0"/>
      <c r="BZF131" s="0"/>
      <c r="BZG131" s="0"/>
      <c r="BZH131" s="0"/>
      <c r="BZI131" s="0"/>
      <c r="BZJ131" s="0"/>
      <c r="BZK131" s="0"/>
      <c r="BZL131" s="0"/>
      <c r="BZM131" s="0"/>
      <c r="BZN131" s="0"/>
      <c r="BZO131" s="0"/>
      <c r="BZP131" s="0"/>
      <c r="BZQ131" s="0"/>
      <c r="BZR131" s="0"/>
      <c r="BZS131" s="0"/>
      <c r="BZT131" s="0"/>
      <c r="BZU131" s="0"/>
      <c r="BZV131" s="0"/>
      <c r="BZW131" s="0"/>
      <c r="BZX131" s="0"/>
      <c r="BZY131" s="0"/>
      <c r="BZZ131" s="0"/>
      <c r="CAA131" s="0"/>
      <c r="CAB131" s="0"/>
      <c r="CAC131" s="0"/>
      <c r="CAD131" s="0"/>
      <c r="CAE131" s="0"/>
      <c r="CAF131" s="0"/>
      <c r="CAG131" s="0"/>
      <c r="CAH131" s="0"/>
      <c r="CAI131" s="0"/>
      <c r="CAJ131" s="0"/>
      <c r="CAK131" s="0"/>
      <c r="CAL131" s="0"/>
      <c r="CAM131" s="0"/>
      <c r="CAN131" s="0"/>
      <c r="CAO131" s="0"/>
      <c r="CAP131" s="0"/>
      <c r="CAQ131" s="0"/>
      <c r="CAR131" s="0"/>
      <c r="CAS131" s="0"/>
      <c r="CAT131" s="0"/>
      <c r="CAU131" s="0"/>
      <c r="CAV131" s="0"/>
      <c r="CAW131" s="0"/>
      <c r="CAX131" s="0"/>
      <c r="CAY131" s="0"/>
      <c r="CAZ131" s="0"/>
      <c r="CBA131" s="0"/>
      <c r="CBB131" s="0"/>
      <c r="CBC131" s="0"/>
      <c r="CBD131" s="0"/>
      <c r="CBE131" s="0"/>
      <c r="CBF131" s="0"/>
      <c r="CBG131" s="0"/>
      <c r="CBH131" s="0"/>
      <c r="CBI131" s="0"/>
      <c r="CBJ131" s="0"/>
      <c r="CBK131" s="0"/>
      <c r="CBL131" s="0"/>
      <c r="CBM131" s="0"/>
      <c r="CBN131" s="0"/>
      <c r="CBO131" s="0"/>
      <c r="CBP131" s="0"/>
      <c r="CBQ131" s="0"/>
      <c r="CBR131" s="0"/>
      <c r="CBS131" s="0"/>
      <c r="CBT131" s="0"/>
      <c r="CBU131" s="0"/>
      <c r="CBV131" s="0"/>
      <c r="CBW131" s="0"/>
      <c r="CBX131" s="0"/>
      <c r="CBY131" s="0"/>
      <c r="CBZ131" s="0"/>
      <c r="CCA131" s="0"/>
      <c r="CCB131" s="0"/>
      <c r="CCC131" s="0"/>
      <c r="CCD131" s="0"/>
      <c r="CCE131" s="0"/>
      <c r="CCF131" s="0"/>
      <c r="CCG131" s="0"/>
      <c r="CCH131" s="0"/>
      <c r="CCI131" s="0"/>
      <c r="CCJ131" s="0"/>
      <c r="CCK131" s="0"/>
      <c r="CCL131" s="0"/>
      <c r="CCM131" s="0"/>
      <c r="CCN131" s="0"/>
      <c r="CCO131" s="0"/>
      <c r="CCP131" s="0"/>
      <c r="CCQ131" s="0"/>
      <c r="CCR131" s="0"/>
      <c r="CCS131" s="0"/>
      <c r="CCT131" s="0"/>
      <c r="CCU131" s="0"/>
      <c r="CCV131" s="0"/>
      <c r="CCW131" s="0"/>
      <c r="CCX131" s="0"/>
      <c r="CCY131" s="0"/>
      <c r="CCZ131" s="0"/>
      <c r="CDA131" s="0"/>
      <c r="CDB131" s="0"/>
      <c r="CDC131" s="0"/>
      <c r="CDD131" s="0"/>
      <c r="CDE131" s="0"/>
      <c r="CDF131" s="0"/>
      <c r="CDG131" s="0"/>
      <c r="CDH131" s="0"/>
      <c r="CDI131" s="0"/>
      <c r="CDJ131" s="0"/>
      <c r="CDK131" s="0"/>
      <c r="CDL131" s="0"/>
      <c r="CDM131" s="0"/>
      <c r="CDN131" s="0"/>
      <c r="CDO131" s="0"/>
      <c r="CDP131" s="0"/>
      <c r="CDQ131" s="0"/>
      <c r="CDR131" s="0"/>
      <c r="CDS131" s="0"/>
      <c r="CDT131" s="0"/>
      <c r="CDU131" s="0"/>
      <c r="CDV131" s="0"/>
      <c r="CDW131" s="0"/>
      <c r="CDX131" s="0"/>
      <c r="CDY131" s="0"/>
      <c r="CDZ131" s="0"/>
      <c r="CEA131" s="0"/>
      <c r="CEB131" s="0"/>
      <c r="CEC131" s="0"/>
      <c r="CED131" s="0"/>
      <c r="CEE131" s="0"/>
      <c r="CEF131" s="0"/>
      <c r="CEG131" s="0"/>
      <c r="CEH131" s="0"/>
      <c r="CEI131" s="0"/>
      <c r="CEJ131" s="0"/>
      <c r="CEK131" s="0"/>
      <c r="CEL131" s="0"/>
      <c r="CEM131" s="0"/>
      <c r="CEN131" s="0"/>
      <c r="CEO131" s="0"/>
      <c r="CEP131" s="0"/>
      <c r="CEQ131" s="0"/>
      <c r="CER131" s="0"/>
      <c r="CES131" s="0"/>
      <c r="CET131" s="0"/>
      <c r="CEU131" s="0"/>
      <c r="CEV131" s="0"/>
      <c r="CEW131" s="0"/>
      <c r="CEX131" s="0"/>
      <c r="CEY131" s="0"/>
      <c r="CEZ131" s="0"/>
      <c r="CFA131" s="0"/>
      <c r="CFB131" s="0"/>
      <c r="CFC131" s="0"/>
      <c r="CFD131" s="0"/>
      <c r="CFE131" s="0"/>
      <c r="CFF131" s="0"/>
      <c r="CFG131" s="0"/>
      <c r="CFH131" s="0"/>
      <c r="CFI131" s="0"/>
      <c r="CFJ131" s="0"/>
      <c r="CFK131" s="0"/>
      <c r="CFL131" s="0"/>
      <c r="CFM131" s="0"/>
      <c r="CFN131" s="0"/>
      <c r="CFO131" s="0"/>
      <c r="CFP131" s="0"/>
      <c r="CFQ131" s="0"/>
      <c r="CFR131" s="0"/>
      <c r="CFS131" s="0"/>
      <c r="CFT131" s="0"/>
      <c r="CFU131" s="0"/>
      <c r="CFV131" s="0"/>
      <c r="CFW131" s="0"/>
      <c r="CFX131" s="0"/>
      <c r="CFY131" s="0"/>
      <c r="CFZ131" s="0"/>
      <c r="CGA131" s="0"/>
      <c r="CGB131" s="0"/>
      <c r="CGC131" s="0"/>
      <c r="CGD131" s="0"/>
      <c r="CGE131" s="0"/>
      <c r="CGF131" s="0"/>
      <c r="CGG131" s="0"/>
      <c r="CGH131" s="0"/>
      <c r="CGI131" s="0"/>
      <c r="CGJ131" s="0"/>
      <c r="CGK131" s="0"/>
      <c r="CGL131" s="0"/>
      <c r="CGM131" s="0"/>
      <c r="CGN131" s="0"/>
      <c r="CGO131" s="0"/>
      <c r="CGP131" s="0"/>
      <c r="CGQ131" s="0"/>
      <c r="CGR131" s="0"/>
      <c r="CGS131" s="0"/>
      <c r="CGT131" s="0"/>
      <c r="CGU131" s="0"/>
      <c r="CGV131" s="0"/>
      <c r="CGW131" s="0"/>
      <c r="CGX131" s="0"/>
      <c r="CGY131" s="0"/>
      <c r="CGZ131" s="0"/>
      <c r="CHA131" s="0"/>
      <c r="CHB131" s="0"/>
      <c r="CHC131" s="0"/>
      <c r="CHD131" s="0"/>
      <c r="CHE131" s="0"/>
      <c r="CHF131" s="0"/>
      <c r="CHG131" s="0"/>
      <c r="CHH131" s="0"/>
      <c r="CHI131" s="0"/>
      <c r="CHJ131" s="0"/>
      <c r="CHK131" s="0"/>
      <c r="CHL131" s="0"/>
      <c r="CHM131" s="0"/>
      <c r="CHN131" s="0"/>
      <c r="CHO131" s="0"/>
      <c r="CHP131" s="0"/>
      <c r="CHQ131" s="0"/>
      <c r="CHR131" s="0"/>
      <c r="CHS131" s="0"/>
      <c r="CHT131" s="0"/>
      <c r="CHU131" s="0"/>
      <c r="CHV131" s="0"/>
      <c r="CHW131" s="0"/>
      <c r="CHX131" s="0"/>
      <c r="CHY131" s="0"/>
      <c r="CHZ131" s="0"/>
      <c r="CIA131" s="0"/>
      <c r="CIB131" s="0"/>
      <c r="CIC131" s="0"/>
      <c r="CID131" s="0"/>
      <c r="CIE131" s="0"/>
      <c r="CIF131" s="0"/>
      <c r="CIG131" s="0"/>
      <c r="CIH131" s="0"/>
      <c r="CII131" s="0"/>
      <c r="CIJ131" s="0"/>
      <c r="CIK131" s="0"/>
      <c r="CIL131" s="0"/>
      <c r="CIM131" s="0"/>
      <c r="CIN131" s="0"/>
      <c r="CIO131" s="0"/>
      <c r="CIP131" s="0"/>
      <c r="CIQ131" s="0"/>
      <c r="CIR131" s="0"/>
      <c r="CIS131" s="0"/>
      <c r="CIT131" s="0"/>
      <c r="CIU131" s="0"/>
      <c r="CIV131" s="0"/>
      <c r="CIW131" s="0"/>
      <c r="CIX131" s="0"/>
      <c r="CIY131" s="0"/>
      <c r="CIZ131" s="0"/>
      <c r="CJA131" s="0"/>
      <c r="CJB131" s="0"/>
      <c r="CJC131" s="0"/>
      <c r="CJD131" s="0"/>
      <c r="CJE131" s="0"/>
      <c r="CJF131" s="0"/>
      <c r="CJG131" s="0"/>
      <c r="CJH131" s="0"/>
      <c r="CJI131" s="0"/>
      <c r="CJJ131" s="0"/>
      <c r="CJK131" s="0"/>
      <c r="CJL131" s="0"/>
      <c r="CJM131" s="0"/>
      <c r="CJN131" s="0"/>
      <c r="CJO131" s="0"/>
      <c r="CJP131" s="0"/>
      <c r="CJQ131" s="0"/>
      <c r="CJR131" s="0"/>
      <c r="CJS131" s="0"/>
      <c r="CJT131" s="0"/>
      <c r="CJU131" s="0"/>
      <c r="CJV131" s="0"/>
      <c r="CJW131" s="0"/>
      <c r="CJX131" s="0"/>
      <c r="CJY131" s="0"/>
      <c r="CJZ131" s="0"/>
      <c r="CKA131" s="0"/>
      <c r="CKB131" s="0"/>
      <c r="CKC131" s="0"/>
      <c r="CKD131" s="0"/>
      <c r="CKE131" s="0"/>
      <c r="CKF131" s="0"/>
      <c r="CKG131" s="0"/>
      <c r="CKH131" s="0"/>
      <c r="CKI131" s="0"/>
      <c r="CKJ131" s="0"/>
      <c r="CKK131" s="0"/>
      <c r="CKL131" s="0"/>
      <c r="CKM131" s="0"/>
      <c r="CKN131" s="0"/>
      <c r="CKO131" s="0"/>
      <c r="CKP131" s="0"/>
      <c r="CKQ131" s="0"/>
      <c r="CKR131" s="0"/>
      <c r="CKS131" s="0"/>
      <c r="CKT131" s="0"/>
      <c r="CKU131" s="0"/>
      <c r="CKV131" s="0"/>
      <c r="CKW131" s="0"/>
      <c r="CKX131" s="0"/>
      <c r="CKY131" s="0"/>
      <c r="CKZ131" s="0"/>
      <c r="CLA131" s="0"/>
      <c r="CLB131" s="0"/>
      <c r="CLC131" s="0"/>
      <c r="CLD131" s="0"/>
      <c r="CLE131" s="0"/>
      <c r="CLF131" s="0"/>
      <c r="CLG131" s="0"/>
      <c r="CLH131" s="0"/>
      <c r="CLI131" s="0"/>
      <c r="CLJ131" s="0"/>
      <c r="CLK131" s="0"/>
      <c r="CLL131" s="0"/>
      <c r="CLM131" s="0"/>
      <c r="CLN131" s="0"/>
      <c r="CLO131" s="0"/>
      <c r="CLP131" s="0"/>
      <c r="CLQ131" s="0"/>
      <c r="CLR131" s="0"/>
      <c r="CLS131" s="0"/>
      <c r="CLT131" s="0"/>
      <c r="CLU131" s="0"/>
      <c r="CLV131" s="0"/>
      <c r="CLW131" s="0"/>
      <c r="CLX131" s="0"/>
      <c r="CLY131" s="0"/>
      <c r="CLZ131" s="0"/>
      <c r="CMA131" s="0"/>
      <c r="CMB131" s="0"/>
      <c r="CMC131" s="0"/>
      <c r="CMD131" s="0"/>
      <c r="CME131" s="0"/>
      <c r="CMF131" s="0"/>
      <c r="CMG131" s="0"/>
      <c r="CMH131" s="0"/>
      <c r="CMI131" s="0"/>
      <c r="CMJ131" s="0"/>
      <c r="CMK131" s="0"/>
      <c r="CML131" s="0"/>
      <c r="CMM131" s="0"/>
      <c r="CMN131" s="0"/>
      <c r="CMO131" s="0"/>
      <c r="CMP131" s="0"/>
      <c r="CMQ131" s="0"/>
      <c r="CMR131" s="0"/>
      <c r="CMS131" s="0"/>
      <c r="CMT131" s="0"/>
      <c r="CMU131" s="0"/>
      <c r="CMV131" s="0"/>
      <c r="CMW131" s="0"/>
      <c r="CMX131" s="0"/>
      <c r="CMY131" s="0"/>
      <c r="CMZ131" s="0"/>
      <c r="CNA131" s="0"/>
      <c r="CNB131" s="0"/>
      <c r="CNC131" s="0"/>
      <c r="CND131" s="0"/>
      <c r="CNE131" s="0"/>
      <c r="CNF131" s="0"/>
      <c r="CNG131" s="0"/>
      <c r="CNH131" s="0"/>
      <c r="CNI131" s="0"/>
      <c r="CNJ131" s="0"/>
      <c r="CNK131" s="0"/>
      <c r="CNL131" s="0"/>
      <c r="CNM131" s="0"/>
      <c r="CNN131" s="0"/>
      <c r="CNO131" s="0"/>
      <c r="CNP131" s="0"/>
      <c r="CNQ131" s="0"/>
      <c r="CNR131" s="0"/>
      <c r="CNS131" s="0"/>
      <c r="CNT131" s="0"/>
      <c r="CNU131" s="0"/>
      <c r="CNV131" s="0"/>
      <c r="CNW131" s="0"/>
      <c r="CNX131" s="0"/>
      <c r="CNY131" s="0"/>
      <c r="CNZ131" s="0"/>
      <c r="COA131" s="0"/>
      <c r="COB131" s="0"/>
      <c r="COC131" s="0"/>
      <c r="COD131" s="0"/>
      <c r="COE131" s="0"/>
      <c r="COF131" s="0"/>
      <c r="COG131" s="0"/>
      <c r="COH131" s="0"/>
      <c r="COI131" s="0"/>
      <c r="COJ131" s="0"/>
      <c r="COK131" s="0"/>
      <c r="COL131" s="0"/>
      <c r="COM131" s="0"/>
      <c r="CON131" s="0"/>
      <c r="COO131" s="0"/>
      <c r="COP131" s="0"/>
      <c r="COQ131" s="0"/>
      <c r="COR131" s="0"/>
      <c r="COS131" s="0"/>
      <c r="COT131" s="0"/>
      <c r="COU131" s="0"/>
      <c r="COV131" s="0"/>
      <c r="COW131" s="0"/>
      <c r="COX131" s="0"/>
      <c r="COY131" s="0"/>
      <c r="COZ131" s="0"/>
      <c r="CPA131" s="0"/>
      <c r="CPB131" s="0"/>
      <c r="CPC131" s="0"/>
      <c r="CPD131" s="0"/>
      <c r="CPE131" s="0"/>
      <c r="CPF131" s="0"/>
      <c r="CPG131" s="0"/>
      <c r="CPH131" s="0"/>
      <c r="CPI131" s="0"/>
      <c r="CPJ131" s="0"/>
      <c r="CPK131" s="0"/>
      <c r="CPL131" s="0"/>
      <c r="CPM131" s="0"/>
      <c r="CPN131" s="0"/>
      <c r="CPO131" s="0"/>
      <c r="CPP131" s="0"/>
      <c r="CPQ131" s="0"/>
      <c r="CPR131" s="0"/>
      <c r="CPS131" s="0"/>
      <c r="CPT131" s="0"/>
      <c r="CPU131" s="0"/>
      <c r="CPV131" s="0"/>
      <c r="CPW131" s="0"/>
      <c r="CPX131" s="0"/>
      <c r="CPY131" s="0"/>
      <c r="CPZ131" s="0"/>
      <c r="CQA131" s="0"/>
      <c r="CQB131" s="0"/>
      <c r="CQC131" s="0"/>
      <c r="CQD131" s="0"/>
      <c r="CQE131" s="0"/>
      <c r="CQF131" s="0"/>
      <c r="CQG131" s="0"/>
      <c r="CQH131" s="0"/>
      <c r="CQI131" s="0"/>
      <c r="CQJ131" s="0"/>
      <c r="CQK131" s="0"/>
      <c r="CQL131" s="0"/>
      <c r="CQM131" s="0"/>
      <c r="CQN131" s="0"/>
      <c r="CQO131" s="0"/>
      <c r="CQP131" s="0"/>
      <c r="CQQ131" s="0"/>
      <c r="CQR131" s="0"/>
      <c r="CQS131" s="0"/>
      <c r="CQT131" s="0"/>
      <c r="CQU131" s="0"/>
      <c r="CQV131" s="0"/>
      <c r="CQW131" s="0"/>
      <c r="CQX131" s="0"/>
      <c r="CQY131" s="0"/>
      <c r="CQZ131" s="0"/>
      <c r="CRA131" s="0"/>
      <c r="CRB131" s="0"/>
      <c r="CRC131" s="0"/>
      <c r="CRD131" s="0"/>
      <c r="CRE131" s="0"/>
      <c r="CRF131" s="0"/>
      <c r="CRG131" s="0"/>
      <c r="CRH131" s="0"/>
      <c r="CRI131" s="0"/>
      <c r="CRJ131" s="0"/>
      <c r="CRK131" s="0"/>
      <c r="CRL131" s="0"/>
      <c r="CRM131" s="0"/>
      <c r="CRN131" s="0"/>
      <c r="CRO131" s="0"/>
      <c r="CRP131" s="0"/>
      <c r="CRQ131" s="0"/>
      <c r="CRR131" s="0"/>
      <c r="CRS131" s="0"/>
      <c r="CRT131" s="0"/>
      <c r="CRU131" s="0"/>
      <c r="CRV131" s="0"/>
      <c r="CRW131" s="0"/>
      <c r="CRX131" s="0"/>
      <c r="CRY131" s="0"/>
      <c r="CRZ131" s="0"/>
      <c r="CSA131" s="0"/>
      <c r="CSB131" s="0"/>
      <c r="CSC131" s="0"/>
      <c r="CSD131" s="0"/>
      <c r="CSE131" s="0"/>
      <c r="CSF131" s="0"/>
      <c r="CSG131" s="0"/>
      <c r="CSH131" s="0"/>
      <c r="CSI131" s="0"/>
      <c r="CSJ131" s="0"/>
      <c r="CSK131" s="0"/>
      <c r="CSL131" s="0"/>
      <c r="CSM131" s="0"/>
      <c r="CSN131" s="0"/>
      <c r="CSO131" s="0"/>
      <c r="CSP131" s="0"/>
      <c r="CSQ131" s="0"/>
      <c r="CSR131" s="0"/>
      <c r="CSS131" s="0"/>
      <c r="CST131" s="0"/>
      <c r="CSU131" s="0"/>
      <c r="CSV131" s="0"/>
      <c r="CSW131" s="0"/>
      <c r="CSX131" s="0"/>
      <c r="CSY131" s="0"/>
      <c r="CSZ131" s="0"/>
      <c r="CTA131" s="0"/>
      <c r="CTB131" s="0"/>
      <c r="CTC131" s="0"/>
      <c r="CTD131" s="0"/>
      <c r="CTE131" s="0"/>
      <c r="CTF131" s="0"/>
      <c r="CTG131" s="0"/>
      <c r="CTH131" s="0"/>
      <c r="CTI131" s="0"/>
      <c r="CTJ131" s="0"/>
      <c r="CTK131" s="0"/>
      <c r="CTL131" s="0"/>
      <c r="CTM131" s="0"/>
      <c r="CTN131" s="0"/>
      <c r="CTO131" s="0"/>
      <c r="CTP131" s="0"/>
      <c r="CTQ131" s="0"/>
      <c r="CTR131" s="0"/>
      <c r="CTS131" s="0"/>
      <c r="CTT131" s="0"/>
      <c r="CTU131" s="0"/>
      <c r="CTV131" s="0"/>
      <c r="CTW131" s="0"/>
      <c r="CTX131" s="0"/>
      <c r="CTY131" s="0"/>
      <c r="CTZ131" s="0"/>
      <c r="CUA131" s="0"/>
      <c r="CUB131" s="0"/>
      <c r="CUC131" s="0"/>
      <c r="CUD131" s="0"/>
      <c r="CUE131" s="0"/>
      <c r="CUF131" s="0"/>
      <c r="CUG131" s="0"/>
      <c r="CUH131" s="0"/>
      <c r="CUI131" s="0"/>
      <c r="CUJ131" s="0"/>
      <c r="CUK131" s="0"/>
      <c r="CUL131" s="0"/>
      <c r="CUM131" s="0"/>
      <c r="CUN131" s="0"/>
      <c r="CUO131" s="0"/>
      <c r="CUP131" s="0"/>
      <c r="CUQ131" s="0"/>
      <c r="CUR131" s="0"/>
      <c r="CUS131" s="0"/>
      <c r="CUT131" s="0"/>
      <c r="CUU131" s="0"/>
      <c r="CUV131" s="0"/>
      <c r="CUW131" s="0"/>
      <c r="CUX131" s="0"/>
      <c r="CUY131" s="0"/>
      <c r="CUZ131" s="0"/>
      <c r="CVA131" s="0"/>
      <c r="CVB131" s="0"/>
      <c r="CVC131" s="0"/>
      <c r="CVD131" s="0"/>
      <c r="CVE131" s="0"/>
      <c r="CVF131" s="0"/>
      <c r="CVG131" s="0"/>
      <c r="CVH131" s="0"/>
      <c r="CVI131" s="0"/>
      <c r="CVJ131" s="0"/>
      <c r="CVK131" s="0"/>
      <c r="CVL131" s="0"/>
      <c r="CVM131" s="0"/>
      <c r="CVN131" s="0"/>
      <c r="CVO131" s="0"/>
      <c r="CVP131" s="0"/>
      <c r="CVQ131" s="0"/>
      <c r="CVR131" s="0"/>
      <c r="CVS131" s="0"/>
      <c r="CVT131" s="0"/>
      <c r="CVU131" s="0"/>
      <c r="CVV131" s="0"/>
      <c r="CVW131" s="0"/>
      <c r="CVX131" s="0"/>
      <c r="CVY131" s="0"/>
      <c r="CVZ131" s="0"/>
      <c r="CWA131" s="0"/>
      <c r="CWB131" s="0"/>
      <c r="CWC131" s="0"/>
      <c r="CWD131" s="0"/>
      <c r="CWE131" s="0"/>
      <c r="CWF131" s="0"/>
      <c r="CWG131" s="0"/>
      <c r="CWH131" s="0"/>
      <c r="CWI131" s="0"/>
      <c r="CWJ131" s="0"/>
      <c r="CWK131" s="0"/>
      <c r="CWL131" s="0"/>
      <c r="CWM131" s="0"/>
      <c r="CWN131" s="0"/>
      <c r="CWO131" s="0"/>
      <c r="CWP131" s="0"/>
      <c r="CWQ131" s="0"/>
      <c r="CWR131" s="0"/>
      <c r="CWS131" s="0"/>
      <c r="CWT131" s="0"/>
      <c r="CWU131" s="0"/>
      <c r="CWV131" s="0"/>
      <c r="CWW131" s="0"/>
      <c r="CWX131" s="0"/>
      <c r="CWY131" s="0"/>
      <c r="CWZ131" s="0"/>
      <c r="CXA131" s="0"/>
      <c r="CXB131" s="0"/>
      <c r="CXC131" s="0"/>
      <c r="CXD131" s="0"/>
      <c r="CXE131" s="0"/>
      <c r="CXF131" s="0"/>
      <c r="CXG131" s="0"/>
      <c r="CXH131" s="0"/>
      <c r="CXI131" s="0"/>
      <c r="CXJ131" s="0"/>
      <c r="CXK131" s="0"/>
      <c r="CXL131" s="0"/>
      <c r="CXM131" s="0"/>
      <c r="CXN131" s="0"/>
      <c r="CXO131" s="0"/>
      <c r="CXP131" s="0"/>
      <c r="CXQ131" s="0"/>
      <c r="CXR131" s="0"/>
      <c r="CXS131" s="0"/>
      <c r="CXT131" s="0"/>
      <c r="CXU131" s="0"/>
      <c r="CXV131" s="0"/>
      <c r="CXW131" s="0"/>
      <c r="CXX131" s="0"/>
      <c r="CXY131" s="0"/>
      <c r="CXZ131" s="0"/>
      <c r="CYA131" s="0"/>
      <c r="CYB131" s="0"/>
      <c r="CYC131" s="0"/>
      <c r="CYD131" s="0"/>
      <c r="CYE131" s="0"/>
      <c r="CYF131" s="0"/>
      <c r="CYG131" s="0"/>
      <c r="CYH131" s="0"/>
      <c r="CYI131" s="0"/>
      <c r="CYJ131" s="0"/>
      <c r="CYK131" s="0"/>
      <c r="CYL131" s="0"/>
      <c r="CYM131" s="0"/>
      <c r="CYN131" s="0"/>
      <c r="CYO131" s="0"/>
      <c r="CYP131" s="0"/>
      <c r="CYQ131" s="0"/>
      <c r="CYR131" s="0"/>
      <c r="CYS131" s="0"/>
      <c r="CYT131" s="0"/>
      <c r="CYU131" s="0"/>
      <c r="CYV131" s="0"/>
      <c r="CYW131" s="0"/>
      <c r="CYX131" s="0"/>
      <c r="CYY131" s="0"/>
      <c r="CYZ131" s="0"/>
      <c r="CZA131" s="0"/>
      <c r="CZB131" s="0"/>
      <c r="CZC131" s="0"/>
      <c r="CZD131" s="0"/>
      <c r="CZE131" s="0"/>
      <c r="CZF131" s="0"/>
      <c r="CZG131" s="0"/>
      <c r="CZH131" s="0"/>
      <c r="CZI131" s="0"/>
      <c r="CZJ131" s="0"/>
      <c r="CZK131" s="0"/>
      <c r="CZL131" s="0"/>
      <c r="CZM131" s="0"/>
      <c r="CZN131" s="0"/>
      <c r="CZO131" s="0"/>
      <c r="CZP131" s="0"/>
      <c r="CZQ131" s="0"/>
      <c r="CZR131" s="0"/>
      <c r="CZS131" s="0"/>
      <c r="CZT131" s="0"/>
      <c r="CZU131" s="0"/>
      <c r="CZV131" s="0"/>
      <c r="CZW131" s="0"/>
      <c r="CZX131" s="0"/>
      <c r="CZY131" s="0"/>
      <c r="CZZ131" s="0"/>
      <c r="DAA131" s="0"/>
      <c r="DAB131" s="0"/>
      <c r="DAC131" s="0"/>
      <c r="DAD131" s="0"/>
      <c r="DAE131" s="0"/>
      <c r="DAF131" s="0"/>
      <c r="DAG131" s="0"/>
      <c r="DAH131" s="0"/>
      <c r="DAI131" s="0"/>
      <c r="DAJ131" s="0"/>
      <c r="DAK131" s="0"/>
      <c r="DAL131" s="0"/>
      <c r="DAM131" s="0"/>
      <c r="DAN131" s="0"/>
      <c r="DAO131" s="0"/>
      <c r="DAP131" s="0"/>
      <c r="DAQ131" s="0"/>
      <c r="DAR131" s="0"/>
      <c r="DAS131" s="0"/>
      <c r="DAT131" s="0"/>
      <c r="DAU131" s="0"/>
      <c r="DAV131" s="0"/>
      <c r="DAW131" s="0"/>
      <c r="DAX131" s="0"/>
      <c r="DAY131" s="0"/>
      <c r="DAZ131" s="0"/>
      <c r="DBA131" s="0"/>
      <c r="DBB131" s="0"/>
      <c r="DBC131" s="0"/>
      <c r="DBD131" s="0"/>
      <c r="DBE131" s="0"/>
      <c r="DBF131" s="0"/>
      <c r="DBG131" s="0"/>
      <c r="DBH131" s="0"/>
      <c r="DBI131" s="0"/>
      <c r="DBJ131" s="0"/>
      <c r="DBK131" s="0"/>
      <c r="DBL131" s="0"/>
      <c r="DBM131" s="0"/>
      <c r="DBN131" s="0"/>
      <c r="DBO131" s="0"/>
      <c r="DBP131" s="0"/>
      <c r="DBQ131" s="0"/>
      <c r="DBR131" s="0"/>
      <c r="DBS131" s="0"/>
      <c r="DBT131" s="0"/>
      <c r="DBU131" s="0"/>
      <c r="DBV131" s="0"/>
      <c r="DBW131" s="0"/>
      <c r="DBX131" s="0"/>
      <c r="DBY131" s="0"/>
      <c r="DBZ131" s="0"/>
      <c r="DCA131" s="0"/>
      <c r="DCB131" s="0"/>
      <c r="DCC131" s="0"/>
      <c r="DCD131" s="0"/>
      <c r="DCE131" s="0"/>
      <c r="DCF131" s="0"/>
      <c r="DCG131" s="0"/>
      <c r="DCH131" s="0"/>
      <c r="DCI131" s="0"/>
      <c r="DCJ131" s="0"/>
      <c r="DCK131" s="0"/>
      <c r="DCL131" s="0"/>
      <c r="DCM131" s="0"/>
      <c r="DCN131" s="0"/>
      <c r="DCO131" s="0"/>
      <c r="DCP131" s="0"/>
      <c r="DCQ131" s="0"/>
      <c r="DCR131" s="0"/>
      <c r="DCS131" s="0"/>
      <c r="DCT131" s="0"/>
      <c r="DCU131" s="0"/>
      <c r="DCV131" s="0"/>
      <c r="DCW131" s="0"/>
      <c r="DCX131" s="0"/>
      <c r="DCY131" s="0"/>
      <c r="DCZ131" s="0"/>
      <c r="DDA131" s="0"/>
      <c r="DDB131" s="0"/>
      <c r="DDC131" s="0"/>
      <c r="DDD131" s="0"/>
      <c r="DDE131" s="0"/>
      <c r="DDF131" s="0"/>
      <c r="DDG131" s="0"/>
      <c r="DDH131" s="0"/>
      <c r="DDI131" s="0"/>
      <c r="DDJ131" s="0"/>
      <c r="DDK131" s="0"/>
      <c r="DDL131" s="0"/>
      <c r="DDM131" s="0"/>
      <c r="DDN131" s="0"/>
      <c r="DDO131" s="0"/>
      <c r="DDP131" s="0"/>
      <c r="DDQ131" s="0"/>
      <c r="DDR131" s="0"/>
      <c r="DDS131" s="0"/>
      <c r="DDT131" s="0"/>
      <c r="DDU131" s="0"/>
      <c r="DDV131" s="0"/>
      <c r="DDW131" s="0"/>
      <c r="DDX131" s="0"/>
      <c r="DDY131" s="0"/>
      <c r="DDZ131" s="0"/>
      <c r="DEA131" s="0"/>
      <c r="DEB131" s="0"/>
      <c r="DEC131" s="0"/>
      <c r="DED131" s="0"/>
      <c r="DEE131" s="0"/>
      <c r="DEF131" s="0"/>
      <c r="DEG131" s="0"/>
      <c r="DEH131" s="0"/>
      <c r="DEI131" s="0"/>
      <c r="DEJ131" s="0"/>
      <c r="DEK131" s="0"/>
      <c r="DEL131" s="0"/>
      <c r="DEM131" s="0"/>
      <c r="DEN131" s="0"/>
      <c r="DEO131" s="0"/>
      <c r="DEP131" s="0"/>
      <c r="DEQ131" s="0"/>
      <c r="DER131" s="0"/>
      <c r="DES131" s="0"/>
      <c r="DET131" s="0"/>
      <c r="DEU131" s="0"/>
      <c r="DEV131" s="0"/>
      <c r="DEW131" s="0"/>
      <c r="DEX131" s="0"/>
      <c r="DEY131" s="0"/>
      <c r="DEZ131" s="0"/>
      <c r="DFA131" s="0"/>
      <c r="DFB131" s="0"/>
      <c r="DFC131" s="0"/>
      <c r="DFD131" s="0"/>
      <c r="DFE131" s="0"/>
      <c r="DFF131" s="0"/>
      <c r="DFG131" s="0"/>
      <c r="DFH131" s="0"/>
      <c r="DFI131" s="0"/>
      <c r="DFJ131" s="0"/>
      <c r="DFK131" s="0"/>
      <c r="DFL131" s="0"/>
      <c r="DFM131" s="0"/>
      <c r="DFN131" s="0"/>
      <c r="DFO131" s="0"/>
      <c r="DFP131" s="0"/>
      <c r="DFQ131" s="0"/>
      <c r="DFR131" s="0"/>
      <c r="DFS131" s="0"/>
      <c r="DFT131" s="0"/>
      <c r="DFU131" s="0"/>
      <c r="DFV131" s="0"/>
      <c r="DFW131" s="0"/>
      <c r="DFX131" s="0"/>
      <c r="DFY131" s="0"/>
      <c r="DFZ131" s="0"/>
      <c r="DGA131" s="0"/>
      <c r="DGB131" s="0"/>
      <c r="DGC131" s="0"/>
      <c r="DGD131" s="0"/>
      <c r="DGE131" s="0"/>
      <c r="DGF131" s="0"/>
      <c r="DGG131" s="0"/>
      <c r="DGH131" s="0"/>
      <c r="DGI131" s="0"/>
      <c r="DGJ131" s="0"/>
      <c r="DGK131" s="0"/>
      <c r="DGL131" s="0"/>
      <c r="DGM131" s="0"/>
      <c r="DGN131" s="0"/>
      <c r="DGO131" s="0"/>
      <c r="DGP131" s="0"/>
      <c r="DGQ131" s="0"/>
      <c r="DGR131" s="0"/>
      <c r="DGS131" s="0"/>
      <c r="DGT131" s="0"/>
      <c r="DGU131" s="0"/>
      <c r="DGV131" s="0"/>
      <c r="DGW131" s="0"/>
      <c r="DGX131" s="0"/>
      <c r="DGY131" s="0"/>
      <c r="DGZ131" s="0"/>
      <c r="DHA131" s="0"/>
      <c r="DHB131" s="0"/>
      <c r="DHC131" s="0"/>
      <c r="DHD131" s="0"/>
      <c r="DHE131" s="0"/>
      <c r="DHF131" s="0"/>
      <c r="DHG131" s="0"/>
      <c r="DHH131" s="0"/>
      <c r="DHI131" s="0"/>
      <c r="DHJ131" s="0"/>
      <c r="DHK131" s="0"/>
      <c r="DHL131" s="0"/>
      <c r="DHM131" s="0"/>
      <c r="DHN131" s="0"/>
      <c r="DHO131" s="0"/>
      <c r="DHP131" s="0"/>
      <c r="DHQ131" s="0"/>
      <c r="DHR131" s="0"/>
      <c r="DHS131" s="0"/>
      <c r="DHT131" s="0"/>
      <c r="DHU131" s="0"/>
      <c r="DHV131" s="0"/>
      <c r="DHW131" s="0"/>
      <c r="DHX131" s="0"/>
      <c r="DHY131" s="0"/>
      <c r="DHZ131" s="0"/>
      <c r="DIA131" s="0"/>
      <c r="DIB131" s="0"/>
      <c r="DIC131" s="0"/>
      <c r="DID131" s="0"/>
      <c r="DIE131" s="0"/>
      <c r="DIF131" s="0"/>
      <c r="DIG131" s="0"/>
      <c r="DIH131" s="0"/>
      <c r="DII131" s="0"/>
      <c r="DIJ131" s="0"/>
      <c r="DIK131" s="0"/>
      <c r="DIL131" s="0"/>
      <c r="DIM131" s="0"/>
      <c r="DIN131" s="0"/>
      <c r="DIO131" s="0"/>
      <c r="DIP131" s="0"/>
      <c r="DIQ131" s="0"/>
      <c r="DIR131" s="0"/>
      <c r="DIS131" s="0"/>
      <c r="DIT131" s="0"/>
      <c r="DIU131" s="0"/>
      <c r="DIV131" s="0"/>
      <c r="DIW131" s="0"/>
      <c r="DIX131" s="0"/>
      <c r="DIY131" s="0"/>
      <c r="DIZ131" s="0"/>
      <c r="DJA131" s="0"/>
      <c r="DJB131" s="0"/>
      <c r="DJC131" s="0"/>
      <c r="DJD131" s="0"/>
      <c r="DJE131" s="0"/>
      <c r="DJF131" s="0"/>
      <c r="DJG131" s="0"/>
      <c r="DJH131" s="0"/>
      <c r="DJI131" s="0"/>
      <c r="DJJ131" s="0"/>
      <c r="DJK131" s="0"/>
      <c r="DJL131" s="0"/>
      <c r="DJM131" s="0"/>
      <c r="DJN131" s="0"/>
      <c r="DJO131" s="0"/>
      <c r="DJP131" s="0"/>
      <c r="DJQ131" s="0"/>
      <c r="DJR131" s="0"/>
      <c r="DJS131" s="0"/>
      <c r="DJT131" s="0"/>
      <c r="DJU131" s="0"/>
      <c r="DJV131" s="0"/>
      <c r="DJW131" s="0"/>
      <c r="DJX131" s="0"/>
      <c r="DJY131" s="0"/>
      <c r="DJZ131" s="0"/>
      <c r="DKA131" s="0"/>
      <c r="DKB131" s="0"/>
      <c r="DKC131" s="0"/>
      <c r="DKD131" s="0"/>
      <c r="DKE131" s="0"/>
      <c r="DKF131" s="0"/>
      <c r="DKG131" s="0"/>
      <c r="DKH131" s="0"/>
      <c r="DKI131" s="0"/>
      <c r="DKJ131" s="0"/>
      <c r="DKK131" s="0"/>
      <c r="DKL131" s="0"/>
      <c r="DKM131" s="0"/>
      <c r="DKN131" s="0"/>
      <c r="DKO131" s="0"/>
      <c r="DKP131" s="0"/>
      <c r="DKQ131" s="0"/>
      <c r="DKR131" s="0"/>
      <c r="DKS131" s="0"/>
      <c r="DKT131" s="0"/>
      <c r="DKU131" s="0"/>
      <c r="DKV131" s="0"/>
      <c r="DKW131" s="0"/>
      <c r="DKX131" s="0"/>
      <c r="DKY131" s="0"/>
      <c r="DKZ131" s="0"/>
      <c r="DLA131" s="0"/>
      <c r="DLB131" s="0"/>
      <c r="DLC131" s="0"/>
      <c r="DLD131" s="0"/>
      <c r="DLE131" s="0"/>
      <c r="DLF131" s="0"/>
      <c r="DLG131" s="0"/>
      <c r="DLH131" s="0"/>
      <c r="DLI131" s="0"/>
      <c r="DLJ131" s="0"/>
      <c r="DLK131" s="0"/>
      <c r="DLL131" s="0"/>
      <c r="DLM131" s="0"/>
      <c r="DLN131" s="0"/>
      <c r="DLO131" s="0"/>
      <c r="DLP131" s="0"/>
      <c r="DLQ131" s="0"/>
      <c r="DLR131" s="0"/>
      <c r="DLS131" s="0"/>
      <c r="DLT131" s="0"/>
      <c r="DLU131" s="0"/>
      <c r="DLV131" s="0"/>
      <c r="DLW131" s="0"/>
      <c r="DLX131" s="0"/>
      <c r="DLY131" s="0"/>
      <c r="DLZ131" s="0"/>
      <c r="DMA131" s="0"/>
      <c r="DMB131" s="0"/>
      <c r="DMC131" s="0"/>
      <c r="DMD131" s="0"/>
      <c r="DME131" s="0"/>
      <c r="DMF131" s="0"/>
      <c r="DMG131" s="0"/>
      <c r="DMH131" s="0"/>
      <c r="DMI131" s="0"/>
      <c r="DMJ131" s="0"/>
      <c r="DMK131" s="0"/>
      <c r="DML131" s="0"/>
      <c r="DMM131" s="0"/>
      <c r="DMN131" s="0"/>
      <c r="DMO131" s="0"/>
      <c r="DMP131" s="0"/>
      <c r="DMQ131" s="0"/>
      <c r="DMR131" s="0"/>
      <c r="DMS131" s="0"/>
      <c r="DMT131" s="0"/>
      <c r="DMU131" s="0"/>
      <c r="DMV131" s="0"/>
      <c r="DMW131" s="0"/>
      <c r="DMX131" s="0"/>
      <c r="DMY131" s="0"/>
      <c r="DMZ131" s="0"/>
      <c r="DNA131" s="0"/>
      <c r="DNB131" s="0"/>
      <c r="DNC131" s="0"/>
      <c r="DND131" s="0"/>
      <c r="DNE131" s="0"/>
      <c r="DNF131" s="0"/>
      <c r="DNG131" s="0"/>
      <c r="DNH131" s="0"/>
      <c r="DNI131" s="0"/>
      <c r="DNJ131" s="0"/>
      <c r="DNK131" s="0"/>
      <c r="DNL131" s="0"/>
      <c r="DNM131" s="0"/>
      <c r="DNN131" s="0"/>
      <c r="DNO131" s="0"/>
      <c r="DNP131" s="0"/>
      <c r="DNQ131" s="0"/>
      <c r="DNR131" s="0"/>
      <c r="DNS131" s="0"/>
      <c r="DNT131" s="0"/>
      <c r="DNU131" s="0"/>
      <c r="DNV131" s="0"/>
      <c r="DNW131" s="0"/>
      <c r="DNX131" s="0"/>
      <c r="DNY131" s="0"/>
      <c r="DNZ131" s="0"/>
      <c r="DOA131" s="0"/>
      <c r="DOB131" s="0"/>
      <c r="DOC131" s="0"/>
      <c r="DOD131" s="0"/>
      <c r="DOE131" s="0"/>
      <c r="DOF131" s="0"/>
      <c r="DOG131" s="0"/>
      <c r="DOH131" s="0"/>
      <c r="DOI131" s="0"/>
      <c r="DOJ131" s="0"/>
      <c r="DOK131" s="0"/>
      <c r="DOL131" s="0"/>
      <c r="DOM131" s="0"/>
      <c r="DON131" s="0"/>
      <c r="DOO131" s="0"/>
      <c r="DOP131" s="0"/>
      <c r="DOQ131" s="0"/>
      <c r="DOR131" s="0"/>
      <c r="DOS131" s="0"/>
      <c r="DOT131" s="0"/>
      <c r="DOU131" s="0"/>
      <c r="DOV131" s="0"/>
      <c r="DOW131" s="0"/>
      <c r="DOX131" s="0"/>
      <c r="DOY131" s="0"/>
      <c r="DOZ131" s="0"/>
      <c r="DPA131" s="0"/>
      <c r="DPB131" s="0"/>
      <c r="DPC131" s="0"/>
      <c r="DPD131" s="0"/>
      <c r="DPE131" s="0"/>
      <c r="DPF131" s="0"/>
      <c r="DPG131" s="0"/>
      <c r="DPH131" s="0"/>
      <c r="DPI131" s="0"/>
      <c r="DPJ131" s="0"/>
      <c r="DPK131" s="0"/>
      <c r="DPL131" s="0"/>
      <c r="DPM131" s="0"/>
      <c r="DPN131" s="0"/>
      <c r="DPO131" s="0"/>
      <c r="DPP131" s="0"/>
      <c r="DPQ131" s="0"/>
      <c r="DPR131" s="0"/>
      <c r="DPS131" s="0"/>
      <c r="DPT131" s="0"/>
      <c r="DPU131" s="0"/>
      <c r="DPV131" s="0"/>
      <c r="DPW131" s="0"/>
      <c r="DPX131" s="0"/>
      <c r="DPY131" s="0"/>
      <c r="DPZ131" s="0"/>
      <c r="DQA131" s="0"/>
      <c r="DQB131" s="0"/>
      <c r="DQC131" s="0"/>
      <c r="DQD131" s="0"/>
      <c r="DQE131" s="0"/>
      <c r="DQF131" s="0"/>
      <c r="DQG131" s="0"/>
      <c r="DQH131" s="0"/>
      <c r="DQI131" s="0"/>
      <c r="DQJ131" s="0"/>
      <c r="DQK131" s="0"/>
      <c r="DQL131" s="0"/>
      <c r="DQM131" s="0"/>
      <c r="DQN131" s="0"/>
      <c r="DQO131" s="0"/>
      <c r="DQP131" s="0"/>
      <c r="DQQ131" s="0"/>
      <c r="DQR131" s="0"/>
      <c r="DQS131" s="0"/>
      <c r="DQT131" s="0"/>
      <c r="DQU131" s="0"/>
      <c r="DQV131" s="0"/>
      <c r="DQW131" s="0"/>
      <c r="DQX131" s="0"/>
      <c r="DQY131" s="0"/>
      <c r="DQZ131" s="0"/>
      <c r="DRA131" s="0"/>
      <c r="DRB131" s="0"/>
      <c r="DRC131" s="0"/>
      <c r="DRD131" s="0"/>
      <c r="DRE131" s="0"/>
      <c r="DRF131" s="0"/>
      <c r="DRG131" s="0"/>
      <c r="DRH131" s="0"/>
      <c r="DRI131" s="0"/>
      <c r="DRJ131" s="0"/>
      <c r="DRK131" s="0"/>
      <c r="DRL131" s="0"/>
      <c r="DRM131" s="0"/>
      <c r="DRN131" s="0"/>
      <c r="DRO131" s="0"/>
      <c r="DRP131" s="0"/>
      <c r="DRQ131" s="0"/>
      <c r="DRR131" s="0"/>
      <c r="DRS131" s="0"/>
      <c r="DRT131" s="0"/>
      <c r="DRU131" s="0"/>
      <c r="DRV131" s="0"/>
      <c r="DRW131" s="0"/>
      <c r="DRX131" s="0"/>
      <c r="DRY131" s="0"/>
      <c r="DRZ131" s="0"/>
      <c r="DSA131" s="0"/>
      <c r="DSB131" s="0"/>
      <c r="DSC131" s="0"/>
      <c r="DSD131" s="0"/>
      <c r="DSE131" s="0"/>
      <c r="DSF131" s="0"/>
      <c r="DSG131" s="0"/>
      <c r="DSH131" s="0"/>
      <c r="DSI131" s="0"/>
      <c r="DSJ131" s="0"/>
      <c r="DSK131" s="0"/>
      <c r="DSL131" s="0"/>
      <c r="DSM131" s="0"/>
      <c r="DSN131" s="0"/>
      <c r="DSO131" s="0"/>
      <c r="DSP131" s="0"/>
      <c r="DSQ131" s="0"/>
      <c r="DSR131" s="0"/>
      <c r="DSS131" s="0"/>
      <c r="DST131" s="0"/>
      <c r="DSU131" s="0"/>
      <c r="DSV131" s="0"/>
      <c r="DSW131" s="0"/>
      <c r="DSX131" s="0"/>
      <c r="DSY131" s="0"/>
      <c r="DSZ131" s="0"/>
      <c r="DTA131" s="0"/>
      <c r="DTB131" s="0"/>
      <c r="DTC131" s="0"/>
      <c r="DTD131" s="0"/>
      <c r="DTE131" s="0"/>
      <c r="DTF131" s="0"/>
      <c r="DTG131" s="0"/>
      <c r="DTH131" s="0"/>
      <c r="DTI131" s="0"/>
      <c r="DTJ131" s="0"/>
      <c r="DTK131" s="0"/>
      <c r="DTL131" s="0"/>
      <c r="DTM131" s="0"/>
      <c r="DTN131" s="0"/>
      <c r="DTO131" s="0"/>
      <c r="DTP131" s="0"/>
      <c r="DTQ131" s="0"/>
      <c r="DTR131" s="0"/>
      <c r="DTS131" s="0"/>
      <c r="DTT131" s="0"/>
      <c r="DTU131" s="0"/>
      <c r="DTV131" s="0"/>
      <c r="DTW131" s="0"/>
      <c r="DTX131" s="0"/>
      <c r="DTY131" s="0"/>
      <c r="DTZ131" s="0"/>
      <c r="DUA131" s="0"/>
      <c r="DUB131" s="0"/>
      <c r="DUC131" s="0"/>
      <c r="DUD131" s="0"/>
      <c r="DUE131" s="0"/>
      <c r="DUF131" s="0"/>
      <c r="DUG131" s="0"/>
      <c r="DUH131" s="0"/>
      <c r="DUI131" s="0"/>
      <c r="DUJ131" s="0"/>
      <c r="DUK131" s="0"/>
      <c r="DUL131" s="0"/>
      <c r="DUM131" s="0"/>
      <c r="DUN131" s="0"/>
      <c r="DUO131" s="0"/>
      <c r="DUP131" s="0"/>
      <c r="DUQ131" s="0"/>
      <c r="DUR131" s="0"/>
      <c r="DUS131" s="0"/>
      <c r="DUT131" s="0"/>
      <c r="DUU131" s="0"/>
      <c r="DUV131" s="0"/>
      <c r="DUW131" s="0"/>
      <c r="DUX131" s="0"/>
      <c r="DUY131" s="0"/>
      <c r="DUZ131" s="0"/>
      <c r="DVA131" s="0"/>
      <c r="DVB131" s="0"/>
      <c r="DVC131" s="0"/>
      <c r="DVD131" s="0"/>
      <c r="DVE131" s="0"/>
      <c r="DVF131" s="0"/>
      <c r="DVG131" s="0"/>
      <c r="DVH131" s="0"/>
      <c r="DVI131" s="0"/>
      <c r="DVJ131" s="0"/>
      <c r="DVK131" s="0"/>
      <c r="DVL131" s="0"/>
      <c r="DVM131" s="0"/>
      <c r="DVN131" s="0"/>
      <c r="DVO131" s="0"/>
      <c r="DVP131" s="0"/>
      <c r="DVQ131" s="0"/>
      <c r="DVR131" s="0"/>
      <c r="DVS131" s="0"/>
      <c r="DVT131" s="0"/>
      <c r="DVU131" s="0"/>
      <c r="DVV131" s="0"/>
      <c r="DVW131" s="0"/>
      <c r="DVX131" s="0"/>
      <c r="DVY131" s="0"/>
      <c r="DVZ131" s="0"/>
      <c r="DWA131" s="0"/>
      <c r="DWB131" s="0"/>
      <c r="DWC131" s="0"/>
      <c r="DWD131" s="0"/>
      <c r="DWE131" s="0"/>
      <c r="DWF131" s="0"/>
      <c r="DWG131" s="0"/>
      <c r="DWH131" s="0"/>
      <c r="DWI131" s="0"/>
      <c r="DWJ131" s="0"/>
      <c r="DWK131" s="0"/>
      <c r="DWL131" s="0"/>
      <c r="DWM131" s="0"/>
      <c r="DWN131" s="0"/>
      <c r="DWO131" s="0"/>
      <c r="DWP131" s="0"/>
      <c r="DWQ131" s="0"/>
      <c r="DWR131" s="0"/>
      <c r="DWS131" s="0"/>
      <c r="DWT131" s="0"/>
      <c r="DWU131" s="0"/>
      <c r="DWV131" s="0"/>
      <c r="DWW131" s="0"/>
      <c r="DWX131" s="0"/>
      <c r="DWY131" s="0"/>
      <c r="DWZ131" s="0"/>
      <c r="DXA131" s="0"/>
      <c r="DXB131" s="0"/>
      <c r="DXC131" s="0"/>
      <c r="DXD131" s="0"/>
      <c r="DXE131" s="0"/>
      <c r="DXF131" s="0"/>
      <c r="DXG131" s="0"/>
      <c r="DXH131" s="0"/>
      <c r="DXI131" s="0"/>
      <c r="DXJ131" s="0"/>
      <c r="DXK131" s="0"/>
      <c r="DXL131" s="0"/>
      <c r="DXM131" s="0"/>
      <c r="DXN131" s="0"/>
      <c r="DXO131" s="0"/>
      <c r="DXP131" s="0"/>
      <c r="DXQ131" s="0"/>
      <c r="DXR131" s="0"/>
      <c r="DXS131" s="0"/>
      <c r="DXT131" s="0"/>
      <c r="DXU131" s="0"/>
      <c r="DXV131" s="0"/>
      <c r="DXW131" s="0"/>
      <c r="DXX131" s="0"/>
      <c r="DXY131" s="0"/>
      <c r="DXZ131" s="0"/>
      <c r="DYA131" s="0"/>
      <c r="DYB131" s="0"/>
      <c r="DYC131" s="0"/>
      <c r="DYD131" s="0"/>
      <c r="DYE131" s="0"/>
      <c r="DYF131" s="0"/>
      <c r="DYG131" s="0"/>
      <c r="DYH131" s="0"/>
      <c r="DYI131" s="0"/>
      <c r="DYJ131" s="0"/>
      <c r="DYK131" s="0"/>
      <c r="DYL131" s="0"/>
      <c r="DYM131" s="0"/>
      <c r="DYN131" s="0"/>
      <c r="DYO131" s="0"/>
      <c r="DYP131" s="0"/>
      <c r="DYQ131" s="0"/>
      <c r="DYR131" s="0"/>
      <c r="DYS131" s="0"/>
      <c r="DYT131" s="0"/>
      <c r="DYU131" s="0"/>
      <c r="DYV131" s="0"/>
      <c r="DYW131" s="0"/>
      <c r="DYX131" s="0"/>
      <c r="DYY131" s="0"/>
      <c r="DYZ131" s="0"/>
      <c r="DZA131" s="0"/>
      <c r="DZB131" s="0"/>
      <c r="DZC131" s="0"/>
      <c r="DZD131" s="0"/>
      <c r="DZE131" s="0"/>
      <c r="DZF131" s="0"/>
      <c r="DZG131" s="0"/>
      <c r="DZH131" s="0"/>
      <c r="DZI131" s="0"/>
      <c r="DZJ131" s="0"/>
      <c r="DZK131" s="0"/>
      <c r="DZL131" s="0"/>
      <c r="DZM131" s="0"/>
      <c r="DZN131" s="0"/>
      <c r="DZO131" s="0"/>
      <c r="DZP131" s="0"/>
      <c r="DZQ131" s="0"/>
      <c r="DZR131" s="0"/>
      <c r="DZS131" s="0"/>
      <c r="DZT131" s="0"/>
      <c r="DZU131" s="0"/>
      <c r="DZV131" s="0"/>
      <c r="DZW131" s="0"/>
      <c r="DZX131" s="0"/>
      <c r="DZY131" s="0"/>
      <c r="DZZ131" s="0"/>
      <c r="EAA131" s="0"/>
      <c r="EAB131" s="0"/>
      <c r="EAC131" s="0"/>
      <c r="EAD131" s="0"/>
      <c r="EAE131" s="0"/>
      <c r="EAF131" s="0"/>
      <c r="EAG131" s="0"/>
      <c r="EAH131" s="0"/>
      <c r="EAI131" s="0"/>
      <c r="EAJ131" s="0"/>
      <c r="EAK131" s="0"/>
      <c r="EAL131" s="0"/>
      <c r="EAM131" s="0"/>
      <c r="EAN131" s="0"/>
      <c r="EAO131" s="0"/>
      <c r="EAP131" s="0"/>
      <c r="EAQ131" s="0"/>
      <c r="EAR131" s="0"/>
      <c r="EAS131" s="0"/>
      <c r="EAT131" s="0"/>
      <c r="EAU131" s="0"/>
      <c r="EAV131" s="0"/>
      <c r="EAW131" s="0"/>
      <c r="EAX131" s="0"/>
      <c r="EAY131" s="0"/>
      <c r="EAZ131" s="0"/>
      <c r="EBA131" s="0"/>
      <c r="EBB131" s="0"/>
      <c r="EBC131" s="0"/>
      <c r="EBD131" s="0"/>
      <c r="EBE131" s="0"/>
      <c r="EBF131" s="0"/>
      <c r="EBG131" s="0"/>
      <c r="EBH131" s="0"/>
      <c r="EBI131" s="0"/>
      <c r="EBJ131" s="0"/>
      <c r="EBK131" s="0"/>
      <c r="EBL131" s="0"/>
      <c r="EBM131" s="0"/>
      <c r="EBN131" s="0"/>
      <c r="EBO131" s="0"/>
      <c r="EBP131" s="0"/>
      <c r="EBQ131" s="0"/>
      <c r="EBR131" s="0"/>
      <c r="EBS131" s="0"/>
      <c r="EBT131" s="0"/>
      <c r="EBU131" s="0"/>
      <c r="EBV131" s="0"/>
      <c r="EBW131" s="0"/>
      <c r="EBX131" s="0"/>
      <c r="EBY131" s="0"/>
      <c r="EBZ131" s="0"/>
      <c r="ECA131" s="0"/>
      <c r="ECB131" s="0"/>
      <c r="ECC131" s="0"/>
      <c r="ECD131" s="0"/>
      <c r="ECE131" s="0"/>
      <c r="ECF131" s="0"/>
      <c r="ECG131" s="0"/>
      <c r="ECH131" s="0"/>
      <c r="ECI131" s="0"/>
      <c r="ECJ131" s="0"/>
      <c r="ECK131" s="0"/>
      <c r="ECL131" s="0"/>
      <c r="ECM131" s="0"/>
      <c r="ECN131" s="0"/>
      <c r="ECO131" s="0"/>
      <c r="ECP131" s="0"/>
      <c r="ECQ131" s="0"/>
      <c r="ECR131" s="0"/>
      <c r="ECS131" s="0"/>
      <c r="ECT131" s="0"/>
      <c r="ECU131" s="0"/>
      <c r="ECV131" s="0"/>
      <c r="ECW131" s="0"/>
      <c r="ECX131" s="0"/>
      <c r="ECY131" s="0"/>
      <c r="ECZ131" s="0"/>
      <c r="EDA131" s="0"/>
      <c r="EDB131" s="0"/>
      <c r="EDC131" s="0"/>
      <c r="EDD131" s="0"/>
      <c r="EDE131" s="0"/>
      <c r="EDF131" s="0"/>
      <c r="EDG131" s="0"/>
      <c r="EDH131" s="0"/>
      <c r="EDI131" s="0"/>
      <c r="EDJ131" s="0"/>
      <c r="EDK131" s="0"/>
      <c r="EDL131" s="0"/>
      <c r="EDM131" s="0"/>
      <c r="EDN131" s="0"/>
      <c r="EDO131" s="0"/>
      <c r="EDP131" s="0"/>
      <c r="EDQ131" s="0"/>
      <c r="EDR131" s="0"/>
      <c r="EDS131" s="0"/>
      <c r="EDT131" s="0"/>
      <c r="EDU131" s="0"/>
      <c r="EDV131" s="0"/>
      <c r="EDW131" s="0"/>
      <c r="EDX131" s="0"/>
      <c r="EDY131" s="0"/>
      <c r="EDZ131" s="0"/>
      <c r="EEA131" s="0"/>
      <c r="EEB131" s="0"/>
      <c r="EEC131" s="0"/>
      <c r="EED131" s="0"/>
      <c r="EEE131" s="0"/>
      <c r="EEF131" s="0"/>
      <c r="EEG131" s="0"/>
      <c r="EEH131" s="0"/>
      <c r="EEI131" s="0"/>
      <c r="EEJ131" s="0"/>
      <c r="EEK131" s="0"/>
      <c r="EEL131" s="0"/>
      <c r="EEM131" s="0"/>
      <c r="EEN131" s="0"/>
      <c r="EEO131" s="0"/>
      <c r="EEP131" s="0"/>
      <c r="EEQ131" s="0"/>
      <c r="EER131" s="0"/>
      <c r="EES131" s="0"/>
      <c r="EET131" s="0"/>
      <c r="EEU131" s="0"/>
      <c r="EEV131" s="0"/>
      <c r="EEW131" s="0"/>
      <c r="EEX131" s="0"/>
      <c r="EEY131" s="0"/>
      <c r="EEZ131" s="0"/>
      <c r="EFA131" s="0"/>
      <c r="EFB131" s="0"/>
      <c r="EFC131" s="0"/>
      <c r="EFD131" s="0"/>
      <c r="EFE131" s="0"/>
      <c r="EFF131" s="0"/>
      <c r="EFG131" s="0"/>
      <c r="EFH131" s="0"/>
      <c r="EFI131" s="0"/>
      <c r="EFJ131" s="0"/>
      <c r="EFK131" s="0"/>
      <c r="EFL131" s="0"/>
      <c r="EFM131" s="0"/>
      <c r="EFN131" s="0"/>
      <c r="EFO131" s="0"/>
      <c r="EFP131" s="0"/>
      <c r="EFQ131" s="0"/>
      <c r="EFR131" s="0"/>
      <c r="EFS131" s="0"/>
      <c r="EFT131" s="0"/>
      <c r="EFU131" s="0"/>
      <c r="EFV131" s="0"/>
      <c r="EFW131" s="0"/>
      <c r="EFX131" s="0"/>
      <c r="EFY131" s="0"/>
      <c r="EFZ131" s="0"/>
      <c r="EGA131" s="0"/>
      <c r="EGB131" s="0"/>
      <c r="EGC131" s="0"/>
      <c r="EGD131" s="0"/>
      <c r="EGE131" s="0"/>
      <c r="EGF131" s="0"/>
      <c r="EGG131" s="0"/>
      <c r="EGH131" s="0"/>
      <c r="EGI131" s="0"/>
      <c r="EGJ131" s="0"/>
      <c r="EGK131" s="0"/>
      <c r="EGL131" s="0"/>
      <c r="EGM131" s="0"/>
      <c r="EGN131" s="0"/>
      <c r="EGO131" s="0"/>
      <c r="EGP131" s="0"/>
      <c r="EGQ131" s="0"/>
      <c r="EGR131" s="0"/>
      <c r="EGS131" s="0"/>
      <c r="EGT131" s="0"/>
      <c r="EGU131" s="0"/>
      <c r="EGV131" s="0"/>
      <c r="EGW131" s="0"/>
      <c r="EGX131" s="0"/>
      <c r="EGY131" s="0"/>
      <c r="EGZ131" s="0"/>
      <c r="EHA131" s="0"/>
      <c r="EHB131" s="0"/>
      <c r="EHC131" s="0"/>
      <c r="EHD131" s="0"/>
      <c r="EHE131" s="0"/>
      <c r="EHF131" s="0"/>
      <c r="EHG131" s="0"/>
      <c r="EHH131" s="0"/>
      <c r="EHI131" s="0"/>
      <c r="EHJ131" s="0"/>
      <c r="EHK131" s="0"/>
      <c r="EHL131" s="0"/>
      <c r="EHM131" s="0"/>
      <c r="EHN131" s="0"/>
      <c r="EHO131" s="0"/>
      <c r="EHP131" s="0"/>
      <c r="EHQ131" s="0"/>
      <c r="EHR131" s="0"/>
      <c r="EHS131" s="0"/>
      <c r="EHT131" s="0"/>
      <c r="EHU131" s="0"/>
      <c r="EHV131" s="0"/>
      <c r="EHW131" s="0"/>
      <c r="EHX131" s="0"/>
      <c r="EHY131" s="0"/>
      <c r="EHZ131" s="0"/>
      <c r="EIA131" s="0"/>
      <c r="EIB131" s="0"/>
      <c r="EIC131" s="0"/>
      <c r="EID131" s="0"/>
      <c r="EIE131" s="0"/>
      <c r="EIF131" s="0"/>
      <c r="EIG131" s="0"/>
      <c r="EIH131" s="0"/>
      <c r="EII131" s="0"/>
      <c r="EIJ131" s="0"/>
      <c r="EIK131" s="0"/>
      <c r="EIL131" s="0"/>
      <c r="EIM131" s="0"/>
      <c r="EIN131" s="0"/>
      <c r="EIO131" s="0"/>
      <c r="EIP131" s="0"/>
      <c r="EIQ131" s="0"/>
      <c r="EIR131" s="0"/>
      <c r="EIS131" s="0"/>
      <c r="EIT131" s="0"/>
      <c r="EIU131" s="0"/>
      <c r="EIV131" s="0"/>
      <c r="EIW131" s="0"/>
      <c r="EIX131" s="0"/>
      <c r="EIY131" s="0"/>
      <c r="EIZ131" s="0"/>
      <c r="EJA131" s="0"/>
      <c r="EJB131" s="0"/>
      <c r="EJC131" s="0"/>
      <c r="EJD131" s="0"/>
      <c r="EJE131" s="0"/>
      <c r="EJF131" s="0"/>
      <c r="EJG131" s="0"/>
      <c r="EJH131" s="0"/>
      <c r="EJI131" s="0"/>
      <c r="EJJ131" s="0"/>
      <c r="EJK131" s="0"/>
      <c r="EJL131" s="0"/>
      <c r="EJM131" s="0"/>
      <c r="EJN131" s="0"/>
      <c r="EJO131" s="0"/>
      <c r="EJP131" s="0"/>
      <c r="EJQ131" s="0"/>
      <c r="EJR131" s="0"/>
      <c r="EJS131" s="0"/>
      <c r="EJT131" s="0"/>
      <c r="EJU131" s="0"/>
      <c r="EJV131" s="0"/>
      <c r="EJW131" s="0"/>
      <c r="EJX131" s="0"/>
      <c r="EJY131" s="0"/>
      <c r="EJZ131" s="0"/>
      <c r="EKA131" s="0"/>
      <c r="EKB131" s="0"/>
      <c r="EKC131" s="0"/>
      <c r="EKD131" s="0"/>
      <c r="EKE131" s="0"/>
      <c r="EKF131" s="0"/>
      <c r="EKG131" s="0"/>
      <c r="EKH131" s="0"/>
      <c r="EKI131" s="0"/>
      <c r="EKJ131" s="0"/>
      <c r="EKK131" s="0"/>
      <c r="EKL131" s="0"/>
      <c r="EKM131" s="0"/>
      <c r="EKN131" s="0"/>
      <c r="EKO131" s="0"/>
      <c r="EKP131" s="0"/>
      <c r="EKQ131" s="0"/>
      <c r="EKR131" s="0"/>
      <c r="EKS131" s="0"/>
      <c r="EKT131" s="0"/>
      <c r="EKU131" s="0"/>
      <c r="EKV131" s="0"/>
      <c r="EKW131" s="0"/>
      <c r="EKX131" s="0"/>
      <c r="EKY131" s="0"/>
      <c r="EKZ131" s="0"/>
      <c r="ELA131" s="0"/>
      <c r="ELB131" s="0"/>
      <c r="ELC131" s="0"/>
      <c r="ELD131" s="0"/>
      <c r="ELE131" s="0"/>
      <c r="ELF131" s="0"/>
      <c r="ELG131" s="0"/>
      <c r="ELH131" s="0"/>
      <c r="ELI131" s="0"/>
      <c r="ELJ131" s="0"/>
      <c r="ELK131" s="0"/>
      <c r="ELL131" s="0"/>
      <c r="ELM131" s="0"/>
      <c r="ELN131" s="0"/>
      <c r="ELO131" s="0"/>
      <c r="ELP131" s="0"/>
      <c r="ELQ131" s="0"/>
      <c r="ELR131" s="0"/>
      <c r="ELS131" s="0"/>
      <c r="ELT131" s="0"/>
      <c r="ELU131" s="0"/>
      <c r="ELV131" s="0"/>
      <c r="ELW131" s="0"/>
      <c r="ELX131" s="0"/>
      <c r="ELY131" s="0"/>
      <c r="ELZ131" s="0"/>
      <c r="EMA131" s="0"/>
      <c r="EMB131" s="0"/>
      <c r="EMC131" s="0"/>
      <c r="EMD131" s="0"/>
      <c r="EME131" s="0"/>
      <c r="EMF131" s="0"/>
      <c r="EMG131" s="0"/>
      <c r="EMH131" s="0"/>
      <c r="EMI131" s="0"/>
      <c r="EMJ131" s="0"/>
      <c r="EMK131" s="0"/>
      <c r="EML131" s="0"/>
      <c r="EMM131" s="0"/>
      <c r="EMN131" s="0"/>
      <c r="EMO131" s="0"/>
      <c r="EMP131" s="0"/>
      <c r="EMQ131" s="0"/>
      <c r="EMR131" s="0"/>
      <c r="EMS131" s="0"/>
      <c r="EMT131" s="0"/>
      <c r="EMU131" s="0"/>
      <c r="EMV131" s="0"/>
      <c r="EMW131" s="0"/>
      <c r="EMX131" s="0"/>
      <c r="EMY131" s="0"/>
      <c r="EMZ131" s="0"/>
      <c r="ENA131" s="0"/>
      <c r="ENB131" s="0"/>
      <c r="ENC131" s="0"/>
      <c r="END131" s="0"/>
      <c r="ENE131" s="0"/>
      <c r="ENF131" s="0"/>
      <c r="ENG131" s="0"/>
      <c r="ENH131" s="0"/>
      <c r="ENI131" s="0"/>
      <c r="ENJ131" s="0"/>
      <c r="ENK131" s="0"/>
      <c r="ENL131" s="0"/>
      <c r="ENM131" s="0"/>
      <c r="ENN131" s="0"/>
      <c r="ENO131" s="0"/>
      <c r="ENP131" s="0"/>
      <c r="ENQ131" s="0"/>
      <c r="ENR131" s="0"/>
      <c r="ENS131" s="0"/>
      <c r="ENT131" s="0"/>
      <c r="ENU131" s="0"/>
      <c r="ENV131" s="0"/>
      <c r="ENW131" s="0"/>
      <c r="ENX131" s="0"/>
      <c r="ENY131" s="0"/>
      <c r="ENZ131" s="0"/>
      <c r="EOA131" s="0"/>
      <c r="EOB131" s="0"/>
      <c r="EOC131" s="0"/>
      <c r="EOD131" s="0"/>
      <c r="EOE131" s="0"/>
      <c r="EOF131" s="0"/>
      <c r="EOG131" s="0"/>
      <c r="EOH131" s="0"/>
      <c r="EOI131" s="0"/>
      <c r="EOJ131" s="0"/>
      <c r="EOK131" s="0"/>
      <c r="EOL131" s="0"/>
      <c r="EOM131" s="0"/>
      <c r="EON131" s="0"/>
      <c r="EOO131" s="0"/>
      <c r="EOP131" s="0"/>
      <c r="EOQ131" s="0"/>
      <c r="EOR131" s="0"/>
      <c r="EOS131" s="0"/>
      <c r="EOT131" s="0"/>
      <c r="EOU131" s="0"/>
      <c r="EOV131" s="0"/>
      <c r="EOW131" s="0"/>
      <c r="EOX131" s="0"/>
      <c r="EOY131" s="0"/>
      <c r="EOZ131" s="0"/>
      <c r="EPA131" s="0"/>
      <c r="EPB131" s="0"/>
      <c r="EPC131" s="0"/>
      <c r="EPD131" s="0"/>
      <c r="EPE131" s="0"/>
      <c r="EPF131" s="0"/>
      <c r="EPG131" s="0"/>
      <c r="EPH131" s="0"/>
      <c r="EPI131" s="0"/>
      <c r="EPJ131" s="0"/>
      <c r="EPK131" s="0"/>
      <c r="EPL131" s="0"/>
      <c r="EPM131" s="0"/>
      <c r="EPN131" s="0"/>
      <c r="EPO131" s="0"/>
      <c r="EPP131" s="0"/>
      <c r="EPQ131" s="0"/>
      <c r="EPR131" s="0"/>
      <c r="EPS131" s="0"/>
      <c r="EPT131" s="0"/>
      <c r="EPU131" s="0"/>
      <c r="EPV131" s="0"/>
      <c r="EPW131" s="0"/>
      <c r="EPX131" s="0"/>
      <c r="EPY131" s="0"/>
      <c r="EPZ131" s="0"/>
      <c r="EQA131" s="0"/>
      <c r="EQB131" s="0"/>
      <c r="EQC131" s="0"/>
      <c r="EQD131" s="0"/>
      <c r="EQE131" s="0"/>
      <c r="EQF131" s="0"/>
      <c r="EQG131" s="0"/>
      <c r="EQH131" s="0"/>
      <c r="EQI131" s="0"/>
      <c r="EQJ131" s="0"/>
      <c r="EQK131" s="0"/>
      <c r="EQL131" s="0"/>
      <c r="EQM131" s="0"/>
      <c r="EQN131" s="0"/>
      <c r="EQO131" s="0"/>
      <c r="EQP131" s="0"/>
      <c r="EQQ131" s="0"/>
      <c r="EQR131" s="0"/>
      <c r="EQS131" s="0"/>
      <c r="EQT131" s="0"/>
      <c r="EQU131" s="0"/>
      <c r="EQV131" s="0"/>
      <c r="EQW131" s="0"/>
      <c r="EQX131" s="0"/>
      <c r="EQY131" s="0"/>
      <c r="EQZ131" s="0"/>
      <c r="ERA131" s="0"/>
      <c r="ERB131" s="0"/>
      <c r="ERC131" s="0"/>
      <c r="ERD131" s="0"/>
      <c r="ERE131" s="0"/>
      <c r="ERF131" s="0"/>
      <c r="ERG131" s="0"/>
      <c r="ERH131" s="0"/>
      <c r="ERI131" s="0"/>
      <c r="ERJ131" s="0"/>
      <c r="ERK131" s="0"/>
      <c r="ERL131" s="0"/>
      <c r="ERM131" s="0"/>
      <c r="ERN131" s="0"/>
      <c r="ERO131" s="0"/>
      <c r="ERP131" s="0"/>
      <c r="ERQ131" s="0"/>
      <c r="ERR131" s="0"/>
      <c r="ERS131" s="0"/>
      <c r="ERT131" s="0"/>
      <c r="ERU131" s="0"/>
      <c r="ERV131" s="0"/>
      <c r="ERW131" s="0"/>
      <c r="ERX131" s="0"/>
      <c r="ERY131" s="0"/>
      <c r="ERZ131" s="0"/>
      <c r="ESA131" s="0"/>
      <c r="ESB131" s="0"/>
      <c r="ESC131" s="0"/>
      <c r="ESD131" s="0"/>
      <c r="ESE131" s="0"/>
      <c r="ESF131" s="0"/>
      <c r="ESG131" s="0"/>
      <c r="ESH131" s="0"/>
      <c r="ESI131" s="0"/>
      <c r="ESJ131" s="0"/>
      <c r="ESK131" s="0"/>
      <c r="ESL131" s="0"/>
      <c r="ESM131" s="0"/>
      <c r="ESN131" s="0"/>
      <c r="ESO131" s="0"/>
      <c r="ESP131" s="0"/>
      <c r="ESQ131" s="0"/>
      <c r="ESR131" s="0"/>
      <c r="ESS131" s="0"/>
      <c r="EST131" s="0"/>
      <c r="ESU131" s="0"/>
      <c r="ESV131" s="0"/>
      <c r="ESW131" s="0"/>
      <c r="ESX131" s="0"/>
      <c r="ESY131" s="0"/>
      <c r="ESZ131" s="0"/>
      <c r="ETA131" s="0"/>
      <c r="ETB131" s="0"/>
      <c r="ETC131" s="0"/>
      <c r="ETD131" s="0"/>
      <c r="ETE131" s="0"/>
      <c r="ETF131" s="0"/>
      <c r="ETG131" s="0"/>
      <c r="ETH131" s="0"/>
      <c r="ETI131" s="0"/>
      <c r="ETJ131" s="0"/>
      <c r="ETK131" s="0"/>
      <c r="ETL131" s="0"/>
      <c r="ETM131" s="0"/>
      <c r="ETN131" s="0"/>
      <c r="ETO131" s="0"/>
      <c r="ETP131" s="0"/>
      <c r="ETQ131" s="0"/>
      <c r="ETR131" s="0"/>
      <c r="ETS131" s="0"/>
      <c r="ETT131" s="0"/>
      <c r="ETU131" s="0"/>
      <c r="ETV131" s="0"/>
      <c r="ETW131" s="0"/>
      <c r="ETX131" s="0"/>
      <c r="ETY131" s="0"/>
      <c r="ETZ131" s="0"/>
      <c r="EUA131" s="0"/>
      <c r="EUB131" s="0"/>
      <c r="EUC131" s="0"/>
      <c r="EUD131" s="0"/>
      <c r="EUE131" s="0"/>
      <c r="EUF131" s="0"/>
      <c r="EUG131" s="0"/>
      <c r="EUH131" s="0"/>
      <c r="EUI131" s="0"/>
      <c r="EUJ131" s="0"/>
      <c r="EUK131" s="0"/>
      <c r="EUL131" s="0"/>
      <c r="EUM131" s="0"/>
      <c r="EUN131" s="0"/>
      <c r="EUO131" s="0"/>
      <c r="EUP131" s="0"/>
      <c r="EUQ131" s="0"/>
      <c r="EUR131" s="0"/>
      <c r="EUS131" s="0"/>
      <c r="EUT131" s="0"/>
      <c r="EUU131" s="0"/>
      <c r="EUV131" s="0"/>
      <c r="EUW131" s="0"/>
      <c r="EUX131" s="0"/>
      <c r="EUY131" s="0"/>
      <c r="EUZ131" s="0"/>
      <c r="EVA131" s="0"/>
      <c r="EVB131" s="0"/>
      <c r="EVC131" s="0"/>
      <c r="EVD131" s="0"/>
      <c r="EVE131" s="0"/>
      <c r="EVF131" s="0"/>
      <c r="EVG131" s="0"/>
      <c r="EVH131" s="0"/>
      <c r="EVI131" s="0"/>
      <c r="EVJ131" s="0"/>
      <c r="EVK131" s="0"/>
      <c r="EVL131" s="0"/>
      <c r="EVM131" s="0"/>
      <c r="EVN131" s="0"/>
      <c r="EVO131" s="0"/>
      <c r="EVP131" s="0"/>
      <c r="EVQ131" s="0"/>
      <c r="EVR131" s="0"/>
      <c r="EVS131" s="0"/>
      <c r="EVT131" s="0"/>
      <c r="EVU131" s="0"/>
      <c r="EVV131" s="0"/>
      <c r="EVW131" s="0"/>
      <c r="EVX131" s="0"/>
      <c r="EVY131" s="0"/>
      <c r="EVZ131" s="0"/>
      <c r="EWA131" s="0"/>
      <c r="EWB131" s="0"/>
      <c r="EWC131" s="0"/>
      <c r="EWD131" s="0"/>
      <c r="EWE131" s="0"/>
      <c r="EWF131" s="0"/>
      <c r="EWG131" s="0"/>
      <c r="EWH131" s="0"/>
      <c r="EWI131" s="0"/>
      <c r="EWJ131" s="0"/>
      <c r="EWK131" s="0"/>
      <c r="EWL131" s="0"/>
      <c r="EWM131" s="0"/>
      <c r="EWN131" s="0"/>
      <c r="EWO131" s="0"/>
      <c r="EWP131" s="0"/>
      <c r="EWQ131" s="0"/>
      <c r="EWR131" s="0"/>
      <c r="EWS131" s="0"/>
      <c r="EWT131" s="0"/>
      <c r="EWU131" s="0"/>
      <c r="EWV131" s="0"/>
      <c r="EWW131" s="0"/>
      <c r="EWX131" s="0"/>
      <c r="EWY131" s="0"/>
      <c r="EWZ131" s="0"/>
      <c r="EXA131" s="0"/>
      <c r="EXB131" s="0"/>
      <c r="EXC131" s="0"/>
      <c r="EXD131" s="0"/>
      <c r="EXE131" s="0"/>
      <c r="EXF131" s="0"/>
      <c r="EXG131" s="0"/>
      <c r="EXH131" s="0"/>
      <c r="EXI131" s="0"/>
      <c r="EXJ131" s="0"/>
      <c r="EXK131" s="0"/>
      <c r="EXL131" s="0"/>
      <c r="EXM131" s="0"/>
      <c r="EXN131" s="0"/>
      <c r="EXO131" s="0"/>
      <c r="EXP131" s="0"/>
      <c r="EXQ131" s="0"/>
      <c r="EXR131" s="0"/>
      <c r="EXS131" s="0"/>
      <c r="EXT131" s="0"/>
      <c r="EXU131" s="0"/>
      <c r="EXV131" s="0"/>
      <c r="EXW131" s="0"/>
      <c r="EXX131" s="0"/>
      <c r="EXY131" s="0"/>
      <c r="EXZ131" s="0"/>
      <c r="EYA131" s="0"/>
      <c r="EYB131" s="0"/>
      <c r="EYC131" s="0"/>
      <c r="EYD131" s="0"/>
      <c r="EYE131" s="0"/>
      <c r="EYF131" s="0"/>
      <c r="EYG131" s="0"/>
      <c r="EYH131" s="0"/>
      <c r="EYI131" s="0"/>
      <c r="EYJ131" s="0"/>
      <c r="EYK131" s="0"/>
      <c r="EYL131" s="0"/>
      <c r="EYM131" s="0"/>
      <c r="EYN131" s="0"/>
      <c r="EYO131" s="0"/>
      <c r="EYP131" s="0"/>
      <c r="EYQ131" s="0"/>
      <c r="EYR131" s="0"/>
      <c r="EYS131" s="0"/>
      <c r="EYT131" s="0"/>
      <c r="EYU131" s="0"/>
      <c r="EYV131" s="0"/>
      <c r="EYW131" s="0"/>
      <c r="EYX131" s="0"/>
      <c r="EYY131" s="0"/>
      <c r="EYZ131" s="0"/>
      <c r="EZA131" s="0"/>
      <c r="EZB131" s="0"/>
      <c r="EZC131" s="0"/>
      <c r="EZD131" s="0"/>
      <c r="EZE131" s="0"/>
      <c r="EZF131" s="0"/>
      <c r="EZG131" s="0"/>
      <c r="EZH131" s="0"/>
      <c r="EZI131" s="0"/>
      <c r="EZJ131" s="0"/>
      <c r="EZK131" s="0"/>
      <c r="EZL131" s="0"/>
      <c r="EZM131" s="0"/>
      <c r="EZN131" s="0"/>
      <c r="EZO131" s="0"/>
      <c r="EZP131" s="0"/>
      <c r="EZQ131" s="0"/>
      <c r="EZR131" s="0"/>
      <c r="EZS131" s="0"/>
      <c r="EZT131" s="0"/>
      <c r="EZU131" s="0"/>
      <c r="EZV131" s="0"/>
      <c r="EZW131" s="0"/>
      <c r="EZX131" s="0"/>
      <c r="EZY131" s="0"/>
      <c r="EZZ131" s="0"/>
      <c r="FAA131" s="0"/>
      <c r="FAB131" s="0"/>
      <c r="FAC131" s="0"/>
      <c r="FAD131" s="0"/>
      <c r="FAE131" s="0"/>
      <c r="FAF131" s="0"/>
      <c r="FAG131" s="0"/>
      <c r="FAH131" s="0"/>
      <c r="FAI131" s="0"/>
      <c r="FAJ131" s="0"/>
      <c r="FAK131" s="0"/>
      <c r="FAL131" s="0"/>
      <c r="FAM131" s="0"/>
      <c r="FAN131" s="0"/>
      <c r="FAO131" s="0"/>
      <c r="FAP131" s="0"/>
      <c r="FAQ131" s="0"/>
      <c r="FAR131" s="0"/>
      <c r="FAS131" s="0"/>
      <c r="FAT131" s="0"/>
      <c r="FAU131" s="0"/>
      <c r="FAV131" s="0"/>
      <c r="FAW131" s="0"/>
      <c r="FAX131" s="0"/>
      <c r="FAY131" s="0"/>
      <c r="FAZ131" s="0"/>
      <c r="FBA131" s="0"/>
      <c r="FBB131" s="0"/>
      <c r="FBC131" s="0"/>
      <c r="FBD131" s="0"/>
      <c r="FBE131" s="0"/>
      <c r="FBF131" s="0"/>
      <c r="FBG131" s="0"/>
      <c r="FBH131" s="0"/>
      <c r="FBI131" s="0"/>
      <c r="FBJ131" s="0"/>
      <c r="FBK131" s="0"/>
      <c r="FBL131" s="0"/>
      <c r="FBM131" s="0"/>
      <c r="FBN131" s="0"/>
      <c r="FBO131" s="0"/>
      <c r="FBP131" s="0"/>
      <c r="FBQ131" s="0"/>
      <c r="FBR131" s="0"/>
      <c r="FBS131" s="0"/>
      <c r="FBT131" s="0"/>
      <c r="FBU131" s="0"/>
      <c r="FBV131" s="0"/>
      <c r="FBW131" s="0"/>
      <c r="FBX131" s="0"/>
      <c r="FBY131" s="0"/>
      <c r="FBZ131" s="0"/>
      <c r="FCA131" s="0"/>
      <c r="FCB131" s="0"/>
      <c r="FCC131" s="0"/>
      <c r="FCD131" s="0"/>
      <c r="FCE131" s="0"/>
      <c r="FCF131" s="0"/>
      <c r="FCG131" s="0"/>
      <c r="FCH131" s="0"/>
      <c r="FCI131" s="0"/>
      <c r="FCJ131" s="0"/>
      <c r="FCK131" s="0"/>
      <c r="FCL131" s="0"/>
      <c r="FCM131" s="0"/>
      <c r="FCN131" s="0"/>
      <c r="FCO131" s="0"/>
      <c r="FCP131" s="0"/>
      <c r="FCQ131" s="0"/>
      <c r="FCR131" s="0"/>
      <c r="FCS131" s="0"/>
      <c r="FCT131" s="0"/>
      <c r="FCU131" s="0"/>
      <c r="FCV131" s="0"/>
      <c r="FCW131" s="0"/>
      <c r="FCX131" s="0"/>
      <c r="FCY131" s="0"/>
      <c r="FCZ131" s="0"/>
      <c r="FDA131" s="0"/>
      <c r="FDB131" s="0"/>
      <c r="FDC131" s="0"/>
      <c r="FDD131" s="0"/>
      <c r="FDE131" s="0"/>
      <c r="FDF131" s="0"/>
      <c r="FDG131" s="0"/>
      <c r="FDH131" s="0"/>
      <c r="FDI131" s="0"/>
      <c r="FDJ131" s="0"/>
      <c r="FDK131" s="0"/>
      <c r="FDL131" s="0"/>
      <c r="FDM131" s="0"/>
      <c r="FDN131" s="0"/>
      <c r="FDO131" s="0"/>
      <c r="FDP131" s="0"/>
      <c r="FDQ131" s="0"/>
      <c r="FDR131" s="0"/>
      <c r="FDS131" s="0"/>
      <c r="FDT131" s="0"/>
      <c r="FDU131" s="0"/>
      <c r="FDV131" s="0"/>
      <c r="FDW131" s="0"/>
      <c r="FDX131" s="0"/>
      <c r="FDY131" s="0"/>
      <c r="FDZ131" s="0"/>
      <c r="FEA131" s="0"/>
      <c r="FEB131" s="0"/>
      <c r="FEC131" s="0"/>
      <c r="FED131" s="0"/>
      <c r="FEE131" s="0"/>
      <c r="FEF131" s="0"/>
      <c r="FEG131" s="0"/>
      <c r="FEH131" s="0"/>
      <c r="FEI131" s="0"/>
      <c r="FEJ131" s="0"/>
      <c r="FEK131" s="0"/>
      <c r="FEL131" s="0"/>
      <c r="FEM131" s="0"/>
      <c r="FEN131" s="0"/>
      <c r="FEO131" s="0"/>
      <c r="FEP131" s="0"/>
      <c r="FEQ131" s="0"/>
      <c r="FER131" s="0"/>
      <c r="FES131" s="0"/>
      <c r="FET131" s="0"/>
      <c r="FEU131" s="0"/>
      <c r="FEV131" s="0"/>
      <c r="FEW131" s="0"/>
      <c r="FEX131" s="0"/>
      <c r="FEY131" s="0"/>
      <c r="FEZ131" s="0"/>
      <c r="FFA131" s="0"/>
      <c r="FFB131" s="0"/>
      <c r="FFC131" s="0"/>
      <c r="FFD131" s="0"/>
      <c r="FFE131" s="0"/>
      <c r="FFF131" s="0"/>
      <c r="FFG131" s="0"/>
      <c r="FFH131" s="0"/>
      <c r="FFI131" s="0"/>
      <c r="FFJ131" s="0"/>
      <c r="FFK131" s="0"/>
      <c r="FFL131" s="0"/>
      <c r="FFM131" s="0"/>
      <c r="FFN131" s="0"/>
      <c r="FFO131" s="0"/>
      <c r="FFP131" s="0"/>
      <c r="FFQ131" s="0"/>
      <c r="FFR131" s="0"/>
      <c r="FFS131" s="0"/>
      <c r="FFT131" s="0"/>
      <c r="FFU131" s="0"/>
      <c r="FFV131" s="0"/>
      <c r="FFW131" s="0"/>
      <c r="FFX131" s="0"/>
      <c r="FFY131" s="0"/>
      <c r="FFZ131" s="0"/>
      <c r="FGA131" s="0"/>
      <c r="FGB131" s="0"/>
      <c r="FGC131" s="0"/>
      <c r="FGD131" s="0"/>
      <c r="FGE131" s="0"/>
      <c r="FGF131" s="0"/>
      <c r="FGG131" s="0"/>
      <c r="FGH131" s="0"/>
      <c r="FGI131" s="0"/>
      <c r="FGJ131" s="0"/>
      <c r="FGK131" s="0"/>
      <c r="FGL131" s="0"/>
      <c r="FGM131" s="0"/>
      <c r="FGN131" s="0"/>
      <c r="FGO131" s="0"/>
      <c r="FGP131" s="0"/>
      <c r="FGQ131" s="0"/>
      <c r="FGR131" s="0"/>
      <c r="FGS131" s="0"/>
      <c r="FGT131" s="0"/>
      <c r="FGU131" s="0"/>
      <c r="FGV131" s="0"/>
      <c r="FGW131" s="0"/>
      <c r="FGX131" s="0"/>
      <c r="FGY131" s="0"/>
      <c r="FGZ131" s="0"/>
      <c r="FHA131" s="0"/>
      <c r="FHB131" s="0"/>
      <c r="FHC131" s="0"/>
      <c r="FHD131" s="0"/>
      <c r="FHE131" s="0"/>
      <c r="FHF131" s="0"/>
      <c r="FHG131" s="0"/>
      <c r="FHH131" s="0"/>
      <c r="FHI131" s="0"/>
      <c r="FHJ131" s="0"/>
      <c r="FHK131" s="0"/>
      <c r="FHL131" s="0"/>
      <c r="FHM131" s="0"/>
      <c r="FHN131" s="0"/>
      <c r="FHO131" s="0"/>
      <c r="FHP131" s="0"/>
      <c r="FHQ131" s="0"/>
      <c r="FHR131" s="0"/>
      <c r="FHS131" s="0"/>
      <c r="FHT131" s="0"/>
      <c r="FHU131" s="0"/>
      <c r="FHV131" s="0"/>
      <c r="FHW131" s="0"/>
      <c r="FHX131" s="0"/>
      <c r="FHY131" s="0"/>
      <c r="FHZ131" s="0"/>
      <c r="FIA131" s="0"/>
      <c r="FIB131" s="0"/>
      <c r="FIC131" s="0"/>
      <c r="FID131" s="0"/>
      <c r="FIE131" s="0"/>
      <c r="FIF131" s="0"/>
      <c r="FIG131" s="0"/>
      <c r="FIH131" s="0"/>
      <c r="FII131" s="0"/>
      <c r="FIJ131" s="0"/>
      <c r="FIK131" s="0"/>
      <c r="FIL131" s="0"/>
      <c r="FIM131" s="0"/>
      <c r="FIN131" s="0"/>
      <c r="FIO131" s="0"/>
      <c r="FIP131" s="0"/>
      <c r="FIQ131" s="0"/>
      <c r="FIR131" s="0"/>
      <c r="FIS131" s="0"/>
      <c r="FIT131" s="0"/>
      <c r="FIU131" s="0"/>
      <c r="FIV131" s="0"/>
      <c r="FIW131" s="0"/>
      <c r="FIX131" s="0"/>
      <c r="FIY131" s="0"/>
      <c r="FIZ131" s="0"/>
      <c r="FJA131" s="0"/>
      <c r="FJB131" s="0"/>
      <c r="FJC131" s="0"/>
      <c r="FJD131" s="0"/>
      <c r="FJE131" s="0"/>
      <c r="FJF131" s="0"/>
      <c r="FJG131" s="0"/>
      <c r="FJH131" s="0"/>
      <c r="FJI131" s="0"/>
      <c r="FJJ131" s="0"/>
      <c r="FJK131" s="0"/>
      <c r="FJL131" s="0"/>
      <c r="FJM131" s="0"/>
      <c r="FJN131" s="0"/>
      <c r="FJO131" s="0"/>
      <c r="FJP131" s="0"/>
      <c r="FJQ131" s="0"/>
      <c r="FJR131" s="0"/>
      <c r="FJS131" s="0"/>
      <c r="FJT131" s="0"/>
      <c r="FJU131" s="0"/>
      <c r="FJV131" s="0"/>
      <c r="FJW131" s="0"/>
      <c r="FJX131" s="0"/>
      <c r="FJY131" s="0"/>
      <c r="FJZ131" s="0"/>
      <c r="FKA131" s="0"/>
      <c r="FKB131" s="0"/>
      <c r="FKC131" s="0"/>
      <c r="FKD131" s="0"/>
      <c r="FKE131" s="0"/>
      <c r="FKF131" s="0"/>
      <c r="FKG131" s="0"/>
      <c r="FKH131" s="0"/>
      <c r="FKI131" s="0"/>
      <c r="FKJ131" s="0"/>
      <c r="FKK131" s="0"/>
      <c r="FKL131" s="0"/>
      <c r="FKM131" s="0"/>
      <c r="FKN131" s="0"/>
      <c r="FKO131" s="0"/>
      <c r="FKP131" s="0"/>
      <c r="FKQ131" s="0"/>
      <c r="FKR131" s="0"/>
      <c r="FKS131" s="0"/>
      <c r="FKT131" s="0"/>
      <c r="FKU131" s="0"/>
      <c r="FKV131" s="0"/>
      <c r="FKW131" s="0"/>
      <c r="FKX131" s="0"/>
      <c r="FKY131" s="0"/>
      <c r="FKZ131" s="0"/>
      <c r="FLA131" s="0"/>
      <c r="FLB131" s="0"/>
      <c r="FLC131" s="0"/>
      <c r="FLD131" s="0"/>
      <c r="FLE131" s="0"/>
      <c r="FLF131" s="0"/>
      <c r="FLG131" s="0"/>
      <c r="FLH131" s="0"/>
      <c r="FLI131" s="0"/>
      <c r="FLJ131" s="0"/>
      <c r="FLK131" s="0"/>
      <c r="FLL131" s="0"/>
      <c r="FLM131" s="0"/>
      <c r="FLN131" s="0"/>
      <c r="FLO131" s="0"/>
      <c r="FLP131" s="0"/>
      <c r="FLQ131" s="0"/>
      <c r="FLR131" s="0"/>
      <c r="FLS131" s="0"/>
      <c r="FLT131" s="0"/>
      <c r="FLU131" s="0"/>
      <c r="FLV131" s="0"/>
      <c r="FLW131" s="0"/>
      <c r="FLX131" s="0"/>
      <c r="FLY131" s="0"/>
      <c r="FLZ131" s="0"/>
      <c r="FMA131" s="0"/>
      <c r="FMB131" s="0"/>
      <c r="FMC131" s="0"/>
      <c r="FMD131" s="0"/>
      <c r="FME131" s="0"/>
      <c r="FMF131" s="0"/>
      <c r="FMG131" s="0"/>
      <c r="FMH131" s="0"/>
      <c r="FMI131" s="0"/>
      <c r="FMJ131" s="0"/>
      <c r="FMK131" s="0"/>
      <c r="FML131" s="0"/>
      <c r="FMM131" s="0"/>
      <c r="FMN131" s="0"/>
      <c r="FMO131" s="0"/>
      <c r="FMP131" s="0"/>
      <c r="FMQ131" s="0"/>
      <c r="FMR131" s="0"/>
      <c r="FMS131" s="0"/>
      <c r="FMT131" s="0"/>
      <c r="FMU131" s="0"/>
      <c r="FMV131" s="0"/>
      <c r="FMW131" s="0"/>
      <c r="FMX131" s="0"/>
      <c r="FMY131" s="0"/>
      <c r="FMZ131" s="0"/>
      <c r="FNA131" s="0"/>
      <c r="FNB131" s="0"/>
      <c r="FNC131" s="0"/>
      <c r="FND131" s="0"/>
      <c r="FNE131" s="0"/>
      <c r="FNF131" s="0"/>
      <c r="FNG131" s="0"/>
      <c r="FNH131" s="0"/>
      <c r="FNI131" s="0"/>
      <c r="FNJ131" s="0"/>
      <c r="FNK131" s="0"/>
      <c r="FNL131" s="0"/>
      <c r="FNM131" s="0"/>
      <c r="FNN131" s="0"/>
      <c r="FNO131" s="0"/>
      <c r="FNP131" s="0"/>
      <c r="FNQ131" s="0"/>
      <c r="FNR131" s="0"/>
      <c r="FNS131" s="0"/>
      <c r="FNT131" s="0"/>
      <c r="FNU131" s="0"/>
      <c r="FNV131" s="0"/>
      <c r="FNW131" s="0"/>
      <c r="FNX131" s="0"/>
      <c r="FNY131" s="0"/>
      <c r="FNZ131" s="0"/>
      <c r="FOA131" s="0"/>
      <c r="FOB131" s="0"/>
      <c r="FOC131" s="0"/>
      <c r="FOD131" s="0"/>
      <c r="FOE131" s="0"/>
      <c r="FOF131" s="0"/>
      <c r="FOG131" s="0"/>
      <c r="FOH131" s="0"/>
      <c r="FOI131" s="0"/>
      <c r="FOJ131" s="0"/>
      <c r="FOK131" s="0"/>
      <c r="FOL131" s="0"/>
      <c r="FOM131" s="0"/>
      <c r="FON131" s="0"/>
      <c r="FOO131" s="0"/>
      <c r="FOP131" s="0"/>
      <c r="FOQ131" s="0"/>
      <c r="FOR131" s="0"/>
      <c r="FOS131" s="0"/>
      <c r="FOT131" s="0"/>
      <c r="FOU131" s="0"/>
      <c r="FOV131" s="0"/>
      <c r="FOW131" s="0"/>
      <c r="FOX131" s="0"/>
      <c r="FOY131" s="0"/>
      <c r="FOZ131" s="0"/>
      <c r="FPA131" s="0"/>
      <c r="FPB131" s="0"/>
      <c r="FPC131" s="0"/>
      <c r="FPD131" s="0"/>
      <c r="FPE131" s="0"/>
      <c r="FPF131" s="0"/>
      <c r="FPG131" s="0"/>
      <c r="FPH131" s="0"/>
      <c r="FPI131" s="0"/>
      <c r="FPJ131" s="0"/>
      <c r="FPK131" s="0"/>
      <c r="FPL131" s="0"/>
      <c r="FPM131" s="0"/>
      <c r="FPN131" s="0"/>
      <c r="FPO131" s="0"/>
      <c r="FPP131" s="0"/>
      <c r="FPQ131" s="0"/>
      <c r="FPR131" s="0"/>
      <c r="FPS131" s="0"/>
      <c r="FPT131" s="0"/>
      <c r="FPU131" s="0"/>
      <c r="FPV131" s="0"/>
      <c r="FPW131" s="0"/>
      <c r="FPX131" s="0"/>
      <c r="FPY131" s="0"/>
      <c r="FPZ131" s="0"/>
      <c r="FQA131" s="0"/>
      <c r="FQB131" s="0"/>
      <c r="FQC131" s="0"/>
      <c r="FQD131" s="0"/>
      <c r="FQE131" s="0"/>
      <c r="FQF131" s="0"/>
      <c r="FQG131" s="0"/>
      <c r="FQH131" s="0"/>
      <c r="FQI131" s="0"/>
      <c r="FQJ131" s="0"/>
      <c r="FQK131" s="0"/>
      <c r="FQL131" s="0"/>
      <c r="FQM131" s="0"/>
      <c r="FQN131" s="0"/>
      <c r="FQO131" s="0"/>
      <c r="FQP131" s="0"/>
      <c r="FQQ131" s="0"/>
      <c r="FQR131" s="0"/>
      <c r="FQS131" s="0"/>
      <c r="FQT131" s="0"/>
      <c r="FQU131" s="0"/>
      <c r="FQV131" s="0"/>
      <c r="FQW131" s="0"/>
      <c r="FQX131" s="0"/>
      <c r="FQY131" s="0"/>
      <c r="FQZ131" s="0"/>
      <c r="FRA131" s="0"/>
      <c r="FRB131" s="0"/>
      <c r="FRC131" s="0"/>
      <c r="FRD131" s="0"/>
      <c r="FRE131" s="0"/>
      <c r="FRF131" s="0"/>
      <c r="FRG131" s="0"/>
      <c r="FRH131" s="0"/>
      <c r="FRI131" s="0"/>
      <c r="FRJ131" s="0"/>
      <c r="FRK131" s="0"/>
      <c r="FRL131" s="0"/>
      <c r="FRM131" s="0"/>
      <c r="FRN131" s="0"/>
      <c r="FRO131" s="0"/>
      <c r="FRP131" s="0"/>
      <c r="FRQ131" s="0"/>
      <c r="FRR131" s="0"/>
      <c r="FRS131" s="0"/>
      <c r="FRT131" s="0"/>
      <c r="FRU131" s="0"/>
      <c r="FRV131" s="0"/>
      <c r="FRW131" s="0"/>
      <c r="FRX131" s="0"/>
      <c r="FRY131" s="0"/>
      <c r="FRZ131" s="0"/>
      <c r="FSA131" s="0"/>
      <c r="FSB131" s="0"/>
      <c r="FSC131" s="0"/>
      <c r="FSD131" s="0"/>
      <c r="FSE131" s="0"/>
      <c r="FSF131" s="0"/>
      <c r="FSG131" s="0"/>
      <c r="FSH131" s="0"/>
      <c r="FSI131" s="0"/>
      <c r="FSJ131" s="0"/>
      <c r="FSK131" s="0"/>
      <c r="FSL131" s="0"/>
      <c r="FSM131" s="0"/>
      <c r="FSN131" s="0"/>
      <c r="FSO131" s="0"/>
      <c r="FSP131" s="0"/>
      <c r="FSQ131" s="0"/>
      <c r="FSR131" s="0"/>
      <c r="FSS131" s="0"/>
      <c r="FST131" s="0"/>
      <c r="FSU131" s="0"/>
      <c r="FSV131" s="0"/>
      <c r="FSW131" s="0"/>
      <c r="FSX131" s="0"/>
      <c r="FSY131" s="0"/>
      <c r="FSZ131" s="0"/>
      <c r="FTA131" s="0"/>
      <c r="FTB131" s="0"/>
      <c r="FTC131" s="0"/>
      <c r="FTD131" s="0"/>
      <c r="FTE131" s="0"/>
      <c r="FTF131" s="0"/>
      <c r="FTG131" s="0"/>
      <c r="FTH131" s="0"/>
      <c r="FTI131" s="0"/>
      <c r="FTJ131" s="0"/>
      <c r="FTK131" s="0"/>
      <c r="FTL131" s="0"/>
      <c r="FTM131" s="0"/>
      <c r="FTN131" s="0"/>
      <c r="FTO131" s="0"/>
      <c r="FTP131" s="0"/>
      <c r="FTQ131" s="0"/>
      <c r="FTR131" s="0"/>
      <c r="FTS131" s="0"/>
      <c r="FTT131" s="0"/>
      <c r="FTU131" s="0"/>
      <c r="FTV131" s="0"/>
      <c r="FTW131" s="0"/>
      <c r="FTX131" s="0"/>
      <c r="FTY131" s="0"/>
      <c r="FTZ131" s="0"/>
      <c r="FUA131" s="0"/>
      <c r="FUB131" s="0"/>
      <c r="FUC131" s="0"/>
      <c r="FUD131" s="0"/>
      <c r="FUE131" s="0"/>
      <c r="FUF131" s="0"/>
      <c r="FUG131" s="0"/>
      <c r="FUH131" s="0"/>
      <c r="FUI131" s="0"/>
      <c r="FUJ131" s="0"/>
      <c r="FUK131" s="0"/>
      <c r="FUL131" s="0"/>
      <c r="FUM131" s="0"/>
      <c r="FUN131" s="0"/>
      <c r="FUO131" s="0"/>
      <c r="FUP131" s="0"/>
      <c r="FUQ131" s="0"/>
      <c r="FUR131" s="0"/>
      <c r="FUS131" s="0"/>
      <c r="FUT131" s="0"/>
      <c r="FUU131" s="0"/>
      <c r="FUV131" s="0"/>
      <c r="FUW131" s="0"/>
      <c r="FUX131" s="0"/>
      <c r="FUY131" s="0"/>
      <c r="FUZ131" s="0"/>
      <c r="FVA131" s="0"/>
      <c r="FVB131" s="0"/>
      <c r="FVC131" s="0"/>
      <c r="FVD131" s="0"/>
      <c r="FVE131" s="0"/>
      <c r="FVF131" s="0"/>
      <c r="FVG131" s="0"/>
      <c r="FVH131" s="0"/>
      <c r="FVI131" s="0"/>
      <c r="FVJ131" s="0"/>
      <c r="FVK131" s="0"/>
      <c r="FVL131" s="0"/>
      <c r="FVM131" s="0"/>
      <c r="FVN131" s="0"/>
      <c r="FVO131" s="0"/>
      <c r="FVP131" s="0"/>
      <c r="FVQ131" s="0"/>
      <c r="FVR131" s="0"/>
      <c r="FVS131" s="0"/>
      <c r="FVT131" s="0"/>
      <c r="FVU131" s="0"/>
      <c r="FVV131" s="0"/>
      <c r="FVW131" s="0"/>
      <c r="FVX131" s="0"/>
      <c r="FVY131" s="0"/>
      <c r="FVZ131" s="0"/>
      <c r="FWA131" s="0"/>
      <c r="FWB131" s="0"/>
      <c r="FWC131" s="0"/>
      <c r="FWD131" s="0"/>
      <c r="FWE131" s="0"/>
      <c r="FWF131" s="0"/>
      <c r="FWG131" s="0"/>
      <c r="FWH131" s="0"/>
      <c r="FWI131" s="0"/>
      <c r="FWJ131" s="0"/>
      <c r="FWK131" s="0"/>
      <c r="FWL131" s="0"/>
      <c r="FWM131" s="0"/>
      <c r="FWN131" s="0"/>
      <c r="FWO131" s="0"/>
      <c r="FWP131" s="0"/>
      <c r="FWQ131" s="0"/>
      <c r="FWR131" s="0"/>
      <c r="FWS131" s="0"/>
      <c r="FWT131" s="0"/>
      <c r="FWU131" s="0"/>
      <c r="FWV131" s="0"/>
      <c r="FWW131" s="0"/>
      <c r="FWX131" s="0"/>
      <c r="FWY131" s="0"/>
      <c r="FWZ131" s="0"/>
      <c r="FXA131" s="0"/>
      <c r="FXB131" s="0"/>
      <c r="FXC131" s="0"/>
      <c r="FXD131" s="0"/>
      <c r="FXE131" s="0"/>
      <c r="FXF131" s="0"/>
      <c r="FXG131" s="0"/>
      <c r="FXH131" s="0"/>
      <c r="FXI131" s="0"/>
      <c r="FXJ131" s="0"/>
      <c r="FXK131" s="0"/>
      <c r="FXL131" s="0"/>
      <c r="FXM131" s="0"/>
      <c r="FXN131" s="0"/>
      <c r="FXO131" s="0"/>
      <c r="FXP131" s="0"/>
      <c r="FXQ131" s="0"/>
      <c r="FXR131" s="0"/>
      <c r="FXS131" s="0"/>
      <c r="FXT131" s="0"/>
      <c r="FXU131" s="0"/>
      <c r="FXV131" s="0"/>
      <c r="FXW131" s="0"/>
      <c r="FXX131" s="0"/>
      <c r="FXY131" s="0"/>
      <c r="FXZ131" s="0"/>
      <c r="FYA131" s="0"/>
      <c r="FYB131" s="0"/>
      <c r="FYC131" s="0"/>
      <c r="FYD131" s="0"/>
      <c r="FYE131" s="0"/>
      <c r="FYF131" s="0"/>
      <c r="FYG131" s="0"/>
      <c r="FYH131" s="0"/>
      <c r="FYI131" s="0"/>
      <c r="FYJ131" s="0"/>
      <c r="FYK131" s="0"/>
      <c r="FYL131" s="0"/>
      <c r="FYM131" s="0"/>
      <c r="FYN131" s="0"/>
      <c r="FYO131" s="0"/>
      <c r="FYP131" s="0"/>
      <c r="FYQ131" s="0"/>
      <c r="FYR131" s="0"/>
      <c r="FYS131" s="0"/>
      <c r="FYT131" s="0"/>
      <c r="FYU131" s="0"/>
      <c r="FYV131" s="0"/>
      <c r="FYW131" s="0"/>
      <c r="FYX131" s="0"/>
      <c r="FYY131" s="0"/>
      <c r="FYZ131" s="0"/>
      <c r="FZA131" s="0"/>
      <c r="FZB131" s="0"/>
      <c r="FZC131" s="0"/>
      <c r="FZD131" s="0"/>
      <c r="FZE131" s="0"/>
      <c r="FZF131" s="0"/>
      <c r="FZG131" s="0"/>
      <c r="FZH131" s="0"/>
      <c r="FZI131" s="0"/>
      <c r="FZJ131" s="0"/>
      <c r="FZK131" s="0"/>
      <c r="FZL131" s="0"/>
      <c r="FZM131" s="0"/>
      <c r="FZN131" s="0"/>
      <c r="FZO131" s="0"/>
      <c r="FZP131" s="0"/>
      <c r="FZQ131" s="0"/>
      <c r="FZR131" s="0"/>
      <c r="FZS131" s="0"/>
      <c r="FZT131" s="0"/>
      <c r="FZU131" s="0"/>
      <c r="FZV131" s="0"/>
      <c r="FZW131" s="0"/>
      <c r="FZX131" s="0"/>
      <c r="FZY131" s="0"/>
      <c r="FZZ131" s="0"/>
      <c r="GAA131" s="0"/>
      <c r="GAB131" s="0"/>
      <c r="GAC131" s="0"/>
      <c r="GAD131" s="0"/>
      <c r="GAE131" s="0"/>
      <c r="GAF131" s="0"/>
      <c r="GAG131" s="0"/>
      <c r="GAH131" s="0"/>
      <c r="GAI131" s="0"/>
      <c r="GAJ131" s="0"/>
      <c r="GAK131" s="0"/>
      <c r="GAL131" s="0"/>
      <c r="GAM131" s="0"/>
      <c r="GAN131" s="0"/>
      <c r="GAO131" s="0"/>
      <c r="GAP131" s="0"/>
      <c r="GAQ131" s="0"/>
      <c r="GAR131" s="0"/>
      <c r="GAS131" s="0"/>
      <c r="GAT131" s="0"/>
      <c r="GAU131" s="0"/>
      <c r="GAV131" s="0"/>
      <c r="GAW131" s="0"/>
      <c r="GAX131" s="0"/>
      <c r="GAY131" s="0"/>
      <c r="GAZ131" s="0"/>
      <c r="GBA131" s="0"/>
      <c r="GBB131" s="0"/>
      <c r="GBC131" s="0"/>
      <c r="GBD131" s="0"/>
      <c r="GBE131" s="0"/>
      <c r="GBF131" s="0"/>
      <c r="GBG131" s="0"/>
      <c r="GBH131" s="0"/>
      <c r="GBI131" s="0"/>
      <c r="GBJ131" s="0"/>
      <c r="GBK131" s="0"/>
      <c r="GBL131" s="0"/>
      <c r="GBM131" s="0"/>
      <c r="GBN131" s="0"/>
      <c r="GBO131" s="0"/>
      <c r="GBP131" s="0"/>
      <c r="GBQ131" s="0"/>
      <c r="GBR131" s="0"/>
      <c r="GBS131" s="0"/>
      <c r="GBT131" s="0"/>
      <c r="GBU131" s="0"/>
      <c r="GBV131" s="0"/>
      <c r="GBW131" s="0"/>
      <c r="GBX131" s="0"/>
      <c r="GBY131" s="0"/>
      <c r="GBZ131" s="0"/>
      <c r="GCA131" s="0"/>
      <c r="GCB131" s="0"/>
      <c r="GCC131" s="0"/>
      <c r="GCD131" s="0"/>
      <c r="GCE131" s="0"/>
      <c r="GCF131" s="0"/>
      <c r="GCG131" s="0"/>
      <c r="GCH131" s="0"/>
      <c r="GCI131" s="0"/>
      <c r="GCJ131" s="0"/>
      <c r="GCK131" s="0"/>
      <c r="GCL131" s="0"/>
      <c r="GCM131" s="0"/>
      <c r="GCN131" s="0"/>
      <c r="GCO131" s="0"/>
      <c r="GCP131" s="0"/>
      <c r="GCQ131" s="0"/>
      <c r="GCR131" s="0"/>
      <c r="GCS131" s="0"/>
      <c r="GCT131" s="0"/>
      <c r="GCU131" s="0"/>
      <c r="GCV131" s="0"/>
      <c r="GCW131" s="0"/>
      <c r="GCX131" s="0"/>
      <c r="GCY131" s="0"/>
      <c r="GCZ131" s="0"/>
      <c r="GDA131" s="0"/>
      <c r="GDB131" s="0"/>
      <c r="GDC131" s="0"/>
      <c r="GDD131" s="0"/>
      <c r="GDE131" s="0"/>
      <c r="GDF131" s="0"/>
      <c r="GDG131" s="0"/>
      <c r="GDH131" s="0"/>
      <c r="GDI131" s="0"/>
      <c r="GDJ131" s="0"/>
      <c r="GDK131" s="0"/>
      <c r="GDL131" s="0"/>
      <c r="GDM131" s="0"/>
      <c r="GDN131" s="0"/>
      <c r="GDO131" s="0"/>
      <c r="GDP131" s="0"/>
      <c r="GDQ131" s="0"/>
      <c r="GDR131" s="0"/>
      <c r="GDS131" s="0"/>
      <c r="GDT131" s="0"/>
      <c r="GDU131" s="0"/>
      <c r="GDV131" s="0"/>
      <c r="GDW131" s="0"/>
      <c r="GDX131" s="0"/>
      <c r="GDY131" s="0"/>
      <c r="GDZ131" s="0"/>
      <c r="GEA131" s="0"/>
      <c r="GEB131" s="0"/>
      <c r="GEC131" s="0"/>
      <c r="GED131" s="0"/>
      <c r="GEE131" s="0"/>
      <c r="GEF131" s="0"/>
      <c r="GEG131" s="0"/>
      <c r="GEH131" s="0"/>
      <c r="GEI131" s="0"/>
      <c r="GEJ131" s="0"/>
      <c r="GEK131" s="0"/>
      <c r="GEL131" s="0"/>
      <c r="GEM131" s="0"/>
      <c r="GEN131" s="0"/>
      <c r="GEO131" s="0"/>
      <c r="GEP131" s="0"/>
      <c r="GEQ131" s="0"/>
      <c r="GER131" s="0"/>
      <c r="GES131" s="0"/>
      <c r="GET131" s="0"/>
      <c r="GEU131" s="0"/>
      <c r="GEV131" s="0"/>
      <c r="GEW131" s="0"/>
      <c r="GEX131" s="0"/>
      <c r="GEY131" s="0"/>
      <c r="GEZ131" s="0"/>
      <c r="GFA131" s="0"/>
      <c r="GFB131" s="0"/>
      <c r="GFC131" s="0"/>
      <c r="GFD131" s="0"/>
      <c r="GFE131" s="0"/>
      <c r="GFF131" s="0"/>
      <c r="GFG131" s="0"/>
      <c r="GFH131" s="0"/>
      <c r="GFI131" s="0"/>
      <c r="GFJ131" s="0"/>
      <c r="GFK131" s="0"/>
      <c r="GFL131" s="0"/>
      <c r="GFM131" s="0"/>
      <c r="GFN131" s="0"/>
      <c r="GFO131" s="0"/>
      <c r="GFP131" s="0"/>
      <c r="GFQ131" s="0"/>
      <c r="GFR131" s="0"/>
      <c r="GFS131" s="0"/>
      <c r="GFT131" s="0"/>
      <c r="GFU131" s="0"/>
      <c r="GFV131" s="0"/>
      <c r="GFW131" s="0"/>
      <c r="GFX131" s="0"/>
      <c r="GFY131" s="0"/>
      <c r="GFZ131" s="0"/>
      <c r="GGA131" s="0"/>
      <c r="GGB131" s="0"/>
      <c r="GGC131" s="0"/>
      <c r="GGD131" s="0"/>
      <c r="GGE131" s="0"/>
      <c r="GGF131" s="0"/>
      <c r="GGG131" s="0"/>
      <c r="GGH131" s="0"/>
      <c r="GGI131" s="0"/>
      <c r="GGJ131" s="0"/>
      <c r="GGK131" s="0"/>
      <c r="GGL131" s="0"/>
      <c r="GGM131" s="0"/>
      <c r="GGN131" s="0"/>
      <c r="GGO131" s="0"/>
      <c r="GGP131" s="0"/>
      <c r="GGQ131" s="0"/>
      <c r="GGR131" s="0"/>
      <c r="GGS131" s="0"/>
      <c r="GGT131" s="0"/>
      <c r="GGU131" s="0"/>
      <c r="GGV131" s="0"/>
      <c r="GGW131" s="0"/>
      <c r="GGX131" s="0"/>
      <c r="GGY131" s="0"/>
      <c r="GGZ131" s="0"/>
      <c r="GHA131" s="0"/>
      <c r="GHB131" s="0"/>
      <c r="GHC131" s="0"/>
      <c r="GHD131" s="0"/>
      <c r="GHE131" s="0"/>
      <c r="GHF131" s="0"/>
      <c r="GHG131" s="0"/>
      <c r="GHH131" s="0"/>
      <c r="GHI131" s="0"/>
      <c r="GHJ131" s="0"/>
      <c r="GHK131" s="0"/>
      <c r="GHL131" s="0"/>
      <c r="GHM131" s="0"/>
      <c r="GHN131" s="0"/>
      <c r="GHO131" s="0"/>
      <c r="GHP131" s="0"/>
      <c r="GHQ131" s="0"/>
      <c r="GHR131" s="0"/>
      <c r="GHS131" s="0"/>
      <c r="GHT131" s="0"/>
      <c r="GHU131" s="0"/>
      <c r="GHV131" s="0"/>
      <c r="GHW131" s="0"/>
      <c r="GHX131" s="0"/>
      <c r="GHY131" s="0"/>
      <c r="GHZ131" s="0"/>
      <c r="GIA131" s="0"/>
      <c r="GIB131" s="0"/>
      <c r="GIC131" s="0"/>
      <c r="GID131" s="0"/>
      <c r="GIE131" s="0"/>
      <c r="GIF131" s="0"/>
      <c r="GIG131" s="0"/>
      <c r="GIH131" s="0"/>
      <c r="GII131" s="0"/>
      <c r="GIJ131" s="0"/>
      <c r="GIK131" s="0"/>
      <c r="GIL131" s="0"/>
      <c r="GIM131" s="0"/>
      <c r="GIN131" s="0"/>
      <c r="GIO131" s="0"/>
      <c r="GIP131" s="0"/>
      <c r="GIQ131" s="0"/>
      <c r="GIR131" s="0"/>
      <c r="GIS131" s="0"/>
      <c r="GIT131" s="0"/>
      <c r="GIU131" s="0"/>
      <c r="GIV131" s="0"/>
      <c r="GIW131" s="0"/>
      <c r="GIX131" s="0"/>
      <c r="GIY131" s="0"/>
      <c r="GIZ131" s="0"/>
      <c r="GJA131" s="0"/>
      <c r="GJB131" s="0"/>
      <c r="GJC131" s="0"/>
      <c r="GJD131" s="0"/>
      <c r="GJE131" s="0"/>
      <c r="GJF131" s="0"/>
      <c r="GJG131" s="0"/>
      <c r="GJH131" s="0"/>
      <c r="GJI131" s="0"/>
      <c r="GJJ131" s="0"/>
      <c r="GJK131" s="0"/>
      <c r="GJL131" s="0"/>
      <c r="GJM131" s="0"/>
      <c r="GJN131" s="0"/>
      <c r="GJO131" s="0"/>
      <c r="GJP131" s="0"/>
      <c r="GJQ131" s="0"/>
      <c r="GJR131" s="0"/>
      <c r="GJS131" s="0"/>
      <c r="GJT131" s="0"/>
      <c r="GJU131" s="0"/>
      <c r="GJV131" s="0"/>
      <c r="GJW131" s="0"/>
      <c r="GJX131" s="0"/>
      <c r="GJY131" s="0"/>
      <c r="GJZ131" s="0"/>
      <c r="GKA131" s="0"/>
      <c r="GKB131" s="0"/>
      <c r="GKC131" s="0"/>
      <c r="GKD131" s="0"/>
      <c r="GKE131" s="0"/>
      <c r="GKF131" s="0"/>
      <c r="GKG131" s="0"/>
      <c r="GKH131" s="0"/>
      <c r="GKI131" s="0"/>
      <c r="GKJ131" s="0"/>
      <c r="GKK131" s="0"/>
      <c r="GKL131" s="0"/>
      <c r="GKM131" s="0"/>
      <c r="GKN131" s="0"/>
      <c r="GKO131" s="0"/>
      <c r="GKP131" s="0"/>
      <c r="GKQ131" s="0"/>
      <c r="GKR131" s="0"/>
      <c r="GKS131" s="0"/>
      <c r="GKT131" s="0"/>
      <c r="GKU131" s="0"/>
      <c r="GKV131" s="0"/>
      <c r="GKW131" s="0"/>
      <c r="GKX131" s="0"/>
      <c r="GKY131" s="0"/>
      <c r="GKZ131" s="0"/>
      <c r="GLA131" s="0"/>
      <c r="GLB131" s="0"/>
      <c r="GLC131" s="0"/>
      <c r="GLD131" s="0"/>
      <c r="GLE131" s="0"/>
      <c r="GLF131" s="0"/>
      <c r="GLG131" s="0"/>
      <c r="GLH131" s="0"/>
      <c r="GLI131" s="0"/>
      <c r="GLJ131" s="0"/>
      <c r="GLK131" s="0"/>
      <c r="GLL131" s="0"/>
      <c r="GLM131" s="0"/>
      <c r="GLN131" s="0"/>
      <c r="GLO131" s="0"/>
      <c r="GLP131" s="0"/>
      <c r="GLQ131" s="0"/>
      <c r="GLR131" s="0"/>
      <c r="GLS131" s="0"/>
      <c r="GLT131" s="0"/>
      <c r="GLU131" s="0"/>
      <c r="GLV131" s="0"/>
      <c r="GLW131" s="0"/>
      <c r="GLX131" s="0"/>
      <c r="GLY131" s="0"/>
      <c r="GLZ131" s="0"/>
      <c r="GMA131" s="0"/>
      <c r="GMB131" s="0"/>
      <c r="GMC131" s="0"/>
      <c r="GMD131" s="0"/>
      <c r="GME131" s="0"/>
      <c r="GMF131" s="0"/>
      <c r="GMG131" s="0"/>
      <c r="GMH131" s="0"/>
      <c r="GMI131" s="0"/>
      <c r="GMJ131" s="0"/>
      <c r="GMK131" s="0"/>
      <c r="GML131" s="0"/>
      <c r="GMM131" s="0"/>
      <c r="GMN131" s="0"/>
      <c r="GMO131" s="0"/>
      <c r="GMP131" s="0"/>
      <c r="GMQ131" s="0"/>
      <c r="GMR131" s="0"/>
      <c r="GMS131" s="0"/>
      <c r="GMT131" s="0"/>
      <c r="GMU131" s="0"/>
      <c r="GMV131" s="0"/>
      <c r="GMW131" s="0"/>
      <c r="GMX131" s="0"/>
      <c r="GMY131" s="0"/>
      <c r="GMZ131" s="0"/>
      <c r="GNA131" s="0"/>
      <c r="GNB131" s="0"/>
      <c r="GNC131" s="0"/>
      <c r="GND131" s="0"/>
      <c r="GNE131" s="0"/>
      <c r="GNF131" s="0"/>
      <c r="GNG131" s="0"/>
      <c r="GNH131" s="0"/>
      <c r="GNI131" s="0"/>
      <c r="GNJ131" s="0"/>
      <c r="GNK131" s="0"/>
      <c r="GNL131" s="0"/>
      <c r="GNM131" s="0"/>
      <c r="GNN131" s="0"/>
      <c r="GNO131" s="0"/>
      <c r="GNP131" s="0"/>
      <c r="GNQ131" s="0"/>
      <c r="GNR131" s="0"/>
      <c r="GNS131" s="0"/>
      <c r="GNT131" s="0"/>
      <c r="GNU131" s="0"/>
      <c r="GNV131" s="0"/>
      <c r="GNW131" s="0"/>
      <c r="GNX131" s="0"/>
      <c r="GNY131" s="0"/>
      <c r="GNZ131" s="0"/>
      <c r="GOA131" s="0"/>
      <c r="GOB131" s="0"/>
      <c r="GOC131" s="0"/>
      <c r="GOD131" s="0"/>
      <c r="GOE131" s="0"/>
      <c r="GOF131" s="0"/>
      <c r="GOG131" s="0"/>
      <c r="GOH131" s="0"/>
      <c r="GOI131" s="0"/>
      <c r="GOJ131" s="0"/>
      <c r="GOK131" s="0"/>
      <c r="GOL131" s="0"/>
      <c r="GOM131" s="0"/>
      <c r="GON131" s="0"/>
      <c r="GOO131" s="0"/>
      <c r="GOP131" s="0"/>
      <c r="GOQ131" s="0"/>
      <c r="GOR131" s="0"/>
      <c r="GOS131" s="0"/>
      <c r="GOT131" s="0"/>
      <c r="GOU131" s="0"/>
      <c r="GOV131" s="0"/>
      <c r="GOW131" s="0"/>
      <c r="GOX131" s="0"/>
      <c r="GOY131" s="0"/>
      <c r="GOZ131" s="0"/>
      <c r="GPA131" s="0"/>
      <c r="GPB131" s="0"/>
      <c r="GPC131" s="0"/>
      <c r="GPD131" s="0"/>
      <c r="GPE131" s="0"/>
      <c r="GPF131" s="0"/>
      <c r="GPG131" s="0"/>
      <c r="GPH131" s="0"/>
      <c r="GPI131" s="0"/>
      <c r="GPJ131" s="0"/>
      <c r="GPK131" s="0"/>
      <c r="GPL131" s="0"/>
      <c r="GPM131" s="0"/>
      <c r="GPN131" s="0"/>
      <c r="GPO131" s="0"/>
      <c r="GPP131" s="0"/>
      <c r="GPQ131" s="0"/>
      <c r="GPR131" s="0"/>
      <c r="GPS131" s="0"/>
      <c r="GPT131" s="0"/>
      <c r="GPU131" s="0"/>
      <c r="GPV131" s="0"/>
      <c r="GPW131" s="0"/>
      <c r="GPX131" s="0"/>
      <c r="GPY131" s="0"/>
      <c r="GPZ131" s="0"/>
      <c r="GQA131" s="0"/>
      <c r="GQB131" s="0"/>
      <c r="GQC131" s="0"/>
      <c r="GQD131" s="0"/>
      <c r="GQE131" s="0"/>
      <c r="GQF131" s="0"/>
      <c r="GQG131" s="0"/>
      <c r="GQH131" s="0"/>
      <c r="GQI131" s="0"/>
      <c r="GQJ131" s="0"/>
      <c r="GQK131" s="0"/>
      <c r="GQL131" s="0"/>
      <c r="GQM131" s="0"/>
      <c r="GQN131" s="0"/>
      <c r="GQO131" s="0"/>
      <c r="GQP131" s="0"/>
      <c r="GQQ131" s="0"/>
      <c r="GQR131" s="0"/>
      <c r="GQS131" s="0"/>
      <c r="GQT131" s="0"/>
      <c r="GQU131" s="0"/>
      <c r="GQV131" s="0"/>
      <c r="GQW131" s="0"/>
      <c r="GQX131" s="0"/>
      <c r="GQY131" s="0"/>
      <c r="GQZ131" s="0"/>
      <c r="GRA131" s="0"/>
      <c r="GRB131" s="0"/>
      <c r="GRC131" s="0"/>
      <c r="GRD131" s="0"/>
      <c r="GRE131" s="0"/>
      <c r="GRF131" s="0"/>
      <c r="GRG131" s="0"/>
      <c r="GRH131" s="0"/>
      <c r="GRI131" s="0"/>
      <c r="GRJ131" s="0"/>
      <c r="GRK131" s="0"/>
      <c r="GRL131" s="0"/>
      <c r="GRM131" s="0"/>
      <c r="GRN131" s="0"/>
      <c r="GRO131" s="0"/>
      <c r="GRP131" s="0"/>
      <c r="GRQ131" s="0"/>
      <c r="GRR131" s="0"/>
      <c r="GRS131" s="0"/>
      <c r="GRT131" s="0"/>
      <c r="GRU131" s="0"/>
      <c r="GRV131" s="0"/>
      <c r="GRW131" s="0"/>
      <c r="GRX131" s="0"/>
      <c r="GRY131" s="0"/>
      <c r="GRZ131" s="0"/>
      <c r="GSA131" s="0"/>
      <c r="GSB131" s="0"/>
      <c r="GSC131" s="0"/>
      <c r="GSD131" s="0"/>
      <c r="GSE131" s="0"/>
      <c r="GSF131" s="0"/>
      <c r="GSG131" s="0"/>
      <c r="GSH131" s="0"/>
      <c r="GSI131" s="0"/>
      <c r="GSJ131" s="0"/>
      <c r="GSK131" s="0"/>
      <c r="GSL131" s="0"/>
      <c r="GSM131" s="0"/>
      <c r="GSN131" s="0"/>
      <c r="GSO131" s="0"/>
      <c r="GSP131" s="0"/>
      <c r="GSQ131" s="0"/>
      <c r="GSR131" s="0"/>
      <c r="GSS131" s="0"/>
      <c r="GST131" s="0"/>
      <c r="GSU131" s="0"/>
      <c r="GSV131" s="0"/>
      <c r="GSW131" s="0"/>
      <c r="GSX131" s="0"/>
      <c r="GSY131" s="0"/>
      <c r="GSZ131" s="0"/>
      <c r="GTA131" s="0"/>
      <c r="GTB131" s="0"/>
      <c r="GTC131" s="0"/>
      <c r="GTD131" s="0"/>
      <c r="GTE131" s="0"/>
      <c r="GTF131" s="0"/>
      <c r="GTG131" s="0"/>
      <c r="GTH131" s="0"/>
      <c r="GTI131" s="0"/>
      <c r="GTJ131" s="0"/>
      <c r="GTK131" s="0"/>
      <c r="GTL131" s="0"/>
      <c r="GTM131" s="0"/>
      <c r="GTN131" s="0"/>
      <c r="GTO131" s="0"/>
      <c r="GTP131" s="0"/>
      <c r="GTQ131" s="0"/>
      <c r="GTR131" s="0"/>
      <c r="GTS131" s="0"/>
      <c r="GTT131" s="0"/>
      <c r="GTU131" s="0"/>
      <c r="GTV131" s="0"/>
      <c r="GTW131" s="0"/>
      <c r="GTX131" s="0"/>
      <c r="GTY131" s="0"/>
      <c r="GTZ131" s="0"/>
      <c r="GUA131" s="0"/>
      <c r="GUB131" s="0"/>
      <c r="GUC131" s="0"/>
      <c r="GUD131" s="0"/>
      <c r="GUE131" s="0"/>
      <c r="GUF131" s="0"/>
      <c r="GUG131" s="0"/>
      <c r="GUH131" s="0"/>
      <c r="GUI131" s="0"/>
      <c r="GUJ131" s="0"/>
      <c r="GUK131" s="0"/>
      <c r="GUL131" s="0"/>
      <c r="GUM131" s="0"/>
      <c r="GUN131" s="0"/>
      <c r="GUO131" s="0"/>
      <c r="GUP131" s="0"/>
      <c r="GUQ131" s="0"/>
      <c r="GUR131" s="0"/>
      <c r="GUS131" s="0"/>
      <c r="GUT131" s="0"/>
      <c r="GUU131" s="0"/>
      <c r="GUV131" s="0"/>
      <c r="GUW131" s="0"/>
      <c r="GUX131" s="0"/>
      <c r="GUY131" s="0"/>
      <c r="GUZ131" s="0"/>
      <c r="GVA131" s="0"/>
      <c r="GVB131" s="0"/>
      <c r="GVC131" s="0"/>
      <c r="GVD131" s="0"/>
      <c r="GVE131" s="0"/>
      <c r="GVF131" s="0"/>
      <c r="GVG131" s="0"/>
      <c r="GVH131" s="0"/>
      <c r="GVI131" s="0"/>
      <c r="GVJ131" s="0"/>
      <c r="GVK131" s="0"/>
      <c r="GVL131" s="0"/>
      <c r="GVM131" s="0"/>
      <c r="GVN131" s="0"/>
      <c r="GVO131" s="0"/>
      <c r="GVP131" s="0"/>
      <c r="GVQ131" s="0"/>
      <c r="GVR131" s="0"/>
      <c r="GVS131" s="0"/>
      <c r="GVT131" s="0"/>
      <c r="GVU131" s="0"/>
      <c r="GVV131" s="0"/>
      <c r="GVW131" s="0"/>
      <c r="GVX131" s="0"/>
      <c r="GVY131" s="0"/>
      <c r="GVZ131" s="0"/>
      <c r="GWA131" s="0"/>
      <c r="GWB131" s="0"/>
      <c r="GWC131" s="0"/>
      <c r="GWD131" s="0"/>
      <c r="GWE131" s="0"/>
      <c r="GWF131" s="0"/>
      <c r="GWG131" s="0"/>
      <c r="GWH131" s="0"/>
      <c r="GWI131" s="0"/>
      <c r="GWJ131" s="0"/>
      <c r="GWK131" s="0"/>
      <c r="GWL131" s="0"/>
      <c r="GWM131" s="0"/>
      <c r="GWN131" s="0"/>
      <c r="GWO131" s="0"/>
      <c r="GWP131" s="0"/>
      <c r="GWQ131" s="0"/>
      <c r="GWR131" s="0"/>
      <c r="GWS131" s="0"/>
      <c r="GWT131" s="0"/>
      <c r="GWU131" s="0"/>
      <c r="GWV131" s="0"/>
      <c r="GWW131" s="0"/>
      <c r="GWX131" s="0"/>
      <c r="GWY131" s="0"/>
      <c r="GWZ131" s="0"/>
      <c r="GXA131" s="0"/>
      <c r="GXB131" s="0"/>
      <c r="GXC131" s="0"/>
      <c r="GXD131" s="0"/>
      <c r="GXE131" s="0"/>
      <c r="GXF131" s="0"/>
      <c r="GXG131" s="0"/>
      <c r="GXH131" s="0"/>
      <c r="GXI131" s="0"/>
      <c r="GXJ131" s="0"/>
      <c r="GXK131" s="0"/>
      <c r="GXL131" s="0"/>
      <c r="GXM131" s="0"/>
      <c r="GXN131" s="0"/>
      <c r="GXO131" s="0"/>
      <c r="GXP131" s="0"/>
      <c r="GXQ131" s="0"/>
      <c r="GXR131" s="0"/>
      <c r="GXS131" s="0"/>
      <c r="GXT131" s="0"/>
      <c r="GXU131" s="0"/>
      <c r="GXV131" s="0"/>
      <c r="GXW131" s="0"/>
      <c r="GXX131" s="0"/>
      <c r="GXY131" s="0"/>
      <c r="GXZ131" s="0"/>
      <c r="GYA131" s="0"/>
      <c r="GYB131" s="0"/>
      <c r="GYC131" s="0"/>
      <c r="GYD131" s="0"/>
      <c r="GYE131" s="0"/>
      <c r="GYF131" s="0"/>
      <c r="GYG131" s="0"/>
      <c r="GYH131" s="0"/>
      <c r="GYI131" s="0"/>
      <c r="GYJ131" s="0"/>
      <c r="GYK131" s="0"/>
      <c r="GYL131" s="0"/>
      <c r="GYM131" s="0"/>
      <c r="GYN131" s="0"/>
      <c r="GYO131" s="0"/>
      <c r="GYP131" s="0"/>
      <c r="GYQ131" s="0"/>
      <c r="GYR131" s="0"/>
      <c r="GYS131" s="0"/>
      <c r="GYT131" s="0"/>
      <c r="GYU131" s="0"/>
      <c r="GYV131" s="0"/>
      <c r="GYW131" s="0"/>
      <c r="GYX131" s="0"/>
      <c r="GYY131" s="0"/>
      <c r="GYZ131" s="0"/>
      <c r="GZA131" s="0"/>
      <c r="GZB131" s="0"/>
      <c r="GZC131" s="0"/>
      <c r="GZD131" s="0"/>
      <c r="GZE131" s="0"/>
      <c r="GZF131" s="0"/>
      <c r="GZG131" s="0"/>
      <c r="GZH131" s="0"/>
      <c r="GZI131" s="0"/>
      <c r="GZJ131" s="0"/>
      <c r="GZK131" s="0"/>
      <c r="GZL131" s="0"/>
      <c r="GZM131" s="0"/>
      <c r="GZN131" s="0"/>
      <c r="GZO131" s="0"/>
      <c r="GZP131" s="0"/>
      <c r="GZQ131" s="0"/>
      <c r="GZR131" s="0"/>
      <c r="GZS131" s="0"/>
      <c r="GZT131" s="0"/>
      <c r="GZU131" s="0"/>
      <c r="GZV131" s="0"/>
      <c r="GZW131" s="0"/>
      <c r="GZX131" s="0"/>
      <c r="GZY131" s="0"/>
      <c r="GZZ131" s="0"/>
      <c r="HAA131" s="0"/>
      <c r="HAB131" s="0"/>
      <c r="HAC131" s="0"/>
      <c r="HAD131" s="0"/>
      <c r="HAE131" s="0"/>
      <c r="HAF131" s="0"/>
      <c r="HAG131" s="0"/>
      <c r="HAH131" s="0"/>
      <c r="HAI131" s="0"/>
      <c r="HAJ131" s="0"/>
      <c r="HAK131" s="0"/>
      <c r="HAL131" s="0"/>
      <c r="HAM131" s="0"/>
      <c r="HAN131" s="0"/>
      <c r="HAO131" s="0"/>
      <c r="HAP131" s="0"/>
      <c r="HAQ131" s="0"/>
      <c r="HAR131" s="0"/>
      <c r="HAS131" s="0"/>
      <c r="HAT131" s="0"/>
      <c r="HAU131" s="0"/>
      <c r="HAV131" s="0"/>
      <c r="HAW131" s="0"/>
      <c r="HAX131" s="0"/>
      <c r="HAY131" s="0"/>
      <c r="HAZ131" s="0"/>
      <c r="HBA131" s="0"/>
      <c r="HBB131" s="0"/>
      <c r="HBC131" s="0"/>
      <c r="HBD131" s="0"/>
      <c r="HBE131" s="0"/>
      <c r="HBF131" s="0"/>
      <c r="HBG131" s="0"/>
      <c r="HBH131" s="0"/>
      <c r="HBI131" s="0"/>
      <c r="HBJ131" s="0"/>
      <c r="HBK131" s="0"/>
      <c r="HBL131" s="0"/>
      <c r="HBM131" s="0"/>
      <c r="HBN131" s="0"/>
      <c r="HBO131" s="0"/>
      <c r="HBP131" s="0"/>
      <c r="HBQ131" s="0"/>
      <c r="HBR131" s="0"/>
      <c r="HBS131" s="0"/>
      <c r="HBT131" s="0"/>
      <c r="HBU131" s="0"/>
      <c r="HBV131" s="0"/>
      <c r="HBW131" s="0"/>
      <c r="HBX131" s="0"/>
      <c r="HBY131" s="0"/>
      <c r="HBZ131" s="0"/>
      <c r="HCA131" s="0"/>
      <c r="HCB131" s="0"/>
      <c r="HCC131" s="0"/>
      <c r="HCD131" s="0"/>
      <c r="HCE131" s="0"/>
      <c r="HCF131" s="0"/>
      <c r="HCG131" s="0"/>
      <c r="HCH131" s="0"/>
      <c r="HCI131" s="0"/>
      <c r="HCJ131" s="0"/>
      <c r="HCK131" s="0"/>
      <c r="HCL131" s="0"/>
      <c r="HCM131" s="0"/>
      <c r="HCN131" s="0"/>
      <c r="HCO131" s="0"/>
      <c r="HCP131" s="0"/>
      <c r="HCQ131" s="0"/>
      <c r="HCR131" s="0"/>
      <c r="HCS131" s="0"/>
      <c r="HCT131" s="0"/>
      <c r="HCU131" s="0"/>
      <c r="HCV131" s="0"/>
      <c r="HCW131" s="0"/>
      <c r="HCX131" s="0"/>
      <c r="HCY131" s="0"/>
      <c r="HCZ131" s="0"/>
      <c r="HDA131" s="0"/>
      <c r="HDB131" s="0"/>
      <c r="HDC131" s="0"/>
      <c r="HDD131" s="0"/>
      <c r="HDE131" s="0"/>
      <c r="HDF131" s="0"/>
      <c r="HDG131" s="0"/>
      <c r="HDH131" s="0"/>
      <c r="HDI131" s="0"/>
      <c r="HDJ131" s="0"/>
      <c r="HDK131" s="0"/>
      <c r="HDL131" s="0"/>
      <c r="HDM131" s="0"/>
      <c r="HDN131" s="0"/>
      <c r="HDO131" s="0"/>
      <c r="HDP131" s="0"/>
      <c r="HDQ131" s="0"/>
      <c r="HDR131" s="0"/>
      <c r="HDS131" s="0"/>
      <c r="HDT131" s="0"/>
      <c r="HDU131" s="0"/>
      <c r="HDV131" s="0"/>
      <c r="HDW131" s="0"/>
      <c r="HDX131" s="0"/>
      <c r="HDY131" s="0"/>
      <c r="HDZ131" s="0"/>
      <c r="HEA131" s="0"/>
      <c r="HEB131" s="0"/>
      <c r="HEC131" s="0"/>
      <c r="HED131" s="0"/>
      <c r="HEE131" s="0"/>
      <c r="HEF131" s="0"/>
      <c r="HEG131" s="0"/>
      <c r="HEH131" s="0"/>
      <c r="HEI131" s="0"/>
      <c r="HEJ131" s="0"/>
      <c r="HEK131" s="0"/>
      <c r="HEL131" s="0"/>
      <c r="HEM131" s="0"/>
      <c r="HEN131" s="0"/>
      <c r="HEO131" s="0"/>
      <c r="HEP131" s="0"/>
      <c r="HEQ131" s="0"/>
      <c r="HER131" s="0"/>
      <c r="HES131" s="0"/>
      <c r="HET131" s="0"/>
      <c r="HEU131" s="0"/>
      <c r="HEV131" s="0"/>
      <c r="HEW131" s="0"/>
      <c r="HEX131" s="0"/>
      <c r="HEY131" s="0"/>
      <c r="HEZ131" s="0"/>
      <c r="HFA131" s="0"/>
      <c r="HFB131" s="0"/>
      <c r="HFC131" s="0"/>
      <c r="HFD131" s="0"/>
      <c r="HFE131" s="0"/>
      <c r="HFF131" s="0"/>
      <c r="HFG131" s="0"/>
      <c r="HFH131" s="0"/>
      <c r="HFI131" s="0"/>
      <c r="HFJ131" s="0"/>
      <c r="HFK131" s="0"/>
      <c r="HFL131" s="0"/>
      <c r="HFM131" s="0"/>
      <c r="HFN131" s="0"/>
      <c r="HFO131" s="0"/>
      <c r="HFP131" s="0"/>
      <c r="HFQ131" s="0"/>
      <c r="HFR131" s="0"/>
      <c r="HFS131" s="0"/>
      <c r="HFT131" s="0"/>
      <c r="HFU131" s="0"/>
      <c r="HFV131" s="0"/>
      <c r="HFW131" s="0"/>
      <c r="HFX131" s="0"/>
      <c r="HFY131" s="0"/>
      <c r="HFZ131" s="0"/>
      <c r="HGA131" s="0"/>
      <c r="HGB131" s="0"/>
      <c r="HGC131" s="0"/>
      <c r="HGD131" s="0"/>
      <c r="HGE131" s="0"/>
      <c r="HGF131" s="0"/>
      <c r="HGG131" s="0"/>
      <c r="HGH131" s="0"/>
      <c r="HGI131" s="0"/>
      <c r="HGJ131" s="0"/>
      <c r="HGK131" s="0"/>
      <c r="HGL131" s="0"/>
      <c r="HGM131" s="0"/>
      <c r="HGN131" s="0"/>
      <c r="HGO131" s="0"/>
      <c r="HGP131" s="0"/>
      <c r="HGQ131" s="0"/>
      <c r="HGR131" s="0"/>
      <c r="HGS131" s="0"/>
      <c r="HGT131" s="0"/>
      <c r="HGU131" s="0"/>
      <c r="HGV131" s="0"/>
      <c r="HGW131" s="0"/>
      <c r="HGX131" s="0"/>
      <c r="HGY131" s="0"/>
      <c r="HGZ131" s="0"/>
      <c r="HHA131" s="0"/>
      <c r="HHB131" s="0"/>
      <c r="HHC131" s="0"/>
      <c r="HHD131" s="0"/>
      <c r="HHE131" s="0"/>
      <c r="HHF131" s="0"/>
      <c r="HHG131" s="0"/>
      <c r="HHH131" s="0"/>
      <c r="HHI131" s="0"/>
      <c r="HHJ131" s="0"/>
      <c r="HHK131" s="0"/>
      <c r="HHL131" s="0"/>
      <c r="HHM131" s="0"/>
      <c r="HHN131" s="0"/>
      <c r="HHO131" s="0"/>
      <c r="HHP131" s="0"/>
      <c r="HHQ131" s="0"/>
      <c r="HHR131" s="0"/>
      <c r="HHS131" s="0"/>
      <c r="HHT131" s="0"/>
      <c r="HHU131" s="0"/>
      <c r="HHV131" s="0"/>
      <c r="HHW131" s="0"/>
      <c r="HHX131" s="0"/>
      <c r="HHY131" s="0"/>
      <c r="HHZ131" s="0"/>
      <c r="HIA131" s="0"/>
      <c r="HIB131" s="0"/>
      <c r="HIC131" s="0"/>
      <c r="HID131" s="0"/>
      <c r="HIE131" s="0"/>
      <c r="HIF131" s="0"/>
      <c r="HIG131" s="0"/>
      <c r="HIH131" s="0"/>
      <c r="HII131" s="0"/>
      <c r="HIJ131" s="0"/>
      <c r="HIK131" s="0"/>
      <c r="HIL131" s="0"/>
      <c r="HIM131" s="0"/>
      <c r="HIN131" s="0"/>
      <c r="HIO131" s="0"/>
      <c r="HIP131" s="0"/>
      <c r="HIQ131" s="0"/>
      <c r="HIR131" s="0"/>
      <c r="HIS131" s="0"/>
      <c r="HIT131" s="0"/>
      <c r="HIU131" s="0"/>
      <c r="HIV131" s="0"/>
      <c r="HIW131" s="0"/>
      <c r="HIX131" s="0"/>
      <c r="HIY131" s="0"/>
      <c r="HIZ131" s="0"/>
      <c r="HJA131" s="0"/>
      <c r="HJB131" s="0"/>
      <c r="HJC131" s="0"/>
      <c r="HJD131" s="0"/>
      <c r="HJE131" s="0"/>
      <c r="HJF131" s="0"/>
      <c r="HJG131" s="0"/>
      <c r="HJH131" s="0"/>
      <c r="HJI131" s="0"/>
      <c r="HJJ131" s="0"/>
      <c r="HJK131" s="0"/>
      <c r="HJL131" s="0"/>
      <c r="HJM131" s="0"/>
      <c r="HJN131" s="0"/>
      <c r="HJO131" s="0"/>
      <c r="HJP131" s="0"/>
      <c r="HJQ131" s="0"/>
      <c r="HJR131" s="0"/>
      <c r="HJS131" s="0"/>
      <c r="HJT131" s="0"/>
      <c r="HJU131" s="0"/>
      <c r="HJV131" s="0"/>
      <c r="HJW131" s="0"/>
      <c r="HJX131" s="0"/>
      <c r="HJY131" s="0"/>
      <c r="HJZ131" s="0"/>
      <c r="HKA131" s="0"/>
      <c r="HKB131" s="0"/>
      <c r="HKC131" s="0"/>
      <c r="HKD131" s="0"/>
      <c r="HKE131" s="0"/>
      <c r="HKF131" s="0"/>
      <c r="HKG131" s="0"/>
      <c r="HKH131" s="0"/>
      <c r="HKI131" s="0"/>
      <c r="HKJ131" s="0"/>
      <c r="HKK131" s="0"/>
      <c r="HKL131" s="0"/>
      <c r="HKM131" s="0"/>
      <c r="HKN131" s="0"/>
      <c r="HKO131" s="0"/>
      <c r="HKP131" s="0"/>
      <c r="HKQ131" s="0"/>
      <c r="HKR131" s="0"/>
      <c r="HKS131" s="0"/>
      <c r="HKT131" s="0"/>
      <c r="HKU131" s="0"/>
      <c r="HKV131" s="0"/>
      <c r="HKW131" s="0"/>
      <c r="HKX131" s="0"/>
      <c r="HKY131" s="0"/>
      <c r="HKZ131" s="0"/>
      <c r="HLA131" s="0"/>
      <c r="HLB131" s="0"/>
      <c r="HLC131" s="0"/>
      <c r="HLD131" s="0"/>
      <c r="HLE131" s="0"/>
      <c r="HLF131" s="0"/>
      <c r="HLG131" s="0"/>
      <c r="HLH131" s="0"/>
      <c r="HLI131" s="0"/>
      <c r="HLJ131" s="0"/>
      <c r="HLK131" s="0"/>
      <c r="HLL131" s="0"/>
      <c r="HLM131" s="0"/>
      <c r="HLN131" s="0"/>
      <c r="HLO131" s="0"/>
      <c r="HLP131" s="0"/>
      <c r="HLQ131" s="0"/>
      <c r="HLR131" s="0"/>
      <c r="HLS131" s="0"/>
      <c r="HLT131" s="0"/>
      <c r="HLU131" s="0"/>
      <c r="HLV131" s="0"/>
      <c r="HLW131" s="0"/>
      <c r="HLX131" s="0"/>
      <c r="HLY131" s="0"/>
      <c r="HLZ131" s="0"/>
      <c r="HMA131" s="0"/>
      <c r="HMB131" s="0"/>
      <c r="HMC131" s="0"/>
      <c r="HMD131" s="0"/>
      <c r="HME131" s="0"/>
      <c r="HMF131" s="0"/>
      <c r="HMG131" s="0"/>
      <c r="HMH131" s="0"/>
      <c r="HMI131" s="0"/>
      <c r="HMJ131" s="0"/>
      <c r="HMK131" s="0"/>
      <c r="HML131" s="0"/>
      <c r="HMM131" s="0"/>
      <c r="HMN131" s="0"/>
      <c r="HMO131" s="0"/>
      <c r="HMP131" s="0"/>
      <c r="HMQ131" s="0"/>
      <c r="HMR131" s="0"/>
      <c r="HMS131" s="0"/>
      <c r="HMT131" s="0"/>
      <c r="HMU131" s="0"/>
      <c r="HMV131" s="0"/>
      <c r="HMW131" s="0"/>
      <c r="HMX131" s="0"/>
      <c r="HMY131" s="0"/>
      <c r="HMZ131" s="0"/>
      <c r="HNA131" s="0"/>
      <c r="HNB131" s="0"/>
      <c r="HNC131" s="0"/>
      <c r="HND131" s="0"/>
      <c r="HNE131" s="0"/>
      <c r="HNF131" s="0"/>
      <c r="HNG131" s="0"/>
      <c r="HNH131" s="0"/>
      <c r="HNI131" s="0"/>
      <c r="HNJ131" s="0"/>
      <c r="HNK131" s="0"/>
      <c r="HNL131" s="0"/>
      <c r="HNM131" s="0"/>
      <c r="HNN131" s="0"/>
      <c r="HNO131" s="0"/>
      <c r="HNP131" s="0"/>
      <c r="HNQ131" s="0"/>
      <c r="HNR131" s="0"/>
      <c r="HNS131" s="0"/>
      <c r="HNT131" s="0"/>
      <c r="HNU131" s="0"/>
      <c r="HNV131" s="0"/>
      <c r="HNW131" s="0"/>
      <c r="HNX131" s="0"/>
      <c r="HNY131" s="0"/>
      <c r="HNZ131" s="0"/>
      <c r="HOA131" s="0"/>
      <c r="HOB131" s="0"/>
      <c r="HOC131" s="0"/>
      <c r="HOD131" s="0"/>
      <c r="HOE131" s="0"/>
      <c r="HOF131" s="0"/>
      <c r="HOG131" s="0"/>
      <c r="HOH131" s="0"/>
      <c r="HOI131" s="0"/>
      <c r="HOJ131" s="0"/>
      <c r="HOK131" s="0"/>
      <c r="HOL131" s="0"/>
      <c r="HOM131" s="0"/>
      <c r="HON131" s="0"/>
      <c r="HOO131" s="0"/>
      <c r="HOP131" s="0"/>
      <c r="HOQ131" s="0"/>
      <c r="HOR131" s="0"/>
      <c r="HOS131" s="0"/>
      <c r="HOT131" s="0"/>
      <c r="HOU131" s="0"/>
      <c r="HOV131" s="0"/>
      <c r="HOW131" s="0"/>
      <c r="HOX131" s="0"/>
      <c r="HOY131" s="0"/>
      <c r="HOZ131" s="0"/>
      <c r="HPA131" s="0"/>
      <c r="HPB131" s="0"/>
      <c r="HPC131" s="0"/>
      <c r="HPD131" s="0"/>
      <c r="HPE131" s="0"/>
      <c r="HPF131" s="0"/>
      <c r="HPG131" s="0"/>
      <c r="HPH131" s="0"/>
      <c r="HPI131" s="0"/>
      <c r="HPJ131" s="0"/>
      <c r="HPK131" s="0"/>
      <c r="HPL131" s="0"/>
      <c r="HPM131" s="0"/>
      <c r="HPN131" s="0"/>
      <c r="HPO131" s="0"/>
      <c r="HPP131" s="0"/>
      <c r="HPQ131" s="0"/>
      <c r="HPR131" s="0"/>
      <c r="HPS131" s="0"/>
      <c r="HPT131" s="0"/>
      <c r="HPU131" s="0"/>
      <c r="HPV131" s="0"/>
      <c r="HPW131" s="0"/>
      <c r="HPX131" s="0"/>
      <c r="HPY131" s="0"/>
      <c r="HPZ131" s="0"/>
      <c r="HQA131" s="0"/>
      <c r="HQB131" s="0"/>
      <c r="HQC131" s="0"/>
      <c r="HQD131" s="0"/>
      <c r="HQE131" s="0"/>
      <c r="HQF131" s="0"/>
      <c r="HQG131" s="0"/>
      <c r="HQH131" s="0"/>
      <c r="HQI131" s="0"/>
      <c r="HQJ131" s="0"/>
      <c r="HQK131" s="0"/>
      <c r="HQL131" s="0"/>
      <c r="HQM131" s="0"/>
      <c r="HQN131" s="0"/>
      <c r="HQO131" s="0"/>
      <c r="HQP131" s="0"/>
      <c r="HQQ131" s="0"/>
      <c r="HQR131" s="0"/>
      <c r="HQS131" s="0"/>
      <c r="HQT131" s="0"/>
      <c r="HQU131" s="0"/>
      <c r="HQV131" s="0"/>
      <c r="HQW131" s="0"/>
      <c r="HQX131" s="0"/>
      <c r="HQY131" s="0"/>
      <c r="HQZ131" s="0"/>
      <c r="HRA131" s="0"/>
      <c r="HRB131" s="0"/>
      <c r="HRC131" s="0"/>
      <c r="HRD131" s="0"/>
      <c r="HRE131" s="0"/>
      <c r="HRF131" s="0"/>
      <c r="HRG131" s="0"/>
      <c r="HRH131" s="0"/>
      <c r="HRI131" s="0"/>
      <c r="HRJ131" s="0"/>
      <c r="HRK131" s="0"/>
      <c r="HRL131" s="0"/>
      <c r="HRM131" s="0"/>
      <c r="HRN131" s="0"/>
      <c r="HRO131" s="0"/>
      <c r="HRP131" s="0"/>
      <c r="HRQ131" s="0"/>
      <c r="HRR131" s="0"/>
      <c r="HRS131" s="0"/>
      <c r="HRT131" s="0"/>
      <c r="HRU131" s="0"/>
      <c r="HRV131" s="0"/>
      <c r="HRW131" s="0"/>
      <c r="HRX131" s="0"/>
      <c r="HRY131" s="0"/>
      <c r="HRZ131" s="0"/>
      <c r="HSA131" s="0"/>
      <c r="HSB131" s="0"/>
      <c r="HSC131" s="0"/>
      <c r="HSD131" s="0"/>
      <c r="HSE131" s="0"/>
      <c r="HSF131" s="0"/>
      <c r="HSG131" s="0"/>
      <c r="HSH131" s="0"/>
      <c r="HSI131" s="0"/>
      <c r="HSJ131" s="0"/>
      <c r="HSK131" s="0"/>
      <c r="HSL131" s="0"/>
      <c r="HSM131" s="0"/>
      <c r="HSN131" s="0"/>
      <c r="HSO131" s="0"/>
      <c r="HSP131" s="0"/>
      <c r="HSQ131" s="0"/>
      <c r="HSR131" s="0"/>
      <c r="HSS131" s="0"/>
      <c r="HST131" s="0"/>
      <c r="HSU131" s="0"/>
      <c r="HSV131" s="0"/>
      <c r="HSW131" s="0"/>
      <c r="HSX131" s="0"/>
      <c r="HSY131" s="0"/>
      <c r="HSZ131" s="0"/>
      <c r="HTA131" s="0"/>
      <c r="HTB131" s="0"/>
      <c r="HTC131" s="0"/>
      <c r="HTD131" s="0"/>
      <c r="HTE131" s="0"/>
      <c r="HTF131" s="0"/>
      <c r="HTG131" s="0"/>
      <c r="HTH131" s="0"/>
      <c r="HTI131" s="0"/>
      <c r="HTJ131" s="0"/>
      <c r="HTK131" s="0"/>
      <c r="HTL131" s="0"/>
      <c r="HTM131" s="0"/>
      <c r="HTN131" s="0"/>
      <c r="HTO131" s="0"/>
      <c r="HTP131" s="0"/>
      <c r="HTQ131" s="0"/>
      <c r="HTR131" s="0"/>
      <c r="HTS131" s="0"/>
      <c r="HTT131" s="0"/>
      <c r="HTU131" s="0"/>
      <c r="HTV131" s="0"/>
      <c r="HTW131" s="0"/>
      <c r="HTX131" s="0"/>
      <c r="HTY131" s="0"/>
      <c r="HTZ131" s="0"/>
      <c r="HUA131" s="0"/>
      <c r="HUB131" s="0"/>
      <c r="HUC131" s="0"/>
      <c r="HUD131" s="0"/>
      <c r="HUE131" s="0"/>
      <c r="HUF131" s="0"/>
      <c r="HUG131" s="0"/>
      <c r="HUH131" s="0"/>
      <c r="HUI131" s="0"/>
      <c r="HUJ131" s="0"/>
      <c r="HUK131" s="0"/>
      <c r="HUL131" s="0"/>
      <c r="HUM131" s="0"/>
      <c r="HUN131" s="0"/>
      <c r="HUO131" s="0"/>
      <c r="HUP131" s="0"/>
      <c r="HUQ131" s="0"/>
      <c r="HUR131" s="0"/>
      <c r="HUS131" s="0"/>
      <c r="HUT131" s="0"/>
      <c r="HUU131" s="0"/>
      <c r="HUV131" s="0"/>
      <c r="HUW131" s="0"/>
      <c r="HUX131" s="0"/>
      <c r="HUY131" s="0"/>
      <c r="HUZ131" s="0"/>
      <c r="HVA131" s="0"/>
      <c r="HVB131" s="0"/>
      <c r="HVC131" s="0"/>
      <c r="HVD131" s="0"/>
      <c r="HVE131" s="0"/>
      <c r="HVF131" s="0"/>
      <c r="HVG131" s="0"/>
      <c r="HVH131" s="0"/>
      <c r="HVI131" s="0"/>
      <c r="HVJ131" s="0"/>
      <c r="HVK131" s="0"/>
      <c r="HVL131" s="0"/>
      <c r="HVM131" s="0"/>
      <c r="HVN131" s="0"/>
      <c r="HVO131" s="0"/>
      <c r="HVP131" s="0"/>
      <c r="HVQ131" s="0"/>
      <c r="HVR131" s="0"/>
      <c r="HVS131" s="0"/>
      <c r="HVT131" s="0"/>
      <c r="HVU131" s="0"/>
      <c r="HVV131" s="0"/>
      <c r="HVW131" s="0"/>
      <c r="HVX131" s="0"/>
      <c r="HVY131" s="0"/>
      <c r="HVZ131" s="0"/>
      <c r="HWA131" s="0"/>
      <c r="HWB131" s="0"/>
      <c r="HWC131" s="0"/>
      <c r="HWD131" s="0"/>
      <c r="HWE131" s="0"/>
      <c r="HWF131" s="0"/>
      <c r="HWG131" s="0"/>
      <c r="HWH131" s="0"/>
      <c r="HWI131" s="0"/>
      <c r="HWJ131" s="0"/>
      <c r="HWK131" s="0"/>
      <c r="HWL131" s="0"/>
      <c r="HWM131" s="0"/>
      <c r="HWN131" s="0"/>
      <c r="HWO131" s="0"/>
      <c r="HWP131" s="0"/>
      <c r="HWQ131" s="0"/>
      <c r="HWR131" s="0"/>
      <c r="HWS131" s="0"/>
      <c r="HWT131" s="0"/>
      <c r="HWU131" s="0"/>
      <c r="HWV131" s="0"/>
      <c r="HWW131" s="0"/>
      <c r="HWX131" s="0"/>
      <c r="HWY131" s="0"/>
      <c r="HWZ131" s="0"/>
      <c r="HXA131" s="0"/>
      <c r="HXB131" s="0"/>
      <c r="HXC131" s="0"/>
      <c r="HXD131" s="0"/>
      <c r="HXE131" s="0"/>
      <c r="HXF131" s="0"/>
      <c r="HXG131" s="0"/>
      <c r="HXH131" s="0"/>
      <c r="HXI131" s="0"/>
      <c r="HXJ131" s="0"/>
      <c r="HXK131" s="0"/>
      <c r="HXL131" s="0"/>
      <c r="HXM131" s="0"/>
      <c r="HXN131" s="0"/>
      <c r="HXO131" s="0"/>
      <c r="HXP131" s="0"/>
      <c r="HXQ131" s="0"/>
      <c r="HXR131" s="0"/>
      <c r="HXS131" s="0"/>
      <c r="HXT131" s="0"/>
      <c r="HXU131" s="0"/>
      <c r="HXV131" s="0"/>
      <c r="HXW131" s="0"/>
      <c r="HXX131" s="0"/>
      <c r="HXY131" s="0"/>
      <c r="HXZ131" s="0"/>
      <c r="HYA131" s="0"/>
      <c r="HYB131" s="0"/>
      <c r="HYC131" s="0"/>
      <c r="HYD131" s="0"/>
      <c r="HYE131" s="0"/>
      <c r="HYF131" s="0"/>
      <c r="HYG131" s="0"/>
      <c r="HYH131" s="0"/>
      <c r="HYI131" s="0"/>
      <c r="HYJ131" s="0"/>
      <c r="HYK131" s="0"/>
      <c r="HYL131" s="0"/>
      <c r="HYM131" s="0"/>
      <c r="HYN131" s="0"/>
      <c r="HYO131" s="0"/>
      <c r="HYP131" s="0"/>
      <c r="HYQ131" s="0"/>
      <c r="HYR131" s="0"/>
      <c r="HYS131" s="0"/>
      <c r="HYT131" s="0"/>
      <c r="HYU131" s="0"/>
      <c r="HYV131" s="0"/>
      <c r="HYW131" s="0"/>
      <c r="HYX131" s="0"/>
      <c r="HYY131" s="0"/>
      <c r="HYZ131" s="0"/>
      <c r="HZA131" s="0"/>
      <c r="HZB131" s="0"/>
      <c r="HZC131" s="0"/>
      <c r="HZD131" s="0"/>
      <c r="HZE131" s="0"/>
      <c r="HZF131" s="0"/>
      <c r="HZG131" s="0"/>
      <c r="HZH131" s="0"/>
      <c r="HZI131" s="0"/>
      <c r="HZJ131" s="0"/>
      <c r="HZK131" s="0"/>
      <c r="HZL131" s="0"/>
      <c r="HZM131" s="0"/>
      <c r="HZN131" s="0"/>
      <c r="HZO131" s="0"/>
      <c r="HZP131" s="0"/>
      <c r="HZQ131" s="0"/>
      <c r="HZR131" s="0"/>
      <c r="HZS131" s="0"/>
      <c r="HZT131" s="0"/>
      <c r="HZU131" s="0"/>
      <c r="HZV131" s="0"/>
      <c r="HZW131" s="0"/>
      <c r="HZX131" s="0"/>
      <c r="HZY131" s="0"/>
      <c r="HZZ131" s="0"/>
      <c r="IAA131" s="0"/>
      <c r="IAB131" s="0"/>
      <c r="IAC131" s="0"/>
      <c r="IAD131" s="0"/>
      <c r="IAE131" s="0"/>
      <c r="IAF131" s="0"/>
      <c r="IAG131" s="0"/>
      <c r="IAH131" s="0"/>
      <c r="IAI131" s="0"/>
      <c r="IAJ131" s="0"/>
      <c r="IAK131" s="0"/>
      <c r="IAL131" s="0"/>
      <c r="IAM131" s="0"/>
      <c r="IAN131" s="0"/>
      <c r="IAO131" s="0"/>
      <c r="IAP131" s="0"/>
      <c r="IAQ131" s="0"/>
      <c r="IAR131" s="0"/>
      <c r="IAS131" s="0"/>
      <c r="IAT131" s="0"/>
      <c r="IAU131" s="0"/>
      <c r="IAV131" s="0"/>
      <c r="IAW131" s="0"/>
      <c r="IAX131" s="0"/>
      <c r="IAY131" s="0"/>
      <c r="IAZ131" s="0"/>
      <c r="IBA131" s="0"/>
      <c r="IBB131" s="0"/>
      <c r="IBC131" s="0"/>
      <c r="IBD131" s="0"/>
      <c r="IBE131" s="0"/>
      <c r="IBF131" s="0"/>
      <c r="IBG131" s="0"/>
      <c r="IBH131" s="0"/>
      <c r="IBI131" s="0"/>
      <c r="IBJ131" s="0"/>
      <c r="IBK131" s="0"/>
      <c r="IBL131" s="0"/>
      <c r="IBM131" s="0"/>
      <c r="IBN131" s="0"/>
      <c r="IBO131" s="0"/>
      <c r="IBP131" s="0"/>
      <c r="IBQ131" s="0"/>
      <c r="IBR131" s="0"/>
      <c r="IBS131" s="0"/>
      <c r="IBT131" s="0"/>
      <c r="IBU131" s="0"/>
      <c r="IBV131" s="0"/>
      <c r="IBW131" s="0"/>
      <c r="IBX131" s="0"/>
      <c r="IBY131" s="0"/>
      <c r="IBZ131" s="0"/>
      <c r="ICA131" s="0"/>
      <c r="ICB131" s="0"/>
      <c r="ICC131" s="0"/>
      <c r="ICD131" s="0"/>
      <c r="ICE131" s="0"/>
      <c r="ICF131" s="0"/>
      <c r="ICG131" s="0"/>
      <c r="ICH131" s="0"/>
      <c r="ICI131" s="0"/>
      <c r="ICJ131" s="0"/>
      <c r="ICK131" s="0"/>
      <c r="ICL131" s="0"/>
      <c r="ICM131" s="0"/>
      <c r="ICN131" s="0"/>
      <c r="ICO131" s="0"/>
      <c r="ICP131" s="0"/>
      <c r="ICQ131" s="0"/>
      <c r="ICR131" s="0"/>
      <c r="ICS131" s="0"/>
      <c r="ICT131" s="0"/>
      <c r="ICU131" s="0"/>
      <c r="ICV131" s="0"/>
      <c r="ICW131" s="0"/>
      <c r="ICX131" s="0"/>
      <c r="ICY131" s="0"/>
      <c r="ICZ131" s="0"/>
      <c r="IDA131" s="0"/>
      <c r="IDB131" s="0"/>
      <c r="IDC131" s="0"/>
      <c r="IDD131" s="0"/>
      <c r="IDE131" s="0"/>
      <c r="IDF131" s="0"/>
      <c r="IDG131" s="0"/>
      <c r="IDH131" s="0"/>
      <c r="IDI131" s="0"/>
      <c r="IDJ131" s="0"/>
      <c r="IDK131" s="0"/>
      <c r="IDL131" s="0"/>
      <c r="IDM131" s="0"/>
      <c r="IDN131" s="0"/>
      <c r="IDO131" s="0"/>
      <c r="IDP131" s="0"/>
      <c r="IDQ131" s="0"/>
      <c r="IDR131" s="0"/>
      <c r="IDS131" s="0"/>
      <c r="IDT131" s="0"/>
      <c r="IDU131" s="0"/>
      <c r="IDV131" s="0"/>
      <c r="IDW131" s="0"/>
      <c r="IDX131" s="0"/>
      <c r="IDY131" s="0"/>
      <c r="IDZ131" s="0"/>
      <c r="IEA131" s="0"/>
      <c r="IEB131" s="0"/>
      <c r="IEC131" s="0"/>
      <c r="IED131" s="0"/>
      <c r="IEE131" s="0"/>
      <c r="IEF131" s="0"/>
      <c r="IEG131" s="0"/>
      <c r="IEH131" s="0"/>
      <c r="IEI131" s="0"/>
      <c r="IEJ131" s="0"/>
      <c r="IEK131" s="0"/>
      <c r="IEL131" s="0"/>
      <c r="IEM131" s="0"/>
      <c r="IEN131" s="0"/>
      <c r="IEO131" s="0"/>
      <c r="IEP131" s="0"/>
      <c r="IEQ131" s="0"/>
      <c r="IER131" s="0"/>
      <c r="IES131" s="0"/>
      <c r="IET131" s="0"/>
      <c r="IEU131" s="0"/>
      <c r="IEV131" s="0"/>
      <c r="IEW131" s="0"/>
      <c r="IEX131" s="0"/>
      <c r="IEY131" s="0"/>
      <c r="IEZ131" s="0"/>
      <c r="IFA131" s="0"/>
      <c r="IFB131" s="0"/>
      <c r="IFC131" s="0"/>
      <c r="IFD131" s="0"/>
      <c r="IFE131" s="0"/>
      <c r="IFF131" s="0"/>
      <c r="IFG131" s="0"/>
      <c r="IFH131" s="0"/>
      <c r="IFI131" s="0"/>
      <c r="IFJ131" s="0"/>
      <c r="IFK131" s="0"/>
      <c r="IFL131" s="0"/>
      <c r="IFM131" s="0"/>
      <c r="IFN131" s="0"/>
      <c r="IFO131" s="0"/>
      <c r="IFP131" s="0"/>
      <c r="IFQ131" s="0"/>
      <c r="IFR131" s="0"/>
      <c r="IFS131" s="0"/>
      <c r="IFT131" s="0"/>
      <c r="IFU131" s="0"/>
      <c r="IFV131" s="0"/>
      <c r="IFW131" s="0"/>
      <c r="IFX131" s="0"/>
      <c r="IFY131" s="0"/>
      <c r="IFZ131" s="0"/>
      <c r="IGA131" s="0"/>
      <c r="IGB131" s="0"/>
      <c r="IGC131" s="0"/>
      <c r="IGD131" s="0"/>
      <c r="IGE131" s="0"/>
      <c r="IGF131" s="0"/>
      <c r="IGG131" s="0"/>
      <c r="IGH131" s="0"/>
      <c r="IGI131" s="0"/>
      <c r="IGJ131" s="0"/>
      <c r="IGK131" s="0"/>
      <c r="IGL131" s="0"/>
      <c r="IGM131" s="0"/>
      <c r="IGN131" s="0"/>
      <c r="IGO131" s="0"/>
      <c r="IGP131" s="0"/>
      <c r="IGQ131" s="0"/>
      <c r="IGR131" s="0"/>
      <c r="IGS131" s="0"/>
      <c r="IGT131" s="0"/>
      <c r="IGU131" s="0"/>
      <c r="IGV131" s="0"/>
      <c r="IGW131" s="0"/>
      <c r="IGX131" s="0"/>
      <c r="IGY131" s="0"/>
      <c r="IGZ131" s="0"/>
      <c r="IHA131" s="0"/>
      <c r="IHB131" s="0"/>
      <c r="IHC131" s="0"/>
      <c r="IHD131" s="0"/>
      <c r="IHE131" s="0"/>
      <c r="IHF131" s="0"/>
      <c r="IHG131" s="0"/>
      <c r="IHH131" s="0"/>
      <c r="IHI131" s="0"/>
      <c r="IHJ131" s="0"/>
      <c r="IHK131" s="0"/>
      <c r="IHL131" s="0"/>
      <c r="IHM131" s="0"/>
      <c r="IHN131" s="0"/>
      <c r="IHO131" s="0"/>
      <c r="IHP131" s="0"/>
      <c r="IHQ131" s="0"/>
      <c r="IHR131" s="0"/>
      <c r="IHS131" s="0"/>
      <c r="IHT131" s="0"/>
      <c r="IHU131" s="0"/>
      <c r="IHV131" s="0"/>
      <c r="IHW131" s="0"/>
      <c r="IHX131" s="0"/>
      <c r="IHY131" s="0"/>
      <c r="IHZ131" s="0"/>
      <c r="IIA131" s="0"/>
      <c r="IIB131" s="0"/>
      <c r="IIC131" s="0"/>
      <c r="IID131" s="0"/>
      <c r="IIE131" s="0"/>
      <c r="IIF131" s="0"/>
      <c r="IIG131" s="0"/>
      <c r="IIH131" s="0"/>
      <c r="III131" s="0"/>
      <c r="IIJ131" s="0"/>
      <c r="IIK131" s="0"/>
      <c r="IIL131" s="0"/>
      <c r="IIM131" s="0"/>
      <c r="IIN131" s="0"/>
      <c r="IIO131" s="0"/>
      <c r="IIP131" s="0"/>
      <c r="IIQ131" s="0"/>
      <c r="IIR131" s="0"/>
      <c r="IIS131" s="0"/>
      <c r="IIT131" s="0"/>
      <c r="IIU131" s="0"/>
      <c r="IIV131" s="0"/>
      <c r="IIW131" s="0"/>
      <c r="IIX131" s="0"/>
      <c r="IIY131" s="0"/>
      <c r="IIZ131" s="0"/>
      <c r="IJA131" s="0"/>
      <c r="IJB131" s="0"/>
      <c r="IJC131" s="0"/>
      <c r="IJD131" s="0"/>
      <c r="IJE131" s="0"/>
      <c r="IJF131" s="0"/>
      <c r="IJG131" s="0"/>
      <c r="IJH131" s="0"/>
      <c r="IJI131" s="0"/>
      <c r="IJJ131" s="0"/>
      <c r="IJK131" s="0"/>
      <c r="IJL131" s="0"/>
      <c r="IJM131" s="0"/>
      <c r="IJN131" s="0"/>
      <c r="IJO131" s="0"/>
      <c r="IJP131" s="0"/>
      <c r="IJQ131" s="0"/>
      <c r="IJR131" s="0"/>
      <c r="IJS131" s="0"/>
      <c r="IJT131" s="0"/>
      <c r="IJU131" s="0"/>
      <c r="IJV131" s="0"/>
      <c r="IJW131" s="0"/>
      <c r="IJX131" s="0"/>
      <c r="IJY131" s="0"/>
      <c r="IJZ131" s="0"/>
      <c r="IKA131" s="0"/>
      <c r="IKB131" s="0"/>
      <c r="IKC131" s="0"/>
      <c r="IKD131" s="0"/>
      <c r="IKE131" s="0"/>
      <c r="IKF131" s="0"/>
      <c r="IKG131" s="0"/>
      <c r="IKH131" s="0"/>
      <c r="IKI131" s="0"/>
      <c r="IKJ131" s="0"/>
      <c r="IKK131" s="0"/>
      <c r="IKL131" s="0"/>
      <c r="IKM131" s="0"/>
      <c r="IKN131" s="0"/>
      <c r="IKO131" s="0"/>
      <c r="IKP131" s="0"/>
      <c r="IKQ131" s="0"/>
      <c r="IKR131" s="0"/>
      <c r="IKS131" s="0"/>
      <c r="IKT131" s="0"/>
      <c r="IKU131" s="0"/>
      <c r="IKV131" s="0"/>
      <c r="IKW131" s="0"/>
      <c r="IKX131" s="0"/>
      <c r="IKY131" s="0"/>
      <c r="IKZ131" s="0"/>
      <c r="ILA131" s="0"/>
      <c r="ILB131" s="0"/>
      <c r="ILC131" s="0"/>
      <c r="ILD131" s="0"/>
      <c r="ILE131" s="0"/>
      <c r="ILF131" s="0"/>
      <c r="ILG131" s="0"/>
      <c r="ILH131" s="0"/>
      <c r="ILI131" s="0"/>
      <c r="ILJ131" s="0"/>
      <c r="ILK131" s="0"/>
      <c r="ILL131" s="0"/>
      <c r="ILM131" s="0"/>
      <c r="ILN131" s="0"/>
      <c r="ILO131" s="0"/>
      <c r="ILP131" s="0"/>
      <c r="ILQ131" s="0"/>
      <c r="ILR131" s="0"/>
      <c r="ILS131" s="0"/>
      <c r="ILT131" s="0"/>
      <c r="ILU131" s="0"/>
      <c r="ILV131" s="0"/>
      <c r="ILW131" s="0"/>
      <c r="ILX131" s="0"/>
      <c r="ILY131" s="0"/>
      <c r="ILZ131" s="0"/>
      <c r="IMA131" s="0"/>
      <c r="IMB131" s="0"/>
      <c r="IMC131" s="0"/>
      <c r="IMD131" s="0"/>
      <c r="IME131" s="0"/>
      <c r="IMF131" s="0"/>
      <c r="IMG131" s="0"/>
      <c r="IMH131" s="0"/>
      <c r="IMI131" s="0"/>
      <c r="IMJ131" s="0"/>
      <c r="IMK131" s="0"/>
      <c r="IML131" s="0"/>
      <c r="IMM131" s="0"/>
      <c r="IMN131" s="0"/>
      <c r="IMO131" s="0"/>
      <c r="IMP131" s="0"/>
      <c r="IMQ131" s="0"/>
      <c r="IMR131" s="0"/>
      <c r="IMS131" s="0"/>
      <c r="IMT131" s="0"/>
      <c r="IMU131" s="0"/>
      <c r="IMV131" s="0"/>
      <c r="IMW131" s="0"/>
      <c r="IMX131" s="0"/>
      <c r="IMY131" s="0"/>
      <c r="IMZ131" s="0"/>
      <c r="INA131" s="0"/>
      <c r="INB131" s="0"/>
      <c r="INC131" s="0"/>
      <c r="IND131" s="0"/>
      <c r="INE131" s="0"/>
      <c r="INF131" s="0"/>
      <c r="ING131" s="0"/>
      <c r="INH131" s="0"/>
      <c r="INI131" s="0"/>
      <c r="INJ131" s="0"/>
      <c r="INK131" s="0"/>
      <c r="INL131" s="0"/>
      <c r="INM131" s="0"/>
      <c r="INN131" s="0"/>
      <c r="INO131" s="0"/>
      <c r="INP131" s="0"/>
      <c r="INQ131" s="0"/>
      <c r="INR131" s="0"/>
      <c r="INS131" s="0"/>
      <c r="INT131" s="0"/>
      <c r="INU131" s="0"/>
      <c r="INV131" s="0"/>
      <c r="INW131" s="0"/>
      <c r="INX131" s="0"/>
      <c r="INY131" s="0"/>
      <c r="INZ131" s="0"/>
      <c r="IOA131" s="0"/>
      <c r="IOB131" s="0"/>
      <c r="IOC131" s="0"/>
      <c r="IOD131" s="0"/>
      <c r="IOE131" s="0"/>
      <c r="IOF131" s="0"/>
      <c r="IOG131" s="0"/>
      <c r="IOH131" s="0"/>
      <c r="IOI131" s="0"/>
      <c r="IOJ131" s="0"/>
      <c r="IOK131" s="0"/>
      <c r="IOL131" s="0"/>
      <c r="IOM131" s="0"/>
      <c r="ION131" s="0"/>
      <c r="IOO131" s="0"/>
      <c r="IOP131" s="0"/>
      <c r="IOQ131" s="0"/>
      <c r="IOR131" s="0"/>
      <c r="IOS131" s="0"/>
      <c r="IOT131" s="0"/>
      <c r="IOU131" s="0"/>
      <c r="IOV131" s="0"/>
      <c r="IOW131" s="0"/>
      <c r="IOX131" s="0"/>
      <c r="IOY131" s="0"/>
      <c r="IOZ131" s="0"/>
      <c r="IPA131" s="0"/>
      <c r="IPB131" s="0"/>
      <c r="IPC131" s="0"/>
      <c r="IPD131" s="0"/>
      <c r="IPE131" s="0"/>
      <c r="IPF131" s="0"/>
      <c r="IPG131" s="0"/>
      <c r="IPH131" s="0"/>
      <c r="IPI131" s="0"/>
      <c r="IPJ131" s="0"/>
      <c r="IPK131" s="0"/>
      <c r="IPL131" s="0"/>
      <c r="IPM131" s="0"/>
      <c r="IPN131" s="0"/>
      <c r="IPO131" s="0"/>
      <c r="IPP131" s="0"/>
      <c r="IPQ131" s="0"/>
      <c r="IPR131" s="0"/>
      <c r="IPS131" s="0"/>
      <c r="IPT131" s="0"/>
      <c r="IPU131" s="0"/>
      <c r="IPV131" s="0"/>
      <c r="IPW131" s="0"/>
      <c r="IPX131" s="0"/>
      <c r="IPY131" s="0"/>
      <c r="IPZ131" s="0"/>
      <c r="IQA131" s="0"/>
      <c r="IQB131" s="0"/>
      <c r="IQC131" s="0"/>
      <c r="IQD131" s="0"/>
      <c r="IQE131" s="0"/>
      <c r="IQF131" s="0"/>
      <c r="IQG131" s="0"/>
      <c r="IQH131" s="0"/>
      <c r="IQI131" s="0"/>
      <c r="IQJ131" s="0"/>
      <c r="IQK131" s="0"/>
      <c r="IQL131" s="0"/>
      <c r="IQM131" s="0"/>
      <c r="IQN131" s="0"/>
      <c r="IQO131" s="0"/>
      <c r="IQP131" s="0"/>
      <c r="IQQ131" s="0"/>
      <c r="IQR131" s="0"/>
      <c r="IQS131" s="0"/>
      <c r="IQT131" s="0"/>
      <c r="IQU131" s="0"/>
      <c r="IQV131" s="0"/>
      <c r="IQW131" s="0"/>
      <c r="IQX131" s="0"/>
      <c r="IQY131" s="0"/>
      <c r="IQZ131" s="0"/>
      <c r="IRA131" s="0"/>
      <c r="IRB131" s="0"/>
      <c r="IRC131" s="0"/>
      <c r="IRD131" s="0"/>
      <c r="IRE131" s="0"/>
      <c r="IRF131" s="0"/>
      <c r="IRG131" s="0"/>
      <c r="IRH131" s="0"/>
      <c r="IRI131" s="0"/>
      <c r="IRJ131" s="0"/>
      <c r="IRK131" s="0"/>
      <c r="IRL131" s="0"/>
      <c r="IRM131" s="0"/>
      <c r="IRN131" s="0"/>
      <c r="IRO131" s="0"/>
      <c r="IRP131" s="0"/>
      <c r="IRQ131" s="0"/>
      <c r="IRR131" s="0"/>
      <c r="IRS131" s="0"/>
      <c r="IRT131" s="0"/>
      <c r="IRU131" s="0"/>
      <c r="IRV131" s="0"/>
      <c r="IRW131" s="0"/>
      <c r="IRX131" s="0"/>
      <c r="IRY131" s="0"/>
      <c r="IRZ131" s="0"/>
      <c r="ISA131" s="0"/>
      <c r="ISB131" s="0"/>
      <c r="ISC131" s="0"/>
      <c r="ISD131" s="0"/>
      <c r="ISE131" s="0"/>
      <c r="ISF131" s="0"/>
      <c r="ISG131" s="0"/>
      <c r="ISH131" s="0"/>
      <c r="ISI131" s="0"/>
      <c r="ISJ131" s="0"/>
      <c r="ISK131" s="0"/>
      <c r="ISL131" s="0"/>
      <c r="ISM131" s="0"/>
      <c r="ISN131" s="0"/>
      <c r="ISO131" s="0"/>
      <c r="ISP131" s="0"/>
      <c r="ISQ131" s="0"/>
      <c r="ISR131" s="0"/>
      <c r="ISS131" s="0"/>
      <c r="IST131" s="0"/>
      <c r="ISU131" s="0"/>
      <c r="ISV131" s="0"/>
      <c r="ISW131" s="0"/>
      <c r="ISX131" s="0"/>
      <c r="ISY131" s="0"/>
      <c r="ISZ131" s="0"/>
      <c r="ITA131" s="0"/>
      <c r="ITB131" s="0"/>
      <c r="ITC131" s="0"/>
      <c r="ITD131" s="0"/>
      <c r="ITE131" s="0"/>
      <c r="ITF131" s="0"/>
      <c r="ITG131" s="0"/>
      <c r="ITH131" s="0"/>
      <c r="ITI131" s="0"/>
      <c r="ITJ131" s="0"/>
      <c r="ITK131" s="0"/>
      <c r="ITL131" s="0"/>
      <c r="ITM131" s="0"/>
      <c r="ITN131" s="0"/>
      <c r="ITO131" s="0"/>
      <c r="ITP131" s="0"/>
      <c r="ITQ131" s="0"/>
      <c r="ITR131" s="0"/>
      <c r="ITS131" s="0"/>
      <c r="ITT131" s="0"/>
      <c r="ITU131" s="0"/>
      <c r="ITV131" s="0"/>
      <c r="ITW131" s="0"/>
      <c r="ITX131" s="0"/>
      <c r="ITY131" s="0"/>
      <c r="ITZ131" s="0"/>
      <c r="IUA131" s="0"/>
      <c r="IUB131" s="0"/>
      <c r="IUC131" s="0"/>
      <c r="IUD131" s="0"/>
      <c r="IUE131" s="0"/>
      <c r="IUF131" s="0"/>
      <c r="IUG131" s="0"/>
      <c r="IUH131" s="0"/>
      <c r="IUI131" s="0"/>
      <c r="IUJ131" s="0"/>
      <c r="IUK131" s="0"/>
      <c r="IUL131" s="0"/>
      <c r="IUM131" s="0"/>
      <c r="IUN131" s="0"/>
      <c r="IUO131" s="0"/>
      <c r="IUP131" s="0"/>
      <c r="IUQ131" s="0"/>
      <c r="IUR131" s="0"/>
      <c r="IUS131" s="0"/>
      <c r="IUT131" s="0"/>
      <c r="IUU131" s="0"/>
      <c r="IUV131" s="0"/>
      <c r="IUW131" s="0"/>
      <c r="IUX131" s="0"/>
      <c r="IUY131" s="0"/>
      <c r="IUZ131" s="0"/>
      <c r="IVA131" s="0"/>
      <c r="IVB131" s="0"/>
      <c r="IVC131" s="0"/>
      <c r="IVD131" s="0"/>
      <c r="IVE131" s="0"/>
      <c r="IVF131" s="0"/>
      <c r="IVG131" s="0"/>
      <c r="IVH131" s="0"/>
      <c r="IVI131" s="0"/>
      <c r="IVJ131" s="0"/>
      <c r="IVK131" s="0"/>
      <c r="IVL131" s="0"/>
      <c r="IVM131" s="0"/>
      <c r="IVN131" s="0"/>
      <c r="IVO131" s="0"/>
      <c r="IVP131" s="0"/>
      <c r="IVQ131" s="0"/>
      <c r="IVR131" s="0"/>
      <c r="IVS131" s="0"/>
      <c r="IVT131" s="0"/>
      <c r="IVU131" s="0"/>
      <c r="IVV131" s="0"/>
      <c r="IVW131" s="0"/>
      <c r="IVX131" s="0"/>
      <c r="IVY131" s="0"/>
      <c r="IVZ131" s="0"/>
      <c r="IWA131" s="0"/>
      <c r="IWB131" s="0"/>
      <c r="IWC131" s="0"/>
      <c r="IWD131" s="0"/>
      <c r="IWE131" s="0"/>
      <c r="IWF131" s="0"/>
      <c r="IWG131" s="0"/>
      <c r="IWH131" s="0"/>
      <c r="IWI131" s="0"/>
      <c r="IWJ131" s="0"/>
      <c r="IWK131" s="0"/>
      <c r="IWL131" s="0"/>
      <c r="IWM131" s="0"/>
      <c r="IWN131" s="0"/>
      <c r="IWO131" s="0"/>
      <c r="IWP131" s="0"/>
      <c r="IWQ131" s="0"/>
      <c r="IWR131" s="0"/>
      <c r="IWS131" s="0"/>
      <c r="IWT131" s="0"/>
      <c r="IWU131" s="0"/>
      <c r="IWV131" s="0"/>
      <c r="IWW131" s="0"/>
      <c r="IWX131" s="0"/>
      <c r="IWY131" s="0"/>
      <c r="IWZ131" s="0"/>
      <c r="IXA131" s="0"/>
      <c r="IXB131" s="0"/>
      <c r="IXC131" s="0"/>
      <c r="IXD131" s="0"/>
      <c r="IXE131" s="0"/>
      <c r="IXF131" s="0"/>
      <c r="IXG131" s="0"/>
      <c r="IXH131" s="0"/>
      <c r="IXI131" s="0"/>
      <c r="IXJ131" s="0"/>
      <c r="IXK131" s="0"/>
      <c r="IXL131" s="0"/>
      <c r="IXM131" s="0"/>
      <c r="IXN131" s="0"/>
      <c r="IXO131" s="0"/>
      <c r="IXP131" s="0"/>
      <c r="IXQ131" s="0"/>
      <c r="IXR131" s="0"/>
      <c r="IXS131" s="0"/>
      <c r="IXT131" s="0"/>
      <c r="IXU131" s="0"/>
      <c r="IXV131" s="0"/>
      <c r="IXW131" s="0"/>
      <c r="IXX131" s="0"/>
      <c r="IXY131" s="0"/>
      <c r="IXZ131" s="0"/>
      <c r="IYA131" s="0"/>
      <c r="IYB131" s="0"/>
      <c r="IYC131" s="0"/>
      <c r="IYD131" s="0"/>
      <c r="IYE131" s="0"/>
      <c r="IYF131" s="0"/>
      <c r="IYG131" s="0"/>
      <c r="IYH131" s="0"/>
      <c r="IYI131" s="0"/>
      <c r="IYJ131" s="0"/>
      <c r="IYK131" s="0"/>
      <c r="IYL131" s="0"/>
      <c r="IYM131" s="0"/>
      <c r="IYN131" s="0"/>
      <c r="IYO131" s="0"/>
      <c r="IYP131" s="0"/>
      <c r="IYQ131" s="0"/>
      <c r="IYR131" s="0"/>
      <c r="IYS131" s="0"/>
      <c r="IYT131" s="0"/>
      <c r="IYU131" s="0"/>
      <c r="IYV131" s="0"/>
      <c r="IYW131" s="0"/>
      <c r="IYX131" s="0"/>
      <c r="IYY131" s="0"/>
      <c r="IYZ131" s="0"/>
      <c r="IZA131" s="0"/>
      <c r="IZB131" s="0"/>
      <c r="IZC131" s="0"/>
      <c r="IZD131" s="0"/>
      <c r="IZE131" s="0"/>
      <c r="IZF131" s="0"/>
      <c r="IZG131" s="0"/>
      <c r="IZH131" s="0"/>
      <c r="IZI131" s="0"/>
      <c r="IZJ131" s="0"/>
      <c r="IZK131" s="0"/>
      <c r="IZL131" s="0"/>
      <c r="IZM131" s="0"/>
      <c r="IZN131" s="0"/>
      <c r="IZO131" s="0"/>
      <c r="IZP131" s="0"/>
      <c r="IZQ131" s="0"/>
      <c r="IZR131" s="0"/>
      <c r="IZS131" s="0"/>
      <c r="IZT131" s="0"/>
      <c r="IZU131" s="0"/>
      <c r="IZV131" s="0"/>
      <c r="IZW131" s="0"/>
      <c r="IZX131" s="0"/>
      <c r="IZY131" s="0"/>
      <c r="IZZ131" s="0"/>
      <c r="JAA131" s="0"/>
      <c r="JAB131" s="0"/>
      <c r="JAC131" s="0"/>
      <c r="JAD131" s="0"/>
      <c r="JAE131" s="0"/>
      <c r="JAF131" s="0"/>
      <c r="JAG131" s="0"/>
      <c r="JAH131" s="0"/>
      <c r="JAI131" s="0"/>
      <c r="JAJ131" s="0"/>
      <c r="JAK131" s="0"/>
      <c r="JAL131" s="0"/>
      <c r="JAM131" s="0"/>
      <c r="JAN131" s="0"/>
      <c r="JAO131" s="0"/>
      <c r="JAP131" s="0"/>
      <c r="JAQ131" s="0"/>
      <c r="JAR131" s="0"/>
      <c r="JAS131" s="0"/>
      <c r="JAT131" s="0"/>
      <c r="JAU131" s="0"/>
      <c r="JAV131" s="0"/>
      <c r="JAW131" s="0"/>
      <c r="JAX131" s="0"/>
      <c r="JAY131" s="0"/>
      <c r="JAZ131" s="0"/>
      <c r="JBA131" s="0"/>
      <c r="JBB131" s="0"/>
      <c r="JBC131" s="0"/>
      <c r="JBD131" s="0"/>
      <c r="JBE131" s="0"/>
      <c r="JBF131" s="0"/>
      <c r="JBG131" s="0"/>
      <c r="JBH131" s="0"/>
      <c r="JBI131" s="0"/>
      <c r="JBJ131" s="0"/>
      <c r="JBK131" s="0"/>
      <c r="JBL131" s="0"/>
      <c r="JBM131" s="0"/>
      <c r="JBN131" s="0"/>
      <c r="JBO131" s="0"/>
      <c r="JBP131" s="0"/>
      <c r="JBQ131" s="0"/>
      <c r="JBR131" s="0"/>
      <c r="JBS131" s="0"/>
      <c r="JBT131" s="0"/>
      <c r="JBU131" s="0"/>
      <c r="JBV131" s="0"/>
      <c r="JBW131" s="0"/>
      <c r="JBX131" s="0"/>
      <c r="JBY131" s="0"/>
      <c r="JBZ131" s="0"/>
      <c r="JCA131" s="0"/>
      <c r="JCB131" s="0"/>
      <c r="JCC131" s="0"/>
      <c r="JCD131" s="0"/>
      <c r="JCE131" s="0"/>
      <c r="JCF131" s="0"/>
      <c r="JCG131" s="0"/>
      <c r="JCH131" s="0"/>
      <c r="JCI131" s="0"/>
      <c r="JCJ131" s="0"/>
      <c r="JCK131" s="0"/>
      <c r="JCL131" s="0"/>
      <c r="JCM131" s="0"/>
      <c r="JCN131" s="0"/>
      <c r="JCO131" s="0"/>
      <c r="JCP131" s="0"/>
      <c r="JCQ131" s="0"/>
      <c r="JCR131" s="0"/>
      <c r="JCS131" s="0"/>
      <c r="JCT131" s="0"/>
      <c r="JCU131" s="0"/>
      <c r="JCV131" s="0"/>
      <c r="JCW131" s="0"/>
      <c r="JCX131" s="0"/>
      <c r="JCY131" s="0"/>
      <c r="JCZ131" s="0"/>
      <c r="JDA131" s="0"/>
      <c r="JDB131" s="0"/>
      <c r="JDC131" s="0"/>
      <c r="JDD131" s="0"/>
      <c r="JDE131" s="0"/>
      <c r="JDF131" s="0"/>
      <c r="JDG131" s="0"/>
      <c r="JDH131" s="0"/>
      <c r="JDI131" s="0"/>
      <c r="JDJ131" s="0"/>
      <c r="JDK131" s="0"/>
      <c r="JDL131" s="0"/>
      <c r="JDM131" s="0"/>
      <c r="JDN131" s="0"/>
      <c r="JDO131" s="0"/>
      <c r="JDP131" s="0"/>
      <c r="JDQ131" s="0"/>
      <c r="JDR131" s="0"/>
      <c r="JDS131" s="0"/>
      <c r="JDT131" s="0"/>
      <c r="JDU131" s="0"/>
      <c r="JDV131" s="0"/>
      <c r="JDW131" s="0"/>
      <c r="JDX131" s="0"/>
      <c r="JDY131" s="0"/>
      <c r="JDZ131" s="0"/>
      <c r="JEA131" s="0"/>
      <c r="JEB131" s="0"/>
      <c r="JEC131" s="0"/>
      <c r="JED131" s="0"/>
      <c r="JEE131" s="0"/>
      <c r="JEF131" s="0"/>
      <c r="JEG131" s="0"/>
      <c r="JEH131" s="0"/>
      <c r="JEI131" s="0"/>
      <c r="JEJ131" s="0"/>
      <c r="JEK131" s="0"/>
      <c r="JEL131" s="0"/>
      <c r="JEM131" s="0"/>
      <c r="JEN131" s="0"/>
      <c r="JEO131" s="0"/>
      <c r="JEP131" s="0"/>
      <c r="JEQ131" s="0"/>
      <c r="JER131" s="0"/>
      <c r="JES131" s="0"/>
      <c r="JET131" s="0"/>
      <c r="JEU131" s="0"/>
      <c r="JEV131" s="0"/>
      <c r="JEW131" s="0"/>
      <c r="JEX131" s="0"/>
      <c r="JEY131" s="0"/>
      <c r="JEZ131" s="0"/>
      <c r="JFA131" s="0"/>
      <c r="JFB131" s="0"/>
      <c r="JFC131" s="0"/>
      <c r="JFD131" s="0"/>
      <c r="JFE131" s="0"/>
      <c r="JFF131" s="0"/>
      <c r="JFG131" s="0"/>
      <c r="JFH131" s="0"/>
      <c r="JFI131" s="0"/>
      <c r="JFJ131" s="0"/>
      <c r="JFK131" s="0"/>
      <c r="JFL131" s="0"/>
      <c r="JFM131" s="0"/>
      <c r="JFN131" s="0"/>
      <c r="JFO131" s="0"/>
      <c r="JFP131" s="0"/>
      <c r="JFQ131" s="0"/>
      <c r="JFR131" s="0"/>
      <c r="JFS131" s="0"/>
      <c r="JFT131" s="0"/>
      <c r="JFU131" s="0"/>
      <c r="JFV131" s="0"/>
      <c r="JFW131" s="0"/>
      <c r="JFX131" s="0"/>
      <c r="JFY131" s="0"/>
      <c r="JFZ131" s="0"/>
      <c r="JGA131" s="0"/>
      <c r="JGB131" s="0"/>
      <c r="JGC131" s="0"/>
      <c r="JGD131" s="0"/>
      <c r="JGE131" s="0"/>
      <c r="JGF131" s="0"/>
      <c r="JGG131" s="0"/>
      <c r="JGH131" s="0"/>
      <c r="JGI131" s="0"/>
      <c r="JGJ131" s="0"/>
      <c r="JGK131" s="0"/>
      <c r="JGL131" s="0"/>
      <c r="JGM131" s="0"/>
      <c r="JGN131" s="0"/>
      <c r="JGO131" s="0"/>
      <c r="JGP131" s="0"/>
      <c r="JGQ131" s="0"/>
      <c r="JGR131" s="0"/>
      <c r="JGS131" s="0"/>
      <c r="JGT131" s="0"/>
      <c r="JGU131" s="0"/>
      <c r="JGV131" s="0"/>
      <c r="JGW131" s="0"/>
      <c r="JGX131" s="0"/>
      <c r="JGY131" s="0"/>
      <c r="JGZ131" s="0"/>
      <c r="JHA131" s="0"/>
      <c r="JHB131" s="0"/>
      <c r="JHC131" s="0"/>
      <c r="JHD131" s="0"/>
      <c r="JHE131" s="0"/>
      <c r="JHF131" s="0"/>
      <c r="JHG131" s="0"/>
      <c r="JHH131" s="0"/>
      <c r="JHI131" s="0"/>
      <c r="JHJ131" s="0"/>
      <c r="JHK131" s="0"/>
      <c r="JHL131" s="0"/>
      <c r="JHM131" s="0"/>
      <c r="JHN131" s="0"/>
      <c r="JHO131" s="0"/>
      <c r="JHP131" s="0"/>
      <c r="JHQ131" s="0"/>
      <c r="JHR131" s="0"/>
      <c r="JHS131" s="0"/>
      <c r="JHT131" s="0"/>
      <c r="JHU131" s="0"/>
      <c r="JHV131" s="0"/>
      <c r="JHW131" s="0"/>
      <c r="JHX131" s="0"/>
      <c r="JHY131" s="0"/>
      <c r="JHZ131" s="0"/>
      <c r="JIA131" s="0"/>
      <c r="JIB131" s="0"/>
      <c r="JIC131" s="0"/>
      <c r="JID131" s="0"/>
      <c r="JIE131" s="0"/>
      <c r="JIF131" s="0"/>
      <c r="JIG131" s="0"/>
      <c r="JIH131" s="0"/>
      <c r="JII131" s="0"/>
      <c r="JIJ131" s="0"/>
      <c r="JIK131" s="0"/>
      <c r="JIL131" s="0"/>
      <c r="JIM131" s="0"/>
      <c r="JIN131" s="0"/>
      <c r="JIO131" s="0"/>
      <c r="JIP131" s="0"/>
      <c r="JIQ131" s="0"/>
      <c r="JIR131" s="0"/>
      <c r="JIS131" s="0"/>
      <c r="JIT131" s="0"/>
      <c r="JIU131" s="0"/>
      <c r="JIV131" s="0"/>
      <c r="JIW131" s="0"/>
      <c r="JIX131" s="0"/>
      <c r="JIY131" s="0"/>
      <c r="JIZ131" s="0"/>
      <c r="JJA131" s="0"/>
      <c r="JJB131" s="0"/>
      <c r="JJC131" s="0"/>
      <c r="JJD131" s="0"/>
      <c r="JJE131" s="0"/>
      <c r="JJF131" s="0"/>
      <c r="JJG131" s="0"/>
      <c r="JJH131" s="0"/>
      <c r="JJI131" s="0"/>
      <c r="JJJ131" s="0"/>
      <c r="JJK131" s="0"/>
      <c r="JJL131" s="0"/>
      <c r="JJM131" s="0"/>
      <c r="JJN131" s="0"/>
      <c r="JJO131" s="0"/>
      <c r="JJP131" s="0"/>
      <c r="JJQ131" s="0"/>
      <c r="JJR131" s="0"/>
      <c r="JJS131" s="0"/>
      <c r="JJT131" s="0"/>
      <c r="JJU131" s="0"/>
      <c r="JJV131" s="0"/>
      <c r="JJW131" s="0"/>
      <c r="JJX131" s="0"/>
      <c r="JJY131" s="0"/>
      <c r="JJZ131" s="0"/>
      <c r="JKA131" s="0"/>
      <c r="JKB131" s="0"/>
      <c r="JKC131" s="0"/>
      <c r="JKD131" s="0"/>
      <c r="JKE131" s="0"/>
      <c r="JKF131" s="0"/>
      <c r="JKG131" s="0"/>
      <c r="JKH131" s="0"/>
      <c r="JKI131" s="0"/>
      <c r="JKJ131" s="0"/>
      <c r="JKK131" s="0"/>
      <c r="JKL131" s="0"/>
      <c r="JKM131" s="0"/>
      <c r="JKN131" s="0"/>
      <c r="JKO131" s="0"/>
      <c r="JKP131" s="0"/>
      <c r="JKQ131" s="0"/>
      <c r="JKR131" s="0"/>
      <c r="JKS131" s="0"/>
      <c r="JKT131" s="0"/>
      <c r="JKU131" s="0"/>
      <c r="JKV131" s="0"/>
      <c r="JKW131" s="0"/>
      <c r="JKX131" s="0"/>
      <c r="JKY131" s="0"/>
      <c r="JKZ131" s="0"/>
      <c r="JLA131" s="0"/>
      <c r="JLB131" s="0"/>
      <c r="JLC131" s="0"/>
      <c r="JLD131" s="0"/>
      <c r="JLE131" s="0"/>
      <c r="JLF131" s="0"/>
      <c r="JLG131" s="0"/>
      <c r="JLH131" s="0"/>
      <c r="JLI131" s="0"/>
      <c r="JLJ131" s="0"/>
      <c r="JLK131" s="0"/>
      <c r="JLL131" s="0"/>
      <c r="JLM131" s="0"/>
      <c r="JLN131" s="0"/>
      <c r="JLO131" s="0"/>
      <c r="JLP131" s="0"/>
      <c r="JLQ131" s="0"/>
      <c r="JLR131" s="0"/>
      <c r="JLS131" s="0"/>
      <c r="JLT131" s="0"/>
      <c r="JLU131" s="0"/>
      <c r="JLV131" s="0"/>
      <c r="JLW131" s="0"/>
      <c r="JLX131" s="0"/>
      <c r="JLY131" s="0"/>
      <c r="JLZ131" s="0"/>
      <c r="JMA131" s="0"/>
      <c r="JMB131" s="0"/>
      <c r="JMC131" s="0"/>
      <c r="JMD131" s="0"/>
      <c r="JME131" s="0"/>
      <c r="JMF131" s="0"/>
      <c r="JMG131" s="0"/>
      <c r="JMH131" s="0"/>
      <c r="JMI131" s="0"/>
      <c r="JMJ131" s="0"/>
      <c r="JMK131" s="0"/>
      <c r="JML131" s="0"/>
      <c r="JMM131" s="0"/>
      <c r="JMN131" s="0"/>
      <c r="JMO131" s="0"/>
      <c r="JMP131" s="0"/>
      <c r="JMQ131" s="0"/>
      <c r="JMR131" s="0"/>
      <c r="JMS131" s="0"/>
      <c r="JMT131" s="0"/>
      <c r="JMU131" s="0"/>
      <c r="JMV131" s="0"/>
      <c r="JMW131" s="0"/>
      <c r="JMX131" s="0"/>
      <c r="JMY131" s="0"/>
      <c r="JMZ131" s="0"/>
      <c r="JNA131" s="0"/>
      <c r="JNB131" s="0"/>
      <c r="JNC131" s="0"/>
      <c r="JND131" s="0"/>
      <c r="JNE131" s="0"/>
      <c r="JNF131" s="0"/>
      <c r="JNG131" s="0"/>
      <c r="JNH131" s="0"/>
      <c r="JNI131" s="0"/>
      <c r="JNJ131" s="0"/>
      <c r="JNK131" s="0"/>
      <c r="JNL131" s="0"/>
      <c r="JNM131" s="0"/>
      <c r="JNN131" s="0"/>
      <c r="JNO131" s="0"/>
      <c r="JNP131" s="0"/>
      <c r="JNQ131" s="0"/>
      <c r="JNR131" s="0"/>
      <c r="JNS131" s="0"/>
      <c r="JNT131" s="0"/>
      <c r="JNU131" s="0"/>
      <c r="JNV131" s="0"/>
      <c r="JNW131" s="0"/>
      <c r="JNX131" s="0"/>
      <c r="JNY131" s="0"/>
      <c r="JNZ131" s="0"/>
      <c r="JOA131" s="0"/>
      <c r="JOB131" s="0"/>
      <c r="JOC131" s="0"/>
      <c r="JOD131" s="0"/>
      <c r="JOE131" s="0"/>
      <c r="JOF131" s="0"/>
      <c r="JOG131" s="0"/>
      <c r="JOH131" s="0"/>
      <c r="JOI131" s="0"/>
      <c r="JOJ131" s="0"/>
      <c r="JOK131" s="0"/>
      <c r="JOL131" s="0"/>
      <c r="JOM131" s="0"/>
      <c r="JON131" s="0"/>
      <c r="JOO131" s="0"/>
      <c r="JOP131" s="0"/>
      <c r="JOQ131" s="0"/>
      <c r="JOR131" s="0"/>
      <c r="JOS131" s="0"/>
      <c r="JOT131" s="0"/>
      <c r="JOU131" s="0"/>
      <c r="JOV131" s="0"/>
      <c r="JOW131" s="0"/>
      <c r="JOX131" s="0"/>
      <c r="JOY131" s="0"/>
      <c r="JOZ131" s="0"/>
      <c r="JPA131" s="0"/>
      <c r="JPB131" s="0"/>
      <c r="JPC131" s="0"/>
      <c r="JPD131" s="0"/>
      <c r="JPE131" s="0"/>
      <c r="JPF131" s="0"/>
      <c r="JPG131" s="0"/>
      <c r="JPH131" s="0"/>
      <c r="JPI131" s="0"/>
      <c r="JPJ131" s="0"/>
      <c r="JPK131" s="0"/>
      <c r="JPL131" s="0"/>
      <c r="JPM131" s="0"/>
      <c r="JPN131" s="0"/>
      <c r="JPO131" s="0"/>
      <c r="JPP131" s="0"/>
      <c r="JPQ131" s="0"/>
      <c r="JPR131" s="0"/>
      <c r="JPS131" s="0"/>
      <c r="JPT131" s="0"/>
      <c r="JPU131" s="0"/>
      <c r="JPV131" s="0"/>
      <c r="JPW131" s="0"/>
      <c r="JPX131" s="0"/>
      <c r="JPY131" s="0"/>
      <c r="JPZ131" s="0"/>
      <c r="JQA131" s="0"/>
      <c r="JQB131" s="0"/>
      <c r="JQC131" s="0"/>
      <c r="JQD131" s="0"/>
      <c r="JQE131" s="0"/>
      <c r="JQF131" s="0"/>
      <c r="JQG131" s="0"/>
      <c r="JQH131" s="0"/>
      <c r="JQI131" s="0"/>
      <c r="JQJ131" s="0"/>
      <c r="JQK131" s="0"/>
      <c r="JQL131" s="0"/>
      <c r="JQM131" s="0"/>
      <c r="JQN131" s="0"/>
      <c r="JQO131" s="0"/>
      <c r="JQP131" s="0"/>
      <c r="JQQ131" s="0"/>
      <c r="JQR131" s="0"/>
      <c r="JQS131" s="0"/>
      <c r="JQT131" s="0"/>
      <c r="JQU131" s="0"/>
      <c r="JQV131" s="0"/>
      <c r="JQW131" s="0"/>
      <c r="JQX131" s="0"/>
      <c r="JQY131" s="0"/>
      <c r="JQZ131" s="0"/>
      <c r="JRA131" s="0"/>
      <c r="JRB131" s="0"/>
      <c r="JRC131" s="0"/>
      <c r="JRD131" s="0"/>
      <c r="JRE131" s="0"/>
      <c r="JRF131" s="0"/>
      <c r="JRG131" s="0"/>
      <c r="JRH131" s="0"/>
      <c r="JRI131" s="0"/>
      <c r="JRJ131" s="0"/>
      <c r="JRK131" s="0"/>
      <c r="JRL131" s="0"/>
      <c r="JRM131" s="0"/>
      <c r="JRN131" s="0"/>
      <c r="JRO131" s="0"/>
      <c r="JRP131" s="0"/>
      <c r="JRQ131" s="0"/>
      <c r="JRR131" s="0"/>
      <c r="JRS131" s="0"/>
      <c r="JRT131" s="0"/>
      <c r="JRU131" s="0"/>
      <c r="JRV131" s="0"/>
      <c r="JRW131" s="0"/>
      <c r="JRX131" s="0"/>
      <c r="JRY131" s="0"/>
      <c r="JRZ131" s="0"/>
      <c r="JSA131" s="0"/>
      <c r="JSB131" s="0"/>
      <c r="JSC131" s="0"/>
      <c r="JSD131" s="0"/>
      <c r="JSE131" s="0"/>
      <c r="JSF131" s="0"/>
      <c r="JSG131" s="0"/>
      <c r="JSH131" s="0"/>
      <c r="JSI131" s="0"/>
      <c r="JSJ131" s="0"/>
      <c r="JSK131" s="0"/>
      <c r="JSL131" s="0"/>
      <c r="JSM131" s="0"/>
      <c r="JSN131" s="0"/>
      <c r="JSO131" s="0"/>
      <c r="JSP131" s="0"/>
      <c r="JSQ131" s="0"/>
      <c r="JSR131" s="0"/>
      <c r="JSS131" s="0"/>
      <c r="JST131" s="0"/>
      <c r="JSU131" s="0"/>
      <c r="JSV131" s="0"/>
      <c r="JSW131" s="0"/>
      <c r="JSX131" s="0"/>
      <c r="JSY131" s="0"/>
      <c r="JSZ131" s="0"/>
      <c r="JTA131" s="0"/>
      <c r="JTB131" s="0"/>
      <c r="JTC131" s="0"/>
      <c r="JTD131" s="0"/>
      <c r="JTE131" s="0"/>
      <c r="JTF131" s="0"/>
      <c r="JTG131" s="0"/>
      <c r="JTH131" s="0"/>
      <c r="JTI131" s="0"/>
      <c r="JTJ131" s="0"/>
      <c r="JTK131" s="0"/>
      <c r="JTL131" s="0"/>
      <c r="JTM131" s="0"/>
      <c r="JTN131" s="0"/>
      <c r="JTO131" s="0"/>
      <c r="JTP131" s="0"/>
      <c r="JTQ131" s="0"/>
      <c r="JTR131" s="0"/>
      <c r="JTS131" s="0"/>
      <c r="JTT131" s="0"/>
      <c r="JTU131" s="0"/>
      <c r="JTV131" s="0"/>
      <c r="JTW131" s="0"/>
      <c r="JTX131" s="0"/>
      <c r="JTY131" s="0"/>
      <c r="JTZ131" s="0"/>
      <c r="JUA131" s="0"/>
      <c r="JUB131" s="0"/>
      <c r="JUC131" s="0"/>
      <c r="JUD131" s="0"/>
      <c r="JUE131" s="0"/>
      <c r="JUF131" s="0"/>
      <c r="JUG131" s="0"/>
      <c r="JUH131" s="0"/>
      <c r="JUI131" s="0"/>
      <c r="JUJ131" s="0"/>
      <c r="JUK131" s="0"/>
      <c r="JUL131" s="0"/>
      <c r="JUM131" s="0"/>
      <c r="JUN131" s="0"/>
      <c r="JUO131" s="0"/>
      <c r="JUP131" s="0"/>
      <c r="JUQ131" s="0"/>
      <c r="JUR131" s="0"/>
      <c r="JUS131" s="0"/>
      <c r="JUT131" s="0"/>
      <c r="JUU131" s="0"/>
      <c r="JUV131" s="0"/>
      <c r="JUW131" s="0"/>
      <c r="JUX131" s="0"/>
      <c r="JUY131" s="0"/>
      <c r="JUZ131" s="0"/>
      <c r="JVA131" s="0"/>
      <c r="JVB131" s="0"/>
      <c r="JVC131" s="0"/>
      <c r="JVD131" s="0"/>
      <c r="JVE131" s="0"/>
      <c r="JVF131" s="0"/>
      <c r="JVG131" s="0"/>
      <c r="JVH131" s="0"/>
      <c r="JVI131" s="0"/>
      <c r="JVJ131" s="0"/>
      <c r="JVK131" s="0"/>
      <c r="JVL131" s="0"/>
      <c r="JVM131" s="0"/>
      <c r="JVN131" s="0"/>
      <c r="JVO131" s="0"/>
      <c r="JVP131" s="0"/>
      <c r="JVQ131" s="0"/>
      <c r="JVR131" s="0"/>
      <c r="JVS131" s="0"/>
      <c r="JVT131" s="0"/>
      <c r="JVU131" s="0"/>
      <c r="JVV131" s="0"/>
      <c r="JVW131" s="0"/>
      <c r="JVX131" s="0"/>
      <c r="JVY131" s="0"/>
      <c r="JVZ131" s="0"/>
      <c r="JWA131" s="0"/>
      <c r="JWB131" s="0"/>
      <c r="JWC131" s="0"/>
      <c r="JWD131" s="0"/>
      <c r="JWE131" s="0"/>
      <c r="JWF131" s="0"/>
      <c r="JWG131" s="0"/>
      <c r="JWH131" s="0"/>
      <c r="JWI131" s="0"/>
      <c r="JWJ131" s="0"/>
      <c r="JWK131" s="0"/>
      <c r="JWL131" s="0"/>
      <c r="JWM131" s="0"/>
      <c r="JWN131" s="0"/>
      <c r="JWO131" s="0"/>
      <c r="JWP131" s="0"/>
      <c r="JWQ131" s="0"/>
      <c r="JWR131" s="0"/>
      <c r="JWS131" s="0"/>
      <c r="JWT131" s="0"/>
      <c r="JWU131" s="0"/>
      <c r="JWV131" s="0"/>
      <c r="JWW131" s="0"/>
      <c r="JWX131" s="0"/>
      <c r="JWY131" s="0"/>
      <c r="JWZ131" s="0"/>
      <c r="JXA131" s="0"/>
      <c r="JXB131" s="0"/>
      <c r="JXC131" s="0"/>
      <c r="JXD131" s="0"/>
      <c r="JXE131" s="0"/>
      <c r="JXF131" s="0"/>
      <c r="JXG131" s="0"/>
      <c r="JXH131" s="0"/>
      <c r="JXI131" s="0"/>
      <c r="JXJ131" s="0"/>
      <c r="JXK131" s="0"/>
      <c r="JXL131" s="0"/>
      <c r="JXM131" s="0"/>
      <c r="JXN131" s="0"/>
      <c r="JXO131" s="0"/>
      <c r="JXP131" s="0"/>
      <c r="JXQ131" s="0"/>
      <c r="JXR131" s="0"/>
      <c r="JXS131" s="0"/>
      <c r="JXT131" s="0"/>
      <c r="JXU131" s="0"/>
      <c r="JXV131" s="0"/>
      <c r="JXW131" s="0"/>
      <c r="JXX131" s="0"/>
      <c r="JXY131" s="0"/>
      <c r="JXZ131" s="0"/>
      <c r="JYA131" s="0"/>
      <c r="JYB131" s="0"/>
      <c r="JYC131" s="0"/>
      <c r="JYD131" s="0"/>
      <c r="JYE131" s="0"/>
      <c r="JYF131" s="0"/>
      <c r="JYG131" s="0"/>
      <c r="JYH131" s="0"/>
      <c r="JYI131" s="0"/>
      <c r="JYJ131" s="0"/>
      <c r="JYK131" s="0"/>
      <c r="JYL131" s="0"/>
      <c r="JYM131" s="0"/>
      <c r="JYN131" s="0"/>
      <c r="JYO131" s="0"/>
      <c r="JYP131" s="0"/>
      <c r="JYQ131" s="0"/>
      <c r="JYR131" s="0"/>
      <c r="JYS131" s="0"/>
      <c r="JYT131" s="0"/>
      <c r="JYU131" s="0"/>
      <c r="JYV131" s="0"/>
      <c r="JYW131" s="0"/>
      <c r="JYX131" s="0"/>
      <c r="JYY131" s="0"/>
      <c r="JYZ131" s="0"/>
      <c r="JZA131" s="0"/>
      <c r="JZB131" s="0"/>
      <c r="JZC131" s="0"/>
      <c r="JZD131" s="0"/>
      <c r="JZE131" s="0"/>
      <c r="JZF131" s="0"/>
      <c r="JZG131" s="0"/>
      <c r="JZH131" s="0"/>
      <c r="JZI131" s="0"/>
      <c r="JZJ131" s="0"/>
      <c r="JZK131" s="0"/>
      <c r="JZL131" s="0"/>
      <c r="JZM131" s="0"/>
      <c r="JZN131" s="0"/>
      <c r="JZO131" s="0"/>
      <c r="JZP131" s="0"/>
      <c r="JZQ131" s="0"/>
      <c r="JZR131" s="0"/>
      <c r="JZS131" s="0"/>
      <c r="JZT131" s="0"/>
      <c r="JZU131" s="0"/>
      <c r="JZV131" s="0"/>
      <c r="JZW131" s="0"/>
      <c r="JZX131" s="0"/>
      <c r="JZY131" s="0"/>
      <c r="JZZ131" s="0"/>
      <c r="KAA131" s="0"/>
      <c r="KAB131" s="0"/>
      <c r="KAC131" s="0"/>
      <c r="KAD131" s="0"/>
      <c r="KAE131" s="0"/>
      <c r="KAF131" s="0"/>
      <c r="KAG131" s="0"/>
      <c r="KAH131" s="0"/>
      <c r="KAI131" s="0"/>
      <c r="KAJ131" s="0"/>
      <c r="KAK131" s="0"/>
      <c r="KAL131" s="0"/>
      <c r="KAM131" s="0"/>
      <c r="KAN131" s="0"/>
      <c r="KAO131" s="0"/>
      <c r="KAP131" s="0"/>
      <c r="KAQ131" s="0"/>
      <c r="KAR131" s="0"/>
      <c r="KAS131" s="0"/>
      <c r="KAT131" s="0"/>
      <c r="KAU131" s="0"/>
      <c r="KAV131" s="0"/>
      <c r="KAW131" s="0"/>
      <c r="KAX131" s="0"/>
      <c r="KAY131" s="0"/>
      <c r="KAZ131" s="0"/>
      <c r="KBA131" s="0"/>
      <c r="KBB131" s="0"/>
      <c r="KBC131" s="0"/>
      <c r="KBD131" s="0"/>
      <c r="KBE131" s="0"/>
      <c r="KBF131" s="0"/>
      <c r="KBG131" s="0"/>
      <c r="KBH131" s="0"/>
      <c r="KBI131" s="0"/>
      <c r="KBJ131" s="0"/>
      <c r="KBK131" s="0"/>
      <c r="KBL131" s="0"/>
      <c r="KBM131" s="0"/>
      <c r="KBN131" s="0"/>
      <c r="KBO131" s="0"/>
      <c r="KBP131" s="0"/>
      <c r="KBQ131" s="0"/>
      <c r="KBR131" s="0"/>
      <c r="KBS131" s="0"/>
      <c r="KBT131" s="0"/>
      <c r="KBU131" s="0"/>
      <c r="KBV131" s="0"/>
      <c r="KBW131" s="0"/>
      <c r="KBX131" s="0"/>
      <c r="KBY131" s="0"/>
      <c r="KBZ131" s="0"/>
      <c r="KCA131" s="0"/>
      <c r="KCB131" s="0"/>
      <c r="KCC131" s="0"/>
      <c r="KCD131" s="0"/>
      <c r="KCE131" s="0"/>
      <c r="KCF131" s="0"/>
      <c r="KCG131" s="0"/>
      <c r="KCH131" s="0"/>
      <c r="KCI131" s="0"/>
      <c r="KCJ131" s="0"/>
      <c r="KCK131" s="0"/>
      <c r="KCL131" s="0"/>
      <c r="KCM131" s="0"/>
      <c r="KCN131" s="0"/>
      <c r="KCO131" s="0"/>
      <c r="KCP131" s="0"/>
      <c r="KCQ131" s="0"/>
      <c r="KCR131" s="0"/>
      <c r="KCS131" s="0"/>
      <c r="KCT131" s="0"/>
      <c r="KCU131" s="0"/>
      <c r="KCV131" s="0"/>
      <c r="KCW131" s="0"/>
      <c r="KCX131" s="0"/>
      <c r="KCY131" s="0"/>
      <c r="KCZ131" s="0"/>
      <c r="KDA131" s="0"/>
      <c r="KDB131" s="0"/>
      <c r="KDC131" s="0"/>
      <c r="KDD131" s="0"/>
      <c r="KDE131" s="0"/>
      <c r="KDF131" s="0"/>
      <c r="KDG131" s="0"/>
      <c r="KDH131" s="0"/>
      <c r="KDI131" s="0"/>
      <c r="KDJ131" s="0"/>
      <c r="KDK131" s="0"/>
      <c r="KDL131" s="0"/>
      <c r="KDM131" s="0"/>
      <c r="KDN131" s="0"/>
      <c r="KDO131" s="0"/>
      <c r="KDP131" s="0"/>
      <c r="KDQ131" s="0"/>
      <c r="KDR131" s="0"/>
      <c r="KDS131" s="0"/>
      <c r="KDT131" s="0"/>
      <c r="KDU131" s="0"/>
      <c r="KDV131" s="0"/>
      <c r="KDW131" s="0"/>
      <c r="KDX131" s="0"/>
      <c r="KDY131" s="0"/>
      <c r="KDZ131" s="0"/>
      <c r="KEA131" s="0"/>
      <c r="KEB131" s="0"/>
      <c r="KEC131" s="0"/>
      <c r="KED131" s="0"/>
      <c r="KEE131" s="0"/>
      <c r="KEF131" s="0"/>
      <c r="KEG131" s="0"/>
      <c r="KEH131" s="0"/>
      <c r="KEI131" s="0"/>
      <c r="KEJ131" s="0"/>
      <c r="KEK131" s="0"/>
      <c r="KEL131" s="0"/>
      <c r="KEM131" s="0"/>
      <c r="KEN131" s="0"/>
      <c r="KEO131" s="0"/>
      <c r="KEP131" s="0"/>
      <c r="KEQ131" s="0"/>
      <c r="KER131" s="0"/>
      <c r="KES131" s="0"/>
      <c r="KET131" s="0"/>
      <c r="KEU131" s="0"/>
      <c r="KEV131" s="0"/>
      <c r="KEW131" s="0"/>
      <c r="KEX131" s="0"/>
      <c r="KEY131" s="0"/>
      <c r="KEZ131" s="0"/>
      <c r="KFA131" s="0"/>
      <c r="KFB131" s="0"/>
      <c r="KFC131" s="0"/>
      <c r="KFD131" s="0"/>
      <c r="KFE131" s="0"/>
      <c r="KFF131" s="0"/>
      <c r="KFG131" s="0"/>
      <c r="KFH131" s="0"/>
      <c r="KFI131" s="0"/>
      <c r="KFJ131" s="0"/>
      <c r="KFK131" s="0"/>
      <c r="KFL131" s="0"/>
      <c r="KFM131" s="0"/>
      <c r="KFN131" s="0"/>
      <c r="KFO131" s="0"/>
      <c r="KFP131" s="0"/>
      <c r="KFQ131" s="0"/>
      <c r="KFR131" s="0"/>
      <c r="KFS131" s="0"/>
      <c r="KFT131" s="0"/>
      <c r="KFU131" s="0"/>
      <c r="KFV131" s="0"/>
      <c r="KFW131" s="0"/>
      <c r="KFX131" s="0"/>
      <c r="KFY131" s="0"/>
      <c r="KFZ131" s="0"/>
      <c r="KGA131" s="0"/>
      <c r="KGB131" s="0"/>
      <c r="KGC131" s="0"/>
      <c r="KGD131" s="0"/>
      <c r="KGE131" s="0"/>
      <c r="KGF131" s="0"/>
      <c r="KGG131" s="0"/>
      <c r="KGH131" s="0"/>
      <c r="KGI131" s="0"/>
      <c r="KGJ131" s="0"/>
      <c r="KGK131" s="0"/>
      <c r="KGL131" s="0"/>
      <c r="KGM131" s="0"/>
      <c r="KGN131" s="0"/>
      <c r="KGO131" s="0"/>
      <c r="KGP131" s="0"/>
      <c r="KGQ131" s="0"/>
      <c r="KGR131" s="0"/>
      <c r="KGS131" s="0"/>
      <c r="KGT131" s="0"/>
      <c r="KGU131" s="0"/>
      <c r="KGV131" s="0"/>
      <c r="KGW131" s="0"/>
      <c r="KGX131" s="0"/>
      <c r="KGY131" s="0"/>
      <c r="KGZ131" s="0"/>
      <c r="KHA131" s="0"/>
      <c r="KHB131" s="0"/>
      <c r="KHC131" s="0"/>
      <c r="KHD131" s="0"/>
      <c r="KHE131" s="0"/>
      <c r="KHF131" s="0"/>
      <c r="KHG131" s="0"/>
      <c r="KHH131" s="0"/>
      <c r="KHI131" s="0"/>
      <c r="KHJ131" s="0"/>
      <c r="KHK131" s="0"/>
      <c r="KHL131" s="0"/>
      <c r="KHM131" s="0"/>
      <c r="KHN131" s="0"/>
      <c r="KHO131" s="0"/>
      <c r="KHP131" s="0"/>
      <c r="KHQ131" s="0"/>
      <c r="KHR131" s="0"/>
      <c r="KHS131" s="0"/>
      <c r="KHT131" s="0"/>
      <c r="KHU131" s="0"/>
      <c r="KHV131" s="0"/>
      <c r="KHW131" s="0"/>
      <c r="KHX131" s="0"/>
      <c r="KHY131" s="0"/>
      <c r="KHZ131" s="0"/>
      <c r="KIA131" s="0"/>
      <c r="KIB131" s="0"/>
      <c r="KIC131" s="0"/>
      <c r="KID131" s="0"/>
      <c r="KIE131" s="0"/>
      <c r="KIF131" s="0"/>
      <c r="KIG131" s="0"/>
      <c r="KIH131" s="0"/>
      <c r="KII131" s="0"/>
      <c r="KIJ131" s="0"/>
      <c r="KIK131" s="0"/>
      <c r="KIL131" s="0"/>
      <c r="KIM131" s="0"/>
      <c r="KIN131" s="0"/>
      <c r="KIO131" s="0"/>
      <c r="KIP131" s="0"/>
      <c r="KIQ131" s="0"/>
      <c r="KIR131" s="0"/>
      <c r="KIS131" s="0"/>
      <c r="KIT131" s="0"/>
      <c r="KIU131" s="0"/>
      <c r="KIV131" s="0"/>
      <c r="KIW131" s="0"/>
      <c r="KIX131" s="0"/>
      <c r="KIY131" s="0"/>
      <c r="KIZ131" s="0"/>
      <c r="KJA131" s="0"/>
      <c r="KJB131" s="0"/>
      <c r="KJC131" s="0"/>
      <c r="KJD131" s="0"/>
      <c r="KJE131" s="0"/>
      <c r="KJF131" s="0"/>
      <c r="KJG131" s="0"/>
      <c r="KJH131" s="0"/>
      <c r="KJI131" s="0"/>
      <c r="KJJ131" s="0"/>
      <c r="KJK131" s="0"/>
      <c r="KJL131" s="0"/>
      <c r="KJM131" s="0"/>
      <c r="KJN131" s="0"/>
      <c r="KJO131" s="0"/>
      <c r="KJP131" s="0"/>
      <c r="KJQ131" s="0"/>
      <c r="KJR131" s="0"/>
      <c r="KJS131" s="0"/>
      <c r="KJT131" s="0"/>
      <c r="KJU131" s="0"/>
      <c r="KJV131" s="0"/>
      <c r="KJW131" s="0"/>
      <c r="KJX131" s="0"/>
      <c r="KJY131" s="0"/>
      <c r="KJZ131" s="0"/>
      <c r="KKA131" s="0"/>
      <c r="KKB131" s="0"/>
      <c r="KKC131" s="0"/>
      <c r="KKD131" s="0"/>
      <c r="KKE131" s="0"/>
      <c r="KKF131" s="0"/>
      <c r="KKG131" s="0"/>
      <c r="KKH131" s="0"/>
      <c r="KKI131" s="0"/>
      <c r="KKJ131" s="0"/>
      <c r="KKK131" s="0"/>
      <c r="KKL131" s="0"/>
      <c r="KKM131" s="0"/>
      <c r="KKN131" s="0"/>
      <c r="KKO131" s="0"/>
      <c r="KKP131" s="0"/>
      <c r="KKQ131" s="0"/>
      <c r="KKR131" s="0"/>
      <c r="KKS131" s="0"/>
      <c r="KKT131" s="0"/>
      <c r="KKU131" s="0"/>
      <c r="KKV131" s="0"/>
      <c r="KKW131" s="0"/>
      <c r="KKX131" s="0"/>
      <c r="KKY131" s="0"/>
      <c r="KKZ131" s="0"/>
      <c r="KLA131" s="0"/>
      <c r="KLB131" s="0"/>
      <c r="KLC131" s="0"/>
      <c r="KLD131" s="0"/>
      <c r="KLE131" s="0"/>
      <c r="KLF131" s="0"/>
      <c r="KLG131" s="0"/>
      <c r="KLH131" s="0"/>
      <c r="KLI131" s="0"/>
      <c r="KLJ131" s="0"/>
      <c r="KLK131" s="0"/>
      <c r="KLL131" s="0"/>
      <c r="KLM131" s="0"/>
      <c r="KLN131" s="0"/>
      <c r="KLO131" s="0"/>
      <c r="KLP131" s="0"/>
      <c r="KLQ131" s="0"/>
      <c r="KLR131" s="0"/>
      <c r="KLS131" s="0"/>
      <c r="KLT131" s="0"/>
      <c r="KLU131" s="0"/>
      <c r="KLV131" s="0"/>
      <c r="KLW131" s="0"/>
      <c r="KLX131" s="0"/>
      <c r="KLY131" s="0"/>
      <c r="KLZ131" s="0"/>
      <c r="KMA131" s="0"/>
      <c r="KMB131" s="0"/>
      <c r="KMC131" s="0"/>
      <c r="KMD131" s="0"/>
      <c r="KME131" s="0"/>
      <c r="KMF131" s="0"/>
      <c r="KMG131" s="0"/>
      <c r="KMH131" s="0"/>
      <c r="KMI131" s="0"/>
      <c r="KMJ131" s="0"/>
      <c r="KMK131" s="0"/>
      <c r="KML131" s="0"/>
      <c r="KMM131" s="0"/>
      <c r="KMN131" s="0"/>
      <c r="KMO131" s="0"/>
      <c r="KMP131" s="0"/>
      <c r="KMQ131" s="0"/>
      <c r="KMR131" s="0"/>
      <c r="KMS131" s="0"/>
      <c r="KMT131" s="0"/>
      <c r="KMU131" s="0"/>
      <c r="KMV131" s="0"/>
      <c r="KMW131" s="0"/>
      <c r="KMX131" s="0"/>
      <c r="KMY131" s="0"/>
      <c r="KMZ131" s="0"/>
      <c r="KNA131" s="0"/>
      <c r="KNB131" s="0"/>
      <c r="KNC131" s="0"/>
      <c r="KND131" s="0"/>
      <c r="KNE131" s="0"/>
      <c r="KNF131" s="0"/>
      <c r="KNG131" s="0"/>
      <c r="KNH131" s="0"/>
      <c r="KNI131" s="0"/>
      <c r="KNJ131" s="0"/>
      <c r="KNK131" s="0"/>
      <c r="KNL131" s="0"/>
      <c r="KNM131" s="0"/>
      <c r="KNN131" s="0"/>
      <c r="KNO131" s="0"/>
      <c r="KNP131" s="0"/>
      <c r="KNQ131" s="0"/>
      <c r="KNR131" s="0"/>
      <c r="KNS131" s="0"/>
      <c r="KNT131" s="0"/>
      <c r="KNU131" s="0"/>
      <c r="KNV131" s="0"/>
      <c r="KNW131" s="0"/>
      <c r="KNX131" s="0"/>
      <c r="KNY131" s="0"/>
      <c r="KNZ131" s="0"/>
      <c r="KOA131" s="0"/>
      <c r="KOB131" s="0"/>
      <c r="KOC131" s="0"/>
      <c r="KOD131" s="0"/>
      <c r="KOE131" s="0"/>
      <c r="KOF131" s="0"/>
      <c r="KOG131" s="0"/>
      <c r="KOH131" s="0"/>
      <c r="KOI131" s="0"/>
      <c r="KOJ131" s="0"/>
      <c r="KOK131" s="0"/>
      <c r="KOL131" s="0"/>
      <c r="KOM131" s="0"/>
      <c r="KON131" s="0"/>
      <c r="KOO131" s="0"/>
      <c r="KOP131" s="0"/>
      <c r="KOQ131" s="0"/>
      <c r="KOR131" s="0"/>
      <c r="KOS131" s="0"/>
      <c r="KOT131" s="0"/>
      <c r="KOU131" s="0"/>
      <c r="KOV131" s="0"/>
      <c r="KOW131" s="0"/>
      <c r="KOX131" s="0"/>
      <c r="KOY131" s="0"/>
      <c r="KOZ131" s="0"/>
      <c r="KPA131" s="0"/>
      <c r="KPB131" s="0"/>
      <c r="KPC131" s="0"/>
      <c r="KPD131" s="0"/>
      <c r="KPE131" s="0"/>
      <c r="KPF131" s="0"/>
      <c r="KPG131" s="0"/>
      <c r="KPH131" s="0"/>
      <c r="KPI131" s="0"/>
      <c r="KPJ131" s="0"/>
      <c r="KPK131" s="0"/>
      <c r="KPL131" s="0"/>
      <c r="KPM131" s="0"/>
      <c r="KPN131" s="0"/>
      <c r="KPO131" s="0"/>
      <c r="KPP131" s="0"/>
      <c r="KPQ131" s="0"/>
      <c r="KPR131" s="0"/>
      <c r="KPS131" s="0"/>
      <c r="KPT131" s="0"/>
      <c r="KPU131" s="0"/>
      <c r="KPV131" s="0"/>
      <c r="KPW131" s="0"/>
      <c r="KPX131" s="0"/>
      <c r="KPY131" s="0"/>
      <c r="KPZ131" s="0"/>
      <c r="KQA131" s="0"/>
      <c r="KQB131" s="0"/>
      <c r="KQC131" s="0"/>
      <c r="KQD131" s="0"/>
      <c r="KQE131" s="0"/>
      <c r="KQF131" s="0"/>
      <c r="KQG131" s="0"/>
      <c r="KQH131" s="0"/>
      <c r="KQI131" s="0"/>
      <c r="KQJ131" s="0"/>
      <c r="KQK131" s="0"/>
      <c r="KQL131" s="0"/>
      <c r="KQM131" s="0"/>
      <c r="KQN131" s="0"/>
      <c r="KQO131" s="0"/>
      <c r="KQP131" s="0"/>
      <c r="KQQ131" s="0"/>
      <c r="KQR131" s="0"/>
      <c r="KQS131" s="0"/>
      <c r="KQT131" s="0"/>
      <c r="KQU131" s="0"/>
      <c r="KQV131" s="0"/>
      <c r="KQW131" s="0"/>
      <c r="KQX131" s="0"/>
      <c r="KQY131" s="0"/>
      <c r="KQZ131" s="0"/>
      <c r="KRA131" s="0"/>
      <c r="KRB131" s="0"/>
      <c r="KRC131" s="0"/>
      <c r="KRD131" s="0"/>
      <c r="KRE131" s="0"/>
      <c r="KRF131" s="0"/>
      <c r="KRG131" s="0"/>
      <c r="KRH131" s="0"/>
      <c r="KRI131" s="0"/>
      <c r="KRJ131" s="0"/>
      <c r="KRK131" s="0"/>
      <c r="KRL131" s="0"/>
      <c r="KRM131" s="0"/>
      <c r="KRN131" s="0"/>
      <c r="KRO131" s="0"/>
      <c r="KRP131" s="0"/>
      <c r="KRQ131" s="0"/>
      <c r="KRR131" s="0"/>
      <c r="KRS131" s="0"/>
      <c r="KRT131" s="0"/>
      <c r="KRU131" s="0"/>
      <c r="KRV131" s="0"/>
      <c r="KRW131" s="0"/>
      <c r="KRX131" s="0"/>
      <c r="KRY131" s="0"/>
      <c r="KRZ131" s="0"/>
      <c r="KSA131" s="0"/>
      <c r="KSB131" s="0"/>
      <c r="KSC131" s="0"/>
      <c r="KSD131" s="0"/>
      <c r="KSE131" s="0"/>
      <c r="KSF131" s="0"/>
      <c r="KSG131" s="0"/>
      <c r="KSH131" s="0"/>
      <c r="KSI131" s="0"/>
      <c r="KSJ131" s="0"/>
      <c r="KSK131" s="0"/>
      <c r="KSL131" s="0"/>
      <c r="KSM131" s="0"/>
      <c r="KSN131" s="0"/>
      <c r="KSO131" s="0"/>
      <c r="KSP131" s="0"/>
      <c r="KSQ131" s="0"/>
      <c r="KSR131" s="0"/>
      <c r="KSS131" s="0"/>
      <c r="KST131" s="0"/>
      <c r="KSU131" s="0"/>
      <c r="KSV131" s="0"/>
      <c r="KSW131" s="0"/>
      <c r="KSX131" s="0"/>
      <c r="KSY131" s="0"/>
      <c r="KSZ131" s="0"/>
      <c r="KTA131" s="0"/>
      <c r="KTB131" s="0"/>
      <c r="KTC131" s="0"/>
      <c r="KTD131" s="0"/>
      <c r="KTE131" s="0"/>
      <c r="KTF131" s="0"/>
      <c r="KTG131" s="0"/>
      <c r="KTH131" s="0"/>
      <c r="KTI131" s="0"/>
      <c r="KTJ131" s="0"/>
      <c r="KTK131" s="0"/>
      <c r="KTL131" s="0"/>
      <c r="KTM131" s="0"/>
      <c r="KTN131" s="0"/>
      <c r="KTO131" s="0"/>
      <c r="KTP131" s="0"/>
      <c r="KTQ131" s="0"/>
      <c r="KTR131" s="0"/>
      <c r="KTS131" s="0"/>
      <c r="KTT131" s="0"/>
      <c r="KTU131" s="0"/>
      <c r="KTV131" s="0"/>
      <c r="KTW131" s="0"/>
      <c r="KTX131" s="0"/>
      <c r="KTY131" s="0"/>
      <c r="KTZ131" s="0"/>
      <c r="KUA131" s="0"/>
      <c r="KUB131" s="0"/>
      <c r="KUC131" s="0"/>
      <c r="KUD131" s="0"/>
      <c r="KUE131" s="0"/>
      <c r="KUF131" s="0"/>
      <c r="KUG131" s="0"/>
      <c r="KUH131" s="0"/>
      <c r="KUI131" s="0"/>
      <c r="KUJ131" s="0"/>
      <c r="KUK131" s="0"/>
      <c r="KUL131" s="0"/>
      <c r="KUM131" s="0"/>
      <c r="KUN131" s="0"/>
      <c r="KUO131" s="0"/>
      <c r="KUP131" s="0"/>
      <c r="KUQ131" s="0"/>
      <c r="KUR131" s="0"/>
      <c r="KUS131" s="0"/>
      <c r="KUT131" s="0"/>
      <c r="KUU131" s="0"/>
      <c r="KUV131" s="0"/>
      <c r="KUW131" s="0"/>
      <c r="KUX131" s="0"/>
      <c r="KUY131" s="0"/>
      <c r="KUZ131" s="0"/>
      <c r="KVA131" s="0"/>
      <c r="KVB131" s="0"/>
      <c r="KVC131" s="0"/>
      <c r="KVD131" s="0"/>
      <c r="KVE131" s="0"/>
      <c r="KVF131" s="0"/>
      <c r="KVG131" s="0"/>
      <c r="KVH131" s="0"/>
      <c r="KVI131" s="0"/>
      <c r="KVJ131" s="0"/>
      <c r="KVK131" s="0"/>
      <c r="KVL131" s="0"/>
      <c r="KVM131" s="0"/>
      <c r="KVN131" s="0"/>
      <c r="KVO131" s="0"/>
      <c r="KVP131" s="0"/>
      <c r="KVQ131" s="0"/>
      <c r="KVR131" s="0"/>
      <c r="KVS131" s="0"/>
      <c r="KVT131" s="0"/>
      <c r="KVU131" s="0"/>
      <c r="KVV131" s="0"/>
      <c r="KVW131" s="0"/>
      <c r="KVX131" s="0"/>
      <c r="KVY131" s="0"/>
      <c r="KVZ131" s="0"/>
      <c r="KWA131" s="0"/>
      <c r="KWB131" s="0"/>
      <c r="KWC131" s="0"/>
      <c r="KWD131" s="0"/>
      <c r="KWE131" s="0"/>
      <c r="KWF131" s="0"/>
      <c r="KWG131" s="0"/>
      <c r="KWH131" s="0"/>
      <c r="KWI131" s="0"/>
      <c r="KWJ131" s="0"/>
      <c r="KWK131" s="0"/>
      <c r="KWL131" s="0"/>
      <c r="KWM131" s="0"/>
      <c r="KWN131" s="0"/>
      <c r="KWO131" s="0"/>
      <c r="KWP131" s="0"/>
      <c r="KWQ131" s="0"/>
      <c r="KWR131" s="0"/>
      <c r="KWS131" s="0"/>
      <c r="KWT131" s="0"/>
      <c r="KWU131" s="0"/>
      <c r="KWV131" s="0"/>
      <c r="KWW131" s="0"/>
      <c r="KWX131" s="0"/>
      <c r="KWY131" s="0"/>
      <c r="KWZ131" s="0"/>
      <c r="KXA131" s="0"/>
      <c r="KXB131" s="0"/>
      <c r="KXC131" s="0"/>
      <c r="KXD131" s="0"/>
      <c r="KXE131" s="0"/>
      <c r="KXF131" s="0"/>
      <c r="KXG131" s="0"/>
      <c r="KXH131" s="0"/>
      <c r="KXI131" s="0"/>
      <c r="KXJ131" s="0"/>
      <c r="KXK131" s="0"/>
      <c r="KXL131" s="0"/>
      <c r="KXM131" s="0"/>
      <c r="KXN131" s="0"/>
      <c r="KXO131" s="0"/>
      <c r="KXP131" s="0"/>
      <c r="KXQ131" s="0"/>
      <c r="KXR131" s="0"/>
      <c r="KXS131" s="0"/>
      <c r="KXT131" s="0"/>
      <c r="KXU131" s="0"/>
      <c r="KXV131" s="0"/>
      <c r="KXW131" s="0"/>
      <c r="KXX131" s="0"/>
      <c r="KXY131" s="0"/>
      <c r="KXZ131" s="0"/>
      <c r="KYA131" s="0"/>
      <c r="KYB131" s="0"/>
      <c r="KYC131" s="0"/>
      <c r="KYD131" s="0"/>
      <c r="KYE131" s="0"/>
      <c r="KYF131" s="0"/>
      <c r="KYG131" s="0"/>
      <c r="KYH131" s="0"/>
      <c r="KYI131" s="0"/>
      <c r="KYJ131" s="0"/>
      <c r="KYK131" s="0"/>
      <c r="KYL131" s="0"/>
      <c r="KYM131" s="0"/>
      <c r="KYN131" s="0"/>
      <c r="KYO131" s="0"/>
      <c r="KYP131" s="0"/>
      <c r="KYQ131" s="0"/>
      <c r="KYR131" s="0"/>
      <c r="KYS131" s="0"/>
      <c r="KYT131" s="0"/>
      <c r="KYU131" s="0"/>
      <c r="KYV131" s="0"/>
      <c r="KYW131" s="0"/>
      <c r="KYX131" s="0"/>
      <c r="KYY131" s="0"/>
      <c r="KYZ131" s="0"/>
      <c r="KZA131" s="0"/>
      <c r="KZB131" s="0"/>
      <c r="KZC131" s="0"/>
      <c r="KZD131" s="0"/>
      <c r="KZE131" s="0"/>
      <c r="KZF131" s="0"/>
      <c r="KZG131" s="0"/>
      <c r="KZH131" s="0"/>
      <c r="KZI131" s="0"/>
      <c r="KZJ131" s="0"/>
      <c r="KZK131" s="0"/>
      <c r="KZL131" s="0"/>
      <c r="KZM131" s="0"/>
      <c r="KZN131" s="0"/>
      <c r="KZO131" s="0"/>
      <c r="KZP131" s="0"/>
      <c r="KZQ131" s="0"/>
      <c r="KZR131" s="0"/>
      <c r="KZS131" s="0"/>
      <c r="KZT131" s="0"/>
      <c r="KZU131" s="0"/>
      <c r="KZV131" s="0"/>
      <c r="KZW131" s="0"/>
      <c r="KZX131" s="0"/>
      <c r="KZY131" s="0"/>
      <c r="KZZ131" s="0"/>
      <c r="LAA131" s="0"/>
      <c r="LAB131" s="0"/>
      <c r="LAC131" s="0"/>
      <c r="LAD131" s="0"/>
      <c r="LAE131" s="0"/>
      <c r="LAF131" s="0"/>
      <c r="LAG131" s="0"/>
      <c r="LAH131" s="0"/>
      <c r="LAI131" s="0"/>
      <c r="LAJ131" s="0"/>
      <c r="LAK131" s="0"/>
      <c r="LAL131" s="0"/>
      <c r="LAM131" s="0"/>
      <c r="LAN131" s="0"/>
      <c r="LAO131" s="0"/>
      <c r="LAP131" s="0"/>
      <c r="LAQ131" s="0"/>
      <c r="LAR131" s="0"/>
      <c r="LAS131" s="0"/>
      <c r="LAT131" s="0"/>
      <c r="LAU131" s="0"/>
      <c r="LAV131" s="0"/>
      <c r="LAW131" s="0"/>
      <c r="LAX131" s="0"/>
      <c r="LAY131" s="0"/>
      <c r="LAZ131" s="0"/>
      <c r="LBA131" s="0"/>
      <c r="LBB131" s="0"/>
      <c r="LBC131" s="0"/>
      <c r="LBD131" s="0"/>
      <c r="LBE131" s="0"/>
      <c r="LBF131" s="0"/>
      <c r="LBG131" s="0"/>
      <c r="LBH131" s="0"/>
      <c r="LBI131" s="0"/>
      <c r="LBJ131" s="0"/>
      <c r="LBK131" s="0"/>
      <c r="LBL131" s="0"/>
      <c r="LBM131" s="0"/>
      <c r="LBN131" s="0"/>
      <c r="LBO131" s="0"/>
      <c r="LBP131" s="0"/>
      <c r="LBQ131" s="0"/>
      <c r="LBR131" s="0"/>
      <c r="LBS131" s="0"/>
      <c r="LBT131" s="0"/>
      <c r="LBU131" s="0"/>
      <c r="LBV131" s="0"/>
      <c r="LBW131" s="0"/>
      <c r="LBX131" s="0"/>
      <c r="LBY131" s="0"/>
      <c r="LBZ131" s="0"/>
      <c r="LCA131" s="0"/>
      <c r="LCB131" s="0"/>
      <c r="LCC131" s="0"/>
      <c r="LCD131" s="0"/>
      <c r="LCE131" s="0"/>
      <c r="LCF131" s="0"/>
      <c r="LCG131" s="0"/>
      <c r="LCH131" s="0"/>
      <c r="LCI131" s="0"/>
      <c r="LCJ131" s="0"/>
      <c r="LCK131" s="0"/>
      <c r="LCL131" s="0"/>
      <c r="LCM131" s="0"/>
      <c r="LCN131" s="0"/>
      <c r="LCO131" s="0"/>
      <c r="LCP131" s="0"/>
      <c r="LCQ131" s="0"/>
      <c r="LCR131" s="0"/>
      <c r="LCS131" s="0"/>
      <c r="LCT131" s="0"/>
      <c r="LCU131" s="0"/>
      <c r="LCV131" s="0"/>
      <c r="LCW131" s="0"/>
      <c r="LCX131" s="0"/>
      <c r="LCY131" s="0"/>
      <c r="LCZ131" s="0"/>
      <c r="LDA131" s="0"/>
      <c r="LDB131" s="0"/>
      <c r="LDC131" s="0"/>
      <c r="LDD131" s="0"/>
      <c r="LDE131" s="0"/>
      <c r="LDF131" s="0"/>
      <c r="LDG131" s="0"/>
      <c r="LDH131" s="0"/>
      <c r="LDI131" s="0"/>
      <c r="LDJ131" s="0"/>
      <c r="LDK131" s="0"/>
      <c r="LDL131" s="0"/>
      <c r="LDM131" s="0"/>
      <c r="LDN131" s="0"/>
      <c r="LDO131" s="0"/>
      <c r="LDP131" s="0"/>
      <c r="LDQ131" s="0"/>
      <c r="LDR131" s="0"/>
      <c r="LDS131" s="0"/>
      <c r="LDT131" s="0"/>
      <c r="LDU131" s="0"/>
      <c r="LDV131" s="0"/>
      <c r="LDW131" s="0"/>
      <c r="LDX131" s="0"/>
      <c r="LDY131" s="0"/>
      <c r="LDZ131" s="0"/>
      <c r="LEA131" s="0"/>
      <c r="LEB131" s="0"/>
      <c r="LEC131" s="0"/>
      <c r="LED131" s="0"/>
      <c r="LEE131" s="0"/>
      <c r="LEF131" s="0"/>
      <c r="LEG131" s="0"/>
      <c r="LEH131" s="0"/>
      <c r="LEI131" s="0"/>
      <c r="LEJ131" s="0"/>
      <c r="LEK131" s="0"/>
      <c r="LEL131" s="0"/>
      <c r="LEM131" s="0"/>
      <c r="LEN131" s="0"/>
      <c r="LEO131" s="0"/>
      <c r="LEP131" s="0"/>
      <c r="LEQ131" s="0"/>
      <c r="LER131" s="0"/>
      <c r="LES131" s="0"/>
      <c r="LET131" s="0"/>
      <c r="LEU131" s="0"/>
      <c r="LEV131" s="0"/>
      <c r="LEW131" s="0"/>
      <c r="LEX131" s="0"/>
      <c r="LEY131" s="0"/>
      <c r="LEZ131" s="0"/>
      <c r="LFA131" s="0"/>
      <c r="LFB131" s="0"/>
      <c r="LFC131" s="0"/>
      <c r="LFD131" s="0"/>
      <c r="LFE131" s="0"/>
      <c r="LFF131" s="0"/>
      <c r="LFG131" s="0"/>
      <c r="LFH131" s="0"/>
      <c r="LFI131" s="0"/>
      <c r="LFJ131" s="0"/>
      <c r="LFK131" s="0"/>
      <c r="LFL131" s="0"/>
      <c r="LFM131" s="0"/>
      <c r="LFN131" s="0"/>
      <c r="LFO131" s="0"/>
      <c r="LFP131" s="0"/>
      <c r="LFQ131" s="0"/>
      <c r="LFR131" s="0"/>
      <c r="LFS131" s="0"/>
      <c r="LFT131" s="0"/>
      <c r="LFU131" s="0"/>
      <c r="LFV131" s="0"/>
      <c r="LFW131" s="0"/>
      <c r="LFX131" s="0"/>
      <c r="LFY131" s="0"/>
      <c r="LFZ131" s="0"/>
      <c r="LGA131" s="0"/>
      <c r="LGB131" s="0"/>
      <c r="LGC131" s="0"/>
      <c r="LGD131" s="0"/>
      <c r="LGE131" s="0"/>
      <c r="LGF131" s="0"/>
      <c r="LGG131" s="0"/>
      <c r="LGH131" s="0"/>
      <c r="LGI131" s="0"/>
      <c r="LGJ131" s="0"/>
      <c r="LGK131" s="0"/>
      <c r="LGL131" s="0"/>
      <c r="LGM131" s="0"/>
      <c r="LGN131" s="0"/>
      <c r="LGO131" s="0"/>
      <c r="LGP131" s="0"/>
      <c r="LGQ131" s="0"/>
      <c r="LGR131" s="0"/>
      <c r="LGS131" s="0"/>
      <c r="LGT131" s="0"/>
      <c r="LGU131" s="0"/>
      <c r="LGV131" s="0"/>
      <c r="LGW131" s="0"/>
      <c r="LGX131" s="0"/>
      <c r="LGY131" s="0"/>
      <c r="LGZ131" s="0"/>
      <c r="LHA131" s="0"/>
      <c r="LHB131" s="0"/>
      <c r="LHC131" s="0"/>
      <c r="LHD131" s="0"/>
      <c r="LHE131" s="0"/>
      <c r="LHF131" s="0"/>
      <c r="LHG131" s="0"/>
      <c r="LHH131" s="0"/>
      <c r="LHI131" s="0"/>
      <c r="LHJ131" s="0"/>
      <c r="LHK131" s="0"/>
      <c r="LHL131" s="0"/>
      <c r="LHM131" s="0"/>
      <c r="LHN131" s="0"/>
      <c r="LHO131" s="0"/>
      <c r="LHP131" s="0"/>
      <c r="LHQ131" s="0"/>
      <c r="LHR131" s="0"/>
      <c r="LHS131" s="0"/>
      <c r="LHT131" s="0"/>
      <c r="LHU131" s="0"/>
      <c r="LHV131" s="0"/>
      <c r="LHW131" s="0"/>
      <c r="LHX131" s="0"/>
      <c r="LHY131" s="0"/>
      <c r="LHZ131" s="0"/>
      <c r="LIA131" s="0"/>
      <c r="LIB131" s="0"/>
      <c r="LIC131" s="0"/>
      <c r="LID131" s="0"/>
      <c r="LIE131" s="0"/>
      <c r="LIF131" s="0"/>
      <c r="LIG131" s="0"/>
      <c r="LIH131" s="0"/>
      <c r="LII131" s="0"/>
      <c r="LIJ131" s="0"/>
      <c r="LIK131" s="0"/>
      <c r="LIL131" s="0"/>
      <c r="LIM131" s="0"/>
      <c r="LIN131" s="0"/>
      <c r="LIO131" s="0"/>
      <c r="LIP131" s="0"/>
      <c r="LIQ131" s="0"/>
      <c r="LIR131" s="0"/>
      <c r="LIS131" s="0"/>
      <c r="LIT131" s="0"/>
      <c r="LIU131" s="0"/>
      <c r="LIV131" s="0"/>
      <c r="LIW131" s="0"/>
      <c r="LIX131" s="0"/>
      <c r="LIY131" s="0"/>
      <c r="LIZ131" s="0"/>
      <c r="LJA131" s="0"/>
      <c r="LJB131" s="0"/>
      <c r="LJC131" s="0"/>
      <c r="LJD131" s="0"/>
      <c r="LJE131" s="0"/>
      <c r="LJF131" s="0"/>
      <c r="LJG131" s="0"/>
      <c r="LJH131" s="0"/>
      <c r="LJI131" s="0"/>
      <c r="LJJ131" s="0"/>
      <c r="LJK131" s="0"/>
      <c r="LJL131" s="0"/>
      <c r="LJM131" s="0"/>
      <c r="LJN131" s="0"/>
      <c r="LJO131" s="0"/>
      <c r="LJP131" s="0"/>
      <c r="LJQ131" s="0"/>
      <c r="LJR131" s="0"/>
      <c r="LJS131" s="0"/>
      <c r="LJT131" s="0"/>
      <c r="LJU131" s="0"/>
      <c r="LJV131" s="0"/>
      <c r="LJW131" s="0"/>
      <c r="LJX131" s="0"/>
      <c r="LJY131" s="0"/>
      <c r="LJZ131" s="0"/>
      <c r="LKA131" s="0"/>
      <c r="LKB131" s="0"/>
      <c r="LKC131" s="0"/>
      <c r="LKD131" s="0"/>
      <c r="LKE131" s="0"/>
      <c r="LKF131" s="0"/>
      <c r="LKG131" s="0"/>
      <c r="LKH131" s="0"/>
      <c r="LKI131" s="0"/>
      <c r="LKJ131" s="0"/>
      <c r="LKK131" s="0"/>
      <c r="LKL131" s="0"/>
      <c r="LKM131" s="0"/>
      <c r="LKN131" s="0"/>
      <c r="LKO131" s="0"/>
      <c r="LKP131" s="0"/>
      <c r="LKQ131" s="0"/>
      <c r="LKR131" s="0"/>
      <c r="LKS131" s="0"/>
      <c r="LKT131" s="0"/>
      <c r="LKU131" s="0"/>
      <c r="LKV131" s="0"/>
      <c r="LKW131" s="0"/>
      <c r="LKX131" s="0"/>
      <c r="LKY131" s="0"/>
      <c r="LKZ131" s="0"/>
      <c r="LLA131" s="0"/>
      <c r="LLB131" s="0"/>
      <c r="LLC131" s="0"/>
      <c r="LLD131" s="0"/>
      <c r="LLE131" s="0"/>
      <c r="LLF131" s="0"/>
      <c r="LLG131" s="0"/>
      <c r="LLH131" s="0"/>
      <c r="LLI131" s="0"/>
      <c r="LLJ131" s="0"/>
      <c r="LLK131" s="0"/>
      <c r="LLL131" s="0"/>
      <c r="LLM131" s="0"/>
      <c r="LLN131" s="0"/>
      <c r="LLO131" s="0"/>
      <c r="LLP131" s="0"/>
      <c r="LLQ131" s="0"/>
      <c r="LLR131" s="0"/>
      <c r="LLS131" s="0"/>
      <c r="LLT131" s="0"/>
      <c r="LLU131" s="0"/>
      <c r="LLV131" s="0"/>
      <c r="LLW131" s="0"/>
      <c r="LLX131" s="0"/>
      <c r="LLY131" s="0"/>
      <c r="LLZ131" s="0"/>
      <c r="LMA131" s="0"/>
      <c r="LMB131" s="0"/>
      <c r="LMC131" s="0"/>
      <c r="LMD131" s="0"/>
      <c r="LME131" s="0"/>
      <c r="LMF131" s="0"/>
      <c r="LMG131" s="0"/>
      <c r="LMH131" s="0"/>
      <c r="LMI131" s="0"/>
      <c r="LMJ131" s="0"/>
      <c r="LMK131" s="0"/>
      <c r="LML131" s="0"/>
      <c r="LMM131" s="0"/>
      <c r="LMN131" s="0"/>
      <c r="LMO131" s="0"/>
      <c r="LMP131" s="0"/>
      <c r="LMQ131" s="0"/>
      <c r="LMR131" s="0"/>
      <c r="LMS131" s="0"/>
      <c r="LMT131" s="0"/>
      <c r="LMU131" s="0"/>
      <c r="LMV131" s="0"/>
      <c r="LMW131" s="0"/>
      <c r="LMX131" s="0"/>
      <c r="LMY131" s="0"/>
      <c r="LMZ131" s="0"/>
      <c r="LNA131" s="0"/>
      <c r="LNB131" s="0"/>
      <c r="LNC131" s="0"/>
      <c r="LND131" s="0"/>
      <c r="LNE131" s="0"/>
      <c r="LNF131" s="0"/>
      <c r="LNG131" s="0"/>
      <c r="LNH131" s="0"/>
      <c r="LNI131" s="0"/>
      <c r="LNJ131" s="0"/>
      <c r="LNK131" s="0"/>
      <c r="LNL131" s="0"/>
      <c r="LNM131" s="0"/>
      <c r="LNN131" s="0"/>
      <c r="LNO131" s="0"/>
      <c r="LNP131" s="0"/>
      <c r="LNQ131" s="0"/>
      <c r="LNR131" s="0"/>
      <c r="LNS131" s="0"/>
      <c r="LNT131" s="0"/>
      <c r="LNU131" s="0"/>
      <c r="LNV131" s="0"/>
      <c r="LNW131" s="0"/>
      <c r="LNX131" s="0"/>
      <c r="LNY131" s="0"/>
      <c r="LNZ131" s="0"/>
      <c r="LOA131" s="0"/>
      <c r="LOB131" s="0"/>
      <c r="LOC131" s="0"/>
      <c r="LOD131" s="0"/>
      <c r="LOE131" s="0"/>
      <c r="LOF131" s="0"/>
      <c r="LOG131" s="0"/>
      <c r="LOH131" s="0"/>
      <c r="LOI131" s="0"/>
      <c r="LOJ131" s="0"/>
      <c r="LOK131" s="0"/>
      <c r="LOL131" s="0"/>
      <c r="LOM131" s="0"/>
      <c r="LON131" s="0"/>
      <c r="LOO131" s="0"/>
      <c r="LOP131" s="0"/>
      <c r="LOQ131" s="0"/>
      <c r="LOR131" s="0"/>
      <c r="LOS131" s="0"/>
      <c r="LOT131" s="0"/>
      <c r="LOU131" s="0"/>
      <c r="LOV131" s="0"/>
      <c r="LOW131" s="0"/>
      <c r="LOX131" s="0"/>
      <c r="LOY131" s="0"/>
      <c r="LOZ131" s="0"/>
      <c r="LPA131" s="0"/>
      <c r="LPB131" s="0"/>
      <c r="LPC131" s="0"/>
      <c r="LPD131" s="0"/>
      <c r="LPE131" s="0"/>
      <c r="LPF131" s="0"/>
      <c r="LPG131" s="0"/>
      <c r="LPH131" s="0"/>
      <c r="LPI131" s="0"/>
      <c r="LPJ131" s="0"/>
      <c r="LPK131" s="0"/>
      <c r="LPL131" s="0"/>
      <c r="LPM131" s="0"/>
      <c r="LPN131" s="0"/>
      <c r="LPO131" s="0"/>
      <c r="LPP131" s="0"/>
      <c r="LPQ131" s="0"/>
      <c r="LPR131" s="0"/>
      <c r="LPS131" s="0"/>
      <c r="LPT131" s="0"/>
      <c r="LPU131" s="0"/>
      <c r="LPV131" s="0"/>
      <c r="LPW131" s="0"/>
      <c r="LPX131" s="0"/>
      <c r="LPY131" s="0"/>
      <c r="LPZ131" s="0"/>
      <c r="LQA131" s="0"/>
      <c r="LQB131" s="0"/>
      <c r="LQC131" s="0"/>
      <c r="LQD131" s="0"/>
      <c r="LQE131" s="0"/>
      <c r="LQF131" s="0"/>
      <c r="LQG131" s="0"/>
      <c r="LQH131" s="0"/>
      <c r="LQI131" s="0"/>
      <c r="LQJ131" s="0"/>
      <c r="LQK131" s="0"/>
      <c r="LQL131" s="0"/>
      <c r="LQM131" s="0"/>
      <c r="LQN131" s="0"/>
      <c r="LQO131" s="0"/>
      <c r="LQP131" s="0"/>
      <c r="LQQ131" s="0"/>
      <c r="LQR131" s="0"/>
      <c r="LQS131" s="0"/>
      <c r="LQT131" s="0"/>
      <c r="LQU131" s="0"/>
      <c r="LQV131" s="0"/>
      <c r="LQW131" s="0"/>
      <c r="LQX131" s="0"/>
      <c r="LQY131" s="0"/>
      <c r="LQZ131" s="0"/>
      <c r="LRA131" s="0"/>
      <c r="LRB131" s="0"/>
      <c r="LRC131" s="0"/>
      <c r="LRD131" s="0"/>
      <c r="LRE131" s="0"/>
      <c r="LRF131" s="0"/>
      <c r="LRG131" s="0"/>
      <c r="LRH131" s="0"/>
      <c r="LRI131" s="0"/>
      <c r="LRJ131" s="0"/>
      <c r="LRK131" s="0"/>
      <c r="LRL131" s="0"/>
      <c r="LRM131" s="0"/>
      <c r="LRN131" s="0"/>
      <c r="LRO131" s="0"/>
      <c r="LRP131" s="0"/>
      <c r="LRQ131" s="0"/>
      <c r="LRR131" s="0"/>
      <c r="LRS131" s="0"/>
      <c r="LRT131" s="0"/>
      <c r="LRU131" s="0"/>
      <c r="LRV131" s="0"/>
      <c r="LRW131" s="0"/>
      <c r="LRX131" s="0"/>
      <c r="LRY131" s="0"/>
      <c r="LRZ131" s="0"/>
      <c r="LSA131" s="0"/>
      <c r="LSB131" s="0"/>
      <c r="LSC131" s="0"/>
      <c r="LSD131" s="0"/>
      <c r="LSE131" s="0"/>
      <c r="LSF131" s="0"/>
      <c r="LSG131" s="0"/>
      <c r="LSH131" s="0"/>
      <c r="LSI131" s="0"/>
      <c r="LSJ131" s="0"/>
      <c r="LSK131" s="0"/>
      <c r="LSL131" s="0"/>
      <c r="LSM131" s="0"/>
      <c r="LSN131" s="0"/>
      <c r="LSO131" s="0"/>
      <c r="LSP131" s="0"/>
      <c r="LSQ131" s="0"/>
      <c r="LSR131" s="0"/>
      <c r="LSS131" s="0"/>
      <c r="LST131" s="0"/>
      <c r="LSU131" s="0"/>
      <c r="LSV131" s="0"/>
      <c r="LSW131" s="0"/>
      <c r="LSX131" s="0"/>
      <c r="LSY131" s="0"/>
      <c r="LSZ131" s="0"/>
      <c r="LTA131" s="0"/>
      <c r="LTB131" s="0"/>
      <c r="LTC131" s="0"/>
      <c r="LTD131" s="0"/>
      <c r="LTE131" s="0"/>
      <c r="LTF131" s="0"/>
      <c r="LTG131" s="0"/>
      <c r="LTH131" s="0"/>
      <c r="LTI131" s="0"/>
      <c r="LTJ131" s="0"/>
      <c r="LTK131" s="0"/>
      <c r="LTL131" s="0"/>
      <c r="LTM131" s="0"/>
      <c r="LTN131" s="0"/>
      <c r="LTO131" s="0"/>
      <c r="LTP131" s="0"/>
      <c r="LTQ131" s="0"/>
      <c r="LTR131" s="0"/>
      <c r="LTS131" s="0"/>
      <c r="LTT131" s="0"/>
      <c r="LTU131" s="0"/>
      <c r="LTV131" s="0"/>
      <c r="LTW131" s="0"/>
      <c r="LTX131" s="0"/>
      <c r="LTY131" s="0"/>
      <c r="LTZ131" s="0"/>
      <c r="LUA131" s="0"/>
      <c r="LUB131" s="0"/>
      <c r="LUC131" s="0"/>
      <c r="LUD131" s="0"/>
      <c r="LUE131" s="0"/>
      <c r="LUF131" s="0"/>
      <c r="LUG131" s="0"/>
      <c r="LUH131" s="0"/>
      <c r="LUI131" s="0"/>
      <c r="LUJ131" s="0"/>
      <c r="LUK131" s="0"/>
      <c r="LUL131" s="0"/>
      <c r="LUM131" s="0"/>
      <c r="LUN131" s="0"/>
      <c r="LUO131" s="0"/>
      <c r="LUP131" s="0"/>
      <c r="LUQ131" s="0"/>
      <c r="LUR131" s="0"/>
      <c r="LUS131" s="0"/>
      <c r="LUT131" s="0"/>
      <c r="LUU131" s="0"/>
      <c r="LUV131" s="0"/>
      <c r="LUW131" s="0"/>
      <c r="LUX131" s="0"/>
      <c r="LUY131" s="0"/>
      <c r="LUZ131" s="0"/>
      <c r="LVA131" s="0"/>
      <c r="LVB131" s="0"/>
      <c r="LVC131" s="0"/>
      <c r="LVD131" s="0"/>
      <c r="LVE131" s="0"/>
      <c r="LVF131" s="0"/>
      <c r="LVG131" s="0"/>
      <c r="LVH131" s="0"/>
      <c r="LVI131" s="0"/>
      <c r="LVJ131" s="0"/>
      <c r="LVK131" s="0"/>
      <c r="LVL131" s="0"/>
      <c r="LVM131" s="0"/>
      <c r="LVN131" s="0"/>
      <c r="LVO131" s="0"/>
      <c r="LVP131" s="0"/>
      <c r="LVQ131" s="0"/>
      <c r="LVR131" s="0"/>
      <c r="LVS131" s="0"/>
      <c r="LVT131" s="0"/>
      <c r="LVU131" s="0"/>
      <c r="LVV131" s="0"/>
      <c r="LVW131" s="0"/>
      <c r="LVX131" s="0"/>
      <c r="LVY131" s="0"/>
      <c r="LVZ131" s="0"/>
      <c r="LWA131" s="0"/>
      <c r="LWB131" s="0"/>
      <c r="LWC131" s="0"/>
      <c r="LWD131" s="0"/>
      <c r="LWE131" s="0"/>
      <c r="LWF131" s="0"/>
      <c r="LWG131" s="0"/>
      <c r="LWH131" s="0"/>
      <c r="LWI131" s="0"/>
      <c r="LWJ131" s="0"/>
      <c r="LWK131" s="0"/>
      <c r="LWL131" s="0"/>
      <c r="LWM131" s="0"/>
      <c r="LWN131" s="0"/>
      <c r="LWO131" s="0"/>
      <c r="LWP131" s="0"/>
      <c r="LWQ131" s="0"/>
      <c r="LWR131" s="0"/>
      <c r="LWS131" s="0"/>
      <c r="LWT131" s="0"/>
      <c r="LWU131" s="0"/>
      <c r="LWV131" s="0"/>
      <c r="LWW131" s="0"/>
      <c r="LWX131" s="0"/>
      <c r="LWY131" s="0"/>
      <c r="LWZ131" s="0"/>
      <c r="LXA131" s="0"/>
      <c r="LXB131" s="0"/>
      <c r="LXC131" s="0"/>
      <c r="LXD131" s="0"/>
      <c r="LXE131" s="0"/>
      <c r="LXF131" s="0"/>
      <c r="LXG131" s="0"/>
      <c r="LXH131" s="0"/>
      <c r="LXI131" s="0"/>
      <c r="LXJ131" s="0"/>
      <c r="LXK131" s="0"/>
      <c r="LXL131" s="0"/>
      <c r="LXM131" s="0"/>
      <c r="LXN131" s="0"/>
      <c r="LXO131" s="0"/>
      <c r="LXP131" s="0"/>
      <c r="LXQ131" s="0"/>
      <c r="LXR131" s="0"/>
      <c r="LXS131" s="0"/>
      <c r="LXT131" s="0"/>
      <c r="LXU131" s="0"/>
      <c r="LXV131" s="0"/>
      <c r="LXW131" s="0"/>
      <c r="LXX131" s="0"/>
      <c r="LXY131" s="0"/>
      <c r="LXZ131" s="0"/>
      <c r="LYA131" s="0"/>
      <c r="LYB131" s="0"/>
      <c r="LYC131" s="0"/>
      <c r="LYD131" s="0"/>
      <c r="LYE131" s="0"/>
      <c r="LYF131" s="0"/>
      <c r="LYG131" s="0"/>
      <c r="LYH131" s="0"/>
      <c r="LYI131" s="0"/>
      <c r="LYJ131" s="0"/>
      <c r="LYK131" s="0"/>
      <c r="LYL131" s="0"/>
      <c r="LYM131" s="0"/>
      <c r="LYN131" s="0"/>
      <c r="LYO131" s="0"/>
      <c r="LYP131" s="0"/>
      <c r="LYQ131" s="0"/>
      <c r="LYR131" s="0"/>
      <c r="LYS131" s="0"/>
      <c r="LYT131" s="0"/>
      <c r="LYU131" s="0"/>
      <c r="LYV131" s="0"/>
      <c r="LYW131" s="0"/>
      <c r="LYX131" s="0"/>
      <c r="LYY131" s="0"/>
      <c r="LYZ131" s="0"/>
      <c r="LZA131" s="0"/>
      <c r="LZB131" s="0"/>
      <c r="LZC131" s="0"/>
      <c r="LZD131" s="0"/>
      <c r="LZE131" s="0"/>
      <c r="LZF131" s="0"/>
      <c r="LZG131" s="0"/>
      <c r="LZH131" s="0"/>
      <c r="LZI131" s="0"/>
      <c r="LZJ131" s="0"/>
      <c r="LZK131" s="0"/>
      <c r="LZL131" s="0"/>
      <c r="LZM131" s="0"/>
      <c r="LZN131" s="0"/>
      <c r="LZO131" s="0"/>
      <c r="LZP131" s="0"/>
      <c r="LZQ131" s="0"/>
      <c r="LZR131" s="0"/>
      <c r="LZS131" s="0"/>
      <c r="LZT131" s="0"/>
      <c r="LZU131" s="0"/>
      <c r="LZV131" s="0"/>
      <c r="LZW131" s="0"/>
      <c r="LZX131" s="0"/>
      <c r="LZY131" s="0"/>
      <c r="LZZ131" s="0"/>
      <c r="MAA131" s="0"/>
      <c r="MAB131" s="0"/>
      <c r="MAC131" s="0"/>
      <c r="MAD131" s="0"/>
      <c r="MAE131" s="0"/>
      <c r="MAF131" s="0"/>
      <c r="MAG131" s="0"/>
      <c r="MAH131" s="0"/>
      <c r="MAI131" s="0"/>
      <c r="MAJ131" s="0"/>
      <c r="MAK131" s="0"/>
      <c r="MAL131" s="0"/>
      <c r="MAM131" s="0"/>
      <c r="MAN131" s="0"/>
      <c r="MAO131" s="0"/>
      <c r="MAP131" s="0"/>
      <c r="MAQ131" s="0"/>
      <c r="MAR131" s="0"/>
      <c r="MAS131" s="0"/>
      <c r="MAT131" s="0"/>
      <c r="MAU131" s="0"/>
      <c r="MAV131" s="0"/>
      <c r="MAW131" s="0"/>
      <c r="MAX131" s="0"/>
      <c r="MAY131" s="0"/>
      <c r="MAZ131" s="0"/>
      <c r="MBA131" s="0"/>
      <c r="MBB131" s="0"/>
      <c r="MBC131" s="0"/>
      <c r="MBD131" s="0"/>
      <c r="MBE131" s="0"/>
      <c r="MBF131" s="0"/>
      <c r="MBG131" s="0"/>
      <c r="MBH131" s="0"/>
      <c r="MBI131" s="0"/>
      <c r="MBJ131" s="0"/>
      <c r="MBK131" s="0"/>
      <c r="MBL131" s="0"/>
      <c r="MBM131" s="0"/>
      <c r="MBN131" s="0"/>
      <c r="MBO131" s="0"/>
      <c r="MBP131" s="0"/>
      <c r="MBQ131" s="0"/>
      <c r="MBR131" s="0"/>
      <c r="MBS131" s="0"/>
      <c r="MBT131" s="0"/>
      <c r="MBU131" s="0"/>
      <c r="MBV131" s="0"/>
      <c r="MBW131" s="0"/>
      <c r="MBX131" s="0"/>
      <c r="MBY131" s="0"/>
      <c r="MBZ131" s="0"/>
      <c r="MCA131" s="0"/>
      <c r="MCB131" s="0"/>
      <c r="MCC131" s="0"/>
      <c r="MCD131" s="0"/>
      <c r="MCE131" s="0"/>
      <c r="MCF131" s="0"/>
      <c r="MCG131" s="0"/>
      <c r="MCH131" s="0"/>
      <c r="MCI131" s="0"/>
      <c r="MCJ131" s="0"/>
      <c r="MCK131" s="0"/>
      <c r="MCL131" s="0"/>
      <c r="MCM131" s="0"/>
      <c r="MCN131" s="0"/>
      <c r="MCO131" s="0"/>
      <c r="MCP131" s="0"/>
      <c r="MCQ131" s="0"/>
      <c r="MCR131" s="0"/>
      <c r="MCS131" s="0"/>
      <c r="MCT131" s="0"/>
      <c r="MCU131" s="0"/>
      <c r="MCV131" s="0"/>
      <c r="MCW131" s="0"/>
      <c r="MCX131" s="0"/>
      <c r="MCY131" s="0"/>
      <c r="MCZ131" s="0"/>
      <c r="MDA131" s="0"/>
      <c r="MDB131" s="0"/>
      <c r="MDC131" s="0"/>
      <c r="MDD131" s="0"/>
      <c r="MDE131" s="0"/>
      <c r="MDF131" s="0"/>
      <c r="MDG131" s="0"/>
      <c r="MDH131" s="0"/>
      <c r="MDI131" s="0"/>
      <c r="MDJ131" s="0"/>
      <c r="MDK131" s="0"/>
      <c r="MDL131" s="0"/>
      <c r="MDM131" s="0"/>
      <c r="MDN131" s="0"/>
      <c r="MDO131" s="0"/>
      <c r="MDP131" s="0"/>
      <c r="MDQ131" s="0"/>
      <c r="MDR131" s="0"/>
      <c r="MDS131" s="0"/>
      <c r="MDT131" s="0"/>
      <c r="MDU131" s="0"/>
      <c r="MDV131" s="0"/>
      <c r="MDW131" s="0"/>
      <c r="MDX131" s="0"/>
      <c r="MDY131" s="0"/>
      <c r="MDZ131" s="0"/>
      <c r="MEA131" s="0"/>
      <c r="MEB131" s="0"/>
      <c r="MEC131" s="0"/>
      <c r="MED131" s="0"/>
      <c r="MEE131" s="0"/>
      <c r="MEF131" s="0"/>
      <c r="MEG131" s="0"/>
      <c r="MEH131" s="0"/>
      <c r="MEI131" s="0"/>
      <c r="MEJ131" s="0"/>
      <c r="MEK131" s="0"/>
      <c r="MEL131" s="0"/>
      <c r="MEM131" s="0"/>
      <c r="MEN131" s="0"/>
      <c r="MEO131" s="0"/>
      <c r="MEP131" s="0"/>
      <c r="MEQ131" s="0"/>
      <c r="MER131" s="0"/>
      <c r="MES131" s="0"/>
      <c r="MET131" s="0"/>
      <c r="MEU131" s="0"/>
      <c r="MEV131" s="0"/>
      <c r="MEW131" s="0"/>
      <c r="MEX131" s="0"/>
      <c r="MEY131" s="0"/>
      <c r="MEZ131" s="0"/>
      <c r="MFA131" s="0"/>
      <c r="MFB131" s="0"/>
      <c r="MFC131" s="0"/>
      <c r="MFD131" s="0"/>
      <c r="MFE131" s="0"/>
      <c r="MFF131" s="0"/>
      <c r="MFG131" s="0"/>
      <c r="MFH131" s="0"/>
      <c r="MFI131" s="0"/>
      <c r="MFJ131" s="0"/>
      <c r="MFK131" s="0"/>
      <c r="MFL131" s="0"/>
      <c r="MFM131" s="0"/>
      <c r="MFN131" s="0"/>
      <c r="MFO131" s="0"/>
      <c r="MFP131" s="0"/>
      <c r="MFQ131" s="0"/>
      <c r="MFR131" s="0"/>
      <c r="MFS131" s="0"/>
      <c r="MFT131" s="0"/>
      <c r="MFU131" s="0"/>
      <c r="MFV131" s="0"/>
      <c r="MFW131" s="0"/>
      <c r="MFX131" s="0"/>
      <c r="MFY131" s="0"/>
      <c r="MFZ131" s="0"/>
      <c r="MGA131" s="0"/>
      <c r="MGB131" s="0"/>
      <c r="MGC131" s="0"/>
      <c r="MGD131" s="0"/>
      <c r="MGE131" s="0"/>
      <c r="MGF131" s="0"/>
      <c r="MGG131" s="0"/>
      <c r="MGH131" s="0"/>
      <c r="MGI131" s="0"/>
      <c r="MGJ131" s="0"/>
      <c r="MGK131" s="0"/>
      <c r="MGL131" s="0"/>
      <c r="MGM131" s="0"/>
      <c r="MGN131" s="0"/>
      <c r="MGO131" s="0"/>
      <c r="MGP131" s="0"/>
      <c r="MGQ131" s="0"/>
      <c r="MGR131" s="0"/>
      <c r="MGS131" s="0"/>
      <c r="MGT131" s="0"/>
      <c r="MGU131" s="0"/>
      <c r="MGV131" s="0"/>
      <c r="MGW131" s="0"/>
      <c r="MGX131" s="0"/>
      <c r="MGY131" s="0"/>
      <c r="MGZ131" s="0"/>
      <c r="MHA131" s="0"/>
      <c r="MHB131" s="0"/>
      <c r="MHC131" s="0"/>
      <c r="MHD131" s="0"/>
      <c r="MHE131" s="0"/>
      <c r="MHF131" s="0"/>
      <c r="MHG131" s="0"/>
      <c r="MHH131" s="0"/>
      <c r="MHI131" s="0"/>
      <c r="MHJ131" s="0"/>
      <c r="MHK131" s="0"/>
      <c r="MHL131" s="0"/>
      <c r="MHM131" s="0"/>
      <c r="MHN131" s="0"/>
      <c r="MHO131" s="0"/>
      <c r="MHP131" s="0"/>
      <c r="MHQ131" s="0"/>
      <c r="MHR131" s="0"/>
      <c r="MHS131" s="0"/>
      <c r="MHT131" s="0"/>
      <c r="MHU131" s="0"/>
      <c r="MHV131" s="0"/>
      <c r="MHW131" s="0"/>
      <c r="MHX131" s="0"/>
      <c r="MHY131" s="0"/>
      <c r="MHZ131" s="0"/>
      <c r="MIA131" s="0"/>
      <c r="MIB131" s="0"/>
      <c r="MIC131" s="0"/>
      <c r="MID131" s="0"/>
      <c r="MIE131" s="0"/>
      <c r="MIF131" s="0"/>
      <c r="MIG131" s="0"/>
      <c r="MIH131" s="0"/>
      <c r="MII131" s="0"/>
      <c r="MIJ131" s="0"/>
      <c r="MIK131" s="0"/>
      <c r="MIL131" s="0"/>
      <c r="MIM131" s="0"/>
      <c r="MIN131" s="0"/>
      <c r="MIO131" s="0"/>
      <c r="MIP131" s="0"/>
      <c r="MIQ131" s="0"/>
      <c r="MIR131" s="0"/>
      <c r="MIS131" s="0"/>
      <c r="MIT131" s="0"/>
      <c r="MIU131" s="0"/>
      <c r="MIV131" s="0"/>
      <c r="MIW131" s="0"/>
      <c r="MIX131" s="0"/>
      <c r="MIY131" s="0"/>
      <c r="MIZ131" s="0"/>
      <c r="MJA131" s="0"/>
      <c r="MJB131" s="0"/>
      <c r="MJC131" s="0"/>
      <c r="MJD131" s="0"/>
      <c r="MJE131" s="0"/>
      <c r="MJF131" s="0"/>
      <c r="MJG131" s="0"/>
      <c r="MJH131" s="0"/>
      <c r="MJI131" s="0"/>
      <c r="MJJ131" s="0"/>
      <c r="MJK131" s="0"/>
      <c r="MJL131" s="0"/>
      <c r="MJM131" s="0"/>
      <c r="MJN131" s="0"/>
      <c r="MJO131" s="0"/>
      <c r="MJP131" s="0"/>
      <c r="MJQ131" s="0"/>
      <c r="MJR131" s="0"/>
      <c r="MJS131" s="0"/>
      <c r="MJT131" s="0"/>
      <c r="MJU131" s="0"/>
      <c r="MJV131" s="0"/>
      <c r="MJW131" s="0"/>
      <c r="MJX131" s="0"/>
      <c r="MJY131" s="0"/>
      <c r="MJZ131" s="0"/>
      <c r="MKA131" s="0"/>
      <c r="MKB131" s="0"/>
      <c r="MKC131" s="0"/>
      <c r="MKD131" s="0"/>
      <c r="MKE131" s="0"/>
      <c r="MKF131" s="0"/>
      <c r="MKG131" s="0"/>
      <c r="MKH131" s="0"/>
      <c r="MKI131" s="0"/>
      <c r="MKJ131" s="0"/>
      <c r="MKK131" s="0"/>
      <c r="MKL131" s="0"/>
      <c r="MKM131" s="0"/>
      <c r="MKN131" s="0"/>
      <c r="MKO131" s="0"/>
      <c r="MKP131" s="0"/>
      <c r="MKQ131" s="0"/>
      <c r="MKR131" s="0"/>
      <c r="MKS131" s="0"/>
      <c r="MKT131" s="0"/>
      <c r="MKU131" s="0"/>
      <c r="MKV131" s="0"/>
      <c r="MKW131" s="0"/>
      <c r="MKX131" s="0"/>
      <c r="MKY131" s="0"/>
      <c r="MKZ131" s="0"/>
      <c r="MLA131" s="0"/>
      <c r="MLB131" s="0"/>
      <c r="MLC131" s="0"/>
      <c r="MLD131" s="0"/>
      <c r="MLE131" s="0"/>
      <c r="MLF131" s="0"/>
      <c r="MLG131" s="0"/>
      <c r="MLH131" s="0"/>
      <c r="MLI131" s="0"/>
      <c r="MLJ131" s="0"/>
      <c r="MLK131" s="0"/>
      <c r="MLL131" s="0"/>
      <c r="MLM131" s="0"/>
      <c r="MLN131" s="0"/>
      <c r="MLO131" s="0"/>
      <c r="MLP131" s="0"/>
      <c r="MLQ131" s="0"/>
      <c r="MLR131" s="0"/>
      <c r="MLS131" s="0"/>
      <c r="MLT131" s="0"/>
      <c r="MLU131" s="0"/>
      <c r="MLV131" s="0"/>
      <c r="MLW131" s="0"/>
      <c r="MLX131" s="0"/>
      <c r="MLY131" s="0"/>
      <c r="MLZ131" s="0"/>
      <c r="MMA131" s="0"/>
      <c r="MMB131" s="0"/>
      <c r="MMC131" s="0"/>
      <c r="MMD131" s="0"/>
      <c r="MME131" s="0"/>
      <c r="MMF131" s="0"/>
      <c r="MMG131" s="0"/>
      <c r="MMH131" s="0"/>
      <c r="MMI131" s="0"/>
      <c r="MMJ131" s="0"/>
      <c r="MMK131" s="0"/>
      <c r="MML131" s="0"/>
      <c r="MMM131" s="0"/>
      <c r="MMN131" s="0"/>
      <c r="MMO131" s="0"/>
      <c r="MMP131" s="0"/>
      <c r="MMQ131" s="0"/>
      <c r="MMR131" s="0"/>
      <c r="MMS131" s="0"/>
      <c r="MMT131" s="0"/>
      <c r="MMU131" s="0"/>
      <c r="MMV131" s="0"/>
      <c r="MMW131" s="0"/>
      <c r="MMX131" s="0"/>
      <c r="MMY131" s="0"/>
      <c r="MMZ131" s="0"/>
      <c r="MNA131" s="0"/>
      <c r="MNB131" s="0"/>
      <c r="MNC131" s="0"/>
      <c r="MND131" s="0"/>
      <c r="MNE131" s="0"/>
      <c r="MNF131" s="0"/>
      <c r="MNG131" s="0"/>
      <c r="MNH131" s="0"/>
      <c r="MNI131" s="0"/>
      <c r="MNJ131" s="0"/>
      <c r="MNK131" s="0"/>
      <c r="MNL131" s="0"/>
      <c r="MNM131" s="0"/>
      <c r="MNN131" s="0"/>
      <c r="MNO131" s="0"/>
      <c r="MNP131" s="0"/>
      <c r="MNQ131" s="0"/>
      <c r="MNR131" s="0"/>
      <c r="MNS131" s="0"/>
      <c r="MNT131" s="0"/>
      <c r="MNU131" s="0"/>
      <c r="MNV131" s="0"/>
      <c r="MNW131" s="0"/>
      <c r="MNX131" s="0"/>
      <c r="MNY131" s="0"/>
      <c r="MNZ131" s="0"/>
      <c r="MOA131" s="0"/>
      <c r="MOB131" s="0"/>
      <c r="MOC131" s="0"/>
      <c r="MOD131" s="0"/>
      <c r="MOE131" s="0"/>
      <c r="MOF131" s="0"/>
      <c r="MOG131" s="0"/>
      <c r="MOH131" s="0"/>
      <c r="MOI131" s="0"/>
      <c r="MOJ131" s="0"/>
      <c r="MOK131" s="0"/>
      <c r="MOL131" s="0"/>
      <c r="MOM131" s="0"/>
      <c r="MON131" s="0"/>
      <c r="MOO131" s="0"/>
      <c r="MOP131" s="0"/>
      <c r="MOQ131" s="0"/>
      <c r="MOR131" s="0"/>
      <c r="MOS131" s="0"/>
      <c r="MOT131" s="0"/>
      <c r="MOU131" s="0"/>
      <c r="MOV131" s="0"/>
      <c r="MOW131" s="0"/>
      <c r="MOX131" s="0"/>
      <c r="MOY131" s="0"/>
      <c r="MOZ131" s="0"/>
      <c r="MPA131" s="0"/>
      <c r="MPB131" s="0"/>
      <c r="MPC131" s="0"/>
      <c r="MPD131" s="0"/>
      <c r="MPE131" s="0"/>
      <c r="MPF131" s="0"/>
      <c r="MPG131" s="0"/>
      <c r="MPH131" s="0"/>
      <c r="MPI131" s="0"/>
      <c r="MPJ131" s="0"/>
      <c r="MPK131" s="0"/>
      <c r="MPL131" s="0"/>
      <c r="MPM131" s="0"/>
      <c r="MPN131" s="0"/>
      <c r="MPO131" s="0"/>
      <c r="MPP131" s="0"/>
      <c r="MPQ131" s="0"/>
      <c r="MPR131" s="0"/>
      <c r="MPS131" s="0"/>
      <c r="MPT131" s="0"/>
      <c r="MPU131" s="0"/>
      <c r="MPV131" s="0"/>
      <c r="MPW131" s="0"/>
      <c r="MPX131" s="0"/>
      <c r="MPY131" s="0"/>
      <c r="MPZ131" s="0"/>
      <c r="MQA131" s="0"/>
      <c r="MQB131" s="0"/>
      <c r="MQC131" s="0"/>
      <c r="MQD131" s="0"/>
      <c r="MQE131" s="0"/>
      <c r="MQF131" s="0"/>
      <c r="MQG131" s="0"/>
      <c r="MQH131" s="0"/>
      <c r="MQI131" s="0"/>
      <c r="MQJ131" s="0"/>
      <c r="MQK131" s="0"/>
      <c r="MQL131" s="0"/>
      <c r="MQM131" s="0"/>
      <c r="MQN131" s="0"/>
      <c r="MQO131" s="0"/>
      <c r="MQP131" s="0"/>
      <c r="MQQ131" s="0"/>
      <c r="MQR131" s="0"/>
      <c r="MQS131" s="0"/>
      <c r="MQT131" s="0"/>
      <c r="MQU131" s="0"/>
      <c r="MQV131" s="0"/>
      <c r="MQW131" s="0"/>
      <c r="MQX131" s="0"/>
      <c r="MQY131" s="0"/>
      <c r="MQZ131" s="0"/>
      <c r="MRA131" s="0"/>
      <c r="MRB131" s="0"/>
      <c r="MRC131" s="0"/>
      <c r="MRD131" s="0"/>
      <c r="MRE131" s="0"/>
      <c r="MRF131" s="0"/>
      <c r="MRG131" s="0"/>
      <c r="MRH131" s="0"/>
      <c r="MRI131" s="0"/>
      <c r="MRJ131" s="0"/>
      <c r="MRK131" s="0"/>
      <c r="MRL131" s="0"/>
      <c r="MRM131" s="0"/>
      <c r="MRN131" s="0"/>
      <c r="MRO131" s="0"/>
      <c r="MRP131" s="0"/>
      <c r="MRQ131" s="0"/>
      <c r="MRR131" s="0"/>
      <c r="MRS131" s="0"/>
      <c r="MRT131" s="0"/>
      <c r="MRU131" s="0"/>
      <c r="MRV131" s="0"/>
      <c r="MRW131" s="0"/>
      <c r="MRX131" s="0"/>
      <c r="MRY131" s="0"/>
      <c r="MRZ131" s="0"/>
      <c r="MSA131" s="0"/>
      <c r="MSB131" s="0"/>
      <c r="MSC131" s="0"/>
      <c r="MSD131" s="0"/>
      <c r="MSE131" s="0"/>
      <c r="MSF131" s="0"/>
      <c r="MSG131" s="0"/>
      <c r="MSH131" s="0"/>
      <c r="MSI131" s="0"/>
      <c r="MSJ131" s="0"/>
      <c r="MSK131" s="0"/>
      <c r="MSL131" s="0"/>
      <c r="MSM131" s="0"/>
      <c r="MSN131" s="0"/>
      <c r="MSO131" s="0"/>
      <c r="MSP131" s="0"/>
      <c r="MSQ131" s="0"/>
      <c r="MSR131" s="0"/>
      <c r="MSS131" s="0"/>
      <c r="MST131" s="0"/>
      <c r="MSU131" s="0"/>
      <c r="MSV131" s="0"/>
      <c r="MSW131" s="0"/>
      <c r="MSX131" s="0"/>
      <c r="MSY131" s="0"/>
      <c r="MSZ131" s="0"/>
      <c r="MTA131" s="0"/>
      <c r="MTB131" s="0"/>
      <c r="MTC131" s="0"/>
      <c r="MTD131" s="0"/>
      <c r="MTE131" s="0"/>
      <c r="MTF131" s="0"/>
      <c r="MTG131" s="0"/>
      <c r="MTH131" s="0"/>
      <c r="MTI131" s="0"/>
      <c r="MTJ131" s="0"/>
      <c r="MTK131" s="0"/>
      <c r="MTL131" s="0"/>
      <c r="MTM131" s="0"/>
      <c r="MTN131" s="0"/>
      <c r="MTO131" s="0"/>
      <c r="MTP131" s="0"/>
      <c r="MTQ131" s="0"/>
      <c r="MTR131" s="0"/>
      <c r="MTS131" s="0"/>
      <c r="MTT131" s="0"/>
      <c r="MTU131" s="0"/>
      <c r="MTV131" s="0"/>
      <c r="MTW131" s="0"/>
      <c r="MTX131" s="0"/>
      <c r="MTY131" s="0"/>
      <c r="MTZ131" s="0"/>
      <c r="MUA131" s="0"/>
      <c r="MUB131" s="0"/>
      <c r="MUC131" s="0"/>
      <c r="MUD131" s="0"/>
      <c r="MUE131" s="0"/>
      <c r="MUF131" s="0"/>
      <c r="MUG131" s="0"/>
      <c r="MUH131" s="0"/>
      <c r="MUI131" s="0"/>
      <c r="MUJ131" s="0"/>
      <c r="MUK131" s="0"/>
      <c r="MUL131" s="0"/>
      <c r="MUM131" s="0"/>
      <c r="MUN131" s="0"/>
      <c r="MUO131" s="0"/>
      <c r="MUP131" s="0"/>
      <c r="MUQ131" s="0"/>
      <c r="MUR131" s="0"/>
      <c r="MUS131" s="0"/>
      <c r="MUT131" s="0"/>
      <c r="MUU131" s="0"/>
      <c r="MUV131" s="0"/>
      <c r="MUW131" s="0"/>
      <c r="MUX131" s="0"/>
      <c r="MUY131" s="0"/>
      <c r="MUZ131" s="0"/>
      <c r="MVA131" s="0"/>
      <c r="MVB131" s="0"/>
      <c r="MVC131" s="0"/>
      <c r="MVD131" s="0"/>
      <c r="MVE131" s="0"/>
      <c r="MVF131" s="0"/>
      <c r="MVG131" s="0"/>
      <c r="MVH131" s="0"/>
      <c r="MVI131" s="0"/>
      <c r="MVJ131" s="0"/>
      <c r="MVK131" s="0"/>
      <c r="MVL131" s="0"/>
      <c r="MVM131" s="0"/>
      <c r="MVN131" s="0"/>
      <c r="MVO131" s="0"/>
      <c r="MVP131" s="0"/>
      <c r="MVQ131" s="0"/>
      <c r="MVR131" s="0"/>
      <c r="MVS131" s="0"/>
      <c r="MVT131" s="0"/>
      <c r="MVU131" s="0"/>
      <c r="MVV131" s="0"/>
      <c r="MVW131" s="0"/>
      <c r="MVX131" s="0"/>
      <c r="MVY131" s="0"/>
      <c r="MVZ131" s="0"/>
      <c r="MWA131" s="0"/>
      <c r="MWB131" s="0"/>
      <c r="MWC131" s="0"/>
      <c r="MWD131" s="0"/>
      <c r="MWE131" s="0"/>
      <c r="MWF131" s="0"/>
      <c r="MWG131" s="0"/>
      <c r="MWH131" s="0"/>
      <c r="MWI131" s="0"/>
      <c r="MWJ131" s="0"/>
      <c r="MWK131" s="0"/>
      <c r="MWL131" s="0"/>
      <c r="MWM131" s="0"/>
      <c r="MWN131" s="0"/>
      <c r="MWO131" s="0"/>
      <c r="MWP131" s="0"/>
      <c r="MWQ131" s="0"/>
      <c r="MWR131" s="0"/>
      <c r="MWS131" s="0"/>
      <c r="MWT131" s="0"/>
      <c r="MWU131" s="0"/>
      <c r="MWV131" s="0"/>
      <c r="MWW131" s="0"/>
      <c r="MWX131" s="0"/>
      <c r="MWY131" s="0"/>
      <c r="MWZ131" s="0"/>
      <c r="MXA131" s="0"/>
      <c r="MXB131" s="0"/>
      <c r="MXC131" s="0"/>
      <c r="MXD131" s="0"/>
      <c r="MXE131" s="0"/>
      <c r="MXF131" s="0"/>
      <c r="MXG131" s="0"/>
      <c r="MXH131" s="0"/>
      <c r="MXI131" s="0"/>
      <c r="MXJ131" s="0"/>
      <c r="MXK131" s="0"/>
      <c r="MXL131" s="0"/>
      <c r="MXM131" s="0"/>
      <c r="MXN131" s="0"/>
      <c r="MXO131" s="0"/>
      <c r="MXP131" s="0"/>
      <c r="MXQ131" s="0"/>
      <c r="MXR131" s="0"/>
      <c r="MXS131" s="0"/>
      <c r="MXT131" s="0"/>
      <c r="MXU131" s="0"/>
      <c r="MXV131" s="0"/>
      <c r="MXW131" s="0"/>
      <c r="MXX131" s="0"/>
      <c r="MXY131" s="0"/>
      <c r="MXZ131" s="0"/>
      <c r="MYA131" s="0"/>
      <c r="MYB131" s="0"/>
      <c r="MYC131" s="0"/>
      <c r="MYD131" s="0"/>
      <c r="MYE131" s="0"/>
      <c r="MYF131" s="0"/>
      <c r="MYG131" s="0"/>
      <c r="MYH131" s="0"/>
      <c r="MYI131" s="0"/>
      <c r="MYJ131" s="0"/>
      <c r="MYK131" s="0"/>
      <c r="MYL131" s="0"/>
      <c r="MYM131" s="0"/>
      <c r="MYN131" s="0"/>
      <c r="MYO131" s="0"/>
      <c r="MYP131" s="0"/>
      <c r="MYQ131" s="0"/>
      <c r="MYR131" s="0"/>
      <c r="MYS131" s="0"/>
      <c r="MYT131" s="0"/>
      <c r="MYU131" s="0"/>
      <c r="MYV131" s="0"/>
      <c r="MYW131" s="0"/>
      <c r="MYX131" s="0"/>
      <c r="MYY131" s="0"/>
      <c r="MYZ131" s="0"/>
      <c r="MZA131" s="0"/>
      <c r="MZB131" s="0"/>
      <c r="MZC131" s="0"/>
      <c r="MZD131" s="0"/>
      <c r="MZE131" s="0"/>
      <c r="MZF131" s="0"/>
      <c r="MZG131" s="0"/>
      <c r="MZH131" s="0"/>
      <c r="MZI131" s="0"/>
      <c r="MZJ131" s="0"/>
      <c r="MZK131" s="0"/>
      <c r="MZL131" s="0"/>
      <c r="MZM131" s="0"/>
      <c r="MZN131" s="0"/>
      <c r="MZO131" s="0"/>
      <c r="MZP131" s="0"/>
      <c r="MZQ131" s="0"/>
      <c r="MZR131" s="0"/>
      <c r="MZS131" s="0"/>
      <c r="MZT131" s="0"/>
      <c r="MZU131" s="0"/>
      <c r="MZV131" s="0"/>
      <c r="MZW131" s="0"/>
      <c r="MZX131" s="0"/>
      <c r="MZY131" s="0"/>
      <c r="MZZ131" s="0"/>
      <c r="NAA131" s="0"/>
      <c r="NAB131" s="0"/>
      <c r="NAC131" s="0"/>
      <c r="NAD131" s="0"/>
      <c r="NAE131" s="0"/>
      <c r="NAF131" s="0"/>
      <c r="NAG131" s="0"/>
      <c r="NAH131" s="0"/>
      <c r="NAI131" s="0"/>
      <c r="NAJ131" s="0"/>
      <c r="NAK131" s="0"/>
      <c r="NAL131" s="0"/>
      <c r="NAM131" s="0"/>
      <c r="NAN131" s="0"/>
      <c r="NAO131" s="0"/>
      <c r="NAP131" s="0"/>
      <c r="NAQ131" s="0"/>
      <c r="NAR131" s="0"/>
      <c r="NAS131" s="0"/>
      <c r="NAT131" s="0"/>
      <c r="NAU131" s="0"/>
      <c r="NAV131" s="0"/>
      <c r="NAW131" s="0"/>
      <c r="NAX131" s="0"/>
      <c r="NAY131" s="0"/>
      <c r="NAZ131" s="0"/>
      <c r="NBA131" s="0"/>
      <c r="NBB131" s="0"/>
      <c r="NBC131" s="0"/>
      <c r="NBD131" s="0"/>
      <c r="NBE131" s="0"/>
      <c r="NBF131" s="0"/>
      <c r="NBG131" s="0"/>
      <c r="NBH131" s="0"/>
      <c r="NBI131" s="0"/>
      <c r="NBJ131" s="0"/>
      <c r="NBK131" s="0"/>
      <c r="NBL131" s="0"/>
      <c r="NBM131" s="0"/>
      <c r="NBN131" s="0"/>
      <c r="NBO131" s="0"/>
      <c r="NBP131" s="0"/>
      <c r="NBQ131" s="0"/>
      <c r="NBR131" s="0"/>
      <c r="NBS131" s="0"/>
      <c r="NBT131" s="0"/>
      <c r="NBU131" s="0"/>
      <c r="NBV131" s="0"/>
      <c r="NBW131" s="0"/>
      <c r="NBX131" s="0"/>
      <c r="NBY131" s="0"/>
      <c r="NBZ131" s="0"/>
      <c r="NCA131" s="0"/>
      <c r="NCB131" s="0"/>
      <c r="NCC131" s="0"/>
      <c r="NCD131" s="0"/>
      <c r="NCE131" s="0"/>
      <c r="NCF131" s="0"/>
      <c r="NCG131" s="0"/>
      <c r="NCH131" s="0"/>
      <c r="NCI131" s="0"/>
      <c r="NCJ131" s="0"/>
      <c r="NCK131" s="0"/>
      <c r="NCL131" s="0"/>
      <c r="NCM131" s="0"/>
      <c r="NCN131" s="0"/>
      <c r="NCO131" s="0"/>
      <c r="NCP131" s="0"/>
      <c r="NCQ131" s="0"/>
      <c r="NCR131" s="0"/>
      <c r="NCS131" s="0"/>
      <c r="NCT131" s="0"/>
      <c r="NCU131" s="0"/>
      <c r="NCV131" s="0"/>
      <c r="NCW131" s="0"/>
      <c r="NCX131" s="0"/>
      <c r="NCY131" s="0"/>
      <c r="NCZ131" s="0"/>
      <c r="NDA131" s="0"/>
      <c r="NDB131" s="0"/>
      <c r="NDC131" s="0"/>
      <c r="NDD131" s="0"/>
      <c r="NDE131" s="0"/>
      <c r="NDF131" s="0"/>
      <c r="NDG131" s="0"/>
      <c r="NDH131" s="0"/>
      <c r="NDI131" s="0"/>
      <c r="NDJ131" s="0"/>
      <c r="NDK131" s="0"/>
      <c r="NDL131" s="0"/>
      <c r="NDM131" s="0"/>
      <c r="NDN131" s="0"/>
      <c r="NDO131" s="0"/>
      <c r="NDP131" s="0"/>
      <c r="NDQ131" s="0"/>
      <c r="NDR131" s="0"/>
      <c r="NDS131" s="0"/>
      <c r="NDT131" s="0"/>
      <c r="NDU131" s="0"/>
      <c r="NDV131" s="0"/>
      <c r="NDW131" s="0"/>
      <c r="NDX131" s="0"/>
      <c r="NDY131" s="0"/>
      <c r="NDZ131" s="0"/>
      <c r="NEA131" s="0"/>
      <c r="NEB131" s="0"/>
      <c r="NEC131" s="0"/>
      <c r="NED131" s="0"/>
      <c r="NEE131" s="0"/>
      <c r="NEF131" s="0"/>
      <c r="NEG131" s="0"/>
      <c r="NEH131" s="0"/>
      <c r="NEI131" s="0"/>
      <c r="NEJ131" s="0"/>
      <c r="NEK131" s="0"/>
      <c r="NEL131" s="0"/>
      <c r="NEM131" s="0"/>
      <c r="NEN131" s="0"/>
      <c r="NEO131" s="0"/>
      <c r="NEP131" s="0"/>
      <c r="NEQ131" s="0"/>
      <c r="NER131" s="0"/>
      <c r="NES131" s="0"/>
      <c r="NET131" s="0"/>
      <c r="NEU131" s="0"/>
      <c r="NEV131" s="0"/>
      <c r="NEW131" s="0"/>
      <c r="NEX131" s="0"/>
      <c r="NEY131" s="0"/>
      <c r="NEZ131" s="0"/>
      <c r="NFA131" s="0"/>
      <c r="NFB131" s="0"/>
      <c r="NFC131" s="0"/>
      <c r="NFD131" s="0"/>
      <c r="NFE131" s="0"/>
      <c r="NFF131" s="0"/>
      <c r="NFG131" s="0"/>
      <c r="NFH131" s="0"/>
      <c r="NFI131" s="0"/>
      <c r="NFJ131" s="0"/>
      <c r="NFK131" s="0"/>
      <c r="NFL131" s="0"/>
      <c r="NFM131" s="0"/>
      <c r="NFN131" s="0"/>
      <c r="NFO131" s="0"/>
      <c r="NFP131" s="0"/>
      <c r="NFQ131" s="0"/>
      <c r="NFR131" s="0"/>
      <c r="NFS131" s="0"/>
      <c r="NFT131" s="0"/>
      <c r="NFU131" s="0"/>
      <c r="NFV131" s="0"/>
      <c r="NFW131" s="0"/>
      <c r="NFX131" s="0"/>
      <c r="NFY131" s="0"/>
      <c r="NFZ131" s="0"/>
      <c r="NGA131" s="0"/>
      <c r="NGB131" s="0"/>
      <c r="NGC131" s="0"/>
      <c r="NGD131" s="0"/>
      <c r="NGE131" s="0"/>
      <c r="NGF131" s="0"/>
      <c r="NGG131" s="0"/>
      <c r="NGH131" s="0"/>
      <c r="NGI131" s="0"/>
      <c r="NGJ131" s="0"/>
      <c r="NGK131" s="0"/>
      <c r="NGL131" s="0"/>
      <c r="NGM131" s="0"/>
      <c r="NGN131" s="0"/>
      <c r="NGO131" s="0"/>
      <c r="NGP131" s="0"/>
      <c r="NGQ131" s="0"/>
      <c r="NGR131" s="0"/>
      <c r="NGS131" s="0"/>
      <c r="NGT131" s="0"/>
      <c r="NGU131" s="0"/>
      <c r="NGV131" s="0"/>
      <c r="NGW131" s="0"/>
      <c r="NGX131" s="0"/>
      <c r="NGY131" s="0"/>
      <c r="NGZ131" s="0"/>
      <c r="NHA131" s="0"/>
      <c r="NHB131" s="0"/>
      <c r="NHC131" s="0"/>
      <c r="NHD131" s="0"/>
      <c r="NHE131" s="0"/>
      <c r="NHF131" s="0"/>
      <c r="NHG131" s="0"/>
      <c r="NHH131" s="0"/>
      <c r="NHI131" s="0"/>
      <c r="NHJ131" s="0"/>
      <c r="NHK131" s="0"/>
      <c r="NHL131" s="0"/>
      <c r="NHM131" s="0"/>
      <c r="NHN131" s="0"/>
      <c r="NHO131" s="0"/>
      <c r="NHP131" s="0"/>
      <c r="NHQ131" s="0"/>
      <c r="NHR131" s="0"/>
      <c r="NHS131" s="0"/>
      <c r="NHT131" s="0"/>
      <c r="NHU131" s="0"/>
      <c r="NHV131" s="0"/>
      <c r="NHW131" s="0"/>
      <c r="NHX131" s="0"/>
      <c r="NHY131" s="0"/>
      <c r="NHZ131" s="0"/>
      <c r="NIA131" s="0"/>
      <c r="NIB131" s="0"/>
      <c r="NIC131" s="0"/>
      <c r="NID131" s="0"/>
      <c r="NIE131" s="0"/>
      <c r="NIF131" s="0"/>
      <c r="NIG131" s="0"/>
      <c r="NIH131" s="0"/>
      <c r="NII131" s="0"/>
      <c r="NIJ131" s="0"/>
      <c r="NIK131" s="0"/>
      <c r="NIL131" s="0"/>
      <c r="NIM131" s="0"/>
      <c r="NIN131" s="0"/>
      <c r="NIO131" s="0"/>
      <c r="NIP131" s="0"/>
      <c r="NIQ131" s="0"/>
      <c r="NIR131" s="0"/>
      <c r="NIS131" s="0"/>
      <c r="NIT131" s="0"/>
      <c r="NIU131" s="0"/>
      <c r="NIV131" s="0"/>
      <c r="NIW131" s="0"/>
      <c r="NIX131" s="0"/>
      <c r="NIY131" s="0"/>
      <c r="NIZ131" s="0"/>
      <c r="NJA131" s="0"/>
      <c r="NJB131" s="0"/>
      <c r="NJC131" s="0"/>
      <c r="NJD131" s="0"/>
      <c r="NJE131" s="0"/>
      <c r="NJF131" s="0"/>
      <c r="NJG131" s="0"/>
      <c r="NJH131" s="0"/>
      <c r="NJI131" s="0"/>
      <c r="NJJ131" s="0"/>
      <c r="NJK131" s="0"/>
      <c r="NJL131" s="0"/>
      <c r="NJM131" s="0"/>
      <c r="NJN131" s="0"/>
      <c r="NJO131" s="0"/>
      <c r="NJP131" s="0"/>
      <c r="NJQ131" s="0"/>
      <c r="NJR131" s="0"/>
      <c r="NJS131" s="0"/>
      <c r="NJT131" s="0"/>
      <c r="NJU131" s="0"/>
      <c r="NJV131" s="0"/>
      <c r="NJW131" s="0"/>
      <c r="NJX131" s="0"/>
      <c r="NJY131" s="0"/>
      <c r="NJZ131" s="0"/>
      <c r="NKA131" s="0"/>
      <c r="NKB131" s="0"/>
      <c r="NKC131" s="0"/>
      <c r="NKD131" s="0"/>
      <c r="NKE131" s="0"/>
      <c r="NKF131" s="0"/>
      <c r="NKG131" s="0"/>
      <c r="NKH131" s="0"/>
      <c r="NKI131" s="0"/>
      <c r="NKJ131" s="0"/>
      <c r="NKK131" s="0"/>
      <c r="NKL131" s="0"/>
      <c r="NKM131" s="0"/>
      <c r="NKN131" s="0"/>
      <c r="NKO131" s="0"/>
      <c r="NKP131" s="0"/>
      <c r="NKQ131" s="0"/>
      <c r="NKR131" s="0"/>
      <c r="NKS131" s="0"/>
      <c r="NKT131" s="0"/>
      <c r="NKU131" s="0"/>
      <c r="NKV131" s="0"/>
      <c r="NKW131" s="0"/>
      <c r="NKX131" s="0"/>
      <c r="NKY131" s="0"/>
      <c r="NKZ131" s="0"/>
      <c r="NLA131" s="0"/>
      <c r="NLB131" s="0"/>
      <c r="NLC131" s="0"/>
      <c r="NLD131" s="0"/>
      <c r="NLE131" s="0"/>
      <c r="NLF131" s="0"/>
      <c r="NLG131" s="0"/>
      <c r="NLH131" s="0"/>
      <c r="NLI131" s="0"/>
      <c r="NLJ131" s="0"/>
      <c r="NLK131" s="0"/>
      <c r="NLL131" s="0"/>
      <c r="NLM131" s="0"/>
      <c r="NLN131" s="0"/>
      <c r="NLO131" s="0"/>
      <c r="NLP131" s="0"/>
      <c r="NLQ131" s="0"/>
      <c r="NLR131" s="0"/>
      <c r="NLS131" s="0"/>
      <c r="NLT131" s="0"/>
      <c r="NLU131" s="0"/>
      <c r="NLV131" s="0"/>
      <c r="NLW131" s="0"/>
      <c r="NLX131" s="0"/>
      <c r="NLY131" s="0"/>
      <c r="NLZ131" s="0"/>
      <c r="NMA131" s="0"/>
      <c r="NMB131" s="0"/>
      <c r="NMC131" s="0"/>
      <c r="NMD131" s="0"/>
      <c r="NME131" s="0"/>
      <c r="NMF131" s="0"/>
      <c r="NMG131" s="0"/>
      <c r="NMH131" s="0"/>
      <c r="NMI131" s="0"/>
      <c r="NMJ131" s="0"/>
      <c r="NMK131" s="0"/>
      <c r="NML131" s="0"/>
      <c r="NMM131" s="0"/>
      <c r="NMN131" s="0"/>
      <c r="NMO131" s="0"/>
      <c r="NMP131" s="0"/>
      <c r="NMQ131" s="0"/>
      <c r="NMR131" s="0"/>
      <c r="NMS131" s="0"/>
      <c r="NMT131" s="0"/>
      <c r="NMU131" s="0"/>
      <c r="NMV131" s="0"/>
      <c r="NMW131" s="0"/>
      <c r="NMX131" s="0"/>
      <c r="NMY131" s="0"/>
      <c r="NMZ131" s="0"/>
      <c r="NNA131" s="0"/>
      <c r="NNB131" s="0"/>
      <c r="NNC131" s="0"/>
      <c r="NND131" s="0"/>
      <c r="NNE131" s="0"/>
      <c r="NNF131" s="0"/>
      <c r="NNG131" s="0"/>
      <c r="NNH131" s="0"/>
      <c r="NNI131" s="0"/>
      <c r="NNJ131" s="0"/>
      <c r="NNK131" s="0"/>
      <c r="NNL131" s="0"/>
      <c r="NNM131" s="0"/>
      <c r="NNN131" s="0"/>
      <c r="NNO131" s="0"/>
      <c r="NNP131" s="0"/>
      <c r="NNQ131" s="0"/>
      <c r="NNR131" s="0"/>
      <c r="NNS131" s="0"/>
      <c r="NNT131" s="0"/>
      <c r="NNU131" s="0"/>
      <c r="NNV131" s="0"/>
      <c r="NNW131" s="0"/>
      <c r="NNX131" s="0"/>
      <c r="NNY131" s="0"/>
      <c r="NNZ131" s="0"/>
      <c r="NOA131" s="0"/>
      <c r="NOB131" s="0"/>
      <c r="NOC131" s="0"/>
      <c r="NOD131" s="0"/>
      <c r="NOE131" s="0"/>
      <c r="NOF131" s="0"/>
      <c r="NOG131" s="0"/>
      <c r="NOH131" s="0"/>
      <c r="NOI131" s="0"/>
      <c r="NOJ131" s="0"/>
      <c r="NOK131" s="0"/>
      <c r="NOL131" s="0"/>
      <c r="NOM131" s="0"/>
      <c r="NON131" s="0"/>
      <c r="NOO131" s="0"/>
      <c r="NOP131" s="0"/>
      <c r="NOQ131" s="0"/>
      <c r="NOR131" s="0"/>
      <c r="NOS131" s="0"/>
      <c r="NOT131" s="0"/>
      <c r="NOU131" s="0"/>
      <c r="NOV131" s="0"/>
      <c r="NOW131" s="0"/>
      <c r="NOX131" s="0"/>
      <c r="NOY131" s="0"/>
      <c r="NOZ131" s="0"/>
      <c r="NPA131" s="0"/>
      <c r="NPB131" s="0"/>
      <c r="NPC131" s="0"/>
      <c r="NPD131" s="0"/>
      <c r="NPE131" s="0"/>
      <c r="NPF131" s="0"/>
      <c r="NPG131" s="0"/>
      <c r="NPH131" s="0"/>
      <c r="NPI131" s="0"/>
      <c r="NPJ131" s="0"/>
      <c r="NPK131" s="0"/>
      <c r="NPL131" s="0"/>
      <c r="NPM131" s="0"/>
      <c r="NPN131" s="0"/>
      <c r="NPO131" s="0"/>
      <c r="NPP131" s="0"/>
      <c r="NPQ131" s="0"/>
      <c r="NPR131" s="0"/>
      <c r="NPS131" s="0"/>
      <c r="NPT131" s="0"/>
      <c r="NPU131" s="0"/>
      <c r="NPV131" s="0"/>
      <c r="NPW131" s="0"/>
      <c r="NPX131" s="0"/>
      <c r="NPY131" s="0"/>
      <c r="NPZ131" s="0"/>
      <c r="NQA131" s="0"/>
      <c r="NQB131" s="0"/>
      <c r="NQC131" s="0"/>
      <c r="NQD131" s="0"/>
      <c r="NQE131" s="0"/>
      <c r="NQF131" s="0"/>
      <c r="NQG131" s="0"/>
      <c r="NQH131" s="0"/>
      <c r="NQI131" s="0"/>
      <c r="NQJ131" s="0"/>
      <c r="NQK131" s="0"/>
      <c r="NQL131" s="0"/>
      <c r="NQM131" s="0"/>
      <c r="NQN131" s="0"/>
      <c r="NQO131" s="0"/>
      <c r="NQP131" s="0"/>
      <c r="NQQ131" s="0"/>
      <c r="NQR131" s="0"/>
      <c r="NQS131" s="0"/>
      <c r="NQT131" s="0"/>
      <c r="NQU131" s="0"/>
      <c r="NQV131" s="0"/>
      <c r="NQW131" s="0"/>
      <c r="NQX131" s="0"/>
      <c r="NQY131" s="0"/>
      <c r="NQZ131" s="0"/>
      <c r="NRA131" s="0"/>
      <c r="NRB131" s="0"/>
      <c r="NRC131" s="0"/>
      <c r="NRD131" s="0"/>
      <c r="NRE131" s="0"/>
      <c r="NRF131" s="0"/>
      <c r="NRG131" s="0"/>
      <c r="NRH131" s="0"/>
      <c r="NRI131" s="0"/>
      <c r="NRJ131" s="0"/>
      <c r="NRK131" s="0"/>
      <c r="NRL131" s="0"/>
      <c r="NRM131" s="0"/>
      <c r="NRN131" s="0"/>
      <c r="NRO131" s="0"/>
      <c r="NRP131" s="0"/>
      <c r="NRQ131" s="0"/>
      <c r="NRR131" s="0"/>
      <c r="NRS131" s="0"/>
      <c r="NRT131" s="0"/>
      <c r="NRU131" s="0"/>
      <c r="NRV131" s="0"/>
      <c r="NRW131" s="0"/>
      <c r="NRX131" s="0"/>
      <c r="NRY131" s="0"/>
      <c r="NRZ131" s="0"/>
      <c r="NSA131" s="0"/>
      <c r="NSB131" s="0"/>
      <c r="NSC131" s="0"/>
      <c r="NSD131" s="0"/>
      <c r="NSE131" s="0"/>
      <c r="NSF131" s="0"/>
      <c r="NSG131" s="0"/>
      <c r="NSH131" s="0"/>
      <c r="NSI131" s="0"/>
      <c r="NSJ131" s="0"/>
      <c r="NSK131" s="0"/>
      <c r="NSL131" s="0"/>
      <c r="NSM131" s="0"/>
      <c r="NSN131" s="0"/>
      <c r="NSO131" s="0"/>
      <c r="NSP131" s="0"/>
      <c r="NSQ131" s="0"/>
      <c r="NSR131" s="0"/>
      <c r="NSS131" s="0"/>
      <c r="NST131" s="0"/>
      <c r="NSU131" s="0"/>
      <c r="NSV131" s="0"/>
      <c r="NSW131" s="0"/>
      <c r="NSX131" s="0"/>
      <c r="NSY131" s="0"/>
      <c r="NSZ131" s="0"/>
      <c r="NTA131" s="0"/>
      <c r="NTB131" s="0"/>
      <c r="NTC131" s="0"/>
      <c r="NTD131" s="0"/>
      <c r="NTE131" s="0"/>
      <c r="NTF131" s="0"/>
      <c r="NTG131" s="0"/>
      <c r="NTH131" s="0"/>
      <c r="NTI131" s="0"/>
      <c r="NTJ131" s="0"/>
      <c r="NTK131" s="0"/>
      <c r="NTL131" s="0"/>
      <c r="NTM131" s="0"/>
      <c r="NTN131" s="0"/>
      <c r="NTO131" s="0"/>
      <c r="NTP131" s="0"/>
      <c r="NTQ131" s="0"/>
      <c r="NTR131" s="0"/>
      <c r="NTS131" s="0"/>
      <c r="NTT131" s="0"/>
      <c r="NTU131" s="0"/>
      <c r="NTV131" s="0"/>
      <c r="NTW131" s="0"/>
      <c r="NTX131" s="0"/>
      <c r="NTY131" s="0"/>
      <c r="NTZ131" s="0"/>
      <c r="NUA131" s="0"/>
      <c r="NUB131" s="0"/>
      <c r="NUC131" s="0"/>
      <c r="NUD131" s="0"/>
      <c r="NUE131" s="0"/>
      <c r="NUF131" s="0"/>
      <c r="NUG131" s="0"/>
      <c r="NUH131" s="0"/>
      <c r="NUI131" s="0"/>
      <c r="NUJ131" s="0"/>
      <c r="NUK131" s="0"/>
      <c r="NUL131" s="0"/>
      <c r="NUM131" s="0"/>
      <c r="NUN131" s="0"/>
      <c r="NUO131" s="0"/>
      <c r="NUP131" s="0"/>
      <c r="NUQ131" s="0"/>
      <c r="NUR131" s="0"/>
      <c r="NUS131" s="0"/>
      <c r="NUT131" s="0"/>
      <c r="NUU131" s="0"/>
      <c r="NUV131" s="0"/>
      <c r="NUW131" s="0"/>
      <c r="NUX131" s="0"/>
      <c r="NUY131" s="0"/>
      <c r="NUZ131" s="0"/>
      <c r="NVA131" s="0"/>
      <c r="NVB131" s="0"/>
      <c r="NVC131" s="0"/>
      <c r="NVD131" s="0"/>
      <c r="NVE131" s="0"/>
      <c r="NVF131" s="0"/>
      <c r="NVG131" s="0"/>
      <c r="NVH131" s="0"/>
      <c r="NVI131" s="0"/>
      <c r="NVJ131" s="0"/>
      <c r="NVK131" s="0"/>
      <c r="NVL131" s="0"/>
      <c r="NVM131" s="0"/>
      <c r="NVN131" s="0"/>
      <c r="NVO131" s="0"/>
      <c r="NVP131" s="0"/>
      <c r="NVQ131" s="0"/>
      <c r="NVR131" s="0"/>
      <c r="NVS131" s="0"/>
      <c r="NVT131" s="0"/>
      <c r="NVU131" s="0"/>
      <c r="NVV131" s="0"/>
      <c r="NVW131" s="0"/>
      <c r="NVX131" s="0"/>
      <c r="NVY131" s="0"/>
      <c r="NVZ131" s="0"/>
      <c r="NWA131" s="0"/>
      <c r="NWB131" s="0"/>
      <c r="NWC131" s="0"/>
      <c r="NWD131" s="0"/>
      <c r="NWE131" s="0"/>
      <c r="NWF131" s="0"/>
      <c r="NWG131" s="0"/>
      <c r="NWH131" s="0"/>
      <c r="NWI131" s="0"/>
      <c r="NWJ131" s="0"/>
      <c r="NWK131" s="0"/>
      <c r="NWL131" s="0"/>
      <c r="NWM131" s="0"/>
      <c r="NWN131" s="0"/>
      <c r="NWO131" s="0"/>
      <c r="NWP131" s="0"/>
      <c r="NWQ131" s="0"/>
      <c r="NWR131" s="0"/>
      <c r="NWS131" s="0"/>
      <c r="NWT131" s="0"/>
      <c r="NWU131" s="0"/>
      <c r="NWV131" s="0"/>
      <c r="NWW131" s="0"/>
      <c r="NWX131" s="0"/>
      <c r="NWY131" s="0"/>
      <c r="NWZ131" s="0"/>
      <c r="NXA131" s="0"/>
      <c r="NXB131" s="0"/>
      <c r="NXC131" s="0"/>
      <c r="NXD131" s="0"/>
      <c r="NXE131" s="0"/>
      <c r="NXF131" s="0"/>
      <c r="NXG131" s="0"/>
      <c r="NXH131" s="0"/>
      <c r="NXI131" s="0"/>
      <c r="NXJ131" s="0"/>
      <c r="NXK131" s="0"/>
      <c r="NXL131" s="0"/>
      <c r="NXM131" s="0"/>
      <c r="NXN131" s="0"/>
      <c r="NXO131" s="0"/>
      <c r="NXP131" s="0"/>
      <c r="NXQ131" s="0"/>
      <c r="NXR131" s="0"/>
      <c r="NXS131" s="0"/>
      <c r="NXT131" s="0"/>
      <c r="NXU131" s="0"/>
      <c r="NXV131" s="0"/>
      <c r="NXW131" s="0"/>
      <c r="NXX131" s="0"/>
      <c r="NXY131" s="0"/>
      <c r="NXZ131" s="0"/>
      <c r="NYA131" s="0"/>
      <c r="NYB131" s="0"/>
      <c r="NYC131" s="0"/>
      <c r="NYD131" s="0"/>
      <c r="NYE131" s="0"/>
      <c r="NYF131" s="0"/>
      <c r="NYG131" s="0"/>
      <c r="NYH131" s="0"/>
      <c r="NYI131" s="0"/>
      <c r="NYJ131" s="0"/>
      <c r="NYK131" s="0"/>
      <c r="NYL131" s="0"/>
      <c r="NYM131" s="0"/>
      <c r="NYN131" s="0"/>
      <c r="NYO131" s="0"/>
      <c r="NYP131" s="0"/>
      <c r="NYQ131" s="0"/>
      <c r="NYR131" s="0"/>
      <c r="NYS131" s="0"/>
      <c r="NYT131" s="0"/>
      <c r="NYU131" s="0"/>
      <c r="NYV131" s="0"/>
      <c r="NYW131" s="0"/>
      <c r="NYX131" s="0"/>
      <c r="NYY131" s="0"/>
      <c r="NYZ131" s="0"/>
      <c r="NZA131" s="0"/>
      <c r="NZB131" s="0"/>
      <c r="NZC131" s="0"/>
      <c r="NZD131" s="0"/>
      <c r="NZE131" s="0"/>
      <c r="NZF131" s="0"/>
      <c r="NZG131" s="0"/>
      <c r="NZH131" s="0"/>
      <c r="NZI131" s="0"/>
      <c r="NZJ131" s="0"/>
      <c r="NZK131" s="0"/>
      <c r="NZL131" s="0"/>
      <c r="NZM131" s="0"/>
      <c r="NZN131" s="0"/>
      <c r="NZO131" s="0"/>
      <c r="NZP131" s="0"/>
      <c r="NZQ131" s="0"/>
      <c r="NZR131" s="0"/>
      <c r="NZS131" s="0"/>
      <c r="NZT131" s="0"/>
      <c r="NZU131" s="0"/>
      <c r="NZV131" s="0"/>
      <c r="NZW131" s="0"/>
      <c r="NZX131" s="0"/>
      <c r="NZY131" s="0"/>
      <c r="NZZ131" s="0"/>
      <c r="OAA131" s="0"/>
      <c r="OAB131" s="0"/>
      <c r="OAC131" s="0"/>
      <c r="OAD131" s="0"/>
      <c r="OAE131" s="0"/>
      <c r="OAF131" s="0"/>
      <c r="OAG131" s="0"/>
      <c r="OAH131" s="0"/>
      <c r="OAI131" s="0"/>
      <c r="OAJ131" s="0"/>
      <c r="OAK131" s="0"/>
      <c r="OAL131" s="0"/>
      <c r="OAM131" s="0"/>
      <c r="OAN131" s="0"/>
      <c r="OAO131" s="0"/>
      <c r="OAP131" s="0"/>
      <c r="OAQ131" s="0"/>
      <c r="OAR131" s="0"/>
      <c r="OAS131" s="0"/>
      <c r="OAT131" s="0"/>
      <c r="OAU131" s="0"/>
      <c r="OAV131" s="0"/>
      <c r="OAW131" s="0"/>
      <c r="OAX131" s="0"/>
      <c r="OAY131" s="0"/>
      <c r="OAZ131" s="0"/>
      <c r="OBA131" s="0"/>
      <c r="OBB131" s="0"/>
      <c r="OBC131" s="0"/>
      <c r="OBD131" s="0"/>
      <c r="OBE131" s="0"/>
      <c r="OBF131" s="0"/>
      <c r="OBG131" s="0"/>
      <c r="OBH131" s="0"/>
      <c r="OBI131" s="0"/>
      <c r="OBJ131" s="0"/>
      <c r="OBK131" s="0"/>
      <c r="OBL131" s="0"/>
      <c r="OBM131" s="0"/>
      <c r="OBN131" s="0"/>
      <c r="OBO131" s="0"/>
      <c r="OBP131" s="0"/>
      <c r="OBQ131" s="0"/>
      <c r="OBR131" s="0"/>
      <c r="OBS131" s="0"/>
      <c r="OBT131" s="0"/>
      <c r="OBU131" s="0"/>
      <c r="OBV131" s="0"/>
      <c r="OBW131" s="0"/>
      <c r="OBX131" s="0"/>
      <c r="OBY131" s="0"/>
      <c r="OBZ131" s="0"/>
      <c r="OCA131" s="0"/>
      <c r="OCB131" s="0"/>
      <c r="OCC131" s="0"/>
      <c r="OCD131" s="0"/>
      <c r="OCE131" s="0"/>
      <c r="OCF131" s="0"/>
      <c r="OCG131" s="0"/>
      <c r="OCH131" s="0"/>
      <c r="OCI131" s="0"/>
      <c r="OCJ131" s="0"/>
      <c r="OCK131" s="0"/>
      <c r="OCL131" s="0"/>
      <c r="OCM131" s="0"/>
      <c r="OCN131" s="0"/>
      <c r="OCO131" s="0"/>
      <c r="OCP131" s="0"/>
      <c r="OCQ131" s="0"/>
      <c r="OCR131" s="0"/>
      <c r="OCS131" s="0"/>
      <c r="OCT131" s="0"/>
      <c r="OCU131" s="0"/>
      <c r="OCV131" s="0"/>
      <c r="OCW131" s="0"/>
      <c r="OCX131" s="0"/>
      <c r="OCY131" s="0"/>
      <c r="OCZ131" s="0"/>
      <c r="ODA131" s="0"/>
      <c r="ODB131" s="0"/>
      <c r="ODC131" s="0"/>
      <c r="ODD131" s="0"/>
      <c r="ODE131" s="0"/>
      <c r="ODF131" s="0"/>
      <c r="ODG131" s="0"/>
      <c r="ODH131" s="0"/>
      <c r="ODI131" s="0"/>
      <c r="ODJ131" s="0"/>
      <c r="ODK131" s="0"/>
      <c r="ODL131" s="0"/>
      <c r="ODM131" s="0"/>
      <c r="ODN131" s="0"/>
      <c r="ODO131" s="0"/>
      <c r="ODP131" s="0"/>
      <c r="ODQ131" s="0"/>
      <c r="ODR131" s="0"/>
      <c r="ODS131" s="0"/>
      <c r="ODT131" s="0"/>
      <c r="ODU131" s="0"/>
      <c r="ODV131" s="0"/>
      <c r="ODW131" s="0"/>
      <c r="ODX131" s="0"/>
      <c r="ODY131" s="0"/>
      <c r="ODZ131" s="0"/>
      <c r="OEA131" s="0"/>
      <c r="OEB131" s="0"/>
      <c r="OEC131" s="0"/>
      <c r="OED131" s="0"/>
      <c r="OEE131" s="0"/>
      <c r="OEF131" s="0"/>
      <c r="OEG131" s="0"/>
      <c r="OEH131" s="0"/>
      <c r="OEI131" s="0"/>
      <c r="OEJ131" s="0"/>
      <c r="OEK131" s="0"/>
      <c r="OEL131" s="0"/>
      <c r="OEM131" s="0"/>
      <c r="OEN131" s="0"/>
      <c r="OEO131" s="0"/>
      <c r="OEP131" s="0"/>
      <c r="OEQ131" s="0"/>
      <c r="OER131" s="0"/>
      <c r="OES131" s="0"/>
      <c r="OET131" s="0"/>
      <c r="OEU131" s="0"/>
      <c r="OEV131" s="0"/>
      <c r="OEW131" s="0"/>
      <c r="OEX131" s="0"/>
      <c r="OEY131" s="0"/>
      <c r="OEZ131" s="0"/>
      <c r="OFA131" s="0"/>
      <c r="OFB131" s="0"/>
      <c r="OFC131" s="0"/>
      <c r="OFD131" s="0"/>
      <c r="OFE131" s="0"/>
      <c r="OFF131" s="0"/>
      <c r="OFG131" s="0"/>
      <c r="OFH131" s="0"/>
      <c r="OFI131" s="0"/>
      <c r="OFJ131" s="0"/>
      <c r="OFK131" s="0"/>
      <c r="OFL131" s="0"/>
      <c r="OFM131" s="0"/>
      <c r="OFN131" s="0"/>
      <c r="OFO131" s="0"/>
      <c r="OFP131" s="0"/>
      <c r="OFQ131" s="0"/>
      <c r="OFR131" s="0"/>
      <c r="OFS131" s="0"/>
      <c r="OFT131" s="0"/>
      <c r="OFU131" s="0"/>
      <c r="OFV131" s="0"/>
      <c r="OFW131" s="0"/>
      <c r="OFX131" s="0"/>
      <c r="OFY131" s="0"/>
      <c r="OFZ131" s="0"/>
      <c r="OGA131" s="0"/>
      <c r="OGB131" s="0"/>
      <c r="OGC131" s="0"/>
      <c r="OGD131" s="0"/>
      <c r="OGE131" s="0"/>
      <c r="OGF131" s="0"/>
      <c r="OGG131" s="0"/>
      <c r="OGH131" s="0"/>
      <c r="OGI131" s="0"/>
      <c r="OGJ131" s="0"/>
      <c r="OGK131" s="0"/>
      <c r="OGL131" s="0"/>
      <c r="OGM131" s="0"/>
      <c r="OGN131" s="0"/>
      <c r="OGO131" s="0"/>
      <c r="OGP131" s="0"/>
      <c r="OGQ131" s="0"/>
      <c r="OGR131" s="0"/>
      <c r="OGS131" s="0"/>
      <c r="OGT131" s="0"/>
      <c r="OGU131" s="0"/>
      <c r="OGV131" s="0"/>
      <c r="OGW131" s="0"/>
      <c r="OGX131" s="0"/>
      <c r="OGY131" s="0"/>
      <c r="OGZ131" s="0"/>
      <c r="OHA131" s="0"/>
      <c r="OHB131" s="0"/>
      <c r="OHC131" s="0"/>
      <c r="OHD131" s="0"/>
      <c r="OHE131" s="0"/>
      <c r="OHF131" s="0"/>
      <c r="OHG131" s="0"/>
      <c r="OHH131" s="0"/>
      <c r="OHI131" s="0"/>
      <c r="OHJ131" s="0"/>
      <c r="OHK131" s="0"/>
      <c r="OHL131" s="0"/>
      <c r="OHM131" s="0"/>
      <c r="OHN131" s="0"/>
      <c r="OHO131" s="0"/>
      <c r="OHP131" s="0"/>
      <c r="OHQ131" s="0"/>
      <c r="OHR131" s="0"/>
      <c r="OHS131" s="0"/>
      <c r="OHT131" s="0"/>
      <c r="OHU131" s="0"/>
      <c r="OHV131" s="0"/>
      <c r="OHW131" s="0"/>
      <c r="OHX131" s="0"/>
      <c r="OHY131" s="0"/>
      <c r="OHZ131" s="0"/>
      <c r="OIA131" s="0"/>
      <c r="OIB131" s="0"/>
      <c r="OIC131" s="0"/>
      <c r="OID131" s="0"/>
      <c r="OIE131" s="0"/>
      <c r="OIF131" s="0"/>
      <c r="OIG131" s="0"/>
      <c r="OIH131" s="0"/>
      <c r="OII131" s="0"/>
      <c r="OIJ131" s="0"/>
      <c r="OIK131" s="0"/>
      <c r="OIL131" s="0"/>
      <c r="OIM131" s="0"/>
      <c r="OIN131" s="0"/>
      <c r="OIO131" s="0"/>
      <c r="OIP131" s="0"/>
      <c r="OIQ131" s="0"/>
      <c r="OIR131" s="0"/>
      <c r="OIS131" s="0"/>
      <c r="OIT131" s="0"/>
      <c r="OIU131" s="0"/>
      <c r="OIV131" s="0"/>
      <c r="OIW131" s="0"/>
      <c r="OIX131" s="0"/>
      <c r="OIY131" s="0"/>
      <c r="OIZ131" s="0"/>
      <c r="OJA131" s="0"/>
      <c r="OJB131" s="0"/>
      <c r="OJC131" s="0"/>
      <c r="OJD131" s="0"/>
      <c r="OJE131" s="0"/>
      <c r="OJF131" s="0"/>
      <c r="OJG131" s="0"/>
      <c r="OJH131" s="0"/>
      <c r="OJI131" s="0"/>
      <c r="OJJ131" s="0"/>
      <c r="OJK131" s="0"/>
      <c r="OJL131" s="0"/>
      <c r="OJM131" s="0"/>
      <c r="OJN131" s="0"/>
      <c r="OJO131" s="0"/>
      <c r="OJP131" s="0"/>
      <c r="OJQ131" s="0"/>
      <c r="OJR131" s="0"/>
      <c r="OJS131" s="0"/>
      <c r="OJT131" s="0"/>
      <c r="OJU131" s="0"/>
      <c r="OJV131" s="0"/>
      <c r="OJW131" s="0"/>
      <c r="OJX131" s="0"/>
      <c r="OJY131" s="0"/>
      <c r="OJZ131" s="0"/>
      <c r="OKA131" s="0"/>
      <c r="OKB131" s="0"/>
      <c r="OKC131" s="0"/>
      <c r="OKD131" s="0"/>
      <c r="OKE131" s="0"/>
      <c r="OKF131" s="0"/>
      <c r="OKG131" s="0"/>
      <c r="OKH131" s="0"/>
      <c r="OKI131" s="0"/>
      <c r="OKJ131" s="0"/>
      <c r="OKK131" s="0"/>
      <c r="OKL131" s="0"/>
      <c r="OKM131" s="0"/>
      <c r="OKN131" s="0"/>
      <c r="OKO131" s="0"/>
      <c r="OKP131" s="0"/>
      <c r="OKQ131" s="0"/>
      <c r="OKR131" s="0"/>
      <c r="OKS131" s="0"/>
      <c r="OKT131" s="0"/>
      <c r="OKU131" s="0"/>
      <c r="OKV131" s="0"/>
      <c r="OKW131" s="0"/>
      <c r="OKX131" s="0"/>
      <c r="OKY131" s="0"/>
      <c r="OKZ131" s="0"/>
      <c r="OLA131" s="0"/>
      <c r="OLB131" s="0"/>
      <c r="OLC131" s="0"/>
      <c r="OLD131" s="0"/>
      <c r="OLE131" s="0"/>
      <c r="OLF131" s="0"/>
      <c r="OLG131" s="0"/>
      <c r="OLH131" s="0"/>
      <c r="OLI131" s="0"/>
      <c r="OLJ131" s="0"/>
      <c r="OLK131" s="0"/>
      <c r="OLL131" s="0"/>
      <c r="OLM131" s="0"/>
      <c r="OLN131" s="0"/>
      <c r="OLO131" s="0"/>
      <c r="OLP131" s="0"/>
      <c r="OLQ131" s="0"/>
      <c r="OLR131" s="0"/>
      <c r="OLS131" s="0"/>
      <c r="OLT131" s="0"/>
      <c r="OLU131" s="0"/>
      <c r="OLV131" s="0"/>
      <c r="OLW131" s="0"/>
      <c r="OLX131" s="0"/>
      <c r="OLY131" s="0"/>
      <c r="OLZ131" s="0"/>
      <c r="OMA131" s="0"/>
      <c r="OMB131" s="0"/>
      <c r="OMC131" s="0"/>
      <c r="OMD131" s="0"/>
      <c r="OME131" s="0"/>
      <c r="OMF131" s="0"/>
      <c r="OMG131" s="0"/>
      <c r="OMH131" s="0"/>
      <c r="OMI131" s="0"/>
      <c r="OMJ131" s="0"/>
      <c r="OMK131" s="0"/>
      <c r="OML131" s="0"/>
      <c r="OMM131" s="0"/>
      <c r="OMN131" s="0"/>
      <c r="OMO131" s="0"/>
      <c r="OMP131" s="0"/>
      <c r="OMQ131" s="0"/>
      <c r="OMR131" s="0"/>
      <c r="OMS131" s="0"/>
      <c r="OMT131" s="0"/>
      <c r="OMU131" s="0"/>
      <c r="OMV131" s="0"/>
      <c r="OMW131" s="0"/>
      <c r="OMX131" s="0"/>
      <c r="OMY131" s="0"/>
      <c r="OMZ131" s="0"/>
      <c r="ONA131" s="0"/>
      <c r="ONB131" s="0"/>
      <c r="ONC131" s="0"/>
      <c r="OND131" s="0"/>
      <c r="ONE131" s="0"/>
      <c r="ONF131" s="0"/>
      <c r="ONG131" s="0"/>
      <c r="ONH131" s="0"/>
      <c r="ONI131" s="0"/>
      <c r="ONJ131" s="0"/>
      <c r="ONK131" s="0"/>
      <c r="ONL131" s="0"/>
      <c r="ONM131" s="0"/>
      <c r="ONN131" s="0"/>
      <c r="ONO131" s="0"/>
      <c r="ONP131" s="0"/>
      <c r="ONQ131" s="0"/>
      <c r="ONR131" s="0"/>
      <c r="ONS131" s="0"/>
      <c r="ONT131" s="0"/>
      <c r="ONU131" s="0"/>
      <c r="ONV131" s="0"/>
      <c r="ONW131" s="0"/>
      <c r="ONX131" s="0"/>
      <c r="ONY131" s="0"/>
      <c r="ONZ131" s="0"/>
      <c r="OOA131" s="0"/>
      <c r="OOB131" s="0"/>
      <c r="OOC131" s="0"/>
      <c r="OOD131" s="0"/>
      <c r="OOE131" s="0"/>
      <c r="OOF131" s="0"/>
      <c r="OOG131" s="0"/>
      <c r="OOH131" s="0"/>
      <c r="OOI131" s="0"/>
      <c r="OOJ131" s="0"/>
      <c r="OOK131" s="0"/>
      <c r="OOL131" s="0"/>
      <c r="OOM131" s="0"/>
      <c r="OON131" s="0"/>
      <c r="OOO131" s="0"/>
      <c r="OOP131" s="0"/>
      <c r="OOQ131" s="0"/>
      <c r="OOR131" s="0"/>
      <c r="OOS131" s="0"/>
      <c r="OOT131" s="0"/>
      <c r="OOU131" s="0"/>
      <c r="OOV131" s="0"/>
      <c r="OOW131" s="0"/>
      <c r="OOX131" s="0"/>
      <c r="OOY131" s="0"/>
      <c r="OOZ131" s="0"/>
      <c r="OPA131" s="0"/>
      <c r="OPB131" s="0"/>
      <c r="OPC131" s="0"/>
      <c r="OPD131" s="0"/>
      <c r="OPE131" s="0"/>
      <c r="OPF131" s="0"/>
      <c r="OPG131" s="0"/>
      <c r="OPH131" s="0"/>
      <c r="OPI131" s="0"/>
      <c r="OPJ131" s="0"/>
      <c r="OPK131" s="0"/>
      <c r="OPL131" s="0"/>
      <c r="OPM131" s="0"/>
      <c r="OPN131" s="0"/>
      <c r="OPO131" s="0"/>
      <c r="OPP131" s="0"/>
      <c r="OPQ131" s="0"/>
      <c r="OPR131" s="0"/>
      <c r="OPS131" s="0"/>
      <c r="OPT131" s="0"/>
      <c r="OPU131" s="0"/>
      <c r="OPV131" s="0"/>
      <c r="OPW131" s="0"/>
      <c r="OPX131" s="0"/>
      <c r="OPY131" s="0"/>
      <c r="OPZ131" s="0"/>
      <c r="OQA131" s="0"/>
      <c r="OQB131" s="0"/>
      <c r="OQC131" s="0"/>
      <c r="OQD131" s="0"/>
      <c r="OQE131" s="0"/>
      <c r="OQF131" s="0"/>
      <c r="OQG131" s="0"/>
      <c r="OQH131" s="0"/>
      <c r="OQI131" s="0"/>
      <c r="OQJ131" s="0"/>
      <c r="OQK131" s="0"/>
      <c r="OQL131" s="0"/>
      <c r="OQM131" s="0"/>
      <c r="OQN131" s="0"/>
      <c r="OQO131" s="0"/>
      <c r="OQP131" s="0"/>
      <c r="OQQ131" s="0"/>
      <c r="OQR131" s="0"/>
      <c r="OQS131" s="0"/>
      <c r="OQT131" s="0"/>
      <c r="OQU131" s="0"/>
      <c r="OQV131" s="0"/>
      <c r="OQW131" s="0"/>
      <c r="OQX131" s="0"/>
      <c r="OQY131" s="0"/>
      <c r="OQZ131" s="0"/>
      <c r="ORA131" s="0"/>
      <c r="ORB131" s="0"/>
      <c r="ORC131" s="0"/>
      <c r="ORD131" s="0"/>
      <c r="ORE131" s="0"/>
      <c r="ORF131" s="0"/>
      <c r="ORG131" s="0"/>
      <c r="ORH131" s="0"/>
      <c r="ORI131" s="0"/>
      <c r="ORJ131" s="0"/>
      <c r="ORK131" s="0"/>
      <c r="ORL131" s="0"/>
      <c r="ORM131" s="0"/>
      <c r="ORN131" s="0"/>
      <c r="ORO131" s="0"/>
      <c r="ORP131" s="0"/>
      <c r="ORQ131" s="0"/>
      <c r="ORR131" s="0"/>
      <c r="ORS131" s="0"/>
      <c r="ORT131" s="0"/>
      <c r="ORU131" s="0"/>
      <c r="ORV131" s="0"/>
      <c r="ORW131" s="0"/>
      <c r="ORX131" s="0"/>
      <c r="ORY131" s="0"/>
      <c r="ORZ131" s="0"/>
      <c r="OSA131" s="0"/>
      <c r="OSB131" s="0"/>
      <c r="OSC131" s="0"/>
      <c r="OSD131" s="0"/>
      <c r="OSE131" s="0"/>
      <c r="OSF131" s="0"/>
      <c r="OSG131" s="0"/>
      <c r="OSH131" s="0"/>
      <c r="OSI131" s="0"/>
      <c r="OSJ131" s="0"/>
      <c r="OSK131" s="0"/>
      <c r="OSL131" s="0"/>
      <c r="OSM131" s="0"/>
      <c r="OSN131" s="0"/>
      <c r="OSO131" s="0"/>
      <c r="OSP131" s="0"/>
      <c r="OSQ131" s="0"/>
      <c r="OSR131" s="0"/>
      <c r="OSS131" s="0"/>
      <c r="OST131" s="0"/>
      <c r="OSU131" s="0"/>
      <c r="OSV131" s="0"/>
      <c r="OSW131" s="0"/>
      <c r="OSX131" s="0"/>
      <c r="OSY131" s="0"/>
      <c r="OSZ131" s="0"/>
      <c r="OTA131" s="0"/>
      <c r="OTB131" s="0"/>
      <c r="OTC131" s="0"/>
      <c r="OTD131" s="0"/>
      <c r="OTE131" s="0"/>
      <c r="OTF131" s="0"/>
      <c r="OTG131" s="0"/>
      <c r="OTH131" s="0"/>
      <c r="OTI131" s="0"/>
      <c r="OTJ131" s="0"/>
      <c r="OTK131" s="0"/>
      <c r="OTL131" s="0"/>
      <c r="OTM131" s="0"/>
      <c r="OTN131" s="0"/>
      <c r="OTO131" s="0"/>
      <c r="OTP131" s="0"/>
      <c r="OTQ131" s="0"/>
      <c r="OTR131" s="0"/>
      <c r="OTS131" s="0"/>
      <c r="OTT131" s="0"/>
      <c r="OTU131" s="0"/>
      <c r="OTV131" s="0"/>
      <c r="OTW131" s="0"/>
      <c r="OTX131" s="0"/>
      <c r="OTY131" s="0"/>
      <c r="OTZ131" s="0"/>
      <c r="OUA131" s="0"/>
      <c r="OUB131" s="0"/>
      <c r="OUC131" s="0"/>
      <c r="OUD131" s="0"/>
      <c r="OUE131" s="0"/>
      <c r="OUF131" s="0"/>
      <c r="OUG131" s="0"/>
      <c r="OUH131" s="0"/>
      <c r="OUI131" s="0"/>
      <c r="OUJ131" s="0"/>
      <c r="OUK131" s="0"/>
      <c r="OUL131" s="0"/>
      <c r="OUM131" s="0"/>
      <c r="OUN131" s="0"/>
      <c r="OUO131" s="0"/>
      <c r="OUP131" s="0"/>
      <c r="OUQ131" s="0"/>
      <c r="OUR131" s="0"/>
      <c r="OUS131" s="0"/>
      <c r="OUT131" s="0"/>
      <c r="OUU131" s="0"/>
      <c r="OUV131" s="0"/>
      <c r="OUW131" s="0"/>
      <c r="OUX131" s="0"/>
      <c r="OUY131" s="0"/>
      <c r="OUZ131" s="0"/>
      <c r="OVA131" s="0"/>
      <c r="OVB131" s="0"/>
      <c r="OVC131" s="0"/>
      <c r="OVD131" s="0"/>
      <c r="OVE131" s="0"/>
      <c r="OVF131" s="0"/>
      <c r="OVG131" s="0"/>
      <c r="OVH131" s="0"/>
      <c r="OVI131" s="0"/>
      <c r="OVJ131" s="0"/>
      <c r="OVK131" s="0"/>
      <c r="OVL131" s="0"/>
      <c r="OVM131" s="0"/>
      <c r="OVN131" s="0"/>
      <c r="OVO131" s="0"/>
      <c r="OVP131" s="0"/>
      <c r="OVQ131" s="0"/>
      <c r="OVR131" s="0"/>
      <c r="OVS131" s="0"/>
      <c r="OVT131" s="0"/>
      <c r="OVU131" s="0"/>
      <c r="OVV131" s="0"/>
      <c r="OVW131" s="0"/>
      <c r="OVX131" s="0"/>
      <c r="OVY131" s="0"/>
      <c r="OVZ131" s="0"/>
      <c r="OWA131" s="0"/>
      <c r="OWB131" s="0"/>
      <c r="OWC131" s="0"/>
      <c r="OWD131" s="0"/>
      <c r="OWE131" s="0"/>
      <c r="OWF131" s="0"/>
      <c r="OWG131" s="0"/>
      <c r="OWH131" s="0"/>
      <c r="OWI131" s="0"/>
      <c r="OWJ131" s="0"/>
      <c r="OWK131" s="0"/>
      <c r="OWL131" s="0"/>
      <c r="OWM131" s="0"/>
      <c r="OWN131" s="0"/>
      <c r="OWO131" s="0"/>
      <c r="OWP131" s="0"/>
      <c r="OWQ131" s="0"/>
      <c r="OWR131" s="0"/>
      <c r="OWS131" s="0"/>
      <c r="OWT131" s="0"/>
      <c r="OWU131" s="0"/>
      <c r="OWV131" s="0"/>
      <c r="OWW131" s="0"/>
      <c r="OWX131" s="0"/>
      <c r="OWY131" s="0"/>
      <c r="OWZ131" s="0"/>
      <c r="OXA131" s="0"/>
      <c r="OXB131" s="0"/>
      <c r="OXC131" s="0"/>
      <c r="OXD131" s="0"/>
      <c r="OXE131" s="0"/>
      <c r="OXF131" s="0"/>
      <c r="OXG131" s="0"/>
      <c r="OXH131" s="0"/>
      <c r="OXI131" s="0"/>
      <c r="OXJ131" s="0"/>
      <c r="OXK131" s="0"/>
      <c r="OXL131" s="0"/>
      <c r="OXM131" s="0"/>
      <c r="OXN131" s="0"/>
      <c r="OXO131" s="0"/>
      <c r="OXP131" s="0"/>
      <c r="OXQ131" s="0"/>
      <c r="OXR131" s="0"/>
      <c r="OXS131" s="0"/>
      <c r="OXT131" s="0"/>
      <c r="OXU131" s="0"/>
      <c r="OXV131" s="0"/>
      <c r="OXW131" s="0"/>
      <c r="OXX131" s="0"/>
      <c r="OXY131" s="0"/>
      <c r="OXZ131" s="0"/>
      <c r="OYA131" s="0"/>
      <c r="OYB131" s="0"/>
      <c r="OYC131" s="0"/>
      <c r="OYD131" s="0"/>
      <c r="OYE131" s="0"/>
      <c r="OYF131" s="0"/>
      <c r="OYG131" s="0"/>
      <c r="OYH131" s="0"/>
      <c r="OYI131" s="0"/>
      <c r="OYJ131" s="0"/>
      <c r="OYK131" s="0"/>
      <c r="OYL131" s="0"/>
      <c r="OYM131" s="0"/>
      <c r="OYN131" s="0"/>
      <c r="OYO131" s="0"/>
      <c r="OYP131" s="0"/>
      <c r="OYQ131" s="0"/>
      <c r="OYR131" s="0"/>
      <c r="OYS131" s="0"/>
      <c r="OYT131" s="0"/>
      <c r="OYU131" s="0"/>
      <c r="OYV131" s="0"/>
      <c r="OYW131" s="0"/>
      <c r="OYX131" s="0"/>
      <c r="OYY131" s="0"/>
      <c r="OYZ131" s="0"/>
      <c r="OZA131" s="0"/>
      <c r="OZB131" s="0"/>
      <c r="OZC131" s="0"/>
      <c r="OZD131" s="0"/>
      <c r="OZE131" s="0"/>
      <c r="OZF131" s="0"/>
      <c r="OZG131" s="0"/>
      <c r="OZH131" s="0"/>
      <c r="OZI131" s="0"/>
      <c r="OZJ131" s="0"/>
      <c r="OZK131" s="0"/>
      <c r="OZL131" s="0"/>
      <c r="OZM131" s="0"/>
      <c r="OZN131" s="0"/>
      <c r="OZO131" s="0"/>
      <c r="OZP131" s="0"/>
      <c r="OZQ131" s="0"/>
      <c r="OZR131" s="0"/>
      <c r="OZS131" s="0"/>
      <c r="OZT131" s="0"/>
      <c r="OZU131" s="0"/>
      <c r="OZV131" s="0"/>
      <c r="OZW131" s="0"/>
      <c r="OZX131" s="0"/>
      <c r="OZY131" s="0"/>
      <c r="OZZ131" s="0"/>
      <c r="PAA131" s="0"/>
      <c r="PAB131" s="0"/>
      <c r="PAC131" s="0"/>
      <c r="PAD131" s="0"/>
      <c r="PAE131" s="0"/>
      <c r="PAF131" s="0"/>
      <c r="PAG131" s="0"/>
      <c r="PAH131" s="0"/>
      <c r="PAI131" s="0"/>
      <c r="PAJ131" s="0"/>
      <c r="PAK131" s="0"/>
      <c r="PAL131" s="0"/>
      <c r="PAM131" s="0"/>
      <c r="PAN131" s="0"/>
      <c r="PAO131" s="0"/>
      <c r="PAP131" s="0"/>
      <c r="PAQ131" s="0"/>
      <c r="PAR131" s="0"/>
      <c r="PAS131" s="0"/>
      <c r="PAT131" s="0"/>
      <c r="PAU131" s="0"/>
      <c r="PAV131" s="0"/>
      <c r="PAW131" s="0"/>
      <c r="PAX131" s="0"/>
      <c r="PAY131" s="0"/>
      <c r="PAZ131" s="0"/>
      <c r="PBA131" s="0"/>
      <c r="PBB131" s="0"/>
      <c r="PBC131" s="0"/>
      <c r="PBD131" s="0"/>
      <c r="PBE131" s="0"/>
      <c r="PBF131" s="0"/>
      <c r="PBG131" s="0"/>
      <c r="PBH131" s="0"/>
      <c r="PBI131" s="0"/>
      <c r="PBJ131" s="0"/>
      <c r="PBK131" s="0"/>
      <c r="PBL131" s="0"/>
      <c r="PBM131" s="0"/>
      <c r="PBN131" s="0"/>
      <c r="PBO131" s="0"/>
      <c r="PBP131" s="0"/>
      <c r="PBQ131" s="0"/>
      <c r="PBR131" s="0"/>
      <c r="PBS131" s="0"/>
      <c r="PBT131" s="0"/>
      <c r="PBU131" s="0"/>
      <c r="PBV131" s="0"/>
      <c r="PBW131" s="0"/>
      <c r="PBX131" s="0"/>
      <c r="PBY131" s="0"/>
      <c r="PBZ131" s="0"/>
      <c r="PCA131" s="0"/>
      <c r="PCB131" s="0"/>
      <c r="PCC131" s="0"/>
      <c r="PCD131" s="0"/>
      <c r="PCE131" s="0"/>
      <c r="PCF131" s="0"/>
      <c r="PCG131" s="0"/>
      <c r="PCH131" s="0"/>
      <c r="PCI131" s="0"/>
      <c r="PCJ131" s="0"/>
      <c r="PCK131" s="0"/>
      <c r="PCL131" s="0"/>
      <c r="PCM131" s="0"/>
      <c r="PCN131" s="0"/>
      <c r="PCO131" s="0"/>
      <c r="PCP131" s="0"/>
      <c r="PCQ131" s="0"/>
      <c r="PCR131" s="0"/>
      <c r="PCS131" s="0"/>
      <c r="PCT131" s="0"/>
      <c r="PCU131" s="0"/>
      <c r="PCV131" s="0"/>
      <c r="PCW131" s="0"/>
      <c r="PCX131" s="0"/>
      <c r="PCY131" s="0"/>
      <c r="PCZ131" s="0"/>
      <c r="PDA131" s="0"/>
      <c r="PDB131" s="0"/>
      <c r="PDC131" s="0"/>
      <c r="PDD131" s="0"/>
      <c r="PDE131" s="0"/>
      <c r="PDF131" s="0"/>
      <c r="PDG131" s="0"/>
      <c r="PDH131" s="0"/>
      <c r="PDI131" s="0"/>
      <c r="PDJ131" s="0"/>
      <c r="PDK131" s="0"/>
      <c r="PDL131" s="0"/>
      <c r="PDM131" s="0"/>
      <c r="PDN131" s="0"/>
      <c r="PDO131" s="0"/>
      <c r="PDP131" s="0"/>
      <c r="PDQ131" s="0"/>
      <c r="PDR131" s="0"/>
      <c r="PDS131" s="0"/>
      <c r="PDT131" s="0"/>
      <c r="PDU131" s="0"/>
      <c r="PDV131" s="0"/>
      <c r="PDW131" s="0"/>
      <c r="PDX131" s="0"/>
      <c r="PDY131" s="0"/>
      <c r="PDZ131" s="0"/>
      <c r="PEA131" s="0"/>
      <c r="PEB131" s="0"/>
      <c r="PEC131" s="0"/>
      <c r="PED131" s="0"/>
      <c r="PEE131" s="0"/>
      <c r="PEF131" s="0"/>
      <c r="PEG131" s="0"/>
      <c r="PEH131" s="0"/>
      <c r="PEI131" s="0"/>
      <c r="PEJ131" s="0"/>
      <c r="PEK131" s="0"/>
      <c r="PEL131" s="0"/>
      <c r="PEM131" s="0"/>
      <c r="PEN131" s="0"/>
      <c r="PEO131" s="0"/>
      <c r="PEP131" s="0"/>
      <c r="PEQ131" s="0"/>
      <c r="PER131" s="0"/>
      <c r="PES131" s="0"/>
      <c r="PET131" s="0"/>
      <c r="PEU131" s="0"/>
      <c r="PEV131" s="0"/>
      <c r="PEW131" s="0"/>
      <c r="PEX131" s="0"/>
      <c r="PEY131" s="0"/>
      <c r="PEZ131" s="0"/>
      <c r="PFA131" s="0"/>
      <c r="PFB131" s="0"/>
      <c r="PFC131" s="0"/>
      <c r="PFD131" s="0"/>
      <c r="PFE131" s="0"/>
      <c r="PFF131" s="0"/>
      <c r="PFG131" s="0"/>
      <c r="PFH131" s="0"/>
      <c r="PFI131" s="0"/>
      <c r="PFJ131" s="0"/>
      <c r="PFK131" s="0"/>
      <c r="PFL131" s="0"/>
      <c r="PFM131" s="0"/>
      <c r="PFN131" s="0"/>
      <c r="PFO131" s="0"/>
      <c r="PFP131" s="0"/>
      <c r="PFQ131" s="0"/>
      <c r="PFR131" s="0"/>
      <c r="PFS131" s="0"/>
      <c r="PFT131" s="0"/>
      <c r="PFU131" s="0"/>
      <c r="PFV131" s="0"/>
      <c r="PFW131" s="0"/>
      <c r="PFX131" s="0"/>
      <c r="PFY131" s="0"/>
      <c r="PFZ131" s="0"/>
      <c r="PGA131" s="0"/>
      <c r="PGB131" s="0"/>
      <c r="PGC131" s="0"/>
      <c r="PGD131" s="0"/>
      <c r="PGE131" s="0"/>
      <c r="PGF131" s="0"/>
      <c r="PGG131" s="0"/>
      <c r="PGH131" s="0"/>
      <c r="PGI131" s="0"/>
      <c r="PGJ131" s="0"/>
      <c r="PGK131" s="0"/>
      <c r="PGL131" s="0"/>
      <c r="PGM131" s="0"/>
      <c r="PGN131" s="0"/>
      <c r="PGO131" s="0"/>
      <c r="PGP131" s="0"/>
      <c r="PGQ131" s="0"/>
      <c r="PGR131" s="0"/>
      <c r="PGS131" s="0"/>
      <c r="PGT131" s="0"/>
      <c r="PGU131" s="0"/>
      <c r="PGV131" s="0"/>
      <c r="PGW131" s="0"/>
      <c r="PGX131" s="0"/>
      <c r="PGY131" s="0"/>
      <c r="PGZ131" s="0"/>
      <c r="PHA131" s="0"/>
      <c r="PHB131" s="0"/>
      <c r="PHC131" s="0"/>
      <c r="PHD131" s="0"/>
      <c r="PHE131" s="0"/>
      <c r="PHF131" s="0"/>
      <c r="PHG131" s="0"/>
      <c r="PHH131" s="0"/>
      <c r="PHI131" s="0"/>
      <c r="PHJ131" s="0"/>
      <c r="PHK131" s="0"/>
      <c r="PHL131" s="0"/>
      <c r="PHM131" s="0"/>
      <c r="PHN131" s="0"/>
      <c r="PHO131" s="0"/>
      <c r="PHP131" s="0"/>
      <c r="PHQ131" s="0"/>
      <c r="PHR131" s="0"/>
      <c r="PHS131" s="0"/>
      <c r="PHT131" s="0"/>
      <c r="PHU131" s="0"/>
      <c r="PHV131" s="0"/>
      <c r="PHW131" s="0"/>
      <c r="PHX131" s="0"/>
      <c r="PHY131" s="0"/>
      <c r="PHZ131" s="0"/>
      <c r="PIA131" s="0"/>
      <c r="PIB131" s="0"/>
      <c r="PIC131" s="0"/>
      <c r="PID131" s="0"/>
      <c r="PIE131" s="0"/>
      <c r="PIF131" s="0"/>
      <c r="PIG131" s="0"/>
      <c r="PIH131" s="0"/>
      <c r="PII131" s="0"/>
      <c r="PIJ131" s="0"/>
      <c r="PIK131" s="0"/>
      <c r="PIL131" s="0"/>
      <c r="PIM131" s="0"/>
      <c r="PIN131" s="0"/>
      <c r="PIO131" s="0"/>
      <c r="PIP131" s="0"/>
      <c r="PIQ131" s="0"/>
      <c r="PIR131" s="0"/>
      <c r="PIS131" s="0"/>
      <c r="PIT131" s="0"/>
      <c r="PIU131" s="0"/>
      <c r="PIV131" s="0"/>
      <c r="PIW131" s="0"/>
      <c r="PIX131" s="0"/>
      <c r="PIY131" s="0"/>
      <c r="PIZ131" s="0"/>
      <c r="PJA131" s="0"/>
      <c r="PJB131" s="0"/>
      <c r="PJC131" s="0"/>
      <c r="PJD131" s="0"/>
      <c r="PJE131" s="0"/>
      <c r="PJF131" s="0"/>
      <c r="PJG131" s="0"/>
      <c r="PJH131" s="0"/>
      <c r="PJI131" s="0"/>
      <c r="PJJ131" s="0"/>
      <c r="PJK131" s="0"/>
      <c r="PJL131" s="0"/>
      <c r="PJM131" s="0"/>
      <c r="PJN131" s="0"/>
      <c r="PJO131" s="0"/>
      <c r="PJP131" s="0"/>
      <c r="PJQ131" s="0"/>
      <c r="PJR131" s="0"/>
      <c r="PJS131" s="0"/>
      <c r="PJT131" s="0"/>
      <c r="PJU131" s="0"/>
      <c r="PJV131" s="0"/>
      <c r="PJW131" s="0"/>
      <c r="PJX131" s="0"/>
      <c r="PJY131" s="0"/>
      <c r="PJZ131" s="0"/>
      <c r="PKA131" s="0"/>
      <c r="PKB131" s="0"/>
      <c r="PKC131" s="0"/>
      <c r="PKD131" s="0"/>
      <c r="PKE131" s="0"/>
      <c r="PKF131" s="0"/>
      <c r="PKG131" s="0"/>
      <c r="PKH131" s="0"/>
      <c r="PKI131" s="0"/>
      <c r="PKJ131" s="0"/>
      <c r="PKK131" s="0"/>
      <c r="PKL131" s="0"/>
      <c r="PKM131" s="0"/>
      <c r="PKN131" s="0"/>
      <c r="PKO131" s="0"/>
      <c r="PKP131" s="0"/>
      <c r="PKQ131" s="0"/>
      <c r="PKR131" s="0"/>
      <c r="PKS131" s="0"/>
      <c r="PKT131" s="0"/>
      <c r="PKU131" s="0"/>
      <c r="PKV131" s="0"/>
      <c r="PKW131" s="0"/>
      <c r="PKX131" s="0"/>
      <c r="PKY131" s="0"/>
      <c r="PKZ131" s="0"/>
      <c r="PLA131" s="0"/>
      <c r="PLB131" s="0"/>
      <c r="PLC131" s="0"/>
      <c r="PLD131" s="0"/>
      <c r="PLE131" s="0"/>
      <c r="PLF131" s="0"/>
      <c r="PLG131" s="0"/>
      <c r="PLH131" s="0"/>
      <c r="PLI131" s="0"/>
      <c r="PLJ131" s="0"/>
      <c r="PLK131" s="0"/>
      <c r="PLL131" s="0"/>
      <c r="PLM131" s="0"/>
      <c r="PLN131" s="0"/>
      <c r="PLO131" s="0"/>
      <c r="PLP131" s="0"/>
      <c r="PLQ131" s="0"/>
      <c r="PLR131" s="0"/>
      <c r="PLS131" s="0"/>
      <c r="PLT131" s="0"/>
      <c r="PLU131" s="0"/>
      <c r="PLV131" s="0"/>
      <c r="PLW131" s="0"/>
      <c r="PLX131" s="0"/>
      <c r="PLY131" s="0"/>
      <c r="PLZ131" s="0"/>
      <c r="PMA131" s="0"/>
      <c r="PMB131" s="0"/>
      <c r="PMC131" s="0"/>
      <c r="PMD131" s="0"/>
      <c r="PME131" s="0"/>
      <c r="PMF131" s="0"/>
      <c r="PMG131" s="0"/>
      <c r="PMH131" s="0"/>
      <c r="PMI131" s="0"/>
      <c r="PMJ131" s="0"/>
      <c r="PMK131" s="0"/>
      <c r="PML131" s="0"/>
      <c r="PMM131" s="0"/>
      <c r="PMN131" s="0"/>
      <c r="PMO131" s="0"/>
      <c r="PMP131" s="0"/>
      <c r="PMQ131" s="0"/>
      <c r="PMR131" s="0"/>
      <c r="PMS131" s="0"/>
      <c r="PMT131" s="0"/>
      <c r="PMU131" s="0"/>
      <c r="PMV131" s="0"/>
      <c r="PMW131" s="0"/>
      <c r="PMX131" s="0"/>
      <c r="PMY131" s="0"/>
      <c r="PMZ131" s="0"/>
      <c r="PNA131" s="0"/>
      <c r="PNB131" s="0"/>
      <c r="PNC131" s="0"/>
      <c r="PND131" s="0"/>
      <c r="PNE131" s="0"/>
      <c r="PNF131" s="0"/>
      <c r="PNG131" s="0"/>
      <c r="PNH131" s="0"/>
      <c r="PNI131" s="0"/>
      <c r="PNJ131" s="0"/>
      <c r="PNK131" s="0"/>
      <c r="PNL131" s="0"/>
      <c r="PNM131" s="0"/>
      <c r="PNN131" s="0"/>
      <c r="PNO131" s="0"/>
      <c r="PNP131" s="0"/>
      <c r="PNQ131" s="0"/>
      <c r="PNR131" s="0"/>
      <c r="PNS131" s="0"/>
      <c r="PNT131" s="0"/>
      <c r="PNU131" s="0"/>
      <c r="PNV131" s="0"/>
      <c r="PNW131" s="0"/>
      <c r="PNX131" s="0"/>
      <c r="PNY131" s="0"/>
      <c r="PNZ131" s="0"/>
      <c r="POA131" s="0"/>
      <c r="POB131" s="0"/>
      <c r="POC131" s="0"/>
      <c r="POD131" s="0"/>
      <c r="POE131" s="0"/>
      <c r="POF131" s="0"/>
      <c r="POG131" s="0"/>
      <c r="POH131" s="0"/>
      <c r="POI131" s="0"/>
      <c r="POJ131" s="0"/>
      <c r="POK131" s="0"/>
      <c r="POL131" s="0"/>
      <c r="POM131" s="0"/>
      <c r="PON131" s="0"/>
      <c r="POO131" s="0"/>
      <c r="POP131" s="0"/>
      <c r="POQ131" s="0"/>
      <c r="POR131" s="0"/>
      <c r="POS131" s="0"/>
      <c r="POT131" s="0"/>
      <c r="POU131" s="0"/>
      <c r="POV131" s="0"/>
      <c r="POW131" s="0"/>
      <c r="POX131" s="0"/>
      <c r="POY131" s="0"/>
      <c r="POZ131" s="0"/>
      <c r="PPA131" s="0"/>
      <c r="PPB131" s="0"/>
      <c r="PPC131" s="0"/>
      <c r="PPD131" s="0"/>
      <c r="PPE131" s="0"/>
      <c r="PPF131" s="0"/>
      <c r="PPG131" s="0"/>
      <c r="PPH131" s="0"/>
      <c r="PPI131" s="0"/>
      <c r="PPJ131" s="0"/>
      <c r="PPK131" s="0"/>
      <c r="PPL131" s="0"/>
      <c r="PPM131" s="0"/>
      <c r="PPN131" s="0"/>
      <c r="PPO131" s="0"/>
      <c r="PPP131" s="0"/>
      <c r="PPQ131" s="0"/>
      <c r="PPR131" s="0"/>
      <c r="PPS131" s="0"/>
      <c r="PPT131" s="0"/>
      <c r="PPU131" s="0"/>
      <c r="PPV131" s="0"/>
      <c r="PPW131" s="0"/>
      <c r="PPX131" s="0"/>
      <c r="PPY131" s="0"/>
      <c r="PPZ131" s="0"/>
      <c r="PQA131" s="0"/>
      <c r="PQB131" s="0"/>
      <c r="PQC131" s="0"/>
      <c r="PQD131" s="0"/>
      <c r="PQE131" s="0"/>
      <c r="PQF131" s="0"/>
      <c r="PQG131" s="0"/>
      <c r="PQH131" s="0"/>
      <c r="PQI131" s="0"/>
      <c r="PQJ131" s="0"/>
      <c r="PQK131" s="0"/>
      <c r="PQL131" s="0"/>
      <c r="PQM131" s="0"/>
      <c r="PQN131" s="0"/>
      <c r="PQO131" s="0"/>
      <c r="PQP131" s="0"/>
      <c r="PQQ131" s="0"/>
      <c r="PQR131" s="0"/>
      <c r="PQS131" s="0"/>
      <c r="PQT131" s="0"/>
      <c r="PQU131" s="0"/>
      <c r="PQV131" s="0"/>
      <c r="PQW131" s="0"/>
      <c r="PQX131" s="0"/>
      <c r="PQY131" s="0"/>
      <c r="PQZ131" s="0"/>
      <c r="PRA131" s="0"/>
      <c r="PRB131" s="0"/>
      <c r="PRC131" s="0"/>
      <c r="PRD131" s="0"/>
      <c r="PRE131" s="0"/>
      <c r="PRF131" s="0"/>
      <c r="PRG131" s="0"/>
      <c r="PRH131" s="0"/>
      <c r="PRI131" s="0"/>
      <c r="PRJ131" s="0"/>
      <c r="PRK131" s="0"/>
      <c r="PRL131" s="0"/>
      <c r="PRM131" s="0"/>
      <c r="PRN131" s="0"/>
      <c r="PRO131" s="0"/>
      <c r="PRP131" s="0"/>
      <c r="PRQ131" s="0"/>
      <c r="PRR131" s="0"/>
      <c r="PRS131" s="0"/>
      <c r="PRT131" s="0"/>
      <c r="PRU131" s="0"/>
      <c r="PRV131" s="0"/>
      <c r="PRW131" s="0"/>
      <c r="PRX131" s="0"/>
      <c r="PRY131" s="0"/>
      <c r="PRZ131" s="0"/>
      <c r="PSA131" s="0"/>
      <c r="PSB131" s="0"/>
      <c r="PSC131" s="0"/>
      <c r="PSD131" s="0"/>
      <c r="PSE131" s="0"/>
      <c r="PSF131" s="0"/>
      <c r="PSG131" s="0"/>
      <c r="PSH131" s="0"/>
      <c r="PSI131" s="0"/>
      <c r="PSJ131" s="0"/>
      <c r="PSK131" s="0"/>
      <c r="PSL131" s="0"/>
      <c r="PSM131" s="0"/>
      <c r="PSN131" s="0"/>
      <c r="PSO131" s="0"/>
      <c r="PSP131" s="0"/>
      <c r="PSQ131" s="0"/>
      <c r="PSR131" s="0"/>
      <c r="PSS131" s="0"/>
      <c r="PST131" s="0"/>
      <c r="PSU131" s="0"/>
      <c r="PSV131" s="0"/>
      <c r="PSW131" s="0"/>
      <c r="PSX131" s="0"/>
      <c r="PSY131" s="0"/>
      <c r="PSZ131" s="0"/>
      <c r="PTA131" s="0"/>
      <c r="PTB131" s="0"/>
      <c r="PTC131" s="0"/>
      <c r="PTD131" s="0"/>
      <c r="PTE131" s="0"/>
      <c r="PTF131" s="0"/>
      <c r="PTG131" s="0"/>
      <c r="PTH131" s="0"/>
      <c r="PTI131" s="0"/>
      <c r="PTJ131" s="0"/>
      <c r="PTK131" s="0"/>
      <c r="PTL131" s="0"/>
      <c r="PTM131" s="0"/>
      <c r="PTN131" s="0"/>
      <c r="PTO131" s="0"/>
      <c r="PTP131" s="0"/>
      <c r="PTQ131" s="0"/>
      <c r="PTR131" s="0"/>
      <c r="PTS131" s="0"/>
      <c r="PTT131" s="0"/>
      <c r="PTU131" s="0"/>
      <c r="PTV131" s="0"/>
      <c r="PTW131" s="0"/>
      <c r="PTX131" s="0"/>
      <c r="PTY131" s="0"/>
      <c r="PTZ131" s="0"/>
      <c r="PUA131" s="0"/>
      <c r="PUB131" s="0"/>
      <c r="PUC131" s="0"/>
      <c r="PUD131" s="0"/>
      <c r="PUE131" s="0"/>
      <c r="PUF131" s="0"/>
      <c r="PUG131" s="0"/>
      <c r="PUH131" s="0"/>
      <c r="PUI131" s="0"/>
      <c r="PUJ131" s="0"/>
      <c r="PUK131" s="0"/>
      <c r="PUL131" s="0"/>
      <c r="PUM131" s="0"/>
      <c r="PUN131" s="0"/>
      <c r="PUO131" s="0"/>
      <c r="PUP131" s="0"/>
      <c r="PUQ131" s="0"/>
      <c r="PUR131" s="0"/>
      <c r="PUS131" s="0"/>
      <c r="PUT131" s="0"/>
      <c r="PUU131" s="0"/>
      <c r="PUV131" s="0"/>
      <c r="PUW131" s="0"/>
      <c r="PUX131" s="0"/>
      <c r="PUY131" s="0"/>
      <c r="PUZ131" s="0"/>
      <c r="PVA131" s="0"/>
      <c r="PVB131" s="0"/>
      <c r="PVC131" s="0"/>
      <c r="PVD131" s="0"/>
      <c r="PVE131" s="0"/>
      <c r="PVF131" s="0"/>
      <c r="PVG131" s="0"/>
      <c r="PVH131" s="0"/>
      <c r="PVI131" s="0"/>
      <c r="PVJ131" s="0"/>
      <c r="PVK131" s="0"/>
      <c r="PVL131" s="0"/>
      <c r="PVM131" s="0"/>
      <c r="PVN131" s="0"/>
      <c r="PVO131" s="0"/>
      <c r="PVP131" s="0"/>
      <c r="PVQ131" s="0"/>
      <c r="PVR131" s="0"/>
      <c r="PVS131" s="0"/>
      <c r="PVT131" s="0"/>
      <c r="PVU131" s="0"/>
      <c r="PVV131" s="0"/>
      <c r="PVW131" s="0"/>
      <c r="PVX131" s="0"/>
      <c r="PVY131" s="0"/>
      <c r="PVZ131" s="0"/>
      <c r="PWA131" s="0"/>
      <c r="PWB131" s="0"/>
      <c r="PWC131" s="0"/>
      <c r="PWD131" s="0"/>
      <c r="PWE131" s="0"/>
      <c r="PWF131" s="0"/>
      <c r="PWG131" s="0"/>
      <c r="PWH131" s="0"/>
      <c r="PWI131" s="0"/>
      <c r="PWJ131" s="0"/>
      <c r="PWK131" s="0"/>
      <c r="PWL131" s="0"/>
      <c r="PWM131" s="0"/>
      <c r="PWN131" s="0"/>
      <c r="PWO131" s="0"/>
      <c r="PWP131" s="0"/>
      <c r="PWQ131" s="0"/>
      <c r="PWR131" s="0"/>
      <c r="PWS131" s="0"/>
      <c r="PWT131" s="0"/>
      <c r="PWU131" s="0"/>
      <c r="PWV131" s="0"/>
      <c r="PWW131" s="0"/>
      <c r="PWX131" s="0"/>
      <c r="PWY131" s="0"/>
      <c r="PWZ131" s="0"/>
      <c r="PXA131" s="0"/>
      <c r="PXB131" s="0"/>
      <c r="PXC131" s="0"/>
      <c r="PXD131" s="0"/>
      <c r="PXE131" s="0"/>
      <c r="PXF131" s="0"/>
      <c r="PXG131" s="0"/>
      <c r="PXH131" s="0"/>
      <c r="PXI131" s="0"/>
      <c r="PXJ131" s="0"/>
      <c r="PXK131" s="0"/>
      <c r="PXL131" s="0"/>
      <c r="PXM131" s="0"/>
      <c r="PXN131" s="0"/>
      <c r="PXO131" s="0"/>
      <c r="PXP131" s="0"/>
      <c r="PXQ131" s="0"/>
      <c r="PXR131" s="0"/>
      <c r="PXS131" s="0"/>
      <c r="PXT131" s="0"/>
      <c r="PXU131" s="0"/>
      <c r="PXV131" s="0"/>
      <c r="PXW131" s="0"/>
      <c r="PXX131" s="0"/>
      <c r="PXY131" s="0"/>
      <c r="PXZ131" s="0"/>
      <c r="PYA131" s="0"/>
      <c r="PYB131" s="0"/>
      <c r="PYC131" s="0"/>
      <c r="PYD131" s="0"/>
      <c r="PYE131" s="0"/>
      <c r="PYF131" s="0"/>
      <c r="PYG131" s="0"/>
      <c r="PYH131" s="0"/>
      <c r="PYI131" s="0"/>
      <c r="PYJ131" s="0"/>
      <c r="PYK131" s="0"/>
      <c r="PYL131" s="0"/>
      <c r="PYM131" s="0"/>
      <c r="PYN131" s="0"/>
      <c r="PYO131" s="0"/>
      <c r="PYP131" s="0"/>
      <c r="PYQ131" s="0"/>
      <c r="PYR131" s="0"/>
      <c r="PYS131" s="0"/>
      <c r="PYT131" s="0"/>
      <c r="PYU131" s="0"/>
      <c r="PYV131" s="0"/>
      <c r="PYW131" s="0"/>
      <c r="PYX131" s="0"/>
      <c r="PYY131" s="0"/>
      <c r="PYZ131" s="0"/>
      <c r="PZA131" s="0"/>
      <c r="PZB131" s="0"/>
      <c r="PZC131" s="0"/>
      <c r="PZD131" s="0"/>
      <c r="PZE131" s="0"/>
      <c r="PZF131" s="0"/>
      <c r="PZG131" s="0"/>
      <c r="PZH131" s="0"/>
      <c r="PZI131" s="0"/>
      <c r="PZJ131" s="0"/>
      <c r="PZK131" s="0"/>
      <c r="PZL131" s="0"/>
      <c r="PZM131" s="0"/>
      <c r="PZN131" s="0"/>
      <c r="PZO131" s="0"/>
      <c r="PZP131" s="0"/>
      <c r="PZQ131" s="0"/>
      <c r="PZR131" s="0"/>
      <c r="PZS131" s="0"/>
      <c r="PZT131" s="0"/>
      <c r="PZU131" s="0"/>
      <c r="PZV131" s="0"/>
      <c r="PZW131" s="0"/>
      <c r="PZX131" s="0"/>
      <c r="PZY131" s="0"/>
      <c r="PZZ131" s="0"/>
      <c r="QAA131" s="0"/>
      <c r="QAB131" s="0"/>
      <c r="QAC131" s="0"/>
      <c r="QAD131" s="0"/>
      <c r="QAE131" s="0"/>
      <c r="QAF131" s="0"/>
      <c r="QAG131" s="0"/>
      <c r="QAH131" s="0"/>
      <c r="QAI131" s="0"/>
      <c r="QAJ131" s="0"/>
      <c r="QAK131" s="0"/>
      <c r="QAL131" s="0"/>
      <c r="QAM131" s="0"/>
      <c r="QAN131" s="0"/>
      <c r="QAO131" s="0"/>
      <c r="QAP131" s="0"/>
      <c r="QAQ131" s="0"/>
      <c r="QAR131" s="0"/>
      <c r="QAS131" s="0"/>
      <c r="QAT131" s="0"/>
      <c r="QAU131" s="0"/>
      <c r="QAV131" s="0"/>
      <c r="QAW131" s="0"/>
      <c r="QAX131" s="0"/>
      <c r="QAY131" s="0"/>
      <c r="QAZ131" s="0"/>
      <c r="QBA131" s="0"/>
      <c r="QBB131" s="0"/>
      <c r="QBC131" s="0"/>
      <c r="QBD131" s="0"/>
      <c r="QBE131" s="0"/>
      <c r="QBF131" s="0"/>
      <c r="QBG131" s="0"/>
      <c r="QBH131" s="0"/>
      <c r="QBI131" s="0"/>
      <c r="QBJ131" s="0"/>
      <c r="QBK131" s="0"/>
      <c r="QBL131" s="0"/>
      <c r="QBM131" s="0"/>
      <c r="QBN131" s="0"/>
      <c r="QBO131" s="0"/>
      <c r="QBP131" s="0"/>
      <c r="QBQ131" s="0"/>
      <c r="QBR131" s="0"/>
      <c r="QBS131" s="0"/>
      <c r="QBT131" s="0"/>
      <c r="QBU131" s="0"/>
      <c r="QBV131" s="0"/>
      <c r="QBW131" s="0"/>
      <c r="QBX131" s="0"/>
      <c r="QBY131" s="0"/>
      <c r="QBZ131" s="0"/>
      <c r="QCA131" s="0"/>
      <c r="QCB131" s="0"/>
      <c r="QCC131" s="0"/>
      <c r="QCD131" s="0"/>
      <c r="QCE131" s="0"/>
      <c r="QCF131" s="0"/>
      <c r="QCG131" s="0"/>
      <c r="QCH131" s="0"/>
      <c r="QCI131" s="0"/>
      <c r="QCJ131" s="0"/>
      <c r="QCK131" s="0"/>
      <c r="QCL131" s="0"/>
      <c r="QCM131" s="0"/>
      <c r="QCN131" s="0"/>
      <c r="QCO131" s="0"/>
      <c r="QCP131" s="0"/>
      <c r="QCQ131" s="0"/>
      <c r="QCR131" s="0"/>
      <c r="QCS131" s="0"/>
      <c r="QCT131" s="0"/>
      <c r="QCU131" s="0"/>
      <c r="QCV131" s="0"/>
      <c r="QCW131" s="0"/>
      <c r="QCX131" s="0"/>
      <c r="QCY131" s="0"/>
      <c r="QCZ131" s="0"/>
      <c r="QDA131" s="0"/>
      <c r="QDB131" s="0"/>
      <c r="QDC131" s="0"/>
      <c r="QDD131" s="0"/>
      <c r="QDE131" s="0"/>
      <c r="QDF131" s="0"/>
      <c r="QDG131" s="0"/>
      <c r="QDH131" s="0"/>
      <c r="QDI131" s="0"/>
      <c r="QDJ131" s="0"/>
      <c r="QDK131" s="0"/>
      <c r="QDL131" s="0"/>
      <c r="QDM131" s="0"/>
      <c r="QDN131" s="0"/>
      <c r="QDO131" s="0"/>
      <c r="QDP131" s="0"/>
      <c r="QDQ131" s="0"/>
      <c r="QDR131" s="0"/>
      <c r="QDS131" s="0"/>
      <c r="QDT131" s="0"/>
      <c r="QDU131" s="0"/>
      <c r="QDV131" s="0"/>
      <c r="QDW131" s="0"/>
      <c r="QDX131" s="0"/>
      <c r="QDY131" s="0"/>
      <c r="QDZ131" s="0"/>
      <c r="QEA131" s="0"/>
      <c r="QEB131" s="0"/>
      <c r="QEC131" s="0"/>
      <c r="QED131" s="0"/>
      <c r="QEE131" s="0"/>
      <c r="QEF131" s="0"/>
      <c r="QEG131" s="0"/>
      <c r="QEH131" s="0"/>
      <c r="QEI131" s="0"/>
      <c r="QEJ131" s="0"/>
      <c r="QEK131" s="0"/>
      <c r="QEL131" s="0"/>
      <c r="QEM131" s="0"/>
      <c r="QEN131" s="0"/>
      <c r="QEO131" s="0"/>
      <c r="QEP131" s="0"/>
      <c r="QEQ131" s="0"/>
      <c r="QER131" s="0"/>
      <c r="QES131" s="0"/>
      <c r="QET131" s="0"/>
      <c r="QEU131" s="0"/>
      <c r="QEV131" s="0"/>
      <c r="QEW131" s="0"/>
      <c r="QEX131" s="0"/>
      <c r="QEY131" s="0"/>
      <c r="QEZ131" s="0"/>
      <c r="QFA131" s="0"/>
      <c r="QFB131" s="0"/>
      <c r="QFC131" s="0"/>
      <c r="QFD131" s="0"/>
      <c r="QFE131" s="0"/>
      <c r="QFF131" s="0"/>
      <c r="QFG131" s="0"/>
      <c r="QFH131" s="0"/>
      <c r="QFI131" s="0"/>
      <c r="QFJ131" s="0"/>
      <c r="QFK131" s="0"/>
      <c r="QFL131" s="0"/>
      <c r="QFM131" s="0"/>
      <c r="QFN131" s="0"/>
      <c r="QFO131" s="0"/>
      <c r="QFP131" s="0"/>
      <c r="QFQ131" s="0"/>
      <c r="QFR131" s="0"/>
      <c r="QFS131" s="0"/>
      <c r="QFT131" s="0"/>
      <c r="QFU131" s="0"/>
      <c r="QFV131" s="0"/>
      <c r="QFW131" s="0"/>
      <c r="QFX131" s="0"/>
      <c r="QFY131" s="0"/>
      <c r="QFZ131" s="0"/>
      <c r="QGA131" s="0"/>
      <c r="QGB131" s="0"/>
      <c r="QGC131" s="0"/>
      <c r="QGD131" s="0"/>
      <c r="QGE131" s="0"/>
      <c r="QGF131" s="0"/>
      <c r="QGG131" s="0"/>
      <c r="QGH131" s="0"/>
      <c r="QGI131" s="0"/>
      <c r="QGJ131" s="0"/>
      <c r="QGK131" s="0"/>
      <c r="QGL131" s="0"/>
      <c r="QGM131" s="0"/>
      <c r="QGN131" s="0"/>
      <c r="QGO131" s="0"/>
      <c r="QGP131" s="0"/>
      <c r="QGQ131" s="0"/>
      <c r="QGR131" s="0"/>
      <c r="QGS131" s="0"/>
      <c r="QGT131" s="0"/>
      <c r="QGU131" s="0"/>
      <c r="QGV131" s="0"/>
      <c r="QGW131" s="0"/>
      <c r="QGX131" s="0"/>
      <c r="QGY131" s="0"/>
      <c r="QGZ131" s="0"/>
      <c r="QHA131" s="0"/>
      <c r="QHB131" s="0"/>
      <c r="QHC131" s="0"/>
      <c r="QHD131" s="0"/>
      <c r="QHE131" s="0"/>
      <c r="QHF131" s="0"/>
      <c r="QHG131" s="0"/>
      <c r="QHH131" s="0"/>
      <c r="QHI131" s="0"/>
      <c r="QHJ131" s="0"/>
      <c r="QHK131" s="0"/>
      <c r="QHL131" s="0"/>
      <c r="QHM131" s="0"/>
      <c r="QHN131" s="0"/>
      <c r="QHO131" s="0"/>
      <c r="QHP131" s="0"/>
      <c r="QHQ131" s="0"/>
      <c r="QHR131" s="0"/>
      <c r="QHS131" s="0"/>
      <c r="QHT131" s="0"/>
      <c r="QHU131" s="0"/>
      <c r="QHV131" s="0"/>
      <c r="QHW131" s="0"/>
      <c r="QHX131" s="0"/>
      <c r="QHY131" s="0"/>
      <c r="QHZ131" s="0"/>
      <c r="QIA131" s="0"/>
      <c r="QIB131" s="0"/>
      <c r="QIC131" s="0"/>
      <c r="QID131" s="0"/>
      <c r="QIE131" s="0"/>
      <c r="QIF131" s="0"/>
      <c r="QIG131" s="0"/>
      <c r="QIH131" s="0"/>
      <c r="QII131" s="0"/>
      <c r="QIJ131" s="0"/>
      <c r="QIK131" s="0"/>
      <c r="QIL131" s="0"/>
      <c r="QIM131" s="0"/>
      <c r="QIN131" s="0"/>
      <c r="QIO131" s="0"/>
      <c r="QIP131" s="0"/>
      <c r="QIQ131" s="0"/>
      <c r="QIR131" s="0"/>
      <c r="QIS131" s="0"/>
      <c r="QIT131" s="0"/>
      <c r="QIU131" s="0"/>
      <c r="QIV131" s="0"/>
      <c r="QIW131" s="0"/>
      <c r="QIX131" s="0"/>
      <c r="QIY131" s="0"/>
      <c r="QIZ131" s="0"/>
      <c r="QJA131" s="0"/>
      <c r="QJB131" s="0"/>
      <c r="QJC131" s="0"/>
      <c r="QJD131" s="0"/>
      <c r="QJE131" s="0"/>
      <c r="QJF131" s="0"/>
      <c r="QJG131" s="0"/>
      <c r="QJH131" s="0"/>
      <c r="QJI131" s="0"/>
      <c r="QJJ131" s="0"/>
      <c r="QJK131" s="0"/>
      <c r="QJL131" s="0"/>
      <c r="QJM131" s="0"/>
      <c r="QJN131" s="0"/>
      <c r="QJO131" s="0"/>
      <c r="QJP131" s="0"/>
      <c r="QJQ131" s="0"/>
      <c r="QJR131" s="0"/>
      <c r="QJS131" s="0"/>
      <c r="QJT131" s="0"/>
      <c r="QJU131" s="0"/>
      <c r="QJV131" s="0"/>
      <c r="QJW131" s="0"/>
      <c r="QJX131" s="0"/>
      <c r="QJY131" s="0"/>
      <c r="QJZ131" s="0"/>
      <c r="QKA131" s="0"/>
      <c r="QKB131" s="0"/>
      <c r="QKC131" s="0"/>
      <c r="QKD131" s="0"/>
      <c r="QKE131" s="0"/>
      <c r="QKF131" s="0"/>
      <c r="QKG131" s="0"/>
      <c r="QKH131" s="0"/>
      <c r="QKI131" s="0"/>
      <c r="QKJ131" s="0"/>
      <c r="QKK131" s="0"/>
      <c r="QKL131" s="0"/>
      <c r="QKM131" s="0"/>
      <c r="QKN131" s="0"/>
      <c r="QKO131" s="0"/>
      <c r="QKP131" s="0"/>
      <c r="QKQ131" s="0"/>
      <c r="QKR131" s="0"/>
      <c r="QKS131" s="0"/>
      <c r="QKT131" s="0"/>
      <c r="QKU131" s="0"/>
      <c r="QKV131" s="0"/>
      <c r="QKW131" s="0"/>
      <c r="QKX131" s="0"/>
      <c r="QKY131" s="0"/>
      <c r="QKZ131" s="0"/>
      <c r="QLA131" s="0"/>
      <c r="QLB131" s="0"/>
      <c r="QLC131" s="0"/>
      <c r="QLD131" s="0"/>
      <c r="QLE131" s="0"/>
      <c r="QLF131" s="0"/>
      <c r="QLG131" s="0"/>
      <c r="QLH131" s="0"/>
      <c r="QLI131" s="0"/>
      <c r="QLJ131" s="0"/>
      <c r="QLK131" s="0"/>
      <c r="QLL131" s="0"/>
      <c r="QLM131" s="0"/>
      <c r="QLN131" s="0"/>
      <c r="QLO131" s="0"/>
      <c r="QLP131" s="0"/>
      <c r="QLQ131" s="0"/>
      <c r="QLR131" s="0"/>
      <c r="QLS131" s="0"/>
      <c r="QLT131" s="0"/>
      <c r="QLU131" s="0"/>
      <c r="QLV131" s="0"/>
      <c r="QLW131" s="0"/>
      <c r="QLX131" s="0"/>
      <c r="QLY131" s="0"/>
      <c r="QLZ131" s="0"/>
      <c r="QMA131" s="0"/>
      <c r="QMB131" s="0"/>
      <c r="QMC131" s="0"/>
      <c r="QMD131" s="0"/>
      <c r="QME131" s="0"/>
      <c r="QMF131" s="0"/>
      <c r="QMG131" s="0"/>
      <c r="QMH131" s="0"/>
      <c r="QMI131" s="0"/>
      <c r="QMJ131" s="0"/>
      <c r="QMK131" s="0"/>
      <c r="QML131" s="0"/>
      <c r="QMM131" s="0"/>
      <c r="QMN131" s="0"/>
      <c r="QMO131" s="0"/>
      <c r="QMP131" s="0"/>
      <c r="QMQ131" s="0"/>
      <c r="QMR131" s="0"/>
      <c r="QMS131" s="0"/>
      <c r="QMT131" s="0"/>
      <c r="QMU131" s="0"/>
      <c r="QMV131" s="0"/>
      <c r="QMW131" s="0"/>
      <c r="QMX131" s="0"/>
      <c r="QMY131" s="0"/>
      <c r="QMZ131" s="0"/>
      <c r="QNA131" s="0"/>
      <c r="QNB131" s="0"/>
      <c r="QNC131" s="0"/>
      <c r="QND131" s="0"/>
      <c r="QNE131" s="0"/>
      <c r="QNF131" s="0"/>
      <c r="QNG131" s="0"/>
      <c r="QNH131" s="0"/>
      <c r="QNI131" s="0"/>
      <c r="QNJ131" s="0"/>
      <c r="QNK131" s="0"/>
      <c r="QNL131" s="0"/>
      <c r="QNM131" s="0"/>
      <c r="QNN131" s="0"/>
      <c r="QNO131" s="0"/>
      <c r="QNP131" s="0"/>
      <c r="QNQ131" s="0"/>
      <c r="QNR131" s="0"/>
      <c r="QNS131" s="0"/>
      <c r="QNT131" s="0"/>
      <c r="QNU131" s="0"/>
      <c r="QNV131" s="0"/>
      <c r="QNW131" s="0"/>
      <c r="QNX131" s="0"/>
      <c r="QNY131" s="0"/>
      <c r="QNZ131" s="0"/>
      <c r="QOA131" s="0"/>
      <c r="QOB131" s="0"/>
      <c r="QOC131" s="0"/>
      <c r="QOD131" s="0"/>
      <c r="QOE131" s="0"/>
      <c r="QOF131" s="0"/>
      <c r="QOG131" s="0"/>
      <c r="QOH131" s="0"/>
      <c r="QOI131" s="0"/>
      <c r="QOJ131" s="0"/>
      <c r="QOK131" s="0"/>
      <c r="QOL131" s="0"/>
      <c r="QOM131" s="0"/>
      <c r="QON131" s="0"/>
      <c r="QOO131" s="0"/>
      <c r="QOP131" s="0"/>
      <c r="QOQ131" s="0"/>
      <c r="QOR131" s="0"/>
      <c r="QOS131" s="0"/>
      <c r="QOT131" s="0"/>
      <c r="QOU131" s="0"/>
      <c r="QOV131" s="0"/>
      <c r="QOW131" s="0"/>
      <c r="QOX131" s="0"/>
      <c r="QOY131" s="0"/>
      <c r="QOZ131" s="0"/>
      <c r="QPA131" s="0"/>
      <c r="QPB131" s="0"/>
      <c r="QPC131" s="0"/>
      <c r="QPD131" s="0"/>
      <c r="QPE131" s="0"/>
      <c r="QPF131" s="0"/>
      <c r="QPG131" s="0"/>
      <c r="QPH131" s="0"/>
      <c r="QPI131" s="0"/>
      <c r="QPJ131" s="0"/>
      <c r="QPK131" s="0"/>
      <c r="QPL131" s="0"/>
      <c r="QPM131" s="0"/>
      <c r="QPN131" s="0"/>
      <c r="QPO131" s="0"/>
      <c r="QPP131" s="0"/>
      <c r="QPQ131" s="0"/>
      <c r="QPR131" s="0"/>
      <c r="QPS131" s="0"/>
      <c r="QPT131" s="0"/>
      <c r="QPU131" s="0"/>
      <c r="QPV131" s="0"/>
      <c r="QPW131" s="0"/>
      <c r="QPX131" s="0"/>
      <c r="QPY131" s="0"/>
      <c r="QPZ131" s="0"/>
      <c r="QQA131" s="0"/>
      <c r="QQB131" s="0"/>
      <c r="QQC131" s="0"/>
      <c r="QQD131" s="0"/>
      <c r="QQE131" s="0"/>
      <c r="QQF131" s="0"/>
      <c r="QQG131" s="0"/>
      <c r="QQH131" s="0"/>
      <c r="QQI131" s="0"/>
      <c r="QQJ131" s="0"/>
      <c r="QQK131" s="0"/>
      <c r="QQL131" s="0"/>
      <c r="QQM131" s="0"/>
      <c r="QQN131" s="0"/>
      <c r="QQO131" s="0"/>
      <c r="QQP131" s="0"/>
      <c r="QQQ131" s="0"/>
      <c r="QQR131" s="0"/>
      <c r="QQS131" s="0"/>
      <c r="QQT131" s="0"/>
      <c r="QQU131" s="0"/>
      <c r="QQV131" s="0"/>
      <c r="QQW131" s="0"/>
      <c r="QQX131" s="0"/>
      <c r="QQY131" s="0"/>
      <c r="QQZ131" s="0"/>
      <c r="QRA131" s="0"/>
      <c r="QRB131" s="0"/>
      <c r="QRC131" s="0"/>
      <c r="QRD131" s="0"/>
      <c r="QRE131" s="0"/>
      <c r="QRF131" s="0"/>
      <c r="QRG131" s="0"/>
      <c r="QRH131" s="0"/>
      <c r="QRI131" s="0"/>
      <c r="QRJ131" s="0"/>
      <c r="QRK131" s="0"/>
      <c r="QRL131" s="0"/>
      <c r="QRM131" s="0"/>
      <c r="QRN131" s="0"/>
      <c r="QRO131" s="0"/>
      <c r="QRP131" s="0"/>
      <c r="QRQ131" s="0"/>
      <c r="QRR131" s="0"/>
      <c r="QRS131" s="0"/>
      <c r="QRT131" s="0"/>
      <c r="QRU131" s="0"/>
      <c r="QRV131" s="0"/>
      <c r="QRW131" s="0"/>
      <c r="QRX131" s="0"/>
      <c r="QRY131" s="0"/>
      <c r="QRZ131" s="0"/>
      <c r="QSA131" s="0"/>
      <c r="QSB131" s="0"/>
      <c r="QSC131" s="0"/>
      <c r="QSD131" s="0"/>
      <c r="QSE131" s="0"/>
      <c r="QSF131" s="0"/>
      <c r="QSG131" s="0"/>
      <c r="QSH131" s="0"/>
      <c r="QSI131" s="0"/>
      <c r="QSJ131" s="0"/>
      <c r="QSK131" s="0"/>
      <c r="QSL131" s="0"/>
      <c r="QSM131" s="0"/>
      <c r="QSN131" s="0"/>
      <c r="QSO131" s="0"/>
      <c r="QSP131" s="0"/>
      <c r="QSQ131" s="0"/>
      <c r="QSR131" s="0"/>
      <c r="QSS131" s="0"/>
      <c r="QST131" s="0"/>
      <c r="QSU131" s="0"/>
      <c r="QSV131" s="0"/>
      <c r="QSW131" s="0"/>
      <c r="QSX131" s="0"/>
      <c r="QSY131" s="0"/>
      <c r="QSZ131" s="0"/>
      <c r="QTA131" s="0"/>
      <c r="QTB131" s="0"/>
      <c r="QTC131" s="0"/>
      <c r="QTD131" s="0"/>
      <c r="QTE131" s="0"/>
      <c r="QTF131" s="0"/>
      <c r="QTG131" s="0"/>
      <c r="QTH131" s="0"/>
      <c r="QTI131" s="0"/>
      <c r="QTJ131" s="0"/>
      <c r="QTK131" s="0"/>
      <c r="QTL131" s="0"/>
      <c r="QTM131" s="0"/>
      <c r="QTN131" s="0"/>
      <c r="QTO131" s="0"/>
      <c r="QTP131" s="0"/>
      <c r="QTQ131" s="0"/>
      <c r="QTR131" s="0"/>
      <c r="QTS131" s="0"/>
      <c r="QTT131" s="0"/>
      <c r="QTU131" s="0"/>
      <c r="QTV131" s="0"/>
      <c r="QTW131" s="0"/>
      <c r="QTX131" s="0"/>
      <c r="QTY131" s="0"/>
      <c r="QTZ131" s="0"/>
      <c r="QUA131" s="0"/>
      <c r="QUB131" s="0"/>
      <c r="QUC131" s="0"/>
      <c r="QUD131" s="0"/>
      <c r="QUE131" s="0"/>
      <c r="QUF131" s="0"/>
      <c r="QUG131" s="0"/>
      <c r="QUH131" s="0"/>
      <c r="QUI131" s="0"/>
      <c r="QUJ131" s="0"/>
      <c r="QUK131" s="0"/>
      <c r="QUL131" s="0"/>
      <c r="QUM131" s="0"/>
      <c r="QUN131" s="0"/>
      <c r="QUO131" s="0"/>
      <c r="QUP131" s="0"/>
      <c r="QUQ131" s="0"/>
      <c r="QUR131" s="0"/>
      <c r="QUS131" s="0"/>
      <c r="QUT131" s="0"/>
      <c r="QUU131" s="0"/>
      <c r="QUV131" s="0"/>
      <c r="QUW131" s="0"/>
      <c r="QUX131" s="0"/>
      <c r="QUY131" s="0"/>
      <c r="QUZ131" s="0"/>
      <c r="QVA131" s="0"/>
      <c r="QVB131" s="0"/>
      <c r="QVC131" s="0"/>
      <c r="QVD131" s="0"/>
      <c r="QVE131" s="0"/>
      <c r="QVF131" s="0"/>
      <c r="QVG131" s="0"/>
      <c r="QVH131" s="0"/>
      <c r="QVI131" s="0"/>
      <c r="QVJ131" s="0"/>
      <c r="QVK131" s="0"/>
      <c r="QVL131" s="0"/>
      <c r="QVM131" s="0"/>
      <c r="QVN131" s="0"/>
      <c r="QVO131" s="0"/>
      <c r="QVP131" s="0"/>
      <c r="QVQ131" s="0"/>
      <c r="QVR131" s="0"/>
      <c r="QVS131" s="0"/>
      <c r="QVT131" s="0"/>
      <c r="QVU131" s="0"/>
      <c r="QVV131" s="0"/>
      <c r="QVW131" s="0"/>
      <c r="QVX131" s="0"/>
      <c r="QVY131" s="0"/>
      <c r="QVZ131" s="0"/>
      <c r="QWA131" s="0"/>
      <c r="QWB131" s="0"/>
      <c r="QWC131" s="0"/>
      <c r="QWD131" s="0"/>
      <c r="QWE131" s="0"/>
      <c r="QWF131" s="0"/>
      <c r="QWG131" s="0"/>
      <c r="QWH131" s="0"/>
      <c r="QWI131" s="0"/>
      <c r="QWJ131" s="0"/>
      <c r="QWK131" s="0"/>
      <c r="QWL131" s="0"/>
      <c r="QWM131" s="0"/>
      <c r="QWN131" s="0"/>
      <c r="QWO131" s="0"/>
      <c r="QWP131" s="0"/>
      <c r="QWQ131" s="0"/>
      <c r="QWR131" s="0"/>
      <c r="QWS131" s="0"/>
      <c r="QWT131" s="0"/>
      <c r="QWU131" s="0"/>
      <c r="QWV131" s="0"/>
      <c r="QWW131" s="0"/>
      <c r="QWX131" s="0"/>
      <c r="QWY131" s="0"/>
      <c r="QWZ131" s="0"/>
      <c r="QXA131" s="0"/>
      <c r="QXB131" s="0"/>
      <c r="QXC131" s="0"/>
      <c r="QXD131" s="0"/>
      <c r="QXE131" s="0"/>
      <c r="QXF131" s="0"/>
      <c r="QXG131" s="0"/>
      <c r="QXH131" s="0"/>
      <c r="QXI131" s="0"/>
      <c r="QXJ131" s="0"/>
      <c r="QXK131" s="0"/>
      <c r="QXL131" s="0"/>
      <c r="QXM131" s="0"/>
      <c r="QXN131" s="0"/>
      <c r="QXO131" s="0"/>
      <c r="QXP131" s="0"/>
      <c r="QXQ131" s="0"/>
      <c r="QXR131" s="0"/>
      <c r="QXS131" s="0"/>
      <c r="QXT131" s="0"/>
      <c r="QXU131" s="0"/>
      <c r="QXV131" s="0"/>
      <c r="QXW131" s="0"/>
      <c r="QXX131" s="0"/>
      <c r="QXY131" s="0"/>
      <c r="QXZ131" s="0"/>
      <c r="QYA131" s="0"/>
      <c r="QYB131" s="0"/>
      <c r="QYC131" s="0"/>
      <c r="QYD131" s="0"/>
      <c r="QYE131" s="0"/>
      <c r="QYF131" s="0"/>
      <c r="QYG131" s="0"/>
      <c r="QYH131" s="0"/>
      <c r="QYI131" s="0"/>
      <c r="QYJ131" s="0"/>
      <c r="QYK131" s="0"/>
      <c r="QYL131" s="0"/>
      <c r="QYM131" s="0"/>
      <c r="QYN131" s="0"/>
      <c r="QYO131" s="0"/>
      <c r="QYP131" s="0"/>
      <c r="QYQ131" s="0"/>
      <c r="QYR131" s="0"/>
      <c r="QYS131" s="0"/>
      <c r="QYT131" s="0"/>
      <c r="QYU131" s="0"/>
      <c r="QYV131" s="0"/>
      <c r="QYW131" s="0"/>
      <c r="QYX131" s="0"/>
      <c r="QYY131" s="0"/>
      <c r="QYZ131" s="0"/>
      <c r="QZA131" s="0"/>
      <c r="QZB131" s="0"/>
      <c r="QZC131" s="0"/>
      <c r="QZD131" s="0"/>
      <c r="QZE131" s="0"/>
      <c r="QZF131" s="0"/>
      <c r="QZG131" s="0"/>
      <c r="QZH131" s="0"/>
      <c r="QZI131" s="0"/>
      <c r="QZJ131" s="0"/>
      <c r="QZK131" s="0"/>
      <c r="QZL131" s="0"/>
      <c r="QZM131" s="0"/>
      <c r="QZN131" s="0"/>
      <c r="QZO131" s="0"/>
      <c r="QZP131" s="0"/>
      <c r="QZQ131" s="0"/>
      <c r="QZR131" s="0"/>
      <c r="QZS131" s="0"/>
      <c r="QZT131" s="0"/>
      <c r="QZU131" s="0"/>
      <c r="QZV131" s="0"/>
      <c r="QZW131" s="0"/>
      <c r="QZX131" s="0"/>
      <c r="QZY131" s="0"/>
      <c r="QZZ131" s="0"/>
      <c r="RAA131" s="0"/>
      <c r="RAB131" s="0"/>
      <c r="RAC131" s="0"/>
      <c r="RAD131" s="0"/>
      <c r="RAE131" s="0"/>
      <c r="RAF131" s="0"/>
      <c r="RAG131" s="0"/>
      <c r="RAH131" s="0"/>
      <c r="RAI131" s="0"/>
      <c r="RAJ131" s="0"/>
      <c r="RAK131" s="0"/>
      <c r="RAL131" s="0"/>
      <c r="RAM131" s="0"/>
      <c r="RAN131" s="0"/>
      <c r="RAO131" s="0"/>
      <c r="RAP131" s="0"/>
      <c r="RAQ131" s="0"/>
      <c r="RAR131" s="0"/>
      <c r="RAS131" s="0"/>
      <c r="RAT131" s="0"/>
      <c r="RAU131" s="0"/>
      <c r="RAV131" s="0"/>
      <c r="RAW131" s="0"/>
      <c r="RAX131" s="0"/>
      <c r="RAY131" s="0"/>
      <c r="RAZ131" s="0"/>
      <c r="RBA131" s="0"/>
      <c r="RBB131" s="0"/>
      <c r="RBC131" s="0"/>
      <c r="RBD131" s="0"/>
      <c r="RBE131" s="0"/>
      <c r="RBF131" s="0"/>
      <c r="RBG131" s="0"/>
      <c r="RBH131" s="0"/>
      <c r="RBI131" s="0"/>
      <c r="RBJ131" s="0"/>
      <c r="RBK131" s="0"/>
      <c r="RBL131" s="0"/>
      <c r="RBM131" s="0"/>
      <c r="RBN131" s="0"/>
      <c r="RBO131" s="0"/>
      <c r="RBP131" s="0"/>
      <c r="RBQ131" s="0"/>
      <c r="RBR131" s="0"/>
      <c r="RBS131" s="0"/>
      <c r="RBT131" s="0"/>
      <c r="RBU131" s="0"/>
      <c r="RBV131" s="0"/>
      <c r="RBW131" s="0"/>
      <c r="RBX131" s="0"/>
      <c r="RBY131" s="0"/>
      <c r="RBZ131" s="0"/>
      <c r="RCA131" s="0"/>
      <c r="RCB131" s="0"/>
      <c r="RCC131" s="0"/>
      <c r="RCD131" s="0"/>
      <c r="RCE131" s="0"/>
      <c r="RCF131" s="0"/>
      <c r="RCG131" s="0"/>
      <c r="RCH131" s="0"/>
      <c r="RCI131" s="0"/>
      <c r="RCJ131" s="0"/>
      <c r="RCK131" s="0"/>
      <c r="RCL131" s="0"/>
      <c r="RCM131" s="0"/>
      <c r="RCN131" s="0"/>
      <c r="RCO131" s="0"/>
      <c r="RCP131" s="0"/>
      <c r="RCQ131" s="0"/>
      <c r="RCR131" s="0"/>
      <c r="RCS131" s="0"/>
      <c r="RCT131" s="0"/>
      <c r="RCU131" s="0"/>
      <c r="RCV131" s="0"/>
      <c r="RCW131" s="0"/>
      <c r="RCX131" s="0"/>
      <c r="RCY131" s="0"/>
      <c r="RCZ131" s="0"/>
      <c r="RDA131" s="0"/>
      <c r="RDB131" s="0"/>
      <c r="RDC131" s="0"/>
      <c r="RDD131" s="0"/>
      <c r="RDE131" s="0"/>
      <c r="RDF131" s="0"/>
      <c r="RDG131" s="0"/>
      <c r="RDH131" s="0"/>
      <c r="RDI131" s="0"/>
      <c r="RDJ131" s="0"/>
      <c r="RDK131" s="0"/>
      <c r="RDL131" s="0"/>
      <c r="RDM131" s="0"/>
      <c r="RDN131" s="0"/>
      <c r="RDO131" s="0"/>
      <c r="RDP131" s="0"/>
      <c r="RDQ131" s="0"/>
      <c r="RDR131" s="0"/>
      <c r="RDS131" s="0"/>
      <c r="RDT131" s="0"/>
      <c r="RDU131" s="0"/>
      <c r="RDV131" s="0"/>
      <c r="RDW131" s="0"/>
      <c r="RDX131" s="0"/>
      <c r="RDY131" s="0"/>
      <c r="RDZ131" s="0"/>
      <c r="REA131" s="0"/>
      <c r="REB131" s="0"/>
      <c r="REC131" s="0"/>
      <c r="RED131" s="0"/>
      <c r="REE131" s="0"/>
      <c r="REF131" s="0"/>
      <c r="REG131" s="0"/>
      <c r="REH131" s="0"/>
      <c r="REI131" s="0"/>
      <c r="REJ131" s="0"/>
      <c r="REK131" s="0"/>
      <c r="REL131" s="0"/>
      <c r="REM131" s="0"/>
      <c r="REN131" s="0"/>
      <c r="REO131" s="0"/>
      <c r="REP131" s="0"/>
      <c r="REQ131" s="0"/>
      <c r="RER131" s="0"/>
      <c r="RES131" s="0"/>
      <c r="RET131" s="0"/>
      <c r="REU131" s="0"/>
      <c r="REV131" s="0"/>
      <c r="REW131" s="0"/>
      <c r="REX131" s="0"/>
      <c r="REY131" s="0"/>
      <c r="REZ131" s="0"/>
      <c r="RFA131" s="0"/>
      <c r="RFB131" s="0"/>
      <c r="RFC131" s="0"/>
      <c r="RFD131" s="0"/>
      <c r="RFE131" s="0"/>
      <c r="RFF131" s="0"/>
      <c r="RFG131" s="0"/>
      <c r="RFH131" s="0"/>
      <c r="RFI131" s="0"/>
      <c r="RFJ131" s="0"/>
      <c r="RFK131" s="0"/>
      <c r="RFL131" s="0"/>
      <c r="RFM131" s="0"/>
      <c r="RFN131" s="0"/>
      <c r="RFO131" s="0"/>
      <c r="RFP131" s="0"/>
      <c r="RFQ131" s="0"/>
      <c r="RFR131" s="0"/>
      <c r="RFS131" s="0"/>
      <c r="RFT131" s="0"/>
      <c r="RFU131" s="0"/>
      <c r="RFV131" s="0"/>
      <c r="RFW131" s="0"/>
      <c r="RFX131" s="0"/>
      <c r="RFY131" s="0"/>
      <c r="RFZ131" s="0"/>
      <c r="RGA131" s="0"/>
      <c r="RGB131" s="0"/>
      <c r="RGC131" s="0"/>
      <c r="RGD131" s="0"/>
      <c r="RGE131" s="0"/>
      <c r="RGF131" s="0"/>
      <c r="RGG131" s="0"/>
      <c r="RGH131" s="0"/>
      <c r="RGI131" s="0"/>
      <c r="RGJ131" s="0"/>
      <c r="RGK131" s="0"/>
      <c r="RGL131" s="0"/>
      <c r="RGM131" s="0"/>
      <c r="RGN131" s="0"/>
      <c r="RGO131" s="0"/>
      <c r="RGP131" s="0"/>
      <c r="RGQ131" s="0"/>
      <c r="RGR131" s="0"/>
      <c r="RGS131" s="0"/>
      <c r="RGT131" s="0"/>
      <c r="RGU131" s="0"/>
      <c r="RGV131" s="0"/>
      <c r="RGW131" s="0"/>
      <c r="RGX131" s="0"/>
      <c r="RGY131" s="0"/>
      <c r="RGZ131" s="0"/>
      <c r="RHA131" s="0"/>
      <c r="RHB131" s="0"/>
      <c r="RHC131" s="0"/>
      <c r="RHD131" s="0"/>
      <c r="RHE131" s="0"/>
      <c r="RHF131" s="0"/>
      <c r="RHG131" s="0"/>
      <c r="RHH131" s="0"/>
      <c r="RHI131" s="0"/>
      <c r="RHJ131" s="0"/>
      <c r="RHK131" s="0"/>
      <c r="RHL131" s="0"/>
      <c r="RHM131" s="0"/>
      <c r="RHN131" s="0"/>
      <c r="RHO131" s="0"/>
      <c r="RHP131" s="0"/>
      <c r="RHQ131" s="0"/>
      <c r="RHR131" s="0"/>
      <c r="RHS131" s="0"/>
      <c r="RHT131" s="0"/>
      <c r="RHU131" s="0"/>
      <c r="RHV131" s="0"/>
      <c r="RHW131" s="0"/>
      <c r="RHX131" s="0"/>
      <c r="RHY131" s="0"/>
      <c r="RHZ131" s="0"/>
      <c r="RIA131" s="0"/>
      <c r="RIB131" s="0"/>
      <c r="RIC131" s="0"/>
      <c r="RID131" s="0"/>
      <c r="RIE131" s="0"/>
      <c r="RIF131" s="0"/>
      <c r="RIG131" s="0"/>
      <c r="RIH131" s="0"/>
      <c r="RII131" s="0"/>
      <c r="RIJ131" s="0"/>
      <c r="RIK131" s="0"/>
      <c r="RIL131" s="0"/>
      <c r="RIM131" s="0"/>
      <c r="RIN131" s="0"/>
      <c r="RIO131" s="0"/>
      <c r="RIP131" s="0"/>
      <c r="RIQ131" s="0"/>
      <c r="RIR131" s="0"/>
      <c r="RIS131" s="0"/>
      <c r="RIT131" s="0"/>
      <c r="RIU131" s="0"/>
      <c r="RIV131" s="0"/>
      <c r="RIW131" s="0"/>
      <c r="RIX131" s="0"/>
      <c r="RIY131" s="0"/>
      <c r="RIZ131" s="0"/>
      <c r="RJA131" s="0"/>
      <c r="RJB131" s="0"/>
      <c r="RJC131" s="0"/>
      <c r="RJD131" s="0"/>
      <c r="RJE131" s="0"/>
      <c r="RJF131" s="0"/>
      <c r="RJG131" s="0"/>
      <c r="RJH131" s="0"/>
      <c r="RJI131" s="0"/>
      <c r="RJJ131" s="0"/>
      <c r="RJK131" s="0"/>
      <c r="RJL131" s="0"/>
      <c r="RJM131" s="0"/>
      <c r="RJN131" s="0"/>
      <c r="RJO131" s="0"/>
      <c r="RJP131" s="0"/>
      <c r="RJQ131" s="0"/>
      <c r="RJR131" s="0"/>
      <c r="RJS131" s="0"/>
      <c r="RJT131" s="0"/>
      <c r="RJU131" s="0"/>
      <c r="RJV131" s="0"/>
      <c r="RJW131" s="0"/>
      <c r="RJX131" s="0"/>
      <c r="RJY131" s="0"/>
      <c r="RJZ131" s="0"/>
      <c r="RKA131" s="0"/>
      <c r="RKB131" s="0"/>
      <c r="RKC131" s="0"/>
      <c r="RKD131" s="0"/>
      <c r="RKE131" s="0"/>
      <c r="RKF131" s="0"/>
      <c r="RKG131" s="0"/>
      <c r="RKH131" s="0"/>
      <c r="RKI131" s="0"/>
      <c r="RKJ131" s="0"/>
      <c r="RKK131" s="0"/>
      <c r="RKL131" s="0"/>
      <c r="RKM131" s="0"/>
      <c r="RKN131" s="0"/>
      <c r="RKO131" s="0"/>
      <c r="RKP131" s="0"/>
      <c r="RKQ131" s="0"/>
      <c r="RKR131" s="0"/>
      <c r="RKS131" s="0"/>
      <c r="RKT131" s="0"/>
      <c r="RKU131" s="0"/>
      <c r="RKV131" s="0"/>
      <c r="RKW131" s="0"/>
      <c r="RKX131" s="0"/>
      <c r="RKY131" s="0"/>
      <c r="RKZ131" s="0"/>
      <c r="RLA131" s="0"/>
      <c r="RLB131" s="0"/>
      <c r="RLC131" s="0"/>
      <c r="RLD131" s="0"/>
      <c r="RLE131" s="0"/>
      <c r="RLF131" s="0"/>
      <c r="RLG131" s="0"/>
      <c r="RLH131" s="0"/>
      <c r="RLI131" s="0"/>
      <c r="RLJ131" s="0"/>
      <c r="RLK131" s="0"/>
      <c r="RLL131" s="0"/>
      <c r="RLM131" s="0"/>
      <c r="RLN131" s="0"/>
      <c r="RLO131" s="0"/>
      <c r="RLP131" s="0"/>
      <c r="RLQ131" s="0"/>
      <c r="RLR131" s="0"/>
      <c r="RLS131" s="0"/>
      <c r="RLT131" s="0"/>
      <c r="RLU131" s="0"/>
      <c r="RLV131" s="0"/>
      <c r="RLW131" s="0"/>
      <c r="RLX131" s="0"/>
      <c r="RLY131" s="0"/>
      <c r="RLZ131" s="0"/>
      <c r="RMA131" s="0"/>
      <c r="RMB131" s="0"/>
      <c r="RMC131" s="0"/>
      <c r="RMD131" s="0"/>
      <c r="RME131" s="0"/>
      <c r="RMF131" s="0"/>
      <c r="RMG131" s="0"/>
      <c r="RMH131" s="0"/>
      <c r="RMI131" s="0"/>
      <c r="RMJ131" s="0"/>
      <c r="RMK131" s="0"/>
      <c r="RML131" s="0"/>
      <c r="RMM131" s="0"/>
      <c r="RMN131" s="0"/>
      <c r="RMO131" s="0"/>
      <c r="RMP131" s="0"/>
      <c r="RMQ131" s="0"/>
      <c r="RMR131" s="0"/>
      <c r="RMS131" s="0"/>
      <c r="RMT131" s="0"/>
      <c r="RMU131" s="0"/>
      <c r="RMV131" s="0"/>
      <c r="RMW131" s="0"/>
      <c r="RMX131" s="0"/>
      <c r="RMY131" s="0"/>
      <c r="RMZ131" s="0"/>
      <c r="RNA131" s="0"/>
      <c r="RNB131" s="0"/>
      <c r="RNC131" s="0"/>
      <c r="RND131" s="0"/>
      <c r="RNE131" s="0"/>
      <c r="RNF131" s="0"/>
      <c r="RNG131" s="0"/>
      <c r="RNH131" s="0"/>
      <c r="RNI131" s="0"/>
      <c r="RNJ131" s="0"/>
      <c r="RNK131" s="0"/>
      <c r="RNL131" s="0"/>
      <c r="RNM131" s="0"/>
      <c r="RNN131" s="0"/>
      <c r="RNO131" s="0"/>
      <c r="RNP131" s="0"/>
      <c r="RNQ131" s="0"/>
      <c r="RNR131" s="0"/>
      <c r="RNS131" s="0"/>
      <c r="RNT131" s="0"/>
      <c r="RNU131" s="0"/>
      <c r="RNV131" s="0"/>
      <c r="RNW131" s="0"/>
      <c r="RNX131" s="0"/>
      <c r="RNY131" s="0"/>
      <c r="RNZ131" s="0"/>
      <c r="ROA131" s="0"/>
      <c r="ROB131" s="0"/>
      <c r="ROC131" s="0"/>
      <c r="ROD131" s="0"/>
      <c r="ROE131" s="0"/>
      <c r="ROF131" s="0"/>
      <c r="ROG131" s="0"/>
      <c r="ROH131" s="0"/>
      <c r="ROI131" s="0"/>
      <c r="ROJ131" s="0"/>
      <c r="ROK131" s="0"/>
      <c r="ROL131" s="0"/>
      <c r="ROM131" s="0"/>
      <c r="RON131" s="0"/>
      <c r="ROO131" s="0"/>
      <c r="ROP131" s="0"/>
      <c r="ROQ131" s="0"/>
      <c r="ROR131" s="0"/>
      <c r="ROS131" s="0"/>
      <c r="ROT131" s="0"/>
      <c r="ROU131" s="0"/>
      <c r="ROV131" s="0"/>
      <c r="ROW131" s="0"/>
      <c r="ROX131" s="0"/>
      <c r="ROY131" s="0"/>
      <c r="ROZ131" s="0"/>
      <c r="RPA131" s="0"/>
      <c r="RPB131" s="0"/>
      <c r="RPC131" s="0"/>
      <c r="RPD131" s="0"/>
      <c r="RPE131" s="0"/>
      <c r="RPF131" s="0"/>
      <c r="RPG131" s="0"/>
      <c r="RPH131" s="0"/>
      <c r="RPI131" s="0"/>
      <c r="RPJ131" s="0"/>
      <c r="RPK131" s="0"/>
      <c r="RPL131" s="0"/>
      <c r="RPM131" s="0"/>
      <c r="RPN131" s="0"/>
      <c r="RPO131" s="0"/>
      <c r="RPP131" s="0"/>
      <c r="RPQ131" s="0"/>
      <c r="RPR131" s="0"/>
      <c r="RPS131" s="0"/>
      <c r="RPT131" s="0"/>
      <c r="RPU131" s="0"/>
      <c r="RPV131" s="0"/>
      <c r="RPW131" s="0"/>
      <c r="RPX131" s="0"/>
      <c r="RPY131" s="0"/>
      <c r="RPZ131" s="0"/>
      <c r="RQA131" s="0"/>
      <c r="RQB131" s="0"/>
      <c r="RQC131" s="0"/>
      <c r="RQD131" s="0"/>
      <c r="RQE131" s="0"/>
      <c r="RQF131" s="0"/>
      <c r="RQG131" s="0"/>
      <c r="RQH131" s="0"/>
      <c r="RQI131" s="0"/>
      <c r="RQJ131" s="0"/>
      <c r="RQK131" s="0"/>
      <c r="RQL131" s="0"/>
      <c r="RQM131" s="0"/>
      <c r="RQN131" s="0"/>
      <c r="RQO131" s="0"/>
      <c r="RQP131" s="0"/>
      <c r="RQQ131" s="0"/>
      <c r="RQR131" s="0"/>
      <c r="RQS131" s="0"/>
      <c r="RQT131" s="0"/>
      <c r="RQU131" s="0"/>
      <c r="RQV131" s="0"/>
      <c r="RQW131" s="0"/>
      <c r="RQX131" s="0"/>
      <c r="RQY131" s="0"/>
      <c r="RQZ131" s="0"/>
      <c r="RRA131" s="0"/>
      <c r="RRB131" s="0"/>
      <c r="RRC131" s="0"/>
      <c r="RRD131" s="0"/>
      <c r="RRE131" s="0"/>
      <c r="RRF131" s="0"/>
      <c r="RRG131" s="0"/>
      <c r="RRH131" s="0"/>
      <c r="RRI131" s="0"/>
      <c r="RRJ131" s="0"/>
      <c r="RRK131" s="0"/>
      <c r="RRL131" s="0"/>
      <c r="RRM131" s="0"/>
      <c r="RRN131" s="0"/>
      <c r="RRO131" s="0"/>
      <c r="RRP131" s="0"/>
      <c r="RRQ131" s="0"/>
      <c r="RRR131" s="0"/>
      <c r="RRS131" s="0"/>
      <c r="RRT131" s="0"/>
      <c r="RRU131" s="0"/>
      <c r="RRV131" s="0"/>
      <c r="RRW131" s="0"/>
      <c r="RRX131" s="0"/>
      <c r="RRY131" s="0"/>
      <c r="RRZ131" s="0"/>
      <c r="RSA131" s="0"/>
      <c r="RSB131" s="0"/>
      <c r="RSC131" s="0"/>
      <c r="RSD131" s="0"/>
      <c r="RSE131" s="0"/>
      <c r="RSF131" s="0"/>
      <c r="RSG131" s="0"/>
      <c r="RSH131" s="0"/>
      <c r="RSI131" s="0"/>
      <c r="RSJ131" s="0"/>
      <c r="RSK131" s="0"/>
      <c r="RSL131" s="0"/>
      <c r="RSM131" s="0"/>
      <c r="RSN131" s="0"/>
      <c r="RSO131" s="0"/>
      <c r="RSP131" s="0"/>
      <c r="RSQ131" s="0"/>
      <c r="RSR131" s="0"/>
      <c r="RSS131" s="0"/>
      <c r="RST131" s="0"/>
      <c r="RSU131" s="0"/>
      <c r="RSV131" s="0"/>
      <c r="RSW131" s="0"/>
      <c r="RSX131" s="0"/>
      <c r="RSY131" s="0"/>
      <c r="RSZ131" s="0"/>
      <c r="RTA131" s="0"/>
      <c r="RTB131" s="0"/>
      <c r="RTC131" s="0"/>
      <c r="RTD131" s="0"/>
      <c r="RTE131" s="0"/>
      <c r="RTF131" s="0"/>
      <c r="RTG131" s="0"/>
      <c r="RTH131" s="0"/>
      <c r="RTI131" s="0"/>
      <c r="RTJ131" s="0"/>
      <c r="RTK131" s="0"/>
      <c r="RTL131" s="0"/>
      <c r="RTM131" s="0"/>
      <c r="RTN131" s="0"/>
      <c r="RTO131" s="0"/>
      <c r="RTP131" s="0"/>
      <c r="RTQ131" s="0"/>
      <c r="RTR131" s="0"/>
      <c r="RTS131" s="0"/>
      <c r="RTT131" s="0"/>
      <c r="RTU131" s="0"/>
      <c r="RTV131" s="0"/>
      <c r="RTW131" s="0"/>
      <c r="RTX131" s="0"/>
      <c r="RTY131" s="0"/>
      <c r="RTZ131" s="0"/>
      <c r="RUA131" s="0"/>
      <c r="RUB131" s="0"/>
      <c r="RUC131" s="0"/>
      <c r="RUD131" s="0"/>
      <c r="RUE131" s="0"/>
      <c r="RUF131" s="0"/>
      <c r="RUG131" s="0"/>
      <c r="RUH131" s="0"/>
      <c r="RUI131" s="0"/>
      <c r="RUJ131" s="0"/>
      <c r="RUK131" s="0"/>
      <c r="RUL131" s="0"/>
      <c r="RUM131" s="0"/>
      <c r="RUN131" s="0"/>
      <c r="RUO131" s="0"/>
      <c r="RUP131" s="0"/>
      <c r="RUQ131" s="0"/>
      <c r="RUR131" s="0"/>
      <c r="RUS131" s="0"/>
      <c r="RUT131" s="0"/>
      <c r="RUU131" s="0"/>
      <c r="RUV131" s="0"/>
      <c r="RUW131" s="0"/>
      <c r="RUX131" s="0"/>
      <c r="RUY131" s="0"/>
      <c r="RUZ131" s="0"/>
      <c r="RVA131" s="0"/>
      <c r="RVB131" s="0"/>
      <c r="RVC131" s="0"/>
      <c r="RVD131" s="0"/>
      <c r="RVE131" s="0"/>
      <c r="RVF131" s="0"/>
      <c r="RVG131" s="0"/>
      <c r="RVH131" s="0"/>
      <c r="RVI131" s="0"/>
      <c r="RVJ131" s="0"/>
      <c r="RVK131" s="0"/>
      <c r="RVL131" s="0"/>
      <c r="RVM131" s="0"/>
      <c r="RVN131" s="0"/>
      <c r="RVO131" s="0"/>
      <c r="RVP131" s="0"/>
      <c r="RVQ131" s="0"/>
      <c r="RVR131" s="0"/>
      <c r="RVS131" s="0"/>
      <c r="RVT131" s="0"/>
      <c r="RVU131" s="0"/>
      <c r="RVV131" s="0"/>
      <c r="RVW131" s="0"/>
      <c r="RVX131" s="0"/>
      <c r="RVY131" s="0"/>
      <c r="RVZ131" s="0"/>
      <c r="RWA131" s="0"/>
      <c r="RWB131" s="0"/>
      <c r="RWC131" s="0"/>
      <c r="RWD131" s="0"/>
      <c r="RWE131" s="0"/>
      <c r="RWF131" s="0"/>
      <c r="RWG131" s="0"/>
      <c r="RWH131" s="0"/>
      <c r="RWI131" s="0"/>
      <c r="RWJ131" s="0"/>
      <c r="RWK131" s="0"/>
      <c r="RWL131" s="0"/>
      <c r="RWM131" s="0"/>
      <c r="RWN131" s="0"/>
      <c r="RWO131" s="0"/>
      <c r="RWP131" s="0"/>
      <c r="RWQ131" s="0"/>
      <c r="RWR131" s="0"/>
      <c r="RWS131" s="0"/>
      <c r="RWT131" s="0"/>
      <c r="RWU131" s="0"/>
      <c r="RWV131" s="0"/>
      <c r="RWW131" s="0"/>
      <c r="RWX131" s="0"/>
      <c r="RWY131" s="0"/>
      <c r="RWZ131" s="0"/>
      <c r="RXA131" s="0"/>
      <c r="RXB131" s="0"/>
      <c r="RXC131" s="0"/>
      <c r="RXD131" s="0"/>
      <c r="RXE131" s="0"/>
      <c r="RXF131" s="0"/>
      <c r="RXG131" s="0"/>
      <c r="RXH131" s="0"/>
      <c r="RXI131" s="0"/>
      <c r="RXJ131" s="0"/>
      <c r="RXK131" s="0"/>
      <c r="RXL131" s="0"/>
      <c r="RXM131" s="0"/>
      <c r="RXN131" s="0"/>
      <c r="RXO131" s="0"/>
      <c r="RXP131" s="0"/>
      <c r="RXQ131" s="0"/>
      <c r="RXR131" s="0"/>
      <c r="RXS131" s="0"/>
      <c r="RXT131" s="0"/>
      <c r="RXU131" s="0"/>
      <c r="RXV131" s="0"/>
      <c r="RXW131" s="0"/>
      <c r="RXX131" s="0"/>
      <c r="RXY131" s="0"/>
      <c r="RXZ131" s="0"/>
      <c r="RYA131" s="0"/>
      <c r="RYB131" s="0"/>
      <c r="RYC131" s="0"/>
      <c r="RYD131" s="0"/>
      <c r="RYE131" s="0"/>
      <c r="RYF131" s="0"/>
      <c r="RYG131" s="0"/>
      <c r="RYH131" s="0"/>
      <c r="RYI131" s="0"/>
      <c r="RYJ131" s="0"/>
      <c r="RYK131" s="0"/>
      <c r="RYL131" s="0"/>
      <c r="RYM131" s="0"/>
      <c r="RYN131" s="0"/>
      <c r="RYO131" s="0"/>
      <c r="RYP131" s="0"/>
      <c r="RYQ131" s="0"/>
      <c r="RYR131" s="0"/>
      <c r="RYS131" s="0"/>
      <c r="RYT131" s="0"/>
      <c r="RYU131" s="0"/>
      <c r="RYV131" s="0"/>
      <c r="RYW131" s="0"/>
      <c r="RYX131" s="0"/>
      <c r="RYY131" s="0"/>
      <c r="RYZ131" s="0"/>
      <c r="RZA131" s="0"/>
      <c r="RZB131" s="0"/>
      <c r="RZC131" s="0"/>
      <c r="RZD131" s="0"/>
      <c r="RZE131" s="0"/>
      <c r="RZF131" s="0"/>
      <c r="RZG131" s="0"/>
      <c r="RZH131" s="0"/>
      <c r="RZI131" s="0"/>
      <c r="RZJ131" s="0"/>
      <c r="RZK131" s="0"/>
      <c r="RZL131" s="0"/>
      <c r="RZM131" s="0"/>
      <c r="RZN131" s="0"/>
      <c r="RZO131" s="0"/>
      <c r="RZP131" s="0"/>
      <c r="RZQ131" s="0"/>
      <c r="RZR131" s="0"/>
      <c r="RZS131" s="0"/>
      <c r="RZT131" s="0"/>
      <c r="RZU131" s="0"/>
      <c r="RZV131" s="0"/>
      <c r="RZW131" s="0"/>
      <c r="RZX131" s="0"/>
      <c r="RZY131" s="0"/>
      <c r="RZZ131" s="0"/>
      <c r="SAA131" s="0"/>
      <c r="SAB131" s="0"/>
      <c r="SAC131" s="0"/>
      <c r="SAD131" s="0"/>
      <c r="SAE131" s="0"/>
      <c r="SAF131" s="0"/>
      <c r="SAG131" s="0"/>
      <c r="SAH131" s="0"/>
      <c r="SAI131" s="0"/>
      <c r="SAJ131" s="0"/>
      <c r="SAK131" s="0"/>
      <c r="SAL131" s="0"/>
      <c r="SAM131" s="0"/>
      <c r="SAN131" s="0"/>
      <c r="SAO131" s="0"/>
      <c r="SAP131" s="0"/>
      <c r="SAQ131" s="0"/>
      <c r="SAR131" s="0"/>
      <c r="SAS131" s="0"/>
      <c r="SAT131" s="0"/>
      <c r="SAU131" s="0"/>
      <c r="SAV131" s="0"/>
      <c r="SAW131" s="0"/>
      <c r="SAX131" s="0"/>
      <c r="SAY131" s="0"/>
      <c r="SAZ131" s="0"/>
      <c r="SBA131" s="0"/>
      <c r="SBB131" s="0"/>
      <c r="SBC131" s="0"/>
      <c r="SBD131" s="0"/>
      <c r="SBE131" s="0"/>
      <c r="SBF131" s="0"/>
      <c r="SBG131" s="0"/>
      <c r="SBH131" s="0"/>
      <c r="SBI131" s="0"/>
      <c r="SBJ131" s="0"/>
      <c r="SBK131" s="0"/>
      <c r="SBL131" s="0"/>
      <c r="SBM131" s="0"/>
      <c r="SBN131" s="0"/>
      <c r="SBO131" s="0"/>
      <c r="SBP131" s="0"/>
      <c r="SBQ131" s="0"/>
      <c r="SBR131" s="0"/>
      <c r="SBS131" s="0"/>
      <c r="SBT131" s="0"/>
      <c r="SBU131" s="0"/>
      <c r="SBV131" s="0"/>
      <c r="SBW131" s="0"/>
      <c r="SBX131" s="0"/>
      <c r="SBY131" s="0"/>
      <c r="SBZ131" s="0"/>
      <c r="SCA131" s="0"/>
      <c r="SCB131" s="0"/>
      <c r="SCC131" s="0"/>
      <c r="SCD131" s="0"/>
      <c r="SCE131" s="0"/>
      <c r="SCF131" s="0"/>
      <c r="SCG131" s="0"/>
      <c r="SCH131" s="0"/>
      <c r="SCI131" s="0"/>
      <c r="SCJ131" s="0"/>
      <c r="SCK131" s="0"/>
      <c r="SCL131" s="0"/>
      <c r="SCM131" s="0"/>
      <c r="SCN131" s="0"/>
      <c r="SCO131" s="0"/>
      <c r="SCP131" s="0"/>
      <c r="SCQ131" s="0"/>
      <c r="SCR131" s="0"/>
      <c r="SCS131" s="0"/>
      <c r="SCT131" s="0"/>
      <c r="SCU131" s="0"/>
      <c r="SCV131" s="0"/>
      <c r="SCW131" s="0"/>
      <c r="SCX131" s="0"/>
      <c r="SCY131" s="0"/>
      <c r="SCZ131" s="0"/>
      <c r="SDA131" s="0"/>
      <c r="SDB131" s="0"/>
      <c r="SDC131" s="0"/>
      <c r="SDD131" s="0"/>
      <c r="SDE131" s="0"/>
      <c r="SDF131" s="0"/>
      <c r="SDG131" s="0"/>
      <c r="SDH131" s="0"/>
      <c r="SDI131" s="0"/>
      <c r="SDJ131" s="0"/>
      <c r="SDK131" s="0"/>
      <c r="SDL131" s="0"/>
      <c r="SDM131" s="0"/>
      <c r="SDN131" s="0"/>
      <c r="SDO131" s="0"/>
      <c r="SDP131" s="0"/>
      <c r="SDQ131" s="0"/>
      <c r="SDR131" s="0"/>
      <c r="SDS131" s="0"/>
      <c r="SDT131" s="0"/>
      <c r="SDU131" s="0"/>
      <c r="SDV131" s="0"/>
      <c r="SDW131" s="0"/>
      <c r="SDX131" s="0"/>
      <c r="SDY131" s="0"/>
      <c r="SDZ131" s="0"/>
      <c r="SEA131" s="0"/>
      <c r="SEB131" s="0"/>
      <c r="SEC131" s="0"/>
      <c r="SED131" s="0"/>
      <c r="SEE131" s="0"/>
      <c r="SEF131" s="0"/>
      <c r="SEG131" s="0"/>
      <c r="SEH131" s="0"/>
      <c r="SEI131" s="0"/>
      <c r="SEJ131" s="0"/>
      <c r="SEK131" s="0"/>
      <c r="SEL131" s="0"/>
      <c r="SEM131" s="0"/>
      <c r="SEN131" s="0"/>
      <c r="SEO131" s="0"/>
      <c r="SEP131" s="0"/>
      <c r="SEQ131" s="0"/>
      <c r="SER131" s="0"/>
      <c r="SES131" s="0"/>
      <c r="SET131" s="0"/>
      <c r="SEU131" s="0"/>
      <c r="SEV131" s="0"/>
      <c r="SEW131" s="0"/>
      <c r="SEX131" s="0"/>
      <c r="SEY131" s="0"/>
      <c r="SEZ131" s="0"/>
      <c r="SFA131" s="0"/>
      <c r="SFB131" s="0"/>
      <c r="SFC131" s="0"/>
      <c r="SFD131" s="0"/>
      <c r="SFE131" s="0"/>
      <c r="SFF131" s="0"/>
      <c r="SFG131" s="0"/>
      <c r="SFH131" s="0"/>
      <c r="SFI131" s="0"/>
      <c r="SFJ131" s="0"/>
      <c r="SFK131" s="0"/>
      <c r="SFL131" s="0"/>
      <c r="SFM131" s="0"/>
      <c r="SFN131" s="0"/>
      <c r="SFO131" s="0"/>
      <c r="SFP131" s="0"/>
      <c r="SFQ131" s="0"/>
      <c r="SFR131" s="0"/>
      <c r="SFS131" s="0"/>
      <c r="SFT131" s="0"/>
      <c r="SFU131" s="0"/>
      <c r="SFV131" s="0"/>
      <c r="SFW131" s="0"/>
      <c r="SFX131" s="0"/>
      <c r="SFY131" s="0"/>
      <c r="SFZ131" s="0"/>
      <c r="SGA131" s="0"/>
      <c r="SGB131" s="0"/>
      <c r="SGC131" s="0"/>
      <c r="SGD131" s="0"/>
      <c r="SGE131" s="0"/>
      <c r="SGF131" s="0"/>
      <c r="SGG131" s="0"/>
      <c r="SGH131" s="0"/>
      <c r="SGI131" s="0"/>
      <c r="SGJ131" s="0"/>
      <c r="SGK131" s="0"/>
      <c r="SGL131" s="0"/>
      <c r="SGM131" s="0"/>
      <c r="SGN131" s="0"/>
      <c r="SGO131" s="0"/>
      <c r="SGP131" s="0"/>
      <c r="SGQ131" s="0"/>
      <c r="SGR131" s="0"/>
      <c r="SGS131" s="0"/>
      <c r="SGT131" s="0"/>
      <c r="SGU131" s="0"/>
      <c r="SGV131" s="0"/>
      <c r="SGW131" s="0"/>
      <c r="SGX131" s="0"/>
      <c r="SGY131" s="0"/>
      <c r="SGZ131" s="0"/>
      <c r="SHA131" s="0"/>
      <c r="SHB131" s="0"/>
      <c r="SHC131" s="0"/>
      <c r="SHD131" s="0"/>
      <c r="SHE131" s="0"/>
      <c r="SHF131" s="0"/>
      <c r="SHG131" s="0"/>
      <c r="SHH131" s="0"/>
      <c r="SHI131" s="0"/>
      <c r="SHJ131" s="0"/>
      <c r="SHK131" s="0"/>
      <c r="SHL131" s="0"/>
      <c r="SHM131" s="0"/>
      <c r="SHN131" s="0"/>
      <c r="SHO131" s="0"/>
      <c r="SHP131" s="0"/>
      <c r="SHQ131" s="0"/>
      <c r="SHR131" s="0"/>
      <c r="SHS131" s="0"/>
      <c r="SHT131" s="0"/>
      <c r="SHU131" s="0"/>
      <c r="SHV131" s="0"/>
      <c r="SHW131" s="0"/>
      <c r="SHX131" s="0"/>
      <c r="SHY131" s="0"/>
      <c r="SHZ131" s="0"/>
      <c r="SIA131" s="0"/>
      <c r="SIB131" s="0"/>
      <c r="SIC131" s="0"/>
      <c r="SID131" s="0"/>
      <c r="SIE131" s="0"/>
      <c r="SIF131" s="0"/>
      <c r="SIG131" s="0"/>
      <c r="SIH131" s="0"/>
      <c r="SII131" s="0"/>
      <c r="SIJ131" s="0"/>
      <c r="SIK131" s="0"/>
      <c r="SIL131" s="0"/>
      <c r="SIM131" s="0"/>
      <c r="SIN131" s="0"/>
      <c r="SIO131" s="0"/>
      <c r="SIP131" s="0"/>
      <c r="SIQ131" s="0"/>
      <c r="SIR131" s="0"/>
      <c r="SIS131" s="0"/>
      <c r="SIT131" s="0"/>
      <c r="SIU131" s="0"/>
      <c r="SIV131" s="0"/>
      <c r="SIW131" s="0"/>
      <c r="SIX131" s="0"/>
      <c r="SIY131" s="0"/>
      <c r="SIZ131" s="0"/>
      <c r="SJA131" s="0"/>
      <c r="SJB131" s="0"/>
      <c r="SJC131" s="0"/>
      <c r="SJD131" s="0"/>
      <c r="SJE131" s="0"/>
      <c r="SJF131" s="0"/>
      <c r="SJG131" s="0"/>
      <c r="SJH131" s="0"/>
      <c r="SJI131" s="0"/>
      <c r="SJJ131" s="0"/>
      <c r="SJK131" s="0"/>
      <c r="SJL131" s="0"/>
      <c r="SJM131" s="0"/>
      <c r="SJN131" s="0"/>
      <c r="SJO131" s="0"/>
      <c r="SJP131" s="0"/>
      <c r="SJQ131" s="0"/>
      <c r="SJR131" s="0"/>
      <c r="SJS131" s="0"/>
      <c r="SJT131" s="0"/>
      <c r="SJU131" s="0"/>
      <c r="SJV131" s="0"/>
      <c r="SJW131" s="0"/>
      <c r="SJX131" s="0"/>
      <c r="SJY131" s="0"/>
      <c r="SJZ131" s="0"/>
      <c r="SKA131" s="0"/>
      <c r="SKB131" s="0"/>
      <c r="SKC131" s="0"/>
      <c r="SKD131" s="0"/>
      <c r="SKE131" s="0"/>
      <c r="SKF131" s="0"/>
      <c r="SKG131" s="0"/>
      <c r="SKH131" s="0"/>
      <c r="SKI131" s="0"/>
      <c r="SKJ131" s="0"/>
      <c r="SKK131" s="0"/>
      <c r="SKL131" s="0"/>
      <c r="SKM131" s="0"/>
      <c r="SKN131" s="0"/>
      <c r="SKO131" s="0"/>
      <c r="SKP131" s="0"/>
      <c r="SKQ131" s="0"/>
      <c r="SKR131" s="0"/>
      <c r="SKS131" s="0"/>
      <c r="SKT131" s="0"/>
      <c r="SKU131" s="0"/>
      <c r="SKV131" s="0"/>
      <c r="SKW131" s="0"/>
      <c r="SKX131" s="0"/>
      <c r="SKY131" s="0"/>
      <c r="SKZ131" s="0"/>
      <c r="SLA131" s="0"/>
      <c r="SLB131" s="0"/>
      <c r="SLC131" s="0"/>
      <c r="SLD131" s="0"/>
      <c r="SLE131" s="0"/>
      <c r="SLF131" s="0"/>
      <c r="SLG131" s="0"/>
      <c r="SLH131" s="0"/>
      <c r="SLI131" s="0"/>
      <c r="SLJ131" s="0"/>
      <c r="SLK131" s="0"/>
      <c r="SLL131" s="0"/>
      <c r="SLM131" s="0"/>
      <c r="SLN131" s="0"/>
      <c r="SLO131" s="0"/>
      <c r="SLP131" s="0"/>
      <c r="SLQ131" s="0"/>
      <c r="SLR131" s="0"/>
      <c r="SLS131" s="0"/>
      <c r="SLT131" s="0"/>
      <c r="SLU131" s="0"/>
      <c r="SLV131" s="0"/>
      <c r="SLW131" s="0"/>
      <c r="SLX131" s="0"/>
      <c r="SLY131" s="0"/>
      <c r="SLZ131" s="0"/>
      <c r="SMA131" s="0"/>
      <c r="SMB131" s="0"/>
      <c r="SMC131" s="0"/>
      <c r="SMD131" s="0"/>
      <c r="SME131" s="0"/>
      <c r="SMF131" s="0"/>
      <c r="SMG131" s="0"/>
      <c r="SMH131" s="0"/>
      <c r="SMI131" s="0"/>
      <c r="SMJ131" s="0"/>
      <c r="SMK131" s="0"/>
      <c r="SML131" s="0"/>
      <c r="SMM131" s="0"/>
      <c r="SMN131" s="0"/>
      <c r="SMO131" s="0"/>
      <c r="SMP131" s="0"/>
      <c r="SMQ131" s="0"/>
      <c r="SMR131" s="0"/>
      <c r="SMS131" s="0"/>
      <c r="SMT131" s="0"/>
      <c r="SMU131" s="0"/>
      <c r="SMV131" s="0"/>
      <c r="SMW131" s="0"/>
      <c r="SMX131" s="0"/>
      <c r="SMY131" s="0"/>
      <c r="SMZ131" s="0"/>
      <c r="SNA131" s="0"/>
      <c r="SNB131" s="0"/>
      <c r="SNC131" s="0"/>
      <c r="SND131" s="0"/>
      <c r="SNE131" s="0"/>
      <c r="SNF131" s="0"/>
      <c r="SNG131" s="0"/>
      <c r="SNH131" s="0"/>
      <c r="SNI131" s="0"/>
      <c r="SNJ131" s="0"/>
      <c r="SNK131" s="0"/>
      <c r="SNL131" s="0"/>
      <c r="SNM131" s="0"/>
      <c r="SNN131" s="0"/>
      <c r="SNO131" s="0"/>
      <c r="SNP131" s="0"/>
      <c r="SNQ131" s="0"/>
      <c r="SNR131" s="0"/>
      <c r="SNS131" s="0"/>
      <c r="SNT131" s="0"/>
      <c r="SNU131" s="0"/>
      <c r="SNV131" s="0"/>
      <c r="SNW131" s="0"/>
      <c r="SNX131" s="0"/>
      <c r="SNY131" s="0"/>
      <c r="SNZ131" s="0"/>
      <c r="SOA131" s="0"/>
      <c r="SOB131" s="0"/>
      <c r="SOC131" s="0"/>
      <c r="SOD131" s="0"/>
      <c r="SOE131" s="0"/>
      <c r="SOF131" s="0"/>
      <c r="SOG131" s="0"/>
      <c r="SOH131" s="0"/>
      <c r="SOI131" s="0"/>
      <c r="SOJ131" s="0"/>
      <c r="SOK131" s="0"/>
      <c r="SOL131" s="0"/>
      <c r="SOM131" s="0"/>
      <c r="SON131" s="0"/>
      <c r="SOO131" s="0"/>
      <c r="SOP131" s="0"/>
      <c r="SOQ131" s="0"/>
      <c r="SOR131" s="0"/>
      <c r="SOS131" s="0"/>
      <c r="SOT131" s="0"/>
      <c r="SOU131" s="0"/>
      <c r="SOV131" s="0"/>
      <c r="SOW131" s="0"/>
      <c r="SOX131" s="0"/>
      <c r="SOY131" s="0"/>
      <c r="SOZ131" s="0"/>
      <c r="SPA131" s="0"/>
      <c r="SPB131" s="0"/>
      <c r="SPC131" s="0"/>
      <c r="SPD131" s="0"/>
      <c r="SPE131" s="0"/>
      <c r="SPF131" s="0"/>
      <c r="SPG131" s="0"/>
      <c r="SPH131" s="0"/>
      <c r="SPI131" s="0"/>
      <c r="SPJ131" s="0"/>
      <c r="SPK131" s="0"/>
      <c r="SPL131" s="0"/>
      <c r="SPM131" s="0"/>
      <c r="SPN131" s="0"/>
      <c r="SPO131" s="0"/>
      <c r="SPP131" s="0"/>
      <c r="SPQ131" s="0"/>
      <c r="SPR131" s="0"/>
      <c r="SPS131" s="0"/>
      <c r="SPT131" s="0"/>
      <c r="SPU131" s="0"/>
      <c r="SPV131" s="0"/>
      <c r="SPW131" s="0"/>
      <c r="SPX131" s="0"/>
      <c r="SPY131" s="0"/>
      <c r="SPZ131" s="0"/>
      <c r="SQA131" s="0"/>
      <c r="SQB131" s="0"/>
      <c r="SQC131" s="0"/>
      <c r="SQD131" s="0"/>
      <c r="SQE131" s="0"/>
      <c r="SQF131" s="0"/>
      <c r="SQG131" s="0"/>
      <c r="SQH131" s="0"/>
      <c r="SQI131" s="0"/>
      <c r="SQJ131" s="0"/>
      <c r="SQK131" s="0"/>
      <c r="SQL131" s="0"/>
      <c r="SQM131" s="0"/>
      <c r="SQN131" s="0"/>
      <c r="SQO131" s="0"/>
      <c r="SQP131" s="0"/>
      <c r="SQQ131" s="0"/>
      <c r="SQR131" s="0"/>
      <c r="SQS131" s="0"/>
      <c r="SQT131" s="0"/>
      <c r="SQU131" s="0"/>
      <c r="SQV131" s="0"/>
      <c r="SQW131" s="0"/>
      <c r="SQX131" s="0"/>
      <c r="SQY131" s="0"/>
      <c r="SQZ131" s="0"/>
      <c r="SRA131" s="0"/>
      <c r="SRB131" s="0"/>
      <c r="SRC131" s="0"/>
      <c r="SRD131" s="0"/>
      <c r="SRE131" s="0"/>
      <c r="SRF131" s="0"/>
      <c r="SRG131" s="0"/>
      <c r="SRH131" s="0"/>
      <c r="SRI131" s="0"/>
      <c r="SRJ131" s="0"/>
      <c r="SRK131" s="0"/>
      <c r="SRL131" s="0"/>
      <c r="SRM131" s="0"/>
      <c r="SRN131" s="0"/>
      <c r="SRO131" s="0"/>
      <c r="SRP131" s="0"/>
      <c r="SRQ131" s="0"/>
      <c r="SRR131" s="0"/>
      <c r="SRS131" s="0"/>
      <c r="SRT131" s="0"/>
      <c r="SRU131" s="0"/>
      <c r="SRV131" s="0"/>
      <c r="SRW131" s="0"/>
      <c r="SRX131" s="0"/>
      <c r="SRY131" s="0"/>
      <c r="SRZ131" s="0"/>
      <c r="SSA131" s="0"/>
      <c r="SSB131" s="0"/>
      <c r="SSC131" s="0"/>
      <c r="SSD131" s="0"/>
      <c r="SSE131" s="0"/>
      <c r="SSF131" s="0"/>
      <c r="SSG131" s="0"/>
      <c r="SSH131" s="0"/>
      <c r="SSI131" s="0"/>
      <c r="SSJ131" s="0"/>
      <c r="SSK131" s="0"/>
      <c r="SSL131" s="0"/>
      <c r="SSM131" s="0"/>
      <c r="SSN131" s="0"/>
      <c r="SSO131" s="0"/>
      <c r="SSP131" s="0"/>
      <c r="SSQ131" s="0"/>
      <c r="SSR131" s="0"/>
      <c r="SSS131" s="0"/>
      <c r="SST131" s="0"/>
      <c r="SSU131" s="0"/>
      <c r="SSV131" s="0"/>
      <c r="SSW131" s="0"/>
      <c r="SSX131" s="0"/>
      <c r="SSY131" s="0"/>
      <c r="SSZ131" s="0"/>
      <c r="STA131" s="0"/>
      <c r="STB131" s="0"/>
      <c r="STC131" s="0"/>
      <c r="STD131" s="0"/>
      <c r="STE131" s="0"/>
      <c r="STF131" s="0"/>
      <c r="STG131" s="0"/>
      <c r="STH131" s="0"/>
      <c r="STI131" s="0"/>
      <c r="STJ131" s="0"/>
      <c r="STK131" s="0"/>
      <c r="STL131" s="0"/>
      <c r="STM131" s="0"/>
      <c r="STN131" s="0"/>
      <c r="STO131" s="0"/>
      <c r="STP131" s="0"/>
      <c r="STQ131" s="0"/>
      <c r="STR131" s="0"/>
      <c r="STS131" s="0"/>
      <c r="STT131" s="0"/>
      <c r="STU131" s="0"/>
      <c r="STV131" s="0"/>
      <c r="STW131" s="0"/>
      <c r="STX131" s="0"/>
      <c r="STY131" s="0"/>
      <c r="STZ131" s="0"/>
      <c r="SUA131" s="0"/>
      <c r="SUB131" s="0"/>
      <c r="SUC131" s="0"/>
      <c r="SUD131" s="0"/>
      <c r="SUE131" s="0"/>
      <c r="SUF131" s="0"/>
      <c r="SUG131" s="0"/>
      <c r="SUH131" s="0"/>
      <c r="SUI131" s="0"/>
      <c r="SUJ131" s="0"/>
      <c r="SUK131" s="0"/>
      <c r="SUL131" s="0"/>
      <c r="SUM131" s="0"/>
      <c r="SUN131" s="0"/>
      <c r="SUO131" s="0"/>
      <c r="SUP131" s="0"/>
      <c r="SUQ131" s="0"/>
      <c r="SUR131" s="0"/>
      <c r="SUS131" s="0"/>
      <c r="SUT131" s="0"/>
      <c r="SUU131" s="0"/>
      <c r="SUV131" s="0"/>
      <c r="SUW131" s="0"/>
      <c r="SUX131" s="0"/>
      <c r="SUY131" s="0"/>
      <c r="SUZ131" s="0"/>
      <c r="SVA131" s="0"/>
      <c r="SVB131" s="0"/>
      <c r="SVC131" s="0"/>
      <c r="SVD131" s="0"/>
      <c r="SVE131" s="0"/>
      <c r="SVF131" s="0"/>
      <c r="SVG131" s="0"/>
      <c r="SVH131" s="0"/>
      <c r="SVI131" s="0"/>
      <c r="SVJ131" s="0"/>
      <c r="SVK131" s="0"/>
      <c r="SVL131" s="0"/>
      <c r="SVM131" s="0"/>
      <c r="SVN131" s="0"/>
      <c r="SVO131" s="0"/>
      <c r="SVP131" s="0"/>
      <c r="SVQ131" s="0"/>
      <c r="SVR131" s="0"/>
      <c r="SVS131" s="0"/>
      <c r="SVT131" s="0"/>
      <c r="SVU131" s="0"/>
      <c r="SVV131" s="0"/>
      <c r="SVW131" s="0"/>
      <c r="SVX131" s="0"/>
      <c r="SVY131" s="0"/>
      <c r="SVZ131" s="0"/>
      <c r="SWA131" s="0"/>
      <c r="SWB131" s="0"/>
      <c r="SWC131" s="0"/>
      <c r="SWD131" s="0"/>
      <c r="SWE131" s="0"/>
      <c r="SWF131" s="0"/>
      <c r="SWG131" s="0"/>
      <c r="SWH131" s="0"/>
      <c r="SWI131" s="0"/>
      <c r="SWJ131" s="0"/>
      <c r="SWK131" s="0"/>
      <c r="SWL131" s="0"/>
      <c r="SWM131" s="0"/>
      <c r="SWN131" s="0"/>
      <c r="SWO131" s="0"/>
      <c r="SWP131" s="0"/>
      <c r="SWQ131" s="0"/>
      <c r="SWR131" s="0"/>
      <c r="SWS131" s="0"/>
      <c r="SWT131" s="0"/>
      <c r="SWU131" s="0"/>
      <c r="SWV131" s="0"/>
      <c r="SWW131" s="0"/>
      <c r="SWX131" s="0"/>
      <c r="SWY131" s="0"/>
      <c r="SWZ131" s="0"/>
      <c r="SXA131" s="0"/>
      <c r="SXB131" s="0"/>
      <c r="SXC131" s="0"/>
      <c r="SXD131" s="0"/>
      <c r="SXE131" s="0"/>
      <c r="SXF131" s="0"/>
      <c r="SXG131" s="0"/>
      <c r="SXH131" s="0"/>
      <c r="SXI131" s="0"/>
      <c r="SXJ131" s="0"/>
      <c r="SXK131" s="0"/>
      <c r="SXL131" s="0"/>
      <c r="SXM131" s="0"/>
      <c r="SXN131" s="0"/>
      <c r="SXO131" s="0"/>
      <c r="SXP131" s="0"/>
      <c r="SXQ131" s="0"/>
      <c r="SXR131" s="0"/>
      <c r="SXS131" s="0"/>
      <c r="SXT131" s="0"/>
      <c r="SXU131" s="0"/>
      <c r="SXV131" s="0"/>
      <c r="SXW131" s="0"/>
      <c r="SXX131" s="0"/>
      <c r="SXY131" s="0"/>
      <c r="SXZ131" s="0"/>
      <c r="SYA131" s="0"/>
      <c r="SYB131" s="0"/>
      <c r="SYC131" s="0"/>
      <c r="SYD131" s="0"/>
      <c r="SYE131" s="0"/>
      <c r="SYF131" s="0"/>
      <c r="SYG131" s="0"/>
      <c r="SYH131" s="0"/>
      <c r="SYI131" s="0"/>
      <c r="SYJ131" s="0"/>
      <c r="SYK131" s="0"/>
      <c r="SYL131" s="0"/>
      <c r="SYM131" s="0"/>
      <c r="SYN131" s="0"/>
      <c r="SYO131" s="0"/>
      <c r="SYP131" s="0"/>
      <c r="SYQ131" s="0"/>
      <c r="SYR131" s="0"/>
      <c r="SYS131" s="0"/>
      <c r="SYT131" s="0"/>
      <c r="SYU131" s="0"/>
      <c r="SYV131" s="0"/>
      <c r="SYW131" s="0"/>
      <c r="SYX131" s="0"/>
      <c r="SYY131" s="0"/>
      <c r="SYZ131" s="0"/>
      <c r="SZA131" s="0"/>
      <c r="SZB131" s="0"/>
      <c r="SZC131" s="0"/>
      <c r="SZD131" s="0"/>
      <c r="SZE131" s="0"/>
      <c r="SZF131" s="0"/>
      <c r="SZG131" s="0"/>
      <c r="SZH131" s="0"/>
      <c r="SZI131" s="0"/>
      <c r="SZJ131" s="0"/>
      <c r="SZK131" s="0"/>
      <c r="SZL131" s="0"/>
      <c r="SZM131" s="0"/>
      <c r="SZN131" s="0"/>
      <c r="SZO131" s="0"/>
      <c r="SZP131" s="0"/>
      <c r="SZQ131" s="0"/>
      <c r="SZR131" s="0"/>
      <c r="SZS131" s="0"/>
      <c r="SZT131" s="0"/>
      <c r="SZU131" s="0"/>
      <c r="SZV131" s="0"/>
      <c r="SZW131" s="0"/>
      <c r="SZX131" s="0"/>
      <c r="SZY131" s="0"/>
      <c r="SZZ131" s="0"/>
      <c r="TAA131" s="0"/>
      <c r="TAB131" s="0"/>
      <c r="TAC131" s="0"/>
      <c r="TAD131" s="0"/>
      <c r="TAE131" s="0"/>
      <c r="TAF131" s="0"/>
      <c r="TAG131" s="0"/>
      <c r="TAH131" s="0"/>
      <c r="TAI131" s="0"/>
      <c r="TAJ131" s="0"/>
      <c r="TAK131" s="0"/>
      <c r="TAL131" s="0"/>
      <c r="TAM131" s="0"/>
      <c r="TAN131" s="0"/>
      <c r="TAO131" s="0"/>
      <c r="TAP131" s="0"/>
      <c r="TAQ131" s="0"/>
      <c r="TAR131" s="0"/>
      <c r="TAS131" s="0"/>
      <c r="TAT131" s="0"/>
      <c r="TAU131" s="0"/>
      <c r="TAV131" s="0"/>
      <c r="TAW131" s="0"/>
      <c r="TAX131" s="0"/>
      <c r="TAY131" s="0"/>
      <c r="TAZ131" s="0"/>
      <c r="TBA131" s="0"/>
      <c r="TBB131" s="0"/>
      <c r="TBC131" s="0"/>
      <c r="TBD131" s="0"/>
      <c r="TBE131" s="0"/>
      <c r="TBF131" s="0"/>
      <c r="TBG131" s="0"/>
      <c r="TBH131" s="0"/>
      <c r="TBI131" s="0"/>
      <c r="TBJ131" s="0"/>
      <c r="TBK131" s="0"/>
      <c r="TBL131" s="0"/>
      <c r="TBM131" s="0"/>
      <c r="TBN131" s="0"/>
      <c r="TBO131" s="0"/>
      <c r="TBP131" s="0"/>
      <c r="TBQ131" s="0"/>
      <c r="TBR131" s="0"/>
      <c r="TBS131" s="0"/>
      <c r="TBT131" s="0"/>
      <c r="TBU131" s="0"/>
      <c r="TBV131" s="0"/>
      <c r="TBW131" s="0"/>
      <c r="TBX131" s="0"/>
      <c r="TBY131" s="0"/>
      <c r="TBZ131" s="0"/>
      <c r="TCA131" s="0"/>
      <c r="TCB131" s="0"/>
      <c r="TCC131" s="0"/>
      <c r="TCD131" s="0"/>
      <c r="TCE131" s="0"/>
      <c r="TCF131" s="0"/>
      <c r="TCG131" s="0"/>
      <c r="TCH131" s="0"/>
      <c r="TCI131" s="0"/>
      <c r="TCJ131" s="0"/>
      <c r="TCK131" s="0"/>
      <c r="TCL131" s="0"/>
      <c r="TCM131" s="0"/>
      <c r="TCN131" s="0"/>
      <c r="TCO131" s="0"/>
      <c r="TCP131" s="0"/>
      <c r="TCQ131" s="0"/>
      <c r="TCR131" s="0"/>
      <c r="TCS131" s="0"/>
      <c r="TCT131" s="0"/>
      <c r="TCU131" s="0"/>
      <c r="TCV131" s="0"/>
      <c r="TCW131" s="0"/>
      <c r="TCX131" s="0"/>
      <c r="TCY131" s="0"/>
      <c r="TCZ131" s="0"/>
      <c r="TDA131" s="0"/>
      <c r="TDB131" s="0"/>
      <c r="TDC131" s="0"/>
      <c r="TDD131" s="0"/>
      <c r="TDE131" s="0"/>
      <c r="TDF131" s="0"/>
      <c r="TDG131" s="0"/>
      <c r="TDH131" s="0"/>
      <c r="TDI131" s="0"/>
      <c r="TDJ131" s="0"/>
      <c r="TDK131" s="0"/>
      <c r="TDL131" s="0"/>
      <c r="TDM131" s="0"/>
      <c r="TDN131" s="0"/>
      <c r="TDO131" s="0"/>
      <c r="TDP131" s="0"/>
      <c r="TDQ131" s="0"/>
      <c r="TDR131" s="0"/>
      <c r="TDS131" s="0"/>
      <c r="TDT131" s="0"/>
      <c r="TDU131" s="0"/>
      <c r="TDV131" s="0"/>
      <c r="TDW131" s="0"/>
      <c r="TDX131" s="0"/>
      <c r="TDY131" s="0"/>
      <c r="TDZ131" s="0"/>
      <c r="TEA131" s="0"/>
      <c r="TEB131" s="0"/>
      <c r="TEC131" s="0"/>
      <c r="TED131" s="0"/>
      <c r="TEE131" s="0"/>
      <c r="TEF131" s="0"/>
      <c r="TEG131" s="0"/>
      <c r="TEH131" s="0"/>
      <c r="TEI131" s="0"/>
      <c r="TEJ131" s="0"/>
      <c r="TEK131" s="0"/>
      <c r="TEL131" s="0"/>
      <c r="TEM131" s="0"/>
      <c r="TEN131" s="0"/>
      <c r="TEO131" s="0"/>
      <c r="TEP131" s="0"/>
      <c r="TEQ131" s="0"/>
      <c r="TER131" s="0"/>
      <c r="TES131" s="0"/>
      <c r="TET131" s="0"/>
      <c r="TEU131" s="0"/>
      <c r="TEV131" s="0"/>
      <c r="TEW131" s="0"/>
      <c r="TEX131" s="0"/>
      <c r="TEY131" s="0"/>
      <c r="TEZ131" s="0"/>
      <c r="TFA131" s="0"/>
      <c r="TFB131" s="0"/>
      <c r="TFC131" s="0"/>
      <c r="TFD131" s="0"/>
      <c r="TFE131" s="0"/>
      <c r="TFF131" s="0"/>
      <c r="TFG131" s="0"/>
      <c r="TFH131" s="0"/>
      <c r="TFI131" s="0"/>
      <c r="TFJ131" s="0"/>
      <c r="TFK131" s="0"/>
      <c r="TFL131" s="0"/>
      <c r="TFM131" s="0"/>
      <c r="TFN131" s="0"/>
      <c r="TFO131" s="0"/>
      <c r="TFP131" s="0"/>
      <c r="TFQ131" s="0"/>
      <c r="TFR131" s="0"/>
      <c r="TFS131" s="0"/>
      <c r="TFT131" s="0"/>
      <c r="TFU131" s="0"/>
      <c r="TFV131" s="0"/>
      <c r="TFW131" s="0"/>
      <c r="TFX131" s="0"/>
      <c r="TFY131" s="0"/>
      <c r="TFZ131" s="0"/>
      <c r="TGA131" s="0"/>
      <c r="TGB131" s="0"/>
      <c r="TGC131" s="0"/>
      <c r="TGD131" s="0"/>
      <c r="TGE131" s="0"/>
      <c r="TGF131" s="0"/>
      <c r="TGG131" s="0"/>
      <c r="TGH131" s="0"/>
      <c r="TGI131" s="0"/>
      <c r="TGJ131" s="0"/>
      <c r="TGK131" s="0"/>
      <c r="TGL131" s="0"/>
      <c r="TGM131" s="0"/>
      <c r="TGN131" s="0"/>
      <c r="TGO131" s="0"/>
      <c r="TGP131" s="0"/>
      <c r="TGQ131" s="0"/>
      <c r="TGR131" s="0"/>
      <c r="TGS131" s="0"/>
      <c r="TGT131" s="0"/>
      <c r="TGU131" s="0"/>
      <c r="TGV131" s="0"/>
      <c r="TGW131" s="0"/>
      <c r="TGX131" s="0"/>
      <c r="TGY131" s="0"/>
      <c r="TGZ131" s="0"/>
      <c r="THA131" s="0"/>
      <c r="THB131" s="0"/>
      <c r="THC131" s="0"/>
      <c r="THD131" s="0"/>
      <c r="THE131" s="0"/>
      <c r="THF131" s="0"/>
      <c r="THG131" s="0"/>
      <c r="THH131" s="0"/>
      <c r="THI131" s="0"/>
      <c r="THJ131" s="0"/>
      <c r="THK131" s="0"/>
      <c r="THL131" s="0"/>
      <c r="THM131" s="0"/>
      <c r="THN131" s="0"/>
      <c r="THO131" s="0"/>
      <c r="THP131" s="0"/>
      <c r="THQ131" s="0"/>
      <c r="THR131" s="0"/>
      <c r="THS131" s="0"/>
      <c r="THT131" s="0"/>
      <c r="THU131" s="0"/>
      <c r="THV131" s="0"/>
      <c r="THW131" s="0"/>
      <c r="THX131" s="0"/>
      <c r="THY131" s="0"/>
      <c r="THZ131" s="0"/>
      <c r="TIA131" s="0"/>
      <c r="TIB131" s="0"/>
      <c r="TIC131" s="0"/>
      <c r="TID131" s="0"/>
      <c r="TIE131" s="0"/>
      <c r="TIF131" s="0"/>
      <c r="TIG131" s="0"/>
      <c r="TIH131" s="0"/>
      <c r="TII131" s="0"/>
      <c r="TIJ131" s="0"/>
      <c r="TIK131" s="0"/>
      <c r="TIL131" s="0"/>
      <c r="TIM131" s="0"/>
      <c r="TIN131" s="0"/>
      <c r="TIO131" s="0"/>
      <c r="TIP131" s="0"/>
      <c r="TIQ131" s="0"/>
      <c r="TIR131" s="0"/>
      <c r="TIS131" s="0"/>
      <c r="TIT131" s="0"/>
      <c r="TIU131" s="0"/>
      <c r="TIV131" s="0"/>
      <c r="TIW131" s="0"/>
      <c r="TIX131" s="0"/>
      <c r="TIY131" s="0"/>
      <c r="TIZ131" s="0"/>
      <c r="TJA131" s="0"/>
      <c r="TJB131" s="0"/>
      <c r="TJC131" s="0"/>
      <c r="TJD131" s="0"/>
      <c r="TJE131" s="0"/>
      <c r="TJF131" s="0"/>
      <c r="TJG131" s="0"/>
      <c r="TJH131" s="0"/>
      <c r="TJI131" s="0"/>
      <c r="TJJ131" s="0"/>
      <c r="TJK131" s="0"/>
      <c r="TJL131" s="0"/>
      <c r="TJM131" s="0"/>
      <c r="TJN131" s="0"/>
      <c r="TJO131" s="0"/>
      <c r="TJP131" s="0"/>
      <c r="TJQ131" s="0"/>
      <c r="TJR131" s="0"/>
      <c r="TJS131" s="0"/>
      <c r="TJT131" s="0"/>
      <c r="TJU131" s="0"/>
      <c r="TJV131" s="0"/>
      <c r="TJW131" s="0"/>
      <c r="TJX131" s="0"/>
      <c r="TJY131" s="0"/>
      <c r="TJZ131" s="0"/>
      <c r="TKA131" s="0"/>
      <c r="TKB131" s="0"/>
      <c r="TKC131" s="0"/>
      <c r="TKD131" s="0"/>
      <c r="TKE131" s="0"/>
      <c r="TKF131" s="0"/>
      <c r="TKG131" s="0"/>
      <c r="TKH131" s="0"/>
      <c r="TKI131" s="0"/>
      <c r="TKJ131" s="0"/>
      <c r="TKK131" s="0"/>
      <c r="TKL131" s="0"/>
      <c r="TKM131" s="0"/>
      <c r="TKN131" s="0"/>
      <c r="TKO131" s="0"/>
      <c r="TKP131" s="0"/>
      <c r="TKQ131" s="0"/>
      <c r="TKR131" s="0"/>
      <c r="TKS131" s="0"/>
      <c r="TKT131" s="0"/>
      <c r="TKU131" s="0"/>
      <c r="TKV131" s="0"/>
      <c r="TKW131" s="0"/>
      <c r="TKX131" s="0"/>
      <c r="TKY131" s="0"/>
      <c r="TKZ131" s="0"/>
      <c r="TLA131" s="0"/>
      <c r="TLB131" s="0"/>
      <c r="TLC131" s="0"/>
      <c r="TLD131" s="0"/>
      <c r="TLE131" s="0"/>
      <c r="TLF131" s="0"/>
      <c r="TLG131" s="0"/>
      <c r="TLH131" s="0"/>
      <c r="TLI131" s="0"/>
      <c r="TLJ131" s="0"/>
      <c r="TLK131" s="0"/>
      <c r="TLL131" s="0"/>
      <c r="TLM131" s="0"/>
      <c r="TLN131" s="0"/>
      <c r="TLO131" s="0"/>
      <c r="TLP131" s="0"/>
      <c r="TLQ131" s="0"/>
      <c r="TLR131" s="0"/>
      <c r="TLS131" s="0"/>
      <c r="TLT131" s="0"/>
      <c r="TLU131" s="0"/>
      <c r="TLV131" s="0"/>
      <c r="TLW131" s="0"/>
      <c r="TLX131" s="0"/>
      <c r="TLY131" s="0"/>
      <c r="TLZ131" s="0"/>
      <c r="TMA131" s="0"/>
      <c r="TMB131" s="0"/>
      <c r="TMC131" s="0"/>
      <c r="TMD131" s="0"/>
      <c r="TME131" s="0"/>
      <c r="TMF131" s="0"/>
      <c r="TMG131" s="0"/>
      <c r="TMH131" s="0"/>
      <c r="TMI131" s="0"/>
      <c r="TMJ131" s="0"/>
      <c r="TMK131" s="0"/>
      <c r="TML131" s="0"/>
      <c r="TMM131" s="0"/>
      <c r="TMN131" s="0"/>
      <c r="TMO131" s="0"/>
      <c r="TMP131" s="0"/>
      <c r="TMQ131" s="0"/>
      <c r="TMR131" s="0"/>
      <c r="TMS131" s="0"/>
      <c r="TMT131" s="0"/>
      <c r="TMU131" s="0"/>
      <c r="TMV131" s="0"/>
      <c r="TMW131" s="0"/>
      <c r="TMX131" s="0"/>
      <c r="TMY131" s="0"/>
      <c r="TMZ131" s="0"/>
      <c r="TNA131" s="0"/>
      <c r="TNB131" s="0"/>
      <c r="TNC131" s="0"/>
      <c r="TND131" s="0"/>
      <c r="TNE131" s="0"/>
      <c r="TNF131" s="0"/>
      <c r="TNG131" s="0"/>
      <c r="TNH131" s="0"/>
      <c r="TNI131" s="0"/>
      <c r="TNJ131" s="0"/>
      <c r="TNK131" s="0"/>
      <c r="TNL131" s="0"/>
      <c r="TNM131" s="0"/>
      <c r="TNN131" s="0"/>
      <c r="TNO131" s="0"/>
      <c r="TNP131" s="0"/>
      <c r="TNQ131" s="0"/>
      <c r="TNR131" s="0"/>
      <c r="TNS131" s="0"/>
      <c r="TNT131" s="0"/>
      <c r="TNU131" s="0"/>
      <c r="TNV131" s="0"/>
      <c r="TNW131" s="0"/>
      <c r="TNX131" s="0"/>
      <c r="TNY131" s="0"/>
      <c r="TNZ131" s="0"/>
      <c r="TOA131" s="0"/>
      <c r="TOB131" s="0"/>
      <c r="TOC131" s="0"/>
      <c r="TOD131" s="0"/>
      <c r="TOE131" s="0"/>
      <c r="TOF131" s="0"/>
      <c r="TOG131" s="0"/>
      <c r="TOH131" s="0"/>
      <c r="TOI131" s="0"/>
      <c r="TOJ131" s="0"/>
      <c r="TOK131" s="0"/>
      <c r="TOL131" s="0"/>
      <c r="TOM131" s="0"/>
      <c r="TON131" s="0"/>
      <c r="TOO131" s="0"/>
      <c r="TOP131" s="0"/>
      <c r="TOQ131" s="0"/>
      <c r="TOR131" s="0"/>
      <c r="TOS131" s="0"/>
      <c r="TOT131" s="0"/>
      <c r="TOU131" s="0"/>
      <c r="TOV131" s="0"/>
      <c r="TOW131" s="0"/>
      <c r="TOX131" s="0"/>
      <c r="TOY131" s="0"/>
      <c r="TOZ131" s="0"/>
      <c r="TPA131" s="0"/>
      <c r="TPB131" s="0"/>
      <c r="TPC131" s="0"/>
      <c r="TPD131" s="0"/>
      <c r="TPE131" s="0"/>
      <c r="TPF131" s="0"/>
      <c r="TPG131" s="0"/>
      <c r="TPH131" s="0"/>
      <c r="TPI131" s="0"/>
      <c r="TPJ131" s="0"/>
      <c r="TPK131" s="0"/>
      <c r="TPL131" s="0"/>
      <c r="TPM131" s="0"/>
      <c r="TPN131" s="0"/>
      <c r="TPO131" s="0"/>
      <c r="TPP131" s="0"/>
      <c r="TPQ131" s="0"/>
      <c r="TPR131" s="0"/>
      <c r="TPS131" s="0"/>
      <c r="TPT131" s="0"/>
      <c r="TPU131" s="0"/>
      <c r="TPV131" s="0"/>
      <c r="TPW131" s="0"/>
      <c r="TPX131" s="0"/>
      <c r="TPY131" s="0"/>
      <c r="TPZ131" s="0"/>
      <c r="TQA131" s="0"/>
      <c r="TQB131" s="0"/>
      <c r="TQC131" s="0"/>
      <c r="TQD131" s="0"/>
      <c r="TQE131" s="0"/>
      <c r="TQF131" s="0"/>
      <c r="TQG131" s="0"/>
      <c r="TQH131" s="0"/>
      <c r="TQI131" s="0"/>
      <c r="TQJ131" s="0"/>
      <c r="TQK131" s="0"/>
      <c r="TQL131" s="0"/>
      <c r="TQM131" s="0"/>
      <c r="TQN131" s="0"/>
      <c r="TQO131" s="0"/>
      <c r="TQP131" s="0"/>
      <c r="TQQ131" s="0"/>
      <c r="TQR131" s="0"/>
      <c r="TQS131" s="0"/>
      <c r="TQT131" s="0"/>
      <c r="TQU131" s="0"/>
      <c r="TQV131" s="0"/>
      <c r="TQW131" s="0"/>
      <c r="TQX131" s="0"/>
      <c r="TQY131" s="0"/>
      <c r="TQZ131" s="0"/>
      <c r="TRA131" s="0"/>
      <c r="TRB131" s="0"/>
      <c r="TRC131" s="0"/>
      <c r="TRD131" s="0"/>
      <c r="TRE131" s="0"/>
      <c r="TRF131" s="0"/>
      <c r="TRG131" s="0"/>
      <c r="TRH131" s="0"/>
      <c r="TRI131" s="0"/>
      <c r="TRJ131" s="0"/>
      <c r="TRK131" s="0"/>
      <c r="TRL131" s="0"/>
      <c r="TRM131" s="0"/>
      <c r="TRN131" s="0"/>
      <c r="TRO131" s="0"/>
      <c r="TRP131" s="0"/>
      <c r="TRQ131" s="0"/>
      <c r="TRR131" s="0"/>
      <c r="TRS131" s="0"/>
      <c r="TRT131" s="0"/>
      <c r="TRU131" s="0"/>
      <c r="TRV131" s="0"/>
      <c r="TRW131" s="0"/>
      <c r="TRX131" s="0"/>
      <c r="TRY131" s="0"/>
      <c r="TRZ131" s="0"/>
      <c r="TSA131" s="0"/>
      <c r="TSB131" s="0"/>
      <c r="TSC131" s="0"/>
      <c r="TSD131" s="0"/>
      <c r="TSE131" s="0"/>
      <c r="TSF131" s="0"/>
      <c r="TSG131" s="0"/>
      <c r="TSH131" s="0"/>
      <c r="TSI131" s="0"/>
      <c r="TSJ131" s="0"/>
      <c r="TSK131" s="0"/>
      <c r="TSL131" s="0"/>
      <c r="TSM131" s="0"/>
      <c r="TSN131" s="0"/>
      <c r="TSO131" s="0"/>
      <c r="TSP131" s="0"/>
      <c r="TSQ131" s="0"/>
      <c r="TSR131" s="0"/>
      <c r="TSS131" s="0"/>
      <c r="TST131" s="0"/>
      <c r="TSU131" s="0"/>
      <c r="TSV131" s="0"/>
      <c r="TSW131" s="0"/>
      <c r="TSX131" s="0"/>
      <c r="TSY131" s="0"/>
      <c r="TSZ131" s="0"/>
      <c r="TTA131" s="0"/>
      <c r="TTB131" s="0"/>
      <c r="TTC131" s="0"/>
      <c r="TTD131" s="0"/>
      <c r="TTE131" s="0"/>
      <c r="TTF131" s="0"/>
      <c r="TTG131" s="0"/>
      <c r="TTH131" s="0"/>
      <c r="TTI131" s="0"/>
      <c r="TTJ131" s="0"/>
      <c r="TTK131" s="0"/>
      <c r="TTL131" s="0"/>
      <c r="TTM131" s="0"/>
      <c r="TTN131" s="0"/>
      <c r="TTO131" s="0"/>
      <c r="TTP131" s="0"/>
      <c r="TTQ131" s="0"/>
      <c r="TTR131" s="0"/>
      <c r="TTS131" s="0"/>
      <c r="TTT131" s="0"/>
      <c r="TTU131" s="0"/>
      <c r="TTV131" s="0"/>
      <c r="TTW131" s="0"/>
      <c r="TTX131" s="0"/>
      <c r="TTY131" s="0"/>
      <c r="TTZ131" s="0"/>
      <c r="TUA131" s="0"/>
      <c r="TUB131" s="0"/>
      <c r="TUC131" s="0"/>
      <c r="TUD131" s="0"/>
      <c r="TUE131" s="0"/>
      <c r="TUF131" s="0"/>
      <c r="TUG131" s="0"/>
      <c r="TUH131" s="0"/>
      <c r="TUI131" s="0"/>
      <c r="TUJ131" s="0"/>
      <c r="TUK131" s="0"/>
      <c r="TUL131" s="0"/>
      <c r="TUM131" s="0"/>
      <c r="TUN131" s="0"/>
      <c r="TUO131" s="0"/>
      <c r="TUP131" s="0"/>
      <c r="TUQ131" s="0"/>
      <c r="TUR131" s="0"/>
      <c r="TUS131" s="0"/>
      <c r="TUT131" s="0"/>
      <c r="TUU131" s="0"/>
      <c r="TUV131" s="0"/>
      <c r="TUW131" s="0"/>
      <c r="TUX131" s="0"/>
      <c r="TUY131" s="0"/>
      <c r="TUZ131" s="0"/>
      <c r="TVA131" s="0"/>
      <c r="TVB131" s="0"/>
      <c r="TVC131" s="0"/>
      <c r="TVD131" s="0"/>
      <c r="TVE131" s="0"/>
      <c r="TVF131" s="0"/>
      <c r="TVG131" s="0"/>
      <c r="TVH131" s="0"/>
      <c r="TVI131" s="0"/>
      <c r="TVJ131" s="0"/>
      <c r="TVK131" s="0"/>
      <c r="TVL131" s="0"/>
      <c r="TVM131" s="0"/>
      <c r="TVN131" s="0"/>
      <c r="TVO131" s="0"/>
      <c r="TVP131" s="0"/>
      <c r="TVQ131" s="0"/>
      <c r="TVR131" s="0"/>
      <c r="TVS131" s="0"/>
      <c r="TVT131" s="0"/>
      <c r="TVU131" s="0"/>
      <c r="TVV131" s="0"/>
      <c r="TVW131" s="0"/>
      <c r="TVX131" s="0"/>
      <c r="TVY131" s="0"/>
      <c r="TVZ131" s="0"/>
      <c r="TWA131" s="0"/>
      <c r="TWB131" s="0"/>
      <c r="TWC131" s="0"/>
      <c r="TWD131" s="0"/>
      <c r="TWE131" s="0"/>
      <c r="TWF131" s="0"/>
      <c r="TWG131" s="0"/>
      <c r="TWH131" s="0"/>
      <c r="TWI131" s="0"/>
      <c r="TWJ131" s="0"/>
      <c r="TWK131" s="0"/>
      <c r="TWL131" s="0"/>
      <c r="TWM131" s="0"/>
      <c r="TWN131" s="0"/>
      <c r="TWO131" s="0"/>
      <c r="TWP131" s="0"/>
      <c r="TWQ131" s="0"/>
      <c r="TWR131" s="0"/>
      <c r="TWS131" s="0"/>
      <c r="TWT131" s="0"/>
      <c r="TWU131" s="0"/>
      <c r="TWV131" s="0"/>
      <c r="TWW131" s="0"/>
      <c r="TWX131" s="0"/>
      <c r="TWY131" s="0"/>
      <c r="TWZ131" s="0"/>
      <c r="TXA131" s="0"/>
      <c r="TXB131" s="0"/>
      <c r="TXC131" s="0"/>
      <c r="TXD131" s="0"/>
      <c r="TXE131" s="0"/>
      <c r="TXF131" s="0"/>
      <c r="TXG131" s="0"/>
      <c r="TXH131" s="0"/>
      <c r="TXI131" s="0"/>
      <c r="TXJ131" s="0"/>
      <c r="TXK131" s="0"/>
      <c r="TXL131" s="0"/>
      <c r="TXM131" s="0"/>
      <c r="TXN131" s="0"/>
      <c r="TXO131" s="0"/>
      <c r="TXP131" s="0"/>
      <c r="TXQ131" s="0"/>
      <c r="TXR131" s="0"/>
      <c r="TXS131" s="0"/>
      <c r="TXT131" s="0"/>
      <c r="TXU131" s="0"/>
      <c r="TXV131" s="0"/>
      <c r="TXW131" s="0"/>
      <c r="TXX131" s="0"/>
      <c r="TXY131" s="0"/>
      <c r="TXZ131" s="0"/>
      <c r="TYA131" s="0"/>
      <c r="TYB131" s="0"/>
      <c r="TYC131" s="0"/>
      <c r="TYD131" s="0"/>
      <c r="TYE131" s="0"/>
      <c r="TYF131" s="0"/>
      <c r="TYG131" s="0"/>
      <c r="TYH131" s="0"/>
      <c r="TYI131" s="0"/>
      <c r="TYJ131" s="0"/>
      <c r="TYK131" s="0"/>
      <c r="TYL131" s="0"/>
      <c r="TYM131" s="0"/>
      <c r="TYN131" s="0"/>
      <c r="TYO131" s="0"/>
      <c r="TYP131" s="0"/>
      <c r="TYQ131" s="0"/>
      <c r="TYR131" s="0"/>
      <c r="TYS131" s="0"/>
      <c r="TYT131" s="0"/>
      <c r="TYU131" s="0"/>
      <c r="TYV131" s="0"/>
      <c r="TYW131" s="0"/>
      <c r="TYX131" s="0"/>
      <c r="TYY131" s="0"/>
      <c r="TYZ131" s="0"/>
      <c r="TZA131" s="0"/>
      <c r="TZB131" s="0"/>
      <c r="TZC131" s="0"/>
      <c r="TZD131" s="0"/>
      <c r="TZE131" s="0"/>
      <c r="TZF131" s="0"/>
      <c r="TZG131" s="0"/>
      <c r="TZH131" s="0"/>
      <c r="TZI131" s="0"/>
      <c r="TZJ131" s="0"/>
      <c r="TZK131" s="0"/>
      <c r="TZL131" s="0"/>
      <c r="TZM131" s="0"/>
      <c r="TZN131" s="0"/>
      <c r="TZO131" s="0"/>
      <c r="TZP131" s="0"/>
      <c r="TZQ131" s="0"/>
      <c r="TZR131" s="0"/>
      <c r="TZS131" s="0"/>
      <c r="TZT131" s="0"/>
      <c r="TZU131" s="0"/>
      <c r="TZV131" s="0"/>
      <c r="TZW131" s="0"/>
      <c r="TZX131" s="0"/>
      <c r="TZY131" s="0"/>
      <c r="TZZ131" s="0"/>
      <c r="UAA131" s="0"/>
      <c r="UAB131" s="0"/>
      <c r="UAC131" s="0"/>
      <c r="UAD131" s="0"/>
      <c r="UAE131" s="0"/>
      <c r="UAF131" s="0"/>
      <c r="UAG131" s="0"/>
      <c r="UAH131" s="0"/>
      <c r="UAI131" s="0"/>
      <c r="UAJ131" s="0"/>
      <c r="UAK131" s="0"/>
      <c r="UAL131" s="0"/>
      <c r="UAM131" s="0"/>
      <c r="UAN131" s="0"/>
      <c r="UAO131" s="0"/>
      <c r="UAP131" s="0"/>
      <c r="UAQ131" s="0"/>
      <c r="UAR131" s="0"/>
      <c r="UAS131" s="0"/>
      <c r="UAT131" s="0"/>
      <c r="UAU131" s="0"/>
      <c r="UAV131" s="0"/>
      <c r="UAW131" s="0"/>
      <c r="UAX131" s="0"/>
      <c r="UAY131" s="0"/>
      <c r="UAZ131" s="0"/>
      <c r="UBA131" s="0"/>
      <c r="UBB131" s="0"/>
      <c r="UBC131" s="0"/>
      <c r="UBD131" s="0"/>
      <c r="UBE131" s="0"/>
      <c r="UBF131" s="0"/>
      <c r="UBG131" s="0"/>
      <c r="UBH131" s="0"/>
      <c r="UBI131" s="0"/>
      <c r="UBJ131" s="0"/>
      <c r="UBK131" s="0"/>
      <c r="UBL131" s="0"/>
      <c r="UBM131" s="0"/>
      <c r="UBN131" s="0"/>
      <c r="UBO131" s="0"/>
      <c r="UBP131" s="0"/>
      <c r="UBQ131" s="0"/>
      <c r="UBR131" s="0"/>
      <c r="UBS131" s="0"/>
      <c r="UBT131" s="0"/>
      <c r="UBU131" s="0"/>
      <c r="UBV131" s="0"/>
      <c r="UBW131" s="0"/>
      <c r="UBX131" s="0"/>
      <c r="UBY131" s="0"/>
      <c r="UBZ131" s="0"/>
      <c r="UCA131" s="0"/>
      <c r="UCB131" s="0"/>
      <c r="UCC131" s="0"/>
      <c r="UCD131" s="0"/>
      <c r="UCE131" s="0"/>
      <c r="UCF131" s="0"/>
      <c r="UCG131" s="0"/>
      <c r="UCH131" s="0"/>
      <c r="UCI131" s="0"/>
      <c r="UCJ131" s="0"/>
      <c r="UCK131" s="0"/>
      <c r="UCL131" s="0"/>
      <c r="UCM131" s="0"/>
      <c r="UCN131" s="0"/>
      <c r="UCO131" s="0"/>
      <c r="UCP131" s="0"/>
      <c r="UCQ131" s="0"/>
      <c r="UCR131" s="0"/>
      <c r="UCS131" s="0"/>
      <c r="UCT131" s="0"/>
      <c r="UCU131" s="0"/>
      <c r="UCV131" s="0"/>
      <c r="UCW131" s="0"/>
      <c r="UCX131" s="0"/>
      <c r="UCY131" s="0"/>
      <c r="UCZ131" s="0"/>
      <c r="UDA131" s="0"/>
      <c r="UDB131" s="0"/>
      <c r="UDC131" s="0"/>
      <c r="UDD131" s="0"/>
      <c r="UDE131" s="0"/>
      <c r="UDF131" s="0"/>
      <c r="UDG131" s="0"/>
      <c r="UDH131" s="0"/>
      <c r="UDI131" s="0"/>
      <c r="UDJ131" s="0"/>
      <c r="UDK131" s="0"/>
      <c r="UDL131" s="0"/>
      <c r="UDM131" s="0"/>
      <c r="UDN131" s="0"/>
      <c r="UDO131" s="0"/>
      <c r="UDP131" s="0"/>
      <c r="UDQ131" s="0"/>
      <c r="UDR131" s="0"/>
      <c r="UDS131" s="0"/>
      <c r="UDT131" s="0"/>
      <c r="UDU131" s="0"/>
      <c r="UDV131" s="0"/>
      <c r="UDW131" s="0"/>
      <c r="UDX131" s="0"/>
      <c r="UDY131" s="0"/>
      <c r="UDZ131" s="0"/>
      <c r="UEA131" s="0"/>
      <c r="UEB131" s="0"/>
      <c r="UEC131" s="0"/>
      <c r="UED131" s="0"/>
      <c r="UEE131" s="0"/>
      <c r="UEF131" s="0"/>
      <c r="UEG131" s="0"/>
      <c r="UEH131" s="0"/>
      <c r="UEI131" s="0"/>
      <c r="UEJ131" s="0"/>
      <c r="UEK131" s="0"/>
      <c r="UEL131" s="0"/>
      <c r="UEM131" s="0"/>
      <c r="UEN131" s="0"/>
      <c r="UEO131" s="0"/>
      <c r="UEP131" s="0"/>
      <c r="UEQ131" s="0"/>
      <c r="UER131" s="0"/>
      <c r="UES131" s="0"/>
      <c r="UET131" s="0"/>
      <c r="UEU131" s="0"/>
      <c r="UEV131" s="0"/>
      <c r="UEW131" s="0"/>
      <c r="UEX131" s="0"/>
      <c r="UEY131" s="0"/>
      <c r="UEZ131" s="0"/>
      <c r="UFA131" s="0"/>
      <c r="UFB131" s="0"/>
      <c r="UFC131" s="0"/>
      <c r="UFD131" s="0"/>
      <c r="UFE131" s="0"/>
      <c r="UFF131" s="0"/>
      <c r="UFG131" s="0"/>
      <c r="UFH131" s="0"/>
      <c r="UFI131" s="0"/>
      <c r="UFJ131" s="0"/>
      <c r="UFK131" s="0"/>
      <c r="UFL131" s="0"/>
      <c r="UFM131" s="0"/>
      <c r="UFN131" s="0"/>
      <c r="UFO131" s="0"/>
      <c r="UFP131" s="0"/>
      <c r="UFQ131" s="0"/>
      <c r="UFR131" s="0"/>
      <c r="UFS131" s="0"/>
      <c r="UFT131" s="0"/>
      <c r="UFU131" s="0"/>
      <c r="UFV131" s="0"/>
      <c r="UFW131" s="0"/>
      <c r="UFX131" s="0"/>
      <c r="UFY131" s="0"/>
      <c r="UFZ131" s="0"/>
      <c r="UGA131" s="0"/>
      <c r="UGB131" s="0"/>
      <c r="UGC131" s="0"/>
      <c r="UGD131" s="0"/>
      <c r="UGE131" s="0"/>
      <c r="UGF131" s="0"/>
      <c r="UGG131" s="0"/>
      <c r="UGH131" s="0"/>
      <c r="UGI131" s="0"/>
      <c r="UGJ131" s="0"/>
      <c r="UGK131" s="0"/>
      <c r="UGL131" s="0"/>
      <c r="UGM131" s="0"/>
      <c r="UGN131" s="0"/>
      <c r="UGO131" s="0"/>
      <c r="UGP131" s="0"/>
      <c r="UGQ131" s="0"/>
      <c r="UGR131" s="0"/>
      <c r="UGS131" s="0"/>
      <c r="UGT131" s="0"/>
      <c r="UGU131" s="0"/>
      <c r="UGV131" s="0"/>
      <c r="UGW131" s="0"/>
      <c r="UGX131" s="0"/>
      <c r="UGY131" s="0"/>
      <c r="UGZ131" s="0"/>
      <c r="UHA131" s="0"/>
      <c r="UHB131" s="0"/>
      <c r="UHC131" s="0"/>
      <c r="UHD131" s="0"/>
      <c r="UHE131" s="0"/>
      <c r="UHF131" s="0"/>
      <c r="UHG131" s="0"/>
      <c r="UHH131" s="0"/>
      <c r="UHI131" s="0"/>
      <c r="UHJ131" s="0"/>
      <c r="UHK131" s="0"/>
      <c r="UHL131" s="0"/>
      <c r="UHM131" s="0"/>
      <c r="UHN131" s="0"/>
      <c r="UHO131" s="0"/>
      <c r="UHP131" s="0"/>
      <c r="UHQ131" s="0"/>
      <c r="UHR131" s="0"/>
      <c r="UHS131" s="0"/>
      <c r="UHT131" s="0"/>
      <c r="UHU131" s="0"/>
      <c r="UHV131" s="0"/>
      <c r="UHW131" s="0"/>
      <c r="UHX131" s="0"/>
      <c r="UHY131" s="0"/>
      <c r="UHZ131" s="0"/>
      <c r="UIA131" s="0"/>
      <c r="UIB131" s="0"/>
      <c r="UIC131" s="0"/>
      <c r="UID131" s="0"/>
      <c r="UIE131" s="0"/>
      <c r="UIF131" s="0"/>
      <c r="UIG131" s="0"/>
      <c r="UIH131" s="0"/>
      <c r="UII131" s="0"/>
      <c r="UIJ131" s="0"/>
      <c r="UIK131" s="0"/>
      <c r="UIL131" s="0"/>
      <c r="UIM131" s="0"/>
      <c r="UIN131" s="0"/>
      <c r="UIO131" s="0"/>
      <c r="UIP131" s="0"/>
      <c r="UIQ131" s="0"/>
      <c r="UIR131" s="0"/>
      <c r="UIS131" s="0"/>
      <c r="UIT131" s="0"/>
      <c r="UIU131" s="0"/>
      <c r="UIV131" s="0"/>
      <c r="UIW131" s="0"/>
      <c r="UIX131" s="0"/>
      <c r="UIY131" s="0"/>
      <c r="UIZ131" s="0"/>
      <c r="UJA131" s="0"/>
      <c r="UJB131" s="0"/>
      <c r="UJC131" s="0"/>
      <c r="UJD131" s="0"/>
      <c r="UJE131" s="0"/>
      <c r="UJF131" s="0"/>
      <c r="UJG131" s="0"/>
      <c r="UJH131" s="0"/>
      <c r="UJI131" s="0"/>
      <c r="UJJ131" s="0"/>
      <c r="UJK131" s="0"/>
      <c r="UJL131" s="0"/>
      <c r="UJM131" s="0"/>
      <c r="UJN131" s="0"/>
      <c r="UJO131" s="0"/>
      <c r="UJP131" s="0"/>
      <c r="UJQ131" s="0"/>
      <c r="UJR131" s="0"/>
      <c r="UJS131" s="0"/>
      <c r="UJT131" s="0"/>
      <c r="UJU131" s="0"/>
      <c r="UJV131" s="0"/>
      <c r="UJW131" s="0"/>
      <c r="UJX131" s="0"/>
      <c r="UJY131" s="0"/>
      <c r="UJZ131" s="0"/>
      <c r="UKA131" s="0"/>
      <c r="UKB131" s="0"/>
      <c r="UKC131" s="0"/>
      <c r="UKD131" s="0"/>
      <c r="UKE131" s="0"/>
      <c r="UKF131" s="0"/>
      <c r="UKG131" s="0"/>
      <c r="UKH131" s="0"/>
      <c r="UKI131" s="0"/>
      <c r="UKJ131" s="0"/>
      <c r="UKK131" s="0"/>
      <c r="UKL131" s="0"/>
      <c r="UKM131" s="0"/>
      <c r="UKN131" s="0"/>
      <c r="UKO131" s="0"/>
      <c r="UKP131" s="0"/>
      <c r="UKQ131" s="0"/>
      <c r="UKR131" s="0"/>
      <c r="UKS131" s="0"/>
      <c r="UKT131" s="0"/>
      <c r="UKU131" s="0"/>
      <c r="UKV131" s="0"/>
      <c r="UKW131" s="0"/>
      <c r="UKX131" s="0"/>
      <c r="UKY131" s="0"/>
      <c r="UKZ131" s="0"/>
      <c r="ULA131" s="0"/>
      <c r="ULB131" s="0"/>
      <c r="ULC131" s="0"/>
      <c r="ULD131" s="0"/>
      <c r="ULE131" s="0"/>
      <c r="ULF131" s="0"/>
      <c r="ULG131" s="0"/>
      <c r="ULH131" s="0"/>
      <c r="ULI131" s="0"/>
      <c r="ULJ131" s="0"/>
      <c r="ULK131" s="0"/>
      <c r="ULL131" s="0"/>
      <c r="ULM131" s="0"/>
      <c r="ULN131" s="0"/>
      <c r="ULO131" s="0"/>
      <c r="ULP131" s="0"/>
      <c r="ULQ131" s="0"/>
      <c r="ULR131" s="0"/>
      <c r="ULS131" s="0"/>
      <c r="ULT131" s="0"/>
      <c r="ULU131" s="0"/>
      <c r="ULV131" s="0"/>
      <c r="ULW131" s="0"/>
      <c r="ULX131" s="0"/>
      <c r="ULY131" s="0"/>
      <c r="ULZ131" s="0"/>
      <c r="UMA131" s="0"/>
      <c r="UMB131" s="0"/>
      <c r="UMC131" s="0"/>
      <c r="UMD131" s="0"/>
      <c r="UME131" s="0"/>
      <c r="UMF131" s="0"/>
      <c r="UMG131" s="0"/>
      <c r="UMH131" s="0"/>
      <c r="UMI131" s="0"/>
      <c r="UMJ131" s="0"/>
      <c r="UMK131" s="0"/>
      <c r="UML131" s="0"/>
      <c r="UMM131" s="0"/>
      <c r="UMN131" s="0"/>
      <c r="UMO131" s="0"/>
      <c r="UMP131" s="0"/>
      <c r="UMQ131" s="0"/>
      <c r="UMR131" s="0"/>
      <c r="UMS131" s="0"/>
      <c r="UMT131" s="0"/>
      <c r="UMU131" s="0"/>
      <c r="UMV131" s="0"/>
      <c r="UMW131" s="0"/>
      <c r="UMX131" s="0"/>
      <c r="UMY131" s="0"/>
      <c r="UMZ131" s="0"/>
      <c r="UNA131" s="0"/>
      <c r="UNB131" s="0"/>
      <c r="UNC131" s="0"/>
      <c r="UND131" s="0"/>
      <c r="UNE131" s="0"/>
      <c r="UNF131" s="0"/>
      <c r="UNG131" s="0"/>
      <c r="UNH131" s="0"/>
      <c r="UNI131" s="0"/>
      <c r="UNJ131" s="0"/>
      <c r="UNK131" s="0"/>
      <c r="UNL131" s="0"/>
      <c r="UNM131" s="0"/>
      <c r="UNN131" s="0"/>
      <c r="UNO131" s="0"/>
      <c r="UNP131" s="0"/>
      <c r="UNQ131" s="0"/>
      <c r="UNR131" s="0"/>
      <c r="UNS131" s="0"/>
      <c r="UNT131" s="0"/>
      <c r="UNU131" s="0"/>
      <c r="UNV131" s="0"/>
      <c r="UNW131" s="0"/>
      <c r="UNX131" s="0"/>
      <c r="UNY131" s="0"/>
      <c r="UNZ131" s="0"/>
      <c r="UOA131" s="0"/>
      <c r="UOB131" s="0"/>
      <c r="UOC131" s="0"/>
      <c r="UOD131" s="0"/>
      <c r="UOE131" s="0"/>
      <c r="UOF131" s="0"/>
      <c r="UOG131" s="0"/>
      <c r="UOH131" s="0"/>
      <c r="UOI131" s="0"/>
      <c r="UOJ131" s="0"/>
      <c r="UOK131" s="0"/>
      <c r="UOL131" s="0"/>
      <c r="UOM131" s="0"/>
      <c r="UON131" s="0"/>
      <c r="UOO131" s="0"/>
      <c r="UOP131" s="0"/>
      <c r="UOQ131" s="0"/>
      <c r="UOR131" s="0"/>
      <c r="UOS131" s="0"/>
      <c r="UOT131" s="0"/>
      <c r="UOU131" s="0"/>
      <c r="UOV131" s="0"/>
      <c r="UOW131" s="0"/>
      <c r="UOX131" s="0"/>
      <c r="UOY131" s="0"/>
      <c r="UOZ131" s="0"/>
      <c r="UPA131" s="0"/>
      <c r="UPB131" s="0"/>
      <c r="UPC131" s="0"/>
      <c r="UPD131" s="0"/>
      <c r="UPE131" s="0"/>
      <c r="UPF131" s="0"/>
      <c r="UPG131" s="0"/>
      <c r="UPH131" s="0"/>
      <c r="UPI131" s="0"/>
      <c r="UPJ131" s="0"/>
      <c r="UPK131" s="0"/>
      <c r="UPL131" s="0"/>
      <c r="UPM131" s="0"/>
      <c r="UPN131" s="0"/>
      <c r="UPO131" s="0"/>
      <c r="UPP131" s="0"/>
      <c r="UPQ131" s="0"/>
      <c r="UPR131" s="0"/>
      <c r="UPS131" s="0"/>
      <c r="UPT131" s="0"/>
      <c r="UPU131" s="0"/>
      <c r="UPV131" s="0"/>
      <c r="UPW131" s="0"/>
      <c r="UPX131" s="0"/>
      <c r="UPY131" s="0"/>
      <c r="UPZ131" s="0"/>
      <c r="UQA131" s="0"/>
      <c r="UQB131" s="0"/>
      <c r="UQC131" s="0"/>
      <c r="UQD131" s="0"/>
      <c r="UQE131" s="0"/>
      <c r="UQF131" s="0"/>
      <c r="UQG131" s="0"/>
      <c r="UQH131" s="0"/>
      <c r="UQI131" s="0"/>
      <c r="UQJ131" s="0"/>
      <c r="UQK131" s="0"/>
      <c r="UQL131" s="0"/>
      <c r="UQM131" s="0"/>
      <c r="UQN131" s="0"/>
      <c r="UQO131" s="0"/>
      <c r="UQP131" s="0"/>
      <c r="UQQ131" s="0"/>
      <c r="UQR131" s="0"/>
      <c r="UQS131" s="0"/>
      <c r="UQT131" s="0"/>
      <c r="UQU131" s="0"/>
      <c r="UQV131" s="0"/>
      <c r="UQW131" s="0"/>
      <c r="UQX131" s="0"/>
      <c r="UQY131" s="0"/>
      <c r="UQZ131" s="0"/>
      <c r="URA131" s="0"/>
      <c r="URB131" s="0"/>
      <c r="URC131" s="0"/>
      <c r="URD131" s="0"/>
      <c r="URE131" s="0"/>
      <c r="URF131" s="0"/>
      <c r="URG131" s="0"/>
      <c r="URH131" s="0"/>
      <c r="URI131" s="0"/>
      <c r="URJ131" s="0"/>
      <c r="URK131" s="0"/>
      <c r="URL131" s="0"/>
      <c r="URM131" s="0"/>
      <c r="URN131" s="0"/>
      <c r="URO131" s="0"/>
      <c r="URP131" s="0"/>
      <c r="URQ131" s="0"/>
      <c r="URR131" s="0"/>
      <c r="URS131" s="0"/>
      <c r="URT131" s="0"/>
      <c r="URU131" s="0"/>
      <c r="URV131" s="0"/>
      <c r="URW131" s="0"/>
      <c r="URX131" s="0"/>
      <c r="URY131" s="0"/>
      <c r="URZ131" s="0"/>
      <c r="USA131" s="0"/>
      <c r="USB131" s="0"/>
      <c r="USC131" s="0"/>
      <c r="USD131" s="0"/>
      <c r="USE131" s="0"/>
      <c r="USF131" s="0"/>
      <c r="USG131" s="0"/>
      <c r="USH131" s="0"/>
      <c r="USI131" s="0"/>
      <c r="USJ131" s="0"/>
      <c r="USK131" s="0"/>
      <c r="USL131" s="0"/>
      <c r="USM131" s="0"/>
      <c r="USN131" s="0"/>
      <c r="USO131" s="0"/>
      <c r="USP131" s="0"/>
      <c r="USQ131" s="0"/>
      <c r="USR131" s="0"/>
      <c r="USS131" s="0"/>
      <c r="UST131" s="0"/>
      <c r="USU131" s="0"/>
      <c r="USV131" s="0"/>
      <c r="USW131" s="0"/>
      <c r="USX131" s="0"/>
      <c r="USY131" s="0"/>
      <c r="USZ131" s="0"/>
      <c r="UTA131" s="0"/>
      <c r="UTB131" s="0"/>
      <c r="UTC131" s="0"/>
      <c r="UTD131" s="0"/>
      <c r="UTE131" s="0"/>
      <c r="UTF131" s="0"/>
      <c r="UTG131" s="0"/>
      <c r="UTH131" s="0"/>
      <c r="UTI131" s="0"/>
      <c r="UTJ131" s="0"/>
      <c r="UTK131" s="0"/>
      <c r="UTL131" s="0"/>
      <c r="UTM131" s="0"/>
      <c r="UTN131" s="0"/>
      <c r="UTO131" s="0"/>
      <c r="UTP131" s="0"/>
      <c r="UTQ131" s="0"/>
      <c r="UTR131" s="0"/>
      <c r="UTS131" s="0"/>
      <c r="UTT131" s="0"/>
      <c r="UTU131" s="0"/>
      <c r="UTV131" s="0"/>
      <c r="UTW131" s="0"/>
      <c r="UTX131" s="0"/>
      <c r="UTY131" s="0"/>
      <c r="UTZ131" s="0"/>
      <c r="UUA131" s="0"/>
      <c r="UUB131" s="0"/>
      <c r="UUC131" s="0"/>
      <c r="UUD131" s="0"/>
      <c r="UUE131" s="0"/>
      <c r="UUF131" s="0"/>
      <c r="UUG131" s="0"/>
      <c r="UUH131" s="0"/>
      <c r="UUI131" s="0"/>
      <c r="UUJ131" s="0"/>
      <c r="UUK131" s="0"/>
      <c r="UUL131" s="0"/>
      <c r="UUM131" s="0"/>
      <c r="UUN131" s="0"/>
      <c r="UUO131" s="0"/>
      <c r="UUP131" s="0"/>
      <c r="UUQ131" s="0"/>
      <c r="UUR131" s="0"/>
      <c r="UUS131" s="0"/>
      <c r="UUT131" s="0"/>
      <c r="UUU131" s="0"/>
      <c r="UUV131" s="0"/>
      <c r="UUW131" s="0"/>
      <c r="UUX131" s="0"/>
      <c r="UUY131" s="0"/>
      <c r="UUZ131" s="0"/>
      <c r="UVA131" s="0"/>
      <c r="UVB131" s="0"/>
      <c r="UVC131" s="0"/>
      <c r="UVD131" s="0"/>
      <c r="UVE131" s="0"/>
      <c r="UVF131" s="0"/>
      <c r="UVG131" s="0"/>
      <c r="UVH131" s="0"/>
      <c r="UVI131" s="0"/>
      <c r="UVJ131" s="0"/>
      <c r="UVK131" s="0"/>
      <c r="UVL131" s="0"/>
      <c r="UVM131" s="0"/>
      <c r="UVN131" s="0"/>
      <c r="UVO131" s="0"/>
      <c r="UVP131" s="0"/>
      <c r="UVQ131" s="0"/>
      <c r="UVR131" s="0"/>
      <c r="UVS131" s="0"/>
      <c r="UVT131" s="0"/>
      <c r="UVU131" s="0"/>
      <c r="UVV131" s="0"/>
      <c r="UVW131" s="0"/>
      <c r="UVX131" s="0"/>
      <c r="UVY131" s="0"/>
      <c r="UVZ131" s="0"/>
      <c r="UWA131" s="0"/>
      <c r="UWB131" s="0"/>
      <c r="UWC131" s="0"/>
      <c r="UWD131" s="0"/>
      <c r="UWE131" s="0"/>
      <c r="UWF131" s="0"/>
      <c r="UWG131" s="0"/>
      <c r="UWH131" s="0"/>
      <c r="UWI131" s="0"/>
      <c r="UWJ131" s="0"/>
      <c r="UWK131" s="0"/>
      <c r="UWL131" s="0"/>
      <c r="UWM131" s="0"/>
      <c r="UWN131" s="0"/>
      <c r="UWO131" s="0"/>
      <c r="UWP131" s="0"/>
      <c r="UWQ131" s="0"/>
      <c r="UWR131" s="0"/>
      <c r="UWS131" s="0"/>
      <c r="UWT131" s="0"/>
      <c r="UWU131" s="0"/>
      <c r="UWV131" s="0"/>
      <c r="UWW131" s="0"/>
      <c r="UWX131" s="0"/>
      <c r="UWY131" s="0"/>
      <c r="UWZ131" s="0"/>
      <c r="UXA131" s="0"/>
      <c r="UXB131" s="0"/>
      <c r="UXC131" s="0"/>
      <c r="UXD131" s="0"/>
      <c r="UXE131" s="0"/>
      <c r="UXF131" s="0"/>
      <c r="UXG131" s="0"/>
      <c r="UXH131" s="0"/>
      <c r="UXI131" s="0"/>
      <c r="UXJ131" s="0"/>
      <c r="UXK131" s="0"/>
      <c r="UXL131" s="0"/>
      <c r="UXM131" s="0"/>
      <c r="UXN131" s="0"/>
      <c r="UXO131" s="0"/>
      <c r="UXP131" s="0"/>
      <c r="UXQ131" s="0"/>
      <c r="UXR131" s="0"/>
      <c r="UXS131" s="0"/>
      <c r="UXT131" s="0"/>
      <c r="UXU131" s="0"/>
      <c r="UXV131" s="0"/>
      <c r="UXW131" s="0"/>
      <c r="UXX131" s="0"/>
      <c r="UXY131" s="0"/>
      <c r="UXZ131" s="0"/>
      <c r="UYA131" s="0"/>
      <c r="UYB131" s="0"/>
      <c r="UYC131" s="0"/>
      <c r="UYD131" s="0"/>
      <c r="UYE131" s="0"/>
      <c r="UYF131" s="0"/>
      <c r="UYG131" s="0"/>
      <c r="UYH131" s="0"/>
      <c r="UYI131" s="0"/>
      <c r="UYJ131" s="0"/>
      <c r="UYK131" s="0"/>
      <c r="UYL131" s="0"/>
      <c r="UYM131" s="0"/>
      <c r="UYN131" s="0"/>
      <c r="UYO131" s="0"/>
      <c r="UYP131" s="0"/>
      <c r="UYQ131" s="0"/>
      <c r="UYR131" s="0"/>
      <c r="UYS131" s="0"/>
      <c r="UYT131" s="0"/>
      <c r="UYU131" s="0"/>
      <c r="UYV131" s="0"/>
      <c r="UYW131" s="0"/>
      <c r="UYX131" s="0"/>
      <c r="UYY131" s="0"/>
      <c r="UYZ131" s="0"/>
      <c r="UZA131" s="0"/>
      <c r="UZB131" s="0"/>
      <c r="UZC131" s="0"/>
      <c r="UZD131" s="0"/>
      <c r="UZE131" s="0"/>
      <c r="UZF131" s="0"/>
      <c r="UZG131" s="0"/>
      <c r="UZH131" s="0"/>
      <c r="UZI131" s="0"/>
      <c r="UZJ131" s="0"/>
      <c r="UZK131" s="0"/>
      <c r="UZL131" s="0"/>
      <c r="UZM131" s="0"/>
      <c r="UZN131" s="0"/>
      <c r="UZO131" s="0"/>
      <c r="UZP131" s="0"/>
      <c r="UZQ131" s="0"/>
      <c r="UZR131" s="0"/>
      <c r="UZS131" s="0"/>
      <c r="UZT131" s="0"/>
      <c r="UZU131" s="0"/>
      <c r="UZV131" s="0"/>
      <c r="UZW131" s="0"/>
      <c r="UZX131" s="0"/>
      <c r="UZY131" s="0"/>
      <c r="UZZ131" s="0"/>
      <c r="VAA131" s="0"/>
      <c r="VAB131" s="0"/>
      <c r="VAC131" s="0"/>
      <c r="VAD131" s="0"/>
      <c r="VAE131" s="0"/>
      <c r="VAF131" s="0"/>
      <c r="VAG131" s="0"/>
      <c r="VAH131" s="0"/>
      <c r="VAI131" s="0"/>
      <c r="VAJ131" s="0"/>
      <c r="VAK131" s="0"/>
      <c r="VAL131" s="0"/>
      <c r="VAM131" s="0"/>
      <c r="VAN131" s="0"/>
      <c r="VAO131" s="0"/>
      <c r="VAP131" s="0"/>
      <c r="VAQ131" s="0"/>
      <c r="VAR131" s="0"/>
      <c r="VAS131" s="0"/>
      <c r="VAT131" s="0"/>
      <c r="VAU131" s="0"/>
      <c r="VAV131" s="0"/>
      <c r="VAW131" s="0"/>
      <c r="VAX131" s="0"/>
      <c r="VAY131" s="0"/>
      <c r="VAZ131" s="0"/>
      <c r="VBA131" s="0"/>
      <c r="VBB131" s="0"/>
      <c r="VBC131" s="0"/>
      <c r="VBD131" s="0"/>
      <c r="VBE131" s="0"/>
      <c r="VBF131" s="0"/>
      <c r="VBG131" s="0"/>
      <c r="VBH131" s="0"/>
      <c r="VBI131" s="0"/>
      <c r="VBJ131" s="0"/>
      <c r="VBK131" s="0"/>
      <c r="VBL131" s="0"/>
      <c r="VBM131" s="0"/>
      <c r="VBN131" s="0"/>
      <c r="VBO131" s="0"/>
      <c r="VBP131" s="0"/>
      <c r="VBQ131" s="0"/>
      <c r="VBR131" s="0"/>
      <c r="VBS131" s="0"/>
      <c r="VBT131" s="0"/>
      <c r="VBU131" s="0"/>
      <c r="VBV131" s="0"/>
      <c r="VBW131" s="0"/>
      <c r="VBX131" s="0"/>
      <c r="VBY131" s="0"/>
      <c r="VBZ131" s="0"/>
      <c r="VCA131" s="0"/>
      <c r="VCB131" s="0"/>
      <c r="VCC131" s="0"/>
      <c r="VCD131" s="0"/>
      <c r="VCE131" s="0"/>
      <c r="VCF131" s="0"/>
      <c r="VCG131" s="0"/>
      <c r="VCH131" s="0"/>
      <c r="VCI131" s="0"/>
      <c r="VCJ131" s="0"/>
      <c r="VCK131" s="0"/>
      <c r="VCL131" s="0"/>
      <c r="VCM131" s="0"/>
      <c r="VCN131" s="0"/>
      <c r="VCO131" s="0"/>
      <c r="VCP131" s="0"/>
      <c r="VCQ131" s="0"/>
      <c r="VCR131" s="0"/>
      <c r="VCS131" s="0"/>
      <c r="VCT131" s="0"/>
      <c r="VCU131" s="0"/>
      <c r="VCV131" s="0"/>
      <c r="VCW131" s="0"/>
      <c r="VCX131" s="0"/>
      <c r="VCY131" s="0"/>
      <c r="VCZ131" s="0"/>
      <c r="VDA131" s="0"/>
      <c r="VDB131" s="0"/>
      <c r="VDC131" s="0"/>
      <c r="VDD131" s="0"/>
      <c r="VDE131" s="0"/>
      <c r="VDF131" s="0"/>
      <c r="VDG131" s="0"/>
      <c r="VDH131" s="0"/>
      <c r="VDI131" s="0"/>
      <c r="VDJ131" s="0"/>
      <c r="VDK131" s="0"/>
      <c r="VDL131" s="0"/>
      <c r="VDM131" s="0"/>
      <c r="VDN131" s="0"/>
      <c r="VDO131" s="0"/>
      <c r="VDP131" s="0"/>
      <c r="VDQ131" s="0"/>
      <c r="VDR131" s="0"/>
      <c r="VDS131" s="0"/>
      <c r="VDT131" s="0"/>
      <c r="VDU131" s="0"/>
      <c r="VDV131" s="0"/>
      <c r="VDW131" s="0"/>
      <c r="VDX131" s="0"/>
      <c r="VDY131" s="0"/>
      <c r="VDZ131" s="0"/>
      <c r="VEA131" s="0"/>
      <c r="VEB131" s="0"/>
      <c r="VEC131" s="0"/>
      <c r="VED131" s="0"/>
      <c r="VEE131" s="0"/>
      <c r="VEF131" s="0"/>
      <c r="VEG131" s="0"/>
      <c r="VEH131" s="0"/>
      <c r="VEI131" s="0"/>
      <c r="VEJ131" s="0"/>
      <c r="VEK131" s="0"/>
      <c r="VEL131" s="0"/>
      <c r="VEM131" s="0"/>
      <c r="VEN131" s="0"/>
      <c r="VEO131" s="0"/>
      <c r="VEP131" s="0"/>
      <c r="VEQ131" s="0"/>
      <c r="VER131" s="0"/>
      <c r="VES131" s="0"/>
      <c r="VET131" s="0"/>
      <c r="VEU131" s="0"/>
      <c r="VEV131" s="0"/>
      <c r="VEW131" s="0"/>
      <c r="VEX131" s="0"/>
      <c r="VEY131" s="0"/>
      <c r="VEZ131" s="0"/>
      <c r="VFA131" s="0"/>
      <c r="VFB131" s="0"/>
      <c r="VFC131" s="0"/>
      <c r="VFD131" s="0"/>
      <c r="VFE131" s="0"/>
      <c r="VFF131" s="0"/>
      <c r="VFG131" s="0"/>
      <c r="VFH131" s="0"/>
      <c r="VFI131" s="0"/>
      <c r="VFJ131" s="0"/>
      <c r="VFK131" s="0"/>
      <c r="VFL131" s="0"/>
      <c r="VFM131" s="0"/>
      <c r="VFN131" s="0"/>
      <c r="VFO131" s="0"/>
      <c r="VFP131" s="0"/>
      <c r="VFQ131" s="0"/>
      <c r="VFR131" s="0"/>
      <c r="VFS131" s="0"/>
      <c r="VFT131" s="0"/>
      <c r="VFU131" s="0"/>
      <c r="VFV131" s="0"/>
      <c r="VFW131" s="0"/>
      <c r="VFX131" s="0"/>
      <c r="VFY131" s="0"/>
      <c r="VFZ131" s="0"/>
      <c r="VGA131" s="0"/>
      <c r="VGB131" s="0"/>
      <c r="VGC131" s="0"/>
      <c r="VGD131" s="0"/>
      <c r="VGE131" s="0"/>
      <c r="VGF131" s="0"/>
      <c r="VGG131" s="0"/>
      <c r="VGH131" s="0"/>
      <c r="VGI131" s="0"/>
      <c r="VGJ131" s="0"/>
      <c r="VGK131" s="0"/>
      <c r="VGL131" s="0"/>
      <c r="VGM131" s="0"/>
      <c r="VGN131" s="0"/>
      <c r="VGO131" s="0"/>
      <c r="VGP131" s="0"/>
      <c r="VGQ131" s="0"/>
      <c r="VGR131" s="0"/>
      <c r="VGS131" s="0"/>
      <c r="VGT131" s="0"/>
      <c r="VGU131" s="0"/>
      <c r="VGV131" s="0"/>
      <c r="VGW131" s="0"/>
      <c r="VGX131" s="0"/>
      <c r="VGY131" s="0"/>
      <c r="VGZ131" s="0"/>
      <c r="VHA131" s="0"/>
      <c r="VHB131" s="0"/>
      <c r="VHC131" s="0"/>
      <c r="VHD131" s="0"/>
      <c r="VHE131" s="0"/>
      <c r="VHF131" s="0"/>
      <c r="VHG131" s="0"/>
      <c r="VHH131" s="0"/>
      <c r="VHI131" s="0"/>
      <c r="VHJ131" s="0"/>
      <c r="VHK131" s="0"/>
      <c r="VHL131" s="0"/>
      <c r="VHM131" s="0"/>
      <c r="VHN131" s="0"/>
      <c r="VHO131" s="0"/>
      <c r="VHP131" s="0"/>
      <c r="VHQ131" s="0"/>
      <c r="VHR131" s="0"/>
      <c r="VHS131" s="0"/>
      <c r="VHT131" s="0"/>
      <c r="VHU131" s="0"/>
      <c r="VHV131" s="0"/>
      <c r="VHW131" s="0"/>
      <c r="VHX131" s="0"/>
      <c r="VHY131" s="0"/>
      <c r="VHZ131" s="0"/>
      <c r="VIA131" s="0"/>
      <c r="VIB131" s="0"/>
      <c r="VIC131" s="0"/>
      <c r="VID131" s="0"/>
      <c r="VIE131" s="0"/>
      <c r="VIF131" s="0"/>
      <c r="VIG131" s="0"/>
      <c r="VIH131" s="0"/>
      <c r="VII131" s="0"/>
      <c r="VIJ131" s="0"/>
      <c r="VIK131" s="0"/>
      <c r="VIL131" s="0"/>
      <c r="VIM131" s="0"/>
      <c r="VIN131" s="0"/>
      <c r="VIO131" s="0"/>
      <c r="VIP131" s="0"/>
      <c r="VIQ131" s="0"/>
      <c r="VIR131" s="0"/>
      <c r="VIS131" s="0"/>
      <c r="VIT131" s="0"/>
      <c r="VIU131" s="0"/>
      <c r="VIV131" s="0"/>
      <c r="VIW131" s="0"/>
      <c r="VIX131" s="0"/>
      <c r="VIY131" s="0"/>
      <c r="VIZ131" s="0"/>
      <c r="VJA131" s="0"/>
      <c r="VJB131" s="0"/>
      <c r="VJC131" s="0"/>
      <c r="VJD131" s="0"/>
      <c r="VJE131" s="0"/>
      <c r="VJF131" s="0"/>
      <c r="VJG131" s="0"/>
      <c r="VJH131" s="0"/>
      <c r="VJI131" s="0"/>
      <c r="VJJ131" s="0"/>
      <c r="VJK131" s="0"/>
      <c r="VJL131" s="0"/>
      <c r="VJM131" s="0"/>
      <c r="VJN131" s="0"/>
      <c r="VJO131" s="0"/>
      <c r="VJP131" s="0"/>
      <c r="VJQ131" s="0"/>
      <c r="VJR131" s="0"/>
      <c r="VJS131" s="0"/>
      <c r="VJT131" s="0"/>
      <c r="VJU131" s="0"/>
      <c r="VJV131" s="0"/>
      <c r="VJW131" s="0"/>
      <c r="VJX131" s="0"/>
      <c r="VJY131" s="0"/>
      <c r="VJZ131" s="0"/>
      <c r="VKA131" s="0"/>
      <c r="VKB131" s="0"/>
      <c r="VKC131" s="0"/>
      <c r="VKD131" s="0"/>
      <c r="VKE131" s="0"/>
      <c r="VKF131" s="0"/>
      <c r="VKG131" s="0"/>
      <c r="VKH131" s="0"/>
      <c r="VKI131" s="0"/>
      <c r="VKJ131" s="0"/>
      <c r="VKK131" s="0"/>
      <c r="VKL131" s="0"/>
      <c r="VKM131" s="0"/>
      <c r="VKN131" s="0"/>
      <c r="VKO131" s="0"/>
      <c r="VKP131" s="0"/>
      <c r="VKQ131" s="0"/>
      <c r="VKR131" s="0"/>
      <c r="VKS131" s="0"/>
      <c r="VKT131" s="0"/>
      <c r="VKU131" s="0"/>
      <c r="VKV131" s="0"/>
      <c r="VKW131" s="0"/>
      <c r="VKX131" s="0"/>
      <c r="VKY131" s="0"/>
      <c r="VKZ131" s="0"/>
      <c r="VLA131" s="0"/>
      <c r="VLB131" s="0"/>
      <c r="VLC131" s="0"/>
      <c r="VLD131" s="0"/>
      <c r="VLE131" s="0"/>
      <c r="VLF131" s="0"/>
      <c r="VLG131" s="0"/>
      <c r="VLH131" s="0"/>
      <c r="VLI131" s="0"/>
      <c r="VLJ131" s="0"/>
      <c r="VLK131" s="0"/>
      <c r="VLL131" s="0"/>
      <c r="VLM131" s="0"/>
      <c r="VLN131" s="0"/>
      <c r="VLO131" s="0"/>
      <c r="VLP131" s="0"/>
      <c r="VLQ131" s="0"/>
      <c r="VLR131" s="0"/>
      <c r="VLS131" s="0"/>
      <c r="VLT131" s="0"/>
      <c r="VLU131" s="0"/>
      <c r="VLV131" s="0"/>
      <c r="VLW131" s="0"/>
      <c r="VLX131" s="0"/>
      <c r="VLY131" s="0"/>
      <c r="VLZ131" s="0"/>
      <c r="VMA131" s="0"/>
      <c r="VMB131" s="0"/>
      <c r="VMC131" s="0"/>
      <c r="VMD131" s="0"/>
      <c r="VME131" s="0"/>
      <c r="VMF131" s="0"/>
      <c r="VMG131" s="0"/>
      <c r="VMH131" s="0"/>
      <c r="VMI131" s="0"/>
      <c r="VMJ131" s="0"/>
      <c r="VMK131" s="0"/>
      <c r="VML131" s="0"/>
      <c r="VMM131" s="0"/>
      <c r="VMN131" s="0"/>
      <c r="VMO131" s="0"/>
      <c r="VMP131" s="0"/>
      <c r="VMQ131" s="0"/>
      <c r="VMR131" s="0"/>
      <c r="VMS131" s="0"/>
      <c r="VMT131" s="0"/>
      <c r="VMU131" s="0"/>
      <c r="VMV131" s="0"/>
      <c r="VMW131" s="0"/>
      <c r="VMX131" s="0"/>
      <c r="VMY131" s="0"/>
      <c r="VMZ131" s="0"/>
      <c r="VNA131" s="0"/>
      <c r="VNB131" s="0"/>
      <c r="VNC131" s="0"/>
      <c r="VND131" s="0"/>
      <c r="VNE131" s="0"/>
      <c r="VNF131" s="0"/>
      <c r="VNG131" s="0"/>
      <c r="VNH131" s="0"/>
      <c r="VNI131" s="0"/>
      <c r="VNJ131" s="0"/>
      <c r="VNK131" s="0"/>
      <c r="VNL131" s="0"/>
      <c r="VNM131" s="0"/>
      <c r="VNN131" s="0"/>
      <c r="VNO131" s="0"/>
      <c r="VNP131" s="0"/>
      <c r="VNQ131" s="0"/>
      <c r="VNR131" s="0"/>
      <c r="VNS131" s="0"/>
      <c r="VNT131" s="0"/>
      <c r="VNU131" s="0"/>
      <c r="VNV131" s="0"/>
      <c r="VNW131" s="0"/>
      <c r="VNX131" s="0"/>
      <c r="VNY131" s="0"/>
      <c r="VNZ131" s="0"/>
      <c r="VOA131" s="0"/>
      <c r="VOB131" s="0"/>
      <c r="VOC131" s="0"/>
      <c r="VOD131" s="0"/>
      <c r="VOE131" s="0"/>
      <c r="VOF131" s="0"/>
      <c r="VOG131" s="0"/>
      <c r="VOH131" s="0"/>
      <c r="VOI131" s="0"/>
      <c r="VOJ131" s="0"/>
      <c r="VOK131" s="0"/>
      <c r="VOL131" s="0"/>
      <c r="VOM131" s="0"/>
      <c r="VON131" s="0"/>
      <c r="VOO131" s="0"/>
      <c r="VOP131" s="0"/>
      <c r="VOQ131" s="0"/>
      <c r="VOR131" s="0"/>
      <c r="VOS131" s="0"/>
      <c r="VOT131" s="0"/>
      <c r="VOU131" s="0"/>
      <c r="VOV131" s="0"/>
      <c r="VOW131" s="0"/>
      <c r="VOX131" s="0"/>
      <c r="VOY131" s="0"/>
      <c r="VOZ131" s="0"/>
      <c r="VPA131" s="0"/>
      <c r="VPB131" s="0"/>
      <c r="VPC131" s="0"/>
      <c r="VPD131" s="0"/>
      <c r="VPE131" s="0"/>
      <c r="VPF131" s="0"/>
      <c r="VPG131" s="0"/>
      <c r="VPH131" s="0"/>
      <c r="VPI131" s="0"/>
      <c r="VPJ131" s="0"/>
      <c r="VPK131" s="0"/>
      <c r="VPL131" s="0"/>
      <c r="VPM131" s="0"/>
      <c r="VPN131" s="0"/>
      <c r="VPO131" s="0"/>
      <c r="VPP131" s="0"/>
      <c r="VPQ131" s="0"/>
      <c r="VPR131" s="0"/>
      <c r="VPS131" s="0"/>
      <c r="VPT131" s="0"/>
      <c r="VPU131" s="0"/>
      <c r="VPV131" s="0"/>
      <c r="VPW131" s="0"/>
      <c r="VPX131" s="0"/>
      <c r="VPY131" s="0"/>
      <c r="VPZ131" s="0"/>
      <c r="VQA131" s="0"/>
      <c r="VQB131" s="0"/>
      <c r="VQC131" s="0"/>
      <c r="VQD131" s="0"/>
      <c r="VQE131" s="0"/>
      <c r="VQF131" s="0"/>
      <c r="VQG131" s="0"/>
      <c r="VQH131" s="0"/>
      <c r="VQI131" s="0"/>
      <c r="VQJ131" s="0"/>
      <c r="VQK131" s="0"/>
      <c r="VQL131" s="0"/>
      <c r="VQM131" s="0"/>
      <c r="VQN131" s="0"/>
      <c r="VQO131" s="0"/>
      <c r="VQP131" s="0"/>
      <c r="VQQ131" s="0"/>
      <c r="VQR131" s="0"/>
      <c r="VQS131" s="0"/>
      <c r="VQT131" s="0"/>
      <c r="VQU131" s="0"/>
      <c r="VQV131" s="0"/>
      <c r="VQW131" s="0"/>
      <c r="VQX131" s="0"/>
      <c r="VQY131" s="0"/>
      <c r="VQZ131" s="0"/>
      <c r="VRA131" s="0"/>
      <c r="VRB131" s="0"/>
      <c r="VRC131" s="0"/>
      <c r="VRD131" s="0"/>
      <c r="VRE131" s="0"/>
      <c r="VRF131" s="0"/>
      <c r="VRG131" s="0"/>
      <c r="VRH131" s="0"/>
      <c r="VRI131" s="0"/>
      <c r="VRJ131" s="0"/>
      <c r="VRK131" s="0"/>
      <c r="VRL131" s="0"/>
      <c r="VRM131" s="0"/>
      <c r="VRN131" s="0"/>
      <c r="VRO131" s="0"/>
      <c r="VRP131" s="0"/>
      <c r="VRQ131" s="0"/>
      <c r="VRR131" s="0"/>
      <c r="VRS131" s="0"/>
      <c r="VRT131" s="0"/>
      <c r="VRU131" s="0"/>
      <c r="VRV131" s="0"/>
      <c r="VRW131" s="0"/>
      <c r="VRX131" s="0"/>
      <c r="VRY131" s="0"/>
      <c r="VRZ131" s="0"/>
      <c r="VSA131" s="0"/>
      <c r="VSB131" s="0"/>
      <c r="VSC131" s="0"/>
      <c r="VSD131" s="0"/>
      <c r="VSE131" s="0"/>
      <c r="VSF131" s="0"/>
      <c r="VSG131" s="0"/>
      <c r="VSH131" s="0"/>
      <c r="VSI131" s="0"/>
      <c r="VSJ131" s="0"/>
      <c r="VSK131" s="0"/>
      <c r="VSL131" s="0"/>
      <c r="VSM131" s="0"/>
      <c r="VSN131" s="0"/>
      <c r="VSO131" s="0"/>
      <c r="VSP131" s="0"/>
      <c r="VSQ131" s="0"/>
      <c r="VSR131" s="0"/>
      <c r="VSS131" s="0"/>
      <c r="VST131" s="0"/>
      <c r="VSU131" s="0"/>
      <c r="VSV131" s="0"/>
      <c r="VSW131" s="0"/>
      <c r="VSX131" s="0"/>
      <c r="VSY131" s="0"/>
      <c r="VSZ131" s="0"/>
      <c r="VTA131" s="0"/>
      <c r="VTB131" s="0"/>
      <c r="VTC131" s="0"/>
      <c r="VTD131" s="0"/>
      <c r="VTE131" s="0"/>
      <c r="VTF131" s="0"/>
      <c r="VTG131" s="0"/>
      <c r="VTH131" s="0"/>
      <c r="VTI131" s="0"/>
      <c r="VTJ131" s="0"/>
      <c r="VTK131" s="0"/>
      <c r="VTL131" s="0"/>
      <c r="VTM131" s="0"/>
      <c r="VTN131" s="0"/>
      <c r="VTO131" s="0"/>
      <c r="VTP131" s="0"/>
      <c r="VTQ131" s="0"/>
      <c r="VTR131" s="0"/>
      <c r="VTS131" s="0"/>
      <c r="VTT131" s="0"/>
      <c r="VTU131" s="0"/>
      <c r="VTV131" s="0"/>
      <c r="VTW131" s="0"/>
      <c r="VTX131" s="0"/>
      <c r="VTY131" s="0"/>
      <c r="VTZ131" s="0"/>
      <c r="VUA131" s="0"/>
      <c r="VUB131" s="0"/>
      <c r="VUC131" s="0"/>
      <c r="VUD131" s="0"/>
      <c r="VUE131" s="0"/>
      <c r="VUF131" s="0"/>
      <c r="VUG131" s="0"/>
      <c r="VUH131" s="0"/>
      <c r="VUI131" s="0"/>
      <c r="VUJ131" s="0"/>
      <c r="VUK131" s="0"/>
      <c r="VUL131" s="0"/>
      <c r="VUM131" s="0"/>
      <c r="VUN131" s="0"/>
      <c r="VUO131" s="0"/>
      <c r="VUP131" s="0"/>
      <c r="VUQ131" s="0"/>
      <c r="VUR131" s="0"/>
      <c r="VUS131" s="0"/>
      <c r="VUT131" s="0"/>
      <c r="VUU131" s="0"/>
      <c r="VUV131" s="0"/>
      <c r="VUW131" s="0"/>
      <c r="VUX131" s="0"/>
      <c r="VUY131" s="0"/>
      <c r="VUZ131" s="0"/>
      <c r="VVA131" s="0"/>
      <c r="VVB131" s="0"/>
      <c r="VVC131" s="0"/>
      <c r="VVD131" s="0"/>
      <c r="VVE131" s="0"/>
      <c r="VVF131" s="0"/>
      <c r="VVG131" s="0"/>
      <c r="VVH131" s="0"/>
      <c r="VVI131" s="0"/>
      <c r="VVJ131" s="0"/>
      <c r="VVK131" s="0"/>
      <c r="VVL131" s="0"/>
      <c r="VVM131" s="0"/>
      <c r="VVN131" s="0"/>
      <c r="VVO131" s="0"/>
      <c r="VVP131" s="0"/>
      <c r="VVQ131" s="0"/>
      <c r="VVR131" s="0"/>
      <c r="VVS131" s="0"/>
      <c r="VVT131" s="0"/>
      <c r="VVU131" s="0"/>
      <c r="VVV131" s="0"/>
      <c r="VVW131" s="0"/>
      <c r="VVX131" s="0"/>
      <c r="VVY131" s="0"/>
      <c r="VVZ131" s="0"/>
      <c r="VWA131" s="0"/>
      <c r="VWB131" s="0"/>
      <c r="VWC131" s="0"/>
      <c r="VWD131" s="0"/>
      <c r="VWE131" s="0"/>
      <c r="VWF131" s="0"/>
      <c r="VWG131" s="0"/>
      <c r="VWH131" s="0"/>
      <c r="VWI131" s="0"/>
      <c r="VWJ131" s="0"/>
      <c r="VWK131" s="0"/>
      <c r="VWL131" s="0"/>
      <c r="VWM131" s="0"/>
      <c r="VWN131" s="0"/>
      <c r="VWO131" s="0"/>
      <c r="VWP131" s="0"/>
      <c r="VWQ131" s="0"/>
      <c r="VWR131" s="0"/>
      <c r="VWS131" s="0"/>
      <c r="VWT131" s="0"/>
      <c r="VWU131" s="0"/>
      <c r="VWV131" s="0"/>
      <c r="VWW131" s="0"/>
      <c r="VWX131" s="0"/>
      <c r="VWY131" s="0"/>
      <c r="VWZ131" s="0"/>
      <c r="VXA131" s="0"/>
      <c r="VXB131" s="0"/>
      <c r="VXC131" s="0"/>
      <c r="VXD131" s="0"/>
      <c r="VXE131" s="0"/>
      <c r="VXF131" s="0"/>
      <c r="VXG131" s="0"/>
      <c r="VXH131" s="0"/>
      <c r="VXI131" s="0"/>
      <c r="VXJ131" s="0"/>
      <c r="VXK131" s="0"/>
      <c r="VXL131" s="0"/>
      <c r="VXM131" s="0"/>
      <c r="VXN131" s="0"/>
      <c r="VXO131" s="0"/>
      <c r="VXP131" s="0"/>
      <c r="VXQ131" s="0"/>
      <c r="VXR131" s="0"/>
      <c r="VXS131" s="0"/>
      <c r="VXT131" s="0"/>
      <c r="VXU131" s="0"/>
      <c r="VXV131" s="0"/>
      <c r="VXW131" s="0"/>
      <c r="VXX131" s="0"/>
      <c r="VXY131" s="0"/>
      <c r="VXZ131" s="0"/>
      <c r="VYA131" s="0"/>
      <c r="VYB131" s="0"/>
      <c r="VYC131" s="0"/>
      <c r="VYD131" s="0"/>
      <c r="VYE131" s="0"/>
      <c r="VYF131" s="0"/>
      <c r="VYG131" s="0"/>
      <c r="VYH131" s="0"/>
      <c r="VYI131" s="0"/>
      <c r="VYJ131" s="0"/>
      <c r="VYK131" s="0"/>
      <c r="VYL131" s="0"/>
      <c r="VYM131" s="0"/>
      <c r="VYN131" s="0"/>
      <c r="VYO131" s="0"/>
      <c r="VYP131" s="0"/>
      <c r="VYQ131" s="0"/>
      <c r="VYR131" s="0"/>
      <c r="VYS131" s="0"/>
      <c r="VYT131" s="0"/>
      <c r="VYU131" s="0"/>
      <c r="VYV131" s="0"/>
      <c r="VYW131" s="0"/>
      <c r="VYX131" s="0"/>
      <c r="VYY131" s="0"/>
      <c r="VYZ131" s="0"/>
      <c r="VZA131" s="0"/>
      <c r="VZB131" s="0"/>
      <c r="VZC131" s="0"/>
      <c r="VZD131" s="0"/>
      <c r="VZE131" s="0"/>
      <c r="VZF131" s="0"/>
      <c r="VZG131" s="0"/>
      <c r="VZH131" s="0"/>
      <c r="VZI131" s="0"/>
      <c r="VZJ131" s="0"/>
      <c r="VZK131" s="0"/>
      <c r="VZL131" s="0"/>
      <c r="VZM131" s="0"/>
      <c r="VZN131" s="0"/>
      <c r="VZO131" s="0"/>
      <c r="VZP131" s="0"/>
      <c r="VZQ131" s="0"/>
      <c r="VZR131" s="0"/>
      <c r="VZS131" s="0"/>
      <c r="VZT131" s="0"/>
      <c r="VZU131" s="0"/>
      <c r="VZV131" s="0"/>
      <c r="VZW131" s="0"/>
      <c r="VZX131" s="0"/>
      <c r="VZY131" s="0"/>
      <c r="VZZ131" s="0"/>
      <c r="WAA131" s="0"/>
      <c r="WAB131" s="0"/>
      <c r="WAC131" s="0"/>
      <c r="WAD131" s="0"/>
      <c r="WAE131" s="0"/>
      <c r="WAF131" s="0"/>
      <c r="WAG131" s="0"/>
      <c r="WAH131" s="0"/>
      <c r="WAI131" s="0"/>
      <c r="WAJ131" s="0"/>
      <c r="WAK131" s="0"/>
      <c r="WAL131" s="0"/>
      <c r="WAM131" s="0"/>
      <c r="WAN131" s="0"/>
      <c r="WAO131" s="0"/>
      <c r="WAP131" s="0"/>
      <c r="WAQ131" s="0"/>
      <c r="WAR131" s="0"/>
      <c r="WAS131" s="0"/>
      <c r="WAT131" s="0"/>
      <c r="WAU131" s="0"/>
      <c r="WAV131" s="0"/>
      <c r="WAW131" s="0"/>
      <c r="WAX131" s="0"/>
      <c r="WAY131" s="0"/>
      <c r="WAZ131" s="0"/>
      <c r="WBA131" s="0"/>
      <c r="WBB131" s="0"/>
      <c r="WBC131" s="0"/>
      <c r="WBD131" s="0"/>
      <c r="WBE131" s="0"/>
      <c r="WBF131" s="0"/>
      <c r="WBG131" s="0"/>
      <c r="WBH131" s="0"/>
      <c r="WBI131" s="0"/>
      <c r="WBJ131" s="0"/>
      <c r="WBK131" s="0"/>
      <c r="WBL131" s="0"/>
      <c r="WBM131" s="0"/>
      <c r="WBN131" s="0"/>
      <c r="WBO131" s="0"/>
      <c r="WBP131" s="0"/>
      <c r="WBQ131" s="0"/>
      <c r="WBR131" s="0"/>
      <c r="WBS131" s="0"/>
      <c r="WBT131" s="0"/>
      <c r="WBU131" s="0"/>
      <c r="WBV131" s="0"/>
      <c r="WBW131" s="0"/>
      <c r="WBX131" s="0"/>
      <c r="WBY131" s="0"/>
      <c r="WBZ131" s="0"/>
      <c r="WCA131" s="0"/>
      <c r="WCB131" s="0"/>
      <c r="WCC131" s="0"/>
      <c r="WCD131" s="0"/>
      <c r="WCE131" s="0"/>
      <c r="WCF131" s="0"/>
      <c r="WCG131" s="0"/>
      <c r="WCH131" s="0"/>
      <c r="WCI131" s="0"/>
      <c r="WCJ131" s="0"/>
      <c r="WCK131" s="0"/>
      <c r="WCL131" s="0"/>
      <c r="WCM131" s="0"/>
      <c r="WCN131" s="0"/>
      <c r="WCO131" s="0"/>
      <c r="WCP131" s="0"/>
      <c r="WCQ131" s="0"/>
      <c r="WCR131" s="0"/>
      <c r="WCS131" s="0"/>
      <c r="WCT131" s="0"/>
      <c r="WCU131" s="0"/>
      <c r="WCV131" s="0"/>
      <c r="WCW131" s="0"/>
      <c r="WCX131" s="0"/>
      <c r="WCY131" s="0"/>
      <c r="WCZ131" s="0"/>
      <c r="WDA131" s="0"/>
      <c r="WDB131" s="0"/>
      <c r="WDC131" s="0"/>
      <c r="WDD131" s="0"/>
      <c r="WDE131" s="0"/>
      <c r="WDF131" s="0"/>
      <c r="WDG131" s="0"/>
      <c r="WDH131" s="0"/>
      <c r="WDI131" s="0"/>
      <c r="WDJ131" s="0"/>
      <c r="WDK131" s="0"/>
      <c r="WDL131" s="0"/>
      <c r="WDM131" s="0"/>
      <c r="WDN131" s="0"/>
      <c r="WDO131" s="0"/>
      <c r="WDP131" s="0"/>
      <c r="WDQ131" s="0"/>
      <c r="WDR131" s="0"/>
      <c r="WDS131" s="0"/>
      <c r="WDT131" s="0"/>
      <c r="WDU131" s="0"/>
      <c r="WDV131" s="0"/>
      <c r="WDW131" s="0"/>
      <c r="WDX131" s="0"/>
      <c r="WDY131" s="0"/>
      <c r="WDZ131" s="0"/>
      <c r="WEA131" s="0"/>
      <c r="WEB131" s="0"/>
      <c r="WEC131" s="0"/>
      <c r="WED131" s="0"/>
      <c r="WEE131" s="0"/>
      <c r="WEF131" s="0"/>
      <c r="WEG131" s="0"/>
      <c r="WEH131" s="0"/>
      <c r="WEI131" s="0"/>
      <c r="WEJ131" s="0"/>
      <c r="WEK131" s="0"/>
      <c r="WEL131" s="0"/>
      <c r="WEM131" s="0"/>
      <c r="WEN131" s="0"/>
      <c r="WEO131" s="0"/>
      <c r="WEP131" s="0"/>
      <c r="WEQ131" s="0"/>
      <c r="WER131" s="0"/>
      <c r="WES131" s="0"/>
      <c r="WET131" s="0"/>
      <c r="WEU131" s="0"/>
      <c r="WEV131" s="0"/>
      <c r="WEW131" s="0"/>
      <c r="WEX131" s="0"/>
      <c r="WEY131" s="0"/>
      <c r="WEZ131" s="0"/>
      <c r="WFA131" s="0"/>
      <c r="WFB131" s="0"/>
      <c r="WFC131" s="0"/>
      <c r="WFD131" s="0"/>
      <c r="WFE131" s="0"/>
      <c r="WFF131" s="0"/>
      <c r="WFG131" s="0"/>
      <c r="WFH131" s="0"/>
      <c r="WFI131" s="0"/>
      <c r="WFJ131" s="0"/>
      <c r="WFK131" s="0"/>
      <c r="WFL131" s="0"/>
      <c r="WFM131" s="0"/>
      <c r="WFN131" s="0"/>
      <c r="WFO131" s="0"/>
      <c r="WFP131" s="0"/>
      <c r="WFQ131" s="0"/>
      <c r="WFR131" s="0"/>
      <c r="WFS131" s="0"/>
      <c r="WFT131" s="0"/>
      <c r="WFU131" s="0"/>
      <c r="WFV131" s="0"/>
      <c r="WFW131" s="0"/>
      <c r="WFX131" s="0"/>
      <c r="WFY131" s="0"/>
      <c r="WFZ131" s="0"/>
      <c r="WGA131" s="0"/>
      <c r="WGB131" s="0"/>
      <c r="WGC131" s="0"/>
      <c r="WGD131" s="0"/>
      <c r="WGE131" s="0"/>
      <c r="WGF131" s="0"/>
      <c r="WGG131" s="0"/>
      <c r="WGH131" s="0"/>
      <c r="WGI131" s="0"/>
      <c r="WGJ131" s="0"/>
      <c r="WGK131" s="0"/>
      <c r="WGL131" s="0"/>
      <c r="WGM131" s="0"/>
      <c r="WGN131" s="0"/>
      <c r="WGO131" s="0"/>
      <c r="WGP131" s="0"/>
      <c r="WGQ131" s="0"/>
      <c r="WGR131" s="0"/>
      <c r="WGS131" s="0"/>
      <c r="WGT131" s="0"/>
      <c r="WGU131" s="0"/>
      <c r="WGV131" s="0"/>
      <c r="WGW131" s="0"/>
      <c r="WGX131" s="0"/>
      <c r="WGY131" s="0"/>
      <c r="WGZ131" s="0"/>
      <c r="WHA131" s="0"/>
      <c r="WHB131" s="0"/>
      <c r="WHC131" s="0"/>
      <c r="WHD131" s="0"/>
      <c r="WHE131" s="0"/>
      <c r="WHF131" s="0"/>
      <c r="WHG131" s="0"/>
      <c r="WHH131" s="0"/>
      <c r="WHI131" s="0"/>
      <c r="WHJ131" s="0"/>
      <c r="WHK131" s="0"/>
      <c r="WHL131" s="0"/>
      <c r="WHM131" s="0"/>
      <c r="WHN131" s="0"/>
      <c r="WHO131" s="0"/>
      <c r="WHP131" s="0"/>
      <c r="WHQ131" s="0"/>
      <c r="WHR131" s="0"/>
      <c r="WHS131" s="0"/>
      <c r="WHT131" s="0"/>
      <c r="WHU131" s="0"/>
      <c r="WHV131" s="0"/>
      <c r="WHW131" s="0"/>
      <c r="WHX131" s="0"/>
      <c r="WHY131" s="0"/>
      <c r="WHZ131" s="0"/>
      <c r="WIA131" s="0"/>
      <c r="WIB131" s="0"/>
      <c r="WIC131" s="0"/>
      <c r="WID131" s="0"/>
      <c r="WIE131" s="0"/>
      <c r="WIF131" s="0"/>
      <c r="WIG131" s="0"/>
      <c r="WIH131" s="0"/>
      <c r="WII131" s="0"/>
      <c r="WIJ131" s="0"/>
      <c r="WIK131" s="0"/>
      <c r="WIL131" s="0"/>
      <c r="WIM131" s="0"/>
      <c r="WIN131" s="0"/>
      <c r="WIO131" s="0"/>
      <c r="WIP131" s="0"/>
      <c r="WIQ131" s="0"/>
      <c r="WIR131" s="0"/>
      <c r="WIS131" s="0"/>
      <c r="WIT131" s="0"/>
      <c r="WIU131" s="0"/>
      <c r="WIV131" s="0"/>
      <c r="WIW131" s="0"/>
      <c r="WIX131" s="0"/>
      <c r="WIY131" s="0"/>
      <c r="WIZ131" s="0"/>
      <c r="WJA131" s="0"/>
      <c r="WJB131" s="0"/>
      <c r="WJC131" s="0"/>
      <c r="WJD131" s="0"/>
      <c r="WJE131" s="0"/>
      <c r="WJF131" s="0"/>
      <c r="WJG131" s="0"/>
      <c r="WJH131" s="0"/>
      <c r="WJI131" s="0"/>
      <c r="WJJ131" s="0"/>
      <c r="WJK131" s="0"/>
      <c r="WJL131" s="0"/>
      <c r="WJM131" s="0"/>
      <c r="WJN131" s="0"/>
      <c r="WJO131" s="0"/>
      <c r="WJP131" s="0"/>
      <c r="WJQ131" s="0"/>
      <c r="WJR131" s="0"/>
      <c r="WJS131" s="0"/>
      <c r="WJT131" s="0"/>
      <c r="WJU131" s="0"/>
      <c r="WJV131" s="0"/>
      <c r="WJW131" s="0"/>
      <c r="WJX131" s="0"/>
      <c r="WJY131" s="0"/>
      <c r="WJZ131" s="0"/>
      <c r="WKA131" s="0"/>
      <c r="WKB131" s="0"/>
      <c r="WKC131" s="0"/>
      <c r="WKD131" s="0"/>
      <c r="WKE131" s="0"/>
      <c r="WKF131" s="0"/>
      <c r="WKG131" s="0"/>
      <c r="WKH131" s="0"/>
      <c r="WKI131" s="0"/>
      <c r="WKJ131" s="0"/>
      <c r="WKK131" s="0"/>
      <c r="WKL131" s="0"/>
      <c r="WKM131" s="0"/>
      <c r="WKN131" s="0"/>
      <c r="WKO131" s="0"/>
      <c r="WKP131" s="0"/>
      <c r="WKQ131" s="0"/>
      <c r="WKR131" s="0"/>
      <c r="WKS131" s="0"/>
      <c r="WKT131" s="0"/>
      <c r="WKU131" s="0"/>
      <c r="WKV131" s="0"/>
      <c r="WKW131" s="0"/>
      <c r="WKX131" s="0"/>
      <c r="WKY131" s="0"/>
      <c r="WKZ131" s="0"/>
      <c r="WLA131" s="0"/>
      <c r="WLB131" s="0"/>
      <c r="WLC131" s="0"/>
      <c r="WLD131" s="0"/>
      <c r="WLE131" s="0"/>
      <c r="WLF131" s="0"/>
      <c r="WLG131" s="0"/>
      <c r="WLH131" s="0"/>
      <c r="WLI131" s="0"/>
      <c r="WLJ131" s="0"/>
      <c r="WLK131" s="0"/>
      <c r="WLL131" s="0"/>
      <c r="WLM131" s="0"/>
      <c r="WLN131" s="0"/>
      <c r="WLO131" s="0"/>
      <c r="WLP131" s="0"/>
      <c r="WLQ131" s="0"/>
      <c r="WLR131" s="0"/>
      <c r="WLS131" s="0"/>
      <c r="WLT131" s="0"/>
      <c r="WLU131" s="0"/>
      <c r="WLV131" s="0"/>
      <c r="WLW131" s="0"/>
      <c r="WLX131" s="0"/>
      <c r="WLY131" s="0"/>
      <c r="WLZ131" s="0"/>
      <c r="WMA131" s="0"/>
      <c r="WMB131" s="0"/>
      <c r="WMC131" s="0"/>
      <c r="WMD131" s="0"/>
      <c r="WME131" s="0"/>
      <c r="WMF131" s="0"/>
      <c r="WMG131" s="0"/>
      <c r="WMH131" s="0"/>
      <c r="WMI131" s="0"/>
      <c r="WMJ131" s="0"/>
      <c r="WMK131" s="0"/>
      <c r="WML131" s="0"/>
      <c r="WMM131" s="0"/>
      <c r="WMN131" s="0"/>
      <c r="WMO131" s="0"/>
      <c r="WMP131" s="0"/>
      <c r="WMQ131" s="0"/>
      <c r="WMR131" s="0"/>
      <c r="WMS131" s="0"/>
      <c r="WMT131" s="0"/>
      <c r="WMU131" s="0"/>
      <c r="WMV131" s="0"/>
      <c r="WMW131" s="0"/>
      <c r="WMX131" s="0"/>
      <c r="WMY131" s="0"/>
      <c r="WMZ131" s="0"/>
      <c r="WNA131" s="0"/>
      <c r="WNB131" s="0"/>
      <c r="WNC131" s="0"/>
      <c r="WND131" s="0"/>
      <c r="WNE131" s="0"/>
      <c r="WNF131" s="0"/>
      <c r="WNG131" s="0"/>
      <c r="WNH131" s="0"/>
      <c r="WNI131" s="0"/>
      <c r="WNJ131" s="0"/>
      <c r="WNK131" s="0"/>
      <c r="WNL131" s="0"/>
      <c r="WNM131" s="0"/>
      <c r="WNN131" s="0"/>
      <c r="WNO131" s="0"/>
      <c r="WNP131" s="0"/>
      <c r="WNQ131" s="0"/>
      <c r="WNR131" s="0"/>
      <c r="WNS131" s="0"/>
      <c r="WNT131" s="0"/>
      <c r="WNU131" s="0"/>
      <c r="WNV131" s="0"/>
      <c r="WNW131" s="0"/>
      <c r="WNX131" s="0"/>
      <c r="WNY131" s="0"/>
      <c r="WNZ131" s="0"/>
      <c r="WOA131" s="0"/>
      <c r="WOB131" s="0"/>
      <c r="WOC131" s="0"/>
      <c r="WOD131" s="0"/>
      <c r="WOE131" s="0"/>
      <c r="WOF131" s="0"/>
      <c r="WOG131" s="0"/>
      <c r="WOH131" s="0"/>
      <c r="WOI131" s="0"/>
      <c r="WOJ131" s="0"/>
      <c r="WOK131" s="0"/>
      <c r="WOL131" s="0"/>
      <c r="WOM131" s="0"/>
      <c r="WON131" s="0"/>
      <c r="WOO131" s="0"/>
      <c r="WOP131" s="0"/>
      <c r="WOQ131" s="0"/>
      <c r="WOR131" s="0"/>
      <c r="WOS131" s="0"/>
      <c r="WOT131" s="0"/>
      <c r="WOU131" s="0"/>
      <c r="WOV131" s="0"/>
      <c r="WOW131" s="0"/>
      <c r="WOX131" s="0"/>
      <c r="WOY131" s="0"/>
      <c r="WOZ131" s="0"/>
      <c r="WPA131" s="0"/>
      <c r="WPB131" s="0"/>
      <c r="WPC131" s="0"/>
      <c r="WPD131" s="0"/>
      <c r="WPE131" s="0"/>
      <c r="WPF131" s="0"/>
      <c r="WPG131" s="0"/>
      <c r="WPH131" s="0"/>
      <c r="WPI131" s="0"/>
      <c r="WPJ131" s="0"/>
      <c r="WPK131" s="0"/>
      <c r="WPL131" s="0"/>
      <c r="WPM131" s="0"/>
      <c r="WPN131" s="0"/>
      <c r="WPO131" s="0"/>
      <c r="WPP131" s="0"/>
      <c r="WPQ131" s="0"/>
      <c r="WPR131" s="0"/>
      <c r="WPS131" s="0"/>
      <c r="WPT131" s="0"/>
      <c r="WPU131" s="0"/>
      <c r="WPV131" s="0"/>
      <c r="WPW131" s="0"/>
      <c r="WPX131" s="0"/>
      <c r="WPY131" s="0"/>
      <c r="WPZ131" s="0"/>
      <c r="WQA131" s="0"/>
      <c r="WQB131" s="0"/>
      <c r="WQC131" s="0"/>
      <c r="WQD131" s="0"/>
      <c r="WQE131" s="0"/>
      <c r="WQF131" s="0"/>
      <c r="WQG131" s="0"/>
      <c r="WQH131" s="0"/>
      <c r="WQI131" s="0"/>
      <c r="WQJ131" s="0"/>
      <c r="WQK131" s="0"/>
      <c r="WQL131" s="0"/>
      <c r="WQM131" s="0"/>
      <c r="WQN131" s="0"/>
      <c r="WQO131" s="0"/>
      <c r="WQP131" s="0"/>
      <c r="WQQ131" s="0"/>
      <c r="WQR131" s="0"/>
      <c r="WQS131" s="0"/>
      <c r="WQT131" s="0"/>
      <c r="WQU131" s="0"/>
      <c r="WQV131" s="0"/>
      <c r="WQW131" s="0"/>
      <c r="WQX131" s="0"/>
      <c r="WQY131" s="0"/>
      <c r="WQZ131" s="0"/>
      <c r="WRA131" s="0"/>
      <c r="WRB131" s="0"/>
      <c r="WRC131" s="0"/>
      <c r="WRD131" s="0"/>
      <c r="WRE131" s="0"/>
      <c r="WRF131" s="0"/>
      <c r="WRG131" s="0"/>
      <c r="WRH131" s="0"/>
      <c r="WRI131" s="0"/>
      <c r="WRJ131" s="0"/>
      <c r="WRK131" s="0"/>
      <c r="WRL131" s="0"/>
      <c r="WRM131" s="0"/>
      <c r="WRN131" s="0"/>
      <c r="WRO131" s="0"/>
      <c r="WRP131" s="0"/>
      <c r="WRQ131" s="0"/>
      <c r="WRR131" s="0"/>
      <c r="WRS131" s="0"/>
      <c r="WRT131" s="0"/>
      <c r="WRU131" s="0"/>
      <c r="WRV131" s="0"/>
      <c r="WRW131" s="0"/>
      <c r="WRX131" s="0"/>
      <c r="WRY131" s="0"/>
      <c r="WRZ131" s="0"/>
      <c r="WSA131" s="0"/>
      <c r="WSB131" s="0"/>
      <c r="WSC131" s="0"/>
      <c r="WSD131" s="0"/>
      <c r="WSE131" s="0"/>
      <c r="WSF131" s="0"/>
      <c r="WSG131" s="0"/>
      <c r="WSH131" s="0"/>
      <c r="WSI131" s="0"/>
      <c r="WSJ131" s="0"/>
      <c r="WSK131" s="0"/>
      <c r="WSL131" s="0"/>
      <c r="WSM131" s="0"/>
      <c r="WSN131" s="0"/>
      <c r="WSO131" s="0"/>
      <c r="WSP131" s="0"/>
      <c r="WSQ131" s="0"/>
      <c r="WSR131" s="0"/>
      <c r="WSS131" s="0"/>
      <c r="WST131" s="0"/>
      <c r="WSU131" s="0"/>
      <c r="WSV131" s="0"/>
      <c r="WSW131" s="0"/>
      <c r="WSX131" s="0"/>
      <c r="WSY131" s="0"/>
      <c r="WSZ131" s="0"/>
      <c r="WTA131" s="0"/>
      <c r="WTB131" s="0"/>
      <c r="WTC131" s="0"/>
      <c r="WTD131" s="0"/>
      <c r="WTE131" s="0"/>
      <c r="WTF131" s="0"/>
      <c r="WTG131" s="0"/>
      <c r="WTH131" s="0"/>
      <c r="WTI131" s="0"/>
      <c r="WTJ131" s="0"/>
      <c r="WTK131" s="0"/>
      <c r="WTL131" s="0"/>
      <c r="WTM131" s="0"/>
      <c r="WTN131" s="0"/>
      <c r="WTO131" s="0"/>
      <c r="WTP131" s="0"/>
      <c r="WTQ131" s="0"/>
      <c r="WTR131" s="0"/>
      <c r="WTS131" s="0"/>
      <c r="WTT131" s="0"/>
      <c r="WTU131" s="0"/>
      <c r="WTV131" s="0"/>
      <c r="WTW131" s="0"/>
      <c r="WTX131" s="0"/>
      <c r="WTY131" s="0"/>
      <c r="WTZ131" s="0"/>
      <c r="WUA131" s="0"/>
      <c r="WUB131" s="0"/>
      <c r="WUC131" s="0"/>
      <c r="WUD131" s="0"/>
      <c r="WUE131" s="0"/>
      <c r="WUF131" s="0"/>
      <c r="WUG131" s="0"/>
      <c r="WUH131" s="0"/>
      <c r="WUI131" s="0"/>
      <c r="WUJ131" s="0"/>
      <c r="WUK131" s="0"/>
      <c r="WUL131" s="0"/>
      <c r="WUM131" s="0"/>
      <c r="WUN131" s="0"/>
      <c r="WUO131" s="0"/>
      <c r="WUP131" s="0"/>
      <c r="WUQ131" s="0"/>
      <c r="WUR131" s="0"/>
      <c r="WUS131" s="0"/>
      <c r="WUT131" s="0"/>
      <c r="WUU131" s="0"/>
      <c r="WUV131" s="0"/>
      <c r="WUW131" s="0"/>
      <c r="WUX131" s="0"/>
      <c r="WUY131" s="0"/>
      <c r="WUZ131" s="0"/>
      <c r="WVA131" s="0"/>
      <c r="WVB131" s="0"/>
      <c r="WVC131" s="0"/>
      <c r="WVD131" s="0"/>
      <c r="WVE131" s="0"/>
      <c r="WVF131" s="0"/>
      <c r="WVG131" s="0"/>
      <c r="WVH131" s="0"/>
      <c r="WVI131" s="0"/>
      <c r="WVJ131" s="0"/>
      <c r="WVK131" s="0"/>
      <c r="WVL131" s="0"/>
      <c r="WVM131" s="0"/>
      <c r="WVN131" s="0"/>
      <c r="WVO131" s="0"/>
      <c r="WVP131" s="0"/>
      <c r="WVQ131" s="0"/>
      <c r="WVR131" s="0"/>
      <c r="WVS131" s="0"/>
      <c r="WVT131" s="0"/>
      <c r="WVU131" s="0"/>
      <c r="WVV131" s="0"/>
      <c r="WVW131" s="0"/>
      <c r="WVX131" s="0"/>
      <c r="WVY131" s="0"/>
      <c r="WVZ131" s="0"/>
      <c r="WWA131" s="0"/>
      <c r="WWB131" s="0"/>
      <c r="WWC131" s="0"/>
      <c r="WWD131" s="0"/>
      <c r="WWE131" s="0"/>
      <c r="WWF131" s="0"/>
      <c r="WWG131" s="0"/>
      <c r="WWH131" s="0"/>
      <c r="WWI131" s="0"/>
      <c r="WWJ131" s="0"/>
      <c r="WWK131" s="0"/>
      <c r="WWL131" s="0"/>
      <c r="WWM131" s="0"/>
      <c r="WWN131" s="0"/>
      <c r="WWO131" s="0"/>
      <c r="WWP131" s="0"/>
      <c r="WWQ131" s="0"/>
      <c r="WWR131" s="0"/>
      <c r="WWS131" s="0"/>
      <c r="WWT131" s="0"/>
      <c r="WWU131" s="0"/>
      <c r="WWV131" s="0"/>
      <c r="WWW131" s="0"/>
      <c r="WWX131" s="0"/>
      <c r="WWY131" s="0"/>
      <c r="WWZ131" s="0"/>
      <c r="WXA131" s="0"/>
      <c r="WXB131" s="0"/>
      <c r="WXC131" s="0"/>
      <c r="WXD131" s="0"/>
      <c r="WXE131" s="0"/>
      <c r="WXF131" s="0"/>
      <c r="WXG131" s="0"/>
      <c r="WXH131" s="0"/>
      <c r="WXI131" s="0"/>
      <c r="WXJ131" s="0"/>
      <c r="WXK131" s="0"/>
      <c r="WXL131" s="0"/>
      <c r="WXM131" s="0"/>
      <c r="WXN131" s="0"/>
      <c r="WXO131" s="0"/>
      <c r="WXP131" s="0"/>
      <c r="WXQ131" s="0"/>
      <c r="WXR131" s="0"/>
      <c r="WXS131" s="0"/>
      <c r="WXT131" s="0"/>
      <c r="WXU131" s="0"/>
      <c r="WXV131" s="0"/>
      <c r="WXW131" s="0"/>
      <c r="WXX131" s="0"/>
      <c r="WXY131" s="0"/>
      <c r="WXZ131" s="0"/>
      <c r="WYA131" s="0"/>
      <c r="WYB131" s="0"/>
      <c r="WYC131" s="0"/>
      <c r="WYD131" s="0"/>
      <c r="WYE131" s="0"/>
      <c r="WYF131" s="0"/>
      <c r="WYG131" s="0"/>
      <c r="WYH131" s="0"/>
      <c r="WYI131" s="0"/>
      <c r="WYJ131" s="0"/>
      <c r="WYK131" s="0"/>
      <c r="WYL131" s="0"/>
      <c r="WYM131" s="0"/>
      <c r="WYN131" s="0"/>
      <c r="WYO131" s="0"/>
      <c r="WYP131" s="0"/>
      <c r="WYQ131" s="0"/>
      <c r="WYR131" s="0"/>
      <c r="WYS131" s="0"/>
      <c r="WYT131" s="0"/>
      <c r="WYU131" s="0"/>
      <c r="WYV131" s="0"/>
      <c r="WYW131" s="0"/>
      <c r="WYX131" s="0"/>
      <c r="WYY131" s="0"/>
      <c r="WYZ131" s="0"/>
      <c r="WZA131" s="0"/>
      <c r="WZB131" s="0"/>
      <c r="WZC131" s="0"/>
      <c r="WZD131" s="0"/>
      <c r="WZE131" s="0"/>
      <c r="WZF131" s="0"/>
      <c r="WZG131" s="0"/>
      <c r="WZH131" s="0"/>
      <c r="WZI131" s="0"/>
      <c r="WZJ131" s="0"/>
      <c r="WZK131" s="0"/>
      <c r="WZL131" s="0"/>
      <c r="WZM131" s="0"/>
      <c r="WZN131" s="0"/>
      <c r="WZO131" s="0"/>
      <c r="WZP131" s="0"/>
      <c r="WZQ131" s="0"/>
      <c r="WZR131" s="0"/>
      <c r="WZS131" s="0"/>
      <c r="WZT131" s="0"/>
      <c r="WZU131" s="0"/>
      <c r="WZV131" s="0"/>
      <c r="WZW131" s="0"/>
      <c r="WZX131" s="0"/>
      <c r="WZY131" s="0"/>
      <c r="WZZ131" s="0"/>
      <c r="XAA131" s="0"/>
      <c r="XAB131" s="0"/>
      <c r="XAC131" s="0"/>
      <c r="XAD131" s="0"/>
      <c r="XAE131" s="0"/>
      <c r="XAF131" s="0"/>
      <c r="XAG131" s="0"/>
      <c r="XAH131" s="0"/>
      <c r="XAI131" s="0"/>
      <c r="XAJ131" s="0"/>
      <c r="XAK131" s="0"/>
      <c r="XAL131" s="0"/>
      <c r="XAM131" s="0"/>
      <c r="XAN131" s="0"/>
      <c r="XAO131" s="0"/>
      <c r="XAP131" s="0"/>
      <c r="XAQ131" s="0"/>
      <c r="XAR131" s="0"/>
      <c r="XAS131" s="0"/>
      <c r="XAT131" s="0"/>
      <c r="XAU131" s="0"/>
      <c r="XAV131" s="0"/>
      <c r="XAW131" s="0"/>
      <c r="XAX131" s="0"/>
      <c r="XAY131" s="0"/>
      <c r="XAZ131" s="0"/>
      <c r="XBA131" s="0"/>
      <c r="XBB131" s="0"/>
      <c r="XBC131" s="0"/>
      <c r="XBD131" s="0"/>
      <c r="XBE131" s="0"/>
      <c r="XBF131" s="0"/>
      <c r="XBG131" s="0"/>
      <c r="XBH131" s="0"/>
      <c r="XBI131" s="0"/>
      <c r="XBJ131" s="0"/>
      <c r="XBK131" s="0"/>
      <c r="XBL131" s="0"/>
      <c r="XBM131" s="0"/>
      <c r="XBN131" s="0"/>
      <c r="XBO131" s="0"/>
      <c r="XBP131" s="0"/>
      <c r="XBQ131" s="0"/>
      <c r="XBR131" s="0"/>
      <c r="XBS131" s="0"/>
      <c r="XBT131" s="0"/>
      <c r="XBU131" s="0"/>
      <c r="XBV131" s="0"/>
      <c r="XBW131" s="0"/>
      <c r="XBX131" s="0"/>
      <c r="XBY131" s="0"/>
      <c r="XBZ131" s="0"/>
      <c r="XCA131" s="0"/>
      <c r="XCB131" s="0"/>
      <c r="XCC131" s="0"/>
      <c r="XCD131" s="0"/>
      <c r="XCE131" s="0"/>
      <c r="XCF131" s="0"/>
      <c r="XCG131" s="0"/>
      <c r="XCH131" s="0"/>
      <c r="XCI131" s="0"/>
      <c r="XCJ131" s="0"/>
      <c r="XCK131" s="0"/>
      <c r="XCL131" s="0"/>
      <c r="XCM131" s="0"/>
      <c r="XCN131" s="0"/>
      <c r="XCO131" s="0"/>
      <c r="XCP131" s="0"/>
      <c r="XCQ131" s="0"/>
      <c r="XCR131" s="0"/>
      <c r="XCS131" s="0"/>
      <c r="XCT131" s="0"/>
      <c r="XCU131" s="0"/>
      <c r="XCV131" s="0"/>
      <c r="XCW131" s="0"/>
      <c r="XCX131" s="0"/>
      <c r="XCY131" s="0"/>
      <c r="XCZ131" s="0"/>
      <c r="XDA131" s="0"/>
      <c r="XDB131" s="0"/>
      <c r="XDC131" s="0"/>
      <c r="XDD131" s="0"/>
      <c r="XDE131" s="0"/>
      <c r="XDF131" s="0"/>
      <c r="XDG131" s="0"/>
      <c r="XDH131" s="0"/>
      <c r="XDI131" s="0"/>
      <c r="XDJ131" s="0"/>
      <c r="XDK131" s="0"/>
      <c r="XDL131" s="0"/>
      <c r="XDM131" s="0"/>
      <c r="XDN131" s="0"/>
      <c r="XDO131" s="0"/>
      <c r="XDP131" s="0"/>
      <c r="XDQ131" s="0"/>
      <c r="XDR131" s="0"/>
      <c r="XDS131" s="0"/>
      <c r="XDT131" s="0"/>
      <c r="XDU131" s="0"/>
      <c r="XDV131" s="0"/>
      <c r="XDW131" s="0"/>
      <c r="XDX131" s="0"/>
      <c r="XDY131" s="0"/>
      <c r="XDZ131" s="0"/>
      <c r="XEA131" s="0"/>
      <c r="XEB131" s="0"/>
      <c r="XEC131" s="0"/>
      <c r="XED131" s="0"/>
      <c r="XEE131" s="0"/>
      <c r="XEF131" s="0"/>
      <c r="XEG131" s="0"/>
      <c r="XEH131" s="0"/>
      <c r="XEI131" s="0"/>
      <c r="XEJ131" s="0"/>
      <c r="XEK131" s="0"/>
      <c r="XEL131" s="0"/>
      <c r="XEM131" s="0"/>
      <c r="XEN131" s="0"/>
      <c r="XEO131" s="0"/>
      <c r="XEP131" s="0"/>
      <c r="XEQ131" s="0"/>
      <c r="XER131" s="0"/>
      <c r="XES131" s="0"/>
      <c r="XET131" s="0"/>
      <c r="XEU131" s="0"/>
      <c r="XEV131" s="0"/>
      <c r="XEW131" s="0"/>
      <c r="XEX131" s="0"/>
      <c r="XEY131" s="0"/>
      <c r="XEZ131" s="0"/>
      <c r="XFA131" s="0"/>
      <c r="XFB131" s="0"/>
      <c r="XFC131" s="0"/>
      <c r="XFD131" s="0"/>
    </row>
    <row r="132" customFormat="false" ht="16.5" hidden="false" customHeight="true" outlineLevel="0" collapsed="false">
      <c r="A132" s="436" t="s">
        <v>772</v>
      </c>
      <c r="B132" s="436"/>
      <c r="C132" s="434" t="n">
        <f aca="false">C131</f>
        <v>120254.38247808</v>
      </c>
      <c r="D132" s="435" t="n">
        <f aca="false">'TABLE DES TAUX 2025 '!E33</f>
        <v>0.0068</v>
      </c>
      <c r="E132" s="434" t="n">
        <f aca="false">ROUND(C132*D132,2)</f>
        <v>817.73</v>
      </c>
      <c r="F132" s="0"/>
      <c r="G132" s="0"/>
      <c r="H132" s="11"/>
      <c r="I132" s="11"/>
      <c r="J132" s="11"/>
      <c r="K132" s="11"/>
      <c r="L132" s="11"/>
      <c r="M132" s="11"/>
      <c r="N132" s="11"/>
      <c r="O132" s="11"/>
      <c r="P132" s="11"/>
      <c r="Q132" s="11"/>
      <c r="R132" s="11"/>
      <c r="S132" s="0"/>
      <c r="T132" s="0"/>
      <c r="U132" s="0"/>
      <c r="V132" s="0"/>
      <c r="W132" s="0"/>
      <c r="X132" s="0"/>
      <c r="Y132" s="0"/>
      <c r="Z132" s="0"/>
      <c r="AA132" s="0"/>
      <c r="AB132" s="0"/>
      <c r="AC132" s="0"/>
      <c r="AD132" s="0"/>
      <c r="AE132" s="0"/>
      <c r="AF132" s="0"/>
      <c r="AG132" s="0"/>
      <c r="AH132" s="0"/>
      <c r="AI132" s="0"/>
      <c r="AJ132" s="0"/>
      <c r="AK132" s="0"/>
      <c r="AL132" s="0"/>
      <c r="AM132" s="0"/>
      <c r="AN132" s="0"/>
      <c r="AO132" s="0"/>
      <c r="AP132" s="0"/>
      <c r="AQ132" s="0"/>
      <c r="AR132" s="0"/>
      <c r="AS132" s="0"/>
      <c r="AT132" s="0"/>
      <c r="AU132" s="0"/>
      <c r="AV132" s="0"/>
      <c r="AW132" s="0"/>
      <c r="AX132" s="0"/>
      <c r="AY132" s="0"/>
      <c r="AZ132" s="0"/>
      <c r="BA132" s="0"/>
      <c r="BB132" s="0"/>
      <c r="BC132" s="0"/>
      <c r="BD132" s="0"/>
      <c r="BE132" s="0"/>
      <c r="BF132" s="0"/>
      <c r="BG132" s="0"/>
      <c r="BH132" s="0"/>
      <c r="BI132" s="0"/>
      <c r="BJ132" s="0"/>
      <c r="BK132" s="0"/>
      <c r="BL132" s="0"/>
      <c r="BM132" s="0"/>
      <c r="BN132" s="0"/>
      <c r="BO132" s="0"/>
      <c r="BP132" s="0"/>
      <c r="BQ132" s="0"/>
      <c r="BR132" s="0"/>
      <c r="BS132" s="0"/>
      <c r="BT132" s="0"/>
      <c r="BU132" s="0"/>
      <c r="BV132" s="0"/>
      <c r="BW132" s="0"/>
      <c r="BX132" s="0"/>
      <c r="BY132" s="0"/>
      <c r="BZ132" s="0"/>
      <c r="CA132" s="0"/>
      <c r="CB132" s="0"/>
      <c r="CC132" s="0"/>
      <c r="CD132" s="0"/>
      <c r="CE132" s="0"/>
      <c r="CF132" s="0"/>
      <c r="CG132" s="0"/>
      <c r="CH132" s="0"/>
      <c r="CI132" s="0"/>
      <c r="CJ132" s="0"/>
      <c r="CK132" s="0"/>
      <c r="CL132" s="0"/>
      <c r="CM132" s="0"/>
      <c r="CN132" s="0"/>
      <c r="CO132" s="0"/>
      <c r="CP132" s="0"/>
      <c r="CQ132" s="0"/>
      <c r="CR132" s="0"/>
      <c r="CS132" s="0"/>
      <c r="CT132" s="0"/>
      <c r="CU132" s="0"/>
      <c r="CV132" s="0"/>
      <c r="CW132" s="0"/>
      <c r="CX132" s="0"/>
      <c r="CY132" s="0"/>
      <c r="CZ132" s="0"/>
      <c r="DA132" s="0"/>
      <c r="DB132" s="0"/>
      <c r="DC132" s="0"/>
      <c r="DD132" s="0"/>
      <c r="DE132" s="0"/>
      <c r="DF132" s="0"/>
      <c r="DG132" s="0"/>
      <c r="DH132" s="0"/>
      <c r="DI132" s="0"/>
      <c r="DJ132" s="0"/>
      <c r="DK132" s="0"/>
      <c r="DL132" s="0"/>
      <c r="DM132" s="0"/>
      <c r="DN132" s="0"/>
      <c r="DO132" s="0"/>
      <c r="DP132" s="0"/>
      <c r="DQ132" s="0"/>
      <c r="DR132" s="0"/>
      <c r="DS132" s="0"/>
      <c r="DT132" s="0"/>
      <c r="DU132" s="0"/>
      <c r="DV132" s="0"/>
      <c r="DW132" s="0"/>
      <c r="DX132" s="0"/>
      <c r="DY132" s="0"/>
      <c r="DZ132" s="0"/>
      <c r="EA132" s="0"/>
      <c r="EB132" s="0"/>
      <c r="EC132" s="0"/>
      <c r="ED132" s="0"/>
      <c r="EE132" s="0"/>
      <c r="EF132" s="0"/>
      <c r="EG132" s="0"/>
      <c r="EH132" s="0"/>
      <c r="EI132" s="0"/>
      <c r="EJ132" s="0"/>
      <c r="EK132" s="0"/>
      <c r="EL132" s="0"/>
      <c r="EM132" s="0"/>
      <c r="EN132" s="0"/>
      <c r="EO132" s="0"/>
      <c r="EP132" s="0"/>
      <c r="EQ132" s="0"/>
      <c r="ER132" s="0"/>
      <c r="ES132" s="0"/>
      <c r="ET132" s="0"/>
      <c r="EU132" s="0"/>
      <c r="EV132" s="0"/>
      <c r="EW132" s="0"/>
      <c r="EX132" s="0"/>
      <c r="EY132" s="0"/>
      <c r="EZ132" s="0"/>
      <c r="FA132" s="0"/>
      <c r="FB132" s="0"/>
      <c r="FC132" s="0"/>
      <c r="FD132" s="0"/>
      <c r="FE132" s="0"/>
      <c r="FF132" s="0"/>
      <c r="FG132" s="0"/>
      <c r="FH132" s="0"/>
      <c r="FI132" s="0"/>
      <c r="FJ132" s="0"/>
      <c r="FK132" s="0"/>
      <c r="FL132" s="0"/>
      <c r="FM132" s="0"/>
      <c r="FN132" s="0"/>
      <c r="FO132" s="0"/>
      <c r="FP132" s="0"/>
      <c r="FQ132" s="0"/>
      <c r="FR132" s="0"/>
      <c r="FS132" s="0"/>
      <c r="FT132" s="0"/>
      <c r="FU132" s="0"/>
      <c r="FV132" s="0"/>
      <c r="FW132" s="0"/>
      <c r="FX132" s="0"/>
      <c r="FY132" s="0"/>
      <c r="FZ132" s="0"/>
      <c r="GA132" s="0"/>
      <c r="GB132" s="0"/>
      <c r="GC132" s="0"/>
      <c r="GD132" s="0"/>
      <c r="GE132" s="0"/>
      <c r="GF132" s="0"/>
      <c r="GG132" s="0"/>
      <c r="GH132" s="0"/>
      <c r="GI132" s="0"/>
      <c r="GJ132" s="0"/>
      <c r="GK132" s="0"/>
      <c r="GL132" s="0"/>
      <c r="GM132" s="0"/>
      <c r="GN132" s="0"/>
      <c r="GO132" s="0"/>
      <c r="GP132" s="0"/>
      <c r="GQ132" s="0"/>
      <c r="GR132" s="0"/>
      <c r="GS132" s="0"/>
      <c r="GT132" s="0"/>
      <c r="GU132" s="0"/>
      <c r="GV132" s="0"/>
      <c r="GW132" s="0"/>
      <c r="GX132" s="0"/>
      <c r="GY132" s="0"/>
      <c r="GZ132" s="0"/>
      <c r="HA132" s="0"/>
      <c r="HB132" s="0"/>
      <c r="HC132" s="0"/>
      <c r="HD132" s="0"/>
      <c r="HE132" s="0"/>
      <c r="HF132" s="0"/>
      <c r="HG132" s="0"/>
      <c r="HH132" s="0"/>
      <c r="HI132" s="0"/>
      <c r="HJ132" s="0"/>
      <c r="HK132" s="0"/>
      <c r="HL132" s="0"/>
      <c r="HM132" s="0"/>
      <c r="HN132" s="0"/>
      <c r="HO132" s="0"/>
      <c r="HP132" s="0"/>
      <c r="HQ132" s="0"/>
      <c r="HR132" s="0"/>
      <c r="HS132" s="0"/>
      <c r="HT132" s="0"/>
      <c r="HU132" s="0"/>
      <c r="HV132" s="0"/>
      <c r="HW132" s="0"/>
      <c r="HX132" s="0"/>
      <c r="HY132" s="0"/>
      <c r="HZ132" s="0"/>
      <c r="IA132" s="0"/>
      <c r="IB132" s="0"/>
      <c r="IC132" s="0"/>
      <c r="ID132" s="0"/>
      <c r="IE132" s="0"/>
      <c r="IF132" s="0"/>
      <c r="IG132" s="0"/>
      <c r="IH132" s="0"/>
      <c r="II132" s="0"/>
      <c r="IJ132" s="0"/>
      <c r="IK132" s="0"/>
      <c r="IL132" s="0"/>
      <c r="IM132" s="0"/>
      <c r="IN132" s="0"/>
      <c r="IO132" s="0"/>
      <c r="IP132" s="0"/>
      <c r="IQ132" s="0"/>
      <c r="IR132" s="0"/>
      <c r="IS132" s="0"/>
      <c r="IT132" s="0"/>
      <c r="IU132" s="0"/>
      <c r="IV132" s="0"/>
      <c r="IW132" s="0"/>
      <c r="IX132" s="0"/>
      <c r="IY132" s="0"/>
      <c r="IZ132" s="0"/>
      <c r="JA132" s="0"/>
      <c r="JB132" s="0"/>
      <c r="JC132" s="0"/>
      <c r="JD132" s="0"/>
      <c r="JE132" s="0"/>
      <c r="JF132" s="0"/>
      <c r="JG132" s="0"/>
      <c r="JH132" s="0"/>
      <c r="JI132" s="0"/>
      <c r="JJ132" s="0"/>
      <c r="JK132" s="0"/>
      <c r="JL132" s="0"/>
      <c r="JM132" s="0"/>
      <c r="JN132" s="0"/>
      <c r="JO132" s="0"/>
      <c r="JP132" s="0"/>
      <c r="JQ132" s="0"/>
      <c r="JR132" s="0"/>
      <c r="JS132" s="0"/>
      <c r="JT132" s="0"/>
      <c r="JU132" s="0"/>
      <c r="JV132" s="0"/>
      <c r="JW132" s="0"/>
      <c r="JX132" s="0"/>
      <c r="JY132" s="0"/>
      <c r="JZ132" s="0"/>
      <c r="KA132" s="0"/>
      <c r="KB132" s="0"/>
      <c r="KC132" s="0"/>
      <c r="KD132" s="0"/>
      <c r="KE132" s="0"/>
      <c r="KF132" s="0"/>
      <c r="KG132" s="0"/>
      <c r="KH132" s="0"/>
      <c r="KI132" s="0"/>
      <c r="KJ132" s="0"/>
      <c r="KK132" s="0"/>
      <c r="KL132" s="0"/>
      <c r="KM132" s="0"/>
      <c r="KN132" s="0"/>
      <c r="KO132" s="0"/>
      <c r="KP132" s="0"/>
      <c r="KQ132" s="0"/>
      <c r="KR132" s="0"/>
      <c r="KS132" s="0"/>
      <c r="KT132" s="0"/>
      <c r="KU132" s="0"/>
      <c r="KV132" s="0"/>
      <c r="KW132" s="0"/>
      <c r="KX132" s="0"/>
      <c r="KY132" s="0"/>
      <c r="KZ132" s="0"/>
      <c r="LA132" s="0"/>
      <c r="LB132" s="0"/>
      <c r="LC132" s="0"/>
      <c r="LD132" s="0"/>
      <c r="LE132" s="0"/>
      <c r="LF132" s="0"/>
      <c r="LG132" s="0"/>
      <c r="LH132" s="0"/>
      <c r="LI132" s="0"/>
      <c r="LJ132" s="0"/>
      <c r="LK132" s="0"/>
      <c r="LL132" s="0"/>
      <c r="LM132" s="0"/>
      <c r="LN132" s="0"/>
      <c r="LO132" s="0"/>
      <c r="LP132" s="0"/>
      <c r="LQ132" s="0"/>
      <c r="LR132" s="0"/>
      <c r="LS132" s="0"/>
      <c r="LT132" s="0"/>
      <c r="LU132" s="0"/>
      <c r="LV132" s="0"/>
      <c r="LW132" s="0"/>
      <c r="LX132" s="0"/>
      <c r="LY132" s="0"/>
      <c r="LZ132" s="0"/>
      <c r="MA132" s="0"/>
      <c r="MB132" s="0"/>
      <c r="MC132" s="0"/>
      <c r="MD132" s="0"/>
      <c r="ME132" s="0"/>
      <c r="MF132" s="0"/>
      <c r="MG132" s="0"/>
      <c r="MH132" s="0"/>
      <c r="MI132" s="0"/>
      <c r="MJ132" s="0"/>
      <c r="MK132" s="0"/>
      <c r="ML132" s="0"/>
      <c r="MM132" s="0"/>
      <c r="MN132" s="0"/>
      <c r="MO132" s="0"/>
      <c r="MP132" s="0"/>
      <c r="MQ132" s="0"/>
      <c r="MR132" s="0"/>
      <c r="MS132" s="0"/>
      <c r="MT132" s="0"/>
      <c r="MU132" s="0"/>
      <c r="MV132" s="0"/>
      <c r="MW132" s="0"/>
      <c r="MX132" s="0"/>
      <c r="MY132" s="0"/>
      <c r="MZ132" s="0"/>
      <c r="NA132" s="0"/>
      <c r="NB132" s="0"/>
      <c r="NC132" s="0"/>
      <c r="ND132" s="0"/>
      <c r="NE132" s="0"/>
      <c r="NF132" s="0"/>
      <c r="NG132" s="0"/>
      <c r="NH132" s="0"/>
      <c r="NI132" s="0"/>
      <c r="NJ132" s="0"/>
      <c r="NK132" s="0"/>
      <c r="NL132" s="0"/>
      <c r="NM132" s="0"/>
      <c r="NN132" s="0"/>
      <c r="NO132" s="0"/>
      <c r="NP132" s="0"/>
      <c r="NQ132" s="0"/>
      <c r="NR132" s="0"/>
      <c r="NS132" s="0"/>
      <c r="NT132" s="0"/>
      <c r="NU132" s="0"/>
      <c r="NV132" s="0"/>
      <c r="NW132" s="0"/>
      <c r="NX132" s="0"/>
      <c r="NY132" s="0"/>
      <c r="NZ132" s="0"/>
      <c r="OA132" s="0"/>
      <c r="OB132" s="0"/>
      <c r="OC132" s="0"/>
      <c r="OD132" s="0"/>
      <c r="OE132" s="0"/>
      <c r="OF132" s="0"/>
      <c r="OG132" s="0"/>
      <c r="OH132" s="0"/>
      <c r="OI132" s="0"/>
      <c r="OJ132" s="0"/>
      <c r="OK132" s="0"/>
      <c r="OL132" s="0"/>
      <c r="OM132" s="0"/>
      <c r="ON132" s="0"/>
      <c r="OO132" s="0"/>
      <c r="OP132" s="0"/>
      <c r="OQ132" s="0"/>
      <c r="OR132" s="0"/>
      <c r="OS132" s="0"/>
      <c r="OT132" s="0"/>
      <c r="OU132" s="0"/>
      <c r="OV132" s="0"/>
      <c r="OW132" s="0"/>
      <c r="OX132" s="0"/>
      <c r="OY132" s="0"/>
      <c r="OZ132" s="0"/>
      <c r="PA132" s="0"/>
      <c r="PB132" s="0"/>
      <c r="PC132" s="0"/>
      <c r="PD132" s="0"/>
      <c r="PE132" s="0"/>
      <c r="PF132" s="0"/>
      <c r="PG132" s="0"/>
      <c r="PH132" s="0"/>
      <c r="PI132" s="0"/>
      <c r="PJ132" s="0"/>
      <c r="PK132" s="0"/>
      <c r="PL132" s="0"/>
      <c r="PM132" s="0"/>
      <c r="PN132" s="0"/>
      <c r="PO132" s="0"/>
      <c r="PP132" s="0"/>
      <c r="PQ132" s="0"/>
      <c r="PR132" s="0"/>
      <c r="PS132" s="0"/>
      <c r="PT132" s="0"/>
      <c r="PU132" s="0"/>
      <c r="PV132" s="0"/>
      <c r="PW132" s="0"/>
      <c r="PX132" s="0"/>
      <c r="PY132" s="0"/>
      <c r="PZ132" s="0"/>
      <c r="QA132" s="0"/>
      <c r="QB132" s="0"/>
      <c r="QC132" s="0"/>
      <c r="QD132" s="0"/>
      <c r="QE132" s="0"/>
      <c r="QF132" s="0"/>
      <c r="QG132" s="0"/>
      <c r="QH132" s="0"/>
      <c r="QI132" s="0"/>
      <c r="QJ132" s="0"/>
      <c r="QK132" s="0"/>
      <c r="QL132" s="0"/>
      <c r="QM132" s="0"/>
      <c r="QN132" s="0"/>
      <c r="QO132" s="0"/>
      <c r="QP132" s="0"/>
      <c r="QQ132" s="0"/>
      <c r="QR132" s="0"/>
      <c r="QS132" s="0"/>
      <c r="QT132" s="0"/>
      <c r="QU132" s="0"/>
      <c r="QV132" s="0"/>
      <c r="QW132" s="0"/>
      <c r="QX132" s="0"/>
      <c r="QY132" s="0"/>
      <c r="QZ132" s="0"/>
      <c r="RA132" s="0"/>
      <c r="RB132" s="0"/>
      <c r="RC132" s="0"/>
      <c r="RD132" s="0"/>
      <c r="RE132" s="0"/>
      <c r="RF132" s="0"/>
      <c r="RG132" s="0"/>
      <c r="RH132" s="0"/>
      <c r="RI132" s="0"/>
      <c r="RJ132" s="0"/>
      <c r="RK132" s="0"/>
      <c r="RL132" s="0"/>
      <c r="RM132" s="0"/>
      <c r="RN132" s="0"/>
      <c r="RO132" s="0"/>
      <c r="RP132" s="0"/>
      <c r="RQ132" s="0"/>
      <c r="RR132" s="0"/>
      <c r="RS132" s="0"/>
      <c r="RT132" s="0"/>
      <c r="RU132" s="0"/>
      <c r="RV132" s="0"/>
      <c r="RW132" s="0"/>
      <c r="RX132" s="0"/>
      <c r="RY132" s="0"/>
      <c r="RZ132" s="0"/>
      <c r="SA132" s="0"/>
      <c r="SB132" s="0"/>
      <c r="SC132" s="0"/>
      <c r="SD132" s="0"/>
      <c r="SE132" s="0"/>
      <c r="SF132" s="0"/>
      <c r="SG132" s="0"/>
      <c r="SH132" s="0"/>
      <c r="SI132" s="0"/>
      <c r="SJ132" s="0"/>
      <c r="SK132" s="0"/>
      <c r="SL132" s="0"/>
      <c r="SM132" s="0"/>
      <c r="SN132" s="0"/>
      <c r="SO132" s="0"/>
      <c r="SP132" s="0"/>
      <c r="SQ132" s="0"/>
      <c r="SR132" s="0"/>
      <c r="SS132" s="0"/>
      <c r="ST132" s="0"/>
      <c r="SU132" s="0"/>
      <c r="SV132" s="0"/>
      <c r="SW132" s="0"/>
      <c r="SX132" s="0"/>
      <c r="SY132" s="0"/>
      <c r="SZ132" s="0"/>
      <c r="TA132" s="0"/>
      <c r="TB132" s="0"/>
      <c r="TC132" s="0"/>
      <c r="TD132" s="0"/>
      <c r="TE132" s="0"/>
      <c r="TF132" s="0"/>
      <c r="TG132" s="0"/>
      <c r="TH132" s="0"/>
      <c r="TI132" s="0"/>
      <c r="TJ132" s="0"/>
      <c r="TK132" s="0"/>
      <c r="TL132" s="0"/>
      <c r="TM132" s="0"/>
      <c r="TN132" s="0"/>
      <c r="TO132" s="0"/>
      <c r="TP132" s="0"/>
      <c r="TQ132" s="0"/>
      <c r="TR132" s="0"/>
      <c r="TS132" s="0"/>
      <c r="TT132" s="0"/>
      <c r="TU132" s="0"/>
      <c r="TV132" s="0"/>
      <c r="TW132" s="0"/>
      <c r="TX132" s="0"/>
      <c r="TY132" s="0"/>
      <c r="TZ132" s="0"/>
      <c r="UA132" s="0"/>
      <c r="UB132" s="0"/>
      <c r="UC132" s="0"/>
      <c r="UD132" s="0"/>
      <c r="UE132" s="0"/>
      <c r="UF132" s="0"/>
      <c r="UG132" s="0"/>
      <c r="UH132" s="0"/>
      <c r="UI132" s="0"/>
      <c r="UJ132" s="0"/>
      <c r="UK132" s="0"/>
      <c r="UL132" s="0"/>
      <c r="UM132" s="0"/>
      <c r="UN132" s="0"/>
      <c r="UO132" s="0"/>
      <c r="UP132" s="0"/>
      <c r="UQ132" s="0"/>
      <c r="UR132" s="0"/>
      <c r="US132" s="0"/>
      <c r="UT132" s="0"/>
      <c r="UU132" s="0"/>
      <c r="UV132" s="0"/>
      <c r="UW132" s="0"/>
      <c r="UX132" s="0"/>
      <c r="UY132" s="0"/>
      <c r="UZ132" s="0"/>
      <c r="VA132" s="0"/>
      <c r="VB132" s="0"/>
      <c r="VC132" s="0"/>
      <c r="VD132" s="0"/>
      <c r="VE132" s="0"/>
      <c r="VF132" s="0"/>
      <c r="VG132" s="0"/>
      <c r="VH132" s="0"/>
      <c r="VI132" s="0"/>
      <c r="VJ132" s="0"/>
      <c r="VK132" s="0"/>
      <c r="VL132" s="0"/>
      <c r="VM132" s="0"/>
      <c r="VN132" s="0"/>
      <c r="VO132" s="0"/>
      <c r="VP132" s="0"/>
      <c r="VQ132" s="0"/>
      <c r="VR132" s="0"/>
      <c r="VS132" s="0"/>
      <c r="VT132" s="0"/>
      <c r="VU132" s="0"/>
      <c r="VV132" s="0"/>
      <c r="VW132" s="0"/>
      <c r="VX132" s="0"/>
      <c r="VY132" s="0"/>
      <c r="VZ132" s="0"/>
      <c r="WA132" s="0"/>
      <c r="WB132" s="0"/>
      <c r="WC132" s="0"/>
      <c r="WD132" s="0"/>
      <c r="WE132" s="0"/>
      <c r="WF132" s="0"/>
      <c r="WG132" s="0"/>
      <c r="WH132" s="0"/>
      <c r="WI132" s="0"/>
      <c r="WJ132" s="0"/>
      <c r="WK132" s="0"/>
      <c r="WL132" s="0"/>
      <c r="WM132" s="0"/>
      <c r="WN132" s="0"/>
      <c r="WO132" s="0"/>
      <c r="WP132" s="0"/>
      <c r="WQ132" s="0"/>
      <c r="WR132" s="0"/>
      <c r="WS132" s="0"/>
      <c r="WT132" s="0"/>
      <c r="WU132" s="0"/>
      <c r="WV132" s="0"/>
      <c r="WW132" s="0"/>
      <c r="WX132" s="0"/>
      <c r="WY132" s="0"/>
      <c r="WZ132" s="0"/>
      <c r="XA132" s="0"/>
      <c r="XB132" s="0"/>
      <c r="XC132" s="0"/>
      <c r="XD132" s="0"/>
      <c r="XE132" s="0"/>
      <c r="XF132" s="0"/>
      <c r="XG132" s="0"/>
      <c r="XH132" s="0"/>
      <c r="XI132" s="0"/>
      <c r="XJ132" s="0"/>
      <c r="XK132" s="0"/>
      <c r="XL132" s="0"/>
      <c r="XM132" s="0"/>
      <c r="XN132" s="0"/>
      <c r="XO132" s="0"/>
      <c r="XP132" s="0"/>
      <c r="XQ132" s="0"/>
      <c r="XR132" s="0"/>
      <c r="XS132" s="0"/>
      <c r="XT132" s="0"/>
      <c r="XU132" s="0"/>
      <c r="XV132" s="0"/>
      <c r="XW132" s="0"/>
      <c r="XX132" s="0"/>
      <c r="XY132" s="0"/>
      <c r="XZ132" s="0"/>
      <c r="YA132" s="0"/>
      <c r="YB132" s="0"/>
      <c r="YC132" s="0"/>
      <c r="YD132" s="0"/>
      <c r="YE132" s="0"/>
      <c r="YF132" s="0"/>
      <c r="YG132" s="0"/>
      <c r="YH132" s="0"/>
      <c r="YI132" s="0"/>
      <c r="YJ132" s="0"/>
      <c r="YK132" s="0"/>
      <c r="YL132" s="0"/>
      <c r="YM132" s="0"/>
      <c r="YN132" s="0"/>
      <c r="YO132" s="0"/>
      <c r="YP132" s="0"/>
      <c r="YQ132" s="0"/>
      <c r="YR132" s="0"/>
      <c r="YS132" s="0"/>
      <c r="YT132" s="0"/>
      <c r="YU132" s="0"/>
      <c r="YV132" s="0"/>
      <c r="YW132" s="0"/>
      <c r="YX132" s="0"/>
      <c r="YY132" s="0"/>
      <c r="YZ132" s="0"/>
      <c r="ZA132" s="0"/>
      <c r="ZB132" s="0"/>
      <c r="ZC132" s="0"/>
      <c r="ZD132" s="0"/>
      <c r="ZE132" s="0"/>
      <c r="ZF132" s="0"/>
      <c r="ZG132" s="0"/>
      <c r="ZH132" s="0"/>
      <c r="ZI132" s="0"/>
      <c r="ZJ132" s="0"/>
      <c r="ZK132" s="0"/>
      <c r="ZL132" s="0"/>
      <c r="ZM132" s="0"/>
      <c r="ZN132" s="0"/>
      <c r="ZO132" s="0"/>
      <c r="ZP132" s="0"/>
      <c r="ZQ132" s="0"/>
      <c r="ZR132" s="0"/>
      <c r="ZS132" s="0"/>
      <c r="ZT132" s="0"/>
      <c r="ZU132" s="0"/>
      <c r="ZV132" s="0"/>
      <c r="ZW132" s="0"/>
      <c r="ZX132" s="0"/>
      <c r="ZY132" s="0"/>
      <c r="ZZ132" s="0"/>
      <c r="AAA132" s="0"/>
      <c r="AAB132" s="0"/>
      <c r="AAC132" s="0"/>
      <c r="AAD132" s="0"/>
      <c r="AAE132" s="0"/>
      <c r="AAF132" s="0"/>
      <c r="AAG132" s="0"/>
      <c r="AAH132" s="0"/>
      <c r="AAI132" s="0"/>
      <c r="AAJ132" s="0"/>
      <c r="AAK132" s="0"/>
      <c r="AAL132" s="0"/>
      <c r="AAM132" s="0"/>
      <c r="AAN132" s="0"/>
      <c r="AAO132" s="0"/>
      <c r="AAP132" s="0"/>
      <c r="AAQ132" s="0"/>
      <c r="AAR132" s="0"/>
      <c r="AAS132" s="0"/>
      <c r="AAT132" s="0"/>
      <c r="AAU132" s="0"/>
      <c r="AAV132" s="0"/>
      <c r="AAW132" s="0"/>
      <c r="AAX132" s="0"/>
      <c r="AAY132" s="0"/>
      <c r="AAZ132" s="0"/>
      <c r="ABA132" s="0"/>
      <c r="ABB132" s="0"/>
      <c r="ABC132" s="0"/>
      <c r="ABD132" s="0"/>
      <c r="ABE132" s="0"/>
      <c r="ABF132" s="0"/>
      <c r="ABG132" s="0"/>
      <c r="ABH132" s="0"/>
      <c r="ABI132" s="0"/>
      <c r="ABJ132" s="0"/>
      <c r="ABK132" s="0"/>
      <c r="ABL132" s="0"/>
      <c r="ABM132" s="0"/>
      <c r="ABN132" s="0"/>
      <c r="ABO132" s="0"/>
      <c r="ABP132" s="0"/>
      <c r="ABQ132" s="0"/>
      <c r="ABR132" s="0"/>
      <c r="ABS132" s="0"/>
      <c r="ABT132" s="0"/>
      <c r="ABU132" s="0"/>
      <c r="ABV132" s="0"/>
      <c r="ABW132" s="0"/>
      <c r="ABX132" s="0"/>
      <c r="ABY132" s="0"/>
      <c r="ABZ132" s="0"/>
      <c r="ACA132" s="0"/>
      <c r="ACB132" s="0"/>
      <c r="ACC132" s="0"/>
      <c r="ACD132" s="0"/>
      <c r="ACE132" s="0"/>
      <c r="ACF132" s="0"/>
      <c r="ACG132" s="0"/>
      <c r="ACH132" s="0"/>
      <c r="ACI132" s="0"/>
      <c r="ACJ132" s="0"/>
      <c r="ACK132" s="0"/>
      <c r="ACL132" s="0"/>
      <c r="ACM132" s="0"/>
      <c r="ACN132" s="0"/>
      <c r="ACO132" s="0"/>
      <c r="ACP132" s="0"/>
      <c r="ACQ132" s="0"/>
      <c r="ACR132" s="0"/>
      <c r="ACS132" s="0"/>
      <c r="ACT132" s="0"/>
      <c r="ACU132" s="0"/>
      <c r="ACV132" s="0"/>
      <c r="ACW132" s="0"/>
      <c r="ACX132" s="0"/>
      <c r="ACY132" s="0"/>
      <c r="ACZ132" s="0"/>
      <c r="ADA132" s="0"/>
      <c r="ADB132" s="0"/>
      <c r="ADC132" s="0"/>
      <c r="ADD132" s="0"/>
      <c r="ADE132" s="0"/>
      <c r="ADF132" s="0"/>
      <c r="ADG132" s="0"/>
      <c r="ADH132" s="0"/>
      <c r="ADI132" s="0"/>
      <c r="ADJ132" s="0"/>
      <c r="ADK132" s="0"/>
      <c r="ADL132" s="0"/>
      <c r="ADM132" s="0"/>
      <c r="ADN132" s="0"/>
      <c r="ADO132" s="0"/>
      <c r="ADP132" s="0"/>
      <c r="ADQ132" s="0"/>
      <c r="ADR132" s="0"/>
      <c r="ADS132" s="0"/>
      <c r="ADT132" s="0"/>
      <c r="ADU132" s="0"/>
      <c r="ADV132" s="0"/>
      <c r="ADW132" s="0"/>
      <c r="ADX132" s="0"/>
      <c r="ADY132" s="0"/>
      <c r="ADZ132" s="0"/>
      <c r="AEA132" s="0"/>
      <c r="AEB132" s="0"/>
      <c r="AEC132" s="0"/>
      <c r="AED132" s="0"/>
      <c r="AEE132" s="0"/>
      <c r="AEF132" s="0"/>
      <c r="AEG132" s="0"/>
      <c r="AEH132" s="0"/>
      <c r="AEI132" s="0"/>
      <c r="AEJ132" s="0"/>
      <c r="AEK132" s="0"/>
      <c r="AEL132" s="0"/>
      <c r="AEM132" s="0"/>
      <c r="AEN132" s="0"/>
      <c r="AEO132" s="0"/>
      <c r="AEP132" s="0"/>
      <c r="AEQ132" s="0"/>
      <c r="AER132" s="0"/>
      <c r="AES132" s="0"/>
      <c r="AET132" s="0"/>
      <c r="AEU132" s="0"/>
      <c r="AEV132" s="0"/>
      <c r="AEW132" s="0"/>
      <c r="AEX132" s="0"/>
      <c r="AEY132" s="0"/>
      <c r="AEZ132" s="0"/>
      <c r="AFA132" s="0"/>
      <c r="AFB132" s="0"/>
      <c r="AFC132" s="0"/>
      <c r="AFD132" s="0"/>
      <c r="AFE132" s="0"/>
      <c r="AFF132" s="0"/>
      <c r="AFG132" s="0"/>
      <c r="AFH132" s="0"/>
      <c r="AFI132" s="0"/>
      <c r="AFJ132" s="0"/>
      <c r="AFK132" s="0"/>
      <c r="AFL132" s="0"/>
      <c r="AFM132" s="0"/>
      <c r="AFN132" s="0"/>
      <c r="AFO132" s="0"/>
      <c r="AFP132" s="0"/>
      <c r="AFQ132" s="0"/>
      <c r="AFR132" s="0"/>
      <c r="AFS132" s="0"/>
      <c r="AFT132" s="0"/>
      <c r="AFU132" s="0"/>
      <c r="AFV132" s="0"/>
      <c r="AFW132" s="0"/>
      <c r="AFX132" s="0"/>
      <c r="AFY132" s="0"/>
      <c r="AFZ132" s="0"/>
      <c r="AGA132" s="0"/>
      <c r="AGB132" s="0"/>
      <c r="AGC132" s="0"/>
      <c r="AGD132" s="0"/>
      <c r="AGE132" s="0"/>
      <c r="AGF132" s="0"/>
      <c r="AGG132" s="0"/>
      <c r="AGH132" s="0"/>
      <c r="AGI132" s="0"/>
      <c r="AGJ132" s="0"/>
      <c r="AGK132" s="0"/>
      <c r="AGL132" s="0"/>
      <c r="AGM132" s="0"/>
      <c r="AGN132" s="0"/>
      <c r="AGO132" s="0"/>
      <c r="AGP132" s="0"/>
      <c r="AGQ132" s="0"/>
      <c r="AGR132" s="0"/>
      <c r="AGS132" s="0"/>
      <c r="AGT132" s="0"/>
      <c r="AGU132" s="0"/>
      <c r="AGV132" s="0"/>
      <c r="AGW132" s="0"/>
      <c r="AGX132" s="0"/>
      <c r="AGY132" s="0"/>
      <c r="AGZ132" s="0"/>
      <c r="AHA132" s="0"/>
      <c r="AHB132" s="0"/>
      <c r="AHC132" s="0"/>
      <c r="AHD132" s="0"/>
      <c r="AHE132" s="0"/>
      <c r="AHF132" s="0"/>
      <c r="AHG132" s="0"/>
      <c r="AHH132" s="0"/>
      <c r="AHI132" s="0"/>
      <c r="AHJ132" s="0"/>
      <c r="AHK132" s="0"/>
      <c r="AHL132" s="0"/>
      <c r="AHM132" s="0"/>
      <c r="AHN132" s="0"/>
      <c r="AHO132" s="0"/>
      <c r="AHP132" s="0"/>
      <c r="AHQ132" s="0"/>
      <c r="AHR132" s="0"/>
      <c r="AHS132" s="0"/>
      <c r="AHT132" s="0"/>
      <c r="AHU132" s="0"/>
      <c r="AHV132" s="0"/>
      <c r="AHW132" s="0"/>
      <c r="AHX132" s="0"/>
      <c r="AHY132" s="0"/>
      <c r="AHZ132" s="0"/>
      <c r="AIA132" s="0"/>
      <c r="AIB132" s="0"/>
      <c r="AIC132" s="0"/>
      <c r="AID132" s="0"/>
      <c r="AIE132" s="0"/>
      <c r="AIF132" s="0"/>
      <c r="AIG132" s="0"/>
      <c r="AIH132" s="0"/>
      <c r="AII132" s="0"/>
      <c r="AIJ132" s="0"/>
      <c r="AIK132" s="0"/>
      <c r="AIL132" s="0"/>
      <c r="AIM132" s="0"/>
      <c r="AIN132" s="0"/>
      <c r="AIO132" s="0"/>
      <c r="AIP132" s="0"/>
      <c r="AIQ132" s="0"/>
      <c r="AIR132" s="0"/>
      <c r="AIS132" s="0"/>
      <c r="AIT132" s="0"/>
      <c r="AIU132" s="0"/>
      <c r="AIV132" s="0"/>
      <c r="AIW132" s="0"/>
      <c r="AIX132" s="0"/>
      <c r="AIY132" s="0"/>
      <c r="AIZ132" s="0"/>
      <c r="AJA132" s="0"/>
      <c r="AJB132" s="0"/>
      <c r="AJC132" s="0"/>
      <c r="AJD132" s="0"/>
      <c r="AJE132" s="0"/>
      <c r="AJF132" s="0"/>
      <c r="AJG132" s="0"/>
      <c r="AJH132" s="0"/>
      <c r="AJI132" s="0"/>
      <c r="AJJ132" s="0"/>
      <c r="AJK132" s="0"/>
      <c r="AJL132" s="0"/>
      <c r="AJM132" s="0"/>
      <c r="AJN132" s="0"/>
      <c r="AJO132" s="0"/>
      <c r="AJP132" s="0"/>
      <c r="AJQ132" s="0"/>
      <c r="AJR132" s="0"/>
      <c r="AJS132" s="0"/>
      <c r="AJT132" s="0"/>
      <c r="AJU132" s="0"/>
      <c r="AJV132" s="0"/>
      <c r="AJW132" s="0"/>
      <c r="AJX132" s="0"/>
      <c r="AJY132" s="0"/>
      <c r="AJZ132" s="0"/>
      <c r="AKA132" s="0"/>
      <c r="AKB132" s="0"/>
      <c r="AKC132" s="0"/>
      <c r="AKD132" s="0"/>
      <c r="AKE132" s="0"/>
      <c r="AKF132" s="0"/>
      <c r="AKG132" s="0"/>
      <c r="AKH132" s="0"/>
      <c r="AKI132" s="0"/>
      <c r="AKJ132" s="0"/>
      <c r="AKK132" s="0"/>
      <c r="AKL132" s="0"/>
      <c r="AKM132" s="0"/>
      <c r="AKN132" s="0"/>
      <c r="AKO132" s="0"/>
      <c r="AKP132" s="0"/>
      <c r="AKQ132" s="0"/>
      <c r="AKR132" s="0"/>
      <c r="AKS132" s="0"/>
      <c r="AKT132" s="0"/>
      <c r="AKU132" s="0"/>
      <c r="AKV132" s="0"/>
      <c r="AKW132" s="0"/>
      <c r="AKX132" s="0"/>
      <c r="AKY132" s="0"/>
      <c r="AKZ132" s="0"/>
      <c r="ALA132" s="0"/>
      <c r="ALB132" s="0"/>
      <c r="ALC132" s="0"/>
      <c r="ALD132" s="0"/>
      <c r="ALE132" s="0"/>
      <c r="ALF132" s="0"/>
      <c r="ALG132" s="0"/>
      <c r="ALH132" s="0"/>
      <c r="ALI132" s="0"/>
      <c r="ALJ132" s="0"/>
      <c r="ALK132" s="0"/>
      <c r="ALL132" s="0"/>
      <c r="ALM132" s="0"/>
      <c r="ALN132" s="0"/>
      <c r="ALO132" s="0"/>
      <c r="ALP132" s="0"/>
      <c r="ALQ132" s="0"/>
      <c r="ALR132" s="0"/>
      <c r="ALS132" s="0"/>
      <c r="ALT132" s="0"/>
      <c r="ALU132" s="0"/>
      <c r="ALV132" s="0"/>
      <c r="ALW132" s="0"/>
      <c r="ALX132" s="0"/>
      <c r="ALY132" s="0"/>
      <c r="ALZ132" s="0"/>
      <c r="AMA132" s="0"/>
      <c r="AMB132" s="0"/>
      <c r="AMC132" s="0"/>
      <c r="AMD132" s="0"/>
      <c r="AME132" s="0"/>
      <c r="AMF132" s="0"/>
      <c r="AMG132" s="0"/>
      <c r="AMH132" s="0"/>
      <c r="AMI132" s="0"/>
      <c r="AMJ132" s="0"/>
      <c r="AMK132" s="0"/>
      <c r="AML132" s="0"/>
      <c r="AMM132" s="0"/>
      <c r="AMN132" s="0"/>
      <c r="AMO132" s="0"/>
      <c r="AMP132" s="0"/>
      <c r="AMQ132" s="0"/>
      <c r="AMR132" s="0"/>
      <c r="AMS132" s="0"/>
      <c r="AMT132" s="0"/>
      <c r="AMU132" s="0"/>
      <c r="AMV132" s="0"/>
      <c r="AMW132" s="0"/>
      <c r="AMX132" s="0"/>
      <c r="AMY132" s="0"/>
      <c r="AMZ132" s="0"/>
      <c r="ANA132" s="0"/>
      <c r="ANB132" s="0"/>
      <c r="ANC132" s="0"/>
      <c r="AND132" s="0"/>
      <c r="ANE132" s="0"/>
      <c r="ANF132" s="0"/>
      <c r="ANG132" s="0"/>
      <c r="ANH132" s="0"/>
      <c r="ANI132" s="0"/>
      <c r="ANJ132" s="0"/>
      <c r="ANK132" s="0"/>
      <c r="ANL132" s="0"/>
      <c r="ANM132" s="0"/>
      <c r="ANN132" s="0"/>
      <c r="ANO132" s="0"/>
      <c r="ANP132" s="0"/>
      <c r="ANQ132" s="0"/>
      <c r="ANR132" s="0"/>
      <c r="ANS132" s="0"/>
      <c r="ANT132" s="0"/>
      <c r="ANU132" s="0"/>
      <c r="ANV132" s="0"/>
      <c r="ANW132" s="0"/>
      <c r="ANX132" s="0"/>
      <c r="ANY132" s="0"/>
      <c r="ANZ132" s="0"/>
      <c r="AOA132" s="0"/>
      <c r="AOB132" s="0"/>
      <c r="AOC132" s="0"/>
      <c r="AOD132" s="0"/>
      <c r="AOE132" s="0"/>
      <c r="AOF132" s="0"/>
      <c r="AOG132" s="0"/>
      <c r="AOH132" s="0"/>
      <c r="AOI132" s="0"/>
      <c r="AOJ132" s="0"/>
      <c r="AOK132" s="0"/>
      <c r="AOL132" s="0"/>
      <c r="AOM132" s="0"/>
      <c r="AON132" s="0"/>
      <c r="AOO132" s="0"/>
      <c r="AOP132" s="0"/>
      <c r="AOQ132" s="0"/>
      <c r="AOR132" s="0"/>
      <c r="AOS132" s="0"/>
      <c r="AOT132" s="0"/>
      <c r="AOU132" s="0"/>
      <c r="AOV132" s="0"/>
      <c r="AOW132" s="0"/>
      <c r="AOX132" s="0"/>
      <c r="AOY132" s="0"/>
      <c r="AOZ132" s="0"/>
      <c r="APA132" s="0"/>
      <c r="APB132" s="0"/>
      <c r="APC132" s="0"/>
      <c r="APD132" s="0"/>
      <c r="APE132" s="0"/>
      <c r="APF132" s="0"/>
      <c r="APG132" s="0"/>
      <c r="APH132" s="0"/>
      <c r="API132" s="0"/>
      <c r="APJ132" s="0"/>
      <c r="APK132" s="0"/>
      <c r="APL132" s="0"/>
      <c r="APM132" s="0"/>
      <c r="APN132" s="0"/>
      <c r="APO132" s="0"/>
      <c r="APP132" s="0"/>
      <c r="APQ132" s="0"/>
      <c r="APR132" s="0"/>
      <c r="APS132" s="0"/>
      <c r="APT132" s="0"/>
      <c r="APU132" s="0"/>
      <c r="APV132" s="0"/>
      <c r="APW132" s="0"/>
      <c r="APX132" s="0"/>
      <c r="APY132" s="0"/>
      <c r="APZ132" s="0"/>
      <c r="AQA132" s="0"/>
      <c r="AQB132" s="0"/>
      <c r="AQC132" s="0"/>
      <c r="AQD132" s="0"/>
      <c r="AQE132" s="0"/>
      <c r="AQF132" s="0"/>
      <c r="AQG132" s="0"/>
      <c r="AQH132" s="0"/>
      <c r="AQI132" s="0"/>
      <c r="AQJ132" s="0"/>
      <c r="AQK132" s="0"/>
      <c r="AQL132" s="0"/>
      <c r="AQM132" s="0"/>
      <c r="AQN132" s="0"/>
      <c r="AQO132" s="0"/>
      <c r="AQP132" s="0"/>
      <c r="AQQ132" s="0"/>
      <c r="AQR132" s="0"/>
      <c r="AQS132" s="0"/>
      <c r="AQT132" s="0"/>
      <c r="AQU132" s="0"/>
      <c r="AQV132" s="0"/>
      <c r="AQW132" s="0"/>
      <c r="AQX132" s="0"/>
      <c r="AQY132" s="0"/>
      <c r="AQZ132" s="0"/>
      <c r="ARA132" s="0"/>
      <c r="ARB132" s="0"/>
      <c r="ARC132" s="0"/>
      <c r="ARD132" s="0"/>
      <c r="ARE132" s="0"/>
      <c r="ARF132" s="0"/>
      <c r="ARG132" s="0"/>
      <c r="ARH132" s="0"/>
      <c r="ARI132" s="0"/>
      <c r="ARJ132" s="0"/>
      <c r="ARK132" s="0"/>
      <c r="ARL132" s="0"/>
      <c r="ARM132" s="0"/>
      <c r="ARN132" s="0"/>
      <c r="ARO132" s="0"/>
      <c r="ARP132" s="0"/>
      <c r="ARQ132" s="0"/>
      <c r="ARR132" s="0"/>
      <c r="ARS132" s="0"/>
      <c r="ART132" s="0"/>
      <c r="ARU132" s="0"/>
      <c r="ARV132" s="0"/>
      <c r="ARW132" s="0"/>
      <c r="ARX132" s="0"/>
      <c r="ARY132" s="0"/>
      <c r="ARZ132" s="0"/>
      <c r="ASA132" s="0"/>
      <c r="ASB132" s="0"/>
      <c r="ASC132" s="0"/>
      <c r="ASD132" s="0"/>
      <c r="ASE132" s="0"/>
      <c r="ASF132" s="0"/>
      <c r="ASG132" s="0"/>
      <c r="ASH132" s="0"/>
      <c r="ASI132" s="0"/>
      <c r="ASJ132" s="0"/>
      <c r="ASK132" s="0"/>
      <c r="ASL132" s="0"/>
      <c r="ASM132" s="0"/>
      <c r="ASN132" s="0"/>
      <c r="ASO132" s="0"/>
      <c r="ASP132" s="0"/>
      <c r="ASQ132" s="0"/>
      <c r="ASR132" s="0"/>
      <c r="ASS132" s="0"/>
      <c r="AST132" s="0"/>
      <c r="ASU132" s="0"/>
      <c r="ASV132" s="0"/>
      <c r="ASW132" s="0"/>
      <c r="ASX132" s="0"/>
      <c r="ASY132" s="0"/>
      <c r="ASZ132" s="0"/>
      <c r="ATA132" s="0"/>
      <c r="ATB132" s="0"/>
      <c r="ATC132" s="0"/>
      <c r="ATD132" s="0"/>
      <c r="ATE132" s="0"/>
      <c r="ATF132" s="0"/>
      <c r="ATG132" s="0"/>
      <c r="ATH132" s="0"/>
      <c r="ATI132" s="0"/>
      <c r="ATJ132" s="0"/>
      <c r="ATK132" s="0"/>
      <c r="ATL132" s="0"/>
      <c r="ATM132" s="0"/>
      <c r="ATN132" s="0"/>
      <c r="ATO132" s="0"/>
      <c r="ATP132" s="0"/>
      <c r="ATQ132" s="0"/>
      <c r="ATR132" s="0"/>
      <c r="ATS132" s="0"/>
      <c r="ATT132" s="0"/>
      <c r="ATU132" s="0"/>
      <c r="ATV132" s="0"/>
      <c r="ATW132" s="0"/>
      <c r="ATX132" s="0"/>
      <c r="ATY132" s="0"/>
      <c r="ATZ132" s="0"/>
      <c r="AUA132" s="0"/>
      <c r="AUB132" s="0"/>
      <c r="AUC132" s="0"/>
      <c r="AUD132" s="0"/>
      <c r="AUE132" s="0"/>
      <c r="AUF132" s="0"/>
      <c r="AUG132" s="0"/>
      <c r="AUH132" s="0"/>
      <c r="AUI132" s="0"/>
      <c r="AUJ132" s="0"/>
      <c r="AUK132" s="0"/>
      <c r="AUL132" s="0"/>
      <c r="AUM132" s="0"/>
      <c r="AUN132" s="0"/>
      <c r="AUO132" s="0"/>
      <c r="AUP132" s="0"/>
      <c r="AUQ132" s="0"/>
      <c r="AUR132" s="0"/>
      <c r="AUS132" s="0"/>
      <c r="AUT132" s="0"/>
      <c r="AUU132" s="0"/>
      <c r="AUV132" s="0"/>
      <c r="AUW132" s="0"/>
      <c r="AUX132" s="0"/>
      <c r="AUY132" s="0"/>
      <c r="AUZ132" s="0"/>
      <c r="AVA132" s="0"/>
      <c r="AVB132" s="0"/>
      <c r="AVC132" s="0"/>
      <c r="AVD132" s="0"/>
      <c r="AVE132" s="0"/>
      <c r="AVF132" s="0"/>
      <c r="AVG132" s="0"/>
      <c r="AVH132" s="0"/>
      <c r="AVI132" s="0"/>
      <c r="AVJ132" s="0"/>
      <c r="AVK132" s="0"/>
      <c r="AVL132" s="0"/>
      <c r="AVM132" s="0"/>
      <c r="AVN132" s="0"/>
      <c r="AVO132" s="0"/>
      <c r="AVP132" s="0"/>
      <c r="AVQ132" s="0"/>
      <c r="AVR132" s="0"/>
      <c r="AVS132" s="0"/>
      <c r="AVT132" s="0"/>
      <c r="AVU132" s="0"/>
      <c r="AVV132" s="0"/>
      <c r="AVW132" s="0"/>
      <c r="AVX132" s="0"/>
      <c r="AVY132" s="0"/>
      <c r="AVZ132" s="0"/>
      <c r="AWA132" s="0"/>
      <c r="AWB132" s="0"/>
      <c r="AWC132" s="0"/>
      <c r="AWD132" s="0"/>
      <c r="AWE132" s="0"/>
      <c r="AWF132" s="0"/>
      <c r="AWG132" s="0"/>
      <c r="AWH132" s="0"/>
      <c r="AWI132" s="0"/>
      <c r="AWJ132" s="0"/>
      <c r="AWK132" s="0"/>
      <c r="AWL132" s="0"/>
      <c r="AWM132" s="0"/>
      <c r="AWN132" s="0"/>
      <c r="AWO132" s="0"/>
      <c r="AWP132" s="0"/>
      <c r="AWQ132" s="0"/>
      <c r="AWR132" s="0"/>
      <c r="AWS132" s="0"/>
      <c r="AWT132" s="0"/>
      <c r="AWU132" s="0"/>
      <c r="AWV132" s="0"/>
      <c r="AWW132" s="0"/>
      <c r="AWX132" s="0"/>
      <c r="AWY132" s="0"/>
      <c r="AWZ132" s="0"/>
      <c r="AXA132" s="0"/>
      <c r="AXB132" s="0"/>
      <c r="AXC132" s="0"/>
      <c r="AXD132" s="0"/>
      <c r="AXE132" s="0"/>
      <c r="AXF132" s="0"/>
      <c r="AXG132" s="0"/>
      <c r="AXH132" s="0"/>
      <c r="AXI132" s="0"/>
      <c r="AXJ132" s="0"/>
      <c r="AXK132" s="0"/>
      <c r="AXL132" s="0"/>
      <c r="AXM132" s="0"/>
      <c r="AXN132" s="0"/>
      <c r="AXO132" s="0"/>
      <c r="AXP132" s="0"/>
      <c r="AXQ132" s="0"/>
      <c r="AXR132" s="0"/>
      <c r="AXS132" s="0"/>
      <c r="AXT132" s="0"/>
      <c r="AXU132" s="0"/>
      <c r="AXV132" s="0"/>
      <c r="AXW132" s="0"/>
      <c r="AXX132" s="0"/>
      <c r="AXY132" s="0"/>
      <c r="AXZ132" s="0"/>
      <c r="AYA132" s="0"/>
      <c r="AYB132" s="0"/>
      <c r="AYC132" s="0"/>
      <c r="AYD132" s="0"/>
      <c r="AYE132" s="0"/>
      <c r="AYF132" s="0"/>
      <c r="AYG132" s="0"/>
      <c r="AYH132" s="0"/>
      <c r="AYI132" s="0"/>
      <c r="AYJ132" s="0"/>
      <c r="AYK132" s="0"/>
      <c r="AYL132" s="0"/>
      <c r="AYM132" s="0"/>
      <c r="AYN132" s="0"/>
      <c r="AYO132" s="0"/>
      <c r="AYP132" s="0"/>
      <c r="AYQ132" s="0"/>
      <c r="AYR132" s="0"/>
      <c r="AYS132" s="0"/>
      <c r="AYT132" s="0"/>
      <c r="AYU132" s="0"/>
      <c r="AYV132" s="0"/>
      <c r="AYW132" s="0"/>
      <c r="AYX132" s="0"/>
      <c r="AYY132" s="0"/>
      <c r="AYZ132" s="0"/>
      <c r="AZA132" s="0"/>
      <c r="AZB132" s="0"/>
      <c r="AZC132" s="0"/>
      <c r="AZD132" s="0"/>
      <c r="AZE132" s="0"/>
      <c r="AZF132" s="0"/>
      <c r="AZG132" s="0"/>
      <c r="AZH132" s="0"/>
      <c r="AZI132" s="0"/>
      <c r="AZJ132" s="0"/>
      <c r="AZK132" s="0"/>
      <c r="AZL132" s="0"/>
      <c r="AZM132" s="0"/>
      <c r="AZN132" s="0"/>
      <c r="AZO132" s="0"/>
      <c r="AZP132" s="0"/>
      <c r="AZQ132" s="0"/>
      <c r="AZR132" s="0"/>
      <c r="AZS132" s="0"/>
      <c r="AZT132" s="0"/>
      <c r="AZU132" s="0"/>
      <c r="AZV132" s="0"/>
      <c r="AZW132" s="0"/>
      <c r="AZX132" s="0"/>
      <c r="AZY132" s="0"/>
      <c r="AZZ132" s="0"/>
      <c r="BAA132" s="0"/>
      <c r="BAB132" s="0"/>
      <c r="BAC132" s="0"/>
      <c r="BAD132" s="0"/>
      <c r="BAE132" s="0"/>
      <c r="BAF132" s="0"/>
      <c r="BAG132" s="0"/>
      <c r="BAH132" s="0"/>
      <c r="BAI132" s="0"/>
      <c r="BAJ132" s="0"/>
      <c r="BAK132" s="0"/>
      <c r="BAL132" s="0"/>
      <c r="BAM132" s="0"/>
      <c r="BAN132" s="0"/>
      <c r="BAO132" s="0"/>
      <c r="BAP132" s="0"/>
      <c r="BAQ132" s="0"/>
      <c r="BAR132" s="0"/>
      <c r="BAS132" s="0"/>
      <c r="BAT132" s="0"/>
      <c r="BAU132" s="0"/>
      <c r="BAV132" s="0"/>
      <c r="BAW132" s="0"/>
      <c r="BAX132" s="0"/>
      <c r="BAY132" s="0"/>
      <c r="BAZ132" s="0"/>
      <c r="BBA132" s="0"/>
      <c r="BBB132" s="0"/>
      <c r="BBC132" s="0"/>
      <c r="BBD132" s="0"/>
      <c r="BBE132" s="0"/>
      <c r="BBF132" s="0"/>
      <c r="BBG132" s="0"/>
      <c r="BBH132" s="0"/>
      <c r="BBI132" s="0"/>
      <c r="BBJ132" s="0"/>
      <c r="BBK132" s="0"/>
      <c r="BBL132" s="0"/>
      <c r="BBM132" s="0"/>
      <c r="BBN132" s="0"/>
      <c r="BBO132" s="0"/>
      <c r="BBP132" s="0"/>
      <c r="BBQ132" s="0"/>
      <c r="BBR132" s="0"/>
      <c r="BBS132" s="0"/>
      <c r="BBT132" s="0"/>
      <c r="BBU132" s="0"/>
      <c r="BBV132" s="0"/>
      <c r="BBW132" s="0"/>
      <c r="BBX132" s="0"/>
      <c r="BBY132" s="0"/>
      <c r="BBZ132" s="0"/>
      <c r="BCA132" s="0"/>
      <c r="BCB132" s="0"/>
      <c r="BCC132" s="0"/>
      <c r="BCD132" s="0"/>
      <c r="BCE132" s="0"/>
      <c r="BCF132" s="0"/>
      <c r="BCG132" s="0"/>
      <c r="BCH132" s="0"/>
      <c r="BCI132" s="0"/>
      <c r="BCJ132" s="0"/>
      <c r="BCK132" s="0"/>
      <c r="BCL132" s="0"/>
      <c r="BCM132" s="0"/>
      <c r="BCN132" s="0"/>
      <c r="BCO132" s="0"/>
      <c r="BCP132" s="0"/>
      <c r="BCQ132" s="0"/>
      <c r="BCR132" s="0"/>
      <c r="BCS132" s="0"/>
      <c r="BCT132" s="0"/>
      <c r="BCU132" s="0"/>
      <c r="BCV132" s="0"/>
      <c r="BCW132" s="0"/>
      <c r="BCX132" s="0"/>
      <c r="BCY132" s="0"/>
      <c r="BCZ132" s="0"/>
      <c r="BDA132" s="0"/>
      <c r="BDB132" s="0"/>
      <c r="BDC132" s="0"/>
      <c r="BDD132" s="0"/>
      <c r="BDE132" s="0"/>
      <c r="BDF132" s="0"/>
      <c r="BDG132" s="0"/>
      <c r="BDH132" s="0"/>
      <c r="BDI132" s="0"/>
      <c r="BDJ132" s="0"/>
      <c r="BDK132" s="0"/>
      <c r="BDL132" s="0"/>
      <c r="BDM132" s="0"/>
      <c r="BDN132" s="0"/>
      <c r="BDO132" s="0"/>
      <c r="BDP132" s="0"/>
      <c r="BDQ132" s="0"/>
      <c r="BDR132" s="0"/>
      <c r="BDS132" s="0"/>
      <c r="BDT132" s="0"/>
      <c r="BDU132" s="0"/>
      <c r="BDV132" s="0"/>
      <c r="BDW132" s="0"/>
      <c r="BDX132" s="0"/>
      <c r="BDY132" s="0"/>
      <c r="BDZ132" s="0"/>
      <c r="BEA132" s="0"/>
      <c r="BEB132" s="0"/>
      <c r="BEC132" s="0"/>
      <c r="BED132" s="0"/>
      <c r="BEE132" s="0"/>
      <c r="BEF132" s="0"/>
      <c r="BEG132" s="0"/>
      <c r="BEH132" s="0"/>
      <c r="BEI132" s="0"/>
      <c r="BEJ132" s="0"/>
      <c r="BEK132" s="0"/>
      <c r="BEL132" s="0"/>
      <c r="BEM132" s="0"/>
      <c r="BEN132" s="0"/>
      <c r="BEO132" s="0"/>
      <c r="BEP132" s="0"/>
      <c r="BEQ132" s="0"/>
      <c r="BER132" s="0"/>
      <c r="BES132" s="0"/>
      <c r="BET132" s="0"/>
      <c r="BEU132" s="0"/>
      <c r="BEV132" s="0"/>
      <c r="BEW132" s="0"/>
      <c r="BEX132" s="0"/>
      <c r="BEY132" s="0"/>
      <c r="BEZ132" s="0"/>
      <c r="BFA132" s="0"/>
      <c r="BFB132" s="0"/>
      <c r="BFC132" s="0"/>
      <c r="BFD132" s="0"/>
      <c r="BFE132" s="0"/>
      <c r="BFF132" s="0"/>
      <c r="BFG132" s="0"/>
      <c r="BFH132" s="0"/>
      <c r="BFI132" s="0"/>
      <c r="BFJ132" s="0"/>
      <c r="BFK132" s="0"/>
      <c r="BFL132" s="0"/>
      <c r="BFM132" s="0"/>
      <c r="BFN132" s="0"/>
      <c r="BFO132" s="0"/>
      <c r="BFP132" s="0"/>
      <c r="BFQ132" s="0"/>
      <c r="BFR132" s="0"/>
      <c r="BFS132" s="0"/>
      <c r="BFT132" s="0"/>
      <c r="BFU132" s="0"/>
      <c r="BFV132" s="0"/>
      <c r="BFW132" s="0"/>
      <c r="BFX132" s="0"/>
      <c r="BFY132" s="0"/>
      <c r="BFZ132" s="0"/>
      <c r="BGA132" s="0"/>
      <c r="BGB132" s="0"/>
      <c r="BGC132" s="0"/>
      <c r="BGD132" s="0"/>
      <c r="BGE132" s="0"/>
      <c r="BGF132" s="0"/>
      <c r="BGG132" s="0"/>
      <c r="BGH132" s="0"/>
      <c r="BGI132" s="0"/>
      <c r="BGJ132" s="0"/>
      <c r="BGK132" s="0"/>
      <c r="BGL132" s="0"/>
      <c r="BGM132" s="0"/>
      <c r="BGN132" s="0"/>
      <c r="BGO132" s="0"/>
      <c r="BGP132" s="0"/>
      <c r="BGQ132" s="0"/>
      <c r="BGR132" s="0"/>
      <c r="BGS132" s="0"/>
      <c r="BGT132" s="0"/>
      <c r="BGU132" s="0"/>
      <c r="BGV132" s="0"/>
      <c r="BGW132" s="0"/>
      <c r="BGX132" s="0"/>
      <c r="BGY132" s="0"/>
      <c r="BGZ132" s="0"/>
      <c r="BHA132" s="0"/>
      <c r="BHB132" s="0"/>
      <c r="BHC132" s="0"/>
      <c r="BHD132" s="0"/>
      <c r="BHE132" s="0"/>
      <c r="BHF132" s="0"/>
      <c r="BHG132" s="0"/>
      <c r="BHH132" s="0"/>
      <c r="BHI132" s="0"/>
      <c r="BHJ132" s="0"/>
      <c r="BHK132" s="0"/>
      <c r="BHL132" s="0"/>
      <c r="BHM132" s="0"/>
      <c r="BHN132" s="0"/>
      <c r="BHO132" s="0"/>
      <c r="BHP132" s="0"/>
      <c r="BHQ132" s="0"/>
      <c r="BHR132" s="0"/>
      <c r="BHS132" s="0"/>
      <c r="BHT132" s="0"/>
      <c r="BHU132" s="0"/>
      <c r="BHV132" s="0"/>
      <c r="BHW132" s="0"/>
      <c r="BHX132" s="0"/>
      <c r="BHY132" s="0"/>
      <c r="BHZ132" s="0"/>
      <c r="BIA132" s="0"/>
      <c r="BIB132" s="0"/>
      <c r="BIC132" s="0"/>
      <c r="BID132" s="0"/>
      <c r="BIE132" s="0"/>
      <c r="BIF132" s="0"/>
      <c r="BIG132" s="0"/>
      <c r="BIH132" s="0"/>
      <c r="BII132" s="0"/>
      <c r="BIJ132" s="0"/>
      <c r="BIK132" s="0"/>
      <c r="BIL132" s="0"/>
      <c r="BIM132" s="0"/>
      <c r="BIN132" s="0"/>
      <c r="BIO132" s="0"/>
      <c r="BIP132" s="0"/>
      <c r="BIQ132" s="0"/>
      <c r="BIR132" s="0"/>
      <c r="BIS132" s="0"/>
      <c r="BIT132" s="0"/>
      <c r="BIU132" s="0"/>
      <c r="BIV132" s="0"/>
      <c r="BIW132" s="0"/>
      <c r="BIX132" s="0"/>
      <c r="BIY132" s="0"/>
      <c r="BIZ132" s="0"/>
      <c r="BJA132" s="0"/>
      <c r="BJB132" s="0"/>
      <c r="BJC132" s="0"/>
      <c r="BJD132" s="0"/>
      <c r="BJE132" s="0"/>
      <c r="BJF132" s="0"/>
      <c r="BJG132" s="0"/>
      <c r="BJH132" s="0"/>
      <c r="BJI132" s="0"/>
      <c r="BJJ132" s="0"/>
      <c r="BJK132" s="0"/>
      <c r="BJL132" s="0"/>
      <c r="BJM132" s="0"/>
      <c r="BJN132" s="0"/>
      <c r="BJO132" s="0"/>
      <c r="BJP132" s="0"/>
      <c r="BJQ132" s="0"/>
      <c r="BJR132" s="0"/>
      <c r="BJS132" s="0"/>
      <c r="BJT132" s="0"/>
      <c r="BJU132" s="0"/>
      <c r="BJV132" s="0"/>
      <c r="BJW132" s="0"/>
      <c r="BJX132" s="0"/>
      <c r="BJY132" s="0"/>
      <c r="BJZ132" s="0"/>
      <c r="BKA132" s="0"/>
      <c r="BKB132" s="0"/>
      <c r="BKC132" s="0"/>
      <c r="BKD132" s="0"/>
      <c r="BKE132" s="0"/>
      <c r="BKF132" s="0"/>
      <c r="BKG132" s="0"/>
      <c r="BKH132" s="0"/>
      <c r="BKI132" s="0"/>
      <c r="BKJ132" s="0"/>
      <c r="BKK132" s="0"/>
      <c r="BKL132" s="0"/>
      <c r="BKM132" s="0"/>
      <c r="BKN132" s="0"/>
      <c r="BKO132" s="0"/>
      <c r="BKP132" s="0"/>
      <c r="BKQ132" s="0"/>
      <c r="BKR132" s="0"/>
      <c r="BKS132" s="0"/>
      <c r="BKT132" s="0"/>
      <c r="BKU132" s="0"/>
      <c r="BKV132" s="0"/>
      <c r="BKW132" s="0"/>
      <c r="BKX132" s="0"/>
      <c r="BKY132" s="0"/>
      <c r="BKZ132" s="0"/>
      <c r="BLA132" s="0"/>
      <c r="BLB132" s="0"/>
      <c r="BLC132" s="0"/>
      <c r="BLD132" s="0"/>
      <c r="BLE132" s="0"/>
      <c r="BLF132" s="0"/>
      <c r="BLG132" s="0"/>
      <c r="BLH132" s="0"/>
      <c r="BLI132" s="0"/>
      <c r="BLJ132" s="0"/>
      <c r="BLK132" s="0"/>
      <c r="BLL132" s="0"/>
      <c r="BLM132" s="0"/>
      <c r="BLN132" s="0"/>
      <c r="BLO132" s="0"/>
      <c r="BLP132" s="0"/>
      <c r="BLQ132" s="0"/>
      <c r="BLR132" s="0"/>
      <c r="BLS132" s="0"/>
      <c r="BLT132" s="0"/>
      <c r="BLU132" s="0"/>
      <c r="BLV132" s="0"/>
      <c r="BLW132" s="0"/>
      <c r="BLX132" s="0"/>
      <c r="BLY132" s="0"/>
      <c r="BLZ132" s="0"/>
      <c r="BMA132" s="0"/>
      <c r="BMB132" s="0"/>
      <c r="BMC132" s="0"/>
      <c r="BMD132" s="0"/>
      <c r="BME132" s="0"/>
      <c r="BMF132" s="0"/>
      <c r="BMG132" s="0"/>
      <c r="BMH132" s="0"/>
      <c r="BMI132" s="0"/>
      <c r="BMJ132" s="0"/>
      <c r="BMK132" s="0"/>
      <c r="BML132" s="0"/>
      <c r="BMM132" s="0"/>
      <c r="BMN132" s="0"/>
      <c r="BMO132" s="0"/>
      <c r="BMP132" s="0"/>
      <c r="BMQ132" s="0"/>
      <c r="BMR132" s="0"/>
      <c r="BMS132" s="0"/>
      <c r="BMT132" s="0"/>
      <c r="BMU132" s="0"/>
      <c r="BMV132" s="0"/>
      <c r="BMW132" s="0"/>
      <c r="BMX132" s="0"/>
      <c r="BMY132" s="0"/>
      <c r="BMZ132" s="0"/>
      <c r="BNA132" s="0"/>
      <c r="BNB132" s="0"/>
      <c r="BNC132" s="0"/>
      <c r="BND132" s="0"/>
      <c r="BNE132" s="0"/>
      <c r="BNF132" s="0"/>
      <c r="BNG132" s="0"/>
      <c r="BNH132" s="0"/>
      <c r="BNI132" s="0"/>
      <c r="BNJ132" s="0"/>
      <c r="BNK132" s="0"/>
      <c r="BNL132" s="0"/>
      <c r="BNM132" s="0"/>
      <c r="BNN132" s="0"/>
      <c r="BNO132" s="0"/>
      <c r="BNP132" s="0"/>
      <c r="BNQ132" s="0"/>
      <c r="BNR132" s="0"/>
      <c r="BNS132" s="0"/>
      <c r="BNT132" s="0"/>
      <c r="BNU132" s="0"/>
      <c r="BNV132" s="0"/>
      <c r="BNW132" s="0"/>
      <c r="BNX132" s="0"/>
      <c r="BNY132" s="0"/>
      <c r="BNZ132" s="0"/>
      <c r="BOA132" s="0"/>
      <c r="BOB132" s="0"/>
      <c r="BOC132" s="0"/>
      <c r="BOD132" s="0"/>
      <c r="BOE132" s="0"/>
      <c r="BOF132" s="0"/>
      <c r="BOG132" s="0"/>
      <c r="BOH132" s="0"/>
      <c r="BOI132" s="0"/>
      <c r="BOJ132" s="0"/>
      <c r="BOK132" s="0"/>
      <c r="BOL132" s="0"/>
      <c r="BOM132" s="0"/>
      <c r="BON132" s="0"/>
      <c r="BOO132" s="0"/>
      <c r="BOP132" s="0"/>
      <c r="BOQ132" s="0"/>
      <c r="BOR132" s="0"/>
      <c r="BOS132" s="0"/>
      <c r="BOT132" s="0"/>
      <c r="BOU132" s="0"/>
      <c r="BOV132" s="0"/>
      <c r="BOW132" s="0"/>
      <c r="BOX132" s="0"/>
      <c r="BOY132" s="0"/>
      <c r="BOZ132" s="0"/>
      <c r="BPA132" s="0"/>
      <c r="BPB132" s="0"/>
      <c r="BPC132" s="0"/>
      <c r="BPD132" s="0"/>
      <c r="BPE132" s="0"/>
      <c r="BPF132" s="0"/>
      <c r="BPG132" s="0"/>
      <c r="BPH132" s="0"/>
      <c r="BPI132" s="0"/>
      <c r="BPJ132" s="0"/>
      <c r="BPK132" s="0"/>
      <c r="BPL132" s="0"/>
      <c r="BPM132" s="0"/>
      <c r="BPN132" s="0"/>
      <c r="BPO132" s="0"/>
      <c r="BPP132" s="0"/>
      <c r="BPQ132" s="0"/>
      <c r="BPR132" s="0"/>
      <c r="BPS132" s="0"/>
      <c r="BPT132" s="0"/>
      <c r="BPU132" s="0"/>
      <c r="BPV132" s="0"/>
      <c r="BPW132" s="0"/>
      <c r="BPX132" s="0"/>
      <c r="BPY132" s="0"/>
      <c r="BPZ132" s="0"/>
      <c r="BQA132" s="0"/>
      <c r="BQB132" s="0"/>
      <c r="BQC132" s="0"/>
      <c r="BQD132" s="0"/>
      <c r="BQE132" s="0"/>
      <c r="BQF132" s="0"/>
      <c r="BQG132" s="0"/>
      <c r="BQH132" s="0"/>
      <c r="BQI132" s="0"/>
      <c r="BQJ132" s="0"/>
      <c r="BQK132" s="0"/>
      <c r="BQL132" s="0"/>
      <c r="BQM132" s="0"/>
      <c r="BQN132" s="0"/>
      <c r="BQO132" s="0"/>
      <c r="BQP132" s="0"/>
      <c r="BQQ132" s="0"/>
      <c r="BQR132" s="0"/>
      <c r="BQS132" s="0"/>
      <c r="BQT132" s="0"/>
      <c r="BQU132" s="0"/>
      <c r="BQV132" s="0"/>
      <c r="BQW132" s="0"/>
      <c r="BQX132" s="0"/>
      <c r="BQY132" s="0"/>
      <c r="BQZ132" s="0"/>
      <c r="BRA132" s="0"/>
      <c r="BRB132" s="0"/>
      <c r="BRC132" s="0"/>
      <c r="BRD132" s="0"/>
      <c r="BRE132" s="0"/>
      <c r="BRF132" s="0"/>
      <c r="BRG132" s="0"/>
      <c r="BRH132" s="0"/>
      <c r="BRI132" s="0"/>
      <c r="BRJ132" s="0"/>
      <c r="BRK132" s="0"/>
      <c r="BRL132" s="0"/>
      <c r="BRM132" s="0"/>
      <c r="BRN132" s="0"/>
      <c r="BRO132" s="0"/>
      <c r="BRP132" s="0"/>
      <c r="BRQ132" s="0"/>
      <c r="BRR132" s="0"/>
      <c r="BRS132" s="0"/>
      <c r="BRT132" s="0"/>
      <c r="BRU132" s="0"/>
      <c r="BRV132" s="0"/>
      <c r="BRW132" s="0"/>
      <c r="BRX132" s="0"/>
      <c r="BRY132" s="0"/>
      <c r="BRZ132" s="0"/>
      <c r="BSA132" s="0"/>
      <c r="BSB132" s="0"/>
      <c r="BSC132" s="0"/>
      <c r="BSD132" s="0"/>
      <c r="BSE132" s="0"/>
      <c r="BSF132" s="0"/>
      <c r="BSG132" s="0"/>
      <c r="BSH132" s="0"/>
      <c r="BSI132" s="0"/>
      <c r="BSJ132" s="0"/>
      <c r="BSK132" s="0"/>
      <c r="BSL132" s="0"/>
      <c r="BSM132" s="0"/>
      <c r="BSN132" s="0"/>
      <c r="BSO132" s="0"/>
      <c r="BSP132" s="0"/>
      <c r="BSQ132" s="0"/>
      <c r="BSR132" s="0"/>
      <c r="BSS132" s="0"/>
      <c r="BST132" s="0"/>
      <c r="BSU132" s="0"/>
      <c r="BSV132" s="0"/>
      <c r="BSW132" s="0"/>
      <c r="BSX132" s="0"/>
      <c r="BSY132" s="0"/>
      <c r="BSZ132" s="0"/>
      <c r="BTA132" s="0"/>
      <c r="BTB132" s="0"/>
      <c r="BTC132" s="0"/>
      <c r="BTD132" s="0"/>
      <c r="BTE132" s="0"/>
      <c r="BTF132" s="0"/>
      <c r="BTG132" s="0"/>
      <c r="BTH132" s="0"/>
      <c r="BTI132" s="0"/>
      <c r="BTJ132" s="0"/>
      <c r="BTK132" s="0"/>
      <c r="BTL132" s="0"/>
      <c r="BTM132" s="0"/>
      <c r="BTN132" s="0"/>
      <c r="BTO132" s="0"/>
      <c r="BTP132" s="0"/>
      <c r="BTQ132" s="0"/>
      <c r="BTR132" s="0"/>
      <c r="BTS132" s="0"/>
      <c r="BTT132" s="0"/>
      <c r="BTU132" s="0"/>
      <c r="BTV132" s="0"/>
      <c r="BTW132" s="0"/>
      <c r="BTX132" s="0"/>
      <c r="BTY132" s="0"/>
      <c r="BTZ132" s="0"/>
      <c r="BUA132" s="0"/>
      <c r="BUB132" s="0"/>
      <c r="BUC132" s="0"/>
      <c r="BUD132" s="0"/>
      <c r="BUE132" s="0"/>
      <c r="BUF132" s="0"/>
      <c r="BUG132" s="0"/>
      <c r="BUH132" s="0"/>
      <c r="BUI132" s="0"/>
      <c r="BUJ132" s="0"/>
      <c r="BUK132" s="0"/>
      <c r="BUL132" s="0"/>
      <c r="BUM132" s="0"/>
      <c r="BUN132" s="0"/>
      <c r="BUO132" s="0"/>
      <c r="BUP132" s="0"/>
      <c r="BUQ132" s="0"/>
      <c r="BUR132" s="0"/>
      <c r="BUS132" s="0"/>
      <c r="BUT132" s="0"/>
      <c r="BUU132" s="0"/>
      <c r="BUV132" s="0"/>
      <c r="BUW132" s="0"/>
      <c r="BUX132" s="0"/>
      <c r="BUY132" s="0"/>
      <c r="BUZ132" s="0"/>
      <c r="BVA132" s="0"/>
      <c r="BVB132" s="0"/>
      <c r="BVC132" s="0"/>
      <c r="BVD132" s="0"/>
      <c r="BVE132" s="0"/>
      <c r="BVF132" s="0"/>
      <c r="BVG132" s="0"/>
      <c r="BVH132" s="0"/>
      <c r="BVI132" s="0"/>
      <c r="BVJ132" s="0"/>
      <c r="BVK132" s="0"/>
      <c r="BVL132" s="0"/>
      <c r="BVM132" s="0"/>
      <c r="BVN132" s="0"/>
      <c r="BVO132" s="0"/>
      <c r="BVP132" s="0"/>
      <c r="BVQ132" s="0"/>
      <c r="BVR132" s="0"/>
      <c r="BVS132" s="0"/>
      <c r="BVT132" s="0"/>
      <c r="BVU132" s="0"/>
      <c r="BVV132" s="0"/>
      <c r="BVW132" s="0"/>
      <c r="BVX132" s="0"/>
      <c r="BVY132" s="0"/>
      <c r="BVZ132" s="0"/>
      <c r="BWA132" s="0"/>
      <c r="BWB132" s="0"/>
      <c r="BWC132" s="0"/>
      <c r="BWD132" s="0"/>
      <c r="BWE132" s="0"/>
      <c r="BWF132" s="0"/>
      <c r="BWG132" s="0"/>
      <c r="BWH132" s="0"/>
      <c r="BWI132" s="0"/>
      <c r="BWJ132" s="0"/>
      <c r="BWK132" s="0"/>
      <c r="BWL132" s="0"/>
      <c r="BWM132" s="0"/>
      <c r="BWN132" s="0"/>
      <c r="BWO132" s="0"/>
      <c r="BWP132" s="0"/>
      <c r="BWQ132" s="0"/>
      <c r="BWR132" s="0"/>
      <c r="BWS132" s="0"/>
      <c r="BWT132" s="0"/>
      <c r="BWU132" s="0"/>
      <c r="BWV132" s="0"/>
      <c r="BWW132" s="0"/>
      <c r="BWX132" s="0"/>
      <c r="BWY132" s="0"/>
      <c r="BWZ132" s="0"/>
      <c r="BXA132" s="0"/>
      <c r="BXB132" s="0"/>
      <c r="BXC132" s="0"/>
      <c r="BXD132" s="0"/>
      <c r="BXE132" s="0"/>
      <c r="BXF132" s="0"/>
      <c r="BXG132" s="0"/>
      <c r="BXH132" s="0"/>
      <c r="BXI132" s="0"/>
      <c r="BXJ132" s="0"/>
      <c r="BXK132" s="0"/>
      <c r="BXL132" s="0"/>
      <c r="BXM132" s="0"/>
      <c r="BXN132" s="0"/>
      <c r="BXO132" s="0"/>
      <c r="BXP132" s="0"/>
      <c r="BXQ132" s="0"/>
      <c r="BXR132" s="0"/>
      <c r="BXS132" s="0"/>
      <c r="BXT132" s="0"/>
      <c r="BXU132" s="0"/>
      <c r="BXV132" s="0"/>
      <c r="BXW132" s="0"/>
      <c r="BXX132" s="0"/>
      <c r="BXY132" s="0"/>
      <c r="BXZ132" s="0"/>
      <c r="BYA132" s="0"/>
      <c r="BYB132" s="0"/>
      <c r="BYC132" s="0"/>
      <c r="BYD132" s="0"/>
      <c r="BYE132" s="0"/>
      <c r="BYF132" s="0"/>
      <c r="BYG132" s="0"/>
      <c r="BYH132" s="0"/>
      <c r="BYI132" s="0"/>
      <c r="BYJ132" s="0"/>
      <c r="BYK132" s="0"/>
      <c r="BYL132" s="0"/>
      <c r="BYM132" s="0"/>
      <c r="BYN132" s="0"/>
      <c r="BYO132" s="0"/>
      <c r="BYP132" s="0"/>
      <c r="BYQ132" s="0"/>
      <c r="BYR132" s="0"/>
      <c r="BYS132" s="0"/>
      <c r="BYT132" s="0"/>
      <c r="BYU132" s="0"/>
      <c r="BYV132" s="0"/>
      <c r="BYW132" s="0"/>
      <c r="BYX132" s="0"/>
      <c r="BYY132" s="0"/>
      <c r="BYZ132" s="0"/>
      <c r="BZA132" s="0"/>
      <c r="BZB132" s="0"/>
      <c r="BZC132" s="0"/>
      <c r="BZD132" s="0"/>
      <c r="BZE132" s="0"/>
      <c r="BZF132" s="0"/>
      <c r="BZG132" s="0"/>
      <c r="BZH132" s="0"/>
      <c r="BZI132" s="0"/>
      <c r="BZJ132" s="0"/>
      <c r="BZK132" s="0"/>
      <c r="BZL132" s="0"/>
      <c r="BZM132" s="0"/>
      <c r="BZN132" s="0"/>
      <c r="BZO132" s="0"/>
      <c r="BZP132" s="0"/>
      <c r="BZQ132" s="0"/>
      <c r="BZR132" s="0"/>
      <c r="BZS132" s="0"/>
      <c r="BZT132" s="0"/>
      <c r="BZU132" s="0"/>
      <c r="BZV132" s="0"/>
      <c r="BZW132" s="0"/>
      <c r="BZX132" s="0"/>
      <c r="BZY132" s="0"/>
      <c r="BZZ132" s="0"/>
      <c r="CAA132" s="0"/>
      <c r="CAB132" s="0"/>
      <c r="CAC132" s="0"/>
      <c r="CAD132" s="0"/>
      <c r="CAE132" s="0"/>
      <c r="CAF132" s="0"/>
      <c r="CAG132" s="0"/>
      <c r="CAH132" s="0"/>
      <c r="CAI132" s="0"/>
      <c r="CAJ132" s="0"/>
      <c r="CAK132" s="0"/>
      <c r="CAL132" s="0"/>
      <c r="CAM132" s="0"/>
      <c r="CAN132" s="0"/>
      <c r="CAO132" s="0"/>
      <c r="CAP132" s="0"/>
      <c r="CAQ132" s="0"/>
      <c r="CAR132" s="0"/>
      <c r="CAS132" s="0"/>
      <c r="CAT132" s="0"/>
      <c r="CAU132" s="0"/>
      <c r="CAV132" s="0"/>
      <c r="CAW132" s="0"/>
      <c r="CAX132" s="0"/>
      <c r="CAY132" s="0"/>
      <c r="CAZ132" s="0"/>
      <c r="CBA132" s="0"/>
      <c r="CBB132" s="0"/>
      <c r="CBC132" s="0"/>
      <c r="CBD132" s="0"/>
      <c r="CBE132" s="0"/>
      <c r="CBF132" s="0"/>
      <c r="CBG132" s="0"/>
      <c r="CBH132" s="0"/>
      <c r="CBI132" s="0"/>
      <c r="CBJ132" s="0"/>
      <c r="CBK132" s="0"/>
      <c r="CBL132" s="0"/>
      <c r="CBM132" s="0"/>
      <c r="CBN132" s="0"/>
      <c r="CBO132" s="0"/>
      <c r="CBP132" s="0"/>
      <c r="CBQ132" s="0"/>
      <c r="CBR132" s="0"/>
      <c r="CBS132" s="0"/>
      <c r="CBT132" s="0"/>
      <c r="CBU132" s="0"/>
      <c r="CBV132" s="0"/>
      <c r="CBW132" s="0"/>
      <c r="CBX132" s="0"/>
      <c r="CBY132" s="0"/>
      <c r="CBZ132" s="0"/>
      <c r="CCA132" s="0"/>
      <c r="CCB132" s="0"/>
      <c r="CCC132" s="0"/>
      <c r="CCD132" s="0"/>
      <c r="CCE132" s="0"/>
      <c r="CCF132" s="0"/>
      <c r="CCG132" s="0"/>
      <c r="CCH132" s="0"/>
      <c r="CCI132" s="0"/>
      <c r="CCJ132" s="0"/>
      <c r="CCK132" s="0"/>
      <c r="CCL132" s="0"/>
      <c r="CCM132" s="0"/>
      <c r="CCN132" s="0"/>
      <c r="CCO132" s="0"/>
      <c r="CCP132" s="0"/>
      <c r="CCQ132" s="0"/>
      <c r="CCR132" s="0"/>
      <c r="CCS132" s="0"/>
      <c r="CCT132" s="0"/>
      <c r="CCU132" s="0"/>
      <c r="CCV132" s="0"/>
      <c r="CCW132" s="0"/>
      <c r="CCX132" s="0"/>
      <c r="CCY132" s="0"/>
      <c r="CCZ132" s="0"/>
      <c r="CDA132" s="0"/>
      <c r="CDB132" s="0"/>
      <c r="CDC132" s="0"/>
      <c r="CDD132" s="0"/>
      <c r="CDE132" s="0"/>
      <c r="CDF132" s="0"/>
      <c r="CDG132" s="0"/>
      <c r="CDH132" s="0"/>
      <c r="CDI132" s="0"/>
      <c r="CDJ132" s="0"/>
      <c r="CDK132" s="0"/>
      <c r="CDL132" s="0"/>
      <c r="CDM132" s="0"/>
      <c r="CDN132" s="0"/>
      <c r="CDO132" s="0"/>
      <c r="CDP132" s="0"/>
      <c r="CDQ132" s="0"/>
      <c r="CDR132" s="0"/>
      <c r="CDS132" s="0"/>
      <c r="CDT132" s="0"/>
      <c r="CDU132" s="0"/>
      <c r="CDV132" s="0"/>
      <c r="CDW132" s="0"/>
      <c r="CDX132" s="0"/>
      <c r="CDY132" s="0"/>
      <c r="CDZ132" s="0"/>
      <c r="CEA132" s="0"/>
      <c r="CEB132" s="0"/>
      <c r="CEC132" s="0"/>
      <c r="CED132" s="0"/>
      <c r="CEE132" s="0"/>
      <c r="CEF132" s="0"/>
      <c r="CEG132" s="0"/>
      <c r="CEH132" s="0"/>
      <c r="CEI132" s="0"/>
      <c r="CEJ132" s="0"/>
      <c r="CEK132" s="0"/>
      <c r="CEL132" s="0"/>
      <c r="CEM132" s="0"/>
      <c r="CEN132" s="0"/>
      <c r="CEO132" s="0"/>
      <c r="CEP132" s="0"/>
      <c r="CEQ132" s="0"/>
      <c r="CER132" s="0"/>
      <c r="CES132" s="0"/>
      <c r="CET132" s="0"/>
      <c r="CEU132" s="0"/>
      <c r="CEV132" s="0"/>
      <c r="CEW132" s="0"/>
      <c r="CEX132" s="0"/>
      <c r="CEY132" s="0"/>
      <c r="CEZ132" s="0"/>
      <c r="CFA132" s="0"/>
      <c r="CFB132" s="0"/>
      <c r="CFC132" s="0"/>
      <c r="CFD132" s="0"/>
      <c r="CFE132" s="0"/>
      <c r="CFF132" s="0"/>
      <c r="CFG132" s="0"/>
      <c r="CFH132" s="0"/>
      <c r="CFI132" s="0"/>
      <c r="CFJ132" s="0"/>
      <c r="CFK132" s="0"/>
      <c r="CFL132" s="0"/>
      <c r="CFM132" s="0"/>
      <c r="CFN132" s="0"/>
      <c r="CFO132" s="0"/>
      <c r="CFP132" s="0"/>
      <c r="CFQ132" s="0"/>
      <c r="CFR132" s="0"/>
      <c r="CFS132" s="0"/>
      <c r="CFT132" s="0"/>
      <c r="CFU132" s="0"/>
      <c r="CFV132" s="0"/>
      <c r="CFW132" s="0"/>
      <c r="CFX132" s="0"/>
      <c r="CFY132" s="0"/>
      <c r="CFZ132" s="0"/>
      <c r="CGA132" s="0"/>
      <c r="CGB132" s="0"/>
      <c r="CGC132" s="0"/>
      <c r="CGD132" s="0"/>
      <c r="CGE132" s="0"/>
      <c r="CGF132" s="0"/>
      <c r="CGG132" s="0"/>
      <c r="CGH132" s="0"/>
      <c r="CGI132" s="0"/>
      <c r="CGJ132" s="0"/>
      <c r="CGK132" s="0"/>
      <c r="CGL132" s="0"/>
      <c r="CGM132" s="0"/>
      <c r="CGN132" s="0"/>
      <c r="CGO132" s="0"/>
      <c r="CGP132" s="0"/>
      <c r="CGQ132" s="0"/>
      <c r="CGR132" s="0"/>
      <c r="CGS132" s="0"/>
      <c r="CGT132" s="0"/>
      <c r="CGU132" s="0"/>
      <c r="CGV132" s="0"/>
      <c r="CGW132" s="0"/>
      <c r="CGX132" s="0"/>
      <c r="CGY132" s="0"/>
      <c r="CGZ132" s="0"/>
      <c r="CHA132" s="0"/>
      <c r="CHB132" s="0"/>
      <c r="CHC132" s="0"/>
      <c r="CHD132" s="0"/>
      <c r="CHE132" s="0"/>
      <c r="CHF132" s="0"/>
      <c r="CHG132" s="0"/>
      <c r="CHH132" s="0"/>
      <c r="CHI132" s="0"/>
      <c r="CHJ132" s="0"/>
      <c r="CHK132" s="0"/>
      <c r="CHL132" s="0"/>
      <c r="CHM132" s="0"/>
      <c r="CHN132" s="0"/>
      <c r="CHO132" s="0"/>
      <c r="CHP132" s="0"/>
      <c r="CHQ132" s="0"/>
      <c r="CHR132" s="0"/>
      <c r="CHS132" s="0"/>
      <c r="CHT132" s="0"/>
      <c r="CHU132" s="0"/>
      <c r="CHV132" s="0"/>
      <c r="CHW132" s="0"/>
      <c r="CHX132" s="0"/>
      <c r="CHY132" s="0"/>
      <c r="CHZ132" s="0"/>
      <c r="CIA132" s="0"/>
      <c r="CIB132" s="0"/>
      <c r="CIC132" s="0"/>
      <c r="CID132" s="0"/>
      <c r="CIE132" s="0"/>
      <c r="CIF132" s="0"/>
      <c r="CIG132" s="0"/>
      <c r="CIH132" s="0"/>
      <c r="CII132" s="0"/>
      <c r="CIJ132" s="0"/>
      <c r="CIK132" s="0"/>
      <c r="CIL132" s="0"/>
      <c r="CIM132" s="0"/>
      <c r="CIN132" s="0"/>
      <c r="CIO132" s="0"/>
      <c r="CIP132" s="0"/>
      <c r="CIQ132" s="0"/>
      <c r="CIR132" s="0"/>
      <c r="CIS132" s="0"/>
      <c r="CIT132" s="0"/>
      <c r="CIU132" s="0"/>
      <c r="CIV132" s="0"/>
      <c r="CIW132" s="0"/>
      <c r="CIX132" s="0"/>
      <c r="CIY132" s="0"/>
      <c r="CIZ132" s="0"/>
      <c r="CJA132" s="0"/>
      <c r="CJB132" s="0"/>
      <c r="CJC132" s="0"/>
      <c r="CJD132" s="0"/>
      <c r="CJE132" s="0"/>
      <c r="CJF132" s="0"/>
      <c r="CJG132" s="0"/>
      <c r="CJH132" s="0"/>
      <c r="CJI132" s="0"/>
      <c r="CJJ132" s="0"/>
      <c r="CJK132" s="0"/>
      <c r="CJL132" s="0"/>
      <c r="CJM132" s="0"/>
      <c r="CJN132" s="0"/>
      <c r="CJO132" s="0"/>
      <c r="CJP132" s="0"/>
      <c r="CJQ132" s="0"/>
      <c r="CJR132" s="0"/>
      <c r="CJS132" s="0"/>
      <c r="CJT132" s="0"/>
      <c r="CJU132" s="0"/>
      <c r="CJV132" s="0"/>
      <c r="CJW132" s="0"/>
      <c r="CJX132" s="0"/>
      <c r="CJY132" s="0"/>
      <c r="CJZ132" s="0"/>
      <c r="CKA132" s="0"/>
      <c r="CKB132" s="0"/>
      <c r="CKC132" s="0"/>
      <c r="CKD132" s="0"/>
      <c r="CKE132" s="0"/>
      <c r="CKF132" s="0"/>
      <c r="CKG132" s="0"/>
      <c r="CKH132" s="0"/>
      <c r="CKI132" s="0"/>
      <c r="CKJ132" s="0"/>
      <c r="CKK132" s="0"/>
      <c r="CKL132" s="0"/>
      <c r="CKM132" s="0"/>
      <c r="CKN132" s="0"/>
      <c r="CKO132" s="0"/>
      <c r="CKP132" s="0"/>
      <c r="CKQ132" s="0"/>
      <c r="CKR132" s="0"/>
      <c r="CKS132" s="0"/>
      <c r="CKT132" s="0"/>
      <c r="CKU132" s="0"/>
      <c r="CKV132" s="0"/>
      <c r="CKW132" s="0"/>
      <c r="CKX132" s="0"/>
      <c r="CKY132" s="0"/>
      <c r="CKZ132" s="0"/>
      <c r="CLA132" s="0"/>
      <c r="CLB132" s="0"/>
      <c r="CLC132" s="0"/>
      <c r="CLD132" s="0"/>
      <c r="CLE132" s="0"/>
      <c r="CLF132" s="0"/>
      <c r="CLG132" s="0"/>
      <c r="CLH132" s="0"/>
      <c r="CLI132" s="0"/>
      <c r="CLJ132" s="0"/>
      <c r="CLK132" s="0"/>
      <c r="CLL132" s="0"/>
      <c r="CLM132" s="0"/>
      <c r="CLN132" s="0"/>
      <c r="CLO132" s="0"/>
      <c r="CLP132" s="0"/>
      <c r="CLQ132" s="0"/>
      <c r="CLR132" s="0"/>
      <c r="CLS132" s="0"/>
      <c r="CLT132" s="0"/>
      <c r="CLU132" s="0"/>
      <c r="CLV132" s="0"/>
      <c r="CLW132" s="0"/>
      <c r="CLX132" s="0"/>
      <c r="CLY132" s="0"/>
      <c r="CLZ132" s="0"/>
      <c r="CMA132" s="0"/>
      <c r="CMB132" s="0"/>
      <c r="CMC132" s="0"/>
      <c r="CMD132" s="0"/>
      <c r="CME132" s="0"/>
      <c r="CMF132" s="0"/>
      <c r="CMG132" s="0"/>
      <c r="CMH132" s="0"/>
      <c r="CMI132" s="0"/>
      <c r="CMJ132" s="0"/>
      <c r="CMK132" s="0"/>
      <c r="CML132" s="0"/>
      <c r="CMM132" s="0"/>
      <c r="CMN132" s="0"/>
      <c r="CMO132" s="0"/>
      <c r="CMP132" s="0"/>
      <c r="CMQ132" s="0"/>
      <c r="CMR132" s="0"/>
      <c r="CMS132" s="0"/>
      <c r="CMT132" s="0"/>
      <c r="CMU132" s="0"/>
      <c r="CMV132" s="0"/>
      <c r="CMW132" s="0"/>
      <c r="CMX132" s="0"/>
      <c r="CMY132" s="0"/>
      <c r="CMZ132" s="0"/>
      <c r="CNA132" s="0"/>
      <c r="CNB132" s="0"/>
      <c r="CNC132" s="0"/>
      <c r="CND132" s="0"/>
      <c r="CNE132" s="0"/>
      <c r="CNF132" s="0"/>
      <c r="CNG132" s="0"/>
      <c r="CNH132" s="0"/>
      <c r="CNI132" s="0"/>
      <c r="CNJ132" s="0"/>
      <c r="CNK132" s="0"/>
      <c r="CNL132" s="0"/>
      <c r="CNM132" s="0"/>
      <c r="CNN132" s="0"/>
      <c r="CNO132" s="0"/>
      <c r="CNP132" s="0"/>
      <c r="CNQ132" s="0"/>
      <c r="CNR132" s="0"/>
      <c r="CNS132" s="0"/>
      <c r="CNT132" s="0"/>
      <c r="CNU132" s="0"/>
      <c r="CNV132" s="0"/>
      <c r="CNW132" s="0"/>
      <c r="CNX132" s="0"/>
      <c r="CNY132" s="0"/>
      <c r="CNZ132" s="0"/>
      <c r="COA132" s="0"/>
      <c r="COB132" s="0"/>
      <c r="COC132" s="0"/>
      <c r="COD132" s="0"/>
      <c r="COE132" s="0"/>
      <c r="COF132" s="0"/>
      <c r="COG132" s="0"/>
      <c r="COH132" s="0"/>
      <c r="COI132" s="0"/>
      <c r="COJ132" s="0"/>
      <c r="COK132" s="0"/>
      <c r="COL132" s="0"/>
      <c r="COM132" s="0"/>
      <c r="CON132" s="0"/>
      <c r="COO132" s="0"/>
      <c r="COP132" s="0"/>
      <c r="COQ132" s="0"/>
      <c r="COR132" s="0"/>
      <c r="COS132" s="0"/>
      <c r="COT132" s="0"/>
      <c r="COU132" s="0"/>
      <c r="COV132" s="0"/>
      <c r="COW132" s="0"/>
      <c r="COX132" s="0"/>
      <c r="COY132" s="0"/>
      <c r="COZ132" s="0"/>
      <c r="CPA132" s="0"/>
      <c r="CPB132" s="0"/>
      <c r="CPC132" s="0"/>
      <c r="CPD132" s="0"/>
      <c r="CPE132" s="0"/>
      <c r="CPF132" s="0"/>
      <c r="CPG132" s="0"/>
      <c r="CPH132" s="0"/>
      <c r="CPI132" s="0"/>
      <c r="CPJ132" s="0"/>
      <c r="CPK132" s="0"/>
      <c r="CPL132" s="0"/>
      <c r="CPM132" s="0"/>
      <c r="CPN132" s="0"/>
      <c r="CPO132" s="0"/>
      <c r="CPP132" s="0"/>
      <c r="CPQ132" s="0"/>
      <c r="CPR132" s="0"/>
      <c r="CPS132" s="0"/>
      <c r="CPT132" s="0"/>
      <c r="CPU132" s="0"/>
      <c r="CPV132" s="0"/>
      <c r="CPW132" s="0"/>
      <c r="CPX132" s="0"/>
      <c r="CPY132" s="0"/>
      <c r="CPZ132" s="0"/>
      <c r="CQA132" s="0"/>
      <c r="CQB132" s="0"/>
      <c r="CQC132" s="0"/>
      <c r="CQD132" s="0"/>
      <c r="CQE132" s="0"/>
      <c r="CQF132" s="0"/>
      <c r="CQG132" s="0"/>
      <c r="CQH132" s="0"/>
      <c r="CQI132" s="0"/>
      <c r="CQJ132" s="0"/>
      <c r="CQK132" s="0"/>
      <c r="CQL132" s="0"/>
      <c r="CQM132" s="0"/>
      <c r="CQN132" s="0"/>
      <c r="CQO132" s="0"/>
      <c r="CQP132" s="0"/>
      <c r="CQQ132" s="0"/>
      <c r="CQR132" s="0"/>
      <c r="CQS132" s="0"/>
      <c r="CQT132" s="0"/>
      <c r="CQU132" s="0"/>
      <c r="CQV132" s="0"/>
      <c r="CQW132" s="0"/>
      <c r="CQX132" s="0"/>
      <c r="CQY132" s="0"/>
      <c r="CQZ132" s="0"/>
      <c r="CRA132" s="0"/>
      <c r="CRB132" s="0"/>
      <c r="CRC132" s="0"/>
      <c r="CRD132" s="0"/>
      <c r="CRE132" s="0"/>
      <c r="CRF132" s="0"/>
      <c r="CRG132" s="0"/>
      <c r="CRH132" s="0"/>
      <c r="CRI132" s="0"/>
      <c r="CRJ132" s="0"/>
      <c r="CRK132" s="0"/>
      <c r="CRL132" s="0"/>
      <c r="CRM132" s="0"/>
      <c r="CRN132" s="0"/>
      <c r="CRO132" s="0"/>
      <c r="CRP132" s="0"/>
      <c r="CRQ132" s="0"/>
      <c r="CRR132" s="0"/>
      <c r="CRS132" s="0"/>
      <c r="CRT132" s="0"/>
      <c r="CRU132" s="0"/>
      <c r="CRV132" s="0"/>
      <c r="CRW132" s="0"/>
      <c r="CRX132" s="0"/>
      <c r="CRY132" s="0"/>
      <c r="CRZ132" s="0"/>
      <c r="CSA132" s="0"/>
      <c r="CSB132" s="0"/>
      <c r="CSC132" s="0"/>
      <c r="CSD132" s="0"/>
      <c r="CSE132" s="0"/>
      <c r="CSF132" s="0"/>
      <c r="CSG132" s="0"/>
      <c r="CSH132" s="0"/>
      <c r="CSI132" s="0"/>
      <c r="CSJ132" s="0"/>
      <c r="CSK132" s="0"/>
      <c r="CSL132" s="0"/>
      <c r="CSM132" s="0"/>
      <c r="CSN132" s="0"/>
      <c r="CSO132" s="0"/>
      <c r="CSP132" s="0"/>
      <c r="CSQ132" s="0"/>
      <c r="CSR132" s="0"/>
      <c r="CSS132" s="0"/>
      <c r="CST132" s="0"/>
      <c r="CSU132" s="0"/>
      <c r="CSV132" s="0"/>
      <c r="CSW132" s="0"/>
      <c r="CSX132" s="0"/>
      <c r="CSY132" s="0"/>
      <c r="CSZ132" s="0"/>
      <c r="CTA132" s="0"/>
      <c r="CTB132" s="0"/>
      <c r="CTC132" s="0"/>
      <c r="CTD132" s="0"/>
      <c r="CTE132" s="0"/>
      <c r="CTF132" s="0"/>
      <c r="CTG132" s="0"/>
      <c r="CTH132" s="0"/>
      <c r="CTI132" s="0"/>
      <c r="CTJ132" s="0"/>
      <c r="CTK132" s="0"/>
      <c r="CTL132" s="0"/>
      <c r="CTM132" s="0"/>
      <c r="CTN132" s="0"/>
      <c r="CTO132" s="0"/>
      <c r="CTP132" s="0"/>
      <c r="CTQ132" s="0"/>
      <c r="CTR132" s="0"/>
      <c r="CTS132" s="0"/>
      <c r="CTT132" s="0"/>
      <c r="CTU132" s="0"/>
      <c r="CTV132" s="0"/>
      <c r="CTW132" s="0"/>
      <c r="CTX132" s="0"/>
      <c r="CTY132" s="0"/>
      <c r="CTZ132" s="0"/>
      <c r="CUA132" s="0"/>
      <c r="CUB132" s="0"/>
      <c r="CUC132" s="0"/>
      <c r="CUD132" s="0"/>
      <c r="CUE132" s="0"/>
      <c r="CUF132" s="0"/>
      <c r="CUG132" s="0"/>
      <c r="CUH132" s="0"/>
      <c r="CUI132" s="0"/>
      <c r="CUJ132" s="0"/>
      <c r="CUK132" s="0"/>
      <c r="CUL132" s="0"/>
      <c r="CUM132" s="0"/>
      <c r="CUN132" s="0"/>
      <c r="CUO132" s="0"/>
      <c r="CUP132" s="0"/>
      <c r="CUQ132" s="0"/>
      <c r="CUR132" s="0"/>
      <c r="CUS132" s="0"/>
      <c r="CUT132" s="0"/>
      <c r="CUU132" s="0"/>
      <c r="CUV132" s="0"/>
      <c r="CUW132" s="0"/>
      <c r="CUX132" s="0"/>
      <c r="CUY132" s="0"/>
      <c r="CUZ132" s="0"/>
      <c r="CVA132" s="0"/>
      <c r="CVB132" s="0"/>
      <c r="CVC132" s="0"/>
      <c r="CVD132" s="0"/>
      <c r="CVE132" s="0"/>
      <c r="CVF132" s="0"/>
      <c r="CVG132" s="0"/>
      <c r="CVH132" s="0"/>
      <c r="CVI132" s="0"/>
      <c r="CVJ132" s="0"/>
      <c r="CVK132" s="0"/>
      <c r="CVL132" s="0"/>
      <c r="CVM132" s="0"/>
      <c r="CVN132" s="0"/>
      <c r="CVO132" s="0"/>
      <c r="CVP132" s="0"/>
      <c r="CVQ132" s="0"/>
      <c r="CVR132" s="0"/>
      <c r="CVS132" s="0"/>
      <c r="CVT132" s="0"/>
      <c r="CVU132" s="0"/>
      <c r="CVV132" s="0"/>
      <c r="CVW132" s="0"/>
      <c r="CVX132" s="0"/>
      <c r="CVY132" s="0"/>
      <c r="CVZ132" s="0"/>
      <c r="CWA132" s="0"/>
      <c r="CWB132" s="0"/>
      <c r="CWC132" s="0"/>
      <c r="CWD132" s="0"/>
      <c r="CWE132" s="0"/>
      <c r="CWF132" s="0"/>
      <c r="CWG132" s="0"/>
      <c r="CWH132" s="0"/>
      <c r="CWI132" s="0"/>
      <c r="CWJ132" s="0"/>
      <c r="CWK132" s="0"/>
      <c r="CWL132" s="0"/>
      <c r="CWM132" s="0"/>
      <c r="CWN132" s="0"/>
      <c r="CWO132" s="0"/>
      <c r="CWP132" s="0"/>
      <c r="CWQ132" s="0"/>
      <c r="CWR132" s="0"/>
      <c r="CWS132" s="0"/>
      <c r="CWT132" s="0"/>
      <c r="CWU132" s="0"/>
      <c r="CWV132" s="0"/>
      <c r="CWW132" s="0"/>
      <c r="CWX132" s="0"/>
      <c r="CWY132" s="0"/>
      <c r="CWZ132" s="0"/>
      <c r="CXA132" s="0"/>
      <c r="CXB132" s="0"/>
      <c r="CXC132" s="0"/>
      <c r="CXD132" s="0"/>
      <c r="CXE132" s="0"/>
      <c r="CXF132" s="0"/>
      <c r="CXG132" s="0"/>
      <c r="CXH132" s="0"/>
      <c r="CXI132" s="0"/>
      <c r="CXJ132" s="0"/>
      <c r="CXK132" s="0"/>
      <c r="CXL132" s="0"/>
      <c r="CXM132" s="0"/>
      <c r="CXN132" s="0"/>
      <c r="CXO132" s="0"/>
      <c r="CXP132" s="0"/>
      <c r="CXQ132" s="0"/>
      <c r="CXR132" s="0"/>
      <c r="CXS132" s="0"/>
      <c r="CXT132" s="0"/>
      <c r="CXU132" s="0"/>
      <c r="CXV132" s="0"/>
      <c r="CXW132" s="0"/>
      <c r="CXX132" s="0"/>
      <c r="CXY132" s="0"/>
      <c r="CXZ132" s="0"/>
      <c r="CYA132" s="0"/>
      <c r="CYB132" s="0"/>
      <c r="CYC132" s="0"/>
      <c r="CYD132" s="0"/>
      <c r="CYE132" s="0"/>
      <c r="CYF132" s="0"/>
      <c r="CYG132" s="0"/>
      <c r="CYH132" s="0"/>
      <c r="CYI132" s="0"/>
      <c r="CYJ132" s="0"/>
      <c r="CYK132" s="0"/>
      <c r="CYL132" s="0"/>
      <c r="CYM132" s="0"/>
      <c r="CYN132" s="0"/>
      <c r="CYO132" s="0"/>
      <c r="CYP132" s="0"/>
      <c r="CYQ132" s="0"/>
      <c r="CYR132" s="0"/>
      <c r="CYS132" s="0"/>
      <c r="CYT132" s="0"/>
      <c r="CYU132" s="0"/>
      <c r="CYV132" s="0"/>
      <c r="CYW132" s="0"/>
      <c r="CYX132" s="0"/>
      <c r="CYY132" s="0"/>
      <c r="CYZ132" s="0"/>
      <c r="CZA132" s="0"/>
      <c r="CZB132" s="0"/>
      <c r="CZC132" s="0"/>
      <c r="CZD132" s="0"/>
      <c r="CZE132" s="0"/>
      <c r="CZF132" s="0"/>
      <c r="CZG132" s="0"/>
      <c r="CZH132" s="0"/>
      <c r="CZI132" s="0"/>
      <c r="CZJ132" s="0"/>
      <c r="CZK132" s="0"/>
      <c r="CZL132" s="0"/>
      <c r="CZM132" s="0"/>
      <c r="CZN132" s="0"/>
      <c r="CZO132" s="0"/>
      <c r="CZP132" s="0"/>
      <c r="CZQ132" s="0"/>
      <c r="CZR132" s="0"/>
      <c r="CZS132" s="0"/>
      <c r="CZT132" s="0"/>
      <c r="CZU132" s="0"/>
      <c r="CZV132" s="0"/>
      <c r="CZW132" s="0"/>
      <c r="CZX132" s="0"/>
      <c r="CZY132" s="0"/>
      <c r="CZZ132" s="0"/>
      <c r="DAA132" s="0"/>
      <c r="DAB132" s="0"/>
      <c r="DAC132" s="0"/>
      <c r="DAD132" s="0"/>
      <c r="DAE132" s="0"/>
      <c r="DAF132" s="0"/>
      <c r="DAG132" s="0"/>
      <c r="DAH132" s="0"/>
      <c r="DAI132" s="0"/>
      <c r="DAJ132" s="0"/>
      <c r="DAK132" s="0"/>
      <c r="DAL132" s="0"/>
      <c r="DAM132" s="0"/>
      <c r="DAN132" s="0"/>
      <c r="DAO132" s="0"/>
      <c r="DAP132" s="0"/>
      <c r="DAQ132" s="0"/>
      <c r="DAR132" s="0"/>
      <c r="DAS132" s="0"/>
      <c r="DAT132" s="0"/>
      <c r="DAU132" s="0"/>
      <c r="DAV132" s="0"/>
      <c r="DAW132" s="0"/>
      <c r="DAX132" s="0"/>
      <c r="DAY132" s="0"/>
      <c r="DAZ132" s="0"/>
      <c r="DBA132" s="0"/>
      <c r="DBB132" s="0"/>
      <c r="DBC132" s="0"/>
      <c r="DBD132" s="0"/>
      <c r="DBE132" s="0"/>
      <c r="DBF132" s="0"/>
      <c r="DBG132" s="0"/>
      <c r="DBH132" s="0"/>
      <c r="DBI132" s="0"/>
      <c r="DBJ132" s="0"/>
      <c r="DBK132" s="0"/>
      <c r="DBL132" s="0"/>
      <c r="DBM132" s="0"/>
      <c r="DBN132" s="0"/>
      <c r="DBO132" s="0"/>
      <c r="DBP132" s="0"/>
      <c r="DBQ132" s="0"/>
      <c r="DBR132" s="0"/>
      <c r="DBS132" s="0"/>
      <c r="DBT132" s="0"/>
      <c r="DBU132" s="0"/>
      <c r="DBV132" s="0"/>
      <c r="DBW132" s="0"/>
      <c r="DBX132" s="0"/>
      <c r="DBY132" s="0"/>
      <c r="DBZ132" s="0"/>
      <c r="DCA132" s="0"/>
      <c r="DCB132" s="0"/>
      <c r="DCC132" s="0"/>
      <c r="DCD132" s="0"/>
      <c r="DCE132" s="0"/>
      <c r="DCF132" s="0"/>
      <c r="DCG132" s="0"/>
      <c r="DCH132" s="0"/>
      <c r="DCI132" s="0"/>
      <c r="DCJ132" s="0"/>
      <c r="DCK132" s="0"/>
      <c r="DCL132" s="0"/>
      <c r="DCM132" s="0"/>
      <c r="DCN132" s="0"/>
      <c r="DCO132" s="0"/>
      <c r="DCP132" s="0"/>
      <c r="DCQ132" s="0"/>
      <c r="DCR132" s="0"/>
      <c r="DCS132" s="0"/>
      <c r="DCT132" s="0"/>
      <c r="DCU132" s="0"/>
      <c r="DCV132" s="0"/>
      <c r="DCW132" s="0"/>
      <c r="DCX132" s="0"/>
      <c r="DCY132" s="0"/>
      <c r="DCZ132" s="0"/>
      <c r="DDA132" s="0"/>
      <c r="DDB132" s="0"/>
      <c r="DDC132" s="0"/>
      <c r="DDD132" s="0"/>
      <c r="DDE132" s="0"/>
      <c r="DDF132" s="0"/>
      <c r="DDG132" s="0"/>
      <c r="DDH132" s="0"/>
      <c r="DDI132" s="0"/>
      <c r="DDJ132" s="0"/>
      <c r="DDK132" s="0"/>
      <c r="DDL132" s="0"/>
      <c r="DDM132" s="0"/>
      <c r="DDN132" s="0"/>
      <c r="DDO132" s="0"/>
      <c r="DDP132" s="0"/>
      <c r="DDQ132" s="0"/>
      <c r="DDR132" s="0"/>
      <c r="DDS132" s="0"/>
      <c r="DDT132" s="0"/>
      <c r="DDU132" s="0"/>
      <c r="DDV132" s="0"/>
      <c r="DDW132" s="0"/>
      <c r="DDX132" s="0"/>
      <c r="DDY132" s="0"/>
      <c r="DDZ132" s="0"/>
      <c r="DEA132" s="0"/>
      <c r="DEB132" s="0"/>
      <c r="DEC132" s="0"/>
      <c r="DED132" s="0"/>
      <c r="DEE132" s="0"/>
      <c r="DEF132" s="0"/>
      <c r="DEG132" s="0"/>
      <c r="DEH132" s="0"/>
      <c r="DEI132" s="0"/>
      <c r="DEJ132" s="0"/>
      <c r="DEK132" s="0"/>
      <c r="DEL132" s="0"/>
      <c r="DEM132" s="0"/>
      <c r="DEN132" s="0"/>
      <c r="DEO132" s="0"/>
      <c r="DEP132" s="0"/>
      <c r="DEQ132" s="0"/>
      <c r="DER132" s="0"/>
      <c r="DES132" s="0"/>
      <c r="DET132" s="0"/>
      <c r="DEU132" s="0"/>
      <c r="DEV132" s="0"/>
      <c r="DEW132" s="0"/>
      <c r="DEX132" s="0"/>
      <c r="DEY132" s="0"/>
      <c r="DEZ132" s="0"/>
      <c r="DFA132" s="0"/>
      <c r="DFB132" s="0"/>
      <c r="DFC132" s="0"/>
      <c r="DFD132" s="0"/>
      <c r="DFE132" s="0"/>
      <c r="DFF132" s="0"/>
      <c r="DFG132" s="0"/>
      <c r="DFH132" s="0"/>
      <c r="DFI132" s="0"/>
      <c r="DFJ132" s="0"/>
      <c r="DFK132" s="0"/>
      <c r="DFL132" s="0"/>
      <c r="DFM132" s="0"/>
      <c r="DFN132" s="0"/>
      <c r="DFO132" s="0"/>
      <c r="DFP132" s="0"/>
      <c r="DFQ132" s="0"/>
      <c r="DFR132" s="0"/>
      <c r="DFS132" s="0"/>
      <c r="DFT132" s="0"/>
      <c r="DFU132" s="0"/>
      <c r="DFV132" s="0"/>
      <c r="DFW132" s="0"/>
      <c r="DFX132" s="0"/>
      <c r="DFY132" s="0"/>
      <c r="DFZ132" s="0"/>
      <c r="DGA132" s="0"/>
      <c r="DGB132" s="0"/>
      <c r="DGC132" s="0"/>
      <c r="DGD132" s="0"/>
      <c r="DGE132" s="0"/>
      <c r="DGF132" s="0"/>
      <c r="DGG132" s="0"/>
      <c r="DGH132" s="0"/>
      <c r="DGI132" s="0"/>
      <c r="DGJ132" s="0"/>
      <c r="DGK132" s="0"/>
      <c r="DGL132" s="0"/>
      <c r="DGM132" s="0"/>
      <c r="DGN132" s="0"/>
      <c r="DGO132" s="0"/>
      <c r="DGP132" s="0"/>
      <c r="DGQ132" s="0"/>
      <c r="DGR132" s="0"/>
      <c r="DGS132" s="0"/>
      <c r="DGT132" s="0"/>
      <c r="DGU132" s="0"/>
      <c r="DGV132" s="0"/>
      <c r="DGW132" s="0"/>
      <c r="DGX132" s="0"/>
      <c r="DGY132" s="0"/>
      <c r="DGZ132" s="0"/>
      <c r="DHA132" s="0"/>
      <c r="DHB132" s="0"/>
      <c r="DHC132" s="0"/>
      <c r="DHD132" s="0"/>
      <c r="DHE132" s="0"/>
      <c r="DHF132" s="0"/>
      <c r="DHG132" s="0"/>
      <c r="DHH132" s="0"/>
      <c r="DHI132" s="0"/>
      <c r="DHJ132" s="0"/>
      <c r="DHK132" s="0"/>
      <c r="DHL132" s="0"/>
      <c r="DHM132" s="0"/>
      <c r="DHN132" s="0"/>
      <c r="DHO132" s="0"/>
      <c r="DHP132" s="0"/>
      <c r="DHQ132" s="0"/>
      <c r="DHR132" s="0"/>
      <c r="DHS132" s="0"/>
      <c r="DHT132" s="0"/>
      <c r="DHU132" s="0"/>
      <c r="DHV132" s="0"/>
      <c r="DHW132" s="0"/>
      <c r="DHX132" s="0"/>
      <c r="DHY132" s="0"/>
      <c r="DHZ132" s="0"/>
      <c r="DIA132" s="0"/>
      <c r="DIB132" s="0"/>
      <c r="DIC132" s="0"/>
      <c r="DID132" s="0"/>
      <c r="DIE132" s="0"/>
      <c r="DIF132" s="0"/>
      <c r="DIG132" s="0"/>
      <c r="DIH132" s="0"/>
      <c r="DII132" s="0"/>
      <c r="DIJ132" s="0"/>
      <c r="DIK132" s="0"/>
      <c r="DIL132" s="0"/>
      <c r="DIM132" s="0"/>
      <c r="DIN132" s="0"/>
      <c r="DIO132" s="0"/>
      <c r="DIP132" s="0"/>
      <c r="DIQ132" s="0"/>
      <c r="DIR132" s="0"/>
      <c r="DIS132" s="0"/>
      <c r="DIT132" s="0"/>
      <c r="DIU132" s="0"/>
      <c r="DIV132" s="0"/>
      <c r="DIW132" s="0"/>
      <c r="DIX132" s="0"/>
      <c r="DIY132" s="0"/>
      <c r="DIZ132" s="0"/>
      <c r="DJA132" s="0"/>
      <c r="DJB132" s="0"/>
      <c r="DJC132" s="0"/>
      <c r="DJD132" s="0"/>
      <c r="DJE132" s="0"/>
      <c r="DJF132" s="0"/>
      <c r="DJG132" s="0"/>
      <c r="DJH132" s="0"/>
      <c r="DJI132" s="0"/>
      <c r="DJJ132" s="0"/>
      <c r="DJK132" s="0"/>
      <c r="DJL132" s="0"/>
      <c r="DJM132" s="0"/>
      <c r="DJN132" s="0"/>
      <c r="DJO132" s="0"/>
      <c r="DJP132" s="0"/>
      <c r="DJQ132" s="0"/>
      <c r="DJR132" s="0"/>
      <c r="DJS132" s="0"/>
      <c r="DJT132" s="0"/>
      <c r="DJU132" s="0"/>
      <c r="DJV132" s="0"/>
      <c r="DJW132" s="0"/>
      <c r="DJX132" s="0"/>
      <c r="DJY132" s="0"/>
      <c r="DJZ132" s="0"/>
      <c r="DKA132" s="0"/>
      <c r="DKB132" s="0"/>
      <c r="DKC132" s="0"/>
      <c r="DKD132" s="0"/>
      <c r="DKE132" s="0"/>
      <c r="DKF132" s="0"/>
      <c r="DKG132" s="0"/>
      <c r="DKH132" s="0"/>
      <c r="DKI132" s="0"/>
      <c r="DKJ132" s="0"/>
      <c r="DKK132" s="0"/>
      <c r="DKL132" s="0"/>
      <c r="DKM132" s="0"/>
      <c r="DKN132" s="0"/>
      <c r="DKO132" s="0"/>
      <c r="DKP132" s="0"/>
      <c r="DKQ132" s="0"/>
      <c r="DKR132" s="0"/>
      <c r="DKS132" s="0"/>
      <c r="DKT132" s="0"/>
      <c r="DKU132" s="0"/>
      <c r="DKV132" s="0"/>
      <c r="DKW132" s="0"/>
      <c r="DKX132" s="0"/>
      <c r="DKY132" s="0"/>
      <c r="DKZ132" s="0"/>
      <c r="DLA132" s="0"/>
      <c r="DLB132" s="0"/>
      <c r="DLC132" s="0"/>
      <c r="DLD132" s="0"/>
      <c r="DLE132" s="0"/>
      <c r="DLF132" s="0"/>
      <c r="DLG132" s="0"/>
      <c r="DLH132" s="0"/>
      <c r="DLI132" s="0"/>
      <c r="DLJ132" s="0"/>
      <c r="DLK132" s="0"/>
      <c r="DLL132" s="0"/>
      <c r="DLM132" s="0"/>
      <c r="DLN132" s="0"/>
      <c r="DLO132" s="0"/>
      <c r="DLP132" s="0"/>
      <c r="DLQ132" s="0"/>
      <c r="DLR132" s="0"/>
      <c r="DLS132" s="0"/>
      <c r="DLT132" s="0"/>
      <c r="DLU132" s="0"/>
      <c r="DLV132" s="0"/>
      <c r="DLW132" s="0"/>
      <c r="DLX132" s="0"/>
      <c r="DLY132" s="0"/>
      <c r="DLZ132" s="0"/>
      <c r="DMA132" s="0"/>
      <c r="DMB132" s="0"/>
      <c r="DMC132" s="0"/>
      <c r="DMD132" s="0"/>
      <c r="DME132" s="0"/>
      <c r="DMF132" s="0"/>
      <c r="DMG132" s="0"/>
      <c r="DMH132" s="0"/>
      <c r="DMI132" s="0"/>
      <c r="DMJ132" s="0"/>
      <c r="DMK132" s="0"/>
      <c r="DML132" s="0"/>
      <c r="DMM132" s="0"/>
      <c r="DMN132" s="0"/>
      <c r="DMO132" s="0"/>
      <c r="DMP132" s="0"/>
      <c r="DMQ132" s="0"/>
      <c r="DMR132" s="0"/>
      <c r="DMS132" s="0"/>
      <c r="DMT132" s="0"/>
      <c r="DMU132" s="0"/>
      <c r="DMV132" s="0"/>
      <c r="DMW132" s="0"/>
      <c r="DMX132" s="0"/>
      <c r="DMY132" s="0"/>
      <c r="DMZ132" s="0"/>
      <c r="DNA132" s="0"/>
      <c r="DNB132" s="0"/>
      <c r="DNC132" s="0"/>
      <c r="DND132" s="0"/>
      <c r="DNE132" s="0"/>
      <c r="DNF132" s="0"/>
      <c r="DNG132" s="0"/>
      <c r="DNH132" s="0"/>
      <c r="DNI132" s="0"/>
      <c r="DNJ132" s="0"/>
      <c r="DNK132" s="0"/>
      <c r="DNL132" s="0"/>
      <c r="DNM132" s="0"/>
      <c r="DNN132" s="0"/>
      <c r="DNO132" s="0"/>
      <c r="DNP132" s="0"/>
      <c r="DNQ132" s="0"/>
      <c r="DNR132" s="0"/>
      <c r="DNS132" s="0"/>
      <c r="DNT132" s="0"/>
      <c r="DNU132" s="0"/>
      <c r="DNV132" s="0"/>
      <c r="DNW132" s="0"/>
      <c r="DNX132" s="0"/>
      <c r="DNY132" s="0"/>
      <c r="DNZ132" s="0"/>
      <c r="DOA132" s="0"/>
      <c r="DOB132" s="0"/>
      <c r="DOC132" s="0"/>
      <c r="DOD132" s="0"/>
      <c r="DOE132" s="0"/>
      <c r="DOF132" s="0"/>
      <c r="DOG132" s="0"/>
      <c r="DOH132" s="0"/>
      <c r="DOI132" s="0"/>
      <c r="DOJ132" s="0"/>
      <c r="DOK132" s="0"/>
      <c r="DOL132" s="0"/>
      <c r="DOM132" s="0"/>
      <c r="DON132" s="0"/>
      <c r="DOO132" s="0"/>
      <c r="DOP132" s="0"/>
      <c r="DOQ132" s="0"/>
      <c r="DOR132" s="0"/>
      <c r="DOS132" s="0"/>
      <c r="DOT132" s="0"/>
      <c r="DOU132" s="0"/>
      <c r="DOV132" s="0"/>
      <c r="DOW132" s="0"/>
      <c r="DOX132" s="0"/>
      <c r="DOY132" s="0"/>
      <c r="DOZ132" s="0"/>
      <c r="DPA132" s="0"/>
      <c r="DPB132" s="0"/>
      <c r="DPC132" s="0"/>
      <c r="DPD132" s="0"/>
      <c r="DPE132" s="0"/>
      <c r="DPF132" s="0"/>
      <c r="DPG132" s="0"/>
      <c r="DPH132" s="0"/>
      <c r="DPI132" s="0"/>
      <c r="DPJ132" s="0"/>
      <c r="DPK132" s="0"/>
      <c r="DPL132" s="0"/>
      <c r="DPM132" s="0"/>
      <c r="DPN132" s="0"/>
      <c r="DPO132" s="0"/>
      <c r="DPP132" s="0"/>
      <c r="DPQ132" s="0"/>
      <c r="DPR132" s="0"/>
      <c r="DPS132" s="0"/>
      <c r="DPT132" s="0"/>
      <c r="DPU132" s="0"/>
      <c r="DPV132" s="0"/>
      <c r="DPW132" s="0"/>
      <c r="DPX132" s="0"/>
      <c r="DPY132" s="0"/>
      <c r="DPZ132" s="0"/>
      <c r="DQA132" s="0"/>
      <c r="DQB132" s="0"/>
      <c r="DQC132" s="0"/>
      <c r="DQD132" s="0"/>
      <c r="DQE132" s="0"/>
      <c r="DQF132" s="0"/>
      <c r="DQG132" s="0"/>
      <c r="DQH132" s="0"/>
      <c r="DQI132" s="0"/>
      <c r="DQJ132" s="0"/>
      <c r="DQK132" s="0"/>
      <c r="DQL132" s="0"/>
      <c r="DQM132" s="0"/>
      <c r="DQN132" s="0"/>
      <c r="DQO132" s="0"/>
      <c r="DQP132" s="0"/>
      <c r="DQQ132" s="0"/>
      <c r="DQR132" s="0"/>
      <c r="DQS132" s="0"/>
      <c r="DQT132" s="0"/>
      <c r="DQU132" s="0"/>
      <c r="DQV132" s="0"/>
      <c r="DQW132" s="0"/>
      <c r="DQX132" s="0"/>
      <c r="DQY132" s="0"/>
      <c r="DQZ132" s="0"/>
      <c r="DRA132" s="0"/>
      <c r="DRB132" s="0"/>
      <c r="DRC132" s="0"/>
      <c r="DRD132" s="0"/>
      <c r="DRE132" s="0"/>
      <c r="DRF132" s="0"/>
      <c r="DRG132" s="0"/>
      <c r="DRH132" s="0"/>
      <c r="DRI132" s="0"/>
      <c r="DRJ132" s="0"/>
      <c r="DRK132" s="0"/>
      <c r="DRL132" s="0"/>
      <c r="DRM132" s="0"/>
      <c r="DRN132" s="0"/>
      <c r="DRO132" s="0"/>
      <c r="DRP132" s="0"/>
      <c r="DRQ132" s="0"/>
      <c r="DRR132" s="0"/>
      <c r="DRS132" s="0"/>
      <c r="DRT132" s="0"/>
      <c r="DRU132" s="0"/>
      <c r="DRV132" s="0"/>
      <c r="DRW132" s="0"/>
      <c r="DRX132" s="0"/>
      <c r="DRY132" s="0"/>
      <c r="DRZ132" s="0"/>
      <c r="DSA132" s="0"/>
      <c r="DSB132" s="0"/>
      <c r="DSC132" s="0"/>
      <c r="DSD132" s="0"/>
      <c r="DSE132" s="0"/>
      <c r="DSF132" s="0"/>
      <c r="DSG132" s="0"/>
      <c r="DSH132" s="0"/>
      <c r="DSI132" s="0"/>
      <c r="DSJ132" s="0"/>
      <c r="DSK132" s="0"/>
      <c r="DSL132" s="0"/>
      <c r="DSM132" s="0"/>
      <c r="DSN132" s="0"/>
      <c r="DSO132" s="0"/>
      <c r="DSP132" s="0"/>
      <c r="DSQ132" s="0"/>
      <c r="DSR132" s="0"/>
      <c r="DSS132" s="0"/>
      <c r="DST132" s="0"/>
      <c r="DSU132" s="0"/>
      <c r="DSV132" s="0"/>
      <c r="DSW132" s="0"/>
      <c r="DSX132" s="0"/>
      <c r="DSY132" s="0"/>
      <c r="DSZ132" s="0"/>
      <c r="DTA132" s="0"/>
      <c r="DTB132" s="0"/>
      <c r="DTC132" s="0"/>
      <c r="DTD132" s="0"/>
      <c r="DTE132" s="0"/>
      <c r="DTF132" s="0"/>
      <c r="DTG132" s="0"/>
      <c r="DTH132" s="0"/>
      <c r="DTI132" s="0"/>
      <c r="DTJ132" s="0"/>
      <c r="DTK132" s="0"/>
      <c r="DTL132" s="0"/>
      <c r="DTM132" s="0"/>
      <c r="DTN132" s="0"/>
      <c r="DTO132" s="0"/>
      <c r="DTP132" s="0"/>
      <c r="DTQ132" s="0"/>
      <c r="DTR132" s="0"/>
      <c r="DTS132" s="0"/>
      <c r="DTT132" s="0"/>
      <c r="DTU132" s="0"/>
      <c r="DTV132" s="0"/>
      <c r="DTW132" s="0"/>
      <c r="DTX132" s="0"/>
      <c r="DTY132" s="0"/>
      <c r="DTZ132" s="0"/>
      <c r="DUA132" s="0"/>
      <c r="DUB132" s="0"/>
      <c r="DUC132" s="0"/>
      <c r="DUD132" s="0"/>
      <c r="DUE132" s="0"/>
      <c r="DUF132" s="0"/>
      <c r="DUG132" s="0"/>
      <c r="DUH132" s="0"/>
      <c r="DUI132" s="0"/>
      <c r="DUJ132" s="0"/>
      <c r="DUK132" s="0"/>
      <c r="DUL132" s="0"/>
      <c r="DUM132" s="0"/>
      <c r="DUN132" s="0"/>
      <c r="DUO132" s="0"/>
      <c r="DUP132" s="0"/>
      <c r="DUQ132" s="0"/>
      <c r="DUR132" s="0"/>
      <c r="DUS132" s="0"/>
      <c r="DUT132" s="0"/>
      <c r="DUU132" s="0"/>
      <c r="DUV132" s="0"/>
      <c r="DUW132" s="0"/>
      <c r="DUX132" s="0"/>
      <c r="DUY132" s="0"/>
      <c r="DUZ132" s="0"/>
      <c r="DVA132" s="0"/>
      <c r="DVB132" s="0"/>
      <c r="DVC132" s="0"/>
      <c r="DVD132" s="0"/>
      <c r="DVE132" s="0"/>
      <c r="DVF132" s="0"/>
      <c r="DVG132" s="0"/>
      <c r="DVH132" s="0"/>
      <c r="DVI132" s="0"/>
      <c r="DVJ132" s="0"/>
      <c r="DVK132" s="0"/>
      <c r="DVL132" s="0"/>
      <c r="DVM132" s="0"/>
      <c r="DVN132" s="0"/>
      <c r="DVO132" s="0"/>
      <c r="DVP132" s="0"/>
      <c r="DVQ132" s="0"/>
      <c r="DVR132" s="0"/>
      <c r="DVS132" s="0"/>
      <c r="DVT132" s="0"/>
      <c r="DVU132" s="0"/>
      <c r="DVV132" s="0"/>
      <c r="DVW132" s="0"/>
      <c r="DVX132" s="0"/>
      <c r="DVY132" s="0"/>
      <c r="DVZ132" s="0"/>
      <c r="DWA132" s="0"/>
      <c r="DWB132" s="0"/>
      <c r="DWC132" s="0"/>
      <c r="DWD132" s="0"/>
      <c r="DWE132" s="0"/>
      <c r="DWF132" s="0"/>
      <c r="DWG132" s="0"/>
      <c r="DWH132" s="0"/>
      <c r="DWI132" s="0"/>
      <c r="DWJ132" s="0"/>
      <c r="DWK132" s="0"/>
      <c r="DWL132" s="0"/>
      <c r="DWM132" s="0"/>
      <c r="DWN132" s="0"/>
      <c r="DWO132" s="0"/>
      <c r="DWP132" s="0"/>
      <c r="DWQ132" s="0"/>
      <c r="DWR132" s="0"/>
      <c r="DWS132" s="0"/>
      <c r="DWT132" s="0"/>
      <c r="DWU132" s="0"/>
      <c r="DWV132" s="0"/>
      <c r="DWW132" s="0"/>
      <c r="DWX132" s="0"/>
      <c r="DWY132" s="0"/>
      <c r="DWZ132" s="0"/>
      <c r="DXA132" s="0"/>
      <c r="DXB132" s="0"/>
      <c r="DXC132" s="0"/>
      <c r="DXD132" s="0"/>
      <c r="DXE132" s="0"/>
      <c r="DXF132" s="0"/>
      <c r="DXG132" s="0"/>
      <c r="DXH132" s="0"/>
      <c r="DXI132" s="0"/>
      <c r="DXJ132" s="0"/>
      <c r="DXK132" s="0"/>
      <c r="DXL132" s="0"/>
      <c r="DXM132" s="0"/>
      <c r="DXN132" s="0"/>
      <c r="DXO132" s="0"/>
      <c r="DXP132" s="0"/>
      <c r="DXQ132" s="0"/>
      <c r="DXR132" s="0"/>
      <c r="DXS132" s="0"/>
      <c r="DXT132" s="0"/>
      <c r="DXU132" s="0"/>
      <c r="DXV132" s="0"/>
      <c r="DXW132" s="0"/>
      <c r="DXX132" s="0"/>
      <c r="DXY132" s="0"/>
      <c r="DXZ132" s="0"/>
      <c r="DYA132" s="0"/>
      <c r="DYB132" s="0"/>
      <c r="DYC132" s="0"/>
      <c r="DYD132" s="0"/>
      <c r="DYE132" s="0"/>
      <c r="DYF132" s="0"/>
      <c r="DYG132" s="0"/>
      <c r="DYH132" s="0"/>
      <c r="DYI132" s="0"/>
      <c r="DYJ132" s="0"/>
      <c r="DYK132" s="0"/>
      <c r="DYL132" s="0"/>
      <c r="DYM132" s="0"/>
      <c r="DYN132" s="0"/>
      <c r="DYO132" s="0"/>
      <c r="DYP132" s="0"/>
      <c r="DYQ132" s="0"/>
      <c r="DYR132" s="0"/>
      <c r="DYS132" s="0"/>
      <c r="DYT132" s="0"/>
      <c r="DYU132" s="0"/>
      <c r="DYV132" s="0"/>
      <c r="DYW132" s="0"/>
      <c r="DYX132" s="0"/>
      <c r="DYY132" s="0"/>
      <c r="DYZ132" s="0"/>
      <c r="DZA132" s="0"/>
      <c r="DZB132" s="0"/>
      <c r="DZC132" s="0"/>
      <c r="DZD132" s="0"/>
      <c r="DZE132" s="0"/>
      <c r="DZF132" s="0"/>
      <c r="DZG132" s="0"/>
      <c r="DZH132" s="0"/>
      <c r="DZI132" s="0"/>
      <c r="DZJ132" s="0"/>
      <c r="DZK132" s="0"/>
      <c r="DZL132" s="0"/>
      <c r="DZM132" s="0"/>
      <c r="DZN132" s="0"/>
      <c r="DZO132" s="0"/>
      <c r="DZP132" s="0"/>
      <c r="DZQ132" s="0"/>
      <c r="DZR132" s="0"/>
      <c r="DZS132" s="0"/>
      <c r="DZT132" s="0"/>
      <c r="DZU132" s="0"/>
      <c r="DZV132" s="0"/>
      <c r="DZW132" s="0"/>
      <c r="DZX132" s="0"/>
      <c r="DZY132" s="0"/>
      <c r="DZZ132" s="0"/>
      <c r="EAA132" s="0"/>
      <c r="EAB132" s="0"/>
      <c r="EAC132" s="0"/>
      <c r="EAD132" s="0"/>
      <c r="EAE132" s="0"/>
      <c r="EAF132" s="0"/>
      <c r="EAG132" s="0"/>
      <c r="EAH132" s="0"/>
      <c r="EAI132" s="0"/>
      <c r="EAJ132" s="0"/>
      <c r="EAK132" s="0"/>
      <c r="EAL132" s="0"/>
      <c r="EAM132" s="0"/>
      <c r="EAN132" s="0"/>
      <c r="EAO132" s="0"/>
      <c r="EAP132" s="0"/>
      <c r="EAQ132" s="0"/>
      <c r="EAR132" s="0"/>
      <c r="EAS132" s="0"/>
      <c r="EAT132" s="0"/>
      <c r="EAU132" s="0"/>
      <c r="EAV132" s="0"/>
      <c r="EAW132" s="0"/>
      <c r="EAX132" s="0"/>
      <c r="EAY132" s="0"/>
      <c r="EAZ132" s="0"/>
      <c r="EBA132" s="0"/>
      <c r="EBB132" s="0"/>
      <c r="EBC132" s="0"/>
      <c r="EBD132" s="0"/>
      <c r="EBE132" s="0"/>
      <c r="EBF132" s="0"/>
      <c r="EBG132" s="0"/>
      <c r="EBH132" s="0"/>
      <c r="EBI132" s="0"/>
      <c r="EBJ132" s="0"/>
      <c r="EBK132" s="0"/>
      <c r="EBL132" s="0"/>
      <c r="EBM132" s="0"/>
      <c r="EBN132" s="0"/>
      <c r="EBO132" s="0"/>
      <c r="EBP132" s="0"/>
      <c r="EBQ132" s="0"/>
      <c r="EBR132" s="0"/>
      <c r="EBS132" s="0"/>
      <c r="EBT132" s="0"/>
      <c r="EBU132" s="0"/>
      <c r="EBV132" s="0"/>
      <c r="EBW132" s="0"/>
      <c r="EBX132" s="0"/>
      <c r="EBY132" s="0"/>
      <c r="EBZ132" s="0"/>
      <c r="ECA132" s="0"/>
      <c r="ECB132" s="0"/>
      <c r="ECC132" s="0"/>
      <c r="ECD132" s="0"/>
      <c r="ECE132" s="0"/>
      <c r="ECF132" s="0"/>
      <c r="ECG132" s="0"/>
      <c r="ECH132" s="0"/>
      <c r="ECI132" s="0"/>
      <c r="ECJ132" s="0"/>
      <c r="ECK132" s="0"/>
      <c r="ECL132" s="0"/>
      <c r="ECM132" s="0"/>
      <c r="ECN132" s="0"/>
      <c r="ECO132" s="0"/>
      <c r="ECP132" s="0"/>
      <c r="ECQ132" s="0"/>
      <c r="ECR132" s="0"/>
      <c r="ECS132" s="0"/>
      <c r="ECT132" s="0"/>
      <c r="ECU132" s="0"/>
      <c r="ECV132" s="0"/>
      <c r="ECW132" s="0"/>
      <c r="ECX132" s="0"/>
      <c r="ECY132" s="0"/>
      <c r="ECZ132" s="0"/>
      <c r="EDA132" s="0"/>
      <c r="EDB132" s="0"/>
      <c r="EDC132" s="0"/>
      <c r="EDD132" s="0"/>
      <c r="EDE132" s="0"/>
      <c r="EDF132" s="0"/>
      <c r="EDG132" s="0"/>
      <c r="EDH132" s="0"/>
      <c r="EDI132" s="0"/>
      <c r="EDJ132" s="0"/>
      <c r="EDK132" s="0"/>
      <c r="EDL132" s="0"/>
      <c r="EDM132" s="0"/>
      <c r="EDN132" s="0"/>
      <c r="EDO132" s="0"/>
      <c r="EDP132" s="0"/>
      <c r="EDQ132" s="0"/>
      <c r="EDR132" s="0"/>
      <c r="EDS132" s="0"/>
      <c r="EDT132" s="0"/>
      <c r="EDU132" s="0"/>
      <c r="EDV132" s="0"/>
      <c r="EDW132" s="0"/>
      <c r="EDX132" s="0"/>
      <c r="EDY132" s="0"/>
      <c r="EDZ132" s="0"/>
      <c r="EEA132" s="0"/>
      <c r="EEB132" s="0"/>
      <c r="EEC132" s="0"/>
      <c r="EED132" s="0"/>
      <c r="EEE132" s="0"/>
      <c r="EEF132" s="0"/>
      <c r="EEG132" s="0"/>
      <c r="EEH132" s="0"/>
      <c r="EEI132" s="0"/>
      <c r="EEJ132" s="0"/>
      <c r="EEK132" s="0"/>
      <c r="EEL132" s="0"/>
      <c r="EEM132" s="0"/>
      <c r="EEN132" s="0"/>
      <c r="EEO132" s="0"/>
      <c r="EEP132" s="0"/>
      <c r="EEQ132" s="0"/>
      <c r="EER132" s="0"/>
      <c r="EES132" s="0"/>
      <c r="EET132" s="0"/>
      <c r="EEU132" s="0"/>
      <c r="EEV132" s="0"/>
      <c r="EEW132" s="0"/>
      <c r="EEX132" s="0"/>
      <c r="EEY132" s="0"/>
      <c r="EEZ132" s="0"/>
      <c r="EFA132" s="0"/>
      <c r="EFB132" s="0"/>
      <c r="EFC132" s="0"/>
      <c r="EFD132" s="0"/>
      <c r="EFE132" s="0"/>
      <c r="EFF132" s="0"/>
      <c r="EFG132" s="0"/>
      <c r="EFH132" s="0"/>
      <c r="EFI132" s="0"/>
      <c r="EFJ132" s="0"/>
      <c r="EFK132" s="0"/>
      <c r="EFL132" s="0"/>
      <c r="EFM132" s="0"/>
      <c r="EFN132" s="0"/>
      <c r="EFO132" s="0"/>
      <c r="EFP132" s="0"/>
      <c r="EFQ132" s="0"/>
      <c r="EFR132" s="0"/>
      <c r="EFS132" s="0"/>
      <c r="EFT132" s="0"/>
      <c r="EFU132" s="0"/>
      <c r="EFV132" s="0"/>
      <c r="EFW132" s="0"/>
      <c r="EFX132" s="0"/>
      <c r="EFY132" s="0"/>
      <c r="EFZ132" s="0"/>
      <c r="EGA132" s="0"/>
      <c r="EGB132" s="0"/>
      <c r="EGC132" s="0"/>
      <c r="EGD132" s="0"/>
      <c r="EGE132" s="0"/>
      <c r="EGF132" s="0"/>
      <c r="EGG132" s="0"/>
      <c r="EGH132" s="0"/>
      <c r="EGI132" s="0"/>
      <c r="EGJ132" s="0"/>
      <c r="EGK132" s="0"/>
      <c r="EGL132" s="0"/>
      <c r="EGM132" s="0"/>
      <c r="EGN132" s="0"/>
      <c r="EGO132" s="0"/>
      <c r="EGP132" s="0"/>
      <c r="EGQ132" s="0"/>
      <c r="EGR132" s="0"/>
      <c r="EGS132" s="0"/>
      <c r="EGT132" s="0"/>
      <c r="EGU132" s="0"/>
      <c r="EGV132" s="0"/>
      <c r="EGW132" s="0"/>
      <c r="EGX132" s="0"/>
      <c r="EGY132" s="0"/>
      <c r="EGZ132" s="0"/>
      <c r="EHA132" s="0"/>
      <c r="EHB132" s="0"/>
      <c r="EHC132" s="0"/>
      <c r="EHD132" s="0"/>
      <c r="EHE132" s="0"/>
      <c r="EHF132" s="0"/>
      <c r="EHG132" s="0"/>
      <c r="EHH132" s="0"/>
      <c r="EHI132" s="0"/>
      <c r="EHJ132" s="0"/>
      <c r="EHK132" s="0"/>
      <c r="EHL132" s="0"/>
      <c r="EHM132" s="0"/>
      <c r="EHN132" s="0"/>
      <c r="EHO132" s="0"/>
      <c r="EHP132" s="0"/>
      <c r="EHQ132" s="0"/>
      <c r="EHR132" s="0"/>
      <c r="EHS132" s="0"/>
      <c r="EHT132" s="0"/>
      <c r="EHU132" s="0"/>
      <c r="EHV132" s="0"/>
      <c r="EHW132" s="0"/>
      <c r="EHX132" s="0"/>
      <c r="EHY132" s="0"/>
      <c r="EHZ132" s="0"/>
      <c r="EIA132" s="0"/>
      <c r="EIB132" s="0"/>
      <c r="EIC132" s="0"/>
      <c r="EID132" s="0"/>
      <c r="EIE132" s="0"/>
      <c r="EIF132" s="0"/>
      <c r="EIG132" s="0"/>
      <c r="EIH132" s="0"/>
      <c r="EII132" s="0"/>
      <c r="EIJ132" s="0"/>
      <c r="EIK132" s="0"/>
      <c r="EIL132" s="0"/>
      <c r="EIM132" s="0"/>
      <c r="EIN132" s="0"/>
      <c r="EIO132" s="0"/>
      <c r="EIP132" s="0"/>
      <c r="EIQ132" s="0"/>
      <c r="EIR132" s="0"/>
      <c r="EIS132" s="0"/>
      <c r="EIT132" s="0"/>
      <c r="EIU132" s="0"/>
      <c r="EIV132" s="0"/>
      <c r="EIW132" s="0"/>
      <c r="EIX132" s="0"/>
      <c r="EIY132" s="0"/>
      <c r="EIZ132" s="0"/>
      <c r="EJA132" s="0"/>
      <c r="EJB132" s="0"/>
      <c r="EJC132" s="0"/>
      <c r="EJD132" s="0"/>
      <c r="EJE132" s="0"/>
      <c r="EJF132" s="0"/>
      <c r="EJG132" s="0"/>
      <c r="EJH132" s="0"/>
      <c r="EJI132" s="0"/>
      <c r="EJJ132" s="0"/>
      <c r="EJK132" s="0"/>
      <c r="EJL132" s="0"/>
      <c r="EJM132" s="0"/>
      <c r="EJN132" s="0"/>
      <c r="EJO132" s="0"/>
      <c r="EJP132" s="0"/>
      <c r="EJQ132" s="0"/>
      <c r="EJR132" s="0"/>
      <c r="EJS132" s="0"/>
      <c r="EJT132" s="0"/>
      <c r="EJU132" s="0"/>
      <c r="EJV132" s="0"/>
      <c r="EJW132" s="0"/>
      <c r="EJX132" s="0"/>
      <c r="EJY132" s="0"/>
      <c r="EJZ132" s="0"/>
      <c r="EKA132" s="0"/>
      <c r="EKB132" s="0"/>
      <c r="EKC132" s="0"/>
      <c r="EKD132" s="0"/>
      <c r="EKE132" s="0"/>
      <c r="EKF132" s="0"/>
      <c r="EKG132" s="0"/>
      <c r="EKH132" s="0"/>
      <c r="EKI132" s="0"/>
      <c r="EKJ132" s="0"/>
      <c r="EKK132" s="0"/>
      <c r="EKL132" s="0"/>
      <c r="EKM132" s="0"/>
      <c r="EKN132" s="0"/>
      <c r="EKO132" s="0"/>
      <c r="EKP132" s="0"/>
      <c r="EKQ132" s="0"/>
      <c r="EKR132" s="0"/>
      <c r="EKS132" s="0"/>
      <c r="EKT132" s="0"/>
      <c r="EKU132" s="0"/>
      <c r="EKV132" s="0"/>
      <c r="EKW132" s="0"/>
      <c r="EKX132" s="0"/>
      <c r="EKY132" s="0"/>
      <c r="EKZ132" s="0"/>
      <c r="ELA132" s="0"/>
      <c r="ELB132" s="0"/>
      <c r="ELC132" s="0"/>
      <c r="ELD132" s="0"/>
      <c r="ELE132" s="0"/>
      <c r="ELF132" s="0"/>
      <c r="ELG132" s="0"/>
      <c r="ELH132" s="0"/>
      <c r="ELI132" s="0"/>
      <c r="ELJ132" s="0"/>
      <c r="ELK132" s="0"/>
      <c r="ELL132" s="0"/>
      <c r="ELM132" s="0"/>
      <c r="ELN132" s="0"/>
      <c r="ELO132" s="0"/>
      <c r="ELP132" s="0"/>
      <c r="ELQ132" s="0"/>
      <c r="ELR132" s="0"/>
      <c r="ELS132" s="0"/>
      <c r="ELT132" s="0"/>
      <c r="ELU132" s="0"/>
      <c r="ELV132" s="0"/>
      <c r="ELW132" s="0"/>
      <c r="ELX132" s="0"/>
      <c r="ELY132" s="0"/>
      <c r="ELZ132" s="0"/>
      <c r="EMA132" s="0"/>
      <c r="EMB132" s="0"/>
      <c r="EMC132" s="0"/>
      <c r="EMD132" s="0"/>
      <c r="EME132" s="0"/>
      <c r="EMF132" s="0"/>
      <c r="EMG132" s="0"/>
      <c r="EMH132" s="0"/>
      <c r="EMI132" s="0"/>
      <c r="EMJ132" s="0"/>
      <c r="EMK132" s="0"/>
      <c r="EML132" s="0"/>
      <c r="EMM132" s="0"/>
      <c r="EMN132" s="0"/>
      <c r="EMO132" s="0"/>
      <c r="EMP132" s="0"/>
      <c r="EMQ132" s="0"/>
      <c r="EMR132" s="0"/>
      <c r="EMS132" s="0"/>
      <c r="EMT132" s="0"/>
      <c r="EMU132" s="0"/>
      <c r="EMV132" s="0"/>
      <c r="EMW132" s="0"/>
      <c r="EMX132" s="0"/>
      <c r="EMY132" s="0"/>
      <c r="EMZ132" s="0"/>
      <c r="ENA132" s="0"/>
      <c r="ENB132" s="0"/>
      <c r="ENC132" s="0"/>
      <c r="END132" s="0"/>
      <c r="ENE132" s="0"/>
      <c r="ENF132" s="0"/>
      <c r="ENG132" s="0"/>
      <c r="ENH132" s="0"/>
      <c r="ENI132" s="0"/>
      <c r="ENJ132" s="0"/>
      <c r="ENK132" s="0"/>
      <c r="ENL132" s="0"/>
      <c r="ENM132" s="0"/>
      <c r="ENN132" s="0"/>
      <c r="ENO132" s="0"/>
      <c r="ENP132" s="0"/>
      <c r="ENQ132" s="0"/>
      <c r="ENR132" s="0"/>
      <c r="ENS132" s="0"/>
      <c r="ENT132" s="0"/>
      <c r="ENU132" s="0"/>
      <c r="ENV132" s="0"/>
      <c r="ENW132" s="0"/>
      <c r="ENX132" s="0"/>
      <c r="ENY132" s="0"/>
      <c r="ENZ132" s="0"/>
      <c r="EOA132" s="0"/>
      <c r="EOB132" s="0"/>
      <c r="EOC132" s="0"/>
      <c r="EOD132" s="0"/>
      <c r="EOE132" s="0"/>
      <c r="EOF132" s="0"/>
      <c r="EOG132" s="0"/>
      <c r="EOH132" s="0"/>
      <c r="EOI132" s="0"/>
      <c r="EOJ132" s="0"/>
      <c r="EOK132" s="0"/>
      <c r="EOL132" s="0"/>
      <c r="EOM132" s="0"/>
      <c r="EON132" s="0"/>
      <c r="EOO132" s="0"/>
      <c r="EOP132" s="0"/>
      <c r="EOQ132" s="0"/>
      <c r="EOR132" s="0"/>
      <c r="EOS132" s="0"/>
      <c r="EOT132" s="0"/>
      <c r="EOU132" s="0"/>
      <c r="EOV132" s="0"/>
      <c r="EOW132" s="0"/>
      <c r="EOX132" s="0"/>
      <c r="EOY132" s="0"/>
      <c r="EOZ132" s="0"/>
      <c r="EPA132" s="0"/>
      <c r="EPB132" s="0"/>
      <c r="EPC132" s="0"/>
      <c r="EPD132" s="0"/>
      <c r="EPE132" s="0"/>
      <c r="EPF132" s="0"/>
      <c r="EPG132" s="0"/>
      <c r="EPH132" s="0"/>
      <c r="EPI132" s="0"/>
      <c r="EPJ132" s="0"/>
      <c r="EPK132" s="0"/>
      <c r="EPL132" s="0"/>
      <c r="EPM132" s="0"/>
      <c r="EPN132" s="0"/>
      <c r="EPO132" s="0"/>
      <c r="EPP132" s="0"/>
      <c r="EPQ132" s="0"/>
      <c r="EPR132" s="0"/>
      <c r="EPS132" s="0"/>
      <c r="EPT132" s="0"/>
      <c r="EPU132" s="0"/>
      <c r="EPV132" s="0"/>
      <c r="EPW132" s="0"/>
      <c r="EPX132" s="0"/>
      <c r="EPY132" s="0"/>
      <c r="EPZ132" s="0"/>
      <c r="EQA132" s="0"/>
      <c r="EQB132" s="0"/>
      <c r="EQC132" s="0"/>
      <c r="EQD132" s="0"/>
      <c r="EQE132" s="0"/>
      <c r="EQF132" s="0"/>
      <c r="EQG132" s="0"/>
      <c r="EQH132" s="0"/>
      <c r="EQI132" s="0"/>
      <c r="EQJ132" s="0"/>
      <c r="EQK132" s="0"/>
      <c r="EQL132" s="0"/>
      <c r="EQM132" s="0"/>
      <c r="EQN132" s="0"/>
      <c r="EQO132" s="0"/>
      <c r="EQP132" s="0"/>
      <c r="EQQ132" s="0"/>
      <c r="EQR132" s="0"/>
      <c r="EQS132" s="0"/>
      <c r="EQT132" s="0"/>
      <c r="EQU132" s="0"/>
      <c r="EQV132" s="0"/>
      <c r="EQW132" s="0"/>
      <c r="EQX132" s="0"/>
      <c r="EQY132" s="0"/>
      <c r="EQZ132" s="0"/>
      <c r="ERA132" s="0"/>
      <c r="ERB132" s="0"/>
      <c r="ERC132" s="0"/>
      <c r="ERD132" s="0"/>
      <c r="ERE132" s="0"/>
      <c r="ERF132" s="0"/>
      <c r="ERG132" s="0"/>
      <c r="ERH132" s="0"/>
      <c r="ERI132" s="0"/>
      <c r="ERJ132" s="0"/>
      <c r="ERK132" s="0"/>
      <c r="ERL132" s="0"/>
      <c r="ERM132" s="0"/>
      <c r="ERN132" s="0"/>
      <c r="ERO132" s="0"/>
      <c r="ERP132" s="0"/>
      <c r="ERQ132" s="0"/>
      <c r="ERR132" s="0"/>
      <c r="ERS132" s="0"/>
      <c r="ERT132" s="0"/>
      <c r="ERU132" s="0"/>
      <c r="ERV132" s="0"/>
      <c r="ERW132" s="0"/>
      <c r="ERX132" s="0"/>
      <c r="ERY132" s="0"/>
      <c r="ERZ132" s="0"/>
      <c r="ESA132" s="0"/>
      <c r="ESB132" s="0"/>
      <c r="ESC132" s="0"/>
      <c r="ESD132" s="0"/>
      <c r="ESE132" s="0"/>
      <c r="ESF132" s="0"/>
      <c r="ESG132" s="0"/>
      <c r="ESH132" s="0"/>
      <c r="ESI132" s="0"/>
      <c r="ESJ132" s="0"/>
      <c r="ESK132" s="0"/>
      <c r="ESL132" s="0"/>
      <c r="ESM132" s="0"/>
      <c r="ESN132" s="0"/>
      <c r="ESO132" s="0"/>
      <c r="ESP132" s="0"/>
      <c r="ESQ132" s="0"/>
      <c r="ESR132" s="0"/>
      <c r="ESS132" s="0"/>
      <c r="EST132" s="0"/>
      <c r="ESU132" s="0"/>
      <c r="ESV132" s="0"/>
      <c r="ESW132" s="0"/>
      <c r="ESX132" s="0"/>
      <c r="ESY132" s="0"/>
      <c r="ESZ132" s="0"/>
      <c r="ETA132" s="0"/>
      <c r="ETB132" s="0"/>
      <c r="ETC132" s="0"/>
      <c r="ETD132" s="0"/>
      <c r="ETE132" s="0"/>
      <c r="ETF132" s="0"/>
      <c r="ETG132" s="0"/>
      <c r="ETH132" s="0"/>
      <c r="ETI132" s="0"/>
      <c r="ETJ132" s="0"/>
      <c r="ETK132" s="0"/>
      <c r="ETL132" s="0"/>
      <c r="ETM132" s="0"/>
      <c r="ETN132" s="0"/>
      <c r="ETO132" s="0"/>
      <c r="ETP132" s="0"/>
      <c r="ETQ132" s="0"/>
      <c r="ETR132" s="0"/>
      <c r="ETS132" s="0"/>
      <c r="ETT132" s="0"/>
      <c r="ETU132" s="0"/>
      <c r="ETV132" s="0"/>
      <c r="ETW132" s="0"/>
      <c r="ETX132" s="0"/>
      <c r="ETY132" s="0"/>
      <c r="ETZ132" s="0"/>
      <c r="EUA132" s="0"/>
      <c r="EUB132" s="0"/>
      <c r="EUC132" s="0"/>
      <c r="EUD132" s="0"/>
      <c r="EUE132" s="0"/>
      <c r="EUF132" s="0"/>
      <c r="EUG132" s="0"/>
      <c r="EUH132" s="0"/>
      <c r="EUI132" s="0"/>
      <c r="EUJ132" s="0"/>
      <c r="EUK132" s="0"/>
      <c r="EUL132" s="0"/>
      <c r="EUM132" s="0"/>
      <c r="EUN132" s="0"/>
      <c r="EUO132" s="0"/>
      <c r="EUP132" s="0"/>
      <c r="EUQ132" s="0"/>
      <c r="EUR132" s="0"/>
      <c r="EUS132" s="0"/>
      <c r="EUT132" s="0"/>
      <c r="EUU132" s="0"/>
      <c r="EUV132" s="0"/>
      <c r="EUW132" s="0"/>
      <c r="EUX132" s="0"/>
      <c r="EUY132" s="0"/>
      <c r="EUZ132" s="0"/>
      <c r="EVA132" s="0"/>
      <c r="EVB132" s="0"/>
      <c r="EVC132" s="0"/>
      <c r="EVD132" s="0"/>
      <c r="EVE132" s="0"/>
      <c r="EVF132" s="0"/>
      <c r="EVG132" s="0"/>
      <c r="EVH132" s="0"/>
      <c r="EVI132" s="0"/>
      <c r="EVJ132" s="0"/>
      <c r="EVK132" s="0"/>
      <c r="EVL132" s="0"/>
      <c r="EVM132" s="0"/>
      <c r="EVN132" s="0"/>
      <c r="EVO132" s="0"/>
      <c r="EVP132" s="0"/>
      <c r="EVQ132" s="0"/>
      <c r="EVR132" s="0"/>
      <c r="EVS132" s="0"/>
      <c r="EVT132" s="0"/>
      <c r="EVU132" s="0"/>
      <c r="EVV132" s="0"/>
      <c r="EVW132" s="0"/>
      <c r="EVX132" s="0"/>
      <c r="EVY132" s="0"/>
      <c r="EVZ132" s="0"/>
      <c r="EWA132" s="0"/>
      <c r="EWB132" s="0"/>
      <c r="EWC132" s="0"/>
      <c r="EWD132" s="0"/>
      <c r="EWE132" s="0"/>
      <c r="EWF132" s="0"/>
      <c r="EWG132" s="0"/>
      <c r="EWH132" s="0"/>
      <c r="EWI132" s="0"/>
      <c r="EWJ132" s="0"/>
      <c r="EWK132" s="0"/>
      <c r="EWL132" s="0"/>
      <c r="EWM132" s="0"/>
      <c r="EWN132" s="0"/>
      <c r="EWO132" s="0"/>
      <c r="EWP132" s="0"/>
      <c r="EWQ132" s="0"/>
      <c r="EWR132" s="0"/>
      <c r="EWS132" s="0"/>
      <c r="EWT132" s="0"/>
      <c r="EWU132" s="0"/>
      <c r="EWV132" s="0"/>
      <c r="EWW132" s="0"/>
      <c r="EWX132" s="0"/>
      <c r="EWY132" s="0"/>
      <c r="EWZ132" s="0"/>
      <c r="EXA132" s="0"/>
      <c r="EXB132" s="0"/>
      <c r="EXC132" s="0"/>
      <c r="EXD132" s="0"/>
      <c r="EXE132" s="0"/>
      <c r="EXF132" s="0"/>
      <c r="EXG132" s="0"/>
      <c r="EXH132" s="0"/>
      <c r="EXI132" s="0"/>
      <c r="EXJ132" s="0"/>
      <c r="EXK132" s="0"/>
      <c r="EXL132" s="0"/>
      <c r="EXM132" s="0"/>
      <c r="EXN132" s="0"/>
      <c r="EXO132" s="0"/>
      <c r="EXP132" s="0"/>
      <c r="EXQ132" s="0"/>
      <c r="EXR132" s="0"/>
      <c r="EXS132" s="0"/>
      <c r="EXT132" s="0"/>
      <c r="EXU132" s="0"/>
      <c r="EXV132" s="0"/>
      <c r="EXW132" s="0"/>
      <c r="EXX132" s="0"/>
      <c r="EXY132" s="0"/>
      <c r="EXZ132" s="0"/>
      <c r="EYA132" s="0"/>
      <c r="EYB132" s="0"/>
      <c r="EYC132" s="0"/>
      <c r="EYD132" s="0"/>
      <c r="EYE132" s="0"/>
      <c r="EYF132" s="0"/>
      <c r="EYG132" s="0"/>
      <c r="EYH132" s="0"/>
      <c r="EYI132" s="0"/>
      <c r="EYJ132" s="0"/>
      <c r="EYK132" s="0"/>
      <c r="EYL132" s="0"/>
      <c r="EYM132" s="0"/>
      <c r="EYN132" s="0"/>
      <c r="EYO132" s="0"/>
      <c r="EYP132" s="0"/>
      <c r="EYQ132" s="0"/>
      <c r="EYR132" s="0"/>
      <c r="EYS132" s="0"/>
      <c r="EYT132" s="0"/>
      <c r="EYU132" s="0"/>
      <c r="EYV132" s="0"/>
      <c r="EYW132" s="0"/>
      <c r="EYX132" s="0"/>
      <c r="EYY132" s="0"/>
      <c r="EYZ132" s="0"/>
      <c r="EZA132" s="0"/>
      <c r="EZB132" s="0"/>
      <c r="EZC132" s="0"/>
      <c r="EZD132" s="0"/>
      <c r="EZE132" s="0"/>
      <c r="EZF132" s="0"/>
      <c r="EZG132" s="0"/>
      <c r="EZH132" s="0"/>
      <c r="EZI132" s="0"/>
      <c r="EZJ132" s="0"/>
      <c r="EZK132" s="0"/>
      <c r="EZL132" s="0"/>
      <c r="EZM132" s="0"/>
      <c r="EZN132" s="0"/>
      <c r="EZO132" s="0"/>
      <c r="EZP132" s="0"/>
      <c r="EZQ132" s="0"/>
      <c r="EZR132" s="0"/>
      <c r="EZS132" s="0"/>
      <c r="EZT132" s="0"/>
      <c r="EZU132" s="0"/>
      <c r="EZV132" s="0"/>
      <c r="EZW132" s="0"/>
      <c r="EZX132" s="0"/>
      <c r="EZY132" s="0"/>
      <c r="EZZ132" s="0"/>
      <c r="FAA132" s="0"/>
      <c r="FAB132" s="0"/>
      <c r="FAC132" s="0"/>
      <c r="FAD132" s="0"/>
      <c r="FAE132" s="0"/>
      <c r="FAF132" s="0"/>
      <c r="FAG132" s="0"/>
      <c r="FAH132" s="0"/>
      <c r="FAI132" s="0"/>
      <c r="FAJ132" s="0"/>
      <c r="FAK132" s="0"/>
      <c r="FAL132" s="0"/>
      <c r="FAM132" s="0"/>
      <c r="FAN132" s="0"/>
      <c r="FAO132" s="0"/>
      <c r="FAP132" s="0"/>
      <c r="FAQ132" s="0"/>
      <c r="FAR132" s="0"/>
      <c r="FAS132" s="0"/>
      <c r="FAT132" s="0"/>
      <c r="FAU132" s="0"/>
      <c r="FAV132" s="0"/>
      <c r="FAW132" s="0"/>
      <c r="FAX132" s="0"/>
      <c r="FAY132" s="0"/>
      <c r="FAZ132" s="0"/>
      <c r="FBA132" s="0"/>
      <c r="FBB132" s="0"/>
      <c r="FBC132" s="0"/>
      <c r="FBD132" s="0"/>
      <c r="FBE132" s="0"/>
      <c r="FBF132" s="0"/>
      <c r="FBG132" s="0"/>
      <c r="FBH132" s="0"/>
      <c r="FBI132" s="0"/>
      <c r="FBJ132" s="0"/>
      <c r="FBK132" s="0"/>
      <c r="FBL132" s="0"/>
      <c r="FBM132" s="0"/>
      <c r="FBN132" s="0"/>
      <c r="FBO132" s="0"/>
      <c r="FBP132" s="0"/>
      <c r="FBQ132" s="0"/>
      <c r="FBR132" s="0"/>
      <c r="FBS132" s="0"/>
      <c r="FBT132" s="0"/>
      <c r="FBU132" s="0"/>
      <c r="FBV132" s="0"/>
      <c r="FBW132" s="0"/>
      <c r="FBX132" s="0"/>
      <c r="FBY132" s="0"/>
      <c r="FBZ132" s="0"/>
      <c r="FCA132" s="0"/>
      <c r="FCB132" s="0"/>
      <c r="FCC132" s="0"/>
      <c r="FCD132" s="0"/>
      <c r="FCE132" s="0"/>
      <c r="FCF132" s="0"/>
      <c r="FCG132" s="0"/>
      <c r="FCH132" s="0"/>
      <c r="FCI132" s="0"/>
      <c r="FCJ132" s="0"/>
      <c r="FCK132" s="0"/>
      <c r="FCL132" s="0"/>
      <c r="FCM132" s="0"/>
      <c r="FCN132" s="0"/>
      <c r="FCO132" s="0"/>
      <c r="FCP132" s="0"/>
      <c r="FCQ132" s="0"/>
      <c r="FCR132" s="0"/>
      <c r="FCS132" s="0"/>
      <c r="FCT132" s="0"/>
      <c r="FCU132" s="0"/>
      <c r="FCV132" s="0"/>
      <c r="FCW132" s="0"/>
      <c r="FCX132" s="0"/>
      <c r="FCY132" s="0"/>
      <c r="FCZ132" s="0"/>
      <c r="FDA132" s="0"/>
      <c r="FDB132" s="0"/>
      <c r="FDC132" s="0"/>
      <c r="FDD132" s="0"/>
      <c r="FDE132" s="0"/>
      <c r="FDF132" s="0"/>
      <c r="FDG132" s="0"/>
      <c r="FDH132" s="0"/>
      <c r="FDI132" s="0"/>
      <c r="FDJ132" s="0"/>
      <c r="FDK132" s="0"/>
      <c r="FDL132" s="0"/>
      <c r="FDM132" s="0"/>
      <c r="FDN132" s="0"/>
      <c r="FDO132" s="0"/>
      <c r="FDP132" s="0"/>
      <c r="FDQ132" s="0"/>
      <c r="FDR132" s="0"/>
      <c r="FDS132" s="0"/>
      <c r="FDT132" s="0"/>
      <c r="FDU132" s="0"/>
      <c r="FDV132" s="0"/>
      <c r="FDW132" s="0"/>
      <c r="FDX132" s="0"/>
      <c r="FDY132" s="0"/>
      <c r="FDZ132" s="0"/>
      <c r="FEA132" s="0"/>
      <c r="FEB132" s="0"/>
      <c r="FEC132" s="0"/>
      <c r="FED132" s="0"/>
      <c r="FEE132" s="0"/>
      <c r="FEF132" s="0"/>
      <c r="FEG132" s="0"/>
      <c r="FEH132" s="0"/>
      <c r="FEI132" s="0"/>
      <c r="FEJ132" s="0"/>
      <c r="FEK132" s="0"/>
      <c r="FEL132" s="0"/>
      <c r="FEM132" s="0"/>
      <c r="FEN132" s="0"/>
      <c r="FEO132" s="0"/>
      <c r="FEP132" s="0"/>
      <c r="FEQ132" s="0"/>
      <c r="FER132" s="0"/>
      <c r="FES132" s="0"/>
      <c r="FET132" s="0"/>
      <c r="FEU132" s="0"/>
      <c r="FEV132" s="0"/>
      <c r="FEW132" s="0"/>
      <c r="FEX132" s="0"/>
      <c r="FEY132" s="0"/>
      <c r="FEZ132" s="0"/>
      <c r="FFA132" s="0"/>
      <c r="FFB132" s="0"/>
      <c r="FFC132" s="0"/>
      <c r="FFD132" s="0"/>
      <c r="FFE132" s="0"/>
      <c r="FFF132" s="0"/>
      <c r="FFG132" s="0"/>
      <c r="FFH132" s="0"/>
      <c r="FFI132" s="0"/>
      <c r="FFJ132" s="0"/>
      <c r="FFK132" s="0"/>
      <c r="FFL132" s="0"/>
      <c r="FFM132" s="0"/>
      <c r="FFN132" s="0"/>
      <c r="FFO132" s="0"/>
      <c r="FFP132" s="0"/>
      <c r="FFQ132" s="0"/>
      <c r="FFR132" s="0"/>
      <c r="FFS132" s="0"/>
      <c r="FFT132" s="0"/>
      <c r="FFU132" s="0"/>
      <c r="FFV132" s="0"/>
      <c r="FFW132" s="0"/>
      <c r="FFX132" s="0"/>
      <c r="FFY132" s="0"/>
      <c r="FFZ132" s="0"/>
      <c r="FGA132" s="0"/>
      <c r="FGB132" s="0"/>
      <c r="FGC132" s="0"/>
      <c r="FGD132" s="0"/>
      <c r="FGE132" s="0"/>
      <c r="FGF132" s="0"/>
      <c r="FGG132" s="0"/>
      <c r="FGH132" s="0"/>
      <c r="FGI132" s="0"/>
      <c r="FGJ132" s="0"/>
      <c r="FGK132" s="0"/>
      <c r="FGL132" s="0"/>
      <c r="FGM132" s="0"/>
      <c r="FGN132" s="0"/>
      <c r="FGO132" s="0"/>
      <c r="FGP132" s="0"/>
      <c r="FGQ132" s="0"/>
      <c r="FGR132" s="0"/>
      <c r="FGS132" s="0"/>
      <c r="FGT132" s="0"/>
      <c r="FGU132" s="0"/>
      <c r="FGV132" s="0"/>
      <c r="FGW132" s="0"/>
      <c r="FGX132" s="0"/>
      <c r="FGY132" s="0"/>
      <c r="FGZ132" s="0"/>
      <c r="FHA132" s="0"/>
      <c r="FHB132" s="0"/>
      <c r="FHC132" s="0"/>
      <c r="FHD132" s="0"/>
      <c r="FHE132" s="0"/>
      <c r="FHF132" s="0"/>
      <c r="FHG132" s="0"/>
      <c r="FHH132" s="0"/>
      <c r="FHI132" s="0"/>
      <c r="FHJ132" s="0"/>
      <c r="FHK132" s="0"/>
      <c r="FHL132" s="0"/>
      <c r="FHM132" s="0"/>
      <c r="FHN132" s="0"/>
      <c r="FHO132" s="0"/>
      <c r="FHP132" s="0"/>
      <c r="FHQ132" s="0"/>
      <c r="FHR132" s="0"/>
      <c r="FHS132" s="0"/>
      <c r="FHT132" s="0"/>
      <c r="FHU132" s="0"/>
      <c r="FHV132" s="0"/>
      <c r="FHW132" s="0"/>
      <c r="FHX132" s="0"/>
      <c r="FHY132" s="0"/>
      <c r="FHZ132" s="0"/>
      <c r="FIA132" s="0"/>
      <c r="FIB132" s="0"/>
      <c r="FIC132" s="0"/>
      <c r="FID132" s="0"/>
      <c r="FIE132" s="0"/>
      <c r="FIF132" s="0"/>
      <c r="FIG132" s="0"/>
      <c r="FIH132" s="0"/>
      <c r="FII132" s="0"/>
      <c r="FIJ132" s="0"/>
      <c r="FIK132" s="0"/>
      <c r="FIL132" s="0"/>
      <c r="FIM132" s="0"/>
      <c r="FIN132" s="0"/>
      <c r="FIO132" s="0"/>
      <c r="FIP132" s="0"/>
      <c r="FIQ132" s="0"/>
      <c r="FIR132" s="0"/>
      <c r="FIS132" s="0"/>
      <c r="FIT132" s="0"/>
      <c r="FIU132" s="0"/>
      <c r="FIV132" s="0"/>
      <c r="FIW132" s="0"/>
      <c r="FIX132" s="0"/>
      <c r="FIY132" s="0"/>
      <c r="FIZ132" s="0"/>
      <c r="FJA132" s="0"/>
      <c r="FJB132" s="0"/>
      <c r="FJC132" s="0"/>
      <c r="FJD132" s="0"/>
      <c r="FJE132" s="0"/>
      <c r="FJF132" s="0"/>
      <c r="FJG132" s="0"/>
      <c r="FJH132" s="0"/>
      <c r="FJI132" s="0"/>
      <c r="FJJ132" s="0"/>
      <c r="FJK132" s="0"/>
      <c r="FJL132" s="0"/>
      <c r="FJM132" s="0"/>
      <c r="FJN132" s="0"/>
      <c r="FJO132" s="0"/>
      <c r="FJP132" s="0"/>
      <c r="FJQ132" s="0"/>
      <c r="FJR132" s="0"/>
      <c r="FJS132" s="0"/>
      <c r="FJT132" s="0"/>
      <c r="FJU132" s="0"/>
      <c r="FJV132" s="0"/>
      <c r="FJW132" s="0"/>
      <c r="FJX132" s="0"/>
      <c r="FJY132" s="0"/>
      <c r="FJZ132" s="0"/>
      <c r="FKA132" s="0"/>
      <c r="FKB132" s="0"/>
      <c r="FKC132" s="0"/>
      <c r="FKD132" s="0"/>
      <c r="FKE132" s="0"/>
      <c r="FKF132" s="0"/>
      <c r="FKG132" s="0"/>
      <c r="FKH132" s="0"/>
      <c r="FKI132" s="0"/>
      <c r="FKJ132" s="0"/>
      <c r="FKK132" s="0"/>
      <c r="FKL132" s="0"/>
      <c r="FKM132" s="0"/>
      <c r="FKN132" s="0"/>
      <c r="FKO132" s="0"/>
      <c r="FKP132" s="0"/>
      <c r="FKQ132" s="0"/>
      <c r="FKR132" s="0"/>
      <c r="FKS132" s="0"/>
      <c r="FKT132" s="0"/>
      <c r="FKU132" s="0"/>
      <c r="FKV132" s="0"/>
      <c r="FKW132" s="0"/>
      <c r="FKX132" s="0"/>
      <c r="FKY132" s="0"/>
      <c r="FKZ132" s="0"/>
      <c r="FLA132" s="0"/>
      <c r="FLB132" s="0"/>
      <c r="FLC132" s="0"/>
      <c r="FLD132" s="0"/>
      <c r="FLE132" s="0"/>
      <c r="FLF132" s="0"/>
      <c r="FLG132" s="0"/>
      <c r="FLH132" s="0"/>
      <c r="FLI132" s="0"/>
      <c r="FLJ132" s="0"/>
      <c r="FLK132" s="0"/>
      <c r="FLL132" s="0"/>
      <c r="FLM132" s="0"/>
      <c r="FLN132" s="0"/>
      <c r="FLO132" s="0"/>
      <c r="FLP132" s="0"/>
      <c r="FLQ132" s="0"/>
      <c r="FLR132" s="0"/>
      <c r="FLS132" s="0"/>
      <c r="FLT132" s="0"/>
      <c r="FLU132" s="0"/>
      <c r="FLV132" s="0"/>
      <c r="FLW132" s="0"/>
      <c r="FLX132" s="0"/>
      <c r="FLY132" s="0"/>
      <c r="FLZ132" s="0"/>
      <c r="FMA132" s="0"/>
      <c r="FMB132" s="0"/>
      <c r="FMC132" s="0"/>
      <c r="FMD132" s="0"/>
      <c r="FME132" s="0"/>
      <c r="FMF132" s="0"/>
      <c r="FMG132" s="0"/>
      <c r="FMH132" s="0"/>
      <c r="FMI132" s="0"/>
      <c r="FMJ132" s="0"/>
      <c r="FMK132" s="0"/>
      <c r="FML132" s="0"/>
      <c r="FMM132" s="0"/>
      <c r="FMN132" s="0"/>
      <c r="FMO132" s="0"/>
      <c r="FMP132" s="0"/>
      <c r="FMQ132" s="0"/>
      <c r="FMR132" s="0"/>
      <c r="FMS132" s="0"/>
      <c r="FMT132" s="0"/>
      <c r="FMU132" s="0"/>
      <c r="FMV132" s="0"/>
      <c r="FMW132" s="0"/>
      <c r="FMX132" s="0"/>
      <c r="FMY132" s="0"/>
      <c r="FMZ132" s="0"/>
      <c r="FNA132" s="0"/>
      <c r="FNB132" s="0"/>
      <c r="FNC132" s="0"/>
      <c r="FND132" s="0"/>
      <c r="FNE132" s="0"/>
      <c r="FNF132" s="0"/>
      <c r="FNG132" s="0"/>
      <c r="FNH132" s="0"/>
      <c r="FNI132" s="0"/>
      <c r="FNJ132" s="0"/>
      <c r="FNK132" s="0"/>
      <c r="FNL132" s="0"/>
      <c r="FNM132" s="0"/>
      <c r="FNN132" s="0"/>
      <c r="FNO132" s="0"/>
      <c r="FNP132" s="0"/>
      <c r="FNQ132" s="0"/>
      <c r="FNR132" s="0"/>
      <c r="FNS132" s="0"/>
      <c r="FNT132" s="0"/>
      <c r="FNU132" s="0"/>
      <c r="FNV132" s="0"/>
      <c r="FNW132" s="0"/>
      <c r="FNX132" s="0"/>
      <c r="FNY132" s="0"/>
      <c r="FNZ132" s="0"/>
      <c r="FOA132" s="0"/>
      <c r="FOB132" s="0"/>
      <c r="FOC132" s="0"/>
      <c r="FOD132" s="0"/>
      <c r="FOE132" s="0"/>
      <c r="FOF132" s="0"/>
      <c r="FOG132" s="0"/>
      <c r="FOH132" s="0"/>
      <c r="FOI132" s="0"/>
      <c r="FOJ132" s="0"/>
      <c r="FOK132" s="0"/>
      <c r="FOL132" s="0"/>
      <c r="FOM132" s="0"/>
      <c r="FON132" s="0"/>
      <c r="FOO132" s="0"/>
      <c r="FOP132" s="0"/>
      <c r="FOQ132" s="0"/>
      <c r="FOR132" s="0"/>
      <c r="FOS132" s="0"/>
      <c r="FOT132" s="0"/>
      <c r="FOU132" s="0"/>
      <c r="FOV132" s="0"/>
      <c r="FOW132" s="0"/>
      <c r="FOX132" s="0"/>
      <c r="FOY132" s="0"/>
      <c r="FOZ132" s="0"/>
      <c r="FPA132" s="0"/>
      <c r="FPB132" s="0"/>
      <c r="FPC132" s="0"/>
      <c r="FPD132" s="0"/>
      <c r="FPE132" s="0"/>
      <c r="FPF132" s="0"/>
      <c r="FPG132" s="0"/>
      <c r="FPH132" s="0"/>
      <c r="FPI132" s="0"/>
      <c r="FPJ132" s="0"/>
      <c r="FPK132" s="0"/>
      <c r="FPL132" s="0"/>
      <c r="FPM132" s="0"/>
      <c r="FPN132" s="0"/>
      <c r="FPO132" s="0"/>
      <c r="FPP132" s="0"/>
      <c r="FPQ132" s="0"/>
      <c r="FPR132" s="0"/>
      <c r="FPS132" s="0"/>
      <c r="FPT132" s="0"/>
      <c r="FPU132" s="0"/>
      <c r="FPV132" s="0"/>
      <c r="FPW132" s="0"/>
      <c r="FPX132" s="0"/>
      <c r="FPY132" s="0"/>
      <c r="FPZ132" s="0"/>
      <c r="FQA132" s="0"/>
      <c r="FQB132" s="0"/>
      <c r="FQC132" s="0"/>
      <c r="FQD132" s="0"/>
      <c r="FQE132" s="0"/>
      <c r="FQF132" s="0"/>
      <c r="FQG132" s="0"/>
      <c r="FQH132" s="0"/>
      <c r="FQI132" s="0"/>
      <c r="FQJ132" s="0"/>
      <c r="FQK132" s="0"/>
      <c r="FQL132" s="0"/>
      <c r="FQM132" s="0"/>
      <c r="FQN132" s="0"/>
      <c r="FQO132" s="0"/>
      <c r="FQP132" s="0"/>
      <c r="FQQ132" s="0"/>
      <c r="FQR132" s="0"/>
      <c r="FQS132" s="0"/>
      <c r="FQT132" s="0"/>
      <c r="FQU132" s="0"/>
      <c r="FQV132" s="0"/>
      <c r="FQW132" s="0"/>
      <c r="FQX132" s="0"/>
      <c r="FQY132" s="0"/>
      <c r="FQZ132" s="0"/>
      <c r="FRA132" s="0"/>
      <c r="FRB132" s="0"/>
      <c r="FRC132" s="0"/>
      <c r="FRD132" s="0"/>
      <c r="FRE132" s="0"/>
      <c r="FRF132" s="0"/>
      <c r="FRG132" s="0"/>
      <c r="FRH132" s="0"/>
      <c r="FRI132" s="0"/>
      <c r="FRJ132" s="0"/>
      <c r="FRK132" s="0"/>
      <c r="FRL132" s="0"/>
      <c r="FRM132" s="0"/>
      <c r="FRN132" s="0"/>
      <c r="FRO132" s="0"/>
      <c r="FRP132" s="0"/>
      <c r="FRQ132" s="0"/>
      <c r="FRR132" s="0"/>
      <c r="FRS132" s="0"/>
      <c r="FRT132" s="0"/>
      <c r="FRU132" s="0"/>
      <c r="FRV132" s="0"/>
      <c r="FRW132" s="0"/>
      <c r="FRX132" s="0"/>
      <c r="FRY132" s="0"/>
      <c r="FRZ132" s="0"/>
      <c r="FSA132" s="0"/>
      <c r="FSB132" s="0"/>
      <c r="FSC132" s="0"/>
      <c r="FSD132" s="0"/>
      <c r="FSE132" s="0"/>
      <c r="FSF132" s="0"/>
      <c r="FSG132" s="0"/>
      <c r="FSH132" s="0"/>
      <c r="FSI132" s="0"/>
      <c r="FSJ132" s="0"/>
      <c r="FSK132" s="0"/>
      <c r="FSL132" s="0"/>
      <c r="FSM132" s="0"/>
      <c r="FSN132" s="0"/>
      <c r="FSO132" s="0"/>
      <c r="FSP132" s="0"/>
      <c r="FSQ132" s="0"/>
      <c r="FSR132" s="0"/>
      <c r="FSS132" s="0"/>
      <c r="FST132" s="0"/>
      <c r="FSU132" s="0"/>
      <c r="FSV132" s="0"/>
      <c r="FSW132" s="0"/>
      <c r="FSX132" s="0"/>
      <c r="FSY132" s="0"/>
      <c r="FSZ132" s="0"/>
      <c r="FTA132" s="0"/>
      <c r="FTB132" s="0"/>
      <c r="FTC132" s="0"/>
      <c r="FTD132" s="0"/>
      <c r="FTE132" s="0"/>
      <c r="FTF132" s="0"/>
      <c r="FTG132" s="0"/>
      <c r="FTH132" s="0"/>
      <c r="FTI132" s="0"/>
      <c r="FTJ132" s="0"/>
      <c r="FTK132" s="0"/>
      <c r="FTL132" s="0"/>
      <c r="FTM132" s="0"/>
      <c r="FTN132" s="0"/>
      <c r="FTO132" s="0"/>
      <c r="FTP132" s="0"/>
      <c r="FTQ132" s="0"/>
      <c r="FTR132" s="0"/>
      <c r="FTS132" s="0"/>
      <c r="FTT132" s="0"/>
      <c r="FTU132" s="0"/>
      <c r="FTV132" s="0"/>
      <c r="FTW132" s="0"/>
      <c r="FTX132" s="0"/>
      <c r="FTY132" s="0"/>
      <c r="FTZ132" s="0"/>
      <c r="FUA132" s="0"/>
      <c r="FUB132" s="0"/>
      <c r="FUC132" s="0"/>
      <c r="FUD132" s="0"/>
      <c r="FUE132" s="0"/>
      <c r="FUF132" s="0"/>
      <c r="FUG132" s="0"/>
      <c r="FUH132" s="0"/>
      <c r="FUI132" s="0"/>
      <c r="FUJ132" s="0"/>
      <c r="FUK132" s="0"/>
      <c r="FUL132" s="0"/>
      <c r="FUM132" s="0"/>
      <c r="FUN132" s="0"/>
      <c r="FUO132" s="0"/>
      <c r="FUP132" s="0"/>
      <c r="FUQ132" s="0"/>
      <c r="FUR132" s="0"/>
      <c r="FUS132" s="0"/>
      <c r="FUT132" s="0"/>
      <c r="FUU132" s="0"/>
      <c r="FUV132" s="0"/>
      <c r="FUW132" s="0"/>
      <c r="FUX132" s="0"/>
      <c r="FUY132" s="0"/>
      <c r="FUZ132" s="0"/>
      <c r="FVA132" s="0"/>
      <c r="FVB132" s="0"/>
      <c r="FVC132" s="0"/>
      <c r="FVD132" s="0"/>
      <c r="FVE132" s="0"/>
      <c r="FVF132" s="0"/>
      <c r="FVG132" s="0"/>
      <c r="FVH132" s="0"/>
      <c r="FVI132" s="0"/>
      <c r="FVJ132" s="0"/>
      <c r="FVK132" s="0"/>
      <c r="FVL132" s="0"/>
      <c r="FVM132" s="0"/>
      <c r="FVN132" s="0"/>
      <c r="FVO132" s="0"/>
      <c r="FVP132" s="0"/>
      <c r="FVQ132" s="0"/>
      <c r="FVR132" s="0"/>
      <c r="FVS132" s="0"/>
      <c r="FVT132" s="0"/>
      <c r="FVU132" s="0"/>
      <c r="FVV132" s="0"/>
      <c r="FVW132" s="0"/>
      <c r="FVX132" s="0"/>
      <c r="FVY132" s="0"/>
      <c r="FVZ132" s="0"/>
      <c r="FWA132" s="0"/>
      <c r="FWB132" s="0"/>
      <c r="FWC132" s="0"/>
      <c r="FWD132" s="0"/>
      <c r="FWE132" s="0"/>
      <c r="FWF132" s="0"/>
      <c r="FWG132" s="0"/>
      <c r="FWH132" s="0"/>
      <c r="FWI132" s="0"/>
      <c r="FWJ132" s="0"/>
      <c r="FWK132" s="0"/>
      <c r="FWL132" s="0"/>
      <c r="FWM132" s="0"/>
      <c r="FWN132" s="0"/>
      <c r="FWO132" s="0"/>
      <c r="FWP132" s="0"/>
      <c r="FWQ132" s="0"/>
      <c r="FWR132" s="0"/>
      <c r="FWS132" s="0"/>
      <c r="FWT132" s="0"/>
      <c r="FWU132" s="0"/>
      <c r="FWV132" s="0"/>
      <c r="FWW132" s="0"/>
      <c r="FWX132" s="0"/>
      <c r="FWY132" s="0"/>
      <c r="FWZ132" s="0"/>
      <c r="FXA132" s="0"/>
      <c r="FXB132" s="0"/>
      <c r="FXC132" s="0"/>
      <c r="FXD132" s="0"/>
      <c r="FXE132" s="0"/>
      <c r="FXF132" s="0"/>
      <c r="FXG132" s="0"/>
      <c r="FXH132" s="0"/>
      <c r="FXI132" s="0"/>
      <c r="FXJ132" s="0"/>
      <c r="FXK132" s="0"/>
      <c r="FXL132" s="0"/>
      <c r="FXM132" s="0"/>
      <c r="FXN132" s="0"/>
      <c r="FXO132" s="0"/>
      <c r="FXP132" s="0"/>
      <c r="FXQ132" s="0"/>
      <c r="FXR132" s="0"/>
      <c r="FXS132" s="0"/>
      <c r="FXT132" s="0"/>
      <c r="FXU132" s="0"/>
      <c r="FXV132" s="0"/>
      <c r="FXW132" s="0"/>
      <c r="FXX132" s="0"/>
      <c r="FXY132" s="0"/>
      <c r="FXZ132" s="0"/>
      <c r="FYA132" s="0"/>
      <c r="FYB132" s="0"/>
      <c r="FYC132" s="0"/>
      <c r="FYD132" s="0"/>
      <c r="FYE132" s="0"/>
      <c r="FYF132" s="0"/>
      <c r="FYG132" s="0"/>
      <c r="FYH132" s="0"/>
      <c r="FYI132" s="0"/>
      <c r="FYJ132" s="0"/>
      <c r="FYK132" s="0"/>
      <c r="FYL132" s="0"/>
      <c r="FYM132" s="0"/>
      <c r="FYN132" s="0"/>
      <c r="FYO132" s="0"/>
      <c r="FYP132" s="0"/>
      <c r="FYQ132" s="0"/>
      <c r="FYR132" s="0"/>
      <c r="FYS132" s="0"/>
      <c r="FYT132" s="0"/>
      <c r="FYU132" s="0"/>
      <c r="FYV132" s="0"/>
      <c r="FYW132" s="0"/>
      <c r="FYX132" s="0"/>
      <c r="FYY132" s="0"/>
      <c r="FYZ132" s="0"/>
      <c r="FZA132" s="0"/>
      <c r="FZB132" s="0"/>
      <c r="FZC132" s="0"/>
      <c r="FZD132" s="0"/>
      <c r="FZE132" s="0"/>
      <c r="FZF132" s="0"/>
      <c r="FZG132" s="0"/>
      <c r="FZH132" s="0"/>
      <c r="FZI132" s="0"/>
      <c r="FZJ132" s="0"/>
      <c r="FZK132" s="0"/>
      <c r="FZL132" s="0"/>
      <c r="FZM132" s="0"/>
      <c r="FZN132" s="0"/>
      <c r="FZO132" s="0"/>
      <c r="FZP132" s="0"/>
      <c r="FZQ132" s="0"/>
      <c r="FZR132" s="0"/>
      <c r="FZS132" s="0"/>
      <c r="FZT132" s="0"/>
      <c r="FZU132" s="0"/>
      <c r="FZV132" s="0"/>
      <c r="FZW132" s="0"/>
      <c r="FZX132" s="0"/>
      <c r="FZY132" s="0"/>
      <c r="FZZ132" s="0"/>
      <c r="GAA132" s="0"/>
      <c r="GAB132" s="0"/>
      <c r="GAC132" s="0"/>
      <c r="GAD132" s="0"/>
      <c r="GAE132" s="0"/>
      <c r="GAF132" s="0"/>
      <c r="GAG132" s="0"/>
      <c r="GAH132" s="0"/>
      <c r="GAI132" s="0"/>
      <c r="GAJ132" s="0"/>
      <c r="GAK132" s="0"/>
      <c r="GAL132" s="0"/>
      <c r="GAM132" s="0"/>
      <c r="GAN132" s="0"/>
      <c r="GAO132" s="0"/>
      <c r="GAP132" s="0"/>
      <c r="GAQ132" s="0"/>
      <c r="GAR132" s="0"/>
      <c r="GAS132" s="0"/>
      <c r="GAT132" s="0"/>
      <c r="GAU132" s="0"/>
      <c r="GAV132" s="0"/>
      <c r="GAW132" s="0"/>
      <c r="GAX132" s="0"/>
      <c r="GAY132" s="0"/>
      <c r="GAZ132" s="0"/>
      <c r="GBA132" s="0"/>
      <c r="GBB132" s="0"/>
      <c r="GBC132" s="0"/>
      <c r="GBD132" s="0"/>
      <c r="GBE132" s="0"/>
      <c r="GBF132" s="0"/>
      <c r="GBG132" s="0"/>
      <c r="GBH132" s="0"/>
      <c r="GBI132" s="0"/>
      <c r="GBJ132" s="0"/>
      <c r="GBK132" s="0"/>
      <c r="GBL132" s="0"/>
      <c r="GBM132" s="0"/>
      <c r="GBN132" s="0"/>
      <c r="GBO132" s="0"/>
      <c r="GBP132" s="0"/>
      <c r="GBQ132" s="0"/>
      <c r="GBR132" s="0"/>
      <c r="GBS132" s="0"/>
      <c r="GBT132" s="0"/>
      <c r="GBU132" s="0"/>
      <c r="GBV132" s="0"/>
      <c r="GBW132" s="0"/>
      <c r="GBX132" s="0"/>
      <c r="GBY132" s="0"/>
      <c r="GBZ132" s="0"/>
      <c r="GCA132" s="0"/>
      <c r="GCB132" s="0"/>
      <c r="GCC132" s="0"/>
      <c r="GCD132" s="0"/>
      <c r="GCE132" s="0"/>
      <c r="GCF132" s="0"/>
      <c r="GCG132" s="0"/>
      <c r="GCH132" s="0"/>
      <c r="GCI132" s="0"/>
      <c r="GCJ132" s="0"/>
      <c r="GCK132" s="0"/>
      <c r="GCL132" s="0"/>
      <c r="GCM132" s="0"/>
      <c r="GCN132" s="0"/>
      <c r="GCO132" s="0"/>
      <c r="GCP132" s="0"/>
      <c r="GCQ132" s="0"/>
      <c r="GCR132" s="0"/>
      <c r="GCS132" s="0"/>
      <c r="GCT132" s="0"/>
      <c r="GCU132" s="0"/>
      <c r="GCV132" s="0"/>
      <c r="GCW132" s="0"/>
      <c r="GCX132" s="0"/>
      <c r="GCY132" s="0"/>
      <c r="GCZ132" s="0"/>
      <c r="GDA132" s="0"/>
      <c r="GDB132" s="0"/>
      <c r="GDC132" s="0"/>
      <c r="GDD132" s="0"/>
      <c r="GDE132" s="0"/>
      <c r="GDF132" s="0"/>
      <c r="GDG132" s="0"/>
      <c r="GDH132" s="0"/>
      <c r="GDI132" s="0"/>
      <c r="GDJ132" s="0"/>
      <c r="GDK132" s="0"/>
      <c r="GDL132" s="0"/>
      <c r="GDM132" s="0"/>
      <c r="GDN132" s="0"/>
      <c r="GDO132" s="0"/>
      <c r="GDP132" s="0"/>
      <c r="GDQ132" s="0"/>
      <c r="GDR132" s="0"/>
      <c r="GDS132" s="0"/>
      <c r="GDT132" s="0"/>
      <c r="GDU132" s="0"/>
      <c r="GDV132" s="0"/>
      <c r="GDW132" s="0"/>
      <c r="GDX132" s="0"/>
      <c r="GDY132" s="0"/>
      <c r="GDZ132" s="0"/>
      <c r="GEA132" s="0"/>
      <c r="GEB132" s="0"/>
      <c r="GEC132" s="0"/>
      <c r="GED132" s="0"/>
      <c r="GEE132" s="0"/>
      <c r="GEF132" s="0"/>
      <c r="GEG132" s="0"/>
      <c r="GEH132" s="0"/>
      <c r="GEI132" s="0"/>
      <c r="GEJ132" s="0"/>
      <c r="GEK132" s="0"/>
      <c r="GEL132" s="0"/>
      <c r="GEM132" s="0"/>
      <c r="GEN132" s="0"/>
      <c r="GEO132" s="0"/>
      <c r="GEP132" s="0"/>
      <c r="GEQ132" s="0"/>
      <c r="GER132" s="0"/>
      <c r="GES132" s="0"/>
      <c r="GET132" s="0"/>
      <c r="GEU132" s="0"/>
      <c r="GEV132" s="0"/>
      <c r="GEW132" s="0"/>
      <c r="GEX132" s="0"/>
      <c r="GEY132" s="0"/>
      <c r="GEZ132" s="0"/>
      <c r="GFA132" s="0"/>
      <c r="GFB132" s="0"/>
      <c r="GFC132" s="0"/>
      <c r="GFD132" s="0"/>
      <c r="GFE132" s="0"/>
      <c r="GFF132" s="0"/>
      <c r="GFG132" s="0"/>
      <c r="GFH132" s="0"/>
      <c r="GFI132" s="0"/>
      <c r="GFJ132" s="0"/>
      <c r="GFK132" s="0"/>
      <c r="GFL132" s="0"/>
      <c r="GFM132" s="0"/>
      <c r="GFN132" s="0"/>
      <c r="GFO132" s="0"/>
      <c r="GFP132" s="0"/>
      <c r="GFQ132" s="0"/>
      <c r="GFR132" s="0"/>
      <c r="GFS132" s="0"/>
      <c r="GFT132" s="0"/>
      <c r="GFU132" s="0"/>
      <c r="GFV132" s="0"/>
      <c r="GFW132" s="0"/>
      <c r="GFX132" s="0"/>
      <c r="GFY132" s="0"/>
      <c r="GFZ132" s="0"/>
      <c r="GGA132" s="0"/>
      <c r="GGB132" s="0"/>
      <c r="GGC132" s="0"/>
      <c r="GGD132" s="0"/>
      <c r="GGE132" s="0"/>
      <c r="GGF132" s="0"/>
      <c r="GGG132" s="0"/>
      <c r="GGH132" s="0"/>
      <c r="GGI132" s="0"/>
      <c r="GGJ132" s="0"/>
      <c r="GGK132" s="0"/>
      <c r="GGL132" s="0"/>
      <c r="GGM132" s="0"/>
      <c r="GGN132" s="0"/>
      <c r="GGO132" s="0"/>
      <c r="GGP132" s="0"/>
      <c r="GGQ132" s="0"/>
      <c r="GGR132" s="0"/>
      <c r="GGS132" s="0"/>
      <c r="GGT132" s="0"/>
      <c r="GGU132" s="0"/>
      <c r="GGV132" s="0"/>
      <c r="GGW132" s="0"/>
      <c r="GGX132" s="0"/>
      <c r="GGY132" s="0"/>
      <c r="GGZ132" s="0"/>
      <c r="GHA132" s="0"/>
      <c r="GHB132" s="0"/>
      <c r="GHC132" s="0"/>
      <c r="GHD132" s="0"/>
      <c r="GHE132" s="0"/>
      <c r="GHF132" s="0"/>
      <c r="GHG132" s="0"/>
      <c r="GHH132" s="0"/>
      <c r="GHI132" s="0"/>
      <c r="GHJ132" s="0"/>
      <c r="GHK132" s="0"/>
      <c r="GHL132" s="0"/>
      <c r="GHM132" s="0"/>
      <c r="GHN132" s="0"/>
      <c r="GHO132" s="0"/>
      <c r="GHP132" s="0"/>
      <c r="GHQ132" s="0"/>
      <c r="GHR132" s="0"/>
      <c r="GHS132" s="0"/>
      <c r="GHT132" s="0"/>
      <c r="GHU132" s="0"/>
      <c r="GHV132" s="0"/>
      <c r="GHW132" s="0"/>
      <c r="GHX132" s="0"/>
      <c r="GHY132" s="0"/>
      <c r="GHZ132" s="0"/>
      <c r="GIA132" s="0"/>
      <c r="GIB132" s="0"/>
      <c r="GIC132" s="0"/>
      <c r="GID132" s="0"/>
      <c r="GIE132" s="0"/>
      <c r="GIF132" s="0"/>
      <c r="GIG132" s="0"/>
      <c r="GIH132" s="0"/>
      <c r="GII132" s="0"/>
      <c r="GIJ132" s="0"/>
      <c r="GIK132" s="0"/>
      <c r="GIL132" s="0"/>
      <c r="GIM132" s="0"/>
      <c r="GIN132" s="0"/>
      <c r="GIO132" s="0"/>
      <c r="GIP132" s="0"/>
      <c r="GIQ132" s="0"/>
      <c r="GIR132" s="0"/>
      <c r="GIS132" s="0"/>
      <c r="GIT132" s="0"/>
      <c r="GIU132" s="0"/>
      <c r="GIV132" s="0"/>
      <c r="GIW132" s="0"/>
      <c r="GIX132" s="0"/>
      <c r="GIY132" s="0"/>
      <c r="GIZ132" s="0"/>
      <c r="GJA132" s="0"/>
      <c r="GJB132" s="0"/>
      <c r="GJC132" s="0"/>
      <c r="GJD132" s="0"/>
      <c r="GJE132" s="0"/>
      <c r="GJF132" s="0"/>
      <c r="GJG132" s="0"/>
      <c r="GJH132" s="0"/>
      <c r="GJI132" s="0"/>
      <c r="GJJ132" s="0"/>
      <c r="GJK132" s="0"/>
      <c r="GJL132" s="0"/>
      <c r="GJM132" s="0"/>
      <c r="GJN132" s="0"/>
      <c r="GJO132" s="0"/>
      <c r="GJP132" s="0"/>
      <c r="GJQ132" s="0"/>
      <c r="GJR132" s="0"/>
      <c r="GJS132" s="0"/>
      <c r="GJT132" s="0"/>
      <c r="GJU132" s="0"/>
      <c r="GJV132" s="0"/>
      <c r="GJW132" s="0"/>
      <c r="GJX132" s="0"/>
      <c r="GJY132" s="0"/>
      <c r="GJZ132" s="0"/>
      <c r="GKA132" s="0"/>
      <c r="GKB132" s="0"/>
      <c r="GKC132" s="0"/>
      <c r="GKD132" s="0"/>
      <c r="GKE132" s="0"/>
      <c r="GKF132" s="0"/>
      <c r="GKG132" s="0"/>
      <c r="GKH132" s="0"/>
      <c r="GKI132" s="0"/>
      <c r="GKJ132" s="0"/>
      <c r="GKK132" s="0"/>
      <c r="GKL132" s="0"/>
      <c r="GKM132" s="0"/>
      <c r="GKN132" s="0"/>
      <c r="GKO132" s="0"/>
      <c r="GKP132" s="0"/>
      <c r="GKQ132" s="0"/>
      <c r="GKR132" s="0"/>
      <c r="GKS132" s="0"/>
      <c r="GKT132" s="0"/>
      <c r="GKU132" s="0"/>
      <c r="GKV132" s="0"/>
      <c r="GKW132" s="0"/>
      <c r="GKX132" s="0"/>
      <c r="GKY132" s="0"/>
      <c r="GKZ132" s="0"/>
      <c r="GLA132" s="0"/>
      <c r="GLB132" s="0"/>
      <c r="GLC132" s="0"/>
      <c r="GLD132" s="0"/>
      <c r="GLE132" s="0"/>
      <c r="GLF132" s="0"/>
      <c r="GLG132" s="0"/>
      <c r="GLH132" s="0"/>
      <c r="GLI132" s="0"/>
      <c r="GLJ132" s="0"/>
      <c r="GLK132" s="0"/>
      <c r="GLL132" s="0"/>
      <c r="GLM132" s="0"/>
      <c r="GLN132" s="0"/>
      <c r="GLO132" s="0"/>
      <c r="GLP132" s="0"/>
      <c r="GLQ132" s="0"/>
      <c r="GLR132" s="0"/>
      <c r="GLS132" s="0"/>
      <c r="GLT132" s="0"/>
      <c r="GLU132" s="0"/>
      <c r="GLV132" s="0"/>
      <c r="GLW132" s="0"/>
      <c r="GLX132" s="0"/>
      <c r="GLY132" s="0"/>
      <c r="GLZ132" s="0"/>
      <c r="GMA132" s="0"/>
      <c r="GMB132" s="0"/>
      <c r="GMC132" s="0"/>
      <c r="GMD132" s="0"/>
      <c r="GME132" s="0"/>
      <c r="GMF132" s="0"/>
      <c r="GMG132" s="0"/>
      <c r="GMH132" s="0"/>
      <c r="GMI132" s="0"/>
      <c r="GMJ132" s="0"/>
      <c r="GMK132" s="0"/>
      <c r="GML132" s="0"/>
      <c r="GMM132" s="0"/>
      <c r="GMN132" s="0"/>
      <c r="GMO132" s="0"/>
      <c r="GMP132" s="0"/>
      <c r="GMQ132" s="0"/>
      <c r="GMR132" s="0"/>
      <c r="GMS132" s="0"/>
      <c r="GMT132" s="0"/>
      <c r="GMU132" s="0"/>
      <c r="GMV132" s="0"/>
      <c r="GMW132" s="0"/>
      <c r="GMX132" s="0"/>
      <c r="GMY132" s="0"/>
      <c r="GMZ132" s="0"/>
      <c r="GNA132" s="0"/>
      <c r="GNB132" s="0"/>
      <c r="GNC132" s="0"/>
      <c r="GND132" s="0"/>
      <c r="GNE132" s="0"/>
      <c r="GNF132" s="0"/>
      <c r="GNG132" s="0"/>
      <c r="GNH132" s="0"/>
      <c r="GNI132" s="0"/>
      <c r="GNJ132" s="0"/>
      <c r="GNK132" s="0"/>
      <c r="GNL132" s="0"/>
      <c r="GNM132" s="0"/>
      <c r="GNN132" s="0"/>
      <c r="GNO132" s="0"/>
      <c r="GNP132" s="0"/>
      <c r="GNQ132" s="0"/>
      <c r="GNR132" s="0"/>
      <c r="GNS132" s="0"/>
      <c r="GNT132" s="0"/>
      <c r="GNU132" s="0"/>
      <c r="GNV132" s="0"/>
      <c r="GNW132" s="0"/>
      <c r="GNX132" s="0"/>
      <c r="GNY132" s="0"/>
      <c r="GNZ132" s="0"/>
      <c r="GOA132" s="0"/>
      <c r="GOB132" s="0"/>
      <c r="GOC132" s="0"/>
      <c r="GOD132" s="0"/>
      <c r="GOE132" s="0"/>
      <c r="GOF132" s="0"/>
      <c r="GOG132" s="0"/>
      <c r="GOH132" s="0"/>
      <c r="GOI132" s="0"/>
      <c r="GOJ132" s="0"/>
      <c r="GOK132" s="0"/>
      <c r="GOL132" s="0"/>
      <c r="GOM132" s="0"/>
      <c r="GON132" s="0"/>
      <c r="GOO132" s="0"/>
      <c r="GOP132" s="0"/>
      <c r="GOQ132" s="0"/>
      <c r="GOR132" s="0"/>
      <c r="GOS132" s="0"/>
      <c r="GOT132" s="0"/>
      <c r="GOU132" s="0"/>
      <c r="GOV132" s="0"/>
      <c r="GOW132" s="0"/>
      <c r="GOX132" s="0"/>
      <c r="GOY132" s="0"/>
      <c r="GOZ132" s="0"/>
      <c r="GPA132" s="0"/>
      <c r="GPB132" s="0"/>
      <c r="GPC132" s="0"/>
      <c r="GPD132" s="0"/>
      <c r="GPE132" s="0"/>
      <c r="GPF132" s="0"/>
      <c r="GPG132" s="0"/>
      <c r="GPH132" s="0"/>
      <c r="GPI132" s="0"/>
      <c r="GPJ132" s="0"/>
      <c r="GPK132" s="0"/>
      <c r="GPL132" s="0"/>
      <c r="GPM132" s="0"/>
      <c r="GPN132" s="0"/>
      <c r="GPO132" s="0"/>
      <c r="GPP132" s="0"/>
      <c r="GPQ132" s="0"/>
      <c r="GPR132" s="0"/>
      <c r="GPS132" s="0"/>
      <c r="GPT132" s="0"/>
      <c r="GPU132" s="0"/>
      <c r="GPV132" s="0"/>
      <c r="GPW132" s="0"/>
      <c r="GPX132" s="0"/>
      <c r="GPY132" s="0"/>
      <c r="GPZ132" s="0"/>
      <c r="GQA132" s="0"/>
      <c r="GQB132" s="0"/>
      <c r="GQC132" s="0"/>
      <c r="GQD132" s="0"/>
      <c r="GQE132" s="0"/>
      <c r="GQF132" s="0"/>
      <c r="GQG132" s="0"/>
      <c r="GQH132" s="0"/>
      <c r="GQI132" s="0"/>
      <c r="GQJ132" s="0"/>
      <c r="GQK132" s="0"/>
      <c r="GQL132" s="0"/>
      <c r="GQM132" s="0"/>
      <c r="GQN132" s="0"/>
      <c r="GQO132" s="0"/>
      <c r="GQP132" s="0"/>
      <c r="GQQ132" s="0"/>
      <c r="GQR132" s="0"/>
      <c r="GQS132" s="0"/>
      <c r="GQT132" s="0"/>
      <c r="GQU132" s="0"/>
      <c r="GQV132" s="0"/>
      <c r="GQW132" s="0"/>
      <c r="GQX132" s="0"/>
      <c r="GQY132" s="0"/>
      <c r="GQZ132" s="0"/>
      <c r="GRA132" s="0"/>
      <c r="GRB132" s="0"/>
      <c r="GRC132" s="0"/>
      <c r="GRD132" s="0"/>
      <c r="GRE132" s="0"/>
      <c r="GRF132" s="0"/>
      <c r="GRG132" s="0"/>
      <c r="GRH132" s="0"/>
      <c r="GRI132" s="0"/>
      <c r="GRJ132" s="0"/>
      <c r="GRK132" s="0"/>
      <c r="GRL132" s="0"/>
      <c r="GRM132" s="0"/>
      <c r="GRN132" s="0"/>
      <c r="GRO132" s="0"/>
      <c r="GRP132" s="0"/>
      <c r="GRQ132" s="0"/>
      <c r="GRR132" s="0"/>
      <c r="GRS132" s="0"/>
      <c r="GRT132" s="0"/>
      <c r="GRU132" s="0"/>
      <c r="GRV132" s="0"/>
      <c r="GRW132" s="0"/>
      <c r="GRX132" s="0"/>
      <c r="GRY132" s="0"/>
      <c r="GRZ132" s="0"/>
      <c r="GSA132" s="0"/>
      <c r="GSB132" s="0"/>
      <c r="GSC132" s="0"/>
      <c r="GSD132" s="0"/>
      <c r="GSE132" s="0"/>
      <c r="GSF132" s="0"/>
      <c r="GSG132" s="0"/>
      <c r="GSH132" s="0"/>
      <c r="GSI132" s="0"/>
      <c r="GSJ132" s="0"/>
      <c r="GSK132" s="0"/>
      <c r="GSL132" s="0"/>
      <c r="GSM132" s="0"/>
      <c r="GSN132" s="0"/>
      <c r="GSO132" s="0"/>
      <c r="GSP132" s="0"/>
      <c r="GSQ132" s="0"/>
      <c r="GSR132" s="0"/>
      <c r="GSS132" s="0"/>
      <c r="GST132" s="0"/>
      <c r="GSU132" s="0"/>
      <c r="GSV132" s="0"/>
      <c r="GSW132" s="0"/>
      <c r="GSX132" s="0"/>
      <c r="GSY132" s="0"/>
      <c r="GSZ132" s="0"/>
      <c r="GTA132" s="0"/>
      <c r="GTB132" s="0"/>
      <c r="GTC132" s="0"/>
      <c r="GTD132" s="0"/>
      <c r="GTE132" s="0"/>
      <c r="GTF132" s="0"/>
      <c r="GTG132" s="0"/>
      <c r="GTH132" s="0"/>
      <c r="GTI132" s="0"/>
      <c r="GTJ132" s="0"/>
      <c r="GTK132" s="0"/>
      <c r="GTL132" s="0"/>
      <c r="GTM132" s="0"/>
      <c r="GTN132" s="0"/>
      <c r="GTO132" s="0"/>
      <c r="GTP132" s="0"/>
      <c r="GTQ132" s="0"/>
      <c r="GTR132" s="0"/>
      <c r="GTS132" s="0"/>
      <c r="GTT132" s="0"/>
      <c r="GTU132" s="0"/>
      <c r="GTV132" s="0"/>
      <c r="GTW132" s="0"/>
      <c r="GTX132" s="0"/>
      <c r="GTY132" s="0"/>
      <c r="GTZ132" s="0"/>
      <c r="GUA132" s="0"/>
      <c r="GUB132" s="0"/>
      <c r="GUC132" s="0"/>
      <c r="GUD132" s="0"/>
      <c r="GUE132" s="0"/>
      <c r="GUF132" s="0"/>
      <c r="GUG132" s="0"/>
      <c r="GUH132" s="0"/>
      <c r="GUI132" s="0"/>
      <c r="GUJ132" s="0"/>
      <c r="GUK132" s="0"/>
      <c r="GUL132" s="0"/>
      <c r="GUM132" s="0"/>
      <c r="GUN132" s="0"/>
      <c r="GUO132" s="0"/>
      <c r="GUP132" s="0"/>
      <c r="GUQ132" s="0"/>
      <c r="GUR132" s="0"/>
      <c r="GUS132" s="0"/>
      <c r="GUT132" s="0"/>
      <c r="GUU132" s="0"/>
      <c r="GUV132" s="0"/>
      <c r="GUW132" s="0"/>
      <c r="GUX132" s="0"/>
      <c r="GUY132" s="0"/>
      <c r="GUZ132" s="0"/>
      <c r="GVA132" s="0"/>
      <c r="GVB132" s="0"/>
      <c r="GVC132" s="0"/>
      <c r="GVD132" s="0"/>
      <c r="GVE132" s="0"/>
      <c r="GVF132" s="0"/>
      <c r="GVG132" s="0"/>
      <c r="GVH132" s="0"/>
      <c r="GVI132" s="0"/>
      <c r="GVJ132" s="0"/>
      <c r="GVK132" s="0"/>
      <c r="GVL132" s="0"/>
      <c r="GVM132" s="0"/>
      <c r="GVN132" s="0"/>
      <c r="GVO132" s="0"/>
      <c r="GVP132" s="0"/>
      <c r="GVQ132" s="0"/>
      <c r="GVR132" s="0"/>
      <c r="GVS132" s="0"/>
      <c r="GVT132" s="0"/>
      <c r="GVU132" s="0"/>
      <c r="GVV132" s="0"/>
      <c r="GVW132" s="0"/>
      <c r="GVX132" s="0"/>
      <c r="GVY132" s="0"/>
      <c r="GVZ132" s="0"/>
      <c r="GWA132" s="0"/>
      <c r="GWB132" s="0"/>
      <c r="GWC132" s="0"/>
      <c r="GWD132" s="0"/>
      <c r="GWE132" s="0"/>
      <c r="GWF132" s="0"/>
      <c r="GWG132" s="0"/>
      <c r="GWH132" s="0"/>
      <c r="GWI132" s="0"/>
      <c r="GWJ132" s="0"/>
      <c r="GWK132" s="0"/>
      <c r="GWL132" s="0"/>
      <c r="GWM132" s="0"/>
      <c r="GWN132" s="0"/>
      <c r="GWO132" s="0"/>
      <c r="GWP132" s="0"/>
      <c r="GWQ132" s="0"/>
      <c r="GWR132" s="0"/>
      <c r="GWS132" s="0"/>
      <c r="GWT132" s="0"/>
      <c r="GWU132" s="0"/>
      <c r="GWV132" s="0"/>
      <c r="GWW132" s="0"/>
      <c r="GWX132" s="0"/>
      <c r="GWY132" s="0"/>
      <c r="GWZ132" s="0"/>
      <c r="GXA132" s="0"/>
      <c r="GXB132" s="0"/>
      <c r="GXC132" s="0"/>
      <c r="GXD132" s="0"/>
      <c r="GXE132" s="0"/>
      <c r="GXF132" s="0"/>
      <c r="GXG132" s="0"/>
      <c r="GXH132" s="0"/>
      <c r="GXI132" s="0"/>
      <c r="GXJ132" s="0"/>
      <c r="GXK132" s="0"/>
      <c r="GXL132" s="0"/>
      <c r="GXM132" s="0"/>
      <c r="GXN132" s="0"/>
      <c r="GXO132" s="0"/>
      <c r="GXP132" s="0"/>
      <c r="GXQ132" s="0"/>
      <c r="GXR132" s="0"/>
      <c r="GXS132" s="0"/>
      <c r="GXT132" s="0"/>
      <c r="GXU132" s="0"/>
      <c r="GXV132" s="0"/>
      <c r="GXW132" s="0"/>
      <c r="GXX132" s="0"/>
      <c r="GXY132" s="0"/>
      <c r="GXZ132" s="0"/>
      <c r="GYA132" s="0"/>
      <c r="GYB132" s="0"/>
      <c r="GYC132" s="0"/>
      <c r="GYD132" s="0"/>
      <c r="GYE132" s="0"/>
      <c r="GYF132" s="0"/>
      <c r="GYG132" s="0"/>
      <c r="GYH132" s="0"/>
      <c r="GYI132" s="0"/>
      <c r="GYJ132" s="0"/>
      <c r="GYK132" s="0"/>
      <c r="GYL132" s="0"/>
      <c r="GYM132" s="0"/>
      <c r="GYN132" s="0"/>
      <c r="GYO132" s="0"/>
      <c r="GYP132" s="0"/>
      <c r="GYQ132" s="0"/>
      <c r="GYR132" s="0"/>
      <c r="GYS132" s="0"/>
      <c r="GYT132" s="0"/>
      <c r="GYU132" s="0"/>
      <c r="GYV132" s="0"/>
      <c r="GYW132" s="0"/>
      <c r="GYX132" s="0"/>
      <c r="GYY132" s="0"/>
      <c r="GYZ132" s="0"/>
      <c r="GZA132" s="0"/>
      <c r="GZB132" s="0"/>
      <c r="GZC132" s="0"/>
      <c r="GZD132" s="0"/>
      <c r="GZE132" s="0"/>
      <c r="GZF132" s="0"/>
      <c r="GZG132" s="0"/>
      <c r="GZH132" s="0"/>
      <c r="GZI132" s="0"/>
      <c r="GZJ132" s="0"/>
      <c r="GZK132" s="0"/>
      <c r="GZL132" s="0"/>
      <c r="GZM132" s="0"/>
      <c r="GZN132" s="0"/>
      <c r="GZO132" s="0"/>
      <c r="GZP132" s="0"/>
      <c r="GZQ132" s="0"/>
      <c r="GZR132" s="0"/>
      <c r="GZS132" s="0"/>
      <c r="GZT132" s="0"/>
      <c r="GZU132" s="0"/>
      <c r="GZV132" s="0"/>
      <c r="GZW132" s="0"/>
      <c r="GZX132" s="0"/>
      <c r="GZY132" s="0"/>
      <c r="GZZ132" s="0"/>
      <c r="HAA132" s="0"/>
      <c r="HAB132" s="0"/>
      <c r="HAC132" s="0"/>
      <c r="HAD132" s="0"/>
      <c r="HAE132" s="0"/>
      <c r="HAF132" s="0"/>
      <c r="HAG132" s="0"/>
      <c r="HAH132" s="0"/>
      <c r="HAI132" s="0"/>
      <c r="HAJ132" s="0"/>
      <c r="HAK132" s="0"/>
      <c r="HAL132" s="0"/>
      <c r="HAM132" s="0"/>
      <c r="HAN132" s="0"/>
      <c r="HAO132" s="0"/>
      <c r="HAP132" s="0"/>
      <c r="HAQ132" s="0"/>
      <c r="HAR132" s="0"/>
      <c r="HAS132" s="0"/>
      <c r="HAT132" s="0"/>
      <c r="HAU132" s="0"/>
      <c r="HAV132" s="0"/>
      <c r="HAW132" s="0"/>
      <c r="HAX132" s="0"/>
      <c r="HAY132" s="0"/>
      <c r="HAZ132" s="0"/>
      <c r="HBA132" s="0"/>
      <c r="HBB132" s="0"/>
      <c r="HBC132" s="0"/>
      <c r="HBD132" s="0"/>
      <c r="HBE132" s="0"/>
      <c r="HBF132" s="0"/>
      <c r="HBG132" s="0"/>
      <c r="HBH132" s="0"/>
      <c r="HBI132" s="0"/>
      <c r="HBJ132" s="0"/>
      <c r="HBK132" s="0"/>
      <c r="HBL132" s="0"/>
      <c r="HBM132" s="0"/>
      <c r="HBN132" s="0"/>
      <c r="HBO132" s="0"/>
      <c r="HBP132" s="0"/>
      <c r="HBQ132" s="0"/>
      <c r="HBR132" s="0"/>
      <c r="HBS132" s="0"/>
      <c r="HBT132" s="0"/>
      <c r="HBU132" s="0"/>
      <c r="HBV132" s="0"/>
      <c r="HBW132" s="0"/>
      <c r="HBX132" s="0"/>
      <c r="HBY132" s="0"/>
      <c r="HBZ132" s="0"/>
      <c r="HCA132" s="0"/>
      <c r="HCB132" s="0"/>
      <c r="HCC132" s="0"/>
      <c r="HCD132" s="0"/>
      <c r="HCE132" s="0"/>
      <c r="HCF132" s="0"/>
      <c r="HCG132" s="0"/>
      <c r="HCH132" s="0"/>
      <c r="HCI132" s="0"/>
      <c r="HCJ132" s="0"/>
      <c r="HCK132" s="0"/>
      <c r="HCL132" s="0"/>
      <c r="HCM132" s="0"/>
      <c r="HCN132" s="0"/>
      <c r="HCO132" s="0"/>
      <c r="HCP132" s="0"/>
      <c r="HCQ132" s="0"/>
      <c r="HCR132" s="0"/>
      <c r="HCS132" s="0"/>
      <c r="HCT132" s="0"/>
      <c r="HCU132" s="0"/>
      <c r="HCV132" s="0"/>
      <c r="HCW132" s="0"/>
      <c r="HCX132" s="0"/>
      <c r="HCY132" s="0"/>
      <c r="HCZ132" s="0"/>
      <c r="HDA132" s="0"/>
      <c r="HDB132" s="0"/>
      <c r="HDC132" s="0"/>
      <c r="HDD132" s="0"/>
      <c r="HDE132" s="0"/>
      <c r="HDF132" s="0"/>
      <c r="HDG132" s="0"/>
      <c r="HDH132" s="0"/>
      <c r="HDI132" s="0"/>
      <c r="HDJ132" s="0"/>
      <c r="HDK132" s="0"/>
      <c r="HDL132" s="0"/>
      <c r="HDM132" s="0"/>
      <c r="HDN132" s="0"/>
      <c r="HDO132" s="0"/>
      <c r="HDP132" s="0"/>
      <c r="HDQ132" s="0"/>
      <c r="HDR132" s="0"/>
      <c r="HDS132" s="0"/>
      <c r="HDT132" s="0"/>
      <c r="HDU132" s="0"/>
      <c r="HDV132" s="0"/>
      <c r="HDW132" s="0"/>
      <c r="HDX132" s="0"/>
      <c r="HDY132" s="0"/>
      <c r="HDZ132" s="0"/>
      <c r="HEA132" s="0"/>
      <c r="HEB132" s="0"/>
      <c r="HEC132" s="0"/>
      <c r="HED132" s="0"/>
      <c r="HEE132" s="0"/>
      <c r="HEF132" s="0"/>
      <c r="HEG132" s="0"/>
      <c r="HEH132" s="0"/>
      <c r="HEI132" s="0"/>
      <c r="HEJ132" s="0"/>
      <c r="HEK132" s="0"/>
      <c r="HEL132" s="0"/>
      <c r="HEM132" s="0"/>
      <c r="HEN132" s="0"/>
      <c r="HEO132" s="0"/>
      <c r="HEP132" s="0"/>
      <c r="HEQ132" s="0"/>
      <c r="HER132" s="0"/>
      <c r="HES132" s="0"/>
      <c r="HET132" s="0"/>
      <c r="HEU132" s="0"/>
      <c r="HEV132" s="0"/>
      <c r="HEW132" s="0"/>
      <c r="HEX132" s="0"/>
      <c r="HEY132" s="0"/>
      <c r="HEZ132" s="0"/>
      <c r="HFA132" s="0"/>
      <c r="HFB132" s="0"/>
      <c r="HFC132" s="0"/>
      <c r="HFD132" s="0"/>
      <c r="HFE132" s="0"/>
      <c r="HFF132" s="0"/>
      <c r="HFG132" s="0"/>
      <c r="HFH132" s="0"/>
      <c r="HFI132" s="0"/>
      <c r="HFJ132" s="0"/>
      <c r="HFK132" s="0"/>
      <c r="HFL132" s="0"/>
      <c r="HFM132" s="0"/>
      <c r="HFN132" s="0"/>
      <c r="HFO132" s="0"/>
      <c r="HFP132" s="0"/>
      <c r="HFQ132" s="0"/>
      <c r="HFR132" s="0"/>
      <c r="HFS132" s="0"/>
      <c r="HFT132" s="0"/>
      <c r="HFU132" s="0"/>
      <c r="HFV132" s="0"/>
      <c r="HFW132" s="0"/>
      <c r="HFX132" s="0"/>
      <c r="HFY132" s="0"/>
      <c r="HFZ132" s="0"/>
      <c r="HGA132" s="0"/>
      <c r="HGB132" s="0"/>
      <c r="HGC132" s="0"/>
      <c r="HGD132" s="0"/>
      <c r="HGE132" s="0"/>
      <c r="HGF132" s="0"/>
      <c r="HGG132" s="0"/>
      <c r="HGH132" s="0"/>
      <c r="HGI132" s="0"/>
      <c r="HGJ132" s="0"/>
      <c r="HGK132" s="0"/>
      <c r="HGL132" s="0"/>
      <c r="HGM132" s="0"/>
      <c r="HGN132" s="0"/>
      <c r="HGO132" s="0"/>
      <c r="HGP132" s="0"/>
      <c r="HGQ132" s="0"/>
      <c r="HGR132" s="0"/>
      <c r="HGS132" s="0"/>
      <c r="HGT132" s="0"/>
      <c r="HGU132" s="0"/>
      <c r="HGV132" s="0"/>
      <c r="HGW132" s="0"/>
      <c r="HGX132" s="0"/>
      <c r="HGY132" s="0"/>
      <c r="HGZ132" s="0"/>
      <c r="HHA132" s="0"/>
      <c r="HHB132" s="0"/>
      <c r="HHC132" s="0"/>
      <c r="HHD132" s="0"/>
      <c r="HHE132" s="0"/>
      <c r="HHF132" s="0"/>
      <c r="HHG132" s="0"/>
      <c r="HHH132" s="0"/>
      <c r="HHI132" s="0"/>
      <c r="HHJ132" s="0"/>
      <c r="HHK132" s="0"/>
      <c r="HHL132" s="0"/>
      <c r="HHM132" s="0"/>
      <c r="HHN132" s="0"/>
      <c r="HHO132" s="0"/>
      <c r="HHP132" s="0"/>
      <c r="HHQ132" s="0"/>
      <c r="HHR132" s="0"/>
      <c r="HHS132" s="0"/>
      <c r="HHT132" s="0"/>
      <c r="HHU132" s="0"/>
      <c r="HHV132" s="0"/>
      <c r="HHW132" s="0"/>
      <c r="HHX132" s="0"/>
      <c r="HHY132" s="0"/>
      <c r="HHZ132" s="0"/>
      <c r="HIA132" s="0"/>
      <c r="HIB132" s="0"/>
      <c r="HIC132" s="0"/>
      <c r="HID132" s="0"/>
      <c r="HIE132" s="0"/>
      <c r="HIF132" s="0"/>
      <c r="HIG132" s="0"/>
      <c r="HIH132" s="0"/>
      <c r="HII132" s="0"/>
      <c r="HIJ132" s="0"/>
      <c r="HIK132" s="0"/>
      <c r="HIL132" s="0"/>
      <c r="HIM132" s="0"/>
      <c r="HIN132" s="0"/>
      <c r="HIO132" s="0"/>
      <c r="HIP132" s="0"/>
      <c r="HIQ132" s="0"/>
      <c r="HIR132" s="0"/>
      <c r="HIS132" s="0"/>
      <c r="HIT132" s="0"/>
      <c r="HIU132" s="0"/>
      <c r="HIV132" s="0"/>
      <c r="HIW132" s="0"/>
      <c r="HIX132" s="0"/>
      <c r="HIY132" s="0"/>
      <c r="HIZ132" s="0"/>
      <c r="HJA132" s="0"/>
      <c r="HJB132" s="0"/>
      <c r="HJC132" s="0"/>
      <c r="HJD132" s="0"/>
      <c r="HJE132" s="0"/>
      <c r="HJF132" s="0"/>
      <c r="HJG132" s="0"/>
      <c r="HJH132" s="0"/>
      <c r="HJI132" s="0"/>
      <c r="HJJ132" s="0"/>
      <c r="HJK132" s="0"/>
      <c r="HJL132" s="0"/>
      <c r="HJM132" s="0"/>
      <c r="HJN132" s="0"/>
      <c r="HJO132" s="0"/>
      <c r="HJP132" s="0"/>
      <c r="HJQ132" s="0"/>
      <c r="HJR132" s="0"/>
      <c r="HJS132" s="0"/>
      <c r="HJT132" s="0"/>
      <c r="HJU132" s="0"/>
      <c r="HJV132" s="0"/>
      <c r="HJW132" s="0"/>
      <c r="HJX132" s="0"/>
      <c r="HJY132" s="0"/>
      <c r="HJZ132" s="0"/>
      <c r="HKA132" s="0"/>
      <c r="HKB132" s="0"/>
      <c r="HKC132" s="0"/>
      <c r="HKD132" s="0"/>
      <c r="HKE132" s="0"/>
      <c r="HKF132" s="0"/>
      <c r="HKG132" s="0"/>
      <c r="HKH132" s="0"/>
      <c r="HKI132" s="0"/>
      <c r="HKJ132" s="0"/>
      <c r="HKK132" s="0"/>
      <c r="HKL132" s="0"/>
      <c r="HKM132" s="0"/>
      <c r="HKN132" s="0"/>
      <c r="HKO132" s="0"/>
      <c r="HKP132" s="0"/>
      <c r="HKQ132" s="0"/>
      <c r="HKR132" s="0"/>
      <c r="HKS132" s="0"/>
      <c r="HKT132" s="0"/>
      <c r="HKU132" s="0"/>
      <c r="HKV132" s="0"/>
      <c r="HKW132" s="0"/>
      <c r="HKX132" s="0"/>
      <c r="HKY132" s="0"/>
      <c r="HKZ132" s="0"/>
      <c r="HLA132" s="0"/>
      <c r="HLB132" s="0"/>
      <c r="HLC132" s="0"/>
      <c r="HLD132" s="0"/>
      <c r="HLE132" s="0"/>
      <c r="HLF132" s="0"/>
      <c r="HLG132" s="0"/>
      <c r="HLH132" s="0"/>
      <c r="HLI132" s="0"/>
      <c r="HLJ132" s="0"/>
      <c r="HLK132" s="0"/>
      <c r="HLL132" s="0"/>
      <c r="HLM132" s="0"/>
      <c r="HLN132" s="0"/>
      <c r="HLO132" s="0"/>
      <c r="HLP132" s="0"/>
      <c r="HLQ132" s="0"/>
      <c r="HLR132" s="0"/>
      <c r="HLS132" s="0"/>
      <c r="HLT132" s="0"/>
      <c r="HLU132" s="0"/>
      <c r="HLV132" s="0"/>
      <c r="HLW132" s="0"/>
      <c r="HLX132" s="0"/>
      <c r="HLY132" s="0"/>
      <c r="HLZ132" s="0"/>
      <c r="HMA132" s="0"/>
      <c r="HMB132" s="0"/>
      <c r="HMC132" s="0"/>
      <c r="HMD132" s="0"/>
      <c r="HME132" s="0"/>
      <c r="HMF132" s="0"/>
      <c r="HMG132" s="0"/>
      <c r="HMH132" s="0"/>
      <c r="HMI132" s="0"/>
      <c r="HMJ132" s="0"/>
      <c r="HMK132" s="0"/>
      <c r="HML132" s="0"/>
      <c r="HMM132" s="0"/>
      <c r="HMN132" s="0"/>
      <c r="HMO132" s="0"/>
      <c r="HMP132" s="0"/>
      <c r="HMQ132" s="0"/>
      <c r="HMR132" s="0"/>
      <c r="HMS132" s="0"/>
      <c r="HMT132" s="0"/>
      <c r="HMU132" s="0"/>
      <c r="HMV132" s="0"/>
      <c r="HMW132" s="0"/>
      <c r="HMX132" s="0"/>
      <c r="HMY132" s="0"/>
      <c r="HMZ132" s="0"/>
      <c r="HNA132" s="0"/>
      <c r="HNB132" s="0"/>
      <c r="HNC132" s="0"/>
      <c r="HND132" s="0"/>
      <c r="HNE132" s="0"/>
      <c r="HNF132" s="0"/>
      <c r="HNG132" s="0"/>
      <c r="HNH132" s="0"/>
      <c r="HNI132" s="0"/>
      <c r="HNJ132" s="0"/>
      <c r="HNK132" s="0"/>
      <c r="HNL132" s="0"/>
      <c r="HNM132" s="0"/>
      <c r="HNN132" s="0"/>
      <c r="HNO132" s="0"/>
      <c r="HNP132" s="0"/>
      <c r="HNQ132" s="0"/>
      <c r="HNR132" s="0"/>
      <c r="HNS132" s="0"/>
      <c r="HNT132" s="0"/>
      <c r="HNU132" s="0"/>
      <c r="HNV132" s="0"/>
      <c r="HNW132" s="0"/>
      <c r="HNX132" s="0"/>
      <c r="HNY132" s="0"/>
      <c r="HNZ132" s="0"/>
      <c r="HOA132" s="0"/>
      <c r="HOB132" s="0"/>
      <c r="HOC132" s="0"/>
      <c r="HOD132" s="0"/>
      <c r="HOE132" s="0"/>
      <c r="HOF132" s="0"/>
      <c r="HOG132" s="0"/>
      <c r="HOH132" s="0"/>
      <c r="HOI132" s="0"/>
      <c r="HOJ132" s="0"/>
      <c r="HOK132" s="0"/>
      <c r="HOL132" s="0"/>
      <c r="HOM132" s="0"/>
      <c r="HON132" s="0"/>
      <c r="HOO132" s="0"/>
      <c r="HOP132" s="0"/>
      <c r="HOQ132" s="0"/>
      <c r="HOR132" s="0"/>
      <c r="HOS132" s="0"/>
      <c r="HOT132" s="0"/>
      <c r="HOU132" s="0"/>
      <c r="HOV132" s="0"/>
      <c r="HOW132" s="0"/>
      <c r="HOX132" s="0"/>
      <c r="HOY132" s="0"/>
      <c r="HOZ132" s="0"/>
      <c r="HPA132" s="0"/>
      <c r="HPB132" s="0"/>
      <c r="HPC132" s="0"/>
      <c r="HPD132" s="0"/>
      <c r="HPE132" s="0"/>
      <c r="HPF132" s="0"/>
      <c r="HPG132" s="0"/>
      <c r="HPH132" s="0"/>
      <c r="HPI132" s="0"/>
      <c r="HPJ132" s="0"/>
      <c r="HPK132" s="0"/>
      <c r="HPL132" s="0"/>
      <c r="HPM132" s="0"/>
      <c r="HPN132" s="0"/>
      <c r="HPO132" s="0"/>
      <c r="HPP132" s="0"/>
      <c r="HPQ132" s="0"/>
      <c r="HPR132" s="0"/>
      <c r="HPS132" s="0"/>
      <c r="HPT132" s="0"/>
      <c r="HPU132" s="0"/>
      <c r="HPV132" s="0"/>
      <c r="HPW132" s="0"/>
      <c r="HPX132" s="0"/>
      <c r="HPY132" s="0"/>
      <c r="HPZ132" s="0"/>
      <c r="HQA132" s="0"/>
      <c r="HQB132" s="0"/>
      <c r="HQC132" s="0"/>
      <c r="HQD132" s="0"/>
      <c r="HQE132" s="0"/>
      <c r="HQF132" s="0"/>
      <c r="HQG132" s="0"/>
      <c r="HQH132" s="0"/>
      <c r="HQI132" s="0"/>
      <c r="HQJ132" s="0"/>
      <c r="HQK132" s="0"/>
      <c r="HQL132" s="0"/>
      <c r="HQM132" s="0"/>
      <c r="HQN132" s="0"/>
      <c r="HQO132" s="0"/>
      <c r="HQP132" s="0"/>
      <c r="HQQ132" s="0"/>
      <c r="HQR132" s="0"/>
      <c r="HQS132" s="0"/>
      <c r="HQT132" s="0"/>
      <c r="HQU132" s="0"/>
      <c r="HQV132" s="0"/>
      <c r="HQW132" s="0"/>
      <c r="HQX132" s="0"/>
      <c r="HQY132" s="0"/>
      <c r="HQZ132" s="0"/>
      <c r="HRA132" s="0"/>
      <c r="HRB132" s="0"/>
      <c r="HRC132" s="0"/>
      <c r="HRD132" s="0"/>
      <c r="HRE132" s="0"/>
      <c r="HRF132" s="0"/>
      <c r="HRG132" s="0"/>
      <c r="HRH132" s="0"/>
      <c r="HRI132" s="0"/>
      <c r="HRJ132" s="0"/>
      <c r="HRK132" s="0"/>
      <c r="HRL132" s="0"/>
      <c r="HRM132" s="0"/>
      <c r="HRN132" s="0"/>
      <c r="HRO132" s="0"/>
      <c r="HRP132" s="0"/>
      <c r="HRQ132" s="0"/>
      <c r="HRR132" s="0"/>
      <c r="HRS132" s="0"/>
      <c r="HRT132" s="0"/>
      <c r="HRU132" s="0"/>
      <c r="HRV132" s="0"/>
      <c r="HRW132" s="0"/>
      <c r="HRX132" s="0"/>
      <c r="HRY132" s="0"/>
      <c r="HRZ132" s="0"/>
      <c r="HSA132" s="0"/>
      <c r="HSB132" s="0"/>
      <c r="HSC132" s="0"/>
      <c r="HSD132" s="0"/>
      <c r="HSE132" s="0"/>
      <c r="HSF132" s="0"/>
      <c r="HSG132" s="0"/>
      <c r="HSH132" s="0"/>
      <c r="HSI132" s="0"/>
      <c r="HSJ132" s="0"/>
      <c r="HSK132" s="0"/>
      <c r="HSL132" s="0"/>
      <c r="HSM132" s="0"/>
      <c r="HSN132" s="0"/>
      <c r="HSO132" s="0"/>
      <c r="HSP132" s="0"/>
      <c r="HSQ132" s="0"/>
      <c r="HSR132" s="0"/>
      <c r="HSS132" s="0"/>
      <c r="HST132" s="0"/>
      <c r="HSU132" s="0"/>
      <c r="HSV132" s="0"/>
      <c r="HSW132" s="0"/>
      <c r="HSX132" s="0"/>
      <c r="HSY132" s="0"/>
      <c r="HSZ132" s="0"/>
      <c r="HTA132" s="0"/>
      <c r="HTB132" s="0"/>
      <c r="HTC132" s="0"/>
      <c r="HTD132" s="0"/>
      <c r="HTE132" s="0"/>
      <c r="HTF132" s="0"/>
      <c r="HTG132" s="0"/>
      <c r="HTH132" s="0"/>
      <c r="HTI132" s="0"/>
      <c r="HTJ132" s="0"/>
      <c r="HTK132" s="0"/>
      <c r="HTL132" s="0"/>
      <c r="HTM132" s="0"/>
      <c r="HTN132" s="0"/>
      <c r="HTO132" s="0"/>
      <c r="HTP132" s="0"/>
      <c r="HTQ132" s="0"/>
      <c r="HTR132" s="0"/>
      <c r="HTS132" s="0"/>
      <c r="HTT132" s="0"/>
      <c r="HTU132" s="0"/>
      <c r="HTV132" s="0"/>
      <c r="HTW132" s="0"/>
      <c r="HTX132" s="0"/>
      <c r="HTY132" s="0"/>
      <c r="HTZ132" s="0"/>
      <c r="HUA132" s="0"/>
      <c r="HUB132" s="0"/>
      <c r="HUC132" s="0"/>
      <c r="HUD132" s="0"/>
      <c r="HUE132" s="0"/>
      <c r="HUF132" s="0"/>
      <c r="HUG132" s="0"/>
      <c r="HUH132" s="0"/>
      <c r="HUI132" s="0"/>
      <c r="HUJ132" s="0"/>
      <c r="HUK132" s="0"/>
      <c r="HUL132" s="0"/>
      <c r="HUM132" s="0"/>
      <c r="HUN132" s="0"/>
      <c r="HUO132" s="0"/>
      <c r="HUP132" s="0"/>
      <c r="HUQ132" s="0"/>
      <c r="HUR132" s="0"/>
      <c r="HUS132" s="0"/>
      <c r="HUT132" s="0"/>
      <c r="HUU132" s="0"/>
      <c r="HUV132" s="0"/>
      <c r="HUW132" s="0"/>
      <c r="HUX132" s="0"/>
      <c r="HUY132" s="0"/>
      <c r="HUZ132" s="0"/>
      <c r="HVA132" s="0"/>
      <c r="HVB132" s="0"/>
      <c r="HVC132" s="0"/>
      <c r="HVD132" s="0"/>
      <c r="HVE132" s="0"/>
      <c r="HVF132" s="0"/>
      <c r="HVG132" s="0"/>
      <c r="HVH132" s="0"/>
      <c r="HVI132" s="0"/>
      <c r="HVJ132" s="0"/>
      <c r="HVK132" s="0"/>
      <c r="HVL132" s="0"/>
      <c r="HVM132" s="0"/>
      <c r="HVN132" s="0"/>
      <c r="HVO132" s="0"/>
      <c r="HVP132" s="0"/>
      <c r="HVQ132" s="0"/>
      <c r="HVR132" s="0"/>
      <c r="HVS132" s="0"/>
      <c r="HVT132" s="0"/>
      <c r="HVU132" s="0"/>
      <c r="HVV132" s="0"/>
      <c r="HVW132" s="0"/>
      <c r="HVX132" s="0"/>
      <c r="HVY132" s="0"/>
      <c r="HVZ132" s="0"/>
      <c r="HWA132" s="0"/>
      <c r="HWB132" s="0"/>
      <c r="HWC132" s="0"/>
      <c r="HWD132" s="0"/>
      <c r="HWE132" s="0"/>
      <c r="HWF132" s="0"/>
      <c r="HWG132" s="0"/>
      <c r="HWH132" s="0"/>
      <c r="HWI132" s="0"/>
      <c r="HWJ132" s="0"/>
      <c r="HWK132" s="0"/>
      <c r="HWL132" s="0"/>
      <c r="HWM132" s="0"/>
      <c r="HWN132" s="0"/>
      <c r="HWO132" s="0"/>
      <c r="HWP132" s="0"/>
      <c r="HWQ132" s="0"/>
      <c r="HWR132" s="0"/>
      <c r="HWS132" s="0"/>
      <c r="HWT132" s="0"/>
      <c r="HWU132" s="0"/>
      <c r="HWV132" s="0"/>
      <c r="HWW132" s="0"/>
      <c r="HWX132" s="0"/>
      <c r="HWY132" s="0"/>
      <c r="HWZ132" s="0"/>
      <c r="HXA132" s="0"/>
      <c r="HXB132" s="0"/>
      <c r="HXC132" s="0"/>
      <c r="HXD132" s="0"/>
      <c r="HXE132" s="0"/>
      <c r="HXF132" s="0"/>
      <c r="HXG132" s="0"/>
      <c r="HXH132" s="0"/>
      <c r="HXI132" s="0"/>
      <c r="HXJ132" s="0"/>
      <c r="HXK132" s="0"/>
      <c r="HXL132" s="0"/>
      <c r="HXM132" s="0"/>
      <c r="HXN132" s="0"/>
      <c r="HXO132" s="0"/>
      <c r="HXP132" s="0"/>
      <c r="HXQ132" s="0"/>
      <c r="HXR132" s="0"/>
      <c r="HXS132" s="0"/>
      <c r="HXT132" s="0"/>
      <c r="HXU132" s="0"/>
      <c r="HXV132" s="0"/>
      <c r="HXW132" s="0"/>
      <c r="HXX132" s="0"/>
      <c r="HXY132" s="0"/>
      <c r="HXZ132" s="0"/>
      <c r="HYA132" s="0"/>
      <c r="HYB132" s="0"/>
      <c r="HYC132" s="0"/>
      <c r="HYD132" s="0"/>
      <c r="HYE132" s="0"/>
      <c r="HYF132" s="0"/>
      <c r="HYG132" s="0"/>
      <c r="HYH132" s="0"/>
      <c r="HYI132" s="0"/>
      <c r="HYJ132" s="0"/>
      <c r="HYK132" s="0"/>
      <c r="HYL132" s="0"/>
      <c r="HYM132" s="0"/>
      <c r="HYN132" s="0"/>
      <c r="HYO132" s="0"/>
      <c r="HYP132" s="0"/>
      <c r="HYQ132" s="0"/>
      <c r="HYR132" s="0"/>
      <c r="HYS132" s="0"/>
      <c r="HYT132" s="0"/>
      <c r="HYU132" s="0"/>
      <c r="HYV132" s="0"/>
      <c r="HYW132" s="0"/>
      <c r="HYX132" s="0"/>
      <c r="HYY132" s="0"/>
      <c r="HYZ132" s="0"/>
      <c r="HZA132" s="0"/>
      <c r="HZB132" s="0"/>
      <c r="HZC132" s="0"/>
      <c r="HZD132" s="0"/>
      <c r="HZE132" s="0"/>
      <c r="HZF132" s="0"/>
      <c r="HZG132" s="0"/>
      <c r="HZH132" s="0"/>
      <c r="HZI132" s="0"/>
      <c r="HZJ132" s="0"/>
      <c r="HZK132" s="0"/>
      <c r="HZL132" s="0"/>
      <c r="HZM132" s="0"/>
      <c r="HZN132" s="0"/>
      <c r="HZO132" s="0"/>
      <c r="HZP132" s="0"/>
      <c r="HZQ132" s="0"/>
      <c r="HZR132" s="0"/>
      <c r="HZS132" s="0"/>
      <c r="HZT132" s="0"/>
      <c r="HZU132" s="0"/>
      <c r="HZV132" s="0"/>
      <c r="HZW132" s="0"/>
      <c r="HZX132" s="0"/>
      <c r="HZY132" s="0"/>
      <c r="HZZ132" s="0"/>
      <c r="IAA132" s="0"/>
      <c r="IAB132" s="0"/>
      <c r="IAC132" s="0"/>
      <c r="IAD132" s="0"/>
      <c r="IAE132" s="0"/>
      <c r="IAF132" s="0"/>
      <c r="IAG132" s="0"/>
      <c r="IAH132" s="0"/>
      <c r="IAI132" s="0"/>
      <c r="IAJ132" s="0"/>
      <c r="IAK132" s="0"/>
      <c r="IAL132" s="0"/>
      <c r="IAM132" s="0"/>
      <c r="IAN132" s="0"/>
      <c r="IAO132" s="0"/>
      <c r="IAP132" s="0"/>
      <c r="IAQ132" s="0"/>
      <c r="IAR132" s="0"/>
      <c r="IAS132" s="0"/>
      <c r="IAT132" s="0"/>
      <c r="IAU132" s="0"/>
      <c r="IAV132" s="0"/>
      <c r="IAW132" s="0"/>
      <c r="IAX132" s="0"/>
      <c r="IAY132" s="0"/>
      <c r="IAZ132" s="0"/>
      <c r="IBA132" s="0"/>
      <c r="IBB132" s="0"/>
      <c r="IBC132" s="0"/>
      <c r="IBD132" s="0"/>
      <c r="IBE132" s="0"/>
      <c r="IBF132" s="0"/>
      <c r="IBG132" s="0"/>
      <c r="IBH132" s="0"/>
      <c r="IBI132" s="0"/>
      <c r="IBJ132" s="0"/>
      <c r="IBK132" s="0"/>
      <c r="IBL132" s="0"/>
      <c r="IBM132" s="0"/>
      <c r="IBN132" s="0"/>
      <c r="IBO132" s="0"/>
      <c r="IBP132" s="0"/>
      <c r="IBQ132" s="0"/>
      <c r="IBR132" s="0"/>
      <c r="IBS132" s="0"/>
      <c r="IBT132" s="0"/>
      <c r="IBU132" s="0"/>
      <c r="IBV132" s="0"/>
      <c r="IBW132" s="0"/>
      <c r="IBX132" s="0"/>
      <c r="IBY132" s="0"/>
      <c r="IBZ132" s="0"/>
      <c r="ICA132" s="0"/>
      <c r="ICB132" s="0"/>
      <c r="ICC132" s="0"/>
      <c r="ICD132" s="0"/>
      <c r="ICE132" s="0"/>
      <c r="ICF132" s="0"/>
      <c r="ICG132" s="0"/>
      <c r="ICH132" s="0"/>
      <c r="ICI132" s="0"/>
      <c r="ICJ132" s="0"/>
      <c r="ICK132" s="0"/>
      <c r="ICL132" s="0"/>
      <c r="ICM132" s="0"/>
      <c r="ICN132" s="0"/>
      <c r="ICO132" s="0"/>
      <c r="ICP132" s="0"/>
      <c r="ICQ132" s="0"/>
      <c r="ICR132" s="0"/>
      <c r="ICS132" s="0"/>
      <c r="ICT132" s="0"/>
      <c r="ICU132" s="0"/>
      <c r="ICV132" s="0"/>
      <c r="ICW132" s="0"/>
      <c r="ICX132" s="0"/>
      <c r="ICY132" s="0"/>
      <c r="ICZ132" s="0"/>
      <c r="IDA132" s="0"/>
      <c r="IDB132" s="0"/>
      <c r="IDC132" s="0"/>
      <c r="IDD132" s="0"/>
      <c r="IDE132" s="0"/>
      <c r="IDF132" s="0"/>
      <c r="IDG132" s="0"/>
      <c r="IDH132" s="0"/>
      <c r="IDI132" s="0"/>
      <c r="IDJ132" s="0"/>
      <c r="IDK132" s="0"/>
      <c r="IDL132" s="0"/>
      <c r="IDM132" s="0"/>
      <c r="IDN132" s="0"/>
      <c r="IDO132" s="0"/>
      <c r="IDP132" s="0"/>
      <c r="IDQ132" s="0"/>
      <c r="IDR132" s="0"/>
      <c r="IDS132" s="0"/>
      <c r="IDT132" s="0"/>
      <c r="IDU132" s="0"/>
      <c r="IDV132" s="0"/>
      <c r="IDW132" s="0"/>
      <c r="IDX132" s="0"/>
      <c r="IDY132" s="0"/>
      <c r="IDZ132" s="0"/>
      <c r="IEA132" s="0"/>
      <c r="IEB132" s="0"/>
      <c r="IEC132" s="0"/>
      <c r="IED132" s="0"/>
      <c r="IEE132" s="0"/>
      <c r="IEF132" s="0"/>
      <c r="IEG132" s="0"/>
      <c r="IEH132" s="0"/>
      <c r="IEI132" s="0"/>
      <c r="IEJ132" s="0"/>
      <c r="IEK132" s="0"/>
      <c r="IEL132" s="0"/>
      <c r="IEM132" s="0"/>
      <c r="IEN132" s="0"/>
      <c r="IEO132" s="0"/>
      <c r="IEP132" s="0"/>
      <c r="IEQ132" s="0"/>
      <c r="IER132" s="0"/>
      <c r="IES132" s="0"/>
      <c r="IET132" s="0"/>
      <c r="IEU132" s="0"/>
      <c r="IEV132" s="0"/>
      <c r="IEW132" s="0"/>
      <c r="IEX132" s="0"/>
      <c r="IEY132" s="0"/>
      <c r="IEZ132" s="0"/>
      <c r="IFA132" s="0"/>
      <c r="IFB132" s="0"/>
      <c r="IFC132" s="0"/>
      <c r="IFD132" s="0"/>
      <c r="IFE132" s="0"/>
      <c r="IFF132" s="0"/>
      <c r="IFG132" s="0"/>
      <c r="IFH132" s="0"/>
      <c r="IFI132" s="0"/>
      <c r="IFJ132" s="0"/>
      <c r="IFK132" s="0"/>
      <c r="IFL132" s="0"/>
      <c r="IFM132" s="0"/>
      <c r="IFN132" s="0"/>
      <c r="IFO132" s="0"/>
      <c r="IFP132" s="0"/>
      <c r="IFQ132" s="0"/>
      <c r="IFR132" s="0"/>
      <c r="IFS132" s="0"/>
      <c r="IFT132" s="0"/>
      <c r="IFU132" s="0"/>
      <c r="IFV132" s="0"/>
      <c r="IFW132" s="0"/>
      <c r="IFX132" s="0"/>
      <c r="IFY132" s="0"/>
      <c r="IFZ132" s="0"/>
      <c r="IGA132" s="0"/>
      <c r="IGB132" s="0"/>
      <c r="IGC132" s="0"/>
      <c r="IGD132" s="0"/>
      <c r="IGE132" s="0"/>
      <c r="IGF132" s="0"/>
      <c r="IGG132" s="0"/>
      <c r="IGH132" s="0"/>
      <c r="IGI132" s="0"/>
      <c r="IGJ132" s="0"/>
      <c r="IGK132" s="0"/>
      <c r="IGL132" s="0"/>
      <c r="IGM132" s="0"/>
      <c r="IGN132" s="0"/>
      <c r="IGO132" s="0"/>
      <c r="IGP132" s="0"/>
      <c r="IGQ132" s="0"/>
      <c r="IGR132" s="0"/>
      <c r="IGS132" s="0"/>
      <c r="IGT132" s="0"/>
      <c r="IGU132" s="0"/>
      <c r="IGV132" s="0"/>
      <c r="IGW132" s="0"/>
      <c r="IGX132" s="0"/>
      <c r="IGY132" s="0"/>
      <c r="IGZ132" s="0"/>
      <c r="IHA132" s="0"/>
      <c r="IHB132" s="0"/>
      <c r="IHC132" s="0"/>
      <c r="IHD132" s="0"/>
      <c r="IHE132" s="0"/>
      <c r="IHF132" s="0"/>
      <c r="IHG132" s="0"/>
      <c r="IHH132" s="0"/>
      <c r="IHI132" s="0"/>
      <c r="IHJ132" s="0"/>
      <c r="IHK132" s="0"/>
      <c r="IHL132" s="0"/>
      <c r="IHM132" s="0"/>
      <c r="IHN132" s="0"/>
      <c r="IHO132" s="0"/>
      <c r="IHP132" s="0"/>
      <c r="IHQ132" s="0"/>
      <c r="IHR132" s="0"/>
      <c r="IHS132" s="0"/>
      <c r="IHT132" s="0"/>
      <c r="IHU132" s="0"/>
      <c r="IHV132" s="0"/>
      <c r="IHW132" s="0"/>
      <c r="IHX132" s="0"/>
      <c r="IHY132" s="0"/>
      <c r="IHZ132" s="0"/>
      <c r="IIA132" s="0"/>
      <c r="IIB132" s="0"/>
      <c r="IIC132" s="0"/>
      <c r="IID132" s="0"/>
      <c r="IIE132" s="0"/>
      <c r="IIF132" s="0"/>
      <c r="IIG132" s="0"/>
      <c r="IIH132" s="0"/>
      <c r="III132" s="0"/>
      <c r="IIJ132" s="0"/>
      <c r="IIK132" s="0"/>
      <c r="IIL132" s="0"/>
      <c r="IIM132" s="0"/>
      <c r="IIN132" s="0"/>
      <c r="IIO132" s="0"/>
      <c r="IIP132" s="0"/>
      <c r="IIQ132" s="0"/>
      <c r="IIR132" s="0"/>
      <c r="IIS132" s="0"/>
      <c r="IIT132" s="0"/>
      <c r="IIU132" s="0"/>
      <c r="IIV132" s="0"/>
      <c r="IIW132" s="0"/>
      <c r="IIX132" s="0"/>
      <c r="IIY132" s="0"/>
      <c r="IIZ132" s="0"/>
      <c r="IJA132" s="0"/>
      <c r="IJB132" s="0"/>
      <c r="IJC132" s="0"/>
      <c r="IJD132" s="0"/>
      <c r="IJE132" s="0"/>
      <c r="IJF132" s="0"/>
      <c r="IJG132" s="0"/>
      <c r="IJH132" s="0"/>
      <c r="IJI132" s="0"/>
      <c r="IJJ132" s="0"/>
      <c r="IJK132" s="0"/>
      <c r="IJL132" s="0"/>
      <c r="IJM132" s="0"/>
      <c r="IJN132" s="0"/>
      <c r="IJO132" s="0"/>
      <c r="IJP132" s="0"/>
      <c r="IJQ132" s="0"/>
      <c r="IJR132" s="0"/>
      <c r="IJS132" s="0"/>
      <c r="IJT132" s="0"/>
      <c r="IJU132" s="0"/>
      <c r="IJV132" s="0"/>
      <c r="IJW132" s="0"/>
      <c r="IJX132" s="0"/>
      <c r="IJY132" s="0"/>
      <c r="IJZ132" s="0"/>
      <c r="IKA132" s="0"/>
      <c r="IKB132" s="0"/>
      <c r="IKC132" s="0"/>
      <c r="IKD132" s="0"/>
      <c r="IKE132" s="0"/>
      <c r="IKF132" s="0"/>
      <c r="IKG132" s="0"/>
      <c r="IKH132" s="0"/>
      <c r="IKI132" s="0"/>
      <c r="IKJ132" s="0"/>
      <c r="IKK132" s="0"/>
      <c r="IKL132" s="0"/>
      <c r="IKM132" s="0"/>
      <c r="IKN132" s="0"/>
      <c r="IKO132" s="0"/>
      <c r="IKP132" s="0"/>
      <c r="IKQ132" s="0"/>
      <c r="IKR132" s="0"/>
      <c r="IKS132" s="0"/>
      <c r="IKT132" s="0"/>
      <c r="IKU132" s="0"/>
      <c r="IKV132" s="0"/>
      <c r="IKW132" s="0"/>
      <c r="IKX132" s="0"/>
      <c r="IKY132" s="0"/>
      <c r="IKZ132" s="0"/>
      <c r="ILA132" s="0"/>
      <c r="ILB132" s="0"/>
      <c r="ILC132" s="0"/>
      <c r="ILD132" s="0"/>
      <c r="ILE132" s="0"/>
      <c r="ILF132" s="0"/>
      <c r="ILG132" s="0"/>
      <c r="ILH132" s="0"/>
      <c r="ILI132" s="0"/>
      <c r="ILJ132" s="0"/>
      <c r="ILK132" s="0"/>
      <c r="ILL132" s="0"/>
      <c r="ILM132" s="0"/>
      <c r="ILN132" s="0"/>
      <c r="ILO132" s="0"/>
      <c r="ILP132" s="0"/>
      <c r="ILQ132" s="0"/>
      <c r="ILR132" s="0"/>
      <c r="ILS132" s="0"/>
      <c r="ILT132" s="0"/>
      <c r="ILU132" s="0"/>
      <c r="ILV132" s="0"/>
      <c r="ILW132" s="0"/>
      <c r="ILX132" s="0"/>
      <c r="ILY132" s="0"/>
      <c r="ILZ132" s="0"/>
      <c r="IMA132" s="0"/>
      <c r="IMB132" s="0"/>
      <c r="IMC132" s="0"/>
      <c r="IMD132" s="0"/>
      <c r="IME132" s="0"/>
      <c r="IMF132" s="0"/>
      <c r="IMG132" s="0"/>
      <c r="IMH132" s="0"/>
      <c r="IMI132" s="0"/>
      <c r="IMJ132" s="0"/>
      <c r="IMK132" s="0"/>
      <c r="IML132" s="0"/>
      <c r="IMM132" s="0"/>
      <c r="IMN132" s="0"/>
      <c r="IMO132" s="0"/>
      <c r="IMP132" s="0"/>
      <c r="IMQ132" s="0"/>
      <c r="IMR132" s="0"/>
      <c r="IMS132" s="0"/>
      <c r="IMT132" s="0"/>
      <c r="IMU132" s="0"/>
      <c r="IMV132" s="0"/>
      <c r="IMW132" s="0"/>
      <c r="IMX132" s="0"/>
      <c r="IMY132" s="0"/>
      <c r="IMZ132" s="0"/>
      <c r="INA132" s="0"/>
      <c r="INB132" s="0"/>
      <c r="INC132" s="0"/>
      <c r="IND132" s="0"/>
      <c r="INE132" s="0"/>
      <c r="INF132" s="0"/>
      <c r="ING132" s="0"/>
      <c r="INH132" s="0"/>
      <c r="INI132" s="0"/>
      <c r="INJ132" s="0"/>
      <c r="INK132" s="0"/>
      <c r="INL132" s="0"/>
      <c r="INM132" s="0"/>
      <c r="INN132" s="0"/>
      <c r="INO132" s="0"/>
      <c r="INP132" s="0"/>
      <c r="INQ132" s="0"/>
      <c r="INR132" s="0"/>
      <c r="INS132" s="0"/>
      <c r="INT132" s="0"/>
      <c r="INU132" s="0"/>
      <c r="INV132" s="0"/>
      <c r="INW132" s="0"/>
      <c r="INX132" s="0"/>
      <c r="INY132" s="0"/>
      <c r="INZ132" s="0"/>
      <c r="IOA132" s="0"/>
      <c r="IOB132" s="0"/>
      <c r="IOC132" s="0"/>
      <c r="IOD132" s="0"/>
      <c r="IOE132" s="0"/>
      <c r="IOF132" s="0"/>
      <c r="IOG132" s="0"/>
      <c r="IOH132" s="0"/>
      <c r="IOI132" s="0"/>
      <c r="IOJ132" s="0"/>
      <c r="IOK132" s="0"/>
      <c r="IOL132" s="0"/>
      <c r="IOM132" s="0"/>
      <c r="ION132" s="0"/>
      <c r="IOO132" s="0"/>
      <c r="IOP132" s="0"/>
      <c r="IOQ132" s="0"/>
      <c r="IOR132" s="0"/>
      <c r="IOS132" s="0"/>
      <c r="IOT132" s="0"/>
      <c r="IOU132" s="0"/>
      <c r="IOV132" s="0"/>
      <c r="IOW132" s="0"/>
      <c r="IOX132" s="0"/>
      <c r="IOY132" s="0"/>
      <c r="IOZ132" s="0"/>
      <c r="IPA132" s="0"/>
      <c r="IPB132" s="0"/>
      <c r="IPC132" s="0"/>
      <c r="IPD132" s="0"/>
      <c r="IPE132" s="0"/>
      <c r="IPF132" s="0"/>
      <c r="IPG132" s="0"/>
      <c r="IPH132" s="0"/>
      <c r="IPI132" s="0"/>
      <c r="IPJ132" s="0"/>
      <c r="IPK132" s="0"/>
      <c r="IPL132" s="0"/>
      <c r="IPM132" s="0"/>
      <c r="IPN132" s="0"/>
      <c r="IPO132" s="0"/>
      <c r="IPP132" s="0"/>
      <c r="IPQ132" s="0"/>
      <c r="IPR132" s="0"/>
      <c r="IPS132" s="0"/>
      <c r="IPT132" s="0"/>
      <c r="IPU132" s="0"/>
      <c r="IPV132" s="0"/>
      <c r="IPW132" s="0"/>
      <c r="IPX132" s="0"/>
      <c r="IPY132" s="0"/>
      <c r="IPZ132" s="0"/>
      <c r="IQA132" s="0"/>
      <c r="IQB132" s="0"/>
      <c r="IQC132" s="0"/>
      <c r="IQD132" s="0"/>
      <c r="IQE132" s="0"/>
      <c r="IQF132" s="0"/>
      <c r="IQG132" s="0"/>
      <c r="IQH132" s="0"/>
      <c r="IQI132" s="0"/>
      <c r="IQJ132" s="0"/>
      <c r="IQK132" s="0"/>
      <c r="IQL132" s="0"/>
      <c r="IQM132" s="0"/>
      <c r="IQN132" s="0"/>
      <c r="IQO132" s="0"/>
      <c r="IQP132" s="0"/>
      <c r="IQQ132" s="0"/>
      <c r="IQR132" s="0"/>
      <c r="IQS132" s="0"/>
      <c r="IQT132" s="0"/>
      <c r="IQU132" s="0"/>
      <c r="IQV132" s="0"/>
      <c r="IQW132" s="0"/>
      <c r="IQX132" s="0"/>
      <c r="IQY132" s="0"/>
      <c r="IQZ132" s="0"/>
      <c r="IRA132" s="0"/>
      <c r="IRB132" s="0"/>
      <c r="IRC132" s="0"/>
      <c r="IRD132" s="0"/>
      <c r="IRE132" s="0"/>
      <c r="IRF132" s="0"/>
      <c r="IRG132" s="0"/>
      <c r="IRH132" s="0"/>
      <c r="IRI132" s="0"/>
      <c r="IRJ132" s="0"/>
      <c r="IRK132" s="0"/>
      <c r="IRL132" s="0"/>
      <c r="IRM132" s="0"/>
      <c r="IRN132" s="0"/>
      <c r="IRO132" s="0"/>
      <c r="IRP132" s="0"/>
      <c r="IRQ132" s="0"/>
      <c r="IRR132" s="0"/>
      <c r="IRS132" s="0"/>
      <c r="IRT132" s="0"/>
      <c r="IRU132" s="0"/>
      <c r="IRV132" s="0"/>
      <c r="IRW132" s="0"/>
      <c r="IRX132" s="0"/>
      <c r="IRY132" s="0"/>
      <c r="IRZ132" s="0"/>
      <c r="ISA132" s="0"/>
      <c r="ISB132" s="0"/>
      <c r="ISC132" s="0"/>
      <c r="ISD132" s="0"/>
      <c r="ISE132" s="0"/>
      <c r="ISF132" s="0"/>
      <c r="ISG132" s="0"/>
      <c r="ISH132" s="0"/>
      <c r="ISI132" s="0"/>
      <c r="ISJ132" s="0"/>
      <c r="ISK132" s="0"/>
      <c r="ISL132" s="0"/>
      <c r="ISM132" s="0"/>
      <c r="ISN132" s="0"/>
      <c r="ISO132" s="0"/>
      <c r="ISP132" s="0"/>
      <c r="ISQ132" s="0"/>
      <c r="ISR132" s="0"/>
      <c r="ISS132" s="0"/>
      <c r="IST132" s="0"/>
      <c r="ISU132" s="0"/>
      <c r="ISV132" s="0"/>
      <c r="ISW132" s="0"/>
      <c r="ISX132" s="0"/>
      <c r="ISY132" s="0"/>
      <c r="ISZ132" s="0"/>
      <c r="ITA132" s="0"/>
      <c r="ITB132" s="0"/>
      <c r="ITC132" s="0"/>
      <c r="ITD132" s="0"/>
      <c r="ITE132" s="0"/>
      <c r="ITF132" s="0"/>
      <c r="ITG132" s="0"/>
      <c r="ITH132" s="0"/>
      <c r="ITI132" s="0"/>
      <c r="ITJ132" s="0"/>
      <c r="ITK132" s="0"/>
      <c r="ITL132" s="0"/>
      <c r="ITM132" s="0"/>
      <c r="ITN132" s="0"/>
      <c r="ITO132" s="0"/>
      <c r="ITP132" s="0"/>
      <c r="ITQ132" s="0"/>
      <c r="ITR132" s="0"/>
      <c r="ITS132" s="0"/>
      <c r="ITT132" s="0"/>
      <c r="ITU132" s="0"/>
      <c r="ITV132" s="0"/>
      <c r="ITW132" s="0"/>
      <c r="ITX132" s="0"/>
      <c r="ITY132" s="0"/>
      <c r="ITZ132" s="0"/>
      <c r="IUA132" s="0"/>
      <c r="IUB132" s="0"/>
      <c r="IUC132" s="0"/>
      <c r="IUD132" s="0"/>
      <c r="IUE132" s="0"/>
      <c r="IUF132" s="0"/>
      <c r="IUG132" s="0"/>
      <c r="IUH132" s="0"/>
      <c r="IUI132" s="0"/>
      <c r="IUJ132" s="0"/>
      <c r="IUK132" s="0"/>
      <c r="IUL132" s="0"/>
      <c r="IUM132" s="0"/>
      <c r="IUN132" s="0"/>
      <c r="IUO132" s="0"/>
      <c r="IUP132" s="0"/>
      <c r="IUQ132" s="0"/>
      <c r="IUR132" s="0"/>
      <c r="IUS132" s="0"/>
      <c r="IUT132" s="0"/>
      <c r="IUU132" s="0"/>
      <c r="IUV132" s="0"/>
      <c r="IUW132" s="0"/>
      <c r="IUX132" s="0"/>
      <c r="IUY132" s="0"/>
      <c r="IUZ132" s="0"/>
      <c r="IVA132" s="0"/>
      <c r="IVB132" s="0"/>
      <c r="IVC132" s="0"/>
      <c r="IVD132" s="0"/>
      <c r="IVE132" s="0"/>
      <c r="IVF132" s="0"/>
      <c r="IVG132" s="0"/>
      <c r="IVH132" s="0"/>
      <c r="IVI132" s="0"/>
      <c r="IVJ132" s="0"/>
      <c r="IVK132" s="0"/>
      <c r="IVL132" s="0"/>
      <c r="IVM132" s="0"/>
      <c r="IVN132" s="0"/>
      <c r="IVO132" s="0"/>
      <c r="IVP132" s="0"/>
      <c r="IVQ132" s="0"/>
      <c r="IVR132" s="0"/>
      <c r="IVS132" s="0"/>
      <c r="IVT132" s="0"/>
      <c r="IVU132" s="0"/>
      <c r="IVV132" s="0"/>
      <c r="IVW132" s="0"/>
      <c r="IVX132" s="0"/>
      <c r="IVY132" s="0"/>
      <c r="IVZ132" s="0"/>
      <c r="IWA132" s="0"/>
      <c r="IWB132" s="0"/>
      <c r="IWC132" s="0"/>
      <c r="IWD132" s="0"/>
      <c r="IWE132" s="0"/>
      <c r="IWF132" s="0"/>
      <c r="IWG132" s="0"/>
      <c r="IWH132" s="0"/>
      <c r="IWI132" s="0"/>
      <c r="IWJ132" s="0"/>
      <c r="IWK132" s="0"/>
      <c r="IWL132" s="0"/>
      <c r="IWM132" s="0"/>
      <c r="IWN132" s="0"/>
      <c r="IWO132" s="0"/>
      <c r="IWP132" s="0"/>
      <c r="IWQ132" s="0"/>
      <c r="IWR132" s="0"/>
      <c r="IWS132" s="0"/>
      <c r="IWT132" s="0"/>
      <c r="IWU132" s="0"/>
      <c r="IWV132" s="0"/>
      <c r="IWW132" s="0"/>
      <c r="IWX132" s="0"/>
      <c r="IWY132" s="0"/>
      <c r="IWZ132" s="0"/>
      <c r="IXA132" s="0"/>
      <c r="IXB132" s="0"/>
      <c r="IXC132" s="0"/>
      <c r="IXD132" s="0"/>
      <c r="IXE132" s="0"/>
      <c r="IXF132" s="0"/>
      <c r="IXG132" s="0"/>
      <c r="IXH132" s="0"/>
      <c r="IXI132" s="0"/>
      <c r="IXJ132" s="0"/>
      <c r="IXK132" s="0"/>
      <c r="IXL132" s="0"/>
      <c r="IXM132" s="0"/>
      <c r="IXN132" s="0"/>
      <c r="IXO132" s="0"/>
      <c r="IXP132" s="0"/>
      <c r="IXQ132" s="0"/>
      <c r="IXR132" s="0"/>
      <c r="IXS132" s="0"/>
      <c r="IXT132" s="0"/>
      <c r="IXU132" s="0"/>
      <c r="IXV132" s="0"/>
      <c r="IXW132" s="0"/>
      <c r="IXX132" s="0"/>
      <c r="IXY132" s="0"/>
      <c r="IXZ132" s="0"/>
      <c r="IYA132" s="0"/>
      <c r="IYB132" s="0"/>
      <c r="IYC132" s="0"/>
      <c r="IYD132" s="0"/>
      <c r="IYE132" s="0"/>
      <c r="IYF132" s="0"/>
      <c r="IYG132" s="0"/>
      <c r="IYH132" s="0"/>
      <c r="IYI132" s="0"/>
      <c r="IYJ132" s="0"/>
      <c r="IYK132" s="0"/>
      <c r="IYL132" s="0"/>
      <c r="IYM132" s="0"/>
      <c r="IYN132" s="0"/>
      <c r="IYO132" s="0"/>
      <c r="IYP132" s="0"/>
      <c r="IYQ132" s="0"/>
      <c r="IYR132" s="0"/>
      <c r="IYS132" s="0"/>
      <c r="IYT132" s="0"/>
      <c r="IYU132" s="0"/>
      <c r="IYV132" s="0"/>
      <c r="IYW132" s="0"/>
      <c r="IYX132" s="0"/>
      <c r="IYY132" s="0"/>
      <c r="IYZ132" s="0"/>
      <c r="IZA132" s="0"/>
      <c r="IZB132" s="0"/>
      <c r="IZC132" s="0"/>
      <c r="IZD132" s="0"/>
      <c r="IZE132" s="0"/>
      <c r="IZF132" s="0"/>
      <c r="IZG132" s="0"/>
      <c r="IZH132" s="0"/>
      <c r="IZI132" s="0"/>
      <c r="IZJ132" s="0"/>
      <c r="IZK132" s="0"/>
      <c r="IZL132" s="0"/>
      <c r="IZM132" s="0"/>
      <c r="IZN132" s="0"/>
      <c r="IZO132" s="0"/>
      <c r="IZP132" s="0"/>
      <c r="IZQ132" s="0"/>
      <c r="IZR132" s="0"/>
      <c r="IZS132" s="0"/>
      <c r="IZT132" s="0"/>
      <c r="IZU132" s="0"/>
      <c r="IZV132" s="0"/>
      <c r="IZW132" s="0"/>
      <c r="IZX132" s="0"/>
      <c r="IZY132" s="0"/>
      <c r="IZZ132" s="0"/>
      <c r="JAA132" s="0"/>
      <c r="JAB132" s="0"/>
      <c r="JAC132" s="0"/>
      <c r="JAD132" s="0"/>
      <c r="JAE132" s="0"/>
      <c r="JAF132" s="0"/>
      <c r="JAG132" s="0"/>
      <c r="JAH132" s="0"/>
      <c r="JAI132" s="0"/>
      <c r="JAJ132" s="0"/>
      <c r="JAK132" s="0"/>
      <c r="JAL132" s="0"/>
      <c r="JAM132" s="0"/>
      <c r="JAN132" s="0"/>
      <c r="JAO132" s="0"/>
      <c r="JAP132" s="0"/>
      <c r="JAQ132" s="0"/>
      <c r="JAR132" s="0"/>
      <c r="JAS132" s="0"/>
      <c r="JAT132" s="0"/>
      <c r="JAU132" s="0"/>
      <c r="JAV132" s="0"/>
      <c r="JAW132" s="0"/>
      <c r="JAX132" s="0"/>
      <c r="JAY132" s="0"/>
      <c r="JAZ132" s="0"/>
      <c r="JBA132" s="0"/>
      <c r="JBB132" s="0"/>
      <c r="JBC132" s="0"/>
      <c r="JBD132" s="0"/>
      <c r="JBE132" s="0"/>
      <c r="JBF132" s="0"/>
      <c r="JBG132" s="0"/>
      <c r="JBH132" s="0"/>
      <c r="JBI132" s="0"/>
      <c r="JBJ132" s="0"/>
      <c r="JBK132" s="0"/>
      <c r="JBL132" s="0"/>
      <c r="JBM132" s="0"/>
      <c r="JBN132" s="0"/>
      <c r="JBO132" s="0"/>
      <c r="JBP132" s="0"/>
      <c r="JBQ132" s="0"/>
      <c r="JBR132" s="0"/>
      <c r="JBS132" s="0"/>
      <c r="JBT132" s="0"/>
      <c r="JBU132" s="0"/>
      <c r="JBV132" s="0"/>
      <c r="JBW132" s="0"/>
      <c r="JBX132" s="0"/>
      <c r="JBY132" s="0"/>
      <c r="JBZ132" s="0"/>
      <c r="JCA132" s="0"/>
      <c r="JCB132" s="0"/>
      <c r="JCC132" s="0"/>
      <c r="JCD132" s="0"/>
      <c r="JCE132" s="0"/>
      <c r="JCF132" s="0"/>
      <c r="JCG132" s="0"/>
      <c r="JCH132" s="0"/>
      <c r="JCI132" s="0"/>
      <c r="JCJ132" s="0"/>
      <c r="JCK132" s="0"/>
      <c r="JCL132" s="0"/>
      <c r="JCM132" s="0"/>
      <c r="JCN132" s="0"/>
      <c r="JCO132" s="0"/>
      <c r="JCP132" s="0"/>
      <c r="JCQ132" s="0"/>
      <c r="JCR132" s="0"/>
      <c r="JCS132" s="0"/>
      <c r="JCT132" s="0"/>
      <c r="JCU132" s="0"/>
      <c r="JCV132" s="0"/>
      <c r="JCW132" s="0"/>
      <c r="JCX132" s="0"/>
      <c r="JCY132" s="0"/>
      <c r="JCZ132" s="0"/>
      <c r="JDA132" s="0"/>
      <c r="JDB132" s="0"/>
      <c r="JDC132" s="0"/>
      <c r="JDD132" s="0"/>
      <c r="JDE132" s="0"/>
      <c r="JDF132" s="0"/>
      <c r="JDG132" s="0"/>
      <c r="JDH132" s="0"/>
      <c r="JDI132" s="0"/>
      <c r="JDJ132" s="0"/>
      <c r="JDK132" s="0"/>
      <c r="JDL132" s="0"/>
      <c r="JDM132" s="0"/>
      <c r="JDN132" s="0"/>
      <c r="JDO132" s="0"/>
      <c r="JDP132" s="0"/>
      <c r="JDQ132" s="0"/>
      <c r="JDR132" s="0"/>
      <c r="JDS132" s="0"/>
      <c r="JDT132" s="0"/>
      <c r="JDU132" s="0"/>
      <c r="JDV132" s="0"/>
      <c r="JDW132" s="0"/>
      <c r="JDX132" s="0"/>
      <c r="JDY132" s="0"/>
      <c r="JDZ132" s="0"/>
      <c r="JEA132" s="0"/>
      <c r="JEB132" s="0"/>
      <c r="JEC132" s="0"/>
      <c r="JED132" s="0"/>
      <c r="JEE132" s="0"/>
      <c r="JEF132" s="0"/>
      <c r="JEG132" s="0"/>
      <c r="JEH132" s="0"/>
      <c r="JEI132" s="0"/>
      <c r="JEJ132" s="0"/>
      <c r="JEK132" s="0"/>
      <c r="JEL132" s="0"/>
      <c r="JEM132" s="0"/>
      <c r="JEN132" s="0"/>
      <c r="JEO132" s="0"/>
      <c r="JEP132" s="0"/>
      <c r="JEQ132" s="0"/>
      <c r="JER132" s="0"/>
      <c r="JES132" s="0"/>
      <c r="JET132" s="0"/>
      <c r="JEU132" s="0"/>
      <c r="JEV132" s="0"/>
      <c r="JEW132" s="0"/>
      <c r="JEX132" s="0"/>
      <c r="JEY132" s="0"/>
      <c r="JEZ132" s="0"/>
      <c r="JFA132" s="0"/>
      <c r="JFB132" s="0"/>
      <c r="JFC132" s="0"/>
      <c r="JFD132" s="0"/>
      <c r="JFE132" s="0"/>
      <c r="JFF132" s="0"/>
      <c r="JFG132" s="0"/>
      <c r="JFH132" s="0"/>
      <c r="JFI132" s="0"/>
      <c r="JFJ132" s="0"/>
      <c r="JFK132" s="0"/>
      <c r="JFL132" s="0"/>
      <c r="JFM132" s="0"/>
      <c r="JFN132" s="0"/>
      <c r="JFO132" s="0"/>
      <c r="JFP132" s="0"/>
      <c r="JFQ132" s="0"/>
      <c r="JFR132" s="0"/>
      <c r="JFS132" s="0"/>
      <c r="JFT132" s="0"/>
      <c r="JFU132" s="0"/>
      <c r="JFV132" s="0"/>
      <c r="JFW132" s="0"/>
      <c r="JFX132" s="0"/>
      <c r="JFY132" s="0"/>
      <c r="JFZ132" s="0"/>
      <c r="JGA132" s="0"/>
      <c r="JGB132" s="0"/>
      <c r="JGC132" s="0"/>
      <c r="JGD132" s="0"/>
      <c r="JGE132" s="0"/>
      <c r="JGF132" s="0"/>
      <c r="JGG132" s="0"/>
      <c r="JGH132" s="0"/>
      <c r="JGI132" s="0"/>
      <c r="JGJ132" s="0"/>
      <c r="JGK132" s="0"/>
      <c r="JGL132" s="0"/>
      <c r="JGM132" s="0"/>
      <c r="JGN132" s="0"/>
      <c r="JGO132" s="0"/>
      <c r="JGP132" s="0"/>
      <c r="JGQ132" s="0"/>
      <c r="JGR132" s="0"/>
      <c r="JGS132" s="0"/>
      <c r="JGT132" s="0"/>
      <c r="JGU132" s="0"/>
      <c r="JGV132" s="0"/>
      <c r="JGW132" s="0"/>
      <c r="JGX132" s="0"/>
      <c r="JGY132" s="0"/>
      <c r="JGZ132" s="0"/>
      <c r="JHA132" s="0"/>
      <c r="JHB132" s="0"/>
      <c r="JHC132" s="0"/>
      <c r="JHD132" s="0"/>
      <c r="JHE132" s="0"/>
      <c r="JHF132" s="0"/>
      <c r="JHG132" s="0"/>
      <c r="JHH132" s="0"/>
      <c r="JHI132" s="0"/>
      <c r="JHJ132" s="0"/>
      <c r="JHK132" s="0"/>
      <c r="JHL132" s="0"/>
      <c r="JHM132" s="0"/>
      <c r="JHN132" s="0"/>
      <c r="JHO132" s="0"/>
      <c r="JHP132" s="0"/>
      <c r="JHQ132" s="0"/>
      <c r="JHR132" s="0"/>
      <c r="JHS132" s="0"/>
      <c r="JHT132" s="0"/>
      <c r="JHU132" s="0"/>
      <c r="JHV132" s="0"/>
      <c r="JHW132" s="0"/>
      <c r="JHX132" s="0"/>
      <c r="JHY132" s="0"/>
      <c r="JHZ132" s="0"/>
      <c r="JIA132" s="0"/>
      <c r="JIB132" s="0"/>
      <c r="JIC132" s="0"/>
      <c r="JID132" s="0"/>
      <c r="JIE132" s="0"/>
      <c r="JIF132" s="0"/>
      <c r="JIG132" s="0"/>
      <c r="JIH132" s="0"/>
      <c r="JII132" s="0"/>
      <c r="JIJ132" s="0"/>
      <c r="JIK132" s="0"/>
      <c r="JIL132" s="0"/>
      <c r="JIM132" s="0"/>
      <c r="JIN132" s="0"/>
      <c r="JIO132" s="0"/>
      <c r="JIP132" s="0"/>
      <c r="JIQ132" s="0"/>
      <c r="JIR132" s="0"/>
      <c r="JIS132" s="0"/>
      <c r="JIT132" s="0"/>
      <c r="JIU132" s="0"/>
      <c r="JIV132" s="0"/>
      <c r="JIW132" s="0"/>
      <c r="JIX132" s="0"/>
      <c r="JIY132" s="0"/>
      <c r="JIZ132" s="0"/>
      <c r="JJA132" s="0"/>
      <c r="JJB132" s="0"/>
      <c r="JJC132" s="0"/>
      <c r="JJD132" s="0"/>
      <c r="JJE132" s="0"/>
      <c r="JJF132" s="0"/>
      <c r="JJG132" s="0"/>
      <c r="JJH132" s="0"/>
      <c r="JJI132" s="0"/>
      <c r="JJJ132" s="0"/>
      <c r="JJK132" s="0"/>
      <c r="JJL132" s="0"/>
      <c r="JJM132" s="0"/>
      <c r="JJN132" s="0"/>
      <c r="JJO132" s="0"/>
      <c r="JJP132" s="0"/>
      <c r="JJQ132" s="0"/>
      <c r="JJR132" s="0"/>
      <c r="JJS132" s="0"/>
      <c r="JJT132" s="0"/>
      <c r="JJU132" s="0"/>
      <c r="JJV132" s="0"/>
      <c r="JJW132" s="0"/>
      <c r="JJX132" s="0"/>
      <c r="JJY132" s="0"/>
      <c r="JJZ132" s="0"/>
      <c r="JKA132" s="0"/>
      <c r="JKB132" s="0"/>
      <c r="JKC132" s="0"/>
      <c r="JKD132" s="0"/>
      <c r="JKE132" s="0"/>
      <c r="JKF132" s="0"/>
      <c r="JKG132" s="0"/>
      <c r="JKH132" s="0"/>
      <c r="JKI132" s="0"/>
      <c r="JKJ132" s="0"/>
      <c r="JKK132" s="0"/>
      <c r="JKL132" s="0"/>
      <c r="JKM132" s="0"/>
      <c r="JKN132" s="0"/>
      <c r="JKO132" s="0"/>
      <c r="JKP132" s="0"/>
      <c r="JKQ132" s="0"/>
      <c r="JKR132" s="0"/>
      <c r="JKS132" s="0"/>
      <c r="JKT132" s="0"/>
      <c r="JKU132" s="0"/>
      <c r="JKV132" s="0"/>
      <c r="JKW132" s="0"/>
      <c r="JKX132" s="0"/>
      <c r="JKY132" s="0"/>
      <c r="JKZ132" s="0"/>
      <c r="JLA132" s="0"/>
      <c r="JLB132" s="0"/>
      <c r="JLC132" s="0"/>
      <c r="JLD132" s="0"/>
      <c r="JLE132" s="0"/>
      <c r="JLF132" s="0"/>
      <c r="JLG132" s="0"/>
      <c r="JLH132" s="0"/>
      <c r="JLI132" s="0"/>
      <c r="JLJ132" s="0"/>
      <c r="JLK132" s="0"/>
      <c r="JLL132" s="0"/>
      <c r="JLM132" s="0"/>
      <c r="JLN132" s="0"/>
      <c r="JLO132" s="0"/>
      <c r="JLP132" s="0"/>
      <c r="JLQ132" s="0"/>
      <c r="JLR132" s="0"/>
      <c r="JLS132" s="0"/>
      <c r="JLT132" s="0"/>
      <c r="JLU132" s="0"/>
      <c r="JLV132" s="0"/>
      <c r="JLW132" s="0"/>
      <c r="JLX132" s="0"/>
      <c r="JLY132" s="0"/>
      <c r="JLZ132" s="0"/>
      <c r="JMA132" s="0"/>
      <c r="JMB132" s="0"/>
      <c r="JMC132" s="0"/>
      <c r="JMD132" s="0"/>
      <c r="JME132" s="0"/>
      <c r="JMF132" s="0"/>
      <c r="JMG132" s="0"/>
      <c r="JMH132" s="0"/>
      <c r="JMI132" s="0"/>
      <c r="JMJ132" s="0"/>
      <c r="JMK132" s="0"/>
      <c r="JML132" s="0"/>
      <c r="JMM132" s="0"/>
      <c r="JMN132" s="0"/>
      <c r="JMO132" s="0"/>
      <c r="JMP132" s="0"/>
      <c r="JMQ132" s="0"/>
      <c r="JMR132" s="0"/>
      <c r="JMS132" s="0"/>
      <c r="JMT132" s="0"/>
      <c r="JMU132" s="0"/>
      <c r="JMV132" s="0"/>
      <c r="JMW132" s="0"/>
      <c r="JMX132" s="0"/>
      <c r="JMY132" s="0"/>
      <c r="JMZ132" s="0"/>
      <c r="JNA132" s="0"/>
      <c r="JNB132" s="0"/>
      <c r="JNC132" s="0"/>
      <c r="JND132" s="0"/>
      <c r="JNE132" s="0"/>
      <c r="JNF132" s="0"/>
      <c r="JNG132" s="0"/>
      <c r="JNH132" s="0"/>
      <c r="JNI132" s="0"/>
      <c r="JNJ132" s="0"/>
      <c r="JNK132" s="0"/>
      <c r="JNL132" s="0"/>
      <c r="JNM132" s="0"/>
      <c r="JNN132" s="0"/>
      <c r="JNO132" s="0"/>
      <c r="JNP132" s="0"/>
      <c r="JNQ132" s="0"/>
      <c r="JNR132" s="0"/>
      <c r="JNS132" s="0"/>
      <c r="JNT132" s="0"/>
      <c r="JNU132" s="0"/>
      <c r="JNV132" s="0"/>
      <c r="JNW132" s="0"/>
      <c r="JNX132" s="0"/>
      <c r="JNY132" s="0"/>
      <c r="JNZ132" s="0"/>
      <c r="JOA132" s="0"/>
      <c r="JOB132" s="0"/>
      <c r="JOC132" s="0"/>
      <c r="JOD132" s="0"/>
      <c r="JOE132" s="0"/>
      <c r="JOF132" s="0"/>
      <c r="JOG132" s="0"/>
      <c r="JOH132" s="0"/>
      <c r="JOI132" s="0"/>
      <c r="JOJ132" s="0"/>
      <c r="JOK132" s="0"/>
      <c r="JOL132" s="0"/>
      <c r="JOM132" s="0"/>
      <c r="JON132" s="0"/>
      <c r="JOO132" s="0"/>
      <c r="JOP132" s="0"/>
      <c r="JOQ132" s="0"/>
      <c r="JOR132" s="0"/>
      <c r="JOS132" s="0"/>
      <c r="JOT132" s="0"/>
      <c r="JOU132" s="0"/>
      <c r="JOV132" s="0"/>
      <c r="JOW132" s="0"/>
      <c r="JOX132" s="0"/>
      <c r="JOY132" s="0"/>
      <c r="JOZ132" s="0"/>
      <c r="JPA132" s="0"/>
      <c r="JPB132" s="0"/>
      <c r="JPC132" s="0"/>
      <c r="JPD132" s="0"/>
      <c r="JPE132" s="0"/>
      <c r="JPF132" s="0"/>
      <c r="JPG132" s="0"/>
      <c r="JPH132" s="0"/>
      <c r="JPI132" s="0"/>
      <c r="JPJ132" s="0"/>
      <c r="JPK132" s="0"/>
      <c r="JPL132" s="0"/>
      <c r="JPM132" s="0"/>
      <c r="JPN132" s="0"/>
      <c r="JPO132" s="0"/>
      <c r="JPP132" s="0"/>
      <c r="JPQ132" s="0"/>
      <c r="JPR132" s="0"/>
      <c r="JPS132" s="0"/>
      <c r="JPT132" s="0"/>
      <c r="JPU132" s="0"/>
      <c r="JPV132" s="0"/>
      <c r="JPW132" s="0"/>
      <c r="JPX132" s="0"/>
      <c r="JPY132" s="0"/>
      <c r="JPZ132" s="0"/>
      <c r="JQA132" s="0"/>
      <c r="JQB132" s="0"/>
      <c r="JQC132" s="0"/>
      <c r="JQD132" s="0"/>
      <c r="JQE132" s="0"/>
      <c r="JQF132" s="0"/>
      <c r="JQG132" s="0"/>
      <c r="JQH132" s="0"/>
      <c r="JQI132" s="0"/>
      <c r="JQJ132" s="0"/>
      <c r="JQK132" s="0"/>
      <c r="JQL132" s="0"/>
      <c r="JQM132" s="0"/>
      <c r="JQN132" s="0"/>
      <c r="JQO132" s="0"/>
      <c r="JQP132" s="0"/>
      <c r="JQQ132" s="0"/>
      <c r="JQR132" s="0"/>
      <c r="JQS132" s="0"/>
      <c r="JQT132" s="0"/>
      <c r="JQU132" s="0"/>
      <c r="JQV132" s="0"/>
      <c r="JQW132" s="0"/>
      <c r="JQX132" s="0"/>
      <c r="JQY132" s="0"/>
      <c r="JQZ132" s="0"/>
      <c r="JRA132" s="0"/>
      <c r="JRB132" s="0"/>
      <c r="JRC132" s="0"/>
      <c r="JRD132" s="0"/>
      <c r="JRE132" s="0"/>
      <c r="JRF132" s="0"/>
      <c r="JRG132" s="0"/>
      <c r="JRH132" s="0"/>
      <c r="JRI132" s="0"/>
      <c r="JRJ132" s="0"/>
      <c r="JRK132" s="0"/>
      <c r="JRL132" s="0"/>
      <c r="JRM132" s="0"/>
      <c r="JRN132" s="0"/>
      <c r="JRO132" s="0"/>
      <c r="JRP132" s="0"/>
      <c r="JRQ132" s="0"/>
      <c r="JRR132" s="0"/>
      <c r="JRS132" s="0"/>
      <c r="JRT132" s="0"/>
      <c r="JRU132" s="0"/>
      <c r="JRV132" s="0"/>
      <c r="JRW132" s="0"/>
      <c r="JRX132" s="0"/>
      <c r="JRY132" s="0"/>
      <c r="JRZ132" s="0"/>
      <c r="JSA132" s="0"/>
      <c r="JSB132" s="0"/>
      <c r="JSC132" s="0"/>
      <c r="JSD132" s="0"/>
      <c r="JSE132" s="0"/>
      <c r="JSF132" s="0"/>
      <c r="JSG132" s="0"/>
      <c r="JSH132" s="0"/>
      <c r="JSI132" s="0"/>
      <c r="JSJ132" s="0"/>
      <c r="JSK132" s="0"/>
      <c r="JSL132" s="0"/>
      <c r="JSM132" s="0"/>
      <c r="JSN132" s="0"/>
      <c r="JSO132" s="0"/>
      <c r="JSP132" s="0"/>
      <c r="JSQ132" s="0"/>
      <c r="JSR132" s="0"/>
      <c r="JSS132" s="0"/>
      <c r="JST132" s="0"/>
      <c r="JSU132" s="0"/>
      <c r="JSV132" s="0"/>
      <c r="JSW132" s="0"/>
      <c r="JSX132" s="0"/>
      <c r="JSY132" s="0"/>
      <c r="JSZ132" s="0"/>
      <c r="JTA132" s="0"/>
      <c r="JTB132" s="0"/>
      <c r="JTC132" s="0"/>
      <c r="JTD132" s="0"/>
      <c r="JTE132" s="0"/>
      <c r="JTF132" s="0"/>
      <c r="JTG132" s="0"/>
      <c r="JTH132" s="0"/>
      <c r="JTI132" s="0"/>
      <c r="JTJ132" s="0"/>
      <c r="JTK132" s="0"/>
      <c r="JTL132" s="0"/>
      <c r="JTM132" s="0"/>
      <c r="JTN132" s="0"/>
      <c r="JTO132" s="0"/>
      <c r="JTP132" s="0"/>
      <c r="JTQ132" s="0"/>
      <c r="JTR132" s="0"/>
      <c r="JTS132" s="0"/>
      <c r="JTT132" s="0"/>
      <c r="JTU132" s="0"/>
      <c r="JTV132" s="0"/>
      <c r="JTW132" s="0"/>
      <c r="JTX132" s="0"/>
      <c r="JTY132" s="0"/>
      <c r="JTZ132" s="0"/>
      <c r="JUA132" s="0"/>
      <c r="JUB132" s="0"/>
      <c r="JUC132" s="0"/>
      <c r="JUD132" s="0"/>
      <c r="JUE132" s="0"/>
      <c r="JUF132" s="0"/>
      <c r="JUG132" s="0"/>
      <c r="JUH132" s="0"/>
      <c r="JUI132" s="0"/>
      <c r="JUJ132" s="0"/>
      <c r="JUK132" s="0"/>
      <c r="JUL132" s="0"/>
      <c r="JUM132" s="0"/>
      <c r="JUN132" s="0"/>
      <c r="JUO132" s="0"/>
      <c r="JUP132" s="0"/>
      <c r="JUQ132" s="0"/>
      <c r="JUR132" s="0"/>
      <c r="JUS132" s="0"/>
      <c r="JUT132" s="0"/>
      <c r="JUU132" s="0"/>
      <c r="JUV132" s="0"/>
      <c r="JUW132" s="0"/>
      <c r="JUX132" s="0"/>
      <c r="JUY132" s="0"/>
      <c r="JUZ132" s="0"/>
      <c r="JVA132" s="0"/>
      <c r="JVB132" s="0"/>
      <c r="JVC132" s="0"/>
      <c r="JVD132" s="0"/>
      <c r="JVE132" s="0"/>
      <c r="JVF132" s="0"/>
      <c r="JVG132" s="0"/>
      <c r="JVH132" s="0"/>
      <c r="JVI132" s="0"/>
      <c r="JVJ132" s="0"/>
      <c r="JVK132" s="0"/>
      <c r="JVL132" s="0"/>
      <c r="JVM132" s="0"/>
      <c r="JVN132" s="0"/>
      <c r="JVO132" s="0"/>
      <c r="JVP132" s="0"/>
      <c r="JVQ132" s="0"/>
      <c r="JVR132" s="0"/>
      <c r="JVS132" s="0"/>
      <c r="JVT132" s="0"/>
      <c r="JVU132" s="0"/>
      <c r="JVV132" s="0"/>
      <c r="JVW132" s="0"/>
      <c r="JVX132" s="0"/>
      <c r="JVY132" s="0"/>
      <c r="JVZ132" s="0"/>
      <c r="JWA132" s="0"/>
      <c r="JWB132" s="0"/>
      <c r="JWC132" s="0"/>
      <c r="JWD132" s="0"/>
      <c r="JWE132" s="0"/>
      <c r="JWF132" s="0"/>
      <c r="JWG132" s="0"/>
      <c r="JWH132" s="0"/>
      <c r="JWI132" s="0"/>
      <c r="JWJ132" s="0"/>
      <c r="JWK132" s="0"/>
      <c r="JWL132" s="0"/>
      <c r="JWM132" s="0"/>
      <c r="JWN132" s="0"/>
      <c r="JWO132" s="0"/>
      <c r="JWP132" s="0"/>
      <c r="JWQ132" s="0"/>
      <c r="JWR132" s="0"/>
      <c r="JWS132" s="0"/>
      <c r="JWT132" s="0"/>
      <c r="JWU132" s="0"/>
      <c r="JWV132" s="0"/>
      <c r="JWW132" s="0"/>
      <c r="JWX132" s="0"/>
      <c r="JWY132" s="0"/>
      <c r="JWZ132" s="0"/>
      <c r="JXA132" s="0"/>
      <c r="JXB132" s="0"/>
      <c r="JXC132" s="0"/>
      <c r="JXD132" s="0"/>
      <c r="JXE132" s="0"/>
      <c r="JXF132" s="0"/>
      <c r="JXG132" s="0"/>
      <c r="JXH132" s="0"/>
      <c r="JXI132" s="0"/>
      <c r="JXJ132" s="0"/>
      <c r="JXK132" s="0"/>
      <c r="JXL132" s="0"/>
      <c r="JXM132" s="0"/>
      <c r="JXN132" s="0"/>
      <c r="JXO132" s="0"/>
      <c r="JXP132" s="0"/>
      <c r="JXQ132" s="0"/>
      <c r="JXR132" s="0"/>
      <c r="JXS132" s="0"/>
      <c r="JXT132" s="0"/>
      <c r="JXU132" s="0"/>
      <c r="JXV132" s="0"/>
      <c r="JXW132" s="0"/>
      <c r="JXX132" s="0"/>
      <c r="JXY132" s="0"/>
      <c r="JXZ132" s="0"/>
      <c r="JYA132" s="0"/>
      <c r="JYB132" s="0"/>
      <c r="JYC132" s="0"/>
      <c r="JYD132" s="0"/>
      <c r="JYE132" s="0"/>
      <c r="JYF132" s="0"/>
      <c r="JYG132" s="0"/>
      <c r="JYH132" s="0"/>
      <c r="JYI132" s="0"/>
      <c r="JYJ132" s="0"/>
      <c r="JYK132" s="0"/>
      <c r="JYL132" s="0"/>
      <c r="JYM132" s="0"/>
      <c r="JYN132" s="0"/>
      <c r="JYO132" s="0"/>
      <c r="JYP132" s="0"/>
      <c r="JYQ132" s="0"/>
      <c r="JYR132" s="0"/>
      <c r="JYS132" s="0"/>
      <c r="JYT132" s="0"/>
      <c r="JYU132" s="0"/>
      <c r="JYV132" s="0"/>
      <c r="JYW132" s="0"/>
      <c r="JYX132" s="0"/>
      <c r="JYY132" s="0"/>
      <c r="JYZ132" s="0"/>
      <c r="JZA132" s="0"/>
      <c r="JZB132" s="0"/>
      <c r="JZC132" s="0"/>
      <c r="JZD132" s="0"/>
      <c r="JZE132" s="0"/>
      <c r="JZF132" s="0"/>
      <c r="JZG132" s="0"/>
      <c r="JZH132" s="0"/>
      <c r="JZI132" s="0"/>
      <c r="JZJ132" s="0"/>
      <c r="JZK132" s="0"/>
      <c r="JZL132" s="0"/>
      <c r="JZM132" s="0"/>
      <c r="JZN132" s="0"/>
      <c r="JZO132" s="0"/>
      <c r="JZP132" s="0"/>
      <c r="JZQ132" s="0"/>
      <c r="JZR132" s="0"/>
      <c r="JZS132" s="0"/>
      <c r="JZT132" s="0"/>
      <c r="JZU132" s="0"/>
      <c r="JZV132" s="0"/>
      <c r="JZW132" s="0"/>
      <c r="JZX132" s="0"/>
      <c r="JZY132" s="0"/>
      <c r="JZZ132" s="0"/>
      <c r="KAA132" s="0"/>
      <c r="KAB132" s="0"/>
      <c r="KAC132" s="0"/>
      <c r="KAD132" s="0"/>
      <c r="KAE132" s="0"/>
      <c r="KAF132" s="0"/>
      <c r="KAG132" s="0"/>
      <c r="KAH132" s="0"/>
      <c r="KAI132" s="0"/>
      <c r="KAJ132" s="0"/>
      <c r="KAK132" s="0"/>
      <c r="KAL132" s="0"/>
      <c r="KAM132" s="0"/>
      <c r="KAN132" s="0"/>
      <c r="KAO132" s="0"/>
      <c r="KAP132" s="0"/>
      <c r="KAQ132" s="0"/>
      <c r="KAR132" s="0"/>
      <c r="KAS132" s="0"/>
      <c r="KAT132" s="0"/>
      <c r="KAU132" s="0"/>
      <c r="KAV132" s="0"/>
      <c r="KAW132" s="0"/>
      <c r="KAX132" s="0"/>
      <c r="KAY132" s="0"/>
      <c r="KAZ132" s="0"/>
      <c r="KBA132" s="0"/>
      <c r="KBB132" s="0"/>
      <c r="KBC132" s="0"/>
      <c r="KBD132" s="0"/>
      <c r="KBE132" s="0"/>
      <c r="KBF132" s="0"/>
      <c r="KBG132" s="0"/>
      <c r="KBH132" s="0"/>
      <c r="KBI132" s="0"/>
      <c r="KBJ132" s="0"/>
      <c r="KBK132" s="0"/>
      <c r="KBL132" s="0"/>
      <c r="KBM132" s="0"/>
      <c r="KBN132" s="0"/>
      <c r="KBO132" s="0"/>
      <c r="KBP132" s="0"/>
      <c r="KBQ132" s="0"/>
      <c r="KBR132" s="0"/>
      <c r="KBS132" s="0"/>
      <c r="KBT132" s="0"/>
      <c r="KBU132" s="0"/>
      <c r="KBV132" s="0"/>
      <c r="KBW132" s="0"/>
      <c r="KBX132" s="0"/>
      <c r="KBY132" s="0"/>
      <c r="KBZ132" s="0"/>
      <c r="KCA132" s="0"/>
      <c r="KCB132" s="0"/>
      <c r="KCC132" s="0"/>
      <c r="KCD132" s="0"/>
      <c r="KCE132" s="0"/>
      <c r="KCF132" s="0"/>
      <c r="KCG132" s="0"/>
      <c r="KCH132" s="0"/>
      <c r="KCI132" s="0"/>
      <c r="KCJ132" s="0"/>
      <c r="KCK132" s="0"/>
      <c r="KCL132" s="0"/>
      <c r="KCM132" s="0"/>
      <c r="KCN132" s="0"/>
      <c r="KCO132" s="0"/>
      <c r="KCP132" s="0"/>
      <c r="KCQ132" s="0"/>
      <c r="KCR132" s="0"/>
      <c r="KCS132" s="0"/>
      <c r="KCT132" s="0"/>
      <c r="KCU132" s="0"/>
      <c r="KCV132" s="0"/>
      <c r="KCW132" s="0"/>
      <c r="KCX132" s="0"/>
      <c r="KCY132" s="0"/>
      <c r="KCZ132" s="0"/>
      <c r="KDA132" s="0"/>
      <c r="KDB132" s="0"/>
      <c r="KDC132" s="0"/>
      <c r="KDD132" s="0"/>
      <c r="KDE132" s="0"/>
      <c r="KDF132" s="0"/>
      <c r="KDG132" s="0"/>
      <c r="KDH132" s="0"/>
      <c r="KDI132" s="0"/>
      <c r="KDJ132" s="0"/>
      <c r="KDK132" s="0"/>
      <c r="KDL132" s="0"/>
      <c r="KDM132" s="0"/>
      <c r="KDN132" s="0"/>
      <c r="KDO132" s="0"/>
      <c r="KDP132" s="0"/>
      <c r="KDQ132" s="0"/>
      <c r="KDR132" s="0"/>
      <c r="KDS132" s="0"/>
      <c r="KDT132" s="0"/>
      <c r="KDU132" s="0"/>
      <c r="KDV132" s="0"/>
      <c r="KDW132" s="0"/>
      <c r="KDX132" s="0"/>
      <c r="KDY132" s="0"/>
      <c r="KDZ132" s="0"/>
      <c r="KEA132" s="0"/>
      <c r="KEB132" s="0"/>
      <c r="KEC132" s="0"/>
      <c r="KED132" s="0"/>
      <c r="KEE132" s="0"/>
      <c r="KEF132" s="0"/>
      <c r="KEG132" s="0"/>
      <c r="KEH132" s="0"/>
      <c r="KEI132" s="0"/>
      <c r="KEJ132" s="0"/>
      <c r="KEK132" s="0"/>
      <c r="KEL132" s="0"/>
      <c r="KEM132" s="0"/>
      <c r="KEN132" s="0"/>
      <c r="KEO132" s="0"/>
      <c r="KEP132" s="0"/>
      <c r="KEQ132" s="0"/>
      <c r="KER132" s="0"/>
      <c r="KES132" s="0"/>
      <c r="KET132" s="0"/>
      <c r="KEU132" s="0"/>
      <c r="KEV132" s="0"/>
      <c r="KEW132" s="0"/>
      <c r="KEX132" s="0"/>
      <c r="KEY132" s="0"/>
      <c r="KEZ132" s="0"/>
      <c r="KFA132" s="0"/>
      <c r="KFB132" s="0"/>
      <c r="KFC132" s="0"/>
      <c r="KFD132" s="0"/>
      <c r="KFE132" s="0"/>
      <c r="KFF132" s="0"/>
      <c r="KFG132" s="0"/>
      <c r="KFH132" s="0"/>
      <c r="KFI132" s="0"/>
      <c r="KFJ132" s="0"/>
      <c r="KFK132" s="0"/>
      <c r="KFL132" s="0"/>
      <c r="KFM132" s="0"/>
      <c r="KFN132" s="0"/>
      <c r="KFO132" s="0"/>
      <c r="KFP132" s="0"/>
      <c r="KFQ132" s="0"/>
      <c r="KFR132" s="0"/>
      <c r="KFS132" s="0"/>
      <c r="KFT132" s="0"/>
      <c r="KFU132" s="0"/>
      <c r="KFV132" s="0"/>
      <c r="KFW132" s="0"/>
      <c r="KFX132" s="0"/>
      <c r="KFY132" s="0"/>
      <c r="KFZ132" s="0"/>
      <c r="KGA132" s="0"/>
      <c r="KGB132" s="0"/>
      <c r="KGC132" s="0"/>
      <c r="KGD132" s="0"/>
      <c r="KGE132" s="0"/>
      <c r="KGF132" s="0"/>
      <c r="KGG132" s="0"/>
      <c r="KGH132" s="0"/>
      <c r="KGI132" s="0"/>
      <c r="KGJ132" s="0"/>
      <c r="KGK132" s="0"/>
      <c r="KGL132" s="0"/>
      <c r="KGM132" s="0"/>
      <c r="KGN132" s="0"/>
      <c r="KGO132" s="0"/>
      <c r="KGP132" s="0"/>
      <c r="KGQ132" s="0"/>
      <c r="KGR132" s="0"/>
      <c r="KGS132" s="0"/>
      <c r="KGT132" s="0"/>
      <c r="KGU132" s="0"/>
      <c r="KGV132" s="0"/>
      <c r="KGW132" s="0"/>
      <c r="KGX132" s="0"/>
      <c r="KGY132" s="0"/>
      <c r="KGZ132" s="0"/>
      <c r="KHA132" s="0"/>
      <c r="KHB132" s="0"/>
      <c r="KHC132" s="0"/>
      <c r="KHD132" s="0"/>
      <c r="KHE132" s="0"/>
      <c r="KHF132" s="0"/>
      <c r="KHG132" s="0"/>
      <c r="KHH132" s="0"/>
      <c r="KHI132" s="0"/>
      <c r="KHJ132" s="0"/>
      <c r="KHK132" s="0"/>
      <c r="KHL132" s="0"/>
      <c r="KHM132" s="0"/>
      <c r="KHN132" s="0"/>
      <c r="KHO132" s="0"/>
      <c r="KHP132" s="0"/>
      <c r="KHQ132" s="0"/>
      <c r="KHR132" s="0"/>
      <c r="KHS132" s="0"/>
      <c r="KHT132" s="0"/>
      <c r="KHU132" s="0"/>
      <c r="KHV132" s="0"/>
      <c r="KHW132" s="0"/>
      <c r="KHX132" s="0"/>
      <c r="KHY132" s="0"/>
      <c r="KHZ132" s="0"/>
      <c r="KIA132" s="0"/>
      <c r="KIB132" s="0"/>
      <c r="KIC132" s="0"/>
      <c r="KID132" s="0"/>
      <c r="KIE132" s="0"/>
      <c r="KIF132" s="0"/>
      <c r="KIG132" s="0"/>
      <c r="KIH132" s="0"/>
      <c r="KII132" s="0"/>
      <c r="KIJ132" s="0"/>
      <c r="KIK132" s="0"/>
      <c r="KIL132" s="0"/>
      <c r="KIM132" s="0"/>
      <c r="KIN132" s="0"/>
      <c r="KIO132" s="0"/>
      <c r="KIP132" s="0"/>
      <c r="KIQ132" s="0"/>
      <c r="KIR132" s="0"/>
      <c r="KIS132" s="0"/>
      <c r="KIT132" s="0"/>
      <c r="KIU132" s="0"/>
      <c r="KIV132" s="0"/>
      <c r="KIW132" s="0"/>
      <c r="KIX132" s="0"/>
      <c r="KIY132" s="0"/>
      <c r="KIZ132" s="0"/>
      <c r="KJA132" s="0"/>
      <c r="KJB132" s="0"/>
      <c r="KJC132" s="0"/>
      <c r="KJD132" s="0"/>
      <c r="KJE132" s="0"/>
      <c r="KJF132" s="0"/>
      <c r="KJG132" s="0"/>
      <c r="KJH132" s="0"/>
      <c r="KJI132" s="0"/>
      <c r="KJJ132" s="0"/>
      <c r="KJK132" s="0"/>
      <c r="KJL132" s="0"/>
      <c r="KJM132" s="0"/>
      <c r="KJN132" s="0"/>
      <c r="KJO132" s="0"/>
      <c r="KJP132" s="0"/>
      <c r="KJQ132" s="0"/>
      <c r="KJR132" s="0"/>
      <c r="KJS132" s="0"/>
      <c r="KJT132" s="0"/>
      <c r="KJU132" s="0"/>
      <c r="KJV132" s="0"/>
      <c r="KJW132" s="0"/>
      <c r="KJX132" s="0"/>
      <c r="KJY132" s="0"/>
      <c r="KJZ132" s="0"/>
      <c r="KKA132" s="0"/>
      <c r="KKB132" s="0"/>
      <c r="KKC132" s="0"/>
      <c r="KKD132" s="0"/>
      <c r="KKE132" s="0"/>
      <c r="KKF132" s="0"/>
      <c r="KKG132" s="0"/>
      <c r="KKH132" s="0"/>
      <c r="KKI132" s="0"/>
      <c r="KKJ132" s="0"/>
      <c r="KKK132" s="0"/>
      <c r="KKL132" s="0"/>
      <c r="KKM132" s="0"/>
      <c r="KKN132" s="0"/>
      <c r="KKO132" s="0"/>
      <c r="KKP132" s="0"/>
      <c r="KKQ132" s="0"/>
      <c r="KKR132" s="0"/>
      <c r="KKS132" s="0"/>
      <c r="KKT132" s="0"/>
      <c r="KKU132" s="0"/>
      <c r="KKV132" s="0"/>
      <c r="KKW132" s="0"/>
      <c r="KKX132" s="0"/>
      <c r="KKY132" s="0"/>
      <c r="KKZ132" s="0"/>
      <c r="KLA132" s="0"/>
      <c r="KLB132" s="0"/>
      <c r="KLC132" s="0"/>
      <c r="KLD132" s="0"/>
      <c r="KLE132" s="0"/>
      <c r="KLF132" s="0"/>
      <c r="KLG132" s="0"/>
      <c r="KLH132" s="0"/>
      <c r="KLI132" s="0"/>
      <c r="KLJ132" s="0"/>
      <c r="KLK132" s="0"/>
      <c r="KLL132" s="0"/>
      <c r="KLM132" s="0"/>
      <c r="KLN132" s="0"/>
      <c r="KLO132" s="0"/>
      <c r="KLP132" s="0"/>
      <c r="KLQ132" s="0"/>
      <c r="KLR132" s="0"/>
      <c r="KLS132" s="0"/>
      <c r="KLT132" s="0"/>
      <c r="KLU132" s="0"/>
      <c r="KLV132" s="0"/>
      <c r="KLW132" s="0"/>
      <c r="KLX132" s="0"/>
      <c r="KLY132" s="0"/>
      <c r="KLZ132" s="0"/>
      <c r="KMA132" s="0"/>
      <c r="KMB132" s="0"/>
      <c r="KMC132" s="0"/>
      <c r="KMD132" s="0"/>
      <c r="KME132" s="0"/>
      <c r="KMF132" s="0"/>
      <c r="KMG132" s="0"/>
      <c r="KMH132" s="0"/>
      <c r="KMI132" s="0"/>
      <c r="KMJ132" s="0"/>
      <c r="KMK132" s="0"/>
      <c r="KML132" s="0"/>
      <c r="KMM132" s="0"/>
      <c r="KMN132" s="0"/>
      <c r="KMO132" s="0"/>
      <c r="KMP132" s="0"/>
      <c r="KMQ132" s="0"/>
      <c r="KMR132" s="0"/>
      <c r="KMS132" s="0"/>
      <c r="KMT132" s="0"/>
      <c r="KMU132" s="0"/>
      <c r="KMV132" s="0"/>
      <c r="KMW132" s="0"/>
      <c r="KMX132" s="0"/>
      <c r="KMY132" s="0"/>
      <c r="KMZ132" s="0"/>
      <c r="KNA132" s="0"/>
      <c r="KNB132" s="0"/>
      <c r="KNC132" s="0"/>
      <c r="KND132" s="0"/>
      <c r="KNE132" s="0"/>
      <c r="KNF132" s="0"/>
      <c r="KNG132" s="0"/>
      <c r="KNH132" s="0"/>
      <c r="KNI132" s="0"/>
      <c r="KNJ132" s="0"/>
      <c r="KNK132" s="0"/>
      <c r="KNL132" s="0"/>
      <c r="KNM132" s="0"/>
      <c r="KNN132" s="0"/>
      <c r="KNO132" s="0"/>
      <c r="KNP132" s="0"/>
      <c r="KNQ132" s="0"/>
      <c r="KNR132" s="0"/>
      <c r="KNS132" s="0"/>
      <c r="KNT132" s="0"/>
      <c r="KNU132" s="0"/>
      <c r="KNV132" s="0"/>
      <c r="KNW132" s="0"/>
      <c r="KNX132" s="0"/>
      <c r="KNY132" s="0"/>
      <c r="KNZ132" s="0"/>
      <c r="KOA132" s="0"/>
      <c r="KOB132" s="0"/>
      <c r="KOC132" s="0"/>
      <c r="KOD132" s="0"/>
      <c r="KOE132" s="0"/>
      <c r="KOF132" s="0"/>
      <c r="KOG132" s="0"/>
      <c r="KOH132" s="0"/>
      <c r="KOI132" s="0"/>
      <c r="KOJ132" s="0"/>
      <c r="KOK132" s="0"/>
      <c r="KOL132" s="0"/>
      <c r="KOM132" s="0"/>
      <c r="KON132" s="0"/>
      <c r="KOO132" s="0"/>
      <c r="KOP132" s="0"/>
      <c r="KOQ132" s="0"/>
      <c r="KOR132" s="0"/>
      <c r="KOS132" s="0"/>
      <c r="KOT132" s="0"/>
      <c r="KOU132" s="0"/>
      <c r="KOV132" s="0"/>
      <c r="KOW132" s="0"/>
      <c r="KOX132" s="0"/>
      <c r="KOY132" s="0"/>
      <c r="KOZ132" s="0"/>
      <c r="KPA132" s="0"/>
      <c r="KPB132" s="0"/>
      <c r="KPC132" s="0"/>
      <c r="KPD132" s="0"/>
      <c r="KPE132" s="0"/>
      <c r="KPF132" s="0"/>
      <c r="KPG132" s="0"/>
      <c r="KPH132" s="0"/>
      <c r="KPI132" s="0"/>
      <c r="KPJ132" s="0"/>
      <c r="KPK132" s="0"/>
      <c r="KPL132" s="0"/>
      <c r="KPM132" s="0"/>
      <c r="KPN132" s="0"/>
      <c r="KPO132" s="0"/>
      <c r="KPP132" s="0"/>
      <c r="KPQ132" s="0"/>
      <c r="KPR132" s="0"/>
      <c r="KPS132" s="0"/>
      <c r="KPT132" s="0"/>
      <c r="KPU132" s="0"/>
      <c r="KPV132" s="0"/>
      <c r="KPW132" s="0"/>
      <c r="KPX132" s="0"/>
      <c r="KPY132" s="0"/>
      <c r="KPZ132" s="0"/>
      <c r="KQA132" s="0"/>
      <c r="KQB132" s="0"/>
      <c r="KQC132" s="0"/>
      <c r="KQD132" s="0"/>
      <c r="KQE132" s="0"/>
      <c r="KQF132" s="0"/>
      <c r="KQG132" s="0"/>
      <c r="KQH132" s="0"/>
      <c r="KQI132" s="0"/>
      <c r="KQJ132" s="0"/>
      <c r="KQK132" s="0"/>
      <c r="KQL132" s="0"/>
      <c r="KQM132" s="0"/>
      <c r="KQN132" s="0"/>
      <c r="KQO132" s="0"/>
      <c r="KQP132" s="0"/>
      <c r="KQQ132" s="0"/>
      <c r="KQR132" s="0"/>
      <c r="KQS132" s="0"/>
      <c r="KQT132" s="0"/>
      <c r="KQU132" s="0"/>
      <c r="KQV132" s="0"/>
      <c r="KQW132" s="0"/>
      <c r="KQX132" s="0"/>
      <c r="KQY132" s="0"/>
      <c r="KQZ132" s="0"/>
      <c r="KRA132" s="0"/>
      <c r="KRB132" s="0"/>
      <c r="KRC132" s="0"/>
      <c r="KRD132" s="0"/>
      <c r="KRE132" s="0"/>
      <c r="KRF132" s="0"/>
      <c r="KRG132" s="0"/>
      <c r="KRH132" s="0"/>
      <c r="KRI132" s="0"/>
      <c r="KRJ132" s="0"/>
      <c r="KRK132" s="0"/>
      <c r="KRL132" s="0"/>
      <c r="KRM132" s="0"/>
      <c r="KRN132" s="0"/>
      <c r="KRO132" s="0"/>
      <c r="KRP132" s="0"/>
      <c r="KRQ132" s="0"/>
      <c r="KRR132" s="0"/>
      <c r="KRS132" s="0"/>
      <c r="KRT132" s="0"/>
      <c r="KRU132" s="0"/>
      <c r="KRV132" s="0"/>
      <c r="KRW132" s="0"/>
      <c r="KRX132" s="0"/>
      <c r="KRY132" s="0"/>
      <c r="KRZ132" s="0"/>
      <c r="KSA132" s="0"/>
      <c r="KSB132" s="0"/>
      <c r="KSC132" s="0"/>
      <c r="KSD132" s="0"/>
      <c r="KSE132" s="0"/>
      <c r="KSF132" s="0"/>
      <c r="KSG132" s="0"/>
      <c r="KSH132" s="0"/>
      <c r="KSI132" s="0"/>
      <c r="KSJ132" s="0"/>
      <c r="KSK132" s="0"/>
      <c r="KSL132" s="0"/>
      <c r="KSM132" s="0"/>
      <c r="KSN132" s="0"/>
      <c r="KSO132" s="0"/>
      <c r="KSP132" s="0"/>
      <c r="KSQ132" s="0"/>
      <c r="KSR132" s="0"/>
      <c r="KSS132" s="0"/>
      <c r="KST132" s="0"/>
      <c r="KSU132" s="0"/>
      <c r="KSV132" s="0"/>
      <c r="KSW132" s="0"/>
      <c r="KSX132" s="0"/>
      <c r="KSY132" s="0"/>
      <c r="KSZ132" s="0"/>
      <c r="KTA132" s="0"/>
      <c r="KTB132" s="0"/>
      <c r="KTC132" s="0"/>
      <c r="KTD132" s="0"/>
      <c r="KTE132" s="0"/>
      <c r="KTF132" s="0"/>
      <c r="KTG132" s="0"/>
      <c r="KTH132" s="0"/>
      <c r="KTI132" s="0"/>
      <c r="KTJ132" s="0"/>
      <c r="KTK132" s="0"/>
      <c r="KTL132" s="0"/>
      <c r="KTM132" s="0"/>
      <c r="KTN132" s="0"/>
      <c r="KTO132" s="0"/>
      <c r="KTP132" s="0"/>
      <c r="KTQ132" s="0"/>
      <c r="KTR132" s="0"/>
      <c r="KTS132" s="0"/>
      <c r="KTT132" s="0"/>
      <c r="KTU132" s="0"/>
      <c r="KTV132" s="0"/>
      <c r="KTW132" s="0"/>
      <c r="KTX132" s="0"/>
      <c r="KTY132" s="0"/>
      <c r="KTZ132" s="0"/>
      <c r="KUA132" s="0"/>
      <c r="KUB132" s="0"/>
      <c r="KUC132" s="0"/>
      <c r="KUD132" s="0"/>
      <c r="KUE132" s="0"/>
      <c r="KUF132" s="0"/>
      <c r="KUG132" s="0"/>
      <c r="KUH132" s="0"/>
      <c r="KUI132" s="0"/>
      <c r="KUJ132" s="0"/>
      <c r="KUK132" s="0"/>
      <c r="KUL132" s="0"/>
      <c r="KUM132" s="0"/>
      <c r="KUN132" s="0"/>
      <c r="KUO132" s="0"/>
      <c r="KUP132" s="0"/>
      <c r="KUQ132" s="0"/>
      <c r="KUR132" s="0"/>
      <c r="KUS132" s="0"/>
      <c r="KUT132" s="0"/>
      <c r="KUU132" s="0"/>
      <c r="KUV132" s="0"/>
      <c r="KUW132" s="0"/>
      <c r="KUX132" s="0"/>
      <c r="KUY132" s="0"/>
      <c r="KUZ132" s="0"/>
      <c r="KVA132" s="0"/>
      <c r="KVB132" s="0"/>
      <c r="KVC132" s="0"/>
      <c r="KVD132" s="0"/>
      <c r="KVE132" s="0"/>
      <c r="KVF132" s="0"/>
      <c r="KVG132" s="0"/>
      <c r="KVH132" s="0"/>
      <c r="KVI132" s="0"/>
      <c r="KVJ132" s="0"/>
      <c r="KVK132" s="0"/>
      <c r="KVL132" s="0"/>
      <c r="KVM132" s="0"/>
      <c r="KVN132" s="0"/>
      <c r="KVO132" s="0"/>
      <c r="KVP132" s="0"/>
      <c r="KVQ132" s="0"/>
      <c r="KVR132" s="0"/>
      <c r="KVS132" s="0"/>
      <c r="KVT132" s="0"/>
      <c r="KVU132" s="0"/>
      <c r="KVV132" s="0"/>
      <c r="KVW132" s="0"/>
      <c r="KVX132" s="0"/>
      <c r="KVY132" s="0"/>
      <c r="KVZ132" s="0"/>
      <c r="KWA132" s="0"/>
      <c r="KWB132" s="0"/>
      <c r="KWC132" s="0"/>
      <c r="KWD132" s="0"/>
      <c r="KWE132" s="0"/>
      <c r="KWF132" s="0"/>
      <c r="KWG132" s="0"/>
      <c r="KWH132" s="0"/>
      <c r="KWI132" s="0"/>
      <c r="KWJ132" s="0"/>
      <c r="KWK132" s="0"/>
      <c r="KWL132" s="0"/>
      <c r="KWM132" s="0"/>
      <c r="KWN132" s="0"/>
      <c r="KWO132" s="0"/>
      <c r="KWP132" s="0"/>
      <c r="KWQ132" s="0"/>
      <c r="KWR132" s="0"/>
      <c r="KWS132" s="0"/>
      <c r="KWT132" s="0"/>
      <c r="KWU132" s="0"/>
      <c r="KWV132" s="0"/>
      <c r="KWW132" s="0"/>
      <c r="KWX132" s="0"/>
      <c r="KWY132" s="0"/>
      <c r="KWZ132" s="0"/>
      <c r="KXA132" s="0"/>
      <c r="KXB132" s="0"/>
      <c r="KXC132" s="0"/>
      <c r="KXD132" s="0"/>
      <c r="KXE132" s="0"/>
      <c r="KXF132" s="0"/>
      <c r="KXG132" s="0"/>
      <c r="KXH132" s="0"/>
      <c r="KXI132" s="0"/>
      <c r="KXJ132" s="0"/>
      <c r="KXK132" s="0"/>
      <c r="KXL132" s="0"/>
      <c r="KXM132" s="0"/>
      <c r="KXN132" s="0"/>
      <c r="KXO132" s="0"/>
      <c r="KXP132" s="0"/>
      <c r="KXQ132" s="0"/>
      <c r="KXR132" s="0"/>
      <c r="KXS132" s="0"/>
      <c r="KXT132" s="0"/>
      <c r="KXU132" s="0"/>
      <c r="KXV132" s="0"/>
      <c r="KXW132" s="0"/>
      <c r="KXX132" s="0"/>
      <c r="KXY132" s="0"/>
      <c r="KXZ132" s="0"/>
      <c r="KYA132" s="0"/>
      <c r="KYB132" s="0"/>
      <c r="KYC132" s="0"/>
      <c r="KYD132" s="0"/>
      <c r="KYE132" s="0"/>
      <c r="KYF132" s="0"/>
      <c r="KYG132" s="0"/>
      <c r="KYH132" s="0"/>
      <c r="KYI132" s="0"/>
      <c r="KYJ132" s="0"/>
      <c r="KYK132" s="0"/>
      <c r="KYL132" s="0"/>
      <c r="KYM132" s="0"/>
      <c r="KYN132" s="0"/>
      <c r="KYO132" s="0"/>
      <c r="KYP132" s="0"/>
      <c r="KYQ132" s="0"/>
      <c r="KYR132" s="0"/>
      <c r="KYS132" s="0"/>
      <c r="KYT132" s="0"/>
      <c r="KYU132" s="0"/>
      <c r="KYV132" s="0"/>
      <c r="KYW132" s="0"/>
      <c r="KYX132" s="0"/>
      <c r="KYY132" s="0"/>
      <c r="KYZ132" s="0"/>
      <c r="KZA132" s="0"/>
      <c r="KZB132" s="0"/>
      <c r="KZC132" s="0"/>
      <c r="KZD132" s="0"/>
      <c r="KZE132" s="0"/>
      <c r="KZF132" s="0"/>
      <c r="KZG132" s="0"/>
      <c r="KZH132" s="0"/>
      <c r="KZI132" s="0"/>
      <c r="KZJ132" s="0"/>
      <c r="KZK132" s="0"/>
      <c r="KZL132" s="0"/>
      <c r="KZM132" s="0"/>
      <c r="KZN132" s="0"/>
      <c r="KZO132" s="0"/>
      <c r="KZP132" s="0"/>
      <c r="KZQ132" s="0"/>
      <c r="KZR132" s="0"/>
      <c r="KZS132" s="0"/>
      <c r="KZT132" s="0"/>
      <c r="KZU132" s="0"/>
      <c r="KZV132" s="0"/>
      <c r="KZW132" s="0"/>
      <c r="KZX132" s="0"/>
      <c r="KZY132" s="0"/>
      <c r="KZZ132" s="0"/>
      <c r="LAA132" s="0"/>
      <c r="LAB132" s="0"/>
      <c r="LAC132" s="0"/>
      <c r="LAD132" s="0"/>
      <c r="LAE132" s="0"/>
      <c r="LAF132" s="0"/>
      <c r="LAG132" s="0"/>
      <c r="LAH132" s="0"/>
      <c r="LAI132" s="0"/>
      <c r="LAJ132" s="0"/>
      <c r="LAK132" s="0"/>
      <c r="LAL132" s="0"/>
      <c r="LAM132" s="0"/>
      <c r="LAN132" s="0"/>
      <c r="LAO132" s="0"/>
      <c r="LAP132" s="0"/>
      <c r="LAQ132" s="0"/>
      <c r="LAR132" s="0"/>
      <c r="LAS132" s="0"/>
      <c r="LAT132" s="0"/>
      <c r="LAU132" s="0"/>
      <c r="LAV132" s="0"/>
      <c r="LAW132" s="0"/>
      <c r="LAX132" s="0"/>
      <c r="LAY132" s="0"/>
      <c r="LAZ132" s="0"/>
      <c r="LBA132" s="0"/>
      <c r="LBB132" s="0"/>
      <c r="LBC132" s="0"/>
      <c r="LBD132" s="0"/>
      <c r="LBE132" s="0"/>
      <c r="LBF132" s="0"/>
      <c r="LBG132" s="0"/>
      <c r="LBH132" s="0"/>
      <c r="LBI132" s="0"/>
      <c r="LBJ132" s="0"/>
      <c r="LBK132" s="0"/>
      <c r="LBL132" s="0"/>
      <c r="LBM132" s="0"/>
      <c r="LBN132" s="0"/>
      <c r="LBO132" s="0"/>
      <c r="LBP132" s="0"/>
      <c r="LBQ132" s="0"/>
      <c r="LBR132" s="0"/>
      <c r="LBS132" s="0"/>
      <c r="LBT132" s="0"/>
      <c r="LBU132" s="0"/>
      <c r="LBV132" s="0"/>
      <c r="LBW132" s="0"/>
      <c r="LBX132" s="0"/>
      <c r="LBY132" s="0"/>
      <c r="LBZ132" s="0"/>
      <c r="LCA132" s="0"/>
      <c r="LCB132" s="0"/>
      <c r="LCC132" s="0"/>
      <c r="LCD132" s="0"/>
      <c r="LCE132" s="0"/>
      <c r="LCF132" s="0"/>
      <c r="LCG132" s="0"/>
      <c r="LCH132" s="0"/>
      <c r="LCI132" s="0"/>
      <c r="LCJ132" s="0"/>
      <c r="LCK132" s="0"/>
      <c r="LCL132" s="0"/>
      <c r="LCM132" s="0"/>
      <c r="LCN132" s="0"/>
      <c r="LCO132" s="0"/>
      <c r="LCP132" s="0"/>
      <c r="LCQ132" s="0"/>
      <c r="LCR132" s="0"/>
      <c r="LCS132" s="0"/>
      <c r="LCT132" s="0"/>
      <c r="LCU132" s="0"/>
      <c r="LCV132" s="0"/>
      <c r="LCW132" s="0"/>
      <c r="LCX132" s="0"/>
      <c r="LCY132" s="0"/>
      <c r="LCZ132" s="0"/>
      <c r="LDA132" s="0"/>
      <c r="LDB132" s="0"/>
      <c r="LDC132" s="0"/>
      <c r="LDD132" s="0"/>
      <c r="LDE132" s="0"/>
      <c r="LDF132" s="0"/>
      <c r="LDG132" s="0"/>
      <c r="LDH132" s="0"/>
      <c r="LDI132" s="0"/>
      <c r="LDJ132" s="0"/>
      <c r="LDK132" s="0"/>
      <c r="LDL132" s="0"/>
      <c r="LDM132" s="0"/>
      <c r="LDN132" s="0"/>
      <c r="LDO132" s="0"/>
      <c r="LDP132" s="0"/>
      <c r="LDQ132" s="0"/>
      <c r="LDR132" s="0"/>
      <c r="LDS132" s="0"/>
      <c r="LDT132" s="0"/>
      <c r="LDU132" s="0"/>
      <c r="LDV132" s="0"/>
      <c r="LDW132" s="0"/>
      <c r="LDX132" s="0"/>
      <c r="LDY132" s="0"/>
      <c r="LDZ132" s="0"/>
      <c r="LEA132" s="0"/>
      <c r="LEB132" s="0"/>
      <c r="LEC132" s="0"/>
      <c r="LED132" s="0"/>
      <c r="LEE132" s="0"/>
      <c r="LEF132" s="0"/>
      <c r="LEG132" s="0"/>
      <c r="LEH132" s="0"/>
      <c r="LEI132" s="0"/>
      <c r="LEJ132" s="0"/>
      <c r="LEK132" s="0"/>
      <c r="LEL132" s="0"/>
      <c r="LEM132" s="0"/>
      <c r="LEN132" s="0"/>
      <c r="LEO132" s="0"/>
      <c r="LEP132" s="0"/>
      <c r="LEQ132" s="0"/>
      <c r="LER132" s="0"/>
      <c r="LES132" s="0"/>
      <c r="LET132" s="0"/>
      <c r="LEU132" s="0"/>
      <c r="LEV132" s="0"/>
      <c r="LEW132" s="0"/>
      <c r="LEX132" s="0"/>
      <c r="LEY132" s="0"/>
      <c r="LEZ132" s="0"/>
      <c r="LFA132" s="0"/>
      <c r="LFB132" s="0"/>
      <c r="LFC132" s="0"/>
      <c r="LFD132" s="0"/>
      <c r="LFE132" s="0"/>
      <c r="LFF132" s="0"/>
      <c r="LFG132" s="0"/>
      <c r="LFH132" s="0"/>
      <c r="LFI132" s="0"/>
      <c r="LFJ132" s="0"/>
      <c r="LFK132" s="0"/>
      <c r="LFL132" s="0"/>
      <c r="LFM132" s="0"/>
      <c r="LFN132" s="0"/>
      <c r="LFO132" s="0"/>
      <c r="LFP132" s="0"/>
      <c r="LFQ132" s="0"/>
      <c r="LFR132" s="0"/>
      <c r="LFS132" s="0"/>
      <c r="LFT132" s="0"/>
      <c r="LFU132" s="0"/>
      <c r="LFV132" s="0"/>
      <c r="LFW132" s="0"/>
      <c r="LFX132" s="0"/>
      <c r="LFY132" s="0"/>
      <c r="LFZ132" s="0"/>
      <c r="LGA132" s="0"/>
      <c r="LGB132" s="0"/>
      <c r="LGC132" s="0"/>
      <c r="LGD132" s="0"/>
      <c r="LGE132" s="0"/>
      <c r="LGF132" s="0"/>
      <c r="LGG132" s="0"/>
      <c r="LGH132" s="0"/>
      <c r="LGI132" s="0"/>
      <c r="LGJ132" s="0"/>
      <c r="LGK132" s="0"/>
      <c r="LGL132" s="0"/>
      <c r="LGM132" s="0"/>
      <c r="LGN132" s="0"/>
      <c r="LGO132" s="0"/>
      <c r="LGP132" s="0"/>
      <c r="LGQ132" s="0"/>
      <c r="LGR132" s="0"/>
      <c r="LGS132" s="0"/>
      <c r="LGT132" s="0"/>
      <c r="LGU132" s="0"/>
      <c r="LGV132" s="0"/>
      <c r="LGW132" s="0"/>
      <c r="LGX132" s="0"/>
      <c r="LGY132" s="0"/>
      <c r="LGZ132" s="0"/>
      <c r="LHA132" s="0"/>
      <c r="LHB132" s="0"/>
      <c r="LHC132" s="0"/>
      <c r="LHD132" s="0"/>
      <c r="LHE132" s="0"/>
      <c r="LHF132" s="0"/>
      <c r="LHG132" s="0"/>
      <c r="LHH132" s="0"/>
      <c r="LHI132" s="0"/>
      <c r="LHJ132" s="0"/>
      <c r="LHK132" s="0"/>
      <c r="LHL132" s="0"/>
      <c r="LHM132" s="0"/>
      <c r="LHN132" s="0"/>
      <c r="LHO132" s="0"/>
      <c r="LHP132" s="0"/>
      <c r="LHQ132" s="0"/>
      <c r="LHR132" s="0"/>
      <c r="LHS132" s="0"/>
      <c r="LHT132" s="0"/>
      <c r="LHU132" s="0"/>
      <c r="LHV132" s="0"/>
      <c r="LHW132" s="0"/>
      <c r="LHX132" s="0"/>
      <c r="LHY132" s="0"/>
      <c r="LHZ132" s="0"/>
      <c r="LIA132" s="0"/>
      <c r="LIB132" s="0"/>
      <c r="LIC132" s="0"/>
      <c r="LID132" s="0"/>
      <c r="LIE132" s="0"/>
      <c r="LIF132" s="0"/>
      <c r="LIG132" s="0"/>
      <c r="LIH132" s="0"/>
      <c r="LII132" s="0"/>
      <c r="LIJ132" s="0"/>
      <c r="LIK132" s="0"/>
      <c r="LIL132" s="0"/>
      <c r="LIM132" s="0"/>
      <c r="LIN132" s="0"/>
      <c r="LIO132" s="0"/>
      <c r="LIP132" s="0"/>
      <c r="LIQ132" s="0"/>
      <c r="LIR132" s="0"/>
      <c r="LIS132" s="0"/>
      <c r="LIT132" s="0"/>
      <c r="LIU132" s="0"/>
      <c r="LIV132" s="0"/>
      <c r="LIW132" s="0"/>
      <c r="LIX132" s="0"/>
      <c r="LIY132" s="0"/>
      <c r="LIZ132" s="0"/>
      <c r="LJA132" s="0"/>
      <c r="LJB132" s="0"/>
      <c r="LJC132" s="0"/>
      <c r="LJD132" s="0"/>
      <c r="LJE132" s="0"/>
      <c r="LJF132" s="0"/>
      <c r="LJG132" s="0"/>
      <c r="LJH132" s="0"/>
      <c r="LJI132" s="0"/>
      <c r="LJJ132" s="0"/>
      <c r="LJK132" s="0"/>
      <c r="LJL132" s="0"/>
      <c r="LJM132" s="0"/>
      <c r="LJN132" s="0"/>
      <c r="LJO132" s="0"/>
      <c r="LJP132" s="0"/>
      <c r="LJQ132" s="0"/>
      <c r="LJR132" s="0"/>
      <c r="LJS132" s="0"/>
      <c r="LJT132" s="0"/>
      <c r="LJU132" s="0"/>
      <c r="LJV132" s="0"/>
      <c r="LJW132" s="0"/>
      <c r="LJX132" s="0"/>
      <c r="LJY132" s="0"/>
      <c r="LJZ132" s="0"/>
      <c r="LKA132" s="0"/>
      <c r="LKB132" s="0"/>
      <c r="LKC132" s="0"/>
      <c r="LKD132" s="0"/>
      <c r="LKE132" s="0"/>
      <c r="LKF132" s="0"/>
      <c r="LKG132" s="0"/>
      <c r="LKH132" s="0"/>
      <c r="LKI132" s="0"/>
      <c r="LKJ132" s="0"/>
      <c r="LKK132" s="0"/>
      <c r="LKL132" s="0"/>
      <c r="LKM132" s="0"/>
      <c r="LKN132" s="0"/>
      <c r="LKO132" s="0"/>
      <c r="LKP132" s="0"/>
      <c r="LKQ132" s="0"/>
      <c r="LKR132" s="0"/>
      <c r="LKS132" s="0"/>
      <c r="LKT132" s="0"/>
      <c r="LKU132" s="0"/>
      <c r="LKV132" s="0"/>
      <c r="LKW132" s="0"/>
      <c r="LKX132" s="0"/>
      <c r="LKY132" s="0"/>
      <c r="LKZ132" s="0"/>
      <c r="LLA132" s="0"/>
      <c r="LLB132" s="0"/>
      <c r="LLC132" s="0"/>
      <c r="LLD132" s="0"/>
      <c r="LLE132" s="0"/>
      <c r="LLF132" s="0"/>
      <c r="LLG132" s="0"/>
      <c r="LLH132" s="0"/>
      <c r="LLI132" s="0"/>
      <c r="LLJ132" s="0"/>
      <c r="LLK132" s="0"/>
      <c r="LLL132" s="0"/>
      <c r="LLM132" s="0"/>
      <c r="LLN132" s="0"/>
      <c r="LLO132" s="0"/>
      <c r="LLP132" s="0"/>
      <c r="LLQ132" s="0"/>
      <c r="LLR132" s="0"/>
      <c r="LLS132" s="0"/>
      <c r="LLT132" s="0"/>
      <c r="LLU132" s="0"/>
      <c r="LLV132" s="0"/>
      <c r="LLW132" s="0"/>
      <c r="LLX132" s="0"/>
      <c r="LLY132" s="0"/>
      <c r="LLZ132" s="0"/>
      <c r="LMA132" s="0"/>
      <c r="LMB132" s="0"/>
      <c r="LMC132" s="0"/>
      <c r="LMD132" s="0"/>
      <c r="LME132" s="0"/>
      <c r="LMF132" s="0"/>
      <c r="LMG132" s="0"/>
      <c r="LMH132" s="0"/>
      <c r="LMI132" s="0"/>
      <c r="LMJ132" s="0"/>
      <c r="LMK132" s="0"/>
      <c r="LML132" s="0"/>
      <c r="LMM132" s="0"/>
      <c r="LMN132" s="0"/>
      <c r="LMO132" s="0"/>
      <c r="LMP132" s="0"/>
      <c r="LMQ132" s="0"/>
      <c r="LMR132" s="0"/>
      <c r="LMS132" s="0"/>
      <c r="LMT132" s="0"/>
      <c r="LMU132" s="0"/>
      <c r="LMV132" s="0"/>
      <c r="LMW132" s="0"/>
      <c r="LMX132" s="0"/>
      <c r="LMY132" s="0"/>
      <c r="LMZ132" s="0"/>
      <c r="LNA132" s="0"/>
      <c r="LNB132" s="0"/>
      <c r="LNC132" s="0"/>
      <c r="LND132" s="0"/>
      <c r="LNE132" s="0"/>
      <c r="LNF132" s="0"/>
      <c r="LNG132" s="0"/>
      <c r="LNH132" s="0"/>
      <c r="LNI132" s="0"/>
      <c r="LNJ132" s="0"/>
      <c r="LNK132" s="0"/>
      <c r="LNL132" s="0"/>
      <c r="LNM132" s="0"/>
      <c r="LNN132" s="0"/>
      <c r="LNO132" s="0"/>
      <c r="LNP132" s="0"/>
      <c r="LNQ132" s="0"/>
      <c r="LNR132" s="0"/>
      <c r="LNS132" s="0"/>
      <c r="LNT132" s="0"/>
      <c r="LNU132" s="0"/>
      <c r="LNV132" s="0"/>
      <c r="LNW132" s="0"/>
      <c r="LNX132" s="0"/>
      <c r="LNY132" s="0"/>
      <c r="LNZ132" s="0"/>
      <c r="LOA132" s="0"/>
      <c r="LOB132" s="0"/>
      <c r="LOC132" s="0"/>
      <c r="LOD132" s="0"/>
      <c r="LOE132" s="0"/>
      <c r="LOF132" s="0"/>
      <c r="LOG132" s="0"/>
      <c r="LOH132" s="0"/>
      <c r="LOI132" s="0"/>
      <c r="LOJ132" s="0"/>
      <c r="LOK132" s="0"/>
      <c r="LOL132" s="0"/>
      <c r="LOM132" s="0"/>
      <c r="LON132" s="0"/>
      <c r="LOO132" s="0"/>
      <c r="LOP132" s="0"/>
      <c r="LOQ132" s="0"/>
      <c r="LOR132" s="0"/>
      <c r="LOS132" s="0"/>
      <c r="LOT132" s="0"/>
      <c r="LOU132" s="0"/>
      <c r="LOV132" s="0"/>
      <c r="LOW132" s="0"/>
      <c r="LOX132" s="0"/>
      <c r="LOY132" s="0"/>
      <c r="LOZ132" s="0"/>
      <c r="LPA132" s="0"/>
      <c r="LPB132" s="0"/>
      <c r="LPC132" s="0"/>
      <c r="LPD132" s="0"/>
      <c r="LPE132" s="0"/>
      <c r="LPF132" s="0"/>
      <c r="LPG132" s="0"/>
      <c r="LPH132" s="0"/>
      <c r="LPI132" s="0"/>
      <c r="LPJ132" s="0"/>
      <c r="LPK132" s="0"/>
      <c r="LPL132" s="0"/>
      <c r="LPM132" s="0"/>
      <c r="LPN132" s="0"/>
      <c r="LPO132" s="0"/>
      <c r="LPP132" s="0"/>
      <c r="LPQ132" s="0"/>
      <c r="LPR132" s="0"/>
      <c r="LPS132" s="0"/>
      <c r="LPT132" s="0"/>
      <c r="LPU132" s="0"/>
      <c r="LPV132" s="0"/>
      <c r="LPW132" s="0"/>
      <c r="LPX132" s="0"/>
      <c r="LPY132" s="0"/>
      <c r="LPZ132" s="0"/>
      <c r="LQA132" s="0"/>
      <c r="LQB132" s="0"/>
      <c r="LQC132" s="0"/>
      <c r="LQD132" s="0"/>
      <c r="LQE132" s="0"/>
      <c r="LQF132" s="0"/>
      <c r="LQG132" s="0"/>
      <c r="LQH132" s="0"/>
      <c r="LQI132" s="0"/>
      <c r="LQJ132" s="0"/>
      <c r="LQK132" s="0"/>
      <c r="LQL132" s="0"/>
      <c r="LQM132" s="0"/>
      <c r="LQN132" s="0"/>
      <c r="LQO132" s="0"/>
      <c r="LQP132" s="0"/>
      <c r="LQQ132" s="0"/>
      <c r="LQR132" s="0"/>
      <c r="LQS132" s="0"/>
      <c r="LQT132" s="0"/>
      <c r="LQU132" s="0"/>
      <c r="LQV132" s="0"/>
      <c r="LQW132" s="0"/>
      <c r="LQX132" s="0"/>
      <c r="LQY132" s="0"/>
      <c r="LQZ132" s="0"/>
      <c r="LRA132" s="0"/>
      <c r="LRB132" s="0"/>
      <c r="LRC132" s="0"/>
      <c r="LRD132" s="0"/>
      <c r="LRE132" s="0"/>
      <c r="LRF132" s="0"/>
      <c r="LRG132" s="0"/>
      <c r="LRH132" s="0"/>
      <c r="LRI132" s="0"/>
      <c r="LRJ132" s="0"/>
      <c r="LRK132" s="0"/>
      <c r="LRL132" s="0"/>
      <c r="LRM132" s="0"/>
      <c r="LRN132" s="0"/>
      <c r="LRO132" s="0"/>
      <c r="LRP132" s="0"/>
      <c r="LRQ132" s="0"/>
      <c r="LRR132" s="0"/>
      <c r="LRS132" s="0"/>
      <c r="LRT132" s="0"/>
      <c r="LRU132" s="0"/>
      <c r="LRV132" s="0"/>
      <c r="LRW132" s="0"/>
      <c r="LRX132" s="0"/>
      <c r="LRY132" s="0"/>
      <c r="LRZ132" s="0"/>
      <c r="LSA132" s="0"/>
      <c r="LSB132" s="0"/>
      <c r="LSC132" s="0"/>
      <c r="LSD132" s="0"/>
      <c r="LSE132" s="0"/>
      <c r="LSF132" s="0"/>
      <c r="LSG132" s="0"/>
      <c r="LSH132" s="0"/>
      <c r="LSI132" s="0"/>
      <c r="LSJ132" s="0"/>
      <c r="LSK132" s="0"/>
      <c r="LSL132" s="0"/>
      <c r="LSM132" s="0"/>
      <c r="LSN132" s="0"/>
      <c r="LSO132" s="0"/>
      <c r="LSP132" s="0"/>
      <c r="LSQ132" s="0"/>
      <c r="LSR132" s="0"/>
      <c r="LSS132" s="0"/>
      <c r="LST132" s="0"/>
      <c r="LSU132" s="0"/>
      <c r="LSV132" s="0"/>
      <c r="LSW132" s="0"/>
      <c r="LSX132" s="0"/>
      <c r="LSY132" s="0"/>
      <c r="LSZ132" s="0"/>
      <c r="LTA132" s="0"/>
      <c r="LTB132" s="0"/>
      <c r="LTC132" s="0"/>
      <c r="LTD132" s="0"/>
      <c r="LTE132" s="0"/>
      <c r="LTF132" s="0"/>
      <c r="LTG132" s="0"/>
      <c r="LTH132" s="0"/>
      <c r="LTI132" s="0"/>
      <c r="LTJ132" s="0"/>
      <c r="LTK132" s="0"/>
      <c r="LTL132" s="0"/>
      <c r="LTM132" s="0"/>
      <c r="LTN132" s="0"/>
      <c r="LTO132" s="0"/>
      <c r="LTP132" s="0"/>
      <c r="LTQ132" s="0"/>
      <c r="LTR132" s="0"/>
      <c r="LTS132" s="0"/>
      <c r="LTT132" s="0"/>
      <c r="LTU132" s="0"/>
      <c r="LTV132" s="0"/>
      <c r="LTW132" s="0"/>
      <c r="LTX132" s="0"/>
      <c r="LTY132" s="0"/>
      <c r="LTZ132" s="0"/>
      <c r="LUA132" s="0"/>
      <c r="LUB132" s="0"/>
      <c r="LUC132" s="0"/>
      <c r="LUD132" s="0"/>
      <c r="LUE132" s="0"/>
      <c r="LUF132" s="0"/>
      <c r="LUG132" s="0"/>
      <c r="LUH132" s="0"/>
      <c r="LUI132" s="0"/>
      <c r="LUJ132" s="0"/>
      <c r="LUK132" s="0"/>
      <c r="LUL132" s="0"/>
      <c r="LUM132" s="0"/>
      <c r="LUN132" s="0"/>
      <c r="LUO132" s="0"/>
      <c r="LUP132" s="0"/>
      <c r="LUQ132" s="0"/>
      <c r="LUR132" s="0"/>
      <c r="LUS132" s="0"/>
      <c r="LUT132" s="0"/>
      <c r="LUU132" s="0"/>
      <c r="LUV132" s="0"/>
      <c r="LUW132" s="0"/>
      <c r="LUX132" s="0"/>
      <c r="LUY132" s="0"/>
      <c r="LUZ132" s="0"/>
      <c r="LVA132" s="0"/>
      <c r="LVB132" s="0"/>
      <c r="LVC132" s="0"/>
      <c r="LVD132" s="0"/>
      <c r="LVE132" s="0"/>
      <c r="LVF132" s="0"/>
      <c r="LVG132" s="0"/>
      <c r="LVH132" s="0"/>
      <c r="LVI132" s="0"/>
      <c r="LVJ132" s="0"/>
      <c r="LVK132" s="0"/>
      <c r="LVL132" s="0"/>
      <c r="LVM132" s="0"/>
      <c r="LVN132" s="0"/>
      <c r="LVO132" s="0"/>
      <c r="LVP132" s="0"/>
      <c r="LVQ132" s="0"/>
      <c r="LVR132" s="0"/>
      <c r="LVS132" s="0"/>
      <c r="LVT132" s="0"/>
      <c r="LVU132" s="0"/>
      <c r="LVV132" s="0"/>
      <c r="LVW132" s="0"/>
      <c r="LVX132" s="0"/>
      <c r="LVY132" s="0"/>
      <c r="LVZ132" s="0"/>
      <c r="LWA132" s="0"/>
      <c r="LWB132" s="0"/>
      <c r="LWC132" s="0"/>
      <c r="LWD132" s="0"/>
      <c r="LWE132" s="0"/>
      <c r="LWF132" s="0"/>
      <c r="LWG132" s="0"/>
      <c r="LWH132" s="0"/>
      <c r="LWI132" s="0"/>
      <c r="LWJ132" s="0"/>
      <c r="LWK132" s="0"/>
      <c r="LWL132" s="0"/>
      <c r="LWM132" s="0"/>
      <c r="LWN132" s="0"/>
      <c r="LWO132" s="0"/>
      <c r="LWP132" s="0"/>
      <c r="LWQ132" s="0"/>
      <c r="LWR132" s="0"/>
      <c r="LWS132" s="0"/>
      <c r="LWT132" s="0"/>
      <c r="LWU132" s="0"/>
      <c r="LWV132" s="0"/>
      <c r="LWW132" s="0"/>
      <c r="LWX132" s="0"/>
      <c r="LWY132" s="0"/>
      <c r="LWZ132" s="0"/>
      <c r="LXA132" s="0"/>
      <c r="LXB132" s="0"/>
      <c r="LXC132" s="0"/>
      <c r="LXD132" s="0"/>
      <c r="LXE132" s="0"/>
      <c r="LXF132" s="0"/>
      <c r="LXG132" s="0"/>
      <c r="LXH132" s="0"/>
      <c r="LXI132" s="0"/>
      <c r="LXJ132" s="0"/>
      <c r="LXK132" s="0"/>
      <c r="LXL132" s="0"/>
      <c r="LXM132" s="0"/>
      <c r="LXN132" s="0"/>
      <c r="LXO132" s="0"/>
      <c r="LXP132" s="0"/>
      <c r="LXQ132" s="0"/>
      <c r="LXR132" s="0"/>
      <c r="LXS132" s="0"/>
      <c r="LXT132" s="0"/>
      <c r="LXU132" s="0"/>
      <c r="LXV132" s="0"/>
      <c r="LXW132" s="0"/>
      <c r="LXX132" s="0"/>
      <c r="LXY132" s="0"/>
      <c r="LXZ132" s="0"/>
      <c r="LYA132" s="0"/>
      <c r="LYB132" s="0"/>
      <c r="LYC132" s="0"/>
      <c r="LYD132" s="0"/>
      <c r="LYE132" s="0"/>
      <c r="LYF132" s="0"/>
      <c r="LYG132" s="0"/>
      <c r="LYH132" s="0"/>
      <c r="LYI132" s="0"/>
      <c r="LYJ132" s="0"/>
      <c r="LYK132" s="0"/>
      <c r="LYL132" s="0"/>
      <c r="LYM132" s="0"/>
      <c r="LYN132" s="0"/>
      <c r="LYO132" s="0"/>
      <c r="LYP132" s="0"/>
      <c r="LYQ132" s="0"/>
      <c r="LYR132" s="0"/>
      <c r="LYS132" s="0"/>
      <c r="LYT132" s="0"/>
      <c r="LYU132" s="0"/>
      <c r="LYV132" s="0"/>
      <c r="LYW132" s="0"/>
      <c r="LYX132" s="0"/>
      <c r="LYY132" s="0"/>
      <c r="LYZ132" s="0"/>
      <c r="LZA132" s="0"/>
      <c r="LZB132" s="0"/>
      <c r="LZC132" s="0"/>
      <c r="LZD132" s="0"/>
      <c r="LZE132" s="0"/>
      <c r="LZF132" s="0"/>
      <c r="LZG132" s="0"/>
      <c r="LZH132" s="0"/>
      <c r="LZI132" s="0"/>
      <c r="LZJ132" s="0"/>
      <c r="LZK132" s="0"/>
      <c r="LZL132" s="0"/>
      <c r="LZM132" s="0"/>
      <c r="LZN132" s="0"/>
      <c r="LZO132" s="0"/>
      <c r="LZP132" s="0"/>
      <c r="LZQ132" s="0"/>
      <c r="LZR132" s="0"/>
      <c r="LZS132" s="0"/>
      <c r="LZT132" s="0"/>
      <c r="LZU132" s="0"/>
      <c r="LZV132" s="0"/>
      <c r="LZW132" s="0"/>
      <c r="LZX132" s="0"/>
      <c r="LZY132" s="0"/>
      <c r="LZZ132" s="0"/>
      <c r="MAA132" s="0"/>
      <c r="MAB132" s="0"/>
      <c r="MAC132" s="0"/>
      <c r="MAD132" s="0"/>
      <c r="MAE132" s="0"/>
      <c r="MAF132" s="0"/>
      <c r="MAG132" s="0"/>
      <c r="MAH132" s="0"/>
      <c r="MAI132" s="0"/>
      <c r="MAJ132" s="0"/>
      <c r="MAK132" s="0"/>
      <c r="MAL132" s="0"/>
      <c r="MAM132" s="0"/>
      <c r="MAN132" s="0"/>
      <c r="MAO132" s="0"/>
      <c r="MAP132" s="0"/>
      <c r="MAQ132" s="0"/>
      <c r="MAR132" s="0"/>
      <c r="MAS132" s="0"/>
      <c r="MAT132" s="0"/>
      <c r="MAU132" s="0"/>
      <c r="MAV132" s="0"/>
      <c r="MAW132" s="0"/>
      <c r="MAX132" s="0"/>
      <c r="MAY132" s="0"/>
      <c r="MAZ132" s="0"/>
      <c r="MBA132" s="0"/>
      <c r="MBB132" s="0"/>
      <c r="MBC132" s="0"/>
      <c r="MBD132" s="0"/>
      <c r="MBE132" s="0"/>
      <c r="MBF132" s="0"/>
      <c r="MBG132" s="0"/>
      <c r="MBH132" s="0"/>
      <c r="MBI132" s="0"/>
      <c r="MBJ132" s="0"/>
      <c r="MBK132" s="0"/>
      <c r="MBL132" s="0"/>
      <c r="MBM132" s="0"/>
      <c r="MBN132" s="0"/>
      <c r="MBO132" s="0"/>
      <c r="MBP132" s="0"/>
      <c r="MBQ132" s="0"/>
      <c r="MBR132" s="0"/>
      <c r="MBS132" s="0"/>
      <c r="MBT132" s="0"/>
      <c r="MBU132" s="0"/>
      <c r="MBV132" s="0"/>
      <c r="MBW132" s="0"/>
      <c r="MBX132" s="0"/>
      <c r="MBY132" s="0"/>
      <c r="MBZ132" s="0"/>
      <c r="MCA132" s="0"/>
      <c r="MCB132" s="0"/>
      <c r="MCC132" s="0"/>
      <c r="MCD132" s="0"/>
      <c r="MCE132" s="0"/>
      <c r="MCF132" s="0"/>
      <c r="MCG132" s="0"/>
      <c r="MCH132" s="0"/>
      <c r="MCI132" s="0"/>
      <c r="MCJ132" s="0"/>
      <c r="MCK132" s="0"/>
      <c r="MCL132" s="0"/>
      <c r="MCM132" s="0"/>
      <c r="MCN132" s="0"/>
      <c r="MCO132" s="0"/>
      <c r="MCP132" s="0"/>
      <c r="MCQ132" s="0"/>
      <c r="MCR132" s="0"/>
      <c r="MCS132" s="0"/>
      <c r="MCT132" s="0"/>
      <c r="MCU132" s="0"/>
      <c r="MCV132" s="0"/>
      <c r="MCW132" s="0"/>
      <c r="MCX132" s="0"/>
      <c r="MCY132" s="0"/>
      <c r="MCZ132" s="0"/>
      <c r="MDA132" s="0"/>
      <c r="MDB132" s="0"/>
      <c r="MDC132" s="0"/>
      <c r="MDD132" s="0"/>
      <c r="MDE132" s="0"/>
      <c r="MDF132" s="0"/>
      <c r="MDG132" s="0"/>
      <c r="MDH132" s="0"/>
      <c r="MDI132" s="0"/>
      <c r="MDJ132" s="0"/>
      <c r="MDK132" s="0"/>
      <c r="MDL132" s="0"/>
      <c r="MDM132" s="0"/>
      <c r="MDN132" s="0"/>
      <c r="MDO132" s="0"/>
      <c r="MDP132" s="0"/>
      <c r="MDQ132" s="0"/>
      <c r="MDR132" s="0"/>
      <c r="MDS132" s="0"/>
      <c r="MDT132" s="0"/>
      <c r="MDU132" s="0"/>
      <c r="MDV132" s="0"/>
      <c r="MDW132" s="0"/>
      <c r="MDX132" s="0"/>
      <c r="MDY132" s="0"/>
      <c r="MDZ132" s="0"/>
      <c r="MEA132" s="0"/>
      <c r="MEB132" s="0"/>
      <c r="MEC132" s="0"/>
      <c r="MED132" s="0"/>
      <c r="MEE132" s="0"/>
      <c r="MEF132" s="0"/>
      <c r="MEG132" s="0"/>
      <c r="MEH132" s="0"/>
      <c r="MEI132" s="0"/>
      <c r="MEJ132" s="0"/>
      <c r="MEK132" s="0"/>
      <c r="MEL132" s="0"/>
      <c r="MEM132" s="0"/>
      <c r="MEN132" s="0"/>
      <c r="MEO132" s="0"/>
      <c r="MEP132" s="0"/>
      <c r="MEQ132" s="0"/>
      <c r="MER132" s="0"/>
      <c r="MES132" s="0"/>
      <c r="MET132" s="0"/>
      <c r="MEU132" s="0"/>
      <c r="MEV132" s="0"/>
      <c r="MEW132" s="0"/>
      <c r="MEX132" s="0"/>
      <c r="MEY132" s="0"/>
      <c r="MEZ132" s="0"/>
      <c r="MFA132" s="0"/>
      <c r="MFB132" s="0"/>
      <c r="MFC132" s="0"/>
      <c r="MFD132" s="0"/>
      <c r="MFE132" s="0"/>
      <c r="MFF132" s="0"/>
      <c r="MFG132" s="0"/>
      <c r="MFH132" s="0"/>
      <c r="MFI132" s="0"/>
      <c r="MFJ132" s="0"/>
      <c r="MFK132" s="0"/>
      <c r="MFL132" s="0"/>
      <c r="MFM132" s="0"/>
      <c r="MFN132" s="0"/>
      <c r="MFO132" s="0"/>
      <c r="MFP132" s="0"/>
      <c r="MFQ132" s="0"/>
      <c r="MFR132" s="0"/>
      <c r="MFS132" s="0"/>
      <c r="MFT132" s="0"/>
      <c r="MFU132" s="0"/>
      <c r="MFV132" s="0"/>
      <c r="MFW132" s="0"/>
      <c r="MFX132" s="0"/>
      <c r="MFY132" s="0"/>
      <c r="MFZ132" s="0"/>
      <c r="MGA132" s="0"/>
      <c r="MGB132" s="0"/>
      <c r="MGC132" s="0"/>
      <c r="MGD132" s="0"/>
      <c r="MGE132" s="0"/>
      <c r="MGF132" s="0"/>
      <c r="MGG132" s="0"/>
      <c r="MGH132" s="0"/>
      <c r="MGI132" s="0"/>
      <c r="MGJ132" s="0"/>
      <c r="MGK132" s="0"/>
      <c r="MGL132" s="0"/>
      <c r="MGM132" s="0"/>
      <c r="MGN132" s="0"/>
      <c r="MGO132" s="0"/>
      <c r="MGP132" s="0"/>
      <c r="MGQ132" s="0"/>
      <c r="MGR132" s="0"/>
      <c r="MGS132" s="0"/>
      <c r="MGT132" s="0"/>
      <c r="MGU132" s="0"/>
      <c r="MGV132" s="0"/>
      <c r="MGW132" s="0"/>
      <c r="MGX132" s="0"/>
      <c r="MGY132" s="0"/>
      <c r="MGZ132" s="0"/>
      <c r="MHA132" s="0"/>
      <c r="MHB132" s="0"/>
      <c r="MHC132" s="0"/>
      <c r="MHD132" s="0"/>
      <c r="MHE132" s="0"/>
      <c r="MHF132" s="0"/>
      <c r="MHG132" s="0"/>
      <c r="MHH132" s="0"/>
      <c r="MHI132" s="0"/>
      <c r="MHJ132" s="0"/>
      <c r="MHK132" s="0"/>
      <c r="MHL132" s="0"/>
      <c r="MHM132" s="0"/>
      <c r="MHN132" s="0"/>
      <c r="MHO132" s="0"/>
      <c r="MHP132" s="0"/>
      <c r="MHQ132" s="0"/>
      <c r="MHR132" s="0"/>
      <c r="MHS132" s="0"/>
      <c r="MHT132" s="0"/>
      <c r="MHU132" s="0"/>
      <c r="MHV132" s="0"/>
      <c r="MHW132" s="0"/>
      <c r="MHX132" s="0"/>
      <c r="MHY132" s="0"/>
      <c r="MHZ132" s="0"/>
      <c r="MIA132" s="0"/>
      <c r="MIB132" s="0"/>
      <c r="MIC132" s="0"/>
      <c r="MID132" s="0"/>
      <c r="MIE132" s="0"/>
      <c r="MIF132" s="0"/>
      <c r="MIG132" s="0"/>
      <c r="MIH132" s="0"/>
      <c r="MII132" s="0"/>
      <c r="MIJ132" s="0"/>
      <c r="MIK132" s="0"/>
      <c r="MIL132" s="0"/>
      <c r="MIM132" s="0"/>
      <c r="MIN132" s="0"/>
      <c r="MIO132" s="0"/>
      <c r="MIP132" s="0"/>
      <c r="MIQ132" s="0"/>
      <c r="MIR132" s="0"/>
      <c r="MIS132" s="0"/>
      <c r="MIT132" s="0"/>
      <c r="MIU132" s="0"/>
      <c r="MIV132" s="0"/>
      <c r="MIW132" s="0"/>
      <c r="MIX132" s="0"/>
      <c r="MIY132" s="0"/>
      <c r="MIZ132" s="0"/>
      <c r="MJA132" s="0"/>
      <c r="MJB132" s="0"/>
      <c r="MJC132" s="0"/>
      <c r="MJD132" s="0"/>
      <c r="MJE132" s="0"/>
      <c r="MJF132" s="0"/>
      <c r="MJG132" s="0"/>
      <c r="MJH132" s="0"/>
      <c r="MJI132" s="0"/>
      <c r="MJJ132" s="0"/>
      <c r="MJK132" s="0"/>
      <c r="MJL132" s="0"/>
      <c r="MJM132" s="0"/>
      <c r="MJN132" s="0"/>
      <c r="MJO132" s="0"/>
      <c r="MJP132" s="0"/>
      <c r="MJQ132" s="0"/>
      <c r="MJR132" s="0"/>
      <c r="MJS132" s="0"/>
      <c r="MJT132" s="0"/>
      <c r="MJU132" s="0"/>
      <c r="MJV132" s="0"/>
      <c r="MJW132" s="0"/>
      <c r="MJX132" s="0"/>
      <c r="MJY132" s="0"/>
      <c r="MJZ132" s="0"/>
      <c r="MKA132" s="0"/>
      <c r="MKB132" s="0"/>
      <c r="MKC132" s="0"/>
      <c r="MKD132" s="0"/>
      <c r="MKE132" s="0"/>
      <c r="MKF132" s="0"/>
      <c r="MKG132" s="0"/>
      <c r="MKH132" s="0"/>
      <c r="MKI132" s="0"/>
      <c r="MKJ132" s="0"/>
      <c r="MKK132" s="0"/>
      <c r="MKL132" s="0"/>
      <c r="MKM132" s="0"/>
      <c r="MKN132" s="0"/>
      <c r="MKO132" s="0"/>
      <c r="MKP132" s="0"/>
      <c r="MKQ132" s="0"/>
      <c r="MKR132" s="0"/>
      <c r="MKS132" s="0"/>
      <c r="MKT132" s="0"/>
      <c r="MKU132" s="0"/>
      <c r="MKV132" s="0"/>
      <c r="MKW132" s="0"/>
      <c r="MKX132" s="0"/>
      <c r="MKY132" s="0"/>
      <c r="MKZ132" s="0"/>
      <c r="MLA132" s="0"/>
      <c r="MLB132" s="0"/>
      <c r="MLC132" s="0"/>
      <c r="MLD132" s="0"/>
      <c r="MLE132" s="0"/>
      <c r="MLF132" s="0"/>
      <c r="MLG132" s="0"/>
      <c r="MLH132" s="0"/>
      <c r="MLI132" s="0"/>
      <c r="MLJ132" s="0"/>
      <c r="MLK132" s="0"/>
      <c r="MLL132" s="0"/>
      <c r="MLM132" s="0"/>
      <c r="MLN132" s="0"/>
      <c r="MLO132" s="0"/>
      <c r="MLP132" s="0"/>
      <c r="MLQ132" s="0"/>
      <c r="MLR132" s="0"/>
      <c r="MLS132" s="0"/>
      <c r="MLT132" s="0"/>
      <c r="MLU132" s="0"/>
      <c r="MLV132" s="0"/>
      <c r="MLW132" s="0"/>
      <c r="MLX132" s="0"/>
      <c r="MLY132" s="0"/>
      <c r="MLZ132" s="0"/>
      <c r="MMA132" s="0"/>
      <c r="MMB132" s="0"/>
      <c r="MMC132" s="0"/>
      <c r="MMD132" s="0"/>
      <c r="MME132" s="0"/>
      <c r="MMF132" s="0"/>
      <c r="MMG132" s="0"/>
      <c r="MMH132" s="0"/>
      <c r="MMI132" s="0"/>
      <c r="MMJ132" s="0"/>
      <c r="MMK132" s="0"/>
      <c r="MML132" s="0"/>
      <c r="MMM132" s="0"/>
      <c r="MMN132" s="0"/>
      <c r="MMO132" s="0"/>
      <c r="MMP132" s="0"/>
      <c r="MMQ132" s="0"/>
      <c r="MMR132" s="0"/>
      <c r="MMS132" s="0"/>
      <c r="MMT132" s="0"/>
      <c r="MMU132" s="0"/>
      <c r="MMV132" s="0"/>
      <c r="MMW132" s="0"/>
      <c r="MMX132" s="0"/>
      <c r="MMY132" s="0"/>
      <c r="MMZ132" s="0"/>
      <c r="MNA132" s="0"/>
      <c r="MNB132" s="0"/>
      <c r="MNC132" s="0"/>
      <c r="MND132" s="0"/>
      <c r="MNE132" s="0"/>
      <c r="MNF132" s="0"/>
      <c r="MNG132" s="0"/>
      <c r="MNH132" s="0"/>
      <c r="MNI132" s="0"/>
      <c r="MNJ132" s="0"/>
      <c r="MNK132" s="0"/>
      <c r="MNL132" s="0"/>
      <c r="MNM132" s="0"/>
      <c r="MNN132" s="0"/>
      <c r="MNO132" s="0"/>
      <c r="MNP132" s="0"/>
      <c r="MNQ132" s="0"/>
      <c r="MNR132" s="0"/>
      <c r="MNS132" s="0"/>
      <c r="MNT132" s="0"/>
      <c r="MNU132" s="0"/>
      <c r="MNV132" s="0"/>
      <c r="MNW132" s="0"/>
      <c r="MNX132" s="0"/>
      <c r="MNY132" s="0"/>
      <c r="MNZ132" s="0"/>
      <c r="MOA132" s="0"/>
      <c r="MOB132" s="0"/>
      <c r="MOC132" s="0"/>
      <c r="MOD132" s="0"/>
      <c r="MOE132" s="0"/>
      <c r="MOF132" s="0"/>
      <c r="MOG132" s="0"/>
      <c r="MOH132" s="0"/>
      <c r="MOI132" s="0"/>
      <c r="MOJ132" s="0"/>
      <c r="MOK132" s="0"/>
      <c r="MOL132" s="0"/>
      <c r="MOM132" s="0"/>
      <c r="MON132" s="0"/>
      <c r="MOO132" s="0"/>
      <c r="MOP132" s="0"/>
      <c r="MOQ132" s="0"/>
      <c r="MOR132" s="0"/>
      <c r="MOS132" s="0"/>
      <c r="MOT132" s="0"/>
      <c r="MOU132" s="0"/>
      <c r="MOV132" s="0"/>
      <c r="MOW132" s="0"/>
      <c r="MOX132" s="0"/>
      <c r="MOY132" s="0"/>
      <c r="MOZ132" s="0"/>
      <c r="MPA132" s="0"/>
      <c r="MPB132" s="0"/>
      <c r="MPC132" s="0"/>
      <c r="MPD132" s="0"/>
      <c r="MPE132" s="0"/>
      <c r="MPF132" s="0"/>
      <c r="MPG132" s="0"/>
      <c r="MPH132" s="0"/>
      <c r="MPI132" s="0"/>
      <c r="MPJ132" s="0"/>
      <c r="MPK132" s="0"/>
      <c r="MPL132" s="0"/>
      <c r="MPM132" s="0"/>
      <c r="MPN132" s="0"/>
      <c r="MPO132" s="0"/>
      <c r="MPP132" s="0"/>
      <c r="MPQ132" s="0"/>
      <c r="MPR132" s="0"/>
      <c r="MPS132" s="0"/>
      <c r="MPT132" s="0"/>
      <c r="MPU132" s="0"/>
      <c r="MPV132" s="0"/>
      <c r="MPW132" s="0"/>
      <c r="MPX132" s="0"/>
      <c r="MPY132" s="0"/>
      <c r="MPZ132" s="0"/>
      <c r="MQA132" s="0"/>
      <c r="MQB132" s="0"/>
      <c r="MQC132" s="0"/>
      <c r="MQD132" s="0"/>
      <c r="MQE132" s="0"/>
      <c r="MQF132" s="0"/>
      <c r="MQG132" s="0"/>
      <c r="MQH132" s="0"/>
      <c r="MQI132" s="0"/>
      <c r="MQJ132" s="0"/>
      <c r="MQK132" s="0"/>
      <c r="MQL132" s="0"/>
      <c r="MQM132" s="0"/>
      <c r="MQN132" s="0"/>
      <c r="MQO132" s="0"/>
      <c r="MQP132" s="0"/>
      <c r="MQQ132" s="0"/>
      <c r="MQR132" s="0"/>
      <c r="MQS132" s="0"/>
      <c r="MQT132" s="0"/>
      <c r="MQU132" s="0"/>
      <c r="MQV132" s="0"/>
      <c r="MQW132" s="0"/>
      <c r="MQX132" s="0"/>
      <c r="MQY132" s="0"/>
      <c r="MQZ132" s="0"/>
      <c r="MRA132" s="0"/>
      <c r="MRB132" s="0"/>
      <c r="MRC132" s="0"/>
      <c r="MRD132" s="0"/>
      <c r="MRE132" s="0"/>
      <c r="MRF132" s="0"/>
      <c r="MRG132" s="0"/>
      <c r="MRH132" s="0"/>
      <c r="MRI132" s="0"/>
      <c r="MRJ132" s="0"/>
      <c r="MRK132" s="0"/>
      <c r="MRL132" s="0"/>
      <c r="MRM132" s="0"/>
      <c r="MRN132" s="0"/>
      <c r="MRO132" s="0"/>
      <c r="MRP132" s="0"/>
      <c r="MRQ132" s="0"/>
      <c r="MRR132" s="0"/>
      <c r="MRS132" s="0"/>
      <c r="MRT132" s="0"/>
      <c r="MRU132" s="0"/>
      <c r="MRV132" s="0"/>
      <c r="MRW132" s="0"/>
      <c r="MRX132" s="0"/>
      <c r="MRY132" s="0"/>
      <c r="MRZ132" s="0"/>
      <c r="MSA132" s="0"/>
      <c r="MSB132" s="0"/>
      <c r="MSC132" s="0"/>
      <c r="MSD132" s="0"/>
      <c r="MSE132" s="0"/>
      <c r="MSF132" s="0"/>
      <c r="MSG132" s="0"/>
      <c r="MSH132" s="0"/>
      <c r="MSI132" s="0"/>
      <c r="MSJ132" s="0"/>
      <c r="MSK132" s="0"/>
      <c r="MSL132" s="0"/>
      <c r="MSM132" s="0"/>
      <c r="MSN132" s="0"/>
      <c r="MSO132" s="0"/>
      <c r="MSP132" s="0"/>
      <c r="MSQ132" s="0"/>
      <c r="MSR132" s="0"/>
      <c r="MSS132" s="0"/>
      <c r="MST132" s="0"/>
      <c r="MSU132" s="0"/>
      <c r="MSV132" s="0"/>
      <c r="MSW132" s="0"/>
      <c r="MSX132" s="0"/>
      <c r="MSY132" s="0"/>
      <c r="MSZ132" s="0"/>
      <c r="MTA132" s="0"/>
      <c r="MTB132" s="0"/>
      <c r="MTC132" s="0"/>
      <c r="MTD132" s="0"/>
      <c r="MTE132" s="0"/>
      <c r="MTF132" s="0"/>
      <c r="MTG132" s="0"/>
      <c r="MTH132" s="0"/>
      <c r="MTI132" s="0"/>
      <c r="MTJ132" s="0"/>
      <c r="MTK132" s="0"/>
      <c r="MTL132" s="0"/>
      <c r="MTM132" s="0"/>
      <c r="MTN132" s="0"/>
      <c r="MTO132" s="0"/>
      <c r="MTP132" s="0"/>
      <c r="MTQ132" s="0"/>
      <c r="MTR132" s="0"/>
      <c r="MTS132" s="0"/>
      <c r="MTT132" s="0"/>
      <c r="MTU132" s="0"/>
      <c r="MTV132" s="0"/>
      <c r="MTW132" s="0"/>
      <c r="MTX132" s="0"/>
      <c r="MTY132" s="0"/>
      <c r="MTZ132" s="0"/>
      <c r="MUA132" s="0"/>
      <c r="MUB132" s="0"/>
      <c r="MUC132" s="0"/>
      <c r="MUD132" s="0"/>
      <c r="MUE132" s="0"/>
      <c r="MUF132" s="0"/>
      <c r="MUG132" s="0"/>
      <c r="MUH132" s="0"/>
      <c r="MUI132" s="0"/>
      <c r="MUJ132" s="0"/>
      <c r="MUK132" s="0"/>
      <c r="MUL132" s="0"/>
      <c r="MUM132" s="0"/>
      <c r="MUN132" s="0"/>
      <c r="MUO132" s="0"/>
      <c r="MUP132" s="0"/>
      <c r="MUQ132" s="0"/>
      <c r="MUR132" s="0"/>
      <c r="MUS132" s="0"/>
      <c r="MUT132" s="0"/>
      <c r="MUU132" s="0"/>
      <c r="MUV132" s="0"/>
      <c r="MUW132" s="0"/>
      <c r="MUX132" s="0"/>
      <c r="MUY132" s="0"/>
      <c r="MUZ132" s="0"/>
      <c r="MVA132" s="0"/>
      <c r="MVB132" s="0"/>
      <c r="MVC132" s="0"/>
      <c r="MVD132" s="0"/>
      <c r="MVE132" s="0"/>
      <c r="MVF132" s="0"/>
      <c r="MVG132" s="0"/>
      <c r="MVH132" s="0"/>
      <c r="MVI132" s="0"/>
      <c r="MVJ132" s="0"/>
      <c r="MVK132" s="0"/>
      <c r="MVL132" s="0"/>
      <c r="MVM132" s="0"/>
      <c r="MVN132" s="0"/>
      <c r="MVO132" s="0"/>
      <c r="MVP132" s="0"/>
      <c r="MVQ132" s="0"/>
      <c r="MVR132" s="0"/>
      <c r="MVS132" s="0"/>
      <c r="MVT132" s="0"/>
      <c r="MVU132" s="0"/>
      <c r="MVV132" s="0"/>
      <c r="MVW132" s="0"/>
      <c r="MVX132" s="0"/>
      <c r="MVY132" s="0"/>
      <c r="MVZ132" s="0"/>
      <c r="MWA132" s="0"/>
      <c r="MWB132" s="0"/>
      <c r="MWC132" s="0"/>
      <c r="MWD132" s="0"/>
      <c r="MWE132" s="0"/>
      <c r="MWF132" s="0"/>
      <c r="MWG132" s="0"/>
      <c r="MWH132" s="0"/>
      <c r="MWI132" s="0"/>
      <c r="MWJ132" s="0"/>
      <c r="MWK132" s="0"/>
      <c r="MWL132" s="0"/>
      <c r="MWM132" s="0"/>
      <c r="MWN132" s="0"/>
      <c r="MWO132" s="0"/>
      <c r="MWP132" s="0"/>
      <c r="MWQ132" s="0"/>
      <c r="MWR132" s="0"/>
      <c r="MWS132" s="0"/>
      <c r="MWT132" s="0"/>
      <c r="MWU132" s="0"/>
      <c r="MWV132" s="0"/>
      <c r="MWW132" s="0"/>
      <c r="MWX132" s="0"/>
      <c r="MWY132" s="0"/>
      <c r="MWZ132" s="0"/>
      <c r="MXA132" s="0"/>
      <c r="MXB132" s="0"/>
      <c r="MXC132" s="0"/>
      <c r="MXD132" s="0"/>
      <c r="MXE132" s="0"/>
      <c r="MXF132" s="0"/>
      <c r="MXG132" s="0"/>
      <c r="MXH132" s="0"/>
      <c r="MXI132" s="0"/>
      <c r="MXJ132" s="0"/>
      <c r="MXK132" s="0"/>
      <c r="MXL132" s="0"/>
      <c r="MXM132" s="0"/>
      <c r="MXN132" s="0"/>
      <c r="MXO132" s="0"/>
      <c r="MXP132" s="0"/>
      <c r="MXQ132" s="0"/>
      <c r="MXR132" s="0"/>
      <c r="MXS132" s="0"/>
      <c r="MXT132" s="0"/>
      <c r="MXU132" s="0"/>
      <c r="MXV132" s="0"/>
      <c r="MXW132" s="0"/>
      <c r="MXX132" s="0"/>
      <c r="MXY132" s="0"/>
      <c r="MXZ132" s="0"/>
      <c r="MYA132" s="0"/>
      <c r="MYB132" s="0"/>
      <c r="MYC132" s="0"/>
      <c r="MYD132" s="0"/>
      <c r="MYE132" s="0"/>
      <c r="MYF132" s="0"/>
      <c r="MYG132" s="0"/>
      <c r="MYH132" s="0"/>
      <c r="MYI132" s="0"/>
      <c r="MYJ132" s="0"/>
      <c r="MYK132" s="0"/>
      <c r="MYL132" s="0"/>
      <c r="MYM132" s="0"/>
      <c r="MYN132" s="0"/>
      <c r="MYO132" s="0"/>
      <c r="MYP132" s="0"/>
      <c r="MYQ132" s="0"/>
      <c r="MYR132" s="0"/>
      <c r="MYS132" s="0"/>
      <c r="MYT132" s="0"/>
      <c r="MYU132" s="0"/>
      <c r="MYV132" s="0"/>
      <c r="MYW132" s="0"/>
      <c r="MYX132" s="0"/>
      <c r="MYY132" s="0"/>
      <c r="MYZ132" s="0"/>
      <c r="MZA132" s="0"/>
      <c r="MZB132" s="0"/>
      <c r="MZC132" s="0"/>
      <c r="MZD132" s="0"/>
      <c r="MZE132" s="0"/>
      <c r="MZF132" s="0"/>
      <c r="MZG132" s="0"/>
      <c r="MZH132" s="0"/>
      <c r="MZI132" s="0"/>
      <c r="MZJ132" s="0"/>
      <c r="MZK132" s="0"/>
      <c r="MZL132" s="0"/>
      <c r="MZM132" s="0"/>
      <c r="MZN132" s="0"/>
      <c r="MZO132" s="0"/>
      <c r="MZP132" s="0"/>
      <c r="MZQ132" s="0"/>
      <c r="MZR132" s="0"/>
      <c r="MZS132" s="0"/>
      <c r="MZT132" s="0"/>
      <c r="MZU132" s="0"/>
      <c r="MZV132" s="0"/>
      <c r="MZW132" s="0"/>
      <c r="MZX132" s="0"/>
      <c r="MZY132" s="0"/>
      <c r="MZZ132" s="0"/>
      <c r="NAA132" s="0"/>
      <c r="NAB132" s="0"/>
      <c r="NAC132" s="0"/>
      <c r="NAD132" s="0"/>
      <c r="NAE132" s="0"/>
      <c r="NAF132" s="0"/>
      <c r="NAG132" s="0"/>
      <c r="NAH132" s="0"/>
      <c r="NAI132" s="0"/>
      <c r="NAJ132" s="0"/>
      <c r="NAK132" s="0"/>
      <c r="NAL132" s="0"/>
      <c r="NAM132" s="0"/>
      <c r="NAN132" s="0"/>
      <c r="NAO132" s="0"/>
      <c r="NAP132" s="0"/>
      <c r="NAQ132" s="0"/>
      <c r="NAR132" s="0"/>
      <c r="NAS132" s="0"/>
      <c r="NAT132" s="0"/>
      <c r="NAU132" s="0"/>
      <c r="NAV132" s="0"/>
      <c r="NAW132" s="0"/>
      <c r="NAX132" s="0"/>
      <c r="NAY132" s="0"/>
      <c r="NAZ132" s="0"/>
      <c r="NBA132" s="0"/>
      <c r="NBB132" s="0"/>
      <c r="NBC132" s="0"/>
      <c r="NBD132" s="0"/>
      <c r="NBE132" s="0"/>
      <c r="NBF132" s="0"/>
      <c r="NBG132" s="0"/>
      <c r="NBH132" s="0"/>
      <c r="NBI132" s="0"/>
      <c r="NBJ132" s="0"/>
      <c r="NBK132" s="0"/>
      <c r="NBL132" s="0"/>
      <c r="NBM132" s="0"/>
      <c r="NBN132" s="0"/>
      <c r="NBO132" s="0"/>
      <c r="NBP132" s="0"/>
      <c r="NBQ132" s="0"/>
      <c r="NBR132" s="0"/>
      <c r="NBS132" s="0"/>
      <c r="NBT132" s="0"/>
      <c r="NBU132" s="0"/>
      <c r="NBV132" s="0"/>
      <c r="NBW132" s="0"/>
      <c r="NBX132" s="0"/>
      <c r="NBY132" s="0"/>
      <c r="NBZ132" s="0"/>
      <c r="NCA132" s="0"/>
      <c r="NCB132" s="0"/>
      <c r="NCC132" s="0"/>
      <c r="NCD132" s="0"/>
      <c r="NCE132" s="0"/>
      <c r="NCF132" s="0"/>
      <c r="NCG132" s="0"/>
      <c r="NCH132" s="0"/>
      <c r="NCI132" s="0"/>
      <c r="NCJ132" s="0"/>
      <c r="NCK132" s="0"/>
      <c r="NCL132" s="0"/>
      <c r="NCM132" s="0"/>
      <c r="NCN132" s="0"/>
      <c r="NCO132" s="0"/>
      <c r="NCP132" s="0"/>
      <c r="NCQ132" s="0"/>
      <c r="NCR132" s="0"/>
      <c r="NCS132" s="0"/>
      <c r="NCT132" s="0"/>
      <c r="NCU132" s="0"/>
      <c r="NCV132" s="0"/>
      <c r="NCW132" s="0"/>
      <c r="NCX132" s="0"/>
      <c r="NCY132" s="0"/>
      <c r="NCZ132" s="0"/>
      <c r="NDA132" s="0"/>
      <c r="NDB132" s="0"/>
      <c r="NDC132" s="0"/>
      <c r="NDD132" s="0"/>
      <c r="NDE132" s="0"/>
      <c r="NDF132" s="0"/>
      <c r="NDG132" s="0"/>
      <c r="NDH132" s="0"/>
      <c r="NDI132" s="0"/>
      <c r="NDJ132" s="0"/>
      <c r="NDK132" s="0"/>
      <c r="NDL132" s="0"/>
      <c r="NDM132" s="0"/>
      <c r="NDN132" s="0"/>
      <c r="NDO132" s="0"/>
      <c r="NDP132" s="0"/>
      <c r="NDQ132" s="0"/>
      <c r="NDR132" s="0"/>
      <c r="NDS132" s="0"/>
      <c r="NDT132" s="0"/>
      <c r="NDU132" s="0"/>
      <c r="NDV132" s="0"/>
      <c r="NDW132" s="0"/>
      <c r="NDX132" s="0"/>
      <c r="NDY132" s="0"/>
      <c r="NDZ132" s="0"/>
      <c r="NEA132" s="0"/>
      <c r="NEB132" s="0"/>
      <c r="NEC132" s="0"/>
      <c r="NED132" s="0"/>
      <c r="NEE132" s="0"/>
      <c r="NEF132" s="0"/>
      <c r="NEG132" s="0"/>
      <c r="NEH132" s="0"/>
      <c r="NEI132" s="0"/>
      <c r="NEJ132" s="0"/>
      <c r="NEK132" s="0"/>
      <c r="NEL132" s="0"/>
      <c r="NEM132" s="0"/>
      <c r="NEN132" s="0"/>
      <c r="NEO132" s="0"/>
      <c r="NEP132" s="0"/>
      <c r="NEQ132" s="0"/>
      <c r="NER132" s="0"/>
      <c r="NES132" s="0"/>
      <c r="NET132" s="0"/>
      <c r="NEU132" s="0"/>
      <c r="NEV132" s="0"/>
      <c r="NEW132" s="0"/>
      <c r="NEX132" s="0"/>
      <c r="NEY132" s="0"/>
      <c r="NEZ132" s="0"/>
      <c r="NFA132" s="0"/>
      <c r="NFB132" s="0"/>
      <c r="NFC132" s="0"/>
      <c r="NFD132" s="0"/>
      <c r="NFE132" s="0"/>
      <c r="NFF132" s="0"/>
      <c r="NFG132" s="0"/>
      <c r="NFH132" s="0"/>
      <c r="NFI132" s="0"/>
      <c r="NFJ132" s="0"/>
      <c r="NFK132" s="0"/>
      <c r="NFL132" s="0"/>
      <c r="NFM132" s="0"/>
      <c r="NFN132" s="0"/>
      <c r="NFO132" s="0"/>
      <c r="NFP132" s="0"/>
      <c r="NFQ132" s="0"/>
      <c r="NFR132" s="0"/>
      <c r="NFS132" s="0"/>
      <c r="NFT132" s="0"/>
      <c r="NFU132" s="0"/>
      <c r="NFV132" s="0"/>
      <c r="NFW132" s="0"/>
      <c r="NFX132" s="0"/>
      <c r="NFY132" s="0"/>
      <c r="NFZ132" s="0"/>
      <c r="NGA132" s="0"/>
      <c r="NGB132" s="0"/>
      <c r="NGC132" s="0"/>
      <c r="NGD132" s="0"/>
      <c r="NGE132" s="0"/>
      <c r="NGF132" s="0"/>
      <c r="NGG132" s="0"/>
      <c r="NGH132" s="0"/>
      <c r="NGI132" s="0"/>
      <c r="NGJ132" s="0"/>
      <c r="NGK132" s="0"/>
      <c r="NGL132" s="0"/>
      <c r="NGM132" s="0"/>
      <c r="NGN132" s="0"/>
      <c r="NGO132" s="0"/>
      <c r="NGP132" s="0"/>
      <c r="NGQ132" s="0"/>
      <c r="NGR132" s="0"/>
      <c r="NGS132" s="0"/>
      <c r="NGT132" s="0"/>
      <c r="NGU132" s="0"/>
      <c r="NGV132" s="0"/>
      <c r="NGW132" s="0"/>
      <c r="NGX132" s="0"/>
      <c r="NGY132" s="0"/>
      <c r="NGZ132" s="0"/>
      <c r="NHA132" s="0"/>
      <c r="NHB132" s="0"/>
      <c r="NHC132" s="0"/>
      <c r="NHD132" s="0"/>
      <c r="NHE132" s="0"/>
      <c r="NHF132" s="0"/>
      <c r="NHG132" s="0"/>
      <c r="NHH132" s="0"/>
      <c r="NHI132" s="0"/>
      <c r="NHJ132" s="0"/>
      <c r="NHK132" s="0"/>
      <c r="NHL132" s="0"/>
      <c r="NHM132" s="0"/>
      <c r="NHN132" s="0"/>
      <c r="NHO132" s="0"/>
      <c r="NHP132" s="0"/>
      <c r="NHQ132" s="0"/>
      <c r="NHR132" s="0"/>
      <c r="NHS132" s="0"/>
      <c r="NHT132" s="0"/>
      <c r="NHU132" s="0"/>
      <c r="NHV132" s="0"/>
      <c r="NHW132" s="0"/>
      <c r="NHX132" s="0"/>
      <c r="NHY132" s="0"/>
      <c r="NHZ132" s="0"/>
      <c r="NIA132" s="0"/>
      <c r="NIB132" s="0"/>
      <c r="NIC132" s="0"/>
      <c r="NID132" s="0"/>
      <c r="NIE132" s="0"/>
      <c r="NIF132" s="0"/>
      <c r="NIG132" s="0"/>
      <c r="NIH132" s="0"/>
      <c r="NII132" s="0"/>
      <c r="NIJ132" s="0"/>
      <c r="NIK132" s="0"/>
      <c r="NIL132" s="0"/>
      <c r="NIM132" s="0"/>
      <c r="NIN132" s="0"/>
      <c r="NIO132" s="0"/>
      <c r="NIP132" s="0"/>
      <c r="NIQ132" s="0"/>
      <c r="NIR132" s="0"/>
      <c r="NIS132" s="0"/>
      <c r="NIT132" s="0"/>
      <c r="NIU132" s="0"/>
      <c r="NIV132" s="0"/>
      <c r="NIW132" s="0"/>
      <c r="NIX132" s="0"/>
      <c r="NIY132" s="0"/>
      <c r="NIZ132" s="0"/>
      <c r="NJA132" s="0"/>
      <c r="NJB132" s="0"/>
      <c r="NJC132" s="0"/>
      <c r="NJD132" s="0"/>
      <c r="NJE132" s="0"/>
      <c r="NJF132" s="0"/>
      <c r="NJG132" s="0"/>
      <c r="NJH132" s="0"/>
      <c r="NJI132" s="0"/>
      <c r="NJJ132" s="0"/>
      <c r="NJK132" s="0"/>
      <c r="NJL132" s="0"/>
      <c r="NJM132" s="0"/>
      <c r="NJN132" s="0"/>
      <c r="NJO132" s="0"/>
      <c r="NJP132" s="0"/>
      <c r="NJQ132" s="0"/>
      <c r="NJR132" s="0"/>
      <c r="NJS132" s="0"/>
      <c r="NJT132" s="0"/>
      <c r="NJU132" s="0"/>
      <c r="NJV132" s="0"/>
      <c r="NJW132" s="0"/>
      <c r="NJX132" s="0"/>
      <c r="NJY132" s="0"/>
      <c r="NJZ132" s="0"/>
      <c r="NKA132" s="0"/>
      <c r="NKB132" s="0"/>
      <c r="NKC132" s="0"/>
      <c r="NKD132" s="0"/>
      <c r="NKE132" s="0"/>
      <c r="NKF132" s="0"/>
      <c r="NKG132" s="0"/>
      <c r="NKH132" s="0"/>
      <c r="NKI132" s="0"/>
      <c r="NKJ132" s="0"/>
      <c r="NKK132" s="0"/>
      <c r="NKL132" s="0"/>
      <c r="NKM132" s="0"/>
      <c r="NKN132" s="0"/>
      <c r="NKO132" s="0"/>
      <c r="NKP132" s="0"/>
      <c r="NKQ132" s="0"/>
      <c r="NKR132" s="0"/>
      <c r="NKS132" s="0"/>
      <c r="NKT132" s="0"/>
      <c r="NKU132" s="0"/>
      <c r="NKV132" s="0"/>
      <c r="NKW132" s="0"/>
      <c r="NKX132" s="0"/>
      <c r="NKY132" s="0"/>
      <c r="NKZ132" s="0"/>
      <c r="NLA132" s="0"/>
      <c r="NLB132" s="0"/>
      <c r="NLC132" s="0"/>
      <c r="NLD132" s="0"/>
      <c r="NLE132" s="0"/>
      <c r="NLF132" s="0"/>
      <c r="NLG132" s="0"/>
      <c r="NLH132" s="0"/>
      <c r="NLI132" s="0"/>
      <c r="NLJ132" s="0"/>
      <c r="NLK132" s="0"/>
      <c r="NLL132" s="0"/>
      <c r="NLM132" s="0"/>
      <c r="NLN132" s="0"/>
      <c r="NLO132" s="0"/>
      <c r="NLP132" s="0"/>
      <c r="NLQ132" s="0"/>
      <c r="NLR132" s="0"/>
      <c r="NLS132" s="0"/>
      <c r="NLT132" s="0"/>
      <c r="NLU132" s="0"/>
      <c r="NLV132" s="0"/>
      <c r="NLW132" s="0"/>
      <c r="NLX132" s="0"/>
      <c r="NLY132" s="0"/>
      <c r="NLZ132" s="0"/>
      <c r="NMA132" s="0"/>
      <c r="NMB132" s="0"/>
      <c r="NMC132" s="0"/>
      <c r="NMD132" s="0"/>
      <c r="NME132" s="0"/>
      <c r="NMF132" s="0"/>
      <c r="NMG132" s="0"/>
      <c r="NMH132" s="0"/>
      <c r="NMI132" s="0"/>
      <c r="NMJ132" s="0"/>
      <c r="NMK132" s="0"/>
      <c r="NML132" s="0"/>
      <c r="NMM132" s="0"/>
      <c r="NMN132" s="0"/>
      <c r="NMO132" s="0"/>
      <c r="NMP132" s="0"/>
      <c r="NMQ132" s="0"/>
      <c r="NMR132" s="0"/>
      <c r="NMS132" s="0"/>
      <c r="NMT132" s="0"/>
      <c r="NMU132" s="0"/>
      <c r="NMV132" s="0"/>
      <c r="NMW132" s="0"/>
      <c r="NMX132" s="0"/>
      <c r="NMY132" s="0"/>
      <c r="NMZ132" s="0"/>
      <c r="NNA132" s="0"/>
      <c r="NNB132" s="0"/>
      <c r="NNC132" s="0"/>
      <c r="NND132" s="0"/>
      <c r="NNE132" s="0"/>
      <c r="NNF132" s="0"/>
      <c r="NNG132" s="0"/>
      <c r="NNH132" s="0"/>
      <c r="NNI132" s="0"/>
      <c r="NNJ132" s="0"/>
      <c r="NNK132" s="0"/>
      <c r="NNL132" s="0"/>
      <c r="NNM132" s="0"/>
      <c r="NNN132" s="0"/>
      <c r="NNO132" s="0"/>
      <c r="NNP132" s="0"/>
      <c r="NNQ132" s="0"/>
      <c r="NNR132" s="0"/>
      <c r="NNS132" s="0"/>
      <c r="NNT132" s="0"/>
      <c r="NNU132" s="0"/>
      <c r="NNV132" s="0"/>
      <c r="NNW132" s="0"/>
      <c r="NNX132" s="0"/>
      <c r="NNY132" s="0"/>
      <c r="NNZ132" s="0"/>
      <c r="NOA132" s="0"/>
      <c r="NOB132" s="0"/>
      <c r="NOC132" s="0"/>
      <c r="NOD132" s="0"/>
      <c r="NOE132" s="0"/>
      <c r="NOF132" s="0"/>
      <c r="NOG132" s="0"/>
      <c r="NOH132" s="0"/>
      <c r="NOI132" s="0"/>
      <c r="NOJ132" s="0"/>
      <c r="NOK132" s="0"/>
      <c r="NOL132" s="0"/>
      <c r="NOM132" s="0"/>
      <c r="NON132" s="0"/>
      <c r="NOO132" s="0"/>
      <c r="NOP132" s="0"/>
      <c r="NOQ132" s="0"/>
      <c r="NOR132" s="0"/>
      <c r="NOS132" s="0"/>
      <c r="NOT132" s="0"/>
      <c r="NOU132" s="0"/>
      <c r="NOV132" s="0"/>
      <c r="NOW132" s="0"/>
      <c r="NOX132" s="0"/>
      <c r="NOY132" s="0"/>
      <c r="NOZ132" s="0"/>
      <c r="NPA132" s="0"/>
      <c r="NPB132" s="0"/>
      <c r="NPC132" s="0"/>
      <c r="NPD132" s="0"/>
      <c r="NPE132" s="0"/>
      <c r="NPF132" s="0"/>
      <c r="NPG132" s="0"/>
      <c r="NPH132" s="0"/>
      <c r="NPI132" s="0"/>
      <c r="NPJ132" s="0"/>
      <c r="NPK132" s="0"/>
      <c r="NPL132" s="0"/>
      <c r="NPM132" s="0"/>
      <c r="NPN132" s="0"/>
      <c r="NPO132" s="0"/>
      <c r="NPP132" s="0"/>
      <c r="NPQ132" s="0"/>
      <c r="NPR132" s="0"/>
      <c r="NPS132" s="0"/>
      <c r="NPT132" s="0"/>
      <c r="NPU132" s="0"/>
      <c r="NPV132" s="0"/>
      <c r="NPW132" s="0"/>
      <c r="NPX132" s="0"/>
      <c r="NPY132" s="0"/>
      <c r="NPZ132" s="0"/>
      <c r="NQA132" s="0"/>
      <c r="NQB132" s="0"/>
      <c r="NQC132" s="0"/>
      <c r="NQD132" s="0"/>
      <c r="NQE132" s="0"/>
      <c r="NQF132" s="0"/>
      <c r="NQG132" s="0"/>
      <c r="NQH132" s="0"/>
      <c r="NQI132" s="0"/>
      <c r="NQJ132" s="0"/>
      <c r="NQK132" s="0"/>
      <c r="NQL132" s="0"/>
      <c r="NQM132" s="0"/>
      <c r="NQN132" s="0"/>
      <c r="NQO132" s="0"/>
      <c r="NQP132" s="0"/>
      <c r="NQQ132" s="0"/>
      <c r="NQR132" s="0"/>
      <c r="NQS132" s="0"/>
      <c r="NQT132" s="0"/>
      <c r="NQU132" s="0"/>
      <c r="NQV132" s="0"/>
      <c r="NQW132" s="0"/>
      <c r="NQX132" s="0"/>
      <c r="NQY132" s="0"/>
      <c r="NQZ132" s="0"/>
      <c r="NRA132" s="0"/>
      <c r="NRB132" s="0"/>
      <c r="NRC132" s="0"/>
      <c r="NRD132" s="0"/>
      <c r="NRE132" s="0"/>
      <c r="NRF132" s="0"/>
      <c r="NRG132" s="0"/>
      <c r="NRH132" s="0"/>
      <c r="NRI132" s="0"/>
      <c r="NRJ132" s="0"/>
      <c r="NRK132" s="0"/>
      <c r="NRL132" s="0"/>
      <c r="NRM132" s="0"/>
      <c r="NRN132" s="0"/>
      <c r="NRO132" s="0"/>
      <c r="NRP132" s="0"/>
      <c r="NRQ132" s="0"/>
      <c r="NRR132" s="0"/>
      <c r="NRS132" s="0"/>
      <c r="NRT132" s="0"/>
      <c r="NRU132" s="0"/>
      <c r="NRV132" s="0"/>
      <c r="NRW132" s="0"/>
      <c r="NRX132" s="0"/>
      <c r="NRY132" s="0"/>
      <c r="NRZ132" s="0"/>
      <c r="NSA132" s="0"/>
      <c r="NSB132" s="0"/>
      <c r="NSC132" s="0"/>
      <c r="NSD132" s="0"/>
      <c r="NSE132" s="0"/>
      <c r="NSF132" s="0"/>
      <c r="NSG132" s="0"/>
      <c r="NSH132" s="0"/>
      <c r="NSI132" s="0"/>
      <c r="NSJ132" s="0"/>
      <c r="NSK132" s="0"/>
      <c r="NSL132" s="0"/>
      <c r="NSM132" s="0"/>
      <c r="NSN132" s="0"/>
      <c r="NSO132" s="0"/>
      <c r="NSP132" s="0"/>
      <c r="NSQ132" s="0"/>
      <c r="NSR132" s="0"/>
      <c r="NSS132" s="0"/>
      <c r="NST132" s="0"/>
      <c r="NSU132" s="0"/>
      <c r="NSV132" s="0"/>
      <c r="NSW132" s="0"/>
      <c r="NSX132" s="0"/>
      <c r="NSY132" s="0"/>
      <c r="NSZ132" s="0"/>
      <c r="NTA132" s="0"/>
      <c r="NTB132" s="0"/>
      <c r="NTC132" s="0"/>
      <c r="NTD132" s="0"/>
      <c r="NTE132" s="0"/>
      <c r="NTF132" s="0"/>
      <c r="NTG132" s="0"/>
      <c r="NTH132" s="0"/>
      <c r="NTI132" s="0"/>
      <c r="NTJ132" s="0"/>
      <c r="NTK132" s="0"/>
      <c r="NTL132" s="0"/>
      <c r="NTM132" s="0"/>
      <c r="NTN132" s="0"/>
      <c r="NTO132" s="0"/>
      <c r="NTP132" s="0"/>
      <c r="NTQ132" s="0"/>
      <c r="NTR132" s="0"/>
      <c r="NTS132" s="0"/>
      <c r="NTT132" s="0"/>
      <c r="NTU132" s="0"/>
      <c r="NTV132" s="0"/>
      <c r="NTW132" s="0"/>
      <c r="NTX132" s="0"/>
      <c r="NTY132" s="0"/>
      <c r="NTZ132" s="0"/>
      <c r="NUA132" s="0"/>
      <c r="NUB132" s="0"/>
      <c r="NUC132" s="0"/>
      <c r="NUD132" s="0"/>
      <c r="NUE132" s="0"/>
      <c r="NUF132" s="0"/>
      <c r="NUG132" s="0"/>
      <c r="NUH132" s="0"/>
      <c r="NUI132" s="0"/>
      <c r="NUJ132" s="0"/>
      <c r="NUK132" s="0"/>
      <c r="NUL132" s="0"/>
      <c r="NUM132" s="0"/>
      <c r="NUN132" s="0"/>
      <c r="NUO132" s="0"/>
      <c r="NUP132" s="0"/>
      <c r="NUQ132" s="0"/>
      <c r="NUR132" s="0"/>
      <c r="NUS132" s="0"/>
      <c r="NUT132" s="0"/>
      <c r="NUU132" s="0"/>
      <c r="NUV132" s="0"/>
      <c r="NUW132" s="0"/>
      <c r="NUX132" s="0"/>
      <c r="NUY132" s="0"/>
      <c r="NUZ132" s="0"/>
      <c r="NVA132" s="0"/>
      <c r="NVB132" s="0"/>
      <c r="NVC132" s="0"/>
      <c r="NVD132" s="0"/>
      <c r="NVE132" s="0"/>
      <c r="NVF132" s="0"/>
      <c r="NVG132" s="0"/>
      <c r="NVH132" s="0"/>
      <c r="NVI132" s="0"/>
      <c r="NVJ132" s="0"/>
      <c r="NVK132" s="0"/>
      <c r="NVL132" s="0"/>
      <c r="NVM132" s="0"/>
      <c r="NVN132" s="0"/>
      <c r="NVO132" s="0"/>
      <c r="NVP132" s="0"/>
      <c r="NVQ132" s="0"/>
      <c r="NVR132" s="0"/>
      <c r="NVS132" s="0"/>
      <c r="NVT132" s="0"/>
      <c r="NVU132" s="0"/>
      <c r="NVV132" s="0"/>
      <c r="NVW132" s="0"/>
      <c r="NVX132" s="0"/>
      <c r="NVY132" s="0"/>
      <c r="NVZ132" s="0"/>
      <c r="NWA132" s="0"/>
      <c r="NWB132" s="0"/>
      <c r="NWC132" s="0"/>
      <c r="NWD132" s="0"/>
      <c r="NWE132" s="0"/>
      <c r="NWF132" s="0"/>
      <c r="NWG132" s="0"/>
      <c r="NWH132" s="0"/>
      <c r="NWI132" s="0"/>
      <c r="NWJ132" s="0"/>
      <c r="NWK132" s="0"/>
      <c r="NWL132" s="0"/>
      <c r="NWM132" s="0"/>
      <c r="NWN132" s="0"/>
      <c r="NWO132" s="0"/>
      <c r="NWP132" s="0"/>
      <c r="NWQ132" s="0"/>
      <c r="NWR132" s="0"/>
      <c r="NWS132" s="0"/>
      <c r="NWT132" s="0"/>
      <c r="NWU132" s="0"/>
      <c r="NWV132" s="0"/>
      <c r="NWW132" s="0"/>
      <c r="NWX132" s="0"/>
      <c r="NWY132" s="0"/>
      <c r="NWZ132" s="0"/>
      <c r="NXA132" s="0"/>
      <c r="NXB132" s="0"/>
      <c r="NXC132" s="0"/>
      <c r="NXD132" s="0"/>
      <c r="NXE132" s="0"/>
      <c r="NXF132" s="0"/>
      <c r="NXG132" s="0"/>
      <c r="NXH132" s="0"/>
      <c r="NXI132" s="0"/>
      <c r="NXJ132" s="0"/>
      <c r="NXK132" s="0"/>
      <c r="NXL132" s="0"/>
      <c r="NXM132" s="0"/>
      <c r="NXN132" s="0"/>
      <c r="NXO132" s="0"/>
      <c r="NXP132" s="0"/>
      <c r="NXQ132" s="0"/>
      <c r="NXR132" s="0"/>
      <c r="NXS132" s="0"/>
      <c r="NXT132" s="0"/>
      <c r="NXU132" s="0"/>
      <c r="NXV132" s="0"/>
      <c r="NXW132" s="0"/>
      <c r="NXX132" s="0"/>
      <c r="NXY132" s="0"/>
      <c r="NXZ132" s="0"/>
      <c r="NYA132" s="0"/>
      <c r="NYB132" s="0"/>
      <c r="NYC132" s="0"/>
      <c r="NYD132" s="0"/>
      <c r="NYE132" s="0"/>
      <c r="NYF132" s="0"/>
      <c r="NYG132" s="0"/>
      <c r="NYH132" s="0"/>
      <c r="NYI132" s="0"/>
      <c r="NYJ132" s="0"/>
      <c r="NYK132" s="0"/>
      <c r="NYL132" s="0"/>
      <c r="NYM132" s="0"/>
      <c r="NYN132" s="0"/>
      <c r="NYO132" s="0"/>
      <c r="NYP132" s="0"/>
      <c r="NYQ132" s="0"/>
      <c r="NYR132" s="0"/>
      <c r="NYS132" s="0"/>
      <c r="NYT132" s="0"/>
      <c r="NYU132" s="0"/>
      <c r="NYV132" s="0"/>
      <c r="NYW132" s="0"/>
      <c r="NYX132" s="0"/>
      <c r="NYY132" s="0"/>
      <c r="NYZ132" s="0"/>
      <c r="NZA132" s="0"/>
      <c r="NZB132" s="0"/>
      <c r="NZC132" s="0"/>
      <c r="NZD132" s="0"/>
      <c r="NZE132" s="0"/>
      <c r="NZF132" s="0"/>
      <c r="NZG132" s="0"/>
      <c r="NZH132" s="0"/>
      <c r="NZI132" s="0"/>
      <c r="NZJ132" s="0"/>
      <c r="NZK132" s="0"/>
      <c r="NZL132" s="0"/>
      <c r="NZM132" s="0"/>
      <c r="NZN132" s="0"/>
      <c r="NZO132" s="0"/>
      <c r="NZP132" s="0"/>
      <c r="NZQ132" s="0"/>
      <c r="NZR132" s="0"/>
      <c r="NZS132" s="0"/>
      <c r="NZT132" s="0"/>
      <c r="NZU132" s="0"/>
      <c r="NZV132" s="0"/>
      <c r="NZW132" s="0"/>
      <c r="NZX132" s="0"/>
      <c r="NZY132" s="0"/>
      <c r="NZZ132" s="0"/>
      <c r="OAA132" s="0"/>
      <c r="OAB132" s="0"/>
      <c r="OAC132" s="0"/>
      <c r="OAD132" s="0"/>
      <c r="OAE132" s="0"/>
      <c r="OAF132" s="0"/>
      <c r="OAG132" s="0"/>
      <c r="OAH132" s="0"/>
      <c r="OAI132" s="0"/>
      <c r="OAJ132" s="0"/>
      <c r="OAK132" s="0"/>
      <c r="OAL132" s="0"/>
      <c r="OAM132" s="0"/>
      <c r="OAN132" s="0"/>
      <c r="OAO132" s="0"/>
      <c r="OAP132" s="0"/>
      <c r="OAQ132" s="0"/>
      <c r="OAR132" s="0"/>
      <c r="OAS132" s="0"/>
      <c r="OAT132" s="0"/>
      <c r="OAU132" s="0"/>
      <c r="OAV132" s="0"/>
      <c r="OAW132" s="0"/>
      <c r="OAX132" s="0"/>
      <c r="OAY132" s="0"/>
      <c r="OAZ132" s="0"/>
      <c r="OBA132" s="0"/>
      <c r="OBB132" s="0"/>
      <c r="OBC132" s="0"/>
      <c r="OBD132" s="0"/>
      <c r="OBE132" s="0"/>
      <c r="OBF132" s="0"/>
      <c r="OBG132" s="0"/>
      <c r="OBH132" s="0"/>
      <c r="OBI132" s="0"/>
      <c r="OBJ132" s="0"/>
      <c r="OBK132" s="0"/>
      <c r="OBL132" s="0"/>
      <c r="OBM132" s="0"/>
      <c r="OBN132" s="0"/>
      <c r="OBO132" s="0"/>
      <c r="OBP132" s="0"/>
      <c r="OBQ132" s="0"/>
      <c r="OBR132" s="0"/>
      <c r="OBS132" s="0"/>
      <c r="OBT132" s="0"/>
      <c r="OBU132" s="0"/>
      <c r="OBV132" s="0"/>
      <c r="OBW132" s="0"/>
      <c r="OBX132" s="0"/>
      <c r="OBY132" s="0"/>
      <c r="OBZ132" s="0"/>
      <c r="OCA132" s="0"/>
      <c r="OCB132" s="0"/>
      <c r="OCC132" s="0"/>
      <c r="OCD132" s="0"/>
      <c r="OCE132" s="0"/>
      <c r="OCF132" s="0"/>
      <c r="OCG132" s="0"/>
      <c r="OCH132" s="0"/>
      <c r="OCI132" s="0"/>
      <c r="OCJ132" s="0"/>
      <c r="OCK132" s="0"/>
      <c r="OCL132" s="0"/>
      <c r="OCM132" s="0"/>
      <c r="OCN132" s="0"/>
      <c r="OCO132" s="0"/>
      <c r="OCP132" s="0"/>
      <c r="OCQ132" s="0"/>
      <c r="OCR132" s="0"/>
      <c r="OCS132" s="0"/>
      <c r="OCT132" s="0"/>
      <c r="OCU132" s="0"/>
      <c r="OCV132" s="0"/>
      <c r="OCW132" s="0"/>
      <c r="OCX132" s="0"/>
      <c r="OCY132" s="0"/>
      <c r="OCZ132" s="0"/>
      <c r="ODA132" s="0"/>
      <c r="ODB132" s="0"/>
      <c r="ODC132" s="0"/>
      <c r="ODD132" s="0"/>
      <c r="ODE132" s="0"/>
      <c r="ODF132" s="0"/>
      <c r="ODG132" s="0"/>
      <c r="ODH132" s="0"/>
      <c r="ODI132" s="0"/>
      <c r="ODJ132" s="0"/>
      <c r="ODK132" s="0"/>
      <c r="ODL132" s="0"/>
      <c r="ODM132" s="0"/>
      <c r="ODN132" s="0"/>
      <c r="ODO132" s="0"/>
      <c r="ODP132" s="0"/>
      <c r="ODQ132" s="0"/>
      <c r="ODR132" s="0"/>
      <c r="ODS132" s="0"/>
      <c r="ODT132" s="0"/>
      <c r="ODU132" s="0"/>
      <c r="ODV132" s="0"/>
      <c r="ODW132" s="0"/>
      <c r="ODX132" s="0"/>
      <c r="ODY132" s="0"/>
      <c r="ODZ132" s="0"/>
      <c r="OEA132" s="0"/>
      <c r="OEB132" s="0"/>
      <c r="OEC132" s="0"/>
      <c r="OED132" s="0"/>
      <c r="OEE132" s="0"/>
      <c r="OEF132" s="0"/>
      <c r="OEG132" s="0"/>
      <c r="OEH132" s="0"/>
      <c r="OEI132" s="0"/>
      <c r="OEJ132" s="0"/>
      <c r="OEK132" s="0"/>
      <c r="OEL132" s="0"/>
      <c r="OEM132" s="0"/>
      <c r="OEN132" s="0"/>
      <c r="OEO132" s="0"/>
      <c r="OEP132" s="0"/>
      <c r="OEQ132" s="0"/>
      <c r="OER132" s="0"/>
      <c r="OES132" s="0"/>
      <c r="OET132" s="0"/>
      <c r="OEU132" s="0"/>
      <c r="OEV132" s="0"/>
      <c r="OEW132" s="0"/>
      <c r="OEX132" s="0"/>
      <c r="OEY132" s="0"/>
      <c r="OEZ132" s="0"/>
      <c r="OFA132" s="0"/>
      <c r="OFB132" s="0"/>
      <c r="OFC132" s="0"/>
      <c r="OFD132" s="0"/>
      <c r="OFE132" s="0"/>
      <c r="OFF132" s="0"/>
      <c r="OFG132" s="0"/>
      <c r="OFH132" s="0"/>
      <c r="OFI132" s="0"/>
      <c r="OFJ132" s="0"/>
      <c r="OFK132" s="0"/>
      <c r="OFL132" s="0"/>
      <c r="OFM132" s="0"/>
      <c r="OFN132" s="0"/>
      <c r="OFO132" s="0"/>
      <c r="OFP132" s="0"/>
      <c r="OFQ132" s="0"/>
      <c r="OFR132" s="0"/>
      <c r="OFS132" s="0"/>
      <c r="OFT132" s="0"/>
      <c r="OFU132" s="0"/>
      <c r="OFV132" s="0"/>
      <c r="OFW132" s="0"/>
      <c r="OFX132" s="0"/>
      <c r="OFY132" s="0"/>
      <c r="OFZ132" s="0"/>
      <c r="OGA132" s="0"/>
      <c r="OGB132" s="0"/>
      <c r="OGC132" s="0"/>
      <c r="OGD132" s="0"/>
      <c r="OGE132" s="0"/>
      <c r="OGF132" s="0"/>
      <c r="OGG132" s="0"/>
      <c r="OGH132" s="0"/>
      <c r="OGI132" s="0"/>
      <c r="OGJ132" s="0"/>
      <c r="OGK132" s="0"/>
      <c r="OGL132" s="0"/>
      <c r="OGM132" s="0"/>
      <c r="OGN132" s="0"/>
      <c r="OGO132" s="0"/>
      <c r="OGP132" s="0"/>
      <c r="OGQ132" s="0"/>
      <c r="OGR132" s="0"/>
      <c r="OGS132" s="0"/>
      <c r="OGT132" s="0"/>
      <c r="OGU132" s="0"/>
      <c r="OGV132" s="0"/>
      <c r="OGW132" s="0"/>
      <c r="OGX132" s="0"/>
      <c r="OGY132" s="0"/>
      <c r="OGZ132" s="0"/>
      <c r="OHA132" s="0"/>
      <c r="OHB132" s="0"/>
      <c r="OHC132" s="0"/>
      <c r="OHD132" s="0"/>
      <c r="OHE132" s="0"/>
      <c r="OHF132" s="0"/>
      <c r="OHG132" s="0"/>
      <c r="OHH132" s="0"/>
      <c r="OHI132" s="0"/>
      <c r="OHJ132" s="0"/>
      <c r="OHK132" s="0"/>
      <c r="OHL132" s="0"/>
      <c r="OHM132" s="0"/>
      <c r="OHN132" s="0"/>
      <c r="OHO132" s="0"/>
      <c r="OHP132" s="0"/>
      <c r="OHQ132" s="0"/>
      <c r="OHR132" s="0"/>
      <c r="OHS132" s="0"/>
      <c r="OHT132" s="0"/>
      <c r="OHU132" s="0"/>
      <c r="OHV132" s="0"/>
      <c r="OHW132" s="0"/>
      <c r="OHX132" s="0"/>
      <c r="OHY132" s="0"/>
      <c r="OHZ132" s="0"/>
      <c r="OIA132" s="0"/>
      <c r="OIB132" s="0"/>
      <c r="OIC132" s="0"/>
      <c r="OID132" s="0"/>
      <c r="OIE132" s="0"/>
      <c r="OIF132" s="0"/>
      <c r="OIG132" s="0"/>
      <c r="OIH132" s="0"/>
      <c r="OII132" s="0"/>
      <c r="OIJ132" s="0"/>
      <c r="OIK132" s="0"/>
      <c r="OIL132" s="0"/>
      <c r="OIM132" s="0"/>
      <c r="OIN132" s="0"/>
      <c r="OIO132" s="0"/>
      <c r="OIP132" s="0"/>
      <c r="OIQ132" s="0"/>
      <c r="OIR132" s="0"/>
      <c r="OIS132" s="0"/>
      <c r="OIT132" s="0"/>
      <c r="OIU132" s="0"/>
      <c r="OIV132" s="0"/>
      <c r="OIW132" s="0"/>
      <c r="OIX132" s="0"/>
      <c r="OIY132" s="0"/>
      <c r="OIZ132" s="0"/>
      <c r="OJA132" s="0"/>
      <c r="OJB132" s="0"/>
      <c r="OJC132" s="0"/>
      <c r="OJD132" s="0"/>
      <c r="OJE132" s="0"/>
      <c r="OJF132" s="0"/>
      <c r="OJG132" s="0"/>
      <c r="OJH132" s="0"/>
      <c r="OJI132" s="0"/>
      <c r="OJJ132" s="0"/>
      <c r="OJK132" s="0"/>
      <c r="OJL132" s="0"/>
      <c r="OJM132" s="0"/>
      <c r="OJN132" s="0"/>
      <c r="OJO132" s="0"/>
      <c r="OJP132" s="0"/>
      <c r="OJQ132" s="0"/>
      <c r="OJR132" s="0"/>
      <c r="OJS132" s="0"/>
      <c r="OJT132" s="0"/>
      <c r="OJU132" s="0"/>
      <c r="OJV132" s="0"/>
      <c r="OJW132" s="0"/>
      <c r="OJX132" s="0"/>
      <c r="OJY132" s="0"/>
      <c r="OJZ132" s="0"/>
      <c r="OKA132" s="0"/>
      <c r="OKB132" s="0"/>
      <c r="OKC132" s="0"/>
      <c r="OKD132" s="0"/>
      <c r="OKE132" s="0"/>
      <c r="OKF132" s="0"/>
      <c r="OKG132" s="0"/>
      <c r="OKH132" s="0"/>
      <c r="OKI132" s="0"/>
      <c r="OKJ132" s="0"/>
      <c r="OKK132" s="0"/>
      <c r="OKL132" s="0"/>
      <c r="OKM132" s="0"/>
      <c r="OKN132" s="0"/>
      <c r="OKO132" s="0"/>
      <c r="OKP132" s="0"/>
      <c r="OKQ132" s="0"/>
      <c r="OKR132" s="0"/>
      <c r="OKS132" s="0"/>
      <c r="OKT132" s="0"/>
      <c r="OKU132" s="0"/>
      <c r="OKV132" s="0"/>
      <c r="OKW132" s="0"/>
      <c r="OKX132" s="0"/>
      <c r="OKY132" s="0"/>
      <c r="OKZ132" s="0"/>
      <c r="OLA132" s="0"/>
      <c r="OLB132" s="0"/>
      <c r="OLC132" s="0"/>
      <c r="OLD132" s="0"/>
      <c r="OLE132" s="0"/>
      <c r="OLF132" s="0"/>
      <c r="OLG132" s="0"/>
      <c r="OLH132" s="0"/>
      <c r="OLI132" s="0"/>
      <c r="OLJ132" s="0"/>
      <c r="OLK132" s="0"/>
      <c r="OLL132" s="0"/>
      <c r="OLM132" s="0"/>
      <c r="OLN132" s="0"/>
      <c r="OLO132" s="0"/>
      <c r="OLP132" s="0"/>
      <c r="OLQ132" s="0"/>
      <c r="OLR132" s="0"/>
      <c r="OLS132" s="0"/>
      <c r="OLT132" s="0"/>
      <c r="OLU132" s="0"/>
      <c r="OLV132" s="0"/>
      <c r="OLW132" s="0"/>
      <c r="OLX132" s="0"/>
      <c r="OLY132" s="0"/>
      <c r="OLZ132" s="0"/>
      <c r="OMA132" s="0"/>
      <c r="OMB132" s="0"/>
      <c r="OMC132" s="0"/>
      <c r="OMD132" s="0"/>
      <c r="OME132" s="0"/>
      <c r="OMF132" s="0"/>
      <c r="OMG132" s="0"/>
      <c r="OMH132" s="0"/>
      <c r="OMI132" s="0"/>
      <c r="OMJ132" s="0"/>
      <c r="OMK132" s="0"/>
      <c r="OML132" s="0"/>
      <c r="OMM132" s="0"/>
      <c r="OMN132" s="0"/>
      <c r="OMO132" s="0"/>
      <c r="OMP132" s="0"/>
      <c r="OMQ132" s="0"/>
      <c r="OMR132" s="0"/>
      <c r="OMS132" s="0"/>
      <c r="OMT132" s="0"/>
      <c r="OMU132" s="0"/>
      <c r="OMV132" s="0"/>
      <c r="OMW132" s="0"/>
      <c r="OMX132" s="0"/>
      <c r="OMY132" s="0"/>
      <c r="OMZ132" s="0"/>
      <c r="ONA132" s="0"/>
      <c r="ONB132" s="0"/>
      <c r="ONC132" s="0"/>
      <c r="OND132" s="0"/>
      <c r="ONE132" s="0"/>
      <c r="ONF132" s="0"/>
      <c r="ONG132" s="0"/>
      <c r="ONH132" s="0"/>
      <c r="ONI132" s="0"/>
      <c r="ONJ132" s="0"/>
      <c r="ONK132" s="0"/>
      <c r="ONL132" s="0"/>
      <c r="ONM132" s="0"/>
      <c r="ONN132" s="0"/>
      <c r="ONO132" s="0"/>
      <c r="ONP132" s="0"/>
      <c r="ONQ132" s="0"/>
      <c r="ONR132" s="0"/>
      <c r="ONS132" s="0"/>
      <c r="ONT132" s="0"/>
      <c r="ONU132" s="0"/>
      <c r="ONV132" s="0"/>
      <c r="ONW132" s="0"/>
      <c r="ONX132" s="0"/>
      <c r="ONY132" s="0"/>
      <c r="ONZ132" s="0"/>
      <c r="OOA132" s="0"/>
      <c r="OOB132" s="0"/>
      <c r="OOC132" s="0"/>
      <c r="OOD132" s="0"/>
      <c r="OOE132" s="0"/>
      <c r="OOF132" s="0"/>
      <c r="OOG132" s="0"/>
      <c r="OOH132" s="0"/>
      <c r="OOI132" s="0"/>
      <c r="OOJ132" s="0"/>
      <c r="OOK132" s="0"/>
      <c r="OOL132" s="0"/>
      <c r="OOM132" s="0"/>
      <c r="OON132" s="0"/>
      <c r="OOO132" s="0"/>
      <c r="OOP132" s="0"/>
      <c r="OOQ132" s="0"/>
      <c r="OOR132" s="0"/>
      <c r="OOS132" s="0"/>
      <c r="OOT132" s="0"/>
      <c r="OOU132" s="0"/>
      <c r="OOV132" s="0"/>
      <c r="OOW132" s="0"/>
      <c r="OOX132" s="0"/>
      <c r="OOY132" s="0"/>
      <c r="OOZ132" s="0"/>
      <c r="OPA132" s="0"/>
      <c r="OPB132" s="0"/>
      <c r="OPC132" s="0"/>
      <c r="OPD132" s="0"/>
      <c r="OPE132" s="0"/>
      <c r="OPF132" s="0"/>
      <c r="OPG132" s="0"/>
      <c r="OPH132" s="0"/>
      <c r="OPI132" s="0"/>
      <c r="OPJ132" s="0"/>
      <c r="OPK132" s="0"/>
      <c r="OPL132" s="0"/>
      <c r="OPM132" s="0"/>
      <c r="OPN132" s="0"/>
      <c r="OPO132" s="0"/>
      <c r="OPP132" s="0"/>
      <c r="OPQ132" s="0"/>
      <c r="OPR132" s="0"/>
      <c r="OPS132" s="0"/>
      <c r="OPT132" s="0"/>
      <c r="OPU132" s="0"/>
      <c r="OPV132" s="0"/>
      <c r="OPW132" s="0"/>
      <c r="OPX132" s="0"/>
      <c r="OPY132" s="0"/>
      <c r="OPZ132" s="0"/>
      <c r="OQA132" s="0"/>
      <c r="OQB132" s="0"/>
      <c r="OQC132" s="0"/>
      <c r="OQD132" s="0"/>
      <c r="OQE132" s="0"/>
      <c r="OQF132" s="0"/>
      <c r="OQG132" s="0"/>
      <c r="OQH132" s="0"/>
      <c r="OQI132" s="0"/>
      <c r="OQJ132" s="0"/>
      <c r="OQK132" s="0"/>
      <c r="OQL132" s="0"/>
      <c r="OQM132" s="0"/>
      <c r="OQN132" s="0"/>
      <c r="OQO132" s="0"/>
      <c r="OQP132" s="0"/>
      <c r="OQQ132" s="0"/>
      <c r="OQR132" s="0"/>
      <c r="OQS132" s="0"/>
      <c r="OQT132" s="0"/>
      <c r="OQU132" s="0"/>
      <c r="OQV132" s="0"/>
      <c r="OQW132" s="0"/>
      <c r="OQX132" s="0"/>
      <c r="OQY132" s="0"/>
      <c r="OQZ132" s="0"/>
      <c r="ORA132" s="0"/>
      <c r="ORB132" s="0"/>
      <c r="ORC132" s="0"/>
      <c r="ORD132" s="0"/>
      <c r="ORE132" s="0"/>
      <c r="ORF132" s="0"/>
      <c r="ORG132" s="0"/>
      <c r="ORH132" s="0"/>
      <c r="ORI132" s="0"/>
      <c r="ORJ132" s="0"/>
      <c r="ORK132" s="0"/>
      <c r="ORL132" s="0"/>
      <c r="ORM132" s="0"/>
      <c r="ORN132" s="0"/>
      <c r="ORO132" s="0"/>
      <c r="ORP132" s="0"/>
      <c r="ORQ132" s="0"/>
      <c r="ORR132" s="0"/>
      <c r="ORS132" s="0"/>
      <c r="ORT132" s="0"/>
      <c r="ORU132" s="0"/>
      <c r="ORV132" s="0"/>
      <c r="ORW132" s="0"/>
      <c r="ORX132" s="0"/>
      <c r="ORY132" s="0"/>
      <c r="ORZ132" s="0"/>
      <c r="OSA132" s="0"/>
      <c r="OSB132" s="0"/>
      <c r="OSC132" s="0"/>
      <c r="OSD132" s="0"/>
      <c r="OSE132" s="0"/>
      <c r="OSF132" s="0"/>
      <c r="OSG132" s="0"/>
      <c r="OSH132" s="0"/>
      <c r="OSI132" s="0"/>
      <c r="OSJ132" s="0"/>
      <c r="OSK132" s="0"/>
      <c r="OSL132" s="0"/>
      <c r="OSM132" s="0"/>
      <c r="OSN132" s="0"/>
      <c r="OSO132" s="0"/>
      <c r="OSP132" s="0"/>
      <c r="OSQ132" s="0"/>
      <c r="OSR132" s="0"/>
      <c r="OSS132" s="0"/>
      <c r="OST132" s="0"/>
      <c r="OSU132" s="0"/>
      <c r="OSV132" s="0"/>
      <c r="OSW132" s="0"/>
      <c r="OSX132" s="0"/>
      <c r="OSY132" s="0"/>
      <c r="OSZ132" s="0"/>
      <c r="OTA132" s="0"/>
      <c r="OTB132" s="0"/>
      <c r="OTC132" s="0"/>
      <c r="OTD132" s="0"/>
      <c r="OTE132" s="0"/>
      <c r="OTF132" s="0"/>
      <c r="OTG132" s="0"/>
      <c r="OTH132" s="0"/>
      <c r="OTI132" s="0"/>
      <c r="OTJ132" s="0"/>
      <c r="OTK132" s="0"/>
      <c r="OTL132" s="0"/>
      <c r="OTM132" s="0"/>
      <c r="OTN132" s="0"/>
      <c r="OTO132" s="0"/>
      <c r="OTP132" s="0"/>
      <c r="OTQ132" s="0"/>
      <c r="OTR132" s="0"/>
      <c r="OTS132" s="0"/>
      <c r="OTT132" s="0"/>
      <c r="OTU132" s="0"/>
      <c r="OTV132" s="0"/>
      <c r="OTW132" s="0"/>
      <c r="OTX132" s="0"/>
      <c r="OTY132" s="0"/>
      <c r="OTZ132" s="0"/>
      <c r="OUA132" s="0"/>
      <c r="OUB132" s="0"/>
      <c r="OUC132" s="0"/>
      <c r="OUD132" s="0"/>
      <c r="OUE132" s="0"/>
      <c r="OUF132" s="0"/>
      <c r="OUG132" s="0"/>
      <c r="OUH132" s="0"/>
      <c r="OUI132" s="0"/>
      <c r="OUJ132" s="0"/>
      <c r="OUK132" s="0"/>
      <c r="OUL132" s="0"/>
      <c r="OUM132" s="0"/>
      <c r="OUN132" s="0"/>
      <c r="OUO132" s="0"/>
      <c r="OUP132" s="0"/>
      <c r="OUQ132" s="0"/>
      <c r="OUR132" s="0"/>
      <c r="OUS132" s="0"/>
      <c r="OUT132" s="0"/>
      <c r="OUU132" s="0"/>
      <c r="OUV132" s="0"/>
      <c r="OUW132" s="0"/>
      <c r="OUX132" s="0"/>
      <c r="OUY132" s="0"/>
      <c r="OUZ132" s="0"/>
      <c r="OVA132" s="0"/>
      <c r="OVB132" s="0"/>
      <c r="OVC132" s="0"/>
      <c r="OVD132" s="0"/>
      <c r="OVE132" s="0"/>
      <c r="OVF132" s="0"/>
      <c r="OVG132" s="0"/>
      <c r="OVH132" s="0"/>
      <c r="OVI132" s="0"/>
      <c r="OVJ132" s="0"/>
      <c r="OVK132" s="0"/>
      <c r="OVL132" s="0"/>
      <c r="OVM132" s="0"/>
      <c r="OVN132" s="0"/>
      <c r="OVO132" s="0"/>
      <c r="OVP132" s="0"/>
      <c r="OVQ132" s="0"/>
      <c r="OVR132" s="0"/>
      <c r="OVS132" s="0"/>
      <c r="OVT132" s="0"/>
      <c r="OVU132" s="0"/>
      <c r="OVV132" s="0"/>
      <c r="OVW132" s="0"/>
      <c r="OVX132" s="0"/>
      <c r="OVY132" s="0"/>
      <c r="OVZ132" s="0"/>
      <c r="OWA132" s="0"/>
      <c r="OWB132" s="0"/>
      <c r="OWC132" s="0"/>
      <c r="OWD132" s="0"/>
      <c r="OWE132" s="0"/>
      <c r="OWF132" s="0"/>
      <c r="OWG132" s="0"/>
      <c r="OWH132" s="0"/>
      <c r="OWI132" s="0"/>
      <c r="OWJ132" s="0"/>
      <c r="OWK132" s="0"/>
      <c r="OWL132" s="0"/>
      <c r="OWM132" s="0"/>
      <c r="OWN132" s="0"/>
      <c r="OWO132" s="0"/>
      <c r="OWP132" s="0"/>
      <c r="OWQ132" s="0"/>
      <c r="OWR132" s="0"/>
      <c r="OWS132" s="0"/>
      <c r="OWT132" s="0"/>
      <c r="OWU132" s="0"/>
      <c r="OWV132" s="0"/>
      <c r="OWW132" s="0"/>
      <c r="OWX132" s="0"/>
      <c r="OWY132" s="0"/>
      <c r="OWZ132" s="0"/>
      <c r="OXA132" s="0"/>
      <c r="OXB132" s="0"/>
      <c r="OXC132" s="0"/>
      <c r="OXD132" s="0"/>
      <c r="OXE132" s="0"/>
      <c r="OXF132" s="0"/>
      <c r="OXG132" s="0"/>
      <c r="OXH132" s="0"/>
      <c r="OXI132" s="0"/>
      <c r="OXJ132" s="0"/>
      <c r="OXK132" s="0"/>
      <c r="OXL132" s="0"/>
      <c r="OXM132" s="0"/>
      <c r="OXN132" s="0"/>
      <c r="OXO132" s="0"/>
      <c r="OXP132" s="0"/>
      <c r="OXQ132" s="0"/>
      <c r="OXR132" s="0"/>
      <c r="OXS132" s="0"/>
      <c r="OXT132" s="0"/>
      <c r="OXU132" s="0"/>
      <c r="OXV132" s="0"/>
      <c r="OXW132" s="0"/>
      <c r="OXX132" s="0"/>
      <c r="OXY132" s="0"/>
      <c r="OXZ132" s="0"/>
      <c r="OYA132" s="0"/>
      <c r="OYB132" s="0"/>
      <c r="OYC132" s="0"/>
      <c r="OYD132" s="0"/>
      <c r="OYE132" s="0"/>
      <c r="OYF132" s="0"/>
      <c r="OYG132" s="0"/>
      <c r="OYH132" s="0"/>
      <c r="OYI132" s="0"/>
      <c r="OYJ132" s="0"/>
      <c r="OYK132" s="0"/>
      <c r="OYL132" s="0"/>
      <c r="OYM132" s="0"/>
      <c r="OYN132" s="0"/>
      <c r="OYO132" s="0"/>
      <c r="OYP132" s="0"/>
      <c r="OYQ132" s="0"/>
      <c r="OYR132" s="0"/>
      <c r="OYS132" s="0"/>
      <c r="OYT132" s="0"/>
      <c r="OYU132" s="0"/>
      <c r="OYV132" s="0"/>
      <c r="OYW132" s="0"/>
      <c r="OYX132" s="0"/>
      <c r="OYY132" s="0"/>
      <c r="OYZ132" s="0"/>
      <c r="OZA132" s="0"/>
      <c r="OZB132" s="0"/>
      <c r="OZC132" s="0"/>
      <c r="OZD132" s="0"/>
      <c r="OZE132" s="0"/>
      <c r="OZF132" s="0"/>
      <c r="OZG132" s="0"/>
      <c r="OZH132" s="0"/>
      <c r="OZI132" s="0"/>
      <c r="OZJ132" s="0"/>
      <c r="OZK132" s="0"/>
      <c r="OZL132" s="0"/>
      <c r="OZM132" s="0"/>
      <c r="OZN132" s="0"/>
      <c r="OZO132" s="0"/>
      <c r="OZP132" s="0"/>
      <c r="OZQ132" s="0"/>
      <c r="OZR132" s="0"/>
      <c r="OZS132" s="0"/>
      <c r="OZT132" s="0"/>
      <c r="OZU132" s="0"/>
      <c r="OZV132" s="0"/>
      <c r="OZW132" s="0"/>
      <c r="OZX132" s="0"/>
      <c r="OZY132" s="0"/>
      <c r="OZZ132" s="0"/>
      <c r="PAA132" s="0"/>
      <c r="PAB132" s="0"/>
      <c r="PAC132" s="0"/>
      <c r="PAD132" s="0"/>
      <c r="PAE132" s="0"/>
      <c r="PAF132" s="0"/>
      <c r="PAG132" s="0"/>
      <c r="PAH132" s="0"/>
      <c r="PAI132" s="0"/>
      <c r="PAJ132" s="0"/>
      <c r="PAK132" s="0"/>
      <c r="PAL132" s="0"/>
      <c r="PAM132" s="0"/>
      <c r="PAN132" s="0"/>
      <c r="PAO132" s="0"/>
      <c r="PAP132" s="0"/>
      <c r="PAQ132" s="0"/>
      <c r="PAR132" s="0"/>
      <c r="PAS132" s="0"/>
      <c r="PAT132" s="0"/>
      <c r="PAU132" s="0"/>
      <c r="PAV132" s="0"/>
      <c r="PAW132" s="0"/>
      <c r="PAX132" s="0"/>
      <c r="PAY132" s="0"/>
      <c r="PAZ132" s="0"/>
      <c r="PBA132" s="0"/>
      <c r="PBB132" s="0"/>
      <c r="PBC132" s="0"/>
      <c r="PBD132" s="0"/>
      <c r="PBE132" s="0"/>
      <c r="PBF132" s="0"/>
      <c r="PBG132" s="0"/>
      <c r="PBH132" s="0"/>
      <c r="PBI132" s="0"/>
      <c r="PBJ132" s="0"/>
      <c r="PBK132" s="0"/>
      <c r="PBL132" s="0"/>
      <c r="PBM132" s="0"/>
      <c r="PBN132" s="0"/>
      <c r="PBO132" s="0"/>
      <c r="PBP132" s="0"/>
      <c r="PBQ132" s="0"/>
      <c r="PBR132" s="0"/>
      <c r="PBS132" s="0"/>
      <c r="PBT132" s="0"/>
      <c r="PBU132" s="0"/>
      <c r="PBV132" s="0"/>
      <c r="PBW132" s="0"/>
      <c r="PBX132" s="0"/>
      <c r="PBY132" s="0"/>
      <c r="PBZ132" s="0"/>
      <c r="PCA132" s="0"/>
      <c r="PCB132" s="0"/>
      <c r="PCC132" s="0"/>
      <c r="PCD132" s="0"/>
      <c r="PCE132" s="0"/>
      <c r="PCF132" s="0"/>
      <c r="PCG132" s="0"/>
      <c r="PCH132" s="0"/>
      <c r="PCI132" s="0"/>
      <c r="PCJ132" s="0"/>
      <c r="PCK132" s="0"/>
      <c r="PCL132" s="0"/>
      <c r="PCM132" s="0"/>
      <c r="PCN132" s="0"/>
      <c r="PCO132" s="0"/>
      <c r="PCP132" s="0"/>
      <c r="PCQ132" s="0"/>
      <c r="PCR132" s="0"/>
      <c r="PCS132" s="0"/>
      <c r="PCT132" s="0"/>
      <c r="PCU132" s="0"/>
      <c r="PCV132" s="0"/>
      <c r="PCW132" s="0"/>
      <c r="PCX132" s="0"/>
      <c r="PCY132" s="0"/>
      <c r="PCZ132" s="0"/>
      <c r="PDA132" s="0"/>
      <c r="PDB132" s="0"/>
      <c r="PDC132" s="0"/>
      <c r="PDD132" s="0"/>
      <c r="PDE132" s="0"/>
      <c r="PDF132" s="0"/>
      <c r="PDG132" s="0"/>
      <c r="PDH132" s="0"/>
      <c r="PDI132" s="0"/>
      <c r="PDJ132" s="0"/>
      <c r="PDK132" s="0"/>
      <c r="PDL132" s="0"/>
      <c r="PDM132" s="0"/>
      <c r="PDN132" s="0"/>
      <c r="PDO132" s="0"/>
      <c r="PDP132" s="0"/>
      <c r="PDQ132" s="0"/>
      <c r="PDR132" s="0"/>
      <c r="PDS132" s="0"/>
      <c r="PDT132" s="0"/>
      <c r="PDU132" s="0"/>
      <c r="PDV132" s="0"/>
      <c r="PDW132" s="0"/>
      <c r="PDX132" s="0"/>
      <c r="PDY132" s="0"/>
      <c r="PDZ132" s="0"/>
      <c r="PEA132" s="0"/>
      <c r="PEB132" s="0"/>
      <c r="PEC132" s="0"/>
      <c r="PED132" s="0"/>
      <c r="PEE132" s="0"/>
      <c r="PEF132" s="0"/>
      <c r="PEG132" s="0"/>
      <c r="PEH132" s="0"/>
      <c r="PEI132" s="0"/>
      <c r="PEJ132" s="0"/>
      <c r="PEK132" s="0"/>
      <c r="PEL132" s="0"/>
      <c r="PEM132" s="0"/>
      <c r="PEN132" s="0"/>
      <c r="PEO132" s="0"/>
      <c r="PEP132" s="0"/>
      <c r="PEQ132" s="0"/>
      <c r="PER132" s="0"/>
      <c r="PES132" s="0"/>
      <c r="PET132" s="0"/>
      <c r="PEU132" s="0"/>
      <c r="PEV132" s="0"/>
      <c r="PEW132" s="0"/>
      <c r="PEX132" s="0"/>
      <c r="PEY132" s="0"/>
      <c r="PEZ132" s="0"/>
      <c r="PFA132" s="0"/>
      <c r="PFB132" s="0"/>
      <c r="PFC132" s="0"/>
      <c r="PFD132" s="0"/>
      <c r="PFE132" s="0"/>
      <c r="PFF132" s="0"/>
      <c r="PFG132" s="0"/>
      <c r="PFH132" s="0"/>
      <c r="PFI132" s="0"/>
      <c r="PFJ132" s="0"/>
      <c r="PFK132" s="0"/>
      <c r="PFL132" s="0"/>
      <c r="PFM132" s="0"/>
      <c r="PFN132" s="0"/>
      <c r="PFO132" s="0"/>
      <c r="PFP132" s="0"/>
      <c r="PFQ132" s="0"/>
      <c r="PFR132" s="0"/>
      <c r="PFS132" s="0"/>
      <c r="PFT132" s="0"/>
      <c r="PFU132" s="0"/>
      <c r="PFV132" s="0"/>
      <c r="PFW132" s="0"/>
      <c r="PFX132" s="0"/>
      <c r="PFY132" s="0"/>
      <c r="PFZ132" s="0"/>
      <c r="PGA132" s="0"/>
      <c r="PGB132" s="0"/>
      <c r="PGC132" s="0"/>
      <c r="PGD132" s="0"/>
      <c r="PGE132" s="0"/>
      <c r="PGF132" s="0"/>
      <c r="PGG132" s="0"/>
      <c r="PGH132" s="0"/>
      <c r="PGI132" s="0"/>
      <c r="PGJ132" s="0"/>
      <c r="PGK132" s="0"/>
      <c r="PGL132" s="0"/>
      <c r="PGM132" s="0"/>
      <c r="PGN132" s="0"/>
      <c r="PGO132" s="0"/>
      <c r="PGP132" s="0"/>
      <c r="PGQ132" s="0"/>
      <c r="PGR132" s="0"/>
      <c r="PGS132" s="0"/>
      <c r="PGT132" s="0"/>
      <c r="PGU132" s="0"/>
      <c r="PGV132" s="0"/>
      <c r="PGW132" s="0"/>
      <c r="PGX132" s="0"/>
      <c r="PGY132" s="0"/>
      <c r="PGZ132" s="0"/>
      <c r="PHA132" s="0"/>
      <c r="PHB132" s="0"/>
      <c r="PHC132" s="0"/>
      <c r="PHD132" s="0"/>
      <c r="PHE132" s="0"/>
      <c r="PHF132" s="0"/>
      <c r="PHG132" s="0"/>
      <c r="PHH132" s="0"/>
      <c r="PHI132" s="0"/>
      <c r="PHJ132" s="0"/>
      <c r="PHK132" s="0"/>
      <c r="PHL132" s="0"/>
      <c r="PHM132" s="0"/>
      <c r="PHN132" s="0"/>
      <c r="PHO132" s="0"/>
      <c r="PHP132" s="0"/>
      <c r="PHQ132" s="0"/>
      <c r="PHR132" s="0"/>
      <c r="PHS132" s="0"/>
      <c r="PHT132" s="0"/>
      <c r="PHU132" s="0"/>
      <c r="PHV132" s="0"/>
      <c r="PHW132" s="0"/>
      <c r="PHX132" s="0"/>
      <c r="PHY132" s="0"/>
      <c r="PHZ132" s="0"/>
      <c r="PIA132" s="0"/>
      <c r="PIB132" s="0"/>
      <c r="PIC132" s="0"/>
      <c r="PID132" s="0"/>
      <c r="PIE132" s="0"/>
      <c r="PIF132" s="0"/>
      <c r="PIG132" s="0"/>
      <c r="PIH132" s="0"/>
      <c r="PII132" s="0"/>
      <c r="PIJ132" s="0"/>
      <c r="PIK132" s="0"/>
      <c r="PIL132" s="0"/>
      <c r="PIM132" s="0"/>
      <c r="PIN132" s="0"/>
      <c r="PIO132" s="0"/>
      <c r="PIP132" s="0"/>
      <c r="PIQ132" s="0"/>
      <c r="PIR132" s="0"/>
      <c r="PIS132" s="0"/>
      <c r="PIT132" s="0"/>
      <c r="PIU132" s="0"/>
      <c r="PIV132" s="0"/>
      <c r="PIW132" s="0"/>
      <c r="PIX132" s="0"/>
      <c r="PIY132" s="0"/>
      <c r="PIZ132" s="0"/>
      <c r="PJA132" s="0"/>
      <c r="PJB132" s="0"/>
      <c r="PJC132" s="0"/>
      <c r="PJD132" s="0"/>
      <c r="PJE132" s="0"/>
      <c r="PJF132" s="0"/>
      <c r="PJG132" s="0"/>
      <c r="PJH132" s="0"/>
      <c r="PJI132" s="0"/>
      <c r="PJJ132" s="0"/>
      <c r="PJK132" s="0"/>
      <c r="PJL132" s="0"/>
      <c r="PJM132" s="0"/>
      <c r="PJN132" s="0"/>
      <c r="PJO132" s="0"/>
      <c r="PJP132" s="0"/>
      <c r="PJQ132" s="0"/>
      <c r="PJR132" s="0"/>
      <c r="PJS132" s="0"/>
      <c r="PJT132" s="0"/>
      <c r="PJU132" s="0"/>
      <c r="PJV132" s="0"/>
      <c r="PJW132" s="0"/>
      <c r="PJX132" s="0"/>
      <c r="PJY132" s="0"/>
      <c r="PJZ132" s="0"/>
      <c r="PKA132" s="0"/>
      <c r="PKB132" s="0"/>
      <c r="PKC132" s="0"/>
      <c r="PKD132" s="0"/>
      <c r="PKE132" s="0"/>
      <c r="PKF132" s="0"/>
      <c r="PKG132" s="0"/>
      <c r="PKH132" s="0"/>
      <c r="PKI132" s="0"/>
      <c r="PKJ132" s="0"/>
      <c r="PKK132" s="0"/>
      <c r="PKL132" s="0"/>
      <c r="PKM132" s="0"/>
      <c r="PKN132" s="0"/>
      <c r="PKO132" s="0"/>
      <c r="PKP132" s="0"/>
      <c r="PKQ132" s="0"/>
      <c r="PKR132" s="0"/>
      <c r="PKS132" s="0"/>
      <c r="PKT132" s="0"/>
      <c r="PKU132" s="0"/>
      <c r="PKV132" s="0"/>
      <c r="PKW132" s="0"/>
      <c r="PKX132" s="0"/>
      <c r="PKY132" s="0"/>
      <c r="PKZ132" s="0"/>
      <c r="PLA132" s="0"/>
      <c r="PLB132" s="0"/>
      <c r="PLC132" s="0"/>
      <c r="PLD132" s="0"/>
      <c r="PLE132" s="0"/>
      <c r="PLF132" s="0"/>
      <c r="PLG132" s="0"/>
      <c r="PLH132" s="0"/>
      <c r="PLI132" s="0"/>
      <c r="PLJ132" s="0"/>
      <c r="PLK132" s="0"/>
      <c r="PLL132" s="0"/>
      <c r="PLM132" s="0"/>
      <c r="PLN132" s="0"/>
      <c r="PLO132" s="0"/>
      <c r="PLP132" s="0"/>
      <c r="PLQ132" s="0"/>
      <c r="PLR132" s="0"/>
      <c r="PLS132" s="0"/>
      <c r="PLT132" s="0"/>
      <c r="PLU132" s="0"/>
      <c r="PLV132" s="0"/>
      <c r="PLW132" s="0"/>
      <c r="PLX132" s="0"/>
      <c r="PLY132" s="0"/>
      <c r="PLZ132" s="0"/>
      <c r="PMA132" s="0"/>
      <c r="PMB132" s="0"/>
      <c r="PMC132" s="0"/>
      <c r="PMD132" s="0"/>
      <c r="PME132" s="0"/>
      <c r="PMF132" s="0"/>
      <c r="PMG132" s="0"/>
      <c r="PMH132" s="0"/>
      <c r="PMI132" s="0"/>
      <c r="PMJ132" s="0"/>
      <c r="PMK132" s="0"/>
      <c r="PML132" s="0"/>
      <c r="PMM132" s="0"/>
      <c r="PMN132" s="0"/>
      <c r="PMO132" s="0"/>
      <c r="PMP132" s="0"/>
      <c r="PMQ132" s="0"/>
      <c r="PMR132" s="0"/>
      <c r="PMS132" s="0"/>
      <c r="PMT132" s="0"/>
      <c r="PMU132" s="0"/>
      <c r="PMV132" s="0"/>
      <c r="PMW132" s="0"/>
      <c r="PMX132" s="0"/>
      <c r="PMY132" s="0"/>
      <c r="PMZ132" s="0"/>
      <c r="PNA132" s="0"/>
      <c r="PNB132" s="0"/>
      <c r="PNC132" s="0"/>
      <c r="PND132" s="0"/>
      <c r="PNE132" s="0"/>
      <c r="PNF132" s="0"/>
      <c r="PNG132" s="0"/>
      <c r="PNH132" s="0"/>
      <c r="PNI132" s="0"/>
      <c r="PNJ132" s="0"/>
      <c r="PNK132" s="0"/>
      <c r="PNL132" s="0"/>
      <c r="PNM132" s="0"/>
      <c r="PNN132" s="0"/>
      <c r="PNO132" s="0"/>
      <c r="PNP132" s="0"/>
      <c r="PNQ132" s="0"/>
      <c r="PNR132" s="0"/>
      <c r="PNS132" s="0"/>
      <c r="PNT132" s="0"/>
      <c r="PNU132" s="0"/>
      <c r="PNV132" s="0"/>
      <c r="PNW132" s="0"/>
      <c r="PNX132" s="0"/>
      <c r="PNY132" s="0"/>
      <c r="PNZ132" s="0"/>
      <c r="POA132" s="0"/>
      <c r="POB132" s="0"/>
      <c r="POC132" s="0"/>
      <c r="POD132" s="0"/>
      <c r="POE132" s="0"/>
      <c r="POF132" s="0"/>
      <c r="POG132" s="0"/>
      <c r="POH132" s="0"/>
      <c r="POI132" s="0"/>
      <c r="POJ132" s="0"/>
      <c r="POK132" s="0"/>
      <c r="POL132" s="0"/>
      <c r="POM132" s="0"/>
      <c r="PON132" s="0"/>
      <c r="POO132" s="0"/>
      <c r="POP132" s="0"/>
      <c r="POQ132" s="0"/>
      <c r="POR132" s="0"/>
      <c r="POS132" s="0"/>
      <c r="POT132" s="0"/>
      <c r="POU132" s="0"/>
      <c r="POV132" s="0"/>
      <c r="POW132" s="0"/>
      <c r="POX132" s="0"/>
      <c r="POY132" s="0"/>
      <c r="POZ132" s="0"/>
      <c r="PPA132" s="0"/>
      <c r="PPB132" s="0"/>
      <c r="PPC132" s="0"/>
      <c r="PPD132" s="0"/>
      <c r="PPE132" s="0"/>
      <c r="PPF132" s="0"/>
      <c r="PPG132" s="0"/>
      <c r="PPH132" s="0"/>
      <c r="PPI132" s="0"/>
      <c r="PPJ132" s="0"/>
      <c r="PPK132" s="0"/>
      <c r="PPL132" s="0"/>
      <c r="PPM132" s="0"/>
      <c r="PPN132" s="0"/>
      <c r="PPO132" s="0"/>
      <c r="PPP132" s="0"/>
      <c r="PPQ132" s="0"/>
      <c r="PPR132" s="0"/>
      <c r="PPS132" s="0"/>
      <c r="PPT132" s="0"/>
      <c r="PPU132" s="0"/>
      <c r="PPV132" s="0"/>
      <c r="PPW132" s="0"/>
      <c r="PPX132" s="0"/>
      <c r="PPY132" s="0"/>
      <c r="PPZ132" s="0"/>
      <c r="PQA132" s="0"/>
      <c r="PQB132" s="0"/>
      <c r="PQC132" s="0"/>
      <c r="PQD132" s="0"/>
      <c r="PQE132" s="0"/>
      <c r="PQF132" s="0"/>
      <c r="PQG132" s="0"/>
      <c r="PQH132" s="0"/>
      <c r="PQI132" s="0"/>
      <c r="PQJ132" s="0"/>
      <c r="PQK132" s="0"/>
      <c r="PQL132" s="0"/>
      <c r="PQM132" s="0"/>
      <c r="PQN132" s="0"/>
      <c r="PQO132" s="0"/>
      <c r="PQP132" s="0"/>
      <c r="PQQ132" s="0"/>
      <c r="PQR132" s="0"/>
      <c r="PQS132" s="0"/>
      <c r="PQT132" s="0"/>
      <c r="PQU132" s="0"/>
      <c r="PQV132" s="0"/>
      <c r="PQW132" s="0"/>
      <c r="PQX132" s="0"/>
      <c r="PQY132" s="0"/>
      <c r="PQZ132" s="0"/>
      <c r="PRA132" s="0"/>
      <c r="PRB132" s="0"/>
      <c r="PRC132" s="0"/>
      <c r="PRD132" s="0"/>
      <c r="PRE132" s="0"/>
      <c r="PRF132" s="0"/>
      <c r="PRG132" s="0"/>
      <c r="PRH132" s="0"/>
      <c r="PRI132" s="0"/>
      <c r="PRJ132" s="0"/>
      <c r="PRK132" s="0"/>
      <c r="PRL132" s="0"/>
      <c r="PRM132" s="0"/>
      <c r="PRN132" s="0"/>
      <c r="PRO132" s="0"/>
      <c r="PRP132" s="0"/>
      <c r="PRQ132" s="0"/>
      <c r="PRR132" s="0"/>
      <c r="PRS132" s="0"/>
      <c r="PRT132" s="0"/>
      <c r="PRU132" s="0"/>
      <c r="PRV132" s="0"/>
      <c r="PRW132" s="0"/>
      <c r="PRX132" s="0"/>
      <c r="PRY132" s="0"/>
      <c r="PRZ132" s="0"/>
      <c r="PSA132" s="0"/>
      <c r="PSB132" s="0"/>
      <c r="PSC132" s="0"/>
      <c r="PSD132" s="0"/>
      <c r="PSE132" s="0"/>
      <c r="PSF132" s="0"/>
      <c r="PSG132" s="0"/>
      <c r="PSH132" s="0"/>
      <c r="PSI132" s="0"/>
      <c r="PSJ132" s="0"/>
      <c r="PSK132" s="0"/>
      <c r="PSL132" s="0"/>
      <c r="PSM132" s="0"/>
      <c r="PSN132" s="0"/>
      <c r="PSO132" s="0"/>
      <c r="PSP132" s="0"/>
      <c r="PSQ132" s="0"/>
      <c r="PSR132" s="0"/>
      <c r="PSS132" s="0"/>
      <c r="PST132" s="0"/>
      <c r="PSU132" s="0"/>
      <c r="PSV132" s="0"/>
      <c r="PSW132" s="0"/>
      <c r="PSX132" s="0"/>
      <c r="PSY132" s="0"/>
      <c r="PSZ132" s="0"/>
      <c r="PTA132" s="0"/>
      <c r="PTB132" s="0"/>
      <c r="PTC132" s="0"/>
      <c r="PTD132" s="0"/>
      <c r="PTE132" s="0"/>
      <c r="PTF132" s="0"/>
      <c r="PTG132" s="0"/>
      <c r="PTH132" s="0"/>
      <c r="PTI132" s="0"/>
      <c r="PTJ132" s="0"/>
      <c r="PTK132" s="0"/>
      <c r="PTL132" s="0"/>
      <c r="PTM132" s="0"/>
      <c r="PTN132" s="0"/>
      <c r="PTO132" s="0"/>
      <c r="PTP132" s="0"/>
      <c r="PTQ132" s="0"/>
      <c r="PTR132" s="0"/>
      <c r="PTS132" s="0"/>
      <c r="PTT132" s="0"/>
      <c r="PTU132" s="0"/>
      <c r="PTV132" s="0"/>
      <c r="PTW132" s="0"/>
      <c r="PTX132" s="0"/>
      <c r="PTY132" s="0"/>
      <c r="PTZ132" s="0"/>
      <c r="PUA132" s="0"/>
      <c r="PUB132" s="0"/>
      <c r="PUC132" s="0"/>
      <c r="PUD132" s="0"/>
      <c r="PUE132" s="0"/>
      <c r="PUF132" s="0"/>
      <c r="PUG132" s="0"/>
      <c r="PUH132" s="0"/>
      <c r="PUI132" s="0"/>
      <c r="PUJ132" s="0"/>
      <c r="PUK132" s="0"/>
      <c r="PUL132" s="0"/>
      <c r="PUM132" s="0"/>
      <c r="PUN132" s="0"/>
      <c r="PUO132" s="0"/>
      <c r="PUP132" s="0"/>
      <c r="PUQ132" s="0"/>
      <c r="PUR132" s="0"/>
      <c r="PUS132" s="0"/>
      <c r="PUT132" s="0"/>
      <c r="PUU132" s="0"/>
      <c r="PUV132" s="0"/>
      <c r="PUW132" s="0"/>
      <c r="PUX132" s="0"/>
      <c r="PUY132" s="0"/>
      <c r="PUZ132" s="0"/>
      <c r="PVA132" s="0"/>
      <c r="PVB132" s="0"/>
      <c r="PVC132" s="0"/>
      <c r="PVD132" s="0"/>
      <c r="PVE132" s="0"/>
      <c r="PVF132" s="0"/>
      <c r="PVG132" s="0"/>
      <c r="PVH132" s="0"/>
      <c r="PVI132" s="0"/>
      <c r="PVJ132" s="0"/>
      <c r="PVK132" s="0"/>
      <c r="PVL132" s="0"/>
      <c r="PVM132" s="0"/>
      <c r="PVN132" s="0"/>
      <c r="PVO132" s="0"/>
      <c r="PVP132" s="0"/>
      <c r="PVQ132" s="0"/>
      <c r="PVR132" s="0"/>
      <c r="PVS132" s="0"/>
      <c r="PVT132" s="0"/>
      <c r="PVU132" s="0"/>
      <c r="PVV132" s="0"/>
      <c r="PVW132" s="0"/>
      <c r="PVX132" s="0"/>
      <c r="PVY132" s="0"/>
      <c r="PVZ132" s="0"/>
      <c r="PWA132" s="0"/>
      <c r="PWB132" s="0"/>
      <c r="PWC132" s="0"/>
      <c r="PWD132" s="0"/>
      <c r="PWE132" s="0"/>
      <c r="PWF132" s="0"/>
      <c r="PWG132" s="0"/>
      <c r="PWH132" s="0"/>
      <c r="PWI132" s="0"/>
      <c r="PWJ132" s="0"/>
      <c r="PWK132" s="0"/>
      <c r="PWL132" s="0"/>
      <c r="PWM132" s="0"/>
      <c r="PWN132" s="0"/>
      <c r="PWO132" s="0"/>
      <c r="PWP132" s="0"/>
      <c r="PWQ132" s="0"/>
      <c r="PWR132" s="0"/>
      <c r="PWS132" s="0"/>
      <c r="PWT132" s="0"/>
      <c r="PWU132" s="0"/>
      <c r="PWV132" s="0"/>
      <c r="PWW132" s="0"/>
      <c r="PWX132" s="0"/>
      <c r="PWY132" s="0"/>
      <c r="PWZ132" s="0"/>
      <c r="PXA132" s="0"/>
      <c r="PXB132" s="0"/>
      <c r="PXC132" s="0"/>
      <c r="PXD132" s="0"/>
      <c r="PXE132" s="0"/>
      <c r="PXF132" s="0"/>
      <c r="PXG132" s="0"/>
      <c r="PXH132" s="0"/>
      <c r="PXI132" s="0"/>
      <c r="PXJ132" s="0"/>
      <c r="PXK132" s="0"/>
      <c r="PXL132" s="0"/>
      <c r="PXM132" s="0"/>
      <c r="PXN132" s="0"/>
      <c r="PXO132" s="0"/>
      <c r="PXP132" s="0"/>
      <c r="PXQ132" s="0"/>
      <c r="PXR132" s="0"/>
      <c r="PXS132" s="0"/>
      <c r="PXT132" s="0"/>
      <c r="PXU132" s="0"/>
      <c r="PXV132" s="0"/>
      <c r="PXW132" s="0"/>
      <c r="PXX132" s="0"/>
      <c r="PXY132" s="0"/>
      <c r="PXZ132" s="0"/>
      <c r="PYA132" s="0"/>
      <c r="PYB132" s="0"/>
      <c r="PYC132" s="0"/>
      <c r="PYD132" s="0"/>
      <c r="PYE132" s="0"/>
      <c r="PYF132" s="0"/>
      <c r="PYG132" s="0"/>
      <c r="PYH132" s="0"/>
      <c r="PYI132" s="0"/>
      <c r="PYJ132" s="0"/>
      <c r="PYK132" s="0"/>
      <c r="PYL132" s="0"/>
      <c r="PYM132" s="0"/>
      <c r="PYN132" s="0"/>
      <c r="PYO132" s="0"/>
      <c r="PYP132" s="0"/>
      <c r="PYQ132" s="0"/>
      <c r="PYR132" s="0"/>
      <c r="PYS132" s="0"/>
      <c r="PYT132" s="0"/>
      <c r="PYU132" s="0"/>
      <c r="PYV132" s="0"/>
      <c r="PYW132" s="0"/>
      <c r="PYX132" s="0"/>
      <c r="PYY132" s="0"/>
      <c r="PYZ132" s="0"/>
      <c r="PZA132" s="0"/>
      <c r="PZB132" s="0"/>
      <c r="PZC132" s="0"/>
      <c r="PZD132" s="0"/>
      <c r="PZE132" s="0"/>
      <c r="PZF132" s="0"/>
      <c r="PZG132" s="0"/>
      <c r="PZH132" s="0"/>
      <c r="PZI132" s="0"/>
      <c r="PZJ132" s="0"/>
      <c r="PZK132" s="0"/>
      <c r="PZL132" s="0"/>
      <c r="PZM132" s="0"/>
      <c r="PZN132" s="0"/>
      <c r="PZO132" s="0"/>
      <c r="PZP132" s="0"/>
      <c r="PZQ132" s="0"/>
      <c r="PZR132" s="0"/>
      <c r="PZS132" s="0"/>
      <c r="PZT132" s="0"/>
      <c r="PZU132" s="0"/>
      <c r="PZV132" s="0"/>
      <c r="PZW132" s="0"/>
      <c r="PZX132" s="0"/>
      <c r="PZY132" s="0"/>
      <c r="PZZ132" s="0"/>
      <c r="QAA132" s="0"/>
      <c r="QAB132" s="0"/>
      <c r="QAC132" s="0"/>
      <c r="QAD132" s="0"/>
      <c r="QAE132" s="0"/>
      <c r="QAF132" s="0"/>
      <c r="QAG132" s="0"/>
      <c r="QAH132" s="0"/>
      <c r="QAI132" s="0"/>
      <c r="QAJ132" s="0"/>
      <c r="QAK132" s="0"/>
      <c r="QAL132" s="0"/>
      <c r="QAM132" s="0"/>
      <c r="QAN132" s="0"/>
      <c r="QAO132" s="0"/>
      <c r="QAP132" s="0"/>
      <c r="QAQ132" s="0"/>
      <c r="QAR132" s="0"/>
      <c r="QAS132" s="0"/>
      <c r="QAT132" s="0"/>
      <c r="QAU132" s="0"/>
      <c r="QAV132" s="0"/>
      <c r="QAW132" s="0"/>
      <c r="QAX132" s="0"/>
      <c r="QAY132" s="0"/>
      <c r="QAZ132" s="0"/>
      <c r="QBA132" s="0"/>
      <c r="QBB132" s="0"/>
      <c r="QBC132" s="0"/>
      <c r="QBD132" s="0"/>
      <c r="QBE132" s="0"/>
      <c r="QBF132" s="0"/>
      <c r="QBG132" s="0"/>
      <c r="QBH132" s="0"/>
      <c r="QBI132" s="0"/>
      <c r="QBJ132" s="0"/>
      <c r="QBK132" s="0"/>
      <c r="QBL132" s="0"/>
      <c r="QBM132" s="0"/>
      <c r="QBN132" s="0"/>
      <c r="QBO132" s="0"/>
      <c r="QBP132" s="0"/>
      <c r="QBQ132" s="0"/>
      <c r="QBR132" s="0"/>
      <c r="QBS132" s="0"/>
      <c r="QBT132" s="0"/>
      <c r="QBU132" s="0"/>
      <c r="QBV132" s="0"/>
      <c r="QBW132" s="0"/>
      <c r="QBX132" s="0"/>
      <c r="QBY132" s="0"/>
      <c r="QBZ132" s="0"/>
      <c r="QCA132" s="0"/>
      <c r="QCB132" s="0"/>
      <c r="QCC132" s="0"/>
      <c r="QCD132" s="0"/>
      <c r="QCE132" s="0"/>
      <c r="QCF132" s="0"/>
      <c r="QCG132" s="0"/>
      <c r="QCH132" s="0"/>
      <c r="QCI132" s="0"/>
      <c r="QCJ132" s="0"/>
      <c r="QCK132" s="0"/>
      <c r="QCL132" s="0"/>
      <c r="QCM132" s="0"/>
      <c r="QCN132" s="0"/>
      <c r="QCO132" s="0"/>
      <c r="QCP132" s="0"/>
      <c r="QCQ132" s="0"/>
      <c r="QCR132" s="0"/>
      <c r="QCS132" s="0"/>
      <c r="QCT132" s="0"/>
      <c r="QCU132" s="0"/>
      <c r="QCV132" s="0"/>
      <c r="QCW132" s="0"/>
      <c r="QCX132" s="0"/>
      <c r="QCY132" s="0"/>
      <c r="QCZ132" s="0"/>
      <c r="QDA132" s="0"/>
      <c r="QDB132" s="0"/>
      <c r="QDC132" s="0"/>
      <c r="QDD132" s="0"/>
      <c r="QDE132" s="0"/>
      <c r="QDF132" s="0"/>
      <c r="QDG132" s="0"/>
      <c r="QDH132" s="0"/>
      <c r="QDI132" s="0"/>
      <c r="QDJ132" s="0"/>
      <c r="QDK132" s="0"/>
      <c r="QDL132" s="0"/>
      <c r="QDM132" s="0"/>
      <c r="QDN132" s="0"/>
      <c r="QDO132" s="0"/>
      <c r="QDP132" s="0"/>
      <c r="QDQ132" s="0"/>
      <c r="QDR132" s="0"/>
      <c r="QDS132" s="0"/>
      <c r="QDT132" s="0"/>
      <c r="QDU132" s="0"/>
      <c r="QDV132" s="0"/>
      <c r="QDW132" s="0"/>
      <c r="QDX132" s="0"/>
      <c r="QDY132" s="0"/>
      <c r="QDZ132" s="0"/>
      <c r="QEA132" s="0"/>
      <c r="QEB132" s="0"/>
      <c r="QEC132" s="0"/>
      <c r="QED132" s="0"/>
      <c r="QEE132" s="0"/>
      <c r="QEF132" s="0"/>
      <c r="QEG132" s="0"/>
      <c r="QEH132" s="0"/>
      <c r="QEI132" s="0"/>
      <c r="QEJ132" s="0"/>
      <c r="QEK132" s="0"/>
      <c r="QEL132" s="0"/>
      <c r="QEM132" s="0"/>
      <c r="QEN132" s="0"/>
      <c r="QEO132" s="0"/>
      <c r="QEP132" s="0"/>
      <c r="QEQ132" s="0"/>
      <c r="QER132" s="0"/>
      <c r="QES132" s="0"/>
      <c r="QET132" s="0"/>
      <c r="QEU132" s="0"/>
      <c r="QEV132" s="0"/>
      <c r="QEW132" s="0"/>
      <c r="QEX132" s="0"/>
      <c r="QEY132" s="0"/>
      <c r="QEZ132" s="0"/>
      <c r="QFA132" s="0"/>
      <c r="QFB132" s="0"/>
      <c r="QFC132" s="0"/>
      <c r="QFD132" s="0"/>
      <c r="QFE132" s="0"/>
      <c r="QFF132" s="0"/>
      <c r="QFG132" s="0"/>
      <c r="QFH132" s="0"/>
      <c r="QFI132" s="0"/>
      <c r="QFJ132" s="0"/>
      <c r="QFK132" s="0"/>
      <c r="QFL132" s="0"/>
      <c r="QFM132" s="0"/>
      <c r="QFN132" s="0"/>
      <c r="QFO132" s="0"/>
      <c r="QFP132" s="0"/>
      <c r="QFQ132" s="0"/>
      <c r="QFR132" s="0"/>
      <c r="QFS132" s="0"/>
      <c r="QFT132" s="0"/>
      <c r="QFU132" s="0"/>
      <c r="QFV132" s="0"/>
      <c r="QFW132" s="0"/>
      <c r="QFX132" s="0"/>
      <c r="QFY132" s="0"/>
      <c r="QFZ132" s="0"/>
      <c r="QGA132" s="0"/>
      <c r="QGB132" s="0"/>
      <c r="QGC132" s="0"/>
      <c r="QGD132" s="0"/>
      <c r="QGE132" s="0"/>
      <c r="QGF132" s="0"/>
      <c r="QGG132" s="0"/>
      <c r="QGH132" s="0"/>
      <c r="QGI132" s="0"/>
      <c r="QGJ132" s="0"/>
      <c r="QGK132" s="0"/>
      <c r="QGL132" s="0"/>
      <c r="QGM132" s="0"/>
      <c r="QGN132" s="0"/>
      <c r="QGO132" s="0"/>
      <c r="QGP132" s="0"/>
      <c r="QGQ132" s="0"/>
      <c r="QGR132" s="0"/>
      <c r="QGS132" s="0"/>
      <c r="QGT132" s="0"/>
      <c r="QGU132" s="0"/>
      <c r="QGV132" s="0"/>
      <c r="QGW132" s="0"/>
      <c r="QGX132" s="0"/>
      <c r="QGY132" s="0"/>
      <c r="QGZ132" s="0"/>
      <c r="QHA132" s="0"/>
      <c r="QHB132" s="0"/>
      <c r="QHC132" s="0"/>
      <c r="QHD132" s="0"/>
      <c r="QHE132" s="0"/>
      <c r="QHF132" s="0"/>
      <c r="QHG132" s="0"/>
      <c r="QHH132" s="0"/>
      <c r="QHI132" s="0"/>
      <c r="QHJ132" s="0"/>
      <c r="QHK132" s="0"/>
      <c r="QHL132" s="0"/>
      <c r="QHM132" s="0"/>
      <c r="QHN132" s="0"/>
      <c r="QHO132" s="0"/>
      <c r="QHP132" s="0"/>
      <c r="QHQ132" s="0"/>
      <c r="QHR132" s="0"/>
      <c r="QHS132" s="0"/>
      <c r="QHT132" s="0"/>
      <c r="QHU132" s="0"/>
      <c r="QHV132" s="0"/>
      <c r="QHW132" s="0"/>
      <c r="QHX132" s="0"/>
      <c r="QHY132" s="0"/>
      <c r="QHZ132" s="0"/>
      <c r="QIA132" s="0"/>
      <c r="QIB132" s="0"/>
      <c r="QIC132" s="0"/>
      <c r="QID132" s="0"/>
      <c r="QIE132" s="0"/>
      <c r="QIF132" s="0"/>
      <c r="QIG132" s="0"/>
      <c r="QIH132" s="0"/>
      <c r="QII132" s="0"/>
      <c r="QIJ132" s="0"/>
      <c r="QIK132" s="0"/>
      <c r="QIL132" s="0"/>
      <c r="QIM132" s="0"/>
      <c r="QIN132" s="0"/>
      <c r="QIO132" s="0"/>
      <c r="QIP132" s="0"/>
      <c r="QIQ132" s="0"/>
      <c r="QIR132" s="0"/>
      <c r="QIS132" s="0"/>
      <c r="QIT132" s="0"/>
      <c r="QIU132" s="0"/>
      <c r="QIV132" s="0"/>
      <c r="QIW132" s="0"/>
      <c r="QIX132" s="0"/>
      <c r="QIY132" s="0"/>
      <c r="QIZ132" s="0"/>
      <c r="QJA132" s="0"/>
      <c r="QJB132" s="0"/>
      <c r="QJC132" s="0"/>
      <c r="QJD132" s="0"/>
      <c r="QJE132" s="0"/>
      <c r="QJF132" s="0"/>
      <c r="QJG132" s="0"/>
      <c r="QJH132" s="0"/>
      <c r="QJI132" s="0"/>
      <c r="QJJ132" s="0"/>
      <c r="QJK132" s="0"/>
      <c r="QJL132" s="0"/>
      <c r="QJM132" s="0"/>
      <c r="QJN132" s="0"/>
      <c r="QJO132" s="0"/>
      <c r="QJP132" s="0"/>
      <c r="QJQ132" s="0"/>
      <c r="QJR132" s="0"/>
      <c r="QJS132" s="0"/>
      <c r="QJT132" s="0"/>
      <c r="QJU132" s="0"/>
      <c r="QJV132" s="0"/>
      <c r="QJW132" s="0"/>
      <c r="QJX132" s="0"/>
      <c r="QJY132" s="0"/>
      <c r="QJZ132" s="0"/>
      <c r="QKA132" s="0"/>
      <c r="QKB132" s="0"/>
      <c r="QKC132" s="0"/>
      <c r="QKD132" s="0"/>
      <c r="QKE132" s="0"/>
      <c r="QKF132" s="0"/>
      <c r="QKG132" s="0"/>
      <c r="QKH132" s="0"/>
      <c r="QKI132" s="0"/>
      <c r="QKJ132" s="0"/>
      <c r="QKK132" s="0"/>
      <c r="QKL132" s="0"/>
      <c r="QKM132" s="0"/>
      <c r="QKN132" s="0"/>
      <c r="QKO132" s="0"/>
      <c r="QKP132" s="0"/>
      <c r="QKQ132" s="0"/>
      <c r="QKR132" s="0"/>
      <c r="QKS132" s="0"/>
      <c r="QKT132" s="0"/>
      <c r="QKU132" s="0"/>
      <c r="QKV132" s="0"/>
      <c r="QKW132" s="0"/>
      <c r="QKX132" s="0"/>
      <c r="QKY132" s="0"/>
      <c r="QKZ132" s="0"/>
      <c r="QLA132" s="0"/>
      <c r="QLB132" s="0"/>
      <c r="QLC132" s="0"/>
      <c r="QLD132" s="0"/>
      <c r="QLE132" s="0"/>
      <c r="QLF132" s="0"/>
      <c r="QLG132" s="0"/>
      <c r="QLH132" s="0"/>
      <c r="QLI132" s="0"/>
      <c r="QLJ132" s="0"/>
      <c r="QLK132" s="0"/>
      <c r="QLL132" s="0"/>
      <c r="QLM132" s="0"/>
      <c r="QLN132" s="0"/>
      <c r="QLO132" s="0"/>
      <c r="QLP132" s="0"/>
      <c r="QLQ132" s="0"/>
      <c r="QLR132" s="0"/>
      <c r="QLS132" s="0"/>
      <c r="QLT132" s="0"/>
      <c r="QLU132" s="0"/>
      <c r="QLV132" s="0"/>
      <c r="QLW132" s="0"/>
      <c r="QLX132" s="0"/>
      <c r="QLY132" s="0"/>
      <c r="QLZ132" s="0"/>
      <c r="QMA132" s="0"/>
      <c r="QMB132" s="0"/>
      <c r="QMC132" s="0"/>
      <c r="QMD132" s="0"/>
      <c r="QME132" s="0"/>
      <c r="QMF132" s="0"/>
      <c r="QMG132" s="0"/>
      <c r="QMH132" s="0"/>
      <c r="QMI132" s="0"/>
      <c r="QMJ132" s="0"/>
      <c r="QMK132" s="0"/>
      <c r="QML132" s="0"/>
      <c r="QMM132" s="0"/>
      <c r="QMN132" s="0"/>
      <c r="QMO132" s="0"/>
      <c r="QMP132" s="0"/>
      <c r="QMQ132" s="0"/>
      <c r="QMR132" s="0"/>
      <c r="QMS132" s="0"/>
      <c r="QMT132" s="0"/>
      <c r="QMU132" s="0"/>
      <c r="QMV132" s="0"/>
      <c r="QMW132" s="0"/>
      <c r="QMX132" s="0"/>
      <c r="QMY132" s="0"/>
      <c r="QMZ132" s="0"/>
      <c r="QNA132" s="0"/>
      <c r="QNB132" s="0"/>
      <c r="QNC132" s="0"/>
      <c r="QND132" s="0"/>
      <c r="QNE132" s="0"/>
      <c r="QNF132" s="0"/>
      <c r="QNG132" s="0"/>
      <c r="QNH132" s="0"/>
      <c r="QNI132" s="0"/>
      <c r="QNJ132" s="0"/>
      <c r="QNK132" s="0"/>
      <c r="QNL132" s="0"/>
      <c r="QNM132" s="0"/>
      <c r="QNN132" s="0"/>
      <c r="QNO132" s="0"/>
      <c r="QNP132" s="0"/>
      <c r="QNQ132" s="0"/>
      <c r="QNR132" s="0"/>
      <c r="QNS132" s="0"/>
      <c r="QNT132" s="0"/>
      <c r="QNU132" s="0"/>
      <c r="QNV132" s="0"/>
      <c r="QNW132" s="0"/>
      <c r="QNX132" s="0"/>
      <c r="QNY132" s="0"/>
      <c r="QNZ132" s="0"/>
      <c r="QOA132" s="0"/>
      <c r="QOB132" s="0"/>
      <c r="QOC132" s="0"/>
      <c r="QOD132" s="0"/>
      <c r="QOE132" s="0"/>
      <c r="QOF132" s="0"/>
      <c r="QOG132" s="0"/>
      <c r="QOH132" s="0"/>
      <c r="QOI132" s="0"/>
      <c r="QOJ132" s="0"/>
      <c r="QOK132" s="0"/>
      <c r="QOL132" s="0"/>
      <c r="QOM132" s="0"/>
      <c r="QON132" s="0"/>
      <c r="QOO132" s="0"/>
      <c r="QOP132" s="0"/>
      <c r="QOQ132" s="0"/>
      <c r="QOR132" s="0"/>
      <c r="QOS132" s="0"/>
      <c r="QOT132" s="0"/>
      <c r="QOU132" s="0"/>
      <c r="QOV132" s="0"/>
      <c r="QOW132" s="0"/>
      <c r="QOX132" s="0"/>
      <c r="QOY132" s="0"/>
      <c r="QOZ132" s="0"/>
      <c r="QPA132" s="0"/>
      <c r="QPB132" s="0"/>
      <c r="QPC132" s="0"/>
      <c r="QPD132" s="0"/>
      <c r="QPE132" s="0"/>
      <c r="QPF132" s="0"/>
      <c r="QPG132" s="0"/>
      <c r="QPH132" s="0"/>
      <c r="QPI132" s="0"/>
      <c r="QPJ132" s="0"/>
      <c r="QPK132" s="0"/>
      <c r="QPL132" s="0"/>
      <c r="QPM132" s="0"/>
      <c r="QPN132" s="0"/>
      <c r="QPO132" s="0"/>
      <c r="QPP132" s="0"/>
      <c r="QPQ132" s="0"/>
      <c r="QPR132" s="0"/>
      <c r="QPS132" s="0"/>
      <c r="QPT132" s="0"/>
      <c r="QPU132" s="0"/>
      <c r="QPV132" s="0"/>
      <c r="QPW132" s="0"/>
      <c r="QPX132" s="0"/>
      <c r="QPY132" s="0"/>
      <c r="QPZ132" s="0"/>
      <c r="QQA132" s="0"/>
      <c r="QQB132" s="0"/>
      <c r="QQC132" s="0"/>
      <c r="QQD132" s="0"/>
      <c r="QQE132" s="0"/>
      <c r="QQF132" s="0"/>
      <c r="QQG132" s="0"/>
      <c r="QQH132" s="0"/>
      <c r="QQI132" s="0"/>
      <c r="QQJ132" s="0"/>
      <c r="QQK132" s="0"/>
      <c r="QQL132" s="0"/>
      <c r="QQM132" s="0"/>
      <c r="QQN132" s="0"/>
      <c r="QQO132" s="0"/>
      <c r="QQP132" s="0"/>
      <c r="QQQ132" s="0"/>
      <c r="QQR132" s="0"/>
      <c r="QQS132" s="0"/>
      <c r="QQT132" s="0"/>
      <c r="QQU132" s="0"/>
      <c r="QQV132" s="0"/>
      <c r="QQW132" s="0"/>
      <c r="QQX132" s="0"/>
      <c r="QQY132" s="0"/>
      <c r="QQZ132" s="0"/>
      <c r="QRA132" s="0"/>
      <c r="QRB132" s="0"/>
      <c r="QRC132" s="0"/>
      <c r="QRD132" s="0"/>
      <c r="QRE132" s="0"/>
      <c r="QRF132" s="0"/>
      <c r="QRG132" s="0"/>
      <c r="QRH132" s="0"/>
      <c r="QRI132" s="0"/>
      <c r="QRJ132" s="0"/>
      <c r="QRK132" s="0"/>
      <c r="QRL132" s="0"/>
      <c r="QRM132" s="0"/>
      <c r="QRN132" s="0"/>
      <c r="QRO132" s="0"/>
      <c r="QRP132" s="0"/>
      <c r="QRQ132" s="0"/>
      <c r="QRR132" s="0"/>
      <c r="QRS132" s="0"/>
      <c r="QRT132" s="0"/>
      <c r="QRU132" s="0"/>
      <c r="QRV132" s="0"/>
      <c r="QRW132" s="0"/>
      <c r="QRX132" s="0"/>
      <c r="QRY132" s="0"/>
      <c r="QRZ132" s="0"/>
      <c r="QSA132" s="0"/>
      <c r="QSB132" s="0"/>
      <c r="QSC132" s="0"/>
      <c r="QSD132" s="0"/>
      <c r="QSE132" s="0"/>
      <c r="QSF132" s="0"/>
      <c r="QSG132" s="0"/>
      <c r="QSH132" s="0"/>
      <c r="QSI132" s="0"/>
      <c r="QSJ132" s="0"/>
      <c r="QSK132" s="0"/>
      <c r="QSL132" s="0"/>
      <c r="QSM132" s="0"/>
      <c r="QSN132" s="0"/>
      <c r="QSO132" s="0"/>
      <c r="QSP132" s="0"/>
      <c r="QSQ132" s="0"/>
      <c r="QSR132" s="0"/>
      <c r="QSS132" s="0"/>
      <c r="QST132" s="0"/>
      <c r="QSU132" s="0"/>
      <c r="QSV132" s="0"/>
      <c r="QSW132" s="0"/>
      <c r="QSX132" s="0"/>
      <c r="QSY132" s="0"/>
      <c r="QSZ132" s="0"/>
      <c r="QTA132" s="0"/>
      <c r="QTB132" s="0"/>
      <c r="QTC132" s="0"/>
      <c r="QTD132" s="0"/>
      <c r="QTE132" s="0"/>
      <c r="QTF132" s="0"/>
      <c r="QTG132" s="0"/>
      <c r="QTH132" s="0"/>
      <c r="QTI132" s="0"/>
      <c r="QTJ132" s="0"/>
      <c r="QTK132" s="0"/>
      <c r="QTL132" s="0"/>
      <c r="QTM132" s="0"/>
      <c r="QTN132" s="0"/>
      <c r="QTO132" s="0"/>
      <c r="QTP132" s="0"/>
      <c r="QTQ132" s="0"/>
      <c r="QTR132" s="0"/>
      <c r="QTS132" s="0"/>
      <c r="QTT132" s="0"/>
      <c r="QTU132" s="0"/>
      <c r="QTV132" s="0"/>
      <c r="QTW132" s="0"/>
      <c r="QTX132" s="0"/>
      <c r="QTY132" s="0"/>
      <c r="QTZ132" s="0"/>
      <c r="QUA132" s="0"/>
      <c r="QUB132" s="0"/>
      <c r="QUC132" s="0"/>
      <c r="QUD132" s="0"/>
      <c r="QUE132" s="0"/>
      <c r="QUF132" s="0"/>
      <c r="QUG132" s="0"/>
      <c r="QUH132" s="0"/>
      <c r="QUI132" s="0"/>
      <c r="QUJ132" s="0"/>
      <c r="QUK132" s="0"/>
      <c r="QUL132" s="0"/>
      <c r="QUM132" s="0"/>
      <c r="QUN132" s="0"/>
      <c r="QUO132" s="0"/>
      <c r="QUP132" s="0"/>
      <c r="QUQ132" s="0"/>
      <c r="QUR132" s="0"/>
      <c r="QUS132" s="0"/>
      <c r="QUT132" s="0"/>
      <c r="QUU132" s="0"/>
      <c r="QUV132" s="0"/>
      <c r="QUW132" s="0"/>
      <c r="QUX132" s="0"/>
      <c r="QUY132" s="0"/>
      <c r="QUZ132" s="0"/>
      <c r="QVA132" s="0"/>
      <c r="QVB132" s="0"/>
      <c r="QVC132" s="0"/>
      <c r="QVD132" s="0"/>
      <c r="QVE132" s="0"/>
      <c r="QVF132" s="0"/>
      <c r="QVG132" s="0"/>
      <c r="QVH132" s="0"/>
      <c r="QVI132" s="0"/>
      <c r="QVJ132" s="0"/>
      <c r="QVK132" s="0"/>
      <c r="QVL132" s="0"/>
      <c r="QVM132" s="0"/>
      <c r="QVN132" s="0"/>
      <c r="QVO132" s="0"/>
      <c r="QVP132" s="0"/>
      <c r="QVQ132" s="0"/>
      <c r="QVR132" s="0"/>
      <c r="QVS132" s="0"/>
      <c r="QVT132" s="0"/>
      <c r="QVU132" s="0"/>
      <c r="QVV132" s="0"/>
      <c r="QVW132" s="0"/>
      <c r="QVX132" s="0"/>
      <c r="QVY132" s="0"/>
      <c r="QVZ132" s="0"/>
      <c r="QWA132" s="0"/>
      <c r="QWB132" s="0"/>
      <c r="QWC132" s="0"/>
      <c r="QWD132" s="0"/>
      <c r="QWE132" s="0"/>
      <c r="QWF132" s="0"/>
      <c r="QWG132" s="0"/>
      <c r="QWH132" s="0"/>
      <c r="QWI132" s="0"/>
      <c r="QWJ132" s="0"/>
      <c r="QWK132" s="0"/>
      <c r="QWL132" s="0"/>
      <c r="QWM132" s="0"/>
      <c r="QWN132" s="0"/>
      <c r="QWO132" s="0"/>
      <c r="QWP132" s="0"/>
      <c r="QWQ132" s="0"/>
      <c r="QWR132" s="0"/>
      <c r="QWS132" s="0"/>
      <c r="QWT132" s="0"/>
      <c r="QWU132" s="0"/>
      <c r="QWV132" s="0"/>
      <c r="QWW132" s="0"/>
      <c r="QWX132" s="0"/>
      <c r="QWY132" s="0"/>
      <c r="QWZ132" s="0"/>
      <c r="QXA132" s="0"/>
      <c r="QXB132" s="0"/>
      <c r="QXC132" s="0"/>
      <c r="QXD132" s="0"/>
      <c r="QXE132" s="0"/>
      <c r="QXF132" s="0"/>
      <c r="QXG132" s="0"/>
      <c r="QXH132" s="0"/>
      <c r="QXI132" s="0"/>
      <c r="QXJ132" s="0"/>
      <c r="QXK132" s="0"/>
      <c r="QXL132" s="0"/>
      <c r="QXM132" s="0"/>
      <c r="QXN132" s="0"/>
      <c r="QXO132" s="0"/>
      <c r="QXP132" s="0"/>
      <c r="QXQ132" s="0"/>
      <c r="QXR132" s="0"/>
      <c r="QXS132" s="0"/>
      <c r="QXT132" s="0"/>
      <c r="QXU132" s="0"/>
      <c r="QXV132" s="0"/>
      <c r="QXW132" s="0"/>
      <c r="QXX132" s="0"/>
      <c r="QXY132" s="0"/>
      <c r="QXZ132" s="0"/>
      <c r="QYA132" s="0"/>
      <c r="QYB132" s="0"/>
      <c r="QYC132" s="0"/>
      <c r="QYD132" s="0"/>
      <c r="QYE132" s="0"/>
      <c r="QYF132" s="0"/>
      <c r="QYG132" s="0"/>
      <c r="QYH132" s="0"/>
      <c r="QYI132" s="0"/>
      <c r="QYJ132" s="0"/>
      <c r="QYK132" s="0"/>
      <c r="QYL132" s="0"/>
      <c r="QYM132" s="0"/>
      <c r="QYN132" s="0"/>
      <c r="QYO132" s="0"/>
      <c r="QYP132" s="0"/>
      <c r="QYQ132" s="0"/>
      <c r="QYR132" s="0"/>
      <c r="QYS132" s="0"/>
      <c r="QYT132" s="0"/>
      <c r="QYU132" s="0"/>
      <c r="QYV132" s="0"/>
      <c r="QYW132" s="0"/>
      <c r="QYX132" s="0"/>
      <c r="QYY132" s="0"/>
      <c r="QYZ132" s="0"/>
      <c r="QZA132" s="0"/>
      <c r="QZB132" s="0"/>
      <c r="QZC132" s="0"/>
      <c r="QZD132" s="0"/>
      <c r="QZE132" s="0"/>
      <c r="QZF132" s="0"/>
      <c r="QZG132" s="0"/>
      <c r="QZH132" s="0"/>
      <c r="QZI132" s="0"/>
      <c r="QZJ132" s="0"/>
      <c r="QZK132" s="0"/>
      <c r="QZL132" s="0"/>
      <c r="QZM132" s="0"/>
      <c r="QZN132" s="0"/>
      <c r="QZO132" s="0"/>
      <c r="QZP132" s="0"/>
      <c r="QZQ132" s="0"/>
      <c r="QZR132" s="0"/>
      <c r="QZS132" s="0"/>
      <c r="QZT132" s="0"/>
      <c r="QZU132" s="0"/>
      <c r="QZV132" s="0"/>
      <c r="QZW132" s="0"/>
      <c r="QZX132" s="0"/>
      <c r="QZY132" s="0"/>
      <c r="QZZ132" s="0"/>
      <c r="RAA132" s="0"/>
      <c r="RAB132" s="0"/>
      <c r="RAC132" s="0"/>
      <c r="RAD132" s="0"/>
      <c r="RAE132" s="0"/>
      <c r="RAF132" s="0"/>
      <c r="RAG132" s="0"/>
      <c r="RAH132" s="0"/>
      <c r="RAI132" s="0"/>
      <c r="RAJ132" s="0"/>
      <c r="RAK132" s="0"/>
      <c r="RAL132" s="0"/>
      <c r="RAM132" s="0"/>
      <c r="RAN132" s="0"/>
      <c r="RAO132" s="0"/>
      <c r="RAP132" s="0"/>
      <c r="RAQ132" s="0"/>
      <c r="RAR132" s="0"/>
      <c r="RAS132" s="0"/>
      <c r="RAT132" s="0"/>
      <c r="RAU132" s="0"/>
      <c r="RAV132" s="0"/>
      <c r="RAW132" s="0"/>
      <c r="RAX132" s="0"/>
      <c r="RAY132" s="0"/>
      <c r="RAZ132" s="0"/>
      <c r="RBA132" s="0"/>
      <c r="RBB132" s="0"/>
      <c r="RBC132" s="0"/>
      <c r="RBD132" s="0"/>
      <c r="RBE132" s="0"/>
      <c r="RBF132" s="0"/>
      <c r="RBG132" s="0"/>
      <c r="RBH132" s="0"/>
      <c r="RBI132" s="0"/>
      <c r="RBJ132" s="0"/>
      <c r="RBK132" s="0"/>
      <c r="RBL132" s="0"/>
      <c r="RBM132" s="0"/>
      <c r="RBN132" s="0"/>
      <c r="RBO132" s="0"/>
      <c r="RBP132" s="0"/>
      <c r="RBQ132" s="0"/>
      <c r="RBR132" s="0"/>
      <c r="RBS132" s="0"/>
      <c r="RBT132" s="0"/>
      <c r="RBU132" s="0"/>
      <c r="RBV132" s="0"/>
      <c r="RBW132" s="0"/>
      <c r="RBX132" s="0"/>
      <c r="RBY132" s="0"/>
      <c r="RBZ132" s="0"/>
      <c r="RCA132" s="0"/>
      <c r="RCB132" s="0"/>
      <c r="RCC132" s="0"/>
      <c r="RCD132" s="0"/>
      <c r="RCE132" s="0"/>
      <c r="RCF132" s="0"/>
      <c r="RCG132" s="0"/>
      <c r="RCH132" s="0"/>
      <c r="RCI132" s="0"/>
      <c r="RCJ132" s="0"/>
      <c r="RCK132" s="0"/>
      <c r="RCL132" s="0"/>
      <c r="RCM132" s="0"/>
      <c r="RCN132" s="0"/>
      <c r="RCO132" s="0"/>
      <c r="RCP132" s="0"/>
      <c r="RCQ132" s="0"/>
      <c r="RCR132" s="0"/>
      <c r="RCS132" s="0"/>
      <c r="RCT132" s="0"/>
      <c r="RCU132" s="0"/>
      <c r="RCV132" s="0"/>
      <c r="RCW132" s="0"/>
      <c r="RCX132" s="0"/>
      <c r="RCY132" s="0"/>
      <c r="RCZ132" s="0"/>
      <c r="RDA132" s="0"/>
      <c r="RDB132" s="0"/>
      <c r="RDC132" s="0"/>
      <c r="RDD132" s="0"/>
      <c r="RDE132" s="0"/>
      <c r="RDF132" s="0"/>
      <c r="RDG132" s="0"/>
      <c r="RDH132" s="0"/>
      <c r="RDI132" s="0"/>
      <c r="RDJ132" s="0"/>
      <c r="RDK132" s="0"/>
      <c r="RDL132" s="0"/>
      <c r="RDM132" s="0"/>
      <c r="RDN132" s="0"/>
      <c r="RDO132" s="0"/>
      <c r="RDP132" s="0"/>
      <c r="RDQ132" s="0"/>
      <c r="RDR132" s="0"/>
      <c r="RDS132" s="0"/>
      <c r="RDT132" s="0"/>
      <c r="RDU132" s="0"/>
      <c r="RDV132" s="0"/>
      <c r="RDW132" s="0"/>
      <c r="RDX132" s="0"/>
      <c r="RDY132" s="0"/>
      <c r="RDZ132" s="0"/>
      <c r="REA132" s="0"/>
      <c r="REB132" s="0"/>
      <c r="REC132" s="0"/>
      <c r="RED132" s="0"/>
      <c r="REE132" s="0"/>
      <c r="REF132" s="0"/>
      <c r="REG132" s="0"/>
      <c r="REH132" s="0"/>
      <c r="REI132" s="0"/>
      <c r="REJ132" s="0"/>
      <c r="REK132" s="0"/>
      <c r="REL132" s="0"/>
      <c r="REM132" s="0"/>
      <c r="REN132" s="0"/>
      <c r="REO132" s="0"/>
      <c r="REP132" s="0"/>
      <c r="REQ132" s="0"/>
      <c r="RER132" s="0"/>
      <c r="RES132" s="0"/>
      <c r="RET132" s="0"/>
      <c r="REU132" s="0"/>
      <c r="REV132" s="0"/>
      <c r="REW132" s="0"/>
      <c r="REX132" s="0"/>
      <c r="REY132" s="0"/>
      <c r="REZ132" s="0"/>
      <c r="RFA132" s="0"/>
      <c r="RFB132" s="0"/>
      <c r="RFC132" s="0"/>
      <c r="RFD132" s="0"/>
      <c r="RFE132" s="0"/>
      <c r="RFF132" s="0"/>
      <c r="RFG132" s="0"/>
      <c r="RFH132" s="0"/>
      <c r="RFI132" s="0"/>
      <c r="RFJ132" s="0"/>
      <c r="RFK132" s="0"/>
      <c r="RFL132" s="0"/>
      <c r="RFM132" s="0"/>
      <c r="RFN132" s="0"/>
      <c r="RFO132" s="0"/>
      <c r="RFP132" s="0"/>
      <c r="RFQ132" s="0"/>
      <c r="RFR132" s="0"/>
      <c r="RFS132" s="0"/>
      <c r="RFT132" s="0"/>
      <c r="RFU132" s="0"/>
      <c r="RFV132" s="0"/>
      <c r="RFW132" s="0"/>
      <c r="RFX132" s="0"/>
      <c r="RFY132" s="0"/>
      <c r="RFZ132" s="0"/>
      <c r="RGA132" s="0"/>
      <c r="RGB132" s="0"/>
      <c r="RGC132" s="0"/>
      <c r="RGD132" s="0"/>
      <c r="RGE132" s="0"/>
      <c r="RGF132" s="0"/>
      <c r="RGG132" s="0"/>
      <c r="RGH132" s="0"/>
      <c r="RGI132" s="0"/>
      <c r="RGJ132" s="0"/>
      <c r="RGK132" s="0"/>
      <c r="RGL132" s="0"/>
      <c r="RGM132" s="0"/>
      <c r="RGN132" s="0"/>
      <c r="RGO132" s="0"/>
      <c r="RGP132" s="0"/>
      <c r="RGQ132" s="0"/>
      <c r="RGR132" s="0"/>
      <c r="RGS132" s="0"/>
      <c r="RGT132" s="0"/>
      <c r="RGU132" s="0"/>
      <c r="RGV132" s="0"/>
      <c r="RGW132" s="0"/>
      <c r="RGX132" s="0"/>
      <c r="RGY132" s="0"/>
      <c r="RGZ132" s="0"/>
      <c r="RHA132" s="0"/>
      <c r="RHB132" s="0"/>
      <c r="RHC132" s="0"/>
      <c r="RHD132" s="0"/>
      <c r="RHE132" s="0"/>
      <c r="RHF132" s="0"/>
      <c r="RHG132" s="0"/>
      <c r="RHH132" s="0"/>
      <c r="RHI132" s="0"/>
      <c r="RHJ132" s="0"/>
      <c r="RHK132" s="0"/>
      <c r="RHL132" s="0"/>
      <c r="RHM132" s="0"/>
      <c r="RHN132" s="0"/>
      <c r="RHO132" s="0"/>
      <c r="RHP132" s="0"/>
      <c r="RHQ132" s="0"/>
      <c r="RHR132" s="0"/>
      <c r="RHS132" s="0"/>
      <c r="RHT132" s="0"/>
      <c r="RHU132" s="0"/>
      <c r="RHV132" s="0"/>
      <c r="RHW132" s="0"/>
      <c r="RHX132" s="0"/>
      <c r="RHY132" s="0"/>
      <c r="RHZ132" s="0"/>
      <c r="RIA132" s="0"/>
      <c r="RIB132" s="0"/>
      <c r="RIC132" s="0"/>
      <c r="RID132" s="0"/>
      <c r="RIE132" s="0"/>
      <c r="RIF132" s="0"/>
      <c r="RIG132" s="0"/>
      <c r="RIH132" s="0"/>
      <c r="RII132" s="0"/>
      <c r="RIJ132" s="0"/>
      <c r="RIK132" s="0"/>
      <c r="RIL132" s="0"/>
      <c r="RIM132" s="0"/>
      <c r="RIN132" s="0"/>
      <c r="RIO132" s="0"/>
      <c r="RIP132" s="0"/>
      <c r="RIQ132" s="0"/>
      <c r="RIR132" s="0"/>
      <c r="RIS132" s="0"/>
      <c r="RIT132" s="0"/>
      <c r="RIU132" s="0"/>
      <c r="RIV132" s="0"/>
      <c r="RIW132" s="0"/>
      <c r="RIX132" s="0"/>
      <c r="RIY132" s="0"/>
      <c r="RIZ132" s="0"/>
      <c r="RJA132" s="0"/>
      <c r="RJB132" s="0"/>
      <c r="RJC132" s="0"/>
      <c r="RJD132" s="0"/>
      <c r="RJE132" s="0"/>
      <c r="RJF132" s="0"/>
      <c r="RJG132" s="0"/>
      <c r="RJH132" s="0"/>
      <c r="RJI132" s="0"/>
      <c r="RJJ132" s="0"/>
      <c r="RJK132" s="0"/>
      <c r="RJL132" s="0"/>
      <c r="RJM132" s="0"/>
      <c r="RJN132" s="0"/>
      <c r="RJO132" s="0"/>
      <c r="RJP132" s="0"/>
      <c r="RJQ132" s="0"/>
      <c r="RJR132" s="0"/>
      <c r="RJS132" s="0"/>
      <c r="RJT132" s="0"/>
      <c r="RJU132" s="0"/>
      <c r="RJV132" s="0"/>
      <c r="RJW132" s="0"/>
      <c r="RJX132" s="0"/>
      <c r="RJY132" s="0"/>
      <c r="RJZ132" s="0"/>
      <c r="RKA132" s="0"/>
      <c r="RKB132" s="0"/>
      <c r="RKC132" s="0"/>
      <c r="RKD132" s="0"/>
      <c r="RKE132" s="0"/>
      <c r="RKF132" s="0"/>
      <c r="RKG132" s="0"/>
      <c r="RKH132" s="0"/>
      <c r="RKI132" s="0"/>
      <c r="RKJ132" s="0"/>
      <c r="RKK132" s="0"/>
      <c r="RKL132" s="0"/>
      <c r="RKM132" s="0"/>
      <c r="RKN132" s="0"/>
      <c r="RKO132" s="0"/>
      <c r="RKP132" s="0"/>
      <c r="RKQ132" s="0"/>
      <c r="RKR132" s="0"/>
      <c r="RKS132" s="0"/>
      <c r="RKT132" s="0"/>
      <c r="RKU132" s="0"/>
      <c r="RKV132" s="0"/>
      <c r="RKW132" s="0"/>
      <c r="RKX132" s="0"/>
      <c r="RKY132" s="0"/>
      <c r="RKZ132" s="0"/>
      <c r="RLA132" s="0"/>
      <c r="RLB132" s="0"/>
      <c r="RLC132" s="0"/>
      <c r="RLD132" s="0"/>
      <c r="RLE132" s="0"/>
      <c r="RLF132" s="0"/>
      <c r="RLG132" s="0"/>
      <c r="RLH132" s="0"/>
      <c r="RLI132" s="0"/>
      <c r="RLJ132" s="0"/>
      <c r="RLK132" s="0"/>
      <c r="RLL132" s="0"/>
      <c r="RLM132" s="0"/>
      <c r="RLN132" s="0"/>
      <c r="RLO132" s="0"/>
      <c r="RLP132" s="0"/>
      <c r="RLQ132" s="0"/>
      <c r="RLR132" s="0"/>
      <c r="RLS132" s="0"/>
      <c r="RLT132" s="0"/>
      <c r="RLU132" s="0"/>
      <c r="RLV132" s="0"/>
      <c r="RLW132" s="0"/>
      <c r="RLX132" s="0"/>
      <c r="RLY132" s="0"/>
      <c r="RLZ132" s="0"/>
      <c r="RMA132" s="0"/>
      <c r="RMB132" s="0"/>
      <c r="RMC132" s="0"/>
      <c r="RMD132" s="0"/>
      <c r="RME132" s="0"/>
      <c r="RMF132" s="0"/>
      <c r="RMG132" s="0"/>
      <c r="RMH132" s="0"/>
      <c r="RMI132" s="0"/>
      <c r="RMJ132" s="0"/>
      <c r="RMK132" s="0"/>
      <c r="RML132" s="0"/>
      <c r="RMM132" s="0"/>
      <c r="RMN132" s="0"/>
      <c r="RMO132" s="0"/>
      <c r="RMP132" s="0"/>
      <c r="RMQ132" s="0"/>
      <c r="RMR132" s="0"/>
      <c r="RMS132" s="0"/>
      <c r="RMT132" s="0"/>
      <c r="RMU132" s="0"/>
      <c r="RMV132" s="0"/>
      <c r="RMW132" s="0"/>
      <c r="RMX132" s="0"/>
      <c r="RMY132" s="0"/>
      <c r="RMZ132" s="0"/>
      <c r="RNA132" s="0"/>
      <c r="RNB132" s="0"/>
      <c r="RNC132" s="0"/>
      <c r="RND132" s="0"/>
      <c r="RNE132" s="0"/>
      <c r="RNF132" s="0"/>
      <c r="RNG132" s="0"/>
      <c r="RNH132" s="0"/>
      <c r="RNI132" s="0"/>
      <c r="RNJ132" s="0"/>
      <c r="RNK132" s="0"/>
      <c r="RNL132" s="0"/>
      <c r="RNM132" s="0"/>
      <c r="RNN132" s="0"/>
      <c r="RNO132" s="0"/>
      <c r="RNP132" s="0"/>
      <c r="RNQ132" s="0"/>
      <c r="RNR132" s="0"/>
      <c r="RNS132" s="0"/>
      <c r="RNT132" s="0"/>
      <c r="RNU132" s="0"/>
      <c r="RNV132" s="0"/>
      <c r="RNW132" s="0"/>
      <c r="RNX132" s="0"/>
      <c r="RNY132" s="0"/>
      <c r="RNZ132" s="0"/>
      <c r="ROA132" s="0"/>
      <c r="ROB132" s="0"/>
      <c r="ROC132" s="0"/>
      <c r="ROD132" s="0"/>
      <c r="ROE132" s="0"/>
      <c r="ROF132" s="0"/>
      <c r="ROG132" s="0"/>
      <c r="ROH132" s="0"/>
      <c r="ROI132" s="0"/>
      <c r="ROJ132" s="0"/>
      <c r="ROK132" s="0"/>
      <c r="ROL132" s="0"/>
      <c r="ROM132" s="0"/>
      <c r="RON132" s="0"/>
      <c r="ROO132" s="0"/>
      <c r="ROP132" s="0"/>
      <c r="ROQ132" s="0"/>
      <c r="ROR132" s="0"/>
      <c r="ROS132" s="0"/>
      <c r="ROT132" s="0"/>
      <c r="ROU132" s="0"/>
      <c r="ROV132" s="0"/>
      <c r="ROW132" s="0"/>
      <c r="ROX132" s="0"/>
      <c r="ROY132" s="0"/>
      <c r="ROZ132" s="0"/>
      <c r="RPA132" s="0"/>
      <c r="RPB132" s="0"/>
      <c r="RPC132" s="0"/>
      <c r="RPD132" s="0"/>
      <c r="RPE132" s="0"/>
      <c r="RPF132" s="0"/>
      <c r="RPG132" s="0"/>
      <c r="RPH132" s="0"/>
      <c r="RPI132" s="0"/>
      <c r="RPJ132" s="0"/>
      <c r="RPK132" s="0"/>
      <c r="RPL132" s="0"/>
      <c r="RPM132" s="0"/>
      <c r="RPN132" s="0"/>
      <c r="RPO132" s="0"/>
      <c r="RPP132" s="0"/>
      <c r="RPQ132" s="0"/>
      <c r="RPR132" s="0"/>
      <c r="RPS132" s="0"/>
      <c r="RPT132" s="0"/>
      <c r="RPU132" s="0"/>
      <c r="RPV132" s="0"/>
      <c r="RPW132" s="0"/>
      <c r="RPX132" s="0"/>
      <c r="RPY132" s="0"/>
      <c r="RPZ132" s="0"/>
      <c r="RQA132" s="0"/>
      <c r="RQB132" s="0"/>
      <c r="RQC132" s="0"/>
      <c r="RQD132" s="0"/>
      <c r="RQE132" s="0"/>
      <c r="RQF132" s="0"/>
      <c r="RQG132" s="0"/>
      <c r="RQH132" s="0"/>
      <c r="RQI132" s="0"/>
      <c r="RQJ132" s="0"/>
      <c r="RQK132" s="0"/>
      <c r="RQL132" s="0"/>
      <c r="RQM132" s="0"/>
      <c r="RQN132" s="0"/>
      <c r="RQO132" s="0"/>
      <c r="RQP132" s="0"/>
      <c r="RQQ132" s="0"/>
      <c r="RQR132" s="0"/>
      <c r="RQS132" s="0"/>
      <c r="RQT132" s="0"/>
      <c r="RQU132" s="0"/>
      <c r="RQV132" s="0"/>
      <c r="RQW132" s="0"/>
      <c r="RQX132" s="0"/>
      <c r="RQY132" s="0"/>
      <c r="RQZ132" s="0"/>
      <c r="RRA132" s="0"/>
      <c r="RRB132" s="0"/>
      <c r="RRC132" s="0"/>
      <c r="RRD132" s="0"/>
      <c r="RRE132" s="0"/>
      <c r="RRF132" s="0"/>
      <c r="RRG132" s="0"/>
      <c r="RRH132" s="0"/>
      <c r="RRI132" s="0"/>
      <c r="RRJ132" s="0"/>
      <c r="RRK132" s="0"/>
      <c r="RRL132" s="0"/>
      <c r="RRM132" s="0"/>
      <c r="RRN132" s="0"/>
      <c r="RRO132" s="0"/>
      <c r="RRP132" s="0"/>
      <c r="RRQ132" s="0"/>
      <c r="RRR132" s="0"/>
      <c r="RRS132" s="0"/>
      <c r="RRT132" s="0"/>
      <c r="RRU132" s="0"/>
      <c r="RRV132" s="0"/>
      <c r="RRW132" s="0"/>
      <c r="RRX132" s="0"/>
      <c r="RRY132" s="0"/>
      <c r="RRZ132" s="0"/>
      <c r="RSA132" s="0"/>
      <c r="RSB132" s="0"/>
      <c r="RSC132" s="0"/>
      <c r="RSD132" s="0"/>
      <c r="RSE132" s="0"/>
      <c r="RSF132" s="0"/>
      <c r="RSG132" s="0"/>
      <c r="RSH132" s="0"/>
      <c r="RSI132" s="0"/>
      <c r="RSJ132" s="0"/>
      <c r="RSK132" s="0"/>
      <c r="RSL132" s="0"/>
      <c r="RSM132" s="0"/>
      <c r="RSN132" s="0"/>
      <c r="RSO132" s="0"/>
      <c r="RSP132" s="0"/>
      <c r="RSQ132" s="0"/>
      <c r="RSR132" s="0"/>
      <c r="RSS132" s="0"/>
      <c r="RST132" s="0"/>
      <c r="RSU132" s="0"/>
      <c r="RSV132" s="0"/>
      <c r="RSW132" s="0"/>
      <c r="RSX132" s="0"/>
      <c r="RSY132" s="0"/>
      <c r="RSZ132" s="0"/>
      <c r="RTA132" s="0"/>
      <c r="RTB132" s="0"/>
      <c r="RTC132" s="0"/>
      <c r="RTD132" s="0"/>
      <c r="RTE132" s="0"/>
      <c r="RTF132" s="0"/>
      <c r="RTG132" s="0"/>
      <c r="RTH132" s="0"/>
      <c r="RTI132" s="0"/>
      <c r="RTJ132" s="0"/>
      <c r="RTK132" s="0"/>
      <c r="RTL132" s="0"/>
      <c r="RTM132" s="0"/>
      <c r="RTN132" s="0"/>
      <c r="RTO132" s="0"/>
      <c r="RTP132" s="0"/>
      <c r="RTQ132" s="0"/>
      <c r="RTR132" s="0"/>
      <c r="RTS132" s="0"/>
      <c r="RTT132" s="0"/>
      <c r="RTU132" s="0"/>
      <c r="RTV132" s="0"/>
      <c r="RTW132" s="0"/>
      <c r="RTX132" s="0"/>
      <c r="RTY132" s="0"/>
      <c r="RTZ132" s="0"/>
      <c r="RUA132" s="0"/>
      <c r="RUB132" s="0"/>
      <c r="RUC132" s="0"/>
      <c r="RUD132" s="0"/>
      <c r="RUE132" s="0"/>
      <c r="RUF132" s="0"/>
      <c r="RUG132" s="0"/>
      <c r="RUH132" s="0"/>
      <c r="RUI132" s="0"/>
      <c r="RUJ132" s="0"/>
      <c r="RUK132" s="0"/>
      <c r="RUL132" s="0"/>
      <c r="RUM132" s="0"/>
      <c r="RUN132" s="0"/>
      <c r="RUO132" s="0"/>
      <c r="RUP132" s="0"/>
      <c r="RUQ132" s="0"/>
      <c r="RUR132" s="0"/>
      <c r="RUS132" s="0"/>
      <c r="RUT132" s="0"/>
      <c r="RUU132" s="0"/>
      <c r="RUV132" s="0"/>
      <c r="RUW132" s="0"/>
      <c r="RUX132" s="0"/>
      <c r="RUY132" s="0"/>
      <c r="RUZ132" s="0"/>
      <c r="RVA132" s="0"/>
      <c r="RVB132" s="0"/>
      <c r="RVC132" s="0"/>
      <c r="RVD132" s="0"/>
      <c r="RVE132" s="0"/>
      <c r="RVF132" s="0"/>
      <c r="RVG132" s="0"/>
      <c r="RVH132" s="0"/>
      <c r="RVI132" s="0"/>
      <c r="RVJ132" s="0"/>
      <c r="RVK132" s="0"/>
      <c r="RVL132" s="0"/>
      <c r="RVM132" s="0"/>
      <c r="RVN132" s="0"/>
      <c r="RVO132" s="0"/>
      <c r="RVP132" s="0"/>
      <c r="RVQ132" s="0"/>
      <c r="RVR132" s="0"/>
      <c r="RVS132" s="0"/>
      <c r="RVT132" s="0"/>
      <c r="RVU132" s="0"/>
      <c r="RVV132" s="0"/>
      <c r="RVW132" s="0"/>
      <c r="RVX132" s="0"/>
      <c r="RVY132" s="0"/>
      <c r="RVZ132" s="0"/>
      <c r="RWA132" s="0"/>
      <c r="RWB132" s="0"/>
      <c r="RWC132" s="0"/>
      <c r="RWD132" s="0"/>
      <c r="RWE132" s="0"/>
      <c r="RWF132" s="0"/>
      <c r="RWG132" s="0"/>
      <c r="RWH132" s="0"/>
      <c r="RWI132" s="0"/>
      <c r="RWJ132" s="0"/>
      <c r="RWK132" s="0"/>
      <c r="RWL132" s="0"/>
      <c r="RWM132" s="0"/>
      <c r="RWN132" s="0"/>
      <c r="RWO132" s="0"/>
      <c r="RWP132" s="0"/>
      <c r="RWQ132" s="0"/>
      <c r="RWR132" s="0"/>
      <c r="RWS132" s="0"/>
      <c r="RWT132" s="0"/>
      <c r="RWU132" s="0"/>
      <c r="RWV132" s="0"/>
      <c r="RWW132" s="0"/>
      <c r="RWX132" s="0"/>
      <c r="RWY132" s="0"/>
      <c r="RWZ132" s="0"/>
      <c r="RXA132" s="0"/>
      <c r="RXB132" s="0"/>
      <c r="RXC132" s="0"/>
      <c r="RXD132" s="0"/>
      <c r="RXE132" s="0"/>
      <c r="RXF132" s="0"/>
      <c r="RXG132" s="0"/>
      <c r="RXH132" s="0"/>
      <c r="RXI132" s="0"/>
      <c r="RXJ132" s="0"/>
      <c r="RXK132" s="0"/>
      <c r="RXL132" s="0"/>
      <c r="RXM132" s="0"/>
      <c r="RXN132" s="0"/>
      <c r="RXO132" s="0"/>
      <c r="RXP132" s="0"/>
      <c r="RXQ132" s="0"/>
      <c r="RXR132" s="0"/>
      <c r="RXS132" s="0"/>
      <c r="RXT132" s="0"/>
      <c r="RXU132" s="0"/>
      <c r="RXV132" s="0"/>
      <c r="RXW132" s="0"/>
      <c r="RXX132" s="0"/>
      <c r="RXY132" s="0"/>
      <c r="RXZ132" s="0"/>
      <c r="RYA132" s="0"/>
      <c r="RYB132" s="0"/>
      <c r="RYC132" s="0"/>
      <c r="RYD132" s="0"/>
      <c r="RYE132" s="0"/>
      <c r="RYF132" s="0"/>
      <c r="RYG132" s="0"/>
      <c r="RYH132" s="0"/>
      <c r="RYI132" s="0"/>
      <c r="RYJ132" s="0"/>
      <c r="RYK132" s="0"/>
      <c r="RYL132" s="0"/>
      <c r="RYM132" s="0"/>
      <c r="RYN132" s="0"/>
      <c r="RYO132" s="0"/>
      <c r="RYP132" s="0"/>
      <c r="RYQ132" s="0"/>
      <c r="RYR132" s="0"/>
      <c r="RYS132" s="0"/>
      <c r="RYT132" s="0"/>
      <c r="RYU132" s="0"/>
      <c r="RYV132" s="0"/>
      <c r="RYW132" s="0"/>
      <c r="RYX132" s="0"/>
      <c r="RYY132" s="0"/>
      <c r="RYZ132" s="0"/>
      <c r="RZA132" s="0"/>
      <c r="RZB132" s="0"/>
      <c r="RZC132" s="0"/>
      <c r="RZD132" s="0"/>
      <c r="RZE132" s="0"/>
      <c r="RZF132" s="0"/>
      <c r="RZG132" s="0"/>
      <c r="RZH132" s="0"/>
      <c r="RZI132" s="0"/>
      <c r="RZJ132" s="0"/>
      <c r="RZK132" s="0"/>
      <c r="RZL132" s="0"/>
      <c r="RZM132" s="0"/>
      <c r="RZN132" s="0"/>
      <c r="RZO132" s="0"/>
      <c r="RZP132" s="0"/>
      <c r="RZQ132" s="0"/>
      <c r="RZR132" s="0"/>
      <c r="RZS132" s="0"/>
      <c r="RZT132" s="0"/>
      <c r="RZU132" s="0"/>
      <c r="RZV132" s="0"/>
      <c r="RZW132" s="0"/>
      <c r="RZX132" s="0"/>
      <c r="RZY132" s="0"/>
      <c r="RZZ132" s="0"/>
      <c r="SAA132" s="0"/>
      <c r="SAB132" s="0"/>
      <c r="SAC132" s="0"/>
      <c r="SAD132" s="0"/>
      <c r="SAE132" s="0"/>
      <c r="SAF132" s="0"/>
      <c r="SAG132" s="0"/>
      <c r="SAH132" s="0"/>
      <c r="SAI132" s="0"/>
      <c r="SAJ132" s="0"/>
      <c r="SAK132" s="0"/>
      <c r="SAL132" s="0"/>
      <c r="SAM132" s="0"/>
      <c r="SAN132" s="0"/>
      <c r="SAO132" s="0"/>
      <c r="SAP132" s="0"/>
      <c r="SAQ132" s="0"/>
      <c r="SAR132" s="0"/>
      <c r="SAS132" s="0"/>
      <c r="SAT132" s="0"/>
      <c r="SAU132" s="0"/>
      <c r="SAV132" s="0"/>
      <c r="SAW132" s="0"/>
      <c r="SAX132" s="0"/>
      <c r="SAY132" s="0"/>
      <c r="SAZ132" s="0"/>
      <c r="SBA132" s="0"/>
      <c r="SBB132" s="0"/>
      <c r="SBC132" s="0"/>
      <c r="SBD132" s="0"/>
      <c r="SBE132" s="0"/>
      <c r="SBF132" s="0"/>
      <c r="SBG132" s="0"/>
      <c r="SBH132" s="0"/>
      <c r="SBI132" s="0"/>
      <c r="SBJ132" s="0"/>
      <c r="SBK132" s="0"/>
      <c r="SBL132" s="0"/>
      <c r="SBM132" s="0"/>
      <c r="SBN132" s="0"/>
      <c r="SBO132" s="0"/>
      <c r="SBP132" s="0"/>
      <c r="SBQ132" s="0"/>
      <c r="SBR132" s="0"/>
      <c r="SBS132" s="0"/>
      <c r="SBT132" s="0"/>
      <c r="SBU132" s="0"/>
      <c r="SBV132" s="0"/>
      <c r="SBW132" s="0"/>
      <c r="SBX132" s="0"/>
      <c r="SBY132" s="0"/>
      <c r="SBZ132" s="0"/>
      <c r="SCA132" s="0"/>
      <c r="SCB132" s="0"/>
      <c r="SCC132" s="0"/>
      <c r="SCD132" s="0"/>
      <c r="SCE132" s="0"/>
      <c r="SCF132" s="0"/>
      <c r="SCG132" s="0"/>
      <c r="SCH132" s="0"/>
      <c r="SCI132" s="0"/>
      <c r="SCJ132" s="0"/>
      <c r="SCK132" s="0"/>
      <c r="SCL132" s="0"/>
      <c r="SCM132" s="0"/>
      <c r="SCN132" s="0"/>
      <c r="SCO132" s="0"/>
      <c r="SCP132" s="0"/>
      <c r="SCQ132" s="0"/>
      <c r="SCR132" s="0"/>
      <c r="SCS132" s="0"/>
      <c r="SCT132" s="0"/>
      <c r="SCU132" s="0"/>
      <c r="SCV132" s="0"/>
      <c r="SCW132" s="0"/>
      <c r="SCX132" s="0"/>
      <c r="SCY132" s="0"/>
      <c r="SCZ132" s="0"/>
      <c r="SDA132" s="0"/>
      <c r="SDB132" s="0"/>
      <c r="SDC132" s="0"/>
      <c r="SDD132" s="0"/>
      <c r="SDE132" s="0"/>
      <c r="SDF132" s="0"/>
      <c r="SDG132" s="0"/>
      <c r="SDH132" s="0"/>
      <c r="SDI132" s="0"/>
      <c r="SDJ132" s="0"/>
      <c r="SDK132" s="0"/>
      <c r="SDL132" s="0"/>
      <c r="SDM132" s="0"/>
      <c r="SDN132" s="0"/>
      <c r="SDO132" s="0"/>
      <c r="SDP132" s="0"/>
      <c r="SDQ132" s="0"/>
      <c r="SDR132" s="0"/>
      <c r="SDS132" s="0"/>
      <c r="SDT132" s="0"/>
      <c r="SDU132" s="0"/>
      <c r="SDV132" s="0"/>
      <c r="SDW132" s="0"/>
      <c r="SDX132" s="0"/>
      <c r="SDY132" s="0"/>
      <c r="SDZ132" s="0"/>
      <c r="SEA132" s="0"/>
      <c r="SEB132" s="0"/>
      <c r="SEC132" s="0"/>
      <c r="SED132" s="0"/>
      <c r="SEE132" s="0"/>
      <c r="SEF132" s="0"/>
      <c r="SEG132" s="0"/>
      <c r="SEH132" s="0"/>
      <c r="SEI132" s="0"/>
      <c r="SEJ132" s="0"/>
      <c r="SEK132" s="0"/>
      <c r="SEL132" s="0"/>
      <c r="SEM132" s="0"/>
      <c r="SEN132" s="0"/>
      <c r="SEO132" s="0"/>
      <c r="SEP132" s="0"/>
      <c r="SEQ132" s="0"/>
      <c r="SER132" s="0"/>
      <c r="SES132" s="0"/>
      <c r="SET132" s="0"/>
      <c r="SEU132" s="0"/>
      <c r="SEV132" s="0"/>
      <c r="SEW132" s="0"/>
      <c r="SEX132" s="0"/>
      <c r="SEY132" s="0"/>
      <c r="SEZ132" s="0"/>
      <c r="SFA132" s="0"/>
      <c r="SFB132" s="0"/>
      <c r="SFC132" s="0"/>
      <c r="SFD132" s="0"/>
      <c r="SFE132" s="0"/>
      <c r="SFF132" s="0"/>
      <c r="SFG132" s="0"/>
      <c r="SFH132" s="0"/>
      <c r="SFI132" s="0"/>
      <c r="SFJ132" s="0"/>
      <c r="SFK132" s="0"/>
      <c r="SFL132" s="0"/>
      <c r="SFM132" s="0"/>
      <c r="SFN132" s="0"/>
      <c r="SFO132" s="0"/>
      <c r="SFP132" s="0"/>
      <c r="SFQ132" s="0"/>
      <c r="SFR132" s="0"/>
      <c r="SFS132" s="0"/>
      <c r="SFT132" s="0"/>
      <c r="SFU132" s="0"/>
      <c r="SFV132" s="0"/>
      <c r="SFW132" s="0"/>
      <c r="SFX132" s="0"/>
      <c r="SFY132" s="0"/>
      <c r="SFZ132" s="0"/>
      <c r="SGA132" s="0"/>
      <c r="SGB132" s="0"/>
      <c r="SGC132" s="0"/>
      <c r="SGD132" s="0"/>
      <c r="SGE132" s="0"/>
      <c r="SGF132" s="0"/>
      <c r="SGG132" s="0"/>
      <c r="SGH132" s="0"/>
      <c r="SGI132" s="0"/>
      <c r="SGJ132" s="0"/>
      <c r="SGK132" s="0"/>
      <c r="SGL132" s="0"/>
      <c r="SGM132" s="0"/>
      <c r="SGN132" s="0"/>
      <c r="SGO132" s="0"/>
      <c r="SGP132" s="0"/>
      <c r="SGQ132" s="0"/>
      <c r="SGR132" s="0"/>
      <c r="SGS132" s="0"/>
      <c r="SGT132" s="0"/>
      <c r="SGU132" s="0"/>
      <c r="SGV132" s="0"/>
      <c r="SGW132" s="0"/>
      <c r="SGX132" s="0"/>
      <c r="SGY132" s="0"/>
      <c r="SGZ132" s="0"/>
      <c r="SHA132" s="0"/>
      <c r="SHB132" s="0"/>
      <c r="SHC132" s="0"/>
      <c r="SHD132" s="0"/>
      <c r="SHE132" s="0"/>
      <c r="SHF132" s="0"/>
      <c r="SHG132" s="0"/>
      <c r="SHH132" s="0"/>
      <c r="SHI132" s="0"/>
      <c r="SHJ132" s="0"/>
      <c r="SHK132" s="0"/>
      <c r="SHL132" s="0"/>
      <c r="SHM132" s="0"/>
      <c r="SHN132" s="0"/>
      <c r="SHO132" s="0"/>
      <c r="SHP132" s="0"/>
      <c r="SHQ132" s="0"/>
      <c r="SHR132" s="0"/>
      <c r="SHS132" s="0"/>
      <c r="SHT132" s="0"/>
      <c r="SHU132" s="0"/>
      <c r="SHV132" s="0"/>
      <c r="SHW132" s="0"/>
      <c r="SHX132" s="0"/>
      <c r="SHY132" s="0"/>
      <c r="SHZ132" s="0"/>
      <c r="SIA132" s="0"/>
      <c r="SIB132" s="0"/>
      <c r="SIC132" s="0"/>
      <c r="SID132" s="0"/>
      <c r="SIE132" s="0"/>
      <c r="SIF132" s="0"/>
      <c r="SIG132" s="0"/>
      <c r="SIH132" s="0"/>
      <c r="SII132" s="0"/>
      <c r="SIJ132" s="0"/>
      <c r="SIK132" s="0"/>
      <c r="SIL132" s="0"/>
      <c r="SIM132" s="0"/>
      <c r="SIN132" s="0"/>
      <c r="SIO132" s="0"/>
      <c r="SIP132" s="0"/>
      <c r="SIQ132" s="0"/>
      <c r="SIR132" s="0"/>
      <c r="SIS132" s="0"/>
      <c r="SIT132" s="0"/>
      <c r="SIU132" s="0"/>
      <c r="SIV132" s="0"/>
      <c r="SIW132" s="0"/>
      <c r="SIX132" s="0"/>
      <c r="SIY132" s="0"/>
      <c r="SIZ132" s="0"/>
      <c r="SJA132" s="0"/>
      <c r="SJB132" s="0"/>
      <c r="SJC132" s="0"/>
      <c r="SJD132" s="0"/>
      <c r="SJE132" s="0"/>
      <c r="SJF132" s="0"/>
      <c r="SJG132" s="0"/>
      <c r="SJH132" s="0"/>
      <c r="SJI132" s="0"/>
      <c r="SJJ132" s="0"/>
      <c r="SJK132" s="0"/>
      <c r="SJL132" s="0"/>
      <c r="SJM132" s="0"/>
      <c r="SJN132" s="0"/>
      <c r="SJO132" s="0"/>
      <c r="SJP132" s="0"/>
      <c r="SJQ132" s="0"/>
      <c r="SJR132" s="0"/>
      <c r="SJS132" s="0"/>
      <c r="SJT132" s="0"/>
      <c r="SJU132" s="0"/>
      <c r="SJV132" s="0"/>
      <c r="SJW132" s="0"/>
      <c r="SJX132" s="0"/>
      <c r="SJY132" s="0"/>
      <c r="SJZ132" s="0"/>
      <c r="SKA132" s="0"/>
      <c r="SKB132" s="0"/>
      <c r="SKC132" s="0"/>
      <c r="SKD132" s="0"/>
      <c r="SKE132" s="0"/>
      <c r="SKF132" s="0"/>
      <c r="SKG132" s="0"/>
      <c r="SKH132" s="0"/>
      <c r="SKI132" s="0"/>
      <c r="SKJ132" s="0"/>
      <c r="SKK132" s="0"/>
      <c r="SKL132" s="0"/>
      <c r="SKM132" s="0"/>
      <c r="SKN132" s="0"/>
      <c r="SKO132" s="0"/>
      <c r="SKP132" s="0"/>
      <c r="SKQ132" s="0"/>
      <c r="SKR132" s="0"/>
      <c r="SKS132" s="0"/>
      <c r="SKT132" s="0"/>
      <c r="SKU132" s="0"/>
      <c r="SKV132" s="0"/>
      <c r="SKW132" s="0"/>
      <c r="SKX132" s="0"/>
      <c r="SKY132" s="0"/>
      <c r="SKZ132" s="0"/>
      <c r="SLA132" s="0"/>
      <c r="SLB132" s="0"/>
      <c r="SLC132" s="0"/>
      <c r="SLD132" s="0"/>
      <c r="SLE132" s="0"/>
      <c r="SLF132" s="0"/>
      <c r="SLG132" s="0"/>
      <c r="SLH132" s="0"/>
      <c r="SLI132" s="0"/>
      <c r="SLJ132" s="0"/>
      <c r="SLK132" s="0"/>
      <c r="SLL132" s="0"/>
      <c r="SLM132" s="0"/>
      <c r="SLN132" s="0"/>
      <c r="SLO132" s="0"/>
      <c r="SLP132" s="0"/>
      <c r="SLQ132" s="0"/>
      <c r="SLR132" s="0"/>
      <c r="SLS132" s="0"/>
      <c r="SLT132" s="0"/>
      <c r="SLU132" s="0"/>
      <c r="SLV132" s="0"/>
      <c r="SLW132" s="0"/>
      <c r="SLX132" s="0"/>
      <c r="SLY132" s="0"/>
      <c r="SLZ132" s="0"/>
      <c r="SMA132" s="0"/>
      <c r="SMB132" s="0"/>
      <c r="SMC132" s="0"/>
      <c r="SMD132" s="0"/>
      <c r="SME132" s="0"/>
      <c r="SMF132" s="0"/>
      <c r="SMG132" s="0"/>
      <c r="SMH132" s="0"/>
      <c r="SMI132" s="0"/>
      <c r="SMJ132" s="0"/>
      <c r="SMK132" s="0"/>
      <c r="SML132" s="0"/>
      <c r="SMM132" s="0"/>
      <c r="SMN132" s="0"/>
      <c r="SMO132" s="0"/>
      <c r="SMP132" s="0"/>
      <c r="SMQ132" s="0"/>
      <c r="SMR132" s="0"/>
      <c r="SMS132" s="0"/>
      <c r="SMT132" s="0"/>
      <c r="SMU132" s="0"/>
      <c r="SMV132" s="0"/>
      <c r="SMW132" s="0"/>
      <c r="SMX132" s="0"/>
      <c r="SMY132" s="0"/>
      <c r="SMZ132" s="0"/>
      <c r="SNA132" s="0"/>
      <c r="SNB132" s="0"/>
      <c r="SNC132" s="0"/>
      <c r="SND132" s="0"/>
      <c r="SNE132" s="0"/>
      <c r="SNF132" s="0"/>
      <c r="SNG132" s="0"/>
      <c r="SNH132" s="0"/>
      <c r="SNI132" s="0"/>
      <c r="SNJ132" s="0"/>
      <c r="SNK132" s="0"/>
      <c r="SNL132" s="0"/>
      <c r="SNM132" s="0"/>
      <c r="SNN132" s="0"/>
      <c r="SNO132" s="0"/>
      <c r="SNP132" s="0"/>
      <c r="SNQ132" s="0"/>
      <c r="SNR132" s="0"/>
      <c r="SNS132" s="0"/>
      <c r="SNT132" s="0"/>
      <c r="SNU132" s="0"/>
      <c r="SNV132" s="0"/>
      <c r="SNW132" s="0"/>
      <c r="SNX132" s="0"/>
      <c r="SNY132" s="0"/>
      <c r="SNZ132" s="0"/>
      <c r="SOA132" s="0"/>
      <c r="SOB132" s="0"/>
      <c r="SOC132" s="0"/>
      <c r="SOD132" s="0"/>
      <c r="SOE132" s="0"/>
      <c r="SOF132" s="0"/>
      <c r="SOG132" s="0"/>
      <c r="SOH132" s="0"/>
      <c r="SOI132" s="0"/>
      <c r="SOJ132" s="0"/>
      <c r="SOK132" s="0"/>
      <c r="SOL132" s="0"/>
      <c r="SOM132" s="0"/>
      <c r="SON132" s="0"/>
      <c r="SOO132" s="0"/>
      <c r="SOP132" s="0"/>
      <c r="SOQ132" s="0"/>
      <c r="SOR132" s="0"/>
      <c r="SOS132" s="0"/>
      <c r="SOT132" s="0"/>
      <c r="SOU132" s="0"/>
      <c r="SOV132" s="0"/>
      <c r="SOW132" s="0"/>
      <c r="SOX132" s="0"/>
      <c r="SOY132" s="0"/>
      <c r="SOZ132" s="0"/>
      <c r="SPA132" s="0"/>
      <c r="SPB132" s="0"/>
      <c r="SPC132" s="0"/>
      <c r="SPD132" s="0"/>
      <c r="SPE132" s="0"/>
      <c r="SPF132" s="0"/>
      <c r="SPG132" s="0"/>
      <c r="SPH132" s="0"/>
      <c r="SPI132" s="0"/>
      <c r="SPJ132" s="0"/>
      <c r="SPK132" s="0"/>
      <c r="SPL132" s="0"/>
      <c r="SPM132" s="0"/>
      <c r="SPN132" s="0"/>
      <c r="SPO132" s="0"/>
      <c r="SPP132" s="0"/>
      <c r="SPQ132" s="0"/>
      <c r="SPR132" s="0"/>
      <c r="SPS132" s="0"/>
      <c r="SPT132" s="0"/>
      <c r="SPU132" s="0"/>
      <c r="SPV132" s="0"/>
      <c r="SPW132" s="0"/>
      <c r="SPX132" s="0"/>
      <c r="SPY132" s="0"/>
      <c r="SPZ132" s="0"/>
      <c r="SQA132" s="0"/>
      <c r="SQB132" s="0"/>
      <c r="SQC132" s="0"/>
      <c r="SQD132" s="0"/>
      <c r="SQE132" s="0"/>
      <c r="SQF132" s="0"/>
      <c r="SQG132" s="0"/>
      <c r="SQH132" s="0"/>
      <c r="SQI132" s="0"/>
      <c r="SQJ132" s="0"/>
      <c r="SQK132" s="0"/>
      <c r="SQL132" s="0"/>
      <c r="SQM132" s="0"/>
      <c r="SQN132" s="0"/>
      <c r="SQO132" s="0"/>
      <c r="SQP132" s="0"/>
      <c r="SQQ132" s="0"/>
      <c r="SQR132" s="0"/>
      <c r="SQS132" s="0"/>
      <c r="SQT132" s="0"/>
      <c r="SQU132" s="0"/>
      <c r="SQV132" s="0"/>
      <c r="SQW132" s="0"/>
      <c r="SQX132" s="0"/>
      <c r="SQY132" s="0"/>
      <c r="SQZ132" s="0"/>
      <c r="SRA132" s="0"/>
      <c r="SRB132" s="0"/>
      <c r="SRC132" s="0"/>
      <c r="SRD132" s="0"/>
      <c r="SRE132" s="0"/>
      <c r="SRF132" s="0"/>
      <c r="SRG132" s="0"/>
      <c r="SRH132" s="0"/>
      <c r="SRI132" s="0"/>
      <c r="SRJ132" s="0"/>
      <c r="SRK132" s="0"/>
      <c r="SRL132" s="0"/>
      <c r="SRM132" s="0"/>
      <c r="SRN132" s="0"/>
      <c r="SRO132" s="0"/>
      <c r="SRP132" s="0"/>
      <c r="SRQ132" s="0"/>
      <c r="SRR132" s="0"/>
      <c r="SRS132" s="0"/>
      <c r="SRT132" s="0"/>
      <c r="SRU132" s="0"/>
      <c r="SRV132" s="0"/>
      <c r="SRW132" s="0"/>
      <c r="SRX132" s="0"/>
      <c r="SRY132" s="0"/>
      <c r="SRZ132" s="0"/>
      <c r="SSA132" s="0"/>
      <c r="SSB132" s="0"/>
      <c r="SSC132" s="0"/>
      <c r="SSD132" s="0"/>
      <c r="SSE132" s="0"/>
      <c r="SSF132" s="0"/>
      <c r="SSG132" s="0"/>
      <c r="SSH132" s="0"/>
      <c r="SSI132" s="0"/>
      <c r="SSJ132" s="0"/>
      <c r="SSK132" s="0"/>
      <c r="SSL132" s="0"/>
      <c r="SSM132" s="0"/>
      <c r="SSN132" s="0"/>
      <c r="SSO132" s="0"/>
      <c r="SSP132" s="0"/>
      <c r="SSQ132" s="0"/>
      <c r="SSR132" s="0"/>
      <c r="SSS132" s="0"/>
      <c r="SST132" s="0"/>
      <c r="SSU132" s="0"/>
      <c r="SSV132" s="0"/>
      <c r="SSW132" s="0"/>
      <c r="SSX132" s="0"/>
      <c r="SSY132" s="0"/>
      <c r="SSZ132" s="0"/>
      <c r="STA132" s="0"/>
      <c r="STB132" s="0"/>
      <c r="STC132" s="0"/>
      <c r="STD132" s="0"/>
      <c r="STE132" s="0"/>
      <c r="STF132" s="0"/>
      <c r="STG132" s="0"/>
      <c r="STH132" s="0"/>
      <c r="STI132" s="0"/>
      <c r="STJ132" s="0"/>
      <c r="STK132" s="0"/>
      <c r="STL132" s="0"/>
      <c r="STM132" s="0"/>
      <c r="STN132" s="0"/>
      <c r="STO132" s="0"/>
      <c r="STP132" s="0"/>
      <c r="STQ132" s="0"/>
      <c r="STR132" s="0"/>
      <c r="STS132" s="0"/>
      <c r="STT132" s="0"/>
      <c r="STU132" s="0"/>
      <c r="STV132" s="0"/>
      <c r="STW132" s="0"/>
      <c r="STX132" s="0"/>
      <c r="STY132" s="0"/>
      <c r="STZ132" s="0"/>
      <c r="SUA132" s="0"/>
      <c r="SUB132" s="0"/>
      <c r="SUC132" s="0"/>
      <c r="SUD132" s="0"/>
      <c r="SUE132" s="0"/>
      <c r="SUF132" s="0"/>
      <c r="SUG132" s="0"/>
      <c r="SUH132" s="0"/>
      <c r="SUI132" s="0"/>
      <c r="SUJ132" s="0"/>
      <c r="SUK132" s="0"/>
      <c r="SUL132" s="0"/>
      <c r="SUM132" s="0"/>
      <c r="SUN132" s="0"/>
      <c r="SUO132" s="0"/>
      <c r="SUP132" s="0"/>
      <c r="SUQ132" s="0"/>
      <c r="SUR132" s="0"/>
      <c r="SUS132" s="0"/>
      <c r="SUT132" s="0"/>
      <c r="SUU132" s="0"/>
      <c r="SUV132" s="0"/>
      <c r="SUW132" s="0"/>
      <c r="SUX132" s="0"/>
      <c r="SUY132" s="0"/>
      <c r="SUZ132" s="0"/>
      <c r="SVA132" s="0"/>
      <c r="SVB132" s="0"/>
      <c r="SVC132" s="0"/>
      <c r="SVD132" s="0"/>
      <c r="SVE132" s="0"/>
      <c r="SVF132" s="0"/>
      <c r="SVG132" s="0"/>
      <c r="SVH132" s="0"/>
      <c r="SVI132" s="0"/>
      <c r="SVJ132" s="0"/>
      <c r="SVK132" s="0"/>
      <c r="SVL132" s="0"/>
      <c r="SVM132" s="0"/>
      <c r="SVN132" s="0"/>
      <c r="SVO132" s="0"/>
      <c r="SVP132" s="0"/>
      <c r="SVQ132" s="0"/>
      <c r="SVR132" s="0"/>
      <c r="SVS132" s="0"/>
      <c r="SVT132" s="0"/>
      <c r="SVU132" s="0"/>
      <c r="SVV132" s="0"/>
      <c r="SVW132" s="0"/>
      <c r="SVX132" s="0"/>
      <c r="SVY132" s="0"/>
      <c r="SVZ132" s="0"/>
      <c r="SWA132" s="0"/>
      <c r="SWB132" s="0"/>
      <c r="SWC132" s="0"/>
      <c r="SWD132" s="0"/>
      <c r="SWE132" s="0"/>
      <c r="SWF132" s="0"/>
      <c r="SWG132" s="0"/>
      <c r="SWH132" s="0"/>
      <c r="SWI132" s="0"/>
      <c r="SWJ132" s="0"/>
      <c r="SWK132" s="0"/>
      <c r="SWL132" s="0"/>
      <c r="SWM132" s="0"/>
      <c r="SWN132" s="0"/>
      <c r="SWO132" s="0"/>
      <c r="SWP132" s="0"/>
      <c r="SWQ132" s="0"/>
      <c r="SWR132" s="0"/>
      <c r="SWS132" s="0"/>
      <c r="SWT132" s="0"/>
      <c r="SWU132" s="0"/>
      <c r="SWV132" s="0"/>
      <c r="SWW132" s="0"/>
      <c r="SWX132" s="0"/>
      <c r="SWY132" s="0"/>
      <c r="SWZ132" s="0"/>
      <c r="SXA132" s="0"/>
      <c r="SXB132" s="0"/>
      <c r="SXC132" s="0"/>
      <c r="SXD132" s="0"/>
      <c r="SXE132" s="0"/>
      <c r="SXF132" s="0"/>
      <c r="SXG132" s="0"/>
      <c r="SXH132" s="0"/>
      <c r="SXI132" s="0"/>
      <c r="SXJ132" s="0"/>
      <c r="SXK132" s="0"/>
      <c r="SXL132" s="0"/>
      <c r="SXM132" s="0"/>
      <c r="SXN132" s="0"/>
      <c r="SXO132" s="0"/>
      <c r="SXP132" s="0"/>
      <c r="SXQ132" s="0"/>
      <c r="SXR132" s="0"/>
      <c r="SXS132" s="0"/>
      <c r="SXT132" s="0"/>
      <c r="SXU132" s="0"/>
      <c r="SXV132" s="0"/>
      <c r="SXW132" s="0"/>
      <c r="SXX132" s="0"/>
      <c r="SXY132" s="0"/>
      <c r="SXZ132" s="0"/>
      <c r="SYA132" s="0"/>
      <c r="SYB132" s="0"/>
      <c r="SYC132" s="0"/>
      <c r="SYD132" s="0"/>
      <c r="SYE132" s="0"/>
      <c r="SYF132" s="0"/>
      <c r="SYG132" s="0"/>
      <c r="SYH132" s="0"/>
      <c r="SYI132" s="0"/>
      <c r="SYJ132" s="0"/>
      <c r="SYK132" s="0"/>
      <c r="SYL132" s="0"/>
      <c r="SYM132" s="0"/>
      <c r="SYN132" s="0"/>
      <c r="SYO132" s="0"/>
      <c r="SYP132" s="0"/>
      <c r="SYQ132" s="0"/>
      <c r="SYR132" s="0"/>
      <c r="SYS132" s="0"/>
      <c r="SYT132" s="0"/>
      <c r="SYU132" s="0"/>
      <c r="SYV132" s="0"/>
      <c r="SYW132" s="0"/>
      <c r="SYX132" s="0"/>
      <c r="SYY132" s="0"/>
      <c r="SYZ132" s="0"/>
      <c r="SZA132" s="0"/>
      <c r="SZB132" s="0"/>
      <c r="SZC132" s="0"/>
      <c r="SZD132" s="0"/>
      <c r="SZE132" s="0"/>
      <c r="SZF132" s="0"/>
      <c r="SZG132" s="0"/>
      <c r="SZH132" s="0"/>
      <c r="SZI132" s="0"/>
      <c r="SZJ132" s="0"/>
      <c r="SZK132" s="0"/>
      <c r="SZL132" s="0"/>
      <c r="SZM132" s="0"/>
      <c r="SZN132" s="0"/>
      <c r="SZO132" s="0"/>
      <c r="SZP132" s="0"/>
      <c r="SZQ132" s="0"/>
      <c r="SZR132" s="0"/>
      <c r="SZS132" s="0"/>
      <c r="SZT132" s="0"/>
      <c r="SZU132" s="0"/>
      <c r="SZV132" s="0"/>
      <c r="SZW132" s="0"/>
      <c r="SZX132" s="0"/>
      <c r="SZY132" s="0"/>
      <c r="SZZ132" s="0"/>
      <c r="TAA132" s="0"/>
      <c r="TAB132" s="0"/>
      <c r="TAC132" s="0"/>
      <c r="TAD132" s="0"/>
      <c r="TAE132" s="0"/>
      <c r="TAF132" s="0"/>
      <c r="TAG132" s="0"/>
      <c r="TAH132" s="0"/>
      <c r="TAI132" s="0"/>
      <c r="TAJ132" s="0"/>
      <c r="TAK132" s="0"/>
      <c r="TAL132" s="0"/>
      <c r="TAM132" s="0"/>
      <c r="TAN132" s="0"/>
      <c r="TAO132" s="0"/>
      <c r="TAP132" s="0"/>
      <c r="TAQ132" s="0"/>
      <c r="TAR132" s="0"/>
      <c r="TAS132" s="0"/>
      <c r="TAT132" s="0"/>
      <c r="TAU132" s="0"/>
      <c r="TAV132" s="0"/>
      <c r="TAW132" s="0"/>
      <c r="TAX132" s="0"/>
      <c r="TAY132" s="0"/>
      <c r="TAZ132" s="0"/>
      <c r="TBA132" s="0"/>
      <c r="TBB132" s="0"/>
      <c r="TBC132" s="0"/>
      <c r="TBD132" s="0"/>
      <c r="TBE132" s="0"/>
      <c r="TBF132" s="0"/>
      <c r="TBG132" s="0"/>
      <c r="TBH132" s="0"/>
      <c r="TBI132" s="0"/>
      <c r="TBJ132" s="0"/>
      <c r="TBK132" s="0"/>
      <c r="TBL132" s="0"/>
      <c r="TBM132" s="0"/>
      <c r="TBN132" s="0"/>
      <c r="TBO132" s="0"/>
      <c r="TBP132" s="0"/>
      <c r="TBQ132" s="0"/>
      <c r="TBR132" s="0"/>
      <c r="TBS132" s="0"/>
      <c r="TBT132" s="0"/>
      <c r="TBU132" s="0"/>
      <c r="TBV132" s="0"/>
      <c r="TBW132" s="0"/>
      <c r="TBX132" s="0"/>
      <c r="TBY132" s="0"/>
      <c r="TBZ132" s="0"/>
      <c r="TCA132" s="0"/>
      <c r="TCB132" s="0"/>
      <c r="TCC132" s="0"/>
      <c r="TCD132" s="0"/>
      <c r="TCE132" s="0"/>
      <c r="TCF132" s="0"/>
      <c r="TCG132" s="0"/>
      <c r="TCH132" s="0"/>
      <c r="TCI132" s="0"/>
      <c r="TCJ132" s="0"/>
      <c r="TCK132" s="0"/>
      <c r="TCL132" s="0"/>
      <c r="TCM132" s="0"/>
      <c r="TCN132" s="0"/>
      <c r="TCO132" s="0"/>
      <c r="TCP132" s="0"/>
      <c r="TCQ132" s="0"/>
      <c r="TCR132" s="0"/>
      <c r="TCS132" s="0"/>
      <c r="TCT132" s="0"/>
      <c r="TCU132" s="0"/>
      <c r="TCV132" s="0"/>
      <c r="TCW132" s="0"/>
      <c r="TCX132" s="0"/>
      <c r="TCY132" s="0"/>
      <c r="TCZ132" s="0"/>
      <c r="TDA132" s="0"/>
      <c r="TDB132" s="0"/>
      <c r="TDC132" s="0"/>
      <c r="TDD132" s="0"/>
      <c r="TDE132" s="0"/>
      <c r="TDF132" s="0"/>
      <c r="TDG132" s="0"/>
      <c r="TDH132" s="0"/>
      <c r="TDI132" s="0"/>
      <c r="TDJ132" s="0"/>
      <c r="TDK132" s="0"/>
      <c r="TDL132" s="0"/>
      <c r="TDM132" s="0"/>
      <c r="TDN132" s="0"/>
      <c r="TDO132" s="0"/>
      <c r="TDP132" s="0"/>
      <c r="TDQ132" s="0"/>
      <c r="TDR132" s="0"/>
      <c r="TDS132" s="0"/>
      <c r="TDT132" s="0"/>
      <c r="TDU132" s="0"/>
      <c r="TDV132" s="0"/>
      <c r="TDW132" s="0"/>
      <c r="TDX132" s="0"/>
      <c r="TDY132" s="0"/>
      <c r="TDZ132" s="0"/>
      <c r="TEA132" s="0"/>
      <c r="TEB132" s="0"/>
      <c r="TEC132" s="0"/>
      <c r="TED132" s="0"/>
      <c r="TEE132" s="0"/>
      <c r="TEF132" s="0"/>
      <c r="TEG132" s="0"/>
      <c r="TEH132" s="0"/>
      <c r="TEI132" s="0"/>
      <c r="TEJ132" s="0"/>
      <c r="TEK132" s="0"/>
      <c r="TEL132" s="0"/>
      <c r="TEM132" s="0"/>
      <c r="TEN132" s="0"/>
      <c r="TEO132" s="0"/>
      <c r="TEP132" s="0"/>
      <c r="TEQ132" s="0"/>
      <c r="TER132" s="0"/>
      <c r="TES132" s="0"/>
      <c r="TET132" s="0"/>
      <c r="TEU132" s="0"/>
      <c r="TEV132" s="0"/>
      <c r="TEW132" s="0"/>
      <c r="TEX132" s="0"/>
      <c r="TEY132" s="0"/>
      <c r="TEZ132" s="0"/>
      <c r="TFA132" s="0"/>
      <c r="TFB132" s="0"/>
      <c r="TFC132" s="0"/>
      <c r="TFD132" s="0"/>
      <c r="TFE132" s="0"/>
      <c r="TFF132" s="0"/>
      <c r="TFG132" s="0"/>
      <c r="TFH132" s="0"/>
      <c r="TFI132" s="0"/>
      <c r="TFJ132" s="0"/>
      <c r="TFK132" s="0"/>
      <c r="TFL132" s="0"/>
      <c r="TFM132" s="0"/>
      <c r="TFN132" s="0"/>
      <c r="TFO132" s="0"/>
      <c r="TFP132" s="0"/>
      <c r="TFQ132" s="0"/>
      <c r="TFR132" s="0"/>
      <c r="TFS132" s="0"/>
      <c r="TFT132" s="0"/>
      <c r="TFU132" s="0"/>
      <c r="TFV132" s="0"/>
      <c r="TFW132" s="0"/>
      <c r="TFX132" s="0"/>
      <c r="TFY132" s="0"/>
      <c r="TFZ132" s="0"/>
      <c r="TGA132" s="0"/>
      <c r="TGB132" s="0"/>
      <c r="TGC132" s="0"/>
      <c r="TGD132" s="0"/>
      <c r="TGE132" s="0"/>
      <c r="TGF132" s="0"/>
      <c r="TGG132" s="0"/>
      <c r="TGH132" s="0"/>
      <c r="TGI132" s="0"/>
      <c r="TGJ132" s="0"/>
      <c r="TGK132" s="0"/>
      <c r="TGL132" s="0"/>
      <c r="TGM132" s="0"/>
      <c r="TGN132" s="0"/>
      <c r="TGO132" s="0"/>
      <c r="TGP132" s="0"/>
      <c r="TGQ132" s="0"/>
      <c r="TGR132" s="0"/>
      <c r="TGS132" s="0"/>
      <c r="TGT132" s="0"/>
      <c r="TGU132" s="0"/>
      <c r="TGV132" s="0"/>
      <c r="TGW132" s="0"/>
      <c r="TGX132" s="0"/>
      <c r="TGY132" s="0"/>
      <c r="TGZ132" s="0"/>
      <c r="THA132" s="0"/>
      <c r="THB132" s="0"/>
      <c r="THC132" s="0"/>
      <c r="THD132" s="0"/>
      <c r="THE132" s="0"/>
      <c r="THF132" s="0"/>
      <c r="THG132" s="0"/>
      <c r="THH132" s="0"/>
      <c r="THI132" s="0"/>
      <c r="THJ132" s="0"/>
      <c r="THK132" s="0"/>
      <c r="THL132" s="0"/>
      <c r="THM132" s="0"/>
      <c r="THN132" s="0"/>
      <c r="THO132" s="0"/>
      <c r="THP132" s="0"/>
      <c r="THQ132" s="0"/>
      <c r="THR132" s="0"/>
      <c r="THS132" s="0"/>
      <c r="THT132" s="0"/>
      <c r="THU132" s="0"/>
      <c r="THV132" s="0"/>
      <c r="THW132" s="0"/>
      <c r="THX132" s="0"/>
      <c r="THY132" s="0"/>
      <c r="THZ132" s="0"/>
      <c r="TIA132" s="0"/>
      <c r="TIB132" s="0"/>
      <c r="TIC132" s="0"/>
      <c r="TID132" s="0"/>
      <c r="TIE132" s="0"/>
      <c r="TIF132" s="0"/>
      <c r="TIG132" s="0"/>
      <c r="TIH132" s="0"/>
      <c r="TII132" s="0"/>
      <c r="TIJ132" s="0"/>
      <c r="TIK132" s="0"/>
      <c r="TIL132" s="0"/>
      <c r="TIM132" s="0"/>
      <c r="TIN132" s="0"/>
      <c r="TIO132" s="0"/>
      <c r="TIP132" s="0"/>
      <c r="TIQ132" s="0"/>
      <c r="TIR132" s="0"/>
      <c r="TIS132" s="0"/>
      <c r="TIT132" s="0"/>
      <c r="TIU132" s="0"/>
      <c r="TIV132" s="0"/>
      <c r="TIW132" s="0"/>
      <c r="TIX132" s="0"/>
      <c r="TIY132" s="0"/>
      <c r="TIZ132" s="0"/>
      <c r="TJA132" s="0"/>
      <c r="TJB132" s="0"/>
      <c r="TJC132" s="0"/>
      <c r="TJD132" s="0"/>
      <c r="TJE132" s="0"/>
      <c r="TJF132" s="0"/>
      <c r="TJG132" s="0"/>
      <c r="TJH132" s="0"/>
      <c r="TJI132" s="0"/>
      <c r="TJJ132" s="0"/>
      <c r="TJK132" s="0"/>
      <c r="TJL132" s="0"/>
      <c r="TJM132" s="0"/>
      <c r="TJN132" s="0"/>
      <c r="TJO132" s="0"/>
      <c r="TJP132" s="0"/>
      <c r="TJQ132" s="0"/>
      <c r="TJR132" s="0"/>
      <c r="TJS132" s="0"/>
      <c r="TJT132" s="0"/>
      <c r="TJU132" s="0"/>
      <c r="TJV132" s="0"/>
      <c r="TJW132" s="0"/>
      <c r="TJX132" s="0"/>
      <c r="TJY132" s="0"/>
      <c r="TJZ132" s="0"/>
      <c r="TKA132" s="0"/>
      <c r="TKB132" s="0"/>
      <c r="TKC132" s="0"/>
      <c r="TKD132" s="0"/>
      <c r="TKE132" s="0"/>
      <c r="TKF132" s="0"/>
      <c r="TKG132" s="0"/>
      <c r="TKH132" s="0"/>
      <c r="TKI132" s="0"/>
      <c r="TKJ132" s="0"/>
      <c r="TKK132" s="0"/>
      <c r="TKL132" s="0"/>
      <c r="TKM132" s="0"/>
      <c r="TKN132" s="0"/>
      <c r="TKO132" s="0"/>
      <c r="TKP132" s="0"/>
      <c r="TKQ132" s="0"/>
      <c r="TKR132" s="0"/>
      <c r="TKS132" s="0"/>
      <c r="TKT132" s="0"/>
      <c r="TKU132" s="0"/>
      <c r="TKV132" s="0"/>
      <c r="TKW132" s="0"/>
      <c r="TKX132" s="0"/>
      <c r="TKY132" s="0"/>
      <c r="TKZ132" s="0"/>
      <c r="TLA132" s="0"/>
      <c r="TLB132" s="0"/>
      <c r="TLC132" s="0"/>
      <c r="TLD132" s="0"/>
      <c r="TLE132" s="0"/>
      <c r="TLF132" s="0"/>
      <c r="TLG132" s="0"/>
      <c r="TLH132" s="0"/>
      <c r="TLI132" s="0"/>
      <c r="TLJ132" s="0"/>
      <c r="TLK132" s="0"/>
      <c r="TLL132" s="0"/>
      <c r="TLM132" s="0"/>
      <c r="TLN132" s="0"/>
      <c r="TLO132" s="0"/>
      <c r="TLP132" s="0"/>
      <c r="TLQ132" s="0"/>
      <c r="TLR132" s="0"/>
      <c r="TLS132" s="0"/>
      <c r="TLT132" s="0"/>
      <c r="TLU132" s="0"/>
      <c r="TLV132" s="0"/>
      <c r="TLW132" s="0"/>
      <c r="TLX132" s="0"/>
      <c r="TLY132" s="0"/>
      <c r="TLZ132" s="0"/>
      <c r="TMA132" s="0"/>
      <c r="TMB132" s="0"/>
      <c r="TMC132" s="0"/>
      <c r="TMD132" s="0"/>
      <c r="TME132" s="0"/>
      <c r="TMF132" s="0"/>
      <c r="TMG132" s="0"/>
      <c r="TMH132" s="0"/>
      <c r="TMI132" s="0"/>
      <c r="TMJ132" s="0"/>
      <c r="TMK132" s="0"/>
      <c r="TML132" s="0"/>
      <c r="TMM132" s="0"/>
      <c r="TMN132" s="0"/>
      <c r="TMO132" s="0"/>
      <c r="TMP132" s="0"/>
      <c r="TMQ132" s="0"/>
      <c r="TMR132" s="0"/>
      <c r="TMS132" s="0"/>
      <c r="TMT132" s="0"/>
      <c r="TMU132" s="0"/>
      <c r="TMV132" s="0"/>
      <c r="TMW132" s="0"/>
      <c r="TMX132" s="0"/>
      <c r="TMY132" s="0"/>
      <c r="TMZ132" s="0"/>
      <c r="TNA132" s="0"/>
      <c r="TNB132" s="0"/>
      <c r="TNC132" s="0"/>
      <c r="TND132" s="0"/>
      <c r="TNE132" s="0"/>
      <c r="TNF132" s="0"/>
      <c r="TNG132" s="0"/>
      <c r="TNH132" s="0"/>
      <c r="TNI132" s="0"/>
      <c r="TNJ132" s="0"/>
      <c r="TNK132" s="0"/>
      <c r="TNL132" s="0"/>
      <c r="TNM132" s="0"/>
      <c r="TNN132" s="0"/>
      <c r="TNO132" s="0"/>
      <c r="TNP132" s="0"/>
      <c r="TNQ132" s="0"/>
      <c r="TNR132" s="0"/>
      <c r="TNS132" s="0"/>
      <c r="TNT132" s="0"/>
      <c r="TNU132" s="0"/>
      <c r="TNV132" s="0"/>
      <c r="TNW132" s="0"/>
      <c r="TNX132" s="0"/>
      <c r="TNY132" s="0"/>
      <c r="TNZ132" s="0"/>
      <c r="TOA132" s="0"/>
      <c r="TOB132" s="0"/>
      <c r="TOC132" s="0"/>
      <c r="TOD132" s="0"/>
      <c r="TOE132" s="0"/>
      <c r="TOF132" s="0"/>
      <c r="TOG132" s="0"/>
      <c r="TOH132" s="0"/>
      <c r="TOI132" s="0"/>
      <c r="TOJ132" s="0"/>
      <c r="TOK132" s="0"/>
      <c r="TOL132" s="0"/>
      <c r="TOM132" s="0"/>
      <c r="TON132" s="0"/>
      <c r="TOO132" s="0"/>
      <c r="TOP132" s="0"/>
      <c r="TOQ132" s="0"/>
      <c r="TOR132" s="0"/>
      <c r="TOS132" s="0"/>
      <c r="TOT132" s="0"/>
      <c r="TOU132" s="0"/>
      <c r="TOV132" s="0"/>
      <c r="TOW132" s="0"/>
      <c r="TOX132" s="0"/>
      <c r="TOY132" s="0"/>
      <c r="TOZ132" s="0"/>
      <c r="TPA132" s="0"/>
      <c r="TPB132" s="0"/>
      <c r="TPC132" s="0"/>
      <c r="TPD132" s="0"/>
      <c r="TPE132" s="0"/>
      <c r="TPF132" s="0"/>
      <c r="TPG132" s="0"/>
      <c r="TPH132" s="0"/>
      <c r="TPI132" s="0"/>
      <c r="TPJ132" s="0"/>
      <c r="TPK132" s="0"/>
      <c r="TPL132" s="0"/>
      <c r="TPM132" s="0"/>
      <c r="TPN132" s="0"/>
      <c r="TPO132" s="0"/>
      <c r="TPP132" s="0"/>
      <c r="TPQ132" s="0"/>
      <c r="TPR132" s="0"/>
      <c r="TPS132" s="0"/>
      <c r="TPT132" s="0"/>
      <c r="TPU132" s="0"/>
      <c r="TPV132" s="0"/>
      <c r="TPW132" s="0"/>
      <c r="TPX132" s="0"/>
      <c r="TPY132" s="0"/>
      <c r="TPZ132" s="0"/>
      <c r="TQA132" s="0"/>
      <c r="TQB132" s="0"/>
      <c r="TQC132" s="0"/>
      <c r="TQD132" s="0"/>
      <c r="TQE132" s="0"/>
      <c r="TQF132" s="0"/>
      <c r="TQG132" s="0"/>
      <c r="TQH132" s="0"/>
      <c r="TQI132" s="0"/>
      <c r="TQJ132" s="0"/>
      <c r="TQK132" s="0"/>
      <c r="TQL132" s="0"/>
      <c r="TQM132" s="0"/>
      <c r="TQN132" s="0"/>
      <c r="TQO132" s="0"/>
      <c r="TQP132" s="0"/>
      <c r="TQQ132" s="0"/>
      <c r="TQR132" s="0"/>
      <c r="TQS132" s="0"/>
      <c r="TQT132" s="0"/>
      <c r="TQU132" s="0"/>
      <c r="TQV132" s="0"/>
      <c r="TQW132" s="0"/>
      <c r="TQX132" s="0"/>
      <c r="TQY132" s="0"/>
      <c r="TQZ132" s="0"/>
      <c r="TRA132" s="0"/>
      <c r="TRB132" s="0"/>
      <c r="TRC132" s="0"/>
      <c r="TRD132" s="0"/>
      <c r="TRE132" s="0"/>
      <c r="TRF132" s="0"/>
      <c r="TRG132" s="0"/>
      <c r="TRH132" s="0"/>
      <c r="TRI132" s="0"/>
      <c r="TRJ132" s="0"/>
      <c r="TRK132" s="0"/>
      <c r="TRL132" s="0"/>
      <c r="TRM132" s="0"/>
      <c r="TRN132" s="0"/>
      <c r="TRO132" s="0"/>
      <c r="TRP132" s="0"/>
      <c r="TRQ132" s="0"/>
      <c r="TRR132" s="0"/>
      <c r="TRS132" s="0"/>
      <c r="TRT132" s="0"/>
      <c r="TRU132" s="0"/>
      <c r="TRV132" s="0"/>
      <c r="TRW132" s="0"/>
      <c r="TRX132" s="0"/>
      <c r="TRY132" s="0"/>
      <c r="TRZ132" s="0"/>
      <c r="TSA132" s="0"/>
      <c r="TSB132" s="0"/>
      <c r="TSC132" s="0"/>
      <c r="TSD132" s="0"/>
      <c r="TSE132" s="0"/>
      <c r="TSF132" s="0"/>
      <c r="TSG132" s="0"/>
      <c r="TSH132" s="0"/>
      <c r="TSI132" s="0"/>
      <c r="TSJ132" s="0"/>
      <c r="TSK132" s="0"/>
      <c r="TSL132" s="0"/>
      <c r="TSM132" s="0"/>
      <c r="TSN132" s="0"/>
      <c r="TSO132" s="0"/>
      <c r="TSP132" s="0"/>
      <c r="TSQ132" s="0"/>
      <c r="TSR132" s="0"/>
      <c r="TSS132" s="0"/>
      <c r="TST132" s="0"/>
      <c r="TSU132" s="0"/>
      <c r="TSV132" s="0"/>
      <c r="TSW132" s="0"/>
      <c r="TSX132" s="0"/>
      <c r="TSY132" s="0"/>
      <c r="TSZ132" s="0"/>
      <c r="TTA132" s="0"/>
      <c r="TTB132" s="0"/>
      <c r="TTC132" s="0"/>
      <c r="TTD132" s="0"/>
      <c r="TTE132" s="0"/>
      <c r="TTF132" s="0"/>
      <c r="TTG132" s="0"/>
      <c r="TTH132" s="0"/>
      <c r="TTI132" s="0"/>
      <c r="TTJ132" s="0"/>
      <c r="TTK132" s="0"/>
      <c r="TTL132" s="0"/>
      <c r="TTM132" s="0"/>
      <c r="TTN132" s="0"/>
      <c r="TTO132" s="0"/>
      <c r="TTP132" s="0"/>
      <c r="TTQ132" s="0"/>
      <c r="TTR132" s="0"/>
      <c r="TTS132" s="0"/>
      <c r="TTT132" s="0"/>
      <c r="TTU132" s="0"/>
      <c r="TTV132" s="0"/>
      <c r="TTW132" s="0"/>
      <c r="TTX132" s="0"/>
      <c r="TTY132" s="0"/>
      <c r="TTZ132" s="0"/>
      <c r="TUA132" s="0"/>
      <c r="TUB132" s="0"/>
      <c r="TUC132" s="0"/>
      <c r="TUD132" s="0"/>
      <c r="TUE132" s="0"/>
      <c r="TUF132" s="0"/>
      <c r="TUG132" s="0"/>
      <c r="TUH132" s="0"/>
      <c r="TUI132" s="0"/>
      <c r="TUJ132" s="0"/>
      <c r="TUK132" s="0"/>
      <c r="TUL132" s="0"/>
      <c r="TUM132" s="0"/>
      <c r="TUN132" s="0"/>
      <c r="TUO132" s="0"/>
      <c r="TUP132" s="0"/>
      <c r="TUQ132" s="0"/>
      <c r="TUR132" s="0"/>
      <c r="TUS132" s="0"/>
      <c r="TUT132" s="0"/>
      <c r="TUU132" s="0"/>
      <c r="TUV132" s="0"/>
      <c r="TUW132" s="0"/>
      <c r="TUX132" s="0"/>
      <c r="TUY132" s="0"/>
      <c r="TUZ132" s="0"/>
      <c r="TVA132" s="0"/>
      <c r="TVB132" s="0"/>
      <c r="TVC132" s="0"/>
      <c r="TVD132" s="0"/>
      <c r="TVE132" s="0"/>
      <c r="TVF132" s="0"/>
      <c r="TVG132" s="0"/>
      <c r="TVH132" s="0"/>
      <c r="TVI132" s="0"/>
      <c r="TVJ132" s="0"/>
      <c r="TVK132" s="0"/>
      <c r="TVL132" s="0"/>
      <c r="TVM132" s="0"/>
      <c r="TVN132" s="0"/>
      <c r="TVO132" s="0"/>
      <c r="TVP132" s="0"/>
      <c r="TVQ132" s="0"/>
      <c r="TVR132" s="0"/>
      <c r="TVS132" s="0"/>
      <c r="TVT132" s="0"/>
      <c r="TVU132" s="0"/>
      <c r="TVV132" s="0"/>
      <c r="TVW132" s="0"/>
      <c r="TVX132" s="0"/>
      <c r="TVY132" s="0"/>
      <c r="TVZ132" s="0"/>
      <c r="TWA132" s="0"/>
      <c r="TWB132" s="0"/>
      <c r="TWC132" s="0"/>
      <c r="TWD132" s="0"/>
      <c r="TWE132" s="0"/>
      <c r="TWF132" s="0"/>
      <c r="TWG132" s="0"/>
      <c r="TWH132" s="0"/>
      <c r="TWI132" s="0"/>
      <c r="TWJ132" s="0"/>
      <c r="TWK132" s="0"/>
      <c r="TWL132" s="0"/>
      <c r="TWM132" s="0"/>
      <c r="TWN132" s="0"/>
      <c r="TWO132" s="0"/>
      <c r="TWP132" s="0"/>
      <c r="TWQ132" s="0"/>
      <c r="TWR132" s="0"/>
      <c r="TWS132" s="0"/>
      <c r="TWT132" s="0"/>
      <c r="TWU132" s="0"/>
      <c r="TWV132" s="0"/>
      <c r="TWW132" s="0"/>
      <c r="TWX132" s="0"/>
      <c r="TWY132" s="0"/>
      <c r="TWZ132" s="0"/>
      <c r="TXA132" s="0"/>
      <c r="TXB132" s="0"/>
      <c r="TXC132" s="0"/>
      <c r="TXD132" s="0"/>
      <c r="TXE132" s="0"/>
      <c r="TXF132" s="0"/>
      <c r="TXG132" s="0"/>
      <c r="TXH132" s="0"/>
      <c r="TXI132" s="0"/>
      <c r="TXJ132" s="0"/>
      <c r="TXK132" s="0"/>
      <c r="TXL132" s="0"/>
      <c r="TXM132" s="0"/>
      <c r="TXN132" s="0"/>
      <c r="TXO132" s="0"/>
      <c r="TXP132" s="0"/>
      <c r="TXQ132" s="0"/>
      <c r="TXR132" s="0"/>
      <c r="TXS132" s="0"/>
      <c r="TXT132" s="0"/>
      <c r="TXU132" s="0"/>
      <c r="TXV132" s="0"/>
      <c r="TXW132" s="0"/>
      <c r="TXX132" s="0"/>
      <c r="TXY132" s="0"/>
      <c r="TXZ132" s="0"/>
      <c r="TYA132" s="0"/>
      <c r="TYB132" s="0"/>
      <c r="TYC132" s="0"/>
      <c r="TYD132" s="0"/>
      <c r="TYE132" s="0"/>
      <c r="TYF132" s="0"/>
      <c r="TYG132" s="0"/>
      <c r="TYH132" s="0"/>
      <c r="TYI132" s="0"/>
      <c r="TYJ132" s="0"/>
      <c r="TYK132" s="0"/>
      <c r="TYL132" s="0"/>
      <c r="TYM132" s="0"/>
      <c r="TYN132" s="0"/>
      <c r="TYO132" s="0"/>
      <c r="TYP132" s="0"/>
      <c r="TYQ132" s="0"/>
      <c r="TYR132" s="0"/>
      <c r="TYS132" s="0"/>
      <c r="TYT132" s="0"/>
      <c r="TYU132" s="0"/>
      <c r="TYV132" s="0"/>
      <c r="TYW132" s="0"/>
      <c r="TYX132" s="0"/>
      <c r="TYY132" s="0"/>
      <c r="TYZ132" s="0"/>
      <c r="TZA132" s="0"/>
      <c r="TZB132" s="0"/>
      <c r="TZC132" s="0"/>
      <c r="TZD132" s="0"/>
      <c r="TZE132" s="0"/>
      <c r="TZF132" s="0"/>
      <c r="TZG132" s="0"/>
      <c r="TZH132" s="0"/>
      <c r="TZI132" s="0"/>
      <c r="TZJ132" s="0"/>
      <c r="TZK132" s="0"/>
      <c r="TZL132" s="0"/>
      <c r="TZM132" s="0"/>
      <c r="TZN132" s="0"/>
      <c r="TZO132" s="0"/>
      <c r="TZP132" s="0"/>
      <c r="TZQ132" s="0"/>
      <c r="TZR132" s="0"/>
      <c r="TZS132" s="0"/>
      <c r="TZT132" s="0"/>
      <c r="TZU132" s="0"/>
      <c r="TZV132" s="0"/>
      <c r="TZW132" s="0"/>
      <c r="TZX132" s="0"/>
      <c r="TZY132" s="0"/>
      <c r="TZZ132" s="0"/>
      <c r="UAA132" s="0"/>
      <c r="UAB132" s="0"/>
      <c r="UAC132" s="0"/>
      <c r="UAD132" s="0"/>
      <c r="UAE132" s="0"/>
      <c r="UAF132" s="0"/>
      <c r="UAG132" s="0"/>
      <c r="UAH132" s="0"/>
      <c r="UAI132" s="0"/>
      <c r="UAJ132" s="0"/>
      <c r="UAK132" s="0"/>
      <c r="UAL132" s="0"/>
      <c r="UAM132" s="0"/>
      <c r="UAN132" s="0"/>
      <c r="UAO132" s="0"/>
      <c r="UAP132" s="0"/>
      <c r="UAQ132" s="0"/>
      <c r="UAR132" s="0"/>
      <c r="UAS132" s="0"/>
      <c r="UAT132" s="0"/>
      <c r="UAU132" s="0"/>
      <c r="UAV132" s="0"/>
      <c r="UAW132" s="0"/>
      <c r="UAX132" s="0"/>
      <c r="UAY132" s="0"/>
      <c r="UAZ132" s="0"/>
      <c r="UBA132" s="0"/>
      <c r="UBB132" s="0"/>
      <c r="UBC132" s="0"/>
      <c r="UBD132" s="0"/>
      <c r="UBE132" s="0"/>
      <c r="UBF132" s="0"/>
      <c r="UBG132" s="0"/>
      <c r="UBH132" s="0"/>
      <c r="UBI132" s="0"/>
      <c r="UBJ132" s="0"/>
      <c r="UBK132" s="0"/>
      <c r="UBL132" s="0"/>
      <c r="UBM132" s="0"/>
      <c r="UBN132" s="0"/>
      <c r="UBO132" s="0"/>
      <c r="UBP132" s="0"/>
      <c r="UBQ132" s="0"/>
      <c r="UBR132" s="0"/>
      <c r="UBS132" s="0"/>
      <c r="UBT132" s="0"/>
      <c r="UBU132" s="0"/>
      <c r="UBV132" s="0"/>
      <c r="UBW132" s="0"/>
      <c r="UBX132" s="0"/>
      <c r="UBY132" s="0"/>
      <c r="UBZ132" s="0"/>
      <c r="UCA132" s="0"/>
      <c r="UCB132" s="0"/>
      <c r="UCC132" s="0"/>
      <c r="UCD132" s="0"/>
      <c r="UCE132" s="0"/>
      <c r="UCF132" s="0"/>
      <c r="UCG132" s="0"/>
      <c r="UCH132" s="0"/>
      <c r="UCI132" s="0"/>
      <c r="UCJ132" s="0"/>
      <c r="UCK132" s="0"/>
      <c r="UCL132" s="0"/>
      <c r="UCM132" s="0"/>
      <c r="UCN132" s="0"/>
      <c r="UCO132" s="0"/>
      <c r="UCP132" s="0"/>
      <c r="UCQ132" s="0"/>
      <c r="UCR132" s="0"/>
      <c r="UCS132" s="0"/>
      <c r="UCT132" s="0"/>
      <c r="UCU132" s="0"/>
      <c r="UCV132" s="0"/>
      <c r="UCW132" s="0"/>
      <c r="UCX132" s="0"/>
      <c r="UCY132" s="0"/>
      <c r="UCZ132" s="0"/>
      <c r="UDA132" s="0"/>
      <c r="UDB132" s="0"/>
      <c r="UDC132" s="0"/>
      <c r="UDD132" s="0"/>
      <c r="UDE132" s="0"/>
      <c r="UDF132" s="0"/>
      <c r="UDG132" s="0"/>
      <c r="UDH132" s="0"/>
      <c r="UDI132" s="0"/>
      <c r="UDJ132" s="0"/>
      <c r="UDK132" s="0"/>
      <c r="UDL132" s="0"/>
      <c r="UDM132" s="0"/>
      <c r="UDN132" s="0"/>
      <c r="UDO132" s="0"/>
      <c r="UDP132" s="0"/>
      <c r="UDQ132" s="0"/>
      <c r="UDR132" s="0"/>
      <c r="UDS132" s="0"/>
      <c r="UDT132" s="0"/>
      <c r="UDU132" s="0"/>
      <c r="UDV132" s="0"/>
      <c r="UDW132" s="0"/>
      <c r="UDX132" s="0"/>
      <c r="UDY132" s="0"/>
      <c r="UDZ132" s="0"/>
      <c r="UEA132" s="0"/>
      <c r="UEB132" s="0"/>
      <c r="UEC132" s="0"/>
      <c r="UED132" s="0"/>
      <c r="UEE132" s="0"/>
      <c r="UEF132" s="0"/>
      <c r="UEG132" s="0"/>
      <c r="UEH132" s="0"/>
      <c r="UEI132" s="0"/>
      <c r="UEJ132" s="0"/>
      <c r="UEK132" s="0"/>
      <c r="UEL132" s="0"/>
      <c r="UEM132" s="0"/>
      <c r="UEN132" s="0"/>
      <c r="UEO132" s="0"/>
      <c r="UEP132" s="0"/>
      <c r="UEQ132" s="0"/>
      <c r="UER132" s="0"/>
      <c r="UES132" s="0"/>
      <c r="UET132" s="0"/>
      <c r="UEU132" s="0"/>
      <c r="UEV132" s="0"/>
      <c r="UEW132" s="0"/>
      <c r="UEX132" s="0"/>
      <c r="UEY132" s="0"/>
      <c r="UEZ132" s="0"/>
      <c r="UFA132" s="0"/>
      <c r="UFB132" s="0"/>
      <c r="UFC132" s="0"/>
      <c r="UFD132" s="0"/>
      <c r="UFE132" s="0"/>
      <c r="UFF132" s="0"/>
      <c r="UFG132" s="0"/>
      <c r="UFH132" s="0"/>
      <c r="UFI132" s="0"/>
      <c r="UFJ132" s="0"/>
      <c r="UFK132" s="0"/>
      <c r="UFL132" s="0"/>
      <c r="UFM132" s="0"/>
      <c r="UFN132" s="0"/>
      <c r="UFO132" s="0"/>
      <c r="UFP132" s="0"/>
      <c r="UFQ132" s="0"/>
      <c r="UFR132" s="0"/>
      <c r="UFS132" s="0"/>
      <c r="UFT132" s="0"/>
      <c r="UFU132" s="0"/>
      <c r="UFV132" s="0"/>
      <c r="UFW132" s="0"/>
      <c r="UFX132" s="0"/>
      <c r="UFY132" s="0"/>
      <c r="UFZ132" s="0"/>
      <c r="UGA132" s="0"/>
      <c r="UGB132" s="0"/>
      <c r="UGC132" s="0"/>
      <c r="UGD132" s="0"/>
      <c r="UGE132" s="0"/>
      <c r="UGF132" s="0"/>
      <c r="UGG132" s="0"/>
      <c r="UGH132" s="0"/>
      <c r="UGI132" s="0"/>
      <c r="UGJ132" s="0"/>
      <c r="UGK132" s="0"/>
      <c r="UGL132" s="0"/>
      <c r="UGM132" s="0"/>
      <c r="UGN132" s="0"/>
      <c r="UGO132" s="0"/>
      <c r="UGP132" s="0"/>
      <c r="UGQ132" s="0"/>
      <c r="UGR132" s="0"/>
      <c r="UGS132" s="0"/>
      <c r="UGT132" s="0"/>
      <c r="UGU132" s="0"/>
      <c r="UGV132" s="0"/>
      <c r="UGW132" s="0"/>
      <c r="UGX132" s="0"/>
      <c r="UGY132" s="0"/>
      <c r="UGZ132" s="0"/>
      <c r="UHA132" s="0"/>
      <c r="UHB132" s="0"/>
      <c r="UHC132" s="0"/>
      <c r="UHD132" s="0"/>
      <c r="UHE132" s="0"/>
      <c r="UHF132" s="0"/>
      <c r="UHG132" s="0"/>
      <c r="UHH132" s="0"/>
      <c r="UHI132" s="0"/>
      <c r="UHJ132" s="0"/>
      <c r="UHK132" s="0"/>
      <c r="UHL132" s="0"/>
      <c r="UHM132" s="0"/>
      <c r="UHN132" s="0"/>
      <c r="UHO132" s="0"/>
      <c r="UHP132" s="0"/>
      <c r="UHQ132" s="0"/>
      <c r="UHR132" s="0"/>
      <c r="UHS132" s="0"/>
      <c r="UHT132" s="0"/>
      <c r="UHU132" s="0"/>
      <c r="UHV132" s="0"/>
      <c r="UHW132" s="0"/>
      <c r="UHX132" s="0"/>
      <c r="UHY132" s="0"/>
      <c r="UHZ132" s="0"/>
      <c r="UIA132" s="0"/>
      <c r="UIB132" s="0"/>
      <c r="UIC132" s="0"/>
      <c r="UID132" s="0"/>
      <c r="UIE132" s="0"/>
      <c r="UIF132" s="0"/>
      <c r="UIG132" s="0"/>
      <c r="UIH132" s="0"/>
      <c r="UII132" s="0"/>
      <c r="UIJ132" s="0"/>
      <c r="UIK132" s="0"/>
      <c r="UIL132" s="0"/>
      <c r="UIM132" s="0"/>
      <c r="UIN132" s="0"/>
      <c r="UIO132" s="0"/>
      <c r="UIP132" s="0"/>
      <c r="UIQ132" s="0"/>
      <c r="UIR132" s="0"/>
      <c r="UIS132" s="0"/>
      <c r="UIT132" s="0"/>
      <c r="UIU132" s="0"/>
      <c r="UIV132" s="0"/>
      <c r="UIW132" s="0"/>
      <c r="UIX132" s="0"/>
      <c r="UIY132" s="0"/>
      <c r="UIZ132" s="0"/>
      <c r="UJA132" s="0"/>
      <c r="UJB132" s="0"/>
      <c r="UJC132" s="0"/>
      <c r="UJD132" s="0"/>
      <c r="UJE132" s="0"/>
      <c r="UJF132" s="0"/>
      <c r="UJG132" s="0"/>
      <c r="UJH132" s="0"/>
      <c r="UJI132" s="0"/>
      <c r="UJJ132" s="0"/>
      <c r="UJK132" s="0"/>
      <c r="UJL132" s="0"/>
      <c r="UJM132" s="0"/>
      <c r="UJN132" s="0"/>
      <c r="UJO132" s="0"/>
      <c r="UJP132" s="0"/>
      <c r="UJQ132" s="0"/>
      <c r="UJR132" s="0"/>
      <c r="UJS132" s="0"/>
      <c r="UJT132" s="0"/>
      <c r="UJU132" s="0"/>
      <c r="UJV132" s="0"/>
      <c r="UJW132" s="0"/>
      <c r="UJX132" s="0"/>
      <c r="UJY132" s="0"/>
      <c r="UJZ132" s="0"/>
      <c r="UKA132" s="0"/>
      <c r="UKB132" s="0"/>
      <c r="UKC132" s="0"/>
      <c r="UKD132" s="0"/>
      <c r="UKE132" s="0"/>
      <c r="UKF132" s="0"/>
      <c r="UKG132" s="0"/>
      <c r="UKH132" s="0"/>
      <c r="UKI132" s="0"/>
      <c r="UKJ132" s="0"/>
      <c r="UKK132" s="0"/>
      <c r="UKL132" s="0"/>
      <c r="UKM132" s="0"/>
      <c r="UKN132" s="0"/>
      <c r="UKO132" s="0"/>
      <c r="UKP132" s="0"/>
      <c r="UKQ132" s="0"/>
      <c r="UKR132" s="0"/>
      <c r="UKS132" s="0"/>
      <c r="UKT132" s="0"/>
      <c r="UKU132" s="0"/>
      <c r="UKV132" s="0"/>
      <c r="UKW132" s="0"/>
      <c r="UKX132" s="0"/>
      <c r="UKY132" s="0"/>
      <c r="UKZ132" s="0"/>
      <c r="ULA132" s="0"/>
      <c r="ULB132" s="0"/>
      <c r="ULC132" s="0"/>
      <c r="ULD132" s="0"/>
      <c r="ULE132" s="0"/>
      <c r="ULF132" s="0"/>
      <c r="ULG132" s="0"/>
      <c r="ULH132" s="0"/>
      <c r="ULI132" s="0"/>
      <c r="ULJ132" s="0"/>
      <c r="ULK132" s="0"/>
      <c r="ULL132" s="0"/>
      <c r="ULM132" s="0"/>
      <c r="ULN132" s="0"/>
      <c r="ULO132" s="0"/>
      <c r="ULP132" s="0"/>
      <c r="ULQ132" s="0"/>
      <c r="ULR132" s="0"/>
      <c r="ULS132" s="0"/>
      <c r="ULT132" s="0"/>
      <c r="ULU132" s="0"/>
      <c r="ULV132" s="0"/>
      <c r="ULW132" s="0"/>
      <c r="ULX132" s="0"/>
      <c r="ULY132" s="0"/>
      <c r="ULZ132" s="0"/>
      <c r="UMA132" s="0"/>
      <c r="UMB132" s="0"/>
      <c r="UMC132" s="0"/>
      <c r="UMD132" s="0"/>
      <c r="UME132" s="0"/>
      <c r="UMF132" s="0"/>
      <c r="UMG132" s="0"/>
      <c r="UMH132" s="0"/>
      <c r="UMI132" s="0"/>
      <c r="UMJ132" s="0"/>
      <c r="UMK132" s="0"/>
      <c r="UML132" s="0"/>
      <c r="UMM132" s="0"/>
      <c r="UMN132" s="0"/>
      <c r="UMO132" s="0"/>
      <c r="UMP132" s="0"/>
      <c r="UMQ132" s="0"/>
      <c r="UMR132" s="0"/>
      <c r="UMS132" s="0"/>
      <c r="UMT132" s="0"/>
      <c r="UMU132" s="0"/>
      <c r="UMV132" s="0"/>
      <c r="UMW132" s="0"/>
      <c r="UMX132" s="0"/>
      <c r="UMY132" s="0"/>
      <c r="UMZ132" s="0"/>
      <c r="UNA132" s="0"/>
      <c r="UNB132" s="0"/>
      <c r="UNC132" s="0"/>
      <c r="UND132" s="0"/>
      <c r="UNE132" s="0"/>
      <c r="UNF132" s="0"/>
      <c r="UNG132" s="0"/>
      <c r="UNH132" s="0"/>
      <c r="UNI132" s="0"/>
      <c r="UNJ132" s="0"/>
      <c r="UNK132" s="0"/>
      <c r="UNL132" s="0"/>
      <c r="UNM132" s="0"/>
      <c r="UNN132" s="0"/>
      <c r="UNO132" s="0"/>
      <c r="UNP132" s="0"/>
      <c r="UNQ132" s="0"/>
      <c r="UNR132" s="0"/>
      <c r="UNS132" s="0"/>
      <c r="UNT132" s="0"/>
      <c r="UNU132" s="0"/>
      <c r="UNV132" s="0"/>
      <c r="UNW132" s="0"/>
      <c r="UNX132" s="0"/>
      <c r="UNY132" s="0"/>
      <c r="UNZ132" s="0"/>
      <c r="UOA132" s="0"/>
      <c r="UOB132" s="0"/>
      <c r="UOC132" s="0"/>
      <c r="UOD132" s="0"/>
      <c r="UOE132" s="0"/>
      <c r="UOF132" s="0"/>
      <c r="UOG132" s="0"/>
      <c r="UOH132" s="0"/>
      <c r="UOI132" s="0"/>
      <c r="UOJ132" s="0"/>
      <c r="UOK132" s="0"/>
      <c r="UOL132" s="0"/>
      <c r="UOM132" s="0"/>
      <c r="UON132" s="0"/>
      <c r="UOO132" s="0"/>
      <c r="UOP132" s="0"/>
      <c r="UOQ132" s="0"/>
      <c r="UOR132" s="0"/>
      <c r="UOS132" s="0"/>
      <c r="UOT132" s="0"/>
      <c r="UOU132" s="0"/>
      <c r="UOV132" s="0"/>
      <c r="UOW132" s="0"/>
      <c r="UOX132" s="0"/>
      <c r="UOY132" s="0"/>
      <c r="UOZ132" s="0"/>
      <c r="UPA132" s="0"/>
      <c r="UPB132" s="0"/>
      <c r="UPC132" s="0"/>
      <c r="UPD132" s="0"/>
      <c r="UPE132" s="0"/>
      <c r="UPF132" s="0"/>
      <c r="UPG132" s="0"/>
      <c r="UPH132" s="0"/>
      <c r="UPI132" s="0"/>
      <c r="UPJ132" s="0"/>
      <c r="UPK132" s="0"/>
      <c r="UPL132" s="0"/>
      <c r="UPM132" s="0"/>
      <c r="UPN132" s="0"/>
      <c r="UPO132" s="0"/>
      <c r="UPP132" s="0"/>
      <c r="UPQ132" s="0"/>
      <c r="UPR132" s="0"/>
      <c r="UPS132" s="0"/>
      <c r="UPT132" s="0"/>
      <c r="UPU132" s="0"/>
      <c r="UPV132" s="0"/>
      <c r="UPW132" s="0"/>
      <c r="UPX132" s="0"/>
      <c r="UPY132" s="0"/>
      <c r="UPZ132" s="0"/>
      <c r="UQA132" s="0"/>
      <c r="UQB132" s="0"/>
      <c r="UQC132" s="0"/>
      <c r="UQD132" s="0"/>
      <c r="UQE132" s="0"/>
      <c r="UQF132" s="0"/>
      <c r="UQG132" s="0"/>
      <c r="UQH132" s="0"/>
      <c r="UQI132" s="0"/>
      <c r="UQJ132" s="0"/>
      <c r="UQK132" s="0"/>
      <c r="UQL132" s="0"/>
      <c r="UQM132" s="0"/>
      <c r="UQN132" s="0"/>
      <c r="UQO132" s="0"/>
      <c r="UQP132" s="0"/>
      <c r="UQQ132" s="0"/>
      <c r="UQR132" s="0"/>
      <c r="UQS132" s="0"/>
      <c r="UQT132" s="0"/>
      <c r="UQU132" s="0"/>
      <c r="UQV132" s="0"/>
      <c r="UQW132" s="0"/>
      <c r="UQX132" s="0"/>
      <c r="UQY132" s="0"/>
      <c r="UQZ132" s="0"/>
      <c r="URA132" s="0"/>
      <c r="URB132" s="0"/>
      <c r="URC132" s="0"/>
      <c r="URD132" s="0"/>
      <c r="URE132" s="0"/>
      <c r="URF132" s="0"/>
      <c r="URG132" s="0"/>
      <c r="URH132" s="0"/>
      <c r="URI132" s="0"/>
      <c r="URJ132" s="0"/>
      <c r="URK132" s="0"/>
      <c r="URL132" s="0"/>
      <c r="URM132" s="0"/>
      <c r="URN132" s="0"/>
      <c r="URO132" s="0"/>
      <c r="URP132" s="0"/>
      <c r="URQ132" s="0"/>
      <c r="URR132" s="0"/>
      <c r="URS132" s="0"/>
      <c r="URT132" s="0"/>
      <c r="URU132" s="0"/>
      <c r="URV132" s="0"/>
      <c r="URW132" s="0"/>
      <c r="URX132" s="0"/>
      <c r="URY132" s="0"/>
      <c r="URZ132" s="0"/>
      <c r="USA132" s="0"/>
      <c r="USB132" s="0"/>
      <c r="USC132" s="0"/>
      <c r="USD132" s="0"/>
      <c r="USE132" s="0"/>
      <c r="USF132" s="0"/>
      <c r="USG132" s="0"/>
      <c r="USH132" s="0"/>
      <c r="USI132" s="0"/>
      <c r="USJ132" s="0"/>
      <c r="USK132" s="0"/>
      <c r="USL132" s="0"/>
      <c r="USM132" s="0"/>
      <c r="USN132" s="0"/>
      <c r="USO132" s="0"/>
      <c r="USP132" s="0"/>
      <c r="USQ132" s="0"/>
      <c r="USR132" s="0"/>
      <c r="USS132" s="0"/>
      <c r="UST132" s="0"/>
      <c r="USU132" s="0"/>
      <c r="USV132" s="0"/>
      <c r="USW132" s="0"/>
      <c r="USX132" s="0"/>
      <c r="USY132" s="0"/>
      <c r="USZ132" s="0"/>
      <c r="UTA132" s="0"/>
      <c r="UTB132" s="0"/>
      <c r="UTC132" s="0"/>
      <c r="UTD132" s="0"/>
      <c r="UTE132" s="0"/>
      <c r="UTF132" s="0"/>
      <c r="UTG132" s="0"/>
      <c r="UTH132" s="0"/>
      <c r="UTI132" s="0"/>
      <c r="UTJ132" s="0"/>
      <c r="UTK132" s="0"/>
      <c r="UTL132" s="0"/>
      <c r="UTM132" s="0"/>
      <c r="UTN132" s="0"/>
      <c r="UTO132" s="0"/>
      <c r="UTP132" s="0"/>
      <c r="UTQ132" s="0"/>
      <c r="UTR132" s="0"/>
      <c r="UTS132" s="0"/>
      <c r="UTT132" s="0"/>
      <c r="UTU132" s="0"/>
      <c r="UTV132" s="0"/>
      <c r="UTW132" s="0"/>
      <c r="UTX132" s="0"/>
      <c r="UTY132" s="0"/>
      <c r="UTZ132" s="0"/>
      <c r="UUA132" s="0"/>
      <c r="UUB132" s="0"/>
      <c r="UUC132" s="0"/>
      <c r="UUD132" s="0"/>
      <c r="UUE132" s="0"/>
      <c r="UUF132" s="0"/>
      <c r="UUG132" s="0"/>
      <c r="UUH132" s="0"/>
      <c r="UUI132" s="0"/>
      <c r="UUJ132" s="0"/>
      <c r="UUK132" s="0"/>
      <c r="UUL132" s="0"/>
      <c r="UUM132" s="0"/>
      <c r="UUN132" s="0"/>
      <c r="UUO132" s="0"/>
      <c r="UUP132" s="0"/>
      <c r="UUQ132" s="0"/>
      <c r="UUR132" s="0"/>
      <c r="UUS132" s="0"/>
      <c r="UUT132" s="0"/>
      <c r="UUU132" s="0"/>
      <c r="UUV132" s="0"/>
      <c r="UUW132" s="0"/>
      <c r="UUX132" s="0"/>
      <c r="UUY132" s="0"/>
      <c r="UUZ132" s="0"/>
      <c r="UVA132" s="0"/>
      <c r="UVB132" s="0"/>
      <c r="UVC132" s="0"/>
      <c r="UVD132" s="0"/>
      <c r="UVE132" s="0"/>
      <c r="UVF132" s="0"/>
      <c r="UVG132" s="0"/>
      <c r="UVH132" s="0"/>
      <c r="UVI132" s="0"/>
      <c r="UVJ132" s="0"/>
      <c r="UVK132" s="0"/>
      <c r="UVL132" s="0"/>
      <c r="UVM132" s="0"/>
      <c r="UVN132" s="0"/>
      <c r="UVO132" s="0"/>
      <c r="UVP132" s="0"/>
      <c r="UVQ132" s="0"/>
      <c r="UVR132" s="0"/>
      <c r="UVS132" s="0"/>
      <c r="UVT132" s="0"/>
      <c r="UVU132" s="0"/>
      <c r="UVV132" s="0"/>
      <c r="UVW132" s="0"/>
      <c r="UVX132" s="0"/>
      <c r="UVY132" s="0"/>
      <c r="UVZ132" s="0"/>
      <c r="UWA132" s="0"/>
      <c r="UWB132" s="0"/>
      <c r="UWC132" s="0"/>
      <c r="UWD132" s="0"/>
      <c r="UWE132" s="0"/>
      <c r="UWF132" s="0"/>
      <c r="UWG132" s="0"/>
      <c r="UWH132" s="0"/>
      <c r="UWI132" s="0"/>
      <c r="UWJ132" s="0"/>
      <c r="UWK132" s="0"/>
      <c r="UWL132" s="0"/>
      <c r="UWM132" s="0"/>
      <c r="UWN132" s="0"/>
      <c r="UWO132" s="0"/>
      <c r="UWP132" s="0"/>
      <c r="UWQ132" s="0"/>
      <c r="UWR132" s="0"/>
      <c r="UWS132" s="0"/>
      <c r="UWT132" s="0"/>
      <c r="UWU132" s="0"/>
      <c r="UWV132" s="0"/>
      <c r="UWW132" s="0"/>
      <c r="UWX132" s="0"/>
      <c r="UWY132" s="0"/>
      <c r="UWZ132" s="0"/>
      <c r="UXA132" s="0"/>
      <c r="UXB132" s="0"/>
      <c r="UXC132" s="0"/>
      <c r="UXD132" s="0"/>
      <c r="UXE132" s="0"/>
      <c r="UXF132" s="0"/>
      <c r="UXG132" s="0"/>
      <c r="UXH132" s="0"/>
      <c r="UXI132" s="0"/>
      <c r="UXJ132" s="0"/>
      <c r="UXK132" s="0"/>
      <c r="UXL132" s="0"/>
      <c r="UXM132" s="0"/>
      <c r="UXN132" s="0"/>
      <c r="UXO132" s="0"/>
      <c r="UXP132" s="0"/>
      <c r="UXQ132" s="0"/>
      <c r="UXR132" s="0"/>
      <c r="UXS132" s="0"/>
      <c r="UXT132" s="0"/>
      <c r="UXU132" s="0"/>
      <c r="UXV132" s="0"/>
      <c r="UXW132" s="0"/>
      <c r="UXX132" s="0"/>
      <c r="UXY132" s="0"/>
      <c r="UXZ132" s="0"/>
      <c r="UYA132" s="0"/>
      <c r="UYB132" s="0"/>
      <c r="UYC132" s="0"/>
      <c r="UYD132" s="0"/>
      <c r="UYE132" s="0"/>
      <c r="UYF132" s="0"/>
      <c r="UYG132" s="0"/>
      <c r="UYH132" s="0"/>
      <c r="UYI132" s="0"/>
      <c r="UYJ132" s="0"/>
      <c r="UYK132" s="0"/>
      <c r="UYL132" s="0"/>
      <c r="UYM132" s="0"/>
      <c r="UYN132" s="0"/>
      <c r="UYO132" s="0"/>
      <c r="UYP132" s="0"/>
      <c r="UYQ132" s="0"/>
      <c r="UYR132" s="0"/>
      <c r="UYS132" s="0"/>
      <c r="UYT132" s="0"/>
      <c r="UYU132" s="0"/>
      <c r="UYV132" s="0"/>
      <c r="UYW132" s="0"/>
      <c r="UYX132" s="0"/>
      <c r="UYY132" s="0"/>
      <c r="UYZ132" s="0"/>
      <c r="UZA132" s="0"/>
      <c r="UZB132" s="0"/>
      <c r="UZC132" s="0"/>
      <c r="UZD132" s="0"/>
      <c r="UZE132" s="0"/>
      <c r="UZF132" s="0"/>
      <c r="UZG132" s="0"/>
      <c r="UZH132" s="0"/>
      <c r="UZI132" s="0"/>
      <c r="UZJ132" s="0"/>
      <c r="UZK132" s="0"/>
      <c r="UZL132" s="0"/>
      <c r="UZM132" s="0"/>
      <c r="UZN132" s="0"/>
      <c r="UZO132" s="0"/>
      <c r="UZP132" s="0"/>
      <c r="UZQ132" s="0"/>
      <c r="UZR132" s="0"/>
      <c r="UZS132" s="0"/>
      <c r="UZT132" s="0"/>
      <c r="UZU132" s="0"/>
      <c r="UZV132" s="0"/>
      <c r="UZW132" s="0"/>
      <c r="UZX132" s="0"/>
      <c r="UZY132" s="0"/>
      <c r="UZZ132" s="0"/>
      <c r="VAA132" s="0"/>
      <c r="VAB132" s="0"/>
      <c r="VAC132" s="0"/>
      <c r="VAD132" s="0"/>
      <c r="VAE132" s="0"/>
      <c r="VAF132" s="0"/>
      <c r="VAG132" s="0"/>
      <c r="VAH132" s="0"/>
      <c r="VAI132" s="0"/>
      <c r="VAJ132" s="0"/>
      <c r="VAK132" s="0"/>
      <c r="VAL132" s="0"/>
      <c r="VAM132" s="0"/>
      <c r="VAN132" s="0"/>
      <c r="VAO132" s="0"/>
      <c r="VAP132" s="0"/>
      <c r="VAQ132" s="0"/>
      <c r="VAR132" s="0"/>
      <c r="VAS132" s="0"/>
      <c r="VAT132" s="0"/>
      <c r="VAU132" s="0"/>
      <c r="VAV132" s="0"/>
      <c r="VAW132" s="0"/>
      <c r="VAX132" s="0"/>
      <c r="VAY132" s="0"/>
      <c r="VAZ132" s="0"/>
      <c r="VBA132" s="0"/>
      <c r="VBB132" s="0"/>
      <c r="VBC132" s="0"/>
      <c r="VBD132" s="0"/>
      <c r="VBE132" s="0"/>
      <c r="VBF132" s="0"/>
      <c r="VBG132" s="0"/>
      <c r="VBH132" s="0"/>
      <c r="VBI132" s="0"/>
      <c r="VBJ132" s="0"/>
      <c r="VBK132" s="0"/>
      <c r="VBL132" s="0"/>
      <c r="VBM132" s="0"/>
      <c r="VBN132" s="0"/>
      <c r="VBO132" s="0"/>
      <c r="VBP132" s="0"/>
      <c r="VBQ132" s="0"/>
      <c r="VBR132" s="0"/>
      <c r="VBS132" s="0"/>
      <c r="VBT132" s="0"/>
      <c r="VBU132" s="0"/>
      <c r="VBV132" s="0"/>
      <c r="VBW132" s="0"/>
      <c r="VBX132" s="0"/>
      <c r="VBY132" s="0"/>
      <c r="VBZ132" s="0"/>
      <c r="VCA132" s="0"/>
      <c r="VCB132" s="0"/>
      <c r="VCC132" s="0"/>
      <c r="VCD132" s="0"/>
      <c r="VCE132" s="0"/>
      <c r="VCF132" s="0"/>
      <c r="VCG132" s="0"/>
      <c r="VCH132" s="0"/>
      <c r="VCI132" s="0"/>
      <c r="VCJ132" s="0"/>
      <c r="VCK132" s="0"/>
      <c r="VCL132" s="0"/>
      <c r="VCM132" s="0"/>
      <c r="VCN132" s="0"/>
      <c r="VCO132" s="0"/>
      <c r="VCP132" s="0"/>
      <c r="VCQ132" s="0"/>
      <c r="VCR132" s="0"/>
      <c r="VCS132" s="0"/>
      <c r="VCT132" s="0"/>
      <c r="VCU132" s="0"/>
      <c r="VCV132" s="0"/>
      <c r="VCW132" s="0"/>
      <c r="VCX132" s="0"/>
      <c r="VCY132" s="0"/>
      <c r="VCZ132" s="0"/>
      <c r="VDA132" s="0"/>
      <c r="VDB132" s="0"/>
      <c r="VDC132" s="0"/>
      <c r="VDD132" s="0"/>
      <c r="VDE132" s="0"/>
      <c r="VDF132" s="0"/>
      <c r="VDG132" s="0"/>
      <c r="VDH132" s="0"/>
      <c r="VDI132" s="0"/>
      <c r="VDJ132" s="0"/>
      <c r="VDK132" s="0"/>
      <c r="VDL132" s="0"/>
      <c r="VDM132" s="0"/>
      <c r="VDN132" s="0"/>
      <c r="VDO132" s="0"/>
      <c r="VDP132" s="0"/>
      <c r="VDQ132" s="0"/>
      <c r="VDR132" s="0"/>
      <c r="VDS132" s="0"/>
      <c r="VDT132" s="0"/>
      <c r="VDU132" s="0"/>
      <c r="VDV132" s="0"/>
      <c r="VDW132" s="0"/>
      <c r="VDX132" s="0"/>
      <c r="VDY132" s="0"/>
      <c r="VDZ132" s="0"/>
      <c r="VEA132" s="0"/>
      <c r="VEB132" s="0"/>
      <c r="VEC132" s="0"/>
      <c r="VED132" s="0"/>
      <c r="VEE132" s="0"/>
      <c r="VEF132" s="0"/>
      <c r="VEG132" s="0"/>
      <c r="VEH132" s="0"/>
      <c r="VEI132" s="0"/>
      <c r="VEJ132" s="0"/>
      <c r="VEK132" s="0"/>
      <c r="VEL132" s="0"/>
      <c r="VEM132" s="0"/>
      <c r="VEN132" s="0"/>
      <c r="VEO132" s="0"/>
      <c r="VEP132" s="0"/>
      <c r="VEQ132" s="0"/>
      <c r="VER132" s="0"/>
      <c r="VES132" s="0"/>
      <c r="VET132" s="0"/>
      <c r="VEU132" s="0"/>
      <c r="VEV132" s="0"/>
      <c r="VEW132" s="0"/>
      <c r="VEX132" s="0"/>
      <c r="VEY132" s="0"/>
      <c r="VEZ132" s="0"/>
      <c r="VFA132" s="0"/>
      <c r="VFB132" s="0"/>
      <c r="VFC132" s="0"/>
      <c r="VFD132" s="0"/>
      <c r="VFE132" s="0"/>
      <c r="VFF132" s="0"/>
      <c r="VFG132" s="0"/>
      <c r="VFH132" s="0"/>
      <c r="VFI132" s="0"/>
      <c r="VFJ132" s="0"/>
      <c r="VFK132" s="0"/>
      <c r="VFL132" s="0"/>
      <c r="VFM132" s="0"/>
      <c r="VFN132" s="0"/>
      <c r="VFO132" s="0"/>
      <c r="VFP132" s="0"/>
      <c r="VFQ132" s="0"/>
      <c r="VFR132" s="0"/>
      <c r="VFS132" s="0"/>
      <c r="VFT132" s="0"/>
      <c r="VFU132" s="0"/>
      <c r="VFV132" s="0"/>
      <c r="VFW132" s="0"/>
      <c r="VFX132" s="0"/>
      <c r="VFY132" s="0"/>
      <c r="VFZ132" s="0"/>
      <c r="VGA132" s="0"/>
      <c r="VGB132" s="0"/>
      <c r="VGC132" s="0"/>
      <c r="VGD132" s="0"/>
      <c r="VGE132" s="0"/>
      <c r="VGF132" s="0"/>
      <c r="VGG132" s="0"/>
      <c r="VGH132" s="0"/>
      <c r="VGI132" s="0"/>
      <c r="VGJ132" s="0"/>
      <c r="VGK132" s="0"/>
      <c r="VGL132" s="0"/>
      <c r="VGM132" s="0"/>
      <c r="VGN132" s="0"/>
      <c r="VGO132" s="0"/>
      <c r="VGP132" s="0"/>
      <c r="VGQ132" s="0"/>
      <c r="VGR132" s="0"/>
      <c r="VGS132" s="0"/>
      <c r="VGT132" s="0"/>
      <c r="VGU132" s="0"/>
      <c r="VGV132" s="0"/>
      <c r="VGW132" s="0"/>
      <c r="VGX132" s="0"/>
      <c r="VGY132" s="0"/>
      <c r="VGZ132" s="0"/>
      <c r="VHA132" s="0"/>
      <c r="VHB132" s="0"/>
      <c r="VHC132" s="0"/>
      <c r="VHD132" s="0"/>
      <c r="VHE132" s="0"/>
      <c r="VHF132" s="0"/>
      <c r="VHG132" s="0"/>
      <c r="VHH132" s="0"/>
      <c r="VHI132" s="0"/>
      <c r="VHJ132" s="0"/>
      <c r="VHK132" s="0"/>
      <c r="VHL132" s="0"/>
      <c r="VHM132" s="0"/>
      <c r="VHN132" s="0"/>
      <c r="VHO132" s="0"/>
      <c r="VHP132" s="0"/>
      <c r="VHQ132" s="0"/>
      <c r="VHR132" s="0"/>
      <c r="VHS132" s="0"/>
      <c r="VHT132" s="0"/>
      <c r="VHU132" s="0"/>
      <c r="VHV132" s="0"/>
      <c r="VHW132" s="0"/>
      <c r="VHX132" s="0"/>
      <c r="VHY132" s="0"/>
      <c r="VHZ132" s="0"/>
      <c r="VIA132" s="0"/>
      <c r="VIB132" s="0"/>
      <c r="VIC132" s="0"/>
      <c r="VID132" s="0"/>
      <c r="VIE132" s="0"/>
      <c r="VIF132" s="0"/>
      <c r="VIG132" s="0"/>
      <c r="VIH132" s="0"/>
      <c r="VII132" s="0"/>
      <c r="VIJ132" s="0"/>
      <c r="VIK132" s="0"/>
      <c r="VIL132" s="0"/>
      <c r="VIM132" s="0"/>
      <c r="VIN132" s="0"/>
      <c r="VIO132" s="0"/>
      <c r="VIP132" s="0"/>
      <c r="VIQ132" s="0"/>
      <c r="VIR132" s="0"/>
      <c r="VIS132" s="0"/>
      <c r="VIT132" s="0"/>
      <c r="VIU132" s="0"/>
      <c r="VIV132" s="0"/>
      <c r="VIW132" s="0"/>
      <c r="VIX132" s="0"/>
      <c r="VIY132" s="0"/>
      <c r="VIZ132" s="0"/>
      <c r="VJA132" s="0"/>
      <c r="VJB132" s="0"/>
      <c r="VJC132" s="0"/>
      <c r="VJD132" s="0"/>
      <c r="VJE132" s="0"/>
      <c r="VJF132" s="0"/>
      <c r="VJG132" s="0"/>
      <c r="VJH132" s="0"/>
      <c r="VJI132" s="0"/>
      <c r="VJJ132" s="0"/>
      <c r="VJK132" s="0"/>
      <c r="VJL132" s="0"/>
      <c r="VJM132" s="0"/>
      <c r="VJN132" s="0"/>
      <c r="VJO132" s="0"/>
      <c r="VJP132" s="0"/>
      <c r="VJQ132" s="0"/>
      <c r="VJR132" s="0"/>
      <c r="VJS132" s="0"/>
      <c r="VJT132" s="0"/>
      <c r="VJU132" s="0"/>
      <c r="VJV132" s="0"/>
      <c r="VJW132" s="0"/>
      <c r="VJX132" s="0"/>
      <c r="VJY132" s="0"/>
      <c r="VJZ132" s="0"/>
      <c r="VKA132" s="0"/>
      <c r="VKB132" s="0"/>
      <c r="VKC132" s="0"/>
      <c r="VKD132" s="0"/>
      <c r="VKE132" s="0"/>
      <c r="VKF132" s="0"/>
      <c r="VKG132" s="0"/>
      <c r="VKH132" s="0"/>
      <c r="VKI132" s="0"/>
      <c r="VKJ132" s="0"/>
      <c r="VKK132" s="0"/>
      <c r="VKL132" s="0"/>
      <c r="VKM132" s="0"/>
      <c r="VKN132" s="0"/>
      <c r="VKO132" s="0"/>
      <c r="VKP132" s="0"/>
      <c r="VKQ132" s="0"/>
      <c r="VKR132" s="0"/>
      <c r="VKS132" s="0"/>
      <c r="VKT132" s="0"/>
      <c r="VKU132" s="0"/>
      <c r="VKV132" s="0"/>
      <c r="VKW132" s="0"/>
      <c r="VKX132" s="0"/>
      <c r="VKY132" s="0"/>
      <c r="VKZ132" s="0"/>
      <c r="VLA132" s="0"/>
      <c r="VLB132" s="0"/>
      <c r="VLC132" s="0"/>
      <c r="VLD132" s="0"/>
      <c r="VLE132" s="0"/>
      <c r="VLF132" s="0"/>
      <c r="VLG132" s="0"/>
      <c r="VLH132" s="0"/>
      <c r="VLI132" s="0"/>
      <c r="VLJ132" s="0"/>
      <c r="VLK132" s="0"/>
      <c r="VLL132" s="0"/>
      <c r="VLM132" s="0"/>
      <c r="VLN132" s="0"/>
      <c r="VLO132" s="0"/>
      <c r="VLP132" s="0"/>
      <c r="VLQ132" s="0"/>
      <c r="VLR132" s="0"/>
      <c r="VLS132" s="0"/>
      <c r="VLT132" s="0"/>
      <c r="VLU132" s="0"/>
      <c r="VLV132" s="0"/>
      <c r="VLW132" s="0"/>
      <c r="VLX132" s="0"/>
      <c r="VLY132" s="0"/>
      <c r="VLZ132" s="0"/>
      <c r="VMA132" s="0"/>
      <c r="VMB132" s="0"/>
      <c r="VMC132" s="0"/>
      <c r="VMD132" s="0"/>
      <c r="VME132" s="0"/>
      <c r="VMF132" s="0"/>
      <c r="VMG132" s="0"/>
      <c r="VMH132" s="0"/>
      <c r="VMI132" s="0"/>
      <c r="VMJ132" s="0"/>
      <c r="VMK132" s="0"/>
      <c r="VML132" s="0"/>
      <c r="VMM132" s="0"/>
      <c r="VMN132" s="0"/>
      <c r="VMO132" s="0"/>
      <c r="VMP132" s="0"/>
      <c r="VMQ132" s="0"/>
      <c r="VMR132" s="0"/>
      <c r="VMS132" s="0"/>
      <c r="VMT132" s="0"/>
      <c r="VMU132" s="0"/>
      <c r="VMV132" s="0"/>
      <c r="VMW132" s="0"/>
      <c r="VMX132" s="0"/>
      <c r="VMY132" s="0"/>
      <c r="VMZ132" s="0"/>
      <c r="VNA132" s="0"/>
      <c r="VNB132" s="0"/>
      <c r="VNC132" s="0"/>
      <c r="VND132" s="0"/>
      <c r="VNE132" s="0"/>
      <c r="VNF132" s="0"/>
      <c r="VNG132" s="0"/>
      <c r="VNH132" s="0"/>
      <c r="VNI132" s="0"/>
      <c r="VNJ132" s="0"/>
      <c r="VNK132" s="0"/>
      <c r="VNL132" s="0"/>
      <c r="VNM132" s="0"/>
      <c r="VNN132" s="0"/>
      <c r="VNO132" s="0"/>
      <c r="VNP132" s="0"/>
      <c r="VNQ132" s="0"/>
      <c r="VNR132" s="0"/>
      <c r="VNS132" s="0"/>
      <c r="VNT132" s="0"/>
      <c r="VNU132" s="0"/>
      <c r="VNV132" s="0"/>
      <c r="VNW132" s="0"/>
      <c r="VNX132" s="0"/>
      <c r="VNY132" s="0"/>
      <c r="VNZ132" s="0"/>
      <c r="VOA132" s="0"/>
      <c r="VOB132" s="0"/>
      <c r="VOC132" s="0"/>
      <c r="VOD132" s="0"/>
      <c r="VOE132" s="0"/>
      <c r="VOF132" s="0"/>
      <c r="VOG132" s="0"/>
      <c r="VOH132" s="0"/>
      <c r="VOI132" s="0"/>
      <c r="VOJ132" s="0"/>
      <c r="VOK132" s="0"/>
      <c r="VOL132" s="0"/>
      <c r="VOM132" s="0"/>
      <c r="VON132" s="0"/>
      <c r="VOO132" s="0"/>
      <c r="VOP132" s="0"/>
      <c r="VOQ132" s="0"/>
      <c r="VOR132" s="0"/>
      <c r="VOS132" s="0"/>
      <c r="VOT132" s="0"/>
      <c r="VOU132" s="0"/>
      <c r="VOV132" s="0"/>
      <c r="VOW132" s="0"/>
      <c r="VOX132" s="0"/>
      <c r="VOY132" s="0"/>
      <c r="VOZ132" s="0"/>
      <c r="VPA132" s="0"/>
      <c r="VPB132" s="0"/>
      <c r="VPC132" s="0"/>
      <c r="VPD132" s="0"/>
      <c r="VPE132" s="0"/>
      <c r="VPF132" s="0"/>
      <c r="VPG132" s="0"/>
      <c r="VPH132" s="0"/>
      <c r="VPI132" s="0"/>
      <c r="VPJ132" s="0"/>
      <c r="VPK132" s="0"/>
      <c r="VPL132" s="0"/>
      <c r="VPM132" s="0"/>
      <c r="VPN132" s="0"/>
      <c r="VPO132" s="0"/>
      <c r="VPP132" s="0"/>
      <c r="VPQ132" s="0"/>
      <c r="VPR132" s="0"/>
      <c r="VPS132" s="0"/>
      <c r="VPT132" s="0"/>
      <c r="VPU132" s="0"/>
      <c r="VPV132" s="0"/>
      <c r="VPW132" s="0"/>
      <c r="VPX132" s="0"/>
      <c r="VPY132" s="0"/>
      <c r="VPZ132" s="0"/>
      <c r="VQA132" s="0"/>
      <c r="VQB132" s="0"/>
      <c r="VQC132" s="0"/>
      <c r="VQD132" s="0"/>
      <c r="VQE132" s="0"/>
      <c r="VQF132" s="0"/>
      <c r="VQG132" s="0"/>
      <c r="VQH132" s="0"/>
      <c r="VQI132" s="0"/>
      <c r="VQJ132" s="0"/>
      <c r="VQK132" s="0"/>
      <c r="VQL132" s="0"/>
      <c r="VQM132" s="0"/>
      <c r="VQN132" s="0"/>
      <c r="VQO132" s="0"/>
      <c r="VQP132" s="0"/>
      <c r="VQQ132" s="0"/>
      <c r="VQR132" s="0"/>
      <c r="VQS132" s="0"/>
      <c r="VQT132" s="0"/>
      <c r="VQU132" s="0"/>
      <c r="VQV132" s="0"/>
      <c r="VQW132" s="0"/>
      <c r="VQX132" s="0"/>
      <c r="VQY132" s="0"/>
      <c r="VQZ132" s="0"/>
      <c r="VRA132" s="0"/>
      <c r="VRB132" s="0"/>
      <c r="VRC132" s="0"/>
      <c r="VRD132" s="0"/>
      <c r="VRE132" s="0"/>
      <c r="VRF132" s="0"/>
      <c r="VRG132" s="0"/>
      <c r="VRH132" s="0"/>
      <c r="VRI132" s="0"/>
      <c r="VRJ132" s="0"/>
      <c r="VRK132" s="0"/>
      <c r="VRL132" s="0"/>
      <c r="VRM132" s="0"/>
      <c r="VRN132" s="0"/>
      <c r="VRO132" s="0"/>
      <c r="VRP132" s="0"/>
      <c r="VRQ132" s="0"/>
      <c r="VRR132" s="0"/>
      <c r="VRS132" s="0"/>
      <c r="VRT132" s="0"/>
      <c r="VRU132" s="0"/>
      <c r="VRV132" s="0"/>
      <c r="VRW132" s="0"/>
      <c r="VRX132" s="0"/>
      <c r="VRY132" s="0"/>
      <c r="VRZ132" s="0"/>
      <c r="VSA132" s="0"/>
      <c r="VSB132" s="0"/>
      <c r="VSC132" s="0"/>
      <c r="VSD132" s="0"/>
      <c r="VSE132" s="0"/>
      <c r="VSF132" s="0"/>
      <c r="VSG132" s="0"/>
      <c r="VSH132" s="0"/>
      <c r="VSI132" s="0"/>
      <c r="VSJ132" s="0"/>
      <c r="VSK132" s="0"/>
      <c r="VSL132" s="0"/>
      <c r="VSM132" s="0"/>
      <c r="VSN132" s="0"/>
      <c r="VSO132" s="0"/>
      <c r="VSP132" s="0"/>
      <c r="VSQ132" s="0"/>
      <c r="VSR132" s="0"/>
      <c r="VSS132" s="0"/>
      <c r="VST132" s="0"/>
      <c r="VSU132" s="0"/>
      <c r="VSV132" s="0"/>
      <c r="VSW132" s="0"/>
      <c r="VSX132" s="0"/>
      <c r="VSY132" s="0"/>
      <c r="VSZ132" s="0"/>
      <c r="VTA132" s="0"/>
      <c r="VTB132" s="0"/>
      <c r="VTC132" s="0"/>
      <c r="VTD132" s="0"/>
      <c r="VTE132" s="0"/>
      <c r="VTF132" s="0"/>
      <c r="VTG132" s="0"/>
      <c r="VTH132" s="0"/>
      <c r="VTI132" s="0"/>
      <c r="VTJ132" s="0"/>
      <c r="VTK132" s="0"/>
      <c r="VTL132" s="0"/>
      <c r="VTM132" s="0"/>
      <c r="VTN132" s="0"/>
      <c r="VTO132" s="0"/>
      <c r="VTP132" s="0"/>
      <c r="VTQ132" s="0"/>
      <c r="VTR132" s="0"/>
      <c r="VTS132" s="0"/>
      <c r="VTT132" s="0"/>
      <c r="VTU132" s="0"/>
      <c r="VTV132" s="0"/>
      <c r="VTW132" s="0"/>
      <c r="VTX132" s="0"/>
      <c r="VTY132" s="0"/>
      <c r="VTZ132" s="0"/>
      <c r="VUA132" s="0"/>
      <c r="VUB132" s="0"/>
      <c r="VUC132" s="0"/>
      <c r="VUD132" s="0"/>
      <c r="VUE132" s="0"/>
      <c r="VUF132" s="0"/>
      <c r="VUG132" s="0"/>
      <c r="VUH132" s="0"/>
      <c r="VUI132" s="0"/>
      <c r="VUJ132" s="0"/>
      <c r="VUK132" s="0"/>
      <c r="VUL132" s="0"/>
      <c r="VUM132" s="0"/>
      <c r="VUN132" s="0"/>
      <c r="VUO132" s="0"/>
      <c r="VUP132" s="0"/>
      <c r="VUQ132" s="0"/>
      <c r="VUR132" s="0"/>
      <c r="VUS132" s="0"/>
      <c r="VUT132" s="0"/>
      <c r="VUU132" s="0"/>
      <c r="VUV132" s="0"/>
      <c r="VUW132" s="0"/>
      <c r="VUX132" s="0"/>
      <c r="VUY132" s="0"/>
      <c r="VUZ132" s="0"/>
      <c r="VVA132" s="0"/>
      <c r="VVB132" s="0"/>
      <c r="VVC132" s="0"/>
      <c r="VVD132" s="0"/>
      <c r="VVE132" s="0"/>
      <c r="VVF132" s="0"/>
      <c r="VVG132" s="0"/>
      <c r="VVH132" s="0"/>
      <c r="VVI132" s="0"/>
      <c r="VVJ132" s="0"/>
      <c r="VVK132" s="0"/>
      <c r="VVL132" s="0"/>
      <c r="VVM132" s="0"/>
      <c r="VVN132" s="0"/>
      <c r="VVO132" s="0"/>
      <c r="VVP132" s="0"/>
      <c r="VVQ132" s="0"/>
      <c r="VVR132" s="0"/>
      <c r="VVS132" s="0"/>
      <c r="VVT132" s="0"/>
      <c r="VVU132" s="0"/>
      <c r="VVV132" s="0"/>
      <c r="VVW132" s="0"/>
      <c r="VVX132" s="0"/>
      <c r="VVY132" s="0"/>
      <c r="VVZ132" s="0"/>
      <c r="VWA132" s="0"/>
      <c r="VWB132" s="0"/>
      <c r="VWC132" s="0"/>
      <c r="VWD132" s="0"/>
      <c r="VWE132" s="0"/>
      <c r="VWF132" s="0"/>
      <c r="VWG132" s="0"/>
      <c r="VWH132" s="0"/>
      <c r="VWI132" s="0"/>
      <c r="VWJ132" s="0"/>
      <c r="VWK132" s="0"/>
      <c r="VWL132" s="0"/>
      <c r="VWM132" s="0"/>
      <c r="VWN132" s="0"/>
      <c r="VWO132" s="0"/>
      <c r="VWP132" s="0"/>
      <c r="VWQ132" s="0"/>
      <c r="VWR132" s="0"/>
      <c r="VWS132" s="0"/>
      <c r="VWT132" s="0"/>
      <c r="VWU132" s="0"/>
      <c r="VWV132" s="0"/>
      <c r="VWW132" s="0"/>
      <c r="VWX132" s="0"/>
      <c r="VWY132" s="0"/>
      <c r="VWZ132" s="0"/>
      <c r="VXA132" s="0"/>
      <c r="VXB132" s="0"/>
      <c r="VXC132" s="0"/>
      <c r="VXD132" s="0"/>
      <c r="VXE132" s="0"/>
      <c r="VXF132" s="0"/>
      <c r="VXG132" s="0"/>
      <c r="VXH132" s="0"/>
      <c r="VXI132" s="0"/>
      <c r="VXJ132" s="0"/>
      <c r="VXK132" s="0"/>
      <c r="VXL132" s="0"/>
      <c r="VXM132" s="0"/>
      <c r="VXN132" s="0"/>
      <c r="VXO132" s="0"/>
      <c r="VXP132" s="0"/>
      <c r="VXQ132" s="0"/>
      <c r="VXR132" s="0"/>
      <c r="VXS132" s="0"/>
      <c r="VXT132" s="0"/>
      <c r="VXU132" s="0"/>
      <c r="VXV132" s="0"/>
      <c r="VXW132" s="0"/>
      <c r="VXX132" s="0"/>
      <c r="VXY132" s="0"/>
      <c r="VXZ132" s="0"/>
      <c r="VYA132" s="0"/>
      <c r="VYB132" s="0"/>
      <c r="VYC132" s="0"/>
      <c r="VYD132" s="0"/>
      <c r="VYE132" s="0"/>
      <c r="VYF132" s="0"/>
      <c r="VYG132" s="0"/>
      <c r="VYH132" s="0"/>
      <c r="VYI132" s="0"/>
      <c r="VYJ132" s="0"/>
      <c r="VYK132" s="0"/>
      <c r="VYL132" s="0"/>
      <c r="VYM132" s="0"/>
      <c r="VYN132" s="0"/>
      <c r="VYO132" s="0"/>
      <c r="VYP132" s="0"/>
      <c r="VYQ132" s="0"/>
      <c r="VYR132" s="0"/>
      <c r="VYS132" s="0"/>
      <c r="VYT132" s="0"/>
      <c r="VYU132" s="0"/>
      <c r="VYV132" s="0"/>
      <c r="VYW132" s="0"/>
      <c r="VYX132" s="0"/>
      <c r="VYY132" s="0"/>
      <c r="VYZ132" s="0"/>
      <c r="VZA132" s="0"/>
      <c r="VZB132" s="0"/>
      <c r="VZC132" s="0"/>
      <c r="VZD132" s="0"/>
      <c r="VZE132" s="0"/>
      <c r="VZF132" s="0"/>
      <c r="VZG132" s="0"/>
      <c r="VZH132" s="0"/>
      <c r="VZI132" s="0"/>
      <c r="VZJ132" s="0"/>
      <c r="VZK132" s="0"/>
      <c r="VZL132" s="0"/>
      <c r="VZM132" s="0"/>
      <c r="VZN132" s="0"/>
      <c r="VZO132" s="0"/>
      <c r="VZP132" s="0"/>
      <c r="VZQ132" s="0"/>
      <c r="VZR132" s="0"/>
      <c r="VZS132" s="0"/>
      <c r="VZT132" s="0"/>
      <c r="VZU132" s="0"/>
      <c r="VZV132" s="0"/>
      <c r="VZW132" s="0"/>
      <c r="VZX132" s="0"/>
      <c r="VZY132" s="0"/>
      <c r="VZZ132" s="0"/>
      <c r="WAA132" s="0"/>
      <c r="WAB132" s="0"/>
      <c r="WAC132" s="0"/>
      <c r="WAD132" s="0"/>
      <c r="WAE132" s="0"/>
      <c r="WAF132" s="0"/>
      <c r="WAG132" s="0"/>
      <c r="WAH132" s="0"/>
      <c r="WAI132" s="0"/>
      <c r="WAJ132" s="0"/>
      <c r="WAK132" s="0"/>
      <c r="WAL132" s="0"/>
      <c r="WAM132" s="0"/>
      <c r="WAN132" s="0"/>
      <c r="WAO132" s="0"/>
      <c r="WAP132" s="0"/>
      <c r="WAQ132" s="0"/>
      <c r="WAR132" s="0"/>
      <c r="WAS132" s="0"/>
      <c r="WAT132" s="0"/>
      <c r="WAU132" s="0"/>
      <c r="WAV132" s="0"/>
      <c r="WAW132" s="0"/>
      <c r="WAX132" s="0"/>
      <c r="WAY132" s="0"/>
      <c r="WAZ132" s="0"/>
      <c r="WBA132" s="0"/>
      <c r="WBB132" s="0"/>
      <c r="WBC132" s="0"/>
      <c r="WBD132" s="0"/>
      <c r="WBE132" s="0"/>
      <c r="WBF132" s="0"/>
      <c r="WBG132" s="0"/>
      <c r="WBH132" s="0"/>
      <c r="WBI132" s="0"/>
      <c r="WBJ132" s="0"/>
      <c r="WBK132" s="0"/>
      <c r="WBL132" s="0"/>
      <c r="WBM132" s="0"/>
      <c r="WBN132" s="0"/>
      <c r="WBO132" s="0"/>
      <c r="WBP132" s="0"/>
      <c r="WBQ132" s="0"/>
      <c r="WBR132" s="0"/>
      <c r="WBS132" s="0"/>
      <c r="WBT132" s="0"/>
      <c r="WBU132" s="0"/>
      <c r="WBV132" s="0"/>
      <c r="WBW132" s="0"/>
      <c r="WBX132" s="0"/>
      <c r="WBY132" s="0"/>
      <c r="WBZ132" s="0"/>
      <c r="WCA132" s="0"/>
      <c r="WCB132" s="0"/>
      <c r="WCC132" s="0"/>
      <c r="WCD132" s="0"/>
      <c r="WCE132" s="0"/>
      <c r="WCF132" s="0"/>
      <c r="WCG132" s="0"/>
      <c r="WCH132" s="0"/>
      <c r="WCI132" s="0"/>
      <c r="WCJ132" s="0"/>
      <c r="WCK132" s="0"/>
      <c r="WCL132" s="0"/>
      <c r="WCM132" s="0"/>
      <c r="WCN132" s="0"/>
      <c r="WCO132" s="0"/>
      <c r="WCP132" s="0"/>
      <c r="WCQ132" s="0"/>
      <c r="WCR132" s="0"/>
      <c r="WCS132" s="0"/>
      <c r="WCT132" s="0"/>
      <c r="WCU132" s="0"/>
      <c r="WCV132" s="0"/>
      <c r="WCW132" s="0"/>
      <c r="WCX132" s="0"/>
      <c r="WCY132" s="0"/>
      <c r="WCZ132" s="0"/>
      <c r="WDA132" s="0"/>
      <c r="WDB132" s="0"/>
      <c r="WDC132" s="0"/>
      <c r="WDD132" s="0"/>
      <c r="WDE132" s="0"/>
      <c r="WDF132" s="0"/>
      <c r="WDG132" s="0"/>
      <c r="WDH132" s="0"/>
      <c r="WDI132" s="0"/>
      <c r="WDJ132" s="0"/>
      <c r="WDK132" s="0"/>
      <c r="WDL132" s="0"/>
      <c r="WDM132" s="0"/>
      <c r="WDN132" s="0"/>
      <c r="WDO132" s="0"/>
      <c r="WDP132" s="0"/>
      <c r="WDQ132" s="0"/>
      <c r="WDR132" s="0"/>
      <c r="WDS132" s="0"/>
      <c r="WDT132" s="0"/>
      <c r="WDU132" s="0"/>
      <c r="WDV132" s="0"/>
      <c r="WDW132" s="0"/>
      <c r="WDX132" s="0"/>
      <c r="WDY132" s="0"/>
      <c r="WDZ132" s="0"/>
      <c r="WEA132" s="0"/>
      <c r="WEB132" s="0"/>
      <c r="WEC132" s="0"/>
      <c r="WED132" s="0"/>
      <c r="WEE132" s="0"/>
      <c r="WEF132" s="0"/>
      <c r="WEG132" s="0"/>
      <c r="WEH132" s="0"/>
      <c r="WEI132" s="0"/>
      <c r="WEJ132" s="0"/>
      <c r="WEK132" s="0"/>
      <c r="WEL132" s="0"/>
      <c r="WEM132" s="0"/>
      <c r="WEN132" s="0"/>
      <c r="WEO132" s="0"/>
      <c r="WEP132" s="0"/>
      <c r="WEQ132" s="0"/>
      <c r="WER132" s="0"/>
      <c r="WES132" s="0"/>
      <c r="WET132" s="0"/>
      <c r="WEU132" s="0"/>
      <c r="WEV132" s="0"/>
      <c r="WEW132" s="0"/>
      <c r="WEX132" s="0"/>
      <c r="WEY132" s="0"/>
      <c r="WEZ132" s="0"/>
      <c r="WFA132" s="0"/>
      <c r="WFB132" s="0"/>
      <c r="WFC132" s="0"/>
      <c r="WFD132" s="0"/>
      <c r="WFE132" s="0"/>
      <c r="WFF132" s="0"/>
      <c r="WFG132" s="0"/>
      <c r="WFH132" s="0"/>
      <c r="WFI132" s="0"/>
      <c r="WFJ132" s="0"/>
      <c r="WFK132" s="0"/>
      <c r="WFL132" s="0"/>
      <c r="WFM132" s="0"/>
      <c r="WFN132" s="0"/>
      <c r="WFO132" s="0"/>
      <c r="WFP132" s="0"/>
      <c r="WFQ132" s="0"/>
      <c r="WFR132" s="0"/>
      <c r="WFS132" s="0"/>
      <c r="WFT132" s="0"/>
      <c r="WFU132" s="0"/>
      <c r="WFV132" s="0"/>
      <c r="WFW132" s="0"/>
      <c r="WFX132" s="0"/>
      <c r="WFY132" s="0"/>
      <c r="WFZ132" s="0"/>
      <c r="WGA132" s="0"/>
      <c r="WGB132" s="0"/>
      <c r="WGC132" s="0"/>
      <c r="WGD132" s="0"/>
      <c r="WGE132" s="0"/>
      <c r="WGF132" s="0"/>
      <c r="WGG132" s="0"/>
      <c r="WGH132" s="0"/>
      <c r="WGI132" s="0"/>
      <c r="WGJ132" s="0"/>
      <c r="WGK132" s="0"/>
      <c r="WGL132" s="0"/>
      <c r="WGM132" s="0"/>
      <c r="WGN132" s="0"/>
      <c r="WGO132" s="0"/>
      <c r="WGP132" s="0"/>
      <c r="WGQ132" s="0"/>
      <c r="WGR132" s="0"/>
      <c r="WGS132" s="0"/>
      <c r="WGT132" s="0"/>
      <c r="WGU132" s="0"/>
      <c r="WGV132" s="0"/>
      <c r="WGW132" s="0"/>
      <c r="WGX132" s="0"/>
      <c r="WGY132" s="0"/>
      <c r="WGZ132" s="0"/>
      <c r="WHA132" s="0"/>
      <c r="WHB132" s="0"/>
      <c r="WHC132" s="0"/>
      <c r="WHD132" s="0"/>
      <c r="WHE132" s="0"/>
      <c r="WHF132" s="0"/>
      <c r="WHG132" s="0"/>
      <c r="WHH132" s="0"/>
      <c r="WHI132" s="0"/>
      <c r="WHJ132" s="0"/>
      <c r="WHK132" s="0"/>
      <c r="WHL132" s="0"/>
      <c r="WHM132" s="0"/>
      <c r="WHN132" s="0"/>
      <c r="WHO132" s="0"/>
      <c r="WHP132" s="0"/>
      <c r="WHQ132" s="0"/>
      <c r="WHR132" s="0"/>
      <c r="WHS132" s="0"/>
      <c r="WHT132" s="0"/>
      <c r="WHU132" s="0"/>
      <c r="WHV132" s="0"/>
      <c r="WHW132" s="0"/>
      <c r="WHX132" s="0"/>
      <c r="WHY132" s="0"/>
      <c r="WHZ132" s="0"/>
      <c r="WIA132" s="0"/>
      <c r="WIB132" s="0"/>
      <c r="WIC132" s="0"/>
      <c r="WID132" s="0"/>
      <c r="WIE132" s="0"/>
      <c r="WIF132" s="0"/>
      <c r="WIG132" s="0"/>
      <c r="WIH132" s="0"/>
      <c r="WII132" s="0"/>
      <c r="WIJ132" s="0"/>
      <c r="WIK132" s="0"/>
      <c r="WIL132" s="0"/>
      <c r="WIM132" s="0"/>
      <c r="WIN132" s="0"/>
      <c r="WIO132" s="0"/>
      <c r="WIP132" s="0"/>
      <c r="WIQ132" s="0"/>
      <c r="WIR132" s="0"/>
      <c r="WIS132" s="0"/>
      <c r="WIT132" s="0"/>
      <c r="WIU132" s="0"/>
      <c r="WIV132" s="0"/>
      <c r="WIW132" s="0"/>
      <c r="WIX132" s="0"/>
      <c r="WIY132" s="0"/>
      <c r="WIZ132" s="0"/>
      <c r="WJA132" s="0"/>
      <c r="WJB132" s="0"/>
      <c r="WJC132" s="0"/>
      <c r="WJD132" s="0"/>
      <c r="WJE132" s="0"/>
      <c r="WJF132" s="0"/>
      <c r="WJG132" s="0"/>
      <c r="WJH132" s="0"/>
      <c r="WJI132" s="0"/>
      <c r="WJJ132" s="0"/>
      <c r="WJK132" s="0"/>
      <c r="WJL132" s="0"/>
      <c r="WJM132" s="0"/>
      <c r="WJN132" s="0"/>
      <c r="WJO132" s="0"/>
      <c r="WJP132" s="0"/>
      <c r="WJQ132" s="0"/>
      <c r="WJR132" s="0"/>
      <c r="WJS132" s="0"/>
      <c r="WJT132" s="0"/>
      <c r="WJU132" s="0"/>
      <c r="WJV132" s="0"/>
      <c r="WJW132" s="0"/>
      <c r="WJX132" s="0"/>
      <c r="WJY132" s="0"/>
      <c r="WJZ132" s="0"/>
      <c r="WKA132" s="0"/>
      <c r="WKB132" s="0"/>
      <c r="WKC132" s="0"/>
      <c r="WKD132" s="0"/>
      <c r="WKE132" s="0"/>
      <c r="WKF132" s="0"/>
      <c r="WKG132" s="0"/>
      <c r="WKH132" s="0"/>
      <c r="WKI132" s="0"/>
      <c r="WKJ132" s="0"/>
      <c r="WKK132" s="0"/>
      <c r="WKL132" s="0"/>
      <c r="WKM132" s="0"/>
      <c r="WKN132" s="0"/>
      <c r="WKO132" s="0"/>
      <c r="WKP132" s="0"/>
      <c r="WKQ132" s="0"/>
      <c r="WKR132" s="0"/>
      <c r="WKS132" s="0"/>
      <c r="WKT132" s="0"/>
      <c r="WKU132" s="0"/>
      <c r="WKV132" s="0"/>
      <c r="WKW132" s="0"/>
      <c r="WKX132" s="0"/>
      <c r="WKY132" s="0"/>
      <c r="WKZ132" s="0"/>
      <c r="WLA132" s="0"/>
      <c r="WLB132" s="0"/>
      <c r="WLC132" s="0"/>
      <c r="WLD132" s="0"/>
      <c r="WLE132" s="0"/>
      <c r="WLF132" s="0"/>
      <c r="WLG132" s="0"/>
      <c r="WLH132" s="0"/>
      <c r="WLI132" s="0"/>
      <c r="WLJ132" s="0"/>
      <c r="WLK132" s="0"/>
      <c r="WLL132" s="0"/>
      <c r="WLM132" s="0"/>
      <c r="WLN132" s="0"/>
      <c r="WLO132" s="0"/>
      <c r="WLP132" s="0"/>
      <c r="WLQ132" s="0"/>
      <c r="WLR132" s="0"/>
      <c r="WLS132" s="0"/>
      <c r="WLT132" s="0"/>
      <c r="WLU132" s="0"/>
      <c r="WLV132" s="0"/>
      <c r="WLW132" s="0"/>
      <c r="WLX132" s="0"/>
      <c r="WLY132" s="0"/>
      <c r="WLZ132" s="0"/>
      <c r="WMA132" s="0"/>
      <c r="WMB132" s="0"/>
      <c r="WMC132" s="0"/>
      <c r="WMD132" s="0"/>
      <c r="WME132" s="0"/>
      <c r="WMF132" s="0"/>
      <c r="WMG132" s="0"/>
      <c r="WMH132" s="0"/>
      <c r="WMI132" s="0"/>
      <c r="WMJ132" s="0"/>
      <c r="WMK132" s="0"/>
      <c r="WML132" s="0"/>
      <c r="WMM132" s="0"/>
      <c r="WMN132" s="0"/>
      <c r="WMO132" s="0"/>
      <c r="WMP132" s="0"/>
      <c r="WMQ132" s="0"/>
      <c r="WMR132" s="0"/>
      <c r="WMS132" s="0"/>
      <c r="WMT132" s="0"/>
      <c r="WMU132" s="0"/>
      <c r="WMV132" s="0"/>
      <c r="WMW132" s="0"/>
      <c r="WMX132" s="0"/>
      <c r="WMY132" s="0"/>
      <c r="WMZ132" s="0"/>
      <c r="WNA132" s="0"/>
      <c r="WNB132" s="0"/>
      <c r="WNC132" s="0"/>
      <c r="WND132" s="0"/>
      <c r="WNE132" s="0"/>
      <c r="WNF132" s="0"/>
      <c r="WNG132" s="0"/>
      <c r="WNH132" s="0"/>
      <c r="WNI132" s="0"/>
      <c r="WNJ132" s="0"/>
      <c r="WNK132" s="0"/>
      <c r="WNL132" s="0"/>
      <c r="WNM132" s="0"/>
      <c r="WNN132" s="0"/>
      <c r="WNO132" s="0"/>
      <c r="WNP132" s="0"/>
      <c r="WNQ132" s="0"/>
      <c r="WNR132" s="0"/>
      <c r="WNS132" s="0"/>
      <c r="WNT132" s="0"/>
      <c r="WNU132" s="0"/>
      <c r="WNV132" s="0"/>
      <c r="WNW132" s="0"/>
      <c r="WNX132" s="0"/>
      <c r="WNY132" s="0"/>
      <c r="WNZ132" s="0"/>
      <c r="WOA132" s="0"/>
      <c r="WOB132" s="0"/>
      <c r="WOC132" s="0"/>
      <c r="WOD132" s="0"/>
      <c r="WOE132" s="0"/>
      <c r="WOF132" s="0"/>
      <c r="WOG132" s="0"/>
      <c r="WOH132" s="0"/>
      <c r="WOI132" s="0"/>
      <c r="WOJ132" s="0"/>
      <c r="WOK132" s="0"/>
      <c r="WOL132" s="0"/>
      <c r="WOM132" s="0"/>
      <c r="WON132" s="0"/>
      <c r="WOO132" s="0"/>
      <c r="WOP132" s="0"/>
      <c r="WOQ132" s="0"/>
      <c r="WOR132" s="0"/>
      <c r="WOS132" s="0"/>
      <c r="WOT132" s="0"/>
      <c r="WOU132" s="0"/>
      <c r="WOV132" s="0"/>
      <c r="WOW132" s="0"/>
      <c r="WOX132" s="0"/>
      <c r="WOY132" s="0"/>
      <c r="WOZ132" s="0"/>
      <c r="WPA132" s="0"/>
      <c r="WPB132" s="0"/>
      <c r="WPC132" s="0"/>
      <c r="WPD132" s="0"/>
      <c r="WPE132" s="0"/>
      <c r="WPF132" s="0"/>
      <c r="WPG132" s="0"/>
      <c r="WPH132" s="0"/>
      <c r="WPI132" s="0"/>
      <c r="WPJ132" s="0"/>
      <c r="WPK132" s="0"/>
      <c r="WPL132" s="0"/>
      <c r="WPM132" s="0"/>
      <c r="WPN132" s="0"/>
      <c r="WPO132" s="0"/>
      <c r="WPP132" s="0"/>
      <c r="WPQ132" s="0"/>
      <c r="WPR132" s="0"/>
      <c r="WPS132" s="0"/>
      <c r="WPT132" s="0"/>
      <c r="WPU132" s="0"/>
      <c r="WPV132" s="0"/>
      <c r="WPW132" s="0"/>
      <c r="WPX132" s="0"/>
      <c r="WPY132" s="0"/>
      <c r="WPZ132" s="0"/>
      <c r="WQA132" s="0"/>
      <c r="WQB132" s="0"/>
      <c r="WQC132" s="0"/>
      <c r="WQD132" s="0"/>
      <c r="WQE132" s="0"/>
      <c r="WQF132" s="0"/>
      <c r="WQG132" s="0"/>
      <c r="WQH132" s="0"/>
      <c r="WQI132" s="0"/>
      <c r="WQJ132" s="0"/>
      <c r="WQK132" s="0"/>
      <c r="WQL132" s="0"/>
      <c r="WQM132" s="0"/>
      <c r="WQN132" s="0"/>
      <c r="WQO132" s="0"/>
      <c r="WQP132" s="0"/>
      <c r="WQQ132" s="0"/>
      <c r="WQR132" s="0"/>
      <c r="WQS132" s="0"/>
      <c r="WQT132" s="0"/>
      <c r="WQU132" s="0"/>
      <c r="WQV132" s="0"/>
      <c r="WQW132" s="0"/>
      <c r="WQX132" s="0"/>
      <c r="WQY132" s="0"/>
      <c r="WQZ132" s="0"/>
      <c r="WRA132" s="0"/>
      <c r="WRB132" s="0"/>
      <c r="WRC132" s="0"/>
      <c r="WRD132" s="0"/>
      <c r="WRE132" s="0"/>
      <c r="WRF132" s="0"/>
      <c r="WRG132" s="0"/>
      <c r="WRH132" s="0"/>
      <c r="WRI132" s="0"/>
      <c r="WRJ132" s="0"/>
      <c r="WRK132" s="0"/>
      <c r="WRL132" s="0"/>
      <c r="WRM132" s="0"/>
      <c r="WRN132" s="0"/>
      <c r="WRO132" s="0"/>
      <c r="WRP132" s="0"/>
      <c r="WRQ132" s="0"/>
      <c r="WRR132" s="0"/>
      <c r="WRS132" s="0"/>
      <c r="WRT132" s="0"/>
      <c r="WRU132" s="0"/>
      <c r="WRV132" s="0"/>
      <c r="WRW132" s="0"/>
      <c r="WRX132" s="0"/>
      <c r="WRY132" s="0"/>
      <c r="WRZ132" s="0"/>
      <c r="WSA132" s="0"/>
      <c r="WSB132" s="0"/>
      <c r="WSC132" s="0"/>
      <c r="WSD132" s="0"/>
      <c r="WSE132" s="0"/>
      <c r="WSF132" s="0"/>
      <c r="WSG132" s="0"/>
      <c r="WSH132" s="0"/>
      <c r="WSI132" s="0"/>
      <c r="WSJ132" s="0"/>
      <c r="WSK132" s="0"/>
      <c r="WSL132" s="0"/>
      <c r="WSM132" s="0"/>
      <c r="WSN132" s="0"/>
      <c r="WSO132" s="0"/>
      <c r="WSP132" s="0"/>
      <c r="WSQ132" s="0"/>
      <c r="WSR132" s="0"/>
      <c r="WSS132" s="0"/>
      <c r="WST132" s="0"/>
      <c r="WSU132" s="0"/>
      <c r="WSV132" s="0"/>
      <c r="WSW132" s="0"/>
      <c r="WSX132" s="0"/>
      <c r="WSY132" s="0"/>
      <c r="WSZ132" s="0"/>
      <c r="WTA132" s="0"/>
      <c r="WTB132" s="0"/>
      <c r="WTC132" s="0"/>
      <c r="WTD132" s="0"/>
      <c r="WTE132" s="0"/>
      <c r="WTF132" s="0"/>
      <c r="WTG132" s="0"/>
      <c r="WTH132" s="0"/>
      <c r="WTI132" s="0"/>
      <c r="WTJ132" s="0"/>
      <c r="WTK132" s="0"/>
      <c r="WTL132" s="0"/>
      <c r="WTM132" s="0"/>
      <c r="WTN132" s="0"/>
      <c r="WTO132" s="0"/>
      <c r="WTP132" s="0"/>
      <c r="WTQ132" s="0"/>
      <c r="WTR132" s="0"/>
      <c r="WTS132" s="0"/>
      <c r="WTT132" s="0"/>
      <c r="WTU132" s="0"/>
      <c r="WTV132" s="0"/>
      <c r="WTW132" s="0"/>
      <c r="WTX132" s="0"/>
      <c r="WTY132" s="0"/>
      <c r="WTZ132" s="0"/>
      <c r="WUA132" s="0"/>
      <c r="WUB132" s="0"/>
      <c r="WUC132" s="0"/>
      <c r="WUD132" s="0"/>
      <c r="WUE132" s="0"/>
      <c r="WUF132" s="0"/>
      <c r="WUG132" s="0"/>
      <c r="WUH132" s="0"/>
      <c r="WUI132" s="0"/>
      <c r="WUJ132" s="0"/>
      <c r="WUK132" s="0"/>
      <c r="WUL132" s="0"/>
      <c r="WUM132" s="0"/>
      <c r="WUN132" s="0"/>
      <c r="WUO132" s="0"/>
      <c r="WUP132" s="0"/>
      <c r="WUQ132" s="0"/>
      <c r="WUR132" s="0"/>
      <c r="WUS132" s="0"/>
      <c r="WUT132" s="0"/>
      <c r="WUU132" s="0"/>
      <c r="WUV132" s="0"/>
      <c r="WUW132" s="0"/>
      <c r="WUX132" s="0"/>
      <c r="WUY132" s="0"/>
      <c r="WUZ132" s="0"/>
      <c r="WVA132" s="0"/>
      <c r="WVB132" s="0"/>
      <c r="WVC132" s="0"/>
      <c r="WVD132" s="0"/>
      <c r="WVE132" s="0"/>
      <c r="WVF132" s="0"/>
      <c r="WVG132" s="0"/>
      <c r="WVH132" s="0"/>
      <c r="WVI132" s="0"/>
      <c r="WVJ132" s="0"/>
      <c r="WVK132" s="0"/>
      <c r="WVL132" s="0"/>
      <c r="WVM132" s="0"/>
      <c r="WVN132" s="0"/>
      <c r="WVO132" s="0"/>
      <c r="WVP132" s="0"/>
      <c r="WVQ132" s="0"/>
      <c r="WVR132" s="0"/>
      <c r="WVS132" s="0"/>
      <c r="WVT132" s="0"/>
      <c r="WVU132" s="0"/>
      <c r="WVV132" s="0"/>
      <c r="WVW132" s="0"/>
      <c r="WVX132" s="0"/>
      <c r="WVY132" s="0"/>
      <c r="WVZ132" s="0"/>
      <c r="WWA132" s="0"/>
      <c r="WWB132" s="0"/>
      <c r="WWC132" s="0"/>
      <c r="WWD132" s="0"/>
      <c r="WWE132" s="0"/>
      <c r="WWF132" s="0"/>
      <c r="WWG132" s="0"/>
      <c r="WWH132" s="0"/>
      <c r="WWI132" s="0"/>
      <c r="WWJ132" s="0"/>
      <c r="WWK132" s="0"/>
      <c r="WWL132" s="0"/>
      <c r="WWM132" s="0"/>
      <c r="WWN132" s="0"/>
      <c r="WWO132" s="0"/>
      <c r="WWP132" s="0"/>
      <c r="WWQ132" s="0"/>
      <c r="WWR132" s="0"/>
      <c r="WWS132" s="0"/>
      <c r="WWT132" s="0"/>
      <c r="WWU132" s="0"/>
      <c r="WWV132" s="0"/>
      <c r="WWW132" s="0"/>
      <c r="WWX132" s="0"/>
      <c r="WWY132" s="0"/>
      <c r="WWZ132" s="0"/>
      <c r="WXA132" s="0"/>
      <c r="WXB132" s="0"/>
      <c r="WXC132" s="0"/>
      <c r="WXD132" s="0"/>
      <c r="WXE132" s="0"/>
      <c r="WXF132" s="0"/>
      <c r="WXG132" s="0"/>
      <c r="WXH132" s="0"/>
      <c r="WXI132" s="0"/>
      <c r="WXJ132" s="0"/>
      <c r="WXK132" s="0"/>
      <c r="WXL132" s="0"/>
      <c r="WXM132" s="0"/>
      <c r="WXN132" s="0"/>
      <c r="WXO132" s="0"/>
      <c r="WXP132" s="0"/>
      <c r="WXQ132" s="0"/>
      <c r="WXR132" s="0"/>
      <c r="WXS132" s="0"/>
      <c r="WXT132" s="0"/>
      <c r="WXU132" s="0"/>
      <c r="WXV132" s="0"/>
      <c r="WXW132" s="0"/>
      <c r="WXX132" s="0"/>
      <c r="WXY132" s="0"/>
      <c r="WXZ132" s="0"/>
      <c r="WYA132" s="0"/>
      <c r="WYB132" s="0"/>
      <c r="WYC132" s="0"/>
      <c r="WYD132" s="0"/>
      <c r="WYE132" s="0"/>
      <c r="WYF132" s="0"/>
      <c r="WYG132" s="0"/>
      <c r="WYH132" s="0"/>
      <c r="WYI132" s="0"/>
      <c r="WYJ132" s="0"/>
      <c r="WYK132" s="0"/>
      <c r="WYL132" s="0"/>
      <c r="WYM132" s="0"/>
      <c r="WYN132" s="0"/>
      <c r="WYO132" s="0"/>
      <c r="WYP132" s="0"/>
      <c r="WYQ132" s="0"/>
      <c r="WYR132" s="0"/>
      <c r="WYS132" s="0"/>
      <c r="WYT132" s="0"/>
      <c r="WYU132" s="0"/>
      <c r="WYV132" s="0"/>
      <c r="WYW132" s="0"/>
      <c r="WYX132" s="0"/>
      <c r="WYY132" s="0"/>
      <c r="WYZ132" s="0"/>
      <c r="WZA132" s="0"/>
      <c r="WZB132" s="0"/>
      <c r="WZC132" s="0"/>
      <c r="WZD132" s="0"/>
      <c r="WZE132" s="0"/>
      <c r="WZF132" s="0"/>
      <c r="WZG132" s="0"/>
      <c r="WZH132" s="0"/>
      <c r="WZI132" s="0"/>
      <c r="WZJ132" s="0"/>
      <c r="WZK132" s="0"/>
      <c r="WZL132" s="0"/>
      <c r="WZM132" s="0"/>
      <c r="WZN132" s="0"/>
      <c r="WZO132" s="0"/>
      <c r="WZP132" s="0"/>
      <c r="WZQ132" s="0"/>
      <c r="WZR132" s="0"/>
      <c r="WZS132" s="0"/>
      <c r="WZT132" s="0"/>
      <c r="WZU132" s="0"/>
      <c r="WZV132" s="0"/>
      <c r="WZW132" s="0"/>
      <c r="WZX132" s="0"/>
      <c r="WZY132" s="0"/>
      <c r="WZZ132" s="0"/>
      <c r="XAA132" s="0"/>
      <c r="XAB132" s="0"/>
      <c r="XAC132" s="0"/>
      <c r="XAD132" s="0"/>
      <c r="XAE132" s="0"/>
      <c r="XAF132" s="0"/>
      <c r="XAG132" s="0"/>
      <c r="XAH132" s="0"/>
      <c r="XAI132" s="0"/>
      <c r="XAJ132" s="0"/>
      <c r="XAK132" s="0"/>
      <c r="XAL132" s="0"/>
      <c r="XAM132" s="0"/>
      <c r="XAN132" s="0"/>
      <c r="XAO132" s="0"/>
      <c r="XAP132" s="0"/>
      <c r="XAQ132" s="0"/>
      <c r="XAR132" s="0"/>
      <c r="XAS132" s="0"/>
      <c r="XAT132" s="0"/>
      <c r="XAU132" s="0"/>
      <c r="XAV132" s="0"/>
      <c r="XAW132" s="0"/>
      <c r="XAX132" s="0"/>
      <c r="XAY132" s="0"/>
      <c r="XAZ132" s="0"/>
      <c r="XBA132" s="0"/>
      <c r="XBB132" s="0"/>
      <c r="XBC132" s="0"/>
      <c r="XBD132" s="0"/>
      <c r="XBE132" s="0"/>
      <c r="XBF132" s="0"/>
      <c r="XBG132" s="0"/>
      <c r="XBH132" s="0"/>
      <c r="XBI132" s="0"/>
      <c r="XBJ132" s="0"/>
      <c r="XBK132" s="0"/>
      <c r="XBL132" s="0"/>
      <c r="XBM132" s="0"/>
      <c r="XBN132" s="0"/>
      <c r="XBO132" s="0"/>
      <c r="XBP132" s="0"/>
      <c r="XBQ132" s="0"/>
      <c r="XBR132" s="0"/>
      <c r="XBS132" s="0"/>
      <c r="XBT132" s="0"/>
      <c r="XBU132" s="0"/>
      <c r="XBV132" s="0"/>
      <c r="XBW132" s="0"/>
      <c r="XBX132" s="0"/>
      <c r="XBY132" s="0"/>
      <c r="XBZ132" s="0"/>
      <c r="XCA132" s="0"/>
      <c r="XCB132" s="0"/>
      <c r="XCC132" s="0"/>
      <c r="XCD132" s="0"/>
      <c r="XCE132" s="0"/>
      <c r="XCF132" s="0"/>
      <c r="XCG132" s="0"/>
      <c r="XCH132" s="0"/>
      <c r="XCI132" s="0"/>
      <c r="XCJ132" s="0"/>
      <c r="XCK132" s="0"/>
      <c r="XCL132" s="0"/>
      <c r="XCM132" s="0"/>
      <c r="XCN132" s="0"/>
      <c r="XCO132" s="0"/>
      <c r="XCP132" s="0"/>
      <c r="XCQ132" s="0"/>
      <c r="XCR132" s="0"/>
      <c r="XCS132" s="0"/>
      <c r="XCT132" s="0"/>
      <c r="XCU132" s="0"/>
      <c r="XCV132" s="0"/>
      <c r="XCW132" s="0"/>
      <c r="XCX132" s="0"/>
      <c r="XCY132" s="0"/>
      <c r="XCZ132" s="0"/>
      <c r="XDA132" s="0"/>
      <c r="XDB132" s="0"/>
      <c r="XDC132" s="0"/>
      <c r="XDD132" s="0"/>
      <c r="XDE132" s="0"/>
      <c r="XDF132" s="0"/>
      <c r="XDG132" s="0"/>
      <c r="XDH132" s="0"/>
      <c r="XDI132" s="0"/>
      <c r="XDJ132" s="0"/>
      <c r="XDK132" s="0"/>
      <c r="XDL132" s="0"/>
      <c r="XDM132" s="0"/>
      <c r="XDN132" s="0"/>
      <c r="XDO132" s="0"/>
      <c r="XDP132" s="0"/>
      <c r="XDQ132" s="0"/>
      <c r="XDR132" s="0"/>
      <c r="XDS132" s="0"/>
      <c r="XDT132" s="0"/>
      <c r="XDU132" s="0"/>
      <c r="XDV132" s="0"/>
      <c r="XDW132" s="0"/>
      <c r="XDX132" s="0"/>
      <c r="XDY132" s="0"/>
      <c r="XDZ132" s="0"/>
      <c r="XEA132" s="0"/>
      <c r="XEB132" s="0"/>
      <c r="XEC132" s="0"/>
      <c r="XED132" s="0"/>
      <c r="XEE132" s="0"/>
      <c r="XEF132" s="0"/>
      <c r="XEG132" s="0"/>
      <c r="XEH132" s="0"/>
      <c r="XEI132" s="0"/>
      <c r="XEJ132" s="0"/>
      <c r="XEK132" s="0"/>
      <c r="XEL132" s="0"/>
      <c r="XEM132" s="0"/>
      <c r="XEN132" s="0"/>
      <c r="XEO132" s="0"/>
      <c r="XEP132" s="0"/>
      <c r="XEQ132" s="0"/>
      <c r="XER132" s="0"/>
      <c r="XES132" s="0"/>
      <c r="XET132" s="0"/>
      <c r="XEU132" s="0"/>
      <c r="XEV132" s="0"/>
      <c r="XEW132" s="0"/>
      <c r="XEX132" s="0"/>
      <c r="XEY132" s="0"/>
      <c r="XEZ132" s="0"/>
      <c r="XFA132" s="0"/>
      <c r="XFB132" s="0"/>
      <c r="XFC132" s="0"/>
      <c r="XFD132" s="0"/>
    </row>
    <row r="133" customFormat="false" ht="15" hidden="false" customHeight="false" outlineLevel="0" collapsed="false">
      <c r="A133" s="436" t="s">
        <v>773</v>
      </c>
      <c r="B133" s="436"/>
      <c r="C133" s="434" t="n">
        <f aca="false">IF(B9&lt;11,0,J34)</f>
        <v>120254.38247808</v>
      </c>
      <c r="D133" s="435" t="n">
        <f aca="false">'TABLE DES TAUX 2025 '!E34</f>
        <v>0.01</v>
      </c>
      <c r="E133" s="434" t="n">
        <f aca="false">ROUND(C133*D133,2)</f>
        <v>1202.54</v>
      </c>
      <c r="F133" s="0"/>
      <c r="G133" s="0"/>
      <c r="H133" s="11"/>
      <c r="I133" s="11"/>
      <c r="J133" s="11"/>
      <c r="K133" s="11"/>
      <c r="L133" s="11"/>
      <c r="M133" s="11"/>
      <c r="N133" s="11"/>
      <c r="O133" s="11"/>
      <c r="P133" s="11"/>
      <c r="Q133" s="11"/>
      <c r="R133" s="11"/>
      <c r="S133" s="0"/>
      <c r="T133" s="0"/>
      <c r="U133" s="0"/>
      <c r="V133" s="0"/>
      <c r="W133" s="0"/>
      <c r="X133" s="0"/>
      <c r="Y133" s="0"/>
      <c r="Z133" s="0"/>
      <c r="AA133" s="0"/>
      <c r="AB133" s="0"/>
      <c r="AC133" s="0"/>
      <c r="AD133" s="0"/>
      <c r="AE133" s="0"/>
      <c r="AF133" s="0"/>
      <c r="AG133" s="0"/>
      <c r="AH133" s="0"/>
      <c r="AI133" s="0"/>
      <c r="AJ133" s="0"/>
      <c r="AK133" s="0"/>
      <c r="AL133" s="0"/>
      <c r="AM133" s="0"/>
      <c r="AN133" s="0"/>
      <c r="AO133" s="0"/>
      <c r="AP133" s="0"/>
      <c r="AQ133" s="0"/>
      <c r="AR133" s="0"/>
      <c r="AS133" s="0"/>
      <c r="AT133" s="0"/>
      <c r="AU133" s="0"/>
      <c r="AV133" s="0"/>
      <c r="AW133" s="0"/>
      <c r="AX133" s="0"/>
      <c r="AY133" s="0"/>
      <c r="AZ133" s="0"/>
      <c r="BA133" s="0"/>
      <c r="BB133" s="0"/>
      <c r="BC133" s="0"/>
      <c r="BD133" s="0"/>
      <c r="BE133" s="0"/>
      <c r="BF133" s="0"/>
      <c r="BG133" s="0"/>
      <c r="BH133" s="0"/>
      <c r="BI133" s="0"/>
      <c r="BJ133" s="0"/>
      <c r="BK133" s="0"/>
      <c r="BL133" s="0"/>
      <c r="BM133" s="0"/>
      <c r="BN133" s="0"/>
      <c r="BO133" s="0"/>
      <c r="BP133" s="0"/>
      <c r="BQ133" s="0"/>
      <c r="BR133" s="0"/>
      <c r="BS133" s="0"/>
      <c r="BT133" s="0"/>
      <c r="BU133" s="0"/>
      <c r="BV133" s="0"/>
      <c r="BW133" s="0"/>
      <c r="BX133" s="0"/>
      <c r="BY133" s="0"/>
      <c r="BZ133" s="0"/>
      <c r="CA133" s="0"/>
      <c r="CB133" s="0"/>
      <c r="CC133" s="0"/>
      <c r="CD133" s="0"/>
      <c r="CE133" s="0"/>
      <c r="CF133" s="0"/>
      <c r="CG133" s="0"/>
      <c r="CH133" s="0"/>
      <c r="CI133" s="0"/>
      <c r="CJ133" s="0"/>
      <c r="CK133" s="0"/>
      <c r="CL133" s="0"/>
      <c r="CM133" s="0"/>
      <c r="CN133" s="0"/>
      <c r="CO133" s="0"/>
      <c r="CP133" s="0"/>
      <c r="CQ133" s="0"/>
      <c r="CR133" s="0"/>
      <c r="CS133" s="0"/>
      <c r="CT133" s="0"/>
      <c r="CU133" s="0"/>
      <c r="CV133" s="0"/>
      <c r="CW133" s="0"/>
      <c r="CX133" s="0"/>
      <c r="CY133" s="0"/>
      <c r="CZ133" s="0"/>
      <c r="DA133" s="0"/>
      <c r="DB133" s="0"/>
      <c r="DC133" s="0"/>
      <c r="DD133" s="0"/>
      <c r="DE133" s="0"/>
      <c r="DF133" s="0"/>
      <c r="DG133" s="0"/>
      <c r="DH133" s="0"/>
      <c r="DI133" s="0"/>
      <c r="DJ133" s="0"/>
      <c r="DK133" s="0"/>
      <c r="DL133" s="0"/>
      <c r="DM133" s="0"/>
      <c r="DN133" s="0"/>
      <c r="DO133" s="0"/>
      <c r="DP133" s="0"/>
      <c r="DQ133" s="0"/>
      <c r="DR133" s="0"/>
      <c r="DS133" s="0"/>
      <c r="DT133" s="0"/>
      <c r="DU133" s="0"/>
      <c r="DV133" s="0"/>
      <c r="DW133" s="0"/>
      <c r="DX133" s="0"/>
      <c r="DY133" s="0"/>
      <c r="DZ133" s="0"/>
      <c r="EA133" s="0"/>
      <c r="EB133" s="0"/>
      <c r="EC133" s="0"/>
      <c r="ED133" s="0"/>
      <c r="EE133" s="0"/>
      <c r="EF133" s="0"/>
      <c r="EG133" s="0"/>
      <c r="EH133" s="0"/>
      <c r="EI133" s="0"/>
      <c r="EJ133" s="0"/>
      <c r="EK133" s="0"/>
      <c r="EL133" s="0"/>
      <c r="EM133" s="0"/>
      <c r="EN133" s="0"/>
      <c r="EO133" s="0"/>
      <c r="EP133" s="0"/>
      <c r="EQ133" s="0"/>
      <c r="ER133" s="0"/>
      <c r="ES133" s="0"/>
      <c r="ET133" s="0"/>
      <c r="EU133" s="0"/>
      <c r="EV133" s="0"/>
      <c r="EW133" s="0"/>
      <c r="EX133" s="0"/>
      <c r="EY133" s="0"/>
      <c r="EZ133" s="0"/>
      <c r="FA133" s="0"/>
      <c r="FB133" s="0"/>
      <c r="FC133" s="0"/>
      <c r="FD133" s="0"/>
      <c r="FE133" s="0"/>
      <c r="FF133" s="0"/>
      <c r="FG133" s="0"/>
      <c r="FH133" s="0"/>
      <c r="FI133" s="0"/>
      <c r="FJ133" s="0"/>
      <c r="FK133" s="0"/>
      <c r="FL133" s="0"/>
      <c r="FM133" s="0"/>
      <c r="FN133" s="0"/>
      <c r="FO133" s="0"/>
      <c r="FP133" s="0"/>
      <c r="FQ133" s="0"/>
      <c r="FR133" s="0"/>
      <c r="FS133" s="0"/>
      <c r="FT133" s="0"/>
      <c r="FU133" s="0"/>
      <c r="FV133" s="0"/>
      <c r="FW133" s="0"/>
      <c r="FX133" s="0"/>
      <c r="FY133" s="0"/>
      <c r="FZ133" s="0"/>
      <c r="GA133" s="0"/>
      <c r="GB133" s="0"/>
      <c r="GC133" s="0"/>
      <c r="GD133" s="0"/>
      <c r="GE133" s="0"/>
      <c r="GF133" s="0"/>
      <c r="GG133" s="0"/>
      <c r="GH133" s="0"/>
      <c r="GI133" s="0"/>
      <c r="GJ133" s="0"/>
      <c r="GK133" s="0"/>
      <c r="GL133" s="0"/>
      <c r="GM133" s="0"/>
      <c r="GN133" s="0"/>
      <c r="GO133" s="0"/>
      <c r="GP133" s="0"/>
      <c r="GQ133" s="0"/>
      <c r="GR133" s="0"/>
      <c r="GS133" s="0"/>
      <c r="GT133" s="0"/>
      <c r="GU133" s="0"/>
      <c r="GV133" s="0"/>
      <c r="GW133" s="0"/>
      <c r="GX133" s="0"/>
      <c r="GY133" s="0"/>
      <c r="GZ133" s="0"/>
      <c r="HA133" s="0"/>
      <c r="HB133" s="0"/>
      <c r="HC133" s="0"/>
      <c r="HD133" s="0"/>
      <c r="HE133" s="0"/>
      <c r="HF133" s="0"/>
      <c r="HG133" s="0"/>
      <c r="HH133" s="0"/>
      <c r="HI133" s="0"/>
      <c r="HJ133" s="0"/>
      <c r="HK133" s="0"/>
      <c r="HL133" s="0"/>
      <c r="HM133" s="0"/>
      <c r="HN133" s="0"/>
      <c r="HO133" s="0"/>
      <c r="HP133" s="0"/>
      <c r="HQ133" s="0"/>
      <c r="HR133" s="0"/>
      <c r="HS133" s="0"/>
      <c r="HT133" s="0"/>
      <c r="HU133" s="0"/>
      <c r="HV133" s="0"/>
      <c r="HW133" s="0"/>
      <c r="HX133" s="0"/>
      <c r="HY133" s="0"/>
      <c r="HZ133" s="0"/>
      <c r="IA133" s="0"/>
      <c r="IB133" s="0"/>
      <c r="IC133" s="0"/>
      <c r="ID133" s="0"/>
      <c r="IE133" s="0"/>
      <c r="IF133" s="0"/>
      <c r="IG133" s="0"/>
      <c r="IH133" s="0"/>
      <c r="II133" s="0"/>
      <c r="IJ133" s="0"/>
      <c r="IK133" s="0"/>
      <c r="IL133" s="0"/>
      <c r="IM133" s="0"/>
      <c r="IN133" s="0"/>
      <c r="IO133" s="0"/>
      <c r="IP133" s="0"/>
      <c r="IQ133" s="0"/>
      <c r="IR133" s="0"/>
      <c r="IS133" s="0"/>
      <c r="IT133" s="0"/>
      <c r="IU133" s="0"/>
      <c r="IV133" s="0"/>
      <c r="IW133" s="0"/>
      <c r="IX133" s="0"/>
      <c r="IY133" s="0"/>
      <c r="IZ133" s="0"/>
      <c r="JA133" s="0"/>
      <c r="JB133" s="0"/>
      <c r="JC133" s="0"/>
      <c r="JD133" s="0"/>
      <c r="JE133" s="0"/>
      <c r="JF133" s="0"/>
      <c r="JG133" s="0"/>
      <c r="JH133" s="0"/>
      <c r="JI133" s="0"/>
      <c r="JJ133" s="0"/>
      <c r="JK133" s="0"/>
      <c r="JL133" s="0"/>
      <c r="JM133" s="0"/>
      <c r="JN133" s="0"/>
      <c r="JO133" s="0"/>
      <c r="JP133" s="0"/>
      <c r="JQ133" s="0"/>
      <c r="JR133" s="0"/>
      <c r="JS133" s="0"/>
      <c r="JT133" s="0"/>
      <c r="JU133" s="0"/>
      <c r="JV133" s="0"/>
      <c r="JW133" s="0"/>
      <c r="JX133" s="0"/>
      <c r="JY133" s="0"/>
      <c r="JZ133" s="0"/>
      <c r="KA133" s="0"/>
      <c r="KB133" s="0"/>
      <c r="KC133" s="0"/>
      <c r="KD133" s="0"/>
      <c r="KE133" s="0"/>
      <c r="KF133" s="0"/>
      <c r="KG133" s="0"/>
      <c r="KH133" s="0"/>
      <c r="KI133" s="0"/>
      <c r="KJ133" s="0"/>
      <c r="KK133" s="0"/>
      <c r="KL133" s="0"/>
      <c r="KM133" s="0"/>
      <c r="KN133" s="0"/>
      <c r="KO133" s="0"/>
      <c r="KP133" s="0"/>
      <c r="KQ133" s="0"/>
      <c r="KR133" s="0"/>
      <c r="KS133" s="0"/>
      <c r="KT133" s="0"/>
      <c r="KU133" s="0"/>
      <c r="KV133" s="0"/>
      <c r="KW133" s="0"/>
      <c r="KX133" s="0"/>
      <c r="KY133" s="0"/>
      <c r="KZ133" s="0"/>
      <c r="LA133" s="0"/>
      <c r="LB133" s="0"/>
      <c r="LC133" s="0"/>
      <c r="LD133" s="0"/>
      <c r="LE133" s="0"/>
      <c r="LF133" s="0"/>
      <c r="LG133" s="0"/>
      <c r="LH133" s="0"/>
      <c r="LI133" s="0"/>
      <c r="LJ133" s="0"/>
      <c r="LK133" s="0"/>
      <c r="LL133" s="0"/>
      <c r="LM133" s="0"/>
      <c r="LN133" s="0"/>
      <c r="LO133" s="0"/>
      <c r="LP133" s="0"/>
      <c r="LQ133" s="0"/>
      <c r="LR133" s="0"/>
      <c r="LS133" s="0"/>
      <c r="LT133" s="0"/>
      <c r="LU133" s="0"/>
      <c r="LV133" s="0"/>
      <c r="LW133" s="0"/>
      <c r="LX133" s="0"/>
      <c r="LY133" s="0"/>
      <c r="LZ133" s="0"/>
      <c r="MA133" s="0"/>
      <c r="MB133" s="0"/>
      <c r="MC133" s="0"/>
      <c r="MD133" s="0"/>
      <c r="ME133" s="0"/>
      <c r="MF133" s="0"/>
      <c r="MG133" s="0"/>
      <c r="MH133" s="0"/>
      <c r="MI133" s="0"/>
      <c r="MJ133" s="0"/>
      <c r="MK133" s="0"/>
      <c r="ML133" s="0"/>
      <c r="MM133" s="0"/>
      <c r="MN133" s="0"/>
      <c r="MO133" s="0"/>
      <c r="MP133" s="0"/>
      <c r="MQ133" s="0"/>
      <c r="MR133" s="0"/>
      <c r="MS133" s="0"/>
      <c r="MT133" s="0"/>
      <c r="MU133" s="0"/>
      <c r="MV133" s="0"/>
      <c r="MW133" s="0"/>
      <c r="MX133" s="0"/>
      <c r="MY133" s="0"/>
      <c r="MZ133" s="0"/>
      <c r="NA133" s="0"/>
      <c r="NB133" s="0"/>
      <c r="NC133" s="0"/>
      <c r="ND133" s="0"/>
      <c r="NE133" s="0"/>
      <c r="NF133" s="0"/>
      <c r="NG133" s="0"/>
      <c r="NH133" s="0"/>
      <c r="NI133" s="0"/>
      <c r="NJ133" s="0"/>
      <c r="NK133" s="0"/>
      <c r="NL133" s="0"/>
      <c r="NM133" s="0"/>
      <c r="NN133" s="0"/>
      <c r="NO133" s="0"/>
      <c r="NP133" s="0"/>
      <c r="NQ133" s="0"/>
      <c r="NR133" s="0"/>
      <c r="NS133" s="0"/>
      <c r="NT133" s="0"/>
      <c r="NU133" s="0"/>
      <c r="NV133" s="0"/>
      <c r="NW133" s="0"/>
      <c r="NX133" s="0"/>
      <c r="NY133" s="0"/>
      <c r="NZ133" s="0"/>
      <c r="OA133" s="0"/>
      <c r="OB133" s="0"/>
      <c r="OC133" s="0"/>
      <c r="OD133" s="0"/>
      <c r="OE133" s="0"/>
      <c r="OF133" s="0"/>
      <c r="OG133" s="0"/>
      <c r="OH133" s="0"/>
      <c r="OI133" s="0"/>
      <c r="OJ133" s="0"/>
      <c r="OK133" s="0"/>
      <c r="OL133" s="0"/>
      <c r="OM133" s="0"/>
      <c r="ON133" s="0"/>
      <c r="OO133" s="0"/>
      <c r="OP133" s="0"/>
      <c r="OQ133" s="0"/>
      <c r="OR133" s="0"/>
      <c r="OS133" s="0"/>
      <c r="OT133" s="0"/>
      <c r="OU133" s="0"/>
      <c r="OV133" s="0"/>
      <c r="OW133" s="0"/>
      <c r="OX133" s="0"/>
      <c r="OY133" s="0"/>
      <c r="OZ133" s="0"/>
      <c r="PA133" s="0"/>
      <c r="PB133" s="0"/>
      <c r="PC133" s="0"/>
      <c r="PD133" s="0"/>
      <c r="PE133" s="0"/>
      <c r="PF133" s="0"/>
      <c r="PG133" s="0"/>
      <c r="PH133" s="0"/>
      <c r="PI133" s="0"/>
      <c r="PJ133" s="0"/>
      <c r="PK133" s="0"/>
      <c r="PL133" s="0"/>
      <c r="PM133" s="0"/>
      <c r="PN133" s="0"/>
      <c r="PO133" s="0"/>
      <c r="PP133" s="0"/>
      <c r="PQ133" s="0"/>
      <c r="PR133" s="0"/>
      <c r="PS133" s="0"/>
      <c r="PT133" s="0"/>
      <c r="PU133" s="0"/>
      <c r="PV133" s="0"/>
      <c r="PW133" s="0"/>
      <c r="PX133" s="0"/>
      <c r="PY133" s="0"/>
      <c r="PZ133" s="0"/>
      <c r="QA133" s="0"/>
      <c r="QB133" s="0"/>
      <c r="QC133" s="0"/>
      <c r="QD133" s="0"/>
      <c r="QE133" s="0"/>
      <c r="QF133" s="0"/>
      <c r="QG133" s="0"/>
      <c r="QH133" s="0"/>
      <c r="QI133" s="0"/>
      <c r="QJ133" s="0"/>
      <c r="QK133" s="0"/>
      <c r="QL133" s="0"/>
      <c r="QM133" s="0"/>
      <c r="QN133" s="0"/>
      <c r="QO133" s="0"/>
      <c r="QP133" s="0"/>
      <c r="QQ133" s="0"/>
      <c r="QR133" s="0"/>
      <c r="QS133" s="0"/>
      <c r="QT133" s="0"/>
      <c r="QU133" s="0"/>
      <c r="QV133" s="0"/>
      <c r="QW133" s="0"/>
      <c r="QX133" s="0"/>
      <c r="QY133" s="0"/>
      <c r="QZ133" s="0"/>
      <c r="RA133" s="0"/>
      <c r="RB133" s="0"/>
      <c r="RC133" s="0"/>
      <c r="RD133" s="0"/>
      <c r="RE133" s="0"/>
      <c r="RF133" s="0"/>
      <c r="RG133" s="0"/>
      <c r="RH133" s="0"/>
      <c r="RI133" s="0"/>
      <c r="RJ133" s="0"/>
      <c r="RK133" s="0"/>
      <c r="RL133" s="0"/>
      <c r="RM133" s="0"/>
      <c r="RN133" s="0"/>
      <c r="RO133" s="0"/>
      <c r="RP133" s="0"/>
      <c r="RQ133" s="0"/>
      <c r="RR133" s="0"/>
      <c r="RS133" s="0"/>
      <c r="RT133" s="0"/>
      <c r="RU133" s="0"/>
      <c r="RV133" s="0"/>
      <c r="RW133" s="0"/>
      <c r="RX133" s="0"/>
      <c r="RY133" s="0"/>
      <c r="RZ133" s="0"/>
      <c r="SA133" s="0"/>
      <c r="SB133" s="0"/>
      <c r="SC133" s="0"/>
      <c r="SD133" s="0"/>
      <c r="SE133" s="0"/>
      <c r="SF133" s="0"/>
      <c r="SG133" s="0"/>
      <c r="SH133" s="0"/>
      <c r="SI133" s="0"/>
      <c r="SJ133" s="0"/>
      <c r="SK133" s="0"/>
      <c r="SL133" s="0"/>
      <c r="SM133" s="0"/>
      <c r="SN133" s="0"/>
      <c r="SO133" s="0"/>
      <c r="SP133" s="0"/>
      <c r="SQ133" s="0"/>
      <c r="SR133" s="0"/>
      <c r="SS133" s="0"/>
      <c r="ST133" s="0"/>
      <c r="SU133" s="0"/>
      <c r="SV133" s="0"/>
      <c r="SW133" s="0"/>
      <c r="SX133" s="0"/>
      <c r="SY133" s="0"/>
      <c r="SZ133" s="0"/>
      <c r="TA133" s="0"/>
      <c r="TB133" s="0"/>
      <c r="TC133" s="0"/>
      <c r="TD133" s="0"/>
      <c r="TE133" s="0"/>
      <c r="TF133" s="0"/>
      <c r="TG133" s="0"/>
      <c r="TH133" s="0"/>
      <c r="TI133" s="0"/>
      <c r="TJ133" s="0"/>
      <c r="TK133" s="0"/>
      <c r="TL133" s="0"/>
      <c r="TM133" s="0"/>
      <c r="TN133" s="0"/>
      <c r="TO133" s="0"/>
      <c r="TP133" s="0"/>
      <c r="TQ133" s="0"/>
      <c r="TR133" s="0"/>
      <c r="TS133" s="0"/>
      <c r="TT133" s="0"/>
      <c r="TU133" s="0"/>
      <c r="TV133" s="0"/>
      <c r="TW133" s="0"/>
      <c r="TX133" s="0"/>
      <c r="TY133" s="0"/>
      <c r="TZ133" s="0"/>
      <c r="UA133" s="0"/>
      <c r="UB133" s="0"/>
      <c r="UC133" s="0"/>
      <c r="UD133" s="0"/>
      <c r="UE133" s="0"/>
      <c r="UF133" s="0"/>
      <c r="UG133" s="0"/>
      <c r="UH133" s="0"/>
      <c r="UI133" s="0"/>
      <c r="UJ133" s="0"/>
      <c r="UK133" s="0"/>
      <c r="UL133" s="0"/>
      <c r="UM133" s="0"/>
      <c r="UN133" s="0"/>
      <c r="UO133" s="0"/>
      <c r="UP133" s="0"/>
      <c r="UQ133" s="0"/>
      <c r="UR133" s="0"/>
      <c r="US133" s="0"/>
      <c r="UT133" s="0"/>
      <c r="UU133" s="0"/>
      <c r="UV133" s="0"/>
      <c r="UW133" s="0"/>
      <c r="UX133" s="0"/>
      <c r="UY133" s="0"/>
      <c r="UZ133" s="0"/>
      <c r="VA133" s="0"/>
      <c r="VB133" s="0"/>
      <c r="VC133" s="0"/>
      <c r="VD133" s="0"/>
      <c r="VE133" s="0"/>
      <c r="VF133" s="0"/>
      <c r="VG133" s="0"/>
      <c r="VH133" s="0"/>
      <c r="VI133" s="0"/>
      <c r="VJ133" s="0"/>
      <c r="VK133" s="0"/>
      <c r="VL133" s="0"/>
      <c r="VM133" s="0"/>
      <c r="VN133" s="0"/>
      <c r="VO133" s="0"/>
      <c r="VP133" s="0"/>
      <c r="VQ133" s="0"/>
      <c r="VR133" s="0"/>
      <c r="VS133" s="0"/>
      <c r="VT133" s="0"/>
      <c r="VU133" s="0"/>
      <c r="VV133" s="0"/>
      <c r="VW133" s="0"/>
      <c r="VX133" s="0"/>
      <c r="VY133" s="0"/>
      <c r="VZ133" s="0"/>
      <c r="WA133" s="0"/>
      <c r="WB133" s="0"/>
      <c r="WC133" s="0"/>
      <c r="WD133" s="0"/>
      <c r="WE133" s="0"/>
      <c r="WF133" s="0"/>
      <c r="WG133" s="0"/>
      <c r="WH133" s="0"/>
      <c r="WI133" s="0"/>
      <c r="WJ133" s="0"/>
      <c r="WK133" s="0"/>
      <c r="WL133" s="0"/>
      <c r="WM133" s="0"/>
      <c r="WN133" s="0"/>
      <c r="WO133" s="0"/>
      <c r="WP133" s="0"/>
      <c r="WQ133" s="0"/>
      <c r="WR133" s="0"/>
      <c r="WS133" s="0"/>
      <c r="WT133" s="0"/>
      <c r="WU133" s="0"/>
      <c r="WV133" s="0"/>
      <c r="WW133" s="0"/>
      <c r="WX133" s="0"/>
      <c r="WY133" s="0"/>
      <c r="WZ133" s="0"/>
      <c r="XA133" s="0"/>
      <c r="XB133" s="0"/>
      <c r="XC133" s="0"/>
      <c r="XD133" s="0"/>
      <c r="XE133" s="0"/>
      <c r="XF133" s="0"/>
      <c r="XG133" s="0"/>
      <c r="XH133" s="0"/>
      <c r="XI133" s="0"/>
      <c r="XJ133" s="0"/>
      <c r="XK133" s="0"/>
      <c r="XL133" s="0"/>
      <c r="XM133" s="0"/>
      <c r="XN133" s="0"/>
      <c r="XO133" s="0"/>
      <c r="XP133" s="0"/>
      <c r="XQ133" s="0"/>
      <c r="XR133" s="0"/>
      <c r="XS133" s="0"/>
      <c r="XT133" s="0"/>
      <c r="XU133" s="0"/>
      <c r="XV133" s="0"/>
      <c r="XW133" s="0"/>
      <c r="XX133" s="0"/>
      <c r="XY133" s="0"/>
      <c r="XZ133" s="0"/>
      <c r="YA133" s="0"/>
      <c r="YB133" s="0"/>
      <c r="YC133" s="0"/>
      <c r="YD133" s="0"/>
      <c r="YE133" s="0"/>
      <c r="YF133" s="0"/>
      <c r="YG133" s="0"/>
      <c r="YH133" s="0"/>
      <c r="YI133" s="0"/>
      <c r="YJ133" s="0"/>
      <c r="YK133" s="0"/>
      <c r="YL133" s="0"/>
      <c r="YM133" s="0"/>
      <c r="YN133" s="0"/>
      <c r="YO133" s="0"/>
      <c r="YP133" s="0"/>
      <c r="YQ133" s="0"/>
      <c r="YR133" s="0"/>
      <c r="YS133" s="0"/>
      <c r="YT133" s="0"/>
      <c r="YU133" s="0"/>
      <c r="YV133" s="0"/>
      <c r="YW133" s="0"/>
      <c r="YX133" s="0"/>
      <c r="YY133" s="0"/>
      <c r="YZ133" s="0"/>
      <c r="ZA133" s="0"/>
      <c r="ZB133" s="0"/>
      <c r="ZC133" s="0"/>
      <c r="ZD133" s="0"/>
      <c r="ZE133" s="0"/>
      <c r="ZF133" s="0"/>
      <c r="ZG133" s="0"/>
      <c r="ZH133" s="0"/>
      <c r="ZI133" s="0"/>
      <c r="ZJ133" s="0"/>
      <c r="ZK133" s="0"/>
      <c r="ZL133" s="0"/>
      <c r="ZM133" s="0"/>
      <c r="ZN133" s="0"/>
      <c r="ZO133" s="0"/>
      <c r="ZP133" s="0"/>
      <c r="ZQ133" s="0"/>
      <c r="ZR133" s="0"/>
      <c r="ZS133" s="0"/>
      <c r="ZT133" s="0"/>
      <c r="ZU133" s="0"/>
      <c r="ZV133" s="0"/>
      <c r="ZW133" s="0"/>
      <c r="ZX133" s="0"/>
      <c r="ZY133" s="0"/>
      <c r="ZZ133" s="0"/>
      <c r="AAA133" s="0"/>
      <c r="AAB133" s="0"/>
      <c r="AAC133" s="0"/>
      <c r="AAD133" s="0"/>
      <c r="AAE133" s="0"/>
      <c r="AAF133" s="0"/>
      <c r="AAG133" s="0"/>
      <c r="AAH133" s="0"/>
      <c r="AAI133" s="0"/>
      <c r="AAJ133" s="0"/>
      <c r="AAK133" s="0"/>
      <c r="AAL133" s="0"/>
      <c r="AAM133" s="0"/>
      <c r="AAN133" s="0"/>
      <c r="AAO133" s="0"/>
      <c r="AAP133" s="0"/>
      <c r="AAQ133" s="0"/>
      <c r="AAR133" s="0"/>
      <c r="AAS133" s="0"/>
      <c r="AAT133" s="0"/>
      <c r="AAU133" s="0"/>
      <c r="AAV133" s="0"/>
      <c r="AAW133" s="0"/>
      <c r="AAX133" s="0"/>
      <c r="AAY133" s="0"/>
      <c r="AAZ133" s="0"/>
      <c r="ABA133" s="0"/>
      <c r="ABB133" s="0"/>
      <c r="ABC133" s="0"/>
      <c r="ABD133" s="0"/>
      <c r="ABE133" s="0"/>
      <c r="ABF133" s="0"/>
      <c r="ABG133" s="0"/>
      <c r="ABH133" s="0"/>
      <c r="ABI133" s="0"/>
      <c r="ABJ133" s="0"/>
      <c r="ABK133" s="0"/>
      <c r="ABL133" s="0"/>
      <c r="ABM133" s="0"/>
      <c r="ABN133" s="0"/>
      <c r="ABO133" s="0"/>
      <c r="ABP133" s="0"/>
      <c r="ABQ133" s="0"/>
      <c r="ABR133" s="0"/>
      <c r="ABS133" s="0"/>
      <c r="ABT133" s="0"/>
      <c r="ABU133" s="0"/>
      <c r="ABV133" s="0"/>
      <c r="ABW133" s="0"/>
      <c r="ABX133" s="0"/>
      <c r="ABY133" s="0"/>
      <c r="ABZ133" s="0"/>
      <c r="ACA133" s="0"/>
      <c r="ACB133" s="0"/>
      <c r="ACC133" s="0"/>
      <c r="ACD133" s="0"/>
      <c r="ACE133" s="0"/>
      <c r="ACF133" s="0"/>
      <c r="ACG133" s="0"/>
      <c r="ACH133" s="0"/>
      <c r="ACI133" s="0"/>
      <c r="ACJ133" s="0"/>
      <c r="ACK133" s="0"/>
      <c r="ACL133" s="0"/>
      <c r="ACM133" s="0"/>
      <c r="ACN133" s="0"/>
      <c r="ACO133" s="0"/>
      <c r="ACP133" s="0"/>
      <c r="ACQ133" s="0"/>
      <c r="ACR133" s="0"/>
      <c r="ACS133" s="0"/>
      <c r="ACT133" s="0"/>
      <c r="ACU133" s="0"/>
      <c r="ACV133" s="0"/>
      <c r="ACW133" s="0"/>
      <c r="ACX133" s="0"/>
      <c r="ACY133" s="0"/>
      <c r="ACZ133" s="0"/>
      <c r="ADA133" s="0"/>
      <c r="ADB133" s="0"/>
      <c r="ADC133" s="0"/>
      <c r="ADD133" s="0"/>
      <c r="ADE133" s="0"/>
      <c r="ADF133" s="0"/>
      <c r="ADG133" s="0"/>
      <c r="ADH133" s="0"/>
      <c r="ADI133" s="0"/>
      <c r="ADJ133" s="0"/>
      <c r="ADK133" s="0"/>
      <c r="ADL133" s="0"/>
      <c r="ADM133" s="0"/>
      <c r="ADN133" s="0"/>
      <c r="ADO133" s="0"/>
      <c r="ADP133" s="0"/>
      <c r="ADQ133" s="0"/>
      <c r="ADR133" s="0"/>
      <c r="ADS133" s="0"/>
      <c r="ADT133" s="0"/>
      <c r="ADU133" s="0"/>
      <c r="ADV133" s="0"/>
      <c r="ADW133" s="0"/>
      <c r="ADX133" s="0"/>
      <c r="ADY133" s="0"/>
      <c r="ADZ133" s="0"/>
      <c r="AEA133" s="0"/>
      <c r="AEB133" s="0"/>
      <c r="AEC133" s="0"/>
      <c r="AED133" s="0"/>
      <c r="AEE133" s="0"/>
      <c r="AEF133" s="0"/>
      <c r="AEG133" s="0"/>
      <c r="AEH133" s="0"/>
      <c r="AEI133" s="0"/>
      <c r="AEJ133" s="0"/>
      <c r="AEK133" s="0"/>
      <c r="AEL133" s="0"/>
      <c r="AEM133" s="0"/>
      <c r="AEN133" s="0"/>
      <c r="AEO133" s="0"/>
      <c r="AEP133" s="0"/>
      <c r="AEQ133" s="0"/>
      <c r="AER133" s="0"/>
      <c r="AES133" s="0"/>
      <c r="AET133" s="0"/>
      <c r="AEU133" s="0"/>
      <c r="AEV133" s="0"/>
      <c r="AEW133" s="0"/>
      <c r="AEX133" s="0"/>
      <c r="AEY133" s="0"/>
      <c r="AEZ133" s="0"/>
      <c r="AFA133" s="0"/>
      <c r="AFB133" s="0"/>
      <c r="AFC133" s="0"/>
      <c r="AFD133" s="0"/>
      <c r="AFE133" s="0"/>
      <c r="AFF133" s="0"/>
      <c r="AFG133" s="0"/>
      <c r="AFH133" s="0"/>
      <c r="AFI133" s="0"/>
      <c r="AFJ133" s="0"/>
      <c r="AFK133" s="0"/>
      <c r="AFL133" s="0"/>
      <c r="AFM133" s="0"/>
      <c r="AFN133" s="0"/>
      <c r="AFO133" s="0"/>
      <c r="AFP133" s="0"/>
      <c r="AFQ133" s="0"/>
      <c r="AFR133" s="0"/>
      <c r="AFS133" s="0"/>
      <c r="AFT133" s="0"/>
      <c r="AFU133" s="0"/>
      <c r="AFV133" s="0"/>
      <c r="AFW133" s="0"/>
      <c r="AFX133" s="0"/>
      <c r="AFY133" s="0"/>
      <c r="AFZ133" s="0"/>
      <c r="AGA133" s="0"/>
      <c r="AGB133" s="0"/>
      <c r="AGC133" s="0"/>
      <c r="AGD133" s="0"/>
      <c r="AGE133" s="0"/>
      <c r="AGF133" s="0"/>
      <c r="AGG133" s="0"/>
      <c r="AGH133" s="0"/>
      <c r="AGI133" s="0"/>
      <c r="AGJ133" s="0"/>
      <c r="AGK133" s="0"/>
      <c r="AGL133" s="0"/>
      <c r="AGM133" s="0"/>
      <c r="AGN133" s="0"/>
      <c r="AGO133" s="0"/>
      <c r="AGP133" s="0"/>
      <c r="AGQ133" s="0"/>
      <c r="AGR133" s="0"/>
      <c r="AGS133" s="0"/>
      <c r="AGT133" s="0"/>
      <c r="AGU133" s="0"/>
      <c r="AGV133" s="0"/>
      <c r="AGW133" s="0"/>
      <c r="AGX133" s="0"/>
      <c r="AGY133" s="0"/>
      <c r="AGZ133" s="0"/>
      <c r="AHA133" s="0"/>
      <c r="AHB133" s="0"/>
      <c r="AHC133" s="0"/>
      <c r="AHD133" s="0"/>
      <c r="AHE133" s="0"/>
      <c r="AHF133" s="0"/>
      <c r="AHG133" s="0"/>
      <c r="AHH133" s="0"/>
      <c r="AHI133" s="0"/>
      <c r="AHJ133" s="0"/>
      <c r="AHK133" s="0"/>
      <c r="AHL133" s="0"/>
      <c r="AHM133" s="0"/>
      <c r="AHN133" s="0"/>
      <c r="AHO133" s="0"/>
      <c r="AHP133" s="0"/>
      <c r="AHQ133" s="0"/>
      <c r="AHR133" s="0"/>
      <c r="AHS133" s="0"/>
      <c r="AHT133" s="0"/>
      <c r="AHU133" s="0"/>
      <c r="AHV133" s="0"/>
      <c r="AHW133" s="0"/>
      <c r="AHX133" s="0"/>
      <c r="AHY133" s="0"/>
      <c r="AHZ133" s="0"/>
      <c r="AIA133" s="0"/>
      <c r="AIB133" s="0"/>
      <c r="AIC133" s="0"/>
      <c r="AID133" s="0"/>
      <c r="AIE133" s="0"/>
      <c r="AIF133" s="0"/>
      <c r="AIG133" s="0"/>
      <c r="AIH133" s="0"/>
      <c r="AII133" s="0"/>
      <c r="AIJ133" s="0"/>
      <c r="AIK133" s="0"/>
      <c r="AIL133" s="0"/>
      <c r="AIM133" s="0"/>
      <c r="AIN133" s="0"/>
      <c r="AIO133" s="0"/>
      <c r="AIP133" s="0"/>
      <c r="AIQ133" s="0"/>
      <c r="AIR133" s="0"/>
      <c r="AIS133" s="0"/>
      <c r="AIT133" s="0"/>
      <c r="AIU133" s="0"/>
      <c r="AIV133" s="0"/>
      <c r="AIW133" s="0"/>
      <c r="AIX133" s="0"/>
      <c r="AIY133" s="0"/>
      <c r="AIZ133" s="0"/>
      <c r="AJA133" s="0"/>
      <c r="AJB133" s="0"/>
      <c r="AJC133" s="0"/>
      <c r="AJD133" s="0"/>
      <c r="AJE133" s="0"/>
      <c r="AJF133" s="0"/>
      <c r="AJG133" s="0"/>
      <c r="AJH133" s="0"/>
      <c r="AJI133" s="0"/>
      <c r="AJJ133" s="0"/>
      <c r="AJK133" s="0"/>
      <c r="AJL133" s="0"/>
      <c r="AJM133" s="0"/>
      <c r="AJN133" s="0"/>
      <c r="AJO133" s="0"/>
      <c r="AJP133" s="0"/>
      <c r="AJQ133" s="0"/>
      <c r="AJR133" s="0"/>
      <c r="AJS133" s="0"/>
      <c r="AJT133" s="0"/>
      <c r="AJU133" s="0"/>
      <c r="AJV133" s="0"/>
      <c r="AJW133" s="0"/>
      <c r="AJX133" s="0"/>
      <c r="AJY133" s="0"/>
      <c r="AJZ133" s="0"/>
      <c r="AKA133" s="0"/>
      <c r="AKB133" s="0"/>
      <c r="AKC133" s="0"/>
      <c r="AKD133" s="0"/>
      <c r="AKE133" s="0"/>
      <c r="AKF133" s="0"/>
      <c r="AKG133" s="0"/>
      <c r="AKH133" s="0"/>
      <c r="AKI133" s="0"/>
      <c r="AKJ133" s="0"/>
      <c r="AKK133" s="0"/>
      <c r="AKL133" s="0"/>
      <c r="AKM133" s="0"/>
      <c r="AKN133" s="0"/>
      <c r="AKO133" s="0"/>
      <c r="AKP133" s="0"/>
      <c r="AKQ133" s="0"/>
      <c r="AKR133" s="0"/>
      <c r="AKS133" s="0"/>
      <c r="AKT133" s="0"/>
      <c r="AKU133" s="0"/>
      <c r="AKV133" s="0"/>
      <c r="AKW133" s="0"/>
      <c r="AKX133" s="0"/>
      <c r="AKY133" s="0"/>
      <c r="AKZ133" s="0"/>
      <c r="ALA133" s="0"/>
      <c r="ALB133" s="0"/>
      <c r="ALC133" s="0"/>
      <c r="ALD133" s="0"/>
      <c r="ALE133" s="0"/>
      <c r="ALF133" s="0"/>
      <c r="ALG133" s="0"/>
      <c r="ALH133" s="0"/>
      <c r="ALI133" s="0"/>
      <c r="ALJ133" s="0"/>
      <c r="ALK133" s="0"/>
      <c r="ALL133" s="0"/>
      <c r="ALM133" s="0"/>
      <c r="ALN133" s="0"/>
      <c r="ALO133" s="0"/>
      <c r="ALP133" s="0"/>
      <c r="ALQ133" s="0"/>
      <c r="ALR133" s="0"/>
      <c r="ALS133" s="0"/>
      <c r="ALT133" s="0"/>
      <c r="ALU133" s="0"/>
      <c r="ALV133" s="0"/>
      <c r="ALW133" s="0"/>
      <c r="ALX133" s="0"/>
      <c r="ALY133" s="0"/>
      <c r="ALZ133" s="0"/>
      <c r="AMA133" s="0"/>
      <c r="AMB133" s="0"/>
      <c r="AMC133" s="0"/>
      <c r="AMD133" s="0"/>
      <c r="AME133" s="0"/>
      <c r="AMF133" s="0"/>
      <c r="AMG133" s="0"/>
      <c r="AMH133" s="0"/>
      <c r="AMI133" s="0"/>
      <c r="AMJ133" s="0"/>
      <c r="AMK133" s="0"/>
      <c r="AML133" s="0"/>
      <c r="AMM133" s="0"/>
      <c r="AMN133" s="0"/>
      <c r="AMO133" s="0"/>
      <c r="AMP133" s="0"/>
      <c r="AMQ133" s="0"/>
      <c r="AMR133" s="0"/>
      <c r="AMS133" s="0"/>
      <c r="AMT133" s="0"/>
      <c r="AMU133" s="0"/>
      <c r="AMV133" s="0"/>
      <c r="AMW133" s="0"/>
      <c r="AMX133" s="0"/>
      <c r="AMY133" s="0"/>
      <c r="AMZ133" s="0"/>
      <c r="ANA133" s="0"/>
      <c r="ANB133" s="0"/>
      <c r="ANC133" s="0"/>
      <c r="AND133" s="0"/>
      <c r="ANE133" s="0"/>
      <c r="ANF133" s="0"/>
      <c r="ANG133" s="0"/>
      <c r="ANH133" s="0"/>
      <c r="ANI133" s="0"/>
      <c r="ANJ133" s="0"/>
      <c r="ANK133" s="0"/>
      <c r="ANL133" s="0"/>
      <c r="ANM133" s="0"/>
      <c r="ANN133" s="0"/>
      <c r="ANO133" s="0"/>
      <c r="ANP133" s="0"/>
      <c r="ANQ133" s="0"/>
      <c r="ANR133" s="0"/>
      <c r="ANS133" s="0"/>
      <c r="ANT133" s="0"/>
      <c r="ANU133" s="0"/>
      <c r="ANV133" s="0"/>
      <c r="ANW133" s="0"/>
      <c r="ANX133" s="0"/>
      <c r="ANY133" s="0"/>
      <c r="ANZ133" s="0"/>
      <c r="AOA133" s="0"/>
      <c r="AOB133" s="0"/>
      <c r="AOC133" s="0"/>
      <c r="AOD133" s="0"/>
      <c r="AOE133" s="0"/>
      <c r="AOF133" s="0"/>
      <c r="AOG133" s="0"/>
      <c r="AOH133" s="0"/>
      <c r="AOI133" s="0"/>
      <c r="AOJ133" s="0"/>
      <c r="AOK133" s="0"/>
      <c r="AOL133" s="0"/>
      <c r="AOM133" s="0"/>
      <c r="AON133" s="0"/>
      <c r="AOO133" s="0"/>
      <c r="AOP133" s="0"/>
      <c r="AOQ133" s="0"/>
      <c r="AOR133" s="0"/>
      <c r="AOS133" s="0"/>
      <c r="AOT133" s="0"/>
      <c r="AOU133" s="0"/>
      <c r="AOV133" s="0"/>
      <c r="AOW133" s="0"/>
      <c r="AOX133" s="0"/>
      <c r="AOY133" s="0"/>
      <c r="AOZ133" s="0"/>
      <c r="APA133" s="0"/>
      <c r="APB133" s="0"/>
      <c r="APC133" s="0"/>
      <c r="APD133" s="0"/>
      <c r="APE133" s="0"/>
      <c r="APF133" s="0"/>
      <c r="APG133" s="0"/>
      <c r="APH133" s="0"/>
      <c r="API133" s="0"/>
      <c r="APJ133" s="0"/>
      <c r="APK133" s="0"/>
      <c r="APL133" s="0"/>
      <c r="APM133" s="0"/>
      <c r="APN133" s="0"/>
      <c r="APO133" s="0"/>
      <c r="APP133" s="0"/>
      <c r="APQ133" s="0"/>
      <c r="APR133" s="0"/>
      <c r="APS133" s="0"/>
      <c r="APT133" s="0"/>
      <c r="APU133" s="0"/>
      <c r="APV133" s="0"/>
      <c r="APW133" s="0"/>
      <c r="APX133" s="0"/>
      <c r="APY133" s="0"/>
      <c r="APZ133" s="0"/>
      <c r="AQA133" s="0"/>
      <c r="AQB133" s="0"/>
      <c r="AQC133" s="0"/>
      <c r="AQD133" s="0"/>
      <c r="AQE133" s="0"/>
      <c r="AQF133" s="0"/>
      <c r="AQG133" s="0"/>
      <c r="AQH133" s="0"/>
      <c r="AQI133" s="0"/>
      <c r="AQJ133" s="0"/>
      <c r="AQK133" s="0"/>
      <c r="AQL133" s="0"/>
      <c r="AQM133" s="0"/>
      <c r="AQN133" s="0"/>
      <c r="AQO133" s="0"/>
      <c r="AQP133" s="0"/>
      <c r="AQQ133" s="0"/>
      <c r="AQR133" s="0"/>
      <c r="AQS133" s="0"/>
      <c r="AQT133" s="0"/>
      <c r="AQU133" s="0"/>
      <c r="AQV133" s="0"/>
      <c r="AQW133" s="0"/>
      <c r="AQX133" s="0"/>
      <c r="AQY133" s="0"/>
      <c r="AQZ133" s="0"/>
      <c r="ARA133" s="0"/>
      <c r="ARB133" s="0"/>
      <c r="ARC133" s="0"/>
      <c r="ARD133" s="0"/>
      <c r="ARE133" s="0"/>
      <c r="ARF133" s="0"/>
      <c r="ARG133" s="0"/>
      <c r="ARH133" s="0"/>
      <c r="ARI133" s="0"/>
      <c r="ARJ133" s="0"/>
      <c r="ARK133" s="0"/>
      <c r="ARL133" s="0"/>
      <c r="ARM133" s="0"/>
      <c r="ARN133" s="0"/>
      <c r="ARO133" s="0"/>
      <c r="ARP133" s="0"/>
      <c r="ARQ133" s="0"/>
      <c r="ARR133" s="0"/>
      <c r="ARS133" s="0"/>
      <c r="ART133" s="0"/>
      <c r="ARU133" s="0"/>
      <c r="ARV133" s="0"/>
      <c r="ARW133" s="0"/>
      <c r="ARX133" s="0"/>
      <c r="ARY133" s="0"/>
      <c r="ARZ133" s="0"/>
      <c r="ASA133" s="0"/>
      <c r="ASB133" s="0"/>
      <c r="ASC133" s="0"/>
      <c r="ASD133" s="0"/>
      <c r="ASE133" s="0"/>
      <c r="ASF133" s="0"/>
      <c r="ASG133" s="0"/>
      <c r="ASH133" s="0"/>
      <c r="ASI133" s="0"/>
      <c r="ASJ133" s="0"/>
      <c r="ASK133" s="0"/>
      <c r="ASL133" s="0"/>
      <c r="ASM133" s="0"/>
      <c r="ASN133" s="0"/>
      <c r="ASO133" s="0"/>
      <c r="ASP133" s="0"/>
      <c r="ASQ133" s="0"/>
      <c r="ASR133" s="0"/>
      <c r="ASS133" s="0"/>
      <c r="AST133" s="0"/>
      <c r="ASU133" s="0"/>
      <c r="ASV133" s="0"/>
      <c r="ASW133" s="0"/>
      <c r="ASX133" s="0"/>
      <c r="ASY133" s="0"/>
      <c r="ASZ133" s="0"/>
      <c r="ATA133" s="0"/>
      <c r="ATB133" s="0"/>
      <c r="ATC133" s="0"/>
      <c r="ATD133" s="0"/>
      <c r="ATE133" s="0"/>
      <c r="ATF133" s="0"/>
      <c r="ATG133" s="0"/>
      <c r="ATH133" s="0"/>
      <c r="ATI133" s="0"/>
      <c r="ATJ133" s="0"/>
      <c r="ATK133" s="0"/>
      <c r="ATL133" s="0"/>
      <c r="ATM133" s="0"/>
      <c r="ATN133" s="0"/>
      <c r="ATO133" s="0"/>
      <c r="ATP133" s="0"/>
      <c r="ATQ133" s="0"/>
      <c r="ATR133" s="0"/>
      <c r="ATS133" s="0"/>
      <c r="ATT133" s="0"/>
      <c r="ATU133" s="0"/>
      <c r="ATV133" s="0"/>
      <c r="ATW133" s="0"/>
      <c r="ATX133" s="0"/>
      <c r="ATY133" s="0"/>
      <c r="ATZ133" s="0"/>
      <c r="AUA133" s="0"/>
      <c r="AUB133" s="0"/>
      <c r="AUC133" s="0"/>
      <c r="AUD133" s="0"/>
      <c r="AUE133" s="0"/>
      <c r="AUF133" s="0"/>
      <c r="AUG133" s="0"/>
      <c r="AUH133" s="0"/>
      <c r="AUI133" s="0"/>
      <c r="AUJ133" s="0"/>
      <c r="AUK133" s="0"/>
      <c r="AUL133" s="0"/>
      <c r="AUM133" s="0"/>
      <c r="AUN133" s="0"/>
      <c r="AUO133" s="0"/>
      <c r="AUP133" s="0"/>
      <c r="AUQ133" s="0"/>
      <c r="AUR133" s="0"/>
      <c r="AUS133" s="0"/>
      <c r="AUT133" s="0"/>
      <c r="AUU133" s="0"/>
      <c r="AUV133" s="0"/>
      <c r="AUW133" s="0"/>
      <c r="AUX133" s="0"/>
      <c r="AUY133" s="0"/>
      <c r="AUZ133" s="0"/>
      <c r="AVA133" s="0"/>
      <c r="AVB133" s="0"/>
      <c r="AVC133" s="0"/>
      <c r="AVD133" s="0"/>
      <c r="AVE133" s="0"/>
      <c r="AVF133" s="0"/>
      <c r="AVG133" s="0"/>
      <c r="AVH133" s="0"/>
      <c r="AVI133" s="0"/>
      <c r="AVJ133" s="0"/>
      <c r="AVK133" s="0"/>
      <c r="AVL133" s="0"/>
      <c r="AVM133" s="0"/>
      <c r="AVN133" s="0"/>
      <c r="AVO133" s="0"/>
      <c r="AVP133" s="0"/>
      <c r="AVQ133" s="0"/>
      <c r="AVR133" s="0"/>
      <c r="AVS133" s="0"/>
      <c r="AVT133" s="0"/>
      <c r="AVU133" s="0"/>
      <c r="AVV133" s="0"/>
      <c r="AVW133" s="0"/>
      <c r="AVX133" s="0"/>
      <c r="AVY133" s="0"/>
      <c r="AVZ133" s="0"/>
      <c r="AWA133" s="0"/>
      <c r="AWB133" s="0"/>
      <c r="AWC133" s="0"/>
      <c r="AWD133" s="0"/>
      <c r="AWE133" s="0"/>
      <c r="AWF133" s="0"/>
      <c r="AWG133" s="0"/>
      <c r="AWH133" s="0"/>
      <c r="AWI133" s="0"/>
      <c r="AWJ133" s="0"/>
      <c r="AWK133" s="0"/>
      <c r="AWL133" s="0"/>
      <c r="AWM133" s="0"/>
      <c r="AWN133" s="0"/>
      <c r="AWO133" s="0"/>
      <c r="AWP133" s="0"/>
      <c r="AWQ133" s="0"/>
      <c r="AWR133" s="0"/>
      <c r="AWS133" s="0"/>
      <c r="AWT133" s="0"/>
      <c r="AWU133" s="0"/>
      <c r="AWV133" s="0"/>
      <c r="AWW133" s="0"/>
      <c r="AWX133" s="0"/>
      <c r="AWY133" s="0"/>
      <c r="AWZ133" s="0"/>
      <c r="AXA133" s="0"/>
      <c r="AXB133" s="0"/>
      <c r="AXC133" s="0"/>
      <c r="AXD133" s="0"/>
      <c r="AXE133" s="0"/>
      <c r="AXF133" s="0"/>
      <c r="AXG133" s="0"/>
      <c r="AXH133" s="0"/>
      <c r="AXI133" s="0"/>
      <c r="AXJ133" s="0"/>
      <c r="AXK133" s="0"/>
      <c r="AXL133" s="0"/>
      <c r="AXM133" s="0"/>
      <c r="AXN133" s="0"/>
      <c r="AXO133" s="0"/>
      <c r="AXP133" s="0"/>
      <c r="AXQ133" s="0"/>
      <c r="AXR133" s="0"/>
      <c r="AXS133" s="0"/>
      <c r="AXT133" s="0"/>
      <c r="AXU133" s="0"/>
      <c r="AXV133" s="0"/>
      <c r="AXW133" s="0"/>
      <c r="AXX133" s="0"/>
      <c r="AXY133" s="0"/>
      <c r="AXZ133" s="0"/>
      <c r="AYA133" s="0"/>
      <c r="AYB133" s="0"/>
      <c r="AYC133" s="0"/>
      <c r="AYD133" s="0"/>
      <c r="AYE133" s="0"/>
      <c r="AYF133" s="0"/>
      <c r="AYG133" s="0"/>
      <c r="AYH133" s="0"/>
      <c r="AYI133" s="0"/>
      <c r="AYJ133" s="0"/>
      <c r="AYK133" s="0"/>
      <c r="AYL133" s="0"/>
      <c r="AYM133" s="0"/>
      <c r="AYN133" s="0"/>
      <c r="AYO133" s="0"/>
      <c r="AYP133" s="0"/>
      <c r="AYQ133" s="0"/>
      <c r="AYR133" s="0"/>
      <c r="AYS133" s="0"/>
      <c r="AYT133" s="0"/>
      <c r="AYU133" s="0"/>
      <c r="AYV133" s="0"/>
      <c r="AYW133" s="0"/>
      <c r="AYX133" s="0"/>
      <c r="AYY133" s="0"/>
      <c r="AYZ133" s="0"/>
      <c r="AZA133" s="0"/>
      <c r="AZB133" s="0"/>
      <c r="AZC133" s="0"/>
      <c r="AZD133" s="0"/>
      <c r="AZE133" s="0"/>
      <c r="AZF133" s="0"/>
      <c r="AZG133" s="0"/>
      <c r="AZH133" s="0"/>
      <c r="AZI133" s="0"/>
      <c r="AZJ133" s="0"/>
      <c r="AZK133" s="0"/>
      <c r="AZL133" s="0"/>
      <c r="AZM133" s="0"/>
      <c r="AZN133" s="0"/>
      <c r="AZO133" s="0"/>
      <c r="AZP133" s="0"/>
      <c r="AZQ133" s="0"/>
      <c r="AZR133" s="0"/>
      <c r="AZS133" s="0"/>
      <c r="AZT133" s="0"/>
      <c r="AZU133" s="0"/>
      <c r="AZV133" s="0"/>
      <c r="AZW133" s="0"/>
      <c r="AZX133" s="0"/>
      <c r="AZY133" s="0"/>
      <c r="AZZ133" s="0"/>
      <c r="BAA133" s="0"/>
      <c r="BAB133" s="0"/>
      <c r="BAC133" s="0"/>
      <c r="BAD133" s="0"/>
      <c r="BAE133" s="0"/>
      <c r="BAF133" s="0"/>
      <c r="BAG133" s="0"/>
      <c r="BAH133" s="0"/>
      <c r="BAI133" s="0"/>
      <c r="BAJ133" s="0"/>
      <c r="BAK133" s="0"/>
      <c r="BAL133" s="0"/>
      <c r="BAM133" s="0"/>
      <c r="BAN133" s="0"/>
      <c r="BAO133" s="0"/>
      <c r="BAP133" s="0"/>
      <c r="BAQ133" s="0"/>
      <c r="BAR133" s="0"/>
      <c r="BAS133" s="0"/>
      <c r="BAT133" s="0"/>
      <c r="BAU133" s="0"/>
      <c r="BAV133" s="0"/>
      <c r="BAW133" s="0"/>
      <c r="BAX133" s="0"/>
      <c r="BAY133" s="0"/>
      <c r="BAZ133" s="0"/>
      <c r="BBA133" s="0"/>
      <c r="BBB133" s="0"/>
      <c r="BBC133" s="0"/>
      <c r="BBD133" s="0"/>
      <c r="BBE133" s="0"/>
      <c r="BBF133" s="0"/>
      <c r="BBG133" s="0"/>
      <c r="BBH133" s="0"/>
      <c r="BBI133" s="0"/>
      <c r="BBJ133" s="0"/>
      <c r="BBK133" s="0"/>
      <c r="BBL133" s="0"/>
      <c r="BBM133" s="0"/>
      <c r="BBN133" s="0"/>
      <c r="BBO133" s="0"/>
      <c r="BBP133" s="0"/>
      <c r="BBQ133" s="0"/>
      <c r="BBR133" s="0"/>
      <c r="BBS133" s="0"/>
      <c r="BBT133" s="0"/>
      <c r="BBU133" s="0"/>
      <c r="BBV133" s="0"/>
      <c r="BBW133" s="0"/>
      <c r="BBX133" s="0"/>
      <c r="BBY133" s="0"/>
      <c r="BBZ133" s="0"/>
      <c r="BCA133" s="0"/>
      <c r="BCB133" s="0"/>
      <c r="BCC133" s="0"/>
      <c r="BCD133" s="0"/>
      <c r="BCE133" s="0"/>
      <c r="BCF133" s="0"/>
      <c r="BCG133" s="0"/>
      <c r="BCH133" s="0"/>
      <c r="BCI133" s="0"/>
      <c r="BCJ133" s="0"/>
      <c r="BCK133" s="0"/>
      <c r="BCL133" s="0"/>
      <c r="BCM133" s="0"/>
      <c r="BCN133" s="0"/>
      <c r="BCO133" s="0"/>
      <c r="BCP133" s="0"/>
      <c r="BCQ133" s="0"/>
      <c r="BCR133" s="0"/>
      <c r="BCS133" s="0"/>
      <c r="BCT133" s="0"/>
      <c r="BCU133" s="0"/>
      <c r="BCV133" s="0"/>
      <c r="BCW133" s="0"/>
      <c r="BCX133" s="0"/>
      <c r="BCY133" s="0"/>
      <c r="BCZ133" s="0"/>
      <c r="BDA133" s="0"/>
      <c r="BDB133" s="0"/>
      <c r="BDC133" s="0"/>
      <c r="BDD133" s="0"/>
      <c r="BDE133" s="0"/>
      <c r="BDF133" s="0"/>
      <c r="BDG133" s="0"/>
      <c r="BDH133" s="0"/>
      <c r="BDI133" s="0"/>
      <c r="BDJ133" s="0"/>
      <c r="BDK133" s="0"/>
      <c r="BDL133" s="0"/>
      <c r="BDM133" s="0"/>
      <c r="BDN133" s="0"/>
      <c r="BDO133" s="0"/>
      <c r="BDP133" s="0"/>
      <c r="BDQ133" s="0"/>
      <c r="BDR133" s="0"/>
      <c r="BDS133" s="0"/>
      <c r="BDT133" s="0"/>
      <c r="BDU133" s="0"/>
      <c r="BDV133" s="0"/>
      <c r="BDW133" s="0"/>
      <c r="BDX133" s="0"/>
      <c r="BDY133" s="0"/>
      <c r="BDZ133" s="0"/>
      <c r="BEA133" s="0"/>
      <c r="BEB133" s="0"/>
      <c r="BEC133" s="0"/>
      <c r="BED133" s="0"/>
      <c r="BEE133" s="0"/>
      <c r="BEF133" s="0"/>
      <c r="BEG133" s="0"/>
      <c r="BEH133" s="0"/>
      <c r="BEI133" s="0"/>
      <c r="BEJ133" s="0"/>
      <c r="BEK133" s="0"/>
      <c r="BEL133" s="0"/>
      <c r="BEM133" s="0"/>
      <c r="BEN133" s="0"/>
      <c r="BEO133" s="0"/>
      <c r="BEP133" s="0"/>
      <c r="BEQ133" s="0"/>
      <c r="BER133" s="0"/>
      <c r="BES133" s="0"/>
      <c r="BET133" s="0"/>
      <c r="BEU133" s="0"/>
      <c r="BEV133" s="0"/>
      <c r="BEW133" s="0"/>
      <c r="BEX133" s="0"/>
      <c r="BEY133" s="0"/>
      <c r="BEZ133" s="0"/>
      <c r="BFA133" s="0"/>
      <c r="BFB133" s="0"/>
      <c r="BFC133" s="0"/>
      <c r="BFD133" s="0"/>
      <c r="BFE133" s="0"/>
      <c r="BFF133" s="0"/>
      <c r="BFG133" s="0"/>
      <c r="BFH133" s="0"/>
      <c r="BFI133" s="0"/>
      <c r="BFJ133" s="0"/>
      <c r="BFK133" s="0"/>
      <c r="BFL133" s="0"/>
      <c r="BFM133" s="0"/>
      <c r="BFN133" s="0"/>
      <c r="BFO133" s="0"/>
      <c r="BFP133" s="0"/>
      <c r="BFQ133" s="0"/>
      <c r="BFR133" s="0"/>
      <c r="BFS133" s="0"/>
      <c r="BFT133" s="0"/>
      <c r="BFU133" s="0"/>
      <c r="BFV133" s="0"/>
      <c r="BFW133" s="0"/>
      <c r="BFX133" s="0"/>
      <c r="BFY133" s="0"/>
      <c r="BFZ133" s="0"/>
      <c r="BGA133" s="0"/>
      <c r="BGB133" s="0"/>
      <c r="BGC133" s="0"/>
      <c r="BGD133" s="0"/>
      <c r="BGE133" s="0"/>
      <c r="BGF133" s="0"/>
      <c r="BGG133" s="0"/>
      <c r="BGH133" s="0"/>
      <c r="BGI133" s="0"/>
      <c r="BGJ133" s="0"/>
      <c r="BGK133" s="0"/>
      <c r="BGL133" s="0"/>
      <c r="BGM133" s="0"/>
      <c r="BGN133" s="0"/>
      <c r="BGO133" s="0"/>
      <c r="BGP133" s="0"/>
      <c r="BGQ133" s="0"/>
      <c r="BGR133" s="0"/>
      <c r="BGS133" s="0"/>
      <c r="BGT133" s="0"/>
      <c r="BGU133" s="0"/>
      <c r="BGV133" s="0"/>
      <c r="BGW133" s="0"/>
      <c r="BGX133" s="0"/>
      <c r="BGY133" s="0"/>
      <c r="BGZ133" s="0"/>
      <c r="BHA133" s="0"/>
      <c r="BHB133" s="0"/>
      <c r="BHC133" s="0"/>
      <c r="BHD133" s="0"/>
      <c r="BHE133" s="0"/>
      <c r="BHF133" s="0"/>
      <c r="BHG133" s="0"/>
      <c r="BHH133" s="0"/>
      <c r="BHI133" s="0"/>
      <c r="BHJ133" s="0"/>
      <c r="BHK133" s="0"/>
      <c r="BHL133" s="0"/>
      <c r="BHM133" s="0"/>
      <c r="BHN133" s="0"/>
      <c r="BHO133" s="0"/>
      <c r="BHP133" s="0"/>
      <c r="BHQ133" s="0"/>
      <c r="BHR133" s="0"/>
      <c r="BHS133" s="0"/>
      <c r="BHT133" s="0"/>
      <c r="BHU133" s="0"/>
      <c r="BHV133" s="0"/>
      <c r="BHW133" s="0"/>
      <c r="BHX133" s="0"/>
      <c r="BHY133" s="0"/>
      <c r="BHZ133" s="0"/>
      <c r="BIA133" s="0"/>
      <c r="BIB133" s="0"/>
      <c r="BIC133" s="0"/>
      <c r="BID133" s="0"/>
      <c r="BIE133" s="0"/>
      <c r="BIF133" s="0"/>
      <c r="BIG133" s="0"/>
      <c r="BIH133" s="0"/>
      <c r="BII133" s="0"/>
      <c r="BIJ133" s="0"/>
      <c r="BIK133" s="0"/>
      <c r="BIL133" s="0"/>
      <c r="BIM133" s="0"/>
      <c r="BIN133" s="0"/>
      <c r="BIO133" s="0"/>
      <c r="BIP133" s="0"/>
      <c r="BIQ133" s="0"/>
      <c r="BIR133" s="0"/>
      <c r="BIS133" s="0"/>
      <c r="BIT133" s="0"/>
      <c r="BIU133" s="0"/>
      <c r="BIV133" s="0"/>
      <c r="BIW133" s="0"/>
      <c r="BIX133" s="0"/>
      <c r="BIY133" s="0"/>
      <c r="BIZ133" s="0"/>
      <c r="BJA133" s="0"/>
      <c r="BJB133" s="0"/>
      <c r="BJC133" s="0"/>
      <c r="BJD133" s="0"/>
      <c r="BJE133" s="0"/>
      <c r="BJF133" s="0"/>
      <c r="BJG133" s="0"/>
      <c r="BJH133" s="0"/>
      <c r="BJI133" s="0"/>
      <c r="BJJ133" s="0"/>
      <c r="BJK133" s="0"/>
      <c r="BJL133" s="0"/>
      <c r="BJM133" s="0"/>
      <c r="BJN133" s="0"/>
      <c r="BJO133" s="0"/>
      <c r="BJP133" s="0"/>
      <c r="BJQ133" s="0"/>
      <c r="BJR133" s="0"/>
      <c r="BJS133" s="0"/>
      <c r="BJT133" s="0"/>
      <c r="BJU133" s="0"/>
      <c r="BJV133" s="0"/>
      <c r="BJW133" s="0"/>
      <c r="BJX133" s="0"/>
      <c r="BJY133" s="0"/>
      <c r="BJZ133" s="0"/>
      <c r="BKA133" s="0"/>
      <c r="BKB133" s="0"/>
      <c r="BKC133" s="0"/>
      <c r="BKD133" s="0"/>
      <c r="BKE133" s="0"/>
      <c r="BKF133" s="0"/>
      <c r="BKG133" s="0"/>
      <c r="BKH133" s="0"/>
      <c r="BKI133" s="0"/>
      <c r="BKJ133" s="0"/>
      <c r="BKK133" s="0"/>
      <c r="BKL133" s="0"/>
      <c r="BKM133" s="0"/>
      <c r="BKN133" s="0"/>
      <c r="BKO133" s="0"/>
      <c r="BKP133" s="0"/>
      <c r="BKQ133" s="0"/>
      <c r="BKR133" s="0"/>
      <c r="BKS133" s="0"/>
      <c r="BKT133" s="0"/>
      <c r="BKU133" s="0"/>
      <c r="BKV133" s="0"/>
      <c r="BKW133" s="0"/>
      <c r="BKX133" s="0"/>
      <c r="BKY133" s="0"/>
      <c r="BKZ133" s="0"/>
      <c r="BLA133" s="0"/>
      <c r="BLB133" s="0"/>
      <c r="BLC133" s="0"/>
      <c r="BLD133" s="0"/>
      <c r="BLE133" s="0"/>
      <c r="BLF133" s="0"/>
      <c r="BLG133" s="0"/>
      <c r="BLH133" s="0"/>
      <c r="BLI133" s="0"/>
      <c r="BLJ133" s="0"/>
      <c r="BLK133" s="0"/>
      <c r="BLL133" s="0"/>
      <c r="BLM133" s="0"/>
      <c r="BLN133" s="0"/>
      <c r="BLO133" s="0"/>
      <c r="BLP133" s="0"/>
      <c r="BLQ133" s="0"/>
      <c r="BLR133" s="0"/>
      <c r="BLS133" s="0"/>
      <c r="BLT133" s="0"/>
      <c r="BLU133" s="0"/>
      <c r="BLV133" s="0"/>
      <c r="BLW133" s="0"/>
      <c r="BLX133" s="0"/>
      <c r="BLY133" s="0"/>
      <c r="BLZ133" s="0"/>
      <c r="BMA133" s="0"/>
      <c r="BMB133" s="0"/>
      <c r="BMC133" s="0"/>
      <c r="BMD133" s="0"/>
      <c r="BME133" s="0"/>
      <c r="BMF133" s="0"/>
      <c r="BMG133" s="0"/>
      <c r="BMH133" s="0"/>
      <c r="BMI133" s="0"/>
      <c r="BMJ133" s="0"/>
      <c r="BMK133" s="0"/>
      <c r="BML133" s="0"/>
      <c r="BMM133" s="0"/>
      <c r="BMN133" s="0"/>
      <c r="BMO133" s="0"/>
      <c r="BMP133" s="0"/>
      <c r="BMQ133" s="0"/>
      <c r="BMR133" s="0"/>
      <c r="BMS133" s="0"/>
      <c r="BMT133" s="0"/>
      <c r="BMU133" s="0"/>
      <c r="BMV133" s="0"/>
      <c r="BMW133" s="0"/>
      <c r="BMX133" s="0"/>
      <c r="BMY133" s="0"/>
      <c r="BMZ133" s="0"/>
      <c r="BNA133" s="0"/>
      <c r="BNB133" s="0"/>
      <c r="BNC133" s="0"/>
      <c r="BND133" s="0"/>
      <c r="BNE133" s="0"/>
      <c r="BNF133" s="0"/>
      <c r="BNG133" s="0"/>
      <c r="BNH133" s="0"/>
      <c r="BNI133" s="0"/>
      <c r="BNJ133" s="0"/>
      <c r="BNK133" s="0"/>
      <c r="BNL133" s="0"/>
      <c r="BNM133" s="0"/>
      <c r="BNN133" s="0"/>
      <c r="BNO133" s="0"/>
      <c r="BNP133" s="0"/>
      <c r="BNQ133" s="0"/>
      <c r="BNR133" s="0"/>
      <c r="BNS133" s="0"/>
      <c r="BNT133" s="0"/>
      <c r="BNU133" s="0"/>
      <c r="BNV133" s="0"/>
      <c r="BNW133" s="0"/>
      <c r="BNX133" s="0"/>
      <c r="BNY133" s="0"/>
      <c r="BNZ133" s="0"/>
      <c r="BOA133" s="0"/>
      <c r="BOB133" s="0"/>
      <c r="BOC133" s="0"/>
      <c r="BOD133" s="0"/>
      <c r="BOE133" s="0"/>
      <c r="BOF133" s="0"/>
      <c r="BOG133" s="0"/>
      <c r="BOH133" s="0"/>
      <c r="BOI133" s="0"/>
      <c r="BOJ133" s="0"/>
      <c r="BOK133" s="0"/>
      <c r="BOL133" s="0"/>
      <c r="BOM133" s="0"/>
      <c r="BON133" s="0"/>
      <c r="BOO133" s="0"/>
      <c r="BOP133" s="0"/>
      <c r="BOQ133" s="0"/>
      <c r="BOR133" s="0"/>
      <c r="BOS133" s="0"/>
      <c r="BOT133" s="0"/>
      <c r="BOU133" s="0"/>
      <c r="BOV133" s="0"/>
      <c r="BOW133" s="0"/>
      <c r="BOX133" s="0"/>
      <c r="BOY133" s="0"/>
      <c r="BOZ133" s="0"/>
      <c r="BPA133" s="0"/>
      <c r="BPB133" s="0"/>
      <c r="BPC133" s="0"/>
      <c r="BPD133" s="0"/>
      <c r="BPE133" s="0"/>
      <c r="BPF133" s="0"/>
      <c r="BPG133" s="0"/>
      <c r="BPH133" s="0"/>
      <c r="BPI133" s="0"/>
      <c r="BPJ133" s="0"/>
      <c r="BPK133" s="0"/>
      <c r="BPL133" s="0"/>
      <c r="BPM133" s="0"/>
      <c r="BPN133" s="0"/>
      <c r="BPO133" s="0"/>
      <c r="BPP133" s="0"/>
      <c r="BPQ133" s="0"/>
      <c r="BPR133" s="0"/>
      <c r="BPS133" s="0"/>
      <c r="BPT133" s="0"/>
      <c r="BPU133" s="0"/>
      <c r="BPV133" s="0"/>
      <c r="BPW133" s="0"/>
      <c r="BPX133" s="0"/>
      <c r="BPY133" s="0"/>
      <c r="BPZ133" s="0"/>
      <c r="BQA133" s="0"/>
      <c r="BQB133" s="0"/>
      <c r="BQC133" s="0"/>
      <c r="BQD133" s="0"/>
      <c r="BQE133" s="0"/>
      <c r="BQF133" s="0"/>
      <c r="BQG133" s="0"/>
      <c r="BQH133" s="0"/>
      <c r="BQI133" s="0"/>
      <c r="BQJ133" s="0"/>
      <c r="BQK133" s="0"/>
      <c r="BQL133" s="0"/>
      <c r="BQM133" s="0"/>
      <c r="BQN133" s="0"/>
      <c r="BQO133" s="0"/>
      <c r="BQP133" s="0"/>
      <c r="BQQ133" s="0"/>
      <c r="BQR133" s="0"/>
      <c r="BQS133" s="0"/>
      <c r="BQT133" s="0"/>
      <c r="BQU133" s="0"/>
      <c r="BQV133" s="0"/>
      <c r="BQW133" s="0"/>
      <c r="BQX133" s="0"/>
      <c r="BQY133" s="0"/>
      <c r="BQZ133" s="0"/>
      <c r="BRA133" s="0"/>
      <c r="BRB133" s="0"/>
      <c r="BRC133" s="0"/>
      <c r="BRD133" s="0"/>
      <c r="BRE133" s="0"/>
      <c r="BRF133" s="0"/>
      <c r="BRG133" s="0"/>
      <c r="BRH133" s="0"/>
      <c r="BRI133" s="0"/>
      <c r="BRJ133" s="0"/>
      <c r="BRK133" s="0"/>
      <c r="BRL133" s="0"/>
      <c r="BRM133" s="0"/>
      <c r="BRN133" s="0"/>
      <c r="BRO133" s="0"/>
      <c r="BRP133" s="0"/>
      <c r="BRQ133" s="0"/>
      <c r="BRR133" s="0"/>
      <c r="BRS133" s="0"/>
      <c r="BRT133" s="0"/>
      <c r="BRU133" s="0"/>
      <c r="BRV133" s="0"/>
      <c r="BRW133" s="0"/>
      <c r="BRX133" s="0"/>
      <c r="BRY133" s="0"/>
      <c r="BRZ133" s="0"/>
      <c r="BSA133" s="0"/>
      <c r="BSB133" s="0"/>
      <c r="BSC133" s="0"/>
      <c r="BSD133" s="0"/>
      <c r="BSE133" s="0"/>
      <c r="BSF133" s="0"/>
      <c r="BSG133" s="0"/>
      <c r="BSH133" s="0"/>
      <c r="BSI133" s="0"/>
      <c r="BSJ133" s="0"/>
      <c r="BSK133" s="0"/>
      <c r="BSL133" s="0"/>
      <c r="BSM133" s="0"/>
      <c r="BSN133" s="0"/>
      <c r="BSO133" s="0"/>
      <c r="BSP133" s="0"/>
      <c r="BSQ133" s="0"/>
      <c r="BSR133" s="0"/>
      <c r="BSS133" s="0"/>
      <c r="BST133" s="0"/>
      <c r="BSU133" s="0"/>
      <c r="BSV133" s="0"/>
      <c r="BSW133" s="0"/>
      <c r="BSX133" s="0"/>
      <c r="BSY133" s="0"/>
      <c r="BSZ133" s="0"/>
      <c r="BTA133" s="0"/>
      <c r="BTB133" s="0"/>
      <c r="BTC133" s="0"/>
      <c r="BTD133" s="0"/>
      <c r="BTE133" s="0"/>
      <c r="BTF133" s="0"/>
      <c r="BTG133" s="0"/>
      <c r="BTH133" s="0"/>
      <c r="BTI133" s="0"/>
      <c r="BTJ133" s="0"/>
      <c r="BTK133" s="0"/>
      <c r="BTL133" s="0"/>
      <c r="BTM133" s="0"/>
      <c r="BTN133" s="0"/>
      <c r="BTO133" s="0"/>
      <c r="BTP133" s="0"/>
      <c r="BTQ133" s="0"/>
      <c r="BTR133" s="0"/>
      <c r="BTS133" s="0"/>
      <c r="BTT133" s="0"/>
      <c r="BTU133" s="0"/>
      <c r="BTV133" s="0"/>
      <c r="BTW133" s="0"/>
      <c r="BTX133" s="0"/>
      <c r="BTY133" s="0"/>
      <c r="BTZ133" s="0"/>
      <c r="BUA133" s="0"/>
      <c r="BUB133" s="0"/>
      <c r="BUC133" s="0"/>
      <c r="BUD133" s="0"/>
      <c r="BUE133" s="0"/>
      <c r="BUF133" s="0"/>
      <c r="BUG133" s="0"/>
      <c r="BUH133" s="0"/>
      <c r="BUI133" s="0"/>
      <c r="BUJ133" s="0"/>
      <c r="BUK133" s="0"/>
      <c r="BUL133" s="0"/>
      <c r="BUM133" s="0"/>
      <c r="BUN133" s="0"/>
      <c r="BUO133" s="0"/>
      <c r="BUP133" s="0"/>
      <c r="BUQ133" s="0"/>
      <c r="BUR133" s="0"/>
      <c r="BUS133" s="0"/>
      <c r="BUT133" s="0"/>
      <c r="BUU133" s="0"/>
      <c r="BUV133" s="0"/>
      <c r="BUW133" s="0"/>
      <c r="BUX133" s="0"/>
      <c r="BUY133" s="0"/>
      <c r="BUZ133" s="0"/>
      <c r="BVA133" s="0"/>
      <c r="BVB133" s="0"/>
      <c r="BVC133" s="0"/>
      <c r="BVD133" s="0"/>
      <c r="BVE133" s="0"/>
      <c r="BVF133" s="0"/>
      <c r="BVG133" s="0"/>
      <c r="BVH133" s="0"/>
      <c r="BVI133" s="0"/>
      <c r="BVJ133" s="0"/>
      <c r="BVK133" s="0"/>
      <c r="BVL133" s="0"/>
      <c r="BVM133" s="0"/>
      <c r="BVN133" s="0"/>
      <c r="BVO133" s="0"/>
      <c r="BVP133" s="0"/>
      <c r="BVQ133" s="0"/>
      <c r="BVR133" s="0"/>
      <c r="BVS133" s="0"/>
      <c r="BVT133" s="0"/>
      <c r="BVU133" s="0"/>
      <c r="BVV133" s="0"/>
      <c r="BVW133" s="0"/>
      <c r="BVX133" s="0"/>
      <c r="BVY133" s="0"/>
      <c r="BVZ133" s="0"/>
      <c r="BWA133" s="0"/>
      <c r="BWB133" s="0"/>
      <c r="BWC133" s="0"/>
      <c r="BWD133" s="0"/>
      <c r="BWE133" s="0"/>
      <c r="BWF133" s="0"/>
      <c r="BWG133" s="0"/>
      <c r="BWH133" s="0"/>
      <c r="BWI133" s="0"/>
      <c r="BWJ133" s="0"/>
      <c r="BWK133" s="0"/>
      <c r="BWL133" s="0"/>
      <c r="BWM133" s="0"/>
      <c r="BWN133" s="0"/>
      <c r="BWO133" s="0"/>
      <c r="BWP133" s="0"/>
      <c r="BWQ133" s="0"/>
      <c r="BWR133" s="0"/>
      <c r="BWS133" s="0"/>
      <c r="BWT133" s="0"/>
      <c r="BWU133" s="0"/>
      <c r="BWV133" s="0"/>
      <c r="BWW133" s="0"/>
      <c r="BWX133" s="0"/>
      <c r="BWY133" s="0"/>
      <c r="BWZ133" s="0"/>
      <c r="BXA133" s="0"/>
      <c r="BXB133" s="0"/>
      <c r="BXC133" s="0"/>
      <c r="BXD133" s="0"/>
      <c r="BXE133" s="0"/>
      <c r="BXF133" s="0"/>
      <c r="BXG133" s="0"/>
      <c r="BXH133" s="0"/>
      <c r="BXI133" s="0"/>
      <c r="BXJ133" s="0"/>
      <c r="BXK133" s="0"/>
      <c r="BXL133" s="0"/>
      <c r="BXM133" s="0"/>
      <c r="BXN133" s="0"/>
      <c r="BXO133" s="0"/>
      <c r="BXP133" s="0"/>
      <c r="BXQ133" s="0"/>
      <c r="BXR133" s="0"/>
      <c r="BXS133" s="0"/>
      <c r="BXT133" s="0"/>
      <c r="BXU133" s="0"/>
      <c r="BXV133" s="0"/>
      <c r="BXW133" s="0"/>
      <c r="BXX133" s="0"/>
      <c r="BXY133" s="0"/>
      <c r="BXZ133" s="0"/>
      <c r="BYA133" s="0"/>
      <c r="BYB133" s="0"/>
      <c r="BYC133" s="0"/>
      <c r="BYD133" s="0"/>
      <c r="BYE133" s="0"/>
      <c r="BYF133" s="0"/>
      <c r="BYG133" s="0"/>
      <c r="BYH133" s="0"/>
      <c r="BYI133" s="0"/>
      <c r="BYJ133" s="0"/>
      <c r="BYK133" s="0"/>
      <c r="BYL133" s="0"/>
      <c r="BYM133" s="0"/>
      <c r="BYN133" s="0"/>
      <c r="BYO133" s="0"/>
      <c r="BYP133" s="0"/>
      <c r="BYQ133" s="0"/>
      <c r="BYR133" s="0"/>
      <c r="BYS133" s="0"/>
      <c r="BYT133" s="0"/>
      <c r="BYU133" s="0"/>
      <c r="BYV133" s="0"/>
      <c r="BYW133" s="0"/>
      <c r="BYX133" s="0"/>
      <c r="BYY133" s="0"/>
      <c r="BYZ133" s="0"/>
      <c r="BZA133" s="0"/>
      <c r="BZB133" s="0"/>
      <c r="BZC133" s="0"/>
      <c r="BZD133" s="0"/>
      <c r="BZE133" s="0"/>
      <c r="BZF133" s="0"/>
      <c r="BZG133" s="0"/>
      <c r="BZH133" s="0"/>
      <c r="BZI133" s="0"/>
      <c r="BZJ133" s="0"/>
      <c r="BZK133" s="0"/>
      <c r="BZL133" s="0"/>
      <c r="BZM133" s="0"/>
      <c r="BZN133" s="0"/>
      <c r="BZO133" s="0"/>
      <c r="BZP133" s="0"/>
      <c r="BZQ133" s="0"/>
      <c r="BZR133" s="0"/>
      <c r="BZS133" s="0"/>
      <c r="BZT133" s="0"/>
      <c r="BZU133" s="0"/>
      <c r="BZV133" s="0"/>
      <c r="BZW133" s="0"/>
      <c r="BZX133" s="0"/>
      <c r="BZY133" s="0"/>
      <c r="BZZ133" s="0"/>
      <c r="CAA133" s="0"/>
      <c r="CAB133" s="0"/>
      <c r="CAC133" s="0"/>
      <c r="CAD133" s="0"/>
      <c r="CAE133" s="0"/>
      <c r="CAF133" s="0"/>
      <c r="CAG133" s="0"/>
      <c r="CAH133" s="0"/>
      <c r="CAI133" s="0"/>
      <c r="CAJ133" s="0"/>
      <c r="CAK133" s="0"/>
      <c r="CAL133" s="0"/>
      <c r="CAM133" s="0"/>
      <c r="CAN133" s="0"/>
      <c r="CAO133" s="0"/>
      <c r="CAP133" s="0"/>
      <c r="CAQ133" s="0"/>
      <c r="CAR133" s="0"/>
      <c r="CAS133" s="0"/>
      <c r="CAT133" s="0"/>
      <c r="CAU133" s="0"/>
      <c r="CAV133" s="0"/>
      <c r="CAW133" s="0"/>
      <c r="CAX133" s="0"/>
      <c r="CAY133" s="0"/>
      <c r="CAZ133" s="0"/>
      <c r="CBA133" s="0"/>
      <c r="CBB133" s="0"/>
      <c r="CBC133" s="0"/>
      <c r="CBD133" s="0"/>
      <c r="CBE133" s="0"/>
      <c r="CBF133" s="0"/>
      <c r="CBG133" s="0"/>
      <c r="CBH133" s="0"/>
      <c r="CBI133" s="0"/>
      <c r="CBJ133" s="0"/>
      <c r="CBK133" s="0"/>
      <c r="CBL133" s="0"/>
      <c r="CBM133" s="0"/>
      <c r="CBN133" s="0"/>
      <c r="CBO133" s="0"/>
      <c r="CBP133" s="0"/>
      <c r="CBQ133" s="0"/>
      <c r="CBR133" s="0"/>
      <c r="CBS133" s="0"/>
      <c r="CBT133" s="0"/>
      <c r="CBU133" s="0"/>
      <c r="CBV133" s="0"/>
      <c r="CBW133" s="0"/>
      <c r="CBX133" s="0"/>
      <c r="CBY133" s="0"/>
      <c r="CBZ133" s="0"/>
      <c r="CCA133" s="0"/>
      <c r="CCB133" s="0"/>
      <c r="CCC133" s="0"/>
      <c r="CCD133" s="0"/>
      <c r="CCE133" s="0"/>
      <c r="CCF133" s="0"/>
      <c r="CCG133" s="0"/>
      <c r="CCH133" s="0"/>
      <c r="CCI133" s="0"/>
      <c r="CCJ133" s="0"/>
      <c r="CCK133" s="0"/>
      <c r="CCL133" s="0"/>
      <c r="CCM133" s="0"/>
      <c r="CCN133" s="0"/>
      <c r="CCO133" s="0"/>
      <c r="CCP133" s="0"/>
      <c r="CCQ133" s="0"/>
      <c r="CCR133" s="0"/>
      <c r="CCS133" s="0"/>
      <c r="CCT133" s="0"/>
      <c r="CCU133" s="0"/>
      <c r="CCV133" s="0"/>
      <c r="CCW133" s="0"/>
      <c r="CCX133" s="0"/>
      <c r="CCY133" s="0"/>
      <c r="CCZ133" s="0"/>
      <c r="CDA133" s="0"/>
      <c r="CDB133" s="0"/>
      <c r="CDC133" s="0"/>
      <c r="CDD133" s="0"/>
      <c r="CDE133" s="0"/>
      <c r="CDF133" s="0"/>
      <c r="CDG133" s="0"/>
      <c r="CDH133" s="0"/>
      <c r="CDI133" s="0"/>
      <c r="CDJ133" s="0"/>
      <c r="CDK133" s="0"/>
      <c r="CDL133" s="0"/>
      <c r="CDM133" s="0"/>
      <c r="CDN133" s="0"/>
      <c r="CDO133" s="0"/>
      <c r="CDP133" s="0"/>
      <c r="CDQ133" s="0"/>
      <c r="CDR133" s="0"/>
      <c r="CDS133" s="0"/>
      <c r="CDT133" s="0"/>
      <c r="CDU133" s="0"/>
      <c r="CDV133" s="0"/>
      <c r="CDW133" s="0"/>
      <c r="CDX133" s="0"/>
      <c r="CDY133" s="0"/>
      <c r="CDZ133" s="0"/>
      <c r="CEA133" s="0"/>
      <c r="CEB133" s="0"/>
      <c r="CEC133" s="0"/>
      <c r="CED133" s="0"/>
      <c r="CEE133" s="0"/>
      <c r="CEF133" s="0"/>
      <c r="CEG133" s="0"/>
      <c r="CEH133" s="0"/>
      <c r="CEI133" s="0"/>
      <c r="CEJ133" s="0"/>
      <c r="CEK133" s="0"/>
      <c r="CEL133" s="0"/>
      <c r="CEM133" s="0"/>
      <c r="CEN133" s="0"/>
      <c r="CEO133" s="0"/>
      <c r="CEP133" s="0"/>
      <c r="CEQ133" s="0"/>
      <c r="CER133" s="0"/>
      <c r="CES133" s="0"/>
      <c r="CET133" s="0"/>
      <c r="CEU133" s="0"/>
      <c r="CEV133" s="0"/>
      <c r="CEW133" s="0"/>
      <c r="CEX133" s="0"/>
      <c r="CEY133" s="0"/>
      <c r="CEZ133" s="0"/>
      <c r="CFA133" s="0"/>
      <c r="CFB133" s="0"/>
      <c r="CFC133" s="0"/>
      <c r="CFD133" s="0"/>
      <c r="CFE133" s="0"/>
      <c r="CFF133" s="0"/>
      <c r="CFG133" s="0"/>
      <c r="CFH133" s="0"/>
      <c r="CFI133" s="0"/>
      <c r="CFJ133" s="0"/>
      <c r="CFK133" s="0"/>
      <c r="CFL133" s="0"/>
      <c r="CFM133" s="0"/>
      <c r="CFN133" s="0"/>
      <c r="CFO133" s="0"/>
      <c r="CFP133" s="0"/>
      <c r="CFQ133" s="0"/>
      <c r="CFR133" s="0"/>
      <c r="CFS133" s="0"/>
      <c r="CFT133" s="0"/>
      <c r="CFU133" s="0"/>
      <c r="CFV133" s="0"/>
      <c r="CFW133" s="0"/>
      <c r="CFX133" s="0"/>
      <c r="CFY133" s="0"/>
      <c r="CFZ133" s="0"/>
      <c r="CGA133" s="0"/>
      <c r="CGB133" s="0"/>
      <c r="CGC133" s="0"/>
      <c r="CGD133" s="0"/>
      <c r="CGE133" s="0"/>
      <c r="CGF133" s="0"/>
      <c r="CGG133" s="0"/>
      <c r="CGH133" s="0"/>
      <c r="CGI133" s="0"/>
      <c r="CGJ133" s="0"/>
      <c r="CGK133" s="0"/>
      <c r="CGL133" s="0"/>
      <c r="CGM133" s="0"/>
      <c r="CGN133" s="0"/>
      <c r="CGO133" s="0"/>
      <c r="CGP133" s="0"/>
      <c r="CGQ133" s="0"/>
      <c r="CGR133" s="0"/>
      <c r="CGS133" s="0"/>
      <c r="CGT133" s="0"/>
      <c r="CGU133" s="0"/>
      <c r="CGV133" s="0"/>
      <c r="CGW133" s="0"/>
      <c r="CGX133" s="0"/>
      <c r="CGY133" s="0"/>
      <c r="CGZ133" s="0"/>
      <c r="CHA133" s="0"/>
      <c r="CHB133" s="0"/>
      <c r="CHC133" s="0"/>
      <c r="CHD133" s="0"/>
      <c r="CHE133" s="0"/>
      <c r="CHF133" s="0"/>
      <c r="CHG133" s="0"/>
      <c r="CHH133" s="0"/>
      <c r="CHI133" s="0"/>
      <c r="CHJ133" s="0"/>
      <c r="CHK133" s="0"/>
      <c r="CHL133" s="0"/>
      <c r="CHM133" s="0"/>
      <c r="CHN133" s="0"/>
      <c r="CHO133" s="0"/>
      <c r="CHP133" s="0"/>
      <c r="CHQ133" s="0"/>
      <c r="CHR133" s="0"/>
      <c r="CHS133" s="0"/>
      <c r="CHT133" s="0"/>
      <c r="CHU133" s="0"/>
      <c r="CHV133" s="0"/>
      <c r="CHW133" s="0"/>
      <c r="CHX133" s="0"/>
      <c r="CHY133" s="0"/>
      <c r="CHZ133" s="0"/>
      <c r="CIA133" s="0"/>
      <c r="CIB133" s="0"/>
      <c r="CIC133" s="0"/>
      <c r="CID133" s="0"/>
      <c r="CIE133" s="0"/>
      <c r="CIF133" s="0"/>
      <c r="CIG133" s="0"/>
      <c r="CIH133" s="0"/>
      <c r="CII133" s="0"/>
      <c r="CIJ133" s="0"/>
      <c r="CIK133" s="0"/>
      <c r="CIL133" s="0"/>
      <c r="CIM133" s="0"/>
      <c r="CIN133" s="0"/>
      <c r="CIO133" s="0"/>
      <c r="CIP133" s="0"/>
      <c r="CIQ133" s="0"/>
      <c r="CIR133" s="0"/>
      <c r="CIS133" s="0"/>
      <c r="CIT133" s="0"/>
      <c r="CIU133" s="0"/>
      <c r="CIV133" s="0"/>
      <c r="CIW133" s="0"/>
      <c r="CIX133" s="0"/>
      <c r="CIY133" s="0"/>
      <c r="CIZ133" s="0"/>
      <c r="CJA133" s="0"/>
      <c r="CJB133" s="0"/>
      <c r="CJC133" s="0"/>
      <c r="CJD133" s="0"/>
      <c r="CJE133" s="0"/>
      <c r="CJF133" s="0"/>
      <c r="CJG133" s="0"/>
      <c r="CJH133" s="0"/>
      <c r="CJI133" s="0"/>
      <c r="CJJ133" s="0"/>
      <c r="CJK133" s="0"/>
      <c r="CJL133" s="0"/>
      <c r="CJM133" s="0"/>
      <c r="CJN133" s="0"/>
      <c r="CJO133" s="0"/>
      <c r="CJP133" s="0"/>
      <c r="CJQ133" s="0"/>
      <c r="CJR133" s="0"/>
      <c r="CJS133" s="0"/>
      <c r="CJT133" s="0"/>
      <c r="CJU133" s="0"/>
      <c r="CJV133" s="0"/>
      <c r="CJW133" s="0"/>
      <c r="CJX133" s="0"/>
      <c r="CJY133" s="0"/>
      <c r="CJZ133" s="0"/>
      <c r="CKA133" s="0"/>
      <c r="CKB133" s="0"/>
      <c r="CKC133" s="0"/>
      <c r="CKD133" s="0"/>
      <c r="CKE133" s="0"/>
      <c r="CKF133" s="0"/>
      <c r="CKG133" s="0"/>
      <c r="CKH133" s="0"/>
      <c r="CKI133" s="0"/>
      <c r="CKJ133" s="0"/>
      <c r="CKK133" s="0"/>
      <c r="CKL133" s="0"/>
      <c r="CKM133" s="0"/>
      <c r="CKN133" s="0"/>
      <c r="CKO133" s="0"/>
      <c r="CKP133" s="0"/>
      <c r="CKQ133" s="0"/>
      <c r="CKR133" s="0"/>
      <c r="CKS133" s="0"/>
      <c r="CKT133" s="0"/>
      <c r="CKU133" s="0"/>
      <c r="CKV133" s="0"/>
      <c r="CKW133" s="0"/>
      <c r="CKX133" s="0"/>
      <c r="CKY133" s="0"/>
      <c r="CKZ133" s="0"/>
      <c r="CLA133" s="0"/>
      <c r="CLB133" s="0"/>
      <c r="CLC133" s="0"/>
      <c r="CLD133" s="0"/>
      <c r="CLE133" s="0"/>
      <c r="CLF133" s="0"/>
      <c r="CLG133" s="0"/>
      <c r="CLH133" s="0"/>
      <c r="CLI133" s="0"/>
      <c r="CLJ133" s="0"/>
      <c r="CLK133" s="0"/>
      <c r="CLL133" s="0"/>
      <c r="CLM133" s="0"/>
      <c r="CLN133" s="0"/>
      <c r="CLO133" s="0"/>
      <c r="CLP133" s="0"/>
      <c r="CLQ133" s="0"/>
      <c r="CLR133" s="0"/>
      <c r="CLS133" s="0"/>
      <c r="CLT133" s="0"/>
      <c r="CLU133" s="0"/>
      <c r="CLV133" s="0"/>
      <c r="CLW133" s="0"/>
      <c r="CLX133" s="0"/>
      <c r="CLY133" s="0"/>
      <c r="CLZ133" s="0"/>
      <c r="CMA133" s="0"/>
      <c r="CMB133" s="0"/>
      <c r="CMC133" s="0"/>
      <c r="CMD133" s="0"/>
      <c r="CME133" s="0"/>
      <c r="CMF133" s="0"/>
      <c r="CMG133" s="0"/>
      <c r="CMH133" s="0"/>
      <c r="CMI133" s="0"/>
      <c r="CMJ133" s="0"/>
      <c r="CMK133" s="0"/>
      <c r="CML133" s="0"/>
      <c r="CMM133" s="0"/>
      <c r="CMN133" s="0"/>
      <c r="CMO133" s="0"/>
      <c r="CMP133" s="0"/>
      <c r="CMQ133" s="0"/>
      <c r="CMR133" s="0"/>
      <c r="CMS133" s="0"/>
      <c r="CMT133" s="0"/>
      <c r="CMU133" s="0"/>
      <c r="CMV133" s="0"/>
      <c r="CMW133" s="0"/>
      <c r="CMX133" s="0"/>
      <c r="CMY133" s="0"/>
      <c r="CMZ133" s="0"/>
      <c r="CNA133" s="0"/>
      <c r="CNB133" s="0"/>
      <c r="CNC133" s="0"/>
      <c r="CND133" s="0"/>
      <c r="CNE133" s="0"/>
      <c r="CNF133" s="0"/>
      <c r="CNG133" s="0"/>
      <c r="CNH133" s="0"/>
      <c r="CNI133" s="0"/>
      <c r="CNJ133" s="0"/>
      <c r="CNK133" s="0"/>
      <c r="CNL133" s="0"/>
      <c r="CNM133" s="0"/>
      <c r="CNN133" s="0"/>
      <c r="CNO133" s="0"/>
      <c r="CNP133" s="0"/>
      <c r="CNQ133" s="0"/>
      <c r="CNR133" s="0"/>
      <c r="CNS133" s="0"/>
      <c r="CNT133" s="0"/>
      <c r="CNU133" s="0"/>
      <c r="CNV133" s="0"/>
      <c r="CNW133" s="0"/>
      <c r="CNX133" s="0"/>
      <c r="CNY133" s="0"/>
      <c r="CNZ133" s="0"/>
      <c r="COA133" s="0"/>
      <c r="COB133" s="0"/>
      <c r="COC133" s="0"/>
      <c r="COD133" s="0"/>
      <c r="COE133" s="0"/>
      <c r="COF133" s="0"/>
      <c r="COG133" s="0"/>
      <c r="COH133" s="0"/>
      <c r="COI133" s="0"/>
      <c r="COJ133" s="0"/>
      <c r="COK133" s="0"/>
      <c r="COL133" s="0"/>
      <c r="COM133" s="0"/>
      <c r="CON133" s="0"/>
      <c r="COO133" s="0"/>
      <c r="COP133" s="0"/>
      <c r="COQ133" s="0"/>
      <c r="COR133" s="0"/>
      <c r="COS133" s="0"/>
      <c r="COT133" s="0"/>
      <c r="COU133" s="0"/>
      <c r="COV133" s="0"/>
      <c r="COW133" s="0"/>
      <c r="COX133" s="0"/>
      <c r="COY133" s="0"/>
      <c r="COZ133" s="0"/>
      <c r="CPA133" s="0"/>
      <c r="CPB133" s="0"/>
      <c r="CPC133" s="0"/>
      <c r="CPD133" s="0"/>
      <c r="CPE133" s="0"/>
      <c r="CPF133" s="0"/>
      <c r="CPG133" s="0"/>
      <c r="CPH133" s="0"/>
      <c r="CPI133" s="0"/>
      <c r="CPJ133" s="0"/>
      <c r="CPK133" s="0"/>
      <c r="CPL133" s="0"/>
      <c r="CPM133" s="0"/>
      <c r="CPN133" s="0"/>
      <c r="CPO133" s="0"/>
      <c r="CPP133" s="0"/>
      <c r="CPQ133" s="0"/>
      <c r="CPR133" s="0"/>
      <c r="CPS133" s="0"/>
      <c r="CPT133" s="0"/>
      <c r="CPU133" s="0"/>
      <c r="CPV133" s="0"/>
      <c r="CPW133" s="0"/>
      <c r="CPX133" s="0"/>
      <c r="CPY133" s="0"/>
      <c r="CPZ133" s="0"/>
      <c r="CQA133" s="0"/>
      <c r="CQB133" s="0"/>
      <c r="CQC133" s="0"/>
      <c r="CQD133" s="0"/>
      <c r="CQE133" s="0"/>
      <c r="CQF133" s="0"/>
      <c r="CQG133" s="0"/>
      <c r="CQH133" s="0"/>
      <c r="CQI133" s="0"/>
      <c r="CQJ133" s="0"/>
      <c r="CQK133" s="0"/>
      <c r="CQL133" s="0"/>
      <c r="CQM133" s="0"/>
      <c r="CQN133" s="0"/>
      <c r="CQO133" s="0"/>
      <c r="CQP133" s="0"/>
      <c r="CQQ133" s="0"/>
      <c r="CQR133" s="0"/>
      <c r="CQS133" s="0"/>
      <c r="CQT133" s="0"/>
      <c r="CQU133" s="0"/>
      <c r="CQV133" s="0"/>
      <c r="CQW133" s="0"/>
      <c r="CQX133" s="0"/>
      <c r="CQY133" s="0"/>
      <c r="CQZ133" s="0"/>
      <c r="CRA133" s="0"/>
      <c r="CRB133" s="0"/>
      <c r="CRC133" s="0"/>
      <c r="CRD133" s="0"/>
      <c r="CRE133" s="0"/>
      <c r="CRF133" s="0"/>
      <c r="CRG133" s="0"/>
      <c r="CRH133" s="0"/>
      <c r="CRI133" s="0"/>
      <c r="CRJ133" s="0"/>
      <c r="CRK133" s="0"/>
      <c r="CRL133" s="0"/>
      <c r="CRM133" s="0"/>
      <c r="CRN133" s="0"/>
      <c r="CRO133" s="0"/>
      <c r="CRP133" s="0"/>
      <c r="CRQ133" s="0"/>
      <c r="CRR133" s="0"/>
      <c r="CRS133" s="0"/>
      <c r="CRT133" s="0"/>
      <c r="CRU133" s="0"/>
      <c r="CRV133" s="0"/>
      <c r="CRW133" s="0"/>
      <c r="CRX133" s="0"/>
      <c r="CRY133" s="0"/>
      <c r="CRZ133" s="0"/>
      <c r="CSA133" s="0"/>
      <c r="CSB133" s="0"/>
      <c r="CSC133" s="0"/>
      <c r="CSD133" s="0"/>
      <c r="CSE133" s="0"/>
      <c r="CSF133" s="0"/>
      <c r="CSG133" s="0"/>
      <c r="CSH133" s="0"/>
      <c r="CSI133" s="0"/>
      <c r="CSJ133" s="0"/>
      <c r="CSK133" s="0"/>
      <c r="CSL133" s="0"/>
      <c r="CSM133" s="0"/>
      <c r="CSN133" s="0"/>
      <c r="CSO133" s="0"/>
      <c r="CSP133" s="0"/>
      <c r="CSQ133" s="0"/>
      <c r="CSR133" s="0"/>
      <c r="CSS133" s="0"/>
      <c r="CST133" s="0"/>
      <c r="CSU133" s="0"/>
      <c r="CSV133" s="0"/>
      <c r="CSW133" s="0"/>
      <c r="CSX133" s="0"/>
      <c r="CSY133" s="0"/>
      <c r="CSZ133" s="0"/>
      <c r="CTA133" s="0"/>
      <c r="CTB133" s="0"/>
      <c r="CTC133" s="0"/>
      <c r="CTD133" s="0"/>
      <c r="CTE133" s="0"/>
      <c r="CTF133" s="0"/>
      <c r="CTG133" s="0"/>
      <c r="CTH133" s="0"/>
      <c r="CTI133" s="0"/>
      <c r="CTJ133" s="0"/>
      <c r="CTK133" s="0"/>
      <c r="CTL133" s="0"/>
      <c r="CTM133" s="0"/>
      <c r="CTN133" s="0"/>
      <c r="CTO133" s="0"/>
      <c r="CTP133" s="0"/>
      <c r="CTQ133" s="0"/>
      <c r="CTR133" s="0"/>
      <c r="CTS133" s="0"/>
      <c r="CTT133" s="0"/>
      <c r="CTU133" s="0"/>
      <c r="CTV133" s="0"/>
      <c r="CTW133" s="0"/>
      <c r="CTX133" s="0"/>
      <c r="CTY133" s="0"/>
      <c r="CTZ133" s="0"/>
      <c r="CUA133" s="0"/>
      <c r="CUB133" s="0"/>
      <c r="CUC133" s="0"/>
      <c r="CUD133" s="0"/>
      <c r="CUE133" s="0"/>
      <c r="CUF133" s="0"/>
      <c r="CUG133" s="0"/>
      <c r="CUH133" s="0"/>
      <c r="CUI133" s="0"/>
      <c r="CUJ133" s="0"/>
      <c r="CUK133" s="0"/>
      <c r="CUL133" s="0"/>
      <c r="CUM133" s="0"/>
      <c r="CUN133" s="0"/>
      <c r="CUO133" s="0"/>
      <c r="CUP133" s="0"/>
      <c r="CUQ133" s="0"/>
      <c r="CUR133" s="0"/>
      <c r="CUS133" s="0"/>
      <c r="CUT133" s="0"/>
      <c r="CUU133" s="0"/>
      <c r="CUV133" s="0"/>
      <c r="CUW133" s="0"/>
      <c r="CUX133" s="0"/>
      <c r="CUY133" s="0"/>
      <c r="CUZ133" s="0"/>
      <c r="CVA133" s="0"/>
      <c r="CVB133" s="0"/>
      <c r="CVC133" s="0"/>
      <c r="CVD133" s="0"/>
      <c r="CVE133" s="0"/>
      <c r="CVF133" s="0"/>
      <c r="CVG133" s="0"/>
      <c r="CVH133" s="0"/>
      <c r="CVI133" s="0"/>
      <c r="CVJ133" s="0"/>
      <c r="CVK133" s="0"/>
      <c r="CVL133" s="0"/>
      <c r="CVM133" s="0"/>
      <c r="CVN133" s="0"/>
      <c r="CVO133" s="0"/>
      <c r="CVP133" s="0"/>
      <c r="CVQ133" s="0"/>
      <c r="CVR133" s="0"/>
      <c r="CVS133" s="0"/>
      <c r="CVT133" s="0"/>
      <c r="CVU133" s="0"/>
      <c r="CVV133" s="0"/>
      <c r="CVW133" s="0"/>
      <c r="CVX133" s="0"/>
      <c r="CVY133" s="0"/>
      <c r="CVZ133" s="0"/>
      <c r="CWA133" s="0"/>
      <c r="CWB133" s="0"/>
      <c r="CWC133" s="0"/>
      <c r="CWD133" s="0"/>
      <c r="CWE133" s="0"/>
      <c r="CWF133" s="0"/>
      <c r="CWG133" s="0"/>
      <c r="CWH133" s="0"/>
      <c r="CWI133" s="0"/>
      <c r="CWJ133" s="0"/>
      <c r="CWK133" s="0"/>
      <c r="CWL133" s="0"/>
      <c r="CWM133" s="0"/>
      <c r="CWN133" s="0"/>
      <c r="CWO133" s="0"/>
      <c r="CWP133" s="0"/>
      <c r="CWQ133" s="0"/>
      <c r="CWR133" s="0"/>
      <c r="CWS133" s="0"/>
      <c r="CWT133" s="0"/>
      <c r="CWU133" s="0"/>
      <c r="CWV133" s="0"/>
      <c r="CWW133" s="0"/>
      <c r="CWX133" s="0"/>
      <c r="CWY133" s="0"/>
      <c r="CWZ133" s="0"/>
      <c r="CXA133" s="0"/>
      <c r="CXB133" s="0"/>
      <c r="CXC133" s="0"/>
      <c r="CXD133" s="0"/>
      <c r="CXE133" s="0"/>
      <c r="CXF133" s="0"/>
      <c r="CXG133" s="0"/>
      <c r="CXH133" s="0"/>
      <c r="CXI133" s="0"/>
      <c r="CXJ133" s="0"/>
      <c r="CXK133" s="0"/>
      <c r="CXL133" s="0"/>
      <c r="CXM133" s="0"/>
      <c r="CXN133" s="0"/>
      <c r="CXO133" s="0"/>
      <c r="CXP133" s="0"/>
      <c r="CXQ133" s="0"/>
      <c r="CXR133" s="0"/>
      <c r="CXS133" s="0"/>
      <c r="CXT133" s="0"/>
      <c r="CXU133" s="0"/>
      <c r="CXV133" s="0"/>
      <c r="CXW133" s="0"/>
      <c r="CXX133" s="0"/>
      <c r="CXY133" s="0"/>
      <c r="CXZ133" s="0"/>
      <c r="CYA133" s="0"/>
      <c r="CYB133" s="0"/>
      <c r="CYC133" s="0"/>
      <c r="CYD133" s="0"/>
      <c r="CYE133" s="0"/>
      <c r="CYF133" s="0"/>
      <c r="CYG133" s="0"/>
      <c r="CYH133" s="0"/>
      <c r="CYI133" s="0"/>
      <c r="CYJ133" s="0"/>
      <c r="CYK133" s="0"/>
      <c r="CYL133" s="0"/>
      <c r="CYM133" s="0"/>
      <c r="CYN133" s="0"/>
      <c r="CYO133" s="0"/>
      <c r="CYP133" s="0"/>
      <c r="CYQ133" s="0"/>
      <c r="CYR133" s="0"/>
      <c r="CYS133" s="0"/>
      <c r="CYT133" s="0"/>
      <c r="CYU133" s="0"/>
      <c r="CYV133" s="0"/>
      <c r="CYW133" s="0"/>
      <c r="CYX133" s="0"/>
      <c r="CYY133" s="0"/>
      <c r="CYZ133" s="0"/>
      <c r="CZA133" s="0"/>
      <c r="CZB133" s="0"/>
      <c r="CZC133" s="0"/>
      <c r="CZD133" s="0"/>
      <c r="CZE133" s="0"/>
      <c r="CZF133" s="0"/>
      <c r="CZG133" s="0"/>
      <c r="CZH133" s="0"/>
      <c r="CZI133" s="0"/>
      <c r="CZJ133" s="0"/>
      <c r="CZK133" s="0"/>
      <c r="CZL133" s="0"/>
      <c r="CZM133" s="0"/>
      <c r="CZN133" s="0"/>
      <c r="CZO133" s="0"/>
      <c r="CZP133" s="0"/>
      <c r="CZQ133" s="0"/>
      <c r="CZR133" s="0"/>
      <c r="CZS133" s="0"/>
      <c r="CZT133" s="0"/>
      <c r="CZU133" s="0"/>
      <c r="CZV133" s="0"/>
      <c r="CZW133" s="0"/>
      <c r="CZX133" s="0"/>
      <c r="CZY133" s="0"/>
      <c r="CZZ133" s="0"/>
      <c r="DAA133" s="0"/>
      <c r="DAB133" s="0"/>
      <c r="DAC133" s="0"/>
      <c r="DAD133" s="0"/>
      <c r="DAE133" s="0"/>
      <c r="DAF133" s="0"/>
      <c r="DAG133" s="0"/>
      <c r="DAH133" s="0"/>
      <c r="DAI133" s="0"/>
      <c r="DAJ133" s="0"/>
      <c r="DAK133" s="0"/>
      <c r="DAL133" s="0"/>
      <c r="DAM133" s="0"/>
      <c r="DAN133" s="0"/>
      <c r="DAO133" s="0"/>
      <c r="DAP133" s="0"/>
      <c r="DAQ133" s="0"/>
      <c r="DAR133" s="0"/>
      <c r="DAS133" s="0"/>
      <c r="DAT133" s="0"/>
      <c r="DAU133" s="0"/>
      <c r="DAV133" s="0"/>
      <c r="DAW133" s="0"/>
      <c r="DAX133" s="0"/>
      <c r="DAY133" s="0"/>
      <c r="DAZ133" s="0"/>
      <c r="DBA133" s="0"/>
      <c r="DBB133" s="0"/>
      <c r="DBC133" s="0"/>
      <c r="DBD133" s="0"/>
      <c r="DBE133" s="0"/>
      <c r="DBF133" s="0"/>
      <c r="DBG133" s="0"/>
      <c r="DBH133" s="0"/>
      <c r="DBI133" s="0"/>
      <c r="DBJ133" s="0"/>
      <c r="DBK133" s="0"/>
      <c r="DBL133" s="0"/>
      <c r="DBM133" s="0"/>
      <c r="DBN133" s="0"/>
      <c r="DBO133" s="0"/>
      <c r="DBP133" s="0"/>
      <c r="DBQ133" s="0"/>
      <c r="DBR133" s="0"/>
      <c r="DBS133" s="0"/>
      <c r="DBT133" s="0"/>
      <c r="DBU133" s="0"/>
      <c r="DBV133" s="0"/>
      <c r="DBW133" s="0"/>
      <c r="DBX133" s="0"/>
      <c r="DBY133" s="0"/>
      <c r="DBZ133" s="0"/>
      <c r="DCA133" s="0"/>
      <c r="DCB133" s="0"/>
      <c r="DCC133" s="0"/>
      <c r="DCD133" s="0"/>
      <c r="DCE133" s="0"/>
      <c r="DCF133" s="0"/>
      <c r="DCG133" s="0"/>
      <c r="DCH133" s="0"/>
      <c r="DCI133" s="0"/>
      <c r="DCJ133" s="0"/>
      <c r="DCK133" s="0"/>
      <c r="DCL133" s="0"/>
      <c r="DCM133" s="0"/>
      <c r="DCN133" s="0"/>
      <c r="DCO133" s="0"/>
      <c r="DCP133" s="0"/>
      <c r="DCQ133" s="0"/>
      <c r="DCR133" s="0"/>
      <c r="DCS133" s="0"/>
      <c r="DCT133" s="0"/>
      <c r="DCU133" s="0"/>
      <c r="DCV133" s="0"/>
      <c r="DCW133" s="0"/>
      <c r="DCX133" s="0"/>
      <c r="DCY133" s="0"/>
      <c r="DCZ133" s="0"/>
      <c r="DDA133" s="0"/>
      <c r="DDB133" s="0"/>
      <c r="DDC133" s="0"/>
      <c r="DDD133" s="0"/>
      <c r="DDE133" s="0"/>
      <c r="DDF133" s="0"/>
      <c r="DDG133" s="0"/>
      <c r="DDH133" s="0"/>
      <c r="DDI133" s="0"/>
      <c r="DDJ133" s="0"/>
      <c r="DDK133" s="0"/>
      <c r="DDL133" s="0"/>
      <c r="DDM133" s="0"/>
      <c r="DDN133" s="0"/>
      <c r="DDO133" s="0"/>
      <c r="DDP133" s="0"/>
      <c r="DDQ133" s="0"/>
      <c r="DDR133" s="0"/>
      <c r="DDS133" s="0"/>
      <c r="DDT133" s="0"/>
      <c r="DDU133" s="0"/>
      <c r="DDV133" s="0"/>
      <c r="DDW133" s="0"/>
      <c r="DDX133" s="0"/>
      <c r="DDY133" s="0"/>
      <c r="DDZ133" s="0"/>
      <c r="DEA133" s="0"/>
      <c r="DEB133" s="0"/>
      <c r="DEC133" s="0"/>
      <c r="DED133" s="0"/>
      <c r="DEE133" s="0"/>
      <c r="DEF133" s="0"/>
      <c r="DEG133" s="0"/>
      <c r="DEH133" s="0"/>
      <c r="DEI133" s="0"/>
      <c r="DEJ133" s="0"/>
      <c r="DEK133" s="0"/>
      <c r="DEL133" s="0"/>
      <c r="DEM133" s="0"/>
      <c r="DEN133" s="0"/>
      <c r="DEO133" s="0"/>
      <c r="DEP133" s="0"/>
      <c r="DEQ133" s="0"/>
      <c r="DER133" s="0"/>
      <c r="DES133" s="0"/>
      <c r="DET133" s="0"/>
      <c r="DEU133" s="0"/>
      <c r="DEV133" s="0"/>
      <c r="DEW133" s="0"/>
      <c r="DEX133" s="0"/>
      <c r="DEY133" s="0"/>
      <c r="DEZ133" s="0"/>
      <c r="DFA133" s="0"/>
      <c r="DFB133" s="0"/>
      <c r="DFC133" s="0"/>
      <c r="DFD133" s="0"/>
      <c r="DFE133" s="0"/>
      <c r="DFF133" s="0"/>
      <c r="DFG133" s="0"/>
      <c r="DFH133" s="0"/>
      <c r="DFI133" s="0"/>
      <c r="DFJ133" s="0"/>
      <c r="DFK133" s="0"/>
      <c r="DFL133" s="0"/>
      <c r="DFM133" s="0"/>
      <c r="DFN133" s="0"/>
      <c r="DFO133" s="0"/>
      <c r="DFP133" s="0"/>
      <c r="DFQ133" s="0"/>
      <c r="DFR133" s="0"/>
      <c r="DFS133" s="0"/>
      <c r="DFT133" s="0"/>
      <c r="DFU133" s="0"/>
      <c r="DFV133" s="0"/>
      <c r="DFW133" s="0"/>
      <c r="DFX133" s="0"/>
      <c r="DFY133" s="0"/>
      <c r="DFZ133" s="0"/>
      <c r="DGA133" s="0"/>
      <c r="DGB133" s="0"/>
      <c r="DGC133" s="0"/>
      <c r="DGD133" s="0"/>
      <c r="DGE133" s="0"/>
      <c r="DGF133" s="0"/>
      <c r="DGG133" s="0"/>
      <c r="DGH133" s="0"/>
      <c r="DGI133" s="0"/>
      <c r="DGJ133" s="0"/>
      <c r="DGK133" s="0"/>
      <c r="DGL133" s="0"/>
      <c r="DGM133" s="0"/>
      <c r="DGN133" s="0"/>
      <c r="DGO133" s="0"/>
      <c r="DGP133" s="0"/>
      <c r="DGQ133" s="0"/>
      <c r="DGR133" s="0"/>
      <c r="DGS133" s="0"/>
      <c r="DGT133" s="0"/>
      <c r="DGU133" s="0"/>
      <c r="DGV133" s="0"/>
      <c r="DGW133" s="0"/>
      <c r="DGX133" s="0"/>
      <c r="DGY133" s="0"/>
      <c r="DGZ133" s="0"/>
      <c r="DHA133" s="0"/>
      <c r="DHB133" s="0"/>
      <c r="DHC133" s="0"/>
      <c r="DHD133" s="0"/>
      <c r="DHE133" s="0"/>
      <c r="DHF133" s="0"/>
      <c r="DHG133" s="0"/>
      <c r="DHH133" s="0"/>
      <c r="DHI133" s="0"/>
      <c r="DHJ133" s="0"/>
      <c r="DHK133" s="0"/>
      <c r="DHL133" s="0"/>
      <c r="DHM133" s="0"/>
      <c r="DHN133" s="0"/>
      <c r="DHO133" s="0"/>
      <c r="DHP133" s="0"/>
      <c r="DHQ133" s="0"/>
      <c r="DHR133" s="0"/>
      <c r="DHS133" s="0"/>
      <c r="DHT133" s="0"/>
      <c r="DHU133" s="0"/>
      <c r="DHV133" s="0"/>
      <c r="DHW133" s="0"/>
      <c r="DHX133" s="0"/>
      <c r="DHY133" s="0"/>
      <c r="DHZ133" s="0"/>
      <c r="DIA133" s="0"/>
      <c r="DIB133" s="0"/>
      <c r="DIC133" s="0"/>
      <c r="DID133" s="0"/>
      <c r="DIE133" s="0"/>
      <c r="DIF133" s="0"/>
      <c r="DIG133" s="0"/>
      <c r="DIH133" s="0"/>
      <c r="DII133" s="0"/>
      <c r="DIJ133" s="0"/>
      <c r="DIK133" s="0"/>
      <c r="DIL133" s="0"/>
      <c r="DIM133" s="0"/>
      <c r="DIN133" s="0"/>
      <c r="DIO133" s="0"/>
      <c r="DIP133" s="0"/>
      <c r="DIQ133" s="0"/>
      <c r="DIR133" s="0"/>
      <c r="DIS133" s="0"/>
      <c r="DIT133" s="0"/>
      <c r="DIU133" s="0"/>
      <c r="DIV133" s="0"/>
      <c r="DIW133" s="0"/>
      <c r="DIX133" s="0"/>
      <c r="DIY133" s="0"/>
      <c r="DIZ133" s="0"/>
      <c r="DJA133" s="0"/>
      <c r="DJB133" s="0"/>
      <c r="DJC133" s="0"/>
      <c r="DJD133" s="0"/>
      <c r="DJE133" s="0"/>
      <c r="DJF133" s="0"/>
      <c r="DJG133" s="0"/>
      <c r="DJH133" s="0"/>
      <c r="DJI133" s="0"/>
      <c r="DJJ133" s="0"/>
      <c r="DJK133" s="0"/>
      <c r="DJL133" s="0"/>
      <c r="DJM133" s="0"/>
      <c r="DJN133" s="0"/>
      <c r="DJO133" s="0"/>
      <c r="DJP133" s="0"/>
      <c r="DJQ133" s="0"/>
      <c r="DJR133" s="0"/>
      <c r="DJS133" s="0"/>
      <c r="DJT133" s="0"/>
      <c r="DJU133" s="0"/>
      <c r="DJV133" s="0"/>
      <c r="DJW133" s="0"/>
      <c r="DJX133" s="0"/>
      <c r="DJY133" s="0"/>
      <c r="DJZ133" s="0"/>
      <c r="DKA133" s="0"/>
      <c r="DKB133" s="0"/>
      <c r="DKC133" s="0"/>
      <c r="DKD133" s="0"/>
      <c r="DKE133" s="0"/>
      <c r="DKF133" s="0"/>
      <c r="DKG133" s="0"/>
      <c r="DKH133" s="0"/>
      <c r="DKI133" s="0"/>
      <c r="DKJ133" s="0"/>
      <c r="DKK133" s="0"/>
      <c r="DKL133" s="0"/>
      <c r="DKM133" s="0"/>
      <c r="DKN133" s="0"/>
      <c r="DKO133" s="0"/>
      <c r="DKP133" s="0"/>
      <c r="DKQ133" s="0"/>
      <c r="DKR133" s="0"/>
      <c r="DKS133" s="0"/>
      <c r="DKT133" s="0"/>
      <c r="DKU133" s="0"/>
      <c r="DKV133" s="0"/>
      <c r="DKW133" s="0"/>
      <c r="DKX133" s="0"/>
      <c r="DKY133" s="0"/>
      <c r="DKZ133" s="0"/>
      <c r="DLA133" s="0"/>
      <c r="DLB133" s="0"/>
      <c r="DLC133" s="0"/>
      <c r="DLD133" s="0"/>
      <c r="DLE133" s="0"/>
      <c r="DLF133" s="0"/>
      <c r="DLG133" s="0"/>
      <c r="DLH133" s="0"/>
      <c r="DLI133" s="0"/>
      <c r="DLJ133" s="0"/>
      <c r="DLK133" s="0"/>
      <c r="DLL133" s="0"/>
      <c r="DLM133" s="0"/>
      <c r="DLN133" s="0"/>
      <c r="DLO133" s="0"/>
      <c r="DLP133" s="0"/>
      <c r="DLQ133" s="0"/>
      <c r="DLR133" s="0"/>
      <c r="DLS133" s="0"/>
      <c r="DLT133" s="0"/>
      <c r="DLU133" s="0"/>
      <c r="DLV133" s="0"/>
      <c r="DLW133" s="0"/>
      <c r="DLX133" s="0"/>
      <c r="DLY133" s="0"/>
      <c r="DLZ133" s="0"/>
      <c r="DMA133" s="0"/>
      <c r="DMB133" s="0"/>
      <c r="DMC133" s="0"/>
      <c r="DMD133" s="0"/>
      <c r="DME133" s="0"/>
      <c r="DMF133" s="0"/>
      <c r="DMG133" s="0"/>
      <c r="DMH133" s="0"/>
      <c r="DMI133" s="0"/>
      <c r="DMJ133" s="0"/>
      <c r="DMK133" s="0"/>
      <c r="DML133" s="0"/>
      <c r="DMM133" s="0"/>
      <c r="DMN133" s="0"/>
      <c r="DMO133" s="0"/>
      <c r="DMP133" s="0"/>
      <c r="DMQ133" s="0"/>
      <c r="DMR133" s="0"/>
      <c r="DMS133" s="0"/>
      <c r="DMT133" s="0"/>
      <c r="DMU133" s="0"/>
      <c r="DMV133" s="0"/>
      <c r="DMW133" s="0"/>
      <c r="DMX133" s="0"/>
      <c r="DMY133" s="0"/>
      <c r="DMZ133" s="0"/>
      <c r="DNA133" s="0"/>
      <c r="DNB133" s="0"/>
      <c r="DNC133" s="0"/>
      <c r="DND133" s="0"/>
      <c r="DNE133" s="0"/>
      <c r="DNF133" s="0"/>
      <c r="DNG133" s="0"/>
      <c r="DNH133" s="0"/>
      <c r="DNI133" s="0"/>
      <c r="DNJ133" s="0"/>
      <c r="DNK133" s="0"/>
      <c r="DNL133" s="0"/>
      <c r="DNM133" s="0"/>
      <c r="DNN133" s="0"/>
      <c r="DNO133" s="0"/>
      <c r="DNP133" s="0"/>
      <c r="DNQ133" s="0"/>
      <c r="DNR133" s="0"/>
      <c r="DNS133" s="0"/>
      <c r="DNT133" s="0"/>
      <c r="DNU133" s="0"/>
      <c r="DNV133" s="0"/>
      <c r="DNW133" s="0"/>
      <c r="DNX133" s="0"/>
      <c r="DNY133" s="0"/>
      <c r="DNZ133" s="0"/>
      <c r="DOA133" s="0"/>
      <c r="DOB133" s="0"/>
      <c r="DOC133" s="0"/>
      <c r="DOD133" s="0"/>
      <c r="DOE133" s="0"/>
      <c r="DOF133" s="0"/>
      <c r="DOG133" s="0"/>
      <c r="DOH133" s="0"/>
      <c r="DOI133" s="0"/>
      <c r="DOJ133" s="0"/>
      <c r="DOK133" s="0"/>
      <c r="DOL133" s="0"/>
      <c r="DOM133" s="0"/>
      <c r="DON133" s="0"/>
      <c r="DOO133" s="0"/>
      <c r="DOP133" s="0"/>
      <c r="DOQ133" s="0"/>
      <c r="DOR133" s="0"/>
      <c r="DOS133" s="0"/>
      <c r="DOT133" s="0"/>
      <c r="DOU133" s="0"/>
      <c r="DOV133" s="0"/>
      <c r="DOW133" s="0"/>
      <c r="DOX133" s="0"/>
      <c r="DOY133" s="0"/>
      <c r="DOZ133" s="0"/>
      <c r="DPA133" s="0"/>
      <c r="DPB133" s="0"/>
      <c r="DPC133" s="0"/>
      <c r="DPD133" s="0"/>
      <c r="DPE133" s="0"/>
      <c r="DPF133" s="0"/>
      <c r="DPG133" s="0"/>
      <c r="DPH133" s="0"/>
      <c r="DPI133" s="0"/>
      <c r="DPJ133" s="0"/>
      <c r="DPK133" s="0"/>
      <c r="DPL133" s="0"/>
      <c r="DPM133" s="0"/>
      <c r="DPN133" s="0"/>
      <c r="DPO133" s="0"/>
      <c r="DPP133" s="0"/>
      <c r="DPQ133" s="0"/>
      <c r="DPR133" s="0"/>
      <c r="DPS133" s="0"/>
      <c r="DPT133" s="0"/>
      <c r="DPU133" s="0"/>
      <c r="DPV133" s="0"/>
      <c r="DPW133" s="0"/>
      <c r="DPX133" s="0"/>
      <c r="DPY133" s="0"/>
      <c r="DPZ133" s="0"/>
      <c r="DQA133" s="0"/>
      <c r="DQB133" s="0"/>
      <c r="DQC133" s="0"/>
      <c r="DQD133" s="0"/>
      <c r="DQE133" s="0"/>
      <c r="DQF133" s="0"/>
      <c r="DQG133" s="0"/>
      <c r="DQH133" s="0"/>
      <c r="DQI133" s="0"/>
      <c r="DQJ133" s="0"/>
      <c r="DQK133" s="0"/>
      <c r="DQL133" s="0"/>
      <c r="DQM133" s="0"/>
      <c r="DQN133" s="0"/>
      <c r="DQO133" s="0"/>
      <c r="DQP133" s="0"/>
      <c r="DQQ133" s="0"/>
      <c r="DQR133" s="0"/>
      <c r="DQS133" s="0"/>
      <c r="DQT133" s="0"/>
      <c r="DQU133" s="0"/>
      <c r="DQV133" s="0"/>
      <c r="DQW133" s="0"/>
      <c r="DQX133" s="0"/>
      <c r="DQY133" s="0"/>
      <c r="DQZ133" s="0"/>
      <c r="DRA133" s="0"/>
      <c r="DRB133" s="0"/>
      <c r="DRC133" s="0"/>
      <c r="DRD133" s="0"/>
      <c r="DRE133" s="0"/>
      <c r="DRF133" s="0"/>
      <c r="DRG133" s="0"/>
      <c r="DRH133" s="0"/>
      <c r="DRI133" s="0"/>
      <c r="DRJ133" s="0"/>
      <c r="DRK133" s="0"/>
      <c r="DRL133" s="0"/>
      <c r="DRM133" s="0"/>
      <c r="DRN133" s="0"/>
      <c r="DRO133" s="0"/>
      <c r="DRP133" s="0"/>
      <c r="DRQ133" s="0"/>
      <c r="DRR133" s="0"/>
      <c r="DRS133" s="0"/>
      <c r="DRT133" s="0"/>
      <c r="DRU133" s="0"/>
      <c r="DRV133" s="0"/>
      <c r="DRW133" s="0"/>
      <c r="DRX133" s="0"/>
      <c r="DRY133" s="0"/>
      <c r="DRZ133" s="0"/>
      <c r="DSA133" s="0"/>
      <c r="DSB133" s="0"/>
      <c r="DSC133" s="0"/>
      <c r="DSD133" s="0"/>
      <c r="DSE133" s="0"/>
      <c r="DSF133" s="0"/>
      <c r="DSG133" s="0"/>
      <c r="DSH133" s="0"/>
      <c r="DSI133" s="0"/>
      <c r="DSJ133" s="0"/>
      <c r="DSK133" s="0"/>
      <c r="DSL133" s="0"/>
      <c r="DSM133" s="0"/>
      <c r="DSN133" s="0"/>
      <c r="DSO133" s="0"/>
      <c r="DSP133" s="0"/>
      <c r="DSQ133" s="0"/>
      <c r="DSR133" s="0"/>
      <c r="DSS133" s="0"/>
      <c r="DST133" s="0"/>
      <c r="DSU133" s="0"/>
      <c r="DSV133" s="0"/>
      <c r="DSW133" s="0"/>
      <c r="DSX133" s="0"/>
      <c r="DSY133" s="0"/>
      <c r="DSZ133" s="0"/>
      <c r="DTA133" s="0"/>
      <c r="DTB133" s="0"/>
      <c r="DTC133" s="0"/>
      <c r="DTD133" s="0"/>
      <c r="DTE133" s="0"/>
      <c r="DTF133" s="0"/>
      <c r="DTG133" s="0"/>
      <c r="DTH133" s="0"/>
      <c r="DTI133" s="0"/>
      <c r="DTJ133" s="0"/>
      <c r="DTK133" s="0"/>
      <c r="DTL133" s="0"/>
      <c r="DTM133" s="0"/>
      <c r="DTN133" s="0"/>
      <c r="DTO133" s="0"/>
      <c r="DTP133" s="0"/>
      <c r="DTQ133" s="0"/>
      <c r="DTR133" s="0"/>
      <c r="DTS133" s="0"/>
      <c r="DTT133" s="0"/>
      <c r="DTU133" s="0"/>
      <c r="DTV133" s="0"/>
      <c r="DTW133" s="0"/>
      <c r="DTX133" s="0"/>
      <c r="DTY133" s="0"/>
      <c r="DTZ133" s="0"/>
      <c r="DUA133" s="0"/>
      <c r="DUB133" s="0"/>
      <c r="DUC133" s="0"/>
      <c r="DUD133" s="0"/>
      <c r="DUE133" s="0"/>
      <c r="DUF133" s="0"/>
      <c r="DUG133" s="0"/>
      <c r="DUH133" s="0"/>
      <c r="DUI133" s="0"/>
      <c r="DUJ133" s="0"/>
      <c r="DUK133" s="0"/>
      <c r="DUL133" s="0"/>
      <c r="DUM133" s="0"/>
      <c r="DUN133" s="0"/>
      <c r="DUO133" s="0"/>
      <c r="DUP133" s="0"/>
      <c r="DUQ133" s="0"/>
      <c r="DUR133" s="0"/>
      <c r="DUS133" s="0"/>
      <c r="DUT133" s="0"/>
      <c r="DUU133" s="0"/>
      <c r="DUV133" s="0"/>
      <c r="DUW133" s="0"/>
      <c r="DUX133" s="0"/>
      <c r="DUY133" s="0"/>
      <c r="DUZ133" s="0"/>
      <c r="DVA133" s="0"/>
      <c r="DVB133" s="0"/>
      <c r="DVC133" s="0"/>
      <c r="DVD133" s="0"/>
      <c r="DVE133" s="0"/>
      <c r="DVF133" s="0"/>
      <c r="DVG133" s="0"/>
      <c r="DVH133" s="0"/>
      <c r="DVI133" s="0"/>
      <c r="DVJ133" s="0"/>
      <c r="DVK133" s="0"/>
      <c r="DVL133" s="0"/>
      <c r="DVM133" s="0"/>
      <c r="DVN133" s="0"/>
      <c r="DVO133" s="0"/>
      <c r="DVP133" s="0"/>
      <c r="DVQ133" s="0"/>
      <c r="DVR133" s="0"/>
      <c r="DVS133" s="0"/>
      <c r="DVT133" s="0"/>
      <c r="DVU133" s="0"/>
      <c r="DVV133" s="0"/>
      <c r="DVW133" s="0"/>
      <c r="DVX133" s="0"/>
      <c r="DVY133" s="0"/>
      <c r="DVZ133" s="0"/>
      <c r="DWA133" s="0"/>
      <c r="DWB133" s="0"/>
      <c r="DWC133" s="0"/>
      <c r="DWD133" s="0"/>
      <c r="DWE133" s="0"/>
      <c r="DWF133" s="0"/>
      <c r="DWG133" s="0"/>
      <c r="DWH133" s="0"/>
      <c r="DWI133" s="0"/>
      <c r="DWJ133" s="0"/>
      <c r="DWK133" s="0"/>
      <c r="DWL133" s="0"/>
      <c r="DWM133" s="0"/>
      <c r="DWN133" s="0"/>
      <c r="DWO133" s="0"/>
      <c r="DWP133" s="0"/>
      <c r="DWQ133" s="0"/>
      <c r="DWR133" s="0"/>
      <c r="DWS133" s="0"/>
      <c r="DWT133" s="0"/>
      <c r="DWU133" s="0"/>
      <c r="DWV133" s="0"/>
      <c r="DWW133" s="0"/>
      <c r="DWX133" s="0"/>
      <c r="DWY133" s="0"/>
      <c r="DWZ133" s="0"/>
      <c r="DXA133" s="0"/>
      <c r="DXB133" s="0"/>
      <c r="DXC133" s="0"/>
      <c r="DXD133" s="0"/>
      <c r="DXE133" s="0"/>
      <c r="DXF133" s="0"/>
      <c r="DXG133" s="0"/>
      <c r="DXH133" s="0"/>
      <c r="DXI133" s="0"/>
      <c r="DXJ133" s="0"/>
      <c r="DXK133" s="0"/>
      <c r="DXL133" s="0"/>
      <c r="DXM133" s="0"/>
      <c r="DXN133" s="0"/>
      <c r="DXO133" s="0"/>
      <c r="DXP133" s="0"/>
      <c r="DXQ133" s="0"/>
      <c r="DXR133" s="0"/>
      <c r="DXS133" s="0"/>
      <c r="DXT133" s="0"/>
      <c r="DXU133" s="0"/>
      <c r="DXV133" s="0"/>
      <c r="DXW133" s="0"/>
      <c r="DXX133" s="0"/>
      <c r="DXY133" s="0"/>
      <c r="DXZ133" s="0"/>
      <c r="DYA133" s="0"/>
      <c r="DYB133" s="0"/>
      <c r="DYC133" s="0"/>
      <c r="DYD133" s="0"/>
      <c r="DYE133" s="0"/>
      <c r="DYF133" s="0"/>
      <c r="DYG133" s="0"/>
      <c r="DYH133" s="0"/>
      <c r="DYI133" s="0"/>
      <c r="DYJ133" s="0"/>
      <c r="DYK133" s="0"/>
      <c r="DYL133" s="0"/>
      <c r="DYM133" s="0"/>
      <c r="DYN133" s="0"/>
      <c r="DYO133" s="0"/>
      <c r="DYP133" s="0"/>
      <c r="DYQ133" s="0"/>
      <c r="DYR133" s="0"/>
      <c r="DYS133" s="0"/>
      <c r="DYT133" s="0"/>
      <c r="DYU133" s="0"/>
      <c r="DYV133" s="0"/>
      <c r="DYW133" s="0"/>
      <c r="DYX133" s="0"/>
      <c r="DYY133" s="0"/>
      <c r="DYZ133" s="0"/>
      <c r="DZA133" s="0"/>
      <c r="DZB133" s="0"/>
      <c r="DZC133" s="0"/>
      <c r="DZD133" s="0"/>
      <c r="DZE133" s="0"/>
      <c r="DZF133" s="0"/>
      <c r="DZG133" s="0"/>
      <c r="DZH133" s="0"/>
      <c r="DZI133" s="0"/>
      <c r="DZJ133" s="0"/>
      <c r="DZK133" s="0"/>
      <c r="DZL133" s="0"/>
      <c r="DZM133" s="0"/>
      <c r="DZN133" s="0"/>
      <c r="DZO133" s="0"/>
      <c r="DZP133" s="0"/>
      <c r="DZQ133" s="0"/>
      <c r="DZR133" s="0"/>
      <c r="DZS133" s="0"/>
      <c r="DZT133" s="0"/>
      <c r="DZU133" s="0"/>
      <c r="DZV133" s="0"/>
      <c r="DZW133" s="0"/>
      <c r="DZX133" s="0"/>
      <c r="DZY133" s="0"/>
      <c r="DZZ133" s="0"/>
      <c r="EAA133" s="0"/>
      <c r="EAB133" s="0"/>
      <c r="EAC133" s="0"/>
      <c r="EAD133" s="0"/>
      <c r="EAE133" s="0"/>
      <c r="EAF133" s="0"/>
      <c r="EAG133" s="0"/>
      <c r="EAH133" s="0"/>
      <c r="EAI133" s="0"/>
      <c r="EAJ133" s="0"/>
      <c r="EAK133" s="0"/>
      <c r="EAL133" s="0"/>
      <c r="EAM133" s="0"/>
      <c r="EAN133" s="0"/>
      <c r="EAO133" s="0"/>
      <c r="EAP133" s="0"/>
      <c r="EAQ133" s="0"/>
      <c r="EAR133" s="0"/>
      <c r="EAS133" s="0"/>
      <c r="EAT133" s="0"/>
      <c r="EAU133" s="0"/>
      <c r="EAV133" s="0"/>
      <c r="EAW133" s="0"/>
      <c r="EAX133" s="0"/>
      <c r="EAY133" s="0"/>
      <c r="EAZ133" s="0"/>
      <c r="EBA133" s="0"/>
      <c r="EBB133" s="0"/>
      <c r="EBC133" s="0"/>
      <c r="EBD133" s="0"/>
      <c r="EBE133" s="0"/>
      <c r="EBF133" s="0"/>
      <c r="EBG133" s="0"/>
      <c r="EBH133" s="0"/>
      <c r="EBI133" s="0"/>
      <c r="EBJ133" s="0"/>
      <c r="EBK133" s="0"/>
      <c r="EBL133" s="0"/>
      <c r="EBM133" s="0"/>
      <c r="EBN133" s="0"/>
      <c r="EBO133" s="0"/>
      <c r="EBP133" s="0"/>
      <c r="EBQ133" s="0"/>
      <c r="EBR133" s="0"/>
      <c r="EBS133" s="0"/>
      <c r="EBT133" s="0"/>
      <c r="EBU133" s="0"/>
      <c r="EBV133" s="0"/>
      <c r="EBW133" s="0"/>
      <c r="EBX133" s="0"/>
      <c r="EBY133" s="0"/>
      <c r="EBZ133" s="0"/>
      <c r="ECA133" s="0"/>
      <c r="ECB133" s="0"/>
      <c r="ECC133" s="0"/>
      <c r="ECD133" s="0"/>
      <c r="ECE133" s="0"/>
      <c r="ECF133" s="0"/>
      <c r="ECG133" s="0"/>
      <c r="ECH133" s="0"/>
      <c r="ECI133" s="0"/>
      <c r="ECJ133" s="0"/>
      <c r="ECK133" s="0"/>
      <c r="ECL133" s="0"/>
      <c r="ECM133" s="0"/>
      <c r="ECN133" s="0"/>
      <c r="ECO133" s="0"/>
      <c r="ECP133" s="0"/>
      <c r="ECQ133" s="0"/>
      <c r="ECR133" s="0"/>
      <c r="ECS133" s="0"/>
      <c r="ECT133" s="0"/>
      <c r="ECU133" s="0"/>
      <c r="ECV133" s="0"/>
      <c r="ECW133" s="0"/>
      <c r="ECX133" s="0"/>
      <c r="ECY133" s="0"/>
      <c r="ECZ133" s="0"/>
      <c r="EDA133" s="0"/>
      <c r="EDB133" s="0"/>
      <c r="EDC133" s="0"/>
      <c r="EDD133" s="0"/>
      <c r="EDE133" s="0"/>
      <c r="EDF133" s="0"/>
      <c r="EDG133" s="0"/>
      <c r="EDH133" s="0"/>
      <c r="EDI133" s="0"/>
      <c r="EDJ133" s="0"/>
      <c r="EDK133" s="0"/>
      <c r="EDL133" s="0"/>
      <c r="EDM133" s="0"/>
      <c r="EDN133" s="0"/>
      <c r="EDO133" s="0"/>
      <c r="EDP133" s="0"/>
      <c r="EDQ133" s="0"/>
      <c r="EDR133" s="0"/>
      <c r="EDS133" s="0"/>
      <c r="EDT133" s="0"/>
      <c r="EDU133" s="0"/>
      <c r="EDV133" s="0"/>
      <c r="EDW133" s="0"/>
      <c r="EDX133" s="0"/>
      <c r="EDY133" s="0"/>
      <c r="EDZ133" s="0"/>
      <c r="EEA133" s="0"/>
      <c r="EEB133" s="0"/>
      <c r="EEC133" s="0"/>
      <c r="EED133" s="0"/>
      <c r="EEE133" s="0"/>
      <c r="EEF133" s="0"/>
      <c r="EEG133" s="0"/>
      <c r="EEH133" s="0"/>
      <c r="EEI133" s="0"/>
      <c r="EEJ133" s="0"/>
      <c r="EEK133" s="0"/>
      <c r="EEL133" s="0"/>
      <c r="EEM133" s="0"/>
      <c r="EEN133" s="0"/>
      <c r="EEO133" s="0"/>
      <c r="EEP133" s="0"/>
      <c r="EEQ133" s="0"/>
      <c r="EER133" s="0"/>
      <c r="EES133" s="0"/>
      <c r="EET133" s="0"/>
      <c r="EEU133" s="0"/>
      <c r="EEV133" s="0"/>
      <c r="EEW133" s="0"/>
      <c r="EEX133" s="0"/>
      <c r="EEY133" s="0"/>
      <c r="EEZ133" s="0"/>
      <c r="EFA133" s="0"/>
      <c r="EFB133" s="0"/>
      <c r="EFC133" s="0"/>
      <c r="EFD133" s="0"/>
      <c r="EFE133" s="0"/>
      <c r="EFF133" s="0"/>
      <c r="EFG133" s="0"/>
      <c r="EFH133" s="0"/>
      <c r="EFI133" s="0"/>
      <c r="EFJ133" s="0"/>
      <c r="EFK133" s="0"/>
      <c r="EFL133" s="0"/>
      <c r="EFM133" s="0"/>
      <c r="EFN133" s="0"/>
      <c r="EFO133" s="0"/>
      <c r="EFP133" s="0"/>
      <c r="EFQ133" s="0"/>
      <c r="EFR133" s="0"/>
      <c r="EFS133" s="0"/>
      <c r="EFT133" s="0"/>
      <c r="EFU133" s="0"/>
      <c r="EFV133" s="0"/>
      <c r="EFW133" s="0"/>
      <c r="EFX133" s="0"/>
      <c r="EFY133" s="0"/>
      <c r="EFZ133" s="0"/>
      <c r="EGA133" s="0"/>
      <c r="EGB133" s="0"/>
      <c r="EGC133" s="0"/>
      <c r="EGD133" s="0"/>
      <c r="EGE133" s="0"/>
      <c r="EGF133" s="0"/>
      <c r="EGG133" s="0"/>
      <c r="EGH133" s="0"/>
      <c r="EGI133" s="0"/>
      <c r="EGJ133" s="0"/>
      <c r="EGK133" s="0"/>
      <c r="EGL133" s="0"/>
      <c r="EGM133" s="0"/>
      <c r="EGN133" s="0"/>
      <c r="EGO133" s="0"/>
      <c r="EGP133" s="0"/>
      <c r="EGQ133" s="0"/>
      <c r="EGR133" s="0"/>
      <c r="EGS133" s="0"/>
      <c r="EGT133" s="0"/>
      <c r="EGU133" s="0"/>
      <c r="EGV133" s="0"/>
      <c r="EGW133" s="0"/>
      <c r="EGX133" s="0"/>
      <c r="EGY133" s="0"/>
      <c r="EGZ133" s="0"/>
      <c r="EHA133" s="0"/>
      <c r="EHB133" s="0"/>
      <c r="EHC133" s="0"/>
      <c r="EHD133" s="0"/>
      <c r="EHE133" s="0"/>
      <c r="EHF133" s="0"/>
      <c r="EHG133" s="0"/>
      <c r="EHH133" s="0"/>
      <c r="EHI133" s="0"/>
      <c r="EHJ133" s="0"/>
      <c r="EHK133" s="0"/>
      <c r="EHL133" s="0"/>
      <c r="EHM133" s="0"/>
      <c r="EHN133" s="0"/>
      <c r="EHO133" s="0"/>
      <c r="EHP133" s="0"/>
      <c r="EHQ133" s="0"/>
      <c r="EHR133" s="0"/>
      <c r="EHS133" s="0"/>
      <c r="EHT133" s="0"/>
      <c r="EHU133" s="0"/>
      <c r="EHV133" s="0"/>
      <c r="EHW133" s="0"/>
      <c r="EHX133" s="0"/>
      <c r="EHY133" s="0"/>
      <c r="EHZ133" s="0"/>
      <c r="EIA133" s="0"/>
      <c r="EIB133" s="0"/>
      <c r="EIC133" s="0"/>
      <c r="EID133" s="0"/>
      <c r="EIE133" s="0"/>
      <c r="EIF133" s="0"/>
      <c r="EIG133" s="0"/>
      <c r="EIH133" s="0"/>
      <c r="EII133" s="0"/>
      <c r="EIJ133" s="0"/>
      <c r="EIK133" s="0"/>
      <c r="EIL133" s="0"/>
      <c r="EIM133" s="0"/>
      <c r="EIN133" s="0"/>
      <c r="EIO133" s="0"/>
      <c r="EIP133" s="0"/>
      <c r="EIQ133" s="0"/>
      <c r="EIR133" s="0"/>
      <c r="EIS133" s="0"/>
      <c r="EIT133" s="0"/>
      <c r="EIU133" s="0"/>
      <c r="EIV133" s="0"/>
      <c r="EIW133" s="0"/>
      <c r="EIX133" s="0"/>
      <c r="EIY133" s="0"/>
      <c r="EIZ133" s="0"/>
      <c r="EJA133" s="0"/>
      <c r="EJB133" s="0"/>
      <c r="EJC133" s="0"/>
      <c r="EJD133" s="0"/>
      <c r="EJE133" s="0"/>
      <c r="EJF133" s="0"/>
      <c r="EJG133" s="0"/>
      <c r="EJH133" s="0"/>
      <c r="EJI133" s="0"/>
      <c r="EJJ133" s="0"/>
      <c r="EJK133" s="0"/>
      <c r="EJL133" s="0"/>
      <c r="EJM133" s="0"/>
      <c r="EJN133" s="0"/>
      <c r="EJO133" s="0"/>
      <c r="EJP133" s="0"/>
      <c r="EJQ133" s="0"/>
      <c r="EJR133" s="0"/>
      <c r="EJS133" s="0"/>
      <c r="EJT133" s="0"/>
      <c r="EJU133" s="0"/>
      <c r="EJV133" s="0"/>
      <c r="EJW133" s="0"/>
      <c r="EJX133" s="0"/>
      <c r="EJY133" s="0"/>
      <c r="EJZ133" s="0"/>
      <c r="EKA133" s="0"/>
      <c r="EKB133" s="0"/>
      <c r="EKC133" s="0"/>
      <c r="EKD133" s="0"/>
      <c r="EKE133" s="0"/>
      <c r="EKF133" s="0"/>
      <c r="EKG133" s="0"/>
      <c r="EKH133" s="0"/>
      <c r="EKI133" s="0"/>
      <c r="EKJ133" s="0"/>
      <c r="EKK133" s="0"/>
      <c r="EKL133" s="0"/>
      <c r="EKM133" s="0"/>
      <c r="EKN133" s="0"/>
      <c r="EKO133" s="0"/>
      <c r="EKP133" s="0"/>
      <c r="EKQ133" s="0"/>
      <c r="EKR133" s="0"/>
      <c r="EKS133" s="0"/>
      <c r="EKT133" s="0"/>
      <c r="EKU133" s="0"/>
      <c r="EKV133" s="0"/>
      <c r="EKW133" s="0"/>
      <c r="EKX133" s="0"/>
      <c r="EKY133" s="0"/>
      <c r="EKZ133" s="0"/>
      <c r="ELA133" s="0"/>
      <c r="ELB133" s="0"/>
      <c r="ELC133" s="0"/>
      <c r="ELD133" s="0"/>
      <c r="ELE133" s="0"/>
      <c r="ELF133" s="0"/>
      <c r="ELG133" s="0"/>
      <c r="ELH133" s="0"/>
      <c r="ELI133" s="0"/>
      <c r="ELJ133" s="0"/>
      <c r="ELK133" s="0"/>
      <c r="ELL133" s="0"/>
      <c r="ELM133" s="0"/>
      <c r="ELN133" s="0"/>
      <c r="ELO133" s="0"/>
      <c r="ELP133" s="0"/>
      <c r="ELQ133" s="0"/>
      <c r="ELR133" s="0"/>
      <c r="ELS133" s="0"/>
      <c r="ELT133" s="0"/>
      <c r="ELU133" s="0"/>
      <c r="ELV133" s="0"/>
      <c r="ELW133" s="0"/>
      <c r="ELX133" s="0"/>
      <c r="ELY133" s="0"/>
      <c r="ELZ133" s="0"/>
      <c r="EMA133" s="0"/>
      <c r="EMB133" s="0"/>
      <c r="EMC133" s="0"/>
      <c r="EMD133" s="0"/>
      <c r="EME133" s="0"/>
      <c r="EMF133" s="0"/>
      <c r="EMG133" s="0"/>
      <c r="EMH133" s="0"/>
      <c r="EMI133" s="0"/>
      <c r="EMJ133" s="0"/>
      <c r="EMK133" s="0"/>
      <c r="EML133" s="0"/>
      <c r="EMM133" s="0"/>
      <c r="EMN133" s="0"/>
      <c r="EMO133" s="0"/>
      <c r="EMP133" s="0"/>
      <c r="EMQ133" s="0"/>
      <c r="EMR133" s="0"/>
      <c r="EMS133" s="0"/>
      <c r="EMT133" s="0"/>
      <c r="EMU133" s="0"/>
      <c r="EMV133" s="0"/>
      <c r="EMW133" s="0"/>
      <c r="EMX133" s="0"/>
      <c r="EMY133" s="0"/>
      <c r="EMZ133" s="0"/>
      <c r="ENA133" s="0"/>
      <c r="ENB133" s="0"/>
      <c r="ENC133" s="0"/>
      <c r="END133" s="0"/>
      <c r="ENE133" s="0"/>
      <c r="ENF133" s="0"/>
      <c r="ENG133" s="0"/>
      <c r="ENH133" s="0"/>
      <c r="ENI133" s="0"/>
      <c r="ENJ133" s="0"/>
      <c r="ENK133" s="0"/>
      <c r="ENL133" s="0"/>
      <c r="ENM133" s="0"/>
      <c r="ENN133" s="0"/>
      <c r="ENO133" s="0"/>
      <c r="ENP133" s="0"/>
      <c r="ENQ133" s="0"/>
      <c r="ENR133" s="0"/>
      <c r="ENS133" s="0"/>
      <c r="ENT133" s="0"/>
      <c r="ENU133" s="0"/>
      <c r="ENV133" s="0"/>
      <c r="ENW133" s="0"/>
      <c r="ENX133" s="0"/>
      <c r="ENY133" s="0"/>
      <c r="ENZ133" s="0"/>
      <c r="EOA133" s="0"/>
      <c r="EOB133" s="0"/>
      <c r="EOC133" s="0"/>
      <c r="EOD133" s="0"/>
      <c r="EOE133" s="0"/>
      <c r="EOF133" s="0"/>
      <c r="EOG133" s="0"/>
      <c r="EOH133" s="0"/>
      <c r="EOI133" s="0"/>
      <c r="EOJ133" s="0"/>
      <c r="EOK133" s="0"/>
      <c r="EOL133" s="0"/>
      <c r="EOM133" s="0"/>
      <c r="EON133" s="0"/>
      <c r="EOO133" s="0"/>
      <c r="EOP133" s="0"/>
      <c r="EOQ133" s="0"/>
      <c r="EOR133" s="0"/>
      <c r="EOS133" s="0"/>
      <c r="EOT133" s="0"/>
      <c r="EOU133" s="0"/>
      <c r="EOV133" s="0"/>
      <c r="EOW133" s="0"/>
      <c r="EOX133" s="0"/>
      <c r="EOY133" s="0"/>
      <c r="EOZ133" s="0"/>
      <c r="EPA133" s="0"/>
      <c r="EPB133" s="0"/>
      <c r="EPC133" s="0"/>
      <c r="EPD133" s="0"/>
      <c r="EPE133" s="0"/>
      <c r="EPF133" s="0"/>
      <c r="EPG133" s="0"/>
      <c r="EPH133" s="0"/>
      <c r="EPI133" s="0"/>
      <c r="EPJ133" s="0"/>
      <c r="EPK133" s="0"/>
      <c r="EPL133" s="0"/>
      <c r="EPM133" s="0"/>
      <c r="EPN133" s="0"/>
      <c r="EPO133" s="0"/>
      <c r="EPP133" s="0"/>
      <c r="EPQ133" s="0"/>
      <c r="EPR133" s="0"/>
      <c r="EPS133" s="0"/>
      <c r="EPT133" s="0"/>
      <c r="EPU133" s="0"/>
      <c r="EPV133" s="0"/>
      <c r="EPW133" s="0"/>
      <c r="EPX133" s="0"/>
      <c r="EPY133" s="0"/>
      <c r="EPZ133" s="0"/>
      <c r="EQA133" s="0"/>
      <c r="EQB133" s="0"/>
      <c r="EQC133" s="0"/>
      <c r="EQD133" s="0"/>
      <c r="EQE133" s="0"/>
      <c r="EQF133" s="0"/>
      <c r="EQG133" s="0"/>
      <c r="EQH133" s="0"/>
      <c r="EQI133" s="0"/>
      <c r="EQJ133" s="0"/>
      <c r="EQK133" s="0"/>
      <c r="EQL133" s="0"/>
      <c r="EQM133" s="0"/>
      <c r="EQN133" s="0"/>
      <c r="EQO133" s="0"/>
      <c r="EQP133" s="0"/>
      <c r="EQQ133" s="0"/>
      <c r="EQR133" s="0"/>
      <c r="EQS133" s="0"/>
      <c r="EQT133" s="0"/>
      <c r="EQU133" s="0"/>
      <c r="EQV133" s="0"/>
      <c r="EQW133" s="0"/>
      <c r="EQX133" s="0"/>
      <c r="EQY133" s="0"/>
      <c r="EQZ133" s="0"/>
      <c r="ERA133" s="0"/>
      <c r="ERB133" s="0"/>
      <c r="ERC133" s="0"/>
      <c r="ERD133" s="0"/>
      <c r="ERE133" s="0"/>
      <c r="ERF133" s="0"/>
      <c r="ERG133" s="0"/>
      <c r="ERH133" s="0"/>
      <c r="ERI133" s="0"/>
      <c r="ERJ133" s="0"/>
      <c r="ERK133" s="0"/>
      <c r="ERL133" s="0"/>
      <c r="ERM133" s="0"/>
      <c r="ERN133" s="0"/>
      <c r="ERO133" s="0"/>
      <c r="ERP133" s="0"/>
      <c r="ERQ133" s="0"/>
      <c r="ERR133" s="0"/>
      <c r="ERS133" s="0"/>
      <c r="ERT133" s="0"/>
      <c r="ERU133" s="0"/>
      <c r="ERV133" s="0"/>
      <c r="ERW133" s="0"/>
      <c r="ERX133" s="0"/>
      <c r="ERY133" s="0"/>
      <c r="ERZ133" s="0"/>
      <c r="ESA133" s="0"/>
      <c r="ESB133" s="0"/>
      <c r="ESC133" s="0"/>
      <c r="ESD133" s="0"/>
      <c r="ESE133" s="0"/>
      <c r="ESF133" s="0"/>
      <c r="ESG133" s="0"/>
      <c r="ESH133" s="0"/>
      <c r="ESI133" s="0"/>
      <c r="ESJ133" s="0"/>
      <c r="ESK133" s="0"/>
      <c r="ESL133" s="0"/>
      <c r="ESM133" s="0"/>
      <c r="ESN133" s="0"/>
      <c r="ESO133" s="0"/>
      <c r="ESP133" s="0"/>
      <c r="ESQ133" s="0"/>
      <c r="ESR133" s="0"/>
      <c r="ESS133" s="0"/>
      <c r="EST133" s="0"/>
      <c r="ESU133" s="0"/>
      <c r="ESV133" s="0"/>
      <c r="ESW133" s="0"/>
      <c r="ESX133" s="0"/>
      <c r="ESY133" s="0"/>
      <c r="ESZ133" s="0"/>
      <c r="ETA133" s="0"/>
      <c r="ETB133" s="0"/>
      <c r="ETC133" s="0"/>
      <c r="ETD133" s="0"/>
      <c r="ETE133" s="0"/>
      <c r="ETF133" s="0"/>
      <c r="ETG133" s="0"/>
      <c r="ETH133" s="0"/>
      <c r="ETI133" s="0"/>
      <c r="ETJ133" s="0"/>
      <c r="ETK133" s="0"/>
      <c r="ETL133" s="0"/>
      <c r="ETM133" s="0"/>
      <c r="ETN133" s="0"/>
      <c r="ETO133" s="0"/>
      <c r="ETP133" s="0"/>
      <c r="ETQ133" s="0"/>
      <c r="ETR133" s="0"/>
      <c r="ETS133" s="0"/>
      <c r="ETT133" s="0"/>
      <c r="ETU133" s="0"/>
      <c r="ETV133" s="0"/>
      <c r="ETW133" s="0"/>
      <c r="ETX133" s="0"/>
      <c r="ETY133" s="0"/>
      <c r="ETZ133" s="0"/>
      <c r="EUA133" s="0"/>
      <c r="EUB133" s="0"/>
      <c r="EUC133" s="0"/>
      <c r="EUD133" s="0"/>
      <c r="EUE133" s="0"/>
      <c r="EUF133" s="0"/>
      <c r="EUG133" s="0"/>
      <c r="EUH133" s="0"/>
      <c r="EUI133" s="0"/>
      <c r="EUJ133" s="0"/>
      <c r="EUK133" s="0"/>
      <c r="EUL133" s="0"/>
      <c r="EUM133" s="0"/>
      <c r="EUN133" s="0"/>
      <c r="EUO133" s="0"/>
      <c r="EUP133" s="0"/>
      <c r="EUQ133" s="0"/>
      <c r="EUR133" s="0"/>
      <c r="EUS133" s="0"/>
      <c r="EUT133" s="0"/>
      <c r="EUU133" s="0"/>
      <c r="EUV133" s="0"/>
      <c r="EUW133" s="0"/>
      <c r="EUX133" s="0"/>
      <c r="EUY133" s="0"/>
      <c r="EUZ133" s="0"/>
      <c r="EVA133" s="0"/>
      <c r="EVB133" s="0"/>
      <c r="EVC133" s="0"/>
      <c r="EVD133" s="0"/>
      <c r="EVE133" s="0"/>
      <c r="EVF133" s="0"/>
      <c r="EVG133" s="0"/>
      <c r="EVH133" s="0"/>
      <c r="EVI133" s="0"/>
      <c r="EVJ133" s="0"/>
      <c r="EVK133" s="0"/>
      <c r="EVL133" s="0"/>
      <c r="EVM133" s="0"/>
      <c r="EVN133" s="0"/>
      <c r="EVO133" s="0"/>
      <c r="EVP133" s="0"/>
      <c r="EVQ133" s="0"/>
      <c r="EVR133" s="0"/>
      <c r="EVS133" s="0"/>
      <c r="EVT133" s="0"/>
      <c r="EVU133" s="0"/>
      <c r="EVV133" s="0"/>
      <c r="EVW133" s="0"/>
      <c r="EVX133" s="0"/>
      <c r="EVY133" s="0"/>
      <c r="EVZ133" s="0"/>
      <c r="EWA133" s="0"/>
      <c r="EWB133" s="0"/>
      <c r="EWC133" s="0"/>
      <c r="EWD133" s="0"/>
      <c r="EWE133" s="0"/>
      <c r="EWF133" s="0"/>
      <c r="EWG133" s="0"/>
      <c r="EWH133" s="0"/>
      <c r="EWI133" s="0"/>
      <c r="EWJ133" s="0"/>
      <c r="EWK133" s="0"/>
      <c r="EWL133" s="0"/>
      <c r="EWM133" s="0"/>
      <c r="EWN133" s="0"/>
      <c r="EWO133" s="0"/>
      <c r="EWP133" s="0"/>
      <c r="EWQ133" s="0"/>
      <c r="EWR133" s="0"/>
      <c r="EWS133" s="0"/>
      <c r="EWT133" s="0"/>
      <c r="EWU133" s="0"/>
      <c r="EWV133" s="0"/>
      <c r="EWW133" s="0"/>
      <c r="EWX133" s="0"/>
      <c r="EWY133" s="0"/>
      <c r="EWZ133" s="0"/>
      <c r="EXA133" s="0"/>
      <c r="EXB133" s="0"/>
      <c r="EXC133" s="0"/>
      <c r="EXD133" s="0"/>
      <c r="EXE133" s="0"/>
      <c r="EXF133" s="0"/>
      <c r="EXG133" s="0"/>
      <c r="EXH133" s="0"/>
      <c r="EXI133" s="0"/>
      <c r="EXJ133" s="0"/>
      <c r="EXK133" s="0"/>
      <c r="EXL133" s="0"/>
      <c r="EXM133" s="0"/>
      <c r="EXN133" s="0"/>
      <c r="EXO133" s="0"/>
      <c r="EXP133" s="0"/>
      <c r="EXQ133" s="0"/>
      <c r="EXR133" s="0"/>
      <c r="EXS133" s="0"/>
      <c r="EXT133" s="0"/>
      <c r="EXU133" s="0"/>
      <c r="EXV133" s="0"/>
      <c r="EXW133" s="0"/>
      <c r="EXX133" s="0"/>
      <c r="EXY133" s="0"/>
      <c r="EXZ133" s="0"/>
      <c r="EYA133" s="0"/>
      <c r="EYB133" s="0"/>
      <c r="EYC133" s="0"/>
      <c r="EYD133" s="0"/>
      <c r="EYE133" s="0"/>
      <c r="EYF133" s="0"/>
      <c r="EYG133" s="0"/>
      <c r="EYH133" s="0"/>
      <c r="EYI133" s="0"/>
      <c r="EYJ133" s="0"/>
      <c r="EYK133" s="0"/>
      <c r="EYL133" s="0"/>
      <c r="EYM133" s="0"/>
      <c r="EYN133" s="0"/>
      <c r="EYO133" s="0"/>
      <c r="EYP133" s="0"/>
      <c r="EYQ133" s="0"/>
      <c r="EYR133" s="0"/>
      <c r="EYS133" s="0"/>
      <c r="EYT133" s="0"/>
      <c r="EYU133" s="0"/>
      <c r="EYV133" s="0"/>
      <c r="EYW133" s="0"/>
      <c r="EYX133" s="0"/>
      <c r="EYY133" s="0"/>
      <c r="EYZ133" s="0"/>
      <c r="EZA133" s="0"/>
      <c r="EZB133" s="0"/>
      <c r="EZC133" s="0"/>
      <c r="EZD133" s="0"/>
      <c r="EZE133" s="0"/>
      <c r="EZF133" s="0"/>
      <c r="EZG133" s="0"/>
      <c r="EZH133" s="0"/>
      <c r="EZI133" s="0"/>
      <c r="EZJ133" s="0"/>
      <c r="EZK133" s="0"/>
      <c r="EZL133" s="0"/>
      <c r="EZM133" s="0"/>
      <c r="EZN133" s="0"/>
      <c r="EZO133" s="0"/>
      <c r="EZP133" s="0"/>
      <c r="EZQ133" s="0"/>
      <c r="EZR133" s="0"/>
      <c r="EZS133" s="0"/>
      <c r="EZT133" s="0"/>
      <c r="EZU133" s="0"/>
      <c r="EZV133" s="0"/>
      <c r="EZW133" s="0"/>
      <c r="EZX133" s="0"/>
      <c r="EZY133" s="0"/>
      <c r="EZZ133" s="0"/>
      <c r="FAA133" s="0"/>
      <c r="FAB133" s="0"/>
      <c r="FAC133" s="0"/>
      <c r="FAD133" s="0"/>
      <c r="FAE133" s="0"/>
      <c r="FAF133" s="0"/>
      <c r="FAG133" s="0"/>
      <c r="FAH133" s="0"/>
      <c r="FAI133" s="0"/>
      <c r="FAJ133" s="0"/>
      <c r="FAK133" s="0"/>
      <c r="FAL133" s="0"/>
      <c r="FAM133" s="0"/>
      <c r="FAN133" s="0"/>
      <c r="FAO133" s="0"/>
      <c r="FAP133" s="0"/>
      <c r="FAQ133" s="0"/>
      <c r="FAR133" s="0"/>
      <c r="FAS133" s="0"/>
      <c r="FAT133" s="0"/>
      <c r="FAU133" s="0"/>
      <c r="FAV133" s="0"/>
      <c r="FAW133" s="0"/>
      <c r="FAX133" s="0"/>
      <c r="FAY133" s="0"/>
      <c r="FAZ133" s="0"/>
      <c r="FBA133" s="0"/>
      <c r="FBB133" s="0"/>
      <c r="FBC133" s="0"/>
      <c r="FBD133" s="0"/>
      <c r="FBE133" s="0"/>
      <c r="FBF133" s="0"/>
      <c r="FBG133" s="0"/>
      <c r="FBH133" s="0"/>
      <c r="FBI133" s="0"/>
      <c r="FBJ133" s="0"/>
      <c r="FBK133" s="0"/>
      <c r="FBL133" s="0"/>
      <c r="FBM133" s="0"/>
      <c r="FBN133" s="0"/>
      <c r="FBO133" s="0"/>
      <c r="FBP133" s="0"/>
      <c r="FBQ133" s="0"/>
      <c r="FBR133" s="0"/>
      <c r="FBS133" s="0"/>
      <c r="FBT133" s="0"/>
      <c r="FBU133" s="0"/>
      <c r="FBV133" s="0"/>
      <c r="FBW133" s="0"/>
      <c r="FBX133" s="0"/>
      <c r="FBY133" s="0"/>
      <c r="FBZ133" s="0"/>
      <c r="FCA133" s="0"/>
      <c r="FCB133" s="0"/>
      <c r="FCC133" s="0"/>
      <c r="FCD133" s="0"/>
      <c r="FCE133" s="0"/>
      <c r="FCF133" s="0"/>
      <c r="FCG133" s="0"/>
      <c r="FCH133" s="0"/>
      <c r="FCI133" s="0"/>
      <c r="FCJ133" s="0"/>
      <c r="FCK133" s="0"/>
      <c r="FCL133" s="0"/>
      <c r="FCM133" s="0"/>
      <c r="FCN133" s="0"/>
      <c r="FCO133" s="0"/>
      <c r="FCP133" s="0"/>
      <c r="FCQ133" s="0"/>
      <c r="FCR133" s="0"/>
      <c r="FCS133" s="0"/>
      <c r="FCT133" s="0"/>
      <c r="FCU133" s="0"/>
      <c r="FCV133" s="0"/>
      <c r="FCW133" s="0"/>
      <c r="FCX133" s="0"/>
      <c r="FCY133" s="0"/>
      <c r="FCZ133" s="0"/>
      <c r="FDA133" s="0"/>
      <c r="FDB133" s="0"/>
      <c r="FDC133" s="0"/>
      <c r="FDD133" s="0"/>
      <c r="FDE133" s="0"/>
      <c r="FDF133" s="0"/>
      <c r="FDG133" s="0"/>
      <c r="FDH133" s="0"/>
      <c r="FDI133" s="0"/>
      <c r="FDJ133" s="0"/>
      <c r="FDK133" s="0"/>
      <c r="FDL133" s="0"/>
      <c r="FDM133" s="0"/>
      <c r="FDN133" s="0"/>
      <c r="FDO133" s="0"/>
      <c r="FDP133" s="0"/>
      <c r="FDQ133" s="0"/>
      <c r="FDR133" s="0"/>
      <c r="FDS133" s="0"/>
      <c r="FDT133" s="0"/>
      <c r="FDU133" s="0"/>
      <c r="FDV133" s="0"/>
      <c r="FDW133" s="0"/>
      <c r="FDX133" s="0"/>
      <c r="FDY133" s="0"/>
      <c r="FDZ133" s="0"/>
      <c r="FEA133" s="0"/>
      <c r="FEB133" s="0"/>
      <c r="FEC133" s="0"/>
      <c r="FED133" s="0"/>
      <c r="FEE133" s="0"/>
      <c r="FEF133" s="0"/>
      <c r="FEG133" s="0"/>
      <c r="FEH133" s="0"/>
      <c r="FEI133" s="0"/>
      <c r="FEJ133" s="0"/>
      <c r="FEK133" s="0"/>
      <c r="FEL133" s="0"/>
      <c r="FEM133" s="0"/>
      <c r="FEN133" s="0"/>
      <c r="FEO133" s="0"/>
      <c r="FEP133" s="0"/>
      <c r="FEQ133" s="0"/>
      <c r="FER133" s="0"/>
      <c r="FES133" s="0"/>
      <c r="FET133" s="0"/>
      <c r="FEU133" s="0"/>
      <c r="FEV133" s="0"/>
      <c r="FEW133" s="0"/>
      <c r="FEX133" s="0"/>
      <c r="FEY133" s="0"/>
      <c r="FEZ133" s="0"/>
      <c r="FFA133" s="0"/>
      <c r="FFB133" s="0"/>
      <c r="FFC133" s="0"/>
      <c r="FFD133" s="0"/>
      <c r="FFE133" s="0"/>
      <c r="FFF133" s="0"/>
      <c r="FFG133" s="0"/>
      <c r="FFH133" s="0"/>
      <c r="FFI133" s="0"/>
      <c r="FFJ133" s="0"/>
      <c r="FFK133" s="0"/>
      <c r="FFL133" s="0"/>
      <c r="FFM133" s="0"/>
      <c r="FFN133" s="0"/>
      <c r="FFO133" s="0"/>
      <c r="FFP133" s="0"/>
      <c r="FFQ133" s="0"/>
      <c r="FFR133" s="0"/>
      <c r="FFS133" s="0"/>
      <c r="FFT133" s="0"/>
      <c r="FFU133" s="0"/>
      <c r="FFV133" s="0"/>
      <c r="FFW133" s="0"/>
      <c r="FFX133" s="0"/>
      <c r="FFY133" s="0"/>
      <c r="FFZ133" s="0"/>
      <c r="FGA133" s="0"/>
      <c r="FGB133" s="0"/>
      <c r="FGC133" s="0"/>
      <c r="FGD133" s="0"/>
      <c r="FGE133" s="0"/>
      <c r="FGF133" s="0"/>
      <c r="FGG133" s="0"/>
      <c r="FGH133" s="0"/>
      <c r="FGI133" s="0"/>
      <c r="FGJ133" s="0"/>
      <c r="FGK133" s="0"/>
      <c r="FGL133" s="0"/>
      <c r="FGM133" s="0"/>
      <c r="FGN133" s="0"/>
      <c r="FGO133" s="0"/>
      <c r="FGP133" s="0"/>
      <c r="FGQ133" s="0"/>
      <c r="FGR133" s="0"/>
      <c r="FGS133" s="0"/>
      <c r="FGT133" s="0"/>
      <c r="FGU133" s="0"/>
      <c r="FGV133" s="0"/>
      <c r="FGW133" s="0"/>
      <c r="FGX133" s="0"/>
      <c r="FGY133" s="0"/>
      <c r="FGZ133" s="0"/>
      <c r="FHA133" s="0"/>
      <c r="FHB133" s="0"/>
      <c r="FHC133" s="0"/>
      <c r="FHD133" s="0"/>
      <c r="FHE133" s="0"/>
      <c r="FHF133" s="0"/>
      <c r="FHG133" s="0"/>
      <c r="FHH133" s="0"/>
      <c r="FHI133" s="0"/>
      <c r="FHJ133" s="0"/>
      <c r="FHK133" s="0"/>
      <c r="FHL133" s="0"/>
      <c r="FHM133" s="0"/>
      <c r="FHN133" s="0"/>
      <c r="FHO133" s="0"/>
      <c r="FHP133" s="0"/>
      <c r="FHQ133" s="0"/>
      <c r="FHR133" s="0"/>
      <c r="FHS133" s="0"/>
      <c r="FHT133" s="0"/>
      <c r="FHU133" s="0"/>
      <c r="FHV133" s="0"/>
      <c r="FHW133" s="0"/>
      <c r="FHX133" s="0"/>
      <c r="FHY133" s="0"/>
      <c r="FHZ133" s="0"/>
      <c r="FIA133" s="0"/>
      <c r="FIB133" s="0"/>
      <c r="FIC133" s="0"/>
      <c r="FID133" s="0"/>
      <c r="FIE133" s="0"/>
      <c r="FIF133" s="0"/>
      <c r="FIG133" s="0"/>
      <c r="FIH133" s="0"/>
      <c r="FII133" s="0"/>
      <c r="FIJ133" s="0"/>
      <c r="FIK133" s="0"/>
      <c r="FIL133" s="0"/>
      <c r="FIM133" s="0"/>
      <c r="FIN133" s="0"/>
      <c r="FIO133" s="0"/>
      <c r="FIP133" s="0"/>
      <c r="FIQ133" s="0"/>
      <c r="FIR133" s="0"/>
      <c r="FIS133" s="0"/>
      <c r="FIT133" s="0"/>
      <c r="FIU133" s="0"/>
      <c r="FIV133" s="0"/>
      <c r="FIW133" s="0"/>
      <c r="FIX133" s="0"/>
      <c r="FIY133" s="0"/>
      <c r="FIZ133" s="0"/>
      <c r="FJA133" s="0"/>
      <c r="FJB133" s="0"/>
      <c r="FJC133" s="0"/>
      <c r="FJD133" s="0"/>
      <c r="FJE133" s="0"/>
      <c r="FJF133" s="0"/>
      <c r="FJG133" s="0"/>
      <c r="FJH133" s="0"/>
      <c r="FJI133" s="0"/>
      <c r="FJJ133" s="0"/>
      <c r="FJK133" s="0"/>
      <c r="FJL133" s="0"/>
      <c r="FJM133" s="0"/>
      <c r="FJN133" s="0"/>
      <c r="FJO133" s="0"/>
      <c r="FJP133" s="0"/>
      <c r="FJQ133" s="0"/>
      <c r="FJR133" s="0"/>
      <c r="FJS133" s="0"/>
      <c r="FJT133" s="0"/>
      <c r="FJU133" s="0"/>
      <c r="FJV133" s="0"/>
      <c r="FJW133" s="0"/>
      <c r="FJX133" s="0"/>
      <c r="FJY133" s="0"/>
      <c r="FJZ133" s="0"/>
      <c r="FKA133" s="0"/>
      <c r="FKB133" s="0"/>
      <c r="FKC133" s="0"/>
      <c r="FKD133" s="0"/>
      <c r="FKE133" s="0"/>
      <c r="FKF133" s="0"/>
      <c r="FKG133" s="0"/>
      <c r="FKH133" s="0"/>
      <c r="FKI133" s="0"/>
      <c r="FKJ133" s="0"/>
      <c r="FKK133" s="0"/>
      <c r="FKL133" s="0"/>
      <c r="FKM133" s="0"/>
      <c r="FKN133" s="0"/>
      <c r="FKO133" s="0"/>
      <c r="FKP133" s="0"/>
      <c r="FKQ133" s="0"/>
      <c r="FKR133" s="0"/>
      <c r="FKS133" s="0"/>
      <c r="FKT133" s="0"/>
      <c r="FKU133" s="0"/>
      <c r="FKV133" s="0"/>
      <c r="FKW133" s="0"/>
      <c r="FKX133" s="0"/>
      <c r="FKY133" s="0"/>
      <c r="FKZ133" s="0"/>
      <c r="FLA133" s="0"/>
      <c r="FLB133" s="0"/>
      <c r="FLC133" s="0"/>
      <c r="FLD133" s="0"/>
      <c r="FLE133" s="0"/>
      <c r="FLF133" s="0"/>
      <c r="FLG133" s="0"/>
      <c r="FLH133" s="0"/>
      <c r="FLI133" s="0"/>
      <c r="FLJ133" s="0"/>
      <c r="FLK133" s="0"/>
      <c r="FLL133" s="0"/>
      <c r="FLM133" s="0"/>
      <c r="FLN133" s="0"/>
      <c r="FLO133" s="0"/>
      <c r="FLP133" s="0"/>
      <c r="FLQ133" s="0"/>
      <c r="FLR133" s="0"/>
      <c r="FLS133" s="0"/>
      <c r="FLT133" s="0"/>
      <c r="FLU133" s="0"/>
      <c r="FLV133" s="0"/>
      <c r="FLW133" s="0"/>
      <c r="FLX133" s="0"/>
      <c r="FLY133" s="0"/>
      <c r="FLZ133" s="0"/>
      <c r="FMA133" s="0"/>
      <c r="FMB133" s="0"/>
      <c r="FMC133" s="0"/>
      <c r="FMD133" s="0"/>
      <c r="FME133" s="0"/>
      <c r="FMF133" s="0"/>
      <c r="FMG133" s="0"/>
      <c r="FMH133" s="0"/>
      <c r="FMI133" s="0"/>
      <c r="FMJ133" s="0"/>
      <c r="FMK133" s="0"/>
      <c r="FML133" s="0"/>
      <c r="FMM133" s="0"/>
      <c r="FMN133" s="0"/>
      <c r="FMO133" s="0"/>
      <c r="FMP133" s="0"/>
      <c r="FMQ133" s="0"/>
      <c r="FMR133" s="0"/>
      <c r="FMS133" s="0"/>
      <c r="FMT133" s="0"/>
      <c r="FMU133" s="0"/>
      <c r="FMV133" s="0"/>
      <c r="FMW133" s="0"/>
      <c r="FMX133" s="0"/>
      <c r="FMY133" s="0"/>
      <c r="FMZ133" s="0"/>
      <c r="FNA133" s="0"/>
      <c r="FNB133" s="0"/>
      <c r="FNC133" s="0"/>
      <c r="FND133" s="0"/>
      <c r="FNE133" s="0"/>
      <c r="FNF133" s="0"/>
      <c r="FNG133" s="0"/>
      <c r="FNH133" s="0"/>
      <c r="FNI133" s="0"/>
      <c r="FNJ133" s="0"/>
      <c r="FNK133" s="0"/>
      <c r="FNL133" s="0"/>
      <c r="FNM133" s="0"/>
      <c r="FNN133" s="0"/>
      <c r="FNO133" s="0"/>
      <c r="FNP133" s="0"/>
      <c r="FNQ133" s="0"/>
      <c r="FNR133" s="0"/>
      <c r="FNS133" s="0"/>
      <c r="FNT133" s="0"/>
      <c r="FNU133" s="0"/>
      <c r="FNV133" s="0"/>
      <c r="FNW133" s="0"/>
      <c r="FNX133" s="0"/>
      <c r="FNY133" s="0"/>
      <c r="FNZ133" s="0"/>
      <c r="FOA133" s="0"/>
      <c r="FOB133" s="0"/>
      <c r="FOC133" s="0"/>
      <c r="FOD133" s="0"/>
      <c r="FOE133" s="0"/>
      <c r="FOF133" s="0"/>
      <c r="FOG133" s="0"/>
      <c r="FOH133" s="0"/>
      <c r="FOI133" s="0"/>
      <c r="FOJ133" s="0"/>
      <c r="FOK133" s="0"/>
      <c r="FOL133" s="0"/>
      <c r="FOM133" s="0"/>
      <c r="FON133" s="0"/>
      <c r="FOO133" s="0"/>
      <c r="FOP133" s="0"/>
      <c r="FOQ133" s="0"/>
      <c r="FOR133" s="0"/>
      <c r="FOS133" s="0"/>
      <c r="FOT133" s="0"/>
      <c r="FOU133" s="0"/>
      <c r="FOV133" s="0"/>
      <c r="FOW133" s="0"/>
      <c r="FOX133" s="0"/>
      <c r="FOY133" s="0"/>
      <c r="FOZ133" s="0"/>
      <c r="FPA133" s="0"/>
      <c r="FPB133" s="0"/>
      <c r="FPC133" s="0"/>
      <c r="FPD133" s="0"/>
      <c r="FPE133" s="0"/>
      <c r="FPF133" s="0"/>
      <c r="FPG133" s="0"/>
      <c r="FPH133" s="0"/>
      <c r="FPI133" s="0"/>
      <c r="FPJ133" s="0"/>
      <c r="FPK133" s="0"/>
      <c r="FPL133" s="0"/>
      <c r="FPM133" s="0"/>
      <c r="FPN133" s="0"/>
      <c r="FPO133" s="0"/>
      <c r="FPP133" s="0"/>
      <c r="FPQ133" s="0"/>
      <c r="FPR133" s="0"/>
      <c r="FPS133" s="0"/>
      <c r="FPT133" s="0"/>
      <c r="FPU133" s="0"/>
      <c r="FPV133" s="0"/>
      <c r="FPW133" s="0"/>
      <c r="FPX133" s="0"/>
      <c r="FPY133" s="0"/>
      <c r="FPZ133" s="0"/>
      <c r="FQA133" s="0"/>
      <c r="FQB133" s="0"/>
      <c r="FQC133" s="0"/>
      <c r="FQD133" s="0"/>
      <c r="FQE133" s="0"/>
      <c r="FQF133" s="0"/>
      <c r="FQG133" s="0"/>
      <c r="FQH133" s="0"/>
      <c r="FQI133" s="0"/>
      <c r="FQJ133" s="0"/>
      <c r="FQK133" s="0"/>
      <c r="FQL133" s="0"/>
      <c r="FQM133" s="0"/>
      <c r="FQN133" s="0"/>
      <c r="FQO133" s="0"/>
      <c r="FQP133" s="0"/>
      <c r="FQQ133" s="0"/>
      <c r="FQR133" s="0"/>
      <c r="FQS133" s="0"/>
      <c r="FQT133" s="0"/>
      <c r="FQU133" s="0"/>
      <c r="FQV133" s="0"/>
      <c r="FQW133" s="0"/>
      <c r="FQX133" s="0"/>
      <c r="FQY133" s="0"/>
      <c r="FQZ133" s="0"/>
      <c r="FRA133" s="0"/>
      <c r="FRB133" s="0"/>
      <c r="FRC133" s="0"/>
      <c r="FRD133" s="0"/>
      <c r="FRE133" s="0"/>
      <c r="FRF133" s="0"/>
      <c r="FRG133" s="0"/>
      <c r="FRH133" s="0"/>
      <c r="FRI133" s="0"/>
      <c r="FRJ133" s="0"/>
      <c r="FRK133" s="0"/>
      <c r="FRL133" s="0"/>
      <c r="FRM133" s="0"/>
      <c r="FRN133" s="0"/>
      <c r="FRO133" s="0"/>
      <c r="FRP133" s="0"/>
      <c r="FRQ133" s="0"/>
      <c r="FRR133" s="0"/>
      <c r="FRS133" s="0"/>
      <c r="FRT133" s="0"/>
      <c r="FRU133" s="0"/>
      <c r="FRV133" s="0"/>
      <c r="FRW133" s="0"/>
      <c r="FRX133" s="0"/>
      <c r="FRY133" s="0"/>
      <c r="FRZ133" s="0"/>
      <c r="FSA133" s="0"/>
      <c r="FSB133" s="0"/>
      <c r="FSC133" s="0"/>
      <c r="FSD133" s="0"/>
      <c r="FSE133" s="0"/>
      <c r="FSF133" s="0"/>
      <c r="FSG133" s="0"/>
      <c r="FSH133" s="0"/>
      <c r="FSI133" s="0"/>
      <c r="FSJ133" s="0"/>
      <c r="FSK133" s="0"/>
      <c r="FSL133" s="0"/>
      <c r="FSM133" s="0"/>
      <c r="FSN133" s="0"/>
      <c r="FSO133" s="0"/>
      <c r="FSP133" s="0"/>
      <c r="FSQ133" s="0"/>
      <c r="FSR133" s="0"/>
      <c r="FSS133" s="0"/>
      <c r="FST133" s="0"/>
      <c r="FSU133" s="0"/>
      <c r="FSV133" s="0"/>
      <c r="FSW133" s="0"/>
      <c r="FSX133" s="0"/>
      <c r="FSY133" s="0"/>
      <c r="FSZ133" s="0"/>
      <c r="FTA133" s="0"/>
      <c r="FTB133" s="0"/>
      <c r="FTC133" s="0"/>
      <c r="FTD133" s="0"/>
      <c r="FTE133" s="0"/>
      <c r="FTF133" s="0"/>
      <c r="FTG133" s="0"/>
      <c r="FTH133" s="0"/>
      <c r="FTI133" s="0"/>
      <c r="FTJ133" s="0"/>
      <c r="FTK133" s="0"/>
      <c r="FTL133" s="0"/>
      <c r="FTM133" s="0"/>
      <c r="FTN133" s="0"/>
      <c r="FTO133" s="0"/>
      <c r="FTP133" s="0"/>
      <c r="FTQ133" s="0"/>
      <c r="FTR133" s="0"/>
      <c r="FTS133" s="0"/>
      <c r="FTT133" s="0"/>
      <c r="FTU133" s="0"/>
      <c r="FTV133" s="0"/>
      <c r="FTW133" s="0"/>
      <c r="FTX133" s="0"/>
      <c r="FTY133" s="0"/>
      <c r="FTZ133" s="0"/>
      <c r="FUA133" s="0"/>
      <c r="FUB133" s="0"/>
      <c r="FUC133" s="0"/>
      <c r="FUD133" s="0"/>
      <c r="FUE133" s="0"/>
      <c r="FUF133" s="0"/>
      <c r="FUG133" s="0"/>
      <c r="FUH133" s="0"/>
      <c r="FUI133" s="0"/>
      <c r="FUJ133" s="0"/>
      <c r="FUK133" s="0"/>
      <c r="FUL133" s="0"/>
      <c r="FUM133" s="0"/>
      <c r="FUN133" s="0"/>
      <c r="FUO133" s="0"/>
      <c r="FUP133" s="0"/>
      <c r="FUQ133" s="0"/>
      <c r="FUR133" s="0"/>
      <c r="FUS133" s="0"/>
      <c r="FUT133" s="0"/>
      <c r="FUU133" s="0"/>
      <c r="FUV133" s="0"/>
      <c r="FUW133" s="0"/>
      <c r="FUX133" s="0"/>
      <c r="FUY133" s="0"/>
      <c r="FUZ133" s="0"/>
      <c r="FVA133" s="0"/>
      <c r="FVB133" s="0"/>
      <c r="FVC133" s="0"/>
      <c r="FVD133" s="0"/>
      <c r="FVE133" s="0"/>
      <c r="FVF133" s="0"/>
      <c r="FVG133" s="0"/>
      <c r="FVH133" s="0"/>
      <c r="FVI133" s="0"/>
      <c r="FVJ133" s="0"/>
      <c r="FVK133" s="0"/>
      <c r="FVL133" s="0"/>
      <c r="FVM133" s="0"/>
      <c r="FVN133" s="0"/>
      <c r="FVO133" s="0"/>
      <c r="FVP133" s="0"/>
      <c r="FVQ133" s="0"/>
      <c r="FVR133" s="0"/>
      <c r="FVS133" s="0"/>
      <c r="FVT133" s="0"/>
      <c r="FVU133" s="0"/>
      <c r="FVV133" s="0"/>
      <c r="FVW133" s="0"/>
      <c r="FVX133" s="0"/>
      <c r="FVY133" s="0"/>
      <c r="FVZ133" s="0"/>
      <c r="FWA133" s="0"/>
      <c r="FWB133" s="0"/>
      <c r="FWC133" s="0"/>
      <c r="FWD133" s="0"/>
      <c r="FWE133" s="0"/>
      <c r="FWF133" s="0"/>
      <c r="FWG133" s="0"/>
      <c r="FWH133" s="0"/>
      <c r="FWI133" s="0"/>
      <c r="FWJ133" s="0"/>
      <c r="FWK133" s="0"/>
      <c r="FWL133" s="0"/>
      <c r="FWM133" s="0"/>
      <c r="FWN133" s="0"/>
      <c r="FWO133" s="0"/>
      <c r="FWP133" s="0"/>
      <c r="FWQ133" s="0"/>
      <c r="FWR133" s="0"/>
      <c r="FWS133" s="0"/>
      <c r="FWT133" s="0"/>
      <c r="FWU133" s="0"/>
      <c r="FWV133" s="0"/>
      <c r="FWW133" s="0"/>
      <c r="FWX133" s="0"/>
      <c r="FWY133" s="0"/>
      <c r="FWZ133" s="0"/>
      <c r="FXA133" s="0"/>
      <c r="FXB133" s="0"/>
      <c r="FXC133" s="0"/>
      <c r="FXD133" s="0"/>
      <c r="FXE133" s="0"/>
      <c r="FXF133" s="0"/>
      <c r="FXG133" s="0"/>
      <c r="FXH133" s="0"/>
      <c r="FXI133" s="0"/>
      <c r="FXJ133" s="0"/>
      <c r="FXK133" s="0"/>
      <c r="FXL133" s="0"/>
      <c r="FXM133" s="0"/>
      <c r="FXN133" s="0"/>
      <c r="FXO133" s="0"/>
      <c r="FXP133" s="0"/>
      <c r="FXQ133" s="0"/>
      <c r="FXR133" s="0"/>
      <c r="FXS133" s="0"/>
      <c r="FXT133" s="0"/>
      <c r="FXU133" s="0"/>
      <c r="FXV133" s="0"/>
      <c r="FXW133" s="0"/>
      <c r="FXX133" s="0"/>
      <c r="FXY133" s="0"/>
      <c r="FXZ133" s="0"/>
      <c r="FYA133" s="0"/>
      <c r="FYB133" s="0"/>
      <c r="FYC133" s="0"/>
      <c r="FYD133" s="0"/>
      <c r="FYE133" s="0"/>
      <c r="FYF133" s="0"/>
      <c r="FYG133" s="0"/>
      <c r="FYH133" s="0"/>
      <c r="FYI133" s="0"/>
      <c r="FYJ133" s="0"/>
      <c r="FYK133" s="0"/>
      <c r="FYL133" s="0"/>
      <c r="FYM133" s="0"/>
      <c r="FYN133" s="0"/>
      <c r="FYO133" s="0"/>
      <c r="FYP133" s="0"/>
      <c r="FYQ133" s="0"/>
      <c r="FYR133" s="0"/>
      <c r="FYS133" s="0"/>
      <c r="FYT133" s="0"/>
      <c r="FYU133" s="0"/>
      <c r="FYV133" s="0"/>
      <c r="FYW133" s="0"/>
      <c r="FYX133" s="0"/>
      <c r="FYY133" s="0"/>
      <c r="FYZ133" s="0"/>
      <c r="FZA133" s="0"/>
      <c r="FZB133" s="0"/>
      <c r="FZC133" s="0"/>
      <c r="FZD133" s="0"/>
      <c r="FZE133" s="0"/>
      <c r="FZF133" s="0"/>
      <c r="FZG133" s="0"/>
      <c r="FZH133" s="0"/>
      <c r="FZI133" s="0"/>
      <c r="FZJ133" s="0"/>
      <c r="FZK133" s="0"/>
      <c r="FZL133" s="0"/>
      <c r="FZM133" s="0"/>
      <c r="FZN133" s="0"/>
      <c r="FZO133" s="0"/>
      <c r="FZP133" s="0"/>
      <c r="FZQ133" s="0"/>
      <c r="FZR133" s="0"/>
      <c r="FZS133" s="0"/>
      <c r="FZT133" s="0"/>
      <c r="FZU133" s="0"/>
      <c r="FZV133" s="0"/>
      <c r="FZW133" s="0"/>
      <c r="FZX133" s="0"/>
      <c r="FZY133" s="0"/>
      <c r="FZZ133" s="0"/>
      <c r="GAA133" s="0"/>
      <c r="GAB133" s="0"/>
      <c r="GAC133" s="0"/>
      <c r="GAD133" s="0"/>
      <c r="GAE133" s="0"/>
      <c r="GAF133" s="0"/>
      <c r="GAG133" s="0"/>
      <c r="GAH133" s="0"/>
      <c r="GAI133" s="0"/>
      <c r="GAJ133" s="0"/>
      <c r="GAK133" s="0"/>
      <c r="GAL133" s="0"/>
      <c r="GAM133" s="0"/>
      <c r="GAN133" s="0"/>
      <c r="GAO133" s="0"/>
      <c r="GAP133" s="0"/>
      <c r="GAQ133" s="0"/>
      <c r="GAR133" s="0"/>
      <c r="GAS133" s="0"/>
      <c r="GAT133" s="0"/>
      <c r="GAU133" s="0"/>
      <c r="GAV133" s="0"/>
      <c r="GAW133" s="0"/>
      <c r="GAX133" s="0"/>
      <c r="GAY133" s="0"/>
      <c r="GAZ133" s="0"/>
      <c r="GBA133" s="0"/>
      <c r="GBB133" s="0"/>
      <c r="GBC133" s="0"/>
      <c r="GBD133" s="0"/>
      <c r="GBE133" s="0"/>
      <c r="GBF133" s="0"/>
      <c r="GBG133" s="0"/>
      <c r="GBH133" s="0"/>
      <c r="GBI133" s="0"/>
      <c r="GBJ133" s="0"/>
      <c r="GBK133" s="0"/>
      <c r="GBL133" s="0"/>
      <c r="GBM133" s="0"/>
      <c r="GBN133" s="0"/>
      <c r="GBO133" s="0"/>
      <c r="GBP133" s="0"/>
      <c r="GBQ133" s="0"/>
      <c r="GBR133" s="0"/>
      <c r="GBS133" s="0"/>
      <c r="GBT133" s="0"/>
      <c r="GBU133" s="0"/>
      <c r="GBV133" s="0"/>
      <c r="GBW133" s="0"/>
      <c r="GBX133" s="0"/>
      <c r="GBY133" s="0"/>
      <c r="GBZ133" s="0"/>
      <c r="GCA133" s="0"/>
      <c r="GCB133" s="0"/>
      <c r="GCC133" s="0"/>
      <c r="GCD133" s="0"/>
      <c r="GCE133" s="0"/>
      <c r="GCF133" s="0"/>
      <c r="GCG133" s="0"/>
      <c r="GCH133" s="0"/>
      <c r="GCI133" s="0"/>
      <c r="GCJ133" s="0"/>
      <c r="GCK133" s="0"/>
      <c r="GCL133" s="0"/>
      <c r="GCM133" s="0"/>
      <c r="GCN133" s="0"/>
      <c r="GCO133" s="0"/>
      <c r="GCP133" s="0"/>
      <c r="GCQ133" s="0"/>
      <c r="GCR133" s="0"/>
      <c r="GCS133" s="0"/>
      <c r="GCT133" s="0"/>
      <c r="GCU133" s="0"/>
      <c r="GCV133" s="0"/>
      <c r="GCW133" s="0"/>
      <c r="GCX133" s="0"/>
      <c r="GCY133" s="0"/>
      <c r="GCZ133" s="0"/>
      <c r="GDA133" s="0"/>
      <c r="GDB133" s="0"/>
      <c r="GDC133" s="0"/>
      <c r="GDD133" s="0"/>
      <c r="GDE133" s="0"/>
      <c r="GDF133" s="0"/>
      <c r="GDG133" s="0"/>
      <c r="GDH133" s="0"/>
      <c r="GDI133" s="0"/>
      <c r="GDJ133" s="0"/>
      <c r="GDK133" s="0"/>
      <c r="GDL133" s="0"/>
      <c r="GDM133" s="0"/>
      <c r="GDN133" s="0"/>
      <c r="GDO133" s="0"/>
      <c r="GDP133" s="0"/>
      <c r="GDQ133" s="0"/>
      <c r="GDR133" s="0"/>
      <c r="GDS133" s="0"/>
      <c r="GDT133" s="0"/>
      <c r="GDU133" s="0"/>
      <c r="GDV133" s="0"/>
      <c r="GDW133" s="0"/>
      <c r="GDX133" s="0"/>
      <c r="GDY133" s="0"/>
      <c r="GDZ133" s="0"/>
      <c r="GEA133" s="0"/>
      <c r="GEB133" s="0"/>
      <c r="GEC133" s="0"/>
      <c r="GED133" s="0"/>
      <c r="GEE133" s="0"/>
      <c r="GEF133" s="0"/>
      <c r="GEG133" s="0"/>
      <c r="GEH133" s="0"/>
      <c r="GEI133" s="0"/>
      <c r="GEJ133" s="0"/>
      <c r="GEK133" s="0"/>
      <c r="GEL133" s="0"/>
      <c r="GEM133" s="0"/>
      <c r="GEN133" s="0"/>
      <c r="GEO133" s="0"/>
      <c r="GEP133" s="0"/>
      <c r="GEQ133" s="0"/>
      <c r="GER133" s="0"/>
      <c r="GES133" s="0"/>
      <c r="GET133" s="0"/>
      <c r="GEU133" s="0"/>
      <c r="GEV133" s="0"/>
      <c r="GEW133" s="0"/>
      <c r="GEX133" s="0"/>
      <c r="GEY133" s="0"/>
      <c r="GEZ133" s="0"/>
      <c r="GFA133" s="0"/>
      <c r="GFB133" s="0"/>
      <c r="GFC133" s="0"/>
      <c r="GFD133" s="0"/>
      <c r="GFE133" s="0"/>
      <c r="GFF133" s="0"/>
      <c r="GFG133" s="0"/>
      <c r="GFH133" s="0"/>
      <c r="GFI133" s="0"/>
      <c r="GFJ133" s="0"/>
      <c r="GFK133" s="0"/>
      <c r="GFL133" s="0"/>
      <c r="GFM133" s="0"/>
      <c r="GFN133" s="0"/>
      <c r="GFO133" s="0"/>
      <c r="GFP133" s="0"/>
      <c r="GFQ133" s="0"/>
      <c r="GFR133" s="0"/>
      <c r="GFS133" s="0"/>
      <c r="GFT133" s="0"/>
      <c r="GFU133" s="0"/>
      <c r="GFV133" s="0"/>
      <c r="GFW133" s="0"/>
      <c r="GFX133" s="0"/>
      <c r="GFY133" s="0"/>
      <c r="GFZ133" s="0"/>
      <c r="GGA133" s="0"/>
      <c r="GGB133" s="0"/>
      <c r="GGC133" s="0"/>
      <c r="GGD133" s="0"/>
      <c r="GGE133" s="0"/>
      <c r="GGF133" s="0"/>
      <c r="GGG133" s="0"/>
      <c r="GGH133" s="0"/>
      <c r="GGI133" s="0"/>
      <c r="GGJ133" s="0"/>
      <c r="GGK133" s="0"/>
      <c r="GGL133" s="0"/>
      <c r="GGM133" s="0"/>
      <c r="GGN133" s="0"/>
      <c r="GGO133" s="0"/>
      <c r="GGP133" s="0"/>
      <c r="GGQ133" s="0"/>
      <c r="GGR133" s="0"/>
      <c r="GGS133" s="0"/>
      <c r="GGT133" s="0"/>
      <c r="GGU133" s="0"/>
      <c r="GGV133" s="0"/>
      <c r="GGW133" s="0"/>
      <c r="GGX133" s="0"/>
      <c r="GGY133" s="0"/>
      <c r="GGZ133" s="0"/>
      <c r="GHA133" s="0"/>
      <c r="GHB133" s="0"/>
      <c r="GHC133" s="0"/>
      <c r="GHD133" s="0"/>
      <c r="GHE133" s="0"/>
      <c r="GHF133" s="0"/>
      <c r="GHG133" s="0"/>
      <c r="GHH133" s="0"/>
      <c r="GHI133" s="0"/>
      <c r="GHJ133" s="0"/>
      <c r="GHK133" s="0"/>
      <c r="GHL133" s="0"/>
      <c r="GHM133" s="0"/>
      <c r="GHN133" s="0"/>
      <c r="GHO133" s="0"/>
      <c r="GHP133" s="0"/>
      <c r="GHQ133" s="0"/>
      <c r="GHR133" s="0"/>
      <c r="GHS133" s="0"/>
      <c r="GHT133" s="0"/>
      <c r="GHU133" s="0"/>
      <c r="GHV133" s="0"/>
      <c r="GHW133" s="0"/>
      <c r="GHX133" s="0"/>
      <c r="GHY133" s="0"/>
      <c r="GHZ133" s="0"/>
      <c r="GIA133" s="0"/>
      <c r="GIB133" s="0"/>
      <c r="GIC133" s="0"/>
      <c r="GID133" s="0"/>
      <c r="GIE133" s="0"/>
      <c r="GIF133" s="0"/>
      <c r="GIG133" s="0"/>
      <c r="GIH133" s="0"/>
      <c r="GII133" s="0"/>
      <c r="GIJ133" s="0"/>
      <c r="GIK133" s="0"/>
      <c r="GIL133" s="0"/>
      <c r="GIM133" s="0"/>
      <c r="GIN133" s="0"/>
      <c r="GIO133" s="0"/>
      <c r="GIP133" s="0"/>
      <c r="GIQ133" s="0"/>
      <c r="GIR133" s="0"/>
      <c r="GIS133" s="0"/>
      <c r="GIT133" s="0"/>
      <c r="GIU133" s="0"/>
      <c r="GIV133" s="0"/>
      <c r="GIW133" s="0"/>
      <c r="GIX133" s="0"/>
      <c r="GIY133" s="0"/>
      <c r="GIZ133" s="0"/>
      <c r="GJA133" s="0"/>
      <c r="GJB133" s="0"/>
      <c r="GJC133" s="0"/>
      <c r="GJD133" s="0"/>
      <c r="GJE133" s="0"/>
      <c r="GJF133" s="0"/>
      <c r="GJG133" s="0"/>
      <c r="GJH133" s="0"/>
      <c r="GJI133" s="0"/>
      <c r="GJJ133" s="0"/>
      <c r="GJK133" s="0"/>
      <c r="GJL133" s="0"/>
      <c r="GJM133" s="0"/>
      <c r="GJN133" s="0"/>
      <c r="GJO133" s="0"/>
      <c r="GJP133" s="0"/>
      <c r="GJQ133" s="0"/>
      <c r="GJR133" s="0"/>
      <c r="GJS133" s="0"/>
      <c r="GJT133" s="0"/>
      <c r="GJU133" s="0"/>
      <c r="GJV133" s="0"/>
      <c r="GJW133" s="0"/>
      <c r="GJX133" s="0"/>
      <c r="GJY133" s="0"/>
      <c r="GJZ133" s="0"/>
      <c r="GKA133" s="0"/>
      <c r="GKB133" s="0"/>
      <c r="GKC133" s="0"/>
      <c r="GKD133" s="0"/>
      <c r="GKE133" s="0"/>
      <c r="GKF133" s="0"/>
      <c r="GKG133" s="0"/>
      <c r="GKH133" s="0"/>
      <c r="GKI133" s="0"/>
      <c r="GKJ133" s="0"/>
      <c r="GKK133" s="0"/>
      <c r="GKL133" s="0"/>
      <c r="GKM133" s="0"/>
      <c r="GKN133" s="0"/>
      <c r="GKO133" s="0"/>
      <c r="GKP133" s="0"/>
      <c r="GKQ133" s="0"/>
      <c r="GKR133" s="0"/>
      <c r="GKS133" s="0"/>
      <c r="GKT133" s="0"/>
      <c r="GKU133" s="0"/>
      <c r="GKV133" s="0"/>
      <c r="GKW133" s="0"/>
      <c r="GKX133" s="0"/>
      <c r="GKY133" s="0"/>
      <c r="GKZ133" s="0"/>
      <c r="GLA133" s="0"/>
      <c r="GLB133" s="0"/>
      <c r="GLC133" s="0"/>
      <c r="GLD133" s="0"/>
      <c r="GLE133" s="0"/>
      <c r="GLF133" s="0"/>
      <c r="GLG133" s="0"/>
      <c r="GLH133" s="0"/>
      <c r="GLI133" s="0"/>
      <c r="GLJ133" s="0"/>
      <c r="GLK133" s="0"/>
      <c r="GLL133" s="0"/>
      <c r="GLM133" s="0"/>
      <c r="GLN133" s="0"/>
      <c r="GLO133" s="0"/>
      <c r="GLP133" s="0"/>
      <c r="GLQ133" s="0"/>
      <c r="GLR133" s="0"/>
      <c r="GLS133" s="0"/>
      <c r="GLT133" s="0"/>
      <c r="GLU133" s="0"/>
      <c r="GLV133" s="0"/>
      <c r="GLW133" s="0"/>
      <c r="GLX133" s="0"/>
      <c r="GLY133" s="0"/>
      <c r="GLZ133" s="0"/>
      <c r="GMA133" s="0"/>
      <c r="GMB133" s="0"/>
      <c r="GMC133" s="0"/>
      <c r="GMD133" s="0"/>
      <c r="GME133" s="0"/>
      <c r="GMF133" s="0"/>
      <c r="GMG133" s="0"/>
      <c r="GMH133" s="0"/>
      <c r="GMI133" s="0"/>
      <c r="GMJ133" s="0"/>
      <c r="GMK133" s="0"/>
      <c r="GML133" s="0"/>
      <c r="GMM133" s="0"/>
      <c r="GMN133" s="0"/>
      <c r="GMO133" s="0"/>
      <c r="GMP133" s="0"/>
      <c r="GMQ133" s="0"/>
      <c r="GMR133" s="0"/>
      <c r="GMS133" s="0"/>
      <c r="GMT133" s="0"/>
      <c r="GMU133" s="0"/>
      <c r="GMV133" s="0"/>
      <c r="GMW133" s="0"/>
      <c r="GMX133" s="0"/>
      <c r="GMY133" s="0"/>
      <c r="GMZ133" s="0"/>
      <c r="GNA133" s="0"/>
      <c r="GNB133" s="0"/>
      <c r="GNC133" s="0"/>
      <c r="GND133" s="0"/>
      <c r="GNE133" s="0"/>
      <c r="GNF133" s="0"/>
      <c r="GNG133" s="0"/>
      <c r="GNH133" s="0"/>
      <c r="GNI133" s="0"/>
      <c r="GNJ133" s="0"/>
      <c r="GNK133" s="0"/>
      <c r="GNL133" s="0"/>
      <c r="GNM133" s="0"/>
      <c r="GNN133" s="0"/>
      <c r="GNO133" s="0"/>
      <c r="GNP133" s="0"/>
      <c r="GNQ133" s="0"/>
      <c r="GNR133" s="0"/>
      <c r="GNS133" s="0"/>
      <c r="GNT133" s="0"/>
      <c r="GNU133" s="0"/>
      <c r="GNV133" s="0"/>
      <c r="GNW133" s="0"/>
      <c r="GNX133" s="0"/>
      <c r="GNY133" s="0"/>
      <c r="GNZ133" s="0"/>
      <c r="GOA133" s="0"/>
      <c r="GOB133" s="0"/>
      <c r="GOC133" s="0"/>
      <c r="GOD133" s="0"/>
      <c r="GOE133" s="0"/>
      <c r="GOF133" s="0"/>
      <c r="GOG133" s="0"/>
      <c r="GOH133" s="0"/>
      <c r="GOI133" s="0"/>
      <c r="GOJ133" s="0"/>
      <c r="GOK133" s="0"/>
      <c r="GOL133" s="0"/>
      <c r="GOM133" s="0"/>
      <c r="GON133" s="0"/>
      <c r="GOO133" s="0"/>
      <c r="GOP133" s="0"/>
      <c r="GOQ133" s="0"/>
      <c r="GOR133" s="0"/>
      <c r="GOS133" s="0"/>
      <c r="GOT133" s="0"/>
      <c r="GOU133" s="0"/>
      <c r="GOV133" s="0"/>
      <c r="GOW133" s="0"/>
      <c r="GOX133" s="0"/>
      <c r="GOY133" s="0"/>
      <c r="GOZ133" s="0"/>
      <c r="GPA133" s="0"/>
      <c r="GPB133" s="0"/>
      <c r="GPC133" s="0"/>
      <c r="GPD133" s="0"/>
      <c r="GPE133" s="0"/>
      <c r="GPF133" s="0"/>
      <c r="GPG133" s="0"/>
      <c r="GPH133" s="0"/>
      <c r="GPI133" s="0"/>
      <c r="GPJ133" s="0"/>
      <c r="GPK133" s="0"/>
      <c r="GPL133" s="0"/>
      <c r="GPM133" s="0"/>
      <c r="GPN133" s="0"/>
      <c r="GPO133" s="0"/>
      <c r="GPP133" s="0"/>
      <c r="GPQ133" s="0"/>
      <c r="GPR133" s="0"/>
      <c r="GPS133" s="0"/>
      <c r="GPT133" s="0"/>
      <c r="GPU133" s="0"/>
      <c r="GPV133" s="0"/>
      <c r="GPW133" s="0"/>
      <c r="GPX133" s="0"/>
      <c r="GPY133" s="0"/>
      <c r="GPZ133" s="0"/>
      <c r="GQA133" s="0"/>
      <c r="GQB133" s="0"/>
      <c r="GQC133" s="0"/>
      <c r="GQD133" s="0"/>
      <c r="GQE133" s="0"/>
      <c r="GQF133" s="0"/>
      <c r="GQG133" s="0"/>
      <c r="GQH133" s="0"/>
      <c r="GQI133" s="0"/>
      <c r="GQJ133" s="0"/>
      <c r="GQK133" s="0"/>
      <c r="GQL133" s="0"/>
      <c r="GQM133" s="0"/>
      <c r="GQN133" s="0"/>
      <c r="GQO133" s="0"/>
      <c r="GQP133" s="0"/>
      <c r="GQQ133" s="0"/>
      <c r="GQR133" s="0"/>
      <c r="GQS133" s="0"/>
      <c r="GQT133" s="0"/>
      <c r="GQU133" s="0"/>
      <c r="GQV133" s="0"/>
      <c r="GQW133" s="0"/>
      <c r="GQX133" s="0"/>
      <c r="GQY133" s="0"/>
      <c r="GQZ133" s="0"/>
      <c r="GRA133" s="0"/>
      <c r="GRB133" s="0"/>
      <c r="GRC133" s="0"/>
      <c r="GRD133" s="0"/>
      <c r="GRE133" s="0"/>
      <c r="GRF133" s="0"/>
      <c r="GRG133" s="0"/>
      <c r="GRH133" s="0"/>
      <c r="GRI133" s="0"/>
      <c r="GRJ133" s="0"/>
      <c r="GRK133" s="0"/>
      <c r="GRL133" s="0"/>
      <c r="GRM133" s="0"/>
      <c r="GRN133" s="0"/>
      <c r="GRO133" s="0"/>
      <c r="GRP133" s="0"/>
      <c r="GRQ133" s="0"/>
      <c r="GRR133" s="0"/>
      <c r="GRS133" s="0"/>
      <c r="GRT133" s="0"/>
      <c r="GRU133" s="0"/>
      <c r="GRV133" s="0"/>
      <c r="GRW133" s="0"/>
      <c r="GRX133" s="0"/>
      <c r="GRY133" s="0"/>
      <c r="GRZ133" s="0"/>
      <c r="GSA133" s="0"/>
      <c r="GSB133" s="0"/>
      <c r="GSC133" s="0"/>
      <c r="GSD133" s="0"/>
      <c r="GSE133" s="0"/>
      <c r="GSF133" s="0"/>
      <c r="GSG133" s="0"/>
      <c r="GSH133" s="0"/>
      <c r="GSI133" s="0"/>
      <c r="GSJ133" s="0"/>
      <c r="GSK133" s="0"/>
      <c r="GSL133" s="0"/>
      <c r="GSM133" s="0"/>
      <c r="GSN133" s="0"/>
      <c r="GSO133" s="0"/>
      <c r="GSP133" s="0"/>
      <c r="GSQ133" s="0"/>
      <c r="GSR133" s="0"/>
      <c r="GSS133" s="0"/>
      <c r="GST133" s="0"/>
      <c r="GSU133" s="0"/>
      <c r="GSV133" s="0"/>
      <c r="GSW133" s="0"/>
      <c r="GSX133" s="0"/>
      <c r="GSY133" s="0"/>
      <c r="GSZ133" s="0"/>
      <c r="GTA133" s="0"/>
      <c r="GTB133" s="0"/>
      <c r="GTC133" s="0"/>
      <c r="GTD133" s="0"/>
      <c r="GTE133" s="0"/>
      <c r="GTF133" s="0"/>
      <c r="GTG133" s="0"/>
      <c r="GTH133" s="0"/>
      <c r="GTI133" s="0"/>
      <c r="GTJ133" s="0"/>
      <c r="GTK133" s="0"/>
      <c r="GTL133" s="0"/>
      <c r="GTM133" s="0"/>
      <c r="GTN133" s="0"/>
      <c r="GTO133" s="0"/>
      <c r="GTP133" s="0"/>
      <c r="GTQ133" s="0"/>
      <c r="GTR133" s="0"/>
      <c r="GTS133" s="0"/>
      <c r="GTT133" s="0"/>
      <c r="GTU133" s="0"/>
      <c r="GTV133" s="0"/>
      <c r="GTW133" s="0"/>
      <c r="GTX133" s="0"/>
      <c r="GTY133" s="0"/>
      <c r="GTZ133" s="0"/>
      <c r="GUA133" s="0"/>
      <c r="GUB133" s="0"/>
      <c r="GUC133" s="0"/>
      <c r="GUD133" s="0"/>
      <c r="GUE133" s="0"/>
      <c r="GUF133" s="0"/>
      <c r="GUG133" s="0"/>
      <c r="GUH133" s="0"/>
      <c r="GUI133" s="0"/>
      <c r="GUJ133" s="0"/>
      <c r="GUK133" s="0"/>
      <c r="GUL133" s="0"/>
      <c r="GUM133" s="0"/>
      <c r="GUN133" s="0"/>
      <c r="GUO133" s="0"/>
      <c r="GUP133" s="0"/>
      <c r="GUQ133" s="0"/>
      <c r="GUR133" s="0"/>
      <c r="GUS133" s="0"/>
      <c r="GUT133" s="0"/>
      <c r="GUU133" s="0"/>
      <c r="GUV133" s="0"/>
      <c r="GUW133" s="0"/>
      <c r="GUX133" s="0"/>
      <c r="GUY133" s="0"/>
      <c r="GUZ133" s="0"/>
      <c r="GVA133" s="0"/>
      <c r="GVB133" s="0"/>
      <c r="GVC133" s="0"/>
      <c r="GVD133" s="0"/>
      <c r="GVE133" s="0"/>
      <c r="GVF133" s="0"/>
      <c r="GVG133" s="0"/>
      <c r="GVH133" s="0"/>
      <c r="GVI133" s="0"/>
      <c r="GVJ133" s="0"/>
      <c r="GVK133" s="0"/>
      <c r="GVL133" s="0"/>
      <c r="GVM133" s="0"/>
      <c r="GVN133" s="0"/>
      <c r="GVO133" s="0"/>
      <c r="GVP133" s="0"/>
      <c r="GVQ133" s="0"/>
      <c r="GVR133" s="0"/>
      <c r="GVS133" s="0"/>
      <c r="GVT133" s="0"/>
      <c r="GVU133" s="0"/>
      <c r="GVV133" s="0"/>
      <c r="GVW133" s="0"/>
      <c r="GVX133" s="0"/>
      <c r="GVY133" s="0"/>
      <c r="GVZ133" s="0"/>
      <c r="GWA133" s="0"/>
      <c r="GWB133" s="0"/>
      <c r="GWC133" s="0"/>
      <c r="GWD133" s="0"/>
      <c r="GWE133" s="0"/>
      <c r="GWF133" s="0"/>
      <c r="GWG133" s="0"/>
      <c r="GWH133" s="0"/>
      <c r="GWI133" s="0"/>
      <c r="GWJ133" s="0"/>
      <c r="GWK133" s="0"/>
      <c r="GWL133" s="0"/>
      <c r="GWM133" s="0"/>
      <c r="GWN133" s="0"/>
      <c r="GWO133" s="0"/>
      <c r="GWP133" s="0"/>
      <c r="GWQ133" s="0"/>
      <c r="GWR133" s="0"/>
      <c r="GWS133" s="0"/>
      <c r="GWT133" s="0"/>
      <c r="GWU133" s="0"/>
      <c r="GWV133" s="0"/>
      <c r="GWW133" s="0"/>
      <c r="GWX133" s="0"/>
      <c r="GWY133" s="0"/>
      <c r="GWZ133" s="0"/>
      <c r="GXA133" s="0"/>
      <c r="GXB133" s="0"/>
      <c r="GXC133" s="0"/>
      <c r="GXD133" s="0"/>
      <c r="GXE133" s="0"/>
      <c r="GXF133" s="0"/>
      <c r="GXG133" s="0"/>
      <c r="GXH133" s="0"/>
      <c r="GXI133" s="0"/>
      <c r="GXJ133" s="0"/>
      <c r="GXK133" s="0"/>
      <c r="GXL133" s="0"/>
      <c r="GXM133" s="0"/>
      <c r="GXN133" s="0"/>
      <c r="GXO133" s="0"/>
      <c r="GXP133" s="0"/>
      <c r="GXQ133" s="0"/>
      <c r="GXR133" s="0"/>
      <c r="GXS133" s="0"/>
      <c r="GXT133" s="0"/>
      <c r="GXU133" s="0"/>
      <c r="GXV133" s="0"/>
      <c r="GXW133" s="0"/>
      <c r="GXX133" s="0"/>
      <c r="GXY133" s="0"/>
      <c r="GXZ133" s="0"/>
      <c r="GYA133" s="0"/>
      <c r="GYB133" s="0"/>
      <c r="GYC133" s="0"/>
      <c r="GYD133" s="0"/>
      <c r="GYE133" s="0"/>
      <c r="GYF133" s="0"/>
      <c r="GYG133" s="0"/>
      <c r="GYH133" s="0"/>
      <c r="GYI133" s="0"/>
      <c r="GYJ133" s="0"/>
      <c r="GYK133" s="0"/>
      <c r="GYL133" s="0"/>
      <c r="GYM133" s="0"/>
      <c r="GYN133" s="0"/>
      <c r="GYO133" s="0"/>
      <c r="GYP133" s="0"/>
      <c r="GYQ133" s="0"/>
      <c r="GYR133" s="0"/>
      <c r="GYS133" s="0"/>
      <c r="GYT133" s="0"/>
      <c r="GYU133" s="0"/>
      <c r="GYV133" s="0"/>
      <c r="GYW133" s="0"/>
      <c r="GYX133" s="0"/>
      <c r="GYY133" s="0"/>
      <c r="GYZ133" s="0"/>
      <c r="GZA133" s="0"/>
      <c r="GZB133" s="0"/>
      <c r="GZC133" s="0"/>
      <c r="GZD133" s="0"/>
      <c r="GZE133" s="0"/>
      <c r="GZF133" s="0"/>
      <c r="GZG133" s="0"/>
      <c r="GZH133" s="0"/>
      <c r="GZI133" s="0"/>
      <c r="GZJ133" s="0"/>
      <c r="GZK133" s="0"/>
      <c r="GZL133" s="0"/>
      <c r="GZM133" s="0"/>
      <c r="GZN133" s="0"/>
      <c r="GZO133" s="0"/>
      <c r="GZP133" s="0"/>
      <c r="GZQ133" s="0"/>
      <c r="GZR133" s="0"/>
      <c r="GZS133" s="0"/>
      <c r="GZT133" s="0"/>
      <c r="GZU133" s="0"/>
      <c r="GZV133" s="0"/>
      <c r="GZW133" s="0"/>
      <c r="GZX133" s="0"/>
      <c r="GZY133" s="0"/>
      <c r="GZZ133" s="0"/>
      <c r="HAA133" s="0"/>
      <c r="HAB133" s="0"/>
      <c r="HAC133" s="0"/>
      <c r="HAD133" s="0"/>
      <c r="HAE133" s="0"/>
      <c r="HAF133" s="0"/>
      <c r="HAG133" s="0"/>
      <c r="HAH133" s="0"/>
      <c r="HAI133" s="0"/>
      <c r="HAJ133" s="0"/>
      <c r="HAK133" s="0"/>
      <c r="HAL133" s="0"/>
      <c r="HAM133" s="0"/>
      <c r="HAN133" s="0"/>
      <c r="HAO133" s="0"/>
      <c r="HAP133" s="0"/>
      <c r="HAQ133" s="0"/>
      <c r="HAR133" s="0"/>
      <c r="HAS133" s="0"/>
      <c r="HAT133" s="0"/>
      <c r="HAU133" s="0"/>
      <c r="HAV133" s="0"/>
      <c r="HAW133" s="0"/>
      <c r="HAX133" s="0"/>
      <c r="HAY133" s="0"/>
      <c r="HAZ133" s="0"/>
      <c r="HBA133" s="0"/>
      <c r="HBB133" s="0"/>
      <c r="HBC133" s="0"/>
      <c r="HBD133" s="0"/>
      <c r="HBE133" s="0"/>
      <c r="HBF133" s="0"/>
      <c r="HBG133" s="0"/>
      <c r="HBH133" s="0"/>
      <c r="HBI133" s="0"/>
      <c r="HBJ133" s="0"/>
      <c r="HBK133" s="0"/>
      <c r="HBL133" s="0"/>
      <c r="HBM133" s="0"/>
      <c r="HBN133" s="0"/>
      <c r="HBO133" s="0"/>
      <c r="HBP133" s="0"/>
      <c r="HBQ133" s="0"/>
      <c r="HBR133" s="0"/>
      <c r="HBS133" s="0"/>
      <c r="HBT133" s="0"/>
      <c r="HBU133" s="0"/>
      <c r="HBV133" s="0"/>
      <c r="HBW133" s="0"/>
      <c r="HBX133" s="0"/>
      <c r="HBY133" s="0"/>
      <c r="HBZ133" s="0"/>
      <c r="HCA133" s="0"/>
      <c r="HCB133" s="0"/>
      <c r="HCC133" s="0"/>
      <c r="HCD133" s="0"/>
      <c r="HCE133" s="0"/>
      <c r="HCF133" s="0"/>
      <c r="HCG133" s="0"/>
      <c r="HCH133" s="0"/>
      <c r="HCI133" s="0"/>
      <c r="HCJ133" s="0"/>
      <c r="HCK133" s="0"/>
      <c r="HCL133" s="0"/>
      <c r="HCM133" s="0"/>
      <c r="HCN133" s="0"/>
      <c r="HCO133" s="0"/>
      <c r="HCP133" s="0"/>
      <c r="HCQ133" s="0"/>
      <c r="HCR133" s="0"/>
      <c r="HCS133" s="0"/>
      <c r="HCT133" s="0"/>
      <c r="HCU133" s="0"/>
      <c r="HCV133" s="0"/>
      <c r="HCW133" s="0"/>
      <c r="HCX133" s="0"/>
      <c r="HCY133" s="0"/>
      <c r="HCZ133" s="0"/>
      <c r="HDA133" s="0"/>
      <c r="HDB133" s="0"/>
      <c r="HDC133" s="0"/>
      <c r="HDD133" s="0"/>
      <c r="HDE133" s="0"/>
      <c r="HDF133" s="0"/>
      <c r="HDG133" s="0"/>
      <c r="HDH133" s="0"/>
      <c r="HDI133" s="0"/>
      <c r="HDJ133" s="0"/>
      <c r="HDK133" s="0"/>
      <c r="HDL133" s="0"/>
      <c r="HDM133" s="0"/>
      <c r="HDN133" s="0"/>
      <c r="HDO133" s="0"/>
      <c r="HDP133" s="0"/>
      <c r="HDQ133" s="0"/>
      <c r="HDR133" s="0"/>
      <c r="HDS133" s="0"/>
      <c r="HDT133" s="0"/>
      <c r="HDU133" s="0"/>
      <c r="HDV133" s="0"/>
      <c r="HDW133" s="0"/>
      <c r="HDX133" s="0"/>
      <c r="HDY133" s="0"/>
      <c r="HDZ133" s="0"/>
      <c r="HEA133" s="0"/>
      <c r="HEB133" s="0"/>
      <c r="HEC133" s="0"/>
      <c r="HED133" s="0"/>
      <c r="HEE133" s="0"/>
      <c r="HEF133" s="0"/>
      <c r="HEG133" s="0"/>
      <c r="HEH133" s="0"/>
      <c r="HEI133" s="0"/>
      <c r="HEJ133" s="0"/>
      <c r="HEK133" s="0"/>
      <c r="HEL133" s="0"/>
      <c r="HEM133" s="0"/>
      <c r="HEN133" s="0"/>
      <c r="HEO133" s="0"/>
      <c r="HEP133" s="0"/>
      <c r="HEQ133" s="0"/>
      <c r="HER133" s="0"/>
      <c r="HES133" s="0"/>
      <c r="HET133" s="0"/>
      <c r="HEU133" s="0"/>
      <c r="HEV133" s="0"/>
      <c r="HEW133" s="0"/>
      <c r="HEX133" s="0"/>
      <c r="HEY133" s="0"/>
      <c r="HEZ133" s="0"/>
      <c r="HFA133" s="0"/>
      <c r="HFB133" s="0"/>
      <c r="HFC133" s="0"/>
      <c r="HFD133" s="0"/>
      <c r="HFE133" s="0"/>
      <c r="HFF133" s="0"/>
      <c r="HFG133" s="0"/>
      <c r="HFH133" s="0"/>
      <c r="HFI133" s="0"/>
      <c r="HFJ133" s="0"/>
      <c r="HFK133" s="0"/>
      <c r="HFL133" s="0"/>
      <c r="HFM133" s="0"/>
      <c r="HFN133" s="0"/>
      <c r="HFO133" s="0"/>
      <c r="HFP133" s="0"/>
      <c r="HFQ133" s="0"/>
      <c r="HFR133" s="0"/>
      <c r="HFS133" s="0"/>
      <c r="HFT133" s="0"/>
      <c r="HFU133" s="0"/>
      <c r="HFV133" s="0"/>
      <c r="HFW133" s="0"/>
      <c r="HFX133" s="0"/>
      <c r="HFY133" s="0"/>
      <c r="HFZ133" s="0"/>
      <c r="HGA133" s="0"/>
      <c r="HGB133" s="0"/>
      <c r="HGC133" s="0"/>
      <c r="HGD133" s="0"/>
      <c r="HGE133" s="0"/>
      <c r="HGF133" s="0"/>
      <c r="HGG133" s="0"/>
      <c r="HGH133" s="0"/>
      <c r="HGI133" s="0"/>
      <c r="HGJ133" s="0"/>
      <c r="HGK133" s="0"/>
      <c r="HGL133" s="0"/>
      <c r="HGM133" s="0"/>
      <c r="HGN133" s="0"/>
      <c r="HGO133" s="0"/>
      <c r="HGP133" s="0"/>
      <c r="HGQ133" s="0"/>
      <c r="HGR133" s="0"/>
      <c r="HGS133" s="0"/>
      <c r="HGT133" s="0"/>
      <c r="HGU133" s="0"/>
      <c r="HGV133" s="0"/>
      <c r="HGW133" s="0"/>
      <c r="HGX133" s="0"/>
      <c r="HGY133" s="0"/>
      <c r="HGZ133" s="0"/>
      <c r="HHA133" s="0"/>
      <c r="HHB133" s="0"/>
      <c r="HHC133" s="0"/>
      <c r="HHD133" s="0"/>
      <c r="HHE133" s="0"/>
      <c r="HHF133" s="0"/>
      <c r="HHG133" s="0"/>
      <c r="HHH133" s="0"/>
      <c r="HHI133" s="0"/>
      <c r="HHJ133" s="0"/>
      <c r="HHK133" s="0"/>
      <c r="HHL133" s="0"/>
      <c r="HHM133" s="0"/>
      <c r="HHN133" s="0"/>
      <c r="HHO133" s="0"/>
      <c r="HHP133" s="0"/>
      <c r="HHQ133" s="0"/>
      <c r="HHR133" s="0"/>
      <c r="HHS133" s="0"/>
      <c r="HHT133" s="0"/>
      <c r="HHU133" s="0"/>
      <c r="HHV133" s="0"/>
      <c r="HHW133" s="0"/>
      <c r="HHX133" s="0"/>
      <c r="HHY133" s="0"/>
      <c r="HHZ133" s="0"/>
      <c r="HIA133" s="0"/>
      <c r="HIB133" s="0"/>
      <c r="HIC133" s="0"/>
      <c r="HID133" s="0"/>
      <c r="HIE133" s="0"/>
      <c r="HIF133" s="0"/>
      <c r="HIG133" s="0"/>
      <c r="HIH133" s="0"/>
      <c r="HII133" s="0"/>
      <c r="HIJ133" s="0"/>
      <c r="HIK133" s="0"/>
      <c r="HIL133" s="0"/>
      <c r="HIM133" s="0"/>
      <c r="HIN133" s="0"/>
      <c r="HIO133" s="0"/>
      <c r="HIP133" s="0"/>
      <c r="HIQ133" s="0"/>
      <c r="HIR133" s="0"/>
      <c r="HIS133" s="0"/>
      <c r="HIT133" s="0"/>
      <c r="HIU133" s="0"/>
      <c r="HIV133" s="0"/>
      <c r="HIW133" s="0"/>
      <c r="HIX133" s="0"/>
      <c r="HIY133" s="0"/>
      <c r="HIZ133" s="0"/>
      <c r="HJA133" s="0"/>
      <c r="HJB133" s="0"/>
      <c r="HJC133" s="0"/>
      <c r="HJD133" s="0"/>
      <c r="HJE133" s="0"/>
      <c r="HJF133" s="0"/>
      <c r="HJG133" s="0"/>
      <c r="HJH133" s="0"/>
      <c r="HJI133" s="0"/>
      <c r="HJJ133" s="0"/>
      <c r="HJK133" s="0"/>
      <c r="HJL133" s="0"/>
      <c r="HJM133" s="0"/>
      <c r="HJN133" s="0"/>
      <c r="HJO133" s="0"/>
      <c r="HJP133" s="0"/>
      <c r="HJQ133" s="0"/>
      <c r="HJR133" s="0"/>
      <c r="HJS133" s="0"/>
      <c r="HJT133" s="0"/>
      <c r="HJU133" s="0"/>
      <c r="HJV133" s="0"/>
      <c r="HJW133" s="0"/>
      <c r="HJX133" s="0"/>
      <c r="HJY133" s="0"/>
      <c r="HJZ133" s="0"/>
      <c r="HKA133" s="0"/>
      <c r="HKB133" s="0"/>
      <c r="HKC133" s="0"/>
      <c r="HKD133" s="0"/>
      <c r="HKE133" s="0"/>
      <c r="HKF133" s="0"/>
      <c r="HKG133" s="0"/>
      <c r="HKH133" s="0"/>
      <c r="HKI133" s="0"/>
      <c r="HKJ133" s="0"/>
      <c r="HKK133" s="0"/>
      <c r="HKL133" s="0"/>
      <c r="HKM133" s="0"/>
      <c r="HKN133" s="0"/>
      <c r="HKO133" s="0"/>
      <c r="HKP133" s="0"/>
      <c r="HKQ133" s="0"/>
      <c r="HKR133" s="0"/>
      <c r="HKS133" s="0"/>
      <c r="HKT133" s="0"/>
      <c r="HKU133" s="0"/>
      <c r="HKV133" s="0"/>
      <c r="HKW133" s="0"/>
      <c r="HKX133" s="0"/>
      <c r="HKY133" s="0"/>
      <c r="HKZ133" s="0"/>
      <c r="HLA133" s="0"/>
      <c r="HLB133" s="0"/>
      <c r="HLC133" s="0"/>
      <c r="HLD133" s="0"/>
      <c r="HLE133" s="0"/>
      <c r="HLF133" s="0"/>
      <c r="HLG133" s="0"/>
      <c r="HLH133" s="0"/>
      <c r="HLI133" s="0"/>
      <c r="HLJ133" s="0"/>
      <c r="HLK133" s="0"/>
      <c r="HLL133" s="0"/>
      <c r="HLM133" s="0"/>
      <c r="HLN133" s="0"/>
      <c r="HLO133" s="0"/>
      <c r="HLP133" s="0"/>
      <c r="HLQ133" s="0"/>
      <c r="HLR133" s="0"/>
      <c r="HLS133" s="0"/>
      <c r="HLT133" s="0"/>
      <c r="HLU133" s="0"/>
      <c r="HLV133" s="0"/>
      <c r="HLW133" s="0"/>
      <c r="HLX133" s="0"/>
      <c r="HLY133" s="0"/>
      <c r="HLZ133" s="0"/>
      <c r="HMA133" s="0"/>
      <c r="HMB133" s="0"/>
      <c r="HMC133" s="0"/>
      <c r="HMD133" s="0"/>
      <c r="HME133" s="0"/>
      <c r="HMF133" s="0"/>
      <c r="HMG133" s="0"/>
      <c r="HMH133" s="0"/>
      <c r="HMI133" s="0"/>
      <c r="HMJ133" s="0"/>
      <c r="HMK133" s="0"/>
      <c r="HML133" s="0"/>
      <c r="HMM133" s="0"/>
      <c r="HMN133" s="0"/>
      <c r="HMO133" s="0"/>
      <c r="HMP133" s="0"/>
      <c r="HMQ133" s="0"/>
      <c r="HMR133" s="0"/>
      <c r="HMS133" s="0"/>
      <c r="HMT133" s="0"/>
      <c r="HMU133" s="0"/>
      <c r="HMV133" s="0"/>
      <c r="HMW133" s="0"/>
      <c r="HMX133" s="0"/>
      <c r="HMY133" s="0"/>
      <c r="HMZ133" s="0"/>
      <c r="HNA133" s="0"/>
      <c r="HNB133" s="0"/>
      <c r="HNC133" s="0"/>
      <c r="HND133" s="0"/>
      <c r="HNE133" s="0"/>
      <c r="HNF133" s="0"/>
      <c r="HNG133" s="0"/>
      <c r="HNH133" s="0"/>
      <c r="HNI133" s="0"/>
      <c r="HNJ133" s="0"/>
      <c r="HNK133" s="0"/>
      <c r="HNL133" s="0"/>
      <c r="HNM133" s="0"/>
      <c r="HNN133" s="0"/>
      <c r="HNO133" s="0"/>
      <c r="HNP133" s="0"/>
      <c r="HNQ133" s="0"/>
      <c r="HNR133" s="0"/>
      <c r="HNS133" s="0"/>
      <c r="HNT133" s="0"/>
      <c r="HNU133" s="0"/>
      <c r="HNV133" s="0"/>
      <c r="HNW133" s="0"/>
      <c r="HNX133" s="0"/>
      <c r="HNY133" s="0"/>
      <c r="HNZ133" s="0"/>
      <c r="HOA133" s="0"/>
      <c r="HOB133" s="0"/>
      <c r="HOC133" s="0"/>
      <c r="HOD133" s="0"/>
      <c r="HOE133" s="0"/>
      <c r="HOF133" s="0"/>
      <c r="HOG133" s="0"/>
      <c r="HOH133" s="0"/>
      <c r="HOI133" s="0"/>
      <c r="HOJ133" s="0"/>
      <c r="HOK133" s="0"/>
      <c r="HOL133" s="0"/>
      <c r="HOM133" s="0"/>
      <c r="HON133" s="0"/>
      <c r="HOO133" s="0"/>
      <c r="HOP133" s="0"/>
      <c r="HOQ133" s="0"/>
      <c r="HOR133" s="0"/>
      <c r="HOS133" s="0"/>
      <c r="HOT133" s="0"/>
      <c r="HOU133" s="0"/>
      <c r="HOV133" s="0"/>
      <c r="HOW133" s="0"/>
      <c r="HOX133" s="0"/>
      <c r="HOY133" s="0"/>
      <c r="HOZ133" s="0"/>
      <c r="HPA133" s="0"/>
      <c r="HPB133" s="0"/>
      <c r="HPC133" s="0"/>
      <c r="HPD133" s="0"/>
      <c r="HPE133" s="0"/>
      <c r="HPF133" s="0"/>
      <c r="HPG133" s="0"/>
      <c r="HPH133" s="0"/>
      <c r="HPI133" s="0"/>
      <c r="HPJ133" s="0"/>
      <c r="HPK133" s="0"/>
      <c r="HPL133" s="0"/>
      <c r="HPM133" s="0"/>
      <c r="HPN133" s="0"/>
      <c r="HPO133" s="0"/>
      <c r="HPP133" s="0"/>
      <c r="HPQ133" s="0"/>
      <c r="HPR133" s="0"/>
      <c r="HPS133" s="0"/>
      <c r="HPT133" s="0"/>
      <c r="HPU133" s="0"/>
      <c r="HPV133" s="0"/>
      <c r="HPW133" s="0"/>
      <c r="HPX133" s="0"/>
      <c r="HPY133" s="0"/>
      <c r="HPZ133" s="0"/>
      <c r="HQA133" s="0"/>
      <c r="HQB133" s="0"/>
      <c r="HQC133" s="0"/>
      <c r="HQD133" s="0"/>
      <c r="HQE133" s="0"/>
      <c r="HQF133" s="0"/>
      <c r="HQG133" s="0"/>
      <c r="HQH133" s="0"/>
      <c r="HQI133" s="0"/>
      <c r="HQJ133" s="0"/>
      <c r="HQK133" s="0"/>
      <c r="HQL133" s="0"/>
      <c r="HQM133" s="0"/>
      <c r="HQN133" s="0"/>
      <c r="HQO133" s="0"/>
      <c r="HQP133" s="0"/>
      <c r="HQQ133" s="0"/>
      <c r="HQR133" s="0"/>
      <c r="HQS133" s="0"/>
      <c r="HQT133" s="0"/>
      <c r="HQU133" s="0"/>
      <c r="HQV133" s="0"/>
      <c r="HQW133" s="0"/>
      <c r="HQX133" s="0"/>
      <c r="HQY133" s="0"/>
      <c r="HQZ133" s="0"/>
      <c r="HRA133" s="0"/>
      <c r="HRB133" s="0"/>
      <c r="HRC133" s="0"/>
      <c r="HRD133" s="0"/>
      <c r="HRE133" s="0"/>
      <c r="HRF133" s="0"/>
      <c r="HRG133" s="0"/>
      <c r="HRH133" s="0"/>
      <c r="HRI133" s="0"/>
      <c r="HRJ133" s="0"/>
      <c r="HRK133" s="0"/>
      <c r="HRL133" s="0"/>
      <c r="HRM133" s="0"/>
      <c r="HRN133" s="0"/>
      <c r="HRO133" s="0"/>
      <c r="HRP133" s="0"/>
      <c r="HRQ133" s="0"/>
      <c r="HRR133" s="0"/>
      <c r="HRS133" s="0"/>
      <c r="HRT133" s="0"/>
      <c r="HRU133" s="0"/>
      <c r="HRV133" s="0"/>
      <c r="HRW133" s="0"/>
      <c r="HRX133" s="0"/>
      <c r="HRY133" s="0"/>
      <c r="HRZ133" s="0"/>
      <c r="HSA133" s="0"/>
      <c r="HSB133" s="0"/>
      <c r="HSC133" s="0"/>
      <c r="HSD133" s="0"/>
      <c r="HSE133" s="0"/>
      <c r="HSF133" s="0"/>
      <c r="HSG133" s="0"/>
      <c r="HSH133" s="0"/>
      <c r="HSI133" s="0"/>
      <c r="HSJ133" s="0"/>
      <c r="HSK133" s="0"/>
      <c r="HSL133" s="0"/>
      <c r="HSM133" s="0"/>
      <c r="HSN133" s="0"/>
      <c r="HSO133" s="0"/>
      <c r="HSP133" s="0"/>
      <c r="HSQ133" s="0"/>
      <c r="HSR133" s="0"/>
      <c r="HSS133" s="0"/>
      <c r="HST133" s="0"/>
      <c r="HSU133" s="0"/>
      <c r="HSV133" s="0"/>
      <c r="HSW133" s="0"/>
      <c r="HSX133" s="0"/>
      <c r="HSY133" s="0"/>
      <c r="HSZ133" s="0"/>
      <c r="HTA133" s="0"/>
      <c r="HTB133" s="0"/>
      <c r="HTC133" s="0"/>
      <c r="HTD133" s="0"/>
      <c r="HTE133" s="0"/>
      <c r="HTF133" s="0"/>
      <c r="HTG133" s="0"/>
      <c r="HTH133" s="0"/>
      <c r="HTI133" s="0"/>
      <c r="HTJ133" s="0"/>
      <c r="HTK133" s="0"/>
      <c r="HTL133" s="0"/>
      <c r="HTM133" s="0"/>
      <c r="HTN133" s="0"/>
      <c r="HTO133" s="0"/>
      <c r="HTP133" s="0"/>
      <c r="HTQ133" s="0"/>
      <c r="HTR133" s="0"/>
      <c r="HTS133" s="0"/>
      <c r="HTT133" s="0"/>
      <c r="HTU133" s="0"/>
      <c r="HTV133" s="0"/>
      <c r="HTW133" s="0"/>
      <c r="HTX133" s="0"/>
      <c r="HTY133" s="0"/>
      <c r="HTZ133" s="0"/>
      <c r="HUA133" s="0"/>
      <c r="HUB133" s="0"/>
      <c r="HUC133" s="0"/>
      <c r="HUD133" s="0"/>
      <c r="HUE133" s="0"/>
      <c r="HUF133" s="0"/>
      <c r="HUG133" s="0"/>
      <c r="HUH133" s="0"/>
      <c r="HUI133" s="0"/>
      <c r="HUJ133" s="0"/>
      <c r="HUK133" s="0"/>
      <c r="HUL133" s="0"/>
      <c r="HUM133" s="0"/>
      <c r="HUN133" s="0"/>
      <c r="HUO133" s="0"/>
      <c r="HUP133" s="0"/>
      <c r="HUQ133" s="0"/>
      <c r="HUR133" s="0"/>
      <c r="HUS133" s="0"/>
      <c r="HUT133" s="0"/>
      <c r="HUU133" s="0"/>
      <c r="HUV133" s="0"/>
      <c r="HUW133" s="0"/>
      <c r="HUX133" s="0"/>
      <c r="HUY133" s="0"/>
      <c r="HUZ133" s="0"/>
      <c r="HVA133" s="0"/>
      <c r="HVB133" s="0"/>
      <c r="HVC133" s="0"/>
      <c r="HVD133" s="0"/>
      <c r="HVE133" s="0"/>
      <c r="HVF133" s="0"/>
      <c r="HVG133" s="0"/>
      <c r="HVH133" s="0"/>
      <c r="HVI133" s="0"/>
      <c r="HVJ133" s="0"/>
      <c r="HVK133" s="0"/>
      <c r="HVL133" s="0"/>
      <c r="HVM133" s="0"/>
      <c r="HVN133" s="0"/>
      <c r="HVO133" s="0"/>
      <c r="HVP133" s="0"/>
      <c r="HVQ133" s="0"/>
      <c r="HVR133" s="0"/>
      <c r="HVS133" s="0"/>
      <c r="HVT133" s="0"/>
      <c r="HVU133" s="0"/>
      <c r="HVV133" s="0"/>
      <c r="HVW133" s="0"/>
      <c r="HVX133" s="0"/>
      <c r="HVY133" s="0"/>
      <c r="HVZ133" s="0"/>
      <c r="HWA133" s="0"/>
      <c r="HWB133" s="0"/>
      <c r="HWC133" s="0"/>
      <c r="HWD133" s="0"/>
      <c r="HWE133" s="0"/>
      <c r="HWF133" s="0"/>
      <c r="HWG133" s="0"/>
      <c r="HWH133" s="0"/>
      <c r="HWI133" s="0"/>
      <c r="HWJ133" s="0"/>
      <c r="HWK133" s="0"/>
      <c r="HWL133" s="0"/>
      <c r="HWM133" s="0"/>
      <c r="HWN133" s="0"/>
      <c r="HWO133" s="0"/>
      <c r="HWP133" s="0"/>
      <c r="HWQ133" s="0"/>
      <c r="HWR133" s="0"/>
      <c r="HWS133" s="0"/>
      <c r="HWT133" s="0"/>
      <c r="HWU133" s="0"/>
      <c r="HWV133" s="0"/>
      <c r="HWW133" s="0"/>
      <c r="HWX133" s="0"/>
      <c r="HWY133" s="0"/>
      <c r="HWZ133" s="0"/>
      <c r="HXA133" s="0"/>
      <c r="HXB133" s="0"/>
      <c r="HXC133" s="0"/>
      <c r="HXD133" s="0"/>
      <c r="HXE133" s="0"/>
      <c r="HXF133" s="0"/>
      <c r="HXG133" s="0"/>
      <c r="HXH133" s="0"/>
      <c r="HXI133" s="0"/>
      <c r="HXJ133" s="0"/>
      <c r="HXK133" s="0"/>
      <c r="HXL133" s="0"/>
      <c r="HXM133" s="0"/>
      <c r="HXN133" s="0"/>
      <c r="HXO133" s="0"/>
      <c r="HXP133" s="0"/>
      <c r="HXQ133" s="0"/>
      <c r="HXR133" s="0"/>
      <c r="HXS133" s="0"/>
      <c r="HXT133" s="0"/>
      <c r="HXU133" s="0"/>
      <c r="HXV133" s="0"/>
      <c r="HXW133" s="0"/>
      <c r="HXX133" s="0"/>
      <c r="HXY133" s="0"/>
      <c r="HXZ133" s="0"/>
      <c r="HYA133" s="0"/>
      <c r="HYB133" s="0"/>
      <c r="HYC133" s="0"/>
      <c r="HYD133" s="0"/>
      <c r="HYE133" s="0"/>
      <c r="HYF133" s="0"/>
      <c r="HYG133" s="0"/>
      <c r="HYH133" s="0"/>
      <c r="HYI133" s="0"/>
      <c r="HYJ133" s="0"/>
      <c r="HYK133" s="0"/>
      <c r="HYL133" s="0"/>
      <c r="HYM133" s="0"/>
      <c r="HYN133" s="0"/>
      <c r="HYO133" s="0"/>
      <c r="HYP133" s="0"/>
      <c r="HYQ133" s="0"/>
      <c r="HYR133" s="0"/>
      <c r="HYS133" s="0"/>
      <c r="HYT133" s="0"/>
      <c r="HYU133" s="0"/>
      <c r="HYV133" s="0"/>
      <c r="HYW133" s="0"/>
      <c r="HYX133" s="0"/>
      <c r="HYY133" s="0"/>
      <c r="HYZ133" s="0"/>
      <c r="HZA133" s="0"/>
      <c r="HZB133" s="0"/>
      <c r="HZC133" s="0"/>
      <c r="HZD133" s="0"/>
      <c r="HZE133" s="0"/>
      <c r="HZF133" s="0"/>
      <c r="HZG133" s="0"/>
      <c r="HZH133" s="0"/>
      <c r="HZI133" s="0"/>
      <c r="HZJ133" s="0"/>
      <c r="HZK133" s="0"/>
      <c r="HZL133" s="0"/>
      <c r="HZM133" s="0"/>
      <c r="HZN133" s="0"/>
      <c r="HZO133" s="0"/>
      <c r="HZP133" s="0"/>
      <c r="HZQ133" s="0"/>
      <c r="HZR133" s="0"/>
      <c r="HZS133" s="0"/>
      <c r="HZT133" s="0"/>
      <c r="HZU133" s="0"/>
      <c r="HZV133" s="0"/>
      <c r="HZW133" s="0"/>
      <c r="HZX133" s="0"/>
      <c r="HZY133" s="0"/>
      <c r="HZZ133" s="0"/>
      <c r="IAA133" s="0"/>
      <c r="IAB133" s="0"/>
      <c r="IAC133" s="0"/>
      <c r="IAD133" s="0"/>
      <c r="IAE133" s="0"/>
      <c r="IAF133" s="0"/>
      <c r="IAG133" s="0"/>
      <c r="IAH133" s="0"/>
      <c r="IAI133" s="0"/>
      <c r="IAJ133" s="0"/>
      <c r="IAK133" s="0"/>
      <c r="IAL133" s="0"/>
      <c r="IAM133" s="0"/>
      <c r="IAN133" s="0"/>
      <c r="IAO133" s="0"/>
      <c r="IAP133" s="0"/>
      <c r="IAQ133" s="0"/>
      <c r="IAR133" s="0"/>
      <c r="IAS133" s="0"/>
      <c r="IAT133" s="0"/>
      <c r="IAU133" s="0"/>
      <c r="IAV133" s="0"/>
      <c r="IAW133" s="0"/>
      <c r="IAX133" s="0"/>
      <c r="IAY133" s="0"/>
      <c r="IAZ133" s="0"/>
      <c r="IBA133" s="0"/>
      <c r="IBB133" s="0"/>
      <c r="IBC133" s="0"/>
      <c r="IBD133" s="0"/>
      <c r="IBE133" s="0"/>
      <c r="IBF133" s="0"/>
      <c r="IBG133" s="0"/>
      <c r="IBH133" s="0"/>
      <c r="IBI133" s="0"/>
      <c r="IBJ133" s="0"/>
      <c r="IBK133" s="0"/>
      <c r="IBL133" s="0"/>
      <c r="IBM133" s="0"/>
      <c r="IBN133" s="0"/>
      <c r="IBO133" s="0"/>
      <c r="IBP133" s="0"/>
      <c r="IBQ133" s="0"/>
      <c r="IBR133" s="0"/>
      <c r="IBS133" s="0"/>
      <c r="IBT133" s="0"/>
      <c r="IBU133" s="0"/>
      <c r="IBV133" s="0"/>
      <c r="IBW133" s="0"/>
      <c r="IBX133" s="0"/>
      <c r="IBY133" s="0"/>
      <c r="IBZ133" s="0"/>
      <c r="ICA133" s="0"/>
      <c r="ICB133" s="0"/>
      <c r="ICC133" s="0"/>
      <c r="ICD133" s="0"/>
      <c r="ICE133" s="0"/>
      <c r="ICF133" s="0"/>
      <c r="ICG133" s="0"/>
      <c r="ICH133" s="0"/>
      <c r="ICI133" s="0"/>
      <c r="ICJ133" s="0"/>
      <c r="ICK133" s="0"/>
      <c r="ICL133" s="0"/>
      <c r="ICM133" s="0"/>
      <c r="ICN133" s="0"/>
      <c r="ICO133" s="0"/>
      <c r="ICP133" s="0"/>
      <c r="ICQ133" s="0"/>
      <c r="ICR133" s="0"/>
      <c r="ICS133" s="0"/>
      <c r="ICT133" s="0"/>
      <c r="ICU133" s="0"/>
      <c r="ICV133" s="0"/>
      <c r="ICW133" s="0"/>
      <c r="ICX133" s="0"/>
      <c r="ICY133" s="0"/>
      <c r="ICZ133" s="0"/>
      <c r="IDA133" s="0"/>
      <c r="IDB133" s="0"/>
      <c r="IDC133" s="0"/>
      <c r="IDD133" s="0"/>
      <c r="IDE133" s="0"/>
      <c r="IDF133" s="0"/>
      <c r="IDG133" s="0"/>
      <c r="IDH133" s="0"/>
      <c r="IDI133" s="0"/>
      <c r="IDJ133" s="0"/>
      <c r="IDK133" s="0"/>
      <c r="IDL133" s="0"/>
      <c r="IDM133" s="0"/>
      <c r="IDN133" s="0"/>
      <c r="IDO133" s="0"/>
      <c r="IDP133" s="0"/>
      <c r="IDQ133" s="0"/>
      <c r="IDR133" s="0"/>
      <c r="IDS133" s="0"/>
      <c r="IDT133" s="0"/>
      <c r="IDU133" s="0"/>
      <c r="IDV133" s="0"/>
      <c r="IDW133" s="0"/>
      <c r="IDX133" s="0"/>
      <c r="IDY133" s="0"/>
      <c r="IDZ133" s="0"/>
      <c r="IEA133" s="0"/>
      <c r="IEB133" s="0"/>
      <c r="IEC133" s="0"/>
      <c r="IED133" s="0"/>
      <c r="IEE133" s="0"/>
      <c r="IEF133" s="0"/>
      <c r="IEG133" s="0"/>
      <c r="IEH133" s="0"/>
      <c r="IEI133" s="0"/>
      <c r="IEJ133" s="0"/>
      <c r="IEK133" s="0"/>
      <c r="IEL133" s="0"/>
      <c r="IEM133" s="0"/>
      <c r="IEN133" s="0"/>
      <c r="IEO133" s="0"/>
      <c r="IEP133" s="0"/>
      <c r="IEQ133" s="0"/>
      <c r="IER133" s="0"/>
      <c r="IES133" s="0"/>
      <c r="IET133" s="0"/>
      <c r="IEU133" s="0"/>
      <c r="IEV133" s="0"/>
      <c r="IEW133" s="0"/>
      <c r="IEX133" s="0"/>
      <c r="IEY133" s="0"/>
      <c r="IEZ133" s="0"/>
      <c r="IFA133" s="0"/>
      <c r="IFB133" s="0"/>
      <c r="IFC133" s="0"/>
      <c r="IFD133" s="0"/>
      <c r="IFE133" s="0"/>
      <c r="IFF133" s="0"/>
      <c r="IFG133" s="0"/>
      <c r="IFH133" s="0"/>
      <c r="IFI133" s="0"/>
      <c r="IFJ133" s="0"/>
      <c r="IFK133" s="0"/>
      <c r="IFL133" s="0"/>
      <c r="IFM133" s="0"/>
      <c r="IFN133" s="0"/>
      <c r="IFO133" s="0"/>
      <c r="IFP133" s="0"/>
      <c r="IFQ133" s="0"/>
      <c r="IFR133" s="0"/>
      <c r="IFS133" s="0"/>
      <c r="IFT133" s="0"/>
      <c r="IFU133" s="0"/>
      <c r="IFV133" s="0"/>
      <c r="IFW133" s="0"/>
      <c r="IFX133" s="0"/>
      <c r="IFY133" s="0"/>
      <c r="IFZ133" s="0"/>
      <c r="IGA133" s="0"/>
      <c r="IGB133" s="0"/>
      <c r="IGC133" s="0"/>
      <c r="IGD133" s="0"/>
      <c r="IGE133" s="0"/>
      <c r="IGF133" s="0"/>
      <c r="IGG133" s="0"/>
      <c r="IGH133" s="0"/>
      <c r="IGI133" s="0"/>
      <c r="IGJ133" s="0"/>
      <c r="IGK133" s="0"/>
      <c r="IGL133" s="0"/>
      <c r="IGM133" s="0"/>
      <c r="IGN133" s="0"/>
      <c r="IGO133" s="0"/>
      <c r="IGP133" s="0"/>
      <c r="IGQ133" s="0"/>
      <c r="IGR133" s="0"/>
      <c r="IGS133" s="0"/>
      <c r="IGT133" s="0"/>
      <c r="IGU133" s="0"/>
      <c r="IGV133" s="0"/>
      <c r="IGW133" s="0"/>
      <c r="IGX133" s="0"/>
      <c r="IGY133" s="0"/>
      <c r="IGZ133" s="0"/>
      <c r="IHA133" s="0"/>
      <c r="IHB133" s="0"/>
      <c r="IHC133" s="0"/>
      <c r="IHD133" s="0"/>
      <c r="IHE133" s="0"/>
      <c r="IHF133" s="0"/>
      <c r="IHG133" s="0"/>
      <c r="IHH133" s="0"/>
      <c r="IHI133" s="0"/>
      <c r="IHJ133" s="0"/>
      <c r="IHK133" s="0"/>
      <c r="IHL133" s="0"/>
      <c r="IHM133" s="0"/>
      <c r="IHN133" s="0"/>
      <c r="IHO133" s="0"/>
      <c r="IHP133" s="0"/>
      <c r="IHQ133" s="0"/>
      <c r="IHR133" s="0"/>
      <c r="IHS133" s="0"/>
      <c r="IHT133" s="0"/>
      <c r="IHU133" s="0"/>
      <c r="IHV133" s="0"/>
      <c r="IHW133" s="0"/>
      <c r="IHX133" s="0"/>
      <c r="IHY133" s="0"/>
      <c r="IHZ133" s="0"/>
      <c r="IIA133" s="0"/>
      <c r="IIB133" s="0"/>
      <c r="IIC133" s="0"/>
      <c r="IID133" s="0"/>
      <c r="IIE133" s="0"/>
      <c r="IIF133" s="0"/>
      <c r="IIG133" s="0"/>
      <c r="IIH133" s="0"/>
      <c r="III133" s="0"/>
      <c r="IIJ133" s="0"/>
      <c r="IIK133" s="0"/>
      <c r="IIL133" s="0"/>
      <c r="IIM133" s="0"/>
      <c r="IIN133" s="0"/>
      <c r="IIO133" s="0"/>
      <c r="IIP133" s="0"/>
      <c r="IIQ133" s="0"/>
      <c r="IIR133" s="0"/>
      <c r="IIS133" s="0"/>
      <c r="IIT133" s="0"/>
      <c r="IIU133" s="0"/>
      <c r="IIV133" s="0"/>
      <c r="IIW133" s="0"/>
      <c r="IIX133" s="0"/>
      <c r="IIY133" s="0"/>
      <c r="IIZ133" s="0"/>
      <c r="IJA133" s="0"/>
      <c r="IJB133" s="0"/>
      <c r="IJC133" s="0"/>
      <c r="IJD133" s="0"/>
      <c r="IJE133" s="0"/>
      <c r="IJF133" s="0"/>
      <c r="IJG133" s="0"/>
      <c r="IJH133" s="0"/>
      <c r="IJI133" s="0"/>
      <c r="IJJ133" s="0"/>
      <c r="IJK133" s="0"/>
      <c r="IJL133" s="0"/>
      <c r="IJM133" s="0"/>
      <c r="IJN133" s="0"/>
      <c r="IJO133" s="0"/>
      <c r="IJP133" s="0"/>
      <c r="IJQ133" s="0"/>
      <c r="IJR133" s="0"/>
      <c r="IJS133" s="0"/>
      <c r="IJT133" s="0"/>
      <c r="IJU133" s="0"/>
      <c r="IJV133" s="0"/>
      <c r="IJW133" s="0"/>
      <c r="IJX133" s="0"/>
      <c r="IJY133" s="0"/>
      <c r="IJZ133" s="0"/>
      <c r="IKA133" s="0"/>
      <c r="IKB133" s="0"/>
      <c r="IKC133" s="0"/>
      <c r="IKD133" s="0"/>
      <c r="IKE133" s="0"/>
      <c r="IKF133" s="0"/>
      <c r="IKG133" s="0"/>
      <c r="IKH133" s="0"/>
      <c r="IKI133" s="0"/>
      <c r="IKJ133" s="0"/>
      <c r="IKK133" s="0"/>
      <c r="IKL133" s="0"/>
      <c r="IKM133" s="0"/>
      <c r="IKN133" s="0"/>
      <c r="IKO133" s="0"/>
      <c r="IKP133" s="0"/>
      <c r="IKQ133" s="0"/>
      <c r="IKR133" s="0"/>
      <c r="IKS133" s="0"/>
      <c r="IKT133" s="0"/>
      <c r="IKU133" s="0"/>
      <c r="IKV133" s="0"/>
      <c r="IKW133" s="0"/>
      <c r="IKX133" s="0"/>
      <c r="IKY133" s="0"/>
      <c r="IKZ133" s="0"/>
      <c r="ILA133" s="0"/>
      <c r="ILB133" s="0"/>
      <c r="ILC133" s="0"/>
      <c r="ILD133" s="0"/>
      <c r="ILE133" s="0"/>
      <c r="ILF133" s="0"/>
      <c r="ILG133" s="0"/>
      <c r="ILH133" s="0"/>
      <c r="ILI133" s="0"/>
      <c r="ILJ133" s="0"/>
      <c r="ILK133" s="0"/>
      <c r="ILL133" s="0"/>
      <c r="ILM133" s="0"/>
      <c r="ILN133" s="0"/>
      <c r="ILO133" s="0"/>
      <c r="ILP133" s="0"/>
      <c r="ILQ133" s="0"/>
      <c r="ILR133" s="0"/>
      <c r="ILS133" s="0"/>
      <c r="ILT133" s="0"/>
      <c r="ILU133" s="0"/>
      <c r="ILV133" s="0"/>
      <c r="ILW133" s="0"/>
      <c r="ILX133" s="0"/>
      <c r="ILY133" s="0"/>
      <c r="ILZ133" s="0"/>
      <c r="IMA133" s="0"/>
      <c r="IMB133" s="0"/>
      <c r="IMC133" s="0"/>
      <c r="IMD133" s="0"/>
      <c r="IME133" s="0"/>
      <c r="IMF133" s="0"/>
      <c r="IMG133" s="0"/>
      <c r="IMH133" s="0"/>
      <c r="IMI133" s="0"/>
      <c r="IMJ133" s="0"/>
      <c r="IMK133" s="0"/>
      <c r="IML133" s="0"/>
      <c r="IMM133" s="0"/>
      <c r="IMN133" s="0"/>
      <c r="IMO133" s="0"/>
      <c r="IMP133" s="0"/>
      <c r="IMQ133" s="0"/>
      <c r="IMR133" s="0"/>
      <c r="IMS133" s="0"/>
      <c r="IMT133" s="0"/>
      <c r="IMU133" s="0"/>
      <c r="IMV133" s="0"/>
      <c r="IMW133" s="0"/>
      <c r="IMX133" s="0"/>
      <c r="IMY133" s="0"/>
      <c r="IMZ133" s="0"/>
      <c r="INA133" s="0"/>
      <c r="INB133" s="0"/>
      <c r="INC133" s="0"/>
      <c r="IND133" s="0"/>
      <c r="INE133" s="0"/>
      <c r="INF133" s="0"/>
      <c r="ING133" s="0"/>
      <c r="INH133" s="0"/>
      <c r="INI133" s="0"/>
      <c r="INJ133" s="0"/>
      <c r="INK133" s="0"/>
      <c r="INL133" s="0"/>
      <c r="INM133" s="0"/>
      <c r="INN133" s="0"/>
      <c r="INO133" s="0"/>
      <c r="INP133" s="0"/>
      <c r="INQ133" s="0"/>
      <c r="INR133" s="0"/>
      <c r="INS133" s="0"/>
      <c r="INT133" s="0"/>
      <c r="INU133" s="0"/>
      <c r="INV133" s="0"/>
      <c r="INW133" s="0"/>
      <c r="INX133" s="0"/>
      <c r="INY133" s="0"/>
      <c r="INZ133" s="0"/>
      <c r="IOA133" s="0"/>
      <c r="IOB133" s="0"/>
      <c r="IOC133" s="0"/>
      <c r="IOD133" s="0"/>
      <c r="IOE133" s="0"/>
      <c r="IOF133" s="0"/>
      <c r="IOG133" s="0"/>
      <c r="IOH133" s="0"/>
      <c r="IOI133" s="0"/>
      <c r="IOJ133" s="0"/>
      <c r="IOK133" s="0"/>
      <c r="IOL133" s="0"/>
      <c r="IOM133" s="0"/>
      <c r="ION133" s="0"/>
      <c r="IOO133" s="0"/>
      <c r="IOP133" s="0"/>
      <c r="IOQ133" s="0"/>
      <c r="IOR133" s="0"/>
      <c r="IOS133" s="0"/>
      <c r="IOT133" s="0"/>
      <c r="IOU133" s="0"/>
      <c r="IOV133" s="0"/>
      <c r="IOW133" s="0"/>
      <c r="IOX133" s="0"/>
      <c r="IOY133" s="0"/>
      <c r="IOZ133" s="0"/>
      <c r="IPA133" s="0"/>
      <c r="IPB133" s="0"/>
      <c r="IPC133" s="0"/>
      <c r="IPD133" s="0"/>
      <c r="IPE133" s="0"/>
      <c r="IPF133" s="0"/>
      <c r="IPG133" s="0"/>
      <c r="IPH133" s="0"/>
      <c r="IPI133" s="0"/>
      <c r="IPJ133" s="0"/>
      <c r="IPK133" s="0"/>
      <c r="IPL133" s="0"/>
      <c r="IPM133" s="0"/>
      <c r="IPN133" s="0"/>
      <c r="IPO133" s="0"/>
      <c r="IPP133" s="0"/>
      <c r="IPQ133" s="0"/>
      <c r="IPR133" s="0"/>
      <c r="IPS133" s="0"/>
      <c r="IPT133" s="0"/>
      <c r="IPU133" s="0"/>
      <c r="IPV133" s="0"/>
      <c r="IPW133" s="0"/>
      <c r="IPX133" s="0"/>
      <c r="IPY133" s="0"/>
      <c r="IPZ133" s="0"/>
      <c r="IQA133" s="0"/>
      <c r="IQB133" s="0"/>
      <c r="IQC133" s="0"/>
      <c r="IQD133" s="0"/>
      <c r="IQE133" s="0"/>
      <c r="IQF133" s="0"/>
      <c r="IQG133" s="0"/>
      <c r="IQH133" s="0"/>
      <c r="IQI133" s="0"/>
      <c r="IQJ133" s="0"/>
      <c r="IQK133" s="0"/>
      <c r="IQL133" s="0"/>
      <c r="IQM133" s="0"/>
      <c r="IQN133" s="0"/>
      <c r="IQO133" s="0"/>
      <c r="IQP133" s="0"/>
      <c r="IQQ133" s="0"/>
      <c r="IQR133" s="0"/>
      <c r="IQS133" s="0"/>
      <c r="IQT133" s="0"/>
      <c r="IQU133" s="0"/>
      <c r="IQV133" s="0"/>
      <c r="IQW133" s="0"/>
      <c r="IQX133" s="0"/>
      <c r="IQY133" s="0"/>
      <c r="IQZ133" s="0"/>
      <c r="IRA133" s="0"/>
      <c r="IRB133" s="0"/>
      <c r="IRC133" s="0"/>
      <c r="IRD133" s="0"/>
      <c r="IRE133" s="0"/>
      <c r="IRF133" s="0"/>
      <c r="IRG133" s="0"/>
      <c r="IRH133" s="0"/>
      <c r="IRI133" s="0"/>
      <c r="IRJ133" s="0"/>
      <c r="IRK133" s="0"/>
      <c r="IRL133" s="0"/>
      <c r="IRM133" s="0"/>
      <c r="IRN133" s="0"/>
      <c r="IRO133" s="0"/>
      <c r="IRP133" s="0"/>
      <c r="IRQ133" s="0"/>
      <c r="IRR133" s="0"/>
      <c r="IRS133" s="0"/>
      <c r="IRT133" s="0"/>
      <c r="IRU133" s="0"/>
      <c r="IRV133" s="0"/>
      <c r="IRW133" s="0"/>
      <c r="IRX133" s="0"/>
      <c r="IRY133" s="0"/>
      <c r="IRZ133" s="0"/>
      <c r="ISA133" s="0"/>
      <c r="ISB133" s="0"/>
      <c r="ISC133" s="0"/>
      <c r="ISD133" s="0"/>
      <c r="ISE133" s="0"/>
      <c r="ISF133" s="0"/>
      <c r="ISG133" s="0"/>
      <c r="ISH133" s="0"/>
      <c r="ISI133" s="0"/>
      <c r="ISJ133" s="0"/>
      <c r="ISK133" s="0"/>
      <c r="ISL133" s="0"/>
      <c r="ISM133" s="0"/>
      <c r="ISN133" s="0"/>
      <c r="ISO133" s="0"/>
      <c r="ISP133" s="0"/>
      <c r="ISQ133" s="0"/>
      <c r="ISR133" s="0"/>
      <c r="ISS133" s="0"/>
      <c r="IST133" s="0"/>
      <c r="ISU133" s="0"/>
      <c r="ISV133" s="0"/>
      <c r="ISW133" s="0"/>
      <c r="ISX133" s="0"/>
      <c r="ISY133" s="0"/>
      <c r="ISZ133" s="0"/>
      <c r="ITA133" s="0"/>
      <c r="ITB133" s="0"/>
      <c r="ITC133" s="0"/>
      <c r="ITD133" s="0"/>
      <c r="ITE133" s="0"/>
      <c r="ITF133" s="0"/>
      <c r="ITG133" s="0"/>
      <c r="ITH133" s="0"/>
      <c r="ITI133" s="0"/>
      <c r="ITJ133" s="0"/>
      <c r="ITK133" s="0"/>
      <c r="ITL133" s="0"/>
      <c r="ITM133" s="0"/>
      <c r="ITN133" s="0"/>
      <c r="ITO133" s="0"/>
      <c r="ITP133" s="0"/>
      <c r="ITQ133" s="0"/>
      <c r="ITR133" s="0"/>
      <c r="ITS133" s="0"/>
      <c r="ITT133" s="0"/>
      <c r="ITU133" s="0"/>
      <c r="ITV133" s="0"/>
      <c r="ITW133" s="0"/>
      <c r="ITX133" s="0"/>
      <c r="ITY133" s="0"/>
      <c r="ITZ133" s="0"/>
      <c r="IUA133" s="0"/>
      <c r="IUB133" s="0"/>
      <c r="IUC133" s="0"/>
      <c r="IUD133" s="0"/>
      <c r="IUE133" s="0"/>
      <c r="IUF133" s="0"/>
      <c r="IUG133" s="0"/>
      <c r="IUH133" s="0"/>
      <c r="IUI133" s="0"/>
      <c r="IUJ133" s="0"/>
      <c r="IUK133" s="0"/>
      <c r="IUL133" s="0"/>
      <c r="IUM133" s="0"/>
      <c r="IUN133" s="0"/>
      <c r="IUO133" s="0"/>
      <c r="IUP133" s="0"/>
      <c r="IUQ133" s="0"/>
      <c r="IUR133" s="0"/>
      <c r="IUS133" s="0"/>
      <c r="IUT133" s="0"/>
      <c r="IUU133" s="0"/>
      <c r="IUV133" s="0"/>
      <c r="IUW133" s="0"/>
      <c r="IUX133" s="0"/>
      <c r="IUY133" s="0"/>
      <c r="IUZ133" s="0"/>
      <c r="IVA133" s="0"/>
      <c r="IVB133" s="0"/>
      <c r="IVC133" s="0"/>
      <c r="IVD133" s="0"/>
      <c r="IVE133" s="0"/>
      <c r="IVF133" s="0"/>
      <c r="IVG133" s="0"/>
      <c r="IVH133" s="0"/>
      <c r="IVI133" s="0"/>
      <c r="IVJ133" s="0"/>
      <c r="IVK133" s="0"/>
      <c r="IVL133" s="0"/>
      <c r="IVM133" s="0"/>
      <c r="IVN133" s="0"/>
      <c r="IVO133" s="0"/>
      <c r="IVP133" s="0"/>
      <c r="IVQ133" s="0"/>
      <c r="IVR133" s="0"/>
      <c r="IVS133" s="0"/>
      <c r="IVT133" s="0"/>
      <c r="IVU133" s="0"/>
      <c r="IVV133" s="0"/>
      <c r="IVW133" s="0"/>
      <c r="IVX133" s="0"/>
      <c r="IVY133" s="0"/>
      <c r="IVZ133" s="0"/>
      <c r="IWA133" s="0"/>
      <c r="IWB133" s="0"/>
      <c r="IWC133" s="0"/>
      <c r="IWD133" s="0"/>
      <c r="IWE133" s="0"/>
      <c r="IWF133" s="0"/>
      <c r="IWG133" s="0"/>
      <c r="IWH133" s="0"/>
      <c r="IWI133" s="0"/>
      <c r="IWJ133" s="0"/>
      <c r="IWK133" s="0"/>
      <c r="IWL133" s="0"/>
      <c r="IWM133" s="0"/>
      <c r="IWN133" s="0"/>
      <c r="IWO133" s="0"/>
      <c r="IWP133" s="0"/>
      <c r="IWQ133" s="0"/>
      <c r="IWR133" s="0"/>
      <c r="IWS133" s="0"/>
      <c r="IWT133" s="0"/>
      <c r="IWU133" s="0"/>
      <c r="IWV133" s="0"/>
      <c r="IWW133" s="0"/>
      <c r="IWX133" s="0"/>
      <c r="IWY133" s="0"/>
      <c r="IWZ133" s="0"/>
      <c r="IXA133" s="0"/>
      <c r="IXB133" s="0"/>
      <c r="IXC133" s="0"/>
      <c r="IXD133" s="0"/>
      <c r="IXE133" s="0"/>
      <c r="IXF133" s="0"/>
      <c r="IXG133" s="0"/>
      <c r="IXH133" s="0"/>
      <c r="IXI133" s="0"/>
      <c r="IXJ133" s="0"/>
      <c r="IXK133" s="0"/>
      <c r="IXL133" s="0"/>
      <c r="IXM133" s="0"/>
      <c r="IXN133" s="0"/>
      <c r="IXO133" s="0"/>
      <c r="IXP133" s="0"/>
      <c r="IXQ133" s="0"/>
      <c r="IXR133" s="0"/>
      <c r="IXS133" s="0"/>
      <c r="IXT133" s="0"/>
      <c r="IXU133" s="0"/>
      <c r="IXV133" s="0"/>
      <c r="IXW133" s="0"/>
      <c r="IXX133" s="0"/>
      <c r="IXY133" s="0"/>
      <c r="IXZ133" s="0"/>
      <c r="IYA133" s="0"/>
      <c r="IYB133" s="0"/>
      <c r="IYC133" s="0"/>
      <c r="IYD133" s="0"/>
      <c r="IYE133" s="0"/>
      <c r="IYF133" s="0"/>
      <c r="IYG133" s="0"/>
      <c r="IYH133" s="0"/>
      <c r="IYI133" s="0"/>
      <c r="IYJ133" s="0"/>
      <c r="IYK133" s="0"/>
      <c r="IYL133" s="0"/>
      <c r="IYM133" s="0"/>
      <c r="IYN133" s="0"/>
      <c r="IYO133" s="0"/>
      <c r="IYP133" s="0"/>
      <c r="IYQ133" s="0"/>
      <c r="IYR133" s="0"/>
      <c r="IYS133" s="0"/>
      <c r="IYT133" s="0"/>
      <c r="IYU133" s="0"/>
      <c r="IYV133" s="0"/>
      <c r="IYW133" s="0"/>
      <c r="IYX133" s="0"/>
      <c r="IYY133" s="0"/>
      <c r="IYZ133" s="0"/>
      <c r="IZA133" s="0"/>
      <c r="IZB133" s="0"/>
      <c r="IZC133" s="0"/>
      <c r="IZD133" s="0"/>
      <c r="IZE133" s="0"/>
      <c r="IZF133" s="0"/>
      <c r="IZG133" s="0"/>
      <c r="IZH133" s="0"/>
      <c r="IZI133" s="0"/>
      <c r="IZJ133" s="0"/>
      <c r="IZK133" s="0"/>
      <c r="IZL133" s="0"/>
      <c r="IZM133" s="0"/>
      <c r="IZN133" s="0"/>
      <c r="IZO133" s="0"/>
      <c r="IZP133" s="0"/>
      <c r="IZQ133" s="0"/>
      <c r="IZR133" s="0"/>
      <c r="IZS133" s="0"/>
      <c r="IZT133" s="0"/>
      <c r="IZU133" s="0"/>
      <c r="IZV133" s="0"/>
      <c r="IZW133" s="0"/>
      <c r="IZX133" s="0"/>
      <c r="IZY133" s="0"/>
      <c r="IZZ133" s="0"/>
      <c r="JAA133" s="0"/>
      <c r="JAB133" s="0"/>
      <c r="JAC133" s="0"/>
      <c r="JAD133" s="0"/>
      <c r="JAE133" s="0"/>
      <c r="JAF133" s="0"/>
      <c r="JAG133" s="0"/>
      <c r="JAH133" s="0"/>
      <c r="JAI133" s="0"/>
      <c r="JAJ133" s="0"/>
      <c r="JAK133" s="0"/>
      <c r="JAL133" s="0"/>
      <c r="JAM133" s="0"/>
      <c r="JAN133" s="0"/>
      <c r="JAO133" s="0"/>
      <c r="JAP133" s="0"/>
      <c r="JAQ133" s="0"/>
      <c r="JAR133" s="0"/>
      <c r="JAS133" s="0"/>
      <c r="JAT133" s="0"/>
      <c r="JAU133" s="0"/>
      <c r="JAV133" s="0"/>
      <c r="JAW133" s="0"/>
      <c r="JAX133" s="0"/>
      <c r="JAY133" s="0"/>
      <c r="JAZ133" s="0"/>
      <c r="JBA133" s="0"/>
      <c r="JBB133" s="0"/>
      <c r="JBC133" s="0"/>
      <c r="JBD133" s="0"/>
      <c r="JBE133" s="0"/>
      <c r="JBF133" s="0"/>
      <c r="JBG133" s="0"/>
      <c r="JBH133" s="0"/>
      <c r="JBI133" s="0"/>
      <c r="JBJ133" s="0"/>
      <c r="JBK133" s="0"/>
      <c r="JBL133" s="0"/>
      <c r="JBM133" s="0"/>
      <c r="JBN133" s="0"/>
      <c r="JBO133" s="0"/>
      <c r="JBP133" s="0"/>
      <c r="JBQ133" s="0"/>
      <c r="JBR133" s="0"/>
      <c r="JBS133" s="0"/>
      <c r="JBT133" s="0"/>
      <c r="JBU133" s="0"/>
      <c r="JBV133" s="0"/>
      <c r="JBW133" s="0"/>
      <c r="JBX133" s="0"/>
      <c r="JBY133" s="0"/>
      <c r="JBZ133" s="0"/>
      <c r="JCA133" s="0"/>
      <c r="JCB133" s="0"/>
      <c r="JCC133" s="0"/>
      <c r="JCD133" s="0"/>
      <c r="JCE133" s="0"/>
      <c r="JCF133" s="0"/>
      <c r="JCG133" s="0"/>
      <c r="JCH133" s="0"/>
      <c r="JCI133" s="0"/>
      <c r="JCJ133" s="0"/>
      <c r="JCK133" s="0"/>
      <c r="JCL133" s="0"/>
      <c r="JCM133" s="0"/>
      <c r="JCN133" s="0"/>
      <c r="JCO133" s="0"/>
      <c r="JCP133" s="0"/>
      <c r="JCQ133" s="0"/>
      <c r="JCR133" s="0"/>
      <c r="JCS133" s="0"/>
      <c r="JCT133" s="0"/>
      <c r="JCU133" s="0"/>
      <c r="JCV133" s="0"/>
      <c r="JCW133" s="0"/>
      <c r="JCX133" s="0"/>
      <c r="JCY133" s="0"/>
      <c r="JCZ133" s="0"/>
      <c r="JDA133" s="0"/>
      <c r="JDB133" s="0"/>
      <c r="JDC133" s="0"/>
      <c r="JDD133" s="0"/>
      <c r="JDE133" s="0"/>
      <c r="JDF133" s="0"/>
      <c r="JDG133" s="0"/>
      <c r="JDH133" s="0"/>
      <c r="JDI133" s="0"/>
      <c r="JDJ133" s="0"/>
      <c r="JDK133" s="0"/>
      <c r="JDL133" s="0"/>
      <c r="JDM133" s="0"/>
      <c r="JDN133" s="0"/>
      <c r="JDO133" s="0"/>
      <c r="JDP133" s="0"/>
      <c r="JDQ133" s="0"/>
      <c r="JDR133" s="0"/>
      <c r="JDS133" s="0"/>
      <c r="JDT133" s="0"/>
      <c r="JDU133" s="0"/>
      <c r="JDV133" s="0"/>
      <c r="JDW133" s="0"/>
      <c r="JDX133" s="0"/>
      <c r="JDY133" s="0"/>
      <c r="JDZ133" s="0"/>
      <c r="JEA133" s="0"/>
      <c r="JEB133" s="0"/>
      <c r="JEC133" s="0"/>
      <c r="JED133" s="0"/>
      <c r="JEE133" s="0"/>
      <c r="JEF133" s="0"/>
      <c r="JEG133" s="0"/>
      <c r="JEH133" s="0"/>
      <c r="JEI133" s="0"/>
      <c r="JEJ133" s="0"/>
      <c r="JEK133" s="0"/>
      <c r="JEL133" s="0"/>
      <c r="JEM133" s="0"/>
      <c r="JEN133" s="0"/>
      <c r="JEO133" s="0"/>
      <c r="JEP133" s="0"/>
      <c r="JEQ133" s="0"/>
      <c r="JER133" s="0"/>
      <c r="JES133" s="0"/>
      <c r="JET133" s="0"/>
      <c r="JEU133" s="0"/>
      <c r="JEV133" s="0"/>
      <c r="JEW133" s="0"/>
      <c r="JEX133" s="0"/>
      <c r="JEY133" s="0"/>
      <c r="JEZ133" s="0"/>
      <c r="JFA133" s="0"/>
      <c r="JFB133" s="0"/>
      <c r="JFC133" s="0"/>
      <c r="JFD133" s="0"/>
      <c r="JFE133" s="0"/>
      <c r="JFF133" s="0"/>
      <c r="JFG133" s="0"/>
      <c r="JFH133" s="0"/>
      <c r="JFI133" s="0"/>
      <c r="JFJ133" s="0"/>
      <c r="JFK133" s="0"/>
      <c r="JFL133" s="0"/>
      <c r="JFM133" s="0"/>
      <c r="JFN133" s="0"/>
      <c r="JFO133" s="0"/>
      <c r="JFP133" s="0"/>
      <c r="JFQ133" s="0"/>
      <c r="JFR133" s="0"/>
      <c r="JFS133" s="0"/>
      <c r="JFT133" s="0"/>
      <c r="JFU133" s="0"/>
      <c r="JFV133" s="0"/>
      <c r="JFW133" s="0"/>
      <c r="JFX133" s="0"/>
      <c r="JFY133" s="0"/>
      <c r="JFZ133" s="0"/>
      <c r="JGA133" s="0"/>
      <c r="JGB133" s="0"/>
      <c r="JGC133" s="0"/>
      <c r="JGD133" s="0"/>
      <c r="JGE133" s="0"/>
      <c r="JGF133" s="0"/>
      <c r="JGG133" s="0"/>
      <c r="JGH133" s="0"/>
      <c r="JGI133" s="0"/>
      <c r="JGJ133" s="0"/>
      <c r="JGK133" s="0"/>
      <c r="JGL133" s="0"/>
      <c r="JGM133" s="0"/>
      <c r="JGN133" s="0"/>
      <c r="JGO133" s="0"/>
      <c r="JGP133" s="0"/>
      <c r="JGQ133" s="0"/>
      <c r="JGR133" s="0"/>
      <c r="JGS133" s="0"/>
      <c r="JGT133" s="0"/>
      <c r="JGU133" s="0"/>
      <c r="JGV133" s="0"/>
      <c r="JGW133" s="0"/>
      <c r="JGX133" s="0"/>
      <c r="JGY133" s="0"/>
      <c r="JGZ133" s="0"/>
      <c r="JHA133" s="0"/>
      <c r="JHB133" s="0"/>
      <c r="JHC133" s="0"/>
      <c r="JHD133" s="0"/>
      <c r="JHE133" s="0"/>
      <c r="JHF133" s="0"/>
      <c r="JHG133" s="0"/>
      <c r="JHH133" s="0"/>
      <c r="JHI133" s="0"/>
      <c r="JHJ133" s="0"/>
      <c r="JHK133" s="0"/>
      <c r="JHL133" s="0"/>
      <c r="JHM133" s="0"/>
      <c r="JHN133" s="0"/>
      <c r="JHO133" s="0"/>
      <c r="JHP133" s="0"/>
      <c r="JHQ133" s="0"/>
      <c r="JHR133" s="0"/>
      <c r="JHS133" s="0"/>
      <c r="JHT133" s="0"/>
      <c r="JHU133" s="0"/>
      <c r="JHV133" s="0"/>
      <c r="JHW133" s="0"/>
      <c r="JHX133" s="0"/>
      <c r="JHY133" s="0"/>
      <c r="JHZ133" s="0"/>
      <c r="JIA133" s="0"/>
      <c r="JIB133" s="0"/>
      <c r="JIC133" s="0"/>
      <c r="JID133" s="0"/>
      <c r="JIE133" s="0"/>
      <c r="JIF133" s="0"/>
      <c r="JIG133" s="0"/>
      <c r="JIH133" s="0"/>
      <c r="JII133" s="0"/>
      <c r="JIJ133" s="0"/>
      <c r="JIK133" s="0"/>
      <c r="JIL133" s="0"/>
      <c r="JIM133" s="0"/>
      <c r="JIN133" s="0"/>
      <c r="JIO133" s="0"/>
      <c r="JIP133" s="0"/>
      <c r="JIQ133" s="0"/>
      <c r="JIR133" s="0"/>
      <c r="JIS133" s="0"/>
      <c r="JIT133" s="0"/>
      <c r="JIU133" s="0"/>
      <c r="JIV133" s="0"/>
      <c r="JIW133" s="0"/>
      <c r="JIX133" s="0"/>
      <c r="JIY133" s="0"/>
      <c r="JIZ133" s="0"/>
      <c r="JJA133" s="0"/>
      <c r="JJB133" s="0"/>
      <c r="JJC133" s="0"/>
      <c r="JJD133" s="0"/>
      <c r="JJE133" s="0"/>
      <c r="JJF133" s="0"/>
      <c r="JJG133" s="0"/>
      <c r="JJH133" s="0"/>
      <c r="JJI133" s="0"/>
      <c r="JJJ133" s="0"/>
      <c r="JJK133" s="0"/>
      <c r="JJL133" s="0"/>
      <c r="JJM133" s="0"/>
      <c r="JJN133" s="0"/>
      <c r="JJO133" s="0"/>
      <c r="JJP133" s="0"/>
      <c r="JJQ133" s="0"/>
      <c r="JJR133" s="0"/>
      <c r="JJS133" s="0"/>
      <c r="JJT133" s="0"/>
      <c r="JJU133" s="0"/>
      <c r="JJV133" s="0"/>
      <c r="JJW133" s="0"/>
      <c r="JJX133" s="0"/>
      <c r="JJY133" s="0"/>
      <c r="JJZ133" s="0"/>
      <c r="JKA133" s="0"/>
      <c r="JKB133" s="0"/>
      <c r="JKC133" s="0"/>
      <c r="JKD133" s="0"/>
      <c r="JKE133" s="0"/>
      <c r="JKF133" s="0"/>
      <c r="JKG133" s="0"/>
      <c r="JKH133" s="0"/>
      <c r="JKI133" s="0"/>
      <c r="JKJ133" s="0"/>
      <c r="JKK133" s="0"/>
      <c r="JKL133" s="0"/>
      <c r="JKM133" s="0"/>
      <c r="JKN133" s="0"/>
      <c r="JKO133" s="0"/>
      <c r="JKP133" s="0"/>
      <c r="JKQ133" s="0"/>
      <c r="JKR133" s="0"/>
      <c r="JKS133" s="0"/>
      <c r="JKT133" s="0"/>
      <c r="JKU133" s="0"/>
      <c r="JKV133" s="0"/>
      <c r="JKW133" s="0"/>
      <c r="JKX133" s="0"/>
      <c r="JKY133" s="0"/>
      <c r="JKZ133" s="0"/>
      <c r="JLA133" s="0"/>
      <c r="JLB133" s="0"/>
      <c r="JLC133" s="0"/>
      <c r="JLD133" s="0"/>
      <c r="JLE133" s="0"/>
      <c r="JLF133" s="0"/>
      <c r="JLG133" s="0"/>
      <c r="JLH133" s="0"/>
      <c r="JLI133" s="0"/>
      <c r="JLJ133" s="0"/>
      <c r="JLK133" s="0"/>
      <c r="JLL133" s="0"/>
      <c r="JLM133" s="0"/>
      <c r="JLN133" s="0"/>
      <c r="JLO133" s="0"/>
      <c r="JLP133" s="0"/>
      <c r="JLQ133" s="0"/>
      <c r="JLR133" s="0"/>
      <c r="JLS133" s="0"/>
      <c r="JLT133" s="0"/>
      <c r="JLU133" s="0"/>
      <c r="JLV133" s="0"/>
      <c r="JLW133" s="0"/>
      <c r="JLX133" s="0"/>
      <c r="JLY133" s="0"/>
      <c r="JLZ133" s="0"/>
      <c r="JMA133" s="0"/>
      <c r="JMB133" s="0"/>
      <c r="JMC133" s="0"/>
      <c r="JMD133" s="0"/>
      <c r="JME133" s="0"/>
      <c r="JMF133" s="0"/>
      <c r="JMG133" s="0"/>
      <c r="JMH133" s="0"/>
      <c r="JMI133" s="0"/>
      <c r="JMJ133" s="0"/>
      <c r="JMK133" s="0"/>
      <c r="JML133" s="0"/>
      <c r="JMM133" s="0"/>
      <c r="JMN133" s="0"/>
      <c r="JMO133" s="0"/>
      <c r="JMP133" s="0"/>
      <c r="JMQ133" s="0"/>
      <c r="JMR133" s="0"/>
      <c r="JMS133" s="0"/>
      <c r="JMT133" s="0"/>
      <c r="JMU133" s="0"/>
      <c r="JMV133" s="0"/>
      <c r="JMW133" s="0"/>
      <c r="JMX133" s="0"/>
      <c r="JMY133" s="0"/>
      <c r="JMZ133" s="0"/>
      <c r="JNA133" s="0"/>
      <c r="JNB133" s="0"/>
      <c r="JNC133" s="0"/>
      <c r="JND133" s="0"/>
      <c r="JNE133" s="0"/>
      <c r="JNF133" s="0"/>
      <c r="JNG133" s="0"/>
      <c r="JNH133" s="0"/>
      <c r="JNI133" s="0"/>
      <c r="JNJ133" s="0"/>
      <c r="JNK133" s="0"/>
      <c r="JNL133" s="0"/>
      <c r="JNM133" s="0"/>
      <c r="JNN133" s="0"/>
      <c r="JNO133" s="0"/>
      <c r="JNP133" s="0"/>
      <c r="JNQ133" s="0"/>
      <c r="JNR133" s="0"/>
      <c r="JNS133" s="0"/>
      <c r="JNT133" s="0"/>
      <c r="JNU133" s="0"/>
      <c r="JNV133" s="0"/>
      <c r="JNW133" s="0"/>
      <c r="JNX133" s="0"/>
      <c r="JNY133" s="0"/>
      <c r="JNZ133" s="0"/>
      <c r="JOA133" s="0"/>
      <c r="JOB133" s="0"/>
      <c r="JOC133" s="0"/>
      <c r="JOD133" s="0"/>
      <c r="JOE133" s="0"/>
      <c r="JOF133" s="0"/>
      <c r="JOG133" s="0"/>
      <c r="JOH133" s="0"/>
      <c r="JOI133" s="0"/>
      <c r="JOJ133" s="0"/>
      <c r="JOK133" s="0"/>
      <c r="JOL133" s="0"/>
      <c r="JOM133" s="0"/>
      <c r="JON133" s="0"/>
      <c r="JOO133" s="0"/>
      <c r="JOP133" s="0"/>
      <c r="JOQ133" s="0"/>
      <c r="JOR133" s="0"/>
      <c r="JOS133" s="0"/>
      <c r="JOT133" s="0"/>
      <c r="JOU133" s="0"/>
      <c r="JOV133" s="0"/>
      <c r="JOW133" s="0"/>
      <c r="JOX133" s="0"/>
      <c r="JOY133" s="0"/>
      <c r="JOZ133" s="0"/>
      <c r="JPA133" s="0"/>
      <c r="JPB133" s="0"/>
      <c r="JPC133" s="0"/>
      <c r="JPD133" s="0"/>
      <c r="JPE133" s="0"/>
      <c r="JPF133" s="0"/>
      <c r="JPG133" s="0"/>
      <c r="JPH133" s="0"/>
      <c r="JPI133" s="0"/>
      <c r="JPJ133" s="0"/>
      <c r="JPK133" s="0"/>
      <c r="JPL133" s="0"/>
      <c r="JPM133" s="0"/>
      <c r="JPN133" s="0"/>
      <c r="JPO133" s="0"/>
      <c r="JPP133" s="0"/>
      <c r="JPQ133" s="0"/>
      <c r="JPR133" s="0"/>
      <c r="JPS133" s="0"/>
      <c r="JPT133" s="0"/>
      <c r="JPU133" s="0"/>
      <c r="JPV133" s="0"/>
      <c r="JPW133" s="0"/>
      <c r="JPX133" s="0"/>
      <c r="JPY133" s="0"/>
      <c r="JPZ133" s="0"/>
      <c r="JQA133" s="0"/>
      <c r="JQB133" s="0"/>
      <c r="JQC133" s="0"/>
      <c r="JQD133" s="0"/>
      <c r="JQE133" s="0"/>
      <c r="JQF133" s="0"/>
      <c r="JQG133" s="0"/>
      <c r="JQH133" s="0"/>
      <c r="JQI133" s="0"/>
      <c r="JQJ133" s="0"/>
      <c r="JQK133" s="0"/>
      <c r="JQL133" s="0"/>
      <c r="JQM133" s="0"/>
      <c r="JQN133" s="0"/>
      <c r="JQO133" s="0"/>
      <c r="JQP133" s="0"/>
      <c r="JQQ133" s="0"/>
      <c r="JQR133" s="0"/>
      <c r="JQS133" s="0"/>
      <c r="JQT133" s="0"/>
      <c r="JQU133" s="0"/>
      <c r="JQV133" s="0"/>
      <c r="JQW133" s="0"/>
      <c r="JQX133" s="0"/>
      <c r="JQY133" s="0"/>
      <c r="JQZ133" s="0"/>
      <c r="JRA133" s="0"/>
      <c r="JRB133" s="0"/>
      <c r="JRC133" s="0"/>
      <c r="JRD133" s="0"/>
      <c r="JRE133" s="0"/>
      <c r="JRF133" s="0"/>
      <c r="JRG133" s="0"/>
      <c r="JRH133" s="0"/>
      <c r="JRI133" s="0"/>
      <c r="JRJ133" s="0"/>
      <c r="JRK133" s="0"/>
      <c r="JRL133" s="0"/>
      <c r="JRM133" s="0"/>
      <c r="JRN133" s="0"/>
      <c r="JRO133" s="0"/>
      <c r="JRP133" s="0"/>
      <c r="JRQ133" s="0"/>
      <c r="JRR133" s="0"/>
      <c r="JRS133" s="0"/>
      <c r="JRT133" s="0"/>
      <c r="JRU133" s="0"/>
      <c r="JRV133" s="0"/>
      <c r="JRW133" s="0"/>
      <c r="JRX133" s="0"/>
      <c r="JRY133" s="0"/>
      <c r="JRZ133" s="0"/>
      <c r="JSA133" s="0"/>
      <c r="JSB133" s="0"/>
      <c r="JSC133" s="0"/>
      <c r="JSD133" s="0"/>
      <c r="JSE133" s="0"/>
      <c r="JSF133" s="0"/>
      <c r="JSG133" s="0"/>
      <c r="JSH133" s="0"/>
      <c r="JSI133" s="0"/>
      <c r="JSJ133" s="0"/>
      <c r="JSK133" s="0"/>
      <c r="JSL133" s="0"/>
      <c r="JSM133" s="0"/>
      <c r="JSN133" s="0"/>
      <c r="JSO133" s="0"/>
      <c r="JSP133" s="0"/>
      <c r="JSQ133" s="0"/>
      <c r="JSR133" s="0"/>
      <c r="JSS133" s="0"/>
      <c r="JST133" s="0"/>
      <c r="JSU133" s="0"/>
      <c r="JSV133" s="0"/>
      <c r="JSW133" s="0"/>
      <c r="JSX133" s="0"/>
      <c r="JSY133" s="0"/>
      <c r="JSZ133" s="0"/>
      <c r="JTA133" s="0"/>
      <c r="JTB133" s="0"/>
      <c r="JTC133" s="0"/>
      <c r="JTD133" s="0"/>
      <c r="JTE133" s="0"/>
      <c r="JTF133" s="0"/>
      <c r="JTG133" s="0"/>
      <c r="JTH133" s="0"/>
      <c r="JTI133" s="0"/>
      <c r="JTJ133" s="0"/>
      <c r="JTK133" s="0"/>
      <c r="JTL133" s="0"/>
      <c r="JTM133" s="0"/>
      <c r="JTN133" s="0"/>
      <c r="JTO133" s="0"/>
      <c r="JTP133" s="0"/>
      <c r="JTQ133" s="0"/>
      <c r="JTR133" s="0"/>
      <c r="JTS133" s="0"/>
      <c r="JTT133" s="0"/>
      <c r="JTU133" s="0"/>
      <c r="JTV133" s="0"/>
      <c r="JTW133" s="0"/>
      <c r="JTX133" s="0"/>
      <c r="JTY133" s="0"/>
      <c r="JTZ133" s="0"/>
      <c r="JUA133" s="0"/>
      <c r="JUB133" s="0"/>
      <c r="JUC133" s="0"/>
      <c r="JUD133" s="0"/>
      <c r="JUE133" s="0"/>
      <c r="JUF133" s="0"/>
      <c r="JUG133" s="0"/>
      <c r="JUH133" s="0"/>
      <c r="JUI133" s="0"/>
      <c r="JUJ133" s="0"/>
      <c r="JUK133" s="0"/>
      <c r="JUL133" s="0"/>
      <c r="JUM133" s="0"/>
      <c r="JUN133" s="0"/>
      <c r="JUO133" s="0"/>
      <c r="JUP133" s="0"/>
      <c r="JUQ133" s="0"/>
      <c r="JUR133" s="0"/>
      <c r="JUS133" s="0"/>
      <c r="JUT133" s="0"/>
      <c r="JUU133" s="0"/>
      <c r="JUV133" s="0"/>
      <c r="JUW133" s="0"/>
      <c r="JUX133" s="0"/>
      <c r="JUY133" s="0"/>
      <c r="JUZ133" s="0"/>
      <c r="JVA133" s="0"/>
      <c r="JVB133" s="0"/>
      <c r="JVC133" s="0"/>
      <c r="JVD133" s="0"/>
      <c r="JVE133" s="0"/>
      <c r="JVF133" s="0"/>
      <c r="JVG133" s="0"/>
      <c r="JVH133" s="0"/>
      <c r="JVI133" s="0"/>
      <c r="JVJ133" s="0"/>
      <c r="JVK133" s="0"/>
      <c r="JVL133" s="0"/>
      <c r="JVM133" s="0"/>
      <c r="JVN133" s="0"/>
      <c r="JVO133" s="0"/>
      <c r="JVP133" s="0"/>
      <c r="JVQ133" s="0"/>
      <c r="JVR133" s="0"/>
      <c r="JVS133" s="0"/>
      <c r="JVT133" s="0"/>
      <c r="JVU133" s="0"/>
      <c r="JVV133" s="0"/>
      <c r="JVW133" s="0"/>
      <c r="JVX133" s="0"/>
      <c r="JVY133" s="0"/>
      <c r="JVZ133" s="0"/>
      <c r="JWA133" s="0"/>
      <c r="JWB133" s="0"/>
      <c r="JWC133" s="0"/>
      <c r="JWD133" s="0"/>
      <c r="JWE133" s="0"/>
      <c r="JWF133" s="0"/>
      <c r="JWG133" s="0"/>
      <c r="JWH133" s="0"/>
      <c r="JWI133" s="0"/>
      <c r="JWJ133" s="0"/>
      <c r="JWK133" s="0"/>
      <c r="JWL133" s="0"/>
      <c r="JWM133" s="0"/>
      <c r="JWN133" s="0"/>
      <c r="JWO133" s="0"/>
      <c r="JWP133" s="0"/>
      <c r="JWQ133" s="0"/>
      <c r="JWR133" s="0"/>
      <c r="JWS133" s="0"/>
      <c r="JWT133" s="0"/>
      <c r="JWU133" s="0"/>
      <c r="JWV133" s="0"/>
      <c r="JWW133" s="0"/>
      <c r="JWX133" s="0"/>
      <c r="JWY133" s="0"/>
      <c r="JWZ133" s="0"/>
      <c r="JXA133" s="0"/>
      <c r="JXB133" s="0"/>
      <c r="JXC133" s="0"/>
      <c r="JXD133" s="0"/>
      <c r="JXE133" s="0"/>
      <c r="JXF133" s="0"/>
      <c r="JXG133" s="0"/>
      <c r="JXH133" s="0"/>
      <c r="JXI133" s="0"/>
      <c r="JXJ133" s="0"/>
      <c r="JXK133" s="0"/>
      <c r="JXL133" s="0"/>
      <c r="JXM133" s="0"/>
      <c r="JXN133" s="0"/>
      <c r="JXO133" s="0"/>
      <c r="JXP133" s="0"/>
      <c r="JXQ133" s="0"/>
      <c r="JXR133" s="0"/>
      <c r="JXS133" s="0"/>
      <c r="JXT133" s="0"/>
      <c r="JXU133" s="0"/>
      <c r="JXV133" s="0"/>
      <c r="JXW133" s="0"/>
      <c r="JXX133" s="0"/>
      <c r="JXY133" s="0"/>
      <c r="JXZ133" s="0"/>
      <c r="JYA133" s="0"/>
      <c r="JYB133" s="0"/>
      <c r="JYC133" s="0"/>
      <c r="JYD133" s="0"/>
      <c r="JYE133" s="0"/>
      <c r="JYF133" s="0"/>
      <c r="JYG133" s="0"/>
      <c r="JYH133" s="0"/>
      <c r="JYI133" s="0"/>
      <c r="JYJ133" s="0"/>
      <c r="JYK133" s="0"/>
      <c r="JYL133" s="0"/>
      <c r="JYM133" s="0"/>
      <c r="JYN133" s="0"/>
      <c r="JYO133" s="0"/>
      <c r="JYP133" s="0"/>
      <c r="JYQ133" s="0"/>
      <c r="JYR133" s="0"/>
      <c r="JYS133" s="0"/>
      <c r="JYT133" s="0"/>
      <c r="JYU133" s="0"/>
      <c r="JYV133" s="0"/>
      <c r="JYW133" s="0"/>
      <c r="JYX133" s="0"/>
      <c r="JYY133" s="0"/>
      <c r="JYZ133" s="0"/>
      <c r="JZA133" s="0"/>
      <c r="JZB133" s="0"/>
      <c r="JZC133" s="0"/>
      <c r="JZD133" s="0"/>
      <c r="JZE133" s="0"/>
      <c r="JZF133" s="0"/>
      <c r="JZG133" s="0"/>
      <c r="JZH133" s="0"/>
      <c r="JZI133" s="0"/>
      <c r="JZJ133" s="0"/>
      <c r="JZK133" s="0"/>
      <c r="JZL133" s="0"/>
      <c r="JZM133" s="0"/>
      <c r="JZN133" s="0"/>
      <c r="JZO133" s="0"/>
      <c r="JZP133" s="0"/>
      <c r="JZQ133" s="0"/>
      <c r="JZR133" s="0"/>
      <c r="JZS133" s="0"/>
      <c r="JZT133" s="0"/>
      <c r="JZU133" s="0"/>
      <c r="JZV133" s="0"/>
      <c r="JZW133" s="0"/>
      <c r="JZX133" s="0"/>
      <c r="JZY133" s="0"/>
      <c r="JZZ133" s="0"/>
      <c r="KAA133" s="0"/>
      <c r="KAB133" s="0"/>
      <c r="KAC133" s="0"/>
      <c r="KAD133" s="0"/>
      <c r="KAE133" s="0"/>
      <c r="KAF133" s="0"/>
      <c r="KAG133" s="0"/>
      <c r="KAH133" s="0"/>
      <c r="KAI133" s="0"/>
      <c r="KAJ133" s="0"/>
      <c r="KAK133" s="0"/>
      <c r="KAL133" s="0"/>
      <c r="KAM133" s="0"/>
      <c r="KAN133" s="0"/>
      <c r="KAO133" s="0"/>
      <c r="KAP133" s="0"/>
      <c r="KAQ133" s="0"/>
      <c r="KAR133" s="0"/>
      <c r="KAS133" s="0"/>
      <c r="KAT133" s="0"/>
      <c r="KAU133" s="0"/>
      <c r="KAV133" s="0"/>
      <c r="KAW133" s="0"/>
      <c r="KAX133" s="0"/>
      <c r="KAY133" s="0"/>
      <c r="KAZ133" s="0"/>
      <c r="KBA133" s="0"/>
      <c r="KBB133" s="0"/>
      <c r="KBC133" s="0"/>
      <c r="KBD133" s="0"/>
      <c r="KBE133" s="0"/>
      <c r="KBF133" s="0"/>
      <c r="KBG133" s="0"/>
      <c r="KBH133" s="0"/>
      <c r="KBI133" s="0"/>
      <c r="KBJ133" s="0"/>
      <c r="KBK133" s="0"/>
      <c r="KBL133" s="0"/>
      <c r="KBM133" s="0"/>
      <c r="KBN133" s="0"/>
      <c r="KBO133" s="0"/>
      <c r="KBP133" s="0"/>
      <c r="KBQ133" s="0"/>
      <c r="KBR133" s="0"/>
      <c r="KBS133" s="0"/>
      <c r="KBT133" s="0"/>
      <c r="KBU133" s="0"/>
      <c r="KBV133" s="0"/>
      <c r="KBW133" s="0"/>
      <c r="KBX133" s="0"/>
      <c r="KBY133" s="0"/>
      <c r="KBZ133" s="0"/>
      <c r="KCA133" s="0"/>
      <c r="KCB133" s="0"/>
      <c r="KCC133" s="0"/>
      <c r="KCD133" s="0"/>
      <c r="KCE133" s="0"/>
      <c r="KCF133" s="0"/>
      <c r="KCG133" s="0"/>
      <c r="KCH133" s="0"/>
      <c r="KCI133" s="0"/>
      <c r="KCJ133" s="0"/>
      <c r="KCK133" s="0"/>
      <c r="KCL133" s="0"/>
      <c r="KCM133" s="0"/>
      <c r="KCN133" s="0"/>
      <c r="KCO133" s="0"/>
      <c r="KCP133" s="0"/>
      <c r="KCQ133" s="0"/>
      <c r="KCR133" s="0"/>
      <c r="KCS133" s="0"/>
      <c r="KCT133" s="0"/>
      <c r="KCU133" s="0"/>
      <c r="KCV133" s="0"/>
      <c r="KCW133" s="0"/>
      <c r="KCX133" s="0"/>
      <c r="KCY133" s="0"/>
      <c r="KCZ133" s="0"/>
      <c r="KDA133" s="0"/>
      <c r="KDB133" s="0"/>
      <c r="KDC133" s="0"/>
      <c r="KDD133" s="0"/>
      <c r="KDE133" s="0"/>
      <c r="KDF133" s="0"/>
      <c r="KDG133" s="0"/>
      <c r="KDH133" s="0"/>
      <c r="KDI133" s="0"/>
      <c r="KDJ133" s="0"/>
      <c r="KDK133" s="0"/>
      <c r="KDL133" s="0"/>
      <c r="KDM133" s="0"/>
      <c r="KDN133" s="0"/>
      <c r="KDO133" s="0"/>
      <c r="KDP133" s="0"/>
      <c r="KDQ133" s="0"/>
      <c r="KDR133" s="0"/>
      <c r="KDS133" s="0"/>
      <c r="KDT133" s="0"/>
      <c r="KDU133" s="0"/>
      <c r="KDV133" s="0"/>
      <c r="KDW133" s="0"/>
      <c r="KDX133" s="0"/>
      <c r="KDY133" s="0"/>
      <c r="KDZ133" s="0"/>
      <c r="KEA133" s="0"/>
      <c r="KEB133" s="0"/>
      <c r="KEC133" s="0"/>
      <c r="KED133" s="0"/>
      <c r="KEE133" s="0"/>
      <c r="KEF133" s="0"/>
      <c r="KEG133" s="0"/>
      <c r="KEH133" s="0"/>
      <c r="KEI133" s="0"/>
      <c r="KEJ133" s="0"/>
      <c r="KEK133" s="0"/>
      <c r="KEL133" s="0"/>
      <c r="KEM133" s="0"/>
      <c r="KEN133" s="0"/>
      <c r="KEO133" s="0"/>
      <c r="KEP133" s="0"/>
      <c r="KEQ133" s="0"/>
      <c r="KER133" s="0"/>
      <c r="KES133" s="0"/>
      <c r="KET133" s="0"/>
      <c r="KEU133" s="0"/>
      <c r="KEV133" s="0"/>
      <c r="KEW133" s="0"/>
      <c r="KEX133" s="0"/>
      <c r="KEY133" s="0"/>
      <c r="KEZ133" s="0"/>
      <c r="KFA133" s="0"/>
      <c r="KFB133" s="0"/>
      <c r="KFC133" s="0"/>
      <c r="KFD133" s="0"/>
      <c r="KFE133" s="0"/>
      <c r="KFF133" s="0"/>
      <c r="KFG133" s="0"/>
      <c r="KFH133" s="0"/>
      <c r="KFI133" s="0"/>
      <c r="KFJ133" s="0"/>
      <c r="KFK133" s="0"/>
      <c r="KFL133" s="0"/>
      <c r="KFM133" s="0"/>
      <c r="KFN133" s="0"/>
      <c r="KFO133" s="0"/>
      <c r="KFP133" s="0"/>
      <c r="KFQ133" s="0"/>
      <c r="KFR133" s="0"/>
      <c r="KFS133" s="0"/>
      <c r="KFT133" s="0"/>
      <c r="KFU133" s="0"/>
      <c r="KFV133" s="0"/>
      <c r="KFW133" s="0"/>
      <c r="KFX133" s="0"/>
      <c r="KFY133" s="0"/>
      <c r="KFZ133" s="0"/>
      <c r="KGA133" s="0"/>
      <c r="KGB133" s="0"/>
      <c r="KGC133" s="0"/>
      <c r="KGD133" s="0"/>
      <c r="KGE133" s="0"/>
      <c r="KGF133" s="0"/>
      <c r="KGG133" s="0"/>
      <c r="KGH133" s="0"/>
      <c r="KGI133" s="0"/>
      <c r="KGJ133" s="0"/>
      <c r="KGK133" s="0"/>
      <c r="KGL133" s="0"/>
      <c r="KGM133" s="0"/>
      <c r="KGN133" s="0"/>
      <c r="KGO133" s="0"/>
      <c r="KGP133" s="0"/>
      <c r="KGQ133" s="0"/>
      <c r="KGR133" s="0"/>
      <c r="KGS133" s="0"/>
      <c r="KGT133" s="0"/>
      <c r="KGU133" s="0"/>
      <c r="KGV133" s="0"/>
      <c r="KGW133" s="0"/>
      <c r="KGX133" s="0"/>
      <c r="KGY133" s="0"/>
      <c r="KGZ133" s="0"/>
      <c r="KHA133" s="0"/>
      <c r="KHB133" s="0"/>
      <c r="KHC133" s="0"/>
      <c r="KHD133" s="0"/>
      <c r="KHE133" s="0"/>
      <c r="KHF133" s="0"/>
      <c r="KHG133" s="0"/>
      <c r="KHH133" s="0"/>
      <c r="KHI133" s="0"/>
      <c r="KHJ133" s="0"/>
      <c r="KHK133" s="0"/>
      <c r="KHL133" s="0"/>
      <c r="KHM133" s="0"/>
      <c r="KHN133" s="0"/>
      <c r="KHO133" s="0"/>
      <c r="KHP133" s="0"/>
      <c r="KHQ133" s="0"/>
      <c r="KHR133" s="0"/>
      <c r="KHS133" s="0"/>
      <c r="KHT133" s="0"/>
      <c r="KHU133" s="0"/>
      <c r="KHV133" s="0"/>
      <c r="KHW133" s="0"/>
      <c r="KHX133" s="0"/>
      <c r="KHY133" s="0"/>
      <c r="KHZ133" s="0"/>
      <c r="KIA133" s="0"/>
      <c r="KIB133" s="0"/>
      <c r="KIC133" s="0"/>
      <c r="KID133" s="0"/>
      <c r="KIE133" s="0"/>
      <c r="KIF133" s="0"/>
      <c r="KIG133" s="0"/>
      <c r="KIH133" s="0"/>
      <c r="KII133" s="0"/>
      <c r="KIJ133" s="0"/>
      <c r="KIK133" s="0"/>
      <c r="KIL133" s="0"/>
      <c r="KIM133" s="0"/>
      <c r="KIN133" s="0"/>
      <c r="KIO133" s="0"/>
      <c r="KIP133" s="0"/>
      <c r="KIQ133" s="0"/>
      <c r="KIR133" s="0"/>
      <c r="KIS133" s="0"/>
      <c r="KIT133" s="0"/>
      <c r="KIU133" s="0"/>
      <c r="KIV133" s="0"/>
      <c r="KIW133" s="0"/>
      <c r="KIX133" s="0"/>
      <c r="KIY133" s="0"/>
      <c r="KIZ133" s="0"/>
      <c r="KJA133" s="0"/>
      <c r="KJB133" s="0"/>
      <c r="KJC133" s="0"/>
      <c r="KJD133" s="0"/>
      <c r="KJE133" s="0"/>
      <c r="KJF133" s="0"/>
      <c r="KJG133" s="0"/>
      <c r="KJH133" s="0"/>
      <c r="KJI133" s="0"/>
      <c r="KJJ133" s="0"/>
      <c r="KJK133" s="0"/>
      <c r="KJL133" s="0"/>
      <c r="KJM133" s="0"/>
      <c r="KJN133" s="0"/>
      <c r="KJO133" s="0"/>
      <c r="KJP133" s="0"/>
      <c r="KJQ133" s="0"/>
      <c r="KJR133" s="0"/>
      <c r="KJS133" s="0"/>
      <c r="KJT133" s="0"/>
      <c r="KJU133" s="0"/>
      <c r="KJV133" s="0"/>
      <c r="KJW133" s="0"/>
      <c r="KJX133" s="0"/>
      <c r="KJY133" s="0"/>
      <c r="KJZ133" s="0"/>
      <c r="KKA133" s="0"/>
      <c r="KKB133" s="0"/>
      <c r="KKC133" s="0"/>
      <c r="KKD133" s="0"/>
      <c r="KKE133" s="0"/>
      <c r="KKF133" s="0"/>
      <c r="KKG133" s="0"/>
      <c r="KKH133" s="0"/>
      <c r="KKI133" s="0"/>
      <c r="KKJ133" s="0"/>
      <c r="KKK133" s="0"/>
      <c r="KKL133" s="0"/>
      <c r="KKM133" s="0"/>
      <c r="KKN133" s="0"/>
      <c r="KKO133" s="0"/>
      <c r="KKP133" s="0"/>
      <c r="KKQ133" s="0"/>
      <c r="KKR133" s="0"/>
      <c r="KKS133" s="0"/>
      <c r="KKT133" s="0"/>
      <c r="KKU133" s="0"/>
      <c r="KKV133" s="0"/>
      <c r="KKW133" s="0"/>
      <c r="KKX133" s="0"/>
      <c r="KKY133" s="0"/>
      <c r="KKZ133" s="0"/>
      <c r="KLA133" s="0"/>
      <c r="KLB133" s="0"/>
      <c r="KLC133" s="0"/>
      <c r="KLD133" s="0"/>
      <c r="KLE133" s="0"/>
      <c r="KLF133" s="0"/>
      <c r="KLG133" s="0"/>
      <c r="KLH133" s="0"/>
      <c r="KLI133" s="0"/>
      <c r="KLJ133" s="0"/>
      <c r="KLK133" s="0"/>
      <c r="KLL133" s="0"/>
      <c r="KLM133" s="0"/>
      <c r="KLN133" s="0"/>
      <c r="KLO133" s="0"/>
      <c r="KLP133" s="0"/>
      <c r="KLQ133" s="0"/>
      <c r="KLR133" s="0"/>
      <c r="KLS133" s="0"/>
      <c r="KLT133" s="0"/>
      <c r="KLU133" s="0"/>
      <c r="KLV133" s="0"/>
      <c r="KLW133" s="0"/>
      <c r="KLX133" s="0"/>
      <c r="KLY133" s="0"/>
      <c r="KLZ133" s="0"/>
      <c r="KMA133" s="0"/>
      <c r="KMB133" s="0"/>
      <c r="KMC133" s="0"/>
      <c r="KMD133" s="0"/>
      <c r="KME133" s="0"/>
      <c r="KMF133" s="0"/>
      <c r="KMG133" s="0"/>
      <c r="KMH133" s="0"/>
      <c r="KMI133" s="0"/>
      <c r="KMJ133" s="0"/>
      <c r="KMK133" s="0"/>
      <c r="KML133" s="0"/>
      <c r="KMM133" s="0"/>
      <c r="KMN133" s="0"/>
      <c r="KMO133" s="0"/>
      <c r="KMP133" s="0"/>
      <c r="KMQ133" s="0"/>
      <c r="KMR133" s="0"/>
      <c r="KMS133" s="0"/>
      <c r="KMT133" s="0"/>
      <c r="KMU133" s="0"/>
      <c r="KMV133" s="0"/>
      <c r="KMW133" s="0"/>
      <c r="KMX133" s="0"/>
      <c r="KMY133" s="0"/>
      <c r="KMZ133" s="0"/>
      <c r="KNA133" s="0"/>
      <c r="KNB133" s="0"/>
      <c r="KNC133" s="0"/>
      <c r="KND133" s="0"/>
      <c r="KNE133" s="0"/>
      <c r="KNF133" s="0"/>
      <c r="KNG133" s="0"/>
      <c r="KNH133" s="0"/>
      <c r="KNI133" s="0"/>
      <c r="KNJ133" s="0"/>
      <c r="KNK133" s="0"/>
      <c r="KNL133" s="0"/>
      <c r="KNM133" s="0"/>
      <c r="KNN133" s="0"/>
      <c r="KNO133" s="0"/>
      <c r="KNP133" s="0"/>
      <c r="KNQ133" s="0"/>
      <c r="KNR133" s="0"/>
      <c r="KNS133" s="0"/>
      <c r="KNT133" s="0"/>
      <c r="KNU133" s="0"/>
      <c r="KNV133" s="0"/>
      <c r="KNW133" s="0"/>
      <c r="KNX133" s="0"/>
      <c r="KNY133" s="0"/>
      <c r="KNZ133" s="0"/>
      <c r="KOA133" s="0"/>
      <c r="KOB133" s="0"/>
      <c r="KOC133" s="0"/>
      <c r="KOD133" s="0"/>
      <c r="KOE133" s="0"/>
      <c r="KOF133" s="0"/>
      <c r="KOG133" s="0"/>
      <c r="KOH133" s="0"/>
      <c r="KOI133" s="0"/>
      <c r="KOJ133" s="0"/>
      <c r="KOK133" s="0"/>
      <c r="KOL133" s="0"/>
      <c r="KOM133" s="0"/>
      <c r="KON133" s="0"/>
      <c r="KOO133" s="0"/>
      <c r="KOP133" s="0"/>
      <c r="KOQ133" s="0"/>
      <c r="KOR133" s="0"/>
      <c r="KOS133" s="0"/>
      <c r="KOT133" s="0"/>
      <c r="KOU133" s="0"/>
      <c r="KOV133" s="0"/>
      <c r="KOW133" s="0"/>
      <c r="KOX133" s="0"/>
      <c r="KOY133" s="0"/>
      <c r="KOZ133" s="0"/>
      <c r="KPA133" s="0"/>
      <c r="KPB133" s="0"/>
      <c r="KPC133" s="0"/>
      <c r="KPD133" s="0"/>
      <c r="KPE133" s="0"/>
      <c r="KPF133" s="0"/>
      <c r="KPG133" s="0"/>
      <c r="KPH133" s="0"/>
      <c r="KPI133" s="0"/>
      <c r="KPJ133" s="0"/>
      <c r="KPK133" s="0"/>
      <c r="KPL133" s="0"/>
      <c r="KPM133" s="0"/>
      <c r="KPN133" s="0"/>
      <c r="KPO133" s="0"/>
      <c r="KPP133" s="0"/>
      <c r="KPQ133" s="0"/>
      <c r="KPR133" s="0"/>
      <c r="KPS133" s="0"/>
      <c r="KPT133" s="0"/>
      <c r="KPU133" s="0"/>
      <c r="KPV133" s="0"/>
      <c r="KPW133" s="0"/>
      <c r="KPX133" s="0"/>
      <c r="KPY133" s="0"/>
      <c r="KPZ133" s="0"/>
      <c r="KQA133" s="0"/>
      <c r="KQB133" s="0"/>
      <c r="KQC133" s="0"/>
      <c r="KQD133" s="0"/>
      <c r="KQE133" s="0"/>
      <c r="KQF133" s="0"/>
      <c r="KQG133" s="0"/>
      <c r="KQH133" s="0"/>
      <c r="KQI133" s="0"/>
      <c r="KQJ133" s="0"/>
      <c r="KQK133" s="0"/>
      <c r="KQL133" s="0"/>
      <c r="KQM133" s="0"/>
      <c r="KQN133" s="0"/>
      <c r="KQO133" s="0"/>
      <c r="KQP133" s="0"/>
      <c r="KQQ133" s="0"/>
      <c r="KQR133" s="0"/>
      <c r="KQS133" s="0"/>
      <c r="KQT133" s="0"/>
      <c r="KQU133" s="0"/>
      <c r="KQV133" s="0"/>
      <c r="KQW133" s="0"/>
      <c r="KQX133" s="0"/>
      <c r="KQY133" s="0"/>
      <c r="KQZ133" s="0"/>
      <c r="KRA133" s="0"/>
      <c r="KRB133" s="0"/>
      <c r="KRC133" s="0"/>
      <c r="KRD133" s="0"/>
      <c r="KRE133" s="0"/>
      <c r="KRF133" s="0"/>
      <c r="KRG133" s="0"/>
      <c r="KRH133" s="0"/>
      <c r="KRI133" s="0"/>
      <c r="KRJ133" s="0"/>
      <c r="KRK133" s="0"/>
      <c r="KRL133" s="0"/>
      <c r="KRM133" s="0"/>
      <c r="KRN133" s="0"/>
      <c r="KRO133" s="0"/>
      <c r="KRP133" s="0"/>
      <c r="KRQ133" s="0"/>
      <c r="KRR133" s="0"/>
      <c r="KRS133" s="0"/>
      <c r="KRT133" s="0"/>
      <c r="KRU133" s="0"/>
      <c r="KRV133" s="0"/>
      <c r="KRW133" s="0"/>
      <c r="KRX133" s="0"/>
      <c r="KRY133" s="0"/>
      <c r="KRZ133" s="0"/>
      <c r="KSA133" s="0"/>
      <c r="KSB133" s="0"/>
      <c r="KSC133" s="0"/>
      <c r="KSD133" s="0"/>
      <c r="KSE133" s="0"/>
      <c r="KSF133" s="0"/>
      <c r="KSG133" s="0"/>
      <c r="KSH133" s="0"/>
      <c r="KSI133" s="0"/>
      <c r="KSJ133" s="0"/>
      <c r="KSK133" s="0"/>
      <c r="KSL133" s="0"/>
      <c r="KSM133" s="0"/>
      <c r="KSN133" s="0"/>
      <c r="KSO133" s="0"/>
      <c r="KSP133" s="0"/>
      <c r="KSQ133" s="0"/>
      <c r="KSR133" s="0"/>
      <c r="KSS133" s="0"/>
      <c r="KST133" s="0"/>
      <c r="KSU133" s="0"/>
      <c r="KSV133" s="0"/>
      <c r="KSW133" s="0"/>
      <c r="KSX133" s="0"/>
      <c r="KSY133" s="0"/>
      <c r="KSZ133" s="0"/>
      <c r="KTA133" s="0"/>
      <c r="KTB133" s="0"/>
      <c r="KTC133" s="0"/>
      <c r="KTD133" s="0"/>
      <c r="KTE133" s="0"/>
      <c r="KTF133" s="0"/>
      <c r="KTG133" s="0"/>
      <c r="KTH133" s="0"/>
      <c r="KTI133" s="0"/>
      <c r="KTJ133" s="0"/>
      <c r="KTK133" s="0"/>
      <c r="KTL133" s="0"/>
      <c r="KTM133" s="0"/>
      <c r="KTN133" s="0"/>
      <c r="KTO133" s="0"/>
      <c r="KTP133" s="0"/>
      <c r="KTQ133" s="0"/>
      <c r="KTR133" s="0"/>
      <c r="KTS133" s="0"/>
      <c r="KTT133" s="0"/>
      <c r="KTU133" s="0"/>
      <c r="KTV133" s="0"/>
      <c r="KTW133" s="0"/>
      <c r="KTX133" s="0"/>
      <c r="KTY133" s="0"/>
      <c r="KTZ133" s="0"/>
      <c r="KUA133" s="0"/>
      <c r="KUB133" s="0"/>
      <c r="KUC133" s="0"/>
      <c r="KUD133" s="0"/>
      <c r="KUE133" s="0"/>
      <c r="KUF133" s="0"/>
      <c r="KUG133" s="0"/>
      <c r="KUH133" s="0"/>
      <c r="KUI133" s="0"/>
      <c r="KUJ133" s="0"/>
      <c r="KUK133" s="0"/>
      <c r="KUL133" s="0"/>
      <c r="KUM133" s="0"/>
      <c r="KUN133" s="0"/>
      <c r="KUO133" s="0"/>
      <c r="KUP133" s="0"/>
      <c r="KUQ133" s="0"/>
      <c r="KUR133" s="0"/>
      <c r="KUS133" s="0"/>
      <c r="KUT133" s="0"/>
      <c r="KUU133" s="0"/>
      <c r="KUV133" s="0"/>
      <c r="KUW133" s="0"/>
      <c r="KUX133" s="0"/>
      <c r="KUY133" s="0"/>
      <c r="KUZ133" s="0"/>
      <c r="KVA133" s="0"/>
      <c r="KVB133" s="0"/>
      <c r="KVC133" s="0"/>
      <c r="KVD133" s="0"/>
      <c r="KVE133" s="0"/>
      <c r="KVF133" s="0"/>
      <c r="KVG133" s="0"/>
      <c r="KVH133" s="0"/>
      <c r="KVI133" s="0"/>
      <c r="KVJ133" s="0"/>
      <c r="KVK133" s="0"/>
      <c r="KVL133" s="0"/>
      <c r="KVM133" s="0"/>
      <c r="KVN133" s="0"/>
      <c r="KVO133" s="0"/>
      <c r="KVP133" s="0"/>
      <c r="KVQ133" s="0"/>
      <c r="KVR133" s="0"/>
      <c r="KVS133" s="0"/>
      <c r="KVT133" s="0"/>
      <c r="KVU133" s="0"/>
      <c r="KVV133" s="0"/>
      <c r="KVW133" s="0"/>
      <c r="KVX133" s="0"/>
      <c r="KVY133" s="0"/>
      <c r="KVZ133" s="0"/>
      <c r="KWA133" s="0"/>
      <c r="KWB133" s="0"/>
      <c r="KWC133" s="0"/>
      <c r="KWD133" s="0"/>
      <c r="KWE133" s="0"/>
      <c r="KWF133" s="0"/>
      <c r="KWG133" s="0"/>
      <c r="KWH133" s="0"/>
      <c r="KWI133" s="0"/>
      <c r="KWJ133" s="0"/>
      <c r="KWK133" s="0"/>
      <c r="KWL133" s="0"/>
      <c r="KWM133" s="0"/>
      <c r="KWN133" s="0"/>
      <c r="KWO133" s="0"/>
      <c r="KWP133" s="0"/>
      <c r="KWQ133" s="0"/>
      <c r="KWR133" s="0"/>
      <c r="KWS133" s="0"/>
      <c r="KWT133" s="0"/>
      <c r="KWU133" s="0"/>
      <c r="KWV133" s="0"/>
      <c r="KWW133" s="0"/>
      <c r="KWX133" s="0"/>
      <c r="KWY133" s="0"/>
      <c r="KWZ133" s="0"/>
      <c r="KXA133" s="0"/>
      <c r="KXB133" s="0"/>
      <c r="KXC133" s="0"/>
      <c r="KXD133" s="0"/>
      <c r="KXE133" s="0"/>
      <c r="KXF133" s="0"/>
      <c r="KXG133" s="0"/>
      <c r="KXH133" s="0"/>
      <c r="KXI133" s="0"/>
      <c r="KXJ133" s="0"/>
      <c r="KXK133" s="0"/>
      <c r="KXL133" s="0"/>
      <c r="KXM133" s="0"/>
      <c r="KXN133" s="0"/>
      <c r="KXO133" s="0"/>
      <c r="KXP133" s="0"/>
      <c r="KXQ133" s="0"/>
      <c r="KXR133" s="0"/>
      <c r="KXS133" s="0"/>
      <c r="KXT133" s="0"/>
      <c r="KXU133" s="0"/>
      <c r="KXV133" s="0"/>
      <c r="KXW133" s="0"/>
      <c r="KXX133" s="0"/>
      <c r="KXY133" s="0"/>
      <c r="KXZ133" s="0"/>
      <c r="KYA133" s="0"/>
      <c r="KYB133" s="0"/>
      <c r="KYC133" s="0"/>
      <c r="KYD133" s="0"/>
      <c r="KYE133" s="0"/>
      <c r="KYF133" s="0"/>
      <c r="KYG133" s="0"/>
      <c r="KYH133" s="0"/>
      <c r="KYI133" s="0"/>
      <c r="KYJ133" s="0"/>
      <c r="KYK133" s="0"/>
      <c r="KYL133" s="0"/>
      <c r="KYM133" s="0"/>
      <c r="KYN133" s="0"/>
      <c r="KYO133" s="0"/>
      <c r="KYP133" s="0"/>
      <c r="KYQ133" s="0"/>
      <c r="KYR133" s="0"/>
      <c r="KYS133" s="0"/>
      <c r="KYT133" s="0"/>
      <c r="KYU133" s="0"/>
      <c r="KYV133" s="0"/>
      <c r="KYW133" s="0"/>
      <c r="KYX133" s="0"/>
      <c r="KYY133" s="0"/>
      <c r="KYZ133" s="0"/>
      <c r="KZA133" s="0"/>
      <c r="KZB133" s="0"/>
      <c r="KZC133" s="0"/>
      <c r="KZD133" s="0"/>
      <c r="KZE133" s="0"/>
      <c r="KZF133" s="0"/>
      <c r="KZG133" s="0"/>
      <c r="KZH133" s="0"/>
      <c r="KZI133" s="0"/>
      <c r="KZJ133" s="0"/>
      <c r="KZK133" s="0"/>
      <c r="KZL133" s="0"/>
      <c r="KZM133" s="0"/>
      <c r="KZN133" s="0"/>
      <c r="KZO133" s="0"/>
      <c r="KZP133" s="0"/>
      <c r="KZQ133" s="0"/>
      <c r="KZR133" s="0"/>
      <c r="KZS133" s="0"/>
      <c r="KZT133" s="0"/>
      <c r="KZU133" s="0"/>
      <c r="KZV133" s="0"/>
      <c r="KZW133" s="0"/>
      <c r="KZX133" s="0"/>
      <c r="KZY133" s="0"/>
      <c r="KZZ133" s="0"/>
      <c r="LAA133" s="0"/>
      <c r="LAB133" s="0"/>
      <c r="LAC133" s="0"/>
      <c r="LAD133" s="0"/>
      <c r="LAE133" s="0"/>
      <c r="LAF133" s="0"/>
      <c r="LAG133" s="0"/>
      <c r="LAH133" s="0"/>
      <c r="LAI133" s="0"/>
      <c r="LAJ133" s="0"/>
      <c r="LAK133" s="0"/>
      <c r="LAL133" s="0"/>
      <c r="LAM133" s="0"/>
      <c r="LAN133" s="0"/>
      <c r="LAO133" s="0"/>
      <c r="LAP133" s="0"/>
      <c r="LAQ133" s="0"/>
      <c r="LAR133" s="0"/>
      <c r="LAS133" s="0"/>
      <c r="LAT133" s="0"/>
      <c r="LAU133" s="0"/>
      <c r="LAV133" s="0"/>
      <c r="LAW133" s="0"/>
      <c r="LAX133" s="0"/>
      <c r="LAY133" s="0"/>
      <c r="LAZ133" s="0"/>
      <c r="LBA133" s="0"/>
      <c r="LBB133" s="0"/>
      <c r="LBC133" s="0"/>
      <c r="LBD133" s="0"/>
      <c r="LBE133" s="0"/>
      <c r="LBF133" s="0"/>
      <c r="LBG133" s="0"/>
      <c r="LBH133" s="0"/>
      <c r="LBI133" s="0"/>
      <c r="LBJ133" s="0"/>
      <c r="LBK133" s="0"/>
      <c r="LBL133" s="0"/>
      <c r="LBM133" s="0"/>
      <c r="LBN133" s="0"/>
      <c r="LBO133" s="0"/>
      <c r="LBP133" s="0"/>
      <c r="LBQ133" s="0"/>
      <c r="LBR133" s="0"/>
      <c r="LBS133" s="0"/>
      <c r="LBT133" s="0"/>
      <c r="LBU133" s="0"/>
      <c r="LBV133" s="0"/>
      <c r="LBW133" s="0"/>
      <c r="LBX133" s="0"/>
      <c r="LBY133" s="0"/>
      <c r="LBZ133" s="0"/>
      <c r="LCA133" s="0"/>
      <c r="LCB133" s="0"/>
      <c r="LCC133" s="0"/>
      <c r="LCD133" s="0"/>
      <c r="LCE133" s="0"/>
      <c r="LCF133" s="0"/>
      <c r="LCG133" s="0"/>
      <c r="LCH133" s="0"/>
      <c r="LCI133" s="0"/>
      <c r="LCJ133" s="0"/>
      <c r="LCK133" s="0"/>
      <c r="LCL133" s="0"/>
      <c r="LCM133" s="0"/>
      <c r="LCN133" s="0"/>
      <c r="LCO133" s="0"/>
      <c r="LCP133" s="0"/>
      <c r="LCQ133" s="0"/>
      <c r="LCR133" s="0"/>
      <c r="LCS133" s="0"/>
      <c r="LCT133" s="0"/>
      <c r="LCU133" s="0"/>
      <c r="LCV133" s="0"/>
      <c r="LCW133" s="0"/>
      <c r="LCX133" s="0"/>
      <c r="LCY133" s="0"/>
      <c r="LCZ133" s="0"/>
      <c r="LDA133" s="0"/>
      <c r="LDB133" s="0"/>
      <c r="LDC133" s="0"/>
      <c r="LDD133" s="0"/>
      <c r="LDE133" s="0"/>
      <c r="LDF133" s="0"/>
      <c r="LDG133" s="0"/>
      <c r="LDH133" s="0"/>
      <c r="LDI133" s="0"/>
      <c r="LDJ133" s="0"/>
      <c r="LDK133" s="0"/>
      <c r="LDL133" s="0"/>
      <c r="LDM133" s="0"/>
      <c r="LDN133" s="0"/>
      <c r="LDO133" s="0"/>
      <c r="LDP133" s="0"/>
      <c r="LDQ133" s="0"/>
      <c r="LDR133" s="0"/>
      <c r="LDS133" s="0"/>
      <c r="LDT133" s="0"/>
      <c r="LDU133" s="0"/>
      <c r="LDV133" s="0"/>
      <c r="LDW133" s="0"/>
      <c r="LDX133" s="0"/>
      <c r="LDY133" s="0"/>
      <c r="LDZ133" s="0"/>
      <c r="LEA133" s="0"/>
      <c r="LEB133" s="0"/>
      <c r="LEC133" s="0"/>
      <c r="LED133" s="0"/>
      <c r="LEE133" s="0"/>
      <c r="LEF133" s="0"/>
      <c r="LEG133" s="0"/>
      <c r="LEH133" s="0"/>
      <c r="LEI133" s="0"/>
      <c r="LEJ133" s="0"/>
      <c r="LEK133" s="0"/>
      <c r="LEL133" s="0"/>
      <c r="LEM133" s="0"/>
      <c r="LEN133" s="0"/>
      <c r="LEO133" s="0"/>
      <c r="LEP133" s="0"/>
      <c r="LEQ133" s="0"/>
      <c r="LER133" s="0"/>
      <c r="LES133" s="0"/>
      <c r="LET133" s="0"/>
      <c r="LEU133" s="0"/>
      <c r="LEV133" s="0"/>
      <c r="LEW133" s="0"/>
      <c r="LEX133" s="0"/>
      <c r="LEY133" s="0"/>
      <c r="LEZ133" s="0"/>
      <c r="LFA133" s="0"/>
      <c r="LFB133" s="0"/>
      <c r="LFC133" s="0"/>
      <c r="LFD133" s="0"/>
      <c r="LFE133" s="0"/>
      <c r="LFF133" s="0"/>
      <c r="LFG133" s="0"/>
      <c r="LFH133" s="0"/>
      <c r="LFI133" s="0"/>
      <c r="LFJ133" s="0"/>
      <c r="LFK133" s="0"/>
      <c r="LFL133" s="0"/>
      <c r="LFM133" s="0"/>
      <c r="LFN133" s="0"/>
      <c r="LFO133" s="0"/>
      <c r="LFP133" s="0"/>
      <c r="LFQ133" s="0"/>
      <c r="LFR133" s="0"/>
      <c r="LFS133" s="0"/>
      <c r="LFT133" s="0"/>
      <c r="LFU133" s="0"/>
      <c r="LFV133" s="0"/>
      <c r="LFW133" s="0"/>
      <c r="LFX133" s="0"/>
      <c r="LFY133" s="0"/>
      <c r="LFZ133" s="0"/>
      <c r="LGA133" s="0"/>
      <c r="LGB133" s="0"/>
      <c r="LGC133" s="0"/>
      <c r="LGD133" s="0"/>
      <c r="LGE133" s="0"/>
      <c r="LGF133" s="0"/>
      <c r="LGG133" s="0"/>
      <c r="LGH133" s="0"/>
      <c r="LGI133" s="0"/>
      <c r="LGJ133" s="0"/>
      <c r="LGK133" s="0"/>
      <c r="LGL133" s="0"/>
      <c r="LGM133" s="0"/>
      <c r="LGN133" s="0"/>
      <c r="LGO133" s="0"/>
      <c r="LGP133" s="0"/>
      <c r="LGQ133" s="0"/>
      <c r="LGR133" s="0"/>
      <c r="LGS133" s="0"/>
      <c r="LGT133" s="0"/>
      <c r="LGU133" s="0"/>
      <c r="LGV133" s="0"/>
      <c r="LGW133" s="0"/>
      <c r="LGX133" s="0"/>
      <c r="LGY133" s="0"/>
      <c r="LGZ133" s="0"/>
      <c r="LHA133" s="0"/>
      <c r="LHB133" s="0"/>
      <c r="LHC133" s="0"/>
      <c r="LHD133" s="0"/>
      <c r="LHE133" s="0"/>
      <c r="LHF133" s="0"/>
      <c r="LHG133" s="0"/>
      <c r="LHH133" s="0"/>
      <c r="LHI133" s="0"/>
      <c r="LHJ133" s="0"/>
      <c r="LHK133" s="0"/>
      <c r="LHL133" s="0"/>
      <c r="LHM133" s="0"/>
      <c r="LHN133" s="0"/>
      <c r="LHO133" s="0"/>
      <c r="LHP133" s="0"/>
      <c r="LHQ133" s="0"/>
      <c r="LHR133" s="0"/>
      <c r="LHS133" s="0"/>
      <c r="LHT133" s="0"/>
      <c r="LHU133" s="0"/>
      <c r="LHV133" s="0"/>
      <c r="LHW133" s="0"/>
      <c r="LHX133" s="0"/>
      <c r="LHY133" s="0"/>
      <c r="LHZ133" s="0"/>
      <c r="LIA133" s="0"/>
      <c r="LIB133" s="0"/>
      <c r="LIC133" s="0"/>
      <c r="LID133" s="0"/>
      <c r="LIE133" s="0"/>
      <c r="LIF133" s="0"/>
      <c r="LIG133" s="0"/>
      <c r="LIH133" s="0"/>
      <c r="LII133" s="0"/>
      <c r="LIJ133" s="0"/>
      <c r="LIK133" s="0"/>
      <c r="LIL133" s="0"/>
      <c r="LIM133" s="0"/>
      <c r="LIN133" s="0"/>
      <c r="LIO133" s="0"/>
      <c r="LIP133" s="0"/>
      <c r="LIQ133" s="0"/>
      <c r="LIR133" s="0"/>
      <c r="LIS133" s="0"/>
      <c r="LIT133" s="0"/>
      <c r="LIU133" s="0"/>
      <c r="LIV133" s="0"/>
      <c r="LIW133" s="0"/>
      <c r="LIX133" s="0"/>
      <c r="LIY133" s="0"/>
      <c r="LIZ133" s="0"/>
      <c r="LJA133" s="0"/>
      <c r="LJB133" s="0"/>
      <c r="LJC133" s="0"/>
      <c r="LJD133" s="0"/>
      <c r="LJE133" s="0"/>
      <c r="LJF133" s="0"/>
      <c r="LJG133" s="0"/>
      <c r="LJH133" s="0"/>
      <c r="LJI133" s="0"/>
      <c r="LJJ133" s="0"/>
      <c r="LJK133" s="0"/>
      <c r="LJL133" s="0"/>
      <c r="LJM133" s="0"/>
      <c r="LJN133" s="0"/>
      <c r="LJO133" s="0"/>
      <c r="LJP133" s="0"/>
      <c r="LJQ133" s="0"/>
      <c r="LJR133" s="0"/>
      <c r="LJS133" s="0"/>
      <c r="LJT133" s="0"/>
      <c r="LJU133" s="0"/>
      <c r="LJV133" s="0"/>
      <c r="LJW133" s="0"/>
      <c r="LJX133" s="0"/>
      <c r="LJY133" s="0"/>
      <c r="LJZ133" s="0"/>
      <c r="LKA133" s="0"/>
      <c r="LKB133" s="0"/>
      <c r="LKC133" s="0"/>
      <c r="LKD133" s="0"/>
      <c r="LKE133" s="0"/>
      <c r="LKF133" s="0"/>
      <c r="LKG133" s="0"/>
      <c r="LKH133" s="0"/>
      <c r="LKI133" s="0"/>
      <c r="LKJ133" s="0"/>
      <c r="LKK133" s="0"/>
      <c r="LKL133" s="0"/>
      <c r="LKM133" s="0"/>
      <c r="LKN133" s="0"/>
      <c r="LKO133" s="0"/>
      <c r="LKP133" s="0"/>
      <c r="LKQ133" s="0"/>
      <c r="LKR133" s="0"/>
      <c r="LKS133" s="0"/>
      <c r="LKT133" s="0"/>
      <c r="LKU133" s="0"/>
      <c r="LKV133" s="0"/>
      <c r="LKW133" s="0"/>
      <c r="LKX133" s="0"/>
      <c r="LKY133" s="0"/>
      <c r="LKZ133" s="0"/>
      <c r="LLA133" s="0"/>
      <c r="LLB133" s="0"/>
      <c r="LLC133" s="0"/>
      <c r="LLD133" s="0"/>
      <c r="LLE133" s="0"/>
      <c r="LLF133" s="0"/>
      <c r="LLG133" s="0"/>
      <c r="LLH133" s="0"/>
      <c r="LLI133" s="0"/>
      <c r="LLJ133" s="0"/>
      <c r="LLK133" s="0"/>
      <c r="LLL133" s="0"/>
      <c r="LLM133" s="0"/>
      <c r="LLN133" s="0"/>
      <c r="LLO133" s="0"/>
      <c r="LLP133" s="0"/>
      <c r="LLQ133" s="0"/>
      <c r="LLR133" s="0"/>
      <c r="LLS133" s="0"/>
      <c r="LLT133" s="0"/>
      <c r="LLU133" s="0"/>
      <c r="LLV133" s="0"/>
      <c r="LLW133" s="0"/>
      <c r="LLX133" s="0"/>
      <c r="LLY133" s="0"/>
      <c r="LLZ133" s="0"/>
      <c r="LMA133" s="0"/>
      <c r="LMB133" s="0"/>
      <c r="LMC133" s="0"/>
      <c r="LMD133" s="0"/>
      <c r="LME133" s="0"/>
      <c r="LMF133" s="0"/>
      <c r="LMG133" s="0"/>
      <c r="LMH133" s="0"/>
      <c r="LMI133" s="0"/>
      <c r="LMJ133" s="0"/>
      <c r="LMK133" s="0"/>
      <c r="LML133" s="0"/>
      <c r="LMM133" s="0"/>
      <c r="LMN133" s="0"/>
      <c r="LMO133" s="0"/>
      <c r="LMP133" s="0"/>
      <c r="LMQ133" s="0"/>
      <c r="LMR133" s="0"/>
      <c r="LMS133" s="0"/>
      <c r="LMT133" s="0"/>
      <c r="LMU133" s="0"/>
      <c r="LMV133" s="0"/>
      <c r="LMW133" s="0"/>
      <c r="LMX133" s="0"/>
      <c r="LMY133" s="0"/>
      <c r="LMZ133" s="0"/>
      <c r="LNA133" s="0"/>
      <c r="LNB133" s="0"/>
      <c r="LNC133" s="0"/>
      <c r="LND133" s="0"/>
      <c r="LNE133" s="0"/>
      <c r="LNF133" s="0"/>
      <c r="LNG133" s="0"/>
      <c r="LNH133" s="0"/>
      <c r="LNI133" s="0"/>
      <c r="LNJ133" s="0"/>
      <c r="LNK133" s="0"/>
      <c r="LNL133" s="0"/>
      <c r="LNM133" s="0"/>
      <c r="LNN133" s="0"/>
      <c r="LNO133" s="0"/>
      <c r="LNP133" s="0"/>
      <c r="LNQ133" s="0"/>
      <c r="LNR133" s="0"/>
      <c r="LNS133" s="0"/>
      <c r="LNT133" s="0"/>
      <c r="LNU133" s="0"/>
      <c r="LNV133" s="0"/>
      <c r="LNW133" s="0"/>
      <c r="LNX133" s="0"/>
      <c r="LNY133" s="0"/>
      <c r="LNZ133" s="0"/>
      <c r="LOA133" s="0"/>
      <c r="LOB133" s="0"/>
      <c r="LOC133" s="0"/>
      <c r="LOD133" s="0"/>
      <c r="LOE133" s="0"/>
      <c r="LOF133" s="0"/>
      <c r="LOG133" s="0"/>
      <c r="LOH133" s="0"/>
      <c r="LOI133" s="0"/>
      <c r="LOJ133" s="0"/>
      <c r="LOK133" s="0"/>
      <c r="LOL133" s="0"/>
      <c r="LOM133" s="0"/>
      <c r="LON133" s="0"/>
      <c r="LOO133" s="0"/>
      <c r="LOP133" s="0"/>
      <c r="LOQ133" s="0"/>
      <c r="LOR133" s="0"/>
      <c r="LOS133" s="0"/>
      <c r="LOT133" s="0"/>
      <c r="LOU133" s="0"/>
      <c r="LOV133" s="0"/>
      <c r="LOW133" s="0"/>
      <c r="LOX133" s="0"/>
      <c r="LOY133" s="0"/>
      <c r="LOZ133" s="0"/>
      <c r="LPA133" s="0"/>
      <c r="LPB133" s="0"/>
      <c r="LPC133" s="0"/>
      <c r="LPD133" s="0"/>
      <c r="LPE133" s="0"/>
      <c r="LPF133" s="0"/>
      <c r="LPG133" s="0"/>
      <c r="LPH133" s="0"/>
      <c r="LPI133" s="0"/>
      <c r="LPJ133" s="0"/>
      <c r="LPK133" s="0"/>
      <c r="LPL133" s="0"/>
      <c r="LPM133" s="0"/>
      <c r="LPN133" s="0"/>
      <c r="LPO133" s="0"/>
      <c r="LPP133" s="0"/>
      <c r="LPQ133" s="0"/>
      <c r="LPR133" s="0"/>
      <c r="LPS133" s="0"/>
      <c r="LPT133" s="0"/>
      <c r="LPU133" s="0"/>
      <c r="LPV133" s="0"/>
      <c r="LPW133" s="0"/>
      <c r="LPX133" s="0"/>
      <c r="LPY133" s="0"/>
      <c r="LPZ133" s="0"/>
      <c r="LQA133" s="0"/>
      <c r="LQB133" s="0"/>
      <c r="LQC133" s="0"/>
      <c r="LQD133" s="0"/>
      <c r="LQE133" s="0"/>
      <c r="LQF133" s="0"/>
      <c r="LQG133" s="0"/>
      <c r="LQH133" s="0"/>
      <c r="LQI133" s="0"/>
      <c r="LQJ133" s="0"/>
      <c r="LQK133" s="0"/>
      <c r="LQL133" s="0"/>
      <c r="LQM133" s="0"/>
      <c r="LQN133" s="0"/>
      <c r="LQO133" s="0"/>
      <c r="LQP133" s="0"/>
      <c r="LQQ133" s="0"/>
      <c r="LQR133" s="0"/>
      <c r="LQS133" s="0"/>
      <c r="LQT133" s="0"/>
      <c r="LQU133" s="0"/>
      <c r="LQV133" s="0"/>
      <c r="LQW133" s="0"/>
      <c r="LQX133" s="0"/>
      <c r="LQY133" s="0"/>
      <c r="LQZ133" s="0"/>
      <c r="LRA133" s="0"/>
      <c r="LRB133" s="0"/>
      <c r="LRC133" s="0"/>
      <c r="LRD133" s="0"/>
      <c r="LRE133" s="0"/>
      <c r="LRF133" s="0"/>
      <c r="LRG133" s="0"/>
      <c r="LRH133" s="0"/>
      <c r="LRI133" s="0"/>
      <c r="LRJ133" s="0"/>
      <c r="LRK133" s="0"/>
      <c r="LRL133" s="0"/>
      <c r="LRM133" s="0"/>
      <c r="LRN133" s="0"/>
      <c r="LRO133" s="0"/>
      <c r="LRP133" s="0"/>
      <c r="LRQ133" s="0"/>
      <c r="LRR133" s="0"/>
      <c r="LRS133" s="0"/>
      <c r="LRT133" s="0"/>
      <c r="LRU133" s="0"/>
      <c r="LRV133" s="0"/>
      <c r="LRW133" s="0"/>
      <c r="LRX133" s="0"/>
      <c r="LRY133" s="0"/>
      <c r="LRZ133" s="0"/>
      <c r="LSA133" s="0"/>
      <c r="LSB133" s="0"/>
      <c r="LSC133" s="0"/>
      <c r="LSD133" s="0"/>
      <c r="LSE133" s="0"/>
      <c r="LSF133" s="0"/>
      <c r="LSG133" s="0"/>
      <c r="LSH133" s="0"/>
      <c r="LSI133" s="0"/>
      <c r="LSJ133" s="0"/>
      <c r="LSK133" s="0"/>
      <c r="LSL133" s="0"/>
      <c r="LSM133" s="0"/>
      <c r="LSN133" s="0"/>
      <c r="LSO133" s="0"/>
      <c r="LSP133" s="0"/>
      <c r="LSQ133" s="0"/>
      <c r="LSR133" s="0"/>
      <c r="LSS133" s="0"/>
      <c r="LST133" s="0"/>
      <c r="LSU133" s="0"/>
      <c r="LSV133" s="0"/>
      <c r="LSW133" s="0"/>
      <c r="LSX133" s="0"/>
      <c r="LSY133" s="0"/>
      <c r="LSZ133" s="0"/>
      <c r="LTA133" s="0"/>
      <c r="LTB133" s="0"/>
      <c r="LTC133" s="0"/>
      <c r="LTD133" s="0"/>
      <c r="LTE133" s="0"/>
      <c r="LTF133" s="0"/>
      <c r="LTG133" s="0"/>
      <c r="LTH133" s="0"/>
      <c r="LTI133" s="0"/>
      <c r="LTJ133" s="0"/>
      <c r="LTK133" s="0"/>
      <c r="LTL133" s="0"/>
      <c r="LTM133" s="0"/>
      <c r="LTN133" s="0"/>
      <c r="LTO133" s="0"/>
      <c r="LTP133" s="0"/>
      <c r="LTQ133" s="0"/>
      <c r="LTR133" s="0"/>
      <c r="LTS133" s="0"/>
      <c r="LTT133" s="0"/>
      <c r="LTU133" s="0"/>
      <c r="LTV133" s="0"/>
      <c r="LTW133" s="0"/>
      <c r="LTX133" s="0"/>
      <c r="LTY133" s="0"/>
      <c r="LTZ133" s="0"/>
      <c r="LUA133" s="0"/>
      <c r="LUB133" s="0"/>
      <c r="LUC133" s="0"/>
      <c r="LUD133" s="0"/>
      <c r="LUE133" s="0"/>
      <c r="LUF133" s="0"/>
      <c r="LUG133" s="0"/>
      <c r="LUH133" s="0"/>
      <c r="LUI133" s="0"/>
      <c r="LUJ133" s="0"/>
      <c r="LUK133" s="0"/>
      <c r="LUL133" s="0"/>
      <c r="LUM133" s="0"/>
      <c r="LUN133" s="0"/>
      <c r="LUO133" s="0"/>
      <c r="LUP133" s="0"/>
      <c r="LUQ133" s="0"/>
      <c r="LUR133" s="0"/>
      <c r="LUS133" s="0"/>
      <c r="LUT133" s="0"/>
      <c r="LUU133" s="0"/>
      <c r="LUV133" s="0"/>
      <c r="LUW133" s="0"/>
      <c r="LUX133" s="0"/>
      <c r="LUY133" s="0"/>
      <c r="LUZ133" s="0"/>
      <c r="LVA133" s="0"/>
      <c r="LVB133" s="0"/>
      <c r="LVC133" s="0"/>
      <c r="LVD133" s="0"/>
      <c r="LVE133" s="0"/>
      <c r="LVF133" s="0"/>
      <c r="LVG133" s="0"/>
      <c r="LVH133" s="0"/>
      <c r="LVI133" s="0"/>
      <c r="LVJ133" s="0"/>
      <c r="LVK133" s="0"/>
      <c r="LVL133" s="0"/>
      <c r="LVM133" s="0"/>
      <c r="LVN133" s="0"/>
      <c r="LVO133" s="0"/>
      <c r="LVP133" s="0"/>
      <c r="LVQ133" s="0"/>
      <c r="LVR133" s="0"/>
      <c r="LVS133" s="0"/>
      <c r="LVT133" s="0"/>
      <c r="LVU133" s="0"/>
      <c r="LVV133" s="0"/>
      <c r="LVW133" s="0"/>
      <c r="LVX133" s="0"/>
      <c r="LVY133" s="0"/>
      <c r="LVZ133" s="0"/>
      <c r="LWA133" s="0"/>
      <c r="LWB133" s="0"/>
      <c r="LWC133" s="0"/>
      <c r="LWD133" s="0"/>
      <c r="LWE133" s="0"/>
      <c r="LWF133" s="0"/>
      <c r="LWG133" s="0"/>
      <c r="LWH133" s="0"/>
      <c r="LWI133" s="0"/>
      <c r="LWJ133" s="0"/>
      <c r="LWK133" s="0"/>
      <c r="LWL133" s="0"/>
      <c r="LWM133" s="0"/>
      <c r="LWN133" s="0"/>
      <c r="LWO133" s="0"/>
      <c r="LWP133" s="0"/>
      <c r="LWQ133" s="0"/>
      <c r="LWR133" s="0"/>
      <c r="LWS133" s="0"/>
      <c r="LWT133" s="0"/>
      <c r="LWU133" s="0"/>
      <c r="LWV133" s="0"/>
      <c r="LWW133" s="0"/>
      <c r="LWX133" s="0"/>
      <c r="LWY133" s="0"/>
      <c r="LWZ133" s="0"/>
      <c r="LXA133" s="0"/>
      <c r="LXB133" s="0"/>
      <c r="LXC133" s="0"/>
      <c r="LXD133" s="0"/>
      <c r="LXE133" s="0"/>
      <c r="LXF133" s="0"/>
      <c r="LXG133" s="0"/>
      <c r="LXH133" s="0"/>
      <c r="LXI133" s="0"/>
      <c r="LXJ133" s="0"/>
      <c r="LXK133" s="0"/>
      <c r="LXL133" s="0"/>
      <c r="LXM133" s="0"/>
      <c r="LXN133" s="0"/>
      <c r="LXO133" s="0"/>
      <c r="LXP133" s="0"/>
      <c r="LXQ133" s="0"/>
      <c r="LXR133" s="0"/>
      <c r="LXS133" s="0"/>
      <c r="LXT133" s="0"/>
      <c r="LXU133" s="0"/>
      <c r="LXV133" s="0"/>
      <c r="LXW133" s="0"/>
      <c r="LXX133" s="0"/>
      <c r="LXY133" s="0"/>
      <c r="LXZ133" s="0"/>
      <c r="LYA133" s="0"/>
      <c r="LYB133" s="0"/>
      <c r="LYC133" s="0"/>
      <c r="LYD133" s="0"/>
      <c r="LYE133" s="0"/>
      <c r="LYF133" s="0"/>
      <c r="LYG133" s="0"/>
      <c r="LYH133" s="0"/>
      <c r="LYI133" s="0"/>
      <c r="LYJ133" s="0"/>
      <c r="LYK133" s="0"/>
      <c r="LYL133" s="0"/>
      <c r="LYM133" s="0"/>
      <c r="LYN133" s="0"/>
      <c r="LYO133" s="0"/>
      <c r="LYP133" s="0"/>
      <c r="LYQ133" s="0"/>
      <c r="LYR133" s="0"/>
      <c r="LYS133" s="0"/>
      <c r="LYT133" s="0"/>
      <c r="LYU133" s="0"/>
      <c r="LYV133" s="0"/>
      <c r="LYW133" s="0"/>
      <c r="LYX133" s="0"/>
      <c r="LYY133" s="0"/>
      <c r="LYZ133" s="0"/>
      <c r="LZA133" s="0"/>
      <c r="LZB133" s="0"/>
      <c r="LZC133" s="0"/>
      <c r="LZD133" s="0"/>
      <c r="LZE133" s="0"/>
      <c r="LZF133" s="0"/>
      <c r="LZG133" s="0"/>
      <c r="LZH133" s="0"/>
      <c r="LZI133" s="0"/>
      <c r="LZJ133" s="0"/>
      <c r="LZK133" s="0"/>
      <c r="LZL133" s="0"/>
      <c r="LZM133" s="0"/>
      <c r="LZN133" s="0"/>
      <c r="LZO133" s="0"/>
      <c r="LZP133" s="0"/>
      <c r="LZQ133" s="0"/>
      <c r="LZR133" s="0"/>
      <c r="LZS133" s="0"/>
      <c r="LZT133" s="0"/>
      <c r="LZU133" s="0"/>
      <c r="LZV133" s="0"/>
      <c r="LZW133" s="0"/>
      <c r="LZX133" s="0"/>
      <c r="LZY133" s="0"/>
      <c r="LZZ133" s="0"/>
      <c r="MAA133" s="0"/>
      <c r="MAB133" s="0"/>
      <c r="MAC133" s="0"/>
      <c r="MAD133" s="0"/>
      <c r="MAE133" s="0"/>
      <c r="MAF133" s="0"/>
      <c r="MAG133" s="0"/>
      <c r="MAH133" s="0"/>
      <c r="MAI133" s="0"/>
      <c r="MAJ133" s="0"/>
      <c r="MAK133" s="0"/>
      <c r="MAL133" s="0"/>
      <c r="MAM133" s="0"/>
      <c r="MAN133" s="0"/>
      <c r="MAO133" s="0"/>
      <c r="MAP133" s="0"/>
      <c r="MAQ133" s="0"/>
      <c r="MAR133" s="0"/>
      <c r="MAS133" s="0"/>
      <c r="MAT133" s="0"/>
      <c r="MAU133" s="0"/>
      <c r="MAV133" s="0"/>
      <c r="MAW133" s="0"/>
      <c r="MAX133" s="0"/>
      <c r="MAY133" s="0"/>
      <c r="MAZ133" s="0"/>
      <c r="MBA133" s="0"/>
      <c r="MBB133" s="0"/>
      <c r="MBC133" s="0"/>
      <c r="MBD133" s="0"/>
      <c r="MBE133" s="0"/>
      <c r="MBF133" s="0"/>
      <c r="MBG133" s="0"/>
      <c r="MBH133" s="0"/>
      <c r="MBI133" s="0"/>
      <c r="MBJ133" s="0"/>
      <c r="MBK133" s="0"/>
      <c r="MBL133" s="0"/>
      <c r="MBM133" s="0"/>
      <c r="MBN133" s="0"/>
      <c r="MBO133" s="0"/>
      <c r="MBP133" s="0"/>
      <c r="MBQ133" s="0"/>
      <c r="MBR133" s="0"/>
      <c r="MBS133" s="0"/>
      <c r="MBT133" s="0"/>
      <c r="MBU133" s="0"/>
      <c r="MBV133" s="0"/>
      <c r="MBW133" s="0"/>
      <c r="MBX133" s="0"/>
      <c r="MBY133" s="0"/>
      <c r="MBZ133" s="0"/>
      <c r="MCA133" s="0"/>
      <c r="MCB133" s="0"/>
      <c r="MCC133" s="0"/>
      <c r="MCD133" s="0"/>
      <c r="MCE133" s="0"/>
      <c r="MCF133" s="0"/>
      <c r="MCG133" s="0"/>
      <c r="MCH133" s="0"/>
      <c r="MCI133" s="0"/>
      <c r="MCJ133" s="0"/>
      <c r="MCK133" s="0"/>
      <c r="MCL133" s="0"/>
      <c r="MCM133" s="0"/>
      <c r="MCN133" s="0"/>
      <c r="MCO133" s="0"/>
      <c r="MCP133" s="0"/>
      <c r="MCQ133" s="0"/>
      <c r="MCR133" s="0"/>
      <c r="MCS133" s="0"/>
      <c r="MCT133" s="0"/>
      <c r="MCU133" s="0"/>
      <c r="MCV133" s="0"/>
      <c r="MCW133" s="0"/>
      <c r="MCX133" s="0"/>
      <c r="MCY133" s="0"/>
      <c r="MCZ133" s="0"/>
      <c r="MDA133" s="0"/>
      <c r="MDB133" s="0"/>
      <c r="MDC133" s="0"/>
      <c r="MDD133" s="0"/>
      <c r="MDE133" s="0"/>
      <c r="MDF133" s="0"/>
      <c r="MDG133" s="0"/>
      <c r="MDH133" s="0"/>
      <c r="MDI133" s="0"/>
      <c r="MDJ133" s="0"/>
      <c r="MDK133" s="0"/>
      <c r="MDL133" s="0"/>
      <c r="MDM133" s="0"/>
      <c r="MDN133" s="0"/>
      <c r="MDO133" s="0"/>
      <c r="MDP133" s="0"/>
      <c r="MDQ133" s="0"/>
      <c r="MDR133" s="0"/>
      <c r="MDS133" s="0"/>
      <c r="MDT133" s="0"/>
      <c r="MDU133" s="0"/>
      <c r="MDV133" s="0"/>
      <c r="MDW133" s="0"/>
      <c r="MDX133" s="0"/>
      <c r="MDY133" s="0"/>
      <c r="MDZ133" s="0"/>
      <c r="MEA133" s="0"/>
      <c r="MEB133" s="0"/>
      <c r="MEC133" s="0"/>
      <c r="MED133" s="0"/>
      <c r="MEE133" s="0"/>
      <c r="MEF133" s="0"/>
      <c r="MEG133" s="0"/>
      <c r="MEH133" s="0"/>
      <c r="MEI133" s="0"/>
      <c r="MEJ133" s="0"/>
      <c r="MEK133" s="0"/>
      <c r="MEL133" s="0"/>
      <c r="MEM133" s="0"/>
      <c r="MEN133" s="0"/>
      <c r="MEO133" s="0"/>
      <c r="MEP133" s="0"/>
      <c r="MEQ133" s="0"/>
      <c r="MER133" s="0"/>
      <c r="MES133" s="0"/>
      <c r="MET133" s="0"/>
      <c r="MEU133" s="0"/>
      <c r="MEV133" s="0"/>
      <c r="MEW133" s="0"/>
      <c r="MEX133" s="0"/>
      <c r="MEY133" s="0"/>
      <c r="MEZ133" s="0"/>
      <c r="MFA133" s="0"/>
      <c r="MFB133" s="0"/>
      <c r="MFC133" s="0"/>
      <c r="MFD133" s="0"/>
      <c r="MFE133" s="0"/>
      <c r="MFF133" s="0"/>
      <c r="MFG133" s="0"/>
      <c r="MFH133" s="0"/>
      <c r="MFI133" s="0"/>
      <c r="MFJ133" s="0"/>
      <c r="MFK133" s="0"/>
      <c r="MFL133" s="0"/>
      <c r="MFM133" s="0"/>
      <c r="MFN133" s="0"/>
      <c r="MFO133" s="0"/>
      <c r="MFP133" s="0"/>
      <c r="MFQ133" s="0"/>
      <c r="MFR133" s="0"/>
      <c r="MFS133" s="0"/>
      <c r="MFT133" s="0"/>
      <c r="MFU133" s="0"/>
      <c r="MFV133" s="0"/>
      <c r="MFW133" s="0"/>
      <c r="MFX133" s="0"/>
      <c r="MFY133" s="0"/>
      <c r="MFZ133" s="0"/>
      <c r="MGA133" s="0"/>
      <c r="MGB133" s="0"/>
      <c r="MGC133" s="0"/>
      <c r="MGD133" s="0"/>
      <c r="MGE133" s="0"/>
      <c r="MGF133" s="0"/>
      <c r="MGG133" s="0"/>
      <c r="MGH133" s="0"/>
      <c r="MGI133" s="0"/>
      <c r="MGJ133" s="0"/>
      <c r="MGK133" s="0"/>
      <c r="MGL133" s="0"/>
      <c r="MGM133" s="0"/>
      <c r="MGN133" s="0"/>
      <c r="MGO133" s="0"/>
      <c r="MGP133" s="0"/>
      <c r="MGQ133" s="0"/>
      <c r="MGR133" s="0"/>
      <c r="MGS133" s="0"/>
      <c r="MGT133" s="0"/>
      <c r="MGU133" s="0"/>
      <c r="MGV133" s="0"/>
      <c r="MGW133" s="0"/>
      <c r="MGX133" s="0"/>
      <c r="MGY133" s="0"/>
      <c r="MGZ133" s="0"/>
      <c r="MHA133" s="0"/>
      <c r="MHB133" s="0"/>
      <c r="MHC133" s="0"/>
      <c r="MHD133" s="0"/>
      <c r="MHE133" s="0"/>
      <c r="MHF133" s="0"/>
      <c r="MHG133" s="0"/>
      <c r="MHH133" s="0"/>
      <c r="MHI133" s="0"/>
      <c r="MHJ133" s="0"/>
      <c r="MHK133" s="0"/>
      <c r="MHL133" s="0"/>
      <c r="MHM133" s="0"/>
      <c r="MHN133" s="0"/>
      <c r="MHO133" s="0"/>
      <c r="MHP133" s="0"/>
      <c r="MHQ133" s="0"/>
      <c r="MHR133" s="0"/>
      <c r="MHS133" s="0"/>
      <c r="MHT133" s="0"/>
      <c r="MHU133" s="0"/>
      <c r="MHV133" s="0"/>
      <c r="MHW133" s="0"/>
      <c r="MHX133" s="0"/>
      <c r="MHY133" s="0"/>
      <c r="MHZ133" s="0"/>
      <c r="MIA133" s="0"/>
      <c r="MIB133" s="0"/>
      <c r="MIC133" s="0"/>
      <c r="MID133" s="0"/>
      <c r="MIE133" s="0"/>
      <c r="MIF133" s="0"/>
      <c r="MIG133" s="0"/>
      <c r="MIH133" s="0"/>
      <c r="MII133" s="0"/>
      <c r="MIJ133" s="0"/>
      <c r="MIK133" s="0"/>
      <c r="MIL133" s="0"/>
      <c r="MIM133" s="0"/>
      <c r="MIN133" s="0"/>
      <c r="MIO133" s="0"/>
      <c r="MIP133" s="0"/>
      <c r="MIQ133" s="0"/>
      <c r="MIR133" s="0"/>
      <c r="MIS133" s="0"/>
      <c r="MIT133" s="0"/>
      <c r="MIU133" s="0"/>
      <c r="MIV133" s="0"/>
      <c r="MIW133" s="0"/>
      <c r="MIX133" s="0"/>
      <c r="MIY133" s="0"/>
      <c r="MIZ133" s="0"/>
      <c r="MJA133" s="0"/>
      <c r="MJB133" s="0"/>
      <c r="MJC133" s="0"/>
      <c r="MJD133" s="0"/>
      <c r="MJE133" s="0"/>
      <c r="MJF133" s="0"/>
      <c r="MJG133" s="0"/>
      <c r="MJH133" s="0"/>
      <c r="MJI133" s="0"/>
      <c r="MJJ133" s="0"/>
      <c r="MJK133" s="0"/>
      <c r="MJL133" s="0"/>
      <c r="MJM133" s="0"/>
      <c r="MJN133" s="0"/>
      <c r="MJO133" s="0"/>
      <c r="MJP133" s="0"/>
      <c r="MJQ133" s="0"/>
      <c r="MJR133" s="0"/>
      <c r="MJS133" s="0"/>
      <c r="MJT133" s="0"/>
      <c r="MJU133" s="0"/>
      <c r="MJV133" s="0"/>
      <c r="MJW133" s="0"/>
      <c r="MJX133" s="0"/>
      <c r="MJY133" s="0"/>
      <c r="MJZ133" s="0"/>
      <c r="MKA133" s="0"/>
      <c r="MKB133" s="0"/>
      <c r="MKC133" s="0"/>
      <c r="MKD133" s="0"/>
      <c r="MKE133" s="0"/>
      <c r="MKF133" s="0"/>
      <c r="MKG133" s="0"/>
      <c r="MKH133" s="0"/>
      <c r="MKI133" s="0"/>
      <c r="MKJ133" s="0"/>
      <c r="MKK133" s="0"/>
      <c r="MKL133" s="0"/>
      <c r="MKM133" s="0"/>
      <c r="MKN133" s="0"/>
      <c r="MKO133" s="0"/>
      <c r="MKP133" s="0"/>
      <c r="MKQ133" s="0"/>
      <c r="MKR133" s="0"/>
      <c r="MKS133" s="0"/>
      <c r="MKT133" s="0"/>
      <c r="MKU133" s="0"/>
      <c r="MKV133" s="0"/>
      <c r="MKW133" s="0"/>
      <c r="MKX133" s="0"/>
      <c r="MKY133" s="0"/>
      <c r="MKZ133" s="0"/>
      <c r="MLA133" s="0"/>
      <c r="MLB133" s="0"/>
      <c r="MLC133" s="0"/>
      <c r="MLD133" s="0"/>
      <c r="MLE133" s="0"/>
      <c r="MLF133" s="0"/>
      <c r="MLG133" s="0"/>
      <c r="MLH133" s="0"/>
      <c r="MLI133" s="0"/>
      <c r="MLJ133" s="0"/>
      <c r="MLK133" s="0"/>
      <c r="MLL133" s="0"/>
      <c r="MLM133" s="0"/>
      <c r="MLN133" s="0"/>
      <c r="MLO133" s="0"/>
      <c r="MLP133" s="0"/>
      <c r="MLQ133" s="0"/>
      <c r="MLR133" s="0"/>
      <c r="MLS133" s="0"/>
      <c r="MLT133" s="0"/>
      <c r="MLU133" s="0"/>
      <c r="MLV133" s="0"/>
      <c r="MLW133" s="0"/>
      <c r="MLX133" s="0"/>
      <c r="MLY133" s="0"/>
      <c r="MLZ133" s="0"/>
      <c r="MMA133" s="0"/>
      <c r="MMB133" s="0"/>
      <c r="MMC133" s="0"/>
      <c r="MMD133" s="0"/>
      <c r="MME133" s="0"/>
      <c r="MMF133" s="0"/>
      <c r="MMG133" s="0"/>
      <c r="MMH133" s="0"/>
      <c r="MMI133" s="0"/>
      <c r="MMJ133" s="0"/>
      <c r="MMK133" s="0"/>
      <c r="MML133" s="0"/>
      <c r="MMM133" s="0"/>
      <c r="MMN133" s="0"/>
      <c r="MMO133" s="0"/>
      <c r="MMP133" s="0"/>
      <c r="MMQ133" s="0"/>
      <c r="MMR133" s="0"/>
      <c r="MMS133" s="0"/>
      <c r="MMT133" s="0"/>
      <c r="MMU133" s="0"/>
      <c r="MMV133" s="0"/>
      <c r="MMW133" s="0"/>
      <c r="MMX133" s="0"/>
      <c r="MMY133" s="0"/>
      <c r="MMZ133" s="0"/>
      <c r="MNA133" s="0"/>
      <c r="MNB133" s="0"/>
      <c r="MNC133" s="0"/>
      <c r="MND133" s="0"/>
      <c r="MNE133" s="0"/>
      <c r="MNF133" s="0"/>
      <c r="MNG133" s="0"/>
      <c r="MNH133" s="0"/>
      <c r="MNI133" s="0"/>
      <c r="MNJ133" s="0"/>
      <c r="MNK133" s="0"/>
      <c r="MNL133" s="0"/>
      <c r="MNM133" s="0"/>
      <c r="MNN133" s="0"/>
      <c r="MNO133" s="0"/>
      <c r="MNP133" s="0"/>
      <c r="MNQ133" s="0"/>
      <c r="MNR133" s="0"/>
      <c r="MNS133" s="0"/>
      <c r="MNT133" s="0"/>
      <c r="MNU133" s="0"/>
      <c r="MNV133" s="0"/>
      <c r="MNW133" s="0"/>
      <c r="MNX133" s="0"/>
      <c r="MNY133" s="0"/>
      <c r="MNZ133" s="0"/>
      <c r="MOA133" s="0"/>
      <c r="MOB133" s="0"/>
      <c r="MOC133" s="0"/>
      <c r="MOD133" s="0"/>
      <c r="MOE133" s="0"/>
      <c r="MOF133" s="0"/>
      <c r="MOG133" s="0"/>
      <c r="MOH133" s="0"/>
      <c r="MOI133" s="0"/>
      <c r="MOJ133" s="0"/>
      <c r="MOK133" s="0"/>
      <c r="MOL133" s="0"/>
      <c r="MOM133" s="0"/>
      <c r="MON133" s="0"/>
      <c r="MOO133" s="0"/>
      <c r="MOP133" s="0"/>
      <c r="MOQ133" s="0"/>
      <c r="MOR133" s="0"/>
      <c r="MOS133" s="0"/>
      <c r="MOT133" s="0"/>
      <c r="MOU133" s="0"/>
      <c r="MOV133" s="0"/>
      <c r="MOW133" s="0"/>
      <c r="MOX133" s="0"/>
      <c r="MOY133" s="0"/>
      <c r="MOZ133" s="0"/>
      <c r="MPA133" s="0"/>
      <c r="MPB133" s="0"/>
      <c r="MPC133" s="0"/>
      <c r="MPD133" s="0"/>
      <c r="MPE133" s="0"/>
      <c r="MPF133" s="0"/>
      <c r="MPG133" s="0"/>
      <c r="MPH133" s="0"/>
      <c r="MPI133" s="0"/>
      <c r="MPJ133" s="0"/>
      <c r="MPK133" s="0"/>
      <c r="MPL133" s="0"/>
      <c r="MPM133" s="0"/>
      <c r="MPN133" s="0"/>
      <c r="MPO133" s="0"/>
      <c r="MPP133" s="0"/>
      <c r="MPQ133" s="0"/>
      <c r="MPR133" s="0"/>
      <c r="MPS133" s="0"/>
      <c r="MPT133" s="0"/>
      <c r="MPU133" s="0"/>
      <c r="MPV133" s="0"/>
      <c r="MPW133" s="0"/>
      <c r="MPX133" s="0"/>
      <c r="MPY133" s="0"/>
      <c r="MPZ133" s="0"/>
      <c r="MQA133" s="0"/>
      <c r="MQB133" s="0"/>
      <c r="MQC133" s="0"/>
      <c r="MQD133" s="0"/>
      <c r="MQE133" s="0"/>
      <c r="MQF133" s="0"/>
      <c r="MQG133" s="0"/>
      <c r="MQH133" s="0"/>
      <c r="MQI133" s="0"/>
      <c r="MQJ133" s="0"/>
      <c r="MQK133" s="0"/>
      <c r="MQL133" s="0"/>
      <c r="MQM133" s="0"/>
      <c r="MQN133" s="0"/>
      <c r="MQO133" s="0"/>
      <c r="MQP133" s="0"/>
      <c r="MQQ133" s="0"/>
      <c r="MQR133" s="0"/>
      <c r="MQS133" s="0"/>
      <c r="MQT133" s="0"/>
      <c r="MQU133" s="0"/>
      <c r="MQV133" s="0"/>
      <c r="MQW133" s="0"/>
      <c r="MQX133" s="0"/>
      <c r="MQY133" s="0"/>
      <c r="MQZ133" s="0"/>
      <c r="MRA133" s="0"/>
      <c r="MRB133" s="0"/>
      <c r="MRC133" s="0"/>
      <c r="MRD133" s="0"/>
      <c r="MRE133" s="0"/>
      <c r="MRF133" s="0"/>
      <c r="MRG133" s="0"/>
      <c r="MRH133" s="0"/>
      <c r="MRI133" s="0"/>
      <c r="MRJ133" s="0"/>
      <c r="MRK133" s="0"/>
      <c r="MRL133" s="0"/>
      <c r="MRM133" s="0"/>
      <c r="MRN133" s="0"/>
      <c r="MRO133" s="0"/>
      <c r="MRP133" s="0"/>
      <c r="MRQ133" s="0"/>
      <c r="MRR133" s="0"/>
      <c r="MRS133" s="0"/>
      <c r="MRT133" s="0"/>
      <c r="MRU133" s="0"/>
      <c r="MRV133" s="0"/>
      <c r="MRW133" s="0"/>
      <c r="MRX133" s="0"/>
      <c r="MRY133" s="0"/>
      <c r="MRZ133" s="0"/>
      <c r="MSA133" s="0"/>
      <c r="MSB133" s="0"/>
      <c r="MSC133" s="0"/>
      <c r="MSD133" s="0"/>
      <c r="MSE133" s="0"/>
      <c r="MSF133" s="0"/>
      <c r="MSG133" s="0"/>
      <c r="MSH133" s="0"/>
      <c r="MSI133" s="0"/>
      <c r="MSJ133" s="0"/>
      <c r="MSK133" s="0"/>
      <c r="MSL133" s="0"/>
      <c r="MSM133" s="0"/>
      <c r="MSN133" s="0"/>
      <c r="MSO133" s="0"/>
      <c r="MSP133" s="0"/>
      <c r="MSQ133" s="0"/>
      <c r="MSR133" s="0"/>
      <c r="MSS133" s="0"/>
      <c r="MST133" s="0"/>
      <c r="MSU133" s="0"/>
      <c r="MSV133" s="0"/>
      <c r="MSW133" s="0"/>
      <c r="MSX133" s="0"/>
      <c r="MSY133" s="0"/>
      <c r="MSZ133" s="0"/>
      <c r="MTA133" s="0"/>
      <c r="MTB133" s="0"/>
      <c r="MTC133" s="0"/>
      <c r="MTD133" s="0"/>
      <c r="MTE133" s="0"/>
      <c r="MTF133" s="0"/>
      <c r="MTG133" s="0"/>
      <c r="MTH133" s="0"/>
      <c r="MTI133" s="0"/>
      <c r="MTJ133" s="0"/>
      <c r="MTK133" s="0"/>
      <c r="MTL133" s="0"/>
      <c r="MTM133" s="0"/>
      <c r="MTN133" s="0"/>
      <c r="MTO133" s="0"/>
      <c r="MTP133" s="0"/>
      <c r="MTQ133" s="0"/>
      <c r="MTR133" s="0"/>
      <c r="MTS133" s="0"/>
      <c r="MTT133" s="0"/>
      <c r="MTU133" s="0"/>
      <c r="MTV133" s="0"/>
      <c r="MTW133" s="0"/>
      <c r="MTX133" s="0"/>
      <c r="MTY133" s="0"/>
      <c r="MTZ133" s="0"/>
      <c r="MUA133" s="0"/>
      <c r="MUB133" s="0"/>
      <c r="MUC133" s="0"/>
      <c r="MUD133" s="0"/>
      <c r="MUE133" s="0"/>
      <c r="MUF133" s="0"/>
      <c r="MUG133" s="0"/>
      <c r="MUH133" s="0"/>
      <c r="MUI133" s="0"/>
      <c r="MUJ133" s="0"/>
      <c r="MUK133" s="0"/>
      <c r="MUL133" s="0"/>
      <c r="MUM133" s="0"/>
      <c r="MUN133" s="0"/>
      <c r="MUO133" s="0"/>
      <c r="MUP133" s="0"/>
      <c r="MUQ133" s="0"/>
      <c r="MUR133" s="0"/>
      <c r="MUS133" s="0"/>
      <c r="MUT133" s="0"/>
      <c r="MUU133" s="0"/>
      <c r="MUV133" s="0"/>
      <c r="MUW133" s="0"/>
      <c r="MUX133" s="0"/>
      <c r="MUY133" s="0"/>
      <c r="MUZ133" s="0"/>
      <c r="MVA133" s="0"/>
      <c r="MVB133" s="0"/>
      <c r="MVC133" s="0"/>
      <c r="MVD133" s="0"/>
      <c r="MVE133" s="0"/>
      <c r="MVF133" s="0"/>
      <c r="MVG133" s="0"/>
      <c r="MVH133" s="0"/>
      <c r="MVI133" s="0"/>
      <c r="MVJ133" s="0"/>
      <c r="MVK133" s="0"/>
      <c r="MVL133" s="0"/>
      <c r="MVM133" s="0"/>
      <c r="MVN133" s="0"/>
      <c r="MVO133" s="0"/>
      <c r="MVP133" s="0"/>
      <c r="MVQ133" s="0"/>
      <c r="MVR133" s="0"/>
      <c r="MVS133" s="0"/>
      <c r="MVT133" s="0"/>
      <c r="MVU133" s="0"/>
      <c r="MVV133" s="0"/>
      <c r="MVW133" s="0"/>
      <c r="MVX133" s="0"/>
      <c r="MVY133" s="0"/>
      <c r="MVZ133" s="0"/>
      <c r="MWA133" s="0"/>
      <c r="MWB133" s="0"/>
      <c r="MWC133" s="0"/>
      <c r="MWD133" s="0"/>
      <c r="MWE133" s="0"/>
      <c r="MWF133" s="0"/>
      <c r="MWG133" s="0"/>
      <c r="MWH133" s="0"/>
      <c r="MWI133" s="0"/>
      <c r="MWJ133" s="0"/>
      <c r="MWK133" s="0"/>
      <c r="MWL133" s="0"/>
      <c r="MWM133" s="0"/>
      <c r="MWN133" s="0"/>
      <c r="MWO133" s="0"/>
      <c r="MWP133" s="0"/>
      <c r="MWQ133" s="0"/>
      <c r="MWR133" s="0"/>
      <c r="MWS133" s="0"/>
      <c r="MWT133" s="0"/>
      <c r="MWU133" s="0"/>
      <c r="MWV133" s="0"/>
      <c r="MWW133" s="0"/>
      <c r="MWX133" s="0"/>
      <c r="MWY133" s="0"/>
      <c r="MWZ133" s="0"/>
      <c r="MXA133" s="0"/>
      <c r="MXB133" s="0"/>
      <c r="MXC133" s="0"/>
      <c r="MXD133" s="0"/>
      <c r="MXE133" s="0"/>
      <c r="MXF133" s="0"/>
      <c r="MXG133" s="0"/>
      <c r="MXH133" s="0"/>
      <c r="MXI133" s="0"/>
      <c r="MXJ133" s="0"/>
      <c r="MXK133" s="0"/>
      <c r="MXL133" s="0"/>
      <c r="MXM133" s="0"/>
      <c r="MXN133" s="0"/>
      <c r="MXO133" s="0"/>
      <c r="MXP133" s="0"/>
      <c r="MXQ133" s="0"/>
      <c r="MXR133" s="0"/>
      <c r="MXS133" s="0"/>
      <c r="MXT133" s="0"/>
      <c r="MXU133" s="0"/>
      <c r="MXV133" s="0"/>
      <c r="MXW133" s="0"/>
      <c r="MXX133" s="0"/>
      <c r="MXY133" s="0"/>
      <c r="MXZ133" s="0"/>
      <c r="MYA133" s="0"/>
      <c r="MYB133" s="0"/>
      <c r="MYC133" s="0"/>
      <c r="MYD133" s="0"/>
      <c r="MYE133" s="0"/>
      <c r="MYF133" s="0"/>
      <c r="MYG133" s="0"/>
      <c r="MYH133" s="0"/>
      <c r="MYI133" s="0"/>
      <c r="MYJ133" s="0"/>
      <c r="MYK133" s="0"/>
      <c r="MYL133" s="0"/>
      <c r="MYM133" s="0"/>
      <c r="MYN133" s="0"/>
      <c r="MYO133" s="0"/>
      <c r="MYP133" s="0"/>
      <c r="MYQ133" s="0"/>
      <c r="MYR133" s="0"/>
      <c r="MYS133" s="0"/>
      <c r="MYT133" s="0"/>
      <c r="MYU133" s="0"/>
      <c r="MYV133" s="0"/>
      <c r="MYW133" s="0"/>
      <c r="MYX133" s="0"/>
      <c r="MYY133" s="0"/>
      <c r="MYZ133" s="0"/>
      <c r="MZA133" s="0"/>
      <c r="MZB133" s="0"/>
      <c r="MZC133" s="0"/>
      <c r="MZD133" s="0"/>
      <c r="MZE133" s="0"/>
      <c r="MZF133" s="0"/>
      <c r="MZG133" s="0"/>
      <c r="MZH133" s="0"/>
      <c r="MZI133" s="0"/>
      <c r="MZJ133" s="0"/>
      <c r="MZK133" s="0"/>
      <c r="MZL133" s="0"/>
      <c r="MZM133" s="0"/>
      <c r="MZN133" s="0"/>
      <c r="MZO133" s="0"/>
      <c r="MZP133" s="0"/>
      <c r="MZQ133" s="0"/>
      <c r="MZR133" s="0"/>
      <c r="MZS133" s="0"/>
      <c r="MZT133" s="0"/>
      <c r="MZU133" s="0"/>
      <c r="MZV133" s="0"/>
      <c r="MZW133" s="0"/>
      <c r="MZX133" s="0"/>
      <c r="MZY133" s="0"/>
      <c r="MZZ133" s="0"/>
      <c r="NAA133" s="0"/>
      <c r="NAB133" s="0"/>
      <c r="NAC133" s="0"/>
      <c r="NAD133" s="0"/>
      <c r="NAE133" s="0"/>
      <c r="NAF133" s="0"/>
      <c r="NAG133" s="0"/>
      <c r="NAH133" s="0"/>
      <c r="NAI133" s="0"/>
      <c r="NAJ133" s="0"/>
      <c r="NAK133" s="0"/>
      <c r="NAL133" s="0"/>
      <c r="NAM133" s="0"/>
      <c r="NAN133" s="0"/>
      <c r="NAO133" s="0"/>
      <c r="NAP133" s="0"/>
      <c r="NAQ133" s="0"/>
      <c r="NAR133" s="0"/>
      <c r="NAS133" s="0"/>
      <c r="NAT133" s="0"/>
      <c r="NAU133" s="0"/>
      <c r="NAV133" s="0"/>
      <c r="NAW133" s="0"/>
      <c r="NAX133" s="0"/>
      <c r="NAY133" s="0"/>
      <c r="NAZ133" s="0"/>
      <c r="NBA133" s="0"/>
      <c r="NBB133" s="0"/>
      <c r="NBC133" s="0"/>
      <c r="NBD133" s="0"/>
      <c r="NBE133" s="0"/>
      <c r="NBF133" s="0"/>
      <c r="NBG133" s="0"/>
      <c r="NBH133" s="0"/>
      <c r="NBI133" s="0"/>
      <c r="NBJ133" s="0"/>
      <c r="NBK133" s="0"/>
      <c r="NBL133" s="0"/>
      <c r="NBM133" s="0"/>
      <c r="NBN133" s="0"/>
      <c r="NBO133" s="0"/>
      <c r="NBP133" s="0"/>
      <c r="NBQ133" s="0"/>
      <c r="NBR133" s="0"/>
      <c r="NBS133" s="0"/>
      <c r="NBT133" s="0"/>
      <c r="NBU133" s="0"/>
      <c r="NBV133" s="0"/>
      <c r="NBW133" s="0"/>
      <c r="NBX133" s="0"/>
      <c r="NBY133" s="0"/>
      <c r="NBZ133" s="0"/>
      <c r="NCA133" s="0"/>
      <c r="NCB133" s="0"/>
      <c r="NCC133" s="0"/>
      <c r="NCD133" s="0"/>
      <c r="NCE133" s="0"/>
      <c r="NCF133" s="0"/>
      <c r="NCG133" s="0"/>
      <c r="NCH133" s="0"/>
      <c r="NCI133" s="0"/>
      <c r="NCJ133" s="0"/>
      <c r="NCK133" s="0"/>
      <c r="NCL133" s="0"/>
      <c r="NCM133" s="0"/>
      <c r="NCN133" s="0"/>
      <c r="NCO133" s="0"/>
      <c r="NCP133" s="0"/>
      <c r="NCQ133" s="0"/>
      <c r="NCR133" s="0"/>
      <c r="NCS133" s="0"/>
      <c r="NCT133" s="0"/>
      <c r="NCU133" s="0"/>
      <c r="NCV133" s="0"/>
      <c r="NCW133" s="0"/>
      <c r="NCX133" s="0"/>
      <c r="NCY133" s="0"/>
      <c r="NCZ133" s="0"/>
      <c r="NDA133" s="0"/>
      <c r="NDB133" s="0"/>
      <c r="NDC133" s="0"/>
      <c r="NDD133" s="0"/>
      <c r="NDE133" s="0"/>
      <c r="NDF133" s="0"/>
      <c r="NDG133" s="0"/>
      <c r="NDH133" s="0"/>
      <c r="NDI133" s="0"/>
      <c r="NDJ133" s="0"/>
      <c r="NDK133" s="0"/>
      <c r="NDL133" s="0"/>
      <c r="NDM133" s="0"/>
      <c r="NDN133" s="0"/>
      <c r="NDO133" s="0"/>
      <c r="NDP133" s="0"/>
      <c r="NDQ133" s="0"/>
      <c r="NDR133" s="0"/>
      <c r="NDS133" s="0"/>
      <c r="NDT133" s="0"/>
      <c r="NDU133" s="0"/>
      <c r="NDV133" s="0"/>
      <c r="NDW133" s="0"/>
      <c r="NDX133" s="0"/>
      <c r="NDY133" s="0"/>
      <c r="NDZ133" s="0"/>
      <c r="NEA133" s="0"/>
      <c r="NEB133" s="0"/>
      <c r="NEC133" s="0"/>
      <c r="NED133" s="0"/>
      <c r="NEE133" s="0"/>
      <c r="NEF133" s="0"/>
      <c r="NEG133" s="0"/>
      <c r="NEH133" s="0"/>
      <c r="NEI133" s="0"/>
      <c r="NEJ133" s="0"/>
      <c r="NEK133" s="0"/>
      <c r="NEL133" s="0"/>
      <c r="NEM133" s="0"/>
      <c r="NEN133" s="0"/>
      <c r="NEO133" s="0"/>
      <c r="NEP133" s="0"/>
      <c r="NEQ133" s="0"/>
      <c r="NER133" s="0"/>
      <c r="NES133" s="0"/>
      <c r="NET133" s="0"/>
      <c r="NEU133" s="0"/>
      <c r="NEV133" s="0"/>
      <c r="NEW133" s="0"/>
      <c r="NEX133" s="0"/>
      <c r="NEY133" s="0"/>
      <c r="NEZ133" s="0"/>
      <c r="NFA133" s="0"/>
      <c r="NFB133" s="0"/>
      <c r="NFC133" s="0"/>
      <c r="NFD133" s="0"/>
      <c r="NFE133" s="0"/>
      <c r="NFF133" s="0"/>
      <c r="NFG133" s="0"/>
      <c r="NFH133" s="0"/>
      <c r="NFI133" s="0"/>
      <c r="NFJ133" s="0"/>
      <c r="NFK133" s="0"/>
      <c r="NFL133" s="0"/>
      <c r="NFM133" s="0"/>
      <c r="NFN133" s="0"/>
      <c r="NFO133" s="0"/>
      <c r="NFP133" s="0"/>
      <c r="NFQ133" s="0"/>
      <c r="NFR133" s="0"/>
      <c r="NFS133" s="0"/>
      <c r="NFT133" s="0"/>
      <c r="NFU133" s="0"/>
      <c r="NFV133" s="0"/>
      <c r="NFW133" s="0"/>
      <c r="NFX133" s="0"/>
      <c r="NFY133" s="0"/>
      <c r="NFZ133" s="0"/>
      <c r="NGA133" s="0"/>
      <c r="NGB133" s="0"/>
      <c r="NGC133" s="0"/>
      <c r="NGD133" s="0"/>
      <c r="NGE133" s="0"/>
      <c r="NGF133" s="0"/>
      <c r="NGG133" s="0"/>
      <c r="NGH133" s="0"/>
      <c r="NGI133" s="0"/>
      <c r="NGJ133" s="0"/>
      <c r="NGK133" s="0"/>
      <c r="NGL133" s="0"/>
      <c r="NGM133" s="0"/>
      <c r="NGN133" s="0"/>
      <c r="NGO133" s="0"/>
      <c r="NGP133" s="0"/>
      <c r="NGQ133" s="0"/>
      <c r="NGR133" s="0"/>
      <c r="NGS133" s="0"/>
      <c r="NGT133" s="0"/>
      <c r="NGU133" s="0"/>
      <c r="NGV133" s="0"/>
      <c r="NGW133" s="0"/>
      <c r="NGX133" s="0"/>
      <c r="NGY133" s="0"/>
      <c r="NGZ133" s="0"/>
      <c r="NHA133" s="0"/>
      <c r="NHB133" s="0"/>
      <c r="NHC133" s="0"/>
      <c r="NHD133" s="0"/>
      <c r="NHE133" s="0"/>
      <c r="NHF133" s="0"/>
      <c r="NHG133" s="0"/>
      <c r="NHH133" s="0"/>
      <c r="NHI133" s="0"/>
      <c r="NHJ133" s="0"/>
      <c r="NHK133" s="0"/>
      <c r="NHL133" s="0"/>
      <c r="NHM133" s="0"/>
      <c r="NHN133" s="0"/>
      <c r="NHO133" s="0"/>
      <c r="NHP133" s="0"/>
      <c r="NHQ133" s="0"/>
      <c r="NHR133" s="0"/>
      <c r="NHS133" s="0"/>
      <c r="NHT133" s="0"/>
      <c r="NHU133" s="0"/>
      <c r="NHV133" s="0"/>
      <c r="NHW133" s="0"/>
      <c r="NHX133" s="0"/>
      <c r="NHY133" s="0"/>
      <c r="NHZ133" s="0"/>
      <c r="NIA133" s="0"/>
      <c r="NIB133" s="0"/>
      <c r="NIC133" s="0"/>
      <c r="NID133" s="0"/>
      <c r="NIE133" s="0"/>
      <c r="NIF133" s="0"/>
      <c r="NIG133" s="0"/>
      <c r="NIH133" s="0"/>
      <c r="NII133" s="0"/>
      <c r="NIJ133" s="0"/>
      <c r="NIK133" s="0"/>
      <c r="NIL133" s="0"/>
      <c r="NIM133" s="0"/>
      <c r="NIN133" s="0"/>
      <c r="NIO133" s="0"/>
      <c r="NIP133" s="0"/>
      <c r="NIQ133" s="0"/>
      <c r="NIR133" s="0"/>
      <c r="NIS133" s="0"/>
      <c r="NIT133" s="0"/>
      <c r="NIU133" s="0"/>
      <c r="NIV133" s="0"/>
      <c r="NIW133" s="0"/>
      <c r="NIX133" s="0"/>
      <c r="NIY133" s="0"/>
      <c r="NIZ133" s="0"/>
      <c r="NJA133" s="0"/>
      <c r="NJB133" s="0"/>
      <c r="NJC133" s="0"/>
      <c r="NJD133" s="0"/>
      <c r="NJE133" s="0"/>
      <c r="NJF133" s="0"/>
      <c r="NJG133" s="0"/>
      <c r="NJH133" s="0"/>
      <c r="NJI133" s="0"/>
      <c r="NJJ133" s="0"/>
      <c r="NJK133" s="0"/>
      <c r="NJL133" s="0"/>
      <c r="NJM133" s="0"/>
      <c r="NJN133" s="0"/>
      <c r="NJO133" s="0"/>
      <c r="NJP133" s="0"/>
      <c r="NJQ133" s="0"/>
      <c r="NJR133" s="0"/>
      <c r="NJS133" s="0"/>
      <c r="NJT133" s="0"/>
      <c r="NJU133" s="0"/>
      <c r="NJV133" s="0"/>
      <c r="NJW133" s="0"/>
      <c r="NJX133" s="0"/>
      <c r="NJY133" s="0"/>
      <c r="NJZ133" s="0"/>
      <c r="NKA133" s="0"/>
      <c r="NKB133" s="0"/>
      <c r="NKC133" s="0"/>
      <c r="NKD133" s="0"/>
      <c r="NKE133" s="0"/>
      <c r="NKF133" s="0"/>
      <c r="NKG133" s="0"/>
      <c r="NKH133" s="0"/>
      <c r="NKI133" s="0"/>
      <c r="NKJ133" s="0"/>
      <c r="NKK133" s="0"/>
      <c r="NKL133" s="0"/>
      <c r="NKM133" s="0"/>
      <c r="NKN133" s="0"/>
      <c r="NKO133" s="0"/>
      <c r="NKP133" s="0"/>
      <c r="NKQ133" s="0"/>
      <c r="NKR133" s="0"/>
      <c r="NKS133" s="0"/>
      <c r="NKT133" s="0"/>
      <c r="NKU133" s="0"/>
      <c r="NKV133" s="0"/>
      <c r="NKW133" s="0"/>
      <c r="NKX133" s="0"/>
      <c r="NKY133" s="0"/>
      <c r="NKZ133" s="0"/>
      <c r="NLA133" s="0"/>
      <c r="NLB133" s="0"/>
      <c r="NLC133" s="0"/>
      <c r="NLD133" s="0"/>
      <c r="NLE133" s="0"/>
      <c r="NLF133" s="0"/>
      <c r="NLG133" s="0"/>
      <c r="NLH133" s="0"/>
      <c r="NLI133" s="0"/>
      <c r="NLJ133" s="0"/>
      <c r="NLK133" s="0"/>
      <c r="NLL133" s="0"/>
      <c r="NLM133" s="0"/>
      <c r="NLN133" s="0"/>
      <c r="NLO133" s="0"/>
      <c r="NLP133" s="0"/>
      <c r="NLQ133" s="0"/>
      <c r="NLR133" s="0"/>
      <c r="NLS133" s="0"/>
      <c r="NLT133" s="0"/>
      <c r="NLU133" s="0"/>
      <c r="NLV133" s="0"/>
      <c r="NLW133" s="0"/>
      <c r="NLX133" s="0"/>
      <c r="NLY133" s="0"/>
      <c r="NLZ133" s="0"/>
      <c r="NMA133" s="0"/>
      <c r="NMB133" s="0"/>
      <c r="NMC133" s="0"/>
      <c r="NMD133" s="0"/>
      <c r="NME133" s="0"/>
      <c r="NMF133" s="0"/>
      <c r="NMG133" s="0"/>
      <c r="NMH133" s="0"/>
      <c r="NMI133" s="0"/>
      <c r="NMJ133" s="0"/>
      <c r="NMK133" s="0"/>
      <c r="NML133" s="0"/>
      <c r="NMM133" s="0"/>
      <c r="NMN133" s="0"/>
      <c r="NMO133" s="0"/>
      <c r="NMP133" s="0"/>
      <c r="NMQ133" s="0"/>
      <c r="NMR133" s="0"/>
      <c r="NMS133" s="0"/>
      <c r="NMT133" s="0"/>
      <c r="NMU133" s="0"/>
      <c r="NMV133" s="0"/>
      <c r="NMW133" s="0"/>
      <c r="NMX133" s="0"/>
      <c r="NMY133" s="0"/>
      <c r="NMZ133" s="0"/>
      <c r="NNA133" s="0"/>
      <c r="NNB133" s="0"/>
      <c r="NNC133" s="0"/>
      <c r="NND133" s="0"/>
      <c r="NNE133" s="0"/>
      <c r="NNF133" s="0"/>
      <c r="NNG133" s="0"/>
      <c r="NNH133" s="0"/>
      <c r="NNI133" s="0"/>
      <c r="NNJ133" s="0"/>
      <c r="NNK133" s="0"/>
      <c r="NNL133" s="0"/>
      <c r="NNM133" s="0"/>
      <c r="NNN133" s="0"/>
      <c r="NNO133" s="0"/>
      <c r="NNP133" s="0"/>
      <c r="NNQ133" s="0"/>
      <c r="NNR133" s="0"/>
      <c r="NNS133" s="0"/>
      <c r="NNT133" s="0"/>
      <c r="NNU133" s="0"/>
      <c r="NNV133" s="0"/>
      <c r="NNW133" s="0"/>
      <c r="NNX133" s="0"/>
      <c r="NNY133" s="0"/>
      <c r="NNZ133" s="0"/>
      <c r="NOA133" s="0"/>
      <c r="NOB133" s="0"/>
      <c r="NOC133" s="0"/>
      <c r="NOD133" s="0"/>
      <c r="NOE133" s="0"/>
      <c r="NOF133" s="0"/>
      <c r="NOG133" s="0"/>
      <c r="NOH133" s="0"/>
      <c r="NOI133" s="0"/>
      <c r="NOJ133" s="0"/>
      <c r="NOK133" s="0"/>
      <c r="NOL133" s="0"/>
      <c r="NOM133" s="0"/>
      <c r="NON133" s="0"/>
      <c r="NOO133" s="0"/>
      <c r="NOP133" s="0"/>
      <c r="NOQ133" s="0"/>
      <c r="NOR133" s="0"/>
      <c r="NOS133" s="0"/>
      <c r="NOT133" s="0"/>
      <c r="NOU133" s="0"/>
      <c r="NOV133" s="0"/>
      <c r="NOW133" s="0"/>
      <c r="NOX133" s="0"/>
      <c r="NOY133" s="0"/>
      <c r="NOZ133" s="0"/>
      <c r="NPA133" s="0"/>
      <c r="NPB133" s="0"/>
      <c r="NPC133" s="0"/>
      <c r="NPD133" s="0"/>
      <c r="NPE133" s="0"/>
      <c r="NPF133" s="0"/>
      <c r="NPG133" s="0"/>
      <c r="NPH133" s="0"/>
      <c r="NPI133" s="0"/>
      <c r="NPJ133" s="0"/>
      <c r="NPK133" s="0"/>
      <c r="NPL133" s="0"/>
      <c r="NPM133" s="0"/>
      <c r="NPN133" s="0"/>
      <c r="NPO133" s="0"/>
      <c r="NPP133" s="0"/>
      <c r="NPQ133" s="0"/>
      <c r="NPR133" s="0"/>
      <c r="NPS133" s="0"/>
      <c r="NPT133" s="0"/>
      <c r="NPU133" s="0"/>
      <c r="NPV133" s="0"/>
      <c r="NPW133" s="0"/>
      <c r="NPX133" s="0"/>
      <c r="NPY133" s="0"/>
      <c r="NPZ133" s="0"/>
      <c r="NQA133" s="0"/>
      <c r="NQB133" s="0"/>
      <c r="NQC133" s="0"/>
      <c r="NQD133" s="0"/>
      <c r="NQE133" s="0"/>
      <c r="NQF133" s="0"/>
      <c r="NQG133" s="0"/>
      <c r="NQH133" s="0"/>
      <c r="NQI133" s="0"/>
      <c r="NQJ133" s="0"/>
      <c r="NQK133" s="0"/>
      <c r="NQL133" s="0"/>
      <c r="NQM133" s="0"/>
      <c r="NQN133" s="0"/>
      <c r="NQO133" s="0"/>
      <c r="NQP133" s="0"/>
      <c r="NQQ133" s="0"/>
      <c r="NQR133" s="0"/>
      <c r="NQS133" s="0"/>
      <c r="NQT133" s="0"/>
      <c r="NQU133" s="0"/>
      <c r="NQV133" s="0"/>
      <c r="NQW133" s="0"/>
      <c r="NQX133" s="0"/>
      <c r="NQY133" s="0"/>
      <c r="NQZ133" s="0"/>
      <c r="NRA133" s="0"/>
      <c r="NRB133" s="0"/>
      <c r="NRC133" s="0"/>
      <c r="NRD133" s="0"/>
      <c r="NRE133" s="0"/>
      <c r="NRF133" s="0"/>
      <c r="NRG133" s="0"/>
      <c r="NRH133" s="0"/>
      <c r="NRI133" s="0"/>
      <c r="NRJ133" s="0"/>
      <c r="NRK133" s="0"/>
      <c r="NRL133" s="0"/>
      <c r="NRM133" s="0"/>
      <c r="NRN133" s="0"/>
      <c r="NRO133" s="0"/>
      <c r="NRP133" s="0"/>
      <c r="NRQ133" s="0"/>
      <c r="NRR133" s="0"/>
      <c r="NRS133" s="0"/>
      <c r="NRT133" s="0"/>
      <c r="NRU133" s="0"/>
      <c r="NRV133" s="0"/>
      <c r="NRW133" s="0"/>
      <c r="NRX133" s="0"/>
      <c r="NRY133" s="0"/>
      <c r="NRZ133" s="0"/>
      <c r="NSA133" s="0"/>
      <c r="NSB133" s="0"/>
      <c r="NSC133" s="0"/>
      <c r="NSD133" s="0"/>
      <c r="NSE133" s="0"/>
      <c r="NSF133" s="0"/>
      <c r="NSG133" s="0"/>
      <c r="NSH133" s="0"/>
      <c r="NSI133" s="0"/>
      <c r="NSJ133" s="0"/>
      <c r="NSK133" s="0"/>
      <c r="NSL133" s="0"/>
      <c r="NSM133" s="0"/>
      <c r="NSN133" s="0"/>
      <c r="NSO133" s="0"/>
      <c r="NSP133" s="0"/>
      <c r="NSQ133" s="0"/>
      <c r="NSR133" s="0"/>
      <c r="NSS133" s="0"/>
      <c r="NST133" s="0"/>
      <c r="NSU133" s="0"/>
      <c r="NSV133" s="0"/>
      <c r="NSW133" s="0"/>
      <c r="NSX133" s="0"/>
      <c r="NSY133" s="0"/>
      <c r="NSZ133" s="0"/>
      <c r="NTA133" s="0"/>
      <c r="NTB133" s="0"/>
      <c r="NTC133" s="0"/>
      <c r="NTD133" s="0"/>
      <c r="NTE133" s="0"/>
      <c r="NTF133" s="0"/>
      <c r="NTG133" s="0"/>
      <c r="NTH133" s="0"/>
      <c r="NTI133" s="0"/>
      <c r="NTJ133" s="0"/>
      <c r="NTK133" s="0"/>
      <c r="NTL133" s="0"/>
      <c r="NTM133" s="0"/>
      <c r="NTN133" s="0"/>
      <c r="NTO133" s="0"/>
      <c r="NTP133" s="0"/>
      <c r="NTQ133" s="0"/>
      <c r="NTR133" s="0"/>
      <c r="NTS133" s="0"/>
      <c r="NTT133" s="0"/>
      <c r="NTU133" s="0"/>
      <c r="NTV133" s="0"/>
      <c r="NTW133" s="0"/>
      <c r="NTX133" s="0"/>
      <c r="NTY133" s="0"/>
      <c r="NTZ133" s="0"/>
      <c r="NUA133" s="0"/>
      <c r="NUB133" s="0"/>
      <c r="NUC133" s="0"/>
      <c r="NUD133" s="0"/>
      <c r="NUE133" s="0"/>
      <c r="NUF133" s="0"/>
      <c r="NUG133" s="0"/>
      <c r="NUH133" s="0"/>
      <c r="NUI133" s="0"/>
      <c r="NUJ133" s="0"/>
      <c r="NUK133" s="0"/>
      <c r="NUL133" s="0"/>
      <c r="NUM133" s="0"/>
      <c r="NUN133" s="0"/>
      <c r="NUO133" s="0"/>
      <c r="NUP133" s="0"/>
      <c r="NUQ133" s="0"/>
      <c r="NUR133" s="0"/>
      <c r="NUS133" s="0"/>
      <c r="NUT133" s="0"/>
      <c r="NUU133" s="0"/>
      <c r="NUV133" s="0"/>
      <c r="NUW133" s="0"/>
      <c r="NUX133" s="0"/>
      <c r="NUY133" s="0"/>
      <c r="NUZ133" s="0"/>
      <c r="NVA133" s="0"/>
      <c r="NVB133" s="0"/>
      <c r="NVC133" s="0"/>
      <c r="NVD133" s="0"/>
      <c r="NVE133" s="0"/>
      <c r="NVF133" s="0"/>
      <c r="NVG133" s="0"/>
      <c r="NVH133" s="0"/>
      <c r="NVI133" s="0"/>
      <c r="NVJ133" s="0"/>
      <c r="NVK133" s="0"/>
      <c r="NVL133" s="0"/>
      <c r="NVM133" s="0"/>
      <c r="NVN133" s="0"/>
      <c r="NVO133" s="0"/>
      <c r="NVP133" s="0"/>
      <c r="NVQ133" s="0"/>
      <c r="NVR133" s="0"/>
      <c r="NVS133" s="0"/>
      <c r="NVT133" s="0"/>
      <c r="NVU133" s="0"/>
      <c r="NVV133" s="0"/>
      <c r="NVW133" s="0"/>
      <c r="NVX133" s="0"/>
      <c r="NVY133" s="0"/>
      <c r="NVZ133" s="0"/>
      <c r="NWA133" s="0"/>
      <c r="NWB133" s="0"/>
      <c r="NWC133" s="0"/>
      <c r="NWD133" s="0"/>
      <c r="NWE133" s="0"/>
      <c r="NWF133" s="0"/>
      <c r="NWG133" s="0"/>
      <c r="NWH133" s="0"/>
      <c r="NWI133" s="0"/>
      <c r="NWJ133" s="0"/>
      <c r="NWK133" s="0"/>
      <c r="NWL133" s="0"/>
      <c r="NWM133" s="0"/>
      <c r="NWN133" s="0"/>
      <c r="NWO133" s="0"/>
      <c r="NWP133" s="0"/>
      <c r="NWQ133" s="0"/>
      <c r="NWR133" s="0"/>
      <c r="NWS133" s="0"/>
      <c r="NWT133" s="0"/>
      <c r="NWU133" s="0"/>
      <c r="NWV133" s="0"/>
      <c r="NWW133" s="0"/>
      <c r="NWX133" s="0"/>
      <c r="NWY133" s="0"/>
      <c r="NWZ133" s="0"/>
      <c r="NXA133" s="0"/>
      <c r="NXB133" s="0"/>
      <c r="NXC133" s="0"/>
      <c r="NXD133" s="0"/>
      <c r="NXE133" s="0"/>
      <c r="NXF133" s="0"/>
      <c r="NXG133" s="0"/>
      <c r="NXH133" s="0"/>
      <c r="NXI133" s="0"/>
      <c r="NXJ133" s="0"/>
      <c r="NXK133" s="0"/>
      <c r="NXL133" s="0"/>
      <c r="NXM133" s="0"/>
      <c r="NXN133" s="0"/>
      <c r="NXO133" s="0"/>
      <c r="NXP133" s="0"/>
      <c r="NXQ133" s="0"/>
      <c r="NXR133" s="0"/>
      <c r="NXS133" s="0"/>
      <c r="NXT133" s="0"/>
      <c r="NXU133" s="0"/>
      <c r="NXV133" s="0"/>
      <c r="NXW133" s="0"/>
      <c r="NXX133" s="0"/>
      <c r="NXY133" s="0"/>
      <c r="NXZ133" s="0"/>
      <c r="NYA133" s="0"/>
      <c r="NYB133" s="0"/>
      <c r="NYC133" s="0"/>
      <c r="NYD133" s="0"/>
      <c r="NYE133" s="0"/>
      <c r="NYF133" s="0"/>
      <c r="NYG133" s="0"/>
      <c r="NYH133" s="0"/>
      <c r="NYI133" s="0"/>
      <c r="NYJ133" s="0"/>
      <c r="NYK133" s="0"/>
      <c r="NYL133" s="0"/>
      <c r="NYM133" s="0"/>
      <c r="NYN133" s="0"/>
      <c r="NYO133" s="0"/>
      <c r="NYP133" s="0"/>
      <c r="NYQ133" s="0"/>
      <c r="NYR133" s="0"/>
      <c r="NYS133" s="0"/>
      <c r="NYT133" s="0"/>
      <c r="NYU133" s="0"/>
      <c r="NYV133" s="0"/>
      <c r="NYW133" s="0"/>
      <c r="NYX133" s="0"/>
      <c r="NYY133" s="0"/>
      <c r="NYZ133" s="0"/>
      <c r="NZA133" s="0"/>
      <c r="NZB133" s="0"/>
      <c r="NZC133" s="0"/>
      <c r="NZD133" s="0"/>
      <c r="NZE133" s="0"/>
      <c r="NZF133" s="0"/>
      <c r="NZG133" s="0"/>
      <c r="NZH133" s="0"/>
      <c r="NZI133" s="0"/>
      <c r="NZJ133" s="0"/>
      <c r="NZK133" s="0"/>
      <c r="NZL133" s="0"/>
      <c r="NZM133" s="0"/>
      <c r="NZN133" s="0"/>
      <c r="NZO133" s="0"/>
      <c r="NZP133" s="0"/>
      <c r="NZQ133" s="0"/>
      <c r="NZR133" s="0"/>
      <c r="NZS133" s="0"/>
      <c r="NZT133" s="0"/>
      <c r="NZU133" s="0"/>
      <c r="NZV133" s="0"/>
      <c r="NZW133" s="0"/>
      <c r="NZX133" s="0"/>
      <c r="NZY133" s="0"/>
      <c r="NZZ133" s="0"/>
      <c r="OAA133" s="0"/>
      <c r="OAB133" s="0"/>
      <c r="OAC133" s="0"/>
      <c r="OAD133" s="0"/>
      <c r="OAE133" s="0"/>
      <c r="OAF133" s="0"/>
      <c r="OAG133" s="0"/>
      <c r="OAH133" s="0"/>
      <c r="OAI133" s="0"/>
      <c r="OAJ133" s="0"/>
      <c r="OAK133" s="0"/>
      <c r="OAL133" s="0"/>
      <c r="OAM133" s="0"/>
      <c r="OAN133" s="0"/>
      <c r="OAO133" s="0"/>
      <c r="OAP133" s="0"/>
      <c r="OAQ133" s="0"/>
      <c r="OAR133" s="0"/>
      <c r="OAS133" s="0"/>
      <c r="OAT133" s="0"/>
      <c r="OAU133" s="0"/>
      <c r="OAV133" s="0"/>
      <c r="OAW133" s="0"/>
      <c r="OAX133" s="0"/>
      <c r="OAY133" s="0"/>
      <c r="OAZ133" s="0"/>
      <c r="OBA133" s="0"/>
      <c r="OBB133" s="0"/>
      <c r="OBC133" s="0"/>
      <c r="OBD133" s="0"/>
      <c r="OBE133" s="0"/>
      <c r="OBF133" s="0"/>
      <c r="OBG133" s="0"/>
      <c r="OBH133" s="0"/>
      <c r="OBI133" s="0"/>
      <c r="OBJ133" s="0"/>
      <c r="OBK133" s="0"/>
      <c r="OBL133" s="0"/>
      <c r="OBM133" s="0"/>
      <c r="OBN133" s="0"/>
      <c r="OBO133" s="0"/>
      <c r="OBP133" s="0"/>
      <c r="OBQ133" s="0"/>
      <c r="OBR133" s="0"/>
      <c r="OBS133" s="0"/>
      <c r="OBT133" s="0"/>
      <c r="OBU133" s="0"/>
      <c r="OBV133" s="0"/>
      <c r="OBW133" s="0"/>
      <c r="OBX133" s="0"/>
      <c r="OBY133" s="0"/>
      <c r="OBZ133" s="0"/>
      <c r="OCA133" s="0"/>
      <c r="OCB133" s="0"/>
      <c r="OCC133" s="0"/>
      <c r="OCD133" s="0"/>
      <c r="OCE133" s="0"/>
      <c r="OCF133" s="0"/>
      <c r="OCG133" s="0"/>
      <c r="OCH133" s="0"/>
      <c r="OCI133" s="0"/>
      <c r="OCJ133" s="0"/>
      <c r="OCK133" s="0"/>
      <c r="OCL133" s="0"/>
      <c r="OCM133" s="0"/>
      <c r="OCN133" s="0"/>
      <c r="OCO133" s="0"/>
      <c r="OCP133" s="0"/>
      <c r="OCQ133" s="0"/>
      <c r="OCR133" s="0"/>
      <c r="OCS133" s="0"/>
      <c r="OCT133" s="0"/>
      <c r="OCU133" s="0"/>
      <c r="OCV133" s="0"/>
      <c r="OCW133" s="0"/>
      <c r="OCX133" s="0"/>
      <c r="OCY133" s="0"/>
      <c r="OCZ133" s="0"/>
      <c r="ODA133" s="0"/>
      <c r="ODB133" s="0"/>
      <c r="ODC133" s="0"/>
      <c r="ODD133" s="0"/>
      <c r="ODE133" s="0"/>
      <c r="ODF133" s="0"/>
      <c r="ODG133" s="0"/>
      <c r="ODH133" s="0"/>
      <c r="ODI133" s="0"/>
      <c r="ODJ133" s="0"/>
      <c r="ODK133" s="0"/>
      <c r="ODL133" s="0"/>
      <c r="ODM133" s="0"/>
      <c r="ODN133" s="0"/>
      <c r="ODO133" s="0"/>
      <c r="ODP133" s="0"/>
      <c r="ODQ133" s="0"/>
      <c r="ODR133" s="0"/>
      <c r="ODS133" s="0"/>
      <c r="ODT133" s="0"/>
      <c r="ODU133" s="0"/>
      <c r="ODV133" s="0"/>
      <c r="ODW133" s="0"/>
      <c r="ODX133" s="0"/>
      <c r="ODY133" s="0"/>
      <c r="ODZ133" s="0"/>
      <c r="OEA133" s="0"/>
      <c r="OEB133" s="0"/>
      <c r="OEC133" s="0"/>
      <c r="OED133" s="0"/>
      <c r="OEE133" s="0"/>
      <c r="OEF133" s="0"/>
      <c r="OEG133" s="0"/>
      <c r="OEH133" s="0"/>
      <c r="OEI133" s="0"/>
      <c r="OEJ133" s="0"/>
      <c r="OEK133" s="0"/>
      <c r="OEL133" s="0"/>
      <c r="OEM133" s="0"/>
      <c r="OEN133" s="0"/>
      <c r="OEO133" s="0"/>
      <c r="OEP133" s="0"/>
      <c r="OEQ133" s="0"/>
      <c r="OER133" s="0"/>
      <c r="OES133" s="0"/>
      <c r="OET133" s="0"/>
      <c r="OEU133" s="0"/>
      <c r="OEV133" s="0"/>
      <c r="OEW133" s="0"/>
      <c r="OEX133" s="0"/>
      <c r="OEY133" s="0"/>
      <c r="OEZ133" s="0"/>
      <c r="OFA133" s="0"/>
      <c r="OFB133" s="0"/>
      <c r="OFC133" s="0"/>
      <c r="OFD133" s="0"/>
      <c r="OFE133" s="0"/>
      <c r="OFF133" s="0"/>
      <c r="OFG133" s="0"/>
      <c r="OFH133" s="0"/>
      <c r="OFI133" s="0"/>
      <c r="OFJ133" s="0"/>
      <c r="OFK133" s="0"/>
      <c r="OFL133" s="0"/>
      <c r="OFM133" s="0"/>
      <c r="OFN133" s="0"/>
      <c r="OFO133" s="0"/>
      <c r="OFP133" s="0"/>
      <c r="OFQ133" s="0"/>
      <c r="OFR133" s="0"/>
      <c r="OFS133" s="0"/>
      <c r="OFT133" s="0"/>
      <c r="OFU133" s="0"/>
      <c r="OFV133" s="0"/>
      <c r="OFW133" s="0"/>
      <c r="OFX133" s="0"/>
      <c r="OFY133" s="0"/>
      <c r="OFZ133" s="0"/>
      <c r="OGA133" s="0"/>
      <c r="OGB133" s="0"/>
      <c r="OGC133" s="0"/>
      <c r="OGD133" s="0"/>
      <c r="OGE133" s="0"/>
      <c r="OGF133" s="0"/>
      <c r="OGG133" s="0"/>
      <c r="OGH133" s="0"/>
      <c r="OGI133" s="0"/>
      <c r="OGJ133" s="0"/>
      <c r="OGK133" s="0"/>
      <c r="OGL133" s="0"/>
      <c r="OGM133" s="0"/>
      <c r="OGN133" s="0"/>
      <c r="OGO133" s="0"/>
      <c r="OGP133" s="0"/>
      <c r="OGQ133" s="0"/>
      <c r="OGR133" s="0"/>
      <c r="OGS133" s="0"/>
      <c r="OGT133" s="0"/>
      <c r="OGU133" s="0"/>
      <c r="OGV133" s="0"/>
      <c r="OGW133" s="0"/>
      <c r="OGX133" s="0"/>
      <c r="OGY133" s="0"/>
      <c r="OGZ133" s="0"/>
      <c r="OHA133" s="0"/>
      <c r="OHB133" s="0"/>
      <c r="OHC133" s="0"/>
      <c r="OHD133" s="0"/>
      <c r="OHE133" s="0"/>
      <c r="OHF133" s="0"/>
      <c r="OHG133" s="0"/>
      <c r="OHH133" s="0"/>
      <c r="OHI133" s="0"/>
      <c r="OHJ133" s="0"/>
      <c r="OHK133" s="0"/>
      <c r="OHL133" s="0"/>
      <c r="OHM133" s="0"/>
      <c r="OHN133" s="0"/>
      <c r="OHO133" s="0"/>
      <c r="OHP133" s="0"/>
      <c r="OHQ133" s="0"/>
      <c r="OHR133" s="0"/>
      <c r="OHS133" s="0"/>
      <c r="OHT133" s="0"/>
      <c r="OHU133" s="0"/>
      <c r="OHV133" s="0"/>
      <c r="OHW133" s="0"/>
      <c r="OHX133" s="0"/>
      <c r="OHY133" s="0"/>
      <c r="OHZ133" s="0"/>
      <c r="OIA133" s="0"/>
      <c r="OIB133" s="0"/>
      <c r="OIC133" s="0"/>
      <c r="OID133" s="0"/>
      <c r="OIE133" s="0"/>
      <c r="OIF133" s="0"/>
      <c r="OIG133" s="0"/>
      <c r="OIH133" s="0"/>
      <c r="OII133" s="0"/>
      <c r="OIJ133" s="0"/>
      <c r="OIK133" s="0"/>
      <c r="OIL133" s="0"/>
      <c r="OIM133" s="0"/>
      <c r="OIN133" s="0"/>
      <c r="OIO133" s="0"/>
      <c r="OIP133" s="0"/>
      <c r="OIQ133" s="0"/>
      <c r="OIR133" s="0"/>
      <c r="OIS133" s="0"/>
      <c r="OIT133" s="0"/>
      <c r="OIU133" s="0"/>
      <c r="OIV133" s="0"/>
      <c r="OIW133" s="0"/>
      <c r="OIX133" s="0"/>
      <c r="OIY133" s="0"/>
      <c r="OIZ133" s="0"/>
      <c r="OJA133" s="0"/>
      <c r="OJB133" s="0"/>
      <c r="OJC133" s="0"/>
      <c r="OJD133" s="0"/>
      <c r="OJE133" s="0"/>
      <c r="OJF133" s="0"/>
      <c r="OJG133" s="0"/>
      <c r="OJH133" s="0"/>
      <c r="OJI133" s="0"/>
      <c r="OJJ133" s="0"/>
      <c r="OJK133" s="0"/>
      <c r="OJL133" s="0"/>
      <c r="OJM133" s="0"/>
      <c r="OJN133" s="0"/>
      <c r="OJO133" s="0"/>
      <c r="OJP133" s="0"/>
      <c r="OJQ133" s="0"/>
      <c r="OJR133" s="0"/>
      <c r="OJS133" s="0"/>
      <c r="OJT133" s="0"/>
      <c r="OJU133" s="0"/>
      <c r="OJV133" s="0"/>
      <c r="OJW133" s="0"/>
      <c r="OJX133" s="0"/>
      <c r="OJY133" s="0"/>
      <c r="OJZ133" s="0"/>
      <c r="OKA133" s="0"/>
      <c r="OKB133" s="0"/>
      <c r="OKC133" s="0"/>
      <c r="OKD133" s="0"/>
      <c r="OKE133" s="0"/>
      <c r="OKF133" s="0"/>
      <c r="OKG133" s="0"/>
      <c r="OKH133" s="0"/>
      <c r="OKI133" s="0"/>
      <c r="OKJ133" s="0"/>
      <c r="OKK133" s="0"/>
      <c r="OKL133" s="0"/>
      <c r="OKM133" s="0"/>
      <c r="OKN133" s="0"/>
      <c r="OKO133" s="0"/>
      <c r="OKP133" s="0"/>
      <c r="OKQ133" s="0"/>
      <c r="OKR133" s="0"/>
      <c r="OKS133" s="0"/>
      <c r="OKT133" s="0"/>
      <c r="OKU133" s="0"/>
      <c r="OKV133" s="0"/>
      <c r="OKW133" s="0"/>
      <c r="OKX133" s="0"/>
      <c r="OKY133" s="0"/>
      <c r="OKZ133" s="0"/>
      <c r="OLA133" s="0"/>
      <c r="OLB133" s="0"/>
      <c r="OLC133" s="0"/>
      <c r="OLD133" s="0"/>
      <c r="OLE133" s="0"/>
      <c r="OLF133" s="0"/>
      <c r="OLG133" s="0"/>
      <c r="OLH133" s="0"/>
      <c r="OLI133" s="0"/>
      <c r="OLJ133" s="0"/>
      <c r="OLK133" s="0"/>
      <c r="OLL133" s="0"/>
      <c r="OLM133" s="0"/>
      <c r="OLN133" s="0"/>
      <c r="OLO133" s="0"/>
      <c r="OLP133" s="0"/>
      <c r="OLQ133" s="0"/>
      <c r="OLR133" s="0"/>
      <c r="OLS133" s="0"/>
      <c r="OLT133" s="0"/>
      <c r="OLU133" s="0"/>
      <c r="OLV133" s="0"/>
      <c r="OLW133" s="0"/>
      <c r="OLX133" s="0"/>
      <c r="OLY133" s="0"/>
      <c r="OLZ133" s="0"/>
      <c r="OMA133" s="0"/>
      <c r="OMB133" s="0"/>
      <c r="OMC133" s="0"/>
      <c r="OMD133" s="0"/>
      <c r="OME133" s="0"/>
      <c r="OMF133" s="0"/>
      <c r="OMG133" s="0"/>
      <c r="OMH133" s="0"/>
      <c r="OMI133" s="0"/>
      <c r="OMJ133" s="0"/>
      <c r="OMK133" s="0"/>
      <c r="OML133" s="0"/>
      <c r="OMM133" s="0"/>
      <c r="OMN133" s="0"/>
      <c r="OMO133" s="0"/>
      <c r="OMP133" s="0"/>
      <c r="OMQ133" s="0"/>
      <c r="OMR133" s="0"/>
      <c r="OMS133" s="0"/>
      <c r="OMT133" s="0"/>
      <c r="OMU133" s="0"/>
      <c r="OMV133" s="0"/>
      <c r="OMW133" s="0"/>
      <c r="OMX133" s="0"/>
      <c r="OMY133" s="0"/>
      <c r="OMZ133" s="0"/>
      <c r="ONA133" s="0"/>
      <c r="ONB133" s="0"/>
      <c r="ONC133" s="0"/>
      <c r="OND133" s="0"/>
      <c r="ONE133" s="0"/>
      <c r="ONF133" s="0"/>
      <c r="ONG133" s="0"/>
      <c r="ONH133" s="0"/>
      <c r="ONI133" s="0"/>
      <c r="ONJ133" s="0"/>
      <c r="ONK133" s="0"/>
      <c r="ONL133" s="0"/>
      <c r="ONM133" s="0"/>
      <c r="ONN133" s="0"/>
      <c r="ONO133" s="0"/>
      <c r="ONP133" s="0"/>
      <c r="ONQ133" s="0"/>
      <c r="ONR133" s="0"/>
      <c r="ONS133" s="0"/>
      <c r="ONT133" s="0"/>
      <c r="ONU133" s="0"/>
      <c r="ONV133" s="0"/>
      <c r="ONW133" s="0"/>
      <c r="ONX133" s="0"/>
      <c r="ONY133" s="0"/>
      <c r="ONZ133" s="0"/>
      <c r="OOA133" s="0"/>
      <c r="OOB133" s="0"/>
      <c r="OOC133" s="0"/>
      <c r="OOD133" s="0"/>
      <c r="OOE133" s="0"/>
      <c r="OOF133" s="0"/>
      <c r="OOG133" s="0"/>
      <c r="OOH133" s="0"/>
      <c r="OOI133" s="0"/>
      <c r="OOJ133" s="0"/>
      <c r="OOK133" s="0"/>
      <c r="OOL133" s="0"/>
      <c r="OOM133" s="0"/>
      <c r="OON133" s="0"/>
      <c r="OOO133" s="0"/>
      <c r="OOP133" s="0"/>
      <c r="OOQ133" s="0"/>
      <c r="OOR133" s="0"/>
      <c r="OOS133" s="0"/>
      <c r="OOT133" s="0"/>
      <c r="OOU133" s="0"/>
      <c r="OOV133" s="0"/>
      <c r="OOW133" s="0"/>
      <c r="OOX133" s="0"/>
      <c r="OOY133" s="0"/>
      <c r="OOZ133" s="0"/>
      <c r="OPA133" s="0"/>
      <c r="OPB133" s="0"/>
      <c r="OPC133" s="0"/>
      <c r="OPD133" s="0"/>
      <c r="OPE133" s="0"/>
      <c r="OPF133" s="0"/>
      <c r="OPG133" s="0"/>
      <c r="OPH133" s="0"/>
      <c r="OPI133" s="0"/>
      <c r="OPJ133" s="0"/>
      <c r="OPK133" s="0"/>
      <c r="OPL133" s="0"/>
      <c r="OPM133" s="0"/>
      <c r="OPN133" s="0"/>
      <c r="OPO133" s="0"/>
      <c r="OPP133" s="0"/>
      <c r="OPQ133" s="0"/>
      <c r="OPR133" s="0"/>
      <c r="OPS133" s="0"/>
      <c r="OPT133" s="0"/>
      <c r="OPU133" s="0"/>
      <c r="OPV133" s="0"/>
      <c r="OPW133" s="0"/>
      <c r="OPX133" s="0"/>
      <c r="OPY133" s="0"/>
      <c r="OPZ133" s="0"/>
      <c r="OQA133" s="0"/>
      <c r="OQB133" s="0"/>
      <c r="OQC133" s="0"/>
      <c r="OQD133" s="0"/>
      <c r="OQE133" s="0"/>
      <c r="OQF133" s="0"/>
      <c r="OQG133" s="0"/>
      <c r="OQH133" s="0"/>
      <c r="OQI133" s="0"/>
      <c r="OQJ133" s="0"/>
      <c r="OQK133" s="0"/>
      <c r="OQL133" s="0"/>
      <c r="OQM133" s="0"/>
      <c r="OQN133" s="0"/>
      <c r="OQO133" s="0"/>
      <c r="OQP133" s="0"/>
      <c r="OQQ133" s="0"/>
      <c r="OQR133" s="0"/>
      <c r="OQS133" s="0"/>
      <c r="OQT133" s="0"/>
      <c r="OQU133" s="0"/>
      <c r="OQV133" s="0"/>
      <c r="OQW133" s="0"/>
      <c r="OQX133" s="0"/>
      <c r="OQY133" s="0"/>
      <c r="OQZ133" s="0"/>
      <c r="ORA133" s="0"/>
      <c r="ORB133" s="0"/>
      <c r="ORC133" s="0"/>
      <c r="ORD133" s="0"/>
      <c r="ORE133" s="0"/>
      <c r="ORF133" s="0"/>
      <c r="ORG133" s="0"/>
      <c r="ORH133" s="0"/>
      <c r="ORI133" s="0"/>
      <c r="ORJ133" s="0"/>
      <c r="ORK133" s="0"/>
      <c r="ORL133" s="0"/>
      <c r="ORM133" s="0"/>
      <c r="ORN133" s="0"/>
      <c r="ORO133" s="0"/>
      <c r="ORP133" s="0"/>
      <c r="ORQ133" s="0"/>
      <c r="ORR133" s="0"/>
      <c r="ORS133" s="0"/>
      <c r="ORT133" s="0"/>
      <c r="ORU133" s="0"/>
      <c r="ORV133" s="0"/>
      <c r="ORW133" s="0"/>
      <c r="ORX133" s="0"/>
      <c r="ORY133" s="0"/>
      <c r="ORZ133" s="0"/>
      <c r="OSA133" s="0"/>
      <c r="OSB133" s="0"/>
      <c r="OSC133" s="0"/>
      <c r="OSD133" s="0"/>
      <c r="OSE133" s="0"/>
      <c r="OSF133" s="0"/>
      <c r="OSG133" s="0"/>
      <c r="OSH133" s="0"/>
      <c r="OSI133" s="0"/>
      <c r="OSJ133" s="0"/>
      <c r="OSK133" s="0"/>
      <c r="OSL133" s="0"/>
      <c r="OSM133" s="0"/>
      <c r="OSN133" s="0"/>
      <c r="OSO133" s="0"/>
      <c r="OSP133" s="0"/>
      <c r="OSQ133" s="0"/>
      <c r="OSR133" s="0"/>
      <c r="OSS133" s="0"/>
      <c r="OST133" s="0"/>
      <c r="OSU133" s="0"/>
      <c r="OSV133" s="0"/>
      <c r="OSW133" s="0"/>
      <c r="OSX133" s="0"/>
      <c r="OSY133" s="0"/>
      <c r="OSZ133" s="0"/>
      <c r="OTA133" s="0"/>
      <c r="OTB133" s="0"/>
      <c r="OTC133" s="0"/>
      <c r="OTD133" s="0"/>
      <c r="OTE133" s="0"/>
      <c r="OTF133" s="0"/>
      <c r="OTG133" s="0"/>
      <c r="OTH133" s="0"/>
      <c r="OTI133" s="0"/>
      <c r="OTJ133" s="0"/>
      <c r="OTK133" s="0"/>
      <c r="OTL133" s="0"/>
      <c r="OTM133" s="0"/>
      <c r="OTN133" s="0"/>
      <c r="OTO133" s="0"/>
      <c r="OTP133" s="0"/>
      <c r="OTQ133" s="0"/>
      <c r="OTR133" s="0"/>
      <c r="OTS133" s="0"/>
      <c r="OTT133" s="0"/>
      <c r="OTU133" s="0"/>
      <c r="OTV133" s="0"/>
      <c r="OTW133" s="0"/>
      <c r="OTX133" s="0"/>
      <c r="OTY133" s="0"/>
      <c r="OTZ133" s="0"/>
      <c r="OUA133" s="0"/>
      <c r="OUB133" s="0"/>
      <c r="OUC133" s="0"/>
      <c r="OUD133" s="0"/>
      <c r="OUE133" s="0"/>
      <c r="OUF133" s="0"/>
      <c r="OUG133" s="0"/>
      <c r="OUH133" s="0"/>
      <c r="OUI133" s="0"/>
      <c r="OUJ133" s="0"/>
      <c r="OUK133" s="0"/>
      <c r="OUL133" s="0"/>
      <c r="OUM133" s="0"/>
      <c r="OUN133" s="0"/>
      <c r="OUO133" s="0"/>
      <c r="OUP133" s="0"/>
      <c r="OUQ133" s="0"/>
      <c r="OUR133" s="0"/>
      <c r="OUS133" s="0"/>
      <c r="OUT133" s="0"/>
      <c r="OUU133" s="0"/>
      <c r="OUV133" s="0"/>
      <c r="OUW133" s="0"/>
      <c r="OUX133" s="0"/>
      <c r="OUY133" s="0"/>
      <c r="OUZ133" s="0"/>
      <c r="OVA133" s="0"/>
      <c r="OVB133" s="0"/>
      <c r="OVC133" s="0"/>
      <c r="OVD133" s="0"/>
      <c r="OVE133" s="0"/>
      <c r="OVF133" s="0"/>
      <c r="OVG133" s="0"/>
      <c r="OVH133" s="0"/>
      <c r="OVI133" s="0"/>
      <c r="OVJ133" s="0"/>
      <c r="OVK133" s="0"/>
      <c r="OVL133" s="0"/>
      <c r="OVM133" s="0"/>
      <c r="OVN133" s="0"/>
      <c r="OVO133" s="0"/>
      <c r="OVP133" s="0"/>
      <c r="OVQ133" s="0"/>
      <c r="OVR133" s="0"/>
      <c r="OVS133" s="0"/>
      <c r="OVT133" s="0"/>
      <c r="OVU133" s="0"/>
      <c r="OVV133" s="0"/>
      <c r="OVW133" s="0"/>
      <c r="OVX133" s="0"/>
      <c r="OVY133" s="0"/>
      <c r="OVZ133" s="0"/>
      <c r="OWA133" s="0"/>
      <c r="OWB133" s="0"/>
      <c r="OWC133" s="0"/>
      <c r="OWD133" s="0"/>
      <c r="OWE133" s="0"/>
      <c r="OWF133" s="0"/>
      <c r="OWG133" s="0"/>
      <c r="OWH133" s="0"/>
      <c r="OWI133" s="0"/>
      <c r="OWJ133" s="0"/>
      <c r="OWK133" s="0"/>
      <c r="OWL133" s="0"/>
      <c r="OWM133" s="0"/>
      <c r="OWN133" s="0"/>
      <c r="OWO133" s="0"/>
      <c r="OWP133" s="0"/>
      <c r="OWQ133" s="0"/>
      <c r="OWR133" s="0"/>
      <c r="OWS133" s="0"/>
      <c r="OWT133" s="0"/>
      <c r="OWU133" s="0"/>
      <c r="OWV133" s="0"/>
      <c r="OWW133" s="0"/>
      <c r="OWX133" s="0"/>
      <c r="OWY133" s="0"/>
      <c r="OWZ133" s="0"/>
      <c r="OXA133" s="0"/>
      <c r="OXB133" s="0"/>
      <c r="OXC133" s="0"/>
      <c r="OXD133" s="0"/>
      <c r="OXE133" s="0"/>
      <c r="OXF133" s="0"/>
      <c r="OXG133" s="0"/>
      <c r="OXH133" s="0"/>
      <c r="OXI133" s="0"/>
      <c r="OXJ133" s="0"/>
      <c r="OXK133" s="0"/>
      <c r="OXL133" s="0"/>
      <c r="OXM133" s="0"/>
      <c r="OXN133" s="0"/>
      <c r="OXO133" s="0"/>
      <c r="OXP133" s="0"/>
      <c r="OXQ133" s="0"/>
      <c r="OXR133" s="0"/>
      <c r="OXS133" s="0"/>
      <c r="OXT133" s="0"/>
      <c r="OXU133" s="0"/>
      <c r="OXV133" s="0"/>
      <c r="OXW133" s="0"/>
      <c r="OXX133" s="0"/>
      <c r="OXY133" s="0"/>
      <c r="OXZ133" s="0"/>
      <c r="OYA133" s="0"/>
      <c r="OYB133" s="0"/>
      <c r="OYC133" s="0"/>
      <c r="OYD133" s="0"/>
      <c r="OYE133" s="0"/>
      <c r="OYF133" s="0"/>
      <c r="OYG133" s="0"/>
      <c r="OYH133" s="0"/>
      <c r="OYI133" s="0"/>
      <c r="OYJ133" s="0"/>
      <c r="OYK133" s="0"/>
      <c r="OYL133" s="0"/>
      <c r="OYM133" s="0"/>
      <c r="OYN133" s="0"/>
      <c r="OYO133" s="0"/>
      <c r="OYP133" s="0"/>
      <c r="OYQ133" s="0"/>
      <c r="OYR133" s="0"/>
      <c r="OYS133" s="0"/>
      <c r="OYT133" s="0"/>
      <c r="OYU133" s="0"/>
      <c r="OYV133" s="0"/>
      <c r="OYW133" s="0"/>
      <c r="OYX133" s="0"/>
      <c r="OYY133" s="0"/>
      <c r="OYZ133" s="0"/>
      <c r="OZA133" s="0"/>
      <c r="OZB133" s="0"/>
      <c r="OZC133" s="0"/>
      <c r="OZD133" s="0"/>
      <c r="OZE133" s="0"/>
      <c r="OZF133" s="0"/>
      <c r="OZG133" s="0"/>
      <c r="OZH133" s="0"/>
      <c r="OZI133" s="0"/>
      <c r="OZJ133" s="0"/>
      <c r="OZK133" s="0"/>
      <c r="OZL133" s="0"/>
      <c r="OZM133" s="0"/>
      <c r="OZN133" s="0"/>
      <c r="OZO133" s="0"/>
      <c r="OZP133" s="0"/>
      <c r="OZQ133" s="0"/>
      <c r="OZR133" s="0"/>
      <c r="OZS133" s="0"/>
      <c r="OZT133" s="0"/>
      <c r="OZU133" s="0"/>
      <c r="OZV133" s="0"/>
      <c r="OZW133" s="0"/>
      <c r="OZX133" s="0"/>
      <c r="OZY133" s="0"/>
      <c r="OZZ133" s="0"/>
      <c r="PAA133" s="0"/>
      <c r="PAB133" s="0"/>
      <c r="PAC133" s="0"/>
      <c r="PAD133" s="0"/>
      <c r="PAE133" s="0"/>
      <c r="PAF133" s="0"/>
      <c r="PAG133" s="0"/>
      <c r="PAH133" s="0"/>
      <c r="PAI133" s="0"/>
      <c r="PAJ133" s="0"/>
      <c r="PAK133" s="0"/>
      <c r="PAL133" s="0"/>
      <c r="PAM133" s="0"/>
      <c r="PAN133" s="0"/>
      <c r="PAO133" s="0"/>
      <c r="PAP133" s="0"/>
      <c r="PAQ133" s="0"/>
      <c r="PAR133" s="0"/>
      <c r="PAS133" s="0"/>
      <c r="PAT133" s="0"/>
      <c r="PAU133" s="0"/>
      <c r="PAV133" s="0"/>
      <c r="PAW133" s="0"/>
      <c r="PAX133" s="0"/>
      <c r="PAY133" s="0"/>
      <c r="PAZ133" s="0"/>
      <c r="PBA133" s="0"/>
      <c r="PBB133" s="0"/>
      <c r="PBC133" s="0"/>
      <c r="PBD133" s="0"/>
      <c r="PBE133" s="0"/>
      <c r="PBF133" s="0"/>
      <c r="PBG133" s="0"/>
      <c r="PBH133" s="0"/>
      <c r="PBI133" s="0"/>
      <c r="PBJ133" s="0"/>
      <c r="PBK133" s="0"/>
      <c r="PBL133" s="0"/>
      <c r="PBM133" s="0"/>
      <c r="PBN133" s="0"/>
      <c r="PBO133" s="0"/>
      <c r="PBP133" s="0"/>
      <c r="PBQ133" s="0"/>
      <c r="PBR133" s="0"/>
      <c r="PBS133" s="0"/>
      <c r="PBT133" s="0"/>
      <c r="PBU133" s="0"/>
      <c r="PBV133" s="0"/>
      <c r="PBW133" s="0"/>
      <c r="PBX133" s="0"/>
      <c r="PBY133" s="0"/>
      <c r="PBZ133" s="0"/>
      <c r="PCA133" s="0"/>
      <c r="PCB133" s="0"/>
      <c r="PCC133" s="0"/>
      <c r="PCD133" s="0"/>
      <c r="PCE133" s="0"/>
      <c r="PCF133" s="0"/>
      <c r="PCG133" s="0"/>
      <c r="PCH133" s="0"/>
      <c r="PCI133" s="0"/>
      <c r="PCJ133" s="0"/>
      <c r="PCK133" s="0"/>
      <c r="PCL133" s="0"/>
      <c r="PCM133" s="0"/>
      <c r="PCN133" s="0"/>
      <c r="PCO133" s="0"/>
      <c r="PCP133" s="0"/>
      <c r="PCQ133" s="0"/>
      <c r="PCR133" s="0"/>
      <c r="PCS133" s="0"/>
      <c r="PCT133" s="0"/>
      <c r="PCU133" s="0"/>
      <c r="PCV133" s="0"/>
      <c r="PCW133" s="0"/>
      <c r="PCX133" s="0"/>
      <c r="PCY133" s="0"/>
      <c r="PCZ133" s="0"/>
      <c r="PDA133" s="0"/>
      <c r="PDB133" s="0"/>
      <c r="PDC133" s="0"/>
      <c r="PDD133" s="0"/>
      <c r="PDE133" s="0"/>
      <c r="PDF133" s="0"/>
      <c r="PDG133" s="0"/>
      <c r="PDH133" s="0"/>
      <c r="PDI133" s="0"/>
      <c r="PDJ133" s="0"/>
      <c r="PDK133" s="0"/>
      <c r="PDL133" s="0"/>
      <c r="PDM133" s="0"/>
      <c r="PDN133" s="0"/>
      <c r="PDO133" s="0"/>
      <c r="PDP133" s="0"/>
      <c r="PDQ133" s="0"/>
      <c r="PDR133" s="0"/>
      <c r="PDS133" s="0"/>
      <c r="PDT133" s="0"/>
      <c r="PDU133" s="0"/>
      <c r="PDV133" s="0"/>
      <c r="PDW133" s="0"/>
      <c r="PDX133" s="0"/>
      <c r="PDY133" s="0"/>
      <c r="PDZ133" s="0"/>
      <c r="PEA133" s="0"/>
      <c r="PEB133" s="0"/>
      <c r="PEC133" s="0"/>
      <c r="PED133" s="0"/>
      <c r="PEE133" s="0"/>
      <c r="PEF133" s="0"/>
      <c r="PEG133" s="0"/>
      <c r="PEH133" s="0"/>
      <c r="PEI133" s="0"/>
      <c r="PEJ133" s="0"/>
      <c r="PEK133" s="0"/>
      <c r="PEL133" s="0"/>
      <c r="PEM133" s="0"/>
      <c r="PEN133" s="0"/>
      <c r="PEO133" s="0"/>
      <c r="PEP133" s="0"/>
      <c r="PEQ133" s="0"/>
      <c r="PER133" s="0"/>
      <c r="PES133" s="0"/>
      <c r="PET133" s="0"/>
      <c r="PEU133" s="0"/>
      <c r="PEV133" s="0"/>
      <c r="PEW133" s="0"/>
      <c r="PEX133" s="0"/>
      <c r="PEY133" s="0"/>
      <c r="PEZ133" s="0"/>
      <c r="PFA133" s="0"/>
      <c r="PFB133" s="0"/>
      <c r="PFC133" s="0"/>
      <c r="PFD133" s="0"/>
      <c r="PFE133" s="0"/>
      <c r="PFF133" s="0"/>
      <c r="PFG133" s="0"/>
      <c r="PFH133" s="0"/>
      <c r="PFI133" s="0"/>
      <c r="PFJ133" s="0"/>
      <c r="PFK133" s="0"/>
      <c r="PFL133" s="0"/>
      <c r="PFM133" s="0"/>
      <c r="PFN133" s="0"/>
      <c r="PFO133" s="0"/>
      <c r="PFP133" s="0"/>
      <c r="PFQ133" s="0"/>
      <c r="PFR133" s="0"/>
      <c r="PFS133" s="0"/>
      <c r="PFT133" s="0"/>
      <c r="PFU133" s="0"/>
      <c r="PFV133" s="0"/>
      <c r="PFW133" s="0"/>
      <c r="PFX133" s="0"/>
      <c r="PFY133" s="0"/>
      <c r="PFZ133" s="0"/>
      <c r="PGA133" s="0"/>
      <c r="PGB133" s="0"/>
      <c r="PGC133" s="0"/>
      <c r="PGD133" s="0"/>
      <c r="PGE133" s="0"/>
      <c r="PGF133" s="0"/>
      <c r="PGG133" s="0"/>
      <c r="PGH133" s="0"/>
      <c r="PGI133" s="0"/>
      <c r="PGJ133" s="0"/>
      <c r="PGK133" s="0"/>
      <c r="PGL133" s="0"/>
      <c r="PGM133" s="0"/>
      <c r="PGN133" s="0"/>
      <c r="PGO133" s="0"/>
      <c r="PGP133" s="0"/>
      <c r="PGQ133" s="0"/>
      <c r="PGR133" s="0"/>
      <c r="PGS133" s="0"/>
      <c r="PGT133" s="0"/>
      <c r="PGU133" s="0"/>
      <c r="PGV133" s="0"/>
      <c r="PGW133" s="0"/>
      <c r="PGX133" s="0"/>
      <c r="PGY133" s="0"/>
      <c r="PGZ133" s="0"/>
      <c r="PHA133" s="0"/>
      <c r="PHB133" s="0"/>
      <c r="PHC133" s="0"/>
      <c r="PHD133" s="0"/>
      <c r="PHE133" s="0"/>
      <c r="PHF133" s="0"/>
      <c r="PHG133" s="0"/>
      <c r="PHH133" s="0"/>
      <c r="PHI133" s="0"/>
      <c r="PHJ133" s="0"/>
      <c r="PHK133" s="0"/>
      <c r="PHL133" s="0"/>
      <c r="PHM133" s="0"/>
      <c r="PHN133" s="0"/>
      <c r="PHO133" s="0"/>
      <c r="PHP133" s="0"/>
      <c r="PHQ133" s="0"/>
      <c r="PHR133" s="0"/>
      <c r="PHS133" s="0"/>
      <c r="PHT133" s="0"/>
      <c r="PHU133" s="0"/>
      <c r="PHV133" s="0"/>
      <c r="PHW133" s="0"/>
      <c r="PHX133" s="0"/>
      <c r="PHY133" s="0"/>
      <c r="PHZ133" s="0"/>
      <c r="PIA133" s="0"/>
      <c r="PIB133" s="0"/>
      <c r="PIC133" s="0"/>
      <c r="PID133" s="0"/>
      <c r="PIE133" s="0"/>
      <c r="PIF133" s="0"/>
      <c r="PIG133" s="0"/>
      <c r="PIH133" s="0"/>
      <c r="PII133" s="0"/>
      <c r="PIJ133" s="0"/>
      <c r="PIK133" s="0"/>
      <c r="PIL133" s="0"/>
      <c r="PIM133" s="0"/>
      <c r="PIN133" s="0"/>
      <c r="PIO133" s="0"/>
      <c r="PIP133" s="0"/>
      <c r="PIQ133" s="0"/>
      <c r="PIR133" s="0"/>
      <c r="PIS133" s="0"/>
      <c r="PIT133" s="0"/>
      <c r="PIU133" s="0"/>
      <c r="PIV133" s="0"/>
      <c r="PIW133" s="0"/>
      <c r="PIX133" s="0"/>
      <c r="PIY133" s="0"/>
      <c r="PIZ133" s="0"/>
      <c r="PJA133" s="0"/>
      <c r="PJB133" s="0"/>
      <c r="PJC133" s="0"/>
      <c r="PJD133" s="0"/>
      <c r="PJE133" s="0"/>
      <c r="PJF133" s="0"/>
      <c r="PJG133" s="0"/>
      <c r="PJH133" s="0"/>
      <c r="PJI133" s="0"/>
      <c r="PJJ133" s="0"/>
      <c r="PJK133" s="0"/>
      <c r="PJL133" s="0"/>
      <c r="PJM133" s="0"/>
      <c r="PJN133" s="0"/>
      <c r="PJO133" s="0"/>
      <c r="PJP133" s="0"/>
      <c r="PJQ133" s="0"/>
      <c r="PJR133" s="0"/>
      <c r="PJS133" s="0"/>
      <c r="PJT133" s="0"/>
      <c r="PJU133" s="0"/>
      <c r="PJV133" s="0"/>
      <c r="PJW133" s="0"/>
      <c r="PJX133" s="0"/>
      <c r="PJY133" s="0"/>
      <c r="PJZ133" s="0"/>
      <c r="PKA133" s="0"/>
      <c r="PKB133" s="0"/>
      <c r="PKC133" s="0"/>
      <c r="PKD133" s="0"/>
      <c r="PKE133" s="0"/>
      <c r="PKF133" s="0"/>
      <c r="PKG133" s="0"/>
      <c r="PKH133" s="0"/>
      <c r="PKI133" s="0"/>
      <c r="PKJ133" s="0"/>
      <c r="PKK133" s="0"/>
      <c r="PKL133" s="0"/>
      <c r="PKM133" s="0"/>
      <c r="PKN133" s="0"/>
      <c r="PKO133" s="0"/>
      <c r="PKP133" s="0"/>
      <c r="PKQ133" s="0"/>
      <c r="PKR133" s="0"/>
      <c r="PKS133" s="0"/>
      <c r="PKT133" s="0"/>
      <c r="PKU133" s="0"/>
      <c r="PKV133" s="0"/>
      <c r="PKW133" s="0"/>
      <c r="PKX133" s="0"/>
      <c r="PKY133" s="0"/>
      <c r="PKZ133" s="0"/>
      <c r="PLA133" s="0"/>
      <c r="PLB133" s="0"/>
      <c r="PLC133" s="0"/>
      <c r="PLD133" s="0"/>
      <c r="PLE133" s="0"/>
      <c r="PLF133" s="0"/>
      <c r="PLG133" s="0"/>
      <c r="PLH133" s="0"/>
      <c r="PLI133" s="0"/>
      <c r="PLJ133" s="0"/>
      <c r="PLK133" s="0"/>
      <c r="PLL133" s="0"/>
      <c r="PLM133" s="0"/>
      <c r="PLN133" s="0"/>
      <c r="PLO133" s="0"/>
      <c r="PLP133" s="0"/>
      <c r="PLQ133" s="0"/>
      <c r="PLR133" s="0"/>
      <c r="PLS133" s="0"/>
      <c r="PLT133" s="0"/>
      <c r="PLU133" s="0"/>
      <c r="PLV133" s="0"/>
      <c r="PLW133" s="0"/>
      <c r="PLX133" s="0"/>
      <c r="PLY133" s="0"/>
      <c r="PLZ133" s="0"/>
      <c r="PMA133" s="0"/>
      <c r="PMB133" s="0"/>
      <c r="PMC133" s="0"/>
      <c r="PMD133" s="0"/>
      <c r="PME133" s="0"/>
      <c r="PMF133" s="0"/>
      <c r="PMG133" s="0"/>
      <c r="PMH133" s="0"/>
      <c r="PMI133" s="0"/>
      <c r="PMJ133" s="0"/>
      <c r="PMK133" s="0"/>
      <c r="PML133" s="0"/>
      <c r="PMM133" s="0"/>
      <c r="PMN133" s="0"/>
      <c r="PMO133" s="0"/>
      <c r="PMP133" s="0"/>
      <c r="PMQ133" s="0"/>
      <c r="PMR133" s="0"/>
      <c r="PMS133" s="0"/>
      <c r="PMT133" s="0"/>
      <c r="PMU133" s="0"/>
      <c r="PMV133" s="0"/>
      <c r="PMW133" s="0"/>
      <c r="PMX133" s="0"/>
      <c r="PMY133" s="0"/>
      <c r="PMZ133" s="0"/>
      <c r="PNA133" s="0"/>
      <c r="PNB133" s="0"/>
      <c r="PNC133" s="0"/>
      <c r="PND133" s="0"/>
      <c r="PNE133" s="0"/>
      <c r="PNF133" s="0"/>
      <c r="PNG133" s="0"/>
      <c r="PNH133" s="0"/>
      <c r="PNI133" s="0"/>
      <c r="PNJ133" s="0"/>
      <c r="PNK133" s="0"/>
      <c r="PNL133" s="0"/>
      <c r="PNM133" s="0"/>
      <c r="PNN133" s="0"/>
      <c r="PNO133" s="0"/>
      <c r="PNP133" s="0"/>
      <c r="PNQ133" s="0"/>
      <c r="PNR133" s="0"/>
      <c r="PNS133" s="0"/>
      <c r="PNT133" s="0"/>
      <c r="PNU133" s="0"/>
      <c r="PNV133" s="0"/>
      <c r="PNW133" s="0"/>
      <c r="PNX133" s="0"/>
      <c r="PNY133" s="0"/>
      <c r="PNZ133" s="0"/>
      <c r="POA133" s="0"/>
      <c r="POB133" s="0"/>
      <c r="POC133" s="0"/>
      <c r="POD133" s="0"/>
      <c r="POE133" s="0"/>
      <c r="POF133" s="0"/>
      <c r="POG133" s="0"/>
      <c r="POH133" s="0"/>
      <c r="POI133" s="0"/>
      <c r="POJ133" s="0"/>
      <c r="POK133" s="0"/>
      <c r="POL133" s="0"/>
      <c r="POM133" s="0"/>
      <c r="PON133" s="0"/>
      <c r="POO133" s="0"/>
      <c r="POP133" s="0"/>
      <c r="POQ133" s="0"/>
      <c r="POR133" s="0"/>
      <c r="POS133" s="0"/>
      <c r="POT133" s="0"/>
      <c r="POU133" s="0"/>
      <c r="POV133" s="0"/>
      <c r="POW133" s="0"/>
      <c r="POX133" s="0"/>
      <c r="POY133" s="0"/>
      <c r="POZ133" s="0"/>
      <c r="PPA133" s="0"/>
      <c r="PPB133" s="0"/>
      <c r="PPC133" s="0"/>
      <c r="PPD133" s="0"/>
      <c r="PPE133" s="0"/>
      <c r="PPF133" s="0"/>
      <c r="PPG133" s="0"/>
      <c r="PPH133" s="0"/>
      <c r="PPI133" s="0"/>
      <c r="PPJ133" s="0"/>
      <c r="PPK133" s="0"/>
      <c r="PPL133" s="0"/>
      <c r="PPM133" s="0"/>
      <c r="PPN133" s="0"/>
      <c r="PPO133" s="0"/>
      <c r="PPP133" s="0"/>
      <c r="PPQ133" s="0"/>
      <c r="PPR133" s="0"/>
      <c r="PPS133" s="0"/>
      <c r="PPT133" s="0"/>
      <c r="PPU133" s="0"/>
      <c r="PPV133" s="0"/>
      <c r="PPW133" s="0"/>
      <c r="PPX133" s="0"/>
      <c r="PPY133" s="0"/>
      <c r="PPZ133" s="0"/>
      <c r="PQA133" s="0"/>
      <c r="PQB133" s="0"/>
      <c r="PQC133" s="0"/>
      <c r="PQD133" s="0"/>
      <c r="PQE133" s="0"/>
      <c r="PQF133" s="0"/>
      <c r="PQG133" s="0"/>
      <c r="PQH133" s="0"/>
      <c r="PQI133" s="0"/>
      <c r="PQJ133" s="0"/>
      <c r="PQK133" s="0"/>
      <c r="PQL133" s="0"/>
      <c r="PQM133" s="0"/>
      <c r="PQN133" s="0"/>
      <c r="PQO133" s="0"/>
      <c r="PQP133" s="0"/>
      <c r="PQQ133" s="0"/>
      <c r="PQR133" s="0"/>
      <c r="PQS133" s="0"/>
      <c r="PQT133" s="0"/>
      <c r="PQU133" s="0"/>
      <c r="PQV133" s="0"/>
      <c r="PQW133" s="0"/>
      <c r="PQX133" s="0"/>
      <c r="PQY133" s="0"/>
      <c r="PQZ133" s="0"/>
      <c r="PRA133" s="0"/>
      <c r="PRB133" s="0"/>
      <c r="PRC133" s="0"/>
      <c r="PRD133" s="0"/>
      <c r="PRE133" s="0"/>
      <c r="PRF133" s="0"/>
      <c r="PRG133" s="0"/>
      <c r="PRH133" s="0"/>
      <c r="PRI133" s="0"/>
      <c r="PRJ133" s="0"/>
      <c r="PRK133" s="0"/>
      <c r="PRL133" s="0"/>
      <c r="PRM133" s="0"/>
      <c r="PRN133" s="0"/>
      <c r="PRO133" s="0"/>
      <c r="PRP133" s="0"/>
      <c r="PRQ133" s="0"/>
      <c r="PRR133" s="0"/>
      <c r="PRS133" s="0"/>
      <c r="PRT133" s="0"/>
      <c r="PRU133" s="0"/>
      <c r="PRV133" s="0"/>
      <c r="PRW133" s="0"/>
      <c r="PRX133" s="0"/>
      <c r="PRY133" s="0"/>
      <c r="PRZ133" s="0"/>
      <c r="PSA133" s="0"/>
      <c r="PSB133" s="0"/>
      <c r="PSC133" s="0"/>
      <c r="PSD133" s="0"/>
      <c r="PSE133" s="0"/>
      <c r="PSF133" s="0"/>
      <c r="PSG133" s="0"/>
      <c r="PSH133" s="0"/>
      <c r="PSI133" s="0"/>
      <c r="PSJ133" s="0"/>
      <c r="PSK133" s="0"/>
      <c r="PSL133" s="0"/>
      <c r="PSM133" s="0"/>
      <c r="PSN133" s="0"/>
      <c r="PSO133" s="0"/>
      <c r="PSP133" s="0"/>
      <c r="PSQ133" s="0"/>
      <c r="PSR133" s="0"/>
      <c r="PSS133" s="0"/>
      <c r="PST133" s="0"/>
      <c r="PSU133" s="0"/>
      <c r="PSV133" s="0"/>
      <c r="PSW133" s="0"/>
      <c r="PSX133" s="0"/>
      <c r="PSY133" s="0"/>
      <c r="PSZ133" s="0"/>
      <c r="PTA133" s="0"/>
      <c r="PTB133" s="0"/>
      <c r="PTC133" s="0"/>
      <c r="PTD133" s="0"/>
      <c r="PTE133" s="0"/>
      <c r="PTF133" s="0"/>
      <c r="PTG133" s="0"/>
      <c r="PTH133" s="0"/>
      <c r="PTI133" s="0"/>
      <c r="PTJ133" s="0"/>
      <c r="PTK133" s="0"/>
      <c r="PTL133" s="0"/>
      <c r="PTM133" s="0"/>
      <c r="PTN133" s="0"/>
      <c r="PTO133" s="0"/>
      <c r="PTP133" s="0"/>
      <c r="PTQ133" s="0"/>
      <c r="PTR133" s="0"/>
      <c r="PTS133" s="0"/>
      <c r="PTT133" s="0"/>
      <c r="PTU133" s="0"/>
      <c r="PTV133" s="0"/>
      <c r="PTW133" s="0"/>
      <c r="PTX133" s="0"/>
      <c r="PTY133" s="0"/>
      <c r="PTZ133" s="0"/>
      <c r="PUA133" s="0"/>
      <c r="PUB133" s="0"/>
      <c r="PUC133" s="0"/>
      <c r="PUD133" s="0"/>
      <c r="PUE133" s="0"/>
      <c r="PUF133" s="0"/>
      <c r="PUG133" s="0"/>
      <c r="PUH133" s="0"/>
      <c r="PUI133" s="0"/>
      <c r="PUJ133" s="0"/>
      <c r="PUK133" s="0"/>
      <c r="PUL133" s="0"/>
      <c r="PUM133" s="0"/>
      <c r="PUN133" s="0"/>
      <c r="PUO133" s="0"/>
      <c r="PUP133" s="0"/>
      <c r="PUQ133" s="0"/>
      <c r="PUR133" s="0"/>
      <c r="PUS133" s="0"/>
      <c r="PUT133" s="0"/>
      <c r="PUU133" s="0"/>
      <c r="PUV133" s="0"/>
      <c r="PUW133" s="0"/>
      <c r="PUX133" s="0"/>
      <c r="PUY133" s="0"/>
      <c r="PUZ133" s="0"/>
      <c r="PVA133" s="0"/>
      <c r="PVB133" s="0"/>
      <c r="PVC133" s="0"/>
      <c r="PVD133" s="0"/>
      <c r="PVE133" s="0"/>
      <c r="PVF133" s="0"/>
      <c r="PVG133" s="0"/>
      <c r="PVH133" s="0"/>
      <c r="PVI133" s="0"/>
      <c r="PVJ133" s="0"/>
      <c r="PVK133" s="0"/>
      <c r="PVL133" s="0"/>
      <c r="PVM133" s="0"/>
      <c r="PVN133" s="0"/>
      <c r="PVO133" s="0"/>
      <c r="PVP133" s="0"/>
      <c r="PVQ133" s="0"/>
      <c r="PVR133" s="0"/>
      <c r="PVS133" s="0"/>
      <c r="PVT133" s="0"/>
      <c r="PVU133" s="0"/>
      <c r="PVV133" s="0"/>
      <c r="PVW133" s="0"/>
      <c r="PVX133" s="0"/>
      <c r="PVY133" s="0"/>
      <c r="PVZ133" s="0"/>
      <c r="PWA133" s="0"/>
      <c r="PWB133" s="0"/>
      <c r="PWC133" s="0"/>
      <c r="PWD133" s="0"/>
      <c r="PWE133" s="0"/>
      <c r="PWF133" s="0"/>
      <c r="PWG133" s="0"/>
      <c r="PWH133" s="0"/>
      <c r="PWI133" s="0"/>
      <c r="PWJ133" s="0"/>
      <c r="PWK133" s="0"/>
      <c r="PWL133" s="0"/>
      <c r="PWM133" s="0"/>
      <c r="PWN133" s="0"/>
      <c r="PWO133" s="0"/>
      <c r="PWP133" s="0"/>
      <c r="PWQ133" s="0"/>
      <c r="PWR133" s="0"/>
      <c r="PWS133" s="0"/>
      <c r="PWT133" s="0"/>
      <c r="PWU133" s="0"/>
      <c r="PWV133" s="0"/>
      <c r="PWW133" s="0"/>
      <c r="PWX133" s="0"/>
      <c r="PWY133" s="0"/>
      <c r="PWZ133" s="0"/>
      <c r="PXA133" s="0"/>
      <c r="PXB133" s="0"/>
      <c r="PXC133" s="0"/>
      <c r="PXD133" s="0"/>
      <c r="PXE133" s="0"/>
      <c r="PXF133" s="0"/>
      <c r="PXG133" s="0"/>
      <c r="PXH133" s="0"/>
      <c r="PXI133" s="0"/>
      <c r="PXJ133" s="0"/>
      <c r="PXK133" s="0"/>
      <c r="PXL133" s="0"/>
      <c r="PXM133" s="0"/>
      <c r="PXN133" s="0"/>
      <c r="PXO133" s="0"/>
      <c r="PXP133" s="0"/>
      <c r="PXQ133" s="0"/>
      <c r="PXR133" s="0"/>
      <c r="PXS133" s="0"/>
      <c r="PXT133" s="0"/>
      <c r="PXU133" s="0"/>
      <c r="PXV133" s="0"/>
      <c r="PXW133" s="0"/>
      <c r="PXX133" s="0"/>
      <c r="PXY133" s="0"/>
      <c r="PXZ133" s="0"/>
      <c r="PYA133" s="0"/>
      <c r="PYB133" s="0"/>
      <c r="PYC133" s="0"/>
      <c r="PYD133" s="0"/>
      <c r="PYE133" s="0"/>
      <c r="PYF133" s="0"/>
      <c r="PYG133" s="0"/>
      <c r="PYH133" s="0"/>
      <c r="PYI133" s="0"/>
      <c r="PYJ133" s="0"/>
      <c r="PYK133" s="0"/>
      <c r="PYL133" s="0"/>
      <c r="PYM133" s="0"/>
      <c r="PYN133" s="0"/>
      <c r="PYO133" s="0"/>
      <c r="PYP133" s="0"/>
      <c r="PYQ133" s="0"/>
      <c r="PYR133" s="0"/>
      <c r="PYS133" s="0"/>
      <c r="PYT133" s="0"/>
      <c r="PYU133" s="0"/>
      <c r="PYV133" s="0"/>
      <c r="PYW133" s="0"/>
      <c r="PYX133" s="0"/>
      <c r="PYY133" s="0"/>
      <c r="PYZ133" s="0"/>
      <c r="PZA133" s="0"/>
      <c r="PZB133" s="0"/>
      <c r="PZC133" s="0"/>
      <c r="PZD133" s="0"/>
      <c r="PZE133" s="0"/>
      <c r="PZF133" s="0"/>
      <c r="PZG133" s="0"/>
      <c r="PZH133" s="0"/>
      <c r="PZI133" s="0"/>
      <c r="PZJ133" s="0"/>
      <c r="PZK133" s="0"/>
      <c r="PZL133" s="0"/>
      <c r="PZM133" s="0"/>
      <c r="PZN133" s="0"/>
      <c r="PZO133" s="0"/>
      <c r="PZP133" s="0"/>
      <c r="PZQ133" s="0"/>
      <c r="PZR133" s="0"/>
      <c r="PZS133" s="0"/>
      <c r="PZT133" s="0"/>
      <c r="PZU133" s="0"/>
      <c r="PZV133" s="0"/>
      <c r="PZW133" s="0"/>
      <c r="PZX133" s="0"/>
      <c r="PZY133" s="0"/>
      <c r="PZZ133" s="0"/>
      <c r="QAA133" s="0"/>
      <c r="QAB133" s="0"/>
      <c r="QAC133" s="0"/>
      <c r="QAD133" s="0"/>
      <c r="QAE133" s="0"/>
      <c r="QAF133" s="0"/>
      <c r="QAG133" s="0"/>
      <c r="QAH133" s="0"/>
      <c r="QAI133" s="0"/>
      <c r="QAJ133" s="0"/>
      <c r="QAK133" s="0"/>
      <c r="QAL133" s="0"/>
      <c r="QAM133" s="0"/>
      <c r="QAN133" s="0"/>
      <c r="QAO133" s="0"/>
      <c r="QAP133" s="0"/>
      <c r="QAQ133" s="0"/>
      <c r="QAR133" s="0"/>
      <c r="QAS133" s="0"/>
      <c r="QAT133" s="0"/>
      <c r="QAU133" s="0"/>
      <c r="QAV133" s="0"/>
      <c r="QAW133" s="0"/>
      <c r="QAX133" s="0"/>
      <c r="QAY133" s="0"/>
      <c r="QAZ133" s="0"/>
      <c r="QBA133" s="0"/>
      <c r="QBB133" s="0"/>
      <c r="QBC133" s="0"/>
      <c r="QBD133" s="0"/>
      <c r="QBE133" s="0"/>
      <c r="QBF133" s="0"/>
      <c r="QBG133" s="0"/>
      <c r="QBH133" s="0"/>
      <c r="QBI133" s="0"/>
      <c r="QBJ133" s="0"/>
      <c r="QBK133" s="0"/>
      <c r="QBL133" s="0"/>
      <c r="QBM133" s="0"/>
      <c r="QBN133" s="0"/>
      <c r="QBO133" s="0"/>
      <c r="QBP133" s="0"/>
      <c r="QBQ133" s="0"/>
      <c r="QBR133" s="0"/>
      <c r="QBS133" s="0"/>
      <c r="QBT133" s="0"/>
      <c r="QBU133" s="0"/>
      <c r="QBV133" s="0"/>
      <c r="QBW133" s="0"/>
      <c r="QBX133" s="0"/>
      <c r="QBY133" s="0"/>
      <c r="QBZ133" s="0"/>
      <c r="QCA133" s="0"/>
      <c r="QCB133" s="0"/>
      <c r="QCC133" s="0"/>
      <c r="QCD133" s="0"/>
      <c r="QCE133" s="0"/>
      <c r="QCF133" s="0"/>
      <c r="QCG133" s="0"/>
      <c r="QCH133" s="0"/>
      <c r="QCI133" s="0"/>
      <c r="QCJ133" s="0"/>
      <c r="QCK133" s="0"/>
      <c r="QCL133" s="0"/>
      <c r="QCM133" s="0"/>
      <c r="QCN133" s="0"/>
      <c r="QCO133" s="0"/>
      <c r="QCP133" s="0"/>
      <c r="QCQ133" s="0"/>
      <c r="QCR133" s="0"/>
      <c r="QCS133" s="0"/>
      <c r="QCT133" s="0"/>
      <c r="QCU133" s="0"/>
      <c r="QCV133" s="0"/>
      <c r="QCW133" s="0"/>
      <c r="QCX133" s="0"/>
      <c r="QCY133" s="0"/>
      <c r="QCZ133" s="0"/>
      <c r="QDA133" s="0"/>
      <c r="QDB133" s="0"/>
      <c r="QDC133" s="0"/>
      <c r="QDD133" s="0"/>
      <c r="QDE133" s="0"/>
      <c r="QDF133" s="0"/>
      <c r="QDG133" s="0"/>
      <c r="QDH133" s="0"/>
      <c r="QDI133" s="0"/>
      <c r="QDJ133" s="0"/>
      <c r="QDK133" s="0"/>
      <c r="QDL133" s="0"/>
      <c r="QDM133" s="0"/>
      <c r="QDN133" s="0"/>
      <c r="QDO133" s="0"/>
      <c r="QDP133" s="0"/>
      <c r="QDQ133" s="0"/>
      <c r="QDR133" s="0"/>
      <c r="QDS133" s="0"/>
      <c r="QDT133" s="0"/>
      <c r="QDU133" s="0"/>
      <c r="QDV133" s="0"/>
      <c r="QDW133" s="0"/>
      <c r="QDX133" s="0"/>
      <c r="QDY133" s="0"/>
      <c r="QDZ133" s="0"/>
      <c r="QEA133" s="0"/>
      <c r="QEB133" s="0"/>
      <c r="QEC133" s="0"/>
      <c r="QED133" s="0"/>
      <c r="QEE133" s="0"/>
      <c r="QEF133" s="0"/>
      <c r="QEG133" s="0"/>
      <c r="QEH133" s="0"/>
      <c r="QEI133" s="0"/>
      <c r="QEJ133" s="0"/>
      <c r="QEK133" s="0"/>
      <c r="QEL133" s="0"/>
      <c r="QEM133" s="0"/>
      <c r="QEN133" s="0"/>
      <c r="QEO133" s="0"/>
      <c r="QEP133" s="0"/>
      <c r="QEQ133" s="0"/>
      <c r="QER133" s="0"/>
      <c r="QES133" s="0"/>
      <c r="QET133" s="0"/>
      <c r="QEU133" s="0"/>
      <c r="QEV133" s="0"/>
      <c r="QEW133" s="0"/>
      <c r="QEX133" s="0"/>
      <c r="QEY133" s="0"/>
      <c r="QEZ133" s="0"/>
      <c r="QFA133" s="0"/>
      <c r="QFB133" s="0"/>
      <c r="QFC133" s="0"/>
      <c r="QFD133" s="0"/>
      <c r="QFE133" s="0"/>
      <c r="QFF133" s="0"/>
      <c r="QFG133" s="0"/>
      <c r="QFH133" s="0"/>
      <c r="QFI133" s="0"/>
      <c r="QFJ133" s="0"/>
      <c r="QFK133" s="0"/>
      <c r="QFL133" s="0"/>
      <c r="QFM133" s="0"/>
      <c r="QFN133" s="0"/>
      <c r="QFO133" s="0"/>
      <c r="QFP133" s="0"/>
      <c r="QFQ133" s="0"/>
      <c r="QFR133" s="0"/>
      <c r="QFS133" s="0"/>
      <c r="QFT133" s="0"/>
      <c r="QFU133" s="0"/>
      <c r="QFV133" s="0"/>
      <c r="QFW133" s="0"/>
      <c r="QFX133" s="0"/>
      <c r="QFY133" s="0"/>
      <c r="QFZ133" s="0"/>
      <c r="QGA133" s="0"/>
      <c r="QGB133" s="0"/>
      <c r="QGC133" s="0"/>
      <c r="QGD133" s="0"/>
      <c r="QGE133" s="0"/>
      <c r="QGF133" s="0"/>
      <c r="QGG133" s="0"/>
      <c r="QGH133" s="0"/>
      <c r="QGI133" s="0"/>
      <c r="QGJ133" s="0"/>
      <c r="QGK133" s="0"/>
      <c r="QGL133" s="0"/>
      <c r="QGM133" s="0"/>
      <c r="QGN133" s="0"/>
      <c r="QGO133" s="0"/>
      <c r="QGP133" s="0"/>
      <c r="QGQ133" s="0"/>
      <c r="QGR133" s="0"/>
      <c r="QGS133" s="0"/>
      <c r="QGT133" s="0"/>
      <c r="QGU133" s="0"/>
      <c r="QGV133" s="0"/>
      <c r="QGW133" s="0"/>
      <c r="QGX133" s="0"/>
      <c r="QGY133" s="0"/>
      <c r="QGZ133" s="0"/>
      <c r="QHA133" s="0"/>
      <c r="QHB133" s="0"/>
      <c r="QHC133" s="0"/>
      <c r="QHD133" s="0"/>
      <c r="QHE133" s="0"/>
      <c r="QHF133" s="0"/>
      <c r="QHG133" s="0"/>
      <c r="QHH133" s="0"/>
      <c r="QHI133" s="0"/>
      <c r="QHJ133" s="0"/>
      <c r="QHK133" s="0"/>
      <c r="QHL133" s="0"/>
      <c r="QHM133" s="0"/>
      <c r="QHN133" s="0"/>
      <c r="QHO133" s="0"/>
      <c r="QHP133" s="0"/>
      <c r="QHQ133" s="0"/>
      <c r="QHR133" s="0"/>
      <c r="QHS133" s="0"/>
      <c r="QHT133" s="0"/>
      <c r="QHU133" s="0"/>
      <c r="QHV133" s="0"/>
      <c r="QHW133" s="0"/>
      <c r="QHX133" s="0"/>
      <c r="QHY133" s="0"/>
      <c r="QHZ133" s="0"/>
      <c r="QIA133" s="0"/>
      <c r="QIB133" s="0"/>
      <c r="QIC133" s="0"/>
      <c r="QID133" s="0"/>
      <c r="QIE133" s="0"/>
      <c r="QIF133" s="0"/>
      <c r="QIG133" s="0"/>
      <c r="QIH133" s="0"/>
      <c r="QII133" s="0"/>
      <c r="QIJ133" s="0"/>
      <c r="QIK133" s="0"/>
      <c r="QIL133" s="0"/>
      <c r="QIM133" s="0"/>
      <c r="QIN133" s="0"/>
      <c r="QIO133" s="0"/>
      <c r="QIP133" s="0"/>
      <c r="QIQ133" s="0"/>
      <c r="QIR133" s="0"/>
      <c r="QIS133" s="0"/>
      <c r="QIT133" s="0"/>
      <c r="QIU133" s="0"/>
      <c r="QIV133" s="0"/>
      <c r="QIW133" s="0"/>
      <c r="QIX133" s="0"/>
      <c r="QIY133" s="0"/>
      <c r="QIZ133" s="0"/>
      <c r="QJA133" s="0"/>
      <c r="QJB133" s="0"/>
      <c r="QJC133" s="0"/>
      <c r="QJD133" s="0"/>
      <c r="QJE133" s="0"/>
      <c r="QJF133" s="0"/>
      <c r="QJG133" s="0"/>
      <c r="QJH133" s="0"/>
      <c r="QJI133" s="0"/>
      <c r="QJJ133" s="0"/>
      <c r="QJK133" s="0"/>
      <c r="QJL133" s="0"/>
      <c r="QJM133" s="0"/>
      <c r="QJN133" s="0"/>
      <c r="QJO133" s="0"/>
      <c r="QJP133" s="0"/>
      <c r="QJQ133" s="0"/>
      <c r="QJR133" s="0"/>
      <c r="QJS133" s="0"/>
      <c r="QJT133" s="0"/>
      <c r="QJU133" s="0"/>
      <c r="QJV133" s="0"/>
      <c r="QJW133" s="0"/>
      <c r="QJX133" s="0"/>
      <c r="QJY133" s="0"/>
      <c r="QJZ133" s="0"/>
      <c r="QKA133" s="0"/>
      <c r="QKB133" s="0"/>
      <c r="QKC133" s="0"/>
      <c r="QKD133" s="0"/>
      <c r="QKE133" s="0"/>
      <c r="QKF133" s="0"/>
      <c r="QKG133" s="0"/>
      <c r="QKH133" s="0"/>
      <c r="QKI133" s="0"/>
      <c r="QKJ133" s="0"/>
      <c r="QKK133" s="0"/>
      <c r="QKL133" s="0"/>
      <c r="QKM133" s="0"/>
      <c r="QKN133" s="0"/>
      <c r="QKO133" s="0"/>
      <c r="QKP133" s="0"/>
      <c r="QKQ133" s="0"/>
      <c r="QKR133" s="0"/>
      <c r="QKS133" s="0"/>
      <c r="QKT133" s="0"/>
      <c r="QKU133" s="0"/>
      <c r="QKV133" s="0"/>
      <c r="QKW133" s="0"/>
      <c r="QKX133" s="0"/>
      <c r="QKY133" s="0"/>
      <c r="QKZ133" s="0"/>
      <c r="QLA133" s="0"/>
      <c r="QLB133" s="0"/>
      <c r="QLC133" s="0"/>
      <c r="QLD133" s="0"/>
      <c r="QLE133" s="0"/>
      <c r="QLF133" s="0"/>
      <c r="QLG133" s="0"/>
      <c r="QLH133" s="0"/>
      <c r="QLI133" s="0"/>
      <c r="QLJ133" s="0"/>
      <c r="QLK133" s="0"/>
      <c r="QLL133" s="0"/>
      <c r="QLM133" s="0"/>
      <c r="QLN133" s="0"/>
      <c r="QLO133" s="0"/>
      <c r="QLP133" s="0"/>
      <c r="QLQ133" s="0"/>
      <c r="QLR133" s="0"/>
      <c r="QLS133" s="0"/>
      <c r="QLT133" s="0"/>
      <c r="QLU133" s="0"/>
      <c r="QLV133" s="0"/>
      <c r="QLW133" s="0"/>
      <c r="QLX133" s="0"/>
      <c r="QLY133" s="0"/>
      <c r="QLZ133" s="0"/>
      <c r="QMA133" s="0"/>
      <c r="QMB133" s="0"/>
      <c r="QMC133" s="0"/>
      <c r="QMD133" s="0"/>
      <c r="QME133" s="0"/>
      <c r="QMF133" s="0"/>
      <c r="QMG133" s="0"/>
      <c r="QMH133" s="0"/>
      <c r="QMI133" s="0"/>
      <c r="QMJ133" s="0"/>
      <c r="QMK133" s="0"/>
      <c r="QML133" s="0"/>
      <c r="QMM133" s="0"/>
      <c r="QMN133" s="0"/>
      <c r="QMO133" s="0"/>
      <c r="QMP133" s="0"/>
      <c r="QMQ133" s="0"/>
      <c r="QMR133" s="0"/>
      <c r="QMS133" s="0"/>
      <c r="QMT133" s="0"/>
      <c r="QMU133" s="0"/>
      <c r="QMV133" s="0"/>
      <c r="QMW133" s="0"/>
      <c r="QMX133" s="0"/>
      <c r="QMY133" s="0"/>
      <c r="QMZ133" s="0"/>
      <c r="QNA133" s="0"/>
      <c r="QNB133" s="0"/>
      <c r="QNC133" s="0"/>
      <c r="QND133" s="0"/>
      <c r="QNE133" s="0"/>
      <c r="QNF133" s="0"/>
      <c r="QNG133" s="0"/>
      <c r="QNH133" s="0"/>
      <c r="QNI133" s="0"/>
      <c r="QNJ133" s="0"/>
      <c r="QNK133" s="0"/>
      <c r="QNL133" s="0"/>
      <c r="QNM133" s="0"/>
      <c r="QNN133" s="0"/>
      <c r="QNO133" s="0"/>
      <c r="QNP133" s="0"/>
      <c r="QNQ133" s="0"/>
      <c r="QNR133" s="0"/>
      <c r="QNS133" s="0"/>
      <c r="QNT133" s="0"/>
      <c r="QNU133" s="0"/>
      <c r="QNV133" s="0"/>
      <c r="QNW133" s="0"/>
      <c r="QNX133" s="0"/>
      <c r="QNY133" s="0"/>
      <c r="QNZ133" s="0"/>
      <c r="QOA133" s="0"/>
      <c r="QOB133" s="0"/>
      <c r="QOC133" s="0"/>
      <c r="QOD133" s="0"/>
      <c r="QOE133" s="0"/>
      <c r="QOF133" s="0"/>
      <c r="QOG133" s="0"/>
      <c r="QOH133" s="0"/>
      <c r="QOI133" s="0"/>
      <c r="QOJ133" s="0"/>
      <c r="QOK133" s="0"/>
      <c r="QOL133" s="0"/>
      <c r="QOM133" s="0"/>
      <c r="QON133" s="0"/>
      <c r="QOO133" s="0"/>
      <c r="QOP133" s="0"/>
      <c r="QOQ133" s="0"/>
      <c r="QOR133" s="0"/>
      <c r="QOS133" s="0"/>
      <c r="QOT133" s="0"/>
      <c r="QOU133" s="0"/>
      <c r="QOV133" s="0"/>
      <c r="QOW133" s="0"/>
      <c r="QOX133" s="0"/>
      <c r="QOY133" s="0"/>
      <c r="QOZ133" s="0"/>
      <c r="QPA133" s="0"/>
      <c r="QPB133" s="0"/>
      <c r="QPC133" s="0"/>
      <c r="QPD133" s="0"/>
      <c r="QPE133" s="0"/>
      <c r="QPF133" s="0"/>
      <c r="QPG133" s="0"/>
      <c r="QPH133" s="0"/>
      <c r="QPI133" s="0"/>
      <c r="QPJ133" s="0"/>
      <c r="QPK133" s="0"/>
      <c r="QPL133" s="0"/>
      <c r="QPM133" s="0"/>
      <c r="QPN133" s="0"/>
      <c r="QPO133" s="0"/>
      <c r="QPP133" s="0"/>
      <c r="QPQ133" s="0"/>
      <c r="QPR133" s="0"/>
      <c r="QPS133" s="0"/>
      <c r="QPT133" s="0"/>
      <c r="QPU133" s="0"/>
      <c r="QPV133" s="0"/>
      <c r="QPW133" s="0"/>
      <c r="QPX133" s="0"/>
      <c r="QPY133" s="0"/>
      <c r="QPZ133" s="0"/>
      <c r="QQA133" s="0"/>
      <c r="QQB133" s="0"/>
      <c r="QQC133" s="0"/>
      <c r="QQD133" s="0"/>
      <c r="QQE133" s="0"/>
      <c r="QQF133" s="0"/>
      <c r="QQG133" s="0"/>
      <c r="QQH133" s="0"/>
      <c r="QQI133" s="0"/>
      <c r="QQJ133" s="0"/>
      <c r="QQK133" s="0"/>
      <c r="QQL133" s="0"/>
      <c r="QQM133" s="0"/>
      <c r="QQN133" s="0"/>
      <c r="QQO133" s="0"/>
      <c r="QQP133" s="0"/>
      <c r="QQQ133" s="0"/>
      <c r="QQR133" s="0"/>
      <c r="QQS133" s="0"/>
      <c r="QQT133" s="0"/>
      <c r="QQU133" s="0"/>
      <c r="QQV133" s="0"/>
      <c r="QQW133" s="0"/>
      <c r="QQX133" s="0"/>
      <c r="QQY133" s="0"/>
      <c r="QQZ133" s="0"/>
      <c r="QRA133" s="0"/>
      <c r="QRB133" s="0"/>
      <c r="QRC133" s="0"/>
      <c r="QRD133" s="0"/>
      <c r="QRE133" s="0"/>
      <c r="QRF133" s="0"/>
      <c r="QRG133" s="0"/>
      <c r="QRH133" s="0"/>
      <c r="QRI133" s="0"/>
      <c r="QRJ133" s="0"/>
      <c r="QRK133" s="0"/>
      <c r="QRL133" s="0"/>
      <c r="QRM133" s="0"/>
      <c r="QRN133" s="0"/>
      <c r="QRO133" s="0"/>
      <c r="QRP133" s="0"/>
      <c r="QRQ133" s="0"/>
      <c r="QRR133" s="0"/>
      <c r="QRS133" s="0"/>
      <c r="QRT133" s="0"/>
      <c r="QRU133" s="0"/>
      <c r="QRV133" s="0"/>
      <c r="QRW133" s="0"/>
      <c r="QRX133" s="0"/>
      <c r="QRY133" s="0"/>
      <c r="QRZ133" s="0"/>
      <c r="QSA133" s="0"/>
      <c r="QSB133" s="0"/>
      <c r="QSC133" s="0"/>
      <c r="QSD133" s="0"/>
      <c r="QSE133" s="0"/>
      <c r="QSF133" s="0"/>
      <c r="QSG133" s="0"/>
      <c r="QSH133" s="0"/>
      <c r="QSI133" s="0"/>
      <c r="QSJ133" s="0"/>
      <c r="QSK133" s="0"/>
      <c r="QSL133" s="0"/>
      <c r="QSM133" s="0"/>
      <c r="QSN133" s="0"/>
      <c r="QSO133" s="0"/>
      <c r="QSP133" s="0"/>
      <c r="QSQ133" s="0"/>
      <c r="QSR133" s="0"/>
      <c r="QSS133" s="0"/>
      <c r="QST133" s="0"/>
      <c r="QSU133" s="0"/>
      <c r="QSV133" s="0"/>
      <c r="QSW133" s="0"/>
      <c r="QSX133" s="0"/>
      <c r="QSY133" s="0"/>
      <c r="QSZ133" s="0"/>
      <c r="QTA133" s="0"/>
      <c r="QTB133" s="0"/>
      <c r="QTC133" s="0"/>
      <c r="QTD133" s="0"/>
      <c r="QTE133" s="0"/>
      <c r="QTF133" s="0"/>
      <c r="QTG133" s="0"/>
      <c r="QTH133" s="0"/>
      <c r="QTI133" s="0"/>
      <c r="QTJ133" s="0"/>
      <c r="QTK133" s="0"/>
      <c r="QTL133" s="0"/>
      <c r="QTM133" s="0"/>
      <c r="QTN133" s="0"/>
      <c r="QTO133" s="0"/>
      <c r="QTP133" s="0"/>
      <c r="QTQ133" s="0"/>
      <c r="QTR133" s="0"/>
      <c r="QTS133" s="0"/>
      <c r="QTT133" s="0"/>
      <c r="QTU133" s="0"/>
      <c r="QTV133" s="0"/>
      <c r="QTW133" s="0"/>
      <c r="QTX133" s="0"/>
      <c r="QTY133" s="0"/>
      <c r="QTZ133" s="0"/>
      <c r="QUA133" s="0"/>
      <c r="QUB133" s="0"/>
      <c r="QUC133" s="0"/>
      <c r="QUD133" s="0"/>
      <c r="QUE133" s="0"/>
      <c r="QUF133" s="0"/>
      <c r="QUG133" s="0"/>
      <c r="QUH133" s="0"/>
      <c r="QUI133" s="0"/>
      <c r="QUJ133" s="0"/>
      <c r="QUK133" s="0"/>
      <c r="QUL133" s="0"/>
      <c r="QUM133" s="0"/>
      <c r="QUN133" s="0"/>
      <c r="QUO133" s="0"/>
      <c r="QUP133" s="0"/>
      <c r="QUQ133" s="0"/>
      <c r="QUR133" s="0"/>
      <c r="QUS133" s="0"/>
      <c r="QUT133" s="0"/>
      <c r="QUU133" s="0"/>
      <c r="QUV133" s="0"/>
      <c r="QUW133" s="0"/>
      <c r="QUX133" s="0"/>
      <c r="QUY133" s="0"/>
      <c r="QUZ133" s="0"/>
      <c r="QVA133" s="0"/>
      <c r="QVB133" s="0"/>
      <c r="QVC133" s="0"/>
      <c r="QVD133" s="0"/>
      <c r="QVE133" s="0"/>
      <c r="QVF133" s="0"/>
      <c r="QVG133" s="0"/>
      <c r="QVH133" s="0"/>
      <c r="QVI133" s="0"/>
      <c r="QVJ133" s="0"/>
      <c r="QVK133" s="0"/>
      <c r="QVL133" s="0"/>
      <c r="QVM133" s="0"/>
      <c r="QVN133" s="0"/>
      <c r="QVO133" s="0"/>
      <c r="QVP133" s="0"/>
      <c r="QVQ133" s="0"/>
      <c r="QVR133" s="0"/>
      <c r="QVS133" s="0"/>
      <c r="QVT133" s="0"/>
      <c r="QVU133" s="0"/>
      <c r="QVV133" s="0"/>
      <c r="QVW133" s="0"/>
      <c r="QVX133" s="0"/>
      <c r="QVY133" s="0"/>
      <c r="QVZ133" s="0"/>
      <c r="QWA133" s="0"/>
      <c r="QWB133" s="0"/>
      <c r="QWC133" s="0"/>
      <c r="QWD133" s="0"/>
      <c r="QWE133" s="0"/>
      <c r="QWF133" s="0"/>
      <c r="QWG133" s="0"/>
      <c r="QWH133" s="0"/>
      <c r="QWI133" s="0"/>
      <c r="QWJ133" s="0"/>
      <c r="QWK133" s="0"/>
      <c r="QWL133" s="0"/>
      <c r="QWM133" s="0"/>
      <c r="QWN133" s="0"/>
      <c r="QWO133" s="0"/>
      <c r="QWP133" s="0"/>
      <c r="QWQ133" s="0"/>
      <c r="QWR133" s="0"/>
      <c r="QWS133" s="0"/>
      <c r="QWT133" s="0"/>
      <c r="QWU133" s="0"/>
      <c r="QWV133" s="0"/>
      <c r="QWW133" s="0"/>
      <c r="QWX133" s="0"/>
      <c r="QWY133" s="0"/>
      <c r="QWZ133" s="0"/>
      <c r="QXA133" s="0"/>
      <c r="QXB133" s="0"/>
      <c r="QXC133" s="0"/>
      <c r="QXD133" s="0"/>
      <c r="QXE133" s="0"/>
      <c r="QXF133" s="0"/>
      <c r="QXG133" s="0"/>
      <c r="QXH133" s="0"/>
      <c r="QXI133" s="0"/>
      <c r="QXJ133" s="0"/>
      <c r="QXK133" s="0"/>
      <c r="QXL133" s="0"/>
      <c r="QXM133" s="0"/>
      <c r="QXN133" s="0"/>
      <c r="QXO133" s="0"/>
      <c r="QXP133" s="0"/>
      <c r="QXQ133" s="0"/>
      <c r="QXR133" s="0"/>
      <c r="QXS133" s="0"/>
      <c r="QXT133" s="0"/>
      <c r="QXU133" s="0"/>
      <c r="QXV133" s="0"/>
      <c r="QXW133" s="0"/>
      <c r="QXX133" s="0"/>
      <c r="QXY133" s="0"/>
      <c r="QXZ133" s="0"/>
      <c r="QYA133" s="0"/>
      <c r="QYB133" s="0"/>
      <c r="QYC133" s="0"/>
      <c r="QYD133" s="0"/>
      <c r="QYE133" s="0"/>
      <c r="QYF133" s="0"/>
      <c r="QYG133" s="0"/>
      <c r="QYH133" s="0"/>
      <c r="QYI133" s="0"/>
      <c r="QYJ133" s="0"/>
      <c r="QYK133" s="0"/>
      <c r="QYL133" s="0"/>
      <c r="QYM133" s="0"/>
      <c r="QYN133" s="0"/>
      <c r="QYO133" s="0"/>
      <c r="QYP133" s="0"/>
      <c r="QYQ133" s="0"/>
      <c r="QYR133" s="0"/>
      <c r="QYS133" s="0"/>
      <c r="QYT133" s="0"/>
      <c r="QYU133" s="0"/>
      <c r="QYV133" s="0"/>
      <c r="QYW133" s="0"/>
      <c r="QYX133" s="0"/>
      <c r="QYY133" s="0"/>
      <c r="QYZ133" s="0"/>
      <c r="QZA133" s="0"/>
      <c r="QZB133" s="0"/>
      <c r="QZC133" s="0"/>
      <c r="QZD133" s="0"/>
      <c r="QZE133" s="0"/>
      <c r="QZF133" s="0"/>
      <c r="QZG133" s="0"/>
      <c r="QZH133" s="0"/>
      <c r="QZI133" s="0"/>
      <c r="QZJ133" s="0"/>
      <c r="QZK133" s="0"/>
      <c r="QZL133" s="0"/>
      <c r="QZM133" s="0"/>
      <c r="QZN133" s="0"/>
      <c r="QZO133" s="0"/>
      <c r="QZP133" s="0"/>
      <c r="QZQ133" s="0"/>
      <c r="QZR133" s="0"/>
      <c r="QZS133" s="0"/>
      <c r="QZT133" s="0"/>
      <c r="QZU133" s="0"/>
      <c r="QZV133" s="0"/>
      <c r="QZW133" s="0"/>
      <c r="QZX133" s="0"/>
      <c r="QZY133" s="0"/>
      <c r="QZZ133" s="0"/>
      <c r="RAA133" s="0"/>
      <c r="RAB133" s="0"/>
      <c r="RAC133" s="0"/>
      <c r="RAD133" s="0"/>
      <c r="RAE133" s="0"/>
      <c r="RAF133" s="0"/>
      <c r="RAG133" s="0"/>
      <c r="RAH133" s="0"/>
      <c r="RAI133" s="0"/>
      <c r="RAJ133" s="0"/>
      <c r="RAK133" s="0"/>
      <c r="RAL133" s="0"/>
      <c r="RAM133" s="0"/>
      <c r="RAN133" s="0"/>
      <c r="RAO133" s="0"/>
      <c r="RAP133" s="0"/>
      <c r="RAQ133" s="0"/>
      <c r="RAR133" s="0"/>
      <c r="RAS133" s="0"/>
      <c r="RAT133" s="0"/>
      <c r="RAU133" s="0"/>
      <c r="RAV133" s="0"/>
      <c r="RAW133" s="0"/>
      <c r="RAX133" s="0"/>
      <c r="RAY133" s="0"/>
      <c r="RAZ133" s="0"/>
      <c r="RBA133" s="0"/>
      <c r="RBB133" s="0"/>
      <c r="RBC133" s="0"/>
      <c r="RBD133" s="0"/>
      <c r="RBE133" s="0"/>
      <c r="RBF133" s="0"/>
      <c r="RBG133" s="0"/>
      <c r="RBH133" s="0"/>
      <c r="RBI133" s="0"/>
      <c r="RBJ133" s="0"/>
      <c r="RBK133" s="0"/>
      <c r="RBL133" s="0"/>
      <c r="RBM133" s="0"/>
      <c r="RBN133" s="0"/>
      <c r="RBO133" s="0"/>
      <c r="RBP133" s="0"/>
      <c r="RBQ133" s="0"/>
      <c r="RBR133" s="0"/>
      <c r="RBS133" s="0"/>
      <c r="RBT133" s="0"/>
      <c r="RBU133" s="0"/>
      <c r="RBV133" s="0"/>
      <c r="RBW133" s="0"/>
      <c r="RBX133" s="0"/>
      <c r="RBY133" s="0"/>
      <c r="RBZ133" s="0"/>
      <c r="RCA133" s="0"/>
      <c r="RCB133" s="0"/>
      <c r="RCC133" s="0"/>
      <c r="RCD133" s="0"/>
      <c r="RCE133" s="0"/>
      <c r="RCF133" s="0"/>
      <c r="RCG133" s="0"/>
      <c r="RCH133" s="0"/>
      <c r="RCI133" s="0"/>
      <c r="RCJ133" s="0"/>
      <c r="RCK133" s="0"/>
      <c r="RCL133" s="0"/>
      <c r="RCM133" s="0"/>
      <c r="RCN133" s="0"/>
      <c r="RCO133" s="0"/>
      <c r="RCP133" s="0"/>
      <c r="RCQ133" s="0"/>
      <c r="RCR133" s="0"/>
      <c r="RCS133" s="0"/>
      <c r="RCT133" s="0"/>
      <c r="RCU133" s="0"/>
      <c r="RCV133" s="0"/>
      <c r="RCW133" s="0"/>
      <c r="RCX133" s="0"/>
      <c r="RCY133" s="0"/>
      <c r="RCZ133" s="0"/>
      <c r="RDA133" s="0"/>
      <c r="RDB133" s="0"/>
      <c r="RDC133" s="0"/>
      <c r="RDD133" s="0"/>
      <c r="RDE133" s="0"/>
      <c r="RDF133" s="0"/>
      <c r="RDG133" s="0"/>
      <c r="RDH133" s="0"/>
      <c r="RDI133" s="0"/>
      <c r="RDJ133" s="0"/>
      <c r="RDK133" s="0"/>
      <c r="RDL133" s="0"/>
      <c r="RDM133" s="0"/>
      <c r="RDN133" s="0"/>
      <c r="RDO133" s="0"/>
      <c r="RDP133" s="0"/>
      <c r="RDQ133" s="0"/>
      <c r="RDR133" s="0"/>
      <c r="RDS133" s="0"/>
      <c r="RDT133" s="0"/>
      <c r="RDU133" s="0"/>
      <c r="RDV133" s="0"/>
      <c r="RDW133" s="0"/>
      <c r="RDX133" s="0"/>
      <c r="RDY133" s="0"/>
      <c r="RDZ133" s="0"/>
      <c r="REA133" s="0"/>
      <c r="REB133" s="0"/>
      <c r="REC133" s="0"/>
      <c r="RED133" s="0"/>
      <c r="REE133" s="0"/>
      <c r="REF133" s="0"/>
      <c r="REG133" s="0"/>
      <c r="REH133" s="0"/>
      <c r="REI133" s="0"/>
      <c r="REJ133" s="0"/>
      <c r="REK133" s="0"/>
      <c r="REL133" s="0"/>
      <c r="REM133" s="0"/>
      <c r="REN133" s="0"/>
      <c r="REO133" s="0"/>
      <c r="REP133" s="0"/>
      <c r="REQ133" s="0"/>
      <c r="RER133" s="0"/>
      <c r="RES133" s="0"/>
      <c r="RET133" s="0"/>
      <c r="REU133" s="0"/>
      <c r="REV133" s="0"/>
      <c r="REW133" s="0"/>
      <c r="REX133" s="0"/>
      <c r="REY133" s="0"/>
      <c r="REZ133" s="0"/>
      <c r="RFA133" s="0"/>
      <c r="RFB133" s="0"/>
      <c r="RFC133" s="0"/>
      <c r="RFD133" s="0"/>
      <c r="RFE133" s="0"/>
      <c r="RFF133" s="0"/>
      <c r="RFG133" s="0"/>
      <c r="RFH133" s="0"/>
      <c r="RFI133" s="0"/>
      <c r="RFJ133" s="0"/>
      <c r="RFK133" s="0"/>
      <c r="RFL133" s="0"/>
      <c r="RFM133" s="0"/>
      <c r="RFN133" s="0"/>
      <c r="RFO133" s="0"/>
      <c r="RFP133" s="0"/>
      <c r="RFQ133" s="0"/>
      <c r="RFR133" s="0"/>
      <c r="RFS133" s="0"/>
      <c r="RFT133" s="0"/>
      <c r="RFU133" s="0"/>
      <c r="RFV133" s="0"/>
      <c r="RFW133" s="0"/>
      <c r="RFX133" s="0"/>
      <c r="RFY133" s="0"/>
      <c r="RFZ133" s="0"/>
      <c r="RGA133" s="0"/>
      <c r="RGB133" s="0"/>
      <c r="RGC133" s="0"/>
      <c r="RGD133" s="0"/>
      <c r="RGE133" s="0"/>
      <c r="RGF133" s="0"/>
      <c r="RGG133" s="0"/>
      <c r="RGH133" s="0"/>
      <c r="RGI133" s="0"/>
      <c r="RGJ133" s="0"/>
      <c r="RGK133" s="0"/>
      <c r="RGL133" s="0"/>
      <c r="RGM133" s="0"/>
      <c r="RGN133" s="0"/>
      <c r="RGO133" s="0"/>
      <c r="RGP133" s="0"/>
      <c r="RGQ133" s="0"/>
      <c r="RGR133" s="0"/>
      <c r="RGS133" s="0"/>
      <c r="RGT133" s="0"/>
      <c r="RGU133" s="0"/>
      <c r="RGV133" s="0"/>
      <c r="RGW133" s="0"/>
      <c r="RGX133" s="0"/>
      <c r="RGY133" s="0"/>
      <c r="RGZ133" s="0"/>
      <c r="RHA133" s="0"/>
      <c r="RHB133" s="0"/>
      <c r="RHC133" s="0"/>
      <c r="RHD133" s="0"/>
      <c r="RHE133" s="0"/>
      <c r="RHF133" s="0"/>
      <c r="RHG133" s="0"/>
      <c r="RHH133" s="0"/>
      <c r="RHI133" s="0"/>
      <c r="RHJ133" s="0"/>
      <c r="RHK133" s="0"/>
      <c r="RHL133" s="0"/>
      <c r="RHM133" s="0"/>
      <c r="RHN133" s="0"/>
      <c r="RHO133" s="0"/>
      <c r="RHP133" s="0"/>
      <c r="RHQ133" s="0"/>
      <c r="RHR133" s="0"/>
      <c r="RHS133" s="0"/>
      <c r="RHT133" s="0"/>
      <c r="RHU133" s="0"/>
      <c r="RHV133" s="0"/>
      <c r="RHW133" s="0"/>
      <c r="RHX133" s="0"/>
      <c r="RHY133" s="0"/>
      <c r="RHZ133" s="0"/>
      <c r="RIA133" s="0"/>
      <c r="RIB133" s="0"/>
      <c r="RIC133" s="0"/>
      <c r="RID133" s="0"/>
      <c r="RIE133" s="0"/>
      <c r="RIF133" s="0"/>
      <c r="RIG133" s="0"/>
      <c r="RIH133" s="0"/>
      <c r="RII133" s="0"/>
      <c r="RIJ133" s="0"/>
      <c r="RIK133" s="0"/>
      <c r="RIL133" s="0"/>
      <c r="RIM133" s="0"/>
      <c r="RIN133" s="0"/>
      <c r="RIO133" s="0"/>
      <c r="RIP133" s="0"/>
      <c r="RIQ133" s="0"/>
      <c r="RIR133" s="0"/>
      <c r="RIS133" s="0"/>
      <c r="RIT133" s="0"/>
      <c r="RIU133" s="0"/>
      <c r="RIV133" s="0"/>
      <c r="RIW133" s="0"/>
      <c r="RIX133" s="0"/>
      <c r="RIY133" s="0"/>
      <c r="RIZ133" s="0"/>
      <c r="RJA133" s="0"/>
      <c r="RJB133" s="0"/>
      <c r="RJC133" s="0"/>
      <c r="RJD133" s="0"/>
      <c r="RJE133" s="0"/>
      <c r="RJF133" s="0"/>
      <c r="RJG133" s="0"/>
      <c r="RJH133" s="0"/>
      <c r="RJI133" s="0"/>
      <c r="RJJ133" s="0"/>
      <c r="RJK133" s="0"/>
      <c r="RJL133" s="0"/>
      <c r="RJM133" s="0"/>
      <c r="RJN133" s="0"/>
      <c r="RJO133" s="0"/>
      <c r="RJP133" s="0"/>
      <c r="RJQ133" s="0"/>
      <c r="RJR133" s="0"/>
      <c r="RJS133" s="0"/>
      <c r="RJT133" s="0"/>
      <c r="RJU133" s="0"/>
      <c r="RJV133" s="0"/>
      <c r="RJW133" s="0"/>
      <c r="RJX133" s="0"/>
      <c r="RJY133" s="0"/>
      <c r="RJZ133" s="0"/>
      <c r="RKA133" s="0"/>
      <c r="RKB133" s="0"/>
      <c r="RKC133" s="0"/>
      <c r="RKD133" s="0"/>
      <c r="RKE133" s="0"/>
      <c r="RKF133" s="0"/>
      <c r="RKG133" s="0"/>
      <c r="RKH133" s="0"/>
      <c r="RKI133" s="0"/>
      <c r="RKJ133" s="0"/>
      <c r="RKK133" s="0"/>
      <c r="RKL133" s="0"/>
      <c r="RKM133" s="0"/>
      <c r="RKN133" s="0"/>
      <c r="RKO133" s="0"/>
      <c r="RKP133" s="0"/>
      <c r="RKQ133" s="0"/>
      <c r="RKR133" s="0"/>
      <c r="RKS133" s="0"/>
      <c r="RKT133" s="0"/>
      <c r="RKU133" s="0"/>
      <c r="RKV133" s="0"/>
      <c r="RKW133" s="0"/>
      <c r="RKX133" s="0"/>
      <c r="RKY133" s="0"/>
      <c r="RKZ133" s="0"/>
      <c r="RLA133" s="0"/>
      <c r="RLB133" s="0"/>
      <c r="RLC133" s="0"/>
      <c r="RLD133" s="0"/>
      <c r="RLE133" s="0"/>
      <c r="RLF133" s="0"/>
      <c r="RLG133" s="0"/>
      <c r="RLH133" s="0"/>
      <c r="RLI133" s="0"/>
      <c r="RLJ133" s="0"/>
      <c r="RLK133" s="0"/>
      <c r="RLL133" s="0"/>
      <c r="RLM133" s="0"/>
      <c r="RLN133" s="0"/>
      <c r="RLO133" s="0"/>
      <c r="RLP133" s="0"/>
      <c r="RLQ133" s="0"/>
      <c r="RLR133" s="0"/>
      <c r="RLS133" s="0"/>
      <c r="RLT133" s="0"/>
      <c r="RLU133" s="0"/>
      <c r="RLV133" s="0"/>
      <c r="RLW133" s="0"/>
      <c r="RLX133" s="0"/>
      <c r="RLY133" s="0"/>
      <c r="RLZ133" s="0"/>
      <c r="RMA133" s="0"/>
      <c r="RMB133" s="0"/>
      <c r="RMC133" s="0"/>
      <c r="RMD133" s="0"/>
      <c r="RME133" s="0"/>
      <c r="RMF133" s="0"/>
      <c r="RMG133" s="0"/>
      <c r="RMH133" s="0"/>
      <c r="RMI133" s="0"/>
      <c r="RMJ133" s="0"/>
      <c r="RMK133" s="0"/>
      <c r="RML133" s="0"/>
      <c r="RMM133" s="0"/>
      <c r="RMN133" s="0"/>
      <c r="RMO133" s="0"/>
      <c r="RMP133" s="0"/>
      <c r="RMQ133" s="0"/>
      <c r="RMR133" s="0"/>
      <c r="RMS133" s="0"/>
      <c r="RMT133" s="0"/>
      <c r="RMU133" s="0"/>
      <c r="RMV133" s="0"/>
      <c r="RMW133" s="0"/>
      <c r="RMX133" s="0"/>
      <c r="RMY133" s="0"/>
      <c r="RMZ133" s="0"/>
      <c r="RNA133" s="0"/>
      <c r="RNB133" s="0"/>
      <c r="RNC133" s="0"/>
      <c r="RND133" s="0"/>
      <c r="RNE133" s="0"/>
      <c r="RNF133" s="0"/>
      <c r="RNG133" s="0"/>
      <c r="RNH133" s="0"/>
      <c r="RNI133" s="0"/>
      <c r="RNJ133" s="0"/>
      <c r="RNK133" s="0"/>
      <c r="RNL133" s="0"/>
      <c r="RNM133" s="0"/>
      <c r="RNN133" s="0"/>
      <c r="RNO133" s="0"/>
      <c r="RNP133" s="0"/>
      <c r="RNQ133" s="0"/>
      <c r="RNR133" s="0"/>
      <c r="RNS133" s="0"/>
      <c r="RNT133" s="0"/>
      <c r="RNU133" s="0"/>
      <c r="RNV133" s="0"/>
      <c r="RNW133" s="0"/>
      <c r="RNX133" s="0"/>
      <c r="RNY133" s="0"/>
      <c r="RNZ133" s="0"/>
      <c r="ROA133" s="0"/>
      <c r="ROB133" s="0"/>
      <c r="ROC133" s="0"/>
      <c r="ROD133" s="0"/>
      <c r="ROE133" s="0"/>
      <c r="ROF133" s="0"/>
      <c r="ROG133" s="0"/>
      <c r="ROH133" s="0"/>
      <c r="ROI133" s="0"/>
      <c r="ROJ133" s="0"/>
      <c r="ROK133" s="0"/>
      <c r="ROL133" s="0"/>
      <c r="ROM133" s="0"/>
      <c r="RON133" s="0"/>
      <c r="ROO133" s="0"/>
      <c r="ROP133" s="0"/>
      <c r="ROQ133" s="0"/>
      <c r="ROR133" s="0"/>
      <c r="ROS133" s="0"/>
      <c r="ROT133" s="0"/>
      <c r="ROU133" s="0"/>
      <c r="ROV133" s="0"/>
      <c r="ROW133" s="0"/>
      <c r="ROX133" s="0"/>
      <c r="ROY133" s="0"/>
      <c r="ROZ133" s="0"/>
      <c r="RPA133" s="0"/>
      <c r="RPB133" s="0"/>
      <c r="RPC133" s="0"/>
      <c r="RPD133" s="0"/>
      <c r="RPE133" s="0"/>
      <c r="RPF133" s="0"/>
      <c r="RPG133" s="0"/>
      <c r="RPH133" s="0"/>
      <c r="RPI133" s="0"/>
      <c r="RPJ133" s="0"/>
      <c r="RPK133" s="0"/>
      <c r="RPL133" s="0"/>
      <c r="RPM133" s="0"/>
      <c r="RPN133" s="0"/>
      <c r="RPO133" s="0"/>
      <c r="RPP133" s="0"/>
      <c r="RPQ133" s="0"/>
      <c r="RPR133" s="0"/>
      <c r="RPS133" s="0"/>
      <c r="RPT133" s="0"/>
      <c r="RPU133" s="0"/>
      <c r="RPV133" s="0"/>
      <c r="RPW133" s="0"/>
      <c r="RPX133" s="0"/>
      <c r="RPY133" s="0"/>
      <c r="RPZ133" s="0"/>
      <c r="RQA133" s="0"/>
      <c r="RQB133" s="0"/>
      <c r="RQC133" s="0"/>
      <c r="RQD133" s="0"/>
      <c r="RQE133" s="0"/>
      <c r="RQF133" s="0"/>
      <c r="RQG133" s="0"/>
      <c r="RQH133" s="0"/>
      <c r="RQI133" s="0"/>
      <c r="RQJ133" s="0"/>
      <c r="RQK133" s="0"/>
      <c r="RQL133" s="0"/>
      <c r="RQM133" s="0"/>
      <c r="RQN133" s="0"/>
      <c r="RQO133" s="0"/>
      <c r="RQP133" s="0"/>
      <c r="RQQ133" s="0"/>
      <c r="RQR133" s="0"/>
      <c r="RQS133" s="0"/>
      <c r="RQT133" s="0"/>
      <c r="RQU133" s="0"/>
      <c r="RQV133" s="0"/>
      <c r="RQW133" s="0"/>
      <c r="RQX133" s="0"/>
      <c r="RQY133" s="0"/>
      <c r="RQZ133" s="0"/>
      <c r="RRA133" s="0"/>
      <c r="RRB133" s="0"/>
      <c r="RRC133" s="0"/>
      <c r="RRD133" s="0"/>
      <c r="RRE133" s="0"/>
      <c r="RRF133" s="0"/>
      <c r="RRG133" s="0"/>
      <c r="RRH133" s="0"/>
      <c r="RRI133" s="0"/>
      <c r="RRJ133" s="0"/>
      <c r="RRK133" s="0"/>
      <c r="RRL133" s="0"/>
      <c r="RRM133" s="0"/>
      <c r="RRN133" s="0"/>
      <c r="RRO133" s="0"/>
      <c r="RRP133" s="0"/>
      <c r="RRQ133" s="0"/>
      <c r="RRR133" s="0"/>
      <c r="RRS133" s="0"/>
      <c r="RRT133" s="0"/>
      <c r="RRU133" s="0"/>
      <c r="RRV133" s="0"/>
      <c r="RRW133" s="0"/>
      <c r="RRX133" s="0"/>
      <c r="RRY133" s="0"/>
      <c r="RRZ133" s="0"/>
      <c r="RSA133" s="0"/>
      <c r="RSB133" s="0"/>
      <c r="RSC133" s="0"/>
      <c r="RSD133" s="0"/>
      <c r="RSE133" s="0"/>
      <c r="RSF133" s="0"/>
      <c r="RSG133" s="0"/>
      <c r="RSH133" s="0"/>
      <c r="RSI133" s="0"/>
      <c r="RSJ133" s="0"/>
      <c r="RSK133" s="0"/>
      <c r="RSL133" s="0"/>
      <c r="RSM133" s="0"/>
      <c r="RSN133" s="0"/>
      <c r="RSO133" s="0"/>
      <c r="RSP133" s="0"/>
      <c r="RSQ133" s="0"/>
      <c r="RSR133" s="0"/>
      <c r="RSS133" s="0"/>
      <c r="RST133" s="0"/>
      <c r="RSU133" s="0"/>
      <c r="RSV133" s="0"/>
      <c r="RSW133" s="0"/>
      <c r="RSX133" s="0"/>
      <c r="RSY133" s="0"/>
      <c r="RSZ133" s="0"/>
      <c r="RTA133" s="0"/>
      <c r="RTB133" s="0"/>
      <c r="RTC133" s="0"/>
      <c r="RTD133" s="0"/>
      <c r="RTE133" s="0"/>
      <c r="RTF133" s="0"/>
      <c r="RTG133" s="0"/>
      <c r="RTH133" s="0"/>
      <c r="RTI133" s="0"/>
      <c r="RTJ133" s="0"/>
      <c r="RTK133" s="0"/>
      <c r="RTL133" s="0"/>
      <c r="RTM133" s="0"/>
      <c r="RTN133" s="0"/>
      <c r="RTO133" s="0"/>
      <c r="RTP133" s="0"/>
      <c r="RTQ133" s="0"/>
      <c r="RTR133" s="0"/>
      <c r="RTS133" s="0"/>
      <c r="RTT133" s="0"/>
      <c r="RTU133" s="0"/>
      <c r="RTV133" s="0"/>
      <c r="RTW133" s="0"/>
      <c r="RTX133" s="0"/>
      <c r="RTY133" s="0"/>
      <c r="RTZ133" s="0"/>
      <c r="RUA133" s="0"/>
      <c r="RUB133" s="0"/>
      <c r="RUC133" s="0"/>
      <c r="RUD133" s="0"/>
      <c r="RUE133" s="0"/>
      <c r="RUF133" s="0"/>
      <c r="RUG133" s="0"/>
      <c r="RUH133" s="0"/>
      <c r="RUI133" s="0"/>
      <c r="RUJ133" s="0"/>
      <c r="RUK133" s="0"/>
      <c r="RUL133" s="0"/>
      <c r="RUM133" s="0"/>
      <c r="RUN133" s="0"/>
      <c r="RUO133" s="0"/>
      <c r="RUP133" s="0"/>
      <c r="RUQ133" s="0"/>
      <c r="RUR133" s="0"/>
      <c r="RUS133" s="0"/>
      <c r="RUT133" s="0"/>
      <c r="RUU133" s="0"/>
      <c r="RUV133" s="0"/>
      <c r="RUW133" s="0"/>
      <c r="RUX133" s="0"/>
      <c r="RUY133" s="0"/>
      <c r="RUZ133" s="0"/>
      <c r="RVA133" s="0"/>
      <c r="RVB133" s="0"/>
      <c r="RVC133" s="0"/>
      <c r="RVD133" s="0"/>
      <c r="RVE133" s="0"/>
      <c r="RVF133" s="0"/>
      <c r="RVG133" s="0"/>
      <c r="RVH133" s="0"/>
      <c r="RVI133" s="0"/>
      <c r="RVJ133" s="0"/>
      <c r="RVK133" s="0"/>
      <c r="RVL133" s="0"/>
      <c r="RVM133" s="0"/>
      <c r="RVN133" s="0"/>
      <c r="RVO133" s="0"/>
      <c r="RVP133" s="0"/>
      <c r="RVQ133" s="0"/>
      <c r="RVR133" s="0"/>
      <c r="RVS133" s="0"/>
      <c r="RVT133" s="0"/>
      <c r="RVU133" s="0"/>
      <c r="RVV133" s="0"/>
      <c r="RVW133" s="0"/>
      <c r="RVX133" s="0"/>
      <c r="RVY133" s="0"/>
      <c r="RVZ133" s="0"/>
      <c r="RWA133" s="0"/>
      <c r="RWB133" s="0"/>
      <c r="RWC133" s="0"/>
      <c r="RWD133" s="0"/>
      <c r="RWE133" s="0"/>
      <c r="RWF133" s="0"/>
      <c r="RWG133" s="0"/>
      <c r="RWH133" s="0"/>
      <c r="RWI133" s="0"/>
      <c r="RWJ133" s="0"/>
      <c r="RWK133" s="0"/>
      <c r="RWL133" s="0"/>
      <c r="RWM133" s="0"/>
      <c r="RWN133" s="0"/>
      <c r="RWO133" s="0"/>
      <c r="RWP133" s="0"/>
      <c r="RWQ133" s="0"/>
      <c r="RWR133" s="0"/>
      <c r="RWS133" s="0"/>
      <c r="RWT133" s="0"/>
      <c r="RWU133" s="0"/>
      <c r="RWV133" s="0"/>
      <c r="RWW133" s="0"/>
      <c r="RWX133" s="0"/>
      <c r="RWY133" s="0"/>
      <c r="RWZ133" s="0"/>
      <c r="RXA133" s="0"/>
      <c r="RXB133" s="0"/>
      <c r="RXC133" s="0"/>
      <c r="RXD133" s="0"/>
      <c r="RXE133" s="0"/>
      <c r="RXF133" s="0"/>
      <c r="RXG133" s="0"/>
      <c r="RXH133" s="0"/>
      <c r="RXI133" s="0"/>
      <c r="RXJ133" s="0"/>
      <c r="RXK133" s="0"/>
      <c r="RXL133" s="0"/>
      <c r="RXM133" s="0"/>
      <c r="RXN133" s="0"/>
      <c r="RXO133" s="0"/>
      <c r="RXP133" s="0"/>
      <c r="RXQ133" s="0"/>
      <c r="RXR133" s="0"/>
      <c r="RXS133" s="0"/>
      <c r="RXT133" s="0"/>
      <c r="RXU133" s="0"/>
      <c r="RXV133" s="0"/>
      <c r="RXW133" s="0"/>
      <c r="RXX133" s="0"/>
      <c r="RXY133" s="0"/>
      <c r="RXZ133" s="0"/>
      <c r="RYA133" s="0"/>
      <c r="RYB133" s="0"/>
      <c r="RYC133" s="0"/>
      <c r="RYD133" s="0"/>
      <c r="RYE133" s="0"/>
      <c r="RYF133" s="0"/>
      <c r="RYG133" s="0"/>
      <c r="RYH133" s="0"/>
      <c r="RYI133" s="0"/>
      <c r="RYJ133" s="0"/>
      <c r="RYK133" s="0"/>
      <c r="RYL133" s="0"/>
      <c r="RYM133" s="0"/>
      <c r="RYN133" s="0"/>
      <c r="RYO133" s="0"/>
      <c r="RYP133" s="0"/>
      <c r="RYQ133" s="0"/>
      <c r="RYR133" s="0"/>
      <c r="RYS133" s="0"/>
      <c r="RYT133" s="0"/>
      <c r="RYU133" s="0"/>
      <c r="RYV133" s="0"/>
      <c r="RYW133" s="0"/>
      <c r="RYX133" s="0"/>
      <c r="RYY133" s="0"/>
      <c r="RYZ133" s="0"/>
      <c r="RZA133" s="0"/>
      <c r="RZB133" s="0"/>
      <c r="RZC133" s="0"/>
      <c r="RZD133" s="0"/>
      <c r="RZE133" s="0"/>
      <c r="RZF133" s="0"/>
      <c r="RZG133" s="0"/>
      <c r="RZH133" s="0"/>
      <c r="RZI133" s="0"/>
      <c r="RZJ133" s="0"/>
      <c r="RZK133" s="0"/>
      <c r="RZL133" s="0"/>
      <c r="RZM133" s="0"/>
      <c r="RZN133" s="0"/>
      <c r="RZO133" s="0"/>
      <c r="RZP133" s="0"/>
      <c r="RZQ133" s="0"/>
      <c r="RZR133" s="0"/>
      <c r="RZS133" s="0"/>
      <c r="RZT133" s="0"/>
      <c r="RZU133" s="0"/>
      <c r="RZV133" s="0"/>
      <c r="RZW133" s="0"/>
      <c r="RZX133" s="0"/>
      <c r="RZY133" s="0"/>
      <c r="RZZ133" s="0"/>
      <c r="SAA133" s="0"/>
      <c r="SAB133" s="0"/>
      <c r="SAC133" s="0"/>
      <c r="SAD133" s="0"/>
      <c r="SAE133" s="0"/>
      <c r="SAF133" s="0"/>
      <c r="SAG133" s="0"/>
      <c r="SAH133" s="0"/>
      <c r="SAI133" s="0"/>
      <c r="SAJ133" s="0"/>
      <c r="SAK133" s="0"/>
      <c r="SAL133" s="0"/>
      <c r="SAM133" s="0"/>
      <c r="SAN133" s="0"/>
      <c r="SAO133" s="0"/>
      <c r="SAP133" s="0"/>
      <c r="SAQ133" s="0"/>
      <c r="SAR133" s="0"/>
      <c r="SAS133" s="0"/>
      <c r="SAT133" s="0"/>
      <c r="SAU133" s="0"/>
      <c r="SAV133" s="0"/>
      <c r="SAW133" s="0"/>
      <c r="SAX133" s="0"/>
      <c r="SAY133" s="0"/>
      <c r="SAZ133" s="0"/>
      <c r="SBA133" s="0"/>
      <c r="SBB133" s="0"/>
      <c r="SBC133" s="0"/>
      <c r="SBD133" s="0"/>
      <c r="SBE133" s="0"/>
      <c r="SBF133" s="0"/>
      <c r="SBG133" s="0"/>
      <c r="SBH133" s="0"/>
      <c r="SBI133" s="0"/>
      <c r="SBJ133" s="0"/>
      <c r="SBK133" s="0"/>
      <c r="SBL133" s="0"/>
      <c r="SBM133" s="0"/>
      <c r="SBN133" s="0"/>
      <c r="SBO133" s="0"/>
      <c r="SBP133" s="0"/>
      <c r="SBQ133" s="0"/>
      <c r="SBR133" s="0"/>
      <c r="SBS133" s="0"/>
      <c r="SBT133" s="0"/>
      <c r="SBU133" s="0"/>
      <c r="SBV133" s="0"/>
      <c r="SBW133" s="0"/>
      <c r="SBX133" s="0"/>
      <c r="SBY133" s="0"/>
      <c r="SBZ133" s="0"/>
      <c r="SCA133" s="0"/>
      <c r="SCB133" s="0"/>
      <c r="SCC133" s="0"/>
      <c r="SCD133" s="0"/>
      <c r="SCE133" s="0"/>
      <c r="SCF133" s="0"/>
      <c r="SCG133" s="0"/>
      <c r="SCH133" s="0"/>
      <c r="SCI133" s="0"/>
      <c r="SCJ133" s="0"/>
      <c r="SCK133" s="0"/>
      <c r="SCL133" s="0"/>
      <c r="SCM133" s="0"/>
      <c r="SCN133" s="0"/>
      <c r="SCO133" s="0"/>
      <c r="SCP133" s="0"/>
      <c r="SCQ133" s="0"/>
      <c r="SCR133" s="0"/>
      <c r="SCS133" s="0"/>
      <c r="SCT133" s="0"/>
      <c r="SCU133" s="0"/>
      <c r="SCV133" s="0"/>
      <c r="SCW133" s="0"/>
      <c r="SCX133" s="0"/>
      <c r="SCY133" s="0"/>
      <c r="SCZ133" s="0"/>
      <c r="SDA133" s="0"/>
      <c r="SDB133" s="0"/>
      <c r="SDC133" s="0"/>
      <c r="SDD133" s="0"/>
      <c r="SDE133" s="0"/>
      <c r="SDF133" s="0"/>
      <c r="SDG133" s="0"/>
      <c r="SDH133" s="0"/>
      <c r="SDI133" s="0"/>
      <c r="SDJ133" s="0"/>
      <c r="SDK133" s="0"/>
      <c r="SDL133" s="0"/>
      <c r="SDM133" s="0"/>
      <c r="SDN133" s="0"/>
      <c r="SDO133" s="0"/>
      <c r="SDP133" s="0"/>
      <c r="SDQ133" s="0"/>
      <c r="SDR133" s="0"/>
      <c r="SDS133" s="0"/>
      <c r="SDT133" s="0"/>
      <c r="SDU133" s="0"/>
      <c r="SDV133" s="0"/>
      <c r="SDW133" s="0"/>
      <c r="SDX133" s="0"/>
      <c r="SDY133" s="0"/>
      <c r="SDZ133" s="0"/>
      <c r="SEA133" s="0"/>
      <c r="SEB133" s="0"/>
      <c r="SEC133" s="0"/>
      <c r="SED133" s="0"/>
      <c r="SEE133" s="0"/>
      <c r="SEF133" s="0"/>
      <c r="SEG133" s="0"/>
      <c r="SEH133" s="0"/>
      <c r="SEI133" s="0"/>
      <c r="SEJ133" s="0"/>
      <c r="SEK133" s="0"/>
      <c r="SEL133" s="0"/>
      <c r="SEM133" s="0"/>
      <c r="SEN133" s="0"/>
      <c r="SEO133" s="0"/>
      <c r="SEP133" s="0"/>
      <c r="SEQ133" s="0"/>
      <c r="SER133" s="0"/>
      <c r="SES133" s="0"/>
      <c r="SET133" s="0"/>
      <c r="SEU133" s="0"/>
      <c r="SEV133" s="0"/>
      <c r="SEW133" s="0"/>
      <c r="SEX133" s="0"/>
      <c r="SEY133" s="0"/>
      <c r="SEZ133" s="0"/>
      <c r="SFA133" s="0"/>
      <c r="SFB133" s="0"/>
      <c r="SFC133" s="0"/>
      <c r="SFD133" s="0"/>
      <c r="SFE133" s="0"/>
      <c r="SFF133" s="0"/>
      <c r="SFG133" s="0"/>
      <c r="SFH133" s="0"/>
      <c r="SFI133" s="0"/>
      <c r="SFJ133" s="0"/>
      <c r="SFK133" s="0"/>
      <c r="SFL133" s="0"/>
      <c r="SFM133" s="0"/>
      <c r="SFN133" s="0"/>
      <c r="SFO133" s="0"/>
      <c r="SFP133" s="0"/>
      <c r="SFQ133" s="0"/>
      <c r="SFR133" s="0"/>
      <c r="SFS133" s="0"/>
      <c r="SFT133" s="0"/>
      <c r="SFU133" s="0"/>
      <c r="SFV133" s="0"/>
      <c r="SFW133" s="0"/>
      <c r="SFX133" s="0"/>
      <c r="SFY133" s="0"/>
      <c r="SFZ133" s="0"/>
      <c r="SGA133" s="0"/>
      <c r="SGB133" s="0"/>
      <c r="SGC133" s="0"/>
      <c r="SGD133" s="0"/>
      <c r="SGE133" s="0"/>
      <c r="SGF133" s="0"/>
      <c r="SGG133" s="0"/>
      <c r="SGH133" s="0"/>
      <c r="SGI133" s="0"/>
      <c r="SGJ133" s="0"/>
      <c r="SGK133" s="0"/>
      <c r="SGL133" s="0"/>
      <c r="SGM133" s="0"/>
      <c r="SGN133" s="0"/>
      <c r="SGO133" s="0"/>
      <c r="SGP133" s="0"/>
      <c r="SGQ133" s="0"/>
      <c r="SGR133" s="0"/>
      <c r="SGS133" s="0"/>
      <c r="SGT133" s="0"/>
      <c r="SGU133" s="0"/>
      <c r="SGV133" s="0"/>
      <c r="SGW133" s="0"/>
      <c r="SGX133" s="0"/>
      <c r="SGY133" s="0"/>
      <c r="SGZ133" s="0"/>
      <c r="SHA133" s="0"/>
      <c r="SHB133" s="0"/>
      <c r="SHC133" s="0"/>
      <c r="SHD133" s="0"/>
      <c r="SHE133" s="0"/>
      <c r="SHF133" s="0"/>
      <c r="SHG133" s="0"/>
      <c r="SHH133" s="0"/>
      <c r="SHI133" s="0"/>
      <c r="SHJ133" s="0"/>
      <c r="SHK133" s="0"/>
      <c r="SHL133" s="0"/>
      <c r="SHM133" s="0"/>
      <c r="SHN133" s="0"/>
      <c r="SHO133" s="0"/>
      <c r="SHP133" s="0"/>
      <c r="SHQ133" s="0"/>
      <c r="SHR133" s="0"/>
      <c r="SHS133" s="0"/>
      <c r="SHT133" s="0"/>
      <c r="SHU133" s="0"/>
      <c r="SHV133" s="0"/>
      <c r="SHW133" s="0"/>
      <c r="SHX133" s="0"/>
      <c r="SHY133" s="0"/>
      <c r="SHZ133" s="0"/>
      <c r="SIA133" s="0"/>
      <c r="SIB133" s="0"/>
      <c r="SIC133" s="0"/>
      <c r="SID133" s="0"/>
      <c r="SIE133" s="0"/>
      <c r="SIF133" s="0"/>
      <c r="SIG133" s="0"/>
      <c r="SIH133" s="0"/>
      <c r="SII133" s="0"/>
      <c r="SIJ133" s="0"/>
      <c r="SIK133" s="0"/>
      <c r="SIL133" s="0"/>
      <c r="SIM133" s="0"/>
      <c r="SIN133" s="0"/>
      <c r="SIO133" s="0"/>
      <c r="SIP133" s="0"/>
      <c r="SIQ133" s="0"/>
      <c r="SIR133" s="0"/>
      <c r="SIS133" s="0"/>
      <c r="SIT133" s="0"/>
      <c r="SIU133" s="0"/>
      <c r="SIV133" s="0"/>
      <c r="SIW133" s="0"/>
      <c r="SIX133" s="0"/>
      <c r="SIY133" s="0"/>
      <c r="SIZ133" s="0"/>
      <c r="SJA133" s="0"/>
      <c r="SJB133" s="0"/>
      <c r="SJC133" s="0"/>
      <c r="SJD133" s="0"/>
      <c r="SJE133" s="0"/>
      <c r="SJF133" s="0"/>
      <c r="SJG133" s="0"/>
      <c r="SJH133" s="0"/>
      <c r="SJI133" s="0"/>
      <c r="SJJ133" s="0"/>
      <c r="SJK133" s="0"/>
      <c r="SJL133" s="0"/>
      <c r="SJM133" s="0"/>
      <c r="SJN133" s="0"/>
      <c r="SJO133" s="0"/>
      <c r="SJP133" s="0"/>
      <c r="SJQ133" s="0"/>
      <c r="SJR133" s="0"/>
      <c r="SJS133" s="0"/>
      <c r="SJT133" s="0"/>
      <c r="SJU133" s="0"/>
      <c r="SJV133" s="0"/>
      <c r="SJW133" s="0"/>
      <c r="SJX133" s="0"/>
      <c r="SJY133" s="0"/>
      <c r="SJZ133" s="0"/>
      <c r="SKA133" s="0"/>
      <c r="SKB133" s="0"/>
      <c r="SKC133" s="0"/>
      <c r="SKD133" s="0"/>
      <c r="SKE133" s="0"/>
      <c r="SKF133" s="0"/>
      <c r="SKG133" s="0"/>
      <c r="SKH133" s="0"/>
      <c r="SKI133" s="0"/>
      <c r="SKJ133" s="0"/>
      <c r="SKK133" s="0"/>
      <c r="SKL133" s="0"/>
      <c r="SKM133" s="0"/>
      <c r="SKN133" s="0"/>
      <c r="SKO133" s="0"/>
      <c r="SKP133" s="0"/>
      <c r="SKQ133" s="0"/>
      <c r="SKR133" s="0"/>
      <c r="SKS133" s="0"/>
      <c r="SKT133" s="0"/>
      <c r="SKU133" s="0"/>
      <c r="SKV133" s="0"/>
      <c r="SKW133" s="0"/>
      <c r="SKX133" s="0"/>
      <c r="SKY133" s="0"/>
      <c r="SKZ133" s="0"/>
      <c r="SLA133" s="0"/>
      <c r="SLB133" s="0"/>
      <c r="SLC133" s="0"/>
      <c r="SLD133" s="0"/>
      <c r="SLE133" s="0"/>
      <c r="SLF133" s="0"/>
      <c r="SLG133" s="0"/>
      <c r="SLH133" s="0"/>
      <c r="SLI133" s="0"/>
      <c r="SLJ133" s="0"/>
      <c r="SLK133" s="0"/>
      <c r="SLL133" s="0"/>
      <c r="SLM133" s="0"/>
      <c r="SLN133" s="0"/>
      <c r="SLO133" s="0"/>
      <c r="SLP133" s="0"/>
      <c r="SLQ133" s="0"/>
      <c r="SLR133" s="0"/>
      <c r="SLS133" s="0"/>
      <c r="SLT133" s="0"/>
      <c r="SLU133" s="0"/>
      <c r="SLV133" s="0"/>
      <c r="SLW133" s="0"/>
      <c r="SLX133" s="0"/>
      <c r="SLY133" s="0"/>
      <c r="SLZ133" s="0"/>
      <c r="SMA133" s="0"/>
      <c r="SMB133" s="0"/>
      <c r="SMC133" s="0"/>
      <c r="SMD133" s="0"/>
      <c r="SME133" s="0"/>
      <c r="SMF133" s="0"/>
      <c r="SMG133" s="0"/>
      <c r="SMH133" s="0"/>
      <c r="SMI133" s="0"/>
      <c r="SMJ133" s="0"/>
      <c r="SMK133" s="0"/>
      <c r="SML133" s="0"/>
      <c r="SMM133" s="0"/>
      <c r="SMN133" s="0"/>
      <c r="SMO133" s="0"/>
      <c r="SMP133" s="0"/>
      <c r="SMQ133" s="0"/>
      <c r="SMR133" s="0"/>
      <c r="SMS133" s="0"/>
      <c r="SMT133" s="0"/>
      <c r="SMU133" s="0"/>
      <c r="SMV133" s="0"/>
      <c r="SMW133" s="0"/>
      <c r="SMX133" s="0"/>
      <c r="SMY133" s="0"/>
      <c r="SMZ133" s="0"/>
      <c r="SNA133" s="0"/>
      <c r="SNB133" s="0"/>
      <c r="SNC133" s="0"/>
      <c r="SND133" s="0"/>
      <c r="SNE133" s="0"/>
      <c r="SNF133" s="0"/>
      <c r="SNG133" s="0"/>
      <c r="SNH133" s="0"/>
      <c r="SNI133" s="0"/>
      <c r="SNJ133" s="0"/>
      <c r="SNK133" s="0"/>
      <c r="SNL133" s="0"/>
      <c r="SNM133" s="0"/>
      <c r="SNN133" s="0"/>
      <c r="SNO133" s="0"/>
      <c r="SNP133" s="0"/>
      <c r="SNQ133" s="0"/>
      <c r="SNR133" s="0"/>
      <c r="SNS133" s="0"/>
      <c r="SNT133" s="0"/>
      <c r="SNU133" s="0"/>
      <c r="SNV133" s="0"/>
      <c r="SNW133" s="0"/>
      <c r="SNX133" s="0"/>
      <c r="SNY133" s="0"/>
      <c r="SNZ133" s="0"/>
      <c r="SOA133" s="0"/>
      <c r="SOB133" s="0"/>
      <c r="SOC133" s="0"/>
      <c r="SOD133" s="0"/>
      <c r="SOE133" s="0"/>
      <c r="SOF133" s="0"/>
      <c r="SOG133" s="0"/>
      <c r="SOH133" s="0"/>
      <c r="SOI133" s="0"/>
      <c r="SOJ133" s="0"/>
      <c r="SOK133" s="0"/>
      <c r="SOL133" s="0"/>
      <c r="SOM133" s="0"/>
      <c r="SON133" s="0"/>
      <c r="SOO133" s="0"/>
      <c r="SOP133" s="0"/>
      <c r="SOQ133" s="0"/>
      <c r="SOR133" s="0"/>
      <c r="SOS133" s="0"/>
      <c r="SOT133" s="0"/>
      <c r="SOU133" s="0"/>
      <c r="SOV133" s="0"/>
      <c r="SOW133" s="0"/>
      <c r="SOX133" s="0"/>
      <c r="SOY133" s="0"/>
      <c r="SOZ133" s="0"/>
      <c r="SPA133" s="0"/>
      <c r="SPB133" s="0"/>
      <c r="SPC133" s="0"/>
      <c r="SPD133" s="0"/>
      <c r="SPE133" s="0"/>
      <c r="SPF133" s="0"/>
      <c r="SPG133" s="0"/>
      <c r="SPH133" s="0"/>
      <c r="SPI133" s="0"/>
      <c r="SPJ133" s="0"/>
      <c r="SPK133" s="0"/>
      <c r="SPL133" s="0"/>
      <c r="SPM133" s="0"/>
      <c r="SPN133" s="0"/>
      <c r="SPO133" s="0"/>
      <c r="SPP133" s="0"/>
      <c r="SPQ133" s="0"/>
      <c r="SPR133" s="0"/>
      <c r="SPS133" s="0"/>
      <c r="SPT133" s="0"/>
      <c r="SPU133" s="0"/>
      <c r="SPV133" s="0"/>
      <c r="SPW133" s="0"/>
      <c r="SPX133" s="0"/>
      <c r="SPY133" s="0"/>
      <c r="SPZ133" s="0"/>
      <c r="SQA133" s="0"/>
      <c r="SQB133" s="0"/>
      <c r="SQC133" s="0"/>
      <c r="SQD133" s="0"/>
      <c r="SQE133" s="0"/>
      <c r="SQF133" s="0"/>
      <c r="SQG133" s="0"/>
      <c r="SQH133" s="0"/>
      <c r="SQI133" s="0"/>
      <c r="SQJ133" s="0"/>
      <c r="SQK133" s="0"/>
      <c r="SQL133" s="0"/>
      <c r="SQM133" s="0"/>
      <c r="SQN133" s="0"/>
      <c r="SQO133" s="0"/>
      <c r="SQP133" s="0"/>
      <c r="SQQ133" s="0"/>
      <c r="SQR133" s="0"/>
      <c r="SQS133" s="0"/>
      <c r="SQT133" s="0"/>
      <c r="SQU133" s="0"/>
      <c r="SQV133" s="0"/>
      <c r="SQW133" s="0"/>
      <c r="SQX133" s="0"/>
      <c r="SQY133" s="0"/>
      <c r="SQZ133" s="0"/>
      <c r="SRA133" s="0"/>
      <c r="SRB133" s="0"/>
      <c r="SRC133" s="0"/>
      <c r="SRD133" s="0"/>
      <c r="SRE133" s="0"/>
      <c r="SRF133" s="0"/>
      <c r="SRG133" s="0"/>
      <c r="SRH133" s="0"/>
      <c r="SRI133" s="0"/>
      <c r="SRJ133" s="0"/>
      <c r="SRK133" s="0"/>
      <c r="SRL133" s="0"/>
      <c r="SRM133" s="0"/>
      <c r="SRN133" s="0"/>
      <c r="SRO133" s="0"/>
      <c r="SRP133" s="0"/>
      <c r="SRQ133" s="0"/>
      <c r="SRR133" s="0"/>
      <c r="SRS133" s="0"/>
      <c r="SRT133" s="0"/>
      <c r="SRU133" s="0"/>
      <c r="SRV133" s="0"/>
      <c r="SRW133" s="0"/>
      <c r="SRX133" s="0"/>
      <c r="SRY133" s="0"/>
      <c r="SRZ133" s="0"/>
      <c r="SSA133" s="0"/>
      <c r="SSB133" s="0"/>
      <c r="SSC133" s="0"/>
      <c r="SSD133" s="0"/>
      <c r="SSE133" s="0"/>
      <c r="SSF133" s="0"/>
      <c r="SSG133" s="0"/>
      <c r="SSH133" s="0"/>
      <c r="SSI133" s="0"/>
      <c r="SSJ133" s="0"/>
      <c r="SSK133" s="0"/>
      <c r="SSL133" s="0"/>
      <c r="SSM133" s="0"/>
      <c r="SSN133" s="0"/>
      <c r="SSO133" s="0"/>
      <c r="SSP133" s="0"/>
      <c r="SSQ133" s="0"/>
      <c r="SSR133" s="0"/>
      <c r="SSS133" s="0"/>
      <c r="SST133" s="0"/>
      <c r="SSU133" s="0"/>
      <c r="SSV133" s="0"/>
      <c r="SSW133" s="0"/>
      <c r="SSX133" s="0"/>
      <c r="SSY133" s="0"/>
      <c r="SSZ133" s="0"/>
      <c r="STA133" s="0"/>
      <c r="STB133" s="0"/>
      <c r="STC133" s="0"/>
      <c r="STD133" s="0"/>
      <c r="STE133" s="0"/>
      <c r="STF133" s="0"/>
      <c r="STG133" s="0"/>
      <c r="STH133" s="0"/>
      <c r="STI133" s="0"/>
      <c r="STJ133" s="0"/>
      <c r="STK133" s="0"/>
      <c r="STL133" s="0"/>
      <c r="STM133" s="0"/>
      <c r="STN133" s="0"/>
      <c r="STO133" s="0"/>
      <c r="STP133" s="0"/>
      <c r="STQ133" s="0"/>
      <c r="STR133" s="0"/>
      <c r="STS133" s="0"/>
      <c r="STT133" s="0"/>
      <c r="STU133" s="0"/>
      <c r="STV133" s="0"/>
      <c r="STW133" s="0"/>
      <c r="STX133" s="0"/>
      <c r="STY133" s="0"/>
      <c r="STZ133" s="0"/>
      <c r="SUA133" s="0"/>
      <c r="SUB133" s="0"/>
      <c r="SUC133" s="0"/>
      <c r="SUD133" s="0"/>
      <c r="SUE133" s="0"/>
      <c r="SUF133" s="0"/>
      <c r="SUG133" s="0"/>
      <c r="SUH133" s="0"/>
      <c r="SUI133" s="0"/>
      <c r="SUJ133" s="0"/>
      <c r="SUK133" s="0"/>
      <c r="SUL133" s="0"/>
      <c r="SUM133" s="0"/>
      <c r="SUN133" s="0"/>
      <c r="SUO133" s="0"/>
      <c r="SUP133" s="0"/>
      <c r="SUQ133" s="0"/>
      <c r="SUR133" s="0"/>
      <c r="SUS133" s="0"/>
      <c r="SUT133" s="0"/>
      <c r="SUU133" s="0"/>
      <c r="SUV133" s="0"/>
      <c r="SUW133" s="0"/>
      <c r="SUX133" s="0"/>
      <c r="SUY133" s="0"/>
      <c r="SUZ133" s="0"/>
      <c r="SVA133" s="0"/>
      <c r="SVB133" s="0"/>
      <c r="SVC133" s="0"/>
      <c r="SVD133" s="0"/>
      <c r="SVE133" s="0"/>
      <c r="SVF133" s="0"/>
      <c r="SVG133" s="0"/>
      <c r="SVH133" s="0"/>
      <c r="SVI133" s="0"/>
      <c r="SVJ133" s="0"/>
      <c r="SVK133" s="0"/>
      <c r="SVL133" s="0"/>
      <c r="SVM133" s="0"/>
      <c r="SVN133" s="0"/>
      <c r="SVO133" s="0"/>
      <c r="SVP133" s="0"/>
      <c r="SVQ133" s="0"/>
      <c r="SVR133" s="0"/>
      <c r="SVS133" s="0"/>
      <c r="SVT133" s="0"/>
      <c r="SVU133" s="0"/>
      <c r="SVV133" s="0"/>
      <c r="SVW133" s="0"/>
      <c r="SVX133" s="0"/>
      <c r="SVY133" s="0"/>
      <c r="SVZ133" s="0"/>
      <c r="SWA133" s="0"/>
      <c r="SWB133" s="0"/>
      <c r="SWC133" s="0"/>
      <c r="SWD133" s="0"/>
      <c r="SWE133" s="0"/>
      <c r="SWF133" s="0"/>
      <c r="SWG133" s="0"/>
      <c r="SWH133" s="0"/>
      <c r="SWI133" s="0"/>
      <c r="SWJ133" s="0"/>
      <c r="SWK133" s="0"/>
      <c r="SWL133" s="0"/>
      <c r="SWM133" s="0"/>
      <c r="SWN133" s="0"/>
      <c r="SWO133" s="0"/>
      <c r="SWP133" s="0"/>
      <c r="SWQ133" s="0"/>
      <c r="SWR133" s="0"/>
      <c r="SWS133" s="0"/>
      <c r="SWT133" s="0"/>
      <c r="SWU133" s="0"/>
      <c r="SWV133" s="0"/>
      <c r="SWW133" s="0"/>
      <c r="SWX133" s="0"/>
      <c r="SWY133" s="0"/>
      <c r="SWZ133" s="0"/>
      <c r="SXA133" s="0"/>
      <c r="SXB133" s="0"/>
      <c r="SXC133" s="0"/>
      <c r="SXD133" s="0"/>
      <c r="SXE133" s="0"/>
      <c r="SXF133" s="0"/>
      <c r="SXG133" s="0"/>
      <c r="SXH133" s="0"/>
      <c r="SXI133" s="0"/>
      <c r="SXJ133" s="0"/>
      <c r="SXK133" s="0"/>
      <c r="SXL133" s="0"/>
      <c r="SXM133" s="0"/>
      <c r="SXN133" s="0"/>
      <c r="SXO133" s="0"/>
      <c r="SXP133" s="0"/>
      <c r="SXQ133" s="0"/>
      <c r="SXR133" s="0"/>
      <c r="SXS133" s="0"/>
      <c r="SXT133" s="0"/>
      <c r="SXU133" s="0"/>
      <c r="SXV133" s="0"/>
      <c r="SXW133" s="0"/>
      <c r="SXX133" s="0"/>
      <c r="SXY133" s="0"/>
      <c r="SXZ133" s="0"/>
      <c r="SYA133" s="0"/>
      <c r="SYB133" s="0"/>
      <c r="SYC133" s="0"/>
      <c r="SYD133" s="0"/>
      <c r="SYE133" s="0"/>
      <c r="SYF133" s="0"/>
      <c r="SYG133" s="0"/>
      <c r="SYH133" s="0"/>
      <c r="SYI133" s="0"/>
      <c r="SYJ133" s="0"/>
      <c r="SYK133" s="0"/>
      <c r="SYL133" s="0"/>
      <c r="SYM133" s="0"/>
      <c r="SYN133" s="0"/>
      <c r="SYO133" s="0"/>
      <c r="SYP133" s="0"/>
      <c r="SYQ133" s="0"/>
      <c r="SYR133" s="0"/>
      <c r="SYS133" s="0"/>
      <c r="SYT133" s="0"/>
      <c r="SYU133" s="0"/>
      <c r="SYV133" s="0"/>
      <c r="SYW133" s="0"/>
      <c r="SYX133" s="0"/>
      <c r="SYY133" s="0"/>
      <c r="SYZ133" s="0"/>
      <c r="SZA133" s="0"/>
      <c r="SZB133" s="0"/>
      <c r="SZC133" s="0"/>
      <c r="SZD133" s="0"/>
      <c r="SZE133" s="0"/>
      <c r="SZF133" s="0"/>
      <c r="SZG133" s="0"/>
      <c r="SZH133" s="0"/>
      <c r="SZI133" s="0"/>
      <c r="SZJ133" s="0"/>
      <c r="SZK133" s="0"/>
      <c r="SZL133" s="0"/>
      <c r="SZM133" s="0"/>
      <c r="SZN133" s="0"/>
      <c r="SZO133" s="0"/>
      <c r="SZP133" s="0"/>
      <c r="SZQ133" s="0"/>
      <c r="SZR133" s="0"/>
      <c r="SZS133" s="0"/>
      <c r="SZT133" s="0"/>
      <c r="SZU133" s="0"/>
      <c r="SZV133" s="0"/>
      <c r="SZW133" s="0"/>
      <c r="SZX133" s="0"/>
      <c r="SZY133" s="0"/>
      <c r="SZZ133" s="0"/>
      <c r="TAA133" s="0"/>
      <c r="TAB133" s="0"/>
      <c r="TAC133" s="0"/>
      <c r="TAD133" s="0"/>
      <c r="TAE133" s="0"/>
      <c r="TAF133" s="0"/>
      <c r="TAG133" s="0"/>
      <c r="TAH133" s="0"/>
      <c r="TAI133" s="0"/>
      <c r="TAJ133" s="0"/>
      <c r="TAK133" s="0"/>
      <c r="TAL133" s="0"/>
      <c r="TAM133" s="0"/>
      <c r="TAN133" s="0"/>
      <c r="TAO133" s="0"/>
      <c r="TAP133" s="0"/>
      <c r="TAQ133" s="0"/>
      <c r="TAR133" s="0"/>
      <c r="TAS133" s="0"/>
      <c r="TAT133" s="0"/>
      <c r="TAU133" s="0"/>
      <c r="TAV133" s="0"/>
      <c r="TAW133" s="0"/>
      <c r="TAX133" s="0"/>
      <c r="TAY133" s="0"/>
      <c r="TAZ133" s="0"/>
      <c r="TBA133" s="0"/>
      <c r="TBB133" s="0"/>
      <c r="TBC133" s="0"/>
      <c r="TBD133" s="0"/>
      <c r="TBE133" s="0"/>
      <c r="TBF133" s="0"/>
      <c r="TBG133" s="0"/>
      <c r="TBH133" s="0"/>
      <c r="TBI133" s="0"/>
      <c r="TBJ133" s="0"/>
      <c r="TBK133" s="0"/>
      <c r="TBL133" s="0"/>
      <c r="TBM133" s="0"/>
      <c r="TBN133" s="0"/>
      <c r="TBO133" s="0"/>
      <c r="TBP133" s="0"/>
      <c r="TBQ133" s="0"/>
      <c r="TBR133" s="0"/>
      <c r="TBS133" s="0"/>
      <c r="TBT133" s="0"/>
      <c r="TBU133" s="0"/>
      <c r="TBV133" s="0"/>
      <c r="TBW133" s="0"/>
      <c r="TBX133" s="0"/>
      <c r="TBY133" s="0"/>
      <c r="TBZ133" s="0"/>
      <c r="TCA133" s="0"/>
      <c r="TCB133" s="0"/>
      <c r="TCC133" s="0"/>
      <c r="TCD133" s="0"/>
      <c r="TCE133" s="0"/>
      <c r="TCF133" s="0"/>
      <c r="TCG133" s="0"/>
      <c r="TCH133" s="0"/>
      <c r="TCI133" s="0"/>
      <c r="TCJ133" s="0"/>
      <c r="TCK133" s="0"/>
      <c r="TCL133" s="0"/>
      <c r="TCM133" s="0"/>
      <c r="TCN133" s="0"/>
      <c r="TCO133" s="0"/>
      <c r="TCP133" s="0"/>
      <c r="TCQ133" s="0"/>
      <c r="TCR133" s="0"/>
      <c r="TCS133" s="0"/>
      <c r="TCT133" s="0"/>
      <c r="TCU133" s="0"/>
      <c r="TCV133" s="0"/>
      <c r="TCW133" s="0"/>
      <c r="TCX133" s="0"/>
      <c r="TCY133" s="0"/>
      <c r="TCZ133" s="0"/>
      <c r="TDA133" s="0"/>
      <c r="TDB133" s="0"/>
      <c r="TDC133" s="0"/>
      <c r="TDD133" s="0"/>
      <c r="TDE133" s="0"/>
      <c r="TDF133" s="0"/>
      <c r="TDG133" s="0"/>
      <c r="TDH133" s="0"/>
      <c r="TDI133" s="0"/>
      <c r="TDJ133" s="0"/>
      <c r="TDK133" s="0"/>
      <c r="TDL133" s="0"/>
      <c r="TDM133" s="0"/>
      <c r="TDN133" s="0"/>
      <c r="TDO133" s="0"/>
      <c r="TDP133" s="0"/>
      <c r="TDQ133" s="0"/>
      <c r="TDR133" s="0"/>
      <c r="TDS133" s="0"/>
      <c r="TDT133" s="0"/>
      <c r="TDU133" s="0"/>
      <c r="TDV133" s="0"/>
      <c r="TDW133" s="0"/>
      <c r="TDX133" s="0"/>
      <c r="TDY133" s="0"/>
      <c r="TDZ133" s="0"/>
      <c r="TEA133" s="0"/>
      <c r="TEB133" s="0"/>
      <c r="TEC133" s="0"/>
      <c r="TED133" s="0"/>
      <c r="TEE133" s="0"/>
      <c r="TEF133" s="0"/>
      <c r="TEG133" s="0"/>
      <c r="TEH133" s="0"/>
      <c r="TEI133" s="0"/>
      <c r="TEJ133" s="0"/>
      <c r="TEK133" s="0"/>
      <c r="TEL133" s="0"/>
      <c r="TEM133" s="0"/>
      <c r="TEN133" s="0"/>
      <c r="TEO133" s="0"/>
      <c r="TEP133" s="0"/>
      <c r="TEQ133" s="0"/>
      <c r="TER133" s="0"/>
      <c r="TES133" s="0"/>
      <c r="TET133" s="0"/>
      <c r="TEU133" s="0"/>
      <c r="TEV133" s="0"/>
      <c r="TEW133" s="0"/>
      <c r="TEX133" s="0"/>
      <c r="TEY133" s="0"/>
      <c r="TEZ133" s="0"/>
      <c r="TFA133" s="0"/>
      <c r="TFB133" s="0"/>
      <c r="TFC133" s="0"/>
      <c r="TFD133" s="0"/>
      <c r="TFE133" s="0"/>
      <c r="TFF133" s="0"/>
      <c r="TFG133" s="0"/>
      <c r="TFH133" s="0"/>
      <c r="TFI133" s="0"/>
      <c r="TFJ133" s="0"/>
      <c r="TFK133" s="0"/>
      <c r="TFL133" s="0"/>
      <c r="TFM133" s="0"/>
      <c r="TFN133" s="0"/>
      <c r="TFO133" s="0"/>
      <c r="TFP133" s="0"/>
      <c r="TFQ133" s="0"/>
      <c r="TFR133" s="0"/>
      <c r="TFS133" s="0"/>
      <c r="TFT133" s="0"/>
      <c r="TFU133" s="0"/>
      <c r="TFV133" s="0"/>
      <c r="TFW133" s="0"/>
      <c r="TFX133" s="0"/>
      <c r="TFY133" s="0"/>
      <c r="TFZ133" s="0"/>
      <c r="TGA133" s="0"/>
      <c r="TGB133" s="0"/>
      <c r="TGC133" s="0"/>
      <c r="TGD133" s="0"/>
      <c r="TGE133" s="0"/>
      <c r="TGF133" s="0"/>
      <c r="TGG133" s="0"/>
      <c r="TGH133" s="0"/>
      <c r="TGI133" s="0"/>
      <c r="TGJ133" s="0"/>
      <c r="TGK133" s="0"/>
      <c r="TGL133" s="0"/>
      <c r="TGM133" s="0"/>
      <c r="TGN133" s="0"/>
      <c r="TGO133" s="0"/>
      <c r="TGP133" s="0"/>
      <c r="TGQ133" s="0"/>
      <c r="TGR133" s="0"/>
      <c r="TGS133" s="0"/>
      <c r="TGT133" s="0"/>
      <c r="TGU133" s="0"/>
      <c r="TGV133" s="0"/>
      <c r="TGW133" s="0"/>
      <c r="TGX133" s="0"/>
      <c r="TGY133" s="0"/>
      <c r="TGZ133" s="0"/>
      <c r="THA133" s="0"/>
      <c r="THB133" s="0"/>
      <c r="THC133" s="0"/>
      <c r="THD133" s="0"/>
      <c r="THE133" s="0"/>
      <c r="THF133" s="0"/>
      <c r="THG133" s="0"/>
      <c r="THH133" s="0"/>
      <c r="THI133" s="0"/>
      <c r="THJ133" s="0"/>
      <c r="THK133" s="0"/>
      <c r="THL133" s="0"/>
      <c r="THM133" s="0"/>
      <c r="THN133" s="0"/>
      <c r="THO133" s="0"/>
      <c r="THP133" s="0"/>
      <c r="THQ133" s="0"/>
      <c r="THR133" s="0"/>
      <c r="THS133" s="0"/>
      <c r="THT133" s="0"/>
      <c r="THU133" s="0"/>
      <c r="THV133" s="0"/>
      <c r="THW133" s="0"/>
      <c r="THX133" s="0"/>
      <c r="THY133" s="0"/>
      <c r="THZ133" s="0"/>
      <c r="TIA133" s="0"/>
      <c r="TIB133" s="0"/>
      <c r="TIC133" s="0"/>
      <c r="TID133" s="0"/>
      <c r="TIE133" s="0"/>
      <c r="TIF133" s="0"/>
      <c r="TIG133" s="0"/>
      <c r="TIH133" s="0"/>
      <c r="TII133" s="0"/>
      <c r="TIJ133" s="0"/>
      <c r="TIK133" s="0"/>
      <c r="TIL133" s="0"/>
      <c r="TIM133" s="0"/>
      <c r="TIN133" s="0"/>
      <c r="TIO133" s="0"/>
      <c r="TIP133" s="0"/>
      <c r="TIQ133" s="0"/>
      <c r="TIR133" s="0"/>
      <c r="TIS133" s="0"/>
      <c r="TIT133" s="0"/>
      <c r="TIU133" s="0"/>
      <c r="TIV133" s="0"/>
      <c r="TIW133" s="0"/>
      <c r="TIX133" s="0"/>
      <c r="TIY133" s="0"/>
      <c r="TIZ133" s="0"/>
      <c r="TJA133" s="0"/>
      <c r="TJB133" s="0"/>
      <c r="TJC133" s="0"/>
      <c r="TJD133" s="0"/>
      <c r="TJE133" s="0"/>
      <c r="TJF133" s="0"/>
      <c r="TJG133" s="0"/>
      <c r="TJH133" s="0"/>
      <c r="TJI133" s="0"/>
      <c r="TJJ133" s="0"/>
      <c r="TJK133" s="0"/>
      <c r="TJL133" s="0"/>
      <c r="TJM133" s="0"/>
      <c r="TJN133" s="0"/>
      <c r="TJO133" s="0"/>
      <c r="TJP133" s="0"/>
      <c r="TJQ133" s="0"/>
      <c r="TJR133" s="0"/>
      <c r="TJS133" s="0"/>
      <c r="TJT133" s="0"/>
      <c r="TJU133" s="0"/>
      <c r="TJV133" s="0"/>
      <c r="TJW133" s="0"/>
      <c r="TJX133" s="0"/>
      <c r="TJY133" s="0"/>
      <c r="TJZ133" s="0"/>
      <c r="TKA133" s="0"/>
      <c r="TKB133" s="0"/>
      <c r="TKC133" s="0"/>
      <c r="TKD133" s="0"/>
      <c r="TKE133" s="0"/>
      <c r="TKF133" s="0"/>
      <c r="TKG133" s="0"/>
      <c r="TKH133" s="0"/>
      <c r="TKI133" s="0"/>
      <c r="TKJ133" s="0"/>
      <c r="TKK133" s="0"/>
      <c r="TKL133" s="0"/>
      <c r="TKM133" s="0"/>
      <c r="TKN133" s="0"/>
      <c r="TKO133" s="0"/>
      <c r="TKP133" s="0"/>
      <c r="TKQ133" s="0"/>
      <c r="TKR133" s="0"/>
      <c r="TKS133" s="0"/>
      <c r="TKT133" s="0"/>
      <c r="TKU133" s="0"/>
      <c r="TKV133" s="0"/>
      <c r="TKW133" s="0"/>
      <c r="TKX133" s="0"/>
      <c r="TKY133" s="0"/>
      <c r="TKZ133" s="0"/>
      <c r="TLA133" s="0"/>
      <c r="TLB133" s="0"/>
      <c r="TLC133" s="0"/>
      <c r="TLD133" s="0"/>
      <c r="TLE133" s="0"/>
      <c r="TLF133" s="0"/>
      <c r="TLG133" s="0"/>
      <c r="TLH133" s="0"/>
      <c r="TLI133" s="0"/>
      <c r="TLJ133" s="0"/>
      <c r="TLK133" s="0"/>
      <c r="TLL133" s="0"/>
      <c r="TLM133" s="0"/>
      <c r="TLN133" s="0"/>
      <c r="TLO133" s="0"/>
      <c r="TLP133" s="0"/>
      <c r="TLQ133" s="0"/>
      <c r="TLR133" s="0"/>
      <c r="TLS133" s="0"/>
      <c r="TLT133" s="0"/>
      <c r="TLU133" s="0"/>
      <c r="TLV133" s="0"/>
      <c r="TLW133" s="0"/>
      <c r="TLX133" s="0"/>
      <c r="TLY133" s="0"/>
      <c r="TLZ133" s="0"/>
      <c r="TMA133" s="0"/>
      <c r="TMB133" s="0"/>
      <c r="TMC133" s="0"/>
      <c r="TMD133" s="0"/>
      <c r="TME133" s="0"/>
      <c r="TMF133" s="0"/>
      <c r="TMG133" s="0"/>
      <c r="TMH133" s="0"/>
      <c r="TMI133" s="0"/>
      <c r="TMJ133" s="0"/>
      <c r="TMK133" s="0"/>
      <c r="TML133" s="0"/>
      <c r="TMM133" s="0"/>
      <c r="TMN133" s="0"/>
      <c r="TMO133" s="0"/>
      <c r="TMP133" s="0"/>
      <c r="TMQ133" s="0"/>
      <c r="TMR133" s="0"/>
      <c r="TMS133" s="0"/>
      <c r="TMT133" s="0"/>
      <c r="TMU133" s="0"/>
      <c r="TMV133" s="0"/>
      <c r="TMW133" s="0"/>
      <c r="TMX133" s="0"/>
      <c r="TMY133" s="0"/>
      <c r="TMZ133" s="0"/>
      <c r="TNA133" s="0"/>
      <c r="TNB133" s="0"/>
      <c r="TNC133" s="0"/>
      <c r="TND133" s="0"/>
      <c r="TNE133" s="0"/>
      <c r="TNF133" s="0"/>
      <c r="TNG133" s="0"/>
      <c r="TNH133" s="0"/>
      <c r="TNI133" s="0"/>
      <c r="TNJ133" s="0"/>
      <c r="TNK133" s="0"/>
      <c r="TNL133" s="0"/>
      <c r="TNM133" s="0"/>
      <c r="TNN133" s="0"/>
      <c r="TNO133" s="0"/>
      <c r="TNP133" s="0"/>
      <c r="TNQ133" s="0"/>
      <c r="TNR133" s="0"/>
      <c r="TNS133" s="0"/>
      <c r="TNT133" s="0"/>
      <c r="TNU133" s="0"/>
      <c r="TNV133" s="0"/>
      <c r="TNW133" s="0"/>
      <c r="TNX133" s="0"/>
      <c r="TNY133" s="0"/>
      <c r="TNZ133" s="0"/>
      <c r="TOA133" s="0"/>
      <c r="TOB133" s="0"/>
      <c r="TOC133" s="0"/>
      <c r="TOD133" s="0"/>
      <c r="TOE133" s="0"/>
      <c r="TOF133" s="0"/>
      <c r="TOG133" s="0"/>
      <c r="TOH133" s="0"/>
      <c r="TOI133" s="0"/>
      <c r="TOJ133" s="0"/>
      <c r="TOK133" s="0"/>
      <c r="TOL133" s="0"/>
      <c r="TOM133" s="0"/>
      <c r="TON133" s="0"/>
      <c r="TOO133" s="0"/>
      <c r="TOP133" s="0"/>
      <c r="TOQ133" s="0"/>
      <c r="TOR133" s="0"/>
      <c r="TOS133" s="0"/>
      <c r="TOT133" s="0"/>
      <c r="TOU133" s="0"/>
      <c r="TOV133" s="0"/>
      <c r="TOW133" s="0"/>
      <c r="TOX133" s="0"/>
      <c r="TOY133" s="0"/>
      <c r="TOZ133" s="0"/>
      <c r="TPA133" s="0"/>
      <c r="TPB133" s="0"/>
      <c r="TPC133" s="0"/>
      <c r="TPD133" s="0"/>
      <c r="TPE133" s="0"/>
      <c r="TPF133" s="0"/>
      <c r="TPG133" s="0"/>
      <c r="TPH133" s="0"/>
      <c r="TPI133" s="0"/>
      <c r="TPJ133" s="0"/>
      <c r="TPK133" s="0"/>
      <c r="TPL133" s="0"/>
      <c r="TPM133" s="0"/>
      <c r="TPN133" s="0"/>
      <c r="TPO133" s="0"/>
      <c r="TPP133" s="0"/>
      <c r="TPQ133" s="0"/>
      <c r="TPR133" s="0"/>
      <c r="TPS133" s="0"/>
      <c r="TPT133" s="0"/>
      <c r="TPU133" s="0"/>
      <c r="TPV133" s="0"/>
      <c r="TPW133" s="0"/>
      <c r="TPX133" s="0"/>
      <c r="TPY133" s="0"/>
      <c r="TPZ133" s="0"/>
      <c r="TQA133" s="0"/>
      <c r="TQB133" s="0"/>
      <c r="TQC133" s="0"/>
      <c r="TQD133" s="0"/>
      <c r="TQE133" s="0"/>
      <c r="TQF133" s="0"/>
      <c r="TQG133" s="0"/>
      <c r="TQH133" s="0"/>
      <c r="TQI133" s="0"/>
      <c r="TQJ133" s="0"/>
      <c r="TQK133" s="0"/>
      <c r="TQL133" s="0"/>
      <c r="TQM133" s="0"/>
      <c r="TQN133" s="0"/>
      <c r="TQO133" s="0"/>
      <c r="TQP133" s="0"/>
      <c r="TQQ133" s="0"/>
      <c r="TQR133" s="0"/>
      <c r="TQS133" s="0"/>
      <c r="TQT133" s="0"/>
      <c r="TQU133" s="0"/>
      <c r="TQV133" s="0"/>
      <c r="TQW133" s="0"/>
      <c r="TQX133" s="0"/>
      <c r="TQY133" s="0"/>
      <c r="TQZ133" s="0"/>
      <c r="TRA133" s="0"/>
      <c r="TRB133" s="0"/>
      <c r="TRC133" s="0"/>
      <c r="TRD133" s="0"/>
      <c r="TRE133" s="0"/>
      <c r="TRF133" s="0"/>
      <c r="TRG133" s="0"/>
      <c r="TRH133" s="0"/>
      <c r="TRI133" s="0"/>
      <c r="TRJ133" s="0"/>
      <c r="TRK133" s="0"/>
      <c r="TRL133" s="0"/>
      <c r="TRM133" s="0"/>
      <c r="TRN133" s="0"/>
      <c r="TRO133" s="0"/>
      <c r="TRP133" s="0"/>
      <c r="TRQ133" s="0"/>
      <c r="TRR133" s="0"/>
      <c r="TRS133" s="0"/>
      <c r="TRT133" s="0"/>
      <c r="TRU133" s="0"/>
      <c r="TRV133" s="0"/>
      <c r="TRW133" s="0"/>
      <c r="TRX133" s="0"/>
      <c r="TRY133" s="0"/>
      <c r="TRZ133" s="0"/>
      <c r="TSA133" s="0"/>
      <c r="TSB133" s="0"/>
      <c r="TSC133" s="0"/>
      <c r="TSD133" s="0"/>
      <c r="TSE133" s="0"/>
      <c r="TSF133" s="0"/>
      <c r="TSG133" s="0"/>
      <c r="TSH133" s="0"/>
      <c r="TSI133" s="0"/>
      <c r="TSJ133" s="0"/>
      <c r="TSK133" s="0"/>
      <c r="TSL133" s="0"/>
      <c r="TSM133" s="0"/>
      <c r="TSN133" s="0"/>
      <c r="TSO133" s="0"/>
      <c r="TSP133" s="0"/>
      <c r="TSQ133" s="0"/>
      <c r="TSR133" s="0"/>
      <c r="TSS133" s="0"/>
      <c r="TST133" s="0"/>
      <c r="TSU133" s="0"/>
      <c r="TSV133" s="0"/>
      <c r="TSW133" s="0"/>
      <c r="TSX133" s="0"/>
      <c r="TSY133" s="0"/>
      <c r="TSZ133" s="0"/>
      <c r="TTA133" s="0"/>
      <c r="TTB133" s="0"/>
      <c r="TTC133" s="0"/>
      <c r="TTD133" s="0"/>
      <c r="TTE133" s="0"/>
      <c r="TTF133" s="0"/>
      <c r="TTG133" s="0"/>
      <c r="TTH133" s="0"/>
      <c r="TTI133" s="0"/>
      <c r="TTJ133" s="0"/>
      <c r="TTK133" s="0"/>
      <c r="TTL133" s="0"/>
      <c r="TTM133" s="0"/>
      <c r="TTN133" s="0"/>
      <c r="TTO133" s="0"/>
      <c r="TTP133" s="0"/>
      <c r="TTQ133" s="0"/>
      <c r="TTR133" s="0"/>
      <c r="TTS133" s="0"/>
      <c r="TTT133" s="0"/>
      <c r="TTU133" s="0"/>
      <c r="TTV133" s="0"/>
      <c r="TTW133" s="0"/>
      <c r="TTX133" s="0"/>
      <c r="TTY133" s="0"/>
      <c r="TTZ133" s="0"/>
      <c r="TUA133" s="0"/>
      <c r="TUB133" s="0"/>
      <c r="TUC133" s="0"/>
      <c r="TUD133" s="0"/>
      <c r="TUE133" s="0"/>
      <c r="TUF133" s="0"/>
      <c r="TUG133" s="0"/>
      <c r="TUH133" s="0"/>
      <c r="TUI133" s="0"/>
      <c r="TUJ133" s="0"/>
      <c r="TUK133" s="0"/>
      <c r="TUL133" s="0"/>
      <c r="TUM133" s="0"/>
      <c r="TUN133" s="0"/>
      <c r="TUO133" s="0"/>
      <c r="TUP133" s="0"/>
      <c r="TUQ133" s="0"/>
      <c r="TUR133" s="0"/>
      <c r="TUS133" s="0"/>
      <c r="TUT133" s="0"/>
      <c r="TUU133" s="0"/>
      <c r="TUV133" s="0"/>
      <c r="TUW133" s="0"/>
      <c r="TUX133" s="0"/>
      <c r="TUY133" s="0"/>
      <c r="TUZ133" s="0"/>
      <c r="TVA133" s="0"/>
      <c r="TVB133" s="0"/>
      <c r="TVC133" s="0"/>
      <c r="TVD133" s="0"/>
      <c r="TVE133" s="0"/>
      <c r="TVF133" s="0"/>
      <c r="TVG133" s="0"/>
      <c r="TVH133" s="0"/>
      <c r="TVI133" s="0"/>
      <c r="TVJ133" s="0"/>
      <c r="TVK133" s="0"/>
      <c r="TVL133" s="0"/>
      <c r="TVM133" s="0"/>
      <c r="TVN133" s="0"/>
      <c r="TVO133" s="0"/>
      <c r="TVP133" s="0"/>
      <c r="TVQ133" s="0"/>
      <c r="TVR133" s="0"/>
      <c r="TVS133" s="0"/>
      <c r="TVT133" s="0"/>
      <c r="TVU133" s="0"/>
      <c r="TVV133" s="0"/>
      <c r="TVW133" s="0"/>
      <c r="TVX133" s="0"/>
      <c r="TVY133" s="0"/>
      <c r="TVZ133" s="0"/>
      <c r="TWA133" s="0"/>
      <c r="TWB133" s="0"/>
      <c r="TWC133" s="0"/>
      <c r="TWD133" s="0"/>
      <c r="TWE133" s="0"/>
      <c r="TWF133" s="0"/>
      <c r="TWG133" s="0"/>
      <c r="TWH133" s="0"/>
      <c r="TWI133" s="0"/>
      <c r="TWJ133" s="0"/>
      <c r="TWK133" s="0"/>
      <c r="TWL133" s="0"/>
      <c r="TWM133" s="0"/>
      <c r="TWN133" s="0"/>
      <c r="TWO133" s="0"/>
      <c r="TWP133" s="0"/>
      <c r="TWQ133" s="0"/>
      <c r="TWR133" s="0"/>
      <c r="TWS133" s="0"/>
      <c r="TWT133" s="0"/>
      <c r="TWU133" s="0"/>
      <c r="TWV133" s="0"/>
      <c r="TWW133" s="0"/>
      <c r="TWX133" s="0"/>
      <c r="TWY133" s="0"/>
      <c r="TWZ133" s="0"/>
      <c r="TXA133" s="0"/>
      <c r="TXB133" s="0"/>
      <c r="TXC133" s="0"/>
      <c r="TXD133" s="0"/>
      <c r="TXE133" s="0"/>
      <c r="TXF133" s="0"/>
      <c r="TXG133" s="0"/>
      <c r="TXH133" s="0"/>
      <c r="TXI133" s="0"/>
      <c r="TXJ133" s="0"/>
      <c r="TXK133" s="0"/>
      <c r="TXL133" s="0"/>
      <c r="TXM133" s="0"/>
      <c r="TXN133" s="0"/>
      <c r="TXO133" s="0"/>
      <c r="TXP133" s="0"/>
      <c r="TXQ133" s="0"/>
      <c r="TXR133" s="0"/>
      <c r="TXS133" s="0"/>
      <c r="TXT133" s="0"/>
      <c r="TXU133" s="0"/>
      <c r="TXV133" s="0"/>
      <c r="TXW133" s="0"/>
      <c r="TXX133" s="0"/>
      <c r="TXY133" s="0"/>
      <c r="TXZ133" s="0"/>
      <c r="TYA133" s="0"/>
      <c r="TYB133" s="0"/>
      <c r="TYC133" s="0"/>
      <c r="TYD133" s="0"/>
      <c r="TYE133" s="0"/>
      <c r="TYF133" s="0"/>
      <c r="TYG133" s="0"/>
      <c r="TYH133" s="0"/>
      <c r="TYI133" s="0"/>
      <c r="TYJ133" s="0"/>
      <c r="TYK133" s="0"/>
      <c r="TYL133" s="0"/>
      <c r="TYM133" s="0"/>
      <c r="TYN133" s="0"/>
      <c r="TYO133" s="0"/>
      <c r="TYP133" s="0"/>
      <c r="TYQ133" s="0"/>
      <c r="TYR133" s="0"/>
      <c r="TYS133" s="0"/>
      <c r="TYT133" s="0"/>
      <c r="TYU133" s="0"/>
      <c r="TYV133" s="0"/>
      <c r="TYW133" s="0"/>
      <c r="TYX133" s="0"/>
      <c r="TYY133" s="0"/>
      <c r="TYZ133" s="0"/>
      <c r="TZA133" s="0"/>
      <c r="TZB133" s="0"/>
      <c r="TZC133" s="0"/>
      <c r="TZD133" s="0"/>
      <c r="TZE133" s="0"/>
      <c r="TZF133" s="0"/>
      <c r="TZG133" s="0"/>
      <c r="TZH133" s="0"/>
      <c r="TZI133" s="0"/>
      <c r="TZJ133" s="0"/>
      <c r="TZK133" s="0"/>
      <c r="TZL133" s="0"/>
      <c r="TZM133" s="0"/>
      <c r="TZN133" s="0"/>
      <c r="TZO133" s="0"/>
      <c r="TZP133" s="0"/>
      <c r="TZQ133" s="0"/>
      <c r="TZR133" s="0"/>
      <c r="TZS133" s="0"/>
      <c r="TZT133" s="0"/>
      <c r="TZU133" s="0"/>
      <c r="TZV133" s="0"/>
      <c r="TZW133" s="0"/>
      <c r="TZX133" s="0"/>
      <c r="TZY133" s="0"/>
      <c r="TZZ133" s="0"/>
      <c r="UAA133" s="0"/>
      <c r="UAB133" s="0"/>
      <c r="UAC133" s="0"/>
      <c r="UAD133" s="0"/>
      <c r="UAE133" s="0"/>
      <c r="UAF133" s="0"/>
      <c r="UAG133" s="0"/>
      <c r="UAH133" s="0"/>
      <c r="UAI133" s="0"/>
      <c r="UAJ133" s="0"/>
      <c r="UAK133" s="0"/>
      <c r="UAL133" s="0"/>
      <c r="UAM133" s="0"/>
      <c r="UAN133" s="0"/>
      <c r="UAO133" s="0"/>
      <c r="UAP133" s="0"/>
      <c r="UAQ133" s="0"/>
      <c r="UAR133" s="0"/>
      <c r="UAS133" s="0"/>
      <c r="UAT133" s="0"/>
      <c r="UAU133" s="0"/>
      <c r="UAV133" s="0"/>
      <c r="UAW133" s="0"/>
      <c r="UAX133" s="0"/>
      <c r="UAY133" s="0"/>
      <c r="UAZ133" s="0"/>
      <c r="UBA133" s="0"/>
      <c r="UBB133" s="0"/>
      <c r="UBC133" s="0"/>
      <c r="UBD133" s="0"/>
      <c r="UBE133" s="0"/>
      <c r="UBF133" s="0"/>
      <c r="UBG133" s="0"/>
      <c r="UBH133" s="0"/>
      <c r="UBI133" s="0"/>
      <c r="UBJ133" s="0"/>
      <c r="UBK133" s="0"/>
      <c r="UBL133" s="0"/>
      <c r="UBM133" s="0"/>
      <c r="UBN133" s="0"/>
      <c r="UBO133" s="0"/>
      <c r="UBP133" s="0"/>
      <c r="UBQ133" s="0"/>
      <c r="UBR133" s="0"/>
      <c r="UBS133" s="0"/>
      <c r="UBT133" s="0"/>
      <c r="UBU133" s="0"/>
      <c r="UBV133" s="0"/>
      <c r="UBW133" s="0"/>
      <c r="UBX133" s="0"/>
      <c r="UBY133" s="0"/>
      <c r="UBZ133" s="0"/>
      <c r="UCA133" s="0"/>
      <c r="UCB133" s="0"/>
      <c r="UCC133" s="0"/>
      <c r="UCD133" s="0"/>
      <c r="UCE133" s="0"/>
      <c r="UCF133" s="0"/>
      <c r="UCG133" s="0"/>
      <c r="UCH133" s="0"/>
      <c r="UCI133" s="0"/>
      <c r="UCJ133" s="0"/>
      <c r="UCK133" s="0"/>
      <c r="UCL133" s="0"/>
      <c r="UCM133" s="0"/>
      <c r="UCN133" s="0"/>
      <c r="UCO133" s="0"/>
      <c r="UCP133" s="0"/>
      <c r="UCQ133" s="0"/>
      <c r="UCR133" s="0"/>
      <c r="UCS133" s="0"/>
      <c r="UCT133" s="0"/>
      <c r="UCU133" s="0"/>
      <c r="UCV133" s="0"/>
      <c r="UCW133" s="0"/>
      <c r="UCX133" s="0"/>
      <c r="UCY133" s="0"/>
      <c r="UCZ133" s="0"/>
      <c r="UDA133" s="0"/>
      <c r="UDB133" s="0"/>
      <c r="UDC133" s="0"/>
      <c r="UDD133" s="0"/>
      <c r="UDE133" s="0"/>
      <c r="UDF133" s="0"/>
      <c r="UDG133" s="0"/>
      <c r="UDH133" s="0"/>
      <c r="UDI133" s="0"/>
      <c r="UDJ133" s="0"/>
      <c r="UDK133" s="0"/>
      <c r="UDL133" s="0"/>
      <c r="UDM133" s="0"/>
      <c r="UDN133" s="0"/>
      <c r="UDO133" s="0"/>
      <c r="UDP133" s="0"/>
      <c r="UDQ133" s="0"/>
      <c r="UDR133" s="0"/>
      <c r="UDS133" s="0"/>
      <c r="UDT133" s="0"/>
      <c r="UDU133" s="0"/>
      <c r="UDV133" s="0"/>
      <c r="UDW133" s="0"/>
      <c r="UDX133" s="0"/>
      <c r="UDY133" s="0"/>
      <c r="UDZ133" s="0"/>
      <c r="UEA133" s="0"/>
      <c r="UEB133" s="0"/>
      <c r="UEC133" s="0"/>
      <c r="UED133" s="0"/>
      <c r="UEE133" s="0"/>
      <c r="UEF133" s="0"/>
      <c r="UEG133" s="0"/>
      <c r="UEH133" s="0"/>
      <c r="UEI133" s="0"/>
      <c r="UEJ133" s="0"/>
      <c r="UEK133" s="0"/>
      <c r="UEL133" s="0"/>
      <c r="UEM133" s="0"/>
      <c r="UEN133" s="0"/>
      <c r="UEO133" s="0"/>
      <c r="UEP133" s="0"/>
      <c r="UEQ133" s="0"/>
      <c r="UER133" s="0"/>
      <c r="UES133" s="0"/>
      <c r="UET133" s="0"/>
      <c r="UEU133" s="0"/>
      <c r="UEV133" s="0"/>
      <c r="UEW133" s="0"/>
      <c r="UEX133" s="0"/>
      <c r="UEY133" s="0"/>
      <c r="UEZ133" s="0"/>
      <c r="UFA133" s="0"/>
      <c r="UFB133" s="0"/>
      <c r="UFC133" s="0"/>
      <c r="UFD133" s="0"/>
      <c r="UFE133" s="0"/>
      <c r="UFF133" s="0"/>
      <c r="UFG133" s="0"/>
      <c r="UFH133" s="0"/>
      <c r="UFI133" s="0"/>
      <c r="UFJ133" s="0"/>
      <c r="UFK133" s="0"/>
      <c r="UFL133" s="0"/>
      <c r="UFM133" s="0"/>
      <c r="UFN133" s="0"/>
      <c r="UFO133" s="0"/>
      <c r="UFP133" s="0"/>
      <c r="UFQ133" s="0"/>
      <c r="UFR133" s="0"/>
      <c r="UFS133" s="0"/>
      <c r="UFT133" s="0"/>
      <c r="UFU133" s="0"/>
      <c r="UFV133" s="0"/>
      <c r="UFW133" s="0"/>
      <c r="UFX133" s="0"/>
      <c r="UFY133" s="0"/>
      <c r="UFZ133" s="0"/>
      <c r="UGA133" s="0"/>
      <c r="UGB133" s="0"/>
      <c r="UGC133" s="0"/>
      <c r="UGD133" s="0"/>
      <c r="UGE133" s="0"/>
      <c r="UGF133" s="0"/>
      <c r="UGG133" s="0"/>
      <c r="UGH133" s="0"/>
      <c r="UGI133" s="0"/>
      <c r="UGJ133" s="0"/>
      <c r="UGK133" s="0"/>
      <c r="UGL133" s="0"/>
      <c r="UGM133" s="0"/>
      <c r="UGN133" s="0"/>
      <c r="UGO133" s="0"/>
      <c r="UGP133" s="0"/>
      <c r="UGQ133" s="0"/>
      <c r="UGR133" s="0"/>
      <c r="UGS133" s="0"/>
      <c r="UGT133" s="0"/>
      <c r="UGU133" s="0"/>
      <c r="UGV133" s="0"/>
      <c r="UGW133" s="0"/>
      <c r="UGX133" s="0"/>
      <c r="UGY133" s="0"/>
      <c r="UGZ133" s="0"/>
      <c r="UHA133" s="0"/>
      <c r="UHB133" s="0"/>
      <c r="UHC133" s="0"/>
      <c r="UHD133" s="0"/>
      <c r="UHE133" s="0"/>
      <c r="UHF133" s="0"/>
      <c r="UHG133" s="0"/>
      <c r="UHH133" s="0"/>
      <c r="UHI133" s="0"/>
      <c r="UHJ133" s="0"/>
      <c r="UHK133" s="0"/>
      <c r="UHL133" s="0"/>
      <c r="UHM133" s="0"/>
      <c r="UHN133" s="0"/>
      <c r="UHO133" s="0"/>
      <c r="UHP133" s="0"/>
      <c r="UHQ133" s="0"/>
      <c r="UHR133" s="0"/>
      <c r="UHS133" s="0"/>
      <c r="UHT133" s="0"/>
      <c r="UHU133" s="0"/>
      <c r="UHV133" s="0"/>
      <c r="UHW133" s="0"/>
      <c r="UHX133" s="0"/>
      <c r="UHY133" s="0"/>
      <c r="UHZ133" s="0"/>
      <c r="UIA133" s="0"/>
      <c r="UIB133" s="0"/>
      <c r="UIC133" s="0"/>
      <c r="UID133" s="0"/>
      <c r="UIE133" s="0"/>
      <c r="UIF133" s="0"/>
      <c r="UIG133" s="0"/>
      <c r="UIH133" s="0"/>
      <c r="UII133" s="0"/>
      <c r="UIJ133" s="0"/>
      <c r="UIK133" s="0"/>
      <c r="UIL133" s="0"/>
      <c r="UIM133" s="0"/>
      <c r="UIN133" s="0"/>
      <c r="UIO133" s="0"/>
      <c r="UIP133" s="0"/>
      <c r="UIQ133" s="0"/>
      <c r="UIR133" s="0"/>
      <c r="UIS133" s="0"/>
      <c r="UIT133" s="0"/>
      <c r="UIU133" s="0"/>
      <c r="UIV133" s="0"/>
      <c r="UIW133" s="0"/>
      <c r="UIX133" s="0"/>
      <c r="UIY133" s="0"/>
      <c r="UIZ133" s="0"/>
      <c r="UJA133" s="0"/>
      <c r="UJB133" s="0"/>
      <c r="UJC133" s="0"/>
      <c r="UJD133" s="0"/>
      <c r="UJE133" s="0"/>
      <c r="UJF133" s="0"/>
      <c r="UJG133" s="0"/>
      <c r="UJH133" s="0"/>
      <c r="UJI133" s="0"/>
      <c r="UJJ133" s="0"/>
      <c r="UJK133" s="0"/>
      <c r="UJL133" s="0"/>
      <c r="UJM133" s="0"/>
      <c r="UJN133" s="0"/>
      <c r="UJO133" s="0"/>
      <c r="UJP133" s="0"/>
      <c r="UJQ133" s="0"/>
      <c r="UJR133" s="0"/>
      <c r="UJS133" s="0"/>
      <c r="UJT133" s="0"/>
      <c r="UJU133" s="0"/>
      <c r="UJV133" s="0"/>
      <c r="UJW133" s="0"/>
      <c r="UJX133" s="0"/>
      <c r="UJY133" s="0"/>
      <c r="UJZ133" s="0"/>
      <c r="UKA133" s="0"/>
      <c r="UKB133" s="0"/>
      <c r="UKC133" s="0"/>
      <c r="UKD133" s="0"/>
      <c r="UKE133" s="0"/>
      <c r="UKF133" s="0"/>
      <c r="UKG133" s="0"/>
      <c r="UKH133" s="0"/>
      <c r="UKI133" s="0"/>
      <c r="UKJ133" s="0"/>
      <c r="UKK133" s="0"/>
      <c r="UKL133" s="0"/>
      <c r="UKM133" s="0"/>
      <c r="UKN133" s="0"/>
      <c r="UKO133" s="0"/>
      <c r="UKP133" s="0"/>
      <c r="UKQ133" s="0"/>
      <c r="UKR133" s="0"/>
      <c r="UKS133" s="0"/>
      <c r="UKT133" s="0"/>
      <c r="UKU133" s="0"/>
      <c r="UKV133" s="0"/>
      <c r="UKW133" s="0"/>
      <c r="UKX133" s="0"/>
      <c r="UKY133" s="0"/>
      <c r="UKZ133" s="0"/>
      <c r="ULA133" s="0"/>
      <c r="ULB133" s="0"/>
      <c r="ULC133" s="0"/>
      <c r="ULD133" s="0"/>
      <c r="ULE133" s="0"/>
      <c r="ULF133" s="0"/>
      <c r="ULG133" s="0"/>
      <c r="ULH133" s="0"/>
      <c r="ULI133" s="0"/>
      <c r="ULJ133" s="0"/>
      <c r="ULK133" s="0"/>
      <c r="ULL133" s="0"/>
      <c r="ULM133" s="0"/>
      <c r="ULN133" s="0"/>
      <c r="ULO133" s="0"/>
      <c r="ULP133" s="0"/>
      <c r="ULQ133" s="0"/>
      <c r="ULR133" s="0"/>
      <c r="ULS133" s="0"/>
      <c r="ULT133" s="0"/>
      <c r="ULU133" s="0"/>
      <c r="ULV133" s="0"/>
      <c r="ULW133" s="0"/>
      <c r="ULX133" s="0"/>
      <c r="ULY133" s="0"/>
      <c r="ULZ133" s="0"/>
      <c r="UMA133" s="0"/>
      <c r="UMB133" s="0"/>
      <c r="UMC133" s="0"/>
      <c r="UMD133" s="0"/>
      <c r="UME133" s="0"/>
      <c r="UMF133" s="0"/>
      <c r="UMG133" s="0"/>
      <c r="UMH133" s="0"/>
      <c r="UMI133" s="0"/>
      <c r="UMJ133" s="0"/>
      <c r="UMK133" s="0"/>
      <c r="UML133" s="0"/>
      <c r="UMM133" s="0"/>
      <c r="UMN133" s="0"/>
      <c r="UMO133" s="0"/>
      <c r="UMP133" s="0"/>
      <c r="UMQ133" s="0"/>
      <c r="UMR133" s="0"/>
      <c r="UMS133" s="0"/>
      <c r="UMT133" s="0"/>
      <c r="UMU133" s="0"/>
      <c r="UMV133" s="0"/>
      <c r="UMW133" s="0"/>
      <c r="UMX133" s="0"/>
      <c r="UMY133" s="0"/>
      <c r="UMZ133" s="0"/>
      <c r="UNA133" s="0"/>
      <c r="UNB133" s="0"/>
      <c r="UNC133" s="0"/>
      <c r="UND133" s="0"/>
      <c r="UNE133" s="0"/>
      <c r="UNF133" s="0"/>
      <c r="UNG133" s="0"/>
      <c r="UNH133" s="0"/>
      <c r="UNI133" s="0"/>
      <c r="UNJ133" s="0"/>
      <c r="UNK133" s="0"/>
      <c r="UNL133" s="0"/>
      <c r="UNM133" s="0"/>
      <c r="UNN133" s="0"/>
      <c r="UNO133" s="0"/>
      <c r="UNP133" s="0"/>
      <c r="UNQ133" s="0"/>
      <c r="UNR133" s="0"/>
      <c r="UNS133" s="0"/>
      <c r="UNT133" s="0"/>
      <c r="UNU133" s="0"/>
      <c r="UNV133" s="0"/>
      <c r="UNW133" s="0"/>
      <c r="UNX133" s="0"/>
      <c r="UNY133" s="0"/>
      <c r="UNZ133" s="0"/>
      <c r="UOA133" s="0"/>
      <c r="UOB133" s="0"/>
      <c r="UOC133" s="0"/>
      <c r="UOD133" s="0"/>
      <c r="UOE133" s="0"/>
      <c r="UOF133" s="0"/>
      <c r="UOG133" s="0"/>
      <c r="UOH133" s="0"/>
      <c r="UOI133" s="0"/>
      <c r="UOJ133" s="0"/>
      <c r="UOK133" s="0"/>
      <c r="UOL133" s="0"/>
      <c r="UOM133" s="0"/>
      <c r="UON133" s="0"/>
      <c r="UOO133" s="0"/>
      <c r="UOP133" s="0"/>
      <c r="UOQ133" s="0"/>
      <c r="UOR133" s="0"/>
      <c r="UOS133" s="0"/>
      <c r="UOT133" s="0"/>
      <c r="UOU133" s="0"/>
      <c r="UOV133" s="0"/>
      <c r="UOW133" s="0"/>
      <c r="UOX133" s="0"/>
      <c r="UOY133" s="0"/>
      <c r="UOZ133" s="0"/>
      <c r="UPA133" s="0"/>
      <c r="UPB133" s="0"/>
      <c r="UPC133" s="0"/>
      <c r="UPD133" s="0"/>
      <c r="UPE133" s="0"/>
      <c r="UPF133" s="0"/>
      <c r="UPG133" s="0"/>
      <c r="UPH133" s="0"/>
      <c r="UPI133" s="0"/>
      <c r="UPJ133" s="0"/>
      <c r="UPK133" s="0"/>
      <c r="UPL133" s="0"/>
      <c r="UPM133" s="0"/>
      <c r="UPN133" s="0"/>
      <c r="UPO133" s="0"/>
      <c r="UPP133" s="0"/>
      <c r="UPQ133" s="0"/>
      <c r="UPR133" s="0"/>
      <c r="UPS133" s="0"/>
      <c r="UPT133" s="0"/>
      <c r="UPU133" s="0"/>
      <c r="UPV133" s="0"/>
      <c r="UPW133" s="0"/>
      <c r="UPX133" s="0"/>
      <c r="UPY133" s="0"/>
      <c r="UPZ133" s="0"/>
      <c r="UQA133" s="0"/>
      <c r="UQB133" s="0"/>
      <c r="UQC133" s="0"/>
      <c r="UQD133" s="0"/>
      <c r="UQE133" s="0"/>
      <c r="UQF133" s="0"/>
      <c r="UQG133" s="0"/>
      <c r="UQH133" s="0"/>
      <c r="UQI133" s="0"/>
      <c r="UQJ133" s="0"/>
      <c r="UQK133" s="0"/>
      <c r="UQL133" s="0"/>
      <c r="UQM133" s="0"/>
      <c r="UQN133" s="0"/>
      <c r="UQO133" s="0"/>
      <c r="UQP133" s="0"/>
      <c r="UQQ133" s="0"/>
      <c r="UQR133" s="0"/>
      <c r="UQS133" s="0"/>
      <c r="UQT133" s="0"/>
      <c r="UQU133" s="0"/>
      <c r="UQV133" s="0"/>
      <c r="UQW133" s="0"/>
      <c r="UQX133" s="0"/>
      <c r="UQY133" s="0"/>
      <c r="UQZ133" s="0"/>
      <c r="URA133" s="0"/>
      <c r="URB133" s="0"/>
      <c r="URC133" s="0"/>
      <c r="URD133" s="0"/>
      <c r="URE133" s="0"/>
      <c r="URF133" s="0"/>
      <c r="URG133" s="0"/>
      <c r="URH133" s="0"/>
      <c r="URI133" s="0"/>
      <c r="URJ133" s="0"/>
      <c r="URK133" s="0"/>
      <c r="URL133" s="0"/>
      <c r="URM133" s="0"/>
      <c r="URN133" s="0"/>
      <c r="URO133" s="0"/>
      <c r="URP133" s="0"/>
      <c r="URQ133" s="0"/>
      <c r="URR133" s="0"/>
      <c r="URS133" s="0"/>
      <c r="URT133" s="0"/>
      <c r="URU133" s="0"/>
      <c r="URV133" s="0"/>
      <c r="URW133" s="0"/>
      <c r="URX133" s="0"/>
      <c r="URY133" s="0"/>
      <c r="URZ133" s="0"/>
      <c r="USA133" s="0"/>
      <c r="USB133" s="0"/>
      <c r="USC133" s="0"/>
      <c r="USD133" s="0"/>
      <c r="USE133" s="0"/>
      <c r="USF133" s="0"/>
      <c r="USG133" s="0"/>
      <c r="USH133" s="0"/>
      <c r="USI133" s="0"/>
      <c r="USJ133" s="0"/>
      <c r="USK133" s="0"/>
      <c r="USL133" s="0"/>
      <c r="USM133" s="0"/>
      <c r="USN133" s="0"/>
      <c r="USO133" s="0"/>
      <c r="USP133" s="0"/>
      <c r="USQ133" s="0"/>
      <c r="USR133" s="0"/>
      <c r="USS133" s="0"/>
      <c r="UST133" s="0"/>
      <c r="USU133" s="0"/>
      <c r="USV133" s="0"/>
      <c r="USW133" s="0"/>
      <c r="USX133" s="0"/>
      <c r="USY133" s="0"/>
      <c r="USZ133" s="0"/>
      <c r="UTA133" s="0"/>
      <c r="UTB133" s="0"/>
      <c r="UTC133" s="0"/>
      <c r="UTD133" s="0"/>
      <c r="UTE133" s="0"/>
      <c r="UTF133" s="0"/>
      <c r="UTG133" s="0"/>
      <c r="UTH133" s="0"/>
      <c r="UTI133" s="0"/>
      <c r="UTJ133" s="0"/>
      <c r="UTK133" s="0"/>
      <c r="UTL133" s="0"/>
      <c r="UTM133" s="0"/>
      <c r="UTN133" s="0"/>
      <c r="UTO133" s="0"/>
      <c r="UTP133" s="0"/>
      <c r="UTQ133" s="0"/>
      <c r="UTR133" s="0"/>
      <c r="UTS133" s="0"/>
      <c r="UTT133" s="0"/>
      <c r="UTU133" s="0"/>
      <c r="UTV133" s="0"/>
      <c r="UTW133" s="0"/>
      <c r="UTX133" s="0"/>
      <c r="UTY133" s="0"/>
      <c r="UTZ133" s="0"/>
      <c r="UUA133" s="0"/>
      <c r="UUB133" s="0"/>
      <c r="UUC133" s="0"/>
      <c r="UUD133" s="0"/>
      <c r="UUE133" s="0"/>
      <c r="UUF133" s="0"/>
      <c r="UUG133" s="0"/>
      <c r="UUH133" s="0"/>
      <c r="UUI133" s="0"/>
      <c r="UUJ133" s="0"/>
      <c r="UUK133" s="0"/>
      <c r="UUL133" s="0"/>
      <c r="UUM133" s="0"/>
      <c r="UUN133" s="0"/>
      <c r="UUO133" s="0"/>
      <c r="UUP133" s="0"/>
      <c r="UUQ133" s="0"/>
      <c r="UUR133" s="0"/>
      <c r="UUS133" s="0"/>
      <c r="UUT133" s="0"/>
      <c r="UUU133" s="0"/>
      <c r="UUV133" s="0"/>
      <c r="UUW133" s="0"/>
      <c r="UUX133" s="0"/>
      <c r="UUY133" s="0"/>
      <c r="UUZ133" s="0"/>
      <c r="UVA133" s="0"/>
      <c r="UVB133" s="0"/>
      <c r="UVC133" s="0"/>
      <c r="UVD133" s="0"/>
      <c r="UVE133" s="0"/>
      <c r="UVF133" s="0"/>
      <c r="UVG133" s="0"/>
      <c r="UVH133" s="0"/>
      <c r="UVI133" s="0"/>
      <c r="UVJ133" s="0"/>
      <c r="UVK133" s="0"/>
      <c r="UVL133" s="0"/>
      <c r="UVM133" s="0"/>
      <c r="UVN133" s="0"/>
      <c r="UVO133" s="0"/>
      <c r="UVP133" s="0"/>
      <c r="UVQ133" s="0"/>
      <c r="UVR133" s="0"/>
      <c r="UVS133" s="0"/>
      <c r="UVT133" s="0"/>
      <c r="UVU133" s="0"/>
      <c r="UVV133" s="0"/>
      <c r="UVW133" s="0"/>
      <c r="UVX133" s="0"/>
      <c r="UVY133" s="0"/>
      <c r="UVZ133" s="0"/>
      <c r="UWA133" s="0"/>
      <c r="UWB133" s="0"/>
      <c r="UWC133" s="0"/>
      <c r="UWD133" s="0"/>
      <c r="UWE133" s="0"/>
      <c r="UWF133" s="0"/>
      <c r="UWG133" s="0"/>
      <c r="UWH133" s="0"/>
      <c r="UWI133" s="0"/>
      <c r="UWJ133" s="0"/>
      <c r="UWK133" s="0"/>
      <c r="UWL133" s="0"/>
      <c r="UWM133" s="0"/>
      <c r="UWN133" s="0"/>
      <c r="UWO133" s="0"/>
      <c r="UWP133" s="0"/>
      <c r="UWQ133" s="0"/>
      <c r="UWR133" s="0"/>
      <c r="UWS133" s="0"/>
      <c r="UWT133" s="0"/>
      <c r="UWU133" s="0"/>
      <c r="UWV133" s="0"/>
      <c r="UWW133" s="0"/>
      <c r="UWX133" s="0"/>
      <c r="UWY133" s="0"/>
      <c r="UWZ133" s="0"/>
      <c r="UXA133" s="0"/>
      <c r="UXB133" s="0"/>
      <c r="UXC133" s="0"/>
      <c r="UXD133" s="0"/>
      <c r="UXE133" s="0"/>
      <c r="UXF133" s="0"/>
      <c r="UXG133" s="0"/>
      <c r="UXH133" s="0"/>
      <c r="UXI133" s="0"/>
      <c r="UXJ133" s="0"/>
      <c r="UXK133" s="0"/>
      <c r="UXL133" s="0"/>
      <c r="UXM133" s="0"/>
      <c r="UXN133" s="0"/>
      <c r="UXO133" s="0"/>
      <c r="UXP133" s="0"/>
      <c r="UXQ133" s="0"/>
      <c r="UXR133" s="0"/>
      <c r="UXS133" s="0"/>
      <c r="UXT133" s="0"/>
      <c r="UXU133" s="0"/>
      <c r="UXV133" s="0"/>
      <c r="UXW133" s="0"/>
      <c r="UXX133" s="0"/>
      <c r="UXY133" s="0"/>
      <c r="UXZ133" s="0"/>
      <c r="UYA133" s="0"/>
      <c r="UYB133" s="0"/>
      <c r="UYC133" s="0"/>
      <c r="UYD133" s="0"/>
      <c r="UYE133" s="0"/>
      <c r="UYF133" s="0"/>
      <c r="UYG133" s="0"/>
      <c r="UYH133" s="0"/>
      <c r="UYI133" s="0"/>
      <c r="UYJ133" s="0"/>
      <c r="UYK133" s="0"/>
      <c r="UYL133" s="0"/>
      <c r="UYM133" s="0"/>
      <c r="UYN133" s="0"/>
      <c r="UYO133" s="0"/>
      <c r="UYP133" s="0"/>
      <c r="UYQ133" s="0"/>
      <c r="UYR133" s="0"/>
      <c r="UYS133" s="0"/>
      <c r="UYT133" s="0"/>
      <c r="UYU133" s="0"/>
      <c r="UYV133" s="0"/>
      <c r="UYW133" s="0"/>
      <c r="UYX133" s="0"/>
      <c r="UYY133" s="0"/>
      <c r="UYZ133" s="0"/>
      <c r="UZA133" s="0"/>
      <c r="UZB133" s="0"/>
      <c r="UZC133" s="0"/>
      <c r="UZD133" s="0"/>
      <c r="UZE133" s="0"/>
      <c r="UZF133" s="0"/>
      <c r="UZG133" s="0"/>
      <c r="UZH133" s="0"/>
      <c r="UZI133" s="0"/>
      <c r="UZJ133" s="0"/>
      <c r="UZK133" s="0"/>
      <c r="UZL133" s="0"/>
      <c r="UZM133" s="0"/>
      <c r="UZN133" s="0"/>
      <c r="UZO133" s="0"/>
      <c r="UZP133" s="0"/>
      <c r="UZQ133" s="0"/>
      <c r="UZR133" s="0"/>
      <c r="UZS133" s="0"/>
      <c r="UZT133" s="0"/>
      <c r="UZU133" s="0"/>
      <c r="UZV133" s="0"/>
      <c r="UZW133" s="0"/>
      <c r="UZX133" s="0"/>
      <c r="UZY133" s="0"/>
      <c r="UZZ133" s="0"/>
      <c r="VAA133" s="0"/>
      <c r="VAB133" s="0"/>
      <c r="VAC133" s="0"/>
      <c r="VAD133" s="0"/>
      <c r="VAE133" s="0"/>
      <c r="VAF133" s="0"/>
      <c r="VAG133" s="0"/>
      <c r="VAH133" s="0"/>
      <c r="VAI133" s="0"/>
      <c r="VAJ133" s="0"/>
      <c r="VAK133" s="0"/>
      <c r="VAL133" s="0"/>
      <c r="VAM133" s="0"/>
      <c r="VAN133" s="0"/>
      <c r="VAO133" s="0"/>
      <c r="VAP133" s="0"/>
      <c r="VAQ133" s="0"/>
      <c r="VAR133" s="0"/>
      <c r="VAS133" s="0"/>
      <c r="VAT133" s="0"/>
      <c r="VAU133" s="0"/>
      <c r="VAV133" s="0"/>
      <c r="VAW133" s="0"/>
      <c r="VAX133" s="0"/>
      <c r="VAY133" s="0"/>
      <c r="VAZ133" s="0"/>
      <c r="VBA133" s="0"/>
      <c r="VBB133" s="0"/>
      <c r="VBC133" s="0"/>
      <c r="VBD133" s="0"/>
      <c r="VBE133" s="0"/>
      <c r="VBF133" s="0"/>
      <c r="VBG133" s="0"/>
      <c r="VBH133" s="0"/>
      <c r="VBI133" s="0"/>
      <c r="VBJ133" s="0"/>
      <c r="VBK133" s="0"/>
      <c r="VBL133" s="0"/>
      <c r="VBM133" s="0"/>
      <c r="VBN133" s="0"/>
      <c r="VBO133" s="0"/>
      <c r="VBP133" s="0"/>
      <c r="VBQ133" s="0"/>
      <c r="VBR133" s="0"/>
      <c r="VBS133" s="0"/>
      <c r="VBT133" s="0"/>
      <c r="VBU133" s="0"/>
      <c r="VBV133" s="0"/>
      <c r="VBW133" s="0"/>
      <c r="VBX133" s="0"/>
      <c r="VBY133" s="0"/>
      <c r="VBZ133" s="0"/>
      <c r="VCA133" s="0"/>
      <c r="VCB133" s="0"/>
      <c r="VCC133" s="0"/>
      <c r="VCD133" s="0"/>
      <c r="VCE133" s="0"/>
      <c r="VCF133" s="0"/>
      <c r="VCG133" s="0"/>
      <c r="VCH133" s="0"/>
      <c r="VCI133" s="0"/>
      <c r="VCJ133" s="0"/>
      <c r="VCK133" s="0"/>
      <c r="VCL133" s="0"/>
      <c r="VCM133" s="0"/>
      <c r="VCN133" s="0"/>
      <c r="VCO133" s="0"/>
      <c r="VCP133" s="0"/>
      <c r="VCQ133" s="0"/>
      <c r="VCR133" s="0"/>
      <c r="VCS133" s="0"/>
      <c r="VCT133" s="0"/>
      <c r="VCU133" s="0"/>
      <c r="VCV133" s="0"/>
      <c r="VCW133" s="0"/>
      <c r="VCX133" s="0"/>
      <c r="VCY133" s="0"/>
      <c r="VCZ133" s="0"/>
      <c r="VDA133" s="0"/>
      <c r="VDB133" s="0"/>
      <c r="VDC133" s="0"/>
      <c r="VDD133" s="0"/>
      <c r="VDE133" s="0"/>
      <c r="VDF133" s="0"/>
      <c r="VDG133" s="0"/>
      <c r="VDH133" s="0"/>
      <c r="VDI133" s="0"/>
      <c r="VDJ133" s="0"/>
      <c r="VDK133" s="0"/>
      <c r="VDL133" s="0"/>
      <c r="VDM133" s="0"/>
      <c r="VDN133" s="0"/>
      <c r="VDO133" s="0"/>
      <c r="VDP133" s="0"/>
      <c r="VDQ133" s="0"/>
      <c r="VDR133" s="0"/>
      <c r="VDS133" s="0"/>
      <c r="VDT133" s="0"/>
      <c r="VDU133" s="0"/>
      <c r="VDV133" s="0"/>
      <c r="VDW133" s="0"/>
      <c r="VDX133" s="0"/>
      <c r="VDY133" s="0"/>
      <c r="VDZ133" s="0"/>
      <c r="VEA133" s="0"/>
      <c r="VEB133" s="0"/>
      <c r="VEC133" s="0"/>
      <c r="VED133" s="0"/>
      <c r="VEE133" s="0"/>
      <c r="VEF133" s="0"/>
      <c r="VEG133" s="0"/>
      <c r="VEH133" s="0"/>
      <c r="VEI133" s="0"/>
      <c r="VEJ133" s="0"/>
      <c r="VEK133" s="0"/>
      <c r="VEL133" s="0"/>
      <c r="VEM133" s="0"/>
      <c r="VEN133" s="0"/>
      <c r="VEO133" s="0"/>
      <c r="VEP133" s="0"/>
      <c r="VEQ133" s="0"/>
      <c r="VER133" s="0"/>
      <c r="VES133" s="0"/>
      <c r="VET133" s="0"/>
      <c r="VEU133" s="0"/>
      <c r="VEV133" s="0"/>
      <c r="VEW133" s="0"/>
      <c r="VEX133" s="0"/>
      <c r="VEY133" s="0"/>
      <c r="VEZ133" s="0"/>
      <c r="VFA133" s="0"/>
      <c r="VFB133" s="0"/>
      <c r="VFC133" s="0"/>
      <c r="VFD133" s="0"/>
      <c r="VFE133" s="0"/>
      <c r="VFF133" s="0"/>
      <c r="VFG133" s="0"/>
      <c r="VFH133" s="0"/>
      <c r="VFI133" s="0"/>
      <c r="VFJ133" s="0"/>
      <c r="VFK133" s="0"/>
      <c r="VFL133" s="0"/>
      <c r="VFM133" s="0"/>
      <c r="VFN133" s="0"/>
      <c r="VFO133" s="0"/>
      <c r="VFP133" s="0"/>
      <c r="VFQ133" s="0"/>
      <c r="VFR133" s="0"/>
      <c r="VFS133" s="0"/>
      <c r="VFT133" s="0"/>
      <c r="VFU133" s="0"/>
      <c r="VFV133" s="0"/>
      <c r="VFW133" s="0"/>
      <c r="VFX133" s="0"/>
      <c r="VFY133" s="0"/>
      <c r="VFZ133" s="0"/>
      <c r="VGA133" s="0"/>
      <c r="VGB133" s="0"/>
      <c r="VGC133" s="0"/>
      <c r="VGD133" s="0"/>
      <c r="VGE133" s="0"/>
      <c r="VGF133" s="0"/>
      <c r="VGG133" s="0"/>
      <c r="VGH133" s="0"/>
      <c r="VGI133" s="0"/>
      <c r="VGJ133" s="0"/>
      <c r="VGK133" s="0"/>
      <c r="VGL133" s="0"/>
      <c r="VGM133" s="0"/>
      <c r="VGN133" s="0"/>
      <c r="VGO133" s="0"/>
      <c r="VGP133" s="0"/>
      <c r="VGQ133" s="0"/>
      <c r="VGR133" s="0"/>
      <c r="VGS133" s="0"/>
      <c r="VGT133" s="0"/>
      <c r="VGU133" s="0"/>
      <c r="VGV133" s="0"/>
      <c r="VGW133" s="0"/>
      <c r="VGX133" s="0"/>
      <c r="VGY133" s="0"/>
      <c r="VGZ133" s="0"/>
      <c r="VHA133" s="0"/>
      <c r="VHB133" s="0"/>
      <c r="VHC133" s="0"/>
      <c r="VHD133" s="0"/>
      <c r="VHE133" s="0"/>
      <c r="VHF133" s="0"/>
      <c r="VHG133" s="0"/>
      <c r="VHH133" s="0"/>
      <c r="VHI133" s="0"/>
      <c r="VHJ133" s="0"/>
      <c r="VHK133" s="0"/>
      <c r="VHL133" s="0"/>
      <c r="VHM133" s="0"/>
      <c r="VHN133" s="0"/>
      <c r="VHO133" s="0"/>
      <c r="VHP133" s="0"/>
      <c r="VHQ133" s="0"/>
      <c r="VHR133" s="0"/>
      <c r="VHS133" s="0"/>
      <c r="VHT133" s="0"/>
      <c r="VHU133" s="0"/>
      <c r="VHV133" s="0"/>
      <c r="VHW133" s="0"/>
      <c r="VHX133" s="0"/>
      <c r="VHY133" s="0"/>
      <c r="VHZ133" s="0"/>
      <c r="VIA133" s="0"/>
      <c r="VIB133" s="0"/>
      <c r="VIC133" s="0"/>
      <c r="VID133" s="0"/>
      <c r="VIE133" s="0"/>
      <c r="VIF133" s="0"/>
      <c r="VIG133" s="0"/>
      <c r="VIH133" s="0"/>
      <c r="VII133" s="0"/>
      <c r="VIJ133" s="0"/>
      <c r="VIK133" s="0"/>
      <c r="VIL133" s="0"/>
      <c r="VIM133" s="0"/>
      <c r="VIN133" s="0"/>
      <c r="VIO133" s="0"/>
      <c r="VIP133" s="0"/>
      <c r="VIQ133" s="0"/>
      <c r="VIR133" s="0"/>
      <c r="VIS133" s="0"/>
      <c r="VIT133" s="0"/>
      <c r="VIU133" s="0"/>
      <c r="VIV133" s="0"/>
      <c r="VIW133" s="0"/>
      <c r="VIX133" s="0"/>
      <c r="VIY133" s="0"/>
      <c r="VIZ133" s="0"/>
      <c r="VJA133" s="0"/>
      <c r="VJB133" s="0"/>
      <c r="VJC133" s="0"/>
      <c r="VJD133" s="0"/>
      <c r="VJE133" s="0"/>
      <c r="VJF133" s="0"/>
      <c r="VJG133" s="0"/>
      <c r="VJH133" s="0"/>
      <c r="VJI133" s="0"/>
      <c r="VJJ133" s="0"/>
      <c r="VJK133" s="0"/>
      <c r="VJL133" s="0"/>
      <c r="VJM133" s="0"/>
      <c r="VJN133" s="0"/>
      <c r="VJO133" s="0"/>
      <c r="VJP133" s="0"/>
      <c r="VJQ133" s="0"/>
      <c r="VJR133" s="0"/>
      <c r="VJS133" s="0"/>
      <c r="VJT133" s="0"/>
      <c r="VJU133" s="0"/>
      <c r="VJV133" s="0"/>
      <c r="VJW133" s="0"/>
      <c r="VJX133" s="0"/>
      <c r="VJY133" s="0"/>
      <c r="VJZ133" s="0"/>
      <c r="VKA133" s="0"/>
      <c r="VKB133" s="0"/>
      <c r="VKC133" s="0"/>
      <c r="VKD133" s="0"/>
      <c r="VKE133" s="0"/>
      <c r="VKF133" s="0"/>
      <c r="VKG133" s="0"/>
      <c r="VKH133" s="0"/>
      <c r="VKI133" s="0"/>
      <c r="VKJ133" s="0"/>
      <c r="VKK133" s="0"/>
      <c r="VKL133" s="0"/>
      <c r="VKM133" s="0"/>
      <c r="VKN133" s="0"/>
      <c r="VKO133" s="0"/>
      <c r="VKP133" s="0"/>
      <c r="VKQ133" s="0"/>
      <c r="VKR133" s="0"/>
      <c r="VKS133" s="0"/>
      <c r="VKT133" s="0"/>
      <c r="VKU133" s="0"/>
      <c r="VKV133" s="0"/>
      <c r="VKW133" s="0"/>
      <c r="VKX133" s="0"/>
      <c r="VKY133" s="0"/>
      <c r="VKZ133" s="0"/>
      <c r="VLA133" s="0"/>
      <c r="VLB133" s="0"/>
      <c r="VLC133" s="0"/>
      <c r="VLD133" s="0"/>
      <c r="VLE133" s="0"/>
      <c r="VLF133" s="0"/>
      <c r="VLG133" s="0"/>
      <c r="VLH133" s="0"/>
      <c r="VLI133" s="0"/>
      <c r="VLJ133" s="0"/>
      <c r="VLK133" s="0"/>
      <c r="VLL133" s="0"/>
      <c r="VLM133" s="0"/>
      <c r="VLN133" s="0"/>
      <c r="VLO133" s="0"/>
      <c r="VLP133" s="0"/>
      <c r="VLQ133" s="0"/>
      <c r="VLR133" s="0"/>
      <c r="VLS133" s="0"/>
      <c r="VLT133" s="0"/>
      <c r="VLU133" s="0"/>
      <c r="VLV133" s="0"/>
      <c r="VLW133" s="0"/>
      <c r="VLX133" s="0"/>
      <c r="VLY133" s="0"/>
      <c r="VLZ133" s="0"/>
      <c r="VMA133" s="0"/>
      <c r="VMB133" s="0"/>
      <c r="VMC133" s="0"/>
      <c r="VMD133" s="0"/>
      <c r="VME133" s="0"/>
      <c r="VMF133" s="0"/>
      <c r="VMG133" s="0"/>
      <c r="VMH133" s="0"/>
      <c r="VMI133" s="0"/>
      <c r="VMJ133" s="0"/>
      <c r="VMK133" s="0"/>
      <c r="VML133" s="0"/>
      <c r="VMM133" s="0"/>
      <c r="VMN133" s="0"/>
      <c r="VMO133" s="0"/>
      <c r="VMP133" s="0"/>
      <c r="VMQ133" s="0"/>
      <c r="VMR133" s="0"/>
      <c r="VMS133" s="0"/>
      <c r="VMT133" s="0"/>
      <c r="VMU133" s="0"/>
      <c r="VMV133" s="0"/>
      <c r="VMW133" s="0"/>
      <c r="VMX133" s="0"/>
      <c r="VMY133" s="0"/>
      <c r="VMZ133" s="0"/>
      <c r="VNA133" s="0"/>
      <c r="VNB133" s="0"/>
      <c r="VNC133" s="0"/>
      <c r="VND133" s="0"/>
      <c r="VNE133" s="0"/>
      <c r="VNF133" s="0"/>
      <c r="VNG133" s="0"/>
      <c r="VNH133" s="0"/>
      <c r="VNI133" s="0"/>
      <c r="VNJ133" s="0"/>
      <c r="VNK133" s="0"/>
      <c r="VNL133" s="0"/>
      <c r="VNM133" s="0"/>
      <c r="VNN133" s="0"/>
      <c r="VNO133" s="0"/>
      <c r="VNP133" s="0"/>
      <c r="VNQ133" s="0"/>
      <c r="VNR133" s="0"/>
      <c r="VNS133" s="0"/>
      <c r="VNT133" s="0"/>
      <c r="VNU133" s="0"/>
      <c r="VNV133" s="0"/>
      <c r="VNW133" s="0"/>
      <c r="VNX133" s="0"/>
      <c r="VNY133" s="0"/>
      <c r="VNZ133" s="0"/>
      <c r="VOA133" s="0"/>
      <c r="VOB133" s="0"/>
      <c r="VOC133" s="0"/>
      <c r="VOD133" s="0"/>
      <c r="VOE133" s="0"/>
      <c r="VOF133" s="0"/>
      <c r="VOG133" s="0"/>
      <c r="VOH133" s="0"/>
      <c r="VOI133" s="0"/>
      <c r="VOJ133" s="0"/>
      <c r="VOK133" s="0"/>
      <c r="VOL133" s="0"/>
      <c r="VOM133" s="0"/>
      <c r="VON133" s="0"/>
      <c r="VOO133" s="0"/>
      <c r="VOP133" s="0"/>
      <c r="VOQ133" s="0"/>
      <c r="VOR133" s="0"/>
      <c r="VOS133" s="0"/>
      <c r="VOT133" s="0"/>
      <c r="VOU133" s="0"/>
      <c r="VOV133" s="0"/>
      <c r="VOW133" s="0"/>
      <c r="VOX133" s="0"/>
      <c r="VOY133" s="0"/>
      <c r="VOZ133" s="0"/>
      <c r="VPA133" s="0"/>
      <c r="VPB133" s="0"/>
      <c r="VPC133" s="0"/>
      <c r="VPD133" s="0"/>
      <c r="VPE133" s="0"/>
      <c r="VPF133" s="0"/>
      <c r="VPG133" s="0"/>
      <c r="VPH133" s="0"/>
      <c r="VPI133" s="0"/>
      <c r="VPJ133" s="0"/>
      <c r="VPK133" s="0"/>
      <c r="VPL133" s="0"/>
      <c r="VPM133" s="0"/>
      <c r="VPN133" s="0"/>
      <c r="VPO133" s="0"/>
      <c r="VPP133" s="0"/>
      <c r="VPQ133" s="0"/>
      <c r="VPR133" s="0"/>
      <c r="VPS133" s="0"/>
      <c r="VPT133" s="0"/>
      <c r="VPU133" s="0"/>
      <c r="VPV133" s="0"/>
      <c r="VPW133" s="0"/>
      <c r="VPX133" s="0"/>
      <c r="VPY133" s="0"/>
      <c r="VPZ133" s="0"/>
      <c r="VQA133" s="0"/>
      <c r="VQB133" s="0"/>
      <c r="VQC133" s="0"/>
      <c r="VQD133" s="0"/>
      <c r="VQE133" s="0"/>
      <c r="VQF133" s="0"/>
      <c r="VQG133" s="0"/>
      <c r="VQH133" s="0"/>
      <c r="VQI133" s="0"/>
      <c r="VQJ133" s="0"/>
      <c r="VQK133" s="0"/>
      <c r="VQL133" s="0"/>
      <c r="VQM133" s="0"/>
      <c r="VQN133" s="0"/>
      <c r="VQO133" s="0"/>
      <c r="VQP133" s="0"/>
      <c r="VQQ133" s="0"/>
      <c r="VQR133" s="0"/>
      <c r="VQS133" s="0"/>
      <c r="VQT133" s="0"/>
      <c r="VQU133" s="0"/>
      <c r="VQV133" s="0"/>
      <c r="VQW133" s="0"/>
      <c r="VQX133" s="0"/>
      <c r="VQY133" s="0"/>
      <c r="VQZ133" s="0"/>
      <c r="VRA133" s="0"/>
      <c r="VRB133" s="0"/>
      <c r="VRC133" s="0"/>
      <c r="VRD133" s="0"/>
      <c r="VRE133" s="0"/>
      <c r="VRF133" s="0"/>
      <c r="VRG133" s="0"/>
      <c r="VRH133" s="0"/>
      <c r="VRI133" s="0"/>
      <c r="VRJ133" s="0"/>
      <c r="VRK133" s="0"/>
      <c r="VRL133" s="0"/>
      <c r="VRM133" s="0"/>
      <c r="VRN133" s="0"/>
      <c r="VRO133" s="0"/>
      <c r="VRP133" s="0"/>
      <c r="VRQ133" s="0"/>
      <c r="VRR133" s="0"/>
      <c r="VRS133" s="0"/>
      <c r="VRT133" s="0"/>
      <c r="VRU133" s="0"/>
      <c r="VRV133" s="0"/>
      <c r="VRW133" s="0"/>
      <c r="VRX133" s="0"/>
      <c r="VRY133" s="0"/>
      <c r="VRZ133" s="0"/>
      <c r="VSA133" s="0"/>
      <c r="VSB133" s="0"/>
      <c r="VSC133" s="0"/>
      <c r="VSD133" s="0"/>
      <c r="VSE133" s="0"/>
      <c r="VSF133" s="0"/>
      <c r="VSG133" s="0"/>
      <c r="VSH133" s="0"/>
      <c r="VSI133" s="0"/>
      <c r="VSJ133" s="0"/>
      <c r="VSK133" s="0"/>
      <c r="VSL133" s="0"/>
      <c r="VSM133" s="0"/>
      <c r="VSN133" s="0"/>
      <c r="VSO133" s="0"/>
      <c r="VSP133" s="0"/>
      <c r="VSQ133" s="0"/>
      <c r="VSR133" s="0"/>
      <c r="VSS133" s="0"/>
      <c r="VST133" s="0"/>
      <c r="VSU133" s="0"/>
      <c r="VSV133" s="0"/>
      <c r="VSW133" s="0"/>
      <c r="VSX133" s="0"/>
      <c r="VSY133" s="0"/>
      <c r="VSZ133" s="0"/>
      <c r="VTA133" s="0"/>
      <c r="VTB133" s="0"/>
      <c r="VTC133" s="0"/>
      <c r="VTD133" s="0"/>
      <c r="VTE133" s="0"/>
      <c r="VTF133" s="0"/>
      <c r="VTG133" s="0"/>
      <c r="VTH133" s="0"/>
      <c r="VTI133" s="0"/>
      <c r="VTJ133" s="0"/>
      <c r="VTK133" s="0"/>
      <c r="VTL133" s="0"/>
      <c r="VTM133" s="0"/>
      <c r="VTN133" s="0"/>
      <c r="VTO133" s="0"/>
      <c r="VTP133" s="0"/>
      <c r="VTQ133" s="0"/>
      <c r="VTR133" s="0"/>
      <c r="VTS133" s="0"/>
      <c r="VTT133" s="0"/>
      <c r="VTU133" s="0"/>
      <c r="VTV133" s="0"/>
      <c r="VTW133" s="0"/>
      <c r="VTX133" s="0"/>
      <c r="VTY133" s="0"/>
      <c r="VTZ133" s="0"/>
      <c r="VUA133" s="0"/>
      <c r="VUB133" s="0"/>
      <c r="VUC133" s="0"/>
      <c r="VUD133" s="0"/>
      <c r="VUE133" s="0"/>
      <c r="VUF133" s="0"/>
      <c r="VUG133" s="0"/>
      <c r="VUH133" s="0"/>
      <c r="VUI133" s="0"/>
      <c r="VUJ133" s="0"/>
      <c r="VUK133" s="0"/>
      <c r="VUL133" s="0"/>
      <c r="VUM133" s="0"/>
      <c r="VUN133" s="0"/>
      <c r="VUO133" s="0"/>
      <c r="VUP133" s="0"/>
      <c r="VUQ133" s="0"/>
      <c r="VUR133" s="0"/>
      <c r="VUS133" s="0"/>
      <c r="VUT133" s="0"/>
      <c r="VUU133" s="0"/>
      <c r="VUV133" s="0"/>
      <c r="VUW133" s="0"/>
      <c r="VUX133" s="0"/>
      <c r="VUY133" s="0"/>
      <c r="VUZ133" s="0"/>
      <c r="VVA133" s="0"/>
      <c r="VVB133" s="0"/>
      <c r="VVC133" s="0"/>
      <c r="VVD133" s="0"/>
      <c r="VVE133" s="0"/>
      <c r="VVF133" s="0"/>
      <c r="VVG133" s="0"/>
      <c r="VVH133" s="0"/>
      <c r="VVI133" s="0"/>
      <c r="VVJ133" s="0"/>
      <c r="VVK133" s="0"/>
      <c r="VVL133" s="0"/>
      <c r="VVM133" s="0"/>
      <c r="VVN133" s="0"/>
      <c r="VVO133" s="0"/>
      <c r="VVP133" s="0"/>
      <c r="VVQ133" s="0"/>
      <c r="VVR133" s="0"/>
      <c r="VVS133" s="0"/>
      <c r="VVT133" s="0"/>
      <c r="VVU133" s="0"/>
      <c r="VVV133" s="0"/>
      <c r="VVW133" s="0"/>
      <c r="VVX133" s="0"/>
      <c r="VVY133" s="0"/>
      <c r="VVZ133" s="0"/>
      <c r="VWA133" s="0"/>
      <c r="VWB133" s="0"/>
      <c r="VWC133" s="0"/>
      <c r="VWD133" s="0"/>
      <c r="VWE133" s="0"/>
      <c r="VWF133" s="0"/>
      <c r="VWG133" s="0"/>
      <c r="VWH133" s="0"/>
      <c r="VWI133" s="0"/>
      <c r="VWJ133" s="0"/>
      <c r="VWK133" s="0"/>
      <c r="VWL133" s="0"/>
      <c r="VWM133" s="0"/>
      <c r="VWN133" s="0"/>
      <c r="VWO133" s="0"/>
      <c r="VWP133" s="0"/>
      <c r="VWQ133" s="0"/>
      <c r="VWR133" s="0"/>
      <c r="VWS133" s="0"/>
      <c r="VWT133" s="0"/>
      <c r="VWU133" s="0"/>
      <c r="VWV133" s="0"/>
      <c r="VWW133" s="0"/>
      <c r="VWX133" s="0"/>
      <c r="VWY133" s="0"/>
      <c r="VWZ133" s="0"/>
      <c r="VXA133" s="0"/>
      <c r="VXB133" s="0"/>
      <c r="VXC133" s="0"/>
      <c r="VXD133" s="0"/>
      <c r="VXE133" s="0"/>
      <c r="VXF133" s="0"/>
      <c r="VXG133" s="0"/>
      <c r="VXH133" s="0"/>
      <c r="VXI133" s="0"/>
      <c r="VXJ133" s="0"/>
      <c r="VXK133" s="0"/>
      <c r="VXL133" s="0"/>
      <c r="VXM133" s="0"/>
      <c r="VXN133" s="0"/>
      <c r="VXO133" s="0"/>
      <c r="VXP133" s="0"/>
      <c r="VXQ133" s="0"/>
      <c r="VXR133" s="0"/>
      <c r="VXS133" s="0"/>
      <c r="VXT133" s="0"/>
      <c r="VXU133" s="0"/>
      <c r="VXV133" s="0"/>
      <c r="VXW133" s="0"/>
      <c r="VXX133" s="0"/>
      <c r="VXY133" s="0"/>
      <c r="VXZ133" s="0"/>
      <c r="VYA133" s="0"/>
      <c r="VYB133" s="0"/>
      <c r="VYC133" s="0"/>
      <c r="VYD133" s="0"/>
      <c r="VYE133" s="0"/>
      <c r="VYF133" s="0"/>
      <c r="VYG133" s="0"/>
      <c r="VYH133" s="0"/>
      <c r="VYI133" s="0"/>
      <c r="VYJ133" s="0"/>
      <c r="VYK133" s="0"/>
      <c r="VYL133" s="0"/>
      <c r="VYM133" s="0"/>
      <c r="VYN133" s="0"/>
      <c r="VYO133" s="0"/>
      <c r="VYP133" s="0"/>
      <c r="VYQ133" s="0"/>
      <c r="VYR133" s="0"/>
      <c r="VYS133" s="0"/>
      <c r="VYT133" s="0"/>
      <c r="VYU133" s="0"/>
      <c r="VYV133" s="0"/>
      <c r="VYW133" s="0"/>
      <c r="VYX133" s="0"/>
      <c r="VYY133" s="0"/>
      <c r="VYZ133" s="0"/>
      <c r="VZA133" s="0"/>
      <c r="VZB133" s="0"/>
      <c r="VZC133" s="0"/>
      <c r="VZD133" s="0"/>
      <c r="VZE133" s="0"/>
      <c r="VZF133" s="0"/>
      <c r="VZG133" s="0"/>
      <c r="VZH133" s="0"/>
      <c r="VZI133" s="0"/>
      <c r="VZJ133" s="0"/>
      <c r="VZK133" s="0"/>
      <c r="VZL133" s="0"/>
      <c r="VZM133" s="0"/>
      <c r="VZN133" s="0"/>
      <c r="VZO133" s="0"/>
      <c r="VZP133" s="0"/>
      <c r="VZQ133" s="0"/>
      <c r="VZR133" s="0"/>
      <c r="VZS133" s="0"/>
      <c r="VZT133" s="0"/>
      <c r="VZU133" s="0"/>
      <c r="VZV133" s="0"/>
      <c r="VZW133" s="0"/>
      <c r="VZX133" s="0"/>
      <c r="VZY133" s="0"/>
      <c r="VZZ133" s="0"/>
      <c r="WAA133" s="0"/>
      <c r="WAB133" s="0"/>
      <c r="WAC133" s="0"/>
      <c r="WAD133" s="0"/>
      <c r="WAE133" s="0"/>
      <c r="WAF133" s="0"/>
      <c r="WAG133" s="0"/>
      <c r="WAH133" s="0"/>
      <c r="WAI133" s="0"/>
      <c r="WAJ133" s="0"/>
      <c r="WAK133" s="0"/>
      <c r="WAL133" s="0"/>
      <c r="WAM133" s="0"/>
      <c r="WAN133" s="0"/>
      <c r="WAO133" s="0"/>
      <c r="WAP133" s="0"/>
      <c r="WAQ133" s="0"/>
      <c r="WAR133" s="0"/>
      <c r="WAS133" s="0"/>
      <c r="WAT133" s="0"/>
      <c r="WAU133" s="0"/>
      <c r="WAV133" s="0"/>
      <c r="WAW133" s="0"/>
      <c r="WAX133" s="0"/>
      <c r="WAY133" s="0"/>
      <c r="WAZ133" s="0"/>
      <c r="WBA133" s="0"/>
      <c r="WBB133" s="0"/>
      <c r="WBC133" s="0"/>
      <c r="WBD133" s="0"/>
      <c r="WBE133" s="0"/>
      <c r="WBF133" s="0"/>
      <c r="WBG133" s="0"/>
      <c r="WBH133" s="0"/>
      <c r="WBI133" s="0"/>
      <c r="WBJ133" s="0"/>
      <c r="WBK133" s="0"/>
      <c r="WBL133" s="0"/>
      <c r="WBM133" s="0"/>
      <c r="WBN133" s="0"/>
      <c r="WBO133" s="0"/>
      <c r="WBP133" s="0"/>
      <c r="WBQ133" s="0"/>
      <c r="WBR133" s="0"/>
      <c r="WBS133" s="0"/>
      <c r="WBT133" s="0"/>
      <c r="WBU133" s="0"/>
      <c r="WBV133" s="0"/>
      <c r="WBW133" s="0"/>
      <c r="WBX133" s="0"/>
      <c r="WBY133" s="0"/>
      <c r="WBZ133" s="0"/>
      <c r="WCA133" s="0"/>
      <c r="WCB133" s="0"/>
      <c r="WCC133" s="0"/>
      <c r="WCD133" s="0"/>
      <c r="WCE133" s="0"/>
      <c r="WCF133" s="0"/>
      <c r="WCG133" s="0"/>
      <c r="WCH133" s="0"/>
      <c r="WCI133" s="0"/>
      <c r="WCJ133" s="0"/>
      <c r="WCK133" s="0"/>
      <c r="WCL133" s="0"/>
      <c r="WCM133" s="0"/>
      <c r="WCN133" s="0"/>
      <c r="WCO133" s="0"/>
      <c r="WCP133" s="0"/>
      <c r="WCQ133" s="0"/>
      <c r="WCR133" s="0"/>
      <c r="WCS133" s="0"/>
      <c r="WCT133" s="0"/>
      <c r="WCU133" s="0"/>
      <c r="WCV133" s="0"/>
      <c r="WCW133" s="0"/>
      <c r="WCX133" s="0"/>
      <c r="WCY133" s="0"/>
      <c r="WCZ133" s="0"/>
      <c r="WDA133" s="0"/>
      <c r="WDB133" s="0"/>
      <c r="WDC133" s="0"/>
      <c r="WDD133" s="0"/>
      <c r="WDE133" s="0"/>
      <c r="WDF133" s="0"/>
      <c r="WDG133" s="0"/>
      <c r="WDH133" s="0"/>
      <c r="WDI133" s="0"/>
      <c r="WDJ133" s="0"/>
      <c r="WDK133" s="0"/>
      <c r="WDL133" s="0"/>
      <c r="WDM133" s="0"/>
      <c r="WDN133" s="0"/>
      <c r="WDO133" s="0"/>
      <c r="WDP133" s="0"/>
      <c r="WDQ133" s="0"/>
      <c r="WDR133" s="0"/>
      <c r="WDS133" s="0"/>
      <c r="WDT133" s="0"/>
      <c r="WDU133" s="0"/>
      <c r="WDV133" s="0"/>
      <c r="WDW133" s="0"/>
      <c r="WDX133" s="0"/>
      <c r="WDY133" s="0"/>
      <c r="WDZ133" s="0"/>
      <c r="WEA133" s="0"/>
      <c r="WEB133" s="0"/>
      <c r="WEC133" s="0"/>
      <c r="WED133" s="0"/>
      <c r="WEE133" s="0"/>
      <c r="WEF133" s="0"/>
      <c r="WEG133" s="0"/>
      <c r="WEH133" s="0"/>
      <c r="WEI133" s="0"/>
      <c r="WEJ133" s="0"/>
      <c r="WEK133" s="0"/>
      <c r="WEL133" s="0"/>
      <c r="WEM133" s="0"/>
      <c r="WEN133" s="0"/>
      <c r="WEO133" s="0"/>
      <c r="WEP133" s="0"/>
      <c r="WEQ133" s="0"/>
      <c r="WER133" s="0"/>
      <c r="WES133" s="0"/>
      <c r="WET133" s="0"/>
      <c r="WEU133" s="0"/>
      <c r="WEV133" s="0"/>
      <c r="WEW133" s="0"/>
      <c r="WEX133" s="0"/>
      <c r="WEY133" s="0"/>
      <c r="WEZ133" s="0"/>
      <c r="WFA133" s="0"/>
      <c r="WFB133" s="0"/>
      <c r="WFC133" s="0"/>
      <c r="WFD133" s="0"/>
      <c r="WFE133" s="0"/>
      <c r="WFF133" s="0"/>
      <c r="WFG133" s="0"/>
      <c r="WFH133" s="0"/>
      <c r="WFI133" s="0"/>
      <c r="WFJ133" s="0"/>
      <c r="WFK133" s="0"/>
      <c r="WFL133" s="0"/>
      <c r="WFM133" s="0"/>
      <c r="WFN133" s="0"/>
      <c r="WFO133" s="0"/>
      <c r="WFP133" s="0"/>
      <c r="WFQ133" s="0"/>
      <c r="WFR133" s="0"/>
      <c r="WFS133" s="0"/>
      <c r="WFT133" s="0"/>
      <c r="WFU133" s="0"/>
      <c r="WFV133" s="0"/>
      <c r="WFW133" s="0"/>
      <c r="WFX133" s="0"/>
      <c r="WFY133" s="0"/>
      <c r="WFZ133" s="0"/>
      <c r="WGA133" s="0"/>
      <c r="WGB133" s="0"/>
      <c r="WGC133" s="0"/>
      <c r="WGD133" s="0"/>
      <c r="WGE133" s="0"/>
      <c r="WGF133" s="0"/>
      <c r="WGG133" s="0"/>
      <c r="WGH133" s="0"/>
      <c r="WGI133" s="0"/>
      <c r="WGJ133" s="0"/>
      <c r="WGK133" s="0"/>
      <c r="WGL133" s="0"/>
      <c r="WGM133" s="0"/>
      <c r="WGN133" s="0"/>
      <c r="WGO133" s="0"/>
      <c r="WGP133" s="0"/>
      <c r="WGQ133" s="0"/>
      <c r="WGR133" s="0"/>
      <c r="WGS133" s="0"/>
      <c r="WGT133" s="0"/>
      <c r="WGU133" s="0"/>
      <c r="WGV133" s="0"/>
      <c r="WGW133" s="0"/>
      <c r="WGX133" s="0"/>
      <c r="WGY133" s="0"/>
      <c r="WGZ133" s="0"/>
      <c r="WHA133" s="0"/>
      <c r="WHB133" s="0"/>
      <c r="WHC133" s="0"/>
      <c r="WHD133" s="0"/>
      <c r="WHE133" s="0"/>
      <c r="WHF133" s="0"/>
      <c r="WHG133" s="0"/>
      <c r="WHH133" s="0"/>
      <c r="WHI133" s="0"/>
      <c r="WHJ133" s="0"/>
      <c r="WHK133" s="0"/>
      <c r="WHL133" s="0"/>
      <c r="WHM133" s="0"/>
      <c r="WHN133" s="0"/>
      <c r="WHO133" s="0"/>
      <c r="WHP133" s="0"/>
      <c r="WHQ133" s="0"/>
      <c r="WHR133" s="0"/>
      <c r="WHS133" s="0"/>
      <c r="WHT133" s="0"/>
      <c r="WHU133" s="0"/>
      <c r="WHV133" s="0"/>
      <c r="WHW133" s="0"/>
      <c r="WHX133" s="0"/>
      <c r="WHY133" s="0"/>
      <c r="WHZ133" s="0"/>
      <c r="WIA133" s="0"/>
      <c r="WIB133" s="0"/>
      <c r="WIC133" s="0"/>
      <c r="WID133" s="0"/>
      <c r="WIE133" s="0"/>
      <c r="WIF133" s="0"/>
      <c r="WIG133" s="0"/>
      <c r="WIH133" s="0"/>
      <c r="WII133" s="0"/>
      <c r="WIJ133" s="0"/>
      <c r="WIK133" s="0"/>
      <c r="WIL133" s="0"/>
      <c r="WIM133" s="0"/>
      <c r="WIN133" s="0"/>
      <c r="WIO133" s="0"/>
      <c r="WIP133" s="0"/>
      <c r="WIQ133" s="0"/>
      <c r="WIR133" s="0"/>
      <c r="WIS133" s="0"/>
      <c r="WIT133" s="0"/>
      <c r="WIU133" s="0"/>
      <c r="WIV133" s="0"/>
      <c r="WIW133" s="0"/>
      <c r="WIX133" s="0"/>
      <c r="WIY133" s="0"/>
      <c r="WIZ133" s="0"/>
      <c r="WJA133" s="0"/>
      <c r="WJB133" s="0"/>
      <c r="WJC133" s="0"/>
      <c r="WJD133" s="0"/>
      <c r="WJE133" s="0"/>
      <c r="WJF133" s="0"/>
      <c r="WJG133" s="0"/>
      <c r="WJH133" s="0"/>
      <c r="WJI133" s="0"/>
      <c r="WJJ133" s="0"/>
      <c r="WJK133" s="0"/>
      <c r="WJL133" s="0"/>
      <c r="WJM133" s="0"/>
      <c r="WJN133" s="0"/>
      <c r="WJO133" s="0"/>
      <c r="WJP133" s="0"/>
      <c r="WJQ133" s="0"/>
      <c r="WJR133" s="0"/>
      <c r="WJS133" s="0"/>
      <c r="WJT133" s="0"/>
      <c r="WJU133" s="0"/>
      <c r="WJV133" s="0"/>
      <c r="WJW133" s="0"/>
      <c r="WJX133" s="0"/>
      <c r="WJY133" s="0"/>
      <c r="WJZ133" s="0"/>
      <c r="WKA133" s="0"/>
      <c r="WKB133" s="0"/>
      <c r="WKC133" s="0"/>
      <c r="WKD133" s="0"/>
      <c r="WKE133" s="0"/>
      <c r="WKF133" s="0"/>
      <c r="WKG133" s="0"/>
      <c r="WKH133" s="0"/>
      <c r="WKI133" s="0"/>
      <c r="WKJ133" s="0"/>
      <c r="WKK133" s="0"/>
      <c r="WKL133" s="0"/>
      <c r="WKM133" s="0"/>
      <c r="WKN133" s="0"/>
      <c r="WKO133" s="0"/>
      <c r="WKP133" s="0"/>
      <c r="WKQ133" s="0"/>
      <c r="WKR133" s="0"/>
      <c r="WKS133" s="0"/>
      <c r="WKT133" s="0"/>
      <c r="WKU133" s="0"/>
      <c r="WKV133" s="0"/>
      <c r="WKW133" s="0"/>
      <c r="WKX133" s="0"/>
      <c r="WKY133" s="0"/>
      <c r="WKZ133" s="0"/>
      <c r="WLA133" s="0"/>
      <c r="WLB133" s="0"/>
      <c r="WLC133" s="0"/>
      <c r="WLD133" s="0"/>
      <c r="WLE133" s="0"/>
      <c r="WLF133" s="0"/>
      <c r="WLG133" s="0"/>
      <c r="WLH133" s="0"/>
      <c r="WLI133" s="0"/>
      <c r="WLJ133" s="0"/>
      <c r="WLK133" s="0"/>
      <c r="WLL133" s="0"/>
      <c r="WLM133" s="0"/>
      <c r="WLN133" s="0"/>
      <c r="WLO133" s="0"/>
      <c r="WLP133" s="0"/>
      <c r="WLQ133" s="0"/>
      <c r="WLR133" s="0"/>
      <c r="WLS133" s="0"/>
      <c r="WLT133" s="0"/>
      <c r="WLU133" s="0"/>
      <c r="WLV133" s="0"/>
      <c r="WLW133" s="0"/>
      <c r="WLX133" s="0"/>
      <c r="WLY133" s="0"/>
      <c r="WLZ133" s="0"/>
      <c r="WMA133" s="0"/>
      <c r="WMB133" s="0"/>
      <c r="WMC133" s="0"/>
      <c r="WMD133" s="0"/>
      <c r="WME133" s="0"/>
      <c r="WMF133" s="0"/>
      <c r="WMG133" s="0"/>
      <c r="WMH133" s="0"/>
      <c r="WMI133" s="0"/>
      <c r="WMJ133" s="0"/>
      <c r="WMK133" s="0"/>
      <c r="WML133" s="0"/>
      <c r="WMM133" s="0"/>
      <c r="WMN133" s="0"/>
      <c r="WMO133" s="0"/>
      <c r="WMP133" s="0"/>
      <c r="WMQ133" s="0"/>
      <c r="WMR133" s="0"/>
      <c r="WMS133" s="0"/>
      <c r="WMT133" s="0"/>
      <c r="WMU133" s="0"/>
      <c r="WMV133" s="0"/>
      <c r="WMW133" s="0"/>
      <c r="WMX133" s="0"/>
      <c r="WMY133" s="0"/>
      <c r="WMZ133" s="0"/>
      <c r="WNA133" s="0"/>
      <c r="WNB133" s="0"/>
      <c r="WNC133" s="0"/>
      <c r="WND133" s="0"/>
      <c r="WNE133" s="0"/>
      <c r="WNF133" s="0"/>
      <c r="WNG133" s="0"/>
      <c r="WNH133" s="0"/>
      <c r="WNI133" s="0"/>
      <c r="WNJ133" s="0"/>
      <c r="WNK133" s="0"/>
      <c r="WNL133" s="0"/>
      <c r="WNM133" s="0"/>
      <c r="WNN133" s="0"/>
      <c r="WNO133" s="0"/>
      <c r="WNP133" s="0"/>
      <c r="WNQ133" s="0"/>
      <c r="WNR133" s="0"/>
      <c r="WNS133" s="0"/>
      <c r="WNT133" s="0"/>
      <c r="WNU133" s="0"/>
      <c r="WNV133" s="0"/>
      <c r="WNW133" s="0"/>
      <c r="WNX133" s="0"/>
      <c r="WNY133" s="0"/>
      <c r="WNZ133" s="0"/>
      <c r="WOA133" s="0"/>
      <c r="WOB133" s="0"/>
      <c r="WOC133" s="0"/>
      <c r="WOD133" s="0"/>
      <c r="WOE133" s="0"/>
      <c r="WOF133" s="0"/>
      <c r="WOG133" s="0"/>
      <c r="WOH133" s="0"/>
      <c r="WOI133" s="0"/>
      <c r="WOJ133" s="0"/>
      <c r="WOK133" s="0"/>
      <c r="WOL133" s="0"/>
      <c r="WOM133" s="0"/>
      <c r="WON133" s="0"/>
      <c r="WOO133" s="0"/>
      <c r="WOP133" s="0"/>
      <c r="WOQ133" s="0"/>
      <c r="WOR133" s="0"/>
      <c r="WOS133" s="0"/>
      <c r="WOT133" s="0"/>
      <c r="WOU133" s="0"/>
      <c r="WOV133" s="0"/>
      <c r="WOW133" s="0"/>
      <c r="WOX133" s="0"/>
      <c r="WOY133" s="0"/>
      <c r="WOZ133" s="0"/>
      <c r="WPA133" s="0"/>
      <c r="WPB133" s="0"/>
      <c r="WPC133" s="0"/>
      <c r="WPD133" s="0"/>
      <c r="WPE133" s="0"/>
      <c r="WPF133" s="0"/>
      <c r="WPG133" s="0"/>
      <c r="WPH133" s="0"/>
      <c r="WPI133" s="0"/>
      <c r="WPJ133" s="0"/>
      <c r="WPK133" s="0"/>
      <c r="WPL133" s="0"/>
      <c r="WPM133" s="0"/>
      <c r="WPN133" s="0"/>
      <c r="WPO133" s="0"/>
      <c r="WPP133" s="0"/>
      <c r="WPQ133" s="0"/>
      <c r="WPR133" s="0"/>
      <c r="WPS133" s="0"/>
      <c r="WPT133" s="0"/>
      <c r="WPU133" s="0"/>
      <c r="WPV133" s="0"/>
      <c r="WPW133" s="0"/>
      <c r="WPX133" s="0"/>
      <c r="WPY133" s="0"/>
      <c r="WPZ133" s="0"/>
      <c r="WQA133" s="0"/>
      <c r="WQB133" s="0"/>
      <c r="WQC133" s="0"/>
      <c r="WQD133" s="0"/>
      <c r="WQE133" s="0"/>
      <c r="WQF133" s="0"/>
      <c r="WQG133" s="0"/>
      <c r="WQH133" s="0"/>
      <c r="WQI133" s="0"/>
      <c r="WQJ133" s="0"/>
      <c r="WQK133" s="0"/>
      <c r="WQL133" s="0"/>
      <c r="WQM133" s="0"/>
      <c r="WQN133" s="0"/>
      <c r="WQO133" s="0"/>
      <c r="WQP133" s="0"/>
      <c r="WQQ133" s="0"/>
      <c r="WQR133" s="0"/>
      <c r="WQS133" s="0"/>
      <c r="WQT133" s="0"/>
      <c r="WQU133" s="0"/>
      <c r="WQV133" s="0"/>
      <c r="WQW133" s="0"/>
      <c r="WQX133" s="0"/>
      <c r="WQY133" s="0"/>
      <c r="WQZ133" s="0"/>
      <c r="WRA133" s="0"/>
      <c r="WRB133" s="0"/>
      <c r="WRC133" s="0"/>
      <c r="WRD133" s="0"/>
      <c r="WRE133" s="0"/>
      <c r="WRF133" s="0"/>
      <c r="WRG133" s="0"/>
      <c r="WRH133" s="0"/>
      <c r="WRI133" s="0"/>
      <c r="WRJ133" s="0"/>
      <c r="WRK133" s="0"/>
      <c r="WRL133" s="0"/>
      <c r="WRM133" s="0"/>
      <c r="WRN133" s="0"/>
      <c r="WRO133" s="0"/>
      <c r="WRP133" s="0"/>
      <c r="WRQ133" s="0"/>
      <c r="WRR133" s="0"/>
      <c r="WRS133" s="0"/>
      <c r="WRT133" s="0"/>
      <c r="WRU133" s="0"/>
      <c r="WRV133" s="0"/>
      <c r="WRW133" s="0"/>
      <c r="WRX133" s="0"/>
      <c r="WRY133" s="0"/>
      <c r="WRZ133" s="0"/>
      <c r="WSA133" s="0"/>
      <c r="WSB133" s="0"/>
      <c r="WSC133" s="0"/>
      <c r="WSD133" s="0"/>
      <c r="WSE133" s="0"/>
      <c r="WSF133" s="0"/>
      <c r="WSG133" s="0"/>
      <c r="WSH133" s="0"/>
      <c r="WSI133" s="0"/>
      <c r="WSJ133" s="0"/>
      <c r="WSK133" s="0"/>
      <c r="WSL133" s="0"/>
      <c r="WSM133" s="0"/>
      <c r="WSN133" s="0"/>
      <c r="WSO133" s="0"/>
      <c r="WSP133" s="0"/>
      <c r="WSQ133" s="0"/>
      <c r="WSR133" s="0"/>
      <c r="WSS133" s="0"/>
      <c r="WST133" s="0"/>
      <c r="WSU133" s="0"/>
      <c r="WSV133" s="0"/>
      <c r="WSW133" s="0"/>
      <c r="WSX133" s="0"/>
      <c r="WSY133" s="0"/>
      <c r="WSZ133" s="0"/>
      <c r="WTA133" s="0"/>
      <c r="WTB133" s="0"/>
      <c r="WTC133" s="0"/>
      <c r="WTD133" s="0"/>
      <c r="WTE133" s="0"/>
      <c r="WTF133" s="0"/>
      <c r="WTG133" s="0"/>
      <c r="WTH133" s="0"/>
      <c r="WTI133" s="0"/>
      <c r="WTJ133" s="0"/>
      <c r="WTK133" s="0"/>
      <c r="WTL133" s="0"/>
      <c r="WTM133" s="0"/>
      <c r="WTN133" s="0"/>
      <c r="WTO133" s="0"/>
      <c r="WTP133" s="0"/>
      <c r="WTQ133" s="0"/>
      <c r="WTR133" s="0"/>
      <c r="WTS133" s="0"/>
      <c r="WTT133" s="0"/>
      <c r="WTU133" s="0"/>
      <c r="WTV133" s="0"/>
      <c r="WTW133" s="0"/>
      <c r="WTX133" s="0"/>
      <c r="WTY133" s="0"/>
      <c r="WTZ133" s="0"/>
      <c r="WUA133" s="0"/>
      <c r="WUB133" s="0"/>
      <c r="WUC133" s="0"/>
      <c r="WUD133" s="0"/>
      <c r="WUE133" s="0"/>
      <c r="WUF133" s="0"/>
      <c r="WUG133" s="0"/>
      <c r="WUH133" s="0"/>
      <c r="WUI133" s="0"/>
      <c r="WUJ133" s="0"/>
      <c r="WUK133" s="0"/>
      <c r="WUL133" s="0"/>
      <c r="WUM133" s="0"/>
      <c r="WUN133" s="0"/>
      <c r="WUO133" s="0"/>
      <c r="WUP133" s="0"/>
      <c r="WUQ133" s="0"/>
      <c r="WUR133" s="0"/>
      <c r="WUS133" s="0"/>
      <c r="WUT133" s="0"/>
      <c r="WUU133" s="0"/>
      <c r="WUV133" s="0"/>
      <c r="WUW133" s="0"/>
      <c r="WUX133" s="0"/>
      <c r="WUY133" s="0"/>
      <c r="WUZ133" s="0"/>
      <c r="WVA133" s="0"/>
      <c r="WVB133" s="0"/>
      <c r="WVC133" s="0"/>
      <c r="WVD133" s="0"/>
      <c r="WVE133" s="0"/>
      <c r="WVF133" s="0"/>
      <c r="WVG133" s="0"/>
      <c r="WVH133" s="0"/>
      <c r="WVI133" s="0"/>
      <c r="WVJ133" s="0"/>
      <c r="WVK133" s="0"/>
      <c r="WVL133" s="0"/>
      <c r="WVM133" s="0"/>
      <c r="WVN133" s="0"/>
      <c r="WVO133" s="0"/>
      <c r="WVP133" s="0"/>
      <c r="WVQ133" s="0"/>
      <c r="WVR133" s="0"/>
      <c r="WVS133" s="0"/>
      <c r="WVT133" s="0"/>
      <c r="WVU133" s="0"/>
      <c r="WVV133" s="0"/>
      <c r="WVW133" s="0"/>
      <c r="WVX133" s="0"/>
      <c r="WVY133" s="0"/>
      <c r="WVZ133" s="0"/>
      <c r="WWA133" s="0"/>
      <c r="WWB133" s="0"/>
      <c r="WWC133" s="0"/>
      <c r="WWD133" s="0"/>
      <c r="WWE133" s="0"/>
      <c r="WWF133" s="0"/>
      <c r="WWG133" s="0"/>
      <c r="WWH133" s="0"/>
      <c r="WWI133" s="0"/>
      <c r="WWJ133" s="0"/>
      <c r="WWK133" s="0"/>
      <c r="WWL133" s="0"/>
      <c r="WWM133" s="0"/>
      <c r="WWN133" s="0"/>
      <c r="WWO133" s="0"/>
      <c r="WWP133" s="0"/>
      <c r="WWQ133" s="0"/>
      <c r="WWR133" s="0"/>
      <c r="WWS133" s="0"/>
      <c r="WWT133" s="0"/>
      <c r="WWU133" s="0"/>
      <c r="WWV133" s="0"/>
      <c r="WWW133" s="0"/>
      <c r="WWX133" s="0"/>
      <c r="WWY133" s="0"/>
      <c r="WWZ133" s="0"/>
      <c r="WXA133" s="0"/>
      <c r="WXB133" s="0"/>
      <c r="WXC133" s="0"/>
      <c r="WXD133" s="0"/>
      <c r="WXE133" s="0"/>
      <c r="WXF133" s="0"/>
      <c r="WXG133" s="0"/>
      <c r="WXH133" s="0"/>
      <c r="WXI133" s="0"/>
      <c r="WXJ133" s="0"/>
      <c r="WXK133" s="0"/>
      <c r="WXL133" s="0"/>
      <c r="WXM133" s="0"/>
      <c r="WXN133" s="0"/>
      <c r="WXO133" s="0"/>
      <c r="WXP133" s="0"/>
      <c r="WXQ133" s="0"/>
      <c r="WXR133" s="0"/>
      <c r="WXS133" s="0"/>
      <c r="WXT133" s="0"/>
      <c r="WXU133" s="0"/>
      <c r="WXV133" s="0"/>
      <c r="WXW133" s="0"/>
      <c r="WXX133" s="0"/>
      <c r="WXY133" s="0"/>
      <c r="WXZ133" s="0"/>
      <c r="WYA133" s="0"/>
      <c r="WYB133" s="0"/>
      <c r="WYC133" s="0"/>
      <c r="WYD133" s="0"/>
      <c r="WYE133" s="0"/>
      <c r="WYF133" s="0"/>
      <c r="WYG133" s="0"/>
      <c r="WYH133" s="0"/>
      <c r="WYI133" s="0"/>
      <c r="WYJ133" s="0"/>
      <c r="WYK133" s="0"/>
      <c r="WYL133" s="0"/>
      <c r="WYM133" s="0"/>
      <c r="WYN133" s="0"/>
      <c r="WYO133" s="0"/>
      <c r="WYP133" s="0"/>
      <c r="WYQ133" s="0"/>
      <c r="WYR133" s="0"/>
      <c r="WYS133" s="0"/>
      <c r="WYT133" s="0"/>
      <c r="WYU133" s="0"/>
      <c r="WYV133" s="0"/>
      <c r="WYW133" s="0"/>
      <c r="WYX133" s="0"/>
      <c r="WYY133" s="0"/>
      <c r="WYZ133" s="0"/>
      <c r="WZA133" s="0"/>
      <c r="WZB133" s="0"/>
      <c r="WZC133" s="0"/>
      <c r="WZD133" s="0"/>
      <c r="WZE133" s="0"/>
      <c r="WZF133" s="0"/>
      <c r="WZG133" s="0"/>
      <c r="WZH133" s="0"/>
      <c r="WZI133" s="0"/>
      <c r="WZJ133" s="0"/>
      <c r="WZK133" s="0"/>
      <c r="WZL133" s="0"/>
      <c r="WZM133" s="0"/>
      <c r="WZN133" s="0"/>
      <c r="WZO133" s="0"/>
      <c r="WZP133" s="0"/>
      <c r="WZQ133" s="0"/>
      <c r="WZR133" s="0"/>
      <c r="WZS133" s="0"/>
      <c r="WZT133" s="0"/>
      <c r="WZU133" s="0"/>
      <c r="WZV133" s="0"/>
      <c r="WZW133" s="0"/>
      <c r="WZX133" s="0"/>
      <c r="WZY133" s="0"/>
      <c r="WZZ133" s="0"/>
      <c r="XAA133" s="0"/>
      <c r="XAB133" s="0"/>
      <c r="XAC133" s="0"/>
      <c r="XAD133" s="0"/>
      <c r="XAE133" s="0"/>
      <c r="XAF133" s="0"/>
      <c r="XAG133" s="0"/>
      <c r="XAH133" s="0"/>
      <c r="XAI133" s="0"/>
      <c r="XAJ133" s="0"/>
      <c r="XAK133" s="0"/>
      <c r="XAL133" s="0"/>
      <c r="XAM133" s="0"/>
      <c r="XAN133" s="0"/>
      <c r="XAO133" s="0"/>
      <c r="XAP133" s="0"/>
      <c r="XAQ133" s="0"/>
      <c r="XAR133" s="0"/>
      <c r="XAS133" s="0"/>
      <c r="XAT133" s="0"/>
      <c r="XAU133" s="0"/>
      <c r="XAV133" s="0"/>
      <c r="XAW133" s="0"/>
      <c r="XAX133" s="0"/>
      <c r="XAY133" s="0"/>
      <c r="XAZ133" s="0"/>
      <c r="XBA133" s="0"/>
      <c r="XBB133" s="0"/>
      <c r="XBC133" s="0"/>
      <c r="XBD133" s="0"/>
      <c r="XBE133" s="0"/>
      <c r="XBF133" s="0"/>
      <c r="XBG133" s="0"/>
      <c r="XBH133" s="0"/>
      <c r="XBI133" s="0"/>
      <c r="XBJ133" s="0"/>
      <c r="XBK133" s="0"/>
      <c r="XBL133" s="0"/>
      <c r="XBM133" s="0"/>
      <c r="XBN133" s="0"/>
      <c r="XBO133" s="0"/>
      <c r="XBP133" s="0"/>
      <c r="XBQ133" s="0"/>
      <c r="XBR133" s="0"/>
      <c r="XBS133" s="0"/>
      <c r="XBT133" s="0"/>
      <c r="XBU133" s="0"/>
      <c r="XBV133" s="0"/>
      <c r="XBW133" s="0"/>
      <c r="XBX133" s="0"/>
      <c r="XBY133" s="0"/>
      <c r="XBZ133" s="0"/>
      <c r="XCA133" s="0"/>
      <c r="XCB133" s="0"/>
      <c r="XCC133" s="0"/>
      <c r="XCD133" s="0"/>
      <c r="XCE133" s="0"/>
      <c r="XCF133" s="0"/>
      <c r="XCG133" s="0"/>
      <c r="XCH133" s="0"/>
      <c r="XCI133" s="0"/>
      <c r="XCJ133" s="0"/>
      <c r="XCK133" s="0"/>
      <c r="XCL133" s="0"/>
      <c r="XCM133" s="0"/>
      <c r="XCN133" s="0"/>
      <c r="XCO133" s="0"/>
      <c r="XCP133" s="0"/>
      <c r="XCQ133" s="0"/>
      <c r="XCR133" s="0"/>
      <c r="XCS133" s="0"/>
      <c r="XCT133" s="0"/>
      <c r="XCU133" s="0"/>
      <c r="XCV133" s="0"/>
      <c r="XCW133" s="0"/>
      <c r="XCX133" s="0"/>
      <c r="XCY133" s="0"/>
      <c r="XCZ133" s="0"/>
      <c r="XDA133" s="0"/>
      <c r="XDB133" s="0"/>
      <c r="XDC133" s="0"/>
      <c r="XDD133" s="0"/>
      <c r="XDE133" s="0"/>
      <c r="XDF133" s="0"/>
      <c r="XDG133" s="0"/>
      <c r="XDH133" s="0"/>
      <c r="XDI133" s="0"/>
      <c r="XDJ133" s="0"/>
      <c r="XDK133" s="0"/>
      <c r="XDL133" s="0"/>
      <c r="XDM133" s="0"/>
      <c r="XDN133" s="0"/>
      <c r="XDO133" s="0"/>
      <c r="XDP133" s="0"/>
      <c r="XDQ133" s="0"/>
      <c r="XDR133" s="0"/>
      <c r="XDS133" s="0"/>
      <c r="XDT133" s="0"/>
      <c r="XDU133" s="0"/>
      <c r="XDV133" s="0"/>
      <c r="XDW133" s="0"/>
      <c r="XDX133" s="0"/>
      <c r="XDY133" s="0"/>
      <c r="XDZ133" s="0"/>
      <c r="XEA133" s="0"/>
      <c r="XEB133" s="0"/>
      <c r="XEC133" s="0"/>
      <c r="XED133" s="0"/>
      <c r="XEE133" s="0"/>
      <c r="XEF133" s="0"/>
      <c r="XEG133" s="0"/>
      <c r="XEH133" s="0"/>
      <c r="XEI133" s="0"/>
      <c r="XEJ133" s="0"/>
      <c r="XEK133" s="0"/>
      <c r="XEL133" s="0"/>
      <c r="XEM133" s="0"/>
      <c r="XEN133" s="0"/>
      <c r="XEO133" s="0"/>
      <c r="XEP133" s="0"/>
      <c r="XEQ133" s="0"/>
      <c r="XER133" s="0"/>
      <c r="XES133" s="0"/>
      <c r="XET133" s="0"/>
      <c r="XEU133" s="0"/>
      <c r="XEV133" s="0"/>
      <c r="XEW133" s="0"/>
      <c r="XEX133" s="0"/>
      <c r="XEY133" s="0"/>
      <c r="XEZ133" s="0"/>
      <c r="XFA133" s="0"/>
      <c r="XFB133" s="0"/>
      <c r="XFC133" s="0"/>
      <c r="XFD133" s="0"/>
    </row>
    <row r="134" customFormat="false" ht="15" hidden="false" customHeight="false" outlineLevel="0" collapsed="false">
      <c r="A134" s="436" t="s">
        <v>773</v>
      </c>
      <c r="B134" s="436"/>
      <c r="C134" s="434" t="n">
        <f aca="false">IF(B9&gt;=11,0,J34)</f>
        <v>0</v>
      </c>
      <c r="D134" s="435" t="n">
        <f aca="false">'TABLE DES TAUX 2025 '!E35</f>
        <v>0.0055</v>
      </c>
      <c r="E134" s="434" t="n">
        <f aca="false">ROUND(C134*D134,2)</f>
        <v>0</v>
      </c>
      <c r="F134" s="0"/>
      <c r="G134" s="0"/>
      <c r="H134" s="11"/>
      <c r="I134" s="11"/>
      <c r="J134" s="11"/>
      <c r="K134" s="11"/>
      <c r="L134" s="11"/>
      <c r="M134" s="11"/>
      <c r="N134" s="11"/>
      <c r="O134" s="11"/>
      <c r="P134" s="11"/>
      <c r="Q134" s="11"/>
      <c r="R134" s="11"/>
      <c r="S134" s="0"/>
      <c r="T134" s="0"/>
      <c r="U134" s="0"/>
      <c r="V134" s="0"/>
      <c r="W134" s="0"/>
      <c r="X134" s="0"/>
      <c r="Y134" s="0"/>
      <c r="Z134" s="0"/>
      <c r="AA134" s="0"/>
      <c r="AB134" s="0"/>
      <c r="AC134" s="0"/>
      <c r="AD134" s="0"/>
      <c r="AE134" s="0"/>
      <c r="AF134" s="0"/>
      <c r="AG134" s="0"/>
      <c r="AH134" s="0"/>
      <c r="AI134" s="0"/>
      <c r="AJ134" s="0"/>
      <c r="AK134" s="0"/>
      <c r="AL134" s="0"/>
      <c r="AM134" s="0"/>
      <c r="AN134" s="0"/>
      <c r="AO134" s="0"/>
      <c r="AP134" s="0"/>
      <c r="AQ134" s="0"/>
      <c r="AR134" s="0"/>
      <c r="AS134" s="0"/>
      <c r="AT134" s="0"/>
      <c r="AU134" s="0"/>
      <c r="AV134" s="0"/>
      <c r="AW134" s="0"/>
      <c r="AX134" s="0"/>
      <c r="AY134" s="0"/>
      <c r="AZ134" s="0"/>
      <c r="BA134" s="0"/>
      <c r="BB134" s="0"/>
      <c r="BC134" s="0"/>
      <c r="BD134" s="0"/>
      <c r="BE134" s="0"/>
      <c r="BF134" s="0"/>
      <c r="BG134" s="0"/>
      <c r="BH134" s="0"/>
      <c r="BI134" s="0"/>
      <c r="BJ134" s="0"/>
      <c r="BK134" s="0"/>
      <c r="BL134" s="0"/>
      <c r="BM134" s="0"/>
      <c r="BN134" s="0"/>
      <c r="BO134" s="0"/>
      <c r="BP134" s="0"/>
      <c r="BQ134" s="0"/>
      <c r="BR134" s="0"/>
      <c r="BS134" s="0"/>
      <c r="BT134" s="0"/>
      <c r="BU134" s="0"/>
      <c r="BV134" s="0"/>
      <c r="BW134" s="0"/>
      <c r="BX134" s="0"/>
      <c r="BY134" s="0"/>
      <c r="BZ134" s="0"/>
      <c r="CA134" s="0"/>
      <c r="CB134" s="0"/>
      <c r="CC134" s="0"/>
      <c r="CD134" s="0"/>
      <c r="CE134" s="0"/>
      <c r="CF134" s="0"/>
      <c r="CG134" s="0"/>
      <c r="CH134" s="0"/>
      <c r="CI134" s="0"/>
      <c r="CJ134" s="0"/>
      <c r="CK134" s="0"/>
      <c r="CL134" s="0"/>
      <c r="CM134" s="0"/>
      <c r="CN134" s="0"/>
      <c r="CO134" s="0"/>
      <c r="CP134" s="0"/>
      <c r="CQ134" s="0"/>
      <c r="CR134" s="0"/>
      <c r="CS134" s="0"/>
      <c r="CT134" s="0"/>
      <c r="CU134" s="0"/>
      <c r="CV134" s="0"/>
      <c r="CW134" s="0"/>
      <c r="CX134" s="0"/>
      <c r="CY134" s="0"/>
      <c r="CZ134" s="0"/>
      <c r="DA134" s="0"/>
      <c r="DB134" s="0"/>
      <c r="DC134" s="0"/>
      <c r="DD134" s="0"/>
      <c r="DE134" s="0"/>
      <c r="DF134" s="0"/>
      <c r="DG134" s="0"/>
      <c r="DH134" s="0"/>
      <c r="DI134" s="0"/>
      <c r="DJ134" s="0"/>
      <c r="DK134" s="0"/>
      <c r="DL134" s="0"/>
      <c r="DM134" s="0"/>
      <c r="DN134" s="0"/>
      <c r="DO134" s="0"/>
      <c r="DP134" s="0"/>
      <c r="DQ134" s="0"/>
      <c r="DR134" s="0"/>
      <c r="DS134" s="0"/>
      <c r="DT134" s="0"/>
      <c r="DU134" s="0"/>
      <c r="DV134" s="0"/>
      <c r="DW134" s="0"/>
      <c r="DX134" s="0"/>
      <c r="DY134" s="0"/>
      <c r="DZ134" s="0"/>
      <c r="EA134" s="0"/>
      <c r="EB134" s="0"/>
      <c r="EC134" s="0"/>
      <c r="ED134" s="0"/>
      <c r="EE134" s="0"/>
      <c r="EF134" s="0"/>
      <c r="EG134" s="0"/>
      <c r="EH134" s="0"/>
      <c r="EI134" s="0"/>
      <c r="EJ134" s="0"/>
      <c r="EK134" s="0"/>
      <c r="EL134" s="0"/>
      <c r="EM134" s="0"/>
      <c r="EN134" s="0"/>
      <c r="EO134" s="0"/>
      <c r="EP134" s="0"/>
      <c r="EQ134" s="0"/>
      <c r="ER134" s="0"/>
      <c r="ES134" s="0"/>
      <c r="ET134" s="0"/>
      <c r="EU134" s="0"/>
      <c r="EV134" s="0"/>
      <c r="EW134" s="0"/>
      <c r="EX134" s="0"/>
      <c r="EY134" s="0"/>
      <c r="EZ134" s="0"/>
      <c r="FA134" s="0"/>
      <c r="FB134" s="0"/>
      <c r="FC134" s="0"/>
      <c r="FD134" s="0"/>
      <c r="FE134" s="0"/>
      <c r="FF134" s="0"/>
      <c r="FG134" s="0"/>
      <c r="FH134" s="0"/>
      <c r="FI134" s="0"/>
      <c r="FJ134" s="0"/>
      <c r="FK134" s="0"/>
      <c r="FL134" s="0"/>
      <c r="FM134" s="0"/>
      <c r="FN134" s="0"/>
      <c r="FO134" s="0"/>
      <c r="FP134" s="0"/>
      <c r="FQ134" s="0"/>
      <c r="FR134" s="0"/>
      <c r="FS134" s="0"/>
      <c r="FT134" s="0"/>
      <c r="FU134" s="0"/>
      <c r="FV134" s="0"/>
      <c r="FW134" s="0"/>
      <c r="FX134" s="0"/>
      <c r="FY134" s="0"/>
      <c r="FZ134" s="0"/>
      <c r="GA134" s="0"/>
      <c r="GB134" s="0"/>
      <c r="GC134" s="0"/>
      <c r="GD134" s="0"/>
      <c r="GE134" s="0"/>
      <c r="GF134" s="0"/>
      <c r="GG134" s="0"/>
      <c r="GH134" s="0"/>
      <c r="GI134" s="0"/>
      <c r="GJ134" s="0"/>
      <c r="GK134" s="0"/>
      <c r="GL134" s="0"/>
      <c r="GM134" s="0"/>
      <c r="GN134" s="0"/>
      <c r="GO134" s="0"/>
      <c r="GP134" s="0"/>
      <c r="GQ134" s="0"/>
      <c r="GR134" s="0"/>
      <c r="GS134" s="0"/>
      <c r="GT134" s="0"/>
      <c r="GU134" s="0"/>
      <c r="GV134" s="0"/>
      <c r="GW134" s="0"/>
      <c r="GX134" s="0"/>
      <c r="GY134" s="0"/>
      <c r="GZ134" s="0"/>
      <c r="HA134" s="0"/>
      <c r="HB134" s="0"/>
      <c r="HC134" s="0"/>
      <c r="HD134" s="0"/>
      <c r="HE134" s="0"/>
      <c r="HF134" s="0"/>
      <c r="HG134" s="0"/>
      <c r="HH134" s="0"/>
      <c r="HI134" s="0"/>
      <c r="HJ134" s="0"/>
      <c r="HK134" s="0"/>
      <c r="HL134" s="0"/>
      <c r="HM134" s="0"/>
      <c r="HN134" s="0"/>
      <c r="HO134" s="0"/>
      <c r="HP134" s="0"/>
      <c r="HQ134" s="0"/>
      <c r="HR134" s="0"/>
      <c r="HS134" s="0"/>
      <c r="HT134" s="0"/>
      <c r="HU134" s="0"/>
      <c r="HV134" s="0"/>
      <c r="HW134" s="0"/>
      <c r="HX134" s="0"/>
      <c r="HY134" s="0"/>
      <c r="HZ134" s="0"/>
      <c r="IA134" s="0"/>
      <c r="IB134" s="0"/>
      <c r="IC134" s="0"/>
      <c r="ID134" s="0"/>
      <c r="IE134" s="0"/>
      <c r="IF134" s="0"/>
      <c r="IG134" s="0"/>
      <c r="IH134" s="0"/>
      <c r="II134" s="0"/>
      <c r="IJ134" s="0"/>
      <c r="IK134" s="0"/>
      <c r="IL134" s="0"/>
      <c r="IM134" s="0"/>
      <c r="IN134" s="0"/>
      <c r="IO134" s="0"/>
      <c r="IP134" s="0"/>
      <c r="IQ134" s="0"/>
      <c r="IR134" s="0"/>
      <c r="IS134" s="0"/>
      <c r="IT134" s="0"/>
      <c r="IU134" s="0"/>
      <c r="IV134" s="0"/>
      <c r="IW134" s="0"/>
      <c r="IX134" s="0"/>
      <c r="IY134" s="0"/>
      <c r="IZ134" s="0"/>
      <c r="JA134" s="0"/>
      <c r="JB134" s="0"/>
      <c r="JC134" s="0"/>
      <c r="JD134" s="0"/>
      <c r="JE134" s="0"/>
      <c r="JF134" s="0"/>
      <c r="JG134" s="0"/>
      <c r="JH134" s="0"/>
      <c r="JI134" s="0"/>
      <c r="JJ134" s="0"/>
      <c r="JK134" s="0"/>
      <c r="JL134" s="0"/>
      <c r="JM134" s="0"/>
      <c r="JN134" s="0"/>
      <c r="JO134" s="0"/>
      <c r="JP134" s="0"/>
      <c r="JQ134" s="0"/>
      <c r="JR134" s="0"/>
      <c r="JS134" s="0"/>
      <c r="JT134" s="0"/>
      <c r="JU134" s="0"/>
      <c r="JV134" s="0"/>
      <c r="JW134" s="0"/>
      <c r="JX134" s="0"/>
      <c r="JY134" s="0"/>
      <c r="JZ134" s="0"/>
      <c r="KA134" s="0"/>
      <c r="KB134" s="0"/>
      <c r="KC134" s="0"/>
      <c r="KD134" s="0"/>
      <c r="KE134" s="0"/>
      <c r="KF134" s="0"/>
      <c r="KG134" s="0"/>
      <c r="KH134" s="0"/>
      <c r="KI134" s="0"/>
      <c r="KJ134" s="0"/>
      <c r="KK134" s="0"/>
      <c r="KL134" s="0"/>
      <c r="KM134" s="0"/>
      <c r="KN134" s="0"/>
      <c r="KO134" s="0"/>
      <c r="KP134" s="0"/>
      <c r="KQ134" s="0"/>
      <c r="KR134" s="0"/>
      <c r="KS134" s="0"/>
      <c r="KT134" s="0"/>
      <c r="KU134" s="0"/>
      <c r="KV134" s="0"/>
      <c r="KW134" s="0"/>
      <c r="KX134" s="0"/>
      <c r="KY134" s="0"/>
      <c r="KZ134" s="0"/>
      <c r="LA134" s="0"/>
      <c r="LB134" s="0"/>
      <c r="LC134" s="0"/>
      <c r="LD134" s="0"/>
      <c r="LE134" s="0"/>
      <c r="LF134" s="0"/>
      <c r="LG134" s="0"/>
      <c r="LH134" s="0"/>
      <c r="LI134" s="0"/>
      <c r="LJ134" s="0"/>
      <c r="LK134" s="0"/>
      <c r="LL134" s="0"/>
      <c r="LM134" s="0"/>
      <c r="LN134" s="0"/>
      <c r="LO134" s="0"/>
      <c r="LP134" s="0"/>
      <c r="LQ134" s="0"/>
      <c r="LR134" s="0"/>
      <c r="LS134" s="0"/>
      <c r="LT134" s="0"/>
      <c r="LU134" s="0"/>
      <c r="LV134" s="0"/>
      <c r="LW134" s="0"/>
      <c r="LX134" s="0"/>
      <c r="LY134" s="0"/>
      <c r="LZ134" s="0"/>
      <c r="MA134" s="0"/>
      <c r="MB134" s="0"/>
      <c r="MC134" s="0"/>
      <c r="MD134" s="0"/>
      <c r="ME134" s="0"/>
      <c r="MF134" s="0"/>
      <c r="MG134" s="0"/>
      <c r="MH134" s="0"/>
      <c r="MI134" s="0"/>
      <c r="MJ134" s="0"/>
      <c r="MK134" s="0"/>
      <c r="ML134" s="0"/>
      <c r="MM134" s="0"/>
      <c r="MN134" s="0"/>
      <c r="MO134" s="0"/>
      <c r="MP134" s="0"/>
      <c r="MQ134" s="0"/>
      <c r="MR134" s="0"/>
      <c r="MS134" s="0"/>
      <c r="MT134" s="0"/>
      <c r="MU134" s="0"/>
      <c r="MV134" s="0"/>
      <c r="MW134" s="0"/>
      <c r="MX134" s="0"/>
      <c r="MY134" s="0"/>
      <c r="MZ134" s="0"/>
      <c r="NA134" s="0"/>
      <c r="NB134" s="0"/>
      <c r="NC134" s="0"/>
      <c r="ND134" s="0"/>
      <c r="NE134" s="0"/>
      <c r="NF134" s="0"/>
      <c r="NG134" s="0"/>
      <c r="NH134" s="0"/>
      <c r="NI134" s="0"/>
      <c r="NJ134" s="0"/>
      <c r="NK134" s="0"/>
      <c r="NL134" s="0"/>
      <c r="NM134" s="0"/>
      <c r="NN134" s="0"/>
      <c r="NO134" s="0"/>
      <c r="NP134" s="0"/>
      <c r="NQ134" s="0"/>
      <c r="NR134" s="0"/>
      <c r="NS134" s="0"/>
      <c r="NT134" s="0"/>
      <c r="NU134" s="0"/>
      <c r="NV134" s="0"/>
      <c r="NW134" s="0"/>
      <c r="NX134" s="0"/>
      <c r="NY134" s="0"/>
      <c r="NZ134" s="0"/>
      <c r="OA134" s="0"/>
      <c r="OB134" s="0"/>
      <c r="OC134" s="0"/>
      <c r="OD134" s="0"/>
      <c r="OE134" s="0"/>
      <c r="OF134" s="0"/>
      <c r="OG134" s="0"/>
      <c r="OH134" s="0"/>
      <c r="OI134" s="0"/>
      <c r="OJ134" s="0"/>
      <c r="OK134" s="0"/>
      <c r="OL134" s="0"/>
      <c r="OM134" s="0"/>
      <c r="ON134" s="0"/>
      <c r="OO134" s="0"/>
      <c r="OP134" s="0"/>
      <c r="OQ134" s="0"/>
      <c r="OR134" s="0"/>
      <c r="OS134" s="0"/>
      <c r="OT134" s="0"/>
      <c r="OU134" s="0"/>
      <c r="OV134" s="0"/>
      <c r="OW134" s="0"/>
      <c r="OX134" s="0"/>
      <c r="OY134" s="0"/>
      <c r="OZ134" s="0"/>
      <c r="PA134" s="0"/>
      <c r="PB134" s="0"/>
      <c r="PC134" s="0"/>
      <c r="PD134" s="0"/>
      <c r="PE134" s="0"/>
      <c r="PF134" s="0"/>
      <c r="PG134" s="0"/>
      <c r="PH134" s="0"/>
      <c r="PI134" s="0"/>
      <c r="PJ134" s="0"/>
      <c r="PK134" s="0"/>
      <c r="PL134" s="0"/>
      <c r="PM134" s="0"/>
      <c r="PN134" s="0"/>
      <c r="PO134" s="0"/>
      <c r="PP134" s="0"/>
      <c r="PQ134" s="0"/>
      <c r="PR134" s="0"/>
      <c r="PS134" s="0"/>
      <c r="PT134" s="0"/>
      <c r="PU134" s="0"/>
      <c r="PV134" s="0"/>
      <c r="PW134" s="0"/>
      <c r="PX134" s="0"/>
      <c r="PY134" s="0"/>
      <c r="PZ134" s="0"/>
      <c r="QA134" s="0"/>
      <c r="QB134" s="0"/>
      <c r="QC134" s="0"/>
      <c r="QD134" s="0"/>
      <c r="QE134" s="0"/>
      <c r="QF134" s="0"/>
      <c r="QG134" s="0"/>
      <c r="QH134" s="0"/>
      <c r="QI134" s="0"/>
      <c r="QJ134" s="0"/>
      <c r="QK134" s="0"/>
      <c r="QL134" s="0"/>
      <c r="QM134" s="0"/>
      <c r="QN134" s="0"/>
      <c r="QO134" s="0"/>
      <c r="QP134" s="0"/>
      <c r="QQ134" s="0"/>
      <c r="QR134" s="0"/>
      <c r="QS134" s="0"/>
      <c r="QT134" s="0"/>
      <c r="QU134" s="0"/>
      <c r="QV134" s="0"/>
      <c r="QW134" s="0"/>
      <c r="QX134" s="0"/>
      <c r="QY134" s="0"/>
      <c r="QZ134" s="0"/>
      <c r="RA134" s="0"/>
      <c r="RB134" s="0"/>
      <c r="RC134" s="0"/>
      <c r="RD134" s="0"/>
      <c r="RE134" s="0"/>
      <c r="RF134" s="0"/>
      <c r="RG134" s="0"/>
      <c r="RH134" s="0"/>
      <c r="RI134" s="0"/>
      <c r="RJ134" s="0"/>
      <c r="RK134" s="0"/>
      <c r="RL134" s="0"/>
      <c r="RM134" s="0"/>
      <c r="RN134" s="0"/>
      <c r="RO134" s="0"/>
      <c r="RP134" s="0"/>
      <c r="RQ134" s="0"/>
      <c r="RR134" s="0"/>
      <c r="RS134" s="0"/>
      <c r="RT134" s="0"/>
      <c r="RU134" s="0"/>
      <c r="RV134" s="0"/>
      <c r="RW134" s="0"/>
      <c r="RX134" s="0"/>
      <c r="RY134" s="0"/>
      <c r="RZ134" s="0"/>
      <c r="SA134" s="0"/>
      <c r="SB134" s="0"/>
      <c r="SC134" s="0"/>
      <c r="SD134" s="0"/>
      <c r="SE134" s="0"/>
      <c r="SF134" s="0"/>
      <c r="SG134" s="0"/>
      <c r="SH134" s="0"/>
      <c r="SI134" s="0"/>
      <c r="SJ134" s="0"/>
      <c r="SK134" s="0"/>
      <c r="SL134" s="0"/>
      <c r="SM134" s="0"/>
      <c r="SN134" s="0"/>
      <c r="SO134" s="0"/>
      <c r="SP134" s="0"/>
      <c r="SQ134" s="0"/>
      <c r="SR134" s="0"/>
      <c r="SS134" s="0"/>
      <c r="ST134" s="0"/>
      <c r="SU134" s="0"/>
      <c r="SV134" s="0"/>
      <c r="SW134" s="0"/>
      <c r="SX134" s="0"/>
      <c r="SY134" s="0"/>
      <c r="SZ134" s="0"/>
      <c r="TA134" s="0"/>
      <c r="TB134" s="0"/>
      <c r="TC134" s="0"/>
      <c r="TD134" s="0"/>
      <c r="TE134" s="0"/>
      <c r="TF134" s="0"/>
      <c r="TG134" s="0"/>
      <c r="TH134" s="0"/>
      <c r="TI134" s="0"/>
      <c r="TJ134" s="0"/>
      <c r="TK134" s="0"/>
      <c r="TL134" s="0"/>
      <c r="TM134" s="0"/>
      <c r="TN134" s="0"/>
      <c r="TO134" s="0"/>
      <c r="TP134" s="0"/>
      <c r="TQ134" s="0"/>
      <c r="TR134" s="0"/>
      <c r="TS134" s="0"/>
      <c r="TT134" s="0"/>
      <c r="TU134" s="0"/>
      <c r="TV134" s="0"/>
      <c r="TW134" s="0"/>
      <c r="TX134" s="0"/>
      <c r="TY134" s="0"/>
      <c r="TZ134" s="0"/>
      <c r="UA134" s="0"/>
      <c r="UB134" s="0"/>
      <c r="UC134" s="0"/>
      <c r="UD134" s="0"/>
      <c r="UE134" s="0"/>
      <c r="UF134" s="0"/>
      <c r="UG134" s="0"/>
      <c r="UH134" s="0"/>
      <c r="UI134" s="0"/>
      <c r="UJ134" s="0"/>
      <c r="UK134" s="0"/>
      <c r="UL134" s="0"/>
      <c r="UM134" s="0"/>
      <c r="UN134" s="0"/>
      <c r="UO134" s="0"/>
      <c r="UP134" s="0"/>
      <c r="UQ134" s="0"/>
      <c r="UR134" s="0"/>
      <c r="US134" s="0"/>
      <c r="UT134" s="0"/>
      <c r="UU134" s="0"/>
      <c r="UV134" s="0"/>
      <c r="UW134" s="0"/>
      <c r="UX134" s="0"/>
      <c r="UY134" s="0"/>
      <c r="UZ134" s="0"/>
      <c r="VA134" s="0"/>
      <c r="VB134" s="0"/>
      <c r="VC134" s="0"/>
      <c r="VD134" s="0"/>
      <c r="VE134" s="0"/>
      <c r="VF134" s="0"/>
      <c r="VG134" s="0"/>
      <c r="VH134" s="0"/>
      <c r="VI134" s="0"/>
      <c r="VJ134" s="0"/>
      <c r="VK134" s="0"/>
      <c r="VL134" s="0"/>
      <c r="VM134" s="0"/>
      <c r="VN134" s="0"/>
      <c r="VO134" s="0"/>
      <c r="VP134" s="0"/>
      <c r="VQ134" s="0"/>
      <c r="VR134" s="0"/>
      <c r="VS134" s="0"/>
      <c r="VT134" s="0"/>
      <c r="VU134" s="0"/>
      <c r="VV134" s="0"/>
      <c r="VW134" s="0"/>
      <c r="VX134" s="0"/>
      <c r="VY134" s="0"/>
      <c r="VZ134" s="0"/>
      <c r="WA134" s="0"/>
      <c r="WB134" s="0"/>
      <c r="WC134" s="0"/>
      <c r="WD134" s="0"/>
      <c r="WE134" s="0"/>
      <c r="WF134" s="0"/>
      <c r="WG134" s="0"/>
      <c r="WH134" s="0"/>
      <c r="WI134" s="0"/>
      <c r="WJ134" s="0"/>
      <c r="WK134" s="0"/>
      <c r="WL134" s="0"/>
      <c r="WM134" s="0"/>
      <c r="WN134" s="0"/>
      <c r="WO134" s="0"/>
      <c r="WP134" s="0"/>
      <c r="WQ134" s="0"/>
      <c r="WR134" s="0"/>
      <c r="WS134" s="0"/>
      <c r="WT134" s="0"/>
      <c r="WU134" s="0"/>
      <c r="WV134" s="0"/>
      <c r="WW134" s="0"/>
      <c r="WX134" s="0"/>
      <c r="WY134" s="0"/>
      <c r="WZ134" s="0"/>
      <c r="XA134" s="0"/>
      <c r="XB134" s="0"/>
      <c r="XC134" s="0"/>
      <c r="XD134" s="0"/>
      <c r="XE134" s="0"/>
      <c r="XF134" s="0"/>
      <c r="XG134" s="0"/>
      <c r="XH134" s="0"/>
      <c r="XI134" s="0"/>
      <c r="XJ134" s="0"/>
      <c r="XK134" s="0"/>
      <c r="XL134" s="0"/>
      <c r="XM134" s="0"/>
      <c r="XN134" s="0"/>
      <c r="XO134" s="0"/>
      <c r="XP134" s="0"/>
      <c r="XQ134" s="0"/>
      <c r="XR134" s="0"/>
      <c r="XS134" s="0"/>
      <c r="XT134" s="0"/>
      <c r="XU134" s="0"/>
      <c r="XV134" s="0"/>
      <c r="XW134" s="0"/>
      <c r="XX134" s="0"/>
      <c r="XY134" s="0"/>
      <c r="XZ134" s="0"/>
      <c r="YA134" s="0"/>
      <c r="YB134" s="0"/>
      <c r="YC134" s="0"/>
      <c r="YD134" s="0"/>
      <c r="YE134" s="0"/>
      <c r="YF134" s="0"/>
      <c r="YG134" s="0"/>
      <c r="YH134" s="0"/>
      <c r="YI134" s="0"/>
      <c r="YJ134" s="0"/>
      <c r="YK134" s="0"/>
      <c r="YL134" s="0"/>
      <c r="YM134" s="0"/>
      <c r="YN134" s="0"/>
      <c r="YO134" s="0"/>
      <c r="YP134" s="0"/>
      <c r="YQ134" s="0"/>
      <c r="YR134" s="0"/>
      <c r="YS134" s="0"/>
      <c r="YT134" s="0"/>
      <c r="YU134" s="0"/>
      <c r="YV134" s="0"/>
      <c r="YW134" s="0"/>
      <c r="YX134" s="0"/>
      <c r="YY134" s="0"/>
      <c r="YZ134" s="0"/>
      <c r="ZA134" s="0"/>
      <c r="ZB134" s="0"/>
      <c r="ZC134" s="0"/>
      <c r="ZD134" s="0"/>
      <c r="ZE134" s="0"/>
      <c r="ZF134" s="0"/>
      <c r="ZG134" s="0"/>
      <c r="ZH134" s="0"/>
      <c r="ZI134" s="0"/>
      <c r="ZJ134" s="0"/>
      <c r="ZK134" s="0"/>
      <c r="ZL134" s="0"/>
      <c r="ZM134" s="0"/>
      <c r="ZN134" s="0"/>
      <c r="ZO134" s="0"/>
      <c r="ZP134" s="0"/>
      <c r="ZQ134" s="0"/>
      <c r="ZR134" s="0"/>
      <c r="ZS134" s="0"/>
      <c r="ZT134" s="0"/>
      <c r="ZU134" s="0"/>
      <c r="ZV134" s="0"/>
      <c r="ZW134" s="0"/>
      <c r="ZX134" s="0"/>
      <c r="ZY134" s="0"/>
      <c r="ZZ134" s="0"/>
      <c r="AAA134" s="0"/>
      <c r="AAB134" s="0"/>
      <c r="AAC134" s="0"/>
      <c r="AAD134" s="0"/>
      <c r="AAE134" s="0"/>
      <c r="AAF134" s="0"/>
      <c r="AAG134" s="0"/>
      <c r="AAH134" s="0"/>
      <c r="AAI134" s="0"/>
      <c r="AAJ134" s="0"/>
      <c r="AAK134" s="0"/>
      <c r="AAL134" s="0"/>
      <c r="AAM134" s="0"/>
      <c r="AAN134" s="0"/>
      <c r="AAO134" s="0"/>
      <c r="AAP134" s="0"/>
      <c r="AAQ134" s="0"/>
      <c r="AAR134" s="0"/>
      <c r="AAS134" s="0"/>
      <c r="AAT134" s="0"/>
      <c r="AAU134" s="0"/>
      <c r="AAV134" s="0"/>
      <c r="AAW134" s="0"/>
      <c r="AAX134" s="0"/>
      <c r="AAY134" s="0"/>
      <c r="AAZ134" s="0"/>
      <c r="ABA134" s="0"/>
      <c r="ABB134" s="0"/>
      <c r="ABC134" s="0"/>
      <c r="ABD134" s="0"/>
      <c r="ABE134" s="0"/>
      <c r="ABF134" s="0"/>
      <c r="ABG134" s="0"/>
      <c r="ABH134" s="0"/>
      <c r="ABI134" s="0"/>
      <c r="ABJ134" s="0"/>
      <c r="ABK134" s="0"/>
      <c r="ABL134" s="0"/>
      <c r="ABM134" s="0"/>
      <c r="ABN134" s="0"/>
      <c r="ABO134" s="0"/>
      <c r="ABP134" s="0"/>
      <c r="ABQ134" s="0"/>
      <c r="ABR134" s="0"/>
      <c r="ABS134" s="0"/>
      <c r="ABT134" s="0"/>
      <c r="ABU134" s="0"/>
      <c r="ABV134" s="0"/>
      <c r="ABW134" s="0"/>
      <c r="ABX134" s="0"/>
      <c r="ABY134" s="0"/>
      <c r="ABZ134" s="0"/>
      <c r="ACA134" s="0"/>
      <c r="ACB134" s="0"/>
      <c r="ACC134" s="0"/>
      <c r="ACD134" s="0"/>
      <c r="ACE134" s="0"/>
      <c r="ACF134" s="0"/>
      <c r="ACG134" s="0"/>
      <c r="ACH134" s="0"/>
      <c r="ACI134" s="0"/>
      <c r="ACJ134" s="0"/>
      <c r="ACK134" s="0"/>
      <c r="ACL134" s="0"/>
      <c r="ACM134" s="0"/>
      <c r="ACN134" s="0"/>
      <c r="ACO134" s="0"/>
      <c r="ACP134" s="0"/>
      <c r="ACQ134" s="0"/>
      <c r="ACR134" s="0"/>
      <c r="ACS134" s="0"/>
      <c r="ACT134" s="0"/>
      <c r="ACU134" s="0"/>
      <c r="ACV134" s="0"/>
      <c r="ACW134" s="0"/>
      <c r="ACX134" s="0"/>
      <c r="ACY134" s="0"/>
      <c r="ACZ134" s="0"/>
      <c r="ADA134" s="0"/>
      <c r="ADB134" s="0"/>
      <c r="ADC134" s="0"/>
      <c r="ADD134" s="0"/>
      <c r="ADE134" s="0"/>
      <c r="ADF134" s="0"/>
      <c r="ADG134" s="0"/>
      <c r="ADH134" s="0"/>
      <c r="ADI134" s="0"/>
      <c r="ADJ134" s="0"/>
      <c r="ADK134" s="0"/>
      <c r="ADL134" s="0"/>
      <c r="ADM134" s="0"/>
      <c r="ADN134" s="0"/>
      <c r="ADO134" s="0"/>
      <c r="ADP134" s="0"/>
      <c r="ADQ134" s="0"/>
      <c r="ADR134" s="0"/>
      <c r="ADS134" s="0"/>
      <c r="ADT134" s="0"/>
      <c r="ADU134" s="0"/>
      <c r="ADV134" s="0"/>
      <c r="ADW134" s="0"/>
      <c r="ADX134" s="0"/>
      <c r="ADY134" s="0"/>
      <c r="ADZ134" s="0"/>
      <c r="AEA134" s="0"/>
      <c r="AEB134" s="0"/>
      <c r="AEC134" s="0"/>
      <c r="AED134" s="0"/>
      <c r="AEE134" s="0"/>
      <c r="AEF134" s="0"/>
      <c r="AEG134" s="0"/>
      <c r="AEH134" s="0"/>
      <c r="AEI134" s="0"/>
      <c r="AEJ134" s="0"/>
      <c r="AEK134" s="0"/>
      <c r="AEL134" s="0"/>
      <c r="AEM134" s="0"/>
      <c r="AEN134" s="0"/>
      <c r="AEO134" s="0"/>
      <c r="AEP134" s="0"/>
      <c r="AEQ134" s="0"/>
      <c r="AER134" s="0"/>
      <c r="AES134" s="0"/>
      <c r="AET134" s="0"/>
      <c r="AEU134" s="0"/>
      <c r="AEV134" s="0"/>
      <c r="AEW134" s="0"/>
      <c r="AEX134" s="0"/>
      <c r="AEY134" s="0"/>
      <c r="AEZ134" s="0"/>
      <c r="AFA134" s="0"/>
      <c r="AFB134" s="0"/>
      <c r="AFC134" s="0"/>
      <c r="AFD134" s="0"/>
      <c r="AFE134" s="0"/>
      <c r="AFF134" s="0"/>
      <c r="AFG134" s="0"/>
      <c r="AFH134" s="0"/>
      <c r="AFI134" s="0"/>
      <c r="AFJ134" s="0"/>
      <c r="AFK134" s="0"/>
      <c r="AFL134" s="0"/>
      <c r="AFM134" s="0"/>
      <c r="AFN134" s="0"/>
      <c r="AFO134" s="0"/>
      <c r="AFP134" s="0"/>
      <c r="AFQ134" s="0"/>
      <c r="AFR134" s="0"/>
      <c r="AFS134" s="0"/>
      <c r="AFT134" s="0"/>
      <c r="AFU134" s="0"/>
      <c r="AFV134" s="0"/>
      <c r="AFW134" s="0"/>
      <c r="AFX134" s="0"/>
      <c r="AFY134" s="0"/>
      <c r="AFZ134" s="0"/>
      <c r="AGA134" s="0"/>
      <c r="AGB134" s="0"/>
      <c r="AGC134" s="0"/>
      <c r="AGD134" s="0"/>
      <c r="AGE134" s="0"/>
      <c r="AGF134" s="0"/>
      <c r="AGG134" s="0"/>
      <c r="AGH134" s="0"/>
      <c r="AGI134" s="0"/>
      <c r="AGJ134" s="0"/>
      <c r="AGK134" s="0"/>
      <c r="AGL134" s="0"/>
      <c r="AGM134" s="0"/>
      <c r="AGN134" s="0"/>
      <c r="AGO134" s="0"/>
      <c r="AGP134" s="0"/>
      <c r="AGQ134" s="0"/>
      <c r="AGR134" s="0"/>
      <c r="AGS134" s="0"/>
      <c r="AGT134" s="0"/>
      <c r="AGU134" s="0"/>
      <c r="AGV134" s="0"/>
      <c r="AGW134" s="0"/>
      <c r="AGX134" s="0"/>
      <c r="AGY134" s="0"/>
      <c r="AGZ134" s="0"/>
      <c r="AHA134" s="0"/>
      <c r="AHB134" s="0"/>
      <c r="AHC134" s="0"/>
      <c r="AHD134" s="0"/>
      <c r="AHE134" s="0"/>
      <c r="AHF134" s="0"/>
      <c r="AHG134" s="0"/>
      <c r="AHH134" s="0"/>
      <c r="AHI134" s="0"/>
      <c r="AHJ134" s="0"/>
      <c r="AHK134" s="0"/>
      <c r="AHL134" s="0"/>
      <c r="AHM134" s="0"/>
      <c r="AHN134" s="0"/>
      <c r="AHO134" s="0"/>
      <c r="AHP134" s="0"/>
      <c r="AHQ134" s="0"/>
      <c r="AHR134" s="0"/>
      <c r="AHS134" s="0"/>
      <c r="AHT134" s="0"/>
      <c r="AHU134" s="0"/>
      <c r="AHV134" s="0"/>
      <c r="AHW134" s="0"/>
      <c r="AHX134" s="0"/>
      <c r="AHY134" s="0"/>
      <c r="AHZ134" s="0"/>
      <c r="AIA134" s="0"/>
      <c r="AIB134" s="0"/>
      <c r="AIC134" s="0"/>
      <c r="AID134" s="0"/>
      <c r="AIE134" s="0"/>
      <c r="AIF134" s="0"/>
      <c r="AIG134" s="0"/>
      <c r="AIH134" s="0"/>
      <c r="AII134" s="0"/>
      <c r="AIJ134" s="0"/>
      <c r="AIK134" s="0"/>
      <c r="AIL134" s="0"/>
      <c r="AIM134" s="0"/>
      <c r="AIN134" s="0"/>
      <c r="AIO134" s="0"/>
      <c r="AIP134" s="0"/>
      <c r="AIQ134" s="0"/>
      <c r="AIR134" s="0"/>
      <c r="AIS134" s="0"/>
      <c r="AIT134" s="0"/>
      <c r="AIU134" s="0"/>
      <c r="AIV134" s="0"/>
      <c r="AIW134" s="0"/>
      <c r="AIX134" s="0"/>
      <c r="AIY134" s="0"/>
      <c r="AIZ134" s="0"/>
      <c r="AJA134" s="0"/>
      <c r="AJB134" s="0"/>
      <c r="AJC134" s="0"/>
      <c r="AJD134" s="0"/>
      <c r="AJE134" s="0"/>
      <c r="AJF134" s="0"/>
      <c r="AJG134" s="0"/>
      <c r="AJH134" s="0"/>
      <c r="AJI134" s="0"/>
      <c r="AJJ134" s="0"/>
      <c r="AJK134" s="0"/>
      <c r="AJL134" s="0"/>
      <c r="AJM134" s="0"/>
      <c r="AJN134" s="0"/>
      <c r="AJO134" s="0"/>
      <c r="AJP134" s="0"/>
      <c r="AJQ134" s="0"/>
      <c r="AJR134" s="0"/>
      <c r="AJS134" s="0"/>
      <c r="AJT134" s="0"/>
      <c r="AJU134" s="0"/>
      <c r="AJV134" s="0"/>
      <c r="AJW134" s="0"/>
      <c r="AJX134" s="0"/>
      <c r="AJY134" s="0"/>
      <c r="AJZ134" s="0"/>
      <c r="AKA134" s="0"/>
      <c r="AKB134" s="0"/>
      <c r="AKC134" s="0"/>
      <c r="AKD134" s="0"/>
      <c r="AKE134" s="0"/>
      <c r="AKF134" s="0"/>
      <c r="AKG134" s="0"/>
      <c r="AKH134" s="0"/>
      <c r="AKI134" s="0"/>
      <c r="AKJ134" s="0"/>
      <c r="AKK134" s="0"/>
      <c r="AKL134" s="0"/>
      <c r="AKM134" s="0"/>
      <c r="AKN134" s="0"/>
      <c r="AKO134" s="0"/>
      <c r="AKP134" s="0"/>
      <c r="AKQ134" s="0"/>
      <c r="AKR134" s="0"/>
      <c r="AKS134" s="0"/>
      <c r="AKT134" s="0"/>
      <c r="AKU134" s="0"/>
      <c r="AKV134" s="0"/>
      <c r="AKW134" s="0"/>
      <c r="AKX134" s="0"/>
      <c r="AKY134" s="0"/>
      <c r="AKZ134" s="0"/>
      <c r="ALA134" s="0"/>
      <c r="ALB134" s="0"/>
      <c r="ALC134" s="0"/>
      <c r="ALD134" s="0"/>
      <c r="ALE134" s="0"/>
      <c r="ALF134" s="0"/>
      <c r="ALG134" s="0"/>
      <c r="ALH134" s="0"/>
      <c r="ALI134" s="0"/>
      <c r="ALJ134" s="0"/>
      <c r="ALK134" s="0"/>
      <c r="ALL134" s="0"/>
      <c r="ALM134" s="0"/>
      <c r="ALN134" s="0"/>
      <c r="ALO134" s="0"/>
      <c r="ALP134" s="0"/>
      <c r="ALQ134" s="0"/>
      <c r="ALR134" s="0"/>
      <c r="ALS134" s="0"/>
      <c r="ALT134" s="0"/>
      <c r="ALU134" s="0"/>
      <c r="ALV134" s="0"/>
      <c r="ALW134" s="0"/>
      <c r="ALX134" s="0"/>
      <c r="ALY134" s="0"/>
      <c r="ALZ134" s="0"/>
      <c r="AMA134" s="0"/>
      <c r="AMB134" s="0"/>
      <c r="AMC134" s="0"/>
      <c r="AMD134" s="0"/>
      <c r="AME134" s="0"/>
      <c r="AMF134" s="0"/>
      <c r="AMG134" s="0"/>
      <c r="AMH134" s="0"/>
      <c r="AMI134" s="0"/>
      <c r="AMJ134" s="0"/>
      <c r="AMK134" s="0"/>
      <c r="AML134" s="0"/>
      <c r="AMM134" s="0"/>
      <c r="AMN134" s="0"/>
      <c r="AMO134" s="0"/>
      <c r="AMP134" s="0"/>
      <c r="AMQ134" s="0"/>
      <c r="AMR134" s="0"/>
      <c r="AMS134" s="0"/>
      <c r="AMT134" s="0"/>
      <c r="AMU134" s="0"/>
      <c r="AMV134" s="0"/>
      <c r="AMW134" s="0"/>
      <c r="AMX134" s="0"/>
      <c r="AMY134" s="0"/>
      <c r="AMZ134" s="0"/>
      <c r="ANA134" s="0"/>
      <c r="ANB134" s="0"/>
      <c r="ANC134" s="0"/>
      <c r="AND134" s="0"/>
      <c r="ANE134" s="0"/>
      <c r="ANF134" s="0"/>
      <c r="ANG134" s="0"/>
      <c r="ANH134" s="0"/>
      <c r="ANI134" s="0"/>
      <c r="ANJ134" s="0"/>
      <c r="ANK134" s="0"/>
      <c r="ANL134" s="0"/>
      <c r="ANM134" s="0"/>
      <c r="ANN134" s="0"/>
      <c r="ANO134" s="0"/>
      <c r="ANP134" s="0"/>
      <c r="ANQ134" s="0"/>
      <c r="ANR134" s="0"/>
      <c r="ANS134" s="0"/>
      <c r="ANT134" s="0"/>
      <c r="ANU134" s="0"/>
      <c r="ANV134" s="0"/>
      <c r="ANW134" s="0"/>
      <c r="ANX134" s="0"/>
      <c r="ANY134" s="0"/>
      <c r="ANZ134" s="0"/>
      <c r="AOA134" s="0"/>
      <c r="AOB134" s="0"/>
      <c r="AOC134" s="0"/>
      <c r="AOD134" s="0"/>
      <c r="AOE134" s="0"/>
      <c r="AOF134" s="0"/>
      <c r="AOG134" s="0"/>
      <c r="AOH134" s="0"/>
      <c r="AOI134" s="0"/>
      <c r="AOJ134" s="0"/>
      <c r="AOK134" s="0"/>
      <c r="AOL134" s="0"/>
      <c r="AOM134" s="0"/>
      <c r="AON134" s="0"/>
      <c r="AOO134" s="0"/>
      <c r="AOP134" s="0"/>
      <c r="AOQ134" s="0"/>
      <c r="AOR134" s="0"/>
      <c r="AOS134" s="0"/>
      <c r="AOT134" s="0"/>
      <c r="AOU134" s="0"/>
      <c r="AOV134" s="0"/>
      <c r="AOW134" s="0"/>
      <c r="AOX134" s="0"/>
      <c r="AOY134" s="0"/>
      <c r="AOZ134" s="0"/>
      <c r="APA134" s="0"/>
      <c r="APB134" s="0"/>
      <c r="APC134" s="0"/>
      <c r="APD134" s="0"/>
      <c r="APE134" s="0"/>
      <c r="APF134" s="0"/>
      <c r="APG134" s="0"/>
      <c r="APH134" s="0"/>
      <c r="API134" s="0"/>
      <c r="APJ134" s="0"/>
      <c r="APK134" s="0"/>
      <c r="APL134" s="0"/>
      <c r="APM134" s="0"/>
      <c r="APN134" s="0"/>
      <c r="APO134" s="0"/>
      <c r="APP134" s="0"/>
      <c r="APQ134" s="0"/>
      <c r="APR134" s="0"/>
      <c r="APS134" s="0"/>
      <c r="APT134" s="0"/>
      <c r="APU134" s="0"/>
      <c r="APV134" s="0"/>
      <c r="APW134" s="0"/>
      <c r="APX134" s="0"/>
      <c r="APY134" s="0"/>
      <c r="APZ134" s="0"/>
      <c r="AQA134" s="0"/>
      <c r="AQB134" s="0"/>
      <c r="AQC134" s="0"/>
      <c r="AQD134" s="0"/>
      <c r="AQE134" s="0"/>
      <c r="AQF134" s="0"/>
      <c r="AQG134" s="0"/>
      <c r="AQH134" s="0"/>
      <c r="AQI134" s="0"/>
      <c r="AQJ134" s="0"/>
      <c r="AQK134" s="0"/>
      <c r="AQL134" s="0"/>
      <c r="AQM134" s="0"/>
      <c r="AQN134" s="0"/>
      <c r="AQO134" s="0"/>
      <c r="AQP134" s="0"/>
      <c r="AQQ134" s="0"/>
      <c r="AQR134" s="0"/>
      <c r="AQS134" s="0"/>
      <c r="AQT134" s="0"/>
      <c r="AQU134" s="0"/>
      <c r="AQV134" s="0"/>
      <c r="AQW134" s="0"/>
      <c r="AQX134" s="0"/>
      <c r="AQY134" s="0"/>
      <c r="AQZ134" s="0"/>
      <c r="ARA134" s="0"/>
      <c r="ARB134" s="0"/>
      <c r="ARC134" s="0"/>
      <c r="ARD134" s="0"/>
      <c r="ARE134" s="0"/>
      <c r="ARF134" s="0"/>
      <c r="ARG134" s="0"/>
      <c r="ARH134" s="0"/>
      <c r="ARI134" s="0"/>
      <c r="ARJ134" s="0"/>
      <c r="ARK134" s="0"/>
      <c r="ARL134" s="0"/>
      <c r="ARM134" s="0"/>
      <c r="ARN134" s="0"/>
      <c r="ARO134" s="0"/>
      <c r="ARP134" s="0"/>
      <c r="ARQ134" s="0"/>
      <c r="ARR134" s="0"/>
      <c r="ARS134" s="0"/>
      <c r="ART134" s="0"/>
      <c r="ARU134" s="0"/>
      <c r="ARV134" s="0"/>
      <c r="ARW134" s="0"/>
      <c r="ARX134" s="0"/>
      <c r="ARY134" s="0"/>
      <c r="ARZ134" s="0"/>
      <c r="ASA134" s="0"/>
      <c r="ASB134" s="0"/>
      <c r="ASC134" s="0"/>
      <c r="ASD134" s="0"/>
      <c r="ASE134" s="0"/>
      <c r="ASF134" s="0"/>
      <c r="ASG134" s="0"/>
      <c r="ASH134" s="0"/>
      <c r="ASI134" s="0"/>
      <c r="ASJ134" s="0"/>
      <c r="ASK134" s="0"/>
      <c r="ASL134" s="0"/>
      <c r="ASM134" s="0"/>
      <c r="ASN134" s="0"/>
      <c r="ASO134" s="0"/>
      <c r="ASP134" s="0"/>
      <c r="ASQ134" s="0"/>
      <c r="ASR134" s="0"/>
      <c r="ASS134" s="0"/>
      <c r="AST134" s="0"/>
      <c r="ASU134" s="0"/>
      <c r="ASV134" s="0"/>
      <c r="ASW134" s="0"/>
      <c r="ASX134" s="0"/>
      <c r="ASY134" s="0"/>
      <c r="ASZ134" s="0"/>
      <c r="ATA134" s="0"/>
      <c r="ATB134" s="0"/>
      <c r="ATC134" s="0"/>
      <c r="ATD134" s="0"/>
      <c r="ATE134" s="0"/>
      <c r="ATF134" s="0"/>
      <c r="ATG134" s="0"/>
      <c r="ATH134" s="0"/>
      <c r="ATI134" s="0"/>
      <c r="ATJ134" s="0"/>
      <c r="ATK134" s="0"/>
      <c r="ATL134" s="0"/>
      <c r="ATM134" s="0"/>
      <c r="ATN134" s="0"/>
      <c r="ATO134" s="0"/>
      <c r="ATP134" s="0"/>
      <c r="ATQ134" s="0"/>
      <c r="ATR134" s="0"/>
      <c r="ATS134" s="0"/>
      <c r="ATT134" s="0"/>
      <c r="ATU134" s="0"/>
      <c r="ATV134" s="0"/>
      <c r="ATW134" s="0"/>
      <c r="ATX134" s="0"/>
      <c r="ATY134" s="0"/>
      <c r="ATZ134" s="0"/>
      <c r="AUA134" s="0"/>
      <c r="AUB134" s="0"/>
      <c r="AUC134" s="0"/>
      <c r="AUD134" s="0"/>
      <c r="AUE134" s="0"/>
      <c r="AUF134" s="0"/>
      <c r="AUG134" s="0"/>
      <c r="AUH134" s="0"/>
      <c r="AUI134" s="0"/>
      <c r="AUJ134" s="0"/>
      <c r="AUK134" s="0"/>
      <c r="AUL134" s="0"/>
      <c r="AUM134" s="0"/>
      <c r="AUN134" s="0"/>
      <c r="AUO134" s="0"/>
      <c r="AUP134" s="0"/>
      <c r="AUQ134" s="0"/>
      <c r="AUR134" s="0"/>
      <c r="AUS134" s="0"/>
      <c r="AUT134" s="0"/>
      <c r="AUU134" s="0"/>
      <c r="AUV134" s="0"/>
      <c r="AUW134" s="0"/>
      <c r="AUX134" s="0"/>
      <c r="AUY134" s="0"/>
      <c r="AUZ134" s="0"/>
      <c r="AVA134" s="0"/>
      <c r="AVB134" s="0"/>
      <c r="AVC134" s="0"/>
      <c r="AVD134" s="0"/>
      <c r="AVE134" s="0"/>
      <c r="AVF134" s="0"/>
      <c r="AVG134" s="0"/>
      <c r="AVH134" s="0"/>
      <c r="AVI134" s="0"/>
      <c r="AVJ134" s="0"/>
      <c r="AVK134" s="0"/>
      <c r="AVL134" s="0"/>
      <c r="AVM134" s="0"/>
      <c r="AVN134" s="0"/>
      <c r="AVO134" s="0"/>
      <c r="AVP134" s="0"/>
      <c r="AVQ134" s="0"/>
      <c r="AVR134" s="0"/>
      <c r="AVS134" s="0"/>
      <c r="AVT134" s="0"/>
      <c r="AVU134" s="0"/>
      <c r="AVV134" s="0"/>
      <c r="AVW134" s="0"/>
      <c r="AVX134" s="0"/>
      <c r="AVY134" s="0"/>
      <c r="AVZ134" s="0"/>
      <c r="AWA134" s="0"/>
      <c r="AWB134" s="0"/>
      <c r="AWC134" s="0"/>
      <c r="AWD134" s="0"/>
      <c r="AWE134" s="0"/>
      <c r="AWF134" s="0"/>
      <c r="AWG134" s="0"/>
      <c r="AWH134" s="0"/>
      <c r="AWI134" s="0"/>
      <c r="AWJ134" s="0"/>
      <c r="AWK134" s="0"/>
      <c r="AWL134" s="0"/>
      <c r="AWM134" s="0"/>
      <c r="AWN134" s="0"/>
      <c r="AWO134" s="0"/>
      <c r="AWP134" s="0"/>
      <c r="AWQ134" s="0"/>
      <c r="AWR134" s="0"/>
      <c r="AWS134" s="0"/>
      <c r="AWT134" s="0"/>
      <c r="AWU134" s="0"/>
      <c r="AWV134" s="0"/>
      <c r="AWW134" s="0"/>
      <c r="AWX134" s="0"/>
      <c r="AWY134" s="0"/>
      <c r="AWZ134" s="0"/>
      <c r="AXA134" s="0"/>
      <c r="AXB134" s="0"/>
      <c r="AXC134" s="0"/>
      <c r="AXD134" s="0"/>
      <c r="AXE134" s="0"/>
      <c r="AXF134" s="0"/>
      <c r="AXG134" s="0"/>
      <c r="AXH134" s="0"/>
      <c r="AXI134" s="0"/>
      <c r="AXJ134" s="0"/>
      <c r="AXK134" s="0"/>
      <c r="AXL134" s="0"/>
      <c r="AXM134" s="0"/>
      <c r="AXN134" s="0"/>
      <c r="AXO134" s="0"/>
      <c r="AXP134" s="0"/>
      <c r="AXQ134" s="0"/>
      <c r="AXR134" s="0"/>
      <c r="AXS134" s="0"/>
      <c r="AXT134" s="0"/>
      <c r="AXU134" s="0"/>
      <c r="AXV134" s="0"/>
      <c r="AXW134" s="0"/>
      <c r="AXX134" s="0"/>
      <c r="AXY134" s="0"/>
      <c r="AXZ134" s="0"/>
      <c r="AYA134" s="0"/>
      <c r="AYB134" s="0"/>
      <c r="AYC134" s="0"/>
      <c r="AYD134" s="0"/>
      <c r="AYE134" s="0"/>
      <c r="AYF134" s="0"/>
      <c r="AYG134" s="0"/>
      <c r="AYH134" s="0"/>
      <c r="AYI134" s="0"/>
      <c r="AYJ134" s="0"/>
      <c r="AYK134" s="0"/>
      <c r="AYL134" s="0"/>
      <c r="AYM134" s="0"/>
      <c r="AYN134" s="0"/>
      <c r="AYO134" s="0"/>
      <c r="AYP134" s="0"/>
      <c r="AYQ134" s="0"/>
      <c r="AYR134" s="0"/>
      <c r="AYS134" s="0"/>
      <c r="AYT134" s="0"/>
      <c r="AYU134" s="0"/>
      <c r="AYV134" s="0"/>
      <c r="AYW134" s="0"/>
      <c r="AYX134" s="0"/>
      <c r="AYY134" s="0"/>
      <c r="AYZ134" s="0"/>
      <c r="AZA134" s="0"/>
      <c r="AZB134" s="0"/>
      <c r="AZC134" s="0"/>
      <c r="AZD134" s="0"/>
      <c r="AZE134" s="0"/>
      <c r="AZF134" s="0"/>
      <c r="AZG134" s="0"/>
      <c r="AZH134" s="0"/>
      <c r="AZI134" s="0"/>
      <c r="AZJ134" s="0"/>
      <c r="AZK134" s="0"/>
      <c r="AZL134" s="0"/>
      <c r="AZM134" s="0"/>
      <c r="AZN134" s="0"/>
      <c r="AZO134" s="0"/>
      <c r="AZP134" s="0"/>
      <c r="AZQ134" s="0"/>
      <c r="AZR134" s="0"/>
      <c r="AZS134" s="0"/>
      <c r="AZT134" s="0"/>
      <c r="AZU134" s="0"/>
      <c r="AZV134" s="0"/>
      <c r="AZW134" s="0"/>
      <c r="AZX134" s="0"/>
      <c r="AZY134" s="0"/>
      <c r="AZZ134" s="0"/>
      <c r="BAA134" s="0"/>
      <c r="BAB134" s="0"/>
      <c r="BAC134" s="0"/>
      <c r="BAD134" s="0"/>
      <c r="BAE134" s="0"/>
      <c r="BAF134" s="0"/>
      <c r="BAG134" s="0"/>
      <c r="BAH134" s="0"/>
      <c r="BAI134" s="0"/>
      <c r="BAJ134" s="0"/>
      <c r="BAK134" s="0"/>
      <c r="BAL134" s="0"/>
      <c r="BAM134" s="0"/>
      <c r="BAN134" s="0"/>
      <c r="BAO134" s="0"/>
      <c r="BAP134" s="0"/>
      <c r="BAQ134" s="0"/>
      <c r="BAR134" s="0"/>
      <c r="BAS134" s="0"/>
      <c r="BAT134" s="0"/>
      <c r="BAU134" s="0"/>
      <c r="BAV134" s="0"/>
      <c r="BAW134" s="0"/>
      <c r="BAX134" s="0"/>
      <c r="BAY134" s="0"/>
      <c r="BAZ134" s="0"/>
      <c r="BBA134" s="0"/>
      <c r="BBB134" s="0"/>
      <c r="BBC134" s="0"/>
      <c r="BBD134" s="0"/>
      <c r="BBE134" s="0"/>
      <c r="BBF134" s="0"/>
      <c r="BBG134" s="0"/>
      <c r="BBH134" s="0"/>
      <c r="BBI134" s="0"/>
      <c r="BBJ134" s="0"/>
      <c r="BBK134" s="0"/>
      <c r="BBL134" s="0"/>
      <c r="BBM134" s="0"/>
      <c r="BBN134" s="0"/>
      <c r="BBO134" s="0"/>
      <c r="BBP134" s="0"/>
      <c r="BBQ134" s="0"/>
      <c r="BBR134" s="0"/>
      <c r="BBS134" s="0"/>
      <c r="BBT134" s="0"/>
      <c r="BBU134" s="0"/>
      <c r="BBV134" s="0"/>
      <c r="BBW134" s="0"/>
      <c r="BBX134" s="0"/>
      <c r="BBY134" s="0"/>
      <c r="BBZ134" s="0"/>
      <c r="BCA134" s="0"/>
      <c r="BCB134" s="0"/>
      <c r="BCC134" s="0"/>
      <c r="BCD134" s="0"/>
      <c r="BCE134" s="0"/>
      <c r="BCF134" s="0"/>
      <c r="BCG134" s="0"/>
      <c r="BCH134" s="0"/>
      <c r="BCI134" s="0"/>
      <c r="BCJ134" s="0"/>
      <c r="BCK134" s="0"/>
      <c r="BCL134" s="0"/>
      <c r="BCM134" s="0"/>
      <c r="BCN134" s="0"/>
      <c r="BCO134" s="0"/>
      <c r="BCP134" s="0"/>
      <c r="BCQ134" s="0"/>
      <c r="BCR134" s="0"/>
      <c r="BCS134" s="0"/>
      <c r="BCT134" s="0"/>
      <c r="BCU134" s="0"/>
      <c r="BCV134" s="0"/>
      <c r="BCW134" s="0"/>
      <c r="BCX134" s="0"/>
      <c r="BCY134" s="0"/>
      <c r="BCZ134" s="0"/>
      <c r="BDA134" s="0"/>
      <c r="BDB134" s="0"/>
      <c r="BDC134" s="0"/>
      <c r="BDD134" s="0"/>
      <c r="BDE134" s="0"/>
      <c r="BDF134" s="0"/>
      <c r="BDG134" s="0"/>
      <c r="BDH134" s="0"/>
      <c r="BDI134" s="0"/>
      <c r="BDJ134" s="0"/>
      <c r="BDK134" s="0"/>
      <c r="BDL134" s="0"/>
      <c r="BDM134" s="0"/>
      <c r="BDN134" s="0"/>
      <c r="BDO134" s="0"/>
      <c r="BDP134" s="0"/>
      <c r="BDQ134" s="0"/>
      <c r="BDR134" s="0"/>
      <c r="BDS134" s="0"/>
      <c r="BDT134" s="0"/>
      <c r="BDU134" s="0"/>
      <c r="BDV134" s="0"/>
      <c r="BDW134" s="0"/>
      <c r="BDX134" s="0"/>
      <c r="BDY134" s="0"/>
      <c r="BDZ134" s="0"/>
      <c r="BEA134" s="0"/>
      <c r="BEB134" s="0"/>
      <c r="BEC134" s="0"/>
      <c r="BED134" s="0"/>
      <c r="BEE134" s="0"/>
      <c r="BEF134" s="0"/>
      <c r="BEG134" s="0"/>
      <c r="BEH134" s="0"/>
      <c r="BEI134" s="0"/>
      <c r="BEJ134" s="0"/>
      <c r="BEK134" s="0"/>
      <c r="BEL134" s="0"/>
      <c r="BEM134" s="0"/>
      <c r="BEN134" s="0"/>
      <c r="BEO134" s="0"/>
      <c r="BEP134" s="0"/>
      <c r="BEQ134" s="0"/>
      <c r="BER134" s="0"/>
      <c r="BES134" s="0"/>
      <c r="BET134" s="0"/>
      <c r="BEU134" s="0"/>
      <c r="BEV134" s="0"/>
      <c r="BEW134" s="0"/>
      <c r="BEX134" s="0"/>
      <c r="BEY134" s="0"/>
      <c r="BEZ134" s="0"/>
      <c r="BFA134" s="0"/>
      <c r="BFB134" s="0"/>
      <c r="BFC134" s="0"/>
      <c r="BFD134" s="0"/>
      <c r="BFE134" s="0"/>
      <c r="BFF134" s="0"/>
      <c r="BFG134" s="0"/>
      <c r="BFH134" s="0"/>
      <c r="BFI134" s="0"/>
      <c r="BFJ134" s="0"/>
      <c r="BFK134" s="0"/>
      <c r="BFL134" s="0"/>
      <c r="BFM134" s="0"/>
      <c r="BFN134" s="0"/>
      <c r="BFO134" s="0"/>
      <c r="BFP134" s="0"/>
      <c r="BFQ134" s="0"/>
      <c r="BFR134" s="0"/>
      <c r="BFS134" s="0"/>
      <c r="BFT134" s="0"/>
      <c r="BFU134" s="0"/>
      <c r="BFV134" s="0"/>
      <c r="BFW134" s="0"/>
      <c r="BFX134" s="0"/>
      <c r="BFY134" s="0"/>
      <c r="BFZ134" s="0"/>
      <c r="BGA134" s="0"/>
      <c r="BGB134" s="0"/>
      <c r="BGC134" s="0"/>
      <c r="BGD134" s="0"/>
      <c r="BGE134" s="0"/>
      <c r="BGF134" s="0"/>
      <c r="BGG134" s="0"/>
      <c r="BGH134" s="0"/>
      <c r="BGI134" s="0"/>
      <c r="BGJ134" s="0"/>
      <c r="BGK134" s="0"/>
      <c r="BGL134" s="0"/>
      <c r="BGM134" s="0"/>
      <c r="BGN134" s="0"/>
      <c r="BGO134" s="0"/>
      <c r="BGP134" s="0"/>
      <c r="BGQ134" s="0"/>
      <c r="BGR134" s="0"/>
      <c r="BGS134" s="0"/>
      <c r="BGT134" s="0"/>
      <c r="BGU134" s="0"/>
      <c r="BGV134" s="0"/>
      <c r="BGW134" s="0"/>
      <c r="BGX134" s="0"/>
      <c r="BGY134" s="0"/>
      <c r="BGZ134" s="0"/>
      <c r="BHA134" s="0"/>
      <c r="BHB134" s="0"/>
      <c r="BHC134" s="0"/>
      <c r="BHD134" s="0"/>
      <c r="BHE134" s="0"/>
      <c r="BHF134" s="0"/>
      <c r="BHG134" s="0"/>
      <c r="BHH134" s="0"/>
      <c r="BHI134" s="0"/>
      <c r="BHJ134" s="0"/>
      <c r="BHK134" s="0"/>
      <c r="BHL134" s="0"/>
      <c r="BHM134" s="0"/>
      <c r="BHN134" s="0"/>
      <c r="BHO134" s="0"/>
      <c r="BHP134" s="0"/>
      <c r="BHQ134" s="0"/>
      <c r="BHR134" s="0"/>
      <c r="BHS134" s="0"/>
      <c r="BHT134" s="0"/>
      <c r="BHU134" s="0"/>
      <c r="BHV134" s="0"/>
      <c r="BHW134" s="0"/>
      <c r="BHX134" s="0"/>
      <c r="BHY134" s="0"/>
      <c r="BHZ134" s="0"/>
      <c r="BIA134" s="0"/>
      <c r="BIB134" s="0"/>
      <c r="BIC134" s="0"/>
      <c r="BID134" s="0"/>
      <c r="BIE134" s="0"/>
      <c r="BIF134" s="0"/>
      <c r="BIG134" s="0"/>
      <c r="BIH134" s="0"/>
      <c r="BII134" s="0"/>
      <c r="BIJ134" s="0"/>
      <c r="BIK134" s="0"/>
      <c r="BIL134" s="0"/>
      <c r="BIM134" s="0"/>
      <c r="BIN134" s="0"/>
      <c r="BIO134" s="0"/>
      <c r="BIP134" s="0"/>
      <c r="BIQ134" s="0"/>
      <c r="BIR134" s="0"/>
      <c r="BIS134" s="0"/>
      <c r="BIT134" s="0"/>
      <c r="BIU134" s="0"/>
      <c r="BIV134" s="0"/>
      <c r="BIW134" s="0"/>
      <c r="BIX134" s="0"/>
      <c r="BIY134" s="0"/>
      <c r="BIZ134" s="0"/>
      <c r="BJA134" s="0"/>
      <c r="BJB134" s="0"/>
      <c r="BJC134" s="0"/>
      <c r="BJD134" s="0"/>
      <c r="BJE134" s="0"/>
      <c r="BJF134" s="0"/>
      <c r="BJG134" s="0"/>
      <c r="BJH134" s="0"/>
      <c r="BJI134" s="0"/>
      <c r="BJJ134" s="0"/>
      <c r="BJK134" s="0"/>
      <c r="BJL134" s="0"/>
      <c r="BJM134" s="0"/>
      <c r="BJN134" s="0"/>
      <c r="BJO134" s="0"/>
      <c r="BJP134" s="0"/>
      <c r="BJQ134" s="0"/>
      <c r="BJR134" s="0"/>
      <c r="BJS134" s="0"/>
      <c r="BJT134" s="0"/>
      <c r="BJU134" s="0"/>
      <c r="BJV134" s="0"/>
      <c r="BJW134" s="0"/>
      <c r="BJX134" s="0"/>
      <c r="BJY134" s="0"/>
      <c r="BJZ134" s="0"/>
      <c r="BKA134" s="0"/>
      <c r="BKB134" s="0"/>
      <c r="BKC134" s="0"/>
      <c r="BKD134" s="0"/>
      <c r="BKE134" s="0"/>
      <c r="BKF134" s="0"/>
      <c r="BKG134" s="0"/>
      <c r="BKH134" s="0"/>
      <c r="BKI134" s="0"/>
      <c r="BKJ134" s="0"/>
      <c r="BKK134" s="0"/>
      <c r="BKL134" s="0"/>
      <c r="BKM134" s="0"/>
      <c r="BKN134" s="0"/>
      <c r="BKO134" s="0"/>
      <c r="BKP134" s="0"/>
      <c r="BKQ134" s="0"/>
      <c r="BKR134" s="0"/>
      <c r="BKS134" s="0"/>
      <c r="BKT134" s="0"/>
      <c r="BKU134" s="0"/>
      <c r="BKV134" s="0"/>
      <c r="BKW134" s="0"/>
      <c r="BKX134" s="0"/>
      <c r="BKY134" s="0"/>
      <c r="BKZ134" s="0"/>
      <c r="BLA134" s="0"/>
      <c r="BLB134" s="0"/>
      <c r="BLC134" s="0"/>
      <c r="BLD134" s="0"/>
      <c r="BLE134" s="0"/>
      <c r="BLF134" s="0"/>
      <c r="BLG134" s="0"/>
      <c r="BLH134" s="0"/>
      <c r="BLI134" s="0"/>
      <c r="BLJ134" s="0"/>
      <c r="BLK134" s="0"/>
      <c r="BLL134" s="0"/>
      <c r="BLM134" s="0"/>
      <c r="BLN134" s="0"/>
      <c r="BLO134" s="0"/>
      <c r="BLP134" s="0"/>
      <c r="BLQ134" s="0"/>
      <c r="BLR134" s="0"/>
      <c r="BLS134" s="0"/>
      <c r="BLT134" s="0"/>
      <c r="BLU134" s="0"/>
      <c r="BLV134" s="0"/>
      <c r="BLW134" s="0"/>
      <c r="BLX134" s="0"/>
      <c r="BLY134" s="0"/>
      <c r="BLZ134" s="0"/>
      <c r="BMA134" s="0"/>
      <c r="BMB134" s="0"/>
      <c r="BMC134" s="0"/>
      <c r="BMD134" s="0"/>
      <c r="BME134" s="0"/>
      <c r="BMF134" s="0"/>
      <c r="BMG134" s="0"/>
      <c r="BMH134" s="0"/>
      <c r="BMI134" s="0"/>
      <c r="BMJ134" s="0"/>
      <c r="BMK134" s="0"/>
      <c r="BML134" s="0"/>
      <c r="BMM134" s="0"/>
      <c r="BMN134" s="0"/>
      <c r="BMO134" s="0"/>
      <c r="BMP134" s="0"/>
      <c r="BMQ134" s="0"/>
      <c r="BMR134" s="0"/>
      <c r="BMS134" s="0"/>
      <c r="BMT134" s="0"/>
      <c r="BMU134" s="0"/>
      <c r="BMV134" s="0"/>
      <c r="BMW134" s="0"/>
      <c r="BMX134" s="0"/>
      <c r="BMY134" s="0"/>
      <c r="BMZ134" s="0"/>
      <c r="BNA134" s="0"/>
      <c r="BNB134" s="0"/>
      <c r="BNC134" s="0"/>
      <c r="BND134" s="0"/>
      <c r="BNE134" s="0"/>
      <c r="BNF134" s="0"/>
      <c r="BNG134" s="0"/>
      <c r="BNH134" s="0"/>
      <c r="BNI134" s="0"/>
      <c r="BNJ134" s="0"/>
      <c r="BNK134" s="0"/>
      <c r="BNL134" s="0"/>
      <c r="BNM134" s="0"/>
      <c r="BNN134" s="0"/>
      <c r="BNO134" s="0"/>
      <c r="BNP134" s="0"/>
      <c r="BNQ134" s="0"/>
      <c r="BNR134" s="0"/>
      <c r="BNS134" s="0"/>
      <c r="BNT134" s="0"/>
      <c r="BNU134" s="0"/>
      <c r="BNV134" s="0"/>
      <c r="BNW134" s="0"/>
      <c r="BNX134" s="0"/>
      <c r="BNY134" s="0"/>
      <c r="BNZ134" s="0"/>
      <c r="BOA134" s="0"/>
      <c r="BOB134" s="0"/>
      <c r="BOC134" s="0"/>
      <c r="BOD134" s="0"/>
      <c r="BOE134" s="0"/>
      <c r="BOF134" s="0"/>
      <c r="BOG134" s="0"/>
      <c r="BOH134" s="0"/>
      <c r="BOI134" s="0"/>
      <c r="BOJ134" s="0"/>
      <c r="BOK134" s="0"/>
      <c r="BOL134" s="0"/>
      <c r="BOM134" s="0"/>
      <c r="BON134" s="0"/>
      <c r="BOO134" s="0"/>
      <c r="BOP134" s="0"/>
      <c r="BOQ134" s="0"/>
      <c r="BOR134" s="0"/>
      <c r="BOS134" s="0"/>
      <c r="BOT134" s="0"/>
      <c r="BOU134" s="0"/>
      <c r="BOV134" s="0"/>
      <c r="BOW134" s="0"/>
      <c r="BOX134" s="0"/>
      <c r="BOY134" s="0"/>
      <c r="BOZ134" s="0"/>
      <c r="BPA134" s="0"/>
      <c r="BPB134" s="0"/>
      <c r="BPC134" s="0"/>
      <c r="BPD134" s="0"/>
      <c r="BPE134" s="0"/>
      <c r="BPF134" s="0"/>
      <c r="BPG134" s="0"/>
      <c r="BPH134" s="0"/>
      <c r="BPI134" s="0"/>
      <c r="BPJ134" s="0"/>
      <c r="BPK134" s="0"/>
      <c r="BPL134" s="0"/>
      <c r="BPM134" s="0"/>
      <c r="BPN134" s="0"/>
      <c r="BPO134" s="0"/>
      <c r="BPP134" s="0"/>
      <c r="BPQ134" s="0"/>
      <c r="BPR134" s="0"/>
      <c r="BPS134" s="0"/>
      <c r="BPT134" s="0"/>
      <c r="BPU134" s="0"/>
      <c r="BPV134" s="0"/>
      <c r="BPW134" s="0"/>
      <c r="BPX134" s="0"/>
      <c r="BPY134" s="0"/>
      <c r="BPZ134" s="0"/>
      <c r="BQA134" s="0"/>
      <c r="BQB134" s="0"/>
      <c r="BQC134" s="0"/>
      <c r="BQD134" s="0"/>
      <c r="BQE134" s="0"/>
      <c r="BQF134" s="0"/>
      <c r="BQG134" s="0"/>
      <c r="BQH134" s="0"/>
      <c r="BQI134" s="0"/>
      <c r="BQJ134" s="0"/>
      <c r="BQK134" s="0"/>
      <c r="BQL134" s="0"/>
      <c r="BQM134" s="0"/>
      <c r="BQN134" s="0"/>
      <c r="BQO134" s="0"/>
      <c r="BQP134" s="0"/>
      <c r="BQQ134" s="0"/>
      <c r="BQR134" s="0"/>
      <c r="BQS134" s="0"/>
      <c r="BQT134" s="0"/>
      <c r="BQU134" s="0"/>
      <c r="BQV134" s="0"/>
      <c r="BQW134" s="0"/>
      <c r="BQX134" s="0"/>
      <c r="BQY134" s="0"/>
      <c r="BQZ134" s="0"/>
      <c r="BRA134" s="0"/>
      <c r="BRB134" s="0"/>
      <c r="BRC134" s="0"/>
      <c r="BRD134" s="0"/>
      <c r="BRE134" s="0"/>
      <c r="BRF134" s="0"/>
      <c r="BRG134" s="0"/>
      <c r="BRH134" s="0"/>
      <c r="BRI134" s="0"/>
      <c r="BRJ134" s="0"/>
      <c r="BRK134" s="0"/>
      <c r="BRL134" s="0"/>
      <c r="BRM134" s="0"/>
      <c r="BRN134" s="0"/>
      <c r="BRO134" s="0"/>
      <c r="BRP134" s="0"/>
      <c r="BRQ134" s="0"/>
      <c r="BRR134" s="0"/>
      <c r="BRS134" s="0"/>
      <c r="BRT134" s="0"/>
      <c r="BRU134" s="0"/>
      <c r="BRV134" s="0"/>
      <c r="BRW134" s="0"/>
      <c r="BRX134" s="0"/>
      <c r="BRY134" s="0"/>
      <c r="BRZ134" s="0"/>
      <c r="BSA134" s="0"/>
      <c r="BSB134" s="0"/>
      <c r="BSC134" s="0"/>
      <c r="BSD134" s="0"/>
      <c r="BSE134" s="0"/>
      <c r="BSF134" s="0"/>
      <c r="BSG134" s="0"/>
      <c r="BSH134" s="0"/>
      <c r="BSI134" s="0"/>
      <c r="BSJ134" s="0"/>
      <c r="BSK134" s="0"/>
      <c r="BSL134" s="0"/>
      <c r="BSM134" s="0"/>
      <c r="BSN134" s="0"/>
      <c r="BSO134" s="0"/>
      <c r="BSP134" s="0"/>
      <c r="BSQ134" s="0"/>
      <c r="BSR134" s="0"/>
      <c r="BSS134" s="0"/>
      <c r="BST134" s="0"/>
      <c r="BSU134" s="0"/>
      <c r="BSV134" s="0"/>
      <c r="BSW134" s="0"/>
      <c r="BSX134" s="0"/>
      <c r="BSY134" s="0"/>
      <c r="BSZ134" s="0"/>
      <c r="BTA134" s="0"/>
      <c r="BTB134" s="0"/>
      <c r="BTC134" s="0"/>
      <c r="BTD134" s="0"/>
      <c r="BTE134" s="0"/>
      <c r="BTF134" s="0"/>
      <c r="BTG134" s="0"/>
      <c r="BTH134" s="0"/>
      <c r="BTI134" s="0"/>
      <c r="BTJ134" s="0"/>
      <c r="BTK134" s="0"/>
      <c r="BTL134" s="0"/>
      <c r="BTM134" s="0"/>
      <c r="BTN134" s="0"/>
      <c r="BTO134" s="0"/>
      <c r="BTP134" s="0"/>
      <c r="BTQ134" s="0"/>
      <c r="BTR134" s="0"/>
      <c r="BTS134" s="0"/>
      <c r="BTT134" s="0"/>
      <c r="BTU134" s="0"/>
      <c r="BTV134" s="0"/>
      <c r="BTW134" s="0"/>
      <c r="BTX134" s="0"/>
      <c r="BTY134" s="0"/>
      <c r="BTZ134" s="0"/>
      <c r="BUA134" s="0"/>
      <c r="BUB134" s="0"/>
      <c r="BUC134" s="0"/>
      <c r="BUD134" s="0"/>
      <c r="BUE134" s="0"/>
      <c r="BUF134" s="0"/>
      <c r="BUG134" s="0"/>
      <c r="BUH134" s="0"/>
      <c r="BUI134" s="0"/>
      <c r="BUJ134" s="0"/>
      <c r="BUK134" s="0"/>
      <c r="BUL134" s="0"/>
      <c r="BUM134" s="0"/>
      <c r="BUN134" s="0"/>
      <c r="BUO134" s="0"/>
      <c r="BUP134" s="0"/>
      <c r="BUQ134" s="0"/>
      <c r="BUR134" s="0"/>
      <c r="BUS134" s="0"/>
      <c r="BUT134" s="0"/>
      <c r="BUU134" s="0"/>
      <c r="BUV134" s="0"/>
      <c r="BUW134" s="0"/>
      <c r="BUX134" s="0"/>
      <c r="BUY134" s="0"/>
      <c r="BUZ134" s="0"/>
      <c r="BVA134" s="0"/>
      <c r="BVB134" s="0"/>
      <c r="BVC134" s="0"/>
      <c r="BVD134" s="0"/>
      <c r="BVE134" s="0"/>
      <c r="BVF134" s="0"/>
      <c r="BVG134" s="0"/>
      <c r="BVH134" s="0"/>
      <c r="BVI134" s="0"/>
      <c r="BVJ134" s="0"/>
      <c r="BVK134" s="0"/>
      <c r="BVL134" s="0"/>
      <c r="BVM134" s="0"/>
      <c r="BVN134" s="0"/>
      <c r="BVO134" s="0"/>
      <c r="BVP134" s="0"/>
      <c r="BVQ134" s="0"/>
      <c r="BVR134" s="0"/>
      <c r="BVS134" s="0"/>
      <c r="BVT134" s="0"/>
      <c r="BVU134" s="0"/>
      <c r="BVV134" s="0"/>
      <c r="BVW134" s="0"/>
      <c r="BVX134" s="0"/>
      <c r="BVY134" s="0"/>
      <c r="BVZ134" s="0"/>
      <c r="BWA134" s="0"/>
      <c r="BWB134" s="0"/>
      <c r="BWC134" s="0"/>
      <c r="BWD134" s="0"/>
      <c r="BWE134" s="0"/>
      <c r="BWF134" s="0"/>
      <c r="BWG134" s="0"/>
      <c r="BWH134" s="0"/>
      <c r="BWI134" s="0"/>
      <c r="BWJ134" s="0"/>
      <c r="BWK134" s="0"/>
      <c r="BWL134" s="0"/>
      <c r="BWM134" s="0"/>
      <c r="BWN134" s="0"/>
      <c r="BWO134" s="0"/>
      <c r="BWP134" s="0"/>
      <c r="BWQ134" s="0"/>
      <c r="BWR134" s="0"/>
      <c r="BWS134" s="0"/>
      <c r="BWT134" s="0"/>
      <c r="BWU134" s="0"/>
      <c r="BWV134" s="0"/>
      <c r="BWW134" s="0"/>
      <c r="BWX134" s="0"/>
      <c r="BWY134" s="0"/>
      <c r="BWZ134" s="0"/>
      <c r="BXA134" s="0"/>
      <c r="BXB134" s="0"/>
      <c r="BXC134" s="0"/>
      <c r="BXD134" s="0"/>
      <c r="BXE134" s="0"/>
      <c r="BXF134" s="0"/>
      <c r="BXG134" s="0"/>
      <c r="BXH134" s="0"/>
      <c r="BXI134" s="0"/>
      <c r="BXJ134" s="0"/>
      <c r="BXK134" s="0"/>
      <c r="BXL134" s="0"/>
      <c r="BXM134" s="0"/>
      <c r="BXN134" s="0"/>
      <c r="BXO134" s="0"/>
      <c r="BXP134" s="0"/>
      <c r="BXQ134" s="0"/>
      <c r="BXR134" s="0"/>
      <c r="BXS134" s="0"/>
      <c r="BXT134" s="0"/>
      <c r="BXU134" s="0"/>
      <c r="BXV134" s="0"/>
      <c r="BXW134" s="0"/>
      <c r="BXX134" s="0"/>
      <c r="BXY134" s="0"/>
      <c r="BXZ134" s="0"/>
      <c r="BYA134" s="0"/>
      <c r="BYB134" s="0"/>
      <c r="BYC134" s="0"/>
      <c r="BYD134" s="0"/>
      <c r="BYE134" s="0"/>
      <c r="BYF134" s="0"/>
      <c r="BYG134" s="0"/>
      <c r="BYH134" s="0"/>
      <c r="BYI134" s="0"/>
      <c r="BYJ134" s="0"/>
      <c r="BYK134" s="0"/>
      <c r="BYL134" s="0"/>
      <c r="BYM134" s="0"/>
      <c r="BYN134" s="0"/>
      <c r="BYO134" s="0"/>
      <c r="BYP134" s="0"/>
      <c r="BYQ134" s="0"/>
      <c r="BYR134" s="0"/>
      <c r="BYS134" s="0"/>
      <c r="BYT134" s="0"/>
      <c r="BYU134" s="0"/>
      <c r="BYV134" s="0"/>
      <c r="BYW134" s="0"/>
      <c r="BYX134" s="0"/>
      <c r="BYY134" s="0"/>
      <c r="BYZ134" s="0"/>
      <c r="BZA134" s="0"/>
      <c r="BZB134" s="0"/>
      <c r="BZC134" s="0"/>
      <c r="BZD134" s="0"/>
      <c r="BZE134" s="0"/>
      <c r="BZF134" s="0"/>
      <c r="BZG134" s="0"/>
      <c r="BZH134" s="0"/>
      <c r="BZI134" s="0"/>
      <c r="BZJ134" s="0"/>
      <c r="BZK134" s="0"/>
      <c r="BZL134" s="0"/>
      <c r="BZM134" s="0"/>
      <c r="BZN134" s="0"/>
      <c r="BZO134" s="0"/>
      <c r="BZP134" s="0"/>
      <c r="BZQ134" s="0"/>
      <c r="BZR134" s="0"/>
      <c r="BZS134" s="0"/>
      <c r="BZT134" s="0"/>
      <c r="BZU134" s="0"/>
      <c r="BZV134" s="0"/>
      <c r="BZW134" s="0"/>
      <c r="BZX134" s="0"/>
      <c r="BZY134" s="0"/>
      <c r="BZZ134" s="0"/>
      <c r="CAA134" s="0"/>
      <c r="CAB134" s="0"/>
      <c r="CAC134" s="0"/>
      <c r="CAD134" s="0"/>
      <c r="CAE134" s="0"/>
      <c r="CAF134" s="0"/>
      <c r="CAG134" s="0"/>
      <c r="CAH134" s="0"/>
      <c r="CAI134" s="0"/>
      <c r="CAJ134" s="0"/>
      <c r="CAK134" s="0"/>
      <c r="CAL134" s="0"/>
      <c r="CAM134" s="0"/>
      <c r="CAN134" s="0"/>
      <c r="CAO134" s="0"/>
      <c r="CAP134" s="0"/>
      <c r="CAQ134" s="0"/>
      <c r="CAR134" s="0"/>
      <c r="CAS134" s="0"/>
      <c r="CAT134" s="0"/>
      <c r="CAU134" s="0"/>
      <c r="CAV134" s="0"/>
      <c r="CAW134" s="0"/>
      <c r="CAX134" s="0"/>
      <c r="CAY134" s="0"/>
      <c r="CAZ134" s="0"/>
      <c r="CBA134" s="0"/>
      <c r="CBB134" s="0"/>
      <c r="CBC134" s="0"/>
      <c r="CBD134" s="0"/>
      <c r="CBE134" s="0"/>
      <c r="CBF134" s="0"/>
      <c r="CBG134" s="0"/>
      <c r="CBH134" s="0"/>
      <c r="CBI134" s="0"/>
      <c r="CBJ134" s="0"/>
      <c r="CBK134" s="0"/>
      <c r="CBL134" s="0"/>
      <c r="CBM134" s="0"/>
      <c r="CBN134" s="0"/>
      <c r="CBO134" s="0"/>
      <c r="CBP134" s="0"/>
      <c r="CBQ134" s="0"/>
      <c r="CBR134" s="0"/>
      <c r="CBS134" s="0"/>
      <c r="CBT134" s="0"/>
      <c r="CBU134" s="0"/>
      <c r="CBV134" s="0"/>
      <c r="CBW134" s="0"/>
      <c r="CBX134" s="0"/>
      <c r="CBY134" s="0"/>
      <c r="CBZ134" s="0"/>
      <c r="CCA134" s="0"/>
      <c r="CCB134" s="0"/>
      <c r="CCC134" s="0"/>
      <c r="CCD134" s="0"/>
      <c r="CCE134" s="0"/>
      <c r="CCF134" s="0"/>
      <c r="CCG134" s="0"/>
      <c r="CCH134" s="0"/>
      <c r="CCI134" s="0"/>
      <c r="CCJ134" s="0"/>
      <c r="CCK134" s="0"/>
      <c r="CCL134" s="0"/>
      <c r="CCM134" s="0"/>
      <c r="CCN134" s="0"/>
      <c r="CCO134" s="0"/>
      <c r="CCP134" s="0"/>
      <c r="CCQ134" s="0"/>
      <c r="CCR134" s="0"/>
      <c r="CCS134" s="0"/>
      <c r="CCT134" s="0"/>
      <c r="CCU134" s="0"/>
      <c r="CCV134" s="0"/>
      <c r="CCW134" s="0"/>
      <c r="CCX134" s="0"/>
      <c r="CCY134" s="0"/>
      <c r="CCZ134" s="0"/>
      <c r="CDA134" s="0"/>
      <c r="CDB134" s="0"/>
      <c r="CDC134" s="0"/>
      <c r="CDD134" s="0"/>
      <c r="CDE134" s="0"/>
      <c r="CDF134" s="0"/>
      <c r="CDG134" s="0"/>
      <c r="CDH134" s="0"/>
      <c r="CDI134" s="0"/>
      <c r="CDJ134" s="0"/>
      <c r="CDK134" s="0"/>
      <c r="CDL134" s="0"/>
      <c r="CDM134" s="0"/>
      <c r="CDN134" s="0"/>
      <c r="CDO134" s="0"/>
      <c r="CDP134" s="0"/>
      <c r="CDQ134" s="0"/>
      <c r="CDR134" s="0"/>
      <c r="CDS134" s="0"/>
      <c r="CDT134" s="0"/>
      <c r="CDU134" s="0"/>
      <c r="CDV134" s="0"/>
      <c r="CDW134" s="0"/>
      <c r="CDX134" s="0"/>
      <c r="CDY134" s="0"/>
      <c r="CDZ134" s="0"/>
      <c r="CEA134" s="0"/>
      <c r="CEB134" s="0"/>
      <c r="CEC134" s="0"/>
      <c r="CED134" s="0"/>
      <c r="CEE134" s="0"/>
      <c r="CEF134" s="0"/>
      <c r="CEG134" s="0"/>
      <c r="CEH134" s="0"/>
      <c r="CEI134" s="0"/>
      <c r="CEJ134" s="0"/>
      <c r="CEK134" s="0"/>
      <c r="CEL134" s="0"/>
      <c r="CEM134" s="0"/>
      <c r="CEN134" s="0"/>
      <c r="CEO134" s="0"/>
      <c r="CEP134" s="0"/>
      <c r="CEQ134" s="0"/>
      <c r="CER134" s="0"/>
      <c r="CES134" s="0"/>
      <c r="CET134" s="0"/>
      <c r="CEU134" s="0"/>
      <c r="CEV134" s="0"/>
      <c r="CEW134" s="0"/>
      <c r="CEX134" s="0"/>
      <c r="CEY134" s="0"/>
      <c r="CEZ134" s="0"/>
      <c r="CFA134" s="0"/>
      <c r="CFB134" s="0"/>
      <c r="CFC134" s="0"/>
      <c r="CFD134" s="0"/>
      <c r="CFE134" s="0"/>
      <c r="CFF134" s="0"/>
      <c r="CFG134" s="0"/>
      <c r="CFH134" s="0"/>
      <c r="CFI134" s="0"/>
      <c r="CFJ134" s="0"/>
      <c r="CFK134" s="0"/>
      <c r="CFL134" s="0"/>
      <c r="CFM134" s="0"/>
      <c r="CFN134" s="0"/>
      <c r="CFO134" s="0"/>
      <c r="CFP134" s="0"/>
      <c r="CFQ134" s="0"/>
      <c r="CFR134" s="0"/>
      <c r="CFS134" s="0"/>
      <c r="CFT134" s="0"/>
      <c r="CFU134" s="0"/>
      <c r="CFV134" s="0"/>
      <c r="CFW134" s="0"/>
      <c r="CFX134" s="0"/>
      <c r="CFY134" s="0"/>
      <c r="CFZ134" s="0"/>
      <c r="CGA134" s="0"/>
      <c r="CGB134" s="0"/>
      <c r="CGC134" s="0"/>
      <c r="CGD134" s="0"/>
      <c r="CGE134" s="0"/>
      <c r="CGF134" s="0"/>
      <c r="CGG134" s="0"/>
      <c r="CGH134" s="0"/>
      <c r="CGI134" s="0"/>
      <c r="CGJ134" s="0"/>
      <c r="CGK134" s="0"/>
      <c r="CGL134" s="0"/>
      <c r="CGM134" s="0"/>
      <c r="CGN134" s="0"/>
      <c r="CGO134" s="0"/>
      <c r="CGP134" s="0"/>
      <c r="CGQ134" s="0"/>
      <c r="CGR134" s="0"/>
      <c r="CGS134" s="0"/>
      <c r="CGT134" s="0"/>
      <c r="CGU134" s="0"/>
      <c r="CGV134" s="0"/>
      <c r="CGW134" s="0"/>
      <c r="CGX134" s="0"/>
      <c r="CGY134" s="0"/>
      <c r="CGZ134" s="0"/>
      <c r="CHA134" s="0"/>
      <c r="CHB134" s="0"/>
      <c r="CHC134" s="0"/>
      <c r="CHD134" s="0"/>
      <c r="CHE134" s="0"/>
      <c r="CHF134" s="0"/>
      <c r="CHG134" s="0"/>
      <c r="CHH134" s="0"/>
      <c r="CHI134" s="0"/>
      <c r="CHJ134" s="0"/>
      <c r="CHK134" s="0"/>
      <c r="CHL134" s="0"/>
      <c r="CHM134" s="0"/>
      <c r="CHN134" s="0"/>
      <c r="CHO134" s="0"/>
      <c r="CHP134" s="0"/>
      <c r="CHQ134" s="0"/>
      <c r="CHR134" s="0"/>
      <c r="CHS134" s="0"/>
      <c r="CHT134" s="0"/>
      <c r="CHU134" s="0"/>
      <c r="CHV134" s="0"/>
      <c r="CHW134" s="0"/>
      <c r="CHX134" s="0"/>
      <c r="CHY134" s="0"/>
      <c r="CHZ134" s="0"/>
      <c r="CIA134" s="0"/>
      <c r="CIB134" s="0"/>
      <c r="CIC134" s="0"/>
      <c r="CID134" s="0"/>
      <c r="CIE134" s="0"/>
      <c r="CIF134" s="0"/>
      <c r="CIG134" s="0"/>
      <c r="CIH134" s="0"/>
      <c r="CII134" s="0"/>
      <c r="CIJ134" s="0"/>
      <c r="CIK134" s="0"/>
      <c r="CIL134" s="0"/>
      <c r="CIM134" s="0"/>
      <c r="CIN134" s="0"/>
      <c r="CIO134" s="0"/>
      <c r="CIP134" s="0"/>
      <c r="CIQ134" s="0"/>
      <c r="CIR134" s="0"/>
      <c r="CIS134" s="0"/>
      <c r="CIT134" s="0"/>
      <c r="CIU134" s="0"/>
      <c r="CIV134" s="0"/>
      <c r="CIW134" s="0"/>
      <c r="CIX134" s="0"/>
      <c r="CIY134" s="0"/>
      <c r="CIZ134" s="0"/>
      <c r="CJA134" s="0"/>
      <c r="CJB134" s="0"/>
      <c r="CJC134" s="0"/>
      <c r="CJD134" s="0"/>
      <c r="CJE134" s="0"/>
      <c r="CJF134" s="0"/>
      <c r="CJG134" s="0"/>
      <c r="CJH134" s="0"/>
      <c r="CJI134" s="0"/>
      <c r="CJJ134" s="0"/>
      <c r="CJK134" s="0"/>
      <c r="CJL134" s="0"/>
      <c r="CJM134" s="0"/>
      <c r="CJN134" s="0"/>
      <c r="CJO134" s="0"/>
      <c r="CJP134" s="0"/>
      <c r="CJQ134" s="0"/>
      <c r="CJR134" s="0"/>
      <c r="CJS134" s="0"/>
      <c r="CJT134" s="0"/>
      <c r="CJU134" s="0"/>
      <c r="CJV134" s="0"/>
      <c r="CJW134" s="0"/>
      <c r="CJX134" s="0"/>
      <c r="CJY134" s="0"/>
      <c r="CJZ134" s="0"/>
      <c r="CKA134" s="0"/>
      <c r="CKB134" s="0"/>
      <c r="CKC134" s="0"/>
      <c r="CKD134" s="0"/>
      <c r="CKE134" s="0"/>
      <c r="CKF134" s="0"/>
      <c r="CKG134" s="0"/>
      <c r="CKH134" s="0"/>
      <c r="CKI134" s="0"/>
      <c r="CKJ134" s="0"/>
      <c r="CKK134" s="0"/>
      <c r="CKL134" s="0"/>
      <c r="CKM134" s="0"/>
      <c r="CKN134" s="0"/>
      <c r="CKO134" s="0"/>
      <c r="CKP134" s="0"/>
      <c r="CKQ134" s="0"/>
      <c r="CKR134" s="0"/>
      <c r="CKS134" s="0"/>
      <c r="CKT134" s="0"/>
      <c r="CKU134" s="0"/>
      <c r="CKV134" s="0"/>
      <c r="CKW134" s="0"/>
      <c r="CKX134" s="0"/>
      <c r="CKY134" s="0"/>
      <c r="CKZ134" s="0"/>
      <c r="CLA134" s="0"/>
      <c r="CLB134" s="0"/>
      <c r="CLC134" s="0"/>
      <c r="CLD134" s="0"/>
      <c r="CLE134" s="0"/>
      <c r="CLF134" s="0"/>
      <c r="CLG134" s="0"/>
      <c r="CLH134" s="0"/>
      <c r="CLI134" s="0"/>
      <c r="CLJ134" s="0"/>
      <c r="CLK134" s="0"/>
      <c r="CLL134" s="0"/>
      <c r="CLM134" s="0"/>
      <c r="CLN134" s="0"/>
      <c r="CLO134" s="0"/>
      <c r="CLP134" s="0"/>
      <c r="CLQ134" s="0"/>
      <c r="CLR134" s="0"/>
      <c r="CLS134" s="0"/>
      <c r="CLT134" s="0"/>
      <c r="CLU134" s="0"/>
      <c r="CLV134" s="0"/>
      <c r="CLW134" s="0"/>
      <c r="CLX134" s="0"/>
      <c r="CLY134" s="0"/>
      <c r="CLZ134" s="0"/>
      <c r="CMA134" s="0"/>
      <c r="CMB134" s="0"/>
      <c r="CMC134" s="0"/>
      <c r="CMD134" s="0"/>
      <c r="CME134" s="0"/>
      <c r="CMF134" s="0"/>
      <c r="CMG134" s="0"/>
      <c r="CMH134" s="0"/>
      <c r="CMI134" s="0"/>
      <c r="CMJ134" s="0"/>
      <c r="CMK134" s="0"/>
      <c r="CML134" s="0"/>
      <c r="CMM134" s="0"/>
      <c r="CMN134" s="0"/>
      <c r="CMO134" s="0"/>
      <c r="CMP134" s="0"/>
      <c r="CMQ134" s="0"/>
      <c r="CMR134" s="0"/>
      <c r="CMS134" s="0"/>
      <c r="CMT134" s="0"/>
      <c r="CMU134" s="0"/>
      <c r="CMV134" s="0"/>
      <c r="CMW134" s="0"/>
      <c r="CMX134" s="0"/>
      <c r="CMY134" s="0"/>
      <c r="CMZ134" s="0"/>
      <c r="CNA134" s="0"/>
      <c r="CNB134" s="0"/>
      <c r="CNC134" s="0"/>
      <c r="CND134" s="0"/>
      <c r="CNE134" s="0"/>
      <c r="CNF134" s="0"/>
      <c r="CNG134" s="0"/>
      <c r="CNH134" s="0"/>
      <c r="CNI134" s="0"/>
      <c r="CNJ134" s="0"/>
      <c r="CNK134" s="0"/>
      <c r="CNL134" s="0"/>
      <c r="CNM134" s="0"/>
      <c r="CNN134" s="0"/>
      <c r="CNO134" s="0"/>
      <c r="CNP134" s="0"/>
      <c r="CNQ134" s="0"/>
      <c r="CNR134" s="0"/>
      <c r="CNS134" s="0"/>
      <c r="CNT134" s="0"/>
      <c r="CNU134" s="0"/>
      <c r="CNV134" s="0"/>
      <c r="CNW134" s="0"/>
      <c r="CNX134" s="0"/>
      <c r="CNY134" s="0"/>
      <c r="CNZ134" s="0"/>
      <c r="COA134" s="0"/>
      <c r="COB134" s="0"/>
      <c r="COC134" s="0"/>
      <c r="COD134" s="0"/>
      <c r="COE134" s="0"/>
      <c r="COF134" s="0"/>
      <c r="COG134" s="0"/>
      <c r="COH134" s="0"/>
      <c r="COI134" s="0"/>
      <c r="COJ134" s="0"/>
      <c r="COK134" s="0"/>
      <c r="COL134" s="0"/>
      <c r="COM134" s="0"/>
      <c r="CON134" s="0"/>
      <c r="COO134" s="0"/>
      <c r="COP134" s="0"/>
      <c r="COQ134" s="0"/>
      <c r="COR134" s="0"/>
      <c r="COS134" s="0"/>
      <c r="COT134" s="0"/>
      <c r="COU134" s="0"/>
      <c r="COV134" s="0"/>
      <c r="COW134" s="0"/>
      <c r="COX134" s="0"/>
      <c r="COY134" s="0"/>
      <c r="COZ134" s="0"/>
      <c r="CPA134" s="0"/>
      <c r="CPB134" s="0"/>
      <c r="CPC134" s="0"/>
      <c r="CPD134" s="0"/>
      <c r="CPE134" s="0"/>
      <c r="CPF134" s="0"/>
      <c r="CPG134" s="0"/>
      <c r="CPH134" s="0"/>
      <c r="CPI134" s="0"/>
      <c r="CPJ134" s="0"/>
      <c r="CPK134" s="0"/>
      <c r="CPL134" s="0"/>
      <c r="CPM134" s="0"/>
      <c r="CPN134" s="0"/>
      <c r="CPO134" s="0"/>
      <c r="CPP134" s="0"/>
      <c r="CPQ134" s="0"/>
      <c r="CPR134" s="0"/>
      <c r="CPS134" s="0"/>
      <c r="CPT134" s="0"/>
      <c r="CPU134" s="0"/>
      <c r="CPV134" s="0"/>
      <c r="CPW134" s="0"/>
      <c r="CPX134" s="0"/>
      <c r="CPY134" s="0"/>
      <c r="CPZ134" s="0"/>
      <c r="CQA134" s="0"/>
      <c r="CQB134" s="0"/>
      <c r="CQC134" s="0"/>
      <c r="CQD134" s="0"/>
      <c r="CQE134" s="0"/>
      <c r="CQF134" s="0"/>
      <c r="CQG134" s="0"/>
      <c r="CQH134" s="0"/>
      <c r="CQI134" s="0"/>
      <c r="CQJ134" s="0"/>
      <c r="CQK134" s="0"/>
      <c r="CQL134" s="0"/>
      <c r="CQM134" s="0"/>
      <c r="CQN134" s="0"/>
      <c r="CQO134" s="0"/>
      <c r="CQP134" s="0"/>
      <c r="CQQ134" s="0"/>
      <c r="CQR134" s="0"/>
      <c r="CQS134" s="0"/>
      <c r="CQT134" s="0"/>
      <c r="CQU134" s="0"/>
      <c r="CQV134" s="0"/>
      <c r="CQW134" s="0"/>
      <c r="CQX134" s="0"/>
      <c r="CQY134" s="0"/>
      <c r="CQZ134" s="0"/>
      <c r="CRA134" s="0"/>
      <c r="CRB134" s="0"/>
      <c r="CRC134" s="0"/>
      <c r="CRD134" s="0"/>
      <c r="CRE134" s="0"/>
      <c r="CRF134" s="0"/>
      <c r="CRG134" s="0"/>
      <c r="CRH134" s="0"/>
      <c r="CRI134" s="0"/>
      <c r="CRJ134" s="0"/>
      <c r="CRK134" s="0"/>
      <c r="CRL134" s="0"/>
      <c r="CRM134" s="0"/>
      <c r="CRN134" s="0"/>
      <c r="CRO134" s="0"/>
      <c r="CRP134" s="0"/>
      <c r="CRQ134" s="0"/>
      <c r="CRR134" s="0"/>
      <c r="CRS134" s="0"/>
      <c r="CRT134" s="0"/>
      <c r="CRU134" s="0"/>
      <c r="CRV134" s="0"/>
      <c r="CRW134" s="0"/>
      <c r="CRX134" s="0"/>
      <c r="CRY134" s="0"/>
      <c r="CRZ134" s="0"/>
      <c r="CSA134" s="0"/>
      <c r="CSB134" s="0"/>
      <c r="CSC134" s="0"/>
      <c r="CSD134" s="0"/>
      <c r="CSE134" s="0"/>
      <c r="CSF134" s="0"/>
      <c r="CSG134" s="0"/>
      <c r="CSH134" s="0"/>
      <c r="CSI134" s="0"/>
      <c r="CSJ134" s="0"/>
      <c r="CSK134" s="0"/>
      <c r="CSL134" s="0"/>
      <c r="CSM134" s="0"/>
      <c r="CSN134" s="0"/>
      <c r="CSO134" s="0"/>
      <c r="CSP134" s="0"/>
      <c r="CSQ134" s="0"/>
      <c r="CSR134" s="0"/>
      <c r="CSS134" s="0"/>
      <c r="CST134" s="0"/>
      <c r="CSU134" s="0"/>
      <c r="CSV134" s="0"/>
      <c r="CSW134" s="0"/>
      <c r="CSX134" s="0"/>
      <c r="CSY134" s="0"/>
      <c r="CSZ134" s="0"/>
      <c r="CTA134" s="0"/>
      <c r="CTB134" s="0"/>
      <c r="CTC134" s="0"/>
      <c r="CTD134" s="0"/>
      <c r="CTE134" s="0"/>
      <c r="CTF134" s="0"/>
      <c r="CTG134" s="0"/>
      <c r="CTH134" s="0"/>
      <c r="CTI134" s="0"/>
      <c r="CTJ134" s="0"/>
      <c r="CTK134" s="0"/>
      <c r="CTL134" s="0"/>
      <c r="CTM134" s="0"/>
      <c r="CTN134" s="0"/>
      <c r="CTO134" s="0"/>
      <c r="CTP134" s="0"/>
      <c r="CTQ134" s="0"/>
      <c r="CTR134" s="0"/>
      <c r="CTS134" s="0"/>
      <c r="CTT134" s="0"/>
      <c r="CTU134" s="0"/>
      <c r="CTV134" s="0"/>
      <c r="CTW134" s="0"/>
      <c r="CTX134" s="0"/>
      <c r="CTY134" s="0"/>
      <c r="CTZ134" s="0"/>
      <c r="CUA134" s="0"/>
      <c r="CUB134" s="0"/>
      <c r="CUC134" s="0"/>
      <c r="CUD134" s="0"/>
      <c r="CUE134" s="0"/>
      <c r="CUF134" s="0"/>
      <c r="CUG134" s="0"/>
      <c r="CUH134" s="0"/>
      <c r="CUI134" s="0"/>
      <c r="CUJ134" s="0"/>
      <c r="CUK134" s="0"/>
      <c r="CUL134" s="0"/>
      <c r="CUM134" s="0"/>
      <c r="CUN134" s="0"/>
      <c r="CUO134" s="0"/>
      <c r="CUP134" s="0"/>
      <c r="CUQ134" s="0"/>
      <c r="CUR134" s="0"/>
      <c r="CUS134" s="0"/>
      <c r="CUT134" s="0"/>
      <c r="CUU134" s="0"/>
      <c r="CUV134" s="0"/>
      <c r="CUW134" s="0"/>
      <c r="CUX134" s="0"/>
      <c r="CUY134" s="0"/>
      <c r="CUZ134" s="0"/>
      <c r="CVA134" s="0"/>
      <c r="CVB134" s="0"/>
      <c r="CVC134" s="0"/>
      <c r="CVD134" s="0"/>
      <c r="CVE134" s="0"/>
      <c r="CVF134" s="0"/>
      <c r="CVG134" s="0"/>
      <c r="CVH134" s="0"/>
      <c r="CVI134" s="0"/>
      <c r="CVJ134" s="0"/>
      <c r="CVK134" s="0"/>
      <c r="CVL134" s="0"/>
      <c r="CVM134" s="0"/>
      <c r="CVN134" s="0"/>
      <c r="CVO134" s="0"/>
      <c r="CVP134" s="0"/>
      <c r="CVQ134" s="0"/>
      <c r="CVR134" s="0"/>
      <c r="CVS134" s="0"/>
      <c r="CVT134" s="0"/>
      <c r="CVU134" s="0"/>
      <c r="CVV134" s="0"/>
      <c r="CVW134" s="0"/>
      <c r="CVX134" s="0"/>
      <c r="CVY134" s="0"/>
      <c r="CVZ134" s="0"/>
      <c r="CWA134" s="0"/>
      <c r="CWB134" s="0"/>
      <c r="CWC134" s="0"/>
      <c r="CWD134" s="0"/>
      <c r="CWE134" s="0"/>
      <c r="CWF134" s="0"/>
      <c r="CWG134" s="0"/>
      <c r="CWH134" s="0"/>
      <c r="CWI134" s="0"/>
      <c r="CWJ134" s="0"/>
      <c r="CWK134" s="0"/>
      <c r="CWL134" s="0"/>
      <c r="CWM134" s="0"/>
      <c r="CWN134" s="0"/>
      <c r="CWO134" s="0"/>
      <c r="CWP134" s="0"/>
      <c r="CWQ134" s="0"/>
      <c r="CWR134" s="0"/>
      <c r="CWS134" s="0"/>
      <c r="CWT134" s="0"/>
      <c r="CWU134" s="0"/>
      <c r="CWV134" s="0"/>
      <c r="CWW134" s="0"/>
      <c r="CWX134" s="0"/>
      <c r="CWY134" s="0"/>
      <c r="CWZ134" s="0"/>
      <c r="CXA134" s="0"/>
      <c r="CXB134" s="0"/>
      <c r="CXC134" s="0"/>
      <c r="CXD134" s="0"/>
      <c r="CXE134" s="0"/>
      <c r="CXF134" s="0"/>
      <c r="CXG134" s="0"/>
      <c r="CXH134" s="0"/>
      <c r="CXI134" s="0"/>
      <c r="CXJ134" s="0"/>
      <c r="CXK134" s="0"/>
      <c r="CXL134" s="0"/>
      <c r="CXM134" s="0"/>
      <c r="CXN134" s="0"/>
      <c r="CXO134" s="0"/>
      <c r="CXP134" s="0"/>
      <c r="CXQ134" s="0"/>
      <c r="CXR134" s="0"/>
      <c r="CXS134" s="0"/>
      <c r="CXT134" s="0"/>
      <c r="CXU134" s="0"/>
      <c r="CXV134" s="0"/>
      <c r="CXW134" s="0"/>
      <c r="CXX134" s="0"/>
      <c r="CXY134" s="0"/>
      <c r="CXZ134" s="0"/>
      <c r="CYA134" s="0"/>
      <c r="CYB134" s="0"/>
      <c r="CYC134" s="0"/>
      <c r="CYD134" s="0"/>
      <c r="CYE134" s="0"/>
      <c r="CYF134" s="0"/>
      <c r="CYG134" s="0"/>
      <c r="CYH134" s="0"/>
      <c r="CYI134" s="0"/>
      <c r="CYJ134" s="0"/>
      <c r="CYK134" s="0"/>
      <c r="CYL134" s="0"/>
      <c r="CYM134" s="0"/>
      <c r="CYN134" s="0"/>
      <c r="CYO134" s="0"/>
      <c r="CYP134" s="0"/>
      <c r="CYQ134" s="0"/>
      <c r="CYR134" s="0"/>
      <c r="CYS134" s="0"/>
      <c r="CYT134" s="0"/>
      <c r="CYU134" s="0"/>
      <c r="CYV134" s="0"/>
      <c r="CYW134" s="0"/>
      <c r="CYX134" s="0"/>
      <c r="CYY134" s="0"/>
      <c r="CYZ134" s="0"/>
      <c r="CZA134" s="0"/>
      <c r="CZB134" s="0"/>
      <c r="CZC134" s="0"/>
      <c r="CZD134" s="0"/>
      <c r="CZE134" s="0"/>
      <c r="CZF134" s="0"/>
      <c r="CZG134" s="0"/>
      <c r="CZH134" s="0"/>
      <c r="CZI134" s="0"/>
      <c r="CZJ134" s="0"/>
      <c r="CZK134" s="0"/>
      <c r="CZL134" s="0"/>
      <c r="CZM134" s="0"/>
      <c r="CZN134" s="0"/>
      <c r="CZO134" s="0"/>
      <c r="CZP134" s="0"/>
      <c r="CZQ134" s="0"/>
      <c r="CZR134" s="0"/>
      <c r="CZS134" s="0"/>
      <c r="CZT134" s="0"/>
      <c r="CZU134" s="0"/>
      <c r="CZV134" s="0"/>
      <c r="CZW134" s="0"/>
      <c r="CZX134" s="0"/>
      <c r="CZY134" s="0"/>
      <c r="CZZ134" s="0"/>
      <c r="DAA134" s="0"/>
      <c r="DAB134" s="0"/>
      <c r="DAC134" s="0"/>
      <c r="DAD134" s="0"/>
      <c r="DAE134" s="0"/>
      <c r="DAF134" s="0"/>
      <c r="DAG134" s="0"/>
      <c r="DAH134" s="0"/>
      <c r="DAI134" s="0"/>
      <c r="DAJ134" s="0"/>
      <c r="DAK134" s="0"/>
      <c r="DAL134" s="0"/>
      <c r="DAM134" s="0"/>
      <c r="DAN134" s="0"/>
      <c r="DAO134" s="0"/>
      <c r="DAP134" s="0"/>
      <c r="DAQ134" s="0"/>
      <c r="DAR134" s="0"/>
      <c r="DAS134" s="0"/>
      <c r="DAT134" s="0"/>
      <c r="DAU134" s="0"/>
      <c r="DAV134" s="0"/>
      <c r="DAW134" s="0"/>
      <c r="DAX134" s="0"/>
      <c r="DAY134" s="0"/>
      <c r="DAZ134" s="0"/>
      <c r="DBA134" s="0"/>
      <c r="DBB134" s="0"/>
      <c r="DBC134" s="0"/>
      <c r="DBD134" s="0"/>
      <c r="DBE134" s="0"/>
      <c r="DBF134" s="0"/>
      <c r="DBG134" s="0"/>
      <c r="DBH134" s="0"/>
      <c r="DBI134" s="0"/>
      <c r="DBJ134" s="0"/>
      <c r="DBK134" s="0"/>
      <c r="DBL134" s="0"/>
      <c r="DBM134" s="0"/>
      <c r="DBN134" s="0"/>
      <c r="DBO134" s="0"/>
      <c r="DBP134" s="0"/>
      <c r="DBQ134" s="0"/>
      <c r="DBR134" s="0"/>
      <c r="DBS134" s="0"/>
      <c r="DBT134" s="0"/>
      <c r="DBU134" s="0"/>
      <c r="DBV134" s="0"/>
      <c r="DBW134" s="0"/>
      <c r="DBX134" s="0"/>
      <c r="DBY134" s="0"/>
      <c r="DBZ134" s="0"/>
      <c r="DCA134" s="0"/>
      <c r="DCB134" s="0"/>
      <c r="DCC134" s="0"/>
      <c r="DCD134" s="0"/>
      <c r="DCE134" s="0"/>
      <c r="DCF134" s="0"/>
      <c r="DCG134" s="0"/>
      <c r="DCH134" s="0"/>
      <c r="DCI134" s="0"/>
      <c r="DCJ134" s="0"/>
      <c r="DCK134" s="0"/>
      <c r="DCL134" s="0"/>
      <c r="DCM134" s="0"/>
      <c r="DCN134" s="0"/>
      <c r="DCO134" s="0"/>
      <c r="DCP134" s="0"/>
      <c r="DCQ134" s="0"/>
      <c r="DCR134" s="0"/>
      <c r="DCS134" s="0"/>
      <c r="DCT134" s="0"/>
      <c r="DCU134" s="0"/>
      <c r="DCV134" s="0"/>
      <c r="DCW134" s="0"/>
      <c r="DCX134" s="0"/>
      <c r="DCY134" s="0"/>
      <c r="DCZ134" s="0"/>
      <c r="DDA134" s="0"/>
      <c r="DDB134" s="0"/>
      <c r="DDC134" s="0"/>
      <c r="DDD134" s="0"/>
      <c r="DDE134" s="0"/>
      <c r="DDF134" s="0"/>
      <c r="DDG134" s="0"/>
      <c r="DDH134" s="0"/>
      <c r="DDI134" s="0"/>
      <c r="DDJ134" s="0"/>
      <c r="DDK134" s="0"/>
      <c r="DDL134" s="0"/>
      <c r="DDM134" s="0"/>
      <c r="DDN134" s="0"/>
      <c r="DDO134" s="0"/>
      <c r="DDP134" s="0"/>
      <c r="DDQ134" s="0"/>
      <c r="DDR134" s="0"/>
      <c r="DDS134" s="0"/>
      <c r="DDT134" s="0"/>
      <c r="DDU134" s="0"/>
      <c r="DDV134" s="0"/>
      <c r="DDW134" s="0"/>
      <c r="DDX134" s="0"/>
      <c r="DDY134" s="0"/>
      <c r="DDZ134" s="0"/>
      <c r="DEA134" s="0"/>
      <c r="DEB134" s="0"/>
      <c r="DEC134" s="0"/>
      <c r="DED134" s="0"/>
      <c r="DEE134" s="0"/>
      <c r="DEF134" s="0"/>
      <c r="DEG134" s="0"/>
      <c r="DEH134" s="0"/>
      <c r="DEI134" s="0"/>
      <c r="DEJ134" s="0"/>
      <c r="DEK134" s="0"/>
      <c r="DEL134" s="0"/>
      <c r="DEM134" s="0"/>
      <c r="DEN134" s="0"/>
      <c r="DEO134" s="0"/>
      <c r="DEP134" s="0"/>
      <c r="DEQ134" s="0"/>
      <c r="DER134" s="0"/>
      <c r="DES134" s="0"/>
      <c r="DET134" s="0"/>
      <c r="DEU134" s="0"/>
      <c r="DEV134" s="0"/>
      <c r="DEW134" s="0"/>
      <c r="DEX134" s="0"/>
      <c r="DEY134" s="0"/>
      <c r="DEZ134" s="0"/>
      <c r="DFA134" s="0"/>
      <c r="DFB134" s="0"/>
      <c r="DFC134" s="0"/>
      <c r="DFD134" s="0"/>
      <c r="DFE134" s="0"/>
      <c r="DFF134" s="0"/>
      <c r="DFG134" s="0"/>
      <c r="DFH134" s="0"/>
      <c r="DFI134" s="0"/>
      <c r="DFJ134" s="0"/>
      <c r="DFK134" s="0"/>
      <c r="DFL134" s="0"/>
      <c r="DFM134" s="0"/>
      <c r="DFN134" s="0"/>
      <c r="DFO134" s="0"/>
      <c r="DFP134" s="0"/>
      <c r="DFQ134" s="0"/>
      <c r="DFR134" s="0"/>
      <c r="DFS134" s="0"/>
      <c r="DFT134" s="0"/>
      <c r="DFU134" s="0"/>
      <c r="DFV134" s="0"/>
      <c r="DFW134" s="0"/>
      <c r="DFX134" s="0"/>
      <c r="DFY134" s="0"/>
      <c r="DFZ134" s="0"/>
      <c r="DGA134" s="0"/>
      <c r="DGB134" s="0"/>
      <c r="DGC134" s="0"/>
      <c r="DGD134" s="0"/>
      <c r="DGE134" s="0"/>
      <c r="DGF134" s="0"/>
      <c r="DGG134" s="0"/>
      <c r="DGH134" s="0"/>
      <c r="DGI134" s="0"/>
      <c r="DGJ134" s="0"/>
      <c r="DGK134" s="0"/>
      <c r="DGL134" s="0"/>
      <c r="DGM134" s="0"/>
      <c r="DGN134" s="0"/>
      <c r="DGO134" s="0"/>
      <c r="DGP134" s="0"/>
      <c r="DGQ134" s="0"/>
      <c r="DGR134" s="0"/>
      <c r="DGS134" s="0"/>
      <c r="DGT134" s="0"/>
      <c r="DGU134" s="0"/>
      <c r="DGV134" s="0"/>
      <c r="DGW134" s="0"/>
      <c r="DGX134" s="0"/>
      <c r="DGY134" s="0"/>
      <c r="DGZ134" s="0"/>
      <c r="DHA134" s="0"/>
      <c r="DHB134" s="0"/>
      <c r="DHC134" s="0"/>
      <c r="DHD134" s="0"/>
      <c r="DHE134" s="0"/>
      <c r="DHF134" s="0"/>
      <c r="DHG134" s="0"/>
      <c r="DHH134" s="0"/>
      <c r="DHI134" s="0"/>
      <c r="DHJ134" s="0"/>
      <c r="DHK134" s="0"/>
      <c r="DHL134" s="0"/>
      <c r="DHM134" s="0"/>
      <c r="DHN134" s="0"/>
      <c r="DHO134" s="0"/>
      <c r="DHP134" s="0"/>
      <c r="DHQ134" s="0"/>
      <c r="DHR134" s="0"/>
      <c r="DHS134" s="0"/>
      <c r="DHT134" s="0"/>
      <c r="DHU134" s="0"/>
      <c r="DHV134" s="0"/>
      <c r="DHW134" s="0"/>
      <c r="DHX134" s="0"/>
      <c r="DHY134" s="0"/>
      <c r="DHZ134" s="0"/>
      <c r="DIA134" s="0"/>
      <c r="DIB134" s="0"/>
      <c r="DIC134" s="0"/>
      <c r="DID134" s="0"/>
      <c r="DIE134" s="0"/>
      <c r="DIF134" s="0"/>
      <c r="DIG134" s="0"/>
      <c r="DIH134" s="0"/>
      <c r="DII134" s="0"/>
      <c r="DIJ134" s="0"/>
      <c r="DIK134" s="0"/>
      <c r="DIL134" s="0"/>
      <c r="DIM134" s="0"/>
      <c r="DIN134" s="0"/>
      <c r="DIO134" s="0"/>
      <c r="DIP134" s="0"/>
      <c r="DIQ134" s="0"/>
      <c r="DIR134" s="0"/>
      <c r="DIS134" s="0"/>
      <c r="DIT134" s="0"/>
      <c r="DIU134" s="0"/>
      <c r="DIV134" s="0"/>
      <c r="DIW134" s="0"/>
      <c r="DIX134" s="0"/>
      <c r="DIY134" s="0"/>
      <c r="DIZ134" s="0"/>
      <c r="DJA134" s="0"/>
      <c r="DJB134" s="0"/>
      <c r="DJC134" s="0"/>
      <c r="DJD134" s="0"/>
      <c r="DJE134" s="0"/>
      <c r="DJF134" s="0"/>
      <c r="DJG134" s="0"/>
      <c r="DJH134" s="0"/>
      <c r="DJI134" s="0"/>
      <c r="DJJ134" s="0"/>
      <c r="DJK134" s="0"/>
      <c r="DJL134" s="0"/>
      <c r="DJM134" s="0"/>
      <c r="DJN134" s="0"/>
      <c r="DJO134" s="0"/>
      <c r="DJP134" s="0"/>
      <c r="DJQ134" s="0"/>
      <c r="DJR134" s="0"/>
      <c r="DJS134" s="0"/>
      <c r="DJT134" s="0"/>
      <c r="DJU134" s="0"/>
      <c r="DJV134" s="0"/>
      <c r="DJW134" s="0"/>
      <c r="DJX134" s="0"/>
      <c r="DJY134" s="0"/>
      <c r="DJZ134" s="0"/>
      <c r="DKA134" s="0"/>
      <c r="DKB134" s="0"/>
      <c r="DKC134" s="0"/>
      <c r="DKD134" s="0"/>
      <c r="DKE134" s="0"/>
      <c r="DKF134" s="0"/>
      <c r="DKG134" s="0"/>
      <c r="DKH134" s="0"/>
      <c r="DKI134" s="0"/>
      <c r="DKJ134" s="0"/>
      <c r="DKK134" s="0"/>
      <c r="DKL134" s="0"/>
      <c r="DKM134" s="0"/>
      <c r="DKN134" s="0"/>
      <c r="DKO134" s="0"/>
      <c r="DKP134" s="0"/>
      <c r="DKQ134" s="0"/>
      <c r="DKR134" s="0"/>
      <c r="DKS134" s="0"/>
      <c r="DKT134" s="0"/>
      <c r="DKU134" s="0"/>
      <c r="DKV134" s="0"/>
      <c r="DKW134" s="0"/>
      <c r="DKX134" s="0"/>
      <c r="DKY134" s="0"/>
      <c r="DKZ134" s="0"/>
      <c r="DLA134" s="0"/>
      <c r="DLB134" s="0"/>
      <c r="DLC134" s="0"/>
      <c r="DLD134" s="0"/>
      <c r="DLE134" s="0"/>
      <c r="DLF134" s="0"/>
      <c r="DLG134" s="0"/>
      <c r="DLH134" s="0"/>
      <c r="DLI134" s="0"/>
      <c r="DLJ134" s="0"/>
      <c r="DLK134" s="0"/>
      <c r="DLL134" s="0"/>
      <c r="DLM134" s="0"/>
      <c r="DLN134" s="0"/>
      <c r="DLO134" s="0"/>
      <c r="DLP134" s="0"/>
      <c r="DLQ134" s="0"/>
      <c r="DLR134" s="0"/>
      <c r="DLS134" s="0"/>
      <c r="DLT134" s="0"/>
      <c r="DLU134" s="0"/>
      <c r="DLV134" s="0"/>
      <c r="DLW134" s="0"/>
      <c r="DLX134" s="0"/>
      <c r="DLY134" s="0"/>
      <c r="DLZ134" s="0"/>
      <c r="DMA134" s="0"/>
      <c r="DMB134" s="0"/>
      <c r="DMC134" s="0"/>
      <c r="DMD134" s="0"/>
      <c r="DME134" s="0"/>
      <c r="DMF134" s="0"/>
      <c r="DMG134" s="0"/>
      <c r="DMH134" s="0"/>
      <c r="DMI134" s="0"/>
      <c r="DMJ134" s="0"/>
      <c r="DMK134" s="0"/>
      <c r="DML134" s="0"/>
      <c r="DMM134" s="0"/>
      <c r="DMN134" s="0"/>
      <c r="DMO134" s="0"/>
      <c r="DMP134" s="0"/>
      <c r="DMQ134" s="0"/>
      <c r="DMR134" s="0"/>
      <c r="DMS134" s="0"/>
      <c r="DMT134" s="0"/>
      <c r="DMU134" s="0"/>
      <c r="DMV134" s="0"/>
      <c r="DMW134" s="0"/>
      <c r="DMX134" s="0"/>
      <c r="DMY134" s="0"/>
      <c r="DMZ134" s="0"/>
      <c r="DNA134" s="0"/>
      <c r="DNB134" s="0"/>
      <c r="DNC134" s="0"/>
      <c r="DND134" s="0"/>
      <c r="DNE134" s="0"/>
      <c r="DNF134" s="0"/>
      <c r="DNG134" s="0"/>
      <c r="DNH134" s="0"/>
      <c r="DNI134" s="0"/>
      <c r="DNJ134" s="0"/>
      <c r="DNK134" s="0"/>
      <c r="DNL134" s="0"/>
      <c r="DNM134" s="0"/>
      <c r="DNN134" s="0"/>
      <c r="DNO134" s="0"/>
      <c r="DNP134" s="0"/>
      <c r="DNQ134" s="0"/>
      <c r="DNR134" s="0"/>
      <c r="DNS134" s="0"/>
      <c r="DNT134" s="0"/>
      <c r="DNU134" s="0"/>
      <c r="DNV134" s="0"/>
      <c r="DNW134" s="0"/>
      <c r="DNX134" s="0"/>
      <c r="DNY134" s="0"/>
      <c r="DNZ134" s="0"/>
      <c r="DOA134" s="0"/>
      <c r="DOB134" s="0"/>
      <c r="DOC134" s="0"/>
      <c r="DOD134" s="0"/>
      <c r="DOE134" s="0"/>
      <c r="DOF134" s="0"/>
      <c r="DOG134" s="0"/>
      <c r="DOH134" s="0"/>
      <c r="DOI134" s="0"/>
      <c r="DOJ134" s="0"/>
      <c r="DOK134" s="0"/>
      <c r="DOL134" s="0"/>
      <c r="DOM134" s="0"/>
      <c r="DON134" s="0"/>
      <c r="DOO134" s="0"/>
      <c r="DOP134" s="0"/>
      <c r="DOQ134" s="0"/>
      <c r="DOR134" s="0"/>
      <c r="DOS134" s="0"/>
      <c r="DOT134" s="0"/>
      <c r="DOU134" s="0"/>
      <c r="DOV134" s="0"/>
      <c r="DOW134" s="0"/>
      <c r="DOX134" s="0"/>
      <c r="DOY134" s="0"/>
      <c r="DOZ134" s="0"/>
      <c r="DPA134" s="0"/>
      <c r="DPB134" s="0"/>
      <c r="DPC134" s="0"/>
      <c r="DPD134" s="0"/>
      <c r="DPE134" s="0"/>
      <c r="DPF134" s="0"/>
      <c r="DPG134" s="0"/>
      <c r="DPH134" s="0"/>
      <c r="DPI134" s="0"/>
      <c r="DPJ134" s="0"/>
      <c r="DPK134" s="0"/>
      <c r="DPL134" s="0"/>
      <c r="DPM134" s="0"/>
      <c r="DPN134" s="0"/>
      <c r="DPO134" s="0"/>
      <c r="DPP134" s="0"/>
      <c r="DPQ134" s="0"/>
      <c r="DPR134" s="0"/>
      <c r="DPS134" s="0"/>
      <c r="DPT134" s="0"/>
      <c r="DPU134" s="0"/>
      <c r="DPV134" s="0"/>
      <c r="DPW134" s="0"/>
      <c r="DPX134" s="0"/>
      <c r="DPY134" s="0"/>
      <c r="DPZ134" s="0"/>
      <c r="DQA134" s="0"/>
      <c r="DQB134" s="0"/>
      <c r="DQC134" s="0"/>
      <c r="DQD134" s="0"/>
      <c r="DQE134" s="0"/>
      <c r="DQF134" s="0"/>
      <c r="DQG134" s="0"/>
      <c r="DQH134" s="0"/>
      <c r="DQI134" s="0"/>
      <c r="DQJ134" s="0"/>
      <c r="DQK134" s="0"/>
      <c r="DQL134" s="0"/>
      <c r="DQM134" s="0"/>
      <c r="DQN134" s="0"/>
      <c r="DQO134" s="0"/>
      <c r="DQP134" s="0"/>
      <c r="DQQ134" s="0"/>
      <c r="DQR134" s="0"/>
      <c r="DQS134" s="0"/>
      <c r="DQT134" s="0"/>
      <c r="DQU134" s="0"/>
      <c r="DQV134" s="0"/>
      <c r="DQW134" s="0"/>
      <c r="DQX134" s="0"/>
      <c r="DQY134" s="0"/>
      <c r="DQZ134" s="0"/>
      <c r="DRA134" s="0"/>
      <c r="DRB134" s="0"/>
      <c r="DRC134" s="0"/>
      <c r="DRD134" s="0"/>
      <c r="DRE134" s="0"/>
      <c r="DRF134" s="0"/>
      <c r="DRG134" s="0"/>
      <c r="DRH134" s="0"/>
      <c r="DRI134" s="0"/>
      <c r="DRJ134" s="0"/>
      <c r="DRK134" s="0"/>
      <c r="DRL134" s="0"/>
      <c r="DRM134" s="0"/>
      <c r="DRN134" s="0"/>
      <c r="DRO134" s="0"/>
      <c r="DRP134" s="0"/>
      <c r="DRQ134" s="0"/>
      <c r="DRR134" s="0"/>
      <c r="DRS134" s="0"/>
      <c r="DRT134" s="0"/>
      <c r="DRU134" s="0"/>
      <c r="DRV134" s="0"/>
      <c r="DRW134" s="0"/>
      <c r="DRX134" s="0"/>
      <c r="DRY134" s="0"/>
      <c r="DRZ134" s="0"/>
      <c r="DSA134" s="0"/>
      <c r="DSB134" s="0"/>
      <c r="DSC134" s="0"/>
      <c r="DSD134" s="0"/>
      <c r="DSE134" s="0"/>
      <c r="DSF134" s="0"/>
      <c r="DSG134" s="0"/>
      <c r="DSH134" s="0"/>
      <c r="DSI134" s="0"/>
      <c r="DSJ134" s="0"/>
      <c r="DSK134" s="0"/>
      <c r="DSL134" s="0"/>
      <c r="DSM134" s="0"/>
      <c r="DSN134" s="0"/>
      <c r="DSO134" s="0"/>
      <c r="DSP134" s="0"/>
      <c r="DSQ134" s="0"/>
      <c r="DSR134" s="0"/>
      <c r="DSS134" s="0"/>
      <c r="DST134" s="0"/>
      <c r="DSU134" s="0"/>
      <c r="DSV134" s="0"/>
      <c r="DSW134" s="0"/>
      <c r="DSX134" s="0"/>
      <c r="DSY134" s="0"/>
      <c r="DSZ134" s="0"/>
      <c r="DTA134" s="0"/>
      <c r="DTB134" s="0"/>
      <c r="DTC134" s="0"/>
      <c r="DTD134" s="0"/>
      <c r="DTE134" s="0"/>
      <c r="DTF134" s="0"/>
      <c r="DTG134" s="0"/>
      <c r="DTH134" s="0"/>
      <c r="DTI134" s="0"/>
      <c r="DTJ134" s="0"/>
      <c r="DTK134" s="0"/>
      <c r="DTL134" s="0"/>
      <c r="DTM134" s="0"/>
      <c r="DTN134" s="0"/>
      <c r="DTO134" s="0"/>
      <c r="DTP134" s="0"/>
      <c r="DTQ134" s="0"/>
      <c r="DTR134" s="0"/>
      <c r="DTS134" s="0"/>
      <c r="DTT134" s="0"/>
      <c r="DTU134" s="0"/>
      <c r="DTV134" s="0"/>
      <c r="DTW134" s="0"/>
      <c r="DTX134" s="0"/>
      <c r="DTY134" s="0"/>
      <c r="DTZ134" s="0"/>
      <c r="DUA134" s="0"/>
      <c r="DUB134" s="0"/>
      <c r="DUC134" s="0"/>
      <c r="DUD134" s="0"/>
      <c r="DUE134" s="0"/>
      <c r="DUF134" s="0"/>
      <c r="DUG134" s="0"/>
      <c r="DUH134" s="0"/>
      <c r="DUI134" s="0"/>
      <c r="DUJ134" s="0"/>
      <c r="DUK134" s="0"/>
      <c r="DUL134" s="0"/>
      <c r="DUM134" s="0"/>
      <c r="DUN134" s="0"/>
      <c r="DUO134" s="0"/>
      <c r="DUP134" s="0"/>
      <c r="DUQ134" s="0"/>
      <c r="DUR134" s="0"/>
      <c r="DUS134" s="0"/>
      <c r="DUT134" s="0"/>
      <c r="DUU134" s="0"/>
      <c r="DUV134" s="0"/>
      <c r="DUW134" s="0"/>
      <c r="DUX134" s="0"/>
      <c r="DUY134" s="0"/>
      <c r="DUZ134" s="0"/>
      <c r="DVA134" s="0"/>
      <c r="DVB134" s="0"/>
      <c r="DVC134" s="0"/>
      <c r="DVD134" s="0"/>
      <c r="DVE134" s="0"/>
      <c r="DVF134" s="0"/>
      <c r="DVG134" s="0"/>
      <c r="DVH134" s="0"/>
      <c r="DVI134" s="0"/>
      <c r="DVJ134" s="0"/>
      <c r="DVK134" s="0"/>
      <c r="DVL134" s="0"/>
      <c r="DVM134" s="0"/>
      <c r="DVN134" s="0"/>
      <c r="DVO134" s="0"/>
      <c r="DVP134" s="0"/>
      <c r="DVQ134" s="0"/>
      <c r="DVR134" s="0"/>
      <c r="DVS134" s="0"/>
      <c r="DVT134" s="0"/>
      <c r="DVU134" s="0"/>
      <c r="DVV134" s="0"/>
      <c r="DVW134" s="0"/>
      <c r="DVX134" s="0"/>
      <c r="DVY134" s="0"/>
      <c r="DVZ134" s="0"/>
      <c r="DWA134" s="0"/>
      <c r="DWB134" s="0"/>
      <c r="DWC134" s="0"/>
      <c r="DWD134" s="0"/>
      <c r="DWE134" s="0"/>
      <c r="DWF134" s="0"/>
      <c r="DWG134" s="0"/>
      <c r="DWH134" s="0"/>
      <c r="DWI134" s="0"/>
      <c r="DWJ134" s="0"/>
      <c r="DWK134" s="0"/>
      <c r="DWL134" s="0"/>
      <c r="DWM134" s="0"/>
      <c r="DWN134" s="0"/>
      <c r="DWO134" s="0"/>
      <c r="DWP134" s="0"/>
      <c r="DWQ134" s="0"/>
      <c r="DWR134" s="0"/>
      <c r="DWS134" s="0"/>
      <c r="DWT134" s="0"/>
      <c r="DWU134" s="0"/>
      <c r="DWV134" s="0"/>
      <c r="DWW134" s="0"/>
      <c r="DWX134" s="0"/>
      <c r="DWY134" s="0"/>
      <c r="DWZ134" s="0"/>
      <c r="DXA134" s="0"/>
      <c r="DXB134" s="0"/>
      <c r="DXC134" s="0"/>
      <c r="DXD134" s="0"/>
      <c r="DXE134" s="0"/>
      <c r="DXF134" s="0"/>
      <c r="DXG134" s="0"/>
      <c r="DXH134" s="0"/>
      <c r="DXI134" s="0"/>
      <c r="DXJ134" s="0"/>
      <c r="DXK134" s="0"/>
      <c r="DXL134" s="0"/>
      <c r="DXM134" s="0"/>
      <c r="DXN134" s="0"/>
      <c r="DXO134" s="0"/>
      <c r="DXP134" s="0"/>
      <c r="DXQ134" s="0"/>
      <c r="DXR134" s="0"/>
      <c r="DXS134" s="0"/>
      <c r="DXT134" s="0"/>
      <c r="DXU134" s="0"/>
      <c r="DXV134" s="0"/>
      <c r="DXW134" s="0"/>
      <c r="DXX134" s="0"/>
      <c r="DXY134" s="0"/>
      <c r="DXZ134" s="0"/>
      <c r="DYA134" s="0"/>
      <c r="DYB134" s="0"/>
      <c r="DYC134" s="0"/>
      <c r="DYD134" s="0"/>
      <c r="DYE134" s="0"/>
      <c r="DYF134" s="0"/>
      <c r="DYG134" s="0"/>
      <c r="DYH134" s="0"/>
      <c r="DYI134" s="0"/>
      <c r="DYJ134" s="0"/>
      <c r="DYK134" s="0"/>
      <c r="DYL134" s="0"/>
      <c r="DYM134" s="0"/>
      <c r="DYN134" s="0"/>
      <c r="DYO134" s="0"/>
      <c r="DYP134" s="0"/>
      <c r="DYQ134" s="0"/>
      <c r="DYR134" s="0"/>
      <c r="DYS134" s="0"/>
      <c r="DYT134" s="0"/>
      <c r="DYU134" s="0"/>
      <c r="DYV134" s="0"/>
      <c r="DYW134" s="0"/>
      <c r="DYX134" s="0"/>
      <c r="DYY134" s="0"/>
      <c r="DYZ134" s="0"/>
      <c r="DZA134" s="0"/>
      <c r="DZB134" s="0"/>
      <c r="DZC134" s="0"/>
      <c r="DZD134" s="0"/>
      <c r="DZE134" s="0"/>
      <c r="DZF134" s="0"/>
      <c r="DZG134" s="0"/>
      <c r="DZH134" s="0"/>
      <c r="DZI134" s="0"/>
      <c r="DZJ134" s="0"/>
      <c r="DZK134" s="0"/>
      <c r="DZL134" s="0"/>
      <c r="DZM134" s="0"/>
      <c r="DZN134" s="0"/>
      <c r="DZO134" s="0"/>
      <c r="DZP134" s="0"/>
      <c r="DZQ134" s="0"/>
      <c r="DZR134" s="0"/>
      <c r="DZS134" s="0"/>
      <c r="DZT134" s="0"/>
      <c r="DZU134" s="0"/>
      <c r="DZV134" s="0"/>
      <c r="DZW134" s="0"/>
      <c r="DZX134" s="0"/>
      <c r="DZY134" s="0"/>
      <c r="DZZ134" s="0"/>
      <c r="EAA134" s="0"/>
      <c r="EAB134" s="0"/>
      <c r="EAC134" s="0"/>
      <c r="EAD134" s="0"/>
      <c r="EAE134" s="0"/>
      <c r="EAF134" s="0"/>
      <c r="EAG134" s="0"/>
      <c r="EAH134" s="0"/>
      <c r="EAI134" s="0"/>
      <c r="EAJ134" s="0"/>
      <c r="EAK134" s="0"/>
      <c r="EAL134" s="0"/>
      <c r="EAM134" s="0"/>
      <c r="EAN134" s="0"/>
      <c r="EAO134" s="0"/>
      <c r="EAP134" s="0"/>
      <c r="EAQ134" s="0"/>
      <c r="EAR134" s="0"/>
      <c r="EAS134" s="0"/>
      <c r="EAT134" s="0"/>
      <c r="EAU134" s="0"/>
      <c r="EAV134" s="0"/>
      <c r="EAW134" s="0"/>
      <c r="EAX134" s="0"/>
      <c r="EAY134" s="0"/>
      <c r="EAZ134" s="0"/>
      <c r="EBA134" s="0"/>
      <c r="EBB134" s="0"/>
      <c r="EBC134" s="0"/>
      <c r="EBD134" s="0"/>
      <c r="EBE134" s="0"/>
      <c r="EBF134" s="0"/>
      <c r="EBG134" s="0"/>
      <c r="EBH134" s="0"/>
      <c r="EBI134" s="0"/>
      <c r="EBJ134" s="0"/>
      <c r="EBK134" s="0"/>
      <c r="EBL134" s="0"/>
      <c r="EBM134" s="0"/>
      <c r="EBN134" s="0"/>
      <c r="EBO134" s="0"/>
      <c r="EBP134" s="0"/>
      <c r="EBQ134" s="0"/>
      <c r="EBR134" s="0"/>
      <c r="EBS134" s="0"/>
      <c r="EBT134" s="0"/>
      <c r="EBU134" s="0"/>
      <c r="EBV134" s="0"/>
      <c r="EBW134" s="0"/>
      <c r="EBX134" s="0"/>
      <c r="EBY134" s="0"/>
      <c r="EBZ134" s="0"/>
      <c r="ECA134" s="0"/>
      <c r="ECB134" s="0"/>
      <c r="ECC134" s="0"/>
      <c r="ECD134" s="0"/>
      <c r="ECE134" s="0"/>
      <c r="ECF134" s="0"/>
      <c r="ECG134" s="0"/>
      <c r="ECH134" s="0"/>
      <c r="ECI134" s="0"/>
      <c r="ECJ134" s="0"/>
      <c r="ECK134" s="0"/>
      <c r="ECL134" s="0"/>
      <c r="ECM134" s="0"/>
      <c r="ECN134" s="0"/>
      <c r="ECO134" s="0"/>
      <c r="ECP134" s="0"/>
      <c r="ECQ134" s="0"/>
      <c r="ECR134" s="0"/>
      <c r="ECS134" s="0"/>
      <c r="ECT134" s="0"/>
      <c r="ECU134" s="0"/>
      <c r="ECV134" s="0"/>
      <c r="ECW134" s="0"/>
      <c r="ECX134" s="0"/>
      <c r="ECY134" s="0"/>
      <c r="ECZ134" s="0"/>
      <c r="EDA134" s="0"/>
      <c r="EDB134" s="0"/>
      <c r="EDC134" s="0"/>
      <c r="EDD134" s="0"/>
      <c r="EDE134" s="0"/>
      <c r="EDF134" s="0"/>
      <c r="EDG134" s="0"/>
      <c r="EDH134" s="0"/>
      <c r="EDI134" s="0"/>
      <c r="EDJ134" s="0"/>
      <c r="EDK134" s="0"/>
      <c r="EDL134" s="0"/>
      <c r="EDM134" s="0"/>
      <c r="EDN134" s="0"/>
      <c r="EDO134" s="0"/>
      <c r="EDP134" s="0"/>
      <c r="EDQ134" s="0"/>
      <c r="EDR134" s="0"/>
      <c r="EDS134" s="0"/>
      <c r="EDT134" s="0"/>
      <c r="EDU134" s="0"/>
      <c r="EDV134" s="0"/>
      <c r="EDW134" s="0"/>
      <c r="EDX134" s="0"/>
      <c r="EDY134" s="0"/>
      <c r="EDZ134" s="0"/>
      <c r="EEA134" s="0"/>
      <c r="EEB134" s="0"/>
      <c r="EEC134" s="0"/>
      <c r="EED134" s="0"/>
      <c r="EEE134" s="0"/>
      <c r="EEF134" s="0"/>
      <c r="EEG134" s="0"/>
      <c r="EEH134" s="0"/>
      <c r="EEI134" s="0"/>
      <c r="EEJ134" s="0"/>
      <c r="EEK134" s="0"/>
      <c r="EEL134" s="0"/>
      <c r="EEM134" s="0"/>
      <c r="EEN134" s="0"/>
      <c r="EEO134" s="0"/>
      <c r="EEP134" s="0"/>
      <c r="EEQ134" s="0"/>
      <c r="EER134" s="0"/>
      <c r="EES134" s="0"/>
      <c r="EET134" s="0"/>
      <c r="EEU134" s="0"/>
      <c r="EEV134" s="0"/>
      <c r="EEW134" s="0"/>
      <c r="EEX134" s="0"/>
      <c r="EEY134" s="0"/>
      <c r="EEZ134" s="0"/>
      <c r="EFA134" s="0"/>
      <c r="EFB134" s="0"/>
      <c r="EFC134" s="0"/>
      <c r="EFD134" s="0"/>
      <c r="EFE134" s="0"/>
      <c r="EFF134" s="0"/>
      <c r="EFG134" s="0"/>
      <c r="EFH134" s="0"/>
      <c r="EFI134" s="0"/>
      <c r="EFJ134" s="0"/>
      <c r="EFK134" s="0"/>
      <c r="EFL134" s="0"/>
      <c r="EFM134" s="0"/>
      <c r="EFN134" s="0"/>
      <c r="EFO134" s="0"/>
      <c r="EFP134" s="0"/>
      <c r="EFQ134" s="0"/>
      <c r="EFR134" s="0"/>
      <c r="EFS134" s="0"/>
      <c r="EFT134" s="0"/>
      <c r="EFU134" s="0"/>
      <c r="EFV134" s="0"/>
      <c r="EFW134" s="0"/>
      <c r="EFX134" s="0"/>
      <c r="EFY134" s="0"/>
      <c r="EFZ134" s="0"/>
      <c r="EGA134" s="0"/>
      <c r="EGB134" s="0"/>
      <c r="EGC134" s="0"/>
      <c r="EGD134" s="0"/>
      <c r="EGE134" s="0"/>
      <c r="EGF134" s="0"/>
      <c r="EGG134" s="0"/>
      <c r="EGH134" s="0"/>
      <c r="EGI134" s="0"/>
      <c r="EGJ134" s="0"/>
      <c r="EGK134" s="0"/>
      <c r="EGL134" s="0"/>
      <c r="EGM134" s="0"/>
      <c r="EGN134" s="0"/>
      <c r="EGO134" s="0"/>
      <c r="EGP134" s="0"/>
      <c r="EGQ134" s="0"/>
      <c r="EGR134" s="0"/>
      <c r="EGS134" s="0"/>
      <c r="EGT134" s="0"/>
      <c r="EGU134" s="0"/>
      <c r="EGV134" s="0"/>
      <c r="EGW134" s="0"/>
      <c r="EGX134" s="0"/>
      <c r="EGY134" s="0"/>
      <c r="EGZ134" s="0"/>
      <c r="EHA134" s="0"/>
      <c r="EHB134" s="0"/>
      <c r="EHC134" s="0"/>
      <c r="EHD134" s="0"/>
      <c r="EHE134" s="0"/>
      <c r="EHF134" s="0"/>
      <c r="EHG134" s="0"/>
      <c r="EHH134" s="0"/>
      <c r="EHI134" s="0"/>
      <c r="EHJ134" s="0"/>
      <c r="EHK134" s="0"/>
      <c r="EHL134" s="0"/>
      <c r="EHM134" s="0"/>
      <c r="EHN134" s="0"/>
      <c r="EHO134" s="0"/>
      <c r="EHP134" s="0"/>
      <c r="EHQ134" s="0"/>
      <c r="EHR134" s="0"/>
      <c r="EHS134" s="0"/>
      <c r="EHT134" s="0"/>
      <c r="EHU134" s="0"/>
      <c r="EHV134" s="0"/>
      <c r="EHW134" s="0"/>
      <c r="EHX134" s="0"/>
      <c r="EHY134" s="0"/>
      <c r="EHZ134" s="0"/>
      <c r="EIA134" s="0"/>
      <c r="EIB134" s="0"/>
      <c r="EIC134" s="0"/>
      <c r="EID134" s="0"/>
      <c r="EIE134" s="0"/>
      <c r="EIF134" s="0"/>
      <c r="EIG134" s="0"/>
      <c r="EIH134" s="0"/>
      <c r="EII134" s="0"/>
      <c r="EIJ134" s="0"/>
      <c r="EIK134" s="0"/>
      <c r="EIL134" s="0"/>
      <c r="EIM134" s="0"/>
      <c r="EIN134" s="0"/>
      <c r="EIO134" s="0"/>
      <c r="EIP134" s="0"/>
      <c r="EIQ134" s="0"/>
      <c r="EIR134" s="0"/>
      <c r="EIS134" s="0"/>
      <c r="EIT134" s="0"/>
      <c r="EIU134" s="0"/>
      <c r="EIV134" s="0"/>
      <c r="EIW134" s="0"/>
      <c r="EIX134" s="0"/>
      <c r="EIY134" s="0"/>
      <c r="EIZ134" s="0"/>
      <c r="EJA134" s="0"/>
      <c r="EJB134" s="0"/>
      <c r="EJC134" s="0"/>
      <c r="EJD134" s="0"/>
      <c r="EJE134" s="0"/>
      <c r="EJF134" s="0"/>
      <c r="EJG134" s="0"/>
      <c r="EJH134" s="0"/>
      <c r="EJI134" s="0"/>
      <c r="EJJ134" s="0"/>
      <c r="EJK134" s="0"/>
      <c r="EJL134" s="0"/>
      <c r="EJM134" s="0"/>
      <c r="EJN134" s="0"/>
      <c r="EJO134" s="0"/>
      <c r="EJP134" s="0"/>
      <c r="EJQ134" s="0"/>
      <c r="EJR134" s="0"/>
      <c r="EJS134" s="0"/>
      <c r="EJT134" s="0"/>
      <c r="EJU134" s="0"/>
      <c r="EJV134" s="0"/>
      <c r="EJW134" s="0"/>
      <c r="EJX134" s="0"/>
      <c r="EJY134" s="0"/>
      <c r="EJZ134" s="0"/>
      <c r="EKA134" s="0"/>
      <c r="EKB134" s="0"/>
      <c r="EKC134" s="0"/>
      <c r="EKD134" s="0"/>
      <c r="EKE134" s="0"/>
      <c r="EKF134" s="0"/>
      <c r="EKG134" s="0"/>
      <c r="EKH134" s="0"/>
      <c r="EKI134" s="0"/>
      <c r="EKJ134" s="0"/>
      <c r="EKK134" s="0"/>
      <c r="EKL134" s="0"/>
      <c r="EKM134" s="0"/>
      <c r="EKN134" s="0"/>
      <c r="EKO134" s="0"/>
      <c r="EKP134" s="0"/>
      <c r="EKQ134" s="0"/>
      <c r="EKR134" s="0"/>
      <c r="EKS134" s="0"/>
      <c r="EKT134" s="0"/>
      <c r="EKU134" s="0"/>
      <c r="EKV134" s="0"/>
      <c r="EKW134" s="0"/>
      <c r="EKX134" s="0"/>
      <c r="EKY134" s="0"/>
      <c r="EKZ134" s="0"/>
      <c r="ELA134" s="0"/>
      <c r="ELB134" s="0"/>
      <c r="ELC134" s="0"/>
      <c r="ELD134" s="0"/>
      <c r="ELE134" s="0"/>
      <c r="ELF134" s="0"/>
      <c r="ELG134" s="0"/>
      <c r="ELH134" s="0"/>
      <c r="ELI134" s="0"/>
      <c r="ELJ134" s="0"/>
      <c r="ELK134" s="0"/>
      <c r="ELL134" s="0"/>
      <c r="ELM134" s="0"/>
      <c r="ELN134" s="0"/>
      <c r="ELO134" s="0"/>
      <c r="ELP134" s="0"/>
      <c r="ELQ134" s="0"/>
      <c r="ELR134" s="0"/>
      <c r="ELS134" s="0"/>
      <c r="ELT134" s="0"/>
      <c r="ELU134" s="0"/>
      <c r="ELV134" s="0"/>
      <c r="ELW134" s="0"/>
      <c r="ELX134" s="0"/>
      <c r="ELY134" s="0"/>
      <c r="ELZ134" s="0"/>
      <c r="EMA134" s="0"/>
      <c r="EMB134" s="0"/>
      <c r="EMC134" s="0"/>
      <c r="EMD134" s="0"/>
      <c r="EME134" s="0"/>
      <c r="EMF134" s="0"/>
      <c r="EMG134" s="0"/>
      <c r="EMH134" s="0"/>
      <c r="EMI134" s="0"/>
      <c r="EMJ134" s="0"/>
      <c r="EMK134" s="0"/>
      <c r="EML134" s="0"/>
      <c r="EMM134" s="0"/>
      <c r="EMN134" s="0"/>
      <c r="EMO134" s="0"/>
      <c r="EMP134" s="0"/>
      <c r="EMQ134" s="0"/>
      <c r="EMR134" s="0"/>
      <c r="EMS134" s="0"/>
      <c r="EMT134" s="0"/>
      <c r="EMU134" s="0"/>
      <c r="EMV134" s="0"/>
      <c r="EMW134" s="0"/>
      <c r="EMX134" s="0"/>
      <c r="EMY134" s="0"/>
      <c r="EMZ134" s="0"/>
      <c r="ENA134" s="0"/>
      <c r="ENB134" s="0"/>
      <c r="ENC134" s="0"/>
      <c r="END134" s="0"/>
      <c r="ENE134" s="0"/>
      <c r="ENF134" s="0"/>
      <c r="ENG134" s="0"/>
      <c r="ENH134" s="0"/>
      <c r="ENI134" s="0"/>
      <c r="ENJ134" s="0"/>
      <c r="ENK134" s="0"/>
      <c r="ENL134" s="0"/>
      <c r="ENM134" s="0"/>
      <c r="ENN134" s="0"/>
      <c r="ENO134" s="0"/>
      <c r="ENP134" s="0"/>
      <c r="ENQ134" s="0"/>
      <c r="ENR134" s="0"/>
      <c r="ENS134" s="0"/>
      <c r="ENT134" s="0"/>
      <c r="ENU134" s="0"/>
      <c r="ENV134" s="0"/>
      <c r="ENW134" s="0"/>
      <c r="ENX134" s="0"/>
      <c r="ENY134" s="0"/>
      <c r="ENZ134" s="0"/>
      <c r="EOA134" s="0"/>
      <c r="EOB134" s="0"/>
      <c r="EOC134" s="0"/>
      <c r="EOD134" s="0"/>
      <c r="EOE134" s="0"/>
      <c r="EOF134" s="0"/>
      <c r="EOG134" s="0"/>
      <c r="EOH134" s="0"/>
      <c r="EOI134" s="0"/>
      <c r="EOJ134" s="0"/>
      <c r="EOK134" s="0"/>
      <c r="EOL134" s="0"/>
      <c r="EOM134" s="0"/>
      <c r="EON134" s="0"/>
      <c r="EOO134" s="0"/>
      <c r="EOP134" s="0"/>
      <c r="EOQ134" s="0"/>
      <c r="EOR134" s="0"/>
      <c r="EOS134" s="0"/>
      <c r="EOT134" s="0"/>
      <c r="EOU134" s="0"/>
      <c r="EOV134" s="0"/>
      <c r="EOW134" s="0"/>
      <c r="EOX134" s="0"/>
      <c r="EOY134" s="0"/>
      <c r="EOZ134" s="0"/>
      <c r="EPA134" s="0"/>
      <c r="EPB134" s="0"/>
      <c r="EPC134" s="0"/>
      <c r="EPD134" s="0"/>
      <c r="EPE134" s="0"/>
      <c r="EPF134" s="0"/>
      <c r="EPG134" s="0"/>
      <c r="EPH134" s="0"/>
      <c r="EPI134" s="0"/>
      <c r="EPJ134" s="0"/>
      <c r="EPK134" s="0"/>
      <c r="EPL134" s="0"/>
      <c r="EPM134" s="0"/>
      <c r="EPN134" s="0"/>
      <c r="EPO134" s="0"/>
      <c r="EPP134" s="0"/>
      <c r="EPQ134" s="0"/>
      <c r="EPR134" s="0"/>
      <c r="EPS134" s="0"/>
      <c r="EPT134" s="0"/>
      <c r="EPU134" s="0"/>
      <c r="EPV134" s="0"/>
      <c r="EPW134" s="0"/>
      <c r="EPX134" s="0"/>
      <c r="EPY134" s="0"/>
      <c r="EPZ134" s="0"/>
      <c r="EQA134" s="0"/>
      <c r="EQB134" s="0"/>
      <c r="EQC134" s="0"/>
      <c r="EQD134" s="0"/>
      <c r="EQE134" s="0"/>
      <c r="EQF134" s="0"/>
      <c r="EQG134" s="0"/>
      <c r="EQH134" s="0"/>
      <c r="EQI134" s="0"/>
      <c r="EQJ134" s="0"/>
      <c r="EQK134" s="0"/>
      <c r="EQL134" s="0"/>
      <c r="EQM134" s="0"/>
      <c r="EQN134" s="0"/>
      <c r="EQO134" s="0"/>
      <c r="EQP134" s="0"/>
      <c r="EQQ134" s="0"/>
      <c r="EQR134" s="0"/>
      <c r="EQS134" s="0"/>
      <c r="EQT134" s="0"/>
      <c r="EQU134" s="0"/>
      <c r="EQV134" s="0"/>
      <c r="EQW134" s="0"/>
      <c r="EQX134" s="0"/>
      <c r="EQY134" s="0"/>
      <c r="EQZ134" s="0"/>
      <c r="ERA134" s="0"/>
      <c r="ERB134" s="0"/>
      <c r="ERC134" s="0"/>
      <c r="ERD134" s="0"/>
      <c r="ERE134" s="0"/>
      <c r="ERF134" s="0"/>
      <c r="ERG134" s="0"/>
      <c r="ERH134" s="0"/>
      <c r="ERI134" s="0"/>
      <c r="ERJ134" s="0"/>
      <c r="ERK134" s="0"/>
      <c r="ERL134" s="0"/>
      <c r="ERM134" s="0"/>
      <c r="ERN134" s="0"/>
      <c r="ERO134" s="0"/>
      <c r="ERP134" s="0"/>
      <c r="ERQ134" s="0"/>
      <c r="ERR134" s="0"/>
      <c r="ERS134" s="0"/>
      <c r="ERT134" s="0"/>
      <c r="ERU134" s="0"/>
      <c r="ERV134" s="0"/>
      <c r="ERW134" s="0"/>
      <c r="ERX134" s="0"/>
      <c r="ERY134" s="0"/>
      <c r="ERZ134" s="0"/>
      <c r="ESA134" s="0"/>
      <c r="ESB134" s="0"/>
      <c r="ESC134" s="0"/>
      <c r="ESD134" s="0"/>
      <c r="ESE134" s="0"/>
      <c r="ESF134" s="0"/>
      <c r="ESG134" s="0"/>
      <c r="ESH134" s="0"/>
      <c r="ESI134" s="0"/>
      <c r="ESJ134" s="0"/>
      <c r="ESK134" s="0"/>
      <c r="ESL134" s="0"/>
      <c r="ESM134" s="0"/>
      <c r="ESN134" s="0"/>
      <c r="ESO134" s="0"/>
      <c r="ESP134" s="0"/>
      <c r="ESQ134" s="0"/>
      <c r="ESR134" s="0"/>
      <c r="ESS134" s="0"/>
      <c r="EST134" s="0"/>
      <c r="ESU134" s="0"/>
      <c r="ESV134" s="0"/>
      <c r="ESW134" s="0"/>
      <c r="ESX134" s="0"/>
      <c r="ESY134" s="0"/>
      <c r="ESZ134" s="0"/>
      <c r="ETA134" s="0"/>
      <c r="ETB134" s="0"/>
      <c r="ETC134" s="0"/>
      <c r="ETD134" s="0"/>
      <c r="ETE134" s="0"/>
      <c r="ETF134" s="0"/>
      <c r="ETG134" s="0"/>
      <c r="ETH134" s="0"/>
      <c r="ETI134" s="0"/>
      <c r="ETJ134" s="0"/>
      <c r="ETK134" s="0"/>
      <c r="ETL134" s="0"/>
      <c r="ETM134" s="0"/>
      <c r="ETN134" s="0"/>
      <c r="ETO134" s="0"/>
      <c r="ETP134" s="0"/>
      <c r="ETQ134" s="0"/>
      <c r="ETR134" s="0"/>
      <c r="ETS134" s="0"/>
      <c r="ETT134" s="0"/>
      <c r="ETU134" s="0"/>
      <c r="ETV134" s="0"/>
      <c r="ETW134" s="0"/>
      <c r="ETX134" s="0"/>
      <c r="ETY134" s="0"/>
      <c r="ETZ134" s="0"/>
      <c r="EUA134" s="0"/>
      <c r="EUB134" s="0"/>
      <c r="EUC134" s="0"/>
      <c r="EUD134" s="0"/>
      <c r="EUE134" s="0"/>
      <c r="EUF134" s="0"/>
      <c r="EUG134" s="0"/>
      <c r="EUH134" s="0"/>
      <c r="EUI134" s="0"/>
      <c r="EUJ134" s="0"/>
      <c r="EUK134" s="0"/>
      <c r="EUL134" s="0"/>
      <c r="EUM134" s="0"/>
      <c r="EUN134" s="0"/>
      <c r="EUO134" s="0"/>
      <c r="EUP134" s="0"/>
      <c r="EUQ134" s="0"/>
      <c r="EUR134" s="0"/>
      <c r="EUS134" s="0"/>
      <c r="EUT134" s="0"/>
      <c r="EUU134" s="0"/>
      <c r="EUV134" s="0"/>
      <c r="EUW134" s="0"/>
      <c r="EUX134" s="0"/>
      <c r="EUY134" s="0"/>
      <c r="EUZ134" s="0"/>
      <c r="EVA134" s="0"/>
      <c r="EVB134" s="0"/>
      <c r="EVC134" s="0"/>
      <c r="EVD134" s="0"/>
      <c r="EVE134" s="0"/>
      <c r="EVF134" s="0"/>
      <c r="EVG134" s="0"/>
      <c r="EVH134" s="0"/>
      <c r="EVI134" s="0"/>
      <c r="EVJ134" s="0"/>
      <c r="EVK134" s="0"/>
      <c r="EVL134" s="0"/>
      <c r="EVM134" s="0"/>
      <c r="EVN134" s="0"/>
      <c r="EVO134" s="0"/>
      <c r="EVP134" s="0"/>
      <c r="EVQ134" s="0"/>
      <c r="EVR134" s="0"/>
      <c r="EVS134" s="0"/>
      <c r="EVT134" s="0"/>
      <c r="EVU134" s="0"/>
      <c r="EVV134" s="0"/>
      <c r="EVW134" s="0"/>
      <c r="EVX134" s="0"/>
      <c r="EVY134" s="0"/>
      <c r="EVZ134" s="0"/>
      <c r="EWA134" s="0"/>
      <c r="EWB134" s="0"/>
      <c r="EWC134" s="0"/>
      <c r="EWD134" s="0"/>
      <c r="EWE134" s="0"/>
      <c r="EWF134" s="0"/>
      <c r="EWG134" s="0"/>
      <c r="EWH134" s="0"/>
      <c r="EWI134" s="0"/>
      <c r="EWJ134" s="0"/>
      <c r="EWK134" s="0"/>
      <c r="EWL134" s="0"/>
      <c r="EWM134" s="0"/>
      <c r="EWN134" s="0"/>
      <c r="EWO134" s="0"/>
      <c r="EWP134" s="0"/>
      <c r="EWQ134" s="0"/>
      <c r="EWR134" s="0"/>
      <c r="EWS134" s="0"/>
      <c r="EWT134" s="0"/>
      <c r="EWU134" s="0"/>
      <c r="EWV134" s="0"/>
      <c r="EWW134" s="0"/>
      <c r="EWX134" s="0"/>
      <c r="EWY134" s="0"/>
      <c r="EWZ134" s="0"/>
      <c r="EXA134" s="0"/>
      <c r="EXB134" s="0"/>
      <c r="EXC134" s="0"/>
      <c r="EXD134" s="0"/>
      <c r="EXE134" s="0"/>
      <c r="EXF134" s="0"/>
      <c r="EXG134" s="0"/>
      <c r="EXH134" s="0"/>
      <c r="EXI134" s="0"/>
      <c r="EXJ134" s="0"/>
      <c r="EXK134" s="0"/>
      <c r="EXL134" s="0"/>
      <c r="EXM134" s="0"/>
      <c r="EXN134" s="0"/>
      <c r="EXO134" s="0"/>
      <c r="EXP134" s="0"/>
      <c r="EXQ134" s="0"/>
      <c r="EXR134" s="0"/>
      <c r="EXS134" s="0"/>
      <c r="EXT134" s="0"/>
      <c r="EXU134" s="0"/>
      <c r="EXV134" s="0"/>
      <c r="EXW134" s="0"/>
      <c r="EXX134" s="0"/>
      <c r="EXY134" s="0"/>
      <c r="EXZ134" s="0"/>
      <c r="EYA134" s="0"/>
      <c r="EYB134" s="0"/>
      <c r="EYC134" s="0"/>
      <c r="EYD134" s="0"/>
      <c r="EYE134" s="0"/>
      <c r="EYF134" s="0"/>
      <c r="EYG134" s="0"/>
      <c r="EYH134" s="0"/>
      <c r="EYI134" s="0"/>
      <c r="EYJ134" s="0"/>
      <c r="EYK134" s="0"/>
      <c r="EYL134" s="0"/>
      <c r="EYM134" s="0"/>
      <c r="EYN134" s="0"/>
      <c r="EYO134" s="0"/>
      <c r="EYP134" s="0"/>
      <c r="EYQ134" s="0"/>
      <c r="EYR134" s="0"/>
      <c r="EYS134" s="0"/>
      <c r="EYT134" s="0"/>
      <c r="EYU134" s="0"/>
      <c r="EYV134" s="0"/>
      <c r="EYW134" s="0"/>
      <c r="EYX134" s="0"/>
      <c r="EYY134" s="0"/>
      <c r="EYZ134" s="0"/>
      <c r="EZA134" s="0"/>
      <c r="EZB134" s="0"/>
      <c r="EZC134" s="0"/>
      <c r="EZD134" s="0"/>
      <c r="EZE134" s="0"/>
      <c r="EZF134" s="0"/>
      <c r="EZG134" s="0"/>
      <c r="EZH134" s="0"/>
      <c r="EZI134" s="0"/>
      <c r="EZJ134" s="0"/>
      <c r="EZK134" s="0"/>
      <c r="EZL134" s="0"/>
      <c r="EZM134" s="0"/>
      <c r="EZN134" s="0"/>
      <c r="EZO134" s="0"/>
      <c r="EZP134" s="0"/>
      <c r="EZQ134" s="0"/>
      <c r="EZR134" s="0"/>
      <c r="EZS134" s="0"/>
      <c r="EZT134" s="0"/>
      <c r="EZU134" s="0"/>
      <c r="EZV134" s="0"/>
      <c r="EZW134" s="0"/>
      <c r="EZX134" s="0"/>
      <c r="EZY134" s="0"/>
      <c r="EZZ134" s="0"/>
      <c r="FAA134" s="0"/>
      <c r="FAB134" s="0"/>
      <c r="FAC134" s="0"/>
      <c r="FAD134" s="0"/>
      <c r="FAE134" s="0"/>
      <c r="FAF134" s="0"/>
      <c r="FAG134" s="0"/>
      <c r="FAH134" s="0"/>
      <c r="FAI134" s="0"/>
      <c r="FAJ134" s="0"/>
      <c r="FAK134" s="0"/>
      <c r="FAL134" s="0"/>
      <c r="FAM134" s="0"/>
      <c r="FAN134" s="0"/>
      <c r="FAO134" s="0"/>
      <c r="FAP134" s="0"/>
      <c r="FAQ134" s="0"/>
      <c r="FAR134" s="0"/>
      <c r="FAS134" s="0"/>
      <c r="FAT134" s="0"/>
      <c r="FAU134" s="0"/>
      <c r="FAV134" s="0"/>
      <c r="FAW134" s="0"/>
      <c r="FAX134" s="0"/>
      <c r="FAY134" s="0"/>
      <c r="FAZ134" s="0"/>
      <c r="FBA134" s="0"/>
      <c r="FBB134" s="0"/>
      <c r="FBC134" s="0"/>
      <c r="FBD134" s="0"/>
      <c r="FBE134" s="0"/>
      <c r="FBF134" s="0"/>
      <c r="FBG134" s="0"/>
      <c r="FBH134" s="0"/>
      <c r="FBI134" s="0"/>
      <c r="FBJ134" s="0"/>
      <c r="FBK134" s="0"/>
      <c r="FBL134" s="0"/>
      <c r="FBM134" s="0"/>
      <c r="FBN134" s="0"/>
      <c r="FBO134" s="0"/>
      <c r="FBP134" s="0"/>
      <c r="FBQ134" s="0"/>
      <c r="FBR134" s="0"/>
      <c r="FBS134" s="0"/>
      <c r="FBT134" s="0"/>
      <c r="FBU134" s="0"/>
      <c r="FBV134" s="0"/>
      <c r="FBW134" s="0"/>
      <c r="FBX134" s="0"/>
      <c r="FBY134" s="0"/>
      <c r="FBZ134" s="0"/>
      <c r="FCA134" s="0"/>
      <c r="FCB134" s="0"/>
      <c r="FCC134" s="0"/>
      <c r="FCD134" s="0"/>
      <c r="FCE134" s="0"/>
      <c r="FCF134" s="0"/>
      <c r="FCG134" s="0"/>
      <c r="FCH134" s="0"/>
      <c r="FCI134" s="0"/>
      <c r="FCJ134" s="0"/>
      <c r="FCK134" s="0"/>
      <c r="FCL134" s="0"/>
      <c r="FCM134" s="0"/>
      <c r="FCN134" s="0"/>
      <c r="FCO134" s="0"/>
      <c r="FCP134" s="0"/>
      <c r="FCQ134" s="0"/>
      <c r="FCR134" s="0"/>
      <c r="FCS134" s="0"/>
      <c r="FCT134" s="0"/>
      <c r="FCU134" s="0"/>
      <c r="FCV134" s="0"/>
      <c r="FCW134" s="0"/>
      <c r="FCX134" s="0"/>
      <c r="FCY134" s="0"/>
      <c r="FCZ134" s="0"/>
      <c r="FDA134" s="0"/>
      <c r="FDB134" s="0"/>
      <c r="FDC134" s="0"/>
      <c r="FDD134" s="0"/>
      <c r="FDE134" s="0"/>
      <c r="FDF134" s="0"/>
      <c r="FDG134" s="0"/>
      <c r="FDH134" s="0"/>
      <c r="FDI134" s="0"/>
      <c r="FDJ134" s="0"/>
      <c r="FDK134" s="0"/>
      <c r="FDL134" s="0"/>
      <c r="FDM134" s="0"/>
      <c r="FDN134" s="0"/>
      <c r="FDO134" s="0"/>
      <c r="FDP134" s="0"/>
      <c r="FDQ134" s="0"/>
      <c r="FDR134" s="0"/>
      <c r="FDS134" s="0"/>
      <c r="FDT134" s="0"/>
      <c r="FDU134" s="0"/>
      <c r="FDV134" s="0"/>
      <c r="FDW134" s="0"/>
      <c r="FDX134" s="0"/>
      <c r="FDY134" s="0"/>
      <c r="FDZ134" s="0"/>
      <c r="FEA134" s="0"/>
      <c r="FEB134" s="0"/>
      <c r="FEC134" s="0"/>
      <c r="FED134" s="0"/>
      <c r="FEE134" s="0"/>
      <c r="FEF134" s="0"/>
      <c r="FEG134" s="0"/>
      <c r="FEH134" s="0"/>
      <c r="FEI134" s="0"/>
      <c r="FEJ134" s="0"/>
      <c r="FEK134" s="0"/>
      <c r="FEL134" s="0"/>
      <c r="FEM134" s="0"/>
      <c r="FEN134" s="0"/>
      <c r="FEO134" s="0"/>
      <c r="FEP134" s="0"/>
      <c r="FEQ134" s="0"/>
      <c r="FER134" s="0"/>
      <c r="FES134" s="0"/>
      <c r="FET134" s="0"/>
      <c r="FEU134" s="0"/>
      <c r="FEV134" s="0"/>
      <c r="FEW134" s="0"/>
      <c r="FEX134" s="0"/>
      <c r="FEY134" s="0"/>
      <c r="FEZ134" s="0"/>
      <c r="FFA134" s="0"/>
      <c r="FFB134" s="0"/>
      <c r="FFC134" s="0"/>
      <c r="FFD134" s="0"/>
      <c r="FFE134" s="0"/>
      <c r="FFF134" s="0"/>
      <c r="FFG134" s="0"/>
      <c r="FFH134" s="0"/>
      <c r="FFI134" s="0"/>
      <c r="FFJ134" s="0"/>
      <c r="FFK134" s="0"/>
      <c r="FFL134" s="0"/>
      <c r="FFM134" s="0"/>
      <c r="FFN134" s="0"/>
      <c r="FFO134" s="0"/>
      <c r="FFP134" s="0"/>
      <c r="FFQ134" s="0"/>
      <c r="FFR134" s="0"/>
      <c r="FFS134" s="0"/>
      <c r="FFT134" s="0"/>
      <c r="FFU134" s="0"/>
      <c r="FFV134" s="0"/>
      <c r="FFW134" s="0"/>
      <c r="FFX134" s="0"/>
      <c r="FFY134" s="0"/>
      <c r="FFZ134" s="0"/>
      <c r="FGA134" s="0"/>
      <c r="FGB134" s="0"/>
      <c r="FGC134" s="0"/>
      <c r="FGD134" s="0"/>
      <c r="FGE134" s="0"/>
      <c r="FGF134" s="0"/>
      <c r="FGG134" s="0"/>
      <c r="FGH134" s="0"/>
      <c r="FGI134" s="0"/>
      <c r="FGJ134" s="0"/>
      <c r="FGK134" s="0"/>
      <c r="FGL134" s="0"/>
      <c r="FGM134" s="0"/>
      <c r="FGN134" s="0"/>
      <c r="FGO134" s="0"/>
      <c r="FGP134" s="0"/>
      <c r="FGQ134" s="0"/>
      <c r="FGR134" s="0"/>
      <c r="FGS134" s="0"/>
      <c r="FGT134" s="0"/>
      <c r="FGU134" s="0"/>
      <c r="FGV134" s="0"/>
      <c r="FGW134" s="0"/>
      <c r="FGX134" s="0"/>
      <c r="FGY134" s="0"/>
      <c r="FGZ134" s="0"/>
      <c r="FHA134" s="0"/>
      <c r="FHB134" s="0"/>
      <c r="FHC134" s="0"/>
      <c r="FHD134" s="0"/>
      <c r="FHE134" s="0"/>
      <c r="FHF134" s="0"/>
      <c r="FHG134" s="0"/>
      <c r="FHH134" s="0"/>
      <c r="FHI134" s="0"/>
      <c r="FHJ134" s="0"/>
      <c r="FHK134" s="0"/>
      <c r="FHL134" s="0"/>
      <c r="FHM134" s="0"/>
      <c r="FHN134" s="0"/>
      <c r="FHO134" s="0"/>
      <c r="FHP134" s="0"/>
      <c r="FHQ134" s="0"/>
      <c r="FHR134" s="0"/>
      <c r="FHS134" s="0"/>
      <c r="FHT134" s="0"/>
      <c r="FHU134" s="0"/>
      <c r="FHV134" s="0"/>
      <c r="FHW134" s="0"/>
      <c r="FHX134" s="0"/>
      <c r="FHY134" s="0"/>
      <c r="FHZ134" s="0"/>
      <c r="FIA134" s="0"/>
      <c r="FIB134" s="0"/>
      <c r="FIC134" s="0"/>
      <c r="FID134" s="0"/>
      <c r="FIE134" s="0"/>
      <c r="FIF134" s="0"/>
      <c r="FIG134" s="0"/>
      <c r="FIH134" s="0"/>
      <c r="FII134" s="0"/>
      <c r="FIJ134" s="0"/>
      <c r="FIK134" s="0"/>
      <c r="FIL134" s="0"/>
      <c r="FIM134" s="0"/>
      <c r="FIN134" s="0"/>
      <c r="FIO134" s="0"/>
      <c r="FIP134" s="0"/>
      <c r="FIQ134" s="0"/>
      <c r="FIR134" s="0"/>
      <c r="FIS134" s="0"/>
      <c r="FIT134" s="0"/>
      <c r="FIU134" s="0"/>
      <c r="FIV134" s="0"/>
      <c r="FIW134" s="0"/>
      <c r="FIX134" s="0"/>
      <c r="FIY134" s="0"/>
      <c r="FIZ134" s="0"/>
      <c r="FJA134" s="0"/>
      <c r="FJB134" s="0"/>
      <c r="FJC134" s="0"/>
      <c r="FJD134" s="0"/>
      <c r="FJE134" s="0"/>
      <c r="FJF134" s="0"/>
      <c r="FJG134" s="0"/>
      <c r="FJH134" s="0"/>
      <c r="FJI134" s="0"/>
      <c r="FJJ134" s="0"/>
      <c r="FJK134" s="0"/>
      <c r="FJL134" s="0"/>
      <c r="FJM134" s="0"/>
      <c r="FJN134" s="0"/>
      <c r="FJO134" s="0"/>
      <c r="FJP134" s="0"/>
      <c r="FJQ134" s="0"/>
      <c r="FJR134" s="0"/>
      <c r="FJS134" s="0"/>
      <c r="FJT134" s="0"/>
      <c r="FJU134" s="0"/>
      <c r="FJV134" s="0"/>
      <c r="FJW134" s="0"/>
      <c r="FJX134" s="0"/>
      <c r="FJY134" s="0"/>
      <c r="FJZ134" s="0"/>
      <c r="FKA134" s="0"/>
      <c r="FKB134" s="0"/>
      <c r="FKC134" s="0"/>
      <c r="FKD134" s="0"/>
      <c r="FKE134" s="0"/>
      <c r="FKF134" s="0"/>
      <c r="FKG134" s="0"/>
      <c r="FKH134" s="0"/>
      <c r="FKI134" s="0"/>
      <c r="FKJ134" s="0"/>
      <c r="FKK134" s="0"/>
      <c r="FKL134" s="0"/>
      <c r="FKM134" s="0"/>
      <c r="FKN134" s="0"/>
      <c r="FKO134" s="0"/>
      <c r="FKP134" s="0"/>
      <c r="FKQ134" s="0"/>
      <c r="FKR134" s="0"/>
      <c r="FKS134" s="0"/>
      <c r="FKT134" s="0"/>
      <c r="FKU134" s="0"/>
      <c r="FKV134" s="0"/>
      <c r="FKW134" s="0"/>
      <c r="FKX134" s="0"/>
      <c r="FKY134" s="0"/>
      <c r="FKZ134" s="0"/>
      <c r="FLA134" s="0"/>
      <c r="FLB134" s="0"/>
      <c r="FLC134" s="0"/>
      <c r="FLD134" s="0"/>
      <c r="FLE134" s="0"/>
      <c r="FLF134" s="0"/>
      <c r="FLG134" s="0"/>
      <c r="FLH134" s="0"/>
      <c r="FLI134" s="0"/>
      <c r="FLJ134" s="0"/>
      <c r="FLK134" s="0"/>
      <c r="FLL134" s="0"/>
      <c r="FLM134" s="0"/>
      <c r="FLN134" s="0"/>
      <c r="FLO134" s="0"/>
      <c r="FLP134" s="0"/>
      <c r="FLQ134" s="0"/>
      <c r="FLR134" s="0"/>
      <c r="FLS134" s="0"/>
      <c r="FLT134" s="0"/>
      <c r="FLU134" s="0"/>
      <c r="FLV134" s="0"/>
      <c r="FLW134" s="0"/>
      <c r="FLX134" s="0"/>
      <c r="FLY134" s="0"/>
      <c r="FLZ134" s="0"/>
      <c r="FMA134" s="0"/>
      <c r="FMB134" s="0"/>
      <c r="FMC134" s="0"/>
      <c r="FMD134" s="0"/>
      <c r="FME134" s="0"/>
      <c r="FMF134" s="0"/>
      <c r="FMG134" s="0"/>
      <c r="FMH134" s="0"/>
      <c r="FMI134" s="0"/>
      <c r="FMJ134" s="0"/>
      <c r="FMK134" s="0"/>
      <c r="FML134" s="0"/>
      <c r="FMM134" s="0"/>
      <c r="FMN134" s="0"/>
      <c r="FMO134" s="0"/>
      <c r="FMP134" s="0"/>
      <c r="FMQ134" s="0"/>
      <c r="FMR134" s="0"/>
      <c r="FMS134" s="0"/>
      <c r="FMT134" s="0"/>
      <c r="FMU134" s="0"/>
      <c r="FMV134" s="0"/>
      <c r="FMW134" s="0"/>
      <c r="FMX134" s="0"/>
      <c r="FMY134" s="0"/>
      <c r="FMZ134" s="0"/>
      <c r="FNA134" s="0"/>
      <c r="FNB134" s="0"/>
      <c r="FNC134" s="0"/>
      <c r="FND134" s="0"/>
      <c r="FNE134" s="0"/>
      <c r="FNF134" s="0"/>
      <c r="FNG134" s="0"/>
      <c r="FNH134" s="0"/>
      <c r="FNI134" s="0"/>
      <c r="FNJ134" s="0"/>
      <c r="FNK134" s="0"/>
      <c r="FNL134" s="0"/>
      <c r="FNM134" s="0"/>
      <c r="FNN134" s="0"/>
      <c r="FNO134" s="0"/>
      <c r="FNP134" s="0"/>
      <c r="FNQ134" s="0"/>
      <c r="FNR134" s="0"/>
      <c r="FNS134" s="0"/>
      <c r="FNT134" s="0"/>
      <c r="FNU134" s="0"/>
      <c r="FNV134" s="0"/>
      <c r="FNW134" s="0"/>
      <c r="FNX134" s="0"/>
      <c r="FNY134" s="0"/>
      <c r="FNZ134" s="0"/>
      <c r="FOA134" s="0"/>
      <c r="FOB134" s="0"/>
      <c r="FOC134" s="0"/>
      <c r="FOD134" s="0"/>
      <c r="FOE134" s="0"/>
      <c r="FOF134" s="0"/>
      <c r="FOG134" s="0"/>
      <c r="FOH134" s="0"/>
      <c r="FOI134" s="0"/>
      <c r="FOJ134" s="0"/>
      <c r="FOK134" s="0"/>
      <c r="FOL134" s="0"/>
      <c r="FOM134" s="0"/>
      <c r="FON134" s="0"/>
      <c r="FOO134" s="0"/>
      <c r="FOP134" s="0"/>
      <c r="FOQ134" s="0"/>
      <c r="FOR134" s="0"/>
      <c r="FOS134" s="0"/>
      <c r="FOT134" s="0"/>
      <c r="FOU134" s="0"/>
      <c r="FOV134" s="0"/>
      <c r="FOW134" s="0"/>
      <c r="FOX134" s="0"/>
      <c r="FOY134" s="0"/>
      <c r="FOZ134" s="0"/>
      <c r="FPA134" s="0"/>
      <c r="FPB134" s="0"/>
      <c r="FPC134" s="0"/>
      <c r="FPD134" s="0"/>
      <c r="FPE134" s="0"/>
      <c r="FPF134" s="0"/>
      <c r="FPG134" s="0"/>
      <c r="FPH134" s="0"/>
      <c r="FPI134" s="0"/>
      <c r="FPJ134" s="0"/>
      <c r="FPK134" s="0"/>
      <c r="FPL134" s="0"/>
      <c r="FPM134" s="0"/>
      <c r="FPN134" s="0"/>
      <c r="FPO134" s="0"/>
      <c r="FPP134" s="0"/>
      <c r="FPQ134" s="0"/>
      <c r="FPR134" s="0"/>
      <c r="FPS134" s="0"/>
      <c r="FPT134" s="0"/>
      <c r="FPU134" s="0"/>
      <c r="FPV134" s="0"/>
      <c r="FPW134" s="0"/>
      <c r="FPX134" s="0"/>
      <c r="FPY134" s="0"/>
      <c r="FPZ134" s="0"/>
      <c r="FQA134" s="0"/>
      <c r="FQB134" s="0"/>
      <c r="FQC134" s="0"/>
      <c r="FQD134" s="0"/>
      <c r="FQE134" s="0"/>
      <c r="FQF134" s="0"/>
      <c r="FQG134" s="0"/>
      <c r="FQH134" s="0"/>
      <c r="FQI134" s="0"/>
      <c r="FQJ134" s="0"/>
      <c r="FQK134" s="0"/>
      <c r="FQL134" s="0"/>
      <c r="FQM134" s="0"/>
      <c r="FQN134" s="0"/>
      <c r="FQO134" s="0"/>
      <c r="FQP134" s="0"/>
      <c r="FQQ134" s="0"/>
      <c r="FQR134" s="0"/>
      <c r="FQS134" s="0"/>
      <c r="FQT134" s="0"/>
      <c r="FQU134" s="0"/>
      <c r="FQV134" s="0"/>
      <c r="FQW134" s="0"/>
      <c r="FQX134" s="0"/>
      <c r="FQY134" s="0"/>
      <c r="FQZ134" s="0"/>
      <c r="FRA134" s="0"/>
      <c r="FRB134" s="0"/>
      <c r="FRC134" s="0"/>
      <c r="FRD134" s="0"/>
      <c r="FRE134" s="0"/>
      <c r="FRF134" s="0"/>
      <c r="FRG134" s="0"/>
      <c r="FRH134" s="0"/>
      <c r="FRI134" s="0"/>
      <c r="FRJ134" s="0"/>
      <c r="FRK134" s="0"/>
      <c r="FRL134" s="0"/>
      <c r="FRM134" s="0"/>
      <c r="FRN134" s="0"/>
      <c r="FRO134" s="0"/>
      <c r="FRP134" s="0"/>
      <c r="FRQ134" s="0"/>
      <c r="FRR134" s="0"/>
      <c r="FRS134" s="0"/>
      <c r="FRT134" s="0"/>
      <c r="FRU134" s="0"/>
      <c r="FRV134" s="0"/>
      <c r="FRW134" s="0"/>
      <c r="FRX134" s="0"/>
      <c r="FRY134" s="0"/>
      <c r="FRZ134" s="0"/>
      <c r="FSA134" s="0"/>
      <c r="FSB134" s="0"/>
      <c r="FSC134" s="0"/>
      <c r="FSD134" s="0"/>
      <c r="FSE134" s="0"/>
      <c r="FSF134" s="0"/>
      <c r="FSG134" s="0"/>
      <c r="FSH134" s="0"/>
      <c r="FSI134" s="0"/>
      <c r="FSJ134" s="0"/>
      <c r="FSK134" s="0"/>
      <c r="FSL134" s="0"/>
      <c r="FSM134" s="0"/>
      <c r="FSN134" s="0"/>
      <c r="FSO134" s="0"/>
      <c r="FSP134" s="0"/>
      <c r="FSQ134" s="0"/>
      <c r="FSR134" s="0"/>
      <c r="FSS134" s="0"/>
      <c r="FST134" s="0"/>
      <c r="FSU134" s="0"/>
      <c r="FSV134" s="0"/>
      <c r="FSW134" s="0"/>
      <c r="FSX134" s="0"/>
      <c r="FSY134" s="0"/>
      <c r="FSZ134" s="0"/>
      <c r="FTA134" s="0"/>
      <c r="FTB134" s="0"/>
      <c r="FTC134" s="0"/>
      <c r="FTD134" s="0"/>
      <c r="FTE134" s="0"/>
      <c r="FTF134" s="0"/>
      <c r="FTG134" s="0"/>
      <c r="FTH134" s="0"/>
      <c r="FTI134" s="0"/>
      <c r="FTJ134" s="0"/>
      <c r="FTK134" s="0"/>
      <c r="FTL134" s="0"/>
      <c r="FTM134" s="0"/>
      <c r="FTN134" s="0"/>
      <c r="FTO134" s="0"/>
      <c r="FTP134" s="0"/>
      <c r="FTQ134" s="0"/>
      <c r="FTR134" s="0"/>
      <c r="FTS134" s="0"/>
      <c r="FTT134" s="0"/>
      <c r="FTU134" s="0"/>
      <c r="FTV134" s="0"/>
      <c r="FTW134" s="0"/>
      <c r="FTX134" s="0"/>
      <c r="FTY134" s="0"/>
      <c r="FTZ134" s="0"/>
      <c r="FUA134" s="0"/>
      <c r="FUB134" s="0"/>
      <c r="FUC134" s="0"/>
      <c r="FUD134" s="0"/>
      <c r="FUE134" s="0"/>
      <c r="FUF134" s="0"/>
      <c r="FUG134" s="0"/>
      <c r="FUH134" s="0"/>
      <c r="FUI134" s="0"/>
      <c r="FUJ134" s="0"/>
      <c r="FUK134" s="0"/>
      <c r="FUL134" s="0"/>
      <c r="FUM134" s="0"/>
      <c r="FUN134" s="0"/>
      <c r="FUO134" s="0"/>
      <c r="FUP134" s="0"/>
      <c r="FUQ134" s="0"/>
      <c r="FUR134" s="0"/>
      <c r="FUS134" s="0"/>
      <c r="FUT134" s="0"/>
      <c r="FUU134" s="0"/>
      <c r="FUV134" s="0"/>
      <c r="FUW134" s="0"/>
      <c r="FUX134" s="0"/>
      <c r="FUY134" s="0"/>
      <c r="FUZ134" s="0"/>
      <c r="FVA134" s="0"/>
      <c r="FVB134" s="0"/>
      <c r="FVC134" s="0"/>
      <c r="FVD134" s="0"/>
      <c r="FVE134" s="0"/>
      <c r="FVF134" s="0"/>
      <c r="FVG134" s="0"/>
      <c r="FVH134" s="0"/>
      <c r="FVI134" s="0"/>
      <c r="FVJ134" s="0"/>
      <c r="FVK134" s="0"/>
      <c r="FVL134" s="0"/>
      <c r="FVM134" s="0"/>
      <c r="FVN134" s="0"/>
      <c r="FVO134" s="0"/>
      <c r="FVP134" s="0"/>
      <c r="FVQ134" s="0"/>
      <c r="FVR134" s="0"/>
      <c r="FVS134" s="0"/>
      <c r="FVT134" s="0"/>
      <c r="FVU134" s="0"/>
      <c r="FVV134" s="0"/>
      <c r="FVW134" s="0"/>
      <c r="FVX134" s="0"/>
      <c r="FVY134" s="0"/>
      <c r="FVZ134" s="0"/>
      <c r="FWA134" s="0"/>
      <c r="FWB134" s="0"/>
      <c r="FWC134" s="0"/>
      <c r="FWD134" s="0"/>
      <c r="FWE134" s="0"/>
      <c r="FWF134" s="0"/>
      <c r="FWG134" s="0"/>
      <c r="FWH134" s="0"/>
      <c r="FWI134" s="0"/>
      <c r="FWJ134" s="0"/>
      <c r="FWK134" s="0"/>
      <c r="FWL134" s="0"/>
      <c r="FWM134" s="0"/>
      <c r="FWN134" s="0"/>
      <c r="FWO134" s="0"/>
      <c r="FWP134" s="0"/>
      <c r="FWQ134" s="0"/>
      <c r="FWR134" s="0"/>
      <c r="FWS134" s="0"/>
      <c r="FWT134" s="0"/>
      <c r="FWU134" s="0"/>
      <c r="FWV134" s="0"/>
      <c r="FWW134" s="0"/>
      <c r="FWX134" s="0"/>
      <c r="FWY134" s="0"/>
      <c r="FWZ134" s="0"/>
      <c r="FXA134" s="0"/>
      <c r="FXB134" s="0"/>
      <c r="FXC134" s="0"/>
      <c r="FXD134" s="0"/>
      <c r="FXE134" s="0"/>
      <c r="FXF134" s="0"/>
      <c r="FXG134" s="0"/>
      <c r="FXH134" s="0"/>
      <c r="FXI134" s="0"/>
      <c r="FXJ134" s="0"/>
      <c r="FXK134" s="0"/>
      <c r="FXL134" s="0"/>
      <c r="FXM134" s="0"/>
      <c r="FXN134" s="0"/>
      <c r="FXO134" s="0"/>
      <c r="FXP134" s="0"/>
      <c r="FXQ134" s="0"/>
      <c r="FXR134" s="0"/>
      <c r="FXS134" s="0"/>
      <c r="FXT134" s="0"/>
      <c r="FXU134" s="0"/>
      <c r="FXV134" s="0"/>
      <c r="FXW134" s="0"/>
      <c r="FXX134" s="0"/>
      <c r="FXY134" s="0"/>
      <c r="FXZ134" s="0"/>
      <c r="FYA134" s="0"/>
      <c r="FYB134" s="0"/>
      <c r="FYC134" s="0"/>
      <c r="FYD134" s="0"/>
      <c r="FYE134" s="0"/>
      <c r="FYF134" s="0"/>
      <c r="FYG134" s="0"/>
      <c r="FYH134" s="0"/>
      <c r="FYI134" s="0"/>
      <c r="FYJ134" s="0"/>
      <c r="FYK134" s="0"/>
      <c r="FYL134" s="0"/>
      <c r="FYM134" s="0"/>
      <c r="FYN134" s="0"/>
      <c r="FYO134" s="0"/>
      <c r="FYP134" s="0"/>
      <c r="FYQ134" s="0"/>
      <c r="FYR134" s="0"/>
      <c r="FYS134" s="0"/>
      <c r="FYT134" s="0"/>
      <c r="FYU134" s="0"/>
      <c r="FYV134" s="0"/>
      <c r="FYW134" s="0"/>
      <c r="FYX134" s="0"/>
      <c r="FYY134" s="0"/>
      <c r="FYZ134" s="0"/>
      <c r="FZA134" s="0"/>
      <c r="FZB134" s="0"/>
      <c r="FZC134" s="0"/>
      <c r="FZD134" s="0"/>
      <c r="FZE134" s="0"/>
      <c r="FZF134" s="0"/>
      <c r="FZG134" s="0"/>
      <c r="FZH134" s="0"/>
      <c r="FZI134" s="0"/>
      <c r="FZJ134" s="0"/>
      <c r="FZK134" s="0"/>
      <c r="FZL134" s="0"/>
      <c r="FZM134" s="0"/>
      <c r="FZN134" s="0"/>
      <c r="FZO134" s="0"/>
      <c r="FZP134" s="0"/>
      <c r="FZQ134" s="0"/>
      <c r="FZR134" s="0"/>
      <c r="FZS134" s="0"/>
      <c r="FZT134" s="0"/>
      <c r="FZU134" s="0"/>
      <c r="FZV134" s="0"/>
      <c r="FZW134" s="0"/>
      <c r="FZX134" s="0"/>
      <c r="FZY134" s="0"/>
      <c r="FZZ134" s="0"/>
      <c r="GAA134" s="0"/>
      <c r="GAB134" s="0"/>
      <c r="GAC134" s="0"/>
      <c r="GAD134" s="0"/>
      <c r="GAE134" s="0"/>
      <c r="GAF134" s="0"/>
      <c r="GAG134" s="0"/>
      <c r="GAH134" s="0"/>
      <c r="GAI134" s="0"/>
      <c r="GAJ134" s="0"/>
      <c r="GAK134" s="0"/>
      <c r="GAL134" s="0"/>
      <c r="GAM134" s="0"/>
      <c r="GAN134" s="0"/>
      <c r="GAO134" s="0"/>
      <c r="GAP134" s="0"/>
      <c r="GAQ134" s="0"/>
      <c r="GAR134" s="0"/>
      <c r="GAS134" s="0"/>
      <c r="GAT134" s="0"/>
      <c r="GAU134" s="0"/>
      <c r="GAV134" s="0"/>
      <c r="GAW134" s="0"/>
      <c r="GAX134" s="0"/>
      <c r="GAY134" s="0"/>
      <c r="GAZ134" s="0"/>
      <c r="GBA134" s="0"/>
      <c r="GBB134" s="0"/>
      <c r="GBC134" s="0"/>
      <c r="GBD134" s="0"/>
      <c r="GBE134" s="0"/>
      <c r="GBF134" s="0"/>
      <c r="GBG134" s="0"/>
      <c r="GBH134" s="0"/>
      <c r="GBI134" s="0"/>
      <c r="GBJ134" s="0"/>
      <c r="GBK134" s="0"/>
      <c r="GBL134" s="0"/>
      <c r="GBM134" s="0"/>
      <c r="GBN134" s="0"/>
      <c r="GBO134" s="0"/>
      <c r="GBP134" s="0"/>
      <c r="GBQ134" s="0"/>
      <c r="GBR134" s="0"/>
      <c r="GBS134" s="0"/>
      <c r="GBT134" s="0"/>
      <c r="GBU134" s="0"/>
      <c r="GBV134" s="0"/>
      <c r="GBW134" s="0"/>
      <c r="GBX134" s="0"/>
      <c r="GBY134" s="0"/>
      <c r="GBZ134" s="0"/>
      <c r="GCA134" s="0"/>
      <c r="GCB134" s="0"/>
      <c r="GCC134" s="0"/>
      <c r="GCD134" s="0"/>
      <c r="GCE134" s="0"/>
      <c r="GCF134" s="0"/>
      <c r="GCG134" s="0"/>
      <c r="GCH134" s="0"/>
      <c r="GCI134" s="0"/>
      <c r="GCJ134" s="0"/>
      <c r="GCK134" s="0"/>
      <c r="GCL134" s="0"/>
      <c r="GCM134" s="0"/>
      <c r="GCN134" s="0"/>
      <c r="GCO134" s="0"/>
      <c r="GCP134" s="0"/>
      <c r="GCQ134" s="0"/>
      <c r="GCR134" s="0"/>
      <c r="GCS134" s="0"/>
      <c r="GCT134" s="0"/>
      <c r="GCU134" s="0"/>
      <c r="GCV134" s="0"/>
      <c r="GCW134" s="0"/>
      <c r="GCX134" s="0"/>
      <c r="GCY134" s="0"/>
      <c r="GCZ134" s="0"/>
      <c r="GDA134" s="0"/>
      <c r="GDB134" s="0"/>
      <c r="GDC134" s="0"/>
      <c r="GDD134" s="0"/>
      <c r="GDE134" s="0"/>
      <c r="GDF134" s="0"/>
      <c r="GDG134" s="0"/>
      <c r="GDH134" s="0"/>
      <c r="GDI134" s="0"/>
      <c r="GDJ134" s="0"/>
      <c r="GDK134" s="0"/>
      <c r="GDL134" s="0"/>
      <c r="GDM134" s="0"/>
      <c r="GDN134" s="0"/>
      <c r="GDO134" s="0"/>
      <c r="GDP134" s="0"/>
      <c r="GDQ134" s="0"/>
      <c r="GDR134" s="0"/>
      <c r="GDS134" s="0"/>
      <c r="GDT134" s="0"/>
      <c r="GDU134" s="0"/>
      <c r="GDV134" s="0"/>
      <c r="GDW134" s="0"/>
      <c r="GDX134" s="0"/>
      <c r="GDY134" s="0"/>
      <c r="GDZ134" s="0"/>
      <c r="GEA134" s="0"/>
      <c r="GEB134" s="0"/>
      <c r="GEC134" s="0"/>
      <c r="GED134" s="0"/>
      <c r="GEE134" s="0"/>
      <c r="GEF134" s="0"/>
      <c r="GEG134" s="0"/>
      <c r="GEH134" s="0"/>
      <c r="GEI134" s="0"/>
      <c r="GEJ134" s="0"/>
      <c r="GEK134" s="0"/>
      <c r="GEL134" s="0"/>
      <c r="GEM134" s="0"/>
      <c r="GEN134" s="0"/>
      <c r="GEO134" s="0"/>
      <c r="GEP134" s="0"/>
      <c r="GEQ134" s="0"/>
      <c r="GER134" s="0"/>
      <c r="GES134" s="0"/>
      <c r="GET134" s="0"/>
      <c r="GEU134" s="0"/>
      <c r="GEV134" s="0"/>
      <c r="GEW134" s="0"/>
      <c r="GEX134" s="0"/>
      <c r="GEY134" s="0"/>
      <c r="GEZ134" s="0"/>
      <c r="GFA134" s="0"/>
      <c r="GFB134" s="0"/>
      <c r="GFC134" s="0"/>
      <c r="GFD134" s="0"/>
      <c r="GFE134" s="0"/>
      <c r="GFF134" s="0"/>
      <c r="GFG134" s="0"/>
      <c r="GFH134" s="0"/>
      <c r="GFI134" s="0"/>
      <c r="GFJ134" s="0"/>
      <c r="GFK134" s="0"/>
      <c r="GFL134" s="0"/>
      <c r="GFM134" s="0"/>
      <c r="GFN134" s="0"/>
      <c r="GFO134" s="0"/>
      <c r="GFP134" s="0"/>
      <c r="GFQ134" s="0"/>
      <c r="GFR134" s="0"/>
      <c r="GFS134" s="0"/>
      <c r="GFT134" s="0"/>
      <c r="GFU134" s="0"/>
      <c r="GFV134" s="0"/>
      <c r="GFW134" s="0"/>
      <c r="GFX134" s="0"/>
      <c r="GFY134" s="0"/>
      <c r="GFZ134" s="0"/>
      <c r="GGA134" s="0"/>
      <c r="GGB134" s="0"/>
      <c r="GGC134" s="0"/>
      <c r="GGD134" s="0"/>
      <c r="GGE134" s="0"/>
      <c r="GGF134" s="0"/>
      <c r="GGG134" s="0"/>
      <c r="GGH134" s="0"/>
      <c r="GGI134" s="0"/>
      <c r="GGJ134" s="0"/>
      <c r="GGK134" s="0"/>
      <c r="GGL134" s="0"/>
      <c r="GGM134" s="0"/>
      <c r="GGN134" s="0"/>
      <c r="GGO134" s="0"/>
      <c r="GGP134" s="0"/>
      <c r="GGQ134" s="0"/>
      <c r="GGR134" s="0"/>
      <c r="GGS134" s="0"/>
      <c r="GGT134" s="0"/>
      <c r="GGU134" s="0"/>
      <c r="GGV134" s="0"/>
      <c r="GGW134" s="0"/>
      <c r="GGX134" s="0"/>
      <c r="GGY134" s="0"/>
      <c r="GGZ134" s="0"/>
      <c r="GHA134" s="0"/>
      <c r="GHB134" s="0"/>
      <c r="GHC134" s="0"/>
      <c r="GHD134" s="0"/>
      <c r="GHE134" s="0"/>
      <c r="GHF134" s="0"/>
      <c r="GHG134" s="0"/>
      <c r="GHH134" s="0"/>
      <c r="GHI134" s="0"/>
      <c r="GHJ134" s="0"/>
      <c r="GHK134" s="0"/>
      <c r="GHL134" s="0"/>
      <c r="GHM134" s="0"/>
      <c r="GHN134" s="0"/>
      <c r="GHO134" s="0"/>
      <c r="GHP134" s="0"/>
      <c r="GHQ134" s="0"/>
      <c r="GHR134" s="0"/>
      <c r="GHS134" s="0"/>
      <c r="GHT134" s="0"/>
      <c r="GHU134" s="0"/>
      <c r="GHV134" s="0"/>
      <c r="GHW134" s="0"/>
      <c r="GHX134" s="0"/>
      <c r="GHY134" s="0"/>
      <c r="GHZ134" s="0"/>
      <c r="GIA134" s="0"/>
      <c r="GIB134" s="0"/>
      <c r="GIC134" s="0"/>
      <c r="GID134" s="0"/>
      <c r="GIE134" s="0"/>
      <c r="GIF134" s="0"/>
      <c r="GIG134" s="0"/>
      <c r="GIH134" s="0"/>
      <c r="GII134" s="0"/>
      <c r="GIJ134" s="0"/>
      <c r="GIK134" s="0"/>
      <c r="GIL134" s="0"/>
      <c r="GIM134" s="0"/>
      <c r="GIN134" s="0"/>
      <c r="GIO134" s="0"/>
      <c r="GIP134" s="0"/>
      <c r="GIQ134" s="0"/>
      <c r="GIR134" s="0"/>
      <c r="GIS134" s="0"/>
      <c r="GIT134" s="0"/>
      <c r="GIU134" s="0"/>
      <c r="GIV134" s="0"/>
      <c r="GIW134" s="0"/>
      <c r="GIX134" s="0"/>
      <c r="GIY134" s="0"/>
      <c r="GIZ134" s="0"/>
      <c r="GJA134" s="0"/>
      <c r="GJB134" s="0"/>
      <c r="GJC134" s="0"/>
      <c r="GJD134" s="0"/>
      <c r="GJE134" s="0"/>
      <c r="GJF134" s="0"/>
      <c r="GJG134" s="0"/>
      <c r="GJH134" s="0"/>
      <c r="GJI134" s="0"/>
      <c r="GJJ134" s="0"/>
      <c r="GJK134" s="0"/>
      <c r="GJL134" s="0"/>
      <c r="GJM134" s="0"/>
      <c r="GJN134" s="0"/>
      <c r="GJO134" s="0"/>
      <c r="GJP134" s="0"/>
      <c r="GJQ134" s="0"/>
      <c r="GJR134" s="0"/>
      <c r="GJS134" s="0"/>
      <c r="GJT134" s="0"/>
      <c r="GJU134" s="0"/>
      <c r="GJV134" s="0"/>
      <c r="GJW134" s="0"/>
      <c r="GJX134" s="0"/>
      <c r="GJY134" s="0"/>
      <c r="GJZ134" s="0"/>
      <c r="GKA134" s="0"/>
      <c r="GKB134" s="0"/>
      <c r="GKC134" s="0"/>
      <c r="GKD134" s="0"/>
      <c r="GKE134" s="0"/>
      <c r="GKF134" s="0"/>
      <c r="GKG134" s="0"/>
      <c r="GKH134" s="0"/>
      <c r="GKI134" s="0"/>
      <c r="GKJ134" s="0"/>
      <c r="GKK134" s="0"/>
      <c r="GKL134" s="0"/>
      <c r="GKM134" s="0"/>
      <c r="GKN134" s="0"/>
      <c r="GKO134" s="0"/>
      <c r="GKP134" s="0"/>
      <c r="GKQ134" s="0"/>
      <c r="GKR134" s="0"/>
      <c r="GKS134" s="0"/>
      <c r="GKT134" s="0"/>
      <c r="GKU134" s="0"/>
      <c r="GKV134" s="0"/>
      <c r="GKW134" s="0"/>
      <c r="GKX134" s="0"/>
      <c r="GKY134" s="0"/>
      <c r="GKZ134" s="0"/>
      <c r="GLA134" s="0"/>
      <c r="GLB134" s="0"/>
      <c r="GLC134" s="0"/>
      <c r="GLD134" s="0"/>
      <c r="GLE134" s="0"/>
      <c r="GLF134" s="0"/>
      <c r="GLG134" s="0"/>
      <c r="GLH134" s="0"/>
      <c r="GLI134" s="0"/>
      <c r="GLJ134" s="0"/>
      <c r="GLK134" s="0"/>
      <c r="GLL134" s="0"/>
      <c r="GLM134" s="0"/>
      <c r="GLN134" s="0"/>
      <c r="GLO134" s="0"/>
      <c r="GLP134" s="0"/>
      <c r="GLQ134" s="0"/>
      <c r="GLR134" s="0"/>
      <c r="GLS134" s="0"/>
      <c r="GLT134" s="0"/>
      <c r="GLU134" s="0"/>
      <c r="GLV134" s="0"/>
      <c r="GLW134" s="0"/>
      <c r="GLX134" s="0"/>
      <c r="GLY134" s="0"/>
      <c r="GLZ134" s="0"/>
      <c r="GMA134" s="0"/>
      <c r="GMB134" s="0"/>
      <c r="GMC134" s="0"/>
      <c r="GMD134" s="0"/>
      <c r="GME134" s="0"/>
      <c r="GMF134" s="0"/>
      <c r="GMG134" s="0"/>
      <c r="GMH134" s="0"/>
      <c r="GMI134" s="0"/>
      <c r="GMJ134" s="0"/>
      <c r="GMK134" s="0"/>
      <c r="GML134" s="0"/>
      <c r="GMM134" s="0"/>
      <c r="GMN134" s="0"/>
      <c r="GMO134" s="0"/>
      <c r="GMP134" s="0"/>
      <c r="GMQ134" s="0"/>
      <c r="GMR134" s="0"/>
      <c r="GMS134" s="0"/>
      <c r="GMT134" s="0"/>
      <c r="GMU134" s="0"/>
      <c r="GMV134" s="0"/>
      <c r="GMW134" s="0"/>
      <c r="GMX134" s="0"/>
      <c r="GMY134" s="0"/>
      <c r="GMZ134" s="0"/>
      <c r="GNA134" s="0"/>
      <c r="GNB134" s="0"/>
      <c r="GNC134" s="0"/>
      <c r="GND134" s="0"/>
      <c r="GNE134" s="0"/>
      <c r="GNF134" s="0"/>
      <c r="GNG134" s="0"/>
      <c r="GNH134" s="0"/>
      <c r="GNI134" s="0"/>
      <c r="GNJ134" s="0"/>
      <c r="GNK134" s="0"/>
      <c r="GNL134" s="0"/>
      <c r="GNM134" s="0"/>
      <c r="GNN134" s="0"/>
      <c r="GNO134" s="0"/>
      <c r="GNP134" s="0"/>
      <c r="GNQ134" s="0"/>
      <c r="GNR134" s="0"/>
      <c r="GNS134" s="0"/>
      <c r="GNT134" s="0"/>
      <c r="GNU134" s="0"/>
      <c r="GNV134" s="0"/>
      <c r="GNW134" s="0"/>
      <c r="GNX134" s="0"/>
      <c r="GNY134" s="0"/>
      <c r="GNZ134" s="0"/>
      <c r="GOA134" s="0"/>
      <c r="GOB134" s="0"/>
      <c r="GOC134" s="0"/>
      <c r="GOD134" s="0"/>
      <c r="GOE134" s="0"/>
      <c r="GOF134" s="0"/>
      <c r="GOG134" s="0"/>
      <c r="GOH134" s="0"/>
      <c r="GOI134" s="0"/>
      <c r="GOJ134" s="0"/>
      <c r="GOK134" s="0"/>
      <c r="GOL134" s="0"/>
      <c r="GOM134" s="0"/>
      <c r="GON134" s="0"/>
      <c r="GOO134" s="0"/>
      <c r="GOP134" s="0"/>
      <c r="GOQ134" s="0"/>
      <c r="GOR134" s="0"/>
      <c r="GOS134" s="0"/>
      <c r="GOT134" s="0"/>
      <c r="GOU134" s="0"/>
      <c r="GOV134" s="0"/>
      <c r="GOW134" s="0"/>
      <c r="GOX134" s="0"/>
      <c r="GOY134" s="0"/>
      <c r="GOZ134" s="0"/>
      <c r="GPA134" s="0"/>
      <c r="GPB134" s="0"/>
      <c r="GPC134" s="0"/>
      <c r="GPD134" s="0"/>
      <c r="GPE134" s="0"/>
      <c r="GPF134" s="0"/>
      <c r="GPG134" s="0"/>
      <c r="GPH134" s="0"/>
      <c r="GPI134" s="0"/>
      <c r="GPJ134" s="0"/>
      <c r="GPK134" s="0"/>
      <c r="GPL134" s="0"/>
      <c r="GPM134" s="0"/>
      <c r="GPN134" s="0"/>
      <c r="GPO134" s="0"/>
      <c r="GPP134" s="0"/>
      <c r="GPQ134" s="0"/>
      <c r="GPR134" s="0"/>
      <c r="GPS134" s="0"/>
      <c r="GPT134" s="0"/>
      <c r="GPU134" s="0"/>
      <c r="GPV134" s="0"/>
      <c r="GPW134" s="0"/>
      <c r="GPX134" s="0"/>
      <c r="GPY134" s="0"/>
      <c r="GPZ134" s="0"/>
      <c r="GQA134" s="0"/>
      <c r="GQB134" s="0"/>
      <c r="GQC134" s="0"/>
      <c r="GQD134" s="0"/>
      <c r="GQE134" s="0"/>
      <c r="GQF134" s="0"/>
      <c r="GQG134" s="0"/>
      <c r="GQH134" s="0"/>
      <c r="GQI134" s="0"/>
      <c r="GQJ134" s="0"/>
      <c r="GQK134" s="0"/>
      <c r="GQL134" s="0"/>
      <c r="GQM134" s="0"/>
      <c r="GQN134" s="0"/>
      <c r="GQO134" s="0"/>
      <c r="GQP134" s="0"/>
      <c r="GQQ134" s="0"/>
      <c r="GQR134" s="0"/>
      <c r="GQS134" s="0"/>
      <c r="GQT134" s="0"/>
      <c r="GQU134" s="0"/>
      <c r="GQV134" s="0"/>
      <c r="GQW134" s="0"/>
      <c r="GQX134" s="0"/>
      <c r="GQY134" s="0"/>
      <c r="GQZ134" s="0"/>
      <c r="GRA134" s="0"/>
      <c r="GRB134" s="0"/>
      <c r="GRC134" s="0"/>
      <c r="GRD134" s="0"/>
      <c r="GRE134" s="0"/>
      <c r="GRF134" s="0"/>
      <c r="GRG134" s="0"/>
      <c r="GRH134" s="0"/>
      <c r="GRI134" s="0"/>
      <c r="GRJ134" s="0"/>
      <c r="GRK134" s="0"/>
      <c r="GRL134" s="0"/>
      <c r="GRM134" s="0"/>
      <c r="GRN134" s="0"/>
      <c r="GRO134" s="0"/>
      <c r="GRP134" s="0"/>
      <c r="GRQ134" s="0"/>
      <c r="GRR134" s="0"/>
      <c r="GRS134" s="0"/>
      <c r="GRT134" s="0"/>
      <c r="GRU134" s="0"/>
      <c r="GRV134" s="0"/>
      <c r="GRW134" s="0"/>
      <c r="GRX134" s="0"/>
      <c r="GRY134" s="0"/>
      <c r="GRZ134" s="0"/>
      <c r="GSA134" s="0"/>
      <c r="GSB134" s="0"/>
      <c r="GSC134" s="0"/>
      <c r="GSD134" s="0"/>
      <c r="GSE134" s="0"/>
      <c r="GSF134" s="0"/>
      <c r="GSG134" s="0"/>
      <c r="GSH134" s="0"/>
      <c r="GSI134" s="0"/>
      <c r="GSJ134" s="0"/>
      <c r="GSK134" s="0"/>
      <c r="GSL134" s="0"/>
      <c r="GSM134" s="0"/>
      <c r="GSN134" s="0"/>
      <c r="GSO134" s="0"/>
      <c r="GSP134" s="0"/>
      <c r="GSQ134" s="0"/>
      <c r="GSR134" s="0"/>
      <c r="GSS134" s="0"/>
      <c r="GST134" s="0"/>
      <c r="GSU134" s="0"/>
      <c r="GSV134" s="0"/>
      <c r="GSW134" s="0"/>
      <c r="GSX134" s="0"/>
      <c r="GSY134" s="0"/>
      <c r="GSZ134" s="0"/>
      <c r="GTA134" s="0"/>
      <c r="GTB134" s="0"/>
      <c r="GTC134" s="0"/>
      <c r="GTD134" s="0"/>
      <c r="GTE134" s="0"/>
      <c r="GTF134" s="0"/>
      <c r="GTG134" s="0"/>
      <c r="GTH134" s="0"/>
      <c r="GTI134" s="0"/>
      <c r="GTJ134" s="0"/>
      <c r="GTK134" s="0"/>
      <c r="GTL134" s="0"/>
      <c r="GTM134" s="0"/>
      <c r="GTN134" s="0"/>
      <c r="GTO134" s="0"/>
      <c r="GTP134" s="0"/>
      <c r="GTQ134" s="0"/>
      <c r="GTR134" s="0"/>
      <c r="GTS134" s="0"/>
      <c r="GTT134" s="0"/>
      <c r="GTU134" s="0"/>
      <c r="GTV134" s="0"/>
      <c r="GTW134" s="0"/>
      <c r="GTX134" s="0"/>
      <c r="GTY134" s="0"/>
      <c r="GTZ134" s="0"/>
      <c r="GUA134" s="0"/>
      <c r="GUB134" s="0"/>
      <c r="GUC134" s="0"/>
      <c r="GUD134" s="0"/>
      <c r="GUE134" s="0"/>
      <c r="GUF134" s="0"/>
      <c r="GUG134" s="0"/>
      <c r="GUH134" s="0"/>
      <c r="GUI134" s="0"/>
      <c r="GUJ134" s="0"/>
      <c r="GUK134" s="0"/>
      <c r="GUL134" s="0"/>
      <c r="GUM134" s="0"/>
      <c r="GUN134" s="0"/>
      <c r="GUO134" s="0"/>
      <c r="GUP134" s="0"/>
      <c r="GUQ134" s="0"/>
      <c r="GUR134" s="0"/>
      <c r="GUS134" s="0"/>
      <c r="GUT134" s="0"/>
      <c r="GUU134" s="0"/>
      <c r="GUV134" s="0"/>
      <c r="GUW134" s="0"/>
      <c r="GUX134" s="0"/>
      <c r="GUY134" s="0"/>
      <c r="GUZ134" s="0"/>
      <c r="GVA134" s="0"/>
      <c r="GVB134" s="0"/>
      <c r="GVC134" s="0"/>
      <c r="GVD134" s="0"/>
      <c r="GVE134" s="0"/>
      <c r="GVF134" s="0"/>
      <c r="GVG134" s="0"/>
      <c r="GVH134" s="0"/>
      <c r="GVI134" s="0"/>
      <c r="GVJ134" s="0"/>
      <c r="GVK134" s="0"/>
      <c r="GVL134" s="0"/>
      <c r="GVM134" s="0"/>
      <c r="GVN134" s="0"/>
      <c r="GVO134" s="0"/>
      <c r="GVP134" s="0"/>
      <c r="GVQ134" s="0"/>
      <c r="GVR134" s="0"/>
      <c r="GVS134" s="0"/>
      <c r="GVT134" s="0"/>
      <c r="GVU134" s="0"/>
      <c r="GVV134" s="0"/>
      <c r="GVW134" s="0"/>
      <c r="GVX134" s="0"/>
      <c r="GVY134" s="0"/>
      <c r="GVZ134" s="0"/>
      <c r="GWA134" s="0"/>
      <c r="GWB134" s="0"/>
      <c r="GWC134" s="0"/>
      <c r="GWD134" s="0"/>
      <c r="GWE134" s="0"/>
      <c r="GWF134" s="0"/>
      <c r="GWG134" s="0"/>
      <c r="GWH134" s="0"/>
      <c r="GWI134" s="0"/>
      <c r="GWJ134" s="0"/>
      <c r="GWK134" s="0"/>
      <c r="GWL134" s="0"/>
      <c r="GWM134" s="0"/>
      <c r="GWN134" s="0"/>
      <c r="GWO134" s="0"/>
      <c r="GWP134" s="0"/>
      <c r="GWQ134" s="0"/>
      <c r="GWR134" s="0"/>
      <c r="GWS134" s="0"/>
      <c r="GWT134" s="0"/>
      <c r="GWU134" s="0"/>
      <c r="GWV134" s="0"/>
      <c r="GWW134" s="0"/>
      <c r="GWX134" s="0"/>
      <c r="GWY134" s="0"/>
      <c r="GWZ134" s="0"/>
      <c r="GXA134" s="0"/>
      <c r="GXB134" s="0"/>
      <c r="GXC134" s="0"/>
      <c r="GXD134" s="0"/>
      <c r="GXE134" s="0"/>
      <c r="GXF134" s="0"/>
      <c r="GXG134" s="0"/>
      <c r="GXH134" s="0"/>
      <c r="GXI134" s="0"/>
      <c r="GXJ134" s="0"/>
      <c r="GXK134" s="0"/>
      <c r="GXL134" s="0"/>
      <c r="GXM134" s="0"/>
      <c r="GXN134" s="0"/>
      <c r="GXO134" s="0"/>
      <c r="GXP134" s="0"/>
      <c r="GXQ134" s="0"/>
      <c r="GXR134" s="0"/>
      <c r="GXS134" s="0"/>
      <c r="GXT134" s="0"/>
      <c r="GXU134" s="0"/>
      <c r="GXV134" s="0"/>
      <c r="GXW134" s="0"/>
      <c r="GXX134" s="0"/>
      <c r="GXY134" s="0"/>
      <c r="GXZ134" s="0"/>
      <c r="GYA134" s="0"/>
      <c r="GYB134" s="0"/>
      <c r="GYC134" s="0"/>
      <c r="GYD134" s="0"/>
      <c r="GYE134" s="0"/>
      <c r="GYF134" s="0"/>
      <c r="GYG134" s="0"/>
      <c r="GYH134" s="0"/>
      <c r="GYI134" s="0"/>
      <c r="GYJ134" s="0"/>
      <c r="GYK134" s="0"/>
      <c r="GYL134" s="0"/>
      <c r="GYM134" s="0"/>
      <c r="GYN134" s="0"/>
      <c r="GYO134" s="0"/>
      <c r="GYP134" s="0"/>
      <c r="GYQ134" s="0"/>
      <c r="GYR134" s="0"/>
      <c r="GYS134" s="0"/>
      <c r="GYT134" s="0"/>
      <c r="GYU134" s="0"/>
      <c r="GYV134" s="0"/>
      <c r="GYW134" s="0"/>
      <c r="GYX134" s="0"/>
      <c r="GYY134" s="0"/>
      <c r="GYZ134" s="0"/>
      <c r="GZA134" s="0"/>
      <c r="GZB134" s="0"/>
      <c r="GZC134" s="0"/>
      <c r="GZD134" s="0"/>
      <c r="GZE134" s="0"/>
      <c r="GZF134" s="0"/>
      <c r="GZG134" s="0"/>
      <c r="GZH134" s="0"/>
      <c r="GZI134" s="0"/>
      <c r="GZJ134" s="0"/>
      <c r="GZK134" s="0"/>
      <c r="GZL134" s="0"/>
      <c r="GZM134" s="0"/>
      <c r="GZN134" s="0"/>
      <c r="GZO134" s="0"/>
      <c r="GZP134" s="0"/>
      <c r="GZQ134" s="0"/>
      <c r="GZR134" s="0"/>
      <c r="GZS134" s="0"/>
      <c r="GZT134" s="0"/>
      <c r="GZU134" s="0"/>
      <c r="GZV134" s="0"/>
      <c r="GZW134" s="0"/>
      <c r="GZX134" s="0"/>
      <c r="GZY134" s="0"/>
      <c r="GZZ134" s="0"/>
      <c r="HAA134" s="0"/>
      <c r="HAB134" s="0"/>
      <c r="HAC134" s="0"/>
      <c r="HAD134" s="0"/>
      <c r="HAE134" s="0"/>
      <c r="HAF134" s="0"/>
      <c r="HAG134" s="0"/>
      <c r="HAH134" s="0"/>
      <c r="HAI134" s="0"/>
      <c r="HAJ134" s="0"/>
      <c r="HAK134" s="0"/>
      <c r="HAL134" s="0"/>
      <c r="HAM134" s="0"/>
      <c r="HAN134" s="0"/>
      <c r="HAO134" s="0"/>
      <c r="HAP134" s="0"/>
      <c r="HAQ134" s="0"/>
      <c r="HAR134" s="0"/>
      <c r="HAS134" s="0"/>
      <c r="HAT134" s="0"/>
      <c r="HAU134" s="0"/>
      <c r="HAV134" s="0"/>
      <c r="HAW134" s="0"/>
      <c r="HAX134" s="0"/>
      <c r="HAY134" s="0"/>
      <c r="HAZ134" s="0"/>
      <c r="HBA134" s="0"/>
      <c r="HBB134" s="0"/>
      <c r="HBC134" s="0"/>
      <c r="HBD134" s="0"/>
      <c r="HBE134" s="0"/>
      <c r="HBF134" s="0"/>
      <c r="HBG134" s="0"/>
      <c r="HBH134" s="0"/>
      <c r="HBI134" s="0"/>
      <c r="HBJ134" s="0"/>
      <c r="HBK134" s="0"/>
      <c r="HBL134" s="0"/>
      <c r="HBM134" s="0"/>
      <c r="HBN134" s="0"/>
      <c r="HBO134" s="0"/>
      <c r="HBP134" s="0"/>
      <c r="HBQ134" s="0"/>
      <c r="HBR134" s="0"/>
      <c r="HBS134" s="0"/>
      <c r="HBT134" s="0"/>
      <c r="HBU134" s="0"/>
      <c r="HBV134" s="0"/>
      <c r="HBW134" s="0"/>
      <c r="HBX134" s="0"/>
      <c r="HBY134" s="0"/>
      <c r="HBZ134" s="0"/>
      <c r="HCA134" s="0"/>
      <c r="HCB134" s="0"/>
      <c r="HCC134" s="0"/>
      <c r="HCD134" s="0"/>
      <c r="HCE134" s="0"/>
      <c r="HCF134" s="0"/>
      <c r="HCG134" s="0"/>
      <c r="HCH134" s="0"/>
      <c r="HCI134" s="0"/>
      <c r="HCJ134" s="0"/>
      <c r="HCK134" s="0"/>
      <c r="HCL134" s="0"/>
      <c r="HCM134" s="0"/>
      <c r="HCN134" s="0"/>
      <c r="HCO134" s="0"/>
      <c r="HCP134" s="0"/>
      <c r="HCQ134" s="0"/>
      <c r="HCR134" s="0"/>
      <c r="HCS134" s="0"/>
      <c r="HCT134" s="0"/>
      <c r="HCU134" s="0"/>
      <c r="HCV134" s="0"/>
      <c r="HCW134" s="0"/>
      <c r="HCX134" s="0"/>
      <c r="HCY134" s="0"/>
      <c r="HCZ134" s="0"/>
      <c r="HDA134" s="0"/>
      <c r="HDB134" s="0"/>
      <c r="HDC134" s="0"/>
      <c r="HDD134" s="0"/>
      <c r="HDE134" s="0"/>
      <c r="HDF134" s="0"/>
      <c r="HDG134" s="0"/>
      <c r="HDH134" s="0"/>
      <c r="HDI134" s="0"/>
      <c r="HDJ134" s="0"/>
      <c r="HDK134" s="0"/>
      <c r="HDL134" s="0"/>
      <c r="HDM134" s="0"/>
      <c r="HDN134" s="0"/>
      <c r="HDO134" s="0"/>
      <c r="HDP134" s="0"/>
      <c r="HDQ134" s="0"/>
      <c r="HDR134" s="0"/>
      <c r="HDS134" s="0"/>
      <c r="HDT134" s="0"/>
      <c r="HDU134" s="0"/>
      <c r="HDV134" s="0"/>
      <c r="HDW134" s="0"/>
      <c r="HDX134" s="0"/>
      <c r="HDY134" s="0"/>
      <c r="HDZ134" s="0"/>
      <c r="HEA134" s="0"/>
      <c r="HEB134" s="0"/>
      <c r="HEC134" s="0"/>
      <c r="HED134" s="0"/>
      <c r="HEE134" s="0"/>
      <c r="HEF134" s="0"/>
      <c r="HEG134" s="0"/>
      <c r="HEH134" s="0"/>
      <c r="HEI134" s="0"/>
      <c r="HEJ134" s="0"/>
      <c r="HEK134" s="0"/>
      <c r="HEL134" s="0"/>
      <c r="HEM134" s="0"/>
      <c r="HEN134" s="0"/>
      <c r="HEO134" s="0"/>
      <c r="HEP134" s="0"/>
      <c r="HEQ134" s="0"/>
      <c r="HER134" s="0"/>
      <c r="HES134" s="0"/>
      <c r="HET134" s="0"/>
      <c r="HEU134" s="0"/>
      <c r="HEV134" s="0"/>
      <c r="HEW134" s="0"/>
      <c r="HEX134" s="0"/>
      <c r="HEY134" s="0"/>
      <c r="HEZ134" s="0"/>
      <c r="HFA134" s="0"/>
      <c r="HFB134" s="0"/>
      <c r="HFC134" s="0"/>
      <c r="HFD134" s="0"/>
      <c r="HFE134" s="0"/>
      <c r="HFF134" s="0"/>
      <c r="HFG134" s="0"/>
      <c r="HFH134" s="0"/>
      <c r="HFI134" s="0"/>
      <c r="HFJ134" s="0"/>
      <c r="HFK134" s="0"/>
      <c r="HFL134" s="0"/>
      <c r="HFM134" s="0"/>
      <c r="HFN134" s="0"/>
      <c r="HFO134" s="0"/>
      <c r="HFP134" s="0"/>
      <c r="HFQ134" s="0"/>
      <c r="HFR134" s="0"/>
      <c r="HFS134" s="0"/>
      <c r="HFT134" s="0"/>
      <c r="HFU134" s="0"/>
      <c r="HFV134" s="0"/>
      <c r="HFW134" s="0"/>
      <c r="HFX134" s="0"/>
      <c r="HFY134" s="0"/>
      <c r="HFZ134" s="0"/>
      <c r="HGA134" s="0"/>
      <c r="HGB134" s="0"/>
      <c r="HGC134" s="0"/>
      <c r="HGD134" s="0"/>
      <c r="HGE134" s="0"/>
      <c r="HGF134" s="0"/>
      <c r="HGG134" s="0"/>
      <c r="HGH134" s="0"/>
      <c r="HGI134" s="0"/>
      <c r="HGJ134" s="0"/>
      <c r="HGK134" s="0"/>
      <c r="HGL134" s="0"/>
      <c r="HGM134" s="0"/>
      <c r="HGN134" s="0"/>
      <c r="HGO134" s="0"/>
      <c r="HGP134" s="0"/>
      <c r="HGQ134" s="0"/>
      <c r="HGR134" s="0"/>
      <c r="HGS134" s="0"/>
      <c r="HGT134" s="0"/>
      <c r="HGU134" s="0"/>
      <c r="HGV134" s="0"/>
      <c r="HGW134" s="0"/>
      <c r="HGX134" s="0"/>
      <c r="HGY134" s="0"/>
      <c r="HGZ134" s="0"/>
      <c r="HHA134" s="0"/>
      <c r="HHB134" s="0"/>
      <c r="HHC134" s="0"/>
      <c r="HHD134" s="0"/>
      <c r="HHE134" s="0"/>
      <c r="HHF134" s="0"/>
      <c r="HHG134" s="0"/>
      <c r="HHH134" s="0"/>
      <c r="HHI134" s="0"/>
      <c r="HHJ134" s="0"/>
      <c r="HHK134" s="0"/>
      <c r="HHL134" s="0"/>
      <c r="HHM134" s="0"/>
      <c r="HHN134" s="0"/>
      <c r="HHO134" s="0"/>
      <c r="HHP134" s="0"/>
      <c r="HHQ134" s="0"/>
      <c r="HHR134" s="0"/>
      <c r="HHS134" s="0"/>
      <c r="HHT134" s="0"/>
      <c r="HHU134" s="0"/>
      <c r="HHV134" s="0"/>
      <c r="HHW134" s="0"/>
      <c r="HHX134" s="0"/>
      <c r="HHY134" s="0"/>
      <c r="HHZ134" s="0"/>
      <c r="HIA134" s="0"/>
      <c r="HIB134" s="0"/>
      <c r="HIC134" s="0"/>
      <c r="HID134" s="0"/>
      <c r="HIE134" s="0"/>
      <c r="HIF134" s="0"/>
      <c r="HIG134" s="0"/>
      <c r="HIH134" s="0"/>
      <c r="HII134" s="0"/>
      <c r="HIJ134" s="0"/>
      <c r="HIK134" s="0"/>
      <c r="HIL134" s="0"/>
      <c r="HIM134" s="0"/>
      <c r="HIN134" s="0"/>
      <c r="HIO134" s="0"/>
      <c r="HIP134" s="0"/>
      <c r="HIQ134" s="0"/>
      <c r="HIR134" s="0"/>
      <c r="HIS134" s="0"/>
      <c r="HIT134" s="0"/>
      <c r="HIU134" s="0"/>
      <c r="HIV134" s="0"/>
      <c r="HIW134" s="0"/>
      <c r="HIX134" s="0"/>
      <c r="HIY134" s="0"/>
      <c r="HIZ134" s="0"/>
      <c r="HJA134" s="0"/>
      <c r="HJB134" s="0"/>
      <c r="HJC134" s="0"/>
      <c r="HJD134" s="0"/>
      <c r="HJE134" s="0"/>
      <c r="HJF134" s="0"/>
      <c r="HJG134" s="0"/>
      <c r="HJH134" s="0"/>
      <c r="HJI134" s="0"/>
      <c r="HJJ134" s="0"/>
      <c r="HJK134" s="0"/>
      <c r="HJL134" s="0"/>
      <c r="HJM134" s="0"/>
      <c r="HJN134" s="0"/>
      <c r="HJO134" s="0"/>
      <c r="HJP134" s="0"/>
      <c r="HJQ134" s="0"/>
      <c r="HJR134" s="0"/>
      <c r="HJS134" s="0"/>
      <c r="HJT134" s="0"/>
      <c r="HJU134" s="0"/>
      <c r="HJV134" s="0"/>
      <c r="HJW134" s="0"/>
      <c r="HJX134" s="0"/>
      <c r="HJY134" s="0"/>
      <c r="HJZ134" s="0"/>
      <c r="HKA134" s="0"/>
      <c r="HKB134" s="0"/>
      <c r="HKC134" s="0"/>
      <c r="HKD134" s="0"/>
      <c r="HKE134" s="0"/>
      <c r="HKF134" s="0"/>
      <c r="HKG134" s="0"/>
      <c r="HKH134" s="0"/>
      <c r="HKI134" s="0"/>
      <c r="HKJ134" s="0"/>
      <c r="HKK134" s="0"/>
      <c r="HKL134" s="0"/>
      <c r="HKM134" s="0"/>
      <c r="HKN134" s="0"/>
      <c r="HKO134" s="0"/>
      <c r="HKP134" s="0"/>
      <c r="HKQ134" s="0"/>
      <c r="HKR134" s="0"/>
      <c r="HKS134" s="0"/>
      <c r="HKT134" s="0"/>
      <c r="HKU134" s="0"/>
      <c r="HKV134" s="0"/>
      <c r="HKW134" s="0"/>
      <c r="HKX134" s="0"/>
      <c r="HKY134" s="0"/>
      <c r="HKZ134" s="0"/>
      <c r="HLA134" s="0"/>
      <c r="HLB134" s="0"/>
      <c r="HLC134" s="0"/>
      <c r="HLD134" s="0"/>
      <c r="HLE134" s="0"/>
      <c r="HLF134" s="0"/>
      <c r="HLG134" s="0"/>
      <c r="HLH134" s="0"/>
      <c r="HLI134" s="0"/>
      <c r="HLJ134" s="0"/>
      <c r="HLK134" s="0"/>
      <c r="HLL134" s="0"/>
      <c r="HLM134" s="0"/>
      <c r="HLN134" s="0"/>
      <c r="HLO134" s="0"/>
      <c r="HLP134" s="0"/>
      <c r="HLQ134" s="0"/>
      <c r="HLR134" s="0"/>
      <c r="HLS134" s="0"/>
      <c r="HLT134" s="0"/>
      <c r="HLU134" s="0"/>
      <c r="HLV134" s="0"/>
      <c r="HLW134" s="0"/>
      <c r="HLX134" s="0"/>
      <c r="HLY134" s="0"/>
      <c r="HLZ134" s="0"/>
      <c r="HMA134" s="0"/>
      <c r="HMB134" s="0"/>
      <c r="HMC134" s="0"/>
      <c r="HMD134" s="0"/>
      <c r="HME134" s="0"/>
      <c r="HMF134" s="0"/>
      <c r="HMG134" s="0"/>
      <c r="HMH134" s="0"/>
      <c r="HMI134" s="0"/>
      <c r="HMJ134" s="0"/>
      <c r="HMK134" s="0"/>
      <c r="HML134" s="0"/>
      <c r="HMM134" s="0"/>
      <c r="HMN134" s="0"/>
      <c r="HMO134" s="0"/>
      <c r="HMP134" s="0"/>
      <c r="HMQ134" s="0"/>
      <c r="HMR134" s="0"/>
      <c r="HMS134" s="0"/>
      <c r="HMT134" s="0"/>
      <c r="HMU134" s="0"/>
      <c r="HMV134" s="0"/>
      <c r="HMW134" s="0"/>
      <c r="HMX134" s="0"/>
      <c r="HMY134" s="0"/>
      <c r="HMZ134" s="0"/>
      <c r="HNA134" s="0"/>
      <c r="HNB134" s="0"/>
      <c r="HNC134" s="0"/>
      <c r="HND134" s="0"/>
      <c r="HNE134" s="0"/>
      <c r="HNF134" s="0"/>
      <c r="HNG134" s="0"/>
      <c r="HNH134" s="0"/>
      <c r="HNI134" s="0"/>
      <c r="HNJ134" s="0"/>
      <c r="HNK134" s="0"/>
      <c r="HNL134" s="0"/>
      <c r="HNM134" s="0"/>
      <c r="HNN134" s="0"/>
      <c r="HNO134" s="0"/>
      <c r="HNP134" s="0"/>
      <c r="HNQ134" s="0"/>
      <c r="HNR134" s="0"/>
      <c r="HNS134" s="0"/>
      <c r="HNT134" s="0"/>
      <c r="HNU134" s="0"/>
      <c r="HNV134" s="0"/>
      <c r="HNW134" s="0"/>
      <c r="HNX134" s="0"/>
      <c r="HNY134" s="0"/>
      <c r="HNZ134" s="0"/>
      <c r="HOA134" s="0"/>
      <c r="HOB134" s="0"/>
      <c r="HOC134" s="0"/>
      <c r="HOD134" s="0"/>
      <c r="HOE134" s="0"/>
      <c r="HOF134" s="0"/>
      <c r="HOG134" s="0"/>
      <c r="HOH134" s="0"/>
      <c r="HOI134" s="0"/>
      <c r="HOJ134" s="0"/>
      <c r="HOK134" s="0"/>
      <c r="HOL134" s="0"/>
      <c r="HOM134" s="0"/>
      <c r="HON134" s="0"/>
      <c r="HOO134" s="0"/>
      <c r="HOP134" s="0"/>
      <c r="HOQ134" s="0"/>
      <c r="HOR134" s="0"/>
      <c r="HOS134" s="0"/>
      <c r="HOT134" s="0"/>
      <c r="HOU134" s="0"/>
      <c r="HOV134" s="0"/>
      <c r="HOW134" s="0"/>
      <c r="HOX134" s="0"/>
      <c r="HOY134" s="0"/>
      <c r="HOZ134" s="0"/>
      <c r="HPA134" s="0"/>
      <c r="HPB134" s="0"/>
      <c r="HPC134" s="0"/>
      <c r="HPD134" s="0"/>
      <c r="HPE134" s="0"/>
      <c r="HPF134" s="0"/>
      <c r="HPG134" s="0"/>
      <c r="HPH134" s="0"/>
      <c r="HPI134" s="0"/>
      <c r="HPJ134" s="0"/>
      <c r="HPK134" s="0"/>
      <c r="HPL134" s="0"/>
      <c r="HPM134" s="0"/>
      <c r="HPN134" s="0"/>
      <c r="HPO134" s="0"/>
      <c r="HPP134" s="0"/>
      <c r="HPQ134" s="0"/>
      <c r="HPR134" s="0"/>
      <c r="HPS134" s="0"/>
      <c r="HPT134" s="0"/>
      <c r="HPU134" s="0"/>
      <c r="HPV134" s="0"/>
      <c r="HPW134" s="0"/>
      <c r="HPX134" s="0"/>
      <c r="HPY134" s="0"/>
      <c r="HPZ134" s="0"/>
      <c r="HQA134" s="0"/>
      <c r="HQB134" s="0"/>
      <c r="HQC134" s="0"/>
      <c r="HQD134" s="0"/>
      <c r="HQE134" s="0"/>
      <c r="HQF134" s="0"/>
      <c r="HQG134" s="0"/>
      <c r="HQH134" s="0"/>
      <c r="HQI134" s="0"/>
      <c r="HQJ134" s="0"/>
      <c r="HQK134" s="0"/>
      <c r="HQL134" s="0"/>
      <c r="HQM134" s="0"/>
      <c r="HQN134" s="0"/>
      <c r="HQO134" s="0"/>
      <c r="HQP134" s="0"/>
      <c r="HQQ134" s="0"/>
      <c r="HQR134" s="0"/>
      <c r="HQS134" s="0"/>
      <c r="HQT134" s="0"/>
      <c r="HQU134" s="0"/>
      <c r="HQV134" s="0"/>
      <c r="HQW134" s="0"/>
      <c r="HQX134" s="0"/>
      <c r="HQY134" s="0"/>
      <c r="HQZ134" s="0"/>
      <c r="HRA134" s="0"/>
      <c r="HRB134" s="0"/>
      <c r="HRC134" s="0"/>
      <c r="HRD134" s="0"/>
      <c r="HRE134" s="0"/>
      <c r="HRF134" s="0"/>
      <c r="HRG134" s="0"/>
      <c r="HRH134" s="0"/>
      <c r="HRI134" s="0"/>
      <c r="HRJ134" s="0"/>
      <c r="HRK134" s="0"/>
      <c r="HRL134" s="0"/>
      <c r="HRM134" s="0"/>
      <c r="HRN134" s="0"/>
      <c r="HRO134" s="0"/>
      <c r="HRP134" s="0"/>
      <c r="HRQ134" s="0"/>
      <c r="HRR134" s="0"/>
      <c r="HRS134" s="0"/>
      <c r="HRT134" s="0"/>
      <c r="HRU134" s="0"/>
      <c r="HRV134" s="0"/>
      <c r="HRW134" s="0"/>
      <c r="HRX134" s="0"/>
      <c r="HRY134" s="0"/>
      <c r="HRZ134" s="0"/>
      <c r="HSA134" s="0"/>
      <c r="HSB134" s="0"/>
      <c r="HSC134" s="0"/>
      <c r="HSD134" s="0"/>
      <c r="HSE134" s="0"/>
      <c r="HSF134" s="0"/>
      <c r="HSG134" s="0"/>
      <c r="HSH134" s="0"/>
      <c r="HSI134" s="0"/>
      <c r="HSJ134" s="0"/>
      <c r="HSK134" s="0"/>
      <c r="HSL134" s="0"/>
      <c r="HSM134" s="0"/>
      <c r="HSN134" s="0"/>
      <c r="HSO134" s="0"/>
      <c r="HSP134" s="0"/>
      <c r="HSQ134" s="0"/>
      <c r="HSR134" s="0"/>
      <c r="HSS134" s="0"/>
      <c r="HST134" s="0"/>
      <c r="HSU134" s="0"/>
      <c r="HSV134" s="0"/>
      <c r="HSW134" s="0"/>
      <c r="HSX134" s="0"/>
      <c r="HSY134" s="0"/>
      <c r="HSZ134" s="0"/>
      <c r="HTA134" s="0"/>
      <c r="HTB134" s="0"/>
      <c r="HTC134" s="0"/>
      <c r="HTD134" s="0"/>
      <c r="HTE134" s="0"/>
      <c r="HTF134" s="0"/>
      <c r="HTG134" s="0"/>
      <c r="HTH134" s="0"/>
      <c r="HTI134" s="0"/>
      <c r="HTJ134" s="0"/>
      <c r="HTK134" s="0"/>
      <c r="HTL134" s="0"/>
      <c r="HTM134" s="0"/>
      <c r="HTN134" s="0"/>
      <c r="HTO134" s="0"/>
      <c r="HTP134" s="0"/>
      <c r="HTQ134" s="0"/>
      <c r="HTR134" s="0"/>
      <c r="HTS134" s="0"/>
      <c r="HTT134" s="0"/>
      <c r="HTU134" s="0"/>
      <c r="HTV134" s="0"/>
      <c r="HTW134" s="0"/>
      <c r="HTX134" s="0"/>
      <c r="HTY134" s="0"/>
      <c r="HTZ134" s="0"/>
      <c r="HUA134" s="0"/>
      <c r="HUB134" s="0"/>
      <c r="HUC134" s="0"/>
      <c r="HUD134" s="0"/>
      <c r="HUE134" s="0"/>
      <c r="HUF134" s="0"/>
      <c r="HUG134" s="0"/>
      <c r="HUH134" s="0"/>
      <c r="HUI134" s="0"/>
      <c r="HUJ134" s="0"/>
      <c r="HUK134" s="0"/>
      <c r="HUL134" s="0"/>
      <c r="HUM134" s="0"/>
      <c r="HUN134" s="0"/>
      <c r="HUO134" s="0"/>
      <c r="HUP134" s="0"/>
      <c r="HUQ134" s="0"/>
      <c r="HUR134" s="0"/>
      <c r="HUS134" s="0"/>
      <c r="HUT134" s="0"/>
      <c r="HUU134" s="0"/>
      <c r="HUV134" s="0"/>
      <c r="HUW134" s="0"/>
      <c r="HUX134" s="0"/>
      <c r="HUY134" s="0"/>
      <c r="HUZ134" s="0"/>
      <c r="HVA134" s="0"/>
      <c r="HVB134" s="0"/>
      <c r="HVC134" s="0"/>
      <c r="HVD134" s="0"/>
      <c r="HVE134" s="0"/>
      <c r="HVF134" s="0"/>
      <c r="HVG134" s="0"/>
      <c r="HVH134" s="0"/>
      <c r="HVI134" s="0"/>
      <c r="HVJ134" s="0"/>
      <c r="HVK134" s="0"/>
      <c r="HVL134" s="0"/>
      <c r="HVM134" s="0"/>
      <c r="HVN134" s="0"/>
      <c r="HVO134" s="0"/>
      <c r="HVP134" s="0"/>
      <c r="HVQ134" s="0"/>
      <c r="HVR134" s="0"/>
      <c r="HVS134" s="0"/>
      <c r="HVT134" s="0"/>
      <c r="HVU134" s="0"/>
      <c r="HVV134" s="0"/>
      <c r="HVW134" s="0"/>
      <c r="HVX134" s="0"/>
      <c r="HVY134" s="0"/>
      <c r="HVZ134" s="0"/>
      <c r="HWA134" s="0"/>
      <c r="HWB134" s="0"/>
      <c r="HWC134" s="0"/>
      <c r="HWD134" s="0"/>
      <c r="HWE134" s="0"/>
      <c r="HWF134" s="0"/>
      <c r="HWG134" s="0"/>
      <c r="HWH134" s="0"/>
      <c r="HWI134" s="0"/>
      <c r="HWJ134" s="0"/>
      <c r="HWK134" s="0"/>
      <c r="HWL134" s="0"/>
      <c r="HWM134" s="0"/>
      <c r="HWN134" s="0"/>
      <c r="HWO134" s="0"/>
      <c r="HWP134" s="0"/>
      <c r="HWQ134" s="0"/>
      <c r="HWR134" s="0"/>
      <c r="HWS134" s="0"/>
      <c r="HWT134" s="0"/>
      <c r="HWU134" s="0"/>
      <c r="HWV134" s="0"/>
      <c r="HWW134" s="0"/>
      <c r="HWX134" s="0"/>
      <c r="HWY134" s="0"/>
      <c r="HWZ134" s="0"/>
      <c r="HXA134" s="0"/>
      <c r="HXB134" s="0"/>
      <c r="HXC134" s="0"/>
      <c r="HXD134" s="0"/>
      <c r="HXE134" s="0"/>
      <c r="HXF134" s="0"/>
      <c r="HXG134" s="0"/>
      <c r="HXH134" s="0"/>
      <c r="HXI134" s="0"/>
      <c r="HXJ134" s="0"/>
      <c r="HXK134" s="0"/>
      <c r="HXL134" s="0"/>
      <c r="HXM134" s="0"/>
      <c r="HXN134" s="0"/>
      <c r="HXO134" s="0"/>
      <c r="HXP134" s="0"/>
      <c r="HXQ134" s="0"/>
      <c r="HXR134" s="0"/>
      <c r="HXS134" s="0"/>
      <c r="HXT134" s="0"/>
      <c r="HXU134" s="0"/>
      <c r="HXV134" s="0"/>
      <c r="HXW134" s="0"/>
      <c r="HXX134" s="0"/>
      <c r="HXY134" s="0"/>
      <c r="HXZ134" s="0"/>
      <c r="HYA134" s="0"/>
      <c r="HYB134" s="0"/>
      <c r="HYC134" s="0"/>
      <c r="HYD134" s="0"/>
      <c r="HYE134" s="0"/>
      <c r="HYF134" s="0"/>
      <c r="HYG134" s="0"/>
      <c r="HYH134" s="0"/>
      <c r="HYI134" s="0"/>
      <c r="HYJ134" s="0"/>
      <c r="HYK134" s="0"/>
      <c r="HYL134" s="0"/>
      <c r="HYM134" s="0"/>
      <c r="HYN134" s="0"/>
      <c r="HYO134" s="0"/>
      <c r="HYP134" s="0"/>
      <c r="HYQ134" s="0"/>
      <c r="HYR134" s="0"/>
      <c r="HYS134" s="0"/>
      <c r="HYT134" s="0"/>
      <c r="HYU134" s="0"/>
      <c r="HYV134" s="0"/>
      <c r="HYW134" s="0"/>
      <c r="HYX134" s="0"/>
      <c r="HYY134" s="0"/>
      <c r="HYZ134" s="0"/>
      <c r="HZA134" s="0"/>
      <c r="HZB134" s="0"/>
      <c r="HZC134" s="0"/>
      <c r="HZD134" s="0"/>
      <c r="HZE134" s="0"/>
      <c r="HZF134" s="0"/>
      <c r="HZG134" s="0"/>
      <c r="HZH134" s="0"/>
      <c r="HZI134" s="0"/>
      <c r="HZJ134" s="0"/>
      <c r="HZK134" s="0"/>
      <c r="HZL134" s="0"/>
      <c r="HZM134" s="0"/>
      <c r="HZN134" s="0"/>
      <c r="HZO134" s="0"/>
      <c r="HZP134" s="0"/>
      <c r="HZQ134" s="0"/>
      <c r="HZR134" s="0"/>
      <c r="HZS134" s="0"/>
      <c r="HZT134" s="0"/>
      <c r="HZU134" s="0"/>
      <c r="HZV134" s="0"/>
      <c r="HZW134" s="0"/>
      <c r="HZX134" s="0"/>
      <c r="HZY134" s="0"/>
      <c r="HZZ134" s="0"/>
      <c r="IAA134" s="0"/>
      <c r="IAB134" s="0"/>
      <c r="IAC134" s="0"/>
      <c r="IAD134" s="0"/>
      <c r="IAE134" s="0"/>
      <c r="IAF134" s="0"/>
      <c r="IAG134" s="0"/>
      <c r="IAH134" s="0"/>
      <c r="IAI134" s="0"/>
      <c r="IAJ134" s="0"/>
      <c r="IAK134" s="0"/>
      <c r="IAL134" s="0"/>
      <c r="IAM134" s="0"/>
      <c r="IAN134" s="0"/>
      <c r="IAO134" s="0"/>
      <c r="IAP134" s="0"/>
      <c r="IAQ134" s="0"/>
      <c r="IAR134" s="0"/>
      <c r="IAS134" s="0"/>
      <c r="IAT134" s="0"/>
      <c r="IAU134" s="0"/>
      <c r="IAV134" s="0"/>
      <c r="IAW134" s="0"/>
      <c r="IAX134" s="0"/>
      <c r="IAY134" s="0"/>
      <c r="IAZ134" s="0"/>
      <c r="IBA134" s="0"/>
      <c r="IBB134" s="0"/>
      <c r="IBC134" s="0"/>
      <c r="IBD134" s="0"/>
      <c r="IBE134" s="0"/>
      <c r="IBF134" s="0"/>
      <c r="IBG134" s="0"/>
      <c r="IBH134" s="0"/>
      <c r="IBI134" s="0"/>
      <c r="IBJ134" s="0"/>
      <c r="IBK134" s="0"/>
      <c r="IBL134" s="0"/>
      <c r="IBM134" s="0"/>
      <c r="IBN134" s="0"/>
      <c r="IBO134" s="0"/>
      <c r="IBP134" s="0"/>
      <c r="IBQ134" s="0"/>
      <c r="IBR134" s="0"/>
      <c r="IBS134" s="0"/>
      <c r="IBT134" s="0"/>
      <c r="IBU134" s="0"/>
      <c r="IBV134" s="0"/>
      <c r="IBW134" s="0"/>
      <c r="IBX134" s="0"/>
      <c r="IBY134" s="0"/>
      <c r="IBZ134" s="0"/>
      <c r="ICA134" s="0"/>
      <c r="ICB134" s="0"/>
      <c r="ICC134" s="0"/>
      <c r="ICD134" s="0"/>
      <c r="ICE134" s="0"/>
      <c r="ICF134" s="0"/>
      <c r="ICG134" s="0"/>
      <c r="ICH134" s="0"/>
      <c r="ICI134" s="0"/>
      <c r="ICJ134" s="0"/>
      <c r="ICK134" s="0"/>
      <c r="ICL134" s="0"/>
      <c r="ICM134" s="0"/>
      <c r="ICN134" s="0"/>
      <c r="ICO134" s="0"/>
      <c r="ICP134" s="0"/>
      <c r="ICQ134" s="0"/>
      <c r="ICR134" s="0"/>
      <c r="ICS134" s="0"/>
      <c r="ICT134" s="0"/>
      <c r="ICU134" s="0"/>
      <c r="ICV134" s="0"/>
      <c r="ICW134" s="0"/>
      <c r="ICX134" s="0"/>
      <c r="ICY134" s="0"/>
      <c r="ICZ134" s="0"/>
      <c r="IDA134" s="0"/>
      <c r="IDB134" s="0"/>
      <c r="IDC134" s="0"/>
      <c r="IDD134" s="0"/>
      <c r="IDE134" s="0"/>
      <c r="IDF134" s="0"/>
      <c r="IDG134" s="0"/>
      <c r="IDH134" s="0"/>
      <c r="IDI134" s="0"/>
      <c r="IDJ134" s="0"/>
      <c r="IDK134" s="0"/>
      <c r="IDL134" s="0"/>
      <c r="IDM134" s="0"/>
      <c r="IDN134" s="0"/>
      <c r="IDO134" s="0"/>
      <c r="IDP134" s="0"/>
      <c r="IDQ134" s="0"/>
      <c r="IDR134" s="0"/>
      <c r="IDS134" s="0"/>
      <c r="IDT134" s="0"/>
      <c r="IDU134" s="0"/>
      <c r="IDV134" s="0"/>
      <c r="IDW134" s="0"/>
      <c r="IDX134" s="0"/>
      <c r="IDY134" s="0"/>
      <c r="IDZ134" s="0"/>
      <c r="IEA134" s="0"/>
      <c r="IEB134" s="0"/>
      <c r="IEC134" s="0"/>
      <c r="IED134" s="0"/>
      <c r="IEE134" s="0"/>
      <c r="IEF134" s="0"/>
      <c r="IEG134" s="0"/>
      <c r="IEH134" s="0"/>
      <c r="IEI134" s="0"/>
      <c r="IEJ134" s="0"/>
      <c r="IEK134" s="0"/>
      <c r="IEL134" s="0"/>
      <c r="IEM134" s="0"/>
      <c r="IEN134" s="0"/>
      <c r="IEO134" s="0"/>
      <c r="IEP134" s="0"/>
      <c r="IEQ134" s="0"/>
      <c r="IER134" s="0"/>
      <c r="IES134" s="0"/>
      <c r="IET134" s="0"/>
      <c r="IEU134" s="0"/>
      <c r="IEV134" s="0"/>
      <c r="IEW134" s="0"/>
      <c r="IEX134" s="0"/>
      <c r="IEY134" s="0"/>
      <c r="IEZ134" s="0"/>
      <c r="IFA134" s="0"/>
      <c r="IFB134" s="0"/>
      <c r="IFC134" s="0"/>
      <c r="IFD134" s="0"/>
      <c r="IFE134" s="0"/>
      <c r="IFF134" s="0"/>
      <c r="IFG134" s="0"/>
      <c r="IFH134" s="0"/>
      <c r="IFI134" s="0"/>
      <c r="IFJ134" s="0"/>
      <c r="IFK134" s="0"/>
      <c r="IFL134" s="0"/>
      <c r="IFM134" s="0"/>
      <c r="IFN134" s="0"/>
      <c r="IFO134" s="0"/>
      <c r="IFP134" s="0"/>
      <c r="IFQ134" s="0"/>
      <c r="IFR134" s="0"/>
      <c r="IFS134" s="0"/>
      <c r="IFT134" s="0"/>
      <c r="IFU134" s="0"/>
      <c r="IFV134" s="0"/>
      <c r="IFW134" s="0"/>
      <c r="IFX134" s="0"/>
      <c r="IFY134" s="0"/>
      <c r="IFZ134" s="0"/>
      <c r="IGA134" s="0"/>
      <c r="IGB134" s="0"/>
      <c r="IGC134" s="0"/>
      <c r="IGD134" s="0"/>
      <c r="IGE134" s="0"/>
      <c r="IGF134" s="0"/>
      <c r="IGG134" s="0"/>
      <c r="IGH134" s="0"/>
      <c r="IGI134" s="0"/>
      <c r="IGJ134" s="0"/>
      <c r="IGK134" s="0"/>
      <c r="IGL134" s="0"/>
      <c r="IGM134" s="0"/>
      <c r="IGN134" s="0"/>
      <c r="IGO134" s="0"/>
      <c r="IGP134" s="0"/>
      <c r="IGQ134" s="0"/>
      <c r="IGR134" s="0"/>
      <c r="IGS134" s="0"/>
      <c r="IGT134" s="0"/>
      <c r="IGU134" s="0"/>
      <c r="IGV134" s="0"/>
      <c r="IGW134" s="0"/>
      <c r="IGX134" s="0"/>
      <c r="IGY134" s="0"/>
      <c r="IGZ134" s="0"/>
      <c r="IHA134" s="0"/>
      <c r="IHB134" s="0"/>
      <c r="IHC134" s="0"/>
      <c r="IHD134" s="0"/>
      <c r="IHE134" s="0"/>
      <c r="IHF134" s="0"/>
      <c r="IHG134" s="0"/>
      <c r="IHH134" s="0"/>
      <c r="IHI134" s="0"/>
      <c r="IHJ134" s="0"/>
      <c r="IHK134" s="0"/>
      <c r="IHL134" s="0"/>
      <c r="IHM134" s="0"/>
      <c r="IHN134" s="0"/>
      <c r="IHO134" s="0"/>
      <c r="IHP134" s="0"/>
      <c r="IHQ134" s="0"/>
      <c r="IHR134" s="0"/>
      <c r="IHS134" s="0"/>
      <c r="IHT134" s="0"/>
      <c r="IHU134" s="0"/>
      <c r="IHV134" s="0"/>
      <c r="IHW134" s="0"/>
      <c r="IHX134" s="0"/>
      <c r="IHY134" s="0"/>
      <c r="IHZ134" s="0"/>
      <c r="IIA134" s="0"/>
      <c r="IIB134" s="0"/>
      <c r="IIC134" s="0"/>
      <c r="IID134" s="0"/>
      <c r="IIE134" s="0"/>
      <c r="IIF134" s="0"/>
      <c r="IIG134" s="0"/>
      <c r="IIH134" s="0"/>
      <c r="III134" s="0"/>
      <c r="IIJ134" s="0"/>
      <c r="IIK134" s="0"/>
      <c r="IIL134" s="0"/>
      <c r="IIM134" s="0"/>
      <c r="IIN134" s="0"/>
      <c r="IIO134" s="0"/>
      <c r="IIP134" s="0"/>
      <c r="IIQ134" s="0"/>
      <c r="IIR134" s="0"/>
      <c r="IIS134" s="0"/>
      <c r="IIT134" s="0"/>
      <c r="IIU134" s="0"/>
      <c r="IIV134" s="0"/>
      <c r="IIW134" s="0"/>
      <c r="IIX134" s="0"/>
      <c r="IIY134" s="0"/>
      <c r="IIZ134" s="0"/>
      <c r="IJA134" s="0"/>
      <c r="IJB134" s="0"/>
      <c r="IJC134" s="0"/>
      <c r="IJD134" s="0"/>
      <c r="IJE134" s="0"/>
      <c r="IJF134" s="0"/>
      <c r="IJG134" s="0"/>
      <c r="IJH134" s="0"/>
      <c r="IJI134" s="0"/>
      <c r="IJJ134" s="0"/>
      <c r="IJK134" s="0"/>
      <c r="IJL134" s="0"/>
      <c r="IJM134" s="0"/>
      <c r="IJN134" s="0"/>
      <c r="IJO134" s="0"/>
      <c r="IJP134" s="0"/>
      <c r="IJQ134" s="0"/>
      <c r="IJR134" s="0"/>
      <c r="IJS134" s="0"/>
      <c r="IJT134" s="0"/>
      <c r="IJU134" s="0"/>
      <c r="IJV134" s="0"/>
      <c r="IJW134" s="0"/>
      <c r="IJX134" s="0"/>
      <c r="IJY134" s="0"/>
      <c r="IJZ134" s="0"/>
      <c r="IKA134" s="0"/>
      <c r="IKB134" s="0"/>
      <c r="IKC134" s="0"/>
      <c r="IKD134" s="0"/>
      <c r="IKE134" s="0"/>
      <c r="IKF134" s="0"/>
      <c r="IKG134" s="0"/>
      <c r="IKH134" s="0"/>
      <c r="IKI134" s="0"/>
      <c r="IKJ134" s="0"/>
      <c r="IKK134" s="0"/>
      <c r="IKL134" s="0"/>
      <c r="IKM134" s="0"/>
      <c r="IKN134" s="0"/>
      <c r="IKO134" s="0"/>
      <c r="IKP134" s="0"/>
      <c r="IKQ134" s="0"/>
      <c r="IKR134" s="0"/>
      <c r="IKS134" s="0"/>
      <c r="IKT134" s="0"/>
      <c r="IKU134" s="0"/>
      <c r="IKV134" s="0"/>
      <c r="IKW134" s="0"/>
      <c r="IKX134" s="0"/>
      <c r="IKY134" s="0"/>
      <c r="IKZ134" s="0"/>
      <c r="ILA134" s="0"/>
      <c r="ILB134" s="0"/>
      <c r="ILC134" s="0"/>
      <c r="ILD134" s="0"/>
      <c r="ILE134" s="0"/>
      <c r="ILF134" s="0"/>
      <c r="ILG134" s="0"/>
      <c r="ILH134" s="0"/>
      <c r="ILI134" s="0"/>
      <c r="ILJ134" s="0"/>
      <c r="ILK134" s="0"/>
      <c r="ILL134" s="0"/>
      <c r="ILM134" s="0"/>
      <c r="ILN134" s="0"/>
      <c r="ILO134" s="0"/>
      <c r="ILP134" s="0"/>
      <c r="ILQ134" s="0"/>
      <c r="ILR134" s="0"/>
      <c r="ILS134" s="0"/>
      <c r="ILT134" s="0"/>
      <c r="ILU134" s="0"/>
      <c r="ILV134" s="0"/>
      <c r="ILW134" s="0"/>
      <c r="ILX134" s="0"/>
      <c r="ILY134" s="0"/>
      <c r="ILZ134" s="0"/>
      <c r="IMA134" s="0"/>
      <c r="IMB134" s="0"/>
      <c r="IMC134" s="0"/>
      <c r="IMD134" s="0"/>
      <c r="IME134" s="0"/>
      <c r="IMF134" s="0"/>
      <c r="IMG134" s="0"/>
      <c r="IMH134" s="0"/>
      <c r="IMI134" s="0"/>
      <c r="IMJ134" s="0"/>
      <c r="IMK134" s="0"/>
      <c r="IML134" s="0"/>
      <c r="IMM134" s="0"/>
      <c r="IMN134" s="0"/>
      <c r="IMO134" s="0"/>
      <c r="IMP134" s="0"/>
      <c r="IMQ134" s="0"/>
      <c r="IMR134" s="0"/>
      <c r="IMS134" s="0"/>
      <c r="IMT134" s="0"/>
      <c r="IMU134" s="0"/>
      <c r="IMV134" s="0"/>
      <c r="IMW134" s="0"/>
      <c r="IMX134" s="0"/>
      <c r="IMY134" s="0"/>
      <c r="IMZ134" s="0"/>
      <c r="INA134" s="0"/>
      <c r="INB134" s="0"/>
      <c r="INC134" s="0"/>
      <c r="IND134" s="0"/>
      <c r="INE134" s="0"/>
      <c r="INF134" s="0"/>
      <c r="ING134" s="0"/>
      <c r="INH134" s="0"/>
      <c r="INI134" s="0"/>
      <c r="INJ134" s="0"/>
      <c r="INK134" s="0"/>
      <c r="INL134" s="0"/>
      <c r="INM134" s="0"/>
      <c r="INN134" s="0"/>
      <c r="INO134" s="0"/>
      <c r="INP134" s="0"/>
      <c r="INQ134" s="0"/>
      <c r="INR134" s="0"/>
      <c r="INS134" s="0"/>
      <c r="INT134" s="0"/>
      <c r="INU134" s="0"/>
      <c r="INV134" s="0"/>
      <c r="INW134" s="0"/>
      <c r="INX134" s="0"/>
      <c r="INY134" s="0"/>
      <c r="INZ134" s="0"/>
      <c r="IOA134" s="0"/>
      <c r="IOB134" s="0"/>
      <c r="IOC134" s="0"/>
      <c r="IOD134" s="0"/>
      <c r="IOE134" s="0"/>
      <c r="IOF134" s="0"/>
      <c r="IOG134" s="0"/>
      <c r="IOH134" s="0"/>
      <c r="IOI134" s="0"/>
      <c r="IOJ134" s="0"/>
      <c r="IOK134" s="0"/>
      <c r="IOL134" s="0"/>
      <c r="IOM134" s="0"/>
      <c r="ION134" s="0"/>
      <c r="IOO134" s="0"/>
      <c r="IOP134" s="0"/>
      <c r="IOQ134" s="0"/>
      <c r="IOR134" s="0"/>
      <c r="IOS134" s="0"/>
      <c r="IOT134" s="0"/>
      <c r="IOU134" s="0"/>
      <c r="IOV134" s="0"/>
      <c r="IOW134" s="0"/>
      <c r="IOX134" s="0"/>
      <c r="IOY134" s="0"/>
      <c r="IOZ134" s="0"/>
      <c r="IPA134" s="0"/>
      <c r="IPB134" s="0"/>
      <c r="IPC134" s="0"/>
      <c r="IPD134" s="0"/>
      <c r="IPE134" s="0"/>
      <c r="IPF134" s="0"/>
      <c r="IPG134" s="0"/>
      <c r="IPH134" s="0"/>
      <c r="IPI134" s="0"/>
      <c r="IPJ134" s="0"/>
      <c r="IPK134" s="0"/>
      <c r="IPL134" s="0"/>
      <c r="IPM134" s="0"/>
      <c r="IPN134" s="0"/>
      <c r="IPO134" s="0"/>
      <c r="IPP134" s="0"/>
      <c r="IPQ134" s="0"/>
      <c r="IPR134" s="0"/>
      <c r="IPS134" s="0"/>
      <c r="IPT134" s="0"/>
      <c r="IPU134" s="0"/>
      <c r="IPV134" s="0"/>
      <c r="IPW134" s="0"/>
      <c r="IPX134" s="0"/>
      <c r="IPY134" s="0"/>
      <c r="IPZ134" s="0"/>
      <c r="IQA134" s="0"/>
      <c r="IQB134" s="0"/>
      <c r="IQC134" s="0"/>
      <c r="IQD134" s="0"/>
      <c r="IQE134" s="0"/>
      <c r="IQF134" s="0"/>
      <c r="IQG134" s="0"/>
      <c r="IQH134" s="0"/>
      <c r="IQI134" s="0"/>
      <c r="IQJ134" s="0"/>
      <c r="IQK134" s="0"/>
      <c r="IQL134" s="0"/>
      <c r="IQM134" s="0"/>
      <c r="IQN134" s="0"/>
      <c r="IQO134" s="0"/>
      <c r="IQP134" s="0"/>
      <c r="IQQ134" s="0"/>
      <c r="IQR134" s="0"/>
      <c r="IQS134" s="0"/>
      <c r="IQT134" s="0"/>
      <c r="IQU134" s="0"/>
      <c r="IQV134" s="0"/>
      <c r="IQW134" s="0"/>
      <c r="IQX134" s="0"/>
      <c r="IQY134" s="0"/>
      <c r="IQZ134" s="0"/>
      <c r="IRA134" s="0"/>
      <c r="IRB134" s="0"/>
      <c r="IRC134" s="0"/>
      <c r="IRD134" s="0"/>
      <c r="IRE134" s="0"/>
      <c r="IRF134" s="0"/>
      <c r="IRG134" s="0"/>
      <c r="IRH134" s="0"/>
      <c r="IRI134" s="0"/>
      <c r="IRJ134" s="0"/>
      <c r="IRK134" s="0"/>
      <c r="IRL134" s="0"/>
      <c r="IRM134" s="0"/>
      <c r="IRN134" s="0"/>
      <c r="IRO134" s="0"/>
      <c r="IRP134" s="0"/>
      <c r="IRQ134" s="0"/>
      <c r="IRR134" s="0"/>
      <c r="IRS134" s="0"/>
      <c r="IRT134" s="0"/>
      <c r="IRU134" s="0"/>
      <c r="IRV134" s="0"/>
      <c r="IRW134" s="0"/>
      <c r="IRX134" s="0"/>
      <c r="IRY134" s="0"/>
      <c r="IRZ134" s="0"/>
      <c r="ISA134" s="0"/>
      <c r="ISB134" s="0"/>
      <c r="ISC134" s="0"/>
      <c r="ISD134" s="0"/>
      <c r="ISE134" s="0"/>
      <c r="ISF134" s="0"/>
      <c r="ISG134" s="0"/>
      <c r="ISH134" s="0"/>
      <c r="ISI134" s="0"/>
      <c r="ISJ134" s="0"/>
      <c r="ISK134" s="0"/>
      <c r="ISL134" s="0"/>
      <c r="ISM134" s="0"/>
      <c r="ISN134" s="0"/>
      <c r="ISO134" s="0"/>
      <c r="ISP134" s="0"/>
      <c r="ISQ134" s="0"/>
      <c r="ISR134" s="0"/>
      <c r="ISS134" s="0"/>
      <c r="IST134" s="0"/>
      <c r="ISU134" s="0"/>
      <c r="ISV134" s="0"/>
      <c r="ISW134" s="0"/>
      <c r="ISX134" s="0"/>
      <c r="ISY134" s="0"/>
      <c r="ISZ134" s="0"/>
      <c r="ITA134" s="0"/>
      <c r="ITB134" s="0"/>
      <c r="ITC134" s="0"/>
      <c r="ITD134" s="0"/>
      <c r="ITE134" s="0"/>
      <c r="ITF134" s="0"/>
      <c r="ITG134" s="0"/>
      <c r="ITH134" s="0"/>
      <c r="ITI134" s="0"/>
      <c r="ITJ134" s="0"/>
      <c r="ITK134" s="0"/>
      <c r="ITL134" s="0"/>
      <c r="ITM134" s="0"/>
      <c r="ITN134" s="0"/>
      <c r="ITO134" s="0"/>
      <c r="ITP134" s="0"/>
      <c r="ITQ134" s="0"/>
      <c r="ITR134" s="0"/>
      <c r="ITS134" s="0"/>
      <c r="ITT134" s="0"/>
      <c r="ITU134" s="0"/>
      <c r="ITV134" s="0"/>
      <c r="ITW134" s="0"/>
      <c r="ITX134" s="0"/>
      <c r="ITY134" s="0"/>
      <c r="ITZ134" s="0"/>
      <c r="IUA134" s="0"/>
      <c r="IUB134" s="0"/>
      <c r="IUC134" s="0"/>
      <c r="IUD134" s="0"/>
      <c r="IUE134" s="0"/>
      <c r="IUF134" s="0"/>
      <c r="IUG134" s="0"/>
      <c r="IUH134" s="0"/>
      <c r="IUI134" s="0"/>
      <c r="IUJ134" s="0"/>
      <c r="IUK134" s="0"/>
      <c r="IUL134" s="0"/>
      <c r="IUM134" s="0"/>
      <c r="IUN134" s="0"/>
      <c r="IUO134" s="0"/>
      <c r="IUP134" s="0"/>
      <c r="IUQ134" s="0"/>
      <c r="IUR134" s="0"/>
      <c r="IUS134" s="0"/>
      <c r="IUT134" s="0"/>
      <c r="IUU134" s="0"/>
      <c r="IUV134" s="0"/>
      <c r="IUW134" s="0"/>
      <c r="IUX134" s="0"/>
      <c r="IUY134" s="0"/>
      <c r="IUZ134" s="0"/>
      <c r="IVA134" s="0"/>
      <c r="IVB134" s="0"/>
      <c r="IVC134" s="0"/>
      <c r="IVD134" s="0"/>
      <c r="IVE134" s="0"/>
      <c r="IVF134" s="0"/>
      <c r="IVG134" s="0"/>
      <c r="IVH134" s="0"/>
      <c r="IVI134" s="0"/>
      <c r="IVJ134" s="0"/>
      <c r="IVK134" s="0"/>
      <c r="IVL134" s="0"/>
      <c r="IVM134" s="0"/>
      <c r="IVN134" s="0"/>
      <c r="IVO134" s="0"/>
      <c r="IVP134" s="0"/>
      <c r="IVQ134" s="0"/>
      <c r="IVR134" s="0"/>
      <c r="IVS134" s="0"/>
      <c r="IVT134" s="0"/>
      <c r="IVU134" s="0"/>
      <c r="IVV134" s="0"/>
      <c r="IVW134" s="0"/>
      <c r="IVX134" s="0"/>
      <c r="IVY134" s="0"/>
      <c r="IVZ134" s="0"/>
      <c r="IWA134" s="0"/>
      <c r="IWB134" s="0"/>
      <c r="IWC134" s="0"/>
      <c r="IWD134" s="0"/>
      <c r="IWE134" s="0"/>
      <c r="IWF134" s="0"/>
      <c r="IWG134" s="0"/>
      <c r="IWH134" s="0"/>
      <c r="IWI134" s="0"/>
      <c r="IWJ134" s="0"/>
      <c r="IWK134" s="0"/>
      <c r="IWL134" s="0"/>
      <c r="IWM134" s="0"/>
      <c r="IWN134" s="0"/>
      <c r="IWO134" s="0"/>
      <c r="IWP134" s="0"/>
      <c r="IWQ134" s="0"/>
      <c r="IWR134" s="0"/>
      <c r="IWS134" s="0"/>
      <c r="IWT134" s="0"/>
      <c r="IWU134" s="0"/>
      <c r="IWV134" s="0"/>
      <c r="IWW134" s="0"/>
      <c r="IWX134" s="0"/>
      <c r="IWY134" s="0"/>
      <c r="IWZ134" s="0"/>
      <c r="IXA134" s="0"/>
      <c r="IXB134" s="0"/>
      <c r="IXC134" s="0"/>
      <c r="IXD134" s="0"/>
      <c r="IXE134" s="0"/>
      <c r="IXF134" s="0"/>
      <c r="IXG134" s="0"/>
      <c r="IXH134" s="0"/>
      <c r="IXI134" s="0"/>
      <c r="IXJ134" s="0"/>
      <c r="IXK134" s="0"/>
      <c r="IXL134" s="0"/>
      <c r="IXM134" s="0"/>
      <c r="IXN134" s="0"/>
      <c r="IXO134" s="0"/>
      <c r="IXP134" s="0"/>
      <c r="IXQ134" s="0"/>
      <c r="IXR134" s="0"/>
      <c r="IXS134" s="0"/>
      <c r="IXT134" s="0"/>
      <c r="IXU134" s="0"/>
      <c r="IXV134" s="0"/>
      <c r="IXW134" s="0"/>
      <c r="IXX134" s="0"/>
      <c r="IXY134" s="0"/>
      <c r="IXZ134" s="0"/>
      <c r="IYA134" s="0"/>
      <c r="IYB134" s="0"/>
      <c r="IYC134" s="0"/>
      <c r="IYD134" s="0"/>
      <c r="IYE134" s="0"/>
      <c r="IYF134" s="0"/>
      <c r="IYG134" s="0"/>
      <c r="IYH134" s="0"/>
      <c r="IYI134" s="0"/>
      <c r="IYJ134" s="0"/>
      <c r="IYK134" s="0"/>
      <c r="IYL134" s="0"/>
      <c r="IYM134" s="0"/>
      <c r="IYN134" s="0"/>
      <c r="IYO134" s="0"/>
      <c r="IYP134" s="0"/>
      <c r="IYQ134" s="0"/>
      <c r="IYR134" s="0"/>
      <c r="IYS134" s="0"/>
      <c r="IYT134" s="0"/>
      <c r="IYU134" s="0"/>
      <c r="IYV134" s="0"/>
      <c r="IYW134" s="0"/>
      <c r="IYX134" s="0"/>
      <c r="IYY134" s="0"/>
      <c r="IYZ134" s="0"/>
      <c r="IZA134" s="0"/>
      <c r="IZB134" s="0"/>
      <c r="IZC134" s="0"/>
      <c r="IZD134" s="0"/>
      <c r="IZE134" s="0"/>
      <c r="IZF134" s="0"/>
      <c r="IZG134" s="0"/>
      <c r="IZH134" s="0"/>
      <c r="IZI134" s="0"/>
      <c r="IZJ134" s="0"/>
      <c r="IZK134" s="0"/>
      <c r="IZL134" s="0"/>
      <c r="IZM134" s="0"/>
      <c r="IZN134" s="0"/>
      <c r="IZO134" s="0"/>
      <c r="IZP134" s="0"/>
      <c r="IZQ134" s="0"/>
      <c r="IZR134" s="0"/>
      <c r="IZS134" s="0"/>
      <c r="IZT134" s="0"/>
      <c r="IZU134" s="0"/>
      <c r="IZV134" s="0"/>
      <c r="IZW134" s="0"/>
      <c r="IZX134" s="0"/>
      <c r="IZY134" s="0"/>
      <c r="IZZ134" s="0"/>
      <c r="JAA134" s="0"/>
      <c r="JAB134" s="0"/>
      <c r="JAC134" s="0"/>
      <c r="JAD134" s="0"/>
      <c r="JAE134" s="0"/>
      <c r="JAF134" s="0"/>
      <c r="JAG134" s="0"/>
      <c r="JAH134" s="0"/>
      <c r="JAI134" s="0"/>
      <c r="JAJ134" s="0"/>
      <c r="JAK134" s="0"/>
      <c r="JAL134" s="0"/>
      <c r="JAM134" s="0"/>
      <c r="JAN134" s="0"/>
      <c r="JAO134" s="0"/>
      <c r="JAP134" s="0"/>
      <c r="JAQ134" s="0"/>
      <c r="JAR134" s="0"/>
      <c r="JAS134" s="0"/>
      <c r="JAT134" s="0"/>
      <c r="JAU134" s="0"/>
      <c r="JAV134" s="0"/>
      <c r="JAW134" s="0"/>
      <c r="JAX134" s="0"/>
      <c r="JAY134" s="0"/>
      <c r="JAZ134" s="0"/>
      <c r="JBA134" s="0"/>
      <c r="JBB134" s="0"/>
      <c r="JBC134" s="0"/>
      <c r="JBD134" s="0"/>
      <c r="JBE134" s="0"/>
      <c r="JBF134" s="0"/>
      <c r="JBG134" s="0"/>
      <c r="JBH134" s="0"/>
      <c r="JBI134" s="0"/>
      <c r="JBJ134" s="0"/>
      <c r="JBK134" s="0"/>
      <c r="JBL134" s="0"/>
      <c r="JBM134" s="0"/>
      <c r="JBN134" s="0"/>
      <c r="JBO134" s="0"/>
      <c r="JBP134" s="0"/>
      <c r="JBQ134" s="0"/>
      <c r="JBR134" s="0"/>
      <c r="JBS134" s="0"/>
      <c r="JBT134" s="0"/>
      <c r="JBU134" s="0"/>
      <c r="JBV134" s="0"/>
      <c r="JBW134" s="0"/>
      <c r="JBX134" s="0"/>
      <c r="JBY134" s="0"/>
      <c r="JBZ134" s="0"/>
      <c r="JCA134" s="0"/>
      <c r="JCB134" s="0"/>
      <c r="JCC134" s="0"/>
      <c r="JCD134" s="0"/>
      <c r="JCE134" s="0"/>
      <c r="JCF134" s="0"/>
      <c r="JCG134" s="0"/>
      <c r="JCH134" s="0"/>
      <c r="JCI134" s="0"/>
      <c r="JCJ134" s="0"/>
      <c r="JCK134" s="0"/>
      <c r="JCL134" s="0"/>
      <c r="JCM134" s="0"/>
      <c r="JCN134" s="0"/>
      <c r="JCO134" s="0"/>
      <c r="JCP134" s="0"/>
      <c r="JCQ134" s="0"/>
      <c r="JCR134" s="0"/>
      <c r="JCS134" s="0"/>
      <c r="JCT134" s="0"/>
      <c r="JCU134" s="0"/>
      <c r="JCV134" s="0"/>
      <c r="JCW134" s="0"/>
      <c r="JCX134" s="0"/>
      <c r="JCY134" s="0"/>
      <c r="JCZ134" s="0"/>
      <c r="JDA134" s="0"/>
      <c r="JDB134" s="0"/>
      <c r="JDC134" s="0"/>
      <c r="JDD134" s="0"/>
      <c r="JDE134" s="0"/>
      <c r="JDF134" s="0"/>
      <c r="JDG134" s="0"/>
      <c r="JDH134" s="0"/>
      <c r="JDI134" s="0"/>
      <c r="JDJ134" s="0"/>
      <c r="JDK134" s="0"/>
      <c r="JDL134" s="0"/>
      <c r="JDM134" s="0"/>
      <c r="JDN134" s="0"/>
      <c r="JDO134" s="0"/>
      <c r="JDP134" s="0"/>
      <c r="JDQ134" s="0"/>
      <c r="JDR134" s="0"/>
      <c r="JDS134" s="0"/>
      <c r="JDT134" s="0"/>
      <c r="JDU134" s="0"/>
      <c r="JDV134" s="0"/>
      <c r="JDW134" s="0"/>
      <c r="JDX134" s="0"/>
      <c r="JDY134" s="0"/>
      <c r="JDZ134" s="0"/>
      <c r="JEA134" s="0"/>
      <c r="JEB134" s="0"/>
      <c r="JEC134" s="0"/>
      <c r="JED134" s="0"/>
      <c r="JEE134" s="0"/>
      <c r="JEF134" s="0"/>
      <c r="JEG134" s="0"/>
      <c r="JEH134" s="0"/>
      <c r="JEI134" s="0"/>
      <c r="JEJ134" s="0"/>
      <c r="JEK134" s="0"/>
      <c r="JEL134" s="0"/>
      <c r="JEM134" s="0"/>
      <c r="JEN134" s="0"/>
      <c r="JEO134" s="0"/>
      <c r="JEP134" s="0"/>
      <c r="JEQ134" s="0"/>
      <c r="JER134" s="0"/>
      <c r="JES134" s="0"/>
      <c r="JET134" s="0"/>
      <c r="JEU134" s="0"/>
      <c r="JEV134" s="0"/>
      <c r="JEW134" s="0"/>
      <c r="JEX134" s="0"/>
      <c r="JEY134" s="0"/>
      <c r="JEZ134" s="0"/>
      <c r="JFA134" s="0"/>
      <c r="JFB134" s="0"/>
      <c r="JFC134" s="0"/>
      <c r="JFD134" s="0"/>
      <c r="JFE134" s="0"/>
      <c r="JFF134" s="0"/>
      <c r="JFG134" s="0"/>
      <c r="JFH134" s="0"/>
      <c r="JFI134" s="0"/>
      <c r="JFJ134" s="0"/>
      <c r="JFK134" s="0"/>
      <c r="JFL134" s="0"/>
      <c r="JFM134" s="0"/>
      <c r="JFN134" s="0"/>
      <c r="JFO134" s="0"/>
      <c r="JFP134" s="0"/>
      <c r="JFQ134" s="0"/>
      <c r="JFR134" s="0"/>
      <c r="JFS134" s="0"/>
      <c r="JFT134" s="0"/>
      <c r="JFU134" s="0"/>
      <c r="JFV134" s="0"/>
      <c r="JFW134" s="0"/>
      <c r="JFX134" s="0"/>
      <c r="JFY134" s="0"/>
      <c r="JFZ134" s="0"/>
      <c r="JGA134" s="0"/>
      <c r="JGB134" s="0"/>
      <c r="JGC134" s="0"/>
      <c r="JGD134" s="0"/>
      <c r="JGE134" s="0"/>
      <c r="JGF134" s="0"/>
      <c r="JGG134" s="0"/>
      <c r="JGH134" s="0"/>
      <c r="JGI134" s="0"/>
      <c r="JGJ134" s="0"/>
      <c r="JGK134" s="0"/>
      <c r="JGL134" s="0"/>
      <c r="JGM134" s="0"/>
      <c r="JGN134" s="0"/>
      <c r="JGO134" s="0"/>
      <c r="JGP134" s="0"/>
      <c r="JGQ134" s="0"/>
      <c r="JGR134" s="0"/>
      <c r="JGS134" s="0"/>
      <c r="JGT134" s="0"/>
      <c r="JGU134" s="0"/>
      <c r="JGV134" s="0"/>
      <c r="JGW134" s="0"/>
      <c r="JGX134" s="0"/>
      <c r="JGY134" s="0"/>
      <c r="JGZ134" s="0"/>
      <c r="JHA134" s="0"/>
      <c r="JHB134" s="0"/>
      <c r="JHC134" s="0"/>
      <c r="JHD134" s="0"/>
      <c r="JHE134" s="0"/>
      <c r="JHF134" s="0"/>
      <c r="JHG134" s="0"/>
      <c r="JHH134" s="0"/>
      <c r="JHI134" s="0"/>
      <c r="JHJ134" s="0"/>
      <c r="JHK134" s="0"/>
      <c r="JHL134" s="0"/>
      <c r="JHM134" s="0"/>
      <c r="JHN134" s="0"/>
      <c r="JHO134" s="0"/>
      <c r="JHP134" s="0"/>
      <c r="JHQ134" s="0"/>
      <c r="JHR134" s="0"/>
      <c r="JHS134" s="0"/>
      <c r="JHT134" s="0"/>
      <c r="JHU134" s="0"/>
      <c r="JHV134" s="0"/>
      <c r="JHW134" s="0"/>
      <c r="JHX134" s="0"/>
      <c r="JHY134" s="0"/>
      <c r="JHZ134" s="0"/>
      <c r="JIA134" s="0"/>
      <c r="JIB134" s="0"/>
      <c r="JIC134" s="0"/>
      <c r="JID134" s="0"/>
      <c r="JIE134" s="0"/>
      <c r="JIF134" s="0"/>
      <c r="JIG134" s="0"/>
      <c r="JIH134" s="0"/>
      <c r="JII134" s="0"/>
      <c r="JIJ134" s="0"/>
      <c r="JIK134" s="0"/>
      <c r="JIL134" s="0"/>
      <c r="JIM134" s="0"/>
      <c r="JIN134" s="0"/>
      <c r="JIO134" s="0"/>
      <c r="JIP134" s="0"/>
      <c r="JIQ134" s="0"/>
      <c r="JIR134" s="0"/>
      <c r="JIS134" s="0"/>
      <c r="JIT134" s="0"/>
      <c r="JIU134" s="0"/>
      <c r="JIV134" s="0"/>
      <c r="JIW134" s="0"/>
      <c r="JIX134" s="0"/>
      <c r="JIY134" s="0"/>
      <c r="JIZ134" s="0"/>
      <c r="JJA134" s="0"/>
      <c r="JJB134" s="0"/>
      <c r="JJC134" s="0"/>
      <c r="JJD134" s="0"/>
      <c r="JJE134" s="0"/>
      <c r="JJF134" s="0"/>
      <c r="JJG134" s="0"/>
      <c r="JJH134" s="0"/>
      <c r="JJI134" s="0"/>
      <c r="JJJ134" s="0"/>
      <c r="JJK134" s="0"/>
      <c r="JJL134" s="0"/>
      <c r="JJM134" s="0"/>
      <c r="JJN134" s="0"/>
      <c r="JJO134" s="0"/>
      <c r="JJP134" s="0"/>
      <c r="JJQ134" s="0"/>
      <c r="JJR134" s="0"/>
      <c r="JJS134" s="0"/>
      <c r="JJT134" s="0"/>
      <c r="JJU134" s="0"/>
      <c r="JJV134" s="0"/>
      <c r="JJW134" s="0"/>
      <c r="JJX134" s="0"/>
      <c r="JJY134" s="0"/>
      <c r="JJZ134" s="0"/>
      <c r="JKA134" s="0"/>
      <c r="JKB134" s="0"/>
      <c r="JKC134" s="0"/>
      <c r="JKD134" s="0"/>
      <c r="JKE134" s="0"/>
      <c r="JKF134" s="0"/>
      <c r="JKG134" s="0"/>
      <c r="JKH134" s="0"/>
      <c r="JKI134" s="0"/>
      <c r="JKJ134" s="0"/>
      <c r="JKK134" s="0"/>
      <c r="JKL134" s="0"/>
      <c r="JKM134" s="0"/>
      <c r="JKN134" s="0"/>
      <c r="JKO134" s="0"/>
      <c r="JKP134" s="0"/>
      <c r="JKQ134" s="0"/>
      <c r="JKR134" s="0"/>
      <c r="JKS134" s="0"/>
      <c r="JKT134" s="0"/>
      <c r="JKU134" s="0"/>
      <c r="JKV134" s="0"/>
      <c r="JKW134" s="0"/>
      <c r="JKX134" s="0"/>
      <c r="JKY134" s="0"/>
      <c r="JKZ134" s="0"/>
      <c r="JLA134" s="0"/>
      <c r="JLB134" s="0"/>
      <c r="JLC134" s="0"/>
      <c r="JLD134" s="0"/>
      <c r="JLE134" s="0"/>
      <c r="JLF134" s="0"/>
      <c r="JLG134" s="0"/>
      <c r="JLH134" s="0"/>
      <c r="JLI134" s="0"/>
      <c r="JLJ134" s="0"/>
      <c r="JLK134" s="0"/>
      <c r="JLL134" s="0"/>
      <c r="JLM134" s="0"/>
      <c r="JLN134" s="0"/>
      <c r="JLO134" s="0"/>
      <c r="JLP134" s="0"/>
      <c r="JLQ134" s="0"/>
      <c r="JLR134" s="0"/>
      <c r="JLS134" s="0"/>
      <c r="JLT134" s="0"/>
      <c r="JLU134" s="0"/>
      <c r="JLV134" s="0"/>
      <c r="JLW134" s="0"/>
      <c r="JLX134" s="0"/>
      <c r="JLY134" s="0"/>
      <c r="JLZ134" s="0"/>
      <c r="JMA134" s="0"/>
      <c r="JMB134" s="0"/>
      <c r="JMC134" s="0"/>
      <c r="JMD134" s="0"/>
      <c r="JME134" s="0"/>
      <c r="JMF134" s="0"/>
      <c r="JMG134" s="0"/>
      <c r="JMH134" s="0"/>
      <c r="JMI134" s="0"/>
      <c r="JMJ134" s="0"/>
      <c r="JMK134" s="0"/>
      <c r="JML134" s="0"/>
      <c r="JMM134" s="0"/>
      <c r="JMN134" s="0"/>
      <c r="JMO134" s="0"/>
      <c r="JMP134" s="0"/>
      <c r="JMQ134" s="0"/>
      <c r="JMR134" s="0"/>
      <c r="JMS134" s="0"/>
      <c r="JMT134" s="0"/>
      <c r="JMU134" s="0"/>
      <c r="JMV134" s="0"/>
      <c r="JMW134" s="0"/>
      <c r="JMX134" s="0"/>
      <c r="JMY134" s="0"/>
      <c r="JMZ134" s="0"/>
      <c r="JNA134" s="0"/>
      <c r="JNB134" s="0"/>
      <c r="JNC134" s="0"/>
      <c r="JND134" s="0"/>
      <c r="JNE134" s="0"/>
      <c r="JNF134" s="0"/>
      <c r="JNG134" s="0"/>
      <c r="JNH134" s="0"/>
      <c r="JNI134" s="0"/>
      <c r="JNJ134" s="0"/>
      <c r="JNK134" s="0"/>
      <c r="JNL134" s="0"/>
      <c r="JNM134" s="0"/>
      <c r="JNN134" s="0"/>
      <c r="JNO134" s="0"/>
      <c r="JNP134" s="0"/>
      <c r="JNQ134" s="0"/>
      <c r="JNR134" s="0"/>
      <c r="JNS134" s="0"/>
      <c r="JNT134" s="0"/>
      <c r="JNU134" s="0"/>
      <c r="JNV134" s="0"/>
      <c r="JNW134" s="0"/>
      <c r="JNX134" s="0"/>
      <c r="JNY134" s="0"/>
      <c r="JNZ134" s="0"/>
      <c r="JOA134" s="0"/>
      <c r="JOB134" s="0"/>
      <c r="JOC134" s="0"/>
      <c r="JOD134" s="0"/>
      <c r="JOE134" s="0"/>
      <c r="JOF134" s="0"/>
      <c r="JOG134" s="0"/>
      <c r="JOH134" s="0"/>
      <c r="JOI134" s="0"/>
      <c r="JOJ134" s="0"/>
      <c r="JOK134" s="0"/>
      <c r="JOL134" s="0"/>
      <c r="JOM134" s="0"/>
      <c r="JON134" s="0"/>
      <c r="JOO134" s="0"/>
      <c r="JOP134" s="0"/>
      <c r="JOQ134" s="0"/>
      <c r="JOR134" s="0"/>
      <c r="JOS134" s="0"/>
      <c r="JOT134" s="0"/>
      <c r="JOU134" s="0"/>
      <c r="JOV134" s="0"/>
      <c r="JOW134" s="0"/>
      <c r="JOX134" s="0"/>
      <c r="JOY134" s="0"/>
      <c r="JOZ134" s="0"/>
      <c r="JPA134" s="0"/>
      <c r="JPB134" s="0"/>
      <c r="JPC134" s="0"/>
      <c r="JPD134" s="0"/>
      <c r="JPE134" s="0"/>
      <c r="JPF134" s="0"/>
      <c r="JPG134" s="0"/>
      <c r="JPH134" s="0"/>
      <c r="JPI134" s="0"/>
      <c r="JPJ134" s="0"/>
      <c r="JPK134" s="0"/>
      <c r="JPL134" s="0"/>
      <c r="JPM134" s="0"/>
      <c r="JPN134" s="0"/>
      <c r="JPO134" s="0"/>
      <c r="JPP134" s="0"/>
      <c r="JPQ134" s="0"/>
      <c r="JPR134" s="0"/>
      <c r="JPS134" s="0"/>
      <c r="JPT134" s="0"/>
      <c r="JPU134" s="0"/>
      <c r="JPV134" s="0"/>
      <c r="JPW134" s="0"/>
      <c r="JPX134" s="0"/>
      <c r="JPY134" s="0"/>
      <c r="JPZ134" s="0"/>
      <c r="JQA134" s="0"/>
      <c r="JQB134" s="0"/>
      <c r="JQC134" s="0"/>
      <c r="JQD134" s="0"/>
      <c r="JQE134" s="0"/>
      <c r="JQF134" s="0"/>
      <c r="JQG134" s="0"/>
      <c r="JQH134" s="0"/>
      <c r="JQI134" s="0"/>
      <c r="JQJ134" s="0"/>
      <c r="JQK134" s="0"/>
      <c r="JQL134" s="0"/>
      <c r="JQM134" s="0"/>
      <c r="JQN134" s="0"/>
      <c r="JQO134" s="0"/>
      <c r="JQP134" s="0"/>
      <c r="JQQ134" s="0"/>
      <c r="JQR134" s="0"/>
      <c r="JQS134" s="0"/>
      <c r="JQT134" s="0"/>
      <c r="JQU134" s="0"/>
      <c r="JQV134" s="0"/>
      <c r="JQW134" s="0"/>
      <c r="JQX134" s="0"/>
      <c r="JQY134" s="0"/>
      <c r="JQZ134" s="0"/>
      <c r="JRA134" s="0"/>
      <c r="JRB134" s="0"/>
      <c r="JRC134" s="0"/>
      <c r="JRD134" s="0"/>
      <c r="JRE134" s="0"/>
      <c r="JRF134" s="0"/>
      <c r="JRG134" s="0"/>
      <c r="JRH134" s="0"/>
      <c r="JRI134" s="0"/>
      <c r="JRJ134" s="0"/>
      <c r="JRK134" s="0"/>
      <c r="JRL134" s="0"/>
      <c r="JRM134" s="0"/>
      <c r="JRN134" s="0"/>
      <c r="JRO134" s="0"/>
      <c r="JRP134" s="0"/>
      <c r="JRQ134" s="0"/>
      <c r="JRR134" s="0"/>
      <c r="JRS134" s="0"/>
      <c r="JRT134" s="0"/>
      <c r="JRU134" s="0"/>
      <c r="JRV134" s="0"/>
      <c r="JRW134" s="0"/>
      <c r="JRX134" s="0"/>
      <c r="JRY134" s="0"/>
      <c r="JRZ134" s="0"/>
      <c r="JSA134" s="0"/>
      <c r="JSB134" s="0"/>
      <c r="JSC134" s="0"/>
      <c r="JSD134" s="0"/>
      <c r="JSE134" s="0"/>
      <c r="JSF134" s="0"/>
      <c r="JSG134" s="0"/>
      <c r="JSH134" s="0"/>
      <c r="JSI134" s="0"/>
      <c r="JSJ134" s="0"/>
      <c r="JSK134" s="0"/>
      <c r="JSL134" s="0"/>
      <c r="JSM134" s="0"/>
      <c r="JSN134" s="0"/>
      <c r="JSO134" s="0"/>
      <c r="JSP134" s="0"/>
      <c r="JSQ134" s="0"/>
      <c r="JSR134" s="0"/>
      <c r="JSS134" s="0"/>
      <c r="JST134" s="0"/>
      <c r="JSU134" s="0"/>
      <c r="JSV134" s="0"/>
      <c r="JSW134" s="0"/>
      <c r="JSX134" s="0"/>
      <c r="JSY134" s="0"/>
      <c r="JSZ134" s="0"/>
      <c r="JTA134" s="0"/>
      <c r="JTB134" s="0"/>
      <c r="JTC134" s="0"/>
      <c r="JTD134" s="0"/>
      <c r="JTE134" s="0"/>
      <c r="JTF134" s="0"/>
      <c r="JTG134" s="0"/>
      <c r="JTH134" s="0"/>
      <c r="JTI134" s="0"/>
      <c r="JTJ134" s="0"/>
      <c r="JTK134" s="0"/>
      <c r="JTL134" s="0"/>
      <c r="JTM134" s="0"/>
      <c r="JTN134" s="0"/>
      <c r="JTO134" s="0"/>
      <c r="JTP134" s="0"/>
      <c r="JTQ134" s="0"/>
      <c r="JTR134" s="0"/>
      <c r="JTS134" s="0"/>
      <c r="JTT134" s="0"/>
      <c r="JTU134" s="0"/>
      <c r="JTV134" s="0"/>
      <c r="JTW134" s="0"/>
      <c r="JTX134" s="0"/>
      <c r="JTY134" s="0"/>
      <c r="JTZ134" s="0"/>
      <c r="JUA134" s="0"/>
      <c r="JUB134" s="0"/>
      <c r="JUC134" s="0"/>
      <c r="JUD134" s="0"/>
      <c r="JUE134" s="0"/>
      <c r="JUF134" s="0"/>
      <c r="JUG134" s="0"/>
      <c r="JUH134" s="0"/>
      <c r="JUI134" s="0"/>
      <c r="JUJ134" s="0"/>
      <c r="JUK134" s="0"/>
      <c r="JUL134" s="0"/>
      <c r="JUM134" s="0"/>
      <c r="JUN134" s="0"/>
      <c r="JUO134" s="0"/>
      <c r="JUP134" s="0"/>
      <c r="JUQ134" s="0"/>
      <c r="JUR134" s="0"/>
      <c r="JUS134" s="0"/>
      <c r="JUT134" s="0"/>
      <c r="JUU134" s="0"/>
      <c r="JUV134" s="0"/>
      <c r="JUW134" s="0"/>
      <c r="JUX134" s="0"/>
      <c r="JUY134" s="0"/>
      <c r="JUZ134" s="0"/>
      <c r="JVA134" s="0"/>
      <c r="JVB134" s="0"/>
      <c r="JVC134" s="0"/>
      <c r="JVD134" s="0"/>
      <c r="JVE134" s="0"/>
      <c r="JVF134" s="0"/>
      <c r="JVG134" s="0"/>
      <c r="JVH134" s="0"/>
      <c r="JVI134" s="0"/>
      <c r="JVJ134" s="0"/>
      <c r="JVK134" s="0"/>
      <c r="JVL134" s="0"/>
      <c r="JVM134" s="0"/>
      <c r="JVN134" s="0"/>
      <c r="JVO134" s="0"/>
      <c r="JVP134" s="0"/>
      <c r="JVQ134" s="0"/>
      <c r="JVR134" s="0"/>
      <c r="JVS134" s="0"/>
      <c r="JVT134" s="0"/>
      <c r="JVU134" s="0"/>
      <c r="JVV134" s="0"/>
      <c r="JVW134" s="0"/>
      <c r="JVX134" s="0"/>
      <c r="JVY134" s="0"/>
      <c r="JVZ134" s="0"/>
      <c r="JWA134" s="0"/>
      <c r="JWB134" s="0"/>
      <c r="JWC134" s="0"/>
      <c r="JWD134" s="0"/>
      <c r="JWE134" s="0"/>
      <c r="JWF134" s="0"/>
      <c r="JWG134" s="0"/>
      <c r="JWH134" s="0"/>
      <c r="JWI134" s="0"/>
      <c r="JWJ134" s="0"/>
      <c r="JWK134" s="0"/>
      <c r="JWL134" s="0"/>
      <c r="JWM134" s="0"/>
      <c r="JWN134" s="0"/>
      <c r="JWO134" s="0"/>
      <c r="JWP134" s="0"/>
      <c r="JWQ134" s="0"/>
      <c r="JWR134" s="0"/>
      <c r="JWS134" s="0"/>
      <c r="JWT134" s="0"/>
      <c r="JWU134" s="0"/>
      <c r="JWV134" s="0"/>
      <c r="JWW134" s="0"/>
      <c r="JWX134" s="0"/>
      <c r="JWY134" s="0"/>
      <c r="JWZ134" s="0"/>
      <c r="JXA134" s="0"/>
      <c r="JXB134" s="0"/>
      <c r="JXC134" s="0"/>
      <c r="JXD134" s="0"/>
      <c r="JXE134" s="0"/>
      <c r="JXF134" s="0"/>
      <c r="JXG134" s="0"/>
      <c r="JXH134" s="0"/>
      <c r="JXI134" s="0"/>
      <c r="JXJ134" s="0"/>
      <c r="JXK134" s="0"/>
      <c r="JXL134" s="0"/>
      <c r="JXM134" s="0"/>
      <c r="JXN134" s="0"/>
      <c r="JXO134" s="0"/>
      <c r="JXP134" s="0"/>
      <c r="JXQ134" s="0"/>
      <c r="JXR134" s="0"/>
      <c r="JXS134" s="0"/>
      <c r="JXT134" s="0"/>
      <c r="JXU134" s="0"/>
      <c r="JXV134" s="0"/>
      <c r="JXW134" s="0"/>
      <c r="JXX134" s="0"/>
      <c r="JXY134" s="0"/>
      <c r="JXZ134" s="0"/>
      <c r="JYA134" s="0"/>
      <c r="JYB134" s="0"/>
      <c r="JYC134" s="0"/>
      <c r="JYD134" s="0"/>
      <c r="JYE134" s="0"/>
      <c r="JYF134" s="0"/>
      <c r="JYG134" s="0"/>
      <c r="JYH134" s="0"/>
      <c r="JYI134" s="0"/>
      <c r="JYJ134" s="0"/>
      <c r="JYK134" s="0"/>
      <c r="JYL134" s="0"/>
      <c r="JYM134" s="0"/>
      <c r="JYN134" s="0"/>
      <c r="JYO134" s="0"/>
      <c r="JYP134" s="0"/>
      <c r="JYQ134" s="0"/>
      <c r="JYR134" s="0"/>
      <c r="JYS134" s="0"/>
      <c r="JYT134" s="0"/>
      <c r="JYU134" s="0"/>
      <c r="JYV134" s="0"/>
      <c r="JYW134" s="0"/>
      <c r="JYX134" s="0"/>
      <c r="JYY134" s="0"/>
      <c r="JYZ134" s="0"/>
      <c r="JZA134" s="0"/>
      <c r="JZB134" s="0"/>
      <c r="JZC134" s="0"/>
      <c r="JZD134" s="0"/>
      <c r="JZE134" s="0"/>
      <c r="JZF134" s="0"/>
      <c r="JZG134" s="0"/>
      <c r="JZH134" s="0"/>
      <c r="JZI134" s="0"/>
      <c r="JZJ134" s="0"/>
      <c r="JZK134" s="0"/>
      <c r="JZL134" s="0"/>
      <c r="JZM134" s="0"/>
      <c r="JZN134" s="0"/>
      <c r="JZO134" s="0"/>
      <c r="JZP134" s="0"/>
      <c r="JZQ134" s="0"/>
      <c r="JZR134" s="0"/>
      <c r="JZS134" s="0"/>
      <c r="JZT134" s="0"/>
      <c r="JZU134" s="0"/>
      <c r="JZV134" s="0"/>
      <c r="JZW134" s="0"/>
      <c r="JZX134" s="0"/>
      <c r="JZY134" s="0"/>
      <c r="JZZ134" s="0"/>
      <c r="KAA134" s="0"/>
      <c r="KAB134" s="0"/>
      <c r="KAC134" s="0"/>
      <c r="KAD134" s="0"/>
      <c r="KAE134" s="0"/>
      <c r="KAF134" s="0"/>
      <c r="KAG134" s="0"/>
      <c r="KAH134" s="0"/>
      <c r="KAI134" s="0"/>
      <c r="KAJ134" s="0"/>
      <c r="KAK134" s="0"/>
      <c r="KAL134" s="0"/>
      <c r="KAM134" s="0"/>
      <c r="KAN134" s="0"/>
      <c r="KAO134" s="0"/>
      <c r="KAP134" s="0"/>
      <c r="KAQ134" s="0"/>
      <c r="KAR134" s="0"/>
      <c r="KAS134" s="0"/>
      <c r="KAT134" s="0"/>
      <c r="KAU134" s="0"/>
      <c r="KAV134" s="0"/>
      <c r="KAW134" s="0"/>
      <c r="KAX134" s="0"/>
      <c r="KAY134" s="0"/>
      <c r="KAZ134" s="0"/>
      <c r="KBA134" s="0"/>
      <c r="KBB134" s="0"/>
      <c r="KBC134" s="0"/>
      <c r="KBD134" s="0"/>
      <c r="KBE134" s="0"/>
      <c r="KBF134" s="0"/>
      <c r="KBG134" s="0"/>
      <c r="KBH134" s="0"/>
      <c r="KBI134" s="0"/>
      <c r="KBJ134" s="0"/>
      <c r="KBK134" s="0"/>
      <c r="KBL134" s="0"/>
      <c r="KBM134" s="0"/>
      <c r="KBN134" s="0"/>
      <c r="KBO134" s="0"/>
      <c r="KBP134" s="0"/>
      <c r="KBQ134" s="0"/>
      <c r="KBR134" s="0"/>
      <c r="KBS134" s="0"/>
      <c r="KBT134" s="0"/>
      <c r="KBU134" s="0"/>
      <c r="KBV134" s="0"/>
      <c r="KBW134" s="0"/>
      <c r="KBX134" s="0"/>
      <c r="KBY134" s="0"/>
      <c r="KBZ134" s="0"/>
      <c r="KCA134" s="0"/>
      <c r="KCB134" s="0"/>
      <c r="KCC134" s="0"/>
      <c r="KCD134" s="0"/>
      <c r="KCE134" s="0"/>
      <c r="KCF134" s="0"/>
      <c r="KCG134" s="0"/>
      <c r="KCH134" s="0"/>
      <c r="KCI134" s="0"/>
      <c r="KCJ134" s="0"/>
      <c r="KCK134" s="0"/>
      <c r="KCL134" s="0"/>
      <c r="KCM134" s="0"/>
      <c r="KCN134" s="0"/>
      <c r="KCO134" s="0"/>
      <c r="KCP134" s="0"/>
      <c r="KCQ134" s="0"/>
      <c r="KCR134" s="0"/>
      <c r="KCS134" s="0"/>
      <c r="KCT134" s="0"/>
      <c r="KCU134" s="0"/>
      <c r="KCV134" s="0"/>
      <c r="KCW134" s="0"/>
      <c r="KCX134" s="0"/>
      <c r="KCY134" s="0"/>
      <c r="KCZ134" s="0"/>
      <c r="KDA134" s="0"/>
      <c r="KDB134" s="0"/>
      <c r="KDC134" s="0"/>
      <c r="KDD134" s="0"/>
      <c r="KDE134" s="0"/>
      <c r="KDF134" s="0"/>
      <c r="KDG134" s="0"/>
      <c r="KDH134" s="0"/>
      <c r="KDI134" s="0"/>
      <c r="KDJ134" s="0"/>
      <c r="KDK134" s="0"/>
      <c r="KDL134" s="0"/>
      <c r="KDM134" s="0"/>
      <c r="KDN134" s="0"/>
      <c r="KDO134" s="0"/>
      <c r="KDP134" s="0"/>
      <c r="KDQ134" s="0"/>
      <c r="KDR134" s="0"/>
      <c r="KDS134" s="0"/>
      <c r="KDT134" s="0"/>
      <c r="KDU134" s="0"/>
      <c r="KDV134" s="0"/>
      <c r="KDW134" s="0"/>
      <c r="KDX134" s="0"/>
      <c r="KDY134" s="0"/>
      <c r="KDZ134" s="0"/>
      <c r="KEA134" s="0"/>
      <c r="KEB134" s="0"/>
      <c r="KEC134" s="0"/>
      <c r="KED134" s="0"/>
      <c r="KEE134" s="0"/>
      <c r="KEF134" s="0"/>
      <c r="KEG134" s="0"/>
      <c r="KEH134" s="0"/>
      <c r="KEI134" s="0"/>
      <c r="KEJ134" s="0"/>
      <c r="KEK134" s="0"/>
      <c r="KEL134" s="0"/>
      <c r="KEM134" s="0"/>
      <c r="KEN134" s="0"/>
      <c r="KEO134" s="0"/>
      <c r="KEP134" s="0"/>
      <c r="KEQ134" s="0"/>
      <c r="KER134" s="0"/>
      <c r="KES134" s="0"/>
      <c r="KET134" s="0"/>
      <c r="KEU134" s="0"/>
      <c r="KEV134" s="0"/>
      <c r="KEW134" s="0"/>
      <c r="KEX134" s="0"/>
      <c r="KEY134" s="0"/>
      <c r="KEZ134" s="0"/>
      <c r="KFA134" s="0"/>
      <c r="KFB134" s="0"/>
      <c r="KFC134" s="0"/>
      <c r="KFD134" s="0"/>
      <c r="KFE134" s="0"/>
      <c r="KFF134" s="0"/>
      <c r="KFG134" s="0"/>
      <c r="KFH134" s="0"/>
      <c r="KFI134" s="0"/>
      <c r="KFJ134" s="0"/>
      <c r="KFK134" s="0"/>
      <c r="KFL134" s="0"/>
      <c r="KFM134" s="0"/>
      <c r="KFN134" s="0"/>
      <c r="KFO134" s="0"/>
      <c r="KFP134" s="0"/>
      <c r="KFQ134" s="0"/>
      <c r="KFR134" s="0"/>
      <c r="KFS134" s="0"/>
      <c r="KFT134" s="0"/>
      <c r="KFU134" s="0"/>
      <c r="KFV134" s="0"/>
      <c r="KFW134" s="0"/>
      <c r="KFX134" s="0"/>
      <c r="KFY134" s="0"/>
      <c r="KFZ134" s="0"/>
      <c r="KGA134" s="0"/>
      <c r="KGB134" s="0"/>
      <c r="KGC134" s="0"/>
      <c r="KGD134" s="0"/>
      <c r="KGE134" s="0"/>
      <c r="KGF134" s="0"/>
      <c r="KGG134" s="0"/>
      <c r="KGH134" s="0"/>
      <c r="KGI134" s="0"/>
      <c r="KGJ134" s="0"/>
      <c r="KGK134" s="0"/>
      <c r="KGL134" s="0"/>
      <c r="KGM134" s="0"/>
      <c r="KGN134" s="0"/>
      <c r="KGO134" s="0"/>
      <c r="KGP134" s="0"/>
      <c r="KGQ134" s="0"/>
      <c r="KGR134" s="0"/>
      <c r="KGS134" s="0"/>
      <c r="KGT134" s="0"/>
      <c r="KGU134" s="0"/>
      <c r="KGV134" s="0"/>
      <c r="KGW134" s="0"/>
      <c r="KGX134" s="0"/>
      <c r="KGY134" s="0"/>
      <c r="KGZ134" s="0"/>
      <c r="KHA134" s="0"/>
      <c r="KHB134" s="0"/>
      <c r="KHC134" s="0"/>
      <c r="KHD134" s="0"/>
      <c r="KHE134" s="0"/>
      <c r="KHF134" s="0"/>
      <c r="KHG134" s="0"/>
      <c r="KHH134" s="0"/>
      <c r="KHI134" s="0"/>
      <c r="KHJ134" s="0"/>
      <c r="KHK134" s="0"/>
      <c r="KHL134" s="0"/>
      <c r="KHM134" s="0"/>
      <c r="KHN134" s="0"/>
      <c r="KHO134" s="0"/>
      <c r="KHP134" s="0"/>
      <c r="KHQ134" s="0"/>
      <c r="KHR134" s="0"/>
      <c r="KHS134" s="0"/>
      <c r="KHT134" s="0"/>
      <c r="KHU134" s="0"/>
      <c r="KHV134" s="0"/>
      <c r="KHW134" s="0"/>
      <c r="KHX134" s="0"/>
      <c r="KHY134" s="0"/>
      <c r="KHZ134" s="0"/>
      <c r="KIA134" s="0"/>
      <c r="KIB134" s="0"/>
      <c r="KIC134" s="0"/>
      <c r="KID134" s="0"/>
      <c r="KIE134" s="0"/>
      <c r="KIF134" s="0"/>
      <c r="KIG134" s="0"/>
      <c r="KIH134" s="0"/>
      <c r="KII134" s="0"/>
      <c r="KIJ134" s="0"/>
      <c r="KIK134" s="0"/>
      <c r="KIL134" s="0"/>
      <c r="KIM134" s="0"/>
      <c r="KIN134" s="0"/>
      <c r="KIO134" s="0"/>
      <c r="KIP134" s="0"/>
      <c r="KIQ134" s="0"/>
      <c r="KIR134" s="0"/>
      <c r="KIS134" s="0"/>
      <c r="KIT134" s="0"/>
      <c r="KIU134" s="0"/>
      <c r="KIV134" s="0"/>
      <c r="KIW134" s="0"/>
      <c r="KIX134" s="0"/>
      <c r="KIY134" s="0"/>
      <c r="KIZ134" s="0"/>
      <c r="KJA134" s="0"/>
      <c r="KJB134" s="0"/>
      <c r="KJC134" s="0"/>
      <c r="KJD134" s="0"/>
      <c r="KJE134" s="0"/>
      <c r="KJF134" s="0"/>
      <c r="KJG134" s="0"/>
      <c r="KJH134" s="0"/>
      <c r="KJI134" s="0"/>
      <c r="KJJ134" s="0"/>
      <c r="KJK134" s="0"/>
      <c r="KJL134" s="0"/>
      <c r="KJM134" s="0"/>
      <c r="KJN134" s="0"/>
      <c r="KJO134" s="0"/>
      <c r="KJP134" s="0"/>
      <c r="KJQ134" s="0"/>
      <c r="KJR134" s="0"/>
      <c r="KJS134" s="0"/>
      <c r="KJT134" s="0"/>
      <c r="KJU134" s="0"/>
      <c r="KJV134" s="0"/>
      <c r="KJW134" s="0"/>
      <c r="KJX134" s="0"/>
      <c r="KJY134" s="0"/>
      <c r="KJZ134" s="0"/>
      <c r="KKA134" s="0"/>
      <c r="KKB134" s="0"/>
      <c r="KKC134" s="0"/>
      <c r="KKD134" s="0"/>
      <c r="KKE134" s="0"/>
      <c r="KKF134" s="0"/>
      <c r="KKG134" s="0"/>
      <c r="KKH134" s="0"/>
      <c r="KKI134" s="0"/>
      <c r="KKJ134" s="0"/>
      <c r="KKK134" s="0"/>
      <c r="KKL134" s="0"/>
      <c r="KKM134" s="0"/>
      <c r="KKN134" s="0"/>
      <c r="KKO134" s="0"/>
      <c r="KKP134" s="0"/>
      <c r="KKQ134" s="0"/>
      <c r="KKR134" s="0"/>
      <c r="KKS134" s="0"/>
      <c r="KKT134" s="0"/>
      <c r="KKU134" s="0"/>
      <c r="KKV134" s="0"/>
      <c r="KKW134" s="0"/>
      <c r="KKX134" s="0"/>
      <c r="KKY134" s="0"/>
      <c r="KKZ134" s="0"/>
      <c r="KLA134" s="0"/>
      <c r="KLB134" s="0"/>
      <c r="KLC134" s="0"/>
      <c r="KLD134" s="0"/>
      <c r="KLE134" s="0"/>
      <c r="KLF134" s="0"/>
      <c r="KLG134" s="0"/>
      <c r="KLH134" s="0"/>
      <c r="KLI134" s="0"/>
      <c r="KLJ134" s="0"/>
      <c r="KLK134" s="0"/>
      <c r="KLL134" s="0"/>
      <c r="KLM134" s="0"/>
      <c r="KLN134" s="0"/>
      <c r="KLO134" s="0"/>
      <c r="KLP134" s="0"/>
      <c r="KLQ134" s="0"/>
      <c r="KLR134" s="0"/>
      <c r="KLS134" s="0"/>
      <c r="KLT134" s="0"/>
      <c r="KLU134" s="0"/>
      <c r="KLV134" s="0"/>
      <c r="KLW134" s="0"/>
      <c r="KLX134" s="0"/>
      <c r="KLY134" s="0"/>
      <c r="KLZ134" s="0"/>
      <c r="KMA134" s="0"/>
      <c r="KMB134" s="0"/>
      <c r="KMC134" s="0"/>
      <c r="KMD134" s="0"/>
      <c r="KME134" s="0"/>
      <c r="KMF134" s="0"/>
      <c r="KMG134" s="0"/>
      <c r="KMH134" s="0"/>
      <c r="KMI134" s="0"/>
      <c r="KMJ134" s="0"/>
      <c r="KMK134" s="0"/>
      <c r="KML134" s="0"/>
      <c r="KMM134" s="0"/>
      <c r="KMN134" s="0"/>
      <c r="KMO134" s="0"/>
      <c r="KMP134" s="0"/>
      <c r="KMQ134" s="0"/>
      <c r="KMR134" s="0"/>
      <c r="KMS134" s="0"/>
      <c r="KMT134" s="0"/>
      <c r="KMU134" s="0"/>
      <c r="KMV134" s="0"/>
      <c r="KMW134" s="0"/>
      <c r="KMX134" s="0"/>
      <c r="KMY134" s="0"/>
      <c r="KMZ134" s="0"/>
      <c r="KNA134" s="0"/>
      <c r="KNB134" s="0"/>
      <c r="KNC134" s="0"/>
      <c r="KND134" s="0"/>
      <c r="KNE134" s="0"/>
      <c r="KNF134" s="0"/>
      <c r="KNG134" s="0"/>
      <c r="KNH134" s="0"/>
      <c r="KNI134" s="0"/>
      <c r="KNJ134" s="0"/>
      <c r="KNK134" s="0"/>
      <c r="KNL134" s="0"/>
      <c r="KNM134" s="0"/>
      <c r="KNN134" s="0"/>
      <c r="KNO134" s="0"/>
      <c r="KNP134" s="0"/>
      <c r="KNQ134" s="0"/>
      <c r="KNR134" s="0"/>
      <c r="KNS134" s="0"/>
      <c r="KNT134" s="0"/>
      <c r="KNU134" s="0"/>
      <c r="KNV134" s="0"/>
      <c r="KNW134" s="0"/>
      <c r="KNX134" s="0"/>
      <c r="KNY134" s="0"/>
      <c r="KNZ134" s="0"/>
      <c r="KOA134" s="0"/>
      <c r="KOB134" s="0"/>
      <c r="KOC134" s="0"/>
      <c r="KOD134" s="0"/>
      <c r="KOE134" s="0"/>
      <c r="KOF134" s="0"/>
      <c r="KOG134" s="0"/>
      <c r="KOH134" s="0"/>
      <c r="KOI134" s="0"/>
      <c r="KOJ134" s="0"/>
      <c r="KOK134" s="0"/>
      <c r="KOL134" s="0"/>
      <c r="KOM134" s="0"/>
      <c r="KON134" s="0"/>
      <c r="KOO134" s="0"/>
      <c r="KOP134" s="0"/>
      <c r="KOQ134" s="0"/>
      <c r="KOR134" s="0"/>
      <c r="KOS134" s="0"/>
      <c r="KOT134" s="0"/>
      <c r="KOU134" s="0"/>
      <c r="KOV134" s="0"/>
      <c r="KOW134" s="0"/>
      <c r="KOX134" s="0"/>
      <c r="KOY134" s="0"/>
      <c r="KOZ134" s="0"/>
      <c r="KPA134" s="0"/>
      <c r="KPB134" s="0"/>
      <c r="KPC134" s="0"/>
      <c r="KPD134" s="0"/>
      <c r="KPE134" s="0"/>
      <c r="KPF134" s="0"/>
      <c r="KPG134" s="0"/>
      <c r="KPH134" s="0"/>
      <c r="KPI134" s="0"/>
      <c r="KPJ134" s="0"/>
      <c r="KPK134" s="0"/>
      <c r="KPL134" s="0"/>
      <c r="KPM134" s="0"/>
      <c r="KPN134" s="0"/>
      <c r="KPO134" s="0"/>
      <c r="KPP134" s="0"/>
      <c r="KPQ134" s="0"/>
      <c r="KPR134" s="0"/>
      <c r="KPS134" s="0"/>
      <c r="KPT134" s="0"/>
      <c r="KPU134" s="0"/>
      <c r="KPV134" s="0"/>
      <c r="KPW134" s="0"/>
      <c r="KPX134" s="0"/>
      <c r="KPY134" s="0"/>
      <c r="KPZ134" s="0"/>
      <c r="KQA134" s="0"/>
      <c r="KQB134" s="0"/>
      <c r="KQC134" s="0"/>
      <c r="KQD134" s="0"/>
      <c r="KQE134" s="0"/>
      <c r="KQF134" s="0"/>
      <c r="KQG134" s="0"/>
      <c r="KQH134" s="0"/>
      <c r="KQI134" s="0"/>
      <c r="KQJ134" s="0"/>
      <c r="KQK134" s="0"/>
      <c r="KQL134" s="0"/>
      <c r="KQM134" s="0"/>
      <c r="KQN134" s="0"/>
      <c r="KQO134" s="0"/>
      <c r="KQP134" s="0"/>
      <c r="KQQ134" s="0"/>
      <c r="KQR134" s="0"/>
      <c r="KQS134" s="0"/>
      <c r="KQT134" s="0"/>
      <c r="KQU134" s="0"/>
      <c r="KQV134" s="0"/>
      <c r="KQW134" s="0"/>
      <c r="KQX134" s="0"/>
      <c r="KQY134" s="0"/>
      <c r="KQZ134" s="0"/>
      <c r="KRA134" s="0"/>
      <c r="KRB134" s="0"/>
      <c r="KRC134" s="0"/>
      <c r="KRD134" s="0"/>
      <c r="KRE134" s="0"/>
      <c r="KRF134" s="0"/>
      <c r="KRG134" s="0"/>
      <c r="KRH134" s="0"/>
      <c r="KRI134" s="0"/>
      <c r="KRJ134" s="0"/>
      <c r="KRK134" s="0"/>
      <c r="KRL134" s="0"/>
      <c r="KRM134" s="0"/>
      <c r="KRN134" s="0"/>
      <c r="KRO134" s="0"/>
      <c r="KRP134" s="0"/>
      <c r="KRQ134" s="0"/>
      <c r="KRR134" s="0"/>
      <c r="KRS134" s="0"/>
      <c r="KRT134" s="0"/>
      <c r="KRU134" s="0"/>
      <c r="KRV134" s="0"/>
      <c r="KRW134" s="0"/>
      <c r="KRX134" s="0"/>
      <c r="KRY134" s="0"/>
      <c r="KRZ134" s="0"/>
      <c r="KSA134" s="0"/>
      <c r="KSB134" s="0"/>
      <c r="KSC134" s="0"/>
      <c r="KSD134" s="0"/>
      <c r="KSE134" s="0"/>
      <c r="KSF134" s="0"/>
      <c r="KSG134" s="0"/>
      <c r="KSH134" s="0"/>
      <c r="KSI134" s="0"/>
      <c r="KSJ134" s="0"/>
      <c r="KSK134" s="0"/>
      <c r="KSL134" s="0"/>
      <c r="KSM134" s="0"/>
      <c r="KSN134" s="0"/>
      <c r="KSO134" s="0"/>
      <c r="KSP134" s="0"/>
      <c r="KSQ134" s="0"/>
      <c r="KSR134" s="0"/>
      <c r="KSS134" s="0"/>
      <c r="KST134" s="0"/>
      <c r="KSU134" s="0"/>
      <c r="KSV134" s="0"/>
      <c r="KSW134" s="0"/>
      <c r="KSX134" s="0"/>
      <c r="KSY134" s="0"/>
      <c r="KSZ134" s="0"/>
      <c r="KTA134" s="0"/>
      <c r="KTB134" s="0"/>
      <c r="KTC134" s="0"/>
      <c r="KTD134" s="0"/>
      <c r="KTE134" s="0"/>
      <c r="KTF134" s="0"/>
      <c r="KTG134" s="0"/>
      <c r="KTH134" s="0"/>
      <c r="KTI134" s="0"/>
      <c r="KTJ134" s="0"/>
      <c r="KTK134" s="0"/>
      <c r="KTL134" s="0"/>
      <c r="KTM134" s="0"/>
      <c r="KTN134" s="0"/>
      <c r="KTO134" s="0"/>
      <c r="KTP134" s="0"/>
      <c r="KTQ134" s="0"/>
      <c r="KTR134" s="0"/>
      <c r="KTS134" s="0"/>
      <c r="KTT134" s="0"/>
      <c r="KTU134" s="0"/>
      <c r="KTV134" s="0"/>
      <c r="KTW134" s="0"/>
      <c r="KTX134" s="0"/>
      <c r="KTY134" s="0"/>
      <c r="KTZ134" s="0"/>
      <c r="KUA134" s="0"/>
      <c r="KUB134" s="0"/>
      <c r="KUC134" s="0"/>
      <c r="KUD134" s="0"/>
      <c r="KUE134" s="0"/>
      <c r="KUF134" s="0"/>
      <c r="KUG134" s="0"/>
      <c r="KUH134" s="0"/>
      <c r="KUI134" s="0"/>
      <c r="KUJ134" s="0"/>
      <c r="KUK134" s="0"/>
      <c r="KUL134" s="0"/>
      <c r="KUM134" s="0"/>
      <c r="KUN134" s="0"/>
      <c r="KUO134" s="0"/>
      <c r="KUP134" s="0"/>
      <c r="KUQ134" s="0"/>
      <c r="KUR134" s="0"/>
      <c r="KUS134" s="0"/>
      <c r="KUT134" s="0"/>
      <c r="KUU134" s="0"/>
      <c r="KUV134" s="0"/>
      <c r="KUW134" s="0"/>
      <c r="KUX134" s="0"/>
      <c r="KUY134" s="0"/>
      <c r="KUZ134" s="0"/>
      <c r="KVA134" s="0"/>
      <c r="KVB134" s="0"/>
      <c r="KVC134" s="0"/>
      <c r="KVD134" s="0"/>
      <c r="KVE134" s="0"/>
      <c r="KVF134" s="0"/>
      <c r="KVG134" s="0"/>
      <c r="KVH134" s="0"/>
      <c r="KVI134" s="0"/>
      <c r="KVJ134" s="0"/>
      <c r="KVK134" s="0"/>
      <c r="KVL134" s="0"/>
      <c r="KVM134" s="0"/>
      <c r="KVN134" s="0"/>
      <c r="KVO134" s="0"/>
      <c r="KVP134" s="0"/>
      <c r="KVQ134" s="0"/>
      <c r="KVR134" s="0"/>
      <c r="KVS134" s="0"/>
      <c r="KVT134" s="0"/>
      <c r="KVU134" s="0"/>
      <c r="KVV134" s="0"/>
      <c r="KVW134" s="0"/>
      <c r="KVX134" s="0"/>
      <c r="KVY134" s="0"/>
      <c r="KVZ134" s="0"/>
      <c r="KWA134" s="0"/>
      <c r="KWB134" s="0"/>
      <c r="KWC134" s="0"/>
      <c r="KWD134" s="0"/>
      <c r="KWE134" s="0"/>
      <c r="KWF134" s="0"/>
      <c r="KWG134" s="0"/>
      <c r="KWH134" s="0"/>
      <c r="KWI134" s="0"/>
      <c r="KWJ134" s="0"/>
      <c r="KWK134" s="0"/>
      <c r="KWL134" s="0"/>
      <c r="KWM134" s="0"/>
      <c r="KWN134" s="0"/>
      <c r="KWO134" s="0"/>
      <c r="KWP134" s="0"/>
      <c r="KWQ134" s="0"/>
      <c r="KWR134" s="0"/>
      <c r="KWS134" s="0"/>
      <c r="KWT134" s="0"/>
      <c r="KWU134" s="0"/>
      <c r="KWV134" s="0"/>
      <c r="KWW134" s="0"/>
      <c r="KWX134" s="0"/>
      <c r="KWY134" s="0"/>
      <c r="KWZ134" s="0"/>
      <c r="KXA134" s="0"/>
      <c r="KXB134" s="0"/>
      <c r="KXC134" s="0"/>
      <c r="KXD134" s="0"/>
      <c r="KXE134" s="0"/>
      <c r="KXF134" s="0"/>
      <c r="KXG134" s="0"/>
      <c r="KXH134" s="0"/>
      <c r="KXI134" s="0"/>
      <c r="KXJ134" s="0"/>
      <c r="KXK134" s="0"/>
      <c r="KXL134" s="0"/>
      <c r="KXM134" s="0"/>
      <c r="KXN134" s="0"/>
      <c r="KXO134" s="0"/>
      <c r="KXP134" s="0"/>
      <c r="KXQ134" s="0"/>
      <c r="KXR134" s="0"/>
      <c r="KXS134" s="0"/>
      <c r="KXT134" s="0"/>
      <c r="KXU134" s="0"/>
      <c r="KXV134" s="0"/>
      <c r="KXW134" s="0"/>
      <c r="KXX134" s="0"/>
      <c r="KXY134" s="0"/>
      <c r="KXZ134" s="0"/>
      <c r="KYA134" s="0"/>
      <c r="KYB134" s="0"/>
      <c r="KYC134" s="0"/>
      <c r="KYD134" s="0"/>
      <c r="KYE134" s="0"/>
      <c r="KYF134" s="0"/>
      <c r="KYG134" s="0"/>
      <c r="KYH134" s="0"/>
      <c r="KYI134" s="0"/>
      <c r="KYJ134" s="0"/>
      <c r="KYK134" s="0"/>
      <c r="KYL134" s="0"/>
      <c r="KYM134" s="0"/>
      <c r="KYN134" s="0"/>
      <c r="KYO134" s="0"/>
      <c r="KYP134" s="0"/>
      <c r="KYQ134" s="0"/>
      <c r="KYR134" s="0"/>
      <c r="KYS134" s="0"/>
      <c r="KYT134" s="0"/>
      <c r="KYU134" s="0"/>
      <c r="KYV134" s="0"/>
      <c r="KYW134" s="0"/>
      <c r="KYX134" s="0"/>
      <c r="KYY134" s="0"/>
      <c r="KYZ134" s="0"/>
      <c r="KZA134" s="0"/>
      <c r="KZB134" s="0"/>
      <c r="KZC134" s="0"/>
      <c r="KZD134" s="0"/>
      <c r="KZE134" s="0"/>
      <c r="KZF134" s="0"/>
      <c r="KZG134" s="0"/>
      <c r="KZH134" s="0"/>
      <c r="KZI134" s="0"/>
      <c r="KZJ134" s="0"/>
      <c r="KZK134" s="0"/>
      <c r="KZL134" s="0"/>
      <c r="KZM134" s="0"/>
      <c r="KZN134" s="0"/>
      <c r="KZO134" s="0"/>
      <c r="KZP134" s="0"/>
      <c r="KZQ134" s="0"/>
      <c r="KZR134" s="0"/>
      <c r="KZS134" s="0"/>
      <c r="KZT134" s="0"/>
      <c r="KZU134" s="0"/>
      <c r="KZV134" s="0"/>
      <c r="KZW134" s="0"/>
      <c r="KZX134" s="0"/>
      <c r="KZY134" s="0"/>
      <c r="KZZ134" s="0"/>
      <c r="LAA134" s="0"/>
      <c r="LAB134" s="0"/>
      <c r="LAC134" s="0"/>
      <c r="LAD134" s="0"/>
      <c r="LAE134" s="0"/>
      <c r="LAF134" s="0"/>
      <c r="LAG134" s="0"/>
      <c r="LAH134" s="0"/>
      <c r="LAI134" s="0"/>
      <c r="LAJ134" s="0"/>
      <c r="LAK134" s="0"/>
      <c r="LAL134" s="0"/>
      <c r="LAM134" s="0"/>
      <c r="LAN134" s="0"/>
      <c r="LAO134" s="0"/>
      <c r="LAP134" s="0"/>
      <c r="LAQ134" s="0"/>
      <c r="LAR134" s="0"/>
      <c r="LAS134" s="0"/>
      <c r="LAT134" s="0"/>
      <c r="LAU134" s="0"/>
      <c r="LAV134" s="0"/>
      <c r="LAW134" s="0"/>
      <c r="LAX134" s="0"/>
      <c r="LAY134" s="0"/>
      <c r="LAZ134" s="0"/>
      <c r="LBA134" s="0"/>
      <c r="LBB134" s="0"/>
      <c r="LBC134" s="0"/>
      <c r="LBD134" s="0"/>
      <c r="LBE134" s="0"/>
      <c r="LBF134" s="0"/>
      <c r="LBG134" s="0"/>
      <c r="LBH134" s="0"/>
      <c r="LBI134" s="0"/>
      <c r="LBJ134" s="0"/>
      <c r="LBK134" s="0"/>
      <c r="LBL134" s="0"/>
      <c r="LBM134" s="0"/>
      <c r="LBN134" s="0"/>
      <c r="LBO134" s="0"/>
      <c r="LBP134" s="0"/>
      <c r="LBQ134" s="0"/>
      <c r="LBR134" s="0"/>
      <c r="LBS134" s="0"/>
      <c r="LBT134" s="0"/>
      <c r="LBU134" s="0"/>
      <c r="LBV134" s="0"/>
      <c r="LBW134" s="0"/>
      <c r="LBX134" s="0"/>
      <c r="LBY134" s="0"/>
      <c r="LBZ134" s="0"/>
      <c r="LCA134" s="0"/>
      <c r="LCB134" s="0"/>
      <c r="LCC134" s="0"/>
      <c r="LCD134" s="0"/>
      <c r="LCE134" s="0"/>
      <c r="LCF134" s="0"/>
      <c r="LCG134" s="0"/>
      <c r="LCH134" s="0"/>
      <c r="LCI134" s="0"/>
      <c r="LCJ134" s="0"/>
      <c r="LCK134" s="0"/>
      <c r="LCL134" s="0"/>
      <c r="LCM134" s="0"/>
      <c r="LCN134" s="0"/>
      <c r="LCO134" s="0"/>
      <c r="LCP134" s="0"/>
      <c r="LCQ134" s="0"/>
      <c r="LCR134" s="0"/>
      <c r="LCS134" s="0"/>
      <c r="LCT134" s="0"/>
      <c r="LCU134" s="0"/>
      <c r="LCV134" s="0"/>
      <c r="LCW134" s="0"/>
      <c r="LCX134" s="0"/>
      <c r="LCY134" s="0"/>
      <c r="LCZ134" s="0"/>
      <c r="LDA134" s="0"/>
      <c r="LDB134" s="0"/>
      <c r="LDC134" s="0"/>
      <c r="LDD134" s="0"/>
      <c r="LDE134" s="0"/>
      <c r="LDF134" s="0"/>
      <c r="LDG134" s="0"/>
      <c r="LDH134" s="0"/>
      <c r="LDI134" s="0"/>
      <c r="LDJ134" s="0"/>
      <c r="LDK134" s="0"/>
      <c r="LDL134" s="0"/>
      <c r="LDM134" s="0"/>
      <c r="LDN134" s="0"/>
      <c r="LDO134" s="0"/>
      <c r="LDP134" s="0"/>
      <c r="LDQ134" s="0"/>
      <c r="LDR134" s="0"/>
      <c r="LDS134" s="0"/>
      <c r="LDT134" s="0"/>
      <c r="LDU134" s="0"/>
      <c r="LDV134" s="0"/>
      <c r="LDW134" s="0"/>
      <c r="LDX134" s="0"/>
      <c r="LDY134" s="0"/>
      <c r="LDZ134" s="0"/>
      <c r="LEA134" s="0"/>
      <c r="LEB134" s="0"/>
      <c r="LEC134" s="0"/>
      <c r="LED134" s="0"/>
      <c r="LEE134" s="0"/>
      <c r="LEF134" s="0"/>
      <c r="LEG134" s="0"/>
      <c r="LEH134" s="0"/>
      <c r="LEI134" s="0"/>
      <c r="LEJ134" s="0"/>
      <c r="LEK134" s="0"/>
      <c r="LEL134" s="0"/>
      <c r="LEM134" s="0"/>
      <c r="LEN134" s="0"/>
      <c r="LEO134" s="0"/>
      <c r="LEP134" s="0"/>
      <c r="LEQ134" s="0"/>
      <c r="LER134" s="0"/>
      <c r="LES134" s="0"/>
      <c r="LET134" s="0"/>
      <c r="LEU134" s="0"/>
      <c r="LEV134" s="0"/>
      <c r="LEW134" s="0"/>
      <c r="LEX134" s="0"/>
      <c r="LEY134" s="0"/>
      <c r="LEZ134" s="0"/>
      <c r="LFA134" s="0"/>
      <c r="LFB134" s="0"/>
      <c r="LFC134" s="0"/>
      <c r="LFD134" s="0"/>
      <c r="LFE134" s="0"/>
      <c r="LFF134" s="0"/>
      <c r="LFG134" s="0"/>
      <c r="LFH134" s="0"/>
      <c r="LFI134" s="0"/>
      <c r="LFJ134" s="0"/>
      <c r="LFK134" s="0"/>
      <c r="LFL134" s="0"/>
      <c r="LFM134" s="0"/>
      <c r="LFN134" s="0"/>
      <c r="LFO134" s="0"/>
      <c r="LFP134" s="0"/>
      <c r="LFQ134" s="0"/>
      <c r="LFR134" s="0"/>
      <c r="LFS134" s="0"/>
      <c r="LFT134" s="0"/>
      <c r="LFU134" s="0"/>
      <c r="LFV134" s="0"/>
      <c r="LFW134" s="0"/>
      <c r="LFX134" s="0"/>
      <c r="LFY134" s="0"/>
      <c r="LFZ134" s="0"/>
      <c r="LGA134" s="0"/>
      <c r="LGB134" s="0"/>
      <c r="LGC134" s="0"/>
      <c r="LGD134" s="0"/>
      <c r="LGE134" s="0"/>
      <c r="LGF134" s="0"/>
      <c r="LGG134" s="0"/>
      <c r="LGH134" s="0"/>
      <c r="LGI134" s="0"/>
      <c r="LGJ134" s="0"/>
      <c r="LGK134" s="0"/>
      <c r="LGL134" s="0"/>
      <c r="LGM134" s="0"/>
      <c r="LGN134" s="0"/>
      <c r="LGO134" s="0"/>
      <c r="LGP134" s="0"/>
      <c r="LGQ134" s="0"/>
      <c r="LGR134" s="0"/>
      <c r="LGS134" s="0"/>
      <c r="LGT134" s="0"/>
      <c r="LGU134" s="0"/>
      <c r="LGV134" s="0"/>
      <c r="LGW134" s="0"/>
      <c r="LGX134" s="0"/>
      <c r="LGY134" s="0"/>
      <c r="LGZ134" s="0"/>
      <c r="LHA134" s="0"/>
      <c r="LHB134" s="0"/>
      <c r="LHC134" s="0"/>
      <c r="LHD134" s="0"/>
      <c r="LHE134" s="0"/>
      <c r="LHF134" s="0"/>
      <c r="LHG134" s="0"/>
      <c r="LHH134" s="0"/>
      <c r="LHI134" s="0"/>
      <c r="LHJ134" s="0"/>
      <c r="LHK134" s="0"/>
      <c r="LHL134" s="0"/>
      <c r="LHM134" s="0"/>
      <c r="LHN134" s="0"/>
      <c r="LHO134" s="0"/>
      <c r="LHP134" s="0"/>
      <c r="LHQ134" s="0"/>
      <c r="LHR134" s="0"/>
      <c r="LHS134" s="0"/>
      <c r="LHT134" s="0"/>
      <c r="LHU134" s="0"/>
      <c r="LHV134" s="0"/>
      <c r="LHW134" s="0"/>
      <c r="LHX134" s="0"/>
      <c r="LHY134" s="0"/>
      <c r="LHZ134" s="0"/>
      <c r="LIA134" s="0"/>
      <c r="LIB134" s="0"/>
      <c r="LIC134" s="0"/>
      <c r="LID134" s="0"/>
      <c r="LIE134" s="0"/>
      <c r="LIF134" s="0"/>
      <c r="LIG134" s="0"/>
      <c r="LIH134" s="0"/>
      <c r="LII134" s="0"/>
      <c r="LIJ134" s="0"/>
      <c r="LIK134" s="0"/>
      <c r="LIL134" s="0"/>
      <c r="LIM134" s="0"/>
      <c r="LIN134" s="0"/>
      <c r="LIO134" s="0"/>
      <c r="LIP134" s="0"/>
      <c r="LIQ134" s="0"/>
      <c r="LIR134" s="0"/>
      <c r="LIS134" s="0"/>
      <c r="LIT134" s="0"/>
      <c r="LIU134" s="0"/>
      <c r="LIV134" s="0"/>
      <c r="LIW134" s="0"/>
      <c r="LIX134" s="0"/>
      <c r="LIY134" s="0"/>
      <c r="LIZ134" s="0"/>
      <c r="LJA134" s="0"/>
      <c r="LJB134" s="0"/>
      <c r="LJC134" s="0"/>
      <c r="LJD134" s="0"/>
      <c r="LJE134" s="0"/>
      <c r="LJF134" s="0"/>
      <c r="LJG134" s="0"/>
      <c r="LJH134" s="0"/>
      <c r="LJI134" s="0"/>
      <c r="LJJ134" s="0"/>
      <c r="LJK134" s="0"/>
      <c r="LJL134" s="0"/>
      <c r="LJM134" s="0"/>
      <c r="LJN134" s="0"/>
      <c r="LJO134" s="0"/>
      <c r="LJP134" s="0"/>
      <c r="LJQ134" s="0"/>
      <c r="LJR134" s="0"/>
      <c r="LJS134" s="0"/>
      <c r="LJT134" s="0"/>
      <c r="LJU134" s="0"/>
      <c r="LJV134" s="0"/>
      <c r="LJW134" s="0"/>
      <c r="LJX134" s="0"/>
      <c r="LJY134" s="0"/>
      <c r="LJZ134" s="0"/>
      <c r="LKA134" s="0"/>
      <c r="LKB134" s="0"/>
      <c r="LKC134" s="0"/>
      <c r="LKD134" s="0"/>
      <c r="LKE134" s="0"/>
      <c r="LKF134" s="0"/>
      <c r="LKG134" s="0"/>
      <c r="LKH134" s="0"/>
      <c r="LKI134" s="0"/>
      <c r="LKJ134" s="0"/>
      <c r="LKK134" s="0"/>
      <c r="LKL134" s="0"/>
      <c r="LKM134" s="0"/>
      <c r="LKN134" s="0"/>
      <c r="LKO134" s="0"/>
      <c r="LKP134" s="0"/>
      <c r="LKQ134" s="0"/>
      <c r="LKR134" s="0"/>
      <c r="LKS134" s="0"/>
      <c r="LKT134" s="0"/>
      <c r="LKU134" s="0"/>
      <c r="LKV134" s="0"/>
      <c r="LKW134" s="0"/>
      <c r="LKX134" s="0"/>
      <c r="LKY134" s="0"/>
      <c r="LKZ134" s="0"/>
      <c r="LLA134" s="0"/>
      <c r="LLB134" s="0"/>
      <c r="LLC134" s="0"/>
      <c r="LLD134" s="0"/>
      <c r="LLE134" s="0"/>
      <c r="LLF134" s="0"/>
      <c r="LLG134" s="0"/>
      <c r="LLH134" s="0"/>
      <c r="LLI134" s="0"/>
      <c r="LLJ134" s="0"/>
      <c r="LLK134" s="0"/>
      <c r="LLL134" s="0"/>
      <c r="LLM134" s="0"/>
      <c r="LLN134" s="0"/>
      <c r="LLO134" s="0"/>
      <c r="LLP134" s="0"/>
      <c r="LLQ134" s="0"/>
      <c r="LLR134" s="0"/>
      <c r="LLS134" s="0"/>
      <c r="LLT134" s="0"/>
      <c r="LLU134" s="0"/>
      <c r="LLV134" s="0"/>
      <c r="LLW134" s="0"/>
      <c r="LLX134" s="0"/>
      <c r="LLY134" s="0"/>
      <c r="LLZ134" s="0"/>
      <c r="LMA134" s="0"/>
      <c r="LMB134" s="0"/>
      <c r="LMC134" s="0"/>
      <c r="LMD134" s="0"/>
      <c r="LME134" s="0"/>
      <c r="LMF134" s="0"/>
      <c r="LMG134" s="0"/>
      <c r="LMH134" s="0"/>
      <c r="LMI134" s="0"/>
      <c r="LMJ134" s="0"/>
      <c r="LMK134" s="0"/>
      <c r="LML134" s="0"/>
      <c r="LMM134" s="0"/>
      <c r="LMN134" s="0"/>
      <c r="LMO134" s="0"/>
      <c r="LMP134" s="0"/>
      <c r="LMQ134" s="0"/>
      <c r="LMR134" s="0"/>
      <c r="LMS134" s="0"/>
      <c r="LMT134" s="0"/>
      <c r="LMU134" s="0"/>
      <c r="LMV134" s="0"/>
      <c r="LMW134" s="0"/>
      <c r="LMX134" s="0"/>
      <c r="LMY134" s="0"/>
      <c r="LMZ134" s="0"/>
      <c r="LNA134" s="0"/>
      <c r="LNB134" s="0"/>
      <c r="LNC134" s="0"/>
      <c r="LND134" s="0"/>
      <c r="LNE134" s="0"/>
      <c r="LNF134" s="0"/>
      <c r="LNG134" s="0"/>
      <c r="LNH134" s="0"/>
      <c r="LNI134" s="0"/>
      <c r="LNJ134" s="0"/>
      <c r="LNK134" s="0"/>
      <c r="LNL134" s="0"/>
      <c r="LNM134" s="0"/>
      <c r="LNN134" s="0"/>
      <c r="LNO134" s="0"/>
      <c r="LNP134" s="0"/>
      <c r="LNQ134" s="0"/>
      <c r="LNR134" s="0"/>
      <c r="LNS134" s="0"/>
      <c r="LNT134" s="0"/>
      <c r="LNU134" s="0"/>
      <c r="LNV134" s="0"/>
      <c r="LNW134" s="0"/>
      <c r="LNX134" s="0"/>
      <c r="LNY134" s="0"/>
      <c r="LNZ134" s="0"/>
      <c r="LOA134" s="0"/>
      <c r="LOB134" s="0"/>
      <c r="LOC134" s="0"/>
      <c r="LOD134" s="0"/>
      <c r="LOE134" s="0"/>
      <c r="LOF134" s="0"/>
      <c r="LOG134" s="0"/>
      <c r="LOH134" s="0"/>
      <c r="LOI134" s="0"/>
      <c r="LOJ134" s="0"/>
      <c r="LOK134" s="0"/>
      <c r="LOL134" s="0"/>
      <c r="LOM134" s="0"/>
      <c r="LON134" s="0"/>
      <c r="LOO134" s="0"/>
      <c r="LOP134" s="0"/>
      <c r="LOQ134" s="0"/>
      <c r="LOR134" s="0"/>
      <c r="LOS134" s="0"/>
      <c r="LOT134" s="0"/>
      <c r="LOU134" s="0"/>
      <c r="LOV134" s="0"/>
      <c r="LOW134" s="0"/>
      <c r="LOX134" s="0"/>
      <c r="LOY134" s="0"/>
      <c r="LOZ134" s="0"/>
      <c r="LPA134" s="0"/>
      <c r="LPB134" s="0"/>
      <c r="LPC134" s="0"/>
      <c r="LPD134" s="0"/>
      <c r="LPE134" s="0"/>
      <c r="LPF134" s="0"/>
      <c r="LPG134" s="0"/>
      <c r="LPH134" s="0"/>
      <c r="LPI134" s="0"/>
      <c r="LPJ134" s="0"/>
      <c r="LPK134" s="0"/>
      <c r="LPL134" s="0"/>
      <c r="LPM134" s="0"/>
      <c r="LPN134" s="0"/>
      <c r="LPO134" s="0"/>
      <c r="LPP134" s="0"/>
      <c r="LPQ134" s="0"/>
      <c r="LPR134" s="0"/>
      <c r="LPS134" s="0"/>
      <c r="LPT134" s="0"/>
      <c r="LPU134" s="0"/>
      <c r="LPV134" s="0"/>
      <c r="LPW134" s="0"/>
      <c r="LPX134" s="0"/>
      <c r="LPY134" s="0"/>
      <c r="LPZ134" s="0"/>
      <c r="LQA134" s="0"/>
      <c r="LQB134" s="0"/>
      <c r="LQC134" s="0"/>
      <c r="LQD134" s="0"/>
      <c r="LQE134" s="0"/>
      <c r="LQF134" s="0"/>
      <c r="LQG134" s="0"/>
      <c r="LQH134" s="0"/>
      <c r="LQI134" s="0"/>
      <c r="LQJ134" s="0"/>
      <c r="LQK134" s="0"/>
      <c r="LQL134" s="0"/>
      <c r="LQM134" s="0"/>
      <c r="LQN134" s="0"/>
      <c r="LQO134" s="0"/>
      <c r="LQP134" s="0"/>
      <c r="LQQ134" s="0"/>
      <c r="LQR134" s="0"/>
      <c r="LQS134" s="0"/>
      <c r="LQT134" s="0"/>
      <c r="LQU134" s="0"/>
      <c r="LQV134" s="0"/>
      <c r="LQW134" s="0"/>
      <c r="LQX134" s="0"/>
      <c r="LQY134" s="0"/>
      <c r="LQZ134" s="0"/>
      <c r="LRA134" s="0"/>
      <c r="LRB134" s="0"/>
      <c r="LRC134" s="0"/>
      <c r="LRD134" s="0"/>
      <c r="LRE134" s="0"/>
      <c r="LRF134" s="0"/>
      <c r="LRG134" s="0"/>
      <c r="LRH134" s="0"/>
      <c r="LRI134" s="0"/>
      <c r="LRJ134" s="0"/>
      <c r="LRK134" s="0"/>
      <c r="LRL134" s="0"/>
      <c r="LRM134" s="0"/>
      <c r="LRN134" s="0"/>
      <c r="LRO134" s="0"/>
      <c r="LRP134" s="0"/>
      <c r="LRQ134" s="0"/>
      <c r="LRR134" s="0"/>
      <c r="LRS134" s="0"/>
      <c r="LRT134" s="0"/>
      <c r="LRU134" s="0"/>
      <c r="LRV134" s="0"/>
      <c r="LRW134" s="0"/>
      <c r="LRX134" s="0"/>
      <c r="LRY134" s="0"/>
      <c r="LRZ134" s="0"/>
      <c r="LSA134" s="0"/>
      <c r="LSB134" s="0"/>
      <c r="LSC134" s="0"/>
      <c r="LSD134" s="0"/>
      <c r="LSE134" s="0"/>
      <c r="LSF134" s="0"/>
      <c r="LSG134" s="0"/>
      <c r="LSH134" s="0"/>
      <c r="LSI134" s="0"/>
      <c r="LSJ134" s="0"/>
      <c r="LSK134" s="0"/>
      <c r="LSL134" s="0"/>
      <c r="LSM134" s="0"/>
      <c r="LSN134" s="0"/>
      <c r="LSO134" s="0"/>
      <c r="LSP134" s="0"/>
      <c r="LSQ134" s="0"/>
      <c r="LSR134" s="0"/>
      <c r="LSS134" s="0"/>
      <c r="LST134" s="0"/>
      <c r="LSU134" s="0"/>
      <c r="LSV134" s="0"/>
      <c r="LSW134" s="0"/>
      <c r="LSX134" s="0"/>
      <c r="LSY134" s="0"/>
      <c r="LSZ134" s="0"/>
      <c r="LTA134" s="0"/>
      <c r="LTB134" s="0"/>
      <c r="LTC134" s="0"/>
      <c r="LTD134" s="0"/>
      <c r="LTE134" s="0"/>
      <c r="LTF134" s="0"/>
      <c r="LTG134" s="0"/>
      <c r="LTH134" s="0"/>
      <c r="LTI134" s="0"/>
      <c r="LTJ134" s="0"/>
      <c r="LTK134" s="0"/>
      <c r="LTL134" s="0"/>
      <c r="LTM134" s="0"/>
      <c r="LTN134" s="0"/>
      <c r="LTO134" s="0"/>
      <c r="LTP134" s="0"/>
      <c r="LTQ134" s="0"/>
      <c r="LTR134" s="0"/>
      <c r="LTS134" s="0"/>
      <c r="LTT134" s="0"/>
      <c r="LTU134" s="0"/>
      <c r="LTV134" s="0"/>
      <c r="LTW134" s="0"/>
      <c r="LTX134" s="0"/>
      <c r="LTY134" s="0"/>
      <c r="LTZ134" s="0"/>
      <c r="LUA134" s="0"/>
      <c r="LUB134" s="0"/>
      <c r="LUC134" s="0"/>
      <c r="LUD134" s="0"/>
      <c r="LUE134" s="0"/>
      <c r="LUF134" s="0"/>
      <c r="LUG134" s="0"/>
      <c r="LUH134" s="0"/>
      <c r="LUI134" s="0"/>
      <c r="LUJ134" s="0"/>
      <c r="LUK134" s="0"/>
      <c r="LUL134" s="0"/>
      <c r="LUM134" s="0"/>
      <c r="LUN134" s="0"/>
      <c r="LUO134" s="0"/>
      <c r="LUP134" s="0"/>
      <c r="LUQ134" s="0"/>
      <c r="LUR134" s="0"/>
      <c r="LUS134" s="0"/>
      <c r="LUT134" s="0"/>
      <c r="LUU134" s="0"/>
      <c r="LUV134" s="0"/>
      <c r="LUW134" s="0"/>
      <c r="LUX134" s="0"/>
      <c r="LUY134" s="0"/>
      <c r="LUZ134" s="0"/>
      <c r="LVA134" s="0"/>
      <c r="LVB134" s="0"/>
      <c r="LVC134" s="0"/>
      <c r="LVD134" s="0"/>
      <c r="LVE134" s="0"/>
      <c r="LVF134" s="0"/>
      <c r="LVG134" s="0"/>
      <c r="LVH134" s="0"/>
      <c r="LVI134" s="0"/>
      <c r="LVJ134" s="0"/>
      <c r="LVK134" s="0"/>
      <c r="LVL134" s="0"/>
      <c r="LVM134" s="0"/>
      <c r="LVN134" s="0"/>
      <c r="LVO134" s="0"/>
      <c r="LVP134" s="0"/>
      <c r="LVQ134" s="0"/>
      <c r="LVR134" s="0"/>
      <c r="LVS134" s="0"/>
      <c r="LVT134" s="0"/>
      <c r="LVU134" s="0"/>
      <c r="LVV134" s="0"/>
      <c r="LVW134" s="0"/>
      <c r="LVX134" s="0"/>
      <c r="LVY134" s="0"/>
      <c r="LVZ134" s="0"/>
      <c r="LWA134" s="0"/>
      <c r="LWB134" s="0"/>
      <c r="LWC134" s="0"/>
      <c r="LWD134" s="0"/>
      <c r="LWE134" s="0"/>
      <c r="LWF134" s="0"/>
      <c r="LWG134" s="0"/>
      <c r="LWH134" s="0"/>
      <c r="LWI134" s="0"/>
      <c r="LWJ134" s="0"/>
      <c r="LWK134" s="0"/>
      <c r="LWL134" s="0"/>
      <c r="LWM134" s="0"/>
      <c r="LWN134" s="0"/>
      <c r="LWO134" s="0"/>
      <c r="LWP134" s="0"/>
      <c r="LWQ134" s="0"/>
      <c r="LWR134" s="0"/>
      <c r="LWS134" s="0"/>
      <c r="LWT134" s="0"/>
      <c r="LWU134" s="0"/>
      <c r="LWV134" s="0"/>
      <c r="LWW134" s="0"/>
      <c r="LWX134" s="0"/>
      <c r="LWY134" s="0"/>
      <c r="LWZ134" s="0"/>
      <c r="LXA134" s="0"/>
      <c r="LXB134" s="0"/>
      <c r="LXC134" s="0"/>
      <c r="LXD134" s="0"/>
      <c r="LXE134" s="0"/>
      <c r="LXF134" s="0"/>
      <c r="LXG134" s="0"/>
      <c r="LXH134" s="0"/>
      <c r="LXI134" s="0"/>
      <c r="LXJ134" s="0"/>
      <c r="LXK134" s="0"/>
      <c r="LXL134" s="0"/>
      <c r="LXM134" s="0"/>
      <c r="LXN134" s="0"/>
      <c r="LXO134" s="0"/>
      <c r="LXP134" s="0"/>
      <c r="LXQ134" s="0"/>
      <c r="LXR134" s="0"/>
      <c r="LXS134" s="0"/>
      <c r="LXT134" s="0"/>
      <c r="LXU134" s="0"/>
      <c r="LXV134" s="0"/>
      <c r="LXW134" s="0"/>
      <c r="LXX134" s="0"/>
      <c r="LXY134" s="0"/>
      <c r="LXZ134" s="0"/>
      <c r="LYA134" s="0"/>
      <c r="LYB134" s="0"/>
      <c r="LYC134" s="0"/>
      <c r="LYD134" s="0"/>
      <c r="LYE134" s="0"/>
      <c r="LYF134" s="0"/>
      <c r="LYG134" s="0"/>
      <c r="LYH134" s="0"/>
      <c r="LYI134" s="0"/>
      <c r="LYJ134" s="0"/>
      <c r="LYK134" s="0"/>
      <c r="LYL134" s="0"/>
      <c r="LYM134" s="0"/>
      <c r="LYN134" s="0"/>
      <c r="LYO134" s="0"/>
      <c r="LYP134" s="0"/>
      <c r="LYQ134" s="0"/>
      <c r="LYR134" s="0"/>
      <c r="LYS134" s="0"/>
      <c r="LYT134" s="0"/>
      <c r="LYU134" s="0"/>
      <c r="LYV134" s="0"/>
      <c r="LYW134" s="0"/>
      <c r="LYX134" s="0"/>
      <c r="LYY134" s="0"/>
      <c r="LYZ134" s="0"/>
      <c r="LZA134" s="0"/>
      <c r="LZB134" s="0"/>
      <c r="LZC134" s="0"/>
      <c r="LZD134" s="0"/>
      <c r="LZE134" s="0"/>
      <c r="LZF134" s="0"/>
      <c r="LZG134" s="0"/>
      <c r="LZH134" s="0"/>
      <c r="LZI134" s="0"/>
      <c r="LZJ134" s="0"/>
      <c r="LZK134" s="0"/>
      <c r="LZL134" s="0"/>
      <c r="LZM134" s="0"/>
      <c r="LZN134" s="0"/>
      <c r="LZO134" s="0"/>
      <c r="LZP134" s="0"/>
      <c r="LZQ134" s="0"/>
      <c r="LZR134" s="0"/>
      <c r="LZS134" s="0"/>
      <c r="LZT134" s="0"/>
      <c r="LZU134" s="0"/>
      <c r="LZV134" s="0"/>
      <c r="LZW134" s="0"/>
      <c r="LZX134" s="0"/>
      <c r="LZY134" s="0"/>
      <c r="LZZ134" s="0"/>
      <c r="MAA134" s="0"/>
      <c r="MAB134" s="0"/>
      <c r="MAC134" s="0"/>
      <c r="MAD134" s="0"/>
      <c r="MAE134" s="0"/>
      <c r="MAF134" s="0"/>
      <c r="MAG134" s="0"/>
      <c r="MAH134" s="0"/>
      <c r="MAI134" s="0"/>
      <c r="MAJ134" s="0"/>
      <c r="MAK134" s="0"/>
      <c r="MAL134" s="0"/>
      <c r="MAM134" s="0"/>
      <c r="MAN134" s="0"/>
      <c r="MAO134" s="0"/>
      <c r="MAP134" s="0"/>
      <c r="MAQ134" s="0"/>
      <c r="MAR134" s="0"/>
      <c r="MAS134" s="0"/>
      <c r="MAT134" s="0"/>
      <c r="MAU134" s="0"/>
      <c r="MAV134" s="0"/>
      <c r="MAW134" s="0"/>
      <c r="MAX134" s="0"/>
      <c r="MAY134" s="0"/>
      <c r="MAZ134" s="0"/>
      <c r="MBA134" s="0"/>
      <c r="MBB134" s="0"/>
      <c r="MBC134" s="0"/>
      <c r="MBD134" s="0"/>
      <c r="MBE134" s="0"/>
      <c r="MBF134" s="0"/>
      <c r="MBG134" s="0"/>
      <c r="MBH134" s="0"/>
      <c r="MBI134" s="0"/>
      <c r="MBJ134" s="0"/>
      <c r="MBK134" s="0"/>
      <c r="MBL134" s="0"/>
      <c r="MBM134" s="0"/>
      <c r="MBN134" s="0"/>
      <c r="MBO134" s="0"/>
      <c r="MBP134" s="0"/>
      <c r="MBQ134" s="0"/>
      <c r="MBR134" s="0"/>
      <c r="MBS134" s="0"/>
      <c r="MBT134" s="0"/>
      <c r="MBU134" s="0"/>
      <c r="MBV134" s="0"/>
      <c r="MBW134" s="0"/>
      <c r="MBX134" s="0"/>
      <c r="MBY134" s="0"/>
      <c r="MBZ134" s="0"/>
      <c r="MCA134" s="0"/>
      <c r="MCB134" s="0"/>
      <c r="MCC134" s="0"/>
      <c r="MCD134" s="0"/>
      <c r="MCE134" s="0"/>
      <c r="MCF134" s="0"/>
      <c r="MCG134" s="0"/>
      <c r="MCH134" s="0"/>
      <c r="MCI134" s="0"/>
      <c r="MCJ134" s="0"/>
      <c r="MCK134" s="0"/>
      <c r="MCL134" s="0"/>
      <c r="MCM134" s="0"/>
      <c r="MCN134" s="0"/>
      <c r="MCO134" s="0"/>
      <c r="MCP134" s="0"/>
      <c r="MCQ134" s="0"/>
      <c r="MCR134" s="0"/>
      <c r="MCS134" s="0"/>
      <c r="MCT134" s="0"/>
      <c r="MCU134" s="0"/>
      <c r="MCV134" s="0"/>
      <c r="MCW134" s="0"/>
      <c r="MCX134" s="0"/>
      <c r="MCY134" s="0"/>
      <c r="MCZ134" s="0"/>
      <c r="MDA134" s="0"/>
      <c r="MDB134" s="0"/>
      <c r="MDC134" s="0"/>
      <c r="MDD134" s="0"/>
      <c r="MDE134" s="0"/>
      <c r="MDF134" s="0"/>
      <c r="MDG134" s="0"/>
      <c r="MDH134" s="0"/>
      <c r="MDI134" s="0"/>
      <c r="MDJ134" s="0"/>
      <c r="MDK134" s="0"/>
      <c r="MDL134" s="0"/>
      <c r="MDM134" s="0"/>
      <c r="MDN134" s="0"/>
      <c r="MDO134" s="0"/>
      <c r="MDP134" s="0"/>
      <c r="MDQ134" s="0"/>
      <c r="MDR134" s="0"/>
      <c r="MDS134" s="0"/>
      <c r="MDT134" s="0"/>
      <c r="MDU134" s="0"/>
      <c r="MDV134" s="0"/>
      <c r="MDW134" s="0"/>
      <c r="MDX134" s="0"/>
      <c r="MDY134" s="0"/>
      <c r="MDZ134" s="0"/>
      <c r="MEA134" s="0"/>
      <c r="MEB134" s="0"/>
      <c r="MEC134" s="0"/>
      <c r="MED134" s="0"/>
      <c r="MEE134" s="0"/>
      <c r="MEF134" s="0"/>
      <c r="MEG134" s="0"/>
      <c r="MEH134" s="0"/>
      <c r="MEI134" s="0"/>
      <c r="MEJ134" s="0"/>
      <c r="MEK134" s="0"/>
      <c r="MEL134" s="0"/>
      <c r="MEM134" s="0"/>
      <c r="MEN134" s="0"/>
      <c r="MEO134" s="0"/>
      <c r="MEP134" s="0"/>
      <c r="MEQ134" s="0"/>
      <c r="MER134" s="0"/>
      <c r="MES134" s="0"/>
      <c r="MET134" s="0"/>
      <c r="MEU134" s="0"/>
      <c r="MEV134" s="0"/>
      <c r="MEW134" s="0"/>
      <c r="MEX134" s="0"/>
      <c r="MEY134" s="0"/>
      <c r="MEZ134" s="0"/>
      <c r="MFA134" s="0"/>
      <c r="MFB134" s="0"/>
      <c r="MFC134" s="0"/>
      <c r="MFD134" s="0"/>
      <c r="MFE134" s="0"/>
      <c r="MFF134" s="0"/>
      <c r="MFG134" s="0"/>
      <c r="MFH134" s="0"/>
      <c r="MFI134" s="0"/>
      <c r="MFJ134" s="0"/>
      <c r="MFK134" s="0"/>
      <c r="MFL134" s="0"/>
      <c r="MFM134" s="0"/>
      <c r="MFN134" s="0"/>
      <c r="MFO134" s="0"/>
      <c r="MFP134" s="0"/>
      <c r="MFQ134" s="0"/>
      <c r="MFR134" s="0"/>
      <c r="MFS134" s="0"/>
      <c r="MFT134" s="0"/>
      <c r="MFU134" s="0"/>
      <c r="MFV134" s="0"/>
      <c r="MFW134" s="0"/>
      <c r="MFX134" s="0"/>
      <c r="MFY134" s="0"/>
      <c r="MFZ134" s="0"/>
      <c r="MGA134" s="0"/>
      <c r="MGB134" s="0"/>
      <c r="MGC134" s="0"/>
      <c r="MGD134" s="0"/>
      <c r="MGE134" s="0"/>
      <c r="MGF134" s="0"/>
      <c r="MGG134" s="0"/>
      <c r="MGH134" s="0"/>
      <c r="MGI134" s="0"/>
      <c r="MGJ134" s="0"/>
      <c r="MGK134" s="0"/>
      <c r="MGL134" s="0"/>
      <c r="MGM134" s="0"/>
      <c r="MGN134" s="0"/>
      <c r="MGO134" s="0"/>
      <c r="MGP134" s="0"/>
      <c r="MGQ134" s="0"/>
      <c r="MGR134" s="0"/>
      <c r="MGS134" s="0"/>
      <c r="MGT134" s="0"/>
      <c r="MGU134" s="0"/>
      <c r="MGV134" s="0"/>
      <c r="MGW134" s="0"/>
      <c r="MGX134" s="0"/>
      <c r="MGY134" s="0"/>
      <c r="MGZ134" s="0"/>
      <c r="MHA134" s="0"/>
      <c r="MHB134" s="0"/>
      <c r="MHC134" s="0"/>
      <c r="MHD134" s="0"/>
      <c r="MHE134" s="0"/>
      <c r="MHF134" s="0"/>
      <c r="MHG134" s="0"/>
      <c r="MHH134" s="0"/>
      <c r="MHI134" s="0"/>
      <c r="MHJ134" s="0"/>
      <c r="MHK134" s="0"/>
      <c r="MHL134" s="0"/>
      <c r="MHM134" s="0"/>
      <c r="MHN134" s="0"/>
      <c r="MHO134" s="0"/>
      <c r="MHP134" s="0"/>
      <c r="MHQ134" s="0"/>
      <c r="MHR134" s="0"/>
      <c r="MHS134" s="0"/>
      <c r="MHT134" s="0"/>
      <c r="MHU134" s="0"/>
      <c r="MHV134" s="0"/>
      <c r="MHW134" s="0"/>
      <c r="MHX134" s="0"/>
      <c r="MHY134" s="0"/>
      <c r="MHZ134" s="0"/>
      <c r="MIA134" s="0"/>
      <c r="MIB134" s="0"/>
      <c r="MIC134" s="0"/>
      <c r="MID134" s="0"/>
      <c r="MIE134" s="0"/>
      <c r="MIF134" s="0"/>
      <c r="MIG134" s="0"/>
      <c r="MIH134" s="0"/>
      <c r="MII134" s="0"/>
      <c r="MIJ134" s="0"/>
      <c r="MIK134" s="0"/>
      <c r="MIL134" s="0"/>
      <c r="MIM134" s="0"/>
      <c r="MIN134" s="0"/>
      <c r="MIO134" s="0"/>
      <c r="MIP134" s="0"/>
      <c r="MIQ134" s="0"/>
      <c r="MIR134" s="0"/>
      <c r="MIS134" s="0"/>
      <c r="MIT134" s="0"/>
      <c r="MIU134" s="0"/>
      <c r="MIV134" s="0"/>
      <c r="MIW134" s="0"/>
      <c r="MIX134" s="0"/>
      <c r="MIY134" s="0"/>
      <c r="MIZ134" s="0"/>
      <c r="MJA134" s="0"/>
      <c r="MJB134" s="0"/>
      <c r="MJC134" s="0"/>
      <c r="MJD134" s="0"/>
      <c r="MJE134" s="0"/>
      <c r="MJF134" s="0"/>
      <c r="MJG134" s="0"/>
      <c r="MJH134" s="0"/>
      <c r="MJI134" s="0"/>
      <c r="MJJ134" s="0"/>
      <c r="MJK134" s="0"/>
      <c r="MJL134" s="0"/>
      <c r="MJM134" s="0"/>
      <c r="MJN134" s="0"/>
      <c r="MJO134" s="0"/>
      <c r="MJP134" s="0"/>
      <c r="MJQ134" s="0"/>
      <c r="MJR134" s="0"/>
      <c r="MJS134" s="0"/>
      <c r="MJT134" s="0"/>
      <c r="MJU134" s="0"/>
      <c r="MJV134" s="0"/>
      <c r="MJW134" s="0"/>
      <c r="MJX134" s="0"/>
      <c r="MJY134" s="0"/>
      <c r="MJZ134" s="0"/>
      <c r="MKA134" s="0"/>
      <c r="MKB134" s="0"/>
      <c r="MKC134" s="0"/>
      <c r="MKD134" s="0"/>
      <c r="MKE134" s="0"/>
      <c r="MKF134" s="0"/>
      <c r="MKG134" s="0"/>
      <c r="MKH134" s="0"/>
      <c r="MKI134" s="0"/>
      <c r="MKJ134" s="0"/>
      <c r="MKK134" s="0"/>
      <c r="MKL134" s="0"/>
      <c r="MKM134" s="0"/>
      <c r="MKN134" s="0"/>
      <c r="MKO134" s="0"/>
      <c r="MKP134" s="0"/>
      <c r="MKQ134" s="0"/>
      <c r="MKR134" s="0"/>
      <c r="MKS134" s="0"/>
      <c r="MKT134" s="0"/>
      <c r="MKU134" s="0"/>
      <c r="MKV134" s="0"/>
      <c r="MKW134" s="0"/>
      <c r="MKX134" s="0"/>
      <c r="MKY134" s="0"/>
      <c r="MKZ134" s="0"/>
      <c r="MLA134" s="0"/>
      <c r="MLB134" s="0"/>
      <c r="MLC134" s="0"/>
      <c r="MLD134" s="0"/>
      <c r="MLE134" s="0"/>
      <c r="MLF134" s="0"/>
      <c r="MLG134" s="0"/>
      <c r="MLH134" s="0"/>
      <c r="MLI134" s="0"/>
      <c r="MLJ134" s="0"/>
      <c r="MLK134" s="0"/>
      <c r="MLL134" s="0"/>
      <c r="MLM134" s="0"/>
      <c r="MLN134" s="0"/>
      <c r="MLO134" s="0"/>
      <c r="MLP134" s="0"/>
      <c r="MLQ134" s="0"/>
      <c r="MLR134" s="0"/>
      <c r="MLS134" s="0"/>
      <c r="MLT134" s="0"/>
      <c r="MLU134" s="0"/>
      <c r="MLV134" s="0"/>
      <c r="MLW134" s="0"/>
      <c r="MLX134" s="0"/>
      <c r="MLY134" s="0"/>
      <c r="MLZ134" s="0"/>
      <c r="MMA134" s="0"/>
      <c r="MMB134" s="0"/>
      <c r="MMC134" s="0"/>
      <c r="MMD134" s="0"/>
      <c r="MME134" s="0"/>
      <c r="MMF134" s="0"/>
      <c r="MMG134" s="0"/>
      <c r="MMH134" s="0"/>
      <c r="MMI134" s="0"/>
      <c r="MMJ134" s="0"/>
      <c r="MMK134" s="0"/>
      <c r="MML134" s="0"/>
      <c r="MMM134" s="0"/>
      <c r="MMN134" s="0"/>
      <c r="MMO134" s="0"/>
      <c r="MMP134" s="0"/>
      <c r="MMQ134" s="0"/>
      <c r="MMR134" s="0"/>
      <c r="MMS134" s="0"/>
      <c r="MMT134" s="0"/>
      <c r="MMU134" s="0"/>
      <c r="MMV134" s="0"/>
      <c r="MMW134" s="0"/>
      <c r="MMX134" s="0"/>
      <c r="MMY134" s="0"/>
      <c r="MMZ134" s="0"/>
      <c r="MNA134" s="0"/>
      <c r="MNB134" s="0"/>
      <c r="MNC134" s="0"/>
      <c r="MND134" s="0"/>
      <c r="MNE134" s="0"/>
      <c r="MNF134" s="0"/>
      <c r="MNG134" s="0"/>
      <c r="MNH134" s="0"/>
      <c r="MNI134" s="0"/>
      <c r="MNJ134" s="0"/>
      <c r="MNK134" s="0"/>
      <c r="MNL134" s="0"/>
      <c r="MNM134" s="0"/>
      <c r="MNN134" s="0"/>
      <c r="MNO134" s="0"/>
      <c r="MNP134" s="0"/>
      <c r="MNQ134" s="0"/>
      <c r="MNR134" s="0"/>
      <c r="MNS134" s="0"/>
      <c r="MNT134" s="0"/>
      <c r="MNU134" s="0"/>
      <c r="MNV134" s="0"/>
      <c r="MNW134" s="0"/>
      <c r="MNX134" s="0"/>
      <c r="MNY134" s="0"/>
      <c r="MNZ134" s="0"/>
      <c r="MOA134" s="0"/>
      <c r="MOB134" s="0"/>
      <c r="MOC134" s="0"/>
      <c r="MOD134" s="0"/>
      <c r="MOE134" s="0"/>
      <c r="MOF134" s="0"/>
      <c r="MOG134" s="0"/>
      <c r="MOH134" s="0"/>
      <c r="MOI134" s="0"/>
      <c r="MOJ134" s="0"/>
      <c r="MOK134" s="0"/>
      <c r="MOL134" s="0"/>
      <c r="MOM134" s="0"/>
      <c r="MON134" s="0"/>
      <c r="MOO134" s="0"/>
      <c r="MOP134" s="0"/>
      <c r="MOQ134" s="0"/>
      <c r="MOR134" s="0"/>
      <c r="MOS134" s="0"/>
      <c r="MOT134" s="0"/>
      <c r="MOU134" s="0"/>
      <c r="MOV134" s="0"/>
      <c r="MOW134" s="0"/>
      <c r="MOX134" s="0"/>
      <c r="MOY134" s="0"/>
      <c r="MOZ134" s="0"/>
      <c r="MPA134" s="0"/>
      <c r="MPB134" s="0"/>
      <c r="MPC134" s="0"/>
      <c r="MPD134" s="0"/>
      <c r="MPE134" s="0"/>
      <c r="MPF134" s="0"/>
      <c r="MPG134" s="0"/>
      <c r="MPH134" s="0"/>
      <c r="MPI134" s="0"/>
      <c r="MPJ134" s="0"/>
      <c r="MPK134" s="0"/>
      <c r="MPL134" s="0"/>
      <c r="MPM134" s="0"/>
      <c r="MPN134" s="0"/>
      <c r="MPO134" s="0"/>
      <c r="MPP134" s="0"/>
      <c r="MPQ134" s="0"/>
      <c r="MPR134" s="0"/>
      <c r="MPS134" s="0"/>
      <c r="MPT134" s="0"/>
      <c r="MPU134" s="0"/>
      <c r="MPV134" s="0"/>
      <c r="MPW134" s="0"/>
      <c r="MPX134" s="0"/>
      <c r="MPY134" s="0"/>
      <c r="MPZ134" s="0"/>
      <c r="MQA134" s="0"/>
      <c r="MQB134" s="0"/>
      <c r="MQC134" s="0"/>
      <c r="MQD134" s="0"/>
      <c r="MQE134" s="0"/>
      <c r="MQF134" s="0"/>
      <c r="MQG134" s="0"/>
      <c r="MQH134" s="0"/>
      <c r="MQI134" s="0"/>
      <c r="MQJ134" s="0"/>
      <c r="MQK134" s="0"/>
      <c r="MQL134" s="0"/>
      <c r="MQM134" s="0"/>
      <c r="MQN134" s="0"/>
      <c r="MQO134" s="0"/>
      <c r="MQP134" s="0"/>
      <c r="MQQ134" s="0"/>
      <c r="MQR134" s="0"/>
      <c r="MQS134" s="0"/>
      <c r="MQT134" s="0"/>
      <c r="MQU134" s="0"/>
      <c r="MQV134" s="0"/>
      <c r="MQW134" s="0"/>
      <c r="MQX134" s="0"/>
      <c r="MQY134" s="0"/>
      <c r="MQZ134" s="0"/>
      <c r="MRA134" s="0"/>
      <c r="MRB134" s="0"/>
      <c r="MRC134" s="0"/>
      <c r="MRD134" s="0"/>
      <c r="MRE134" s="0"/>
      <c r="MRF134" s="0"/>
      <c r="MRG134" s="0"/>
      <c r="MRH134" s="0"/>
      <c r="MRI134" s="0"/>
      <c r="MRJ134" s="0"/>
      <c r="MRK134" s="0"/>
      <c r="MRL134" s="0"/>
      <c r="MRM134" s="0"/>
      <c r="MRN134" s="0"/>
      <c r="MRO134" s="0"/>
      <c r="MRP134" s="0"/>
      <c r="MRQ134" s="0"/>
      <c r="MRR134" s="0"/>
      <c r="MRS134" s="0"/>
      <c r="MRT134" s="0"/>
      <c r="MRU134" s="0"/>
      <c r="MRV134" s="0"/>
      <c r="MRW134" s="0"/>
      <c r="MRX134" s="0"/>
      <c r="MRY134" s="0"/>
      <c r="MRZ134" s="0"/>
      <c r="MSA134" s="0"/>
      <c r="MSB134" s="0"/>
      <c r="MSC134" s="0"/>
      <c r="MSD134" s="0"/>
      <c r="MSE134" s="0"/>
      <c r="MSF134" s="0"/>
      <c r="MSG134" s="0"/>
      <c r="MSH134" s="0"/>
      <c r="MSI134" s="0"/>
      <c r="MSJ134" s="0"/>
      <c r="MSK134" s="0"/>
      <c r="MSL134" s="0"/>
      <c r="MSM134" s="0"/>
      <c r="MSN134" s="0"/>
      <c r="MSO134" s="0"/>
      <c r="MSP134" s="0"/>
      <c r="MSQ134" s="0"/>
      <c r="MSR134" s="0"/>
      <c r="MSS134" s="0"/>
      <c r="MST134" s="0"/>
      <c r="MSU134" s="0"/>
      <c r="MSV134" s="0"/>
      <c r="MSW134" s="0"/>
      <c r="MSX134" s="0"/>
      <c r="MSY134" s="0"/>
      <c r="MSZ134" s="0"/>
      <c r="MTA134" s="0"/>
      <c r="MTB134" s="0"/>
      <c r="MTC134" s="0"/>
      <c r="MTD134" s="0"/>
      <c r="MTE134" s="0"/>
      <c r="MTF134" s="0"/>
      <c r="MTG134" s="0"/>
      <c r="MTH134" s="0"/>
      <c r="MTI134" s="0"/>
      <c r="MTJ134" s="0"/>
      <c r="MTK134" s="0"/>
      <c r="MTL134" s="0"/>
      <c r="MTM134" s="0"/>
      <c r="MTN134" s="0"/>
      <c r="MTO134" s="0"/>
      <c r="MTP134" s="0"/>
      <c r="MTQ134" s="0"/>
      <c r="MTR134" s="0"/>
      <c r="MTS134" s="0"/>
      <c r="MTT134" s="0"/>
      <c r="MTU134" s="0"/>
      <c r="MTV134" s="0"/>
      <c r="MTW134" s="0"/>
      <c r="MTX134" s="0"/>
      <c r="MTY134" s="0"/>
      <c r="MTZ134" s="0"/>
      <c r="MUA134" s="0"/>
      <c r="MUB134" s="0"/>
      <c r="MUC134" s="0"/>
      <c r="MUD134" s="0"/>
      <c r="MUE134" s="0"/>
      <c r="MUF134" s="0"/>
      <c r="MUG134" s="0"/>
      <c r="MUH134" s="0"/>
      <c r="MUI134" s="0"/>
      <c r="MUJ134" s="0"/>
      <c r="MUK134" s="0"/>
      <c r="MUL134" s="0"/>
      <c r="MUM134" s="0"/>
      <c r="MUN134" s="0"/>
      <c r="MUO134" s="0"/>
      <c r="MUP134" s="0"/>
      <c r="MUQ134" s="0"/>
      <c r="MUR134" s="0"/>
      <c r="MUS134" s="0"/>
      <c r="MUT134" s="0"/>
      <c r="MUU134" s="0"/>
      <c r="MUV134" s="0"/>
      <c r="MUW134" s="0"/>
      <c r="MUX134" s="0"/>
      <c r="MUY134" s="0"/>
      <c r="MUZ134" s="0"/>
      <c r="MVA134" s="0"/>
      <c r="MVB134" s="0"/>
      <c r="MVC134" s="0"/>
      <c r="MVD134" s="0"/>
      <c r="MVE134" s="0"/>
      <c r="MVF134" s="0"/>
      <c r="MVG134" s="0"/>
      <c r="MVH134" s="0"/>
      <c r="MVI134" s="0"/>
      <c r="MVJ134" s="0"/>
      <c r="MVK134" s="0"/>
      <c r="MVL134" s="0"/>
      <c r="MVM134" s="0"/>
      <c r="MVN134" s="0"/>
      <c r="MVO134" s="0"/>
      <c r="MVP134" s="0"/>
      <c r="MVQ134" s="0"/>
      <c r="MVR134" s="0"/>
      <c r="MVS134" s="0"/>
      <c r="MVT134" s="0"/>
      <c r="MVU134" s="0"/>
      <c r="MVV134" s="0"/>
      <c r="MVW134" s="0"/>
      <c r="MVX134" s="0"/>
      <c r="MVY134" s="0"/>
      <c r="MVZ134" s="0"/>
      <c r="MWA134" s="0"/>
      <c r="MWB134" s="0"/>
      <c r="MWC134" s="0"/>
      <c r="MWD134" s="0"/>
      <c r="MWE134" s="0"/>
      <c r="MWF134" s="0"/>
      <c r="MWG134" s="0"/>
      <c r="MWH134" s="0"/>
      <c r="MWI134" s="0"/>
      <c r="MWJ134" s="0"/>
      <c r="MWK134" s="0"/>
      <c r="MWL134" s="0"/>
      <c r="MWM134" s="0"/>
      <c r="MWN134" s="0"/>
      <c r="MWO134" s="0"/>
      <c r="MWP134" s="0"/>
      <c r="MWQ134" s="0"/>
      <c r="MWR134" s="0"/>
      <c r="MWS134" s="0"/>
      <c r="MWT134" s="0"/>
      <c r="MWU134" s="0"/>
      <c r="MWV134" s="0"/>
      <c r="MWW134" s="0"/>
      <c r="MWX134" s="0"/>
      <c r="MWY134" s="0"/>
      <c r="MWZ134" s="0"/>
      <c r="MXA134" s="0"/>
      <c r="MXB134" s="0"/>
      <c r="MXC134" s="0"/>
      <c r="MXD134" s="0"/>
      <c r="MXE134" s="0"/>
      <c r="MXF134" s="0"/>
      <c r="MXG134" s="0"/>
      <c r="MXH134" s="0"/>
      <c r="MXI134" s="0"/>
      <c r="MXJ134" s="0"/>
      <c r="MXK134" s="0"/>
      <c r="MXL134" s="0"/>
      <c r="MXM134" s="0"/>
      <c r="MXN134" s="0"/>
      <c r="MXO134" s="0"/>
      <c r="MXP134" s="0"/>
      <c r="MXQ134" s="0"/>
      <c r="MXR134" s="0"/>
      <c r="MXS134" s="0"/>
      <c r="MXT134" s="0"/>
      <c r="MXU134" s="0"/>
      <c r="MXV134" s="0"/>
      <c r="MXW134" s="0"/>
      <c r="MXX134" s="0"/>
      <c r="MXY134" s="0"/>
      <c r="MXZ134" s="0"/>
      <c r="MYA134" s="0"/>
      <c r="MYB134" s="0"/>
      <c r="MYC134" s="0"/>
      <c r="MYD134" s="0"/>
      <c r="MYE134" s="0"/>
      <c r="MYF134" s="0"/>
      <c r="MYG134" s="0"/>
      <c r="MYH134" s="0"/>
      <c r="MYI134" s="0"/>
      <c r="MYJ134" s="0"/>
      <c r="MYK134" s="0"/>
      <c r="MYL134" s="0"/>
      <c r="MYM134" s="0"/>
      <c r="MYN134" s="0"/>
      <c r="MYO134" s="0"/>
      <c r="MYP134" s="0"/>
      <c r="MYQ134" s="0"/>
      <c r="MYR134" s="0"/>
      <c r="MYS134" s="0"/>
      <c r="MYT134" s="0"/>
      <c r="MYU134" s="0"/>
      <c r="MYV134" s="0"/>
      <c r="MYW134" s="0"/>
      <c r="MYX134" s="0"/>
      <c r="MYY134" s="0"/>
      <c r="MYZ134" s="0"/>
      <c r="MZA134" s="0"/>
      <c r="MZB134" s="0"/>
      <c r="MZC134" s="0"/>
      <c r="MZD134" s="0"/>
      <c r="MZE134" s="0"/>
      <c r="MZF134" s="0"/>
      <c r="MZG134" s="0"/>
      <c r="MZH134" s="0"/>
      <c r="MZI134" s="0"/>
      <c r="MZJ134" s="0"/>
      <c r="MZK134" s="0"/>
      <c r="MZL134" s="0"/>
      <c r="MZM134" s="0"/>
      <c r="MZN134" s="0"/>
      <c r="MZO134" s="0"/>
      <c r="MZP134" s="0"/>
      <c r="MZQ134" s="0"/>
      <c r="MZR134" s="0"/>
      <c r="MZS134" s="0"/>
      <c r="MZT134" s="0"/>
      <c r="MZU134" s="0"/>
      <c r="MZV134" s="0"/>
      <c r="MZW134" s="0"/>
      <c r="MZX134" s="0"/>
      <c r="MZY134" s="0"/>
      <c r="MZZ134" s="0"/>
      <c r="NAA134" s="0"/>
      <c r="NAB134" s="0"/>
      <c r="NAC134" s="0"/>
      <c r="NAD134" s="0"/>
      <c r="NAE134" s="0"/>
      <c r="NAF134" s="0"/>
      <c r="NAG134" s="0"/>
      <c r="NAH134" s="0"/>
      <c r="NAI134" s="0"/>
      <c r="NAJ134" s="0"/>
      <c r="NAK134" s="0"/>
      <c r="NAL134" s="0"/>
      <c r="NAM134" s="0"/>
      <c r="NAN134" s="0"/>
      <c r="NAO134" s="0"/>
      <c r="NAP134" s="0"/>
      <c r="NAQ134" s="0"/>
      <c r="NAR134" s="0"/>
      <c r="NAS134" s="0"/>
      <c r="NAT134" s="0"/>
      <c r="NAU134" s="0"/>
      <c r="NAV134" s="0"/>
      <c r="NAW134" s="0"/>
      <c r="NAX134" s="0"/>
      <c r="NAY134" s="0"/>
      <c r="NAZ134" s="0"/>
      <c r="NBA134" s="0"/>
      <c r="NBB134" s="0"/>
      <c r="NBC134" s="0"/>
      <c r="NBD134" s="0"/>
      <c r="NBE134" s="0"/>
      <c r="NBF134" s="0"/>
      <c r="NBG134" s="0"/>
      <c r="NBH134" s="0"/>
      <c r="NBI134" s="0"/>
      <c r="NBJ134" s="0"/>
      <c r="NBK134" s="0"/>
      <c r="NBL134" s="0"/>
      <c r="NBM134" s="0"/>
      <c r="NBN134" s="0"/>
      <c r="NBO134" s="0"/>
      <c r="NBP134" s="0"/>
      <c r="NBQ134" s="0"/>
      <c r="NBR134" s="0"/>
      <c r="NBS134" s="0"/>
      <c r="NBT134" s="0"/>
      <c r="NBU134" s="0"/>
      <c r="NBV134" s="0"/>
      <c r="NBW134" s="0"/>
      <c r="NBX134" s="0"/>
      <c r="NBY134" s="0"/>
      <c r="NBZ134" s="0"/>
      <c r="NCA134" s="0"/>
      <c r="NCB134" s="0"/>
      <c r="NCC134" s="0"/>
      <c r="NCD134" s="0"/>
      <c r="NCE134" s="0"/>
      <c r="NCF134" s="0"/>
      <c r="NCG134" s="0"/>
      <c r="NCH134" s="0"/>
      <c r="NCI134" s="0"/>
      <c r="NCJ134" s="0"/>
      <c r="NCK134" s="0"/>
      <c r="NCL134" s="0"/>
      <c r="NCM134" s="0"/>
      <c r="NCN134" s="0"/>
      <c r="NCO134" s="0"/>
      <c r="NCP134" s="0"/>
      <c r="NCQ134" s="0"/>
      <c r="NCR134" s="0"/>
      <c r="NCS134" s="0"/>
      <c r="NCT134" s="0"/>
      <c r="NCU134" s="0"/>
      <c r="NCV134" s="0"/>
      <c r="NCW134" s="0"/>
      <c r="NCX134" s="0"/>
      <c r="NCY134" s="0"/>
      <c r="NCZ134" s="0"/>
      <c r="NDA134" s="0"/>
      <c r="NDB134" s="0"/>
      <c r="NDC134" s="0"/>
      <c r="NDD134" s="0"/>
      <c r="NDE134" s="0"/>
      <c r="NDF134" s="0"/>
      <c r="NDG134" s="0"/>
      <c r="NDH134" s="0"/>
      <c r="NDI134" s="0"/>
      <c r="NDJ134" s="0"/>
      <c r="NDK134" s="0"/>
      <c r="NDL134" s="0"/>
      <c r="NDM134" s="0"/>
      <c r="NDN134" s="0"/>
      <c r="NDO134" s="0"/>
      <c r="NDP134" s="0"/>
      <c r="NDQ134" s="0"/>
      <c r="NDR134" s="0"/>
      <c r="NDS134" s="0"/>
      <c r="NDT134" s="0"/>
      <c r="NDU134" s="0"/>
      <c r="NDV134" s="0"/>
      <c r="NDW134" s="0"/>
      <c r="NDX134" s="0"/>
      <c r="NDY134" s="0"/>
      <c r="NDZ134" s="0"/>
      <c r="NEA134" s="0"/>
      <c r="NEB134" s="0"/>
      <c r="NEC134" s="0"/>
      <c r="NED134" s="0"/>
      <c r="NEE134" s="0"/>
      <c r="NEF134" s="0"/>
      <c r="NEG134" s="0"/>
      <c r="NEH134" s="0"/>
      <c r="NEI134" s="0"/>
      <c r="NEJ134" s="0"/>
      <c r="NEK134" s="0"/>
      <c r="NEL134" s="0"/>
      <c r="NEM134" s="0"/>
      <c r="NEN134" s="0"/>
      <c r="NEO134" s="0"/>
      <c r="NEP134" s="0"/>
      <c r="NEQ134" s="0"/>
      <c r="NER134" s="0"/>
      <c r="NES134" s="0"/>
      <c r="NET134" s="0"/>
      <c r="NEU134" s="0"/>
      <c r="NEV134" s="0"/>
      <c r="NEW134" s="0"/>
      <c r="NEX134" s="0"/>
      <c r="NEY134" s="0"/>
      <c r="NEZ134" s="0"/>
      <c r="NFA134" s="0"/>
      <c r="NFB134" s="0"/>
      <c r="NFC134" s="0"/>
      <c r="NFD134" s="0"/>
      <c r="NFE134" s="0"/>
      <c r="NFF134" s="0"/>
      <c r="NFG134" s="0"/>
      <c r="NFH134" s="0"/>
      <c r="NFI134" s="0"/>
      <c r="NFJ134" s="0"/>
      <c r="NFK134" s="0"/>
      <c r="NFL134" s="0"/>
      <c r="NFM134" s="0"/>
      <c r="NFN134" s="0"/>
      <c r="NFO134" s="0"/>
      <c r="NFP134" s="0"/>
      <c r="NFQ134" s="0"/>
      <c r="NFR134" s="0"/>
      <c r="NFS134" s="0"/>
      <c r="NFT134" s="0"/>
      <c r="NFU134" s="0"/>
      <c r="NFV134" s="0"/>
      <c r="NFW134" s="0"/>
      <c r="NFX134" s="0"/>
      <c r="NFY134" s="0"/>
      <c r="NFZ134" s="0"/>
      <c r="NGA134" s="0"/>
      <c r="NGB134" s="0"/>
      <c r="NGC134" s="0"/>
      <c r="NGD134" s="0"/>
      <c r="NGE134" s="0"/>
      <c r="NGF134" s="0"/>
      <c r="NGG134" s="0"/>
      <c r="NGH134" s="0"/>
      <c r="NGI134" s="0"/>
      <c r="NGJ134" s="0"/>
      <c r="NGK134" s="0"/>
      <c r="NGL134" s="0"/>
      <c r="NGM134" s="0"/>
      <c r="NGN134" s="0"/>
      <c r="NGO134" s="0"/>
      <c r="NGP134" s="0"/>
      <c r="NGQ134" s="0"/>
      <c r="NGR134" s="0"/>
      <c r="NGS134" s="0"/>
      <c r="NGT134" s="0"/>
      <c r="NGU134" s="0"/>
      <c r="NGV134" s="0"/>
      <c r="NGW134" s="0"/>
      <c r="NGX134" s="0"/>
      <c r="NGY134" s="0"/>
      <c r="NGZ134" s="0"/>
      <c r="NHA134" s="0"/>
      <c r="NHB134" s="0"/>
      <c r="NHC134" s="0"/>
      <c r="NHD134" s="0"/>
      <c r="NHE134" s="0"/>
      <c r="NHF134" s="0"/>
      <c r="NHG134" s="0"/>
      <c r="NHH134" s="0"/>
      <c r="NHI134" s="0"/>
      <c r="NHJ134" s="0"/>
      <c r="NHK134" s="0"/>
      <c r="NHL134" s="0"/>
      <c r="NHM134" s="0"/>
      <c r="NHN134" s="0"/>
      <c r="NHO134" s="0"/>
      <c r="NHP134" s="0"/>
      <c r="NHQ134" s="0"/>
      <c r="NHR134" s="0"/>
      <c r="NHS134" s="0"/>
      <c r="NHT134" s="0"/>
      <c r="NHU134" s="0"/>
      <c r="NHV134" s="0"/>
      <c r="NHW134" s="0"/>
      <c r="NHX134" s="0"/>
      <c r="NHY134" s="0"/>
      <c r="NHZ134" s="0"/>
      <c r="NIA134" s="0"/>
      <c r="NIB134" s="0"/>
      <c r="NIC134" s="0"/>
      <c r="NID134" s="0"/>
      <c r="NIE134" s="0"/>
      <c r="NIF134" s="0"/>
      <c r="NIG134" s="0"/>
      <c r="NIH134" s="0"/>
      <c r="NII134" s="0"/>
      <c r="NIJ134" s="0"/>
      <c r="NIK134" s="0"/>
      <c r="NIL134" s="0"/>
      <c r="NIM134" s="0"/>
      <c r="NIN134" s="0"/>
      <c r="NIO134" s="0"/>
      <c r="NIP134" s="0"/>
      <c r="NIQ134" s="0"/>
      <c r="NIR134" s="0"/>
      <c r="NIS134" s="0"/>
      <c r="NIT134" s="0"/>
      <c r="NIU134" s="0"/>
      <c r="NIV134" s="0"/>
      <c r="NIW134" s="0"/>
      <c r="NIX134" s="0"/>
      <c r="NIY134" s="0"/>
      <c r="NIZ134" s="0"/>
      <c r="NJA134" s="0"/>
      <c r="NJB134" s="0"/>
      <c r="NJC134" s="0"/>
      <c r="NJD134" s="0"/>
      <c r="NJE134" s="0"/>
      <c r="NJF134" s="0"/>
      <c r="NJG134" s="0"/>
      <c r="NJH134" s="0"/>
      <c r="NJI134" s="0"/>
      <c r="NJJ134" s="0"/>
      <c r="NJK134" s="0"/>
      <c r="NJL134" s="0"/>
      <c r="NJM134" s="0"/>
      <c r="NJN134" s="0"/>
      <c r="NJO134" s="0"/>
      <c r="NJP134" s="0"/>
      <c r="NJQ134" s="0"/>
      <c r="NJR134" s="0"/>
      <c r="NJS134" s="0"/>
      <c r="NJT134" s="0"/>
      <c r="NJU134" s="0"/>
      <c r="NJV134" s="0"/>
      <c r="NJW134" s="0"/>
      <c r="NJX134" s="0"/>
      <c r="NJY134" s="0"/>
      <c r="NJZ134" s="0"/>
      <c r="NKA134" s="0"/>
      <c r="NKB134" s="0"/>
      <c r="NKC134" s="0"/>
      <c r="NKD134" s="0"/>
      <c r="NKE134" s="0"/>
      <c r="NKF134" s="0"/>
      <c r="NKG134" s="0"/>
      <c r="NKH134" s="0"/>
      <c r="NKI134" s="0"/>
      <c r="NKJ134" s="0"/>
      <c r="NKK134" s="0"/>
      <c r="NKL134" s="0"/>
      <c r="NKM134" s="0"/>
      <c r="NKN134" s="0"/>
      <c r="NKO134" s="0"/>
      <c r="NKP134" s="0"/>
      <c r="NKQ134" s="0"/>
      <c r="NKR134" s="0"/>
      <c r="NKS134" s="0"/>
      <c r="NKT134" s="0"/>
      <c r="NKU134" s="0"/>
      <c r="NKV134" s="0"/>
      <c r="NKW134" s="0"/>
      <c r="NKX134" s="0"/>
      <c r="NKY134" s="0"/>
      <c r="NKZ134" s="0"/>
      <c r="NLA134" s="0"/>
      <c r="NLB134" s="0"/>
      <c r="NLC134" s="0"/>
      <c r="NLD134" s="0"/>
      <c r="NLE134" s="0"/>
      <c r="NLF134" s="0"/>
      <c r="NLG134" s="0"/>
      <c r="NLH134" s="0"/>
      <c r="NLI134" s="0"/>
      <c r="NLJ134" s="0"/>
      <c r="NLK134" s="0"/>
      <c r="NLL134" s="0"/>
      <c r="NLM134" s="0"/>
      <c r="NLN134" s="0"/>
      <c r="NLO134" s="0"/>
      <c r="NLP134" s="0"/>
      <c r="NLQ134" s="0"/>
      <c r="NLR134" s="0"/>
      <c r="NLS134" s="0"/>
      <c r="NLT134" s="0"/>
      <c r="NLU134" s="0"/>
      <c r="NLV134" s="0"/>
      <c r="NLW134" s="0"/>
      <c r="NLX134" s="0"/>
      <c r="NLY134" s="0"/>
      <c r="NLZ134" s="0"/>
      <c r="NMA134" s="0"/>
      <c r="NMB134" s="0"/>
      <c r="NMC134" s="0"/>
      <c r="NMD134" s="0"/>
      <c r="NME134" s="0"/>
      <c r="NMF134" s="0"/>
      <c r="NMG134" s="0"/>
      <c r="NMH134" s="0"/>
      <c r="NMI134" s="0"/>
      <c r="NMJ134" s="0"/>
      <c r="NMK134" s="0"/>
      <c r="NML134" s="0"/>
      <c r="NMM134" s="0"/>
      <c r="NMN134" s="0"/>
      <c r="NMO134" s="0"/>
      <c r="NMP134" s="0"/>
      <c r="NMQ134" s="0"/>
      <c r="NMR134" s="0"/>
      <c r="NMS134" s="0"/>
      <c r="NMT134" s="0"/>
      <c r="NMU134" s="0"/>
      <c r="NMV134" s="0"/>
      <c r="NMW134" s="0"/>
      <c r="NMX134" s="0"/>
      <c r="NMY134" s="0"/>
      <c r="NMZ134" s="0"/>
      <c r="NNA134" s="0"/>
      <c r="NNB134" s="0"/>
      <c r="NNC134" s="0"/>
      <c r="NND134" s="0"/>
      <c r="NNE134" s="0"/>
      <c r="NNF134" s="0"/>
      <c r="NNG134" s="0"/>
      <c r="NNH134" s="0"/>
      <c r="NNI134" s="0"/>
      <c r="NNJ134" s="0"/>
      <c r="NNK134" s="0"/>
      <c r="NNL134" s="0"/>
      <c r="NNM134" s="0"/>
      <c r="NNN134" s="0"/>
      <c r="NNO134" s="0"/>
      <c r="NNP134" s="0"/>
      <c r="NNQ134" s="0"/>
      <c r="NNR134" s="0"/>
      <c r="NNS134" s="0"/>
      <c r="NNT134" s="0"/>
      <c r="NNU134" s="0"/>
      <c r="NNV134" s="0"/>
      <c r="NNW134" s="0"/>
      <c r="NNX134" s="0"/>
      <c r="NNY134" s="0"/>
      <c r="NNZ134" s="0"/>
      <c r="NOA134" s="0"/>
      <c r="NOB134" s="0"/>
      <c r="NOC134" s="0"/>
      <c r="NOD134" s="0"/>
      <c r="NOE134" s="0"/>
      <c r="NOF134" s="0"/>
      <c r="NOG134" s="0"/>
      <c r="NOH134" s="0"/>
      <c r="NOI134" s="0"/>
      <c r="NOJ134" s="0"/>
      <c r="NOK134" s="0"/>
      <c r="NOL134" s="0"/>
      <c r="NOM134" s="0"/>
      <c r="NON134" s="0"/>
      <c r="NOO134" s="0"/>
      <c r="NOP134" s="0"/>
      <c r="NOQ134" s="0"/>
      <c r="NOR134" s="0"/>
      <c r="NOS134" s="0"/>
      <c r="NOT134" s="0"/>
      <c r="NOU134" s="0"/>
      <c r="NOV134" s="0"/>
      <c r="NOW134" s="0"/>
      <c r="NOX134" s="0"/>
      <c r="NOY134" s="0"/>
      <c r="NOZ134" s="0"/>
      <c r="NPA134" s="0"/>
      <c r="NPB134" s="0"/>
      <c r="NPC134" s="0"/>
      <c r="NPD134" s="0"/>
      <c r="NPE134" s="0"/>
      <c r="NPF134" s="0"/>
      <c r="NPG134" s="0"/>
      <c r="NPH134" s="0"/>
      <c r="NPI134" s="0"/>
      <c r="NPJ134" s="0"/>
      <c r="NPK134" s="0"/>
      <c r="NPL134" s="0"/>
      <c r="NPM134" s="0"/>
      <c r="NPN134" s="0"/>
      <c r="NPO134" s="0"/>
      <c r="NPP134" s="0"/>
      <c r="NPQ134" s="0"/>
      <c r="NPR134" s="0"/>
      <c r="NPS134" s="0"/>
      <c r="NPT134" s="0"/>
      <c r="NPU134" s="0"/>
      <c r="NPV134" s="0"/>
      <c r="NPW134" s="0"/>
      <c r="NPX134" s="0"/>
      <c r="NPY134" s="0"/>
      <c r="NPZ134" s="0"/>
      <c r="NQA134" s="0"/>
      <c r="NQB134" s="0"/>
      <c r="NQC134" s="0"/>
      <c r="NQD134" s="0"/>
      <c r="NQE134" s="0"/>
      <c r="NQF134" s="0"/>
      <c r="NQG134" s="0"/>
      <c r="NQH134" s="0"/>
      <c r="NQI134" s="0"/>
      <c r="NQJ134" s="0"/>
      <c r="NQK134" s="0"/>
      <c r="NQL134" s="0"/>
      <c r="NQM134" s="0"/>
      <c r="NQN134" s="0"/>
      <c r="NQO134" s="0"/>
      <c r="NQP134" s="0"/>
      <c r="NQQ134" s="0"/>
      <c r="NQR134" s="0"/>
      <c r="NQS134" s="0"/>
      <c r="NQT134" s="0"/>
      <c r="NQU134" s="0"/>
      <c r="NQV134" s="0"/>
      <c r="NQW134" s="0"/>
      <c r="NQX134" s="0"/>
      <c r="NQY134" s="0"/>
      <c r="NQZ134" s="0"/>
      <c r="NRA134" s="0"/>
      <c r="NRB134" s="0"/>
      <c r="NRC134" s="0"/>
      <c r="NRD134" s="0"/>
      <c r="NRE134" s="0"/>
      <c r="NRF134" s="0"/>
      <c r="NRG134" s="0"/>
      <c r="NRH134" s="0"/>
      <c r="NRI134" s="0"/>
      <c r="NRJ134" s="0"/>
      <c r="NRK134" s="0"/>
      <c r="NRL134" s="0"/>
      <c r="NRM134" s="0"/>
      <c r="NRN134" s="0"/>
      <c r="NRO134" s="0"/>
      <c r="NRP134" s="0"/>
      <c r="NRQ134" s="0"/>
      <c r="NRR134" s="0"/>
      <c r="NRS134" s="0"/>
      <c r="NRT134" s="0"/>
      <c r="NRU134" s="0"/>
      <c r="NRV134" s="0"/>
      <c r="NRW134" s="0"/>
      <c r="NRX134" s="0"/>
      <c r="NRY134" s="0"/>
      <c r="NRZ134" s="0"/>
      <c r="NSA134" s="0"/>
      <c r="NSB134" s="0"/>
      <c r="NSC134" s="0"/>
      <c r="NSD134" s="0"/>
      <c r="NSE134" s="0"/>
      <c r="NSF134" s="0"/>
      <c r="NSG134" s="0"/>
      <c r="NSH134" s="0"/>
      <c r="NSI134" s="0"/>
      <c r="NSJ134" s="0"/>
      <c r="NSK134" s="0"/>
      <c r="NSL134" s="0"/>
      <c r="NSM134" s="0"/>
      <c r="NSN134" s="0"/>
      <c r="NSO134" s="0"/>
      <c r="NSP134" s="0"/>
      <c r="NSQ134" s="0"/>
      <c r="NSR134" s="0"/>
      <c r="NSS134" s="0"/>
      <c r="NST134" s="0"/>
      <c r="NSU134" s="0"/>
      <c r="NSV134" s="0"/>
      <c r="NSW134" s="0"/>
      <c r="NSX134" s="0"/>
      <c r="NSY134" s="0"/>
      <c r="NSZ134" s="0"/>
      <c r="NTA134" s="0"/>
      <c r="NTB134" s="0"/>
      <c r="NTC134" s="0"/>
      <c r="NTD134" s="0"/>
      <c r="NTE134" s="0"/>
      <c r="NTF134" s="0"/>
      <c r="NTG134" s="0"/>
      <c r="NTH134" s="0"/>
      <c r="NTI134" s="0"/>
      <c r="NTJ134" s="0"/>
      <c r="NTK134" s="0"/>
      <c r="NTL134" s="0"/>
      <c r="NTM134" s="0"/>
      <c r="NTN134" s="0"/>
      <c r="NTO134" s="0"/>
      <c r="NTP134" s="0"/>
      <c r="NTQ134" s="0"/>
      <c r="NTR134" s="0"/>
      <c r="NTS134" s="0"/>
      <c r="NTT134" s="0"/>
      <c r="NTU134" s="0"/>
      <c r="NTV134" s="0"/>
      <c r="NTW134" s="0"/>
      <c r="NTX134" s="0"/>
      <c r="NTY134" s="0"/>
      <c r="NTZ134" s="0"/>
      <c r="NUA134" s="0"/>
      <c r="NUB134" s="0"/>
      <c r="NUC134" s="0"/>
      <c r="NUD134" s="0"/>
      <c r="NUE134" s="0"/>
      <c r="NUF134" s="0"/>
      <c r="NUG134" s="0"/>
      <c r="NUH134" s="0"/>
      <c r="NUI134" s="0"/>
      <c r="NUJ134" s="0"/>
      <c r="NUK134" s="0"/>
      <c r="NUL134" s="0"/>
      <c r="NUM134" s="0"/>
      <c r="NUN134" s="0"/>
      <c r="NUO134" s="0"/>
      <c r="NUP134" s="0"/>
      <c r="NUQ134" s="0"/>
      <c r="NUR134" s="0"/>
      <c r="NUS134" s="0"/>
      <c r="NUT134" s="0"/>
      <c r="NUU134" s="0"/>
      <c r="NUV134" s="0"/>
      <c r="NUW134" s="0"/>
      <c r="NUX134" s="0"/>
      <c r="NUY134" s="0"/>
      <c r="NUZ134" s="0"/>
      <c r="NVA134" s="0"/>
      <c r="NVB134" s="0"/>
      <c r="NVC134" s="0"/>
      <c r="NVD134" s="0"/>
      <c r="NVE134" s="0"/>
      <c r="NVF134" s="0"/>
      <c r="NVG134" s="0"/>
      <c r="NVH134" s="0"/>
      <c r="NVI134" s="0"/>
      <c r="NVJ134" s="0"/>
      <c r="NVK134" s="0"/>
      <c r="NVL134" s="0"/>
      <c r="NVM134" s="0"/>
      <c r="NVN134" s="0"/>
      <c r="NVO134" s="0"/>
      <c r="NVP134" s="0"/>
      <c r="NVQ134" s="0"/>
      <c r="NVR134" s="0"/>
      <c r="NVS134" s="0"/>
      <c r="NVT134" s="0"/>
      <c r="NVU134" s="0"/>
      <c r="NVV134" s="0"/>
      <c r="NVW134" s="0"/>
      <c r="NVX134" s="0"/>
      <c r="NVY134" s="0"/>
      <c r="NVZ134" s="0"/>
      <c r="NWA134" s="0"/>
      <c r="NWB134" s="0"/>
      <c r="NWC134" s="0"/>
      <c r="NWD134" s="0"/>
      <c r="NWE134" s="0"/>
      <c r="NWF134" s="0"/>
      <c r="NWG134" s="0"/>
      <c r="NWH134" s="0"/>
      <c r="NWI134" s="0"/>
      <c r="NWJ134" s="0"/>
      <c r="NWK134" s="0"/>
      <c r="NWL134" s="0"/>
      <c r="NWM134" s="0"/>
      <c r="NWN134" s="0"/>
      <c r="NWO134" s="0"/>
      <c r="NWP134" s="0"/>
      <c r="NWQ134" s="0"/>
      <c r="NWR134" s="0"/>
      <c r="NWS134" s="0"/>
      <c r="NWT134" s="0"/>
      <c r="NWU134" s="0"/>
      <c r="NWV134" s="0"/>
      <c r="NWW134" s="0"/>
      <c r="NWX134" s="0"/>
      <c r="NWY134" s="0"/>
      <c r="NWZ134" s="0"/>
      <c r="NXA134" s="0"/>
      <c r="NXB134" s="0"/>
      <c r="NXC134" s="0"/>
      <c r="NXD134" s="0"/>
      <c r="NXE134" s="0"/>
      <c r="NXF134" s="0"/>
      <c r="NXG134" s="0"/>
      <c r="NXH134" s="0"/>
      <c r="NXI134" s="0"/>
      <c r="NXJ134" s="0"/>
      <c r="NXK134" s="0"/>
      <c r="NXL134" s="0"/>
      <c r="NXM134" s="0"/>
      <c r="NXN134" s="0"/>
      <c r="NXO134" s="0"/>
      <c r="NXP134" s="0"/>
      <c r="NXQ134" s="0"/>
      <c r="NXR134" s="0"/>
      <c r="NXS134" s="0"/>
      <c r="NXT134" s="0"/>
      <c r="NXU134" s="0"/>
      <c r="NXV134" s="0"/>
      <c r="NXW134" s="0"/>
      <c r="NXX134" s="0"/>
      <c r="NXY134" s="0"/>
      <c r="NXZ134" s="0"/>
      <c r="NYA134" s="0"/>
      <c r="NYB134" s="0"/>
      <c r="NYC134" s="0"/>
      <c r="NYD134" s="0"/>
      <c r="NYE134" s="0"/>
      <c r="NYF134" s="0"/>
      <c r="NYG134" s="0"/>
      <c r="NYH134" s="0"/>
      <c r="NYI134" s="0"/>
      <c r="NYJ134" s="0"/>
      <c r="NYK134" s="0"/>
      <c r="NYL134" s="0"/>
      <c r="NYM134" s="0"/>
      <c r="NYN134" s="0"/>
      <c r="NYO134" s="0"/>
      <c r="NYP134" s="0"/>
      <c r="NYQ134" s="0"/>
      <c r="NYR134" s="0"/>
      <c r="NYS134" s="0"/>
      <c r="NYT134" s="0"/>
      <c r="NYU134" s="0"/>
      <c r="NYV134" s="0"/>
      <c r="NYW134" s="0"/>
      <c r="NYX134" s="0"/>
      <c r="NYY134" s="0"/>
      <c r="NYZ134" s="0"/>
      <c r="NZA134" s="0"/>
      <c r="NZB134" s="0"/>
      <c r="NZC134" s="0"/>
      <c r="NZD134" s="0"/>
      <c r="NZE134" s="0"/>
      <c r="NZF134" s="0"/>
      <c r="NZG134" s="0"/>
      <c r="NZH134" s="0"/>
      <c r="NZI134" s="0"/>
      <c r="NZJ134" s="0"/>
      <c r="NZK134" s="0"/>
      <c r="NZL134" s="0"/>
      <c r="NZM134" s="0"/>
      <c r="NZN134" s="0"/>
      <c r="NZO134" s="0"/>
      <c r="NZP134" s="0"/>
      <c r="NZQ134" s="0"/>
      <c r="NZR134" s="0"/>
      <c r="NZS134" s="0"/>
      <c r="NZT134" s="0"/>
      <c r="NZU134" s="0"/>
      <c r="NZV134" s="0"/>
      <c r="NZW134" s="0"/>
      <c r="NZX134" s="0"/>
      <c r="NZY134" s="0"/>
      <c r="NZZ134" s="0"/>
      <c r="OAA134" s="0"/>
      <c r="OAB134" s="0"/>
      <c r="OAC134" s="0"/>
      <c r="OAD134" s="0"/>
      <c r="OAE134" s="0"/>
      <c r="OAF134" s="0"/>
      <c r="OAG134" s="0"/>
      <c r="OAH134" s="0"/>
      <c r="OAI134" s="0"/>
      <c r="OAJ134" s="0"/>
      <c r="OAK134" s="0"/>
      <c r="OAL134" s="0"/>
      <c r="OAM134" s="0"/>
      <c r="OAN134" s="0"/>
      <c r="OAO134" s="0"/>
      <c r="OAP134" s="0"/>
      <c r="OAQ134" s="0"/>
      <c r="OAR134" s="0"/>
      <c r="OAS134" s="0"/>
      <c r="OAT134" s="0"/>
      <c r="OAU134" s="0"/>
      <c r="OAV134" s="0"/>
      <c r="OAW134" s="0"/>
      <c r="OAX134" s="0"/>
      <c r="OAY134" s="0"/>
      <c r="OAZ134" s="0"/>
      <c r="OBA134" s="0"/>
      <c r="OBB134" s="0"/>
      <c r="OBC134" s="0"/>
      <c r="OBD134" s="0"/>
      <c r="OBE134" s="0"/>
      <c r="OBF134" s="0"/>
      <c r="OBG134" s="0"/>
      <c r="OBH134" s="0"/>
      <c r="OBI134" s="0"/>
      <c r="OBJ134" s="0"/>
      <c r="OBK134" s="0"/>
      <c r="OBL134" s="0"/>
      <c r="OBM134" s="0"/>
      <c r="OBN134" s="0"/>
      <c r="OBO134" s="0"/>
      <c r="OBP134" s="0"/>
      <c r="OBQ134" s="0"/>
      <c r="OBR134" s="0"/>
      <c r="OBS134" s="0"/>
      <c r="OBT134" s="0"/>
      <c r="OBU134" s="0"/>
      <c r="OBV134" s="0"/>
      <c r="OBW134" s="0"/>
      <c r="OBX134" s="0"/>
      <c r="OBY134" s="0"/>
      <c r="OBZ134" s="0"/>
      <c r="OCA134" s="0"/>
      <c r="OCB134" s="0"/>
      <c r="OCC134" s="0"/>
      <c r="OCD134" s="0"/>
      <c r="OCE134" s="0"/>
      <c r="OCF134" s="0"/>
      <c r="OCG134" s="0"/>
      <c r="OCH134" s="0"/>
      <c r="OCI134" s="0"/>
      <c r="OCJ134" s="0"/>
      <c r="OCK134" s="0"/>
      <c r="OCL134" s="0"/>
      <c r="OCM134" s="0"/>
      <c r="OCN134" s="0"/>
      <c r="OCO134" s="0"/>
      <c r="OCP134" s="0"/>
      <c r="OCQ134" s="0"/>
      <c r="OCR134" s="0"/>
      <c r="OCS134" s="0"/>
      <c r="OCT134" s="0"/>
      <c r="OCU134" s="0"/>
      <c r="OCV134" s="0"/>
      <c r="OCW134" s="0"/>
      <c r="OCX134" s="0"/>
      <c r="OCY134" s="0"/>
      <c r="OCZ134" s="0"/>
      <c r="ODA134" s="0"/>
      <c r="ODB134" s="0"/>
      <c r="ODC134" s="0"/>
      <c r="ODD134" s="0"/>
      <c r="ODE134" s="0"/>
      <c r="ODF134" s="0"/>
      <c r="ODG134" s="0"/>
      <c r="ODH134" s="0"/>
      <c r="ODI134" s="0"/>
      <c r="ODJ134" s="0"/>
      <c r="ODK134" s="0"/>
      <c r="ODL134" s="0"/>
      <c r="ODM134" s="0"/>
      <c r="ODN134" s="0"/>
      <c r="ODO134" s="0"/>
      <c r="ODP134" s="0"/>
      <c r="ODQ134" s="0"/>
      <c r="ODR134" s="0"/>
      <c r="ODS134" s="0"/>
      <c r="ODT134" s="0"/>
      <c r="ODU134" s="0"/>
      <c r="ODV134" s="0"/>
      <c r="ODW134" s="0"/>
      <c r="ODX134" s="0"/>
      <c r="ODY134" s="0"/>
      <c r="ODZ134" s="0"/>
      <c r="OEA134" s="0"/>
      <c r="OEB134" s="0"/>
      <c r="OEC134" s="0"/>
      <c r="OED134" s="0"/>
      <c r="OEE134" s="0"/>
      <c r="OEF134" s="0"/>
      <c r="OEG134" s="0"/>
      <c r="OEH134" s="0"/>
      <c r="OEI134" s="0"/>
      <c r="OEJ134" s="0"/>
      <c r="OEK134" s="0"/>
      <c r="OEL134" s="0"/>
      <c r="OEM134" s="0"/>
      <c r="OEN134" s="0"/>
      <c r="OEO134" s="0"/>
      <c r="OEP134" s="0"/>
      <c r="OEQ134" s="0"/>
      <c r="OER134" s="0"/>
      <c r="OES134" s="0"/>
      <c r="OET134" s="0"/>
      <c r="OEU134" s="0"/>
      <c r="OEV134" s="0"/>
      <c r="OEW134" s="0"/>
      <c r="OEX134" s="0"/>
      <c r="OEY134" s="0"/>
      <c r="OEZ134" s="0"/>
      <c r="OFA134" s="0"/>
      <c r="OFB134" s="0"/>
      <c r="OFC134" s="0"/>
      <c r="OFD134" s="0"/>
      <c r="OFE134" s="0"/>
      <c r="OFF134" s="0"/>
      <c r="OFG134" s="0"/>
      <c r="OFH134" s="0"/>
      <c r="OFI134" s="0"/>
      <c r="OFJ134" s="0"/>
      <c r="OFK134" s="0"/>
      <c r="OFL134" s="0"/>
      <c r="OFM134" s="0"/>
      <c r="OFN134" s="0"/>
      <c r="OFO134" s="0"/>
      <c r="OFP134" s="0"/>
      <c r="OFQ134" s="0"/>
      <c r="OFR134" s="0"/>
      <c r="OFS134" s="0"/>
      <c r="OFT134" s="0"/>
      <c r="OFU134" s="0"/>
      <c r="OFV134" s="0"/>
      <c r="OFW134" s="0"/>
      <c r="OFX134" s="0"/>
      <c r="OFY134" s="0"/>
      <c r="OFZ134" s="0"/>
      <c r="OGA134" s="0"/>
      <c r="OGB134" s="0"/>
      <c r="OGC134" s="0"/>
      <c r="OGD134" s="0"/>
      <c r="OGE134" s="0"/>
      <c r="OGF134" s="0"/>
      <c r="OGG134" s="0"/>
      <c r="OGH134" s="0"/>
      <c r="OGI134" s="0"/>
      <c r="OGJ134" s="0"/>
      <c r="OGK134" s="0"/>
      <c r="OGL134" s="0"/>
      <c r="OGM134" s="0"/>
      <c r="OGN134" s="0"/>
      <c r="OGO134" s="0"/>
      <c r="OGP134" s="0"/>
      <c r="OGQ134" s="0"/>
      <c r="OGR134" s="0"/>
      <c r="OGS134" s="0"/>
      <c r="OGT134" s="0"/>
      <c r="OGU134" s="0"/>
      <c r="OGV134" s="0"/>
      <c r="OGW134" s="0"/>
      <c r="OGX134" s="0"/>
      <c r="OGY134" s="0"/>
      <c r="OGZ134" s="0"/>
      <c r="OHA134" s="0"/>
      <c r="OHB134" s="0"/>
      <c r="OHC134" s="0"/>
      <c r="OHD134" s="0"/>
      <c r="OHE134" s="0"/>
      <c r="OHF134" s="0"/>
      <c r="OHG134" s="0"/>
      <c r="OHH134" s="0"/>
      <c r="OHI134" s="0"/>
      <c r="OHJ134" s="0"/>
      <c r="OHK134" s="0"/>
      <c r="OHL134" s="0"/>
      <c r="OHM134" s="0"/>
      <c r="OHN134" s="0"/>
      <c r="OHO134" s="0"/>
      <c r="OHP134" s="0"/>
      <c r="OHQ134" s="0"/>
      <c r="OHR134" s="0"/>
      <c r="OHS134" s="0"/>
      <c r="OHT134" s="0"/>
      <c r="OHU134" s="0"/>
      <c r="OHV134" s="0"/>
      <c r="OHW134" s="0"/>
      <c r="OHX134" s="0"/>
      <c r="OHY134" s="0"/>
      <c r="OHZ134" s="0"/>
      <c r="OIA134" s="0"/>
      <c r="OIB134" s="0"/>
      <c r="OIC134" s="0"/>
      <c r="OID134" s="0"/>
      <c r="OIE134" s="0"/>
      <c r="OIF134" s="0"/>
      <c r="OIG134" s="0"/>
      <c r="OIH134" s="0"/>
      <c r="OII134" s="0"/>
      <c r="OIJ134" s="0"/>
      <c r="OIK134" s="0"/>
      <c r="OIL134" s="0"/>
      <c r="OIM134" s="0"/>
      <c r="OIN134" s="0"/>
      <c r="OIO134" s="0"/>
      <c r="OIP134" s="0"/>
      <c r="OIQ134" s="0"/>
      <c r="OIR134" s="0"/>
      <c r="OIS134" s="0"/>
      <c r="OIT134" s="0"/>
      <c r="OIU134" s="0"/>
      <c r="OIV134" s="0"/>
      <c r="OIW134" s="0"/>
      <c r="OIX134" s="0"/>
      <c r="OIY134" s="0"/>
      <c r="OIZ134" s="0"/>
      <c r="OJA134" s="0"/>
      <c r="OJB134" s="0"/>
      <c r="OJC134" s="0"/>
      <c r="OJD134" s="0"/>
      <c r="OJE134" s="0"/>
      <c r="OJF134" s="0"/>
      <c r="OJG134" s="0"/>
      <c r="OJH134" s="0"/>
      <c r="OJI134" s="0"/>
      <c r="OJJ134" s="0"/>
      <c r="OJK134" s="0"/>
      <c r="OJL134" s="0"/>
      <c r="OJM134" s="0"/>
      <c r="OJN134" s="0"/>
      <c r="OJO134" s="0"/>
      <c r="OJP134" s="0"/>
      <c r="OJQ134" s="0"/>
      <c r="OJR134" s="0"/>
      <c r="OJS134" s="0"/>
      <c r="OJT134" s="0"/>
      <c r="OJU134" s="0"/>
      <c r="OJV134" s="0"/>
      <c r="OJW134" s="0"/>
      <c r="OJX134" s="0"/>
      <c r="OJY134" s="0"/>
      <c r="OJZ134" s="0"/>
      <c r="OKA134" s="0"/>
      <c r="OKB134" s="0"/>
      <c r="OKC134" s="0"/>
      <c r="OKD134" s="0"/>
      <c r="OKE134" s="0"/>
      <c r="OKF134" s="0"/>
      <c r="OKG134" s="0"/>
      <c r="OKH134" s="0"/>
      <c r="OKI134" s="0"/>
      <c r="OKJ134" s="0"/>
      <c r="OKK134" s="0"/>
      <c r="OKL134" s="0"/>
      <c r="OKM134" s="0"/>
      <c r="OKN134" s="0"/>
      <c r="OKO134" s="0"/>
      <c r="OKP134" s="0"/>
      <c r="OKQ134" s="0"/>
      <c r="OKR134" s="0"/>
      <c r="OKS134" s="0"/>
      <c r="OKT134" s="0"/>
      <c r="OKU134" s="0"/>
      <c r="OKV134" s="0"/>
      <c r="OKW134" s="0"/>
      <c r="OKX134" s="0"/>
      <c r="OKY134" s="0"/>
      <c r="OKZ134" s="0"/>
      <c r="OLA134" s="0"/>
      <c r="OLB134" s="0"/>
      <c r="OLC134" s="0"/>
      <c r="OLD134" s="0"/>
      <c r="OLE134" s="0"/>
      <c r="OLF134" s="0"/>
      <c r="OLG134" s="0"/>
      <c r="OLH134" s="0"/>
      <c r="OLI134" s="0"/>
      <c r="OLJ134" s="0"/>
      <c r="OLK134" s="0"/>
      <c r="OLL134" s="0"/>
      <c r="OLM134" s="0"/>
      <c r="OLN134" s="0"/>
      <c r="OLO134" s="0"/>
      <c r="OLP134" s="0"/>
      <c r="OLQ134" s="0"/>
      <c r="OLR134" s="0"/>
      <c r="OLS134" s="0"/>
      <c r="OLT134" s="0"/>
      <c r="OLU134" s="0"/>
      <c r="OLV134" s="0"/>
      <c r="OLW134" s="0"/>
      <c r="OLX134" s="0"/>
      <c r="OLY134" s="0"/>
      <c r="OLZ134" s="0"/>
      <c r="OMA134" s="0"/>
      <c r="OMB134" s="0"/>
      <c r="OMC134" s="0"/>
      <c r="OMD134" s="0"/>
      <c r="OME134" s="0"/>
      <c r="OMF134" s="0"/>
      <c r="OMG134" s="0"/>
      <c r="OMH134" s="0"/>
      <c r="OMI134" s="0"/>
      <c r="OMJ134" s="0"/>
      <c r="OMK134" s="0"/>
      <c r="OML134" s="0"/>
      <c r="OMM134" s="0"/>
      <c r="OMN134" s="0"/>
      <c r="OMO134" s="0"/>
      <c r="OMP134" s="0"/>
      <c r="OMQ134" s="0"/>
      <c r="OMR134" s="0"/>
      <c r="OMS134" s="0"/>
      <c r="OMT134" s="0"/>
      <c r="OMU134" s="0"/>
      <c r="OMV134" s="0"/>
      <c r="OMW134" s="0"/>
      <c r="OMX134" s="0"/>
      <c r="OMY134" s="0"/>
      <c r="OMZ134" s="0"/>
      <c r="ONA134" s="0"/>
      <c r="ONB134" s="0"/>
      <c r="ONC134" s="0"/>
      <c r="OND134" s="0"/>
      <c r="ONE134" s="0"/>
      <c r="ONF134" s="0"/>
      <c r="ONG134" s="0"/>
      <c r="ONH134" s="0"/>
      <c r="ONI134" s="0"/>
      <c r="ONJ134" s="0"/>
      <c r="ONK134" s="0"/>
      <c r="ONL134" s="0"/>
      <c r="ONM134" s="0"/>
      <c r="ONN134" s="0"/>
      <c r="ONO134" s="0"/>
      <c r="ONP134" s="0"/>
      <c r="ONQ134" s="0"/>
      <c r="ONR134" s="0"/>
      <c r="ONS134" s="0"/>
      <c r="ONT134" s="0"/>
      <c r="ONU134" s="0"/>
      <c r="ONV134" s="0"/>
      <c r="ONW134" s="0"/>
      <c r="ONX134" s="0"/>
      <c r="ONY134" s="0"/>
      <c r="ONZ134" s="0"/>
      <c r="OOA134" s="0"/>
      <c r="OOB134" s="0"/>
      <c r="OOC134" s="0"/>
      <c r="OOD134" s="0"/>
      <c r="OOE134" s="0"/>
      <c r="OOF134" s="0"/>
      <c r="OOG134" s="0"/>
      <c r="OOH134" s="0"/>
      <c r="OOI134" s="0"/>
      <c r="OOJ134" s="0"/>
      <c r="OOK134" s="0"/>
      <c r="OOL134" s="0"/>
      <c r="OOM134" s="0"/>
      <c r="OON134" s="0"/>
      <c r="OOO134" s="0"/>
      <c r="OOP134" s="0"/>
      <c r="OOQ134" s="0"/>
      <c r="OOR134" s="0"/>
      <c r="OOS134" s="0"/>
      <c r="OOT134" s="0"/>
      <c r="OOU134" s="0"/>
      <c r="OOV134" s="0"/>
      <c r="OOW134" s="0"/>
      <c r="OOX134" s="0"/>
      <c r="OOY134" s="0"/>
      <c r="OOZ134" s="0"/>
      <c r="OPA134" s="0"/>
      <c r="OPB134" s="0"/>
      <c r="OPC134" s="0"/>
      <c r="OPD134" s="0"/>
      <c r="OPE134" s="0"/>
      <c r="OPF134" s="0"/>
      <c r="OPG134" s="0"/>
      <c r="OPH134" s="0"/>
      <c r="OPI134" s="0"/>
      <c r="OPJ134" s="0"/>
      <c r="OPK134" s="0"/>
      <c r="OPL134" s="0"/>
      <c r="OPM134" s="0"/>
      <c r="OPN134" s="0"/>
      <c r="OPO134" s="0"/>
      <c r="OPP134" s="0"/>
      <c r="OPQ134" s="0"/>
      <c r="OPR134" s="0"/>
      <c r="OPS134" s="0"/>
      <c r="OPT134" s="0"/>
      <c r="OPU134" s="0"/>
      <c r="OPV134" s="0"/>
      <c r="OPW134" s="0"/>
      <c r="OPX134" s="0"/>
      <c r="OPY134" s="0"/>
      <c r="OPZ134" s="0"/>
      <c r="OQA134" s="0"/>
      <c r="OQB134" s="0"/>
      <c r="OQC134" s="0"/>
      <c r="OQD134" s="0"/>
      <c r="OQE134" s="0"/>
      <c r="OQF134" s="0"/>
      <c r="OQG134" s="0"/>
      <c r="OQH134" s="0"/>
      <c r="OQI134" s="0"/>
      <c r="OQJ134" s="0"/>
      <c r="OQK134" s="0"/>
      <c r="OQL134" s="0"/>
      <c r="OQM134" s="0"/>
      <c r="OQN134" s="0"/>
      <c r="OQO134" s="0"/>
      <c r="OQP134" s="0"/>
      <c r="OQQ134" s="0"/>
      <c r="OQR134" s="0"/>
      <c r="OQS134" s="0"/>
      <c r="OQT134" s="0"/>
      <c r="OQU134" s="0"/>
      <c r="OQV134" s="0"/>
      <c r="OQW134" s="0"/>
      <c r="OQX134" s="0"/>
      <c r="OQY134" s="0"/>
      <c r="OQZ134" s="0"/>
      <c r="ORA134" s="0"/>
      <c r="ORB134" s="0"/>
      <c r="ORC134" s="0"/>
      <c r="ORD134" s="0"/>
      <c r="ORE134" s="0"/>
      <c r="ORF134" s="0"/>
      <c r="ORG134" s="0"/>
      <c r="ORH134" s="0"/>
      <c r="ORI134" s="0"/>
      <c r="ORJ134" s="0"/>
      <c r="ORK134" s="0"/>
      <c r="ORL134" s="0"/>
      <c r="ORM134" s="0"/>
      <c r="ORN134" s="0"/>
      <c r="ORO134" s="0"/>
      <c r="ORP134" s="0"/>
      <c r="ORQ134" s="0"/>
      <c r="ORR134" s="0"/>
      <c r="ORS134" s="0"/>
      <c r="ORT134" s="0"/>
      <c r="ORU134" s="0"/>
      <c r="ORV134" s="0"/>
      <c r="ORW134" s="0"/>
      <c r="ORX134" s="0"/>
      <c r="ORY134" s="0"/>
      <c r="ORZ134" s="0"/>
      <c r="OSA134" s="0"/>
      <c r="OSB134" s="0"/>
      <c r="OSC134" s="0"/>
      <c r="OSD134" s="0"/>
      <c r="OSE134" s="0"/>
      <c r="OSF134" s="0"/>
      <c r="OSG134" s="0"/>
      <c r="OSH134" s="0"/>
      <c r="OSI134" s="0"/>
      <c r="OSJ134" s="0"/>
      <c r="OSK134" s="0"/>
      <c r="OSL134" s="0"/>
      <c r="OSM134" s="0"/>
      <c r="OSN134" s="0"/>
      <c r="OSO134" s="0"/>
      <c r="OSP134" s="0"/>
      <c r="OSQ134" s="0"/>
      <c r="OSR134" s="0"/>
      <c r="OSS134" s="0"/>
      <c r="OST134" s="0"/>
      <c r="OSU134" s="0"/>
      <c r="OSV134" s="0"/>
      <c r="OSW134" s="0"/>
      <c r="OSX134" s="0"/>
      <c r="OSY134" s="0"/>
      <c r="OSZ134" s="0"/>
      <c r="OTA134" s="0"/>
      <c r="OTB134" s="0"/>
      <c r="OTC134" s="0"/>
      <c r="OTD134" s="0"/>
      <c r="OTE134" s="0"/>
      <c r="OTF134" s="0"/>
      <c r="OTG134" s="0"/>
      <c r="OTH134" s="0"/>
      <c r="OTI134" s="0"/>
      <c r="OTJ134" s="0"/>
      <c r="OTK134" s="0"/>
      <c r="OTL134" s="0"/>
      <c r="OTM134" s="0"/>
      <c r="OTN134" s="0"/>
      <c r="OTO134" s="0"/>
      <c r="OTP134" s="0"/>
      <c r="OTQ134" s="0"/>
      <c r="OTR134" s="0"/>
      <c r="OTS134" s="0"/>
      <c r="OTT134" s="0"/>
      <c r="OTU134" s="0"/>
      <c r="OTV134" s="0"/>
      <c r="OTW134" s="0"/>
      <c r="OTX134" s="0"/>
      <c r="OTY134" s="0"/>
      <c r="OTZ134" s="0"/>
      <c r="OUA134" s="0"/>
      <c r="OUB134" s="0"/>
      <c r="OUC134" s="0"/>
      <c r="OUD134" s="0"/>
      <c r="OUE134" s="0"/>
      <c r="OUF134" s="0"/>
      <c r="OUG134" s="0"/>
      <c r="OUH134" s="0"/>
      <c r="OUI134" s="0"/>
      <c r="OUJ134" s="0"/>
      <c r="OUK134" s="0"/>
      <c r="OUL134" s="0"/>
      <c r="OUM134" s="0"/>
      <c r="OUN134" s="0"/>
      <c r="OUO134" s="0"/>
      <c r="OUP134" s="0"/>
      <c r="OUQ134" s="0"/>
      <c r="OUR134" s="0"/>
      <c r="OUS134" s="0"/>
      <c r="OUT134" s="0"/>
      <c r="OUU134" s="0"/>
      <c r="OUV134" s="0"/>
      <c r="OUW134" s="0"/>
      <c r="OUX134" s="0"/>
      <c r="OUY134" s="0"/>
      <c r="OUZ134" s="0"/>
      <c r="OVA134" s="0"/>
      <c r="OVB134" s="0"/>
      <c r="OVC134" s="0"/>
      <c r="OVD134" s="0"/>
      <c r="OVE134" s="0"/>
      <c r="OVF134" s="0"/>
      <c r="OVG134" s="0"/>
      <c r="OVH134" s="0"/>
      <c r="OVI134" s="0"/>
      <c r="OVJ134" s="0"/>
      <c r="OVK134" s="0"/>
      <c r="OVL134" s="0"/>
      <c r="OVM134" s="0"/>
      <c r="OVN134" s="0"/>
      <c r="OVO134" s="0"/>
      <c r="OVP134" s="0"/>
      <c r="OVQ134" s="0"/>
      <c r="OVR134" s="0"/>
      <c r="OVS134" s="0"/>
      <c r="OVT134" s="0"/>
      <c r="OVU134" s="0"/>
      <c r="OVV134" s="0"/>
      <c r="OVW134" s="0"/>
      <c r="OVX134" s="0"/>
      <c r="OVY134" s="0"/>
      <c r="OVZ134" s="0"/>
      <c r="OWA134" s="0"/>
      <c r="OWB134" s="0"/>
      <c r="OWC134" s="0"/>
      <c r="OWD134" s="0"/>
      <c r="OWE134" s="0"/>
      <c r="OWF134" s="0"/>
      <c r="OWG134" s="0"/>
      <c r="OWH134" s="0"/>
      <c r="OWI134" s="0"/>
      <c r="OWJ134" s="0"/>
      <c r="OWK134" s="0"/>
      <c r="OWL134" s="0"/>
      <c r="OWM134" s="0"/>
      <c r="OWN134" s="0"/>
      <c r="OWO134" s="0"/>
      <c r="OWP134" s="0"/>
      <c r="OWQ134" s="0"/>
      <c r="OWR134" s="0"/>
      <c r="OWS134" s="0"/>
      <c r="OWT134" s="0"/>
      <c r="OWU134" s="0"/>
      <c r="OWV134" s="0"/>
      <c r="OWW134" s="0"/>
      <c r="OWX134" s="0"/>
      <c r="OWY134" s="0"/>
      <c r="OWZ134" s="0"/>
      <c r="OXA134" s="0"/>
      <c r="OXB134" s="0"/>
      <c r="OXC134" s="0"/>
      <c r="OXD134" s="0"/>
      <c r="OXE134" s="0"/>
      <c r="OXF134" s="0"/>
      <c r="OXG134" s="0"/>
      <c r="OXH134" s="0"/>
      <c r="OXI134" s="0"/>
      <c r="OXJ134" s="0"/>
      <c r="OXK134" s="0"/>
      <c r="OXL134" s="0"/>
      <c r="OXM134" s="0"/>
      <c r="OXN134" s="0"/>
      <c r="OXO134" s="0"/>
      <c r="OXP134" s="0"/>
      <c r="OXQ134" s="0"/>
      <c r="OXR134" s="0"/>
      <c r="OXS134" s="0"/>
      <c r="OXT134" s="0"/>
      <c r="OXU134" s="0"/>
      <c r="OXV134" s="0"/>
      <c r="OXW134" s="0"/>
      <c r="OXX134" s="0"/>
      <c r="OXY134" s="0"/>
      <c r="OXZ134" s="0"/>
      <c r="OYA134" s="0"/>
      <c r="OYB134" s="0"/>
      <c r="OYC134" s="0"/>
      <c r="OYD134" s="0"/>
      <c r="OYE134" s="0"/>
      <c r="OYF134" s="0"/>
      <c r="OYG134" s="0"/>
      <c r="OYH134" s="0"/>
      <c r="OYI134" s="0"/>
      <c r="OYJ134" s="0"/>
      <c r="OYK134" s="0"/>
      <c r="OYL134" s="0"/>
      <c r="OYM134" s="0"/>
      <c r="OYN134" s="0"/>
      <c r="OYO134" s="0"/>
      <c r="OYP134" s="0"/>
      <c r="OYQ134" s="0"/>
      <c r="OYR134" s="0"/>
      <c r="OYS134" s="0"/>
      <c r="OYT134" s="0"/>
      <c r="OYU134" s="0"/>
      <c r="OYV134" s="0"/>
      <c r="OYW134" s="0"/>
      <c r="OYX134" s="0"/>
      <c r="OYY134" s="0"/>
      <c r="OYZ134" s="0"/>
      <c r="OZA134" s="0"/>
      <c r="OZB134" s="0"/>
      <c r="OZC134" s="0"/>
      <c r="OZD134" s="0"/>
      <c r="OZE134" s="0"/>
      <c r="OZF134" s="0"/>
      <c r="OZG134" s="0"/>
      <c r="OZH134" s="0"/>
      <c r="OZI134" s="0"/>
      <c r="OZJ134" s="0"/>
      <c r="OZK134" s="0"/>
      <c r="OZL134" s="0"/>
      <c r="OZM134" s="0"/>
      <c r="OZN134" s="0"/>
      <c r="OZO134" s="0"/>
      <c r="OZP134" s="0"/>
      <c r="OZQ134" s="0"/>
      <c r="OZR134" s="0"/>
      <c r="OZS134" s="0"/>
      <c r="OZT134" s="0"/>
      <c r="OZU134" s="0"/>
      <c r="OZV134" s="0"/>
      <c r="OZW134" s="0"/>
      <c r="OZX134" s="0"/>
      <c r="OZY134" s="0"/>
      <c r="OZZ134" s="0"/>
      <c r="PAA134" s="0"/>
      <c r="PAB134" s="0"/>
      <c r="PAC134" s="0"/>
      <c r="PAD134" s="0"/>
      <c r="PAE134" s="0"/>
      <c r="PAF134" s="0"/>
      <c r="PAG134" s="0"/>
      <c r="PAH134" s="0"/>
      <c r="PAI134" s="0"/>
      <c r="PAJ134" s="0"/>
      <c r="PAK134" s="0"/>
      <c r="PAL134" s="0"/>
      <c r="PAM134" s="0"/>
      <c r="PAN134" s="0"/>
      <c r="PAO134" s="0"/>
      <c r="PAP134" s="0"/>
      <c r="PAQ134" s="0"/>
      <c r="PAR134" s="0"/>
      <c r="PAS134" s="0"/>
      <c r="PAT134" s="0"/>
      <c r="PAU134" s="0"/>
      <c r="PAV134" s="0"/>
      <c r="PAW134" s="0"/>
      <c r="PAX134" s="0"/>
      <c r="PAY134" s="0"/>
      <c r="PAZ134" s="0"/>
      <c r="PBA134" s="0"/>
      <c r="PBB134" s="0"/>
      <c r="PBC134" s="0"/>
      <c r="PBD134" s="0"/>
      <c r="PBE134" s="0"/>
      <c r="PBF134" s="0"/>
      <c r="PBG134" s="0"/>
      <c r="PBH134" s="0"/>
      <c r="PBI134" s="0"/>
      <c r="PBJ134" s="0"/>
      <c r="PBK134" s="0"/>
      <c r="PBL134" s="0"/>
      <c r="PBM134" s="0"/>
      <c r="PBN134" s="0"/>
      <c r="PBO134" s="0"/>
      <c r="PBP134" s="0"/>
      <c r="PBQ134" s="0"/>
      <c r="PBR134" s="0"/>
      <c r="PBS134" s="0"/>
      <c r="PBT134" s="0"/>
      <c r="PBU134" s="0"/>
      <c r="PBV134" s="0"/>
      <c r="PBW134" s="0"/>
      <c r="PBX134" s="0"/>
      <c r="PBY134" s="0"/>
      <c r="PBZ134" s="0"/>
      <c r="PCA134" s="0"/>
      <c r="PCB134" s="0"/>
      <c r="PCC134" s="0"/>
      <c r="PCD134" s="0"/>
      <c r="PCE134" s="0"/>
      <c r="PCF134" s="0"/>
      <c r="PCG134" s="0"/>
      <c r="PCH134" s="0"/>
      <c r="PCI134" s="0"/>
      <c r="PCJ134" s="0"/>
      <c r="PCK134" s="0"/>
      <c r="PCL134" s="0"/>
      <c r="PCM134" s="0"/>
      <c r="PCN134" s="0"/>
      <c r="PCO134" s="0"/>
      <c r="PCP134" s="0"/>
      <c r="PCQ134" s="0"/>
      <c r="PCR134" s="0"/>
      <c r="PCS134" s="0"/>
      <c r="PCT134" s="0"/>
      <c r="PCU134" s="0"/>
      <c r="PCV134" s="0"/>
      <c r="PCW134" s="0"/>
      <c r="PCX134" s="0"/>
      <c r="PCY134" s="0"/>
      <c r="PCZ134" s="0"/>
      <c r="PDA134" s="0"/>
      <c r="PDB134" s="0"/>
      <c r="PDC134" s="0"/>
      <c r="PDD134" s="0"/>
      <c r="PDE134" s="0"/>
      <c r="PDF134" s="0"/>
      <c r="PDG134" s="0"/>
      <c r="PDH134" s="0"/>
      <c r="PDI134" s="0"/>
      <c r="PDJ134" s="0"/>
      <c r="PDK134" s="0"/>
      <c r="PDL134" s="0"/>
      <c r="PDM134" s="0"/>
      <c r="PDN134" s="0"/>
      <c r="PDO134" s="0"/>
      <c r="PDP134" s="0"/>
      <c r="PDQ134" s="0"/>
      <c r="PDR134" s="0"/>
      <c r="PDS134" s="0"/>
      <c r="PDT134" s="0"/>
      <c r="PDU134" s="0"/>
      <c r="PDV134" s="0"/>
      <c r="PDW134" s="0"/>
      <c r="PDX134" s="0"/>
      <c r="PDY134" s="0"/>
      <c r="PDZ134" s="0"/>
      <c r="PEA134" s="0"/>
      <c r="PEB134" s="0"/>
      <c r="PEC134" s="0"/>
      <c r="PED134" s="0"/>
      <c r="PEE134" s="0"/>
      <c r="PEF134" s="0"/>
      <c r="PEG134" s="0"/>
      <c r="PEH134" s="0"/>
      <c r="PEI134" s="0"/>
      <c r="PEJ134" s="0"/>
      <c r="PEK134" s="0"/>
      <c r="PEL134" s="0"/>
      <c r="PEM134" s="0"/>
      <c r="PEN134" s="0"/>
      <c r="PEO134" s="0"/>
      <c r="PEP134" s="0"/>
      <c r="PEQ134" s="0"/>
      <c r="PER134" s="0"/>
      <c r="PES134" s="0"/>
      <c r="PET134" s="0"/>
      <c r="PEU134" s="0"/>
      <c r="PEV134" s="0"/>
      <c r="PEW134" s="0"/>
      <c r="PEX134" s="0"/>
      <c r="PEY134" s="0"/>
      <c r="PEZ134" s="0"/>
      <c r="PFA134" s="0"/>
      <c r="PFB134" s="0"/>
      <c r="PFC134" s="0"/>
      <c r="PFD134" s="0"/>
      <c r="PFE134" s="0"/>
      <c r="PFF134" s="0"/>
      <c r="PFG134" s="0"/>
      <c r="PFH134" s="0"/>
      <c r="PFI134" s="0"/>
      <c r="PFJ134" s="0"/>
      <c r="PFK134" s="0"/>
      <c r="PFL134" s="0"/>
      <c r="PFM134" s="0"/>
      <c r="PFN134" s="0"/>
      <c r="PFO134" s="0"/>
      <c r="PFP134" s="0"/>
      <c r="PFQ134" s="0"/>
      <c r="PFR134" s="0"/>
      <c r="PFS134" s="0"/>
      <c r="PFT134" s="0"/>
      <c r="PFU134" s="0"/>
      <c r="PFV134" s="0"/>
      <c r="PFW134" s="0"/>
      <c r="PFX134" s="0"/>
      <c r="PFY134" s="0"/>
      <c r="PFZ134" s="0"/>
      <c r="PGA134" s="0"/>
      <c r="PGB134" s="0"/>
      <c r="PGC134" s="0"/>
      <c r="PGD134" s="0"/>
      <c r="PGE134" s="0"/>
      <c r="PGF134" s="0"/>
      <c r="PGG134" s="0"/>
      <c r="PGH134" s="0"/>
      <c r="PGI134" s="0"/>
      <c r="PGJ134" s="0"/>
      <c r="PGK134" s="0"/>
      <c r="PGL134" s="0"/>
      <c r="PGM134" s="0"/>
      <c r="PGN134" s="0"/>
      <c r="PGO134" s="0"/>
      <c r="PGP134" s="0"/>
      <c r="PGQ134" s="0"/>
      <c r="PGR134" s="0"/>
      <c r="PGS134" s="0"/>
      <c r="PGT134" s="0"/>
      <c r="PGU134" s="0"/>
      <c r="PGV134" s="0"/>
      <c r="PGW134" s="0"/>
      <c r="PGX134" s="0"/>
      <c r="PGY134" s="0"/>
      <c r="PGZ134" s="0"/>
      <c r="PHA134" s="0"/>
      <c r="PHB134" s="0"/>
      <c r="PHC134" s="0"/>
      <c r="PHD134" s="0"/>
      <c r="PHE134" s="0"/>
      <c r="PHF134" s="0"/>
      <c r="PHG134" s="0"/>
      <c r="PHH134" s="0"/>
      <c r="PHI134" s="0"/>
      <c r="PHJ134" s="0"/>
      <c r="PHK134" s="0"/>
      <c r="PHL134" s="0"/>
      <c r="PHM134" s="0"/>
      <c r="PHN134" s="0"/>
      <c r="PHO134" s="0"/>
      <c r="PHP134" s="0"/>
      <c r="PHQ134" s="0"/>
      <c r="PHR134" s="0"/>
      <c r="PHS134" s="0"/>
      <c r="PHT134" s="0"/>
      <c r="PHU134" s="0"/>
      <c r="PHV134" s="0"/>
      <c r="PHW134" s="0"/>
      <c r="PHX134" s="0"/>
      <c r="PHY134" s="0"/>
      <c r="PHZ134" s="0"/>
      <c r="PIA134" s="0"/>
      <c r="PIB134" s="0"/>
      <c r="PIC134" s="0"/>
      <c r="PID134" s="0"/>
      <c r="PIE134" s="0"/>
      <c r="PIF134" s="0"/>
      <c r="PIG134" s="0"/>
      <c r="PIH134" s="0"/>
      <c r="PII134" s="0"/>
      <c r="PIJ134" s="0"/>
      <c r="PIK134" s="0"/>
      <c r="PIL134" s="0"/>
      <c r="PIM134" s="0"/>
      <c r="PIN134" s="0"/>
      <c r="PIO134" s="0"/>
      <c r="PIP134" s="0"/>
      <c r="PIQ134" s="0"/>
      <c r="PIR134" s="0"/>
      <c r="PIS134" s="0"/>
      <c r="PIT134" s="0"/>
      <c r="PIU134" s="0"/>
      <c r="PIV134" s="0"/>
      <c r="PIW134" s="0"/>
      <c r="PIX134" s="0"/>
      <c r="PIY134" s="0"/>
      <c r="PIZ134" s="0"/>
      <c r="PJA134" s="0"/>
      <c r="PJB134" s="0"/>
      <c r="PJC134" s="0"/>
      <c r="PJD134" s="0"/>
      <c r="PJE134" s="0"/>
      <c r="PJF134" s="0"/>
      <c r="PJG134" s="0"/>
      <c r="PJH134" s="0"/>
      <c r="PJI134" s="0"/>
      <c r="PJJ134" s="0"/>
      <c r="PJK134" s="0"/>
      <c r="PJL134" s="0"/>
      <c r="PJM134" s="0"/>
      <c r="PJN134" s="0"/>
      <c r="PJO134" s="0"/>
      <c r="PJP134" s="0"/>
      <c r="PJQ134" s="0"/>
      <c r="PJR134" s="0"/>
      <c r="PJS134" s="0"/>
      <c r="PJT134" s="0"/>
      <c r="PJU134" s="0"/>
      <c r="PJV134" s="0"/>
      <c r="PJW134" s="0"/>
      <c r="PJX134" s="0"/>
      <c r="PJY134" s="0"/>
      <c r="PJZ134" s="0"/>
      <c r="PKA134" s="0"/>
      <c r="PKB134" s="0"/>
      <c r="PKC134" s="0"/>
      <c r="PKD134" s="0"/>
      <c r="PKE134" s="0"/>
      <c r="PKF134" s="0"/>
      <c r="PKG134" s="0"/>
      <c r="PKH134" s="0"/>
      <c r="PKI134" s="0"/>
      <c r="PKJ134" s="0"/>
      <c r="PKK134" s="0"/>
      <c r="PKL134" s="0"/>
      <c r="PKM134" s="0"/>
      <c r="PKN134" s="0"/>
      <c r="PKO134" s="0"/>
      <c r="PKP134" s="0"/>
      <c r="PKQ134" s="0"/>
      <c r="PKR134" s="0"/>
      <c r="PKS134" s="0"/>
      <c r="PKT134" s="0"/>
      <c r="PKU134" s="0"/>
      <c r="PKV134" s="0"/>
      <c r="PKW134" s="0"/>
      <c r="PKX134" s="0"/>
      <c r="PKY134" s="0"/>
      <c r="PKZ134" s="0"/>
      <c r="PLA134" s="0"/>
      <c r="PLB134" s="0"/>
      <c r="PLC134" s="0"/>
      <c r="PLD134" s="0"/>
      <c r="PLE134" s="0"/>
      <c r="PLF134" s="0"/>
      <c r="PLG134" s="0"/>
      <c r="PLH134" s="0"/>
      <c r="PLI134" s="0"/>
      <c r="PLJ134" s="0"/>
      <c r="PLK134" s="0"/>
      <c r="PLL134" s="0"/>
      <c r="PLM134" s="0"/>
      <c r="PLN134" s="0"/>
      <c r="PLO134" s="0"/>
      <c r="PLP134" s="0"/>
      <c r="PLQ134" s="0"/>
      <c r="PLR134" s="0"/>
      <c r="PLS134" s="0"/>
      <c r="PLT134" s="0"/>
      <c r="PLU134" s="0"/>
      <c r="PLV134" s="0"/>
      <c r="PLW134" s="0"/>
      <c r="PLX134" s="0"/>
      <c r="PLY134" s="0"/>
      <c r="PLZ134" s="0"/>
      <c r="PMA134" s="0"/>
      <c r="PMB134" s="0"/>
      <c r="PMC134" s="0"/>
      <c r="PMD134" s="0"/>
      <c r="PME134" s="0"/>
      <c r="PMF134" s="0"/>
      <c r="PMG134" s="0"/>
      <c r="PMH134" s="0"/>
      <c r="PMI134" s="0"/>
      <c r="PMJ134" s="0"/>
      <c r="PMK134" s="0"/>
      <c r="PML134" s="0"/>
      <c r="PMM134" s="0"/>
      <c r="PMN134" s="0"/>
      <c r="PMO134" s="0"/>
      <c r="PMP134" s="0"/>
      <c r="PMQ134" s="0"/>
      <c r="PMR134" s="0"/>
      <c r="PMS134" s="0"/>
      <c r="PMT134" s="0"/>
      <c r="PMU134" s="0"/>
      <c r="PMV134" s="0"/>
      <c r="PMW134" s="0"/>
      <c r="PMX134" s="0"/>
      <c r="PMY134" s="0"/>
      <c r="PMZ134" s="0"/>
      <c r="PNA134" s="0"/>
      <c r="PNB134" s="0"/>
      <c r="PNC134" s="0"/>
      <c r="PND134" s="0"/>
      <c r="PNE134" s="0"/>
      <c r="PNF134" s="0"/>
      <c r="PNG134" s="0"/>
      <c r="PNH134" s="0"/>
      <c r="PNI134" s="0"/>
      <c r="PNJ134" s="0"/>
      <c r="PNK134" s="0"/>
      <c r="PNL134" s="0"/>
      <c r="PNM134" s="0"/>
      <c r="PNN134" s="0"/>
      <c r="PNO134" s="0"/>
      <c r="PNP134" s="0"/>
      <c r="PNQ134" s="0"/>
      <c r="PNR134" s="0"/>
      <c r="PNS134" s="0"/>
      <c r="PNT134" s="0"/>
      <c r="PNU134" s="0"/>
      <c r="PNV134" s="0"/>
      <c r="PNW134" s="0"/>
      <c r="PNX134" s="0"/>
      <c r="PNY134" s="0"/>
      <c r="PNZ134" s="0"/>
      <c r="POA134" s="0"/>
      <c r="POB134" s="0"/>
      <c r="POC134" s="0"/>
      <c r="POD134" s="0"/>
      <c r="POE134" s="0"/>
      <c r="POF134" s="0"/>
      <c r="POG134" s="0"/>
      <c r="POH134" s="0"/>
      <c r="POI134" s="0"/>
      <c r="POJ134" s="0"/>
      <c r="POK134" s="0"/>
      <c r="POL134" s="0"/>
      <c r="POM134" s="0"/>
      <c r="PON134" s="0"/>
      <c r="POO134" s="0"/>
      <c r="POP134" s="0"/>
      <c r="POQ134" s="0"/>
      <c r="POR134" s="0"/>
      <c r="POS134" s="0"/>
      <c r="POT134" s="0"/>
      <c r="POU134" s="0"/>
      <c r="POV134" s="0"/>
      <c r="POW134" s="0"/>
      <c r="POX134" s="0"/>
      <c r="POY134" s="0"/>
      <c r="POZ134" s="0"/>
      <c r="PPA134" s="0"/>
      <c r="PPB134" s="0"/>
      <c r="PPC134" s="0"/>
      <c r="PPD134" s="0"/>
      <c r="PPE134" s="0"/>
      <c r="PPF134" s="0"/>
      <c r="PPG134" s="0"/>
      <c r="PPH134" s="0"/>
      <c r="PPI134" s="0"/>
      <c r="PPJ134" s="0"/>
      <c r="PPK134" s="0"/>
      <c r="PPL134" s="0"/>
      <c r="PPM134" s="0"/>
      <c r="PPN134" s="0"/>
      <c r="PPO134" s="0"/>
      <c r="PPP134" s="0"/>
      <c r="PPQ134" s="0"/>
      <c r="PPR134" s="0"/>
      <c r="PPS134" s="0"/>
      <c r="PPT134" s="0"/>
      <c r="PPU134" s="0"/>
      <c r="PPV134" s="0"/>
      <c r="PPW134" s="0"/>
      <c r="PPX134" s="0"/>
      <c r="PPY134" s="0"/>
      <c r="PPZ134" s="0"/>
      <c r="PQA134" s="0"/>
      <c r="PQB134" s="0"/>
      <c r="PQC134" s="0"/>
      <c r="PQD134" s="0"/>
      <c r="PQE134" s="0"/>
      <c r="PQF134" s="0"/>
      <c r="PQG134" s="0"/>
      <c r="PQH134" s="0"/>
      <c r="PQI134" s="0"/>
      <c r="PQJ134" s="0"/>
      <c r="PQK134" s="0"/>
      <c r="PQL134" s="0"/>
      <c r="PQM134" s="0"/>
      <c r="PQN134" s="0"/>
      <c r="PQO134" s="0"/>
      <c r="PQP134" s="0"/>
      <c r="PQQ134" s="0"/>
      <c r="PQR134" s="0"/>
      <c r="PQS134" s="0"/>
      <c r="PQT134" s="0"/>
      <c r="PQU134" s="0"/>
      <c r="PQV134" s="0"/>
      <c r="PQW134" s="0"/>
      <c r="PQX134" s="0"/>
      <c r="PQY134" s="0"/>
      <c r="PQZ134" s="0"/>
      <c r="PRA134" s="0"/>
      <c r="PRB134" s="0"/>
      <c r="PRC134" s="0"/>
      <c r="PRD134" s="0"/>
      <c r="PRE134" s="0"/>
      <c r="PRF134" s="0"/>
      <c r="PRG134" s="0"/>
      <c r="PRH134" s="0"/>
      <c r="PRI134" s="0"/>
      <c r="PRJ134" s="0"/>
      <c r="PRK134" s="0"/>
      <c r="PRL134" s="0"/>
      <c r="PRM134" s="0"/>
      <c r="PRN134" s="0"/>
      <c r="PRO134" s="0"/>
      <c r="PRP134" s="0"/>
      <c r="PRQ134" s="0"/>
      <c r="PRR134" s="0"/>
      <c r="PRS134" s="0"/>
      <c r="PRT134" s="0"/>
      <c r="PRU134" s="0"/>
      <c r="PRV134" s="0"/>
      <c r="PRW134" s="0"/>
      <c r="PRX134" s="0"/>
      <c r="PRY134" s="0"/>
      <c r="PRZ134" s="0"/>
      <c r="PSA134" s="0"/>
      <c r="PSB134" s="0"/>
      <c r="PSC134" s="0"/>
      <c r="PSD134" s="0"/>
      <c r="PSE134" s="0"/>
      <c r="PSF134" s="0"/>
      <c r="PSG134" s="0"/>
      <c r="PSH134" s="0"/>
      <c r="PSI134" s="0"/>
      <c r="PSJ134" s="0"/>
      <c r="PSK134" s="0"/>
      <c r="PSL134" s="0"/>
      <c r="PSM134" s="0"/>
      <c r="PSN134" s="0"/>
      <c r="PSO134" s="0"/>
      <c r="PSP134" s="0"/>
      <c r="PSQ134" s="0"/>
      <c r="PSR134" s="0"/>
      <c r="PSS134" s="0"/>
      <c r="PST134" s="0"/>
      <c r="PSU134" s="0"/>
      <c r="PSV134" s="0"/>
      <c r="PSW134" s="0"/>
      <c r="PSX134" s="0"/>
      <c r="PSY134" s="0"/>
      <c r="PSZ134" s="0"/>
      <c r="PTA134" s="0"/>
      <c r="PTB134" s="0"/>
      <c r="PTC134" s="0"/>
      <c r="PTD134" s="0"/>
      <c r="PTE134" s="0"/>
      <c r="PTF134" s="0"/>
      <c r="PTG134" s="0"/>
      <c r="PTH134" s="0"/>
      <c r="PTI134" s="0"/>
      <c r="PTJ134" s="0"/>
      <c r="PTK134" s="0"/>
      <c r="PTL134" s="0"/>
      <c r="PTM134" s="0"/>
      <c r="PTN134" s="0"/>
      <c r="PTO134" s="0"/>
      <c r="PTP134" s="0"/>
      <c r="PTQ134" s="0"/>
      <c r="PTR134" s="0"/>
      <c r="PTS134" s="0"/>
      <c r="PTT134" s="0"/>
      <c r="PTU134" s="0"/>
      <c r="PTV134" s="0"/>
      <c r="PTW134" s="0"/>
      <c r="PTX134" s="0"/>
      <c r="PTY134" s="0"/>
      <c r="PTZ134" s="0"/>
      <c r="PUA134" s="0"/>
      <c r="PUB134" s="0"/>
      <c r="PUC134" s="0"/>
      <c r="PUD134" s="0"/>
      <c r="PUE134" s="0"/>
      <c r="PUF134" s="0"/>
      <c r="PUG134" s="0"/>
      <c r="PUH134" s="0"/>
      <c r="PUI134" s="0"/>
      <c r="PUJ134" s="0"/>
      <c r="PUK134" s="0"/>
      <c r="PUL134" s="0"/>
      <c r="PUM134" s="0"/>
      <c r="PUN134" s="0"/>
      <c r="PUO134" s="0"/>
      <c r="PUP134" s="0"/>
      <c r="PUQ134" s="0"/>
      <c r="PUR134" s="0"/>
      <c r="PUS134" s="0"/>
      <c r="PUT134" s="0"/>
      <c r="PUU134" s="0"/>
      <c r="PUV134" s="0"/>
      <c r="PUW134" s="0"/>
      <c r="PUX134" s="0"/>
      <c r="PUY134" s="0"/>
      <c r="PUZ134" s="0"/>
      <c r="PVA134" s="0"/>
      <c r="PVB134" s="0"/>
      <c r="PVC134" s="0"/>
      <c r="PVD134" s="0"/>
      <c r="PVE134" s="0"/>
      <c r="PVF134" s="0"/>
      <c r="PVG134" s="0"/>
      <c r="PVH134" s="0"/>
      <c r="PVI134" s="0"/>
      <c r="PVJ134" s="0"/>
      <c r="PVK134" s="0"/>
      <c r="PVL134" s="0"/>
      <c r="PVM134" s="0"/>
      <c r="PVN134" s="0"/>
      <c r="PVO134" s="0"/>
      <c r="PVP134" s="0"/>
      <c r="PVQ134" s="0"/>
      <c r="PVR134" s="0"/>
      <c r="PVS134" s="0"/>
      <c r="PVT134" s="0"/>
      <c r="PVU134" s="0"/>
      <c r="PVV134" s="0"/>
      <c r="PVW134" s="0"/>
      <c r="PVX134" s="0"/>
      <c r="PVY134" s="0"/>
      <c r="PVZ134" s="0"/>
      <c r="PWA134" s="0"/>
      <c r="PWB134" s="0"/>
      <c r="PWC134" s="0"/>
      <c r="PWD134" s="0"/>
      <c r="PWE134" s="0"/>
      <c r="PWF134" s="0"/>
      <c r="PWG134" s="0"/>
      <c r="PWH134" s="0"/>
      <c r="PWI134" s="0"/>
      <c r="PWJ134" s="0"/>
      <c r="PWK134" s="0"/>
      <c r="PWL134" s="0"/>
      <c r="PWM134" s="0"/>
      <c r="PWN134" s="0"/>
      <c r="PWO134" s="0"/>
      <c r="PWP134" s="0"/>
      <c r="PWQ134" s="0"/>
      <c r="PWR134" s="0"/>
      <c r="PWS134" s="0"/>
      <c r="PWT134" s="0"/>
      <c r="PWU134" s="0"/>
      <c r="PWV134" s="0"/>
      <c r="PWW134" s="0"/>
      <c r="PWX134" s="0"/>
      <c r="PWY134" s="0"/>
      <c r="PWZ134" s="0"/>
      <c r="PXA134" s="0"/>
      <c r="PXB134" s="0"/>
      <c r="PXC134" s="0"/>
      <c r="PXD134" s="0"/>
      <c r="PXE134" s="0"/>
      <c r="PXF134" s="0"/>
      <c r="PXG134" s="0"/>
      <c r="PXH134" s="0"/>
      <c r="PXI134" s="0"/>
      <c r="PXJ134" s="0"/>
      <c r="PXK134" s="0"/>
      <c r="PXL134" s="0"/>
      <c r="PXM134" s="0"/>
      <c r="PXN134" s="0"/>
      <c r="PXO134" s="0"/>
      <c r="PXP134" s="0"/>
      <c r="PXQ134" s="0"/>
      <c r="PXR134" s="0"/>
      <c r="PXS134" s="0"/>
      <c r="PXT134" s="0"/>
      <c r="PXU134" s="0"/>
      <c r="PXV134" s="0"/>
      <c r="PXW134" s="0"/>
      <c r="PXX134" s="0"/>
      <c r="PXY134" s="0"/>
      <c r="PXZ134" s="0"/>
      <c r="PYA134" s="0"/>
      <c r="PYB134" s="0"/>
      <c r="PYC134" s="0"/>
      <c r="PYD134" s="0"/>
      <c r="PYE134" s="0"/>
      <c r="PYF134" s="0"/>
      <c r="PYG134" s="0"/>
      <c r="PYH134" s="0"/>
      <c r="PYI134" s="0"/>
      <c r="PYJ134" s="0"/>
      <c r="PYK134" s="0"/>
      <c r="PYL134" s="0"/>
      <c r="PYM134" s="0"/>
      <c r="PYN134" s="0"/>
      <c r="PYO134" s="0"/>
      <c r="PYP134" s="0"/>
      <c r="PYQ134" s="0"/>
      <c r="PYR134" s="0"/>
      <c r="PYS134" s="0"/>
      <c r="PYT134" s="0"/>
      <c r="PYU134" s="0"/>
      <c r="PYV134" s="0"/>
      <c r="PYW134" s="0"/>
      <c r="PYX134" s="0"/>
      <c r="PYY134" s="0"/>
      <c r="PYZ134" s="0"/>
      <c r="PZA134" s="0"/>
      <c r="PZB134" s="0"/>
      <c r="PZC134" s="0"/>
      <c r="PZD134" s="0"/>
      <c r="PZE134" s="0"/>
      <c r="PZF134" s="0"/>
      <c r="PZG134" s="0"/>
      <c r="PZH134" s="0"/>
      <c r="PZI134" s="0"/>
      <c r="PZJ134" s="0"/>
      <c r="PZK134" s="0"/>
      <c r="PZL134" s="0"/>
      <c r="PZM134" s="0"/>
      <c r="PZN134" s="0"/>
      <c r="PZO134" s="0"/>
      <c r="PZP134" s="0"/>
      <c r="PZQ134" s="0"/>
      <c r="PZR134" s="0"/>
      <c r="PZS134" s="0"/>
      <c r="PZT134" s="0"/>
      <c r="PZU134" s="0"/>
      <c r="PZV134" s="0"/>
      <c r="PZW134" s="0"/>
      <c r="PZX134" s="0"/>
      <c r="PZY134" s="0"/>
      <c r="PZZ134" s="0"/>
      <c r="QAA134" s="0"/>
      <c r="QAB134" s="0"/>
      <c r="QAC134" s="0"/>
      <c r="QAD134" s="0"/>
      <c r="QAE134" s="0"/>
      <c r="QAF134" s="0"/>
      <c r="QAG134" s="0"/>
      <c r="QAH134" s="0"/>
      <c r="QAI134" s="0"/>
      <c r="QAJ134" s="0"/>
      <c r="QAK134" s="0"/>
      <c r="QAL134" s="0"/>
      <c r="QAM134" s="0"/>
      <c r="QAN134" s="0"/>
      <c r="QAO134" s="0"/>
      <c r="QAP134" s="0"/>
      <c r="QAQ134" s="0"/>
      <c r="QAR134" s="0"/>
      <c r="QAS134" s="0"/>
      <c r="QAT134" s="0"/>
      <c r="QAU134" s="0"/>
      <c r="QAV134" s="0"/>
      <c r="QAW134" s="0"/>
      <c r="QAX134" s="0"/>
      <c r="QAY134" s="0"/>
      <c r="QAZ134" s="0"/>
      <c r="QBA134" s="0"/>
      <c r="QBB134" s="0"/>
      <c r="QBC134" s="0"/>
      <c r="QBD134" s="0"/>
      <c r="QBE134" s="0"/>
      <c r="QBF134" s="0"/>
      <c r="QBG134" s="0"/>
      <c r="QBH134" s="0"/>
      <c r="QBI134" s="0"/>
      <c r="QBJ134" s="0"/>
      <c r="QBK134" s="0"/>
      <c r="QBL134" s="0"/>
      <c r="QBM134" s="0"/>
      <c r="QBN134" s="0"/>
      <c r="QBO134" s="0"/>
      <c r="QBP134" s="0"/>
      <c r="QBQ134" s="0"/>
      <c r="QBR134" s="0"/>
      <c r="QBS134" s="0"/>
      <c r="QBT134" s="0"/>
      <c r="QBU134" s="0"/>
      <c r="QBV134" s="0"/>
      <c r="QBW134" s="0"/>
      <c r="QBX134" s="0"/>
      <c r="QBY134" s="0"/>
      <c r="QBZ134" s="0"/>
      <c r="QCA134" s="0"/>
      <c r="QCB134" s="0"/>
      <c r="QCC134" s="0"/>
      <c r="QCD134" s="0"/>
      <c r="QCE134" s="0"/>
      <c r="QCF134" s="0"/>
      <c r="QCG134" s="0"/>
      <c r="QCH134" s="0"/>
      <c r="QCI134" s="0"/>
      <c r="QCJ134" s="0"/>
      <c r="QCK134" s="0"/>
      <c r="QCL134" s="0"/>
      <c r="QCM134" s="0"/>
      <c r="QCN134" s="0"/>
      <c r="QCO134" s="0"/>
      <c r="QCP134" s="0"/>
      <c r="QCQ134" s="0"/>
      <c r="QCR134" s="0"/>
      <c r="QCS134" s="0"/>
      <c r="QCT134" s="0"/>
      <c r="QCU134" s="0"/>
      <c r="QCV134" s="0"/>
      <c r="QCW134" s="0"/>
      <c r="QCX134" s="0"/>
      <c r="QCY134" s="0"/>
      <c r="QCZ134" s="0"/>
      <c r="QDA134" s="0"/>
      <c r="QDB134" s="0"/>
      <c r="QDC134" s="0"/>
      <c r="QDD134" s="0"/>
      <c r="QDE134" s="0"/>
      <c r="QDF134" s="0"/>
      <c r="QDG134" s="0"/>
      <c r="QDH134" s="0"/>
      <c r="QDI134" s="0"/>
      <c r="QDJ134" s="0"/>
      <c r="QDK134" s="0"/>
      <c r="QDL134" s="0"/>
      <c r="QDM134" s="0"/>
      <c r="QDN134" s="0"/>
      <c r="QDO134" s="0"/>
      <c r="QDP134" s="0"/>
      <c r="QDQ134" s="0"/>
      <c r="QDR134" s="0"/>
      <c r="QDS134" s="0"/>
      <c r="QDT134" s="0"/>
      <c r="QDU134" s="0"/>
      <c r="QDV134" s="0"/>
      <c r="QDW134" s="0"/>
      <c r="QDX134" s="0"/>
      <c r="QDY134" s="0"/>
      <c r="QDZ134" s="0"/>
      <c r="QEA134" s="0"/>
      <c r="QEB134" s="0"/>
      <c r="QEC134" s="0"/>
      <c r="QED134" s="0"/>
      <c r="QEE134" s="0"/>
      <c r="QEF134" s="0"/>
      <c r="QEG134" s="0"/>
      <c r="QEH134" s="0"/>
      <c r="QEI134" s="0"/>
      <c r="QEJ134" s="0"/>
      <c r="QEK134" s="0"/>
      <c r="QEL134" s="0"/>
      <c r="QEM134" s="0"/>
      <c r="QEN134" s="0"/>
      <c r="QEO134" s="0"/>
      <c r="QEP134" s="0"/>
      <c r="QEQ134" s="0"/>
      <c r="QER134" s="0"/>
      <c r="QES134" s="0"/>
      <c r="QET134" s="0"/>
      <c r="QEU134" s="0"/>
      <c r="QEV134" s="0"/>
      <c r="QEW134" s="0"/>
      <c r="QEX134" s="0"/>
      <c r="QEY134" s="0"/>
      <c r="QEZ134" s="0"/>
      <c r="QFA134" s="0"/>
      <c r="QFB134" s="0"/>
      <c r="QFC134" s="0"/>
      <c r="QFD134" s="0"/>
      <c r="QFE134" s="0"/>
      <c r="QFF134" s="0"/>
      <c r="QFG134" s="0"/>
      <c r="QFH134" s="0"/>
      <c r="QFI134" s="0"/>
      <c r="QFJ134" s="0"/>
      <c r="QFK134" s="0"/>
      <c r="QFL134" s="0"/>
      <c r="QFM134" s="0"/>
      <c r="QFN134" s="0"/>
      <c r="QFO134" s="0"/>
      <c r="QFP134" s="0"/>
      <c r="QFQ134" s="0"/>
      <c r="QFR134" s="0"/>
      <c r="QFS134" s="0"/>
      <c r="QFT134" s="0"/>
      <c r="QFU134" s="0"/>
      <c r="QFV134" s="0"/>
      <c r="QFW134" s="0"/>
      <c r="QFX134" s="0"/>
      <c r="QFY134" s="0"/>
      <c r="QFZ134" s="0"/>
      <c r="QGA134" s="0"/>
      <c r="QGB134" s="0"/>
      <c r="QGC134" s="0"/>
      <c r="QGD134" s="0"/>
      <c r="QGE134" s="0"/>
      <c r="QGF134" s="0"/>
      <c r="QGG134" s="0"/>
      <c r="QGH134" s="0"/>
      <c r="QGI134" s="0"/>
      <c r="QGJ134" s="0"/>
      <c r="QGK134" s="0"/>
      <c r="QGL134" s="0"/>
      <c r="QGM134" s="0"/>
      <c r="QGN134" s="0"/>
      <c r="QGO134" s="0"/>
      <c r="QGP134" s="0"/>
      <c r="QGQ134" s="0"/>
      <c r="QGR134" s="0"/>
      <c r="QGS134" s="0"/>
      <c r="QGT134" s="0"/>
      <c r="QGU134" s="0"/>
      <c r="QGV134" s="0"/>
      <c r="QGW134" s="0"/>
      <c r="QGX134" s="0"/>
      <c r="QGY134" s="0"/>
      <c r="QGZ134" s="0"/>
      <c r="QHA134" s="0"/>
      <c r="QHB134" s="0"/>
      <c r="QHC134" s="0"/>
      <c r="QHD134" s="0"/>
      <c r="QHE134" s="0"/>
      <c r="QHF134" s="0"/>
      <c r="QHG134" s="0"/>
      <c r="QHH134" s="0"/>
      <c r="QHI134" s="0"/>
      <c r="QHJ134" s="0"/>
      <c r="QHK134" s="0"/>
      <c r="QHL134" s="0"/>
      <c r="QHM134" s="0"/>
      <c r="QHN134" s="0"/>
      <c r="QHO134" s="0"/>
      <c r="QHP134" s="0"/>
      <c r="QHQ134" s="0"/>
      <c r="QHR134" s="0"/>
      <c r="QHS134" s="0"/>
      <c r="QHT134" s="0"/>
      <c r="QHU134" s="0"/>
      <c r="QHV134" s="0"/>
      <c r="QHW134" s="0"/>
      <c r="QHX134" s="0"/>
      <c r="QHY134" s="0"/>
      <c r="QHZ134" s="0"/>
      <c r="QIA134" s="0"/>
      <c r="QIB134" s="0"/>
      <c r="QIC134" s="0"/>
      <c r="QID134" s="0"/>
      <c r="QIE134" s="0"/>
      <c r="QIF134" s="0"/>
      <c r="QIG134" s="0"/>
      <c r="QIH134" s="0"/>
      <c r="QII134" s="0"/>
      <c r="QIJ134" s="0"/>
      <c r="QIK134" s="0"/>
      <c r="QIL134" s="0"/>
      <c r="QIM134" s="0"/>
      <c r="QIN134" s="0"/>
      <c r="QIO134" s="0"/>
      <c r="QIP134" s="0"/>
      <c r="QIQ134" s="0"/>
      <c r="QIR134" s="0"/>
      <c r="QIS134" s="0"/>
      <c r="QIT134" s="0"/>
      <c r="QIU134" s="0"/>
      <c r="QIV134" s="0"/>
      <c r="QIW134" s="0"/>
      <c r="QIX134" s="0"/>
      <c r="QIY134" s="0"/>
      <c r="QIZ134" s="0"/>
      <c r="QJA134" s="0"/>
      <c r="QJB134" s="0"/>
      <c r="QJC134" s="0"/>
      <c r="QJD134" s="0"/>
      <c r="QJE134" s="0"/>
      <c r="QJF134" s="0"/>
      <c r="QJG134" s="0"/>
      <c r="QJH134" s="0"/>
      <c r="QJI134" s="0"/>
      <c r="QJJ134" s="0"/>
      <c r="QJK134" s="0"/>
      <c r="QJL134" s="0"/>
      <c r="QJM134" s="0"/>
      <c r="QJN134" s="0"/>
      <c r="QJO134" s="0"/>
      <c r="QJP134" s="0"/>
      <c r="QJQ134" s="0"/>
      <c r="QJR134" s="0"/>
      <c r="QJS134" s="0"/>
      <c r="QJT134" s="0"/>
      <c r="QJU134" s="0"/>
      <c r="QJV134" s="0"/>
      <c r="QJW134" s="0"/>
      <c r="QJX134" s="0"/>
      <c r="QJY134" s="0"/>
      <c r="QJZ134" s="0"/>
      <c r="QKA134" s="0"/>
      <c r="QKB134" s="0"/>
      <c r="QKC134" s="0"/>
      <c r="QKD134" s="0"/>
      <c r="QKE134" s="0"/>
      <c r="QKF134" s="0"/>
      <c r="QKG134" s="0"/>
      <c r="QKH134" s="0"/>
      <c r="QKI134" s="0"/>
      <c r="QKJ134" s="0"/>
      <c r="QKK134" s="0"/>
      <c r="QKL134" s="0"/>
      <c r="QKM134" s="0"/>
      <c r="QKN134" s="0"/>
      <c r="QKO134" s="0"/>
      <c r="QKP134" s="0"/>
      <c r="QKQ134" s="0"/>
      <c r="QKR134" s="0"/>
      <c r="QKS134" s="0"/>
      <c r="QKT134" s="0"/>
      <c r="QKU134" s="0"/>
      <c r="QKV134" s="0"/>
      <c r="QKW134" s="0"/>
      <c r="QKX134" s="0"/>
      <c r="QKY134" s="0"/>
      <c r="QKZ134" s="0"/>
      <c r="QLA134" s="0"/>
      <c r="QLB134" s="0"/>
      <c r="QLC134" s="0"/>
      <c r="QLD134" s="0"/>
      <c r="QLE134" s="0"/>
      <c r="QLF134" s="0"/>
      <c r="QLG134" s="0"/>
      <c r="QLH134" s="0"/>
      <c r="QLI134" s="0"/>
      <c r="QLJ134" s="0"/>
      <c r="QLK134" s="0"/>
      <c r="QLL134" s="0"/>
      <c r="QLM134" s="0"/>
      <c r="QLN134" s="0"/>
      <c r="QLO134" s="0"/>
      <c r="QLP134" s="0"/>
      <c r="QLQ134" s="0"/>
      <c r="QLR134" s="0"/>
      <c r="QLS134" s="0"/>
      <c r="QLT134" s="0"/>
      <c r="QLU134" s="0"/>
      <c r="QLV134" s="0"/>
      <c r="QLW134" s="0"/>
      <c r="QLX134" s="0"/>
      <c r="QLY134" s="0"/>
      <c r="QLZ134" s="0"/>
      <c r="QMA134" s="0"/>
      <c r="QMB134" s="0"/>
      <c r="QMC134" s="0"/>
      <c r="QMD134" s="0"/>
      <c r="QME134" s="0"/>
      <c r="QMF134" s="0"/>
      <c r="QMG134" s="0"/>
      <c r="QMH134" s="0"/>
      <c r="QMI134" s="0"/>
      <c r="QMJ134" s="0"/>
      <c r="QMK134" s="0"/>
      <c r="QML134" s="0"/>
      <c r="QMM134" s="0"/>
      <c r="QMN134" s="0"/>
      <c r="QMO134" s="0"/>
      <c r="QMP134" s="0"/>
      <c r="QMQ134" s="0"/>
      <c r="QMR134" s="0"/>
      <c r="QMS134" s="0"/>
      <c r="QMT134" s="0"/>
      <c r="QMU134" s="0"/>
      <c r="QMV134" s="0"/>
      <c r="QMW134" s="0"/>
      <c r="QMX134" s="0"/>
      <c r="QMY134" s="0"/>
      <c r="QMZ134" s="0"/>
      <c r="QNA134" s="0"/>
      <c r="QNB134" s="0"/>
      <c r="QNC134" s="0"/>
      <c r="QND134" s="0"/>
      <c r="QNE134" s="0"/>
      <c r="QNF134" s="0"/>
      <c r="QNG134" s="0"/>
      <c r="QNH134" s="0"/>
      <c r="QNI134" s="0"/>
      <c r="QNJ134" s="0"/>
      <c r="QNK134" s="0"/>
      <c r="QNL134" s="0"/>
      <c r="QNM134" s="0"/>
      <c r="QNN134" s="0"/>
      <c r="QNO134" s="0"/>
      <c r="QNP134" s="0"/>
      <c r="QNQ134" s="0"/>
      <c r="QNR134" s="0"/>
      <c r="QNS134" s="0"/>
      <c r="QNT134" s="0"/>
      <c r="QNU134" s="0"/>
      <c r="QNV134" s="0"/>
      <c r="QNW134" s="0"/>
      <c r="QNX134" s="0"/>
      <c r="QNY134" s="0"/>
      <c r="QNZ134" s="0"/>
      <c r="QOA134" s="0"/>
      <c r="QOB134" s="0"/>
      <c r="QOC134" s="0"/>
      <c r="QOD134" s="0"/>
      <c r="QOE134" s="0"/>
      <c r="QOF134" s="0"/>
      <c r="QOG134" s="0"/>
      <c r="QOH134" s="0"/>
      <c r="QOI134" s="0"/>
      <c r="QOJ134" s="0"/>
      <c r="QOK134" s="0"/>
      <c r="QOL134" s="0"/>
      <c r="QOM134" s="0"/>
      <c r="QON134" s="0"/>
      <c r="QOO134" s="0"/>
      <c r="QOP134" s="0"/>
      <c r="QOQ134" s="0"/>
      <c r="QOR134" s="0"/>
      <c r="QOS134" s="0"/>
      <c r="QOT134" s="0"/>
      <c r="QOU134" s="0"/>
      <c r="QOV134" s="0"/>
      <c r="QOW134" s="0"/>
      <c r="QOX134" s="0"/>
      <c r="QOY134" s="0"/>
      <c r="QOZ134" s="0"/>
      <c r="QPA134" s="0"/>
      <c r="QPB134" s="0"/>
      <c r="QPC134" s="0"/>
      <c r="QPD134" s="0"/>
      <c r="QPE134" s="0"/>
      <c r="QPF134" s="0"/>
      <c r="QPG134" s="0"/>
      <c r="QPH134" s="0"/>
      <c r="QPI134" s="0"/>
      <c r="QPJ134" s="0"/>
      <c r="QPK134" s="0"/>
      <c r="QPL134" s="0"/>
      <c r="QPM134" s="0"/>
      <c r="QPN134" s="0"/>
      <c r="QPO134" s="0"/>
      <c r="QPP134" s="0"/>
      <c r="QPQ134" s="0"/>
      <c r="QPR134" s="0"/>
      <c r="QPS134" s="0"/>
      <c r="QPT134" s="0"/>
      <c r="QPU134" s="0"/>
      <c r="QPV134" s="0"/>
      <c r="QPW134" s="0"/>
      <c r="QPX134" s="0"/>
      <c r="QPY134" s="0"/>
      <c r="QPZ134" s="0"/>
      <c r="QQA134" s="0"/>
      <c r="QQB134" s="0"/>
      <c r="QQC134" s="0"/>
      <c r="QQD134" s="0"/>
      <c r="QQE134" s="0"/>
      <c r="QQF134" s="0"/>
      <c r="QQG134" s="0"/>
      <c r="QQH134" s="0"/>
      <c r="QQI134" s="0"/>
      <c r="QQJ134" s="0"/>
      <c r="QQK134" s="0"/>
      <c r="QQL134" s="0"/>
      <c r="QQM134" s="0"/>
      <c r="QQN134" s="0"/>
      <c r="QQO134" s="0"/>
      <c r="QQP134" s="0"/>
      <c r="QQQ134" s="0"/>
      <c r="QQR134" s="0"/>
      <c r="QQS134" s="0"/>
      <c r="QQT134" s="0"/>
      <c r="QQU134" s="0"/>
      <c r="QQV134" s="0"/>
      <c r="QQW134" s="0"/>
      <c r="QQX134" s="0"/>
      <c r="QQY134" s="0"/>
      <c r="QQZ134" s="0"/>
      <c r="QRA134" s="0"/>
      <c r="QRB134" s="0"/>
      <c r="QRC134" s="0"/>
      <c r="QRD134" s="0"/>
      <c r="QRE134" s="0"/>
      <c r="QRF134" s="0"/>
      <c r="QRG134" s="0"/>
      <c r="QRH134" s="0"/>
      <c r="QRI134" s="0"/>
      <c r="QRJ134" s="0"/>
      <c r="QRK134" s="0"/>
      <c r="QRL134" s="0"/>
      <c r="QRM134" s="0"/>
      <c r="QRN134" s="0"/>
      <c r="QRO134" s="0"/>
      <c r="QRP134" s="0"/>
      <c r="QRQ134" s="0"/>
      <c r="QRR134" s="0"/>
      <c r="QRS134" s="0"/>
      <c r="QRT134" s="0"/>
      <c r="QRU134" s="0"/>
      <c r="QRV134" s="0"/>
      <c r="QRW134" s="0"/>
      <c r="QRX134" s="0"/>
      <c r="QRY134" s="0"/>
      <c r="QRZ134" s="0"/>
      <c r="QSA134" s="0"/>
      <c r="QSB134" s="0"/>
      <c r="QSC134" s="0"/>
      <c r="QSD134" s="0"/>
      <c r="QSE134" s="0"/>
      <c r="QSF134" s="0"/>
      <c r="QSG134" s="0"/>
      <c r="QSH134" s="0"/>
      <c r="QSI134" s="0"/>
      <c r="QSJ134" s="0"/>
      <c r="QSK134" s="0"/>
      <c r="QSL134" s="0"/>
      <c r="QSM134" s="0"/>
      <c r="QSN134" s="0"/>
      <c r="QSO134" s="0"/>
      <c r="QSP134" s="0"/>
      <c r="QSQ134" s="0"/>
      <c r="QSR134" s="0"/>
      <c r="QSS134" s="0"/>
      <c r="QST134" s="0"/>
      <c r="QSU134" s="0"/>
      <c r="QSV134" s="0"/>
      <c r="QSW134" s="0"/>
      <c r="QSX134" s="0"/>
      <c r="QSY134" s="0"/>
      <c r="QSZ134" s="0"/>
      <c r="QTA134" s="0"/>
      <c r="QTB134" s="0"/>
      <c r="QTC134" s="0"/>
      <c r="QTD134" s="0"/>
      <c r="QTE134" s="0"/>
      <c r="QTF134" s="0"/>
      <c r="QTG134" s="0"/>
      <c r="QTH134" s="0"/>
      <c r="QTI134" s="0"/>
      <c r="QTJ134" s="0"/>
      <c r="QTK134" s="0"/>
      <c r="QTL134" s="0"/>
      <c r="QTM134" s="0"/>
      <c r="QTN134" s="0"/>
      <c r="QTO134" s="0"/>
      <c r="QTP134" s="0"/>
      <c r="QTQ134" s="0"/>
      <c r="QTR134" s="0"/>
      <c r="QTS134" s="0"/>
      <c r="QTT134" s="0"/>
      <c r="QTU134" s="0"/>
      <c r="QTV134" s="0"/>
      <c r="QTW134" s="0"/>
      <c r="QTX134" s="0"/>
      <c r="QTY134" s="0"/>
      <c r="QTZ134" s="0"/>
      <c r="QUA134" s="0"/>
      <c r="QUB134" s="0"/>
      <c r="QUC134" s="0"/>
      <c r="QUD134" s="0"/>
      <c r="QUE134" s="0"/>
      <c r="QUF134" s="0"/>
      <c r="QUG134" s="0"/>
      <c r="QUH134" s="0"/>
      <c r="QUI134" s="0"/>
      <c r="QUJ134" s="0"/>
      <c r="QUK134" s="0"/>
      <c r="QUL134" s="0"/>
      <c r="QUM134" s="0"/>
      <c r="QUN134" s="0"/>
      <c r="QUO134" s="0"/>
      <c r="QUP134" s="0"/>
      <c r="QUQ134" s="0"/>
      <c r="QUR134" s="0"/>
      <c r="QUS134" s="0"/>
      <c r="QUT134" s="0"/>
      <c r="QUU134" s="0"/>
      <c r="QUV134" s="0"/>
      <c r="QUW134" s="0"/>
      <c r="QUX134" s="0"/>
      <c r="QUY134" s="0"/>
      <c r="QUZ134" s="0"/>
      <c r="QVA134" s="0"/>
      <c r="QVB134" s="0"/>
      <c r="QVC134" s="0"/>
      <c r="QVD134" s="0"/>
      <c r="QVE134" s="0"/>
      <c r="QVF134" s="0"/>
      <c r="QVG134" s="0"/>
      <c r="QVH134" s="0"/>
      <c r="QVI134" s="0"/>
      <c r="QVJ134" s="0"/>
      <c r="QVK134" s="0"/>
      <c r="QVL134" s="0"/>
      <c r="QVM134" s="0"/>
      <c r="QVN134" s="0"/>
      <c r="QVO134" s="0"/>
      <c r="QVP134" s="0"/>
      <c r="QVQ134" s="0"/>
      <c r="QVR134" s="0"/>
      <c r="QVS134" s="0"/>
      <c r="QVT134" s="0"/>
      <c r="QVU134" s="0"/>
      <c r="QVV134" s="0"/>
      <c r="QVW134" s="0"/>
      <c r="QVX134" s="0"/>
      <c r="QVY134" s="0"/>
      <c r="QVZ134" s="0"/>
      <c r="QWA134" s="0"/>
      <c r="QWB134" s="0"/>
      <c r="QWC134" s="0"/>
      <c r="QWD134" s="0"/>
      <c r="QWE134" s="0"/>
      <c r="QWF134" s="0"/>
      <c r="QWG134" s="0"/>
      <c r="QWH134" s="0"/>
      <c r="QWI134" s="0"/>
      <c r="QWJ134" s="0"/>
      <c r="QWK134" s="0"/>
      <c r="QWL134" s="0"/>
      <c r="QWM134" s="0"/>
      <c r="QWN134" s="0"/>
      <c r="QWO134" s="0"/>
      <c r="QWP134" s="0"/>
      <c r="QWQ134" s="0"/>
      <c r="QWR134" s="0"/>
      <c r="QWS134" s="0"/>
      <c r="QWT134" s="0"/>
      <c r="QWU134" s="0"/>
      <c r="QWV134" s="0"/>
      <c r="QWW134" s="0"/>
      <c r="QWX134" s="0"/>
      <c r="QWY134" s="0"/>
      <c r="QWZ134" s="0"/>
      <c r="QXA134" s="0"/>
      <c r="QXB134" s="0"/>
      <c r="QXC134" s="0"/>
      <c r="QXD134" s="0"/>
      <c r="QXE134" s="0"/>
      <c r="QXF134" s="0"/>
      <c r="QXG134" s="0"/>
      <c r="QXH134" s="0"/>
      <c r="QXI134" s="0"/>
      <c r="QXJ134" s="0"/>
      <c r="QXK134" s="0"/>
      <c r="QXL134" s="0"/>
      <c r="QXM134" s="0"/>
      <c r="QXN134" s="0"/>
      <c r="QXO134" s="0"/>
      <c r="QXP134" s="0"/>
      <c r="QXQ134" s="0"/>
      <c r="QXR134" s="0"/>
      <c r="QXS134" s="0"/>
      <c r="QXT134" s="0"/>
      <c r="QXU134" s="0"/>
      <c r="QXV134" s="0"/>
      <c r="QXW134" s="0"/>
      <c r="QXX134" s="0"/>
      <c r="QXY134" s="0"/>
      <c r="QXZ134" s="0"/>
      <c r="QYA134" s="0"/>
      <c r="QYB134" s="0"/>
      <c r="QYC134" s="0"/>
      <c r="QYD134" s="0"/>
      <c r="QYE134" s="0"/>
      <c r="QYF134" s="0"/>
      <c r="QYG134" s="0"/>
      <c r="QYH134" s="0"/>
      <c r="QYI134" s="0"/>
      <c r="QYJ134" s="0"/>
      <c r="QYK134" s="0"/>
      <c r="QYL134" s="0"/>
      <c r="QYM134" s="0"/>
      <c r="QYN134" s="0"/>
      <c r="QYO134" s="0"/>
      <c r="QYP134" s="0"/>
      <c r="QYQ134" s="0"/>
      <c r="QYR134" s="0"/>
      <c r="QYS134" s="0"/>
      <c r="QYT134" s="0"/>
      <c r="QYU134" s="0"/>
      <c r="QYV134" s="0"/>
      <c r="QYW134" s="0"/>
      <c r="QYX134" s="0"/>
      <c r="QYY134" s="0"/>
      <c r="QYZ134" s="0"/>
      <c r="QZA134" s="0"/>
      <c r="QZB134" s="0"/>
      <c r="QZC134" s="0"/>
      <c r="QZD134" s="0"/>
      <c r="QZE134" s="0"/>
      <c r="QZF134" s="0"/>
      <c r="QZG134" s="0"/>
      <c r="QZH134" s="0"/>
      <c r="QZI134" s="0"/>
      <c r="QZJ134" s="0"/>
      <c r="QZK134" s="0"/>
      <c r="QZL134" s="0"/>
      <c r="QZM134" s="0"/>
      <c r="QZN134" s="0"/>
      <c r="QZO134" s="0"/>
      <c r="QZP134" s="0"/>
      <c r="QZQ134" s="0"/>
      <c r="QZR134" s="0"/>
      <c r="QZS134" s="0"/>
      <c r="QZT134" s="0"/>
      <c r="QZU134" s="0"/>
      <c r="QZV134" s="0"/>
      <c r="QZW134" s="0"/>
      <c r="QZX134" s="0"/>
      <c r="QZY134" s="0"/>
      <c r="QZZ134" s="0"/>
      <c r="RAA134" s="0"/>
      <c r="RAB134" s="0"/>
      <c r="RAC134" s="0"/>
      <c r="RAD134" s="0"/>
      <c r="RAE134" s="0"/>
      <c r="RAF134" s="0"/>
      <c r="RAG134" s="0"/>
      <c r="RAH134" s="0"/>
      <c r="RAI134" s="0"/>
      <c r="RAJ134" s="0"/>
      <c r="RAK134" s="0"/>
      <c r="RAL134" s="0"/>
      <c r="RAM134" s="0"/>
      <c r="RAN134" s="0"/>
      <c r="RAO134" s="0"/>
      <c r="RAP134" s="0"/>
      <c r="RAQ134" s="0"/>
      <c r="RAR134" s="0"/>
      <c r="RAS134" s="0"/>
      <c r="RAT134" s="0"/>
      <c r="RAU134" s="0"/>
      <c r="RAV134" s="0"/>
      <c r="RAW134" s="0"/>
      <c r="RAX134" s="0"/>
      <c r="RAY134" s="0"/>
      <c r="RAZ134" s="0"/>
      <c r="RBA134" s="0"/>
      <c r="RBB134" s="0"/>
      <c r="RBC134" s="0"/>
      <c r="RBD134" s="0"/>
      <c r="RBE134" s="0"/>
      <c r="RBF134" s="0"/>
      <c r="RBG134" s="0"/>
      <c r="RBH134" s="0"/>
      <c r="RBI134" s="0"/>
      <c r="RBJ134" s="0"/>
      <c r="RBK134" s="0"/>
      <c r="RBL134" s="0"/>
      <c r="RBM134" s="0"/>
      <c r="RBN134" s="0"/>
      <c r="RBO134" s="0"/>
      <c r="RBP134" s="0"/>
      <c r="RBQ134" s="0"/>
      <c r="RBR134" s="0"/>
      <c r="RBS134" s="0"/>
      <c r="RBT134" s="0"/>
      <c r="RBU134" s="0"/>
      <c r="RBV134" s="0"/>
      <c r="RBW134" s="0"/>
      <c r="RBX134" s="0"/>
      <c r="RBY134" s="0"/>
      <c r="RBZ134" s="0"/>
      <c r="RCA134" s="0"/>
      <c r="RCB134" s="0"/>
      <c r="RCC134" s="0"/>
      <c r="RCD134" s="0"/>
      <c r="RCE134" s="0"/>
      <c r="RCF134" s="0"/>
      <c r="RCG134" s="0"/>
      <c r="RCH134" s="0"/>
      <c r="RCI134" s="0"/>
      <c r="RCJ134" s="0"/>
      <c r="RCK134" s="0"/>
      <c r="RCL134" s="0"/>
      <c r="RCM134" s="0"/>
      <c r="RCN134" s="0"/>
      <c r="RCO134" s="0"/>
      <c r="RCP134" s="0"/>
      <c r="RCQ134" s="0"/>
      <c r="RCR134" s="0"/>
      <c r="RCS134" s="0"/>
      <c r="RCT134" s="0"/>
      <c r="RCU134" s="0"/>
      <c r="RCV134" s="0"/>
      <c r="RCW134" s="0"/>
      <c r="RCX134" s="0"/>
      <c r="RCY134" s="0"/>
      <c r="RCZ134" s="0"/>
      <c r="RDA134" s="0"/>
      <c r="RDB134" s="0"/>
      <c r="RDC134" s="0"/>
      <c r="RDD134" s="0"/>
      <c r="RDE134" s="0"/>
      <c r="RDF134" s="0"/>
      <c r="RDG134" s="0"/>
      <c r="RDH134" s="0"/>
      <c r="RDI134" s="0"/>
      <c r="RDJ134" s="0"/>
      <c r="RDK134" s="0"/>
      <c r="RDL134" s="0"/>
      <c r="RDM134" s="0"/>
      <c r="RDN134" s="0"/>
      <c r="RDO134" s="0"/>
      <c r="RDP134" s="0"/>
      <c r="RDQ134" s="0"/>
      <c r="RDR134" s="0"/>
      <c r="RDS134" s="0"/>
      <c r="RDT134" s="0"/>
      <c r="RDU134" s="0"/>
      <c r="RDV134" s="0"/>
      <c r="RDW134" s="0"/>
      <c r="RDX134" s="0"/>
      <c r="RDY134" s="0"/>
      <c r="RDZ134" s="0"/>
      <c r="REA134" s="0"/>
      <c r="REB134" s="0"/>
      <c r="REC134" s="0"/>
      <c r="RED134" s="0"/>
      <c r="REE134" s="0"/>
      <c r="REF134" s="0"/>
      <c r="REG134" s="0"/>
      <c r="REH134" s="0"/>
      <c r="REI134" s="0"/>
      <c r="REJ134" s="0"/>
      <c r="REK134" s="0"/>
      <c r="REL134" s="0"/>
      <c r="REM134" s="0"/>
      <c r="REN134" s="0"/>
      <c r="REO134" s="0"/>
      <c r="REP134" s="0"/>
      <c r="REQ134" s="0"/>
      <c r="RER134" s="0"/>
      <c r="RES134" s="0"/>
      <c r="RET134" s="0"/>
      <c r="REU134" s="0"/>
      <c r="REV134" s="0"/>
      <c r="REW134" s="0"/>
      <c r="REX134" s="0"/>
      <c r="REY134" s="0"/>
      <c r="REZ134" s="0"/>
      <c r="RFA134" s="0"/>
      <c r="RFB134" s="0"/>
      <c r="RFC134" s="0"/>
      <c r="RFD134" s="0"/>
      <c r="RFE134" s="0"/>
      <c r="RFF134" s="0"/>
      <c r="RFG134" s="0"/>
      <c r="RFH134" s="0"/>
      <c r="RFI134" s="0"/>
      <c r="RFJ134" s="0"/>
      <c r="RFK134" s="0"/>
      <c r="RFL134" s="0"/>
      <c r="RFM134" s="0"/>
      <c r="RFN134" s="0"/>
      <c r="RFO134" s="0"/>
      <c r="RFP134" s="0"/>
      <c r="RFQ134" s="0"/>
      <c r="RFR134" s="0"/>
      <c r="RFS134" s="0"/>
      <c r="RFT134" s="0"/>
      <c r="RFU134" s="0"/>
      <c r="RFV134" s="0"/>
      <c r="RFW134" s="0"/>
      <c r="RFX134" s="0"/>
      <c r="RFY134" s="0"/>
      <c r="RFZ134" s="0"/>
      <c r="RGA134" s="0"/>
      <c r="RGB134" s="0"/>
      <c r="RGC134" s="0"/>
      <c r="RGD134" s="0"/>
      <c r="RGE134" s="0"/>
      <c r="RGF134" s="0"/>
      <c r="RGG134" s="0"/>
      <c r="RGH134" s="0"/>
      <c r="RGI134" s="0"/>
      <c r="RGJ134" s="0"/>
      <c r="RGK134" s="0"/>
      <c r="RGL134" s="0"/>
      <c r="RGM134" s="0"/>
      <c r="RGN134" s="0"/>
      <c r="RGO134" s="0"/>
      <c r="RGP134" s="0"/>
      <c r="RGQ134" s="0"/>
      <c r="RGR134" s="0"/>
      <c r="RGS134" s="0"/>
      <c r="RGT134" s="0"/>
      <c r="RGU134" s="0"/>
      <c r="RGV134" s="0"/>
      <c r="RGW134" s="0"/>
      <c r="RGX134" s="0"/>
      <c r="RGY134" s="0"/>
      <c r="RGZ134" s="0"/>
      <c r="RHA134" s="0"/>
      <c r="RHB134" s="0"/>
      <c r="RHC134" s="0"/>
      <c r="RHD134" s="0"/>
      <c r="RHE134" s="0"/>
      <c r="RHF134" s="0"/>
      <c r="RHG134" s="0"/>
      <c r="RHH134" s="0"/>
      <c r="RHI134" s="0"/>
      <c r="RHJ134" s="0"/>
      <c r="RHK134" s="0"/>
      <c r="RHL134" s="0"/>
      <c r="RHM134" s="0"/>
      <c r="RHN134" s="0"/>
      <c r="RHO134" s="0"/>
      <c r="RHP134" s="0"/>
      <c r="RHQ134" s="0"/>
      <c r="RHR134" s="0"/>
      <c r="RHS134" s="0"/>
      <c r="RHT134" s="0"/>
      <c r="RHU134" s="0"/>
      <c r="RHV134" s="0"/>
      <c r="RHW134" s="0"/>
      <c r="RHX134" s="0"/>
      <c r="RHY134" s="0"/>
      <c r="RHZ134" s="0"/>
      <c r="RIA134" s="0"/>
      <c r="RIB134" s="0"/>
      <c r="RIC134" s="0"/>
      <c r="RID134" s="0"/>
      <c r="RIE134" s="0"/>
      <c r="RIF134" s="0"/>
      <c r="RIG134" s="0"/>
      <c r="RIH134" s="0"/>
      <c r="RII134" s="0"/>
      <c r="RIJ134" s="0"/>
      <c r="RIK134" s="0"/>
      <c r="RIL134" s="0"/>
      <c r="RIM134" s="0"/>
      <c r="RIN134" s="0"/>
      <c r="RIO134" s="0"/>
      <c r="RIP134" s="0"/>
      <c r="RIQ134" s="0"/>
      <c r="RIR134" s="0"/>
      <c r="RIS134" s="0"/>
      <c r="RIT134" s="0"/>
      <c r="RIU134" s="0"/>
      <c r="RIV134" s="0"/>
      <c r="RIW134" s="0"/>
      <c r="RIX134" s="0"/>
      <c r="RIY134" s="0"/>
      <c r="RIZ134" s="0"/>
      <c r="RJA134" s="0"/>
      <c r="RJB134" s="0"/>
      <c r="RJC134" s="0"/>
      <c r="RJD134" s="0"/>
      <c r="RJE134" s="0"/>
      <c r="RJF134" s="0"/>
      <c r="RJG134" s="0"/>
      <c r="RJH134" s="0"/>
      <c r="RJI134" s="0"/>
      <c r="RJJ134" s="0"/>
      <c r="RJK134" s="0"/>
      <c r="RJL134" s="0"/>
      <c r="RJM134" s="0"/>
      <c r="RJN134" s="0"/>
      <c r="RJO134" s="0"/>
      <c r="RJP134" s="0"/>
      <c r="RJQ134" s="0"/>
      <c r="RJR134" s="0"/>
      <c r="RJS134" s="0"/>
      <c r="RJT134" s="0"/>
      <c r="RJU134" s="0"/>
      <c r="RJV134" s="0"/>
      <c r="RJW134" s="0"/>
      <c r="RJX134" s="0"/>
      <c r="RJY134" s="0"/>
      <c r="RJZ134" s="0"/>
      <c r="RKA134" s="0"/>
      <c r="RKB134" s="0"/>
      <c r="RKC134" s="0"/>
      <c r="RKD134" s="0"/>
      <c r="RKE134" s="0"/>
      <c r="RKF134" s="0"/>
      <c r="RKG134" s="0"/>
      <c r="RKH134" s="0"/>
      <c r="RKI134" s="0"/>
      <c r="RKJ134" s="0"/>
      <c r="RKK134" s="0"/>
      <c r="RKL134" s="0"/>
      <c r="RKM134" s="0"/>
      <c r="RKN134" s="0"/>
      <c r="RKO134" s="0"/>
      <c r="RKP134" s="0"/>
      <c r="RKQ134" s="0"/>
      <c r="RKR134" s="0"/>
      <c r="RKS134" s="0"/>
      <c r="RKT134" s="0"/>
      <c r="RKU134" s="0"/>
      <c r="RKV134" s="0"/>
      <c r="RKW134" s="0"/>
      <c r="RKX134" s="0"/>
      <c r="RKY134" s="0"/>
      <c r="RKZ134" s="0"/>
      <c r="RLA134" s="0"/>
      <c r="RLB134" s="0"/>
      <c r="RLC134" s="0"/>
      <c r="RLD134" s="0"/>
      <c r="RLE134" s="0"/>
      <c r="RLF134" s="0"/>
      <c r="RLG134" s="0"/>
      <c r="RLH134" s="0"/>
      <c r="RLI134" s="0"/>
      <c r="RLJ134" s="0"/>
      <c r="RLK134" s="0"/>
      <c r="RLL134" s="0"/>
      <c r="RLM134" s="0"/>
      <c r="RLN134" s="0"/>
      <c r="RLO134" s="0"/>
      <c r="RLP134" s="0"/>
      <c r="RLQ134" s="0"/>
      <c r="RLR134" s="0"/>
      <c r="RLS134" s="0"/>
      <c r="RLT134" s="0"/>
      <c r="RLU134" s="0"/>
      <c r="RLV134" s="0"/>
      <c r="RLW134" s="0"/>
      <c r="RLX134" s="0"/>
      <c r="RLY134" s="0"/>
      <c r="RLZ134" s="0"/>
      <c r="RMA134" s="0"/>
      <c r="RMB134" s="0"/>
      <c r="RMC134" s="0"/>
      <c r="RMD134" s="0"/>
      <c r="RME134" s="0"/>
      <c r="RMF134" s="0"/>
      <c r="RMG134" s="0"/>
      <c r="RMH134" s="0"/>
      <c r="RMI134" s="0"/>
      <c r="RMJ134" s="0"/>
      <c r="RMK134" s="0"/>
      <c r="RML134" s="0"/>
      <c r="RMM134" s="0"/>
      <c r="RMN134" s="0"/>
      <c r="RMO134" s="0"/>
      <c r="RMP134" s="0"/>
      <c r="RMQ134" s="0"/>
      <c r="RMR134" s="0"/>
      <c r="RMS134" s="0"/>
      <c r="RMT134" s="0"/>
      <c r="RMU134" s="0"/>
      <c r="RMV134" s="0"/>
      <c r="RMW134" s="0"/>
      <c r="RMX134" s="0"/>
      <c r="RMY134" s="0"/>
      <c r="RMZ134" s="0"/>
      <c r="RNA134" s="0"/>
      <c r="RNB134" s="0"/>
      <c r="RNC134" s="0"/>
      <c r="RND134" s="0"/>
      <c r="RNE134" s="0"/>
      <c r="RNF134" s="0"/>
      <c r="RNG134" s="0"/>
      <c r="RNH134" s="0"/>
      <c r="RNI134" s="0"/>
      <c r="RNJ134" s="0"/>
      <c r="RNK134" s="0"/>
      <c r="RNL134" s="0"/>
      <c r="RNM134" s="0"/>
      <c r="RNN134" s="0"/>
      <c r="RNO134" s="0"/>
      <c r="RNP134" s="0"/>
      <c r="RNQ134" s="0"/>
      <c r="RNR134" s="0"/>
      <c r="RNS134" s="0"/>
      <c r="RNT134" s="0"/>
      <c r="RNU134" s="0"/>
      <c r="RNV134" s="0"/>
      <c r="RNW134" s="0"/>
      <c r="RNX134" s="0"/>
      <c r="RNY134" s="0"/>
      <c r="RNZ134" s="0"/>
      <c r="ROA134" s="0"/>
      <c r="ROB134" s="0"/>
      <c r="ROC134" s="0"/>
      <c r="ROD134" s="0"/>
      <c r="ROE134" s="0"/>
      <c r="ROF134" s="0"/>
      <c r="ROG134" s="0"/>
      <c r="ROH134" s="0"/>
      <c r="ROI134" s="0"/>
      <c r="ROJ134" s="0"/>
      <c r="ROK134" s="0"/>
      <c r="ROL134" s="0"/>
      <c r="ROM134" s="0"/>
      <c r="RON134" s="0"/>
      <c r="ROO134" s="0"/>
      <c r="ROP134" s="0"/>
      <c r="ROQ134" s="0"/>
      <c r="ROR134" s="0"/>
      <c r="ROS134" s="0"/>
      <c r="ROT134" s="0"/>
      <c r="ROU134" s="0"/>
      <c r="ROV134" s="0"/>
      <c r="ROW134" s="0"/>
      <c r="ROX134" s="0"/>
      <c r="ROY134" s="0"/>
      <c r="ROZ134" s="0"/>
      <c r="RPA134" s="0"/>
      <c r="RPB134" s="0"/>
      <c r="RPC134" s="0"/>
      <c r="RPD134" s="0"/>
      <c r="RPE134" s="0"/>
      <c r="RPF134" s="0"/>
      <c r="RPG134" s="0"/>
      <c r="RPH134" s="0"/>
      <c r="RPI134" s="0"/>
      <c r="RPJ134" s="0"/>
      <c r="RPK134" s="0"/>
      <c r="RPL134" s="0"/>
      <c r="RPM134" s="0"/>
      <c r="RPN134" s="0"/>
      <c r="RPO134" s="0"/>
      <c r="RPP134" s="0"/>
      <c r="RPQ134" s="0"/>
      <c r="RPR134" s="0"/>
      <c r="RPS134" s="0"/>
      <c r="RPT134" s="0"/>
      <c r="RPU134" s="0"/>
      <c r="RPV134" s="0"/>
      <c r="RPW134" s="0"/>
      <c r="RPX134" s="0"/>
      <c r="RPY134" s="0"/>
      <c r="RPZ134" s="0"/>
      <c r="RQA134" s="0"/>
      <c r="RQB134" s="0"/>
      <c r="RQC134" s="0"/>
      <c r="RQD134" s="0"/>
      <c r="RQE134" s="0"/>
      <c r="RQF134" s="0"/>
      <c r="RQG134" s="0"/>
      <c r="RQH134" s="0"/>
      <c r="RQI134" s="0"/>
      <c r="RQJ134" s="0"/>
      <c r="RQK134" s="0"/>
      <c r="RQL134" s="0"/>
      <c r="RQM134" s="0"/>
      <c r="RQN134" s="0"/>
      <c r="RQO134" s="0"/>
      <c r="RQP134" s="0"/>
      <c r="RQQ134" s="0"/>
      <c r="RQR134" s="0"/>
      <c r="RQS134" s="0"/>
      <c r="RQT134" s="0"/>
      <c r="RQU134" s="0"/>
      <c r="RQV134" s="0"/>
      <c r="RQW134" s="0"/>
      <c r="RQX134" s="0"/>
      <c r="RQY134" s="0"/>
      <c r="RQZ134" s="0"/>
      <c r="RRA134" s="0"/>
      <c r="RRB134" s="0"/>
      <c r="RRC134" s="0"/>
      <c r="RRD134" s="0"/>
      <c r="RRE134" s="0"/>
      <c r="RRF134" s="0"/>
      <c r="RRG134" s="0"/>
      <c r="RRH134" s="0"/>
      <c r="RRI134" s="0"/>
      <c r="RRJ134" s="0"/>
      <c r="RRK134" s="0"/>
      <c r="RRL134" s="0"/>
      <c r="RRM134" s="0"/>
      <c r="RRN134" s="0"/>
      <c r="RRO134" s="0"/>
      <c r="RRP134" s="0"/>
      <c r="RRQ134" s="0"/>
      <c r="RRR134" s="0"/>
      <c r="RRS134" s="0"/>
      <c r="RRT134" s="0"/>
      <c r="RRU134" s="0"/>
      <c r="RRV134" s="0"/>
      <c r="RRW134" s="0"/>
      <c r="RRX134" s="0"/>
      <c r="RRY134" s="0"/>
      <c r="RRZ134" s="0"/>
      <c r="RSA134" s="0"/>
      <c r="RSB134" s="0"/>
      <c r="RSC134" s="0"/>
      <c r="RSD134" s="0"/>
      <c r="RSE134" s="0"/>
      <c r="RSF134" s="0"/>
      <c r="RSG134" s="0"/>
      <c r="RSH134" s="0"/>
      <c r="RSI134" s="0"/>
      <c r="RSJ134" s="0"/>
      <c r="RSK134" s="0"/>
      <c r="RSL134" s="0"/>
      <c r="RSM134" s="0"/>
      <c r="RSN134" s="0"/>
      <c r="RSO134" s="0"/>
      <c r="RSP134" s="0"/>
      <c r="RSQ134" s="0"/>
      <c r="RSR134" s="0"/>
      <c r="RSS134" s="0"/>
      <c r="RST134" s="0"/>
      <c r="RSU134" s="0"/>
      <c r="RSV134" s="0"/>
      <c r="RSW134" s="0"/>
      <c r="RSX134" s="0"/>
      <c r="RSY134" s="0"/>
      <c r="RSZ134" s="0"/>
      <c r="RTA134" s="0"/>
      <c r="RTB134" s="0"/>
      <c r="RTC134" s="0"/>
      <c r="RTD134" s="0"/>
      <c r="RTE134" s="0"/>
      <c r="RTF134" s="0"/>
      <c r="RTG134" s="0"/>
      <c r="RTH134" s="0"/>
      <c r="RTI134" s="0"/>
      <c r="RTJ134" s="0"/>
      <c r="RTK134" s="0"/>
      <c r="RTL134" s="0"/>
      <c r="RTM134" s="0"/>
      <c r="RTN134" s="0"/>
      <c r="RTO134" s="0"/>
      <c r="RTP134" s="0"/>
      <c r="RTQ134" s="0"/>
      <c r="RTR134" s="0"/>
      <c r="RTS134" s="0"/>
      <c r="RTT134" s="0"/>
      <c r="RTU134" s="0"/>
      <c r="RTV134" s="0"/>
      <c r="RTW134" s="0"/>
      <c r="RTX134" s="0"/>
      <c r="RTY134" s="0"/>
      <c r="RTZ134" s="0"/>
      <c r="RUA134" s="0"/>
      <c r="RUB134" s="0"/>
      <c r="RUC134" s="0"/>
      <c r="RUD134" s="0"/>
      <c r="RUE134" s="0"/>
      <c r="RUF134" s="0"/>
      <c r="RUG134" s="0"/>
      <c r="RUH134" s="0"/>
      <c r="RUI134" s="0"/>
      <c r="RUJ134" s="0"/>
      <c r="RUK134" s="0"/>
      <c r="RUL134" s="0"/>
      <c r="RUM134" s="0"/>
      <c r="RUN134" s="0"/>
      <c r="RUO134" s="0"/>
      <c r="RUP134" s="0"/>
      <c r="RUQ134" s="0"/>
      <c r="RUR134" s="0"/>
      <c r="RUS134" s="0"/>
      <c r="RUT134" s="0"/>
      <c r="RUU134" s="0"/>
      <c r="RUV134" s="0"/>
      <c r="RUW134" s="0"/>
      <c r="RUX134" s="0"/>
      <c r="RUY134" s="0"/>
      <c r="RUZ134" s="0"/>
      <c r="RVA134" s="0"/>
      <c r="RVB134" s="0"/>
      <c r="RVC134" s="0"/>
      <c r="RVD134" s="0"/>
      <c r="RVE134" s="0"/>
      <c r="RVF134" s="0"/>
      <c r="RVG134" s="0"/>
      <c r="RVH134" s="0"/>
      <c r="RVI134" s="0"/>
      <c r="RVJ134" s="0"/>
      <c r="RVK134" s="0"/>
      <c r="RVL134" s="0"/>
      <c r="RVM134" s="0"/>
      <c r="RVN134" s="0"/>
      <c r="RVO134" s="0"/>
      <c r="RVP134" s="0"/>
      <c r="RVQ134" s="0"/>
      <c r="RVR134" s="0"/>
      <c r="RVS134" s="0"/>
      <c r="RVT134" s="0"/>
      <c r="RVU134" s="0"/>
      <c r="RVV134" s="0"/>
      <c r="RVW134" s="0"/>
      <c r="RVX134" s="0"/>
      <c r="RVY134" s="0"/>
      <c r="RVZ134" s="0"/>
      <c r="RWA134" s="0"/>
      <c r="RWB134" s="0"/>
      <c r="RWC134" s="0"/>
      <c r="RWD134" s="0"/>
      <c r="RWE134" s="0"/>
      <c r="RWF134" s="0"/>
      <c r="RWG134" s="0"/>
      <c r="RWH134" s="0"/>
      <c r="RWI134" s="0"/>
      <c r="RWJ134" s="0"/>
      <c r="RWK134" s="0"/>
      <c r="RWL134" s="0"/>
      <c r="RWM134" s="0"/>
      <c r="RWN134" s="0"/>
      <c r="RWO134" s="0"/>
      <c r="RWP134" s="0"/>
      <c r="RWQ134" s="0"/>
      <c r="RWR134" s="0"/>
      <c r="RWS134" s="0"/>
      <c r="RWT134" s="0"/>
      <c r="RWU134" s="0"/>
      <c r="RWV134" s="0"/>
      <c r="RWW134" s="0"/>
      <c r="RWX134" s="0"/>
      <c r="RWY134" s="0"/>
      <c r="RWZ134" s="0"/>
      <c r="RXA134" s="0"/>
      <c r="RXB134" s="0"/>
      <c r="RXC134" s="0"/>
      <c r="RXD134" s="0"/>
      <c r="RXE134" s="0"/>
      <c r="RXF134" s="0"/>
      <c r="RXG134" s="0"/>
      <c r="RXH134" s="0"/>
      <c r="RXI134" s="0"/>
      <c r="RXJ134" s="0"/>
      <c r="RXK134" s="0"/>
      <c r="RXL134" s="0"/>
      <c r="RXM134" s="0"/>
      <c r="RXN134" s="0"/>
      <c r="RXO134" s="0"/>
      <c r="RXP134" s="0"/>
      <c r="RXQ134" s="0"/>
      <c r="RXR134" s="0"/>
      <c r="RXS134" s="0"/>
      <c r="RXT134" s="0"/>
      <c r="RXU134" s="0"/>
      <c r="RXV134" s="0"/>
      <c r="RXW134" s="0"/>
      <c r="RXX134" s="0"/>
      <c r="RXY134" s="0"/>
      <c r="RXZ134" s="0"/>
      <c r="RYA134" s="0"/>
      <c r="RYB134" s="0"/>
      <c r="RYC134" s="0"/>
      <c r="RYD134" s="0"/>
      <c r="RYE134" s="0"/>
      <c r="RYF134" s="0"/>
      <c r="RYG134" s="0"/>
      <c r="RYH134" s="0"/>
      <c r="RYI134" s="0"/>
      <c r="RYJ134" s="0"/>
      <c r="RYK134" s="0"/>
      <c r="RYL134" s="0"/>
      <c r="RYM134" s="0"/>
      <c r="RYN134" s="0"/>
      <c r="RYO134" s="0"/>
      <c r="RYP134" s="0"/>
      <c r="RYQ134" s="0"/>
      <c r="RYR134" s="0"/>
      <c r="RYS134" s="0"/>
      <c r="RYT134" s="0"/>
      <c r="RYU134" s="0"/>
      <c r="RYV134" s="0"/>
      <c r="RYW134" s="0"/>
      <c r="RYX134" s="0"/>
      <c r="RYY134" s="0"/>
      <c r="RYZ134" s="0"/>
      <c r="RZA134" s="0"/>
      <c r="RZB134" s="0"/>
      <c r="RZC134" s="0"/>
      <c r="RZD134" s="0"/>
      <c r="RZE134" s="0"/>
      <c r="RZF134" s="0"/>
      <c r="RZG134" s="0"/>
      <c r="RZH134" s="0"/>
      <c r="RZI134" s="0"/>
      <c r="RZJ134" s="0"/>
      <c r="RZK134" s="0"/>
      <c r="RZL134" s="0"/>
      <c r="RZM134" s="0"/>
      <c r="RZN134" s="0"/>
      <c r="RZO134" s="0"/>
      <c r="RZP134" s="0"/>
      <c r="RZQ134" s="0"/>
      <c r="RZR134" s="0"/>
      <c r="RZS134" s="0"/>
      <c r="RZT134" s="0"/>
      <c r="RZU134" s="0"/>
      <c r="RZV134" s="0"/>
      <c r="RZW134" s="0"/>
      <c r="RZX134" s="0"/>
      <c r="RZY134" s="0"/>
      <c r="RZZ134" s="0"/>
      <c r="SAA134" s="0"/>
      <c r="SAB134" s="0"/>
      <c r="SAC134" s="0"/>
      <c r="SAD134" s="0"/>
      <c r="SAE134" s="0"/>
      <c r="SAF134" s="0"/>
      <c r="SAG134" s="0"/>
      <c r="SAH134" s="0"/>
      <c r="SAI134" s="0"/>
      <c r="SAJ134" s="0"/>
      <c r="SAK134" s="0"/>
      <c r="SAL134" s="0"/>
      <c r="SAM134" s="0"/>
      <c r="SAN134" s="0"/>
      <c r="SAO134" s="0"/>
      <c r="SAP134" s="0"/>
      <c r="SAQ134" s="0"/>
      <c r="SAR134" s="0"/>
      <c r="SAS134" s="0"/>
      <c r="SAT134" s="0"/>
      <c r="SAU134" s="0"/>
      <c r="SAV134" s="0"/>
      <c r="SAW134" s="0"/>
      <c r="SAX134" s="0"/>
      <c r="SAY134" s="0"/>
      <c r="SAZ134" s="0"/>
      <c r="SBA134" s="0"/>
      <c r="SBB134" s="0"/>
      <c r="SBC134" s="0"/>
      <c r="SBD134" s="0"/>
      <c r="SBE134" s="0"/>
      <c r="SBF134" s="0"/>
      <c r="SBG134" s="0"/>
      <c r="SBH134" s="0"/>
      <c r="SBI134" s="0"/>
      <c r="SBJ134" s="0"/>
      <c r="SBK134" s="0"/>
      <c r="SBL134" s="0"/>
      <c r="SBM134" s="0"/>
      <c r="SBN134" s="0"/>
      <c r="SBO134" s="0"/>
      <c r="SBP134" s="0"/>
      <c r="SBQ134" s="0"/>
      <c r="SBR134" s="0"/>
      <c r="SBS134" s="0"/>
      <c r="SBT134" s="0"/>
      <c r="SBU134" s="0"/>
      <c r="SBV134" s="0"/>
      <c r="SBW134" s="0"/>
      <c r="SBX134" s="0"/>
      <c r="SBY134" s="0"/>
      <c r="SBZ134" s="0"/>
      <c r="SCA134" s="0"/>
      <c r="SCB134" s="0"/>
      <c r="SCC134" s="0"/>
      <c r="SCD134" s="0"/>
      <c r="SCE134" s="0"/>
      <c r="SCF134" s="0"/>
      <c r="SCG134" s="0"/>
      <c r="SCH134" s="0"/>
      <c r="SCI134" s="0"/>
      <c r="SCJ134" s="0"/>
      <c r="SCK134" s="0"/>
      <c r="SCL134" s="0"/>
      <c r="SCM134" s="0"/>
      <c r="SCN134" s="0"/>
      <c r="SCO134" s="0"/>
      <c r="SCP134" s="0"/>
      <c r="SCQ134" s="0"/>
      <c r="SCR134" s="0"/>
      <c r="SCS134" s="0"/>
      <c r="SCT134" s="0"/>
      <c r="SCU134" s="0"/>
      <c r="SCV134" s="0"/>
      <c r="SCW134" s="0"/>
      <c r="SCX134" s="0"/>
      <c r="SCY134" s="0"/>
      <c r="SCZ134" s="0"/>
      <c r="SDA134" s="0"/>
      <c r="SDB134" s="0"/>
      <c r="SDC134" s="0"/>
      <c r="SDD134" s="0"/>
      <c r="SDE134" s="0"/>
      <c r="SDF134" s="0"/>
      <c r="SDG134" s="0"/>
      <c r="SDH134" s="0"/>
      <c r="SDI134" s="0"/>
      <c r="SDJ134" s="0"/>
      <c r="SDK134" s="0"/>
      <c r="SDL134" s="0"/>
      <c r="SDM134" s="0"/>
      <c r="SDN134" s="0"/>
      <c r="SDO134" s="0"/>
      <c r="SDP134" s="0"/>
      <c r="SDQ134" s="0"/>
      <c r="SDR134" s="0"/>
      <c r="SDS134" s="0"/>
      <c r="SDT134" s="0"/>
      <c r="SDU134" s="0"/>
      <c r="SDV134" s="0"/>
      <c r="SDW134" s="0"/>
      <c r="SDX134" s="0"/>
      <c r="SDY134" s="0"/>
      <c r="SDZ134" s="0"/>
      <c r="SEA134" s="0"/>
      <c r="SEB134" s="0"/>
      <c r="SEC134" s="0"/>
      <c r="SED134" s="0"/>
      <c r="SEE134" s="0"/>
      <c r="SEF134" s="0"/>
      <c r="SEG134" s="0"/>
      <c r="SEH134" s="0"/>
      <c r="SEI134" s="0"/>
      <c r="SEJ134" s="0"/>
      <c r="SEK134" s="0"/>
      <c r="SEL134" s="0"/>
      <c r="SEM134" s="0"/>
      <c r="SEN134" s="0"/>
      <c r="SEO134" s="0"/>
      <c r="SEP134" s="0"/>
      <c r="SEQ134" s="0"/>
      <c r="SER134" s="0"/>
      <c r="SES134" s="0"/>
      <c r="SET134" s="0"/>
      <c r="SEU134" s="0"/>
      <c r="SEV134" s="0"/>
      <c r="SEW134" s="0"/>
      <c r="SEX134" s="0"/>
      <c r="SEY134" s="0"/>
      <c r="SEZ134" s="0"/>
      <c r="SFA134" s="0"/>
      <c r="SFB134" s="0"/>
      <c r="SFC134" s="0"/>
      <c r="SFD134" s="0"/>
      <c r="SFE134" s="0"/>
      <c r="SFF134" s="0"/>
      <c r="SFG134" s="0"/>
      <c r="SFH134" s="0"/>
      <c r="SFI134" s="0"/>
      <c r="SFJ134" s="0"/>
      <c r="SFK134" s="0"/>
      <c r="SFL134" s="0"/>
      <c r="SFM134" s="0"/>
      <c r="SFN134" s="0"/>
      <c r="SFO134" s="0"/>
      <c r="SFP134" s="0"/>
      <c r="SFQ134" s="0"/>
      <c r="SFR134" s="0"/>
      <c r="SFS134" s="0"/>
      <c r="SFT134" s="0"/>
      <c r="SFU134" s="0"/>
      <c r="SFV134" s="0"/>
      <c r="SFW134" s="0"/>
      <c r="SFX134" s="0"/>
      <c r="SFY134" s="0"/>
      <c r="SFZ134" s="0"/>
      <c r="SGA134" s="0"/>
      <c r="SGB134" s="0"/>
      <c r="SGC134" s="0"/>
      <c r="SGD134" s="0"/>
      <c r="SGE134" s="0"/>
      <c r="SGF134" s="0"/>
      <c r="SGG134" s="0"/>
      <c r="SGH134" s="0"/>
      <c r="SGI134" s="0"/>
      <c r="SGJ134" s="0"/>
      <c r="SGK134" s="0"/>
      <c r="SGL134" s="0"/>
      <c r="SGM134" s="0"/>
      <c r="SGN134" s="0"/>
      <c r="SGO134" s="0"/>
      <c r="SGP134" s="0"/>
      <c r="SGQ134" s="0"/>
      <c r="SGR134" s="0"/>
      <c r="SGS134" s="0"/>
      <c r="SGT134" s="0"/>
      <c r="SGU134" s="0"/>
      <c r="SGV134" s="0"/>
      <c r="SGW134" s="0"/>
      <c r="SGX134" s="0"/>
      <c r="SGY134" s="0"/>
      <c r="SGZ134" s="0"/>
      <c r="SHA134" s="0"/>
      <c r="SHB134" s="0"/>
      <c r="SHC134" s="0"/>
      <c r="SHD134" s="0"/>
      <c r="SHE134" s="0"/>
      <c r="SHF134" s="0"/>
      <c r="SHG134" s="0"/>
      <c r="SHH134" s="0"/>
      <c r="SHI134" s="0"/>
      <c r="SHJ134" s="0"/>
      <c r="SHK134" s="0"/>
      <c r="SHL134" s="0"/>
      <c r="SHM134" s="0"/>
      <c r="SHN134" s="0"/>
      <c r="SHO134" s="0"/>
      <c r="SHP134" s="0"/>
      <c r="SHQ134" s="0"/>
      <c r="SHR134" s="0"/>
      <c r="SHS134" s="0"/>
      <c r="SHT134" s="0"/>
      <c r="SHU134" s="0"/>
      <c r="SHV134" s="0"/>
      <c r="SHW134" s="0"/>
      <c r="SHX134" s="0"/>
      <c r="SHY134" s="0"/>
      <c r="SHZ134" s="0"/>
      <c r="SIA134" s="0"/>
      <c r="SIB134" s="0"/>
      <c r="SIC134" s="0"/>
      <c r="SID134" s="0"/>
      <c r="SIE134" s="0"/>
      <c r="SIF134" s="0"/>
      <c r="SIG134" s="0"/>
      <c r="SIH134" s="0"/>
      <c r="SII134" s="0"/>
      <c r="SIJ134" s="0"/>
      <c r="SIK134" s="0"/>
      <c r="SIL134" s="0"/>
      <c r="SIM134" s="0"/>
      <c r="SIN134" s="0"/>
      <c r="SIO134" s="0"/>
      <c r="SIP134" s="0"/>
      <c r="SIQ134" s="0"/>
      <c r="SIR134" s="0"/>
      <c r="SIS134" s="0"/>
      <c r="SIT134" s="0"/>
      <c r="SIU134" s="0"/>
      <c r="SIV134" s="0"/>
      <c r="SIW134" s="0"/>
      <c r="SIX134" s="0"/>
      <c r="SIY134" s="0"/>
      <c r="SIZ134" s="0"/>
      <c r="SJA134" s="0"/>
      <c r="SJB134" s="0"/>
      <c r="SJC134" s="0"/>
      <c r="SJD134" s="0"/>
      <c r="SJE134" s="0"/>
      <c r="SJF134" s="0"/>
      <c r="SJG134" s="0"/>
      <c r="SJH134" s="0"/>
      <c r="SJI134" s="0"/>
      <c r="SJJ134" s="0"/>
      <c r="SJK134" s="0"/>
      <c r="SJL134" s="0"/>
      <c r="SJM134" s="0"/>
      <c r="SJN134" s="0"/>
      <c r="SJO134" s="0"/>
      <c r="SJP134" s="0"/>
      <c r="SJQ134" s="0"/>
      <c r="SJR134" s="0"/>
      <c r="SJS134" s="0"/>
      <c r="SJT134" s="0"/>
      <c r="SJU134" s="0"/>
      <c r="SJV134" s="0"/>
      <c r="SJW134" s="0"/>
      <c r="SJX134" s="0"/>
      <c r="SJY134" s="0"/>
      <c r="SJZ134" s="0"/>
      <c r="SKA134" s="0"/>
      <c r="SKB134" s="0"/>
      <c r="SKC134" s="0"/>
      <c r="SKD134" s="0"/>
      <c r="SKE134" s="0"/>
      <c r="SKF134" s="0"/>
      <c r="SKG134" s="0"/>
      <c r="SKH134" s="0"/>
      <c r="SKI134" s="0"/>
      <c r="SKJ134" s="0"/>
      <c r="SKK134" s="0"/>
      <c r="SKL134" s="0"/>
      <c r="SKM134" s="0"/>
      <c r="SKN134" s="0"/>
      <c r="SKO134" s="0"/>
      <c r="SKP134" s="0"/>
      <c r="SKQ134" s="0"/>
      <c r="SKR134" s="0"/>
      <c r="SKS134" s="0"/>
      <c r="SKT134" s="0"/>
      <c r="SKU134" s="0"/>
      <c r="SKV134" s="0"/>
      <c r="SKW134" s="0"/>
      <c r="SKX134" s="0"/>
      <c r="SKY134" s="0"/>
      <c r="SKZ134" s="0"/>
      <c r="SLA134" s="0"/>
      <c r="SLB134" s="0"/>
      <c r="SLC134" s="0"/>
      <c r="SLD134" s="0"/>
      <c r="SLE134" s="0"/>
      <c r="SLF134" s="0"/>
      <c r="SLG134" s="0"/>
      <c r="SLH134" s="0"/>
      <c r="SLI134" s="0"/>
      <c r="SLJ134" s="0"/>
      <c r="SLK134" s="0"/>
      <c r="SLL134" s="0"/>
      <c r="SLM134" s="0"/>
      <c r="SLN134" s="0"/>
      <c r="SLO134" s="0"/>
      <c r="SLP134" s="0"/>
      <c r="SLQ134" s="0"/>
      <c r="SLR134" s="0"/>
      <c r="SLS134" s="0"/>
      <c r="SLT134" s="0"/>
      <c r="SLU134" s="0"/>
      <c r="SLV134" s="0"/>
      <c r="SLW134" s="0"/>
      <c r="SLX134" s="0"/>
      <c r="SLY134" s="0"/>
      <c r="SLZ134" s="0"/>
      <c r="SMA134" s="0"/>
      <c r="SMB134" s="0"/>
      <c r="SMC134" s="0"/>
      <c r="SMD134" s="0"/>
      <c r="SME134" s="0"/>
      <c r="SMF134" s="0"/>
      <c r="SMG134" s="0"/>
      <c r="SMH134" s="0"/>
      <c r="SMI134" s="0"/>
      <c r="SMJ134" s="0"/>
      <c r="SMK134" s="0"/>
      <c r="SML134" s="0"/>
      <c r="SMM134" s="0"/>
      <c r="SMN134" s="0"/>
      <c r="SMO134" s="0"/>
      <c r="SMP134" s="0"/>
      <c r="SMQ134" s="0"/>
      <c r="SMR134" s="0"/>
      <c r="SMS134" s="0"/>
      <c r="SMT134" s="0"/>
      <c r="SMU134" s="0"/>
      <c r="SMV134" s="0"/>
      <c r="SMW134" s="0"/>
      <c r="SMX134" s="0"/>
      <c r="SMY134" s="0"/>
      <c r="SMZ134" s="0"/>
      <c r="SNA134" s="0"/>
      <c r="SNB134" s="0"/>
      <c r="SNC134" s="0"/>
      <c r="SND134" s="0"/>
      <c r="SNE134" s="0"/>
      <c r="SNF134" s="0"/>
      <c r="SNG134" s="0"/>
      <c r="SNH134" s="0"/>
      <c r="SNI134" s="0"/>
      <c r="SNJ134" s="0"/>
      <c r="SNK134" s="0"/>
      <c r="SNL134" s="0"/>
      <c r="SNM134" s="0"/>
      <c r="SNN134" s="0"/>
      <c r="SNO134" s="0"/>
      <c r="SNP134" s="0"/>
      <c r="SNQ134" s="0"/>
      <c r="SNR134" s="0"/>
      <c r="SNS134" s="0"/>
      <c r="SNT134" s="0"/>
      <c r="SNU134" s="0"/>
      <c r="SNV134" s="0"/>
      <c r="SNW134" s="0"/>
      <c r="SNX134" s="0"/>
      <c r="SNY134" s="0"/>
      <c r="SNZ134" s="0"/>
      <c r="SOA134" s="0"/>
      <c r="SOB134" s="0"/>
      <c r="SOC134" s="0"/>
      <c r="SOD134" s="0"/>
      <c r="SOE134" s="0"/>
      <c r="SOF134" s="0"/>
      <c r="SOG134" s="0"/>
      <c r="SOH134" s="0"/>
      <c r="SOI134" s="0"/>
      <c r="SOJ134" s="0"/>
      <c r="SOK134" s="0"/>
      <c r="SOL134" s="0"/>
      <c r="SOM134" s="0"/>
      <c r="SON134" s="0"/>
      <c r="SOO134" s="0"/>
      <c r="SOP134" s="0"/>
      <c r="SOQ134" s="0"/>
      <c r="SOR134" s="0"/>
      <c r="SOS134" s="0"/>
      <c r="SOT134" s="0"/>
      <c r="SOU134" s="0"/>
      <c r="SOV134" s="0"/>
      <c r="SOW134" s="0"/>
      <c r="SOX134" s="0"/>
      <c r="SOY134" s="0"/>
      <c r="SOZ134" s="0"/>
      <c r="SPA134" s="0"/>
      <c r="SPB134" s="0"/>
      <c r="SPC134" s="0"/>
      <c r="SPD134" s="0"/>
      <c r="SPE134" s="0"/>
      <c r="SPF134" s="0"/>
      <c r="SPG134" s="0"/>
      <c r="SPH134" s="0"/>
      <c r="SPI134" s="0"/>
      <c r="SPJ134" s="0"/>
      <c r="SPK134" s="0"/>
      <c r="SPL134" s="0"/>
      <c r="SPM134" s="0"/>
      <c r="SPN134" s="0"/>
      <c r="SPO134" s="0"/>
      <c r="SPP134" s="0"/>
      <c r="SPQ134" s="0"/>
      <c r="SPR134" s="0"/>
      <c r="SPS134" s="0"/>
      <c r="SPT134" s="0"/>
      <c r="SPU134" s="0"/>
      <c r="SPV134" s="0"/>
      <c r="SPW134" s="0"/>
      <c r="SPX134" s="0"/>
      <c r="SPY134" s="0"/>
      <c r="SPZ134" s="0"/>
      <c r="SQA134" s="0"/>
      <c r="SQB134" s="0"/>
      <c r="SQC134" s="0"/>
      <c r="SQD134" s="0"/>
      <c r="SQE134" s="0"/>
      <c r="SQF134" s="0"/>
      <c r="SQG134" s="0"/>
      <c r="SQH134" s="0"/>
      <c r="SQI134" s="0"/>
      <c r="SQJ134" s="0"/>
      <c r="SQK134" s="0"/>
      <c r="SQL134" s="0"/>
      <c r="SQM134" s="0"/>
      <c r="SQN134" s="0"/>
      <c r="SQO134" s="0"/>
      <c r="SQP134" s="0"/>
      <c r="SQQ134" s="0"/>
      <c r="SQR134" s="0"/>
      <c r="SQS134" s="0"/>
      <c r="SQT134" s="0"/>
      <c r="SQU134" s="0"/>
      <c r="SQV134" s="0"/>
      <c r="SQW134" s="0"/>
      <c r="SQX134" s="0"/>
      <c r="SQY134" s="0"/>
      <c r="SQZ134" s="0"/>
      <c r="SRA134" s="0"/>
      <c r="SRB134" s="0"/>
      <c r="SRC134" s="0"/>
      <c r="SRD134" s="0"/>
      <c r="SRE134" s="0"/>
      <c r="SRF134" s="0"/>
      <c r="SRG134" s="0"/>
      <c r="SRH134" s="0"/>
      <c r="SRI134" s="0"/>
      <c r="SRJ134" s="0"/>
      <c r="SRK134" s="0"/>
      <c r="SRL134" s="0"/>
      <c r="SRM134" s="0"/>
      <c r="SRN134" s="0"/>
      <c r="SRO134" s="0"/>
      <c r="SRP134" s="0"/>
      <c r="SRQ134" s="0"/>
      <c r="SRR134" s="0"/>
      <c r="SRS134" s="0"/>
      <c r="SRT134" s="0"/>
      <c r="SRU134" s="0"/>
      <c r="SRV134" s="0"/>
      <c r="SRW134" s="0"/>
      <c r="SRX134" s="0"/>
      <c r="SRY134" s="0"/>
      <c r="SRZ134" s="0"/>
      <c r="SSA134" s="0"/>
      <c r="SSB134" s="0"/>
      <c r="SSC134" s="0"/>
      <c r="SSD134" s="0"/>
      <c r="SSE134" s="0"/>
      <c r="SSF134" s="0"/>
      <c r="SSG134" s="0"/>
      <c r="SSH134" s="0"/>
      <c r="SSI134" s="0"/>
      <c r="SSJ134" s="0"/>
      <c r="SSK134" s="0"/>
      <c r="SSL134" s="0"/>
      <c r="SSM134" s="0"/>
      <c r="SSN134" s="0"/>
      <c r="SSO134" s="0"/>
      <c r="SSP134" s="0"/>
      <c r="SSQ134" s="0"/>
      <c r="SSR134" s="0"/>
      <c r="SSS134" s="0"/>
      <c r="SST134" s="0"/>
      <c r="SSU134" s="0"/>
      <c r="SSV134" s="0"/>
      <c r="SSW134" s="0"/>
      <c r="SSX134" s="0"/>
      <c r="SSY134" s="0"/>
      <c r="SSZ134" s="0"/>
      <c r="STA134" s="0"/>
      <c r="STB134" s="0"/>
      <c r="STC134" s="0"/>
      <c r="STD134" s="0"/>
      <c r="STE134" s="0"/>
      <c r="STF134" s="0"/>
      <c r="STG134" s="0"/>
      <c r="STH134" s="0"/>
      <c r="STI134" s="0"/>
      <c r="STJ134" s="0"/>
      <c r="STK134" s="0"/>
      <c r="STL134" s="0"/>
      <c r="STM134" s="0"/>
      <c r="STN134" s="0"/>
      <c r="STO134" s="0"/>
      <c r="STP134" s="0"/>
      <c r="STQ134" s="0"/>
      <c r="STR134" s="0"/>
      <c r="STS134" s="0"/>
      <c r="STT134" s="0"/>
      <c r="STU134" s="0"/>
      <c r="STV134" s="0"/>
      <c r="STW134" s="0"/>
      <c r="STX134" s="0"/>
      <c r="STY134" s="0"/>
      <c r="STZ134" s="0"/>
      <c r="SUA134" s="0"/>
      <c r="SUB134" s="0"/>
      <c r="SUC134" s="0"/>
      <c r="SUD134" s="0"/>
      <c r="SUE134" s="0"/>
      <c r="SUF134" s="0"/>
      <c r="SUG134" s="0"/>
      <c r="SUH134" s="0"/>
      <c r="SUI134" s="0"/>
      <c r="SUJ134" s="0"/>
      <c r="SUK134" s="0"/>
      <c r="SUL134" s="0"/>
      <c r="SUM134" s="0"/>
      <c r="SUN134" s="0"/>
      <c r="SUO134" s="0"/>
      <c r="SUP134" s="0"/>
      <c r="SUQ134" s="0"/>
      <c r="SUR134" s="0"/>
      <c r="SUS134" s="0"/>
      <c r="SUT134" s="0"/>
      <c r="SUU134" s="0"/>
      <c r="SUV134" s="0"/>
      <c r="SUW134" s="0"/>
      <c r="SUX134" s="0"/>
      <c r="SUY134" s="0"/>
      <c r="SUZ134" s="0"/>
      <c r="SVA134" s="0"/>
      <c r="SVB134" s="0"/>
      <c r="SVC134" s="0"/>
      <c r="SVD134" s="0"/>
      <c r="SVE134" s="0"/>
      <c r="SVF134" s="0"/>
      <c r="SVG134" s="0"/>
      <c r="SVH134" s="0"/>
      <c r="SVI134" s="0"/>
      <c r="SVJ134" s="0"/>
      <c r="SVK134" s="0"/>
      <c r="SVL134" s="0"/>
      <c r="SVM134" s="0"/>
      <c r="SVN134" s="0"/>
      <c r="SVO134" s="0"/>
      <c r="SVP134" s="0"/>
      <c r="SVQ134" s="0"/>
      <c r="SVR134" s="0"/>
      <c r="SVS134" s="0"/>
      <c r="SVT134" s="0"/>
      <c r="SVU134" s="0"/>
      <c r="SVV134" s="0"/>
      <c r="SVW134" s="0"/>
      <c r="SVX134" s="0"/>
      <c r="SVY134" s="0"/>
      <c r="SVZ134" s="0"/>
      <c r="SWA134" s="0"/>
      <c r="SWB134" s="0"/>
      <c r="SWC134" s="0"/>
      <c r="SWD134" s="0"/>
      <c r="SWE134" s="0"/>
      <c r="SWF134" s="0"/>
      <c r="SWG134" s="0"/>
      <c r="SWH134" s="0"/>
      <c r="SWI134" s="0"/>
      <c r="SWJ134" s="0"/>
      <c r="SWK134" s="0"/>
      <c r="SWL134" s="0"/>
      <c r="SWM134" s="0"/>
      <c r="SWN134" s="0"/>
      <c r="SWO134" s="0"/>
      <c r="SWP134" s="0"/>
      <c r="SWQ134" s="0"/>
      <c r="SWR134" s="0"/>
      <c r="SWS134" s="0"/>
      <c r="SWT134" s="0"/>
      <c r="SWU134" s="0"/>
      <c r="SWV134" s="0"/>
      <c r="SWW134" s="0"/>
      <c r="SWX134" s="0"/>
      <c r="SWY134" s="0"/>
      <c r="SWZ134" s="0"/>
      <c r="SXA134" s="0"/>
      <c r="SXB134" s="0"/>
      <c r="SXC134" s="0"/>
      <c r="SXD134" s="0"/>
      <c r="SXE134" s="0"/>
      <c r="SXF134" s="0"/>
      <c r="SXG134" s="0"/>
      <c r="SXH134" s="0"/>
      <c r="SXI134" s="0"/>
      <c r="SXJ134" s="0"/>
      <c r="SXK134" s="0"/>
      <c r="SXL134" s="0"/>
      <c r="SXM134" s="0"/>
      <c r="SXN134" s="0"/>
      <c r="SXO134" s="0"/>
      <c r="SXP134" s="0"/>
      <c r="SXQ134" s="0"/>
      <c r="SXR134" s="0"/>
      <c r="SXS134" s="0"/>
      <c r="SXT134" s="0"/>
      <c r="SXU134" s="0"/>
      <c r="SXV134" s="0"/>
      <c r="SXW134" s="0"/>
      <c r="SXX134" s="0"/>
      <c r="SXY134" s="0"/>
      <c r="SXZ134" s="0"/>
      <c r="SYA134" s="0"/>
      <c r="SYB134" s="0"/>
      <c r="SYC134" s="0"/>
      <c r="SYD134" s="0"/>
      <c r="SYE134" s="0"/>
      <c r="SYF134" s="0"/>
      <c r="SYG134" s="0"/>
      <c r="SYH134" s="0"/>
      <c r="SYI134" s="0"/>
      <c r="SYJ134" s="0"/>
      <c r="SYK134" s="0"/>
      <c r="SYL134" s="0"/>
      <c r="SYM134" s="0"/>
      <c r="SYN134" s="0"/>
      <c r="SYO134" s="0"/>
      <c r="SYP134" s="0"/>
      <c r="SYQ134" s="0"/>
      <c r="SYR134" s="0"/>
      <c r="SYS134" s="0"/>
      <c r="SYT134" s="0"/>
      <c r="SYU134" s="0"/>
      <c r="SYV134" s="0"/>
      <c r="SYW134" s="0"/>
      <c r="SYX134" s="0"/>
      <c r="SYY134" s="0"/>
      <c r="SYZ134" s="0"/>
      <c r="SZA134" s="0"/>
      <c r="SZB134" s="0"/>
      <c r="SZC134" s="0"/>
      <c r="SZD134" s="0"/>
      <c r="SZE134" s="0"/>
      <c r="SZF134" s="0"/>
      <c r="SZG134" s="0"/>
      <c r="SZH134" s="0"/>
      <c r="SZI134" s="0"/>
      <c r="SZJ134" s="0"/>
      <c r="SZK134" s="0"/>
      <c r="SZL134" s="0"/>
      <c r="SZM134" s="0"/>
      <c r="SZN134" s="0"/>
      <c r="SZO134" s="0"/>
      <c r="SZP134" s="0"/>
      <c r="SZQ134" s="0"/>
      <c r="SZR134" s="0"/>
      <c r="SZS134" s="0"/>
      <c r="SZT134" s="0"/>
      <c r="SZU134" s="0"/>
      <c r="SZV134" s="0"/>
      <c r="SZW134" s="0"/>
      <c r="SZX134" s="0"/>
      <c r="SZY134" s="0"/>
      <c r="SZZ134" s="0"/>
      <c r="TAA134" s="0"/>
      <c r="TAB134" s="0"/>
      <c r="TAC134" s="0"/>
      <c r="TAD134" s="0"/>
      <c r="TAE134" s="0"/>
      <c r="TAF134" s="0"/>
      <c r="TAG134" s="0"/>
      <c r="TAH134" s="0"/>
      <c r="TAI134" s="0"/>
      <c r="TAJ134" s="0"/>
      <c r="TAK134" s="0"/>
      <c r="TAL134" s="0"/>
      <c r="TAM134" s="0"/>
      <c r="TAN134" s="0"/>
      <c r="TAO134" s="0"/>
      <c r="TAP134" s="0"/>
      <c r="TAQ134" s="0"/>
      <c r="TAR134" s="0"/>
      <c r="TAS134" s="0"/>
      <c r="TAT134" s="0"/>
      <c r="TAU134" s="0"/>
      <c r="TAV134" s="0"/>
      <c r="TAW134" s="0"/>
      <c r="TAX134" s="0"/>
      <c r="TAY134" s="0"/>
      <c r="TAZ134" s="0"/>
      <c r="TBA134" s="0"/>
      <c r="TBB134" s="0"/>
      <c r="TBC134" s="0"/>
      <c r="TBD134" s="0"/>
      <c r="TBE134" s="0"/>
      <c r="TBF134" s="0"/>
      <c r="TBG134" s="0"/>
      <c r="TBH134" s="0"/>
      <c r="TBI134" s="0"/>
      <c r="TBJ134" s="0"/>
      <c r="TBK134" s="0"/>
      <c r="TBL134" s="0"/>
      <c r="TBM134" s="0"/>
      <c r="TBN134" s="0"/>
      <c r="TBO134" s="0"/>
      <c r="TBP134" s="0"/>
      <c r="TBQ134" s="0"/>
      <c r="TBR134" s="0"/>
      <c r="TBS134" s="0"/>
      <c r="TBT134" s="0"/>
      <c r="TBU134" s="0"/>
      <c r="TBV134" s="0"/>
      <c r="TBW134" s="0"/>
      <c r="TBX134" s="0"/>
      <c r="TBY134" s="0"/>
      <c r="TBZ134" s="0"/>
      <c r="TCA134" s="0"/>
      <c r="TCB134" s="0"/>
      <c r="TCC134" s="0"/>
      <c r="TCD134" s="0"/>
      <c r="TCE134" s="0"/>
      <c r="TCF134" s="0"/>
      <c r="TCG134" s="0"/>
      <c r="TCH134" s="0"/>
      <c r="TCI134" s="0"/>
      <c r="TCJ134" s="0"/>
      <c r="TCK134" s="0"/>
      <c r="TCL134" s="0"/>
      <c r="TCM134" s="0"/>
      <c r="TCN134" s="0"/>
      <c r="TCO134" s="0"/>
      <c r="TCP134" s="0"/>
      <c r="TCQ134" s="0"/>
      <c r="TCR134" s="0"/>
      <c r="TCS134" s="0"/>
      <c r="TCT134" s="0"/>
      <c r="TCU134" s="0"/>
      <c r="TCV134" s="0"/>
      <c r="TCW134" s="0"/>
      <c r="TCX134" s="0"/>
      <c r="TCY134" s="0"/>
      <c r="TCZ134" s="0"/>
      <c r="TDA134" s="0"/>
      <c r="TDB134" s="0"/>
      <c r="TDC134" s="0"/>
      <c r="TDD134" s="0"/>
      <c r="TDE134" s="0"/>
      <c r="TDF134" s="0"/>
      <c r="TDG134" s="0"/>
      <c r="TDH134" s="0"/>
      <c r="TDI134" s="0"/>
      <c r="TDJ134" s="0"/>
      <c r="TDK134" s="0"/>
      <c r="TDL134" s="0"/>
      <c r="TDM134" s="0"/>
      <c r="TDN134" s="0"/>
      <c r="TDO134" s="0"/>
      <c r="TDP134" s="0"/>
      <c r="TDQ134" s="0"/>
      <c r="TDR134" s="0"/>
      <c r="TDS134" s="0"/>
      <c r="TDT134" s="0"/>
      <c r="TDU134" s="0"/>
      <c r="TDV134" s="0"/>
      <c r="TDW134" s="0"/>
      <c r="TDX134" s="0"/>
      <c r="TDY134" s="0"/>
      <c r="TDZ134" s="0"/>
      <c r="TEA134" s="0"/>
      <c r="TEB134" s="0"/>
      <c r="TEC134" s="0"/>
      <c r="TED134" s="0"/>
      <c r="TEE134" s="0"/>
      <c r="TEF134" s="0"/>
      <c r="TEG134" s="0"/>
      <c r="TEH134" s="0"/>
      <c r="TEI134" s="0"/>
      <c r="TEJ134" s="0"/>
      <c r="TEK134" s="0"/>
      <c r="TEL134" s="0"/>
      <c r="TEM134" s="0"/>
      <c r="TEN134" s="0"/>
      <c r="TEO134" s="0"/>
      <c r="TEP134" s="0"/>
      <c r="TEQ134" s="0"/>
      <c r="TER134" s="0"/>
      <c r="TES134" s="0"/>
      <c r="TET134" s="0"/>
      <c r="TEU134" s="0"/>
      <c r="TEV134" s="0"/>
      <c r="TEW134" s="0"/>
      <c r="TEX134" s="0"/>
      <c r="TEY134" s="0"/>
      <c r="TEZ134" s="0"/>
      <c r="TFA134" s="0"/>
      <c r="TFB134" s="0"/>
      <c r="TFC134" s="0"/>
      <c r="TFD134" s="0"/>
      <c r="TFE134" s="0"/>
      <c r="TFF134" s="0"/>
      <c r="TFG134" s="0"/>
      <c r="TFH134" s="0"/>
      <c r="TFI134" s="0"/>
      <c r="TFJ134" s="0"/>
      <c r="TFK134" s="0"/>
      <c r="TFL134" s="0"/>
      <c r="TFM134" s="0"/>
      <c r="TFN134" s="0"/>
      <c r="TFO134" s="0"/>
      <c r="TFP134" s="0"/>
      <c r="TFQ134" s="0"/>
      <c r="TFR134" s="0"/>
      <c r="TFS134" s="0"/>
      <c r="TFT134" s="0"/>
      <c r="TFU134" s="0"/>
      <c r="TFV134" s="0"/>
      <c r="TFW134" s="0"/>
      <c r="TFX134" s="0"/>
      <c r="TFY134" s="0"/>
      <c r="TFZ134" s="0"/>
      <c r="TGA134" s="0"/>
      <c r="TGB134" s="0"/>
      <c r="TGC134" s="0"/>
      <c r="TGD134" s="0"/>
      <c r="TGE134" s="0"/>
      <c r="TGF134" s="0"/>
      <c r="TGG134" s="0"/>
      <c r="TGH134" s="0"/>
      <c r="TGI134" s="0"/>
      <c r="TGJ134" s="0"/>
      <c r="TGK134" s="0"/>
      <c r="TGL134" s="0"/>
      <c r="TGM134" s="0"/>
      <c r="TGN134" s="0"/>
      <c r="TGO134" s="0"/>
      <c r="TGP134" s="0"/>
      <c r="TGQ134" s="0"/>
      <c r="TGR134" s="0"/>
      <c r="TGS134" s="0"/>
      <c r="TGT134" s="0"/>
      <c r="TGU134" s="0"/>
      <c r="TGV134" s="0"/>
      <c r="TGW134" s="0"/>
      <c r="TGX134" s="0"/>
      <c r="TGY134" s="0"/>
      <c r="TGZ134" s="0"/>
      <c r="THA134" s="0"/>
      <c r="THB134" s="0"/>
      <c r="THC134" s="0"/>
      <c r="THD134" s="0"/>
      <c r="THE134" s="0"/>
      <c r="THF134" s="0"/>
      <c r="THG134" s="0"/>
      <c r="THH134" s="0"/>
      <c r="THI134" s="0"/>
      <c r="THJ134" s="0"/>
      <c r="THK134" s="0"/>
      <c r="THL134" s="0"/>
      <c r="THM134" s="0"/>
      <c r="THN134" s="0"/>
      <c r="THO134" s="0"/>
      <c r="THP134" s="0"/>
      <c r="THQ134" s="0"/>
      <c r="THR134" s="0"/>
      <c r="THS134" s="0"/>
      <c r="THT134" s="0"/>
      <c r="THU134" s="0"/>
      <c r="THV134" s="0"/>
      <c r="THW134" s="0"/>
      <c r="THX134" s="0"/>
      <c r="THY134" s="0"/>
      <c r="THZ134" s="0"/>
      <c r="TIA134" s="0"/>
      <c r="TIB134" s="0"/>
      <c r="TIC134" s="0"/>
      <c r="TID134" s="0"/>
      <c r="TIE134" s="0"/>
      <c r="TIF134" s="0"/>
      <c r="TIG134" s="0"/>
      <c r="TIH134" s="0"/>
      <c r="TII134" s="0"/>
      <c r="TIJ134" s="0"/>
      <c r="TIK134" s="0"/>
      <c r="TIL134" s="0"/>
      <c r="TIM134" s="0"/>
      <c r="TIN134" s="0"/>
      <c r="TIO134" s="0"/>
      <c r="TIP134" s="0"/>
      <c r="TIQ134" s="0"/>
      <c r="TIR134" s="0"/>
      <c r="TIS134" s="0"/>
      <c r="TIT134" s="0"/>
      <c r="TIU134" s="0"/>
      <c r="TIV134" s="0"/>
      <c r="TIW134" s="0"/>
      <c r="TIX134" s="0"/>
      <c r="TIY134" s="0"/>
      <c r="TIZ134" s="0"/>
      <c r="TJA134" s="0"/>
      <c r="TJB134" s="0"/>
      <c r="TJC134" s="0"/>
      <c r="TJD134" s="0"/>
      <c r="TJE134" s="0"/>
      <c r="TJF134" s="0"/>
      <c r="TJG134" s="0"/>
      <c r="TJH134" s="0"/>
      <c r="TJI134" s="0"/>
      <c r="TJJ134" s="0"/>
      <c r="TJK134" s="0"/>
      <c r="TJL134" s="0"/>
      <c r="TJM134" s="0"/>
      <c r="TJN134" s="0"/>
      <c r="TJO134" s="0"/>
      <c r="TJP134" s="0"/>
      <c r="TJQ134" s="0"/>
      <c r="TJR134" s="0"/>
      <c r="TJS134" s="0"/>
      <c r="TJT134" s="0"/>
      <c r="TJU134" s="0"/>
      <c r="TJV134" s="0"/>
      <c r="TJW134" s="0"/>
      <c r="TJX134" s="0"/>
      <c r="TJY134" s="0"/>
      <c r="TJZ134" s="0"/>
      <c r="TKA134" s="0"/>
      <c r="TKB134" s="0"/>
      <c r="TKC134" s="0"/>
      <c r="TKD134" s="0"/>
      <c r="TKE134" s="0"/>
      <c r="TKF134" s="0"/>
      <c r="TKG134" s="0"/>
      <c r="TKH134" s="0"/>
      <c r="TKI134" s="0"/>
      <c r="TKJ134" s="0"/>
      <c r="TKK134" s="0"/>
      <c r="TKL134" s="0"/>
      <c r="TKM134" s="0"/>
      <c r="TKN134" s="0"/>
      <c r="TKO134" s="0"/>
      <c r="TKP134" s="0"/>
      <c r="TKQ134" s="0"/>
      <c r="TKR134" s="0"/>
      <c r="TKS134" s="0"/>
      <c r="TKT134" s="0"/>
      <c r="TKU134" s="0"/>
      <c r="TKV134" s="0"/>
      <c r="TKW134" s="0"/>
      <c r="TKX134" s="0"/>
      <c r="TKY134" s="0"/>
      <c r="TKZ134" s="0"/>
      <c r="TLA134" s="0"/>
      <c r="TLB134" s="0"/>
      <c r="TLC134" s="0"/>
      <c r="TLD134" s="0"/>
      <c r="TLE134" s="0"/>
      <c r="TLF134" s="0"/>
      <c r="TLG134" s="0"/>
      <c r="TLH134" s="0"/>
      <c r="TLI134" s="0"/>
      <c r="TLJ134" s="0"/>
      <c r="TLK134" s="0"/>
      <c r="TLL134" s="0"/>
      <c r="TLM134" s="0"/>
      <c r="TLN134" s="0"/>
      <c r="TLO134" s="0"/>
      <c r="TLP134" s="0"/>
      <c r="TLQ134" s="0"/>
      <c r="TLR134" s="0"/>
      <c r="TLS134" s="0"/>
      <c r="TLT134" s="0"/>
      <c r="TLU134" s="0"/>
      <c r="TLV134" s="0"/>
      <c r="TLW134" s="0"/>
      <c r="TLX134" s="0"/>
      <c r="TLY134" s="0"/>
      <c r="TLZ134" s="0"/>
      <c r="TMA134" s="0"/>
      <c r="TMB134" s="0"/>
      <c r="TMC134" s="0"/>
      <c r="TMD134" s="0"/>
      <c r="TME134" s="0"/>
      <c r="TMF134" s="0"/>
      <c r="TMG134" s="0"/>
      <c r="TMH134" s="0"/>
      <c r="TMI134" s="0"/>
      <c r="TMJ134" s="0"/>
      <c r="TMK134" s="0"/>
      <c r="TML134" s="0"/>
      <c r="TMM134" s="0"/>
      <c r="TMN134" s="0"/>
      <c r="TMO134" s="0"/>
      <c r="TMP134" s="0"/>
      <c r="TMQ134" s="0"/>
      <c r="TMR134" s="0"/>
      <c r="TMS134" s="0"/>
      <c r="TMT134" s="0"/>
      <c r="TMU134" s="0"/>
      <c r="TMV134" s="0"/>
      <c r="TMW134" s="0"/>
      <c r="TMX134" s="0"/>
      <c r="TMY134" s="0"/>
      <c r="TMZ134" s="0"/>
      <c r="TNA134" s="0"/>
      <c r="TNB134" s="0"/>
      <c r="TNC134" s="0"/>
      <c r="TND134" s="0"/>
      <c r="TNE134" s="0"/>
      <c r="TNF134" s="0"/>
      <c r="TNG134" s="0"/>
      <c r="TNH134" s="0"/>
      <c r="TNI134" s="0"/>
      <c r="TNJ134" s="0"/>
      <c r="TNK134" s="0"/>
      <c r="TNL134" s="0"/>
      <c r="TNM134" s="0"/>
      <c r="TNN134" s="0"/>
      <c r="TNO134" s="0"/>
      <c r="TNP134" s="0"/>
      <c r="TNQ134" s="0"/>
      <c r="TNR134" s="0"/>
      <c r="TNS134" s="0"/>
      <c r="TNT134" s="0"/>
      <c r="TNU134" s="0"/>
      <c r="TNV134" s="0"/>
      <c r="TNW134" s="0"/>
      <c r="TNX134" s="0"/>
      <c r="TNY134" s="0"/>
      <c r="TNZ134" s="0"/>
      <c r="TOA134" s="0"/>
      <c r="TOB134" s="0"/>
      <c r="TOC134" s="0"/>
      <c r="TOD134" s="0"/>
      <c r="TOE134" s="0"/>
      <c r="TOF134" s="0"/>
      <c r="TOG134" s="0"/>
      <c r="TOH134" s="0"/>
      <c r="TOI134" s="0"/>
      <c r="TOJ134" s="0"/>
      <c r="TOK134" s="0"/>
      <c r="TOL134" s="0"/>
      <c r="TOM134" s="0"/>
      <c r="TON134" s="0"/>
      <c r="TOO134" s="0"/>
      <c r="TOP134" s="0"/>
      <c r="TOQ134" s="0"/>
      <c r="TOR134" s="0"/>
      <c r="TOS134" s="0"/>
      <c r="TOT134" s="0"/>
      <c r="TOU134" s="0"/>
      <c r="TOV134" s="0"/>
      <c r="TOW134" s="0"/>
      <c r="TOX134" s="0"/>
      <c r="TOY134" s="0"/>
      <c r="TOZ134" s="0"/>
      <c r="TPA134" s="0"/>
      <c r="TPB134" s="0"/>
      <c r="TPC134" s="0"/>
      <c r="TPD134" s="0"/>
      <c r="TPE134" s="0"/>
      <c r="TPF134" s="0"/>
      <c r="TPG134" s="0"/>
      <c r="TPH134" s="0"/>
      <c r="TPI134" s="0"/>
      <c r="TPJ134" s="0"/>
      <c r="TPK134" s="0"/>
      <c r="TPL134" s="0"/>
      <c r="TPM134" s="0"/>
      <c r="TPN134" s="0"/>
      <c r="TPO134" s="0"/>
      <c r="TPP134" s="0"/>
      <c r="TPQ134" s="0"/>
      <c r="TPR134" s="0"/>
      <c r="TPS134" s="0"/>
      <c r="TPT134" s="0"/>
      <c r="TPU134" s="0"/>
      <c r="TPV134" s="0"/>
      <c r="TPW134" s="0"/>
      <c r="TPX134" s="0"/>
      <c r="TPY134" s="0"/>
      <c r="TPZ134" s="0"/>
      <c r="TQA134" s="0"/>
      <c r="TQB134" s="0"/>
      <c r="TQC134" s="0"/>
      <c r="TQD134" s="0"/>
      <c r="TQE134" s="0"/>
      <c r="TQF134" s="0"/>
      <c r="TQG134" s="0"/>
      <c r="TQH134" s="0"/>
      <c r="TQI134" s="0"/>
      <c r="TQJ134" s="0"/>
      <c r="TQK134" s="0"/>
      <c r="TQL134" s="0"/>
      <c r="TQM134" s="0"/>
      <c r="TQN134" s="0"/>
      <c r="TQO134" s="0"/>
      <c r="TQP134" s="0"/>
      <c r="TQQ134" s="0"/>
      <c r="TQR134" s="0"/>
      <c r="TQS134" s="0"/>
      <c r="TQT134" s="0"/>
      <c r="TQU134" s="0"/>
      <c r="TQV134" s="0"/>
      <c r="TQW134" s="0"/>
      <c r="TQX134" s="0"/>
      <c r="TQY134" s="0"/>
      <c r="TQZ134" s="0"/>
      <c r="TRA134" s="0"/>
      <c r="TRB134" s="0"/>
      <c r="TRC134" s="0"/>
      <c r="TRD134" s="0"/>
      <c r="TRE134" s="0"/>
      <c r="TRF134" s="0"/>
      <c r="TRG134" s="0"/>
      <c r="TRH134" s="0"/>
      <c r="TRI134" s="0"/>
      <c r="TRJ134" s="0"/>
      <c r="TRK134" s="0"/>
      <c r="TRL134" s="0"/>
      <c r="TRM134" s="0"/>
      <c r="TRN134" s="0"/>
      <c r="TRO134" s="0"/>
      <c r="TRP134" s="0"/>
      <c r="TRQ134" s="0"/>
      <c r="TRR134" s="0"/>
      <c r="TRS134" s="0"/>
      <c r="TRT134" s="0"/>
      <c r="TRU134" s="0"/>
      <c r="TRV134" s="0"/>
      <c r="TRW134" s="0"/>
      <c r="TRX134" s="0"/>
      <c r="TRY134" s="0"/>
      <c r="TRZ134" s="0"/>
      <c r="TSA134" s="0"/>
      <c r="TSB134" s="0"/>
      <c r="TSC134" s="0"/>
      <c r="TSD134" s="0"/>
      <c r="TSE134" s="0"/>
      <c r="TSF134" s="0"/>
      <c r="TSG134" s="0"/>
      <c r="TSH134" s="0"/>
      <c r="TSI134" s="0"/>
      <c r="TSJ134" s="0"/>
      <c r="TSK134" s="0"/>
      <c r="TSL134" s="0"/>
      <c r="TSM134" s="0"/>
      <c r="TSN134" s="0"/>
      <c r="TSO134" s="0"/>
      <c r="TSP134" s="0"/>
      <c r="TSQ134" s="0"/>
      <c r="TSR134" s="0"/>
      <c r="TSS134" s="0"/>
      <c r="TST134" s="0"/>
      <c r="TSU134" s="0"/>
      <c r="TSV134" s="0"/>
      <c r="TSW134" s="0"/>
      <c r="TSX134" s="0"/>
      <c r="TSY134" s="0"/>
      <c r="TSZ134" s="0"/>
      <c r="TTA134" s="0"/>
      <c r="TTB134" s="0"/>
      <c r="TTC134" s="0"/>
      <c r="TTD134" s="0"/>
      <c r="TTE134" s="0"/>
      <c r="TTF134" s="0"/>
      <c r="TTG134" s="0"/>
      <c r="TTH134" s="0"/>
      <c r="TTI134" s="0"/>
      <c r="TTJ134" s="0"/>
      <c r="TTK134" s="0"/>
      <c r="TTL134" s="0"/>
      <c r="TTM134" s="0"/>
      <c r="TTN134" s="0"/>
      <c r="TTO134" s="0"/>
      <c r="TTP134" s="0"/>
      <c r="TTQ134" s="0"/>
      <c r="TTR134" s="0"/>
      <c r="TTS134" s="0"/>
      <c r="TTT134" s="0"/>
      <c r="TTU134" s="0"/>
      <c r="TTV134" s="0"/>
      <c r="TTW134" s="0"/>
      <c r="TTX134" s="0"/>
      <c r="TTY134" s="0"/>
      <c r="TTZ134" s="0"/>
      <c r="TUA134" s="0"/>
      <c r="TUB134" s="0"/>
      <c r="TUC134" s="0"/>
      <c r="TUD134" s="0"/>
      <c r="TUE134" s="0"/>
      <c r="TUF134" s="0"/>
      <c r="TUG134" s="0"/>
      <c r="TUH134" s="0"/>
      <c r="TUI134" s="0"/>
      <c r="TUJ134" s="0"/>
      <c r="TUK134" s="0"/>
      <c r="TUL134" s="0"/>
      <c r="TUM134" s="0"/>
      <c r="TUN134" s="0"/>
      <c r="TUO134" s="0"/>
      <c r="TUP134" s="0"/>
      <c r="TUQ134" s="0"/>
      <c r="TUR134" s="0"/>
      <c r="TUS134" s="0"/>
      <c r="TUT134" s="0"/>
      <c r="TUU134" s="0"/>
      <c r="TUV134" s="0"/>
      <c r="TUW134" s="0"/>
      <c r="TUX134" s="0"/>
      <c r="TUY134" s="0"/>
      <c r="TUZ134" s="0"/>
      <c r="TVA134" s="0"/>
      <c r="TVB134" s="0"/>
      <c r="TVC134" s="0"/>
      <c r="TVD134" s="0"/>
      <c r="TVE134" s="0"/>
      <c r="TVF134" s="0"/>
      <c r="TVG134" s="0"/>
      <c r="TVH134" s="0"/>
      <c r="TVI134" s="0"/>
      <c r="TVJ134" s="0"/>
      <c r="TVK134" s="0"/>
      <c r="TVL134" s="0"/>
      <c r="TVM134" s="0"/>
      <c r="TVN134" s="0"/>
      <c r="TVO134" s="0"/>
      <c r="TVP134" s="0"/>
      <c r="TVQ134" s="0"/>
      <c r="TVR134" s="0"/>
      <c r="TVS134" s="0"/>
      <c r="TVT134" s="0"/>
      <c r="TVU134" s="0"/>
      <c r="TVV134" s="0"/>
      <c r="TVW134" s="0"/>
      <c r="TVX134" s="0"/>
      <c r="TVY134" s="0"/>
      <c r="TVZ134" s="0"/>
      <c r="TWA134" s="0"/>
      <c r="TWB134" s="0"/>
      <c r="TWC134" s="0"/>
      <c r="TWD134" s="0"/>
      <c r="TWE134" s="0"/>
      <c r="TWF134" s="0"/>
      <c r="TWG134" s="0"/>
      <c r="TWH134" s="0"/>
      <c r="TWI134" s="0"/>
      <c r="TWJ134" s="0"/>
      <c r="TWK134" s="0"/>
      <c r="TWL134" s="0"/>
      <c r="TWM134" s="0"/>
      <c r="TWN134" s="0"/>
      <c r="TWO134" s="0"/>
      <c r="TWP134" s="0"/>
      <c r="TWQ134" s="0"/>
      <c r="TWR134" s="0"/>
      <c r="TWS134" s="0"/>
      <c r="TWT134" s="0"/>
      <c r="TWU134" s="0"/>
      <c r="TWV134" s="0"/>
      <c r="TWW134" s="0"/>
      <c r="TWX134" s="0"/>
      <c r="TWY134" s="0"/>
      <c r="TWZ134" s="0"/>
      <c r="TXA134" s="0"/>
      <c r="TXB134" s="0"/>
      <c r="TXC134" s="0"/>
      <c r="TXD134" s="0"/>
      <c r="TXE134" s="0"/>
      <c r="TXF134" s="0"/>
      <c r="TXG134" s="0"/>
      <c r="TXH134" s="0"/>
      <c r="TXI134" s="0"/>
      <c r="TXJ134" s="0"/>
      <c r="TXK134" s="0"/>
      <c r="TXL134" s="0"/>
      <c r="TXM134" s="0"/>
      <c r="TXN134" s="0"/>
      <c r="TXO134" s="0"/>
      <c r="TXP134" s="0"/>
      <c r="TXQ134" s="0"/>
      <c r="TXR134" s="0"/>
      <c r="TXS134" s="0"/>
      <c r="TXT134" s="0"/>
      <c r="TXU134" s="0"/>
      <c r="TXV134" s="0"/>
      <c r="TXW134" s="0"/>
      <c r="TXX134" s="0"/>
      <c r="TXY134" s="0"/>
      <c r="TXZ134" s="0"/>
      <c r="TYA134" s="0"/>
      <c r="TYB134" s="0"/>
      <c r="TYC134" s="0"/>
      <c r="TYD134" s="0"/>
      <c r="TYE134" s="0"/>
      <c r="TYF134" s="0"/>
      <c r="TYG134" s="0"/>
      <c r="TYH134" s="0"/>
      <c r="TYI134" s="0"/>
      <c r="TYJ134" s="0"/>
      <c r="TYK134" s="0"/>
      <c r="TYL134" s="0"/>
      <c r="TYM134" s="0"/>
      <c r="TYN134" s="0"/>
      <c r="TYO134" s="0"/>
      <c r="TYP134" s="0"/>
      <c r="TYQ134" s="0"/>
      <c r="TYR134" s="0"/>
      <c r="TYS134" s="0"/>
      <c r="TYT134" s="0"/>
      <c r="TYU134" s="0"/>
      <c r="TYV134" s="0"/>
      <c r="TYW134" s="0"/>
      <c r="TYX134" s="0"/>
      <c r="TYY134" s="0"/>
      <c r="TYZ134" s="0"/>
      <c r="TZA134" s="0"/>
      <c r="TZB134" s="0"/>
      <c r="TZC134" s="0"/>
      <c r="TZD134" s="0"/>
      <c r="TZE134" s="0"/>
      <c r="TZF134" s="0"/>
      <c r="TZG134" s="0"/>
      <c r="TZH134" s="0"/>
      <c r="TZI134" s="0"/>
      <c r="TZJ134" s="0"/>
      <c r="TZK134" s="0"/>
      <c r="TZL134" s="0"/>
      <c r="TZM134" s="0"/>
      <c r="TZN134" s="0"/>
      <c r="TZO134" s="0"/>
      <c r="TZP134" s="0"/>
      <c r="TZQ134" s="0"/>
      <c r="TZR134" s="0"/>
      <c r="TZS134" s="0"/>
      <c r="TZT134" s="0"/>
      <c r="TZU134" s="0"/>
      <c r="TZV134" s="0"/>
      <c r="TZW134" s="0"/>
      <c r="TZX134" s="0"/>
      <c r="TZY134" s="0"/>
      <c r="TZZ134" s="0"/>
      <c r="UAA134" s="0"/>
      <c r="UAB134" s="0"/>
      <c r="UAC134" s="0"/>
      <c r="UAD134" s="0"/>
      <c r="UAE134" s="0"/>
      <c r="UAF134" s="0"/>
      <c r="UAG134" s="0"/>
      <c r="UAH134" s="0"/>
      <c r="UAI134" s="0"/>
      <c r="UAJ134" s="0"/>
      <c r="UAK134" s="0"/>
      <c r="UAL134" s="0"/>
      <c r="UAM134" s="0"/>
      <c r="UAN134" s="0"/>
      <c r="UAO134" s="0"/>
      <c r="UAP134" s="0"/>
      <c r="UAQ134" s="0"/>
      <c r="UAR134" s="0"/>
      <c r="UAS134" s="0"/>
      <c r="UAT134" s="0"/>
      <c r="UAU134" s="0"/>
      <c r="UAV134" s="0"/>
      <c r="UAW134" s="0"/>
      <c r="UAX134" s="0"/>
      <c r="UAY134" s="0"/>
      <c r="UAZ134" s="0"/>
      <c r="UBA134" s="0"/>
      <c r="UBB134" s="0"/>
      <c r="UBC134" s="0"/>
      <c r="UBD134" s="0"/>
      <c r="UBE134" s="0"/>
      <c r="UBF134" s="0"/>
      <c r="UBG134" s="0"/>
      <c r="UBH134" s="0"/>
      <c r="UBI134" s="0"/>
      <c r="UBJ134" s="0"/>
      <c r="UBK134" s="0"/>
      <c r="UBL134" s="0"/>
      <c r="UBM134" s="0"/>
      <c r="UBN134" s="0"/>
      <c r="UBO134" s="0"/>
      <c r="UBP134" s="0"/>
      <c r="UBQ134" s="0"/>
      <c r="UBR134" s="0"/>
      <c r="UBS134" s="0"/>
      <c r="UBT134" s="0"/>
      <c r="UBU134" s="0"/>
      <c r="UBV134" s="0"/>
      <c r="UBW134" s="0"/>
      <c r="UBX134" s="0"/>
      <c r="UBY134" s="0"/>
      <c r="UBZ134" s="0"/>
      <c r="UCA134" s="0"/>
      <c r="UCB134" s="0"/>
      <c r="UCC134" s="0"/>
      <c r="UCD134" s="0"/>
      <c r="UCE134" s="0"/>
      <c r="UCF134" s="0"/>
      <c r="UCG134" s="0"/>
      <c r="UCH134" s="0"/>
      <c r="UCI134" s="0"/>
      <c r="UCJ134" s="0"/>
      <c r="UCK134" s="0"/>
      <c r="UCL134" s="0"/>
      <c r="UCM134" s="0"/>
      <c r="UCN134" s="0"/>
      <c r="UCO134" s="0"/>
      <c r="UCP134" s="0"/>
      <c r="UCQ134" s="0"/>
      <c r="UCR134" s="0"/>
      <c r="UCS134" s="0"/>
      <c r="UCT134" s="0"/>
      <c r="UCU134" s="0"/>
      <c r="UCV134" s="0"/>
      <c r="UCW134" s="0"/>
      <c r="UCX134" s="0"/>
      <c r="UCY134" s="0"/>
      <c r="UCZ134" s="0"/>
      <c r="UDA134" s="0"/>
      <c r="UDB134" s="0"/>
      <c r="UDC134" s="0"/>
      <c r="UDD134" s="0"/>
      <c r="UDE134" s="0"/>
      <c r="UDF134" s="0"/>
      <c r="UDG134" s="0"/>
      <c r="UDH134" s="0"/>
      <c r="UDI134" s="0"/>
      <c r="UDJ134" s="0"/>
      <c r="UDK134" s="0"/>
      <c r="UDL134" s="0"/>
      <c r="UDM134" s="0"/>
      <c r="UDN134" s="0"/>
      <c r="UDO134" s="0"/>
      <c r="UDP134" s="0"/>
      <c r="UDQ134" s="0"/>
      <c r="UDR134" s="0"/>
      <c r="UDS134" s="0"/>
      <c r="UDT134" s="0"/>
      <c r="UDU134" s="0"/>
      <c r="UDV134" s="0"/>
      <c r="UDW134" s="0"/>
      <c r="UDX134" s="0"/>
      <c r="UDY134" s="0"/>
      <c r="UDZ134" s="0"/>
      <c r="UEA134" s="0"/>
      <c r="UEB134" s="0"/>
      <c r="UEC134" s="0"/>
      <c r="UED134" s="0"/>
      <c r="UEE134" s="0"/>
      <c r="UEF134" s="0"/>
      <c r="UEG134" s="0"/>
      <c r="UEH134" s="0"/>
      <c r="UEI134" s="0"/>
      <c r="UEJ134" s="0"/>
      <c r="UEK134" s="0"/>
      <c r="UEL134" s="0"/>
      <c r="UEM134" s="0"/>
      <c r="UEN134" s="0"/>
      <c r="UEO134" s="0"/>
      <c r="UEP134" s="0"/>
      <c r="UEQ134" s="0"/>
      <c r="UER134" s="0"/>
      <c r="UES134" s="0"/>
      <c r="UET134" s="0"/>
      <c r="UEU134" s="0"/>
      <c r="UEV134" s="0"/>
      <c r="UEW134" s="0"/>
      <c r="UEX134" s="0"/>
      <c r="UEY134" s="0"/>
      <c r="UEZ134" s="0"/>
      <c r="UFA134" s="0"/>
      <c r="UFB134" s="0"/>
      <c r="UFC134" s="0"/>
      <c r="UFD134" s="0"/>
      <c r="UFE134" s="0"/>
      <c r="UFF134" s="0"/>
      <c r="UFG134" s="0"/>
      <c r="UFH134" s="0"/>
      <c r="UFI134" s="0"/>
      <c r="UFJ134" s="0"/>
      <c r="UFK134" s="0"/>
      <c r="UFL134" s="0"/>
      <c r="UFM134" s="0"/>
      <c r="UFN134" s="0"/>
      <c r="UFO134" s="0"/>
      <c r="UFP134" s="0"/>
      <c r="UFQ134" s="0"/>
      <c r="UFR134" s="0"/>
      <c r="UFS134" s="0"/>
      <c r="UFT134" s="0"/>
      <c r="UFU134" s="0"/>
      <c r="UFV134" s="0"/>
      <c r="UFW134" s="0"/>
      <c r="UFX134" s="0"/>
      <c r="UFY134" s="0"/>
      <c r="UFZ134" s="0"/>
      <c r="UGA134" s="0"/>
      <c r="UGB134" s="0"/>
      <c r="UGC134" s="0"/>
      <c r="UGD134" s="0"/>
      <c r="UGE134" s="0"/>
      <c r="UGF134" s="0"/>
      <c r="UGG134" s="0"/>
      <c r="UGH134" s="0"/>
      <c r="UGI134" s="0"/>
      <c r="UGJ134" s="0"/>
      <c r="UGK134" s="0"/>
      <c r="UGL134" s="0"/>
      <c r="UGM134" s="0"/>
      <c r="UGN134" s="0"/>
      <c r="UGO134" s="0"/>
      <c r="UGP134" s="0"/>
      <c r="UGQ134" s="0"/>
      <c r="UGR134" s="0"/>
      <c r="UGS134" s="0"/>
      <c r="UGT134" s="0"/>
      <c r="UGU134" s="0"/>
      <c r="UGV134" s="0"/>
      <c r="UGW134" s="0"/>
      <c r="UGX134" s="0"/>
      <c r="UGY134" s="0"/>
      <c r="UGZ134" s="0"/>
      <c r="UHA134" s="0"/>
      <c r="UHB134" s="0"/>
      <c r="UHC134" s="0"/>
      <c r="UHD134" s="0"/>
      <c r="UHE134" s="0"/>
      <c r="UHF134" s="0"/>
      <c r="UHG134" s="0"/>
      <c r="UHH134" s="0"/>
      <c r="UHI134" s="0"/>
      <c r="UHJ134" s="0"/>
      <c r="UHK134" s="0"/>
      <c r="UHL134" s="0"/>
      <c r="UHM134" s="0"/>
      <c r="UHN134" s="0"/>
      <c r="UHO134" s="0"/>
      <c r="UHP134" s="0"/>
      <c r="UHQ134" s="0"/>
      <c r="UHR134" s="0"/>
      <c r="UHS134" s="0"/>
      <c r="UHT134" s="0"/>
      <c r="UHU134" s="0"/>
      <c r="UHV134" s="0"/>
      <c r="UHW134" s="0"/>
      <c r="UHX134" s="0"/>
      <c r="UHY134" s="0"/>
      <c r="UHZ134" s="0"/>
      <c r="UIA134" s="0"/>
      <c r="UIB134" s="0"/>
      <c r="UIC134" s="0"/>
      <c r="UID134" s="0"/>
      <c r="UIE134" s="0"/>
      <c r="UIF134" s="0"/>
      <c r="UIG134" s="0"/>
      <c r="UIH134" s="0"/>
      <c r="UII134" s="0"/>
      <c r="UIJ134" s="0"/>
      <c r="UIK134" s="0"/>
      <c r="UIL134" s="0"/>
      <c r="UIM134" s="0"/>
      <c r="UIN134" s="0"/>
      <c r="UIO134" s="0"/>
      <c r="UIP134" s="0"/>
      <c r="UIQ134" s="0"/>
      <c r="UIR134" s="0"/>
      <c r="UIS134" s="0"/>
      <c r="UIT134" s="0"/>
      <c r="UIU134" s="0"/>
      <c r="UIV134" s="0"/>
      <c r="UIW134" s="0"/>
      <c r="UIX134" s="0"/>
      <c r="UIY134" s="0"/>
      <c r="UIZ134" s="0"/>
      <c r="UJA134" s="0"/>
      <c r="UJB134" s="0"/>
      <c r="UJC134" s="0"/>
      <c r="UJD134" s="0"/>
      <c r="UJE134" s="0"/>
      <c r="UJF134" s="0"/>
      <c r="UJG134" s="0"/>
      <c r="UJH134" s="0"/>
      <c r="UJI134" s="0"/>
      <c r="UJJ134" s="0"/>
      <c r="UJK134" s="0"/>
      <c r="UJL134" s="0"/>
      <c r="UJM134" s="0"/>
      <c r="UJN134" s="0"/>
      <c r="UJO134" s="0"/>
      <c r="UJP134" s="0"/>
      <c r="UJQ134" s="0"/>
      <c r="UJR134" s="0"/>
      <c r="UJS134" s="0"/>
      <c r="UJT134" s="0"/>
      <c r="UJU134" s="0"/>
      <c r="UJV134" s="0"/>
      <c r="UJW134" s="0"/>
      <c r="UJX134" s="0"/>
      <c r="UJY134" s="0"/>
      <c r="UJZ134" s="0"/>
      <c r="UKA134" s="0"/>
      <c r="UKB134" s="0"/>
      <c r="UKC134" s="0"/>
      <c r="UKD134" s="0"/>
      <c r="UKE134" s="0"/>
      <c r="UKF134" s="0"/>
      <c r="UKG134" s="0"/>
      <c r="UKH134" s="0"/>
      <c r="UKI134" s="0"/>
      <c r="UKJ134" s="0"/>
      <c r="UKK134" s="0"/>
      <c r="UKL134" s="0"/>
      <c r="UKM134" s="0"/>
      <c r="UKN134" s="0"/>
      <c r="UKO134" s="0"/>
      <c r="UKP134" s="0"/>
      <c r="UKQ134" s="0"/>
      <c r="UKR134" s="0"/>
      <c r="UKS134" s="0"/>
      <c r="UKT134" s="0"/>
      <c r="UKU134" s="0"/>
      <c r="UKV134" s="0"/>
      <c r="UKW134" s="0"/>
      <c r="UKX134" s="0"/>
      <c r="UKY134" s="0"/>
      <c r="UKZ134" s="0"/>
      <c r="ULA134" s="0"/>
      <c r="ULB134" s="0"/>
      <c r="ULC134" s="0"/>
      <c r="ULD134" s="0"/>
      <c r="ULE134" s="0"/>
      <c r="ULF134" s="0"/>
      <c r="ULG134" s="0"/>
      <c r="ULH134" s="0"/>
      <c r="ULI134" s="0"/>
      <c r="ULJ134" s="0"/>
      <c r="ULK134" s="0"/>
      <c r="ULL134" s="0"/>
      <c r="ULM134" s="0"/>
      <c r="ULN134" s="0"/>
      <c r="ULO134" s="0"/>
      <c r="ULP134" s="0"/>
      <c r="ULQ134" s="0"/>
      <c r="ULR134" s="0"/>
      <c r="ULS134" s="0"/>
      <c r="ULT134" s="0"/>
      <c r="ULU134" s="0"/>
      <c r="ULV134" s="0"/>
      <c r="ULW134" s="0"/>
      <c r="ULX134" s="0"/>
      <c r="ULY134" s="0"/>
      <c r="ULZ134" s="0"/>
      <c r="UMA134" s="0"/>
      <c r="UMB134" s="0"/>
      <c r="UMC134" s="0"/>
      <c r="UMD134" s="0"/>
      <c r="UME134" s="0"/>
      <c r="UMF134" s="0"/>
      <c r="UMG134" s="0"/>
      <c r="UMH134" s="0"/>
      <c r="UMI134" s="0"/>
      <c r="UMJ134" s="0"/>
      <c r="UMK134" s="0"/>
      <c r="UML134" s="0"/>
      <c r="UMM134" s="0"/>
      <c r="UMN134" s="0"/>
      <c r="UMO134" s="0"/>
      <c r="UMP134" s="0"/>
      <c r="UMQ134" s="0"/>
      <c r="UMR134" s="0"/>
      <c r="UMS134" s="0"/>
      <c r="UMT134" s="0"/>
      <c r="UMU134" s="0"/>
      <c r="UMV134" s="0"/>
      <c r="UMW134" s="0"/>
      <c r="UMX134" s="0"/>
      <c r="UMY134" s="0"/>
      <c r="UMZ134" s="0"/>
      <c r="UNA134" s="0"/>
      <c r="UNB134" s="0"/>
      <c r="UNC134" s="0"/>
      <c r="UND134" s="0"/>
      <c r="UNE134" s="0"/>
      <c r="UNF134" s="0"/>
      <c r="UNG134" s="0"/>
      <c r="UNH134" s="0"/>
      <c r="UNI134" s="0"/>
      <c r="UNJ134" s="0"/>
      <c r="UNK134" s="0"/>
      <c r="UNL134" s="0"/>
      <c r="UNM134" s="0"/>
      <c r="UNN134" s="0"/>
      <c r="UNO134" s="0"/>
      <c r="UNP134" s="0"/>
      <c r="UNQ134" s="0"/>
      <c r="UNR134" s="0"/>
      <c r="UNS134" s="0"/>
      <c r="UNT134" s="0"/>
      <c r="UNU134" s="0"/>
      <c r="UNV134" s="0"/>
      <c r="UNW134" s="0"/>
      <c r="UNX134" s="0"/>
      <c r="UNY134" s="0"/>
      <c r="UNZ134" s="0"/>
      <c r="UOA134" s="0"/>
      <c r="UOB134" s="0"/>
      <c r="UOC134" s="0"/>
      <c r="UOD134" s="0"/>
      <c r="UOE134" s="0"/>
      <c r="UOF134" s="0"/>
      <c r="UOG134" s="0"/>
      <c r="UOH134" s="0"/>
      <c r="UOI134" s="0"/>
      <c r="UOJ134" s="0"/>
      <c r="UOK134" s="0"/>
      <c r="UOL134" s="0"/>
      <c r="UOM134" s="0"/>
      <c r="UON134" s="0"/>
      <c r="UOO134" s="0"/>
      <c r="UOP134" s="0"/>
      <c r="UOQ134" s="0"/>
      <c r="UOR134" s="0"/>
      <c r="UOS134" s="0"/>
      <c r="UOT134" s="0"/>
      <c r="UOU134" s="0"/>
      <c r="UOV134" s="0"/>
      <c r="UOW134" s="0"/>
      <c r="UOX134" s="0"/>
      <c r="UOY134" s="0"/>
      <c r="UOZ134" s="0"/>
      <c r="UPA134" s="0"/>
      <c r="UPB134" s="0"/>
      <c r="UPC134" s="0"/>
      <c r="UPD134" s="0"/>
      <c r="UPE134" s="0"/>
      <c r="UPF134" s="0"/>
      <c r="UPG134" s="0"/>
      <c r="UPH134" s="0"/>
      <c r="UPI134" s="0"/>
      <c r="UPJ134" s="0"/>
      <c r="UPK134" s="0"/>
      <c r="UPL134" s="0"/>
      <c r="UPM134" s="0"/>
      <c r="UPN134" s="0"/>
      <c r="UPO134" s="0"/>
      <c r="UPP134" s="0"/>
      <c r="UPQ134" s="0"/>
      <c r="UPR134" s="0"/>
      <c r="UPS134" s="0"/>
      <c r="UPT134" s="0"/>
      <c r="UPU134" s="0"/>
      <c r="UPV134" s="0"/>
      <c r="UPW134" s="0"/>
      <c r="UPX134" s="0"/>
      <c r="UPY134" s="0"/>
      <c r="UPZ134" s="0"/>
      <c r="UQA134" s="0"/>
      <c r="UQB134" s="0"/>
      <c r="UQC134" s="0"/>
      <c r="UQD134" s="0"/>
      <c r="UQE134" s="0"/>
      <c r="UQF134" s="0"/>
      <c r="UQG134" s="0"/>
      <c r="UQH134" s="0"/>
      <c r="UQI134" s="0"/>
      <c r="UQJ134" s="0"/>
      <c r="UQK134" s="0"/>
      <c r="UQL134" s="0"/>
      <c r="UQM134" s="0"/>
      <c r="UQN134" s="0"/>
      <c r="UQO134" s="0"/>
      <c r="UQP134" s="0"/>
      <c r="UQQ134" s="0"/>
      <c r="UQR134" s="0"/>
      <c r="UQS134" s="0"/>
      <c r="UQT134" s="0"/>
      <c r="UQU134" s="0"/>
      <c r="UQV134" s="0"/>
      <c r="UQW134" s="0"/>
      <c r="UQX134" s="0"/>
      <c r="UQY134" s="0"/>
      <c r="UQZ134" s="0"/>
      <c r="URA134" s="0"/>
      <c r="URB134" s="0"/>
      <c r="URC134" s="0"/>
      <c r="URD134" s="0"/>
      <c r="URE134" s="0"/>
      <c r="URF134" s="0"/>
      <c r="URG134" s="0"/>
      <c r="URH134" s="0"/>
      <c r="URI134" s="0"/>
      <c r="URJ134" s="0"/>
      <c r="URK134" s="0"/>
      <c r="URL134" s="0"/>
      <c r="URM134" s="0"/>
      <c r="URN134" s="0"/>
      <c r="URO134" s="0"/>
      <c r="URP134" s="0"/>
      <c r="URQ134" s="0"/>
      <c r="URR134" s="0"/>
      <c r="URS134" s="0"/>
      <c r="URT134" s="0"/>
      <c r="URU134" s="0"/>
      <c r="URV134" s="0"/>
      <c r="URW134" s="0"/>
      <c r="URX134" s="0"/>
      <c r="URY134" s="0"/>
      <c r="URZ134" s="0"/>
      <c r="USA134" s="0"/>
      <c r="USB134" s="0"/>
      <c r="USC134" s="0"/>
      <c r="USD134" s="0"/>
      <c r="USE134" s="0"/>
      <c r="USF134" s="0"/>
      <c r="USG134" s="0"/>
      <c r="USH134" s="0"/>
      <c r="USI134" s="0"/>
      <c r="USJ134" s="0"/>
      <c r="USK134" s="0"/>
      <c r="USL134" s="0"/>
      <c r="USM134" s="0"/>
      <c r="USN134" s="0"/>
      <c r="USO134" s="0"/>
      <c r="USP134" s="0"/>
      <c r="USQ134" s="0"/>
      <c r="USR134" s="0"/>
      <c r="USS134" s="0"/>
      <c r="UST134" s="0"/>
      <c r="USU134" s="0"/>
      <c r="USV134" s="0"/>
      <c r="USW134" s="0"/>
      <c r="USX134" s="0"/>
      <c r="USY134" s="0"/>
      <c r="USZ134" s="0"/>
      <c r="UTA134" s="0"/>
      <c r="UTB134" s="0"/>
      <c r="UTC134" s="0"/>
      <c r="UTD134" s="0"/>
      <c r="UTE134" s="0"/>
      <c r="UTF134" s="0"/>
      <c r="UTG134" s="0"/>
      <c r="UTH134" s="0"/>
      <c r="UTI134" s="0"/>
      <c r="UTJ134" s="0"/>
      <c r="UTK134" s="0"/>
      <c r="UTL134" s="0"/>
      <c r="UTM134" s="0"/>
      <c r="UTN134" s="0"/>
      <c r="UTO134" s="0"/>
      <c r="UTP134" s="0"/>
      <c r="UTQ134" s="0"/>
      <c r="UTR134" s="0"/>
      <c r="UTS134" s="0"/>
      <c r="UTT134" s="0"/>
      <c r="UTU134" s="0"/>
      <c r="UTV134" s="0"/>
      <c r="UTW134" s="0"/>
      <c r="UTX134" s="0"/>
      <c r="UTY134" s="0"/>
      <c r="UTZ134" s="0"/>
      <c r="UUA134" s="0"/>
      <c r="UUB134" s="0"/>
      <c r="UUC134" s="0"/>
      <c r="UUD134" s="0"/>
      <c r="UUE134" s="0"/>
      <c r="UUF134" s="0"/>
      <c r="UUG134" s="0"/>
      <c r="UUH134" s="0"/>
      <c r="UUI134" s="0"/>
      <c r="UUJ134" s="0"/>
      <c r="UUK134" s="0"/>
      <c r="UUL134" s="0"/>
      <c r="UUM134" s="0"/>
      <c r="UUN134" s="0"/>
      <c r="UUO134" s="0"/>
      <c r="UUP134" s="0"/>
      <c r="UUQ134" s="0"/>
      <c r="UUR134" s="0"/>
      <c r="UUS134" s="0"/>
      <c r="UUT134" s="0"/>
      <c r="UUU134" s="0"/>
      <c r="UUV134" s="0"/>
      <c r="UUW134" s="0"/>
      <c r="UUX134" s="0"/>
      <c r="UUY134" s="0"/>
      <c r="UUZ134" s="0"/>
      <c r="UVA134" s="0"/>
      <c r="UVB134" s="0"/>
      <c r="UVC134" s="0"/>
      <c r="UVD134" s="0"/>
      <c r="UVE134" s="0"/>
      <c r="UVF134" s="0"/>
      <c r="UVG134" s="0"/>
      <c r="UVH134" s="0"/>
      <c r="UVI134" s="0"/>
      <c r="UVJ134" s="0"/>
      <c r="UVK134" s="0"/>
      <c r="UVL134" s="0"/>
      <c r="UVM134" s="0"/>
      <c r="UVN134" s="0"/>
      <c r="UVO134" s="0"/>
      <c r="UVP134" s="0"/>
      <c r="UVQ134" s="0"/>
      <c r="UVR134" s="0"/>
      <c r="UVS134" s="0"/>
      <c r="UVT134" s="0"/>
      <c r="UVU134" s="0"/>
      <c r="UVV134" s="0"/>
      <c r="UVW134" s="0"/>
      <c r="UVX134" s="0"/>
      <c r="UVY134" s="0"/>
      <c r="UVZ134" s="0"/>
      <c r="UWA134" s="0"/>
      <c r="UWB134" s="0"/>
      <c r="UWC134" s="0"/>
      <c r="UWD134" s="0"/>
      <c r="UWE134" s="0"/>
      <c r="UWF134" s="0"/>
      <c r="UWG134" s="0"/>
      <c r="UWH134" s="0"/>
      <c r="UWI134" s="0"/>
      <c r="UWJ134" s="0"/>
      <c r="UWK134" s="0"/>
      <c r="UWL134" s="0"/>
      <c r="UWM134" s="0"/>
      <c r="UWN134" s="0"/>
      <c r="UWO134" s="0"/>
      <c r="UWP134" s="0"/>
      <c r="UWQ134" s="0"/>
      <c r="UWR134" s="0"/>
      <c r="UWS134" s="0"/>
      <c r="UWT134" s="0"/>
      <c r="UWU134" s="0"/>
      <c r="UWV134" s="0"/>
      <c r="UWW134" s="0"/>
      <c r="UWX134" s="0"/>
      <c r="UWY134" s="0"/>
      <c r="UWZ134" s="0"/>
      <c r="UXA134" s="0"/>
      <c r="UXB134" s="0"/>
      <c r="UXC134" s="0"/>
      <c r="UXD134" s="0"/>
      <c r="UXE134" s="0"/>
      <c r="UXF134" s="0"/>
      <c r="UXG134" s="0"/>
      <c r="UXH134" s="0"/>
      <c r="UXI134" s="0"/>
      <c r="UXJ134" s="0"/>
      <c r="UXK134" s="0"/>
      <c r="UXL134" s="0"/>
      <c r="UXM134" s="0"/>
      <c r="UXN134" s="0"/>
      <c r="UXO134" s="0"/>
      <c r="UXP134" s="0"/>
      <c r="UXQ134" s="0"/>
      <c r="UXR134" s="0"/>
      <c r="UXS134" s="0"/>
      <c r="UXT134" s="0"/>
      <c r="UXU134" s="0"/>
      <c r="UXV134" s="0"/>
      <c r="UXW134" s="0"/>
      <c r="UXX134" s="0"/>
      <c r="UXY134" s="0"/>
      <c r="UXZ134" s="0"/>
      <c r="UYA134" s="0"/>
      <c r="UYB134" s="0"/>
      <c r="UYC134" s="0"/>
      <c r="UYD134" s="0"/>
      <c r="UYE134" s="0"/>
      <c r="UYF134" s="0"/>
      <c r="UYG134" s="0"/>
      <c r="UYH134" s="0"/>
      <c r="UYI134" s="0"/>
      <c r="UYJ134" s="0"/>
      <c r="UYK134" s="0"/>
      <c r="UYL134" s="0"/>
      <c r="UYM134" s="0"/>
      <c r="UYN134" s="0"/>
      <c r="UYO134" s="0"/>
      <c r="UYP134" s="0"/>
      <c r="UYQ134" s="0"/>
      <c r="UYR134" s="0"/>
      <c r="UYS134" s="0"/>
      <c r="UYT134" s="0"/>
      <c r="UYU134" s="0"/>
      <c r="UYV134" s="0"/>
      <c r="UYW134" s="0"/>
      <c r="UYX134" s="0"/>
      <c r="UYY134" s="0"/>
      <c r="UYZ134" s="0"/>
      <c r="UZA134" s="0"/>
      <c r="UZB134" s="0"/>
      <c r="UZC134" s="0"/>
      <c r="UZD134" s="0"/>
      <c r="UZE134" s="0"/>
      <c r="UZF134" s="0"/>
      <c r="UZG134" s="0"/>
      <c r="UZH134" s="0"/>
      <c r="UZI134" s="0"/>
      <c r="UZJ134" s="0"/>
      <c r="UZK134" s="0"/>
      <c r="UZL134" s="0"/>
      <c r="UZM134" s="0"/>
      <c r="UZN134" s="0"/>
      <c r="UZO134" s="0"/>
      <c r="UZP134" s="0"/>
      <c r="UZQ134" s="0"/>
      <c r="UZR134" s="0"/>
      <c r="UZS134" s="0"/>
      <c r="UZT134" s="0"/>
      <c r="UZU134" s="0"/>
      <c r="UZV134" s="0"/>
      <c r="UZW134" s="0"/>
      <c r="UZX134" s="0"/>
      <c r="UZY134" s="0"/>
      <c r="UZZ134" s="0"/>
      <c r="VAA134" s="0"/>
      <c r="VAB134" s="0"/>
      <c r="VAC134" s="0"/>
      <c r="VAD134" s="0"/>
      <c r="VAE134" s="0"/>
      <c r="VAF134" s="0"/>
      <c r="VAG134" s="0"/>
      <c r="VAH134" s="0"/>
      <c r="VAI134" s="0"/>
      <c r="VAJ134" s="0"/>
      <c r="VAK134" s="0"/>
      <c r="VAL134" s="0"/>
      <c r="VAM134" s="0"/>
      <c r="VAN134" s="0"/>
      <c r="VAO134" s="0"/>
      <c r="VAP134" s="0"/>
      <c r="VAQ134" s="0"/>
      <c r="VAR134" s="0"/>
      <c r="VAS134" s="0"/>
      <c r="VAT134" s="0"/>
      <c r="VAU134" s="0"/>
      <c r="VAV134" s="0"/>
      <c r="VAW134" s="0"/>
      <c r="VAX134" s="0"/>
      <c r="VAY134" s="0"/>
      <c r="VAZ134" s="0"/>
      <c r="VBA134" s="0"/>
      <c r="VBB134" s="0"/>
      <c r="VBC134" s="0"/>
      <c r="VBD134" s="0"/>
      <c r="VBE134" s="0"/>
      <c r="VBF134" s="0"/>
      <c r="VBG134" s="0"/>
      <c r="VBH134" s="0"/>
      <c r="VBI134" s="0"/>
      <c r="VBJ134" s="0"/>
      <c r="VBK134" s="0"/>
      <c r="VBL134" s="0"/>
      <c r="VBM134" s="0"/>
      <c r="VBN134" s="0"/>
      <c r="VBO134" s="0"/>
      <c r="VBP134" s="0"/>
      <c r="VBQ134" s="0"/>
      <c r="VBR134" s="0"/>
      <c r="VBS134" s="0"/>
      <c r="VBT134" s="0"/>
      <c r="VBU134" s="0"/>
      <c r="VBV134" s="0"/>
      <c r="VBW134" s="0"/>
      <c r="VBX134" s="0"/>
      <c r="VBY134" s="0"/>
      <c r="VBZ134" s="0"/>
      <c r="VCA134" s="0"/>
      <c r="VCB134" s="0"/>
      <c r="VCC134" s="0"/>
      <c r="VCD134" s="0"/>
      <c r="VCE134" s="0"/>
      <c r="VCF134" s="0"/>
      <c r="VCG134" s="0"/>
      <c r="VCH134" s="0"/>
      <c r="VCI134" s="0"/>
      <c r="VCJ134" s="0"/>
      <c r="VCK134" s="0"/>
      <c r="VCL134" s="0"/>
      <c r="VCM134" s="0"/>
      <c r="VCN134" s="0"/>
      <c r="VCO134" s="0"/>
      <c r="VCP134" s="0"/>
      <c r="VCQ134" s="0"/>
      <c r="VCR134" s="0"/>
      <c r="VCS134" s="0"/>
      <c r="VCT134" s="0"/>
      <c r="VCU134" s="0"/>
      <c r="VCV134" s="0"/>
      <c r="VCW134" s="0"/>
      <c r="VCX134" s="0"/>
      <c r="VCY134" s="0"/>
      <c r="VCZ134" s="0"/>
      <c r="VDA134" s="0"/>
      <c r="VDB134" s="0"/>
      <c r="VDC134" s="0"/>
      <c r="VDD134" s="0"/>
      <c r="VDE134" s="0"/>
      <c r="VDF134" s="0"/>
      <c r="VDG134" s="0"/>
      <c r="VDH134" s="0"/>
      <c r="VDI134" s="0"/>
      <c r="VDJ134" s="0"/>
      <c r="VDK134" s="0"/>
      <c r="VDL134" s="0"/>
      <c r="VDM134" s="0"/>
      <c r="VDN134" s="0"/>
      <c r="VDO134" s="0"/>
      <c r="VDP134" s="0"/>
      <c r="VDQ134" s="0"/>
      <c r="VDR134" s="0"/>
      <c r="VDS134" s="0"/>
      <c r="VDT134" s="0"/>
      <c r="VDU134" s="0"/>
      <c r="VDV134" s="0"/>
      <c r="VDW134" s="0"/>
      <c r="VDX134" s="0"/>
      <c r="VDY134" s="0"/>
      <c r="VDZ134" s="0"/>
      <c r="VEA134" s="0"/>
      <c r="VEB134" s="0"/>
      <c r="VEC134" s="0"/>
      <c r="VED134" s="0"/>
      <c r="VEE134" s="0"/>
      <c r="VEF134" s="0"/>
      <c r="VEG134" s="0"/>
      <c r="VEH134" s="0"/>
      <c r="VEI134" s="0"/>
      <c r="VEJ134" s="0"/>
      <c r="VEK134" s="0"/>
      <c r="VEL134" s="0"/>
      <c r="VEM134" s="0"/>
      <c r="VEN134" s="0"/>
      <c r="VEO134" s="0"/>
      <c r="VEP134" s="0"/>
      <c r="VEQ134" s="0"/>
      <c r="VER134" s="0"/>
      <c r="VES134" s="0"/>
      <c r="VET134" s="0"/>
      <c r="VEU134" s="0"/>
      <c r="VEV134" s="0"/>
      <c r="VEW134" s="0"/>
      <c r="VEX134" s="0"/>
      <c r="VEY134" s="0"/>
      <c r="VEZ134" s="0"/>
      <c r="VFA134" s="0"/>
      <c r="VFB134" s="0"/>
      <c r="VFC134" s="0"/>
      <c r="VFD134" s="0"/>
      <c r="VFE134" s="0"/>
      <c r="VFF134" s="0"/>
      <c r="VFG134" s="0"/>
      <c r="VFH134" s="0"/>
      <c r="VFI134" s="0"/>
      <c r="VFJ134" s="0"/>
      <c r="VFK134" s="0"/>
      <c r="VFL134" s="0"/>
      <c r="VFM134" s="0"/>
      <c r="VFN134" s="0"/>
      <c r="VFO134" s="0"/>
      <c r="VFP134" s="0"/>
      <c r="VFQ134" s="0"/>
      <c r="VFR134" s="0"/>
      <c r="VFS134" s="0"/>
      <c r="VFT134" s="0"/>
      <c r="VFU134" s="0"/>
      <c r="VFV134" s="0"/>
      <c r="VFW134" s="0"/>
      <c r="VFX134" s="0"/>
      <c r="VFY134" s="0"/>
      <c r="VFZ134" s="0"/>
      <c r="VGA134" s="0"/>
      <c r="VGB134" s="0"/>
      <c r="VGC134" s="0"/>
      <c r="VGD134" s="0"/>
      <c r="VGE134" s="0"/>
      <c r="VGF134" s="0"/>
      <c r="VGG134" s="0"/>
      <c r="VGH134" s="0"/>
      <c r="VGI134" s="0"/>
      <c r="VGJ134" s="0"/>
      <c r="VGK134" s="0"/>
      <c r="VGL134" s="0"/>
      <c r="VGM134" s="0"/>
      <c r="VGN134" s="0"/>
      <c r="VGO134" s="0"/>
      <c r="VGP134" s="0"/>
      <c r="VGQ134" s="0"/>
      <c r="VGR134" s="0"/>
      <c r="VGS134" s="0"/>
      <c r="VGT134" s="0"/>
      <c r="VGU134" s="0"/>
      <c r="VGV134" s="0"/>
      <c r="VGW134" s="0"/>
      <c r="VGX134" s="0"/>
      <c r="VGY134" s="0"/>
      <c r="VGZ134" s="0"/>
      <c r="VHA134" s="0"/>
      <c r="VHB134" s="0"/>
      <c r="VHC134" s="0"/>
      <c r="VHD134" s="0"/>
      <c r="VHE134" s="0"/>
      <c r="VHF134" s="0"/>
      <c r="VHG134" s="0"/>
      <c r="VHH134" s="0"/>
      <c r="VHI134" s="0"/>
      <c r="VHJ134" s="0"/>
      <c r="VHK134" s="0"/>
      <c r="VHL134" s="0"/>
      <c r="VHM134" s="0"/>
      <c r="VHN134" s="0"/>
      <c r="VHO134" s="0"/>
      <c r="VHP134" s="0"/>
      <c r="VHQ134" s="0"/>
      <c r="VHR134" s="0"/>
      <c r="VHS134" s="0"/>
      <c r="VHT134" s="0"/>
      <c r="VHU134" s="0"/>
      <c r="VHV134" s="0"/>
      <c r="VHW134" s="0"/>
      <c r="VHX134" s="0"/>
      <c r="VHY134" s="0"/>
      <c r="VHZ134" s="0"/>
      <c r="VIA134" s="0"/>
      <c r="VIB134" s="0"/>
      <c r="VIC134" s="0"/>
      <c r="VID134" s="0"/>
      <c r="VIE134" s="0"/>
      <c r="VIF134" s="0"/>
      <c r="VIG134" s="0"/>
      <c r="VIH134" s="0"/>
      <c r="VII134" s="0"/>
      <c r="VIJ134" s="0"/>
      <c r="VIK134" s="0"/>
      <c r="VIL134" s="0"/>
      <c r="VIM134" s="0"/>
      <c r="VIN134" s="0"/>
      <c r="VIO134" s="0"/>
      <c r="VIP134" s="0"/>
      <c r="VIQ134" s="0"/>
      <c r="VIR134" s="0"/>
      <c r="VIS134" s="0"/>
      <c r="VIT134" s="0"/>
      <c r="VIU134" s="0"/>
      <c r="VIV134" s="0"/>
      <c r="VIW134" s="0"/>
      <c r="VIX134" s="0"/>
      <c r="VIY134" s="0"/>
      <c r="VIZ134" s="0"/>
      <c r="VJA134" s="0"/>
      <c r="VJB134" s="0"/>
      <c r="VJC134" s="0"/>
      <c r="VJD134" s="0"/>
      <c r="VJE134" s="0"/>
      <c r="VJF134" s="0"/>
      <c r="VJG134" s="0"/>
      <c r="VJH134" s="0"/>
      <c r="VJI134" s="0"/>
      <c r="VJJ134" s="0"/>
      <c r="VJK134" s="0"/>
      <c r="VJL134" s="0"/>
      <c r="VJM134" s="0"/>
      <c r="VJN134" s="0"/>
      <c r="VJO134" s="0"/>
      <c r="VJP134" s="0"/>
      <c r="VJQ134" s="0"/>
      <c r="VJR134" s="0"/>
      <c r="VJS134" s="0"/>
      <c r="VJT134" s="0"/>
      <c r="VJU134" s="0"/>
      <c r="VJV134" s="0"/>
      <c r="VJW134" s="0"/>
      <c r="VJX134" s="0"/>
      <c r="VJY134" s="0"/>
      <c r="VJZ134" s="0"/>
      <c r="VKA134" s="0"/>
      <c r="VKB134" s="0"/>
      <c r="VKC134" s="0"/>
      <c r="VKD134" s="0"/>
      <c r="VKE134" s="0"/>
      <c r="VKF134" s="0"/>
      <c r="VKG134" s="0"/>
      <c r="VKH134" s="0"/>
      <c r="VKI134" s="0"/>
      <c r="VKJ134" s="0"/>
      <c r="VKK134" s="0"/>
      <c r="VKL134" s="0"/>
      <c r="VKM134" s="0"/>
      <c r="VKN134" s="0"/>
      <c r="VKO134" s="0"/>
      <c r="VKP134" s="0"/>
      <c r="VKQ134" s="0"/>
      <c r="VKR134" s="0"/>
      <c r="VKS134" s="0"/>
      <c r="VKT134" s="0"/>
      <c r="VKU134" s="0"/>
      <c r="VKV134" s="0"/>
      <c r="VKW134" s="0"/>
      <c r="VKX134" s="0"/>
      <c r="VKY134" s="0"/>
      <c r="VKZ134" s="0"/>
      <c r="VLA134" s="0"/>
      <c r="VLB134" s="0"/>
      <c r="VLC134" s="0"/>
      <c r="VLD134" s="0"/>
      <c r="VLE134" s="0"/>
      <c r="VLF134" s="0"/>
      <c r="VLG134" s="0"/>
      <c r="VLH134" s="0"/>
      <c r="VLI134" s="0"/>
      <c r="VLJ134" s="0"/>
      <c r="VLK134" s="0"/>
      <c r="VLL134" s="0"/>
      <c r="VLM134" s="0"/>
      <c r="VLN134" s="0"/>
      <c r="VLO134" s="0"/>
      <c r="VLP134" s="0"/>
      <c r="VLQ134" s="0"/>
      <c r="VLR134" s="0"/>
      <c r="VLS134" s="0"/>
      <c r="VLT134" s="0"/>
      <c r="VLU134" s="0"/>
      <c r="VLV134" s="0"/>
      <c r="VLW134" s="0"/>
      <c r="VLX134" s="0"/>
      <c r="VLY134" s="0"/>
      <c r="VLZ134" s="0"/>
      <c r="VMA134" s="0"/>
      <c r="VMB134" s="0"/>
      <c r="VMC134" s="0"/>
      <c r="VMD134" s="0"/>
      <c r="VME134" s="0"/>
      <c r="VMF134" s="0"/>
      <c r="VMG134" s="0"/>
      <c r="VMH134" s="0"/>
      <c r="VMI134" s="0"/>
      <c r="VMJ134" s="0"/>
      <c r="VMK134" s="0"/>
      <c r="VML134" s="0"/>
      <c r="VMM134" s="0"/>
      <c r="VMN134" s="0"/>
      <c r="VMO134" s="0"/>
      <c r="VMP134" s="0"/>
      <c r="VMQ134" s="0"/>
      <c r="VMR134" s="0"/>
      <c r="VMS134" s="0"/>
      <c r="VMT134" s="0"/>
      <c r="VMU134" s="0"/>
      <c r="VMV134" s="0"/>
      <c r="VMW134" s="0"/>
      <c r="VMX134" s="0"/>
      <c r="VMY134" s="0"/>
      <c r="VMZ134" s="0"/>
      <c r="VNA134" s="0"/>
      <c r="VNB134" s="0"/>
      <c r="VNC134" s="0"/>
      <c r="VND134" s="0"/>
      <c r="VNE134" s="0"/>
      <c r="VNF134" s="0"/>
      <c r="VNG134" s="0"/>
      <c r="VNH134" s="0"/>
      <c r="VNI134" s="0"/>
      <c r="VNJ134" s="0"/>
      <c r="VNK134" s="0"/>
      <c r="VNL134" s="0"/>
      <c r="VNM134" s="0"/>
      <c r="VNN134" s="0"/>
      <c r="VNO134" s="0"/>
      <c r="VNP134" s="0"/>
      <c r="VNQ134" s="0"/>
      <c r="VNR134" s="0"/>
      <c r="VNS134" s="0"/>
      <c r="VNT134" s="0"/>
      <c r="VNU134" s="0"/>
      <c r="VNV134" s="0"/>
      <c r="VNW134" s="0"/>
      <c r="VNX134" s="0"/>
      <c r="VNY134" s="0"/>
      <c r="VNZ134" s="0"/>
      <c r="VOA134" s="0"/>
      <c r="VOB134" s="0"/>
      <c r="VOC134" s="0"/>
      <c r="VOD134" s="0"/>
      <c r="VOE134" s="0"/>
      <c r="VOF134" s="0"/>
      <c r="VOG134" s="0"/>
      <c r="VOH134" s="0"/>
      <c r="VOI134" s="0"/>
      <c r="VOJ134" s="0"/>
      <c r="VOK134" s="0"/>
      <c r="VOL134" s="0"/>
      <c r="VOM134" s="0"/>
      <c r="VON134" s="0"/>
      <c r="VOO134" s="0"/>
      <c r="VOP134" s="0"/>
      <c r="VOQ134" s="0"/>
      <c r="VOR134" s="0"/>
      <c r="VOS134" s="0"/>
      <c r="VOT134" s="0"/>
      <c r="VOU134" s="0"/>
      <c r="VOV134" s="0"/>
      <c r="VOW134" s="0"/>
      <c r="VOX134" s="0"/>
      <c r="VOY134" s="0"/>
      <c r="VOZ134" s="0"/>
      <c r="VPA134" s="0"/>
      <c r="VPB134" s="0"/>
      <c r="VPC134" s="0"/>
      <c r="VPD134" s="0"/>
      <c r="VPE134" s="0"/>
      <c r="VPF134" s="0"/>
      <c r="VPG134" s="0"/>
      <c r="VPH134" s="0"/>
      <c r="VPI134" s="0"/>
      <c r="VPJ134" s="0"/>
      <c r="VPK134" s="0"/>
      <c r="VPL134" s="0"/>
      <c r="VPM134" s="0"/>
      <c r="VPN134" s="0"/>
      <c r="VPO134" s="0"/>
      <c r="VPP134" s="0"/>
      <c r="VPQ134" s="0"/>
      <c r="VPR134" s="0"/>
      <c r="VPS134" s="0"/>
      <c r="VPT134" s="0"/>
      <c r="VPU134" s="0"/>
      <c r="VPV134" s="0"/>
      <c r="VPW134" s="0"/>
      <c r="VPX134" s="0"/>
      <c r="VPY134" s="0"/>
      <c r="VPZ134" s="0"/>
      <c r="VQA134" s="0"/>
      <c r="VQB134" s="0"/>
      <c r="VQC134" s="0"/>
      <c r="VQD134" s="0"/>
      <c r="VQE134" s="0"/>
      <c r="VQF134" s="0"/>
      <c r="VQG134" s="0"/>
      <c r="VQH134" s="0"/>
      <c r="VQI134" s="0"/>
      <c r="VQJ134" s="0"/>
      <c r="VQK134" s="0"/>
      <c r="VQL134" s="0"/>
      <c r="VQM134" s="0"/>
      <c r="VQN134" s="0"/>
      <c r="VQO134" s="0"/>
      <c r="VQP134" s="0"/>
      <c r="VQQ134" s="0"/>
      <c r="VQR134" s="0"/>
      <c r="VQS134" s="0"/>
      <c r="VQT134" s="0"/>
      <c r="VQU134" s="0"/>
      <c r="VQV134" s="0"/>
      <c r="VQW134" s="0"/>
      <c r="VQX134" s="0"/>
      <c r="VQY134" s="0"/>
      <c r="VQZ134" s="0"/>
      <c r="VRA134" s="0"/>
      <c r="VRB134" s="0"/>
      <c r="VRC134" s="0"/>
      <c r="VRD134" s="0"/>
      <c r="VRE134" s="0"/>
      <c r="VRF134" s="0"/>
      <c r="VRG134" s="0"/>
      <c r="VRH134" s="0"/>
      <c r="VRI134" s="0"/>
      <c r="VRJ134" s="0"/>
      <c r="VRK134" s="0"/>
      <c r="VRL134" s="0"/>
      <c r="VRM134" s="0"/>
      <c r="VRN134" s="0"/>
      <c r="VRO134" s="0"/>
      <c r="VRP134" s="0"/>
      <c r="VRQ134" s="0"/>
      <c r="VRR134" s="0"/>
      <c r="VRS134" s="0"/>
      <c r="VRT134" s="0"/>
      <c r="VRU134" s="0"/>
      <c r="VRV134" s="0"/>
      <c r="VRW134" s="0"/>
      <c r="VRX134" s="0"/>
      <c r="VRY134" s="0"/>
      <c r="VRZ134" s="0"/>
      <c r="VSA134" s="0"/>
      <c r="VSB134" s="0"/>
      <c r="VSC134" s="0"/>
      <c r="VSD134" s="0"/>
      <c r="VSE134" s="0"/>
      <c r="VSF134" s="0"/>
      <c r="VSG134" s="0"/>
      <c r="VSH134" s="0"/>
      <c r="VSI134" s="0"/>
      <c r="VSJ134" s="0"/>
      <c r="VSK134" s="0"/>
      <c r="VSL134" s="0"/>
      <c r="VSM134" s="0"/>
      <c r="VSN134" s="0"/>
      <c r="VSO134" s="0"/>
      <c r="VSP134" s="0"/>
      <c r="VSQ134" s="0"/>
      <c r="VSR134" s="0"/>
      <c r="VSS134" s="0"/>
      <c r="VST134" s="0"/>
      <c r="VSU134" s="0"/>
      <c r="VSV134" s="0"/>
      <c r="VSW134" s="0"/>
      <c r="VSX134" s="0"/>
      <c r="VSY134" s="0"/>
      <c r="VSZ134" s="0"/>
      <c r="VTA134" s="0"/>
      <c r="VTB134" s="0"/>
      <c r="VTC134" s="0"/>
      <c r="VTD134" s="0"/>
      <c r="VTE134" s="0"/>
      <c r="VTF134" s="0"/>
      <c r="VTG134" s="0"/>
      <c r="VTH134" s="0"/>
      <c r="VTI134" s="0"/>
      <c r="VTJ134" s="0"/>
      <c r="VTK134" s="0"/>
      <c r="VTL134" s="0"/>
      <c r="VTM134" s="0"/>
      <c r="VTN134" s="0"/>
      <c r="VTO134" s="0"/>
      <c r="VTP134" s="0"/>
      <c r="VTQ134" s="0"/>
      <c r="VTR134" s="0"/>
      <c r="VTS134" s="0"/>
      <c r="VTT134" s="0"/>
      <c r="VTU134" s="0"/>
      <c r="VTV134" s="0"/>
      <c r="VTW134" s="0"/>
      <c r="VTX134" s="0"/>
      <c r="VTY134" s="0"/>
      <c r="VTZ134" s="0"/>
      <c r="VUA134" s="0"/>
      <c r="VUB134" s="0"/>
      <c r="VUC134" s="0"/>
      <c r="VUD134" s="0"/>
      <c r="VUE134" s="0"/>
      <c r="VUF134" s="0"/>
      <c r="VUG134" s="0"/>
      <c r="VUH134" s="0"/>
      <c r="VUI134" s="0"/>
      <c r="VUJ134" s="0"/>
      <c r="VUK134" s="0"/>
      <c r="VUL134" s="0"/>
      <c r="VUM134" s="0"/>
      <c r="VUN134" s="0"/>
      <c r="VUO134" s="0"/>
      <c r="VUP134" s="0"/>
      <c r="VUQ134" s="0"/>
      <c r="VUR134" s="0"/>
      <c r="VUS134" s="0"/>
      <c r="VUT134" s="0"/>
      <c r="VUU134" s="0"/>
      <c r="VUV134" s="0"/>
      <c r="VUW134" s="0"/>
      <c r="VUX134" s="0"/>
      <c r="VUY134" s="0"/>
      <c r="VUZ134" s="0"/>
      <c r="VVA134" s="0"/>
      <c r="VVB134" s="0"/>
      <c r="VVC134" s="0"/>
      <c r="VVD134" s="0"/>
      <c r="VVE134" s="0"/>
      <c r="VVF134" s="0"/>
      <c r="VVG134" s="0"/>
      <c r="VVH134" s="0"/>
      <c r="VVI134" s="0"/>
      <c r="VVJ134" s="0"/>
      <c r="VVK134" s="0"/>
      <c r="VVL134" s="0"/>
      <c r="VVM134" s="0"/>
      <c r="VVN134" s="0"/>
      <c r="VVO134" s="0"/>
      <c r="VVP134" s="0"/>
      <c r="VVQ134" s="0"/>
      <c r="VVR134" s="0"/>
      <c r="VVS134" s="0"/>
      <c r="VVT134" s="0"/>
      <c r="VVU134" s="0"/>
      <c r="VVV134" s="0"/>
      <c r="VVW134" s="0"/>
      <c r="VVX134" s="0"/>
      <c r="VVY134" s="0"/>
      <c r="VVZ134" s="0"/>
      <c r="VWA134" s="0"/>
      <c r="VWB134" s="0"/>
      <c r="VWC134" s="0"/>
      <c r="VWD134" s="0"/>
      <c r="VWE134" s="0"/>
      <c r="VWF134" s="0"/>
      <c r="VWG134" s="0"/>
      <c r="VWH134" s="0"/>
      <c r="VWI134" s="0"/>
      <c r="VWJ134" s="0"/>
      <c r="VWK134" s="0"/>
      <c r="VWL134" s="0"/>
      <c r="VWM134" s="0"/>
      <c r="VWN134" s="0"/>
      <c r="VWO134" s="0"/>
      <c r="VWP134" s="0"/>
      <c r="VWQ134" s="0"/>
      <c r="VWR134" s="0"/>
      <c r="VWS134" s="0"/>
      <c r="VWT134" s="0"/>
      <c r="VWU134" s="0"/>
      <c r="VWV134" s="0"/>
      <c r="VWW134" s="0"/>
      <c r="VWX134" s="0"/>
      <c r="VWY134" s="0"/>
      <c r="VWZ134" s="0"/>
      <c r="VXA134" s="0"/>
      <c r="VXB134" s="0"/>
      <c r="VXC134" s="0"/>
      <c r="VXD134" s="0"/>
      <c r="VXE134" s="0"/>
      <c r="VXF134" s="0"/>
      <c r="VXG134" s="0"/>
      <c r="VXH134" s="0"/>
      <c r="VXI134" s="0"/>
      <c r="VXJ134" s="0"/>
      <c r="VXK134" s="0"/>
      <c r="VXL134" s="0"/>
      <c r="VXM134" s="0"/>
      <c r="VXN134" s="0"/>
      <c r="VXO134" s="0"/>
      <c r="VXP134" s="0"/>
      <c r="VXQ134" s="0"/>
      <c r="VXR134" s="0"/>
      <c r="VXS134" s="0"/>
      <c r="VXT134" s="0"/>
      <c r="VXU134" s="0"/>
      <c r="VXV134" s="0"/>
      <c r="VXW134" s="0"/>
      <c r="VXX134" s="0"/>
      <c r="VXY134" s="0"/>
      <c r="VXZ134" s="0"/>
      <c r="VYA134" s="0"/>
      <c r="VYB134" s="0"/>
      <c r="VYC134" s="0"/>
      <c r="VYD134" s="0"/>
      <c r="VYE134" s="0"/>
      <c r="VYF134" s="0"/>
      <c r="VYG134" s="0"/>
      <c r="VYH134" s="0"/>
      <c r="VYI134" s="0"/>
      <c r="VYJ134" s="0"/>
      <c r="VYK134" s="0"/>
      <c r="VYL134" s="0"/>
      <c r="VYM134" s="0"/>
      <c r="VYN134" s="0"/>
      <c r="VYO134" s="0"/>
      <c r="VYP134" s="0"/>
      <c r="VYQ134" s="0"/>
      <c r="VYR134" s="0"/>
      <c r="VYS134" s="0"/>
      <c r="VYT134" s="0"/>
      <c r="VYU134" s="0"/>
      <c r="VYV134" s="0"/>
      <c r="VYW134" s="0"/>
      <c r="VYX134" s="0"/>
      <c r="VYY134" s="0"/>
      <c r="VYZ134" s="0"/>
      <c r="VZA134" s="0"/>
      <c r="VZB134" s="0"/>
      <c r="VZC134" s="0"/>
      <c r="VZD134" s="0"/>
      <c r="VZE134" s="0"/>
      <c r="VZF134" s="0"/>
      <c r="VZG134" s="0"/>
      <c r="VZH134" s="0"/>
      <c r="VZI134" s="0"/>
      <c r="VZJ134" s="0"/>
      <c r="VZK134" s="0"/>
      <c r="VZL134" s="0"/>
      <c r="VZM134" s="0"/>
      <c r="VZN134" s="0"/>
      <c r="VZO134" s="0"/>
      <c r="VZP134" s="0"/>
      <c r="VZQ134" s="0"/>
      <c r="VZR134" s="0"/>
      <c r="VZS134" s="0"/>
      <c r="VZT134" s="0"/>
      <c r="VZU134" s="0"/>
      <c r="VZV134" s="0"/>
      <c r="VZW134" s="0"/>
      <c r="VZX134" s="0"/>
      <c r="VZY134" s="0"/>
      <c r="VZZ134" s="0"/>
      <c r="WAA134" s="0"/>
      <c r="WAB134" s="0"/>
      <c r="WAC134" s="0"/>
      <c r="WAD134" s="0"/>
      <c r="WAE134" s="0"/>
      <c r="WAF134" s="0"/>
      <c r="WAG134" s="0"/>
      <c r="WAH134" s="0"/>
      <c r="WAI134" s="0"/>
      <c r="WAJ134" s="0"/>
      <c r="WAK134" s="0"/>
      <c r="WAL134" s="0"/>
      <c r="WAM134" s="0"/>
      <c r="WAN134" s="0"/>
      <c r="WAO134" s="0"/>
      <c r="WAP134" s="0"/>
      <c r="WAQ134" s="0"/>
      <c r="WAR134" s="0"/>
      <c r="WAS134" s="0"/>
      <c r="WAT134" s="0"/>
      <c r="WAU134" s="0"/>
      <c r="WAV134" s="0"/>
      <c r="WAW134" s="0"/>
      <c r="WAX134" s="0"/>
      <c r="WAY134" s="0"/>
      <c r="WAZ134" s="0"/>
      <c r="WBA134" s="0"/>
      <c r="WBB134" s="0"/>
      <c r="WBC134" s="0"/>
      <c r="WBD134" s="0"/>
      <c r="WBE134" s="0"/>
      <c r="WBF134" s="0"/>
      <c r="WBG134" s="0"/>
      <c r="WBH134" s="0"/>
      <c r="WBI134" s="0"/>
      <c r="WBJ134" s="0"/>
      <c r="WBK134" s="0"/>
      <c r="WBL134" s="0"/>
      <c r="WBM134" s="0"/>
      <c r="WBN134" s="0"/>
      <c r="WBO134" s="0"/>
      <c r="WBP134" s="0"/>
      <c r="WBQ134" s="0"/>
      <c r="WBR134" s="0"/>
      <c r="WBS134" s="0"/>
      <c r="WBT134" s="0"/>
      <c r="WBU134" s="0"/>
      <c r="WBV134" s="0"/>
      <c r="WBW134" s="0"/>
      <c r="WBX134" s="0"/>
      <c r="WBY134" s="0"/>
      <c r="WBZ134" s="0"/>
      <c r="WCA134" s="0"/>
      <c r="WCB134" s="0"/>
      <c r="WCC134" s="0"/>
      <c r="WCD134" s="0"/>
      <c r="WCE134" s="0"/>
      <c r="WCF134" s="0"/>
      <c r="WCG134" s="0"/>
      <c r="WCH134" s="0"/>
      <c r="WCI134" s="0"/>
      <c r="WCJ134" s="0"/>
      <c r="WCK134" s="0"/>
      <c r="WCL134" s="0"/>
      <c r="WCM134" s="0"/>
      <c r="WCN134" s="0"/>
      <c r="WCO134" s="0"/>
      <c r="WCP134" s="0"/>
      <c r="WCQ134" s="0"/>
      <c r="WCR134" s="0"/>
      <c r="WCS134" s="0"/>
      <c r="WCT134" s="0"/>
      <c r="WCU134" s="0"/>
      <c r="WCV134" s="0"/>
      <c r="WCW134" s="0"/>
      <c r="WCX134" s="0"/>
      <c r="WCY134" s="0"/>
      <c r="WCZ134" s="0"/>
      <c r="WDA134" s="0"/>
      <c r="WDB134" s="0"/>
      <c r="WDC134" s="0"/>
      <c r="WDD134" s="0"/>
      <c r="WDE134" s="0"/>
      <c r="WDF134" s="0"/>
      <c r="WDG134" s="0"/>
      <c r="WDH134" s="0"/>
      <c r="WDI134" s="0"/>
      <c r="WDJ134" s="0"/>
      <c r="WDK134" s="0"/>
      <c r="WDL134" s="0"/>
      <c r="WDM134" s="0"/>
      <c r="WDN134" s="0"/>
      <c r="WDO134" s="0"/>
      <c r="WDP134" s="0"/>
      <c r="WDQ134" s="0"/>
      <c r="WDR134" s="0"/>
      <c r="WDS134" s="0"/>
      <c r="WDT134" s="0"/>
      <c r="WDU134" s="0"/>
      <c r="WDV134" s="0"/>
      <c r="WDW134" s="0"/>
      <c r="WDX134" s="0"/>
      <c r="WDY134" s="0"/>
      <c r="WDZ134" s="0"/>
      <c r="WEA134" s="0"/>
      <c r="WEB134" s="0"/>
      <c r="WEC134" s="0"/>
      <c r="WED134" s="0"/>
      <c r="WEE134" s="0"/>
      <c r="WEF134" s="0"/>
      <c r="WEG134" s="0"/>
      <c r="WEH134" s="0"/>
      <c r="WEI134" s="0"/>
      <c r="WEJ134" s="0"/>
      <c r="WEK134" s="0"/>
      <c r="WEL134" s="0"/>
      <c r="WEM134" s="0"/>
      <c r="WEN134" s="0"/>
      <c r="WEO134" s="0"/>
      <c r="WEP134" s="0"/>
      <c r="WEQ134" s="0"/>
      <c r="WER134" s="0"/>
      <c r="WES134" s="0"/>
      <c r="WET134" s="0"/>
      <c r="WEU134" s="0"/>
      <c r="WEV134" s="0"/>
      <c r="WEW134" s="0"/>
      <c r="WEX134" s="0"/>
      <c r="WEY134" s="0"/>
      <c r="WEZ134" s="0"/>
      <c r="WFA134" s="0"/>
      <c r="WFB134" s="0"/>
      <c r="WFC134" s="0"/>
      <c r="WFD134" s="0"/>
      <c r="WFE134" s="0"/>
      <c r="WFF134" s="0"/>
      <c r="WFG134" s="0"/>
      <c r="WFH134" s="0"/>
      <c r="WFI134" s="0"/>
      <c r="WFJ134" s="0"/>
      <c r="WFK134" s="0"/>
      <c r="WFL134" s="0"/>
      <c r="WFM134" s="0"/>
      <c r="WFN134" s="0"/>
      <c r="WFO134" s="0"/>
      <c r="WFP134" s="0"/>
      <c r="WFQ134" s="0"/>
      <c r="WFR134" s="0"/>
      <c r="WFS134" s="0"/>
      <c r="WFT134" s="0"/>
      <c r="WFU134" s="0"/>
      <c r="WFV134" s="0"/>
      <c r="WFW134" s="0"/>
      <c r="WFX134" s="0"/>
      <c r="WFY134" s="0"/>
      <c r="WFZ134" s="0"/>
      <c r="WGA134" s="0"/>
      <c r="WGB134" s="0"/>
      <c r="WGC134" s="0"/>
      <c r="WGD134" s="0"/>
      <c r="WGE134" s="0"/>
      <c r="WGF134" s="0"/>
      <c r="WGG134" s="0"/>
      <c r="WGH134" s="0"/>
      <c r="WGI134" s="0"/>
      <c r="WGJ134" s="0"/>
      <c r="WGK134" s="0"/>
      <c r="WGL134" s="0"/>
      <c r="WGM134" s="0"/>
      <c r="WGN134" s="0"/>
      <c r="WGO134" s="0"/>
      <c r="WGP134" s="0"/>
      <c r="WGQ134" s="0"/>
      <c r="WGR134" s="0"/>
      <c r="WGS134" s="0"/>
      <c r="WGT134" s="0"/>
      <c r="WGU134" s="0"/>
      <c r="WGV134" s="0"/>
      <c r="WGW134" s="0"/>
      <c r="WGX134" s="0"/>
      <c r="WGY134" s="0"/>
      <c r="WGZ134" s="0"/>
      <c r="WHA134" s="0"/>
      <c r="WHB134" s="0"/>
      <c r="WHC134" s="0"/>
      <c r="WHD134" s="0"/>
      <c r="WHE134" s="0"/>
      <c r="WHF134" s="0"/>
      <c r="WHG134" s="0"/>
      <c r="WHH134" s="0"/>
      <c r="WHI134" s="0"/>
      <c r="WHJ134" s="0"/>
      <c r="WHK134" s="0"/>
      <c r="WHL134" s="0"/>
      <c r="WHM134" s="0"/>
      <c r="WHN134" s="0"/>
      <c r="WHO134" s="0"/>
      <c r="WHP134" s="0"/>
      <c r="WHQ134" s="0"/>
      <c r="WHR134" s="0"/>
      <c r="WHS134" s="0"/>
      <c r="WHT134" s="0"/>
      <c r="WHU134" s="0"/>
      <c r="WHV134" s="0"/>
      <c r="WHW134" s="0"/>
      <c r="WHX134" s="0"/>
      <c r="WHY134" s="0"/>
      <c r="WHZ134" s="0"/>
      <c r="WIA134" s="0"/>
      <c r="WIB134" s="0"/>
      <c r="WIC134" s="0"/>
      <c r="WID134" s="0"/>
      <c r="WIE134" s="0"/>
      <c r="WIF134" s="0"/>
      <c r="WIG134" s="0"/>
      <c r="WIH134" s="0"/>
      <c r="WII134" s="0"/>
      <c r="WIJ134" s="0"/>
      <c r="WIK134" s="0"/>
      <c r="WIL134" s="0"/>
      <c r="WIM134" s="0"/>
      <c r="WIN134" s="0"/>
      <c r="WIO134" s="0"/>
      <c r="WIP134" s="0"/>
      <c r="WIQ134" s="0"/>
      <c r="WIR134" s="0"/>
      <c r="WIS134" s="0"/>
      <c r="WIT134" s="0"/>
      <c r="WIU134" s="0"/>
      <c r="WIV134" s="0"/>
      <c r="WIW134" s="0"/>
      <c r="WIX134" s="0"/>
      <c r="WIY134" s="0"/>
      <c r="WIZ134" s="0"/>
      <c r="WJA134" s="0"/>
      <c r="WJB134" s="0"/>
      <c r="WJC134" s="0"/>
      <c r="WJD134" s="0"/>
      <c r="WJE134" s="0"/>
      <c r="WJF134" s="0"/>
      <c r="WJG134" s="0"/>
      <c r="WJH134" s="0"/>
      <c r="WJI134" s="0"/>
      <c r="WJJ134" s="0"/>
      <c r="WJK134" s="0"/>
      <c r="WJL134" s="0"/>
      <c r="WJM134" s="0"/>
      <c r="WJN134" s="0"/>
      <c r="WJO134" s="0"/>
      <c r="WJP134" s="0"/>
      <c r="WJQ134" s="0"/>
      <c r="WJR134" s="0"/>
      <c r="WJS134" s="0"/>
      <c r="WJT134" s="0"/>
      <c r="WJU134" s="0"/>
      <c r="WJV134" s="0"/>
      <c r="WJW134" s="0"/>
      <c r="WJX134" s="0"/>
      <c r="WJY134" s="0"/>
      <c r="WJZ134" s="0"/>
      <c r="WKA134" s="0"/>
      <c r="WKB134" s="0"/>
      <c r="WKC134" s="0"/>
      <c r="WKD134" s="0"/>
      <c r="WKE134" s="0"/>
      <c r="WKF134" s="0"/>
      <c r="WKG134" s="0"/>
      <c r="WKH134" s="0"/>
      <c r="WKI134" s="0"/>
      <c r="WKJ134" s="0"/>
      <c r="WKK134" s="0"/>
      <c r="WKL134" s="0"/>
      <c r="WKM134" s="0"/>
      <c r="WKN134" s="0"/>
      <c r="WKO134" s="0"/>
      <c r="WKP134" s="0"/>
      <c r="WKQ134" s="0"/>
      <c r="WKR134" s="0"/>
      <c r="WKS134" s="0"/>
      <c r="WKT134" s="0"/>
      <c r="WKU134" s="0"/>
      <c r="WKV134" s="0"/>
      <c r="WKW134" s="0"/>
      <c r="WKX134" s="0"/>
      <c r="WKY134" s="0"/>
      <c r="WKZ134" s="0"/>
      <c r="WLA134" s="0"/>
      <c r="WLB134" s="0"/>
      <c r="WLC134" s="0"/>
      <c r="WLD134" s="0"/>
      <c r="WLE134" s="0"/>
      <c r="WLF134" s="0"/>
      <c r="WLG134" s="0"/>
      <c r="WLH134" s="0"/>
      <c r="WLI134" s="0"/>
      <c r="WLJ134" s="0"/>
      <c r="WLK134" s="0"/>
      <c r="WLL134" s="0"/>
      <c r="WLM134" s="0"/>
      <c r="WLN134" s="0"/>
      <c r="WLO134" s="0"/>
      <c r="WLP134" s="0"/>
      <c r="WLQ134" s="0"/>
      <c r="WLR134" s="0"/>
      <c r="WLS134" s="0"/>
      <c r="WLT134" s="0"/>
      <c r="WLU134" s="0"/>
      <c r="WLV134" s="0"/>
      <c r="WLW134" s="0"/>
      <c r="WLX134" s="0"/>
      <c r="WLY134" s="0"/>
      <c r="WLZ134" s="0"/>
      <c r="WMA134" s="0"/>
      <c r="WMB134" s="0"/>
      <c r="WMC134" s="0"/>
      <c r="WMD134" s="0"/>
      <c r="WME134" s="0"/>
      <c r="WMF134" s="0"/>
      <c r="WMG134" s="0"/>
      <c r="WMH134" s="0"/>
      <c r="WMI134" s="0"/>
      <c r="WMJ134" s="0"/>
      <c r="WMK134" s="0"/>
      <c r="WML134" s="0"/>
      <c r="WMM134" s="0"/>
      <c r="WMN134" s="0"/>
      <c r="WMO134" s="0"/>
      <c r="WMP134" s="0"/>
      <c r="WMQ134" s="0"/>
      <c r="WMR134" s="0"/>
      <c r="WMS134" s="0"/>
      <c r="WMT134" s="0"/>
      <c r="WMU134" s="0"/>
      <c r="WMV134" s="0"/>
      <c r="WMW134" s="0"/>
      <c r="WMX134" s="0"/>
      <c r="WMY134" s="0"/>
      <c r="WMZ134" s="0"/>
      <c r="WNA134" s="0"/>
      <c r="WNB134" s="0"/>
      <c r="WNC134" s="0"/>
      <c r="WND134" s="0"/>
      <c r="WNE134" s="0"/>
      <c r="WNF134" s="0"/>
      <c r="WNG134" s="0"/>
      <c r="WNH134" s="0"/>
      <c r="WNI134" s="0"/>
      <c r="WNJ134" s="0"/>
      <c r="WNK134" s="0"/>
      <c r="WNL134" s="0"/>
      <c r="WNM134" s="0"/>
      <c r="WNN134" s="0"/>
      <c r="WNO134" s="0"/>
      <c r="WNP134" s="0"/>
      <c r="WNQ134" s="0"/>
      <c r="WNR134" s="0"/>
      <c r="WNS134" s="0"/>
      <c r="WNT134" s="0"/>
      <c r="WNU134" s="0"/>
      <c r="WNV134" s="0"/>
      <c r="WNW134" s="0"/>
      <c r="WNX134" s="0"/>
      <c r="WNY134" s="0"/>
      <c r="WNZ134" s="0"/>
      <c r="WOA134" s="0"/>
      <c r="WOB134" s="0"/>
      <c r="WOC134" s="0"/>
      <c r="WOD134" s="0"/>
      <c r="WOE134" s="0"/>
      <c r="WOF134" s="0"/>
      <c r="WOG134" s="0"/>
      <c r="WOH134" s="0"/>
      <c r="WOI134" s="0"/>
      <c r="WOJ134" s="0"/>
      <c r="WOK134" s="0"/>
      <c r="WOL134" s="0"/>
      <c r="WOM134" s="0"/>
      <c r="WON134" s="0"/>
      <c r="WOO134" s="0"/>
      <c r="WOP134" s="0"/>
      <c r="WOQ134" s="0"/>
      <c r="WOR134" s="0"/>
      <c r="WOS134" s="0"/>
      <c r="WOT134" s="0"/>
      <c r="WOU134" s="0"/>
      <c r="WOV134" s="0"/>
      <c r="WOW134" s="0"/>
      <c r="WOX134" s="0"/>
      <c r="WOY134" s="0"/>
      <c r="WOZ134" s="0"/>
      <c r="WPA134" s="0"/>
      <c r="WPB134" s="0"/>
      <c r="WPC134" s="0"/>
      <c r="WPD134" s="0"/>
      <c r="WPE134" s="0"/>
      <c r="WPF134" s="0"/>
      <c r="WPG134" s="0"/>
      <c r="WPH134" s="0"/>
      <c r="WPI134" s="0"/>
      <c r="WPJ134" s="0"/>
      <c r="WPK134" s="0"/>
      <c r="WPL134" s="0"/>
      <c r="WPM134" s="0"/>
      <c r="WPN134" s="0"/>
      <c r="WPO134" s="0"/>
      <c r="WPP134" s="0"/>
      <c r="WPQ134" s="0"/>
      <c r="WPR134" s="0"/>
      <c r="WPS134" s="0"/>
      <c r="WPT134" s="0"/>
      <c r="WPU134" s="0"/>
      <c r="WPV134" s="0"/>
      <c r="WPW134" s="0"/>
      <c r="WPX134" s="0"/>
      <c r="WPY134" s="0"/>
      <c r="WPZ134" s="0"/>
      <c r="WQA134" s="0"/>
      <c r="WQB134" s="0"/>
      <c r="WQC134" s="0"/>
      <c r="WQD134" s="0"/>
      <c r="WQE134" s="0"/>
      <c r="WQF134" s="0"/>
      <c r="WQG134" s="0"/>
      <c r="WQH134" s="0"/>
      <c r="WQI134" s="0"/>
      <c r="WQJ134" s="0"/>
      <c r="WQK134" s="0"/>
      <c r="WQL134" s="0"/>
      <c r="WQM134" s="0"/>
      <c r="WQN134" s="0"/>
      <c r="WQO134" s="0"/>
      <c r="WQP134" s="0"/>
      <c r="WQQ134" s="0"/>
      <c r="WQR134" s="0"/>
      <c r="WQS134" s="0"/>
      <c r="WQT134" s="0"/>
      <c r="WQU134" s="0"/>
      <c r="WQV134" s="0"/>
      <c r="WQW134" s="0"/>
      <c r="WQX134" s="0"/>
      <c r="WQY134" s="0"/>
      <c r="WQZ134" s="0"/>
      <c r="WRA134" s="0"/>
      <c r="WRB134" s="0"/>
      <c r="WRC134" s="0"/>
      <c r="WRD134" s="0"/>
      <c r="WRE134" s="0"/>
      <c r="WRF134" s="0"/>
      <c r="WRG134" s="0"/>
      <c r="WRH134" s="0"/>
      <c r="WRI134" s="0"/>
      <c r="WRJ134" s="0"/>
      <c r="WRK134" s="0"/>
      <c r="WRL134" s="0"/>
      <c r="WRM134" s="0"/>
      <c r="WRN134" s="0"/>
      <c r="WRO134" s="0"/>
      <c r="WRP134" s="0"/>
      <c r="WRQ134" s="0"/>
      <c r="WRR134" s="0"/>
      <c r="WRS134" s="0"/>
      <c r="WRT134" s="0"/>
      <c r="WRU134" s="0"/>
      <c r="WRV134" s="0"/>
      <c r="WRW134" s="0"/>
      <c r="WRX134" s="0"/>
      <c r="WRY134" s="0"/>
      <c r="WRZ134" s="0"/>
      <c r="WSA134" s="0"/>
      <c r="WSB134" s="0"/>
      <c r="WSC134" s="0"/>
      <c r="WSD134" s="0"/>
      <c r="WSE134" s="0"/>
      <c r="WSF134" s="0"/>
      <c r="WSG134" s="0"/>
      <c r="WSH134" s="0"/>
      <c r="WSI134" s="0"/>
      <c r="WSJ134" s="0"/>
      <c r="WSK134" s="0"/>
      <c r="WSL134" s="0"/>
      <c r="WSM134" s="0"/>
      <c r="WSN134" s="0"/>
      <c r="WSO134" s="0"/>
      <c r="WSP134" s="0"/>
      <c r="WSQ134" s="0"/>
      <c r="WSR134" s="0"/>
      <c r="WSS134" s="0"/>
      <c r="WST134" s="0"/>
      <c r="WSU134" s="0"/>
      <c r="WSV134" s="0"/>
      <c r="WSW134" s="0"/>
      <c r="WSX134" s="0"/>
      <c r="WSY134" s="0"/>
      <c r="WSZ134" s="0"/>
      <c r="WTA134" s="0"/>
      <c r="WTB134" s="0"/>
      <c r="WTC134" s="0"/>
      <c r="WTD134" s="0"/>
      <c r="WTE134" s="0"/>
      <c r="WTF134" s="0"/>
      <c r="WTG134" s="0"/>
      <c r="WTH134" s="0"/>
      <c r="WTI134" s="0"/>
      <c r="WTJ134" s="0"/>
      <c r="WTK134" s="0"/>
      <c r="WTL134" s="0"/>
      <c r="WTM134" s="0"/>
      <c r="WTN134" s="0"/>
      <c r="WTO134" s="0"/>
      <c r="WTP134" s="0"/>
      <c r="WTQ134" s="0"/>
      <c r="WTR134" s="0"/>
      <c r="WTS134" s="0"/>
      <c r="WTT134" s="0"/>
      <c r="WTU134" s="0"/>
      <c r="WTV134" s="0"/>
      <c r="WTW134" s="0"/>
      <c r="WTX134" s="0"/>
      <c r="WTY134" s="0"/>
      <c r="WTZ134" s="0"/>
      <c r="WUA134" s="0"/>
      <c r="WUB134" s="0"/>
      <c r="WUC134" s="0"/>
      <c r="WUD134" s="0"/>
      <c r="WUE134" s="0"/>
      <c r="WUF134" s="0"/>
      <c r="WUG134" s="0"/>
      <c r="WUH134" s="0"/>
      <c r="WUI134" s="0"/>
      <c r="WUJ134" s="0"/>
      <c r="WUK134" s="0"/>
      <c r="WUL134" s="0"/>
      <c r="WUM134" s="0"/>
      <c r="WUN134" s="0"/>
      <c r="WUO134" s="0"/>
      <c r="WUP134" s="0"/>
      <c r="WUQ134" s="0"/>
      <c r="WUR134" s="0"/>
      <c r="WUS134" s="0"/>
      <c r="WUT134" s="0"/>
      <c r="WUU134" s="0"/>
      <c r="WUV134" s="0"/>
      <c r="WUW134" s="0"/>
      <c r="WUX134" s="0"/>
      <c r="WUY134" s="0"/>
      <c r="WUZ134" s="0"/>
      <c r="WVA134" s="0"/>
      <c r="WVB134" s="0"/>
      <c r="WVC134" s="0"/>
      <c r="WVD134" s="0"/>
      <c r="WVE134" s="0"/>
      <c r="WVF134" s="0"/>
      <c r="WVG134" s="0"/>
      <c r="WVH134" s="0"/>
      <c r="WVI134" s="0"/>
      <c r="WVJ134" s="0"/>
      <c r="WVK134" s="0"/>
      <c r="WVL134" s="0"/>
      <c r="WVM134" s="0"/>
      <c r="WVN134" s="0"/>
      <c r="WVO134" s="0"/>
      <c r="WVP134" s="0"/>
      <c r="WVQ134" s="0"/>
      <c r="WVR134" s="0"/>
      <c r="WVS134" s="0"/>
      <c r="WVT134" s="0"/>
      <c r="WVU134" s="0"/>
      <c r="WVV134" s="0"/>
      <c r="WVW134" s="0"/>
      <c r="WVX134" s="0"/>
      <c r="WVY134" s="0"/>
      <c r="WVZ134" s="0"/>
      <c r="WWA134" s="0"/>
      <c r="WWB134" s="0"/>
      <c r="WWC134" s="0"/>
      <c r="WWD134" s="0"/>
      <c r="WWE134" s="0"/>
      <c r="WWF134" s="0"/>
      <c r="WWG134" s="0"/>
      <c r="WWH134" s="0"/>
      <c r="WWI134" s="0"/>
      <c r="WWJ134" s="0"/>
      <c r="WWK134" s="0"/>
      <c r="WWL134" s="0"/>
      <c r="WWM134" s="0"/>
      <c r="WWN134" s="0"/>
      <c r="WWO134" s="0"/>
      <c r="WWP134" s="0"/>
      <c r="WWQ134" s="0"/>
      <c r="WWR134" s="0"/>
      <c r="WWS134" s="0"/>
      <c r="WWT134" s="0"/>
      <c r="WWU134" s="0"/>
      <c r="WWV134" s="0"/>
      <c r="WWW134" s="0"/>
      <c r="WWX134" s="0"/>
      <c r="WWY134" s="0"/>
      <c r="WWZ134" s="0"/>
      <c r="WXA134" s="0"/>
      <c r="WXB134" s="0"/>
      <c r="WXC134" s="0"/>
      <c r="WXD134" s="0"/>
      <c r="WXE134" s="0"/>
      <c r="WXF134" s="0"/>
      <c r="WXG134" s="0"/>
      <c r="WXH134" s="0"/>
      <c r="WXI134" s="0"/>
      <c r="WXJ134" s="0"/>
      <c r="WXK134" s="0"/>
      <c r="WXL134" s="0"/>
      <c r="WXM134" s="0"/>
      <c r="WXN134" s="0"/>
      <c r="WXO134" s="0"/>
      <c r="WXP134" s="0"/>
      <c r="WXQ134" s="0"/>
      <c r="WXR134" s="0"/>
      <c r="WXS134" s="0"/>
      <c r="WXT134" s="0"/>
      <c r="WXU134" s="0"/>
      <c r="WXV134" s="0"/>
      <c r="WXW134" s="0"/>
      <c r="WXX134" s="0"/>
      <c r="WXY134" s="0"/>
      <c r="WXZ134" s="0"/>
      <c r="WYA134" s="0"/>
      <c r="WYB134" s="0"/>
      <c r="WYC134" s="0"/>
      <c r="WYD134" s="0"/>
      <c r="WYE134" s="0"/>
      <c r="WYF134" s="0"/>
      <c r="WYG134" s="0"/>
      <c r="WYH134" s="0"/>
      <c r="WYI134" s="0"/>
      <c r="WYJ134" s="0"/>
      <c r="WYK134" s="0"/>
      <c r="WYL134" s="0"/>
      <c r="WYM134" s="0"/>
      <c r="WYN134" s="0"/>
      <c r="WYO134" s="0"/>
      <c r="WYP134" s="0"/>
      <c r="WYQ134" s="0"/>
      <c r="WYR134" s="0"/>
      <c r="WYS134" s="0"/>
      <c r="WYT134" s="0"/>
      <c r="WYU134" s="0"/>
      <c r="WYV134" s="0"/>
      <c r="WYW134" s="0"/>
      <c r="WYX134" s="0"/>
      <c r="WYY134" s="0"/>
      <c r="WYZ134" s="0"/>
      <c r="WZA134" s="0"/>
      <c r="WZB134" s="0"/>
      <c r="WZC134" s="0"/>
      <c r="WZD134" s="0"/>
      <c r="WZE134" s="0"/>
      <c r="WZF134" s="0"/>
      <c r="WZG134" s="0"/>
      <c r="WZH134" s="0"/>
      <c r="WZI134" s="0"/>
      <c r="WZJ134" s="0"/>
      <c r="WZK134" s="0"/>
      <c r="WZL134" s="0"/>
      <c r="WZM134" s="0"/>
      <c r="WZN134" s="0"/>
      <c r="WZO134" s="0"/>
      <c r="WZP134" s="0"/>
      <c r="WZQ134" s="0"/>
      <c r="WZR134" s="0"/>
      <c r="WZS134" s="0"/>
      <c r="WZT134" s="0"/>
      <c r="WZU134" s="0"/>
      <c r="WZV134" s="0"/>
      <c r="WZW134" s="0"/>
      <c r="WZX134" s="0"/>
      <c r="WZY134" s="0"/>
      <c r="WZZ134" s="0"/>
      <c r="XAA134" s="0"/>
      <c r="XAB134" s="0"/>
      <c r="XAC134" s="0"/>
      <c r="XAD134" s="0"/>
      <c r="XAE134" s="0"/>
      <c r="XAF134" s="0"/>
      <c r="XAG134" s="0"/>
      <c r="XAH134" s="0"/>
      <c r="XAI134" s="0"/>
      <c r="XAJ134" s="0"/>
      <c r="XAK134" s="0"/>
      <c r="XAL134" s="0"/>
      <c r="XAM134" s="0"/>
      <c r="XAN134" s="0"/>
      <c r="XAO134" s="0"/>
      <c r="XAP134" s="0"/>
      <c r="XAQ134" s="0"/>
      <c r="XAR134" s="0"/>
      <c r="XAS134" s="0"/>
      <c r="XAT134" s="0"/>
      <c r="XAU134" s="0"/>
      <c r="XAV134" s="0"/>
      <c r="XAW134" s="0"/>
      <c r="XAX134" s="0"/>
      <c r="XAY134" s="0"/>
      <c r="XAZ134" s="0"/>
      <c r="XBA134" s="0"/>
      <c r="XBB134" s="0"/>
      <c r="XBC134" s="0"/>
      <c r="XBD134" s="0"/>
      <c r="XBE134" s="0"/>
      <c r="XBF134" s="0"/>
      <c r="XBG134" s="0"/>
      <c r="XBH134" s="0"/>
      <c r="XBI134" s="0"/>
      <c r="XBJ134" s="0"/>
      <c r="XBK134" s="0"/>
      <c r="XBL134" s="0"/>
      <c r="XBM134" s="0"/>
      <c r="XBN134" s="0"/>
      <c r="XBO134" s="0"/>
      <c r="XBP134" s="0"/>
      <c r="XBQ134" s="0"/>
      <c r="XBR134" s="0"/>
      <c r="XBS134" s="0"/>
      <c r="XBT134" s="0"/>
      <c r="XBU134" s="0"/>
      <c r="XBV134" s="0"/>
      <c r="XBW134" s="0"/>
      <c r="XBX134" s="0"/>
      <c r="XBY134" s="0"/>
      <c r="XBZ134" s="0"/>
      <c r="XCA134" s="0"/>
      <c r="XCB134" s="0"/>
      <c r="XCC134" s="0"/>
      <c r="XCD134" s="0"/>
      <c r="XCE134" s="0"/>
      <c r="XCF134" s="0"/>
      <c r="XCG134" s="0"/>
      <c r="XCH134" s="0"/>
      <c r="XCI134" s="0"/>
      <c r="XCJ134" s="0"/>
      <c r="XCK134" s="0"/>
      <c r="XCL134" s="0"/>
      <c r="XCM134" s="0"/>
      <c r="XCN134" s="0"/>
      <c r="XCO134" s="0"/>
      <c r="XCP134" s="0"/>
      <c r="XCQ134" s="0"/>
      <c r="XCR134" s="0"/>
      <c r="XCS134" s="0"/>
      <c r="XCT134" s="0"/>
      <c r="XCU134" s="0"/>
      <c r="XCV134" s="0"/>
      <c r="XCW134" s="0"/>
      <c r="XCX134" s="0"/>
      <c r="XCY134" s="0"/>
      <c r="XCZ134" s="0"/>
      <c r="XDA134" s="0"/>
      <c r="XDB134" s="0"/>
      <c r="XDC134" s="0"/>
      <c r="XDD134" s="0"/>
      <c r="XDE134" s="0"/>
      <c r="XDF134" s="0"/>
      <c r="XDG134" s="0"/>
      <c r="XDH134" s="0"/>
      <c r="XDI134" s="0"/>
      <c r="XDJ134" s="0"/>
      <c r="XDK134" s="0"/>
      <c r="XDL134" s="0"/>
      <c r="XDM134" s="0"/>
      <c r="XDN134" s="0"/>
      <c r="XDO134" s="0"/>
      <c r="XDP134" s="0"/>
      <c r="XDQ134" s="0"/>
      <c r="XDR134" s="0"/>
      <c r="XDS134" s="0"/>
      <c r="XDT134" s="0"/>
      <c r="XDU134" s="0"/>
      <c r="XDV134" s="0"/>
      <c r="XDW134" s="0"/>
      <c r="XDX134" s="0"/>
      <c r="XDY134" s="0"/>
      <c r="XDZ134" s="0"/>
      <c r="XEA134" s="0"/>
      <c r="XEB134" s="0"/>
      <c r="XEC134" s="0"/>
      <c r="XED134" s="0"/>
      <c r="XEE134" s="0"/>
      <c r="XEF134" s="0"/>
      <c r="XEG134" s="0"/>
      <c r="XEH134" s="0"/>
      <c r="XEI134" s="0"/>
      <c r="XEJ134" s="0"/>
      <c r="XEK134" s="0"/>
      <c r="XEL134" s="0"/>
      <c r="XEM134" s="0"/>
      <c r="XEN134" s="0"/>
      <c r="XEO134" s="0"/>
      <c r="XEP134" s="0"/>
      <c r="XEQ134" s="0"/>
      <c r="XER134" s="0"/>
      <c r="XES134" s="0"/>
      <c r="XET134" s="0"/>
      <c r="XEU134" s="0"/>
      <c r="XEV134" s="0"/>
      <c r="XEW134" s="0"/>
      <c r="XEX134" s="0"/>
      <c r="XEY134" s="0"/>
      <c r="XEZ134" s="0"/>
      <c r="XFA134" s="0"/>
      <c r="XFB134" s="0"/>
      <c r="XFC134" s="0"/>
      <c r="XFD134" s="0"/>
    </row>
    <row r="135" customFormat="false" ht="15" hidden="false" customHeight="false" outlineLevel="0" collapsed="false">
      <c r="A135" s="436" t="s">
        <v>774</v>
      </c>
      <c r="B135" s="436"/>
      <c r="C135" s="434" t="n">
        <f aca="false">IF(B9&lt;50,0,J34)</f>
        <v>0</v>
      </c>
      <c r="D135" s="435" t="n">
        <f aca="false">'TABLE DES TAUX 2025 '!E36</f>
        <v>0.0045</v>
      </c>
      <c r="E135" s="434" t="n">
        <f aca="false">ROUND(C135*D135,2)</f>
        <v>0</v>
      </c>
      <c r="F135" s="0"/>
      <c r="G135" s="0"/>
      <c r="H135" s="11"/>
      <c r="I135" s="11"/>
      <c r="J135" s="11"/>
      <c r="K135" s="11"/>
      <c r="L135" s="11"/>
      <c r="M135" s="11"/>
      <c r="N135" s="11"/>
      <c r="O135" s="11"/>
      <c r="P135" s="11"/>
      <c r="Q135" s="11"/>
      <c r="R135" s="11"/>
      <c r="S135" s="0"/>
      <c r="T135" s="0"/>
      <c r="U135" s="0"/>
      <c r="V135" s="0"/>
      <c r="W135" s="0"/>
      <c r="X135" s="0"/>
      <c r="Y135" s="0"/>
      <c r="Z135" s="0"/>
      <c r="AA135" s="0"/>
      <c r="AB135" s="0"/>
      <c r="AC135" s="0"/>
      <c r="AD135" s="0"/>
      <c r="AE135" s="0"/>
      <c r="AF135" s="0"/>
      <c r="AG135" s="0"/>
      <c r="AH135" s="0"/>
      <c r="AI135" s="0"/>
      <c r="AJ135" s="0"/>
      <c r="AK135" s="0"/>
      <c r="AL135" s="0"/>
      <c r="AM135" s="0"/>
      <c r="AN135" s="0"/>
      <c r="AO135" s="0"/>
      <c r="AP135" s="0"/>
      <c r="AQ135" s="0"/>
      <c r="AR135" s="0"/>
      <c r="AS135" s="0"/>
      <c r="AT135" s="0"/>
      <c r="AU135" s="0"/>
      <c r="AV135" s="0"/>
      <c r="AW135" s="0"/>
      <c r="AX135" s="0"/>
      <c r="AY135" s="0"/>
      <c r="AZ135" s="0"/>
      <c r="BA135" s="0"/>
      <c r="BB135" s="0"/>
      <c r="BC135" s="0"/>
      <c r="BD135" s="0"/>
      <c r="BE135" s="0"/>
      <c r="BF135" s="0"/>
      <c r="BG135" s="0"/>
      <c r="BH135" s="0"/>
      <c r="BI135" s="0"/>
      <c r="BJ135" s="0"/>
      <c r="BK135" s="0"/>
      <c r="BL135" s="0"/>
      <c r="BM135" s="0"/>
      <c r="BN135" s="0"/>
      <c r="BO135" s="0"/>
      <c r="BP135" s="0"/>
      <c r="BQ135" s="0"/>
      <c r="BR135" s="0"/>
      <c r="BS135" s="0"/>
      <c r="BT135" s="0"/>
      <c r="BU135" s="0"/>
      <c r="BV135" s="0"/>
      <c r="BW135" s="0"/>
      <c r="BX135" s="0"/>
      <c r="BY135" s="0"/>
      <c r="BZ135" s="0"/>
      <c r="CA135" s="0"/>
      <c r="CB135" s="0"/>
      <c r="CC135" s="0"/>
      <c r="CD135" s="0"/>
      <c r="CE135" s="0"/>
      <c r="CF135" s="0"/>
      <c r="CG135" s="0"/>
      <c r="CH135" s="0"/>
      <c r="CI135" s="0"/>
      <c r="CJ135" s="0"/>
      <c r="CK135" s="0"/>
      <c r="CL135" s="0"/>
      <c r="CM135" s="0"/>
      <c r="CN135" s="0"/>
      <c r="CO135" s="0"/>
      <c r="CP135" s="0"/>
      <c r="CQ135" s="0"/>
      <c r="CR135" s="0"/>
      <c r="CS135" s="0"/>
      <c r="CT135" s="0"/>
      <c r="CU135" s="0"/>
      <c r="CV135" s="0"/>
      <c r="CW135" s="0"/>
      <c r="CX135" s="0"/>
      <c r="CY135" s="0"/>
      <c r="CZ135" s="0"/>
      <c r="DA135" s="0"/>
      <c r="DB135" s="0"/>
      <c r="DC135" s="0"/>
      <c r="DD135" s="0"/>
      <c r="DE135" s="0"/>
      <c r="DF135" s="0"/>
      <c r="DG135" s="0"/>
      <c r="DH135" s="0"/>
      <c r="DI135" s="0"/>
      <c r="DJ135" s="0"/>
      <c r="DK135" s="0"/>
      <c r="DL135" s="0"/>
      <c r="DM135" s="0"/>
      <c r="DN135" s="0"/>
      <c r="DO135" s="0"/>
      <c r="DP135" s="0"/>
      <c r="DQ135" s="0"/>
      <c r="DR135" s="0"/>
      <c r="DS135" s="0"/>
      <c r="DT135" s="0"/>
      <c r="DU135" s="0"/>
      <c r="DV135" s="0"/>
      <c r="DW135" s="0"/>
      <c r="DX135" s="0"/>
      <c r="DY135" s="0"/>
      <c r="DZ135" s="0"/>
      <c r="EA135" s="0"/>
      <c r="EB135" s="0"/>
      <c r="EC135" s="0"/>
      <c r="ED135" s="0"/>
      <c r="EE135" s="0"/>
      <c r="EF135" s="0"/>
      <c r="EG135" s="0"/>
      <c r="EH135" s="0"/>
      <c r="EI135" s="0"/>
      <c r="EJ135" s="0"/>
      <c r="EK135" s="0"/>
      <c r="EL135" s="0"/>
      <c r="EM135" s="0"/>
      <c r="EN135" s="0"/>
      <c r="EO135" s="0"/>
      <c r="EP135" s="0"/>
      <c r="EQ135" s="0"/>
      <c r="ER135" s="0"/>
      <c r="ES135" s="0"/>
      <c r="ET135" s="0"/>
      <c r="EU135" s="0"/>
      <c r="EV135" s="0"/>
      <c r="EW135" s="0"/>
      <c r="EX135" s="0"/>
      <c r="EY135" s="0"/>
      <c r="EZ135" s="0"/>
      <c r="FA135" s="0"/>
      <c r="FB135" s="0"/>
      <c r="FC135" s="0"/>
      <c r="FD135" s="0"/>
      <c r="FE135" s="0"/>
      <c r="FF135" s="0"/>
      <c r="FG135" s="0"/>
      <c r="FH135" s="0"/>
      <c r="FI135" s="0"/>
      <c r="FJ135" s="0"/>
      <c r="FK135" s="0"/>
      <c r="FL135" s="0"/>
      <c r="FM135" s="0"/>
      <c r="FN135" s="0"/>
      <c r="FO135" s="0"/>
      <c r="FP135" s="0"/>
      <c r="FQ135" s="0"/>
      <c r="FR135" s="0"/>
      <c r="FS135" s="0"/>
      <c r="FT135" s="0"/>
      <c r="FU135" s="0"/>
      <c r="FV135" s="0"/>
      <c r="FW135" s="0"/>
      <c r="FX135" s="0"/>
      <c r="FY135" s="0"/>
      <c r="FZ135" s="0"/>
      <c r="GA135" s="0"/>
      <c r="GB135" s="0"/>
      <c r="GC135" s="0"/>
      <c r="GD135" s="0"/>
      <c r="GE135" s="0"/>
      <c r="GF135" s="0"/>
      <c r="GG135" s="0"/>
      <c r="GH135" s="0"/>
      <c r="GI135" s="0"/>
      <c r="GJ135" s="0"/>
      <c r="GK135" s="0"/>
      <c r="GL135" s="0"/>
      <c r="GM135" s="0"/>
      <c r="GN135" s="0"/>
      <c r="GO135" s="0"/>
      <c r="GP135" s="0"/>
      <c r="GQ135" s="0"/>
      <c r="GR135" s="0"/>
      <c r="GS135" s="0"/>
      <c r="GT135" s="0"/>
      <c r="GU135" s="0"/>
      <c r="GV135" s="0"/>
      <c r="GW135" s="0"/>
      <c r="GX135" s="0"/>
      <c r="GY135" s="0"/>
      <c r="GZ135" s="0"/>
      <c r="HA135" s="0"/>
      <c r="HB135" s="0"/>
      <c r="HC135" s="0"/>
      <c r="HD135" s="0"/>
      <c r="HE135" s="0"/>
      <c r="HF135" s="0"/>
      <c r="HG135" s="0"/>
      <c r="HH135" s="0"/>
      <c r="HI135" s="0"/>
      <c r="HJ135" s="0"/>
      <c r="HK135" s="0"/>
      <c r="HL135" s="0"/>
      <c r="HM135" s="0"/>
      <c r="HN135" s="0"/>
      <c r="HO135" s="0"/>
      <c r="HP135" s="0"/>
      <c r="HQ135" s="0"/>
      <c r="HR135" s="0"/>
      <c r="HS135" s="0"/>
      <c r="HT135" s="0"/>
      <c r="HU135" s="0"/>
      <c r="HV135" s="0"/>
      <c r="HW135" s="0"/>
      <c r="HX135" s="0"/>
      <c r="HY135" s="0"/>
      <c r="HZ135" s="0"/>
      <c r="IA135" s="0"/>
      <c r="IB135" s="0"/>
      <c r="IC135" s="0"/>
      <c r="ID135" s="0"/>
      <c r="IE135" s="0"/>
      <c r="IF135" s="0"/>
      <c r="IG135" s="0"/>
      <c r="IH135" s="0"/>
      <c r="II135" s="0"/>
      <c r="IJ135" s="0"/>
      <c r="IK135" s="0"/>
      <c r="IL135" s="0"/>
      <c r="IM135" s="0"/>
      <c r="IN135" s="0"/>
      <c r="IO135" s="0"/>
      <c r="IP135" s="0"/>
      <c r="IQ135" s="0"/>
      <c r="IR135" s="0"/>
      <c r="IS135" s="0"/>
      <c r="IT135" s="0"/>
      <c r="IU135" s="0"/>
      <c r="IV135" s="0"/>
      <c r="IW135" s="0"/>
      <c r="IX135" s="0"/>
      <c r="IY135" s="0"/>
      <c r="IZ135" s="0"/>
      <c r="JA135" s="0"/>
      <c r="JB135" s="0"/>
      <c r="JC135" s="0"/>
      <c r="JD135" s="0"/>
      <c r="JE135" s="0"/>
      <c r="JF135" s="0"/>
      <c r="JG135" s="0"/>
      <c r="JH135" s="0"/>
      <c r="JI135" s="0"/>
      <c r="JJ135" s="0"/>
      <c r="JK135" s="0"/>
      <c r="JL135" s="0"/>
      <c r="JM135" s="0"/>
      <c r="JN135" s="0"/>
      <c r="JO135" s="0"/>
      <c r="JP135" s="0"/>
      <c r="JQ135" s="0"/>
      <c r="JR135" s="0"/>
      <c r="JS135" s="0"/>
      <c r="JT135" s="0"/>
      <c r="JU135" s="0"/>
      <c r="JV135" s="0"/>
      <c r="JW135" s="0"/>
      <c r="JX135" s="0"/>
      <c r="JY135" s="0"/>
      <c r="JZ135" s="0"/>
      <c r="KA135" s="0"/>
      <c r="KB135" s="0"/>
      <c r="KC135" s="0"/>
      <c r="KD135" s="0"/>
      <c r="KE135" s="0"/>
      <c r="KF135" s="0"/>
      <c r="KG135" s="0"/>
      <c r="KH135" s="0"/>
      <c r="KI135" s="0"/>
      <c r="KJ135" s="0"/>
      <c r="KK135" s="0"/>
      <c r="KL135" s="0"/>
      <c r="KM135" s="0"/>
      <c r="KN135" s="0"/>
      <c r="KO135" s="0"/>
      <c r="KP135" s="0"/>
      <c r="KQ135" s="0"/>
      <c r="KR135" s="0"/>
      <c r="KS135" s="0"/>
      <c r="KT135" s="0"/>
      <c r="KU135" s="0"/>
      <c r="KV135" s="0"/>
      <c r="KW135" s="0"/>
      <c r="KX135" s="0"/>
      <c r="KY135" s="0"/>
      <c r="KZ135" s="0"/>
      <c r="LA135" s="0"/>
      <c r="LB135" s="0"/>
      <c r="LC135" s="0"/>
      <c r="LD135" s="0"/>
      <c r="LE135" s="0"/>
      <c r="LF135" s="0"/>
      <c r="LG135" s="0"/>
      <c r="LH135" s="0"/>
      <c r="LI135" s="0"/>
      <c r="LJ135" s="0"/>
      <c r="LK135" s="0"/>
      <c r="LL135" s="0"/>
      <c r="LM135" s="0"/>
      <c r="LN135" s="0"/>
      <c r="LO135" s="0"/>
      <c r="LP135" s="0"/>
      <c r="LQ135" s="0"/>
      <c r="LR135" s="0"/>
      <c r="LS135" s="0"/>
      <c r="LT135" s="0"/>
      <c r="LU135" s="0"/>
      <c r="LV135" s="0"/>
      <c r="LW135" s="0"/>
      <c r="LX135" s="0"/>
      <c r="LY135" s="0"/>
      <c r="LZ135" s="0"/>
      <c r="MA135" s="0"/>
      <c r="MB135" s="0"/>
      <c r="MC135" s="0"/>
      <c r="MD135" s="0"/>
      <c r="ME135" s="0"/>
      <c r="MF135" s="0"/>
      <c r="MG135" s="0"/>
      <c r="MH135" s="0"/>
      <c r="MI135" s="0"/>
      <c r="MJ135" s="0"/>
      <c r="MK135" s="0"/>
      <c r="ML135" s="0"/>
      <c r="MM135" s="0"/>
      <c r="MN135" s="0"/>
      <c r="MO135" s="0"/>
      <c r="MP135" s="0"/>
      <c r="MQ135" s="0"/>
      <c r="MR135" s="0"/>
      <c r="MS135" s="0"/>
      <c r="MT135" s="0"/>
      <c r="MU135" s="0"/>
      <c r="MV135" s="0"/>
      <c r="MW135" s="0"/>
      <c r="MX135" s="0"/>
      <c r="MY135" s="0"/>
      <c r="MZ135" s="0"/>
      <c r="NA135" s="0"/>
      <c r="NB135" s="0"/>
      <c r="NC135" s="0"/>
      <c r="ND135" s="0"/>
      <c r="NE135" s="0"/>
      <c r="NF135" s="0"/>
      <c r="NG135" s="0"/>
      <c r="NH135" s="0"/>
      <c r="NI135" s="0"/>
      <c r="NJ135" s="0"/>
      <c r="NK135" s="0"/>
      <c r="NL135" s="0"/>
      <c r="NM135" s="0"/>
      <c r="NN135" s="0"/>
      <c r="NO135" s="0"/>
      <c r="NP135" s="0"/>
      <c r="NQ135" s="0"/>
      <c r="NR135" s="0"/>
      <c r="NS135" s="0"/>
      <c r="NT135" s="0"/>
      <c r="NU135" s="0"/>
      <c r="NV135" s="0"/>
      <c r="NW135" s="0"/>
      <c r="NX135" s="0"/>
      <c r="NY135" s="0"/>
      <c r="NZ135" s="0"/>
      <c r="OA135" s="0"/>
      <c r="OB135" s="0"/>
      <c r="OC135" s="0"/>
      <c r="OD135" s="0"/>
      <c r="OE135" s="0"/>
      <c r="OF135" s="0"/>
      <c r="OG135" s="0"/>
      <c r="OH135" s="0"/>
      <c r="OI135" s="0"/>
      <c r="OJ135" s="0"/>
      <c r="OK135" s="0"/>
      <c r="OL135" s="0"/>
      <c r="OM135" s="0"/>
      <c r="ON135" s="0"/>
      <c r="OO135" s="0"/>
      <c r="OP135" s="0"/>
      <c r="OQ135" s="0"/>
      <c r="OR135" s="0"/>
      <c r="OS135" s="0"/>
      <c r="OT135" s="0"/>
      <c r="OU135" s="0"/>
      <c r="OV135" s="0"/>
      <c r="OW135" s="0"/>
      <c r="OX135" s="0"/>
      <c r="OY135" s="0"/>
      <c r="OZ135" s="0"/>
      <c r="PA135" s="0"/>
      <c r="PB135" s="0"/>
      <c r="PC135" s="0"/>
      <c r="PD135" s="0"/>
      <c r="PE135" s="0"/>
      <c r="PF135" s="0"/>
      <c r="PG135" s="0"/>
      <c r="PH135" s="0"/>
      <c r="PI135" s="0"/>
      <c r="PJ135" s="0"/>
      <c r="PK135" s="0"/>
      <c r="PL135" s="0"/>
      <c r="PM135" s="0"/>
      <c r="PN135" s="0"/>
      <c r="PO135" s="0"/>
      <c r="PP135" s="0"/>
      <c r="PQ135" s="0"/>
      <c r="PR135" s="0"/>
      <c r="PS135" s="0"/>
      <c r="PT135" s="0"/>
      <c r="PU135" s="0"/>
      <c r="PV135" s="0"/>
      <c r="PW135" s="0"/>
      <c r="PX135" s="0"/>
      <c r="PY135" s="0"/>
      <c r="PZ135" s="0"/>
      <c r="QA135" s="0"/>
      <c r="QB135" s="0"/>
      <c r="QC135" s="0"/>
      <c r="QD135" s="0"/>
      <c r="QE135" s="0"/>
      <c r="QF135" s="0"/>
      <c r="QG135" s="0"/>
      <c r="QH135" s="0"/>
      <c r="QI135" s="0"/>
      <c r="QJ135" s="0"/>
      <c r="QK135" s="0"/>
      <c r="QL135" s="0"/>
      <c r="QM135" s="0"/>
      <c r="QN135" s="0"/>
      <c r="QO135" s="0"/>
      <c r="QP135" s="0"/>
      <c r="QQ135" s="0"/>
      <c r="QR135" s="0"/>
      <c r="QS135" s="0"/>
      <c r="QT135" s="0"/>
      <c r="QU135" s="0"/>
      <c r="QV135" s="0"/>
      <c r="QW135" s="0"/>
      <c r="QX135" s="0"/>
      <c r="QY135" s="0"/>
      <c r="QZ135" s="0"/>
      <c r="RA135" s="0"/>
      <c r="RB135" s="0"/>
      <c r="RC135" s="0"/>
      <c r="RD135" s="0"/>
      <c r="RE135" s="0"/>
      <c r="RF135" s="0"/>
      <c r="RG135" s="0"/>
      <c r="RH135" s="0"/>
      <c r="RI135" s="0"/>
      <c r="RJ135" s="0"/>
      <c r="RK135" s="0"/>
      <c r="RL135" s="0"/>
      <c r="RM135" s="0"/>
      <c r="RN135" s="0"/>
      <c r="RO135" s="0"/>
      <c r="RP135" s="0"/>
      <c r="RQ135" s="0"/>
      <c r="RR135" s="0"/>
      <c r="RS135" s="0"/>
      <c r="RT135" s="0"/>
      <c r="RU135" s="0"/>
      <c r="RV135" s="0"/>
      <c r="RW135" s="0"/>
      <c r="RX135" s="0"/>
      <c r="RY135" s="0"/>
      <c r="RZ135" s="0"/>
      <c r="SA135" s="0"/>
      <c r="SB135" s="0"/>
      <c r="SC135" s="0"/>
      <c r="SD135" s="0"/>
      <c r="SE135" s="0"/>
      <c r="SF135" s="0"/>
      <c r="SG135" s="0"/>
      <c r="SH135" s="0"/>
      <c r="SI135" s="0"/>
      <c r="SJ135" s="0"/>
      <c r="SK135" s="0"/>
      <c r="SL135" s="0"/>
      <c r="SM135" s="0"/>
      <c r="SN135" s="0"/>
      <c r="SO135" s="0"/>
      <c r="SP135" s="0"/>
      <c r="SQ135" s="0"/>
      <c r="SR135" s="0"/>
      <c r="SS135" s="0"/>
      <c r="ST135" s="0"/>
      <c r="SU135" s="0"/>
      <c r="SV135" s="0"/>
      <c r="SW135" s="0"/>
      <c r="SX135" s="0"/>
      <c r="SY135" s="0"/>
      <c r="SZ135" s="0"/>
      <c r="TA135" s="0"/>
      <c r="TB135" s="0"/>
      <c r="TC135" s="0"/>
      <c r="TD135" s="0"/>
      <c r="TE135" s="0"/>
      <c r="TF135" s="0"/>
      <c r="TG135" s="0"/>
      <c r="TH135" s="0"/>
      <c r="TI135" s="0"/>
      <c r="TJ135" s="0"/>
      <c r="TK135" s="0"/>
      <c r="TL135" s="0"/>
      <c r="TM135" s="0"/>
      <c r="TN135" s="0"/>
      <c r="TO135" s="0"/>
      <c r="TP135" s="0"/>
      <c r="TQ135" s="0"/>
      <c r="TR135" s="0"/>
      <c r="TS135" s="0"/>
      <c r="TT135" s="0"/>
      <c r="TU135" s="0"/>
      <c r="TV135" s="0"/>
      <c r="TW135" s="0"/>
      <c r="TX135" s="0"/>
      <c r="TY135" s="0"/>
      <c r="TZ135" s="0"/>
      <c r="UA135" s="0"/>
      <c r="UB135" s="0"/>
      <c r="UC135" s="0"/>
      <c r="UD135" s="0"/>
      <c r="UE135" s="0"/>
      <c r="UF135" s="0"/>
      <c r="UG135" s="0"/>
      <c r="UH135" s="0"/>
      <c r="UI135" s="0"/>
      <c r="UJ135" s="0"/>
      <c r="UK135" s="0"/>
      <c r="UL135" s="0"/>
      <c r="UM135" s="0"/>
      <c r="UN135" s="0"/>
      <c r="UO135" s="0"/>
      <c r="UP135" s="0"/>
      <c r="UQ135" s="0"/>
      <c r="UR135" s="0"/>
      <c r="US135" s="0"/>
      <c r="UT135" s="0"/>
      <c r="UU135" s="0"/>
      <c r="UV135" s="0"/>
      <c r="UW135" s="0"/>
      <c r="UX135" s="0"/>
      <c r="UY135" s="0"/>
      <c r="UZ135" s="0"/>
      <c r="VA135" s="0"/>
      <c r="VB135" s="0"/>
      <c r="VC135" s="0"/>
      <c r="VD135" s="0"/>
      <c r="VE135" s="0"/>
      <c r="VF135" s="0"/>
      <c r="VG135" s="0"/>
      <c r="VH135" s="0"/>
      <c r="VI135" s="0"/>
      <c r="VJ135" s="0"/>
      <c r="VK135" s="0"/>
      <c r="VL135" s="0"/>
      <c r="VM135" s="0"/>
      <c r="VN135" s="0"/>
      <c r="VO135" s="0"/>
      <c r="VP135" s="0"/>
      <c r="VQ135" s="0"/>
      <c r="VR135" s="0"/>
      <c r="VS135" s="0"/>
      <c r="VT135" s="0"/>
      <c r="VU135" s="0"/>
      <c r="VV135" s="0"/>
      <c r="VW135" s="0"/>
      <c r="VX135" s="0"/>
      <c r="VY135" s="0"/>
      <c r="VZ135" s="0"/>
      <c r="WA135" s="0"/>
      <c r="WB135" s="0"/>
      <c r="WC135" s="0"/>
      <c r="WD135" s="0"/>
      <c r="WE135" s="0"/>
      <c r="WF135" s="0"/>
      <c r="WG135" s="0"/>
      <c r="WH135" s="0"/>
      <c r="WI135" s="0"/>
      <c r="WJ135" s="0"/>
      <c r="WK135" s="0"/>
      <c r="WL135" s="0"/>
      <c r="WM135" s="0"/>
      <c r="WN135" s="0"/>
      <c r="WO135" s="0"/>
      <c r="WP135" s="0"/>
      <c r="WQ135" s="0"/>
      <c r="WR135" s="0"/>
      <c r="WS135" s="0"/>
      <c r="WT135" s="0"/>
      <c r="WU135" s="0"/>
      <c r="WV135" s="0"/>
      <c r="WW135" s="0"/>
      <c r="WX135" s="0"/>
      <c r="WY135" s="0"/>
      <c r="WZ135" s="0"/>
      <c r="XA135" s="0"/>
      <c r="XB135" s="0"/>
      <c r="XC135" s="0"/>
      <c r="XD135" s="0"/>
      <c r="XE135" s="0"/>
      <c r="XF135" s="0"/>
      <c r="XG135" s="0"/>
      <c r="XH135" s="0"/>
      <c r="XI135" s="0"/>
      <c r="XJ135" s="0"/>
      <c r="XK135" s="0"/>
      <c r="XL135" s="0"/>
      <c r="XM135" s="0"/>
      <c r="XN135" s="0"/>
      <c r="XO135" s="0"/>
      <c r="XP135" s="0"/>
      <c r="XQ135" s="0"/>
      <c r="XR135" s="0"/>
      <c r="XS135" s="0"/>
      <c r="XT135" s="0"/>
      <c r="XU135" s="0"/>
      <c r="XV135" s="0"/>
      <c r="XW135" s="0"/>
      <c r="XX135" s="0"/>
      <c r="XY135" s="0"/>
      <c r="XZ135" s="0"/>
      <c r="YA135" s="0"/>
      <c r="YB135" s="0"/>
      <c r="YC135" s="0"/>
      <c r="YD135" s="0"/>
      <c r="YE135" s="0"/>
      <c r="YF135" s="0"/>
      <c r="YG135" s="0"/>
      <c r="YH135" s="0"/>
      <c r="YI135" s="0"/>
      <c r="YJ135" s="0"/>
      <c r="YK135" s="0"/>
      <c r="YL135" s="0"/>
      <c r="YM135" s="0"/>
      <c r="YN135" s="0"/>
      <c r="YO135" s="0"/>
      <c r="YP135" s="0"/>
      <c r="YQ135" s="0"/>
      <c r="YR135" s="0"/>
      <c r="YS135" s="0"/>
      <c r="YT135" s="0"/>
      <c r="YU135" s="0"/>
      <c r="YV135" s="0"/>
      <c r="YW135" s="0"/>
      <c r="YX135" s="0"/>
      <c r="YY135" s="0"/>
      <c r="YZ135" s="0"/>
      <c r="ZA135" s="0"/>
      <c r="ZB135" s="0"/>
      <c r="ZC135" s="0"/>
      <c r="ZD135" s="0"/>
      <c r="ZE135" s="0"/>
      <c r="ZF135" s="0"/>
      <c r="ZG135" s="0"/>
      <c r="ZH135" s="0"/>
      <c r="ZI135" s="0"/>
      <c r="ZJ135" s="0"/>
      <c r="ZK135" s="0"/>
      <c r="ZL135" s="0"/>
      <c r="ZM135" s="0"/>
      <c r="ZN135" s="0"/>
      <c r="ZO135" s="0"/>
      <c r="ZP135" s="0"/>
      <c r="ZQ135" s="0"/>
      <c r="ZR135" s="0"/>
      <c r="ZS135" s="0"/>
      <c r="ZT135" s="0"/>
      <c r="ZU135" s="0"/>
      <c r="ZV135" s="0"/>
      <c r="ZW135" s="0"/>
      <c r="ZX135" s="0"/>
      <c r="ZY135" s="0"/>
      <c r="ZZ135" s="0"/>
      <c r="AAA135" s="0"/>
      <c r="AAB135" s="0"/>
      <c r="AAC135" s="0"/>
      <c r="AAD135" s="0"/>
      <c r="AAE135" s="0"/>
      <c r="AAF135" s="0"/>
      <c r="AAG135" s="0"/>
      <c r="AAH135" s="0"/>
      <c r="AAI135" s="0"/>
      <c r="AAJ135" s="0"/>
      <c r="AAK135" s="0"/>
      <c r="AAL135" s="0"/>
      <c r="AAM135" s="0"/>
      <c r="AAN135" s="0"/>
      <c r="AAO135" s="0"/>
      <c r="AAP135" s="0"/>
      <c r="AAQ135" s="0"/>
      <c r="AAR135" s="0"/>
      <c r="AAS135" s="0"/>
      <c r="AAT135" s="0"/>
      <c r="AAU135" s="0"/>
      <c r="AAV135" s="0"/>
      <c r="AAW135" s="0"/>
      <c r="AAX135" s="0"/>
      <c r="AAY135" s="0"/>
      <c r="AAZ135" s="0"/>
      <c r="ABA135" s="0"/>
      <c r="ABB135" s="0"/>
      <c r="ABC135" s="0"/>
      <c r="ABD135" s="0"/>
      <c r="ABE135" s="0"/>
      <c r="ABF135" s="0"/>
      <c r="ABG135" s="0"/>
      <c r="ABH135" s="0"/>
      <c r="ABI135" s="0"/>
      <c r="ABJ135" s="0"/>
      <c r="ABK135" s="0"/>
      <c r="ABL135" s="0"/>
      <c r="ABM135" s="0"/>
      <c r="ABN135" s="0"/>
      <c r="ABO135" s="0"/>
      <c r="ABP135" s="0"/>
      <c r="ABQ135" s="0"/>
      <c r="ABR135" s="0"/>
      <c r="ABS135" s="0"/>
      <c r="ABT135" s="0"/>
      <c r="ABU135" s="0"/>
      <c r="ABV135" s="0"/>
      <c r="ABW135" s="0"/>
      <c r="ABX135" s="0"/>
      <c r="ABY135" s="0"/>
      <c r="ABZ135" s="0"/>
      <c r="ACA135" s="0"/>
      <c r="ACB135" s="0"/>
      <c r="ACC135" s="0"/>
      <c r="ACD135" s="0"/>
      <c r="ACE135" s="0"/>
      <c r="ACF135" s="0"/>
      <c r="ACG135" s="0"/>
      <c r="ACH135" s="0"/>
      <c r="ACI135" s="0"/>
      <c r="ACJ135" s="0"/>
      <c r="ACK135" s="0"/>
      <c r="ACL135" s="0"/>
      <c r="ACM135" s="0"/>
      <c r="ACN135" s="0"/>
      <c r="ACO135" s="0"/>
      <c r="ACP135" s="0"/>
      <c r="ACQ135" s="0"/>
      <c r="ACR135" s="0"/>
      <c r="ACS135" s="0"/>
      <c r="ACT135" s="0"/>
      <c r="ACU135" s="0"/>
      <c r="ACV135" s="0"/>
      <c r="ACW135" s="0"/>
      <c r="ACX135" s="0"/>
      <c r="ACY135" s="0"/>
      <c r="ACZ135" s="0"/>
      <c r="ADA135" s="0"/>
      <c r="ADB135" s="0"/>
      <c r="ADC135" s="0"/>
      <c r="ADD135" s="0"/>
      <c r="ADE135" s="0"/>
      <c r="ADF135" s="0"/>
      <c r="ADG135" s="0"/>
      <c r="ADH135" s="0"/>
      <c r="ADI135" s="0"/>
      <c r="ADJ135" s="0"/>
      <c r="ADK135" s="0"/>
      <c r="ADL135" s="0"/>
      <c r="ADM135" s="0"/>
      <c r="ADN135" s="0"/>
      <c r="ADO135" s="0"/>
      <c r="ADP135" s="0"/>
      <c r="ADQ135" s="0"/>
      <c r="ADR135" s="0"/>
      <c r="ADS135" s="0"/>
      <c r="ADT135" s="0"/>
      <c r="ADU135" s="0"/>
      <c r="ADV135" s="0"/>
      <c r="ADW135" s="0"/>
      <c r="ADX135" s="0"/>
      <c r="ADY135" s="0"/>
      <c r="ADZ135" s="0"/>
      <c r="AEA135" s="0"/>
      <c r="AEB135" s="0"/>
      <c r="AEC135" s="0"/>
      <c r="AED135" s="0"/>
      <c r="AEE135" s="0"/>
      <c r="AEF135" s="0"/>
      <c r="AEG135" s="0"/>
      <c r="AEH135" s="0"/>
      <c r="AEI135" s="0"/>
      <c r="AEJ135" s="0"/>
      <c r="AEK135" s="0"/>
      <c r="AEL135" s="0"/>
      <c r="AEM135" s="0"/>
      <c r="AEN135" s="0"/>
      <c r="AEO135" s="0"/>
      <c r="AEP135" s="0"/>
      <c r="AEQ135" s="0"/>
      <c r="AER135" s="0"/>
      <c r="AES135" s="0"/>
      <c r="AET135" s="0"/>
      <c r="AEU135" s="0"/>
      <c r="AEV135" s="0"/>
      <c r="AEW135" s="0"/>
      <c r="AEX135" s="0"/>
      <c r="AEY135" s="0"/>
      <c r="AEZ135" s="0"/>
      <c r="AFA135" s="0"/>
      <c r="AFB135" s="0"/>
      <c r="AFC135" s="0"/>
      <c r="AFD135" s="0"/>
      <c r="AFE135" s="0"/>
      <c r="AFF135" s="0"/>
      <c r="AFG135" s="0"/>
      <c r="AFH135" s="0"/>
      <c r="AFI135" s="0"/>
      <c r="AFJ135" s="0"/>
      <c r="AFK135" s="0"/>
      <c r="AFL135" s="0"/>
      <c r="AFM135" s="0"/>
      <c r="AFN135" s="0"/>
      <c r="AFO135" s="0"/>
      <c r="AFP135" s="0"/>
      <c r="AFQ135" s="0"/>
      <c r="AFR135" s="0"/>
      <c r="AFS135" s="0"/>
      <c r="AFT135" s="0"/>
      <c r="AFU135" s="0"/>
      <c r="AFV135" s="0"/>
      <c r="AFW135" s="0"/>
      <c r="AFX135" s="0"/>
      <c r="AFY135" s="0"/>
      <c r="AFZ135" s="0"/>
      <c r="AGA135" s="0"/>
      <c r="AGB135" s="0"/>
      <c r="AGC135" s="0"/>
      <c r="AGD135" s="0"/>
      <c r="AGE135" s="0"/>
      <c r="AGF135" s="0"/>
      <c r="AGG135" s="0"/>
      <c r="AGH135" s="0"/>
      <c r="AGI135" s="0"/>
      <c r="AGJ135" s="0"/>
      <c r="AGK135" s="0"/>
      <c r="AGL135" s="0"/>
      <c r="AGM135" s="0"/>
      <c r="AGN135" s="0"/>
      <c r="AGO135" s="0"/>
      <c r="AGP135" s="0"/>
      <c r="AGQ135" s="0"/>
      <c r="AGR135" s="0"/>
      <c r="AGS135" s="0"/>
      <c r="AGT135" s="0"/>
      <c r="AGU135" s="0"/>
      <c r="AGV135" s="0"/>
      <c r="AGW135" s="0"/>
      <c r="AGX135" s="0"/>
      <c r="AGY135" s="0"/>
      <c r="AGZ135" s="0"/>
      <c r="AHA135" s="0"/>
      <c r="AHB135" s="0"/>
      <c r="AHC135" s="0"/>
      <c r="AHD135" s="0"/>
      <c r="AHE135" s="0"/>
      <c r="AHF135" s="0"/>
      <c r="AHG135" s="0"/>
      <c r="AHH135" s="0"/>
      <c r="AHI135" s="0"/>
      <c r="AHJ135" s="0"/>
      <c r="AHK135" s="0"/>
      <c r="AHL135" s="0"/>
      <c r="AHM135" s="0"/>
      <c r="AHN135" s="0"/>
      <c r="AHO135" s="0"/>
      <c r="AHP135" s="0"/>
      <c r="AHQ135" s="0"/>
      <c r="AHR135" s="0"/>
      <c r="AHS135" s="0"/>
      <c r="AHT135" s="0"/>
      <c r="AHU135" s="0"/>
      <c r="AHV135" s="0"/>
      <c r="AHW135" s="0"/>
      <c r="AHX135" s="0"/>
      <c r="AHY135" s="0"/>
      <c r="AHZ135" s="0"/>
      <c r="AIA135" s="0"/>
      <c r="AIB135" s="0"/>
      <c r="AIC135" s="0"/>
      <c r="AID135" s="0"/>
      <c r="AIE135" s="0"/>
      <c r="AIF135" s="0"/>
      <c r="AIG135" s="0"/>
      <c r="AIH135" s="0"/>
      <c r="AII135" s="0"/>
      <c r="AIJ135" s="0"/>
      <c r="AIK135" s="0"/>
      <c r="AIL135" s="0"/>
      <c r="AIM135" s="0"/>
      <c r="AIN135" s="0"/>
      <c r="AIO135" s="0"/>
      <c r="AIP135" s="0"/>
      <c r="AIQ135" s="0"/>
      <c r="AIR135" s="0"/>
      <c r="AIS135" s="0"/>
      <c r="AIT135" s="0"/>
      <c r="AIU135" s="0"/>
      <c r="AIV135" s="0"/>
      <c r="AIW135" s="0"/>
      <c r="AIX135" s="0"/>
      <c r="AIY135" s="0"/>
      <c r="AIZ135" s="0"/>
      <c r="AJA135" s="0"/>
      <c r="AJB135" s="0"/>
      <c r="AJC135" s="0"/>
      <c r="AJD135" s="0"/>
      <c r="AJE135" s="0"/>
      <c r="AJF135" s="0"/>
      <c r="AJG135" s="0"/>
      <c r="AJH135" s="0"/>
      <c r="AJI135" s="0"/>
      <c r="AJJ135" s="0"/>
      <c r="AJK135" s="0"/>
      <c r="AJL135" s="0"/>
      <c r="AJM135" s="0"/>
      <c r="AJN135" s="0"/>
      <c r="AJO135" s="0"/>
      <c r="AJP135" s="0"/>
      <c r="AJQ135" s="0"/>
      <c r="AJR135" s="0"/>
      <c r="AJS135" s="0"/>
      <c r="AJT135" s="0"/>
      <c r="AJU135" s="0"/>
      <c r="AJV135" s="0"/>
      <c r="AJW135" s="0"/>
      <c r="AJX135" s="0"/>
      <c r="AJY135" s="0"/>
      <c r="AJZ135" s="0"/>
      <c r="AKA135" s="0"/>
      <c r="AKB135" s="0"/>
      <c r="AKC135" s="0"/>
      <c r="AKD135" s="0"/>
      <c r="AKE135" s="0"/>
      <c r="AKF135" s="0"/>
      <c r="AKG135" s="0"/>
      <c r="AKH135" s="0"/>
      <c r="AKI135" s="0"/>
      <c r="AKJ135" s="0"/>
      <c r="AKK135" s="0"/>
      <c r="AKL135" s="0"/>
      <c r="AKM135" s="0"/>
      <c r="AKN135" s="0"/>
      <c r="AKO135" s="0"/>
      <c r="AKP135" s="0"/>
      <c r="AKQ135" s="0"/>
      <c r="AKR135" s="0"/>
      <c r="AKS135" s="0"/>
      <c r="AKT135" s="0"/>
      <c r="AKU135" s="0"/>
      <c r="AKV135" s="0"/>
      <c r="AKW135" s="0"/>
      <c r="AKX135" s="0"/>
      <c r="AKY135" s="0"/>
      <c r="AKZ135" s="0"/>
      <c r="ALA135" s="0"/>
      <c r="ALB135" s="0"/>
      <c r="ALC135" s="0"/>
      <c r="ALD135" s="0"/>
      <c r="ALE135" s="0"/>
      <c r="ALF135" s="0"/>
      <c r="ALG135" s="0"/>
      <c r="ALH135" s="0"/>
      <c r="ALI135" s="0"/>
      <c r="ALJ135" s="0"/>
      <c r="ALK135" s="0"/>
      <c r="ALL135" s="0"/>
      <c r="ALM135" s="0"/>
      <c r="ALN135" s="0"/>
      <c r="ALO135" s="0"/>
      <c r="ALP135" s="0"/>
      <c r="ALQ135" s="0"/>
      <c r="ALR135" s="0"/>
      <c r="ALS135" s="0"/>
      <c r="ALT135" s="0"/>
      <c r="ALU135" s="0"/>
      <c r="ALV135" s="0"/>
      <c r="ALW135" s="0"/>
      <c r="ALX135" s="0"/>
      <c r="ALY135" s="0"/>
      <c r="ALZ135" s="0"/>
      <c r="AMA135" s="0"/>
      <c r="AMB135" s="0"/>
      <c r="AMC135" s="0"/>
      <c r="AMD135" s="0"/>
      <c r="AME135" s="0"/>
      <c r="AMF135" s="0"/>
      <c r="AMG135" s="0"/>
      <c r="AMH135" s="0"/>
      <c r="AMI135" s="0"/>
      <c r="AMJ135" s="0"/>
      <c r="AMK135" s="0"/>
      <c r="AML135" s="0"/>
      <c r="AMM135" s="0"/>
      <c r="AMN135" s="0"/>
      <c r="AMO135" s="0"/>
      <c r="AMP135" s="0"/>
      <c r="AMQ135" s="0"/>
      <c r="AMR135" s="0"/>
      <c r="AMS135" s="0"/>
      <c r="AMT135" s="0"/>
      <c r="AMU135" s="0"/>
      <c r="AMV135" s="0"/>
      <c r="AMW135" s="0"/>
      <c r="AMX135" s="0"/>
      <c r="AMY135" s="0"/>
      <c r="AMZ135" s="0"/>
      <c r="ANA135" s="0"/>
      <c r="ANB135" s="0"/>
      <c r="ANC135" s="0"/>
      <c r="AND135" s="0"/>
      <c r="ANE135" s="0"/>
      <c r="ANF135" s="0"/>
      <c r="ANG135" s="0"/>
      <c r="ANH135" s="0"/>
      <c r="ANI135" s="0"/>
      <c r="ANJ135" s="0"/>
      <c r="ANK135" s="0"/>
      <c r="ANL135" s="0"/>
      <c r="ANM135" s="0"/>
      <c r="ANN135" s="0"/>
      <c r="ANO135" s="0"/>
      <c r="ANP135" s="0"/>
      <c r="ANQ135" s="0"/>
      <c r="ANR135" s="0"/>
      <c r="ANS135" s="0"/>
      <c r="ANT135" s="0"/>
      <c r="ANU135" s="0"/>
      <c r="ANV135" s="0"/>
      <c r="ANW135" s="0"/>
      <c r="ANX135" s="0"/>
      <c r="ANY135" s="0"/>
      <c r="ANZ135" s="0"/>
      <c r="AOA135" s="0"/>
      <c r="AOB135" s="0"/>
      <c r="AOC135" s="0"/>
      <c r="AOD135" s="0"/>
      <c r="AOE135" s="0"/>
      <c r="AOF135" s="0"/>
      <c r="AOG135" s="0"/>
      <c r="AOH135" s="0"/>
      <c r="AOI135" s="0"/>
      <c r="AOJ135" s="0"/>
      <c r="AOK135" s="0"/>
      <c r="AOL135" s="0"/>
      <c r="AOM135" s="0"/>
      <c r="AON135" s="0"/>
      <c r="AOO135" s="0"/>
      <c r="AOP135" s="0"/>
      <c r="AOQ135" s="0"/>
      <c r="AOR135" s="0"/>
      <c r="AOS135" s="0"/>
      <c r="AOT135" s="0"/>
      <c r="AOU135" s="0"/>
      <c r="AOV135" s="0"/>
      <c r="AOW135" s="0"/>
      <c r="AOX135" s="0"/>
      <c r="AOY135" s="0"/>
      <c r="AOZ135" s="0"/>
      <c r="APA135" s="0"/>
      <c r="APB135" s="0"/>
      <c r="APC135" s="0"/>
      <c r="APD135" s="0"/>
      <c r="APE135" s="0"/>
      <c r="APF135" s="0"/>
      <c r="APG135" s="0"/>
      <c r="APH135" s="0"/>
      <c r="API135" s="0"/>
      <c r="APJ135" s="0"/>
      <c r="APK135" s="0"/>
      <c r="APL135" s="0"/>
      <c r="APM135" s="0"/>
      <c r="APN135" s="0"/>
      <c r="APO135" s="0"/>
      <c r="APP135" s="0"/>
      <c r="APQ135" s="0"/>
      <c r="APR135" s="0"/>
      <c r="APS135" s="0"/>
      <c r="APT135" s="0"/>
      <c r="APU135" s="0"/>
      <c r="APV135" s="0"/>
      <c r="APW135" s="0"/>
      <c r="APX135" s="0"/>
      <c r="APY135" s="0"/>
      <c r="APZ135" s="0"/>
      <c r="AQA135" s="0"/>
      <c r="AQB135" s="0"/>
      <c r="AQC135" s="0"/>
      <c r="AQD135" s="0"/>
      <c r="AQE135" s="0"/>
      <c r="AQF135" s="0"/>
      <c r="AQG135" s="0"/>
      <c r="AQH135" s="0"/>
      <c r="AQI135" s="0"/>
      <c r="AQJ135" s="0"/>
      <c r="AQK135" s="0"/>
      <c r="AQL135" s="0"/>
      <c r="AQM135" s="0"/>
      <c r="AQN135" s="0"/>
      <c r="AQO135" s="0"/>
      <c r="AQP135" s="0"/>
      <c r="AQQ135" s="0"/>
      <c r="AQR135" s="0"/>
      <c r="AQS135" s="0"/>
      <c r="AQT135" s="0"/>
      <c r="AQU135" s="0"/>
      <c r="AQV135" s="0"/>
      <c r="AQW135" s="0"/>
      <c r="AQX135" s="0"/>
      <c r="AQY135" s="0"/>
      <c r="AQZ135" s="0"/>
      <c r="ARA135" s="0"/>
      <c r="ARB135" s="0"/>
      <c r="ARC135" s="0"/>
      <c r="ARD135" s="0"/>
      <c r="ARE135" s="0"/>
      <c r="ARF135" s="0"/>
      <c r="ARG135" s="0"/>
      <c r="ARH135" s="0"/>
      <c r="ARI135" s="0"/>
      <c r="ARJ135" s="0"/>
      <c r="ARK135" s="0"/>
      <c r="ARL135" s="0"/>
      <c r="ARM135" s="0"/>
      <c r="ARN135" s="0"/>
      <c r="ARO135" s="0"/>
      <c r="ARP135" s="0"/>
      <c r="ARQ135" s="0"/>
      <c r="ARR135" s="0"/>
      <c r="ARS135" s="0"/>
      <c r="ART135" s="0"/>
      <c r="ARU135" s="0"/>
      <c r="ARV135" s="0"/>
      <c r="ARW135" s="0"/>
      <c r="ARX135" s="0"/>
      <c r="ARY135" s="0"/>
      <c r="ARZ135" s="0"/>
      <c r="ASA135" s="0"/>
      <c r="ASB135" s="0"/>
      <c r="ASC135" s="0"/>
      <c r="ASD135" s="0"/>
      <c r="ASE135" s="0"/>
      <c r="ASF135" s="0"/>
      <c r="ASG135" s="0"/>
      <c r="ASH135" s="0"/>
      <c r="ASI135" s="0"/>
      <c r="ASJ135" s="0"/>
      <c r="ASK135" s="0"/>
      <c r="ASL135" s="0"/>
      <c r="ASM135" s="0"/>
      <c r="ASN135" s="0"/>
      <c r="ASO135" s="0"/>
      <c r="ASP135" s="0"/>
      <c r="ASQ135" s="0"/>
      <c r="ASR135" s="0"/>
      <c r="ASS135" s="0"/>
      <c r="AST135" s="0"/>
      <c r="ASU135" s="0"/>
      <c r="ASV135" s="0"/>
      <c r="ASW135" s="0"/>
      <c r="ASX135" s="0"/>
      <c r="ASY135" s="0"/>
      <c r="ASZ135" s="0"/>
      <c r="ATA135" s="0"/>
      <c r="ATB135" s="0"/>
      <c r="ATC135" s="0"/>
      <c r="ATD135" s="0"/>
      <c r="ATE135" s="0"/>
      <c r="ATF135" s="0"/>
      <c r="ATG135" s="0"/>
      <c r="ATH135" s="0"/>
      <c r="ATI135" s="0"/>
      <c r="ATJ135" s="0"/>
      <c r="ATK135" s="0"/>
      <c r="ATL135" s="0"/>
      <c r="ATM135" s="0"/>
      <c r="ATN135" s="0"/>
      <c r="ATO135" s="0"/>
      <c r="ATP135" s="0"/>
      <c r="ATQ135" s="0"/>
      <c r="ATR135" s="0"/>
      <c r="ATS135" s="0"/>
      <c r="ATT135" s="0"/>
      <c r="ATU135" s="0"/>
      <c r="ATV135" s="0"/>
      <c r="ATW135" s="0"/>
      <c r="ATX135" s="0"/>
      <c r="ATY135" s="0"/>
      <c r="ATZ135" s="0"/>
      <c r="AUA135" s="0"/>
      <c r="AUB135" s="0"/>
      <c r="AUC135" s="0"/>
      <c r="AUD135" s="0"/>
      <c r="AUE135" s="0"/>
      <c r="AUF135" s="0"/>
      <c r="AUG135" s="0"/>
      <c r="AUH135" s="0"/>
      <c r="AUI135" s="0"/>
      <c r="AUJ135" s="0"/>
      <c r="AUK135" s="0"/>
      <c r="AUL135" s="0"/>
      <c r="AUM135" s="0"/>
      <c r="AUN135" s="0"/>
      <c r="AUO135" s="0"/>
      <c r="AUP135" s="0"/>
      <c r="AUQ135" s="0"/>
      <c r="AUR135" s="0"/>
      <c r="AUS135" s="0"/>
      <c r="AUT135" s="0"/>
      <c r="AUU135" s="0"/>
      <c r="AUV135" s="0"/>
      <c r="AUW135" s="0"/>
      <c r="AUX135" s="0"/>
      <c r="AUY135" s="0"/>
      <c r="AUZ135" s="0"/>
      <c r="AVA135" s="0"/>
      <c r="AVB135" s="0"/>
      <c r="AVC135" s="0"/>
      <c r="AVD135" s="0"/>
      <c r="AVE135" s="0"/>
      <c r="AVF135" s="0"/>
      <c r="AVG135" s="0"/>
      <c r="AVH135" s="0"/>
      <c r="AVI135" s="0"/>
      <c r="AVJ135" s="0"/>
      <c r="AVK135" s="0"/>
      <c r="AVL135" s="0"/>
      <c r="AVM135" s="0"/>
      <c r="AVN135" s="0"/>
      <c r="AVO135" s="0"/>
      <c r="AVP135" s="0"/>
      <c r="AVQ135" s="0"/>
      <c r="AVR135" s="0"/>
      <c r="AVS135" s="0"/>
      <c r="AVT135" s="0"/>
      <c r="AVU135" s="0"/>
      <c r="AVV135" s="0"/>
      <c r="AVW135" s="0"/>
      <c r="AVX135" s="0"/>
      <c r="AVY135" s="0"/>
      <c r="AVZ135" s="0"/>
      <c r="AWA135" s="0"/>
      <c r="AWB135" s="0"/>
      <c r="AWC135" s="0"/>
      <c r="AWD135" s="0"/>
      <c r="AWE135" s="0"/>
      <c r="AWF135" s="0"/>
      <c r="AWG135" s="0"/>
      <c r="AWH135" s="0"/>
      <c r="AWI135" s="0"/>
      <c r="AWJ135" s="0"/>
      <c r="AWK135" s="0"/>
      <c r="AWL135" s="0"/>
      <c r="AWM135" s="0"/>
      <c r="AWN135" s="0"/>
      <c r="AWO135" s="0"/>
      <c r="AWP135" s="0"/>
      <c r="AWQ135" s="0"/>
      <c r="AWR135" s="0"/>
      <c r="AWS135" s="0"/>
      <c r="AWT135" s="0"/>
      <c r="AWU135" s="0"/>
      <c r="AWV135" s="0"/>
      <c r="AWW135" s="0"/>
      <c r="AWX135" s="0"/>
      <c r="AWY135" s="0"/>
      <c r="AWZ135" s="0"/>
      <c r="AXA135" s="0"/>
      <c r="AXB135" s="0"/>
      <c r="AXC135" s="0"/>
      <c r="AXD135" s="0"/>
      <c r="AXE135" s="0"/>
      <c r="AXF135" s="0"/>
      <c r="AXG135" s="0"/>
      <c r="AXH135" s="0"/>
      <c r="AXI135" s="0"/>
      <c r="AXJ135" s="0"/>
      <c r="AXK135" s="0"/>
      <c r="AXL135" s="0"/>
      <c r="AXM135" s="0"/>
      <c r="AXN135" s="0"/>
      <c r="AXO135" s="0"/>
      <c r="AXP135" s="0"/>
      <c r="AXQ135" s="0"/>
      <c r="AXR135" s="0"/>
      <c r="AXS135" s="0"/>
      <c r="AXT135" s="0"/>
      <c r="AXU135" s="0"/>
      <c r="AXV135" s="0"/>
      <c r="AXW135" s="0"/>
      <c r="AXX135" s="0"/>
      <c r="AXY135" s="0"/>
      <c r="AXZ135" s="0"/>
      <c r="AYA135" s="0"/>
      <c r="AYB135" s="0"/>
      <c r="AYC135" s="0"/>
      <c r="AYD135" s="0"/>
      <c r="AYE135" s="0"/>
      <c r="AYF135" s="0"/>
      <c r="AYG135" s="0"/>
      <c r="AYH135" s="0"/>
      <c r="AYI135" s="0"/>
      <c r="AYJ135" s="0"/>
      <c r="AYK135" s="0"/>
      <c r="AYL135" s="0"/>
      <c r="AYM135" s="0"/>
      <c r="AYN135" s="0"/>
      <c r="AYO135" s="0"/>
      <c r="AYP135" s="0"/>
      <c r="AYQ135" s="0"/>
      <c r="AYR135" s="0"/>
      <c r="AYS135" s="0"/>
      <c r="AYT135" s="0"/>
      <c r="AYU135" s="0"/>
      <c r="AYV135" s="0"/>
      <c r="AYW135" s="0"/>
      <c r="AYX135" s="0"/>
      <c r="AYY135" s="0"/>
      <c r="AYZ135" s="0"/>
      <c r="AZA135" s="0"/>
      <c r="AZB135" s="0"/>
      <c r="AZC135" s="0"/>
      <c r="AZD135" s="0"/>
      <c r="AZE135" s="0"/>
      <c r="AZF135" s="0"/>
      <c r="AZG135" s="0"/>
      <c r="AZH135" s="0"/>
      <c r="AZI135" s="0"/>
      <c r="AZJ135" s="0"/>
      <c r="AZK135" s="0"/>
      <c r="AZL135" s="0"/>
      <c r="AZM135" s="0"/>
      <c r="AZN135" s="0"/>
      <c r="AZO135" s="0"/>
      <c r="AZP135" s="0"/>
      <c r="AZQ135" s="0"/>
      <c r="AZR135" s="0"/>
      <c r="AZS135" s="0"/>
      <c r="AZT135" s="0"/>
      <c r="AZU135" s="0"/>
      <c r="AZV135" s="0"/>
      <c r="AZW135" s="0"/>
      <c r="AZX135" s="0"/>
      <c r="AZY135" s="0"/>
      <c r="AZZ135" s="0"/>
      <c r="BAA135" s="0"/>
      <c r="BAB135" s="0"/>
      <c r="BAC135" s="0"/>
      <c r="BAD135" s="0"/>
      <c r="BAE135" s="0"/>
      <c r="BAF135" s="0"/>
      <c r="BAG135" s="0"/>
      <c r="BAH135" s="0"/>
      <c r="BAI135" s="0"/>
      <c r="BAJ135" s="0"/>
      <c r="BAK135" s="0"/>
      <c r="BAL135" s="0"/>
      <c r="BAM135" s="0"/>
      <c r="BAN135" s="0"/>
      <c r="BAO135" s="0"/>
      <c r="BAP135" s="0"/>
      <c r="BAQ135" s="0"/>
      <c r="BAR135" s="0"/>
      <c r="BAS135" s="0"/>
      <c r="BAT135" s="0"/>
      <c r="BAU135" s="0"/>
      <c r="BAV135" s="0"/>
      <c r="BAW135" s="0"/>
      <c r="BAX135" s="0"/>
      <c r="BAY135" s="0"/>
      <c r="BAZ135" s="0"/>
      <c r="BBA135" s="0"/>
      <c r="BBB135" s="0"/>
      <c r="BBC135" s="0"/>
      <c r="BBD135" s="0"/>
      <c r="BBE135" s="0"/>
      <c r="BBF135" s="0"/>
      <c r="BBG135" s="0"/>
      <c r="BBH135" s="0"/>
      <c r="BBI135" s="0"/>
      <c r="BBJ135" s="0"/>
      <c r="BBK135" s="0"/>
      <c r="BBL135" s="0"/>
      <c r="BBM135" s="0"/>
      <c r="BBN135" s="0"/>
      <c r="BBO135" s="0"/>
      <c r="BBP135" s="0"/>
      <c r="BBQ135" s="0"/>
      <c r="BBR135" s="0"/>
      <c r="BBS135" s="0"/>
      <c r="BBT135" s="0"/>
      <c r="BBU135" s="0"/>
      <c r="BBV135" s="0"/>
      <c r="BBW135" s="0"/>
      <c r="BBX135" s="0"/>
      <c r="BBY135" s="0"/>
      <c r="BBZ135" s="0"/>
      <c r="BCA135" s="0"/>
      <c r="BCB135" s="0"/>
      <c r="BCC135" s="0"/>
      <c r="BCD135" s="0"/>
      <c r="BCE135" s="0"/>
      <c r="BCF135" s="0"/>
      <c r="BCG135" s="0"/>
      <c r="BCH135" s="0"/>
      <c r="BCI135" s="0"/>
      <c r="BCJ135" s="0"/>
      <c r="BCK135" s="0"/>
      <c r="BCL135" s="0"/>
      <c r="BCM135" s="0"/>
      <c r="BCN135" s="0"/>
      <c r="BCO135" s="0"/>
      <c r="BCP135" s="0"/>
      <c r="BCQ135" s="0"/>
      <c r="BCR135" s="0"/>
      <c r="BCS135" s="0"/>
      <c r="BCT135" s="0"/>
      <c r="BCU135" s="0"/>
      <c r="BCV135" s="0"/>
      <c r="BCW135" s="0"/>
      <c r="BCX135" s="0"/>
      <c r="BCY135" s="0"/>
      <c r="BCZ135" s="0"/>
      <c r="BDA135" s="0"/>
      <c r="BDB135" s="0"/>
      <c r="BDC135" s="0"/>
      <c r="BDD135" s="0"/>
      <c r="BDE135" s="0"/>
      <c r="BDF135" s="0"/>
      <c r="BDG135" s="0"/>
      <c r="BDH135" s="0"/>
      <c r="BDI135" s="0"/>
      <c r="BDJ135" s="0"/>
      <c r="BDK135" s="0"/>
      <c r="BDL135" s="0"/>
      <c r="BDM135" s="0"/>
      <c r="BDN135" s="0"/>
      <c r="BDO135" s="0"/>
      <c r="BDP135" s="0"/>
      <c r="BDQ135" s="0"/>
      <c r="BDR135" s="0"/>
      <c r="BDS135" s="0"/>
      <c r="BDT135" s="0"/>
      <c r="BDU135" s="0"/>
      <c r="BDV135" s="0"/>
      <c r="BDW135" s="0"/>
      <c r="BDX135" s="0"/>
      <c r="BDY135" s="0"/>
      <c r="BDZ135" s="0"/>
      <c r="BEA135" s="0"/>
      <c r="BEB135" s="0"/>
      <c r="BEC135" s="0"/>
      <c r="BED135" s="0"/>
      <c r="BEE135" s="0"/>
      <c r="BEF135" s="0"/>
      <c r="BEG135" s="0"/>
      <c r="BEH135" s="0"/>
      <c r="BEI135" s="0"/>
      <c r="BEJ135" s="0"/>
      <c r="BEK135" s="0"/>
      <c r="BEL135" s="0"/>
      <c r="BEM135" s="0"/>
      <c r="BEN135" s="0"/>
      <c r="BEO135" s="0"/>
      <c r="BEP135" s="0"/>
      <c r="BEQ135" s="0"/>
      <c r="BER135" s="0"/>
      <c r="BES135" s="0"/>
      <c r="BET135" s="0"/>
      <c r="BEU135" s="0"/>
      <c r="BEV135" s="0"/>
      <c r="BEW135" s="0"/>
      <c r="BEX135" s="0"/>
      <c r="BEY135" s="0"/>
      <c r="BEZ135" s="0"/>
      <c r="BFA135" s="0"/>
      <c r="BFB135" s="0"/>
      <c r="BFC135" s="0"/>
      <c r="BFD135" s="0"/>
      <c r="BFE135" s="0"/>
      <c r="BFF135" s="0"/>
      <c r="BFG135" s="0"/>
      <c r="BFH135" s="0"/>
      <c r="BFI135" s="0"/>
      <c r="BFJ135" s="0"/>
      <c r="BFK135" s="0"/>
      <c r="BFL135" s="0"/>
      <c r="BFM135" s="0"/>
      <c r="BFN135" s="0"/>
      <c r="BFO135" s="0"/>
      <c r="BFP135" s="0"/>
      <c r="BFQ135" s="0"/>
      <c r="BFR135" s="0"/>
      <c r="BFS135" s="0"/>
      <c r="BFT135" s="0"/>
      <c r="BFU135" s="0"/>
      <c r="BFV135" s="0"/>
      <c r="BFW135" s="0"/>
      <c r="BFX135" s="0"/>
      <c r="BFY135" s="0"/>
      <c r="BFZ135" s="0"/>
      <c r="BGA135" s="0"/>
      <c r="BGB135" s="0"/>
      <c r="BGC135" s="0"/>
      <c r="BGD135" s="0"/>
      <c r="BGE135" s="0"/>
      <c r="BGF135" s="0"/>
      <c r="BGG135" s="0"/>
      <c r="BGH135" s="0"/>
      <c r="BGI135" s="0"/>
      <c r="BGJ135" s="0"/>
      <c r="BGK135" s="0"/>
      <c r="BGL135" s="0"/>
      <c r="BGM135" s="0"/>
      <c r="BGN135" s="0"/>
      <c r="BGO135" s="0"/>
      <c r="BGP135" s="0"/>
      <c r="BGQ135" s="0"/>
      <c r="BGR135" s="0"/>
      <c r="BGS135" s="0"/>
      <c r="BGT135" s="0"/>
      <c r="BGU135" s="0"/>
      <c r="BGV135" s="0"/>
      <c r="BGW135" s="0"/>
      <c r="BGX135" s="0"/>
      <c r="BGY135" s="0"/>
      <c r="BGZ135" s="0"/>
      <c r="BHA135" s="0"/>
      <c r="BHB135" s="0"/>
      <c r="BHC135" s="0"/>
      <c r="BHD135" s="0"/>
      <c r="BHE135" s="0"/>
      <c r="BHF135" s="0"/>
      <c r="BHG135" s="0"/>
      <c r="BHH135" s="0"/>
      <c r="BHI135" s="0"/>
      <c r="BHJ135" s="0"/>
      <c r="BHK135" s="0"/>
      <c r="BHL135" s="0"/>
      <c r="BHM135" s="0"/>
      <c r="BHN135" s="0"/>
      <c r="BHO135" s="0"/>
      <c r="BHP135" s="0"/>
      <c r="BHQ135" s="0"/>
      <c r="BHR135" s="0"/>
      <c r="BHS135" s="0"/>
      <c r="BHT135" s="0"/>
      <c r="BHU135" s="0"/>
      <c r="BHV135" s="0"/>
      <c r="BHW135" s="0"/>
      <c r="BHX135" s="0"/>
      <c r="BHY135" s="0"/>
      <c r="BHZ135" s="0"/>
      <c r="BIA135" s="0"/>
      <c r="BIB135" s="0"/>
      <c r="BIC135" s="0"/>
      <c r="BID135" s="0"/>
      <c r="BIE135" s="0"/>
      <c r="BIF135" s="0"/>
      <c r="BIG135" s="0"/>
      <c r="BIH135" s="0"/>
      <c r="BII135" s="0"/>
      <c r="BIJ135" s="0"/>
      <c r="BIK135" s="0"/>
      <c r="BIL135" s="0"/>
      <c r="BIM135" s="0"/>
      <c r="BIN135" s="0"/>
      <c r="BIO135" s="0"/>
      <c r="BIP135" s="0"/>
      <c r="BIQ135" s="0"/>
      <c r="BIR135" s="0"/>
      <c r="BIS135" s="0"/>
      <c r="BIT135" s="0"/>
      <c r="BIU135" s="0"/>
      <c r="BIV135" s="0"/>
      <c r="BIW135" s="0"/>
      <c r="BIX135" s="0"/>
      <c r="BIY135" s="0"/>
      <c r="BIZ135" s="0"/>
      <c r="BJA135" s="0"/>
      <c r="BJB135" s="0"/>
      <c r="BJC135" s="0"/>
      <c r="BJD135" s="0"/>
      <c r="BJE135" s="0"/>
      <c r="BJF135" s="0"/>
      <c r="BJG135" s="0"/>
      <c r="BJH135" s="0"/>
      <c r="BJI135" s="0"/>
      <c r="BJJ135" s="0"/>
      <c r="BJK135" s="0"/>
      <c r="BJL135" s="0"/>
      <c r="BJM135" s="0"/>
      <c r="BJN135" s="0"/>
      <c r="BJO135" s="0"/>
      <c r="BJP135" s="0"/>
      <c r="BJQ135" s="0"/>
      <c r="BJR135" s="0"/>
      <c r="BJS135" s="0"/>
      <c r="BJT135" s="0"/>
      <c r="BJU135" s="0"/>
      <c r="BJV135" s="0"/>
      <c r="BJW135" s="0"/>
      <c r="BJX135" s="0"/>
      <c r="BJY135" s="0"/>
      <c r="BJZ135" s="0"/>
      <c r="BKA135" s="0"/>
      <c r="BKB135" s="0"/>
      <c r="BKC135" s="0"/>
      <c r="BKD135" s="0"/>
      <c r="BKE135" s="0"/>
      <c r="BKF135" s="0"/>
      <c r="BKG135" s="0"/>
      <c r="BKH135" s="0"/>
      <c r="BKI135" s="0"/>
      <c r="BKJ135" s="0"/>
      <c r="BKK135" s="0"/>
      <c r="BKL135" s="0"/>
      <c r="BKM135" s="0"/>
      <c r="BKN135" s="0"/>
      <c r="BKO135" s="0"/>
      <c r="BKP135" s="0"/>
      <c r="BKQ135" s="0"/>
      <c r="BKR135" s="0"/>
      <c r="BKS135" s="0"/>
      <c r="BKT135" s="0"/>
      <c r="BKU135" s="0"/>
      <c r="BKV135" s="0"/>
      <c r="BKW135" s="0"/>
      <c r="BKX135" s="0"/>
      <c r="BKY135" s="0"/>
      <c r="BKZ135" s="0"/>
      <c r="BLA135" s="0"/>
      <c r="BLB135" s="0"/>
      <c r="BLC135" s="0"/>
      <c r="BLD135" s="0"/>
      <c r="BLE135" s="0"/>
      <c r="BLF135" s="0"/>
      <c r="BLG135" s="0"/>
      <c r="BLH135" s="0"/>
      <c r="BLI135" s="0"/>
      <c r="BLJ135" s="0"/>
      <c r="BLK135" s="0"/>
      <c r="BLL135" s="0"/>
      <c r="BLM135" s="0"/>
      <c r="BLN135" s="0"/>
      <c r="BLO135" s="0"/>
      <c r="BLP135" s="0"/>
      <c r="BLQ135" s="0"/>
      <c r="BLR135" s="0"/>
      <c r="BLS135" s="0"/>
      <c r="BLT135" s="0"/>
      <c r="BLU135" s="0"/>
      <c r="BLV135" s="0"/>
      <c r="BLW135" s="0"/>
      <c r="BLX135" s="0"/>
      <c r="BLY135" s="0"/>
      <c r="BLZ135" s="0"/>
      <c r="BMA135" s="0"/>
      <c r="BMB135" s="0"/>
      <c r="BMC135" s="0"/>
      <c r="BMD135" s="0"/>
      <c r="BME135" s="0"/>
      <c r="BMF135" s="0"/>
      <c r="BMG135" s="0"/>
      <c r="BMH135" s="0"/>
      <c r="BMI135" s="0"/>
      <c r="BMJ135" s="0"/>
      <c r="BMK135" s="0"/>
      <c r="BML135" s="0"/>
      <c r="BMM135" s="0"/>
      <c r="BMN135" s="0"/>
      <c r="BMO135" s="0"/>
      <c r="BMP135" s="0"/>
      <c r="BMQ135" s="0"/>
      <c r="BMR135" s="0"/>
      <c r="BMS135" s="0"/>
      <c r="BMT135" s="0"/>
      <c r="BMU135" s="0"/>
      <c r="BMV135" s="0"/>
      <c r="BMW135" s="0"/>
      <c r="BMX135" s="0"/>
      <c r="BMY135" s="0"/>
      <c r="BMZ135" s="0"/>
      <c r="BNA135" s="0"/>
      <c r="BNB135" s="0"/>
      <c r="BNC135" s="0"/>
      <c r="BND135" s="0"/>
      <c r="BNE135" s="0"/>
      <c r="BNF135" s="0"/>
      <c r="BNG135" s="0"/>
      <c r="BNH135" s="0"/>
      <c r="BNI135" s="0"/>
      <c r="BNJ135" s="0"/>
      <c r="BNK135" s="0"/>
      <c r="BNL135" s="0"/>
      <c r="BNM135" s="0"/>
      <c r="BNN135" s="0"/>
      <c r="BNO135" s="0"/>
      <c r="BNP135" s="0"/>
      <c r="BNQ135" s="0"/>
      <c r="BNR135" s="0"/>
      <c r="BNS135" s="0"/>
      <c r="BNT135" s="0"/>
      <c r="BNU135" s="0"/>
      <c r="BNV135" s="0"/>
      <c r="BNW135" s="0"/>
      <c r="BNX135" s="0"/>
      <c r="BNY135" s="0"/>
      <c r="BNZ135" s="0"/>
      <c r="BOA135" s="0"/>
      <c r="BOB135" s="0"/>
      <c r="BOC135" s="0"/>
      <c r="BOD135" s="0"/>
      <c r="BOE135" s="0"/>
      <c r="BOF135" s="0"/>
      <c r="BOG135" s="0"/>
      <c r="BOH135" s="0"/>
      <c r="BOI135" s="0"/>
      <c r="BOJ135" s="0"/>
      <c r="BOK135" s="0"/>
      <c r="BOL135" s="0"/>
      <c r="BOM135" s="0"/>
      <c r="BON135" s="0"/>
      <c r="BOO135" s="0"/>
      <c r="BOP135" s="0"/>
      <c r="BOQ135" s="0"/>
      <c r="BOR135" s="0"/>
      <c r="BOS135" s="0"/>
      <c r="BOT135" s="0"/>
      <c r="BOU135" s="0"/>
      <c r="BOV135" s="0"/>
      <c r="BOW135" s="0"/>
      <c r="BOX135" s="0"/>
      <c r="BOY135" s="0"/>
      <c r="BOZ135" s="0"/>
      <c r="BPA135" s="0"/>
      <c r="BPB135" s="0"/>
      <c r="BPC135" s="0"/>
      <c r="BPD135" s="0"/>
      <c r="BPE135" s="0"/>
      <c r="BPF135" s="0"/>
      <c r="BPG135" s="0"/>
      <c r="BPH135" s="0"/>
      <c r="BPI135" s="0"/>
      <c r="BPJ135" s="0"/>
      <c r="BPK135" s="0"/>
      <c r="BPL135" s="0"/>
      <c r="BPM135" s="0"/>
      <c r="BPN135" s="0"/>
      <c r="BPO135" s="0"/>
      <c r="BPP135" s="0"/>
      <c r="BPQ135" s="0"/>
      <c r="BPR135" s="0"/>
      <c r="BPS135" s="0"/>
      <c r="BPT135" s="0"/>
      <c r="BPU135" s="0"/>
      <c r="BPV135" s="0"/>
      <c r="BPW135" s="0"/>
      <c r="BPX135" s="0"/>
      <c r="BPY135" s="0"/>
      <c r="BPZ135" s="0"/>
      <c r="BQA135" s="0"/>
      <c r="BQB135" s="0"/>
      <c r="BQC135" s="0"/>
      <c r="BQD135" s="0"/>
      <c r="BQE135" s="0"/>
      <c r="BQF135" s="0"/>
      <c r="BQG135" s="0"/>
      <c r="BQH135" s="0"/>
      <c r="BQI135" s="0"/>
      <c r="BQJ135" s="0"/>
      <c r="BQK135" s="0"/>
      <c r="BQL135" s="0"/>
      <c r="BQM135" s="0"/>
      <c r="BQN135" s="0"/>
      <c r="BQO135" s="0"/>
      <c r="BQP135" s="0"/>
      <c r="BQQ135" s="0"/>
      <c r="BQR135" s="0"/>
      <c r="BQS135" s="0"/>
      <c r="BQT135" s="0"/>
      <c r="BQU135" s="0"/>
      <c r="BQV135" s="0"/>
      <c r="BQW135" s="0"/>
      <c r="BQX135" s="0"/>
      <c r="BQY135" s="0"/>
      <c r="BQZ135" s="0"/>
      <c r="BRA135" s="0"/>
      <c r="BRB135" s="0"/>
      <c r="BRC135" s="0"/>
      <c r="BRD135" s="0"/>
      <c r="BRE135" s="0"/>
      <c r="BRF135" s="0"/>
      <c r="BRG135" s="0"/>
      <c r="BRH135" s="0"/>
      <c r="BRI135" s="0"/>
      <c r="BRJ135" s="0"/>
      <c r="BRK135" s="0"/>
      <c r="BRL135" s="0"/>
      <c r="BRM135" s="0"/>
      <c r="BRN135" s="0"/>
      <c r="BRO135" s="0"/>
      <c r="BRP135" s="0"/>
      <c r="BRQ135" s="0"/>
      <c r="BRR135" s="0"/>
      <c r="BRS135" s="0"/>
      <c r="BRT135" s="0"/>
      <c r="BRU135" s="0"/>
      <c r="BRV135" s="0"/>
      <c r="BRW135" s="0"/>
      <c r="BRX135" s="0"/>
      <c r="BRY135" s="0"/>
      <c r="BRZ135" s="0"/>
      <c r="BSA135" s="0"/>
      <c r="BSB135" s="0"/>
      <c r="BSC135" s="0"/>
      <c r="BSD135" s="0"/>
      <c r="BSE135" s="0"/>
      <c r="BSF135" s="0"/>
      <c r="BSG135" s="0"/>
      <c r="BSH135" s="0"/>
      <c r="BSI135" s="0"/>
      <c r="BSJ135" s="0"/>
      <c r="BSK135" s="0"/>
      <c r="BSL135" s="0"/>
      <c r="BSM135" s="0"/>
      <c r="BSN135" s="0"/>
      <c r="BSO135" s="0"/>
      <c r="BSP135" s="0"/>
      <c r="BSQ135" s="0"/>
      <c r="BSR135" s="0"/>
      <c r="BSS135" s="0"/>
      <c r="BST135" s="0"/>
      <c r="BSU135" s="0"/>
      <c r="BSV135" s="0"/>
      <c r="BSW135" s="0"/>
      <c r="BSX135" s="0"/>
      <c r="BSY135" s="0"/>
      <c r="BSZ135" s="0"/>
      <c r="BTA135" s="0"/>
      <c r="BTB135" s="0"/>
      <c r="BTC135" s="0"/>
      <c r="BTD135" s="0"/>
      <c r="BTE135" s="0"/>
      <c r="BTF135" s="0"/>
      <c r="BTG135" s="0"/>
      <c r="BTH135" s="0"/>
      <c r="BTI135" s="0"/>
      <c r="BTJ135" s="0"/>
      <c r="BTK135" s="0"/>
      <c r="BTL135" s="0"/>
      <c r="BTM135" s="0"/>
      <c r="BTN135" s="0"/>
      <c r="BTO135" s="0"/>
      <c r="BTP135" s="0"/>
      <c r="BTQ135" s="0"/>
      <c r="BTR135" s="0"/>
      <c r="BTS135" s="0"/>
      <c r="BTT135" s="0"/>
      <c r="BTU135" s="0"/>
      <c r="BTV135" s="0"/>
      <c r="BTW135" s="0"/>
      <c r="BTX135" s="0"/>
      <c r="BTY135" s="0"/>
      <c r="BTZ135" s="0"/>
      <c r="BUA135" s="0"/>
      <c r="BUB135" s="0"/>
      <c r="BUC135" s="0"/>
      <c r="BUD135" s="0"/>
      <c r="BUE135" s="0"/>
      <c r="BUF135" s="0"/>
      <c r="BUG135" s="0"/>
      <c r="BUH135" s="0"/>
      <c r="BUI135" s="0"/>
      <c r="BUJ135" s="0"/>
      <c r="BUK135" s="0"/>
      <c r="BUL135" s="0"/>
      <c r="BUM135" s="0"/>
      <c r="BUN135" s="0"/>
      <c r="BUO135" s="0"/>
      <c r="BUP135" s="0"/>
      <c r="BUQ135" s="0"/>
      <c r="BUR135" s="0"/>
      <c r="BUS135" s="0"/>
      <c r="BUT135" s="0"/>
      <c r="BUU135" s="0"/>
      <c r="BUV135" s="0"/>
      <c r="BUW135" s="0"/>
      <c r="BUX135" s="0"/>
      <c r="BUY135" s="0"/>
      <c r="BUZ135" s="0"/>
      <c r="BVA135" s="0"/>
      <c r="BVB135" s="0"/>
      <c r="BVC135" s="0"/>
      <c r="BVD135" s="0"/>
      <c r="BVE135" s="0"/>
      <c r="BVF135" s="0"/>
      <c r="BVG135" s="0"/>
      <c r="BVH135" s="0"/>
      <c r="BVI135" s="0"/>
      <c r="BVJ135" s="0"/>
      <c r="BVK135" s="0"/>
      <c r="BVL135" s="0"/>
      <c r="BVM135" s="0"/>
      <c r="BVN135" s="0"/>
      <c r="BVO135" s="0"/>
      <c r="BVP135" s="0"/>
      <c r="BVQ135" s="0"/>
      <c r="BVR135" s="0"/>
      <c r="BVS135" s="0"/>
      <c r="BVT135" s="0"/>
      <c r="BVU135" s="0"/>
      <c r="BVV135" s="0"/>
      <c r="BVW135" s="0"/>
      <c r="BVX135" s="0"/>
      <c r="BVY135" s="0"/>
      <c r="BVZ135" s="0"/>
      <c r="BWA135" s="0"/>
      <c r="BWB135" s="0"/>
      <c r="BWC135" s="0"/>
      <c r="BWD135" s="0"/>
      <c r="BWE135" s="0"/>
      <c r="BWF135" s="0"/>
      <c r="BWG135" s="0"/>
      <c r="BWH135" s="0"/>
      <c r="BWI135" s="0"/>
      <c r="BWJ135" s="0"/>
      <c r="BWK135" s="0"/>
      <c r="BWL135" s="0"/>
      <c r="BWM135" s="0"/>
      <c r="BWN135" s="0"/>
      <c r="BWO135" s="0"/>
      <c r="BWP135" s="0"/>
      <c r="BWQ135" s="0"/>
      <c r="BWR135" s="0"/>
      <c r="BWS135" s="0"/>
      <c r="BWT135" s="0"/>
      <c r="BWU135" s="0"/>
      <c r="BWV135" s="0"/>
      <c r="BWW135" s="0"/>
      <c r="BWX135" s="0"/>
      <c r="BWY135" s="0"/>
      <c r="BWZ135" s="0"/>
      <c r="BXA135" s="0"/>
      <c r="BXB135" s="0"/>
      <c r="BXC135" s="0"/>
      <c r="BXD135" s="0"/>
      <c r="BXE135" s="0"/>
      <c r="BXF135" s="0"/>
      <c r="BXG135" s="0"/>
      <c r="BXH135" s="0"/>
      <c r="BXI135" s="0"/>
      <c r="BXJ135" s="0"/>
      <c r="BXK135" s="0"/>
      <c r="BXL135" s="0"/>
      <c r="BXM135" s="0"/>
      <c r="BXN135" s="0"/>
      <c r="BXO135" s="0"/>
      <c r="BXP135" s="0"/>
      <c r="BXQ135" s="0"/>
      <c r="BXR135" s="0"/>
      <c r="BXS135" s="0"/>
      <c r="BXT135" s="0"/>
      <c r="BXU135" s="0"/>
      <c r="BXV135" s="0"/>
      <c r="BXW135" s="0"/>
      <c r="BXX135" s="0"/>
      <c r="BXY135" s="0"/>
      <c r="BXZ135" s="0"/>
      <c r="BYA135" s="0"/>
      <c r="BYB135" s="0"/>
      <c r="BYC135" s="0"/>
      <c r="BYD135" s="0"/>
      <c r="BYE135" s="0"/>
      <c r="BYF135" s="0"/>
      <c r="BYG135" s="0"/>
      <c r="BYH135" s="0"/>
      <c r="BYI135" s="0"/>
      <c r="BYJ135" s="0"/>
      <c r="BYK135" s="0"/>
      <c r="BYL135" s="0"/>
      <c r="BYM135" s="0"/>
      <c r="BYN135" s="0"/>
      <c r="BYO135" s="0"/>
      <c r="BYP135" s="0"/>
      <c r="BYQ135" s="0"/>
      <c r="BYR135" s="0"/>
      <c r="BYS135" s="0"/>
      <c r="BYT135" s="0"/>
      <c r="BYU135" s="0"/>
      <c r="BYV135" s="0"/>
      <c r="BYW135" s="0"/>
      <c r="BYX135" s="0"/>
      <c r="BYY135" s="0"/>
      <c r="BYZ135" s="0"/>
      <c r="BZA135" s="0"/>
      <c r="BZB135" s="0"/>
      <c r="BZC135" s="0"/>
      <c r="BZD135" s="0"/>
      <c r="BZE135" s="0"/>
      <c r="BZF135" s="0"/>
      <c r="BZG135" s="0"/>
      <c r="BZH135" s="0"/>
      <c r="BZI135" s="0"/>
      <c r="BZJ135" s="0"/>
      <c r="BZK135" s="0"/>
      <c r="BZL135" s="0"/>
      <c r="BZM135" s="0"/>
      <c r="BZN135" s="0"/>
      <c r="BZO135" s="0"/>
      <c r="BZP135" s="0"/>
      <c r="BZQ135" s="0"/>
      <c r="BZR135" s="0"/>
      <c r="BZS135" s="0"/>
      <c r="BZT135" s="0"/>
      <c r="BZU135" s="0"/>
      <c r="BZV135" s="0"/>
      <c r="BZW135" s="0"/>
      <c r="BZX135" s="0"/>
      <c r="BZY135" s="0"/>
      <c r="BZZ135" s="0"/>
      <c r="CAA135" s="0"/>
      <c r="CAB135" s="0"/>
      <c r="CAC135" s="0"/>
      <c r="CAD135" s="0"/>
      <c r="CAE135" s="0"/>
      <c r="CAF135" s="0"/>
      <c r="CAG135" s="0"/>
      <c r="CAH135" s="0"/>
      <c r="CAI135" s="0"/>
      <c r="CAJ135" s="0"/>
      <c r="CAK135" s="0"/>
      <c r="CAL135" s="0"/>
      <c r="CAM135" s="0"/>
      <c r="CAN135" s="0"/>
      <c r="CAO135" s="0"/>
      <c r="CAP135" s="0"/>
      <c r="CAQ135" s="0"/>
      <c r="CAR135" s="0"/>
      <c r="CAS135" s="0"/>
      <c r="CAT135" s="0"/>
      <c r="CAU135" s="0"/>
      <c r="CAV135" s="0"/>
      <c r="CAW135" s="0"/>
      <c r="CAX135" s="0"/>
      <c r="CAY135" s="0"/>
      <c r="CAZ135" s="0"/>
      <c r="CBA135" s="0"/>
      <c r="CBB135" s="0"/>
      <c r="CBC135" s="0"/>
      <c r="CBD135" s="0"/>
      <c r="CBE135" s="0"/>
      <c r="CBF135" s="0"/>
      <c r="CBG135" s="0"/>
      <c r="CBH135" s="0"/>
      <c r="CBI135" s="0"/>
      <c r="CBJ135" s="0"/>
      <c r="CBK135" s="0"/>
      <c r="CBL135" s="0"/>
      <c r="CBM135" s="0"/>
      <c r="CBN135" s="0"/>
      <c r="CBO135" s="0"/>
      <c r="CBP135" s="0"/>
      <c r="CBQ135" s="0"/>
      <c r="CBR135" s="0"/>
      <c r="CBS135" s="0"/>
      <c r="CBT135" s="0"/>
      <c r="CBU135" s="0"/>
      <c r="CBV135" s="0"/>
      <c r="CBW135" s="0"/>
      <c r="CBX135" s="0"/>
      <c r="CBY135" s="0"/>
      <c r="CBZ135" s="0"/>
      <c r="CCA135" s="0"/>
      <c r="CCB135" s="0"/>
      <c r="CCC135" s="0"/>
      <c r="CCD135" s="0"/>
      <c r="CCE135" s="0"/>
      <c r="CCF135" s="0"/>
      <c r="CCG135" s="0"/>
      <c r="CCH135" s="0"/>
      <c r="CCI135" s="0"/>
      <c r="CCJ135" s="0"/>
      <c r="CCK135" s="0"/>
      <c r="CCL135" s="0"/>
      <c r="CCM135" s="0"/>
      <c r="CCN135" s="0"/>
      <c r="CCO135" s="0"/>
      <c r="CCP135" s="0"/>
      <c r="CCQ135" s="0"/>
      <c r="CCR135" s="0"/>
      <c r="CCS135" s="0"/>
      <c r="CCT135" s="0"/>
      <c r="CCU135" s="0"/>
      <c r="CCV135" s="0"/>
      <c r="CCW135" s="0"/>
      <c r="CCX135" s="0"/>
      <c r="CCY135" s="0"/>
      <c r="CCZ135" s="0"/>
      <c r="CDA135" s="0"/>
      <c r="CDB135" s="0"/>
      <c r="CDC135" s="0"/>
      <c r="CDD135" s="0"/>
      <c r="CDE135" s="0"/>
      <c r="CDF135" s="0"/>
      <c r="CDG135" s="0"/>
      <c r="CDH135" s="0"/>
      <c r="CDI135" s="0"/>
      <c r="CDJ135" s="0"/>
      <c r="CDK135" s="0"/>
      <c r="CDL135" s="0"/>
      <c r="CDM135" s="0"/>
      <c r="CDN135" s="0"/>
      <c r="CDO135" s="0"/>
      <c r="CDP135" s="0"/>
      <c r="CDQ135" s="0"/>
      <c r="CDR135" s="0"/>
      <c r="CDS135" s="0"/>
      <c r="CDT135" s="0"/>
      <c r="CDU135" s="0"/>
      <c r="CDV135" s="0"/>
      <c r="CDW135" s="0"/>
      <c r="CDX135" s="0"/>
      <c r="CDY135" s="0"/>
      <c r="CDZ135" s="0"/>
      <c r="CEA135" s="0"/>
      <c r="CEB135" s="0"/>
      <c r="CEC135" s="0"/>
      <c r="CED135" s="0"/>
      <c r="CEE135" s="0"/>
      <c r="CEF135" s="0"/>
      <c r="CEG135" s="0"/>
      <c r="CEH135" s="0"/>
      <c r="CEI135" s="0"/>
      <c r="CEJ135" s="0"/>
      <c r="CEK135" s="0"/>
      <c r="CEL135" s="0"/>
      <c r="CEM135" s="0"/>
      <c r="CEN135" s="0"/>
      <c r="CEO135" s="0"/>
      <c r="CEP135" s="0"/>
      <c r="CEQ135" s="0"/>
      <c r="CER135" s="0"/>
      <c r="CES135" s="0"/>
      <c r="CET135" s="0"/>
      <c r="CEU135" s="0"/>
      <c r="CEV135" s="0"/>
      <c r="CEW135" s="0"/>
      <c r="CEX135" s="0"/>
      <c r="CEY135" s="0"/>
      <c r="CEZ135" s="0"/>
      <c r="CFA135" s="0"/>
      <c r="CFB135" s="0"/>
      <c r="CFC135" s="0"/>
      <c r="CFD135" s="0"/>
      <c r="CFE135" s="0"/>
      <c r="CFF135" s="0"/>
      <c r="CFG135" s="0"/>
      <c r="CFH135" s="0"/>
      <c r="CFI135" s="0"/>
      <c r="CFJ135" s="0"/>
      <c r="CFK135" s="0"/>
      <c r="CFL135" s="0"/>
      <c r="CFM135" s="0"/>
      <c r="CFN135" s="0"/>
      <c r="CFO135" s="0"/>
      <c r="CFP135" s="0"/>
      <c r="CFQ135" s="0"/>
      <c r="CFR135" s="0"/>
      <c r="CFS135" s="0"/>
      <c r="CFT135" s="0"/>
      <c r="CFU135" s="0"/>
      <c r="CFV135" s="0"/>
      <c r="CFW135" s="0"/>
      <c r="CFX135" s="0"/>
      <c r="CFY135" s="0"/>
      <c r="CFZ135" s="0"/>
      <c r="CGA135" s="0"/>
      <c r="CGB135" s="0"/>
      <c r="CGC135" s="0"/>
      <c r="CGD135" s="0"/>
      <c r="CGE135" s="0"/>
      <c r="CGF135" s="0"/>
      <c r="CGG135" s="0"/>
      <c r="CGH135" s="0"/>
      <c r="CGI135" s="0"/>
      <c r="CGJ135" s="0"/>
      <c r="CGK135" s="0"/>
      <c r="CGL135" s="0"/>
      <c r="CGM135" s="0"/>
      <c r="CGN135" s="0"/>
      <c r="CGO135" s="0"/>
      <c r="CGP135" s="0"/>
      <c r="CGQ135" s="0"/>
      <c r="CGR135" s="0"/>
      <c r="CGS135" s="0"/>
      <c r="CGT135" s="0"/>
      <c r="CGU135" s="0"/>
      <c r="CGV135" s="0"/>
      <c r="CGW135" s="0"/>
      <c r="CGX135" s="0"/>
      <c r="CGY135" s="0"/>
      <c r="CGZ135" s="0"/>
      <c r="CHA135" s="0"/>
      <c r="CHB135" s="0"/>
      <c r="CHC135" s="0"/>
      <c r="CHD135" s="0"/>
      <c r="CHE135" s="0"/>
      <c r="CHF135" s="0"/>
      <c r="CHG135" s="0"/>
      <c r="CHH135" s="0"/>
      <c r="CHI135" s="0"/>
      <c r="CHJ135" s="0"/>
      <c r="CHK135" s="0"/>
      <c r="CHL135" s="0"/>
      <c r="CHM135" s="0"/>
      <c r="CHN135" s="0"/>
      <c r="CHO135" s="0"/>
      <c r="CHP135" s="0"/>
      <c r="CHQ135" s="0"/>
      <c r="CHR135" s="0"/>
      <c r="CHS135" s="0"/>
      <c r="CHT135" s="0"/>
      <c r="CHU135" s="0"/>
      <c r="CHV135" s="0"/>
      <c r="CHW135" s="0"/>
      <c r="CHX135" s="0"/>
      <c r="CHY135" s="0"/>
      <c r="CHZ135" s="0"/>
      <c r="CIA135" s="0"/>
      <c r="CIB135" s="0"/>
      <c r="CIC135" s="0"/>
      <c r="CID135" s="0"/>
      <c r="CIE135" s="0"/>
      <c r="CIF135" s="0"/>
      <c r="CIG135" s="0"/>
      <c r="CIH135" s="0"/>
      <c r="CII135" s="0"/>
      <c r="CIJ135" s="0"/>
      <c r="CIK135" s="0"/>
      <c r="CIL135" s="0"/>
      <c r="CIM135" s="0"/>
      <c r="CIN135" s="0"/>
      <c r="CIO135" s="0"/>
      <c r="CIP135" s="0"/>
      <c r="CIQ135" s="0"/>
      <c r="CIR135" s="0"/>
      <c r="CIS135" s="0"/>
      <c r="CIT135" s="0"/>
      <c r="CIU135" s="0"/>
      <c r="CIV135" s="0"/>
      <c r="CIW135" s="0"/>
      <c r="CIX135" s="0"/>
      <c r="CIY135" s="0"/>
      <c r="CIZ135" s="0"/>
      <c r="CJA135" s="0"/>
      <c r="CJB135" s="0"/>
      <c r="CJC135" s="0"/>
      <c r="CJD135" s="0"/>
      <c r="CJE135" s="0"/>
      <c r="CJF135" s="0"/>
      <c r="CJG135" s="0"/>
      <c r="CJH135" s="0"/>
      <c r="CJI135" s="0"/>
      <c r="CJJ135" s="0"/>
      <c r="CJK135" s="0"/>
      <c r="CJL135" s="0"/>
      <c r="CJM135" s="0"/>
      <c r="CJN135" s="0"/>
      <c r="CJO135" s="0"/>
      <c r="CJP135" s="0"/>
      <c r="CJQ135" s="0"/>
      <c r="CJR135" s="0"/>
      <c r="CJS135" s="0"/>
      <c r="CJT135" s="0"/>
      <c r="CJU135" s="0"/>
      <c r="CJV135" s="0"/>
      <c r="CJW135" s="0"/>
      <c r="CJX135" s="0"/>
      <c r="CJY135" s="0"/>
      <c r="CJZ135" s="0"/>
      <c r="CKA135" s="0"/>
      <c r="CKB135" s="0"/>
      <c r="CKC135" s="0"/>
      <c r="CKD135" s="0"/>
      <c r="CKE135" s="0"/>
      <c r="CKF135" s="0"/>
      <c r="CKG135" s="0"/>
      <c r="CKH135" s="0"/>
      <c r="CKI135" s="0"/>
      <c r="CKJ135" s="0"/>
      <c r="CKK135" s="0"/>
      <c r="CKL135" s="0"/>
      <c r="CKM135" s="0"/>
      <c r="CKN135" s="0"/>
      <c r="CKO135" s="0"/>
      <c r="CKP135" s="0"/>
      <c r="CKQ135" s="0"/>
      <c r="CKR135" s="0"/>
      <c r="CKS135" s="0"/>
      <c r="CKT135" s="0"/>
      <c r="CKU135" s="0"/>
      <c r="CKV135" s="0"/>
      <c r="CKW135" s="0"/>
      <c r="CKX135" s="0"/>
      <c r="CKY135" s="0"/>
      <c r="CKZ135" s="0"/>
      <c r="CLA135" s="0"/>
      <c r="CLB135" s="0"/>
      <c r="CLC135" s="0"/>
      <c r="CLD135" s="0"/>
      <c r="CLE135" s="0"/>
      <c r="CLF135" s="0"/>
      <c r="CLG135" s="0"/>
      <c r="CLH135" s="0"/>
      <c r="CLI135" s="0"/>
      <c r="CLJ135" s="0"/>
      <c r="CLK135" s="0"/>
      <c r="CLL135" s="0"/>
      <c r="CLM135" s="0"/>
      <c r="CLN135" s="0"/>
      <c r="CLO135" s="0"/>
      <c r="CLP135" s="0"/>
      <c r="CLQ135" s="0"/>
      <c r="CLR135" s="0"/>
      <c r="CLS135" s="0"/>
      <c r="CLT135" s="0"/>
      <c r="CLU135" s="0"/>
      <c r="CLV135" s="0"/>
      <c r="CLW135" s="0"/>
      <c r="CLX135" s="0"/>
      <c r="CLY135" s="0"/>
      <c r="CLZ135" s="0"/>
      <c r="CMA135" s="0"/>
      <c r="CMB135" s="0"/>
      <c r="CMC135" s="0"/>
      <c r="CMD135" s="0"/>
      <c r="CME135" s="0"/>
      <c r="CMF135" s="0"/>
      <c r="CMG135" s="0"/>
      <c r="CMH135" s="0"/>
      <c r="CMI135" s="0"/>
      <c r="CMJ135" s="0"/>
      <c r="CMK135" s="0"/>
      <c r="CML135" s="0"/>
      <c r="CMM135" s="0"/>
      <c r="CMN135" s="0"/>
      <c r="CMO135" s="0"/>
      <c r="CMP135" s="0"/>
      <c r="CMQ135" s="0"/>
      <c r="CMR135" s="0"/>
      <c r="CMS135" s="0"/>
      <c r="CMT135" s="0"/>
      <c r="CMU135" s="0"/>
      <c r="CMV135" s="0"/>
      <c r="CMW135" s="0"/>
      <c r="CMX135" s="0"/>
      <c r="CMY135" s="0"/>
      <c r="CMZ135" s="0"/>
      <c r="CNA135" s="0"/>
      <c r="CNB135" s="0"/>
      <c r="CNC135" s="0"/>
      <c r="CND135" s="0"/>
      <c r="CNE135" s="0"/>
      <c r="CNF135" s="0"/>
      <c r="CNG135" s="0"/>
      <c r="CNH135" s="0"/>
      <c r="CNI135" s="0"/>
      <c r="CNJ135" s="0"/>
      <c r="CNK135" s="0"/>
      <c r="CNL135" s="0"/>
      <c r="CNM135" s="0"/>
      <c r="CNN135" s="0"/>
      <c r="CNO135" s="0"/>
      <c r="CNP135" s="0"/>
      <c r="CNQ135" s="0"/>
      <c r="CNR135" s="0"/>
      <c r="CNS135" s="0"/>
      <c r="CNT135" s="0"/>
      <c r="CNU135" s="0"/>
      <c r="CNV135" s="0"/>
      <c r="CNW135" s="0"/>
      <c r="CNX135" s="0"/>
      <c r="CNY135" s="0"/>
      <c r="CNZ135" s="0"/>
      <c r="COA135" s="0"/>
      <c r="COB135" s="0"/>
      <c r="COC135" s="0"/>
      <c r="COD135" s="0"/>
      <c r="COE135" s="0"/>
      <c r="COF135" s="0"/>
      <c r="COG135" s="0"/>
      <c r="COH135" s="0"/>
      <c r="COI135" s="0"/>
      <c r="COJ135" s="0"/>
      <c r="COK135" s="0"/>
      <c r="COL135" s="0"/>
      <c r="COM135" s="0"/>
      <c r="CON135" s="0"/>
      <c r="COO135" s="0"/>
      <c r="COP135" s="0"/>
      <c r="COQ135" s="0"/>
      <c r="COR135" s="0"/>
      <c r="COS135" s="0"/>
      <c r="COT135" s="0"/>
      <c r="COU135" s="0"/>
      <c r="COV135" s="0"/>
      <c r="COW135" s="0"/>
      <c r="COX135" s="0"/>
      <c r="COY135" s="0"/>
      <c r="COZ135" s="0"/>
      <c r="CPA135" s="0"/>
      <c r="CPB135" s="0"/>
      <c r="CPC135" s="0"/>
      <c r="CPD135" s="0"/>
      <c r="CPE135" s="0"/>
      <c r="CPF135" s="0"/>
      <c r="CPG135" s="0"/>
      <c r="CPH135" s="0"/>
      <c r="CPI135" s="0"/>
      <c r="CPJ135" s="0"/>
      <c r="CPK135" s="0"/>
      <c r="CPL135" s="0"/>
      <c r="CPM135" s="0"/>
      <c r="CPN135" s="0"/>
      <c r="CPO135" s="0"/>
      <c r="CPP135" s="0"/>
      <c r="CPQ135" s="0"/>
      <c r="CPR135" s="0"/>
      <c r="CPS135" s="0"/>
      <c r="CPT135" s="0"/>
      <c r="CPU135" s="0"/>
      <c r="CPV135" s="0"/>
      <c r="CPW135" s="0"/>
      <c r="CPX135" s="0"/>
      <c r="CPY135" s="0"/>
      <c r="CPZ135" s="0"/>
      <c r="CQA135" s="0"/>
      <c r="CQB135" s="0"/>
      <c r="CQC135" s="0"/>
      <c r="CQD135" s="0"/>
      <c r="CQE135" s="0"/>
      <c r="CQF135" s="0"/>
      <c r="CQG135" s="0"/>
      <c r="CQH135" s="0"/>
      <c r="CQI135" s="0"/>
      <c r="CQJ135" s="0"/>
      <c r="CQK135" s="0"/>
      <c r="CQL135" s="0"/>
      <c r="CQM135" s="0"/>
      <c r="CQN135" s="0"/>
      <c r="CQO135" s="0"/>
      <c r="CQP135" s="0"/>
      <c r="CQQ135" s="0"/>
      <c r="CQR135" s="0"/>
      <c r="CQS135" s="0"/>
      <c r="CQT135" s="0"/>
      <c r="CQU135" s="0"/>
      <c r="CQV135" s="0"/>
      <c r="CQW135" s="0"/>
      <c r="CQX135" s="0"/>
      <c r="CQY135" s="0"/>
      <c r="CQZ135" s="0"/>
      <c r="CRA135" s="0"/>
      <c r="CRB135" s="0"/>
      <c r="CRC135" s="0"/>
      <c r="CRD135" s="0"/>
      <c r="CRE135" s="0"/>
      <c r="CRF135" s="0"/>
      <c r="CRG135" s="0"/>
      <c r="CRH135" s="0"/>
      <c r="CRI135" s="0"/>
      <c r="CRJ135" s="0"/>
      <c r="CRK135" s="0"/>
      <c r="CRL135" s="0"/>
      <c r="CRM135" s="0"/>
      <c r="CRN135" s="0"/>
      <c r="CRO135" s="0"/>
      <c r="CRP135" s="0"/>
      <c r="CRQ135" s="0"/>
      <c r="CRR135" s="0"/>
      <c r="CRS135" s="0"/>
      <c r="CRT135" s="0"/>
      <c r="CRU135" s="0"/>
      <c r="CRV135" s="0"/>
      <c r="CRW135" s="0"/>
      <c r="CRX135" s="0"/>
      <c r="CRY135" s="0"/>
      <c r="CRZ135" s="0"/>
      <c r="CSA135" s="0"/>
      <c r="CSB135" s="0"/>
      <c r="CSC135" s="0"/>
      <c r="CSD135" s="0"/>
      <c r="CSE135" s="0"/>
      <c r="CSF135" s="0"/>
      <c r="CSG135" s="0"/>
      <c r="CSH135" s="0"/>
      <c r="CSI135" s="0"/>
      <c r="CSJ135" s="0"/>
      <c r="CSK135" s="0"/>
      <c r="CSL135" s="0"/>
      <c r="CSM135" s="0"/>
      <c r="CSN135" s="0"/>
      <c r="CSO135" s="0"/>
      <c r="CSP135" s="0"/>
      <c r="CSQ135" s="0"/>
      <c r="CSR135" s="0"/>
      <c r="CSS135" s="0"/>
      <c r="CST135" s="0"/>
      <c r="CSU135" s="0"/>
      <c r="CSV135" s="0"/>
      <c r="CSW135" s="0"/>
      <c r="CSX135" s="0"/>
      <c r="CSY135" s="0"/>
      <c r="CSZ135" s="0"/>
      <c r="CTA135" s="0"/>
      <c r="CTB135" s="0"/>
      <c r="CTC135" s="0"/>
      <c r="CTD135" s="0"/>
      <c r="CTE135" s="0"/>
      <c r="CTF135" s="0"/>
      <c r="CTG135" s="0"/>
      <c r="CTH135" s="0"/>
      <c r="CTI135" s="0"/>
      <c r="CTJ135" s="0"/>
      <c r="CTK135" s="0"/>
      <c r="CTL135" s="0"/>
      <c r="CTM135" s="0"/>
      <c r="CTN135" s="0"/>
      <c r="CTO135" s="0"/>
      <c r="CTP135" s="0"/>
      <c r="CTQ135" s="0"/>
      <c r="CTR135" s="0"/>
      <c r="CTS135" s="0"/>
      <c r="CTT135" s="0"/>
      <c r="CTU135" s="0"/>
      <c r="CTV135" s="0"/>
      <c r="CTW135" s="0"/>
      <c r="CTX135" s="0"/>
      <c r="CTY135" s="0"/>
      <c r="CTZ135" s="0"/>
      <c r="CUA135" s="0"/>
      <c r="CUB135" s="0"/>
      <c r="CUC135" s="0"/>
      <c r="CUD135" s="0"/>
      <c r="CUE135" s="0"/>
      <c r="CUF135" s="0"/>
      <c r="CUG135" s="0"/>
      <c r="CUH135" s="0"/>
      <c r="CUI135" s="0"/>
      <c r="CUJ135" s="0"/>
      <c r="CUK135" s="0"/>
      <c r="CUL135" s="0"/>
      <c r="CUM135" s="0"/>
      <c r="CUN135" s="0"/>
      <c r="CUO135" s="0"/>
      <c r="CUP135" s="0"/>
      <c r="CUQ135" s="0"/>
      <c r="CUR135" s="0"/>
      <c r="CUS135" s="0"/>
      <c r="CUT135" s="0"/>
      <c r="CUU135" s="0"/>
      <c r="CUV135" s="0"/>
      <c r="CUW135" s="0"/>
      <c r="CUX135" s="0"/>
      <c r="CUY135" s="0"/>
      <c r="CUZ135" s="0"/>
      <c r="CVA135" s="0"/>
      <c r="CVB135" s="0"/>
      <c r="CVC135" s="0"/>
      <c r="CVD135" s="0"/>
      <c r="CVE135" s="0"/>
      <c r="CVF135" s="0"/>
      <c r="CVG135" s="0"/>
      <c r="CVH135" s="0"/>
      <c r="CVI135" s="0"/>
      <c r="CVJ135" s="0"/>
      <c r="CVK135" s="0"/>
      <c r="CVL135" s="0"/>
      <c r="CVM135" s="0"/>
      <c r="CVN135" s="0"/>
      <c r="CVO135" s="0"/>
      <c r="CVP135" s="0"/>
      <c r="CVQ135" s="0"/>
      <c r="CVR135" s="0"/>
      <c r="CVS135" s="0"/>
      <c r="CVT135" s="0"/>
      <c r="CVU135" s="0"/>
      <c r="CVV135" s="0"/>
      <c r="CVW135" s="0"/>
      <c r="CVX135" s="0"/>
      <c r="CVY135" s="0"/>
      <c r="CVZ135" s="0"/>
      <c r="CWA135" s="0"/>
      <c r="CWB135" s="0"/>
      <c r="CWC135" s="0"/>
      <c r="CWD135" s="0"/>
      <c r="CWE135" s="0"/>
      <c r="CWF135" s="0"/>
      <c r="CWG135" s="0"/>
      <c r="CWH135" s="0"/>
      <c r="CWI135" s="0"/>
      <c r="CWJ135" s="0"/>
      <c r="CWK135" s="0"/>
      <c r="CWL135" s="0"/>
      <c r="CWM135" s="0"/>
      <c r="CWN135" s="0"/>
      <c r="CWO135" s="0"/>
      <c r="CWP135" s="0"/>
      <c r="CWQ135" s="0"/>
      <c r="CWR135" s="0"/>
      <c r="CWS135" s="0"/>
      <c r="CWT135" s="0"/>
      <c r="CWU135" s="0"/>
      <c r="CWV135" s="0"/>
      <c r="CWW135" s="0"/>
      <c r="CWX135" s="0"/>
      <c r="CWY135" s="0"/>
      <c r="CWZ135" s="0"/>
      <c r="CXA135" s="0"/>
      <c r="CXB135" s="0"/>
      <c r="CXC135" s="0"/>
      <c r="CXD135" s="0"/>
      <c r="CXE135" s="0"/>
      <c r="CXF135" s="0"/>
      <c r="CXG135" s="0"/>
      <c r="CXH135" s="0"/>
      <c r="CXI135" s="0"/>
      <c r="CXJ135" s="0"/>
      <c r="CXK135" s="0"/>
      <c r="CXL135" s="0"/>
      <c r="CXM135" s="0"/>
      <c r="CXN135" s="0"/>
      <c r="CXO135" s="0"/>
      <c r="CXP135" s="0"/>
      <c r="CXQ135" s="0"/>
      <c r="CXR135" s="0"/>
      <c r="CXS135" s="0"/>
      <c r="CXT135" s="0"/>
      <c r="CXU135" s="0"/>
      <c r="CXV135" s="0"/>
      <c r="CXW135" s="0"/>
      <c r="CXX135" s="0"/>
      <c r="CXY135" s="0"/>
      <c r="CXZ135" s="0"/>
      <c r="CYA135" s="0"/>
      <c r="CYB135" s="0"/>
      <c r="CYC135" s="0"/>
      <c r="CYD135" s="0"/>
      <c r="CYE135" s="0"/>
      <c r="CYF135" s="0"/>
      <c r="CYG135" s="0"/>
      <c r="CYH135" s="0"/>
      <c r="CYI135" s="0"/>
      <c r="CYJ135" s="0"/>
      <c r="CYK135" s="0"/>
      <c r="CYL135" s="0"/>
      <c r="CYM135" s="0"/>
      <c r="CYN135" s="0"/>
      <c r="CYO135" s="0"/>
      <c r="CYP135" s="0"/>
      <c r="CYQ135" s="0"/>
      <c r="CYR135" s="0"/>
      <c r="CYS135" s="0"/>
      <c r="CYT135" s="0"/>
      <c r="CYU135" s="0"/>
      <c r="CYV135" s="0"/>
      <c r="CYW135" s="0"/>
      <c r="CYX135" s="0"/>
      <c r="CYY135" s="0"/>
      <c r="CYZ135" s="0"/>
      <c r="CZA135" s="0"/>
      <c r="CZB135" s="0"/>
      <c r="CZC135" s="0"/>
      <c r="CZD135" s="0"/>
      <c r="CZE135" s="0"/>
      <c r="CZF135" s="0"/>
      <c r="CZG135" s="0"/>
      <c r="CZH135" s="0"/>
      <c r="CZI135" s="0"/>
      <c r="CZJ135" s="0"/>
      <c r="CZK135" s="0"/>
      <c r="CZL135" s="0"/>
      <c r="CZM135" s="0"/>
      <c r="CZN135" s="0"/>
      <c r="CZO135" s="0"/>
      <c r="CZP135" s="0"/>
      <c r="CZQ135" s="0"/>
      <c r="CZR135" s="0"/>
      <c r="CZS135" s="0"/>
      <c r="CZT135" s="0"/>
      <c r="CZU135" s="0"/>
      <c r="CZV135" s="0"/>
      <c r="CZW135" s="0"/>
      <c r="CZX135" s="0"/>
      <c r="CZY135" s="0"/>
      <c r="CZZ135" s="0"/>
      <c r="DAA135" s="0"/>
      <c r="DAB135" s="0"/>
      <c r="DAC135" s="0"/>
      <c r="DAD135" s="0"/>
      <c r="DAE135" s="0"/>
      <c r="DAF135" s="0"/>
      <c r="DAG135" s="0"/>
      <c r="DAH135" s="0"/>
      <c r="DAI135" s="0"/>
      <c r="DAJ135" s="0"/>
      <c r="DAK135" s="0"/>
      <c r="DAL135" s="0"/>
      <c r="DAM135" s="0"/>
      <c r="DAN135" s="0"/>
      <c r="DAO135" s="0"/>
      <c r="DAP135" s="0"/>
      <c r="DAQ135" s="0"/>
      <c r="DAR135" s="0"/>
      <c r="DAS135" s="0"/>
      <c r="DAT135" s="0"/>
      <c r="DAU135" s="0"/>
      <c r="DAV135" s="0"/>
      <c r="DAW135" s="0"/>
      <c r="DAX135" s="0"/>
      <c r="DAY135" s="0"/>
      <c r="DAZ135" s="0"/>
      <c r="DBA135" s="0"/>
      <c r="DBB135" s="0"/>
      <c r="DBC135" s="0"/>
      <c r="DBD135" s="0"/>
      <c r="DBE135" s="0"/>
      <c r="DBF135" s="0"/>
      <c r="DBG135" s="0"/>
      <c r="DBH135" s="0"/>
      <c r="DBI135" s="0"/>
      <c r="DBJ135" s="0"/>
      <c r="DBK135" s="0"/>
      <c r="DBL135" s="0"/>
      <c r="DBM135" s="0"/>
      <c r="DBN135" s="0"/>
      <c r="DBO135" s="0"/>
      <c r="DBP135" s="0"/>
      <c r="DBQ135" s="0"/>
      <c r="DBR135" s="0"/>
      <c r="DBS135" s="0"/>
      <c r="DBT135" s="0"/>
      <c r="DBU135" s="0"/>
      <c r="DBV135" s="0"/>
      <c r="DBW135" s="0"/>
      <c r="DBX135" s="0"/>
      <c r="DBY135" s="0"/>
      <c r="DBZ135" s="0"/>
      <c r="DCA135" s="0"/>
      <c r="DCB135" s="0"/>
      <c r="DCC135" s="0"/>
      <c r="DCD135" s="0"/>
      <c r="DCE135" s="0"/>
      <c r="DCF135" s="0"/>
      <c r="DCG135" s="0"/>
      <c r="DCH135" s="0"/>
      <c r="DCI135" s="0"/>
      <c r="DCJ135" s="0"/>
      <c r="DCK135" s="0"/>
      <c r="DCL135" s="0"/>
      <c r="DCM135" s="0"/>
      <c r="DCN135" s="0"/>
      <c r="DCO135" s="0"/>
      <c r="DCP135" s="0"/>
      <c r="DCQ135" s="0"/>
      <c r="DCR135" s="0"/>
      <c r="DCS135" s="0"/>
      <c r="DCT135" s="0"/>
      <c r="DCU135" s="0"/>
      <c r="DCV135" s="0"/>
      <c r="DCW135" s="0"/>
      <c r="DCX135" s="0"/>
      <c r="DCY135" s="0"/>
      <c r="DCZ135" s="0"/>
      <c r="DDA135" s="0"/>
      <c r="DDB135" s="0"/>
      <c r="DDC135" s="0"/>
      <c r="DDD135" s="0"/>
      <c r="DDE135" s="0"/>
      <c r="DDF135" s="0"/>
      <c r="DDG135" s="0"/>
      <c r="DDH135" s="0"/>
      <c r="DDI135" s="0"/>
      <c r="DDJ135" s="0"/>
      <c r="DDK135" s="0"/>
      <c r="DDL135" s="0"/>
      <c r="DDM135" s="0"/>
      <c r="DDN135" s="0"/>
      <c r="DDO135" s="0"/>
      <c r="DDP135" s="0"/>
      <c r="DDQ135" s="0"/>
      <c r="DDR135" s="0"/>
      <c r="DDS135" s="0"/>
      <c r="DDT135" s="0"/>
      <c r="DDU135" s="0"/>
      <c r="DDV135" s="0"/>
      <c r="DDW135" s="0"/>
      <c r="DDX135" s="0"/>
      <c r="DDY135" s="0"/>
      <c r="DDZ135" s="0"/>
      <c r="DEA135" s="0"/>
      <c r="DEB135" s="0"/>
      <c r="DEC135" s="0"/>
      <c r="DED135" s="0"/>
      <c r="DEE135" s="0"/>
      <c r="DEF135" s="0"/>
      <c r="DEG135" s="0"/>
      <c r="DEH135" s="0"/>
      <c r="DEI135" s="0"/>
      <c r="DEJ135" s="0"/>
      <c r="DEK135" s="0"/>
      <c r="DEL135" s="0"/>
      <c r="DEM135" s="0"/>
      <c r="DEN135" s="0"/>
      <c r="DEO135" s="0"/>
      <c r="DEP135" s="0"/>
      <c r="DEQ135" s="0"/>
      <c r="DER135" s="0"/>
      <c r="DES135" s="0"/>
      <c r="DET135" s="0"/>
      <c r="DEU135" s="0"/>
      <c r="DEV135" s="0"/>
      <c r="DEW135" s="0"/>
      <c r="DEX135" s="0"/>
      <c r="DEY135" s="0"/>
      <c r="DEZ135" s="0"/>
      <c r="DFA135" s="0"/>
      <c r="DFB135" s="0"/>
      <c r="DFC135" s="0"/>
      <c r="DFD135" s="0"/>
      <c r="DFE135" s="0"/>
      <c r="DFF135" s="0"/>
      <c r="DFG135" s="0"/>
      <c r="DFH135" s="0"/>
      <c r="DFI135" s="0"/>
      <c r="DFJ135" s="0"/>
      <c r="DFK135" s="0"/>
      <c r="DFL135" s="0"/>
      <c r="DFM135" s="0"/>
      <c r="DFN135" s="0"/>
      <c r="DFO135" s="0"/>
      <c r="DFP135" s="0"/>
      <c r="DFQ135" s="0"/>
      <c r="DFR135" s="0"/>
      <c r="DFS135" s="0"/>
      <c r="DFT135" s="0"/>
      <c r="DFU135" s="0"/>
      <c r="DFV135" s="0"/>
      <c r="DFW135" s="0"/>
      <c r="DFX135" s="0"/>
      <c r="DFY135" s="0"/>
      <c r="DFZ135" s="0"/>
      <c r="DGA135" s="0"/>
      <c r="DGB135" s="0"/>
      <c r="DGC135" s="0"/>
      <c r="DGD135" s="0"/>
      <c r="DGE135" s="0"/>
      <c r="DGF135" s="0"/>
      <c r="DGG135" s="0"/>
      <c r="DGH135" s="0"/>
      <c r="DGI135" s="0"/>
      <c r="DGJ135" s="0"/>
      <c r="DGK135" s="0"/>
      <c r="DGL135" s="0"/>
      <c r="DGM135" s="0"/>
      <c r="DGN135" s="0"/>
      <c r="DGO135" s="0"/>
      <c r="DGP135" s="0"/>
      <c r="DGQ135" s="0"/>
      <c r="DGR135" s="0"/>
      <c r="DGS135" s="0"/>
      <c r="DGT135" s="0"/>
      <c r="DGU135" s="0"/>
      <c r="DGV135" s="0"/>
      <c r="DGW135" s="0"/>
      <c r="DGX135" s="0"/>
      <c r="DGY135" s="0"/>
      <c r="DGZ135" s="0"/>
      <c r="DHA135" s="0"/>
      <c r="DHB135" s="0"/>
      <c r="DHC135" s="0"/>
      <c r="DHD135" s="0"/>
      <c r="DHE135" s="0"/>
      <c r="DHF135" s="0"/>
      <c r="DHG135" s="0"/>
      <c r="DHH135" s="0"/>
      <c r="DHI135" s="0"/>
      <c r="DHJ135" s="0"/>
      <c r="DHK135" s="0"/>
      <c r="DHL135" s="0"/>
      <c r="DHM135" s="0"/>
      <c r="DHN135" s="0"/>
      <c r="DHO135" s="0"/>
      <c r="DHP135" s="0"/>
      <c r="DHQ135" s="0"/>
      <c r="DHR135" s="0"/>
      <c r="DHS135" s="0"/>
      <c r="DHT135" s="0"/>
      <c r="DHU135" s="0"/>
      <c r="DHV135" s="0"/>
      <c r="DHW135" s="0"/>
      <c r="DHX135" s="0"/>
      <c r="DHY135" s="0"/>
      <c r="DHZ135" s="0"/>
      <c r="DIA135" s="0"/>
      <c r="DIB135" s="0"/>
      <c r="DIC135" s="0"/>
      <c r="DID135" s="0"/>
      <c r="DIE135" s="0"/>
      <c r="DIF135" s="0"/>
      <c r="DIG135" s="0"/>
      <c r="DIH135" s="0"/>
      <c r="DII135" s="0"/>
      <c r="DIJ135" s="0"/>
      <c r="DIK135" s="0"/>
      <c r="DIL135" s="0"/>
      <c r="DIM135" s="0"/>
      <c r="DIN135" s="0"/>
      <c r="DIO135" s="0"/>
      <c r="DIP135" s="0"/>
      <c r="DIQ135" s="0"/>
      <c r="DIR135" s="0"/>
      <c r="DIS135" s="0"/>
      <c r="DIT135" s="0"/>
      <c r="DIU135" s="0"/>
      <c r="DIV135" s="0"/>
      <c r="DIW135" s="0"/>
      <c r="DIX135" s="0"/>
      <c r="DIY135" s="0"/>
      <c r="DIZ135" s="0"/>
      <c r="DJA135" s="0"/>
      <c r="DJB135" s="0"/>
      <c r="DJC135" s="0"/>
      <c r="DJD135" s="0"/>
      <c r="DJE135" s="0"/>
      <c r="DJF135" s="0"/>
      <c r="DJG135" s="0"/>
      <c r="DJH135" s="0"/>
      <c r="DJI135" s="0"/>
      <c r="DJJ135" s="0"/>
      <c r="DJK135" s="0"/>
      <c r="DJL135" s="0"/>
      <c r="DJM135" s="0"/>
      <c r="DJN135" s="0"/>
      <c r="DJO135" s="0"/>
      <c r="DJP135" s="0"/>
      <c r="DJQ135" s="0"/>
      <c r="DJR135" s="0"/>
      <c r="DJS135" s="0"/>
      <c r="DJT135" s="0"/>
      <c r="DJU135" s="0"/>
      <c r="DJV135" s="0"/>
      <c r="DJW135" s="0"/>
      <c r="DJX135" s="0"/>
      <c r="DJY135" s="0"/>
      <c r="DJZ135" s="0"/>
      <c r="DKA135" s="0"/>
      <c r="DKB135" s="0"/>
      <c r="DKC135" s="0"/>
      <c r="DKD135" s="0"/>
      <c r="DKE135" s="0"/>
      <c r="DKF135" s="0"/>
      <c r="DKG135" s="0"/>
      <c r="DKH135" s="0"/>
      <c r="DKI135" s="0"/>
      <c r="DKJ135" s="0"/>
      <c r="DKK135" s="0"/>
      <c r="DKL135" s="0"/>
      <c r="DKM135" s="0"/>
      <c r="DKN135" s="0"/>
      <c r="DKO135" s="0"/>
      <c r="DKP135" s="0"/>
      <c r="DKQ135" s="0"/>
      <c r="DKR135" s="0"/>
      <c r="DKS135" s="0"/>
      <c r="DKT135" s="0"/>
      <c r="DKU135" s="0"/>
      <c r="DKV135" s="0"/>
      <c r="DKW135" s="0"/>
      <c r="DKX135" s="0"/>
      <c r="DKY135" s="0"/>
      <c r="DKZ135" s="0"/>
      <c r="DLA135" s="0"/>
      <c r="DLB135" s="0"/>
      <c r="DLC135" s="0"/>
      <c r="DLD135" s="0"/>
      <c r="DLE135" s="0"/>
      <c r="DLF135" s="0"/>
      <c r="DLG135" s="0"/>
      <c r="DLH135" s="0"/>
      <c r="DLI135" s="0"/>
      <c r="DLJ135" s="0"/>
      <c r="DLK135" s="0"/>
      <c r="DLL135" s="0"/>
      <c r="DLM135" s="0"/>
      <c r="DLN135" s="0"/>
      <c r="DLO135" s="0"/>
      <c r="DLP135" s="0"/>
      <c r="DLQ135" s="0"/>
      <c r="DLR135" s="0"/>
      <c r="DLS135" s="0"/>
      <c r="DLT135" s="0"/>
      <c r="DLU135" s="0"/>
      <c r="DLV135" s="0"/>
      <c r="DLW135" s="0"/>
      <c r="DLX135" s="0"/>
      <c r="DLY135" s="0"/>
      <c r="DLZ135" s="0"/>
      <c r="DMA135" s="0"/>
      <c r="DMB135" s="0"/>
      <c r="DMC135" s="0"/>
      <c r="DMD135" s="0"/>
      <c r="DME135" s="0"/>
      <c r="DMF135" s="0"/>
      <c r="DMG135" s="0"/>
      <c r="DMH135" s="0"/>
      <c r="DMI135" s="0"/>
      <c r="DMJ135" s="0"/>
      <c r="DMK135" s="0"/>
      <c r="DML135" s="0"/>
      <c r="DMM135" s="0"/>
      <c r="DMN135" s="0"/>
      <c r="DMO135" s="0"/>
      <c r="DMP135" s="0"/>
      <c r="DMQ135" s="0"/>
      <c r="DMR135" s="0"/>
      <c r="DMS135" s="0"/>
      <c r="DMT135" s="0"/>
      <c r="DMU135" s="0"/>
      <c r="DMV135" s="0"/>
      <c r="DMW135" s="0"/>
      <c r="DMX135" s="0"/>
      <c r="DMY135" s="0"/>
      <c r="DMZ135" s="0"/>
      <c r="DNA135" s="0"/>
      <c r="DNB135" s="0"/>
      <c r="DNC135" s="0"/>
      <c r="DND135" s="0"/>
      <c r="DNE135" s="0"/>
      <c r="DNF135" s="0"/>
      <c r="DNG135" s="0"/>
      <c r="DNH135" s="0"/>
      <c r="DNI135" s="0"/>
      <c r="DNJ135" s="0"/>
      <c r="DNK135" s="0"/>
      <c r="DNL135" s="0"/>
      <c r="DNM135" s="0"/>
      <c r="DNN135" s="0"/>
      <c r="DNO135" s="0"/>
      <c r="DNP135" s="0"/>
      <c r="DNQ135" s="0"/>
      <c r="DNR135" s="0"/>
      <c r="DNS135" s="0"/>
      <c r="DNT135" s="0"/>
      <c r="DNU135" s="0"/>
      <c r="DNV135" s="0"/>
      <c r="DNW135" s="0"/>
      <c r="DNX135" s="0"/>
      <c r="DNY135" s="0"/>
      <c r="DNZ135" s="0"/>
      <c r="DOA135" s="0"/>
      <c r="DOB135" s="0"/>
      <c r="DOC135" s="0"/>
      <c r="DOD135" s="0"/>
      <c r="DOE135" s="0"/>
      <c r="DOF135" s="0"/>
      <c r="DOG135" s="0"/>
      <c r="DOH135" s="0"/>
      <c r="DOI135" s="0"/>
      <c r="DOJ135" s="0"/>
      <c r="DOK135" s="0"/>
      <c r="DOL135" s="0"/>
      <c r="DOM135" s="0"/>
      <c r="DON135" s="0"/>
      <c r="DOO135" s="0"/>
      <c r="DOP135" s="0"/>
      <c r="DOQ135" s="0"/>
      <c r="DOR135" s="0"/>
      <c r="DOS135" s="0"/>
      <c r="DOT135" s="0"/>
      <c r="DOU135" s="0"/>
      <c r="DOV135" s="0"/>
      <c r="DOW135" s="0"/>
      <c r="DOX135" s="0"/>
      <c r="DOY135" s="0"/>
      <c r="DOZ135" s="0"/>
      <c r="DPA135" s="0"/>
      <c r="DPB135" s="0"/>
      <c r="DPC135" s="0"/>
      <c r="DPD135" s="0"/>
      <c r="DPE135" s="0"/>
      <c r="DPF135" s="0"/>
      <c r="DPG135" s="0"/>
      <c r="DPH135" s="0"/>
      <c r="DPI135" s="0"/>
      <c r="DPJ135" s="0"/>
      <c r="DPK135" s="0"/>
      <c r="DPL135" s="0"/>
      <c r="DPM135" s="0"/>
      <c r="DPN135" s="0"/>
      <c r="DPO135" s="0"/>
      <c r="DPP135" s="0"/>
      <c r="DPQ135" s="0"/>
      <c r="DPR135" s="0"/>
      <c r="DPS135" s="0"/>
      <c r="DPT135" s="0"/>
      <c r="DPU135" s="0"/>
      <c r="DPV135" s="0"/>
      <c r="DPW135" s="0"/>
      <c r="DPX135" s="0"/>
      <c r="DPY135" s="0"/>
      <c r="DPZ135" s="0"/>
      <c r="DQA135" s="0"/>
      <c r="DQB135" s="0"/>
      <c r="DQC135" s="0"/>
      <c r="DQD135" s="0"/>
      <c r="DQE135" s="0"/>
      <c r="DQF135" s="0"/>
      <c r="DQG135" s="0"/>
      <c r="DQH135" s="0"/>
      <c r="DQI135" s="0"/>
      <c r="DQJ135" s="0"/>
      <c r="DQK135" s="0"/>
      <c r="DQL135" s="0"/>
      <c r="DQM135" s="0"/>
      <c r="DQN135" s="0"/>
      <c r="DQO135" s="0"/>
      <c r="DQP135" s="0"/>
      <c r="DQQ135" s="0"/>
      <c r="DQR135" s="0"/>
      <c r="DQS135" s="0"/>
      <c r="DQT135" s="0"/>
      <c r="DQU135" s="0"/>
      <c r="DQV135" s="0"/>
      <c r="DQW135" s="0"/>
      <c r="DQX135" s="0"/>
      <c r="DQY135" s="0"/>
      <c r="DQZ135" s="0"/>
      <c r="DRA135" s="0"/>
      <c r="DRB135" s="0"/>
      <c r="DRC135" s="0"/>
      <c r="DRD135" s="0"/>
      <c r="DRE135" s="0"/>
      <c r="DRF135" s="0"/>
      <c r="DRG135" s="0"/>
      <c r="DRH135" s="0"/>
      <c r="DRI135" s="0"/>
      <c r="DRJ135" s="0"/>
      <c r="DRK135" s="0"/>
      <c r="DRL135" s="0"/>
      <c r="DRM135" s="0"/>
      <c r="DRN135" s="0"/>
      <c r="DRO135" s="0"/>
      <c r="DRP135" s="0"/>
      <c r="DRQ135" s="0"/>
      <c r="DRR135" s="0"/>
      <c r="DRS135" s="0"/>
      <c r="DRT135" s="0"/>
      <c r="DRU135" s="0"/>
      <c r="DRV135" s="0"/>
      <c r="DRW135" s="0"/>
      <c r="DRX135" s="0"/>
      <c r="DRY135" s="0"/>
      <c r="DRZ135" s="0"/>
      <c r="DSA135" s="0"/>
      <c r="DSB135" s="0"/>
      <c r="DSC135" s="0"/>
      <c r="DSD135" s="0"/>
      <c r="DSE135" s="0"/>
      <c r="DSF135" s="0"/>
      <c r="DSG135" s="0"/>
      <c r="DSH135" s="0"/>
      <c r="DSI135" s="0"/>
      <c r="DSJ135" s="0"/>
      <c r="DSK135" s="0"/>
      <c r="DSL135" s="0"/>
      <c r="DSM135" s="0"/>
      <c r="DSN135" s="0"/>
      <c r="DSO135" s="0"/>
      <c r="DSP135" s="0"/>
      <c r="DSQ135" s="0"/>
      <c r="DSR135" s="0"/>
      <c r="DSS135" s="0"/>
      <c r="DST135" s="0"/>
      <c r="DSU135" s="0"/>
      <c r="DSV135" s="0"/>
      <c r="DSW135" s="0"/>
      <c r="DSX135" s="0"/>
      <c r="DSY135" s="0"/>
      <c r="DSZ135" s="0"/>
      <c r="DTA135" s="0"/>
      <c r="DTB135" s="0"/>
      <c r="DTC135" s="0"/>
      <c r="DTD135" s="0"/>
      <c r="DTE135" s="0"/>
      <c r="DTF135" s="0"/>
      <c r="DTG135" s="0"/>
      <c r="DTH135" s="0"/>
      <c r="DTI135" s="0"/>
      <c r="DTJ135" s="0"/>
      <c r="DTK135" s="0"/>
      <c r="DTL135" s="0"/>
      <c r="DTM135" s="0"/>
      <c r="DTN135" s="0"/>
      <c r="DTO135" s="0"/>
      <c r="DTP135" s="0"/>
      <c r="DTQ135" s="0"/>
      <c r="DTR135" s="0"/>
      <c r="DTS135" s="0"/>
      <c r="DTT135" s="0"/>
      <c r="DTU135" s="0"/>
      <c r="DTV135" s="0"/>
      <c r="DTW135" s="0"/>
      <c r="DTX135" s="0"/>
      <c r="DTY135" s="0"/>
      <c r="DTZ135" s="0"/>
      <c r="DUA135" s="0"/>
      <c r="DUB135" s="0"/>
      <c r="DUC135" s="0"/>
      <c r="DUD135" s="0"/>
      <c r="DUE135" s="0"/>
      <c r="DUF135" s="0"/>
      <c r="DUG135" s="0"/>
      <c r="DUH135" s="0"/>
      <c r="DUI135" s="0"/>
      <c r="DUJ135" s="0"/>
      <c r="DUK135" s="0"/>
      <c r="DUL135" s="0"/>
      <c r="DUM135" s="0"/>
      <c r="DUN135" s="0"/>
      <c r="DUO135" s="0"/>
      <c r="DUP135" s="0"/>
      <c r="DUQ135" s="0"/>
      <c r="DUR135" s="0"/>
      <c r="DUS135" s="0"/>
      <c r="DUT135" s="0"/>
      <c r="DUU135" s="0"/>
      <c r="DUV135" s="0"/>
      <c r="DUW135" s="0"/>
      <c r="DUX135" s="0"/>
      <c r="DUY135" s="0"/>
      <c r="DUZ135" s="0"/>
      <c r="DVA135" s="0"/>
      <c r="DVB135" s="0"/>
      <c r="DVC135" s="0"/>
      <c r="DVD135" s="0"/>
      <c r="DVE135" s="0"/>
      <c r="DVF135" s="0"/>
      <c r="DVG135" s="0"/>
      <c r="DVH135" s="0"/>
      <c r="DVI135" s="0"/>
      <c r="DVJ135" s="0"/>
      <c r="DVK135" s="0"/>
      <c r="DVL135" s="0"/>
      <c r="DVM135" s="0"/>
      <c r="DVN135" s="0"/>
      <c r="DVO135" s="0"/>
      <c r="DVP135" s="0"/>
      <c r="DVQ135" s="0"/>
      <c r="DVR135" s="0"/>
      <c r="DVS135" s="0"/>
      <c r="DVT135" s="0"/>
      <c r="DVU135" s="0"/>
      <c r="DVV135" s="0"/>
      <c r="DVW135" s="0"/>
      <c r="DVX135" s="0"/>
      <c r="DVY135" s="0"/>
      <c r="DVZ135" s="0"/>
      <c r="DWA135" s="0"/>
      <c r="DWB135" s="0"/>
      <c r="DWC135" s="0"/>
      <c r="DWD135" s="0"/>
      <c r="DWE135" s="0"/>
      <c r="DWF135" s="0"/>
      <c r="DWG135" s="0"/>
      <c r="DWH135" s="0"/>
      <c r="DWI135" s="0"/>
      <c r="DWJ135" s="0"/>
      <c r="DWK135" s="0"/>
      <c r="DWL135" s="0"/>
      <c r="DWM135" s="0"/>
      <c r="DWN135" s="0"/>
      <c r="DWO135" s="0"/>
      <c r="DWP135" s="0"/>
      <c r="DWQ135" s="0"/>
      <c r="DWR135" s="0"/>
      <c r="DWS135" s="0"/>
      <c r="DWT135" s="0"/>
      <c r="DWU135" s="0"/>
      <c r="DWV135" s="0"/>
      <c r="DWW135" s="0"/>
      <c r="DWX135" s="0"/>
      <c r="DWY135" s="0"/>
      <c r="DWZ135" s="0"/>
      <c r="DXA135" s="0"/>
      <c r="DXB135" s="0"/>
      <c r="DXC135" s="0"/>
      <c r="DXD135" s="0"/>
      <c r="DXE135" s="0"/>
      <c r="DXF135" s="0"/>
      <c r="DXG135" s="0"/>
      <c r="DXH135" s="0"/>
      <c r="DXI135" s="0"/>
      <c r="DXJ135" s="0"/>
      <c r="DXK135" s="0"/>
      <c r="DXL135" s="0"/>
      <c r="DXM135" s="0"/>
      <c r="DXN135" s="0"/>
      <c r="DXO135" s="0"/>
      <c r="DXP135" s="0"/>
      <c r="DXQ135" s="0"/>
      <c r="DXR135" s="0"/>
      <c r="DXS135" s="0"/>
      <c r="DXT135" s="0"/>
      <c r="DXU135" s="0"/>
      <c r="DXV135" s="0"/>
      <c r="DXW135" s="0"/>
      <c r="DXX135" s="0"/>
      <c r="DXY135" s="0"/>
      <c r="DXZ135" s="0"/>
      <c r="DYA135" s="0"/>
      <c r="DYB135" s="0"/>
      <c r="DYC135" s="0"/>
      <c r="DYD135" s="0"/>
      <c r="DYE135" s="0"/>
      <c r="DYF135" s="0"/>
      <c r="DYG135" s="0"/>
      <c r="DYH135" s="0"/>
      <c r="DYI135" s="0"/>
      <c r="DYJ135" s="0"/>
      <c r="DYK135" s="0"/>
      <c r="DYL135" s="0"/>
      <c r="DYM135" s="0"/>
      <c r="DYN135" s="0"/>
      <c r="DYO135" s="0"/>
      <c r="DYP135" s="0"/>
      <c r="DYQ135" s="0"/>
      <c r="DYR135" s="0"/>
      <c r="DYS135" s="0"/>
      <c r="DYT135" s="0"/>
      <c r="DYU135" s="0"/>
      <c r="DYV135" s="0"/>
      <c r="DYW135" s="0"/>
      <c r="DYX135" s="0"/>
      <c r="DYY135" s="0"/>
      <c r="DYZ135" s="0"/>
      <c r="DZA135" s="0"/>
      <c r="DZB135" s="0"/>
      <c r="DZC135" s="0"/>
      <c r="DZD135" s="0"/>
      <c r="DZE135" s="0"/>
      <c r="DZF135" s="0"/>
      <c r="DZG135" s="0"/>
      <c r="DZH135" s="0"/>
      <c r="DZI135" s="0"/>
      <c r="DZJ135" s="0"/>
      <c r="DZK135" s="0"/>
      <c r="DZL135" s="0"/>
      <c r="DZM135" s="0"/>
      <c r="DZN135" s="0"/>
      <c r="DZO135" s="0"/>
      <c r="DZP135" s="0"/>
      <c r="DZQ135" s="0"/>
      <c r="DZR135" s="0"/>
      <c r="DZS135" s="0"/>
      <c r="DZT135" s="0"/>
      <c r="DZU135" s="0"/>
      <c r="DZV135" s="0"/>
      <c r="DZW135" s="0"/>
      <c r="DZX135" s="0"/>
      <c r="DZY135" s="0"/>
      <c r="DZZ135" s="0"/>
      <c r="EAA135" s="0"/>
      <c r="EAB135" s="0"/>
      <c r="EAC135" s="0"/>
      <c r="EAD135" s="0"/>
      <c r="EAE135" s="0"/>
      <c r="EAF135" s="0"/>
      <c r="EAG135" s="0"/>
      <c r="EAH135" s="0"/>
      <c r="EAI135" s="0"/>
      <c r="EAJ135" s="0"/>
      <c r="EAK135" s="0"/>
      <c r="EAL135" s="0"/>
      <c r="EAM135" s="0"/>
      <c r="EAN135" s="0"/>
      <c r="EAO135" s="0"/>
      <c r="EAP135" s="0"/>
      <c r="EAQ135" s="0"/>
      <c r="EAR135" s="0"/>
      <c r="EAS135" s="0"/>
      <c r="EAT135" s="0"/>
      <c r="EAU135" s="0"/>
      <c r="EAV135" s="0"/>
      <c r="EAW135" s="0"/>
      <c r="EAX135" s="0"/>
      <c r="EAY135" s="0"/>
      <c r="EAZ135" s="0"/>
      <c r="EBA135" s="0"/>
      <c r="EBB135" s="0"/>
      <c r="EBC135" s="0"/>
      <c r="EBD135" s="0"/>
      <c r="EBE135" s="0"/>
      <c r="EBF135" s="0"/>
      <c r="EBG135" s="0"/>
      <c r="EBH135" s="0"/>
      <c r="EBI135" s="0"/>
      <c r="EBJ135" s="0"/>
      <c r="EBK135" s="0"/>
      <c r="EBL135" s="0"/>
      <c r="EBM135" s="0"/>
      <c r="EBN135" s="0"/>
      <c r="EBO135" s="0"/>
      <c r="EBP135" s="0"/>
      <c r="EBQ135" s="0"/>
      <c r="EBR135" s="0"/>
      <c r="EBS135" s="0"/>
      <c r="EBT135" s="0"/>
      <c r="EBU135" s="0"/>
      <c r="EBV135" s="0"/>
      <c r="EBW135" s="0"/>
      <c r="EBX135" s="0"/>
      <c r="EBY135" s="0"/>
      <c r="EBZ135" s="0"/>
      <c r="ECA135" s="0"/>
      <c r="ECB135" s="0"/>
      <c r="ECC135" s="0"/>
      <c r="ECD135" s="0"/>
      <c r="ECE135" s="0"/>
      <c r="ECF135" s="0"/>
      <c r="ECG135" s="0"/>
      <c r="ECH135" s="0"/>
      <c r="ECI135" s="0"/>
      <c r="ECJ135" s="0"/>
      <c r="ECK135" s="0"/>
      <c r="ECL135" s="0"/>
      <c r="ECM135" s="0"/>
      <c r="ECN135" s="0"/>
      <c r="ECO135" s="0"/>
      <c r="ECP135" s="0"/>
      <c r="ECQ135" s="0"/>
      <c r="ECR135" s="0"/>
      <c r="ECS135" s="0"/>
      <c r="ECT135" s="0"/>
      <c r="ECU135" s="0"/>
      <c r="ECV135" s="0"/>
      <c r="ECW135" s="0"/>
      <c r="ECX135" s="0"/>
      <c r="ECY135" s="0"/>
      <c r="ECZ135" s="0"/>
      <c r="EDA135" s="0"/>
      <c r="EDB135" s="0"/>
      <c r="EDC135" s="0"/>
      <c r="EDD135" s="0"/>
      <c r="EDE135" s="0"/>
      <c r="EDF135" s="0"/>
      <c r="EDG135" s="0"/>
      <c r="EDH135" s="0"/>
      <c r="EDI135" s="0"/>
      <c r="EDJ135" s="0"/>
      <c r="EDK135" s="0"/>
      <c r="EDL135" s="0"/>
      <c r="EDM135" s="0"/>
      <c r="EDN135" s="0"/>
      <c r="EDO135" s="0"/>
      <c r="EDP135" s="0"/>
      <c r="EDQ135" s="0"/>
      <c r="EDR135" s="0"/>
      <c r="EDS135" s="0"/>
      <c r="EDT135" s="0"/>
      <c r="EDU135" s="0"/>
      <c r="EDV135" s="0"/>
      <c r="EDW135" s="0"/>
      <c r="EDX135" s="0"/>
      <c r="EDY135" s="0"/>
      <c r="EDZ135" s="0"/>
      <c r="EEA135" s="0"/>
      <c r="EEB135" s="0"/>
      <c r="EEC135" s="0"/>
      <c r="EED135" s="0"/>
      <c r="EEE135" s="0"/>
      <c r="EEF135" s="0"/>
      <c r="EEG135" s="0"/>
      <c r="EEH135" s="0"/>
      <c r="EEI135" s="0"/>
      <c r="EEJ135" s="0"/>
      <c r="EEK135" s="0"/>
      <c r="EEL135" s="0"/>
      <c r="EEM135" s="0"/>
      <c r="EEN135" s="0"/>
      <c r="EEO135" s="0"/>
      <c r="EEP135" s="0"/>
      <c r="EEQ135" s="0"/>
      <c r="EER135" s="0"/>
      <c r="EES135" s="0"/>
      <c r="EET135" s="0"/>
      <c r="EEU135" s="0"/>
      <c r="EEV135" s="0"/>
      <c r="EEW135" s="0"/>
      <c r="EEX135" s="0"/>
      <c r="EEY135" s="0"/>
      <c r="EEZ135" s="0"/>
      <c r="EFA135" s="0"/>
      <c r="EFB135" s="0"/>
      <c r="EFC135" s="0"/>
      <c r="EFD135" s="0"/>
      <c r="EFE135" s="0"/>
      <c r="EFF135" s="0"/>
      <c r="EFG135" s="0"/>
      <c r="EFH135" s="0"/>
      <c r="EFI135" s="0"/>
      <c r="EFJ135" s="0"/>
      <c r="EFK135" s="0"/>
      <c r="EFL135" s="0"/>
      <c r="EFM135" s="0"/>
      <c r="EFN135" s="0"/>
      <c r="EFO135" s="0"/>
      <c r="EFP135" s="0"/>
      <c r="EFQ135" s="0"/>
      <c r="EFR135" s="0"/>
      <c r="EFS135" s="0"/>
      <c r="EFT135" s="0"/>
      <c r="EFU135" s="0"/>
      <c r="EFV135" s="0"/>
      <c r="EFW135" s="0"/>
      <c r="EFX135" s="0"/>
      <c r="EFY135" s="0"/>
      <c r="EFZ135" s="0"/>
      <c r="EGA135" s="0"/>
      <c r="EGB135" s="0"/>
      <c r="EGC135" s="0"/>
      <c r="EGD135" s="0"/>
      <c r="EGE135" s="0"/>
      <c r="EGF135" s="0"/>
      <c r="EGG135" s="0"/>
      <c r="EGH135" s="0"/>
      <c r="EGI135" s="0"/>
      <c r="EGJ135" s="0"/>
      <c r="EGK135" s="0"/>
      <c r="EGL135" s="0"/>
      <c r="EGM135" s="0"/>
      <c r="EGN135" s="0"/>
      <c r="EGO135" s="0"/>
      <c r="EGP135" s="0"/>
      <c r="EGQ135" s="0"/>
      <c r="EGR135" s="0"/>
      <c r="EGS135" s="0"/>
      <c r="EGT135" s="0"/>
      <c r="EGU135" s="0"/>
      <c r="EGV135" s="0"/>
      <c r="EGW135" s="0"/>
      <c r="EGX135" s="0"/>
      <c r="EGY135" s="0"/>
      <c r="EGZ135" s="0"/>
      <c r="EHA135" s="0"/>
      <c r="EHB135" s="0"/>
      <c r="EHC135" s="0"/>
      <c r="EHD135" s="0"/>
      <c r="EHE135" s="0"/>
      <c r="EHF135" s="0"/>
      <c r="EHG135" s="0"/>
      <c r="EHH135" s="0"/>
      <c r="EHI135" s="0"/>
      <c r="EHJ135" s="0"/>
      <c r="EHK135" s="0"/>
      <c r="EHL135" s="0"/>
      <c r="EHM135" s="0"/>
      <c r="EHN135" s="0"/>
      <c r="EHO135" s="0"/>
      <c r="EHP135" s="0"/>
      <c r="EHQ135" s="0"/>
      <c r="EHR135" s="0"/>
      <c r="EHS135" s="0"/>
      <c r="EHT135" s="0"/>
      <c r="EHU135" s="0"/>
      <c r="EHV135" s="0"/>
      <c r="EHW135" s="0"/>
      <c r="EHX135" s="0"/>
      <c r="EHY135" s="0"/>
      <c r="EHZ135" s="0"/>
      <c r="EIA135" s="0"/>
      <c r="EIB135" s="0"/>
      <c r="EIC135" s="0"/>
      <c r="EID135" s="0"/>
      <c r="EIE135" s="0"/>
      <c r="EIF135" s="0"/>
      <c r="EIG135" s="0"/>
      <c r="EIH135" s="0"/>
      <c r="EII135" s="0"/>
      <c r="EIJ135" s="0"/>
      <c r="EIK135" s="0"/>
      <c r="EIL135" s="0"/>
      <c r="EIM135" s="0"/>
      <c r="EIN135" s="0"/>
      <c r="EIO135" s="0"/>
      <c r="EIP135" s="0"/>
      <c r="EIQ135" s="0"/>
      <c r="EIR135" s="0"/>
      <c r="EIS135" s="0"/>
      <c r="EIT135" s="0"/>
      <c r="EIU135" s="0"/>
      <c r="EIV135" s="0"/>
      <c r="EIW135" s="0"/>
      <c r="EIX135" s="0"/>
      <c r="EIY135" s="0"/>
      <c r="EIZ135" s="0"/>
      <c r="EJA135" s="0"/>
      <c r="EJB135" s="0"/>
      <c r="EJC135" s="0"/>
      <c r="EJD135" s="0"/>
      <c r="EJE135" s="0"/>
      <c r="EJF135" s="0"/>
      <c r="EJG135" s="0"/>
      <c r="EJH135" s="0"/>
      <c r="EJI135" s="0"/>
      <c r="EJJ135" s="0"/>
      <c r="EJK135" s="0"/>
      <c r="EJL135" s="0"/>
      <c r="EJM135" s="0"/>
      <c r="EJN135" s="0"/>
      <c r="EJO135" s="0"/>
      <c r="EJP135" s="0"/>
      <c r="EJQ135" s="0"/>
      <c r="EJR135" s="0"/>
      <c r="EJS135" s="0"/>
      <c r="EJT135" s="0"/>
      <c r="EJU135" s="0"/>
      <c r="EJV135" s="0"/>
      <c r="EJW135" s="0"/>
      <c r="EJX135" s="0"/>
      <c r="EJY135" s="0"/>
      <c r="EJZ135" s="0"/>
      <c r="EKA135" s="0"/>
      <c r="EKB135" s="0"/>
      <c r="EKC135" s="0"/>
      <c r="EKD135" s="0"/>
      <c r="EKE135" s="0"/>
      <c r="EKF135" s="0"/>
      <c r="EKG135" s="0"/>
      <c r="EKH135" s="0"/>
      <c r="EKI135" s="0"/>
      <c r="EKJ135" s="0"/>
      <c r="EKK135" s="0"/>
      <c r="EKL135" s="0"/>
      <c r="EKM135" s="0"/>
      <c r="EKN135" s="0"/>
      <c r="EKO135" s="0"/>
      <c r="EKP135" s="0"/>
      <c r="EKQ135" s="0"/>
      <c r="EKR135" s="0"/>
      <c r="EKS135" s="0"/>
      <c r="EKT135" s="0"/>
      <c r="EKU135" s="0"/>
      <c r="EKV135" s="0"/>
      <c r="EKW135" s="0"/>
      <c r="EKX135" s="0"/>
      <c r="EKY135" s="0"/>
      <c r="EKZ135" s="0"/>
      <c r="ELA135" s="0"/>
      <c r="ELB135" s="0"/>
      <c r="ELC135" s="0"/>
      <c r="ELD135" s="0"/>
      <c r="ELE135" s="0"/>
      <c r="ELF135" s="0"/>
      <c r="ELG135" s="0"/>
      <c r="ELH135" s="0"/>
      <c r="ELI135" s="0"/>
      <c r="ELJ135" s="0"/>
      <c r="ELK135" s="0"/>
      <c r="ELL135" s="0"/>
      <c r="ELM135" s="0"/>
      <c r="ELN135" s="0"/>
      <c r="ELO135" s="0"/>
      <c r="ELP135" s="0"/>
      <c r="ELQ135" s="0"/>
      <c r="ELR135" s="0"/>
      <c r="ELS135" s="0"/>
      <c r="ELT135" s="0"/>
      <c r="ELU135" s="0"/>
      <c r="ELV135" s="0"/>
      <c r="ELW135" s="0"/>
      <c r="ELX135" s="0"/>
      <c r="ELY135" s="0"/>
      <c r="ELZ135" s="0"/>
      <c r="EMA135" s="0"/>
      <c r="EMB135" s="0"/>
      <c r="EMC135" s="0"/>
      <c r="EMD135" s="0"/>
      <c r="EME135" s="0"/>
      <c r="EMF135" s="0"/>
      <c r="EMG135" s="0"/>
      <c r="EMH135" s="0"/>
      <c r="EMI135" s="0"/>
      <c r="EMJ135" s="0"/>
      <c r="EMK135" s="0"/>
      <c r="EML135" s="0"/>
      <c r="EMM135" s="0"/>
      <c r="EMN135" s="0"/>
      <c r="EMO135" s="0"/>
      <c r="EMP135" s="0"/>
      <c r="EMQ135" s="0"/>
      <c r="EMR135" s="0"/>
      <c r="EMS135" s="0"/>
      <c r="EMT135" s="0"/>
      <c r="EMU135" s="0"/>
      <c r="EMV135" s="0"/>
      <c r="EMW135" s="0"/>
      <c r="EMX135" s="0"/>
      <c r="EMY135" s="0"/>
      <c r="EMZ135" s="0"/>
      <c r="ENA135" s="0"/>
      <c r="ENB135" s="0"/>
      <c r="ENC135" s="0"/>
      <c r="END135" s="0"/>
      <c r="ENE135" s="0"/>
      <c r="ENF135" s="0"/>
      <c r="ENG135" s="0"/>
      <c r="ENH135" s="0"/>
      <c r="ENI135" s="0"/>
      <c r="ENJ135" s="0"/>
      <c r="ENK135" s="0"/>
      <c r="ENL135" s="0"/>
      <c r="ENM135" s="0"/>
      <c r="ENN135" s="0"/>
      <c r="ENO135" s="0"/>
      <c r="ENP135" s="0"/>
      <c r="ENQ135" s="0"/>
      <c r="ENR135" s="0"/>
      <c r="ENS135" s="0"/>
      <c r="ENT135" s="0"/>
      <c r="ENU135" s="0"/>
      <c r="ENV135" s="0"/>
      <c r="ENW135" s="0"/>
      <c r="ENX135" s="0"/>
      <c r="ENY135" s="0"/>
      <c r="ENZ135" s="0"/>
      <c r="EOA135" s="0"/>
      <c r="EOB135" s="0"/>
      <c r="EOC135" s="0"/>
      <c r="EOD135" s="0"/>
      <c r="EOE135" s="0"/>
      <c r="EOF135" s="0"/>
      <c r="EOG135" s="0"/>
      <c r="EOH135" s="0"/>
      <c r="EOI135" s="0"/>
      <c r="EOJ135" s="0"/>
      <c r="EOK135" s="0"/>
      <c r="EOL135" s="0"/>
      <c r="EOM135" s="0"/>
      <c r="EON135" s="0"/>
      <c r="EOO135" s="0"/>
      <c r="EOP135" s="0"/>
      <c r="EOQ135" s="0"/>
      <c r="EOR135" s="0"/>
      <c r="EOS135" s="0"/>
      <c r="EOT135" s="0"/>
      <c r="EOU135" s="0"/>
      <c r="EOV135" s="0"/>
      <c r="EOW135" s="0"/>
      <c r="EOX135" s="0"/>
      <c r="EOY135" s="0"/>
      <c r="EOZ135" s="0"/>
      <c r="EPA135" s="0"/>
      <c r="EPB135" s="0"/>
      <c r="EPC135" s="0"/>
      <c r="EPD135" s="0"/>
      <c r="EPE135" s="0"/>
      <c r="EPF135" s="0"/>
      <c r="EPG135" s="0"/>
      <c r="EPH135" s="0"/>
      <c r="EPI135" s="0"/>
      <c r="EPJ135" s="0"/>
      <c r="EPK135" s="0"/>
      <c r="EPL135" s="0"/>
      <c r="EPM135" s="0"/>
      <c r="EPN135" s="0"/>
      <c r="EPO135" s="0"/>
      <c r="EPP135" s="0"/>
      <c r="EPQ135" s="0"/>
      <c r="EPR135" s="0"/>
      <c r="EPS135" s="0"/>
      <c r="EPT135" s="0"/>
      <c r="EPU135" s="0"/>
      <c r="EPV135" s="0"/>
      <c r="EPW135" s="0"/>
      <c r="EPX135" s="0"/>
      <c r="EPY135" s="0"/>
      <c r="EPZ135" s="0"/>
      <c r="EQA135" s="0"/>
      <c r="EQB135" s="0"/>
      <c r="EQC135" s="0"/>
      <c r="EQD135" s="0"/>
      <c r="EQE135" s="0"/>
      <c r="EQF135" s="0"/>
      <c r="EQG135" s="0"/>
      <c r="EQH135" s="0"/>
      <c r="EQI135" s="0"/>
      <c r="EQJ135" s="0"/>
      <c r="EQK135" s="0"/>
      <c r="EQL135" s="0"/>
      <c r="EQM135" s="0"/>
      <c r="EQN135" s="0"/>
      <c r="EQO135" s="0"/>
      <c r="EQP135" s="0"/>
      <c r="EQQ135" s="0"/>
      <c r="EQR135" s="0"/>
      <c r="EQS135" s="0"/>
      <c r="EQT135" s="0"/>
      <c r="EQU135" s="0"/>
      <c r="EQV135" s="0"/>
      <c r="EQW135" s="0"/>
      <c r="EQX135" s="0"/>
      <c r="EQY135" s="0"/>
      <c r="EQZ135" s="0"/>
      <c r="ERA135" s="0"/>
      <c r="ERB135" s="0"/>
      <c r="ERC135" s="0"/>
      <c r="ERD135" s="0"/>
      <c r="ERE135" s="0"/>
      <c r="ERF135" s="0"/>
      <c r="ERG135" s="0"/>
      <c r="ERH135" s="0"/>
      <c r="ERI135" s="0"/>
      <c r="ERJ135" s="0"/>
      <c r="ERK135" s="0"/>
      <c r="ERL135" s="0"/>
      <c r="ERM135" s="0"/>
      <c r="ERN135" s="0"/>
      <c r="ERO135" s="0"/>
      <c r="ERP135" s="0"/>
      <c r="ERQ135" s="0"/>
      <c r="ERR135" s="0"/>
      <c r="ERS135" s="0"/>
      <c r="ERT135" s="0"/>
      <c r="ERU135" s="0"/>
      <c r="ERV135" s="0"/>
      <c r="ERW135" s="0"/>
      <c r="ERX135" s="0"/>
      <c r="ERY135" s="0"/>
      <c r="ERZ135" s="0"/>
      <c r="ESA135" s="0"/>
      <c r="ESB135" s="0"/>
      <c r="ESC135" s="0"/>
      <c r="ESD135" s="0"/>
      <c r="ESE135" s="0"/>
      <c r="ESF135" s="0"/>
      <c r="ESG135" s="0"/>
      <c r="ESH135" s="0"/>
      <c r="ESI135" s="0"/>
      <c r="ESJ135" s="0"/>
      <c r="ESK135" s="0"/>
      <c r="ESL135" s="0"/>
      <c r="ESM135" s="0"/>
      <c r="ESN135" s="0"/>
      <c r="ESO135" s="0"/>
      <c r="ESP135" s="0"/>
      <c r="ESQ135" s="0"/>
      <c r="ESR135" s="0"/>
      <c r="ESS135" s="0"/>
      <c r="EST135" s="0"/>
      <c r="ESU135" s="0"/>
      <c r="ESV135" s="0"/>
      <c r="ESW135" s="0"/>
      <c r="ESX135" s="0"/>
      <c r="ESY135" s="0"/>
      <c r="ESZ135" s="0"/>
      <c r="ETA135" s="0"/>
      <c r="ETB135" s="0"/>
      <c r="ETC135" s="0"/>
      <c r="ETD135" s="0"/>
      <c r="ETE135" s="0"/>
      <c r="ETF135" s="0"/>
      <c r="ETG135" s="0"/>
      <c r="ETH135" s="0"/>
      <c r="ETI135" s="0"/>
      <c r="ETJ135" s="0"/>
      <c r="ETK135" s="0"/>
      <c r="ETL135" s="0"/>
      <c r="ETM135" s="0"/>
      <c r="ETN135" s="0"/>
      <c r="ETO135" s="0"/>
      <c r="ETP135" s="0"/>
      <c r="ETQ135" s="0"/>
      <c r="ETR135" s="0"/>
      <c r="ETS135" s="0"/>
      <c r="ETT135" s="0"/>
      <c r="ETU135" s="0"/>
      <c r="ETV135" s="0"/>
      <c r="ETW135" s="0"/>
      <c r="ETX135" s="0"/>
      <c r="ETY135" s="0"/>
      <c r="ETZ135" s="0"/>
      <c r="EUA135" s="0"/>
      <c r="EUB135" s="0"/>
      <c r="EUC135" s="0"/>
      <c r="EUD135" s="0"/>
      <c r="EUE135" s="0"/>
      <c r="EUF135" s="0"/>
      <c r="EUG135" s="0"/>
      <c r="EUH135" s="0"/>
      <c r="EUI135" s="0"/>
      <c r="EUJ135" s="0"/>
      <c r="EUK135" s="0"/>
      <c r="EUL135" s="0"/>
      <c r="EUM135" s="0"/>
      <c r="EUN135" s="0"/>
      <c r="EUO135" s="0"/>
      <c r="EUP135" s="0"/>
      <c r="EUQ135" s="0"/>
      <c r="EUR135" s="0"/>
      <c r="EUS135" s="0"/>
      <c r="EUT135" s="0"/>
      <c r="EUU135" s="0"/>
      <c r="EUV135" s="0"/>
      <c r="EUW135" s="0"/>
      <c r="EUX135" s="0"/>
      <c r="EUY135" s="0"/>
      <c r="EUZ135" s="0"/>
      <c r="EVA135" s="0"/>
      <c r="EVB135" s="0"/>
      <c r="EVC135" s="0"/>
      <c r="EVD135" s="0"/>
      <c r="EVE135" s="0"/>
      <c r="EVF135" s="0"/>
      <c r="EVG135" s="0"/>
      <c r="EVH135" s="0"/>
      <c r="EVI135" s="0"/>
      <c r="EVJ135" s="0"/>
      <c r="EVK135" s="0"/>
      <c r="EVL135" s="0"/>
      <c r="EVM135" s="0"/>
      <c r="EVN135" s="0"/>
      <c r="EVO135" s="0"/>
      <c r="EVP135" s="0"/>
      <c r="EVQ135" s="0"/>
      <c r="EVR135" s="0"/>
      <c r="EVS135" s="0"/>
      <c r="EVT135" s="0"/>
      <c r="EVU135" s="0"/>
      <c r="EVV135" s="0"/>
      <c r="EVW135" s="0"/>
      <c r="EVX135" s="0"/>
      <c r="EVY135" s="0"/>
      <c r="EVZ135" s="0"/>
      <c r="EWA135" s="0"/>
      <c r="EWB135" s="0"/>
      <c r="EWC135" s="0"/>
      <c r="EWD135" s="0"/>
      <c r="EWE135" s="0"/>
      <c r="EWF135" s="0"/>
      <c r="EWG135" s="0"/>
      <c r="EWH135" s="0"/>
      <c r="EWI135" s="0"/>
      <c r="EWJ135" s="0"/>
      <c r="EWK135" s="0"/>
      <c r="EWL135" s="0"/>
      <c r="EWM135" s="0"/>
      <c r="EWN135" s="0"/>
      <c r="EWO135" s="0"/>
      <c r="EWP135" s="0"/>
      <c r="EWQ135" s="0"/>
      <c r="EWR135" s="0"/>
      <c r="EWS135" s="0"/>
      <c r="EWT135" s="0"/>
      <c r="EWU135" s="0"/>
      <c r="EWV135" s="0"/>
      <c r="EWW135" s="0"/>
      <c r="EWX135" s="0"/>
      <c r="EWY135" s="0"/>
      <c r="EWZ135" s="0"/>
      <c r="EXA135" s="0"/>
      <c r="EXB135" s="0"/>
      <c r="EXC135" s="0"/>
      <c r="EXD135" s="0"/>
      <c r="EXE135" s="0"/>
      <c r="EXF135" s="0"/>
      <c r="EXG135" s="0"/>
      <c r="EXH135" s="0"/>
      <c r="EXI135" s="0"/>
      <c r="EXJ135" s="0"/>
      <c r="EXK135" s="0"/>
      <c r="EXL135" s="0"/>
      <c r="EXM135" s="0"/>
      <c r="EXN135" s="0"/>
      <c r="EXO135" s="0"/>
      <c r="EXP135" s="0"/>
      <c r="EXQ135" s="0"/>
      <c r="EXR135" s="0"/>
      <c r="EXS135" s="0"/>
      <c r="EXT135" s="0"/>
      <c r="EXU135" s="0"/>
      <c r="EXV135" s="0"/>
      <c r="EXW135" s="0"/>
      <c r="EXX135" s="0"/>
      <c r="EXY135" s="0"/>
      <c r="EXZ135" s="0"/>
      <c r="EYA135" s="0"/>
      <c r="EYB135" s="0"/>
      <c r="EYC135" s="0"/>
      <c r="EYD135" s="0"/>
      <c r="EYE135" s="0"/>
      <c r="EYF135" s="0"/>
      <c r="EYG135" s="0"/>
      <c r="EYH135" s="0"/>
      <c r="EYI135" s="0"/>
      <c r="EYJ135" s="0"/>
      <c r="EYK135" s="0"/>
      <c r="EYL135" s="0"/>
      <c r="EYM135" s="0"/>
      <c r="EYN135" s="0"/>
      <c r="EYO135" s="0"/>
      <c r="EYP135" s="0"/>
      <c r="EYQ135" s="0"/>
      <c r="EYR135" s="0"/>
      <c r="EYS135" s="0"/>
      <c r="EYT135" s="0"/>
      <c r="EYU135" s="0"/>
      <c r="EYV135" s="0"/>
      <c r="EYW135" s="0"/>
      <c r="EYX135" s="0"/>
      <c r="EYY135" s="0"/>
      <c r="EYZ135" s="0"/>
      <c r="EZA135" s="0"/>
      <c r="EZB135" s="0"/>
      <c r="EZC135" s="0"/>
      <c r="EZD135" s="0"/>
      <c r="EZE135" s="0"/>
      <c r="EZF135" s="0"/>
      <c r="EZG135" s="0"/>
      <c r="EZH135" s="0"/>
      <c r="EZI135" s="0"/>
      <c r="EZJ135" s="0"/>
      <c r="EZK135" s="0"/>
      <c r="EZL135" s="0"/>
      <c r="EZM135" s="0"/>
      <c r="EZN135" s="0"/>
      <c r="EZO135" s="0"/>
      <c r="EZP135" s="0"/>
      <c r="EZQ135" s="0"/>
      <c r="EZR135" s="0"/>
      <c r="EZS135" s="0"/>
      <c r="EZT135" s="0"/>
      <c r="EZU135" s="0"/>
      <c r="EZV135" s="0"/>
      <c r="EZW135" s="0"/>
      <c r="EZX135" s="0"/>
      <c r="EZY135" s="0"/>
      <c r="EZZ135" s="0"/>
      <c r="FAA135" s="0"/>
      <c r="FAB135" s="0"/>
      <c r="FAC135" s="0"/>
      <c r="FAD135" s="0"/>
      <c r="FAE135" s="0"/>
      <c r="FAF135" s="0"/>
      <c r="FAG135" s="0"/>
      <c r="FAH135" s="0"/>
      <c r="FAI135" s="0"/>
      <c r="FAJ135" s="0"/>
      <c r="FAK135" s="0"/>
      <c r="FAL135" s="0"/>
      <c r="FAM135" s="0"/>
      <c r="FAN135" s="0"/>
      <c r="FAO135" s="0"/>
      <c r="FAP135" s="0"/>
      <c r="FAQ135" s="0"/>
      <c r="FAR135" s="0"/>
      <c r="FAS135" s="0"/>
      <c r="FAT135" s="0"/>
      <c r="FAU135" s="0"/>
      <c r="FAV135" s="0"/>
      <c r="FAW135" s="0"/>
      <c r="FAX135" s="0"/>
      <c r="FAY135" s="0"/>
      <c r="FAZ135" s="0"/>
      <c r="FBA135" s="0"/>
      <c r="FBB135" s="0"/>
      <c r="FBC135" s="0"/>
      <c r="FBD135" s="0"/>
      <c r="FBE135" s="0"/>
      <c r="FBF135" s="0"/>
      <c r="FBG135" s="0"/>
      <c r="FBH135" s="0"/>
      <c r="FBI135" s="0"/>
      <c r="FBJ135" s="0"/>
      <c r="FBK135" s="0"/>
      <c r="FBL135" s="0"/>
      <c r="FBM135" s="0"/>
      <c r="FBN135" s="0"/>
      <c r="FBO135" s="0"/>
      <c r="FBP135" s="0"/>
      <c r="FBQ135" s="0"/>
      <c r="FBR135" s="0"/>
      <c r="FBS135" s="0"/>
      <c r="FBT135" s="0"/>
      <c r="FBU135" s="0"/>
      <c r="FBV135" s="0"/>
      <c r="FBW135" s="0"/>
      <c r="FBX135" s="0"/>
      <c r="FBY135" s="0"/>
      <c r="FBZ135" s="0"/>
      <c r="FCA135" s="0"/>
      <c r="FCB135" s="0"/>
      <c r="FCC135" s="0"/>
      <c r="FCD135" s="0"/>
      <c r="FCE135" s="0"/>
      <c r="FCF135" s="0"/>
      <c r="FCG135" s="0"/>
      <c r="FCH135" s="0"/>
      <c r="FCI135" s="0"/>
      <c r="FCJ135" s="0"/>
      <c r="FCK135" s="0"/>
      <c r="FCL135" s="0"/>
      <c r="FCM135" s="0"/>
      <c r="FCN135" s="0"/>
      <c r="FCO135" s="0"/>
      <c r="FCP135" s="0"/>
      <c r="FCQ135" s="0"/>
      <c r="FCR135" s="0"/>
      <c r="FCS135" s="0"/>
      <c r="FCT135" s="0"/>
      <c r="FCU135" s="0"/>
      <c r="FCV135" s="0"/>
      <c r="FCW135" s="0"/>
      <c r="FCX135" s="0"/>
      <c r="FCY135" s="0"/>
      <c r="FCZ135" s="0"/>
      <c r="FDA135" s="0"/>
      <c r="FDB135" s="0"/>
      <c r="FDC135" s="0"/>
      <c r="FDD135" s="0"/>
      <c r="FDE135" s="0"/>
      <c r="FDF135" s="0"/>
      <c r="FDG135" s="0"/>
      <c r="FDH135" s="0"/>
      <c r="FDI135" s="0"/>
      <c r="FDJ135" s="0"/>
      <c r="FDK135" s="0"/>
      <c r="FDL135" s="0"/>
      <c r="FDM135" s="0"/>
      <c r="FDN135" s="0"/>
      <c r="FDO135" s="0"/>
      <c r="FDP135" s="0"/>
      <c r="FDQ135" s="0"/>
      <c r="FDR135" s="0"/>
      <c r="FDS135" s="0"/>
      <c r="FDT135" s="0"/>
      <c r="FDU135" s="0"/>
      <c r="FDV135" s="0"/>
      <c r="FDW135" s="0"/>
      <c r="FDX135" s="0"/>
      <c r="FDY135" s="0"/>
      <c r="FDZ135" s="0"/>
      <c r="FEA135" s="0"/>
      <c r="FEB135" s="0"/>
      <c r="FEC135" s="0"/>
      <c r="FED135" s="0"/>
      <c r="FEE135" s="0"/>
      <c r="FEF135" s="0"/>
      <c r="FEG135" s="0"/>
      <c r="FEH135" s="0"/>
      <c r="FEI135" s="0"/>
      <c r="FEJ135" s="0"/>
      <c r="FEK135" s="0"/>
      <c r="FEL135" s="0"/>
      <c r="FEM135" s="0"/>
      <c r="FEN135" s="0"/>
      <c r="FEO135" s="0"/>
      <c r="FEP135" s="0"/>
      <c r="FEQ135" s="0"/>
      <c r="FER135" s="0"/>
      <c r="FES135" s="0"/>
      <c r="FET135" s="0"/>
      <c r="FEU135" s="0"/>
      <c r="FEV135" s="0"/>
      <c r="FEW135" s="0"/>
      <c r="FEX135" s="0"/>
      <c r="FEY135" s="0"/>
      <c r="FEZ135" s="0"/>
      <c r="FFA135" s="0"/>
      <c r="FFB135" s="0"/>
      <c r="FFC135" s="0"/>
      <c r="FFD135" s="0"/>
      <c r="FFE135" s="0"/>
      <c r="FFF135" s="0"/>
      <c r="FFG135" s="0"/>
      <c r="FFH135" s="0"/>
      <c r="FFI135" s="0"/>
      <c r="FFJ135" s="0"/>
      <c r="FFK135" s="0"/>
      <c r="FFL135" s="0"/>
      <c r="FFM135" s="0"/>
      <c r="FFN135" s="0"/>
      <c r="FFO135" s="0"/>
      <c r="FFP135" s="0"/>
      <c r="FFQ135" s="0"/>
      <c r="FFR135" s="0"/>
      <c r="FFS135" s="0"/>
      <c r="FFT135" s="0"/>
      <c r="FFU135" s="0"/>
      <c r="FFV135" s="0"/>
      <c r="FFW135" s="0"/>
      <c r="FFX135" s="0"/>
      <c r="FFY135" s="0"/>
      <c r="FFZ135" s="0"/>
      <c r="FGA135" s="0"/>
      <c r="FGB135" s="0"/>
      <c r="FGC135" s="0"/>
      <c r="FGD135" s="0"/>
      <c r="FGE135" s="0"/>
      <c r="FGF135" s="0"/>
      <c r="FGG135" s="0"/>
      <c r="FGH135" s="0"/>
      <c r="FGI135" s="0"/>
      <c r="FGJ135" s="0"/>
      <c r="FGK135" s="0"/>
      <c r="FGL135" s="0"/>
      <c r="FGM135" s="0"/>
      <c r="FGN135" s="0"/>
      <c r="FGO135" s="0"/>
      <c r="FGP135" s="0"/>
      <c r="FGQ135" s="0"/>
      <c r="FGR135" s="0"/>
      <c r="FGS135" s="0"/>
      <c r="FGT135" s="0"/>
      <c r="FGU135" s="0"/>
      <c r="FGV135" s="0"/>
      <c r="FGW135" s="0"/>
      <c r="FGX135" s="0"/>
      <c r="FGY135" s="0"/>
      <c r="FGZ135" s="0"/>
      <c r="FHA135" s="0"/>
      <c r="FHB135" s="0"/>
      <c r="FHC135" s="0"/>
      <c r="FHD135" s="0"/>
      <c r="FHE135" s="0"/>
      <c r="FHF135" s="0"/>
      <c r="FHG135" s="0"/>
      <c r="FHH135" s="0"/>
      <c r="FHI135" s="0"/>
      <c r="FHJ135" s="0"/>
      <c r="FHK135" s="0"/>
      <c r="FHL135" s="0"/>
      <c r="FHM135" s="0"/>
      <c r="FHN135" s="0"/>
      <c r="FHO135" s="0"/>
      <c r="FHP135" s="0"/>
      <c r="FHQ135" s="0"/>
      <c r="FHR135" s="0"/>
      <c r="FHS135" s="0"/>
      <c r="FHT135" s="0"/>
      <c r="FHU135" s="0"/>
      <c r="FHV135" s="0"/>
      <c r="FHW135" s="0"/>
      <c r="FHX135" s="0"/>
      <c r="FHY135" s="0"/>
      <c r="FHZ135" s="0"/>
      <c r="FIA135" s="0"/>
      <c r="FIB135" s="0"/>
      <c r="FIC135" s="0"/>
      <c r="FID135" s="0"/>
      <c r="FIE135" s="0"/>
      <c r="FIF135" s="0"/>
      <c r="FIG135" s="0"/>
      <c r="FIH135" s="0"/>
      <c r="FII135" s="0"/>
      <c r="FIJ135" s="0"/>
      <c r="FIK135" s="0"/>
      <c r="FIL135" s="0"/>
      <c r="FIM135" s="0"/>
      <c r="FIN135" s="0"/>
      <c r="FIO135" s="0"/>
      <c r="FIP135" s="0"/>
      <c r="FIQ135" s="0"/>
      <c r="FIR135" s="0"/>
      <c r="FIS135" s="0"/>
      <c r="FIT135" s="0"/>
      <c r="FIU135" s="0"/>
      <c r="FIV135" s="0"/>
      <c r="FIW135" s="0"/>
      <c r="FIX135" s="0"/>
      <c r="FIY135" s="0"/>
      <c r="FIZ135" s="0"/>
      <c r="FJA135" s="0"/>
      <c r="FJB135" s="0"/>
      <c r="FJC135" s="0"/>
      <c r="FJD135" s="0"/>
      <c r="FJE135" s="0"/>
      <c r="FJF135" s="0"/>
      <c r="FJG135" s="0"/>
      <c r="FJH135" s="0"/>
      <c r="FJI135" s="0"/>
      <c r="FJJ135" s="0"/>
      <c r="FJK135" s="0"/>
      <c r="FJL135" s="0"/>
      <c r="FJM135" s="0"/>
      <c r="FJN135" s="0"/>
      <c r="FJO135" s="0"/>
      <c r="FJP135" s="0"/>
      <c r="FJQ135" s="0"/>
      <c r="FJR135" s="0"/>
      <c r="FJS135" s="0"/>
      <c r="FJT135" s="0"/>
      <c r="FJU135" s="0"/>
      <c r="FJV135" s="0"/>
      <c r="FJW135" s="0"/>
      <c r="FJX135" s="0"/>
      <c r="FJY135" s="0"/>
      <c r="FJZ135" s="0"/>
      <c r="FKA135" s="0"/>
      <c r="FKB135" s="0"/>
      <c r="FKC135" s="0"/>
      <c r="FKD135" s="0"/>
      <c r="FKE135" s="0"/>
      <c r="FKF135" s="0"/>
      <c r="FKG135" s="0"/>
      <c r="FKH135" s="0"/>
      <c r="FKI135" s="0"/>
      <c r="FKJ135" s="0"/>
      <c r="FKK135" s="0"/>
      <c r="FKL135" s="0"/>
      <c r="FKM135" s="0"/>
      <c r="FKN135" s="0"/>
      <c r="FKO135" s="0"/>
      <c r="FKP135" s="0"/>
      <c r="FKQ135" s="0"/>
      <c r="FKR135" s="0"/>
      <c r="FKS135" s="0"/>
      <c r="FKT135" s="0"/>
      <c r="FKU135" s="0"/>
      <c r="FKV135" s="0"/>
      <c r="FKW135" s="0"/>
      <c r="FKX135" s="0"/>
      <c r="FKY135" s="0"/>
      <c r="FKZ135" s="0"/>
      <c r="FLA135" s="0"/>
      <c r="FLB135" s="0"/>
      <c r="FLC135" s="0"/>
      <c r="FLD135" s="0"/>
      <c r="FLE135" s="0"/>
      <c r="FLF135" s="0"/>
      <c r="FLG135" s="0"/>
      <c r="FLH135" s="0"/>
      <c r="FLI135" s="0"/>
      <c r="FLJ135" s="0"/>
      <c r="FLK135" s="0"/>
      <c r="FLL135" s="0"/>
      <c r="FLM135" s="0"/>
      <c r="FLN135" s="0"/>
      <c r="FLO135" s="0"/>
      <c r="FLP135" s="0"/>
      <c r="FLQ135" s="0"/>
      <c r="FLR135" s="0"/>
      <c r="FLS135" s="0"/>
      <c r="FLT135" s="0"/>
      <c r="FLU135" s="0"/>
      <c r="FLV135" s="0"/>
      <c r="FLW135" s="0"/>
      <c r="FLX135" s="0"/>
      <c r="FLY135" s="0"/>
      <c r="FLZ135" s="0"/>
      <c r="FMA135" s="0"/>
      <c r="FMB135" s="0"/>
      <c r="FMC135" s="0"/>
      <c r="FMD135" s="0"/>
      <c r="FME135" s="0"/>
      <c r="FMF135" s="0"/>
      <c r="FMG135" s="0"/>
      <c r="FMH135" s="0"/>
      <c r="FMI135" s="0"/>
      <c r="FMJ135" s="0"/>
      <c r="FMK135" s="0"/>
      <c r="FML135" s="0"/>
      <c r="FMM135" s="0"/>
      <c r="FMN135" s="0"/>
      <c r="FMO135" s="0"/>
      <c r="FMP135" s="0"/>
      <c r="FMQ135" s="0"/>
      <c r="FMR135" s="0"/>
      <c r="FMS135" s="0"/>
      <c r="FMT135" s="0"/>
      <c r="FMU135" s="0"/>
      <c r="FMV135" s="0"/>
      <c r="FMW135" s="0"/>
      <c r="FMX135" s="0"/>
      <c r="FMY135" s="0"/>
      <c r="FMZ135" s="0"/>
      <c r="FNA135" s="0"/>
      <c r="FNB135" s="0"/>
      <c r="FNC135" s="0"/>
      <c r="FND135" s="0"/>
      <c r="FNE135" s="0"/>
      <c r="FNF135" s="0"/>
      <c r="FNG135" s="0"/>
      <c r="FNH135" s="0"/>
      <c r="FNI135" s="0"/>
      <c r="FNJ135" s="0"/>
      <c r="FNK135" s="0"/>
      <c r="FNL135" s="0"/>
      <c r="FNM135" s="0"/>
      <c r="FNN135" s="0"/>
      <c r="FNO135" s="0"/>
      <c r="FNP135" s="0"/>
      <c r="FNQ135" s="0"/>
      <c r="FNR135" s="0"/>
      <c r="FNS135" s="0"/>
      <c r="FNT135" s="0"/>
      <c r="FNU135" s="0"/>
      <c r="FNV135" s="0"/>
      <c r="FNW135" s="0"/>
      <c r="FNX135" s="0"/>
      <c r="FNY135" s="0"/>
      <c r="FNZ135" s="0"/>
      <c r="FOA135" s="0"/>
      <c r="FOB135" s="0"/>
      <c r="FOC135" s="0"/>
      <c r="FOD135" s="0"/>
      <c r="FOE135" s="0"/>
      <c r="FOF135" s="0"/>
      <c r="FOG135" s="0"/>
      <c r="FOH135" s="0"/>
      <c r="FOI135" s="0"/>
      <c r="FOJ135" s="0"/>
      <c r="FOK135" s="0"/>
      <c r="FOL135" s="0"/>
      <c r="FOM135" s="0"/>
      <c r="FON135" s="0"/>
      <c r="FOO135" s="0"/>
      <c r="FOP135" s="0"/>
      <c r="FOQ135" s="0"/>
      <c r="FOR135" s="0"/>
      <c r="FOS135" s="0"/>
      <c r="FOT135" s="0"/>
      <c r="FOU135" s="0"/>
      <c r="FOV135" s="0"/>
      <c r="FOW135" s="0"/>
      <c r="FOX135" s="0"/>
      <c r="FOY135" s="0"/>
      <c r="FOZ135" s="0"/>
      <c r="FPA135" s="0"/>
      <c r="FPB135" s="0"/>
      <c r="FPC135" s="0"/>
      <c r="FPD135" s="0"/>
      <c r="FPE135" s="0"/>
      <c r="FPF135" s="0"/>
      <c r="FPG135" s="0"/>
      <c r="FPH135" s="0"/>
      <c r="FPI135" s="0"/>
      <c r="FPJ135" s="0"/>
      <c r="FPK135" s="0"/>
      <c r="FPL135" s="0"/>
      <c r="FPM135" s="0"/>
      <c r="FPN135" s="0"/>
      <c r="FPO135" s="0"/>
      <c r="FPP135" s="0"/>
      <c r="FPQ135" s="0"/>
      <c r="FPR135" s="0"/>
      <c r="FPS135" s="0"/>
      <c r="FPT135" s="0"/>
      <c r="FPU135" s="0"/>
      <c r="FPV135" s="0"/>
      <c r="FPW135" s="0"/>
      <c r="FPX135" s="0"/>
      <c r="FPY135" s="0"/>
      <c r="FPZ135" s="0"/>
      <c r="FQA135" s="0"/>
      <c r="FQB135" s="0"/>
      <c r="FQC135" s="0"/>
      <c r="FQD135" s="0"/>
      <c r="FQE135" s="0"/>
      <c r="FQF135" s="0"/>
      <c r="FQG135" s="0"/>
      <c r="FQH135" s="0"/>
      <c r="FQI135" s="0"/>
      <c r="FQJ135" s="0"/>
      <c r="FQK135" s="0"/>
      <c r="FQL135" s="0"/>
      <c r="FQM135" s="0"/>
      <c r="FQN135" s="0"/>
      <c r="FQO135" s="0"/>
      <c r="FQP135" s="0"/>
      <c r="FQQ135" s="0"/>
      <c r="FQR135" s="0"/>
      <c r="FQS135" s="0"/>
      <c r="FQT135" s="0"/>
      <c r="FQU135" s="0"/>
      <c r="FQV135" s="0"/>
      <c r="FQW135" s="0"/>
      <c r="FQX135" s="0"/>
      <c r="FQY135" s="0"/>
      <c r="FQZ135" s="0"/>
      <c r="FRA135" s="0"/>
      <c r="FRB135" s="0"/>
      <c r="FRC135" s="0"/>
      <c r="FRD135" s="0"/>
      <c r="FRE135" s="0"/>
      <c r="FRF135" s="0"/>
      <c r="FRG135" s="0"/>
      <c r="FRH135" s="0"/>
      <c r="FRI135" s="0"/>
      <c r="FRJ135" s="0"/>
      <c r="FRK135" s="0"/>
      <c r="FRL135" s="0"/>
      <c r="FRM135" s="0"/>
      <c r="FRN135" s="0"/>
      <c r="FRO135" s="0"/>
      <c r="FRP135" s="0"/>
      <c r="FRQ135" s="0"/>
      <c r="FRR135" s="0"/>
      <c r="FRS135" s="0"/>
      <c r="FRT135" s="0"/>
      <c r="FRU135" s="0"/>
      <c r="FRV135" s="0"/>
      <c r="FRW135" s="0"/>
      <c r="FRX135" s="0"/>
      <c r="FRY135" s="0"/>
      <c r="FRZ135" s="0"/>
      <c r="FSA135" s="0"/>
      <c r="FSB135" s="0"/>
      <c r="FSC135" s="0"/>
      <c r="FSD135" s="0"/>
      <c r="FSE135" s="0"/>
      <c r="FSF135" s="0"/>
      <c r="FSG135" s="0"/>
      <c r="FSH135" s="0"/>
      <c r="FSI135" s="0"/>
      <c r="FSJ135" s="0"/>
      <c r="FSK135" s="0"/>
      <c r="FSL135" s="0"/>
      <c r="FSM135" s="0"/>
      <c r="FSN135" s="0"/>
      <c r="FSO135" s="0"/>
      <c r="FSP135" s="0"/>
      <c r="FSQ135" s="0"/>
      <c r="FSR135" s="0"/>
      <c r="FSS135" s="0"/>
      <c r="FST135" s="0"/>
      <c r="FSU135" s="0"/>
      <c r="FSV135" s="0"/>
      <c r="FSW135" s="0"/>
      <c r="FSX135" s="0"/>
      <c r="FSY135" s="0"/>
      <c r="FSZ135" s="0"/>
      <c r="FTA135" s="0"/>
      <c r="FTB135" s="0"/>
      <c r="FTC135" s="0"/>
      <c r="FTD135" s="0"/>
      <c r="FTE135" s="0"/>
      <c r="FTF135" s="0"/>
      <c r="FTG135" s="0"/>
      <c r="FTH135" s="0"/>
      <c r="FTI135" s="0"/>
      <c r="FTJ135" s="0"/>
      <c r="FTK135" s="0"/>
      <c r="FTL135" s="0"/>
      <c r="FTM135" s="0"/>
      <c r="FTN135" s="0"/>
      <c r="FTO135" s="0"/>
      <c r="FTP135" s="0"/>
      <c r="FTQ135" s="0"/>
      <c r="FTR135" s="0"/>
      <c r="FTS135" s="0"/>
      <c r="FTT135" s="0"/>
      <c r="FTU135" s="0"/>
      <c r="FTV135" s="0"/>
      <c r="FTW135" s="0"/>
      <c r="FTX135" s="0"/>
      <c r="FTY135" s="0"/>
      <c r="FTZ135" s="0"/>
      <c r="FUA135" s="0"/>
      <c r="FUB135" s="0"/>
      <c r="FUC135" s="0"/>
      <c r="FUD135" s="0"/>
      <c r="FUE135" s="0"/>
      <c r="FUF135" s="0"/>
      <c r="FUG135" s="0"/>
      <c r="FUH135" s="0"/>
      <c r="FUI135" s="0"/>
      <c r="FUJ135" s="0"/>
      <c r="FUK135" s="0"/>
      <c r="FUL135" s="0"/>
      <c r="FUM135" s="0"/>
      <c r="FUN135" s="0"/>
      <c r="FUO135" s="0"/>
      <c r="FUP135" s="0"/>
      <c r="FUQ135" s="0"/>
      <c r="FUR135" s="0"/>
      <c r="FUS135" s="0"/>
      <c r="FUT135" s="0"/>
      <c r="FUU135" s="0"/>
      <c r="FUV135" s="0"/>
      <c r="FUW135" s="0"/>
      <c r="FUX135" s="0"/>
      <c r="FUY135" s="0"/>
      <c r="FUZ135" s="0"/>
      <c r="FVA135" s="0"/>
      <c r="FVB135" s="0"/>
      <c r="FVC135" s="0"/>
      <c r="FVD135" s="0"/>
      <c r="FVE135" s="0"/>
      <c r="FVF135" s="0"/>
      <c r="FVG135" s="0"/>
      <c r="FVH135" s="0"/>
      <c r="FVI135" s="0"/>
      <c r="FVJ135" s="0"/>
      <c r="FVK135" s="0"/>
      <c r="FVL135" s="0"/>
      <c r="FVM135" s="0"/>
      <c r="FVN135" s="0"/>
      <c r="FVO135" s="0"/>
      <c r="FVP135" s="0"/>
      <c r="FVQ135" s="0"/>
      <c r="FVR135" s="0"/>
      <c r="FVS135" s="0"/>
      <c r="FVT135" s="0"/>
      <c r="FVU135" s="0"/>
      <c r="FVV135" s="0"/>
      <c r="FVW135" s="0"/>
      <c r="FVX135" s="0"/>
      <c r="FVY135" s="0"/>
      <c r="FVZ135" s="0"/>
      <c r="FWA135" s="0"/>
      <c r="FWB135" s="0"/>
      <c r="FWC135" s="0"/>
      <c r="FWD135" s="0"/>
      <c r="FWE135" s="0"/>
      <c r="FWF135" s="0"/>
      <c r="FWG135" s="0"/>
      <c r="FWH135" s="0"/>
      <c r="FWI135" s="0"/>
      <c r="FWJ135" s="0"/>
      <c r="FWK135" s="0"/>
      <c r="FWL135" s="0"/>
      <c r="FWM135" s="0"/>
      <c r="FWN135" s="0"/>
      <c r="FWO135" s="0"/>
      <c r="FWP135" s="0"/>
      <c r="FWQ135" s="0"/>
      <c r="FWR135" s="0"/>
      <c r="FWS135" s="0"/>
      <c r="FWT135" s="0"/>
      <c r="FWU135" s="0"/>
      <c r="FWV135" s="0"/>
      <c r="FWW135" s="0"/>
      <c r="FWX135" s="0"/>
      <c r="FWY135" s="0"/>
      <c r="FWZ135" s="0"/>
      <c r="FXA135" s="0"/>
      <c r="FXB135" s="0"/>
      <c r="FXC135" s="0"/>
      <c r="FXD135" s="0"/>
      <c r="FXE135" s="0"/>
      <c r="FXF135" s="0"/>
      <c r="FXG135" s="0"/>
      <c r="FXH135" s="0"/>
      <c r="FXI135" s="0"/>
      <c r="FXJ135" s="0"/>
      <c r="FXK135" s="0"/>
      <c r="FXL135" s="0"/>
      <c r="FXM135" s="0"/>
      <c r="FXN135" s="0"/>
      <c r="FXO135" s="0"/>
      <c r="FXP135" s="0"/>
      <c r="FXQ135" s="0"/>
      <c r="FXR135" s="0"/>
      <c r="FXS135" s="0"/>
      <c r="FXT135" s="0"/>
      <c r="FXU135" s="0"/>
      <c r="FXV135" s="0"/>
      <c r="FXW135" s="0"/>
      <c r="FXX135" s="0"/>
      <c r="FXY135" s="0"/>
      <c r="FXZ135" s="0"/>
      <c r="FYA135" s="0"/>
      <c r="FYB135" s="0"/>
      <c r="FYC135" s="0"/>
      <c r="FYD135" s="0"/>
      <c r="FYE135" s="0"/>
      <c r="FYF135" s="0"/>
      <c r="FYG135" s="0"/>
      <c r="FYH135" s="0"/>
      <c r="FYI135" s="0"/>
      <c r="FYJ135" s="0"/>
      <c r="FYK135" s="0"/>
      <c r="FYL135" s="0"/>
      <c r="FYM135" s="0"/>
      <c r="FYN135" s="0"/>
      <c r="FYO135" s="0"/>
      <c r="FYP135" s="0"/>
      <c r="FYQ135" s="0"/>
      <c r="FYR135" s="0"/>
      <c r="FYS135" s="0"/>
      <c r="FYT135" s="0"/>
      <c r="FYU135" s="0"/>
      <c r="FYV135" s="0"/>
      <c r="FYW135" s="0"/>
      <c r="FYX135" s="0"/>
      <c r="FYY135" s="0"/>
      <c r="FYZ135" s="0"/>
      <c r="FZA135" s="0"/>
      <c r="FZB135" s="0"/>
      <c r="FZC135" s="0"/>
      <c r="FZD135" s="0"/>
      <c r="FZE135" s="0"/>
      <c r="FZF135" s="0"/>
      <c r="FZG135" s="0"/>
      <c r="FZH135" s="0"/>
      <c r="FZI135" s="0"/>
      <c r="FZJ135" s="0"/>
      <c r="FZK135" s="0"/>
      <c r="FZL135" s="0"/>
      <c r="FZM135" s="0"/>
      <c r="FZN135" s="0"/>
      <c r="FZO135" s="0"/>
      <c r="FZP135" s="0"/>
      <c r="FZQ135" s="0"/>
      <c r="FZR135" s="0"/>
      <c r="FZS135" s="0"/>
      <c r="FZT135" s="0"/>
      <c r="FZU135" s="0"/>
      <c r="FZV135" s="0"/>
      <c r="FZW135" s="0"/>
      <c r="FZX135" s="0"/>
      <c r="FZY135" s="0"/>
      <c r="FZZ135" s="0"/>
      <c r="GAA135" s="0"/>
      <c r="GAB135" s="0"/>
      <c r="GAC135" s="0"/>
      <c r="GAD135" s="0"/>
      <c r="GAE135" s="0"/>
      <c r="GAF135" s="0"/>
      <c r="GAG135" s="0"/>
      <c r="GAH135" s="0"/>
      <c r="GAI135" s="0"/>
      <c r="GAJ135" s="0"/>
      <c r="GAK135" s="0"/>
      <c r="GAL135" s="0"/>
      <c r="GAM135" s="0"/>
      <c r="GAN135" s="0"/>
      <c r="GAO135" s="0"/>
      <c r="GAP135" s="0"/>
      <c r="GAQ135" s="0"/>
      <c r="GAR135" s="0"/>
      <c r="GAS135" s="0"/>
      <c r="GAT135" s="0"/>
      <c r="GAU135" s="0"/>
      <c r="GAV135" s="0"/>
      <c r="GAW135" s="0"/>
      <c r="GAX135" s="0"/>
      <c r="GAY135" s="0"/>
      <c r="GAZ135" s="0"/>
      <c r="GBA135" s="0"/>
      <c r="GBB135" s="0"/>
      <c r="GBC135" s="0"/>
      <c r="GBD135" s="0"/>
      <c r="GBE135" s="0"/>
      <c r="GBF135" s="0"/>
      <c r="GBG135" s="0"/>
      <c r="GBH135" s="0"/>
      <c r="GBI135" s="0"/>
      <c r="GBJ135" s="0"/>
      <c r="GBK135" s="0"/>
      <c r="GBL135" s="0"/>
      <c r="GBM135" s="0"/>
      <c r="GBN135" s="0"/>
      <c r="GBO135" s="0"/>
      <c r="GBP135" s="0"/>
      <c r="GBQ135" s="0"/>
      <c r="GBR135" s="0"/>
      <c r="GBS135" s="0"/>
      <c r="GBT135" s="0"/>
      <c r="GBU135" s="0"/>
      <c r="GBV135" s="0"/>
      <c r="GBW135" s="0"/>
      <c r="GBX135" s="0"/>
      <c r="GBY135" s="0"/>
      <c r="GBZ135" s="0"/>
      <c r="GCA135" s="0"/>
      <c r="GCB135" s="0"/>
      <c r="GCC135" s="0"/>
      <c r="GCD135" s="0"/>
      <c r="GCE135" s="0"/>
      <c r="GCF135" s="0"/>
      <c r="GCG135" s="0"/>
      <c r="GCH135" s="0"/>
      <c r="GCI135" s="0"/>
      <c r="GCJ135" s="0"/>
      <c r="GCK135" s="0"/>
      <c r="GCL135" s="0"/>
      <c r="GCM135" s="0"/>
      <c r="GCN135" s="0"/>
      <c r="GCO135" s="0"/>
      <c r="GCP135" s="0"/>
      <c r="GCQ135" s="0"/>
      <c r="GCR135" s="0"/>
      <c r="GCS135" s="0"/>
      <c r="GCT135" s="0"/>
      <c r="GCU135" s="0"/>
      <c r="GCV135" s="0"/>
      <c r="GCW135" s="0"/>
      <c r="GCX135" s="0"/>
      <c r="GCY135" s="0"/>
      <c r="GCZ135" s="0"/>
      <c r="GDA135" s="0"/>
      <c r="GDB135" s="0"/>
      <c r="GDC135" s="0"/>
      <c r="GDD135" s="0"/>
      <c r="GDE135" s="0"/>
      <c r="GDF135" s="0"/>
      <c r="GDG135" s="0"/>
      <c r="GDH135" s="0"/>
      <c r="GDI135" s="0"/>
      <c r="GDJ135" s="0"/>
      <c r="GDK135" s="0"/>
      <c r="GDL135" s="0"/>
      <c r="GDM135" s="0"/>
      <c r="GDN135" s="0"/>
      <c r="GDO135" s="0"/>
      <c r="GDP135" s="0"/>
      <c r="GDQ135" s="0"/>
      <c r="GDR135" s="0"/>
      <c r="GDS135" s="0"/>
      <c r="GDT135" s="0"/>
      <c r="GDU135" s="0"/>
      <c r="GDV135" s="0"/>
      <c r="GDW135" s="0"/>
      <c r="GDX135" s="0"/>
      <c r="GDY135" s="0"/>
      <c r="GDZ135" s="0"/>
      <c r="GEA135" s="0"/>
      <c r="GEB135" s="0"/>
      <c r="GEC135" s="0"/>
      <c r="GED135" s="0"/>
      <c r="GEE135" s="0"/>
      <c r="GEF135" s="0"/>
      <c r="GEG135" s="0"/>
      <c r="GEH135" s="0"/>
      <c r="GEI135" s="0"/>
      <c r="GEJ135" s="0"/>
      <c r="GEK135" s="0"/>
      <c r="GEL135" s="0"/>
      <c r="GEM135" s="0"/>
      <c r="GEN135" s="0"/>
      <c r="GEO135" s="0"/>
      <c r="GEP135" s="0"/>
      <c r="GEQ135" s="0"/>
      <c r="GER135" s="0"/>
      <c r="GES135" s="0"/>
      <c r="GET135" s="0"/>
      <c r="GEU135" s="0"/>
      <c r="GEV135" s="0"/>
      <c r="GEW135" s="0"/>
      <c r="GEX135" s="0"/>
      <c r="GEY135" s="0"/>
      <c r="GEZ135" s="0"/>
      <c r="GFA135" s="0"/>
      <c r="GFB135" s="0"/>
      <c r="GFC135" s="0"/>
      <c r="GFD135" s="0"/>
      <c r="GFE135" s="0"/>
      <c r="GFF135" s="0"/>
      <c r="GFG135" s="0"/>
      <c r="GFH135" s="0"/>
      <c r="GFI135" s="0"/>
      <c r="GFJ135" s="0"/>
      <c r="GFK135" s="0"/>
      <c r="GFL135" s="0"/>
      <c r="GFM135" s="0"/>
      <c r="GFN135" s="0"/>
      <c r="GFO135" s="0"/>
      <c r="GFP135" s="0"/>
      <c r="GFQ135" s="0"/>
      <c r="GFR135" s="0"/>
      <c r="GFS135" s="0"/>
      <c r="GFT135" s="0"/>
      <c r="GFU135" s="0"/>
      <c r="GFV135" s="0"/>
      <c r="GFW135" s="0"/>
      <c r="GFX135" s="0"/>
      <c r="GFY135" s="0"/>
      <c r="GFZ135" s="0"/>
      <c r="GGA135" s="0"/>
      <c r="GGB135" s="0"/>
      <c r="GGC135" s="0"/>
      <c r="GGD135" s="0"/>
      <c r="GGE135" s="0"/>
      <c r="GGF135" s="0"/>
      <c r="GGG135" s="0"/>
      <c r="GGH135" s="0"/>
      <c r="GGI135" s="0"/>
      <c r="GGJ135" s="0"/>
      <c r="GGK135" s="0"/>
      <c r="GGL135" s="0"/>
      <c r="GGM135" s="0"/>
      <c r="GGN135" s="0"/>
      <c r="GGO135" s="0"/>
      <c r="GGP135" s="0"/>
      <c r="GGQ135" s="0"/>
      <c r="GGR135" s="0"/>
      <c r="GGS135" s="0"/>
      <c r="GGT135" s="0"/>
      <c r="GGU135" s="0"/>
      <c r="GGV135" s="0"/>
      <c r="GGW135" s="0"/>
      <c r="GGX135" s="0"/>
      <c r="GGY135" s="0"/>
      <c r="GGZ135" s="0"/>
      <c r="GHA135" s="0"/>
      <c r="GHB135" s="0"/>
      <c r="GHC135" s="0"/>
      <c r="GHD135" s="0"/>
      <c r="GHE135" s="0"/>
      <c r="GHF135" s="0"/>
      <c r="GHG135" s="0"/>
      <c r="GHH135" s="0"/>
      <c r="GHI135" s="0"/>
      <c r="GHJ135" s="0"/>
      <c r="GHK135" s="0"/>
      <c r="GHL135" s="0"/>
      <c r="GHM135" s="0"/>
      <c r="GHN135" s="0"/>
      <c r="GHO135" s="0"/>
      <c r="GHP135" s="0"/>
      <c r="GHQ135" s="0"/>
      <c r="GHR135" s="0"/>
      <c r="GHS135" s="0"/>
      <c r="GHT135" s="0"/>
      <c r="GHU135" s="0"/>
      <c r="GHV135" s="0"/>
      <c r="GHW135" s="0"/>
      <c r="GHX135" s="0"/>
      <c r="GHY135" s="0"/>
      <c r="GHZ135" s="0"/>
      <c r="GIA135" s="0"/>
      <c r="GIB135" s="0"/>
      <c r="GIC135" s="0"/>
      <c r="GID135" s="0"/>
      <c r="GIE135" s="0"/>
      <c r="GIF135" s="0"/>
      <c r="GIG135" s="0"/>
      <c r="GIH135" s="0"/>
      <c r="GII135" s="0"/>
      <c r="GIJ135" s="0"/>
      <c r="GIK135" s="0"/>
      <c r="GIL135" s="0"/>
      <c r="GIM135" s="0"/>
      <c r="GIN135" s="0"/>
      <c r="GIO135" s="0"/>
      <c r="GIP135" s="0"/>
      <c r="GIQ135" s="0"/>
      <c r="GIR135" s="0"/>
      <c r="GIS135" s="0"/>
      <c r="GIT135" s="0"/>
      <c r="GIU135" s="0"/>
      <c r="GIV135" s="0"/>
      <c r="GIW135" s="0"/>
      <c r="GIX135" s="0"/>
      <c r="GIY135" s="0"/>
      <c r="GIZ135" s="0"/>
      <c r="GJA135" s="0"/>
      <c r="GJB135" s="0"/>
      <c r="GJC135" s="0"/>
      <c r="GJD135" s="0"/>
      <c r="GJE135" s="0"/>
      <c r="GJF135" s="0"/>
      <c r="GJG135" s="0"/>
      <c r="GJH135" s="0"/>
      <c r="GJI135" s="0"/>
      <c r="GJJ135" s="0"/>
      <c r="GJK135" s="0"/>
      <c r="GJL135" s="0"/>
      <c r="GJM135" s="0"/>
      <c r="GJN135" s="0"/>
      <c r="GJO135" s="0"/>
      <c r="GJP135" s="0"/>
      <c r="GJQ135" s="0"/>
      <c r="GJR135" s="0"/>
      <c r="GJS135" s="0"/>
      <c r="GJT135" s="0"/>
      <c r="GJU135" s="0"/>
      <c r="GJV135" s="0"/>
      <c r="GJW135" s="0"/>
      <c r="GJX135" s="0"/>
      <c r="GJY135" s="0"/>
      <c r="GJZ135" s="0"/>
      <c r="GKA135" s="0"/>
      <c r="GKB135" s="0"/>
      <c r="GKC135" s="0"/>
      <c r="GKD135" s="0"/>
      <c r="GKE135" s="0"/>
      <c r="GKF135" s="0"/>
      <c r="GKG135" s="0"/>
      <c r="GKH135" s="0"/>
      <c r="GKI135" s="0"/>
      <c r="GKJ135" s="0"/>
      <c r="GKK135" s="0"/>
      <c r="GKL135" s="0"/>
      <c r="GKM135" s="0"/>
      <c r="GKN135" s="0"/>
      <c r="GKO135" s="0"/>
      <c r="GKP135" s="0"/>
      <c r="GKQ135" s="0"/>
      <c r="GKR135" s="0"/>
      <c r="GKS135" s="0"/>
      <c r="GKT135" s="0"/>
      <c r="GKU135" s="0"/>
      <c r="GKV135" s="0"/>
      <c r="GKW135" s="0"/>
      <c r="GKX135" s="0"/>
      <c r="GKY135" s="0"/>
      <c r="GKZ135" s="0"/>
      <c r="GLA135" s="0"/>
      <c r="GLB135" s="0"/>
      <c r="GLC135" s="0"/>
      <c r="GLD135" s="0"/>
      <c r="GLE135" s="0"/>
      <c r="GLF135" s="0"/>
      <c r="GLG135" s="0"/>
      <c r="GLH135" s="0"/>
      <c r="GLI135" s="0"/>
      <c r="GLJ135" s="0"/>
      <c r="GLK135" s="0"/>
      <c r="GLL135" s="0"/>
      <c r="GLM135" s="0"/>
      <c r="GLN135" s="0"/>
      <c r="GLO135" s="0"/>
      <c r="GLP135" s="0"/>
      <c r="GLQ135" s="0"/>
      <c r="GLR135" s="0"/>
      <c r="GLS135" s="0"/>
      <c r="GLT135" s="0"/>
      <c r="GLU135" s="0"/>
      <c r="GLV135" s="0"/>
      <c r="GLW135" s="0"/>
      <c r="GLX135" s="0"/>
      <c r="GLY135" s="0"/>
      <c r="GLZ135" s="0"/>
      <c r="GMA135" s="0"/>
      <c r="GMB135" s="0"/>
      <c r="GMC135" s="0"/>
      <c r="GMD135" s="0"/>
      <c r="GME135" s="0"/>
      <c r="GMF135" s="0"/>
      <c r="GMG135" s="0"/>
      <c r="GMH135" s="0"/>
      <c r="GMI135" s="0"/>
      <c r="GMJ135" s="0"/>
      <c r="GMK135" s="0"/>
      <c r="GML135" s="0"/>
      <c r="GMM135" s="0"/>
      <c r="GMN135" s="0"/>
      <c r="GMO135" s="0"/>
      <c r="GMP135" s="0"/>
      <c r="GMQ135" s="0"/>
      <c r="GMR135" s="0"/>
      <c r="GMS135" s="0"/>
      <c r="GMT135" s="0"/>
      <c r="GMU135" s="0"/>
      <c r="GMV135" s="0"/>
      <c r="GMW135" s="0"/>
      <c r="GMX135" s="0"/>
      <c r="GMY135" s="0"/>
      <c r="GMZ135" s="0"/>
      <c r="GNA135" s="0"/>
      <c r="GNB135" s="0"/>
      <c r="GNC135" s="0"/>
      <c r="GND135" s="0"/>
      <c r="GNE135" s="0"/>
      <c r="GNF135" s="0"/>
      <c r="GNG135" s="0"/>
      <c r="GNH135" s="0"/>
      <c r="GNI135" s="0"/>
      <c r="GNJ135" s="0"/>
      <c r="GNK135" s="0"/>
      <c r="GNL135" s="0"/>
      <c r="GNM135" s="0"/>
      <c r="GNN135" s="0"/>
      <c r="GNO135" s="0"/>
      <c r="GNP135" s="0"/>
      <c r="GNQ135" s="0"/>
      <c r="GNR135" s="0"/>
      <c r="GNS135" s="0"/>
      <c r="GNT135" s="0"/>
      <c r="GNU135" s="0"/>
      <c r="GNV135" s="0"/>
      <c r="GNW135" s="0"/>
      <c r="GNX135" s="0"/>
      <c r="GNY135" s="0"/>
      <c r="GNZ135" s="0"/>
      <c r="GOA135" s="0"/>
      <c r="GOB135" s="0"/>
      <c r="GOC135" s="0"/>
      <c r="GOD135" s="0"/>
      <c r="GOE135" s="0"/>
      <c r="GOF135" s="0"/>
      <c r="GOG135" s="0"/>
      <c r="GOH135" s="0"/>
      <c r="GOI135" s="0"/>
      <c r="GOJ135" s="0"/>
      <c r="GOK135" s="0"/>
      <c r="GOL135" s="0"/>
      <c r="GOM135" s="0"/>
      <c r="GON135" s="0"/>
      <c r="GOO135" s="0"/>
      <c r="GOP135" s="0"/>
      <c r="GOQ135" s="0"/>
      <c r="GOR135" s="0"/>
      <c r="GOS135" s="0"/>
      <c r="GOT135" s="0"/>
      <c r="GOU135" s="0"/>
      <c r="GOV135" s="0"/>
      <c r="GOW135" s="0"/>
      <c r="GOX135" s="0"/>
      <c r="GOY135" s="0"/>
      <c r="GOZ135" s="0"/>
      <c r="GPA135" s="0"/>
      <c r="GPB135" s="0"/>
      <c r="GPC135" s="0"/>
      <c r="GPD135" s="0"/>
      <c r="GPE135" s="0"/>
      <c r="GPF135" s="0"/>
      <c r="GPG135" s="0"/>
      <c r="GPH135" s="0"/>
      <c r="GPI135" s="0"/>
      <c r="GPJ135" s="0"/>
      <c r="GPK135" s="0"/>
      <c r="GPL135" s="0"/>
      <c r="GPM135" s="0"/>
      <c r="GPN135" s="0"/>
      <c r="GPO135" s="0"/>
      <c r="GPP135" s="0"/>
      <c r="GPQ135" s="0"/>
      <c r="GPR135" s="0"/>
      <c r="GPS135" s="0"/>
      <c r="GPT135" s="0"/>
      <c r="GPU135" s="0"/>
      <c r="GPV135" s="0"/>
      <c r="GPW135" s="0"/>
      <c r="GPX135" s="0"/>
      <c r="GPY135" s="0"/>
      <c r="GPZ135" s="0"/>
      <c r="GQA135" s="0"/>
      <c r="GQB135" s="0"/>
      <c r="GQC135" s="0"/>
      <c r="GQD135" s="0"/>
      <c r="GQE135" s="0"/>
      <c r="GQF135" s="0"/>
      <c r="GQG135" s="0"/>
      <c r="GQH135" s="0"/>
      <c r="GQI135" s="0"/>
      <c r="GQJ135" s="0"/>
      <c r="GQK135" s="0"/>
      <c r="GQL135" s="0"/>
      <c r="GQM135" s="0"/>
      <c r="GQN135" s="0"/>
      <c r="GQO135" s="0"/>
      <c r="GQP135" s="0"/>
      <c r="GQQ135" s="0"/>
      <c r="GQR135" s="0"/>
      <c r="GQS135" s="0"/>
      <c r="GQT135" s="0"/>
      <c r="GQU135" s="0"/>
      <c r="GQV135" s="0"/>
      <c r="GQW135" s="0"/>
      <c r="GQX135" s="0"/>
      <c r="GQY135" s="0"/>
      <c r="GQZ135" s="0"/>
      <c r="GRA135" s="0"/>
      <c r="GRB135" s="0"/>
      <c r="GRC135" s="0"/>
      <c r="GRD135" s="0"/>
      <c r="GRE135" s="0"/>
      <c r="GRF135" s="0"/>
      <c r="GRG135" s="0"/>
      <c r="GRH135" s="0"/>
      <c r="GRI135" s="0"/>
      <c r="GRJ135" s="0"/>
      <c r="GRK135" s="0"/>
      <c r="GRL135" s="0"/>
      <c r="GRM135" s="0"/>
      <c r="GRN135" s="0"/>
      <c r="GRO135" s="0"/>
      <c r="GRP135" s="0"/>
      <c r="GRQ135" s="0"/>
      <c r="GRR135" s="0"/>
      <c r="GRS135" s="0"/>
      <c r="GRT135" s="0"/>
      <c r="GRU135" s="0"/>
      <c r="GRV135" s="0"/>
      <c r="GRW135" s="0"/>
      <c r="GRX135" s="0"/>
      <c r="GRY135" s="0"/>
      <c r="GRZ135" s="0"/>
      <c r="GSA135" s="0"/>
      <c r="GSB135" s="0"/>
      <c r="GSC135" s="0"/>
      <c r="GSD135" s="0"/>
      <c r="GSE135" s="0"/>
      <c r="GSF135" s="0"/>
      <c r="GSG135" s="0"/>
      <c r="GSH135" s="0"/>
      <c r="GSI135" s="0"/>
      <c r="GSJ135" s="0"/>
      <c r="GSK135" s="0"/>
      <c r="GSL135" s="0"/>
      <c r="GSM135" s="0"/>
      <c r="GSN135" s="0"/>
      <c r="GSO135" s="0"/>
      <c r="GSP135" s="0"/>
      <c r="GSQ135" s="0"/>
      <c r="GSR135" s="0"/>
      <c r="GSS135" s="0"/>
      <c r="GST135" s="0"/>
      <c r="GSU135" s="0"/>
      <c r="GSV135" s="0"/>
      <c r="GSW135" s="0"/>
      <c r="GSX135" s="0"/>
      <c r="GSY135" s="0"/>
      <c r="GSZ135" s="0"/>
      <c r="GTA135" s="0"/>
      <c r="GTB135" s="0"/>
      <c r="GTC135" s="0"/>
      <c r="GTD135" s="0"/>
      <c r="GTE135" s="0"/>
      <c r="GTF135" s="0"/>
      <c r="GTG135" s="0"/>
      <c r="GTH135" s="0"/>
      <c r="GTI135" s="0"/>
      <c r="GTJ135" s="0"/>
      <c r="GTK135" s="0"/>
      <c r="GTL135" s="0"/>
      <c r="GTM135" s="0"/>
      <c r="GTN135" s="0"/>
      <c r="GTO135" s="0"/>
      <c r="GTP135" s="0"/>
      <c r="GTQ135" s="0"/>
      <c r="GTR135" s="0"/>
      <c r="GTS135" s="0"/>
      <c r="GTT135" s="0"/>
      <c r="GTU135" s="0"/>
      <c r="GTV135" s="0"/>
      <c r="GTW135" s="0"/>
      <c r="GTX135" s="0"/>
      <c r="GTY135" s="0"/>
      <c r="GTZ135" s="0"/>
      <c r="GUA135" s="0"/>
      <c r="GUB135" s="0"/>
      <c r="GUC135" s="0"/>
      <c r="GUD135" s="0"/>
      <c r="GUE135" s="0"/>
      <c r="GUF135" s="0"/>
      <c r="GUG135" s="0"/>
      <c r="GUH135" s="0"/>
      <c r="GUI135" s="0"/>
      <c r="GUJ135" s="0"/>
      <c r="GUK135" s="0"/>
      <c r="GUL135" s="0"/>
      <c r="GUM135" s="0"/>
      <c r="GUN135" s="0"/>
      <c r="GUO135" s="0"/>
      <c r="GUP135" s="0"/>
      <c r="GUQ135" s="0"/>
      <c r="GUR135" s="0"/>
      <c r="GUS135" s="0"/>
      <c r="GUT135" s="0"/>
      <c r="GUU135" s="0"/>
      <c r="GUV135" s="0"/>
      <c r="GUW135" s="0"/>
      <c r="GUX135" s="0"/>
      <c r="GUY135" s="0"/>
      <c r="GUZ135" s="0"/>
      <c r="GVA135" s="0"/>
      <c r="GVB135" s="0"/>
      <c r="GVC135" s="0"/>
      <c r="GVD135" s="0"/>
      <c r="GVE135" s="0"/>
      <c r="GVF135" s="0"/>
      <c r="GVG135" s="0"/>
      <c r="GVH135" s="0"/>
      <c r="GVI135" s="0"/>
      <c r="GVJ135" s="0"/>
      <c r="GVK135" s="0"/>
      <c r="GVL135" s="0"/>
      <c r="GVM135" s="0"/>
      <c r="GVN135" s="0"/>
      <c r="GVO135" s="0"/>
      <c r="GVP135" s="0"/>
      <c r="GVQ135" s="0"/>
      <c r="GVR135" s="0"/>
      <c r="GVS135" s="0"/>
      <c r="GVT135" s="0"/>
      <c r="GVU135" s="0"/>
      <c r="GVV135" s="0"/>
      <c r="GVW135" s="0"/>
      <c r="GVX135" s="0"/>
      <c r="GVY135" s="0"/>
      <c r="GVZ135" s="0"/>
      <c r="GWA135" s="0"/>
      <c r="GWB135" s="0"/>
      <c r="GWC135" s="0"/>
      <c r="GWD135" s="0"/>
      <c r="GWE135" s="0"/>
      <c r="GWF135" s="0"/>
      <c r="GWG135" s="0"/>
      <c r="GWH135" s="0"/>
      <c r="GWI135" s="0"/>
      <c r="GWJ135" s="0"/>
      <c r="GWK135" s="0"/>
      <c r="GWL135" s="0"/>
      <c r="GWM135" s="0"/>
      <c r="GWN135" s="0"/>
      <c r="GWO135" s="0"/>
      <c r="GWP135" s="0"/>
      <c r="GWQ135" s="0"/>
      <c r="GWR135" s="0"/>
      <c r="GWS135" s="0"/>
      <c r="GWT135" s="0"/>
      <c r="GWU135" s="0"/>
      <c r="GWV135" s="0"/>
      <c r="GWW135" s="0"/>
      <c r="GWX135" s="0"/>
      <c r="GWY135" s="0"/>
      <c r="GWZ135" s="0"/>
      <c r="GXA135" s="0"/>
      <c r="GXB135" s="0"/>
      <c r="GXC135" s="0"/>
      <c r="GXD135" s="0"/>
      <c r="GXE135" s="0"/>
      <c r="GXF135" s="0"/>
      <c r="GXG135" s="0"/>
      <c r="GXH135" s="0"/>
      <c r="GXI135" s="0"/>
      <c r="GXJ135" s="0"/>
      <c r="GXK135" s="0"/>
      <c r="GXL135" s="0"/>
      <c r="GXM135" s="0"/>
      <c r="GXN135" s="0"/>
      <c r="GXO135" s="0"/>
      <c r="GXP135" s="0"/>
      <c r="GXQ135" s="0"/>
      <c r="GXR135" s="0"/>
      <c r="GXS135" s="0"/>
      <c r="GXT135" s="0"/>
      <c r="GXU135" s="0"/>
      <c r="GXV135" s="0"/>
      <c r="GXW135" s="0"/>
      <c r="GXX135" s="0"/>
      <c r="GXY135" s="0"/>
      <c r="GXZ135" s="0"/>
      <c r="GYA135" s="0"/>
      <c r="GYB135" s="0"/>
      <c r="GYC135" s="0"/>
      <c r="GYD135" s="0"/>
      <c r="GYE135" s="0"/>
      <c r="GYF135" s="0"/>
      <c r="GYG135" s="0"/>
      <c r="GYH135" s="0"/>
      <c r="GYI135" s="0"/>
      <c r="GYJ135" s="0"/>
      <c r="GYK135" s="0"/>
      <c r="GYL135" s="0"/>
      <c r="GYM135" s="0"/>
      <c r="GYN135" s="0"/>
      <c r="GYO135" s="0"/>
      <c r="GYP135" s="0"/>
      <c r="GYQ135" s="0"/>
      <c r="GYR135" s="0"/>
      <c r="GYS135" s="0"/>
      <c r="GYT135" s="0"/>
      <c r="GYU135" s="0"/>
      <c r="GYV135" s="0"/>
      <c r="GYW135" s="0"/>
      <c r="GYX135" s="0"/>
      <c r="GYY135" s="0"/>
      <c r="GYZ135" s="0"/>
      <c r="GZA135" s="0"/>
      <c r="GZB135" s="0"/>
      <c r="GZC135" s="0"/>
      <c r="GZD135" s="0"/>
      <c r="GZE135" s="0"/>
      <c r="GZF135" s="0"/>
      <c r="GZG135" s="0"/>
      <c r="GZH135" s="0"/>
      <c r="GZI135" s="0"/>
      <c r="GZJ135" s="0"/>
      <c r="GZK135" s="0"/>
      <c r="GZL135" s="0"/>
      <c r="GZM135" s="0"/>
      <c r="GZN135" s="0"/>
      <c r="GZO135" s="0"/>
      <c r="GZP135" s="0"/>
      <c r="GZQ135" s="0"/>
      <c r="GZR135" s="0"/>
      <c r="GZS135" s="0"/>
      <c r="GZT135" s="0"/>
      <c r="GZU135" s="0"/>
      <c r="GZV135" s="0"/>
      <c r="GZW135" s="0"/>
      <c r="GZX135" s="0"/>
      <c r="GZY135" s="0"/>
      <c r="GZZ135" s="0"/>
      <c r="HAA135" s="0"/>
      <c r="HAB135" s="0"/>
      <c r="HAC135" s="0"/>
      <c r="HAD135" s="0"/>
      <c r="HAE135" s="0"/>
      <c r="HAF135" s="0"/>
      <c r="HAG135" s="0"/>
      <c r="HAH135" s="0"/>
      <c r="HAI135" s="0"/>
      <c r="HAJ135" s="0"/>
      <c r="HAK135" s="0"/>
      <c r="HAL135" s="0"/>
      <c r="HAM135" s="0"/>
      <c r="HAN135" s="0"/>
      <c r="HAO135" s="0"/>
      <c r="HAP135" s="0"/>
      <c r="HAQ135" s="0"/>
      <c r="HAR135" s="0"/>
      <c r="HAS135" s="0"/>
      <c r="HAT135" s="0"/>
      <c r="HAU135" s="0"/>
      <c r="HAV135" s="0"/>
      <c r="HAW135" s="0"/>
      <c r="HAX135" s="0"/>
      <c r="HAY135" s="0"/>
      <c r="HAZ135" s="0"/>
      <c r="HBA135" s="0"/>
      <c r="HBB135" s="0"/>
      <c r="HBC135" s="0"/>
      <c r="HBD135" s="0"/>
      <c r="HBE135" s="0"/>
      <c r="HBF135" s="0"/>
      <c r="HBG135" s="0"/>
      <c r="HBH135" s="0"/>
      <c r="HBI135" s="0"/>
      <c r="HBJ135" s="0"/>
      <c r="HBK135" s="0"/>
      <c r="HBL135" s="0"/>
      <c r="HBM135" s="0"/>
      <c r="HBN135" s="0"/>
      <c r="HBO135" s="0"/>
      <c r="HBP135" s="0"/>
      <c r="HBQ135" s="0"/>
      <c r="HBR135" s="0"/>
      <c r="HBS135" s="0"/>
      <c r="HBT135" s="0"/>
      <c r="HBU135" s="0"/>
      <c r="HBV135" s="0"/>
      <c r="HBW135" s="0"/>
      <c r="HBX135" s="0"/>
      <c r="HBY135" s="0"/>
      <c r="HBZ135" s="0"/>
      <c r="HCA135" s="0"/>
      <c r="HCB135" s="0"/>
      <c r="HCC135" s="0"/>
      <c r="HCD135" s="0"/>
      <c r="HCE135" s="0"/>
      <c r="HCF135" s="0"/>
      <c r="HCG135" s="0"/>
      <c r="HCH135" s="0"/>
      <c r="HCI135" s="0"/>
      <c r="HCJ135" s="0"/>
      <c r="HCK135" s="0"/>
      <c r="HCL135" s="0"/>
      <c r="HCM135" s="0"/>
      <c r="HCN135" s="0"/>
      <c r="HCO135" s="0"/>
      <c r="HCP135" s="0"/>
      <c r="HCQ135" s="0"/>
      <c r="HCR135" s="0"/>
      <c r="HCS135" s="0"/>
      <c r="HCT135" s="0"/>
      <c r="HCU135" s="0"/>
      <c r="HCV135" s="0"/>
      <c r="HCW135" s="0"/>
      <c r="HCX135" s="0"/>
      <c r="HCY135" s="0"/>
      <c r="HCZ135" s="0"/>
      <c r="HDA135" s="0"/>
      <c r="HDB135" s="0"/>
      <c r="HDC135" s="0"/>
      <c r="HDD135" s="0"/>
      <c r="HDE135" s="0"/>
      <c r="HDF135" s="0"/>
      <c r="HDG135" s="0"/>
      <c r="HDH135" s="0"/>
      <c r="HDI135" s="0"/>
      <c r="HDJ135" s="0"/>
      <c r="HDK135" s="0"/>
      <c r="HDL135" s="0"/>
      <c r="HDM135" s="0"/>
      <c r="HDN135" s="0"/>
      <c r="HDO135" s="0"/>
      <c r="HDP135" s="0"/>
      <c r="HDQ135" s="0"/>
      <c r="HDR135" s="0"/>
      <c r="HDS135" s="0"/>
      <c r="HDT135" s="0"/>
      <c r="HDU135" s="0"/>
      <c r="HDV135" s="0"/>
      <c r="HDW135" s="0"/>
      <c r="HDX135" s="0"/>
      <c r="HDY135" s="0"/>
      <c r="HDZ135" s="0"/>
      <c r="HEA135" s="0"/>
      <c r="HEB135" s="0"/>
      <c r="HEC135" s="0"/>
      <c r="HED135" s="0"/>
      <c r="HEE135" s="0"/>
      <c r="HEF135" s="0"/>
      <c r="HEG135" s="0"/>
      <c r="HEH135" s="0"/>
      <c r="HEI135" s="0"/>
      <c r="HEJ135" s="0"/>
      <c r="HEK135" s="0"/>
      <c r="HEL135" s="0"/>
      <c r="HEM135" s="0"/>
      <c r="HEN135" s="0"/>
      <c r="HEO135" s="0"/>
      <c r="HEP135" s="0"/>
      <c r="HEQ135" s="0"/>
      <c r="HER135" s="0"/>
      <c r="HES135" s="0"/>
      <c r="HET135" s="0"/>
      <c r="HEU135" s="0"/>
      <c r="HEV135" s="0"/>
      <c r="HEW135" s="0"/>
      <c r="HEX135" s="0"/>
      <c r="HEY135" s="0"/>
      <c r="HEZ135" s="0"/>
      <c r="HFA135" s="0"/>
      <c r="HFB135" s="0"/>
      <c r="HFC135" s="0"/>
      <c r="HFD135" s="0"/>
      <c r="HFE135" s="0"/>
      <c r="HFF135" s="0"/>
      <c r="HFG135" s="0"/>
      <c r="HFH135" s="0"/>
      <c r="HFI135" s="0"/>
      <c r="HFJ135" s="0"/>
      <c r="HFK135" s="0"/>
      <c r="HFL135" s="0"/>
      <c r="HFM135" s="0"/>
      <c r="HFN135" s="0"/>
      <c r="HFO135" s="0"/>
      <c r="HFP135" s="0"/>
      <c r="HFQ135" s="0"/>
      <c r="HFR135" s="0"/>
      <c r="HFS135" s="0"/>
      <c r="HFT135" s="0"/>
      <c r="HFU135" s="0"/>
      <c r="HFV135" s="0"/>
      <c r="HFW135" s="0"/>
      <c r="HFX135" s="0"/>
      <c r="HFY135" s="0"/>
      <c r="HFZ135" s="0"/>
      <c r="HGA135" s="0"/>
      <c r="HGB135" s="0"/>
      <c r="HGC135" s="0"/>
      <c r="HGD135" s="0"/>
      <c r="HGE135" s="0"/>
      <c r="HGF135" s="0"/>
      <c r="HGG135" s="0"/>
      <c r="HGH135" s="0"/>
      <c r="HGI135" s="0"/>
      <c r="HGJ135" s="0"/>
      <c r="HGK135" s="0"/>
      <c r="HGL135" s="0"/>
      <c r="HGM135" s="0"/>
      <c r="HGN135" s="0"/>
      <c r="HGO135" s="0"/>
      <c r="HGP135" s="0"/>
      <c r="HGQ135" s="0"/>
      <c r="HGR135" s="0"/>
      <c r="HGS135" s="0"/>
      <c r="HGT135" s="0"/>
      <c r="HGU135" s="0"/>
      <c r="HGV135" s="0"/>
      <c r="HGW135" s="0"/>
      <c r="HGX135" s="0"/>
      <c r="HGY135" s="0"/>
      <c r="HGZ135" s="0"/>
      <c r="HHA135" s="0"/>
      <c r="HHB135" s="0"/>
      <c r="HHC135" s="0"/>
      <c r="HHD135" s="0"/>
      <c r="HHE135" s="0"/>
      <c r="HHF135" s="0"/>
      <c r="HHG135" s="0"/>
      <c r="HHH135" s="0"/>
      <c r="HHI135" s="0"/>
      <c r="HHJ135" s="0"/>
      <c r="HHK135" s="0"/>
      <c r="HHL135" s="0"/>
      <c r="HHM135" s="0"/>
      <c r="HHN135" s="0"/>
      <c r="HHO135" s="0"/>
      <c r="HHP135" s="0"/>
      <c r="HHQ135" s="0"/>
      <c r="HHR135" s="0"/>
      <c r="HHS135" s="0"/>
      <c r="HHT135" s="0"/>
      <c r="HHU135" s="0"/>
      <c r="HHV135" s="0"/>
      <c r="HHW135" s="0"/>
      <c r="HHX135" s="0"/>
      <c r="HHY135" s="0"/>
      <c r="HHZ135" s="0"/>
      <c r="HIA135" s="0"/>
      <c r="HIB135" s="0"/>
      <c r="HIC135" s="0"/>
      <c r="HID135" s="0"/>
      <c r="HIE135" s="0"/>
      <c r="HIF135" s="0"/>
      <c r="HIG135" s="0"/>
      <c r="HIH135" s="0"/>
      <c r="HII135" s="0"/>
      <c r="HIJ135" s="0"/>
      <c r="HIK135" s="0"/>
      <c r="HIL135" s="0"/>
      <c r="HIM135" s="0"/>
      <c r="HIN135" s="0"/>
      <c r="HIO135" s="0"/>
      <c r="HIP135" s="0"/>
      <c r="HIQ135" s="0"/>
      <c r="HIR135" s="0"/>
      <c r="HIS135" s="0"/>
      <c r="HIT135" s="0"/>
      <c r="HIU135" s="0"/>
      <c r="HIV135" s="0"/>
      <c r="HIW135" s="0"/>
      <c r="HIX135" s="0"/>
      <c r="HIY135" s="0"/>
      <c r="HIZ135" s="0"/>
      <c r="HJA135" s="0"/>
      <c r="HJB135" s="0"/>
      <c r="HJC135" s="0"/>
      <c r="HJD135" s="0"/>
      <c r="HJE135" s="0"/>
      <c r="HJF135" s="0"/>
      <c r="HJG135" s="0"/>
      <c r="HJH135" s="0"/>
      <c r="HJI135" s="0"/>
      <c r="HJJ135" s="0"/>
      <c r="HJK135" s="0"/>
      <c r="HJL135" s="0"/>
      <c r="HJM135" s="0"/>
      <c r="HJN135" s="0"/>
      <c r="HJO135" s="0"/>
      <c r="HJP135" s="0"/>
      <c r="HJQ135" s="0"/>
      <c r="HJR135" s="0"/>
      <c r="HJS135" s="0"/>
      <c r="HJT135" s="0"/>
      <c r="HJU135" s="0"/>
      <c r="HJV135" s="0"/>
      <c r="HJW135" s="0"/>
      <c r="HJX135" s="0"/>
      <c r="HJY135" s="0"/>
      <c r="HJZ135" s="0"/>
      <c r="HKA135" s="0"/>
      <c r="HKB135" s="0"/>
      <c r="HKC135" s="0"/>
      <c r="HKD135" s="0"/>
      <c r="HKE135" s="0"/>
      <c r="HKF135" s="0"/>
      <c r="HKG135" s="0"/>
      <c r="HKH135" s="0"/>
      <c r="HKI135" s="0"/>
      <c r="HKJ135" s="0"/>
      <c r="HKK135" s="0"/>
      <c r="HKL135" s="0"/>
      <c r="HKM135" s="0"/>
      <c r="HKN135" s="0"/>
      <c r="HKO135" s="0"/>
      <c r="HKP135" s="0"/>
      <c r="HKQ135" s="0"/>
      <c r="HKR135" s="0"/>
      <c r="HKS135" s="0"/>
      <c r="HKT135" s="0"/>
      <c r="HKU135" s="0"/>
      <c r="HKV135" s="0"/>
      <c r="HKW135" s="0"/>
      <c r="HKX135" s="0"/>
      <c r="HKY135" s="0"/>
      <c r="HKZ135" s="0"/>
      <c r="HLA135" s="0"/>
      <c r="HLB135" s="0"/>
      <c r="HLC135" s="0"/>
      <c r="HLD135" s="0"/>
      <c r="HLE135" s="0"/>
      <c r="HLF135" s="0"/>
      <c r="HLG135" s="0"/>
      <c r="HLH135" s="0"/>
      <c r="HLI135" s="0"/>
      <c r="HLJ135" s="0"/>
      <c r="HLK135" s="0"/>
      <c r="HLL135" s="0"/>
      <c r="HLM135" s="0"/>
      <c r="HLN135" s="0"/>
      <c r="HLO135" s="0"/>
      <c r="HLP135" s="0"/>
      <c r="HLQ135" s="0"/>
      <c r="HLR135" s="0"/>
      <c r="HLS135" s="0"/>
      <c r="HLT135" s="0"/>
      <c r="HLU135" s="0"/>
      <c r="HLV135" s="0"/>
      <c r="HLW135" s="0"/>
      <c r="HLX135" s="0"/>
      <c r="HLY135" s="0"/>
      <c r="HLZ135" s="0"/>
      <c r="HMA135" s="0"/>
      <c r="HMB135" s="0"/>
      <c r="HMC135" s="0"/>
      <c r="HMD135" s="0"/>
      <c r="HME135" s="0"/>
      <c r="HMF135" s="0"/>
      <c r="HMG135" s="0"/>
      <c r="HMH135" s="0"/>
      <c r="HMI135" s="0"/>
      <c r="HMJ135" s="0"/>
      <c r="HMK135" s="0"/>
      <c r="HML135" s="0"/>
      <c r="HMM135" s="0"/>
      <c r="HMN135" s="0"/>
      <c r="HMO135" s="0"/>
      <c r="HMP135" s="0"/>
      <c r="HMQ135" s="0"/>
      <c r="HMR135" s="0"/>
      <c r="HMS135" s="0"/>
      <c r="HMT135" s="0"/>
      <c r="HMU135" s="0"/>
      <c r="HMV135" s="0"/>
      <c r="HMW135" s="0"/>
      <c r="HMX135" s="0"/>
      <c r="HMY135" s="0"/>
      <c r="HMZ135" s="0"/>
      <c r="HNA135" s="0"/>
      <c r="HNB135" s="0"/>
      <c r="HNC135" s="0"/>
      <c r="HND135" s="0"/>
      <c r="HNE135" s="0"/>
      <c r="HNF135" s="0"/>
      <c r="HNG135" s="0"/>
      <c r="HNH135" s="0"/>
      <c r="HNI135" s="0"/>
      <c r="HNJ135" s="0"/>
      <c r="HNK135" s="0"/>
      <c r="HNL135" s="0"/>
      <c r="HNM135" s="0"/>
      <c r="HNN135" s="0"/>
      <c r="HNO135" s="0"/>
      <c r="HNP135" s="0"/>
      <c r="HNQ135" s="0"/>
      <c r="HNR135" s="0"/>
      <c r="HNS135" s="0"/>
      <c r="HNT135" s="0"/>
      <c r="HNU135" s="0"/>
      <c r="HNV135" s="0"/>
      <c r="HNW135" s="0"/>
      <c r="HNX135" s="0"/>
      <c r="HNY135" s="0"/>
      <c r="HNZ135" s="0"/>
      <c r="HOA135" s="0"/>
      <c r="HOB135" s="0"/>
      <c r="HOC135" s="0"/>
      <c r="HOD135" s="0"/>
      <c r="HOE135" s="0"/>
      <c r="HOF135" s="0"/>
      <c r="HOG135" s="0"/>
      <c r="HOH135" s="0"/>
      <c r="HOI135" s="0"/>
      <c r="HOJ135" s="0"/>
      <c r="HOK135" s="0"/>
      <c r="HOL135" s="0"/>
      <c r="HOM135" s="0"/>
      <c r="HON135" s="0"/>
      <c r="HOO135" s="0"/>
      <c r="HOP135" s="0"/>
      <c r="HOQ135" s="0"/>
      <c r="HOR135" s="0"/>
      <c r="HOS135" s="0"/>
      <c r="HOT135" s="0"/>
      <c r="HOU135" s="0"/>
      <c r="HOV135" s="0"/>
      <c r="HOW135" s="0"/>
      <c r="HOX135" s="0"/>
      <c r="HOY135" s="0"/>
      <c r="HOZ135" s="0"/>
      <c r="HPA135" s="0"/>
      <c r="HPB135" s="0"/>
      <c r="HPC135" s="0"/>
      <c r="HPD135" s="0"/>
      <c r="HPE135" s="0"/>
      <c r="HPF135" s="0"/>
      <c r="HPG135" s="0"/>
      <c r="HPH135" s="0"/>
      <c r="HPI135" s="0"/>
      <c r="HPJ135" s="0"/>
      <c r="HPK135" s="0"/>
      <c r="HPL135" s="0"/>
      <c r="HPM135" s="0"/>
      <c r="HPN135" s="0"/>
      <c r="HPO135" s="0"/>
      <c r="HPP135" s="0"/>
      <c r="HPQ135" s="0"/>
      <c r="HPR135" s="0"/>
      <c r="HPS135" s="0"/>
      <c r="HPT135" s="0"/>
      <c r="HPU135" s="0"/>
      <c r="HPV135" s="0"/>
      <c r="HPW135" s="0"/>
      <c r="HPX135" s="0"/>
      <c r="HPY135" s="0"/>
      <c r="HPZ135" s="0"/>
      <c r="HQA135" s="0"/>
      <c r="HQB135" s="0"/>
      <c r="HQC135" s="0"/>
      <c r="HQD135" s="0"/>
      <c r="HQE135" s="0"/>
      <c r="HQF135" s="0"/>
      <c r="HQG135" s="0"/>
      <c r="HQH135" s="0"/>
      <c r="HQI135" s="0"/>
      <c r="HQJ135" s="0"/>
      <c r="HQK135" s="0"/>
      <c r="HQL135" s="0"/>
      <c r="HQM135" s="0"/>
      <c r="HQN135" s="0"/>
      <c r="HQO135" s="0"/>
      <c r="HQP135" s="0"/>
      <c r="HQQ135" s="0"/>
      <c r="HQR135" s="0"/>
      <c r="HQS135" s="0"/>
      <c r="HQT135" s="0"/>
      <c r="HQU135" s="0"/>
      <c r="HQV135" s="0"/>
      <c r="HQW135" s="0"/>
      <c r="HQX135" s="0"/>
      <c r="HQY135" s="0"/>
      <c r="HQZ135" s="0"/>
      <c r="HRA135" s="0"/>
      <c r="HRB135" s="0"/>
      <c r="HRC135" s="0"/>
      <c r="HRD135" s="0"/>
      <c r="HRE135" s="0"/>
      <c r="HRF135" s="0"/>
      <c r="HRG135" s="0"/>
      <c r="HRH135" s="0"/>
      <c r="HRI135" s="0"/>
      <c r="HRJ135" s="0"/>
      <c r="HRK135" s="0"/>
      <c r="HRL135" s="0"/>
      <c r="HRM135" s="0"/>
      <c r="HRN135" s="0"/>
      <c r="HRO135" s="0"/>
      <c r="HRP135" s="0"/>
      <c r="HRQ135" s="0"/>
      <c r="HRR135" s="0"/>
      <c r="HRS135" s="0"/>
      <c r="HRT135" s="0"/>
      <c r="HRU135" s="0"/>
      <c r="HRV135" s="0"/>
      <c r="HRW135" s="0"/>
      <c r="HRX135" s="0"/>
      <c r="HRY135" s="0"/>
      <c r="HRZ135" s="0"/>
      <c r="HSA135" s="0"/>
      <c r="HSB135" s="0"/>
      <c r="HSC135" s="0"/>
      <c r="HSD135" s="0"/>
      <c r="HSE135" s="0"/>
      <c r="HSF135" s="0"/>
      <c r="HSG135" s="0"/>
      <c r="HSH135" s="0"/>
      <c r="HSI135" s="0"/>
      <c r="HSJ135" s="0"/>
      <c r="HSK135" s="0"/>
      <c r="HSL135" s="0"/>
      <c r="HSM135" s="0"/>
      <c r="HSN135" s="0"/>
      <c r="HSO135" s="0"/>
      <c r="HSP135" s="0"/>
      <c r="HSQ135" s="0"/>
      <c r="HSR135" s="0"/>
      <c r="HSS135" s="0"/>
      <c r="HST135" s="0"/>
      <c r="HSU135" s="0"/>
      <c r="HSV135" s="0"/>
      <c r="HSW135" s="0"/>
      <c r="HSX135" s="0"/>
      <c r="HSY135" s="0"/>
      <c r="HSZ135" s="0"/>
      <c r="HTA135" s="0"/>
      <c r="HTB135" s="0"/>
      <c r="HTC135" s="0"/>
      <c r="HTD135" s="0"/>
      <c r="HTE135" s="0"/>
      <c r="HTF135" s="0"/>
      <c r="HTG135" s="0"/>
      <c r="HTH135" s="0"/>
      <c r="HTI135" s="0"/>
      <c r="HTJ135" s="0"/>
      <c r="HTK135" s="0"/>
      <c r="HTL135" s="0"/>
      <c r="HTM135" s="0"/>
      <c r="HTN135" s="0"/>
      <c r="HTO135" s="0"/>
      <c r="HTP135" s="0"/>
      <c r="HTQ135" s="0"/>
      <c r="HTR135" s="0"/>
      <c r="HTS135" s="0"/>
      <c r="HTT135" s="0"/>
      <c r="HTU135" s="0"/>
      <c r="HTV135" s="0"/>
      <c r="HTW135" s="0"/>
      <c r="HTX135" s="0"/>
      <c r="HTY135" s="0"/>
      <c r="HTZ135" s="0"/>
      <c r="HUA135" s="0"/>
      <c r="HUB135" s="0"/>
      <c r="HUC135" s="0"/>
      <c r="HUD135" s="0"/>
      <c r="HUE135" s="0"/>
      <c r="HUF135" s="0"/>
      <c r="HUG135" s="0"/>
      <c r="HUH135" s="0"/>
      <c r="HUI135" s="0"/>
      <c r="HUJ135" s="0"/>
      <c r="HUK135" s="0"/>
      <c r="HUL135" s="0"/>
      <c r="HUM135" s="0"/>
      <c r="HUN135" s="0"/>
      <c r="HUO135" s="0"/>
      <c r="HUP135" s="0"/>
      <c r="HUQ135" s="0"/>
      <c r="HUR135" s="0"/>
      <c r="HUS135" s="0"/>
      <c r="HUT135" s="0"/>
      <c r="HUU135" s="0"/>
      <c r="HUV135" s="0"/>
      <c r="HUW135" s="0"/>
      <c r="HUX135" s="0"/>
      <c r="HUY135" s="0"/>
      <c r="HUZ135" s="0"/>
      <c r="HVA135" s="0"/>
      <c r="HVB135" s="0"/>
      <c r="HVC135" s="0"/>
      <c r="HVD135" s="0"/>
      <c r="HVE135" s="0"/>
      <c r="HVF135" s="0"/>
      <c r="HVG135" s="0"/>
      <c r="HVH135" s="0"/>
      <c r="HVI135" s="0"/>
      <c r="HVJ135" s="0"/>
      <c r="HVK135" s="0"/>
      <c r="HVL135" s="0"/>
      <c r="HVM135" s="0"/>
      <c r="HVN135" s="0"/>
      <c r="HVO135" s="0"/>
      <c r="HVP135" s="0"/>
      <c r="HVQ135" s="0"/>
      <c r="HVR135" s="0"/>
      <c r="HVS135" s="0"/>
      <c r="HVT135" s="0"/>
      <c r="HVU135" s="0"/>
      <c r="HVV135" s="0"/>
      <c r="HVW135" s="0"/>
      <c r="HVX135" s="0"/>
      <c r="HVY135" s="0"/>
      <c r="HVZ135" s="0"/>
      <c r="HWA135" s="0"/>
      <c r="HWB135" s="0"/>
      <c r="HWC135" s="0"/>
      <c r="HWD135" s="0"/>
      <c r="HWE135" s="0"/>
      <c r="HWF135" s="0"/>
      <c r="HWG135" s="0"/>
      <c r="HWH135" s="0"/>
      <c r="HWI135" s="0"/>
      <c r="HWJ135" s="0"/>
      <c r="HWK135" s="0"/>
      <c r="HWL135" s="0"/>
      <c r="HWM135" s="0"/>
      <c r="HWN135" s="0"/>
      <c r="HWO135" s="0"/>
      <c r="HWP135" s="0"/>
      <c r="HWQ135" s="0"/>
      <c r="HWR135" s="0"/>
      <c r="HWS135" s="0"/>
      <c r="HWT135" s="0"/>
      <c r="HWU135" s="0"/>
      <c r="HWV135" s="0"/>
      <c r="HWW135" s="0"/>
      <c r="HWX135" s="0"/>
      <c r="HWY135" s="0"/>
      <c r="HWZ135" s="0"/>
      <c r="HXA135" s="0"/>
      <c r="HXB135" s="0"/>
      <c r="HXC135" s="0"/>
      <c r="HXD135" s="0"/>
      <c r="HXE135" s="0"/>
      <c r="HXF135" s="0"/>
      <c r="HXG135" s="0"/>
      <c r="HXH135" s="0"/>
      <c r="HXI135" s="0"/>
      <c r="HXJ135" s="0"/>
      <c r="HXK135" s="0"/>
      <c r="HXL135" s="0"/>
      <c r="HXM135" s="0"/>
      <c r="HXN135" s="0"/>
      <c r="HXO135" s="0"/>
      <c r="HXP135" s="0"/>
      <c r="HXQ135" s="0"/>
      <c r="HXR135" s="0"/>
      <c r="HXS135" s="0"/>
      <c r="HXT135" s="0"/>
      <c r="HXU135" s="0"/>
      <c r="HXV135" s="0"/>
      <c r="HXW135" s="0"/>
      <c r="HXX135" s="0"/>
      <c r="HXY135" s="0"/>
      <c r="HXZ135" s="0"/>
      <c r="HYA135" s="0"/>
      <c r="HYB135" s="0"/>
      <c r="HYC135" s="0"/>
      <c r="HYD135" s="0"/>
      <c r="HYE135" s="0"/>
      <c r="HYF135" s="0"/>
      <c r="HYG135" s="0"/>
      <c r="HYH135" s="0"/>
      <c r="HYI135" s="0"/>
      <c r="HYJ135" s="0"/>
      <c r="HYK135" s="0"/>
      <c r="HYL135" s="0"/>
      <c r="HYM135" s="0"/>
      <c r="HYN135" s="0"/>
      <c r="HYO135" s="0"/>
      <c r="HYP135" s="0"/>
      <c r="HYQ135" s="0"/>
      <c r="HYR135" s="0"/>
      <c r="HYS135" s="0"/>
      <c r="HYT135" s="0"/>
      <c r="HYU135" s="0"/>
      <c r="HYV135" s="0"/>
      <c r="HYW135" s="0"/>
      <c r="HYX135" s="0"/>
      <c r="HYY135" s="0"/>
      <c r="HYZ135" s="0"/>
      <c r="HZA135" s="0"/>
      <c r="HZB135" s="0"/>
      <c r="HZC135" s="0"/>
      <c r="HZD135" s="0"/>
      <c r="HZE135" s="0"/>
      <c r="HZF135" s="0"/>
      <c r="HZG135" s="0"/>
      <c r="HZH135" s="0"/>
      <c r="HZI135" s="0"/>
      <c r="HZJ135" s="0"/>
      <c r="HZK135" s="0"/>
      <c r="HZL135" s="0"/>
      <c r="HZM135" s="0"/>
      <c r="HZN135" s="0"/>
      <c r="HZO135" s="0"/>
      <c r="HZP135" s="0"/>
      <c r="HZQ135" s="0"/>
      <c r="HZR135" s="0"/>
      <c r="HZS135" s="0"/>
      <c r="HZT135" s="0"/>
      <c r="HZU135" s="0"/>
      <c r="HZV135" s="0"/>
      <c r="HZW135" s="0"/>
      <c r="HZX135" s="0"/>
      <c r="HZY135" s="0"/>
      <c r="HZZ135" s="0"/>
      <c r="IAA135" s="0"/>
      <c r="IAB135" s="0"/>
      <c r="IAC135" s="0"/>
      <c r="IAD135" s="0"/>
      <c r="IAE135" s="0"/>
      <c r="IAF135" s="0"/>
      <c r="IAG135" s="0"/>
      <c r="IAH135" s="0"/>
      <c r="IAI135" s="0"/>
      <c r="IAJ135" s="0"/>
      <c r="IAK135" s="0"/>
      <c r="IAL135" s="0"/>
      <c r="IAM135" s="0"/>
      <c r="IAN135" s="0"/>
      <c r="IAO135" s="0"/>
      <c r="IAP135" s="0"/>
      <c r="IAQ135" s="0"/>
      <c r="IAR135" s="0"/>
      <c r="IAS135" s="0"/>
      <c r="IAT135" s="0"/>
      <c r="IAU135" s="0"/>
      <c r="IAV135" s="0"/>
      <c r="IAW135" s="0"/>
      <c r="IAX135" s="0"/>
      <c r="IAY135" s="0"/>
      <c r="IAZ135" s="0"/>
      <c r="IBA135" s="0"/>
      <c r="IBB135" s="0"/>
      <c r="IBC135" s="0"/>
      <c r="IBD135" s="0"/>
      <c r="IBE135" s="0"/>
      <c r="IBF135" s="0"/>
      <c r="IBG135" s="0"/>
      <c r="IBH135" s="0"/>
      <c r="IBI135" s="0"/>
      <c r="IBJ135" s="0"/>
      <c r="IBK135" s="0"/>
      <c r="IBL135" s="0"/>
      <c r="IBM135" s="0"/>
      <c r="IBN135" s="0"/>
      <c r="IBO135" s="0"/>
      <c r="IBP135" s="0"/>
      <c r="IBQ135" s="0"/>
      <c r="IBR135" s="0"/>
      <c r="IBS135" s="0"/>
      <c r="IBT135" s="0"/>
      <c r="IBU135" s="0"/>
      <c r="IBV135" s="0"/>
      <c r="IBW135" s="0"/>
      <c r="IBX135" s="0"/>
      <c r="IBY135" s="0"/>
      <c r="IBZ135" s="0"/>
      <c r="ICA135" s="0"/>
      <c r="ICB135" s="0"/>
      <c r="ICC135" s="0"/>
      <c r="ICD135" s="0"/>
      <c r="ICE135" s="0"/>
      <c r="ICF135" s="0"/>
      <c r="ICG135" s="0"/>
      <c r="ICH135" s="0"/>
      <c r="ICI135" s="0"/>
      <c r="ICJ135" s="0"/>
      <c r="ICK135" s="0"/>
      <c r="ICL135" s="0"/>
      <c r="ICM135" s="0"/>
      <c r="ICN135" s="0"/>
      <c r="ICO135" s="0"/>
      <c r="ICP135" s="0"/>
      <c r="ICQ135" s="0"/>
      <c r="ICR135" s="0"/>
      <c r="ICS135" s="0"/>
      <c r="ICT135" s="0"/>
      <c r="ICU135" s="0"/>
      <c r="ICV135" s="0"/>
      <c r="ICW135" s="0"/>
      <c r="ICX135" s="0"/>
      <c r="ICY135" s="0"/>
      <c r="ICZ135" s="0"/>
      <c r="IDA135" s="0"/>
      <c r="IDB135" s="0"/>
      <c r="IDC135" s="0"/>
      <c r="IDD135" s="0"/>
      <c r="IDE135" s="0"/>
      <c r="IDF135" s="0"/>
      <c r="IDG135" s="0"/>
      <c r="IDH135" s="0"/>
      <c r="IDI135" s="0"/>
      <c r="IDJ135" s="0"/>
      <c r="IDK135" s="0"/>
      <c r="IDL135" s="0"/>
      <c r="IDM135" s="0"/>
      <c r="IDN135" s="0"/>
      <c r="IDO135" s="0"/>
      <c r="IDP135" s="0"/>
      <c r="IDQ135" s="0"/>
      <c r="IDR135" s="0"/>
      <c r="IDS135" s="0"/>
      <c r="IDT135" s="0"/>
      <c r="IDU135" s="0"/>
      <c r="IDV135" s="0"/>
      <c r="IDW135" s="0"/>
      <c r="IDX135" s="0"/>
      <c r="IDY135" s="0"/>
      <c r="IDZ135" s="0"/>
      <c r="IEA135" s="0"/>
      <c r="IEB135" s="0"/>
      <c r="IEC135" s="0"/>
      <c r="IED135" s="0"/>
      <c r="IEE135" s="0"/>
      <c r="IEF135" s="0"/>
      <c r="IEG135" s="0"/>
      <c r="IEH135" s="0"/>
      <c r="IEI135" s="0"/>
      <c r="IEJ135" s="0"/>
      <c r="IEK135" s="0"/>
      <c r="IEL135" s="0"/>
      <c r="IEM135" s="0"/>
      <c r="IEN135" s="0"/>
      <c r="IEO135" s="0"/>
      <c r="IEP135" s="0"/>
      <c r="IEQ135" s="0"/>
      <c r="IER135" s="0"/>
      <c r="IES135" s="0"/>
      <c r="IET135" s="0"/>
      <c r="IEU135" s="0"/>
      <c r="IEV135" s="0"/>
      <c r="IEW135" s="0"/>
      <c r="IEX135" s="0"/>
      <c r="IEY135" s="0"/>
      <c r="IEZ135" s="0"/>
      <c r="IFA135" s="0"/>
      <c r="IFB135" s="0"/>
      <c r="IFC135" s="0"/>
      <c r="IFD135" s="0"/>
      <c r="IFE135" s="0"/>
      <c r="IFF135" s="0"/>
      <c r="IFG135" s="0"/>
      <c r="IFH135" s="0"/>
      <c r="IFI135" s="0"/>
      <c r="IFJ135" s="0"/>
      <c r="IFK135" s="0"/>
      <c r="IFL135" s="0"/>
      <c r="IFM135" s="0"/>
      <c r="IFN135" s="0"/>
      <c r="IFO135" s="0"/>
      <c r="IFP135" s="0"/>
      <c r="IFQ135" s="0"/>
      <c r="IFR135" s="0"/>
      <c r="IFS135" s="0"/>
      <c r="IFT135" s="0"/>
      <c r="IFU135" s="0"/>
      <c r="IFV135" s="0"/>
      <c r="IFW135" s="0"/>
      <c r="IFX135" s="0"/>
      <c r="IFY135" s="0"/>
      <c r="IFZ135" s="0"/>
      <c r="IGA135" s="0"/>
      <c r="IGB135" s="0"/>
      <c r="IGC135" s="0"/>
      <c r="IGD135" s="0"/>
      <c r="IGE135" s="0"/>
      <c r="IGF135" s="0"/>
      <c r="IGG135" s="0"/>
      <c r="IGH135" s="0"/>
      <c r="IGI135" s="0"/>
      <c r="IGJ135" s="0"/>
      <c r="IGK135" s="0"/>
      <c r="IGL135" s="0"/>
      <c r="IGM135" s="0"/>
      <c r="IGN135" s="0"/>
      <c r="IGO135" s="0"/>
      <c r="IGP135" s="0"/>
      <c r="IGQ135" s="0"/>
      <c r="IGR135" s="0"/>
      <c r="IGS135" s="0"/>
      <c r="IGT135" s="0"/>
      <c r="IGU135" s="0"/>
      <c r="IGV135" s="0"/>
      <c r="IGW135" s="0"/>
      <c r="IGX135" s="0"/>
      <c r="IGY135" s="0"/>
      <c r="IGZ135" s="0"/>
      <c r="IHA135" s="0"/>
      <c r="IHB135" s="0"/>
      <c r="IHC135" s="0"/>
      <c r="IHD135" s="0"/>
      <c r="IHE135" s="0"/>
      <c r="IHF135" s="0"/>
      <c r="IHG135" s="0"/>
      <c r="IHH135" s="0"/>
      <c r="IHI135" s="0"/>
      <c r="IHJ135" s="0"/>
      <c r="IHK135" s="0"/>
      <c r="IHL135" s="0"/>
      <c r="IHM135" s="0"/>
      <c r="IHN135" s="0"/>
      <c r="IHO135" s="0"/>
      <c r="IHP135" s="0"/>
      <c r="IHQ135" s="0"/>
      <c r="IHR135" s="0"/>
      <c r="IHS135" s="0"/>
      <c r="IHT135" s="0"/>
      <c r="IHU135" s="0"/>
      <c r="IHV135" s="0"/>
      <c r="IHW135" s="0"/>
      <c r="IHX135" s="0"/>
      <c r="IHY135" s="0"/>
      <c r="IHZ135" s="0"/>
      <c r="IIA135" s="0"/>
      <c r="IIB135" s="0"/>
      <c r="IIC135" s="0"/>
      <c r="IID135" s="0"/>
      <c r="IIE135" s="0"/>
      <c r="IIF135" s="0"/>
      <c r="IIG135" s="0"/>
      <c r="IIH135" s="0"/>
      <c r="III135" s="0"/>
      <c r="IIJ135" s="0"/>
      <c r="IIK135" s="0"/>
      <c r="IIL135" s="0"/>
      <c r="IIM135" s="0"/>
      <c r="IIN135" s="0"/>
      <c r="IIO135" s="0"/>
      <c r="IIP135" s="0"/>
      <c r="IIQ135" s="0"/>
      <c r="IIR135" s="0"/>
      <c r="IIS135" s="0"/>
      <c r="IIT135" s="0"/>
      <c r="IIU135" s="0"/>
      <c r="IIV135" s="0"/>
      <c r="IIW135" s="0"/>
      <c r="IIX135" s="0"/>
      <c r="IIY135" s="0"/>
      <c r="IIZ135" s="0"/>
      <c r="IJA135" s="0"/>
      <c r="IJB135" s="0"/>
      <c r="IJC135" s="0"/>
      <c r="IJD135" s="0"/>
      <c r="IJE135" s="0"/>
      <c r="IJF135" s="0"/>
      <c r="IJG135" s="0"/>
      <c r="IJH135" s="0"/>
      <c r="IJI135" s="0"/>
      <c r="IJJ135" s="0"/>
      <c r="IJK135" s="0"/>
      <c r="IJL135" s="0"/>
      <c r="IJM135" s="0"/>
      <c r="IJN135" s="0"/>
      <c r="IJO135" s="0"/>
      <c r="IJP135" s="0"/>
      <c r="IJQ135" s="0"/>
      <c r="IJR135" s="0"/>
      <c r="IJS135" s="0"/>
      <c r="IJT135" s="0"/>
      <c r="IJU135" s="0"/>
      <c r="IJV135" s="0"/>
      <c r="IJW135" s="0"/>
      <c r="IJX135" s="0"/>
      <c r="IJY135" s="0"/>
      <c r="IJZ135" s="0"/>
      <c r="IKA135" s="0"/>
      <c r="IKB135" s="0"/>
      <c r="IKC135" s="0"/>
      <c r="IKD135" s="0"/>
      <c r="IKE135" s="0"/>
      <c r="IKF135" s="0"/>
      <c r="IKG135" s="0"/>
      <c r="IKH135" s="0"/>
      <c r="IKI135" s="0"/>
      <c r="IKJ135" s="0"/>
      <c r="IKK135" s="0"/>
      <c r="IKL135" s="0"/>
      <c r="IKM135" s="0"/>
      <c r="IKN135" s="0"/>
      <c r="IKO135" s="0"/>
      <c r="IKP135" s="0"/>
      <c r="IKQ135" s="0"/>
      <c r="IKR135" s="0"/>
      <c r="IKS135" s="0"/>
      <c r="IKT135" s="0"/>
      <c r="IKU135" s="0"/>
      <c r="IKV135" s="0"/>
      <c r="IKW135" s="0"/>
      <c r="IKX135" s="0"/>
      <c r="IKY135" s="0"/>
      <c r="IKZ135" s="0"/>
      <c r="ILA135" s="0"/>
      <c r="ILB135" s="0"/>
      <c r="ILC135" s="0"/>
      <c r="ILD135" s="0"/>
      <c r="ILE135" s="0"/>
      <c r="ILF135" s="0"/>
      <c r="ILG135" s="0"/>
      <c r="ILH135" s="0"/>
      <c r="ILI135" s="0"/>
      <c r="ILJ135" s="0"/>
      <c r="ILK135" s="0"/>
      <c r="ILL135" s="0"/>
      <c r="ILM135" s="0"/>
      <c r="ILN135" s="0"/>
      <c r="ILO135" s="0"/>
      <c r="ILP135" s="0"/>
      <c r="ILQ135" s="0"/>
      <c r="ILR135" s="0"/>
      <c r="ILS135" s="0"/>
      <c r="ILT135" s="0"/>
      <c r="ILU135" s="0"/>
      <c r="ILV135" s="0"/>
      <c r="ILW135" s="0"/>
      <c r="ILX135" s="0"/>
      <c r="ILY135" s="0"/>
      <c r="ILZ135" s="0"/>
      <c r="IMA135" s="0"/>
      <c r="IMB135" s="0"/>
      <c r="IMC135" s="0"/>
      <c r="IMD135" s="0"/>
      <c r="IME135" s="0"/>
      <c r="IMF135" s="0"/>
      <c r="IMG135" s="0"/>
      <c r="IMH135" s="0"/>
      <c r="IMI135" s="0"/>
      <c r="IMJ135" s="0"/>
      <c r="IMK135" s="0"/>
      <c r="IML135" s="0"/>
      <c r="IMM135" s="0"/>
      <c r="IMN135" s="0"/>
      <c r="IMO135" s="0"/>
      <c r="IMP135" s="0"/>
      <c r="IMQ135" s="0"/>
      <c r="IMR135" s="0"/>
      <c r="IMS135" s="0"/>
      <c r="IMT135" s="0"/>
      <c r="IMU135" s="0"/>
      <c r="IMV135" s="0"/>
      <c r="IMW135" s="0"/>
      <c r="IMX135" s="0"/>
      <c r="IMY135" s="0"/>
      <c r="IMZ135" s="0"/>
      <c r="INA135" s="0"/>
      <c r="INB135" s="0"/>
      <c r="INC135" s="0"/>
      <c r="IND135" s="0"/>
      <c r="INE135" s="0"/>
      <c r="INF135" s="0"/>
      <c r="ING135" s="0"/>
      <c r="INH135" s="0"/>
      <c r="INI135" s="0"/>
      <c r="INJ135" s="0"/>
      <c r="INK135" s="0"/>
      <c r="INL135" s="0"/>
      <c r="INM135" s="0"/>
      <c r="INN135" s="0"/>
      <c r="INO135" s="0"/>
      <c r="INP135" s="0"/>
      <c r="INQ135" s="0"/>
      <c r="INR135" s="0"/>
      <c r="INS135" s="0"/>
      <c r="INT135" s="0"/>
      <c r="INU135" s="0"/>
      <c r="INV135" s="0"/>
      <c r="INW135" s="0"/>
      <c r="INX135" s="0"/>
      <c r="INY135" s="0"/>
      <c r="INZ135" s="0"/>
      <c r="IOA135" s="0"/>
      <c r="IOB135" s="0"/>
      <c r="IOC135" s="0"/>
      <c r="IOD135" s="0"/>
      <c r="IOE135" s="0"/>
      <c r="IOF135" s="0"/>
      <c r="IOG135" s="0"/>
      <c r="IOH135" s="0"/>
      <c r="IOI135" s="0"/>
      <c r="IOJ135" s="0"/>
      <c r="IOK135" s="0"/>
      <c r="IOL135" s="0"/>
      <c r="IOM135" s="0"/>
      <c r="ION135" s="0"/>
      <c r="IOO135" s="0"/>
      <c r="IOP135" s="0"/>
      <c r="IOQ135" s="0"/>
      <c r="IOR135" s="0"/>
      <c r="IOS135" s="0"/>
      <c r="IOT135" s="0"/>
      <c r="IOU135" s="0"/>
      <c r="IOV135" s="0"/>
      <c r="IOW135" s="0"/>
      <c r="IOX135" s="0"/>
      <c r="IOY135" s="0"/>
      <c r="IOZ135" s="0"/>
      <c r="IPA135" s="0"/>
      <c r="IPB135" s="0"/>
      <c r="IPC135" s="0"/>
      <c r="IPD135" s="0"/>
      <c r="IPE135" s="0"/>
      <c r="IPF135" s="0"/>
      <c r="IPG135" s="0"/>
      <c r="IPH135" s="0"/>
      <c r="IPI135" s="0"/>
      <c r="IPJ135" s="0"/>
      <c r="IPK135" s="0"/>
      <c r="IPL135" s="0"/>
      <c r="IPM135" s="0"/>
      <c r="IPN135" s="0"/>
      <c r="IPO135" s="0"/>
      <c r="IPP135" s="0"/>
      <c r="IPQ135" s="0"/>
      <c r="IPR135" s="0"/>
      <c r="IPS135" s="0"/>
      <c r="IPT135" s="0"/>
      <c r="IPU135" s="0"/>
      <c r="IPV135" s="0"/>
      <c r="IPW135" s="0"/>
      <c r="IPX135" s="0"/>
      <c r="IPY135" s="0"/>
      <c r="IPZ135" s="0"/>
      <c r="IQA135" s="0"/>
      <c r="IQB135" s="0"/>
      <c r="IQC135" s="0"/>
      <c r="IQD135" s="0"/>
      <c r="IQE135" s="0"/>
      <c r="IQF135" s="0"/>
      <c r="IQG135" s="0"/>
      <c r="IQH135" s="0"/>
      <c r="IQI135" s="0"/>
      <c r="IQJ135" s="0"/>
      <c r="IQK135" s="0"/>
      <c r="IQL135" s="0"/>
      <c r="IQM135" s="0"/>
      <c r="IQN135" s="0"/>
      <c r="IQO135" s="0"/>
      <c r="IQP135" s="0"/>
      <c r="IQQ135" s="0"/>
      <c r="IQR135" s="0"/>
      <c r="IQS135" s="0"/>
      <c r="IQT135" s="0"/>
      <c r="IQU135" s="0"/>
      <c r="IQV135" s="0"/>
      <c r="IQW135" s="0"/>
      <c r="IQX135" s="0"/>
      <c r="IQY135" s="0"/>
      <c r="IQZ135" s="0"/>
      <c r="IRA135" s="0"/>
      <c r="IRB135" s="0"/>
      <c r="IRC135" s="0"/>
      <c r="IRD135" s="0"/>
      <c r="IRE135" s="0"/>
      <c r="IRF135" s="0"/>
      <c r="IRG135" s="0"/>
      <c r="IRH135" s="0"/>
      <c r="IRI135" s="0"/>
      <c r="IRJ135" s="0"/>
      <c r="IRK135" s="0"/>
      <c r="IRL135" s="0"/>
      <c r="IRM135" s="0"/>
      <c r="IRN135" s="0"/>
      <c r="IRO135" s="0"/>
      <c r="IRP135" s="0"/>
      <c r="IRQ135" s="0"/>
      <c r="IRR135" s="0"/>
      <c r="IRS135" s="0"/>
      <c r="IRT135" s="0"/>
      <c r="IRU135" s="0"/>
      <c r="IRV135" s="0"/>
      <c r="IRW135" s="0"/>
      <c r="IRX135" s="0"/>
      <c r="IRY135" s="0"/>
      <c r="IRZ135" s="0"/>
      <c r="ISA135" s="0"/>
      <c r="ISB135" s="0"/>
      <c r="ISC135" s="0"/>
      <c r="ISD135" s="0"/>
      <c r="ISE135" s="0"/>
      <c r="ISF135" s="0"/>
      <c r="ISG135" s="0"/>
      <c r="ISH135" s="0"/>
      <c r="ISI135" s="0"/>
      <c r="ISJ135" s="0"/>
      <c r="ISK135" s="0"/>
      <c r="ISL135" s="0"/>
      <c r="ISM135" s="0"/>
      <c r="ISN135" s="0"/>
      <c r="ISO135" s="0"/>
      <c r="ISP135" s="0"/>
      <c r="ISQ135" s="0"/>
      <c r="ISR135" s="0"/>
      <c r="ISS135" s="0"/>
      <c r="IST135" s="0"/>
      <c r="ISU135" s="0"/>
      <c r="ISV135" s="0"/>
      <c r="ISW135" s="0"/>
      <c r="ISX135" s="0"/>
      <c r="ISY135" s="0"/>
      <c r="ISZ135" s="0"/>
      <c r="ITA135" s="0"/>
      <c r="ITB135" s="0"/>
      <c r="ITC135" s="0"/>
      <c r="ITD135" s="0"/>
      <c r="ITE135" s="0"/>
      <c r="ITF135" s="0"/>
      <c r="ITG135" s="0"/>
      <c r="ITH135" s="0"/>
      <c r="ITI135" s="0"/>
      <c r="ITJ135" s="0"/>
      <c r="ITK135" s="0"/>
      <c r="ITL135" s="0"/>
      <c r="ITM135" s="0"/>
      <c r="ITN135" s="0"/>
      <c r="ITO135" s="0"/>
      <c r="ITP135" s="0"/>
      <c r="ITQ135" s="0"/>
      <c r="ITR135" s="0"/>
      <c r="ITS135" s="0"/>
      <c r="ITT135" s="0"/>
      <c r="ITU135" s="0"/>
      <c r="ITV135" s="0"/>
      <c r="ITW135" s="0"/>
      <c r="ITX135" s="0"/>
      <c r="ITY135" s="0"/>
      <c r="ITZ135" s="0"/>
      <c r="IUA135" s="0"/>
      <c r="IUB135" s="0"/>
      <c r="IUC135" s="0"/>
      <c r="IUD135" s="0"/>
      <c r="IUE135" s="0"/>
      <c r="IUF135" s="0"/>
      <c r="IUG135" s="0"/>
      <c r="IUH135" s="0"/>
      <c r="IUI135" s="0"/>
      <c r="IUJ135" s="0"/>
      <c r="IUK135" s="0"/>
      <c r="IUL135" s="0"/>
      <c r="IUM135" s="0"/>
      <c r="IUN135" s="0"/>
      <c r="IUO135" s="0"/>
      <c r="IUP135" s="0"/>
      <c r="IUQ135" s="0"/>
      <c r="IUR135" s="0"/>
      <c r="IUS135" s="0"/>
      <c r="IUT135" s="0"/>
      <c r="IUU135" s="0"/>
      <c r="IUV135" s="0"/>
      <c r="IUW135" s="0"/>
      <c r="IUX135" s="0"/>
      <c r="IUY135" s="0"/>
      <c r="IUZ135" s="0"/>
      <c r="IVA135" s="0"/>
      <c r="IVB135" s="0"/>
      <c r="IVC135" s="0"/>
      <c r="IVD135" s="0"/>
      <c r="IVE135" s="0"/>
      <c r="IVF135" s="0"/>
      <c r="IVG135" s="0"/>
      <c r="IVH135" s="0"/>
      <c r="IVI135" s="0"/>
      <c r="IVJ135" s="0"/>
      <c r="IVK135" s="0"/>
      <c r="IVL135" s="0"/>
      <c r="IVM135" s="0"/>
      <c r="IVN135" s="0"/>
      <c r="IVO135" s="0"/>
      <c r="IVP135" s="0"/>
      <c r="IVQ135" s="0"/>
      <c r="IVR135" s="0"/>
      <c r="IVS135" s="0"/>
      <c r="IVT135" s="0"/>
      <c r="IVU135" s="0"/>
      <c r="IVV135" s="0"/>
      <c r="IVW135" s="0"/>
      <c r="IVX135" s="0"/>
      <c r="IVY135" s="0"/>
      <c r="IVZ135" s="0"/>
      <c r="IWA135" s="0"/>
      <c r="IWB135" s="0"/>
      <c r="IWC135" s="0"/>
      <c r="IWD135" s="0"/>
      <c r="IWE135" s="0"/>
      <c r="IWF135" s="0"/>
      <c r="IWG135" s="0"/>
      <c r="IWH135" s="0"/>
      <c r="IWI135" s="0"/>
      <c r="IWJ135" s="0"/>
      <c r="IWK135" s="0"/>
      <c r="IWL135" s="0"/>
      <c r="IWM135" s="0"/>
      <c r="IWN135" s="0"/>
      <c r="IWO135" s="0"/>
      <c r="IWP135" s="0"/>
      <c r="IWQ135" s="0"/>
      <c r="IWR135" s="0"/>
      <c r="IWS135" s="0"/>
      <c r="IWT135" s="0"/>
      <c r="IWU135" s="0"/>
      <c r="IWV135" s="0"/>
      <c r="IWW135" s="0"/>
      <c r="IWX135" s="0"/>
      <c r="IWY135" s="0"/>
      <c r="IWZ135" s="0"/>
      <c r="IXA135" s="0"/>
      <c r="IXB135" s="0"/>
      <c r="IXC135" s="0"/>
      <c r="IXD135" s="0"/>
      <c r="IXE135" s="0"/>
      <c r="IXF135" s="0"/>
      <c r="IXG135" s="0"/>
      <c r="IXH135" s="0"/>
      <c r="IXI135" s="0"/>
      <c r="IXJ135" s="0"/>
      <c r="IXK135" s="0"/>
      <c r="IXL135" s="0"/>
      <c r="IXM135" s="0"/>
      <c r="IXN135" s="0"/>
      <c r="IXO135" s="0"/>
      <c r="IXP135" s="0"/>
      <c r="IXQ135" s="0"/>
      <c r="IXR135" s="0"/>
      <c r="IXS135" s="0"/>
      <c r="IXT135" s="0"/>
      <c r="IXU135" s="0"/>
      <c r="IXV135" s="0"/>
      <c r="IXW135" s="0"/>
      <c r="IXX135" s="0"/>
      <c r="IXY135" s="0"/>
      <c r="IXZ135" s="0"/>
      <c r="IYA135" s="0"/>
      <c r="IYB135" s="0"/>
      <c r="IYC135" s="0"/>
      <c r="IYD135" s="0"/>
      <c r="IYE135" s="0"/>
      <c r="IYF135" s="0"/>
      <c r="IYG135" s="0"/>
      <c r="IYH135" s="0"/>
      <c r="IYI135" s="0"/>
      <c r="IYJ135" s="0"/>
      <c r="IYK135" s="0"/>
      <c r="IYL135" s="0"/>
      <c r="IYM135" s="0"/>
      <c r="IYN135" s="0"/>
      <c r="IYO135" s="0"/>
      <c r="IYP135" s="0"/>
      <c r="IYQ135" s="0"/>
      <c r="IYR135" s="0"/>
      <c r="IYS135" s="0"/>
      <c r="IYT135" s="0"/>
      <c r="IYU135" s="0"/>
      <c r="IYV135" s="0"/>
      <c r="IYW135" s="0"/>
      <c r="IYX135" s="0"/>
      <c r="IYY135" s="0"/>
      <c r="IYZ135" s="0"/>
      <c r="IZA135" s="0"/>
      <c r="IZB135" s="0"/>
      <c r="IZC135" s="0"/>
      <c r="IZD135" s="0"/>
      <c r="IZE135" s="0"/>
      <c r="IZF135" s="0"/>
      <c r="IZG135" s="0"/>
      <c r="IZH135" s="0"/>
      <c r="IZI135" s="0"/>
      <c r="IZJ135" s="0"/>
      <c r="IZK135" s="0"/>
      <c r="IZL135" s="0"/>
      <c r="IZM135" s="0"/>
      <c r="IZN135" s="0"/>
      <c r="IZO135" s="0"/>
      <c r="IZP135" s="0"/>
      <c r="IZQ135" s="0"/>
      <c r="IZR135" s="0"/>
      <c r="IZS135" s="0"/>
      <c r="IZT135" s="0"/>
      <c r="IZU135" s="0"/>
      <c r="IZV135" s="0"/>
      <c r="IZW135" s="0"/>
      <c r="IZX135" s="0"/>
      <c r="IZY135" s="0"/>
      <c r="IZZ135" s="0"/>
      <c r="JAA135" s="0"/>
      <c r="JAB135" s="0"/>
      <c r="JAC135" s="0"/>
      <c r="JAD135" s="0"/>
      <c r="JAE135" s="0"/>
      <c r="JAF135" s="0"/>
      <c r="JAG135" s="0"/>
      <c r="JAH135" s="0"/>
      <c r="JAI135" s="0"/>
      <c r="JAJ135" s="0"/>
      <c r="JAK135" s="0"/>
      <c r="JAL135" s="0"/>
      <c r="JAM135" s="0"/>
      <c r="JAN135" s="0"/>
      <c r="JAO135" s="0"/>
      <c r="JAP135" s="0"/>
      <c r="JAQ135" s="0"/>
      <c r="JAR135" s="0"/>
      <c r="JAS135" s="0"/>
      <c r="JAT135" s="0"/>
      <c r="JAU135" s="0"/>
      <c r="JAV135" s="0"/>
      <c r="JAW135" s="0"/>
      <c r="JAX135" s="0"/>
      <c r="JAY135" s="0"/>
      <c r="JAZ135" s="0"/>
      <c r="JBA135" s="0"/>
      <c r="JBB135" s="0"/>
      <c r="JBC135" s="0"/>
      <c r="JBD135" s="0"/>
      <c r="JBE135" s="0"/>
      <c r="JBF135" s="0"/>
      <c r="JBG135" s="0"/>
      <c r="JBH135" s="0"/>
      <c r="JBI135" s="0"/>
      <c r="JBJ135" s="0"/>
      <c r="JBK135" s="0"/>
      <c r="JBL135" s="0"/>
      <c r="JBM135" s="0"/>
      <c r="JBN135" s="0"/>
      <c r="JBO135" s="0"/>
      <c r="JBP135" s="0"/>
      <c r="JBQ135" s="0"/>
      <c r="JBR135" s="0"/>
      <c r="JBS135" s="0"/>
      <c r="JBT135" s="0"/>
      <c r="JBU135" s="0"/>
      <c r="JBV135" s="0"/>
      <c r="JBW135" s="0"/>
      <c r="JBX135" s="0"/>
      <c r="JBY135" s="0"/>
      <c r="JBZ135" s="0"/>
      <c r="JCA135" s="0"/>
      <c r="JCB135" s="0"/>
      <c r="JCC135" s="0"/>
      <c r="JCD135" s="0"/>
      <c r="JCE135" s="0"/>
      <c r="JCF135" s="0"/>
      <c r="JCG135" s="0"/>
      <c r="JCH135" s="0"/>
      <c r="JCI135" s="0"/>
      <c r="JCJ135" s="0"/>
      <c r="JCK135" s="0"/>
      <c r="JCL135" s="0"/>
      <c r="JCM135" s="0"/>
      <c r="JCN135" s="0"/>
      <c r="JCO135" s="0"/>
      <c r="JCP135" s="0"/>
      <c r="JCQ135" s="0"/>
      <c r="JCR135" s="0"/>
      <c r="JCS135" s="0"/>
      <c r="JCT135" s="0"/>
      <c r="JCU135" s="0"/>
      <c r="JCV135" s="0"/>
      <c r="JCW135" s="0"/>
      <c r="JCX135" s="0"/>
      <c r="JCY135" s="0"/>
      <c r="JCZ135" s="0"/>
      <c r="JDA135" s="0"/>
      <c r="JDB135" s="0"/>
      <c r="JDC135" s="0"/>
      <c r="JDD135" s="0"/>
      <c r="JDE135" s="0"/>
      <c r="JDF135" s="0"/>
      <c r="JDG135" s="0"/>
      <c r="JDH135" s="0"/>
      <c r="JDI135" s="0"/>
      <c r="JDJ135" s="0"/>
      <c r="JDK135" s="0"/>
      <c r="JDL135" s="0"/>
      <c r="JDM135" s="0"/>
      <c r="JDN135" s="0"/>
      <c r="JDO135" s="0"/>
      <c r="JDP135" s="0"/>
      <c r="JDQ135" s="0"/>
      <c r="JDR135" s="0"/>
      <c r="JDS135" s="0"/>
      <c r="JDT135" s="0"/>
      <c r="JDU135" s="0"/>
      <c r="JDV135" s="0"/>
      <c r="JDW135" s="0"/>
      <c r="JDX135" s="0"/>
      <c r="JDY135" s="0"/>
      <c r="JDZ135" s="0"/>
      <c r="JEA135" s="0"/>
      <c r="JEB135" s="0"/>
      <c r="JEC135" s="0"/>
      <c r="JED135" s="0"/>
      <c r="JEE135" s="0"/>
      <c r="JEF135" s="0"/>
      <c r="JEG135" s="0"/>
      <c r="JEH135" s="0"/>
      <c r="JEI135" s="0"/>
      <c r="JEJ135" s="0"/>
      <c r="JEK135" s="0"/>
      <c r="JEL135" s="0"/>
      <c r="JEM135" s="0"/>
      <c r="JEN135" s="0"/>
      <c r="JEO135" s="0"/>
      <c r="JEP135" s="0"/>
      <c r="JEQ135" s="0"/>
      <c r="JER135" s="0"/>
      <c r="JES135" s="0"/>
      <c r="JET135" s="0"/>
      <c r="JEU135" s="0"/>
      <c r="JEV135" s="0"/>
      <c r="JEW135" s="0"/>
      <c r="JEX135" s="0"/>
      <c r="JEY135" s="0"/>
      <c r="JEZ135" s="0"/>
      <c r="JFA135" s="0"/>
      <c r="JFB135" s="0"/>
      <c r="JFC135" s="0"/>
      <c r="JFD135" s="0"/>
      <c r="JFE135" s="0"/>
      <c r="JFF135" s="0"/>
      <c r="JFG135" s="0"/>
      <c r="JFH135" s="0"/>
      <c r="JFI135" s="0"/>
      <c r="JFJ135" s="0"/>
      <c r="JFK135" s="0"/>
      <c r="JFL135" s="0"/>
      <c r="JFM135" s="0"/>
      <c r="JFN135" s="0"/>
      <c r="JFO135" s="0"/>
      <c r="JFP135" s="0"/>
      <c r="JFQ135" s="0"/>
      <c r="JFR135" s="0"/>
      <c r="JFS135" s="0"/>
      <c r="JFT135" s="0"/>
      <c r="JFU135" s="0"/>
      <c r="JFV135" s="0"/>
      <c r="JFW135" s="0"/>
      <c r="JFX135" s="0"/>
      <c r="JFY135" s="0"/>
      <c r="JFZ135" s="0"/>
      <c r="JGA135" s="0"/>
      <c r="JGB135" s="0"/>
      <c r="JGC135" s="0"/>
      <c r="JGD135" s="0"/>
      <c r="JGE135" s="0"/>
      <c r="JGF135" s="0"/>
      <c r="JGG135" s="0"/>
      <c r="JGH135" s="0"/>
      <c r="JGI135" s="0"/>
      <c r="JGJ135" s="0"/>
      <c r="JGK135" s="0"/>
      <c r="JGL135" s="0"/>
      <c r="JGM135" s="0"/>
      <c r="JGN135" s="0"/>
      <c r="JGO135" s="0"/>
      <c r="JGP135" s="0"/>
      <c r="JGQ135" s="0"/>
      <c r="JGR135" s="0"/>
      <c r="JGS135" s="0"/>
      <c r="JGT135" s="0"/>
      <c r="JGU135" s="0"/>
      <c r="JGV135" s="0"/>
      <c r="JGW135" s="0"/>
      <c r="JGX135" s="0"/>
      <c r="JGY135" s="0"/>
      <c r="JGZ135" s="0"/>
      <c r="JHA135" s="0"/>
      <c r="JHB135" s="0"/>
      <c r="JHC135" s="0"/>
      <c r="JHD135" s="0"/>
      <c r="JHE135" s="0"/>
      <c r="JHF135" s="0"/>
      <c r="JHG135" s="0"/>
      <c r="JHH135" s="0"/>
      <c r="JHI135" s="0"/>
      <c r="JHJ135" s="0"/>
      <c r="JHK135" s="0"/>
      <c r="JHL135" s="0"/>
      <c r="JHM135" s="0"/>
      <c r="JHN135" s="0"/>
      <c r="JHO135" s="0"/>
      <c r="JHP135" s="0"/>
      <c r="JHQ135" s="0"/>
      <c r="JHR135" s="0"/>
      <c r="JHS135" s="0"/>
      <c r="JHT135" s="0"/>
      <c r="JHU135" s="0"/>
      <c r="JHV135" s="0"/>
      <c r="JHW135" s="0"/>
      <c r="JHX135" s="0"/>
      <c r="JHY135" s="0"/>
      <c r="JHZ135" s="0"/>
      <c r="JIA135" s="0"/>
      <c r="JIB135" s="0"/>
      <c r="JIC135" s="0"/>
      <c r="JID135" s="0"/>
      <c r="JIE135" s="0"/>
      <c r="JIF135" s="0"/>
      <c r="JIG135" s="0"/>
      <c r="JIH135" s="0"/>
      <c r="JII135" s="0"/>
      <c r="JIJ135" s="0"/>
      <c r="JIK135" s="0"/>
      <c r="JIL135" s="0"/>
      <c r="JIM135" s="0"/>
      <c r="JIN135" s="0"/>
      <c r="JIO135" s="0"/>
      <c r="JIP135" s="0"/>
      <c r="JIQ135" s="0"/>
      <c r="JIR135" s="0"/>
      <c r="JIS135" s="0"/>
      <c r="JIT135" s="0"/>
      <c r="JIU135" s="0"/>
      <c r="JIV135" s="0"/>
      <c r="JIW135" s="0"/>
      <c r="JIX135" s="0"/>
      <c r="JIY135" s="0"/>
      <c r="JIZ135" s="0"/>
      <c r="JJA135" s="0"/>
      <c r="JJB135" s="0"/>
      <c r="JJC135" s="0"/>
      <c r="JJD135" s="0"/>
      <c r="JJE135" s="0"/>
      <c r="JJF135" s="0"/>
      <c r="JJG135" s="0"/>
      <c r="JJH135" s="0"/>
      <c r="JJI135" s="0"/>
      <c r="JJJ135" s="0"/>
      <c r="JJK135" s="0"/>
      <c r="JJL135" s="0"/>
      <c r="JJM135" s="0"/>
      <c r="JJN135" s="0"/>
      <c r="JJO135" s="0"/>
      <c r="JJP135" s="0"/>
      <c r="JJQ135" s="0"/>
      <c r="JJR135" s="0"/>
      <c r="JJS135" s="0"/>
      <c r="JJT135" s="0"/>
      <c r="JJU135" s="0"/>
      <c r="JJV135" s="0"/>
      <c r="JJW135" s="0"/>
      <c r="JJX135" s="0"/>
      <c r="JJY135" s="0"/>
      <c r="JJZ135" s="0"/>
      <c r="JKA135" s="0"/>
      <c r="JKB135" s="0"/>
      <c r="JKC135" s="0"/>
      <c r="JKD135" s="0"/>
      <c r="JKE135" s="0"/>
      <c r="JKF135" s="0"/>
      <c r="JKG135" s="0"/>
      <c r="JKH135" s="0"/>
      <c r="JKI135" s="0"/>
      <c r="JKJ135" s="0"/>
      <c r="JKK135" s="0"/>
      <c r="JKL135" s="0"/>
      <c r="JKM135" s="0"/>
      <c r="JKN135" s="0"/>
      <c r="JKO135" s="0"/>
      <c r="JKP135" s="0"/>
      <c r="JKQ135" s="0"/>
      <c r="JKR135" s="0"/>
      <c r="JKS135" s="0"/>
      <c r="JKT135" s="0"/>
      <c r="JKU135" s="0"/>
      <c r="JKV135" s="0"/>
      <c r="JKW135" s="0"/>
      <c r="JKX135" s="0"/>
      <c r="JKY135" s="0"/>
      <c r="JKZ135" s="0"/>
      <c r="JLA135" s="0"/>
      <c r="JLB135" s="0"/>
      <c r="JLC135" s="0"/>
      <c r="JLD135" s="0"/>
      <c r="JLE135" s="0"/>
      <c r="JLF135" s="0"/>
      <c r="JLG135" s="0"/>
      <c r="JLH135" s="0"/>
      <c r="JLI135" s="0"/>
      <c r="JLJ135" s="0"/>
      <c r="JLK135" s="0"/>
      <c r="JLL135" s="0"/>
      <c r="JLM135" s="0"/>
      <c r="JLN135" s="0"/>
      <c r="JLO135" s="0"/>
      <c r="JLP135" s="0"/>
      <c r="JLQ135" s="0"/>
      <c r="JLR135" s="0"/>
      <c r="JLS135" s="0"/>
      <c r="JLT135" s="0"/>
      <c r="JLU135" s="0"/>
      <c r="JLV135" s="0"/>
      <c r="JLW135" s="0"/>
      <c r="JLX135" s="0"/>
      <c r="JLY135" s="0"/>
      <c r="JLZ135" s="0"/>
      <c r="JMA135" s="0"/>
      <c r="JMB135" s="0"/>
      <c r="JMC135" s="0"/>
      <c r="JMD135" s="0"/>
      <c r="JME135" s="0"/>
      <c r="JMF135" s="0"/>
      <c r="JMG135" s="0"/>
      <c r="JMH135" s="0"/>
      <c r="JMI135" s="0"/>
      <c r="JMJ135" s="0"/>
      <c r="JMK135" s="0"/>
      <c r="JML135" s="0"/>
      <c r="JMM135" s="0"/>
      <c r="JMN135" s="0"/>
      <c r="JMO135" s="0"/>
      <c r="JMP135" s="0"/>
      <c r="JMQ135" s="0"/>
      <c r="JMR135" s="0"/>
      <c r="JMS135" s="0"/>
      <c r="JMT135" s="0"/>
      <c r="JMU135" s="0"/>
      <c r="JMV135" s="0"/>
      <c r="JMW135" s="0"/>
      <c r="JMX135" s="0"/>
      <c r="JMY135" s="0"/>
      <c r="JMZ135" s="0"/>
      <c r="JNA135" s="0"/>
      <c r="JNB135" s="0"/>
      <c r="JNC135" s="0"/>
      <c r="JND135" s="0"/>
      <c r="JNE135" s="0"/>
      <c r="JNF135" s="0"/>
      <c r="JNG135" s="0"/>
      <c r="JNH135" s="0"/>
      <c r="JNI135" s="0"/>
      <c r="JNJ135" s="0"/>
      <c r="JNK135" s="0"/>
      <c r="JNL135" s="0"/>
      <c r="JNM135" s="0"/>
      <c r="JNN135" s="0"/>
      <c r="JNO135" s="0"/>
      <c r="JNP135" s="0"/>
      <c r="JNQ135" s="0"/>
      <c r="JNR135" s="0"/>
      <c r="JNS135" s="0"/>
      <c r="JNT135" s="0"/>
      <c r="JNU135" s="0"/>
      <c r="JNV135" s="0"/>
      <c r="JNW135" s="0"/>
      <c r="JNX135" s="0"/>
      <c r="JNY135" s="0"/>
      <c r="JNZ135" s="0"/>
      <c r="JOA135" s="0"/>
      <c r="JOB135" s="0"/>
      <c r="JOC135" s="0"/>
      <c r="JOD135" s="0"/>
      <c r="JOE135" s="0"/>
      <c r="JOF135" s="0"/>
      <c r="JOG135" s="0"/>
      <c r="JOH135" s="0"/>
      <c r="JOI135" s="0"/>
      <c r="JOJ135" s="0"/>
      <c r="JOK135" s="0"/>
      <c r="JOL135" s="0"/>
      <c r="JOM135" s="0"/>
      <c r="JON135" s="0"/>
      <c r="JOO135" s="0"/>
      <c r="JOP135" s="0"/>
      <c r="JOQ135" s="0"/>
      <c r="JOR135" s="0"/>
      <c r="JOS135" s="0"/>
      <c r="JOT135" s="0"/>
      <c r="JOU135" s="0"/>
      <c r="JOV135" s="0"/>
      <c r="JOW135" s="0"/>
      <c r="JOX135" s="0"/>
      <c r="JOY135" s="0"/>
      <c r="JOZ135" s="0"/>
      <c r="JPA135" s="0"/>
      <c r="JPB135" s="0"/>
      <c r="JPC135" s="0"/>
      <c r="JPD135" s="0"/>
      <c r="JPE135" s="0"/>
      <c r="JPF135" s="0"/>
      <c r="JPG135" s="0"/>
      <c r="JPH135" s="0"/>
      <c r="JPI135" s="0"/>
      <c r="JPJ135" s="0"/>
      <c r="JPK135" s="0"/>
      <c r="JPL135" s="0"/>
      <c r="JPM135" s="0"/>
      <c r="JPN135" s="0"/>
      <c r="JPO135" s="0"/>
      <c r="JPP135" s="0"/>
      <c r="JPQ135" s="0"/>
      <c r="JPR135" s="0"/>
      <c r="JPS135" s="0"/>
      <c r="JPT135" s="0"/>
      <c r="JPU135" s="0"/>
      <c r="JPV135" s="0"/>
      <c r="JPW135" s="0"/>
      <c r="JPX135" s="0"/>
      <c r="JPY135" s="0"/>
      <c r="JPZ135" s="0"/>
      <c r="JQA135" s="0"/>
      <c r="JQB135" s="0"/>
      <c r="JQC135" s="0"/>
      <c r="JQD135" s="0"/>
      <c r="JQE135" s="0"/>
      <c r="JQF135" s="0"/>
      <c r="JQG135" s="0"/>
      <c r="JQH135" s="0"/>
      <c r="JQI135" s="0"/>
      <c r="JQJ135" s="0"/>
      <c r="JQK135" s="0"/>
      <c r="JQL135" s="0"/>
      <c r="JQM135" s="0"/>
      <c r="JQN135" s="0"/>
      <c r="JQO135" s="0"/>
      <c r="JQP135" s="0"/>
      <c r="JQQ135" s="0"/>
      <c r="JQR135" s="0"/>
      <c r="JQS135" s="0"/>
      <c r="JQT135" s="0"/>
      <c r="JQU135" s="0"/>
      <c r="JQV135" s="0"/>
      <c r="JQW135" s="0"/>
      <c r="JQX135" s="0"/>
      <c r="JQY135" s="0"/>
      <c r="JQZ135" s="0"/>
      <c r="JRA135" s="0"/>
      <c r="JRB135" s="0"/>
      <c r="JRC135" s="0"/>
      <c r="JRD135" s="0"/>
      <c r="JRE135" s="0"/>
      <c r="JRF135" s="0"/>
      <c r="JRG135" s="0"/>
      <c r="JRH135" s="0"/>
      <c r="JRI135" s="0"/>
      <c r="JRJ135" s="0"/>
      <c r="JRK135" s="0"/>
      <c r="JRL135" s="0"/>
      <c r="JRM135" s="0"/>
      <c r="JRN135" s="0"/>
      <c r="JRO135" s="0"/>
      <c r="JRP135" s="0"/>
      <c r="JRQ135" s="0"/>
      <c r="JRR135" s="0"/>
      <c r="JRS135" s="0"/>
      <c r="JRT135" s="0"/>
      <c r="JRU135" s="0"/>
      <c r="JRV135" s="0"/>
      <c r="JRW135" s="0"/>
      <c r="JRX135" s="0"/>
      <c r="JRY135" s="0"/>
      <c r="JRZ135" s="0"/>
      <c r="JSA135" s="0"/>
      <c r="JSB135" s="0"/>
      <c r="JSC135" s="0"/>
      <c r="JSD135" s="0"/>
      <c r="JSE135" s="0"/>
      <c r="JSF135" s="0"/>
      <c r="JSG135" s="0"/>
      <c r="JSH135" s="0"/>
      <c r="JSI135" s="0"/>
      <c r="JSJ135" s="0"/>
      <c r="JSK135" s="0"/>
      <c r="JSL135" s="0"/>
      <c r="JSM135" s="0"/>
      <c r="JSN135" s="0"/>
      <c r="JSO135" s="0"/>
      <c r="JSP135" s="0"/>
      <c r="JSQ135" s="0"/>
      <c r="JSR135" s="0"/>
      <c r="JSS135" s="0"/>
      <c r="JST135" s="0"/>
      <c r="JSU135" s="0"/>
      <c r="JSV135" s="0"/>
      <c r="JSW135" s="0"/>
      <c r="JSX135" s="0"/>
      <c r="JSY135" s="0"/>
      <c r="JSZ135" s="0"/>
      <c r="JTA135" s="0"/>
      <c r="JTB135" s="0"/>
      <c r="JTC135" s="0"/>
      <c r="JTD135" s="0"/>
      <c r="JTE135" s="0"/>
      <c r="JTF135" s="0"/>
      <c r="JTG135" s="0"/>
      <c r="JTH135" s="0"/>
      <c r="JTI135" s="0"/>
      <c r="JTJ135" s="0"/>
      <c r="JTK135" s="0"/>
      <c r="JTL135" s="0"/>
      <c r="JTM135" s="0"/>
      <c r="JTN135" s="0"/>
      <c r="JTO135" s="0"/>
      <c r="JTP135" s="0"/>
      <c r="JTQ135" s="0"/>
      <c r="JTR135" s="0"/>
      <c r="JTS135" s="0"/>
      <c r="JTT135" s="0"/>
      <c r="JTU135" s="0"/>
      <c r="JTV135" s="0"/>
      <c r="JTW135" s="0"/>
      <c r="JTX135" s="0"/>
      <c r="JTY135" s="0"/>
      <c r="JTZ135" s="0"/>
      <c r="JUA135" s="0"/>
      <c r="JUB135" s="0"/>
      <c r="JUC135" s="0"/>
      <c r="JUD135" s="0"/>
      <c r="JUE135" s="0"/>
      <c r="JUF135" s="0"/>
      <c r="JUG135" s="0"/>
      <c r="JUH135" s="0"/>
      <c r="JUI135" s="0"/>
      <c r="JUJ135" s="0"/>
      <c r="JUK135" s="0"/>
      <c r="JUL135" s="0"/>
      <c r="JUM135" s="0"/>
      <c r="JUN135" s="0"/>
      <c r="JUO135" s="0"/>
      <c r="JUP135" s="0"/>
      <c r="JUQ135" s="0"/>
      <c r="JUR135" s="0"/>
      <c r="JUS135" s="0"/>
      <c r="JUT135" s="0"/>
      <c r="JUU135" s="0"/>
      <c r="JUV135" s="0"/>
      <c r="JUW135" s="0"/>
      <c r="JUX135" s="0"/>
      <c r="JUY135" s="0"/>
      <c r="JUZ135" s="0"/>
      <c r="JVA135" s="0"/>
      <c r="JVB135" s="0"/>
      <c r="JVC135" s="0"/>
      <c r="JVD135" s="0"/>
      <c r="JVE135" s="0"/>
      <c r="JVF135" s="0"/>
      <c r="JVG135" s="0"/>
      <c r="JVH135" s="0"/>
      <c r="JVI135" s="0"/>
      <c r="JVJ135" s="0"/>
      <c r="JVK135" s="0"/>
      <c r="JVL135" s="0"/>
      <c r="JVM135" s="0"/>
      <c r="JVN135" s="0"/>
      <c r="JVO135" s="0"/>
      <c r="JVP135" s="0"/>
      <c r="JVQ135" s="0"/>
      <c r="JVR135" s="0"/>
      <c r="JVS135" s="0"/>
      <c r="JVT135" s="0"/>
      <c r="JVU135" s="0"/>
      <c r="JVV135" s="0"/>
      <c r="JVW135" s="0"/>
      <c r="JVX135" s="0"/>
      <c r="JVY135" s="0"/>
      <c r="JVZ135" s="0"/>
      <c r="JWA135" s="0"/>
      <c r="JWB135" s="0"/>
      <c r="JWC135" s="0"/>
      <c r="JWD135" s="0"/>
      <c r="JWE135" s="0"/>
      <c r="JWF135" s="0"/>
      <c r="JWG135" s="0"/>
      <c r="JWH135" s="0"/>
      <c r="JWI135" s="0"/>
      <c r="JWJ135" s="0"/>
      <c r="JWK135" s="0"/>
      <c r="JWL135" s="0"/>
      <c r="JWM135" s="0"/>
      <c r="JWN135" s="0"/>
      <c r="JWO135" s="0"/>
      <c r="JWP135" s="0"/>
      <c r="JWQ135" s="0"/>
      <c r="JWR135" s="0"/>
      <c r="JWS135" s="0"/>
      <c r="JWT135" s="0"/>
      <c r="JWU135" s="0"/>
      <c r="JWV135" s="0"/>
      <c r="JWW135" s="0"/>
      <c r="JWX135" s="0"/>
      <c r="JWY135" s="0"/>
      <c r="JWZ135" s="0"/>
      <c r="JXA135" s="0"/>
      <c r="JXB135" s="0"/>
      <c r="JXC135" s="0"/>
      <c r="JXD135" s="0"/>
      <c r="JXE135" s="0"/>
      <c r="JXF135" s="0"/>
      <c r="JXG135" s="0"/>
      <c r="JXH135" s="0"/>
      <c r="JXI135" s="0"/>
      <c r="JXJ135" s="0"/>
      <c r="JXK135" s="0"/>
      <c r="JXL135" s="0"/>
      <c r="JXM135" s="0"/>
      <c r="JXN135" s="0"/>
      <c r="JXO135" s="0"/>
      <c r="JXP135" s="0"/>
      <c r="JXQ135" s="0"/>
      <c r="JXR135" s="0"/>
      <c r="JXS135" s="0"/>
      <c r="JXT135" s="0"/>
      <c r="JXU135" s="0"/>
      <c r="JXV135" s="0"/>
      <c r="JXW135" s="0"/>
      <c r="JXX135" s="0"/>
      <c r="JXY135" s="0"/>
      <c r="JXZ135" s="0"/>
      <c r="JYA135" s="0"/>
      <c r="JYB135" s="0"/>
      <c r="JYC135" s="0"/>
      <c r="JYD135" s="0"/>
      <c r="JYE135" s="0"/>
      <c r="JYF135" s="0"/>
      <c r="JYG135" s="0"/>
      <c r="JYH135" s="0"/>
      <c r="JYI135" s="0"/>
      <c r="JYJ135" s="0"/>
      <c r="JYK135" s="0"/>
      <c r="JYL135" s="0"/>
      <c r="JYM135" s="0"/>
      <c r="JYN135" s="0"/>
      <c r="JYO135" s="0"/>
      <c r="JYP135" s="0"/>
      <c r="JYQ135" s="0"/>
      <c r="JYR135" s="0"/>
      <c r="JYS135" s="0"/>
      <c r="JYT135" s="0"/>
      <c r="JYU135" s="0"/>
      <c r="JYV135" s="0"/>
      <c r="JYW135" s="0"/>
      <c r="JYX135" s="0"/>
      <c r="JYY135" s="0"/>
      <c r="JYZ135" s="0"/>
      <c r="JZA135" s="0"/>
      <c r="JZB135" s="0"/>
      <c r="JZC135" s="0"/>
      <c r="JZD135" s="0"/>
      <c r="JZE135" s="0"/>
      <c r="JZF135" s="0"/>
      <c r="JZG135" s="0"/>
      <c r="JZH135" s="0"/>
      <c r="JZI135" s="0"/>
      <c r="JZJ135" s="0"/>
      <c r="JZK135" s="0"/>
      <c r="JZL135" s="0"/>
      <c r="JZM135" s="0"/>
      <c r="JZN135" s="0"/>
      <c r="JZO135" s="0"/>
      <c r="JZP135" s="0"/>
      <c r="JZQ135" s="0"/>
      <c r="JZR135" s="0"/>
      <c r="JZS135" s="0"/>
      <c r="JZT135" s="0"/>
      <c r="JZU135" s="0"/>
      <c r="JZV135" s="0"/>
      <c r="JZW135" s="0"/>
      <c r="JZX135" s="0"/>
      <c r="JZY135" s="0"/>
      <c r="JZZ135" s="0"/>
      <c r="KAA135" s="0"/>
      <c r="KAB135" s="0"/>
      <c r="KAC135" s="0"/>
      <c r="KAD135" s="0"/>
      <c r="KAE135" s="0"/>
      <c r="KAF135" s="0"/>
      <c r="KAG135" s="0"/>
      <c r="KAH135" s="0"/>
      <c r="KAI135" s="0"/>
      <c r="KAJ135" s="0"/>
      <c r="KAK135" s="0"/>
      <c r="KAL135" s="0"/>
      <c r="KAM135" s="0"/>
      <c r="KAN135" s="0"/>
      <c r="KAO135" s="0"/>
      <c r="KAP135" s="0"/>
      <c r="KAQ135" s="0"/>
      <c r="KAR135" s="0"/>
      <c r="KAS135" s="0"/>
      <c r="KAT135" s="0"/>
      <c r="KAU135" s="0"/>
      <c r="KAV135" s="0"/>
      <c r="KAW135" s="0"/>
      <c r="KAX135" s="0"/>
      <c r="KAY135" s="0"/>
      <c r="KAZ135" s="0"/>
      <c r="KBA135" s="0"/>
      <c r="KBB135" s="0"/>
      <c r="KBC135" s="0"/>
      <c r="KBD135" s="0"/>
      <c r="KBE135" s="0"/>
      <c r="KBF135" s="0"/>
      <c r="KBG135" s="0"/>
      <c r="KBH135" s="0"/>
      <c r="KBI135" s="0"/>
      <c r="KBJ135" s="0"/>
      <c r="KBK135" s="0"/>
      <c r="KBL135" s="0"/>
      <c r="KBM135" s="0"/>
      <c r="KBN135" s="0"/>
      <c r="KBO135" s="0"/>
      <c r="KBP135" s="0"/>
      <c r="KBQ135" s="0"/>
      <c r="KBR135" s="0"/>
      <c r="KBS135" s="0"/>
      <c r="KBT135" s="0"/>
      <c r="KBU135" s="0"/>
      <c r="KBV135" s="0"/>
      <c r="KBW135" s="0"/>
      <c r="KBX135" s="0"/>
      <c r="KBY135" s="0"/>
      <c r="KBZ135" s="0"/>
      <c r="KCA135" s="0"/>
      <c r="KCB135" s="0"/>
      <c r="KCC135" s="0"/>
      <c r="KCD135" s="0"/>
      <c r="KCE135" s="0"/>
      <c r="KCF135" s="0"/>
      <c r="KCG135" s="0"/>
      <c r="KCH135" s="0"/>
      <c r="KCI135" s="0"/>
      <c r="KCJ135" s="0"/>
      <c r="KCK135" s="0"/>
      <c r="KCL135" s="0"/>
      <c r="KCM135" s="0"/>
      <c r="KCN135" s="0"/>
      <c r="KCO135" s="0"/>
      <c r="KCP135" s="0"/>
      <c r="KCQ135" s="0"/>
      <c r="KCR135" s="0"/>
      <c r="KCS135" s="0"/>
      <c r="KCT135" s="0"/>
      <c r="KCU135" s="0"/>
      <c r="KCV135" s="0"/>
      <c r="KCW135" s="0"/>
      <c r="KCX135" s="0"/>
      <c r="KCY135" s="0"/>
      <c r="KCZ135" s="0"/>
      <c r="KDA135" s="0"/>
      <c r="KDB135" s="0"/>
      <c r="KDC135" s="0"/>
      <c r="KDD135" s="0"/>
      <c r="KDE135" s="0"/>
      <c r="KDF135" s="0"/>
      <c r="KDG135" s="0"/>
      <c r="KDH135" s="0"/>
      <c r="KDI135" s="0"/>
      <c r="KDJ135" s="0"/>
      <c r="KDK135" s="0"/>
      <c r="KDL135" s="0"/>
      <c r="KDM135" s="0"/>
      <c r="KDN135" s="0"/>
      <c r="KDO135" s="0"/>
      <c r="KDP135" s="0"/>
      <c r="KDQ135" s="0"/>
      <c r="KDR135" s="0"/>
      <c r="KDS135" s="0"/>
      <c r="KDT135" s="0"/>
      <c r="KDU135" s="0"/>
      <c r="KDV135" s="0"/>
      <c r="KDW135" s="0"/>
      <c r="KDX135" s="0"/>
      <c r="KDY135" s="0"/>
      <c r="KDZ135" s="0"/>
      <c r="KEA135" s="0"/>
      <c r="KEB135" s="0"/>
      <c r="KEC135" s="0"/>
      <c r="KED135" s="0"/>
      <c r="KEE135" s="0"/>
      <c r="KEF135" s="0"/>
      <c r="KEG135" s="0"/>
      <c r="KEH135" s="0"/>
      <c r="KEI135" s="0"/>
      <c r="KEJ135" s="0"/>
      <c r="KEK135" s="0"/>
      <c r="KEL135" s="0"/>
      <c r="KEM135" s="0"/>
      <c r="KEN135" s="0"/>
      <c r="KEO135" s="0"/>
      <c r="KEP135" s="0"/>
      <c r="KEQ135" s="0"/>
      <c r="KER135" s="0"/>
      <c r="KES135" s="0"/>
      <c r="KET135" s="0"/>
      <c r="KEU135" s="0"/>
      <c r="KEV135" s="0"/>
      <c r="KEW135" s="0"/>
      <c r="KEX135" s="0"/>
      <c r="KEY135" s="0"/>
      <c r="KEZ135" s="0"/>
      <c r="KFA135" s="0"/>
      <c r="KFB135" s="0"/>
      <c r="KFC135" s="0"/>
      <c r="KFD135" s="0"/>
      <c r="KFE135" s="0"/>
      <c r="KFF135" s="0"/>
      <c r="KFG135" s="0"/>
      <c r="KFH135" s="0"/>
      <c r="KFI135" s="0"/>
      <c r="KFJ135" s="0"/>
      <c r="KFK135" s="0"/>
      <c r="KFL135" s="0"/>
      <c r="KFM135" s="0"/>
      <c r="KFN135" s="0"/>
      <c r="KFO135" s="0"/>
      <c r="KFP135" s="0"/>
      <c r="KFQ135" s="0"/>
      <c r="KFR135" s="0"/>
      <c r="KFS135" s="0"/>
      <c r="KFT135" s="0"/>
      <c r="KFU135" s="0"/>
      <c r="KFV135" s="0"/>
      <c r="KFW135" s="0"/>
      <c r="KFX135" s="0"/>
      <c r="KFY135" s="0"/>
      <c r="KFZ135" s="0"/>
      <c r="KGA135" s="0"/>
      <c r="KGB135" s="0"/>
      <c r="KGC135" s="0"/>
      <c r="KGD135" s="0"/>
      <c r="KGE135" s="0"/>
      <c r="KGF135" s="0"/>
      <c r="KGG135" s="0"/>
      <c r="KGH135" s="0"/>
      <c r="KGI135" s="0"/>
      <c r="KGJ135" s="0"/>
      <c r="KGK135" s="0"/>
      <c r="KGL135" s="0"/>
      <c r="KGM135" s="0"/>
      <c r="KGN135" s="0"/>
      <c r="KGO135" s="0"/>
      <c r="KGP135" s="0"/>
      <c r="KGQ135" s="0"/>
      <c r="KGR135" s="0"/>
      <c r="KGS135" s="0"/>
      <c r="KGT135" s="0"/>
      <c r="KGU135" s="0"/>
      <c r="KGV135" s="0"/>
      <c r="KGW135" s="0"/>
      <c r="KGX135" s="0"/>
      <c r="KGY135" s="0"/>
      <c r="KGZ135" s="0"/>
      <c r="KHA135" s="0"/>
      <c r="KHB135" s="0"/>
      <c r="KHC135" s="0"/>
      <c r="KHD135" s="0"/>
      <c r="KHE135" s="0"/>
      <c r="KHF135" s="0"/>
      <c r="KHG135" s="0"/>
      <c r="KHH135" s="0"/>
      <c r="KHI135" s="0"/>
      <c r="KHJ135" s="0"/>
      <c r="KHK135" s="0"/>
      <c r="KHL135" s="0"/>
      <c r="KHM135" s="0"/>
      <c r="KHN135" s="0"/>
      <c r="KHO135" s="0"/>
      <c r="KHP135" s="0"/>
      <c r="KHQ135" s="0"/>
      <c r="KHR135" s="0"/>
      <c r="KHS135" s="0"/>
      <c r="KHT135" s="0"/>
      <c r="KHU135" s="0"/>
      <c r="KHV135" s="0"/>
      <c r="KHW135" s="0"/>
      <c r="KHX135" s="0"/>
      <c r="KHY135" s="0"/>
      <c r="KHZ135" s="0"/>
      <c r="KIA135" s="0"/>
      <c r="KIB135" s="0"/>
      <c r="KIC135" s="0"/>
      <c r="KID135" s="0"/>
      <c r="KIE135" s="0"/>
      <c r="KIF135" s="0"/>
      <c r="KIG135" s="0"/>
      <c r="KIH135" s="0"/>
      <c r="KII135" s="0"/>
      <c r="KIJ135" s="0"/>
      <c r="KIK135" s="0"/>
      <c r="KIL135" s="0"/>
      <c r="KIM135" s="0"/>
      <c r="KIN135" s="0"/>
      <c r="KIO135" s="0"/>
      <c r="KIP135" s="0"/>
      <c r="KIQ135" s="0"/>
      <c r="KIR135" s="0"/>
      <c r="KIS135" s="0"/>
      <c r="KIT135" s="0"/>
      <c r="KIU135" s="0"/>
      <c r="KIV135" s="0"/>
      <c r="KIW135" s="0"/>
      <c r="KIX135" s="0"/>
      <c r="KIY135" s="0"/>
      <c r="KIZ135" s="0"/>
      <c r="KJA135" s="0"/>
      <c r="KJB135" s="0"/>
      <c r="KJC135" s="0"/>
      <c r="KJD135" s="0"/>
      <c r="KJE135" s="0"/>
      <c r="KJF135" s="0"/>
      <c r="KJG135" s="0"/>
      <c r="KJH135" s="0"/>
      <c r="KJI135" s="0"/>
      <c r="KJJ135" s="0"/>
      <c r="KJK135" s="0"/>
      <c r="KJL135" s="0"/>
      <c r="KJM135" s="0"/>
      <c r="KJN135" s="0"/>
      <c r="KJO135" s="0"/>
      <c r="KJP135" s="0"/>
      <c r="KJQ135" s="0"/>
      <c r="KJR135" s="0"/>
      <c r="KJS135" s="0"/>
      <c r="KJT135" s="0"/>
      <c r="KJU135" s="0"/>
      <c r="KJV135" s="0"/>
      <c r="KJW135" s="0"/>
      <c r="KJX135" s="0"/>
      <c r="KJY135" s="0"/>
      <c r="KJZ135" s="0"/>
      <c r="KKA135" s="0"/>
      <c r="KKB135" s="0"/>
      <c r="KKC135" s="0"/>
      <c r="KKD135" s="0"/>
      <c r="KKE135" s="0"/>
      <c r="KKF135" s="0"/>
      <c r="KKG135" s="0"/>
      <c r="KKH135" s="0"/>
      <c r="KKI135" s="0"/>
      <c r="KKJ135" s="0"/>
      <c r="KKK135" s="0"/>
      <c r="KKL135" s="0"/>
      <c r="KKM135" s="0"/>
      <c r="KKN135" s="0"/>
      <c r="KKO135" s="0"/>
      <c r="KKP135" s="0"/>
      <c r="KKQ135" s="0"/>
      <c r="KKR135" s="0"/>
      <c r="KKS135" s="0"/>
      <c r="KKT135" s="0"/>
      <c r="KKU135" s="0"/>
      <c r="KKV135" s="0"/>
      <c r="KKW135" s="0"/>
      <c r="KKX135" s="0"/>
      <c r="KKY135" s="0"/>
      <c r="KKZ135" s="0"/>
      <c r="KLA135" s="0"/>
      <c r="KLB135" s="0"/>
      <c r="KLC135" s="0"/>
      <c r="KLD135" s="0"/>
      <c r="KLE135" s="0"/>
      <c r="KLF135" s="0"/>
      <c r="KLG135" s="0"/>
      <c r="KLH135" s="0"/>
      <c r="KLI135" s="0"/>
      <c r="KLJ135" s="0"/>
      <c r="KLK135" s="0"/>
      <c r="KLL135" s="0"/>
      <c r="KLM135" s="0"/>
      <c r="KLN135" s="0"/>
      <c r="KLO135" s="0"/>
      <c r="KLP135" s="0"/>
      <c r="KLQ135" s="0"/>
      <c r="KLR135" s="0"/>
      <c r="KLS135" s="0"/>
      <c r="KLT135" s="0"/>
      <c r="KLU135" s="0"/>
      <c r="KLV135" s="0"/>
      <c r="KLW135" s="0"/>
      <c r="KLX135" s="0"/>
      <c r="KLY135" s="0"/>
      <c r="KLZ135" s="0"/>
      <c r="KMA135" s="0"/>
      <c r="KMB135" s="0"/>
      <c r="KMC135" s="0"/>
      <c r="KMD135" s="0"/>
      <c r="KME135" s="0"/>
      <c r="KMF135" s="0"/>
      <c r="KMG135" s="0"/>
      <c r="KMH135" s="0"/>
      <c r="KMI135" s="0"/>
      <c r="KMJ135" s="0"/>
      <c r="KMK135" s="0"/>
      <c r="KML135" s="0"/>
      <c r="KMM135" s="0"/>
      <c r="KMN135" s="0"/>
      <c r="KMO135" s="0"/>
      <c r="KMP135" s="0"/>
      <c r="KMQ135" s="0"/>
      <c r="KMR135" s="0"/>
      <c r="KMS135" s="0"/>
      <c r="KMT135" s="0"/>
      <c r="KMU135" s="0"/>
      <c r="KMV135" s="0"/>
      <c r="KMW135" s="0"/>
      <c r="KMX135" s="0"/>
      <c r="KMY135" s="0"/>
      <c r="KMZ135" s="0"/>
      <c r="KNA135" s="0"/>
      <c r="KNB135" s="0"/>
      <c r="KNC135" s="0"/>
      <c r="KND135" s="0"/>
      <c r="KNE135" s="0"/>
      <c r="KNF135" s="0"/>
      <c r="KNG135" s="0"/>
      <c r="KNH135" s="0"/>
      <c r="KNI135" s="0"/>
      <c r="KNJ135" s="0"/>
      <c r="KNK135" s="0"/>
      <c r="KNL135" s="0"/>
      <c r="KNM135" s="0"/>
      <c r="KNN135" s="0"/>
      <c r="KNO135" s="0"/>
      <c r="KNP135" s="0"/>
      <c r="KNQ135" s="0"/>
      <c r="KNR135" s="0"/>
      <c r="KNS135" s="0"/>
      <c r="KNT135" s="0"/>
      <c r="KNU135" s="0"/>
      <c r="KNV135" s="0"/>
      <c r="KNW135" s="0"/>
      <c r="KNX135" s="0"/>
      <c r="KNY135" s="0"/>
      <c r="KNZ135" s="0"/>
      <c r="KOA135" s="0"/>
      <c r="KOB135" s="0"/>
      <c r="KOC135" s="0"/>
      <c r="KOD135" s="0"/>
      <c r="KOE135" s="0"/>
      <c r="KOF135" s="0"/>
      <c r="KOG135" s="0"/>
      <c r="KOH135" s="0"/>
      <c r="KOI135" s="0"/>
      <c r="KOJ135" s="0"/>
      <c r="KOK135" s="0"/>
      <c r="KOL135" s="0"/>
      <c r="KOM135" s="0"/>
      <c r="KON135" s="0"/>
      <c r="KOO135" s="0"/>
      <c r="KOP135" s="0"/>
      <c r="KOQ135" s="0"/>
      <c r="KOR135" s="0"/>
      <c r="KOS135" s="0"/>
      <c r="KOT135" s="0"/>
      <c r="KOU135" s="0"/>
      <c r="KOV135" s="0"/>
      <c r="KOW135" s="0"/>
      <c r="KOX135" s="0"/>
      <c r="KOY135" s="0"/>
      <c r="KOZ135" s="0"/>
      <c r="KPA135" s="0"/>
      <c r="KPB135" s="0"/>
      <c r="KPC135" s="0"/>
      <c r="KPD135" s="0"/>
      <c r="KPE135" s="0"/>
      <c r="KPF135" s="0"/>
      <c r="KPG135" s="0"/>
      <c r="KPH135" s="0"/>
      <c r="KPI135" s="0"/>
      <c r="KPJ135" s="0"/>
      <c r="KPK135" s="0"/>
      <c r="KPL135" s="0"/>
      <c r="KPM135" s="0"/>
      <c r="KPN135" s="0"/>
      <c r="KPO135" s="0"/>
      <c r="KPP135" s="0"/>
      <c r="KPQ135" s="0"/>
      <c r="KPR135" s="0"/>
      <c r="KPS135" s="0"/>
      <c r="KPT135" s="0"/>
      <c r="KPU135" s="0"/>
      <c r="KPV135" s="0"/>
      <c r="KPW135" s="0"/>
      <c r="KPX135" s="0"/>
      <c r="KPY135" s="0"/>
      <c r="KPZ135" s="0"/>
      <c r="KQA135" s="0"/>
      <c r="KQB135" s="0"/>
      <c r="KQC135" s="0"/>
      <c r="KQD135" s="0"/>
      <c r="KQE135" s="0"/>
      <c r="KQF135" s="0"/>
      <c r="KQG135" s="0"/>
      <c r="KQH135" s="0"/>
      <c r="KQI135" s="0"/>
      <c r="KQJ135" s="0"/>
      <c r="KQK135" s="0"/>
      <c r="KQL135" s="0"/>
      <c r="KQM135" s="0"/>
      <c r="KQN135" s="0"/>
      <c r="KQO135" s="0"/>
      <c r="KQP135" s="0"/>
      <c r="KQQ135" s="0"/>
      <c r="KQR135" s="0"/>
      <c r="KQS135" s="0"/>
      <c r="KQT135" s="0"/>
      <c r="KQU135" s="0"/>
      <c r="KQV135" s="0"/>
      <c r="KQW135" s="0"/>
      <c r="KQX135" s="0"/>
      <c r="KQY135" s="0"/>
      <c r="KQZ135" s="0"/>
      <c r="KRA135" s="0"/>
      <c r="KRB135" s="0"/>
      <c r="KRC135" s="0"/>
      <c r="KRD135" s="0"/>
      <c r="KRE135" s="0"/>
      <c r="KRF135" s="0"/>
      <c r="KRG135" s="0"/>
      <c r="KRH135" s="0"/>
      <c r="KRI135" s="0"/>
      <c r="KRJ135" s="0"/>
      <c r="KRK135" s="0"/>
      <c r="KRL135" s="0"/>
      <c r="KRM135" s="0"/>
      <c r="KRN135" s="0"/>
      <c r="KRO135" s="0"/>
      <c r="KRP135" s="0"/>
      <c r="KRQ135" s="0"/>
      <c r="KRR135" s="0"/>
      <c r="KRS135" s="0"/>
      <c r="KRT135" s="0"/>
      <c r="KRU135" s="0"/>
      <c r="KRV135" s="0"/>
      <c r="KRW135" s="0"/>
      <c r="KRX135" s="0"/>
      <c r="KRY135" s="0"/>
      <c r="KRZ135" s="0"/>
      <c r="KSA135" s="0"/>
      <c r="KSB135" s="0"/>
      <c r="KSC135" s="0"/>
      <c r="KSD135" s="0"/>
      <c r="KSE135" s="0"/>
      <c r="KSF135" s="0"/>
      <c r="KSG135" s="0"/>
      <c r="KSH135" s="0"/>
      <c r="KSI135" s="0"/>
      <c r="KSJ135" s="0"/>
      <c r="KSK135" s="0"/>
      <c r="KSL135" s="0"/>
      <c r="KSM135" s="0"/>
      <c r="KSN135" s="0"/>
      <c r="KSO135" s="0"/>
      <c r="KSP135" s="0"/>
      <c r="KSQ135" s="0"/>
      <c r="KSR135" s="0"/>
      <c r="KSS135" s="0"/>
      <c r="KST135" s="0"/>
      <c r="KSU135" s="0"/>
      <c r="KSV135" s="0"/>
      <c r="KSW135" s="0"/>
      <c r="KSX135" s="0"/>
      <c r="KSY135" s="0"/>
      <c r="KSZ135" s="0"/>
      <c r="KTA135" s="0"/>
      <c r="KTB135" s="0"/>
      <c r="KTC135" s="0"/>
      <c r="KTD135" s="0"/>
      <c r="KTE135" s="0"/>
      <c r="KTF135" s="0"/>
      <c r="KTG135" s="0"/>
      <c r="KTH135" s="0"/>
      <c r="KTI135" s="0"/>
      <c r="KTJ135" s="0"/>
      <c r="KTK135" s="0"/>
      <c r="KTL135" s="0"/>
      <c r="KTM135" s="0"/>
      <c r="KTN135" s="0"/>
      <c r="KTO135" s="0"/>
      <c r="KTP135" s="0"/>
      <c r="KTQ135" s="0"/>
      <c r="KTR135" s="0"/>
      <c r="KTS135" s="0"/>
      <c r="KTT135" s="0"/>
      <c r="KTU135" s="0"/>
      <c r="KTV135" s="0"/>
      <c r="KTW135" s="0"/>
      <c r="KTX135" s="0"/>
      <c r="KTY135" s="0"/>
      <c r="KTZ135" s="0"/>
      <c r="KUA135" s="0"/>
      <c r="KUB135" s="0"/>
      <c r="KUC135" s="0"/>
      <c r="KUD135" s="0"/>
      <c r="KUE135" s="0"/>
      <c r="KUF135" s="0"/>
      <c r="KUG135" s="0"/>
      <c r="KUH135" s="0"/>
      <c r="KUI135" s="0"/>
      <c r="KUJ135" s="0"/>
      <c r="KUK135" s="0"/>
      <c r="KUL135" s="0"/>
      <c r="KUM135" s="0"/>
      <c r="KUN135" s="0"/>
      <c r="KUO135" s="0"/>
      <c r="KUP135" s="0"/>
      <c r="KUQ135" s="0"/>
      <c r="KUR135" s="0"/>
      <c r="KUS135" s="0"/>
      <c r="KUT135" s="0"/>
      <c r="KUU135" s="0"/>
      <c r="KUV135" s="0"/>
      <c r="KUW135" s="0"/>
      <c r="KUX135" s="0"/>
      <c r="KUY135" s="0"/>
      <c r="KUZ135" s="0"/>
      <c r="KVA135" s="0"/>
      <c r="KVB135" s="0"/>
      <c r="KVC135" s="0"/>
      <c r="KVD135" s="0"/>
      <c r="KVE135" s="0"/>
      <c r="KVF135" s="0"/>
      <c r="KVG135" s="0"/>
      <c r="KVH135" s="0"/>
      <c r="KVI135" s="0"/>
      <c r="KVJ135" s="0"/>
      <c r="KVK135" s="0"/>
      <c r="KVL135" s="0"/>
      <c r="KVM135" s="0"/>
      <c r="KVN135" s="0"/>
      <c r="KVO135" s="0"/>
      <c r="KVP135" s="0"/>
      <c r="KVQ135" s="0"/>
      <c r="KVR135" s="0"/>
      <c r="KVS135" s="0"/>
      <c r="KVT135" s="0"/>
      <c r="KVU135" s="0"/>
      <c r="KVV135" s="0"/>
      <c r="KVW135" s="0"/>
      <c r="KVX135" s="0"/>
      <c r="KVY135" s="0"/>
      <c r="KVZ135" s="0"/>
      <c r="KWA135" s="0"/>
      <c r="KWB135" s="0"/>
      <c r="KWC135" s="0"/>
      <c r="KWD135" s="0"/>
      <c r="KWE135" s="0"/>
      <c r="KWF135" s="0"/>
      <c r="KWG135" s="0"/>
      <c r="KWH135" s="0"/>
      <c r="KWI135" s="0"/>
      <c r="KWJ135" s="0"/>
      <c r="KWK135" s="0"/>
      <c r="KWL135" s="0"/>
      <c r="KWM135" s="0"/>
      <c r="KWN135" s="0"/>
      <c r="KWO135" s="0"/>
      <c r="KWP135" s="0"/>
      <c r="KWQ135" s="0"/>
      <c r="KWR135" s="0"/>
      <c r="KWS135" s="0"/>
      <c r="KWT135" s="0"/>
      <c r="KWU135" s="0"/>
      <c r="KWV135" s="0"/>
      <c r="KWW135" s="0"/>
      <c r="KWX135" s="0"/>
      <c r="KWY135" s="0"/>
      <c r="KWZ135" s="0"/>
      <c r="KXA135" s="0"/>
      <c r="KXB135" s="0"/>
      <c r="KXC135" s="0"/>
      <c r="KXD135" s="0"/>
      <c r="KXE135" s="0"/>
      <c r="KXF135" s="0"/>
      <c r="KXG135" s="0"/>
      <c r="KXH135" s="0"/>
      <c r="KXI135" s="0"/>
      <c r="KXJ135" s="0"/>
      <c r="KXK135" s="0"/>
      <c r="KXL135" s="0"/>
      <c r="KXM135" s="0"/>
      <c r="KXN135" s="0"/>
      <c r="KXO135" s="0"/>
      <c r="KXP135" s="0"/>
      <c r="KXQ135" s="0"/>
      <c r="KXR135" s="0"/>
      <c r="KXS135" s="0"/>
      <c r="KXT135" s="0"/>
      <c r="KXU135" s="0"/>
      <c r="KXV135" s="0"/>
      <c r="KXW135" s="0"/>
      <c r="KXX135" s="0"/>
      <c r="KXY135" s="0"/>
      <c r="KXZ135" s="0"/>
      <c r="KYA135" s="0"/>
      <c r="KYB135" s="0"/>
      <c r="KYC135" s="0"/>
      <c r="KYD135" s="0"/>
      <c r="KYE135" s="0"/>
      <c r="KYF135" s="0"/>
      <c r="KYG135" s="0"/>
      <c r="KYH135" s="0"/>
      <c r="KYI135" s="0"/>
      <c r="KYJ135" s="0"/>
      <c r="KYK135" s="0"/>
      <c r="KYL135" s="0"/>
      <c r="KYM135" s="0"/>
      <c r="KYN135" s="0"/>
      <c r="KYO135" s="0"/>
      <c r="KYP135" s="0"/>
      <c r="KYQ135" s="0"/>
      <c r="KYR135" s="0"/>
      <c r="KYS135" s="0"/>
      <c r="KYT135" s="0"/>
      <c r="KYU135" s="0"/>
      <c r="KYV135" s="0"/>
      <c r="KYW135" s="0"/>
      <c r="KYX135" s="0"/>
      <c r="KYY135" s="0"/>
      <c r="KYZ135" s="0"/>
      <c r="KZA135" s="0"/>
      <c r="KZB135" s="0"/>
      <c r="KZC135" s="0"/>
      <c r="KZD135" s="0"/>
      <c r="KZE135" s="0"/>
      <c r="KZF135" s="0"/>
      <c r="KZG135" s="0"/>
      <c r="KZH135" s="0"/>
      <c r="KZI135" s="0"/>
      <c r="KZJ135" s="0"/>
      <c r="KZK135" s="0"/>
      <c r="KZL135" s="0"/>
      <c r="KZM135" s="0"/>
      <c r="KZN135" s="0"/>
      <c r="KZO135" s="0"/>
      <c r="KZP135" s="0"/>
      <c r="KZQ135" s="0"/>
      <c r="KZR135" s="0"/>
      <c r="KZS135" s="0"/>
      <c r="KZT135" s="0"/>
      <c r="KZU135" s="0"/>
      <c r="KZV135" s="0"/>
      <c r="KZW135" s="0"/>
      <c r="KZX135" s="0"/>
      <c r="KZY135" s="0"/>
      <c r="KZZ135" s="0"/>
      <c r="LAA135" s="0"/>
      <c r="LAB135" s="0"/>
      <c r="LAC135" s="0"/>
      <c r="LAD135" s="0"/>
      <c r="LAE135" s="0"/>
      <c r="LAF135" s="0"/>
      <c r="LAG135" s="0"/>
      <c r="LAH135" s="0"/>
      <c r="LAI135" s="0"/>
      <c r="LAJ135" s="0"/>
      <c r="LAK135" s="0"/>
      <c r="LAL135" s="0"/>
      <c r="LAM135" s="0"/>
      <c r="LAN135" s="0"/>
      <c r="LAO135" s="0"/>
      <c r="LAP135" s="0"/>
      <c r="LAQ135" s="0"/>
      <c r="LAR135" s="0"/>
      <c r="LAS135" s="0"/>
      <c r="LAT135" s="0"/>
      <c r="LAU135" s="0"/>
      <c r="LAV135" s="0"/>
      <c r="LAW135" s="0"/>
      <c r="LAX135" s="0"/>
      <c r="LAY135" s="0"/>
      <c r="LAZ135" s="0"/>
      <c r="LBA135" s="0"/>
      <c r="LBB135" s="0"/>
      <c r="LBC135" s="0"/>
      <c r="LBD135" s="0"/>
      <c r="LBE135" s="0"/>
      <c r="LBF135" s="0"/>
      <c r="LBG135" s="0"/>
      <c r="LBH135" s="0"/>
      <c r="LBI135" s="0"/>
      <c r="LBJ135" s="0"/>
      <c r="LBK135" s="0"/>
      <c r="LBL135" s="0"/>
      <c r="LBM135" s="0"/>
      <c r="LBN135" s="0"/>
      <c r="LBO135" s="0"/>
      <c r="LBP135" s="0"/>
      <c r="LBQ135" s="0"/>
      <c r="LBR135" s="0"/>
      <c r="LBS135" s="0"/>
      <c r="LBT135" s="0"/>
      <c r="LBU135" s="0"/>
      <c r="LBV135" s="0"/>
      <c r="LBW135" s="0"/>
      <c r="LBX135" s="0"/>
      <c r="LBY135" s="0"/>
      <c r="LBZ135" s="0"/>
      <c r="LCA135" s="0"/>
      <c r="LCB135" s="0"/>
      <c r="LCC135" s="0"/>
      <c r="LCD135" s="0"/>
      <c r="LCE135" s="0"/>
      <c r="LCF135" s="0"/>
      <c r="LCG135" s="0"/>
      <c r="LCH135" s="0"/>
      <c r="LCI135" s="0"/>
      <c r="LCJ135" s="0"/>
      <c r="LCK135" s="0"/>
      <c r="LCL135" s="0"/>
      <c r="LCM135" s="0"/>
      <c r="LCN135" s="0"/>
      <c r="LCO135" s="0"/>
      <c r="LCP135" s="0"/>
      <c r="LCQ135" s="0"/>
      <c r="LCR135" s="0"/>
      <c r="LCS135" s="0"/>
      <c r="LCT135" s="0"/>
      <c r="LCU135" s="0"/>
      <c r="LCV135" s="0"/>
      <c r="LCW135" s="0"/>
      <c r="LCX135" s="0"/>
      <c r="LCY135" s="0"/>
      <c r="LCZ135" s="0"/>
      <c r="LDA135" s="0"/>
      <c r="LDB135" s="0"/>
      <c r="LDC135" s="0"/>
      <c r="LDD135" s="0"/>
      <c r="LDE135" s="0"/>
      <c r="LDF135" s="0"/>
      <c r="LDG135" s="0"/>
      <c r="LDH135" s="0"/>
      <c r="LDI135" s="0"/>
      <c r="LDJ135" s="0"/>
      <c r="LDK135" s="0"/>
      <c r="LDL135" s="0"/>
      <c r="LDM135" s="0"/>
      <c r="LDN135" s="0"/>
      <c r="LDO135" s="0"/>
      <c r="LDP135" s="0"/>
      <c r="LDQ135" s="0"/>
      <c r="LDR135" s="0"/>
      <c r="LDS135" s="0"/>
      <c r="LDT135" s="0"/>
      <c r="LDU135" s="0"/>
      <c r="LDV135" s="0"/>
      <c r="LDW135" s="0"/>
      <c r="LDX135" s="0"/>
      <c r="LDY135" s="0"/>
      <c r="LDZ135" s="0"/>
      <c r="LEA135" s="0"/>
      <c r="LEB135" s="0"/>
      <c r="LEC135" s="0"/>
      <c r="LED135" s="0"/>
      <c r="LEE135" s="0"/>
      <c r="LEF135" s="0"/>
      <c r="LEG135" s="0"/>
      <c r="LEH135" s="0"/>
      <c r="LEI135" s="0"/>
      <c r="LEJ135" s="0"/>
      <c r="LEK135" s="0"/>
      <c r="LEL135" s="0"/>
      <c r="LEM135" s="0"/>
      <c r="LEN135" s="0"/>
      <c r="LEO135" s="0"/>
      <c r="LEP135" s="0"/>
      <c r="LEQ135" s="0"/>
      <c r="LER135" s="0"/>
      <c r="LES135" s="0"/>
      <c r="LET135" s="0"/>
      <c r="LEU135" s="0"/>
      <c r="LEV135" s="0"/>
      <c r="LEW135" s="0"/>
      <c r="LEX135" s="0"/>
      <c r="LEY135" s="0"/>
      <c r="LEZ135" s="0"/>
      <c r="LFA135" s="0"/>
      <c r="LFB135" s="0"/>
      <c r="LFC135" s="0"/>
      <c r="LFD135" s="0"/>
      <c r="LFE135" s="0"/>
      <c r="LFF135" s="0"/>
      <c r="LFG135" s="0"/>
      <c r="LFH135" s="0"/>
      <c r="LFI135" s="0"/>
      <c r="LFJ135" s="0"/>
      <c r="LFK135" s="0"/>
      <c r="LFL135" s="0"/>
      <c r="LFM135" s="0"/>
      <c r="LFN135" s="0"/>
      <c r="LFO135" s="0"/>
      <c r="LFP135" s="0"/>
      <c r="LFQ135" s="0"/>
      <c r="LFR135" s="0"/>
      <c r="LFS135" s="0"/>
      <c r="LFT135" s="0"/>
      <c r="LFU135" s="0"/>
      <c r="LFV135" s="0"/>
      <c r="LFW135" s="0"/>
      <c r="LFX135" s="0"/>
      <c r="LFY135" s="0"/>
      <c r="LFZ135" s="0"/>
      <c r="LGA135" s="0"/>
      <c r="LGB135" s="0"/>
      <c r="LGC135" s="0"/>
      <c r="LGD135" s="0"/>
      <c r="LGE135" s="0"/>
      <c r="LGF135" s="0"/>
      <c r="LGG135" s="0"/>
      <c r="LGH135" s="0"/>
      <c r="LGI135" s="0"/>
      <c r="LGJ135" s="0"/>
      <c r="LGK135" s="0"/>
      <c r="LGL135" s="0"/>
      <c r="LGM135" s="0"/>
      <c r="LGN135" s="0"/>
      <c r="LGO135" s="0"/>
      <c r="LGP135" s="0"/>
      <c r="LGQ135" s="0"/>
      <c r="LGR135" s="0"/>
      <c r="LGS135" s="0"/>
      <c r="LGT135" s="0"/>
      <c r="LGU135" s="0"/>
      <c r="LGV135" s="0"/>
      <c r="LGW135" s="0"/>
      <c r="LGX135" s="0"/>
      <c r="LGY135" s="0"/>
      <c r="LGZ135" s="0"/>
      <c r="LHA135" s="0"/>
      <c r="LHB135" s="0"/>
      <c r="LHC135" s="0"/>
      <c r="LHD135" s="0"/>
      <c r="LHE135" s="0"/>
      <c r="LHF135" s="0"/>
      <c r="LHG135" s="0"/>
      <c r="LHH135" s="0"/>
      <c r="LHI135" s="0"/>
      <c r="LHJ135" s="0"/>
      <c r="LHK135" s="0"/>
      <c r="LHL135" s="0"/>
      <c r="LHM135" s="0"/>
      <c r="LHN135" s="0"/>
      <c r="LHO135" s="0"/>
      <c r="LHP135" s="0"/>
      <c r="LHQ135" s="0"/>
      <c r="LHR135" s="0"/>
      <c r="LHS135" s="0"/>
      <c r="LHT135" s="0"/>
      <c r="LHU135" s="0"/>
      <c r="LHV135" s="0"/>
      <c r="LHW135" s="0"/>
      <c r="LHX135" s="0"/>
      <c r="LHY135" s="0"/>
      <c r="LHZ135" s="0"/>
      <c r="LIA135" s="0"/>
      <c r="LIB135" s="0"/>
      <c r="LIC135" s="0"/>
      <c r="LID135" s="0"/>
      <c r="LIE135" s="0"/>
      <c r="LIF135" s="0"/>
      <c r="LIG135" s="0"/>
      <c r="LIH135" s="0"/>
      <c r="LII135" s="0"/>
      <c r="LIJ135" s="0"/>
      <c r="LIK135" s="0"/>
      <c r="LIL135" s="0"/>
      <c r="LIM135" s="0"/>
      <c r="LIN135" s="0"/>
      <c r="LIO135" s="0"/>
      <c r="LIP135" s="0"/>
      <c r="LIQ135" s="0"/>
      <c r="LIR135" s="0"/>
      <c r="LIS135" s="0"/>
      <c r="LIT135" s="0"/>
      <c r="LIU135" s="0"/>
      <c r="LIV135" s="0"/>
      <c r="LIW135" s="0"/>
      <c r="LIX135" s="0"/>
      <c r="LIY135" s="0"/>
      <c r="LIZ135" s="0"/>
      <c r="LJA135" s="0"/>
      <c r="LJB135" s="0"/>
      <c r="LJC135" s="0"/>
      <c r="LJD135" s="0"/>
      <c r="LJE135" s="0"/>
      <c r="LJF135" s="0"/>
      <c r="LJG135" s="0"/>
      <c r="LJH135" s="0"/>
      <c r="LJI135" s="0"/>
      <c r="LJJ135" s="0"/>
      <c r="LJK135" s="0"/>
      <c r="LJL135" s="0"/>
      <c r="LJM135" s="0"/>
      <c r="LJN135" s="0"/>
      <c r="LJO135" s="0"/>
      <c r="LJP135" s="0"/>
      <c r="LJQ135" s="0"/>
      <c r="LJR135" s="0"/>
      <c r="LJS135" s="0"/>
      <c r="LJT135" s="0"/>
      <c r="LJU135" s="0"/>
      <c r="LJV135" s="0"/>
      <c r="LJW135" s="0"/>
      <c r="LJX135" s="0"/>
      <c r="LJY135" s="0"/>
      <c r="LJZ135" s="0"/>
      <c r="LKA135" s="0"/>
      <c r="LKB135" s="0"/>
      <c r="LKC135" s="0"/>
      <c r="LKD135" s="0"/>
      <c r="LKE135" s="0"/>
      <c r="LKF135" s="0"/>
      <c r="LKG135" s="0"/>
      <c r="LKH135" s="0"/>
      <c r="LKI135" s="0"/>
      <c r="LKJ135" s="0"/>
      <c r="LKK135" s="0"/>
      <c r="LKL135" s="0"/>
      <c r="LKM135" s="0"/>
      <c r="LKN135" s="0"/>
      <c r="LKO135" s="0"/>
      <c r="LKP135" s="0"/>
      <c r="LKQ135" s="0"/>
      <c r="LKR135" s="0"/>
      <c r="LKS135" s="0"/>
      <c r="LKT135" s="0"/>
      <c r="LKU135" s="0"/>
      <c r="LKV135" s="0"/>
      <c r="LKW135" s="0"/>
      <c r="LKX135" s="0"/>
      <c r="LKY135" s="0"/>
      <c r="LKZ135" s="0"/>
      <c r="LLA135" s="0"/>
      <c r="LLB135" s="0"/>
      <c r="LLC135" s="0"/>
      <c r="LLD135" s="0"/>
      <c r="LLE135" s="0"/>
      <c r="LLF135" s="0"/>
      <c r="LLG135" s="0"/>
      <c r="LLH135" s="0"/>
      <c r="LLI135" s="0"/>
      <c r="LLJ135" s="0"/>
      <c r="LLK135" s="0"/>
      <c r="LLL135" s="0"/>
      <c r="LLM135" s="0"/>
      <c r="LLN135" s="0"/>
      <c r="LLO135" s="0"/>
      <c r="LLP135" s="0"/>
      <c r="LLQ135" s="0"/>
      <c r="LLR135" s="0"/>
      <c r="LLS135" s="0"/>
      <c r="LLT135" s="0"/>
      <c r="LLU135" s="0"/>
      <c r="LLV135" s="0"/>
      <c r="LLW135" s="0"/>
      <c r="LLX135" s="0"/>
      <c r="LLY135" s="0"/>
      <c r="LLZ135" s="0"/>
      <c r="LMA135" s="0"/>
      <c r="LMB135" s="0"/>
      <c r="LMC135" s="0"/>
      <c r="LMD135" s="0"/>
      <c r="LME135" s="0"/>
      <c r="LMF135" s="0"/>
      <c r="LMG135" s="0"/>
      <c r="LMH135" s="0"/>
      <c r="LMI135" s="0"/>
      <c r="LMJ135" s="0"/>
      <c r="LMK135" s="0"/>
      <c r="LML135" s="0"/>
      <c r="LMM135" s="0"/>
      <c r="LMN135" s="0"/>
      <c r="LMO135" s="0"/>
      <c r="LMP135" s="0"/>
      <c r="LMQ135" s="0"/>
      <c r="LMR135" s="0"/>
      <c r="LMS135" s="0"/>
      <c r="LMT135" s="0"/>
      <c r="LMU135" s="0"/>
      <c r="LMV135" s="0"/>
      <c r="LMW135" s="0"/>
      <c r="LMX135" s="0"/>
      <c r="LMY135" s="0"/>
      <c r="LMZ135" s="0"/>
      <c r="LNA135" s="0"/>
      <c r="LNB135" s="0"/>
      <c r="LNC135" s="0"/>
      <c r="LND135" s="0"/>
      <c r="LNE135" s="0"/>
      <c r="LNF135" s="0"/>
      <c r="LNG135" s="0"/>
      <c r="LNH135" s="0"/>
      <c r="LNI135" s="0"/>
      <c r="LNJ135" s="0"/>
      <c r="LNK135" s="0"/>
      <c r="LNL135" s="0"/>
      <c r="LNM135" s="0"/>
      <c r="LNN135" s="0"/>
      <c r="LNO135" s="0"/>
      <c r="LNP135" s="0"/>
      <c r="LNQ135" s="0"/>
      <c r="LNR135" s="0"/>
      <c r="LNS135" s="0"/>
      <c r="LNT135" s="0"/>
      <c r="LNU135" s="0"/>
      <c r="LNV135" s="0"/>
      <c r="LNW135" s="0"/>
      <c r="LNX135" s="0"/>
      <c r="LNY135" s="0"/>
      <c r="LNZ135" s="0"/>
      <c r="LOA135" s="0"/>
      <c r="LOB135" s="0"/>
      <c r="LOC135" s="0"/>
      <c r="LOD135" s="0"/>
      <c r="LOE135" s="0"/>
      <c r="LOF135" s="0"/>
      <c r="LOG135" s="0"/>
      <c r="LOH135" s="0"/>
      <c r="LOI135" s="0"/>
      <c r="LOJ135" s="0"/>
      <c r="LOK135" s="0"/>
      <c r="LOL135" s="0"/>
      <c r="LOM135" s="0"/>
      <c r="LON135" s="0"/>
      <c r="LOO135" s="0"/>
      <c r="LOP135" s="0"/>
      <c r="LOQ135" s="0"/>
      <c r="LOR135" s="0"/>
      <c r="LOS135" s="0"/>
      <c r="LOT135" s="0"/>
      <c r="LOU135" s="0"/>
      <c r="LOV135" s="0"/>
      <c r="LOW135" s="0"/>
      <c r="LOX135" s="0"/>
      <c r="LOY135" s="0"/>
      <c r="LOZ135" s="0"/>
      <c r="LPA135" s="0"/>
      <c r="LPB135" s="0"/>
      <c r="LPC135" s="0"/>
      <c r="LPD135" s="0"/>
      <c r="LPE135" s="0"/>
      <c r="LPF135" s="0"/>
      <c r="LPG135" s="0"/>
      <c r="LPH135" s="0"/>
      <c r="LPI135" s="0"/>
      <c r="LPJ135" s="0"/>
      <c r="LPK135" s="0"/>
      <c r="LPL135" s="0"/>
      <c r="LPM135" s="0"/>
      <c r="LPN135" s="0"/>
      <c r="LPO135" s="0"/>
      <c r="LPP135" s="0"/>
      <c r="LPQ135" s="0"/>
      <c r="LPR135" s="0"/>
      <c r="LPS135" s="0"/>
      <c r="LPT135" s="0"/>
      <c r="LPU135" s="0"/>
      <c r="LPV135" s="0"/>
      <c r="LPW135" s="0"/>
      <c r="LPX135" s="0"/>
      <c r="LPY135" s="0"/>
      <c r="LPZ135" s="0"/>
      <c r="LQA135" s="0"/>
      <c r="LQB135" s="0"/>
      <c r="LQC135" s="0"/>
      <c r="LQD135" s="0"/>
      <c r="LQE135" s="0"/>
      <c r="LQF135" s="0"/>
      <c r="LQG135" s="0"/>
      <c r="LQH135" s="0"/>
      <c r="LQI135" s="0"/>
      <c r="LQJ135" s="0"/>
      <c r="LQK135" s="0"/>
      <c r="LQL135" s="0"/>
      <c r="LQM135" s="0"/>
      <c r="LQN135" s="0"/>
      <c r="LQO135" s="0"/>
      <c r="LQP135" s="0"/>
      <c r="LQQ135" s="0"/>
      <c r="LQR135" s="0"/>
      <c r="LQS135" s="0"/>
      <c r="LQT135" s="0"/>
      <c r="LQU135" s="0"/>
      <c r="LQV135" s="0"/>
      <c r="LQW135" s="0"/>
      <c r="LQX135" s="0"/>
      <c r="LQY135" s="0"/>
      <c r="LQZ135" s="0"/>
      <c r="LRA135" s="0"/>
      <c r="LRB135" s="0"/>
      <c r="LRC135" s="0"/>
      <c r="LRD135" s="0"/>
      <c r="LRE135" s="0"/>
      <c r="LRF135" s="0"/>
      <c r="LRG135" s="0"/>
      <c r="LRH135" s="0"/>
      <c r="LRI135" s="0"/>
      <c r="LRJ135" s="0"/>
      <c r="LRK135" s="0"/>
      <c r="LRL135" s="0"/>
      <c r="LRM135" s="0"/>
      <c r="LRN135" s="0"/>
      <c r="LRO135" s="0"/>
      <c r="LRP135" s="0"/>
      <c r="LRQ135" s="0"/>
      <c r="LRR135" s="0"/>
      <c r="LRS135" s="0"/>
      <c r="LRT135" s="0"/>
      <c r="LRU135" s="0"/>
      <c r="LRV135" s="0"/>
      <c r="LRW135" s="0"/>
      <c r="LRX135" s="0"/>
      <c r="LRY135" s="0"/>
      <c r="LRZ135" s="0"/>
      <c r="LSA135" s="0"/>
      <c r="LSB135" s="0"/>
      <c r="LSC135" s="0"/>
      <c r="LSD135" s="0"/>
      <c r="LSE135" s="0"/>
      <c r="LSF135" s="0"/>
      <c r="LSG135" s="0"/>
      <c r="LSH135" s="0"/>
      <c r="LSI135" s="0"/>
      <c r="LSJ135" s="0"/>
      <c r="LSK135" s="0"/>
      <c r="LSL135" s="0"/>
      <c r="LSM135" s="0"/>
      <c r="LSN135" s="0"/>
      <c r="LSO135" s="0"/>
      <c r="LSP135" s="0"/>
      <c r="LSQ135" s="0"/>
      <c r="LSR135" s="0"/>
      <c r="LSS135" s="0"/>
      <c r="LST135" s="0"/>
      <c r="LSU135" s="0"/>
      <c r="LSV135" s="0"/>
      <c r="LSW135" s="0"/>
      <c r="LSX135" s="0"/>
      <c r="LSY135" s="0"/>
      <c r="LSZ135" s="0"/>
      <c r="LTA135" s="0"/>
      <c r="LTB135" s="0"/>
      <c r="LTC135" s="0"/>
      <c r="LTD135" s="0"/>
      <c r="LTE135" s="0"/>
      <c r="LTF135" s="0"/>
      <c r="LTG135" s="0"/>
      <c r="LTH135" s="0"/>
      <c r="LTI135" s="0"/>
      <c r="LTJ135" s="0"/>
      <c r="LTK135" s="0"/>
      <c r="LTL135" s="0"/>
      <c r="LTM135" s="0"/>
      <c r="LTN135" s="0"/>
      <c r="LTO135" s="0"/>
      <c r="LTP135" s="0"/>
      <c r="LTQ135" s="0"/>
      <c r="LTR135" s="0"/>
      <c r="LTS135" s="0"/>
      <c r="LTT135" s="0"/>
      <c r="LTU135" s="0"/>
      <c r="LTV135" s="0"/>
      <c r="LTW135" s="0"/>
      <c r="LTX135" s="0"/>
      <c r="LTY135" s="0"/>
      <c r="LTZ135" s="0"/>
      <c r="LUA135" s="0"/>
      <c r="LUB135" s="0"/>
      <c r="LUC135" s="0"/>
      <c r="LUD135" s="0"/>
      <c r="LUE135" s="0"/>
      <c r="LUF135" s="0"/>
      <c r="LUG135" s="0"/>
      <c r="LUH135" s="0"/>
      <c r="LUI135" s="0"/>
      <c r="LUJ135" s="0"/>
      <c r="LUK135" s="0"/>
      <c r="LUL135" s="0"/>
      <c r="LUM135" s="0"/>
      <c r="LUN135" s="0"/>
      <c r="LUO135" s="0"/>
      <c r="LUP135" s="0"/>
      <c r="LUQ135" s="0"/>
      <c r="LUR135" s="0"/>
      <c r="LUS135" s="0"/>
      <c r="LUT135" s="0"/>
      <c r="LUU135" s="0"/>
      <c r="LUV135" s="0"/>
      <c r="LUW135" s="0"/>
      <c r="LUX135" s="0"/>
      <c r="LUY135" s="0"/>
      <c r="LUZ135" s="0"/>
      <c r="LVA135" s="0"/>
      <c r="LVB135" s="0"/>
      <c r="LVC135" s="0"/>
      <c r="LVD135" s="0"/>
      <c r="LVE135" s="0"/>
      <c r="LVF135" s="0"/>
      <c r="LVG135" s="0"/>
      <c r="LVH135" s="0"/>
      <c r="LVI135" s="0"/>
      <c r="LVJ135" s="0"/>
      <c r="LVK135" s="0"/>
      <c r="LVL135" s="0"/>
      <c r="LVM135" s="0"/>
      <c r="LVN135" s="0"/>
      <c r="LVO135" s="0"/>
      <c r="LVP135" s="0"/>
      <c r="LVQ135" s="0"/>
      <c r="LVR135" s="0"/>
      <c r="LVS135" s="0"/>
      <c r="LVT135" s="0"/>
      <c r="LVU135" s="0"/>
      <c r="LVV135" s="0"/>
      <c r="LVW135" s="0"/>
      <c r="LVX135" s="0"/>
      <c r="LVY135" s="0"/>
      <c r="LVZ135" s="0"/>
      <c r="LWA135" s="0"/>
      <c r="LWB135" s="0"/>
      <c r="LWC135" s="0"/>
      <c r="LWD135" s="0"/>
      <c r="LWE135" s="0"/>
      <c r="LWF135" s="0"/>
      <c r="LWG135" s="0"/>
      <c r="LWH135" s="0"/>
      <c r="LWI135" s="0"/>
      <c r="LWJ135" s="0"/>
      <c r="LWK135" s="0"/>
      <c r="LWL135" s="0"/>
      <c r="LWM135" s="0"/>
      <c r="LWN135" s="0"/>
      <c r="LWO135" s="0"/>
      <c r="LWP135" s="0"/>
      <c r="LWQ135" s="0"/>
      <c r="LWR135" s="0"/>
      <c r="LWS135" s="0"/>
      <c r="LWT135" s="0"/>
      <c r="LWU135" s="0"/>
      <c r="LWV135" s="0"/>
      <c r="LWW135" s="0"/>
      <c r="LWX135" s="0"/>
      <c r="LWY135" s="0"/>
      <c r="LWZ135" s="0"/>
      <c r="LXA135" s="0"/>
      <c r="LXB135" s="0"/>
      <c r="LXC135" s="0"/>
      <c r="LXD135" s="0"/>
      <c r="LXE135" s="0"/>
      <c r="LXF135" s="0"/>
      <c r="LXG135" s="0"/>
      <c r="LXH135" s="0"/>
      <c r="LXI135" s="0"/>
      <c r="LXJ135" s="0"/>
      <c r="LXK135" s="0"/>
      <c r="LXL135" s="0"/>
      <c r="LXM135" s="0"/>
      <c r="LXN135" s="0"/>
      <c r="LXO135" s="0"/>
      <c r="LXP135" s="0"/>
      <c r="LXQ135" s="0"/>
      <c r="LXR135" s="0"/>
      <c r="LXS135" s="0"/>
      <c r="LXT135" s="0"/>
      <c r="LXU135" s="0"/>
      <c r="LXV135" s="0"/>
      <c r="LXW135" s="0"/>
      <c r="LXX135" s="0"/>
      <c r="LXY135" s="0"/>
      <c r="LXZ135" s="0"/>
      <c r="LYA135" s="0"/>
      <c r="LYB135" s="0"/>
      <c r="LYC135" s="0"/>
      <c r="LYD135" s="0"/>
      <c r="LYE135" s="0"/>
      <c r="LYF135" s="0"/>
      <c r="LYG135" s="0"/>
      <c r="LYH135" s="0"/>
      <c r="LYI135" s="0"/>
      <c r="LYJ135" s="0"/>
      <c r="LYK135" s="0"/>
      <c r="LYL135" s="0"/>
      <c r="LYM135" s="0"/>
      <c r="LYN135" s="0"/>
      <c r="LYO135" s="0"/>
      <c r="LYP135" s="0"/>
      <c r="LYQ135" s="0"/>
      <c r="LYR135" s="0"/>
      <c r="LYS135" s="0"/>
      <c r="LYT135" s="0"/>
      <c r="LYU135" s="0"/>
      <c r="LYV135" s="0"/>
      <c r="LYW135" s="0"/>
      <c r="LYX135" s="0"/>
      <c r="LYY135" s="0"/>
      <c r="LYZ135" s="0"/>
      <c r="LZA135" s="0"/>
      <c r="LZB135" s="0"/>
      <c r="LZC135" s="0"/>
      <c r="LZD135" s="0"/>
      <c r="LZE135" s="0"/>
      <c r="LZF135" s="0"/>
      <c r="LZG135" s="0"/>
      <c r="LZH135" s="0"/>
      <c r="LZI135" s="0"/>
      <c r="LZJ135" s="0"/>
      <c r="LZK135" s="0"/>
      <c r="LZL135" s="0"/>
      <c r="LZM135" s="0"/>
      <c r="LZN135" s="0"/>
      <c r="LZO135" s="0"/>
      <c r="LZP135" s="0"/>
      <c r="LZQ135" s="0"/>
      <c r="LZR135" s="0"/>
      <c r="LZS135" s="0"/>
      <c r="LZT135" s="0"/>
      <c r="LZU135" s="0"/>
      <c r="LZV135" s="0"/>
      <c r="LZW135" s="0"/>
      <c r="LZX135" s="0"/>
      <c r="LZY135" s="0"/>
      <c r="LZZ135" s="0"/>
      <c r="MAA135" s="0"/>
      <c r="MAB135" s="0"/>
      <c r="MAC135" s="0"/>
      <c r="MAD135" s="0"/>
      <c r="MAE135" s="0"/>
      <c r="MAF135" s="0"/>
      <c r="MAG135" s="0"/>
      <c r="MAH135" s="0"/>
      <c r="MAI135" s="0"/>
      <c r="MAJ135" s="0"/>
      <c r="MAK135" s="0"/>
      <c r="MAL135" s="0"/>
      <c r="MAM135" s="0"/>
      <c r="MAN135" s="0"/>
      <c r="MAO135" s="0"/>
      <c r="MAP135" s="0"/>
      <c r="MAQ135" s="0"/>
      <c r="MAR135" s="0"/>
      <c r="MAS135" s="0"/>
      <c r="MAT135" s="0"/>
      <c r="MAU135" s="0"/>
      <c r="MAV135" s="0"/>
      <c r="MAW135" s="0"/>
      <c r="MAX135" s="0"/>
      <c r="MAY135" s="0"/>
      <c r="MAZ135" s="0"/>
      <c r="MBA135" s="0"/>
      <c r="MBB135" s="0"/>
      <c r="MBC135" s="0"/>
      <c r="MBD135" s="0"/>
      <c r="MBE135" s="0"/>
      <c r="MBF135" s="0"/>
      <c r="MBG135" s="0"/>
      <c r="MBH135" s="0"/>
      <c r="MBI135" s="0"/>
      <c r="MBJ135" s="0"/>
      <c r="MBK135" s="0"/>
      <c r="MBL135" s="0"/>
      <c r="MBM135" s="0"/>
      <c r="MBN135" s="0"/>
      <c r="MBO135" s="0"/>
      <c r="MBP135" s="0"/>
      <c r="MBQ135" s="0"/>
      <c r="MBR135" s="0"/>
      <c r="MBS135" s="0"/>
      <c r="MBT135" s="0"/>
      <c r="MBU135" s="0"/>
      <c r="MBV135" s="0"/>
      <c r="MBW135" s="0"/>
      <c r="MBX135" s="0"/>
      <c r="MBY135" s="0"/>
      <c r="MBZ135" s="0"/>
      <c r="MCA135" s="0"/>
      <c r="MCB135" s="0"/>
      <c r="MCC135" s="0"/>
      <c r="MCD135" s="0"/>
      <c r="MCE135" s="0"/>
      <c r="MCF135" s="0"/>
      <c r="MCG135" s="0"/>
      <c r="MCH135" s="0"/>
      <c r="MCI135" s="0"/>
      <c r="MCJ135" s="0"/>
      <c r="MCK135" s="0"/>
      <c r="MCL135" s="0"/>
      <c r="MCM135" s="0"/>
      <c r="MCN135" s="0"/>
      <c r="MCO135" s="0"/>
      <c r="MCP135" s="0"/>
      <c r="MCQ135" s="0"/>
      <c r="MCR135" s="0"/>
      <c r="MCS135" s="0"/>
      <c r="MCT135" s="0"/>
      <c r="MCU135" s="0"/>
      <c r="MCV135" s="0"/>
      <c r="MCW135" s="0"/>
      <c r="MCX135" s="0"/>
      <c r="MCY135" s="0"/>
      <c r="MCZ135" s="0"/>
      <c r="MDA135" s="0"/>
      <c r="MDB135" s="0"/>
      <c r="MDC135" s="0"/>
      <c r="MDD135" s="0"/>
      <c r="MDE135" s="0"/>
      <c r="MDF135" s="0"/>
      <c r="MDG135" s="0"/>
      <c r="MDH135" s="0"/>
      <c r="MDI135" s="0"/>
      <c r="MDJ135" s="0"/>
      <c r="MDK135" s="0"/>
      <c r="MDL135" s="0"/>
      <c r="MDM135" s="0"/>
      <c r="MDN135" s="0"/>
      <c r="MDO135" s="0"/>
      <c r="MDP135" s="0"/>
      <c r="MDQ135" s="0"/>
      <c r="MDR135" s="0"/>
      <c r="MDS135" s="0"/>
      <c r="MDT135" s="0"/>
      <c r="MDU135" s="0"/>
      <c r="MDV135" s="0"/>
      <c r="MDW135" s="0"/>
      <c r="MDX135" s="0"/>
      <c r="MDY135" s="0"/>
      <c r="MDZ135" s="0"/>
      <c r="MEA135" s="0"/>
      <c r="MEB135" s="0"/>
      <c r="MEC135" s="0"/>
      <c r="MED135" s="0"/>
      <c r="MEE135" s="0"/>
      <c r="MEF135" s="0"/>
      <c r="MEG135" s="0"/>
      <c r="MEH135" s="0"/>
      <c r="MEI135" s="0"/>
      <c r="MEJ135" s="0"/>
      <c r="MEK135" s="0"/>
      <c r="MEL135" s="0"/>
      <c r="MEM135" s="0"/>
      <c r="MEN135" s="0"/>
      <c r="MEO135" s="0"/>
      <c r="MEP135" s="0"/>
      <c r="MEQ135" s="0"/>
      <c r="MER135" s="0"/>
      <c r="MES135" s="0"/>
      <c r="MET135" s="0"/>
      <c r="MEU135" s="0"/>
      <c r="MEV135" s="0"/>
      <c r="MEW135" s="0"/>
      <c r="MEX135" s="0"/>
      <c r="MEY135" s="0"/>
      <c r="MEZ135" s="0"/>
      <c r="MFA135" s="0"/>
      <c r="MFB135" s="0"/>
      <c r="MFC135" s="0"/>
      <c r="MFD135" s="0"/>
      <c r="MFE135" s="0"/>
      <c r="MFF135" s="0"/>
      <c r="MFG135" s="0"/>
      <c r="MFH135" s="0"/>
      <c r="MFI135" s="0"/>
      <c r="MFJ135" s="0"/>
      <c r="MFK135" s="0"/>
      <c r="MFL135" s="0"/>
      <c r="MFM135" s="0"/>
      <c r="MFN135" s="0"/>
      <c r="MFO135" s="0"/>
      <c r="MFP135" s="0"/>
      <c r="MFQ135" s="0"/>
      <c r="MFR135" s="0"/>
      <c r="MFS135" s="0"/>
      <c r="MFT135" s="0"/>
      <c r="MFU135" s="0"/>
      <c r="MFV135" s="0"/>
      <c r="MFW135" s="0"/>
      <c r="MFX135" s="0"/>
      <c r="MFY135" s="0"/>
      <c r="MFZ135" s="0"/>
      <c r="MGA135" s="0"/>
      <c r="MGB135" s="0"/>
      <c r="MGC135" s="0"/>
      <c r="MGD135" s="0"/>
      <c r="MGE135" s="0"/>
      <c r="MGF135" s="0"/>
      <c r="MGG135" s="0"/>
      <c r="MGH135" s="0"/>
      <c r="MGI135" s="0"/>
      <c r="MGJ135" s="0"/>
      <c r="MGK135" s="0"/>
      <c r="MGL135" s="0"/>
      <c r="MGM135" s="0"/>
      <c r="MGN135" s="0"/>
      <c r="MGO135" s="0"/>
      <c r="MGP135" s="0"/>
      <c r="MGQ135" s="0"/>
      <c r="MGR135" s="0"/>
      <c r="MGS135" s="0"/>
      <c r="MGT135" s="0"/>
      <c r="MGU135" s="0"/>
      <c r="MGV135" s="0"/>
      <c r="MGW135" s="0"/>
      <c r="MGX135" s="0"/>
      <c r="MGY135" s="0"/>
      <c r="MGZ135" s="0"/>
      <c r="MHA135" s="0"/>
      <c r="MHB135" s="0"/>
      <c r="MHC135" s="0"/>
      <c r="MHD135" s="0"/>
      <c r="MHE135" s="0"/>
      <c r="MHF135" s="0"/>
      <c r="MHG135" s="0"/>
      <c r="MHH135" s="0"/>
      <c r="MHI135" s="0"/>
      <c r="MHJ135" s="0"/>
      <c r="MHK135" s="0"/>
      <c r="MHL135" s="0"/>
      <c r="MHM135" s="0"/>
      <c r="MHN135" s="0"/>
      <c r="MHO135" s="0"/>
      <c r="MHP135" s="0"/>
      <c r="MHQ135" s="0"/>
      <c r="MHR135" s="0"/>
      <c r="MHS135" s="0"/>
      <c r="MHT135" s="0"/>
      <c r="MHU135" s="0"/>
      <c r="MHV135" s="0"/>
      <c r="MHW135" s="0"/>
      <c r="MHX135" s="0"/>
      <c r="MHY135" s="0"/>
      <c r="MHZ135" s="0"/>
      <c r="MIA135" s="0"/>
      <c r="MIB135" s="0"/>
      <c r="MIC135" s="0"/>
      <c r="MID135" s="0"/>
      <c r="MIE135" s="0"/>
      <c r="MIF135" s="0"/>
      <c r="MIG135" s="0"/>
      <c r="MIH135" s="0"/>
      <c r="MII135" s="0"/>
      <c r="MIJ135" s="0"/>
      <c r="MIK135" s="0"/>
      <c r="MIL135" s="0"/>
      <c r="MIM135" s="0"/>
      <c r="MIN135" s="0"/>
      <c r="MIO135" s="0"/>
      <c r="MIP135" s="0"/>
      <c r="MIQ135" s="0"/>
      <c r="MIR135" s="0"/>
      <c r="MIS135" s="0"/>
      <c r="MIT135" s="0"/>
      <c r="MIU135" s="0"/>
      <c r="MIV135" s="0"/>
      <c r="MIW135" s="0"/>
      <c r="MIX135" s="0"/>
      <c r="MIY135" s="0"/>
      <c r="MIZ135" s="0"/>
      <c r="MJA135" s="0"/>
      <c r="MJB135" s="0"/>
      <c r="MJC135" s="0"/>
      <c r="MJD135" s="0"/>
      <c r="MJE135" s="0"/>
      <c r="MJF135" s="0"/>
      <c r="MJG135" s="0"/>
      <c r="MJH135" s="0"/>
      <c r="MJI135" s="0"/>
      <c r="MJJ135" s="0"/>
      <c r="MJK135" s="0"/>
      <c r="MJL135" s="0"/>
      <c r="MJM135" s="0"/>
      <c r="MJN135" s="0"/>
      <c r="MJO135" s="0"/>
      <c r="MJP135" s="0"/>
      <c r="MJQ135" s="0"/>
      <c r="MJR135" s="0"/>
      <c r="MJS135" s="0"/>
      <c r="MJT135" s="0"/>
      <c r="MJU135" s="0"/>
      <c r="MJV135" s="0"/>
      <c r="MJW135" s="0"/>
      <c r="MJX135" s="0"/>
      <c r="MJY135" s="0"/>
      <c r="MJZ135" s="0"/>
      <c r="MKA135" s="0"/>
      <c r="MKB135" s="0"/>
      <c r="MKC135" s="0"/>
      <c r="MKD135" s="0"/>
      <c r="MKE135" s="0"/>
      <c r="MKF135" s="0"/>
      <c r="MKG135" s="0"/>
      <c r="MKH135" s="0"/>
      <c r="MKI135" s="0"/>
      <c r="MKJ135" s="0"/>
      <c r="MKK135" s="0"/>
      <c r="MKL135" s="0"/>
      <c r="MKM135" s="0"/>
      <c r="MKN135" s="0"/>
      <c r="MKO135" s="0"/>
      <c r="MKP135" s="0"/>
      <c r="MKQ135" s="0"/>
      <c r="MKR135" s="0"/>
      <c r="MKS135" s="0"/>
      <c r="MKT135" s="0"/>
      <c r="MKU135" s="0"/>
      <c r="MKV135" s="0"/>
      <c r="MKW135" s="0"/>
      <c r="MKX135" s="0"/>
      <c r="MKY135" s="0"/>
      <c r="MKZ135" s="0"/>
      <c r="MLA135" s="0"/>
      <c r="MLB135" s="0"/>
      <c r="MLC135" s="0"/>
      <c r="MLD135" s="0"/>
      <c r="MLE135" s="0"/>
      <c r="MLF135" s="0"/>
      <c r="MLG135" s="0"/>
      <c r="MLH135" s="0"/>
      <c r="MLI135" s="0"/>
      <c r="MLJ135" s="0"/>
      <c r="MLK135" s="0"/>
      <c r="MLL135" s="0"/>
      <c r="MLM135" s="0"/>
      <c r="MLN135" s="0"/>
      <c r="MLO135" s="0"/>
      <c r="MLP135" s="0"/>
      <c r="MLQ135" s="0"/>
      <c r="MLR135" s="0"/>
      <c r="MLS135" s="0"/>
      <c r="MLT135" s="0"/>
      <c r="MLU135" s="0"/>
      <c r="MLV135" s="0"/>
      <c r="MLW135" s="0"/>
      <c r="MLX135" s="0"/>
      <c r="MLY135" s="0"/>
      <c r="MLZ135" s="0"/>
      <c r="MMA135" s="0"/>
      <c r="MMB135" s="0"/>
      <c r="MMC135" s="0"/>
      <c r="MMD135" s="0"/>
      <c r="MME135" s="0"/>
      <c r="MMF135" s="0"/>
      <c r="MMG135" s="0"/>
      <c r="MMH135" s="0"/>
      <c r="MMI135" s="0"/>
      <c r="MMJ135" s="0"/>
      <c r="MMK135" s="0"/>
      <c r="MML135" s="0"/>
      <c r="MMM135" s="0"/>
      <c r="MMN135" s="0"/>
      <c r="MMO135" s="0"/>
      <c r="MMP135" s="0"/>
      <c r="MMQ135" s="0"/>
      <c r="MMR135" s="0"/>
      <c r="MMS135" s="0"/>
      <c r="MMT135" s="0"/>
      <c r="MMU135" s="0"/>
      <c r="MMV135" s="0"/>
      <c r="MMW135" s="0"/>
      <c r="MMX135" s="0"/>
      <c r="MMY135" s="0"/>
      <c r="MMZ135" s="0"/>
      <c r="MNA135" s="0"/>
      <c r="MNB135" s="0"/>
      <c r="MNC135" s="0"/>
      <c r="MND135" s="0"/>
      <c r="MNE135" s="0"/>
      <c r="MNF135" s="0"/>
      <c r="MNG135" s="0"/>
      <c r="MNH135" s="0"/>
      <c r="MNI135" s="0"/>
      <c r="MNJ135" s="0"/>
      <c r="MNK135" s="0"/>
      <c r="MNL135" s="0"/>
      <c r="MNM135" s="0"/>
      <c r="MNN135" s="0"/>
      <c r="MNO135" s="0"/>
      <c r="MNP135" s="0"/>
      <c r="MNQ135" s="0"/>
      <c r="MNR135" s="0"/>
      <c r="MNS135" s="0"/>
      <c r="MNT135" s="0"/>
      <c r="MNU135" s="0"/>
      <c r="MNV135" s="0"/>
      <c r="MNW135" s="0"/>
      <c r="MNX135" s="0"/>
      <c r="MNY135" s="0"/>
      <c r="MNZ135" s="0"/>
      <c r="MOA135" s="0"/>
      <c r="MOB135" s="0"/>
      <c r="MOC135" s="0"/>
      <c r="MOD135" s="0"/>
      <c r="MOE135" s="0"/>
      <c r="MOF135" s="0"/>
      <c r="MOG135" s="0"/>
      <c r="MOH135" s="0"/>
      <c r="MOI135" s="0"/>
      <c r="MOJ135" s="0"/>
      <c r="MOK135" s="0"/>
      <c r="MOL135" s="0"/>
      <c r="MOM135" s="0"/>
      <c r="MON135" s="0"/>
      <c r="MOO135" s="0"/>
      <c r="MOP135" s="0"/>
      <c r="MOQ135" s="0"/>
      <c r="MOR135" s="0"/>
      <c r="MOS135" s="0"/>
      <c r="MOT135" s="0"/>
      <c r="MOU135" s="0"/>
      <c r="MOV135" s="0"/>
      <c r="MOW135" s="0"/>
      <c r="MOX135" s="0"/>
      <c r="MOY135" s="0"/>
      <c r="MOZ135" s="0"/>
      <c r="MPA135" s="0"/>
      <c r="MPB135" s="0"/>
      <c r="MPC135" s="0"/>
      <c r="MPD135" s="0"/>
      <c r="MPE135" s="0"/>
      <c r="MPF135" s="0"/>
      <c r="MPG135" s="0"/>
      <c r="MPH135" s="0"/>
      <c r="MPI135" s="0"/>
      <c r="MPJ135" s="0"/>
      <c r="MPK135" s="0"/>
      <c r="MPL135" s="0"/>
      <c r="MPM135" s="0"/>
      <c r="MPN135" s="0"/>
      <c r="MPO135" s="0"/>
      <c r="MPP135" s="0"/>
      <c r="MPQ135" s="0"/>
      <c r="MPR135" s="0"/>
      <c r="MPS135" s="0"/>
      <c r="MPT135" s="0"/>
      <c r="MPU135" s="0"/>
      <c r="MPV135" s="0"/>
      <c r="MPW135" s="0"/>
      <c r="MPX135" s="0"/>
      <c r="MPY135" s="0"/>
      <c r="MPZ135" s="0"/>
      <c r="MQA135" s="0"/>
      <c r="MQB135" s="0"/>
      <c r="MQC135" s="0"/>
      <c r="MQD135" s="0"/>
      <c r="MQE135" s="0"/>
      <c r="MQF135" s="0"/>
      <c r="MQG135" s="0"/>
      <c r="MQH135" s="0"/>
      <c r="MQI135" s="0"/>
      <c r="MQJ135" s="0"/>
      <c r="MQK135" s="0"/>
      <c r="MQL135" s="0"/>
      <c r="MQM135" s="0"/>
      <c r="MQN135" s="0"/>
      <c r="MQO135" s="0"/>
      <c r="MQP135" s="0"/>
      <c r="MQQ135" s="0"/>
      <c r="MQR135" s="0"/>
      <c r="MQS135" s="0"/>
      <c r="MQT135" s="0"/>
      <c r="MQU135" s="0"/>
      <c r="MQV135" s="0"/>
      <c r="MQW135" s="0"/>
      <c r="MQX135" s="0"/>
      <c r="MQY135" s="0"/>
      <c r="MQZ135" s="0"/>
      <c r="MRA135" s="0"/>
      <c r="MRB135" s="0"/>
      <c r="MRC135" s="0"/>
      <c r="MRD135" s="0"/>
      <c r="MRE135" s="0"/>
      <c r="MRF135" s="0"/>
      <c r="MRG135" s="0"/>
      <c r="MRH135" s="0"/>
      <c r="MRI135" s="0"/>
      <c r="MRJ135" s="0"/>
      <c r="MRK135" s="0"/>
      <c r="MRL135" s="0"/>
      <c r="MRM135" s="0"/>
      <c r="MRN135" s="0"/>
      <c r="MRO135" s="0"/>
      <c r="MRP135" s="0"/>
      <c r="MRQ135" s="0"/>
      <c r="MRR135" s="0"/>
      <c r="MRS135" s="0"/>
      <c r="MRT135" s="0"/>
      <c r="MRU135" s="0"/>
      <c r="MRV135" s="0"/>
      <c r="MRW135" s="0"/>
      <c r="MRX135" s="0"/>
      <c r="MRY135" s="0"/>
      <c r="MRZ135" s="0"/>
      <c r="MSA135" s="0"/>
      <c r="MSB135" s="0"/>
      <c r="MSC135" s="0"/>
      <c r="MSD135" s="0"/>
      <c r="MSE135" s="0"/>
      <c r="MSF135" s="0"/>
      <c r="MSG135" s="0"/>
      <c r="MSH135" s="0"/>
      <c r="MSI135" s="0"/>
      <c r="MSJ135" s="0"/>
      <c r="MSK135" s="0"/>
      <c r="MSL135" s="0"/>
      <c r="MSM135" s="0"/>
      <c r="MSN135" s="0"/>
      <c r="MSO135" s="0"/>
      <c r="MSP135" s="0"/>
      <c r="MSQ135" s="0"/>
      <c r="MSR135" s="0"/>
      <c r="MSS135" s="0"/>
      <c r="MST135" s="0"/>
      <c r="MSU135" s="0"/>
      <c r="MSV135" s="0"/>
      <c r="MSW135" s="0"/>
      <c r="MSX135" s="0"/>
      <c r="MSY135" s="0"/>
      <c r="MSZ135" s="0"/>
      <c r="MTA135" s="0"/>
      <c r="MTB135" s="0"/>
      <c r="MTC135" s="0"/>
      <c r="MTD135" s="0"/>
      <c r="MTE135" s="0"/>
      <c r="MTF135" s="0"/>
      <c r="MTG135" s="0"/>
      <c r="MTH135" s="0"/>
      <c r="MTI135" s="0"/>
      <c r="MTJ135" s="0"/>
      <c r="MTK135" s="0"/>
      <c r="MTL135" s="0"/>
      <c r="MTM135" s="0"/>
      <c r="MTN135" s="0"/>
      <c r="MTO135" s="0"/>
      <c r="MTP135" s="0"/>
      <c r="MTQ135" s="0"/>
      <c r="MTR135" s="0"/>
      <c r="MTS135" s="0"/>
      <c r="MTT135" s="0"/>
      <c r="MTU135" s="0"/>
      <c r="MTV135" s="0"/>
      <c r="MTW135" s="0"/>
      <c r="MTX135" s="0"/>
      <c r="MTY135" s="0"/>
      <c r="MTZ135" s="0"/>
      <c r="MUA135" s="0"/>
      <c r="MUB135" s="0"/>
      <c r="MUC135" s="0"/>
      <c r="MUD135" s="0"/>
      <c r="MUE135" s="0"/>
      <c r="MUF135" s="0"/>
      <c r="MUG135" s="0"/>
      <c r="MUH135" s="0"/>
      <c r="MUI135" s="0"/>
      <c r="MUJ135" s="0"/>
      <c r="MUK135" s="0"/>
      <c r="MUL135" s="0"/>
      <c r="MUM135" s="0"/>
      <c r="MUN135" s="0"/>
      <c r="MUO135" s="0"/>
      <c r="MUP135" s="0"/>
      <c r="MUQ135" s="0"/>
      <c r="MUR135" s="0"/>
      <c r="MUS135" s="0"/>
      <c r="MUT135" s="0"/>
      <c r="MUU135" s="0"/>
      <c r="MUV135" s="0"/>
      <c r="MUW135" s="0"/>
      <c r="MUX135" s="0"/>
      <c r="MUY135" s="0"/>
      <c r="MUZ135" s="0"/>
      <c r="MVA135" s="0"/>
      <c r="MVB135" s="0"/>
      <c r="MVC135" s="0"/>
      <c r="MVD135" s="0"/>
      <c r="MVE135" s="0"/>
      <c r="MVF135" s="0"/>
      <c r="MVG135" s="0"/>
      <c r="MVH135" s="0"/>
      <c r="MVI135" s="0"/>
      <c r="MVJ135" s="0"/>
      <c r="MVK135" s="0"/>
      <c r="MVL135" s="0"/>
      <c r="MVM135" s="0"/>
      <c r="MVN135" s="0"/>
      <c r="MVO135" s="0"/>
      <c r="MVP135" s="0"/>
      <c r="MVQ135" s="0"/>
      <c r="MVR135" s="0"/>
      <c r="MVS135" s="0"/>
      <c r="MVT135" s="0"/>
      <c r="MVU135" s="0"/>
      <c r="MVV135" s="0"/>
      <c r="MVW135" s="0"/>
      <c r="MVX135" s="0"/>
      <c r="MVY135" s="0"/>
      <c r="MVZ135" s="0"/>
      <c r="MWA135" s="0"/>
      <c r="MWB135" s="0"/>
      <c r="MWC135" s="0"/>
      <c r="MWD135" s="0"/>
      <c r="MWE135" s="0"/>
      <c r="MWF135" s="0"/>
      <c r="MWG135" s="0"/>
      <c r="MWH135" s="0"/>
      <c r="MWI135" s="0"/>
      <c r="MWJ135" s="0"/>
      <c r="MWK135" s="0"/>
      <c r="MWL135" s="0"/>
      <c r="MWM135" s="0"/>
      <c r="MWN135" s="0"/>
      <c r="MWO135" s="0"/>
      <c r="MWP135" s="0"/>
      <c r="MWQ135" s="0"/>
      <c r="MWR135" s="0"/>
      <c r="MWS135" s="0"/>
      <c r="MWT135" s="0"/>
      <c r="MWU135" s="0"/>
      <c r="MWV135" s="0"/>
      <c r="MWW135" s="0"/>
      <c r="MWX135" s="0"/>
      <c r="MWY135" s="0"/>
      <c r="MWZ135" s="0"/>
      <c r="MXA135" s="0"/>
      <c r="MXB135" s="0"/>
      <c r="MXC135" s="0"/>
      <c r="MXD135" s="0"/>
      <c r="MXE135" s="0"/>
      <c r="MXF135" s="0"/>
      <c r="MXG135" s="0"/>
      <c r="MXH135" s="0"/>
      <c r="MXI135" s="0"/>
      <c r="MXJ135" s="0"/>
      <c r="MXK135" s="0"/>
      <c r="MXL135" s="0"/>
      <c r="MXM135" s="0"/>
      <c r="MXN135" s="0"/>
      <c r="MXO135" s="0"/>
      <c r="MXP135" s="0"/>
      <c r="MXQ135" s="0"/>
      <c r="MXR135" s="0"/>
      <c r="MXS135" s="0"/>
      <c r="MXT135" s="0"/>
      <c r="MXU135" s="0"/>
      <c r="MXV135" s="0"/>
      <c r="MXW135" s="0"/>
      <c r="MXX135" s="0"/>
      <c r="MXY135" s="0"/>
      <c r="MXZ135" s="0"/>
      <c r="MYA135" s="0"/>
      <c r="MYB135" s="0"/>
      <c r="MYC135" s="0"/>
      <c r="MYD135" s="0"/>
      <c r="MYE135" s="0"/>
      <c r="MYF135" s="0"/>
      <c r="MYG135" s="0"/>
      <c r="MYH135" s="0"/>
      <c r="MYI135" s="0"/>
      <c r="MYJ135" s="0"/>
      <c r="MYK135" s="0"/>
      <c r="MYL135" s="0"/>
      <c r="MYM135" s="0"/>
      <c r="MYN135" s="0"/>
      <c r="MYO135" s="0"/>
      <c r="MYP135" s="0"/>
      <c r="MYQ135" s="0"/>
      <c r="MYR135" s="0"/>
      <c r="MYS135" s="0"/>
      <c r="MYT135" s="0"/>
      <c r="MYU135" s="0"/>
      <c r="MYV135" s="0"/>
      <c r="MYW135" s="0"/>
      <c r="MYX135" s="0"/>
      <c r="MYY135" s="0"/>
      <c r="MYZ135" s="0"/>
      <c r="MZA135" s="0"/>
      <c r="MZB135" s="0"/>
      <c r="MZC135" s="0"/>
      <c r="MZD135" s="0"/>
      <c r="MZE135" s="0"/>
      <c r="MZF135" s="0"/>
      <c r="MZG135" s="0"/>
      <c r="MZH135" s="0"/>
      <c r="MZI135" s="0"/>
      <c r="MZJ135" s="0"/>
      <c r="MZK135" s="0"/>
      <c r="MZL135" s="0"/>
      <c r="MZM135" s="0"/>
      <c r="MZN135" s="0"/>
      <c r="MZO135" s="0"/>
      <c r="MZP135" s="0"/>
      <c r="MZQ135" s="0"/>
      <c r="MZR135" s="0"/>
      <c r="MZS135" s="0"/>
      <c r="MZT135" s="0"/>
      <c r="MZU135" s="0"/>
      <c r="MZV135" s="0"/>
      <c r="MZW135" s="0"/>
      <c r="MZX135" s="0"/>
      <c r="MZY135" s="0"/>
      <c r="MZZ135" s="0"/>
      <c r="NAA135" s="0"/>
      <c r="NAB135" s="0"/>
      <c r="NAC135" s="0"/>
      <c r="NAD135" s="0"/>
      <c r="NAE135" s="0"/>
      <c r="NAF135" s="0"/>
      <c r="NAG135" s="0"/>
      <c r="NAH135" s="0"/>
      <c r="NAI135" s="0"/>
      <c r="NAJ135" s="0"/>
      <c r="NAK135" s="0"/>
      <c r="NAL135" s="0"/>
      <c r="NAM135" s="0"/>
      <c r="NAN135" s="0"/>
      <c r="NAO135" s="0"/>
      <c r="NAP135" s="0"/>
      <c r="NAQ135" s="0"/>
      <c r="NAR135" s="0"/>
      <c r="NAS135" s="0"/>
      <c r="NAT135" s="0"/>
      <c r="NAU135" s="0"/>
      <c r="NAV135" s="0"/>
      <c r="NAW135" s="0"/>
      <c r="NAX135" s="0"/>
      <c r="NAY135" s="0"/>
      <c r="NAZ135" s="0"/>
      <c r="NBA135" s="0"/>
      <c r="NBB135" s="0"/>
      <c r="NBC135" s="0"/>
      <c r="NBD135" s="0"/>
      <c r="NBE135" s="0"/>
      <c r="NBF135" s="0"/>
      <c r="NBG135" s="0"/>
      <c r="NBH135" s="0"/>
      <c r="NBI135" s="0"/>
      <c r="NBJ135" s="0"/>
      <c r="NBK135" s="0"/>
      <c r="NBL135" s="0"/>
      <c r="NBM135" s="0"/>
      <c r="NBN135" s="0"/>
      <c r="NBO135" s="0"/>
      <c r="NBP135" s="0"/>
      <c r="NBQ135" s="0"/>
      <c r="NBR135" s="0"/>
      <c r="NBS135" s="0"/>
      <c r="NBT135" s="0"/>
      <c r="NBU135" s="0"/>
      <c r="NBV135" s="0"/>
      <c r="NBW135" s="0"/>
      <c r="NBX135" s="0"/>
      <c r="NBY135" s="0"/>
      <c r="NBZ135" s="0"/>
      <c r="NCA135" s="0"/>
      <c r="NCB135" s="0"/>
      <c r="NCC135" s="0"/>
      <c r="NCD135" s="0"/>
      <c r="NCE135" s="0"/>
      <c r="NCF135" s="0"/>
      <c r="NCG135" s="0"/>
      <c r="NCH135" s="0"/>
      <c r="NCI135" s="0"/>
      <c r="NCJ135" s="0"/>
      <c r="NCK135" s="0"/>
      <c r="NCL135" s="0"/>
      <c r="NCM135" s="0"/>
      <c r="NCN135" s="0"/>
      <c r="NCO135" s="0"/>
      <c r="NCP135" s="0"/>
      <c r="NCQ135" s="0"/>
      <c r="NCR135" s="0"/>
      <c r="NCS135" s="0"/>
      <c r="NCT135" s="0"/>
      <c r="NCU135" s="0"/>
      <c r="NCV135" s="0"/>
      <c r="NCW135" s="0"/>
      <c r="NCX135" s="0"/>
      <c r="NCY135" s="0"/>
      <c r="NCZ135" s="0"/>
      <c r="NDA135" s="0"/>
      <c r="NDB135" s="0"/>
      <c r="NDC135" s="0"/>
      <c r="NDD135" s="0"/>
      <c r="NDE135" s="0"/>
      <c r="NDF135" s="0"/>
      <c r="NDG135" s="0"/>
      <c r="NDH135" s="0"/>
      <c r="NDI135" s="0"/>
      <c r="NDJ135" s="0"/>
      <c r="NDK135" s="0"/>
      <c r="NDL135" s="0"/>
      <c r="NDM135" s="0"/>
      <c r="NDN135" s="0"/>
      <c r="NDO135" s="0"/>
      <c r="NDP135" s="0"/>
      <c r="NDQ135" s="0"/>
      <c r="NDR135" s="0"/>
      <c r="NDS135" s="0"/>
      <c r="NDT135" s="0"/>
      <c r="NDU135" s="0"/>
      <c r="NDV135" s="0"/>
      <c r="NDW135" s="0"/>
      <c r="NDX135" s="0"/>
      <c r="NDY135" s="0"/>
      <c r="NDZ135" s="0"/>
      <c r="NEA135" s="0"/>
      <c r="NEB135" s="0"/>
      <c r="NEC135" s="0"/>
      <c r="NED135" s="0"/>
      <c r="NEE135" s="0"/>
      <c r="NEF135" s="0"/>
      <c r="NEG135" s="0"/>
      <c r="NEH135" s="0"/>
      <c r="NEI135" s="0"/>
      <c r="NEJ135" s="0"/>
      <c r="NEK135" s="0"/>
      <c r="NEL135" s="0"/>
      <c r="NEM135" s="0"/>
      <c r="NEN135" s="0"/>
      <c r="NEO135" s="0"/>
      <c r="NEP135" s="0"/>
      <c r="NEQ135" s="0"/>
      <c r="NER135" s="0"/>
      <c r="NES135" s="0"/>
      <c r="NET135" s="0"/>
      <c r="NEU135" s="0"/>
      <c r="NEV135" s="0"/>
      <c r="NEW135" s="0"/>
      <c r="NEX135" s="0"/>
      <c r="NEY135" s="0"/>
      <c r="NEZ135" s="0"/>
      <c r="NFA135" s="0"/>
      <c r="NFB135" s="0"/>
      <c r="NFC135" s="0"/>
      <c r="NFD135" s="0"/>
      <c r="NFE135" s="0"/>
      <c r="NFF135" s="0"/>
      <c r="NFG135" s="0"/>
      <c r="NFH135" s="0"/>
      <c r="NFI135" s="0"/>
      <c r="NFJ135" s="0"/>
      <c r="NFK135" s="0"/>
      <c r="NFL135" s="0"/>
      <c r="NFM135" s="0"/>
      <c r="NFN135" s="0"/>
      <c r="NFO135" s="0"/>
      <c r="NFP135" s="0"/>
      <c r="NFQ135" s="0"/>
      <c r="NFR135" s="0"/>
      <c r="NFS135" s="0"/>
      <c r="NFT135" s="0"/>
      <c r="NFU135" s="0"/>
      <c r="NFV135" s="0"/>
      <c r="NFW135" s="0"/>
      <c r="NFX135" s="0"/>
      <c r="NFY135" s="0"/>
      <c r="NFZ135" s="0"/>
      <c r="NGA135" s="0"/>
      <c r="NGB135" s="0"/>
      <c r="NGC135" s="0"/>
      <c r="NGD135" s="0"/>
      <c r="NGE135" s="0"/>
      <c r="NGF135" s="0"/>
      <c r="NGG135" s="0"/>
      <c r="NGH135" s="0"/>
      <c r="NGI135" s="0"/>
      <c r="NGJ135" s="0"/>
      <c r="NGK135" s="0"/>
      <c r="NGL135" s="0"/>
      <c r="NGM135" s="0"/>
      <c r="NGN135" s="0"/>
      <c r="NGO135" s="0"/>
      <c r="NGP135" s="0"/>
      <c r="NGQ135" s="0"/>
      <c r="NGR135" s="0"/>
      <c r="NGS135" s="0"/>
      <c r="NGT135" s="0"/>
      <c r="NGU135" s="0"/>
      <c r="NGV135" s="0"/>
      <c r="NGW135" s="0"/>
      <c r="NGX135" s="0"/>
      <c r="NGY135" s="0"/>
      <c r="NGZ135" s="0"/>
      <c r="NHA135" s="0"/>
      <c r="NHB135" s="0"/>
      <c r="NHC135" s="0"/>
      <c r="NHD135" s="0"/>
      <c r="NHE135" s="0"/>
      <c r="NHF135" s="0"/>
      <c r="NHG135" s="0"/>
      <c r="NHH135" s="0"/>
      <c r="NHI135" s="0"/>
      <c r="NHJ135" s="0"/>
      <c r="NHK135" s="0"/>
      <c r="NHL135" s="0"/>
      <c r="NHM135" s="0"/>
      <c r="NHN135" s="0"/>
      <c r="NHO135" s="0"/>
      <c r="NHP135" s="0"/>
      <c r="NHQ135" s="0"/>
      <c r="NHR135" s="0"/>
      <c r="NHS135" s="0"/>
      <c r="NHT135" s="0"/>
      <c r="NHU135" s="0"/>
      <c r="NHV135" s="0"/>
      <c r="NHW135" s="0"/>
      <c r="NHX135" s="0"/>
      <c r="NHY135" s="0"/>
      <c r="NHZ135" s="0"/>
      <c r="NIA135" s="0"/>
      <c r="NIB135" s="0"/>
      <c r="NIC135" s="0"/>
      <c r="NID135" s="0"/>
      <c r="NIE135" s="0"/>
      <c r="NIF135" s="0"/>
      <c r="NIG135" s="0"/>
      <c r="NIH135" s="0"/>
      <c r="NII135" s="0"/>
      <c r="NIJ135" s="0"/>
      <c r="NIK135" s="0"/>
      <c r="NIL135" s="0"/>
      <c r="NIM135" s="0"/>
      <c r="NIN135" s="0"/>
      <c r="NIO135" s="0"/>
      <c r="NIP135" s="0"/>
      <c r="NIQ135" s="0"/>
      <c r="NIR135" s="0"/>
      <c r="NIS135" s="0"/>
      <c r="NIT135" s="0"/>
      <c r="NIU135" s="0"/>
      <c r="NIV135" s="0"/>
      <c r="NIW135" s="0"/>
      <c r="NIX135" s="0"/>
      <c r="NIY135" s="0"/>
      <c r="NIZ135" s="0"/>
      <c r="NJA135" s="0"/>
      <c r="NJB135" s="0"/>
      <c r="NJC135" s="0"/>
      <c r="NJD135" s="0"/>
      <c r="NJE135" s="0"/>
      <c r="NJF135" s="0"/>
      <c r="NJG135" s="0"/>
      <c r="NJH135" s="0"/>
      <c r="NJI135" s="0"/>
      <c r="NJJ135" s="0"/>
      <c r="NJK135" s="0"/>
      <c r="NJL135" s="0"/>
      <c r="NJM135" s="0"/>
      <c r="NJN135" s="0"/>
      <c r="NJO135" s="0"/>
      <c r="NJP135" s="0"/>
      <c r="NJQ135" s="0"/>
      <c r="NJR135" s="0"/>
      <c r="NJS135" s="0"/>
      <c r="NJT135" s="0"/>
      <c r="NJU135" s="0"/>
      <c r="NJV135" s="0"/>
      <c r="NJW135" s="0"/>
      <c r="NJX135" s="0"/>
      <c r="NJY135" s="0"/>
      <c r="NJZ135" s="0"/>
      <c r="NKA135" s="0"/>
      <c r="NKB135" s="0"/>
      <c r="NKC135" s="0"/>
      <c r="NKD135" s="0"/>
      <c r="NKE135" s="0"/>
      <c r="NKF135" s="0"/>
      <c r="NKG135" s="0"/>
      <c r="NKH135" s="0"/>
      <c r="NKI135" s="0"/>
      <c r="NKJ135" s="0"/>
      <c r="NKK135" s="0"/>
      <c r="NKL135" s="0"/>
      <c r="NKM135" s="0"/>
      <c r="NKN135" s="0"/>
      <c r="NKO135" s="0"/>
      <c r="NKP135" s="0"/>
      <c r="NKQ135" s="0"/>
      <c r="NKR135" s="0"/>
      <c r="NKS135" s="0"/>
      <c r="NKT135" s="0"/>
      <c r="NKU135" s="0"/>
      <c r="NKV135" s="0"/>
      <c r="NKW135" s="0"/>
      <c r="NKX135" s="0"/>
      <c r="NKY135" s="0"/>
      <c r="NKZ135" s="0"/>
      <c r="NLA135" s="0"/>
      <c r="NLB135" s="0"/>
      <c r="NLC135" s="0"/>
      <c r="NLD135" s="0"/>
      <c r="NLE135" s="0"/>
      <c r="NLF135" s="0"/>
      <c r="NLG135" s="0"/>
      <c r="NLH135" s="0"/>
      <c r="NLI135" s="0"/>
      <c r="NLJ135" s="0"/>
      <c r="NLK135" s="0"/>
      <c r="NLL135" s="0"/>
      <c r="NLM135" s="0"/>
      <c r="NLN135" s="0"/>
      <c r="NLO135" s="0"/>
      <c r="NLP135" s="0"/>
      <c r="NLQ135" s="0"/>
      <c r="NLR135" s="0"/>
      <c r="NLS135" s="0"/>
      <c r="NLT135" s="0"/>
      <c r="NLU135" s="0"/>
      <c r="NLV135" s="0"/>
      <c r="NLW135" s="0"/>
      <c r="NLX135" s="0"/>
      <c r="NLY135" s="0"/>
      <c r="NLZ135" s="0"/>
      <c r="NMA135" s="0"/>
      <c r="NMB135" s="0"/>
      <c r="NMC135" s="0"/>
      <c r="NMD135" s="0"/>
      <c r="NME135" s="0"/>
      <c r="NMF135" s="0"/>
      <c r="NMG135" s="0"/>
      <c r="NMH135" s="0"/>
      <c r="NMI135" s="0"/>
      <c r="NMJ135" s="0"/>
      <c r="NMK135" s="0"/>
      <c r="NML135" s="0"/>
      <c r="NMM135" s="0"/>
      <c r="NMN135" s="0"/>
      <c r="NMO135" s="0"/>
      <c r="NMP135" s="0"/>
      <c r="NMQ135" s="0"/>
      <c r="NMR135" s="0"/>
      <c r="NMS135" s="0"/>
      <c r="NMT135" s="0"/>
      <c r="NMU135" s="0"/>
      <c r="NMV135" s="0"/>
      <c r="NMW135" s="0"/>
      <c r="NMX135" s="0"/>
      <c r="NMY135" s="0"/>
      <c r="NMZ135" s="0"/>
      <c r="NNA135" s="0"/>
      <c r="NNB135" s="0"/>
      <c r="NNC135" s="0"/>
      <c r="NND135" s="0"/>
      <c r="NNE135" s="0"/>
      <c r="NNF135" s="0"/>
      <c r="NNG135" s="0"/>
      <c r="NNH135" s="0"/>
      <c r="NNI135" s="0"/>
      <c r="NNJ135" s="0"/>
      <c r="NNK135" s="0"/>
      <c r="NNL135" s="0"/>
      <c r="NNM135" s="0"/>
      <c r="NNN135" s="0"/>
      <c r="NNO135" s="0"/>
      <c r="NNP135" s="0"/>
      <c r="NNQ135" s="0"/>
      <c r="NNR135" s="0"/>
      <c r="NNS135" s="0"/>
      <c r="NNT135" s="0"/>
      <c r="NNU135" s="0"/>
      <c r="NNV135" s="0"/>
      <c r="NNW135" s="0"/>
      <c r="NNX135" s="0"/>
      <c r="NNY135" s="0"/>
      <c r="NNZ135" s="0"/>
      <c r="NOA135" s="0"/>
      <c r="NOB135" s="0"/>
      <c r="NOC135" s="0"/>
      <c r="NOD135" s="0"/>
      <c r="NOE135" s="0"/>
      <c r="NOF135" s="0"/>
      <c r="NOG135" s="0"/>
      <c r="NOH135" s="0"/>
      <c r="NOI135" s="0"/>
      <c r="NOJ135" s="0"/>
      <c r="NOK135" s="0"/>
      <c r="NOL135" s="0"/>
      <c r="NOM135" s="0"/>
      <c r="NON135" s="0"/>
      <c r="NOO135" s="0"/>
      <c r="NOP135" s="0"/>
      <c r="NOQ135" s="0"/>
      <c r="NOR135" s="0"/>
      <c r="NOS135" s="0"/>
      <c r="NOT135" s="0"/>
      <c r="NOU135" s="0"/>
      <c r="NOV135" s="0"/>
      <c r="NOW135" s="0"/>
      <c r="NOX135" s="0"/>
      <c r="NOY135" s="0"/>
      <c r="NOZ135" s="0"/>
      <c r="NPA135" s="0"/>
      <c r="NPB135" s="0"/>
      <c r="NPC135" s="0"/>
      <c r="NPD135" s="0"/>
      <c r="NPE135" s="0"/>
      <c r="NPF135" s="0"/>
      <c r="NPG135" s="0"/>
      <c r="NPH135" s="0"/>
      <c r="NPI135" s="0"/>
      <c r="NPJ135" s="0"/>
      <c r="NPK135" s="0"/>
      <c r="NPL135" s="0"/>
      <c r="NPM135" s="0"/>
      <c r="NPN135" s="0"/>
      <c r="NPO135" s="0"/>
      <c r="NPP135" s="0"/>
      <c r="NPQ135" s="0"/>
      <c r="NPR135" s="0"/>
      <c r="NPS135" s="0"/>
      <c r="NPT135" s="0"/>
      <c r="NPU135" s="0"/>
      <c r="NPV135" s="0"/>
      <c r="NPW135" s="0"/>
      <c r="NPX135" s="0"/>
      <c r="NPY135" s="0"/>
      <c r="NPZ135" s="0"/>
      <c r="NQA135" s="0"/>
      <c r="NQB135" s="0"/>
      <c r="NQC135" s="0"/>
      <c r="NQD135" s="0"/>
      <c r="NQE135" s="0"/>
      <c r="NQF135" s="0"/>
      <c r="NQG135" s="0"/>
      <c r="NQH135" s="0"/>
      <c r="NQI135" s="0"/>
      <c r="NQJ135" s="0"/>
      <c r="NQK135" s="0"/>
      <c r="NQL135" s="0"/>
      <c r="NQM135" s="0"/>
      <c r="NQN135" s="0"/>
      <c r="NQO135" s="0"/>
      <c r="NQP135" s="0"/>
      <c r="NQQ135" s="0"/>
      <c r="NQR135" s="0"/>
      <c r="NQS135" s="0"/>
      <c r="NQT135" s="0"/>
      <c r="NQU135" s="0"/>
      <c r="NQV135" s="0"/>
      <c r="NQW135" s="0"/>
      <c r="NQX135" s="0"/>
      <c r="NQY135" s="0"/>
      <c r="NQZ135" s="0"/>
      <c r="NRA135" s="0"/>
      <c r="NRB135" s="0"/>
      <c r="NRC135" s="0"/>
      <c r="NRD135" s="0"/>
      <c r="NRE135" s="0"/>
      <c r="NRF135" s="0"/>
      <c r="NRG135" s="0"/>
      <c r="NRH135" s="0"/>
      <c r="NRI135" s="0"/>
      <c r="NRJ135" s="0"/>
      <c r="NRK135" s="0"/>
      <c r="NRL135" s="0"/>
      <c r="NRM135" s="0"/>
      <c r="NRN135" s="0"/>
      <c r="NRO135" s="0"/>
      <c r="NRP135" s="0"/>
      <c r="NRQ135" s="0"/>
      <c r="NRR135" s="0"/>
      <c r="NRS135" s="0"/>
      <c r="NRT135" s="0"/>
      <c r="NRU135" s="0"/>
      <c r="NRV135" s="0"/>
      <c r="NRW135" s="0"/>
      <c r="NRX135" s="0"/>
      <c r="NRY135" s="0"/>
      <c r="NRZ135" s="0"/>
      <c r="NSA135" s="0"/>
      <c r="NSB135" s="0"/>
      <c r="NSC135" s="0"/>
      <c r="NSD135" s="0"/>
      <c r="NSE135" s="0"/>
      <c r="NSF135" s="0"/>
      <c r="NSG135" s="0"/>
      <c r="NSH135" s="0"/>
      <c r="NSI135" s="0"/>
      <c r="NSJ135" s="0"/>
      <c r="NSK135" s="0"/>
      <c r="NSL135" s="0"/>
      <c r="NSM135" s="0"/>
      <c r="NSN135" s="0"/>
      <c r="NSO135" s="0"/>
      <c r="NSP135" s="0"/>
      <c r="NSQ135" s="0"/>
      <c r="NSR135" s="0"/>
      <c r="NSS135" s="0"/>
      <c r="NST135" s="0"/>
      <c r="NSU135" s="0"/>
      <c r="NSV135" s="0"/>
      <c r="NSW135" s="0"/>
      <c r="NSX135" s="0"/>
      <c r="NSY135" s="0"/>
      <c r="NSZ135" s="0"/>
      <c r="NTA135" s="0"/>
      <c r="NTB135" s="0"/>
      <c r="NTC135" s="0"/>
      <c r="NTD135" s="0"/>
      <c r="NTE135" s="0"/>
      <c r="NTF135" s="0"/>
      <c r="NTG135" s="0"/>
      <c r="NTH135" s="0"/>
      <c r="NTI135" s="0"/>
      <c r="NTJ135" s="0"/>
      <c r="NTK135" s="0"/>
      <c r="NTL135" s="0"/>
      <c r="NTM135" s="0"/>
      <c r="NTN135" s="0"/>
      <c r="NTO135" s="0"/>
      <c r="NTP135" s="0"/>
      <c r="NTQ135" s="0"/>
      <c r="NTR135" s="0"/>
      <c r="NTS135" s="0"/>
      <c r="NTT135" s="0"/>
      <c r="NTU135" s="0"/>
      <c r="NTV135" s="0"/>
      <c r="NTW135" s="0"/>
      <c r="NTX135" s="0"/>
      <c r="NTY135" s="0"/>
      <c r="NTZ135" s="0"/>
      <c r="NUA135" s="0"/>
      <c r="NUB135" s="0"/>
      <c r="NUC135" s="0"/>
      <c r="NUD135" s="0"/>
      <c r="NUE135" s="0"/>
      <c r="NUF135" s="0"/>
      <c r="NUG135" s="0"/>
      <c r="NUH135" s="0"/>
      <c r="NUI135" s="0"/>
      <c r="NUJ135" s="0"/>
      <c r="NUK135" s="0"/>
      <c r="NUL135" s="0"/>
      <c r="NUM135" s="0"/>
      <c r="NUN135" s="0"/>
      <c r="NUO135" s="0"/>
      <c r="NUP135" s="0"/>
      <c r="NUQ135" s="0"/>
      <c r="NUR135" s="0"/>
      <c r="NUS135" s="0"/>
      <c r="NUT135" s="0"/>
      <c r="NUU135" s="0"/>
      <c r="NUV135" s="0"/>
      <c r="NUW135" s="0"/>
      <c r="NUX135" s="0"/>
      <c r="NUY135" s="0"/>
      <c r="NUZ135" s="0"/>
      <c r="NVA135" s="0"/>
      <c r="NVB135" s="0"/>
      <c r="NVC135" s="0"/>
      <c r="NVD135" s="0"/>
      <c r="NVE135" s="0"/>
      <c r="NVF135" s="0"/>
      <c r="NVG135" s="0"/>
      <c r="NVH135" s="0"/>
      <c r="NVI135" s="0"/>
      <c r="NVJ135" s="0"/>
      <c r="NVK135" s="0"/>
      <c r="NVL135" s="0"/>
      <c r="NVM135" s="0"/>
      <c r="NVN135" s="0"/>
      <c r="NVO135" s="0"/>
      <c r="NVP135" s="0"/>
      <c r="NVQ135" s="0"/>
      <c r="NVR135" s="0"/>
      <c r="NVS135" s="0"/>
      <c r="NVT135" s="0"/>
      <c r="NVU135" s="0"/>
      <c r="NVV135" s="0"/>
      <c r="NVW135" s="0"/>
      <c r="NVX135" s="0"/>
      <c r="NVY135" s="0"/>
      <c r="NVZ135" s="0"/>
      <c r="NWA135" s="0"/>
      <c r="NWB135" s="0"/>
      <c r="NWC135" s="0"/>
      <c r="NWD135" s="0"/>
      <c r="NWE135" s="0"/>
      <c r="NWF135" s="0"/>
      <c r="NWG135" s="0"/>
      <c r="NWH135" s="0"/>
      <c r="NWI135" s="0"/>
      <c r="NWJ135" s="0"/>
      <c r="NWK135" s="0"/>
      <c r="NWL135" s="0"/>
      <c r="NWM135" s="0"/>
      <c r="NWN135" s="0"/>
      <c r="NWO135" s="0"/>
      <c r="NWP135" s="0"/>
      <c r="NWQ135" s="0"/>
      <c r="NWR135" s="0"/>
      <c r="NWS135" s="0"/>
      <c r="NWT135" s="0"/>
      <c r="NWU135" s="0"/>
      <c r="NWV135" s="0"/>
      <c r="NWW135" s="0"/>
      <c r="NWX135" s="0"/>
      <c r="NWY135" s="0"/>
      <c r="NWZ135" s="0"/>
      <c r="NXA135" s="0"/>
      <c r="NXB135" s="0"/>
      <c r="NXC135" s="0"/>
      <c r="NXD135" s="0"/>
      <c r="NXE135" s="0"/>
      <c r="NXF135" s="0"/>
      <c r="NXG135" s="0"/>
      <c r="NXH135" s="0"/>
      <c r="NXI135" s="0"/>
      <c r="NXJ135" s="0"/>
      <c r="NXK135" s="0"/>
      <c r="NXL135" s="0"/>
      <c r="NXM135" s="0"/>
      <c r="NXN135" s="0"/>
      <c r="NXO135" s="0"/>
      <c r="NXP135" s="0"/>
      <c r="NXQ135" s="0"/>
      <c r="NXR135" s="0"/>
      <c r="NXS135" s="0"/>
      <c r="NXT135" s="0"/>
      <c r="NXU135" s="0"/>
      <c r="NXV135" s="0"/>
      <c r="NXW135" s="0"/>
      <c r="NXX135" s="0"/>
      <c r="NXY135" s="0"/>
      <c r="NXZ135" s="0"/>
      <c r="NYA135" s="0"/>
      <c r="NYB135" s="0"/>
      <c r="NYC135" s="0"/>
      <c r="NYD135" s="0"/>
      <c r="NYE135" s="0"/>
      <c r="NYF135" s="0"/>
      <c r="NYG135" s="0"/>
      <c r="NYH135" s="0"/>
      <c r="NYI135" s="0"/>
      <c r="NYJ135" s="0"/>
      <c r="NYK135" s="0"/>
      <c r="NYL135" s="0"/>
      <c r="NYM135" s="0"/>
      <c r="NYN135" s="0"/>
      <c r="NYO135" s="0"/>
      <c r="NYP135" s="0"/>
      <c r="NYQ135" s="0"/>
      <c r="NYR135" s="0"/>
      <c r="NYS135" s="0"/>
      <c r="NYT135" s="0"/>
      <c r="NYU135" s="0"/>
      <c r="NYV135" s="0"/>
      <c r="NYW135" s="0"/>
      <c r="NYX135" s="0"/>
      <c r="NYY135" s="0"/>
      <c r="NYZ135" s="0"/>
      <c r="NZA135" s="0"/>
      <c r="NZB135" s="0"/>
      <c r="NZC135" s="0"/>
      <c r="NZD135" s="0"/>
      <c r="NZE135" s="0"/>
      <c r="NZF135" s="0"/>
      <c r="NZG135" s="0"/>
      <c r="NZH135" s="0"/>
      <c r="NZI135" s="0"/>
      <c r="NZJ135" s="0"/>
      <c r="NZK135" s="0"/>
      <c r="NZL135" s="0"/>
      <c r="NZM135" s="0"/>
      <c r="NZN135" s="0"/>
      <c r="NZO135" s="0"/>
      <c r="NZP135" s="0"/>
      <c r="NZQ135" s="0"/>
      <c r="NZR135" s="0"/>
      <c r="NZS135" s="0"/>
      <c r="NZT135" s="0"/>
      <c r="NZU135" s="0"/>
      <c r="NZV135" s="0"/>
      <c r="NZW135" s="0"/>
      <c r="NZX135" s="0"/>
      <c r="NZY135" s="0"/>
      <c r="NZZ135" s="0"/>
      <c r="OAA135" s="0"/>
      <c r="OAB135" s="0"/>
      <c r="OAC135" s="0"/>
      <c r="OAD135" s="0"/>
      <c r="OAE135" s="0"/>
      <c r="OAF135" s="0"/>
      <c r="OAG135" s="0"/>
      <c r="OAH135" s="0"/>
      <c r="OAI135" s="0"/>
      <c r="OAJ135" s="0"/>
      <c r="OAK135" s="0"/>
      <c r="OAL135" s="0"/>
      <c r="OAM135" s="0"/>
      <c r="OAN135" s="0"/>
      <c r="OAO135" s="0"/>
      <c r="OAP135" s="0"/>
      <c r="OAQ135" s="0"/>
      <c r="OAR135" s="0"/>
      <c r="OAS135" s="0"/>
      <c r="OAT135" s="0"/>
      <c r="OAU135" s="0"/>
      <c r="OAV135" s="0"/>
      <c r="OAW135" s="0"/>
      <c r="OAX135" s="0"/>
      <c r="OAY135" s="0"/>
      <c r="OAZ135" s="0"/>
      <c r="OBA135" s="0"/>
      <c r="OBB135" s="0"/>
      <c r="OBC135" s="0"/>
      <c r="OBD135" s="0"/>
      <c r="OBE135" s="0"/>
      <c r="OBF135" s="0"/>
      <c r="OBG135" s="0"/>
      <c r="OBH135" s="0"/>
      <c r="OBI135" s="0"/>
      <c r="OBJ135" s="0"/>
      <c r="OBK135" s="0"/>
      <c r="OBL135" s="0"/>
      <c r="OBM135" s="0"/>
      <c r="OBN135" s="0"/>
      <c r="OBO135" s="0"/>
      <c r="OBP135" s="0"/>
      <c r="OBQ135" s="0"/>
      <c r="OBR135" s="0"/>
      <c r="OBS135" s="0"/>
      <c r="OBT135" s="0"/>
      <c r="OBU135" s="0"/>
      <c r="OBV135" s="0"/>
      <c r="OBW135" s="0"/>
      <c r="OBX135" s="0"/>
      <c r="OBY135" s="0"/>
      <c r="OBZ135" s="0"/>
      <c r="OCA135" s="0"/>
      <c r="OCB135" s="0"/>
      <c r="OCC135" s="0"/>
      <c r="OCD135" s="0"/>
      <c r="OCE135" s="0"/>
      <c r="OCF135" s="0"/>
      <c r="OCG135" s="0"/>
      <c r="OCH135" s="0"/>
      <c r="OCI135" s="0"/>
      <c r="OCJ135" s="0"/>
      <c r="OCK135" s="0"/>
      <c r="OCL135" s="0"/>
      <c r="OCM135" s="0"/>
      <c r="OCN135" s="0"/>
      <c r="OCO135" s="0"/>
      <c r="OCP135" s="0"/>
      <c r="OCQ135" s="0"/>
      <c r="OCR135" s="0"/>
      <c r="OCS135" s="0"/>
      <c r="OCT135" s="0"/>
      <c r="OCU135" s="0"/>
      <c r="OCV135" s="0"/>
      <c r="OCW135" s="0"/>
      <c r="OCX135" s="0"/>
      <c r="OCY135" s="0"/>
      <c r="OCZ135" s="0"/>
      <c r="ODA135" s="0"/>
      <c r="ODB135" s="0"/>
      <c r="ODC135" s="0"/>
      <c r="ODD135" s="0"/>
      <c r="ODE135" s="0"/>
      <c r="ODF135" s="0"/>
      <c r="ODG135" s="0"/>
      <c r="ODH135" s="0"/>
      <c r="ODI135" s="0"/>
      <c r="ODJ135" s="0"/>
      <c r="ODK135" s="0"/>
      <c r="ODL135" s="0"/>
      <c r="ODM135" s="0"/>
      <c r="ODN135" s="0"/>
      <c r="ODO135" s="0"/>
      <c r="ODP135" s="0"/>
      <c r="ODQ135" s="0"/>
      <c r="ODR135" s="0"/>
      <c r="ODS135" s="0"/>
      <c r="ODT135" s="0"/>
      <c r="ODU135" s="0"/>
      <c r="ODV135" s="0"/>
      <c r="ODW135" s="0"/>
      <c r="ODX135" s="0"/>
      <c r="ODY135" s="0"/>
      <c r="ODZ135" s="0"/>
      <c r="OEA135" s="0"/>
      <c r="OEB135" s="0"/>
      <c r="OEC135" s="0"/>
      <c r="OED135" s="0"/>
      <c r="OEE135" s="0"/>
      <c r="OEF135" s="0"/>
      <c r="OEG135" s="0"/>
      <c r="OEH135" s="0"/>
      <c r="OEI135" s="0"/>
      <c r="OEJ135" s="0"/>
      <c r="OEK135" s="0"/>
      <c r="OEL135" s="0"/>
      <c r="OEM135" s="0"/>
      <c r="OEN135" s="0"/>
      <c r="OEO135" s="0"/>
      <c r="OEP135" s="0"/>
      <c r="OEQ135" s="0"/>
      <c r="OER135" s="0"/>
      <c r="OES135" s="0"/>
      <c r="OET135" s="0"/>
      <c r="OEU135" s="0"/>
      <c r="OEV135" s="0"/>
      <c r="OEW135" s="0"/>
      <c r="OEX135" s="0"/>
      <c r="OEY135" s="0"/>
      <c r="OEZ135" s="0"/>
      <c r="OFA135" s="0"/>
      <c r="OFB135" s="0"/>
      <c r="OFC135" s="0"/>
      <c r="OFD135" s="0"/>
      <c r="OFE135" s="0"/>
      <c r="OFF135" s="0"/>
      <c r="OFG135" s="0"/>
      <c r="OFH135" s="0"/>
      <c r="OFI135" s="0"/>
      <c r="OFJ135" s="0"/>
      <c r="OFK135" s="0"/>
      <c r="OFL135" s="0"/>
      <c r="OFM135" s="0"/>
      <c r="OFN135" s="0"/>
      <c r="OFO135" s="0"/>
      <c r="OFP135" s="0"/>
      <c r="OFQ135" s="0"/>
      <c r="OFR135" s="0"/>
      <c r="OFS135" s="0"/>
      <c r="OFT135" s="0"/>
      <c r="OFU135" s="0"/>
      <c r="OFV135" s="0"/>
      <c r="OFW135" s="0"/>
      <c r="OFX135" s="0"/>
      <c r="OFY135" s="0"/>
      <c r="OFZ135" s="0"/>
      <c r="OGA135" s="0"/>
      <c r="OGB135" s="0"/>
      <c r="OGC135" s="0"/>
      <c r="OGD135" s="0"/>
      <c r="OGE135" s="0"/>
      <c r="OGF135" s="0"/>
      <c r="OGG135" s="0"/>
      <c r="OGH135" s="0"/>
      <c r="OGI135" s="0"/>
      <c r="OGJ135" s="0"/>
      <c r="OGK135" s="0"/>
      <c r="OGL135" s="0"/>
      <c r="OGM135" s="0"/>
      <c r="OGN135" s="0"/>
      <c r="OGO135" s="0"/>
      <c r="OGP135" s="0"/>
      <c r="OGQ135" s="0"/>
      <c r="OGR135" s="0"/>
      <c r="OGS135" s="0"/>
      <c r="OGT135" s="0"/>
      <c r="OGU135" s="0"/>
      <c r="OGV135" s="0"/>
      <c r="OGW135" s="0"/>
      <c r="OGX135" s="0"/>
      <c r="OGY135" s="0"/>
      <c r="OGZ135" s="0"/>
      <c r="OHA135" s="0"/>
      <c r="OHB135" s="0"/>
      <c r="OHC135" s="0"/>
      <c r="OHD135" s="0"/>
      <c r="OHE135" s="0"/>
      <c r="OHF135" s="0"/>
      <c r="OHG135" s="0"/>
      <c r="OHH135" s="0"/>
      <c r="OHI135" s="0"/>
      <c r="OHJ135" s="0"/>
      <c r="OHK135" s="0"/>
      <c r="OHL135" s="0"/>
      <c r="OHM135" s="0"/>
      <c r="OHN135" s="0"/>
      <c r="OHO135" s="0"/>
      <c r="OHP135" s="0"/>
      <c r="OHQ135" s="0"/>
      <c r="OHR135" s="0"/>
      <c r="OHS135" s="0"/>
      <c r="OHT135" s="0"/>
      <c r="OHU135" s="0"/>
      <c r="OHV135" s="0"/>
      <c r="OHW135" s="0"/>
      <c r="OHX135" s="0"/>
      <c r="OHY135" s="0"/>
      <c r="OHZ135" s="0"/>
      <c r="OIA135" s="0"/>
      <c r="OIB135" s="0"/>
      <c r="OIC135" s="0"/>
      <c r="OID135" s="0"/>
      <c r="OIE135" s="0"/>
      <c r="OIF135" s="0"/>
      <c r="OIG135" s="0"/>
      <c r="OIH135" s="0"/>
      <c r="OII135" s="0"/>
      <c r="OIJ135" s="0"/>
      <c r="OIK135" s="0"/>
      <c r="OIL135" s="0"/>
      <c r="OIM135" s="0"/>
      <c r="OIN135" s="0"/>
      <c r="OIO135" s="0"/>
      <c r="OIP135" s="0"/>
      <c r="OIQ135" s="0"/>
      <c r="OIR135" s="0"/>
      <c r="OIS135" s="0"/>
      <c r="OIT135" s="0"/>
      <c r="OIU135" s="0"/>
      <c r="OIV135" s="0"/>
      <c r="OIW135" s="0"/>
      <c r="OIX135" s="0"/>
      <c r="OIY135" s="0"/>
      <c r="OIZ135" s="0"/>
      <c r="OJA135" s="0"/>
      <c r="OJB135" s="0"/>
      <c r="OJC135" s="0"/>
      <c r="OJD135" s="0"/>
      <c r="OJE135" s="0"/>
      <c r="OJF135" s="0"/>
      <c r="OJG135" s="0"/>
      <c r="OJH135" s="0"/>
      <c r="OJI135" s="0"/>
      <c r="OJJ135" s="0"/>
      <c r="OJK135" s="0"/>
      <c r="OJL135" s="0"/>
      <c r="OJM135" s="0"/>
      <c r="OJN135" s="0"/>
      <c r="OJO135" s="0"/>
      <c r="OJP135" s="0"/>
      <c r="OJQ135" s="0"/>
      <c r="OJR135" s="0"/>
      <c r="OJS135" s="0"/>
      <c r="OJT135" s="0"/>
      <c r="OJU135" s="0"/>
      <c r="OJV135" s="0"/>
      <c r="OJW135" s="0"/>
      <c r="OJX135" s="0"/>
      <c r="OJY135" s="0"/>
      <c r="OJZ135" s="0"/>
      <c r="OKA135" s="0"/>
      <c r="OKB135" s="0"/>
      <c r="OKC135" s="0"/>
      <c r="OKD135" s="0"/>
      <c r="OKE135" s="0"/>
      <c r="OKF135" s="0"/>
      <c r="OKG135" s="0"/>
      <c r="OKH135" s="0"/>
      <c r="OKI135" s="0"/>
      <c r="OKJ135" s="0"/>
      <c r="OKK135" s="0"/>
      <c r="OKL135" s="0"/>
      <c r="OKM135" s="0"/>
      <c r="OKN135" s="0"/>
      <c r="OKO135" s="0"/>
      <c r="OKP135" s="0"/>
      <c r="OKQ135" s="0"/>
      <c r="OKR135" s="0"/>
      <c r="OKS135" s="0"/>
      <c r="OKT135" s="0"/>
      <c r="OKU135" s="0"/>
      <c r="OKV135" s="0"/>
      <c r="OKW135" s="0"/>
      <c r="OKX135" s="0"/>
      <c r="OKY135" s="0"/>
      <c r="OKZ135" s="0"/>
      <c r="OLA135" s="0"/>
      <c r="OLB135" s="0"/>
      <c r="OLC135" s="0"/>
      <c r="OLD135" s="0"/>
      <c r="OLE135" s="0"/>
      <c r="OLF135" s="0"/>
      <c r="OLG135" s="0"/>
      <c r="OLH135" s="0"/>
      <c r="OLI135" s="0"/>
      <c r="OLJ135" s="0"/>
      <c r="OLK135" s="0"/>
      <c r="OLL135" s="0"/>
      <c r="OLM135" s="0"/>
      <c r="OLN135" s="0"/>
      <c r="OLO135" s="0"/>
      <c r="OLP135" s="0"/>
      <c r="OLQ135" s="0"/>
      <c r="OLR135" s="0"/>
      <c r="OLS135" s="0"/>
      <c r="OLT135" s="0"/>
      <c r="OLU135" s="0"/>
      <c r="OLV135" s="0"/>
      <c r="OLW135" s="0"/>
      <c r="OLX135" s="0"/>
      <c r="OLY135" s="0"/>
      <c r="OLZ135" s="0"/>
      <c r="OMA135" s="0"/>
      <c r="OMB135" s="0"/>
      <c r="OMC135" s="0"/>
      <c r="OMD135" s="0"/>
      <c r="OME135" s="0"/>
      <c r="OMF135" s="0"/>
      <c r="OMG135" s="0"/>
      <c r="OMH135" s="0"/>
      <c r="OMI135" s="0"/>
      <c r="OMJ135" s="0"/>
      <c r="OMK135" s="0"/>
      <c r="OML135" s="0"/>
      <c r="OMM135" s="0"/>
      <c r="OMN135" s="0"/>
      <c r="OMO135" s="0"/>
      <c r="OMP135" s="0"/>
      <c r="OMQ135" s="0"/>
      <c r="OMR135" s="0"/>
      <c r="OMS135" s="0"/>
      <c r="OMT135" s="0"/>
      <c r="OMU135" s="0"/>
      <c r="OMV135" s="0"/>
      <c r="OMW135" s="0"/>
      <c r="OMX135" s="0"/>
      <c r="OMY135" s="0"/>
      <c r="OMZ135" s="0"/>
      <c r="ONA135" s="0"/>
      <c r="ONB135" s="0"/>
      <c r="ONC135" s="0"/>
      <c r="OND135" s="0"/>
      <c r="ONE135" s="0"/>
      <c r="ONF135" s="0"/>
      <c r="ONG135" s="0"/>
      <c r="ONH135" s="0"/>
      <c r="ONI135" s="0"/>
      <c r="ONJ135" s="0"/>
      <c r="ONK135" s="0"/>
      <c r="ONL135" s="0"/>
      <c r="ONM135" s="0"/>
      <c r="ONN135" s="0"/>
      <c r="ONO135" s="0"/>
      <c r="ONP135" s="0"/>
      <c r="ONQ135" s="0"/>
      <c r="ONR135" s="0"/>
      <c r="ONS135" s="0"/>
      <c r="ONT135" s="0"/>
      <c r="ONU135" s="0"/>
      <c r="ONV135" s="0"/>
      <c r="ONW135" s="0"/>
      <c r="ONX135" s="0"/>
      <c r="ONY135" s="0"/>
      <c r="ONZ135" s="0"/>
      <c r="OOA135" s="0"/>
      <c r="OOB135" s="0"/>
      <c r="OOC135" s="0"/>
      <c r="OOD135" s="0"/>
      <c r="OOE135" s="0"/>
      <c r="OOF135" s="0"/>
      <c r="OOG135" s="0"/>
      <c r="OOH135" s="0"/>
      <c r="OOI135" s="0"/>
      <c r="OOJ135" s="0"/>
      <c r="OOK135" s="0"/>
      <c r="OOL135" s="0"/>
      <c r="OOM135" s="0"/>
      <c r="OON135" s="0"/>
      <c r="OOO135" s="0"/>
      <c r="OOP135" s="0"/>
      <c r="OOQ135" s="0"/>
      <c r="OOR135" s="0"/>
      <c r="OOS135" s="0"/>
      <c r="OOT135" s="0"/>
      <c r="OOU135" s="0"/>
      <c r="OOV135" s="0"/>
      <c r="OOW135" s="0"/>
      <c r="OOX135" s="0"/>
      <c r="OOY135" s="0"/>
      <c r="OOZ135" s="0"/>
      <c r="OPA135" s="0"/>
      <c r="OPB135" s="0"/>
      <c r="OPC135" s="0"/>
      <c r="OPD135" s="0"/>
      <c r="OPE135" s="0"/>
      <c r="OPF135" s="0"/>
      <c r="OPG135" s="0"/>
      <c r="OPH135" s="0"/>
      <c r="OPI135" s="0"/>
      <c r="OPJ135" s="0"/>
      <c r="OPK135" s="0"/>
      <c r="OPL135" s="0"/>
      <c r="OPM135" s="0"/>
      <c r="OPN135" s="0"/>
      <c r="OPO135" s="0"/>
      <c r="OPP135" s="0"/>
      <c r="OPQ135" s="0"/>
      <c r="OPR135" s="0"/>
      <c r="OPS135" s="0"/>
      <c r="OPT135" s="0"/>
      <c r="OPU135" s="0"/>
      <c r="OPV135" s="0"/>
      <c r="OPW135" s="0"/>
      <c r="OPX135" s="0"/>
      <c r="OPY135" s="0"/>
      <c r="OPZ135" s="0"/>
      <c r="OQA135" s="0"/>
      <c r="OQB135" s="0"/>
      <c r="OQC135" s="0"/>
      <c r="OQD135" s="0"/>
      <c r="OQE135" s="0"/>
      <c r="OQF135" s="0"/>
      <c r="OQG135" s="0"/>
      <c r="OQH135" s="0"/>
      <c r="OQI135" s="0"/>
      <c r="OQJ135" s="0"/>
      <c r="OQK135" s="0"/>
      <c r="OQL135" s="0"/>
      <c r="OQM135" s="0"/>
      <c r="OQN135" s="0"/>
      <c r="OQO135" s="0"/>
      <c r="OQP135" s="0"/>
      <c r="OQQ135" s="0"/>
      <c r="OQR135" s="0"/>
      <c r="OQS135" s="0"/>
      <c r="OQT135" s="0"/>
      <c r="OQU135" s="0"/>
      <c r="OQV135" s="0"/>
      <c r="OQW135" s="0"/>
      <c r="OQX135" s="0"/>
      <c r="OQY135" s="0"/>
      <c r="OQZ135" s="0"/>
      <c r="ORA135" s="0"/>
      <c r="ORB135" s="0"/>
      <c r="ORC135" s="0"/>
      <c r="ORD135" s="0"/>
      <c r="ORE135" s="0"/>
      <c r="ORF135" s="0"/>
      <c r="ORG135" s="0"/>
      <c r="ORH135" s="0"/>
      <c r="ORI135" s="0"/>
      <c r="ORJ135" s="0"/>
      <c r="ORK135" s="0"/>
      <c r="ORL135" s="0"/>
      <c r="ORM135" s="0"/>
      <c r="ORN135" s="0"/>
      <c r="ORO135" s="0"/>
      <c r="ORP135" s="0"/>
      <c r="ORQ135" s="0"/>
      <c r="ORR135" s="0"/>
      <c r="ORS135" s="0"/>
      <c r="ORT135" s="0"/>
      <c r="ORU135" s="0"/>
      <c r="ORV135" s="0"/>
      <c r="ORW135" s="0"/>
      <c r="ORX135" s="0"/>
      <c r="ORY135" s="0"/>
      <c r="ORZ135" s="0"/>
      <c r="OSA135" s="0"/>
      <c r="OSB135" s="0"/>
      <c r="OSC135" s="0"/>
      <c r="OSD135" s="0"/>
      <c r="OSE135" s="0"/>
      <c r="OSF135" s="0"/>
      <c r="OSG135" s="0"/>
      <c r="OSH135" s="0"/>
      <c r="OSI135" s="0"/>
      <c r="OSJ135" s="0"/>
      <c r="OSK135" s="0"/>
      <c r="OSL135" s="0"/>
      <c r="OSM135" s="0"/>
      <c r="OSN135" s="0"/>
      <c r="OSO135" s="0"/>
      <c r="OSP135" s="0"/>
      <c r="OSQ135" s="0"/>
      <c r="OSR135" s="0"/>
      <c r="OSS135" s="0"/>
      <c r="OST135" s="0"/>
      <c r="OSU135" s="0"/>
      <c r="OSV135" s="0"/>
      <c r="OSW135" s="0"/>
      <c r="OSX135" s="0"/>
      <c r="OSY135" s="0"/>
      <c r="OSZ135" s="0"/>
      <c r="OTA135" s="0"/>
      <c r="OTB135" s="0"/>
      <c r="OTC135" s="0"/>
      <c r="OTD135" s="0"/>
      <c r="OTE135" s="0"/>
      <c r="OTF135" s="0"/>
      <c r="OTG135" s="0"/>
      <c r="OTH135" s="0"/>
      <c r="OTI135" s="0"/>
      <c r="OTJ135" s="0"/>
      <c r="OTK135" s="0"/>
      <c r="OTL135" s="0"/>
      <c r="OTM135" s="0"/>
      <c r="OTN135" s="0"/>
      <c r="OTO135" s="0"/>
      <c r="OTP135" s="0"/>
      <c r="OTQ135" s="0"/>
      <c r="OTR135" s="0"/>
      <c r="OTS135" s="0"/>
      <c r="OTT135" s="0"/>
      <c r="OTU135" s="0"/>
      <c r="OTV135" s="0"/>
      <c r="OTW135" s="0"/>
      <c r="OTX135" s="0"/>
      <c r="OTY135" s="0"/>
      <c r="OTZ135" s="0"/>
      <c r="OUA135" s="0"/>
      <c r="OUB135" s="0"/>
      <c r="OUC135" s="0"/>
      <c r="OUD135" s="0"/>
      <c r="OUE135" s="0"/>
      <c r="OUF135" s="0"/>
      <c r="OUG135" s="0"/>
      <c r="OUH135" s="0"/>
      <c r="OUI135" s="0"/>
      <c r="OUJ135" s="0"/>
      <c r="OUK135" s="0"/>
      <c r="OUL135" s="0"/>
      <c r="OUM135" s="0"/>
      <c r="OUN135" s="0"/>
      <c r="OUO135" s="0"/>
      <c r="OUP135" s="0"/>
      <c r="OUQ135" s="0"/>
      <c r="OUR135" s="0"/>
      <c r="OUS135" s="0"/>
      <c r="OUT135" s="0"/>
      <c r="OUU135" s="0"/>
      <c r="OUV135" s="0"/>
      <c r="OUW135" s="0"/>
      <c r="OUX135" s="0"/>
      <c r="OUY135" s="0"/>
      <c r="OUZ135" s="0"/>
      <c r="OVA135" s="0"/>
      <c r="OVB135" s="0"/>
      <c r="OVC135" s="0"/>
      <c r="OVD135" s="0"/>
      <c r="OVE135" s="0"/>
      <c r="OVF135" s="0"/>
      <c r="OVG135" s="0"/>
      <c r="OVH135" s="0"/>
      <c r="OVI135" s="0"/>
      <c r="OVJ135" s="0"/>
      <c r="OVK135" s="0"/>
      <c r="OVL135" s="0"/>
      <c r="OVM135" s="0"/>
      <c r="OVN135" s="0"/>
      <c r="OVO135" s="0"/>
      <c r="OVP135" s="0"/>
      <c r="OVQ135" s="0"/>
      <c r="OVR135" s="0"/>
      <c r="OVS135" s="0"/>
      <c r="OVT135" s="0"/>
      <c r="OVU135" s="0"/>
      <c r="OVV135" s="0"/>
      <c r="OVW135" s="0"/>
      <c r="OVX135" s="0"/>
      <c r="OVY135" s="0"/>
      <c r="OVZ135" s="0"/>
      <c r="OWA135" s="0"/>
      <c r="OWB135" s="0"/>
      <c r="OWC135" s="0"/>
      <c r="OWD135" s="0"/>
      <c r="OWE135" s="0"/>
      <c r="OWF135" s="0"/>
      <c r="OWG135" s="0"/>
      <c r="OWH135" s="0"/>
      <c r="OWI135" s="0"/>
      <c r="OWJ135" s="0"/>
      <c r="OWK135" s="0"/>
      <c r="OWL135" s="0"/>
      <c r="OWM135" s="0"/>
      <c r="OWN135" s="0"/>
      <c r="OWO135" s="0"/>
      <c r="OWP135" s="0"/>
      <c r="OWQ135" s="0"/>
      <c r="OWR135" s="0"/>
      <c r="OWS135" s="0"/>
      <c r="OWT135" s="0"/>
      <c r="OWU135" s="0"/>
      <c r="OWV135" s="0"/>
      <c r="OWW135" s="0"/>
      <c r="OWX135" s="0"/>
      <c r="OWY135" s="0"/>
      <c r="OWZ135" s="0"/>
      <c r="OXA135" s="0"/>
      <c r="OXB135" s="0"/>
      <c r="OXC135" s="0"/>
      <c r="OXD135" s="0"/>
      <c r="OXE135" s="0"/>
      <c r="OXF135" s="0"/>
      <c r="OXG135" s="0"/>
      <c r="OXH135" s="0"/>
      <c r="OXI135" s="0"/>
      <c r="OXJ135" s="0"/>
      <c r="OXK135" s="0"/>
      <c r="OXL135" s="0"/>
      <c r="OXM135" s="0"/>
      <c r="OXN135" s="0"/>
      <c r="OXO135" s="0"/>
      <c r="OXP135" s="0"/>
      <c r="OXQ135" s="0"/>
      <c r="OXR135" s="0"/>
      <c r="OXS135" s="0"/>
      <c r="OXT135" s="0"/>
      <c r="OXU135" s="0"/>
      <c r="OXV135" s="0"/>
      <c r="OXW135" s="0"/>
      <c r="OXX135" s="0"/>
      <c r="OXY135" s="0"/>
      <c r="OXZ135" s="0"/>
      <c r="OYA135" s="0"/>
      <c r="OYB135" s="0"/>
      <c r="OYC135" s="0"/>
      <c r="OYD135" s="0"/>
      <c r="OYE135" s="0"/>
      <c r="OYF135" s="0"/>
      <c r="OYG135" s="0"/>
      <c r="OYH135" s="0"/>
      <c r="OYI135" s="0"/>
      <c r="OYJ135" s="0"/>
      <c r="OYK135" s="0"/>
      <c r="OYL135" s="0"/>
      <c r="OYM135" s="0"/>
      <c r="OYN135" s="0"/>
      <c r="OYO135" s="0"/>
      <c r="OYP135" s="0"/>
      <c r="OYQ135" s="0"/>
      <c r="OYR135" s="0"/>
      <c r="OYS135" s="0"/>
      <c r="OYT135" s="0"/>
      <c r="OYU135" s="0"/>
      <c r="OYV135" s="0"/>
      <c r="OYW135" s="0"/>
      <c r="OYX135" s="0"/>
      <c r="OYY135" s="0"/>
      <c r="OYZ135" s="0"/>
      <c r="OZA135" s="0"/>
      <c r="OZB135" s="0"/>
      <c r="OZC135" s="0"/>
      <c r="OZD135" s="0"/>
      <c r="OZE135" s="0"/>
      <c r="OZF135" s="0"/>
      <c r="OZG135" s="0"/>
      <c r="OZH135" s="0"/>
      <c r="OZI135" s="0"/>
      <c r="OZJ135" s="0"/>
      <c r="OZK135" s="0"/>
      <c r="OZL135" s="0"/>
      <c r="OZM135" s="0"/>
      <c r="OZN135" s="0"/>
      <c r="OZO135" s="0"/>
      <c r="OZP135" s="0"/>
      <c r="OZQ135" s="0"/>
      <c r="OZR135" s="0"/>
      <c r="OZS135" s="0"/>
      <c r="OZT135" s="0"/>
      <c r="OZU135" s="0"/>
      <c r="OZV135" s="0"/>
      <c r="OZW135" s="0"/>
      <c r="OZX135" s="0"/>
      <c r="OZY135" s="0"/>
      <c r="OZZ135" s="0"/>
      <c r="PAA135" s="0"/>
      <c r="PAB135" s="0"/>
      <c r="PAC135" s="0"/>
      <c r="PAD135" s="0"/>
      <c r="PAE135" s="0"/>
      <c r="PAF135" s="0"/>
      <c r="PAG135" s="0"/>
      <c r="PAH135" s="0"/>
      <c r="PAI135" s="0"/>
      <c r="PAJ135" s="0"/>
      <c r="PAK135" s="0"/>
      <c r="PAL135" s="0"/>
      <c r="PAM135" s="0"/>
      <c r="PAN135" s="0"/>
      <c r="PAO135" s="0"/>
      <c r="PAP135" s="0"/>
      <c r="PAQ135" s="0"/>
      <c r="PAR135" s="0"/>
      <c r="PAS135" s="0"/>
      <c r="PAT135" s="0"/>
      <c r="PAU135" s="0"/>
      <c r="PAV135" s="0"/>
      <c r="PAW135" s="0"/>
      <c r="PAX135" s="0"/>
      <c r="PAY135" s="0"/>
      <c r="PAZ135" s="0"/>
      <c r="PBA135" s="0"/>
      <c r="PBB135" s="0"/>
      <c r="PBC135" s="0"/>
      <c r="PBD135" s="0"/>
      <c r="PBE135" s="0"/>
      <c r="PBF135" s="0"/>
      <c r="PBG135" s="0"/>
      <c r="PBH135" s="0"/>
      <c r="PBI135" s="0"/>
      <c r="PBJ135" s="0"/>
      <c r="PBK135" s="0"/>
      <c r="PBL135" s="0"/>
      <c r="PBM135" s="0"/>
      <c r="PBN135" s="0"/>
      <c r="PBO135" s="0"/>
      <c r="PBP135" s="0"/>
      <c r="PBQ135" s="0"/>
      <c r="PBR135" s="0"/>
      <c r="PBS135" s="0"/>
      <c r="PBT135" s="0"/>
      <c r="PBU135" s="0"/>
      <c r="PBV135" s="0"/>
      <c r="PBW135" s="0"/>
      <c r="PBX135" s="0"/>
      <c r="PBY135" s="0"/>
      <c r="PBZ135" s="0"/>
      <c r="PCA135" s="0"/>
      <c r="PCB135" s="0"/>
      <c r="PCC135" s="0"/>
      <c r="PCD135" s="0"/>
      <c r="PCE135" s="0"/>
      <c r="PCF135" s="0"/>
      <c r="PCG135" s="0"/>
      <c r="PCH135" s="0"/>
      <c r="PCI135" s="0"/>
      <c r="PCJ135" s="0"/>
      <c r="PCK135" s="0"/>
      <c r="PCL135" s="0"/>
      <c r="PCM135" s="0"/>
      <c r="PCN135" s="0"/>
      <c r="PCO135" s="0"/>
      <c r="PCP135" s="0"/>
      <c r="PCQ135" s="0"/>
      <c r="PCR135" s="0"/>
      <c r="PCS135" s="0"/>
      <c r="PCT135" s="0"/>
      <c r="PCU135" s="0"/>
      <c r="PCV135" s="0"/>
      <c r="PCW135" s="0"/>
      <c r="PCX135" s="0"/>
      <c r="PCY135" s="0"/>
      <c r="PCZ135" s="0"/>
      <c r="PDA135" s="0"/>
      <c r="PDB135" s="0"/>
      <c r="PDC135" s="0"/>
      <c r="PDD135" s="0"/>
      <c r="PDE135" s="0"/>
      <c r="PDF135" s="0"/>
      <c r="PDG135" s="0"/>
      <c r="PDH135" s="0"/>
      <c r="PDI135" s="0"/>
      <c r="PDJ135" s="0"/>
      <c r="PDK135" s="0"/>
      <c r="PDL135" s="0"/>
      <c r="PDM135" s="0"/>
      <c r="PDN135" s="0"/>
      <c r="PDO135" s="0"/>
      <c r="PDP135" s="0"/>
      <c r="PDQ135" s="0"/>
      <c r="PDR135" s="0"/>
      <c r="PDS135" s="0"/>
      <c r="PDT135" s="0"/>
      <c r="PDU135" s="0"/>
      <c r="PDV135" s="0"/>
      <c r="PDW135" s="0"/>
      <c r="PDX135" s="0"/>
      <c r="PDY135" s="0"/>
      <c r="PDZ135" s="0"/>
      <c r="PEA135" s="0"/>
      <c r="PEB135" s="0"/>
      <c r="PEC135" s="0"/>
      <c r="PED135" s="0"/>
      <c r="PEE135" s="0"/>
      <c r="PEF135" s="0"/>
      <c r="PEG135" s="0"/>
      <c r="PEH135" s="0"/>
      <c r="PEI135" s="0"/>
      <c r="PEJ135" s="0"/>
      <c r="PEK135" s="0"/>
      <c r="PEL135" s="0"/>
      <c r="PEM135" s="0"/>
      <c r="PEN135" s="0"/>
      <c r="PEO135" s="0"/>
      <c r="PEP135" s="0"/>
      <c r="PEQ135" s="0"/>
      <c r="PER135" s="0"/>
      <c r="PES135" s="0"/>
      <c r="PET135" s="0"/>
      <c r="PEU135" s="0"/>
      <c r="PEV135" s="0"/>
      <c r="PEW135" s="0"/>
      <c r="PEX135" s="0"/>
      <c r="PEY135" s="0"/>
      <c r="PEZ135" s="0"/>
      <c r="PFA135" s="0"/>
      <c r="PFB135" s="0"/>
      <c r="PFC135" s="0"/>
      <c r="PFD135" s="0"/>
      <c r="PFE135" s="0"/>
      <c r="PFF135" s="0"/>
      <c r="PFG135" s="0"/>
      <c r="PFH135" s="0"/>
      <c r="PFI135" s="0"/>
      <c r="PFJ135" s="0"/>
      <c r="PFK135" s="0"/>
      <c r="PFL135" s="0"/>
      <c r="PFM135" s="0"/>
      <c r="PFN135" s="0"/>
      <c r="PFO135" s="0"/>
      <c r="PFP135" s="0"/>
      <c r="PFQ135" s="0"/>
      <c r="PFR135" s="0"/>
      <c r="PFS135" s="0"/>
      <c r="PFT135" s="0"/>
      <c r="PFU135" s="0"/>
      <c r="PFV135" s="0"/>
      <c r="PFW135" s="0"/>
      <c r="PFX135" s="0"/>
      <c r="PFY135" s="0"/>
      <c r="PFZ135" s="0"/>
      <c r="PGA135" s="0"/>
      <c r="PGB135" s="0"/>
      <c r="PGC135" s="0"/>
      <c r="PGD135" s="0"/>
      <c r="PGE135" s="0"/>
      <c r="PGF135" s="0"/>
      <c r="PGG135" s="0"/>
      <c r="PGH135" s="0"/>
      <c r="PGI135" s="0"/>
      <c r="PGJ135" s="0"/>
      <c r="PGK135" s="0"/>
      <c r="PGL135" s="0"/>
      <c r="PGM135" s="0"/>
      <c r="PGN135" s="0"/>
      <c r="PGO135" s="0"/>
      <c r="PGP135" s="0"/>
      <c r="PGQ135" s="0"/>
      <c r="PGR135" s="0"/>
      <c r="PGS135" s="0"/>
      <c r="PGT135" s="0"/>
      <c r="PGU135" s="0"/>
      <c r="PGV135" s="0"/>
      <c r="PGW135" s="0"/>
      <c r="PGX135" s="0"/>
      <c r="PGY135" s="0"/>
      <c r="PGZ135" s="0"/>
      <c r="PHA135" s="0"/>
      <c r="PHB135" s="0"/>
      <c r="PHC135" s="0"/>
      <c r="PHD135" s="0"/>
      <c r="PHE135" s="0"/>
      <c r="PHF135" s="0"/>
      <c r="PHG135" s="0"/>
      <c r="PHH135" s="0"/>
      <c r="PHI135" s="0"/>
      <c r="PHJ135" s="0"/>
      <c r="PHK135" s="0"/>
      <c r="PHL135" s="0"/>
      <c r="PHM135" s="0"/>
      <c r="PHN135" s="0"/>
      <c r="PHO135" s="0"/>
      <c r="PHP135" s="0"/>
      <c r="PHQ135" s="0"/>
      <c r="PHR135" s="0"/>
      <c r="PHS135" s="0"/>
      <c r="PHT135" s="0"/>
      <c r="PHU135" s="0"/>
      <c r="PHV135" s="0"/>
      <c r="PHW135" s="0"/>
      <c r="PHX135" s="0"/>
      <c r="PHY135" s="0"/>
      <c r="PHZ135" s="0"/>
      <c r="PIA135" s="0"/>
      <c r="PIB135" s="0"/>
      <c r="PIC135" s="0"/>
      <c r="PID135" s="0"/>
      <c r="PIE135" s="0"/>
      <c r="PIF135" s="0"/>
      <c r="PIG135" s="0"/>
      <c r="PIH135" s="0"/>
      <c r="PII135" s="0"/>
      <c r="PIJ135" s="0"/>
      <c r="PIK135" s="0"/>
      <c r="PIL135" s="0"/>
      <c r="PIM135" s="0"/>
      <c r="PIN135" s="0"/>
      <c r="PIO135" s="0"/>
      <c r="PIP135" s="0"/>
      <c r="PIQ135" s="0"/>
      <c r="PIR135" s="0"/>
      <c r="PIS135" s="0"/>
      <c r="PIT135" s="0"/>
      <c r="PIU135" s="0"/>
      <c r="PIV135" s="0"/>
      <c r="PIW135" s="0"/>
      <c r="PIX135" s="0"/>
      <c r="PIY135" s="0"/>
      <c r="PIZ135" s="0"/>
      <c r="PJA135" s="0"/>
      <c r="PJB135" s="0"/>
      <c r="PJC135" s="0"/>
      <c r="PJD135" s="0"/>
      <c r="PJE135" s="0"/>
      <c r="PJF135" s="0"/>
      <c r="PJG135" s="0"/>
      <c r="PJH135" s="0"/>
      <c r="PJI135" s="0"/>
      <c r="PJJ135" s="0"/>
      <c r="PJK135" s="0"/>
      <c r="PJL135" s="0"/>
      <c r="PJM135" s="0"/>
      <c r="PJN135" s="0"/>
      <c r="PJO135" s="0"/>
      <c r="PJP135" s="0"/>
      <c r="PJQ135" s="0"/>
      <c r="PJR135" s="0"/>
      <c r="PJS135" s="0"/>
      <c r="PJT135" s="0"/>
      <c r="PJU135" s="0"/>
      <c r="PJV135" s="0"/>
      <c r="PJW135" s="0"/>
      <c r="PJX135" s="0"/>
      <c r="PJY135" s="0"/>
      <c r="PJZ135" s="0"/>
      <c r="PKA135" s="0"/>
      <c r="PKB135" s="0"/>
      <c r="PKC135" s="0"/>
      <c r="PKD135" s="0"/>
      <c r="PKE135" s="0"/>
      <c r="PKF135" s="0"/>
      <c r="PKG135" s="0"/>
      <c r="PKH135" s="0"/>
      <c r="PKI135" s="0"/>
      <c r="PKJ135" s="0"/>
      <c r="PKK135" s="0"/>
      <c r="PKL135" s="0"/>
      <c r="PKM135" s="0"/>
      <c r="PKN135" s="0"/>
      <c r="PKO135" s="0"/>
      <c r="PKP135" s="0"/>
      <c r="PKQ135" s="0"/>
      <c r="PKR135" s="0"/>
      <c r="PKS135" s="0"/>
      <c r="PKT135" s="0"/>
      <c r="PKU135" s="0"/>
      <c r="PKV135" s="0"/>
      <c r="PKW135" s="0"/>
      <c r="PKX135" s="0"/>
      <c r="PKY135" s="0"/>
      <c r="PKZ135" s="0"/>
      <c r="PLA135" s="0"/>
      <c r="PLB135" s="0"/>
      <c r="PLC135" s="0"/>
      <c r="PLD135" s="0"/>
      <c r="PLE135" s="0"/>
      <c r="PLF135" s="0"/>
      <c r="PLG135" s="0"/>
      <c r="PLH135" s="0"/>
      <c r="PLI135" s="0"/>
      <c r="PLJ135" s="0"/>
      <c r="PLK135" s="0"/>
      <c r="PLL135" s="0"/>
      <c r="PLM135" s="0"/>
      <c r="PLN135" s="0"/>
      <c r="PLO135" s="0"/>
      <c r="PLP135" s="0"/>
      <c r="PLQ135" s="0"/>
      <c r="PLR135" s="0"/>
      <c r="PLS135" s="0"/>
      <c r="PLT135" s="0"/>
      <c r="PLU135" s="0"/>
      <c r="PLV135" s="0"/>
      <c r="PLW135" s="0"/>
      <c r="PLX135" s="0"/>
      <c r="PLY135" s="0"/>
      <c r="PLZ135" s="0"/>
      <c r="PMA135" s="0"/>
      <c r="PMB135" s="0"/>
      <c r="PMC135" s="0"/>
      <c r="PMD135" s="0"/>
      <c r="PME135" s="0"/>
      <c r="PMF135" s="0"/>
      <c r="PMG135" s="0"/>
      <c r="PMH135" s="0"/>
      <c r="PMI135" s="0"/>
      <c r="PMJ135" s="0"/>
      <c r="PMK135" s="0"/>
      <c r="PML135" s="0"/>
      <c r="PMM135" s="0"/>
      <c r="PMN135" s="0"/>
      <c r="PMO135" s="0"/>
      <c r="PMP135" s="0"/>
      <c r="PMQ135" s="0"/>
      <c r="PMR135" s="0"/>
      <c r="PMS135" s="0"/>
      <c r="PMT135" s="0"/>
      <c r="PMU135" s="0"/>
      <c r="PMV135" s="0"/>
      <c r="PMW135" s="0"/>
      <c r="PMX135" s="0"/>
      <c r="PMY135" s="0"/>
      <c r="PMZ135" s="0"/>
      <c r="PNA135" s="0"/>
      <c r="PNB135" s="0"/>
      <c r="PNC135" s="0"/>
      <c r="PND135" s="0"/>
      <c r="PNE135" s="0"/>
      <c r="PNF135" s="0"/>
      <c r="PNG135" s="0"/>
      <c r="PNH135" s="0"/>
      <c r="PNI135" s="0"/>
      <c r="PNJ135" s="0"/>
      <c r="PNK135" s="0"/>
      <c r="PNL135" s="0"/>
      <c r="PNM135" s="0"/>
      <c r="PNN135" s="0"/>
      <c r="PNO135" s="0"/>
      <c r="PNP135" s="0"/>
      <c r="PNQ135" s="0"/>
      <c r="PNR135" s="0"/>
      <c r="PNS135" s="0"/>
      <c r="PNT135" s="0"/>
      <c r="PNU135" s="0"/>
      <c r="PNV135" s="0"/>
      <c r="PNW135" s="0"/>
      <c r="PNX135" s="0"/>
      <c r="PNY135" s="0"/>
      <c r="PNZ135" s="0"/>
      <c r="POA135" s="0"/>
      <c r="POB135" s="0"/>
      <c r="POC135" s="0"/>
      <c r="POD135" s="0"/>
      <c r="POE135" s="0"/>
      <c r="POF135" s="0"/>
      <c r="POG135" s="0"/>
      <c r="POH135" s="0"/>
      <c r="POI135" s="0"/>
      <c r="POJ135" s="0"/>
      <c r="POK135" s="0"/>
      <c r="POL135" s="0"/>
      <c r="POM135" s="0"/>
      <c r="PON135" s="0"/>
      <c r="POO135" s="0"/>
      <c r="POP135" s="0"/>
      <c r="POQ135" s="0"/>
      <c r="POR135" s="0"/>
      <c r="POS135" s="0"/>
      <c r="POT135" s="0"/>
      <c r="POU135" s="0"/>
      <c r="POV135" s="0"/>
      <c r="POW135" s="0"/>
      <c r="POX135" s="0"/>
      <c r="POY135" s="0"/>
      <c r="POZ135" s="0"/>
      <c r="PPA135" s="0"/>
      <c r="PPB135" s="0"/>
      <c r="PPC135" s="0"/>
      <c r="PPD135" s="0"/>
      <c r="PPE135" s="0"/>
      <c r="PPF135" s="0"/>
      <c r="PPG135" s="0"/>
      <c r="PPH135" s="0"/>
      <c r="PPI135" s="0"/>
      <c r="PPJ135" s="0"/>
      <c r="PPK135" s="0"/>
      <c r="PPL135" s="0"/>
      <c r="PPM135" s="0"/>
      <c r="PPN135" s="0"/>
      <c r="PPO135" s="0"/>
      <c r="PPP135" s="0"/>
      <c r="PPQ135" s="0"/>
      <c r="PPR135" s="0"/>
      <c r="PPS135" s="0"/>
      <c r="PPT135" s="0"/>
      <c r="PPU135" s="0"/>
      <c r="PPV135" s="0"/>
      <c r="PPW135" s="0"/>
      <c r="PPX135" s="0"/>
      <c r="PPY135" s="0"/>
      <c r="PPZ135" s="0"/>
      <c r="PQA135" s="0"/>
      <c r="PQB135" s="0"/>
      <c r="PQC135" s="0"/>
      <c r="PQD135" s="0"/>
      <c r="PQE135" s="0"/>
      <c r="PQF135" s="0"/>
      <c r="PQG135" s="0"/>
      <c r="PQH135" s="0"/>
      <c r="PQI135" s="0"/>
      <c r="PQJ135" s="0"/>
      <c r="PQK135" s="0"/>
      <c r="PQL135" s="0"/>
      <c r="PQM135" s="0"/>
      <c r="PQN135" s="0"/>
      <c r="PQO135" s="0"/>
      <c r="PQP135" s="0"/>
      <c r="PQQ135" s="0"/>
      <c r="PQR135" s="0"/>
      <c r="PQS135" s="0"/>
      <c r="PQT135" s="0"/>
      <c r="PQU135" s="0"/>
      <c r="PQV135" s="0"/>
      <c r="PQW135" s="0"/>
      <c r="PQX135" s="0"/>
      <c r="PQY135" s="0"/>
      <c r="PQZ135" s="0"/>
      <c r="PRA135" s="0"/>
      <c r="PRB135" s="0"/>
      <c r="PRC135" s="0"/>
      <c r="PRD135" s="0"/>
      <c r="PRE135" s="0"/>
      <c r="PRF135" s="0"/>
      <c r="PRG135" s="0"/>
      <c r="PRH135" s="0"/>
      <c r="PRI135" s="0"/>
      <c r="PRJ135" s="0"/>
      <c r="PRK135" s="0"/>
      <c r="PRL135" s="0"/>
      <c r="PRM135" s="0"/>
      <c r="PRN135" s="0"/>
      <c r="PRO135" s="0"/>
      <c r="PRP135" s="0"/>
      <c r="PRQ135" s="0"/>
      <c r="PRR135" s="0"/>
      <c r="PRS135" s="0"/>
      <c r="PRT135" s="0"/>
      <c r="PRU135" s="0"/>
      <c r="PRV135" s="0"/>
      <c r="PRW135" s="0"/>
      <c r="PRX135" s="0"/>
      <c r="PRY135" s="0"/>
      <c r="PRZ135" s="0"/>
      <c r="PSA135" s="0"/>
      <c r="PSB135" s="0"/>
      <c r="PSC135" s="0"/>
      <c r="PSD135" s="0"/>
      <c r="PSE135" s="0"/>
      <c r="PSF135" s="0"/>
      <c r="PSG135" s="0"/>
      <c r="PSH135" s="0"/>
      <c r="PSI135" s="0"/>
      <c r="PSJ135" s="0"/>
      <c r="PSK135" s="0"/>
      <c r="PSL135" s="0"/>
      <c r="PSM135" s="0"/>
      <c r="PSN135" s="0"/>
      <c r="PSO135" s="0"/>
      <c r="PSP135" s="0"/>
      <c r="PSQ135" s="0"/>
      <c r="PSR135" s="0"/>
      <c r="PSS135" s="0"/>
      <c r="PST135" s="0"/>
      <c r="PSU135" s="0"/>
      <c r="PSV135" s="0"/>
      <c r="PSW135" s="0"/>
      <c r="PSX135" s="0"/>
      <c r="PSY135" s="0"/>
      <c r="PSZ135" s="0"/>
      <c r="PTA135" s="0"/>
      <c r="PTB135" s="0"/>
      <c r="PTC135" s="0"/>
      <c r="PTD135" s="0"/>
      <c r="PTE135" s="0"/>
      <c r="PTF135" s="0"/>
      <c r="PTG135" s="0"/>
      <c r="PTH135" s="0"/>
      <c r="PTI135" s="0"/>
      <c r="PTJ135" s="0"/>
      <c r="PTK135" s="0"/>
      <c r="PTL135" s="0"/>
      <c r="PTM135" s="0"/>
      <c r="PTN135" s="0"/>
      <c r="PTO135" s="0"/>
      <c r="PTP135" s="0"/>
      <c r="PTQ135" s="0"/>
      <c r="PTR135" s="0"/>
      <c r="PTS135" s="0"/>
      <c r="PTT135" s="0"/>
      <c r="PTU135" s="0"/>
      <c r="PTV135" s="0"/>
      <c r="PTW135" s="0"/>
      <c r="PTX135" s="0"/>
      <c r="PTY135" s="0"/>
      <c r="PTZ135" s="0"/>
      <c r="PUA135" s="0"/>
      <c r="PUB135" s="0"/>
      <c r="PUC135" s="0"/>
      <c r="PUD135" s="0"/>
      <c r="PUE135" s="0"/>
      <c r="PUF135" s="0"/>
      <c r="PUG135" s="0"/>
      <c r="PUH135" s="0"/>
      <c r="PUI135" s="0"/>
      <c r="PUJ135" s="0"/>
      <c r="PUK135" s="0"/>
      <c r="PUL135" s="0"/>
      <c r="PUM135" s="0"/>
      <c r="PUN135" s="0"/>
      <c r="PUO135" s="0"/>
      <c r="PUP135" s="0"/>
      <c r="PUQ135" s="0"/>
      <c r="PUR135" s="0"/>
      <c r="PUS135" s="0"/>
      <c r="PUT135" s="0"/>
      <c r="PUU135" s="0"/>
      <c r="PUV135" s="0"/>
      <c r="PUW135" s="0"/>
      <c r="PUX135" s="0"/>
      <c r="PUY135" s="0"/>
      <c r="PUZ135" s="0"/>
      <c r="PVA135" s="0"/>
      <c r="PVB135" s="0"/>
      <c r="PVC135" s="0"/>
      <c r="PVD135" s="0"/>
      <c r="PVE135" s="0"/>
      <c r="PVF135" s="0"/>
      <c r="PVG135" s="0"/>
      <c r="PVH135" s="0"/>
      <c r="PVI135" s="0"/>
      <c r="PVJ135" s="0"/>
      <c r="PVK135" s="0"/>
      <c r="PVL135" s="0"/>
      <c r="PVM135" s="0"/>
      <c r="PVN135" s="0"/>
      <c r="PVO135" s="0"/>
      <c r="PVP135" s="0"/>
      <c r="PVQ135" s="0"/>
      <c r="PVR135" s="0"/>
      <c r="PVS135" s="0"/>
      <c r="PVT135" s="0"/>
      <c r="PVU135" s="0"/>
      <c r="PVV135" s="0"/>
      <c r="PVW135" s="0"/>
      <c r="PVX135" s="0"/>
      <c r="PVY135" s="0"/>
      <c r="PVZ135" s="0"/>
      <c r="PWA135" s="0"/>
      <c r="PWB135" s="0"/>
      <c r="PWC135" s="0"/>
      <c r="PWD135" s="0"/>
      <c r="PWE135" s="0"/>
      <c r="PWF135" s="0"/>
      <c r="PWG135" s="0"/>
      <c r="PWH135" s="0"/>
      <c r="PWI135" s="0"/>
      <c r="PWJ135" s="0"/>
      <c r="PWK135" s="0"/>
      <c r="PWL135" s="0"/>
      <c r="PWM135" s="0"/>
      <c r="PWN135" s="0"/>
      <c r="PWO135" s="0"/>
      <c r="PWP135" s="0"/>
      <c r="PWQ135" s="0"/>
      <c r="PWR135" s="0"/>
      <c r="PWS135" s="0"/>
      <c r="PWT135" s="0"/>
      <c r="PWU135" s="0"/>
      <c r="PWV135" s="0"/>
      <c r="PWW135" s="0"/>
      <c r="PWX135" s="0"/>
      <c r="PWY135" s="0"/>
      <c r="PWZ135" s="0"/>
      <c r="PXA135" s="0"/>
      <c r="PXB135" s="0"/>
      <c r="PXC135" s="0"/>
      <c r="PXD135" s="0"/>
      <c r="PXE135" s="0"/>
      <c r="PXF135" s="0"/>
      <c r="PXG135" s="0"/>
      <c r="PXH135" s="0"/>
      <c r="PXI135" s="0"/>
      <c r="PXJ135" s="0"/>
      <c r="PXK135" s="0"/>
      <c r="PXL135" s="0"/>
      <c r="PXM135" s="0"/>
      <c r="PXN135" s="0"/>
      <c r="PXO135" s="0"/>
      <c r="PXP135" s="0"/>
      <c r="PXQ135" s="0"/>
      <c r="PXR135" s="0"/>
      <c r="PXS135" s="0"/>
      <c r="PXT135" s="0"/>
      <c r="PXU135" s="0"/>
      <c r="PXV135" s="0"/>
      <c r="PXW135" s="0"/>
      <c r="PXX135" s="0"/>
      <c r="PXY135" s="0"/>
      <c r="PXZ135" s="0"/>
      <c r="PYA135" s="0"/>
      <c r="PYB135" s="0"/>
      <c r="PYC135" s="0"/>
      <c r="PYD135" s="0"/>
      <c r="PYE135" s="0"/>
      <c r="PYF135" s="0"/>
      <c r="PYG135" s="0"/>
      <c r="PYH135" s="0"/>
      <c r="PYI135" s="0"/>
      <c r="PYJ135" s="0"/>
      <c r="PYK135" s="0"/>
      <c r="PYL135" s="0"/>
      <c r="PYM135" s="0"/>
      <c r="PYN135" s="0"/>
      <c r="PYO135" s="0"/>
      <c r="PYP135" s="0"/>
      <c r="PYQ135" s="0"/>
      <c r="PYR135" s="0"/>
      <c r="PYS135" s="0"/>
      <c r="PYT135" s="0"/>
      <c r="PYU135" s="0"/>
      <c r="PYV135" s="0"/>
      <c r="PYW135" s="0"/>
      <c r="PYX135" s="0"/>
      <c r="PYY135" s="0"/>
      <c r="PYZ135" s="0"/>
      <c r="PZA135" s="0"/>
      <c r="PZB135" s="0"/>
      <c r="PZC135" s="0"/>
      <c r="PZD135" s="0"/>
      <c r="PZE135" s="0"/>
      <c r="PZF135" s="0"/>
      <c r="PZG135" s="0"/>
      <c r="PZH135" s="0"/>
      <c r="PZI135" s="0"/>
      <c r="PZJ135" s="0"/>
      <c r="PZK135" s="0"/>
      <c r="PZL135" s="0"/>
      <c r="PZM135" s="0"/>
      <c r="PZN135" s="0"/>
      <c r="PZO135" s="0"/>
      <c r="PZP135" s="0"/>
      <c r="PZQ135" s="0"/>
      <c r="PZR135" s="0"/>
      <c r="PZS135" s="0"/>
      <c r="PZT135" s="0"/>
      <c r="PZU135" s="0"/>
      <c r="PZV135" s="0"/>
      <c r="PZW135" s="0"/>
      <c r="PZX135" s="0"/>
      <c r="PZY135" s="0"/>
      <c r="PZZ135" s="0"/>
      <c r="QAA135" s="0"/>
      <c r="QAB135" s="0"/>
      <c r="QAC135" s="0"/>
      <c r="QAD135" s="0"/>
      <c r="QAE135" s="0"/>
      <c r="QAF135" s="0"/>
      <c r="QAG135" s="0"/>
      <c r="QAH135" s="0"/>
      <c r="QAI135" s="0"/>
      <c r="QAJ135" s="0"/>
      <c r="QAK135" s="0"/>
      <c r="QAL135" s="0"/>
      <c r="QAM135" s="0"/>
      <c r="QAN135" s="0"/>
      <c r="QAO135" s="0"/>
      <c r="QAP135" s="0"/>
      <c r="QAQ135" s="0"/>
      <c r="QAR135" s="0"/>
      <c r="QAS135" s="0"/>
      <c r="QAT135" s="0"/>
      <c r="QAU135" s="0"/>
      <c r="QAV135" s="0"/>
      <c r="QAW135" s="0"/>
      <c r="QAX135" s="0"/>
      <c r="QAY135" s="0"/>
      <c r="QAZ135" s="0"/>
      <c r="QBA135" s="0"/>
      <c r="QBB135" s="0"/>
      <c r="QBC135" s="0"/>
      <c r="QBD135" s="0"/>
      <c r="QBE135" s="0"/>
      <c r="QBF135" s="0"/>
      <c r="QBG135" s="0"/>
      <c r="QBH135" s="0"/>
      <c r="QBI135" s="0"/>
      <c r="QBJ135" s="0"/>
      <c r="QBK135" s="0"/>
      <c r="QBL135" s="0"/>
      <c r="QBM135" s="0"/>
      <c r="QBN135" s="0"/>
      <c r="QBO135" s="0"/>
      <c r="QBP135" s="0"/>
      <c r="QBQ135" s="0"/>
      <c r="QBR135" s="0"/>
      <c r="QBS135" s="0"/>
      <c r="QBT135" s="0"/>
      <c r="QBU135" s="0"/>
      <c r="QBV135" s="0"/>
      <c r="QBW135" s="0"/>
      <c r="QBX135" s="0"/>
      <c r="QBY135" s="0"/>
      <c r="QBZ135" s="0"/>
      <c r="QCA135" s="0"/>
      <c r="QCB135" s="0"/>
      <c r="QCC135" s="0"/>
      <c r="QCD135" s="0"/>
      <c r="QCE135" s="0"/>
      <c r="QCF135" s="0"/>
      <c r="QCG135" s="0"/>
      <c r="QCH135" s="0"/>
      <c r="QCI135" s="0"/>
      <c r="QCJ135" s="0"/>
      <c r="QCK135" s="0"/>
      <c r="QCL135" s="0"/>
      <c r="QCM135" s="0"/>
      <c r="QCN135" s="0"/>
      <c r="QCO135" s="0"/>
      <c r="QCP135" s="0"/>
      <c r="QCQ135" s="0"/>
      <c r="QCR135" s="0"/>
      <c r="QCS135" s="0"/>
      <c r="QCT135" s="0"/>
      <c r="QCU135" s="0"/>
      <c r="QCV135" s="0"/>
      <c r="QCW135" s="0"/>
      <c r="QCX135" s="0"/>
      <c r="QCY135" s="0"/>
      <c r="QCZ135" s="0"/>
      <c r="QDA135" s="0"/>
      <c r="QDB135" s="0"/>
      <c r="QDC135" s="0"/>
      <c r="QDD135" s="0"/>
      <c r="QDE135" s="0"/>
      <c r="QDF135" s="0"/>
      <c r="QDG135" s="0"/>
      <c r="QDH135" s="0"/>
      <c r="QDI135" s="0"/>
      <c r="QDJ135" s="0"/>
      <c r="QDK135" s="0"/>
      <c r="QDL135" s="0"/>
      <c r="QDM135" s="0"/>
      <c r="QDN135" s="0"/>
      <c r="QDO135" s="0"/>
      <c r="QDP135" s="0"/>
      <c r="QDQ135" s="0"/>
      <c r="QDR135" s="0"/>
      <c r="QDS135" s="0"/>
      <c r="QDT135" s="0"/>
      <c r="QDU135" s="0"/>
      <c r="QDV135" s="0"/>
      <c r="QDW135" s="0"/>
      <c r="QDX135" s="0"/>
      <c r="QDY135" s="0"/>
      <c r="QDZ135" s="0"/>
      <c r="QEA135" s="0"/>
      <c r="QEB135" s="0"/>
      <c r="QEC135" s="0"/>
      <c r="QED135" s="0"/>
      <c r="QEE135" s="0"/>
      <c r="QEF135" s="0"/>
      <c r="QEG135" s="0"/>
      <c r="QEH135" s="0"/>
      <c r="QEI135" s="0"/>
      <c r="QEJ135" s="0"/>
      <c r="QEK135" s="0"/>
      <c r="QEL135" s="0"/>
      <c r="QEM135" s="0"/>
      <c r="QEN135" s="0"/>
      <c r="QEO135" s="0"/>
      <c r="QEP135" s="0"/>
      <c r="QEQ135" s="0"/>
      <c r="QER135" s="0"/>
      <c r="QES135" s="0"/>
      <c r="QET135" s="0"/>
      <c r="QEU135" s="0"/>
      <c r="QEV135" s="0"/>
      <c r="QEW135" s="0"/>
      <c r="QEX135" s="0"/>
      <c r="QEY135" s="0"/>
      <c r="QEZ135" s="0"/>
      <c r="QFA135" s="0"/>
      <c r="QFB135" s="0"/>
      <c r="QFC135" s="0"/>
      <c r="QFD135" s="0"/>
      <c r="QFE135" s="0"/>
      <c r="QFF135" s="0"/>
      <c r="QFG135" s="0"/>
      <c r="QFH135" s="0"/>
      <c r="QFI135" s="0"/>
      <c r="QFJ135" s="0"/>
      <c r="QFK135" s="0"/>
      <c r="QFL135" s="0"/>
      <c r="QFM135" s="0"/>
      <c r="QFN135" s="0"/>
      <c r="QFO135" s="0"/>
      <c r="QFP135" s="0"/>
      <c r="QFQ135" s="0"/>
      <c r="QFR135" s="0"/>
      <c r="QFS135" s="0"/>
      <c r="QFT135" s="0"/>
      <c r="QFU135" s="0"/>
      <c r="QFV135" s="0"/>
      <c r="QFW135" s="0"/>
      <c r="QFX135" s="0"/>
      <c r="QFY135" s="0"/>
      <c r="QFZ135" s="0"/>
      <c r="QGA135" s="0"/>
      <c r="QGB135" s="0"/>
      <c r="QGC135" s="0"/>
      <c r="QGD135" s="0"/>
      <c r="QGE135" s="0"/>
      <c r="QGF135" s="0"/>
      <c r="QGG135" s="0"/>
      <c r="QGH135" s="0"/>
      <c r="QGI135" s="0"/>
      <c r="QGJ135" s="0"/>
      <c r="QGK135" s="0"/>
      <c r="QGL135" s="0"/>
      <c r="QGM135" s="0"/>
      <c r="QGN135" s="0"/>
      <c r="QGO135" s="0"/>
      <c r="QGP135" s="0"/>
      <c r="QGQ135" s="0"/>
      <c r="QGR135" s="0"/>
      <c r="QGS135" s="0"/>
      <c r="QGT135" s="0"/>
      <c r="QGU135" s="0"/>
      <c r="QGV135" s="0"/>
      <c r="QGW135" s="0"/>
      <c r="QGX135" s="0"/>
      <c r="QGY135" s="0"/>
      <c r="QGZ135" s="0"/>
      <c r="QHA135" s="0"/>
      <c r="QHB135" s="0"/>
      <c r="QHC135" s="0"/>
      <c r="QHD135" s="0"/>
      <c r="QHE135" s="0"/>
      <c r="QHF135" s="0"/>
      <c r="QHG135" s="0"/>
      <c r="QHH135" s="0"/>
      <c r="QHI135" s="0"/>
      <c r="QHJ135" s="0"/>
      <c r="QHK135" s="0"/>
      <c r="QHL135" s="0"/>
      <c r="QHM135" s="0"/>
      <c r="QHN135" s="0"/>
      <c r="QHO135" s="0"/>
      <c r="QHP135" s="0"/>
      <c r="QHQ135" s="0"/>
      <c r="QHR135" s="0"/>
      <c r="QHS135" s="0"/>
      <c r="QHT135" s="0"/>
      <c r="QHU135" s="0"/>
      <c r="QHV135" s="0"/>
      <c r="QHW135" s="0"/>
      <c r="QHX135" s="0"/>
      <c r="QHY135" s="0"/>
      <c r="QHZ135" s="0"/>
      <c r="QIA135" s="0"/>
      <c r="QIB135" s="0"/>
      <c r="QIC135" s="0"/>
      <c r="QID135" s="0"/>
      <c r="QIE135" s="0"/>
      <c r="QIF135" s="0"/>
      <c r="QIG135" s="0"/>
      <c r="QIH135" s="0"/>
      <c r="QII135" s="0"/>
      <c r="QIJ135" s="0"/>
      <c r="QIK135" s="0"/>
      <c r="QIL135" s="0"/>
      <c r="QIM135" s="0"/>
      <c r="QIN135" s="0"/>
      <c r="QIO135" s="0"/>
      <c r="QIP135" s="0"/>
      <c r="QIQ135" s="0"/>
      <c r="QIR135" s="0"/>
      <c r="QIS135" s="0"/>
      <c r="QIT135" s="0"/>
      <c r="QIU135" s="0"/>
      <c r="QIV135" s="0"/>
      <c r="QIW135" s="0"/>
      <c r="QIX135" s="0"/>
      <c r="QIY135" s="0"/>
      <c r="QIZ135" s="0"/>
      <c r="QJA135" s="0"/>
      <c r="QJB135" s="0"/>
      <c r="QJC135" s="0"/>
      <c r="QJD135" s="0"/>
      <c r="QJE135" s="0"/>
      <c r="QJF135" s="0"/>
      <c r="QJG135" s="0"/>
      <c r="QJH135" s="0"/>
      <c r="QJI135" s="0"/>
      <c r="QJJ135" s="0"/>
      <c r="QJK135" s="0"/>
      <c r="QJL135" s="0"/>
      <c r="QJM135" s="0"/>
      <c r="QJN135" s="0"/>
      <c r="QJO135" s="0"/>
      <c r="QJP135" s="0"/>
      <c r="QJQ135" s="0"/>
      <c r="QJR135" s="0"/>
      <c r="QJS135" s="0"/>
      <c r="QJT135" s="0"/>
      <c r="QJU135" s="0"/>
      <c r="QJV135" s="0"/>
      <c r="QJW135" s="0"/>
      <c r="QJX135" s="0"/>
      <c r="QJY135" s="0"/>
      <c r="QJZ135" s="0"/>
      <c r="QKA135" s="0"/>
      <c r="QKB135" s="0"/>
      <c r="QKC135" s="0"/>
      <c r="QKD135" s="0"/>
      <c r="QKE135" s="0"/>
      <c r="QKF135" s="0"/>
      <c r="QKG135" s="0"/>
      <c r="QKH135" s="0"/>
      <c r="QKI135" s="0"/>
      <c r="QKJ135" s="0"/>
      <c r="QKK135" s="0"/>
      <c r="QKL135" s="0"/>
      <c r="QKM135" s="0"/>
      <c r="QKN135" s="0"/>
      <c r="QKO135" s="0"/>
      <c r="QKP135" s="0"/>
      <c r="QKQ135" s="0"/>
      <c r="QKR135" s="0"/>
      <c r="QKS135" s="0"/>
      <c r="QKT135" s="0"/>
      <c r="QKU135" s="0"/>
      <c r="QKV135" s="0"/>
      <c r="QKW135" s="0"/>
      <c r="QKX135" s="0"/>
      <c r="QKY135" s="0"/>
      <c r="QKZ135" s="0"/>
      <c r="QLA135" s="0"/>
      <c r="QLB135" s="0"/>
      <c r="QLC135" s="0"/>
      <c r="QLD135" s="0"/>
      <c r="QLE135" s="0"/>
      <c r="QLF135" s="0"/>
      <c r="QLG135" s="0"/>
      <c r="QLH135" s="0"/>
      <c r="QLI135" s="0"/>
      <c r="QLJ135" s="0"/>
      <c r="QLK135" s="0"/>
      <c r="QLL135" s="0"/>
      <c r="QLM135" s="0"/>
      <c r="QLN135" s="0"/>
      <c r="QLO135" s="0"/>
      <c r="QLP135" s="0"/>
      <c r="QLQ135" s="0"/>
      <c r="QLR135" s="0"/>
      <c r="QLS135" s="0"/>
      <c r="QLT135" s="0"/>
      <c r="QLU135" s="0"/>
      <c r="QLV135" s="0"/>
      <c r="QLW135" s="0"/>
      <c r="QLX135" s="0"/>
      <c r="QLY135" s="0"/>
      <c r="QLZ135" s="0"/>
      <c r="QMA135" s="0"/>
      <c r="QMB135" s="0"/>
      <c r="QMC135" s="0"/>
      <c r="QMD135" s="0"/>
      <c r="QME135" s="0"/>
      <c r="QMF135" s="0"/>
      <c r="QMG135" s="0"/>
      <c r="QMH135" s="0"/>
      <c r="QMI135" s="0"/>
      <c r="QMJ135" s="0"/>
      <c r="QMK135" s="0"/>
      <c r="QML135" s="0"/>
      <c r="QMM135" s="0"/>
      <c r="QMN135" s="0"/>
      <c r="QMO135" s="0"/>
      <c r="QMP135" s="0"/>
      <c r="QMQ135" s="0"/>
      <c r="QMR135" s="0"/>
      <c r="QMS135" s="0"/>
      <c r="QMT135" s="0"/>
      <c r="QMU135" s="0"/>
      <c r="QMV135" s="0"/>
      <c r="QMW135" s="0"/>
      <c r="QMX135" s="0"/>
      <c r="QMY135" s="0"/>
      <c r="QMZ135" s="0"/>
      <c r="QNA135" s="0"/>
      <c r="QNB135" s="0"/>
      <c r="QNC135" s="0"/>
      <c r="QND135" s="0"/>
      <c r="QNE135" s="0"/>
      <c r="QNF135" s="0"/>
      <c r="QNG135" s="0"/>
      <c r="QNH135" s="0"/>
      <c r="QNI135" s="0"/>
      <c r="QNJ135" s="0"/>
      <c r="QNK135" s="0"/>
      <c r="QNL135" s="0"/>
      <c r="QNM135" s="0"/>
      <c r="QNN135" s="0"/>
      <c r="QNO135" s="0"/>
      <c r="QNP135" s="0"/>
      <c r="QNQ135" s="0"/>
      <c r="QNR135" s="0"/>
      <c r="QNS135" s="0"/>
      <c r="QNT135" s="0"/>
      <c r="QNU135" s="0"/>
      <c r="QNV135" s="0"/>
      <c r="QNW135" s="0"/>
      <c r="QNX135" s="0"/>
      <c r="QNY135" s="0"/>
      <c r="QNZ135" s="0"/>
      <c r="QOA135" s="0"/>
      <c r="QOB135" s="0"/>
      <c r="QOC135" s="0"/>
      <c r="QOD135" s="0"/>
      <c r="QOE135" s="0"/>
      <c r="QOF135" s="0"/>
      <c r="QOG135" s="0"/>
      <c r="QOH135" s="0"/>
      <c r="QOI135" s="0"/>
      <c r="QOJ135" s="0"/>
      <c r="QOK135" s="0"/>
      <c r="QOL135" s="0"/>
      <c r="QOM135" s="0"/>
      <c r="QON135" s="0"/>
      <c r="QOO135" s="0"/>
      <c r="QOP135" s="0"/>
      <c r="QOQ135" s="0"/>
      <c r="QOR135" s="0"/>
      <c r="QOS135" s="0"/>
      <c r="QOT135" s="0"/>
      <c r="QOU135" s="0"/>
      <c r="QOV135" s="0"/>
      <c r="QOW135" s="0"/>
      <c r="QOX135" s="0"/>
      <c r="QOY135" s="0"/>
      <c r="QOZ135" s="0"/>
      <c r="QPA135" s="0"/>
      <c r="QPB135" s="0"/>
      <c r="QPC135" s="0"/>
      <c r="QPD135" s="0"/>
      <c r="QPE135" s="0"/>
      <c r="QPF135" s="0"/>
      <c r="QPG135" s="0"/>
      <c r="QPH135" s="0"/>
      <c r="QPI135" s="0"/>
      <c r="QPJ135" s="0"/>
      <c r="QPK135" s="0"/>
      <c r="QPL135" s="0"/>
      <c r="QPM135" s="0"/>
      <c r="QPN135" s="0"/>
      <c r="QPO135" s="0"/>
      <c r="QPP135" s="0"/>
      <c r="QPQ135" s="0"/>
      <c r="QPR135" s="0"/>
      <c r="QPS135" s="0"/>
      <c r="QPT135" s="0"/>
      <c r="QPU135" s="0"/>
      <c r="QPV135" s="0"/>
      <c r="QPW135" s="0"/>
      <c r="QPX135" s="0"/>
      <c r="QPY135" s="0"/>
      <c r="QPZ135" s="0"/>
      <c r="QQA135" s="0"/>
      <c r="QQB135" s="0"/>
      <c r="QQC135" s="0"/>
      <c r="QQD135" s="0"/>
      <c r="QQE135" s="0"/>
      <c r="QQF135" s="0"/>
      <c r="QQG135" s="0"/>
      <c r="QQH135" s="0"/>
      <c r="QQI135" s="0"/>
      <c r="QQJ135" s="0"/>
      <c r="QQK135" s="0"/>
      <c r="QQL135" s="0"/>
      <c r="QQM135" s="0"/>
      <c r="QQN135" s="0"/>
      <c r="QQO135" s="0"/>
      <c r="QQP135" s="0"/>
      <c r="QQQ135" s="0"/>
      <c r="QQR135" s="0"/>
      <c r="QQS135" s="0"/>
      <c r="QQT135" s="0"/>
      <c r="QQU135" s="0"/>
      <c r="QQV135" s="0"/>
      <c r="QQW135" s="0"/>
      <c r="QQX135" s="0"/>
      <c r="QQY135" s="0"/>
      <c r="QQZ135" s="0"/>
      <c r="QRA135" s="0"/>
      <c r="QRB135" s="0"/>
      <c r="QRC135" s="0"/>
      <c r="QRD135" s="0"/>
      <c r="QRE135" s="0"/>
      <c r="QRF135" s="0"/>
      <c r="QRG135" s="0"/>
      <c r="QRH135" s="0"/>
      <c r="QRI135" s="0"/>
      <c r="QRJ135" s="0"/>
      <c r="QRK135" s="0"/>
      <c r="QRL135" s="0"/>
      <c r="QRM135" s="0"/>
      <c r="QRN135" s="0"/>
      <c r="QRO135" s="0"/>
      <c r="QRP135" s="0"/>
      <c r="QRQ135" s="0"/>
      <c r="QRR135" s="0"/>
      <c r="QRS135" s="0"/>
      <c r="QRT135" s="0"/>
      <c r="QRU135" s="0"/>
      <c r="QRV135" s="0"/>
      <c r="QRW135" s="0"/>
      <c r="QRX135" s="0"/>
      <c r="QRY135" s="0"/>
      <c r="QRZ135" s="0"/>
      <c r="QSA135" s="0"/>
      <c r="QSB135" s="0"/>
      <c r="QSC135" s="0"/>
      <c r="QSD135" s="0"/>
      <c r="QSE135" s="0"/>
      <c r="QSF135" s="0"/>
      <c r="QSG135" s="0"/>
      <c r="QSH135" s="0"/>
      <c r="QSI135" s="0"/>
      <c r="QSJ135" s="0"/>
      <c r="QSK135" s="0"/>
      <c r="QSL135" s="0"/>
      <c r="QSM135" s="0"/>
      <c r="QSN135" s="0"/>
      <c r="QSO135" s="0"/>
      <c r="QSP135" s="0"/>
      <c r="QSQ135" s="0"/>
      <c r="QSR135" s="0"/>
      <c r="QSS135" s="0"/>
      <c r="QST135" s="0"/>
      <c r="QSU135" s="0"/>
      <c r="QSV135" s="0"/>
      <c r="QSW135" s="0"/>
      <c r="QSX135" s="0"/>
      <c r="QSY135" s="0"/>
      <c r="QSZ135" s="0"/>
      <c r="QTA135" s="0"/>
      <c r="QTB135" s="0"/>
      <c r="QTC135" s="0"/>
      <c r="QTD135" s="0"/>
      <c r="QTE135" s="0"/>
      <c r="QTF135" s="0"/>
      <c r="QTG135" s="0"/>
      <c r="QTH135" s="0"/>
      <c r="QTI135" s="0"/>
      <c r="QTJ135" s="0"/>
      <c r="QTK135" s="0"/>
      <c r="QTL135" s="0"/>
      <c r="QTM135" s="0"/>
      <c r="QTN135" s="0"/>
      <c r="QTO135" s="0"/>
      <c r="QTP135" s="0"/>
      <c r="QTQ135" s="0"/>
      <c r="QTR135" s="0"/>
      <c r="QTS135" s="0"/>
      <c r="QTT135" s="0"/>
      <c r="QTU135" s="0"/>
      <c r="QTV135" s="0"/>
      <c r="QTW135" s="0"/>
      <c r="QTX135" s="0"/>
      <c r="QTY135" s="0"/>
      <c r="QTZ135" s="0"/>
      <c r="QUA135" s="0"/>
      <c r="QUB135" s="0"/>
      <c r="QUC135" s="0"/>
      <c r="QUD135" s="0"/>
      <c r="QUE135" s="0"/>
      <c r="QUF135" s="0"/>
      <c r="QUG135" s="0"/>
      <c r="QUH135" s="0"/>
      <c r="QUI135" s="0"/>
      <c r="QUJ135" s="0"/>
      <c r="QUK135" s="0"/>
      <c r="QUL135" s="0"/>
      <c r="QUM135" s="0"/>
      <c r="QUN135" s="0"/>
      <c r="QUO135" s="0"/>
      <c r="QUP135" s="0"/>
      <c r="QUQ135" s="0"/>
      <c r="QUR135" s="0"/>
      <c r="QUS135" s="0"/>
      <c r="QUT135" s="0"/>
      <c r="QUU135" s="0"/>
      <c r="QUV135" s="0"/>
      <c r="QUW135" s="0"/>
      <c r="QUX135" s="0"/>
      <c r="QUY135" s="0"/>
      <c r="QUZ135" s="0"/>
      <c r="QVA135" s="0"/>
      <c r="QVB135" s="0"/>
      <c r="QVC135" s="0"/>
      <c r="QVD135" s="0"/>
      <c r="QVE135" s="0"/>
      <c r="QVF135" s="0"/>
      <c r="QVG135" s="0"/>
      <c r="QVH135" s="0"/>
      <c r="QVI135" s="0"/>
      <c r="QVJ135" s="0"/>
      <c r="QVK135" s="0"/>
      <c r="QVL135" s="0"/>
      <c r="QVM135" s="0"/>
      <c r="QVN135" s="0"/>
      <c r="QVO135" s="0"/>
      <c r="QVP135" s="0"/>
      <c r="QVQ135" s="0"/>
      <c r="QVR135" s="0"/>
      <c r="QVS135" s="0"/>
      <c r="QVT135" s="0"/>
      <c r="QVU135" s="0"/>
      <c r="QVV135" s="0"/>
      <c r="QVW135" s="0"/>
      <c r="QVX135" s="0"/>
      <c r="QVY135" s="0"/>
      <c r="QVZ135" s="0"/>
      <c r="QWA135" s="0"/>
      <c r="QWB135" s="0"/>
      <c r="QWC135" s="0"/>
      <c r="QWD135" s="0"/>
      <c r="QWE135" s="0"/>
      <c r="QWF135" s="0"/>
      <c r="QWG135" s="0"/>
      <c r="QWH135" s="0"/>
      <c r="QWI135" s="0"/>
      <c r="QWJ135" s="0"/>
      <c r="QWK135" s="0"/>
      <c r="QWL135" s="0"/>
      <c r="QWM135" s="0"/>
      <c r="QWN135" s="0"/>
      <c r="QWO135" s="0"/>
      <c r="QWP135" s="0"/>
      <c r="QWQ135" s="0"/>
      <c r="QWR135" s="0"/>
      <c r="QWS135" s="0"/>
      <c r="QWT135" s="0"/>
      <c r="QWU135" s="0"/>
      <c r="QWV135" s="0"/>
      <c r="QWW135" s="0"/>
      <c r="QWX135" s="0"/>
      <c r="QWY135" s="0"/>
      <c r="QWZ135" s="0"/>
      <c r="QXA135" s="0"/>
      <c r="QXB135" s="0"/>
      <c r="QXC135" s="0"/>
      <c r="QXD135" s="0"/>
      <c r="QXE135" s="0"/>
      <c r="QXF135" s="0"/>
      <c r="QXG135" s="0"/>
      <c r="QXH135" s="0"/>
      <c r="QXI135" s="0"/>
      <c r="QXJ135" s="0"/>
      <c r="QXK135" s="0"/>
      <c r="QXL135" s="0"/>
      <c r="QXM135" s="0"/>
      <c r="QXN135" s="0"/>
      <c r="QXO135" s="0"/>
      <c r="QXP135" s="0"/>
      <c r="QXQ135" s="0"/>
      <c r="QXR135" s="0"/>
      <c r="QXS135" s="0"/>
      <c r="QXT135" s="0"/>
      <c r="QXU135" s="0"/>
      <c r="QXV135" s="0"/>
      <c r="QXW135" s="0"/>
      <c r="QXX135" s="0"/>
      <c r="QXY135" s="0"/>
      <c r="QXZ135" s="0"/>
      <c r="QYA135" s="0"/>
      <c r="QYB135" s="0"/>
      <c r="QYC135" s="0"/>
      <c r="QYD135" s="0"/>
      <c r="QYE135" s="0"/>
      <c r="QYF135" s="0"/>
      <c r="QYG135" s="0"/>
      <c r="QYH135" s="0"/>
      <c r="QYI135" s="0"/>
      <c r="QYJ135" s="0"/>
      <c r="QYK135" s="0"/>
      <c r="QYL135" s="0"/>
      <c r="QYM135" s="0"/>
      <c r="QYN135" s="0"/>
      <c r="QYO135" s="0"/>
      <c r="QYP135" s="0"/>
      <c r="QYQ135" s="0"/>
      <c r="QYR135" s="0"/>
      <c r="QYS135" s="0"/>
      <c r="QYT135" s="0"/>
      <c r="QYU135" s="0"/>
      <c r="QYV135" s="0"/>
      <c r="QYW135" s="0"/>
      <c r="QYX135" s="0"/>
      <c r="QYY135" s="0"/>
      <c r="QYZ135" s="0"/>
      <c r="QZA135" s="0"/>
      <c r="QZB135" s="0"/>
      <c r="QZC135" s="0"/>
      <c r="QZD135" s="0"/>
      <c r="QZE135" s="0"/>
      <c r="QZF135" s="0"/>
      <c r="QZG135" s="0"/>
      <c r="QZH135" s="0"/>
      <c r="QZI135" s="0"/>
      <c r="QZJ135" s="0"/>
      <c r="QZK135" s="0"/>
      <c r="QZL135" s="0"/>
      <c r="QZM135" s="0"/>
      <c r="QZN135" s="0"/>
      <c r="QZO135" s="0"/>
      <c r="QZP135" s="0"/>
      <c r="QZQ135" s="0"/>
      <c r="QZR135" s="0"/>
      <c r="QZS135" s="0"/>
      <c r="QZT135" s="0"/>
      <c r="QZU135" s="0"/>
      <c r="QZV135" s="0"/>
      <c r="QZW135" s="0"/>
      <c r="QZX135" s="0"/>
      <c r="QZY135" s="0"/>
      <c r="QZZ135" s="0"/>
      <c r="RAA135" s="0"/>
      <c r="RAB135" s="0"/>
      <c r="RAC135" s="0"/>
      <c r="RAD135" s="0"/>
      <c r="RAE135" s="0"/>
      <c r="RAF135" s="0"/>
      <c r="RAG135" s="0"/>
      <c r="RAH135" s="0"/>
      <c r="RAI135" s="0"/>
      <c r="RAJ135" s="0"/>
      <c r="RAK135" s="0"/>
      <c r="RAL135" s="0"/>
      <c r="RAM135" s="0"/>
      <c r="RAN135" s="0"/>
      <c r="RAO135" s="0"/>
      <c r="RAP135" s="0"/>
      <c r="RAQ135" s="0"/>
      <c r="RAR135" s="0"/>
      <c r="RAS135" s="0"/>
      <c r="RAT135" s="0"/>
      <c r="RAU135" s="0"/>
      <c r="RAV135" s="0"/>
      <c r="RAW135" s="0"/>
      <c r="RAX135" s="0"/>
      <c r="RAY135" s="0"/>
      <c r="RAZ135" s="0"/>
      <c r="RBA135" s="0"/>
      <c r="RBB135" s="0"/>
      <c r="RBC135" s="0"/>
      <c r="RBD135" s="0"/>
      <c r="RBE135" s="0"/>
      <c r="RBF135" s="0"/>
      <c r="RBG135" s="0"/>
      <c r="RBH135" s="0"/>
      <c r="RBI135" s="0"/>
      <c r="RBJ135" s="0"/>
      <c r="RBK135" s="0"/>
      <c r="RBL135" s="0"/>
      <c r="RBM135" s="0"/>
      <c r="RBN135" s="0"/>
      <c r="RBO135" s="0"/>
      <c r="RBP135" s="0"/>
      <c r="RBQ135" s="0"/>
      <c r="RBR135" s="0"/>
      <c r="RBS135" s="0"/>
      <c r="RBT135" s="0"/>
      <c r="RBU135" s="0"/>
      <c r="RBV135" s="0"/>
      <c r="RBW135" s="0"/>
      <c r="RBX135" s="0"/>
      <c r="RBY135" s="0"/>
      <c r="RBZ135" s="0"/>
      <c r="RCA135" s="0"/>
      <c r="RCB135" s="0"/>
      <c r="RCC135" s="0"/>
      <c r="RCD135" s="0"/>
      <c r="RCE135" s="0"/>
      <c r="RCF135" s="0"/>
      <c r="RCG135" s="0"/>
      <c r="RCH135" s="0"/>
      <c r="RCI135" s="0"/>
      <c r="RCJ135" s="0"/>
      <c r="RCK135" s="0"/>
      <c r="RCL135" s="0"/>
      <c r="RCM135" s="0"/>
      <c r="RCN135" s="0"/>
      <c r="RCO135" s="0"/>
      <c r="RCP135" s="0"/>
      <c r="RCQ135" s="0"/>
      <c r="RCR135" s="0"/>
      <c r="RCS135" s="0"/>
      <c r="RCT135" s="0"/>
      <c r="RCU135" s="0"/>
      <c r="RCV135" s="0"/>
      <c r="RCW135" s="0"/>
      <c r="RCX135" s="0"/>
      <c r="RCY135" s="0"/>
      <c r="RCZ135" s="0"/>
      <c r="RDA135" s="0"/>
      <c r="RDB135" s="0"/>
      <c r="RDC135" s="0"/>
      <c r="RDD135" s="0"/>
      <c r="RDE135" s="0"/>
      <c r="RDF135" s="0"/>
      <c r="RDG135" s="0"/>
      <c r="RDH135" s="0"/>
      <c r="RDI135" s="0"/>
      <c r="RDJ135" s="0"/>
      <c r="RDK135" s="0"/>
      <c r="RDL135" s="0"/>
      <c r="RDM135" s="0"/>
      <c r="RDN135" s="0"/>
      <c r="RDO135" s="0"/>
      <c r="RDP135" s="0"/>
      <c r="RDQ135" s="0"/>
      <c r="RDR135" s="0"/>
      <c r="RDS135" s="0"/>
      <c r="RDT135" s="0"/>
      <c r="RDU135" s="0"/>
      <c r="RDV135" s="0"/>
      <c r="RDW135" s="0"/>
      <c r="RDX135" s="0"/>
      <c r="RDY135" s="0"/>
      <c r="RDZ135" s="0"/>
      <c r="REA135" s="0"/>
      <c r="REB135" s="0"/>
      <c r="REC135" s="0"/>
      <c r="RED135" s="0"/>
      <c r="REE135" s="0"/>
      <c r="REF135" s="0"/>
      <c r="REG135" s="0"/>
      <c r="REH135" s="0"/>
      <c r="REI135" s="0"/>
      <c r="REJ135" s="0"/>
      <c r="REK135" s="0"/>
      <c r="REL135" s="0"/>
      <c r="REM135" s="0"/>
      <c r="REN135" s="0"/>
      <c r="REO135" s="0"/>
      <c r="REP135" s="0"/>
      <c r="REQ135" s="0"/>
      <c r="RER135" s="0"/>
      <c r="RES135" s="0"/>
      <c r="RET135" s="0"/>
      <c r="REU135" s="0"/>
      <c r="REV135" s="0"/>
      <c r="REW135" s="0"/>
      <c r="REX135" s="0"/>
      <c r="REY135" s="0"/>
      <c r="REZ135" s="0"/>
      <c r="RFA135" s="0"/>
      <c r="RFB135" s="0"/>
      <c r="RFC135" s="0"/>
      <c r="RFD135" s="0"/>
      <c r="RFE135" s="0"/>
      <c r="RFF135" s="0"/>
      <c r="RFG135" s="0"/>
      <c r="RFH135" s="0"/>
      <c r="RFI135" s="0"/>
      <c r="RFJ135" s="0"/>
      <c r="RFK135" s="0"/>
      <c r="RFL135" s="0"/>
      <c r="RFM135" s="0"/>
      <c r="RFN135" s="0"/>
      <c r="RFO135" s="0"/>
      <c r="RFP135" s="0"/>
      <c r="RFQ135" s="0"/>
      <c r="RFR135" s="0"/>
      <c r="RFS135" s="0"/>
      <c r="RFT135" s="0"/>
      <c r="RFU135" s="0"/>
      <c r="RFV135" s="0"/>
      <c r="RFW135" s="0"/>
      <c r="RFX135" s="0"/>
      <c r="RFY135" s="0"/>
      <c r="RFZ135" s="0"/>
      <c r="RGA135" s="0"/>
      <c r="RGB135" s="0"/>
      <c r="RGC135" s="0"/>
      <c r="RGD135" s="0"/>
      <c r="RGE135" s="0"/>
      <c r="RGF135" s="0"/>
      <c r="RGG135" s="0"/>
      <c r="RGH135" s="0"/>
      <c r="RGI135" s="0"/>
      <c r="RGJ135" s="0"/>
      <c r="RGK135" s="0"/>
      <c r="RGL135" s="0"/>
      <c r="RGM135" s="0"/>
      <c r="RGN135" s="0"/>
      <c r="RGO135" s="0"/>
      <c r="RGP135" s="0"/>
      <c r="RGQ135" s="0"/>
      <c r="RGR135" s="0"/>
      <c r="RGS135" s="0"/>
      <c r="RGT135" s="0"/>
      <c r="RGU135" s="0"/>
      <c r="RGV135" s="0"/>
      <c r="RGW135" s="0"/>
      <c r="RGX135" s="0"/>
      <c r="RGY135" s="0"/>
      <c r="RGZ135" s="0"/>
      <c r="RHA135" s="0"/>
      <c r="RHB135" s="0"/>
      <c r="RHC135" s="0"/>
      <c r="RHD135" s="0"/>
      <c r="RHE135" s="0"/>
      <c r="RHF135" s="0"/>
      <c r="RHG135" s="0"/>
      <c r="RHH135" s="0"/>
      <c r="RHI135" s="0"/>
      <c r="RHJ135" s="0"/>
      <c r="RHK135" s="0"/>
      <c r="RHL135" s="0"/>
      <c r="RHM135" s="0"/>
      <c r="RHN135" s="0"/>
      <c r="RHO135" s="0"/>
      <c r="RHP135" s="0"/>
      <c r="RHQ135" s="0"/>
      <c r="RHR135" s="0"/>
      <c r="RHS135" s="0"/>
      <c r="RHT135" s="0"/>
      <c r="RHU135" s="0"/>
      <c r="RHV135" s="0"/>
      <c r="RHW135" s="0"/>
      <c r="RHX135" s="0"/>
      <c r="RHY135" s="0"/>
      <c r="RHZ135" s="0"/>
      <c r="RIA135" s="0"/>
      <c r="RIB135" s="0"/>
      <c r="RIC135" s="0"/>
      <c r="RID135" s="0"/>
      <c r="RIE135" s="0"/>
      <c r="RIF135" s="0"/>
      <c r="RIG135" s="0"/>
      <c r="RIH135" s="0"/>
      <c r="RII135" s="0"/>
      <c r="RIJ135" s="0"/>
      <c r="RIK135" s="0"/>
      <c r="RIL135" s="0"/>
      <c r="RIM135" s="0"/>
      <c r="RIN135" s="0"/>
      <c r="RIO135" s="0"/>
      <c r="RIP135" s="0"/>
      <c r="RIQ135" s="0"/>
      <c r="RIR135" s="0"/>
      <c r="RIS135" s="0"/>
      <c r="RIT135" s="0"/>
      <c r="RIU135" s="0"/>
      <c r="RIV135" s="0"/>
      <c r="RIW135" s="0"/>
      <c r="RIX135" s="0"/>
      <c r="RIY135" s="0"/>
      <c r="RIZ135" s="0"/>
      <c r="RJA135" s="0"/>
      <c r="RJB135" s="0"/>
      <c r="RJC135" s="0"/>
      <c r="RJD135" s="0"/>
      <c r="RJE135" s="0"/>
      <c r="RJF135" s="0"/>
      <c r="RJG135" s="0"/>
      <c r="RJH135" s="0"/>
      <c r="RJI135" s="0"/>
      <c r="RJJ135" s="0"/>
      <c r="RJK135" s="0"/>
      <c r="RJL135" s="0"/>
      <c r="RJM135" s="0"/>
      <c r="RJN135" s="0"/>
      <c r="RJO135" s="0"/>
      <c r="RJP135" s="0"/>
      <c r="RJQ135" s="0"/>
      <c r="RJR135" s="0"/>
      <c r="RJS135" s="0"/>
      <c r="RJT135" s="0"/>
      <c r="RJU135" s="0"/>
      <c r="RJV135" s="0"/>
      <c r="RJW135" s="0"/>
      <c r="RJX135" s="0"/>
      <c r="RJY135" s="0"/>
      <c r="RJZ135" s="0"/>
      <c r="RKA135" s="0"/>
      <c r="RKB135" s="0"/>
      <c r="RKC135" s="0"/>
      <c r="RKD135" s="0"/>
      <c r="RKE135" s="0"/>
      <c r="RKF135" s="0"/>
      <c r="RKG135" s="0"/>
      <c r="RKH135" s="0"/>
      <c r="RKI135" s="0"/>
      <c r="RKJ135" s="0"/>
      <c r="RKK135" s="0"/>
      <c r="RKL135" s="0"/>
      <c r="RKM135" s="0"/>
      <c r="RKN135" s="0"/>
      <c r="RKO135" s="0"/>
      <c r="RKP135" s="0"/>
      <c r="RKQ135" s="0"/>
      <c r="RKR135" s="0"/>
      <c r="RKS135" s="0"/>
      <c r="RKT135" s="0"/>
      <c r="RKU135" s="0"/>
      <c r="RKV135" s="0"/>
      <c r="RKW135" s="0"/>
      <c r="RKX135" s="0"/>
      <c r="RKY135" s="0"/>
      <c r="RKZ135" s="0"/>
      <c r="RLA135" s="0"/>
      <c r="RLB135" s="0"/>
      <c r="RLC135" s="0"/>
      <c r="RLD135" s="0"/>
      <c r="RLE135" s="0"/>
      <c r="RLF135" s="0"/>
      <c r="RLG135" s="0"/>
      <c r="RLH135" s="0"/>
      <c r="RLI135" s="0"/>
      <c r="RLJ135" s="0"/>
      <c r="RLK135" s="0"/>
      <c r="RLL135" s="0"/>
      <c r="RLM135" s="0"/>
      <c r="RLN135" s="0"/>
      <c r="RLO135" s="0"/>
      <c r="RLP135" s="0"/>
      <c r="RLQ135" s="0"/>
      <c r="RLR135" s="0"/>
      <c r="RLS135" s="0"/>
      <c r="RLT135" s="0"/>
      <c r="RLU135" s="0"/>
      <c r="RLV135" s="0"/>
      <c r="RLW135" s="0"/>
      <c r="RLX135" s="0"/>
      <c r="RLY135" s="0"/>
      <c r="RLZ135" s="0"/>
      <c r="RMA135" s="0"/>
      <c r="RMB135" s="0"/>
      <c r="RMC135" s="0"/>
      <c r="RMD135" s="0"/>
      <c r="RME135" s="0"/>
      <c r="RMF135" s="0"/>
      <c r="RMG135" s="0"/>
      <c r="RMH135" s="0"/>
      <c r="RMI135" s="0"/>
      <c r="RMJ135" s="0"/>
      <c r="RMK135" s="0"/>
      <c r="RML135" s="0"/>
      <c r="RMM135" s="0"/>
      <c r="RMN135" s="0"/>
      <c r="RMO135" s="0"/>
      <c r="RMP135" s="0"/>
      <c r="RMQ135" s="0"/>
      <c r="RMR135" s="0"/>
      <c r="RMS135" s="0"/>
      <c r="RMT135" s="0"/>
      <c r="RMU135" s="0"/>
      <c r="RMV135" s="0"/>
      <c r="RMW135" s="0"/>
      <c r="RMX135" s="0"/>
      <c r="RMY135" s="0"/>
      <c r="RMZ135" s="0"/>
      <c r="RNA135" s="0"/>
      <c r="RNB135" s="0"/>
      <c r="RNC135" s="0"/>
      <c r="RND135" s="0"/>
      <c r="RNE135" s="0"/>
      <c r="RNF135" s="0"/>
      <c r="RNG135" s="0"/>
      <c r="RNH135" s="0"/>
      <c r="RNI135" s="0"/>
      <c r="RNJ135" s="0"/>
      <c r="RNK135" s="0"/>
      <c r="RNL135" s="0"/>
      <c r="RNM135" s="0"/>
      <c r="RNN135" s="0"/>
      <c r="RNO135" s="0"/>
      <c r="RNP135" s="0"/>
      <c r="RNQ135" s="0"/>
      <c r="RNR135" s="0"/>
      <c r="RNS135" s="0"/>
      <c r="RNT135" s="0"/>
      <c r="RNU135" s="0"/>
      <c r="RNV135" s="0"/>
      <c r="RNW135" s="0"/>
      <c r="RNX135" s="0"/>
      <c r="RNY135" s="0"/>
      <c r="RNZ135" s="0"/>
      <c r="ROA135" s="0"/>
      <c r="ROB135" s="0"/>
      <c r="ROC135" s="0"/>
      <c r="ROD135" s="0"/>
      <c r="ROE135" s="0"/>
      <c r="ROF135" s="0"/>
      <c r="ROG135" s="0"/>
      <c r="ROH135" s="0"/>
      <c r="ROI135" s="0"/>
      <c r="ROJ135" s="0"/>
      <c r="ROK135" s="0"/>
      <c r="ROL135" s="0"/>
      <c r="ROM135" s="0"/>
      <c r="RON135" s="0"/>
      <c r="ROO135" s="0"/>
      <c r="ROP135" s="0"/>
      <c r="ROQ135" s="0"/>
      <c r="ROR135" s="0"/>
      <c r="ROS135" s="0"/>
      <c r="ROT135" s="0"/>
      <c r="ROU135" s="0"/>
      <c r="ROV135" s="0"/>
      <c r="ROW135" s="0"/>
      <c r="ROX135" s="0"/>
      <c r="ROY135" s="0"/>
      <c r="ROZ135" s="0"/>
      <c r="RPA135" s="0"/>
      <c r="RPB135" s="0"/>
      <c r="RPC135" s="0"/>
      <c r="RPD135" s="0"/>
      <c r="RPE135" s="0"/>
      <c r="RPF135" s="0"/>
      <c r="RPG135" s="0"/>
      <c r="RPH135" s="0"/>
      <c r="RPI135" s="0"/>
      <c r="RPJ135" s="0"/>
      <c r="RPK135" s="0"/>
      <c r="RPL135" s="0"/>
      <c r="RPM135" s="0"/>
      <c r="RPN135" s="0"/>
      <c r="RPO135" s="0"/>
      <c r="RPP135" s="0"/>
      <c r="RPQ135" s="0"/>
      <c r="RPR135" s="0"/>
      <c r="RPS135" s="0"/>
      <c r="RPT135" s="0"/>
      <c r="RPU135" s="0"/>
      <c r="RPV135" s="0"/>
      <c r="RPW135" s="0"/>
      <c r="RPX135" s="0"/>
      <c r="RPY135" s="0"/>
      <c r="RPZ135" s="0"/>
      <c r="RQA135" s="0"/>
      <c r="RQB135" s="0"/>
      <c r="RQC135" s="0"/>
      <c r="RQD135" s="0"/>
      <c r="RQE135" s="0"/>
      <c r="RQF135" s="0"/>
      <c r="RQG135" s="0"/>
      <c r="RQH135" s="0"/>
      <c r="RQI135" s="0"/>
      <c r="RQJ135" s="0"/>
      <c r="RQK135" s="0"/>
      <c r="RQL135" s="0"/>
      <c r="RQM135" s="0"/>
      <c r="RQN135" s="0"/>
      <c r="RQO135" s="0"/>
      <c r="RQP135" s="0"/>
      <c r="RQQ135" s="0"/>
      <c r="RQR135" s="0"/>
      <c r="RQS135" s="0"/>
      <c r="RQT135" s="0"/>
      <c r="RQU135" s="0"/>
      <c r="RQV135" s="0"/>
      <c r="RQW135" s="0"/>
      <c r="RQX135" s="0"/>
      <c r="RQY135" s="0"/>
      <c r="RQZ135" s="0"/>
      <c r="RRA135" s="0"/>
      <c r="RRB135" s="0"/>
      <c r="RRC135" s="0"/>
      <c r="RRD135" s="0"/>
      <c r="RRE135" s="0"/>
      <c r="RRF135" s="0"/>
      <c r="RRG135" s="0"/>
      <c r="RRH135" s="0"/>
      <c r="RRI135" s="0"/>
      <c r="RRJ135" s="0"/>
      <c r="RRK135" s="0"/>
      <c r="RRL135" s="0"/>
      <c r="RRM135" s="0"/>
      <c r="RRN135" s="0"/>
      <c r="RRO135" s="0"/>
      <c r="RRP135" s="0"/>
      <c r="RRQ135" s="0"/>
      <c r="RRR135" s="0"/>
      <c r="RRS135" s="0"/>
      <c r="RRT135" s="0"/>
      <c r="RRU135" s="0"/>
      <c r="RRV135" s="0"/>
      <c r="RRW135" s="0"/>
      <c r="RRX135" s="0"/>
      <c r="RRY135" s="0"/>
      <c r="RRZ135" s="0"/>
      <c r="RSA135" s="0"/>
      <c r="RSB135" s="0"/>
      <c r="RSC135" s="0"/>
      <c r="RSD135" s="0"/>
      <c r="RSE135" s="0"/>
      <c r="RSF135" s="0"/>
      <c r="RSG135" s="0"/>
      <c r="RSH135" s="0"/>
      <c r="RSI135" s="0"/>
      <c r="RSJ135" s="0"/>
      <c r="RSK135" s="0"/>
      <c r="RSL135" s="0"/>
      <c r="RSM135" s="0"/>
      <c r="RSN135" s="0"/>
      <c r="RSO135" s="0"/>
      <c r="RSP135" s="0"/>
      <c r="RSQ135" s="0"/>
      <c r="RSR135" s="0"/>
      <c r="RSS135" s="0"/>
      <c r="RST135" s="0"/>
      <c r="RSU135" s="0"/>
      <c r="RSV135" s="0"/>
      <c r="RSW135" s="0"/>
      <c r="RSX135" s="0"/>
      <c r="RSY135" s="0"/>
      <c r="RSZ135" s="0"/>
      <c r="RTA135" s="0"/>
      <c r="RTB135" s="0"/>
      <c r="RTC135" s="0"/>
      <c r="RTD135" s="0"/>
      <c r="RTE135" s="0"/>
      <c r="RTF135" s="0"/>
      <c r="RTG135" s="0"/>
      <c r="RTH135" s="0"/>
      <c r="RTI135" s="0"/>
      <c r="RTJ135" s="0"/>
      <c r="RTK135" s="0"/>
      <c r="RTL135" s="0"/>
      <c r="RTM135" s="0"/>
      <c r="RTN135" s="0"/>
      <c r="RTO135" s="0"/>
      <c r="RTP135" s="0"/>
      <c r="RTQ135" s="0"/>
      <c r="RTR135" s="0"/>
      <c r="RTS135" s="0"/>
      <c r="RTT135" s="0"/>
      <c r="RTU135" s="0"/>
      <c r="RTV135" s="0"/>
      <c r="RTW135" s="0"/>
      <c r="RTX135" s="0"/>
      <c r="RTY135" s="0"/>
      <c r="RTZ135" s="0"/>
      <c r="RUA135" s="0"/>
      <c r="RUB135" s="0"/>
      <c r="RUC135" s="0"/>
      <c r="RUD135" s="0"/>
      <c r="RUE135" s="0"/>
      <c r="RUF135" s="0"/>
      <c r="RUG135" s="0"/>
      <c r="RUH135" s="0"/>
      <c r="RUI135" s="0"/>
      <c r="RUJ135" s="0"/>
      <c r="RUK135" s="0"/>
      <c r="RUL135" s="0"/>
      <c r="RUM135" s="0"/>
      <c r="RUN135" s="0"/>
      <c r="RUO135" s="0"/>
      <c r="RUP135" s="0"/>
      <c r="RUQ135" s="0"/>
      <c r="RUR135" s="0"/>
      <c r="RUS135" s="0"/>
      <c r="RUT135" s="0"/>
      <c r="RUU135" s="0"/>
      <c r="RUV135" s="0"/>
      <c r="RUW135" s="0"/>
      <c r="RUX135" s="0"/>
      <c r="RUY135" s="0"/>
      <c r="RUZ135" s="0"/>
      <c r="RVA135" s="0"/>
      <c r="RVB135" s="0"/>
      <c r="RVC135" s="0"/>
      <c r="RVD135" s="0"/>
      <c r="RVE135" s="0"/>
      <c r="RVF135" s="0"/>
      <c r="RVG135" s="0"/>
      <c r="RVH135" s="0"/>
      <c r="RVI135" s="0"/>
      <c r="RVJ135" s="0"/>
      <c r="RVK135" s="0"/>
      <c r="RVL135" s="0"/>
      <c r="RVM135" s="0"/>
      <c r="RVN135" s="0"/>
      <c r="RVO135" s="0"/>
      <c r="RVP135" s="0"/>
      <c r="RVQ135" s="0"/>
      <c r="RVR135" s="0"/>
      <c r="RVS135" s="0"/>
      <c r="RVT135" s="0"/>
      <c r="RVU135" s="0"/>
      <c r="RVV135" s="0"/>
      <c r="RVW135" s="0"/>
      <c r="RVX135" s="0"/>
      <c r="RVY135" s="0"/>
      <c r="RVZ135" s="0"/>
      <c r="RWA135" s="0"/>
      <c r="RWB135" s="0"/>
      <c r="RWC135" s="0"/>
      <c r="RWD135" s="0"/>
      <c r="RWE135" s="0"/>
      <c r="RWF135" s="0"/>
      <c r="RWG135" s="0"/>
      <c r="RWH135" s="0"/>
      <c r="RWI135" s="0"/>
      <c r="RWJ135" s="0"/>
      <c r="RWK135" s="0"/>
      <c r="RWL135" s="0"/>
      <c r="RWM135" s="0"/>
      <c r="RWN135" s="0"/>
      <c r="RWO135" s="0"/>
      <c r="RWP135" s="0"/>
      <c r="RWQ135" s="0"/>
      <c r="RWR135" s="0"/>
      <c r="RWS135" s="0"/>
      <c r="RWT135" s="0"/>
      <c r="RWU135" s="0"/>
      <c r="RWV135" s="0"/>
      <c r="RWW135" s="0"/>
      <c r="RWX135" s="0"/>
      <c r="RWY135" s="0"/>
      <c r="RWZ135" s="0"/>
      <c r="RXA135" s="0"/>
      <c r="RXB135" s="0"/>
      <c r="RXC135" s="0"/>
      <c r="RXD135" s="0"/>
      <c r="RXE135" s="0"/>
      <c r="RXF135" s="0"/>
      <c r="RXG135" s="0"/>
      <c r="RXH135" s="0"/>
      <c r="RXI135" s="0"/>
      <c r="RXJ135" s="0"/>
      <c r="RXK135" s="0"/>
      <c r="RXL135" s="0"/>
      <c r="RXM135" s="0"/>
      <c r="RXN135" s="0"/>
      <c r="RXO135" s="0"/>
      <c r="RXP135" s="0"/>
      <c r="RXQ135" s="0"/>
      <c r="RXR135" s="0"/>
      <c r="RXS135" s="0"/>
      <c r="RXT135" s="0"/>
      <c r="RXU135" s="0"/>
      <c r="RXV135" s="0"/>
      <c r="RXW135" s="0"/>
      <c r="RXX135" s="0"/>
      <c r="RXY135" s="0"/>
      <c r="RXZ135" s="0"/>
      <c r="RYA135" s="0"/>
      <c r="RYB135" s="0"/>
      <c r="RYC135" s="0"/>
      <c r="RYD135" s="0"/>
      <c r="RYE135" s="0"/>
      <c r="RYF135" s="0"/>
      <c r="RYG135" s="0"/>
      <c r="RYH135" s="0"/>
      <c r="RYI135" s="0"/>
      <c r="RYJ135" s="0"/>
      <c r="RYK135" s="0"/>
      <c r="RYL135" s="0"/>
      <c r="RYM135" s="0"/>
      <c r="RYN135" s="0"/>
      <c r="RYO135" s="0"/>
      <c r="RYP135" s="0"/>
      <c r="RYQ135" s="0"/>
      <c r="RYR135" s="0"/>
      <c r="RYS135" s="0"/>
      <c r="RYT135" s="0"/>
      <c r="RYU135" s="0"/>
      <c r="RYV135" s="0"/>
      <c r="RYW135" s="0"/>
      <c r="RYX135" s="0"/>
      <c r="RYY135" s="0"/>
      <c r="RYZ135" s="0"/>
      <c r="RZA135" s="0"/>
      <c r="RZB135" s="0"/>
      <c r="RZC135" s="0"/>
      <c r="RZD135" s="0"/>
      <c r="RZE135" s="0"/>
      <c r="RZF135" s="0"/>
      <c r="RZG135" s="0"/>
      <c r="RZH135" s="0"/>
      <c r="RZI135" s="0"/>
      <c r="RZJ135" s="0"/>
      <c r="RZK135" s="0"/>
      <c r="RZL135" s="0"/>
      <c r="RZM135" s="0"/>
      <c r="RZN135" s="0"/>
      <c r="RZO135" s="0"/>
      <c r="RZP135" s="0"/>
      <c r="RZQ135" s="0"/>
      <c r="RZR135" s="0"/>
      <c r="RZS135" s="0"/>
      <c r="RZT135" s="0"/>
      <c r="RZU135" s="0"/>
      <c r="RZV135" s="0"/>
      <c r="RZW135" s="0"/>
      <c r="RZX135" s="0"/>
      <c r="RZY135" s="0"/>
      <c r="RZZ135" s="0"/>
      <c r="SAA135" s="0"/>
      <c r="SAB135" s="0"/>
      <c r="SAC135" s="0"/>
      <c r="SAD135" s="0"/>
      <c r="SAE135" s="0"/>
      <c r="SAF135" s="0"/>
      <c r="SAG135" s="0"/>
      <c r="SAH135" s="0"/>
      <c r="SAI135" s="0"/>
      <c r="SAJ135" s="0"/>
      <c r="SAK135" s="0"/>
      <c r="SAL135" s="0"/>
      <c r="SAM135" s="0"/>
      <c r="SAN135" s="0"/>
      <c r="SAO135" s="0"/>
      <c r="SAP135" s="0"/>
      <c r="SAQ135" s="0"/>
      <c r="SAR135" s="0"/>
      <c r="SAS135" s="0"/>
      <c r="SAT135" s="0"/>
      <c r="SAU135" s="0"/>
      <c r="SAV135" s="0"/>
      <c r="SAW135" s="0"/>
      <c r="SAX135" s="0"/>
      <c r="SAY135" s="0"/>
      <c r="SAZ135" s="0"/>
      <c r="SBA135" s="0"/>
      <c r="SBB135" s="0"/>
      <c r="SBC135" s="0"/>
      <c r="SBD135" s="0"/>
      <c r="SBE135" s="0"/>
      <c r="SBF135" s="0"/>
      <c r="SBG135" s="0"/>
      <c r="SBH135" s="0"/>
      <c r="SBI135" s="0"/>
      <c r="SBJ135" s="0"/>
      <c r="SBK135" s="0"/>
      <c r="SBL135" s="0"/>
      <c r="SBM135" s="0"/>
      <c r="SBN135" s="0"/>
      <c r="SBO135" s="0"/>
      <c r="SBP135" s="0"/>
      <c r="SBQ135" s="0"/>
      <c r="SBR135" s="0"/>
      <c r="SBS135" s="0"/>
      <c r="SBT135" s="0"/>
      <c r="SBU135" s="0"/>
      <c r="SBV135" s="0"/>
      <c r="SBW135" s="0"/>
      <c r="SBX135" s="0"/>
      <c r="SBY135" s="0"/>
      <c r="SBZ135" s="0"/>
      <c r="SCA135" s="0"/>
      <c r="SCB135" s="0"/>
      <c r="SCC135" s="0"/>
      <c r="SCD135" s="0"/>
      <c r="SCE135" s="0"/>
      <c r="SCF135" s="0"/>
      <c r="SCG135" s="0"/>
      <c r="SCH135" s="0"/>
      <c r="SCI135" s="0"/>
      <c r="SCJ135" s="0"/>
      <c r="SCK135" s="0"/>
      <c r="SCL135" s="0"/>
      <c r="SCM135" s="0"/>
      <c r="SCN135" s="0"/>
      <c r="SCO135" s="0"/>
      <c r="SCP135" s="0"/>
      <c r="SCQ135" s="0"/>
      <c r="SCR135" s="0"/>
      <c r="SCS135" s="0"/>
      <c r="SCT135" s="0"/>
      <c r="SCU135" s="0"/>
      <c r="SCV135" s="0"/>
      <c r="SCW135" s="0"/>
      <c r="SCX135" s="0"/>
      <c r="SCY135" s="0"/>
      <c r="SCZ135" s="0"/>
      <c r="SDA135" s="0"/>
      <c r="SDB135" s="0"/>
      <c r="SDC135" s="0"/>
      <c r="SDD135" s="0"/>
      <c r="SDE135" s="0"/>
      <c r="SDF135" s="0"/>
      <c r="SDG135" s="0"/>
      <c r="SDH135" s="0"/>
      <c r="SDI135" s="0"/>
      <c r="SDJ135" s="0"/>
      <c r="SDK135" s="0"/>
      <c r="SDL135" s="0"/>
      <c r="SDM135" s="0"/>
      <c r="SDN135" s="0"/>
      <c r="SDO135" s="0"/>
      <c r="SDP135" s="0"/>
      <c r="SDQ135" s="0"/>
      <c r="SDR135" s="0"/>
      <c r="SDS135" s="0"/>
      <c r="SDT135" s="0"/>
      <c r="SDU135" s="0"/>
      <c r="SDV135" s="0"/>
      <c r="SDW135" s="0"/>
      <c r="SDX135" s="0"/>
      <c r="SDY135" s="0"/>
      <c r="SDZ135" s="0"/>
      <c r="SEA135" s="0"/>
      <c r="SEB135" s="0"/>
      <c r="SEC135" s="0"/>
      <c r="SED135" s="0"/>
      <c r="SEE135" s="0"/>
      <c r="SEF135" s="0"/>
      <c r="SEG135" s="0"/>
      <c r="SEH135" s="0"/>
      <c r="SEI135" s="0"/>
      <c r="SEJ135" s="0"/>
      <c r="SEK135" s="0"/>
      <c r="SEL135" s="0"/>
      <c r="SEM135" s="0"/>
      <c r="SEN135" s="0"/>
      <c r="SEO135" s="0"/>
      <c r="SEP135" s="0"/>
      <c r="SEQ135" s="0"/>
      <c r="SER135" s="0"/>
      <c r="SES135" s="0"/>
      <c r="SET135" s="0"/>
      <c r="SEU135" s="0"/>
      <c r="SEV135" s="0"/>
      <c r="SEW135" s="0"/>
      <c r="SEX135" s="0"/>
      <c r="SEY135" s="0"/>
      <c r="SEZ135" s="0"/>
      <c r="SFA135" s="0"/>
      <c r="SFB135" s="0"/>
      <c r="SFC135" s="0"/>
      <c r="SFD135" s="0"/>
      <c r="SFE135" s="0"/>
      <c r="SFF135" s="0"/>
      <c r="SFG135" s="0"/>
      <c r="SFH135" s="0"/>
      <c r="SFI135" s="0"/>
      <c r="SFJ135" s="0"/>
      <c r="SFK135" s="0"/>
      <c r="SFL135" s="0"/>
      <c r="SFM135" s="0"/>
      <c r="SFN135" s="0"/>
      <c r="SFO135" s="0"/>
      <c r="SFP135" s="0"/>
      <c r="SFQ135" s="0"/>
      <c r="SFR135" s="0"/>
      <c r="SFS135" s="0"/>
      <c r="SFT135" s="0"/>
      <c r="SFU135" s="0"/>
      <c r="SFV135" s="0"/>
      <c r="SFW135" s="0"/>
      <c r="SFX135" s="0"/>
      <c r="SFY135" s="0"/>
      <c r="SFZ135" s="0"/>
      <c r="SGA135" s="0"/>
      <c r="SGB135" s="0"/>
      <c r="SGC135" s="0"/>
      <c r="SGD135" s="0"/>
      <c r="SGE135" s="0"/>
      <c r="SGF135" s="0"/>
      <c r="SGG135" s="0"/>
      <c r="SGH135" s="0"/>
      <c r="SGI135" s="0"/>
      <c r="SGJ135" s="0"/>
      <c r="SGK135" s="0"/>
      <c r="SGL135" s="0"/>
      <c r="SGM135" s="0"/>
      <c r="SGN135" s="0"/>
      <c r="SGO135" s="0"/>
      <c r="SGP135" s="0"/>
      <c r="SGQ135" s="0"/>
      <c r="SGR135" s="0"/>
      <c r="SGS135" s="0"/>
      <c r="SGT135" s="0"/>
      <c r="SGU135" s="0"/>
      <c r="SGV135" s="0"/>
      <c r="SGW135" s="0"/>
      <c r="SGX135" s="0"/>
      <c r="SGY135" s="0"/>
      <c r="SGZ135" s="0"/>
      <c r="SHA135" s="0"/>
      <c r="SHB135" s="0"/>
      <c r="SHC135" s="0"/>
      <c r="SHD135" s="0"/>
      <c r="SHE135" s="0"/>
      <c r="SHF135" s="0"/>
      <c r="SHG135" s="0"/>
      <c r="SHH135" s="0"/>
      <c r="SHI135" s="0"/>
      <c r="SHJ135" s="0"/>
      <c r="SHK135" s="0"/>
      <c r="SHL135" s="0"/>
      <c r="SHM135" s="0"/>
      <c r="SHN135" s="0"/>
      <c r="SHO135" s="0"/>
      <c r="SHP135" s="0"/>
      <c r="SHQ135" s="0"/>
      <c r="SHR135" s="0"/>
      <c r="SHS135" s="0"/>
      <c r="SHT135" s="0"/>
      <c r="SHU135" s="0"/>
      <c r="SHV135" s="0"/>
      <c r="SHW135" s="0"/>
      <c r="SHX135" s="0"/>
      <c r="SHY135" s="0"/>
      <c r="SHZ135" s="0"/>
      <c r="SIA135" s="0"/>
      <c r="SIB135" s="0"/>
      <c r="SIC135" s="0"/>
      <c r="SID135" s="0"/>
      <c r="SIE135" s="0"/>
      <c r="SIF135" s="0"/>
      <c r="SIG135" s="0"/>
      <c r="SIH135" s="0"/>
      <c r="SII135" s="0"/>
      <c r="SIJ135" s="0"/>
      <c r="SIK135" s="0"/>
      <c r="SIL135" s="0"/>
      <c r="SIM135" s="0"/>
      <c r="SIN135" s="0"/>
      <c r="SIO135" s="0"/>
      <c r="SIP135" s="0"/>
      <c r="SIQ135" s="0"/>
      <c r="SIR135" s="0"/>
      <c r="SIS135" s="0"/>
      <c r="SIT135" s="0"/>
      <c r="SIU135" s="0"/>
      <c r="SIV135" s="0"/>
      <c r="SIW135" s="0"/>
      <c r="SIX135" s="0"/>
      <c r="SIY135" s="0"/>
      <c r="SIZ135" s="0"/>
      <c r="SJA135" s="0"/>
      <c r="SJB135" s="0"/>
      <c r="SJC135" s="0"/>
      <c r="SJD135" s="0"/>
      <c r="SJE135" s="0"/>
      <c r="SJF135" s="0"/>
      <c r="SJG135" s="0"/>
      <c r="SJH135" s="0"/>
      <c r="SJI135" s="0"/>
      <c r="SJJ135" s="0"/>
      <c r="SJK135" s="0"/>
      <c r="SJL135" s="0"/>
      <c r="SJM135" s="0"/>
      <c r="SJN135" s="0"/>
      <c r="SJO135" s="0"/>
      <c r="SJP135" s="0"/>
      <c r="SJQ135" s="0"/>
      <c r="SJR135" s="0"/>
      <c r="SJS135" s="0"/>
      <c r="SJT135" s="0"/>
      <c r="SJU135" s="0"/>
      <c r="SJV135" s="0"/>
      <c r="SJW135" s="0"/>
      <c r="SJX135" s="0"/>
      <c r="SJY135" s="0"/>
      <c r="SJZ135" s="0"/>
      <c r="SKA135" s="0"/>
      <c r="SKB135" s="0"/>
      <c r="SKC135" s="0"/>
      <c r="SKD135" s="0"/>
      <c r="SKE135" s="0"/>
      <c r="SKF135" s="0"/>
      <c r="SKG135" s="0"/>
      <c r="SKH135" s="0"/>
      <c r="SKI135" s="0"/>
      <c r="SKJ135" s="0"/>
      <c r="SKK135" s="0"/>
      <c r="SKL135" s="0"/>
      <c r="SKM135" s="0"/>
      <c r="SKN135" s="0"/>
      <c r="SKO135" s="0"/>
      <c r="SKP135" s="0"/>
      <c r="SKQ135" s="0"/>
      <c r="SKR135" s="0"/>
      <c r="SKS135" s="0"/>
      <c r="SKT135" s="0"/>
      <c r="SKU135" s="0"/>
      <c r="SKV135" s="0"/>
      <c r="SKW135" s="0"/>
      <c r="SKX135" s="0"/>
      <c r="SKY135" s="0"/>
      <c r="SKZ135" s="0"/>
      <c r="SLA135" s="0"/>
      <c r="SLB135" s="0"/>
      <c r="SLC135" s="0"/>
      <c r="SLD135" s="0"/>
      <c r="SLE135" s="0"/>
      <c r="SLF135" s="0"/>
      <c r="SLG135" s="0"/>
      <c r="SLH135" s="0"/>
      <c r="SLI135" s="0"/>
      <c r="SLJ135" s="0"/>
      <c r="SLK135" s="0"/>
      <c r="SLL135" s="0"/>
      <c r="SLM135" s="0"/>
      <c r="SLN135" s="0"/>
      <c r="SLO135" s="0"/>
      <c r="SLP135" s="0"/>
      <c r="SLQ135" s="0"/>
      <c r="SLR135" s="0"/>
      <c r="SLS135" s="0"/>
      <c r="SLT135" s="0"/>
      <c r="SLU135" s="0"/>
      <c r="SLV135" s="0"/>
      <c r="SLW135" s="0"/>
      <c r="SLX135" s="0"/>
      <c r="SLY135" s="0"/>
      <c r="SLZ135" s="0"/>
      <c r="SMA135" s="0"/>
      <c r="SMB135" s="0"/>
      <c r="SMC135" s="0"/>
      <c r="SMD135" s="0"/>
      <c r="SME135" s="0"/>
      <c r="SMF135" s="0"/>
      <c r="SMG135" s="0"/>
      <c r="SMH135" s="0"/>
      <c r="SMI135" s="0"/>
      <c r="SMJ135" s="0"/>
      <c r="SMK135" s="0"/>
      <c r="SML135" s="0"/>
      <c r="SMM135" s="0"/>
      <c r="SMN135" s="0"/>
      <c r="SMO135" s="0"/>
      <c r="SMP135" s="0"/>
      <c r="SMQ135" s="0"/>
      <c r="SMR135" s="0"/>
      <c r="SMS135" s="0"/>
      <c r="SMT135" s="0"/>
      <c r="SMU135" s="0"/>
      <c r="SMV135" s="0"/>
      <c r="SMW135" s="0"/>
      <c r="SMX135" s="0"/>
      <c r="SMY135" s="0"/>
      <c r="SMZ135" s="0"/>
      <c r="SNA135" s="0"/>
      <c r="SNB135" s="0"/>
      <c r="SNC135" s="0"/>
      <c r="SND135" s="0"/>
      <c r="SNE135" s="0"/>
      <c r="SNF135" s="0"/>
      <c r="SNG135" s="0"/>
      <c r="SNH135" s="0"/>
      <c r="SNI135" s="0"/>
      <c r="SNJ135" s="0"/>
      <c r="SNK135" s="0"/>
      <c r="SNL135" s="0"/>
      <c r="SNM135" s="0"/>
      <c r="SNN135" s="0"/>
      <c r="SNO135" s="0"/>
      <c r="SNP135" s="0"/>
      <c r="SNQ135" s="0"/>
      <c r="SNR135" s="0"/>
      <c r="SNS135" s="0"/>
      <c r="SNT135" s="0"/>
      <c r="SNU135" s="0"/>
      <c r="SNV135" s="0"/>
      <c r="SNW135" s="0"/>
      <c r="SNX135" s="0"/>
      <c r="SNY135" s="0"/>
      <c r="SNZ135" s="0"/>
      <c r="SOA135" s="0"/>
      <c r="SOB135" s="0"/>
      <c r="SOC135" s="0"/>
      <c r="SOD135" s="0"/>
      <c r="SOE135" s="0"/>
      <c r="SOF135" s="0"/>
      <c r="SOG135" s="0"/>
      <c r="SOH135" s="0"/>
      <c r="SOI135" s="0"/>
      <c r="SOJ135" s="0"/>
      <c r="SOK135" s="0"/>
      <c r="SOL135" s="0"/>
      <c r="SOM135" s="0"/>
      <c r="SON135" s="0"/>
      <c r="SOO135" s="0"/>
      <c r="SOP135" s="0"/>
      <c r="SOQ135" s="0"/>
      <c r="SOR135" s="0"/>
      <c r="SOS135" s="0"/>
      <c r="SOT135" s="0"/>
      <c r="SOU135" s="0"/>
      <c r="SOV135" s="0"/>
      <c r="SOW135" s="0"/>
      <c r="SOX135" s="0"/>
      <c r="SOY135" s="0"/>
      <c r="SOZ135" s="0"/>
      <c r="SPA135" s="0"/>
      <c r="SPB135" s="0"/>
      <c r="SPC135" s="0"/>
      <c r="SPD135" s="0"/>
      <c r="SPE135" s="0"/>
      <c r="SPF135" s="0"/>
      <c r="SPG135" s="0"/>
      <c r="SPH135" s="0"/>
      <c r="SPI135" s="0"/>
      <c r="SPJ135" s="0"/>
      <c r="SPK135" s="0"/>
      <c r="SPL135" s="0"/>
      <c r="SPM135" s="0"/>
      <c r="SPN135" s="0"/>
      <c r="SPO135" s="0"/>
      <c r="SPP135" s="0"/>
      <c r="SPQ135" s="0"/>
      <c r="SPR135" s="0"/>
      <c r="SPS135" s="0"/>
      <c r="SPT135" s="0"/>
      <c r="SPU135" s="0"/>
      <c r="SPV135" s="0"/>
      <c r="SPW135" s="0"/>
      <c r="SPX135" s="0"/>
      <c r="SPY135" s="0"/>
      <c r="SPZ135" s="0"/>
      <c r="SQA135" s="0"/>
      <c r="SQB135" s="0"/>
      <c r="SQC135" s="0"/>
      <c r="SQD135" s="0"/>
      <c r="SQE135" s="0"/>
      <c r="SQF135" s="0"/>
      <c r="SQG135" s="0"/>
      <c r="SQH135" s="0"/>
      <c r="SQI135" s="0"/>
      <c r="SQJ135" s="0"/>
      <c r="SQK135" s="0"/>
      <c r="SQL135" s="0"/>
      <c r="SQM135" s="0"/>
      <c r="SQN135" s="0"/>
      <c r="SQO135" s="0"/>
      <c r="SQP135" s="0"/>
      <c r="SQQ135" s="0"/>
      <c r="SQR135" s="0"/>
      <c r="SQS135" s="0"/>
      <c r="SQT135" s="0"/>
      <c r="SQU135" s="0"/>
      <c r="SQV135" s="0"/>
      <c r="SQW135" s="0"/>
      <c r="SQX135" s="0"/>
      <c r="SQY135" s="0"/>
      <c r="SQZ135" s="0"/>
      <c r="SRA135" s="0"/>
      <c r="SRB135" s="0"/>
      <c r="SRC135" s="0"/>
      <c r="SRD135" s="0"/>
      <c r="SRE135" s="0"/>
      <c r="SRF135" s="0"/>
      <c r="SRG135" s="0"/>
      <c r="SRH135" s="0"/>
      <c r="SRI135" s="0"/>
      <c r="SRJ135" s="0"/>
      <c r="SRK135" s="0"/>
      <c r="SRL135" s="0"/>
      <c r="SRM135" s="0"/>
      <c r="SRN135" s="0"/>
      <c r="SRO135" s="0"/>
      <c r="SRP135" s="0"/>
      <c r="SRQ135" s="0"/>
      <c r="SRR135" s="0"/>
      <c r="SRS135" s="0"/>
      <c r="SRT135" s="0"/>
      <c r="SRU135" s="0"/>
      <c r="SRV135" s="0"/>
      <c r="SRW135" s="0"/>
      <c r="SRX135" s="0"/>
      <c r="SRY135" s="0"/>
      <c r="SRZ135" s="0"/>
      <c r="SSA135" s="0"/>
      <c r="SSB135" s="0"/>
      <c r="SSC135" s="0"/>
      <c r="SSD135" s="0"/>
      <c r="SSE135" s="0"/>
      <c r="SSF135" s="0"/>
      <c r="SSG135" s="0"/>
      <c r="SSH135" s="0"/>
      <c r="SSI135" s="0"/>
      <c r="SSJ135" s="0"/>
      <c r="SSK135" s="0"/>
      <c r="SSL135" s="0"/>
      <c r="SSM135" s="0"/>
      <c r="SSN135" s="0"/>
      <c r="SSO135" s="0"/>
      <c r="SSP135" s="0"/>
      <c r="SSQ135" s="0"/>
      <c r="SSR135" s="0"/>
      <c r="SSS135" s="0"/>
      <c r="SST135" s="0"/>
      <c r="SSU135" s="0"/>
      <c r="SSV135" s="0"/>
      <c r="SSW135" s="0"/>
      <c r="SSX135" s="0"/>
      <c r="SSY135" s="0"/>
      <c r="SSZ135" s="0"/>
      <c r="STA135" s="0"/>
      <c r="STB135" s="0"/>
      <c r="STC135" s="0"/>
      <c r="STD135" s="0"/>
      <c r="STE135" s="0"/>
      <c r="STF135" s="0"/>
      <c r="STG135" s="0"/>
      <c r="STH135" s="0"/>
      <c r="STI135" s="0"/>
      <c r="STJ135" s="0"/>
      <c r="STK135" s="0"/>
      <c r="STL135" s="0"/>
      <c r="STM135" s="0"/>
      <c r="STN135" s="0"/>
      <c r="STO135" s="0"/>
      <c r="STP135" s="0"/>
      <c r="STQ135" s="0"/>
      <c r="STR135" s="0"/>
      <c r="STS135" s="0"/>
      <c r="STT135" s="0"/>
      <c r="STU135" s="0"/>
      <c r="STV135" s="0"/>
      <c r="STW135" s="0"/>
      <c r="STX135" s="0"/>
      <c r="STY135" s="0"/>
      <c r="STZ135" s="0"/>
      <c r="SUA135" s="0"/>
      <c r="SUB135" s="0"/>
      <c r="SUC135" s="0"/>
      <c r="SUD135" s="0"/>
      <c r="SUE135" s="0"/>
      <c r="SUF135" s="0"/>
      <c r="SUG135" s="0"/>
      <c r="SUH135" s="0"/>
      <c r="SUI135" s="0"/>
      <c r="SUJ135" s="0"/>
      <c r="SUK135" s="0"/>
      <c r="SUL135" s="0"/>
      <c r="SUM135" s="0"/>
      <c r="SUN135" s="0"/>
      <c r="SUO135" s="0"/>
      <c r="SUP135" s="0"/>
      <c r="SUQ135" s="0"/>
      <c r="SUR135" s="0"/>
      <c r="SUS135" s="0"/>
      <c r="SUT135" s="0"/>
      <c r="SUU135" s="0"/>
      <c r="SUV135" s="0"/>
      <c r="SUW135" s="0"/>
      <c r="SUX135" s="0"/>
      <c r="SUY135" s="0"/>
      <c r="SUZ135" s="0"/>
      <c r="SVA135" s="0"/>
      <c r="SVB135" s="0"/>
      <c r="SVC135" s="0"/>
      <c r="SVD135" s="0"/>
      <c r="SVE135" s="0"/>
      <c r="SVF135" s="0"/>
      <c r="SVG135" s="0"/>
      <c r="SVH135" s="0"/>
      <c r="SVI135" s="0"/>
      <c r="SVJ135" s="0"/>
      <c r="SVK135" s="0"/>
      <c r="SVL135" s="0"/>
      <c r="SVM135" s="0"/>
      <c r="SVN135" s="0"/>
      <c r="SVO135" s="0"/>
      <c r="SVP135" s="0"/>
      <c r="SVQ135" s="0"/>
      <c r="SVR135" s="0"/>
      <c r="SVS135" s="0"/>
      <c r="SVT135" s="0"/>
      <c r="SVU135" s="0"/>
      <c r="SVV135" s="0"/>
      <c r="SVW135" s="0"/>
      <c r="SVX135" s="0"/>
      <c r="SVY135" s="0"/>
      <c r="SVZ135" s="0"/>
      <c r="SWA135" s="0"/>
      <c r="SWB135" s="0"/>
      <c r="SWC135" s="0"/>
      <c r="SWD135" s="0"/>
      <c r="SWE135" s="0"/>
      <c r="SWF135" s="0"/>
      <c r="SWG135" s="0"/>
      <c r="SWH135" s="0"/>
      <c r="SWI135" s="0"/>
      <c r="SWJ135" s="0"/>
      <c r="SWK135" s="0"/>
      <c r="SWL135" s="0"/>
      <c r="SWM135" s="0"/>
      <c r="SWN135" s="0"/>
      <c r="SWO135" s="0"/>
      <c r="SWP135" s="0"/>
      <c r="SWQ135" s="0"/>
      <c r="SWR135" s="0"/>
      <c r="SWS135" s="0"/>
      <c r="SWT135" s="0"/>
      <c r="SWU135" s="0"/>
      <c r="SWV135" s="0"/>
      <c r="SWW135" s="0"/>
      <c r="SWX135" s="0"/>
      <c r="SWY135" s="0"/>
      <c r="SWZ135" s="0"/>
      <c r="SXA135" s="0"/>
      <c r="SXB135" s="0"/>
      <c r="SXC135" s="0"/>
      <c r="SXD135" s="0"/>
      <c r="SXE135" s="0"/>
      <c r="SXF135" s="0"/>
      <c r="SXG135" s="0"/>
      <c r="SXH135" s="0"/>
      <c r="SXI135" s="0"/>
      <c r="SXJ135" s="0"/>
      <c r="SXK135" s="0"/>
      <c r="SXL135" s="0"/>
      <c r="SXM135" s="0"/>
      <c r="SXN135" s="0"/>
      <c r="SXO135" s="0"/>
      <c r="SXP135" s="0"/>
      <c r="SXQ135" s="0"/>
      <c r="SXR135" s="0"/>
      <c r="SXS135" s="0"/>
      <c r="SXT135" s="0"/>
      <c r="SXU135" s="0"/>
      <c r="SXV135" s="0"/>
      <c r="SXW135" s="0"/>
      <c r="SXX135" s="0"/>
      <c r="SXY135" s="0"/>
      <c r="SXZ135" s="0"/>
      <c r="SYA135" s="0"/>
      <c r="SYB135" s="0"/>
      <c r="SYC135" s="0"/>
      <c r="SYD135" s="0"/>
      <c r="SYE135" s="0"/>
      <c r="SYF135" s="0"/>
      <c r="SYG135" s="0"/>
      <c r="SYH135" s="0"/>
      <c r="SYI135" s="0"/>
      <c r="SYJ135" s="0"/>
      <c r="SYK135" s="0"/>
      <c r="SYL135" s="0"/>
      <c r="SYM135" s="0"/>
      <c r="SYN135" s="0"/>
      <c r="SYO135" s="0"/>
      <c r="SYP135" s="0"/>
      <c r="SYQ135" s="0"/>
      <c r="SYR135" s="0"/>
      <c r="SYS135" s="0"/>
      <c r="SYT135" s="0"/>
      <c r="SYU135" s="0"/>
      <c r="SYV135" s="0"/>
      <c r="SYW135" s="0"/>
      <c r="SYX135" s="0"/>
      <c r="SYY135" s="0"/>
      <c r="SYZ135" s="0"/>
      <c r="SZA135" s="0"/>
      <c r="SZB135" s="0"/>
      <c r="SZC135" s="0"/>
      <c r="SZD135" s="0"/>
      <c r="SZE135" s="0"/>
      <c r="SZF135" s="0"/>
      <c r="SZG135" s="0"/>
      <c r="SZH135" s="0"/>
      <c r="SZI135" s="0"/>
      <c r="SZJ135" s="0"/>
      <c r="SZK135" s="0"/>
      <c r="SZL135" s="0"/>
      <c r="SZM135" s="0"/>
      <c r="SZN135" s="0"/>
      <c r="SZO135" s="0"/>
      <c r="SZP135" s="0"/>
      <c r="SZQ135" s="0"/>
      <c r="SZR135" s="0"/>
      <c r="SZS135" s="0"/>
      <c r="SZT135" s="0"/>
      <c r="SZU135" s="0"/>
      <c r="SZV135" s="0"/>
      <c r="SZW135" s="0"/>
      <c r="SZX135" s="0"/>
      <c r="SZY135" s="0"/>
      <c r="SZZ135" s="0"/>
      <c r="TAA135" s="0"/>
      <c r="TAB135" s="0"/>
      <c r="TAC135" s="0"/>
      <c r="TAD135" s="0"/>
      <c r="TAE135" s="0"/>
      <c r="TAF135" s="0"/>
      <c r="TAG135" s="0"/>
      <c r="TAH135" s="0"/>
      <c r="TAI135" s="0"/>
      <c r="TAJ135" s="0"/>
      <c r="TAK135" s="0"/>
      <c r="TAL135" s="0"/>
      <c r="TAM135" s="0"/>
      <c r="TAN135" s="0"/>
      <c r="TAO135" s="0"/>
      <c r="TAP135" s="0"/>
      <c r="TAQ135" s="0"/>
      <c r="TAR135" s="0"/>
      <c r="TAS135" s="0"/>
      <c r="TAT135" s="0"/>
      <c r="TAU135" s="0"/>
      <c r="TAV135" s="0"/>
      <c r="TAW135" s="0"/>
      <c r="TAX135" s="0"/>
      <c r="TAY135" s="0"/>
      <c r="TAZ135" s="0"/>
      <c r="TBA135" s="0"/>
      <c r="TBB135" s="0"/>
      <c r="TBC135" s="0"/>
      <c r="TBD135" s="0"/>
      <c r="TBE135" s="0"/>
      <c r="TBF135" s="0"/>
      <c r="TBG135" s="0"/>
      <c r="TBH135" s="0"/>
      <c r="TBI135" s="0"/>
      <c r="TBJ135" s="0"/>
      <c r="TBK135" s="0"/>
      <c r="TBL135" s="0"/>
      <c r="TBM135" s="0"/>
      <c r="TBN135" s="0"/>
      <c r="TBO135" s="0"/>
      <c r="TBP135" s="0"/>
      <c r="TBQ135" s="0"/>
      <c r="TBR135" s="0"/>
      <c r="TBS135" s="0"/>
      <c r="TBT135" s="0"/>
      <c r="TBU135" s="0"/>
      <c r="TBV135" s="0"/>
      <c r="TBW135" s="0"/>
      <c r="TBX135" s="0"/>
      <c r="TBY135" s="0"/>
      <c r="TBZ135" s="0"/>
      <c r="TCA135" s="0"/>
      <c r="TCB135" s="0"/>
      <c r="TCC135" s="0"/>
      <c r="TCD135" s="0"/>
      <c r="TCE135" s="0"/>
      <c r="TCF135" s="0"/>
      <c r="TCG135" s="0"/>
      <c r="TCH135" s="0"/>
      <c r="TCI135" s="0"/>
      <c r="TCJ135" s="0"/>
      <c r="TCK135" s="0"/>
      <c r="TCL135" s="0"/>
      <c r="TCM135" s="0"/>
      <c r="TCN135" s="0"/>
      <c r="TCO135" s="0"/>
      <c r="TCP135" s="0"/>
      <c r="TCQ135" s="0"/>
      <c r="TCR135" s="0"/>
      <c r="TCS135" s="0"/>
      <c r="TCT135" s="0"/>
      <c r="TCU135" s="0"/>
      <c r="TCV135" s="0"/>
      <c r="TCW135" s="0"/>
      <c r="TCX135" s="0"/>
      <c r="TCY135" s="0"/>
      <c r="TCZ135" s="0"/>
      <c r="TDA135" s="0"/>
      <c r="TDB135" s="0"/>
      <c r="TDC135" s="0"/>
      <c r="TDD135" s="0"/>
      <c r="TDE135" s="0"/>
      <c r="TDF135" s="0"/>
      <c r="TDG135" s="0"/>
      <c r="TDH135" s="0"/>
      <c r="TDI135" s="0"/>
      <c r="TDJ135" s="0"/>
      <c r="TDK135" s="0"/>
      <c r="TDL135" s="0"/>
      <c r="TDM135" s="0"/>
      <c r="TDN135" s="0"/>
      <c r="TDO135" s="0"/>
      <c r="TDP135" s="0"/>
      <c r="TDQ135" s="0"/>
      <c r="TDR135" s="0"/>
      <c r="TDS135" s="0"/>
      <c r="TDT135" s="0"/>
      <c r="TDU135" s="0"/>
      <c r="TDV135" s="0"/>
      <c r="TDW135" s="0"/>
      <c r="TDX135" s="0"/>
      <c r="TDY135" s="0"/>
      <c r="TDZ135" s="0"/>
      <c r="TEA135" s="0"/>
      <c r="TEB135" s="0"/>
      <c r="TEC135" s="0"/>
      <c r="TED135" s="0"/>
      <c r="TEE135" s="0"/>
      <c r="TEF135" s="0"/>
      <c r="TEG135" s="0"/>
      <c r="TEH135" s="0"/>
      <c r="TEI135" s="0"/>
      <c r="TEJ135" s="0"/>
      <c r="TEK135" s="0"/>
      <c r="TEL135" s="0"/>
      <c r="TEM135" s="0"/>
      <c r="TEN135" s="0"/>
      <c r="TEO135" s="0"/>
      <c r="TEP135" s="0"/>
      <c r="TEQ135" s="0"/>
      <c r="TER135" s="0"/>
      <c r="TES135" s="0"/>
      <c r="TET135" s="0"/>
      <c r="TEU135" s="0"/>
      <c r="TEV135" s="0"/>
      <c r="TEW135" s="0"/>
      <c r="TEX135" s="0"/>
      <c r="TEY135" s="0"/>
      <c r="TEZ135" s="0"/>
      <c r="TFA135" s="0"/>
      <c r="TFB135" s="0"/>
      <c r="TFC135" s="0"/>
      <c r="TFD135" s="0"/>
      <c r="TFE135" s="0"/>
      <c r="TFF135" s="0"/>
      <c r="TFG135" s="0"/>
      <c r="TFH135" s="0"/>
      <c r="TFI135" s="0"/>
      <c r="TFJ135" s="0"/>
      <c r="TFK135" s="0"/>
      <c r="TFL135" s="0"/>
      <c r="TFM135" s="0"/>
      <c r="TFN135" s="0"/>
      <c r="TFO135" s="0"/>
      <c r="TFP135" s="0"/>
      <c r="TFQ135" s="0"/>
      <c r="TFR135" s="0"/>
      <c r="TFS135" s="0"/>
      <c r="TFT135" s="0"/>
      <c r="TFU135" s="0"/>
      <c r="TFV135" s="0"/>
      <c r="TFW135" s="0"/>
      <c r="TFX135" s="0"/>
      <c r="TFY135" s="0"/>
      <c r="TFZ135" s="0"/>
      <c r="TGA135" s="0"/>
      <c r="TGB135" s="0"/>
      <c r="TGC135" s="0"/>
      <c r="TGD135" s="0"/>
      <c r="TGE135" s="0"/>
      <c r="TGF135" s="0"/>
      <c r="TGG135" s="0"/>
      <c r="TGH135" s="0"/>
      <c r="TGI135" s="0"/>
      <c r="TGJ135" s="0"/>
      <c r="TGK135" s="0"/>
      <c r="TGL135" s="0"/>
      <c r="TGM135" s="0"/>
      <c r="TGN135" s="0"/>
      <c r="TGO135" s="0"/>
      <c r="TGP135" s="0"/>
      <c r="TGQ135" s="0"/>
      <c r="TGR135" s="0"/>
      <c r="TGS135" s="0"/>
      <c r="TGT135" s="0"/>
      <c r="TGU135" s="0"/>
      <c r="TGV135" s="0"/>
      <c r="TGW135" s="0"/>
      <c r="TGX135" s="0"/>
      <c r="TGY135" s="0"/>
      <c r="TGZ135" s="0"/>
      <c r="THA135" s="0"/>
      <c r="THB135" s="0"/>
      <c r="THC135" s="0"/>
      <c r="THD135" s="0"/>
      <c r="THE135" s="0"/>
      <c r="THF135" s="0"/>
      <c r="THG135" s="0"/>
      <c r="THH135" s="0"/>
      <c r="THI135" s="0"/>
      <c r="THJ135" s="0"/>
      <c r="THK135" s="0"/>
      <c r="THL135" s="0"/>
      <c r="THM135" s="0"/>
      <c r="THN135" s="0"/>
      <c r="THO135" s="0"/>
      <c r="THP135" s="0"/>
      <c r="THQ135" s="0"/>
      <c r="THR135" s="0"/>
      <c r="THS135" s="0"/>
      <c r="THT135" s="0"/>
      <c r="THU135" s="0"/>
      <c r="THV135" s="0"/>
      <c r="THW135" s="0"/>
      <c r="THX135" s="0"/>
      <c r="THY135" s="0"/>
      <c r="THZ135" s="0"/>
      <c r="TIA135" s="0"/>
      <c r="TIB135" s="0"/>
      <c r="TIC135" s="0"/>
      <c r="TID135" s="0"/>
      <c r="TIE135" s="0"/>
      <c r="TIF135" s="0"/>
      <c r="TIG135" s="0"/>
      <c r="TIH135" s="0"/>
      <c r="TII135" s="0"/>
      <c r="TIJ135" s="0"/>
      <c r="TIK135" s="0"/>
      <c r="TIL135" s="0"/>
      <c r="TIM135" s="0"/>
      <c r="TIN135" s="0"/>
      <c r="TIO135" s="0"/>
      <c r="TIP135" s="0"/>
      <c r="TIQ135" s="0"/>
      <c r="TIR135" s="0"/>
      <c r="TIS135" s="0"/>
      <c r="TIT135" s="0"/>
      <c r="TIU135" s="0"/>
      <c r="TIV135" s="0"/>
      <c r="TIW135" s="0"/>
      <c r="TIX135" s="0"/>
      <c r="TIY135" s="0"/>
      <c r="TIZ135" s="0"/>
      <c r="TJA135" s="0"/>
      <c r="TJB135" s="0"/>
      <c r="TJC135" s="0"/>
      <c r="TJD135" s="0"/>
      <c r="TJE135" s="0"/>
      <c r="TJF135" s="0"/>
      <c r="TJG135" s="0"/>
      <c r="TJH135" s="0"/>
      <c r="TJI135" s="0"/>
      <c r="TJJ135" s="0"/>
      <c r="TJK135" s="0"/>
      <c r="TJL135" s="0"/>
      <c r="TJM135" s="0"/>
      <c r="TJN135" s="0"/>
      <c r="TJO135" s="0"/>
      <c r="TJP135" s="0"/>
      <c r="TJQ135" s="0"/>
      <c r="TJR135" s="0"/>
      <c r="TJS135" s="0"/>
      <c r="TJT135" s="0"/>
      <c r="TJU135" s="0"/>
      <c r="TJV135" s="0"/>
      <c r="TJW135" s="0"/>
      <c r="TJX135" s="0"/>
      <c r="TJY135" s="0"/>
      <c r="TJZ135" s="0"/>
      <c r="TKA135" s="0"/>
      <c r="TKB135" s="0"/>
      <c r="TKC135" s="0"/>
      <c r="TKD135" s="0"/>
      <c r="TKE135" s="0"/>
      <c r="TKF135" s="0"/>
      <c r="TKG135" s="0"/>
      <c r="TKH135" s="0"/>
      <c r="TKI135" s="0"/>
      <c r="TKJ135" s="0"/>
      <c r="TKK135" s="0"/>
      <c r="TKL135" s="0"/>
      <c r="TKM135" s="0"/>
      <c r="TKN135" s="0"/>
      <c r="TKO135" s="0"/>
      <c r="TKP135" s="0"/>
      <c r="TKQ135" s="0"/>
      <c r="TKR135" s="0"/>
      <c r="TKS135" s="0"/>
      <c r="TKT135" s="0"/>
      <c r="TKU135" s="0"/>
      <c r="TKV135" s="0"/>
      <c r="TKW135" s="0"/>
      <c r="TKX135" s="0"/>
      <c r="TKY135" s="0"/>
      <c r="TKZ135" s="0"/>
      <c r="TLA135" s="0"/>
      <c r="TLB135" s="0"/>
      <c r="TLC135" s="0"/>
      <c r="TLD135" s="0"/>
      <c r="TLE135" s="0"/>
      <c r="TLF135" s="0"/>
      <c r="TLG135" s="0"/>
      <c r="TLH135" s="0"/>
      <c r="TLI135" s="0"/>
      <c r="TLJ135" s="0"/>
      <c r="TLK135" s="0"/>
      <c r="TLL135" s="0"/>
      <c r="TLM135" s="0"/>
      <c r="TLN135" s="0"/>
      <c r="TLO135" s="0"/>
      <c r="TLP135" s="0"/>
      <c r="TLQ135" s="0"/>
      <c r="TLR135" s="0"/>
      <c r="TLS135" s="0"/>
      <c r="TLT135" s="0"/>
      <c r="TLU135" s="0"/>
      <c r="TLV135" s="0"/>
      <c r="TLW135" s="0"/>
      <c r="TLX135" s="0"/>
      <c r="TLY135" s="0"/>
      <c r="TLZ135" s="0"/>
      <c r="TMA135" s="0"/>
      <c r="TMB135" s="0"/>
      <c r="TMC135" s="0"/>
      <c r="TMD135" s="0"/>
      <c r="TME135" s="0"/>
      <c r="TMF135" s="0"/>
      <c r="TMG135" s="0"/>
      <c r="TMH135" s="0"/>
      <c r="TMI135" s="0"/>
      <c r="TMJ135" s="0"/>
      <c r="TMK135" s="0"/>
      <c r="TML135" s="0"/>
      <c r="TMM135" s="0"/>
      <c r="TMN135" s="0"/>
      <c r="TMO135" s="0"/>
      <c r="TMP135" s="0"/>
      <c r="TMQ135" s="0"/>
      <c r="TMR135" s="0"/>
      <c r="TMS135" s="0"/>
      <c r="TMT135" s="0"/>
      <c r="TMU135" s="0"/>
      <c r="TMV135" s="0"/>
      <c r="TMW135" s="0"/>
      <c r="TMX135" s="0"/>
      <c r="TMY135" s="0"/>
      <c r="TMZ135" s="0"/>
      <c r="TNA135" s="0"/>
      <c r="TNB135" s="0"/>
      <c r="TNC135" s="0"/>
      <c r="TND135" s="0"/>
      <c r="TNE135" s="0"/>
      <c r="TNF135" s="0"/>
      <c r="TNG135" s="0"/>
      <c r="TNH135" s="0"/>
      <c r="TNI135" s="0"/>
      <c r="TNJ135" s="0"/>
      <c r="TNK135" s="0"/>
      <c r="TNL135" s="0"/>
      <c r="TNM135" s="0"/>
      <c r="TNN135" s="0"/>
      <c r="TNO135" s="0"/>
      <c r="TNP135" s="0"/>
      <c r="TNQ135" s="0"/>
      <c r="TNR135" s="0"/>
      <c r="TNS135" s="0"/>
      <c r="TNT135" s="0"/>
      <c r="TNU135" s="0"/>
      <c r="TNV135" s="0"/>
      <c r="TNW135" s="0"/>
      <c r="TNX135" s="0"/>
      <c r="TNY135" s="0"/>
      <c r="TNZ135" s="0"/>
      <c r="TOA135" s="0"/>
      <c r="TOB135" s="0"/>
      <c r="TOC135" s="0"/>
      <c r="TOD135" s="0"/>
      <c r="TOE135" s="0"/>
      <c r="TOF135" s="0"/>
      <c r="TOG135" s="0"/>
      <c r="TOH135" s="0"/>
      <c r="TOI135" s="0"/>
      <c r="TOJ135" s="0"/>
      <c r="TOK135" s="0"/>
      <c r="TOL135" s="0"/>
      <c r="TOM135" s="0"/>
      <c r="TON135" s="0"/>
      <c r="TOO135" s="0"/>
      <c r="TOP135" s="0"/>
      <c r="TOQ135" s="0"/>
      <c r="TOR135" s="0"/>
      <c r="TOS135" s="0"/>
      <c r="TOT135" s="0"/>
      <c r="TOU135" s="0"/>
      <c r="TOV135" s="0"/>
      <c r="TOW135" s="0"/>
      <c r="TOX135" s="0"/>
      <c r="TOY135" s="0"/>
      <c r="TOZ135" s="0"/>
      <c r="TPA135" s="0"/>
      <c r="TPB135" s="0"/>
      <c r="TPC135" s="0"/>
      <c r="TPD135" s="0"/>
      <c r="TPE135" s="0"/>
      <c r="TPF135" s="0"/>
      <c r="TPG135" s="0"/>
      <c r="TPH135" s="0"/>
      <c r="TPI135" s="0"/>
      <c r="TPJ135" s="0"/>
      <c r="TPK135" s="0"/>
      <c r="TPL135" s="0"/>
      <c r="TPM135" s="0"/>
      <c r="TPN135" s="0"/>
      <c r="TPO135" s="0"/>
      <c r="TPP135" s="0"/>
      <c r="TPQ135" s="0"/>
      <c r="TPR135" s="0"/>
      <c r="TPS135" s="0"/>
      <c r="TPT135" s="0"/>
      <c r="TPU135" s="0"/>
      <c r="TPV135" s="0"/>
      <c r="TPW135" s="0"/>
      <c r="TPX135" s="0"/>
      <c r="TPY135" s="0"/>
      <c r="TPZ135" s="0"/>
      <c r="TQA135" s="0"/>
      <c r="TQB135" s="0"/>
      <c r="TQC135" s="0"/>
      <c r="TQD135" s="0"/>
      <c r="TQE135" s="0"/>
      <c r="TQF135" s="0"/>
      <c r="TQG135" s="0"/>
      <c r="TQH135" s="0"/>
      <c r="TQI135" s="0"/>
      <c r="TQJ135" s="0"/>
      <c r="TQK135" s="0"/>
      <c r="TQL135" s="0"/>
      <c r="TQM135" s="0"/>
      <c r="TQN135" s="0"/>
      <c r="TQO135" s="0"/>
      <c r="TQP135" s="0"/>
      <c r="TQQ135" s="0"/>
      <c r="TQR135" s="0"/>
      <c r="TQS135" s="0"/>
      <c r="TQT135" s="0"/>
      <c r="TQU135" s="0"/>
      <c r="TQV135" s="0"/>
      <c r="TQW135" s="0"/>
      <c r="TQX135" s="0"/>
      <c r="TQY135" s="0"/>
      <c r="TQZ135" s="0"/>
      <c r="TRA135" s="0"/>
      <c r="TRB135" s="0"/>
      <c r="TRC135" s="0"/>
      <c r="TRD135" s="0"/>
      <c r="TRE135" s="0"/>
      <c r="TRF135" s="0"/>
      <c r="TRG135" s="0"/>
      <c r="TRH135" s="0"/>
      <c r="TRI135" s="0"/>
      <c r="TRJ135" s="0"/>
      <c r="TRK135" s="0"/>
      <c r="TRL135" s="0"/>
      <c r="TRM135" s="0"/>
      <c r="TRN135" s="0"/>
      <c r="TRO135" s="0"/>
      <c r="TRP135" s="0"/>
      <c r="TRQ135" s="0"/>
      <c r="TRR135" s="0"/>
      <c r="TRS135" s="0"/>
      <c r="TRT135" s="0"/>
      <c r="TRU135" s="0"/>
      <c r="TRV135" s="0"/>
      <c r="TRW135" s="0"/>
      <c r="TRX135" s="0"/>
      <c r="TRY135" s="0"/>
      <c r="TRZ135" s="0"/>
      <c r="TSA135" s="0"/>
      <c r="TSB135" s="0"/>
      <c r="TSC135" s="0"/>
      <c r="TSD135" s="0"/>
      <c r="TSE135" s="0"/>
      <c r="TSF135" s="0"/>
      <c r="TSG135" s="0"/>
      <c r="TSH135" s="0"/>
      <c r="TSI135" s="0"/>
      <c r="TSJ135" s="0"/>
      <c r="TSK135" s="0"/>
      <c r="TSL135" s="0"/>
      <c r="TSM135" s="0"/>
      <c r="TSN135" s="0"/>
      <c r="TSO135" s="0"/>
      <c r="TSP135" s="0"/>
      <c r="TSQ135" s="0"/>
      <c r="TSR135" s="0"/>
      <c r="TSS135" s="0"/>
      <c r="TST135" s="0"/>
      <c r="TSU135" s="0"/>
      <c r="TSV135" s="0"/>
      <c r="TSW135" s="0"/>
      <c r="TSX135" s="0"/>
      <c r="TSY135" s="0"/>
      <c r="TSZ135" s="0"/>
      <c r="TTA135" s="0"/>
      <c r="TTB135" s="0"/>
      <c r="TTC135" s="0"/>
      <c r="TTD135" s="0"/>
      <c r="TTE135" s="0"/>
      <c r="TTF135" s="0"/>
      <c r="TTG135" s="0"/>
      <c r="TTH135" s="0"/>
      <c r="TTI135" s="0"/>
      <c r="TTJ135" s="0"/>
      <c r="TTK135" s="0"/>
      <c r="TTL135" s="0"/>
      <c r="TTM135" s="0"/>
      <c r="TTN135" s="0"/>
      <c r="TTO135" s="0"/>
      <c r="TTP135" s="0"/>
      <c r="TTQ135" s="0"/>
      <c r="TTR135" s="0"/>
      <c r="TTS135" s="0"/>
      <c r="TTT135" s="0"/>
      <c r="TTU135" s="0"/>
      <c r="TTV135" s="0"/>
      <c r="TTW135" s="0"/>
      <c r="TTX135" s="0"/>
      <c r="TTY135" s="0"/>
      <c r="TTZ135" s="0"/>
      <c r="TUA135" s="0"/>
      <c r="TUB135" s="0"/>
      <c r="TUC135" s="0"/>
      <c r="TUD135" s="0"/>
      <c r="TUE135" s="0"/>
      <c r="TUF135" s="0"/>
      <c r="TUG135" s="0"/>
      <c r="TUH135" s="0"/>
      <c r="TUI135" s="0"/>
      <c r="TUJ135" s="0"/>
      <c r="TUK135" s="0"/>
      <c r="TUL135" s="0"/>
      <c r="TUM135" s="0"/>
      <c r="TUN135" s="0"/>
      <c r="TUO135" s="0"/>
      <c r="TUP135" s="0"/>
      <c r="TUQ135" s="0"/>
      <c r="TUR135" s="0"/>
      <c r="TUS135" s="0"/>
      <c r="TUT135" s="0"/>
      <c r="TUU135" s="0"/>
      <c r="TUV135" s="0"/>
      <c r="TUW135" s="0"/>
      <c r="TUX135" s="0"/>
      <c r="TUY135" s="0"/>
      <c r="TUZ135" s="0"/>
      <c r="TVA135" s="0"/>
      <c r="TVB135" s="0"/>
      <c r="TVC135" s="0"/>
      <c r="TVD135" s="0"/>
      <c r="TVE135" s="0"/>
      <c r="TVF135" s="0"/>
      <c r="TVG135" s="0"/>
      <c r="TVH135" s="0"/>
      <c r="TVI135" s="0"/>
      <c r="TVJ135" s="0"/>
      <c r="TVK135" s="0"/>
      <c r="TVL135" s="0"/>
      <c r="TVM135" s="0"/>
      <c r="TVN135" s="0"/>
      <c r="TVO135" s="0"/>
      <c r="TVP135" s="0"/>
      <c r="TVQ135" s="0"/>
      <c r="TVR135" s="0"/>
      <c r="TVS135" s="0"/>
      <c r="TVT135" s="0"/>
      <c r="TVU135" s="0"/>
      <c r="TVV135" s="0"/>
      <c r="TVW135" s="0"/>
      <c r="TVX135" s="0"/>
      <c r="TVY135" s="0"/>
      <c r="TVZ135" s="0"/>
      <c r="TWA135" s="0"/>
      <c r="TWB135" s="0"/>
      <c r="TWC135" s="0"/>
      <c r="TWD135" s="0"/>
      <c r="TWE135" s="0"/>
      <c r="TWF135" s="0"/>
      <c r="TWG135" s="0"/>
      <c r="TWH135" s="0"/>
      <c r="TWI135" s="0"/>
      <c r="TWJ135" s="0"/>
      <c r="TWK135" s="0"/>
      <c r="TWL135" s="0"/>
      <c r="TWM135" s="0"/>
      <c r="TWN135" s="0"/>
      <c r="TWO135" s="0"/>
      <c r="TWP135" s="0"/>
      <c r="TWQ135" s="0"/>
      <c r="TWR135" s="0"/>
      <c r="TWS135" s="0"/>
      <c r="TWT135" s="0"/>
      <c r="TWU135" s="0"/>
      <c r="TWV135" s="0"/>
      <c r="TWW135" s="0"/>
      <c r="TWX135" s="0"/>
      <c r="TWY135" s="0"/>
      <c r="TWZ135" s="0"/>
      <c r="TXA135" s="0"/>
      <c r="TXB135" s="0"/>
      <c r="TXC135" s="0"/>
      <c r="TXD135" s="0"/>
      <c r="TXE135" s="0"/>
      <c r="TXF135" s="0"/>
      <c r="TXG135" s="0"/>
      <c r="TXH135" s="0"/>
      <c r="TXI135" s="0"/>
      <c r="TXJ135" s="0"/>
      <c r="TXK135" s="0"/>
      <c r="TXL135" s="0"/>
      <c r="TXM135" s="0"/>
      <c r="TXN135" s="0"/>
      <c r="TXO135" s="0"/>
      <c r="TXP135" s="0"/>
      <c r="TXQ135" s="0"/>
      <c r="TXR135" s="0"/>
      <c r="TXS135" s="0"/>
      <c r="TXT135" s="0"/>
      <c r="TXU135" s="0"/>
      <c r="TXV135" s="0"/>
      <c r="TXW135" s="0"/>
      <c r="TXX135" s="0"/>
      <c r="TXY135" s="0"/>
      <c r="TXZ135" s="0"/>
      <c r="TYA135" s="0"/>
      <c r="TYB135" s="0"/>
      <c r="TYC135" s="0"/>
      <c r="TYD135" s="0"/>
      <c r="TYE135" s="0"/>
      <c r="TYF135" s="0"/>
      <c r="TYG135" s="0"/>
      <c r="TYH135" s="0"/>
      <c r="TYI135" s="0"/>
      <c r="TYJ135" s="0"/>
      <c r="TYK135" s="0"/>
      <c r="TYL135" s="0"/>
      <c r="TYM135" s="0"/>
      <c r="TYN135" s="0"/>
      <c r="TYO135" s="0"/>
      <c r="TYP135" s="0"/>
      <c r="TYQ135" s="0"/>
      <c r="TYR135" s="0"/>
      <c r="TYS135" s="0"/>
      <c r="TYT135" s="0"/>
      <c r="TYU135" s="0"/>
      <c r="TYV135" s="0"/>
      <c r="TYW135" s="0"/>
      <c r="TYX135" s="0"/>
      <c r="TYY135" s="0"/>
      <c r="TYZ135" s="0"/>
      <c r="TZA135" s="0"/>
      <c r="TZB135" s="0"/>
      <c r="TZC135" s="0"/>
      <c r="TZD135" s="0"/>
      <c r="TZE135" s="0"/>
      <c r="TZF135" s="0"/>
      <c r="TZG135" s="0"/>
      <c r="TZH135" s="0"/>
      <c r="TZI135" s="0"/>
      <c r="TZJ135" s="0"/>
      <c r="TZK135" s="0"/>
      <c r="TZL135" s="0"/>
      <c r="TZM135" s="0"/>
      <c r="TZN135" s="0"/>
      <c r="TZO135" s="0"/>
      <c r="TZP135" s="0"/>
      <c r="TZQ135" s="0"/>
      <c r="TZR135" s="0"/>
      <c r="TZS135" s="0"/>
      <c r="TZT135" s="0"/>
      <c r="TZU135" s="0"/>
      <c r="TZV135" s="0"/>
      <c r="TZW135" s="0"/>
      <c r="TZX135" s="0"/>
      <c r="TZY135" s="0"/>
      <c r="TZZ135" s="0"/>
      <c r="UAA135" s="0"/>
      <c r="UAB135" s="0"/>
      <c r="UAC135" s="0"/>
      <c r="UAD135" s="0"/>
      <c r="UAE135" s="0"/>
      <c r="UAF135" s="0"/>
      <c r="UAG135" s="0"/>
      <c r="UAH135" s="0"/>
      <c r="UAI135" s="0"/>
      <c r="UAJ135" s="0"/>
      <c r="UAK135" s="0"/>
      <c r="UAL135" s="0"/>
      <c r="UAM135" s="0"/>
      <c r="UAN135" s="0"/>
      <c r="UAO135" s="0"/>
      <c r="UAP135" s="0"/>
      <c r="UAQ135" s="0"/>
      <c r="UAR135" s="0"/>
      <c r="UAS135" s="0"/>
      <c r="UAT135" s="0"/>
      <c r="UAU135" s="0"/>
      <c r="UAV135" s="0"/>
      <c r="UAW135" s="0"/>
      <c r="UAX135" s="0"/>
      <c r="UAY135" s="0"/>
      <c r="UAZ135" s="0"/>
      <c r="UBA135" s="0"/>
      <c r="UBB135" s="0"/>
      <c r="UBC135" s="0"/>
      <c r="UBD135" s="0"/>
      <c r="UBE135" s="0"/>
      <c r="UBF135" s="0"/>
      <c r="UBG135" s="0"/>
      <c r="UBH135" s="0"/>
      <c r="UBI135" s="0"/>
      <c r="UBJ135" s="0"/>
      <c r="UBK135" s="0"/>
      <c r="UBL135" s="0"/>
      <c r="UBM135" s="0"/>
      <c r="UBN135" s="0"/>
      <c r="UBO135" s="0"/>
      <c r="UBP135" s="0"/>
      <c r="UBQ135" s="0"/>
      <c r="UBR135" s="0"/>
      <c r="UBS135" s="0"/>
      <c r="UBT135" s="0"/>
      <c r="UBU135" s="0"/>
      <c r="UBV135" s="0"/>
      <c r="UBW135" s="0"/>
      <c r="UBX135" s="0"/>
      <c r="UBY135" s="0"/>
      <c r="UBZ135" s="0"/>
      <c r="UCA135" s="0"/>
      <c r="UCB135" s="0"/>
      <c r="UCC135" s="0"/>
      <c r="UCD135" s="0"/>
      <c r="UCE135" s="0"/>
      <c r="UCF135" s="0"/>
      <c r="UCG135" s="0"/>
      <c r="UCH135" s="0"/>
      <c r="UCI135" s="0"/>
      <c r="UCJ135" s="0"/>
      <c r="UCK135" s="0"/>
      <c r="UCL135" s="0"/>
      <c r="UCM135" s="0"/>
      <c r="UCN135" s="0"/>
      <c r="UCO135" s="0"/>
      <c r="UCP135" s="0"/>
      <c r="UCQ135" s="0"/>
      <c r="UCR135" s="0"/>
      <c r="UCS135" s="0"/>
      <c r="UCT135" s="0"/>
      <c r="UCU135" s="0"/>
      <c r="UCV135" s="0"/>
      <c r="UCW135" s="0"/>
      <c r="UCX135" s="0"/>
      <c r="UCY135" s="0"/>
      <c r="UCZ135" s="0"/>
      <c r="UDA135" s="0"/>
      <c r="UDB135" s="0"/>
      <c r="UDC135" s="0"/>
      <c r="UDD135" s="0"/>
      <c r="UDE135" s="0"/>
      <c r="UDF135" s="0"/>
      <c r="UDG135" s="0"/>
      <c r="UDH135" s="0"/>
      <c r="UDI135" s="0"/>
      <c r="UDJ135" s="0"/>
      <c r="UDK135" s="0"/>
      <c r="UDL135" s="0"/>
      <c r="UDM135" s="0"/>
      <c r="UDN135" s="0"/>
      <c r="UDO135" s="0"/>
      <c r="UDP135" s="0"/>
      <c r="UDQ135" s="0"/>
      <c r="UDR135" s="0"/>
      <c r="UDS135" s="0"/>
      <c r="UDT135" s="0"/>
      <c r="UDU135" s="0"/>
      <c r="UDV135" s="0"/>
      <c r="UDW135" s="0"/>
      <c r="UDX135" s="0"/>
      <c r="UDY135" s="0"/>
      <c r="UDZ135" s="0"/>
      <c r="UEA135" s="0"/>
      <c r="UEB135" s="0"/>
      <c r="UEC135" s="0"/>
      <c r="UED135" s="0"/>
      <c r="UEE135" s="0"/>
      <c r="UEF135" s="0"/>
      <c r="UEG135" s="0"/>
      <c r="UEH135" s="0"/>
      <c r="UEI135" s="0"/>
      <c r="UEJ135" s="0"/>
      <c r="UEK135" s="0"/>
      <c r="UEL135" s="0"/>
      <c r="UEM135" s="0"/>
      <c r="UEN135" s="0"/>
      <c r="UEO135" s="0"/>
      <c r="UEP135" s="0"/>
      <c r="UEQ135" s="0"/>
      <c r="UER135" s="0"/>
      <c r="UES135" s="0"/>
      <c r="UET135" s="0"/>
      <c r="UEU135" s="0"/>
      <c r="UEV135" s="0"/>
      <c r="UEW135" s="0"/>
      <c r="UEX135" s="0"/>
      <c r="UEY135" s="0"/>
      <c r="UEZ135" s="0"/>
      <c r="UFA135" s="0"/>
      <c r="UFB135" s="0"/>
      <c r="UFC135" s="0"/>
      <c r="UFD135" s="0"/>
      <c r="UFE135" s="0"/>
      <c r="UFF135" s="0"/>
      <c r="UFG135" s="0"/>
      <c r="UFH135" s="0"/>
      <c r="UFI135" s="0"/>
      <c r="UFJ135" s="0"/>
      <c r="UFK135" s="0"/>
      <c r="UFL135" s="0"/>
      <c r="UFM135" s="0"/>
      <c r="UFN135" s="0"/>
      <c r="UFO135" s="0"/>
      <c r="UFP135" s="0"/>
      <c r="UFQ135" s="0"/>
      <c r="UFR135" s="0"/>
      <c r="UFS135" s="0"/>
      <c r="UFT135" s="0"/>
      <c r="UFU135" s="0"/>
      <c r="UFV135" s="0"/>
      <c r="UFW135" s="0"/>
      <c r="UFX135" s="0"/>
      <c r="UFY135" s="0"/>
      <c r="UFZ135" s="0"/>
      <c r="UGA135" s="0"/>
      <c r="UGB135" s="0"/>
      <c r="UGC135" s="0"/>
      <c r="UGD135" s="0"/>
      <c r="UGE135" s="0"/>
      <c r="UGF135" s="0"/>
      <c r="UGG135" s="0"/>
      <c r="UGH135" s="0"/>
      <c r="UGI135" s="0"/>
      <c r="UGJ135" s="0"/>
      <c r="UGK135" s="0"/>
      <c r="UGL135" s="0"/>
      <c r="UGM135" s="0"/>
      <c r="UGN135" s="0"/>
      <c r="UGO135" s="0"/>
      <c r="UGP135" s="0"/>
      <c r="UGQ135" s="0"/>
      <c r="UGR135" s="0"/>
      <c r="UGS135" s="0"/>
      <c r="UGT135" s="0"/>
      <c r="UGU135" s="0"/>
      <c r="UGV135" s="0"/>
      <c r="UGW135" s="0"/>
      <c r="UGX135" s="0"/>
      <c r="UGY135" s="0"/>
      <c r="UGZ135" s="0"/>
      <c r="UHA135" s="0"/>
      <c r="UHB135" s="0"/>
      <c r="UHC135" s="0"/>
      <c r="UHD135" s="0"/>
      <c r="UHE135" s="0"/>
      <c r="UHF135" s="0"/>
      <c r="UHG135" s="0"/>
      <c r="UHH135" s="0"/>
      <c r="UHI135" s="0"/>
      <c r="UHJ135" s="0"/>
      <c r="UHK135" s="0"/>
      <c r="UHL135" s="0"/>
      <c r="UHM135" s="0"/>
      <c r="UHN135" s="0"/>
      <c r="UHO135" s="0"/>
      <c r="UHP135" s="0"/>
      <c r="UHQ135" s="0"/>
      <c r="UHR135" s="0"/>
      <c r="UHS135" s="0"/>
      <c r="UHT135" s="0"/>
      <c r="UHU135" s="0"/>
      <c r="UHV135" s="0"/>
      <c r="UHW135" s="0"/>
      <c r="UHX135" s="0"/>
      <c r="UHY135" s="0"/>
      <c r="UHZ135" s="0"/>
      <c r="UIA135" s="0"/>
      <c r="UIB135" s="0"/>
      <c r="UIC135" s="0"/>
      <c r="UID135" s="0"/>
      <c r="UIE135" s="0"/>
      <c r="UIF135" s="0"/>
      <c r="UIG135" s="0"/>
      <c r="UIH135" s="0"/>
      <c r="UII135" s="0"/>
      <c r="UIJ135" s="0"/>
      <c r="UIK135" s="0"/>
      <c r="UIL135" s="0"/>
      <c r="UIM135" s="0"/>
      <c r="UIN135" s="0"/>
      <c r="UIO135" s="0"/>
      <c r="UIP135" s="0"/>
      <c r="UIQ135" s="0"/>
      <c r="UIR135" s="0"/>
      <c r="UIS135" s="0"/>
      <c r="UIT135" s="0"/>
      <c r="UIU135" s="0"/>
      <c r="UIV135" s="0"/>
      <c r="UIW135" s="0"/>
      <c r="UIX135" s="0"/>
      <c r="UIY135" s="0"/>
      <c r="UIZ135" s="0"/>
      <c r="UJA135" s="0"/>
      <c r="UJB135" s="0"/>
      <c r="UJC135" s="0"/>
      <c r="UJD135" s="0"/>
      <c r="UJE135" s="0"/>
      <c r="UJF135" s="0"/>
      <c r="UJG135" s="0"/>
      <c r="UJH135" s="0"/>
      <c r="UJI135" s="0"/>
      <c r="UJJ135" s="0"/>
      <c r="UJK135" s="0"/>
      <c r="UJL135" s="0"/>
      <c r="UJM135" s="0"/>
      <c r="UJN135" s="0"/>
      <c r="UJO135" s="0"/>
      <c r="UJP135" s="0"/>
      <c r="UJQ135" s="0"/>
      <c r="UJR135" s="0"/>
      <c r="UJS135" s="0"/>
      <c r="UJT135" s="0"/>
      <c r="UJU135" s="0"/>
      <c r="UJV135" s="0"/>
      <c r="UJW135" s="0"/>
      <c r="UJX135" s="0"/>
      <c r="UJY135" s="0"/>
      <c r="UJZ135" s="0"/>
      <c r="UKA135" s="0"/>
      <c r="UKB135" s="0"/>
      <c r="UKC135" s="0"/>
      <c r="UKD135" s="0"/>
      <c r="UKE135" s="0"/>
      <c r="UKF135" s="0"/>
      <c r="UKG135" s="0"/>
      <c r="UKH135" s="0"/>
      <c r="UKI135" s="0"/>
      <c r="UKJ135" s="0"/>
      <c r="UKK135" s="0"/>
      <c r="UKL135" s="0"/>
      <c r="UKM135" s="0"/>
      <c r="UKN135" s="0"/>
      <c r="UKO135" s="0"/>
      <c r="UKP135" s="0"/>
      <c r="UKQ135" s="0"/>
      <c r="UKR135" s="0"/>
      <c r="UKS135" s="0"/>
      <c r="UKT135" s="0"/>
      <c r="UKU135" s="0"/>
      <c r="UKV135" s="0"/>
      <c r="UKW135" s="0"/>
      <c r="UKX135" s="0"/>
      <c r="UKY135" s="0"/>
      <c r="UKZ135" s="0"/>
      <c r="ULA135" s="0"/>
      <c r="ULB135" s="0"/>
      <c r="ULC135" s="0"/>
      <c r="ULD135" s="0"/>
      <c r="ULE135" s="0"/>
      <c r="ULF135" s="0"/>
      <c r="ULG135" s="0"/>
      <c r="ULH135" s="0"/>
      <c r="ULI135" s="0"/>
      <c r="ULJ135" s="0"/>
      <c r="ULK135" s="0"/>
      <c r="ULL135" s="0"/>
      <c r="ULM135" s="0"/>
      <c r="ULN135" s="0"/>
      <c r="ULO135" s="0"/>
      <c r="ULP135" s="0"/>
      <c r="ULQ135" s="0"/>
      <c r="ULR135" s="0"/>
      <c r="ULS135" s="0"/>
      <c r="ULT135" s="0"/>
      <c r="ULU135" s="0"/>
      <c r="ULV135" s="0"/>
      <c r="ULW135" s="0"/>
      <c r="ULX135" s="0"/>
      <c r="ULY135" s="0"/>
      <c r="ULZ135" s="0"/>
      <c r="UMA135" s="0"/>
      <c r="UMB135" s="0"/>
      <c r="UMC135" s="0"/>
      <c r="UMD135" s="0"/>
      <c r="UME135" s="0"/>
      <c r="UMF135" s="0"/>
      <c r="UMG135" s="0"/>
      <c r="UMH135" s="0"/>
      <c r="UMI135" s="0"/>
      <c r="UMJ135" s="0"/>
      <c r="UMK135" s="0"/>
      <c r="UML135" s="0"/>
      <c r="UMM135" s="0"/>
      <c r="UMN135" s="0"/>
      <c r="UMO135" s="0"/>
      <c r="UMP135" s="0"/>
      <c r="UMQ135" s="0"/>
      <c r="UMR135" s="0"/>
      <c r="UMS135" s="0"/>
      <c r="UMT135" s="0"/>
      <c r="UMU135" s="0"/>
      <c r="UMV135" s="0"/>
      <c r="UMW135" s="0"/>
      <c r="UMX135" s="0"/>
      <c r="UMY135" s="0"/>
      <c r="UMZ135" s="0"/>
      <c r="UNA135" s="0"/>
      <c r="UNB135" s="0"/>
      <c r="UNC135" s="0"/>
      <c r="UND135" s="0"/>
      <c r="UNE135" s="0"/>
      <c r="UNF135" s="0"/>
      <c r="UNG135" s="0"/>
      <c r="UNH135" s="0"/>
      <c r="UNI135" s="0"/>
      <c r="UNJ135" s="0"/>
      <c r="UNK135" s="0"/>
      <c r="UNL135" s="0"/>
      <c r="UNM135" s="0"/>
      <c r="UNN135" s="0"/>
      <c r="UNO135" s="0"/>
      <c r="UNP135" s="0"/>
      <c r="UNQ135" s="0"/>
      <c r="UNR135" s="0"/>
      <c r="UNS135" s="0"/>
      <c r="UNT135" s="0"/>
      <c r="UNU135" s="0"/>
      <c r="UNV135" s="0"/>
      <c r="UNW135" s="0"/>
      <c r="UNX135" s="0"/>
      <c r="UNY135" s="0"/>
      <c r="UNZ135" s="0"/>
      <c r="UOA135" s="0"/>
      <c r="UOB135" s="0"/>
      <c r="UOC135" s="0"/>
      <c r="UOD135" s="0"/>
      <c r="UOE135" s="0"/>
      <c r="UOF135" s="0"/>
      <c r="UOG135" s="0"/>
      <c r="UOH135" s="0"/>
      <c r="UOI135" s="0"/>
      <c r="UOJ135" s="0"/>
      <c r="UOK135" s="0"/>
      <c r="UOL135" s="0"/>
      <c r="UOM135" s="0"/>
      <c r="UON135" s="0"/>
      <c r="UOO135" s="0"/>
      <c r="UOP135" s="0"/>
      <c r="UOQ135" s="0"/>
      <c r="UOR135" s="0"/>
      <c r="UOS135" s="0"/>
      <c r="UOT135" s="0"/>
      <c r="UOU135" s="0"/>
      <c r="UOV135" s="0"/>
      <c r="UOW135" s="0"/>
      <c r="UOX135" s="0"/>
      <c r="UOY135" s="0"/>
      <c r="UOZ135" s="0"/>
      <c r="UPA135" s="0"/>
      <c r="UPB135" s="0"/>
      <c r="UPC135" s="0"/>
      <c r="UPD135" s="0"/>
      <c r="UPE135" s="0"/>
      <c r="UPF135" s="0"/>
      <c r="UPG135" s="0"/>
      <c r="UPH135" s="0"/>
      <c r="UPI135" s="0"/>
      <c r="UPJ135" s="0"/>
      <c r="UPK135" s="0"/>
      <c r="UPL135" s="0"/>
      <c r="UPM135" s="0"/>
      <c r="UPN135" s="0"/>
      <c r="UPO135" s="0"/>
      <c r="UPP135" s="0"/>
      <c r="UPQ135" s="0"/>
      <c r="UPR135" s="0"/>
      <c r="UPS135" s="0"/>
      <c r="UPT135" s="0"/>
      <c r="UPU135" s="0"/>
      <c r="UPV135" s="0"/>
      <c r="UPW135" s="0"/>
      <c r="UPX135" s="0"/>
      <c r="UPY135" s="0"/>
      <c r="UPZ135" s="0"/>
      <c r="UQA135" s="0"/>
      <c r="UQB135" s="0"/>
      <c r="UQC135" s="0"/>
      <c r="UQD135" s="0"/>
      <c r="UQE135" s="0"/>
      <c r="UQF135" s="0"/>
      <c r="UQG135" s="0"/>
      <c r="UQH135" s="0"/>
      <c r="UQI135" s="0"/>
      <c r="UQJ135" s="0"/>
      <c r="UQK135" s="0"/>
      <c r="UQL135" s="0"/>
      <c r="UQM135" s="0"/>
      <c r="UQN135" s="0"/>
      <c r="UQO135" s="0"/>
      <c r="UQP135" s="0"/>
      <c r="UQQ135" s="0"/>
      <c r="UQR135" s="0"/>
      <c r="UQS135" s="0"/>
      <c r="UQT135" s="0"/>
      <c r="UQU135" s="0"/>
      <c r="UQV135" s="0"/>
      <c r="UQW135" s="0"/>
      <c r="UQX135" s="0"/>
      <c r="UQY135" s="0"/>
      <c r="UQZ135" s="0"/>
      <c r="URA135" s="0"/>
      <c r="URB135" s="0"/>
      <c r="URC135" s="0"/>
      <c r="URD135" s="0"/>
      <c r="URE135" s="0"/>
      <c r="URF135" s="0"/>
      <c r="URG135" s="0"/>
      <c r="URH135" s="0"/>
      <c r="URI135" s="0"/>
      <c r="URJ135" s="0"/>
      <c r="URK135" s="0"/>
      <c r="URL135" s="0"/>
      <c r="URM135" s="0"/>
      <c r="URN135" s="0"/>
      <c r="URO135" s="0"/>
      <c r="URP135" s="0"/>
      <c r="URQ135" s="0"/>
      <c r="URR135" s="0"/>
      <c r="URS135" s="0"/>
      <c r="URT135" s="0"/>
      <c r="URU135" s="0"/>
      <c r="URV135" s="0"/>
      <c r="URW135" s="0"/>
      <c r="URX135" s="0"/>
      <c r="URY135" s="0"/>
      <c r="URZ135" s="0"/>
      <c r="USA135" s="0"/>
      <c r="USB135" s="0"/>
      <c r="USC135" s="0"/>
      <c r="USD135" s="0"/>
      <c r="USE135" s="0"/>
      <c r="USF135" s="0"/>
      <c r="USG135" s="0"/>
      <c r="USH135" s="0"/>
      <c r="USI135" s="0"/>
      <c r="USJ135" s="0"/>
      <c r="USK135" s="0"/>
      <c r="USL135" s="0"/>
      <c r="USM135" s="0"/>
      <c r="USN135" s="0"/>
      <c r="USO135" s="0"/>
      <c r="USP135" s="0"/>
      <c r="USQ135" s="0"/>
      <c r="USR135" s="0"/>
      <c r="USS135" s="0"/>
      <c r="UST135" s="0"/>
      <c r="USU135" s="0"/>
      <c r="USV135" s="0"/>
      <c r="USW135" s="0"/>
      <c r="USX135" s="0"/>
      <c r="USY135" s="0"/>
      <c r="USZ135" s="0"/>
      <c r="UTA135" s="0"/>
      <c r="UTB135" s="0"/>
      <c r="UTC135" s="0"/>
      <c r="UTD135" s="0"/>
      <c r="UTE135" s="0"/>
      <c r="UTF135" s="0"/>
      <c r="UTG135" s="0"/>
      <c r="UTH135" s="0"/>
      <c r="UTI135" s="0"/>
      <c r="UTJ135" s="0"/>
      <c r="UTK135" s="0"/>
      <c r="UTL135" s="0"/>
      <c r="UTM135" s="0"/>
      <c r="UTN135" s="0"/>
      <c r="UTO135" s="0"/>
      <c r="UTP135" s="0"/>
      <c r="UTQ135" s="0"/>
      <c r="UTR135" s="0"/>
      <c r="UTS135" s="0"/>
      <c r="UTT135" s="0"/>
      <c r="UTU135" s="0"/>
      <c r="UTV135" s="0"/>
      <c r="UTW135" s="0"/>
      <c r="UTX135" s="0"/>
      <c r="UTY135" s="0"/>
      <c r="UTZ135" s="0"/>
      <c r="UUA135" s="0"/>
      <c r="UUB135" s="0"/>
      <c r="UUC135" s="0"/>
      <c r="UUD135" s="0"/>
      <c r="UUE135" s="0"/>
      <c r="UUF135" s="0"/>
      <c r="UUG135" s="0"/>
      <c r="UUH135" s="0"/>
      <c r="UUI135" s="0"/>
      <c r="UUJ135" s="0"/>
      <c r="UUK135" s="0"/>
      <c r="UUL135" s="0"/>
      <c r="UUM135" s="0"/>
      <c r="UUN135" s="0"/>
      <c r="UUO135" s="0"/>
      <c r="UUP135" s="0"/>
      <c r="UUQ135" s="0"/>
      <c r="UUR135" s="0"/>
      <c r="UUS135" s="0"/>
      <c r="UUT135" s="0"/>
      <c r="UUU135" s="0"/>
      <c r="UUV135" s="0"/>
      <c r="UUW135" s="0"/>
      <c r="UUX135" s="0"/>
      <c r="UUY135" s="0"/>
      <c r="UUZ135" s="0"/>
      <c r="UVA135" s="0"/>
      <c r="UVB135" s="0"/>
      <c r="UVC135" s="0"/>
      <c r="UVD135" s="0"/>
      <c r="UVE135" s="0"/>
      <c r="UVF135" s="0"/>
      <c r="UVG135" s="0"/>
      <c r="UVH135" s="0"/>
      <c r="UVI135" s="0"/>
      <c r="UVJ135" s="0"/>
      <c r="UVK135" s="0"/>
      <c r="UVL135" s="0"/>
      <c r="UVM135" s="0"/>
      <c r="UVN135" s="0"/>
      <c r="UVO135" s="0"/>
      <c r="UVP135" s="0"/>
      <c r="UVQ135" s="0"/>
      <c r="UVR135" s="0"/>
      <c r="UVS135" s="0"/>
      <c r="UVT135" s="0"/>
      <c r="UVU135" s="0"/>
      <c r="UVV135" s="0"/>
      <c r="UVW135" s="0"/>
      <c r="UVX135" s="0"/>
      <c r="UVY135" s="0"/>
      <c r="UVZ135" s="0"/>
      <c r="UWA135" s="0"/>
      <c r="UWB135" s="0"/>
      <c r="UWC135" s="0"/>
      <c r="UWD135" s="0"/>
      <c r="UWE135" s="0"/>
      <c r="UWF135" s="0"/>
      <c r="UWG135" s="0"/>
      <c r="UWH135" s="0"/>
      <c r="UWI135" s="0"/>
      <c r="UWJ135" s="0"/>
      <c r="UWK135" s="0"/>
      <c r="UWL135" s="0"/>
      <c r="UWM135" s="0"/>
      <c r="UWN135" s="0"/>
      <c r="UWO135" s="0"/>
      <c r="UWP135" s="0"/>
      <c r="UWQ135" s="0"/>
      <c r="UWR135" s="0"/>
      <c r="UWS135" s="0"/>
      <c r="UWT135" s="0"/>
      <c r="UWU135" s="0"/>
      <c r="UWV135" s="0"/>
      <c r="UWW135" s="0"/>
      <c r="UWX135" s="0"/>
      <c r="UWY135" s="0"/>
      <c r="UWZ135" s="0"/>
      <c r="UXA135" s="0"/>
      <c r="UXB135" s="0"/>
      <c r="UXC135" s="0"/>
      <c r="UXD135" s="0"/>
      <c r="UXE135" s="0"/>
      <c r="UXF135" s="0"/>
      <c r="UXG135" s="0"/>
      <c r="UXH135" s="0"/>
      <c r="UXI135" s="0"/>
      <c r="UXJ135" s="0"/>
      <c r="UXK135" s="0"/>
      <c r="UXL135" s="0"/>
      <c r="UXM135" s="0"/>
      <c r="UXN135" s="0"/>
      <c r="UXO135" s="0"/>
      <c r="UXP135" s="0"/>
      <c r="UXQ135" s="0"/>
      <c r="UXR135" s="0"/>
      <c r="UXS135" s="0"/>
      <c r="UXT135" s="0"/>
      <c r="UXU135" s="0"/>
      <c r="UXV135" s="0"/>
      <c r="UXW135" s="0"/>
      <c r="UXX135" s="0"/>
      <c r="UXY135" s="0"/>
      <c r="UXZ135" s="0"/>
      <c r="UYA135" s="0"/>
      <c r="UYB135" s="0"/>
      <c r="UYC135" s="0"/>
      <c r="UYD135" s="0"/>
      <c r="UYE135" s="0"/>
      <c r="UYF135" s="0"/>
      <c r="UYG135" s="0"/>
      <c r="UYH135" s="0"/>
      <c r="UYI135" s="0"/>
      <c r="UYJ135" s="0"/>
      <c r="UYK135" s="0"/>
      <c r="UYL135" s="0"/>
      <c r="UYM135" s="0"/>
      <c r="UYN135" s="0"/>
      <c r="UYO135" s="0"/>
      <c r="UYP135" s="0"/>
      <c r="UYQ135" s="0"/>
      <c r="UYR135" s="0"/>
      <c r="UYS135" s="0"/>
      <c r="UYT135" s="0"/>
      <c r="UYU135" s="0"/>
      <c r="UYV135" s="0"/>
      <c r="UYW135" s="0"/>
      <c r="UYX135" s="0"/>
      <c r="UYY135" s="0"/>
      <c r="UYZ135" s="0"/>
      <c r="UZA135" s="0"/>
      <c r="UZB135" s="0"/>
      <c r="UZC135" s="0"/>
      <c r="UZD135" s="0"/>
      <c r="UZE135" s="0"/>
      <c r="UZF135" s="0"/>
      <c r="UZG135" s="0"/>
      <c r="UZH135" s="0"/>
      <c r="UZI135" s="0"/>
      <c r="UZJ135" s="0"/>
      <c r="UZK135" s="0"/>
      <c r="UZL135" s="0"/>
      <c r="UZM135" s="0"/>
      <c r="UZN135" s="0"/>
      <c r="UZO135" s="0"/>
      <c r="UZP135" s="0"/>
      <c r="UZQ135" s="0"/>
      <c r="UZR135" s="0"/>
      <c r="UZS135" s="0"/>
      <c r="UZT135" s="0"/>
      <c r="UZU135" s="0"/>
      <c r="UZV135" s="0"/>
      <c r="UZW135" s="0"/>
      <c r="UZX135" s="0"/>
      <c r="UZY135" s="0"/>
      <c r="UZZ135" s="0"/>
      <c r="VAA135" s="0"/>
      <c r="VAB135" s="0"/>
      <c r="VAC135" s="0"/>
      <c r="VAD135" s="0"/>
      <c r="VAE135" s="0"/>
      <c r="VAF135" s="0"/>
      <c r="VAG135" s="0"/>
      <c r="VAH135" s="0"/>
      <c r="VAI135" s="0"/>
      <c r="VAJ135" s="0"/>
      <c r="VAK135" s="0"/>
      <c r="VAL135" s="0"/>
      <c r="VAM135" s="0"/>
      <c r="VAN135" s="0"/>
      <c r="VAO135" s="0"/>
      <c r="VAP135" s="0"/>
      <c r="VAQ135" s="0"/>
      <c r="VAR135" s="0"/>
      <c r="VAS135" s="0"/>
      <c r="VAT135" s="0"/>
      <c r="VAU135" s="0"/>
      <c r="VAV135" s="0"/>
      <c r="VAW135" s="0"/>
      <c r="VAX135" s="0"/>
      <c r="VAY135" s="0"/>
      <c r="VAZ135" s="0"/>
      <c r="VBA135" s="0"/>
      <c r="VBB135" s="0"/>
      <c r="VBC135" s="0"/>
      <c r="VBD135" s="0"/>
      <c r="VBE135" s="0"/>
      <c r="VBF135" s="0"/>
      <c r="VBG135" s="0"/>
      <c r="VBH135" s="0"/>
      <c r="VBI135" s="0"/>
      <c r="VBJ135" s="0"/>
      <c r="VBK135" s="0"/>
      <c r="VBL135" s="0"/>
      <c r="VBM135" s="0"/>
      <c r="VBN135" s="0"/>
      <c r="VBO135" s="0"/>
      <c r="VBP135" s="0"/>
      <c r="VBQ135" s="0"/>
      <c r="VBR135" s="0"/>
      <c r="VBS135" s="0"/>
      <c r="VBT135" s="0"/>
      <c r="VBU135" s="0"/>
      <c r="VBV135" s="0"/>
      <c r="VBW135" s="0"/>
      <c r="VBX135" s="0"/>
      <c r="VBY135" s="0"/>
      <c r="VBZ135" s="0"/>
      <c r="VCA135" s="0"/>
      <c r="VCB135" s="0"/>
      <c r="VCC135" s="0"/>
      <c r="VCD135" s="0"/>
      <c r="VCE135" s="0"/>
      <c r="VCF135" s="0"/>
      <c r="VCG135" s="0"/>
      <c r="VCH135" s="0"/>
      <c r="VCI135" s="0"/>
      <c r="VCJ135" s="0"/>
      <c r="VCK135" s="0"/>
      <c r="VCL135" s="0"/>
      <c r="VCM135" s="0"/>
      <c r="VCN135" s="0"/>
      <c r="VCO135" s="0"/>
      <c r="VCP135" s="0"/>
      <c r="VCQ135" s="0"/>
      <c r="VCR135" s="0"/>
      <c r="VCS135" s="0"/>
      <c r="VCT135" s="0"/>
      <c r="VCU135" s="0"/>
      <c r="VCV135" s="0"/>
      <c r="VCW135" s="0"/>
      <c r="VCX135" s="0"/>
      <c r="VCY135" s="0"/>
      <c r="VCZ135" s="0"/>
      <c r="VDA135" s="0"/>
      <c r="VDB135" s="0"/>
      <c r="VDC135" s="0"/>
      <c r="VDD135" s="0"/>
      <c r="VDE135" s="0"/>
      <c r="VDF135" s="0"/>
      <c r="VDG135" s="0"/>
      <c r="VDH135" s="0"/>
      <c r="VDI135" s="0"/>
      <c r="VDJ135" s="0"/>
      <c r="VDK135" s="0"/>
      <c r="VDL135" s="0"/>
      <c r="VDM135" s="0"/>
      <c r="VDN135" s="0"/>
      <c r="VDO135" s="0"/>
      <c r="VDP135" s="0"/>
      <c r="VDQ135" s="0"/>
      <c r="VDR135" s="0"/>
      <c r="VDS135" s="0"/>
      <c r="VDT135" s="0"/>
      <c r="VDU135" s="0"/>
      <c r="VDV135" s="0"/>
      <c r="VDW135" s="0"/>
      <c r="VDX135" s="0"/>
      <c r="VDY135" s="0"/>
      <c r="VDZ135" s="0"/>
      <c r="VEA135" s="0"/>
      <c r="VEB135" s="0"/>
      <c r="VEC135" s="0"/>
      <c r="VED135" s="0"/>
      <c r="VEE135" s="0"/>
      <c r="VEF135" s="0"/>
      <c r="VEG135" s="0"/>
      <c r="VEH135" s="0"/>
      <c r="VEI135" s="0"/>
      <c r="VEJ135" s="0"/>
      <c r="VEK135" s="0"/>
      <c r="VEL135" s="0"/>
      <c r="VEM135" s="0"/>
      <c r="VEN135" s="0"/>
      <c r="VEO135" s="0"/>
      <c r="VEP135" s="0"/>
      <c r="VEQ135" s="0"/>
      <c r="VER135" s="0"/>
      <c r="VES135" s="0"/>
      <c r="VET135" s="0"/>
      <c r="VEU135" s="0"/>
      <c r="VEV135" s="0"/>
      <c r="VEW135" s="0"/>
      <c r="VEX135" s="0"/>
      <c r="VEY135" s="0"/>
      <c r="VEZ135" s="0"/>
      <c r="VFA135" s="0"/>
      <c r="VFB135" s="0"/>
      <c r="VFC135" s="0"/>
      <c r="VFD135" s="0"/>
      <c r="VFE135" s="0"/>
      <c r="VFF135" s="0"/>
      <c r="VFG135" s="0"/>
      <c r="VFH135" s="0"/>
      <c r="VFI135" s="0"/>
      <c r="VFJ135" s="0"/>
      <c r="VFK135" s="0"/>
      <c r="VFL135" s="0"/>
      <c r="VFM135" s="0"/>
      <c r="VFN135" s="0"/>
      <c r="VFO135" s="0"/>
      <c r="VFP135" s="0"/>
      <c r="VFQ135" s="0"/>
      <c r="VFR135" s="0"/>
      <c r="VFS135" s="0"/>
      <c r="VFT135" s="0"/>
      <c r="VFU135" s="0"/>
      <c r="VFV135" s="0"/>
      <c r="VFW135" s="0"/>
      <c r="VFX135" s="0"/>
      <c r="VFY135" s="0"/>
      <c r="VFZ135" s="0"/>
      <c r="VGA135" s="0"/>
      <c r="VGB135" s="0"/>
      <c r="VGC135" s="0"/>
      <c r="VGD135" s="0"/>
      <c r="VGE135" s="0"/>
      <c r="VGF135" s="0"/>
      <c r="VGG135" s="0"/>
      <c r="VGH135" s="0"/>
      <c r="VGI135" s="0"/>
      <c r="VGJ135" s="0"/>
      <c r="VGK135" s="0"/>
      <c r="VGL135" s="0"/>
      <c r="VGM135" s="0"/>
      <c r="VGN135" s="0"/>
      <c r="VGO135" s="0"/>
      <c r="VGP135" s="0"/>
      <c r="VGQ135" s="0"/>
      <c r="VGR135" s="0"/>
      <c r="VGS135" s="0"/>
      <c r="VGT135" s="0"/>
      <c r="VGU135" s="0"/>
      <c r="VGV135" s="0"/>
      <c r="VGW135" s="0"/>
      <c r="VGX135" s="0"/>
      <c r="VGY135" s="0"/>
      <c r="VGZ135" s="0"/>
      <c r="VHA135" s="0"/>
      <c r="VHB135" s="0"/>
      <c r="VHC135" s="0"/>
      <c r="VHD135" s="0"/>
      <c r="VHE135" s="0"/>
      <c r="VHF135" s="0"/>
      <c r="VHG135" s="0"/>
      <c r="VHH135" s="0"/>
      <c r="VHI135" s="0"/>
      <c r="VHJ135" s="0"/>
      <c r="VHK135" s="0"/>
      <c r="VHL135" s="0"/>
      <c r="VHM135" s="0"/>
      <c r="VHN135" s="0"/>
      <c r="VHO135" s="0"/>
      <c r="VHP135" s="0"/>
      <c r="VHQ135" s="0"/>
      <c r="VHR135" s="0"/>
      <c r="VHS135" s="0"/>
      <c r="VHT135" s="0"/>
      <c r="VHU135" s="0"/>
      <c r="VHV135" s="0"/>
      <c r="VHW135" s="0"/>
      <c r="VHX135" s="0"/>
      <c r="VHY135" s="0"/>
      <c r="VHZ135" s="0"/>
      <c r="VIA135" s="0"/>
      <c r="VIB135" s="0"/>
      <c r="VIC135" s="0"/>
      <c r="VID135" s="0"/>
      <c r="VIE135" s="0"/>
      <c r="VIF135" s="0"/>
      <c r="VIG135" s="0"/>
      <c r="VIH135" s="0"/>
      <c r="VII135" s="0"/>
      <c r="VIJ135" s="0"/>
      <c r="VIK135" s="0"/>
      <c r="VIL135" s="0"/>
      <c r="VIM135" s="0"/>
      <c r="VIN135" s="0"/>
      <c r="VIO135" s="0"/>
      <c r="VIP135" s="0"/>
      <c r="VIQ135" s="0"/>
      <c r="VIR135" s="0"/>
      <c r="VIS135" s="0"/>
      <c r="VIT135" s="0"/>
      <c r="VIU135" s="0"/>
      <c r="VIV135" s="0"/>
      <c r="VIW135" s="0"/>
      <c r="VIX135" s="0"/>
      <c r="VIY135" s="0"/>
      <c r="VIZ135" s="0"/>
      <c r="VJA135" s="0"/>
      <c r="VJB135" s="0"/>
      <c r="VJC135" s="0"/>
      <c r="VJD135" s="0"/>
      <c r="VJE135" s="0"/>
      <c r="VJF135" s="0"/>
      <c r="VJG135" s="0"/>
      <c r="VJH135" s="0"/>
      <c r="VJI135" s="0"/>
      <c r="VJJ135" s="0"/>
      <c r="VJK135" s="0"/>
      <c r="VJL135" s="0"/>
      <c r="VJM135" s="0"/>
      <c r="VJN135" s="0"/>
      <c r="VJO135" s="0"/>
      <c r="VJP135" s="0"/>
      <c r="VJQ135" s="0"/>
      <c r="VJR135" s="0"/>
      <c r="VJS135" s="0"/>
      <c r="VJT135" s="0"/>
      <c r="VJU135" s="0"/>
      <c r="VJV135" s="0"/>
      <c r="VJW135" s="0"/>
      <c r="VJX135" s="0"/>
      <c r="VJY135" s="0"/>
      <c r="VJZ135" s="0"/>
      <c r="VKA135" s="0"/>
      <c r="VKB135" s="0"/>
      <c r="VKC135" s="0"/>
      <c r="VKD135" s="0"/>
      <c r="VKE135" s="0"/>
      <c r="VKF135" s="0"/>
      <c r="VKG135" s="0"/>
      <c r="VKH135" s="0"/>
      <c r="VKI135" s="0"/>
      <c r="VKJ135" s="0"/>
      <c r="VKK135" s="0"/>
      <c r="VKL135" s="0"/>
      <c r="VKM135" s="0"/>
      <c r="VKN135" s="0"/>
      <c r="VKO135" s="0"/>
      <c r="VKP135" s="0"/>
      <c r="VKQ135" s="0"/>
      <c r="VKR135" s="0"/>
      <c r="VKS135" s="0"/>
      <c r="VKT135" s="0"/>
      <c r="VKU135" s="0"/>
      <c r="VKV135" s="0"/>
      <c r="VKW135" s="0"/>
      <c r="VKX135" s="0"/>
      <c r="VKY135" s="0"/>
      <c r="VKZ135" s="0"/>
      <c r="VLA135" s="0"/>
      <c r="VLB135" s="0"/>
      <c r="VLC135" s="0"/>
      <c r="VLD135" s="0"/>
      <c r="VLE135" s="0"/>
      <c r="VLF135" s="0"/>
      <c r="VLG135" s="0"/>
      <c r="VLH135" s="0"/>
      <c r="VLI135" s="0"/>
      <c r="VLJ135" s="0"/>
      <c r="VLK135" s="0"/>
      <c r="VLL135" s="0"/>
      <c r="VLM135" s="0"/>
      <c r="VLN135" s="0"/>
      <c r="VLO135" s="0"/>
      <c r="VLP135" s="0"/>
      <c r="VLQ135" s="0"/>
      <c r="VLR135" s="0"/>
      <c r="VLS135" s="0"/>
      <c r="VLT135" s="0"/>
      <c r="VLU135" s="0"/>
      <c r="VLV135" s="0"/>
      <c r="VLW135" s="0"/>
      <c r="VLX135" s="0"/>
      <c r="VLY135" s="0"/>
      <c r="VLZ135" s="0"/>
      <c r="VMA135" s="0"/>
      <c r="VMB135" s="0"/>
      <c r="VMC135" s="0"/>
      <c r="VMD135" s="0"/>
      <c r="VME135" s="0"/>
      <c r="VMF135" s="0"/>
      <c r="VMG135" s="0"/>
      <c r="VMH135" s="0"/>
      <c r="VMI135" s="0"/>
      <c r="VMJ135" s="0"/>
      <c r="VMK135" s="0"/>
      <c r="VML135" s="0"/>
      <c r="VMM135" s="0"/>
      <c r="VMN135" s="0"/>
      <c r="VMO135" s="0"/>
      <c r="VMP135" s="0"/>
      <c r="VMQ135" s="0"/>
      <c r="VMR135" s="0"/>
      <c r="VMS135" s="0"/>
      <c r="VMT135" s="0"/>
      <c r="VMU135" s="0"/>
      <c r="VMV135" s="0"/>
      <c r="VMW135" s="0"/>
      <c r="VMX135" s="0"/>
      <c r="VMY135" s="0"/>
      <c r="VMZ135" s="0"/>
      <c r="VNA135" s="0"/>
      <c r="VNB135" s="0"/>
      <c r="VNC135" s="0"/>
      <c r="VND135" s="0"/>
      <c r="VNE135" s="0"/>
      <c r="VNF135" s="0"/>
      <c r="VNG135" s="0"/>
      <c r="VNH135" s="0"/>
      <c r="VNI135" s="0"/>
      <c r="VNJ135" s="0"/>
      <c r="VNK135" s="0"/>
      <c r="VNL135" s="0"/>
      <c r="VNM135" s="0"/>
      <c r="VNN135" s="0"/>
      <c r="VNO135" s="0"/>
      <c r="VNP135" s="0"/>
      <c r="VNQ135" s="0"/>
      <c r="VNR135" s="0"/>
      <c r="VNS135" s="0"/>
      <c r="VNT135" s="0"/>
      <c r="VNU135" s="0"/>
      <c r="VNV135" s="0"/>
      <c r="VNW135" s="0"/>
      <c r="VNX135" s="0"/>
      <c r="VNY135" s="0"/>
      <c r="VNZ135" s="0"/>
      <c r="VOA135" s="0"/>
      <c r="VOB135" s="0"/>
      <c r="VOC135" s="0"/>
      <c r="VOD135" s="0"/>
      <c r="VOE135" s="0"/>
      <c r="VOF135" s="0"/>
      <c r="VOG135" s="0"/>
      <c r="VOH135" s="0"/>
      <c r="VOI135" s="0"/>
      <c r="VOJ135" s="0"/>
      <c r="VOK135" s="0"/>
      <c r="VOL135" s="0"/>
      <c r="VOM135" s="0"/>
      <c r="VON135" s="0"/>
      <c r="VOO135" s="0"/>
      <c r="VOP135" s="0"/>
      <c r="VOQ135" s="0"/>
      <c r="VOR135" s="0"/>
      <c r="VOS135" s="0"/>
      <c r="VOT135" s="0"/>
      <c r="VOU135" s="0"/>
      <c r="VOV135" s="0"/>
      <c r="VOW135" s="0"/>
      <c r="VOX135" s="0"/>
      <c r="VOY135" s="0"/>
      <c r="VOZ135" s="0"/>
      <c r="VPA135" s="0"/>
      <c r="VPB135" s="0"/>
      <c r="VPC135" s="0"/>
      <c r="VPD135" s="0"/>
      <c r="VPE135" s="0"/>
      <c r="VPF135" s="0"/>
      <c r="VPG135" s="0"/>
      <c r="VPH135" s="0"/>
      <c r="VPI135" s="0"/>
      <c r="VPJ135" s="0"/>
      <c r="VPK135" s="0"/>
      <c r="VPL135" s="0"/>
      <c r="VPM135" s="0"/>
      <c r="VPN135" s="0"/>
      <c r="VPO135" s="0"/>
      <c r="VPP135" s="0"/>
      <c r="VPQ135" s="0"/>
      <c r="VPR135" s="0"/>
      <c r="VPS135" s="0"/>
      <c r="VPT135" s="0"/>
      <c r="VPU135" s="0"/>
      <c r="VPV135" s="0"/>
      <c r="VPW135" s="0"/>
      <c r="VPX135" s="0"/>
      <c r="VPY135" s="0"/>
      <c r="VPZ135" s="0"/>
      <c r="VQA135" s="0"/>
      <c r="VQB135" s="0"/>
      <c r="VQC135" s="0"/>
      <c r="VQD135" s="0"/>
      <c r="VQE135" s="0"/>
      <c r="VQF135" s="0"/>
      <c r="VQG135" s="0"/>
      <c r="VQH135" s="0"/>
      <c r="VQI135" s="0"/>
      <c r="VQJ135" s="0"/>
      <c r="VQK135" s="0"/>
      <c r="VQL135" s="0"/>
      <c r="VQM135" s="0"/>
      <c r="VQN135" s="0"/>
      <c r="VQO135" s="0"/>
      <c r="VQP135" s="0"/>
      <c r="VQQ135" s="0"/>
      <c r="VQR135" s="0"/>
      <c r="VQS135" s="0"/>
      <c r="VQT135" s="0"/>
      <c r="VQU135" s="0"/>
      <c r="VQV135" s="0"/>
      <c r="VQW135" s="0"/>
      <c r="VQX135" s="0"/>
      <c r="VQY135" s="0"/>
      <c r="VQZ135" s="0"/>
      <c r="VRA135" s="0"/>
      <c r="VRB135" s="0"/>
      <c r="VRC135" s="0"/>
      <c r="VRD135" s="0"/>
      <c r="VRE135" s="0"/>
      <c r="VRF135" s="0"/>
      <c r="VRG135" s="0"/>
      <c r="VRH135" s="0"/>
      <c r="VRI135" s="0"/>
      <c r="VRJ135" s="0"/>
      <c r="VRK135" s="0"/>
      <c r="VRL135" s="0"/>
      <c r="VRM135" s="0"/>
      <c r="VRN135" s="0"/>
      <c r="VRO135" s="0"/>
      <c r="VRP135" s="0"/>
      <c r="VRQ135" s="0"/>
      <c r="VRR135" s="0"/>
      <c r="VRS135" s="0"/>
      <c r="VRT135" s="0"/>
      <c r="VRU135" s="0"/>
      <c r="VRV135" s="0"/>
      <c r="VRW135" s="0"/>
      <c r="VRX135" s="0"/>
      <c r="VRY135" s="0"/>
      <c r="VRZ135" s="0"/>
      <c r="VSA135" s="0"/>
      <c r="VSB135" s="0"/>
      <c r="VSC135" s="0"/>
      <c r="VSD135" s="0"/>
      <c r="VSE135" s="0"/>
      <c r="VSF135" s="0"/>
      <c r="VSG135" s="0"/>
      <c r="VSH135" s="0"/>
      <c r="VSI135" s="0"/>
      <c r="VSJ135" s="0"/>
      <c r="VSK135" s="0"/>
      <c r="VSL135" s="0"/>
      <c r="VSM135" s="0"/>
      <c r="VSN135" s="0"/>
      <c r="VSO135" s="0"/>
      <c r="VSP135" s="0"/>
      <c r="VSQ135" s="0"/>
      <c r="VSR135" s="0"/>
      <c r="VSS135" s="0"/>
      <c r="VST135" s="0"/>
      <c r="VSU135" s="0"/>
      <c r="VSV135" s="0"/>
      <c r="VSW135" s="0"/>
      <c r="VSX135" s="0"/>
      <c r="VSY135" s="0"/>
      <c r="VSZ135" s="0"/>
      <c r="VTA135" s="0"/>
      <c r="VTB135" s="0"/>
      <c r="VTC135" s="0"/>
      <c r="VTD135" s="0"/>
      <c r="VTE135" s="0"/>
      <c r="VTF135" s="0"/>
      <c r="VTG135" s="0"/>
      <c r="VTH135" s="0"/>
      <c r="VTI135" s="0"/>
      <c r="VTJ135" s="0"/>
      <c r="VTK135" s="0"/>
      <c r="VTL135" s="0"/>
      <c r="VTM135" s="0"/>
      <c r="VTN135" s="0"/>
      <c r="VTO135" s="0"/>
      <c r="VTP135" s="0"/>
      <c r="VTQ135" s="0"/>
      <c r="VTR135" s="0"/>
      <c r="VTS135" s="0"/>
      <c r="VTT135" s="0"/>
      <c r="VTU135" s="0"/>
      <c r="VTV135" s="0"/>
      <c r="VTW135" s="0"/>
      <c r="VTX135" s="0"/>
      <c r="VTY135" s="0"/>
      <c r="VTZ135" s="0"/>
      <c r="VUA135" s="0"/>
      <c r="VUB135" s="0"/>
      <c r="VUC135" s="0"/>
      <c r="VUD135" s="0"/>
      <c r="VUE135" s="0"/>
      <c r="VUF135" s="0"/>
      <c r="VUG135" s="0"/>
      <c r="VUH135" s="0"/>
      <c r="VUI135" s="0"/>
      <c r="VUJ135" s="0"/>
      <c r="VUK135" s="0"/>
      <c r="VUL135" s="0"/>
      <c r="VUM135" s="0"/>
      <c r="VUN135" s="0"/>
      <c r="VUO135" s="0"/>
      <c r="VUP135" s="0"/>
      <c r="VUQ135" s="0"/>
      <c r="VUR135" s="0"/>
      <c r="VUS135" s="0"/>
      <c r="VUT135" s="0"/>
      <c r="VUU135" s="0"/>
      <c r="VUV135" s="0"/>
      <c r="VUW135" s="0"/>
      <c r="VUX135" s="0"/>
      <c r="VUY135" s="0"/>
      <c r="VUZ135" s="0"/>
      <c r="VVA135" s="0"/>
      <c r="VVB135" s="0"/>
      <c r="VVC135" s="0"/>
      <c r="VVD135" s="0"/>
      <c r="VVE135" s="0"/>
      <c r="VVF135" s="0"/>
      <c r="VVG135" s="0"/>
      <c r="VVH135" s="0"/>
      <c r="VVI135" s="0"/>
      <c r="VVJ135" s="0"/>
      <c r="VVK135" s="0"/>
      <c r="VVL135" s="0"/>
      <c r="VVM135" s="0"/>
      <c r="VVN135" s="0"/>
      <c r="VVO135" s="0"/>
      <c r="VVP135" s="0"/>
      <c r="VVQ135" s="0"/>
      <c r="VVR135" s="0"/>
      <c r="VVS135" s="0"/>
      <c r="VVT135" s="0"/>
      <c r="VVU135" s="0"/>
      <c r="VVV135" s="0"/>
      <c r="VVW135" s="0"/>
      <c r="VVX135" s="0"/>
      <c r="VVY135" s="0"/>
      <c r="VVZ135" s="0"/>
      <c r="VWA135" s="0"/>
      <c r="VWB135" s="0"/>
      <c r="VWC135" s="0"/>
      <c r="VWD135" s="0"/>
      <c r="VWE135" s="0"/>
      <c r="VWF135" s="0"/>
      <c r="VWG135" s="0"/>
      <c r="VWH135" s="0"/>
      <c r="VWI135" s="0"/>
      <c r="VWJ135" s="0"/>
      <c r="VWK135" s="0"/>
      <c r="VWL135" s="0"/>
      <c r="VWM135" s="0"/>
      <c r="VWN135" s="0"/>
      <c r="VWO135" s="0"/>
      <c r="VWP135" s="0"/>
      <c r="VWQ135" s="0"/>
      <c r="VWR135" s="0"/>
      <c r="VWS135" s="0"/>
      <c r="VWT135" s="0"/>
      <c r="VWU135" s="0"/>
      <c r="VWV135" s="0"/>
      <c r="VWW135" s="0"/>
      <c r="VWX135" s="0"/>
      <c r="VWY135" s="0"/>
      <c r="VWZ135" s="0"/>
      <c r="VXA135" s="0"/>
      <c r="VXB135" s="0"/>
      <c r="VXC135" s="0"/>
      <c r="VXD135" s="0"/>
      <c r="VXE135" s="0"/>
      <c r="VXF135" s="0"/>
      <c r="VXG135" s="0"/>
      <c r="VXH135" s="0"/>
      <c r="VXI135" s="0"/>
      <c r="VXJ135" s="0"/>
      <c r="VXK135" s="0"/>
      <c r="VXL135" s="0"/>
      <c r="VXM135" s="0"/>
      <c r="VXN135" s="0"/>
      <c r="VXO135" s="0"/>
      <c r="VXP135" s="0"/>
      <c r="VXQ135" s="0"/>
      <c r="VXR135" s="0"/>
      <c r="VXS135" s="0"/>
      <c r="VXT135" s="0"/>
      <c r="VXU135" s="0"/>
      <c r="VXV135" s="0"/>
      <c r="VXW135" s="0"/>
      <c r="VXX135" s="0"/>
      <c r="VXY135" s="0"/>
      <c r="VXZ135" s="0"/>
      <c r="VYA135" s="0"/>
      <c r="VYB135" s="0"/>
      <c r="VYC135" s="0"/>
      <c r="VYD135" s="0"/>
      <c r="VYE135" s="0"/>
      <c r="VYF135" s="0"/>
      <c r="VYG135" s="0"/>
      <c r="VYH135" s="0"/>
      <c r="VYI135" s="0"/>
      <c r="VYJ135" s="0"/>
      <c r="VYK135" s="0"/>
      <c r="VYL135" s="0"/>
      <c r="VYM135" s="0"/>
      <c r="VYN135" s="0"/>
      <c r="VYO135" s="0"/>
      <c r="VYP135" s="0"/>
      <c r="VYQ135" s="0"/>
      <c r="VYR135" s="0"/>
      <c r="VYS135" s="0"/>
      <c r="VYT135" s="0"/>
      <c r="VYU135" s="0"/>
      <c r="VYV135" s="0"/>
      <c r="VYW135" s="0"/>
      <c r="VYX135" s="0"/>
      <c r="VYY135" s="0"/>
      <c r="VYZ135" s="0"/>
      <c r="VZA135" s="0"/>
      <c r="VZB135" s="0"/>
      <c r="VZC135" s="0"/>
      <c r="VZD135" s="0"/>
      <c r="VZE135" s="0"/>
      <c r="VZF135" s="0"/>
      <c r="VZG135" s="0"/>
      <c r="VZH135" s="0"/>
      <c r="VZI135" s="0"/>
      <c r="VZJ135" s="0"/>
      <c r="VZK135" s="0"/>
      <c r="VZL135" s="0"/>
      <c r="VZM135" s="0"/>
      <c r="VZN135" s="0"/>
      <c r="VZO135" s="0"/>
      <c r="VZP135" s="0"/>
      <c r="VZQ135" s="0"/>
      <c r="VZR135" s="0"/>
      <c r="VZS135" s="0"/>
      <c r="VZT135" s="0"/>
      <c r="VZU135" s="0"/>
      <c r="VZV135" s="0"/>
      <c r="VZW135" s="0"/>
      <c r="VZX135" s="0"/>
      <c r="VZY135" s="0"/>
      <c r="VZZ135" s="0"/>
      <c r="WAA135" s="0"/>
      <c r="WAB135" s="0"/>
      <c r="WAC135" s="0"/>
      <c r="WAD135" s="0"/>
      <c r="WAE135" s="0"/>
      <c r="WAF135" s="0"/>
      <c r="WAG135" s="0"/>
      <c r="WAH135" s="0"/>
      <c r="WAI135" s="0"/>
      <c r="WAJ135" s="0"/>
      <c r="WAK135" s="0"/>
      <c r="WAL135" s="0"/>
      <c r="WAM135" s="0"/>
      <c r="WAN135" s="0"/>
      <c r="WAO135" s="0"/>
      <c r="WAP135" s="0"/>
      <c r="WAQ135" s="0"/>
      <c r="WAR135" s="0"/>
      <c r="WAS135" s="0"/>
      <c r="WAT135" s="0"/>
      <c r="WAU135" s="0"/>
      <c r="WAV135" s="0"/>
      <c r="WAW135" s="0"/>
      <c r="WAX135" s="0"/>
      <c r="WAY135" s="0"/>
      <c r="WAZ135" s="0"/>
      <c r="WBA135" s="0"/>
      <c r="WBB135" s="0"/>
      <c r="WBC135" s="0"/>
      <c r="WBD135" s="0"/>
      <c r="WBE135" s="0"/>
      <c r="WBF135" s="0"/>
      <c r="WBG135" s="0"/>
      <c r="WBH135" s="0"/>
      <c r="WBI135" s="0"/>
      <c r="WBJ135" s="0"/>
      <c r="WBK135" s="0"/>
      <c r="WBL135" s="0"/>
      <c r="WBM135" s="0"/>
      <c r="WBN135" s="0"/>
      <c r="WBO135" s="0"/>
      <c r="WBP135" s="0"/>
      <c r="WBQ135" s="0"/>
      <c r="WBR135" s="0"/>
      <c r="WBS135" s="0"/>
      <c r="WBT135" s="0"/>
      <c r="WBU135" s="0"/>
      <c r="WBV135" s="0"/>
      <c r="WBW135" s="0"/>
      <c r="WBX135" s="0"/>
      <c r="WBY135" s="0"/>
      <c r="WBZ135" s="0"/>
      <c r="WCA135" s="0"/>
      <c r="WCB135" s="0"/>
      <c r="WCC135" s="0"/>
      <c r="WCD135" s="0"/>
      <c r="WCE135" s="0"/>
      <c r="WCF135" s="0"/>
      <c r="WCG135" s="0"/>
      <c r="WCH135" s="0"/>
      <c r="WCI135" s="0"/>
      <c r="WCJ135" s="0"/>
      <c r="WCK135" s="0"/>
      <c r="WCL135" s="0"/>
      <c r="WCM135" s="0"/>
      <c r="WCN135" s="0"/>
      <c r="WCO135" s="0"/>
      <c r="WCP135" s="0"/>
      <c r="WCQ135" s="0"/>
      <c r="WCR135" s="0"/>
      <c r="WCS135" s="0"/>
      <c r="WCT135" s="0"/>
      <c r="WCU135" s="0"/>
      <c r="WCV135" s="0"/>
      <c r="WCW135" s="0"/>
      <c r="WCX135" s="0"/>
      <c r="WCY135" s="0"/>
      <c r="WCZ135" s="0"/>
      <c r="WDA135" s="0"/>
      <c r="WDB135" s="0"/>
      <c r="WDC135" s="0"/>
      <c r="WDD135" s="0"/>
      <c r="WDE135" s="0"/>
      <c r="WDF135" s="0"/>
      <c r="WDG135" s="0"/>
      <c r="WDH135" s="0"/>
      <c r="WDI135" s="0"/>
      <c r="WDJ135" s="0"/>
      <c r="WDK135" s="0"/>
      <c r="WDL135" s="0"/>
      <c r="WDM135" s="0"/>
      <c r="WDN135" s="0"/>
      <c r="WDO135" s="0"/>
      <c r="WDP135" s="0"/>
      <c r="WDQ135" s="0"/>
      <c r="WDR135" s="0"/>
      <c r="WDS135" s="0"/>
      <c r="WDT135" s="0"/>
      <c r="WDU135" s="0"/>
      <c r="WDV135" s="0"/>
      <c r="WDW135" s="0"/>
      <c r="WDX135" s="0"/>
      <c r="WDY135" s="0"/>
      <c r="WDZ135" s="0"/>
      <c r="WEA135" s="0"/>
      <c r="WEB135" s="0"/>
      <c r="WEC135" s="0"/>
      <c r="WED135" s="0"/>
      <c r="WEE135" s="0"/>
      <c r="WEF135" s="0"/>
      <c r="WEG135" s="0"/>
      <c r="WEH135" s="0"/>
      <c r="WEI135" s="0"/>
      <c r="WEJ135" s="0"/>
      <c r="WEK135" s="0"/>
      <c r="WEL135" s="0"/>
      <c r="WEM135" s="0"/>
      <c r="WEN135" s="0"/>
      <c r="WEO135" s="0"/>
      <c r="WEP135" s="0"/>
      <c r="WEQ135" s="0"/>
      <c r="WER135" s="0"/>
      <c r="WES135" s="0"/>
      <c r="WET135" s="0"/>
      <c r="WEU135" s="0"/>
      <c r="WEV135" s="0"/>
      <c r="WEW135" s="0"/>
      <c r="WEX135" s="0"/>
      <c r="WEY135" s="0"/>
      <c r="WEZ135" s="0"/>
      <c r="WFA135" s="0"/>
      <c r="WFB135" s="0"/>
      <c r="WFC135" s="0"/>
      <c r="WFD135" s="0"/>
      <c r="WFE135" s="0"/>
      <c r="WFF135" s="0"/>
      <c r="WFG135" s="0"/>
      <c r="WFH135" s="0"/>
      <c r="WFI135" s="0"/>
      <c r="WFJ135" s="0"/>
      <c r="WFK135" s="0"/>
      <c r="WFL135" s="0"/>
      <c r="WFM135" s="0"/>
      <c r="WFN135" s="0"/>
      <c r="WFO135" s="0"/>
      <c r="WFP135" s="0"/>
      <c r="WFQ135" s="0"/>
      <c r="WFR135" s="0"/>
      <c r="WFS135" s="0"/>
      <c r="WFT135" s="0"/>
      <c r="WFU135" s="0"/>
      <c r="WFV135" s="0"/>
      <c r="WFW135" s="0"/>
      <c r="WFX135" s="0"/>
      <c r="WFY135" s="0"/>
      <c r="WFZ135" s="0"/>
      <c r="WGA135" s="0"/>
      <c r="WGB135" s="0"/>
      <c r="WGC135" s="0"/>
      <c r="WGD135" s="0"/>
      <c r="WGE135" s="0"/>
      <c r="WGF135" s="0"/>
      <c r="WGG135" s="0"/>
      <c r="WGH135" s="0"/>
      <c r="WGI135" s="0"/>
      <c r="WGJ135" s="0"/>
      <c r="WGK135" s="0"/>
      <c r="WGL135" s="0"/>
      <c r="WGM135" s="0"/>
      <c r="WGN135" s="0"/>
      <c r="WGO135" s="0"/>
      <c r="WGP135" s="0"/>
      <c r="WGQ135" s="0"/>
      <c r="WGR135" s="0"/>
      <c r="WGS135" s="0"/>
      <c r="WGT135" s="0"/>
      <c r="WGU135" s="0"/>
      <c r="WGV135" s="0"/>
      <c r="WGW135" s="0"/>
      <c r="WGX135" s="0"/>
      <c r="WGY135" s="0"/>
      <c r="WGZ135" s="0"/>
      <c r="WHA135" s="0"/>
      <c r="WHB135" s="0"/>
      <c r="WHC135" s="0"/>
      <c r="WHD135" s="0"/>
      <c r="WHE135" s="0"/>
      <c r="WHF135" s="0"/>
      <c r="WHG135" s="0"/>
      <c r="WHH135" s="0"/>
      <c r="WHI135" s="0"/>
      <c r="WHJ135" s="0"/>
      <c r="WHK135" s="0"/>
      <c r="WHL135" s="0"/>
      <c r="WHM135" s="0"/>
      <c r="WHN135" s="0"/>
      <c r="WHO135" s="0"/>
      <c r="WHP135" s="0"/>
      <c r="WHQ135" s="0"/>
      <c r="WHR135" s="0"/>
      <c r="WHS135" s="0"/>
      <c r="WHT135" s="0"/>
      <c r="WHU135" s="0"/>
      <c r="WHV135" s="0"/>
      <c r="WHW135" s="0"/>
      <c r="WHX135" s="0"/>
      <c r="WHY135" s="0"/>
      <c r="WHZ135" s="0"/>
      <c r="WIA135" s="0"/>
      <c r="WIB135" s="0"/>
      <c r="WIC135" s="0"/>
      <c r="WID135" s="0"/>
      <c r="WIE135" s="0"/>
      <c r="WIF135" s="0"/>
      <c r="WIG135" s="0"/>
      <c r="WIH135" s="0"/>
      <c r="WII135" s="0"/>
      <c r="WIJ135" s="0"/>
      <c r="WIK135" s="0"/>
      <c r="WIL135" s="0"/>
      <c r="WIM135" s="0"/>
      <c r="WIN135" s="0"/>
      <c r="WIO135" s="0"/>
      <c r="WIP135" s="0"/>
      <c r="WIQ135" s="0"/>
      <c r="WIR135" s="0"/>
      <c r="WIS135" s="0"/>
      <c r="WIT135" s="0"/>
      <c r="WIU135" s="0"/>
      <c r="WIV135" s="0"/>
      <c r="WIW135" s="0"/>
      <c r="WIX135" s="0"/>
      <c r="WIY135" s="0"/>
      <c r="WIZ135" s="0"/>
      <c r="WJA135" s="0"/>
      <c r="WJB135" s="0"/>
      <c r="WJC135" s="0"/>
      <c r="WJD135" s="0"/>
      <c r="WJE135" s="0"/>
      <c r="WJF135" s="0"/>
      <c r="WJG135" s="0"/>
      <c r="WJH135" s="0"/>
      <c r="WJI135" s="0"/>
      <c r="WJJ135" s="0"/>
      <c r="WJK135" s="0"/>
      <c r="WJL135" s="0"/>
      <c r="WJM135" s="0"/>
      <c r="WJN135" s="0"/>
      <c r="WJO135" s="0"/>
      <c r="WJP135" s="0"/>
      <c r="WJQ135" s="0"/>
      <c r="WJR135" s="0"/>
      <c r="WJS135" s="0"/>
      <c r="WJT135" s="0"/>
      <c r="WJU135" s="0"/>
      <c r="WJV135" s="0"/>
      <c r="WJW135" s="0"/>
      <c r="WJX135" s="0"/>
      <c r="WJY135" s="0"/>
      <c r="WJZ135" s="0"/>
      <c r="WKA135" s="0"/>
      <c r="WKB135" s="0"/>
      <c r="WKC135" s="0"/>
      <c r="WKD135" s="0"/>
      <c r="WKE135" s="0"/>
      <c r="WKF135" s="0"/>
      <c r="WKG135" s="0"/>
      <c r="WKH135" s="0"/>
      <c r="WKI135" s="0"/>
      <c r="WKJ135" s="0"/>
      <c r="WKK135" s="0"/>
      <c r="WKL135" s="0"/>
      <c r="WKM135" s="0"/>
      <c r="WKN135" s="0"/>
      <c r="WKO135" s="0"/>
      <c r="WKP135" s="0"/>
      <c r="WKQ135" s="0"/>
      <c r="WKR135" s="0"/>
      <c r="WKS135" s="0"/>
      <c r="WKT135" s="0"/>
      <c r="WKU135" s="0"/>
      <c r="WKV135" s="0"/>
      <c r="WKW135" s="0"/>
      <c r="WKX135" s="0"/>
      <c r="WKY135" s="0"/>
      <c r="WKZ135" s="0"/>
      <c r="WLA135" s="0"/>
      <c r="WLB135" s="0"/>
      <c r="WLC135" s="0"/>
      <c r="WLD135" s="0"/>
      <c r="WLE135" s="0"/>
      <c r="WLF135" s="0"/>
      <c r="WLG135" s="0"/>
      <c r="WLH135" s="0"/>
      <c r="WLI135" s="0"/>
      <c r="WLJ135" s="0"/>
      <c r="WLK135" s="0"/>
      <c r="WLL135" s="0"/>
      <c r="WLM135" s="0"/>
      <c r="WLN135" s="0"/>
      <c r="WLO135" s="0"/>
      <c r="WLP135" s="0"/>
      <c r="WLQ135" s="0"/>
      <c r="WLR135" s="0"/>
      <c r="WLS135" s="0"/>
      <c r="WLT135" s="0"/>
      <c r="WLU135" s="0"/>
      <c r="WLV135" s="0"/>
      <c r="WLW135" s="0"/>
      <c r="WLX135" s="0"/>
      <c r="WLY135" s="0"/>
      <c r="WLZ135" s="0"/>
      <c r="WMA135" s="0"/>
      <c r="WMB135" s="0"/>
      <c r="WMC135" s="0"/>
      <c r="WMD135" s="0"/>
      <c r="WME135" s="0"/>
      <c r="WMF135" s="0"/>
      <c r="WMG135" s="0"/>
      <c r="WMH135" s="0"/>
      <c r="WMI135" s="0"/>
      <c r="WMJ135" s="0"/>
      <c r="WMK135" s="0"/>
      <c r="WML135" s="0"/>
      <c r="WMM135" s="0"/>
      <c r="WMN135" s="0"/>
      <c r="WMO135" s="0"/>
      <c r="WMP135" s="0"/>
      <c r="WMQ135" s="0"/>
      <c r="WMR135" s="0"/>
      <c r="WMS135" s="0"/>
      <c r="WMT135" s="0"/>
      <c r="WMU135" s="0"/>
      <c r="WMV135" s="0"/>
      <c r="WMW135" s="0"/>
      <c r="WMX135" s="0"/>
      <c r="WMY135" s="0"/>
      <c r="WMZ135" s="0"/>
      <c r="WNA135" s="0"/>
      <c r="WNB135" s="0"/>
      <c r="WNC135" s="0"/>
      <c r="WND135" s="0"/>
      <c r="WNE135" s="0"/>
      <c r="WNF135" s="0"/>
      <c r="WNG135" s="0"/>
      <c r="WNH135" s="0"/>
      <c r="WNI135" s="0"/>
      <c r="WNJ135" s="0"/>
      <c r="WNK135" s="0"/>
      <c r="WNL135" s="0"/>
      <c r="WNM135" s="0"/>
      <c r="WNN135" s="0"/>
      <c r="WNO135" s="0"/>
      <c r="WNP135" s="0"/>
      <c r="WNQ135" s="0"/>
      <c r="WNR135" s="0"/>
      <c r="WNS135" s="0"/>
      <c r="WNT135" s="0"/>
      <c r="WNU135" s="0"/>
      <c r="WNV135" s="0"/>
      <c r="WNW135" s="0"/>
      <c r="WNX135" s="0"/>
      <c r="WNY135" s="0"/>
      <c r="WNZ135" s="0"/>
      <c r="WOA135" s="0"/>
      <c r="WOB135" s="0"/>
      <c r="WOC135" s="0"/>
      <c r="WOD135" s="0"/>
      <c r="WOE135" s="0"/>
      <c r="WOF135" s="0"/>
      <c r="WOG135" s="0"/>
      <c r="WOH135" s="0"/>
      <c r="WOI135" s="0"/>
      <c r="WOJ135" s="0"/>
      <c r="WOK135" s="0"/>
      <c r="WOL135" s="0"/>
      <c r="WOM135" s="0"/>
      <c r="WON135" s="0"/>
      <c r="WOO135" s="0"/>
      <c r="WOP135" s="0"/>
      <c r="WOQ135" s="0"/>
      <c r="WOR135" s="0"/>
      <c r="WOS135" s="0"/>
      <c r="WOT135" s="0"/>
      <c r="WOU135" s="0"/>
      <c r="WOV135" s="0"/>
      <c r="WOW135" s="0"/>
      <c r="WOX135" s="0"/>
      <c r="WOY135" s="0"/>
      <c r="WOZ135" s="0"/>
      <c r="WPA135" s="0"/>
      <c r="WPB135" s="0"/>
      <c r="WPC135" s="0"/>
      <c r="WPD135" s="0"/>
      <c r="WPE135" s="0"/>
      <c r="WPF135" s="0"/>
      <c r="WPG135" s="0"/>
      <c r="WPH135" s="0"/>
      <c r="WPI135" s="0"/>
      <c r="WPJ135" s="0"/>
      <c r="WPK135" s="0"/>
      <c r="WPL135" s="0"/>
      <c r="WPM135" s="0"/>
      <c r="WPN135" s="0"/>
      <c r="WPO135" s="0"/>
      <c r="WPP135" s="0"/>
      <c r="WPQ135" s="0"/>
      <c r="WPR135" s="0"/>
      <c r="WPS135" s="0"/>
      <c r="WPT135" s="0"/>
      <c r="WPU135" s="0"/>
      <c r="WPV135" s="0"/>
      <c r="WPW135" s="0"/>
      <c r="WPX135" s="0"/>
      <c r="WPY135" s="0"/>
      <c r="WPZ135" s="0"/>
      <c r="WQA135" s="0"/>
      <c r="WQB135" s="0"/>
      <c r="WQC135" s="0"/>
      <c r="WQD135" s="0"/>
      <c r="WQE135" s="0"/>
      <c r="WQF135" s="0"/>
      <c r="WQG135" s="0"/>
      <c r="WQH135" s="0"/>
      <c r="WQI135" s="0"/>
      <c r="WQJ135" s="0"/>
      <c r="WQK135" s="0"/>
      <c r="WQL135" s="0"/>
      <c r="WQM135" s="0"/>
      <c r="WQN135" s="0"/>
      <c r="WQO135" s="0"/>
      <c r="WQP135" s="0"/>
      <c r="WQQ135" s="0"/>
      <c r="WQR135" s="0"/>
      <c r="WQS135" s="0"/>
      <c r="WQT135" s="0"/>
      <c r="WQU135" s="0"/>
      <c r="WQV135" s="0"/>
      <c r="WQW135" s="0"/>
      <c r="WQX135" s="0"/>
      <c r="WQY135" s="0"/>
      <c r="WQZ135" s="0"/>
      <c r="WRA135" s="0"/>
      <c r="WRB135" s="0"/>
      <c r="WRC135" s="0"/>
      <c r="WRD135" s="0"/>
      <c r="WRE135" s="0"/>
      <c r="WRF135" s="0"/>
      <c r="WRG135" s="0"/>
      <c r="WRH135" s="0"/>
      <c r="WRI135" s="0"/>
      <c r="WRJ135" s="0"/>
      <c r="WRK135" s="0"/>
      <c r="WRL135" s="0"/>
      <c r="WRM135" s="0"/>
      <c r="WRN135" s="0"/>
      <c r="WRO135" s="0"/>
      <c r="WRP135" s="0"/>
      <c r="WRQ135" s="0"/>
      <c r="WRR135" s="0"/>
      <c r="WRS135" s="0"/>
      <c r="WRT135" s="0"/>
      <c r="WRU135" s="0"/>
      <c r="WRV135" s="0"/>
      <c r="WRW135" s="0"/>
      <c r="WRX135" s="0"/>
      <c r="WRY135" s="0"/>
      <c r="WRZ135" s="0"/>
      <c r="WSA135" s="0"/>
      <c r="WSB135" s="0"/>
      <c r="WSC135" s="0"/>
      <c r="WSD135" s="0"/>
      <c r="WSE135" s="0"/>
      <c r="WSF135" s="0"/>
      <c r="WSG135" s="0"/>
      <c r="WSH135" s="0"/>
      <c r="WSI135" s="0"/>
      <c r="WSJ135" s="0"/>
      <c r="WSK135" s="0"/>
      <c r="WSL135" s="0"/>
      <c r="WSM135" s="0"/>
      <c r="WSN135" s="0"/>
      <c r="WSO135" s="0"/>
      <c r="WSP135" s="0"/>
      <c r="WSQ135" s="0"/>
      <c r="WSR135" s="0"/>
      <c r="WSS135" s="0"/>
      <c r="WST135" s="0"/>
      <c r="WSU135" s="0"/>
      <c r="WSV135" s="0"/>
      <c r="WSW135" s="0"/>
      <c r="WSX135" s="0"/>
      <c r="WSY135" s="0"/>
      <c r="WSZ135" s="0"/>
      <c r="WTA135" s="0"/>
      <c r="WTB135" s="0"/>
      <c r="WTC135" s="0"/>
      <c r="WTD135" s="0"/>
      <c r="WTE135" s="0"/>
      <c r="WTF135" s="0"/>
      <c r="WTG135" s="0"/>
      <c r="WTH135" s="0"/>
      <c r="WTI135" s="0"/>
      <c r="WTJ135" s="0"/>
      <c r="WTK135" s="0"/>
      <c r="WTL135" s="0"/>
      <c r="WTM135" s="0"/>
      <c r="WTN135" s="0"/>
      <c r="WTO135" s="0"/>
      <c r="WTP135" s="0"/>
      <c r="WTQ135" s="0"/>
      <c r="WTR135" s="0"/>
      <c r="WTS135" s="0"/>
      <c r="WTT135" s="0"/>
      <c r="WTU135" s="0"/>
      <c r="WTV135" s="0"/>
      <c r="WTW135" s="0"/>
      <c r="WTX135" s="0"/>
      <c r="WTY135" s="0"/>
      <c r="WTZ135" s="0"/>
      <c r="WUA135" s="0"/>
      <c r="WUB135" s="0"/>
      <c r="WUC135" s="0"/>
      <c r="WUD135" s="0"/>
      <c r="WUE135" s="0"/>
      <c r="WUF135" s="0"/>
      <c r="WUG135" s="0"/>
      <c r="WUH135" s="0"/>
      <c r="WUI135" s="0"/>
      <c r="WUJ135" s="0"/>
      <c r="WUK135" s="0"/>
      <c r="WUL135" s="0"/>
      <c r="WUM135" s="0"/>
      <c r="WUN135" s="0"/>
      <c r="WUO135" s="0"/>
      <c r="WUP135" s="0"/>
      <c r="WUQ135" s="0"/>
      <c r="WUR135" s="0"/>
      <c r="WUS135" s="0"/>
      <c r="WUT135" s="0"/>
      <c r="WUU135" s="0"/>
      <c r="WUV135" s="0"/>
      <c r="WUW135" s="0"/>
      <c r="WUX135" s="0"/>
      <c r="WUY135" s="0"/>
      <c r="WUZ135" s="0"/>
      <c r="WVA135" s="0"/>
      <c r="WVB135" s="0"/>
      <c r="WVC135" s="0"/>
      <c r="WVD135" s="0"/>
      <c r="WVE135" s="0"/>
      <c r="WVF135" s="0"/>
      <c r="WVG135" s="0"/>
      <c r="WVH135" s="0"/>
      <c r="WVI135" s="0"/>
      <c r="WVJ135" s="0"/>
      <c r="WVK135" s="0"/>
      <c r="WVL135" s="0"/>
      <c r="WVM135" s="0"/>
      <c r="WVN135" s="0"/>
      <c r="WVO135" s="0"/>
      <c r="WVP135" s="0"/>
      <c r="WVQ135" s="0"/>
      <c r="WVR135" s="0"/>
      <c r="WVS135" s="0"/>
      <c r="WVT135" s="0"/>
      <c r="WVU135" s="0"/>
      <c r="WVV135" s="0"/>
      <c r="WVW135" s="0"/>
      <c r="WVX135" s="0"/>
      <c r="WVY135" s="0"/>
      <c r="WVZ135" s="0"/>
      <c r="WWA135" s="0"/>
      <c r="WWB135" s="0"/>
      <c r="WWC135" s="0"/>
      <c r="WWD135" s="0"/>
      <c r="WWE135" s="0"/>
      <c r="WWF135" s="0"/>
      <c r="WWG135" s="0"/>
      <c r="WWH135" s="0"/>
      <c r="WWI135" s="0"/>
      <c r="WWJ135" s="0"/>
      <c r="WWK135" s="0"/>
      <c r="WWL135" s="0"/>
      <c r="WWM135" s="0"/>
      <c r="WWN135" s="0"/>
      <c r="WWO135" s="0"/>
      <c r="WWP135" s="0"/>
      <c r="WWQ135" s="0"/>
      <c r="WWR135" s="0"/>
      <c r="WWS135" s="0"/>
      <c r="WWT135" s="0"/>
      <c r="WWU135" s="0"/>
      <c r="WWV135" s="0"/>
      <c r="WWW135" s="0"/>
      <c r="WWX135" s="0"/>
      <c r="WWY135" s="0"/>
      <c r="WWZ135" s="0"/>
      <c r="WXA135" s="0"/>
      <c r="WXB135" s="0"/>
      <c r="WXC135" s="0"/>
      <c r="WXD135" s="0"/>
      <c r="WXE135" s="0"/>
      <c r="WXF135" s="0"/>
      <c r="WXG135" s="0"/>
      <c r="WXH135" s="0"/>
      <c r="WXI135" s="0"/>
      <c r="WXJ135" s="0"/>
      <c r="WXK135" s="0"/>
      <c r="WXL135" s="0"/>
      <c r="WXM135" s="0"/>
      <c r="WXN135" s="0"/>
      <c r="WXO135" s="0"/>
      <c r="WXP135" s="0"/>
      <c r="WXQ135" s="0"/>
      <c r="WXR135" s="0"/>
      <c r="WXS135" s="0"/>
      <c r="WXT135" s="0"/>
      <c r="WXU135" s="0"/>
      <c r="WXV135" s="0"/>
      <c r="WXW135" s="0"/>
      <c r="WXX135" s="0"/>
      <c r="WXY135" s="0"/>
      <c r="WXZ135" s="0"/>
      <c r="WYA135" s="0"/>
      <c r="WYB135" s="0"/>
      <c r="WYC135" s="0"/>
      <c r="WYD135" s="0"/>
      <c r="WYE135" s="0"/>
      <c r="WYF135" s="0"/>
      <c r="WYG135" s="0"/>
      <c r="WYH135" s="0"/>
      <c r="WYI135" s="0"/>
      <c r="WYJ135" s="0"/>
      <c r="WYK135" s="0"/>
      <c r="WYL135" s="0"/>
      <c r="WYM135" s="0"/>
      <c r="WYN135" s="0"/>
      <c r="WYO135" s="0"/>
      <c r="WYP135" s="0"/>
      <c r="WYQ135" s="0"/>
      <c r="WYR135" s="0"/>
      <c r="WYS135" s="0"/>
      <c r="WYT135" s="0"/>
      <c r="WYU135" s="0"/>
      <c r="WYV135" s="0"/>
      <c r="WYW135" s="0"/>
      <c r="WYX135" s="0"/>
      <c r="WYY135" s="0"/>
      <c r="WYZ135" s="0"/>
      <c r="WZA135" s="0"/>
      <c r="WZB135" s="0"/>
      <c r="WZC135" s="0"/>
      <c r="WZD135" s="0"/>
      <c r="WZE135" s="0"/>
      <c r="WZF135" s="0"/>
      <c r="WZG135" s="0"/>
      <c r="WZH135" s="0"/>
      <c r="WZI135" s="0"/>
      <c r="WZJ135" s="0"/>
      <c r="WZK135" s="0"/>
      <c r="WZL135" s="0"/>
      <c r="WZM135" s="0"/>
      <c r="WZN135" s="0"/>
      <c r="WZO135" s="0"/>
      <c r="WZP135" s="0"/>
      <c r="WZQ135" s="0"/>
      <c r="WZR135" s="0"/>
      <c r="WZS135" s="0"/>
      <c r="WZT135" s="0"/>
      <c r="WZU135" s="0"/>
      <c r="WZV135" s="0"/>
      <c r="WZW135" s="0"/>
      <c r="WZX135" s="0"/>
      <c r="WZY135" s="0"/>
      <c r="WZZ135" s="0"/>
      <c r="XAA135" s="0"/>
      <c r="XAB135" s="0"/>
      <c r="XAC135" s="0"/>
      <c r="XAD135" s="0"/>
      <c r="XAE135" s="0"/>
      <c r="XAF135" s="0"/>
      <c r="XAG135" s="0"/>
      <c r="XAH135" s="0"/>
      <c r="XAI135" s="0"/>
      <c r="XAJ135" s="0"/>
      <c r="XAK135" s="0"/>
      <c r="XAL135" s="0"/>
      <c r="XAM135" s="0"/>
      <c r="XAN135" s="0"/>
      <c r="XAO135" s="0"/>
      <c r="XAP135" s="0"/>
      <c r="XAQ135" s="0"/>
      <c r="XAR135" s="0"/>
      <c r="XAS135" s="0"/>
      <c r="XAT135" s="0"/>
      <c r="XAU135" s="0"/>
      <c r="XAV135" s="0"/>
      <c r="XAW135" s="0"/>
      <c r="XAX135" s="0"/>
      <c r="XAY135" s="0"/>
      <c r="XAZ135" s="0"/>
      <c r="XBA135" s="0"/>
      <c r="XBB135" s="0"/>
      <c r="XBC135" s="0"/>
      <c r="XBD135" s="0"/>
      <c r="XBE135" s="0"/>
      <c r="XBF135" s="0"/>
      <c r="XBG135" s="0"/>
      <c r="XBH135" s="0"/>
      <c r="XBI135" s="0"/>
      <c r="XBJ135" s="0"/>
      <c r="XBK135" s="0"/>
      <c r="XBL135" s="0"/>
      <c r="XBM135" s="0"/>
      <c r="XBN135" s="0"/>
      <c r="XBO135" s="0"/>
      <c r="XBP135" s="0"/>
      <c r="XBQ135" s="0"/>
      <c r="XBR135" s="0"/>
      <c r="XBS135" s="0"/>
      <c r="XBT135" s="0"/>
      <c r="XBU135" s="0"/>
      <c r="XBV135" s="0"/>
      <c r="XBW135" s="0"/>
      <c r="XBX135" s="0"/>
      <c r="XBY135" s="0"/>
      <c r="XBZ135" s="0"/>
      <c r="XCA135" s="0"/>
      <c r="XCB135" s="0"/>
      <c r="XCC135" s="0"/>
      <c r="XCD135" s="0"/>
      <c r="XCE135" s="0"/>
      <c r="XCF135" s="0"/>
      <c r="XCG135" s="0"/>
      <c r="XCH135" s="0"/>
      <c r="XCI135" s="0"/>
      <c r="XCJ135" s="0"/>
      <c r="XCK135" s="0"/>
      <c r="XCL135" s="0"/>
      <c r="XCM135" s="0"/>
      <c r="XCN135" s="0"/>
      <c r="XCO135" s="0"/>
      <c r="XCP135" s="0"/>
      <c r="XCQ135" s="0"/>
      <c r="XCR135" s="0"/>
      <c r="XCS135" s="0"/>
      <c r="XCT135" s="0"/>
      <c r="XCU135" s="0"/>
      <c r="XCV135" s="0"/>
      <c r="XCW135" s="0"/>
      <c r="XCX135" s="0"/>
      <c r="XCY135" s="0"/>
      <c r="XCZ135" s="0"/>
      <c r="XDA135" s="0"/>
      <c r="XDB135" s="0"/>
      <c r="XDC135" s="0"/>
      <c r="XDD135" s="0"/>
      <c r="XDE135" s="0"/>
      <c r="XDF135" s="0"/>
      <c r="XDG135" s="0"/>
      <c r="XDH135" s="0"/>
      <c r="XDI135" s="0"/>
      <c r="XDJ135" s="0"/>
      <c r="XDK135" s="0"/>
      <c r="XDL135" s="0"/>
      <c r="XDM135" s="0"/>
      <c r="XDN135" s="0"/>
      <c r="XDO135" s="0"/>
      <c r="XDP135" s="0"/>
      <c r="XDQ135" s="0"/>
      <c r="XDR135" s="0"/>
      <c r="XDS135" s="0"/>
      <c r="XDT135" s="0"/>
      <c r="XDU135" s="0"/>
      <c r="XDV135" s="0"/>
      <c r="XDW135" s="0"/>
      <c r="XDX135" s="0"/>
      <c r="XDY135" s="0"/>
      <c r="XDZ135" s="0"/>
      <c r="XEA135" s="0"/>
      <c r="XEB135" s="0"/>
      <c r="XEC135" s="0"/>
      <c r="XED135" s="0"/>
      <c r="XEE135" s="0"/>
      <c r="XEF135" s="0"/>
      <c r="XEG135" s="0"/>
      <c r="XEH135" s="0"/>
      <c r="XEI135" s="0"/>
      <c r="XEJ135" s="0"/>
      <c r="XEK135" s="0"/>
      <c r="XEL135" s="0"/>
      <c r="XEM135" s="0"/>
      <c r="XEN135" s="0"/>
      <c r="XEO135" s="0"/>
      <c r="XEP135" s="0"/>
      <c r="XEQ135" s="0"/>
      <c r="XER135" s="0"/>
      <c r="XES135" s="0"/>
      <c r="XET135" s="0"/>
      <c r="XEU135" s="0"/>
      <c r="XEV135" s="0"/>
      <c r="XEW135" s="0"/>
      <c r="XEX135" s="0"/>
      <c r="XEY135" s="0"/>
      <c r="XEZ135" s="0"/>
      <c r="XFA135" s="0"/>
      <c r="XFB135" s="0"/>
      <c r="XFC135" s="0"/>
      <c r="XFD135" s="0"/>
    </row>
    <row r="136" customFormat="false" ht="15" hidden="false" customHeight="false" outlineLevel="0" collapsed="false">
      <c r="A136" s="11"/>
      <c r="B136" s="11"/>
      <c r="C136" s="0"/>
      <c r="D136" s="11"/>
      <c r="E136" s="434" t="n">
        <f aca="false">SUM(E124:E135)</f>
        <v>6651.52</v>
      </c>
      <c r="F136" s="0"/>
      <c r="G136" s="11"/>
      <c r="H136" s="11"/>
      <c r="I136" s="11"/>
      <c r="J136" s="11"/>
      <c r="K136" s="11"/>
      <c r="L136" s="11"/>
      <c r="M136" s="11"/>
      <c r="N136" s="11"/>
      <c r="O136" s="11"/>
      <c r="P136" s="11"/>
      <c r="Q136" s="11"/>
      <c r="R136" s="11"/>
      <c r="S136" s="0"/>
      <c r="T136" s="0"/>
      <c r="U136" s="0"/>
      <c r="V136" s="0"/>
      <c r="W136" s="0"/>
      <c r="X136" s="0"/>
      <c r="Y136" s="0"/>
      <c r="Z136" s="0"/>
      <c r="AA136" s="0"/>
      <c r="AB136" s="0"/>
      <c r="AC136" s="0"/>
      <c r="AD136" s="0"/>
      <c r="AE136" s="0"/>
      <c r="AF136" s="0"/>
      <c r="AG136" s="0"/>
      <c r="AH136" s="0"/>
      <c r="AI136" s="0"/>
      <c r="AJ136" s="0"/>
      <c r="AK136" s="0"/>
      <c r="AL136" s="0"/>
      <c r="AM136" s="0"/>
      <c r="AN136" s="0"/>
      <c r="AO136" s="0"/>
      <c r="AP136" s="0"/>
      <c r="AQ136" s="0"/>
      <c r="AR136" s="0"/>
      <c r="AS136" s="0"/>
      <c r="AT136" s="0"/>
      <c r="AU136" s="0"/>
      <c r="AV136" s="0"/>
      <c r="AW136" s="0"/>
      <c r="AX136" s="0"/>
      <c r="AY136" s="0"/>
      <c r="AZ136" s="0"/>
      <c r="BA136" s="0"/>
      <c r="BB136" s="0"/>
      <c r="BC136" s="0"/>
      <c r="BD136" s="0"/>
      <c r="BE136" s="0"/>
      <c r="BF136" s="0"/>
      <c r="BG136" s="0"/>
      <c r="BH136" s="0"/>
      <c r="BI136" s="0"/>
      <c r="BJ136" s="0"/>
      <c r="BK136" s="0"/>
      <c r="BL136" s="0"/>
      <c r="BM136" s="0"/>
      <c r="BN136" s="0"/>
      <c r="BO136" s="0"/>
      <c r="BP136" s="0"/>
      <c r="BQ136" s="0"/>
      <c r="BR136" s="0"/>
      <c r="BS136" s="0"/>
      <c r="BT136" s="0"/>
      <c r="BU136" s="0"/>
      <c r="BV136" s="0"/>
      <c r="BW136" s="0"/>
      <c r="BX136" s="0"/>
      <c r="BY136" s="0"/>
      <c r="BZ136" s="0"/>
      <c r="CA136" s="0"/>
      <c r="CB136" s="0"/>
      <c r="CC136" s="0"/>
      <c r="CD136" s="0"/>
      <c r="CE136" s="0"/>
      <c r="CF136" s="0"/>
      <c r="CG136" s="0"/>
      <c r="CH136" s="0"/>
      <c r="CI136" s="0"/>
      <c r="CJ136" s="0"/>
      <c r="CK136" s="0"/>
      <c r="CL136" s="0"/>
      <c r="CM136" s="0"/>
      <c r="CN136" s="0"/>
      <c r="CO136" s="0"/>
      <c r="CP136" s="0"/>
      <c r="CQ136" s="0"/>
      <c r="CR136" s="0"/>
      <c r="CS136" s="0"/>
      <c r="CT136" s="0"/>
      <c r="CU136" s="0"/>
      <c r="CV136" s="0"/>
      <c r="CW136" s="0"/>
      <c r="CX136" s="0"/>
      <c r="CY136" s="0"/>
      <c r="CZ136" s="0"/>
      <c r="DA136" s="0"/>
      <c r="DB136" s="0"/>
      <c r="DC136" s="0"/>
      <c r="DD136" s="0"/>
      <c r="DE136" s="0"/>
      <c r="DF136" s="0"/>
      <c r="DG136" s="0"/>
      <c r="DH136" s="0"/>
      <c r="DI136" s="0"/>
      <c r="DJ136" s="0"/>
      <c r="DK136" s="0"/>
      <c r="DL136" s="0"/>
      <c r="DM136" s="0"/>
      <c r="DN136" s="0"/>
      <c r="DO136" s="0"/>
      <c r="DP136" s="0"/>
      <c r="DQ136" s="0"/>
      <c r="DR136" s="0"/>
      <c r="DS136" s="0"/>
      <c r="DT136" s="0"/>
      <c r="DU136" s="0"/>
      <c r="DV136" s="0"/>
      <c r="DW136" s="0"/>
      <c r="DX136" s="0"/>
      <c r="DY136" s="0"/>
      <c r="DZ136" s="0"/>
      <c r="EA136" s="0"/>
      <c r="EB136" s="0"/>
      <c r="EC136" s="0"/>
      <c r="ED136" s="0"/>
      <c r="EE136" s="0"/>
      <c r="EF136" s="0"/>
      <c r="EG136" s="0"/>
      <c r="EH136" s="0"/>
      <c r="EI136" s="0"/>
      <c r="EJ136" s="0"/>
      <c r="EK136" s="0"/>
      <c r="EL136" s="0"/>
      <c r="EM136" s="0"/>
      <c r="EN136" s="0"/>
      <c r="EO136" s="0"/>
      <c r="EP136" s="0"/>
      <c r="EQ136" s="0"/>
      <c r="ER136" s="0"/>
      <c r="ES136" s="0"/>
      <c r="ET136" s="0"/>
      <c r="EU136" s="0"/>
      <c r="EV136" s="0"/>
      <c r="EW136" s="0"/>
      <c r="EX136" s="0"/>
      <c r="EY136" s="0"/>
      <c r="EZ136" s="0"/>
      <c r="FA136" s="0"/>
      <c r="FB136" s="0"/>
      <c r="FC136" s="0"/>
      <c r="FD136" s="0"/>
      <c r="FE136" s="0"/>
      <c r="FF136" s="0"/>
      <c r="FG136" s="0"/>
      <c r="FH136" s="0"/>
      <c r="FI136" s="0"/>
      <c r="FJ136" s="0"/>
      <c r="FK136" s="0"/>
      <c r="FL136" s="0"/>
      <c r="FM136" s="0"/>
      <c r="FN136" s="0"/>
      <c r="FO136" s="0"/>
      <c r="FP136" s="0"/>
      <c r="FQ136" s="0"/>
      <c r="FR136" s="0"/>
      <c r="FS136" s="0"/>
      <c r="FT136" s="0"/>
      <c r="FU136" s="0"/>
      <c r="FV136" s="0"/>
      <c r="FW136" s="0"/>
      <c r="FX136" s="0"/>
      <c r="FY136" s="0"/>
      <c r="FZ136" s="0"/>
      <c r="GA136" s="0"/>
      <c r="GB136" s="0"/>
      <c r="GC136" s="0"/>
      <c r="GD136" s="0"/>
      <c r="GE136" s="0"/>
      <c r="GF136" s="0"/>
      <c r="GG136" s="0"/>
      <c r="GH136" s="0"/>
      <c r="GI136" s="0"/>
      <c r="GJ136" s="0"/>
      <c r="GK136" s="0"/>
      <c r="GL136" s="0"/>
      <c r="GM136" s="0"/>
      <c r="GN136" s="0"/>
      <c r="GO136" s="0"/>
      <c r="GP136" s="0"/>
      <c r="GQ136" s="0"/>
      <c r="GR136" s="0"/>
      <c r="GS136" s="0"/>
      <c r="GT136" s="0"/>
      <c r="GU136" s="0"/>
      <c r="GV136" s="0"/>
      <c r="GW136" s="0"/>
      <c r="GX136" s="0"/>
      <c r="GY136" s="0"/>
      <c r="GZ136" s="0"/>
      <c r="HA136" s="0"/>
      <c r="HB136" s="0"/>
      <c r="HC136" s="0"/>
      <c r="HD136" s="0"/>
      <c r="HE136" s="0"/>
      <c r="HF136" s="0"/>
      <c r="HG136" s="0"/>
      <c r="HH136" s="0"/>
      <c r="HI136" s="0"/>
      <c r="HJ136" s="0"/>
      <c r="HK136" s="0"/>
      <c r="HL136" s="0"/>
      <c r="HM136" s="0"/>
      <c r="HN136" s="0"/>
      <c r="HO136" s="0"/>
      <c r="HP136" s="0"/>
      <c r="HQ136" s="0"/>
      <c r="HR136" s="0"/>
      <c r="HS136" s="0"/>
      <c r="HT136" s="0"/>
      <c r="HU136" s="0"/>
      <c r="HV136" s="0"/>
      <c r="HW136" s="0"/>
      <c r="HX136" s="0"/>
      <c r="HY136" s="0"/>
      <c r="HZ136" s="0"/>
      <c r="IA136" s="0"/>
      <c r="IB136" s="0"/>
      <c r="IC136" s="0"/>
      <c r="ID136" s="0"/>
      <c r="IE136" s="0"/>
      <c r="IF136" s="0"/>
      <c r="IG136" s="0"/>
      <c r="IH136" s="0"/>
      <c r="II136" s="0"/>
      <c r="IJ136" s="0"/>
      <c r="IK136" s="0"/>
      <c r="IL136" s="0"/>
      <c r="IM136" s="0"/>
      <c r="IN136" s="0"/>
      <c r="IO136" s="0"/>
      <c r="IP136" s="0"/>
      <c r="IQ136" s="0"/>
      <c r="IR136" s="0"/>
      <c r="IS136" s="0"/>
      <c r="IT136" s="0"/>
      <c r="IU136" s="0"/>
      <c r="IV136" s="0"/>
      <c r="IW136" s="0"/>
      <c r="IX136" s="0"/>
      <c r="IY136" s="0"/>
      <c r="IZ136" s="0"/>
      <c r="JA136" s="0"/>
      <c r="JB136" s="0"/>
      <c r="JC136" s="0"/>
      <c r="JD136" s="0"/>
      <c r="JE136" s="0"/>
      <c r="JF136" s="0"/>
      <c r="JG136" s="0"/>
      <c r="JH136" s="0"/>
      <c r="JI136" s="0"/>
      <c r="JJ136" s="0"/>
      <c r="JK136" s="0"/>
      <c r="JL136" s="0"/>
      <c r="JM136" s="0"/>
      <c r="JN136" s="0"/>
      <c r="JO136" s="0"/>
      <c r="JP136" s="0"/>
      <c r="JQ136" s="0"/>
      <c r="JR136" s="0"/>
      <c r="JS136" s="0"/>
      <c r="JT136" s="0"/>
      <c r="JU136" s="0"/>
      <c r="JV136" s="0"/>
      <c r="JW136" s="0"/>
      <c r="JX136" s="0"/>
      <c r="JY136" s="0"/>
      <c r="JZ136" s="0"/>
      <c r="KA136" s="0"/>
      <c r="KB136" s="0"/>
      <c r="KC136" s="0"/>
      <c r="KD136" s="0"/>
      <c r="KE136" s="0"/>
      <c r="KF136" s="0"/>
      <c r="KG136" s="0"/>
      <c r="KH136" s="0"/>
      <c r="KI136" s="0"/>
      <c r="KJ136" s="0"/>
      <c r="KK136" s="0"/>
      <c r="KL136" s="0"/>
      <c r="KM136" s="0"/>
      <c r="KN136" s="0"/>
      <c r="KO136" s="0"/>
      <c r="KP136" s="0"/>
      <c r="KQ136" s="0"/>
      <c r="KR136" s="0"/>
      <c r="KS136" s="0"/>
      <c r="KT136" s="0"/>
      <c r="KU136" s="0"/>
      <c r="KV136" s="0"/>
      <c r="KW136" s="0"/>
      <c r="KX136" s="0"/>
      <c r="KY136" s="0"/>
      <c r="KZ136" s="0"/>
      <c r="LA136" s="0"/>
      <c r="LB136" s="0"/>
      <c r="LC136" s="0"/>
      <c r="LD136" s="0"/>
      <c r="LE136" s="0"/>
      <c r="LF136" s="0"/>
      <c r="LG136" s="0"/>
      <c r="LH136" s="0"/>
      <c r="LI136" s="0"/>
      <c r="LJ136" s="0"/>
      <c r="LK136" s="0"/>
      <c r="LL136" s="0"/>
      <c r="LM136" s="0"/>
      <c r="LN136" s="0"/>
      <c r="LO136" s="0"/>
      <c r="LP136" s="0"/>
      <c r="LQ136" s="0"/>
      <c r="LR136" s="0"/>
      <c r="LS136" s="0"/>
      <c r="LT136" s="0"/>
      <c r="LU136" s="0"/>
      <c r="LV136" s="0"/>
      <c r="LW136" s="0"/>
      <c r="LX136" s="0"/>
      <c r="LY136" s="0"/>
      <c r="LZ136" s="0"/>
      <c r="MA136" s="0"/>
      <c r="MB136" s="0"/>
      <c r="MC136" s="0"/>
      <c r="MD136" s="0"/>
      <c r="ME136" s="0"/>
      <c r="MF136" s="0"/>
      <c r="MG136" s="0"/>
      <c r="MH136" s="0"/>
      <c r="MI136" s="0"/>
      <c r="MJ136" s="0"/>
      <c r="MK136" s="0"/>
      <c r="ML136" s="0"/>
      <c r="MM136" s="0"/>
      <c r="MN136" s="0"/>
      <c r="MO136" s="0"/>
      <c r="MP136" s="0"/>
      <c r="MQ136" s="0"/>
      <c r="MR136" s="0"/>
      <c r="MS136" s="0"/>
      <c r="MT136" s="0"/>
      <c r="MU136" s="0"/>
      <c r="MV136" s="0"/>
      <c r="MW136" s="0"/>
      <c r="MX136" s="0"/>
      <c r="MY136" s="0"/>
      <c r="MZ136" s="0"/>
      <c r="NA136" s="0"/>
      <c r="NB136" s="0"/>
      <c r="NC136" s="0"/>
      <c r="ND136" s="0"/>
      <c r="NE136" s="0"/>
      <c r="NF136" s="0"/>
      <c r="NG136" s="0"/>
      <c r="NH136" s="0"/>
      <c r="NI136" s="0"/>
      <c r="NJ136" s="0"/>
      <c r="NK136" s="0"/>
      <c r="NL136" s="0"/>
      <c r="NM136" s="0"/>
      <c r="NN136" s="0"/>
      <c r="NO136" s="0"/>
      <c r="NP136" s="0"/>
      <c r="NQ136" s="0"/>
      <c r="NR136" s="0"/>
      <c r="NS136" s="0"/>
      <c r="NT136" s="0"/>
      <c r="NU136" s="0"/>
      <c r="NV136" s="0"/>
      <c r="NW136" s="0"/>
      <c r="NX136" s="0"/>
      <c r="NY136" s="0"/>
      <c r="NZ136" s="0"/>
      <c r="OA136" s="0"/>
      <c r="OB136" s="0"/>
      <c r="OC136" s="0"/>
      <c r="OD136" s="0"/>
      <c r="OE136" s="0"/>
      <c r="OF136" s="0"/>
      <c r="OG136" s="0"/>
      <c r="OH136" s="0"/>
      <c r="OI136" s="0"/>
      <c r="OJ136" s="0"/>
      <c r="OK136" s="0"/>
      <c r="OL136" s="0"/>
      <c r="OM136" s="0"/>
      <c r="ON136" s="0"/>
      <c r="OO136" s="0"/>
      <c r="OP136" s="0"/>
      <c r="OQ136" s="0"/>
      <c r="OR136" s="0"/>
      <c r="OS136" s="0"/>
      <c r="OT136" s="0"/>
      <c r="OU136" s="0"/>
      <c r="OV136" s="0"/>
      <c r="OW136" s="0"/>
      <c r="OX136" s="0"/>
      <c r="OY136" s="0"/>
      <c r="OZ136" s="0"/>
      <c r="PA136" s="0"/>
      <c r="PB136" s="0"/>
      <c r="PC136" s="0"/>
      <c r="PD136" s="0"/>
      <c r="PE136" s="0"/>
      <c r="PF136" s="0"/>
      <c r="PG136" s="0"/>
      <c r="PH136" s="0"/>
      <c r="PI136" s="0"/>
      <c r="PJ136" s="0"/>
      <c r="PK136" s="0"/>
      <c r="PL136" s="0"/>
      <c r="PM136" s="0"/>
      <c r="PN136" s="0"/>
      <c r="PO136" s="0"/>
      <c r="PP136" s="0"/>
      <c r="PQ136" s="0"/>
      <c r="PR136" s="0"/>
      <c r="PS136" s="0"/>
      <c r="PT136" s="0"/>
      <c r="PU136" s="0"/>
      <c r="PV136" s="0"/>
      <c r="PW136" s="0"/>
      <c r="PX136" s="0"/>
      <c r="PY136" s="0"/>
      <c r="PZ136" s="0"/>
      <c r="QA136" s="0"/>
      <c r="QB136" s="0"/>
      <c r="QC136" s="0"/>
      <c r="QD136" s="0"/>
      <c r="QE136" s="0"/>
      <c r="QF136" s="0"/>
      <c r="QG136" s="0"/>
      <c r="QH136" s="0"/>
      <c r="QI136" s="0"/>
      <c r="QJ136" s="0"/>
      <c r="QK136" s="0"/>
      <c r="QL136" s="0"/>
      <c r="QM136" s="0"/>
      <c r="QN136" s="0"/>
      <c r="QO136" s="0"/>
      <c r="QP136" s="0"/>
      <c r="QQ136" s="0"/>
      <c r="QR136" s="0"/>
      <c r="QS136" s="0"/>
      <c r="QT136" s="0"/>
      <c r="QU136" s="0"/>
      <c r="QV136" s="0"/>
      <c r="QW136" s="0"/>
      <c r="QX136" s="0"/>
      <c r="QY136" s="0"/>
      <c r="QZ136" s="0"/>
      <c r="RA136" s="0"/>
      <c r="RB136" s="0"/>
      <c r="RC136" s="0"/>
      <c r="RD136" s="0"/>
      <c r="RE136" s="0"/>
      <c r="RF136" s="0"/>
      <c r="RG136" s="0"/>
      <c r="RH136" s="0"/>
      <c r="RI136" s="0"/>
      <c r="RJ136" s="0"/>
      <c r="RK136" s="0"/>
      <c r="RL136" s="0"/>
      <c r="RM136" s="0"/>
      <c r="RN136" s="0"/>
      <c r="RO136" s="0"/>
      <c r="RP136" s="0"/>
      <c r="RQ136" s="0"/>
      <c r="RR136" s="0"/>
      <c r="RS136" s="0"/>
      <c r="RT136" s="0"/>
      <c r="RU136" s="0"/>
      <c r="RV136" s="0"/>
      <c r="RW136" s="0"/>
      <c r="RX136" s="0"/>
      <c r="RY136" s="0"/>
      <c r="RZ136" s="0"/>
      <c r="SA136" s="0"/>
      <c r="SB136" s="0"/>
      <c r="SC136" s="0"/>
      <c r="SD136" s="0"/>
      <c r="SE136" s="0"/>
      <c r="SF136" s="0"/>
      <c r="SG136" s="0"/>
      <c r="SH136" s="0"/>
      <c r="SI136" s="0"/>
      <c r="SJ136" s="0"/>
      <c r="SK136" s="0"/>
      <c r="SL136" s="0"/>
      <c r="SM136" s="0"/>
      <c r="SN136" s="0"/>
      <c r="SO136" s="0"/>
      <c r="SP136" s="0"/>
      <c r="SQ136" s="0"/>
      <c r="SR136" s="0"/>
      <c r="SS136" s="0"/>
      <c r="ST136" s="0"/>
      <c r="SU136" s="0"/>
      <c r="SV136" s="0"/>
      <c r="SW136" s="0"/>
      <c r="SX136" s="0"/>
      <c r="SY136" s="0"/>
      <c r="SZ136" s="0"/>
      <c r="TA136" s="0"/>
      <c r="TB136" s="0"/>
      <c r="TC136" s="0"/>
      <c r="TD136" s="0"/>
      <c r="TE136" s="0"/>
      <c r="TF136" s="0"/>
      <c r="TG136" s="0"/>
      <c r="TH136" s="0"/>
      <c r="TI136" s="0"/>
      <c r="TJ136" s="0"/>
      <c r="TK136" s="0"/>
      <c r="TL136" s="0"/>
      <c r="TM136" s="0"/>
      <c r="TN136" s="0"/>
      <c r="TO136" s="0"/>
      <c r="TP136" s="0"/>
      <c r="TQ136" s="0"/>
      <c r="TR136" s="0"/>
      <c r="TS136" s="0"/>
      <c r="TT136" s="0"/>
      <c r="TU136" s="0"/>
      <c r="TV136" s="0"/>
      <c r="TW136" s="0"/>
      <c r="TX136" s="0"/>
      <c r="TY136" s="0"/>
      <c r="TZ136" s="0"/>
      <c r="UA136" s="0"/>
      <c r="UB136" s="0"/>
      <c r="UC136" s="0"/>
      <c r="UD136" s="0"/>
      <c r="UE136" s="0"/>
      <c r="UF136" s="0"/>
      <c r="UG136" s="0"/>
      <c r="UH136" s="0"/>
      <c r="UI136" s="0"/>
      <c r="UJ136" s="0"/>
      <c r="UK136" s="0"/>
      <c r="UL136" s="0"/>
      <c r="UM136" s="0"/>
      <c r="UN136" s="0"/>
      <c r="UO136" s="0"/>
      <c r="UP136" s="0"/>
      <c r="UQ136" s="0"/>
      <c r="UR136" s="0"/>
      <c r="US136" s="0"/>
      <c r="UT136" s="0"/>
      <c r="UU136" s="0"/>
      <c r="UV136" s="0"/>
      <c r="UW136" s="0"/>
      <c r="UX136" s="0"/>
      <c r="UY136" s="0"/>
      <c r="UZ136" s="0"/>
      <c r="VA136" s="0"/>
      <c r="VB136" s="0"/>
      <c r="VC136" s="0"/>
      <c r="VD136" s="0"/>
      <c r="VE136" s="0"/>
      <c r="VF136" s="0"/>
      <c r="VG136" s="0"/>
      <c r="VH136" s="0"/>
      <c r="VI136" s="0"/>
      <c r="VJ136" s="0"/>
      <c r="VK136" s="0"/>
      <c r="VL136" s="0"/>
      <c r="VM136" s="0"/>
      <c r="VN136" s="0"/>
      <c r="VO136" s="0"/>
      <c r="VP136" s="0"/>
      <c r="VQ136" s="0"/>
      <c r="VR136" s="0"/>
      <c r="VS136" s="0"/>
      <c r="VT136" s="0"/>
      <c r="VU136" s="0"/>
      <c r="VV136" s="0"/>
      <c r="VW136" s="0"/>
      <c r="VX136" s="0"/>
      <c r="VY136" s="0"/>
      <c r="VZ136" s="0"/>
      <c r="WA136" s="0"/>
      <c r="WB136" s="0"/>
      <c r="WC136" s="0"/>
      <c r="WD136" s="0"/>
      <c r="WE136" s="0"/>
      <c r="WF136" s="0"/>
      <c r="WG136" s="0"/>
      <c r="WH136" s="0"/>
      <c r="WI136" s="0"/>
      <c r="WJ136" s="0"/>
      <c r="WK136" s="0"/>
      <c r="WL136" s="0"/>
      <c r="WM136" s="0"/>
      <c r="WN136" s="0"/>
      <c r="WO136" s="0"/>
      <c r="WP136" s="0"/>
      <c r="WQ136" s="0"/>
      <c r="WR136" s="0"/>
      <c r="WS136" s="0"/>
      <c r="WT136" s="0"/>
      <c r="WU136" s="0"/>
      <c r="WV136" s="0"/>
      <c r="WW136" s="0"/>
      <c r="WX136" s="0"/>
      <c r="WY136" s="0"/>
      <c r="WZ136" s="0"/>
      <c r="XA136" s="0"/>
      <c r="XB136" s="0"/>
      <c r="XC136" s="0"/>
      <c r="XD136" s="0"/>
      <c r="XE136" s="0"/>
      <c r="XF136" s="0"/>
      <c r="XG136" s="0"/>
      <c r="XH136" s="0"/>
      <c r="XI136" s="0"/>
      <c r="XJ136" s="0"/>
      <c r="XK136" s="0"/>
      <c r="XL136" s="0"/>
      <c r="XM136" s="0"/>
      <c r="XN136" s="0"/>
      <c r="XO136" s="0"/>
      <c r="XP136" s="0"/>
      <c r="XQ136" s="0"/>
      <c r="XR136" s="0"/>
      <c r="XS136" s="0"/>
      <c r="XT136" s="0"/>
      <c r="XU136" s="0"/>
      <c r="XV136" s="0"/>
      <c r="XW136" s="0"/>
      <c r="XX136" s="0"/>
      <c r="XY136" s="0"/>
      <c r="XZ136" s="0"/>
      <c r="YA136" s="0"/>
      <c r="YB136" s="0"/>
      <c r="YC136" s="0"/>
      <c r="YD136" s="0"/>
      <c r="YE136" s="0"/>
      <c r="YF136" s="0"/>
      <c r="YG136" s="0"/>
      <c r="YH136" s="0"/>
      <c r="YI136" s="0"/>
      <c r="YJ136" s="0"/>
      <c r="YK136" s="0"/>
      <c r="YL136" s="0"/>
      <c r="YM136" s="0"/>
      <c r="YN136" s="0"/>
      <c r="YO136" s="0"/>
      <c r="YP136" s="0"/>
      <c r="YQ136" s="0"/>
      <c r="YR136" s="0"/>
      <c r="YS136" s="0"/>
      <c r="YT136" s="0"/>
      <c r="YU136" s="0"/>
      <c r="YV136" s="0"/>
      <c r="YW136" s="0"/>
      <c r="YX136" s="0"/>
      <c r="YY136" s="0"/>
      <c r="YZ136" s="0"/>
      <c r="ZA136" s="0"/>
      <c r="ZB136" s="0"/>
      <c r="ZC136" s="0"/>
      <c r="ZD136" s="0"/>
      <c r="ZE136" s="0"/>
      <c r="ZF136" s="0"/>
      <c r="ZG136" s="0"/>
      <c r="ZH136" s="0"/>
      <c r="ZI136" s="0"/>
      <c r="ZJ136" s="0"/>
      <c r="ZK136" s="0"/>
      <c r="ZL136" s="0"/>
      <c r="ZM136" s="0"/>
      <c r="ZN136" s="0"/>
      <c r="ZO136" s="0"/>
      <c r="ZP136" s="0"/>
      <c r="ZQ136" s="0"/>
      <c r="ZR136" s="0"/>
      <c r="ZS136" s="0"/>
      <c r="ZT136" s="0"/>
      <c r="ZU136" s="0"/>
      <c r="ZV136" s="0"/>
      <c r="ZW136" s="0"/>
      <c r="ZX136" s="0"/>
      <c r="ZY136" s="0"/>
      <c r="ZZ136" s="0"/>
      <c r="AAA136" s="0"/>
      <c r="AAB136" s="0"/>
      <c r="AAC136" s="0"/>
      <c r="AAD136" s="0"/>
      <c r="AAE136" s="0"/>
      <c r="AAF136" s="0"/>
      <c r="AAG136" s="0"/>
      <c r="AAH136" s="0"/>
      <c r="AAI136" s="0"/>
      <c r="AAJ136" s="0"/>
      <c r="AAK136" s="0"/>
      <c r="AAL136" s="0"/>
      <c r="AAM136" s="0"/>
      <c r="AAN136" s="0"/>
      <c r="AAO136" s="0"/>
      <c r="AAP136" s="0"/>
      <c r="AAQ136" s="0"/>
      <c r="AAR136" s="0"/>
      <c r="AAS136" s="0"/>
      <c r="AAT136" s="0"/>
      <c r="AAU136" s="0"/>
      <c r="AAV136" s="0"/>
      <c r="AAW136" s="0"/>
      <c r="AAX136" s="0"/>
      <c r="AAY136" s="0"/>
      <c r="AAZ136" s="0"/>
      <c r="ABA136" s="0"/>
      <c r="ABB136" s="0"/>
      <c r="ABC136" s="0"/>
      <c r="ABD136" s="0"/>
      <c r="ABE136" s="0"/>
      <c r="ABF136" s="0"/>
      <c r="ABG136" s="0"/>
      <c r="ABH136" s="0"/>
      <c r="ABI136" s="0"/>
      <c r="ABJ136" s="0"/>
      <c r="ABK136" s="0"/>
      <c r="ABL136" s="0"/>
      <c r="ABM136" s="0"/>
      <c r="ABN136" s="0"/>
      <c r="ABO136" s="0"/>
      <c r="ABP136" s="0"/>
      <c r="ABQ136" s="0"/>
      <c r="ABR136" s="0"/>
      <c r="ABS136" s="0"/>
      <c r="ABT136" s="0"/>
      <c r="ABU136" s="0"/>
      <c r="ABV136" s="0"/>
      <c r="ABW136" s="0"/>
      <c r="ABX136" s="0"/>
      <c r="ABY136" s="0"/>
      <c r="ABZ136" s="0"/>
      <c r="ACA136" s="0"/>
      <c r="ACB136" s="0"/>
      <c r="ACC136" s="0"/>
      <c r="ACD136" s="0"/>
      <c r="ACE136" s="0"/>
      <c r="ACF136" s="0"/>
      <c r="ACG136" s="0"/>
      <c r="ACH136" s="0"/>
      <c r="ACI136" s="0"/>
      <c r="ACJ136" s="0"/>
      <c r="ACK136" s="0"/>
      <c r="ACL136" s="0"/>
      <c r="ACM136" s="0"/>
      <c r="ACN136" s="0"/>
      <c r="ACO136" s="0"/>
      <c r="ACP136" s="0"/>
      <c r="ACQ136" s="0"/>
      <c r="ACR136" s="0"/>
      <c r="ACS136" s="0"/>
      <c r="ACT136" s="0"/>
      <c r="ACU136" s="0"/>
      <c r="ACV136" s="0"/>
      <c r="ACW136" s="0"/>
      <c r="ACX136" s="0"/>
      <c r="ACY136" s="0"/>
      <c r="ACZ136" s="0"/>
      <c r="ADA136" s="0"/>
      <c r="ADB136" s="0"/>
      <c r="ADC136" s="0"/>
      <c r="ADD136" s="0"/>
      <c r="ADE136" s="0"/>
      <c r="ADF136" s="0"/>
      <c r="ADG136" s="0"/>
      <c r="ADH136" s="0"/>
      <c r="ADI136" s="0"/>
      <c r="ADJ136" s="0"/>
      <c r="ADK136" s="0"/>
      <c r="ADL136" s="0"/>
      <c r="ADM136" s="0"/>
      <c r="ADN136" s="0"/>
      <c r="ADO136" s="0"/>
      <c r="ADP136" s="0"/>
      <c r="ADQ136" s="0"/>
      <c r="ADR136" s="0"/>
      <c r="ADS136" s="0"/>
      <c r="ADT136" s="0"/>
      <c r="ADU136" s="0"/>
      <c r="ADV136" s="0"/>
      <c r="ADW136" s="0"/>
      <c r="ADX136" s="0"/>
      <c r="ADY136" s="0"/>
      <c r="ADZ136" s="0"/>
      <c r="AEA136" s="0"/>
      <c r="AEB136" s="0"/>
      <c r="AEC136" s="0"/>
      <c r="AED136" s="0"/>
      <c r="AEE136" s="0"/>
      <c r="AEF136" s="0"/>
      <c r="AEG136" s="0"/>
      <c r="AEH136" s="0"/>
      <c r="AEI136" s="0"/>
      <c r="AEJ136" s="0"/>
      <c r="AEK136" s="0"/>
      <c r="AEL136" s="0"/>
      <c r="AEM136" s="0"/>
      <c r="AEN136" s="0"/>
      <c r="AEO136" s="0"/>
      <c r="AEP136" s="0"/>
      <c r="AEQ136" s="0"/>
      <c r="AER136" s="0"/>
      <c r="AES136" s="0"/>
      <c r="AET136" s="0"/>
      <c r="AEU136" s="0"/>
      <c r="AEV136" s="0"/>
      <c r="AEW136" s="0"/>
      <c r="AEX136" s="0"/>
      <c r="AEY136" s="0"/>
      <c r="AEZ136" s="0"/>
      <c r="AFA136" s="0"/>
      <c r="AFB136" s="0"/>
      <c r="AFC136" s="0"/>
      <c r="AFD136" s="0"/>
      <c r="AFE136" s="0"/>
      <c r="AFF136" s="0"/>
      <c r="AFG136" s="0"/>
      <c r="AFH136" s="0"/>
      <c r="AFI136" s="0"/>
      <c r="AFJ136" s="0"/>
      <c r="AFK136" s="0"/>
      <c r="AFL136" s="0"/>
      <c r="AFM136" s="0"/>
      <c r="AFN136" s="0"/>
      <c r="AFO136" s="0"/>
      <c r="AFP136" s="0"/>
      <c r="AFQ136" s="0"/>
      <c r="AFR136" s="0"/>
      <c r="AFS136" s="0"/>
      <c r="AFT136" s="0"/>
      <c r="AFU136" s="0"/>
      <c r="AFV136" s="0"/>
      <c r="AFW136" s="0"/>
      <c r="AFX136" s="0"/>
      <c r="AFY136" s="0"/>
      <c r="AFZ136" s="0"/>
      <c r="AGA136" s="0"/>
      <c r="AGB136" s="0"/>
      <c r="AGC136" s="0"/>
      <c r="AGD136" s="0"/>
      <c r="AGE136" s="0"/>
      <c r="AGF136" s="0"/>
      <c r="AGG136" s="0"/>
      <c r="AGH136" s="0"/>
      <c r="AGI136" s="0"/>
      <c r="AGJ136" s="0"/>
      <c r="AGK136" s="0"/>
      <c r="AGL136" s="0"/>
      <c r="AGM136" s="0"/>
      <c r="AGN136" s="0"/>
      <c r="AGO136" s="0"/>
      <c r="AGP136" s="0"/>
      <c r="AGQ136" s="0"/>
      <c r="AGR136" s="0"/>
      <c r="AGS136" s="0"/>
      <c r="AGT136" s="0"/>
      <c r="AGU136" s="0"/>
      <c r="AGV136" s="0"/>
      <c r="AGW136" s="0"/>
      <c r="AGX136" s="0"/>
      <c r="AGY136" s="0"/>
      <c r="AGZ136" s="0"/>
      <c r="AHA136" s="0"/>
      <c r="AHB136" s="0"/>
      <c r="AHC136" s="0"/>
      <c r="AHD136" s="0"/>
      <c r="AHE136" s="0"/>
      <c r="AHF136" s="0"/>
      <c r="AHG136" s="0"/>
      <c r="AHH136" s="0"/>
      <c r="AHI136" s="0"/>
      <c r="AHJ136" s="0"/>
      <c r="AHK136" s="0"/>
      <c r="AHL136" s="0"/>
      <c r="AHM136" s="0"/>
      <c r="AHN136" s="0"/>
      <c r="AHO136" s="0"/>
      <c r="AHP136" s="0"/>
      <c r="AHQ136" s="0"/>
      <c r="AHR136" s="0"/>
      <c r="AHS136" s="0"/>
      <c r="AHT136" s="0"/>
      <c r="AHU136" s="0"/>
      <c r="AHV136" s="0"/>
      <c r="AHW136" s="0"/>
      <c r="AHX136" s="0"/>
      <c r="AHY136" s="0"/>
      <c r="AHZ136" s="0"/>
      <c r="AIA136" s="0"/>
      <c r="AIB136" s="0"/>
      <c r="AIC136" s="0"/>
      <c r="AID136" s="0"/>
      <c r="AIE136" s="0"/>
      <c r="AIF136" s="0"/>
      <c r="AIG136" s="0"/>
      <c r="AIH136" s="0"/>
      <c r="AII136" s="0"/>
      <c r="AIJ136" s="0"/>
      <c r="AIK136" s="0"/>
      <c r="AIL136" s="0"/>
      <c r="AIM136" s="0"/>
      <c r="AIN136" s="0"/>
      <c r="AIO136" s="0"/>
      <c r="AIP136" s="0"/>
      <c r="AIQ136" s="0"/>
      <c r="AIR136" s="0"/>
      <c r="AIS136" s="0"/>
      <c r="AIT136" s="0"/>
      <c r="AIU136" s="0"/>
      <c r="AIV136" s="0"/>
      <c r="AIW136" s="0"/>
      <c r="AIX136" s="0"/>
      <c r="AIY136" s="0"/>
      <c r="AIZ136" s="0"/>
      <c r="AJA136" s="0"/>
      <c r="AJB136" s="0"/>
      <c r="AJC136" s="0"/>
      <c r="AJD136" s="0"/>
      <c r="AJE136" s="0"/>
      <c r="AJF136" s="0"/>
      <c r="AJG136" s="0"/>
      <c r="AJH136" s="0"/>
      <c r="AJI136" s="0"/>
      <c r="AJJ136" s="0"/>
      <c r="AJK136" s="0"/>
      <c r="AJL136" s="0"/>
      <c r="AJM136" s="0"/>
      <c r="AJN136" s="0"/>
      <c r="AJO136" s="0"/>
      <c r="AJP136" s="0"/>
      <c r="AJQ136" s="0"/>
      <c r="AJR136" s="0"/>
      <c r="AJS136" s="0"/>
      <c r="AJT136" s="0"/>
      <c r="AJU136" s="0"/>
      <c r="AJV136" s="0"/>
      <c r="AJW136" s="0"/>
      <c r="AJX136" s="0"/>
      <c r="AJY136" s="0"/>
      <c r="AJZ136" s="0"/>
      <c r="AKA136" s="0"/>
      <c r="AKB136" s="0"/>
      <c r="AKC136" s="0"/>
      <c r="AKD136" s="0"/>
      <c r="AKE136" s="0"/>
      <c r="AKF136" s="0"/>
      <c r="AKG136" s="0"/>
      <c r="AKH136" s="0"/>
      <c r="AKI136" s="0"/>
      <c r="AKJ136" s="0"/>
      <c r="AKK136" s="0"/>
      <c r="AKL136" s="0"/>
      <c r="AKM136" s="0"/>
      <c r="AKN136" s="0"/>
      <c r="AKO136" s="0"/>
      <c r="AKP136" s="0"/>
      <c r="AKQ136" s="0"/>
      <c r="AKR136" s="0"/>
      <c r="AKS136" s="0"/>
      <c r="AKT136" s="0"/>
      <c r="AKU136" s="0"/>
      <c r="AKV136" s="0"/>
      <c r="AKW136" s="0"/>
      <c r="AKX136" s="0"/>
      <c r="AKY136" s="0"/>
      <c r="AKZ136" s="0"/>
      <c r="ALA136" s="0"/>
      <c r="ALB136" s="0"/>
      <c r="ALC136" s="0"/>
      <c r="ALD136" s="0"/>
      <c r="ALE136" s="0"/>
      <c r="ALF136" s="0"/>
      <c r="ALG136" s="0"/>
      <c r="ALH136" s="0"/>
      <c r="ALI136" s="0"/>
      <c r="ALJ136" s="0"/>
      <c r="ALK136" s="0"/>
      <c r="ALL136" s="0"/>
      <c r="ALM136" s="0"/>
      <c r="ALN136" s="0"/>
      <c r="ALO136" s="0"/>
      <c r="ALP136" s="0"/>
      <c r="ALQ136" s="0"/>
      <c r="ALR136" s="0"/>
      <c r="ALS136" s="0"/>
      <c r="ALT136" s="0"/>
      <c r="ALU136" s="0"/>
      <c r="ALV136" s="0"/>
      <c r="ALW136" s="0"/>
      <c r="ALX136" s="0"/>
      <c r="ALY136" s="0"/>
      <c r="ALZ136" s="0"/>
      <c r="AMA136" s="0"/>
      <c r="AMB136" s="0"/>
      <c r="AMC136" s="0"/>
      <c r="AMD136" s="0"/>
      <c r="AME136" s="0"/>
      <c r="AMF136" s="0"/>
      <c r="AMG136" s="0"/>
      <c r="AMH136" s="0"/>
      <c r="AMI136" s="0"/>
      <c r="AMJ136" s="0"/>
      <c r="AMK136" s="0"/>
      <c r="AML136" s="0"/>
      <c r="AMM136" s="0"/>
      <c r="AMN136" s="0"/>
      <c r="AMO136" s="0"/>
      <c r="AMP136" s="0"/>
      <c r="AMQ136" s="0"/>
      <c r="AMR136" s="0"/>
      <c r="AMS136" s="0"/>
      <c r="AMT136" s="0"/>
      <c r="AMU136" s="0"/>
      <c r="AMV136" s="0"/>
      <c r="AMW136" s="0"/>
      <c r="AMX136" s="0"/>
      <c r="AMY136" s="0"/>
      <c r="AMZ136" s="0"/>
      <c r="ANA136" s="0"/>
      <c r="ANB136" s="0"/>
      <c r="ANC136" s="0"/>
      <c r="AND136" s="0"/>
      <c r="ANE136" s="0"/>
      <c r="ANF136" s="0"/>
      <c r="ANG136" s="0"/>
      <c r="ANH136" s="0"/>
      <c r="ANI136" s="0"/>
      <c r="ANJ136" s="0"/>
      <c r="ANK136" s="0"/>
      <c r="ANL136" s="0"/>
      <c r="ANM136" s="0"/>
      <c r="ANN136" s="0"/>
      <c r="ANO136" s="0"/>
      <c r="ANP136" s="0"/>
      <c r="ANQ136" s="0"/>
      <c r="ANR136" s="0"/>
      <c r="ANS136" s="0"/>
      <c r="ANT136" s="0"/>
      <c r="ANU136" s="0"/>
      <c r="ANV136" s="0"/>
      <c r="ANW136" s="0"/>
      <c r="ANX136" s="0"/>
      <c r="ANY136" s="0"/>
      <c r="ANZ136" s="0"/>
      <c r="AOA136" s="0"/>
      <c r="AOB136" s="0"/>
      <c r="AOC136" s="0"/>
      <c r="AOD136" s="0"/>
      <c r="AOE136" s="0"/>
      <c r="AOF136" s="0"/>
      <c r="AOG136" s="0"/>
      <c r="AOH136" s="0"/>
      <c r="AOI136" s="0"/>
      <c r="AOJ136" s="0"/>
      <c r="AOK136" s="0"/>
      <c r="AOL136" s="0"/>
      <c r="AOM136" s="0"/>
      <c r="AON136" s="0"/>
      <c r="AOO136" s="0"/>
      <c r="AOP136" s="0"/>
      <c r="AOQ136" s="0"/>
      <c r="AOR136" s="0"/>
      <c r="AOS136" s="0"/>
      <c r="AOT136" s="0"/>
      <c r="AOU136" s="0"/>
      <c r="AOV136" s="0"/>
      <c r="AOW136" s="0"/>
      <c r="AOX136" s="0"/>
      <c r="AOY136" s="0"/>
      <c r="AOZ136" s="0"/>
      <c r="APA136" s="0"/>
      <c r="APB136" s="0"/>
      <c r="APC136" s="0"/>
      <c r="APD136" s="0"/>
      <c r="APE136" s="0"/>
      <c r="APF136" s="0"/>
      <c r="APG136" s="0"/>
      <c r="APH136" s="0"/>
      <c r="API136" s="0"/>
      <c r="APJ136" s="0"/>
      <c r="APK136" s="0"/>
      <c r="APL136" s="0"/>
      <c r="APM136" s="0"/>
      <c r="APN136" s="0"/>
      <c r="APO136" s="0"/>
      <c r="APP136" s="0"/>
      <c r="APQ136" s="0"/>
      <c r="APR136" s="0"/>
      <c r="APS136" s="0"/>
      <c r="APT136" s="0"/>
      <c r="APU136" s="0"/>
      <c r="APV136" s="0"/>
      <c r="APW136" s="0"/>
      <c r="APX136" s="0"/>
      <c r="APY136" s="0"/>
      <c r="APZ136" s="0"/>
      <c r="AQA136" s="0"/>
      <c r="AQB136" s="0"/>
      <c r="AQC136" s="0"/>
      <c r="AQD136" s="0"/>
      <c r="AQE136" s="0"/>
      <c r="AQF136" s="0"/>
      <c r="AQG136" s="0"/>
      <c r="AQH136" s="0"/>
      <c r="AQI136" s="0"/>
      <c r="AQJ136" s="0"/>
      <c r="AQK136" s="0"/>
      <c r="AQL136" s="0"/>
      <c r="AQM136" s="0"/>
      <c r="AQN136" s="0"/>
      <c r="AQO136" s="0"/>
      <c r="AQP136" s="0"/>
      <c r="AQQ136" s="0"/>
      <c r="AQR136" s="0"/>
      <c r="AQS136" s="0"/>
      <c r="AQT136" s="0"/>
      <c r="AQU136" s="0"/>
      <c r="AQV136" s="0"/>
      <c r="AQW136" s="0"/>
      <c r="AQX136" s="0"/>
      <c r="AQY136" s="0"/>
      <c r="AQZ136" s="0"/>
      <c r="ARA136" s="0"/>
      <c r="ARB136" s="0"/>
      <c r="ARC136" s="0"/>
      <c r="ARD136" s="0"/>
      <c r="ARE136" s="0"/>
      <c r="ARF136" s="0"/>
      <c r="ARG136" s="0"/>
      <c r="ARH136" s="0"/>
      <c r="ARI136" s="0"/>
      <c r="ARJ136" s="0"/>
      <c r="ARK136" s="0"/>
      <c r="ARL136" s="0"/>
      <c r="ARM136" s="0"/>
      <c r="ARN136" s="0"/>
      <c r="ARO136" s="0"/>
      <c r="ARP136" s="0"/>
      <c r="ARQ136" s="0"/>
      <c r="ARR136" s="0"/>
      <c r="ARS136" s="0"/>
      <c r="ART136" s="0"/>
      <c r="ARU136" s="0"/>
      <c r="ARV136" s="0"/>
      <c r="ARW136" s="0"/>
      <c r="ARX136" s="0"/>
      <c r="ARY136" s="0"/>
      <c r="ARZ136" s="0"/>
      <c r="ASA136" s="0"/>
      <c r="ASB136" s="0"/>
      <c r="ASC136" s="0"/>
      <c r="ASD136" s="0"/>
      <c r="ASE136" s="0"/>
      <c r="ASF136" s="0"/>
      <c r="ASG136" s="0"/>
      <c r="ASH136" s="0"/>
      <c r="ASI136" s="0"/>
      <c r="ASJ136" s="0"/>
      <c r="ASK136" s="0"/>
      <c r="ASL136" s="0"/>
      <c r="ASM136" s="0"/>
      <c r="ASN136" s="0"/>
      <c r="ASO136" s="0"/>
      <c r="ASP136" s="0"/>
      <c r="ASQ136" s="0"/>
      <c r="ASR136" s="0"/>
      <c r="ASS136" s="0"/>
      <c r="AST136" s="0"/>
      <c r="ASU136" s="0"/>
      <c r="ASV136" s="0"/>
      <c r="ASW136" s="0"/>
      <c r="ASX136" s="0"/>
      <c r="ASY136" s="0"/>
      <c r="ASZ136" s="0"/>
      <c r="ATA136" s="0"/>
      <c r="ATB136" s="0"/>
      <c r="ATC136" s="0"/>
      <c r="ATD136" s="0"/>
      <c r="ATE136" s="0"/>
      <c r="ATF136" s="0"/>
      <c r="ATG136" s="0"/>
      <c r="ATH136" s="0"/>
      <c r="ATI136" s="0"/>
      <c r="ATJ136" s="0"/>
      <c r="ATK136" s="0"/>
      <c r="ATL136" s="0"/>
      <c r="ATM136" s="0"/>
      <c r="ATN136" s="0"/>
      <c r="ATO136" s="0"/>
      <c r="ATP136" s="0"/>
      <c r="ATQ136" s="0"/>
      <c r="ATR136" s="0"/>
      <c r="ATS136" s="0"/>
      <c r="ATT136" s="0"/>
      <c r="ATU136" s="0"/>
      <c r="ATV136" s="0"/>
      <c r="ATW136" s="0"/>
      <c r="ATX136" s="0"/>
      <c r="ATY136" s="0"/>
      <c r="ATZ136" s="0"/>
      <c r="AUA136" s="0"/>
      <c r="AUB136" s="0"/>
      <c r="AUC136" s="0"/>
      <c r="AUD136" s="0"/>
      <c r="AUE136" s="0"/>
      <c r="AUF136" s="0"/>
      <c r="AUG136" s="0"/>
      <c r="AUH136" s="0"/>
      <c r="AUI136" s="0"/>
      <c r="AUJ136" s="0"/>
      <c r="AUK136" s="0"/>
      <c r="AUL136" s="0"/>
      <c r="AUM136" s="0"/>
      <c r="AUN136" s="0"/>
      <c r="AUO136" s="0"/>
      <c r="AUP136" s="0"/>
      <c r="AUQ136" s="0"/>
      <c r="AUR136" s="0"/>
      <c r="AUS136" s="0"/>
      <c r="AUT136" s="0"/>
      <c r="AUU136" s="0"/>
      <c r="AUV136" s="0"/>
      <c r="AUW136" s="0"/>
      <c r="AUX136" s="0"/>
      <c r="AUY136" s="0"/>
      <c r="AUZ136" s="0"/>
      <c r="AVA136" s="0"/>
      <c r="AVB136" s="0"/>
      <c r="AVC136" s="0"/>
      <c r="AVD136" s="0"/>
      <c r="AVE136" s="0"/>
      <c r="AVF136" s="0"/>
      <c r="AVG136" s="0"/>
      <c r="AVH136" s="0"/>
      <c r="AVI136" s="0"/>
      <c r="AVJ136" s="0"/>
      <c r="AVK136" s="0"/>
      <c r="AVL136" s="0"/>
      <c r="AVM136" s="0"/>
      <c r="AVN136" s="0"/>
      <c r="AVO136" s="0"/>
      <c r="AVP136" s="0"/>
      <c r="AVQ136" s="0"/>
      <c r="AVR136" s="0"/>
      <c r="AVS136" s="0"/>
      <c r="AVT136" s="0"/>
      <c r="AVU136" s="0"/>
      <c r="AVV136" s="0"/>
      <c r="AVW136" s="0"/>
      <c r="AVX136" s="0"/>
      <c r="AVY136" s="0"/>
      <c r="AVZ136" s="0"/>
      <c r="AWA136" s="0"/>
      <c r="AWB136" s="0"/>
      <c r="AWC136" s="0"/>
      <c r="AWD136" s="0"/>
      <c r="AWE136" s="0"/>
      <c r="AWF136" s="0"/>
      <c r="AWG136" s="0"/>
      <c r="AWH136" s="0"/>
      <c r="AWI136" s="0"/>
      <c r="AWJ136" s="0"/>
      <c r="AWK136" s="0"/>
      <c r="AWL136" s="0"/>
      <c r="AWM136" s="0"/>
      <c r="AWN136" s="0"/>
      <c r="AWO136" s="0"/>
      <c r="AWP136" s="0"/>
      <c r="AWQ136" s="0"/>
      <c r="AWR136" s="0"/>
      <c r="AWS136" s="0"/>
      <c r="AWT136" s="0"/>
      <c r="AWU136" s="0"/>
      <c r="AWV136" s="0"/>
      <c r="AWW136" s="0"/>
      <c r="AWX136" s="0"/>
      <c r="AWY136" s="0"/>
      <c r="AWZ136" s="0"/>
      <c r="AXA136" s="0"/>
      <c r="AXB136" s="0"/>
      <c r="AXC136" s="0"/>
      <c r="AXD136" s="0"/>
      <c r="AXE136" s="0"/>
      <c r="AXF136" s="0"/>
      <c r="AXG136" s="0"/>
      <c r="AXH136" s="0"/>
      <c r="AXI136" s="0"/>
      <c r="AXJ136" s="0"/>
      <c r="AXK136" s="0"/>
      <c r="AXL136" s="0"/>
      <c r="AXM136" s="0"/>
      <c r="AXN136" s="0"/>
      <c r="AXO136" s="0"/>
      <c r="AXP136" s="0"/>
      <c r="AXQ136" s="0"/>
      <c r="AXR136" s="0"/>
      <c r="AXS136" s="0"/>
      <c r="AXT136" s="0"/>
      <c r="AXU136" s="0"/>
      <c r="AXV136" s="0"/>
      <c r="AXW136" s="0"/>
      <c r="AXX136" s="0"/>
      <c r="AXY136" s="0"/>
      <c r="AXZ136" s="0"/>
      <c r="AYA136" s="0"/>
      <c r="AYB136" s="0"/>
      <c r="AYC136" s="0"/>
      <c r="AYD136" s="0"/>
      <c r="AYE136" s="0"/>
      <c r="AYF136" s="0"/>
      <c r="AYG136" s="0"/>
      <c r="AYH136" s="0"/>
      <c r="AYI136" s="0"/>
      <c r="AYJ136" s="0"/>
      <c r="AYK136" s="0"/>
      <c r="AYL136" s="0"/>
      <c r="AYM136" s="0"/>
      <c r="AYN136" s="0"/>
      <c r="AYO136" s="0"/>
      <c r="AYP136" s="0"/>
      <c r="AYQ136" s="0"/>
      <c r="AYR136" s="0"/>
      <c r="AYS136" s="0"/>
      <c r="AYT136" s="0"/>
      <c r="AYU136" s="0"/>
      <c r="AYV136" s="0"/>
      <c r="AYW136" s="0"/>
      <c r="AYX136" s="0"/>
      <c r="AYY136" s="0"/>
      <c r="AYZ136" s="0"/>
      <c r="AZA136" s="0"/>
      <c r="AZB136" s="0"/>
      <c r="AZC136" s="0"/>
      <c r="AZD136" s="0"/>
      <c r="AZE136" s="0"/>
      <c r="AZF136" s="0"/>
      <c r="AZG136" s="0"/>
      <c r="AZH136" s="0"/>
      <c r="AZI136" s="0"/>
      <c r="AZJ136" s="0"/>
      <c r="AZK136" s="0"/>
      <c r="AZL136" s="0"/>
      <c r="AZM136" s="0"/>
      <c r="AZN136" s="0"/>
      <c r="AZO136" s="0"/>
      <c r="AZP136" s="0"/>
      <c r="AZQ136" s="0"/>
      <c r="AZR136" s="0"/>
      <c r="AZS136" s="0"/>
      <c r="AZT136" s="0"/>
      <c r="AZU136" s="0"/>
      <c r="AZV136" s="0"/>
      <c r="AZW136" s="0"/>
      <c r="AZX136" s="0"/>
      <c r="AZY136" s="0"/>
      <c r="AZZ136" s="0"/>
      <c r="BAA136" s="0"/>
      <c r="BAB136" s="0"/>
      <c r="BAC136" s="0"/>
      <c r="BAD136" s="0"/>
      <c r="BAE136" s="0"/>
      <c r="BAF136" s="0"/>
      <c r="BAG136" s="0"/>
      <c r="BAH136" s="0"/>
      <c r="BAI136" s="0"/>
      <c r="BAJ136" s="0"/>
      <c r="BAK136" s="0"/>
      <c r="BAL136" s="0"/>
      <c r="BAM136" s="0"/>
      <c r="BAN136" s="0"/>
      <c r="BAO136" s="0"/>
      <c r="BAP136" s="0"/>
      <c r="BAQ136" s="0"/>
      <c r="BAR136" s="0"/>
      <c r="BAS136" s="0"/>
      <c r="BAT136" s="0"/>
      <c r="BAU136" s="0"/>
      <c r="BAV136" s="0"/>
      <c r="BAW136" s="0"/>
      <c r="BAX136" s="0"/>
      <c r="BAY136" s="0"/>
      <c r="BAZ136" s="0"/>
      <c r="BBA136" s="0"/>
      <c r="BBB136" s="0"/>
      <c r="BBC136" s="0"/>
      <c r="BBD136" s="0"/>
      <c r="BBE136" s="0"/>
      <c r="BBF136" s="0"/>
      <c r="BBG136" s="0"/>
      <c r="BBH136" s="0"/>
      <c r="BBI136" s="0"/>
      <c r="BBJ136" s="0"/>
      <c r="BBK136" s="0"/>
      <c r="BBL136" s="0"/>
      <c r="BBM136" s="0"/>
      <c r="BBN136" s="0"/>
      <c r="BBO136" s="0"/>
      <c r="BBP136" s="0"/>
      <c r="BBQ136" s="0"/>
      <c r="BBR136" s="0"/>
      <c r="BBS136" s="0"/>
      <c r="BBT136" s="0"/>
      <c r="BBU136" s="0"/>
      <c r="BBV136" s="0"/>
      <c r="BBW136" s="0"/>
      <c r="BBX136" s="0"/>
      <c r="BBY136" s="0"/>
      <c r="BBZ136" s="0"/>
      <c r="BCA136" s="0"/>
      <c r="BCB136" s="0"/>
      <c r="BCC136" s="0"/>
      <c r="BCD136" s="0"/>
      <c r="BCE136" s="0"/>
      <c r="BCF136" s="0"/>
      <c r="BCG136" s="0"/>
      <c r="BCH136" s="0"/>
      <c r="BCI136" s="0"/>
      <c r="BCJ136" s="0"/>
      <c r="BCK136" s="0"/>
      <c r="BCL136" s="0"/>
      <c r="BCM136" s="0"/>
      <c r="BCN136" s="0"/>
      <c r="BCO136" s="0"/>
      <c r="BCP136" s="0"/>
      <c r="BCQ136" s="0"/>
      <c r="BCR136" s="0"/>
      <c r="BCS136" s="0"/>
      <c r="BCT136" s="0"/>
      <c r="BCU136" s="0"/>
      <c r="BCV136" s="0"/>
      <c r="BCW136" s="0"/>
      <c r="BCX136" s="0"/>
      <c r="BCY136" s="0"/>
      <c r="BCZ136" s="0"/>
      <c r="BDA136" s="0"/>
      <c r="BDB136" s="0"/>
      <c r="BDC136" s="0"/>
      <c r="BDD136" s="0"/>
      <c r="BDE136" s="0"/>
      <c r="BDF136" s="0"/>
      <c r="BDG136" s="0"/>
      <c r="BDH136" s="0"/>
      <c r="BDI136" s="0"/>
      <c r="BDJ136" s="0"/>
      <c r="BDK136" s="0"/>
      <c r="BDL136" s="0"/>
      <c r="BDM136" s="0"/>
      <c r="BDN136" s="0"/>
      <c r="BDO136" s="0"/>
      <c r="BDP136" s="0"/>
      <c r="BDQ136" s="0"/>
      <c r="BDR136" s="0"/>
      <c r="BDS136" s="0"/>
      <c r="BDT136" s="0"/>
      <c r="BDU136" s="0"/>
      <c r="BDV136" s="0"/>
      <c r="BDW136" s="0"/>
      <c r="BDX136" s="0"/>
      <c r="BDY136" s="0"/>
      <c r="BDZ136" s="0"/>
      <c r="BEA136" s="0"/>
      <c r="BEB136" s="0"/>
      <c r="BEC136" s="0"/>
      <c r="BED136" s="0"/>
      <c r="BEE136" s="0"/>
      <c r="BEF136" s="0"/>
      <c r="BEG136" s="0"/>
      <c r="BEH136" s="0"/>
      <c r="BEI136" s="0"/>
      <c r="BEJ136" s="0"/>
      <c r="BEK136" s="0"/>
      <c r="BEL136" s="0"/>
      <c r="BEM136" s="0"/>
      <c r="BEN136" s="0"/>
      <c r="BEO136" s="0"/>
      <c r="BEP136" s="0"/>
      <c r="BEQ136" s="0"/>
      <c r="BER136" s="0"/>
      <c r="BES136" s="0"/>
      <c r="BET136" s="0"/>
      <c r="BEU136" s="0"/>
      <c r="BEV136" s="0"/>
      <c r="BEW136" s="0"/>
      <c r="BEX136" s="0"/>
      <c r="BEY136" s="0"/>
      <c r="BEZ136" s="0"/>
      <c r="BFA136" s="0"/>
      <c r="BFB136" s="0"/>
      <c r="BFC136" s="0"/>
      <c r="BFD136" s="0"/>
      <c r="BFE136" s="0"/>
      <c r="BFF136" s="0"/>
      <c r="BFG136" s="0"/>
      <c r="BFH136" s="0"/>
      <c r="BFI136" s="0"/>
      <c r="BFJ136" s="0"/>
      <c r="BFK136" s="0"/>
      <c r="BFL136" s="0"/>
      <c r="BFM136" s="0"/>
      <c r="BFN136" s="0"/>
      <c r="BFO136" s="0"/>
      <c r="BFP136" s="0"/>
      <c r="BFQ136" s="0"/>
      <c r="BFR136" s="0"/>
      <c r="BFS136" s="0"/>
      <c r="BFT136" s="0"/>
      <c r="BFU136" s="0"/>
      <c r="BFV136" s="0"/>
      <c r="BFW136" s="0"/>
      <c r="BFX136" s="0"/>
      <c r="BFY136" s="0"/>
      <c r="BFZ136" s="0"/>
      <c r="BGA136" s="0"/>
      <c r="BGB136" s="0"/>
      <c r="BGC136" s="0"/>
      <c r="BGD136" s="0"/>
      <c r="BGE136" s="0"/>
      <c r="BGF136" s="0"/>
      <c r="BGG136" s="0"/>
      <c r="BGH136" s="0"/>
      <c r="BGI136" s="0"/>
      <c r="BGJ136" s="0"/>
      <c r="BGK136" s="0"/>
      <c r="BGL136" s="0"/>
      <c r="BGM136" s="0"/>
      <c r="BGN136" s="0"/>
      <c r="BGO136" s="0"/>
      <c r="BGP136" s="0"/>
      <c r="BGQ136" s="0"/>
      <c r="BGR136" s="0"/>
      <c r="BGS136" s="0"/>
      <c r="BGT136" s="0"/>
      <c r="BGU136" s="0"/>
      <c r="BGV136" s="0"/>
      <c r="BGW136" s="0"/>
      <c r="BGX136" s="0"/>
      <c r="BGY136" s="0"/>
      <c r="BGZ136" s="0"/>
      <c r="BHA136" s="0"/>
      <c r="BHB136" s="0"/>
      <c r="BHC136" s="0"/>
      <c r="BHD136" s="0"/>
      <c r="BHE136" s="0"/>
      <c r="BHF136" s="0"/>
      <c r="BHG136" s="0"/>
      <c r="BHH136" s="0"/>
      <c r="BHI136" s="0"/>
      <c r="BHJ136" s="0"/>
      <c r="BHK136" s="0"/>
      <c r="BHL136" s="0"/>
      <c r="BHM136" s="0"/>
      <c r="BHN136" s="0"/>
      <c r="BHO136" s="0"/>
      <c r="BHP136" s="0"/>
      <c r="BHQ136" s="0"/>
      <c r="BHR136" s="0"/>
      <c r="BHS136" s="0"/>
      <c r="BHT136" s="0"/>
      <c r="BHU136" s="0"/>
      <c r="BHV136" s="0"/>
      <c r="BHW136" s="0"/>
      <c r="BHX136" s="0"/>
      <c r="BHY136" s="0"/>
      <c r="BHZ136" s="0"/>
      <c r="BIA136" s="0"/>
      <c r="BIB136" s="0"/>
      <c r="BIC136" s="0"/>
      <c r="BID136" s="0"/>
      <c r="BIE136" s="0"/>
      <c r="BIF136" s="0"/>
      <c r="BIG136" s="0"/>
      <c r="BIH136" s="0"/>
      <c r="BII136" s="0"/>
      <c r="BIJ136" s="0"/>
      <c r="BIK136" s="0"/>
      <c r="BIL136" s="0"/>
      <c r="BIM136" s="0"/>
      <c r="BIN136" s="0"/>
      <c r="BIO136" s="0"/>
      <c r="BIP136" s="0"/>
      <c r="BIQ136" s="0"/>
      <c r="BIR136" s="0"/>
      <c r="BIS136" s="0"/>
      <c r="BIT136" s="0"/>
      <c r="BIU136" s="0"/>
      <c r="BIV136" s="0"/>
      <c r="BIW136" s="0"/>
      <c r="BIX136" s="0"/>
      <c r="BIY136" s="0"/>
      <c r="BIZ136" s="0"/>
      <c r="BJA136" s="0"/>
      <c r="BJB136" s="0"/>
      <c r="BJC136" s="0"/>
      <c r="BJD136" s="0"/>
      <c r="BJE136" s="0"/>
      <c r="BJF136" s="0"/>
      <c r="BJG136" s="0"/>
      <c r="BJH136" s="0"/>
      <c r="BJI136" s="0"/>
      <c r="BJJ136" s="0"/>
      <c r="BJK136" s="0"/>
      <c r="BJL136" s="0"/>
      <c r="BJM136" s="0"/>
      <c r="BJN136" s="0"/>
      <c r="BJO136" s="0"/>
      <c r="BJP136" s="0"/>
      <c r="BJQ136" s="0"/>
      <c r="BJR136" s="0"/>
      <c r="BJS136" s="0"/>
      <c r="BJT136" s="0"/>
      <c r="BJU136" s="0"/>
      <c r="BJV136" s="0"/>
      <c r="BJW136" s="0"/>
      <c r="BJX136" s="0"/>
      <c r="BJY136" s="0"/>
      <c r="BJZ136" s="0"/>
      <c r="BKA136" s="0"/>
      <c r="BKB136" s="0"/>
      <c r="BKC136" s="0"/>
      <c r="BKD136" s="0"/>
      <c r="BKE136" s="0"/>
      <c r="BKF136" s="0"/>
      <c r="BKG136" s="0"/>
      <c r="BKH136" s="0"/>
      <c r="BKI136" s="0"/>
      <c r="BKJ136" s="0"/>
      <c r="BKK136" s="0"/>
      <c r="BKL136" s="0"/>
      <c r="BKM136" s="0"/>
      <c r="BKN136" s="0"/>
      <c r="BKO136" s="0"/>
      <c r="BKP136" s="0"/>
      <c r="BKQ136" s="0"/>
      <c r="BKR136" s="0"/>
      <c r="BKS136" s="0"/>
      <c r="BKT136" s="0"/>
      <c r="BKU136" s="0"/>
      <c r="BKV136" s="0"/>
      <c r="BKW136" s="0"/>
      <c r="BKX136" s="0"/>
      <c r="BKY136" s="0"/>
      <c r="BKZ136" s="0"/>
      <c r="BLA136" s="0"/>
      <c r="BLB136" s="0"/>
      <c r="BLC136" s="0"/>
      <c r="BLD136" s="0"/>
      <c r="BLE136" s="0"/>
      <c r="BLF136" s="0"/>
      <c r="BLG136" s="0"/>
      <c r="BLH136" s="0"/>
      <c r="BLI136" s="0"/>
      <c r="BLJ136" s="0"/>
      <c r="BLK136" s="0"/>
      <c r="BLL136" s="0"/>
      <c r="BLM136" s="0"/>
      <c r="BLN136" s="0"/>
      <c r="BLO136" s="0"/>
      <c r="BLP136" s="0"/>
      <c r="BLQ136" s="0"/>
      <c r="BLR136" s="0"/>
      <c r="BLS136" s="0"/>
      <c r="BLT136" s="0"/>
      <c r="BLU136" s="0"/>
      <c r="BLV136" s="0"/>
      <c r="BLW136" s="0"/>
      <c r="BLX136" s="0"/>
      <c r="BLY136" s="0"/>
      <c r="BLZ136" s="0"/>
      <c r="BMA136" s="0"/>
      <c r="BMB136" s="0"/>
      <c r="BMC136" s="0"/>
      <c r="BMD136" s="0"/>
      <c r="BME136" s="0"/>
      <c r="BMF136" s="0"/>
      <c r="BMG136" s="0"/>
      <c r="BMH136" s="0"/>
      <c r="BMI136" s="0"/>
      <c r="BMJ136" s="0"/>
      <c r="BMK136" s="0"/>
      <c r="BML136" s="0"/>
      <c r="BMM136" s="0"/>
      <c r="BMN136" s="0"/>
      <c r="BMO136" s="0"/>
      <c r="BMP136" s="0"/>
      <c r="BMQ136" s="0"/>
      <c r="BMR136" s="0"/>
      <c r="BMS136" s="0"/>
      <c r="BMT136" s="0"/>
      <c r="BMU136" s="0"/>
      <c r="BMV136" s="0"/>
      <c r="BMW136" s="0"/>
      <c r="BMX136" s="0"/>
      <c r="BMY136" s="0"/>
      <c r="BMZ136" s="0"/>
      <c r="BNA136" s="0"/>
      <c r="BNB136" s="0"/>
      <c r="BNC136" s="0"/>
      <c r="BND136" s="0"/>
      <c r="BNE136" s="0"/>
      <c r="BNF136" s="0"/>
      <c r="BNG136" s="0"/>
      <c r="BNH136" s="0"/>
      <c r="BNI136" s="0"/>
      <c r="BNJ136" s="0"/>
      <c r="BNK136" s="0"/>
      <c r="BNL136" s="0"/>
      <c r="BNM136" s="0"/>
      <c r="BNN136" s="0"/>
      <c r="BNO136" s="0"/>
      <c r="BNP136" s="0"/>
      <c r="BNQ136" s="0"/>
      <c r="BNR136" s="0"/>
      <c r="BNS136" s="0"/>
      <c r="BNT136" s="0"/>
      <c r="BNU136" s="0"/>
      <c r="BNV136" s="0"/>
      <c r="BNW136" s="0"/>
      <c r="BNX136" s="0"/>
      <c r="BNY136" s="0"/>
      <c r="BNZ136" s="0"/>
      <c r="BOA136" s="0"/>
      <c r="BOB136" s="0"/>
      <c r="BOC136" s="0"/>
      <c r="BOD136" s="0"/>
      <c r="BOE136" s="0"/>
      <c r="BOF136" s="0"/>
      <c r="BOG136" s="0"/>
      <c r="BOH136" s="0"/>
      <c r="BOI136" s="0"/>
      <c r="BOJ136" s="0"/>
      <c r="BOK136" s="0"/>
      <c r="BOL136" s="0"/>
      <c r="BOM136" s="0"/>
      <c r="BON136" s="0"/>
      <c r="BOO136" s="0"/>
      <c r="BOP136" s="0"/>
      <c r="BOQ136" s="0"/>
      <c r="BOR136" s="0"/>
      <c r="BOS136" s="0"/>
      <c r="BOT136" s="0"/>
      <c r="BOU136" s="0"/>
      <c r="BOV136" s="0"/>
      <c r="BOW136" s="0"/>
      <c r="BOX136" s="0"/>
      <c r="BOY136" s="0"/>
      <c r="BOZ136" s="0"/>
      <c r="BPA136" s="0"/>
      <c r="BPB136" s="0"/>
      <c r="BPC136" s="0"/>
      <c r="BPD136" s="0"/>
      <c r="BPE136" s="0"/>
      <c r="BPF136" s="0"/>
      <c r="BPG136" s="0"/>
      <c r="BPH136" s="0"/>
      <c r="BPI136" s="0"/>
      <c r="BPJ136" s="0"/>
      <c r="BPK136" s="0"/>
      <c r="BPL136" s="0"/>
      <c r="BPM136" s="0"/>
      <c r="BPN136" s="0"/>
      <c r="BPO136" s="0"/>
      <c r="BPP136" s="0"/>
      <c r="BPQ136" s="0"/>
      <c r="BPR136" s="0"/>
      <c r="BPS136" s="0"/>
      <c r="BPT136" s="0"/>
      <c r="BPU136" s="0"/>
      <c r="BPV136" s="0"/>
      <c r="BPW136" s="0"/>
      <c r="BPX136" s="0"/>
      <c r="BPY136" s="0"/>
      <c r="BPZ136" s="0"/>
      <c r="BQA136" s="0"/>
      <c r="BQB136" s="0"/>
      <c r="BQC136" s="0"/>
      <c r="BQD136" s="0"/>
      <c r="BQE136" s="0"/>
      <c r="BQF136" s="0"/>
      <c r="BQG136" s="0"/>
      <c r="BQH136" s="0"/>
      <c r="BQI136" s="0"/>
      <c r="BQJ136" s="0"/>
      <c r="BQK136" s="0"/>
      <c r="BQL136" s="0"/>
      <c r="BQM136" s="0"/>
      <c r="BQN136" s="0"/>
      <c r="BQO136" s="0"/>
      <c r="BQP136" s="0"/>
      <c r="BQQ136" s="0"/>
      <c r="BQR136" s="0"/>
      <c r="BQS136" s="0"/>
      <c r="BQT136" s="0"/>
      <c r="BQU136" s="0"/>
      <c r="BQV136" s="0"/>
      <c r="BQW136" s="0"/>
      <c r="BQX136" s="0"/>
      <c r="BQY136" s="0"/>
      <c r="BQZ136" s="0"/>
      <c r="BRA136" s="0"/>
      <c r="BRB136" s="0"/>
      <c r="BRC136" s="0"/>
      <c r="BRD136" s="0"/>
      <c r="BRE136" s="0"/>
      <c r="BRF136" s="0"/>
      <c r="BRG136" s="0"/>
      <c r="BRH136" s="0"/>
      <c r="BRI136" s="0"/>
      <c r="BRJ136" s="0"/>
      <c r="BRK136" s="0"/>
      <c r="BRL136" s="0"/>
      <c r="BRM136" s="0"/>
      <c r="BRN136" s="0"/>
      <c r="BRO136" s="0"/>
      <c r="BRP136" s="0"/>
      <c r="BRQ136" s="0"/>
      <c r="BRR136" s="0"/>
      <c r="BRS136" s="0"/>
      <c r="BRT136" s="0"/>
      <c r="BRU136" s="0"/>
      <c r="BRV136" s="0"/>
      <c r="BRW136" s="0"/>
      <c r="BRX136" s="0"/>
      <c r="BRY136" s="0"/>
      <c r="BRZ136" s="0"/>
      <c r="BSA136" s="0"/>
      <c r="BSB136" s="0"/>
      <c r="BSC136" s="0"/>
      <c r="BSD136" s="0"/>
      <c r="BSE136" s="0"/>
      <c r="BSF136" s="0"/>
      <c r="BSG136" s="0"/>
      <c r="BSH136" s="0"/>
      <c r="BSI136" s="0"/>
      <c r="BSJ136" s="0"/>
      <c r="BSK136" s="0"/>
      <c r="BSL136" s="0"/>
      <c r="BSM136" s="0"/>
      <c r="BSN136" s="0"/>
      <c r="BSO136" s="0"/>
      <c r="BSP136" s="0"/>
      <c r="BSQ136" s="0"/>
      <c r="BSR136" s="0"/>
      <c r="BSS136" s="0"/>
      <c r="BST136" s="0"/>
      <c r="BSU136" s="0"/>
      <c r="BSV136" s="0"/>
      <c r="BSW136" s="0"/>
      <c r="BSX136" s="0"/>
      <c r="BSY136" s="0"/>
      <c r="BSZ136" s="0"/>
      <c r="BTA136" s="0"/>
      <c r="BTB136" s="0"/>
      <c r="BTC136" s="0"/>
      <c r="BTD136" s="0"/>
      <c r="BTE136" s="0"/>
      <c r="BTF136" s="0"/>
      <c r="BTG136" s="0"/>
      <c r="BTH136" s="0"/>
      <c r="BTI136" s="0"/>
      <c r="BTJ136" s="0"/>
      <c r="BTK136" s="0"/>
      <c r="BTL136" s="0"/>
      <c r="BTM136" s="0"/>
      <c r="BTN136" s="0"/>
      <c r="BTO136" s="0"/>
      <c r="BTP136" s="0"/>
      <c r="BTQ136" s="0"/>
      <c r="BTR136" s="0"/>
      <c r="BTS136" s="0"/>
      <c r="BTT136" s="0"/>
      <c r="BTU136" s="0"/>
      <c r="BTV136" s="0"/>
      <c r="BTW136" s="0"/>
      <c r="BTX136" s="0"/>
      <c r="BTY136" s="0"/>
      <c r="BTZ136" s="0"/>
      <c r="BUA136" s="0"/>
      <c r="BUB136" s="0"/>
      <c r="BUC136" s="0"/>
      <c r="BUD136" s="0"/>
      <c r="BUE136" s="0"/>
      <c r="BUF136" s="0"/>
      <c r="BUG136" s="0"/>
      <c r="BUH136" s="0"/>
      <c r="BUI136" s="0"/>
      <c r="BUJ136" s="0"/>
      <c r="BUK136" s="0"/>
      <c r="BUL136" s="0"/>
      <c r="BUM136" s="0"/>
      <c r="BUN136" s="0"/>
      <c r="BUO136" s="0"/>
      <c r="BUP136" s="0"/>
      <c r="BUQ136" s="0"/>
      <c r="BUR136" s="0"/>
      <c r="BUS136" s="0"/>
      <c r="BUT136" s="0"/>
      <c r="BUU136" s="0"/>
      <c r="BUV136" s="0"/>
      <c r="BUW136" s="0"/>
      <c r="BUX136" s="0"/>
      <c r="BUY136" s="0"/>
      <c r="BUZ136" s="0"/>
      <c r="BVA136" s="0"/>
      <c r="BVB136" s="0"/>
      <c r="BVC136" s="0"/>
      <c r="BVD136" s="0"/>
      <c r="BVE136" s="0"/>
      <c r="BVF136" s="0"/>
      <c r="BVG136" s="0"/>
      <c r="BVH136" s="0"/>
      <c r="BVI136" s="0"/>
      <c r="BVJ136" s="0"/>
      <c r="BVK136" s="0"/>
      <c r="BVL136" s="0"/>
      <c r="BVM136" s="0"/>
      <c r="BVN136" s="0"/>
      <c r="BVO136" s="0"/>
      <c r="BVP136" s="0"/>
      <c r="BVQ136" s="0"/>
      <c r="BVR136" s="0"/>
      <c r="BVS136" s="0"/>
      <c r="BVT136" s="0"/>
      <c r="BVU136" s="0"/>
      <c r="BVV136" s="0"/>
      <c r="BVW136" s="0"/>
      <c r="BVX136" s="0"/>
      <c r="BVY136" s="0"/>
      <c r="BVZ136" s="0"/>
      <c r="BWA136" s="0"/>
      <c r="BWB136" s="0"/>
      <c r="BWC136" s="0"/>
      <c r="BWD136" s="0"/>
      <c r="BWE136" s="0"/>
      <c r="BWF136" s="0"/>
      <c r="BWG136" s="0"/>
      <c r="BWH136" s="0"/>
      <c r="BWI136" s="0"/>
      <c r="BWJ136" s="0"/>
      <c r="BWK136" s="0"/>
      <c r="BWL136" s="0"/>
      <c r="BWM136" s="0"/>
      <c r="BWN136" s="0"/>
      <c r="BWO136" s="0"/>
      <c r="BWP136" s="0"/>
      <c r="BWQ136" s="0"/>
      <c r="BWR136" s="0"/>
      <c r="BWS136" s="0"/>
      <c r="BWT136" s="0"/>
      <c r="BWU136" s="0"/>
      <c r="BWV136" s="0"/>
      <c r="BWW136" s="0"/>
      <c r="BWX136" s="0"/>
      <c r="BWY136" s="0"/>
      <c r="BWZ136" s="0"/>
      <c r="BXA136" s="0"/>
      <c r="BXB136" s="0"/>
      <c r="BXC136" s="0"/>
      <c r="BXD136" s="0"/>
      <c r="BXE136" s="0"/>
      <c r="BXF136" s="0"/>
      <c r="BXG136" s="0"/>
      <c r="BXH136" s="0"/>
      <c r="BXI136" s="0"/>
      <c r="BXJ136" s="0"/>
      <c r="BXK136" s="0"/>
      <c r="BXL136" s="0"/>
      <c r="BXM136" s="0"/>
      <c r="BXN136" s="0"/>
      <c r="BXO136" s="0"/>
      <c r="BXP136" s="0"/>
      <c r="BXQ136" s="0"/>
      <c r="BXR136" s="0"/>
      <c r="BXS136" s="0"/>
      <c r="BXT136" s="0"/>
      <c r="BXU136" s="0"/>
      <c r="BXV136" s="0"/>
      <c r="BXW136" s="0"/>
      <c r="BXX136" s="0"/>
      <c r="BXY136" s="0"/>
      <c r="BXZ136" s="0"/>
      <c r="BYA136" s="0"/>
      <c r="BYB136" s="0"/>
      <c r="BYC136" s="0"/>
      <c r="BYD136" s="0"/>
      <c r="BYE136" s="0"/>
      <c r="BYF136" s="0"/>
      <c r="BYG136" s="0"/>
      <c r="BYH136" s="0"/>
      <c r="BYI136" s="0"/>
      <c r="BYJ136" s="0"/>
      <c r="BYK136" s="0"/>
      <c r="BYL136" s="0"/>
      <c r="BYM136" s="0"/>
      <c r="BYN136" s="0"/>
      <c r="BYO136" s="0"/>
      <c r="BYP136" s="0"/>
      <c r="BYQ136" s="0"/>
      <c r="BYR136" s="0"/>
      <c r="BYS136" s="0"/>
      <c r="BYT136" s="0"/>
      <c r="BYU136" s="0"/>
      <c r="BYV136" s="0"/>
      <c r="BYW136" s="0"/>
      <c r="BYX136" s="0"/>
      <c r="BYY136" s="0"/>
      <c r="BYZ136" s="0"/>
      <c r="BZA136" s="0"/>
      <c r="BZB136" s="0"/>
      <c r="BZC136" s="0"/>
      <c r="BZD136" s="0"/>
      <c r="BZE136" s="0"/>
      <c r="BZF136" s="0"/>
      <c r="BZG136" s="0"/>
      <c r="BZH136" s="0"/>
      <c r="BZI136" s="0"/>
      <c r="BZJ136" s="0"/>
      <c r="BZK136" s="0"/>
      <c r="BZL136" s="0"/>
      <c r="BZM136" s="0"/>
      <c r="BZN136" s="0"/>
      <c r="BZO136" s="0"/>
      <c r="BZP136" s="0"/>
      <c r="BZQ136" s="0"/>
      <c r="BZR136" s="0"/>
      <c r="BZS136" s="0"/>
      <c r="BZT136" s="0"/>
      <c r="BZU136" s="0"/>
      <c r="BZV136" s="0"/>
      <c r="BZW136" s="0"/>
      <c r="BZX136" s="0"/>
      <c r="BZY136" s="0"/>
      <c r="BZZ136" s="0"/>
      <c r="CAA136" s="0"/>
      <c r="CAB136" s="0"/>
      <c r="CAC136" s="0"/>
      <c r="CAD136" s="0"/>
      <c r="CAE136" s="0"/>
      <c r="CAF136" s="0"/>
      <c r="CAG136" s="0"/>
      <c r="CAH136" s="0"/>
      <c r="CAI136" s="0"/>
      <c r="CAJ136" s="0"/>
      <c r="CAK136" s="0"/>
      <c r="CAL136" s="0"/>
      <c r="CAM136" s="0"/>
      <c r="CAN136" s="0"/>
      <c r="CAO136" s="0"/>
      <c r="CAP136" s="0"/>
      <c r="CAQ136" s="0"/>
      <c r="CAR136" s="0"/>
      <c r="CAS136" s="0"/>
      <c r="CAT136" s="0"/>
      <c r="CAU136" s="0"/>
      <c r="CAV136" s="0"/>
      <c r="CAW136" s="0"/>
      <c r="CAX136" s="0"/>
      <c r="CAY136" s="0"/>
      <c r="CAZ136" s="0"/>
      <c r="CBA136" s="0"/>
      <c r="CBB136" s="0"/>
      <c r="CBC136" s="0"/>
      <c r="CBD136" s="0"/>
      <c r="CBE136" s="0"/>
      <c r="CBF136" s="0"/>
      <c r="CBG136" s="0"/>
      <c r="CBH136" s="0"/>
      <c r="CBI136" s="0"/>
      <c r="CBJ136" s="0"/>
      <c r="CBK136" s="0"/>
      <c r="CBL136" s="0"/>
      <c r="CBM136" s="0"/>
      <c r="CBN136" s="0"/>
      <c r="CBO136" s="0"/>
      <c r="CBP136" s="0"/>
      <c r="CBQ136" s="0"/>
      <c r="CBR136" s="0"/>
      <c r="CBS136" s="0"/>
      <c r="CBT136" s="0"/>
      <c r="CBU136" s="0"/>
      <c r="CBV136" s="0"/>
      <c r="CBW136" s="0"/>
      <c r="CBX136" s="0"/>
      <c r="CBY136" s="0"/>
      <c r="CBZ136" s="0"/>
      <c r="CCA136" s="0"/>
      <c r="CCB136" s="0"/>
      <c r="CCC136" s="0"/>
      <c r="CCD136" s="0"/>
      <c r="CCE136" s="0"/>
      <c r="CCF136" s="0"/>
      <c r="CCG136" s="0"/>
      <c r="CCH136" s="0"/>
      <c r="CCI136" s="0"/>
      <c r="CCJ136" s="0"/>
      <c r="CCK136" s="0"/>
      <c r="CCL136" s="0"/>
      <c r="CCM136" s="0"/>
      <c r="CCN136" s="0"/>
      <c r="CCO136" s="0"/>
      <c r="CCP136" s="0"/>
      <c r="CCQ136" s="0"/>
      <c r="CCR136" s="0"/>
      <c r="CCS136" s="0"/>
      <c r="CCT136" s="0"/>
      <c r="CCU136" s="0"/>
      <c r="CCV136" s="0"/>
      <c r="CCW136" s="0"/>
      <c r="CCX136" s="0"/>
      <c r="CCY136" s="0"/>
      <c r="CCZ136" s="0"/>
      <c r="CDA136" s="0"/>
      <c r="CDB136" s="0"/>
      <c r="CDC136" s="0"/>
      <c r="CDD136" s="0"/>
      <c r="CDE136" s="0"/>
      <c r="CDF136" s="0"/>
      <c r="CDG136" s="0"/>
      <c r="CDH136" s="0"/>
      <c r="CDI136" s="0"/>
      <c r="CDJ136" s="0"/>
      <c r="CDK136" s="0"/>
      <c r="CDL136" s="0"/>
      <c r="CDM136" s="0"/>
      <c r="CDN136" s="0"/>
      <c r="CDO136" s="0"/>
      <c r="CDP136" s="0"/>
      <c r="CDQ136" s="0"/>
      <c r="CDR136" s="0"/>
      <c r="CDS136" s="0"/>
      <c r="CDT136" s="0"/>
      <c r="CDU136" s="0"/>
      <c r="CDV136" s="0"/>
      <c r="CDW136" s="0"/>
      <c r="CDX136" s="0"/>
      <c r="CDY136" s="0"/>
      <c r="CDZ136" s="0"/>
      <c r="CEA136" s="0"/>
      <c r="CEB136" s="0"/>
      <c r="CEC136" s="0"/>
      <c r="CED136" s="0"/>
      <c r="CEE136" s="0"/>
      <c r="CEF136" s="0"/>
      <c r="CEG136" s="0"/>
      <c r="CEH136" s="0"/>
      <c r="CEI136" s="0"/>
      <c r="CEJ136" s="0"/>
      <c r="CEK136" s="0"/>
      <c r="CEL136" s="0"/>
      <c r="CEM136" s="0"/>
      <c r="CEN136" s="0"/>
      <c r="CEO136" s="0"/>
      <c r="CEP136" s="0"/>
      <c r="CEQ136" s="0"/>
      <c r="CER136" s="0"/>
      <c r="CES136" s="0"/>
      <c r="CET136" s="0"/>
      <c r="CEU136" s="0"/>
      <c r="CEV136" s="0"/>
      <c r="CEW136" s="0"/>
      <c r="CEX136" s="0"/>
      <c r="CEY136" s="0"/>
      <c r="CEZ136" s="0"/>
      <c r="CFA136" s="0"/>
      <c r="CFB136" s="0"/>
      <c r="CFC136" s="0"/>
      <c r="CFD136" s="0"/>
      <c r="CFE136" s="0"/>
      <c r="CFF136" s="0"/>
      <c r="CFG136" s="0"/>
      <c r="CFH136" s="0"/>
      <c r="CFI136" s="0"/>
      <c r="CFJ136" s="0"/>
      <c r="CFK136" s="0"/>
      <c r="CFL136" s="0"/>
      <c r="CFM136" s="0"/>
      <c r="CFN136" s="0"/>
      <c r="CFO136" s="0"/>
      <c r="CFP136" s="0"/>
      <c r="CFQ136" s="0"/>
      <c r="CFR136" s="0"/>
      <c r="CFS136" s="0"/>
      <c r="CFT136" s="0"/>
      <c r="CFU136" s="0"/>
      <c r="CFV136" s="0"/>
      <c r="CFW136" s="0"/>
      <c r="CFX136" s="0"/>
      <c r="CFY136" s="0"/>
      <c r="CFZ136" s="0"/>
      <c r="CGA136" s="0"/>
      <c r="CGB136" s="0"/>
      <c r="CGC136" s="0"/>
      <c r="CGD136" s="0"/>
      <c r="CGE136" s="0"/>
      <c r="CGF136" s="0"/>
      <c r="CGG136" s="0"/>
      <c r="CGH136" s="0"/>
      <c r="CGI136" s="0"/>
      <c r="CGJ136" s="0"/>
      <c r="CGK136" s="0"/>
      <c r="CGL136" s="0"/>
      <c r="CGM136" s="0"/>
      <c r="CGN136" s="0"/>
      <c r="CGO136" s="0"/>
      <c r="CGP136" s="0"/>
      <c r="CGQ136" s="0"/>
      <c r="CGR136" s="0"/>
      <c r="CGS136" s="0"/>
      <c r="CGT136" s="0"/>
      <c r="CGU136" s="0"/>
      <c r="CGV136" s="0"/>
      <c r="CGW136" s="0"/>
      <c r="CGX136" s="0"/>
      <c r="CGY136" s="0"/>
      <c r="CGZ136" s="0"/>
      <c r="CHA136" s="0"/>
      <c r="CHB136" s="0"/>
      <c r="CHC136" s="0"/>
      <c r="CHD136" s="0"/>
      <c r="CHE136" s="0"/>
      <c r="CHF136" s="0"/>
      <c r="CHG136" s="0"/>
      <c r="CHH136" s="0"/>
      <c r="CHI136" s="0"/>
      <c r="CHJ136" s="0"/>
      <c r="CHK136" s="0"/>
      <c r="CHL136" s="0"/>
      <c r="CHM136" s="0"/>
      <c r="CHN136" s="0"/>
      <c r="CHO136" s="0"/>
      <c r="CHP136" s="0"/>
      <c r="CHQ136" s="0"/>
      <c r="CHR136" s="0"/>
      <c r="CHS136" s="0"/>
      <c r="CHT136" s="0"/>
      <c r="CHU136" s="0"/>
      <c r="CHV136" s="0"/>
      <c r="CHW136" s="0"/>
      <c r="CHX136" s="0"/>
      <c r="CHY136" s="0"/>
      <c r="CHZ136" s="0"/>
      <c r="CIA136" s="0"/>
      <c r="CIB136" s="0"/>
      <c r="CIC136" s="0"/>
      <c r="CID136" s="0"/>
      <c r="CIE136" s="0"/>
      <c r="CIF136" s="0"/>
      <c r="CIG136" s="0"/>
      <c r="CIH136" s="0"/>
      <c r="CII136" s="0"/>
      <c r="CIJ136" s="0"/>
      <c r="CIK136" s="0"/>
      <c r="CIL136" s="0"/>
      <c r="CIM136" s="0"/>
      <c r="CIN136" s="0"/>
      <c r="CIO136" s="0"/>
      <c r="CIP136" s="0"/>
      <c r="CIQ136" s="0"/>
      <c r="CIR136" s="0"/>
      <c r="CIS136" s="0"/>
      <c r="CIT136" s="0"/>
      <c r="CIU136" s="0"/>
      <c r="CIV136" s="0"/>
      <c r="CIW136" s="0"/>
      <c r="CIX136" s="0"/>
      <c r="CIY136" s="0"/>
      <c r="CIZ136" s="0"/>
      <c r="CJA136" s="0"/>
      <c r="CJB136" s="0"/>
      <c r="CJC136" s="0"/>
      <c r="CJD136" s="0"/>
      <c r="CJE136" s="0"/>
      <c r="CJF136" s="0"/>
      <c r="CJG136" s="0"/>
      <c r="CJH136" s="0"/>
      <c r="CJI136" s="0"/>
      <c r="CJJ136" s="0"/>
      <c r="CJK136" s="0"/>
      <c r="CJL136" s="0"/>
      <c r="CJM136" s="0"/>
      <c r="CJN136" s="0"/>
      <c r="CJO136" s="0"/>
      <c r="CJP136" s="0"/>
      <c r="CJQ136" s="0"/>
      <c r="CJR136" s="0"/>
      <c r="CJS136" s="0"/>
      <c r="CJT136" s="0"/>
      <c r="CJU136" s="0"/>
      <c r="CJV136" s="0"/>
      <c r="CJW136" s="0"/>
      <c r="CJX136" s="0"/>
      <c r="CJY136" s="0"/>
      <c r="CJZ136" s="0"/>
      <c r="CKA136" s="0"/>
      <c r="CKB136" s="0"/>
      <c r="CKC136" s="0"/>
      <c r="CKD136" s="0"/>
      <c r="CKE136" s="0"/>
      <c r="CKF136" s="0"/>
      <c r="CKG136" s="0"/>
      <c r="CKH136" s="0"/>
      <c r="CKI136" s="0"/>
      <c r="CKJ136" s="0"/>
      <c r="CKK136" s="0"/>
      <c r="CKL136" s="0"/>
      <c r="CKM136" s="0"/>
      <c r="CKN136" s="0"/>
      <c r="CKO136" s="0"/>
      <c r="CKP136" s="0"/>
      <c r="CKQ136" s="0"/>
      <c r="CKR136" s="0"/>
      <c r="CKS136" s="0"/>
      <c r="CKT136" s="0"/>
      <c r="CKU136" s="0"/>
      <c r="CKV136" s="0"/>
      <c r="CKW136" s="0"/>
      <c r="CKX136" s="0"/>
      <c r="CKY136" s="0"/>
      <c r="CKZ136" s="0"/>
      <c r="CLA136" s="0"/>
      <c r="CLB136" s="0"/>
      <c r="CLC136" s="0"/>
      <c r="CLD136" s="0"/>
      <c r="CLE136" s="0"/>
      <c r="CLF136" s="0"/>
      <c r="CLG136" s="0"/>
      <c r="CLH136" s="0"/>
      <c r="CLI136" s="0"/>
      <c r="CLJ136" s="0"/>
      <c r="CLK136" s="0"/>
      <c r="CLL136" s="0"/>
      <c r="CLM136" s="0"/>
      <c r="CLN136" s="0"/>
      <c r="CLO136" s="0"/>
      <c r="CLP136" s="0"/>
      <c r="CLQ136" s="0"/>
      <c r="CLR136" s="0"/>
      <c r="CLS136" s="0"/>
      <c r="CLT136" s="0"/>
      <c r="CLU136" s="0"/>
      <c r="CLV136" s="0"/>
      <c r="CLW136" s="0"/>
      <c r="CLX136" s="0"/>
      <c r="CLY136" s="0"/>
      <c r="CLZ136" s="0"/>
      <c r="CMA136" s="0"/>
      <c r="CMB136" s="0"/>
      <c r="CMC136" s="0"/>
      <c r="CMD136" s="0"/>
      <c r="CME136" s="0"/>
      <c r="CMF136" s="0"/>
      <c r="CMG136" s="0"/>
      <c r="CMH136" s="0"/>
      <c r="CMI136" s="0"/>
      <c r="CMJ136" s="0"/>
      <c r="CMK136" s="0"/>
      <c r="CML136" s="0"/>
      <c r="CMM136" s="0"/>
      <c r="CMN136" s="0"/>
      <c r="CMO136" s="0"/>
      <c r="CMP136" s="0"/>
      <c r="CMQ136" s="0"/>
      <c r="CMR136" s="0"/>
      <c r="CMS136" s="0"/>
      <c r="CMT136" s="0"/>
      <c r="CMU136" s="0"/>
      <c r="CMV136" s="0"/>
      <c r="CMW136" s="0"/>
      <c r="CMX136" s="0"/>
      <c r="CMY136" s="0"/>
      <c r="CMZ136" s="0"/>
      <c r="CNA136" s="0"/>
      <c r="CNB136" s="0"/>
      <c r="CNC136" s="0"/>
      <c r="CND136" s="0"/>
      <c r="CNE136" s="0"/>
      <c r="CNF136" s="0"/>
      <c r="CNG136" s="0"/>
      <c r="CNH136" s="0"/>
      <c r="CNI136" s="0"/>
      <c r="CNJ136" s="0"/>
      <c r="CNK136" s="0"/>
      <c r="CNL136" s="0"/>
      <c r="CNM136" s="0"/>
      <c r="CNN136" s="0"/>
      <c r="CNO136" s="0"/>
      <c r="CNP136" s="0"/>
      <c r="CNQ136" s="0"/>
      <c r="CNR136" s="0"/>
      <c r="CNS136" s="0"/>
      <c r="CNT136" s="0"/>
      <c r="CNU136" s="0"/>
      <c r="CNV136" s="0"/>
      <c r="CNW136" s="0"/>
      <c r="CNX136" s="0"/>
      <c r="CNY136" s="0"/>
      <c r="CNZ136" s="0"/>
      <c r="COA136" s="0"/>
      <c r="COB136" s="0"/>
      <c r="COC136" s="0"/>
      <c r="COD136" s="0"/>
      <c r="COE136" s="0"/>
      <c r="COF136" s="0"/>
      <c r="COG136" s="0"/>
      <c r="COH136" s="0"/>
      <c r="COI136" s="0"/>
      <c r="COJ136" s="0"/>
      <c r="COK136" s="0"/>
      <c r="COL136" s="0"/>
      <c r="COM136" s="0"/>
      <c r="CON136" s="0"/>
      <c r="COO136" s="0"/>
      <c r="COP136" s="0"/>
      <c r="COQ136" s="0"/>
      <c r="COR136" s="0"/>
      <c r="COS136" s="0"/>
      <c r="COT136" s="0"/>
      <c r="COU136" s="0"/>
      <c r="COV136" s="0"/>
      <c r="COW136" s="0"/>
      <c r="COX136" s="0"/>
      <c r="COY136" s="0"/>
      <c r="COZ136" s="0"/>
      <c r="CPA136" s="0"/>
      <c r="CPB136" s="0"/>
      <c r="CPC136" s="0"/>
      <c r="CPD136" s="0"/>
      <c r="CPE136" s="0"/>
      <c r="CPF136" s="0"/>
      <c r="CPG136" s="0"/>
      <c r="CPH136" s="0"/>
      <c r="CPI136" s="0"/>
      <c r="CPJ136" s="0"/>
      <c r="CPK136" s="0"/>
      <c r="CPL136" s="0"/>
      <c r="CPM136" s="0"/>
      <c r="CPN136" s="0"/>
      <c r="CPO136" s="0"/>
      <c r="CPP136" s="0"/>
      <c r="CPQ136" s="0"/>
      <c r="CPR136" s="0"/>
      <c r="CPS136" s="0"/>
      <c r="CPT136" s="0"/>
      <c r="CPU136" s="0"/>
      <c r="CPV136" s="0"/>
      <c r="CPW136" s="0"/>
      <c r="CPX136" s="0"/>
      <c r="CPY136" s="0"/>
      <c r="CPZ136" s="0"/>
      <c r="CQA136" s="0"/>
      <c r="CQB136" s="0"/>
      <c r="CQC136" s="0"/>
      <c r="CQD136" s="0"/>
      <c r="CQE136" s="0"/>
      <c r="CQF136" s="0"/>
      <c r="CQG136" s="0"/>
      <c r="CQH136" s="0"/>
      <c r="CQI136" s="0"/>
      <c r="CQJ136" s="0"/>
      <c r="CQK136" s="0"/>
      <c r="CQL136" s="0"/>
      <c r="CQM136" s="0"/>
      <c r="CQN136" s="0"/>
      <c r="CQO136" s="0"/>
      <c r="CQP136" s="0"/>
      <c r="CQQ136" s="0"/>
      <c r="CQR136" s="0"/>
      <c r="CQS136" s="0"/>
      <c r="CQT136" s="0"/>
      <c r="CQU136" s="0"/>
      <c r="CQV136" s="0"/>
      <c r="CQW136" s="0"/>
      <c r="CQX136" s="0"/>
      <c r="CQY136" s="0"/>
      <c r="CQZ136" s="0"/>
      <c r="CRA136" s="0"/>
      <c r="CRB136" s="0"/>
      <c r="CRC136" s="0"/>
      <c r="CRD136" s="0"/>
      <c r="CRE136" s="0"/>
      <c r="CRF136" s="0"/>
      <c r="CRG136" s="0"/>
      <c r="CRH136" s="0"/>
      <c r="CRI136" s="0"/>
      <c r="CRJ136" s="0"/>
      <c r="CRK136" s="0"/>
      <c r="CRL136" s="0"/>
      <c r="CRM136" s="0"/>
      <c r="CRN136" s="0"/>
      <c r="CRO136" s="0"/>
      <c r="CRP136" s="0"/>
      <c r="CRQ136" s="0"/>
      <c r="CRR136" s="0"/>
      <c r="CRS136" s="0"/>
      <c r="CRT136" s="0"/>
      <c r="CRU136" s="0"/>
      <c r="CRV136" s="0"/>
      <c r="CRW136" s="0"/>
      <c r="CRX136" s="0"/>
      <c r="CRY136" s="0"/>
      <c r="CRZ136" s="0"/>
      <c r="CSA136" s="0"/>
      <c r="CSB136" s="0"/>
      <c r="CSC136" s="0"/>
      <c r="CSD136" s="0"/>
      <c r="CSE136" s="0"/>
      <c r="CSF136" s="0"/>
      <c r="CSG136" s="0"/>
      <c r="CSH136" s="0"/>
      <c r="CSI136" s="0"/>
      <c r="CSJ136" s="0"/>
      <c r="CSK136" s="0"/>
      <c r="CSL136" s="0"/>
      <c r="CSM136" s="0"/>
      <c r="CSN136" s="0"/>
      <c r="CSO136" s="0"/>
      <c r="CSP136" s="0"/>
      <c r="CSQ136" s="0"/>
      <c r="CSR136" s="0"/>
      <c r="CSS136" s="0"/>
      <c r="CST136" s="0"/>
      <c r="CSU136" s="0"/>
      <c r="CSV136" s="0"/>
      <c r="CSW136" s="0"/>
      <c r="CSX136" s="0"/>
      <c r="CSY136" s="0"/>
      <c r="CSZ136" s="0"/>
      <c r="CTA136" s="0"/>
      <c r="CTB136" s="0"/>
      <c r="CTC136" s="0"/>
      <c r="CTD136" s="0"/>
      <c r="CTE136" s="0"/>
      <c r="CTF136" s="0"/>
      <c r="CTG136" s="0"/>
      <c r="CTH136" s="0"/>
      <c r="CTI136" s="0"/>
      <c r="CTJ136" s="0"/>
      <c r="CTK136" s="0"/>
      <c r="CTL136" s="0"/>
      <c r="CTM136" s="0"/>
      <c r="CTN136" s="0"/>
      <c r="CTO136" s="0"/>
      <c r="CTP136" s="0"/>
      <c r="CTQ136" s="0"/>
      <c r="CTR136" s="0"/>
      <c r="CTS136" s="0"/>
      <c r="CTT136" s="0"/>
      <c r="CTU136" s="0"/>
      <c r="CTV136" s="0"/>
      <c r="CTW136" s="0"/>
      <c r="CTX136" s="0"/>
      <c r="CTY136" s="0"/>
      <c r="CTZ136" s="0"/>
      <c r="CUA136" s="0"/>
      <c r="CUB136" s="0"/>
      <c r="CUC136" s="0"/>
      <c r="CUD136" s="0"/>
      <c r="CUE136" s="0"/>
      <c r="CUF136" s="0"/>
      <c r="CUG136" s="0"/>
      <c r="CUH136" s="0"/>
      <c r="CUI136" s="0"/>
      <c r="CUJ136" s="0"/>
      <c r="CUK136" s="0"/>
      <c r="CUL136" s="0"/>
      <c r="CUM136" s="0"/>
      <c r="CUN136" s="0"/>
      <c r="CUO136" s="0"/>
      <c r="CUP136" s="0"/>
      <c r="CUQ136" s="0"/>
      <c r="CUR136" s="0"/>
      <c r="CUS136" s="0"/>
      <c r="CUT136" s="0"/>
      <c r="CUU136" s="0"/>
      <c r="CUV136" s="0"/>
      <c r="CUW136" s="0"/>
      <c r="CUX136" s="0"/>
      <c r="CUY136" s="0"/>
      <c r="CUZ136" s="0"/>
      <c r="CVA136" s="0"/>
      <c r="CVB136" s="0"/>
      <c r="CVC136" s="0"/>
      <c r="CVD136" s="0"/>
      <c r="CVE136" s="0"/>
      <c r="CVF136" s="0"/>
      <c r="CVG136" s="0"/>
      <c r="CVH136" s="0"/>
      <c r="CVI136" s="0"/>
      <c r="CVJ136" s="0"/>
      <c r="CVK136" s="0"/>
      <c r="CVL136" s="0"/>
      <c r="CVM136" s="0"/>
      <c r="CVN136" s="0"/>
      <c r="CVO136" s="0"/>
      <c r="CVP136" s="0"/>
      <c r="CVQ136" s="0"/>
      <c r="CVR136" s="0"/>
      <c r="CVS136" s="0"/>
      <c r="CVT136" s="0"/>
      <c r="CVU136" s="0"/>
      <c r="CVV136" s="0"/>
      <c r="CVW136" s="0"/>
      <c r="CVX136" s="0"/>
      <c r="CVY136" s="0"/>
      <c r="CVZ136" s="0"/>
      <c r="CWA136" s="0"/>
      <c r="CWB136" s="0"/>
      <c r="CWC136" s="0"/>
      <c r="CWD136" s="0"/>
      <c r="CWE136" s="0"/>
      <c r="CWF136" s="0"/>
      <c r="CWG136" s="0"/>
      <c r="CWH136" s="0"/>
      <c r="CWI136" s="0"/>
      <c r="CWJ136" s="0"/>
      <c r="CWK136" s="0"/>
      <c r="CWL136" s="0"/>
      <c r="CWM136" s="0"/>
      <c r="CWN136" s="0"/>
      <c r="CWO136" s="0"/>
      <c r="CWP136" s="0"/>
      <c r="CWQ136" s="0"/>
      <c r="CWR136" s="0"/>
      <c r="CWS136" s="0"/>
      <c r="CWT136" s="0"/>
      <c r="CWU136" s="0"/>
      <c r="CWV136" s="0"/>
      <c r="CWW136" s="0"/>
      <c r="CWX136" s="0"/>
      <c r="CWY136" s="0"/>
      <c r="CWZ136" s="0"/>
      <c r="CXA136" s="0"/>
      <c r="CXB136" s="0"/>
      <c r="CXC136" s="0"/>
      <c r="CXD136" s="0"/>
      <c r="CXE136" s="0"/>
      <c r="CXF136" s="0"/>
      <c r="CXG136" s="0"/>
      <c r="CXH136" s="0"/>
      <c r="CXI136" s="0"/>
      <c r="CXJ136" s="0"/>
      <c r="CXK136" s="0"/>
      <c r="CXL136" s="0"/>
      <c r="CXM136" s="0"/>
      <c r="CXN136" s="0"/>
      <c r="CXO136" s="0"/>
      <c r="CXP136" s="0"/>
      <c r="CXQ136" s="0"/>
      <c r="CXR136" s="0"/>
      <c r="CXS136" s="0"/>
      <c r="CXT136" s="0"/>
      <c r="CXU136" s="0"/>
      <c r="CXV136" s="0"/>
      <c r="CXW136" s="0"/>
      <c r="CXX136" s="0"/>
      <c r="CXY136" s="0"/>
      <c r="CXZ136" s="0"/>
      <c r="CYA136" s="0"/>
      <c r="CYB136" s="0"/>
      <c r="CYC136" s="0"/>
      <c r="CYD136" s="0"/>
      <c r="CYE136" s="0"/>
      <c r="CYF136" s="0"/>
      <c r="CYG136" s="0"/>
      <c r="CYH136" s="0"/>
      <c r="CYI136" s="0"/>
      <c r="CYJ136" s="0"/>
      <c r="CYK136" s="0"/>
      <c r="CYL136" s="0"/>
      <c r="CYM136" s="0"/>
      <c r="CYN136" s="0"/>
      <c r="CYO136" s="0"/>
      <c r="CYP136" s="0"/>
      <c r="CYQ136" s="0"/>
      <c r="CYR136" s="0"/>
      <c r="CYS136" s="0"/>
      <c r="CYT136" s="0"/>
      <c r="CYU136" s="0"/>
      <c r="CYV136" s="0"/>
      <c r="CYW136" s="0"/>
      <c r="CYX136" s="0"/>
      <c r="CYY136" s="0"/>
      <c r="CYZ136" s="0"/>
      <c r="CZA136" s="0"/>
      <c r="CZB136" s="0"/>
      <c r="CZC136" s="0"/>
      <c r="CZD136" s="0"/>
      <c r="CZE136" s="0"/>
      <c r="CZF136" s="0"/>
      <c r="CZG136" s="0"/>
      <c r="CZH136" s="0"/>
      <c r="CZI136" s="0"/>
      <c r="CZJ136" s="0"/>
      <c r="CZK136" s="0"/>
      <c r="CZL136" s="0"/>
      <c r="CZM136" s="0"/>
      <c r="CZN136" s="0"/>
      <c r="CZO136" s="0"/>
      <c r="CZP136" s="0"/>
      <c r="CZQ136" s="0"/>
      <c r="CZR136" s="0"/>
      <c r="CZS136" s="0"/>
      <c r="CZT136" s="0"/>
      <c r="CZU136" s="0"/>
      <c r="CZV136" s="0"/>
      <c r="CZW136" s="0"/>
      <c r="CZX136" s="0"/>
      <c r="CZY136" s="0"/>
      <c r="CZZ136" s="0"/>
      <c r="DAA136" s="0"/>
      <c r="DAB136" s="0"/>
      <c r="DAC136" s="0"/>
      <c r="DAD136" s="0"/>
      <c r="DAE136" s="0"/>
      <c r="DAF136" s="0"/>
      <c r="DAG136" s="0"/>
      <c r="DAH136" s="0"/>
      <c r="DAI136" s="0"/>
      <c r="DAJ136" s="0"/>
      <c r="DAK136" s="0"/>
      <c r="DAL136" s="0"/>
      <c r="DAM136" s="0"/>
      <c r="DAN136" s="0"/>
      <c r="DAO136" s="0"/>
      <c r="DAP136" s="0"/>
      <c r="DAQ136" s="0"/>
      <c r="DAR136" s="0"/>
      <c r="DAS136" s="0"/>
      <c r="DAT136" s="0"/>
      <c r="DAU136" s="0"/>
      <c r="DAV136" s="0"/>
      <c r="DAW136" s="0"/>
      <c r="DAX136" s="0"/>
      <c r="DAY136" s="0"/>
      <c r="DAZ136" s="0"/>
      <c r="DBA136" s="0"/>
      <c r="DBB136" s="0"/>
      <c r="DBC136" s="0"/>
      <c r="DBD136" s="0"/>
      <c r="DBE136" s="0"/>
      <c r="DBF136" s="0"/>
      <c r="DBG136" s="0"/>
      <c r="DBH136" s="0"/>
      <c r="DBI136" s="0"/>
      <c r="DBJ136" s="0"/>
      <c r="DBK136" s="0"/>
      <c r="DBL136" s="0"/>
      <c r="DBM136" s="0"/>
      <c r="DBN136" s="0"/>
      <c r="DBO136" s="0"/>
      <c r="DBP136" s="0"/>
      <c r="DBQ136" s="0"/>
      <c r="DBR136" s="0"/>
      <c r="DBS136" s="0"/>
      <c r="DBT136" s="0"/>
      <c r="DBU136" s="0"/>
      <c r="DBV136" s="0"/>
      <c r="DBW136" s="0"/>
      <c r="DBX136" s="0"/>
      <c r="DBY136" s="0"/>
      <c r="DBZ136" s="0"/>
      <c r="DCA136" s="0"/>
      <c r="DCB136" s="0"/>
      <c r="DCC136" s="0"/>
      <c r="DCD136" s="0"/>
      <c r="DCE136" s="0"/>
      <c r="DCF136" s="0"/>
      <c r="DCG136" s="0"/>
      <c r="DCH136" s="0"/>
      <c r="DCI136" s="0"/>
      <c r="DCJ136" s="0"/>
      <c r="DCK136" s="0"/>
      <c r="DCL136" s="0"/>
      <c r="DCM136" s="0"/>
      <c r="DCN136" s="0"/>
      <c r="DCO136" s="0"/>
      <c r="DCP136" s="0"/>
      <c r="DCQ136" s="0"/>
      <c r="DCR136" s="0"/>
      <c r="DCS136" s="0"/>
      <c r="DCT136" s="0"/>
      <c r="DCU136" s="0"/>
      <c r="DCV136" s="0"/>
      <c r="DCW136" s="0"/>
      <c r="DCX136" s="0"/>
      <c r="DCY136" s="0"/>
      <c r="DCZ136" s="0"/>
      <c r="DDA136" s="0"/>
      <c r="DDB136" s="0"/>
      <c r="DDC136" s="0"/>
      <c r="DDD136" s="0"/>
      <c r="DDE136" s="0"/>
      <c r="DDF136" s="0"/>
      <c r="DDG136" s="0"/>
      <c r="DDH136" s="0"/>
      <c r="DDI136" s="0"/>
      <c r="DDJ136" s="0"/>
      <c r="DDK136" s="0"/>
      <c r="DDL136" s="0"/>
      <c r="DDM136" s="0"/>
      <c r="DDN136" s="0"/>
      <c r="DDO136" s="0"/>
      <c r="DDP136" s="0"/>
      <c r="DDQ136" s="0"/>
      <c r="DDR136" s="0"/>
      <c r="DDS136" s="0"/>
      <c r="DDT136" s="0"/>
      <c r="DDU136" s="0"/>
      <c r="DDV136" s="0"/>
      <c r="DDW136" s="0"/>
      <c r="DDX136" s="0"/>
      <c r="DDY136" s="0"/>
      <c r="DDZ136" s="0"/>
      <c r="DEA136" s="0"/>
      <c r="DEB136" s="0"/>
      <c r="DEC136" s="0"/>
      <c r="DED136" s="0"/>
      <c r="DEE136" s="0"/>
      <c r="DEF136" s="0"/>
      <c r="DEG136" s="0"/>
      <c r="DEH136" s="0"/>
      <c r="DEI136" s="0"/>
      <c r="DEJ136" s="0"/>
      <c r="DEK136" s="0"/>
      <c r="DEL136" s="0"/>
      <c r="DEM136" s="0"/>
      <c r="DEN136" s="0"/>
      <c r="DEO136" s="0"/>
      <c r="DEP136" s="0"/>
      <c r="DEQ136" s="0"/>
      <c r="DER136" s="0"/>
      <c r="DES136" s="0"/>
      <c r="DET136" s="0"/>
      <c r="DEU136" s="0"/>
      <c r="DEV136" s="0"/>
      <c r="DEW136" s="0"/>
      <c r="DEX136" s="0"/>
      <c r="DEY136" s="0"/>
      <c r="DEZ136" s="0"/>
      <c r="DFA136" s="0"/>
      <c r="DFB136" s="0"/>
      <c r="DFC136" s="0"/>
      <c r="DFD136" s="0"/>
      <c r="DFE136" s="0"/>
      <c r="DFF136" s="0"/>
      <c r="DFG136" s="0"/>
      <c r="DFH136" s="0"/>
      <c r="DFI136" s="0"/>
      <c r="DFJ136" s="0"/>
      <c r="DFK136" s="0"/>
      <c r="DFL136" s="0"/>
      <c r="DFM136" s="0"/>
      <c r="DFN136" s="0"/>
      <c r="DFO136" s="0"/>
      <c r="DFP136" s="0"/>
      <c r="DFQ136" s="0"/>
      <c r="DFR136" s="0"/>
      <c r="DFS136" s="0"/>
      <c r="DFT136" s="0"/>
      <c r="DFU136" s="0"/>
      <c r="DFV136" s="0"/>
      <c r="DFW136" s="0"/>
      <c r="DFX136" s="0"/>
      <c r="DFY136" s="0"/>
      <c r="DFZ136" s="0"/>
      <c r="DGA136" s="0"/>
      <c r="DGB136" s="0"/>
      <c r="DGC136" s="0"/>
      <c r="DGD136" s="0"/>
      <c r="DGE136" s="0"/>
      <c r="DGF136" s="0"/>
      <c r="DGG136" s="0"/>
      <c r="DGH136" s="0"/>
      <c r="DGI136" s="0"/>
      <c r="DGJ136" s="0"/>
      <c r="DGK136" s="0"/>
      <c r="DGL136" s="0"/>
      <c r="DGM136" s="0"/>
      <c r="DGN136" s="0"/>
      <c r="DGO136" s="0"/>
      <c r="DGP136" s="0"/>
      <c r="DGQ136" s="0"/>
      <c r="DGR136" s="0"/>
      <c r="DGS136" s="0"/>
      <c r="DGT136" s="0"/>
      <c r="DGU136" s="0"/>
      <c r="DGV136" s="0"/>
      <c r="DGW136" s="0"/>
      <c r="DGX136" s="0"/>
      <c r="DGY136" s="0"/>
      <c r="DGZ136" s="0"/>
      <c r="DHA136" s="0"/>
      <c r="DHB136" s="0"/>
      <c r="DHC136" s="0"/>
      <c r="DHD136" s="0"/>
      <c r="DHE136" s="0"/>
      <c r="DHF136" s="0"/>
      <c r="DHG136" s="0"/>
      <c r="DHH136" s="0"/>
      <c r="DHI136" s="0"/>
      <c r="DHJ136" s="0"/>
      <c r="DHK136" s="0"/>
      <c r="DHL136" s="0"/>
      <c r="DHM136" s="0"/>
      <c r="DHN136" s="0"/>
      <c r="DHO136" s="0"/>
      <c r="DHP136" s="0"/>
      <c r="DHQ136" s="0"/>
      <c r="DHR136" s="0"/>
      <c r="DHS136" s="0"/>
      <c r="DHT136" s="0"/>
      <c r="DHU136" s="0"/>
      <c r="DHV136" s="0"/>
      <c r="DHW136" s="0"/>
      <c r="DHX136" s="0"/>
      <c r="DHY136" s="0"/>
      <c r="DHZ136" s="0"/>
      <c r="DIA136" s="0"/>
      <c r="DIB136" s="0"/>
      <c r="DIC136" s="0"/>
      <c r="DID136" s="0"/>
      <c r="DIE136" s="0"/>
      <c r="DIF136" s="0"/>
      <c r="DIG136" s="0"/>
      <c r="DIH136" s="0"/>
      <c r="DII136" s="0"/>
      <c r="DIJ136" s="0"/>
      <c r="DIK136" s="0"/>
      <c r="DIL136" s="0"/>
      <c r="DIM136" s="0"/>
      <c r="DIN136" s="0"/>
      <c r="DIO136" s="0"/>
      <c r="DIP136" s="0"/>
      <c r="DIQ136" s="0"/>
      <c r="DIR136" s="0"/>
      <c r="DIS136" s="0"/>
      <c r="DIT136" s="0"/>
      <c r="DIU136" s="0"/>
      <c r="DIV136" s="0"/>
      <c r="DIW136" s="0"/>
      <c r="DIX136" s="0"/>
      <c r="DIY136" s="0"/>
      <c r="DIZ136" s="0"/>
      <c r="DJA136" s="0"/>
      <c r="DJB136" s="0"/>
      <c r="DJC136" s="0"/>
      <c r="DJD136" s="0"/>
      <c r="DJE136" s="0"/>
      <c r="DJF136" s="0"/>
      <c r="DJG136" s="0"/>
      <c r="DJH136" s="0"/>
      <c r="DJI136" s="0"/>
      <c r="DJJ136" s="0"/>
      <c r="DJK136" s="0"/>
      <c r="DJL136" s="0"/>
      <c r="DJM136" s="0"/>
      <c r="DJN136" s="0"/>
      <c r="DJO136" s="0"/>
      <c r="DJP136" s="0"/>
      <c r="DJQ136" s="0"/>
      <c r="DJR136" s="0"/>
      <c r="DJS136" s="0"/>
      <c r="DJT136" s="0"/>
      <c r="DJU136" s="0"/>
      <c r="DJV136" s="0"/>
      <c r="DJW136" s="0"/>
      <c r="DJX136" s="0"/>
      <c r="DJY136" s="0"/>
      <c r="DJZ136" s="0"/>
      <c r="DKA136" s="0"/>
      <c r="DKB136" s="0"/>
      <c r="DKC136" s="0"/>
      <c r="DKD136" s="0"/>
      <c r="DKE136" s="0"/>
      <c r="DKF136" s="0"/>
      <c r="DKG136" s="0"/>
      <c r="DKH136" s="0"/>
      <c r="DKI136" s="0"/>
      <c r="DKJ136" s="0"/>
      <c r="DKK136" s="0"/>
      <c r="DKL136" s="0"/>
      <c r="DKM136" s="0"/>
      <c r="DKN136" s="0"/>
      <c r="DKO136" s="0"/>
      <c r="DKP136" s="0"/>
      <c r="DKQ136" s="0"/>
      <c r="DKR136" s="0"/>
      <c r="DKS136" s="0"/>
      <c r="DKT136" s="0"/>
      <c r="DKU136" s="0"/>
      <c r="DKV136" s="0"/>
      <c r="DKW136" s="0"/>
      <c r="DKX136" s="0"/>
      <c r="DKY136" s="0"/>
      <c r="DKZ136" s="0"/>
      <c r="DLA136" s="0"/>
      <c r="DLB136" s="0"/>
      <c r="DLC136" s="0"/>
      <c r="DLD136" s="0"/>
      <c r="DLE136" s="0"/>
      <c r="DLF136" s="0"/>
      <c r="DLG136" s="0"/>
      <c r="DLH136" s="0"/>
      <c r="DLI136" s="0"/>
      <c r="DLJ136" s="0"/>
      <c r="DLK136" s="0"/>
      <c r="DLL136" s="0"/>
      <c r="DLM136" s="0"/>
      <c r="DLN136" s="0"/>
      <c r="DLO136" s="0"/>
      <c r="DLP136" s="0"/>
      <c r="DLQ136" s="0"/>
      <c r="DLR136" s="0"/>
      <c r="DLS136" s="0"/>
      <c r="DLT136" s="0"/>
      <c r="DLU136" s="0"/>
      <c r="DLV136" s="0"/>
      <c r="DLW136" s="0"/>
      <c r="DLX136" s="0"/>
      <c r="DLY136" s="0"/>
      <c r="DLZ136" s="0"/>
      <c r="DMA136" s="0"/>
      <c r="DMB136" s="0"/>
      <c r="DMC136" s="0"/>
      <c r="DMD136" s="0"/>
      <c r="DME136" s="0"/>
      <c r="DMF136" s="0"/>
      <c r="DMG136" s="0"/>
      <c r="DMH136" s="0"/>
      <c r="DMI136" s="0"/>
      <c r="DMJ136" s="0"/>
      <c r="DMK136" s="0"/>
      <c r="DML136" s="0"/>
      <c r="DMM136" s="0"/>
      <c r="DMN136" s="0"/>
      <c r="DMO136" s="0"/>
      <c r="DMP136" s="0"/>
      <c r="DMQ136" s="0"/>
      <c r="DMR136" s="0"/>
      <c r="DMS136" s="0"/>
      <c r="DMT136" s="0"/>
      <c r="DMU136" s="0"/>
      <c r="DMV136" s="0"/>
      <c r="DMW136" s="0"/>
      <c r="DMX136" s="0"/>
      <c r="DMY136" s="0"/>
      <c r="DMZ136" s="0"/>
      <c r="DNA136" s="0"/>
      <c r="DNB136" s="0"/>
      <c r="DNC136" s="0"/>
      <c r="DND136" s="0"/>
      <c r="DNE136" s="0"/>
      <c r="DNF136" s="0"/>
      <c r="DNG136" s="0"/>
      <c r="DNH136" s="0"/>
      <c r="DNI136" s="0"/>
      <c r="DNJ136" s="0"/>
      <c r="DNK136" s="0"/>
      <c r="DNL136" s="0"/>
      <c r="DNM136" s="0"/>
      <c r="DNN136" s="0"/>
      <c r="DNO136" s="0"/>
      <c r="DNP136" s="0"/>
      <c r="DNQ136" s="0"/>
      <c r="DNR136" s="0"/>
      <c r="DNS136" s="0"/>
      <c r="DNT136" s="0"/>
      <c r="DNU136" s="0"/>
      <c r="DNV136" s="0"/>
      <c r="DNW136" s="0"/>
      <c r="DNX136" s="0"/>
      <c r="DNY136" s="0"/>
      <c r="DNZ136" s="0"/>
      <c r="DOA136" s="0"/>
      <c r="DOB136" s="0"/>
      <c r="DOC136" s="0"/>
      <c r="DOD136" s="0"/>
      <c r="DOE136" s="0"/>
      <c r="DOF136" s="0"/>
      <c r="DOG136" s="0"/>
      <c r="DOH136" s="0"/>
      <c r="DOI136" s="0"/>
      <c r="DOJ136" s="0"/>
      <c r="DOK136" s="0"/>
      <c r="DOL136" s="0"/>
      <c r="DOM136" s="0"/>
      <c r="DON136" s="0"/>
      <c r="DOO136" s="0"/>
      <c r="DOP136" s="0"/>
      <c r="DOQ136" s="0"/>
      <c r="DOR136" s="0"/>
      <c r="DOS136" s="0"/>
      <c r="DOT136" s="0"/>
      <c r="DOU136" s="0"/>
      <c r="DOV136" s="0"/>
      <c r="DOW136" s="0"/>
      <c r="DOX136" s="0"/>
      <c r="DOY136" s="0"/>
      <c r="DOZ136" s="0"/>
      <c r="DPA136" s="0"/>
      <c r="DPB136" s="0"/>
      <c r="DPC136" s="0"/>
      <c r="DPD136" s="0"/>
      <c r="DPE136" s="0"/>
      <c r="DPF136" s="0"/>
      <c r="DPG136" s="0"/>
      <c r="DPH136" s="0"/>
      <c r="DPI136" s="0"/>
      <c r="DPJ136" s="0"/>
      <c r="DPK136" s="0"/>
      <c r="DPL136" s="0"/>
      <c r="DPM136" s="0"/>
      <c r="DPN136" s="0"/>
      <c r="DPO136" s="0"/>
      <c r="DPP136" s="0"/>
      <c r="DPQ136" s="0"/>
      <c r="DPR136" s="0"/>
      <c r="DPS136" s="0"/>
      <c r="DPT136" s="0"/>
      <c r="DPU136" s="0"/>
      <c r="DPV136" s="0"/>
      <c r="DPW136" s="0"/>
      <c r="DPX136" s="0"/>
      <c r="DPY136" s="0"/>
      <c r="DPZ136" s="0"/>
      <c r="DQA136" s="0"/>
      <c r="DQB136" s="0"/>
      <c r="DQC136" s="0"/>
      <c r="DQD136" s="0"/>
      <c r="DQE136" s="0"/>
      <c r="DQF136" s="0"/>
      <c r="DQG136" s="0"/>
      <c r="DQH136" s="0"/>
      <c r="DQI136" s="0"/>
      <c r="DQJ136" s="0"/>
      <c r="DQK136" s="0"/>
      <c r="DQL136" s="0"/>
      <c r="DQM136" s="0"/>
      <c r="DQN136" s="0"/>
      <c r="DQO136" s="0"/>
      <c r="DQP136" s="0"/>
      <c r="DQQ136" s="0"/>
      <c r="DQR136" s="0"/>
      <c r="DQS136" s="0"/>
      <c r="DQT136" s="0"/>
      <c r="DQU136" s="0"/>
      <c r="DQV136" s="0"/>
      <c r="DQW136" s="0"/>
      <c r="DQX136" s="0"/>
      <c r="DQY136" s="0"/>
      <c r="DQZ136" s="0"/>
      <c r="DRA136" s="0"/>
      <c r="DRB136" s="0"/>
      <c r="DRC136" s="0"/>
      <c r="DRD136" s="0"/>
      <c r="DRE136" s="0"/>
      <c r="DRF136" s="0"/>
      <c r="DRG136" s="0"/>
      <c r="DRH136" s="0"/>
      <c r="DRI136" s="0"/>
      <c r="DRJ136" s="0"/>
      <c r="DRK136" s="0"/>
      <c r="DRL136" s="0"/>
      <c r="DRM136" s="0"/>
      <c r="DRN136" s="0"/>
      <c r="DRO136" s="0"/>
      <c r="DRP136" s="0"/>
      <c r="DRQ136" s="0"/>
      <c r="DRR136" s="0"/>
      <c r="DRS136" s="0"/>
      <c r="DRT136" s="0"/>
      <c r="DRU136" s="0"/>
      <c r="DRV136" s="0"/>
      <c r="DRW136" s="0"/>
      <c r="DRX136" s="0"/>
      <c r="DRY136" s="0"/>
      <c r="DRZ136" s="0"/>
      <c r="DSA136" s="0"/>
      <c r="DSB136" s="0"/>
      <c r="DSC136" s="0"/>
      <c r="DSD136" s="0"/>
      <c r="DSE136" s="0"/>
      <c r="DSF136" s="0"/>
      <c r="DSG136" s="0"/>
      <c r="DSH136" s="0"/>
      <c r="DSI136" s="0"/>
      <c r="DSJ136" s="0"/>
      <c r="DSK136" s="0"/>
      <c r="DSL136" s="0"/>
      <c r="DSM136" s="0"/>
      <c r="DSN136" s="0"/>
      <c r="DSO136" s="0"/>
      <c r="DSP136" s="0"/>
      <c r="DSQ136" s="0"/>
      <c r="DSR136" s="0"/>
      <c r="DSS136" s="0"/>
      <c r="DST136" s="0"/>
      <c r="DSU136" s="0"/>
      <c r="DSV136" s="0"/>
      <c r="DSW136" s="0"/>
      <c r="DSX136" s="0"/>
      <c r="DSY136" s="0"/>
      <c r="DSZ136" s="0"/>
      <c r="DTA136" s="0"/>
      <c r="DTB136" s="0"/>
      <c r="DTC136" s="0"/>
      <c r="DTD136" s="0"/>
      <c r="DTE136" s="0"/>
      <c r="DTF136" s="0"/>
      <c r="DTG136" s="0"/>
      <c r="DTH136" s="0"/>
      <c r="DTI136" s="0"/>
      <c r="DTJ136" s="0"/>
      <c r="DTK136" s="0"/>
      <c r="DTL136" s="0"/>
      <c r="DTM136" s="0"/>
      <c r="DTN136" s="0"/>
      <c r="DTO136" s="0"/>
      <c r="DTP136" s="0"/>
      <c r="DTQ136" s="0"/>
      <c r="DTR136" s="0"/>
      <c r="DTS136" s="0"/>
      <c r="DTT136" s="0"/>
      <c r="DTU136" s="0"/>
      <c r="DTV136" s="0"/>
      <c r="DTW136" s="0"/>
      <c r="DTX136" s="0"/>
      <c r="DTY136" s="0"/>
      <c r="DTZ136" s="0"/>
      <c r="DUA136" s="0"/>
      <c r="DUB136" s="0"/>
      <c r="DUC136" s="0"/>
      <c r="DUD136" s="0"/>
      <c r="DUE136" s="0"/>
      <c r="DUF136" s="0"/>
      <c r="DUG136" s="0"/>
      <c r="DUH136" s="0"/>
      <c r="DUI136" s="0"/>
      <c r="DUJ136" s="0"/>
      <c r="DUK136" s="0"/>
      <c r="DUL136" s="0"/>
      <c r="DUM136" s="0"/>
      <c r="DUN136" s="0"/>
      <c r="DUO136" s="0"/>
      <c r="DUP136" s="0"/>
      <c r="DUQ136" s="0"/>
      <c r="DUR136" s="0"/>
      <c r="DUS136" s="0"/>
      <c r="DUT136" s="0"/>
      <c r="DUU136" s="0"/>
      <c r="DUV136" s="0"/>
      <c r="DUW136" s="0"/>
      <c r="DUX136" s="0"/>
      <c r="DUY136" s="0"/>
      <c r="DUZ136" s="0"/>
      <c r="DVA136" s="0"/>
      <c r="DVB136" s="0"/>
      <c r="DVC136" s="0"/>
      <c r="DVD136" s="0"/>
      <c r="DVE136" s="0"/>
      <c r="DVF136" s="0"/>
      <c r="DVG136" s="0"/>
      <c r="DVH136" s="0"/>
      <c r="DVI136" s="0"/>
      <c r="DVJ136" s="0"/>
      <c r="DVK136" s="0"/>
      <c r="DVL136" s="0"/>
      <c r="DVM136" s="0"/>
      <c r="DVN136" s="0"/>
      <c r="DVO136" s="0"/>
      <c r="DVP136" s="0"/>
      <c r="DVQ136" s="0"/>
      <c r="DVR136" s="0"/>
      <c r="DVS136" s="0"/>
      <c r="DVT136" s="0"/>
      <c r="DVU136" s="0"/>
      <c r="DVV136" s="0"/>
      <c r="DVW136" s="0"/>
      <c r="DVX136" s="0"/>
      <c r="DVY136" s="0"/>
      <c r="DVZ136" s="0"/>
      <c r="DWA136" s="0"/>
      <c r="DWB136" s="0"/>
      <c r="DWC136" s="0"/>
      <c r="DWD136" s="0"/>
      <c r="DWE136" s="0"/>
      <c r="DWF136" s="0"/>
      <c r="DWG136" s="0"/>
      <c r="DWH136" s="0"/>
      <c r="DWI136" s="0"/>
      <c r="DWJ136" s="0"/>
      <c r="DWK136" s="0"/>
      <c r="DWL136" s="0"/>
      <c r="DWM136" s="0"/>
      <c r="DWN136" s="0"/>
      <c r="DWO136" s="0"/>
      <c r="DWP136" s="0"/>
      <c r="DWQ136" s="0"/>
      <c r="DWR136" s="0"/>
      <c r="DWS136" s="0"/>
      <c r="DWT136" s="0"/>
      <c r="DWU136" s="0"/>
      <c r="DWV136" s="0"/>
      <c r="DWW136" s="0"/>
      <c r="DWX136" s="0"/>
      <c r="DWY136" s="0"/>
      <c r="DWZ136" s="0"/>
      <c r="DXA136" s="0"/>
      <c r="DXB136" s="0"/>
      <c r="DXC136" s="0"/>
      <c r="DXD136" s="0"/>
      <c r="DXE136" s="0"/>
      <c r="DXF136" s="0"/>
      <c r="DXG136" s="0"/>
      <c r="DXH136" s="0"/>
      <c r="DXI136" s="0"/>
      <c r="DXJ136" s="0"/>
      <c r="DXK136" s="0"/>
      <c r="DXL136" s="0"/>
      <c r="DXM136" s="0"/>
      <c r="DXN136" s="0"/>
      <c r="DXO136" s="0"/>
      <c r="DXP136" s="0"/>
      <c r="DXQ136" s="0"/>
      <c r="DXR136" s="0"/>
      <c r="DXS136" s="0"/>
      <c r="DXT136" s="0"/>
      <c r="DXU136" s="0"/>
      <c r="DXV136" s="0"/>
      <c r="DXW136" s="0"/>
      <c r="DXX136" s="0"/>
      <c r="DXY136" s="0"/>
      <c r="DXZ136" s="0"/>
      <c r="DYA136" s="0"/>
      <c r="DYB136" s="0"/>
      <c r="DYC136" s="0"/>
      <c r="DYD136" s="0"/>
      <c r="DYE136" s="0"/>
      <c r="DYF136" s="0"/>
      <c r="DYG136" s="0"/>
      <c r="DYH136" s="0"/>
      <c r="DYI136" s="0"/>
      <c r="DYJ136" s="0"/>
      <c r="DYK136" s="0"/>
      <c r="DYL136" s="0"/>
      <c r="DYM136" s="0"/>
      <c r="DYN136" s="0"/>
      <c r="DYO136" s="0"/>
      <c r="DYP136" s="0"/>
      <c r="DYQ136" s="0"/>
      <c r="DYR136" s="0"/>
      <c r="DYS136" s="0"/>
      <c r="DYT136" s="0"/>
      <c r="DYU136" s="0"/>
      <c r="DYV136" s="0"/>
      <c r="DYW136" s="0"/>
      <c r="DYX136" s="0"/>
      <c r="DYY136" s="0"/>
      <c r="DYZ136" s="0"/>
      <c r="DZA136" s="0"/>
      <c r="DZB136" s="0"/>
      <c r="DZC136" s="0"/>
      <c r="DZD136" s="0"/>
      <c r="DZE136" s="0"/>
      <c r="DZF136" s="0"/>
      <c r="DZG136" s="0"/>
      <c r="DZH136" s="0"/>
      <c r="DZI136" s="0"/>
      <c r="DZJ136" s="0"/>
      <c r="DZK136" s="0"/>
      <c r="DZL136" s="0"/>
      <c r="DZM136" s="0"/>
      <c r="DZN136" s="0"/>
      <c r="DZO136" s="0"/>
      <c r="DZP136" s="0"/>
      <c r="DZQ136" s="0"/>
      <c r="DZR136" s="0"/>
      <c r="DZS136" s="0"/>
      <c r="DZT136" s="0"/>
      <c r="DZU136" s="0"/>
      <c r="DZV136" s="0"/>
      <c r="DZW136" s="0"/>
      <c r="DZX136" s="0"/>
      <c r="DZY136" s="0"/>
      <c r="DZZ136" s="0"/>
      <c r="EAA136" s="0"/>
      <c r="EAB136" s="0"/>
      <c r="EAC136" s="0"/>
      <c r="EAD136" s="0"/>
      <c r="EAE136" s="0"/>
      <c r="EAF136" s="0"/>
      <c r="EAG136" s="0"/>
      <c r="EAH136" s="0"/>
      <c r="EAI136" s="0"/>
      <c r="EAJ136" s="0"/>
      <c r="EAK136" s="0"/>
      <c r="EAL136" s="0"/>
      <c r="EAM136" s="0"/>
      <c r="EAN136" s="0"/>
      <c r="EAO136" s="0"/>
      <c r="EAP136" s="0"/>
      <c r="EAQ136" s="0"/>
      <c r="EAR136" s="0"/>
      <c r="EAS136" s="0"/>
      <c r="EAT136" s="0"/>
      <c r="EAU136" s="0"/>
      <c r="EAV136" s="0"/>
      <c r="EAW136" s="0"/>
      <c r="EAX136" s="0"/>
      <c r="EAY136" s="0"/>
      <c r="EAZ136" s="0"/>
      <c r="EBA136" s="0"/>
      <c r="EBB136" s="0"/>
      <c r="EBC136" s="0"/>
      <c r="EBD136" s="0"/>
      <c r="EBE136" s="0"/>
      <c r="EBF136" s="0"/>
      <c r="EBG136" s="0"/>
      <c r="EBH136" s="0"/>
      <c r="EBI136" s="0"/>
      <c r="EBJ136" s="0"/>
      <c r="EBK136" s="0"/>
      <c r="EBL136" s="0"/>
      <c r="EBM136" s="0"/>
      <c r="EBN136" s="0"/>
      <c r="EBO136" s="0"/>
      <c r="EBP136" s="0"/>
      <c r="EBQ136" s="0"/>
      <c r="EBR136" s="0"/>
      <c r="EBS136" s="0"/>
      <c r="EBT136" s="0"/>
      <c r="EBU136" s="0"/>
      <c r="EBV136" s="0"/>
      <c r="EBW136" s="0"/>
      <c r="EBX136" s="0"/>
      <c r="EBY136" s="0"/>
      <c r="EBZ136" s="0"/>
      <c r="ECA136" s="0"/>
      <c r="ECB136" s="0"/>
      <c r="ECC136" s="0"/>
      <c r="ECD136" s="0"/>
      <c r="ECE136" s="0"/>
      <c r="ECF136" s="0"/>
      <c r="ECG136" s="0"/>
      <c r="ECH136" s="0"/>
      <c r="ECI136" s="0"/>
      <c r="ECJ136" s="0"/>
      <c r="ECK136" s="0"/>
      <c r="ECL136" s="0"/>
      <c r="ECM136" s="0"/>
      <c r="ECN136" s="0"/>
      <c r="ECO136" s="0"/>
      <c r="ECP136" s="0"/>
      <c r="ECQ136" s="0"/>
      <c r="ECR136" s="0"/>
      <c r="ECS136" s="0"/>
      <c r="ECT136" s="0"/>
      <c r="ECU136" s="0"/>
      <c r="ECV136" s="0"/>
      <c r="ECW136" s="0"/>
      <c r="ECX136" s="0"/>
      <c r="ECY136" s="0"/>
      <c r="ECZ136" s="0"/>
      <c r="EDA136" s="0"/>
      <c r="EDB136" s="0"/>
      <c r="EDC136" s="0"/>
      <c r="EDD136" s="0"/>
      <c r="EDE136" s="0"/>
      <c r="EDF136" s="0"/>
      <c r="EDG136" s="0"/>
      <c r="EDH136" s="0"/>
      <c r="EDI136" s="0"/>
      <c r="EDJ136" s="0"/>
      <c r="EDK136" s="0"/>
      <c r="EDL136" s="0"/>
      <c r="EDM136" s="0"/>
      <c r="EDN136" s="0"/>
      <c r="EDO136" s="0"/>
      <c r="EDP136" s="0"/>
      <c r="EDQ136" s="0"/>
      <c r="EDR136" s="0"/>
      <c r="EDS136" s="0"/>
      <c r="EDT136" s="0"/>
      <c r="EDU136" s="0"/>
      <c r="EDV136" s="0"/>
      <c r="EDW136" s="0"/>
      <c r="EDX136" s="0"/>
      <c r="EDY136" s="0"/>
      <c r="EDZ136" s="0"/>
      <c r="EEA136" s="0"/>
      <c r="EEB136" s="0"/>
      <c r="EEC136" s="0"/>
      <c r="EED136" s="0"/>
      <c r="EEE136" s="0"/>
      <c r="EEF136" s="0"/>
      <c r="EEG136" s="0"/>
      <c r="EEH136" s="0"/>
      <c r="EEI136" s="0"/>
      <c r="EEJ136" s="0"/>
      <c r="EEK136" s="0"/>
      <c r="EEL136" s="0"/>
      <c r="EEM136" s="0"/>
      <c r="EEN136" s="0"/>
      <c r="EEO136" s="0"/>
      <c r="EEP136" s="0"/>
      <c r="EEQ136" s="0"/>
      <c r="EER136" s="0"/>
      <c r="EES136" s="0"/>
      <c r="EET136" s="0"/>
      <c r="EEU136" s="0"/>
      <c r="EEV136" s="0"/>
      <c r="EEW136" s="0"/>
      <c r="EEX136" s="0"/>
      <c r="EEY136" s="0"/>
      <c r="EEZ136" s="0"/>
      <c r="EFA136" s="0"/>
      <c r="EFB136" s="0"/>
      <c r="EFC136" s="0"/>
      <c r="EFD136" s="0"/>
      <c r="EFE136" s="0"/>
      <c r="EFF136" s="0"/>
      <c r="EFG136" s="0"/>
      <c r="EFH136" s="0"/>
      <c r="EFI136" s="0"/>
      <c r="EFJ136" s="0"/>
      <c r="EFK136" s="0"/>
      <c r="EFL136" s="0"/>
      <c r="EFM136" s="0"/>
      <c r="EFN136" s="0"/>
      <c r="EFO136" s="0"/>
      <c r="EFP136" s="0"/>
      <c r="EFQ136" s="0"/>
      <c r="EFR136" s="0"/>
      <c r="EFS136" s="0"/>
      <c r="EFT136" s="0"/>
      <c r="EFU136" s="0"/>
      <c r="EFV136" s="0"/>
      <c r="EFW136" s="0"/>
      <c r="EFX136" s="0"/>
      <c r="EFY136" s="0"/>
      <c r="EFZ136" s="0"/>
      <c r="EGA136" s="0"/>
      <c r="EGB136" s="0"/>
      <c r="EGC136" s="0"/>
      <c r="EGD136" s="0"/>
      <c r="EGE136" s="0"/>
      <c r="EGF136" s="0"/>
      <c r="EGG136" s="0"/>
      <c r="EGH136" s="0"/>
      <c r="EGI136" s="0"/>
      <c r="EGJ136" s="0"/>
      <c r="EGK136" s="0"/>
      <c r="EGL136" s="0"/>
      <c r="EGM136" s="0"/>
      <c r="EGN136" s="0"/>
      <c r="EGO136" s="0"/>
      <c r="EGP136" s="0"/>
      <c r="EGQ136" s="0"/>
      <c r="EGR136" s="0"/>
      <c r="EGS136" s="0"/>
      <c r="EGT136" s="0"/>
      <c r="EGU136" s="0"/>
      <c r="EGV136" s="0"/>
      <c r="EGW136" s="0"/>
      <c r="EGX136" s="0"/>
      <c r="EGY136" s="0"/>
      <c r="EGZ136" s="0"/>
      <c r="EHA136" s="0"/>
      <c r="EHB136" s="0"/>
      <c r="EHC136" s="0"/>
      <c r="EHD136" s="0"/>
      <c r="EHE136" s="0"/>
      <c r="EHF136" s="0"/>
      <c r="EHG136" s="0"/>
      <c r="EHH136" s="0"/>
      <c r="EHI136" s="0"/>
      <c r="EHJ136" s="0"/>
      <c r="EHK136" s="0"/>
      <c r="EHL136" s="0"/>
      <c r="EHM136" s="0"/>
      <c r="EHN136" s="0"/>
      <c r="EHO136" s="0"/>
      <c r="EHP136" s="0"/>
      <c r="EHQ136" s="0"/>
      <c r="EHR136" s="0"/>
      <c r="EHS136" s="0"/>
      <c r="EHT136" s="0"/>
      <c r="EHU136" s="0"/>
      <c r="EHV136" s="0"/>
      <c r="EHW136" s="0"/>
      <c r="EHX136" s="0"/>
      <c r="EHY136" s="0"/>
      <c r="EHZ136" s="0"/>
      <c r="EIA136" s="0"/>
      <c r="EIB136" s="0"/>
      <c r="EIC136" s="0"/>
      <c r="EID136" s="0"/>
      <c r="EIE136" s="0"/>
      <c r="EIF136" s="0"/>
      <c r="EIG136" s="0"/>
      <c r="EIH136" s="0"/>
      <c r="EII136" s="0"/>
      <c r="EIJ136" s="0"/>
      <c r="EIK136" s="0"/>
      <c r="EIL136" s="0"/>
      <c r="EIM136" s="0"/>
      <c r="EIN136" s="0"/>
      <c r="EIO136" s="0"/>
      <c r="EIP136" s="0"/>
      <c r="EIQ136" s="0"/>
      <c r="EIR136" s="0"/>
      <c r="EIS136" s="0"/>
      <c r="EIT136" s="0"/>
      <c r="EIU136" s="0"/>
      <c r="EIV136" s="0"/>
      <c r="EIW136" s="0"/>
      <c r="EIX136" s="0"/>
      <c r="EIY136" s="0"/>
      <c r="EIZ136" s="0"/>
      <c r="EJA136" s="0"/>
      <c r="EJB136" s="0"/>
      <c r="EJC136" s="0"/>
      <c r="EJD136" s="0"/>
      <c r="EJE136" s="0"/>
      <c r="EJF136" s="0"/>
      <c r="EJG136" s="0"/>
      <c r="EJH136" s="0"/>
      <c r="EJI136" s="0"/>
      <c r="EJJ136" s="0"/>
      <c r="EJK136" s="0"/>
      <c r="EJL136" s="0"/>
      <c r="EJM136" s="0"/>
      <c r="EJN136" s="0"/>
      <c r="EJO136" s="0"/>
      <c r="EJP136" s="0"/>
      <c r="EJQ136" s="0"/>
      <c r="EJR136" s="0"/>
      <c r="EJS136" s="0"/>
      <c r="EJT136" s="0"/>
      <c r="EJU136" s="0"/>
      <c r="EJV136" s="0"/>
      <c r="EJW136" s="0"/>
      <c r="EJX136" s="0"/>
      <c r="EJY136" s="0"/>
      <c r="EJZ136" s="0"/>
      <c r="EKA136" s="0"/>
      <c r="EKB136" s="0"/>
      <c r="EKC136" s="0"/>
      <c r="EKD136" s="0"/>
      <c r="EKE136" s="0"/>
      <c r="EKF136" s="0"/>
      <c r="EKG136" s="0"/>
      <c r="EKH136" s="0"/>
      <c r="EKI136" s="0"/>
      <c r="EKJ136" s="0"/>
      <c r="EKK136" s="0"/>
      <c r="EKL136" s="0"/>
      <c r="EKM136" s="0"/>
      <c r="EKN136" s="0"/>
      <c r="EKO136" s="0"/>
      <c r="EKP136" s="0"/>
      <c r="EKQ136" s="0"/>
      <c r="EKR136" s="0"/>
      <c r="EKS136" s="0"/>
      <c r="EKT136" s="0"/>
      <c r="EKU136" s="0"/>
      <c r="EKV136" s="0"/>
      <c r="EKW136" s="0"/>
      <c r="EKX136" s="0"/>
      <c r="EKY136" s="0"/>
      <c r="EKZ136" s="0"/>
      <c r="ELA136" s="0"/>
      <c r="ELB136" s="0"/>
      <c r="ELC136" s="0"/>
      <c r="ELD136" s="0"/>
      <c r="ELE136" s="0"/>
      <c r="ELF136" s="0"/>
      <c r="ELG136" s="0"/>
      <c r="ELH136" s="0"/>
      <c r="ELI136" s="0"/>
      <c r="ELJ136" s="0"/>
      <c r="ELK136" s="0"/>
      <c r="ELL136" s="0"/>
      <c r="ELM136" s="0"/>
      <c r="ELN136" s="0"/>
      <c r="ELO136" s="0"/>
      <c r="ELP136" s="0"/>
      <c r="ELQ136" s="0"/>
      <c r="ELR136" s="0"/>
      <c r="ELS136" s="0"/>
      <c r="ELT136" s="0"/>
      <c r="ELU136" s="0"/>
      <c r="ELV136" s="0"/>
      <c r="ELW136" s="0"/>
      <c r="ELX136" s="0"/>
      <c r="ELY136" s="0"/>
      <c r="ELZ136" s="0"/>
      <c r="EMA136" s="0"/>
      <c r="EMB136" s="0"/>
      <c r="EMC136" s="0"/>
      <c r="EMD136" s="0"/>
      <c r="EME136" s="0"/>
      <c r="EMF136" s="0"/>
      <c r="EMG136" s="0"/>
      <c r="EMH136" s="0"/>
      <c r="EMI136" s="0"/>
      <c r="EMJ136" s="0"/>
      <c r="EMK136" s="0"/>
      <c r="EML136" s="0"/>
      <c r="EMM136" s="0"/>
      <c r="EMN136" s="0"/>
      <c r="EMO136" s="0"/>
      <c r="EMP136" s="0"/>
      <c r="EMQ136" s="0"/>
      <c r="EMR136" s="0"/>
      <c r="EMS136" s="0"/>
      <c r="EMT136" s="0"/>
      <c r="EMU136" s="0"/>
      <c r="EMV136" s="0"/>
      <c r="EMW136" s="0"/>
      <c r="EMX136" s="0"/>
      <c r="EMY136" s="0"/>
      <c r="EMZ136" s="0"/>
      <c r="ENA136" s="0"/>
      <c r="ENB136" s="0"/>
      <c r="ENC136" s="0"/>
      <c r="END136" s="0"/>
      <c r="ENE136" s="0"/>
      <c r="ENF136" s="0"/>
      <c r="ENG136" s="0"/>
      <c r="ENH136" s="0"/>
      <c r="ENI136" s="0"/>
      <c r="ENJ136" s="0"/>
      <c r="ENK136" s="0"/>
      <c r="ENL136" s="0"/>
      <c r="ENM136" s="0"/>
      <c r="ENN136" s="0"/>
      <c r="ENO136" s="0"/>
      <c r="ENP136" s="0"/>
      <c r="ENQ136" s="0"/>
      <c r="ENR136" s="0"/>
      <c r="ENS136" s="0"/>
      <c r="ENT136" s="0"/>
      <c r="ENU136" s="0"/>
      <c r="ENV136" s="0"/>
      <c r="ENW136" s="0"/>
      <c r="ENX136" s="0"/>
      <c r="ENY136" s="0"/>
      <c r="ENZ136" s="0"/>
      <c r="EOA136" s="0"/>
      <c r="EOB136" s="0"/>
      <c r="EOC136" s="0"/>
      <c r="EOD136" s="0"/>
      <c r="EOE136" s="0"/>
      <c r="EOF136" s="0"/>
      <c r="EOG136" s="0"/>
      <c r="EOH136" s="0"/>
      <c r="EOI136" s="0"/>
      <c r="EOJ136" s="0"/>
      <c r="EOK136" s="0"/>
      <c r="EOL136" s="0"/>
      <c r="EOM136" s="0"/>
      <c r="EON136" s="0"/>
      <c r="EOO136" s="0"/>
      <c r="EOP136" s="0"/>
      <c r="EOQ136" s="0"/>
      <c r="EOR136" s="0"/>
      <c r="EOS136" s="0"/>
      <c r="EOT136" s="0"/>
      <c r="EOU136" s="0"/>
      <c r="EOV136" s="0"/>
      <c r="EOW136" s="0"/>
      <c r="EOX136" s="0"/>
      <c r="EOY136" s="0"/>
      <c r="EOZ136" s="0"/>
      <c r="EPA136" s="0"/>
      <c r="EPB136" s="0"/>
      <c r="EPC136" s="0"/>
      <c r="EPD136" s="0"/>
      <c r="EPE136" s="0"/>
      <c r="EPF136" s="0"/>
      <c r="EPG136" s="0"/>
      <c r="EPH136" s="0"/>
      <c r="EPI136" s="0"/>
      <c r="EPJ136" s="0"/>
      <c r="EPK136" s="0"/>
      <c r="EPL136" s="0"/>
      <c r="EPM136" s="0"/>
      <c r="EPN136" s="0"/>
      <c r="EPO136" s="0"/>
      <c r="EPP136" s="0"/>
      <c r="EPQ136" s="0"/>
      <c r="EPR136" s="0"/>
      <c r="EPS136" s="0"/>
      <c r="EPT136" s="0"/>
      <c r="EPU136" s="0"/>
      <c r="EPV136" s="0"/>
      <c r="EPW136" s="0"/>
      <c r="EPX136" s="0"/>
      <c r="EPY136" s="0"/>
      <c r="EPZ136" s="0"/>
      <c r="EQA136" s="0"/>
      <c r="EQB136" s="0"/>
      <c r="EQC136" s="0"/>
      <c r="EQD136" s="0"/>
      <c r="EQE136" s="0"/>
      <c r="EQF136" s="0"/>
      <c r="EQG136" s="0"/>
      <c r="EQH136" s="0"/>
      <c r="EQI136" s="0"/>
      <c r="EQJ136" s="0"/>
      <c r="EQK136" s="0"/>
      <c r="EQL136" s="0"/>
      <c r="EQM136" s="0"/>
      <c r="EQN136" s="0"/>
      <c r="EQO136" s="0"/>
      <c r="EQP136" s="0"/>
      <c r="EQQ136" s="0"/>
      <c r="EQR136" s="0"/>
      <c r="EQS136" s="0"/>
      <c r="EQT136" s="0"/>
      <c r="EQU136" s="0"/>
      <c r="EQV136" s="0"/>
      <c r="EQW136" s="0"/>
      <c r="EQX136" s="0"/>
      <c r="EQY136" s="0"/>
      <c r="EQZ136" s="0"/>
      <c r="ERA136" s="0"/>
      <c r="ERB136" s="0"/>
      <c r="ERC136" s="0"/>
      <c r="ERD136" s="0"/>
      <c r="ERE136" s="0"/>
      <c r="ERF136" s="0"/>
      <c r="ERG136" s="0"/>
      <c r="ERH136" s="0"/>
      <c r="ERI136" s="0"/>
      <c r="ERJ136" s="0"/>
      <c r="ERK136" s="0"/>
      <c r="ERL136" s="0"/>
      <c r="ERM136" s="0"/>
      <c r="ERN136" s="0"/>
      <c r="ERO136" s="0"/>
      <c r="ERP136" s="0"/>
      <c r="ERQ136" s="0"/>
      <c r="ERR136" s="0"/>
      <c r="ERS136" s="0"/>
      <c r="ERT136" s="0"/>
      <c r="ERU136" s="0"/>
      <c r="ERV136" s="0"/>
      <c r="ERW136" s="0"/>
      <c r="ERX136" s="0"/>
      <c r="ERY136" s="0"/>
      <c r="ERZ136" s="0"/>
      <c r="ESA136" s="0"/>
      <c r="ESB136" s="0"/>
      <c r="ESC136" s="0"/>
      <c r="ESD136" s="0"/>
      <c r="ESE136" s="0"/>
      <c r="ESF136" s="0"/>
      <c r="ESG136" s="0"/>
      <c r="ESH136" s="0"/>
      <c r="ESI136" s="0"/>
      <c r="ESJ136" s="0"/>
      <c r="ESK136" s="0"/>
      <c r="ESL136" s="0"/>
      <c r="ESM136" s="0"/>
      <c r="ESN136" s="0"/>
      <c r="ESO136" s="0"/>
      <c r="ESP136" s="0"/>
      <c r="ESQ136" s="0"/>
      <c r="ESR136" s="0"/>
      <c r="ESS136" s="0"/>
      <c r="EST136" s="0"/>
      <c r="ESU136" s="0"/>
      <c r="ESV136" s="0"/>
      <c r="ESW136" s="0"/>
      <c r="ESX136" s="0"/>
      <c r="ESY136" s="0"/>
      <c r="ESZ136" s="0"/>
      <c r="ETA136" s="0"/>
      <c r="ETB136" s="0"/>
      <c r="ETC136" s="0"/>
      <c r="ETD136" s="0"/>
      <c r="ETE136" s="0"/>
      <c r="ETF136" s="0"/>
      <c r="ETG136" s="0"/>
      <c r="ETH136" s="0"/>
      <c r="ETI136" s="0"/>
      <c r="ETJ136" s="0"/>
      <c r="ETK136" s="0"/>
      <c r="ETL136" s="0"/>
      <c r="ETM136" s="0"/>
      <c r="ETN136" s="0"/>
      <c r="ETO136" s="0"/>
      <c r="ETP136" s="0"/>
      <c r="ETQ136" s="0"/>
      <c r="ETR136" s="0"/>
      <c r="ETS136" s="0"/>
      <c r="ETT136" s="0"/>
      <c r="ETU136" s="0"/>
      <c r="ETV136" s="0"/>
      <c r="ETW136" s="0"/>
      <c r="ETX136" s="0"/>
      <c r="ETY136" s="0"/>
      <c r="ETZ136" s="0"/>
      <c r="EUA136" s="0"/>
      <c r="EUB136" s="0"/>
      <c r="EUC136" s="0"/>
      <c r="EUD136" s="0"/>
      <c r="EUE136" s="0"/>
      <c r="EUF136" s="0"/>
      <c r="EUG136" s="0"/>
      <c r="EUH136" s="0"/>
      <c r="EUI136" s="0"/>
      <c r="EUJ136" s="0"/>
      <c r="EUK136" s="0"/>
      <c r="EUL136" s="0"/>
      <c r="EUM136" s="0"/>
      <c r="EUN136" s="0"/>
      <c r="EUO136" s="0"/>
      <c r="EUP136" s="0"/>
      <c r="EUQ136" s="0"/>
      <c r="EUR136" s="0"/>
      <c r="EUS136" s="0"/>
      <c r="EUT136" s="0"/>
      <c r="EUU136" s="0"/>
      <c r="EUV136" s="0"/>
      <c r="EUW136" s="0"/>
      <c r="EUX136" s="0"/>
      <c r="EUY136" s="0"/>
      <c r="EUZ136" s="0"/>
      <c r="EVA136" s="0"/>
      <c r="EVB136" s="0"/>
      <c r="EVC136" s="0"/>
      <c r="EVD136" s="0"/>
      <c r="EVE136" s="0"/>
      <c r="EVF136" s="0"/>
      <c r="EVG136" s="0"/>
      <c r="EVH136" s="0"/>
      <c r="EVI136" s="0"/>
      <c r="EVJ136" s="0"/>
      <c r="EVK136" s="0"/>
      <c r="EVL136" s="0"/>
      <c r="EVM136" s="0"/>
      <c r="EVN136" s="0"/>
      <c r="EVO136" s="0"/>
      <c r="EVP136" s="0"/>
      <c r="EVQ136" s="0"/>
      <c r="EVR136" s="0"/>
      <c r="EVS136" s="0"/>
      <c r="EVT136" s="0"/>
      <c r="EVU136" s="0"/>
      <c r="EVV136" s="0"/>
      <c r="EVW136" s="0"/>
      <c r="EVX136" s="0"/>
      <c r="EVY136" s="0"/>
      <c r="EVZ136" s="0"/>
      <c r="EWA136" s="0"/>
      <c r="EWB136" s="0"/>
      <c r="EWC136" s="0"/>
      <c r="EWD136" s="0"/>
      <c r="EWE136" s="0"/>
      <c r="EWF136" s="0"/>
      <c r="EWG136" s="0"/>
      <c r="EWH136" s="0"/>
      <c r="EWI136" s="0"/>
      <c r="EWJ136" s="0"/>
      <c r="EWK136" s="0"/>
      <c r="EWL136" s="0"/>
      <c r="EWM136" s="0"/>
      <c r="EWN136" s="0"/>
      <c r="EWO136" s="0"/>
      <c r="EWP136" s="0"/>
      <c r="EWQ136" s="0"/>
      <c r="EWR136" s="0"/>
      <c r="EWS136" s="0"/>
      <c r="EWT136" s="0"/>
      <c r="EWU136" s="0"/>
      <c r="EWV136" s="0"/>
      <c r="EWW136" s="0"/>
      <c r="EWX136" s="0"/>
      <c r="EWY136" s="0"/>
      <c r="EWZ136" s="0"/>
      <c r="EXA136" s="0"/>
      <c r="EXB136" s="0"/>
      <c r="EXC136" s="0"/>
      <c r="EXD136" s="0"/>
      <c r="EXE136" s="0"/>
      <c r="EXF136" s="0"/>
      <c r="EXG136" s="0"/>
      <c r="EXH136" s="0"/>
      <c r="EXI136" s="0"/>
      <c r="EXJ136" s="0"/>
      <c r="EXK136" s="0"/>
      <c r="EXL136" s="0"/>
      <c r="EXM136" s="0"/>
      <c r="EXN136" s="0"/>
      <c r="EXO136" s="0"/>
      <c r="EXP136" s="0"/>
      <c r="EXQ136" s="0"/>
      <c r="EXR136" s="0"/>
      <c r="EXS136" s="0"/>
      <c r="EXT136" s="0"/>
      <c r="EXU136" s="0"/>
      <c r="EXV136" s="0"/>
      <c r="EXW136" s="0"/>
      <c r="EXX136" s="0"/>
      <c r="EXY136" s="0"/>
      <c r="EXZ136" s="0"/>
      <c r="EYA136" s="0"/>
      <c r="EYB136" s="0"/>
      <c r="EYC136" s="0"/>
      <c r="EYD136" s="0"/>
      <c r="EYE136" s="0"/>
      <c r="EYF136" s="0"/>
      <c r="EYG136" s="0"/>
      <c r="EYH136" s="0"/>
      <c r="EYI136" s="0"/>
      <c r="EYJ136" s="0"/>
      <c r="EYK136" s="0"/>
      <c r="EYL136" s="0"/>
      <c r="EYM136" s="0"/>
      <c r="EYN136" s="0"/>
      <c r="EYO136" s="0"/>
      <c r="EYP136" s="0"/>
      <c r="EYQ136" s="0"/>
      <c r="EYR136" s="0"/>
      <c r="EYS136" s="0"/>
      <c r="EYT136" s="0"/>
      <c r="EYU136" s="0"/>
      <c r="EYV136" s="0"/>
      <c r="EYW136" s="0"/>
      <c r="EYX136" s="0"/>
      <c r="EYY136" s="0"/>
      <c r="EYZ136" s="0"/>
      <c r="EZA136" s="0"/>
      <c r="EZB136" s="0"/>
      <c r="EZC136" s="0"/>
      <c r="EZD136" s="0"/>
      <c r="EZE136" s="0"/>
      <c r="EZF136" s="0"/>
      <c r="EZG136" s="0"/>
      <c r="EZH136" s="0"/>
      <c r="EZI136" s="0"/>
      <c r="EZJ136" s="0"/>
      <c r="EZK136" s="0"/>
      <c r="EZL136" s="0"/>
      <c r="EZM136" s="0"/>
      <c r="EZN136" s="0"/>
      <c r="EZO136" s="0"/>
      <c r="EZP136" s="0"/>
      <c r="EZQ136" s="0"/>
      <c r="EZR136" s="0"/>
      <c r="EZS136" s="0"/>
      <c r="EZT136" s="0"/>
      <c r="EZU136" s="0"/>
      <c r="EZV136" s="0"/>
      <c r="EZW136" s="0"/>
      <c r="EZX136" s="0"/>
      <c r="EZY136" s="0"/>
      <c r="EZZ136" s="0"/>
      <c r="FAA136" s="0"/>
      <c r="FAB136" s="0"/>
      <c r="FAC136" s="0"/>
      <c r="FAD136" s="0"/>
      <c r="FAE136" s="0"/>
      <c r="FAF136" s="0"/>
      <c r="FAG136" s="0"/>
      <c r="FAH136" s="0"/>
      <c r="FAI136" s="0"/>
      <c r="FAJ136" s="0"/>
      <c r="FAK136" s="0"/>
      <c r="FAL136" s="0"/>
      <c r="FAM136" s="0"/>
      <c r="FAN136" s="0"/>
      <c r="FAO136" s="0"/>
      <c r="FAP136" s="0"/>
      <c r="FAQ136" s="0"/>
      <c r="FAR136" s="0"/>
      <c r="FAS136" s="0"/>
      <c r="FAT136" s="0"/>
      <c r="FAU136" s="0"/>
      <c r="FAV136" s="0"/>
      <c r="FAW136" s="0"/>
      <c r="FAX136" s="0"/>
      <c r="FAY136" s="0"/>
      <c r="FAZ136" s="0"/>
      <c r="FBA136" s="0"/>
      <c r="FBB136" s="0"/>
      <c r="FBC136" s="0"/>
      <c r="FBD136" s="0"/>
      <c r="FBE136" s="0"/>
      <c r="FBF136" s="0"/>
      <c r="FBG136" s="0"/>
      <c r="FBH136" s="0"/>
      <c r="FBI136" s="0"/>
      <c r="FBJ136" s="0"/>
      <c r="FBK136" s="0"/>
      <c r="FBL136" s="0"/>
      <c r="FBM136" s="0"/>
      <c r="FBN136" s="0"/>
      <c r="FBO136" s="0"/>
      <c r="FBP136" s="0"/>
      <c r="FBQ136" s="0"/>
      <c r="FBR136" s="0"/>
      <c r="FBS136" s="0"/>
      <c r="FBT136" s="0"/>
      <c r="FBU136" s="0"/>
      <c r="FBV136" s="0"/>
      <c r="FBW136" s="0"/>
      <c r="FBX136" s="0"/>
      <c r="FBY136" s="0"/>
      <c r="FBZ136" s="0"/>
      <c r="FCA136" s="0"/>
      <c r="FCB136" s="0"/>
      <c r="FCC136" s="0"/>
      <c r="FCD136" s="0"/>
      <c r="FCE136" s="0"/>
      <c r="FCF136" s="0"/>
      <c r="FCG136" s="0"/>
      <c r="FCH136" s="0"/>
      <c r="FCI136" s="0"/>
      <c r="FCJ136" s="0"/>
      <c r="FCK136" s="0"/>
      <c r="FCL136" s="0"/>
      <c r="FCM136" s="0"/>
      <c r="FCN136" s="0"/>
      <c r="FCO136" s="0"/>
      <c r="FCP136" s="0"/>
      <c r="FCQ136" s="0"/>
      <c r="FCR136" s="0"/>
      <c r="FCS136" s="0"/>
      <c r="FCT136" s="0"/>
      <c r="FCU136" s="0"/>
      <c r="FCV136" s="0"/>
      <c r="FCW136" s="0"/>
      <c r="FCX136" s="0"/>
      <c r="FCY136" s="0"/>
      <c r="FCZ136" s="0"/>
      <c r="FDA136" s="0"/>
      <c r="FDB136" s="0"/>
      <c r="FDC136" s="0"/>
      <c r="FDD136" s="0"/>
      <c r="FDE136" s="0"/>
      <c r="FDF136" s="0"/>
      <c r="FDG136" s="0"/>
      <c r="FDH136" s="0"/>
      <c r="FDI136" s="0"/>
      <c r="FDJ136" s="0"/>
      <c r="FDK136" s="0"/>
      <c r="FDL136" s="0"/>
      <c r="FDM136" s="0"/>
      <c r="FDN136" s="0"/>
      <c r="FDO136" s="0"/>
      <c r="FDP136" s="0"/>
      <c r="FDQ136" s="0"/>
      <c r="FDR136" s="0"/>
      <c r="FDS136" s="0"/>
      <c r="FDT136" s="0"/>
      <c r="FDU136" s="0"/>
      <c r="FDV136" s="0"/>
      <c r="FDW136" s="0"/>
      <c r="FDX136" s="0"/>
      <c r="FDY136" s="0"/>
      <c r="FDZ136" s="0"/>
      <c r="FEA136" s="0"/>
      <c r="FEB136" s="0"/>
      <c r="FEC136" s="0"/>
      <c r="FED136" s="0"/>
      <c r="FEE136" s="0"/>
      <c r="FEF136" s="0"/>
      <c r="FEG136" s="0"/>
      <c r="FEH136" s="0"/>
      <c r="FEI136" s="0"/>
      <c r="FEJ136" s="0"/>
      <c r="FEK136" s="0"/>
      <c r="FEL136" s="0"/>
      <c r="FEM136" s="0"/>
      <c r="FEN136" s="0"/>
      <c r="FEO136" s="0"/>
      <c r="FEP136" s="0"/>
      <c r="FEQ136" s="0"/>
      <c r="FER136" s="0"/>
      <c r="FES136" s="0"/>
      <c r="FET136" s="0"/>
      <c r="FEU136" s="0"/>
      <c r="FEV136" s="0"/>
      <c r="FEW136" s="0"/>
      <c r="FEX136" s="0"/>
      <c r="FEY136" s="0"/>
      <c r="FEZ136" s="0"/>
      <c r="FFA136" s="0"/>
      <c r="FFB136" s="0"/>
      <c r="FFC136" s="0"/>
      <c r="FFD136" s="0"/>
      <c r="FFE136" s="0"/>
      <c r="FFF136" s="0"/>
      <c r="FFG136" s="0"/>
      <c r="FFH136" s="0"/>
      <c r="FFI136" s="0"/>
      <c r="FFJ136" s="0"/>
      <c r="FFK136" s="0"/>
      <c r="FFL136" s="0"/>
      <c r="FFM136" s="0"/>
      <c r="FFN136" s="0"/>
      <c r="FFO136" s="0"/>
      <c r="FFP136" s="0"/>
      <c r="FFQ136" s="0"/>
      <c r="FFR136" s="0"/>
      <c r="FFS136" s="0"/>
      <c r="FFT136" s="0"/>
      <c r="FFU136" s="0"/>
      <c r="FFV136" s="0"/>
      <c r="FFW136" s="0"/>
      <c r="FFX136" s="0"/>
      <c r="FFY136" s="0"/>
      <c r="FFZ136" s="0"/>
      <c r="FGA136" s="0"/>
      <c r="FGB136" s="0"/>
      <c r="FGC136" s="0"/>
      <c r="FGD136" s="0"/>
      <c r="FGE136" s="0"/>
      <c r="FGF136" s="0"/>
      <c r="FGG136" s="0"/>
      <c r="FGH136" s="0"/>
      <c r="FGI136" s="0"/>
      <c r="FGJ136" s="0"/>
      <c r="FGK136" s="0"/>
      <c r="FGL136" s="0"/>
      <c r="FGM136" s="0"/>
      <c r="FGN136" s="0"/>
      <c r="FGO136" s="0"/>
      <c r="FGP136" s="0"/>
      <c r="FGQ136" s="0"/>
      <c r="FGR136" s="0"/>
      <c r="FGS136" s="0"/>
      <c r="FGT136" s="0"/>
      <c r="FGU136" s="0"/>
      <c r="FGV136" s="0"/>
      <c r="FGW136" s="0"/>
      <c r="FGX136" s="0"/>
      <c r="FGY136" s="0"/>
      <c r="FGZ136" s="0"/>
      <c r="FHA136" s="0"/>
      <c r="FHB136" s="0"/>
      <c r="FHC136" s="0"/>
      <c r="FHD136" s="0"/>
      <c r="FHE136" s="0"/>
      <c r="FHF136" s="0"/>
      <c r="FHG136" s="0"/>
      <c r="FHH136" s="0"/>
      <c r="FHI136" s="0"/>
      <c r="FHJ136" s="0"/>
      <c r="FHK136" s="0"/>
      <c r="FHL136" s="0"/>
      <c r="FHM136" s="0"/>
      <c r="FHN136" s="0"/>
      <c r="FHO136" s="0"/>
      <c r="FHP136" s="0"/>
      <c r="FHQ136" s="0"/>
      <c r="FHR136" s="0"/>
      <c r="FHS136" s="0"/>
      <c r="FHT136" s="0"/>
      <c r="FHU136" s="0"/>
      <c r="FHV136" s="0"/>
      <c r="FHW136" s="0"/>
      <c r="FHX136" s="0"/>
      <c r="FHY136" s="0"/>
      <c r="FHZ136" s="0"/>
      <c r="FIA136" s="0"/>
      <c r="FIB136" s="0"/>
      <c r="FIC136" s="0"/>
      <c r="FID136" s="0"/>
      <c r="FIE136" s="0"/>
      <c r="FIF136" s="0"/>
      <c r="FIG136" s="0"/>
      <c r="FIH136" s="0"/>
      <c r="FII136" s="0"/>
      <c r="FIJ136" s="0"/>
      <c r="FIK136" s="0"/>
      <c r="FIL136" s="0"/>
      <c r="FIM136" s="0"/>
      <c r="FIN136" s="0"/>
      <c r="FIO136" s="0"/>
      <c r="FIP136" s="0"/>
      <c r="FIQ136" s="0"/>
      <c r="FIR136" s="0"/>
      <c r="FIS136" s="0"/>
      <c r="FIT136" s="0"/>
      <c r="FIU136" s="0"/>
      <c r="FIV136" s="0"/>
      <c r="FIW136" s="0"/>
      <c r="FIX136" s="0"/>
      <c r="FIY136" s="0"/>
      <c r="FIZ136" s="0"/>
      <c r="FJA136" s="0"/>
      <c r="FJB136" s="0"/>
      <c r="FJC136" s="0"/>
      <c r="FJD136" s="0"/>
      <c r="FJE136" s="0"/>
      <c r="FJF136" s="0"/>
      <c r="FJG136" s="0"/>
      <c r="FJH136" s="0"/>
      <c r="FJI136" s="0"/>
      <c r="FJJ136" s="0"/>
      <c r="FJK136" s="0"/>
      <c r="FJL136" s="0"/>
      <c r="FJM136" s="0"/>
      <c r="FJN136" s="0"/>
      <c r="FJO136" s="0"/>
      <c r="FJP136" s="0"/>
      <c r="FJQ136" s="0"/>
      <c r="FJR136" s="0"/>
      <c r="FJS136" s="0"/>
      <c r="FJT136" s="0"/>
      <c r="FJU136" s="0"/>
      <c r="FJV136" s="0"/>
      <c r="FJW136" s="0"/>
      <c r="FJX136" s="0"/>
      <c r="FJY136" s="0"/>
      <c r="FJZ136" s="0"/>
      <c r="FKA136" s="0"/>
      <c r="FKB136" s="0"/>
      <c r="FKC136" s="0"/>
      <c r="FKD136" s="0"/>
      <c r="FKE136" s="0"/>
      <c r="FKF136" s="0"/>
      <c r="FKG136" s="0"/>
      <c r="FKH136" s="0"/>
      <c r="FKI136" s="0"/>
      <c r="FKJ136" s="0"/>
      <c r="FKK136" s="0"/>
      <c r="FKL136" s="0"/>
      <c r="FKM136" s="0"/>
      <c r="FKN136" s="0"/>
      <c r="FKO136" s="0"/>
      <c r="FKP136" s="0"/>
      <c r="FKQ136" s="0"/>
      <c r="FKR136" s="0"/>
      <c r="FKS136" s="0"/>
      <c r="FKT136" s="0"/>
      <c r="FKU136" s="0"/>
      <c r="FKV136" s="0"/>
      <c r="FKW136" s="0"/>
      <c r="FKX136" s="0"/>
      <c r="FKY136" s="0"/>
      <c r="FKZ136" s="0"/>
      <c r="FLA136" s="0"/>
      <c r="FLB136" s="0"/>
      <c r="FLC136" s="0"/>
      <c r="FLD136" s="0"/>
      <c r="FLE136" s="0"/>
      <c r="FLF136" s="0"/>
      <c r="FLG136" s="0"/>
      <c r="FLH136" s="0"/>
      <c r="FLI136" s="0"/>
      <c r="FLJ136" s="0"/>
      <c r="FLK136" s="0"/>
      <c r="FLL136" s="0"/>
      <c r="FLM136" s="0"/>
      <c r="FLN136" s="0"/>
      <c r="FLO136" s="0"/>
      <c r="FLP136" s="0"/>
      <c r="FLQ136" s="0"/>
      <c r="FLR136" s="0"/>
      <c r="FLS136" s="0"/>
      <c r="FLT136" s="0"/>
      <c r="FLU136" s="0"/>
      <c r="FLV136" s="0"/>
      <c r="FLW136" s="0"/>
      <c r="FLX136" s="0"/>
      <c r="FLY136" s="0"/>
      <c r="FLZ136" s="0"/>
      <c r="FMA136" s="0"/>
      <c r="FMB136" s="0"/>
      <c r="FMC136" s="0"/>
      <c r="FMD136" s="0"/>
      <c r="FME136" s="0"/>
      <c r="FMF136" s="0"/>
      <c r="FMG136" s="0"/>
      <c r="FMH136" s="0"/>
      <c r="FMI136" s="0"/>
      <c r="FMJ136" s="0"/>
      <c r="FMK136" s="0"/>
      <c r="FML136" s="0"/>
      <c r="FMM136" s="0"/>
      <c r="FMN136" s="0"/>
      <c r="FMO136" s="0"/>
      <c r="FMP136" s="0"/>
      <c r="FMQ136" s="0"/>
      <c r="FMR136" s="0"/>
      <c r="FMS136" s="0"/>
      <c r="FMT136" s="0"/>
      <c r="FMU136" s="0"/>
      <c r="FMV136" s="0"/>
      <c r="FMW136" s="0"/>
      <c r="FMX136" s="0"/>
      <c r="FMY136" s="0"/>
      <c r="FMZ136" s="0"/>
      <c r="FNA136" s="0"/>
      <c r="FNB136" s="0"/>
      <c r="FNC136" s="0"/>
      <c r="FND136" s="0"/>
      <c r="FNE136" s="0"/>
      <c r="FNF136" s="0"/>
      <c r="FNG136" s="0"/>
      <c r="FNH136" s="0"/>
      <c r="FNI136" s="0"/>
      <c r="FNJ136" s="0"/>
      <c r="FNK136" s="0"/>
      <c r="FNL136" s="0"/>
      <c r="FNM136" s="0"/>
      <c r="FNN136" s="0"/>
      <c r="FNO136" s="0"/>
      <c r="FNP136" s="0"/>
      <c r="FNQ136" s="0"/>
      <c r="FNR136" s="0"/>
      <c r="FNS136" s="0"/>
      <c r="FNT136" s="0"/>
      <c r="FNU136" s="0"/>
      <c r="FNV136" s="0"/>
      <c r="FNW136" s="0"/>
      <c r="FNX136" s="0"/>
      <c r="FNY136" s="0"/>
      <c r="FNZ136" s="0"/>
      <c r="FOA136" s="0"/>
      <c r="FOB136" s="0"/>
      <c r="FOC136" s="0"/>
      <c r="FOD136" s="0"/>
      <c r="FOE136" s="0"/>
      <c r="FOF136" s="0"/>
      <c r="FOG136" s="0"/>
      <c r="FOH136" s="0"/>
      <c r="FOI136" s="0"/>
      <c r="FOJ136" s="0"/>
      <c r="FOK136" s="0"/>
      <c r="FOL136" s="0"/>
      <c r="FOM136" s="0"/>
      <c r="FON136" s="0"/>
      <c r="FOO136" s="0"/>
      <c r="FOP136" s="0"/>
      <c r="FOQ136" s="0"/>
      <c r="FOR136" s="0"/>
      <c r="FOS136" s="0"/>
      <c r="FOT136" s="0"/>
      <c r="FOU136" s="0"/>
      <c r="FOV136" s="0"/>
      <c r="FOW136" s="0"/>
      <c r="FOX136" s="0"/>
      <c r="FOY136" s="0"/>
      <c r="FOZ136" s="0"/>
      <c r="FPA136" s="0"/>
      <c r="FPB136" s="0"/>
      <c r="FPC136" s="0"/>
      <c r="FPD136" s="0"/>
      <c r="FPE136" s="0"/>
      <c r="FPF136" s="0"/>
      <c r="FPG136" s="0"/>
      <c r="FPH136" s="0"/>
      <c r="FPI136" s="0"/>
      <c r="FPJ136" s="0"/>
      <c r="FPK136" s="0"/>
      <c r="FPL136" s="0"/>
      <c r="FPM136" s="0"/>
      <c r="FPN136" s="0"/>
      <c r="FPO136" s="0"/>
      <c r="FPP136" s="0"/>
      <c r="FPQ136" s="0"/>
      <c r="FPR136" s="0"/>
      <c r="FPS136" s="0"/>
      <c r="FPT136" s="0"/>
      <c r="FPU136" s="0"/>
      <c r="FPV136" s="0"/>
      <c r="FPW136" s="0"/>
      <c r="FPX136" s="0"/>
      <c r="FPY136" s="0"/>
      <c r="FPZ136" s="0"/>
      <c r="FQA136" s="0"/>
      <c r="FQB136" s="0"/>
      <c r="FQC136" s="0"/>
      <c r="FQD136" s="0"/>
      <c r="FQE136" s="0"/>
      <c r="FQF136" s="0"/>
      <c r="FQG136" s="0"/>
      <c r="FQH136" s="0"/>
      <c r="FQI136" s="0"/>
      <c r="FQJ136" s="0"/>
      <c r="FQK136" s="0"/>
      <c r="FQL136" s="0"/>
      <c r="FQM136" s="0"/>
      <c r="FQN136" s="0"/>
      <c r="FQO136" s="0"/>
      <c r="FQP136" s="0"/>
      <c r="FQQ136" s="0"/>
      <c r="FQR136" s="0"/>
      <c r="FQS136" s="0"/>
      <c r="FQT136" s="0"/>
      <c r="FQU136" s="0"/>
      <c r="FQV136" s="0"/>
      <c r="FQW136" s="0"/>
      <c r="FQX136" s="0"/>
      <c r="FQY136" s="0"/>
      <c r="FQZ136" s="0"/>
      <c r="FRA136" s="0"/>
      <c r="FRB136" s="0"/>
      <c r="FRC136" s="0"/>
      <c r="FRD136" s="0"/>
      <c r="FRE136" s="0"/>
      <c r="FRF136" s="0"/>
      <c r="FRG136" s="0"/>
      <c r="FRH136" s="0"/>
      <c r="FRI136" s="0"/>
      <c r="FRJ136" s="0"/>
      <c r="FRK136" s="0"/>
      <c r="FRL136" s="0"/>
      <c r="FRM136" s="0"/>
      <c r="FRN136" s="0"/>
      <c r="FRO136" s="0"/>
      <c r="FRP136" s="0"/>
      <c r="FRQ136" s="0"/>
      <c r="FRR136" s="0"/>
      <c r="FRS136" s="0"/>
      <c r="FRT136" s="0"/>
      <c r="FRU136" s="0"/>
      <c r="FRV136" s="0"/>
      <c r="FRW136" s="0"/>
      <c r="FRX136" s="0"/>
      <c r="FRY136" s="0"/>
      <c r="FRZ136" s="0"/>
      <c r="FSA136" s="0"/>
      <c r="FSB136" s="0"/>
      <c r="FSC136" s="0"/>
      <c r="FSD136" s="0"/>
      <c r="FSE136" s="0"/>
      <c r="FSF136" s="0"/>
      <c r="FSG136" s="0"/>
      <c r="FSH136" s="0"/>
      <c r="FSI136" s="0"/>
      <c r="FSJ136" s="0"/>
      <c r="FSK136" s="0"/>
      <c r="FSL136" s="0"/>
      <c r="FSM136" s="0"/>
      <c r="FSN136" s="0"/>
      <c r="FSO136" s="0"/>
      <c r="FSP136" s="0"/>
      <c r="FSQ136" s="0"/>
      <c r="FSR136" s="0"/>
      <c r="FSS136" s="0"/>
      <c r="FST136" s="0"/>
      <c r="FSU136" s="0"/>
      <c r="FSV136" s="0"/>
      <c r="FSW136" s="0"/>
      <c r="FSX136" s="0"/>
      <c r="FSY136" s="0"/>
      <c r="FSZ136" s="0"/>
      <c r="FTA136" s="0"/>
      <c r="FTB136" s="0"/>
      <c r="FTC136" s="0"/>
      <c r="FTD136" s="0"/>
      <c r="FTE136" s="0"/>
      <c r="FTF136" s="0"/>
      <c r="FTG136" s="0"/>
      <c r="FTH136" s="0"/>
      <c r="FTI136" s="0"/>
      <c r="FTJ136" s="0"/>
      <c r="FTK136" s="0"/>
      <c r="FTL136" s="0"/>
      <c r="FTM136" s="0"/>
      <c r="FTN136" s="0"/>
      <c r="FTO136" s="0"/>
      <c r="FTP136" s="0"/>
      <c r="FTQ136" s="0"/>
      <c r="FTR136" s="0"/>
      <c r="FTS136" s="0"/>
      <c r="FTT136" s="0"/>
      <c r="FTU136" s="0"/>
      <c r="FTV136" s="0"/>
      <c r="FTW136" s="0"/>
      <c r="FTX136" s="0"/>
      <c r="FTY136" s="0"/>
      <c r="FTZ136" s="0"/>
      <c r="FUA136" s="0"/>
      <c r="FUB136" s="0"/>
      <c r="FUC136" s="0"/>
      <c r="FUD136" s="0"/>
      <c r="FUE136" s="0"/>
      <c r="FUF136" s="0"/>
      <c r="FUG136" s="0"/>
      <c r="FUH136" s="0"/>
      <c r="FUI136" s="0"/>
      <c r="FUJ136" s="0"/>
      <c r="FUK136" s="0"/>
      <c r="FUL136" s="0"/>
      <c r="FUM136" s="0"/>
      <c r="FUN136" s="0"/>
      <c r="FUO136" s="0"/>
      <c r="FUP136" s="0"/>
      <c r="FUQ136" s="0"/>
      <c r="FUR136" s="0"/>
      <c r="FUS136" s="0"/>
      <c r="FUT136" s="0"/>
      <c r="FUU136" s="0"/>
      <c r="FUV136" s="0"/>
      <c r="FUW136" s="0"/>
      <c r="FUX136" s="0"/>
      <c r="FUY136" s="0"/>
      <c r="FUZ136" s="0"/>
      <c r="FVA136" s="0"/>
      <c r="FVB136" s="0"/>
      <c r="FVC136" s="0"/>
      <c r="FVD136" s="0"/>
      <c r="FVE136" s="0"/>
      <c r="FVF136" s="0"/>
      <c r="FVG136" s="0"/>
      <c r="FVH136" s="0"/>
      <c r="FVI136" s="0"/>
      <c r="FVJ136" s="0"/>
      <c r="FVK136" s="0"/>
      <c r="FVL136" s="0"/>
      <c r="FVM136" s="0"/>
      <c r="FVN136" s="0"/>
      <c r="FVO136" s="0"/>
      <c r="FVP136" s="0"/>
      <c r="FVQ136" s="0"/>
      <c r="FVR136" s="0"/>
      <c r="FVS136" s="0"/>
      <c r="FVT136" s="0"/>
      <c r="FVU136" s="0"/>
      <c r="FVV136" s="0"/>
      <c r="FVW136" s="0"/>
      <c r="FVX136" s="0"/>
      <c r="FVY136" s="0"/>
      <c r="FVZ136" s="0"/>
      <c r="FWA136" s="0"/>
      <c r="FWB136" s="0"/>
      <c r="FWC136" s="0"/>
      <c r="FWD136" s="0"/>
      <c r="FWE136" s="0"/>
      <c r="FWF136" s="0"/>
      <c r="FWG136" s="0"/>
      <c r="FWH136" s="0"/>
      <c r="FWI136" s="0"/>
      <c r="FWJ136" s="0"/>
      <c r="FWK136" s="0"/>
      <c r="FWL136" s="0"/>
      <c r="FWM136" s="0"/>
      <c r="FWN136" s="0"/>
      <c r="FWO136" s="0"/>
      <c r="FWP136" s="0"/>
      <c r="FWQ136" s="0"/>
      <c r="FWR136" s="0"/>
      <c r="FWS136" s="0"/>
      <c r="FWT136" s="0"/>
      <c r="FWU136" s="0"/>
      <c r="FWV136" s="0"/>
      <c r="FWW136" s="0"/>
      <c r="FWX136" s="0"/>
      <c r="FWY136" s="0"/>
      <c r="FWZ136" s="0"/>
      <c r="FXA136" s="0"/>
      <c r="FXB136" s="0"/>
      <c r="FXC136" s="0"/>
      <c r="FXD136" s="0"/>
      <c r="FXE136" s="0"/>
      <c r="FXF136" s="0"/>
      <c r="FXG136" s="0"/>
      <c r="FXH136" s="0"/>
      <c r="FXI136" s="0"/>
      <c r="FXJ136" s="0"/>
      <c r="FXK136" s="0"/>
      <c r="FXL136" s="0"/>
      <c r="FXM136" s="0"/>
      <c r="FXN136" s="0"/>
      <c r="FXO136" s="0"/>
      <c r="FXP136" s="0"/>
      <c r="FXQ136" s="0"/>
      <c r="FXR136" s="0"/>
      <c r="FXS136" s="0"/>
      <c r="FXT136" s="0"/>
      <c r="FXU136" s="0"/>
      <c r="FXV136" s="0"/>
      <c r="FXW136" s="0"/>
      <c r="FXX136" s="0"/>
      <c r="FXY136" s="0"/>
      <c r="FXZ136" s="0"/>
      <c r="FYA136" s="0"/>
      <c r="FYB136" s="0"/>
      <c r="FYC136" s="0"/>
      <c r="FYD136" s="0"/>
      <c r="FYE136" s="0"/>
      <c r="FYF136" s="0"/>
      <c r="FYG136" s="0"/>
      <c r="FYH136" s="0"/>
      <c r="FYI136" s="0"/>
      <c r="FYJ136" s="0"/>
      <c r="FYK136" s="0"/>
      <c r="FYL136" s="0"/>
      <c r="FYM136" s="0"/>
      <c r="FYN136" s="0"/>
      <c r="FYO136" s="0"/>
      <c r="FYP136" s="0"/>
      <c r="FYQ136" s="0"/>
      <c r="FYR136" s="0"/>
      <c r="FYS136" s="0"/>
      <c r="FYT136" s="0"/>
      <c r="FYU136" s="0"/>
      <c r="FYV136" s="0"/>
      <c r="FYW136" s="0"/>
      <c r="FYX136" s="0"/>
      <c r="FYY136" s="0"/>
      <c r="FYZ136" s="0"/>
      <c r="FZA136" s="0"/>
      <c r="FZB136" s="0"/>
      <c r="FZC136" s="0"/>
      <c r="FZD136" s="0"/>
      <c r="FZE136" s="0"/>
      <c r="FZF136" s="0"/>
      <c r="FZG136" s="0"/>
      <c r="FZH136" s="0"/>
      <c r="FZI136" s="0"/>
      <c r="FZJ136" s="0"/>
      <c r="FZK136" s="0"/>
      <c r="FZL136" s="0"/>
      <c r="FZM136" s="0"/>
      <c r="FZN136" s="0"/>
      <c r="FZO136" s="0"/>
      <c r="FZP136" s="0"/>
      <c r="FZQ136" s="0"/>
      <c r="FZR136" s="0"/>
      <c r="FZS136" s="0"/>
      <c r="FZT136" s="0"/>
      <c r="FZU136" s="0"/>
      <c r="FZV136" s="0"/>
      <c r="FZW136" s="0"/>
      <c r="FZX136" s="0"/>
      <c r="FZY136" s="0"/>
      <c r="FZZ136" s="0"/>
      <c r="GAA136" s="0"/>
      <c r="GAB136" s="0"/>
      <c r="GAC136" s="0"/>
      <c r="GAD136" s="0"/>
      <c r="GAE136" s="0"/>
      <c r="GAF136" s="0"/>
      <c r="GAG136" s="0"/>
      <c r="GAH136" s="0"/>
      <c r="GAI136" s="0"/>
      <c r="GAJ136" s="0"/>
      <c r="GAK136" s="0"/>
      <c r="GAL136" s="0"/>
      <c r="GAM136" s="0"/>
      <c r="GAN136" s="0"/>
      <c r="GAO136" s="0"/>
      <c r="GAP136" s="0"/>
      <c r="GAQ136" s="0"/>
      <c r="GAR136" s="0"/>
      <c r="GAS136" s="0"/>
      <c r="GAT136" s="0"/>
      <c r="GAU136" s="0"/>
      <c r="GAV136" s="0"/>
      <c r="GAW136" s="0"/>
      <c r="GAX136" s="0"/>
      <c r="GAY136" s="0"/>
      <c r="GAZ136" s="0"/>
      <c r="GBA136" s="0"/>
      <c r="GBB136" s="0"/>
      <c r="GBC136" s="0"/>
      <c r="GBD136" s="0"/>
      <c r="GBE136" s="0"/>
      <c r="GBF136" s="0"/>
      <c r="GBG136" s="0"/>
      <c r="GBH136" s="0"/>
      <c r="GBI136" s="0"/>
      <c r="GBJ136" s="0"/>
      <c r="GBK136" s="0"/>
      <c r="GBL136" s="0"/>
      <c r="GBM136" s="0"/>
      <c r="GBN136" s="0"/>
      <c r="GBO136" s="0"/>
      <c r="GBP136" s="0"/>
      <c r="GBQ136" s="0"/>
      <c r="GBR136" s="0"/>
      <c r="GBS136" s="0"/>
      <c r="GBT136" s="0"/>
      <c r="GBU136" s="0"/>
      <c r="GBV136" s="0"/>
      <c r="GBW136" s="0"/>
      <c r="GBX136" s="0"/>
      <c r="GBY136" s="0"/>
      <c r="GBZ136" s="0"/>
      <c r="GCA136" s="0"/>
      <c r="GCB136" s="0"/>
      <c r="GCC136" s="0"/>
      <c r="GCD136" s="0"/>
      <c r="GCE136" s="0"/>
      <c r="GCF136" s="0"/>
      <c r="GCG136" s="0"/>
      <c r="GCH136" s="0"/>
      <c r="GCI136" s="0"/>
      <c r="GCJ136" s="0"/>
      <c r="GCK136" s="0"/>
      <c r="GCL136" s="0"/>
      <c r="GCM136" s="0"/>
      <c r="GCN136" s="0"/>
      <c r="GCO136" s="0"/>
      <c r="GCP136" s="0"/>
      <c r="GCQ136" s="0"/>
      <c r="GCR136" s="0"/>
      <c r="GCS136" s="0"/>
      <c r="GCT136" s="0"/>
      <c r="GCU136" s="0"/>
      <c r="GCV136" s="0"/>
      <c r="GCW136" s="0"/>
      <c r="GCX136" s="0"/>
      <c r="GCY136" s="0"/>
      <c r="GCZ136" s="0"/>
      <c r="GDA136" s="0"/>
      <c r="GDB136" s="0"/>
      <c r="GDC136" s="0"/>
      <c r="GDD136" s="0"/>
      <c r="GDE136" s="0"/>
      <c r="GDF136" s="0"/>
      <c r="GDG136" s="0"/>
      <c r="GDH136" s="0"/>
      <c r="GDI136" s="0"/>
      <c r="GDJ136" s="0"/>
      <c r="GDK136" s="0"/>
      <c r="GDL136" s="0"/>
      <c r="GDM136" s="0"/>
      <c r="GDN136" s="0"/>
      <c r="GDO136" s="0"/>
      <c r="GDP136" s="0"/>
      <c r="GDQ136" s="0"/>
      <c r="GDR136" s="0"/>
      <c r="GDS136" s="0"/>
      <c r="GDT136" s="0"/>
      <c r="GDU136" s="0"/>
      <c r="GDV136" s="0"/>
      <c r="GDW136" s="0"/>
      <c r="GDX136" s="0"/>
      <c r="GDY136" s="0"/>
      <c r="GDZ136" s="0"/>
      <c r="GEA136" s="0"/>
      <c r="GEB136" s="0"/>
      <c r="GEC136" s="0"/>
      <c r="GED136" s="0"/>
      <c r="GEE136" s="0"/>
      <c r="GEF136" s="0"/>
      <c r="GEG136" s="0"/>
      <c r="GEH136" s="0"/>
      <c r="GEI136" s="0"/>
      <c r="GEJ136" s="0"/>
      <c r="GEK136" s="0"/>
      <c r="GEL136" s="0"/>
      <c r="GEM136" s="0"/>
      <c r="GEN136" s="0"/>
      <c r="GEO136" s="0"/>
      <c r="GEP136" s="0"/>
      <c r="GEQ136" s="0"/>
      <c r="GER136" s="0"/>
      <c r="GES136" s="0"/>
      <c r="GET136" s="0"/>
      <c r="GEU136" s="0"/>
      <c r="GEV136" s="0"/>
      <c r="GEW136" s="0"/>
      <c r="GEX136" s="0"/>
      <c r="GEY136" s="0"/>
      <c r="GEZ136" s="0"/>
      <c r="GFA136" s="0"/>
      <c r="GFB136" s="0"/>
      <c r="GFC136" s="0"/>
      <c r="GFD136" s="0"/>
      <c r="GFE136" s="0"/>
      <c r="GFF136" s="0"/>
      <c r="GFG136" s="0"/>
      <c r="GFH136" s="0"/>
      <c r="GFI136" s="0"/>
      <c r="GFJ136" s="0"/>
      <c r="GFK136" s="0"/>
      <c r="GFL136" s="0"/>
      <c r="GFM136" s="0"/>
      <c r="GFN136" s="0"/>
      <c r="GFO136" s="0"/>
      <c r="GFP136" s="0"/>
      <c r="GFQ136" s="0"/>
      <c r="GFR136" s="0"/>
      <c r="GFS136" s="0"/>
      <c r="GFT136" s="0"/>
      <c r="GFU136" s="0"/>
      <c r="GFV136" s="0"/>
      <c r="GFW136" s="0"/>
      <c r="GFX136" s="0"/>
      <c r="GFY136" s="0"/>
      <c r="GFZ136" s="0"/>
      <c r="GGA136" s="0"/>
      <c r="GGB136" s="0"/>
      <c r="GGC136" s="0"/>
      <c r="GGD136" s="0"/>
      <c r="GGE136" s="0"/>
      <c r="GGF136" s="0"/>
      <c r="GGG136" s="0"/>
      <c r="GGH136" s="0"/>
      <c r="GGI136" s="0"/>
      <c r="GGJ136" s="0"/>
      <c r="GGK136" s="0"/>
      <c r="GGL136" s="0"/>
      <c r="GGM136" s="0"/>
      <c r="GGN136" s="0"/>
      <c r="GGO136" s="0"/>
      <c r="GGP136" s="0"/>
      <c r="GGQ136" s="0"/>
      <c r="GGR136" s="0"/>
      <c r="GGS136" s="0"/>
      <c r="GGT136" s="0"/>
      <c r="GGU136" s="0"/>
      <c r="GGV136" s="0"/>
      <c r="GGW136" s="0"/>
      <c r="GGX136" s="0"/>
      <c r="GGY136" s="0"/>
      <c r="GGZ136" s="0"/>
      <c r="GHA136" s="0"/>
      <c r="GHB136" s="0"/>
      <c r="GHC136" s="0"/>
      <c r="GHD136" s="0"/>
      <c r="GHE136" s="0"/>
      <c r="GHF136" s="0"/>
      <c r="GHG136" s="0"/>
      <c r="GHH136" s="0"/>
      <c r="GHI136" s="0"/>
      <c r="GHJ136" s="0"/>
      <c r="GHK136" s="0"/>
      <c r="GHL136" s="0"/>
      <c r="GHM136" s="0"/>
      <c r="GHN136" s="0"/>
      <c r="GHO136" s="0"/>
      <c r="GHP136" s="0"/>
      <c r="GHQ136" s="0"/>
      <c r="GHR136" s="0"/>
      <c r="GHS136" s="0"/>
      <c r="GHT136" s="0"/>
      <c r="GHU136" s="0"/>
      <c r="GHV136" s="0"/>
      <c r="GHW136" s="0"/>
      <c r="GHX136" s="0"/>
      <c r="GHY136" s="0"/>
      <c r="GHZ136" s="0"/>
      <c r="GIA136" s="0"/>
      <c r="GIB136" s="0"/>
      <c r="GIC136" s="0"/>
      <c r="GID136" s="0"/>
      <c r="GIE136" s="0"/>
      <c r="GIF136" s="0"/>
      <c r="GIG136" s="0"/>
      <c r="GIH136" s="0"/>
      <c r="GII136" s="0"/>
      <c r="GIJ136" s="0"/>
      <c r="GIK136" s="0"/>
      <c r="GIL136" s="0"/>
      <c r="GIM136" s="0"/>
      <c r="GIN136" s="0"/>
      <c r="GIO136" s="0"/>
      <c r="GIP136" s="0"/>
      <c r="GIQ136" s="0"/>
      <c r="GIR136" s="0"/>
      <c r="GIS136" s="0"/>
      <c r="GIT136" s="0"/>
      <c r="GIU136" s="0"/>
      <c r="GIV136" s="0"/>
      <c r="GIW136" s="0"/>
      <c r="GIX136" s="0"/>
      <c r="GIY136" s="0"/>
      <c r="GIZ136" s="0"/>
      <c r="GJA136" s="0"/>
      <c r="GJB136" s="0"/>
      <c r="GJC136" s="0"/>
      <c r="GJD136" s="0"/>
      <c r="GJE136" s="0"/>
      <c r="GJF136" s="0"/>
      <c r="GJG136" s="0"/>
      <c r="GJH136" s="0"/>
      <c r="GJI136" s="0"/>
      <c r="GJJ136" s="0"/>
      <c r="GJK136" s="0"/>
      <c r="GJL136" s="0"/>
      <c r="GJM136" s="0"/>
      <c r="GJN136" s="0"/>
      <c r="GJO136" s="0"/>
      <c r="GJP136" s="0"/>
      <c r="GJQ136" s="0"/>
      <c r="GJR136" s="0"/>
      <c r="GJS136" s="0"/>
      <c r="GJT136" s="0"/>
      <c r="GJU136" s="0"/>
      <c r="GJV136" s="0"/>
      <c r="GJW136" s="0"/>
      <c r="GJX136" s="0"/>
      <c r="GJY136" s="0"/>
      <c r="GJZ136" s="0"/>
      <c r="GKA136" s="0"/>
      <c r="GKB136" s="0"/>
      <c r="GKC136" s="0"/>
      <c r="GKD136" s="0"/>
      <c r="GKE136" s="0"/>
      <c r="GKF136" s="0"/>
      <c r="GKG136" s="0"/>
      <c r="GKH136" s="0"/>
      <c r="GKI136" s="0"/>
      <c r="GKJ136" s="0"/>
      <c r="GKK136" s="0"/>
      <c r="GKL136" s="0"/>
      <c r="GKM136" s="0"/>
      <c r="GKN136" s="0"/>
      <c r="GKO136" s="0"/>
      <c r="GKP136" s="0"/>
      <c r="GKQ136" s="0"/>
      <c r="GKR136" s="0"/>
      <c r="GKS136" s="0"/>
      <c r="GKT136" s="0"/>
      <c r="GKU136" s="0"/>
      <c r="GKV136" s="0"/>
      <c r="GKW136" s="0"/>
      <c r="GKX136" s="0"/>
      <c r="GKY136" s="0"/>
      <c r="GKZ136" s="0"/>
      <c r="GLA136" s="0"/>
      <c r="GLB136" s="0"/>
      <c r="GLC136" s="0"/>
      <c r="GLD136" s="0"/>
      <c r="GLE136" s="0"/>
      <c r="GLF136" s="0"/>
      <c r="GLG136" s="0"/>
      <c r="GLH136" s="0"/>
      <c r="GLI136" s="0"/>
      <c r="GLJ136" s="0"/>
      <c r="GLK136" s="0"/>
      <c r="GLL136" s="0"/>
      <c r="GLM136" s="0"/>
      <c r="GLN136" s="0"/>
      <c r="GLO136" s="0"/>
      <c r="GLP136" s="0"/>
      <c r="GLQ136" s="0"/>
      <c r="GLR136" s="0"/>
      <c r="GLS136" s="0"/>
      <c r="GLT136" s="0"/>
      <c r="GLU136" s="0"/>
      <c r="GLV136" s="0"/>
      <c r="GLW136" s="0"/>
      <c r="GLX136" s="0"/>
      <c r="GLY136" s="0"/>
      <c r="GLZ136" s="0"/>
      <c r="GMA136" s="0"/>
      <c r="GMB136" s="0"/>
      <c r="GMC136" s="0"/>
      <c r="GMD136" s="0"/>
      <c r="GME136" s="0"/>
      <c r="GMF136" s="0"/>
      <c r="GMG136" s="0"/>
      <c r="GMH136" s="0"/>
      <c r="GMI136" s="0"/>
      <c r="GMJ136" s="0"/>
      <c r="GMK136" s="0"/>
      <c r="GML136" s="0"/>
      <c r="GMM136" s="0"/>
      <c r="GMN136" s="0"/>
      <c r="GMO136" s="0"/>
      <c r="GMP136" s="0"/>
      <c r="GMQ136" s="0"/>
      <c r="GMR136" s="0"/>
      <c r="GMS136" s="0"/>
      <c r="GMT136" s="0"/>
      <c r="GMU136" s="0"/>
      <c r="GMV136" s="0"/>
      <c r="GMW136" s="0"/>
      <c r="GMX136" s="0"/>
      <c r="GMY136" s="0"/>
      <c r="GMZ136" s="0"/>
      <c r="GNA136" s="0"/>
      <c r="GNB136" s="0"/>
      <c r="GNC136" s="0"/>
      <c r="GND136" s="0"/>
      <c r="GNE136" s="0"/>
      <c r="GNF136" s="0"/>
      <c r="GNG136" s="0"/>
      <c r="GNH136" s="0"/>
      <c r="GNI136" s="0"/>
      <c r="GNJ136" s="0"/>
      <c r="GNK136" s="0"/>
      <c r="GNL136" s="0"/>
      <c r="GNM136" s="0"/>
      <c r="GNN136" s="0"/>
      <c r="GNO136" s="0"/>
      <c r="GNP136" s="0"/>
      <c r="GNQ136" s="0"/>
      <c r="GNR136" s="0"/>
      <c r="GNS136" s="0"/>
      <c r="GNT136" s="0"/>
      <c r="GNU136" s="0"/>
      <c r="GNV136" s="0"/>
      <c r="GNW136" s="0"/>
      <c r="GNX136" s="0"/>
      <c r="GNY136" s="0"/>
      <c r="GNZ136" s="0"/>
      <c r="GOA136" s="0"/>
      <c r="GOB136" s="0"/>
      <c r="GOC136" s="0"/>
      <c r="GOD136" s="0"/>
      <c r="GOE136" s="0"/>
      <c r="GOF136" s="0"/>
      <c r="GOG136" s="0"/>
      <c r="GOH136" s="0"/>
      <c r="GOI136" s="0"/>
      <c r="GOJ136" s="0"/>
      <c r="GOK136" s="0"/>
      <c r="GOL136" s="0"/>
      <c r="GOM136" s="0"/>
      <c r="GON136" s="0"/>
      <c r="GOO136" s="0"/>
      <c r="GOP136" s="0"/>
      <c r="GOQ136" s="0"/>
      <c r="GOR136" s="0"/>
      <c r="GOS136" s="0"/>
      <c r="GOT136" s="0"/>
      <c r="GOU136" s="0"/>
      <c r="GOV136" s="0"/>
      <c r="GOW136" s="0"/>
      <c r="GOX136" s="0"/>
      <c r="GOY136" s="0"/>
      <c r="GOZ136" s="0"/>
      <c r="GPA136" s="0"/>
      <c r="GPB136" s="0"/>
      <c r="GPC136" s="0"/>
      <c r="GPD136" s="0"/>
      <c r="GPE136" s="0"/>
      <c r="GPF136" s="0"/>
      <c r="GPG136" s="0"/>
      <c r="GPH136" s="0"/>
      <c r="GPI136" s="0"/>
      <c r="GPJ136" s="0"/>
      <c r="GPK136" s="0"/>
      <c r="GPL136" s="0"/>
      <c r="GPM136" s="0"/>
      <c r="GPN136" s="0"/>
      <c r="GPO136" s="0"/>
      <c r="GPP136" s="0"/>
      <c r="GPQ136" s="0"/>
      <c r="GPR136" s="0"/>
      <c r="GPS136" s="0"/>
      <c r="GPT136" s="0"/>
      <c r="GPU136" s="0"/>
      <c r="GPV136" s="0"/>
      <c r="GPW136" s="0"/>
      <c r="GPX136" s="0"/>
      <c r="GPY136" s="0"/>
      <c r="GPZ136" s="0"/>
      <c r="GQA136" s="0"/>
      <c r="GQB136" s="0"/>
      <c r="GQC136" s="0"/>
      <c r="GQD136" s="0"/>
      <c r="GQE136" s="0"/>
      <c r="GQF136" s="0"/>
      <c r="GQG136" s="0"/>
      <c r="GQH136" s="0"/>
      <c r="GQI136" s="0"/>
      <c r="GQJ136" s="0"/>
      <c r="GQK136" s="0"/>
      <c r="GQL136" s="0"/>
      <c r="GQM136" s="0"/>
      <c r="GQN136" s="0"/>
      <c r="GQO136" s="0"/>
      <c r="GQP136" s="0"/>
      <c r="GQQ136" s="0"/>
      <c r="GQR136" s="0"/>
      <c r="GQS136" s="0"/>
      <c r="GQT136" s="0"/>
      <c r="GQU136" s="0"/>
      <c r="GQV136" s="0"/>
      <c r="GQW136" s="0"/>
      <c r="GQX136" s="0"/>
      <c r="GQY136" s="0"/>
      <c r="GQZ136" s="0"/>
      <c r="GRA136" s="0"/>
      <c r="GRB136" s="0"/>
      <c r="GRC136" s="0"/>
      <c r="GRD136" s="0"/>
      <c r="GRE136" s="0"/>
      <c r="GRF136" s="0"/>
      <c r="GRG136" s="0"/>
      <c r="GRH136" s="0"/>
      <c r="GRI136" s="0"/>
      <c r="GRJ136" s="0"/>
      <c r="GRK136" s="0"/>
      <c r="GRL136" s="0"/>
      <c r="GRM136" s="0"/>
      <c r="GRN136" s="0"/>
      <c r="GRO136" s="0"/>
      <c r="GRP136" s="0"/>
      <c r="GRQ136" s="0"/>
      <c r="GRR136" s="0"/>
      <c r="GRS136" s="0"/>
      <c r="GRT136" s="0"/>
      <c r="GRU136" s="0"/>
      <c r="GRV136" s="0"/>
      <c r="GRW136" s="0"/>
      <c r="GRX136" s="0"/>
      <c r="GRY136" s="0"/>
      <c r="GRZ136" s="0"/>
      <c r="GSA136" s="0"/>
      <c r="GSB136" s="0"/>
      <c r="GSC136" s="0"/>
      <c r="GSD136" s="0"/>
      <c r="GSE136" s="0"/>
      <c r="GSF136" s="0"/>
      <c r="GSG136" s="0"/>
      <c r="GSH136" s="0"/>
      <c r="GSI136" s="0"/>
      <c r="GSJ136" s="0"/>
      <c r="GSK136" s="0"/>
      <c r="GSL136" s="0"/>
      <c r="GSM136" s="0"/>
      <c r="GSN136" s="0"/>
      <c r="GSO136" s="0"/>
      <c r="GSP136" s="0"/>
      <c r="GSQ136" s="0"/>
      <c r="GSR136" s="0"/>
      <c r="GSS136" s="0"/>
      <c r="GST136" s="0"/>
      <c r="GSU136" s="0"/>
      <c r="GSV136" s="0"/>
      <c r="GSW136" s="0"/>
      <c r="GSX136" s="0"/>
      <c r="GSY136" s="0"/>
      <c r="GSZ136" s="0"/>
      <c r="GTA136" s="0"/>
      <c r="GTB136" s="0"/>
      <c r="GTC136" s="0"/>
      <c r="GTD136" s="0"/>
      <c r="GTE136" s="0"/>
      <c r="GTF136" s="0"/>
      <c r="GTG136" s="0"/>
      <c r="GTH136" s="0"/>
      <c r="GTI136" s="0"/>
      <c r="GTJ136" s="0"/>
      <c r="GTK136" s="0"/>
      <c r="GTL136" s="0"/>
      <c r="GTM136" s="0"/>
      <c r="GTN136" s="0"/>
      <c r="GTO136" s="0"/>
      <c r="GTP136" s="0"/>
      <c r="GTQ136" s="0"/>
      <c r="GTR136" s="0"/>
      <c r="GTS136" s="0"/>
      <c r="GTT136" s="0"/>
      <c r="GTU136" s="0"/>
      <c r="GTV136" s="0"/>
      <c r="GTW136" s="0"/>
      <c r="GTX136" s="0"/>
      <c r="GTY136" s="0"/>
      <c r="GTZ136" s="0"/>
      <c r="GUA136" s="0"/>
      <c r="GUB136" s="0"/>
      <c r="GUC136" s="0"/>
      <c r="GUD136" s="0"/>
      <c r="GUE136" s="0"/>
      <c r="GUF136" s="0"/>
      <c r="GUG136" s="0"/>
      <c r="GUH136" s="0"/>
      <c r="GUI136" s="0"/>
      <c r="GUJ136" s="0"/>
      <c r="GUK136" s="0"/>
      <c r="GUL136" s="0"/>
      <c r="GUM136" s="0"/>
      <c r="GUN136" s="0"/>
      <c r="GUO136" s="0"/>
      <c r="GUP136" s="0"/>
      <c r="GUQ136" s="0"/>
      <c r="GUR136" s="0"/>
      <c r="GUS136" s="0"/>
      <c r="GUT136" s="0"/>
      <c r="GUU136" s="0"/>
      <c r="GUV136" s="0"/>
      <c r="GUW136" s="0"/>
      <c r="GUX136" s="0"/>
      <c r="GUY136" s="0"/>
      <c r="GUZ136" s="0"/>
      <c r="GVA136" s="0"/>
      <c r="GVB136" s="0"/>
      <c r="GVC136" s="0"/>
      <c r="GVD136" s="0"/>
      <c r="GVE136" s="0"/>
      <c r="GVF136" s="0"/>
      <c r="GVG136" s="0"/>
      <c r="GVH136" s="0"/>
      <c r="GVI136" s="0"/>
      <c r="GVJ136" s="0"/>
      <c r="GVK136" s="0"/>
      <c r="GVL136" s="0"/>
      <c r="GVM136" s="0"/>
      <c r="GVN136" s="0"/>
      <c r="GVO136" s="0"/>
      <c r="GVP136" s="0"/>
      <c r="GVQ136" s="0"/>
      <c r="GVR136" s="0"/>
      <c r="GVS136" s="0"/>
      <c r="GVT136" s="0"/>
      <c r="GVU136" s="0"/>
      <c r="GVV136" s="0"/>
      <c r="GVW136" s="0"/>
      <c r="GVX136" s="0"/>
      <c r="GVY136" s="0"/>
      <c r="GVZ136" s="0"/>
      <c r="GWA136" s="0"/>
      <c r="GWB136" s="0"/>
      <c r="GWC136" s="0"/>
      <c r="GWD136" s="0"/>
      <c r="GWE136" s="0"/>
      <c r="GWF136" s="0"/>
      <c r="GWG136" s="0"/>
      <c r="GWH136" s="0"/>
      <c r="GWI136" s="0"/>
      <c r="GWJ136" s="0"/>
      <c r="GWK136" s="0"/>
      <c r="GWL136" s="0"/>
      <c r="GWM136" s="0"/>
      <c r="GWN136" s="0"/>
      <c r="GWO136" s="0"/>
      <c r="GWP136" s="0"/>
      <c r="GWQ136" s="0"/>
      <c r="GWR136" s="0"/>
      <c r="GWS136" s="0"/>
      <c r="GWT136" s="0"/>
      <c r="GWU136" s="0"/>
      <c r="GWV136" s="0"/>
      <c r="GWW136" s="0"/>
      <c r="GWX136" s="0"/>
      <c r="GWY136" s="0"/>
      <c r="GWZ136" s="0"/>
      <c r="GXA136" s="0"/>
      <c r="GXB136" s="0"/>
      <c r="GXC136" s="0"/>
      <c r="GXD136" s="0"/>
      <c r="GXE136" s="0"/>
      <c r="GXF136" s="0"/>
      <c r="GXG136" s="0"/>
      <c r="GXH136" s="0"/>
      <c r="GXI136" s="0"/>
      <c r="GXJ136" s="0"/>
      <c r="GXK136" s="0"/>
      <c r="GXL136" s="0"/>
      <c r="GXM136" s="0"/>
      <c r="GXN136" s="0"/>
      <c r="GXO136" s="0"/>
      <c r="GXP136" s="0"/>
      <c r="GXQ136" s="0"/>
      <c r="GXR136" s="0"/>
      <c r="GXS136" s="0"/>
      <c r="GXT136" s="0"/>
      <c r="GXU136" s="0"/>
      <c r="GXV136" s="0"/>
      <c r="GXW136" s="0"/>
      <c r="GXX136" s="0"/>
      <c r="GXY136" s="0"/>
      <c r="GXZ136" s="0"/>
      <c r="GYA136" s="0"/>
      <c r="GYB136" s="0"/>
      <c r="GYC136" s="0"/>
      <c r="GYD136" s="0"/>
      <c r="GYE136" s="0"/>
      <c r="GYF136" s="0"/>
      <c r="GYG136" s="0"/>
      <c r="GYH136" s="0"/>
      <c r="GYI136" s="0"/>
      <c r="GYJ136" s="0"/>
      <c r="GYK136" s="0"/>
      <c r="GYL136" s="0"/>
      <c r="GYM136" s="0"/>
      <c r="GYN136" s="0"/>
      <c r="GYO136" s="0"/>
      <c r="GYP136" s="0"/>
      <c r="GYQ136" s="0"/>
      <c r="GYR136" s="0"/>
      <c r="GYS136" s="0"/>
      <c r="GYT136" s="0"/>
      <c r="GYU136" s="0"/>
      <c r="GYV136" s="0"/>
      <c r="GYW136" s="0"/>
      <c r="GYX136" s="0"/>
      <c r="GYY136" s="0"/>
      <c r="GYZ136" s="0"/>
      <c r="GZA136" s="0"/>
      <c r="GZB136" s="0"/>
      <c r="GZC136" s="0"/>
      <c r="GZD136" s="0"/>
      <c r="GZE136" s="0"/>
      <c r="GZF136" s="0"/>
      <c r="GZG136" s="0"/>
      <c r="GZH136" s="0"/>
      <c r="GZI136" s="0"/>
      <c r="GZJ136" s="0"/>
      <c r="GZK136" s="0"/>
      <c r="GZL136" s="0"/>
      <c r="GZM136" s="0"/>
      <c r="GZN136" s="0"/>
      <c r="GZO136" s="0"/>
      <c r="GZP136" s="0"/>
      <c r="GZQ136" s="0"/>
      <c r="GZR136" s="0"/>
      <c r="GZS136" s="0"/>
      <c r="GZT136" s="0"/>
      <c r="GZU136" s="0"/>
      <c r="GZV136" s="0"/>
      <c r="GZW136" s="0"/>
      <c r="GZX136" s="0"/>
      <c r="GZY136" s="0"/>
      <c r="GZZ136" s="0"/>
      <c r="HAA136" s="0"/>
      <c r="HAB136" s="0"/>
      <c r="HAC136" s="0"/>
      <c r="HAD136" s="0"/>
      <c r="HAE136" s="0"/>
      <c r="HAF136" s="0"/>
      <c r="HAG136" s="0"/>
      <c r="HAH136" s="0"/>
      <c r="HAI136" s="0"/>
      <c r="HAJ136" s="0"/>
      <c r="HAK136" s="0"/>
      <c r="HAL136" s="0"/>
      <c r="HAM136" s="0"/>
      <c r="HAN136" s="0"/>
      <c r="HAO136" s="0"/>
      <c r="HAP136" s="0"/>
      <c r="HAQ136" s="0"/>
      <c r="HAR136" s="0"/>
      <c r="HAS136" s="0"/>
      <c r="HAT136" s="0"/>
      <c r="HAU136" s="0"/>
      <c r="HAV136" s="0"/>
      <c r="HAW136" s="0"/>
      <c r="HAX136" s="0"/>
      <c r="HAY136" s="0"/>
      <c r="HAZ136" s="0"/>
      <c r="HBA136" s="0"/>
      <c r="HBB136" s="0"/>
      <c r="HBC136" s="0"/>
      <c r="HBD136" s="0"/>
      <c r="HBE136" s="0"/>
      <c r="HBF136" s="0"/>
      <c r="HBG136" s="0"/>
      <c r="HBH136" s="0"/>
      <c r="HBI136" s="0"/>
      <c r="HBJ136" s="0"/>
      <c r="HBK136" s="0"/>
      <c r="HBL136" s="0"/>
      <c r="HBM136" s="0"/>
      <c r="HBN136" s="0"/>
      <c r="HBO136" s="0"/>
      <c r="HBP136" s="0"/>
      <c r="HBQ136" s="0"/>
      <c r="HBR136" s="0"/>
      <c r="HBS136" s="0"/>
      <c r="HBT136" s="0"/>
      <c r="HBU136" s="0"/>
      <c r="HBV136" s="0"/>
      <c r="HBW136" s="0"/>
      <c r="HBX136" s="0"/>
      <c r="HBY136" s="0"/>
      <c r="HBZ136" s="0"/>
      <c r="HCA136" s="0"/>
      <c r="HCB136" s="0"/>
      <c r="HCC136" s="0"/>
      <c r="HCD136" s="0"/>
      <c r="HCE136" s="0"/>
      <c r="HCF136" s="0"/>
      <c r="HCG136" s="0"/>
      <c r="HCH136" s="0"/>
      <c r="HCI136" s="0"/>
      <c r="HCJ136" s="0"/>
      <c r="HCK136" s="0"/>
      <c r="HCL136" s="0"/>
      <c r="HCM136" s="0"/>
      <c r="HCN136" s="0"/>
      <c r="HCO136" s="0"/>
      <c r="HCP136" s="0"/>
      <c r="HCQ136" s="0"/>
      <c r="HCR136" s="0"/>
      <c r="HCS136" s="0"/>
      <c r="HCT136" s="0"/>
      <c r="HCU136" s="0"/>
      <c r="HCV136" s="0"/>
      <c r="HCW136" s="0"/>
      <c r="HCX136" s="0"/>
      <c r="HCY136" s="0"/>
      <c r="HCZ136" s="0"/>
      <c r="HDA136" s="0"/>
      <c r="HDB136" s="0"/>
      <c r="HDC136" s="0"/>
      <c r="HDD136" s="0"/>
      <c r="HDE136" s="0"/>
      <c r="HDF136" s="0"/>
      <c r="HDG136" s="0"/>
      <c r="HDH136" s="0"/>
      <c r="HDI136" s="0"/>
      <c r="HDJ136" s="0"/>
      <c r="HDK136" s="0"/>
      <c r="HDL136" s="0"/>
      <c r="HDM136" s="0"/>
      <c r="HDN136" s="0"/>
      <c r="HDO136" s="0"/>
      <c r="HDP136" s="0"/>
      <c r="HDQ136" s="0"/>
      <c r="HDR136" s="0"/>
      <c r="HDS136" s="0"/>
      <c r="HDT136" s="0"/>
      <c r="HDU136" s="0"/>
      <c r="HDV136" s="0"/>
      <c r="HDW136" s="0"/>
      <c r="HDX136" s="0"/>
      <c r="HDY136" s="0"/>
      <c r="HDZ136" s="0"/>
      <c r="HEA136" s="0"/>
      <c r="HEB136" s="0"/>
      <c r="HEC136" s="0"/>
      <c r="HED136" s="0"/>
      <c r="HEE136" s="0"/>
      <c r="HEF136" s="0"/>
      <c r="HEG136" s="0"/>
      <c r="HEH136" s="0"/>
      <c r="HEI136" s="0"/>
      <c r="HEJ136" s="0"/>
      <c r="HEK136" s="0"/>
      <c r="HEL136" s="0"/>
      <c r="HEM136" s="0"/>
      <c r="HEN136" s="0"/>
      <c r="HEO136" s="0"/>
      <c r="HEP136" s="0"/>
      <c r="HEQ136" s="0"/>
      <c r="HER136" s="0"/>
      <c r="HES136" s="0"/>
      <c r="HET136" s="0"/>
      <c r="HEU136" s="0"/>
      <c r="HEV136" s="0"/>
      <c r="HEW136" s="0"/>
      <c r="HEX136" s="0"/>
      <c r="HEY136" s="0"/>
      <c r="HEZ136" s="0"/>
      <c r="HFA136" s="0"/>
      <c r="HFB136" s="0"/>
      <c r="HFC136" s="0"/>
      <c r="HFD136" s="0"/>
      <c r="HFE136" s="0"/>
      <c r="HFF136" s="0"/>
      <c r="HFG136" s="0"/>
      <c r="HFH136" s="0"/>
      <c r="HFI136" s="0"/>
      <c r="HFJ136" s="0"/>
      <c r="HFK136" s="0"/>
      <c r="HFL136" s="0"/>
      <c r="HFM136" s="0"/>
      <c r="HFN136" s="0"/>
      <c r="HFO136" s="0"/>
      <c r="HFP136" s="0"/>
      <c r="HFQ136" s="0"/>
      <c r="HFR136" s="0"/>
      <c r="HFS136" s="0"/>
      <c r="HFT136" s="0"/>
      <c r="HFU136" s="0"/>
      <c r="HFV136" s="0"/>
      <c r="HFW136" s="0"/>
      <c r="HFX136" s="0"/>
      <c r="HFY136" s="0"/>
      <c r="HFZ136" s="0"/>
      <c r="HGA136" s="0"/>
      <c r="HGB136" s="0"/>
      <c r="HGC136" s="0"/>
      <c r="HGD136" s="0"/>
      <c r="HGE136" s="0"/>
      <c r="HGF136" s="0"/>
      <c r="HGG136" s="0"/>
      <c r="HGH136" s="0"/>
      <c r="HGI136" s="0"/>
      <c r="HGJ136" s="0"/>
      <c r="HGK136" s="0"/>
      <c r="HGL136" s="0"/>
      <c r="HGM136" s="0"/>
      <c r="HGN136" s="0"/>
      <c r="HGO136" s="0"/>
      <c r="HGP136" s="0"/>
      <c r="HGQ136" s="0"/>
      <c r="HGR136" s="0"/>
      <c r="HGS136" s="0"/>
      <c r="HGT136" s="0"/>
      <c r="HGU136" s="0"/>
      <c r="HGV136" s="0"/>
      <c r="HGW136" s="0"/>
      <c r="HGX136" s="0"/>
      <c r="HGY136" s="0"/>
      <c r="HGZ136" s="0"/>
      <c r="HHA136" s="0"/>
      <c r="HHB136" s="0"/>
      <c r="HHC136" s="0"/>
      <c r="HHD136" s="0"/>
      <c r="HHE136" s="0"/>
      <c r="HHF136" s="0"/>
      <c r="HHG136" s="0"/>
      <c r="HHH136" s="0"/>
      <c r="HHI136" s="0"/>
      <c r="HHJ136" s="0"/>
      <c r="HHK136" s="0"/>
      <c r="HHL136" s="0"/>
      <c r="HHM136" s="0"/>
      <c r="HHN136" s="0"/>
      <c r="HHO136" s="0"/>
      <c r="HHP136" s="0"/>
      <c r="HHQ136" s="0"/>
      <c r="HHR136" s="0"/>
      <c r="HHS136" s="0"/>
      <c r="HHT136" s="0"/>
      <c r="HHU136" s="0"/>
      <c r="HHV136" s="0"/>
      <c r="HHW136" s="0"/>
      <c r="HHX136" s="0"/>
      <c r="HHY136" s="0"/>
      <c r="HHZ136" s="0"/>
      <c r="HIA136" s="0"/>
      <c r="HIB136" s="0"/>
      <c r="HIC136" s="0"/>
      <c r="HID136" s="0"/>
      <c r="HIE136" s="0"/>
      <c r="HIF136" s="0"/>
      <c r="HIG136" s="0"/>
      <c r="HIH136" s="0"/>
      <c r="HII136" s="0"/>
      <c r="HIJ136" s="0"/>
      <c r="HIK136" s="0"/>
      <c r="HIL136" s="0"/>
      <c r="HIM136" s="0"/>
      <c r="HIN136" s="0"/>
      <c r="HIO136" s="0"/>
      <c r="HIP136" s="0"/>
      <c r="HIQ136" s="0"/>
      <c r="HIR136" s="0"/>
      <c r="HIS136" s="0"/>
      <c r="HIT136" s="0"/>
      <c r="HIU136" s="0"/>
      <c r="HIV136" s="0"/>
      <c r="HIW136" s="0"/>
      <c r="HIX136" s="0"/>
      <c r="HIY136" s="0"/>
      <c r="HIZ136" s="0"/>
      <c r="HJA136" s="0"/>
      <c r="HJB136" s="0"/>
      <c r="HJC136" s="0"/>
      <c r="HJD136" s="0"/>
      <c r="HJE136" s="0"/>
      <c r="HJF136" s="0"/>
      <c r="HJG136" s="0"/>
      <c r="HJH136" s="0"/>
      <c r="HJI136" s="0"/>
      <c r="HJJ136" s="0"/>
      <c r="HJK136" s="0"/>
      <c r="HJL136" s="0"/>
      <c r="HJM136" s="0"/>
      <c r="HJN136" s="0"/>
      <c r="HJO136" s="0"/>
      <c r="HJP136" s="0"/>
      <c r="HJQ136" s="0"/>
      <c r="HJR136" s="0"/>
      <c r="HJS136" s="0"/>
      <c r="HJT136" s="0"/>
      <c r="HJU136" s="0"/>
      <c r="HJV136" s="0"/>
      <c r="HJW136" s="0"/>
      <c r="HJX136" s="0"/>
      <c r="HJY136" s="0"/>
      <c r="HJZ136" s="0"/>
      <c r="HKA136" s="0"/>
      <c r="HKB136" s="0"/>
      <c r="HKC136" s="0"/>
      <c r="HKD136" s="0"/>
      <c r="HKE136" s="0"/>
      <c r="HKF136" s="0"/>
      <c r="HKG136" s="0"/>
      <c r="HKH136" s="0"/>
      <c r="HKI136" s="0"/>
      <c r="HKJ136" s="0"/>
      <c r="HKK136" s="0"/>
      <c r="HKL136" s="0"/>
      <c r="HKM136" s="0"/>
      <c r="HKN136" s="0"/>
      <c r="HKO136" s="0"/>
      <c r="HKP136" s="0"/>
      <c r="HKQ136" s="0"/>
      <c r="HKR136" s="0"/>
      <c r="HKS136" s="0"/>
      <c r="HKT136" s="0"/>
      <c r="HKU136" s="0"/>
      <c r="HKV136" s="0"/>
      <c r="HKW136" s="0"/>
      <c r="HKX136" s="0"/>
      <c r="HKY136" s="0"/>
      <c r="HKZ136" s="0"/>
      <c r="HLA136" s="0"/>
      <c r="HLB136" s="0"/>
      <c r="HLC136" s="0"/>
      <c r="HLD136" s="0"/>
      <c r="HLE136" s="0"/>
      <c r="HLF136" s="0"/>
      <c r="HLG136" s="0"/>
      <c r="HLH136" s="0"/>
      <c r="HLI136" s="0"/>
      <c r="HLJ136" s="0"/>
      <c r="HLK136" s="0"/>
      <c r="HLL136" s="0"/>
      <c r="HLM136" s="0"/>
      <c r="HLN136" s="0"/>
      <c r="HLO136" s="0"/>
      <c r="HLP136" s="0"/>
      <c r="HLQ136" s="0"/>
      <c r="HLR136" s="0"/>
      <c r="HLS136" s="0"/>
      <c r="HLT136" s="0"/>
      <c r="HLU136" s="0"/>
      <c r="HLV136" s="0"/>
      <c r="HLW136" s="0"/>
      <c r="HLX136" s="0"/>
      <c r="HLY136" s="0"/>
      <c r="HLZ136" s="0"/>
      <c r="HMA136" s="0"/>
      <c r="HMB136" s="0"/>
      <c r="HMC136" s="0"/>
      <c r="HMD136" s="0"/>
      <c r="HME136" s="0"/>
      <c r="HMF136" s="0"/>
      <c r="HMG136" s="0"/>
      <c r="HMH136" s="0"/>
      <c r="HMI136" s="0"/>
      <c r="HMJ136" s="0"/>
      <c r="HMK136" s="0"/>
      <c r="HML136" s="0"/>
      <c r="HMM136" s="0"/>
      <c r="HMN136" s="0"/>
      <c r="HMO136" s="0"/>
      <c r="HMP136" s="0"/>
      <c r="HMQ136" s="0"/>
      <c r="HMR136" s="0"/>
      <c r="HMS136" s="0"/>
      <c r="HMT136" s="0"/>
      <c r="HMU136" s="0"/>
      <c r="HMV136" s="0"/>
      <c r="HMW136" s="0"/>
      <c r="HMX136" s="0"/>
      <c r="HMY136" s="0"/>
      <c r="HMZ136" s="0"/>
      <c r="HNA136" s="0"/>
      <c r="HNB136" s="0"/>
      <c r="HNC136" s="0"/>
      <c r="HND136" s="0"/>
      <c r="HNE136" s="0"/>
      <c r="HNF136" s="0"/>
      <c r="HNG136" s="0"/>
      <c r="HNH136" s="0"/>
      <c r="HNI136" s="0"/>
      <c r="HNJ136" s="0"/>
      <c r="HNK136" s="0"/>
      <c r="HNL136" s="0"/>
      <c r="HNM136" s="0"/>
      <c r="HNN136" s="0"/>
      <c r="HNO136" s="0"/>
      <c r="HNP136" s="0"/>
      <c r="HNQ136" s="0"/>
      <c r="HNR136" s="0"/>
      <c r="HNS136" s="0"/>
      <c r="HNT136" s="0"/>
      <c r="HNU136" s="0"/>
      <c r="HNV136" s="0"/>
      <c r="HNW136" s="0"/>
      <c r="HNX136" s="0"/>
      <c r="HNY136" s="0"/>
      <c r="HNZ136" s="0"/>
      <c r="HOA136" s="0"/>
      <c r="HOB136" s="0"/>
      <c r="HOC136" s="0"/>
      <c r="HOD136" s="0"/>
      <c r="HOE136" s="0"/>
      <c r="HOF136" s="0"/>
      <c r="HOG136" s="0"/>
      <c r="HOH136" s="0"/>
      <c r="HOI136" s="0"/>
      <c r="HOJ136" s="0"/>
      <c r="HOK136" s="0"/>
      <c r="HOL136" s="0"/>
      <c r="HOM136" s="0"/>
      <c r="HON136" s="0"/>
      <c r="HOO136" s="0"/>
      <c r="HOP136" s="0"/>
      <c r="HOQ136" s="0"/>
      <c r="HOR136" s="0"/>
      <c r="HOS136" s="0"/>
      <c r="HOT136" s="0"/>
      <c r="HOU136" s="0"/>
      <c r="HOV136" s="0"/>
      <c r="HOW136" s="0"/>
      <c r="HOX136" s="0"/>
      <c r="HOY136" s="0"/>
      <c r="HOZ136" s="0"/>
      <c r="HPA136" s="0"/>
      <c r="HPB136" s="0"/>
      <c r="HPC136" s="0"/>
      <c r="HPD136" s="0"/>
      <c r="HPE136" s="0"/>
      <c r="HPF136" s="0"/>
      <c r="HPG136" s="0"/>
      <c r="HPH136" s="0"/>
      <c r="HPI136" s="0"/>
      <c r="HPJ136" s="0"/>
      <c r="HPK136" s="0"/>
      <c r="HPL136" s="0"/>
      <c r="HPM136" s="0"/>
      <c r="HPN136" s="0"/>
      <c r="HPO136" s="0"/>
      <c r="HPP136" s="0"/>
      <c r="HPQ136" s="0"/>
      <c r="HPR136" s="0"/>
      <c r="HPS136" s="0"/>
      <c r="HPT136" s="0"/>
      <c r="HPU136" s="0"/>
      <c r="HPV136" s="0"/>
      <c r="HPW136" s="0"/>
      <c r="HPX136" s="0"/>
      <c r="HPY136" s="0"/>
      <c r="HPZ136" s="0"/>
      <c r="HQA136" s="0"/>
      <c r="HQB136" s="0"/>
      <c r="HQC136" s="0"/>
      <c r="HQD136" s="0"/>
      <c r="HQE136" s="0"/>
      <c r="HQF136" s="0"/>
      <c r="HQG136" s="0"/>
      <c r="HQH136" s="0"/>
      <c r="HQI136" s="0"/>
      <c r="HQJ136" s="0"/>
      <c r="HQK136" s="0"/>
      <c r="HQL136" s="0"/>
      <c r="HQM136" s="0"/>
      <c r="HQN136" s="0"/>
      <c r="HQO136" s="0"/>
      <c r="HQP136" s="0"/>
      <c r="HQQ136" s="0"/>
      <c r="HQR136" s="0"/>
      <c r="HQS136" s="0"/>
      <c r="HQT136" s="0"/>
      <c r="HQU136" s="0"/>
      <c r="HQV136" s="0"/>
      <c r="HQW136" s="0"/>
      <c r="HQX136" s="0"/>
      <c r="HQY136" s="0"/>
      <c r="HQZ136" s="0"/>
      <c r="HRA136" s="0"/>
      <c r="HRB136" s="0"/>
      <c r="HRC136" s="0"/>
      <c r="HRD136" s="0"/>
      <c r="HRE136" s="0"/>
      <c r="HRF136" s="0"/>
      <c r="HRG136" s="0"/>
      <c r="HRH136" s="0"/>
      <c r="HRI136" s="0"/>
      <c r="HRJ136" s="0"/>
      <c r="HRK136" s="0"/>
      <c r="HRL136" s="0"/>
      <c r="HRM136" s="0"/>
      <c r="HRN136" s="0"/>
      <c r="HRO136" s="0"/>
      <c r="HRP136" s="0"/>
      <c r="HRQ136" s="0"/>
      <c r="HRR136" s="0"/>
      <c r="HRS136" s="0"/>
      <c r="HRT136" s="0"/>
      <c r="HRU136" s="0"/>
      <c r="HRV136" s="0"/>
      <c r="HRW136" s="0"/>
      <c r="HRX136" s="0"/>
      <c r="HRY136" s="0"/>
      <c r="HRZ136" s="0"/>
      <c r="HSA136" s="0"/>
      <c r="HSB136" s="0"/>
      <c r="HSC136" s="0"/>
      <c r="HSD136" s="0"/>
      <c r="HSE136" s="0"/>
      <c r="HSF136" s="0"/>
      <c r="HSG136" s="0"/>
      <c r="HSH136" s="0"/>
      <c r="HSI136" s="0"/>
      <c r="HSJ136" s="0"/>
      <c r="HSK136" s="0"/>
      <c r="HSL136" s="0"/>
      <c r="HSM136" s="0"/>
      <c r="HSN136" s="0"/>
      <c r="HSO136" s="0"/>
      <c r="HSP136" s="0"/>
      <c r="HSQ136" s="0"/>
      <c r="HSR136" s="0"/>
      <c r="HSS136" s="0"/>
      <c r="HST136" s="0"/>
      <c r="HSU136" s="0"/>
      <c r="HSV136" s="0"/>
      <c r="HSW136" s="0"/>
      <c r="HSX136" s="0"/>
      <c r="HSY136" s="0"/>
      <c r="HSZ136" s="0"/>
      <c r="HTA136" s="0"/>
      <c r="HTB136" s="0"/>
      <c r="HTC136" s="0"/>
      <c r="HTD136" s="0"/>
      <c r="HTE136" s="0"/>
      <c r="HTF136" s="0"/>
      <c r="HTG136" s="0"/>
      <c r="HTH136" s="0"/>
      <c r="HTI136" s="0"/>
      <c r="HTJ136" s="0"/>
      <c r="HTK136" s="0"/>
      <c r="HTL136" s="0"/>
      <c r="HTM136" s="0"/>
      <c r="HTN136" s="0"/>
      <c r="HTO136" s="0"/>
      <c r="HTP136" s="0"/>
      <c r="HTQ136" s="0"/>
      <c r="HTR136" s="0"/>
      <c r="HTS136" s="0"/>
      <c r="HTT136" s="0"/>
      <c r="HTU136" s="0"/>
      <c r="HTV136" s="0"/>
      <c r="HTW136" s="0"/>
      <c r="HTX136" s="0"/>
      <c r="HTY136" s="0"/>
      <c r="HTZ136" s="0"/>
      <c r="HUA136" s="0"/>
      <c r="HUB136" s="0"/>
      <c r="HUC136" s="0"/>
      <c r="HUD136" s="0"/>
      <c r="HUE136" s="0"/>
      <c r="HUF136" s="0"/>
      <c r="HUG136" s="0"/>
      <c r="HUH136" s="0"/>
      <c r="HUI136" s="0"/>
      <c r="HUJ136" s="0"/>
      <c r="HUK136" s="0"/>
      <c r="HUL136" s="0"/>
      <c r="HUM136" s="0"/>
      <c r="HUN136" s="0"/>
      <c r="HUO136" s="0"/>
      <c r="HUP136" s="0"/>
      <c r="HUQ136" s="0"/>
      <c r="HUR136" s="0"/>
      <c r="HUS136" s="0"/>
      <c r="HUT136" s="0"/>
      <c r="HUU136" s="0"/>
      <c r="HUV136" s="0"/>
      <c r="HUW136" s="0"/>
      <c r="HUX136" s="0"/>
      <c r="HUY136" s="0"/>
      <c r="HUZ136" s="0"/>
      <c r="HVA136" s="0"/>
      <c r="HVB136" s="0"/>
      <c r="HVC136" s="0"/>
      <c r="HVD136" s="0"/>
      <c r="HVE136" s="0"/>
      <c r="HVF136" s="0"/>
      <c r="HVG136" s="0"/>
      <c r="HVH136" s="0"/>
      <c r="HVI136" s="0"/>
      <c r="HVJ136" s="0"/>
      <c r="HVK136" s="0"/>
      <c r="HVL136" s="0"/>
      <c r="HVM136" s="0"/>
      <c r="HVN136" s="0"/>
      <c r="HVO136" s="0"/>
      <c r="HVP136" s="0"/>
      <c r="HVQ136" s="0"/>
      <c r="HVR136" s="0"/>
      <c r="HVS136" s="0"/>
      <c r="HVT136" s="0"/>
      <c r="HVU136" s="0"/>
      <c r="HVV136" s="0"/>
      <c r="HVW136" s="0"/>
      <c r="HVX136" s="0"/>
      <c r="HVY136" s="0"/>
      <c r="HVZ136" s="0"/>
      <c r="HWA136" s="0"/>
      <c r="HWB136" s="0"/>
      <c r="HWC136" s="0"/>
      <c r="HWD136" s="0"/>
      <c r="HWE136" s="0"/>
      <c r="HWF136" s="0"/>
      <c r="HWG136" s="0"/>
      <c r="HWH136" s="0"/>
      <c r="HWI136" s="0"/>
      <c r="HWJ136" s="0"/>
      <c r="HWK136" s="0"/>
      <c r="HWL136" s="0"/>
      <c r="HWM136" s="0"/>
      <c r="HWN136" s="0"/>
      <c r="HWO136" s="0"/>
      <c r="HWP136" s="0"/>
      <c r="HWQ136" s="0"/>
      <c r="HWR136" s="0"/>
      <c r="HWS136" s="0"/>
      <c r="HWT136" s="0"/>
      <c r="HWU136" s="0"/>
      <c r="HWV136" s="0"/>
      <c r="HWW136" s="0"/>
      <c r="HWX136" s="0"/>
      <c r="HWY136" s="0"/>
      <c r="HWZ136" s="0"/>
      <c r="HXA136" s="0"/>
      <c r="HXB136" s="0"/>
      <c r="HXC136" s="0"/>
      <c r="HXD136" s="0"/>
      <c r="HXE136" s="0"/>
      <c r="HXF136" s="0"/>
      <c r="HXG136" s="0"/>
      <c r="HXH136" s="0"/>
      <c r="HXI136" s="0"/>
      <c r="HXJ136" s="0"/>
      <c r="HXK136" s="0"/>
      <c r="HXL136" s="0"/>
      <c r="HXM136" s="0"/>
      <c r="HXN136" s="0"/>
      <c r="HXO136" s="0"/>
      <c r="HXP136" s="0"/>
      <c r="HXQ136" s="0"/>
      <c r="HXR136" s="0"/>
      <c r="HXS136" s="0"/>
      <c r="HXT136" s="0"/>
      <c r="HXU136" s="0"/>
      <c r="HXV136" s="0"/>
      <c r="HXW136" s="0"/>
      <c r="HXX136" s="0"/>
      <c r="HXY136" s="0"/>
      <c r="HXZ136" s="0"/>
      <c r="HYA136" s="0"/>
      <c r="HYB136" s="0"/>
      <c r="HYC136" s="0"/>
      <c r="HYD136" s="0"/>
      <c r="HYE136" s="0"/>
      <c r="HYF136" s="0"/>
      <c r="HYG136" s="0"/>
      <c r="HYH136" s="0"/>
      <c r="HYI136" s="0"/>
      <c r="HYJ136" s="0"/>
      <c r="HYK136" s="0"/>
      <c r="HYL136" s="0"/>
      <c r="HYM136" s="0"/>
      <c r="HYN136" s="0"/>
      <c r="HYO136" s="0"/>
      <c r="HYP136" s="0"/>
      <c r="HYQ136" s="0"/>
      <c r="HYR136" s="0"/>
      <c r="HYS136" s="0"/>
      <c r="HYT136" s="0"/>
      <c r="HYU136" s="0"/>
      <c r="HYV136" s="0"/>
      <c r="HYW136" s="0"/>
      <c r="HYX136" s="0"/>
      <c r="HYY136" s="0"/>
      <c r="HYZ136" s="0"/>
      <c r="HZA136" s="0"/>
      <c r="HZB136" s="0"/>
      <c r="HZC136" s="0"/>
      <c r="HZD136" s="0"/>
      <c r="HZE136" s="0"/>
      <c r="HZF136" s="0"/>
      <c r="HZG136" s="0"/>
      <c r="HZH136" s="0"/>
      <c r="HZI136" s="0"/>
      <c r="HZJ136" s="0"/>
      <c r="HZK136" s="0"/>
      <c r="HZL136" s="0"/>
      <c r="HZM136" s="0"/>
      <c r="HZN136" s="0"/>
      <c r="HZO136" s="0"/>
      <c r="HZP136" s="0"/>
      <c r="HZQ136" s="0"/>
      <c r="HZR136" s="0"/>
      <c r="HZS136" s="0"/>
      <c r="HZT136" s="0"/>
      <c r="HZU136" s="0"/>
      <c r="HZV136" s="0"/>
      <c r="HZW136" s="0"/>
      <c r="HZX136" s="0"/>
      <c r="HZY136" s="0"/>
      <c r="HZZ136" s="0"/>
      <c r="IAA136" s="0"/>
      <c r="IAB136" s="0"/>
      <c r="IAC136" s="0"/>
      <c r="IAD136" s="0"/>
      <c r="IAE136" s="0"/>
      <c r="IAF136" s="0"/>
      <c r="IAG136" s="0"/>
      <c r="IAH136" s="0"/>
      <c r="IAI136" s="0"/>
      <c r="IAJ136" s="0"/>
      <c r="IAK136" s="0"/>
      <c r="IAL136" s="0"/>
      <c r="IAM136" s="0"/>
      <c r="IAN136" s="0"/>
      <c r="IAO136" s="0"/>
      <c r="IAP136" s="0"/>
      <c r="IAQ136" s="0"/>
      <c r="IAR136" s="0"/>
      <c r="IAS136" s="0"/>
      <c r="IAT136" s="0"/>
      <c r="IAU136" s="0"/>
      <c r="IAV136" s="0"/>
      <c r="IAW136" s="0"/>
      <c r="IAX136" s="0"/>
      <c r="IAY136" s="0"/>
      <c r="IAZ136" s="0"/>
      <c r="IBA136" s="0"/>
      <c r="IBB136" s="0"/>
      <c r="IBC136" s="0"/>
      <c r="IBD136" s="0"/>
      <c r="IBE136" s="0"/>
      <c r="IBF136" s="0"/>
      <c r="IBG136" s="0"/>
      <c r="IBH136" s="0"/>
      <c r="IBI136" s="0"/>
      <c r="IBJ136" s="0"/>
      <c r="IBK136" s="0"/>
      <c r="IBL136" s="0"/>
      <c r="IBM136" s="0"/>
      <c r="IBN136" s="0"/>
      <c r="IBO136" s="0"/>
      <c r="IBP136" s="0"/>
      <c r="IBQ136" s="0"/>
      <c r="IBR136" s="0"/>
      <c r="IBS136" s="0"/>
      <c r="IBT136" s="0"/>
      <c r="IBU136" s="0"/>
      <c r="IBV136" s="0"/>
      <c r="IBW136" s="0"/>
      <c r="IBX136" s="0"/>
      <c r="IBY136" s="0"/>
      <c r="IBZ136" s="0"/>
      <c r="ICA136" s="0"/>
      <c r="ICB136" s="0"/>
      <c r="ICC136" s="0"/>
      <c r="ICD136" s="0"/>
      <c r="ICE136" s="0"/>
      <c r="ICF136" s="0"/>
      <c r="ICG136" s="0"/>
      <c r="ICH136" s="0"/>
      <c r="ICI136" s="0"/>
      <c r="ICJ136" s="0"/>
      <c r="ICK136" s="0"/>
      <c r="ICL136" s="0"/>
      <c r="ICM136" s="0"/>
      <c r="ICN136" s="0"/>
      <c r="ICO136" s="0"/>
      <c r="ICP136" s="0"/>
      <c r="ICQ136" s="0"/>
      <c r="ICR136" s="0"/>
      <c r="ICS136" s="0"/>
      <c r="ICT136" s="0"/>
      <c r="ICU136" s="0"/>
      <c r="ICV136" s="0"/>
      <c r="ICW136" s="0"/>
      <c r="ICX136" s="0"/>
      <c r="ICY136" s="0"/>
      <c r="ICZ136" s="0"/>
      <c r="IDA136" s="0"/>
      <c r="IDB136" s="0"/>
      <c r="IDC136" s="0"/>
      <c r="IDD136" s="0"/>
      <c r="IDE136" s="0"/>
      <c r="IDF136" s="0"/>
      <c r="IDG136" s="0"/>
      <c r="IDH136" s="0"/>
      <c r="IDI136" s="0"/>
      <c r="IDJ136" s="0"/>
      <c r="IDK136" s="0"/>
      <c r="IDL136" s="0"/>
      <c r="IDM136" s="0"/>
      <c r="IDN136" s="0"/>
      <c r="IDO136" s="0"/>
      <c r="IDP136" s="0"/>
      <c r="IDQ136" s="0"/>
      <c r="IDR136" s="0"/>
      <c r="IDS136" s="0"/>
      <c r="IDT136" s="0"/>
      <c r="IDU136" s="0"/>
      <c r="IDV136" s="0"/>
      <c r="IDW136" s="0"/>
      <c r="IDX136" s="0"/>
      <c r="IDY136" s="0"/>
      <c r="IDZ136" s="0"/>
      <c r="IEA136" s="0"/>
      <c r="IEB136" s="0"/>
      <c r="IEC136" s="0"/>
      <c r="IED136" s="0"/>
      <c r="IEE136" s="0"/>
      <c r="IEF136" s="0"/>
      <c r="IEG136" s="0"/>
      <c r="IEH136" s="0"/>
      <c r="IEI136" s="0"/>
      <c r="IEJ136" s="0"/>
      <c r="IEK136" s="0"/>
      <c r="IEL136" s="0"/>
      <c r="IEM136" s="0"/>
      <c r="IEN136" s="0"/>
      <c r="IEO136" s="0"/>
      <c r="IEP136" s="0"/>
      <c r="IEQ136" s="0"/>
      <c r="IER136" s="0"/>
      <c r="IES136" s="0"/>
      <c r="IET136" s="0"/>
      <c r="IEU136" s="0"/>
      <c r="IEV136" s="0"/>
      <c r="IEW136" s="0"/>
      <c r="IEX136" s="0"/>
      <c r="IEY136" s="0"/>
      <c r="IEZ136" s="0"/>
      <c r="IFA136" s="0"/>
      <c r="IFB136" s="0"/>
      <c r="IFC136" s="0"/>
      <c r="IFD136" s="0"/>
      <c r="IFE136" s="0"/>
      <c r="IFF136" s="0"/>
      <c r="IFG136" s="0"/>
      <c r="IFH136" s="0"/>
      <c r="IFI136" s="0"/>
      <c r="IFJ136" s="0"/>
      <c r="IFK136" s="0"/>
      <c r="IFL136" s="0"/>
      <c r="IFM136" s="0"/>
      <c r="IFN136" s="0"/>
      <c r="IFO136" s="0"/>
      <c r="IFP136" s="0"/>
      <c r="IFQ136" s="0"/>
      <c r="IFR136" s="0"/>
      <c r="IFS136" s="0"/>
      <c r="IFT136" s="0"/>
      <c r="IFU136" s="0"/>
      <c r="IFV136" s="0"/>
      <c r="IFW136" s="0"/>
      <c r="IFX136" s="0"/>
      <c r="IFY136" s="0"/>
      <c r="IFZ136" s="0"/>
      <c r="IGA136" s="0"/>
      <c r="IGB136" s="0"/>
      <c r="IGC136" s="0"/>
      <c r="IGD136" s="0"/>
      <c r="IGE136" s="0"/>
      <c r="IGF136" s="0"/>
      <c r="IGG136" s="0"/>
      <c r="IGH136" s="0"/>
      <c r="IGI136" s="0"/>
      <c r="IGJ136" s="0"/>
      <c r="IGK136" s="0"/>
      <c r="IGL136" s="0"/>
      <c r="IGM136" s="0"/>
      <c r="IGN136" s="0"/>
      <c r="IGO136" s="0"/>
      <c r="IGP136" s="0"/>
      <c r="IGQ136" s="0"/>
      <c r="IGR136" s="0"/>
      <c r="IGS136" s="0"/>
      <c r="IGT136" s="0"/>
      <c r="IGU136" s="0"/>
      <c r="IGV136" s="0"/>
      <c r="IGW136" s="0"/>
      <c r="IGX136" s="0"/>
      <c r="IGY136" s="0"/>
      <c r="IGZ136" s="0"/>
      <c r="IHA136" s="0"/>
      <c r="IHB136" s="0"/>
      <c r="IHC136" s="0"/>
      <c r="IHD136" s="0"/>
      <c r="IHE136" s="0"/>
      <c r="IHF136" s="0"/>
      <c r="IHG136" s="0"/>
      <c r="IHH136" s="0"/>
      <c r="IHI136" s="0"/>
      <c r="IHJ136" s="0"/>
      <c r="IHK136" s="0"/>
      <c r="IHL136" s="0"/>
      <c r="IHM136" s="0"/>
      <c r="IHN136" s="0"/>
      <c r="IHO136" s="0"/>
      <c r="IHP136" s="0"/>
      <c r="IHQ136" s="0"/>
      <c r="IHR136" s="0"/>
      <c r="IHS136" s="0"/>
      <c r="IHT136" s="0"/>
      <c r="IHU136" s="0"/>
      <c r="IHV136" s="0"/>
      <c r="IHW136" s="0"/>
      <c r="IHX136" s="0"/>
      <c r="IHY136" s="0"/>
      <c r="IHZ136" s="0"/>
      <c r="IIA136" s="0"/>
      <c r="IIB136" s="0"/>
      <c r="IIC136" s="0"/>
      <c r="IID136" s="0"/>
      <c r="IIE136" s="0"/>
      <c r="IIF136" s="0"/>
      <c r="IIG136" s="0"/>
      <c r="IIH136" s="0"/>
      <c r="III136" s="0"/>
      <c r="IIJ136" s="0"/>
      <c r="IIK136" s="0"/>
      <c r="IIL136" s="0"/>
      <c r="IIM136" s="0"/>
      <c r="IIN136" s="0"/>
      <c r="IIO136" s="0"/>
      <c r="IIP136" s="0"/>
      <c r="IIQ136" s="0"/>
      <c r="IIR136" s="0"/>
      <c r="IIS136" s="0"/>
      <c r="IIT136" s="0"/>
      <c r="IIU136" s="0"/>
      <c r="IIV136" s="0"/>
      <c r="IIW136" s="0"/>
      <c r="IIX136" s="0"/>
      <c r="IIY136" s="0"/>
      <c r="IIZ136" s="0"/>
      <c r="IJA136" s="0"/>
      <c r="IJB136" s="0"/>
      <c r="IJC136" s="0"/>
      <c r="IJD136" s="0"/>
      <c r="IJE136" s="0"/>
      <c r="IJF136" s="0"/>
      <c r="IJG136" s="0"/>
      <c r="IJH136" s="0"/>
      <c r="IJI136" s="0"/>
      <c r="IJJ136" s="0"/>
      <c r="IJK136" s="0"/>
      <c r="IJL136" s="0"/>
      <c r="IJM136" s="0"/>
      <c r="IJN136" s="0"/>
      <c r="IJO136" s="0"/>
      <c r="IJP136" s="0"/>
      <c r="IJQ136" s="0"/>
      <c r="IJR136" s="0"/>
      <c r="IJS136" s="0"/>
      <c r="IJT136" s="0"/>
      <c r="IJU136" s="0"/>
      <c r="IJV136" s="0"/>
      <c r="IJW136" s="0"/>
      <c r="IJX136" s="0"/>
      <c r="IJY136" s="0"/>
      <c r="IJZ136" s="0"/>
      <c r="IKA136" s="0"/>
      <c r="IKB136" s="0"/>
      <c r="IKC136" s="0"/>
      <c r="IKD136" s="0"/>
      <c r="IKE136" s="0"/>
      <c r="IKF136" s="0"/>
      <c r="IKG136" s="0"/>
      <c r="IKH136" s="0"/>
      <c r="IKI136" s="0"/>
      <c r="IKJ136" s="0"/>
      <c r="IKK136" s="0"/>
      <c r="IKL136" s="0"/>
      <c r="IKM136" s="0"/>
      <c r="IKN136" s="0"/>
      <c r="IKO136" s="0"/>
      <c r="IKP136" s="0"/>
      <c r="IKQ136" s="0"/>
      <c r="IKR136" s="0"/>
      <c r="IKS136" s="0"/>
      <c r="IKT136" s="0"/>
      <c r="IKU136" s="0"/>
      <c r="IKV136" s="0"/>
      <c r="IKW136" s="0"/>
      <c r="IKX136" s="0"/>
      <c r="IKY136" s="0"/>
      <c r="IKZ136" s="0"/>
      <c r="ILA136" s="0"/>
      <c r="ILB136" s="0"/>
      <c r="ILC136" s="0"/>
      <c r="ILD136" s="0"/>
      <c r="ILE136" s="0"/>
      <c r="ILF136" s="0"/>
      <c r="ILG136" s="0"/>
      <c r="ILH136" s="0"/>
      <c r="ILI136" s="0"/>
      <c r="ILJ136" s="0"/>
      <c r="ILK136" s="0"/>
      <c r="ILL136" s="0"/>
      <c r="ILM136" s="0"/>
      <c r="ILN136" s="0"/>
      <c r="ILO136" s="0"/>
      <c r="ILP136" s="0"/>
      <c r="ILQ136" s="0"/>
      <c r="ILR136" s="0"/>
      <c r="ILS136" s="0"/>
      <c r="ILT136" s="0"/>
      <c r="ILU136" s="0"/>
      <c r="ILV136" s="0"/>
      <c r="ILW136" s="0"/>
      <c r="ILX136" s="0"/>
      <c r="ILY136" s="0"/>
      <c r="ILZ136" s="0"/>
      <c r="IMA136" s="0"/>
      <c r="IMB136" s="0"/>
      <c r="IMC136" s="0"/>
      <c r="IMD136" s="0"/>
      <c r="IME136" s="0"/>
      <c r="IMF136" s="0"/>
      <c r="IMG136" s="0"/>
      <c r="IMH136" s="0"/>
      <c r="IMI136" s="0"/>
      <c r="IMJ136" s="0"/>
      <c r="IMK136" s="0"/>
      <c r="IML136" s="0"/>
      <c r="IMM136" s="0"/>
      <c r="IMN136" s="0"/>
      <c r="IMO136" s="0"/>
      <c r="IMP136" s="0"/>
      <c r="IMQ136" s="0"/>
      <c r="IMR136" s="0"/>
      <c r="IMS136" s="0"/>
      <c r="IMT136" s="0"/>
      <c r="IMU136" s="0"/>
      <c r="IMV136" s="0"/>
      <c r="IMW136" s="0"/>
      <c r="IMX136" s="0"/>
      <c r="IMY136" s="0"/>
      <c r="IMZ136" s="0"/>
      <c r="INA136" s="0"/>
      <c r="INB136" s="0"/>
      <c r="INC136" s="0"/>
      <c r="IND136" s="0"/>
      <c r="INE136" s="0"/>
      <c r="INF136" s="0"/>
      <c r="ING136" s="0"/>
      <c r="INH136" s="0"/>
      <c r="INI136" s="0"/>
      <c r="INJ136" s="0"/>
      <c r="INK136" s="0"/>
      <c r="INL136" s="0"/>
      <c r="INM136" s="0"/>
      <c r="INN136" s="0"/>
      <c r="INO136" s="0"/>
      <c r="INP136" s="0"/>
      <c r="INQ136" s="0"/>
      <c r="INR136" s="0"/>
      <c r="INS136" s="0"/>
      <c r="INT136" s="0"/>
      <c r="INU136" s="0"/>
      <c r="INV136" s="0"/>
      <c r="INW136" s="0"/>
      <c r="INX136" s="0"/>
      <c r="INY136" s="0"/>
      <c r="INZ136" s="0"/>
      <c r="IOA136" s="0"/>
      <c r="IOB136" s="0"/>
      <c r="IOC136" s="0"/>
      <c r="IOD136" s="0"/>
      <c r="IOE136" s="0"/>
      <c r="IOF136" s="0"/>
      <c r="IOG136" s="0"/>
      <c r="IOH136" s="0"/>
      <c r="IOI136" s="0"/>
      <c r="IOJ136" s="0"/>
      <c r="IOK136" s="0"/>
      <c r="IOL136" s="0"/>
      <c r="IOM136" s="0"/>
      <c r="ION136" s="0"/>
      <c r="IOO136" s="0"/>
      <c r="IOP136" s="0"/>
      <c r="IOQ136" s="0"/>
      <c r="IOR136" s="0"/>
      <c r="IOS136" s="0"/>
      <c r="IOT136" s="0"/>
      <c r="IOU136" s="0"/>
      <c r="IOV136" s="0"/>
      <c r="IOW136" s="0"/>
      <c r="IOX136" s="0"/>
      <c r="IOY136" s="0"/>
      <c r="IOZ136" s="0"/>
      <c r="IPA136" s="0"/>
      <c r="IPB136" s="0"/>
      <c r="IPC136" s="0"/>
      <c r="IPD136" s="0"/>
      <c r="IPE136" s="0"/>
      <c r="IPF136" s="0"/>
      <c r="IPG136" s="0"/>
      <c r="IPH136" s="0"/>
      <c r="IPI136" s="0"/>
      <c r="IPJ136" s="0"/>
      <c r="IPK136" s="0"/>
      <c r="IPL136" s="0"/>
      <c r="IPM136" s="0"/>
      <c r="IPN136" s="0"/>
      <c r="IPO136" s="0"/>
      <c r="IPP136" s="0"/>
      <c r="IPQ136" s="0"/>
      <c r="IPR136" s="0"/>
      <c r="IPS136" s="0"/>
      <c r="IPT136" s="0"/>
      <c r="IPU136" s="0"/>
      <c r="IPV136" s="0"/>
      <c r="IPW136" s="0"/>
      <c r="IPX136" s="0"/>
      <c r="IPY136" s="0"/>
      <c r="IPZ136" s="0"/>
      <c r="IQA136" s="0"/>
      <c r="IQB136" s="0"/>
      <c r="IQC136" s="0"/>
      <c r="IQD136" s="0"/>
      <c r="IQE136" s="0"/>
      <c r="IQF136" s="0"/>
      <c r="IQG136" s="0"/>
      <c r="IQH136" s="0"/>
      <c r="IQI136" s="0"/>
      <c r="IQJ136" s="0"/>
      <c r="IQK136" s="0"/>
      <c r="IQL136" s="0"/>
      <c r="IQM136" s="0"/>
      <c r="IQN136" s="0"/>
      <c r="IQO136" s="0"/>
      <c r="IQP136" s="0"/>
      <c r="IQQ136" s="0"/>
      <c r="IQR136" s="0"/>
      <c r="IQS136" s="0"/>
      <c r="IQT136" s="0"/>
      <c r="IQU136" s="0"/>
      <c r="IQV136" s="0"/>
      <c r="IQW136" s="0"/>
      <c r="IQX136" s="0"/>
      <c r="IQY136" s="0"/>
      <c r="IQZ136" s="0"/>
      <c r="IRA136" s="0"/>
      <c r="IRB136" s="0"/>
      <c r="IRC136" s="0"/>
      <c r="IRD136" s="0"/>
      <c r="IRE136" s="0"/>
      <c r="IRF136" s="0"/>
      <c r="IRG136" s="0"/>
      <c r="IRH136" s="0"/>
      <c r="IRI136" s="0"/>
      <c r="IRJ136" s="0"/>
      <c r="IRK136" s="0"/>
      <c r="IRL136" s="0"/>
      <c r="IRM136" s="0"/>
      <c r="IRN136" s="0"/>
      <c r="IRO136" s="0"/>
      <c r="IRP136" s="0"/>
      <c r="IRQ136" s="0"/>
      <c r="IRR136" s="0"/>
      <c r="IRS136" s="0"/>
      <c r="IRT136" s="0"/>
      <c r="IRU136" s="0"/>
      <c r="IRV136" s="0"/>
      <c r="IRW136" s="0"/>
      <c r="IRX136" s="0"/>
      <c r="IRY136" s="0"/>
      <c r="IRZ136" s="0"/>
      <c r="ISA136" s="0"/>
      <c r="ISB136" s="0"/>
      <c r="ISC136" s="0"/>
      <c r="ISD136" s="0"/>
      <c r="ISE136" s="0"/>
      <c r="ISF136" s="0"/>
      <c r="ISG136" s="0"/>
      <c r="ISH136" s="0"/>
      <c r="ISI136" s="0"/>
      <c r="ISJ136" s="0"/>
      <c r="ISK136" s="0"/>
      <c r="ISL136" s="0"/>
      <c r="ISM136" s="0"/>
      <c r="ISN136" s="0"/>
      <c r="ISO136" s="0"/>
      <c r="ISP136" s="0"/>
      <c r="ISQ136" s="0"/>
      <c r="ISR136" s="0"/>
      <c r="ISS136" s="0"/>
      <c r="IST136" s="0"/>
      <c r="ISU136" s="0"/>
      <c r="ISV136" s="0"/>
      <c r="ISW136" s="0"/>
      <c r="ISX136" s="0"/>
      <c r="ISY136" s="0"/>
      <c r="ISZ136" s="0"/>
      <c r="ITA136" s="0"/>
      <c r="ITB136" s="0"/>
      <c r="ITC136" s="0"/>
      <c r="ITD136" s="0"/>
      <c r="ITE136" s="0"/>
      <c r="ITF136" s="0"/>
      <c r="ITG136" s="0"/>
      <c r="ITH136" s="0"/>
      <c r="ITI136" s="0"/>
      <c r="ITJ136" s="0"/>
      <c r="ITK136" s="0"/>
      <c r="ITL136" s="0"/>
      <c r="ITM136" s="0"/>
      <c r="ITN136" s="0"/>
      <c r="ITO136" s="0"/>
      <c r="ITP136" s="0"/>
      <c r="ITQ136" s="0"/>
      <c r="ITR136" s="0"/>
      <c r="ITS136" s="0"/>
      <c r="ITT136" s="0"/>
      <c r="ITU136" s="0"/>
      <c r="ITV136" s="0"/>
      <c r="ITW136" s="0"/>
      <c r="ITX136" s="0"/>
      <c r="ITY136" s="0"/>
      <c r="ITZ136" s="0"/>
      <c r="IUA136" s="0"/>
      <c r="IUB136" s="0"/>
      <c r="IUC136" s="0"/>
      <c r="IUD136" s="0"/>
      <c r="IUE136" s="0"/>
      <c r="IUF136" s="0"/>
      <c r="IUG136" s="0"/>
      <c r="IUH136" s="0"/>
      <c r="IUI136" s="0"/>
      <c r="IUJ136" s="0"/>
      <c r="IUK136" s="0"/>
      <c r="IUL136" s="0"/>
      <c r="IUM136" s="0"/>
      <c r="IUN136" s="0"/>
      <c r="IUO136" s="0"/>
      <c r="IUP136" s="0"/>
      <c r="IUQ136" s="0"/>
      <c r="IUR136" s="0"/>
      <c r="IUS136" s="0"/>
      <c r="IUT136" s="0"/>
      <c r="IUU136" s="0"/>
      <c r="IUV136" s="0"/>
      <c r="IUW136" s="0"/>
      <c r="IUX136" s="0"/>
      <c r="IUY136" s="0"/>
      <c r="IUZ136" s="0"/>
      <c r="IVA136" s="0"/>
      <c r="IVB136" s="0"/>
      <c r="IVC136" s="0"/>
      <c r="IVD136" s="0"/>
      <c r="IVE136" s="0"/>
      <c r="IVF136" s="0"/>
      <c r="IVG136" s="0"/>
      <c r="IVH136" s="0"/>
      <c r="IVI136" s="0"/>
      <c r="IVJ136" s="0"/>
      <c r="IVK136" s="0"/>
      <c r="IVL136" s="0"/>
      <c r="IVM136" s="0"/>
      <c r="IVN136" s="0"/>
      <c r="IVO136" s="0"/>
      <c r="IVP136" s="0"/>
      <c r="IVQ136" s="0"/>
      <c r="IVR136" s="0"/>
      <c r="IVS136" s="0"/>
      <c r="IVT136" s="0"/>
      <c r="IVU136" s="0"/>
      <c r="IVV136" s="0"/>
      <c r="IVW136" s="0"/>
      <c r="IVX136" s="0"/>
      <c r="IVY136" s="0"/>
      <c r="IVZ136" s="0"/>
      <c r="IWA136" s="0"/>
      <c r="IWB136" s="0"/>
      <c r="IWC136" s="0"/>
      <c r="IWD136" s="0"/>
      <c r="IWE136" s="0"/>
      <c r="IWF136" s="0"/>
      <c r="IWG136" s="0"/>
      <c r="IWH136" s="0"/>
      <c r="IWI136" s="0"/>
      <c r="IWJ136" s="0"/>
      <c r="IWK136" s="0"/>
      <c r="IWL136" s="0"/>
      <c r="IWM136" s="0"/>
      <c r="IWN136" s="0"/>
      <c r="IWO136" s="0"/>
      <c r="IWP136" s="0"/>
      <c r="IWQ136" s="0"/>
      <c r="IWR136" s="0"/>
      <c r="IWS136" s="0"/>
      <c r="IWT136" s="0"/>
      <c r="IWU136" s="0"/>
      <c r="IWV136" s="0"/>
      <c r="IWW136" s="0"/>
      <c r="IWX136" s="0"/>
      <c r="IWY136" s="0"/>
      <c r="IWZ136" s="0"/>
      <c r="IXA136" s="0"/>
      <c r="IXB136" s="0"/>
      <c r="IXC136" s="0"/>
      <c r="IXD136" s="0"/>
      <c r="IXE136" s="0"/>
      <c r="IXF136" s="0"/>
      <c r="IXG136" s="0"/>
      <c r="IXH136" s="0"/>
      <c r="IXI136" s="0"/>
      <c r="IXJ136" s="0"/>
      <c r="IXK136" s="0"/>
      <c r="IXL136" s="0"/>
      <c r="IXM136" s="0"/>
      <c r="IXN136" s="0"/>
      <c r="IXO136" s="0"/>
      <c r="IXP136" s="0"/>
      <c r="IXQ136" s="0"/>
      <c r="IXR136" s="0"/>
      <c r="IXS136" s="0"/>
      <c r="IXT136" s="0"/>
      <c r="IXU136" s="0"/>
      <c r="IXV136" s="0"/>
      <c r="IXW136" s="0"/>
      <c r="IXX136" s="0"/>
      <c r="IXY136" s="0"/>
      <c r="IXZ136" s="0"/>
      <c r="IYA136" s="0"/>
      <c r="IYB136" s="0"/>
      <c r="IYC136" s="0"/>
      <c r="IYD136" s="0"/>
      <c r="IYE136" s="0"/>
      <c r="IYF136" s="0"/>
      <c r="IYG136" s="0"/>
      <c r="IYH136" s="0"/>
      <c r="IYI136" s="0"/>
      <c r="IYJ136" s="0"/>
      <c r="IYK136" s="0"/>
      <c r="IYL136" s="0"/>
      <c r="IYM136" s="0"/>
      <c r="IYN136" s="0"/>
      <c r="IYO136" s="0"/>
      <c r="IYP136" s="0"/>
      <c r="IYQ136" s="0"/>
      <c r="IYR136" s="0"/>
      <c r="IYS136" s="0"/>
      <c r="IYT136" s="0"/>
      <c r="IYU136" s="0"/>
      <c r="IYV136" s="0"/>
      <c r="IYW136" s="0"/>
      <c r="IYX136" s="0"/>
      <c r="IYY136" s="0"/>
      <c r="IYZ136" s="0"/>
      <c r="IZA136" s="0"/>
      <c r="IZB136" s="0"/>
      <c r="IZC136" s="0"/>
      <c r="IZD136" s="0"/>
      <c r="IZE136" s="0"/>
      <c r="IZF136" s="0"/>
      <c r="IZG136" s="0"/>
      <c r="IZH136" s="0"/>
      <c r="IZI136" s="0"/>
      <c r="IZJ136" s="0"/>
      <c r="IZK136" s="0"/>
      <c r="IZL136" s="0"/>
      <c r="IZM136" s="0"/>
      <c r="IZN136" s="0"/>
      <c r="IZO136" s="0"/>
      <c r="IZP136" s="0"/>
      <c r="IZQ136" s="0"/>
      <c r="IZR136" s="0"/>
      <c r="IZS136" s="0"/>
      <c r="IZT136" s="0"/>
      <c r="IZU136" s="0"/>
      <c r="IZV136" s="0"/>
      <c r="IZW136" s="0"/>
      <c r="IZX136" s="0"/>
      <c r="IZY136" s="0"/>
      <c r="IZZ136" s="0"/>
      <c r="JAA136" s="0"/>
      <c r="JAB136" s="0"/>
      <c r="JAC136" s="0"/>
      <c r="JAD136" s="0"/>
      <c r="JAE136" s="0"/>
      <c r="JAF136" s="0"/>
      <c r="JAG136" s="0"/>
      <c r="JAH136" s="0"/>
      <c r="JAI136" s="0"/>
      <c r="JAJ136" s="0"/>
      <c r="JAK136" s="0"/>
      <c r="JAL136" s="0"/>
      <c r="JAM136" s="0"/>
      <c r="JAN136" s="0"/>
      <c r="JAO136" s="0"/>
      <c r="JAP136" s="0"/>
      <c r="JAQ136" s="0"/>
      <c r="JAR136" s="0"/>
      <c r="JAS136" s="0"/>
      <c r="JAT136" s="0"/>
      <c r="JAU136" s="0"/>
      <c r="JAV136" s="0"/>
      <c r="JAW136" s="0"/>
      <c r="JAX136" s="0"/>
      <c r="JAY136" s="0"/>
      <c r="JAZ136" s="0"/>
      <c r="JBA136" s="0"/>
      <c r="JBB136" s="0"/>
      <c r="JBC136" s="0"/>
      <c r="JBD136" s="0"/>
      <c r="JBE136" s="0"/>
      <c r="JBF136" s="0"/>
      <c r="JBG136" s="0"/>
      <c r="JBH136" s="0"/>
      <c r="JBI136" s="0"/>
      <c r="JBJ136" s="0"/>
      <c r="JBK136" s="0"/>
      <c r="JBL136" s="0"/>
      <c r="JBM136" s="0"/>
      <c r="JBN136" s="0"/>
      <c r="JBO136" s="0"/>
      <c r="JBP136" s="0"/>
      <c r="JBQ136" s="0"/>
      <c r="JBR136" s="0"/>
      <c r="JBS136" s="0"/>
      <c r="JBT136" s="0"/>
      <c r="JBU136" s="0"/>
      <c r="JBV136" s="0"/>
      <c r="JBW136" s="0"/>
      <c r="JBX136" s="0"/>
      <c r="JBY136" s="0"/>
      <c r="JBZ136" s="0"/>
      <c r="JCA136" s="0"/>
      <c r="JCB136" s="0"/>
      <c r="JCC136" s="0"/>
      <c r="JCD136" s="0"/>
      <c r="JCE136" s="0"/>
      <c r="JCF136" s="0"/>
      <c r="JCG136" s="0"/>
      <c r="JCH136" s="0"/>
      <c r="JCI136" s="0"/>
      <c r="JCJ136" s="0"/>
      <c r="JCK136" s="0"/>
      <c r="JCL136" s="0"/>
      <c r="JCM136" s="0"/>
      <c r="JCN136" s="0"/>
      <c r="JCO136" s="0"/>
      <c r="JCP136" s="0"/>
      <c r="JCQ136" s="0"/>
      <c r="JCR136" s="0"/>
      <c r="JCS136" s="0"/>
      <c r="JCT136" s="0"/>
      <c r="JCU136" s="0"/>
      <c r="JCV136" s="0"/>
      <c r="JCW136" s="0"/>
      <c r="JCX136" s="0"/>
      <c r="JCY136" s="0"/>
      <c r="JCZ136" s="0"/>
      <c r="JDA136" s="0"/>
      <c r="JDB136" s="0"/>
      <c r="JDC136" s="0"/>
      <c r="JDD136" s="0"/>
      <c r="JDE136" s="0"/>
      <c r="JDF136" s="0"/>
      <c r="JDG136" s="0"/>
      <c r="JDH136" s="0"/>
      <c r="JDI136" s="0"/>
      <c r="JDJ136" s="0"/>
      <c r="JDK136" s="0"/>
      <c r="JDL136" s="0"/>
      <c r="JDM136" s="0"/>
      <c r="JDN136" s="0"/>
      <c r="JDO136" s="0"/>
      <c r="JDP136" s="0"/>
      <c r="JDQ136" s="0"/>
      <c r="JDR136" s="0"/>
      <c r="JDS136" s="0"/>
      <c r="JDT136" s="0"/>
      <c r="JDU136" s="0"/>
      <c r="JDV136" s="0"/>
      <c r="JDW136" s="0"/>
      <c r="JDX136" s="0"/>
      <c r="JDY136" s="0"/>
      <c r="JDZ136" s="0"/>
      <c r="JEA136" s="0"/>
      <c r="JEB136" s="0"/>
      <c r="JEC136" s="0"/>
      <c r="JED136" s="0"/>
      <c r="JEE136" s="0"/>
      <c r="JEF136" s="0"/>
      <c r="JEG136" s="0"/>
      <c r="JEH136" s="0"/>
      <c r="JEI136" s="0"/>
      <c r="JEJ136" s="0"/>
      <c r="JEK136" s="0"/>
      <c r="JEL136" s="0"/>
      <c r="JEM136" s="0"/>
      <c r="JEN136" s="0"/>
      <c r="JEO136" s="0"/>
      <c r="JEP136" s="0"/>
      <c r="JEQ136" s="0"/>
      <c r="JER136" s="0"/>
      <c r="JES136" s="0"/>
      <c r="JET136" s="0"/>
      <c r="JEU136" s="0"/>
      <c r="JEV136" s="0"/>
      <c r="JEW136" s="0"/>
      <c r="JEX136" s="0"/>
      <c r="JEY136" s="0"/>
      <c r="JEZ136" s="0"/>
      <c r="JFA136" s="0"/>
      <c r="JFB136" s="0"/>
      <c r="JFC136" s="0"/>
      <c r="JFD136" s="0"/>
      <c r="JFE136" s="0"/>
      <c r="JFF136" s="0"/>
      <c r="JFG136" s="0"/>
      <c r="JFH136" s="0"/>
      <c r="JFI136" s="0"/>
      <c r="JFJ136" s="0"/>
      <c r="JFK136" s="0"/>
      <c r="JFL136" s="0"/>
      <c r="JFM136" s="0"/>
      <c r="JFN136" s="0"/>
      <c r="JFO136" s="0"/>
      <c r="JFP136" s="0"/>
      <c r="JFQ136" s="0"/>
      <c r="JFR136" s="0"/>
      <c r="JFS136" s="0"/>
      <c r="JFT136" s="0"/>
      <c r="JFU136" s="0"/>
      <c r="JFV136" s="0"/>
      <c r="JFW136" s="0"/>
      <c r="JFX136" s="0"/>
      <c r="JFY136" s="0"/>
      <c r="JFZ136" s="0"/>
      <c r="JGA136" s="0"/>
      <c r="JGB136" s="0"/>
      <c r="JGC136" s="0"/>
      <c r="JGD136" s="0"/>
      <c r="JGE136" s="0"/>
      <c r="JGF136" s="0"/>
      <c r="JGG136" s="0"/>
      <c r="JGH136" s="0"/>
      <c r="JGI136" s="0"/>
      <c r="JGJ136" s="0"/>
      <c r="JGK136" s="0"/>
      <c r="JGL136" s="0"/>
      <c r="JGM136" s="0"/>
      <c r="JGN136" s="0"/>
      <c r="JGO136" s="0"/>
      <c r="JGP136" s="0"/>
      <c r="JGQ136" s="0"/>
      <c r="JGR136" s="0"/>
      <c r="JGS136" s="0"/>
      <c r="JGT136" s="0"/>
      <c r="JGU136" s="0"/>
      <c r="JGV136" s="0"/>
      <c r="JGW136" s="0"/>
      <c r="JGX136" s="0"/>
      <c r="JGY136" s="0"/>
      <c r="JGZ136" s="0"/>
      <c r="JHA136" s="0"/>
      <c r="JHB136" s="0"/>
      <c r="JHC136" s="0"/>
      <c r="JHD136" s="0"/>
      <c r="JHE136" s="0"/>
      <c r="JHF136" s="0"/>
      <c r="JHG136" s="0"/>
      <c r="JHH136" s="0"/>
      <c r="JHI136" s="0"/>
      <c r="JHJ136" s="0"/>
      <c r="JHK136" s="0"/>
      <c r="JHL136" s="0"/>
      <c r="JHM136" s="0"/>
      <c r="JHN136" s="0"/>
      <c r="JHO136" s="0"/>
      <c r="JHP136" s="0"/>
      <c r="JHQ136" s="0"/>
      <c r="JHR136" s="0"/>
      <c r="JHS136" s="0"/>
      <c r="JHT136" s="0"/>
      <c r="JHU136" s="0"/>
      <c r="JHV136" s="0"/>
      <c r="JHW136" s="0"/>
      <c r="JHX136" s="0"/>
      <c r="JHY136" s="0"/>
      <c r="JHZ136" s="0"/>
      <c r="JIA136" s="0"/>
      <c r="JIB136" s="0"/>
      <c r="JIC136" s="0"/>
      <c r="JID136" s="0"/>
      <c r="JIE136" s="0"/>
      <c r="JIF136" s="0"/>
      <c r="JIG136" s="0"/>
      <c r="JIH136" s="0"/>
      <c r="JII136" s="0"/>
      <c r="JIJ136" s="0"/>
      <c r="JIK136" s="0"/>
      <c r="JIL136" s="0"/>
      <c r="JIM136" s="0"/>
      <c r="JIN136" s="0"/>
      <c r="JIO136" s="0"/>
      <c r="JIP136" s="0"/>
      <c r="JIQ136" s="0"/>
      <c r="JIR136" s="0"/>
      <c r="JIS136" s="0"/>
      <c r="JIT136" s="0"/>
      <c r="JIU136" s="0"/>
      <c r="JIV136" s="0"/>
      <c r="JIW136" s="0"/>
      <c r="JIX136" s="0"/>
      <c r="JIY136" s="0"/>
      <c r="JIZ136" s="0"/>
      <c r="JJA136" s="0"/>
      <c r="JJB136" s="0"/>
      <c r="JJC136" s="0"/>
      <c r="JJD136" s="0"/>
      <c r="JJE136" s="0"/>
      <c r="JJF136" s="0"/>
      <c r="JJG136" s="0"/>
      <c r="JJH136" s="0"/>
      <c r="JJI136" s="0"/>
      <c r="JJJ136" s="0"/>
      <c r="JJK136" s="0"/>
      <c r="JJL136" s="0"/>
      <c r="JJM136" s="0"/>
      <c r="JJN136" s="0"/>
      <c r="JJO136" s="0"/>
      <c r="JJP136" s="0"/>
      <c r="JJQ136" s="0"/>
      <c r="JJR136" s="0"/>
      <c r="JJS136" s="0"/>
      <c r="JJT136" s="0"/>
      <c r="JJU136" s="0"/>
      <c r="JJV136" s="0"/>
      <c r="JJW136" s="0"/>
      <c r="JJX136" s="0"/>
      <c r="JJY136" s="0"/>
      <c r="JJZ136" s="0"/>
      <c r="JKA136" s="0"/>
      <c r="JKB136" s="0"/>
      <c r="JKC136" s="0"/>
      <c r="JKD136" s="0"/>
      <c r="JKE136" s="0"/>
      <c r="JKF136" s="0"/>
      <c r="JKG136" s="0"/>
      <c r="JKH136" s="0"/>
      <c r="JKI136" s="0"/>
      <c r="JKJ136" s="0"/>
      <c r="JKK136" s="0"/>
      <c r="JKL136" s="0"/>
      <c r="JKM136" s="0"/>
      <c r="JKN136" s="0"/>
      <c r="JKO136" s="0"/>
      <c r="JKP136" s="0"/>
      <c r="JKQ136" s="0"/>
      <c r="JKR136" s="0"/>
      <c r="JKS136" s="0"/>
      <c r="JKT136" s="0"/>
      <c r="JKU136" s="0"/>
      <c r="JKV136" s="0"/>
      <c r="JKW136" s="0"/>
      <c r="JKX136" s="0"/>
      <c r="JKY136" s="0"/>
      <c r="JKZ136" s="0"/>
      <c r="JLA136" s="0"/>
      <c r="JLB136" s="0"/>
      <c r="JLC136" s="0"/>
      <c r="JLD136" s="0"/>
      <c r="JLE136" s="0"/>
      <c r="JLF136" s="0"/>
      <c r="JLG136" s="0"/>
      <c r="JLH136" s="0"/>
      <c r="JLI136" s="0"/>
      <c r="JLJ136" s="0"/>
      <c r="JLK136" s="0"/>
      <c r="JLL136" s="0"/>
      <c r="JLM136" s="0"/>
      <c r="JLN136" s="0"/>
      <c r="JLO136" s="0"/>
      <c r="JLP136" s="0"/>
      <c r="JLQ136" s="0"/>
      <c r="JLR136" s="0"/>
      <c r="JLS136" s="0"/>
      <c r="JLT136" s="0"/>
      <c r="JLU136" s="0"/>
      <c r="JLV136" s="0"/>
      <c r="JLW136" s="0"/>
      <c r="JLX136" s="0"/>
      <c r="JLY136" s="0"/>
      <c r="JLZ136" s="0"/>
      <c r="JMA136" s="0"/>
      <c r="JMB136" s="0"/>
      <c r="JMC136" s="0"/>
      <c r="JMD136" s="0"/>
      <c r="JME136" s="0"/>
      <c r="JMF136" s="0"/>
      <c r="JMG136" s="0"/>
      <c r="JMH136" s="0"/>
      <c r="JMI136" s="0"/>
      <c r="JMJ136" s="0"/>
      <c r="JMK136" s="0"/>
      <c r="JML136" s="0"/>
      <c r="JMM136" s="0"/>
      <c r="JMN136" s="0"/>
      <c r="JMO136" s="0"/>
      <c r="JMP136" s="0"/>
      <c r="JMQ136" s="0"/>
      <c r="JMR136" s="0"/>
      <c r="JMS136" s="0"/>
      <c r="JMT136" s="0"/>
      <c r="JMU136" s="0"/>
      <c r="JMV136" s="0"/>
      <c r="JMW136" s="0"/>
      <c r="JMX136" s="0"/>
      <c r="JMY136" s="0"/>
      <c r="JMZ136" s="0"/>
      <c r="JNA136" s="0"/>
      <c r="JNB136" s="0"/>
      <c r="JNC136" s="0"/>
      <c r="JND136" s="0"/>
      <c r="JNE136" s="0"/>
      <c r="JNF136" s="0"/>
      <c r="JNG136" s="0"/>
      <c r="JNH136" s="0"/>
      <c r="JNI136" s="0"/>
      <c r="JNJ136" s="0"/>
      <c r="JNK136" s="0"/>
      <c r="JNL136" s="0"/>
      <c r="JNM136" s="0"/>
      <c r="JNN136" s="0"/>
      <c r="JNO136" s="0"/>
      <c r="JNP136" s="0"/>
      <c r="JNQ136" s="0"/>
      <c r="JNR136" s="0"/>
      <c r="JNS136" s="0"/>
      <c r="JNT136" s="0"/>
      <c r="JNU136" s="0"/>
      <c r="JNV136" s="0"/>
      <c r="JNW136" s="0"/>
      <c r="JNX136" s="0"/>
      <c r="JNY136" s="0"/>
      <c r="JNZ136" s="0"/>
      <c r="JOA136" s="0"/>
      <c r="JOB136" s="0"/>
      <c r="JOC136" s="0"/>
      <c r="JOD136" s="0"/>
      <c r="JOE136" s="0"/>
      <c r="JOF136" s="0"/>
      <c r="JOG136" s="0"/>
      <c r="JOH136" s="0"/>
      <c r="JOI136" s="0"/>
      <c r="JOJ136" s="0"/>
      <c r="JOK136" s="0"/>
      <c r="JOL136" s="0"/>
      <c r="JOM136" s="0"/>
      <c r="JON136" s="0"/>
      <c r="JOO136" s="0"/>
      <c r="JOP136" s="0"/>
      <c r="JOQ136" s="0"/>
      <c r="JOR136" s="0"/>
      <c r="JOS136" s="0"/>
      <c r="JOT136" s="0"/>
      <c r="JOU136" s="0"/>
      <c r="JOV136" s="0"/>
      <c r="JOW136" s="0"/>
      <c r="JOX136" s="0"/>
      <c r="JOY136" s="0"/>
      <c r="JOZ136" s="0"/>
      <c r="JPA136" s="0"/>
      <c r="JPB136" s="0"/>
      <c r="JPC136" s="0"/>
      <c r="JPD136" s="0"/>
      <c r="JPE136" s="0"/>
      <c r="JPF136" s="0"/>
      <c r="JPG136" s="0"/>
      <c r="JPH136" s="0"/>
      <c r="JPI136" s="0"/>
      <c r="JPJ136" s="0"/>
      <c r="JPK136" s="0"/>
      <c r="JPL136" s="0"/>
      <c r="JPM136" s="0"/>
      <c r="JPN136" s="0"/>
      <c r="JPO136" s="0"/>
      <c r="JPP136" s="0"/>
      <c r="JPQ136" s="0"/>
      <c r="JPR136" s="0"/>
      <c r="JPS136" s="0"/>
      <c r="JPT136" s="0"/>
      <c r="JPU136" s="0"/>
      <c r="JPV136" s="0"/>
      <c r="JPW136" s="0"/>
      <c r="JPX136" s="0"/>
      <c r="JPY136" s="0"/>
      <c r="JPZ136" s="0"/>
      <c r="JQA136" s="0"/>
      <c r="JQB136" s="0"/>
      <c r="JQC136" s="0"/>
      <c r="JQD136" s="0"/>
      <c r="JQE136" s="0"/>
      <c r="JQF136" s="0"/>
      <c r="JQG136" s="0"/>
      <c r="JQH136" s="0"/>
      <c r="JQI136" s="0"/>
      <c r="JQJ136" s="0"/>
      <c r="JQK136" s="0"/>
      <c r="JQL136" s="0"/>
      <c r="JQM136" s="0"/>
      <c r="JQN136" s="0"/>
      <c r="JQO136" s="0"/>
      <c r="JQP136" s="0"/>
      <c r="JQQ136" s="0"/>
      <c r="JQR136" s="0"/>
      <c r="JQS136" s="0"/>
      <c r="JQT136" s="0"/>
      <c r="JQU136" s="0"/>
      <c r="JQV136" s="0"/>
      <c r="JQW136" s="0"/>
      <c r="JQX136" s="0"/>
      <c r="JQY136" s="0"/>
      <c r="JQZ136" s="0"/>
      <c r="JRA136" s="0"/>
      <c r="JRB136" s="0"/>
      <c r="JRC136" s="0"/>
      <c r="JRD136" s="0"/>
      <c r="JRE136" s="0"/>
      <c r="JRF136" s="0"/>
      <c r="JRG136" s="0"/>
      <c r="JRH136" s="0"/>
      <c r="JRI136" s="0"/>
      <c r="JRJ136" s="0"/>
      <c r="JRK136" s="0"/>
      <c r="JRL136" s="0"/>
      <c r="JRM136" s="0"/>
      <c r="JRN136" s="0"/>
      <c r="JRO136" s="0"/>
      <c r="JRP136" s="0"/>
      <c r="JRQ136" s="0"/>
      <c r="JRR136" s="0"/>
      <c r="JRS136" s="0"/>
      <c r="JRT136" s="0"/>
      <c r="JRU136" s="0"/>
      <c r="JRV136" s="0"/>
      <c r="JRW136" s="0"/>
      <c r="JRX136" s="0"/>
      <c r="JRY136" s="0"/>
      <c r="JRZ136" s="0"/>
      <c r="JSA136" s="0"/>
      <c r="JSB136" s="0"/>
      <c r="JSC136" s="0"/>
      <c r="JSD136" s="0"/>
      <c r="JSE136" s="0"/>
      <c r="JSF136" s="0"/>
      <c r="JSG136" s="0"/>
      <c r="JSH136" s="0"/>
      <c r="JSI136" s="0"/>
      <c r="JSJ136" s="0"/>
      <c r="JSK136" s="0"/>
      <c r="JSL136" s="0"/>
      <c r="JSM136" s="0"/>
      <c r="JSN136" s="0"/>
      <c r="JSO136" s="0"/>
      <c r="JSP136" s="0"/>
      <c r="JSQ136" s="0"/>
      <c r="JSR136" s="0"/>
      <c r="JSS136" s="0"/>
      <c r="JST136" s="0"/>
      <c r="JSU136" s="0"/>
      <c r="JSV136" s="0"/>
      <c r="JSW136" s="0"/>
      <c r="JSX136" s="0"/>
      <c r="JSY136" s="0"/>
      <c r="JSZ136" s="0"/>
      <c r="JTA136" s="0"/>
      <c r="JTB136" s="0"/>
      <c r="JTC136" s="0"/>
      <c r="JTD136" s="0"/>
      <c r="JTE136" s="0"/>
      <c r="JTF136" s="0"/>
      <c r="JTG136" s="0"/>
      <c r="JTH136" s="0"/>
      <c r="JTI136" s="0"/>
      <c r="JTJ136" s="0"/>
      <c r="JTK136" s="0"/>
      <c r="JTL136" s="0"/>
      <c r="JTM136" s="0"/>
      <c r="JTN136" s="0"/>
      <c r="JTO136" s="0"/>
      <c r="JTP136" s="0"/>
      <c r="JTQ136" s="0"/>
      <c r="JTR136" s="0"/>
      <c r="JTS136" s="0"/>
      <c r="JTT136" s="0"/>
      <c r="JTU136" s="0"/>
      <c r="JTV136" s="0"/>
      <c r="JTW136" s="0"/>
      <c r="JTX136" s="0"/>
      <c r="JTY136" s="0"/>
      <c r="JTZ136" s="0"/>
      <c r="JUA136" s="0"/>
      <c r="JUB136" s="0"/>
      <c r="JUC136" s="0"/>
      <c r="JUD136" s="0"/>
      <c r="JUE136" s="0"/>
      <c r="JUF136" s="0"/>
      <c r="JUG136" s="0"/>
      <c r="JUH136" s="0"/>
      <c r="JUI136" s="0"/>
      <c r="JUJ136" s="0"/>
      <c r="JUK136" s="0"/>
      <c r="JUL136" s="0"/>
      <c r="JUM136" s="0"/>
      <c r="JUN136" s="0"/>
      <c r="JUO136" s="0"/>
      <c r="JUP136" s="0"/>
      <c r="JUQ136" s="0"/>
      <c r="JUR136" s="0"/>
      <c r="JUS136" s="0"/>
      <c r="JUT136" s="0"/>
      <c r="JUU136" s="0"/>
      <c r="JUV136" s="0"/>
      <c r="JUW136" s="0"/>
      <c r="JUX136" s="0"/>
      <c r="JUY136" s="0"/>
      <c r="JUZ136" s="0"/>
      <c r="JVA136" s="0"/>
      <c r="JVB136" s="0"/>
      <c r="JVC136" s="0"/>
      <c r="JVD136" s="0"/>
      <c r="JVE136" s="0"/>
      <c r="JVF136" s="0"/>
      <c r="JVG136" s="0"/>
      <c r="JVH136" s="0"/>
      <c r="JVI136" s="0"/>
      <c r="JVJ136" s="0"/>
      <c r="JVK136" s="0"/>
      <c r="JVL136" s="0"/>
      <c r="JVM136" s="0"/>
      <c r="JVN136" s="0"/>
      <c r="JVO136" s="0"/>
      <c r="JVP136" s="0"/>
      <c r="JVQ136" s="0"/>
      <c r="JVR136" s="0"/>
      <c r="JVS136" s="0"/>
      <c r="JVT136" s="0"/>
      <c r="JVU136" s="0"/>
      <c r="JVV136" s="0"/>
      <c r="JVW136" s="0"/>
      <c r="JVX136" s="0"/>
      <c r="JVY136" s="0"/>
      <c r="JVZ136" s="0"/>
      <c r="JWA136" s="0"/>
      <c r="JWB136" s="0"/>
      <c r="JWC136" s="0"/>
      <c r="JWD136" s="0"/>
      <c r="JWE136" s="0"/>
      <c r="JWF136" s="0"/>
      <c r="JWG136" s="0"/>
      <c r="JWH136" s="0"/>
      <c r="JWI136" s="0"/>
      <c r="JWJ136" s="0"/>
      <c r="JWK136" s="0"/>
      <c r="JWL136" s="0"/>
      <c r="JWM136" s="0"/>
      <c r="JWN136" s="0"/>
      <c r="JWO136" s="0"/>
      <c r="JWP136" s="0"/>
      <c r="JWQ136" s="0"/>
      <c r="JWR136" s="0"/>
      <c r="JWS136" s="0"/>
      <c r="JWT136" s="0"/>
      <c r="JWU136" s="0"/>
      <c r="JWV136" s="0"/>
      <c r="JWW136" s="0"/>
      <c r="JWX136" s="0"/>
      <c r="JWY136" s="0"/>
      <c r="JWZ136" s="0"/>
      <c r="JXA136" s="0"/>
      <c r="JXB136" s="0"/>
      <c r="JXC136" s="0"/>
      <c r="JXD136" s="0"/>
      <c r="JXE136" s="0"/>
      <c r="JXF136" s="0"/>
      <c r="JXG136" s="0"/>
      <c r="JXH136" s="0"/>
      <c r="JXI136" s="0"/>
      <c r="JXJ136" s="0"/>
      <c r="JXK136" s="0"/>
      <c r="JXL136" s="0"/>
      <c r="JXM136" s="0"/>
      <c r="JXN136" s="0"/>
      <c r="JXO136" s="0"/>
      <c r="JXP136" s="0"/>
      <c r="JXQ136" s="0"/>
      <c r="JXR136" s="0"/>
      <c r="JXS136" s="0"/>
      <c r="JXT136" s="0"/>
      <c r="JXU136" s="0"/>
      <c r="JXV136" s="0"/>
      <c r="JXW136" s="0"/>
      <c r="JXX136" s="0"/>
      <c r="JXY136" s="0"/>
      <c r="JXZ136" s="0"/>
      <c r="JYA136" s="0"/>
      <c r="JYB136" s="0"/>
      <c r="JYC136" s="0"/>
      <c r="JYD136" s="0"/>
      <c r="JYE136" s="0"/>
      <c r="JYF136" s="0"/>
      <c r="JYG136" s="0"/>
      <c r="JYH136" s="0"/>
      <c r="JYI136" s="0"/>
      <c r="JYJ136" s="0"/>
      <c r="JYK136" s="0"/>
      <c r="JYL136" s="0"/>
      <c r="JYM136" s="0"/>
      <c r="JYN136" s="0"/>
      <c r="JYO136" s="0"/>
      <c r="JYP136" s="0"/>
      <c r="JYQ136" s="0"/>
      <c r="JYR136" s="0"/>
      <c r="JYS136" s="0"/>
      <c r="JYT136" s="0"/>
      <c r="JYU136" s="0"/>
      <c r="JYV136" s="0"/>
      <c r="JYW136" s="0"/>
      <c r="JYX136" s="0"/>
      <c r="JYY136" s="0"/>
      <c r="JYZ136" s="0"/>
      <c r="JZA136" s="0"/>
      <c r="JZB136" s="0"/>
      <c r="JZC136" s="0"/>
      <c r="JZD136" s="0"/>
      <c r="JZE136" s="0"/>
      <c r="JZF136" s="0"/>
      <c r="JZG136" s="0"/>
      <c r="JZH136" s="0"/>
      <c r="JZI136" s="0"/>
      <c r="JZJ136" s="0"/>
      <c r="JZK136" s="0"/>
      <c r="JZL136" s="0"/>
      <c r="JZM136" s="0"/>
      <c r="JZN136" s="0"/>
      <c r="JZO136" s="0"/>
      <c r="JZP136" s="0"/>
      <c r="JZQ136" s="0"/>
      <c r="JZR136" s="0"/>
      <c r="JZS136" s="0"/>
      <c r="JZT136" s="0"/>
      <c r="JZU136" s="0"/>
      <c r="JZV136" s="0"/>
      <c r="JZW136" s="0"/>
      <c r="JZX136" s="0"/>
      <c r="JZY136" s="0"/>
      <c r="JZZ136" s="0"/>
      <c r="KAA136" s="0"/>
      <c r="KAB136" s="0"/>
      <c r="KAC136" s="0"/>
      <c r="KAD136" s="0"/>
      <c r="KAE136" s="0"/>
      <c r="KAF136" s="0"/>
      <c r="KAG136" s="0"/>
      <c r="KAH136" s="0"/>
      <c r="KAI136" s="0"/>
      <c r="KAJ136" s="0"/>
      <c r="KAK136" s="0"/>
      <c r="KAL136" s="0"/>
      <c r="KAM136" s="0"/>
      <c r="KAN136" s="0"/>
      <c r="KAO136" s="0"/>
      <c r="KAP136" s="0"/>
      <c r="KAQ136" s="0"/>
      <c r="KAR136" s="0"/>
      <c r="KAS136" s="0"/>
      <c r="KAT136" s="0"/>
      <c r="KAU136" s="0"/>
      <c r="KAV136" s="0"/>
      <c r="KAW136" s="0"/>
      <c r="KAX136" s="0"/>
      <c r="KAY136" s="0"/>
      <c r="KAZ136" s="0"/>
      <c r="KBA136" s="0"/>
      <c r="KBB136" s="0"/>
      <c r="KBC136" s="0"/>
      <c r="KBD136" s="0"/>
      <c r="KBE136" s="0"/>
      <c r="KBF136" s="0"/>
      <c r="KBG136" s="0"/>
      <c r="KBH136" s="0"/>
      <c r="KBI136" s="0"/>
      <c r="KBJ136" s="0"/>
      <c r="KBK136" s="0"/>
      <c r="KBL136" s="0"/>
      <c r="KBM136" s="0"/>
      <c r="KBN136" s="0"/>
      <c r="KBO136" s="0"/>
      <c r="KBP136" s="0"/>
      <c r="KBQ136" s="0"/>
      <c r="KBR136" s="0"/>
      <c r="KBS136" s="0"/>
      <c r="KBT136" s="0"/>
      <c r="KBU136" s="0"/>
      <c r="KBV136" s="0"/>
      <c r="KBW136" s="0"/>
      <c r="KBX136" s="0"/>
      <c r="KBY136" s="0"/>
      <c r="KBZ136" s="0"/>
      <c r="KCA136" s="0"/>
      <c r="KCB136" s="0"/>
      <c r="KCC136" s="0"/>
      <c r="KCD136" s="0"/>
      <c r="KCE136" s="0"/>
      <c r="KCF136" s="0"/>
      <c r="KCG136" s="0"/>
      <c r="KCH136" s="0"/>
      <c r="KCI136" s="0"/>
      <c r="KCJ136" s="0"/>
      <c r="KCK136" s="0"/>
      <c r="KCL136" s="0"/>
      <c r="KCM136" s="0"/>
      <c r="KCN136" s="0"/>
      <c r="KCO136" s="0"/>
      <c r="KCP136" s="0"/>
      <c r="KCQ136" s="0"/>
      <c r="KCR136" s="0"/>
      <c r="KCS136" s="0"/>
      <c r="KCT136" s="0"/>
      <c r="KCU136" s="0"/>
      <c r="KCV136" s="0"/>
      <c r="KCW136" s="0"/>
      <c r="KCX136" s="0"/>
      <c r="KCY136" s="0"/>
      <c r="KCZ136" s="0"/>
      <c r="KDA136" s="0"/>
      <c r="KDB136" s="0"/>
      <c r="KDC136" s="0"/>
      <c r="KDD136" s="0"/>
      <c r="KDE136" s="0"/>
      <c r="KDF136" s="0"/>
      <c r="KDG136" s="0"/>
      <c r="KDH136" s="0"/>
      <c r="KDI136" s="0"/>
      <c r="KDJ136" s="0"/>
      <c r="KDK136" s="0"/>
      <c r="KDL136" s="0"/>
      <c r="KDM136" s="0"/>
      <c r="KDN136" s="0"/>
      <c r="KDO136" s="0"/>
      <c r="KDP136" s="0"/>
      <c r="KDQ136" s="0"/>
      <c r="KDR136" s="0"/>
      <c r="KDS136" s="0"/>
      <c r="KDT136" s="0"/>
      <c r="KDU136" s="0"/>
      <c r="KDV136" s="0"/>
      <c r="KDW136" s="0"/>
      <c r="KDX136" s="0"/>
      <c r="KDY136" s="0"/>
      <c r="KDZ136" s="0"/>
      <c r="KEA136" s="0"/>
      <c r="KEB136" s="0"/>
      <c r="KEC136" s="0"/>
      <c r="KED136" s="0"/>
      <c r="KEE136" s="0"/>
      <c r="KEF136" s="0"/>
      <c r="KEG136" s="0"/>
      <c r="KEH136" s="0"/>
      <c r="KEI136" s="0"/>
      <c r="KEJ136" s="0"/>
      <c r="KEK136" s="0"/>
      <c r="KEL136" s="0"/>
      <c r="KEM136" s="0"/>
      <c r="KEN136" s="0"/>
      <c r="KEO136" s="0"/>
      <c r="KEP136" s="0"/>
      <c r="KEQ136" s="0"/>
      <c r="KER136" s="0"/>
      <c r="KES136" s="0"/>
      <c r="KET136" s="0"/>
      <c r="KEU136" s="0"/>
      <c r="KEV136" s="0"/>
      <c r="KEW136" s="0"/>
      <c r="KEX136" s="0"/>
      <c r="KEY136" s="0"/>
      <c r="KEZ136" s="0"/>
      <c r="KFA136" s="0"/>
      <c r="KFB136" s="0"/>
      <c r="KFC136" s="0"/>
      <c r="KFD136" s="0"/>
      <c r="KFE136" s="0"/>
      <c r="KFF136" s="0"/>
      <c r="KFG136" s="0"/>
      <c r="KFH136" s="0"/>
      <c r="KFI136" s="0"/>
      <c r="KFJ136" s="0"/>
      <c r="KFK136" s="0"/>
      <c r="KFL136" s="0"/>
      <c r="KFM136" s="0"/>
      <c r="KFN136" s="0"/>
      <c r="KFO136" s="0"/>
      <c r="KFP136" s="0"/>
      <c r="KFQ136" s="0"/>
      <c r="KFR136" s="0"/>
      <c r="KFS136" s="0"/>
      <c r="KFT136" s="0"/>
      <c r="KFU136" s="0"/>
      <c r="KFV136" s="0"/>
      <c r="KFW136" s="0"/>
      <c r="KFX136" s="0"/>
      <c r="KFY136" s="0"/>
      <c r="KFZ136" s="0"/>
      <c r="KGA136" s="0"/>
      <c r="KGB136" s="0"/>
      <c r="KGC136" s="0"/>
      <c r="KGD136" s="0"/>
      <c r="KGE136" s="0"/>
      <c r="KGF136" s="0"/>
      <c r="KGG136" s="0"/>
      <c r="KGH136" s="0"/>
      <c r="KGI136" s="0"/>
      <c r="KGJ136" s="0"/>
      <c r="KGK136" s="0"/>
      <c r="KGL136" s="0"/>
      <c r="KGM136" s="0"/>
      <c r="KGN136" s="0"/>
      <c r="KGO136" s="0"/>
      <c r="KGP136" s="0"/>
      <c r="KGQ136" s="0"/>
      <c r="KGR136" s="0"/>
      <c r="KGS136" s="0"/>
      <c r="KGT136" s="0"/>
      <c r="KGU136" s="0"/>
      <c r="KGV136" s="0"/>
      <c r="KGW136" s="0"/>
      <c r="KGX136" s="0"/>
      <c r="KGY136" s="0"/>
      <c r="KGZ136" s="0"/>
      <c r="KHA136" s="0"/>
      <c r="KHB136" s="0"/>
      <c r="KHC136" s="0"/>
      <c r="KHD136" s="0"/>
      <c r="KHE136" s="0"/>
      <c r="KHF136" s="0"/>
      <c r="KHG136" s="0"/>
      <c r="KHH136" s="0"/>
      <c r="KHI136" s="0"/>
      <c r="KHJ136" s="0"/>
      <c r="KHK136" s="0"/>
      <c r="KHL136" s="0"/>
      <c r="KHM136" s="0"/>
      <c r="KHN136" s="0"/>
      <c r="KHO136" s="0"/>
      <c r="KHP136" s="0"/>
      <c r="KHQ136" s="0"/>
      <c r="KHR136" s="0"/>
      <c r="KHS136" s="0"/>
      <c r="KHT136" s="0"/>
      <c r="KHU136" s="0"/>
      <c r="KHV136" s="0"/>
      <c r="KHW136" s="0"/>
      <c r="KHX136" s="0"/>
      <c r="KHY136" s="0"/>
      <c r="KHZ136" s="0"/>
      <c r="KIA136" s="0"/>
      <c r="KIB136" s="0"/>
      <c r="KIC136" s="0"/>
      <c r="KID136" s="0"/>
      <c r="KIE136" s="0"/>
      <c r="KIF136" s="0"/>
      <c r="KIG136" s="0"/>
      <c r="KIH136" s="0"/>
      <c r="KII136" s="0"/>
      <c r="KIJ136" s="0"/>
      <c r="KIK136" s="0"/>
      <c r="KIL136" s="0"/>
      <c r="KIM136" s="0"/>
      <c r="KIN136" s="0"/>
      <c r="KIO136" s="0"/>
      <c r="KIP136" s="0"/>
      <c r="KIQ136" s="0"/>
      <c r="KIR136" s="0"/>
      <c r="KIS136" s="0"/>
      <c r="KIT136" s="0"/>
      <c r="KIU136" s="0"/>
      <c r="KIV136" s="0"/>
      <c r="KIW136" s="0"/>
      <c r="KIX136" s="0"/>
      <c r="KIY136" s="0"/>
      <c r="KIZ136" s="0"/>
      <c r="KJA136" s="0"/>
      <c r="KJB136" s="0"/>
      <c r="KJC136" s="0"/>
      <c r="KJD136" s="0"/>
      <c r="KJE136" s="0"/>
      <c r="KJF136" s="0"/>
      <c r="KJG136" s="0"/>
      <c r="KJH136" s="0"/>
      <c r="KJI136" s="0"/>
      <c r="KJJ136" s="0"/>
      <c r="KJK136" s="0"/>
      <c r="KJL136" s="0"/>
      <c r="KJM136" s="0"/>
      <c r="KJN136" s="0"/>
      <c r="KJO136" s="0"/>
      <c r="KJP136" s="0"/>
      <c r="KJQ136" s="0"/>
      <c r="KJR136" s="0"/>
      <c r="KJS136" s="0"/>
      <c r="KJT136" s="0"/>
      <c r="KJU136" s="0"/>
      <c r="KJV136" s="0"/>
      <c r="KJW136" s="0"/>
      <c r="KJX136" s="0"/>
      <c r="KJY136" s="0"/>
      <c r="KJZ136" s="0"/>
      <c r="KKA136" s="0"/>
      <c r="KKB136" s="0"/>
      <c r="KKC136" s="0"/>
      <c r="KKD136" s="0"/>
      <c r="KKE136" s="0"/>
      <c r="KKF136" s="0"/>
      <c r="KKG136" s="0"/>
      <c r="KKH136" s="0"/>
      <c r="KKI136" s="0"/>
      <c r="KKJ136" s="0"/>
      <c r="KKK136" s="0"/>
      <c r="KKL136" s="0"/>
      <c r="KKM136" s="0"/>
      <c r="KKN136" s="0"/>
      <c r="KKO136" s="0"/>
      <c r="KKP136" s="0"/>
      <c r="KKQ136" s="0"/>
      <c r="KKR136" s="0"/>
      <c r="KKS136" s="0"/>
      <c r="KKT136" s="0"/>
      <c r="KKU136" s="0"/>
      <c r="KKV136" s="0"/>
      <c r="KKW136" s="0"/>
      <c r="KKX136" s="0"/>
      <c r="KKY136" s="0"/>
      <c r="KKZ136" s="0"/>
      <c r="KLA136" s="0"/>
      <c r="KLB136" s="0"/>
      <c r="KLC136" s="0"/>
      <c r="KLD136" s="0"/>
      <c r="KLE136" s="0"/>
      <c r="KLF136" s="0"/>
      <c r="KLG136" s="0"/>
      <c r="KLH136" s="0"/>
      <c r="KLI136" s="0"/>
      <c r="KLJ136" s="0"/>
      <c r="KLK136" s="0"/>
      <c r="KLL136" s="0"/>
      <c r="KLM136" s="0"/>
      <c r="KLN136" s="0"/>
      <c r="KLO136" s="0"/>
      <c r="KLP136" s="0"/>
      <c r="KLQ136" s="0"/>
      <c r="KLR136" s="0"/>
      <c r="KLS136" s="0"/>
      <c r="KLT136" s="0"/>
      <c r="KLU136" s="0"/>
      <c r="KLV136" s="0"/>
      <c r="KLW136" s="0"/>
      <c r="KLX136" s="0"/>
      <c r="KLY136" s="0"/>
      <c r="KLZ136" s="0"/>
      <c r="KMA136" s="0"/>
      <c r="KMB136" s="0"/>
      <c r="KMC136" s="0"/>
      <c r="KMD136" s="0"/>
      <c r="KME136" s="0"/>
      <c r="KMF136" s="0"/>
      <c r="KMG136" s="0"/>
      <c r="KMH136" s="0"/>
      <c r="KMI136" s="0"/>
      <c r="KMJ136" s="0"/>
      <c r="KMK136" s="0"/>
      <c r="KML136" s="0"/>
      <c r="KMM136" s="0"/>
      <c r="KMN136" s="0"/>
      <c r="KMO136" s="0"/>
      <c r="KMP136" s="0"/>
      <c r="KMQ136" s="0"/>
      <c r="KMR136" s="0"/>
      <c r="KMS136" s="0"/>
      <c r="KMT136" s="0"/>
      <c r="KMU136" s="0"/>
      <c r="KMV136" s="0"/>
      <c r="KMW136" s="0"/>
      <c r="KMX136" s="0"/>
      <c r="KMY136" s="0"/>
      <c r="KMZ136" s="0"/>
      <c r="KNA136" s="0"/>
      <c r="KNB136" s="0"/>
      <c r="KNC136" s="0"/>
      <c r="KND136" s="0"/>
      <c r="KNE136" s="0"/>
      <c r="KNF136" s="0"/>
      <c r="KNG136" s="0"/>
      <c r="KNH136" s="0"/>
      <c r="KNI136" s="0"/>
      <c r="KNJ136" s="0"/>
      <c r="KNK136" s="0"/>
      <c r="KNL136" s="0"/>
      <c r="KNM136" s="0"/>
      <c r="KNN136" s="0"/>
      <c r="KNO136" s="0"/>
      <c r="KNP136" s="0"/>
      <c r="KNQ136" s="0"/>
      <c r="KNR136" s="0"/>
      <c r="KNS136" s="0"/>
      <c r="KNT136" s="0"/>
      <c r="KNU136" s="0"/>
      <c r="KNV136" s="0"/>
      <c r="KNW136" s="0"/>
      <c r="KNX136" s="0"/>
      <c r="KNY136" s="0"/>
      <c r="KNZ136" s="0"/>
      <c r="KOA136" s="0"/>
      <c r="KOB136" s="0"/>
      <c r="KOC136" s="0"/>
      <c r="KOD136" s="0"/>
      <c r="KOE136" s="0"/>
      <c r="KOF136" s="0"/>
      <c r="KOG136" s="0"/>
      <c r="KOH136" s="0"/>
      <c r="KOI136" s="0"/>
      <c r="KOJ136" s="0"/>
      <c r="KOK136" s="0"/>
      <c r="KOL136" s="0"/>
      <c r="KOM136" s="0"/>
      <c r="KON136" s="0"/>
      <c r="KOO136" s="0"/>
      <c r="KOP136" s="0"/>
      <c r="KOQ136" s="0"/>
      <c r="KOR136" s="0"/>
      <c r="KOS136" s="0"/>
      <c r="KOT136" s="0"/>
      <c r="KOU136" s="0"/>
      <c r="KOV136" s="0"/>
      <c r="KOW136" s="0"/>
      <c r="KOX136" s="0"/>
      <c r="KOY136" s="0"/>
      <c r="KOZ136" s="0"/>
      <c r="KPA136" s="0"/>
      <c r="KPB136" s="0"/>
      <c r="KPC136" s="0"/>
      <c r="KPD136" s="0"/>
      <c r="KPE136" s="0"/>
      <c r="KPF136" s="0"/>
      <c r="KPG136" s="0"/>
      <c r="KPH136" s="0"/>
      <c r="KPI136" s="0"/>
      <c r="KPJ136" s="0"/>
      <c r="KPK136" s="0"/>
      <c r="KPL136" s="0"/>
      <c r="KPM136" s="0"/>
      <c r="KPN136" s="0"/>
      <c r="KPO136" s="0"/>
      <c r="KPP136" s="0"/>
      <c r="KPQ136" s="0"/>
      <c r="KPR136" s="0"/>
      <c r="KPS136" s="0"/>
      <c r="KPT136" s="0"/>
      <c r="KPU136" s="0"/>
      <c r="KPV136" s="0"/>
      <c r="KPW136" s="0"/>
      <c r="KPX136" s="0"/>
      <c r="KPY136" s="0"/>
      <c r="KPZ136" s="0"/>
      <c r="KQA136" s="0"/>
      <c r="KQB136" s="0"/>
      <c r="KQC136" s="0"/>
      <c r="KQD136" s="0"/>
      <c r="KQE136" s="0"/>
      <c r="KQF136" s="0"/>
      <c r="KQG136" s="0"/>
      <c r="KQH136" s="0"/>
      <c r="KQI136" s="0"/>
      <c r="KQJ136" s="0"/>
      <c r="KQK136" s="0"/>
      <c r="KQL136" s="0"/>
      <c r="KQM136" s="0"/>
      <c r="KQN136" s="0"/>
      <c r="KQO136" s="0"/>
      <c r="KQP136" s="0"/>
      <c r="KQQ136" s="0"/>
      <c r="KQR136" s="0"/>
      <c r="KQS136" s="0"/>
      <c r="KQT136" s="0"/>
      <c r="KQU136" s="0"/>
      <c r="KQV136" s="0"/>
      <c r="KQW136" s="0"/>
      <c r="KQX136" s="0"/>
      <c r="KQY136" s="0"/>
      <c r="KQZ136" s="0"/>
      <c r="KRA136" s="0"/>
      <c r="KRB136" s="0"/>
      <c r="KRC136" s="0"/>
      <c r="KRD136" s="0"/>
      <c r="KRE136" s="0"/>
      <c r="KRF136" s="0"/>
      <c r="KRG136" s="0"/>
      <c r="KRH136" s="0"/>
      <c r="KRI136" s="0"/>
      <c r="KRJ136" s="0"/>
      <c r="KRK136" s="0"/>
      <c r="KRL136" s="0"/>
      <c r="KRM136" s="0"/>
      <c r="KRN136" s="0"/>
      <c r="KRO136" s="0"/>
      <c r="KRP136" s="0"/>
      <c r="KRQ136" s="0"/>
      <c r="KRR136" s="0"/>
      <c r="KRS136" s="0"/>
      <c r="KRT136" s="0"/>
      <c r="KRU136" s="0"/>
      <c r="KRV136" s="0"/>
      <c r="KRW136" s="0"/>
      <c r="KRX136" s="0"/>
      <c r="KRY136" s="0"/>
      <c r="KRZ136" s="0"/>
      <c r="KSA136" s="0"/>
      <c r="KSB136" s="0"/>
      <c r="KSC136" s="0"/>
      <c r="KSD136" s="0"/>
      <c r="KSE136" s="0"/>
      <c r="KSF136" s="0"/>
      <c r="KSG136" s="0"/>
      <c r="KSH136" s="0"/>
      <c r="KSI136" s="0"/>
      <c r="KSJ136" s="0"/>
      <c r="KSK136" s="0"/>
      <c r="KSL136" s="0"/>
      <c r="KSM136" s="0"/>
      <c r="KSN136" s="0"/>
      <c r="KSO136" s="0"/>
      <c r="KSP136" s="0"/>
      <c r="KSQ136" s="0"/>
      <c r="KSR136" s="0"/>
      <c r="KSS136" s="0"/>
      <c r="KST136" s="0"/>
      <c r="KSU136" s="0"/>
      <c r="KSV136" s="0"/>
      <c r="KSW136" s="0"/>
      <c r="KSX136" s="0"/>
      <c r="KSY136" s="0"/>
      <c r="KSZ136" s="0"/>
      <c r="KTA136" s="0"/>
      <c r="KTB136" s="0"/>
      <c r="KTC136" s="0"/>
      <c r="KTD136" s="0"/>
      <c r="KTE136" s="0"/>
      <c r="KTF136" s="0"/>
      <c r="KTG136" s="0"/>
      <c r="KTH136" s="0"/>
      <c r="KTI136" s="0"/>
      <c r="KTJ136" s="0"/>
      <c r="KTK136" s="0"/>
      <c r="KTL136" s="0"/>
      <c r="KTM136" s="0"/>
      <c r="KTN136" s="0"/>
      <c r="KTO136" s="0"/>
      <c r="KTP136" s="0"/>
      <c r="KTQ136" s="0"/>
      <c r="KTR136" s="0"/>
      <c r="KTS136" s="0"/>
      <c r="KTT136" s="0"/>
      <c r="KTU136" s="0"/>
      <c r="KTV136" s="0"/>
      <c r="KTW136" s="0"/>
      <c r="KTX136" s="0"/>
      <c r="KTY136" s="0"/>
      <c r="KTZ136" s="0"/>
      <c r="KUA136" s="0"/>
      <c r="KUB136" s="0"/>
      <c r="KUC136" s="0"/>
      <c r="KUD136" s="0"/>
      <c r="KUE136" s="0"/>
      <c r="KUF136" s="0"/>
      <c r="KUG136" s="0"/>
      <c r="KUH136" s="0"/>
      <c r="KUI136" s="0"/>
      <c r="KUJ136" s="0"/>
      <c r="KUK136" s="0"/>
      <c r="KUL136" s="0"/>
      <c r="KUM136" s="0"/>
      <c r="KUN136" s="0"/>
      <c r="KUO136" s="0"/>
      <c r="KUP136" s="0"/>
      <c r="KUQ136" s="0"/>
      <c r="KUR136" s="0"/>
      <c r="KUS136" s="0"/>
      <c r="KUT136" s="0"/>
      <c r="KUU136" s="0"/>
      <c r="KUV136" s="0"/>
      <c r="KUW136" s="0"/>
      <c r="KUX136" s="0"/>
      <c r="KUY136" s="0"/>
      <c r="KUZ136" s="0"/>
      <c r="KVA136" s="0"/>
      <c r="KVB136" s="0"/>
      <c r="KVC136" s="0"/>
      <c r="KVD136" s="0"/>
      <c r="KVE136" s="0"/>
      <c r="KVF136" s="0"/>
      <c r="KVG136" s="0"/>
      <c r="KVH136" s="0"/>
      <c r="KVI136" s="0"/>
      <c r="KVJ136" s="0"/>
      <c r="KVK136" s="0"/>
      <c r="KVL136" s="0"/>
      <c r="KVM136" s="0"/>
      <c r="KVN136" s="0"/>
      <c r="KVO136" s="0"/>
      <c r="KVP136" s="0"/>
      <c r="KVQ136" s="0"/>
      <c r="KVR136" s="0"/>
      <c r="KVS136" s="0"/>
      <c r="KVT136" s="0"/>
      <c r="KVU136" s="0"/>
      <c r="KVV136" s="0"/>
      <c r="KVW136" s="0"/>
      <c r="KVX136" s="0"/>
      <c r="KVY136" s="0"/>
      <c r="KVZ136" s="0"/>
      <c r="KWA136" s="0"/>
      <c r="KWB136" s="0"/>
      <c r="KWC136" s="0"/>
      <c r="KWD136" s="0"/>
      <c r="KWE136" s="0"/>
      <c r="KWF136" s="0"/>
      <c r="KWG136" s="0"/>
      <c r="KWH136" s="0"/>
      <c r="KWI136" s="0"/>
      <c r="KWJ136" s="0"/>
      <c r="KWK136" s="0"/>
      <c r="KWL136" s="0"/>
      <c r="KWM136" s="0"/>
      <c r="KWN136" s="0"/>
      <c r="KWO136" s="0"/>
      <c r="KWP136" s="0"/>
      <c r="KWQ136" s="0"/>
      <c r="KWR136" s="0"/>
      <c r="KWS136" s="0"/>
      <c r="KWT136" s="0"/>
      <c r="KWU136" s="0"/>
      <c r="KWV136" s="0"/>
      <c r="KWW136" s="0"/>
      <c r="KWX136" s="0"/>
      <c r="KWY136" s="0"/>
      <c r="KWZ136" s="0"/>
      <c r="KXA136" s="0"/>
      <c r="KXB136" s="0"/>
      <c r="KXC136" s="0"/>
      <c r="KXD136" s="0"/>
      <c r="KXE136" s="0"/>
      <c r="KXF136" s="0"/>
      <c r="KXG136" s="0"/>
      <c r="KXH136" s="0"/>
      <c r="KXI136" s="0"/>
      <c r="KXJ136" s="0"/>
      <c r="KXK136" s="0"/>
      <c r="KXL136" s="0"/>
      <c r="KXM136" s="0"/>
      <c r="KXN136" s="0"/>
      <c r="KXO136" s="0"/>
      <c r="KXP136" s="0"/>
      <c r="KXQ136" s="0"/>
      <c r="KXR136" s="0"/>
      <c r="KXS136" s="0"/>
      <c r="KXT136" s="0"/>
      <c r="KXU136" s="0"/>
      <c r="KXV136" s="0"/>
      <c r="KXW136" s="0"/>
      <c r="KXX136" s="0"/>
      <c r="KXY136" s="0"/>
      <c r="KXZ136" s="0"/>
      <c r="KYA136" s="0"/>
      <c r="KYB136" s="0"/>
      <c r="KYC136" s="0"/>
      <c r="KYD136" s="0"/>
      <c r="KYE136" s="0"/>
      <c r="KYF136" s="0"/>
      <c r="KYG136" s="0"/>
      <c r="KYH136" s="0"/>
      <c r="KYI136" s="0"/>
      <c r="KYJ136" s="0"/>
      <c r="KYK136" s="0"/>
      <c r="KYL136" s="0"/>
      <c r="KYM136" s="0"/>
      <c r="KYN136" s="0"/>
      <c r="KYO136" s="0"/>
      <c r="KYP136" s="0"/>
      <c r="KYQ136" s="0"/>
      <c r="KYR136" s="0"/>
      <c r="KYS136" s="0"/>
      <c r="KYT136" s="0"/>
      <c r="KYU136" s="0"/>
      <c r="KYV136" s="0"/>
      <c r="KYW136" s="0"/>
      <c r="KYX136" s="0"/>
      <c r="KYY136" s="0"/>
      <c r="KYZ136" s="0"/>
      <c r="KZA136" s="0"/>
      <c r="KZB136" s="0"/>
      <c r="KZC136" s="0"/>
      <c r="KZD136" s="0"/>
      <c r="KZE136" s="0"/>
      <c r="KZF136" s="0"/>
      <c r="KZG136" s="0"/>
      <c r="KZH136" s="0"/>
      <c r="KZI136" s="0"/>
      <c r="KZJ136" s="0"/>
      <c r="KZK136" s="0"/>
      <c r="KZL136" s="0"/>
      <c r="KZM136" s="0"/>
      <c r="KZN136" s="0"/>
      <c r="KZO136" s="0"/>
      <c r="KZP136" s="0"/>
      <c r="KZQ136" s="0"/>
      <c r="KZR136" s="0"/>
      <c r="KZS136" s="0"/>
      <c r="KZT136" s="0"/>
      <c r="KZU136" s="0"/>
      <c r="KZV136" s="0"/>
      <c r="KZW136" s="0"/>
      <c r="KZX136" s="0"/>
      <c r="KZY136" s="0"/>
      <c r="KZZ136" s="0"/>
      <c r="LAA136" s="0"/>
      <c r="LAB136" s="0"/>
      <c r="LAC136" s="0"/>
      <c r="LAD136" s="0"/>
      <c r="LAE136" s="0"/>
      <c r="LAF136" s="0"/>
      <c r="LAG136" s="0"/>
      <c r="LAH136" s="0"/>
      <c r="LAI136" s="0"/>
      <c r="LAJ136" s="0"/>
      <c r="LAK136" s="0"/>
      <c r="LAL136" s="0"/>
      <c r="LAM136" s="0"/>
      <c r="LAN136" s="0"/>
      <c r="LAO136" s="0"/>
      <c r="LAP136" s="0"/>
      <c r="LAQ136" s="0"/>
      <c r="LAR136" s="0"/>
      <c r="LAS136" s="0"/>
      <c r="LAT136" s="0"/>
      <c r="LAU136" s="0"/>
      <c r="LAV136" s="0"/>
      <c r="LAW136" s="0"/>
      <c r="LAX136" s="0"/>
      <c r="LAY136" s="0"/>
      <c r="LAZ136" s="0"/>
      <c r="LBA136" s="0"/>
      <c r="LBB136" s="0"/>
      <c r="LBC136" s="0"/>
      <c r="LBD136" s="0"/>
      <c r="LBE136" s="0"/>
      <c r="LBF136" s="0"/>
      <c r="LBG136" s="0"/>
      <c r="LBH136" s="0"/>
      <c r="LBI136" s="0"/>
      <c r="LBJ136" s="0"/>
      <c r="LBK136" s="0"/>
      <c r="LBL136" s="0"/>
      <c r="LBM136" s="0"/>
      <c r="LBN136" s="0"/>
      <c r="LBO136" s="0"/>
      <c r="LBP136" s="0"/>
      <c r="LBQ136" s="0"/>
      <c r="LBR136" s="0"/>
      <c r="LBS136" s="0"/>
      <c r="LBT136" s="0"/>
      <c r="LBU136" s="0"/>
      <c r="LBV136" s="0"/>
      <c r="LBW136" s="0"/>
      <c r="LBX136" s="0"/>
      <c r="LBY136" s="0"/>
      <c r="LBZ136" s="0"/>
      <c r="LCA136" s="0"/>
      <c r="LCB136" s="0"/>
      <c r="LCC136" s="0"/>
      <c r="LCD136" s="0"/>
      <c r="LCE136" s="0"/>
      <c r="LCF136" s="0"/>
      <c r="LCG136" s="0"/>
      <c r="LCH136" s="0"/>
      <c r="LCI136" s="0"/>
      <c r="LCJ136" s="0"/>
      <c r="LCK136" s="0"/>
      <c r="LCL136" s="0"/>
      <c r="LCM136" s="0"/>
      <c r="LCN136" s="0"/>
      <c r="LCO136" s="0"/>
      <c r="LCP136" s="0"/>
      <c r="LCQ136" s="0"/>
      <c r="LCR136" s="0"/>
      <c r="LCS136" s="0"/>
      <c r="LCT136" s="0"/>
      <c r="LCU136" s="0"/>
      <c r="LCV136" s="0"/>
      <c r="LCW136" s="0"/>
      <c r="LCX136" s="0"/>
      <c r="LCY136" s="0"/>
      <c r="LCZ136" s="0"/>
      <c r="LDA136" s="0"/>
      <c r="LDB136" s="0"/>
      <c r="LDC136" s="0"/>
      <c r="LDD136" s="0"/>
      <c r="LDE136" s="0"/>
      <c r="LDF136" s="0"/>
      <c r="LDG136" s="0"/>
      <c r="LDH136" s="0"/>
      <c r="LDI136" s="0"/>
      <c r="LDJ136" s="0"/>
      <c r="LDK136" s="0"/>
      <c r="LDL136" s="0"/>
      <c r="LDM136" s="0"/>
      <c r="LDN136" s="0"/>
      <c r="LDO136" s="0"/>
      <c r="LDP136" s="0"/>
      <c r="LDQ136" s="0"/>
      <c r="LDR136" s="0"/>
      <c r="LDS136" s="0"/>
      <c r="LDT136" s="0"/>
      <c r="LDU136" s="0"/>
      <c r="LDV136" s="0"/>
      <c r="LDW136" s="0"/>
      <c r="LDX136" s="0"/>
      <c r="LDY136" s="0"/>
      <c r="LDZ136" s="0"/>
      <c r="LEA136" s="0"/>
      <c r="LEB136" s="0"/>
      <c r="LEC136" s="0"/>
      <c r="LED136" s="0"/>
      <c r="LEE136" s="0"/>
      <c r="LEF136" s="0"/>
      <c r="LEG136" s="0"/>
      <c r="LEH136" s="0"/>
      <c r="LEI136" s="0"/>
      <c r="LEJ136" s="0"/>
      <c r="LEK136" s="0"/>
      <c r="LEL136" s="0"/>
      <c r="LEM136" s="0"/>
      <c r="LEN136" s="0"/>
      <c r="LEO136" s="0"/>
      <c r="LEP136" s="0"/>
      <c r="LEQ136" s="0"/>
      <c r="LER136" s="0"/>
      <c r="LES136" s="0"/>
      <c r="LET136" s="0"/>
      <c r="LEU136" s="0"/>
      <c r="LEV136" s="0"/>
      <c r="LEW136" s="0"/>
      <c r="LEX136" s="0"/>
      <c r="LEY136" s="0"/>
      <c r="LEZ136" s="0"/>
      <c r="LFA136" s="0"/>
      <c r="LFB136" s="0"/>
      <c r="LFC136" s="0"/>
      <c r="LFD136" s="0"/>
      <c r="LFE136" s="0"/>
      <c r="LFF136" s="0"/>
      <c r="LFG136" s="0"/>
      <c r="LFH136" s="0"/>
      <c r="LFI136" s="0"/>
      <c r="LFJ136" s="0"/>
      <c r="LFK136" s="0"/>
      <c r="LFL136" s="0"/>
      <c r="LFM136" s="0"/>
      <c r="LFN136" s="0"/>
      <c r="LFO136" s="0"/>
      <c r="LFP136" s="0"/>
      <c r="LFQ136" s="0"/>
      <c r="LFR136" s="0"/>
      <c r="LFS136" s="0"/>
      <c r="LFT136" s="0"/>
      <c r="LFU136" s="0"/>
      <c r="LFV136" s="0"/>
      <c r="LFW136" s="0"/>
      <c r="LFX136" s="0"/>
      <c r="LFY136" s="0"/>
      <c r="LFZ136" s="0"/>
      <c r="LGA136" s="0"/>
      <c r="LGB136" s="0"/>
      <c r="LGC136" s="0"/>
      <c r="LGD136" s="0"/>
      <c r="LGE136" s="0"/>
      <c r="LGF136" s="0"/>
      <c r="LGG136" s="0"/>
      <c r="LGH136" s="0"/>
      <c r="LGI136" s="0"/>
      <c r="LGJ136" s="0"/>
      <c r="LGK136" s="0"/>
      <c r="LGL136" s="0"/>
      <c r="LGM136" s="0"/>
      <c r="LGN136" s="0"/>
      <c r="LGO136" s="0"/>
      <c r="LGP136" s="0"/>
      <c r="LGQ136" s="0"/>
      <c r="LGR136" s="0"/>
      <c r="LGS136" s="0"/>
      <c r="LGT136" s="0"/>
      <c r="LGU136" s="0"/>
      <c r="LGV136" s="0"/>
      <c r="LGW136" s="0"/>
      <c r="LGX136" s="0"/>
      <c r="LGY136" s="0"/>
      <c r="LGZ136" s="0"/>
      <c r="LHA136" s="0"/>
      <c r="LHB136" s="0"/>
      <c r="LHC136" s="0"/>
      <c r="LHD136" s="0"/>
      <c r="LHE136" s="0"/>
      <c r="LHF136" s="0"/>
      <c r="LHG136" s="0"/>
      <c r="LHH136" s="0"/>
      <c r="LHI136" s="0"/>
      <c r="LHJ136" s="0"/>
      <c r="LHK136" s="0"/>
      <c r="LHL136" s="0"/>
      <c r="LHM136" s="0"/>
      <c r="LHN136" s="0"/>
      <c r="LHO136" s="0"/>
      <c r="LHP136" s="0"/>
      <c r="LHQ136" s="0"/>
      <c r="LHR136" s="0"/>
      <c r="LHS136" s="0"/>
      <c r="LHT136" s="0"/>
      <c r="LHU136" s="0"/>
      <c r="LHV136" s="0"/>
      <c r="LHW136" s="0"/>
      <c r="LHX136" s="0"/>
      <c r="LHY136" s="0"/>
      <c r="LHZ136" s="0"/>
      <c r="LIA136" s="0"/>
      <c r="LIB136" s="0"/>
      <c r="LIC136" s="0"/>
      <c r="LID136" s="0"/>
      <c r="LIE136" s="0"/>
      <c r="LIF136" s="0"/>
      <c r="LIG136" s="0"/>
      <c r="LIH136" s="0"/>
      <c r="LII136" s="0"/>
      <c r="LIJ136" s="0"/>
      <c r="LIK136" s="0"/>
      <c r="LIL136" s="0"/>
      <c r="LIM136" s="0"/>
      <c r="LIN136" s="0"/>
      <c r="LIO136" s="0"/>
      <c r="LIP136" s="0"/>
      <c r="LIQ136" s="0"/>
      <c r="LIR136" s="0"/>
      <c r="LIS136" s="0"/>
      <c r="LIT136" s="0"/>
      <c r="LIU136" s="0"/>
      <c r="LIV136" s="0"/>
      <c r="LIW136" s="0"/>
      <c r="LIX136" s="0"/>
      <c r="LIY136" s="0"/>
      <c r="LIZ136" s="0"/>
      <c r="LJA136" s="0"/>
      <c r="LJB136" s="0"/>
      <c r="LJC136" s="0"/>
      <c r="LJD136" s="0"/>
      <c r="LJE136" s="0"/>
      <c r="LJF136" s="0"/>
      <c r="LJG136" s="0"/>
      <c r="LJH136" s="0"/>
      <c r="LJI136" s="0"/>
      <c r="LJJ136" s="0"/>
      <c r="LJK136" s="0"/>
      <c r="LJL136" s="0"/>
      <c r="LJM136" s="0"/>
      <c r="LJN136" s="0"/>
      <c r="LJO136" s="0"/>
      <c r="LJP136" s="0"/>
      <c r="LJQ136" s="0"/>
      <c r="LJR136" s="0"/>
      <c r="LJS136" s="0"/>
      <c r="LJT136" s="0"/>
      <c r="LJU136" s="0"/>
      <c r="LJV136" s="0"/>
      <c r="LJW136" s="0"/>
      <c r="LJX136" s="0"/>
      <c r="LJY136" s="0"/>
      <c r="LJZ136" s="0"/>
      <c r="LKA136" s="0"/>
      <c r="LKB136" s="0"/>
      <c r="LKC136" s="0"/>
      <c r="LKD136" s="0"/>
      <c r="LKE136" s="0"/>
      <c r="LKF136" s="0"/>
      <c r="LKG136" s="0"/>
      <c r="LKH136" s="0"/>
      <c r="LKI136" s="0"/>
      <c r="LKJ136" s="0"/>
      <c r="LKK136" s="0"/>
      <c r="LKL136" s="0"/>
      <c r="LKM136" s="0"/>
      <c r="LKN136" s="0"/>
      <c r="LKO136" s="0"/>
      <c r="LKP136" s="0"/>
      <c r="LKQ136" s="0"/>
      <c r="LKR136" s="0"/>
      <c r="LKS136" s="0"/>
      <c r="LKT136" s="0"/>
      <c r="LKU136" s="0"/>
      <c r="LKV136" s="0"/>
      <c r="LKW136" s="0"/>
      <c r="LKX136" s="0"/>
      <c r="LKY136" s="0"/>
      <c r="LKZ136" s="0"/>
      <c r="LLA136" s="0"/>
      <c r="LLB136" s="0"/>
      <c r="LLC136" s="0"/>
      <c r="LLD136" s="0"/>
      <c r="LLE136" s="0"/>
      <c r="LLF136" s="0"/>
      <c r="LLG136" s="0"/>
      <c r="LLH136" s="0"/>
      <c r="LLI136" s="0"/>
      <c r="LLJ136" s="0"/>
      <c r="LLK136" s="0"/>
      <c r="LLL136" s="0"/>
      <c r="LLM136" s="0"/>
      <c r="LLN136" s="0"/>
      <c r="LLO136" s="0"/>
      <c r="LLP136" s="0"/>
      <c r="LLQ136" s="0"/>
      <c r="LLR136" s="0"/>
      <c r="LLS136" s="0"/>
      <c r="LLT136" s="0"/>
      <c r="LLU136" s="0"/>
      <c r="LLV136" s="0"/>
      <c r="LLW136" s="0"/>
      <c r="LLX136" s="0"/>
      <c r="LLY136" s="0"/>
      <c r="LLZ136" s="0"/>
      <c r="LMA136" s="0"/>
      <c r="LMB136" s="0"/>
      <c r="LMC136" s="0"/>
      <c r="LMD136" s="0"/>
      <c r="LME136" s="0"/>
      <c r="LMF136" s="0"/>
      <c r="LMG136" s="0"/>
      <c r="LMH136" s="0"/>
      <c r="LMI136" s="0"/>
      <c r="LMJ136" s="0"/>
      <c r="LMK136" s="0"/>
      <c r="LML136" s="0"/>
      <c r="LMM136" s="0"/>
      <c r="LMN136" s="0"/>
      <c r="LMO136" s="0"/>
      <c r="LMP136" s="0"/>
      <c r="LMQ136" s="0"/>
      <c r="LMR136" s="0"/>
      <c r="LMS136" s="0"/>
      <c r="LMT136" s="0"/>
      <c r="LMU136" s="0"/>
      <c r="LMV136" s="0"/>
      <c r="LMW136" s="0"/>
      <c r="LMX136" s="0"/>
      <c r="LMY136" s="0"/>
      <c r="LMZ136" s="0"/>
      <c r="LNA136" s="0"/>
      <c r="LNB136" s="0"/>
      <c r="LNC136" s="0"/>
      <c r="LND136" s="0"/>
      <c r="LNE136" s="0"/>
      <c r="LNF136" s="0"/>
      <c r="LNG136" s="0"/>
      <c r="LNH136" s="0"/>
      <c r="LNI136" s="0"/>
      <c r="LNJ136" s="0"/>
      <c r="LNK136" s="0"/>
      <c r="LNL136" s="0"/>
      <c r="LNM136" s="0"/>
      <c r="LNN136" s="0"/>
      <c r="LNO136" s="0"/>
      <c r="LNP136" s="0"/>
      <c r="LNQ136" s="0"/>
      <c r="LNR136" s="0"/>
      <c r="LNS136" s="0"/>
      <c r="LNT136" s="0"/>
      <c r="LNU136" s="0"/>
      <c r="LNV136" s="0"/>
      <c r="LNW136" s="0"/>
      <c r="LNX136" s="0"/>
      <c r="LNY136" s="0"/>
      <c r="LNZ136" s="0"/>
      <c r="LOA136" s="0"/>
      <c r="LOB136" s="0"/>
      <c r="LOC136" s="0"/>
      <c r="LOD136" s="0"/>
      <c r="LOE136" s="0"/>
      <c r="LOF136" s="0"/>
      <c r="LOG136" s="0"/>
      <c r="LOH136" s="0"/>
      <c r="LOI136" s="0"/>
      <c r="LOJ136" s="0"/>
      <c r="LOK136" s="0"/>
      <c r="LOL136" s="0"/>
      <c r="LOM136" s="0"/>
      <c r="LON136" s="0"/>
      <c r="LOO136" s="0"/>
      <c r="LOP136" s="0"/>
      <c r="LOQ136" s="0"/>
      <c r="LOR136" s="0"/>
      <c r="LOS136" s="0"/>
      <c r="LOT136" s="0"/>
      <c r="LOU136" s="0"/>
      <c r="LOV136" s="0"/>
      <c r="LOW136" s="0"/>
      <c r="LOX136" s="0"/>
      <c r="LOY136" s="0"/>
      <c r="LOZ136" s="0"/>
      <c r="LPA136" s="0"/>
      <c r="LPB136" s="0"/>
      <c r="LPC136" s="0"/>
      <c r="LPD136" s="0"/>
      <c r="LPE136" s="0"/>
      <c r="LPF136" s="0"/>
      <c r="LPG136" s="0"/>
      <c r="LPH136" s="0"/>
      <c r="LPI136" s="0"/>
      <c r="LPJ136" s="0"/>
      <c r="LPK136" s="0"/>
      <c r="LPL136" s="0"/>
      <c r="LPM136" s="0"/>
      <c r="LPN136" s="0"/>
      <c r="LPO136" s="0"/>
      <c r="LPP136" s="0"/>
      <c r="LPQ136" s="0"/>
      <c r="LPR136" s="0"/>
      <c r="LPS136" s="0"/>
      <c r="LPT136" s="0"/>
      <c r="LPU136" s="0"/>
      <c r="LPV136" s="0"/>
      <c r="LPW136" s="0"/>
      <c r="LPX136" s="0"/>
      <c r="LPY136" s="0"/>
      <c r="LPZ136" s="0"/>
      <c r="LQA136" s="0"/>
      <c r="LQB136" s="0"/>
      <c r="LQC136" s="0"/>
      <c r="LQD136" s="0"/>
      <c r="LQE136" s="0"/>
      <c r="LQF136" s="0"/>
      <c r="LQG136" s="0"/>
      <c r="LQH136" s="0"/>
      <c r="LQI136" s="0"/>
      <c r="LQJ136" s="0"/>
      <c r="LQK136" s="0"/>
      <c r="LQL136" s="0"/>
      <c r="LQM136" s="0"/>
      <c r="LQN136" s="0"/>
      <c r="LQO136" s="0"/>
      <c r="LQP136" s="0"/>
      <c r="LQQ136" s="0"/>
      <c r="LQR136" s="0"/>
      <c r="LQS136" s="0"/>
      <c r="LQT136" s="0"/>
      <c r="LQU136" s="0"/>
      <c r="LQV136" s="0"/>
      <c r="LQW136" s="0"/>
      <c r="LQX136" s="0"/>
      <c r="LQY136" s="0"/>
      <c r="LQZ136" s="0"/>
      <c r="LRA136" s="0"/>
      <c r="LRB136" s="0"/>
      <c r="LRC136" s="0"/>
      <c r="LRD136" s="0"/>
      <c r="LRE136" s="0"/>
      <c r="LRF136" s="0"/>
      <c r="LRG136" s="0"/>
      <c r="LRH136" s="0"/>
      <c r="LRI136" s="0"/>
      <c r="LRJ136" s="0"/>
      <c r="LRK136" s="0"/>
      <c r="LRL136" s="0"/>
      <c r="LRM136" s="0"/>
      <c r="LRN136" s="0"/>
      <c r="LRO136" s="0"/>
      <c r="LRP136" s="0"/>
      <c r="LRQ136" s="0"/>
      <c r="LRR136" s="0"/>
      <c r="LRS136" s="0"/>
      <c r="LRT136" s="0"/>
      <c r="LRU136" s="0"/>
      <c r="LRV136" s="0"/>
      <c r="LRW136" s="0"/>
      <c r="LRX136" s="0"/>
      <c r="LRY136" s="0"/>
      <c r="LRZ136" s="0"/>
      <c r="LSA136" s="0"/>
      <c r="LSB136" s="0"/>
      <c r="LSC136" s="0"/>
      <c r="LSD136" s="0"/>
      <c r="LSE136" s="0"/>
      <c r="LSF136" s="0"/>
      <c r="LSG136" s="0"/>
      <c r="LSH136" s="0"/>
      <c r="LSI136" s="0"/>
      <c r="LSJ136" s="0"/>
      <c r="LSK136" s="0"/>
      <c r="LSL136" s="0"/>
      <c r="LSM136" s="0"/>
      <c r="LSN136" s="0"/>
      <c r="LSO136" s="0"/>
      <c r="LSP136" s="0"/>
      <c r="LSQ136" s="0"/>
      <c r="LSR136" s="0"/>
      <c r="LSS136" s="0"/>
      <c r="LST136" s="0"/>
      <c r="LSU136" s="0"/>
      <c r="LSV136" s="0"/>
      <c r="LSW136" s="0"/>
      <c r="LSX136" s="0"/>
      <c r="LSY136" s="0"/>
      <c r="LSZ136" s="0"/>
      <c r="LTA136" s="0"/>
      <c r="LTB136" s="0"/>
      <c r="LTC136" s="0"/>
      <c r="LTD136" s="0"/>
      <c r="LTE136" s="0"/>
      <c r="LTF136" s="0"/>
      <c r="LTG136" s="0"/>
      <c r="LTH136" s="0"/>
      <c r="LTI136" s="0"/>
      <c r="LTJ136" s="0"/>
      <c r="LTK136" s="0"/>
      <c r="LTL136" s="0"/>
      <c r="LTM136" s="0"/>
      <c r="LTN136" s="0"/>
      <c r="LTO136" s="0"/>
      <c r="LTP136" s="0"/>
      <c r="LTQ136" s="0"/>
      <c r="LTR136" s="0"/>
      <c r="LTS136" s="0"/>
      <c r="LTT136" s="0"/>
      <c r="LTU136" s="0"/>
      <c r="LTV136" s="0"/>
      <c r="LTW136" s="0"/>
      <c r="LTX136" s="0"/>
      <c r="LTY136" s="0"/>
      <c r="LTZ136" s="0"/>
      <c r="LUA136" s="0"/>
      <c r="LUB136" s="0"/>
      <c r="LUC136" s="0"/>
      <c r="LUD136" s="0"/>
      <c r="LUE136" s="0"/>
      <c r="LUF136" s="0"/>
      <c r="LUG136" s="0"/>
      <c r="LUH136" s="0"/>
      <c r="LUI136" s="0"/>
      <c r="LUJ136" s="0"/>
      <c r="LUK136" s="0"/>
      <c r="LUL136" s="0"/>
      <c r="LUM136" s="0"/>
      <c r="LUN136" s="0"/>
      <c r="LUO136" s="0"/>
      <c r="LUP136" s="0"/>
      <c r="LUQ136" s="0"/>
      <c r="LUR136" s="0"/>
      <c r="LUS136" s="0"/>
      <c r="LUT136" s="0"/>
      <c r="LUU136" s="0"/>
      <c r="LUV136" s="0"/>
      <c r="LUW136" s="0"/>
      <c r="LUX136" s="0"/>
      <c r="LUY136" s="0"/>
      <c r="LUZ136" s="0"/>
      <c r="LVA136" s="0"/>
      <c r="LVB136" s="0"/>
      <c r="LVC136" s="0"/>
      <c r="LVD136" s="0"/>
      <c r="LVE136" s="0"/>
      <c r="LVF136" s="0"/>
      <c r="LVG136" s="0"/>
      <c r="LVH136" s="0"/>
      <c r="LVI136" s="0"/>
      <c r="LVJ136" s="0"/>
      <c r="LVK136" s="0"/>
      <c r="LVL136" s="0"/>
      <c r="LVM136" s="0"/>
      <c r="LVN136" s="0"/>
      <c r="LVO136" s="0"/>
      <c r="LVP136" s="0"/>
      <c r="LVQ136" s="0"/>
      <c r="LVR136" s="0"/>
      <c r="LVS136" s="0"/>
      <c r="LVT136" s="0"/>
      <c r="LVU136" s="0"/>
      <c r="LVV136" s="0"/>
      <c r="LVW136" s="0"/>
      <c r="LVX136" s="0"/>
      <c r="LVY136" s="0"/>
      <c r="LVZ136" s="0"/>
      <c r="LWA136" s="0"/>
      <c r="LWB136" s="0"/>
      <c r="LWC136" s="0"/>
      <c r="LWD136" s="0"/>
      <c r="LWE136" s="0"/>
      <c r="LWF136" s="0"/>
      <c r="LWG136" s="0"/>
      <c r="LWH136" s="0"/>
      <c r="LWI136" s="0"/>
      <c r="LWJ136" s="0"/>
      <c r="LWK136" s="0"/>
      <c r="LWL136" s="0"/>
      <c r="LWM136" s="0"/>
      <c r="LWN136" s="0"/>
      <c r="LWO136" s="0"/>
      <c r="LWP136" s="0"/>
      <c r="LWQ136" s="0"/>
      <c r="LWR136" s="0"/>
      <c r="LWS136" s="0"/>
      <c r="LWT136" s="0"/>
      <c r="LWU136" s="0"/>
      <c r="LWV136" s="0"/>
      <c r="LWW136" s="0"/>
      <c r="LWX136" s="0"/>
      <c r="LWY136" s="0"/>
      <c r="LWZ136" s="0"/>
      <c r="LXA136" s="0"/>
      <c r="LXB136" s="0"/>
      <c r="LXC136" s="0"/>
      <c r="LXD136" s="0"/>
      <c r="LXE136" s="0"/>
      <c r="LXF136" s="0"/>
      <c r="LXG136" s="0"/>
      <c r="LXH136" s="0"/>
      <c r="LXI136" s="0"/>
      <c r="LXJ136" s="0"/>
      <c r="LXK136" s="0"/>
      <c r="LXL136" s="0"/>
      <c r="LXM136" s="0"/>
      <c r="LXN136" s="0"/>
      <c r="LXO136" s="0"/>
      <c r="LXP136" s="0"/>
      <c r="LXQ136" s="0"/>
      <c r="LXR136" s="0"/>
      <c r="LXS136" s="0"/>
      <c r="LXT136" s="0"/>
      <c r="LXU136" s="0"/>
      <c r="LXV136" s="0"/>
      <c r="LXW136" s="0"/>
      <c r="LXX136" s="0"/>
      <c r="LXY136" s="0"/>
      <c r="LXZ136" s="0"/>
      <c r="LYA136" s="0"/>
      <c r="LYB136" s="0"/>
      <c r="LYC136" s="0"/>
      <c r="LYD136" s="0"/>
      <c r="LYE136" s="0"/>
      <c r="LYF136" s="0"/>
      <c r="LYG136" s="0"/>
      <c r="LYH136" s="0"/>
      <c r="LYI136" s="0"/>
      <c r="LYJ136" s="0"/>
      <c r="LYK136" s="0"/>
      <c r="LYL136" s="0"/>
      <c r="LYM136" s="0"/>
      <c r="LYN136" s="0"/>
      <c r="LYO136" s="0"/>
      <c r="LYP136" s="0"/>
      <c r="LYQ136" s="0"/>
      <c r="LYR136" s="0"/>
      <c r="LYS136" s="0"/>
      <c r="LYT136" s="0"/>
      <c r="LYU136" s="0"/>
      <c r="LYV136" s="0"/>
      <c r="LYW136" s="0"/>
      <c r="LYX136" s="0"/>
      <c r="LYY136" s="0"/>
      <c r="LYZ136" s="0"/>
      <c r="LZA136" s="0"/>
      <c r="LZB136" s="0"/>
      <c r="LZC136" s="0"/>
      <c r="LZD136" s="0"/>
      <c r="LZE136" s="0"/>
      <c r="LZF136" s="0"/>
      <c r="LZG136" s="0"/>
      <c r="LZH136" s="0"/>
      <c r="LZI136" s="0"/>
      <c r="LZJ136" s="0"/>
      <c r="LZK136" s="0"/>
      <c r="LZL136" s="0"/>
      <c r="LZM136" s="0"/>
      <c r="LZN136" s="0"/>
      <c r="LZO136" s="0"/>
      <c r="LZP136" s="0"/>
      <c r="LZQ136" s="0"/>
      <c r="LZR136" s="0"/>
      <c r="LZS136" s="0"/>
      <c r="LZT136" s="0"/>
      <c r="LZU136" s="0"/>
      <c r="LZV136" s="0"/>
      <c r="LZW136" s="0"/>
      <c r="LZX136" s="0"/>
      <c r="LZY136" s="0"/>
      <c r="LZZ136" s="0"/>
      <c r="MAA136" s="0"/>
      <c r="MAB136" s="0"/>
      <c r="MAC136" s="0"/>
      <c r="MAD136" s="0"/>
      <c r="MAE136" s="0"/>
      <c r="MAF136" s="0"/>
      <c r="MAG136" s="0"/>
      <c r="MAH136" s="0"/>
      <c r="MAI136" s="0"/>
      <c r="MAJ136" s="0"/>
      <c r="MAK136" s="0"/>
      <c r="MAL136" s="0"/>
      <c r="MAM136" s="0"/>
      <c r="MAN136" s="0"/>
      <c r="MAO136" s="0"/>
      <c r="MAP136" s="0"/>
      <c r="MAQ136" s="0"/>
      <c r="MAR136" s="0"/>
      <c r="MAS136" s="0"/>
      <c r="MAT136" s="0"/>
      <c r="MAU136" s="0"/>
      <c r="MAV136" s="0"/>
      <c r="MAW136" s="0"/>
      <c r="MAX136" s="0"/>
      <c r="MAY136" s="0"/>
      <c r="MAZ136" s="0"/>
      <c r="MBA136" s="0"/>
      <c r="MBB136" s="0"/>
      <c r="MBC136" s="0"/>
      <c r="MBD136" s="0"/>
      <c r="MBE136" s="0"/>
      <c r="MBF136" s="0"/>
      <c r="MBG136" s="0"/>
      <c r="MBH136" s="0"/>
      <c r="MBI136" s="0"/>
      <c r="MBJ136" s="0"/>
      <c r="MBK136" s="0"/>
      <c r="MBL136" s="0"/>
      <c r="MBM136" s="0"/>
      <c r="MBN136" s="0"/>
      <c r="MBO136" s="0"/>
      <c r="MBP136" s="0"/>
      <c r="MBQ136" s="0"/>
      <c r="MBR136" s="0"/>
      <c r="MBS136" s="0"/>
      <c r="MBT136" s="0"/>
      <c r="MBU136" s="0"/>
      <c r="MBV136" s="0"/>
      <c r="MBW136" s="0"/>
      <c r="MBX136" s="0"/>
      <c r="MBY136" s="0"/>
      <c r="MBZ136" s="0"/>
      <c r="MCA136" s="0"/>
      <c r="MCB136" s="0"/>
      <c r="MCC136" s="0"/>
      <c r="MCD136" s="0"/>
      <c r="MCE136" s="0"/>
      <c r="MCF136" s="0"/>
      <c r="MCG136" s="0"/>
      <c r="MCH136" s="0"/>
      <c r="MCI136" s="0"/>
      <c r="MCJ136" s="0"/>
      <c r="MCK136" s="0"/>
      <c r="MCL136" s="0"/>
      <c r="MCM136" s="0"/>
      <c r="MCN136" s="0"/>
      <c r="MCO136" s="0"/>
      <c r="MCP136" s="0"/>
      <c r="MCQ136" s="0"/>
      <c r="MCR136" s="0"/>
      <c r="MCS136" s="0"/>
      <c r="MCT136" s="0"/>
      <c r="MCU136" s="0"/>
      <c r="MCV136" s="0"/>
      <c r="MCW136" s="0"/>
      <c r="MCX136" s="0"/>
      <c r="MCY136" s="0"/>
      <c r="MCZ136" s="0"/>
      <c r="MDA136" s="0"/>
      <c r="MDB136" s="0"/>
      <c r="MDC136" s="0"/>
      <c r="MDD136" s="0"/>
      <c r="MDE136" s="0"/>
      <c r="MDF136" s="0"/>
      <c r="MDG136" s="0"/>
      <c r="MDH136" s="0"/>
      <c r="MDI136" s="0"/>
      <c r="MDJ136" s="0"/>
      <c r="MDK136" s="0"/>
      <c r="MDL136" s="0"/>
      <c r="MDM136" s="0"/>
      <c r="MDN136" s="0"/>
      <c r="MDO136" s="0"/>
      <c r="MDP136" s="0"/>
      <c r="MDQ136" s="0"/>
      <c r="MDR136" s="0"/>
      <c r="MDS136" s="0"/>
      <c r="MDT136" s="0"/>
      <c r="MDU136" s="0"/>
      <c r="MDV136" s="0"/>
      <c r="MDW136" s="0"/>
      <c r="MDX136" s="0"/>
      <c r="MDY136" s="0"/>
      <c r="MDZ136" s="0"/>
      <c r="MEA136" s="0"/>
      <c r="MEB136" s="0"/>
      <c r="MEC136" s="0"/>
      <c r="MED136" s="0"/>
      <c r="MEE136" s="0"/>
      <c r="MEF136" s="0"/>
      <c r="MEG136" s="0"/>
      <c r="MEH136" s="0"/>
      <c r="MEI136" s="0"/>
      <c r="MEJ136" s="0"/>
      <c r="MEK136" s="0"/>
      <c r="MEL136" s="0"/>
      <c r="MEM136" s="0"/>
      <c r="MEN136" s="0"/>
      <c r="MEO136" s="0"/>
      <c r="MEP136" s="0"/>
      <c r="MEQ136" s="0"/>
      <c r="MER136" s="0"/>
      <c r="MES136" s="0"/>
      <c r="MET136" s="0"/>
      <c r="MEU136" s="0"/>
      <c r="MEV136" s="0"/>
      <c r="MEW136" s="0"/>
      <c r="MEX136" s="0"/>
      <c r="MEY136" s="0"/>
      <c r="MEZ136" s="0"/>
      <c r="MFA136" s="0"/>
      <c r="MFB136" s="0"/>
      <c r="MFC136" s="0"/>
      <c r="MFD136" s="0"/>
      <c r="MFE136" s="0"/>
      <c r="MFF136" s="0"/>
      <c r="MFG136" s="0"/>
      <c r="MFH136" s="0"/>
      <c r="MFI136" s="0"/>
      <c r="MFJ136" s="0"/>
      <c r="MFK136" s="0"/>
      <c r="MFL136" s="0"/>
      <c r="MFM136" s="0"/>
      <c r="MFN136" s="0"/>
      <c r="MFO136" s="0"/>
      <c r="MFP136" s="0"/>
      <c r="MFQ136" s="0"/>
      <c r="MFR136" s="0"/>
      <c r="MFS136" s="0"/>
      <c r="MFT136" s="0"/>
      <c r="MFU136" s="0"/>
      <c r="MFV136" s="0"/>
      <c r="MFW136" s="0"/>
      <c r="MFX136" s="0"/>
      <c r="MFY136" s="0"/>
      <c r="MFZ136" s="0"/>
      <c r="MGA136" s="0"/>
      <c r="MGB136" s="0"/>
      <c r="MGC136" s="0"/>
      <c r="MGD136" s="0"/>
      <c r="MGE136" s="0"/>
      <c r="MGF136" s="0"/>
      <c r="MGG136" s="0"/>
      <c r="MGH136" s="0"/>
      <c r="MGI136" s="0"/>
      <c r="MGJ136" s="0"/>
      <c r="MGK136" s="0"/>
      <c r="MGL136" s="0"/>
      <c r="MGM136" s="0"/>
      <c r="MGN136" s="0"/>
      <c r="MGO136" s="0"/>
      <c r="MGP136" s="0"/>
      <c r="MGQ136" s="0"/>
      <c r="MGR136" s="0"/>
      <c r="MGS136" s="0"/>
      <c r="MGT136" s="0"/>
      <c r="MGU136" s="0"/>
      <c r="MGV136" s="0"/>
      <c r="MGW136" s="0"/>
      <c r="MGX136" s="0"/>
      <c r="MGY136" s="0"/>
      <c r="MGZ136" s="0"/>
      <c r="MHA136" s="0"/>
      <c r="MHB136" s="0"/>
      <c r="MHC136" s="0"/>
      <c r="MHD136" s="0"/>
      <c r="MHE136" s="0"/>
      <c r="MHF136" s="0"/>
      <c r="MHG136" s="0"/>
      <c r="MHH136" s="0"/>
      <c r="MHI136" s="0"/>
      <c r="MHJ136" s="0"/>
      <c r="MHK136" s="0"/>
      <c r="MHL136" s="0"/>
      <c r="MHM136" s="0"/>
      <c r="MHN136" s="0"/>
      <c r="MHO136" s="0"/>
      <c r="MHP136" s="0"/>
      <c r="MHQ136" s="0"/>
      <c r="MHR136" s="0"/>
      <c r="MHS136" s="0"/>
      <c r="MHT136" s="0"/>
      <c r="MHU136" s="0"/>
      <c r="MHV136" s="0"/>
      <c r="MHW136" s="0"/>
      <c r="MHX136" s="0"/>
      <c r="MHY136" s="0"/>
      <c r="MHZ136" s="0"/>
      <c r="MIA136" s="0"/>
      <c r="MIB136" s="0"/>
      <c r="MIC136" s="0"/>
      <c r="MID136" s="0"/>
      <c r="MIE136" s="0"/>
      <c r="MIF136" s="0"/>
      <c r="MIG136" s="0"/>
      <c r="MIH136" s="0"/>
      <c r="MII136" s="0"/>
      <c r="MIJ136" s="0"/>
      <c r="MIK136" s="0"/>
      <c r="MIL136" s="0"/>
      <c r="MIM136" s="0"/>
      <c r="MIN136" s="0"/>
      <c r="MIO136" s="0"/>
      <c r="MIP136" s="0"/>
      <c r="MIQ136" s="0"/>
      <c r="MIR136" s="0"/>
      <c r="MIS136" s="0"/>
      <c r="MIT136" s="0"/>
      <c r="MIU136" s="0"/>
      <c r="MIV136" s="0"/>
      <c r="MIW136" s="0"/>
      <c r="MIX136" s="0"/>
      <c r="MIY136" s="0"/>
      <c r="MIZ136" s="0"/>
      <c r="MJA136" s="0"/>
      <c r="MJB136" s="0"/>
      <c r="MJC136" s="0"/>
      <c r="MJD136" s="0"/>
      <c r="MJE136" s="0"/>
      <c r="MJF136" s="0"/>
      <c r="MJG136" s="0"/>
      <c r="MJH136" s="0"/>
      <c r="MJI136" s="0"/>
      <c r="MJJ136" s="0"/>
      <c r="MJK136" s="0"/>
      <c r="MJL136" s="0"/>
      <c r="MJM136" s="0"/>
      <c r="MJN136" s="0"/>
      <c r="MJO136" s="0"/>
      <c r="MJP136" s="0"/>
      <c r="MJQ136" s="0"/>
      <c r="MJR136" s="0"/>
      <c r="MJS136" s="0"/>
      <c r="MJT136" s="0"/>
      <c r="MJU136" s="0"/>
      <c r="MJV136" s="0"/>
      <c r="MJW136" s="0"/>
      <c r="MJX136" s="0"/>
      <c r="MJY136" s="0"/>
      <c r="MJZ136" s="0"/>
      <c r="MKA136" s="0"/>
      <c r="MKB136" s="0"/>
      <c r="MKC136" s="0"/>
      <c r="MKD136" s="0"/>
      <c r="MKE136" s="0"/>
      <c r="MKF136" s="0"/>
      <c r="MKG136" s="0"/>
      <c r="MKH136" s="0"/>
      <c r="MKI136" s="0"/>
      <c r="MKJ136" s="0"/>
      <c r="MKK136" s="0"/>
      <c r="MKL136" s="0"/>
      <c r="MKM136" s="0"/>
      <c r="MKN136" s="0"/>
      <c r="MKO136" s="0"/>
      <c r="MKP136" s="0"/>
      <c r="MKQ136" s="0"/>
      <c r="MKR136" s="0"/>
      <c r="MKS136" s="0"/>
      <c r="MKT136" s="0"/>
      <c r="MKU136" s="0"/>
      <c r="MKV136" s="0"/>
      <c r="MKW136" s="0"/>
      <c r="MKX136" s="0"/>
      <c r="MKY136" s="0"/>
      <c r="MKZ136" s="0"/>
      <c r="MLA136" s="0"/>
      <c r="MLB136" s="0"/>
      <c r="MLC136" s="0"/>
      <c r="MLD136" s="0"/>
      <c r="MLE136" s="0"/>
      <c r="MLF136" s="0"/>
      <c r="MLG136" s="0"/>
      <c r="MLH136" s="0"/>
      <c r="MLI136" s="0"/>
      <c r="MLJ136" s="0"/>
      <c r="MLK136" s="0"/>
      <c r="MLL136" s="0"/>
      <c r="MLM136" s="0"/>
      <c r="MLN136" s="0"/>
      <c r="MLO136" s="0"/>
      <c r="MLP136" s="0"/>
      <c r="MLQ136" s="0"/>
      <c r="MLR136" s="0"/>
      <c r="MLS136" s="0"/>
      <c r="MLT136" s="0"/>
      <c r="MLU136" s="0"/>
      <c r="MLV136" s="0"/>
      <c r="MLW136" s="0"/>
      <c r="MLX136" s="0"/>
      <c r="MLY136" s="0"/>
      <c r="MLZ136" s="0"/>
      <c r="MMA136" s="0"/>
      <c r="MMB136" s="0"/>
      <c r="MMC136" s="0"/>
      <c r="MMD136" s="0"/>
      <c r="MME136" s="0"/>
      <c r="MMF136" s="0"/>
      <c r="MMG136" s="0"/>
      <c r="MMH136" s="0"/>
      <c r="MMI136" s="0"/>
      <c r="MMJ136" s="0"/>
      <c r="MMK136" s="0"/>
      <c r="MML136" s="0"/>
      <c r="MMM136" s="0"/>
      <c r="MMN136" s="0"/>
      <c r="MMO136" s="0"/>
      <c r="MMP136" s="0"/>
      <c r="MMQ136" s="0"/>
      <c r="MMR136" s="0"/>
      <c r="MMS136" s="0"/>
      <c r="MMT136" s="0"/>
      <c r="MMU136" s="0"/>
      <c r="MMV136" s="0"/>
      <c r="MMW136" s="0"/>
      <c r="MMX136" s="0"/>
      <c r="MMY136" s="0"/>
      <c r="MMZ136" s="0"/>
      <c r="MNA136" s="0"/>
      <c r="MNB136" s="0"/>
      <c r="MNC136" s="0"/>
      <c r="MND136" s="0"/>
      <c r="MNE136" s="0"/>
      <c r="MNF136" s="0"/>
      <c r="MNG136" s="0"/>
      <c r="MNH136" s="0"/>
      <c r="MNI136" s="0"/>
      <c r="MNJ136" s="0"/>
      <c r="MNK136" s="0"/>
      <c r="MNL136" s="0"/>
      <c r="MNM136" s="0"/>
      <c r="MNN136" s="0"/>
      <c r="MNO136" s="0"/>
      <c r="MNP136" s="0"/>
      <c r="MNQ136" s="0"/>
      <c r="MNR136" s="0"/>
      <c r="MNS136" s="0"/>
      <c r="MNT136" s="0"/>
      <c r="MNU136" s="0"/>
      <c r="MNV136" s="0"/>
      <c r="MNW136" s="0"/>
      <c r="MNX136" s="0"/>
      <c r="MNY136" s="0"/>
      <c r="MNZ136" s="0"/>
      <c r="MOA136" s="0"/>
      <c r="MOB136" s="0"/>
      <c r="MOC136" s="0"/>
      <c r="MOD136" s="0"/>
      <c r="MOE136" s="0"/>
      <c r="MOF136" s="0"/>
      <c r="MOG136" s="0"/>
      <c r="MOH136" s="0"/>
      <c r="MOI136" s="0"/>
      <c r="MOJ136" s="0"/>
      <c r="MOK136" s="0"/>
      <c r="MOL136" s="0"/>
      <c r="MOM136" s="0"/>
      <c r="MON136" s="0"/>
      <c r="MOO136" s="0"/>
      <c r="MOP136" s="0"/>
      <c r="MOQ136" s="0"/>
      <c r="MOR136" s="0"/>
      <c r="MOS136" s="0"/>
      <c r="MOT136" s="0"/>
      <c r="MOU136" s="0"/>
      <c r="MOV136" s="0"/>
      <c r="MOW136" s="0"/>
      <c r="MOX136" s="0"/>
      <c r="MOY136" s="0"/>
      <c r="MOZ136" s="0"/>
      <c r="MPA136" s="0"/>
      <c r="MPB136" s="0"/>
      <c r="MPC136" s="0"/>
      <c r="MPD136" s="0"/>
      <c r="MPE136" s="0"/>
      <c r="MPF136" s="0"/>
      <c r="MPG136" s="0"/>
      <c r="MPH136" s="0"/>
      <c r="MPI136" s="0"/>
      <c r="MPJ136" s="0"/>
      <c r="MPK136" s="0"/>
      <c r="MPL136" s="0"/>
      <c r="MPM136" s="0"/>
      <c r="MPN136" s="0"/>
      <c r="MPO136" s="0"/>
      <c r="MPP136" s="0"/>
      <c r="MPQ136" s="0"/>
      <c r="MPR136" s="0"/>
      <c r="MPS136" s="0"/>
      <c r="MPT136" s="0"/>
      <c r="MPU136" s="0"/>
      <c r="MPV136" s="0"/>
      <c r="MPW136" s="0"/>
      <c r="MPX136" s="0"/>
      <c r="MPY136" s="0"/>
      <c r="MPZ136" s="0"/>
      <c r="MQA136" s="0"/>
      <c r="MQB136" s="0"/>
      <c r="MQC136" s="0"/>
      <c r="MQD136" s="0"/>
      <c r="MQE136" s="0"/>
      <c r="MQF136" s="0"/>
      <c r="MQG136" s="0"/>
      <c r="MQH136" s="0"/>
      <c r="MQI136" s="0"/>
      <c r="MQJ136" s="0"/>
      <c r="MQK136" s="0"/>
      <c r="MQL136" s="0"/>
      <c r="MQM136" s="0"/>
      <c r="MQN136" s="0"/>
      <c r="MQO136" s="0"/>
      <c r="MQP136" s="0"/>
      <c r="MQQ136" s="0"/>
      <c r="MQR136" s="0"/>
      <c r="MQS136" s="0"/>
      <c r="MQT136" s="0"/>
      <c r="MQU136" s="0"/>
      <c r="MQV136" s="0"/>
      <c r="MQW136" s="0"/>
      <c r="MQX136" s="0"/>
      <c r="MQY136" s="0"/>
      <c r="MQZ136" s="0"/>
      <c r="MRA136" s="0"/>
      <c r="MRB136" s="0"/>
      <c r="MRC136" s="0"/>
      <c r="MRD136" s="0"/>
      <c r="MRE136" s="0"/>
      <c r="MRF136" s="0"/>
      <c r="MRG136" s="0"/>
      <c r="MRH136" s="0"/>
      <c r="MRI136" s="0"/>
      <c r="MRJ136" s="0"/>
      <c r="MRK136" s="0"/>
      <c r="MRL136" s="0"/>
      <c r="MRM136" s="0"/>
      <c r="MRN136" s="0"/>
      <c r="MRO136" s="0"/>
      <c r="MRP136" s="0"/>
      <c r="MRQ136" s="0"/>
      <c r="MRR136" s="0"/>
      <c r="MRS136" s="0"/>
      <c r="MRT136" s="0"/>
      <c r="MRU136" s="0"/>
      <c r="MRV136" s="0"/>
      <c r="MRW136" s="0"/>
      <c r="MRX136" s="0"/>
      <c r="MRY136" s="0"/>
      <c r="MRZ136" s="0"/>
      <c r="MSA136" s="0"/>
      <c r="MSB136" s="0"/>
      <c r="MSC136" s="0"/>
      <c r="MSD136" s="0"/>
      <c r="MSE136" s="0"/>
      <c r="MSF136" s="0"/>
      <c r="MSG136" s="0"/>
      <c r="MSH136" s="0"/>
      <c r="MSI136" s="0"/>
      <c r="MSJ136" s="0"/>
      <c r="MSK136" s="0"/>
      <c r="MSL136" s="0"/>
      <c r="MSM136" s="0"/>
      <c r="MSN136" s="0"/>
      <c r="MSO136" s="0"/>
      <c r="MSP136" s="0"/>
      <c r="MSQ136" s="0"/>
      <c r="MSR136" s="0"/>
      <c r="MSS136" s="0"/>
      <c r="MST136" s="0"/>
      <c r="MSU136" s="0"/>
      <c r="MSV136" s="0"/>
      <c r="MSW136" s="0"/>
      <c r="MSX136" s="0"/>
      <c r="MSY136" s="0"/>
      <c r="MSZ136" s="0"/>
      <c r="MTA136" s="0"/>
      <c r="MTB136" s="0"/>
      <c r="MTC136" s="0"/>
      <c r="MTD136" s="0"/>
      <c r="MTE136" s="0"/>
      <c r="MTF136" s="0"/>
      <c r="MTG136" s="0"/>
      <c r="MTH136" s="0"/>
      <c r="MTI136" s="0"/>
      <c r="MTJ136" s="0"/>
      <c r="MTK136" s="0"/>
      <c r="MTL136" s="0"/>
      <c r="MTM136" s="0"/>
      <c r="MTN136" s="0"/>
      <c r="MTO136" s="0"/>
      <c r="MTP136" s="0"/>
      <c r="MTQ136" s="0"/>
      <c r="MTR136" s="0"/>
      <c r="MTS136" s="0"/>
      <c r="MTT136" s="0"/>
      <c r="MTU136" s="0"/>
      <c r="MTV136" s="0"/>
      <c r="MTW136" s="0"/>
      <c r="MTX136" s="0"/>
      <c r="MTY136" s="0"/>
      <c r="MTZ136" s="0"/>
      <c r="MUA136" s="0"/>
      <c r="MUB136" s="0"/>
      <c r="MUC136" s="0"/>
      <c r="MUD136" s="0"/>
      <c r="MUE136" s="0"/>
      <c r="MUF136" s="0"/>
      <c r="MUG136" s="0"/>
      <c r="MUH136" s="0"/>
      <c r="MUI136" s="0"/>
      <c r="MUJ136" s="0"/>
      <c r="MUK136" s="0"/>
      <c r="MUL136" s="0"/>
      <c r="MUM136" s="0"/>
      <c r="MUN136" s="0"/>
      <c r="MUO136" s="0"/>
      <c r="MUP136" s="0"/>
      <c r="MUQ136" s="0"/>
      <c r="MUR136" s="0"/>
      <c r="MUS136" s="0"/>
      <c r="MUT136" s="0"/>
      <c r="MUU136" s="0"/>
      <c r="MUV136" s="0"/>
      <c r="MUW136" s="0"/>
      <c r="MUX136" s="0"/>
      <c r="MUY136" s="0"/>
      <c r="MUZ136" s="0"/>
      <c r="MVA136" s="0"/>
      <c r="MVB136" s="0"/>
      <c r="MVC136" s="0"/>
      <c r="MVD136" s="0"/>
      <c r="MVE136" s="0"/>
      <c r="MVF136" s="0"/>
      <c r="MVG136" s="0"/>
      <c r="MVH136" s="0"/>
      <c r="MVI136" s="0"/>
      <c r="MVJ136" s="0"/>
      <c r="MVK136" s="0"/>
      <c r="MVL136" s="0"/>
      <c r="MVM136" s="0"/>
      <c r="MVN136" s="0"/>
      <c r="MVO136" s="0"/>
      <c r="MVP136" s="0"/>
      <c r="MVQ136" s="0"/>
      <c r="MVR136" s="0"/>
      <c r="MVS136" s="0"/>
      <c r="MVT136" s="0"/>
      <c r="MVU136" s="0"/>
      <c r="MVV136" s="0"/>
      <c r="MVW136" s="0"/>
      <c r="MVX136" s="0"/>
      <c r="MVY136" s="0"/>
      <c r="MVZ136" s="0"/>
      <c r="MWA136" s="0"/>
      <c r="MWB136" s="0"/>
      <c r="MWC136" s="0"/>
      <c r="MWD136" s="0"/>
      <c r="MWE136" s="0"/>
      <c r="MWF136" s="0"/>
      <c r="MWG136" s="0"/>
      <c r="MWH136" s="0"/>
      <c r="MWI136" s="0"/>
      <c r="MWJ136" s="0"/>
      <c r="MWK136" s="0"/>
      <c r="MWL136" s="0"/>
      <c r="MWM136" s="0"/>
      <c r="MWN136" s="0"/>
      <c r="MWO136" s="0"/>
      <c r="MWP136" s="0"/>
      <c r="MWQ136" s="0"/>
      <c r="MWR136" s="0"/>
      <c r="MWS136" s="0"/>
      <c r="MWT136" s="0"/>
      <c r="MWU136" s="0"/>
      <c r="MWV136" s="0"/>
      <c r="MWW136" s="0"/>
      <c r="MWX136" s="0"/>
      <c r="MWY136" s="0"/>
      <c r="MWZ136" s="0"/>
      <c r="MXA136" s="0"/>
      <c r="MXB136" s="0"/>
      <c r="MXC136" s="0"/>
      <c r="MXD136" s="0"/>
      <c r="MXE136" s="0"/>
      <c r="MXF136" s="0"/>
      <c r="MXG136" s="0"/>
      <c r="MXH136" s="0"/>
      <c r="MXI136" s="0"/>
      <c r="MXJ136" s="0"/>
      <c r="MXK136" s="0"/>
      <c r="MXL136" s="0"/>
      <c r="MXM136" s="0"/>
      <c r="MXN136" s="0"/>
      <c r="MXO136" s="0"/>
      <c r="MXP136" s="0"/>
      <c r="MXQ136" s="0"/>
      <c r="MXR136" s="0"/>
      <c r="MXS136" s="0"/>
      <c r="MXT136" s="0"/>
      <c r="MXU136" s="0"/>
      <c r="MXV136" s="0"/>
      <c r="MXW136" s="0"/>
      <c r="MXX136" s="0"/>
      <c r="MXY136" s="0"/>
      <c r="MXZ136" s="0"/>
      <c r="MYA136" s="0"/>
      <c r="MYB136" s="0"/>
      <c r="MYC136" s="0"/>
      <c r="MYD136" s="0"/>
      <c r="MYE136" s="0"/>
      <c r="MYF136" s="0"/>
      <c r="MYG136" s="0"/>
      <c r="MYH136" s="0"/>
      <c r="MYI136" s="0"/>
      <c r="MYJ136" s="0"/>
      <c r="MYK136" s="0"/>
      <c r="MYL136" s="0"/>
      <c r="MYM136" s="0"/>
      <c r="MYN136" s="0"/>
      <c r="MYO136" s="0"/>
      <c r="MYP136" s="0"/>
      <c r="MYQ136" s="0"/>
      <c r="MYR136" s="0"/>
      <c r="MYS136" s="0"/>
      <c r="MYT136" s="0"/>
      <c r="MYU136" s="0"/>
      <c r="MYV136" s="0"/>
      <c r="MYW136" s="0"/>
      <c r="MYX136" s="0"/>
      <c r="MYY136" s="0"/>
      <c r="MYZ136" s="0"/>
      <c r="MZA136" s="0"/>
      <c r="MZB136" s="0"/>
      <c r="MZC136" s="0"/>
      <c r="MZD136" s="0"/>
      <c r="MZE136" s="0"/>
      <c r="MZF136" s="0"/>
      <c r="MZG136" s="0"/>
      <c r="MZH136" s="0"/>
      <c r="MZI136" s="0"/>
      <c r="MZJ136" s="0"/>
      <c r="MZK136" s="0"/>
      <c r="MZL136" s="0"/>
      <c r="MZM136" s="0"/>
      <c r="MZN136" s="0"/>
      <c r="MZO136" s="0"/>
      <c r="MZP136" s="0"/>
      <c r="MZQ136" s="0"/>
      <c r="MZR136" s="0"/>
      <c r="MZS136" s="0"/>
      <c r="MZT136" s="0"/>
      <c r="MZU136" s="0"/>
      <c r="MZV136" s="0"/>
      <c r="MZW136" s="0"/>
      <c r="MZX136" s="0"/>
      <c r="MZY136" s="0"/>
      <c r="MZZ136" s="0"/>
      <c r="NAA136" s="0"/>
      <c r="NAB136" s="0"/>
      <c r="NAC136" s="0"/>
      <c r="NAD136" s="0"/>
      <c r="NAE136" s="0"/>
      <c r="NAF136" s="0"/>
      <c r="NAG136" s="0"/>
      <c r="NAH136" s="0"/>
      <c r="NAI136" s="0"/>
      <c r="NAJ136" s="0"/>
      <c r="NAK136" s="0"/>
      <c r="NAL136" s="0"/>
      <c r="NAM136" s="0"/>
      <c r="NAN136" s="0"/>
      <c r="NAO136" s="0"/>
      <c r="NAP136" s="0"/>
      <c r="NAQ136" s="0"/>
      <c r="NAR136" s="0"/>
      <c r="NAS136" s="0"/>
      <c r="NAT136" s="0"/>
      <c r="NAU136" s="0"/>
      <c r="NAV136" s="0"/>
      <c r="NAW136" s="0"/>
      <c r="NAX136" s="0"/>
      <c r="NAY136" s="0"/>
      <c r="NAZ136" s="0"/>
      <c r="NBA136" s="0"/>
      <c r="NBB136" s="0"/>
      <c r="NBC136" s="0"/>
      <c r="NBD136" s="0"/>
      <c r="NBE136" s="0"/>
      <c r="NBF136" s="0"/>
      <c r="NBG136" s="0"/>
      <c r="NBH136" s="0"/>
      <c r="NBI136" s="0"/>
      <c r="NBJ136" s="0"/>
      <c r="NBK136" s="0"/>
      <c r="NBL136" s="0"/>
      <c r="NBM136" s="0"/>
      <c r="NBN136" s="0"/>
      <c r="NBO136" s="0"/>
      <c r="NBP136" s="0"/>
      <c r="NBQ136" s="0"/>
      <c r="NBR136" s="0"/>
      <c r="NBS136" s="0"/>
      <c r="NBT136" s="0"/>
      <c r="NBU136" s="0"/>
      <c r="NBV136" s="0"/>
      <c r="NBW136" s="0"/>
      <c r="NBX136" s="0"/>
      <c r="NBY136" s="0"/>
      <c r="NBZ136" s="0"/>
      <c r="NCA136" s="0"/>
      <c r="NCB136" s="0"/>
      <c r="NCC136" s="0"/>
      <c r="NCD136" s="0"/>
      <c r="NCE136" s="0"/>
      <c r="NCF136" s="0"/>
      <c r="NCG136" s="0"/>
      <c r="NCH136" s="0"/>
      <c r="NCI136" s="0"/>
      <c r="NCJ136" s="0"/>
      <c r="NCK136" s="0"/>
      <c r="NCL136" s="0"/>
      <c r="NCM136" s="0"/>
      <c r="NCN136" s="0"/>
      <c r="NCO136" s="0"/>
      <c r="NCP136" s="0"/>
      <c r="NCQ136" s="0"/>
      <c r="NCR136" s="0"/>
      <c r="NCS136" s="0"/>
      <c r="NCT136" s="0"/>
      <c r="NCU136" s="0"/>
      <c r="NCV136" s="0"/>
      <c r="NCW136" s="0"/>
      <c r="NCX136" s="0"/>
      <c r="NCY136" s="0"/>
      <c r="NCZ136" s="0"/>
      <c r="NDA136" s="0"/>
      <c r="NDB136" s="0"/>
      <c r="NDC136" s="0"/>
      <c r="NDD136" s="0"/>
      <c r="NDE136" s="0"/>
      <c r="NDF136" s="0"/>
      <c r="NDG136" s="0"/>
      <c r="NDH136" s="0"/>
      <c r="NDI136" s="0"/>
      <c r="NDJ136" s="0"/>
      <c r="NDK136" s="0"/>
      <c r="NDL136" s="0"/>
      <c r="NDM136" s="0"/>
      <c r="NDN136" s="0"/>
      <c r="NDO136" s="0"/>
      <c r="NDP136" s="0"/>
      <c r="NDQ136" s="0"/>
      <c r="NDR136" s="0"/>
      <c r="NDS136" s="0"/>
      <c r="NDT136" s="0"/>
      <c r="NDU136" s="0"/>
      <c r="NDV136" s="0"/>
      <c r="NDW136" s="0"/>
      <c r="NDX136" s="0"/>
      <c r="NDY136" s="0"/>
      <c r="NDZ136" s="0"/>
      <c r="NEA136" s="0"/>
      <c r="NEB136" s="0"/>
      <c r="NEC136" s="0"/>
      <c r="NED136" s="0"/>
      <c r="NEE136" s="0"/>
      <c r="NEF136" s="0"/>
      <c r="NEG136" s="0"/>
      <c r="NEH136" s="0"/>
      <c r="NEI136" s="0"/>
      <c r="NEJ136" s="0"/>
      <c r="NEK136" s="0"/>
      <c r="NEL136" s="0"/>
      <c r="NEM136" s="0"/>
      <c r="NEN136" s="0"/>
      <c r="NEO136" s="0"/>
      <c r="NEP136" s="0"/>
      <c r="NEQ136" s="0"/>
      <c r="NER136" s="0"/>
      <c r="NES136" s="0"/>
      <c r="NET136" s="0"/>
      <c r="NEU136" s="0"/>
      <c r="NEV136" s="0"/>
      <c r="NEW136" s="0"/>
      <c r="NEX136" s="0"/>
      <c r="NEY136" s="0"/>
      <c r="NEZ136" s="0"/>
      <c r="NFA136" s="0"/>
      <c r="NFB136" s="0"/>
      <c r="NFC136" s="0"/>
      <c r="NFD136" s="0"/>
      <c r="NFE136" s="0"/>
      <c r="NFF136" s="0"/>
      <c r="NFG136" s="0"/>
      <c r="NFH136" s="0"/>
      <c r="NFI136" s="0"/>
      <c r="NFJ136" s="0"/>
      <c r="NFK136" s="0"/>
      <c r="NFL136" s="0"/>
      <c r="NFM136" s="0"/>
      <c r="NFN136" s="0"/>
      <c r="NFO136" s="0"/>
      <c r="NFP136" s="0"/>
      <c r="NFQ136" s="0"/>
      <c r="NFR136" s="0"/>
      <c r="NFS136" s="0"/>
      <c r="NFT136" s="0"/>
      <c r="NFU136" s="0"/>
      <c r="NFV136" s="0"/>
      <c r="NFW136" s="0"/>
      <c r="NFX136" s="0"/>
      <c r="NFY136" s="0"/>
      <c r="NFZ136" s="0"/>
      <c r="NGA136" s="0"/>
      <c r="NGB136" s="0"/>
      <c r="NGC136" s="0"/>
      <c r="NGD136" s="0"/>
      <c r="NGE136" s="0"/>
      <c r="NGF136" s="0"/>
      <c r="NGG136" s="0"/>
      <c r="NGH136" s="0"/>
      <c r="NGI136" s="0"/>
      <c r="NGJ136" s="0"/>
      <c r="NGK136" s="0"/>
      <c r="NGL136" s="0"/>
      <c r="NGM136" s="0"/>
      <c r="NGN136" s="0"/>
      <c r="NGO136" s="0"/>
      <c r="NGP136" s="0"/>
      <c r="NGQ136" s="0"/>
      <c r="NGR136" s="0"/>
      <c r="NGS136" s="0"/>
      <c r="NGT136" s="0"/>
      <c r="NGU136" s="0"/>
      <c r="NGV136" s="0"/>
      <c r="NGW136" s="0"/>
      <c r="NGX136" s="0"/>
      <c r="NGY136" s="0"/>
      <c r="NGZ136" s="0"/>
      <c r="NHA136" s="0"/>
      <c r="NHB136" s="0"/>
      <c r="NHC136" s="0"/>
      <c r="NHD136" s="0"/>
      <c r="NHE136" s="0"/>
      <c r="NHF136" s="0"/>
      <c r="NHG136" s="0"/>
      <c r="NHH136" s="0"/>
      <c r="NHI136" s="0"/>
      <c r="NHJ136" s="0"/>
      <c r="NHK136" s="0"/>
      <c r="NHL136" s="0"/>
      <c r="NHM136" s="0"/>
      <c r="NHN136" s="0"/>
      <c r="NHO136" s="0"/>
      <c r="NHP136" s="0"/>
      <c r="NHQ136" s="0"/>
      <c r="NHR136" s="0"/>
      <c r="NHS136" s="0"/>
      <c r="NHT136" s="0"/>
      <c r="NHU136" s="0"/>
      <c r="NHV136" s="0"/>
      <c r="NHW136" s="0"/>
      <c r="NHX136" s="0"/>
      <c r="NHY136" s="0"/>
      <c r="NHZ136" s="0"/>
      <c r="NIA136" s="0"/>
      <c r="NIB136" s="0"/>
      <c r="NIC136" s="0"/>
      <c r="NID136" s="0"/>
      <c r="NIE136" s="0"/>
      <c r="NIF136" s="0"/>
      <c r="NIG136" s="0"/>
      <c r="NIH136" s="0"/>
      <c r="NII136" s="0"/>
      <c r="NIJ136" s="0"/>
      <c r="NIK136" s="0"/>
      <c r="NIL136" s="0"/>
      <c r="NIM136" s="0"/>
      <c r="NIN136" s="0"/>
      <c r="NIO136" s="0"/>
      <c r="NIP136" s="0"/>
      <c r="NIQ136" s="0"/>
      <c r="NIR136" s="0"/>
      <c r="NIS136" s="0"/>
      <c r="NIT136" s="0"/>
      <c r="NIU136" s="0"/>
      <c r="NIV136" s="0"/>
      <c r="NIW136" s="0"/>
      <c r="NIX136" s="0"/>
      <c r="NIY136" s="0"/>
      <c r="NIZ136" s="0"/>
      <c r="NJA136" s="0"/>
      <c r="NJB136" s="0"/>
      <c r="NJC136" s="0"/>
      <c r="NJD136" s="0"/>
      <c r="NJE136" s="0"/>
      <c r="NJF136" s="0"/>
      <c r="NJG136" s="0"/>
      <c r="NJH136" s="0"/>
      <c r="NJI136" s="0"/>
      <c r="NJJ136" s="0"/>
      <c r="NJK136" s="0"/>
      <c r="NJL136" s="0"/>
      <c r="NJM136" s="0"/>
      <c r="NJN136" s="0"/>
      <c r="NJO136" s="0"/>
      <c r="NJP136" s="0"/>
      <c r="NJQ136" s="0"/>
      <c r="NJR136" s="0"/>
      <c r="NJS136" s="0"/>
      <c r="NJT136" s="0"/>
      <c r="NJU136" s="0"/>
      <c r="NJV136" s="0"/>
      <c r="NJW136" s="0"/>
      <c r="NJX136" s="0"/>
      <c r="NJY136" s="0"/>
      <c r="NJZ136" s="0"/>
      <c r="NKA136" s="0"/>
      <c r="NKB136" s="0"/>
      <c r="NKC136" s="0"/>
      <c r="NKD136" s="0"/>
      <c r="NKE136" s="0"/>
      <c r="NKF136" s="0"/>
      <c r="NKG136" s="0"/>
      <c r="NKH136" s="0"/>
      <c r="NKI136" s="0"/>
      <c r="NKJ136" s="0"/>
      <c r="NKK136" s="0"/>
      <c r="NKL136" s="0"/>
      <c r="NKM136" s="0"/>
      <c r="NKN136" s="0"/>
      <c r="NKO136" s="0"/>
      <c r="NKP136" s="0"/>
      <c r="NKQ136" s="0"/>
      <c r="NKR136" s="0"/>
      <c r="NKS136" s="0"/>
      <c r="NKT136" s="0"/>
      <c r="NKU136" s="0"/>
      <c r="NKV136" s="0"/>
      <c r="NKW136" s="0"/>
      <c r="NKX136" s="0"/>
      <c r="NKY136" s="0"/>
      <c r="NKZ136" s="0"/>
      <c r="NLA136" s="0"/>
      <c r="NLB136" s="0"/>
      <c r="NLC136" s="0"/>
      <c r="NLD136" s="0"/>
      <c r="NLE136" s="0"/>
      <c r="NLF136" s="0"/>
      <c r="NLG136" s="0"/>
      <c r="NLH136" s="0"/>
      <c r="NLI136" s="0"/>
      <c r="NLJ136" s="0"/>
      <c r="NLK136" s="0"/>
      <c r="NLL136" s="0"/>
      <c r="NLM136" s="0"/>
      <c r="NLN136" s="0"/>
      <c r="NLO136" s="0"/>
      <c r="NLP136" s="0"/>
      <c r="NLQ136" s="0"/>
      <c r="NLR136" s="0"/>
      <c r="NLS136" s="0"/>
      <c r="NLT136" s="0"/>
      <c r="NLU136" s="0"/>
      <c r="NLV136" s="0"/>
      <c r="NLW136" s="0"/>
      <c r="NLX136" s="0"/>
      <c r="NLY136" s="0"/>
      <c r="NLZ136" s="0"/>
      <c r="NMA136" s="0"/>
      <c r="NMB136" s="0"/>
      <c r="NMC136" s="0"/>
      <c r="NMD136" s="0"/>
      <c r="NME136" s="0"/>
      <c r="NMF136" s="0"/>
      <c r="NMG136" s="0"/>
      <c r="NMH136" s="0"/>
      <c r="NMI136" s="0"/>
      <c r="NMJ136" s="0"/>
      <c r="NMK136" s="0"/>
      <c r="NML136" s="0"/>
      <c r="NMM136" s="0"/>
      <c r="NMN136" s="0"/>
      <c r="NMO136" s="0"/>
      <c r="NMP136" s="0"/>
      <c r="NMQ136" s="0"/>
      <c r="NMR136" s="0"/>
      <c r="NMS136" s="0"/>
      <c r="NMT136" s="0"/>
      <c r="NMU136" s="0"/>
      <c r="NMV136" s="0"/>
      <c r="NMW136" s="0"/>
      <c r="NMX136" s="0"/>
      <c r="NMY136" s="0"/>
      <c r="NMZ136" s="0"/>
      <c r="NNA136" s="0"/>
      <c r="NNB136" s="0"/>
      <c r="NNC136" s="0"/>
      <c r="NND136" s="0"/>
      <c r="NNE136" s="0"/>
      <c r="NNF136" s="0"/>
      <c r="NNG136" s="0"/>
      <c r="NNH136" s="0"/>
      <c r="NNI136" s="0"/>
      <c r="NNJ136" s="0"/>
      <c r="NNK136" s="0"/>
      <c r="NNL136" s="0"/>
      <c r="NNM136" s="0"/>
      <c r="NNN136" s="0"/>
      <c r="NNO136" s="0"/>
      <c r="NNP136" s="0"/>
      <c r="NNQ136" s="0"/>
      <c r="NNR136" s="0"/>
      <c r="NNS136" s="0"/>
      <c r="NNT136" s="0"/>
      <c r="NNU136" s="0"/>
      <c r="NNV136" s="0"/>
      <c r="NNW136" s="0"/>
      <c r="NNX136" s="0"/>
      <c r="NNY136" s="0"/>
      <c r="NNZ136" s="0"/>
      <c r="NOA136" s="0"/>
      <c r="NOB136" s="0"/>
      <c r="NOC136" s="0"/>
      <c r="NOD136" s="0"/>
      <c r="NOE136" s="0"/>
      <c r="NOF136" s="0"/>
      <c r="NOG136" s="0"/>
      <c r="NOH136" s="0"/>
      <c r="NOI136" s="0"/>
      <c r="NOJ136" s="0"/>
      <c r="NOK136" s="0"/>
      <c r="NOL136" s="0"/>
      <c r="NOM136" s="0"/>
      <c r="NON136" s="0"/>
      <c r="NOO136" s="0"/>
      <c r="NOP136" s="0"/>
      <c r="NOQ136" s="0"/>
      <c r="NOR136" s="0"/>
      <c r="NOS136" s="0"/>
      <c r="NOT136" s="0"/>
      <c r="NOU136" s="0"/>
      <c r="NOV136" s="0"/>
      <c r="NOW136" s="0"/>
      <c r="NOX136" s="0"/>
      <c r="NOY136" s="0"/>
      <c r="NOZ136" s="0"/>
      <c r="NPA136" s="0"/>
      <c r="NPB136" s="0"/>
      <c r="NPC136" s="0"/>
      <c r="NPD136" s="0"/>
      <c r="NPE136" s="0"/>
      <c r="NPF136" s="0"/>
      <c r="NPG136" s="0"/>
      <c r="NPH136" s="0"/>
      <c r="NPI136" s="0"/>
      <c r="NPJ136" s="0"/>
      <c r="NPK136" s="0"/>
      <c r="NPL136" s="0"/>
      <c r="NPM136" s="0"/>
      <c r="NPN136" s="0"/>
      <c r="NPO136" s="0"/>
      <c r="NPP136" s="0"/>
      <c r="NPQ136" s="0"/>
      <c r="NPR136" s="0"/>
      <c r="NPS136" s="0"/>
      <c r="NPT136" s="0"/>
      <c r="NPU136" s="0"/>
      <c r="NPV136" s="0"/>
      <c r="NPW136" s="0"/>
      <c r="NPX136" s="0"/>
      <c r="NPY136" s="0"/>
      <c r="NPZ136" s="0"/>
      <c r="NQA136" s="0"/>
      <c r="NQB136" s="0"/>
      <c r="NQC136" s="0"/>
      <c r="NQD136" s="0"/>
      <c r="NQE136" s="0"/>
      <c r="NQF136" s="0"/>
      <c r="NQG136" s="0"/>
      <c r="NQH136" s="0"/>
      <c r="NQI136" s="0"/>
      <c r="NQJ136" s="0"/>
      <c r="NQK136" s="0"/>
      <c r="NQL136" s="0"/>
      <c r="NQM136" s="0"/>
      <c r="NQN136" s="0"/>
      <c r="NQO136" s="0"/>
      <c r="NQP136" s="0"/>
      <c r="NQQ136" s="0"/>
      <c r="NQR136" s="0"/>
      <c r="NQS136" s="0"/>
      <c r="NQT136" s="0"/>
      <c r="NQU136" s="0"/>
      <c r="NQV136" s="0"/>
      <c r="NQW136" s="0"/>
      <c r="NQX136" s="0"/>
      <c r="NQY136" s="0"/>
      <c r="NQZ136" s="0"/>
      <c r="NRA136" s="0"/>
      <c r="NRB136" s="0"/>
      <c r="NRC136" s="0"/>
      <c r="NRD136" s="0"/>
      <c r="NRE136" s="0"/>
      <c r="NRF136" s="0"/>
      <c r="NRG136" s="0"/>
      <c r="NRH136" s="0"/>
      <c r="NRI136" s="0"/>
      <c r="NRJ136" s="0"/>
      <c r="NRK136" s="0"/>
      <c r="NRL136" s="0"/>
      <c r="NRM136" s="0"/>
      <c r="NRN136" s="0"/>
      <c r="NRO136" s="0"/>
      <c r="NRP136" s="0"/>
      <c r="NRQ136" s="0"/>
      <c r="NRR136" s="0"/>
      <c r="NRS136" s="0"/>
      <c r="NRT136" s="0"/>
      <c r="NRU136" s="0"/>
      <c r="NRV136" s="0"/>
      <c r="NRW136" s="0"/>
      <c r="NRX136" s="0"/>
      <c r="NRY136" s="0"/>
      <c r="NRZ136" s="0"/>
      <c r="NSA136" s="0"/>
      <c r="NSB136" s="0"/>
      <c r="NSC136" s="0"/>
      <c r="NSD136" s="0"/>
      <c r="NSE136" s="0"/>
      <c r="NSF136" s="0"/>
      <c r="NSG136" s="0"/>
      <c r="NSH136" s="0"/>
      <c r="NSI136" s="0"/>
      <c r="NSJ136" s="0"/>
      <c r="NSK136" s="0"/>
      <c r="NSL136" s="0"/>
      <c r="NSM136" s="0"/>
      <c r="NSN136" s="0"/>
      <c r="NSO136" s="0"/>
      <c r="NSP136" s="0"/>
      <c r="NSQ136" s="0"/>
      <c r="NSR136" s="0"/>
      <c r="NSS136" s="0"/>
      <c r="NST136" s="0"/>
      <c r="NSU136" s="0"/>
      <c r="NSV136" s="0"/>
      <c r="NSW136" s="0"/>
      <c r="NSX136" s="0"/>
      <c r="NSY136" s="0"/>
      <c r="NSZ136" s="0"/>
      <c r="NTA136" s="0"/>
      <c r="NTB136" s="0"/>
      <c r="NTC136" s="0"/>
      <c r="NTD136" s="0"/>
      <c r="NTE136" s="0"/>
      <c r="NTF136" s="0"/>
      <c r="NTG136" s="0"/>
      <c r="NTH136" s="0"/>
      <c r="NTI136" s="0"/>
      <c r="NTJ136" s="0"/>
      <c r="NTK136" s="0"/>
      <c r="NTL136" s="0"/>
      <c r="NTM136" s="0"/>
      <c r="NTN136" s="0"/>
      <c r="NTO136" s="0"/>
      <c r="NTP136" s="0"/>
      <c r="NTQ136" s="0"/>
      <c r="NTR136" s="0"/>
      <c r="NTS136" s="0"/>
      <c r="NTT136" s="0"/>
      <c r="NTU136" s="0"/>
      <c r="NTV136" s="0"/>
      <c r="NTW136" s="0"/>
      <c r="NTX136" s="0"/>
      <c r="NTY136" s="0"/>
      <c r="NTZ136" s="0"/>
      <c r="NUA136" s="0"/>
      <c r="NUB136" s="0"/>
      <c r="NUC136" s="0"/>
      <c r="NUD136" s="0"/>
      <c r="NUE136" s="0"/>
      <c r="NUF136" s="0"/>
      <c r="NUG136" s="0"/>
      <c r="NUH136" s="0"/>
      <c r="NUI136" s="0"/>
      <c r="NUJ136" s="0"/>
      <c r="NUK136" s="0"/>
      <c r="NUL136" s="0"/>
      <c r="NUM136" s="0"/>
      <c r="NUN136" s="0"/>
      <c r="NUO136" s="0"/>
      <c r="NUP136" s="0"/>
      <c r="NUQ136" s="0"/>
      <c r="NUR136" s="0"/>
      <c r="NUS136" s="0"/>
      <c r="NUT136" s="0"/>
      <c r="NUU136" s="0"/>
      <c r="NUV136" s="0"/>
      <c r="NUW136" s="0"/>
      <c r="NUX136" s="0"/>
      <c r="NUY136" s="0"/>
      <c r="NUZ136" s="0"/>
      <c r="NVA136" s="0"/>
      <c r="NVB136" s="0"/>
      <c r="NVC136" s="0"/>
      <c r="NVD136" s="0"/>
      <c r="NVE136" s="0"/>
      <c r="NVF136" s="0"/>
      <c r="NVG136" s="0"/>
      <c r="NVH136" s="0"/>
      <c r="NVI136" s="0"/>
      <c r="NVJ136" s="0"/>
      <c r="NVK136" s="0"/>
      <c r="NVL136" s="0"/>
      <c r="NVM136" s="0"/>
      <c r="NVN136" s="0"/>
      <c r="NVO136" s="0"/>
      <c r="NVP136" s="0"/>
      <c r="NVQ136" s="0"/>
      <c r="NVR136" s="0"/>
      <c r="NVS136" s="0"/>
      <c r="NVT136" s="0"/>
      <c r="NVU136" s="0"/>
      <c r="NVV136" s="0"/>
      <c r="NVW136" s="0"/>
      <c r="NVX136" s="0"/>
      <c r="NVY136" s="0"/>
      <c r="NVZ136" s="0"/>
      <c r="NWA136" s="0"/>
      <c r="NWB136" s="0"/>
      <c r="NWC136" s="0"/>
      <c r="NWD136" s="0"/>
      <c r="NWE136" s="0"/>
      <c r="NWF136" s="0"/>
      <c r="NWG136" s="0"/>
      <c r="NWH136" s="0"/>
      <c r="NWI136" s="0"/>
      <c r="NWJ136" s="0"/>
      <c r="NWK136" s="0"/>
      <c r="NWL136" s="0"/>
      <c r="NWM136" s="0"/>
      <c r="NWN136" s="0"/>
      <c r="NWO136" s="0"/>
      <c r="NWP136" s="0"/>
      <c r="NWQ136" s="0"/>
      <c r="NWR136" s="0"/>
      <c r="NWS136" s="0"/>
      <c r="NWT136" s="0"/>
      <c r="NWU136" s="0"/>
      <c r="NWV136" s="0"/>
      <c r="NWW136" s="0"/>
      <c r="NWX136" s="0"/>
      <c r="NWY136" s="0"/>
      <c r="NWZ136" s="0"/>
      <c r="NXA136" s="0"/>
      <c r="NXB136" s="0"/>
      <c r="NXC136" s="0"/>
      <c r="NXD136" s="0"/>
      <c r="NXE136" s="0"/>
      <c r="NXF136" s="0"/>
      <c r="NXG136" s="0"/>
      <c r="NXH136" s="0"/>
      <c r="NXI136" s="0"/>
      <c r="NXJ136" s="0"/>
      <c r="NXK136" s="0"/>
      <c r="NXL136" s="0"/>
      <c r="NXM136" s="0"/>
      <c r="NXN136" s="0"/>
      <c r="NXO136" s="0"/>
      <c r="NXP136" s="0"/>
      <c r="NXQ136" s="0"/>
      <c r="NXR136" s="0"/>
      <c r="NXS136" s="0"/>
      <c r="NXT136" s="0"/>
      <c r="NXU136" s="0"/>
      <c r="NXV136" s="0"/>
      <c r="NXW136" s="0"/>
      <c r="NXX136" s="0"/>
      <c r="NXY136" s="0"/>
      <c r="NXZ136" s="0"/>
      <c r="NYA136" s="0"/>
      <c r="NYB136" s="0"/>
      <c r="NYC136" s="0"/>
      <c r="NYD136" s="0"/>
      <c r="NYE136" s="0"/>
      <c r="NYF136" s="0"/>
      <c r="NYG136" s="0"/>
      <c r="NYH136" s="0"/>
      <c r="NYI136" s="0"/>
      <c r="NYJ136" s="0"/>
      <c r="NYK136" s="0"/>
      <c r="NYL136" s="0"/>
      <c r="NYM136" s="0"/>
      <c r="NYN136" s="0"/>
      <c r="NYO136" s="0"/>
      <c r="NYP136" s="0"/>
      <c r="NYQ136" s="0"/>
      <c r="NYR136" s="0"/>
      <c r="NYS136" s="0"/>
      <c r="NYT136" s="0"/>
      <c r="NYU136" s="0"/>
      <c r="NYV136" s="0"/>
      <c r="NYW136" s="0"/>
      <c r="NYX136" s="0"/>
      <c r="NYY136" s="0"/>
      <c r="NYZ136" s="0"/>
      <c r="NZA136" s="0"/>
      <c r="NZB136" s="0"/>
      <c r="NZC136" s="0"/>
      <c r="NZD136" s="0"/>
      <c r="NZE136" s="0"/>
      <c r="NZF136" s="0"/>
      <c r="NZG136" s="0"/>
      <c r="NZH136" s="0"/>
      <c r="NZI136" s="0"/>
      <c r="NZJ136" s="0"/>
      <c r="NZK136" s="0"/>
      <c r="NZL136" s="0"/>
      <c r="NZM136" s="0"/>
      <c r="NZN136" s="0"/>
      <c r="NZO136" s="0"/>
      <c r="NZP136" s="0"/>
      <c r="NZQ136" s="0"/>
      <c r="NZR136" s="0"/>
      <c r="NZS136" s="0"/>
      <c r="NZT136" s="0"/>
      <c r="NZU136" s="0"/>
      <c r="NZV136" s="0"/>
      <c r="NZW136" s="0"/>
      <c r="NZX136" s="0"/>
      <c r="NZY136" s="0"/>
      <c r="NZZ136" s="0"/>
      <c r="OAA136" s="0"/>
      <c r="OAB136" s="0"/>
      <c r="OAC136" s="0"/>
      <c r="OAD136" s="0"/>
      <c r="OAE136" s="0"/>
      <c r="OAF136" s="0"/>
      <c r="OAG136" s="0"/>
      <c r="OAH136" s="0"/>
      <c r="OAI136" s="0"/>
      <c r="OAJ136" s="0"/>
      <c r="OAK136" s="0"/>
      <c r="OAL136" s="0"/>
      <c r="OAM136" s="0"/>
      <c r="OAN136" s="0"/>
      <c r="OAO136" s="0"/>
      <c r="OAP136" s="0"/>
      <c r="OAQ136" s="0"/>
      <c r="OAR136" s="0"/>
      <c r="OAS136" s="0"/>
      <c r="OAT136" s="0"/>
      <c r="OAU136" s="0"/>
      <c r="OAV136" s="0"/>
      <c r="OAW136" s="0"/>
      <c r="OAX136" s="0"/>
      <c r="OAY136" s="0"/>
      <c r="OAZ136" s="0"/>
      <c r="OBA136" s="0"/>
      <c r="OBB136" s="0"/>
      <c r="OBC136" s="0"/>
      <c r="OBD136" s="0"/>
      <c r="OBE136" s="0"/>
      <c r="OBF136" s="0"/>
      <c r="OBG136" s="0"/>
      <c r="OBH136" s="0"/>
      <c r="OBI136" s="0"/>
      <c r="OBJ136" s="0"/>
      <c r="OBK136" s="0"/>
      <c r="OBL136" s="0"/>
      <c r="OBM136" s="0"/>
      <c r="OBN136" s="0"/>
      <c r="OBO136" s="0"/>
      <c r="OBP136" s="0"/>
      <c r="OBQ136" s="0"/>
      <c r="OBR136" s="0"/>
      <c r="OBS136" s="0"/>
      <c r="OBT136" s="0"/>
      <c r="OBU136" s="0"/>
      <c r="OBV136" s="0"/>
      <c r="OBW136" s="0"/>
      <c r="OBX136" s="0"/>
      <c r="OBY136" s="0"/>
      <c r="OBZ136" s="0"/>
      <c r="OCA136" s="0"/>
      <c r="OCB136" s="0"/>
      <c r="OCC136" s="0"/>
      <c r="OCD136" s="0"/>
      <c r="OCE136" s="0"/>
      <c r="OCF136" s="0"/>
      <c r="OCG136" s="0"/>
      <c r="OCH136" s="0"/>
      <c r="OCI136" s="0"/>
      <c r="OCJ136" s="0"/>
      <c r="OCK136" s="0"/>
      <c r="OCL136" s="0"/>
      <c r="OCM136" s="0"/>
      <c r="OCN136" s="0"/>
      <c r="OCO136" s="0"/>
      <c r="OCP136" s="0"/>
      <c r="OCQ136" s="0"/>
      <c r="OCR136" s="0"/>
      <c r="OCS136" s="0"/>
      <c r="OCT136" s="0"/>
      <c r="OCU136" s="0"/>
      <c r="OCV136" s="0"/>
      <c r="OCW136" s="0"/>
      <c r="OCX136" s="0"/>
      <c r="OCY136" s="0"/>
      <c r="OCZ136" s="0"/>
      <c r="ODA136" s="0"/>
      <c r="ODB136" s="0"/>
      <c r="ODC136" s="0"/>
      <c r="ODD136" s="0"/>
      <c r="ODE136" s="0"/>
      <c r="ODF136" s="0"/>
      <c r="ODG136" s="0"/>
      <c r="ODH136" s="0"/>
      <c r="ODI136" s="0"/>
      <c r="ODJ136" s="0"/>
      <c r="ODK136" s="0"/>
      <c r="ODL136" s="0"/>
      <c r="ODM136" s="0"/>
      <c r="ODN136" s="0"/>
      <c r="ODO136" s="0"/>
      <c r="ODP136" s="0"/>
      <c r="ODQ136" s="0"/>
      <c r="ODR136" s="0"/>
      <c r="ODS136" s="0"/>
      <c r="ODT136" s="0"/>
      <c r="ODU136" s="0"/>
      <c r="ODV136" s="0"/>
      <c r="ODW136" s="0"/>
      <c r="ODX136" s="0"/>
      <c r="ODY136" s="0"/>
      <c r="ODZ136" s="0"/>
      <c r="OEA136" s="0"/>
      <c r="OEB136" s="0"/>
      <c r="OEC136" s="0"/>
      <c r="OED136" s="0"/>
      <c r="OEE136" s="0"/>
      <c r="OEF136" s="0"/>
      <c r="OEG136" s="0"/>
      <c r="OEH136" s="0"/>
      <c r="OEI136" s="0"/>
      <c r="OEJ136" s="0"/>
      <c r="OEK136" s="0"/>
      <c r="OEL136" s="0"/>
      <c r="OEM136" s="0"/>
      <c r="OEN136" s="0"/>
      <c r="OEO136" s="0"/>
      <c r="OEP136" s="0"/>
      <c r="OEQ136" s="0"/>
      <c r="OER136" s="0"/>
      <c r="OES136" s="0"/>
      <c r="OET136" s="0"/>
      <c r="OEU136" s="0"/>
      <c r="OEV136" s="0"/>
      <c r="OEW136" s="0"/>
      <c r="OEX136" s="0"/>
      <c r="OEY136" s="0"/>
      <c r="OEZ136" s="0"/>
      <c r="OFA136" s="0"/>
      <c r="OFB136" s="0"/>
      <c r="OFC136" s="0"/>
      <c r="OFD136" s="0"/>
      <c r="OFE136" s="0"/>
      <c r="OFF136" s="0"/>
      <c r="OFG136" s="0"/>
      <c r="OFH136" s="0"/>
      <c r="OFI136" s="0"/>
      <c r="OFJ136" s="0"/>
      <c r="OFK136" s="0"/>
      <c r="OFL136" s="0"/>
      <c r="OFM136" s="0"/>
      <c r="OFN136" s="0"/>
      <c r="OFO136" s="0"/>
      <c r="OFP136" s="0"/>
      <c r="OFQ136" s="0"/>
      <c r="OFR136" s="0"/>
      <c r="OFS136" s="0"/>
      <c r="OFT136" s="0"/>
      <c r="OFU136" s="0"/>
      <c r="OFV136" s="0"/>
      <c r="OFW136" s="0"/>
      <c r="OFX136" s="0"/>
      <c r="OFY136" s="0"/>
      <c r="OFZ136" s="0"/>
      <c r="OGA136" s="0"/>
      <c r="OGB136" s="0"/>
      <c r="OGC136" s="0"/>
      <c r="OGD136" s="0"/>
      <c r="OGE136" s="0"/>
      <c r="OGF136" s="0"/>
      <c r="OGG136" s="0"/>
      <c r="OGH136" s="0"/>
      <c r="OGI136" s="0"/>
      <c r="OGJ136" s="0"/>
      <c r="OGK136" s="0"/>
      <c r="OGL136" s="0"/>
      <c r="OGM136" s="0"/>
      <c r="OGN136" s="0"/>
      <c r="OGO136" s="0"/>
      <c r="OGP136" s="0"/>
      <c r="OGQ136" s="0"/>
      <c r="OGR136" s="0"/>
      <c r="OGS136" s="0"/>
      <c r="OGT136" s="0"/>
      <c r="OGU136" s="0"/>
      <c r="OGV136" s="0"/>
      <c r="OGW136" s="0"/>
      <c r="OGX136" s="0"/>
      <c r="OGY136" s="0"/>
      <c r="OGZ136" s="0"/>
      <c r="OHA136" s="0"/>
      <c r="OHB136" s="0"/>
      <c r="OHC136" s="0"/>
      <c r="OHD136" s="0"/>
      <c r="OHE136" s="0"/>
      <c r="OHF136" s="0"/>
      <c r="OHG136" s="0"/>
      <c r="OHH136" s="0"/>
      <c r="OHI136" s="0"/>
      <c r="OHJ136" s="0"/>
      <c r="OHK136" s="0"/>
      <c r="OHL136" s="0"/>
      <c r="OHM136" s="0"/>
      <c r="OHN136" s="0"/>
      <c r="OHO136" s="0"/>
      <c r="OHP136" s="0"/>
      <c r="OHQ136" s="0"/>
      <c r="OHR136" s="0"/>
      <c r="OHS136" s="0"/>
      <c r="OHT136" s="0"/>
      <c r="OHU136" s="0"/>
      <c r="OHV136" s="0"/>
      <c r="OHW136" s="0"/>
      <c r="OHX136" s="0"/>
      <c r="OHY136" s="0"/>
      <c r="OHZ136" s="0"/>
      <c r="OIA136" s="0"/>
      <c r="OIB136" s="0"/>
      <c r="OIC136" s="0"/>
      <c r="OID136" s="0"/>
      <c r="OIE136" s="0"/>
      <c r="OIF136" s="0"/>
      <c r="OIG136" s="0"/>
      <c r="OIH136" s="0"/>
      <c r="OII136" s="0"/>
      <c r="OIJ136" s="0"/>
      <c r="OIK136" s="0"/>
      <c r="OIL136" s="0"/>
      <c r="OIM136" s="0"/>
      <c r="OIN136" s="0"/>
      <c r="OIO136" s="0"/>
      <c r="OIP136" s="0"/>
      <c r="OIQ136" s="0"/>
      <c r="OIR136" s="0"/>
      <c r="OIS136" s="0"/>
      <c r="OIT136" s="0"/>
      <c r="OIU136" s="0"/>
      <c r="OIV136" s="0"/>
      <c r="OIW136" s="0"/>
      <c r="OIX136" s="0"/>
      <c r="OIY136" s="0"/>
      <c r="OIZ136" s="0"/>
      <c r="OJA136" s="0"/>
      <c r="OJB136" s="0"/>
      <c r="OJC136" s="0"/>
      <c r="OJD136" s="0"/>
      <c r="OJE136" s="0"/>
      <c r="OJF136" s="0"/>
      <c r="OJG136" s="0"/>
      <c r="OJH136" s="0"/>
      <c r="OJI136" s="0"/>
      <c r="OJJ136" s="0"/>
      <c r="OJK136" s="0"/>
      <c r="OJL136" s="0"/>
      <c r="OJM136" s="0"/>
      <c r="OJN136" s="0"/>
      <c r="OJO136" s="0"/>
      <c r="OJP136" s="0"/>
      <c r="OJQ136" s="0"/>
      <c r="OJR136" s="0"/>
      <c r="OJS136" s="0"/>
      <c r="OJT136" s="0"/>
      <c r="OJU136" s="0"/>
      <c r="OJV136" s="0"/>
      <c r="OJW136" s="0"/>
      <c r="OJX136" s="0"/>
      <c r="OJY136" s="0"/>
      <c r="OJZ136" s="0"/>
      <c r="OKA136" s="0"/>
      <c r="OKB136" s="0"/>
      <c r="OKC136" s="0"/>
      <c r="OKD136" s="0"/>
      <c r="OKE136" s="0"/>
      <c r="OKF136" s="0"/>
      <c r="OKG136" s="0"/>
      <c r="OKH136" s="0"/>
      <c r="OKI136" s="0"/>
      <c r="OKJ136" s="0"/>
      <c r="OKK136" s="0"/>
      <c r="OKL136" s="0"/>
      <c r="OKM136" s="0"/>
      <c r="OKN136" s="0"/>
      <c r="OKO136" s="0"/>
      <c r="OKP136" s="0"/>
      <c r="OKQ136" s="0"/>
      <c r="OKR136" s="0"/>
      <c r="OKS136" s="0"/>
      <c r="OKT136" s="0"/>
      <c r="OKU136" s="0"/>
      <c r="OKV136" s="0"/>
      <c r="OKW136" s="0"/>
      <c r="OKX136" s="0"/>
      <c r="OKY136" s="0"/>
      <c r="OKZ136" s="0"/>
      <c r="OLA136" s="0"/>
      <c r="OLB136" s="0"/>
      <c r="OLC136" s="0"/>
      <c r="OLD136" s="0"/>
      <c r="OLE136" s="0"/>
      <c r="OLF136" s="0"/>
      <c r="OLG136" s="0"/>
      <c r="OLH136" s="0"/>
      <c r="OLI136" s="0"/>
      <c r="OLJ136" s="0"/>
      <c r="OLK136" s="0"/>
      <c r="OLL136" s="0"/>
      <c r="OLM136" s="0"/>
      <c r="OLN136" s="0"/>
      <c r="OLO136" s="0"/>
      <c r="OLP136" s="0"/>
      <c r="OLQ136" s="0"/>
      <c r="OLR136" s="0"/>
      <c r="OLS136" s="0"/>
      <c r="OLT136" s="0"/>
      <c r="OLU136" s="0"/>
      <c r="OLV136" s="0"/>
      <c r="OLW136" s="0"/>
      <c r="OLX136" s="0"/>
      <c r="OLY136" s="0"/>
      <c r="OLZ136" s="0"/>
      <c r="OMA136" s="0"/>
      <c r="OMB136" s="0"/>
      <c r="OMC136" s="0"/>
      <c r="OMD136" s="0"/>
      <c r="OME136" s="0"/>
      <c r="OMF136" s="0"/>
      <c r="OMG136" s="0"/>
      <c r="OMH136" s="0"/>
      <c r="OMI136" s="0"/>
      <c r="OMJ136" s="0"/>
      <c r="OMK136" s="0"/>
      <c r="OML136" s="0"/>
      <c r="OMM136" s="0"/>
      <c r="OMN136" s="0"/>
      <c r="OMO136" s="0"/>
      <c r="OMP136" s="0"/>
      <c r="OMQ136" s="0"/>
      <c r="OMR136" s="0"/>
      <c r="OMS136" s="0"/>
      <c r="OMT136" s="0"/>
      <c r="OMU136" s="0"/>
      <c r="OMV136" s="0"/>
      <c r="OMW136" s="0"/>
      <c r="OMX136" s="0"/>
      <c r="OMY136" s="0"/>
      <c r="OMZ136" s="0"/>
      <c r="ONA136" s="0"/>
      <c r="ONB136" s="0"/>
      <c r="ONC136" s="0"/>
      <c r="OND136" s="0"/>
      <c r="ONE136" s="0"/>
      <c r="ONF136" s="0"/>
      <c r="ONG136" s="0"/>
      <c r="ONH136" s="0"/>
      <c r="ONI136" s="0"/>
      <c r="ONJ136" s="0"/>
      <c r="ONK136" s="0"/>
      <c r="ONL136" s="0"/>
      <c r="ONM136" s="0"/>
      <c r="ONN136" s="0"/>
      <c r="ONO136" s="0"/>
      <c r="ONP136" s="0"/>
      <c r="ONQ136" s="0"/>
      <c r="ONR136" s="0"/>
      <c r="ONS136" s="0"/>
      <c r="ONT136" s="0"/>
      <c r="ONU136" s="0"/>
      <c r="ONV136" s="0"/>
      <c r="ONW136" s="0"/>
      <c r="ONX136" s="0"/>
      <c r="ONY136" s="0"/>
      <c r="ONZ136" s="0"/>
      <c r="OOA136" s="0"/>
      <c r="OOB136" s="0"/>
      <c r="OOC136" s="0"/>
      <c r="OOD136" s="0"/>
      <c r="OOE136" s="0"/>
      <c r="OOF136" s="0"/>
      <c r="OOG136" s="0"/>
      <c r="OOH136" s="0"/>
      <c r="OOI136" s="0"/>
      <c r="OOJ136" s="0"/>
      <c r="OOK136" s="0"/>
      <c r="OOL136" s="0"/>
      <c r="OOM136" s="0"/>
      <c r="OON136" s="0"/>
      <c r="OOO136" s="0"/>
      <c r="OOP136" s="0"/>
      <c r="OOQ136" s="0"/>
      <c r="OOR136" s="0"/>
      <c r="OOS136" s="0"/>
      <c r="OOT136" s="0"/>
      <c r="OOU136" s="0"/>
      <c r="OOV136" s="0"/>
      <c r="OOW136" s="0"/>
      <c r="OOX136" s="0"/>
      <c r="OOY136" s="0"/>
      <c r="OOZ136" s="0"/>
      <c r="OPA136" s="0"/>
      <c r="OPB136" s="0"/>
      <c r="OPC136" s="0"/>
      <c r="OPD136" s="0"/>
      <c r="OPE136" s="0"/>
      <c r="OPF136" s="0"/>
      <c r="OPG136" s="0"/>
      <c r="OPH136" s="0"/>
      <c r="OPI136" s="0"/>
      <c r="OPJ136" s="0"/>
      <c r="OPK136" s="0"/>
      <c r="OPL136" s="0"/>
      <c r="OPM136" s="0"/>
      <c r="OPN136" s="0"/>
      <c r="OPO136" s="0"/>
      <c r="OPP136" s="0"/>
      <c r="OPQ136" s="0"/>
      <c r="OPR136" s="0"/>
      <c r="OPS136" s="0"/>
      <c r="OPT136" s="0"/>
      <c r="OPU136" s="0"/>
      <c r="OPV136" s="0"/>
      <c r="OPW136" s="0"/>
      <c r="OPX136" s="0"/>
      <c r="OPY136" s="0"/>
      <c r="OPZ136" s="0"/>
      <c r="OQA136" s="0"/>
      <c r="OQB136" s="0"/>
      <c r="OQC136" s="0"/>
      <c r="OQD136" s="0"/>
      <c r="OQE136" s="0"/>
      <c r="OQF136" s="0"/>
      <c r="OQG136" s="0"/>
      <c r="OQH136" s="0"/>
      <c r="OQI136" s="0"/>
      <c r="OQJ136" s="0"/>
      <c r="OQK136" s="0"/>
      <c r="OQL136" s="0"/>
      <c r="OQM136" s="0"/>
      <c r="OQN136" s="0"/>
      <c r="OQO136" s="0"/>
      <c r="OQP136" s="0"/>
      <c r="OQQ136" s="0"/>
      <c r="OQR136" s="0"/>
      <c r="OQS136" s="0"/>
      <c r="OQT136" s="0"/>
      <c r="OQU136" s="0"/>
      <c r="OQV136" s="0"/>
      <c r="OQW136" s="0"/>
      <c r="OQX136" s="0"/>
      <c r="OQY136" s="0"/>
      <c r="OQZ136" s="0"/>
      <c r="ORA136" s="0"/>
      <c r="ORB136" s="0"/>
      <c r="ORC136" s="0"/>
      <c r="ORD136" s="0"/>
      <c r="ORE136" s="0"/>
      <c r="ORF136" s="0"/>
      <c r="ORG136" s="0"/>
      <c r="ORH136" s="0"/>
      <c r="ORI136" s="0"/>
      <c r="ORJ136" s="0"/>
      <c r="ORK136" s="0"/>
      <c r="ORL136" s="0"/>
      <c r="ORM136" s="0"/>
      <c r="ORN136" s="0"/>
      <c r="ORO136" s="0"/>
      <c r="ORP136" s="0"/>
      <c r="ORQ136" s="0"/>
      <c r="ORR136" s="0"/>
      <c r="ORS136" s="0"/>
      <c r="ORT136" s="0"/>
      <c r="ORU136" s="0"/>
      <c r="ORV136" s="0"/>
      <c r="ORW136" s="0"/>
      <c r="ORX136" s="0"/>
      <c r="ORY136" s="0"/>
      <c r="ORZ136" s="0"/>
      <c r="OSA136" s="0"/>
      <c r="OSB136" s="0"/>
      <c r="OSC136" s="0"/>
      <c r="OSD136" s="0"/>
      <c r="OSE136" s="0"/>
      <c r="OSF136" s="0"/>
      <c r="OSG136" s="0"/>
      <c r="OSH136" s="0"/>
      <c r="OSI136" s="0"/>
      <c r="OSJ136" s="0"/>
      <c r="OSK136" s="0"/>
      <c r="OSL136" s="0"/>
      <c r="OSM136" s="0"/>
      <c r="OSN136" s="0"/>
      <c r="OSO136" s="0"/>
      <c r="OSP136" s="0"/>
      <c r="OSQ136" s="0"/>
      <c r="OSR136" s="0"/>
      <c r="OSS136" s="0"/>
      <c r="OST136" s="0"/>
      <c r="OSU136" s="0"/>
      <c r="OSV136" s="0"/>
      <c r="OSW136" s="0"/>
      <c r="OSX136" s="0"/>
      <c r="OSY136" s="0"/>
      <c r="OSZ136" s="0"/>
      <c r="OTA136" s="0"/>
      <c r="OTB136" s="0"/>
      <c r="OTC136" s="0"/>
      <c r="OTD136" s="0"/>
      <c r="OTE136" s="0"/>
      <c r="OTF136" s="0"/>
      <c r="OTG136" s="0"/>
      <c r="OTH136" s="0"/>
      <c r="OTI136" s="0"/>
      <c r="OTJ136" s="0"/>
      <c r="OTK136" s="0"/>
      <c r="OTL136" s="0"/>
      <c r="OTM136" s="0"/>
      <c r="OTN136" s="0"/>
      <c r="OTO136" s="0"/>
      <c r="OTP136" s="0"/>
      <c r="OTQ136" s="0"/>
      <c r="OTR136" s="0"/>
      <c r="OTS136" s="0"/>
      <c r="OTT136" s="0"/>
      <c r="OTU136" s="0"/>
      <c r="OTV136" s="0"/>
      <c r="OTW136" s="0"/>
      <c r="OTX136" s="0"/>
      <c r="OTY136" s="0"/>
      <c r="OTZ136" s="0"/>
      <c r="OUA136" s="0"/>
      <c r="OUB136" s="0"/>
      <c r="OUC136" s="0"/>
      <c r="OUD136" s="0"/>
      <c r="OUE136" s="0"/>
      <c r="OUF136" s="0"/>
      <c r="OUG136" s="0"/>
      <c r="OUH136" s="0"/>
      <c r="OUI136" s="0"/>
      <c r="OUJ136" s="0"/>
      <c r="OUK136" s="0"/>
      <c r="OUL136" s="0"/>
      <c r="OUM136" s="0"/>
      <c r="OUN136" s="0"/>
      <c r="OUO136" s="0"/>
      <c r="OUP136" s="0"/>
      <c r="OUQ136" s="0"/>
      <c r="OUR136" s="0"/>
      <c r="OUS136" s="0"/>
      <c r="OUT136" s="0"/>
      <c r="OUU136" s="0"/>
      <c r="OUV136" s="0"/>
      <c r="OUW136" s="0"/>
      <c r="OUX136" s="0"/>
      <c r="OUY136" s="0"/>
      <c r="OUZ136" s="0"/>
      <c r="OVA136" s="0"/>
      <c r="OVB136" s="0"/>
      <c r="OVC136" s="0"/>
      <c r="OVD136" s="0"/>
      <c r="OVE136" s="0"/>
      <c r="OVF136" s="0"/>
      <c r="OVG136" s="0"/>
      <c r="OVH136" s="0"/>
      <c r="OVI136" s="0"/>
      <c r="OVJ136" s="0"/>
      <c r="OVK136" s="0"/>
      <c r="OVL136" s="0"/>
      <c r="OVM136" s="0"/>
      <c r="OVN136" s="0"/>
      <c r="OVO136" s="0"/>
      <c r="OVP136" s="0"/>
      <c r="OVQ136" s="0"/>
      <c r="OVR136" s="0"/>
      <c r="OVS136" s="0"/>
      <c r="OVT136" s="0"/>
      <c r="OVU136" s="0"/>
      <c r="OVV136" s="0"/>
      <c r="OVW136" s="0"/>
      <c r="OVX136" s="0"/>
      <c r="OVY136" s="0"/>
      <c r="OVZ136" s="0"/>
      <c r="OWA136" s="0"/>
      <c r="OWB136" s="0"/>
      <c r="OWC136" s="0"/>
      <c r="OWD136" s="0"/>
      <c r="OWE136" s="0"/>
      <c r="OWF136" s="0"/>
      <c r="OWG136" s="0"/>
      <c r="OWH136" s="0"/>
      <c r="OWI136" s="0"/>
      <c r="OWJ136" s="0"/>
      <c r="OWK136" s="0"/>
      <c r="OWL136" s="0"/>
      <c r="OWM136" s="0"/>
      <c r="OWN136" s="0"/>
      <c r="OWO136" s="0"/>
      <c r="OWP136" s="0"/>
      <c r="OWQ136" s="0"/>
      <c r="OWR136" s="0"/>
      <c r="OWS136" s="0"/>
      <c r="OWT136" s="0"/>
      <c r="OWU136" s="0"/>
      <c r="OWV136" s="0"/>
      <c r="OWW136" s="0"/>
      <c r="OWX136" s="0"/>
      <c r="OWY136" s="0"/>
      <c r="OWZ136" s="0"/>
      <c r="OXA136" s="0"/>
      <c r="OXB136" s="0"/>
      <c r="OXC136" s="0"/>
      <c r="OXD136" s="0"/>
      <c r="OXE136" s="0"/>
      <c r="OXF136" s="0"/>
      <c r="OXG136" s="0"/>
      <c r="OXH136" s="0"/>
      <c r="OXI136" s="0"/>
      <c r="OXJ136" s="0"/>
      <c r="OXK136" s="0"/>
      <c r="OXL136" s="0"/>
      <c r="OXM136" s="0"/>
      <c r="OXN136" s="0"/>
      <c r="OXO136" s="0"/>
      <c r="OXP136" s="0"/>
      <c r="OXQ136" s="0"/>
      <c r="OXR136" s="0"/>
      <c r="OXS136" s="0"/>
      <c r="OXT136" s="0"/>
      <c r="OXU136" s="0"/>
      <c r="OXV136" s="0"/>
      <c r="OXW136" s="0"/>
      <c r="OXX136" s="0"/>
      <c r="OXY136" s="0"/>
      <c r="OXZ136" s="0"/>
      <c r="OYA136" s="0"/>
      <c r="OYB136" s="0"/>
      <c r="OYC136" s="0"/>
      <c r="OYD136" s="0"/>
      <c r="OYE136" s="0"/>
      <c r="OYF136" s="0"/>
      <c r="OYG136" s="0"/>
      <c r="OYH136" s="0"/>
      <c r="OYI136" s="0"/>
      <c r="OYJ136" s="0"/>
      <c r="OYK136" s="0"/>
      <c r="OYL136" s="0"/>
      <c r="OYM136" s="0"/>
      <c r="OYN136" s="0"/>
      <c r="OYO136" s="0"/>
      <c r="OYP136" s="0"/>
      <c r="OYQ136" s="0"/>
      <c r="OYR136" s="0"/>
      <c r="OYS136" s="0"/>
      <c r="OYT136" s="0"/>
      <c r="OYU136" s="0"/>
      <c r="OYV136" s="0"/>
      <c r="OYW136" s="0"/>
      <c r="OYX136" s="0"/>
      <c r="OYY136" s="0"/>
      <c r="OYZ136" s="0"/>
      <c r="OZA136" s="0"/>
      <c r="OZB136" s="0"/>
      <c r="OZC136" s="0"/>
      <c r="OZD136" s="0"/>
      <c r="OZE136" s="0"/>
      <c r="OZF136" s="0"/>
      <c r="OZG136" s="0"/>
      <c r="OZH136" s="0"/>
      <c r="OZI136" s="0"/>
      <c r="OZJ136" s="0"/>
      <c r="OZK136" s="0"/>
      <c r="OZL136" s="0"/>
      <c r="OZM136" s="0"/>
      <c r="OZN136" s="0"/>
      <c r="OZO136" s="0"/>
      <c r="OZP136" s="0"/>
      <c r="OZQ136" s="0"/>
      <c r="OZR136" s="0"/>
      <c r="OZS136" s="0"/>
      <c r="OZT136" s="0"/>
      <c r="OZU136" s="0"/>
      <c r="OZV136" s="0"/>
      <c r="OZW136" s="0"/>
      <c r="OZX136" s="0"/>
      <c r="OZY136" s="0"/>
      <c r="OZZ136" s="0"/>
      <c r="PAA136" s="0"/>
      <c r="PAB136" s="0"/>
      <c r="PAC136" s="0"/>
      <c r="PAD136" s="0"/>
      <c r="PAE136" s="0"/>
      <c r="PAF136" s="0"/>
      <c r="PAG136" s="0"/>
      <c r="PAH136" s="0"/>
      <c r="PAI136" s="0"/>
      <c r="PAJ136" s="0"/>
      <c r="PAK136" s="0"/>
      <c r="PAL136" s="0"/>
      <c r="PAM136" s="0"/>
      <c r="PAN136" s="0"/>
      <c r="PAO136" s="0"/>
      <c r="PAP136" s="0"/>
      <c r="PAQ136" s="0"/>
      <c r="PAR136" s="0"/>
      <c r="PAS136" s="0"/>
      <c r="PAT136" s="0"/>
      <c r="PAU136" s="0"/>
      <c r="PAV136" s="0"/>
      <c r="PAW136" s="0"/>
      <c r="PAX136" s="0"/>
      <c r="PAY136" s="0"/>
      <c r="PAZ136" s="0"/>
      <c r="PBA136" s="0"/>
      <c r="PBB136" s="0"/>
      <c r="PBC136" s="0"/>
      <c r="PBD136" s="0"/>
      <c r="PBE136" s="0"/>
      <c r="PBF136" s="0"/>
      <c r="PBG136" s="0"/>
      <c r="PBH136" s="0"/>
      <c r="PBI136" s="0"/>
      <c r="PBJ136" s="0"/>
      <c r="PBK136" s="0"/>
      <c r="PBL136" s="0"/>
      <c r="PBM136" s="0"/>
      <c r="PBN136" s="0"/>
      <c r="PBO136" s="0"/>
      <c r="PBP136" s="0"/>
      <c r="PBQ136" s="0"/>
      <c r="PBR136" s="0"/>
      <c r="PBS136" s="0"/>
      <c r="PBT136" s="0"/>
      <c r="PBU136" s="0"/>
      <c r="PBV136" s="0"/>
      <c r="PBW136" s="0"/>
      <c r="PBX136" s="0"/>
      <c r="PBY136" s="0"/>
      <c r="PBZ136" s="0"/>
      <c r="PCA136" s="0"/>
      <c r="PCB136" s="0"/>
      <c r="PCC136" s="0"/>
      <c r="PCD136" s="0"/>
      <c r="PCE136" s="0"/>
      <c r="PCF136" s="0"/>
      <c r="PCG136" s="0"/>
      <c r="PCH136" s="0"/>
      <c r="PCI136" s="0"/>
      <c r="PCJ136" s="0"/>
      <c r="PCK136" s="0"/>
      <c r="PCL136" s="0"/>
      <c r="PCM136" s="0"/>
      <c r="PCN136" s="0"/>
      <c r="PCO136" s="0"/>
      <c r="PCP136" s="0"/>
      <c r="PCQ136" s="0"/>
      <c r="PCR136" s="0"/>
      <c r="PCS136" s="0"/>
      <c r="PCT136" s="0"/>
      <c r="PCU136" s="0"/>
      <c r="PCV136" s="0"/>
      <c r="PCW136" s="0"/>
      <c r="PCX136" s="0"/>
      <c r="PCY136" s="0"/>
      <c r="PCZ136" s="0"/>
      <c r="PDA136" s="0"/>
      <c r="PDB136" s="0"/>
      <c r="PDC136" s="0"/>
      <c r="PDD136" s="0"/>
      <c r="PDE136" s="0"/>
      <c r="PDF136" s="0"/>
      <c r="PDG136" s="0"/>
      <c r="PDH136" s="0"/>
      <c r="PDI136" s="0"/>
      <c r="PDJ136" s="0"/>
      <c r="PDK136" s="0"/>
      <c r="PDL136" s="0"/>
      <c r="PDM136" s="0"/>
      <c r="PDN136" s="0"/>
      <c r="PDO136" s="0"/>
      <c r="PDP136" s="0"/>
      <c r="PDQ136" s="0"/>
      <c r="PDR136" s="0"/>
      <c r="PDS136" s="0"/>
      <c r="PDT136" s="0"/>
      <c r="PDU136" s="0"/>
      <c r="PDV136" s="0"/>
      <c r="PDW136" s="0"/>
      <c r="PDX136" s="0"/>
      <c r="PDY136" s="0"/>
      <c r="PDZ136" s="0"/>
      <c r="PEA136" s="0"/>
      <c r="PEB136" s="0"/>
      <c r="PEC136" s="0"/>
      <c r="PED136" s="0"/>
      <c r="PEE136" s="0"/>
      <c r="PEF136" s="0"/>
      <c r="PEG136" s="0"/>
      <c r="PEH136" s="0"/>
      <c r="PEI136" s="0"/>
      <c r="PEJ136" s="0"/>
      <c r="PEK136" s="0"/>
      <c r="PEL136" s="0"/>
      <c r="PEM136" s="0"/>
      <c r="PEN136" s="0"/>
      <c r="PEO136" s="0"/>
      <c r="PEP136" s="0"/>
      <c r="PEQ136" s="0"/>
      <c r="PER136" s="0"/>
      <c r="PES136" s="0"/>
      <c r="PET136" s="0"/>
      <c r="PEU136" s="0"/>
      <c r="PEV136" s="0"/>
      <c r="PEW136" s="0"/>
      <c r="PEX136" s="0"/>
      <c r="PEY136" s="0"/>
      <c r="PEZ136" s="0"/>
      <c r="PFA136" s="0"/>
      <c r="PFB136" s="0"/>
      <c r="PFC136" s="0"/>
      <c r="PFD136" s="0"/>
      <c r="PFE136" s="0"/>
      <c r="PFF136" s="0"/>
      <c r="PFG136" s="0"/>
      <c r="PFH136" s="0"/>
      <c r="PFI136" s="0"/>
      <c r="PFJ136" s="0"/>
      <c r="PFK136" s="0"/>
      <c r="PFL136" s="0"/>
      <c r="PFM136" s="0"/>
      <c r="PFN136" s="0"/>
      <c r="PFO136" s="0"/>
      <c r="PFP136" s="0"/>
      <c r="PFQ136" s="0"/>
      <c r="PFR136" s="0"/>
      <c r="PFS136" s="0"/>
      <c r="PFT136" s="0"/>
      <c r="PFU136" s="0"/>
      <c r="PFV136" s="0"/>
      <c r="PFW136" s="0"/>
      <c r="PFX136" s="0"/>
      <c r="PFY136" s="0"/>
      <c r="PFZ136" s="0"/>
      <c r="PGA136" s="0"/>
      <c r="PGB136" s="0"/>
      <c r="PGC136" s="0"/>
      <c r="PGD136" s="0"/>
      <c r="PGE136" s="0"/>
      <c r="PGF136" s="0"/>
      <c r="PGG136" s="0"/>
      <c r="PGH136" s="0"/>
      <c r="PGI136" s="0"/>
      <c r="PGJ136" s="0"/>
      <c r="PGK136" s="0"/>
      <c r="PGL136" s="0"/>
      <c r="PGM136" s="0"/>
      <c r="PGN136" s="0"/>
      <c r="PGO136" s="0"/>
      <c r="PGP136" s="0"/>
      <c r="PGQ136" s="0"/>
      <c r="PGR136" s="0"/>
      <c r="PGS136" s="0"/>
      <c r="PGT136" s="0"/>
      <c r="PGU136" s="0"/>
      <c r="PGV136" s="0"/>
      <c r="PGW136" s="0"/>
      <c r="PGX136" s="0"/>
      <c r="PGY136" s="0"/>
      <c r="PGZ136" s="0"/>
      <c r="PHA136" s="0"/>
      <c r="PHB136" s="0"/>
      <c r="PHC136" s="0"/>
      <c r="PHD136" s="0"/>
      <c r="PHE136" s="0"/>
      <c r="PHF136" s="0"/>
      <c r="PHG136" s="0"/>
      <c r="PHH136" s="0"/>
      <c r="PHI136" s="0"/>
      <c r="PHJ136" s="0"/>
      <c r="PHK136" s="0"/>
      <c r="PHL136" s="0"/>
      <c r="PHM136" s="0"/>
      <c r="PHN136" s="0"/>
      <c r="PHO136" s="0"/>
      <c r="PHP136" s="0"/>
      <c r="PHQ136" s="0"/>
      <c r="PHR136" s="0"/>
      <c r="PHS136" s="0"/>
      <c r="PHT136" s="0"/>
      <c r="PHU136" s="0"/>
      <c r="PHV136" s="0"/>
      <c r="PHW136" s="0"/>
      <c r="PHX136" s="0"/>
      <c r="PHY136" s="0"/>
      <c r="PHZ136" s="0"/>
      <c r="PIA136" s="0"/>
      <c r="PIB136" s="0"/>
      <c r="PIC136" s="0"/>
      <c r="PID136" s="0"/>
      <c r="PIE136" s="0"/>
      <c r="PIF136" s="0"/>
      <c r="PIG136" s="0"/>
      <c r="PIH136" s="0"/>
      <c r="PII136" s="0"/>
      <c r="PIJ136" s="0"/>
      <c r="PIK136" s="0"/>
      <c r="PIL136" s="0"/>
      <c r="PIM136" s="0"/>
      <c r="PIN136" s="0"/>
      <c r="PIO136" s="0"/>
      <c r="PIP136" s="0"/>
      <c r="PIQ136" s="0"/>
      <c r="PIR136" s="0"/>
      <c r="PIS136" s="0"/>
      <c r="PIT136" s="0"/>
      <c r="PIU136" s="0"/>
      <c r="PIV136" s="0"/>
      <c r="PIW136" s="0"/>
      <c r="PIX136" s="0"/>
      <c r="PIY136" s="0"/>
      <c r="PIZ136" s="0"/>
      <c r="PJA136" s="0"/>
      <c r="PJB136" s="0"/>
      <c r="PJC136" s="0"/>
      <c r="PJD136" s="0"/>
      <c r="PJE136" s="0"/>
      <c r="PJF136" s="0"/>
      <c r="PJG136" s="0"/>
      <c r="PJH136" s="0"/>
      <c r="PJI136" s="0"/>
      <c r="PJJ136" s="0"/>
      <c r="PJK136" s="0"/>
      <c r="PJL136" s="0"/>
      <c r="PJM136" s="0"/>
      <c r="PJN136" s="0"/>
      <c r="PJO136" s="0"/>
      <c r="PJP136" s="0"/>
      <c r="PJQ136" s="0"/>
      <c r="PJR136" s="0"/>
      <c r="PJS136" s="0"/>
      <c r="PJT136" s="0"/>
      <c r="PJU136" s="0"/>
      <c r="PJV136" s="0"/>
      <c r="PJW136" s="0"/>
      <c r="PJX136" s="0"/>
      <c r="PJY136" s="0"/>
      <c r="PJZ136" s="0"/>
      <c r="PKA136" s="0"/>
      <c r="PKB136" s="0"/>
      <c r="PKC136" s="0"/>
      <c r="PKD136" s="0"/>
      <c r="PKE136" s="0"/>
      <c r="PKF136" s="0"/>
      <c r="PKG136" s="0"/>
      <c r="PKH136" s="0"/>
      <c r="PKI136" s="0"/>
      <c r="PKJ136" s="0"/>
      <c r="PKK136" s="0"/>
      <c r="PKL136" s="0"/>
      <c r="PKM136" s="0"/>
      <c r="PKN136" s="0"/>
      <c r="PKO136" s="0"/>
      <c r="PKP136" s="0"/>
      <c r="PKQ136" s="0"/>
      <c r="PKR136" s="0"/>
      <c r="PKS136" s="0"/>
      <c r="PKT136" s="0"/>
      <c r="PKU136" s="0"/>
      <c r="PKV136" s="0"/>
      <c r="PKW136" s="0"/>
      <c r="PKX136" s="0"/>
      <c r="PKY136" s="0"/>
      <c r="PKZ136" s="0"/>
      <c r="PLA136" s="0"/>
      <c r="PLB136" s="0"/>
      <c r="PLC136" s="0"/>
      <c r="PLD136" s="0"/>
      <c r="PLE136" s="0"/>
      <c r="PLF136" s="0"/>
      <c r="PLG136" s="0"/>
      <c r="PLH136" s="0"/>
      <c r="PLI136" s="0"/>
      <c r="PLJ136" s="0"/>
      <c r="PLK136" s="0"/>
      <c r="PLL136" s="0"/>
      <c r="PLM136" s="0"/>
      <c r="PLN136" s="0"/>
      <c r="PLO136" s="0"/>
      <c r="PLP136" s="0"/>
      <c r="PLQ136" s="0"/>
      <c r="PLR136" s="0"/>
      <c r="PLS136" s="0"/>
      <c r="PLT136" s="0"/>
      <c r="PLU136" s="0"/>
      <c r="PLV136" s="0"/>
      <c r="PLW136" s="0"/>
      <c r="PLX136" s="0"/>
      <c r="PLY136" s="0"/>
      <c r="PLZ136" s="0"/>
      <c r="PMA136" s="0"/>
      <c r="PMB136" s="0"/>
      <c r="PMC136" s="0"/>
      <c r="PMD136" s="0"/>
      <c r="PME136" s="0"/>
      <c r="PMF136" s="0"/>
      <c r="PMG136" s="0"/>
      <c r="PMH136" s="0"/>
      <c r="PMI136" s="0"/>
      <c r="PMJ136" s="0"/>
      <c r="PMK136" s="0"/>
      <c r="PML136" s="0"/>
      <c r="PMM136" s="0"/>
      <c r="PMN136" s="0"/>
      <c r="PMO136" s="0"/>
      <c r="PMP136" s="0"/>
      <c r="PMQ136" s="0"/>
      <c r="PMR136" s="0"/>
      <c r="PMS136" s="0"/>
      <c r="PMT136" s="0"/>
      <c r="PMU136" s="0"/>
      <c r="PMV136" s="0"/>
      <c r="PMW136" s="0"/>
      <c r="PMX136" s="0"/>
      <c r="PMY136" s="0"/>
      <c r="PMZ136" s="0"/>
      <c r="PNA136" s="0"/>
      <c r="PNB136" s="0"/>
      <c r="PNC136" s="0"/>
      <c r="PND136" s="0"/>
      <c r="PNE136" s="0"/>
      <c r="PNF136" s="0"/>
      <c r="PNG136" s="0"/>
      <c r="PNH136" s="0"/>
      <c r="PNI136" s="0"/>
      <c r="PNJ136" s="0"/>
      <c r="PNK136" s="0"/>
      <c r="PNL136" s="0"/>
      <c r="PNM136" s="0"/>
      <c r="PNN136" s="0"/>
      <c r="PNO136" s="0"/>
      <c r="PNP136" s="0"/>
      <c r="PNQ136" s="0"/>
      <c r="PNR136" s="0"/>
      <c r="PNS136" s="0"/>
      <c r="PNT136" s="0"/>
      <c r="PNU136" s="0"/>
      <c r="PNV136" s="0"/>
      <c r="PNW136" s="0"/>
      <c r="PNX136" s="0"/>
      <c r="PNY136" s="0"/>
      <c r="PNZ136" s="0"/>
      <c r="POA136" s="0"/>
      <c r="POB136" s="0"/>
      <c r="POC136" s="0"/>
      <c r="POD136" s="0"/>
      <c r="POE136" s="0"/>
      <c r="POF136" s="0"/>
      <c r="POG136" s="0"/>
      <c r="POH136" s="0"/>
      <c r="POI136" s="0"/>
      <c r="POJ136" s="0"/>
      <c r="POK136" s="0"/>
      <c r="POL136" s="0"/>
      <c r="POM136" s="0"/>
      <c r="PON136" s="0"/>
      <c r="POO136" s="0"/>
      <c r="POP136" s="0"/>
      <c r="POQ136" s="0"/>
      <c r="POR136" s="0"/>
      <c r="POS136" s="0"/>
      <c r="POT136" s="0"/>
      <c r="POU136" s="0"/>
      <c r="POV136" s="0"/>
      <c r="POW136" s="0"/>
      <c r="POX136" s="0"/>
      <c r="POY136" s="0"/>
      <c r="POZ136" s="0"/>
      <c r="PPA136" s="0"/>
      <c r="PPB136" s="0"/>
      <c r="PPC136" s="0"/>
      <c r="PPD136" s="0"/>
      <c r="PPE136" s="0"/>
      <c r="PPF136" s="0"/>
      <c r="PPG136" s="0"/>
      <c r="PPH136" s="0"/>
      <c r="PPI136" s="0"/>
      <c r="PPJ136" s="0"/>
      <c r="PPK136" s="0"/>
      <c r="PPL136" s="0"/>
      <c r="PPM136" s="0"/>
      <c r="PPN136" s="0"/>
      <c r="PPO136" s="0"/>
      <c r="PPP136" s="0"/>
      <c r="PPQ136" s="0"/>
      <c r="PPR136" s="0"/>
      <c r="PPS136" s="0"/>
      <c r="PPT136" s="0"/>
      <c r="PPU136" s="0"/>
      <c r="PPV136" s="0"/>
      <c r="PPW136" s="0"/>
      <c r="PPX136" s="0"/>
      <c r="PPY136" s="0"/>
      <c r="PPZ136" s="0"/>
      <c r="PQA136" s="0"/>
      <c r="PQB136" s="0"/>
      <c r="PQC136" s="0"/>
      <c r="PQD136" s="0"/>
      <c r="PQE136" s="0"/>
      <c r="PQF136" s="0"/>
      <c r="PQG136" s="0"/>
      <c r="PQH136" s="0"/>
      <c r="PQI136" s="0"/>
      <c r="PQJ136" s="0"/>
      <c r="PQK136" s="0"/>
      <c r="PQL136" s="0"/>
      <c r="PQM136" s="0"/>
      <c r="PQN136" s="0"/>
      <c r="PQO136" s="0"/>
      <c r="PQP136" s="0"/>
      <c r="PQQ136" s="0"/>
      <c r="PQR136" s="0"/>
      <c r="PQS136" s="0"/>
      <c r="PQT136" s="0"/>
      <c r="PQU136" s="0"/>
      <c r="PQV136" s="0"/>
      <c r="PQW136" s="0"/>
      <c r="PQX136" s="0"/>
      <c r="PQY136" s="0"/>
      <c r="PQZ136" s="0"/>
      <c r="PRA136" s="0"/>
      <c r="PRB136" s="0"/>
      <c r="PRC136" s="0"/>
      <c r="PRD136" s="0"/>
      <c r="PRE136" s="0"/>
      <c r="PRF136" s="0"/>
      <c r="PRG136" s="0"/>
      <c r="PRH136" s="0"/>
      <c r="PRI136" s="0"/>
      <c r="PRJ136" s="0"/>
      <c r="PRK136" s="0"/>
      <c r="PRL136" s="0"/>
      <c r="PRM136" s="0"/>
      <c r="PRN136" s="0"/>
      <c r="PRO136" s="0"/>
      <c r="PRP136" s="0"/>
      <c r="PRQ136" s="0"/>
      <c r="PRR136" s="0"/>
      <c r="PRS136" s="0"/>
      <c r="PRT136" s="0"/>
      <c r="PRU136" s="0"/>
      <c r="PRV136" s="0"/>
      <c r="PRW136" s="0"/>
      <c r="PRX136" s="0"/>
      <c r="PRY136" s="0"/>
      <c r="PRZ136" s="0"/>
      <c r="PSA136" s="0"/>
      <c r="PSB136" s="0"/>
      <c r="PSC136" s="0"/>
      <c r="PSD136" s="0"/>
      <c r="PSE136" s="0"/>
      <c r="PSF136" s="0"/>
      <c r="PSG136" s="0"/>
      <c r="PSH136" s="0"/>
      <c r="PSI136" s="0"/>
      <c r="PSJ136" s="0"/>
      <c r="PSK136" s="0"/>
      <c r="PSL136" s="0"/>
      <c r="PSM136" s="0"/>
      <c r="PSN136" s="0"/>
      <c r="PSO136" s="0"/>
      <c r="PSP136" s="0"/>
      <c r="PSQ136" s="0"/>
      <c r="PSR136" s="0"/>
      <c r="PSS136" s="0"/>
      <c r="PST136" s="0"/>
      <c r="PSU136" s="0"/>
      <c r="PSV136" s="0"/>
      <c r="PSW136" s="0"/>
      <c r="PSX136" s="0"/>
      <c r="PSY136" s="0"/>
      <c r="PSZ136" s="0"/>
      <c r="PTA136" s="0"/>
      <c r="PTB136" s="0"/>
      <c r="PTC136" s="0"/>
      <c r="PTD136" s="0"/>
      <c r="PTE136" s="0"/>
      <c r="PTF136" s="0"/>
      <c r="PTG136" s="0"/>
      <c r="PTH136" s="0"/>
      <c r="PTI136" s="0"/>
      <c r="PTJ136" s="0"/>
      <c r="PTK136" s="0"/>
      <c r="PTL136" s="0"/>
      <c r="PTM136" s="0"/>
      <c r="PTN136" s="0"/>
      <c r="PTO136" s="0"/>
      <c r="PTP136" s="0"/>
      <c r="PTQ136" s="0"/>
      <c r="PTR136" s="0"/>
      <c r="PTS136" s="0"/>
      <c r="PTT136" s="0"/>
      <c r="PTU136" s="0"/>
      <c r="PTV136" s="0"/>
      <c r="PTW136" s="0"/>
      <c r="PTX136" s="0"/>
      <c r="PTY136" s="0"/>
      <c r="PTZ136" s="0"/>
      <c r="PUA136" s="0"/>
      <c r="PUB136" s="0"/>
      <c r="PUC136" s="0"/>
      <c r="PUD136" s="0"/>
      <c r="PUE136" s="0"/>
      <c r="PUF136" s="0"/>
      <c r="PUG136" s="0"/>
      <c r="PUH136" s="0"/>
      <c r="PUI136" s="0"/>
      <c r="PUJ136" s="0"/>
      <c r="PUK136" s="0"/>
      <c r="PUL136" s="0"/>
      <c r="PUM136" s="0"/>
      <c r="PUN136" s="0"/>
      <c r="PUO136" s="0"/>
      <c r="PUP136" s="0"/>
      <c r="PUQ136" s="0"/>
      <c r="PUR136" s="0"/>
      <c r="PUS136" s="0"/>
      <c r="PUT136" s="0"/>
      <c r="PUU136" s="0"/>
      <c r="PUV136" s="0"/>
      <c r="PUW136" s="0"/>
      <c r="PUX136" s="0"/>
      <c r="PUY136" s="0"/>
      <c r="PUZ136" s="0"/>
      <c r="PVA136" s="0"/>
      <c r="PVB136" s="0"/>
      <c r="PVC136" s="0"/>
      <c r="PVD136" s="0"/>
      <c r="PVE136" s="0"/>
      <c r="PVF136" s="0"/>
      <c r="PVG136" s="0"/>
      <c r="PVH136" s="0"/>
      <c r="PVI136" s="0"/>
      <c r="PVJ136" s="0"/>
      <c r="PVK136" s="0"/>
      <c r="PVL136" s="0"/>
      <c r="PVM136" s="0"/>
      <c r="PVN136" s="0"/>
      <c r="PVO136" s="0"/>
      <c r="PVP136" s="0"/>
      <c r="PVQ136" s="0"/>
      <c r="PVR136" s="0"/>
      <c r="PVS136" s="0"/>
      <c r="PVT136" s="0"/>
      <c r="PVU136" s="0"/>
      <c r="PVV136" s="0"/>
      <c r="PVW136" s="0"/>
      <c r="PVX136" s="0"/>
      <c r="PVY136" s="0"/>
      <c r="PVZ136" s="0"/>
      <c r="PWA136" s="0"/>
      <c r="PWB136" s="0"/>
      <c r="PWC136" s="0"/>
      <c r="PWD136" s="0"/>
      <c r="PWE136" s="0"/>
      <c r="PWF136" s="0"/>
      <c r="PWG136" s="0"/>
      <c r="PWH136" s="0"/>
      <c r="PWI136" s="0"/>
      <c r="PWJ136" s="0"/>
      <c r="PWK136" s="0"/>
      <c r="PWL136" s="0"/>
      <c r="PWM136" s="0"/>
      <c r="PWN136" s="0"/>
      <c r="PWO136" s="0"/>
      <c r="PWP136" s="0"/>
      <c r="PWQ136" s="0"/>
      <c r="PWR136" s="0"/>
      <c r="PWS136" s="0"/>
      <c r="PWT136" s="0"/>
      <c r="PWU136" s="0"/>
      <c r="PWV136" s="0"/>
      <c r="PWW136" s="0"/>
      <c r="PWX136" s="0"/>
      <c r="PWY136" s="0"/>
      <c r="PWZ136" s="0"/>
      <c r="PXA136" s="0"/>
      <c r="PXB136" s="0"/>
      <c r="PXC136" s="0"/>
      <c r="PXD136" s="0"/>
      <c r="PXE136" s="0"/>
      <c r="PXF136" s="0"/>
      <c r="PXG136" s="0"/>
      <c r="PXH136" s="0"/>
      <c r="PXI136" s="0"/>
      <c r="PXJ136" s="0"/>
      <c r="PXK136" s="0"/>
      <c r="PXL136" s="0"/>
      <c r="PXM136" s="0"/>
      <c r="PXN136" s="0"/>
      <c r="PXO136" s="0"/>
      <c r="PXP136" s="0"/>
      <c r="PXQ136" s="0"/>
      <c r="PXR136" s="0"/>
      <c r="PXS136" s="0"/>
      <c r="PXT136" s="0"/>
      <c r="PXU136" s="0"/>
      <c r="PXV136" s="0"/>
      <c r="PXW136" s="0"/>
      <c r="PXX136" s="0"/>
      <c r="PXY136" s="0"/>
      <c r="PXZ136" s="0"/>
      <c r="PYA136" s="0"/>
      <c r="PYB136" s="0"/>
      <c r="PYC136" s="0"/>
      <c r="PYD136" s="0"/>
      <c r="PYE136" s="0"/>
      <c r="PYF136" s="0"/>
      <c r="PYG136" s="0"/>
      <c r="PYH136" s="0"/>
      <c r="PYI136" s="0"/>
      <c r="PYJ136" s="0"/>
      <c r="PYK136" s="0"/>
      <c r="PYL136" s="0"/>
      <c r="PYM136" s="0"/>
      <c r="PYN136" s="0"/>
      <c r="PYO136" s="0"/>
      <c r="PYP136" s="0"/>
      <c r="PYQ136" s="0"/>
      <c r="PYR136" s="0"/>
      <c r="PYS136" s="0"/>
      <c r="PYT136" s="0"/>
      <c r="PYU136" s="0"/>
      <c r="PYV136" s="0"/>
      <c r="PYW136" s="0"/>
      <c r="PYX136" s="0"/>
      <c r="PYY136" s="0"/>
      <c r="PYZ136" s="0"/>
      <c r="PZA136" s="0"/>
      <c r="PZB136" s="0"/>
      <c r="PZC136" s="0"/>
      <c r="PZD136" s="0"/>
      <c r="PZE136" s="0"/>
      <c r="PZF136" s="0"/>
      <c r="PZG136" s="0"/>
      <c r="PZH136" s="0"/>
      <c r="PZI136" s="0"/>
      <c r="PZJ136" s="0"/>
      <c r="PZK136" s="0"/>
      <c r="PZL136" s="0"/>
      <c r="PZM136" s="0"/>
      <c r="PZN136" s="0"/>
      <c r="PZO136" s="0"/>
      <c r="PZP136" s="0"/>
      <c r="PZQ136" s="0"/>
      <c r="PZR136" s="0"/>
      <c r="PZS136" s="0"/>
      <c r="PZT136" s="0"/>
      <c r="PZU136" s="0"/>
      <c r="PZV136" s="0"/>
      <c r="PZW136" s="0"/>
      <c r="PZX136" s="0"/>
      <c r="PZY136" s="0"/>
      <c r="PZZ136" s="0"/>
      <c r="QAA136" s="0"/>
      <c r="QAB136" s="0"/>
      <c r="QAC136" s="0"/>
      <c r="QAD136" s="0"/>
      <c r="QAE136" s="0"/>
      <c r="QAF136" s="0"/>
      <c r="QAG136" s="0"/>
      <c r="QAH136" s="0"/>
      <c r="QAI136" s="0"/>
      <c r="QAJ136" s="0"/>
      <c r="QAK136" s="0"/>
      <c r="QAL136" s="0"/>
      <c r="QAM136" s="0"/>
      <c r="QAN136" s="0"/>
      <c r="QAO136" s="0"/>
      <c r="QAP136" s="0"/>
      <c r="QAQ136" s="0"/>
      <c r="QAR136" s="0"/>
      <c r="QAS136" s="0"/>
      <c r="QAT136" s="0"/>
      <c r="QAU136" s="0"/>
      <c r="QAV136" s="0"/>
      <c r="QAW136" s="0"/>
      <c r="QAX136" s="0"/>
      <c r="QAY136" s="0"/>
      <c r="QAZ136" s="0"/>
      <c r="QBA136" s="0"/>
      <c r="QBB136" s="0"/>
      <c r="QBC136" s="0"/>
      <c r="QBD136" s="0"/>
      <c r="QBE136" s="0"/>
      <c r="QBF136" s="0"/>
      <c r="QBG136" s="0"/>
      <c r="QBH136" s="0"/>
      <c r="QBI136" s="0"/>
      <c r="QBJ136" s="0"/>
      <c r="QBK136" s="0"/>
      <c r="QBL136" s="0"/>
      <c r="QBM136" s="0"/>
      <c r="QBN136" s="0"/>
      <c r="QBO136" s="0"/>
      <c r="QBP136" s="0"/>
      <c r="QBQ136" s="0"/>
      <c r="QBR136" s="0"/>
      <c r="QBS136" s="0"/>
      <c r="QBT136" s="0"/>
      <c r="QBU136" s="0"/>
      <c r="QBV136" s="0"/>
      <c r="QBW136" s="0"/>
      <c r="QBX136" s="0"/>
      <c r="QBY136" s="0"/>
      <c r="QBZ136" s="0"/>
      <c r="QCA136" s="0"/>
      <c r="QCB136" s="0"/>
      <c r="QCC136" s="0"/>
      <c r="QCD136" s="0"/>
      <c r="QCE136" s="0"/>
      <c r="QCF136" s="0"/>
      <c r="QCG136" s="0"/>
      <c r="QCH136" s="0"/>
      <c r="QCI136" s="0"/>
      <c r="QCJ136" s="0"/>
      <c r="QCK136" s="0"/>
      <c r="QCL136" s="0"/>
      <c r="QCM136" s="0"/>
      <c r="QCN136" s="0"/>
      <c r="QCO136" s="0"/>
      <c r="QCP136" s="0"/>
      <c r="QCQ136" s="0"/>
      <c r="QCR136" s="0"/>
      <c r="QCS136" s="0"/>
      <c r="QCT136" s="0"/>
      <c r="QCU136" s="0"/>
      <c r="QCV136" s="0"/>
      <c r="QCW136" s="0"/>
      <c r="QCX136" s="0"/>
      <c r="QCY136" s="0"/>
      <c r="QCZ136" s="0"/>
      <c r="QDA136" s="0"/>
      <c r="QDB136" s="0"/>
      <c r="QDC136" s="0"/>
      <c r="QDD136" s="0"/>
      <c r="QDE136" s="0"/>
      <c r="QDF136" s="0"/>
      <c r="QDG136" s="0"/>
      <c r="QDH136" s="0"/>
      <c r="QDI136" s="0"/>
      <c r="QDJ136" s="0"/>
      <c r="QDK136" s="0"/>
      <c r="QDL136" s="0"/>
      <c r="QDM136" s="0"/>
      <c r="QDN136" s="0"/>
      <c r="QDO136" s="0"/>
      <c r="QDP136" s="0"/>
      <c r="QDQ136" s="0"/>
      <c r="QDR136" s="0"/>
      <c r="QDS136" s="0"/>
      <c r="QDT136" s="0"/>
      <c r="QDU136" s="0"/>
      <c r="QDV136" s="0"/>
      <c r="QDW136" s="0"/>
      <c r="QDX136" s="0"/>
      <c r="QDY136" s="0"/>
      <c r="QDZ136" s="0"/>
      <c r="QEA136" s="0"/>
      <c r="QEB136" s="0"/>
      <c r="QEC136" s="0"/>
      <c r="QED136" s="0"/>
      <c r="QEE136" s="0"/>
      <c r="QEF136" s="0"/>
      <c r="QEG136" s="0"/>
      <c r="QEH136" s="0"/>
      <c r="QEI136" s="0"/>
      <c r="QEJ136" s="0"/>
      <c r="QEK136" s="0"/>
      <c r="QEL136" s="0"/>
      <c r="QEM136" s="0"/>
      <c r="QEN136" s="0"/>
      <c r="QEO136" s="0"/>
      <c r="QEP136" s="0"/>
      <c r="QEQ136" s="0"/>
      <c r="QER136" s="0"/>
      <c r="QES136" s="0"/>
      <c r="QET136" s="0"/>
      <c r="QEU136" s="0"/>
      <c r="QEV136" s="0"/>
      <c r="QEW136" s="0"/>
      <c r="QEX136" s="0"/>
      <c r="QEY136" s="0"/>
      <c r="QEZ136" s="0"/>
      <c r="QFA136" s="0"/>
      <c r="QFB136" s="0"/>
      <c r="QFC136" s="0"/>
      <c r="QFD136" s="0"/>
      <c r="QFE136" s="0"/>
      <c r="QFF136" s="0"/>
      <c r="QFG136" s="0"/>
      <c r="QFH136" s="0"/>
      <c r="QFI136" s="0"/>
      <c r="QFJ136" s="0"/>
      <c r="QFK136" s="0"/>
      <c r="QFL136" s="0"/>
      <c r="QFM136" s="0"/>
      <c r="QFN136" s="0"/>
      <c r="QFO136" s="0"/>
      <c r="QFP136" s="0"/>
      <c r="QFQ136" s="0"/>
      <c r="QFR136" s="0"/>
      <c r="QFS136" s="0"/>
      <c r="QFT136" s="0"/>
      <c r="QFU136" s="0"/>
      <c r="QFV136" s="0"/>
      <c r="QFW136" s="0"/>
      <c r="QFX136" s="0"/>
      <c r="QFY136" s="0"/>
      <c r="QFZ136" s="0"/>
      <c r="QGA136" s="0"/>
      <c r="QGB136" s="0"/>
      <c r="QGC136" s="0"/>
      <c r="QGD136" s="0"/>
      <c r="QGE136" s="0"/>
      <c r="QGF136" s="0"/>
      <c r="QGG136" s="0"/>
      <c r="QGH136" s="0"/>
      <c r="QGI136" s="0"/>
      <c r="QGJ136" s="0"/>
      <c r="QGK136" s="0"/>
      <c r="QGL136" s="0"/>
      <c r="QGM136" s="0"/>
      <c r="QGN136" s="0"/>
      <c r="QGO136" s="0"/>
      <c r="QGP136" s="0"/>
      <c r="QGQ136" s="0"/>
      <c r="QGR136" s="0"/>
      <c r="QGS136" s="0"/>
      <c r="QGT136" s="0"/>
      <c r="QGU136" s="0"/>
      <c r="QGV136" s="0"/>
      <c r="QGW136" s="0"/>
      <c r="QGX136" s="0"/>
      <c r="QGY136" s="0"/>
      <c r="QGZ136" s="0"/>
      <c r="QHA136" s="0"/>
      <c r="QHB136" s="0"/>
      <c r="QHC136" s="0"/>
      <c r="QHD136" s="0"/>
      <c r="QHE136" s="0"/>
      <c r="QHF136" s="0"/>
      <c r="QHG136" s="0"/>
      <c r="QHH136" s="0"/>
      <c r="QHI136" s="0"/>
      <c r="QHJ136" s="0"/>
      <c r="QHK136" s="0"/>
      <c r="QHL136" s="0"/>
      <c r="QHM136" s="0"/>
      <c r="QHN136" s="0"/>
      <c r="QHO136" s="0"/>
      <c r="QHP136" s="0"/>
      <c r="QHQ136" s="0"/>
      <c r="QHR136" s="0"/>
      <c r="QHS136" s="0"/>
      <c r="QHT136" s="0"/>
      <c r="QHU136" s="0"/>
      <c r="QHV136" s="0"/>
      <c r="QHW136" s="0"/>
      <c r="QHX136" s="0"/>
      <c r="QHY136" s="0"/>
      <c r="QHZ136" s="0"/>
      <c r="QIA136" s="0"/>
      <c r="QIB136" s="0"/>
      <c r="QIC136" s="0"/>
      <c r="QID136" s="0"/>
      <c r="QIE136" s="0"/>
      <c r="QIF136" s="0"/>
      <c r="QIG136" s="0"/>
      <c r="QIH136" s="0"/>
      <c r="QII136" s="0"/>
      <c r="QIJ136" s="0"/>
      <c r="QIK136" s="0"/>
      <c r="QIL136" s="0"/>
      <c r="QIM136" s="0"/>
      <c r="QIN136" s="0"/>
      <c r="QIO136" s="0"/>
      <c r="QIP136" s="0"/>
      <c r="QIQ136" s="0"/>
      <c r="QIR136" s="0"/>
      <c r="QIS136" s="0"/>
      <c r="QIT136" s="0"/>
      <c r="QIU136" s="0"/>
      <c r="QIV136" s="0"/>
      <c r="QIW136" s="0"/>
      <c r="QIX136" s="0"/>
      <c r="QIY136" s="0"/>
      <c r="QIZ136" s="0"/>
      <c r="QJA136" s="0"/>
      <c r="QJB136" s="0"/>
      <c r="QJC136" s="0"/>
      <c r="QJD136" s="0"/>
      <c r="QJE136" s="0"/>
      <c r="QJF136" s="0"/>
      <c r="QJG136" s="0"/>
      <c r="QJH136" s="0"/>
      <c r="QJI136" s="0"/>
      <c r="QJJ136" s="0"/>
      <c r="QJK136" s="0"/>
      <c r="QJL136" s="0"/>
      <c r="QJM136" s="0"/>
      <c r="QJN136" s="0"/>
      <c r="QJO136" s="0"/>
      <c r="QJP136" s="0"/>
      <c r="QJQ136" s="0"/>
      <c r="QJR136" s="0"/>
      <c r="QJS136" s="0"/>
      <c r="QJT136" s="0"/>
      <c r="QJU136" s="0"/>
      <c r="QJV136" s="0"/>
      <c r="QJW136" s="0"/>
      <c r="QJX136" s="0"/>
      <c r="QJY136" s="0"/>
      <c r="QJZ136" s="0"/>
      <c r="QKA136" s="0"/>
      <c r="QKB136" s="0"/>
      <c r="QKC136" s="0"/>
      <c r="QKD136" s="0"/>
      <c r="QKE136" s="0"/>
      <c r="QKF136" s="0"/>
      <c r="QKG136" s="0"/>
      <c r="QKH136" s="0"/>
      <c r="QKI136" s="0"/>
      <c r="QKJ136" s="0"/>
      <c r="QKK136" s="0"/>
      <c r="QKL136" s="0"/>
      <c r="QKM136" s="0"/>
      <c r="QKN136" s="0"/>
      <c r="QKO136" s="0"/>
      <c r="QKP136" s="0"/>
      <c r="QKQ136" s="0"/>
      <c r="QKR136" s="0"/>
      <c r="QKS136" s="0"/>
      <c r="QKT136" s="0"/>
      <c r="QKU136" s="0"/>
      <c r="QKV136" s="0"/>
      <c r="QKW136" s="0"/>
      <c r="QKX136" s="0"/>
      <c r="QKY136" s="0"/>
      <c r="QKZ136" s="0"/>
      <c r="QLA136" s="0"/>
      <c r="QLB136" s="0"/>
      <c r="QLC136" s="0"/>
      <c r="QLD136" s="0"/>
      <c r="QLE136" s="0"/>
      <c r="QLF136" s="0"/>
      <c r="QLG136" s="0"/>
      <c r="QLH136" s="0"/>
      <c r="QLI136" s="0"/>
      <c r="QLJ136" s="0"/>
      <c r="QLK136" s="0"/>
      <c r="QLL136" s="0"/>
      <c r="QLM136" s="0"/>
      <c r="QLN136" s="0"/>
      <c r="QLO136" s="0"/>
      <c r="QLP136" s="0"/>
      <c r="QLQ136" s="0"/>
      <c r="QLR136" s="0"/>
      <c r="QLS136" s="0"/>
      <c r="QLT136" s="0"/>
      <c r="QLU136" s="0"/>
      <c r="QLV136" s="0"/>
      <c r="QLW136" s="0"/>
      <c r="QLX136" s="0"/>
      <c r="QLY136" s="0"/>
      <c r="QLZ136" s="0"/>
      <c r="QMA136" s="0"/>
      <c r="QMB136" s="0"/>
      <c r="QMC136" s="0"/>
      <c r="QMD136" s="0"/>
      <c r="QME136" s="0"/>
      <c r="QMF136" s="0"/>
      <c r="QMG136" s="0"/>
      <c r="QMH136" s="0"/>
      <c r="QMI136" s="0"/>
      <c r="QMJ136" s="0"/>
      <c r="QMK136" s="0"/>
      <c r="QML136" s="0"/>
      <c r="QMM136" s="0"/>
      <c r="QMN136" s="0"/>
      <c r="QMO136" s="0"/>
      <c r="QMP136" s="0"/>
      <c r="QMQ136" s="0"/>
      <c r="QMR136" s="0"/>
      <c r="QMS136" s="0"/>
      <c r="QMT136" s="0"/>
      <c r="QMU136" s="0"/>
      <c r="QMV136" s="0"/>
      <c r="QMW136" s="0"/>
      <c r="QMX136" s="0"/>
      <c r="QMY136" s="0"/>
      <c r="QMZ136" s="0"/>
      <c r="QNA136" s="0"/>
      <c r="QNB136" s="0"/>
      <c r="QNC136" s="0"/>
      <c r="QND136" s="0"/>
      <c r="QNE136" s="0"/>
      <c r="QNF136" s="0"/>
      <c r="QNG136" s="0"/>
      <c r="QNH136" s="0"/>
      <c r="QNI136" s="0"/>
      <c r="QNJ136" s="0"/>
      <c r="QNK136" s="0"/>
      <c r="QNL136" s="0"/>
      <c r="QNM136" s="0"/>
      <c r="QNN136" s="0"/>
      <c r="QNO136" s="0"/>
      <c r="QNP136" s="0"/>
      <c r="QNQ136" s="0"/>
      <c r="QNR136" s="0"/>
      <c r="QNS136" s="0"/>
      <c r="QNT136" s="0"/>
      <c r="QNU136" s="0"/>
      <c r="QNV136" s="0"/>
      <c r="QNW136" s="0"/>
      <c r="QNX136" s="0"/>
      <c r="QNY136" s="0"/>
      <c r="QNZ136" s="0"/>
      <c r="QOA136" s="0"/>
      <c r="QOB136" s="0"/>
      <c r="QOC136" s="0"/>
      <c r="QOD136" s="0"/>
      <c r="QOE136" s="0"/>
      <c r="QOF136" s="0"/>
      <c r="QOG136" s="0"/>
      <c r="QOH136" s="0"/>
      <c r="QOI136" s="0"/>
      <c r="QOJ136" s="0"/>
      <c r="QOK136" s="0"/>
      <c r="QOL136" s="0"/>
      <c r="QOM136" s="0"/>
      <c r="QON136" s="0"/>
      <c r="QOO136" s="0"/>
      <c r="QOP136" s="0"/>
      <c r="QOQ136" s="0"/>
      <c r="QOR136" s="0"/>
      <c r="QOS136" s="0"/>
      <c r="QOT136" s="0"/>
      <c r="QOU136" s="0"/>
      <c r="QOV136" s="0"/>
      <c r="QOW136" s="0"/>
      <c r="QOX136" s="0"/>
      <c r="QOY136" s="0"/>
      <c r="QOZ136" s="0"/>
      <c r="QPA136" s="0"/>
      <c r="QPB136" s="0"/>
      <c r="QPC136" s="0"/>
      <c r="QPD136" s="0"/>
      <c r="QPE136" s="0"/>
      <c r="QPF136" s="0"/>
      <c r="QPG136" s="0"/>
      <c r="QPH136" s="0"/>
      <c r="QPI136" s="0"/>
      <c r="QPJ136" s="0"/>
      <c r="QPK136" s="0"/>
      <c r="QPL136" s="0"/>
      <c r="QPM136" s="0"/>
      <c r="QPN136" s="0"/>
      <c r="QPO136" s="0"/>
      <c r="QPP136" s="0"/>
      <c r="QPQ136" s="0"/>
      <c r="QPR136" s="0"/>
      <c r="QPS136" s="0"/>
      <c r="QPT136" s="0"/>
      <c r="QPU136" s="0"/>
      <c r="QPV136" s="0"/>
      <c r="QPW136" s="0"/>
      <c r="QPX136" s="0"/>
      <c r="QPY136" s="0"/>
      <c r="QPZ136" s="0"/>
      <c r="QQA136" s="0"/>
      <c r="QQB136" s="0"/>
      <c r="QQC136" s="0"/>
      <c r="QQD136" s="0"/>
      <c r="QQE136" s="0"/>
      <c r="QQF136" s="0"/>
      <c r="QQG136" s="0"/>
      <c r="QQH136" s="0"/>
      <c r="QQI136" s="0"/>
      <c r="QQJ136" s="0"/>
      <c r="QQK136" s="0"/>
      <c r="QQL136" s="0"/>
      <c r="QQM136" s="0"/>
      <c r="QQN136" s="0"/>
      <c r="QQO136" s="0"/>
      <c r="QQP136" s="0"/>
      <c r="QQQ136" s="0"/>
      <c r="QQR136" s="0"/>
      <c r="QQS136" s="0"/>
      <c r="QQT136" s="0"/>
      <c r="QQU136" s="0"/>
      <c r="QQV136" s="0"/>
      <c r="QQW136" s="0"/>
      <c r="QQX136" s="0"/>
      <c r="QQY136" s="0"/>
      <c r="QQZ136" s="0"/>
      <c r="QRA136" s="0"/>
      <c r="QRB136" s="0"/>
      <c r="QRC136" s="0"/>
      <c r="QRD136" s="0"/>
      <c r="QRE136" s="0"/>
      <c r="QRF136" s="0"/>
      <c r="QRG136" s="0"/>
      <c r="QRH136" s="0"/>
      <c r="QRI136" s="0"/>
      <c r="QRJ136" s="0"/>
      <c r="QRK136" s="0"/>
      <c r="QRL136" s="0"/>
      <c r="QRM136" s="0"/>
      <c r="QRN136" s="0"/>
      <c r="QRO136" s="0"/>
      <c r="QRP136" s="0"/>
      <c r="QRQ136" s="0"/>
      <c r="QRR136" s="0"/>
      <c r="QRS136" s="0"/>
      <c r="QRT136" s="0"/>
      <c r="QRU136" s="0"/>
      <c r="QRV136" s="0"/>
      <c r="QRW136" s="0"/>
      <c r="QRX136" s="0"/>
      <c r="QRY136" s="0"/>
      <c r="QRZ136" s="0"/>
      <c r="QSA136" s="0"/>
      <c r="QSB136" s="0"/>
      <c r="QSC136" s="0"/>
      <c r="QSD136" s="0"/>
      <c r="QSE136" s="0"/>
      <c r="QSF136" s="0"/>
      <c r="QSG136" s="0"/>
      <c r="QSH136" s="0"/>
      <c r="QSI136" s="0"/>
      <c r="QSJ136" s="0"/>
      <c r="QSK136" s="0"/>
      <c r="QSL136" s="0"/>
      <c r="QSM136" s="0"/>
      <c r="QSN136" s="0"/>
      <c r="QSO136" s="0"/>
      <c r="QSP136" s="0"/>
      <c r="QSQ136" s="0"/>
      <c r="QSR136" s="0"/>
      <c r="QSS136" s="0"/>
      <c r="QST136" s="0"/>
      <c r="QSU136" s="0"/>
      <c r="QSV136" s="0"/>
      <c r="QSW136" s="0"/>
      <c r="QSX136" s="0"/>
      <c r="QSY136" s="0"/>
      <c r="QSZ136" s="0"/>
      <c r="QTA136" s="0"/>
      <c r="QTB136" s="0"/>
      <c r="QTC136" s="0"/>
      <c r="QTD136" s="0"/>
      <c r="QTE136" s="0"/>
      <c r="QTF136" s="0"/>
      <c r="QTG136" s="0"/>
      <c r="QTH136" s="0"/>
      <c r="QTI136" s="0"/>
      <c r="QTJ136" s="0"/>
      <c r="QTK136" s="0"/>
      <c r="QTL136" s="0"/>
      <c r="QTM136" s="0"/>
      <c r="QTN136" s="0"/>
      <c r="QTO136" s="0"/>
      <c r="QTP136" s="0"/>
      <c r="QTQ136" s="0"/>
      <c r="QTR136" s="0"/>
      <c r="QTS136" s="0"/>
      <c r="QTT136" s="0"/>
      <c r="QTU136" s="0"/>
      <c r="QTV136" s="0"/>
      <c r="QTW136" s="0"/>
      <c r="QTX136" s="0"/>
      <c r="QTY136" s="0"/>
      <c r="QTZ136" s="0"/>
      <c r="QUA136" s="0"/>
      <c r="QUB136" s="0"/>
      <c r="QUC136" s="0"/>
      <c r="QUD136" s="0"/>
      <c r="QUE136" s="0"/>
      <c r="QUF136" s="0"/>
      <c r="QUG136" s="0"/>
      <c r="QUH136" s="0"/>
      <c r="QUI136" s="0"/>
      <c r="QUJ136" s="0"/>
      <c r="QUK136" s="0"/>
      <c r="QUL136" s="0"/>
      <c r="QUM136" s="0"/>
      <c r="QUN136" s="0"/>
      <c r="QUO136" s="0"/>
      <c r="QUP136" s="0"/>
      <c r="QUQ136" s="0"/>
      <c r="QUR136" s="0"/>
      <c r="QUS136" s="0"/>
      <c r="QUT136" s="0"/>
      <c r="QUU136" s="0"/>
      <c r="QUV136" s="0"/>
      <c r="QUW136" s="0"/>
      <c r="QUX136" s="0"/>
      <c r="QUY136" s="0"/>
      <c r="QUZ136" s="0"/>
      <c r="QVA136" s="0"/>
      <c r="QVB136" s="0"/>
      <c r="QVC136" s="0"/>
      <c r="QVD136" s="0"/>
      <c r="QVE136" s="0"/>
      <c r="QVF136" s="0"/>
      <c r="QVG136" s="0"/>
      <c r="QVH136" s="0"/>
      <c r="QVI136" s="0"/>
      <c r="QVJ136" s="0"/>
      <c r="QVK136" s="0"/>
      <c r="QVL136" s="0"/>
      <c r="QVM136" s="0"/>
      <c r="QVN136" s="0"/>
      <c r="QVO136" s="0"/>
      <c r="QVP136" s="0"/>
      <c r="QVQ136" s="0"/>
      <c r="QVR136" s="0"/>
      <c r="QVS136" s="0"/>
      <c r="QVT136" s="0"/>
      <c r="QVU136" s="0"/>
      <c r="QVV136" s="0"/>
      <c r="QVW136" s="0"/>
      <c r="QVX136" s="0"/>
      <c r="QVY136" s="0"/>
      <c r="QVZ136" s="0"/>
      <c r="QWA136" s="0"/>
      <c r="QWB136" s="0"/>
      <c r="QWC136" s="0"/>
      <c r="QWD136" s="0"/>
      <c r="QWE136" s="0"/>
      <c r="QWF136" s="0"/>
      <c r="QWG136" s="0"/>
      <c r="QWH136" s="0"/>
      <c r="QWI136" s="0"/>
      <c r="QWJ136" s="0"/>
      <c r="QWK136" s="0"/>
      <c r="QWL136" s="0"/>
      <c r="QWM136" s="0"/>
      <c r="QWN136" s="0"/>
      <c r="QWO136" s="0"/>
      <c r="QWP136" s="0"/>
      <c r="QWQ136" s="0"/>
      <c r="QWR136" s="0"/>
      <c r="QWS136" s="0"/>
      <c r="QWT136" s="0"/>
      <c r="QWU136" s="0"/>
      <c r="QWV136" s="0"/>
      <c r="QWW136" s="0"/>
      <c r="QWX136" s="0"/>
      <c r="QWY136" s="0"/>
      <c r="QWZ136" s="0"/>
      <c r="QXA136" s="0"/>
      <c r="QXB136" s="0"/>
      <c r="QXC136" s="0"/>
      <c r="QXD136" s="0"/>
      <c r="QXE136" s="0"/>
      <c r="QXF136" s="0"/>
      <c r="QXG136" s="0"/>
      <c r="QXH136" s="0"/>
      <c r="QXI136" s="0"/>
      <c r="QXJ136" s="0"/>
      <c r="QXK136" s="0"/>
      <c r="QXL136" s="0"/>
      <c r="QXM136" s="0"/>
      <c r="QXN136" s="0"/>
      <c r="QXO136" s="0"/>
      <c r="QXP136" s="0"/>
      <c r="QXQ136" s="0"/>
      <c r="QXR136" s="0"/>
      <c r="QXS136" s="0"/>
      <c r="QXT136" s="0"/>
      <c r="QXU136" s="0"/>
      <c r="QXV136" s="0"/>
      <c r="QXW136" s="0"/>
      <c r="QXX136" s="0"/>
      <c r="QXY136" s="0"/>
      <c r="QXZ136" s="0"/>
      <c r="QYA136" s="0"/>
      <c r="QYB136" s="0"/>
      <c r="QYC136" s="0"/>
      <c r="QYD136" s="0"/>
      <c r="QYE136" s="0"/>
      <c r="QYF136" s="0"/>
      <c r="QYG136" s="0"/>
      <c r="QYH136" s="0"/>
      <c r="QYI136" s="0"/>
      <c r="QYJ136" s="0"/>
      <c r="QYK136" s="0"/>
      <c r="QYL136" s="0"/>
      <c r="QYM136" s="0"/>
      <c r="QYN136" s="0"/>
      <c r="QYO136" s="0"/>
      <c r="QYP136" s="0"/>
      <c r="QYQ136" s="0"/>
      <c r="QYR136" s="0"/>
      <c r="QYS136" s="0"/>
      <c r="QYT136" s="0"/>
      <c r="QYU136" s="0"/>
      <c r="QYV136" s="0"/>
      <c r="QYW136" s="0"/>
      <c r="QYX136" s="0"/>
      <c r="QYY136" s="0"/>
      <c r="QYZ136" s="0"/>
      <c r="QZA136" s="0"/>
      <c r="QZB136" s="0"/>
      <c r="QZC136" s="0"/>
      <c r="QZD136" s="0"/>
      <c r="QZE136" s="0"/>
      <c r="QZF136" s="0"/>
      <c r="QZG136" s="0"/>
      <c r="QZH136" s="0"/>
      <c r="QZI136" s="0"/>
      <c r="QZJ136" s="0"/>
      <c r="QZK136" s="0"/>
      <c r="QZL136" s="0"/>
      <c r="QZM136" s="0"/>
      <c r="QZN136" s="0"/>
      <c r="QZO136" s="0"/>
      <c r="QZP136" s="0"/>
      <c r="QZQ136" s="0"/>
      <c r="QZR136" s="0"/>
      <c r="QZS136" s="0"/>
      <c r="QZT136" s="0"/>
      <c r="QZU136" s="0"/>
      <c r="QZV136" s="0"/>
      <c r="QZW136" s="0"/>
      <c r="QZX136" s="0"/>
      <c r="QZY136" s="0"/>
      <c r="QZZ136" s="0"/>
      <c r="RAA136" s="0"/>
      <c r="RAB136" s="0"/>
      <c r="RAC136" s="0"/>
      <c r="RAD136" s="0"/>
      <c r="RAE136" s="0"/>
      <c r="RAF136" s="0"/>
      <c r="RAG136" s="0"/>
      <c r="RAH136" s="0"/>
      <c r="RAI136" s="0"/>
      <c r="RAJ136" s="0"/>
      <c r="RAK136" s="0"/>
      <c r="RAL136" s="0"/>
      <c r="RAM136" s="0"/>
      <c r="RAN136" s="0"/>
      <c r="RAO136" s="0"/>
      <c r="RAP136" s="0"/>
      <c r="RAQ136" s="0"/>
      <c r="RAR136" s="0"/>
      <c r="RAS136" s="0"/>
      <c r="RAT136" s="0"/>
      <c r="RAU136" s="0"/>
      <c r="RAV136" s="0"/>
      <c r="RAW136" s="0"/>
      <c r="RAX136" s="0"/>
      <c r="RAY136" s="0"/>
      <c r="RAZ136" s="0"/>
      <c r="RBA136" s="0"/>
      <c r="RBB136" s="0"/>
      <c r="RBC136" s="0"/>
      <c r="RBD136" s="0"/>
      <c r="RBE136" s="0"/>
      <c r="RBF136" s="0"/>
      <c r="RBG136" s="0"/>
      <c r="RBH136" s="0"/>
      <c r="RBI136" s="0"/>
      <c r="RBJ136" s="0"/>
      <c r="RBK136" s="0"/>
      <c r="RBL136" s="0"/>
      <c r="RBM136" s="0"/>
      <c r="RBN136" s="0"/>
      <c r="RBO136" s="0"/>
      <c r="RBP136" s="0"/>
      <c r="RBQ136" s="0"/>
      <c r="RBR136" s="0"/>
      <c r="RBS136" s="0"/>
      <c r="RBT136" s="0"/>
      <c r="RBU136" s="0"/>
      <c r="RBV136" s="0"/>
      <c r="RBW136" s="0"/>
      <c r="RBX136" s="0"/>
      <c r="RBY136" s="0"/>
      <c r="RBZ136" s="0"/>
      <c r="RCA136" s="0"/>
      <c r="RCB136" s="0"/>
      <c r="RCC136" s="0"/>
      <c r="RCD136" s="0"/>
      <c r="RCE136" s="0"/>
      <c r="RCF136" s="0"/>
      <c r="RCG136" s="0"/>
      <c r="RCH136" s="0"/>
      <c r="RCI136" s="0"/>
      <c r="RCJ136" s="0"/>
      <c r="RCK136" s="0"/>
      <c r="RCL136" s="0"/>
      <c r="RCM136" s="0"/>
      <c r="RCN136" s="0"/>
      <c r="RCO136" s="0"/>
      <c r="RCP136" s="0"/>
      <c r="RCQ136" s="0"/>
      <c r="RCR136" s="0"/>
      <c r="RCS136" s="0"/>
      <c r="RCT136" s="0"/>
      <c r="RCU136" s="0"/>
      <c r="RCV136" s="0"/>
      <c r="RCW136" s="0"/>
      <c r="RCX136" s="0"/>
      <c r="RCY136" s="0"/>
      <c r="RCZ136" s="0"/>
      <c r="RDA136" s="0"/>
      <c r="RDB136" s="0"/>
      <c r="RDC136" s="0"/>
      <c r="RDD136" s="0"/>
      <c r="RDE136" s="0"/>
      <c r="RDF136" s="0"/>
      <c r="RDG136" s="0"/>
      <c r="RDH136" s="0"/>
      <c r="RDI136" s="0"/>
      <c r="RDJ136" s="0"/>
      <c r="RDK136" s="0"/>
      <c r="RDL136" s="0"/>
      <c r="RDM136" s="0"/>
      <c r="RDN136" s="0"/>
      <c r="RDO136" s="0"/>
      <c r="RDP136" s="0"/>
      <c r="RDQ136" s="0"/>
      <c r="RDR136" s="0"/>
      <c r="RDS136" s="0"/>
      <c r="RDT136" s="0"/>
      <c r="RDU136" s="0"/>
      <c r="RDV136" s="0"/>
      <c r="RDW136" s="0"/>
      <c r="RDX136" s="0"/>
      <c r="RDY136" s="0"/>
      <c r="RDZ136" s="0"/>
      <c r="REA136" s="0"/>
      <c r="REB136" s="0"/>
      <c r="REC136" s="0"/>
      <c r="RED136" s="0"/>
      <c r="REE136" s="0"/>
      <c r="REF136" s="0"/>
      <c r="REG136" s="0"/>
      <c r="REH136" s="0"/>
      <c r="REI136" s="0"/>
      <c r="REJ136" s="0"/>
      <c r="REK136" s="0"/>
      <c r="REL136" s="0"/>
      <c r="REM136" s="0"/>
      <c r="REN136" s="0"/>
      <c r="REO136" s="0"/>
      <c r="REP136" s="0"/>
      <c r="REQ136" s="0"/>
      <c r="RER136" s="0"/>
      <c r="RES136" s="0"/>
      <c r="RET136" s="0"/>
      <c r="REU136" s="0"/>
      <c r="REV136" s="0"/>
      <c r="REW136" s="0"/>
      <c r="REX136" s="0"/>
      <c r="REY136" s="0"/>
      <c r="REZ136" s="0"/>
      <c r="RFA136" s="0"/>
      <c r="RFB136" s="0"/>
      <c r="RFC136" s="0"/>
      <c r="RFD136" s="0"/>
      <c r="RFE136" s="0"/>
      <c r="RFF136" s="0"/>
      <c r="RFG136" s="0"/>
      <c r="RFH136" s="0"/>
      <c r="RFI136" s="0"/>
      <c r="RFJ136" s="0"/>
      <c r="RFK136" s="0"/>
      <c r="RFL136" s="0"/>
      <c r="RFM136" s="0"/>
      <c r="RFN136" s="0"/>
      <c r="RFO136" s="0"/>
      <c r="RFP136" s="0"/>
      <c r="RFQ136" s="0"/>
      <c r="RFR136" s="0"/>
      <c r="RFS136" s="0"/>
      <c r="RFT136" s="0"/>
      <c r="RFU136" s="0"/>
      <c r="RFV136" s="0"/>
      <c r="RFW136" s="0"/>
      <c r="RFX136" s="0"/>
      <c r="RFY136" s="0"/>
      <c r="RFZ136" s="0"/>
      <c r="RGA136" s="0"/>
      <c r="RGB136" s="0"/>
      <c r="RGC136" s="0"/>
      <c r="RGD136" s="0"/>
      <c r="RGE136" s="0"/>
      <c r="RGF136" s="0"/>
      <c r="RGG136" s="0"/>
      <c r="RGH136" s="0"/>
      <c r="RGI136" s="0"/>
      <c r="RGJ136" s="0"/>
      <c r="RGK136" s="0"/>
      <c r="RGL136" s="0"/>
      <c r="RGM136" s="0"/>
      <c r="RGN136" s="0"/>
      <c r="RGO136" s="0"/>
      <c r="RGP136" s="0"/>
      <c r="RGQ136" s="0"/>
      <c r="RGR136" s="0"/>
      <c r="RGS136" s="0"/>
      <c r="RGT136" s="0"/>
      <c r="RGU136" s="0"/>
      <c r="RGV136" s="0"/>
      <c r="RGW136" s="0"/>
      <c r="RGX136" s="0"/>
      <c r="RGY136" s="0"/>
      <c r="RGZ136" s="0"/>
      <c r="RHA136" s="0"/>
      <c r="RHB136" s="0"/>
      <c r="RHC136" s="0"/>
      <c r="RHD136" s="0"/>
      <c r="RHE136" s="0"/>
      <c r="RHF136" s="0"/>
      <c r="RHG136" s="0"/>
      <c r="RHH136" s="0"/>
      <c r="RHI136" s="0"/>
      <c r="RHJ136" s="0"/>
      <c r="RHK136" s="0"/>
      <c r="RHL136" s="0"/>
      <c r="RHM136" s="0"/>
      <c r="RHN136" s="0"/>
      <c r="RHO136" s="0"/>
      <c r="RHP136" s="0"/>
      <c r="RHQ136" s="0"/>
      <c r="RHR136" s="0"/>
      <c r="RHS136" s="0"/>
      <c r="RHT136" s="0"/>
      <c r="RHU136" s="0"/>
      <c r="RHV136" s="0"/>
      <c r="RHW136" s="0"/>
      <c r="RHX136" s="0"/>
      <c r="RHY136" s="0"/>
      <c r="RHZ136" s="0"/>
      <c r="RIA136" s="0"/>
      <c r="RIB136" s="0"/>
      <c r="RIC136" s="0"/>
      <c r="RID136" s="0"/>
      <c r="RIE136" s="0"/>
      <c r="RIF136" s="0"/>
      <c r="RIG136" s="0"/>
      <c r="RIH136" s="0"/>
      <c r="RII136" s="0"/>
      <c r="RIJ136" s="0"/>
      <c r="RIK136" s="0"/>
      <c r="RIL136" s="0"/>
      <c r="RIM136" s="0"/>
      <c r="RIN136" s="0"/>
      <c r="RIO136" s="0"/>
      <c r="RIP136" s="0"/>
      <c r="RIQ136" s="0"/>
      <c r="RIR136" s="0"/>
      <c r="RIS136" s="0"/>
      <c r="RIT136" s="0"/>
      <c r="RIU136" s="0"/>
      <c r="RIV136" s="0"/>
      <c r="RIW136" s="0"/>
      <c r="RIX136" s="0"/>
      <c r="RIY136" s="0"/>
      <c r="RIZ136" s="0"/>
      <c r="RJA136" s="0"/>
      <c r="RJB136" s="0"/>
      <c r="RJC136" s="0"/>
      <c r="RJD136" s="0"/>
      <c r="RJE136" s="0"/>
      <c r="RJF136" s="0"/>
      <c r="RJG136" s="0"/>
      <c r="RJH136" s="0"/>
      <c r="RJI136" s="0"/>
      <c r="RJJ136" s="0"/>
      <c r="RJK136" s="0"/>
      <c r="RJL136" s="0"/>
      <c r="RJM136" s="0"/>
      <c r="RJN136" s="0"/>
      <c r="RJO136" s="0"/>
      <c r="RJP136" s="0"/>
      <c r="RJQ136" s="0"/>
      <c r="RJR136" s="0"/>
      <c r="RJS136" s="0"/>
      <c r="RJT136" s="0"/>
      <c r="RJU136" s="0"/>
      <c r="RJV136" s="0"/>
      <c r="RJW136" s="0"/>
      <c r="RJX136" s="0"/>
      <c r="RJY136" s="0"/>
      <c r="RJZ136" s="0"/>
      <c r="RKA136" s="0"/>
      <c r="RKB136" s="0"/>
      <c r="RKC136" s="0"/>
      <c r="RKD136" s="0"/>
      <c r="RKE136" s="0"/>
      <c r="RKF136" s="0"/>
      <c r="RKG136" s="0"/>
      <c r="RKH136" s="0"/>
      <c r="RKI136" s="0"/>
      <c r="RKJ136" s="0"/>
      <c r="RKK136" s="0"/>
      <c r="RKL136" s="0"/>
      <c r="RKM136" s="0"/>
      <c r="RKN136" s="0"/>
      <c r="RKO136" s="0"/>
      <c r="RKP136" s="0"/>
      <c r="RKQ136" s="0"/>
      <c r="RKR136" s="0"/>
      <c r="RKS136" s="0"/>
      <c r="RKT136" s="0"/>
      <c r="RKU136" s="0"/>
      <c r="RKV136" s="0"/>
      <c r="RKW136" s="0"/>
      <c r="RKX136" s="0"/>
      <c r="RKY136" s="0"/>
      <c r="RKZ136" s="0"/>
      <c r="RLA136" s="0"/>
      <c r="RLB136" s="0"/>
      <c r="RLC136" s="0"/>
      <c r="RLD136" s="0"/>
      <c r="RLE136" s="0"/>
      <c r="RLF136" s="0"/>
      <c r="RLG136" s="0"/>
      <c r="RLH136" s="0"/>
      <c r="RLI136" s="0"/>
      <c r="RLJ136" s="0"/>
      <c r="RLK136" s="0"/>
      <c r="RLL136" s="0"/>
      <c r="RLM136" s="0"/>
      <c r="RLN136" s="0"/>
      <c r="RLO136" s="0"/>
      <c r="RLP136" s="0"/>
      <c r="RLQ136" s="0"/>
      <c r="RLR136" s="0"/>
      <c r="RLS136" s="0"/>
      <c r="RLT136" s="0"/>
      <c r="RLU136" s="0"/>
      <c r="RLV136" s="0"/>
      <c r="RLW136" s="0"/>
      <c r="RLX136" s="0"/>
      <c r="RLY136" s="0"/>
      <c r="RLZ136" s="0"/>
      <c r="RMA136" s="0"/>
      <c r="RMB136" s="0"/>
      <c r="RMC136" s="0"/>
      <c r="RMD136" s="0"/>
      <c r="RME136" s="0"/>
      <c r="RMF136" s="0"/>
      <c r="RMG136" s="0"/>
      <c r="RMH136" s="0"/>
      <c r="RMI136" s="0"/>
      <c r="RMJ136" s="0"/>
      <c r="RMK136" s="0"/>
      <c r="RML136" s="0"/>
      <c r="RMM136" s="0"/>
      <c r="RMN136" s="0"/>
      <c r="RMO136" s="0"/>
      <c r="RMP136" s="0"/>
      <c r="RMQ136" s="0"/>
      <c r="RMR136" s="0"/>
      <c r="RMS136" s="0"/>
      <c r="RMT136" s="0"/>
      <c r="RMU136" s="0"/>
      <c r="RMV136" s="0"/>
      <c r="RMW136" s="0"/>
      <c r="RMX136" s="0"/>
      <c r="RMY136" s="0"/>
      <c r="RMZ136" s="0"/>
      <c r="RNA136" s="0"/>
      <c r="RNB136" s="0"/>
      <c r="RNC136" s="0"/>
      <c r="RND136" s="0"/>
      <c r="RNE136" s="0"/>
      <c r="RNF136" s="0"/>
      <c r="RNG136" s="0"/>
      <c r="RNH136" s="0"/>
      <c r="RNI136" s="0"/>
      <c r="RNJ136" s="0"/>
      <c r="RNK136" s="0"/>
      <c r="RNL136" s="0"/>
      <c r="RNM136" s="0"/>
      <c r="RNN136" s="0"/>
      <c r="RNO136" s="0"/>
      <c r="RNP136" s="0"/>
      <c r="RNQ136" s="0"/>
      <c r="RNR136" s="0"/>
      <c r="RNS136" s="0"/>
      <c r="RNT136" s="0"/>
      <c r="RNU136" s="0"/>
      <c r="RNV136" s="0"/>
      <c r="RNW136" s="0"/>
      <c r="RNX136" s="0"/>
      <c r="RNY136" s="0"/>
      <c r="RNZ136" s="0"/>
      <c r="ROA136" s="0"/>
      <c r="ROB136" s="0"/>
      <c r="ROC136" s="0"/>
      <c r="ROD136" s="0"/>
      <c r="ROE136" s="0"/>
      <c r="ROF136" s="0"/>
      <c r="ROG136" s="0"/>
      <c r="ROH136" s="0"/>
      <c r="ROI136" s="0"/>
      <c r="ROJ136" s="0"/>
      <c r="ROK136" s="0"/>
      <c r="ROL136" s="0"/>
      <c r="ROM136" s="0"/>
      <c r="RON136" s="0"/>
      <c r="ROO136" s="0"/>
      <c r="ROP136" s="0"/>
      <c r="ROQ136" s="0"/>
      <c r="ROR136" s="0"/>
      <c r="ROS136" s="0"/>
      <c r="ROT136" s="0"/>
      <c r="ROU136" s="0"/>
      <c r="ROV136" s="0"/>
      <c r="ROW136" s="0"/>
      <c r="ROX136" s="0"/>
      <c r="ROY136" s="0"/>
      <c r="ROZ136" s="0"/>
      <c r="RPA136" s="0"/>
      <c r="RPB136" s="0"/>
      <c r="RPC136" s="0"/>
      <c r="RPD136" s="0"/>
      <c r="RPE136" s="0"/>
      <c r="RPF136" s="0"/>
      <c r="RPG136" s="0"/>
      <c r="RPH136" s="0"/>
      <c r="RPI136" s="0"/>
      <c r="RPJ136" s="0"/>
      <c r="RPK136" s="0"/>
      <c r="RPL136" s="0"/>
      <c r="RPM136" s="0"/>
      <c r="RPN136" s="0"/>
      <c r="RPO136" s="0"/>
      <c r="RPP136" s="0"/>
      <c r="RPQ136" s="0"/>
      <c r="RPR136" s="0"/>
      <c r="RPS136" s="0"/>
      <c r="RPT136" s="0"/>
      <c r="RPU136" s="0"/>
      <c r="RPV136" s="0"/>
      <c r="RPW136" s="0"/>
      <c r="RPX136" s="0"/>
      <c r="RPY136" s="0"/>
      <c r="RPZ136" s="0"/>
      <c r="RQA136" s="0"/>
      <c r="RQB136" s="0"/>
      <c r="RQC136" s="0"/>
      <c r="RQD136" s="0"/>
      <c r="RQE136" s="0"/>
      <c r="RQF136" s="0"/>
      <c r="RQG136" s="0"/>
      <c r="RQH136" s="0"/>
      <c r="RQI136" s="0"/>
      <c r="RQJ136" s="0"/>
      <c r="RQK136" s="0"/>
      <c r="RQL136" s="0"/>
      <c r="RQM136" s="0"/>
      <c r="RQN136" s="0"/>
      <c r="RQO136" s="0"/>
      <c r="RQP136" s="0"/>
      <c r="RQQ136" s="0"/>
      <c r="RQR136" s="0"/>
      <c r="RQS136" s="0"/>
      <c r="RQT136" s="0"/>
      <c r="RQU136" s="0"/>
      <c r="RQV136" s="0"/>
      <c r="RQW136" s="0"/>
      <c r="RQX136" s="0"/>
      <c r="RQY136" s="0"/>
      <c r="RQZ136" s="0"/>
      <c r="RRA136" s="0"/>
      <c r="RRB136" s="0"/>
      <c r="RRC136" s="0"/>
      <c r="RRD136" s="0"/>
      <c r="RRE136" s="0"/>
      <c r="RRF136" s="0"/>
      <c r="RRG136" s="0"/>
      <c r="RRH136" s="0"/>
      <c r="RRI136" s="0"/>
      <c r="RRJ136" s="0"/>
      <c r="RRK136" s="0"/>
      <c r="RRL136" s="0"/>
      <c r="RRM136" s="0"/>
      <c r="RRN136" s="0"/>
      <c r="RRO136" s="0"/>
      <c r="RRP136" s="0"/>
      <c r="RRQ136" s="0"/>
      <c r="RRR136" s="0"/>
      <c r="RRS136" s="0"/>
      <c r="RRT136" s="0"/>
      <c r="RRU136" s="0"/>
      <c r="RRV136" s="0"/>
      <c r="RRW136" s="0"/>
      <c r="RRX136" s="0"/>
      <c r="RRY136" s="0"/>
      <c r="RRZ136" s="0"/>
      <c r="RSA136" s="0"/>
      <c r="RSB136" s="0"/>
      <c r="RSC136" s="0"/>
      <c r="RSD136" s="0"/>
      <c r="RSE136" s="0"/>
      <c r="RSF136" s="0"/>
      <c r="RSG136" s="0"/>
      <c r="RSH136" s="0"/>
      <c r="RSI136" s="0"/>
      <c r="RSJ136" s="0"/>
      <c r="RSK136" s="0"/>
      <c r="RSL136" s="0"/>
      <c r="RSM136" s="0"/>
      <c r="RSN136" s="0"/>
      <c r="RSO136" s="0"/>
      <c r="RSP136" s="0"/>
      <c r="RSQ136" s="0"/>
      <c r="RSR136" s="0"/>
      <c r="RSS136" s="0"/>
      <c r="RST136" s="0"/>
      <c r="RSU136" s="0"/>
      <c r="RSV136" s="0"/>
      <c r="RSW136" s="0"/>
      <c r="RSX136" s="0"/>
      <c r="RSY136" s="0"/>
      <c r="RSZ136" s="0"/>
      <c r="RTA136" s="0"/>
      <c r="RTB136" s="0"/>
      <c r="RTC136" s="0"/>
      <c r="RTD136" s="0"/>
      <c r="RTE136" s="0"/>
      <c r="RTF136" s="0"/>
      <c r="RTG136" s="0"/>
      <c r="RTH136" s="0"/>
      <c r="RTI136" s="0"/>
      <c r="RTJ136" s="0"/>
      <c r="RTK136" s="0"/>
      <c r="RTL136" s="0"/>
      <c r="RTM136" s="0"/>
      <c r="RTN136" s="0"/>
      <c r="RTO136" s="0"/>
      <c r="RTP136" s="0"/>
      <c r="RTQ136" s="0"/>
      <c r="RTR136" s="0"/>
      <c r="RTS136" s="0"/>
      <c r="RTT136" s="0"/>
      <c r="RTU136" s="0"/>
      <c r="RTV136" s="0"/>
      <c r="RTW136" s="0"/>
      <c r="RTX136" s="0"/>
      <c r="RTY136" s="0"/>
      <c r="RTZ136" s="0"/>
      <c r="RUA136" s="0"/>
      <c r="RUB136" s="0"/>
      <c r="RUC136" s="0"/>
      <c r="RUD136" s="0"/>
      <c r="RUE136" s="0"/>
      <c r="RUF136" s="0"/>
      <c r="RUG136" s="0"/>
      <c r="RUH136" s="0"/>
      <c r="RUI136" s="0"/>
      <c r="RUJ136" s="0"/>
      <c r="RUK136" s="0"/>
      <c r="RUL136" s="0"/>
      <c r="RUM136" s="0"/>
      <c r="RUN136" s="0"/>
      <c r="RUO136" s="0"/>
      <c r="RUP136" s="0"/>
      <c r="RUQ136" s="0"/>
      <c r="RUR136" s="0"/>
      <c r="RUS136" s="0"/>
      <c r="RUT136" s="0"/>
      <c r="RUU136" s="0"/>
      <c r="RUV136" s="0"/>
      <c r="RUW136" s="0"/>
      <c r="RUX136" s="0"/>
      <c r="RUY136" s="0"/>
      <c r="RUZ136" s="0"/>
      <c r="RVA136" s="0"/>
      <c r="RVB136" s="0"/>
      <c r="RVC136" s="0"/>
      <c r="RVD136" s="0"/>
      <c r="RVE136" s="0"/>
      <c r="RVF136" s="0"/>
      <c r="RVG136" s="0"/>
      <c r="RVH136" s="0"/>
      <c r="RVI136" s="0"/>
      <c r="RVJ136" s="0"/>
      <c r="RVK136" s="0"/>
      <c r="RVL136" s="0"/>
      <c r="RVM136" s="0"/>
      <c r="RVN136" s="0"/>
      <c r="RVO136" s="0"/>
      <c r="RVP136" s="0"/>
      <c r="RVQ136" s="0"/>
      <c r="RVR136" s="0"/>
      <c r="RVS136" s="0"/>
      <c r="RVT136" s="0"/>
      <c r="RVU136" s="0"/>
      <c r="RVV136" s="0"/>
      <c r="RVW136" s="0"/>
      <c r="RVX136" s="0"/>
      <c r="RVY136" s="0"/>
      <c r="RVZ136" s="0"/>
      <c r="RWA136" s="0"/>
      <c r="RWB136" s="0"/>
      <c r="RWC136" s="0"/>
      <c r="RWD136" s="0"/>
      <c r="RWE136" s="0"/>
      <c r="RWF136" s="0"/>
      <c r="RWG136" s="0"/>
      <c r="RWH136" s="0"/>
      <c r="RWI136" s="0"/>
      <c r="RWJ136" s="0"/>
      <c r="RWK136" s="0"/>
      <c r="RWL136" s="0"/>
      <c r="RWM136" s="0"/>
      <c r="RWN136" s="0"/>
      <c r="RWO136" s="0"/>
      <c r="RWP136" s="0"/>
      <c r="RWQ136" s="0"/>
      <c r="RWR136" s="0"/>
      <c r="RWS136" s="0"/>
      <c r="RWT136" s="0"/>
      <c r="RWU136" s="0"/>
      <c r="RWV136" s="0"/>
      <c r="RWW136" s="0"/>
      <c r="RWX136" s="0"/>
      <c r="RWY136" s="0"/>
      <c r="RWZ136" s="0"/>
      <c r="RXA136" s="0"/>
      <c r="RXB136" s="0"/>
      <c r="RXC136" s="0"/>
      <c r="RXD136" s="0"/>
      <c r="RXE136" s="0"/>
      <c r="RXF136" s="0"/>
      <c r="RXG136" s="0"/>
      <c r="RXH136" s="0"/>
      <c r="RXI136" s="0"/>
      <c r="RXJ136" s="0"/>
      <c r="RXK136" s="0"/>
      <c r="RXL136" s="0"/>
      <c r="RXM136" s="0"/>
      <c r="RXN136" s="0"/>
      <c r="RXO136" s="0"/>
      <c r="RXP136" s="0"/>
      <c r="RXQ136" s="0"/>
      <c r="RXR136" s="0"/>
      <c r="RXS136" s="0"/>
      <c r="RXT136" s="0"/>
      <c r="RXU136" s="0"/>
      <c r="RXV136" s="0"/>
      <c r="RXW136" s="0"/>
      <c r="RXX136" s="0"/>
      <c r="RXY136" s="0"/>
      <c r="RXZ136" s="0"/>
      <c r="RYA136" s="0"/>
      <c r="RYB136" s="0"/>
      <c r="RYC136" s="0"/>
      <c r="RYD136" s="0"/>
      <c r="RYE136" s="0"/>
      <c r="RYF136" s="0"/>
      <c r="RYG136" s="0"/>
      <c r="RYH136" s="0"/>
      <c r="RYI136" s="0"/>
      <c r="RYJ136" s="0"/>
      <c r="RYK136" s="0"/>
      <c r="RYL136" s="0"/>
      <c r="RYM136" s="0"/>
      <c r="RYN136" s="0"/>
      <c r="RYO136" s="0"/>
      <c r="RYP136" s="0"/>
      <c r="RYQ136" s="0"/>
      <c r="RYR136" s="0"/>
      <c r="RYS136" s="0"/>
      <c r="RYT136" s="0"/>
      <c r="RYU136" s="0"/>
      <c r="RYV136" s="0"/>
      <c r="RYW136" s="0"/>
      <c r="RYX136" s="0"/>
      <c r="RYY136" s="0"/>
      <c r="RYZ136" s="0"/>
      <c r="RZA136" s="0"/>
      <c r="RZB136" s="0"/>
      <c r="RZC136" s="0"/>
      <c r="RZD136" s="0"/>
      <c r="RZE136" s="0"/>
      <c r="RZF136" s="0"/>
      <c r="RZG136" s="0"/>
      <c r="RZH136" s="0"/>
      <c r="RZI136" s="0"/>
      <c r="RZJ136" s="0"/>
      <c r="RZK136" s="0"/>
      <c r="RZL136" s="0"/>
      <c r="RZM136" s="0"/>
      <c r="RZN136" s="0"/>
      <c r="RZO136" s="0"/>
      <c r="RZP136" s="0"/>
      <c r="RZQ136" s="0"/>
      <c r="RZR136" s="0"/>
      <c r="RZS136" s="0"/>
      <c r="RZT136" s="0"/>
      <c r="RZU136" s="0"/>
      <c r="RZV136" s="0"/>
      <c r="RZW136" s="0"/>
      <c r="RZX136" s="0"/>
      <c r="RZY136" s="0"/>
      <c r="RZZ136" s="0"/>
      <c r="SAA136" s="0"/>
      <c r="SAB136" s="0"/>
      <c r="SAC136" s="0"/>
      <c r="SAD136" s="0"/>
      <c r="SAE136" s="0"/>
      <c r="SAF136" s="0"/>
      <c r="SAG136" s="0"/>
      <c r="SAH136" s="0"/>
      <c r="SAI136" s="0"/>
      <c r="SAJ136" s="0"/>
      <c r="SAK136" s="0"/>
      <c r="SAL136" s="0"/>
      <c r="SAM136" s="0"/>
      <c r="SAN136" s="0"/>
      <c r="SAO136" s="0"/>
      <c r="SAP136" s="0"/>
      <c r="SAQ136" s="0"/>
      <c r="SAR136" s="0"/>
      <c r="SAS136" s="0"/>
      <c r="SAT136" s="0"/>
      <c r="SAU136" s="0"/>
      <c r="SAV136" s="0"/>
      <c r="SAW136" s="0"/>
      <c r="SAX136" s="0"/>
      <c r="SAY136" s="0"/>
      <c r="SAZ136" s="0"/>
      <c r="SBA136" s="0"/>
      <c r="SBB136" s="0"/>
      <c r="SBC136" s="0"/>
      <c r="SBD136" s="0"/>
      <c r="SBE136" s="0"/>
      <c r="SBF136" s="0"/>
      <c r="SBG136" s="0"/>
      <c r="SBH136" s="0"/>
      <c r="SBI136" s="0"/>
      <c r="SBJ136" s="0"/>
      <c r="SBK136" s="0"/>
      <c r="SBL136" s="0"/>
      <c r="SBM136" s="0"/>
      <c r="SBN136" s="0"/>
      <c r="SBO136" s="0"/>
      <c r="SBP136" s="0"/>
      <c r="SBQ136" s="0"/>
      <c r="SBR136" s="0"/>
      <c r="SBS136" s="0"/>
      <c r="SBT136" s="0"/>
      <c r="SBU136" s="0"/>
      <c r="SBV136" s="0"/>
      <c r="SBW136" s="0"/>
      <c r="SBX136" s="0"/>
      <c r="SBY136" s="0"/>
      <c r="SBZ136" s="0"/>
      <c r="SCA136" s="0"/>
      <c r="SCB136" s="0"/>
      <c r="SCC136" s="0"/>
      <c r="SCD136" s="0"/>
      <c r="SCE136" s="0"/>
      <c r="SCF136" s="0"/>
      <c r="SCG136" s="0"/>
      <c r="SCH136" s="0"/>
      <c r="SCI136" s="0"/>
      <c r="SCJ136" s="0"/>
      <c r="SCK136" s="0"/>
      <c r="SCL136" s="0"/>
      <c r="SCM136" s="0"/>
      <c r="SCN136" s="0"/>
      <c r="SCO136" s="0"/>
      <c r="SCP136" s="0"/>
      <c r="SCQ136" s="0"/>
      <c r="SCR136" s="0"/>
      <c r="SCS136" s="0"/>
      <c r="SCT136" s="0"/>
      <c r="SCU136" s="0"/>
      <c r="SCV136" s="0"/>
      <c r="SCW136" s="0"/>
      <c r="SCX136" s="0"/>
      <c r="SCY136" s="0"/>
      <c r="SCZ136" s="0"/>
      <c r="SDA136" s="0"/>
      <c r="SDB136" s="0"/>
      <c r="SDC136" s="0"/>
      <c r="SDD136" s="0"/>
      <c r="SDE136" s="0"/>
      <c r="SDF136" s="0"/>
      <c r="SDG136" s="0"/>
      <c r="SDH136" s="0"/>
      <c r="SDI136" s="0"/>
      <c r="SDJ136" s="0"/>
      <c r="SDK136" s="0"/>
      <c r="SDL136" s="0"/>
      <c r="SDM136" s="0"/>
      <c r="SDN136" s="0"/>
      <c r="SDO136" s="0"/>
      <c r="SDP136" s="0"/>
      <c r="SDQ136" s="0"/>
      <c r="SDR136" s="0"/>
      <c r="SDS136" s="0"/>
      <c r="SDT136" s="0"/>
      <c r="SDU136" s="0"/>
      <c r="SDV136" s="0"/>
      <c r="SDW136" s="0"/>
      <c r="SDX136" s="0"/>
      <c r="SDY136" s="0"/>
      <c r="SDZ136" s="0"/>
      <c r="SEA136" s="0"/>
      <c r="SEB136" s="0"/>
      <c r="SEC136" s="0"/>
      <c r="SED136" s="0"/>
      <c r="SEE136" s="0"/>
      <c r="SEF136" s="0"/>
      <c r="SEG136" s="0"/>
      <c r="SEH136" s="0"/>
      <c r="SEI136" s="0"/>
      <c r="SEJ136" s="0"/>
      <c r="SEK136" s="0"/>
      <c r="SEL136" s="0"/>
      <c r="SEM136" s="0"/>
      <c r="SEN136" s="0"/>
      <c r="SEO136" s="0"/>
      <c r="SEP136" s="0"/>
      <c r="SEQ136" s="0"/>
      <c r="SER136" s="0"/>
      <c r="SES136" s="0"/>
      <c r="SET136" s="0"/>
      <c r="SEU136" s="0"/>
      <c r="SEV136" s="0"/>
      <c r="SEW136" s="0"/>
      <c r="SEX136" s="0"/>
      <c r="SEY136" s="0"/>
      <c r="SEZ136" s="0"/>
      <c r="SFA136" s="0"/>
      <c r="SFB136" s="0"/>
      <c r="SFC136" s="0"/>
      <c r="SFD136" s="0"/>
      <c r="SFE136" s="0"/>
      <c r="SFF136" s="0"/>
      <c r="SFG136" s="0"/>
      <c r="SFH136" s="0"/>
      <c r="SFI136" s="0"/>
      <c r="SFJ136" s="0"/>
      <c r="SFK136" s="0"/>
      <c r="SFL136" s="0"/>
      <c r="SFM136" s="0"/>
      <c r="SFN136" s="0"/>
      <c r="SFO136" s="0"/>
      <c r="SFP136" s="0"/>
      <c r="SFQ136" s="0"/>
      <c r="SFR136" s="0"/>
      <c r="SFS136" s="0"/>
      <c r="SFT136" s="0"/>
      <c r="SFU136" s="0"/>
      <c r="SFV136" s="0"/>
      <c r="SFW136" s="0"/>
      <c r="SFX136" s="0"/>
      <c r="SFY136" s="0"/>
      <c r="SFZ136" s="0"/>
      <c r="SGA136" s="0"/>
      <c r="SGB136" s="0"/>
      <c r="SGC136" s="0"/>
      <c r="SGD136" s="0"/>
      <c r="SGE136" s="0"/>
      <c r="SGF136" s="0"/>
      <c r="SGG136" s="0"/>
      <c r="SGH136" s="0"/>
      <c r="SGI136" s="0"/>
      <c r="SGJ136" s="0"/>
      <c r="SGK136" s="0"/>
      <c r="SGL136" s="0"/>
      <c r="SGM136" s="0"/>
      <c r="SGN136" s="0"/>
      <c r="SGO136" s="0"/>
      <c r="SGP136" s="0"/>
      <c r="SGQ136" s="0"/>
      <c r="SGR136" s="0"/>
      <c r="SGS136" s="0"/>
      <c r="SGT136" s="0"/>
      <c r="SGU136" s="0"/>
      <c r="SGV136" s="0"/>
      <c r="SGW136" s="0"/>
      <c r="SGX136" s="0"/>
      <c r="SGY136" s="0"/>
      <c r="SGZ136" s="0"/>
      <c r="SHA136" s="0"/>
      <c r="SHB136" s="0"/>
      <c r="SHC136" s="0"/>
      <c r="SHD136" s="0"/>
      <c r="SHE136" s="0"/>
      <c r="SHF136" s="0"/>
      <c r="SHG136" s="0"/>
      <c r="SHH136" s="0"/>
      <c r="SHI136" s="0"/>
      <c r="SHJ136" s="0"/>
      <c r="SHK136" s="0"/>
      <c r="SHL136" s="0"/>
      <c r="SHM136" s="0"/>
      <c r="SHN136" s="0"/>
      <c r="SHO136" s="0"/>
      <c r="SHP136" s="0"/>
      <c r="SHQ136" s="0"/>
      <c r="SHR136" s="0"/>
      <c r="SHS136" s="0"/>
      <c r="SHT136" s="0"/>
      <c r="SHU136" s="0"/>
      <c r="SHV136" s="0"/>
      <c r="SHW136" s="0"/>
      <c r="SHX136" s="0"/>
      <c r="SHY136" s="0"/>
      <c r="SHZ136" s="0"/>
      <c r="SIA136" s="0"/>
      <c r="SIB136" s="0"/>
      <c r="SIC136" s="0"/>
      <c r="SID136" s="0"/>
      <c r="SIE136" s="0"/>
      <c r="SIF136" s="0"/>
      <c r="SIG136" s="0"/>
      <c r="SIH136" s="0"/>
      <c r="SII136" s="0"/>
      <c r="SIJ136" s="0"/>
      <c r="SIK136" s="0"/>
      <c r="SIL136" s="0"/>
      <c r="SIM136" s="0"/>
      <c r="SIN136" s="0"/>
      <c r="SIO136" s="0"/>
      <c r="SIP136" s="0"/>
      <c r="SIQ136" s="0"/>
      <c r="SIR136" s="0"/>
      <c r="SIS136" s="0"/>
      <c r="SIT136" s="0"/>
      <c r="SIU136" s="0"/>
      <c r="SIV136" s="0"/>
      <c r="SIW136" s="0"/>
      <c r="SIX136" s="0"/>
      <c r="SIY136" s="0"/>
      <c r="SIZ136" s="0"/>
      <c r="SJA136" s="0"/>
      <c r="SJB136" s="0"/>
      <c r="SJC136" s="0"/>
      <c r="SJD136" s="0"/>
      <c r="SJE136" s="0"/>
      <c r="SJF136" s="0"/>
      <c r="SJG136" s="0"/>
      <c r="SJH136" s="0"/>
      <c r="SJI136" s="0"/>
      <c r="SJJ136" s="0"/>
      <c r="SJK136" s="0"/>
      <c r="SJL136" s="0"/>
      <c r="SJM136" s="0"/>
      <c r="SJN136" s="0"/>
      <c r="SJO136" s="0"/>
      <c r="SJP136" s="0"/>
      <c r="SJQ136" s="0"/>
      <c r="SJR136" s="0"/>
      <c r="SJS136" s="0"/>
      <c r="SJT136" s="0"/>
      <c r="SJU136" s="0"/>
      <c r="SJV136" s="0"/>
      <c r="SJW136" s="0"/>
      <c r="SJX136" s="0"/>
      <c r="SJY136" s="0"/>
      <c r="SJZ136" s="0"/>
      <c r="SKA136" s="0"/>
      <c r="SKB136" s="0"/>
      <c r="SKC136" s="0"/>
      <c r="SKD136" s="0"/>
      <c r="SKE136" s="0"/>
      <c r="SKF136" s="0"/>
      <c r="SKG136" s="0"/>
      <c r="SKH136" s="0"/>
      <c r="SKI136" s="0"/>
      <c r="SKJ136" s="0"/>
      <c r="SKK136" s="0"/>
      <c r="SKL136" s="0"/>
      <c r="SKM136" s="0"/>
      <c r="SKN136" s="0"/>
      <c r="SKO136" s="0"/>
      <c r="SKP136" s="0"/>
      <c r="SKQ136" s="0"/>
      <c r="SKR136" s="0"/>
      <c r="SKS136" s="0"/>
      <c r="SKT136" s="0"/>
      <c r="SKU136" s="0"/>
      <c r="SKV136" s="0"/>
      <c r="SKW136" s="0"/>
      <c r="SKX136" s="0"/>
      <c r="SKY136" s="0"/>
      <c r="SKZ136" s="0"/>
      <c r="SLA136" s="0"/>
      <c r="SLB136" s="0"/>
      <c r="SLC136" s="0"/>
      <c r="SLD136" s="0"/>
      <c r="SLE136" s="0"/>
      <c r="SLF136" s="0"/>
      <c r="SLG136" s="0"/>
      <c r="SLH136" s="0"/>
      <c r="SLI136" s="0"/>
      <c r="SLJ136" s="0"/>
      <c r="SLK136" s="0"/>
      <c r="SLL136" s="0"/>
      <c r="SLM136" s="0"/>
      <c r="SLN136" s="0"/>
      <c r="SLO136" s="0"/>
      <c r="SLP136" s="0"/>
      <c r="SLQ136" s="0"/>
      <c r="SLR136" s="0"/>
      <c r="SLS136" s="0"/>
      <c r="SLT136" s="0"/>
      <c r="SLU136" s="0"/>
      <c r="SLV136" s="0"/>
      <c r="SLW136" s="0"/>
      <c r="SLX136" s="0"/>
      <c r="SLY136" s="0"/>
      <c r="SLZ136" s="0"/>
      <c r="SMA136" s="0"/>
      <c r="SMB136" s="0"/>
      <c r="SMC136" s="0"/>
      <c r="SMD136" s="0"/>
      <c r="SME136" s="0"/>
      <c r="SMF136" s="0"/>
      <c r="SMG136" s="0"/>
      <c r="SMH136" s="0"/>
      <c r="SMI136" s="0"/>
      <c r="SMJ136" s="0"/>
      <c r="SMK136" s="0"/>
      <c r="SML136" s="0"/>
      <c r="SMM136" s="0"/>
      <c r="SMN136" s="0"/>
      <c r="SMO136" s="0"/>
      <c r="SMP136" s="0"/>
      <c r="SMQ136" s="0"/>
      <c r="SMR136" s="0"/>
      <c r="SMS136" s="0"/>
      <c r="SMT136" s="0"/>
      <c r="SMU136" s="0"/>
      <c r="SMV136" s="0"/>
      <c r="SMW136" s="0"/>
      <c r="SMX136" s="0"/>
      <c r="SMY136" s="0"/>
      <c r="SMZ136" s="0"/>
      <c r="SNA136" s="0"/>
      <c r="SNB136" s="0"/>
      <c r="SNC136" s="0"/>
      <c r="SND136" s="0"/>
      <c r="SNE136" s="0"/>
      <c r="SNF136" s="0"/>
      <c r="SNG136" s="0"/>
      <c r="SNH136" s="0"/>
      <c r="SNI136" s="0"/>
      <c r="SNJ136" s="0"/>
      <c r="SNK136" s="0"/>
      <c r="SNL136" s="0"/>
      <c r="SNM136" s="0"/>
      <c r="SNN136" s="0"/>
      <c r="SNO136" s="0"/>
      <c r="SNP136" s="0"/>
      <c r="SNQ136" s="0"/>
      <c r="SNR136" s="0"/>
      <c r="SNS136" s="0"/>
      <c r="SNT136" s="0"/>
      <c r="SNU136" s="0"/>
      <c r="SNV136" s="0"/>
      <c r="SNW136" s="0"/>
      <c r="SNX136" s="0"/>
      <c r="SNY136" s="0"/>
      <c r="SNZ136" s="0"/>
      <c r="SOA136" s="0"/>
      <c r="SOB136" s="0"/>
      <c r="SOC136" s="0"/>
      <c r="SOD136" s="0"/>
      <c r="SOE136" s="0"/>
      <c r="SOF136" s="0"/>
      <c r="SOG136" s="0"/>
      <c r="SOH136" s="0"/>
      <c r="SOI136" s="0"/>
      <c r="SOJ136" s="0"/>
      <c r="SOK136" s="0"/>
      <c r="SOL136" s="0"/>
      <c r="SOM136" s="0"/>
      <c r="SON136" s="0"/>
      <c r="SOO136" s="0"/>
      <c r="SOP136" s="0"/>
      <c r="SOQ136" s="0"/>
      <c r="SOR136" s="0"/>
      <c r="SOS136" s="0"/>
      <c r="SOT136" s="0"/>
      <c r="SOU136" s="0"/>
      <c r="SOV136" s="0"/>
      <c r="SOW136" s="0"/>
      <c r="SOX136" s="0"/>
      <c r="SOY136" s="0"/>
      <c r="SOZ136" s="0"/>
      <c r="SPA136" s="0"/>
      <c r="SPB136" s="0"/>
      <c r="SPC136" s="0"/>
      <c r="SPD136" s="0"/>
      <c r="SPE136" s="0"/>
      <c r="SPF136" s="0"/>
      <c r="SPG136" s="0"/>
      <c r="SPH136" s="0"/>
      <c r="SPI136" s="0"/>
      <c r="SPJ136" s="0"/>
      <c r="SPK136" s="0"/>
      <c r="SPL136" s="0"/>
      <c r="SPM136" s="0"/>
      <c r="SPN136" s="0"/>
      <c r="SPO136" s="0"/>
      <c r="SPP136" s="0"/>
      <c r="SPQ136" s="0"/>
      <c r="SPR136" s="0"/>
      <c r="SPS136" s="0"/>
      <c r="SPT136" s="0"/>
      <c r="SPU136" s="0"/>
      <c r="SPV136" s="0"/>
      <c r="SPW136" s="0"/>
      <c r="SPX136" s="0"/>
      <c r="SPY136" s="0"/>
      <c r="SPZ136" s="0"/>
      <c r="SQA136" s="0"/>
      <c r="SQB136" s="0"/>
      <c r="SQC136" s="0"/>
      <c r="SQD136" s="0"/>
      <c r="SQE136" s="0"/>
      <c r="SQF136" s="0"/>
      <c r="SQG136" s="0"/>
      <c r="SQH136" s="0"/>
      <c r="SQI136" s="0"/>
      <c r="SQJ136" s="0"/>
      <c r="SQK136" s="0"/>
      <c r="SQL136" s="0"/>
      <c r="SQM136" s="0"/>
      <c r="SQN136" s="0"/>
      <c r="SQO136" s="0"/>
      <c r="SQP136" s="0"/>
      <c r="SQQ136" s="0"/>
      <c r="SQR136" s="0"/>
      <c r="SQS136" s="0"/>
      <c r="SQT136" s="0"/>
      <c r="SQU136" s="0"/>
      <c r="SQV136" s="0"/>
      <c r="SQW136" s="0"/>
      <c r="SQX136" s="0"/>
      <c r="SQY136" s="0"/>
      <c r="SQZ136" s="0"/>
      <c r="SRA136" s="0"/>
      <c r="SRB136" s="0"/>
      <c r="SRC136" s="0"/>
      <c r="SRD136" s="0"/>
      <c r="SRE136" s="0"/>
      <c r="SRF136" s="0"/>
      <c r="SRG136" s="0"/>
      <c r="SRH136" s="0"/>
      <c r="SRI136" s="0"/>
      <c r="SRJ136" s="0"/>
      <c r="SRK136" s="0"/>
      <c r="SRL136" s="0"/>
      <c r="SRM136" s="0"/>
      <c r="SRN136" s="0"/>
      <c r="SRO136" s="0"/>
      <c r="SRP136" s="0"/>
      <c r="SRQ136" s="0"/>
      <c r="SRR136" s="0"/>
      <c r="SRS136" s="0"/>
      <c r="SRT136" s="0"/>
      <c r="SRU136" s="0"/>
      <c r="SRV136" s="0"/>
      <c r="SRW136" s="0"/>
      <c r="SRX136" s="0"/>
      <c r="SRY136" s="0"/>
      <c r="SRZ136" s="0"/>
      <c r="SSA136" s="0"/>
      <c r="SSB136" s="0"/>
      <c r="SSC136" s="0"/>
      <c r="SSD136" s="0"/>
      <c r="SSE136" s="0"/>
      <c r="SSF136" s="0"/>
      <c r="SSG136" s="0"/>
      <c r="SSH136" s="0"/>
      <c r="SSI136" s="0"/>
      <c r="SSJ136" s="0"/>
      <c r="SSK136" s="0"/>
      <c r="SSL136" s="0"/>
      <c r="SSM136" s="0"/>
      <c r="SSN136" s="0"/>
      <c r="SSO136" s="0"/>
      <c r="SSP136" s="0"/>
      <c r="SSQ136" s="0"/>
      <c r="SSR136" s="0"/>
      <c r="SSS136" s="0"/>
      <c r="SST136" s="0"/>
      <c r="SSU136" s="0"/>
      <c r="SSV136" s="0"/>
      <c r="SSW136" s="0"/>
      <c r="SSX136" s="0"/>
      <c r="SSY136" s="0"/>
      <c r="SSZ136" s="0"/>
      <c r="STA136" s="0"/>
      <c r="STB136" s="0"/>
      <c r="STC136" s="0"/>
      <c r="STD136" s="0"/>
      <c r="STE136" s="0"/>
      <c r="STF136" s="0"/>
      <c r="STG136" s="0"/>
      <c r="STH136" s="0"/>
      <c r="STI136" s="0"/>
      <c r="STJ136" s="0"/>
      <c r="STK136" s="0"/>
      <c r="STL136" s="0"/>
      <c r="STM136" s="0"/>
      <c r="STN136" s="0"/>
      <c r="STO136" s="0"/>
      <c r="STP136" s="0"/>
      <c r="STQ136" s="0"/>
      <c r="STR136" s="0"/>
      <c r="STS136" s="0"/>
      <c r="STT136" s="0"/>
      <c r="STU136" s="0"/>
      <c r="STV136" s="0"/>
      <c r="STW136" s="0"/>
      <c r="STX136" s="0"/>
      <c r="STY136" s="0"/>
      <c r="STZ136" s="0"/>
      <c r="SUA136" s="0"/>
      <c r="SUB136" s="0"/>
      <c r="SUC136" s="0"/>
      <c r="SUD136" s="0"/>
      <c r="SUE136" s="0"/>
      <c r="SUF136" s="0"/>
      <c r="SUG136" s="0"/>
      <c r="SUH136" s="0"/>
      <c r="SUI136" s="0"/>
      <c r="SUJ136" s="0"/>
      <c r="SUK136" s="0"/>
      <c r="SUL136" s="0"/>
      <c r="SUM136" s="0"/>
      <c r="SUN136" s="0"/>
      <c r="SUO136" s="0"/>
      <c r="SUP136" s="0"/>
      <c r="SUQ136" s="0"/>
      <c r="SUR136" s="0"/>
      <c r="SUS136" s="0"/>
      <c r="SUT136" s="0"/>
      <c r="SUU136" s="0"/>
      <c r="SUV136" s="0"/>
      <c r="SUW136" s="0"/>
      <c r="SUX136" s="0"/>
      <c r="SUY136" s="0"/>
      <c r="SUZ136" s="0"/>
      <c r="SVA136" s="0"/>
      <c r="SVB136" s="0"/>
      <c r="SVC136" s="0"/>
      <c r="SVD136" s="0"/>
      <c r="SVE136" s="0"/>
      <c r="SVF136" s="0"/>
      <c r="SVG136" s="0"/>
      <c r="SVH136" s="0"/>
      <c r="SVI136" s="0"/>
      <c r="SVJ136" s="0"/>
      <c r="SVK136" s="0"/>
      <c r="SVL136" s="0"/>
      <c r="SVM136" s="0"/>
      <c r="SVN136" s="0"/>
      <c r="SVO136" s="0"/>
      <c r="SVP136" s="0"/>
      <c r="SVQ136" s="0"/>
      <c r="SVR136" s="0"/>
      <c r="SVS136" s="0"/>
      <c r="SVT136" s="0"/>
      <c r="SVU136" s="0"/>
      <c r="SVV136" s="0"/>
      <c r="SVW136" s="0"/>
      <c r="SVX136" s="0"/>
      <c r="SVY136" s="0"/>
      <c r="SVZ136" s="0"/>
      <c r="SWA136" s="0"/>
      <c r="SWB136" s="0"/>
      <c r="SWC136" s="0"/>
      <c r="SWD136" s="0"/>
      <c r="SWE136" s="0"/>
      <c r="SWF136" s="0"/>
      <c r="SWG136" s="0"/>
      <c r="SWH136" s="0"/>
      <c r="SWI136" s="0"/>
      <c r="SWJ136" s="0"/>
      <c r="SWK136" s="0"/>
      <c r="SWL136" s="0"/>
      <c r="SWM136" s="0"/>
      <c r="SWN136" s="0"/>
      <c r="SWO136" s="0"/>
      <c r="SWP136" s="0"/>
      <c r="SWQ136" s="0"/>
      <c r="SWR136" s="0"/>
      <c r="SWS136" s="0"/>
      <c r="SWT136" s="0"/>
      <c r="SWU136" s="0"/>
      <c r="SWV136" s="0"/>
      <c r="SWW136" s="0"/>
      <c r="SWX136" s="0"/>
      <c r="SWY136" s="0"/>
      <c r="SWZ136" s="0"/>
      <c r="SXA136" s="0"/>
      <c r="SXB136" s="0"/>
      <c r="SXC136" s="0"/>
      <c r="SXD136" s="0"/>
      <c r="SXE136" s="0"/>
      <c r="SXF136" s="0"/>
      <c r="SXG136" s="0"/>
      <c r="SXH136" s="0"/>
      <c r="SXI136" s="0"/>
      <c r="SXJ136" s="0"/>
      <c r="SXK136" s="0"/>
      <c r="SXL136" s="0"/>
      <c r="SXM136" s="0"/>
      <c r="SXN136" s="0"/>
      <c r="SXO136" s="0"/>
      <c r="SXP136" s="0"/>
      <c r="SXQ136" s="0"/>
      <c r="SXR136" s="0"/>
      <c r="SXS136" s="0"/>
      <c r="SXT136" s="0"/>
      <c r="SXU136" s="0"/>
      <c r="SXV136" s="0"/>
      <c r="SXW136" s="0"/>
      <c r="SXX136" s="0"/>
      <c r="SXY136" s="0"/>
      <c r="SXZ136" s="0"/>
      <c r="SYA136" s="0"/>
      <c r="SYB136" s="0"/>
      <c r="SYC136" s="0"/>
      <c r="SYD136" s="0"/>
      <c r="SYE136" s="0"/>
      <c r="SYF136" s="0"/>
      <c r="SYG136" s="0"/>
      <c r="SYH136" s="0"/>
      <c r="SYI136" s="0"/>
      <c r="SYJ136" s="0"/>
      <c r="SYK136" s="0"/>
      <c r="SYL136" s="0"/>
      <c r="SYM136" s="0"/>
      <c r="SYN136" s="0"/>
      <c r="SYO136" s="0"/>
      <c r="SYP136" s="0"/>
      <c r="SYQ136" s="0"/>
      <c r="SYR136" s="0"/>
      <c r="SYS136" s="0"/>
      <c r="SYT136" s="0"/>
      <c r="SYU136" s="0"/>
      <c r="SYV136" s="0"/>
      <c r="SYW136" s="0"/>
      <c r="SYX136" s="0"/>
      <c r="SYY136" s="0"/>
      <c r="SYZ136" s="0"/>
      <c r="SZA136" s="0"/>
      <c r="SZB136" s="0"/>
      <c r="SZC136" s="0"/>
      <c r="SZD136" s="0"/>
      <c r="SZE136" s="0"/>
      <c r="SZF136" s="0"/>
      <c r="SZG136" s="0"/>
      <c r="SZH136" s="0"/>
      <c r="SZI136" s="0"/>
      <c r="SZJ136" s="0"/>
      <c r="SZK136" s="0"/>
      <c r="SZL136" s="0"/>
      <c r="SZM136" s="0"/>
      <c r="SZN136" s="0"/>
      <c r="SZO136" s="0"/>
      <c r="SZP136" s="0"/>
      <c r="SZQ136" s="0"/>
      <c r="SZR136" s="0"/>
      <c r="SZS136" s="0"/>
      <c r="SZT136" s="0"/>
      <c r="SZU136" s="0"/>
      <c r="SZV136" s="0"/>
      <c r="SZW136" s="0"/>
      <c r="SZX136" s="0"/>
      <c r="SZY136" s="0"/>
      <c r="SZZ136" s="0"/>
      <c r="TAA136" s="0"/>
      <c r="TAB136" s="0"/>
      <c r="TAC136" s="0"/>
      <c r="TAD136" s="0"/>
      <c r="TAE136" s="0"/>
      <c r="TAF136" s="0"/>
      <c r="TAG136" s="0"/>
      <c r="TAH136" s="0"/>
      <c r="TAI136" s="0"/>
      <c r="TAJ136" s="0"/>
      <c r="TAK136" s="0"/>
      <c r="TAL136" s="0"/>
      <c r="TAM136" s="0"/>
      <c r="TAN136" s="0"/>
      <c r="TAO136" s="0"/>
      <c r="TAP136" s="0"/>
      <c r="TAQ136" s="0"/>
      <c r="TAR136" s="0"/>
      <c r="TAS136" s="0"/>
      <c r="TAT136" s="0"/>
      <c r="TAU136" s="0"/>
      <c r="TAV136" s="0"/>
      <c r="TAW136" s="0"/>
      <c r="TAX136" s="0"/>
      <c r="TAY136" s="0"/>
      <c r="TAZ136" s="0"/>
      <c r="TBA136" s="0"/>
      <c r="TBB136" s="0"/>
      <c r="TBC136" s="0"/>
      <c r="TBD136" s="0"/>
      <c r="TBE136" s="0"/>
      <c r="TBF136" s="0"/>
      <c r="TBG136" s="0"/>
      <c r="TBH136" s="0"/>
      <c r="TBI136" s="0"/>
      <c r="TBJ136" s="0"/>
      <c r="TBK136" s="0"/>
      <c r="TBL136" s="0"/>
      <c r="TBM136" s="0"/>
      <c r="TBN136" s="0"/>
      <c r="TBO136" s="0"/>
      <c r="TBP136" s="0"/>
      <c r="TBQ136" s="0"/>
      <c r="TBR136" s="0"/>
      <c r="TBS136" s="0"/>
      <c r="TBT136" s="0"/>
      <c r="TBU136" s="0"/>
      <c r="TBV136" s="0"/>
      <c r="TBW136" s="0"/>
      <c r="TBX136" s="0"/>
      <c r="TBY136" s="0"/>
      <c r="TBZ136" s="0"/>
      <c r="TCA136" s="0"/>
      <c r="TCB136" s="0"/>
      <c r="TCC136" s="0"/>
      <c r="TCD136" s="0"/>
      <c r="TCE136" s="0"/>
      <c r="TCF136" s="0"/>
      <c r="TCG136" s="0"/>
      <c r="TCH136" s="0"/>
      <c r="TCI136" s="0"/>
      <c r="TCJ136" s="0"/>
      <c r="TCK136" s="0"/>
      <c r="TCL136" s="0"/>
      <c r="TCM136" s="0"/>
      <c r="TCN136" s="0"/>
      <c r="TCO136" s="0"/>
      <c r="TCP136" s="0"/>
      <c r="TCQ136" s="0"/>
      <c r="TCR136" s="0"/>
      <c r="TCS136" s="0"/>
      <c r="TCT136" s="0"/>
      <c r="TCU136" s="0"/>
      <c r="TCV136" s="0"/>
      <c r="TCW136" s="0"/>
      <c r="TCX136" s="0"/>
      <c r="TCY136" s="0"/>
      <c r="TCZ136" s="0"/>
      <c r="TDA136" s="0"/>
      <c r="TDB136" s="0"/>
      <c r="TDC136" s="0"/>
      <c r="TDD136" s="0"/>
      <c r="TDE136" s="0"/>
      <c r="TDF136" s="0"/>
      <c r="TDG136" s="0"/>
      <c r="TDH136" s="0"/>
      <c r="TDI136" s="0"/>
      <c r="TDJ136" s="0"/>
      <c r="TDK136" s="0"/>
      <c r="TDL136" s="0"/>
      <c r="TDM136" s="0"/>
      <c r="TDN136" s="0"/>
      <c r="TDO136" s="0"/>
      <c r="TDP136" s="0"/>
      <c r="TDQ136" s="0"/>
      <c r="TDR136" s="0"/>
      <c r="TDS136" s="0"/>
      <c r="TDT136" s="0"/>
      <c r="TDU136" s="0"/>
      <c r="TDV136" s="0"/>
      <c r="TDW136" s="0"/>
      <c r="TDX136" s="0"/>
      <c r="TDY136" s="0"/>
      <c r="TDZ136" s="0"/>
      <c r="TEA136" s="0"/>
      <c r="TEB136" s="0"/>
      <c r="TEC136" s="0"/>
      <c r="TED136" s="0"/>
      <c r="TEE136" s="0"/>
      <c r="TEF136" s="0"/>
      <c r="TEG136" s="0"/>
      <c r="TEH136" s="0"/>
      <c r="TEI136" s="0"/>
      <c r="TEJ136" s="0"/>
      <c r="TEK136" s="0"/>
      <c r="TEL136" s="0"/>
      <c r="TEM136" s="0"/>
      <c r="TEN136" s="0"/>
      <c r="TEO136" s="0"/>
      <c r="TEP136" s="0"/>
      <c r="TEQ136" s="0"/>
      <c r="TER136" s="0"/>
      <c r="TES136" s="0"/>
      <c r="TET136" s="0"/>
      <c r="TEU136" s="0"/>
      <c r="TEV136" s="0"/>
      <c r="TEW136" s="0"/>
      <c r="TEX136" s="0"/>
      <c r="TEY136" s="0"/>
      <c r="TEZ136" s="0"/>
      <c r="TFA136" s="0"/>
      <c r="TFB136" s="0"/>
      <c r="TFC136" s="0"/>
      <c r="TFD136" s="0"/>
      <c r="TFE136" s="0"/>
      <c r="TFF136" s="0"/>
      <c r="TFG136" s="0"/>
      <c r="TFH136" s="0"/>
      <c r="TFI136" s="0"/>
      <c r="TFJ136" s="0"/>
      <c r="TFK136" s="0"/>
      <c r="TFL136" s="0"/>
      <c r="TFM136" s="0"/>
      <c r="TFN136" s="0"/>
      <c r="TFO136" s="0"/>
      <c r="TFP136" s="0"/>
      <c r="TFQ136" s="0"/>
      <c r="TFR136" s="0"/>
      <c r="TFS136" s="0"/>
      <c r="TFT136" s="0"/>
      <c r="TFU136" s="0"/>
      <c r="TFV136" s="0"/>
      <c r="TFW136" s="0"/>
      <c r="TFX136" s="0"/>
      <c r="TFY136" s="0"/>
      <c r="TFZ136" s="0"/>
      <c r="TGA136" s="0"/>
      <c r="TGB136" s="0"/>
      <c r="TGC136" s="0"/>
      <c r="TGD136" s="0"/>
      <c r="TGE136" s="0"/>
      <c r="TGF136" s="0"/>
      <c r="TGG136" s="0"/>
      <c r="TGH136" s="0"/>
      <c r="TGI136" s="0"/>
      <c r="TGJ136" s="0"/>
      <c r="TGK136" s="0"/>
      <c r="TGL136" s="0"/>
      <c r="TGM136" s="0"/>
      <c r="TGN136" s="0"/>
      <c r="TGO136" s="0"/>
      <c r="TGP136" s="0"/>
      <c r="TGQ136" s="0"/>
      <c r="TGR136" s="0"/>
      <c r="TGS136" s="0"/>
      <c r="TGT136" s="0"/>
      <c r="TGU136" s="0"/>
      <c r="TGV136" s="0"/>
      <c r="TGW136" s="0"/>
      <c r="TGX136" s="0"/>
      <c r="TGY136" s="0"/>
      <c r="TGZ136" s="0"/>
      <c r="THA136" s="0"/>
      <c r="THB136" s="0"/>
      <c r="THC136" s="0"/>
      <c r="THD136" s="0"/>
      <c r="THE136" s="0"/>
      <c r="THF136" s="0"/>
      <c r="THG136" s="0"/>
      <c r="THH136" s="0"/>
      <c r="THI136" s="0"/>
      <c r="THJ136" s="0"/>
      <c r="THK136" s="0"/>
      <c r="THL136" s="0"/>
      <c r="THM136" s="0"/>
      <c r="THN136" s="0"/>
      <c r="THO136" s="0"/>
      <c r="THP136" s="0"/>
      <c r="THQ136" s="0"/>
      <c r="THR136" s="0"/>
      <c r="THS136" s="0"/>
      <c r="THT136" s="0"/>
      <c r="THU136" s="0"/>
      <c r="THV136" s="0"/>
      <c r="THW136" s="0"/>
      <c r="THX136" s="0"/>
      <c r="THY136" s="0"/>
      <c r="THZ136" s="0"/>
      <c r="TIA136" s="0"/>
      <c r="TIB136" s="0"/>
      <c r="TIC136" s="0"/>
      <c r="TID136" s="0"/>
      <c r="TIE136" s="0"/>
      <c r="TIF136" s="0"/>
      <c r="TIG136" s="0"/>
      <c r="TIH136" s="0"/>
      <c r="TII136" s="0"/>
      <c r="TIJ136" s="0"/>
      <c r="TIK136" s="0"/>
      <c r="TIL136" s="0"/>
      <c r="TIM136" s="0"/>
      <c r="TIN136" s="0"/>
      <c r="TIO136" s="0"/>
      <c r="TIP136" s="0"/>
      <c r="TIQ136" s="0"/>
      <c r="TIR136" s="0"/>
      <c r="TIS136" s="0"/>
      <c r="TIT136" s="0"/>
      <c r="TIU136" s="0"/>
      <c r="TIV136" s="0"/>
      <c r="TIW136" s="0"/>
      <c r="TIX136" s="0"/>
      <c r="TIY136" s="0"/>
      <c r="TIZ136" s="0"/>
      <c r="TJA136" s="0"/>
      <c r="TJB136" s="0"/>
      <c r="TJC136" s="0"/>
      <c r="TJD136" s="0"/>
      <c r="TJE136" s="0"/>
      <c r="TJF136" s="0"/>
      <c r="TJG136" s="0"/>
      <c r="TJH136" s="0"/>
      <c r="TJI136" s="0"/>
      <c r="TJJ136" s="0"/>
      <c r="TJK136" s="0"/>
      <c r="TJL136" s="0"/>
      <c r="TJM136" s="0"/>
      <c r="TJN136" s="0"/>
      <c r="TJO136" s="0"/>
      <c r="TJP136" s="0"/>
      <c r="TJQ136" s="0"/>
      <c r="TJR136" s="0"/>
      <c r="TJS136" s="0"/>
      <c r="TJT136" s="0"/>
      <c r="TJU136" s="0"/>
      <c r="TJV136" s="0"/>
      <c r="TJW136" s="0"/>
      <c r="TJX136" s="0"/>
      <c r="TJY136" s="0"/>
      <c r="TJZ136" s="0"/>
      <c r="TKA136" s="0"/>
      <c r="TKB136" s="0"/>
      <c r="TKC136" s="0"/>
      <c r="TKD136" s="0"/>
      <c r="TKE136" s="0"/>
      <c r="TKF136" s="0"/>
      <c r="TKG136" s="0"/>
      <c r="TKH136" s="0"/>
      <c r="TKI136" s="0"/>
      <c r="TKJ136" s="0"/>
      <c r="TKK136" s="0"/>
      <c r="TKL136" s="0"/>
      <c r="TKM136" s="0"/>
      <c r="TKN136" s="0"/>
      <c r="TKO136" s="0"/>
      <c r="TKP136" s="0"/>
      <c r="TKQ136" s="0"/>
      <c r="TKR136" s="0"/>
      <c r="TKS136" s="0"/>
      <c r="TKT136" s="0"/>
      <c r="TKU136" s="0"/>
      <c r="TKV136" s="0"/>
      <c r="TKW136" s="0"/>
      <c r="TKX136" s="0"/>
      <c r="TKY136" s="0"/>
      <c r="TKZ136" s="0"/>
      <c r="TLA136" s="0"/>
      <c r="TLB136" s="0"/>
      <c r="TLC136" s="0"/>
      <c r="TLD136" s="0"/>
      <c r="TLE136" s="0"/>
      <c r="TLF136" s="0"/>
      <c r="TLG136" s="0"/>
      <c r="TLH136" s="0"/>
      <c r="TLI136" s="0"/>
      <c r="TLJ136" s="0"/>
      <c r="TLK136" s="0"/>
      <c r="TLL136" s="0"/>
      <c r="TLM136" s="0"/>
      <c r="TLN136" s="0"/>
      <c r="TLO136" s="0"/>
      <c r="TLP136" s="0"/>
      <c r="TLQ136" s="0"/>
      <c r="TLR136" s="0"/>
      <c r="TLS136" s="0"/>
      <c r="TLT136" s="0"/>
      <c r="TLU136" s="0"/>
      <c r="TLV136" s="0"/>
      <c r="TLW136" s="0"/>
      <c r="TLX136" s="0"/>
      <c r="TLY136" s="0"/>
      <c r="TLZ136" s="0"/>
      <c r="TMA136" s="0"/>
      <c r="TMB136" s="0"/>
      <c r="TMC136" s="0"/>
      <c r="TMD136" s="0"/>
      <c r="TME136" s="0"/>
      <c r="TMF136" s="0"/>
      <c r="TMG136" s="0"/>
      <c r="TMH136" s="0"/>
      <c r="TMI136" s="0"/>
      <c r="TMJ136" s="0"/>
      <c r="TMK136" s="0"/>
      <c r="TML136" s="0"/>
      <c r="TMM136" s="0"/>
      <c r="TMN136" s="0"/>
      <c r="TMO136" s="0"/>
      <c r="TMP136" s="0"/>
      <c r="TMQ136" s="0"/>
      <c r="TMR136" s="0"/>
      <c r="TMS136" s="0"/>
      <c r="TMT136" s="0"/>
      <c r="TMU136" s="0"/>
      <c r="TMV136" s="0"/>
      <c r="TMW136" s="0"/>
      <c r="TMX136" s="0"/>
      <c r="TMY136" s="0"/>
      <c r="TMZ136" s="0"/>
      <c r="TNA136" s="0"/>
      <c r="TNB136" s="0"/>
      <c r="TNC136" s="0"/>
      <c r="TND136" s="0"/>
      <c r="TNE136" s="0"/>
      <c r="TNF136" s="0"/>
      <c r="TNG136" s="0"/>
      <c r="TNH136" s="0"/>
      <c r="TNI136" s="0"/>
      <c r="TNJ136" s="0"/>
      <c r="TNK136" s="0"/>
      <c r="TNL136" s="0"/>
      <c r="TNM136" s="0"/>
      <c r="TNN136" s="0"/>
      <c r="TNO136" s="0"/>
      <c r="TNP136" s="0"/>
      <c r="TNQ136" s="0"/>
      <c r="TNR136" s="0"/>
      <c r="TNS136" s="0"/>
      <c r="TNT136" s="0"/>
      <c r="TNU136" s="0"/>
      <c r="TNV136" s="0"/>
      <c r="TNW136" s="0"/>
      <c r="TNX136" s="0"/>
      <c r="TNY136" s="0"/>
      <c r="TNZ136" s="0"/>
      <c r="TOA136" s="0"/>
      <c r="TOB136" s="0"/>
      <c r="TOC136" s="0"/>
      <c r="TOD136" s="0"/>
      <c r="TOE136" s="0"/>
      <c r="TOF136" s="0"/>
      <c r="TOG136" s="0"/>
      <c r="TOH136" s="0"/>
      <c r="TOI136" s="0"/>
      <c r="TOJ136" s="0"/>
      <c r="TOK136" s="0"/>
      <c r="TOL136" s="0"/>
      <c r="TOM136" s="0"/>
      <c r="TON136" s="0"/>
      <c r="TOO136" s="0"/>
      <c r="TOP136" s="0"/>
      <c r="TOQ136" s="0"/>
      <c r="TOR136" s="0"/>
      <c r="TOS136" s="0"/>
      <c r="TOT136" s="0"/>
      <c r="TOU136" s="0"/>
      <c r="TOV136" s="0"/>
      <c r="TOW136" s="0"/>
      <c r="TOX136" s="0"/>
      <c r="TOY136" s="0"/>
      <c r="TOZ136" s="0"/>
      <c r="TPA136" s="0"/>
      <c r="TPB136" s="0"/>
      <c r="TPC136" s="0"/>
      <c r="TPD136" s="0"/>
      <c r="TPE136" s="0"/>
      <c r="TPF136" s="0"/>
      <c r="TPG136" s="0"/>
      <c r="TPH136" s="0"/>
      <c r="TPI136" s="0"/>
      <c r="TPJ136" s="0"/>
      <c r="TPK136" s="0"/>
      <c r="TPL136" s="0"/>
      <c r="TPM136" s="0"/>
      <c r="TPN136" s="0"/>
      <c r="TPO136" s="0"/>
      <c r="TPP136" s="0"/>
      <c r="TPQ136" s="0"/>
      <c r="TPR136" s="0"/>
      <c r="TPS136" s="0"/>
      <c r="TPT136" s="0"/>
      <c r="TPU136" s="0"/>
      <c r="TPV136" s="0"/>
      <c r="TPW136" s="0"/>
      <c r="TPX136" s="0"/>
      <c r="TPY136" s="0"/>
      <c r="TPZ136" s="0"/>
      <c r="TQA136" s="0"/>
      <c r="TQB136" s="0"/>
      <c r="TQC136" s="0"/>
      <c r="TQD136" s="0"/>
      <c r="TQE136" s="0"/>
      <c r="TQF136" s="0"/>
      <c r="TQG136" s="0"/>
      <c r="TQH136" s="0"/>
      <c r="TQI136" s="0"/>
      <c r="TQJ136" s="0"/>
      <c r="TQK136" s="0"/>
      <c r="TQL136" s="0"/>
      <c r="TQM136" s="0"/>
      <c r="TQN136" s="0"/>
      <c r="TQO136" s="0"/>
      <c r="TQP136" s="0"/>
      <c r="TQQ136" s="0"/>
      <c r="TQR136" s="0"/>
      <c r="TQS136" s="0"/>
      <c r="TQT136" s="0"/>
      <c r="TQU136" s="0"/>
      <c r="TQV136" s="0"/>
      <c r="TQW136" s="0"/>
      <c r="TQX136" s="0"/>
      <c r="TQY136" s="0"/>
      <c r="TQZ136" s="0"/>
      <c r="TRA136" s="0"/>
      <c r="TRB136" s="0"/>
      <c r="TRC136" s="0"/>
      <c r="TRD136" s="0"/>
      <c r="TRE136" s="0"/>
      <c r="TRF136" s="0"/>
      <c r="TRG136" s="0"/>
      <c r="TRH136" s="0"/>
      <c r="TRI136" s="0"/>
      <c r="TRJ136" s="0"/>
      <c r="TRK136" s="0"/>
      <c r="TRL136" s="0"/>
      <c r="TRM136" s="0"/>
      <c r="TRN136" s="0"/>
      <c r="TRO136" s="0"/>
      <c r="TRP136" s="0"/>
      <c r="TRQ136" s="0"/>
      <c r="TRR136" s="0"/>
      <c r="TRS136" s="0"/>
      <c r="TRT136" s="0"/>
      <c r="TRU136" s="0"/>
      <c r="TRV136" s="0"/>
      <c r="TRW136" s="0"/>
      <c r="TRX136" s="0"/>
      <c r="TRY136" s="0"/>
      <c r="TRZ136" s="0"/>
      <c r="TSA136" s="0"/>
      <c r="TSB136" s="0"/>
      <c r="TSC136" s="0"/>
      <c r="TSD136" s="0"/>
      <c r="TSE136" s="0"/>
      <c r="TSF136" s="0"/>
      <c r="TSG136" s="0"/>
      <c r="TSH136" s="0"/>
      <c r="TSI136" s="0"/>
      <c r="TSJ136" s="0"/>
      <c r="TSK136" s="0"/>
      <c r="TSL136" s="0"/>
      <c r="TSM136" s="0"/>
      <c r="TSN136" s="0"/>
      <c r="TSO136" s="0"/>
      <c r="TSP136" s="0"/>
      <c r="TSQ136" s="0"/>
      <c r="TSR136" s="0"/>
      <c r="TSS136" s="0"/>
      <c r="TST136" s="0"/>
      <c r="TSU136" s="0"/>
      <c r="TSV136" s="0"/>
      <c r="TSW136" s="0"/>
      <c r="TSX136" s="0"/>
      <c r="TSY136" s="0"/>
      <c r="TSZ136" s="0"/>
      <c r="TTA136" s="0"/>
      <c r="TTB136" s="0"/>
      <c r="TTC136" s="0"/>
      <c r="TTD136" s="0"/>
      <c r="TTE136" s="0"/>
      <c r="TTF136" s="0"/>
      <c r="TTG136" s="0"/>
      <c r="TTH136" s="0"/>
      <c r="TTI136" s="0"/>
      <c r="TTJ136" s="0"/>
      <c r="TTK136" s="0"/>
      <c r="TTL136" s="0"/>
      <c r="TTM136" s="0"/>
      <c r="TTN136" s="0"/>
      <c r="TTO136" s="0"/>
      <c r="TTP136" s="0"/>
      <c r="TTQ136" s="0"/>
      <c r="TTR136" s="0"/>
      <c r="TTS136" s="0"/>
      <c r="TTT136" s="0"/>
      <c r="TTU136" s="0"/>
      <c r="TTV136" s="0"/>
      <c r="TTW136" s="0"/>
      <c r="TTX136" s="0"/>
      <c r="TTY136" s="0"/>
      <c r="TTZ136" s="0"/>
      <c r="TUA136" s="0"/>
      <c r="TUB136" s="0"/>
      <c r="TUC136" s="0"/>
      <c r="TUD136" s="0"/>
      <c r="TUE136" s="0"/>
      <c r="TUF136" s="0"/>
      <c r="TUG136" s="0"/>
      <c r="TUH136" s="0"/>
      <c r="TUI136" s="0"/>
      <c r="TUJ136" s="0"/>
      <c r="TUK136" s="0"/>
      <c r="TUL136" s="0"/>
      <c r="TUM136" s="0"/>
      <c r="TUN136" s="0"/>
      <c r="TUO136" s="0"/>
      <c r="TUP136" s="0"/>
      <c r="TUQ136" s="0"/>
      <c r="TUR136" s="0"/>
      <c r="TUS136" s="0"/>
      <c r="TUT136" s="0"/>
      <c r="TUU136" s="0"/>
      <c r="TUV136" s="0"/>
      <c r="TUW136" s="0"/>
      <c r="TUX136" s="0"/>
      <c r="TUY136" s="0"/>
      <c r="TUZ136" s="0"/>
      <c r="TVA136" s="0"/>
      <c r="TVB136" s="0"/>
      <c r="TVC136" s="0"/>
      <c r="TVD136" s="0"/>
      <c r="TVE136" s="0"/>
      <c r="TVF136" s="0"/>
      <c r="TVG136" s="0"/>
      <c r="TVH136" s="0"/>
      <c r="TVI136" s="0"/>
      <c r="TVJ136" s="0"/>
      <c r="TVK136" s="0"/>
      <c r="TVL136" s="0"/>
      <c r="TVM136" s="0"/>
      <c r="TVN136" s="0"/>
      <c r="TVO136" s="0"/>
      <c r="TVP136" s="0"/>
      <c r="TVQ136" s="0"/>
      <c r="TVR136" s="0"/>
      <c r="TVS136" s="0"/>
      <c r="TVT136" s="0"/>
      <c r="TVU136" s="0"/>
      <c r="TVV136" s="0"/>
      <c r="TVW136" s="0"/>
      <c r="TVX136" s="0"/>
      <c r="TVY136" s="0"/>
      <c r="TVZ136" s="0"/>
      <c r="TWA136" s="0"/>
      <c r="TWB136" s="0"/>
      <c r="TWC136" s="0"/>
      <c r="TWD136" s="0"/>
      <c r="TWE136" s="0"/>
      <c r="TWF136" s="0"/>
      <c r="TWG136" s="0"/>
      <c r="TWH136" s="0"/>
      <c r="TWI136" s="0"/>
      <c r="TWJ136" s="0"/>
      <c r="TWK136" s="0"/>
      <c r="TWL136" s="0"/>
      <c r="TWM136" s="0"/>
      <c r="TWN136" s="0"/>
      <c r="TWO136" s="0"/>
      <c r="TWP136" s="0"/>
      <c r="TWQ136" s="0"/>
      <c r="TWR136" s="0"/>
      <c r="TWS136" s="0"/>
      <c r="TWT136" s="0"/>
      <c r="TWU136" s="0"/>
      <c r="TWV136" s="0"/>
      <c r="TWW136" s="0"/>
      <c r="TWX136" s="0"/>
      <c r="TWY136" s="0"/>
      <c r="TWZ136" s="0"/>
      <c r="TXA136" s="0"/>
      <c r="TXB136" s="0"/>
      <c r="TXC136" s="0"/>
      <c r="TXD136" s="0"/>
      <c r="TXE136" s="0"/>
      <c r="TXF136" s="0"/>
      <c r="TXG136" s="0"/>
      <c r="TXH136" s="0"/>
      <c r="TXI136" s="0"/>
      <c r="TXJ136" s="0"/>
      <c r="TXK136" s="0"/>
      <c r="TXL136" s="0"/>
      <c r="TXM136" s="0"/>
      <c r="TXN136" s="0"/>
      <c r="TXO136" s="0"/>
      <c r="TXP136" s="0"/>
      <c r="TXQ136" s="0"/>
      <c r="TXR136" s="0"/>
      <c r="TXS136" s="0"/>
      <c r="TXT136" s="0"/>
      <c r="TXU136" s="0"/>
      <c r="TXV136" s="0"/>
      <c r="TXW136" s="0"/>
      <c r="TXX136" s="0"/>
      <c r="TXY136" s="0"/>
      <c r="TXZ136" s="0"/>
      <c r="TYA136" s="0"/>
      <c r="TYB136" s="0"/>
      <c r="TYC136" s="0"/>
      <c r="TYD136" s="0"/>
      <c r="TYE136" s="0"/>
      <c r="TYF136" s="0"/>
      <c r="TYG136" s="0"/>
      <c r="TYH136" s="0"/>
      <c r="TYI136" s="0"/>
      <c r="TYJ136" s="0"/>
      <c r="TYK136" s="0"/>
      <c r="TYL136" s="0"/>
      <c r="TYM136" s="0"/>
      <c r="TYN136" s="0"/>
      <c r="TYO136" s="0"/>
      <c r="TYP136" s="0"/>
      <c r="TYQ136" s="0"/>
      <c r="TYR136" s="0"/>
      <c r="TYS136" s="0"/>
      <c r="TYT136" s="0"/>
      <c r="TYU136" s="0"/>
      <c r="TYV136" s="0"/>
      <c r="TYW136" s="0"/>
      <c r="TYX136" s="0"/>
      <c r="TYY136" s="0"/>
      <c r="TYZ136" s="0"/>
      <c r="TZA136" s="0"/>
      <c r="TZB136" s="0"/>
      <c r="TZC136" s="0"/>
      <c r="TZD136" s="0"/>
      <c r="TZE136" s="0"/>
      <c r="TZF136" s="0"/>
      <c r="TZG136" s="0"/>
      <c r="TZH136" s="0"/>
      <c r="TZI136" s="0"/>
      <c r="TZJ136" s="0"/>
      <c r="TZK136" s="0"/>
      <c r="TZL136" s="0"/>
      <c r="TZM136" s="0"/>
      <c r="TZN136" s="0"/>
      <c r="TZO136" s="0"/>
      <c r="TZP136" s="0"/>
      <c r="TZQ136" s="0"/>
      <c r="TZR136" s="0"/>
      <c r="TZS136" s="0"/>
      <c r="TZT136" s="0"/>
      <c r="TZU136" s="0"/>
      <c r="TZV136" s="0"/>
      <c r="TZW136" s="0"/>
      <c r="TZX136" s="0"/>
      <c r="TZY136" s="0"/>
      <c r="TZZ136" s="0"/>
      <c r="UAA136" s="0"/>
      <c r="UAB136" s="0"/>
      <c r="UAC136" s="0"/>
      <c r="UAD136" s="0"/>
      <c r="UAE136" s="0"/>
      <c r="UAF136" s="0"/>
      <c r="UAG136" s="0"/>
      <c r="UAH136" s="0"/>
      <c r="UAI136" s="0"/>
      <c r="UAJ136" s="0"/>
      <c r="UAK136" s="0"/>
      <c r="UAL136" s="0"/>
      <c r="UAM136" s="0"/>
      <c r="UAN136" s="0"/>
      <c r="UAO136" s="0"/>
      <c r="UAP136" s="0"/>
      <c r="UAQ136" s="0"/>
      <c r="UAR136" s="0"/>
      <c r="UAS136" s="0"/>
      <c r="UAT136" s="0"/>
      <c r="UAU136" s="0"/>
      <c r="UAV136" s="0"/>
      <c r="UAW136" s="0"/>
      <c r="UAX136" s="0"/>
      <c r="UAY136" s="0"/>
      <c r="UAZ136" s="0"/>
      <c r="UBA136" s="0"/>
      <c r="UBB136" s="0"/>
      <c r="UBC136" s="0"/>
      <c r="UBD136" s="0"/>
      <c r="UBE136" s="0"/>
      <c r="UBF136" s="0"/>
      <c r="UBG136" s="0"/>
      <c r="UBH136" s="0"/>
      <c r="UBI136" s="0"/>
      <c r="UBJ136" s="0"/>
      <c r="UBK136" s="0"/>
      <c r="UBL136" s="0"/>
      <c r="UBM136" s="0"/>
      <c r="UBN136" s="0"/>
      <c r="UBO136" s="0"/>
      <c r="UBP136" s="0"/>
      <c r="UBQ136" s="0"/>
      <c r="UBR136" s="0"/>
      <c r="UBS136" s="0"/>
      <c r="UBT136" s="0"/>
      <c r="UBU136" s="0"/>
      <c r="UBV136" s="0"/>
      <c r="UBW136" s="0"/>
      <c r="UBX136" s="0"/>
      <c r="UBY136" s="0"/>
      <c r="UBZ136" s="0"/>
      <c r="UCA136" s="0"/>
      <c r="UCB136" s="0"/>
      <c r="UCC136" s="0"/>
      <c r="UCD136" s="0"/>
      <c r="UCE136" s="0"/>
      <c r="UCF136" s="0"/>
      <c r="UCG136" s="0"/>
      <c r="UCH136" s="0"/>
      <c r="UCI136" s="0"/>
      <c r="UCJ136" s="0"/>
      <c r="UCK136" s="0"/>
      <c r="UCL136" s="0"/>
      <c r="UCM136" s="0"/>
      <c r="UCN136" s="0"/>
      <c r="UCO136" s="0"/>
      <c r="UCP136" s="0"/>
      <c r="UCQ136" s="0"/>
      <c r="UCR136" s="0"/>
      <c r="UCS136" s="0"/>
      <c r="UCT136" s="0"/>
      <c r="UCU136" s="0"/>
      <c r="UCV136" s="0"/>
      <c r="UCW136" s="0"/>
      <c r="UCX136" s="0"/>
      <c r="UCY136" s="0"/>
      <c r="UCZ136" s="0"/>
      <c r="UDA136" s="0"/>
      <c r="UDB136" s="0"/>
      <c r="UDC136" s="0"/>
      <c r="UDD136" s="0"/>
      <c r="UDE136" s="0"/>
      <c r="UDF136" s="0"/>
      <c r="UDG136" s="0"/>
      <c r="UDH136" s="0"/>
      <c r="UDI136" s="0"/>
      <c r="UDJ136" s="0"/>
      <c r="UDK136" s="0"/>
      <c r="UDL136" s="0"/>
      <c r="UDM136" s="0"/>
      <c r="UDN136" s="0"/>
      <c r="UDO136" s="0"/>
      <c r="UDP136" s="0"/>
      <c r="UDQ136" s="0"/>
      <c r="UDR136" s="0"/>
      <c r="UDS136" s="0"/>
      <c r="UDT136" s="0"/>
      <c r="UDU136" s="0"/>
      <c r="UDV136" s="0"/>
      <c r="UDW136" s="0"/>
      <c r="UDX136" s="0"/>
      <c r="UDY136" s="0"/>
      <c r="UDZ136" s="0"/>
      <c r="UEA136" s="0"/>
      <c r="UEB136" s="0"/>
      <c r="UEC136" s="0"/>
      <c r="UED136" s="0"/>
      <c r="UEE136" s="0"/>
      <c r="UEF136" s="0"/>
      <c r="UEG136" s="0"/>
      <c r="UEH136" s="0"/>
      <c r="UEI136" s="0"/>
      <c r="UEJ136" s="0"/>
      <c r="UEK136" s="0"/>
      <c r="UEL136" s="0"/>
      <c r="UEM136" s="0"/>
      <c r="UEN136" s="0"/>
      <c r="UEO136" s="0"/>
      <c r="UEP136" s="0"/>
      <c r="UEQ136" s="0"/>
      <c r="UER136" s="0"/>
      <c r="UES136" s="0"/>
      <c r="UET136" s="0"/>
      <c r="UEU136" s="0"/>
      <c r="UEV136" s="0"/>
      <c r="UEW136" s="0"/>
      <c r="UEX136" s="0"/>
      <c r="UEY136" s="0"/>
      <c r="UEZ136" s="0"/>
      <c r="UFA136" s="0"/>
      <c r="UFB136" s="0"/>
      <c r="UFC136" s="0"/>
      <c r="UFD136" s="0"/>
      <c r="UFE136" s="0"/>
      <c r="UFF136" s="0"/>
      <c r="UFG136" s="0"/>
      <c r="UFH136" s="0"/>
      <c r="UFI136" s="0"/>
      <c r="UFJ136" s="0"/>
      <c r="UFK136" s="0"/>
      <c r="UFL136" s="0"/>
      <c r="UFM136" s="0"/>
      <c r="UFN136" s="0"/>
      <c r="UFO136" s="0"/>
      <c r="UFP136" s="0"/>
      <c r="UFQ136" s="0"/>
      <c r="UFR136" s="0"/>
      <c r="UFS136" s="0"/>
      <c r="UFT136" s="0"/>
      <c r="UFU136" s="0"/>
      <c r="UFV136" s="0"/>
      <c r="UFW136" s="0"/>
      <c r="UFX136" s="0"/>
      <c r="UFY136" s="0"/>
      <c r="UFZ136" s="0"/>
      <c r="UGA136" s="0"/>
      <c r="UGB136" s="0"/>
      <c r="UGC136" s="0"/>
      <c r="UGD136" s="0"/>
      <c r="UGE136" s="0"/>
      <c r="UGF136" s="0"/>
      <c r="UGG136" s="0"/>
      <c r="UGH136" s="0"/>
      <c r="UGI136" s="0"/>
      <c r="UGJ136" s="0"/>
      <c r="UGK136" s="0"/>
      <c r="UGL136" s="0"/>
      <c r="UGM136" s="0"/>
      <c r="UGN136" s="0"/>
      <c r="UGO136" s="0"/>
      <c r="UGP136" s="0"/>
      <c r="UGQ136" s="0"/>
      <c r="UGR136" s="0"/>
      <c r="UGS136" s="0"/>
      <c r="UGT136" s="0"/>
      <c r="UGU136" s="0"/>
      <c r="UGV136" s="0"/>
      <c r="UGW136" s="0"/>
      <c r="UGX136" s="0"/>
      <c r="UGY136" s="0"/>
      <c r="UGZ136" s="0"/>
      <c r="UHA136" s="0"/>
      <c r="UHB136" s="0"/>
      <c r="UHC136" s="0"/>
      <c r="UHD136" s="0"/>
      <c r="UHE136" s="0"/>
      <c r="UHF136" s="0"/>
      <c r="UHG136" s="0"/>
      <c r="UHH136" s="0"/>
      <c r="UHI136" s="0"/>
      <c r="UHJ136" s="0"/>
      <c r="UHK136" s="0"/>
      <c r="UHL136" s="0"/>
      <c r="UHM136" s="0"/>
      <c r="UHN136" s="0"/>
      <c r="UHO136" s="0"/>
      <c r="UHP136" s="0"/>
      <c r="UHQ136" s="0"/>
      <c r="UHR136" s="0"/>
      <c r="UHS136" s="0"/>
      <c r="UHT136" s="0"/>
      <c r="UHU136" s="0"/>
      <c r="UHV136" s="0"/>
      <c r="UHW136" s="0"/>
      <c r="UHX136" s="0"/>
      <c r="UHY136" s="0"/>
      <c r="UHZ136" s="0"/>
      <c r="UIA136" s="0"/>
      <c r="UIB136" s="0"/>
      <c r="UIC136" s="0"/>
      <c r="UID136" s="0"/>
      <c r="UIE136" s="0"/>
      <c r="UIF136" s="0"/>
      <c r="UIG136" s="0"/>
      <c r="UIH136" s="0"/>
      <c r="UII136" s="0"/>
      <c r="UIJ136" s="0"/>
      <c r="UIK136" s="0"/>
      <c r="UIL136" s="0"/>
      <c r="UIM136" s="0"/>
      <c r="UIN136" s="0"/>
      <c r="UIO136" s="0"/>
      <c r="UIP136" s="0"/>
      <c r="UIQ136" s="0"/>
      <c r="UIR136" s="0"/>
      <c r="UIS136" s="0"/>
      <c r="UIT136" s="0"/>
      <c r="UIU136" s="0"/>
      <c r="UIV136" s="0"/>
      <c r="UIW136" s="0"/>
      <c r="UIX136" s="0"/>
      <c r="UIY136" s="0"/>
      <c r="UIZ136" s="0"/>
      <c r="UJA136" s="0"/>
      <c r="UJB136" s="0"/>
      <c r="UJC136" s="0"/>
      <c r="UJD136" s="0"/>
      <c r="UJE136" s="0"/>
      <c r="UJF136" s="0"/>
      <c r="UJG136" s="0"/>
      <c r="UJH136" s="0"/>
      <c r="UJI136" s="0"/>
      <c r="UJJ136" s="0"/>
      <c r="UJK136" s="0"/>
      <c r="UJL136" s="0"/>
      <c r="UJM136" s="0"/>
      <c r="UJN136" s="0"/>
      <c r="UJO136" s="0"/>
      <c r="UJP136" s="0"/>
      <c r="UJQ136" s="0"/>
      <c r="UJR136" s="0"/>
      <c r="UJS136" s="0"/>
      <c r="UJT136" s="0"/>
      <c r="UJU136" s="0"/>
      <c r="UJV136" s="0"/>
      <c r="UJW136" s="0"/>
      <c r="UJX136" s="0"/>
      <c r="UJY136" s="0"/>
      <c r="UJZ136" s="0"/>
      <c r="UKA136" s="0"/>
      <c r="UKB136" s="0"/>
      <c r="UKC136" s="0"/>
      <c r="UKD136" s="0"/>
      <c r="UKE136" s="0"/>
      <c r="UKF136" s="0"/>
      <c r="UKG136" s="0"/>
      <c r="UKH136" s="0"/>
      <c r="UKI136" s="0"/>
      <c r="UKJ136" s="0"/>
      <c r="UKK136" s="0"/>
      <c r="UKL136" s="0"/>
      <c r="UKM136" s="0"/>
      <c r="UKN136" s="0"/>
      <c r="UKO136" s="0"/>
      <c r="UKP136" s="0"/>
      <c r="UKQ136" s="0"/>
      <c r="UKR136" s="0"/>
      <c r="UKS136" s="0"/>
      <c r="UKT136" s="0"/>
      <c r="UKU136" s="0"/>
      <c r="UKV136" s="0"/>
      <c r="UKW136" s="0"/>
      <c r="UKX136" s="0"/>
      <c r="UKY136" s="0"/>
      <c r="UKZ136" s="0"/>
      <c r="ULA136" s="0"/>
      <c r="ULB136" s="0"/>
      <c r="ULC136" s="0"/>
      <c r="ULD136" s="0"/>
      <c r="ULE136" s="0"/>
      <c r="ULF136" s="0"/>
      <c r="ULG136" s="0"/>
      <c r="ULH136" s="0"/>
      <c r="ULI136" s="0"/>
      <c r="ULJ136" s="0"/>
      <c r="ULK136" s="0"/>
      <c r="ULL136" s="0"/>
      <c r="ULM136" s="0"/>
      <c r="ULN136" s="0"/>
      <c r="ULO136" s="0"/>
      <c r="ULP136" s="0"/>
      <c r="ULQ136" s="0"/>
      <c r="ULR136" s="0"/>
      <c r="ULS136" s="0"/>
      <c r="ULT136" s="0"/>
      <c r="ULU136" s="0"/>
      <c r="ULV136" s="0"/>
      <c r="ULW136" s="0"/>
      <c r="ULX136" s="0"/>
      <c r="ULY136" s="0"/>
      <c r="ULZ136" s="0"/>
      <c r="UMA136" s="0"/>
      <c r="UMB136" s="0"/>
      <c r="UMC136" s="0"/>
      <c r="UMD136" s="0"/>
      <c r="UME136" s="0"/>
      <c r="UMF136" s="0"/>
      <c r="UMG136" s="0"/>
      <c r="UMH136" s="0"/>
      <c r="UMI136" s="0"/>
      <c r="UMJ136" s="0"/>
      <c r="UMK136" s="0"/>
      <c r="UML136" s="0"/>
      <c r="UMM136" s="0"/>
      <c r="UMN136" s="0"/>
      <c r="UMO136" s="0"/>
      <c r="UMP136" s="0"/>
      <c r="UMQ136" s="0"/>
      <c r="UMR136" s="0"/>
      <c r="UMS136" s="0"/>
      <c r="UMT136" s="0"/>
      <c r="UMU136" s="0"/>
      <c r="UMV136" s="0"/>
      <c r="UMW136" s="0"/>
      <c r="UMX136" s="0"/>
      <c r="UMY136" s="0"/>
      <c r="UMZ136" s="0"/>
      <c r="UNA136" s="0"/>
      <c r="UNB136" s="0"/>
      <c r="UNC136" s="0"/>
      <c r="UND136" s="0"/>
      <c r="UNE136" s="0"/>
      <c r="UNF136" s="0"/>
      <c r="UNG136" s="0"/>
      <c r="UNH136" s="0"/>
      <c r="UNI136" s="0"/>
      <c r="UNJ136" s="0"/>
      <c r="UNK136" s="0"/>
      <c r="UNL136" s="0"/>
      <c r="UNM136" s="0"/>
      <c r="UNN136" s="0"/>
      <c r="UNO136" s="0"/>
      <c r="UNP136" s="0"/>
      <c r="UNQ136" s="0"/>
      <c r="UNR136" s="0"/>
      <c r="UNS136" s="0"/>
      <c r="UNT136" s="0"/>
      <c r="UNU136" s="0"/>
      <c r="UNV136" s="0"/>
      <c r="UNW136" s="0"/>
      <c r="UNX136" s="0"/>
      <c r="UNY136" s="0"/>
      <c r="UNZ136" s="0"/>
      <c r="UOA136" s="0"/>
      <c r="UOB136" s="0"/>
      <c r="UOC136" s="0"/>
      <c r="UOD136" s="0"/>
      <c r="UOE136" s="0"/>
      <c r="UOF136" s="0"/>
      <c r="UOG136" s="0"/>
      <c r="UOH136" s="0"/>
      <c r="UOI136" s="0"/>
      <c r="UOJ136" s="0"/>
      <c r="UOK136" s="0"/>
      <c r="UOL136" s="0"/>
      <c r="UOM136" s="0"/>
      <c r="UON136" s="0"/>
      <c r="UOO136" s="0"/>
      <c r="UOP136" s="0"/>
      <c r="UOQ136" s="0"/>
      <c r="UOR136" s="0"/>
      <c r="UOS136" s="0"/>
      <c r="UOT136" s="0"/>
      <c r="UOU136" s="0"/>
      <c r="UOV136" s="0"/>
      <c r="UOW136" s="0"/>
      <c r="UOX136" s="0"/>
      <c r="UOY136" s="0"/>
      <c r="UOZ136" s="0"/>
      <c r="UPA136" s="0"/>
      <c r="UPB136" s="0"/>
      <c r="UPC136" s="0"/>
      <c r="UPD136" s="0"/>
      <c r="UPE136" s="0"/>
      <c r="UPF136" s="0"/>
      <c r="UPG136" s="0"/>
      <c r="UPH136" s="0"/>
      <c r="UPI136" s="0"/>
      <c r="UPJ136" s="0"/>
      <c r="UPK136" s="0"/>
      <c r="UPL136" s="0"/>
      <c r="UPM136" s="0"/>
      <c r="UPN136" s="0"/>
      <c r="UPO136" s="0"/>
      <c r="UPP136" s="0"/>
      <c r="UPQ136" s="0"/>
      <c r="UPR136" s="0"/>
      <c r="UPS136" s="0"/>
      <c r="UPT136" s="0"/>
      <c r="UPU136" s="0"/>
      <c r="UPV136" s="0"/>
      <c r="UPW136" s="0"/>
      <c r="UPX136" s="0"/>
      <c r="UPY136" s="0"/>
      <c r="UPZ136" s="0"/>
      <c r="UQA136" s="0"/>
      <c r="UQB136" s="0"/>
      <c r="UQC136" s="0"/>
      <c r="UQD136" s="0"/>
      <c r="UQE136" s="0"/>
      <c r="UQF136" s="0"/>
      <c r="UQG136" s="0"/>
      <c r="UQH136" s="0"/>
      <c r="UQI136" s="0"/>
      <c r="UQJ136" s="0"/>
      <c r="UQK136" s="0"/>
      <c r="UQL136" s="0"/>
      <c r="UQM136" s="0"/>
      <c r="UQN136" s="0"/>
      <c r="UQO136" s="0"/>
      <c r="UQP136" s="0"/>
      <c r="UQQ136" s="0"/>
      <c r="UQR136" s="0"/>
      <c r="UQS136" s="0"/>
      <c r="UQT136" s="0"/>
      <c r="UQU136" s="0"/>
      <c r="UQV136" s="0"/>
      <c r="UQW136" s="0"/>
      <c r="UQX136" s="0"/>
      <c r="UQY136" s="0"/>
      <c r="UQZ136" s="0"/>
      <c r="URA136" s="0"/>
      <c r="URB136" s="0"/>
      <c r="URC136" s="0"/>
      <c r="URD136" s="0"/>
      <c r="URE136" s="0"/>
      <c r="URF136" s="0"/>
      <c r="URG136" s="0"/>
      <c r="URH136" s="0"/>
      <c r="URI136" s="0"/>
      <c r="URJ136" s="0"/>
      <c r="URK136" s="0"/>
      <c r="URL136" s="0"/>
      <c r="URM136" s="0"/>
      <c r="URN136" s="0"/>
      <c r="URO136" s="0"/>
      <c r="URP136" s="0"/>
      <c r="URQ136" s="0"/>
      <c r="URR136" s="0"/>
      <c r="URS136" s="0"/>
      <c r="URT136" s="0"/>
      <c r="URU136" s="0"/>
      <c r="URV136" s="0"/>
      <c r="URW136" s="0"/>
      <c r="URX136" s="0"/>
      <c r="URY136" s="0"/>
      <c r="URZ136" s="0"/>
      <c r="USA136" s="0"/>
      <c r="USB136" s="0"/>
      <c r="USC136" s="0"/>
      <c r="USD136" s="0"/>
      <c r="USE136" s="0"/>
      <c r="USF136" s="0"/>
      <c r="USG136" s="0"/>
      <c r="USH136" s="0"/>
      <c r="USI136" s="0"/>
      <c r="USJ136" s="0"/>
      <c r="USK136" s="0"/>
      <c r="USL136" s="0"/>
      <c r="USM136" s="0"/>
      <c r="USN136" s="0"/>
      <c r="USO136" s="0"/>
      <c r="USP136" s="0"/>
      <c r="USQ136" s="0"/>
      <c r="USR136" s="0"/>
      <c r="USS136" s="0"/>
      <c r="UST136" s="0"/>
      <c r="USU136" s="0"/>
      <c r="USV136" s="0"/>
      <c r="USW136" s="0"/>
      <c r="USX136" s="0"/>
      <c r="USY136" s="0"/>
      <c r="USZ136" s="0"/>
      <c r="UTA136" s="0"/>
      <c r="UTB136" s="0"/>
      <c r="UTC136" s="0"/>
      <c r="UTD136" s="0"/>
      <c r="UTE136" s="0"/>
      <c r="UTF136" s="0"/>
      <c r="UTG136" s="0"/>
      <c r="UTH136" s="0"/>
      <c r="UTI136" s="0"/>
      <c r="UTJ136" s="0"/>
      <c r="UTK136" s="0"/>
      <c r="UTL136" s="0"/>
      <c r="UTM136" s="0"/>
      <c r="UTN136" s="0"/>
      <c r="UTO136" s="0"/>
      <c r="UTP136" s="0"/>
      <c r="UTQ136" s="0"/>
      <c r="UTR136" s="0"/>
      <c r="UTS136" s="0"/>
      <c r="UTT136" s="0"/>
      <c r="UTU136" s="0"/>
      <c r="UTV136" s="0"/>
      <c r="UTW136" s="0"/>
      <c r="UTX136" s="0"/>
      <c r="UTY136" s="0"/>
      <c r="UTZ136" s="0"/>
      <c r="UUA136" s="0"/>
      <c r="UUB136" s="0"/>
      <c r="UUC136" s="0"/>
      <c r="UUD136" s="0"/>
      <c r="UUE136" s="0"/>
      <c r="UUF136" s="0"/>
      <c r="UUG136" s="0"/>
      <c r="UUH136" s="0"/>
      <c r="UUI136" s="0"/>
      <c r="UUJ136" s="0"/>
      <c r="UUK136" s="0"/>
      <c r="UUL136" s="0"/>
      <c r="UUM136" s="0"/>
      <c r="UUN136" s="0"/>
      <c r="UUO136" s="0"/>
      <c r="UUP136" s="0"/>
      <c r="UUQ136" s="0"/>
      <c r="UUR136" s="0"/>
      <c r="UUS136" s="0"/>
      <c r="UUT136" s="0"/>
      <c r="UUU136" s="0"/>
      <c r="UUV136" s="0"/>
      <c r="UUW136" s="0"/>
      <c r="UUX136" s="0"/>
      <c r="UUY136" s="0"/>
      <c r="UUZ136" s="0"/>
      <c r="UVA136" s="0"/>
      <c r="UVB136" s="0"/>
      <c r="UVC136" s="0"/>
      <c r="UVD136" s="0"/>
      <c r="UVE136" s="0"/>
      <c r="UVF136" s="0"/>
      <c r="UVG136" s="0"/>
      <c r="UVH136" s="0"/>
      <c r="UVI136" s="0"/>
      <c r="UVJ136" s="0"/>
      <c r="UVK136" s="0"/>
      <c r="UVL136" s="0"/>
      <c r="UVM136" s="0"/>
      <c r="UVN136" s="0"/>
      <c r="UVO136" s="0"/>
      <c r="UVP136" s="0"/>
      <c r="UVQ136" s="0"/>
      <c r="UVR136" s="0"/>
      <c r="UVS136" s="0"/>
      <c r="UVT136" s="0"/>
      <c r="UVU136" s="0"/>
      <c r="UVV136" s="0"/>
      <c r="UVW136" s="0"/>
      <c r="UVX136" s="0"/>
      <c r="UVY136" s="0"/>
      <c r="UVZ136" s="0"/>
      <c r="UWA136" s="0"/>
      <c r="UWB136" s="0"/>
      <c r="UWC136" s="0"/>
      <c r="UWD136" s="0"/>
      <c r="UWE136" s="0"/>
      <c r="UWF136" s="0"/>
      <c r="UWG136" s="0"/>
      <c r="UWH136" s="0"/>
      <c r="UWI136" s="0"/>
      <c r="UWJ136" s="0"/>
      <c r="UWK136" s="0"/>
      <c r="UWL136" s="0"/>
      <c r="UWM136" s="0"/>
      <c r="UWN136" s="0"/>
      <c r="UWO136" s="0"/>
      <c r="UWP136" s="0"/>
      <c r="UWQ136" s="0"/>
      <c r="UWR136" s="0"/>
      <c r="UWS136" s="0"/>
      <c r="UWT136" s="0"/>
      <c r="UWU136" s="0"/>
      <c r="UWV136" s="0"/>
      <c r="UWW136" s="0"/>
      <c r="UWX136" s="0"/>
      <c r="UWY136" s="0"/>
      <c r="UWZ136" s="0"/>
      <c r="UXA136" s="0"/>
      <c r="UXB136" s="0"/>
      <c r="UXC136" s="0"/>
      <c r="UXD136" s="0"/>
      <c r="UXE136" s="0"/>
      <c r="UXF136" s="0"/>
      <c r="UXG136" s="0"/>
      <c r="UXH136" s="0"/>
      <c r="UXI136" s="0"/>
      <c r="UXJ136" s="0"/>
      <c r="UXK136" s="0"/>
      <c r="UXL136" s="0"/>
      <c r="UXM136" s="0"/>
      <c r="UXN136" s="0"/>
      <c r="UXO136" s="0"/>
      <c r="UXP136" s="0"/>
      <c r="UXQ136" s="0"/>
      <c r="UXR136" s="0"/>
      <c r="UXS136" s="0"/>
      <c r="UXT136" s="0"/>
      <c r="UXU136" s="0"/>
      <c r="UXV136" s="0"/>
      <c r="UXW136" s="0"/>
      <c r="UXX136" s="0"/>
      <c r="UXY136" s="0"/>
      <c r="UXZ136" s="0"/>
      <c r="UYA136" s="0"/>
      <c r="UYB136" s="0"/>
      <c r="UYC136" s="0"/>
      <c r="UYD136" s="0"/>
      <c r="UYE136" s="0"/>
      <c r="UYF136" s="0"/>
      <c r="UYG136" s="0"/>
      <c r="UYH136" s="0"/>
      <c r="UYI136" s="0"/>
      <c r="UYJ136" s="0"/>
      <c r="UYK136" s="0"/>
      <c r="UYL136" s="0"/>
      <c r="UYM136" s="0"/>
      <c r="UYN136" s="0"/>
      <c r="UYO136" s="0"/>
      <c r="UYP136" s="0"/>
      <c r="UYQ136" s="0"/>
      <c r="UYR136" s="0"/>
      <c r="UYS136" s="0"/>
      <c r="UYT136" s="0"/>
      <c r="UYU136" s="0"/>
      <c r="UYV136" s="0"/>
      <c r="UYW136" s="0"/>
      <c r="UYX136" s="0"/>
      <c r="UYY136" s="0"/>
      <c r="UYZ136" s="0"/>
      <c r="UZA136" s="0"/>
      <c r="UZB136" s="0"/>
      <c r="UZC136" s="0"/>
      <c r="UZD136" s="0"/>
      <c r="UZE136" s="0"/>
      <c r="UZF136" s="0"/>
      <c r="UZG136" s="0"/>
      <c r="UZH136" s="0"/>
      <c r="UZI136" s="0"/>
      <c r="UZJ136" s="0"/>
      <c r="UZK136" s="0"/>
      <c r="UZL136" s="0"/>
      <c r="UZM136" s="0"/>
      <c r="UZN136" s="0"/>
      <c r="UZO136" s="0"/>
      <c r="UZP136" s="0"/>
      <c r="UZQ136" s="0"/>
      <c r="UZR136" s="0"/>
      <c r="UZS136" s="0"/>
      <c r="UZT136" s="0"/>
      <c r="UZU136" s="0"/>
      <c r="UZV136" s="0"/>
      <c r="UZW136" s="0"/>
      <c r="UZX136" s="0"/>
      <c r="UZY136" s="0"/>
      <c r="UZZ136" s="0"/>
      <c r="VAA136" s="0"/>
      <c r="VAB136" s="0"/>
      <c r="VAC136" s="0"/>
      <c r="VAD136" s="0"/>
      <c r="VAE136" s="0"/>
      <c r="VAF136" s="0"/>
      <c r="VAG136" s="0"/>
      <c r="VAH136" s="0"/>
      <c r="VAI136" s="0"/>
      <c r="VAJ136" s="0"/>
      <c r="VAK136" s="0"/>
      <c r="VAL136" s="0"/>
      <c r="VAM136" s="0"/>
      <c r="VAN136" s="0"/>
      <c r="VAO136" s="0"/>
      <c r="VAP136" s="0"/>
      <c r="VAQ136" s="0"/>
      <c r="VAR136" s="0"/>
      <c r="VAS136" s="0"/>
      <c r="VAT136" s="0"/>
      <c r="VAU136" s="0"/>
      <c r="VAV136" s="0"/>
      <c r="VAW136" s="0"/>
      <c r="VAX136" s="0"/>
      <c r="VAY136" s="0"/>
      <c r="VAZ136" s="0"/>
      <c r="VBA136" s="0"/>
      <c r="VBB136" s="0"/>
      <c r="VBC136" s="0"/>
      <c r="VBD136" s="0"/>
      <c r="VBE136" s="0"/>
      <c r="VBF136" s="0"/>
      <c r="VBG136" s="0"/>
      <c r="VBH136" s="0"/>
      <c r="VBI136" s="0"/>
      <c r="VBJ136" s="0"/>
      <c r="VBK136" s="0"/>
      <c r="VBL136" s="0"/>
      <c r="VBM136" s="0"/>
      <c r="VBN136" s="0"/>
      <c r="VBO136" s="0"/>
      <c r="VBP136" s="0"/>
      <c r="VBQ136" s="0"/>
      <c r="VBR136" s="0"/>
      <c r="VBS136" s="0"/>
      <c r="VBT136" s="0"/>
      <c r="VBU136" s="0"/>
      <c r="VBV136" s="0"/>
      <c r="VBW136" s="0"/>
      <c r="VBX136" s="0"/>
      <c r="VBY136" s="0"/>
      <c r="VBZ136" s="0"/>
      <c r="VCA136" s="0"/>
      <c r="VCB136" s="0"/>
      <c r="VCC136" s="0"/>
      <c r="VCD136" s="0"/>
      <c r="VCE136" s="0"/>
      <c r="VCF136" s="0"/>
      <c r="VCG136" s="0"/>
      <c r="VCH136" s="0"/>
      <c r="VCI136" s="0"/>
      <c r="VCJ136" s="0"/>
      <c r="VCK136" s="0"/>
      <c r="VCL136" s="0"/>
      <c r="VCM136" s="0"/>
      <c r="VCN136" s="0"/>
      <c r="VCO136" s="0"/>
      <c r="VCP136" s="0"/>
      <c r="VCQ136" s="0"/>
      <c r="VCR136" s="0"/>
      <c r="VCS136" s="0"/>
      <c r="VCT136" s="0"/>
      <c r="VCU136" s="0"/>
      <c r="VCV136" s="0"/>
      <c r="VCW136" s="0"/>
      <c r="VCX136" s="0"/>
      <c r="VCY136" s="0"/>
      <c r="VCZ136" s="0"/>
      <c r="VDA136" s="0"/>
      <c r="VDB136" s="0"/>
      <c r="VDC136" s="0"/>
      <c r="VDD136" s="0"/>
      <c r="VDE136" s="0"/>
      <c r="VDF136" s="0"/>
      <c r="VDG136" s="0"/>
      <c r="VDH136" s="0"/>
      <c r="VDI136" s="0"/>
      <c r="VDJ136" s="0"/>
      <c r="VDK136" s="0"/>
      <c r="VDL136" s="0"/>
      <c r="VDM136" s="0"/>
      <c r="VDN136" s="0"/>
      <c r="VDO136" s="0"/>
      <c r="VDP136" s="0"/>
      <c r="VDQ136" s="0"/>
      <c r="VDR136" s="0"/>
      <c r="VDS136" s="0"/>
      <c r="VDT136" s="0"/>
      <c r="VDU136" s="0"/>
      <c r="VDV136" s="0"/>
      <c r="VDW136" s="0"/>
      <c r="VDX136" s="0"/>
      <c r="VDY136" s="0"/>
      <c r="VDZ136" s="0"/>
      <c r="VEA136" s="0"/>
      <c r="VEB136" s="0"/>
      <c r="VEC136" s="0"/>
      <c r="VED136" s="0"/>
      <c r="VEE136" s="0"/>
      <c r="VEF136" s="0"/>
      <c r="VEG136" s="0"/>
      <c r="VEH136" s="0"/>
      <c r="VEI136" s="0"/>
      <c r="VEJ136" s="0"/>
      <c r="VEK136" s="0"/>
      <c r="VEL136" s="0"/>
      <c r="VEM136" s="0"/>
      <c r="VEN136" s="0"/>
      <c r="VEO136" s="0"/>
      <c r="VEP136" s="0"/>
      <c r="VEQ136" s="0"/>
      <c r="VER136" s="0"/>
      <c r="VES136" s="0"/>
      <c r="VET136" s="0"/>
      <c r="VEU136" s="0"/>
      <c r="VEV136" s="0"/>
      <c r="VEW136" s="0"/>
      <c r="VEX136" s="0"/>
      <c r="VEY136" s="0"/>
      <c r="VEZ136" s="0"/>
      <c r="VFA136" s="0"/>
      <c r="VFB136" s="0"/>
      <c r="VFC136" s="0"/>
      <c r="VFD136" s="0"/>
      <c r="VFE136" s="0"/>
      <c r="VFF136" s="0"/>
      <c r="VFG136" s="0"/>
      <c r="VFH136" s="0"/>
      <c r="VFI136" s="0"/>
      <c r="VFJ136" s="0"/>
      <c r="VFK136" s="0"/>
      <c r="VFL136" s="0"/>
      <c r="VFM136" s="0"/>
      <c r="VFN136" s="0"/>
      <c r="VFO136" s="0"/>
      <c r="VFP136" s="0"/>
      <c r="VFQ136" s="0"/>
      <c r="VFR136" s="0"/>
      <c r="VFS136" s="0"/>
      <c r="VFT136" s="0"/>
      <c r="VFU136" s="0"/>
      <c r="VFV136" s="0"/>
      <c r="VFW136" s="0"/>
      <c r="VFX136" s="0"/>
      <c r="VFY136" s="0"/>
      <c r="VFZ136" s="0"/>
      <c r="VGA136" s="0"/>
      <c r="VGB136" s="0"/>
      <c r="VGC136" s="0"/>
      <c r="VGD136" s="0"/>
      <c r="VGE136" s="0"/>
      <c r="VGF136" s="0"/>
      <c r="VGG136" s="0"/>
      <c r="VGH136" s="0"/>
      <c r="VGI136" s="0"/>
      <c r="VGJ136" s="0"/>
      <c r="VGK136" s="0"/>
      <c r="VGL136" s="0"/>
      <c r="VGM136" s="0"/>
      <c r="VGN136" s="0"/>
      <c r="VGO136" s="0"/>
      <c r="VGP136" s="0"/>
      <c r="VGQ136" s="0"/>
      <c r="VGR136" s="0"/>
      <c r="VGS136" s="0"/>
      <c r="VGT136" s="0"/>
      <c r="VGU136" s="0"/>
      <c r="VGV136" s="0"/>
      <c r="VGW136" s="0"/>
      <c r="VGX136" s="0"/>
      <c r="VGY136" s="0"/>
      <c r="VGZ136" s="0"/>
      <c r="VHA136" s="0"/>
      <c r="VHB136" s="0"/>
      <c r="VHC136" s="0"/>
      <c r="VHD136" s="0"/>
      <c r="VHE136" s="0"/>
      <c r="VHF136" s="0"/>
      <c r="VHG136" s="0"/>
      <c r="VHH136" s="0"/>
      <c r="VHI136" s="0"/>
      <c r="VHJ136" s="0"/>
      <c r="VHK136" s="0"/>
      <c r="VHL136" s="0"/>
      <c r="VHM136" s="0"/>
      <c r="VHN136" s="0"/>
      <c r="VHO136" s="0"/>
      <c r="VHP136" s="0"/>
      <c r="VHQ136" s="0"/>
      <c r="VHR136" s="0"/>
      <c r="VHS136" s="0"/>
      <c r="VHT136" s="0"/>
      <c r="VHU136" s="0"/>
      <c r="VHV136" s="0"/>
      <c r="VHW136" s="0"/>
      <c r="VHX136" s="0"/>
      <c r="VHY136" s="0"/>
      <c r="VHZ136" s="0"/>
      <c r="VIA136" s="0"/>
      <c r="VIB136" s="0"/>
      <c r="VIC136" s="0"/>
      <c r="VID136" s="0"/>
      <c r="VIE136" s="0"/>
      <c r="VIF136" s="0"/>
      <c r="VIG136" s="0"/>
      <c r="VIH136" s="0"/>
      <c r="VII136" s="0"/>
      <c r="VIJ136" s="0"/>
      <c r="VIK136" s="0"/>
      <c r="VIL136" s="0"/>
      <c r="VIM136" s="0"/>
      <c r="VIN136" s="0"/>
      <c r="VIO136" s="0"/>
      <c r="VIP136" s="0"/>
      <c r="VIQ136" s="0"/>
      <c r="VIR136" s="0"/>
      <c r="VIS136" s="0"/>
      <c r="VIT136" s="0"/>
      <c r="VIU136" s="0"/>
      <c r="VIV136" s="0"/>
      <c r="VIW136" s="0"/>
      <c r="VIX136" s="0"/>
      <c r="VIY136" s="0"/>
      <c r="VIZ136" s="0"/>
      <c r="VJA136" s="0"/>
      <c r="VJB136" s="0"/>
      <c r="VJC136" s="0"/>
      <c r="VJD136" s="0"/>
      <c r="VJE136" s="0"/>
      <c r="VJF136" s="0"/>
      <c r="VJG136" s="0"/>
      <c r="VJH136" s="0"/>
      <c r="VJI136" s="0"/>
      <c r="VJJ136" s="0"/>
      <c r="VJK136" s="0"/>
      <c r="VJL136" s="0"/>
      <c r="VJM136" s="0"/>
      <c r="VJN136" s="0"/>
      <c r="VJO136" s="0"/>
      <c r="VJP136" s="0"/>
      <c r="VJQ136" s="0"/>
      <c r="VJR136" s="0"/>
      <c r="VJS136" s="0"/>
      <c r="VJT136" s="0"/>
      <c r="VJU136" s="0"/>
      <c r="VJV136" s="0"/>
      <c r="VJW136" s="0"/>
      <c r="VJX136" s="0"/>
      <c r="VJY136" s="0"/>
      <c r="VJZ136" s="0"/>
      <c r="VKA136" s="0"/>
      <c r="VKB136" s="0"/>
      <c r="VKC136" s="0"/>
      <c r="VKD136" s="0"/>
      <c r="VKE136" s="0"/>
      <c r="VKF136" s="0"/>
      <c r="VKG136" s="0"/>
      <c r="VKH136" s="0"/>
      <c r="VKI136" s="0"/>
      <c r="VKJ136" s="0"/>
      <c r="VKK136" s="0"/>
      <c r="VKL136" s="0"/>
      <c r="VKM136" s="0"/>
      <c r="VKN136" s="0"/>
      <c r="VKO136" s="0"/>
      <c r="VKP136" s="0"/>
      <c r="VKQ136" s="0"/>
      <c r="VKR136" s="0"/>
      <c r="VKS136" s="0"/>
      <c r="VKT136" s="0"/>
      <c r="VKU136" s="0"/>
      <c r="VKV136" s="0"/>
      <c r="VKW136" s="0"/>
      <c r="VKX136" s="0"/>
      <c r="VKY136" s="0"/>
      <c r="VKZ136" s="0"/>
      <c r="VLA136" s="0"/>
      <c r="VLB136" s="0"/>
      <c r="VLC136" s="0"/>
      <c r="VLD136" s="0"/>
      <c r="VLE136" s="0"/>
      <c r="VLF136" s="0"/>
      <c r="VLG136" s="0"/>
      <c r="VLH136" s="0"/>
      <c r="VLI136" s="0"/>
      <c r="VLJ136" s="0"/>
      <c r="VLK136" s="0"/>
      <c r="VLL136" s="0"/>
      <c r="VLM136" s="0"/>
      <c r="VLN136" s="0"/>
      <c r="VLO136" s="0"/>
      <c r="VLP136" s="0"/>
      <c r="VLQ136" s="0"/>
      <c r="VLR136" s="0"/>
      <c r="VLS136" s="0"/>
      <c r="VLT136" s="0"/>
      <c r="VLU136" s="0"/>
      <c r="VLV136" s="0"/>
      <c r="VLW136" s="0"/>
      <c r="VLX136" s="0"/>
      <c r="VLY136" s="0"/>
      <c r="VLZ136" s="0"/>
      <c r="VMA136" s="0"/>
      <c r="VMB136" s="0"/>
      <c r="VMC136" s="0"/>
      <c r="VMD136" s="0"/>
      <c r="VME136" s="0"/>
      <c r="VMF136" s="0"/>
      <c r="VMG136" s="0"/>
      <c r="VMH136" s="0"/>
      <c r="VMI136" s="0"/>
      <c r="VMJ136" s="0"/>
      <c r="VMK136" s="0"/>
      <c r="VML136" s="0"/>
      <c r="VMM136" s="0"/>
      <c r="VMN136" s="0"/>
      <c r="VMO136" s="0"/>
      <c r="VMP136" s="0"/>
      <c r="VMQ136" s="0"/>
      <c r="VMR136" s="0"/>
      <c r="VMS136" s="0"/>
      <c r="VMT136" s="0"/>
      <c r="VMU136" s="0"/>
      <c r="VMV136" s="0"/>
      <c r="VMW136" s="0"/>
      <c r="VMX136" s="0"/>
      <c r="VMY136" s="0"/>
      <c r="VMZ136" s="0"/>
      <c r="VNA136" s="0"/>
      <c r="VNB136" s="0"/>
      <c r="VNC136" s="0"/>
      <c r="VND136" s="0"/>
      <c r="VNE136" s="0"/>
      <c r="VNF136" s="0"/>
      <c r="VNG136" s="0"/>
      <c r="VNH136" s="0"/>
      <c r="VNI136" s="0"/>
      <c r="VNJ136" s="0"/>
      <c r="VNK136" s="0"/>
      <c r="VNL136" s="0"/>
      <c r="VNM136" s="0"/>
      <c r="VNN136" s="0"/>
      <c r="VNO136" s="0"/>
      <c r="VNP136" s="0"/>
      <c r="VNQ136" s="0"/>
      <c r="VNR136" s="0"/>
      <c r="VNS136" s="0"/>
      <c r="VNT136" s="0"/>
      <c r="VNU136" s="0"/>
      <c r="VNV136" s="0"/>
      <c r="VNW136" s="0"/>
      <c r="VNX136" s="0"/>
      <c r="VNY136" s="0"/>
      <c r="VNZ136" s="0"/>
      <c r="VOA136" s="0"/>
      <c r="VOB136" s="0"/>
      <c r="VOC136" s="0"/>
      <c r="VOD136" s="0"/>
      <c r="VOE136" s="0"/>
      <c r="VOF136" s="0"/>
      <c r="VOG136" s="0"/>
      <c r="VOH136" s="0"/>
      <c r="VOI136" s="0"/>
      <c r="VOJ136" s="0"/>
      <c r="VOK136" s="0"/>
      <c r="VOL136" s="0"/>
      <c r="VOM136" s="0"/>
      <c r="VON136" s="0"/>
      <c r="VOO136" s="0"/>
      <c r="VOP136" s="0"/>
      <c r="VOQ136" s="0"/>
      <c r="VOR136" s="0"/>
      <c r="VOS136" s="0"/>
      <c r="VOT136" s="0"/>
      <c r="VOU136" s="0"/>
      <c r="VOV136" s="0"/>
      <c r="VOW136" s="0"/>
      <c r="VOX136" s="0"/>
      <c r="VOY136" s="0"/>
      <c r="VOZ136" s="0"/>
      <c r="VPA136" s="0"/>
      <c r="VPB136" s="0"/>
      <c r="VPC136" s="0"/>
      <c r="VPD136" s="0"/>
      <c r="VPE136" s="0"/>
      <c r="VPF136" s="0"/>
      <c r="VPG136" s="0"/>
      <c r="VPH136" s="0"/>
      <c r="VPI136" s="0"/>
      <c r="VPJ136" s="0"/>
      <c r="VPK136" s="0"/>
      <c r="VPL136" s="0"/>
      <c r="VPM136" s="0"/>
      <c r="VPN136" s="0"/>
      <c r="VPO136" s="0"/>
      <c r="VPP136" s="0"/>
      <c r="VPQ136" s="0"/>
      <c r="VPR136" s="0"/>
      <c r="VPS136" s="0"/>
      <c r="VPT136" s="0"/>
      <c r="VPU136" s="0"/>
      <c r="VPV136" s="0"/>
      <c r="VPW136" s="0"/>
      <c r="VPX136" s="0"/>
      <c r="VPY136" s="0"/>
      <c r="VPZ136" s="0"/>
      <c r="VQA136" s="0"/>
      <c r="VQB136" s="0"/>
      <c r="VQC136" s="0"/>
      <c r="VQD136" s="0"/>
      <c r="VQE136" s="0"/>
      <c r="VQF136" s="0"/>
      <c r="VQG136" s="0"/>
      <c r="VQH136" s="0"/>
      <c r="VQI136" s="0"/>
      <c r="VQJ136" s="0"/>
      <c r="VQK136" s="0"/>
      <c r="VQL136" s="0"/>
      <c r="VQM136" s="0"/>
      <c r="VQN136" s="0"/>
      <c r="VQO136" s="0"/>
      <c r="VQP136" s="0"/>
      <c r="VQQ136" s="0"/>
      <c r="VQR136" s="0"/>
      <c r="VQS136" s="0"/>
      <c r="VQT136" s="0"/>
      <c r="VQU136" s="0"/>
      <c r="VQV136" s="0"/>
      <c r="VQW136" s="0"/>
      <c r="VQX136" s="0"/>
      <c r="VQY136" s="0"/>
      <c r="VQZ136" s="0"/>
      <c r="VRA136" s="0"/>
      <c r="VRB136" s="0"/>
      <c r="VRC136" s="0"/>
      <c r="VRD136" s="0"/>
      <c r="VRE136" s="0"/>
      <c r="VRF136" s="0"/>
      <c r="VRG136" s="0"/>
      <c r="VRH136" s="0"/>
      <c r="VRI136" s="0"/>
      <c r="VRJ136" s="0"/>
      <c r="VRK136" s="0"/>
      <c r="VRL136" s="0"/>
      <c r="VRM136" s="0"/>
      <c r="VRN136" s="0"/>
      <c r="VRO136" s="0"/>
      <c r="VRP136" s="0"/>
      <c r="VRQ136" s="0"/>
      <c r="VRR136" s="0"/>
      <c r="VRS136" s="0"/>
      <c r="VRT136" s="0"/>
      <c r="VRU136" s="0"/>
      <c r="VRV136" s="0"/>
      <c r="VRW136" s="0"/>
      <c r="VRX136" s="0"/>
      <c r="VRY136" s="0"/>
      <c r="VRZ136" s="0"/>
      <c r="VSA136" s="0"/>
      <c r="VSB136" s="0"/>
      <c r="VSC136" s="0"/>
      <c r="VSD136" s="0"/>
      <c r="VSE136" s="0"/>
      <c r="VSF136" s="0"/>
      <c r="VSG136" s="0"/>
      <c r="VSH136" s="0"/>
      <c r="VSI136" s="0"/>
      <c r="VSJ136" s="0"/>
      <c r="VSK136" s="0"/>
      <c r="VSL136" s="0"/>
      <c r="VSM136" s="0"/>
      <c r="VSN136" s="0"/>
      <c r="VSO136" s="0"/>
      <c r="VSP136" s="0"/>
      <c r="VSQ136" s="0"/>
      <c r="VSR136" s="0"/>
      <c r="VSS136" s="0"/>
      <c r="VST136" s="0"/>
      <c r="VSU136" s="0"/>
      <c r="VSV136" s="0"/>
      <c r="VSW136" s="0"/>
      <c r="VSX136" s="0"/>
      <c r="VSY136" s="0"/>
      <c r="VSZ136" s="0"/>
      <c r="VTA136" s="0"/>
      <c r="VTB136" s="0"/>
      <c r="VTC136" s="0"/>
      <c r="VTD136" s="0"/>
      <c r="VTE136" s="0"/>
      <c r="VTF136" s="0"/>
      <c r="VTG136" s="0"/>
      <c r="VTH136" s="0"/>
      <c r="VTI136" s="0"/>
      <c r="VTJ136" s="0"/>
      <c r="VTK136" s="0"/>
      <c r="VTL136" s="0"/>
      <c r="VTM136" s="0"/>
      <c r="VTN136" s="0"/>
      <c r="VTO136" s="0"/>
      <c r="VTP136" s="0"/>
      <c r="VTQ136" s="0"/>
      <c r="VTR136" s="0"/>
      <c r="VTS136" s="0"/>
      <c r="VTT136" s="0"/>
      <c r="VTU136" s="0"/>
      <c r="VTV136" s="0"/>
      <c r="VTW136" s="0"/>
      <c r="VTX136" s="0"/>
      <c r="VTY136" s="0"/>
      <c r="VTZ136" s="0"/>
      <c r="VUA136" s="0"/>
      <c r="VUB136" s="0"/>
      <c r="VUC136" s="0"/>
      <c r="VUD136" s="0"/>
      <c r="VUE136" s="0"/>
      <c r="VUF136" s="0"/>
      <c r="VUG136" s="0"/>
      <c r="VUH136" s="0"/>
      <c r="VUI136" s="0"/>
      <c r="VUJ136" s="0"/>
      <c r="VUK136" s="0"/>
      <c r="VUL136" s="0"/>
      <c r="VUM136" s="0"/>
      <c r="VUN136" s="0"/>
      <c r="VUO136" s="0"/>
      <c r="VUP136" s="0"/>
      <c r="VUQ136" s="0"/>
      <c r="VUR136" s="0"/>
      <c r="VUS136" s="0"/>
      <c r="VUT136" s="0"/>
      <c r="VUU136" s="0"/>
      <c r="VUV136" s="0"/>
      <c r="VUW136" s="0"/>
      <c r="VUX136" s="0"/>
      <c r="VUY136" s="0"/>
      <c r="VUZ136" s="0"/>
      <c r="VVA136" s="0"/>
      <c r="VVB136" s="0"/>
      <c r="VVC136" s="0"/>
      <c r="VVD136" s="0"/>
      <c r="VVE136" s="0"/>
      <c r="VVF136" s="0"/>
      <c r="VVG136" s="0"/>
      <c r="VVH136" s="0"/>
      <c r="VVI136" s="0"/>
      <c r="VVJ136" s="0"/>
      <c r="VVK136" s="0"/>
      <c r="VVL136" s="0"/>
      <c r="VVM136" s="0"/>
      <c r="VVN136" s="0"/>
      <c r="VVO136" s="0"/>
      <c r="VVP136" s="0"/>
      <c r="VVQ136" s="0"/>
      <c r="VVR136" s="0"/>
      <c r="VVS136" s="0"/>
      <c r="VVT136" s="0"/>
      <c r="VVU136" s="0"/>
      <c r="VVV136" s="0"/>
      <c r="VVW136" s="0"/>
      <c r="VVX136" s="0"/>
      <c r="VVY136" s="0"/>
      <c r="VVZ136" s="0"/>
      <c r="VWA136" s="0"/>
      <c r="VWB136" s="0"/>
      <c r="VWC136" s="0"/>
      <c r="VWD136" s="0"/>
      <c r="VWE136" s="0"/>
      <c r="VWF136" s="0"/>
      <c r="VWG136" s="0"/>
      <c r="VWH136" s="0"/>
      <c r="VWI136" s="0"/>
      <c r="VWJ136" s="0"/>
      <c r="VWK136" s="0"/>
      <c r="VWL136" s="0"/>
      <c r="VWM136" s="0"/>
      <c r="VWN136" s="0"/>
      <c r="VWO136" s="0"/>
      <c r="VWP136" s="0"/>
      <c r="VWQ136" s="0"/>
      <c r="VWR136" s="0"/>
      <c r="VWS136" s="0"/>
      <c r="VWT136" s="0"/>
      <c r="VWU136" s="0"/>
      <c r="VWV136" s="0"/>
      <c r="VWW136" s="0"/>
      <c r="VWX136" s="0"/>
      <c r="VWY136" s="0"/>
      <c r="VWZ136" s="0"/>
      <c r="VXA136" s="0"/>
      <c r="VXB136" s="0"/>
      <c r="VXC136" s="0"/>
      <c r="VXD136" s="0"/>
      <c r="VXE136" s="0"/>
      <c r="VXF136" s="0"/>
      <c r="VXG136" s="0"/>
      <c r="VXH136" s="0"/>
      <c r="VXI136" s="0"/>
      <c r="VXJ136" s="0"/>
      <c r="VXK136" s="0"/>
      <c r="VXL136" s="0"/>
      <c r="VXM136" s="0"/>
      <c r="VXN136" s="0"/>
      <c r="VXO136" s="0"/>
      <c r="VXP136" s="0"/>
      <c r="VXQ136" s="0"/>
      <c r="VXR136" s="0"/>
      <c r="VXS136" s="0"/>
      <c r="VXT136" s="0"/>
      <c r="VXU136" s="0"/>
      <c r="VXV136" s="0"/>
      <c r="VXW136" s="0"/>
      <c r="VXX136" s="0"/>
      <c r="VXY136" s="0"/>
      <c r="VXZ136" s="0"/>
      <c r="VYA136" s="0"/>
      <c r="VYB136" s="0"/>
      <c r="VYC136" s="0"/>
      <c r="VYD136" s="0"/>
      <c r="VYE136" s="0"/>
      <c r="VYF136" s="0"/>
      <c r="VYG136" s="0"/>
      <c r="VYH136" s="0"/>
      <c r="VYI136" s="0"/>
      <c r="VYJ136" s="0"/>
      <c r="VYK136" s="0"/>
      <c r="VYL136" s="0"/>
      <c r="VYM136" s="0"/>
      <c r="VYN136" s="0"/>
      <c r="VYO136" s="0"/>
      <c r="VYP136" s="0"/>
      <c r="VYQ136" s="0"/>
      <c r="VYR136" s="0"/>
      <c r="VYS136" s="0"/>
      <c r="VYT136" s="0"/>
      <c r="VYU136" s="0"/>
      <c r="VYV136" s="0"/>
      <c r="VYW136" s="0"/>
      <c r="VYX136" s="0"/>
      <c r="VYY136" s="0"/>
      <c r="VYZ136" s="0"/>
      <c r="VZA136" s="0"/>
      <c r="VZB136" s="0"/>
      <c r="VZC136" s="0"/>
      <c r="VZD136" s="0"/>
      <c r="VZE136" s="0"/>
      <c r="VZF136" s="0"/>
      <c r="VZG136" s="0"/>
      <c r="VZH136" s="0"/>
      <c r="VZI136" s="0"/>
      <c r="VZJ136" s="0"/>
      <c r="VZK136" s="0"/>
      <c r="VZL136" s="0"/>
      <c r="VZM136" s="0"/>
      <c r="VZN136" s="0"/>
      <c r="VZO136" s="0"/>
      <c r="VZP136" s="0"/>
      <c r="VZQ136" s="0"/>
      <c r="VZR136" s="0"/>
      <c r="VZS136" s="0"/>
      <c r="VZT136" s="0"/>
      <c r="VZU136" s="0"/>
      <c r="VZV136" s="0"/>
      <c r="VZW136" s="0"/>
      <c r="VZX136" s="0"/>
      <c r="VZY136" s="0"/>
      <c r="VZZ136" s="0"/>
      <c r="WAA136" s="0"/>
      <c r="WAB136" s="0"/>
      <c r="WAC136" s="0"/>
      <c r="WAD136" s="0"/>
      <c r="WAE136" s="0"/>
      <c r="WAF136" s="0"/>
      <c r="WAG136" s="0"/>
      <c r="WAH136" s="0"/>
      <c r="WAI136" s="0"/>
      <c r="WAJ136" s="0"/>
      <c r="WAK136" s="0"/>
      <c r="WAL136" s="0"/>
      <c r="WAM136" s="0"/>
      <c r="WAN136" s="0"/>
      <c r="WAO136" s="0"/>
      <c r="WAP136" s="0"/>
      <c r="WAQ136" s="0"/>
      <c r="WAR136" s="0"/>
      <c r="WAS136" s="0"/>
      <c r="WAT136" s="0"/>
      <c r="WAU136" s="0"/>
      <c r="WAV136" s="0"/>
      <c r="WAW136" s="0"/>
      <c r="WAX136" s="0"/>
      <c r="WAY136" s="0"/>
      <c r="WAZ136" s="0"/>
      <c r="WBA136" s="0"/>
      <c r="WBB136" s="0"/>
      <c r="WBC136" s="0"/>
      <c r="WBD136" s="0"/>
      <c r="WBE136" s="0"/>
      <c r="WBF136" s="0"/>
      <c r="WBG136" s="0"/>
      <c r="WBH136" s="0"/>
      <c r="WBI136" s="0"/>
      <c r="WBJ136" s="0"/>
      <c r="WBK136" s="0"/>
      <c r="WBL136" s="0"/>
      <c r="WBM136" s="0"/>
      <c r="WBN136" s="0"/>
      <c r="WBO136" s="0"/>
      <c r="WBP136" s="0"/>
      <c r="WBQ136" s="0"/>
      <c r="WBR136" s="0"/>
      <c r="WBS136" s="0"/>
      <c r="WBT136" s="0"/>
      <c r="WBU136" s="0"/>
      <c r="WBV136" s="0"/>
      <c r="WBW136" s="0"/>
      <c r="WBX136" s="0"/>
      <c r="WBY136" s="0"/>
      <c r="WBZ136" s="0"/>
      <c r="WCA136" s="0"/>
      <c r="WCB136" s="0"/>
      <c r="WCC136" s="0"/>
      <c r="WCD136" s="0"/>
      <c r="WCE136" s="0"/>
      <c r="WCF136" s="0"/>
      <c r="WCG136" s="0"/>
      <c r="WCH136" s="0"/>
      <c r="WCI136" s="0"/>
      <c r="WCJ136" s="0"/>
      <c r="WCK136" s="0"/>
      <c r="WCL136" s="0"/>
      <c r="WCM136" s="0"/>
      <c r="WCN136" s="0"/>
      <c r="WCO136" s="0"/>
      <c r="WCP136" s="0"/>
      <c r="WCQ136" s="0"/>
      <c r="WCR136" s="0"/>
      <c r="WCS136" s="0"/>
      <c r="WCT136" s="0"/>
      <c r="WCU136" s="0"/>
      <c r="WCV136" s="0"/>
      <c r="WCW136" s="0"/>
      <c r="WCX136" s="0"/>
      <c r="WCY136" s="0"/>
      <c r="WCZ136" s="0"/>
      <c r="WDA136" s="0"/>
      <c r="WDB136" s="0"/>
      <c r="WDC136" s="0"/>
      <c r="WDD136" s="0"/>
      <c r="WDE136" s="0"/>
      <c r="WDF136" s="0"/>
      <c r="WDG136" s="0"/>
      <c r="WDH136" s="0"/>
      <c r="WDI136" s="0"/>
      <c r="WDJ136" s="0"/>
      <c r="WDK136" s="0"/>
      <c r="WDL136" s="0"/>
      <c r="WDM136" s="0"/>
      <c r="WDN136" s="0"/>
      <c r="WDO136" s="0"/>
      <c r="WDP136" s="0"/>
      <c r="WDQ136" s="0"/>
      <c r="WDR136" s="0"/>
      <c r="WDS136" s="0"/>
      <c r="WDT136" s="0"/>
      <c r="WDU136" s="0"/>
      <c r="WDV136" s="0"/>
      <c r="WDW136" s="0"/>
      <c r="WDX136" s="0"/>
      <c r="WDY136" s="0"/>
      <c r="WDZ136" s="0"/>
      <c r="WEA136" s="0"/>
      <c r="WEB136" s="0"/>
      <c r="WEC136" s="0"/>
      <c r="WED136" s="0"/>
      <c r="WEE136" s="0"/>
      <c r="WEF136" s="0"/>
      <c r="WEG136" s="0"/>
      <c r="WEH136" s="0"/>
      <c r="WEI136" s="0"/>
      <c r="WEJ136" s="0"/>
      <c r="WEK136" s="0"/>
      <c r="WEL136" s="0"/>
      <c r="WEM136" s="0"/>
      <c r="WEN136" s="0"/>
      <c r="WEO136" s="0"/>
      <c r="WEP136" s="0"/>
      <c r="WEQ136" s="0"/>
      <c r="WER136" s="0"/>
      <c r="WES136" s="0"/>
      <c r="WET136" s="0"/>
      <c r="WEU136" s="0"/>
      <c r="WEV136" s="0"/>
      <c r="WEW136" s="0"/>
      <c r="WEX136" s="0"/>
      <c r="WEY136" s="0"/>
      <c r="WEZ136" s="0"/>
      <c r="WFA136" s="0"/>
      <c r="WFB136" s="0"/>
      <c r="WFC136" s="0"/>
      <c r="WFD136" s="0"/>
      <c r="WFE136" s="0"/>
      <c r="WFF136" s="0"/>
      <c r="WFG136" s="0"/>
      <c r="WFH136" s="0"/>
      <c r="WFI136" s="0"/>
      <c r="WFJ136" s="0"/>
      <c r="WFK136" s="0"/>
      <c r="WFL136" s="0"/>
      <c r="WFM136" s="0"/>
      <c r="WFN136" s="0"/>
      <c r="WFO136" s="0"/>
      <c r="WFP136" s="0"/>
      <c r="WFQ136" s="0"/>
      <c r="WFR136" s="0"/>
      <c r="WFS136" s="0"/>
      <c r="WFT136" s="0"/>
      <c r="WFU136" s="0"/>
      <c r="WFV136" s="0"/>
      <c r="WFW136" s="0"/>
      <c r="WFX136" s="0"/>
      <c r="WFY136" s="0"/>
      <c r="WFZ136" s="0"/>
      <c r="WGA136" s="0"/>
      <c r="WGB136" s="0"/>
      <c r="WGC136" s="0"/>
      <c r="WGD136" s="0"/>
      <c r="WGE136" s="0"/>
      <c r="WGF136" s="0"/>
      <c r="WGG136" s="0"/>
      <c r="WGH136" s="0"/>
      <c r="WGI136" s="0"/>
      <c r="WGJ136" s="0"/>
      <c r="WGK136" s="0"/>
      <c r="WGL136" s="0"/>
      <c r="WGM136" s="0"/>
      <c r="WGN136" s="0"/>
      <c r="WGO136" s="0"/>
      <c r="WGP136" s="0"/>
      <c r="WGQ136" s="0"/>
      <c r="WGR136" s="0"/>
      <c r="WGS136" s="0"/>
      <c r="WGT136" s="0"/>
      <c r="WGU136" s="0"/>
      <c r="WGV136" s="0"/>
      <c r="WGW136" s="0"/>
      <c r="WGX136" s="0"/>
      <c r="WGY136" s="0"/>
      <c r="WGZ136" s="0"/>
      <c r="WHA136" s="0"/>
      <c r="WHB136" s="0"/>
      <c r="WHC136" s="0"/>
      <c r="WHD136" s="0"/>
      <c r="WHE136" s="0"/>
      <c r="WHF136" s="0"/>
      <c r="WHG136" s="0"/>
      <c r="WHH136" s="0"/>
      <c r="WHI136" s="0"/>
      <c r="WHJ136" s="0"/>
      <c r="WHK136" s="0"/>
      <c r="WHL136" s="0"/>
      <c r="WHM136" s="0"/>
      <c r="WHN136" s="0"/>
      <c r="WHO136" s="0"/>
      <c r="WHP136" s="0"/>
      <c r="WHQ136" s="0"/>
      <c r="WHR136" s="0"/>
      <c r="WHS136" s="0"/>
      <c r="WHT136" s="0"/>
      <c r="WHU136" s="0"/>
      <c r="WHV136" s="0"/>
      <c r="WHW136" s="0"/>
      <c r="WHX136" s="0"/>
      <c r="WHY136" s="0"/>
      <c r="WHZ136" s="0"/>
      <c r="WIA136" s="0"/>
      <c r="WIB136" s="0"/>
      <c r="WIC136" s="0"/>
      <c r="WID136" s="0"/>
      <c r="WIE136" s="0"/>
      <c r="WIF136" s="0"/>
      <c r="WIG136" s="0"/>
      <c r="WIH136" s="0"/>
      <c r="WII136" s="0"/>
      <c r="WIJ136" s="0"/>
      <c r="WIK136" s="0"/>
      <c r="WIL136" s="0"/>
      <c r="WIM136" s="0"/>
      <c r="WIN136" s="0"/>
      <c r="WIO136" s="0"/>
      <c r="WIP136" s="0"/>
      <c r="WIQ136" s="0"/>
      <c r="WIR136" s="0"/>
      <c r="WIS136" s="0"/>
      <c r="WIT136" s="0"/>
      <c r="WIU136" s="0"/>
      <c r="WIV136" s="0"/>
      <c r="WIW136" s="0"/>
      <c r="WIX136" s="0"/>
      <c r="WIY136" s="0"/>
      <c r="WIZ136" s="0"/>
      <c r="WJA136" s="0"/>
      <c r="WJB136" s="0"/>
      <c r="WJC136" s="0"/>
      <c r="WJD136" s="0"/>
      <c r="WJE136" s="0"/>
      <c r="WJF136" s="0"/>
      <c r="WJG136" s="0"/>
      <c r="WJH136" s="0"/>
      <c r="WJI136" s="0"/>
      <c r="WJJ136" s="0"/>
      <c r="WJK136" s="0"/>
      <c r="WJL136" s="0"/>
      <c r="WJM136" s="0"/>
      <c r="WJN136" s="0"/>
      <c r="WJO136" s="0"/>
      <c r="WJP136" s="0"/>
      <c r="WJQ136" s="0"/>
      <c r="WJR136" s="0"/>
      <c r="WJS136" s="0"/>
      <c r="WJT136" s="0"/>
      <c r="WJU136" s="0"/>
      <c r="WJV136" s="0"/>
      <c r="WJW136" s="0"/>
      <c r="WJX136" s="0"/>
      <c r="WJY136" s="0"/>
      <c r="WJZ136" s="0"/>
      <c r="WKA136" s="0"/>
      <c r="WKB136" s="0"/>
      <c r="WKC136" s="0"/>
      <c r="WKD136" s="0"/>
      <c r="WKE136" s="0"/>
      <c r="WKF136" s="0"/>
      <c r="WKG136" s="0"/>
      <c r="WKH136" s="0"/>
      <c r="WKI136" s="0"/>
      <c r="WKJ136" s="0"/>
      <c r="WKK136" s="0"/>
      <c r="WKL136" s="0"/>
      <c r="WKM136" s="0"/>
      <c r="WKN136" s="0"/>
      <c r="WKO136" s="0"/>
      <c r="WKP136" s="0"/>
      <c r="WKQ136" s="0"/>
      <c r="WKR136" s="0"/>
      <c r="WKS136" s="0"/>
      <c r="WKT136" s="0"/>
      <c r="WKU136" s="0"/>
      <c r="WKV136" s="0"/>
      <c r="WKW136" s="0"/>
      <c r="WKX136" s="0"/>
      <c r="WKY136" s="0"/>
      <c r="WKZ136" s="0"/>
      <c r="WLA136" s="0"/>
      <c r="WLB136" s="0"/>
      <c r="WLC136" s="0"/>
      <c r="WLD136" s="0"/>
      <c r="WLE136" s="0"/>
      <c r="WLF136" s="0"/>
      <c r="WLG136" s="0"/>
      <c r="WLH136" s="0"/>
      <c r="WLI136" s="0"/>
      <c r="WLJ136" s="0"/>
      <c r="WLK136" s="0"/>
      <c r="WLL136" s="0"/>
      <c r="WLM136" s="0"/>
      <c r="WLN136" s="0"/>
      <c r="WLO136" s="0"/>
      <c r="WLP136" s="0"/>
      <c r="WLQ136" s="0"/>
      <c r="WLR136" s="0"/>
      <c r="WLS136" s="0"/>
      <c r="WLT136" s="0"/>
      <c r="WLU136" s="0"/>
      <c r="WLV136" s="0"/>
      <c r="WLW136" s="0"/>
      <c r="WLX136" s="0"/>
      <c r="WLY136" s="0"/>
      <c r="WLZ136" s="0"/>
      <c r="WMA136" s="0"/>
      <c r="WMB136" s="0"/>
      <c r="WMC136" s="0"/>
      <c r="WMD136" s="0"/>
      <c r="WME136" s="0"/>
      <c r="WMF136" s="0"/>
      <c r="WMG136" s="0"/>
      <c r="WMH136" s="0"/>
      <c r="WMI136" s="0"/>
      <c r="WMJ136" s="0"/>
      <c r="WMK136" s="0"/>
      <c r="WML136" s="0"/>
      <c r="WMM136" s="0"/>
      <c r="WMN136" s="0"/>
      <c r="WMO136" s="0"/>
      <c r="WMP136" s="0"/>
      <c r="WMQ136" s="0"/>
      <c r="WMR136" s="0"/>
      <c r="WMS136" s="0"/>
      <c r="WMT136" s="0"/>
      <c r="WMU136" s="0"/>
      <c r="WMV136" s="0"/>
      <c r="WMW136" s="0"/>
      <c r="WMX136" s="0"/>
      <c r="WMY136" s="0"/>
      <c r="WMZ136" s="0"/>
      <c r="WNA136" s="0"/>
      <c r="WNB136" s="0"/>
      <c r="WNC136" s="0"/>
      <c r="WND136" s="0"/>
      <c r="WNE136" s="0"/>
      <c r="WNF136" s="0"/>
      <c r="WNG136" s="0"/>
      <c r="WNH136" s="0"/>
      <c r="WNI136" s="0"/>
      <c r="WNJ136" s="0"/>
      <c r="WNK136" s="0"/>
      <c r="WNL136" s="0"/>
      <c r="WNM136" s="0"/>
      <c r="WNN136" s="0"/>
      <c r="WNO136" s="0"/>
      <c r="WNP136" s="0"/>
      <c r="WNQ136" s="0"/>
      <c r="WNR136" s="0"/>
      <c r="WNS136" s="0"/>
      <c r="WNT136" s="0"/>
      <c r="WNU136" s="0"/>
      <c r="WNV136" s="0"/>
      <c r="WNW136" s="0"/>
      <c r="WNX136" s="0"/>
      <c r="WNY136" s="0"/>
      <c r="WNZ136" s="0"/>
      <c r="WOA136" s="0"/>
      <c r="WOB136" s="0"/>
      <c r="WOC136" s="0"/>
      <c r="WOD136" s="0"/>
      <c r="WOE136" s="0"/>
      <c r="WOF136" s="0"/>
      <c r="WOG136" s="0"/>
      <c r="WOH136" s="0"/>
      <c r="WOI136" s="0"/>
      <c r="WOJ136" s="0"/>
      <c r="WOK136" s="0"/>
      <c r="WOL136" s="0"/>
      <c r="WOM136" s="0"/>
      <c r="WON136" s="0"/>
      <c r="WOO136" s="0"/>
      <c r="WOP136" s="0"/>
      <c r="WOQ136" s="0"/>
      <c r="WOR136" s="0"/>
      <c r="WOS136" s="0"/>
      <c r="WOT136" s="0"/>
      <c r="WOU136" s="0"/>
      <c r="WOV136" s="0"/>
      <c r="WOW136" s="0"/>
      <c r="WOX136" s="0"/>
      <c r="WOY136" s="0"/>
      <c r="WOZ136" s="0"/>
      <c r="WPA136" s="0"/>
      <c r="WPB136" s="0"/>
      <c r="WPC136" s="0"/>
      <c r="WPD136" s="0"/>
      <c r="WPE136" s="0"/>
      <c r="WPF136" s="0"/>
      <c r="WPG136" s="0"/>
      <c r="WPH136" s="0"/>
      <c r="WPI136" s="0"/>
      <c r="WPJ136" s="0"/>
      <c r="WPK136" s="0"/>
      <c r="WPL136" s="0"/>
      <c r="WPM136" s="0"/>
      <c r="WPN136" s="0"/>
      <c r="WPO136" s="0"/>
      <c r="WPP136" s="0"/>
      <c r="WPQ136" s="0"/>
      <c r="WPR136" s="0"/>
      <c r="WPS136" s="0"/>
      <c r="WPT136" s="0"/>
      <c r="WPU136" s="0"/>
      <c r="WPV136" s="0"/>
      <c r="WPW136" s="0"/>
      <c r="WPX136" s="0"/>
      <c r="WPY136" s="0"/>
      <c r="WPZ136" s="0"/>
      <c r="WQA136" s="0"/>
      <c r="WQB136" s="0"/>
      <c r="WQC136" s="0"/>
      <c r="WQD136" s="0"/>
      <c r="WQE136" s="0"/>
      <c r="WQF136" s="0"/>
      <c r="WQG136" s="0"/>
      <c r="WQH136" s="0"/>
      <c r="WQI136" s="0"/>
      <c r="WQJ136" s="0"/>
      <c r="WQK136" s="0"/>
      <c r="WQL136" s="0"/>
      <c r="WQM136" s="0"/>
      <c r="WQN136" s="0"/>
      <c r="WQO136" s="0"/>
      <c r="WQP136" s="0"/>
      <c r="WQQ136" s="0"/>
      <c r="WQR136" s="0"/>
      <c r="WQS136" s="0"/>
      <c r="WQT136" s="0"/>
      <c r="WQU136" s="0"/>
      <c r="WQV136" s="0"/>
      <c r="WQW136" s="0"/>
      <c r="WQX136" s="0"/>
      <c r="WQY136" s="0"/>
      <c r="WQZ136" s="0"/>
      <c r="WRA136" s="0"/>
      <c r="WRB136" s="0"/>
      <c r="WRC136" s="0"/>
      <c r="WRD136" s="0"/>
      <c r="WRE136" s="0"/>
      <c r="WRF136" s="0"/>
      <c r="WRG136" s="0"/>
      <c r="WRH136" s="0"/>
      <c r="WRI136" s="0"/>
      <c r="WRJ136" s="0"/>
      <c r="WRK136" s="0"/>
      <c r="WRL136" s="0"/>
      <c r="WRM136" s="0"/>
      <c r="WRN136" s="0"/>
      <c r="WRO136" s="0"/>
      <c r="WRP136" s="0"/>
      <c r="WRQ136" s="0"/>
      <c r="WRR136" s="0"/>
      <c r="WRS136" s="0"/>
      <c r="WRT136" s="0"/>
      <c r="WRU136" s="0"/>
      <c r="WRV136" s="0"/>
      <c r="WRW136" s="0"/>
      <c r="WRX136" s="0"/>
      <c r="WRY136" s="0"/>
      <c r="WRZ136" s="0"/>
      <c r="WSA136" s="0"/>
      <c r="WSB136" s="0"/>
      <c r="WSC136" s="0"/>
      <c r="WSD136" s="0"/>
      <c r="WSE136" s="0"/>
      <c r="WSF136" s="0"/>
      <c r="WSG136" s="0"/>
      <c r="WSH136" s="0"/>
      <c r="WSI136" s="0"/>
      <c r="WSJ136" s="0"/>
      <c r="WSK136" s="0"/>
      <c r="WSL136" s="0"/>
      <c r="WSM136" s="0"/>
      <c r="WSN136" s="0"/>
      <c r="WSO136" s="0"/>
      <c r="WSP136" s="0"/>
      <c r="WSQ136" s="0"/>
      <c r="WSR136" s="0"/>
      <c r="WSS136" s="0"/>
      <c r="WST136" s="0"/>
      <c r="WSU136" s="0"/>
      <c r="WSV136" s="0"/>
      <c r="WSW136" s="0"/>
      <c r="WSX136" s="0"/>
      <c r="WSY136" s="0"/>
      <c r="WSZ136" s="0"/>
      <c r="WTA136" s="0"/>
      <c r="WTB136" s="0"/>
      <c r="WTC136" s="0"/>
      <c r="WTD136" s="0"/>
      <c r="WTE136" s="0"/>
      <c r="WTF136" s="0"/>
      <c r="WTG136" s="0"/>
      <c r="WTH136" s="0"/>
      <c r="WTI136" s="0"/>
      <c r="WTJ136" s="0"/>
      <c r="WTK136" s="0"/>
      <c r="WTL136" s="0"/>
      <c r="WTM136" s="0"/>
      <c r="WTN136" s="0"/>
      <c r="WTO136" s="0"/>
      <c r="WTP136" s="0"/>
      <c r="WTQ136" s="0"/>
      <c r="WTR136" s="0"/>
      <c r="WTS136" s="0"/>
      <c r="WTT136" s="0"/>
      <c r="WTU136" s="0"/>
      <c r="WTV136" s="0"/>
      <c r="WTW136" s="0"/>
      <c r="WTX136" s="0"/>
      <c r="WTY136" s="0"/>
      <c r="WTZ136" s="0"/>
      <c r="WUA136" s="0"/>
      <c r="WUB136" s="0"/>
      <c r="WUC136" s="0"/>
      <c r="WUD136" s="0"/>
      <c r="WUE136" s="0"/>
      <c r="WUF136" s="0"/>
      <c r="WUG136" s="0"/>
      <c r="WUH136" s="0"/>
      <c r="WUI136" s="0"/>
      <c r="WUJ136" s="0"/>
      <c r="WUK136" s="0"/>
      <c r="WUL136" s="0"/>
      <c r="WUM136" s="0"/>
      <c r="WUN136" s="0"/>
      <c r="WUO136" s="0"/>
      <c r="WUP136" s="0"/>
      <c r="WUQ136" s="0"/>
      <c r="WUR136" s="0"/>
      <c r="WUS136" s="0"/>
      <c r="WUT136" s="0"/>
      <c r="WUU136" s="0"/>
      <c r="WUV136" s="0"/>
      <c r="WUW136" s="0"/>
      <c r="WUX136" s="0"/>
      <c r="WUY136" s="0"/>
      <c r="WUZ136" s="0"/>
      <c r="WVA136" s="0"/>
      <c r="WVB136" s="0"/>
      <c r="WVC136" s="0"/>
      <c r="WVD136" s="0"/>
      <c r="WVE136" s="0"/>
      <c r="WVF136" s="0"/>
      <c r="WVG136" s="0"/>
      <c r="WVH136" s="0"/>
      <c r="WVI136" s="0"/>
      <c r="WVJ136" s="0"/>
      <c r="WVK136" s="0"/>
      <c r="WVL136" s="0"/>
      <c r="WVM136" s="0"/>
      <c r="WVN136" s="0"/>
      <c r="WVO136" s="0"/>
      <c r="WVP136" s="0"/>
      <c r="WVQ136" s="0"/>
      <c r="WVR136" s="0"/>
      <c r="WVS136" s="0"/>
      <c r="WVT136" s="0"/>
      <c r="WVU136" s="0"/>
      <c r="WVV136" s="0"/>
      <c r="WVW136" s="0"/>
      <c r="WVX136" s="0"/>
      <c r="WVY136" s="0"/>
      <c r="WVZ136" s="0"/>
      <c r="WWA136" s="0"/>
      <c r="WWB136" s="0"/>
      <c r="WWC136" s="0"/>
      <c r="WWD136" s="0"/>
      <c r="WWE136" s="0"/>
      <c r="WWF136" s="0"/>
      <c r="WWG136" s="0"/>
      <c r="WWH136" s="0"/>
      <c r="WWI136" s="0"/>
      <c r="WWJ136" s="0"/>
      <c r="WWK136" s="0"/>
      <c r="WWL136" s="0"/>
      <c r="WWM136" s="0"/>
      <c r="WWN136" s="0"/>
      <c r="WWO136" s="0"/>
      <c r="WWP136" s="0"/>
      <c r="WWQ136" s="0"/>
      <c r="WWR136" s="0"/>
      <c r="WWS136" s="0"/>
      <c r="WWT136" s="0"/>
      <c r="WWU136" s="0"/>
      <c r="WWV136" s="0"/>
      <c r="WWW136" s="0"/>
      <c r="WWX136" s="0"/>
      <c r="WWY136" s="0"/>
      <c r="WWZ136" s="0"/>
      <c r="WXA136" s="0"/>
      <c r="WXB136" s="0"/>
      <c r="WXC136" s="0"/>
      <c r="WXD136" s="0"/>
      <c r="WXE136" s="0"/>
      <c r="WXF136" s="0"/>
      <c r="WXG136" s="0"/>
      <c r="WXH136" s="0"/>
      <c r="WXI136" s="0"/>
      <c r="WXJ136" s="0"/>
      <c r="WXK136" s="0"/>
      <c r="WXL136" s="0"/>
      <c r="WXM136" s="0"/>
      <c r="WXN136" s="0"/>
      <c r="WXO136" s="0"/>
      <c r="WXP136" s="0"/>
      <c r="WXQ136" s="0"/>
      <c r="WXR136" s="0"/>
      <c r="WXS136" s="0"/>
      <c r="WXT136" s="0"/>
      <c r="WXU136" s="0"/>
      <c r="WXV136" s="0"/>
      <c r="WXW136" s="0"/>
      <c r="WXX136" s="0"/>
      <c r="WXY136" s="0"/>
      <c r="WXZ136" s="0"/>
      <c r="WYA136" s="0"/>
      <c r="WYB136" s="0"/>
      <c r="WYC136" s="0"/>
      <c r="WYD136" s="0"/>
      <c r="WYE136" s="0"/>
      <c r="WYF136" s="0"/>
      <c r="WYG136" s="0"/>
      <c r="WYH136" s="0"/>
      <c r="WYI136" s="0"/>
      <c r="WYJ136" s="0"/>
      <c r="WYK136" s="0"/>
      <c r="WYL136" s="0"/>
      <c r="WYM136" s="0"/>
      <c r="WYN136" s="0"/>
      <c r="WYO136" s="0"/>
      <c r="WYP136" s="0"/>
      <c r="WYQ136" s="0"/>
      <c r="WYR136" s="0"/>
      <c r="WYS136" s="0"/>
      <c r="WYT136" s="0"/>
      <c r="WYU136" s="0"/>
      <c r="WYV136" s="0"/>
      <c r="WYW136" s="0"/>
      <c r="WYX136" s="0"/>
      <c r="WYY136" s="0"/>
      <c r="WYZ136" s="0"/>
      <c r="WZA136" s="0"/>
      <c r="WZB136" s="0"/>
      <c r="WZC136" s="0"/>
      <c r="WZD136" s="0"/>
      <c r="WZE136" s="0"/>
      <c r="WZF136" s="0"/>
      <c r="WZG136" s="0"/>
      <c r="WZH136" s="0"/>
      <c r="WZI136" s="0"/>
      <c r="WZJ136" s="0"/>
      <c r="WZK136" s="0"/>
      <c r="WZL136" s="0"/>
      <c r="WZM136" s="0"/>
      <c r="WZN136" s="0"/>
      <c r="WZO136" s="0"/>
      <c r="WZP136" s="0"/>
      <c r="WZQ136" s="0"/>
      <c r="WZR136" s="0"/>
      <c r="WZS136" s="0"/>
      <c r="WZT136" s="0"/>
      <c r="WZU136" s="0"/>
      <c r="WZV136" s="0"/>
      <c r="WZW136" s="0"/>
      <c r="WZX136" s="0"/>
      <c r="WZY136" s="0"/>
      <c r="WZZ136" s="0"/>
      <c r="XAA136" s="0"/>
      <c r="XAB136" s="0"/>
      <c r="XAC136" s="0"/>
      <c r="XAD136" s="0"/>
      <c r="XAE136" s="0"/>
      <c r="XAF136" s="0"/>
      <c r="XAG136" s="0"/>
      <c r="XAH136" s="0"/>
      <c r="XAI136" s="0"/>
      <c r="XAJ136" s="0"/>
      <c r="XAK136" s="0"/>
      <c r="XAL136" s="0"/>
      <c r="XAM136" s="0"/>
      <c r="XAN136" s="0"/>
      <c r="XAO136" s="0"/>
      <c r="XAP136" s="0"/>
      <c r="XAQ136" s="0"/>
      <c r="XAR136" s="0"/>
      <c r="XAS136" s="0"/>
      <c r="XAT136" s="0"/>
      <c r="XAU136" s="0"/>
      <c r="XAV136" s="0"/>
      <c r="XAW136" s="0"/>
      <c r="XAX136" s="0"/>
      <c r="XAY136" s="0"/>
      <c r="XAZ136" s="0"/>
      <c r="XBA136" s="0"/>
      <c r="XBB136" s="0"/>
      <c r="XBC136" s="0"/>
      <c r="XBD136" s="0"/>
      <c r="XBE136" s="0"/>
      <c r="XBF136" s="0"/>
      <c r="XBG136" s="0"/>
      <c r="XBH136" s="0"/>
      <c r="XBI136" s="0"/>
      <c r="XBJ136" s="0"/>
      <c r="XBK136" s="0"/>
      <c r="XBL136" s="0"/>
      <c r="XBM136" s="0"/>
      <c r="XBN136" s="0"/>
      <c r="XBO136" s="0"/>
      <c r="XBP136" s="0"/>
      <c r="XBQ136" s="0"/>
      <c r="XBR136" s="0"/>
      <c r="XBS136" s="0"/>
      <c r="XBT136" s="0"/>
      <c r="XBU136" s="0"/>
      <c r="XBV136" s="0"/>
      <c r="XBW136" s="0"/>
      <c r="XBX136" s="0"/>
      <c r="XBY136" s="0"/>
      <c r="XBZ136" s="0"/>
      <c r="XCA136" s="0"/>
      <c r="XCB136" s="0"/>
      <c r="XCC136" s="0"/>
      <c r="XCD136" s="0"/>
      <c r="XCE136" s="0"/>
      <c r="XCF136" s="0"/>
      <c r="XCG136" s="0"/>
      <c r="XCH136" s="0"/>
      <c r="XCI136" s="0"/>
      <c r="XCJ136" s="0"/>
      <c r="XCK136" s="0"/>
      <c r="XCL136" s="0"/>
      <c r="XCM136" s="0"/>
      <c r="XCN136" s="0"/>
      <c r="XCO136" s="0"/>
      <c r="XCP136" s="0"/>
      <c r="XCQ136" s="0"/>
      <c r="XCR136" s="0"/>
      <c r="XCS136" s="0"/>
      <c r="XCT136" s="0"/>
      <c r="XCU136" s="0"/>
      <c r="XCV136" s="0"/>
      <c r="XCW136" s="0"/>
      <c r="XCX136" s="0"/>
      <c r="XCY136" s="0"/>
      <c r="XCZ136" s="0"/>
      <c r="XDA136" s="0"/>
      <c r="XDB136" s="0"/>
      <c r="XDC136" s="0"/>
      <c r="XDD136" s="0"/>
      <c r="XDE136" s="0"/>
      <c r="XDF136" s="0"/>
      <c r="XDG136" s="0"/>
      <c r="XDH136" s="0"/>
      <c r="XDI136" s="0"/>
      <c r="XDJ136" s="0"/>
      <c r="XDK136" s="0"/>
      <c r="XDL136" s="0"/>
      <c r="XDM136" s="0"/>
      <c r="XDN136" s="0"/>
      <c r="XDO136" s="0"/>
      <c r="XDP136" s="0"/>
      <c r="XDQ136" s="0"/>
      <c r="XDR136" s="0"/>
      <c r="XDS136" s="0"/>
      <c r="XDT136" s="0"/>
      <c r="XDU136" s="0"/>
      <c r="XDV136" s="0"/>
      <c r="XDW136" s="0"/>
      <c r="XDX136" s="0"/>
      <c r="XDY136" s="0"/>
      <c r="XDZ136" s="0"/>
      <c r="XEA136" s="0"/>
      <c r="XEB136" s="0"/>
      <c r="XEC136" s="0"/>
      <c r="XED136" s="0"/>
      <c r="XEE136" s="0"/>
      <c r="XEF136" s="0"/>
      <c r="XEG136" s="0"/>
      <c r="XEH136" s="0"/>
      <c r="XEI136" s="0"/>
      <c r="XEJ136" s="0"/>
      <c r="XEK136" s="0"/>
      <c r="XEL136" s="0"/>
      <c r="XEM136" s="0"/>
      <c r="XEN136" s="0"/>
      <c r="XEO136" s="0"/>
      <c r="XEP136" s="0"/>
      <c r="XEQ136" s="0"/>
      <c r="XER136" s="0"/>
      <c r="XES136" s="0"/>
      <c r="XET136" s="0"/>
      <c r="XEU136" s="0"/>
      <c r="XEV136" s="0"/>
      <c r="XEW136" s="0"/>
      <c r="XEX136" s="0"/>
      <c r="XEY136" s="0"/>
      <c r="XEZ136" s="0"/>
      <c r="XFA136" s="0"/>
      <c r="XFB136" s="0"/>
      <c r="XFC136" s="0"/>
      <c r="XFD136" s="0"/>
    </row>
    <row r="137" customFormat="false" ht="15" hidden="false" customHeight="false" outlineLevel="0" collapsed="false">
      <c r="J137" s="11"/>
      <c r="K137" s="11"/>
      <c r="L137" s="11"/>
      <c r="M137" s="11"/>
      <c r="N137" s="11"/>
      <c r="O137" s="11"/>
      <c r="P137" s="11"/>
      <c r="Q137" s="11"/>
      <c r="R137" s="11"/>
      <c r="S137" s="0"/>
      <c r="T137" s="0"/>
      <c r="U137" s="0"/>
      <c r="V137" s="0"/>
      <c r="W137" s="0"/>
      <c r="X137" s="0"/>
      <c r="Y137" s="0"/>
      <c r="Z137" s="0"/>
      <c r="AA137" s="0"/>
      <c r="AB137" s="0"/>
      <c r="AC137" s="0"/>
      <c r="AD137" s="0"/>
      <c r="AE137" s="0"/>
      <c r="AF137" s="0"/>
      <c r="AG137" s="0"/>
      <c r="AH137" s="0"/>
      <c r="AI137" s="0"/>
      <c r="AJ137" s="0"/>
      <c r="AK137" s="0"/>
      <c r="AL137" s="0"/>
      <c r="AM137" s="0"/>
      <c r="AN137" s="0"/>
      <c r="AO137" s="0"/>
      <c r="AP137" s="0"/>
      <c r="AQ137" s="0"/>
      <c r="AR137" s="0"/>
      <c r="AS137" s="0"/>
      <c r="AT137" s="0"/>
      <c r="AU137" s="0"/>
      <c r="AV137" s="0"/>
      <c r="AW137" s="0"/>
      <c r="AX137" s="0"/>
      <c r="AY137" s="0"/>
      <c r="AZ137" s="0"/>
      <c r="BA137" s="0"/>
      <c r="BB137" s="0"/>
      <c r="BC137" s="0"/>
      <c r="BD137" s="0"/>
      <c r="BE137" s="0"/>
      <c r="BF137" s="0"/>
      <c r="BG137" s="0"/>
      <c r="BH137" s="0"/>
      <c r="BI137" s="0"/>
      <c r="BJ137" s="0"/>
      <c r="BK137" s="0"/>
      <c r="BL137" s="0"/>
      <c r="BM137" s="0"/>
      <c r="BN137" s="0"/>
      <c r="BO137" s="0"/>
      <c r="BP137" s="0"/>
      <c r="BQ137" s="0"/>
      <c r="BR137" s="0"/>
      <c r="BS137" s="0"/>
      <c r="BT137" s="0"/>
      <c r="BU137" s="0"/>
      <c r="BV137" s="0"/>
      <c r="BW137" s="0"/>
      <c r="BX137" s="0"/>
      <c r="BY137" s="0"/>
      <c r="BZ137" s="0"/>
      <c r="CA137" s="0"/>
      <c r="CB137" s="0"/>
      <c r="CC137" s="0"/>
      <c r="CD137" s="0"/>
      <c r="CE137" s="0"/>
      <c r="CF137" s="0"/>
      <c r="CG137" s="0"/>
      <c r="CH137" s="0"/>
      <c r="CI137" s="0"/>
      <c r="CJ137" s="0"/>
      <c r="CK137" s="0"/>
      <c r="CL137" s="0"/>
      <c r="CM137" s="0"/>
      <c r="CN137" s="0"/>
      <c r="CO137" s="0"/>
      <c r="CP137" s="0"/>
      <c r="CQ137" s="0"/>
      <c r="CR137" s="0"/>
      <c r="CS137" s="0"/>
      <c r="CT137" s="0"/>
      <c r="CU137" s="0"/>
      <c r="CV137" s="0"/>
      <c r="CW137" s="0"/>
      <c r="CX137" s="0"/>
      <c r="CY137" s="0"/>
      <c r="CZ137" s="0"/>
      <c r="DA137" s="0"/>
      <c r="DB137" s="0"/>
      <c r="DC137" s="0"/>
      <c r="DD137" s="0"/>
      <c r="DE137" s="0"/>
      <c r="DF137" s="0"/>
      <c r="DG137" s="0"/>
      <c r="DH137" s="0"/>
      <c r="DI137" s="0"/>
      <c r="DJ137" s="0"/>
      <c r="DK137" s="0"/>
      <c r="DL137" s="0"/>
      <c r="DM137" s="0"/>
      <c r="DN137" s="0"/>
      <c r="DO137" s="0"/>
      <c r="DP137" s="0"/>
      <c r="DQ137" s="0"/>
      <c r="DR137" s="0"/>
      <c r="DS137" s="0"/>
      <c r="DT137" s="0"/>
      <c r="DU137" s="0"/>
      <c r="DV137" s="0"/>
      <c r="DW137" s="0"/>
      <c r="DX137" s="0"/>
      <c r="DY137" s="0"/>
      <c r="DZ137" s="0"/>
      <c r="EA137" s="0"/>
      <c r="EB137" s="0"/>
      <c r="EC137" s="0"/>
      <c r="ED137" s="0"/>
      <c r="EE137" s="0"/>
      <c r="EF137" s="0"/>
      <c r="EG137" s="0"/>
      <c r="EH137" s="0"/>
      <c r="EI137" s="0"/>
      <c r="EJ137" s="0"/>
      <c r="EK137" s="0"/>
      <c r="EL137" s="0"/>
      <c r="EM137" s="0"/>
      <c r="EN137" s="0"/>
      <c r="EO137" s="0"/>
      <c r="EP137" s="0"/>
      <c r="EQ137" s="0"/>
      <c r="ER137" s="0"/>
      <c r="ES137" s="0"/>
      <c r="ET137" s="0"/>
      <c r="EU137" s="0"/>
      <c r="EV137" s="0"/>
      <c r="EW137" s="0"/>
      <c r="EX137" s="0"/>
      <c r="EY137" s="0"/>
      <c r="EZ137" s="0"/>
      <c r="FA137" s="0"/>
      <c r="FB137" s="0"/>
      <c r="FC137" s="0"/>
      <c r="FD137" s="0"/>
      <c r="FE137" s="0"/>
      <c r="FF137" s="0"/>
      <c r="FG137" s="0"/>
      <c r="FH137" s="0"/>
      <c r="FI137" s="0"/>
      <c r="FJ137" s="0"/>
      <c r="FK137" s="0"/>
      <c r="FL137" s="0"/>
      <c r="FM137" s="0"/>
      <c r="FN137" s="0"/>
      <c r="FO137" s="0"/>
      <c r="FP137" s="0"/>
      <c r="FQ137" s="0"/>
      <c r="FR137" s="0"/>
      <c r="FS137" s="0"/>
      <c r="FT137" s="0"/>
      <c r="FU137" s="0"/>
      <c r="FV137" s="0"/>
      <c r="FW137" s="0"/>
      <c r="FX137" s="0"/>
      <c r="FY137" s="0"/>
      <c r="FZ137" s="0"/>
      <c r="GA137" s="0"/>
      <c r="GB137" s="0"/>
      <c r="GC137" s="0"/>
      <c r="GD137" s="0"/>
      <c r="GE137" s="0"/>
      <c r="GF137" s="0"/>
      <c r="GG137" s="0"/>
      <c r="GH137" s="0"/>
      <c r="GI137" s="0"/>
      <c r="GJ137" s="0"/>
      <c r="GK137" s="0"/>
      <c r="GL137" s="0"/>
      <c r="GM137" s="0"/>
      <c r="GN137" s="0"/>
      <c r="GO137" s="0"/>
      <c r="GP137" s="0"/>
      <c r="GQ137" s="0"/>
      <c r="GR137" s="0"/>
      <c r="GS137" s="0"/>
      <c r="GT137" s="0"/>
      <c r="GU137" s="0"/>
      <c r="GV137" s="0"/>
      <c r="GW137" s="0"/>
      <c r="GX137" s="0"/>
      <c r="GY137" s="0"/>
      <c r="GZ137" s="0"/>
      <c r="HA137" s="0"/>
      <c r="HB137" s="0"/>
      <c r="HC137" s="0"/>
      <c r="HD137" s="0"/>
      <c r="HE137" s="0"/>
      <c r="HF137" s="0"/>
      <c r="HG137" s="0"/>
      <c r="HH137" s="0"/>
      <c r="HI137" s="0"/>
      <c r="HJ137" s="0"/>
      <c r="HK137" s="0"/>
      <c r="HL137" s="0"/>
      <c r="HM137" s="0"/>
      <c r="HN137" s="0"/>
      <c r="HO137" s="0"/>
      <c r="HP137" s="0"/>
      <c r="HQ137" s="0"/>
      <c r="HR137" s="0"/>
      <c r="HS137" s="0"/>
      <c r="HT137" s="0"/>
      <c r="HU137" s="0"/>
      <c r="HV137" s="0"/>
      <c r="HW137" s="0"/>
      <c r="HX137" s="0"/>
      <c r="HY137" s="0"/>
      <c r="HZ137" s="0"/>
      <c r="IA137" s="0"/>
      <c r="IB137" s="0"/>
      <c r="IC137" s="0"/>
      <c r="ID137" s="0"/>
      <c r="IE137" s="0"/>
      <c r="IF137" s="0"/>
      <c r="IG137" s="0"/>
      <c r="IH137" s="0"/>
      <c r="II137" s="0"/>
      <c r="IJ137" s="0"/>
      <c r="IK137" s="0"/>
      <c r="IL137" s="0"/>
      <c r="IM137" s="0"/>
      <c r="IN137" s="0"/>
      <c r="IO137" s="0"/>
      <c r="IP137" s="0"/>
      <c r="IQ137" s="0"/>
      <c r="IR137" s="0"/>
      <c r="IS137" s="0"/>
      <c r="IT137" s="0"/>
      <c r="IU137" s="0"/>
      <c r="IV137" s="0"/>
      <c r="IW137" s="0"/>
      <c r="IX137" s="0"/>
      <c r="IY137" s="0"/>
      <c r="IZ137" s="0"/>
      <c r="JA137" s="0"/>
      <c r="JB137" s="0"/>
      <c r="JC137" s="0"/>
      <c r="JD137" s="0"/>
      <c r="JE137" s="0"/>
      <c r="JF137" s="0"/>
      <c r="JG137" s="0"/>
      <c r="JH137" s="0"/>
      <c r="JI137" s="0"/>
      <c r="JJ137" s="0"/>
      <c r="JK137" s="0"/>
      <c r="JL137" s="0"/>
      <c r="JM137" s="0"/>
      <c r="JN137" s="0"/>
      <c r="JO137" s="0"/>
      <c r="JP137" s="0"/>
      <c r="JQ137" s="0"/>
      <c r="JR137" s="0"/>
      <c r="JS137" s="0"/>
      <c r="JT137" s="0"/>
      <c r="JU137" s="0"/>
      <c r="JV137" s="0"/>
      <c r="JW137" s="0"/>
      <c r="JX137" s="0"/>
      <c r="JY137" s="0"/>
      <c r="JZ137" s="0"/>
      <c r="KA137" s="0"/>
      <c r="KB137" s="0"/>
      <c r="KC137" s="0"/>
      <c r="KD137" s="0"/>
      <c r="KE137" s="0"/>
      <c r="KF137" s="0"/>
      <c r="KG137" s="0"/>
      <c r="KH137" s="0"/>
      <c r="KI137" s="0"/>
      <c r="KJ137" s="0"/>
      <c r="KK137" s="0"/>
      <c r="KL137" s="0"/>
      <c r="KM137" s="0"/>
      <c r="KN137" s="0"/>
      <c r="KO137" s="0"/>
      <c r="KP137" s="0"/>
      <c r="KQ137" s="0"/>
      <c r="KR137" s="0"/>
      <c r="KS137" s="0"/>
      <c r="KT137" s="0"/>
      <c r="KU137" s="0"/>
      <c r="KV137" s="0"/>
      <c r="KW137" s="0"/>
      <c r="KX137" s="0"/>
      <c r="KY137" s="0"/>
      <c r="KZ137" s="0"/>
      <c r="LA137" s="0"/>
      <c r="LB137" s="0"/>
      <c r="LC137" s="0"/>
      <c r="LD137" s="0"/>
      <c r="LE137" s="0"/>
      <c r="LF137" s="0"/>
      <c r="LG137" s="0"/>
      <c r="LH137" s="0"/>
      <c r="LI137" s="0"/>
      <c r="LJ137" s="0"/>
      <c r="LK137" s="0"/>
      <c r="LL137" s="0"/>
      <c r="LM137" s="0"/>
      <c r="LN137" s="0"/>
      <c r="LO137" s="0"/>
      <c r="LP137" s="0"/>
      <c r="LQ137" s="0"/>
      <c r="LR137" s="0"/>
      <c r="LS137" s="0"/>
      <c r="LT137" s="0"/>
      <c r="LU137" s="0"/>
      <c r="LV137" s="0"/>
      <c r="LW137" s="0"/>
      <c r="LX137" s="0"/>
      <c r="LY137" s="0"/>
      <c r="LZ137" s="0"/>
      <c r="MA137" s="0"/>
      <c r="MB137" s="0"/>
      <c r="MC137" s="0"/>
      <c r="MD137" s="0"/>
      <c r="ME137" s="0"/>
      <c r="MF137" s="0"/>
      <c r="MG137" s="0"/>
      <c r="MH137" s="0"/>
      <c r="MI137" s="0"/>
      <c r="MJ137" s="0"/>
      <c r="MK137" s="0"/>
      <c r="ML137" s="0"/>
      <c r="MM137" s="0"/>
      <c r="MN137" s="0"/>
      <c r="MO137" s="0"/>
      <c r="MP137" s="0"/>
      <c r="MQ137" s="0"/>
      <c r="MR137" s="0"/>
      <c r="MS137" s="0"/>
      <c r="MT137" s="0"/>
      <c r="MU137" s="0"/>
      <c r="MV137" s="0"/>
      <c r="MW137" s="0"/>
      <c r="MX137" s="0"/>
      <c r="MY137" s="0"/>
      <c r="MZ137" s="0"/>
      <c r="NA137" s="0"/>
      <c r="NB137" s="0"/>
      <c r="NC137" s="0"/>
      <c r="ND137" s="0"/>
      <c r="NE137" s="0"/>
      <c r="NF137" s="0"/>
      <c r="NG137" s="0"/>
      <c r="NH137" s="0"/>
      <c r="NI137" s="0"/>
      <c r="NJ137" s="0"/>
      <c r="NK137" s="0"/>
      <c r="NL137" s="0"/>
      <c r="NM137" s="0"/>
      <c r="NN137" s="0"/>
      <c r="NO137" s="0"/>
      <c r="NP137" s="0"/>
      <c r="NQ137" s="0"/>
      <c r="NR137" s="0"/>
      <c r="NS137" s="0"/>
      <c r="NT137" s="0"/>
      <c r="NU137" s="0"/>
      <c r="NV137" s="0"/>
      <c r="NW137" s="0"/>
      <c r="NX137" s="0"/>
      <c r="NY137" s="0"/>
      <c r="NZ137" s="0"/>
      <c r="OA137" s="0"/>
      <c r="OB137" s="0"/>
      <c r="OC137" s="0"/>
      <c r="OD137" s="0"/>
      <c r="OE137" s="0"/>
      <c r="OF137" s="0"/>
      <c r="OG137" s="0"/>
      <c r="OH137" s="0"/>
      <c r="OI137" s="0"/>
      <c r="OJ137" s="0"/>
      <c r="OK137" s="0"/>
      <c r="OL137" s="0"/>
      <c r="OM137" s="0"/>
      <c r="ON137" s="0"/>
      <c r="OO137" s="0"/>
      <c r="OP137" s="0"/>
      <c r="OQ137" s="0"/>
      <c r="OR137" s="0"/>
      <c r="OS137" s="0"/>
      <c r="OT137" s="0"/>
      <c r="OU137" s="0"/>
      <c r="OV137" s="0"/>
      <c r="OW137" s="0"/>
      <c r="OX137" s="0"/>
      <c r="OY137" s="0"/>
      <c r="OZ137" s="0"/>
      <c r="PA137" s="0"/>
      <c r="PB137" s="0"/>
      <c r="PC137" s="0"/>
      <c r="PD137" s="0"/>
      <c r="PE137" s="0"/>
      <c r="PF137" s="0"/>
      <c r="PG137" s="0"/>
      <c r="PH137" s="0"/>
      <c r="PI137" s="0"/>
      <c r="PJ137" s="0"/>
      <c r="PK137" s="0"/>
      <c r="PL137" s="0"/>
      <c r="PM137" s="0"/>
      <c r="PN137" s="0"/>
      <c r="PO137" s="0"/>
      <c r="PP137" s="0"/>
      <c r="PQ137" s="0"/>
      <c r="PR137" s="0"/>
      <c r="PS137" s="0"/>
      <c r="PT137" s="0"/>
      <c r="PU137" s="0"/>
      <c r="PV137" s="0"/>
      <c r="PW137" s="0"/>
      <c r="PX137" s="0"/>
      <c r="PY137" s="0"/>
      <c r="PZ137" s="0"/>
      <c r="QA137" s="0"/>
      <c r="QB137" s="0"/>
      <c r="QC137" s="0"/>
      <c r="QD137" s="0"/>
      <c r="QE137" s="0"/>
      <c r="QF137" s="0"/>
      <c r="QG137" s="0"/>
      <c r="QH137" s="0"/>
      <c r="QI137" s="0"/>
      <c r="QJ137" s="0"/>
      <c r="QK137" s="0"/>
      <c r="QL137" s="0"/>
      <c r="QM137" s="0"/>
      <c r="QN137" s="0"/>
      <c r="QO137" s="0"/>
      <c r="QP137" s="0"/>
      <c r="QQ137" s="0"/>
      <c r="QR137" s="0"/>
      <c r="QS137" s="0"/>
      <c r="QT137" s="0"/>
      <c r="QU137" s="0"/>
      <c r="QV137" s="0"/>
      <c r="QW137" s="0"/>
      <c r="QX137" s="0"/>
      <c r="QY137" s="0"/>
      <c r="QZ137" s="0"/>
      <c r="RA137" s="0"/>
      <c r="RB137" s="0"/>
      <c r="RC137" s="0"/>
      <c r="RD137" s="0"/>
      <c r="RE137" s="0"/>
      <c r="RF137" s="0"/>
      <c r="RG137" s="0"/>
      <c r="RH137" s="0"/>
      <c r="RI137" s="0"/>
      <c r="RJ137" s="0"/>
      <c r="RK137" s="0"/>
      <c r="RL137" s="0"/>
      <c r="RM137" s="0"/>
      <c r="RN137" s="0"/>
      <c r="RO137" s="0"/>
      <c r="RP137" s="0"/>
      <c r="RQ137" s="0"/>
      <c r="RR137" s="0"/>
      <c r="RS137" s="0"/>
      <c r="RT137" s="0"/>
      <c r="RU137" s="0"/>
      <c r="RV137" s="0"/>
      <c r="RW137" s="0"/>
      <c r="RX137" s="0"/>
      <c r="RY137" s="0"/>
      <c r="RZ137" s="0"/>
      <c r="SA137" s="0"/>
      <c r="SB137" s="0"/>
      <c r="SC137" s="0"/>
      <c r="SD137" s="0"/>
      <c r="SE137" s="0"/>
      <c r="SF137" s="0"/>
      <c r="SG137" s="0"/>
      <c r="SH137" s="0"/>
      <c r="SI137" s="0"/>
      <c r="SJ137" s="0"/>
      <c r="SK137" s="0"/>
      <c r="SL137" s="0"/>
      <c r="SM137" s="0"/>
      <c r="SN137" s="0"/>
      <c r="SO137" s="0"/>
      <c r="SP137" s="0"/>
      <c r="SQ137" s="0"/>
      <c r="SR137" s="0"/>
      <c r="SS137" s="0"/>
      <c r="ST137" s="0"/>
      <c r="SU137" s="0"/>
      <c r="SV137" s="0"/>
      <c r="SW137" s="0"/>
      <c r="SX137" s="0"/>
      <c r="SY137" s="0"/>
      <c r="SZ137" s="0"/>
      <c r="TA137" s="0"/>
      <c r="TB137" s="0"/>
      <c r="TC137" s="0"/>
      <c r="TD137" s="0"/>
      <c r="TE137" s="0"/>
      <c r="TF137" s="0"/>
      <c r="TG137" s="0"/>
      <c r="TH137" s="0"/>
      <c r="TI137" s="0"/>
      <c r="TJ137" s="0"/>
      <c r="TK137" s="0"/>
      <c r="TL137" s="0"/>
      <c r="TM137" s="0"/>
      <c r="TN137" s="0"/>
      <c r="TO137" s="0"/>
      <c r="TP137" s="0"/>
      <c r="TQ137" s="0"/>
      <c r="TR137" s="0"/>
      <c r="TS137" s="0"/>
      <c r="TT137" s="0"/>
      <c r="TU137" s="0"/>
      <c r="TV137" s="0"/>
      <c r="TW137" s="0"/>
      <c r="TX137" s="0"/>
      <c r="TY137" s="0"/>
      <c r="TZ137" s="0"/>
      <c r="UA137" s="0"/>
      <c r="UB137" s="0"/>
      <c r="UC137" s="0"/>
      <c r="UD137" s="0"/>
      <c r="UE137" s="0"/>
      <c r="UF137" s="0"/>
      <c r="UG137" s="0"/>
      <c r="UH137" s="0"/>
      <c r="UI137" s="0"/>
      <c r="UJ137" s="0"/>
      <c r="UK137" s="0"/>
      <c r="UL137" s="0"/>
      <c r="UM137" s="0"/>
      <c r="UN137" s="0"/>
      <c r="UO137" s="0"/>
      <c r="UP137" s="0"/>
      <c r="UQ137" s="0"/>
      <c r="UR137" s="0"/>
      <c r="US137" s="0"/>
      <c r="UT137" s="0"/>
      <c r="UU137" s="0"/>
      <c r="UV137" s="0"/>
      <c r="UW137" s="0"/>
      <c r="UX137" s="0"/>
      <c r="UY137" s="0"/>
      <c r="UZ137" s="0"/>
      <c r="VA137" s="0"/>
      <c r="VB137" s="0"/>
      <c r="VC137" s="0"/>
      <c r="VD137" s="0"/>
      <c r="VE137" s="0"/>
      <c r="VF137" s="0"/>
      <c r="VG137" s="0"/>
      <c r="VH137" s="0"/>
      <c r="VI137" s="0"/>
      <c r="VJ137" s="0"/>
      <c r="VK137" s="0"/>
      <c r="VL137" s="0"/>
      <c r="VM137" s="0"/>
      <c r="VN137" s="0"/>
      <c r="VO137" s="0"/>
      <c r="VP137" s="0"/>
      <c r="VQ137" s="0"/>
      <c r="VR137" s="0"/>
      <c r="VS137" s="0"/>
      <c r="VT137" s="0"/>
      <c r="VU137" s="0"/>
      <c r="VV137" s="0"/>
      <c r="VW137" s="0"/>
      <c r="VX137" s="0"/>
      <c r="VY137" s="0"/>
      <c r="VZ137" s="0"/>
      <c r="WA137" s="0"/>
      <c r="WB137" s="0"/>
      <c r="WC137" s="0"/>
      <c r="WD137" s="0"/>
      <c r="WE137" s="0"/>
      <c r="WF137" s="0"/>
      <c r="WG137" s="0"/>
      <c r="WH137" s="0"/>
      <c r="WI137" s="0"/>
      <c r="WJ137" s="0"/>
      <c r="WK137" s="0"/>
      <c r="WL137" s="0"/>
      <c r="WM137" s="0"/>
      <c r="WN137" s="0"/>
      <c r="WO137" s="0"/>
      <c r="WP137" s="0"/>
      <c r="WQ137" s="0"/>
      <c r="WR137" s="0"/>
      <c r="WS137" s="0"/>
      <c r="WT137" s="0"/>
      <c r="WU137" s="0"/>
      <c r="WV137" s="0"/>
      <c r="WW137" s="0"/>
      <c r="WX137" s="0"/>
      <c r="WY137" s="0"/>
      <c r="WZ137" s="0"/>
      <c r="XA137" s="0"/>
      <c r="XB137" s="0"/>
      <c r="XC137" s="0"/>
      <c r="XD137" s="0"/>
      <c r="XE137" s="0"/>
      <c r="XF137" s="0"/>
      <c r="XG137" s="0"/>
      <c r="XH137" s="0"/>
      <c r="XI137" s="0"/>
      <c r="XJ137" s="0"/>
      <c r="XK137" s="0"/>
      <c r="XL137" s="0"/>
      <c r="XM137" s="0"/>
      <c r="XN137" s="0"/>
      <c r="XO137" s="0"/>
      <c r="XP137" s="0"/>
      <c r="XQ137" s="0"/>
      <c r="XR137" s="0"/>
      <c r="XS137" s="0"/>
      <c r="XT137" s="0"/>
      <c r="XU137" s="0"/>
      <c r="XV137" s="0"/>
      <c r="XW137" s="0"/>
      <c r="XX137" s="0"/>
      <c r="XY137" s="0"/>
      <c r="XZ137" s="0"/>
      <c r="YA137" s="0"/>
      <c r="YB137" s="0"/>
      <c r="YC137" s="0"/>
      <c r="YD137" s="0"/>
      <c r="YE137" s="0"/>
      <c r="YF137" s="0"/>
      <c r="YG137" s="0"/>
      <c r="YH137" s="0"/>
      <c r="YI137" s="0"/>
      <c r="YJ137" s="0"/>
      <c r="YK137" s="0"/>
      <c r="YL137" s="0"/>
      <c r="YM137" s="0"/>
      <c r="YN137" s="0"/>
      <c r="YO137" s="0"/>
      <c r="YP137" s="0"/>
      <c r="YQ137" s="0"/>
      <c r="YR137" s="0"/>
      <c r="YS137" s="0"/>
      <c r="YT137" s="0"/>
      <c r="YU137" s="0"/>
      <c r="YV137" s="0"/>
      <c r="YW137" s="0"/>
      <c r="YX137" s="0"/>
      <c r="YY137" s="0"/>
      <c r="YZ137" s="0"/>
      <c r="ZA137" s="0"/>
      <c r="ZB137" s="0"/>
      <c r="ZC137" s="0"/>
      <c r="ZD137" s="0"/>
      <c r="ZE137" s="0"/>
      <c r="ZF137" s="0"/>
      <c r="ZG137" s="0"/>
      <c r="ZH137" s="0"/>
      <c r="ZI137" s="0"/>
      <c r="ZJ137" s="0"/>
      <c r="ZK137" s="0"/>
      <c r="ZL137" s="0"/>
      <c r="ZM137" s="0"/>
      <c r="ZN137" s="0"/>
      <c r="ZO137" s="0"/>
      <c r="ZP137" s="0"/>
      <c r="ZQ137" s="0"/>
      <c r="ZR137" s="0"/>
      <c r="ZS137" s="0"/>
      <c r="ZT137" s="0"/>
      <c r="ZU137" s="0"/>
      <c r="ZV137" s="0"/>
      <c r="ZW137" s="0"/>
      <c r="ZX137" s="0"/>
      <c r="ZY137" s="0"/>
      <c r="ZZ137" s="0"/>
      <c r="AAA137" s="0"/>
      <c r="AAB137" s="0"/>
      <c r="AAC137" s="0"/>
      <c r="AAD137" s="0"/>
      <c r="AAE137" s="0"/>
      <c r="AAF137" s="0"/>
      <c r="AAG137" s="0"/>
      <c r="AAH137" s="0"/>
      <c r="AAI137" s="0"/>
      <c r="AAJ137" s="0"/>
      <c r="AAK137" s="0"/>
      <c r="AAL137" s="0"/>
      <c r="AAM137" s="0"/>
      <c r="AAN137" s="0"/>
      <c r="AAO137" s="0"/>
      <c r="AAP137" s="0"/>
      <c r="AAQ137" s="0"/>
      <c r="AAR137" s="0"/>
      <c r="AAS137" s="0"/>
      <c r="AAT137" s="0"/>
      <c r="AAU137" s="0"/>
      <c r="AAV137" s="0"/>
      <c r="AAW137" s="0"/>
      <c r="AAX137" s="0"/>
      <c r="AAY137" s="0"/>
      <c r="AAZ137" s="0"/>
      <c r="ABA137" s="0"/>
      <c r="ABB137" s="0"/>
      <c r="ABC137" s="0"/>
      <c r="ABD137" s="0"/>
      <c r="ABE137" s="0"/>
      <c r="ABF137" s="0"/>
      <c r="ABG137" s="0"/>
      <c r="ABH137" s="0"/>
      <c r="ABI137" s="0"/>
      <c r="ABJ137" s="0"/>
      <c r="ABK137" s="0"/>
      <c r="ABL137" s="0"/>
      <c r="ABM137" s="0"/>
      <c r="ABN137" s="0"/>
      <c r="ABO137" s="0"/>
      <c r="ABP137" s="0"/>
      <c r="ABQ137" s="0"/>
      <c r="ABR137" s="0"/>
      <c r="ABS137" s="0"/>
      <c r="ABT137" s="0"/>
      <c r="ABU137" s="0"/>
      <c r="ABV137" s="0"/>
      <c r="ABW137" s="0"/>
      <c r="ABX137" s="0"/>
      <c r="ABY137" s="0"/>
      <c r="ABZ137" s="0"/>
      <c r="ACA137" s="0"/>
      <c r="ACB137" s="0"/>
      <c r="ACC137" s="0"/>
      <c r="ACD137" s="0"/>
      <c r="ACE137" s="0"/>
      <c r="ACF137" s="0"/>
      <c r="ACG137" s="0"/>
      <c r="ACH137" s="0"/>
      <c r="ACI137" s="0"/>
      <c r="ACJ137" s="0"/>
      <c r="ACK137" s="0"/>
      <c r="ACL137" s="0"/>
      <c r="ACM137" s="0"/>
      <c r="ACN137" s="0"/>
      <c r="ACO137" s="0"/>
      <c r="ACP137" s="0"/>
      <c r="ACQ137" s="0"/>
      <c r="ACR137" s="0"/>
      <c r="ACS137" s="0"/>
      <c r="ACT137" s="0"/>
      <c r="ACU137" s="0"/>
      <c r="ACV137" s="0"/>
      <c r="ACW137" s="0"/>
      <c r="ACX137" s="0"/>
      <c r="ACY137" s="0"/>
      <c r="ACZ137" s="0"/>
      <c r="ADA137" s="0"/>
      <c r="ADB137" s="0"/>
      <c r="ADC137" s="0"/>
      <c r="ADD137" s="0"/>
      <c r="ADE137" s="0"/>
      <c r="ADF137" s="0"/>
      <c r="ADG137" s="0"/>
      <c r="ADH137" s="0"/>
      <c r="ADI137" s="0"/>
      <c r="ADJ137" s="0"/>
      <c r="ADK137" s="0"/>
      <c r="ADL137" s="0"/>
      <c r="ADM137" s="0"/>
      <c r="ADN137" s="0"/>
      <c r="ADO137" s="0"/>
      <c r="ADP137" s="0"/>
      <c r="ADQ137" s="0"/>
      <c r="ADR137" s="0"/>
      <c r="ADS137" s="0"/>
      <c r="ADT137" s="0"/>
      <c r="ADU137" s="0"/>
      <c r="ADV137" s="0"/>
      <c r="ADW137" s="0"/>
      <c r="ADX137" s="0"/>
      <c r="ADY137" s="0"/>
      <c r="ADZ137" s="0"/>
      <c r="AEA137" s="0"/>
      <c r="AEB137" s="0"/>
      <c r="AEC137" s="0"/>
      <c r="AED137" s="0"/>
      <c r="AEE137" s="0"/>
      <c r="AEF137" s="0"/>
      <c r="AEG137" s="0"/>
      <c r="AEH137" s="0"/>
      <c r="AEI137" s="0"/>
      <c r="AEJ137" s="0"/>
      <c r="AEK137" s="0"/>
      <c r="AEL137" s="0"/>
      <c r="AEM137" s="0"/>
      <c r="AEN137" s="0"/>
      <c r="AEO137" s="0"/>
      <c r="AEP137" s="0"/>
      <c r="AEQ137" s="0"/>
      <c r="AER137" s="0"/>
      <c r="AES137" s="0"/>
      <c r="AET137" s="0"/>
      <c r="AEU137" s="0"/>
      <c r="AEV137" s="0"/>
      <c r="AEW137" s="0"/>
      <c r="AEX137" s="0"/>
      <c r="AEY137" s="0"/>
      <c r="AEZ137" s="0"/>
      <c r="AFA137" s="0"/>
      <c r="AFB137" s="0"/>
      <c r="AFC137" s="0"/>
      <c r="AFD137" s="0"/>
      <c r="AFE137" s="0"/>
      <c r="AFF137" s="0"/>
      <c r="AFG137" s="0"/>
      <c r="AFH137" s="0"/>
      <c r="AFI137" s="0"/>
      <c r="AFJ137" s="0"/>
      <c r="AFK137" s="0"/>
      <c r="AFL137" s="0"/>
      <c r="AFM137" s="0"/>
      <c r="AFN137" s="0"/>
      <c r="AFO137" s="0"/>
      <c r="AFP137" s="0"/>
      <c r="AFQ137" s="0"/>
      <c r="AFR137" s="0"/>
      <c r="AFS137" s="0"/>
      <c r="AFT137" s="0"/>
      <c r="AFU137" s="0"/>
      <c r="AFV137" s="0"/>
      <c r="AFW137" s="0"/>
      <c r="AFX137" s="0"/>
      <c r="AFY137" s="0"/>
      <c r="AFZ137" s="0"/>
      <c r="AGA137" s="0"/>
      <c r="AGB137" s="0"/>
      <c r="AGC137" s="0"/>
      <c r="AGD137" s="0"/>
      <c r="AGE137" s="0"/>
      <c r="AGF137" s="0"/>
      <c r="AGG137" s="0"/>
      <c r="AGH137" s="0"/>
      <c r="AGI137" s="0"/>
      <c r="AGJ137" s="0"/>
      <c r="AGK137" s="0"/>
      <c r="AGL137" s="0"/>
      <c r="AGM137" s="0"/>
      <c r="AGN137" s="0"/>
      <c r="AGO137" s="0"/>
      <c r="AGP137" s="0"/>
      <c r="AGQ137" s="0"/>
      <c r="AGR137" s="0"/>
      <c r="AGS137" s="0"/>
      <c r="AGT137" s="0"/>
      <c r="AGU137" s="0"/>
      <c r="AGV137" s="0"/>
      <c r="AGW137" s="0"/>
      <c r="AGX137" s="0"/>
      <c r="AGY137" s="0"/>
      <c r="AGZ137" s="0"/>
      <c r="AHA137" s="0"/>
      <c r="AHB137" s="0"/>
      <c r="AHC137" s="0"/>
      <c r="AHD137" s="0"/>
      <c r="AHE137" s="0"/>
      <c r="AHF137" s="0"/>
      <c r="AHG137" s="0"/>
      <c r="AHH137" s="0"/>
      <c r="AHI137" s="0"/>
      <c r="AHJ137" s="0"/>
      <c r="AHK137" s="0"/>
      <c r="AHL137" s="0"/>
      <c r="AHM137" s="0"/>
      <c r="AHN137" s="0"/>
      <c r="AHO137" s="0"/>
      <c r="AHP137" s="0"/>
      <c r="AHQ137" s="0"/>
      <c r="AHR137" s="0"/>
      <c r="AHS137" s="0"/>
      <c r="AHT137" s="0"/>
      <c r="AHU137" s="0"/>
      <c r="AHV137" s="0"/>
      <c r="AHW137" s="0"/>
      <c r="AHX137" s="0"/>
      <c r="AHY137" s="0"/>
      <c r="AHZ137" s="0"/>
      <c r="AIA137" s="0"/>
      <c r="AIB137" s="0"/>
      <c r="AIC137" s="0"/>
      <c r="AID137" s="0"/>
      <c r="AIE137" s="0"/>
      <c r="AIF137" s="0"/>
      <c r="AIG137" s="0"/>
      <c r="AIH137" s="0"/>
      <c r="AII137" s="0"/>
      <c r="AIJ137" s="0"/>
      <c r="AIK137" s="0"/>
      <c r="AIL137" s="0"/>
      <c r="AIM137" s="0"/>
      <c r="AIN137" s="0"/>
      <c r="AIO137" s="0"/>
      <c r="AIP137" s="0"/>
      <c r="AIQ137" s="0"/>
      <c r="AIR137" s="0"/>
      <c r="AIS137" s="0"/>
      <c r="AIT137" s="0"/>
      <c r="AIU137" s="0"/>
      <c r="AIV137" s="0"/>
      <c r="AIW137" s="0"/>
      <c r="AIX137" s="0"/>
      <c r="AIY137" s="0"/>
      <c r="AIZ137" s="0"/>
      <c r="AJA137" s="0"/>
      <c r="AJB137" s="0"/>
      <c r="AJC137" s="0"/>
      <c r="AJD137" s="0"/>
      <c r="AJE137" s="0"/>
      <c r="AJF137" s="0"/>
      <c r="AJG137" s="0"/>
      <c r="AJH137" s="0"/>
      <c r="AJI137" s="0"/>
      <c r="AJJ137" s="0"/>
      <c r="AJK137" s="0"/>
      <c r="AJL137" s="0"/>
      <c r="AJM137" s="0"/>
      <c r="AJN137" s="0"/>
      <c r="AJO137" s="0"/>
      <c r="AJP137" s="0"/>
      <c r="AJQ137" s="0"/>
      <c r="AJR137" s="0"/>
      <c r="AJS137" s="0"/>
      <c r="AJT137" s="0"/>
      <c r="AJU137" s="0"/>
      <c r="AJV137" s="0"/>
      <c r="AJW137" s="0"/>
      <c r="AJX137" s="0"/>
      <c r="AJY137" s="0"/>
      <c r="AJZ137" s="0"/>
      <c r="AKA137" s="0"/>
      <c r="AKB137" s="0"/>
      <c r="AKC137" s="0"/>
      <c r="AKD137" s="0"/>
      <c r="AKE137" s="0"/>
      <c r="AKF137" s="0"/>
      <c r="AKG137" s="0"/>
      <c r="AKH137" s="0"/>
      <c r="AKI137" s="0"/>
      <c r="AKJ137" s="0"/>
      <c r="AKK137" s="0"/>
      <c r="AKL137" s="0"/>
      <c r="AKM137" s="0"/>
      <c r="AKN137" s="0"/>
      <c r="AKO137" s="0"/>
      <c r="AKP137" s="0"/>
      <c r="AKQ137" s="0"/>
      <c r="AKR137" s="0"/>
      <c r="AKS137" s="0"/>
      <c r="AKT137" s="0"/>
      <c r="AKU137" s="0"/>
      <c r="AKV137" s="0"/>
      <c r="AKW137" s="0"/>
      <c r="AKX137" s="0"/>
      <c r="AKY137" s="0"/>
      <c r="AKZ137" s="0"/>
      <c r="ALA137" s="0"/>
      <c r="ALB137" s="0"/>
      <c r="ALC137" s="0"/>
      <c r="ALD137" s="0"/>
      <c r="ALE137" s="0"/>
      <c r="ALF137" s="0"/>
      <c r="ALG137" s="0"/>
      <c r="ALH137" s="0"/>
      <c r="ALI137" s="0"/>
      <c r="ALJ137" s="0"/>
      <c r="ALK137" s="0"/>
      <c r="ALL137" s="0"/>
      <c r="ALM137" s="0"/>
      <c r="ALN137" s="0"/>
      <c r="ALO137" s="0"/>
      <c r="ALP137" s="0"/>
      <c r="ALQ137" s="0"/>
      <c r="ALR137" s="0"/>
      <c r="ALS137" s="0"/>
      <c r="ALT137" s="0"/>
      <c r="ALU137" s="0"/>
      <c r="ALV137" s="0"/>
      <c r="ALW137" s="0"/>
      <c r="ALX137" s="0"/>
      <c r="ALY137" s="0"/>
      <c r="ALZ137" s="0"/>
      <c r="AMA137" s="0"/>
      <c r="AMB137" s="0"/>
      <c r="AMC137" s="0"/>
      <c r="AMD137" s="0"/>
      <c r="AME137" s="0"/>
      <c r="AMF137" s="0"/>
      <c r="AMG137" s="0"/>
      <c r="AMH137" s="0"/>
      <c r="AMI137" s="0"/>
      <c r="AMJ137" s="0"/>
      <c r="AMK137" s="0"/>
      <c r="AML137" s="0"/>
      <c r="AMM137" s="0"/>
      <c r="AMN137" s="0"/>
      <c r="AMO137" s="0"/>
      <c r="AMP137" s="0"/>
      <c r="AMQ137" s="0"/>
      <c r="AMR137" s="0"/>
      <c r="AMS137" s="0"/>
      <c r="AMT137" s="0"/>
      <c r="AMU137" s="0"/>
      <c r="AMV137" s="0"/>
      <c r="AMW137" s="0"/>
      <c r="AMX137" s="0"/>
      <c r="AMY137" s="0"/>
      <c r="AMZ137" s="0"/>
      <c r="ANA137" s="0"/>
      <c r="ANB137" s="0"/>
      <c r="ANC137" s="0"/>
      <c r="AND137" s="0"/>
      <c r="ANE137" s="0"/>
      <c r="ANF137" s="0"/>
      <c r="ANG137" s="0"/>
      <c r="ANH137" s="0"/>
      <c r="ANI137" s="0"/>
      <c r="ANJ137" s="0"/>
      <c r="ANK137" s="0"/>
      <c r="ANL137" s="0"/>
      <c r="ANM137" s="0"/>
      <c r="ANN137" s="0"/>
      <c r="ANO137" s="0"/>
      <c r="ANP137" s="0"/>
      <c r="ANQ137" s="0"/>
      <c r="ANR137" s="0"/>
      <c r="ANS137" s="0"/>
      <c r="ANT137" s="0"/>
      <c r="ANU137" s="0"/>
      <c r="ANV137" s="0"/>
      <c r="ANW137" s="0"/>
      <c r="ANX137" s="0"/>
      <c r="ANY137" s="0"/>
      <c r="ANZ137" s="0"/>
      <c r="AOA137" s="0"/>
      <c r="AOB137" s="0"/>
      <c r="AOC137" s="0"/>
      <c r="AOD137" s="0"/>
      <c r="AOE137" s="0"/>
      <c r="AOF137" s="0"/>
      <c r="AOG137" s="0"/>
      <c r="AOH137" s="0"/>
      <c r="AOI137" s="0"/>
      <c r="AOJ137" s="0"/>
      <c r="AOK137" s="0"/>
      <c r="AOL137" s="0"/>
      <c r="AOM137" s="0"/>
      <c r="AON137" s="0"/>
      <c r="AOO137" s="0"/>
      <c r="AOP137" s="0"/>
      <c r="AOQ137" s="0"/>
      <c r="AOR137" s="0"/>
      <c r="AOS137" s="0"/>
      <c r="AOT137" s="0"/>
      <c r="AOU137" s="0"/>
      <c r="AOV137" s="0"/>
      <c r="AOW137" s="0"/>
      <c r="AOX137" s="0"/>
      <c r="AOY137" s="0"/>
      <c r="AOZ137" s="0"/>
      <c r="APA137" s="0"/>
      <c r="APB137" s="0"/>
      <c r="APC137" s="0"/>
      <c r="APD137" s="0"/>
      <c r="APE137" s="0"/>
      <c r="APF137" s="0"/>
      <c r="APG137" s="0"/>
      <c r="APH137" s="0"/>
      <c r="API137" s="0"/>
      <c r="APJ137" s="0"/>
      <c r="APK137" s="0"/>
      <c r="APL137" s="0"/>
      <c r="APM137" s="0"/>
      <c r="APN137" s="0"/>
      <c r="APO137" s="0"/>
      <c r="APP137" s="0"/>
      <c r="APQ137" s="0"/>
      <c r="APR137" s="0"/>
      <c r="APS137" s="0"/>
      <c r="APT137" s="0"/>
      <c r="APU137" s="0"/>
      <c r="APV137" s="0"/>
      <c r="APW137" s="0"/>
      <c r="APX137" s="0"/>
      <c r="APY137" s="0"/>
      <c r="APZ137" s="0"/>
      <c r="AQA137" s="0"/>
      <c r="AQB137" s="0"/>
      <c r="AQC137" s="0"/>
      <c r="AQD137" s="0"/>
      <c r="AQE137" s="0"/>
      <c r="AQF137" s="0"/>
      <c r="AQG137" s="0"/>
      <c r="AQH137" s="0"/>
      <c r="AQI137" s="0"/>
      <c r="AQJ137" s="0"/>
      <c r="AQK137" s="0"/>
      <c r="AQL137" s="0"/>
      <c r="AQM137" s="0"/>
      <c r="AQN137" s="0"/>
      <c r="AQO137" s="0"/>
      <c r="AQP137" s="0"/>
      <c r="AQQ137" s="0"/>
      <c r="AQR137" s="0"/>
      <c r="AQS137" s="0"/>
      <c r="AQT137" s="0"/>
      <c r="AQU137" s="0"/>
      <c r="AQV137" s="0"/>
      <c r="AQW137" s="0"/>
      <c r="AQX137" s="0"/>
      <c r="AQY137" s="0"/>
      <c r="AQZ137" s="0"/>
      <c r="ARA137" s="0"/>
      <c r="ARB137" s="0"/>
      <c r="ARC137" s="0"/>
      <c r="ARD137" s="0"/>
      <c r="ARE137" s="0"/>
      <c r="ARF137" s="0"/>
      <c r="ARG137" s="0"/>
      <c r="ARH137" s="0"/>
      <c r="ARI137" s="0"/>
      <c r="ARJ137" s="0"/>
      <c r="ARK137" s="0"/>
      <c r="ARL137" s="0"/>
      <c r="ARM137" s="0"/>
      <c r="ARN137" s="0"/>
      <c r="ARO137" s="0"/>
      <c r="ARP137" s="0"/>
      <c r="ARQ137" s="0"/>
      <c r="ARR137" s="0"/>
      <c r="ARS137" s="0"/>
      <c r="ART137" s="0"/>
      <c r="ARU137" s="0"/>
      <c r="ARV137" s="0"/>
      <c r="ARW137" s="0"/>
      <c r="ARX137" s="0"/>
      <c r="ARY137" s="0"/>
      <c r="ARZ137" s="0"/>
      <c r="ASA137" s="0"/>
      <c r="ASB137" s="0"/>
      <c r="ASC137" s="0"/>
      <c r="ASD137" s="0"/>
      <c r="ASE137" s="0"/>
      <c r="ASF137" s="0"/>
      <c r="ASG137" s="0"/>
      <c r="ASH137" s="0"/>
      <c r="ASI137" s="0"/>
      <c r="ASJ137" s="0"/>
      <c r="ASK137" s="0"/>
      <c r="ASL137" s="0"/>
      <c r="ASM137" s="0"/>
      <c r="ASN137" s="0"/>
      <c r="ASO137" s="0"/>
      <c r="ASP137" s="0"/>
      <c r="ASQ137" s="0"/>
      <c r="ASR137" s="0"/>
      <c r="ASS137" s="0"/>
      <c r="AST137" s="0"/>
      <c r="ASU137" s="0"/>
      <c r="ASV137" s="0"/>
      <c r="ASW137" s="0"/>
      <c r="ASX137" s="0"/>
      <c r="ASY137" s="0"/>
      <c r="ASZ137" s="0"/>
      <c r="ATA137" s="0"/>
      <c r="ATB137" s="0"/>
      <c r="ATC137" s="0"/>
      <c r="ATD137" s="0"/>
      <c r="ATE137" s="0"/>
      <c r="ATF137" s="0"/>
      <c r="ATG137" s="0"/>
      <c r="ATH137" s="0"/>
      <c r="ATI137" s="0"/>
      <c r="ATJ137" s="0"/>
      <c r="ATK137" s="0"/>
      <c r="ATL137" s="0"/>
      <c r="ATM137" s="0"/>
      <c r="ATN137" s="0"/>
      <c r="ATO137" s="0"/>
      <c r="ATP137" s="0"/>
      <c r="ATQ137" s="0"/>
      <c r="ATR137" s="0"/>
      <c r="ATS137" s="0"/>
      <c r="ATT137" s="0"/>
      <c r="ATU137" s="0"/>
      <c r="ATV137" s="0"/>
      <c r="ATW137" s="0"/>
      <c r="ATX137" s="0"/>
      <c r="ATY137" s="0"/>
      <c r="ATZ137" s="0"/>
      <c r="AUA137" s="0"/>
      <c r="AUB137" s="0"/>
      <c r="AUC137" s="0"/>
      <c r="AUD137" s="0"/>
      <c r="AUE137" s="0"/>
      <c r="AUF137" s="0"/>
      <c r="AUG137" s="0"/>
      <c r="AUH137" s="0"/>
      <c r="AUI137" s="0"/>
      <c r="AUJ137" s="0"/>
      <c r="AUK137" s="0"/>
      <c r="AUL137" s="0"/>
      <c r="AUM137" s="0"/>
      <c r="AUN137" s="0"/>
      <c r="AUO137" s="0"/>
      <c r="AUP137" s="0"/>
      <c r="AUQ137" s="0"/>
      <c r="AUR137" s="0"/>
      <c r="AUS137" s="0"/>
      <c r="AUT137" s="0"/>
      <c r="AUU137" s="0"/>
      <c r="AUV137" s="0"/>
      <c r="AUW137" s="0"/>
      <c r="AUX137" s="0"/>
      <c r="AUY137" s="0"/>
      <c r="AUZ137" s="0"/>
      <c r="AVA137" s="0"/>
      <c r="AVB137" s="0"/>
      <c r="AVC137" s="0"/>
      <c r="AVD137" s="0"/>
      <c r="AVE137" s="0"/>
      <c r="AVF137" s="0"/>
      <c r="AVG137" s="0"/>
      <c r="AVH137" s="0"/>
      <c r="AVI137" s="0"/>
      <c r="AVJ137" s="0"/>
      <c r="AVK137" s="0"/>
      <c r="AVL137" s="0"/>
      <c r="AVM137" s="0"/>
      <c r="AVN137" s="0"/>
      <c r="AVO137" s="0"/>
      <c r="AVP137" s="0"/>
      <c r="AVQ137" s="0"/>
      <c r="AVR137" s="0"/>
      <c r="AVS137" s="0"/>
      <c r="AVT137" s="0"/>
      <c r="AVU137" s="0"/>
      <c r="AVV137" s="0"/>
      <c r="AVW137" s="0"/>
      <c r="AVX137" s="0"/>
      <c r="AVY137" s="0"/>
      <c r="AVZ137" s="0"/>
      <c r="AWA137" s="0"/>
      <c r="AWB137" s="0"/>
      <c r="AWC137" s="0"/>
      <c r="AWD137" s="0"/>
      <c r="AWE137" s="0"/>
      <c r="AWF137" s="0"/>
      <c r="AWG137" s="0"/>
      <c r="AWH137" s="0"/>
      <c r="AWI137" s="0"/>
      <c r="AWJ137" s="0"/>
      <c r="AWK137" s="0"/>
      <c r="AWL137" s="0"/>
      <c r="AWM137" s="0"/>
      <c r="AWN137" s="0"/>
      <c r="AWO137" s="0"/>
      <c r="AWP137" s="0"/>
      <c r="AWQ137" s="0"/>
      <c r="AWR137" s="0"/>
      <c r="AWS137" s="0"/>
      <c r="AWT137" s="0"/>
      <c r="AWU137" s="0"/>
      <c r="AWV137" s="0"/>
      <c r="AWW137" s="0"/>
      <c r="AWX137" s="0"/>
      <c r="AWY137" s="0"/>
      <c r="AWZ137" s="0"/>
      <c r="AXA137" s="0"/>
      <c r="AXB137" s="0"/>
      <c r="AXC137" s="0"/>
      <c r="AXD137" s="0"/>
      <c r="AXE137" s="0"/>
      <c r="AXF137" s="0"/>
      <c r="AXG137" s="0"/>
      <c r="AXH137" s="0"/>
      <c r="AXI137" s="0"/>
      <c r="AXJ137" s="0"/>
      <c r="AXK137" s="0"/>
      <c r="AXL137" s="0"/>
      <c r="AXM137" s="0"/>
      <c r="AXN137" s="0"/>
      <c r="AXO137" s="0"/>
      <c r="AXP137" s="0"/>
      <c r="AXQ137" s="0"/>
      <c r="AXR137" s="0"/>
      <c r="AXS137" s="0"/>
      <c r="AXT137" s="0"/>
      <c r="AXU137" s="0"/>
      <c r="AXV137" s="0"/>
      <c r="AXW137" s="0"/>
      <c r="AXX137" s="0"/>
      <c r="AXY137" s="0"/>
      <c r="AXZ137" s="0"/>
      <c r="AYA137" s="0"/>
      <c r="AYB137" s="0"/>
      <c r="AYC137" s="0"/>
      <c r="AYD137" s="0"/>
      <c r="AYE137" s="0"/>
      <c r="AYF137" s="0"/>
      <c r="AYG137" s="0"/>
      <c r="AYH137" s="0"/>
      <c r="AYI137" s="0"/>
      <c r="AYJ137" s="0"/>
      <c r="AYK137" s="0"/>
      <c r="AYL137" s="0"/>
      <c r="AYM137" s="0"/>
      <c r="AYN137" s="0"/>
      <c r="AYO137" s="0"/>
      <c r="AYP137" s="0"/>
      <c r="AYQ137" s="0"/>
      <c r="AYR137" s="0"/>
      <c r="AYS137" s="0"/>
      <c r="AYT137" s="0"/>
      <c r="AYU137" s="0"/>
      <c r="AYV137" s="0"/>
      <c r="AYW137" s="0"/>
      <c r="AYX137" s="0"/>
      <c r="AYY137" s="0"/>
      <c r="AYZ137" s="0"/>
      <c r="AZA137" s="0"/>
      <c r="AZB137" s="0"/>
      <c r="AZC137" s="0"/>
      <c r="AZD137" s="0"/>
      <c r="AZE137" s="0"/>
      <c r="AZF137" s="0"/>
      <c r="AZG137" s="0"/>
      <c r="AZH137" s="0"/>
      <c r="AZI137" s="0"/>
      <c r="AZJ137" s="0"/>
      <c r="AZK137" s="0"/>
      <c r="AZL137" s="0"/>
      <c r="AZM137" s="0"/>
      <c r="AZN137" s="0"/>
      <c r="AZO137" s="0"/>
      <c r="AZP137" s="0"/>
      <c r="AZQ137" s="0"/>
      <c r="AZR137" s="0"/>
      <c r="AZS137" s="0"/>
      <c r="AZT137" s="0"/>
      <c r="AZU137" s="0"/>
      <c r="AZV137" s="0"/>
      <c r="AZW137" s="0"/>
      <c r="AZX137" s="0"/>
      <c r="AZY137" s="0"/>
      <c r="AZZ137" s="0"/>
      <c r="BAA137" s="0"/>
      <c r="BAB137" s="0"/>
      <c r="BAC137" s="0"/>
      <c r="BAD137" s="0"/>
      <c r="BAE137" s="0"/>
      <c r="BAF137" s="0"/>
      <c r="BAG137" s="0"/>
      <c r="BAH137" s="0"/>
      <c r="BAI137" s="0"/>
      <c r="BAJ137" s="0"/>
      <c r="BAK137" s="0"/>
      <c r="BAL137" s="0"/>
      <c r="BAM137" s="0"/>
      <c r="BAN137" s="0"/>
      <c r="BAO137" s="0"/>
      <c r="BAP137" s="0"/>
      <c r="BAQ137" s="0"/>
      <c r="BAR137" s="0"/>
      <c r="BAS137" s="0"/>
      <c r="BAT137" s="0"/>
      <c r="BAU137" s="0"/>
      <c r="BAV137" s="0"/>
      <c r="BAW137" s="0"/>
      <c r="BAX137" s="0"/>
      <c r="BAY137" s="0"/>
      <c r="BAZ137" s="0"/>
      <c r="BBA137" s="0"/>
      <c r="BBB137" s="0"/>
      <c r="BBC137" s="0"/>
      <c r="BBD137" s="0"/>
      <c r="BBE137" s="0"/>
      <c r="BBF137" s="0"/>
      <c r="BBG137" s="0"/>
      <c r="BBH137" s="0"/>
      <c r="BBI137" s="0"/>
      <c r="BBJ137" s="0"/>
      <c r="BBK137" s="0"/>
      <c r="BBL137" s="0"/>
      <c r="BBM137" s="0"/>
      <c r="BBN137" s="0"/>
      <c r="BBO137" s="0"/>
      <c r="BBP137" s="0"/>
      <c r="BBQ137" s="0"/>
      <c r="BBR137" s="0"/>
      <c r="BBS137" s="0"/>
      <c r="BBT137" s="0"/>
      <c r="BBU137" s="0"/>
      <c r="BBV137" s="0"/>
      <c r="BBW137" s="0"/>
      <c r="BBX137" s="0"/>
      <c r="BBY137" s="0"/>
      <c r="BBZ137" s="0"/>
      <c r="BCA137" s="0"/>
      <c r="BCB137" s="0"/>
      <c r="BCC137" s="0"/>
      <c r="BCD137" s="0"/>
      <c r="BCE137" s="0"/>
      <c r="BCF137" s="0"/>
      <c r="BCG137" s="0"/>
      <c r="BCH137" s="0"/>
      <c r="BCI137" s="0"/>
      <c r="BCJ137" s="0"/>
      <c r="BCK137" s="0"/>
      <c r="BCL137" s="0"/>
      <c r="BCM137" s="0"/>
      <c r="BCN137" s="0"/>
      <c r="BCO137" s="0"/>
      <c r="BCP137" s="0"/>
      <c r="BCQ137" s="0"/>
      <c r="BCR137" s="0"/>
      <c r="BCS137" s="0"/>
      <c r="BCT137" s="0"/>
      <c r="BCU137" s="0"/>
      <c r="BCV137" s="0"/>
      <c r="BCW137" s="0"/>
      <c r="BCX137" s="0"/>
      <c r="BCY137" s="0"/>
      <c r="BCZ137" s="0"/>
      <c r="BDA137" s="0"/>
      <c r="BDB137" s="0"/>
      <c r="BDC137" s="0"/>
      <c r="BDD137" s="0"/>
      <c r="BDE137" s="0"/>
      <c r="BDF137" s="0"/>
      <c r="BDG137" s="0"/>
      <c r="BDH137" s="0"/>
      <c r="BDI137" s="0"/>
      <c r="BDJ137" s="0"/>
      <c r="BDK137" s="0"/>
      <c r="BDL137" s="0"/>
      <c r="BDM137" s="0"/>
      <c r="BDN137" s="0"/>
      <c r="BDO137" s="0"/>
      <c r="BDP137" s="0"/>
      <c r="BDQ137" s="0"/>
      <c r="BDR137" s="0"/>
      <c r="BDS137" s="0"/>
      <c r="BDT137" s="0"/>
      <c r="BDU137" s="0"/>
      <c r="BDV137" s="0"/>
      <c r="BDW137" s="0"/>
      <c r="BDX137" s="0"/>
      <c r="BDY137" s="0"/>
      <c r="BDZ137" s="0"/>
      <c r="BEA137" s="0"/>
      <c r="BEB137" s="0"/>
      <c r="BEC137" s="0"/>
      <c r="BED137" s="0"/>
      <c r="BEE137" s="0"/>
      <c r="BEF137" s="0"/>
      <c r="BEG137" s="0"/>
      <c r="BEH137" s="0"/>
      <c r="BEI137" s="0"/>
      <c r="BEJ137" s="0"/>
      <c r="BEK137" s="0"/>
      <c r="BEL137" s="0"/>
      <c r="BEM137" s="0"/>
      <c r="BEN137" s="0"/>
      <c r="BEO137" s="0"/>
      <c r="BEP137" s="0"/>
      <c r="BEQ137" s="0"/>
      <c r="BER137" s="0"/>
      <c r="BES137" s="0"/>
      <c r="BET137" s="0"/>
      <c r="BEU137" s="0"/>
      <c r="BEV137" s="0"/>
      <c r="BEW137" s="0"/>
      <c r="BEX137" s="0"/>
      <c r="BEY137" s="0"/>
      <c r="BEZ137" s="0"/>
      <c r="BFA137" s="0"/>
      <c r="BFB137" s="0"/>
      <c r="BFC137" s="0"/>
      <c r="BFD137" s="0"/>
      <c r="BFE137" s="0"/>
      <c r="BFF137" s="0"/>
      <c r="BFG137" s="0"/>
      <c r="BFH137" s="0"/>
      <c r="BFI137" s="0"/>
      <c r="BFJ137" s="0"/>
      <c r="BFK137" s="0"/>
      <c r="BFL137" s="0"/>
      <c r="BFM137" s="0"/>
      <c r="BFN137" s="0"/>
      <c r="BFO137" s="0"/>
      <c r="BFP137" s="0"/>
      <c r="BFQ137" s="0"/>
      <c r="BFR137" s="0"/>
      <c r="BFS137" s="0"/>
      <c r="BFT137" s="0"/>
      <c r="BFU137" s="0"/>
      <c r="BFV137" s="0"/>
      <c r="BFW137" s="0"/>
      <c r="BFX137" s="0"/>
      <c r="BFY137" s="0"/>
      <c r="BFZ137" s="0"/>
      <c r="BGA137" s="0"/>
      <c r="BGB137" s="0"/>
      <c r="BGC137" s="0"/>
      <c r="BGD137" s="0"/>
      <c r="BGE137" s="0"/>
      <c r="BGF137" s="0"/>
      <c r="BGG137" s="0"/>
      <c r="BGH137" s="0"/>
      <c r="BGI137" s="0"/>
      <c r="BGJ137" s="0"/>
      <c r="BGK137" s="0"/>
      <c r="BGL137" s="0"/>
      <c r="BGM137" s="0"/>
      <c r="BGN137" s="0"/>
      <c r="BGO137" s="0"/>
      <c r="BGP137" s="0"/>
      <c r="BGQ137" s="0"/>
      <c r="BGR137" s="0"/>
      <c r="BGS137" s="0"/>
      <c r="BGT137" s="0"/>
      <c r="BGU137" s="0"/>
      <c r="BGV137" s="0"/>
      <c r="BGW137" s="0"/>
      <c r="BGX137" s="0"/>
      <c r="BGY137" s="0"/>
      <c r="BGZ137" s="0"/>
      <c r="BHA137" s="0"/>
      <c r="BHB137" s="0"/>
      <c r="BHC137" s="0"/>
      <c r="BHD137" s="0"/>
      <c r="BHE137" s="0"/>
      <c r="BHF137" s="0"/>
      <c r="BHG137" s="0"/>
      <c r="BHH137" s="0"/>
      <c r="BHI137" s="0"/>
      <c r="BHJ137" s="0"/>
      <c r="BHK137" s="0"/>
      <c r="BHL137" s="0"/>
      <c r="BHM137" s="0"/>
      <c r="BHN137" s="0"/>
      <c r="BHO137" s="0"/>
      <c r="BHP137" s="0"/>
      <c r="BHQ137" s="0"/>
      <c r="BHR137" s="0"/>
      <c r="BHS137" s="0"/>
      <c r="BHT137" s="0"/>
      <c r="BHU137" s="0"/>
      <c r="BHV137" s="0"/>
      <c r="BHW137" s="0"/>
      <c r="BHX137" s="0"/>
      <c r="BHY137" s="0"/>
      <c r="BHZ137" s="0"/>
      <c r="BIA137" s="0"/>
      <c r="BIB137" s="0"/>
      <c r="BIC137" s="0"/>
      <c r="BID137" s="0"/>
      <c r="BIE137" s="0"/>
      <c r="BIF137" s="0"/>
      <c r="BIG137" s="0"/>
      <c r="BIH137" s="0"/>
      <c r="BII137" s="0"/>
      <c r="BIJ137" s="0"/>
      <c r="BIK137" s="0"/>
      <c r="BIL137" s="0"/>
      <c r="BIM137" s="0"/>
      <c r="BIN137" s="0"/>
      <c r="BIO137" s="0"/>
      <c r="BIP137" s="0"/>
      <c r="BIQ137" s="0"/>
      <c r="BIR137" s="0"/>
      <c r="BIS137" s="0"/>
      <c r="BIT137" s="0"/>
      <c r="BIU137" s="0"/>
      <c r="BIV137" s="0"/>
      <c r="BIW137" s="0"/>
      <c r="BIX137" s="0"/>
      <c r="BIY137" s="0"/>
      <c r="BIZ137" s="0"/>
      <c r="BJA137" s="0"/>
      <c r="BJB137" s="0"/>
      <c r="BJC137" s="0"/>
      <c r="BJD137" s="0"/>
      <c r="BJE137" s="0"/>
      <c r="BJF137" s="0"/>
      <c r="BJG137" s="0"/>
      <c r="BJH137" s="0"/>
      <c r="BJI137" s="0"/>
      <c r="BJJ137" s="0"/>
      <c r="BJK137" s="0"/>
      <c r="BJL137" s="0"/>
      <c r="BJM137" s="0"/>
      <c r="BJN137" s="0"/>
      <c r="BJO137" s="0"/>
      <c r="BJP137" s="0"/>
      <c r="BJQ137" s="0"/>
      <c r="BJR137" s="0"/>
      <c r="BJS137" s="0"/>
      <c r="BJT137" s="0"/>
      <c r="BJU137" s="0"/>
      <c r="BJV137" s="0"/>
      <c r="BJW137" s="0"/>
      <c r="BJX137" s="0"/>
      <c r="BJY137" s="0"/>
      <c r="BJZ137" s="0"/>
      <c r="BKA137" s="0"/>
      <c r="BKB137" s="0"/>
      <c r="BKC137" s="0"/>
      <c r="BKD137" s="0"/>
      <c r="BKE137" s="0"/>
      <c r="BKF137" s="0"/>
      <c r="BKG137" s="0"/>
      <c r="BKH137" s="0"/>
      <c r="BKI137" s="0"/>
      <c r="BKJ137" s="0"/>
      <c r="BKK137" s="0"/>
      <c r="BKL137" s="0"/>
      <c r="BKM137" s="0"/>
      <c r="BKN137" s="0"/>
      <c r="BKO137" s="0"/>
      <c r="BKP137" s="0"/>
      <c r="BKQ137" s="0"/>
      <c r="BKR137" s="0"/>
      <c r="BKS137" s="0"/>
      <c r="BKT137" s="0"/>
      <c r="BKU137" s="0"/>
      <c r="BKV137" s="0"/>
      <c r="BKW137" s="0"/>
      <c r="BKX137" s="0"/>
      <c r="BKY137" s="0"/>
      <c r="BKZ137" s="0"/>
      <c r="BLA137" s="0"/>
      <c r="BLB137" s="0"/>
      <c r="BLC137" s="0"/>
      <c r="BLD137" s="0"/>
      <c r="BLE137" s="0"/>
      <c r="BLF137" s="0"/>
      <c r="BLG137" s="0"/>
      <c r="BLH137" s="0"/>
      <c r="BLI137" s="0"/>
      <c r="BLJ137" s="0"/>
      <c r="BLK137" s="0"/>
      <c r="BLL137" s="0"/>
      <c r="BLM137" s="0"/>
      <c r="BLN137" s="0"/>
      <c r="BLO137" s="0"/>
      <c r="BLP137" s="0"/>
      <c r="BLQ137" s="0"/>
      <c r="BLR137" s="0"/>
      <c r="BLS137" s="0"/>
      <c r="BLT137" s="0"/>
      <c r="BLU137" s="0"/>
      <c r="BLV137" s="0"/>
      <c r="BLW137" s="0"/>
      <c r="BLX137" s="0"/>
      <c r="BLY137" s="0"/>
      <c r="BLZ137" s="0"/>
      <c r="BMA137" s="0"/>
      <c r="BMB137" s="0"/>
      <c r="BMC137" s="0"/>
      <c r="BMD137" s="0"/>
      <c r="BME137" s="0"/>
      <c r="BMF137" s="0"/>
      <c r="BMG137" s="0"/>
      <c r="BMH137" s="0"/>
      <c r="BMI137" s="0"/>
      <c r="BMJ137" s="0"/>
      <c r="BMK137" s="0"/>
      <c r="BML137" s="0"/>
      <c r="BMM137" s="0"/>
      <c r="BMN137" s="0"/>
      <c r="BMO137" s="0"/>
      <c r="BMP137" s="0"/>
      <c r="BMQ137" s="0"/>
      <c r="BMR137" s="0"/>
      <c r="BMS137" s="0"/>
      <c r="BMT137" s="0"/>
      <c r="BMU137" s="0"/>
      <c r="BMV137" s="0"/>
      <c r="BMW137" s="0"/>
      <c r="BMX137" s="0"/>
      <c r="BMY137" s="0"/>
      <c r="BMZ137" s="0"/>
      <c r="BNA137" s="0"/>
      <c r="BNB137" s="0"/>
      <c r="BNC137" s="0"/>
      <c r="BND137" s="0"/>
      <c r="BNE137" s="0"/>
      <c r="BNF137" s="0"/>
      <c r="BNG137" s="0"/>
      <c r="BNH137" s="0"/>
      <c r="BNI137" s="0"/>
      <c r="BNJ137" s="0"/>
      <c r="BNK137" s="0"/>
      <c r="BNL137" s="0"/>
      <c r="BNM137" s="0"/>
      <c r="BNN137" s="0"/>
      <c r="BNO137" s="0"/>
      <c r="BNP137" s="0"/>
      <c r="BNQ137" s="0"/>
      <c r="BNR137" s="0"/>
      <c r="BNS137" s="0"/>
      <c r="BNT137" s="0"/>
      <c r="BNU137" s="0"/>
      <c r="BNV137" s="0"/>
      <c r="BNW137" s="0"/>
      <c r="BNX137" s="0"/>
      <c r="BNY137" s="0"/>
      <c r="BNZ137" s="0"/>
      <c r="BOA137" s="0"/>
      <c r="BOB137" s="0"/>
      <c r="BOC137" s="0"/>
      <c r="BOD137" s="0"/>
      <c r="BOE137" s="0"/>
      <c r="BOF137" s="0"/>
      <c r="BOG137" s="0"/>
      <c r="BOH137" s="0"/>
      <c r="BOI137" s="0"/>
      <c r="BOJ137" s="0"/>
      <c r="BOK137" s="0"/>
      <c r="BOL137" s="0"/>
      <c r="BOM137" s="0"/>
      <c r="BON137" s="0"/>
      <c r="BOO137" s="0"/>
      <c r="BOP137" s="0"/>
      <c r="BOQ137" s="0"/>
      <c r="BOR137" s="0"/>
      <c r="BOS137" s="0"/>
      <c r="BOT137" s="0"/>
      <c r="BOU137" s="0"/>
      <c r="BOV137" s="0"/>
      <c r="BOW137" s="0"/>
      <c r="BOX137" s="0"/>
      <c r="BOY137" s="0"/>
      <c r="BOZ137" s="0"/>
      <c r="BPA137" s="0"/>
      <c r="BPB137" s="0"/>
      <c r="BPC137" s="0"/>
      <c r="BPD137" s="0"/>
      <c r="BPE137" s="0"/>
      <c r="BPF137" s="0"/>
      <c r="BPG137" s="0"/>
      <c r="BPH137" s="0"/>
      <c r="BPI137" s="0"/>
      <c r="BPJ137" s="0"/>
      <c r="BPK137" s="0"/>
      <c r="BPL137" s="0"/>
      <c r="BPM137" s="0"/>
      <c r="BPN137" s="0"/>
      <c r="BPO137" s="0"/>
      <c r="BPP137" s="0"/>
      <c r="BPQ137" s="0"/>
      <c r="BPR137" s="0"/>
      <c r="BPS137" s="0"/>
      <c r="BPT137" s="0"/>
      <c r="BPU137" s="0"/>
      <c r="BPV137" s="0"/>
      <c r="BPW137" s="0"/>
      <c r="BPX137" s="0"/>
      <c r="BPY137" s="0"/>
      <c r="BPZ137" s="0"/>
      <c r="BQA137" s="0"/>
      <c r="BQB137" s="0"/>
      <c r="BQC137" s="0"/>
      <c r="BQD137" s="0"/>
      <c r="BQE137" s="0"/>
      <c r="BQF137" s="0"/>
      <c r="BQG137" s="0"/>
      <c r="BQH137" s="0"/>
      <c r="BQI137" s="0"/>
      <c r="BQJ137" s="0"/>
      <c r="BQK137" s="0"/>
      <c r="BQL137" s="0"/>
      <c r="BQM137" s="0"/>
      <c r="BQN137" s="0"/>
      <c r="BQO137" s="0"/>
      <c r="BQP137" s="0"/>
      <c r="BQQ137" s="0"/>
      <c r="BQR137" s="0"/>
      <c r="BQS137" s="0"/>
      <c r="BQT137" s="0"/>
      <c r="BQU137" s="0"/>
      <c r="BQV137" s="0"/>
      <c r="BQW137" s="0"/>
      <c r="BQX137" s="0"/>
      <c r="BQY137" s="0"/>
      <c r="BQZ137" s="0"/>
      <c r="BRA137" s="0"/>
      <c r="BRB137" s="0"/>
      <c r="BRC137" s="0"/>
      <c r="BRD137" s="0"/>
      <c r="BRE137" s="0"/>
      <c r="BRF137" s="0"/>
      <c r="BRG137" s="0"/>
      <c r="BRH137" s="0"/>
      <c r="BRI137" s="0"/>
      <c r="BRJ137" s="0"/>
      <c r="BRK137" s="0"/>
      <c r="BRL137" s="0"/>
      <c r="BRM137" s="0"/>
      <c r="BRN137" s="0"/>
      <c r="BRO137" s="0"/>
      <c r="BRP137" s="0"/>
      <c r="BRQ137" s="0"/>
      <c r="BRR137" s="0"/>
      <c r="BRS137" s="0"/>
      <c r="BRT137" s="0"/>
      <c r="BRU137" s="0"/>
      <c r="BRV137" s="0"/>
      <c r="BRW137" s="0"/>
      <c r="BRX137" s="0"/>
      <c r="BRY137" s="0"/>
      <c r="BRZ137" s="0"/>
      <c r="BSA137" s="0"/>
      <c r="BSB137" s="0"/>
      <c r="BSC137" s="0"/>
      <c r="BSD137" s="0"/>
      <c r="BSE137" s="0"/>
      <c r="BSF137" s="0"/>
      <c r="BSG137" s="0"/>
      <c r="BSH137" s="0"/>
      <c r="BSI137" s="0"/>
      <c r="BSJ137" s="0"/>
      <c r="BSK137" s="0"/>
      <c r="BSL137" s="0"/>
      <c r="BSM137" s="0"/>
      <c r="BSN137" s="0"/>
      <c r="BSO137" s="0"/>
      <c r="BSP137" s="0"/>
      <c r="BSQ137" s="0"/>
      <c r="BSR137" s="0"/>
      <c r="BSS137" s="0"/>
      <c r="BST137" s="0"/>
      <c r="BSU137" s="0"/>
      <c r="BSV137" s="0"/>
      <c r="BSW137" s="0"/>
      <c r="BSX137" s="0"/>
      <c r="BSY137" s="0"/>
      <c r="BSZ137" s="0"/>
      <c r="BTA137" s="0"/>
      <c r="BTB137" s="0"/>
      <c r="BTC137" s="0"/>
      <c r="BTD137" s="0"/>
      <c r="BTE137" s="0"/>
      <c r="BTF137" s="0"/>
      <c r="BTG137" s="0"/>
      <c r="BTH137" s="0"/>
      <c r="BTI137" s="0"/>
      <c r="BTJ137" s="0"/>
      <c r="BTK137" s="0"/>
      <c r="BTL137" s="0"/>
      <c r="BTM137" s="0"/>
      <c r="BTN137" s="0"/>
      <c r="BTO137" s="0"/>
      <c r="BTP137" s="0"/>
      <c r="BTQ137" s="0"/>
      <c r="BTR137" s="0"/>
      <c r="BTS137" s="0"/>
      <c r="BTT137" s="0"/>
      <c r="BTU137" s="0"/>
      <c r="BTV137" s="0"/>
      <c r="BTW137" s="0"/>
      <c r="BTX137" s="0"/>
      <c r="BTY137" s="0"/>
      <c r="BTZ137" s="0"/>
      <c r="BUA137" s="0"/>
      <c r="BUB137" s="0"/>
      <c r="BUC137" s="0"/>
      <c r="BUD137" s="0"/>
      <c r="BUE137" s="0"/>
      <c r="BUF137" s="0"/>
      <c r="BUG137" s="0"/>
      <c r="BUH137" s="0"/>
      <c r="BUI137" s="0"/>
      <c r="BUJ137" s="0"/>
      <c r="BUK137" s="0"/>
      <c r="BUL137" s="0"/>
      <c r="BUM137" s="0"/>
      <c r="BUN137" s="0"/>
      <c r="BUO137" s="0"/>
      <c r="BUP137" s="0"/>
      <c r="BUQ137" s="0"/>
      <c r="BUR137" s="0"/>
      <c r="BUS137" s="0"/>
      <c r="BUT137" s="0"/>
      <c r="BUU137" s="0"/>
      <c r="BUV137" s="0"/>
      <c r="BUW137" s="0"/>
      <c r="BUX137" s="0"/>
      <c r="BUY137" s="0"/>
      <c r="BUZ137" s="0"/>
      <c r="BVA137" s="0"/>
      <c r="BVB137" s="0"/>
      <c r="BVC137" s="0"/>
      <c r="BVD137" s="0"/>
      <c r="BVE137" s="0"/>
      <c r="BVF137" s="0"/>
      <c r="BVG137" s="0"/>
      <c r="BVH137" s="0"/>
      <c r="BVI137" s="0"/>
      <c r="BVJ137" s="0"/>
      <c r="BVK137" s="0"/>
      <c r="BVL137" s="0"/>
      <c r="BVM137" s="0"/>
      <c r="BVN137" s="0"/>
      <c r="BVO137" s="0"/>
      <c r="BVP137" s="0"/>
      <c r="BVQ137" s="0"/>
      <c r="BVR137" s="0"/>
      <c r="BVS137" s="0"/>
      <c r="BVT137" s="0"/>
      <c r="BVU137" s="0"/>
      <c r="BVV137" s="0"/>
      <c r="BVW137" s="0"/>
      <c r="BVX137" s="0"/>
      <c r="BVY137" s="0"/>
      <c r="BVZ137" s="0"/>
      <c r="BWA137" s="0"/>
      <c r="BWB137" s="0"/>
      <c r="BWC137" s="0"/>
      <c r="BWD137" s="0"/>
      <c r="BWE137" s="0"/>
      <c r="BWF137" s="0"/>
      <c r="BWG137" s="0"/>
      <c r="BWH137" s="0"/>
      <c r="BWI137" s="0"/>
      <c r="BWJ137" s="0"/>
      <c r="BWK137" s="0"/>
      <c r="BWL137" s="0"/>
      <c r="BWM137" s="0"/>
      <c r="BWN137" s="0"/>
      <c r="BWO137" s="0"/>
      <c r="BWP137" s="0"/>
      <c r="BWQ137" s="0"/>
      <c r="BWR137" s="0"/>
      <c r="BWS137" s="0"/>
      <c r="BWT137" s="0"/>
      <c r="BWU137" s="0"/>
      <c r="BWV137" s="0"/>
      <c r="BWW137" s="0"/>
      <c r="BWX137" s="0"/>
      <c r="BWY137" s="0"/>
      <c r="BWZ137" s="0"/>
      <c r="BXA137" s="0"/>
      <c r="BXB137" s="0"/>
      <c r="BXC137" s="0"/>
      <c r="BXD137" s="0"/>
      <c r="BXE137" s="0"/>
      <c r="BXF137" s="0"/>
      <c r="BXG137" s="0"/>
      <c r="BXH137" s="0"/>
      <c r="BXI137" s="0"/>
      <c r="BXJ137" s="0"/>
      <c r="BXK137" s="0"/>
      <c r="BXL137" s="0"/>
      <c r="BXM137" s="0"/>
      <c r="BXN137" s="0"/>
      <c r="BXO137" s="0"/>
      <c r="BXP137" s="0"/>
      <c r="BXQ137" s="0"/>
      <c r="BXR137" s="0"/>
      <c r="BXS137" s="0"/>
      <c r="BXT137" s="0"/>
      <c r="BXU137" s="0"/>
      <c r="BXV137" s="0"/>
      <c r="BXW137" s="0"/>
      <c r="BXX137" s="0"/>
      <c r="BXY137" s="0"/>
      <c r="BXZ137" s="0"/>
      <c r="BYA137" s="0"/>
      <c r="BYB137" s="0"/>
      <c r="BYC137" s="0"/>
      <c r="BYD137" s="0"/>
      <c r="BYE137" s="0"/>
      <c r="BYF137" s="0"/>
      <c r="BYG137" s="0"/>
      <c r="BYH137" s="0"/>
      <c r="BYI137" s="0"/>
      <c r="BYJ137" s="0"/>
      <c r="BYK137" s="0"/>
      <c r="BYL137" s="0"/>
      <c r="BYM137" s="0"/>
      <c r="BYN137" s="0"/>
      <c r="BYO137" s="0"/>
      <c r="BYP137" s="0"/>
      <c r="BYQ137" s="0"/>
      <c r="BYR137" s="0"/>
      <c r="BYS137" s="0"/>
      <c r="BYT137" s="0"/>
      <c r="BYU137" s="0"/>
      <c r="BYV137" s="0"/>
      <c r="BYW137" s="0"/>
      <c r="BYX137" s="0"/>
      <c r="BYY137" s="0"/>
      <c r="BYZ137" s="0"/>
      <c r="BZA137" s="0"/>
      <c r="BZB137" s="0"/>
      <c r="BZC137" s="0"/>
      <c r="BZD137" s="0"/>
      <c r="BZE137" s="0"/>
      <c r="BZF137" s="0"/>
      <c r="BZG137" s="0"/>
      <c r="BZH137" s="0"/>
      <c r="BZI137" s="0"/>
      <c r="BZJ137" s="0"/>
      <c r="BZK137" s="0"/>
      <c r="BZL137" s="0"/>
      <c r="BZM137" s="0"/>
      <c r="BZN137" s="0"/>
      <c r="BZO137" s="0"/>
      <c r="BZP137" s="0"/>
      <c r="BZQ137" s="0"/>
      <c r="BZR137" s="0"/>
      <c r="BZS137" s="0"/>
      <c r="BZT137" s="0"/>
      <c r="BZU137" s="0"/>
      <c r="BZV137" s="0"/>
      <c r="BZW137" s="0"/>
      <c r="BZX137" s="0"/>
      <c r="BZY137" s="0"/>
      <c r="BZZ137" s="0"/>
      <c r="CAA137" s="0"/>
      <c r="CAB137" s="0"/>
      <c r="CAC137" s="0"/>
      <c r="CAD137" s="0"/>
      <c r="CAE137" s="0"/>
      <c r="CAF137" s="0"/>
      <c r="CAG137" s="0"/>
      <c r="CAH137" s="0"/>
      <c r="CAI137" s="0"/>
      <c r="CAJ137" s="0"/>
      <c r="CAK137" s="0"/>
      <c r="CAL137" s="0"/>
      <c r="CAM137" s="0"/>
      <c r="CAN137" s="0"/>
      <c r="CAO137" s="0"/>
      <c r="CAP137" s="0"/>
      <c r="CAQ137" s="0"/>
      <c r="CAR137" s="0"/>
      <c r="CAS137" s="0"/>
      <c r="CAT137" s="0"/>
      <c r="CAU137" s="0"/>
      <c r="CAV137" s="0"/>
      <c r="CAW137" s="0"/>
      <c r="CAX137" s="0"/>
      <c r="CAY137" s="0"/>
      <c r="CAZ137" s="0"/>
      <c r="CBA137" s="0"/>
      <c r="CBB137" s="0"/>
      <c r="CBC137" s="0"/>
      <c r="CBD137" s="0"/>
      <c r="CBE137" s="0"/>
      <c r="CBF137" s="0"/>
      <c r="CBG137" s="0"/>
      <c r="CBH137" s="0"/>
      <c r="CBI137" s="0"/>
      <c r="CBJ137" s="0"/>
      <c r="CBK137" s="0"/>
      <c r="CBL137" s="0"/>
      <c r="CBM137" s="0"/>
      <c r="CBN137" s="0"/>
      <c r="CBO137" s="0"/>
      <c r="CBP137" s="0"/>
      <c r="CBQ137" s="0"/>
      <c r="CBR137" s="0"/>
      <c r="CBS137" s="0"/>
      <c r="CBT137" s="0"/>
      <c r="CBU137" s="0"/>
      <c r="CBV137" s="0"/>
      <c r="CBW137" s="0"/>
      <c r="CBX137" s="0"/>
      <c r="CBY137" s="0"/>
      <c r="CBZ137" s="0"/>
      <c r="CCA137" s="0"/>
      <c r="CCB137" s="0"/>
      <c r="CCC137" s="0"/>
      <c r="CCD137" s="0"/>
      <c r="CCE137" s="0"/>
      <c r="CCF137" s="0"/>
      <c r="CCG137" s="0"/>
      <c r="CCH137" s="0"/>
      <c r="CCI137" s="0"/>
      <c r="CCJ137" s="0"/>
      <c r="CCK137" s="0"/>
      <c r="CCL137" s="0"/>
      <c r="CCM137" s="0"/>
      <c r="CCN137" s="0"/>
      <c r="CCO137" s="0"/>
      <c r="CCP137" s="0"/>
      <c r="CCQ137" s="0"/>
      <c r="CCR137" s="0"/>
      <c r="CCS137" s="0"/>
      <c r="CCT137" s="0"/>
      <c r="CCU137" s="0"/>
      <c r="CCV137" s="0"/>
      <c r="CCW137" s="0"/>
      <c r="CCX137" s="0"/>
      <c r="CCY137" s="0"/>
      <c r="CCZ137" s="0"/>
      <c r="CDA137" s="0"/>
      <c r="CDB137" s="0"/>
      <c r="CDC137" s="0"/>
      <c r="CDD137" s="0"/>
      <c r="CDE137" s="0"/>
      <c r="CDF137" s="0"/>
      <c r="CDG137" s="0"/>
      <c r="CDH137" s="0"/>
      <c r="CDI137" s="0"/>
      <c r="CDJ137" s="0"/>
      <c r="CDK137" s="0"/>
      <c r="CDL137" s="0"/>
      <c r="CDM137" s="0"/>
      <c r="CDN137" s="0"/>
      <c r="CDO137" s="0"/>
      <c r="CDP137" s="0"/>
      <c r="CDQ137" s="0"/>
      <c r="CDR137" s="0"/>
      <c r="CDS137" s="0"/>
      <c r="CDT137" s="0"/>
      <c r="CDU137" s="0"/>
      <c r="CDV137" s="0"/>
      <c r="CDW137" s="0"/>
      <c r="CDX137" s="0"/>
      <c r="CDY137" s="0"/>
      <c r="CDZ137" s="0"/>
      <c r="CEA137" s="0"/>
      <c r="CEB137" s="0"/>
      <c r="CEC137" s="0"/>
      <c r="CED137" s="0"/>
      <c r="CEE137" s="0"/>
      <c r="CEF137" s="0"/>
      <c r="CEG137" s="0"/>
      <c r="CEH137" s="0"/>
      <c r="CEI137" s="0"/>
      <c r="CEJ137" s="0"/>
      <c r="CEK137" s="0"/>
      <c r="CEL137" s="0"/>
      <c r="CEM137" s="0"/>
      <c r="CEN137" s="0"/>
      <c r="CEO137" s="0"/>
      <c r="CEP137" s="0"/>
      <c r="CEQ137" s="0"/>
      <c r="CER137" s="0"/>
      <c r="CES137" s="0"/>
      <c r="CET137" s="0"/>
      <c r="CEU137" s="0"/>
      <c r="CEV137" s="0"/>
      <c r="CEW137" s="0"/>
      <c r="CEX137" s="0"/>
      <c r="CEY137" s="0"/>
      <c r="CEZ137" s="0"/>
      <c r="CFA137" s="0"/>
      <c r="CFB137" s="0"/>
      <c r="CFC137" s="0"/>
      <c r="CFD137" s="0"/>
      <c r="CFE137" s="0"/>
      <c r="CFF137" s="0"/>
      <c r="CFG137" s="0"/>
      <c r="CFH137" s="0"/>
      <c r="CFI137" s="0"/>
      <c r="CFJ137" s="0"/>
      <c r="CFK137" s="0"/>
      <c r="CFL137" s="0"/>
      <c r="CFM137" s="0"/>
      <c r="CFN137" s="0"/>
      <c r="CFO137" s="0"/>
      <c r="CFP137" s="0"/>
      <c r="CFQ137" s="0"/>
      <c r="CFR137" s="0"/>
      <c r="CFS137" s="0"/>
      <c r="CFT137" s="0"/>
      <c r="CFU137" s="0"/>
      <c r="CFV137" s="0"/>
      <c r="CFW137" s="0"/>
      <c r="CFX137" s="0"/>
      <c r="CFY137" s="0"/>
      <c r="CFZ137" s="0"/>
      <c r="CGA137" s="0"/>
      <c r="CGB137" s="0"/>
      <c r="CGC137" s="0"/>
      <c r="CGD137" s="0"/>
      <c r="CGE137" s="0"/>
      <c r="CGF137" s="0"/>
      <c r="CGG137" s="0"/>
      <c r="CGH137" s="0"/>
      <c r="CGI137" s="0"/>
      <c r="CGJ137" s="0"/>
      <c r="CGK137" s="0"/>
      <c r="CGL137" s="0"/>
      <c r="CGM137" s="0"/>
      <c r="CGN137" s="0"/>
      <c r="CGO137" s="0"/>
      <c r="CGP137" s="0"/>
      <c r="CGQ137" s="0"/>
      <c r="CGR137" s="0"/>
      <c r="CGS137" s="0"/>
      <c r="CGT137" s="0"/>
      <c r="CGU137" s="0"/>
      <c r="CGV137" s="0"/>
      <c r="CGW137" s="0"/>
      <c r="CGX137" s="0"/>
      <c r="CGY137" s="0"/>
      <c r="CGZ137" s="0"/>
      <c r="CHA137" s="0"/>
      <c r="CHB137" s="0"/>
      <c r="CHC137" s="0"/>
      <c r="CHD137" s="0"/>
      <c r="CHE137" s="0"/>
      <c r="CHF137" s="0"/>
      <c r="CHG137" s="0"/>
      <c r="CHH137" s="0"/>
      <c r="CHI137" s="0"/>
      <c r="CHJ137" s="0"/>
      <c r="CHK137" s="0"/>
      <c r="CHL137" s="0"/>
      <c r="CHM137" s="0"/>
      <c r="CHN137" s="0"/>
      <c r="CHO137" s="0"/>
      <c r="CHP137" s="0"/>
      <c r="CHQ137" s="0"/>
      <c r="CHR137" s="0"/>
      <c r="CHS137" s="0"/>
      <c r="CHT137" s="0"/>
      <c r="CHU137" s="0"/>
      <c r="CHV137" s="0"/>
      <c r="CHW137" s="0"/>
      <c r="CHX137" s="0"/>
      <c r="CHY137" s="0"/>
      <c r="CHZ137" s="0"/>
      <c r="CIA137" s="0"/>
      <c r="CIB137" s="0"/>
      <c r="CIC137" s="0"/>
      <c r="CID137" s="0"/>
      <c r="CIE137" s="0"/>
      <c r="CIF137" s="0"/>
      <c r="CIG137" s="0"/>
      <c r="CIH137" s="0"/>
      <c r="CII137" s="0"/>
      <c r="CIJ137" s="0"/>
      <c r="CIK137" s="0"/>
      <c r="CIL137" s="0"/>
      <c r="CIM137" s="0"/>
      <c r="CIN137" s="0"/>
      <c r="CIO137" s="0"/>
      <c r="CIP137" s="0"/>
      <c r="CIQ137" s="0"/>
      <c r="CIR137" s="0"/>
      <c r="CIS137" s="0"/>
      <c r="CIT137" s="0"/>
      <c r="CIU137" s="0"/>
      <c r="CIV137" s="0"/>
      <c r="CIW137" s="0"/>
      <c r="CIX137" s="0"/>
      <c r="CIY137" s="0"/>
      <c r="CIZ137" s="0"/>
      <c r="CJA137" s="0"/>
      <c r="CJB137" s="0"/>
      <c r="CJC137" s="0"/>
      <c r="CJD137" s="0"/>
      <c r="CJE137" s="0"/>
      <c r="CJF137" s="0"/>
      <c r="CJG137" s="0"/>
      <c r="CJH137" s="0"/>
      <c r="CJI137" s="0"/>
      <c r="CJJ137" s="0"/>
      <c r="CJK137" s="0"/>
      <c r="CJL137" s="0"/>
      <c r="CJM137" s="0"/>
      <c r="CJN137" s="0"/>
      <c r="CJO137" s="0"/>
      <c r="CJP137" s="0"/>
      <c r="CJQ137" s="0"/>
      <c r="CJR137" s="0"/>
      <c r="CJS137" s="0"/>
      <c r="CJT137" s="0"/>
      <c r="CJU137" s="0"/>
      <c r="CJV137" s="0"/>
      <c r="CJW137" s="0"/>
      <c r="CJX137" s="0"/>
      <c r="CJY137" s="0"/>
      <c r="CJZ137" s="0"/>
      <c r="CKA137" s="0"/>
      <c r="CKB137" s="0"/>
      <c r="CKC137" s="0"/>
      <c r="CKD137" s="0"/>
      <c r="CKE137" s="0"/>
      <c r="CKF137" s="0"/>
      <c r="CKG137" s="0"/>
      <c r="CKH137" s="0"/>
      <c r="CKI137" s="0"/>
      <c r="CKJ137" s="0"/>
      <c r="CKK137" s="0"/>
      <c r="CKL137" s="0"/>
      <c r="CKM137" s="0"/>
      <c r="CKN137" s="0"/>
      <c r="CKO137" s="0"/>
      <c r="CKP137" s="0"/>
      <c r="CKQ137" s="0"/>
      <c r="CKR137" s="0"/>
      <c r="CKS137" s="0"/>
      <c r="CKT137" s="0"/>
      <c r="CKU137" s="0"/>
      <c r="CKV137" s="0"/>
      <c r="CKW137" s="0"/>
      <c r="CKX137" s="0"/>
      <c r="CKY137" s="0"/>
      <c r="CKZ137" s="0"/>
      <c r="CLA137" s="0"/>
      <c r="CLB137" s="0"/>
      <c r="CLC137" s="0"/>
      <c r="CLD137" s="0"/>
      <c r="CLE137" s="0"/>
      <c r="CLF137" s="0"/>
      <c r="CLG137" s="0"/>
      <c r="CLH137" s="0"/>
      <c r="CLI137" s="0"/>
      <c r="CLJ137" s="0"/>
      <c r="CLK137" s="0"/>
      <c r="CLL137" s="0"/>
      <c r="CLM137" s="0"/>
      <c r="CLN137" s="0"/>
      <c r="CLO137" s="0"/>
      <c r="CLP137" s="0"/>
      <c r="CLQ137" s="0"/>
      <c r="CLR137" s="0"/>
      <c r="CLS137" s="0"/>
      <c r="CLT137" s="0"/>
      <c r="CLU137" s="0"/>
      <c r="CLV137" s="0"/>
      <c r="CLW137" s="0"/>
      <c r="CLX137" s="0"/>
      <c r="CLY137" s="0"/>
      <c r="CLZ137" s="0"/>
      <c r="CMA137" s="0"/>
      <c r="CMB137" s="0"/>
      <c r="CMC137" s="0"/>
      <c r="CMD137" s="0"/>
      <c r="CME137" s="0"/>
      <c r="CMF137" s="0"/>
      <c r="CMG137" s="0"/>
      <c r="CMH137" s="0"/>
      <c r="CMI137" s="0"/>
      <c r="CMJ137" s="0"/>
      <c r="CMK137" s="0"/>
      <c r="CML137" s="0"/>
      <c r="CMM137" s="0"/>
      <c r="CMN137" s="0"/>
      <c r="CMO137" s="0"/>
      <c r="CMP137" s="0"/>
      <c r="CMQ137" s="0"/>
      <c r="CMR137" s="0"/>
      <c r="CMS137" s="0"/>
      <c r="CMT137" s="0"/>
      <c r="CMU137" s="0"/>
      <c r="CMV137" s="0"/>
      <c r="CMW137" s="0"/>
      <c r="CMX137" s="0"/>
      <c r="CMY137" s="0"/>
      <c r="CMZ137" s="0"/>
      <c r="CNA137" s="0"/>
      <c r="CNB137" s="0"/>
      <c r="CNC137" s="0"/>
      <c r="CND137" s="0"/>
      <c r="CNE137" s="0"/>
      <c r="CNF137" s="0"/>
      <c r="CNG137" s="0"/>
      <c r="CNH137" s="0"/>
      <c r="CNI137" s="0"/>
      <c r="CNJ137" s="0"/>
      <c r="CNK137" s="0"/>
      <c r="CNL137" s="0"/>
      <c r="CNM137" s="0"/>
      <c r="CNN137" s="0"/>
      <c r="CNO137" s="0"/>
      <c r="CNP137" s="0"/>
      <c r="CNQ137" s="0"/>
      <c r="CNR137" s="0"/>
      <c r="CNS137" s="0"/>
      <c r="CNT137" s="0"/>
      <c r="CNU137" s="0"/>
      <c r="CNV137" s="0"/>
      <c r="CNW137" s="0"/>
      <c r="CNX137" s="0"/>
      <c r="CNY137" s="0"/>
      <c r="CNZ137" s="0"/>
      <c r="COA137" s="0"/>
      <c r="COB137" s="0"/>
      <c r="COC137" s="0"/>
      <c r="COD137" s="0"/>
      <c r="COE137" s="0"/>
      <c r="COF137" s="0"/>
      <c r="COG137" s="0"/>
      <c r="COH137" s="0"/>
      <c r="COI137" s="0"/>
      <c r="COJ137" s="0"/>
      <c r="COK137" s="0"/>
      <c r="COL137" s="0"/>
      <c r="COM137" s="0"/>
      <c r="CON137" s="0"/>
      <c r="COO137" s="0"/>
      <c r="COP137" s="0"/>
      <c r="COQ137" s="0"/>
      <c r="COR137" s="0"/>
      <c r="COS137" s="0"/>
      <c r="COT137" s="0"/>
      <c r="COU137" s="0"/>
      <c r="COV137" s="0"/>
      <c r="COW137" s="0"/>
      <c r="COX137" s="0"/>
      <c r="COY137" s="0"/>
      <c r="COZ137" s="0"/>
      <c r="CPA137" s="0"/>
      <c r="CPB137" s="0"/>
      <c r="CPC137" s="0"/>
      <c r="CPD137" s="0"/>
      <c r="CPE137" s="0"/>
      <c r="CPF137" s="0"/>
      <c r="CPG137" s="0"/>
      <c r="CPH137" s="0"/>
      <c r="CPI137" s="0"/>
      <c r="CPJ137" s="0"/>
      <c r="CPK137" s="0"/>
      <c r="CPL137" s="0"/>
      <c r="CPM137" s="0"/>
      <c r="CPN137" s="0"/>
      <c r="CPO137" s="0"/>
      <c r="CPP137" s="0"/>
      <c r="CPQ137" s="0"/>
      <c r="CPR137" s="0"/>
      <c r="CPS137" s="0"/>
      <c r="CPT137" s="0"/>
      <c r="CPU137" s="0"/>
      <c r="CPV137" s="0"/>
      <c r="CPW137" s="0"/>
      <c r="CPX137" s="0"/>
      <c r="CPY137" s="0"/>
      <c r="CPZ137" s="0"/>
      <c r="CQA137" s="0"/>
      <c r="CQB137" s="0"/>
      <c r="CQC137" s="0"/>
      <c r="CQD137" s="0"/>
      <c r="CQE137" s="0"/>
      <c r="CQF137" s="0"/>
      <c r="CQG137" s="0"/>
      <c r="CQH137" s="0"/>
      <c r="CQI137" s="0"/>
      <c r="CQJ137" s="0"/>
      <c r="CQK137" s="0"/>
      <c r="CQL137" s="0"/>
      <c r="CQM137" s="0"/>
      <c r="CQN137" s="0"/>
      <c r="CQO137" s="0"/>
      <c r="CQP137" s="0"/>
      <c r="CQQ137" s="0"/>
      <c r="CQR137" s="0"/>
      <c r="CQS137" s="0"/>
      <c r="CQT137" s="0"/>
      <c r="CQU137" s="0"/>
      <c r="CQV137" s="0"/>
      <c r="CQW137" s="0"/>
      <c r="CQX137" s="0"/>
      <c r="CQY137" s="0"/>
      <c r="CQZ137" s="0"/>
      <c r="CRA137" s="0"/>
      <c r="CRB137" s="0"/>
      <c r="CRC137" s="0"/>
      <c r="CRD137" s="0"/>
      <c r="CRE137" s="0"/>
      <c r="CRF137" s="0"/>
      <c r="CRG137" s="0"/>
      <c r="CRH137" s="0"/>
      <c r="CRI137" s="0"/>
      <c r="CRJ137" s="0"/>
      <c r="CRK137" s="0"/>
      <c r="CRL137" s="0"/>
      <c r="CRM137" s="0"/>
      <c r="CRN137" s="0"/>
      <c r="CRO137" s="0"/>
      <c r="CRP137" s="0"/>
      <c r="CRQ137" s="0"/>
      <c r="CRR137" s="0"/>
      <c r="CRS137" s="0"/>
      <c r="CRT137" s="0"/>
      <c r="CRU137" s="0"/>
      <c r="CRV137" s="0"/>
      <c r="CRW137" s="0"/>
      <c r="CRX137" s="0"/>
      <c r="CRY137" s="0"/>
      <c r="CRZ137" s="0"/>
      <c r="CSA137" s="0"/>
      <c r="CSB137" s="0"/>
      <c r="CSC137" s="0"/>
      <c r="CSD137" s="0"/>
      <c r="CSE137" s="0"/>
      <c r="CSF137" s="0"/>
      <c r="CSG137" s="0"/>
      <c r="CSH137" s="0"/>
      <c r="CSI137" s="0"/>
      <c r="CSJ137" s="0"/>
      <c r="CSK137" s="0"/>
      <c r="CSL137" s="0"/>
      <c r="CSM137" s="0"/>
      <c r="CSN137" s="0"/>
      <c r="CSO137" s="0"/>
      <c r="CSP137" s="0"/>
      <c r="CSQ137" s="0"/>
      <c r="CSR137" s="0"/>
      <c r="CSS137" s="0"/>
      <c r="CST137" s="0"/>
      <c r="CSU137" s="0"/>
      <c r="CSV137" s="0"/>
      <c r="CSW137" s="0"/>
      <c r="CSX137" s="0"/>
      <c r="CSY137" s="0"/>
      <c r="CSZ137" s="0"/>
      <c r="CTA137" s="0"/>
      <c r="CTB137" s="0"/>
      <c r="CTC137" s="0"/>
      <c r="CTD137" s="0"/>
      <c r="CTE137" s="0"/>
      <c r="CTF137" s="0"/>
      <c r="CTG137" s="0"/>
      <c r="CTH137" s="0"/>
      <c r="CTI137" s="0"/>
      <c r="CTJ137" s="0"/>
      <c r="CTK137" s="0"/>
      <c r="CTL137" s="0"/>
      <c r="CTM137" s="0"/>
      <c r="CTN137" s="0"/>
      <c r="CTO137" s="0"/>
      <c r="CTP137" s="0"/>
      <c r="CTQ137" s="0"/>
      <c r="CTR137" s="0"/>
      <c r="CTS137" s="0"/>
      <c r="CTT137" s="0"/>
      <c r="CTU137" s="0"/>
      <c r="CTV137" s="0"/>
      <c r="CTW137" s="0"/>
      <c r="CTX137" s="0"/>
      <c r="CTY137" s="0"/>
      <c r="CTZ137" s="0"/>
      <c r="CUA137" s="0"/>
      <c r="CUB137" s="0"/>
      <c r="CUC137" s="0"/>
      <c r="CUD137" s="0"/>
      <c r="CUE137" s="0"/>
      <c r="CUF137" s="0"/>
      <c r="CUG137" s="0"/>
      <c r="CUH137" s="0"/>
      <c r="CUI137" s="0"/>
      <c r="CUJ137" s="0"/>
      <c r="CUK137" s="0"/>
      <c r="CUL137" s="0"/>
      <c r="CUM137" s="0"/>
      <c r="CUN137" s="0"/>
      <c r="CUO137" s="0"/>
      <c r="CUP137" s="0"/>
      <c r="CUQ137" s="0"/>
      <c r="CUR137" s="0"/>
      <c r="CUS137" s="0"/>
      <c r="CUT137" s="0"/>
      <c r="CUU137" s="0"/>
      <c r="CUV137" s="0"/>
      <c r="CUW137" s="0"/>
      <c r="CUX137" s="0"/>
      <c r="CUY137" s="0"/>
      <c r="CUZ137" s="0"/>
      <c r="CVA137" s="0"/>
      <c r="CVB137" s="0"/>
      <c r="CVC137" s="0"/>
      <c r="CVD137" s="0"/>
      <c r="CVE137" s="0"/>
      <c r="CVF137" s="0"/>
      <c r="CVG137" s="0"/>
      <c r="CVH137" s="0"/>
      <c r="CVI137" s="0"/>
      <c r="CVJ137" s="0"/>
      <c r="CVK137" s="0"/>
      <c r="CVL137" s="0"/>
      <c r="CVM137" s="0"/>
      <c r="CVN137" s="0"/>
      <c r="CVO137" s="0"/>
      <c r="CVP137" s="0"/>
      <c r="CVQ137" s="0"/>
      <c r="CVR137" s="0"/>
      <c r="CVS137" s="0"/>
      <c r="CVT137" s="0"/>
      <c r="CVU137" s="0"/>
      <c r="CVV137" s="0"/>
      <c r="CVW137" s="0"/>
      <c r="CVX137" s="0"/>
      <c r="CVY137" s="0"/>
      <c r="CVZ137" s="0"/>
      <c r="CWA137" s="0"/>
      <c r="CWB137" s="0"/>
      <c r="CWC137" s="0"/>
      <c r="CWD137" s="0"/>
      <c r="CWE137" s="0"/>
      <c r="CWF137" s="0"/>
      <c r="CWG137" s="0"/>
      <c r="CWH137" s="0"/>
      <c r="CWI137" s="0"/>
      <c r="CWJ137" s="0"/>
      <c r="CWK137" s="0"/>
      <c r="CWL137" s="0"/>
      <c r="CWM137" s="0"/>
      <c r="CWN137" s="0"/>
      <c r="CWO137" s="0"/>
      <c r="CWP137" s="0"/>
      <c r="CWQ137" s="0"/>
      <c r="CWR137" s="0"/>
      <c r="CWS137" s="0"/>
      <c r="CWT137" s="0"/>
      <c r="CWU137" s="0"/>
      <c r="CWV137" s="0"/>
      <c r="CWW137" s="0"/>
      <c r="CWX137" s="0"/>
      <c r="CWY137" s="0"/>
      <c r="CWZ137" s="0"/>
      <c r="CXA137" s="0"/>
      <c r="CXB137" s="0"/>
      <c r="CXC137" s="0"/>
      <c r="CXD137" s="0"/>
      <c r="CXE137" s="0"/>
      <c r="CXF137" s="0"/>
      <c r="CXG137" s="0"/>
      <c r="CXH137" s="0"/>
      <c r="CXI137" s="0"/>
      <c r="CXJ137" s="0"/>
      <c r="CXK137" s="0"/>
      <c r="CXL137" s="0"/>
      <c r="CXM137" s="0"/>
      <c r="CXN137" s="0"/>
      <c r="CXO137" s="0"/>
      <c r="CXP137" s="0"/>
      <c r="CXQ137" s="0"/>
      <c r="CXR137" s="0"/>
      <c r="CXS137" s="0"/>
      <c r="CXT137" s="0"/>
      <c r="CXU137" s="0"/>
      <c r="CXV137" s="0"/>
      <c r="CXW137" s="0"/>
      <c r="CXX137" s="0"/>
      <c r="CXY137" s="0"/>
      <c r="CXZ137" s="0"/>
      <c r="CYA137" s="0"/>
      <c r="CYB137" s="0"/>
      <c r="CYC137" s="0"/>
      <c r="CYD137" s="0"/>
      <c r="CYE137" s="0"/>
      <c r="CYF137" s="0"/>
      <c r="CYG137" s="0"/>
      <c r="CYH137" s="0"/>
      <c r="CYI137" s="0"/>
      <c r="CYJ137" s="0"/>
      <c r="CYK137" s="0"/>
      <c r="CYL137" s="0"/>
      <c r="CYM137" s="0"/>
      <c r="CYN137" s="0"/>
      <c r="CYO137" s="0"/>
      <c r="CYP137" s="0"/>
      <c r="CYQ137" s="0"/>
      <c r="CYR137" s="0"/>
      <c r="CYS137" s="0"/>
      <c r="CYT137" s="0"/>
      <c r="CYU137" s="0"/>
      <c r="CYV137" s="0"/>
      <c r="CYW137" s="0"/>
      <c r="CYX137" s="0"/>
      <c r="CYY137" s="0"/>
      <c r="CYZ137" s="0"/>
      <c r="CZA137" s="0"/>
      <c r="CZB137" s="0"/>
      <c r="CZC137" s="0"/>
      <c r="CZD137" s="0"/>
      <c r="CZE137" s="0"/>
      <c r="CZF137" s="0"/>
      <c r="CZG137" s="0"/>
      <c r="CZH137" s="0"/>
      <c r="CZI137" s="0"/>
      <c r="CZJ137" s="0"/>
      <c r="CZK137" s="0"/>
      <c r="CZL137" s="0"/>
      <c r="CZM137" s="0"/>
      <c r="CZN137" s="0"/>
      <c r="CZO137" s="0"/>
      <c r="CZP137" s="0"/>
      <c r="CZQ137" s="0"/>
      <c r="CZR137" s="0"/>
      <c r="CZS137" s="0"/>
      <c r="CZT137" s="0"/>
      <c r="CZU137" s="0"/>
      <c r="CZV137" s="0"/>
      <c r="CZW137" s="0"/>
      <c r="CZX137" s="0"/>
      <c r="CZY137" s="0"/>
      <c r="CZZ137" s="0"/>
      <c r="DAA137" s="0"/>
      <c r="DAB137" s="0"/>
      <c r="DAC137" s="0"/>
      <c r="DAD137" s="0"/>
      <c r="DAE137" s="0"/>
      <c r="DAF137" s="0"/>
      <c r="DAG137" s="0"/>
      <c r="DAH137" s="0"/>
      <c r="DAI137" s="0"/>
      <c r="DAJ137" s="0"/>
      <c r="DAK137" s="0"/>
      <c r="DAL137" s="0"/>
      <c r="DAM137" s="0"/>
      <c r="DAN137" s="0"/>
      <c r="DAO137" s="0"/>
      <c r="DAP137" s="0"/>
      <c r="DAQ137" s="0"/>
      <c r="DAR137" s="0"/>
      <c r="DAS137" s="0"/>
      <c r="DAT137" s="0"/>
      <c r="DAU137" s="0"/>
      <c r="DAV137" s="0"/>
      <c r="DAW137" s="0"/>
      <c r="DAX137" s="0"/>
      <c r="DAY137" s="0"/>
      <c r="DAZ137" s="0"/>
      <c r="DBA137" s="0"/>
      <c r="DBB137" s="0"/>
      <c r="DBC137" s="0"/>
      <c r="DBD137" s="0"/>
      <c r="DBE137" s="0"/>
      <c r="DBF137" s="0"/>
      <c r="DBG137" s="0"/>
      <c r="DBH137" s="0"/>
      <c r="DBI137" s="0"/>
      <c r="DBJ137" s="0"/>
      <c r="DBK137" s="0"/>
      <c r="DBL137" s="0"/>
      <c r="DBM137" s="0"/>
      <c r="DBN137" s="0"/>
      <c r="DBO137" s="0"/>
      <c r="DBP137" s="0"/>
      <c r="DBQ137" s="0"/>
      <c r="DBR137" s="0"/>
      <c r="DBS137" s="0"/>
      <c r="DBT137" s="0"/>
      <c r="DBU137" s="0"/>
      <c r="DBV137" s="0"/>
      <c r="DBW137" s="0"/>
      <c r="DBX137" s="0"/>
      <c r="DBY137" s="0"/>
      <c r="DBZ137" s="0"/>
      <c r="DCA137" s="0"/>
      <c r="DCB137" s="0"/>
      <c r="DCC137" s="0"/>
      <c r="DCD137" s="0"/>
      <c r="DCE137" s="0"/>
      <c r="DCF137" s="0"/>
      <c r="DCG137" s="0"/>
      <c r="DCH137" s="0"/>
      <c r="DCI137" s="0"/>
      <c r="DCJ137" s="0"/>
      <c r="DCK137" s="0"/>
      <c r="DCL137" s="0"/>
      <c r="DCM137" s="0"/>
      <c r="DCN137" s="0"/>
      <c r="DCO137" s="0"/>
      <c r="DCP137" s="0"/>
      <c r="DCQ137" s="0"/>
      <c r="DCR137" s="0"/>
      <c r="DCS137" s="0"/>
      <c r="DCT137" s="0"/>
      <c r="DCU137" s="0"/>
      <c r="DCV137" s="0"/>
      <c r="DCW137" s="0"/>
      <c r="DCX137" s="0"/>
      <c r="DCY137" s="0"/>
      <c r="DCZ137" s="0"/>
      <c r="DDA137" s="0"/>
      <c r="DDB137" s="0"/>
      <c r="DDC137" s="0"/>
      <c r="DDD137" s="0"/>
      <c r="DDE137" s="0"/>
      <c r="DDF137" s="0"/>
      <c r="DDG137" s="0"/>
      <c r="DDH137" s="0"/>
      <c r="DDI137" s="0"/>
      <c r="DDJ137" s="0"/>
      <c r="DDK137" s="0"/>
      <c r="DDL137" s="0"/>
      <c r="DDM137" s="0"/>
      <c r="DDN137" s="0"/>
      <c r="DDO137" s="0"/>
      <c r="DDP137" s="0"/>
      <c r="DDQ137" s="0"/>
      <c r="DDR137" s="0"/>
      <c r="DDS137" s="0"/>
      <c r="DDT137" s="0"/>
      <c r="DDU137" s="0"/>
      <c r="DDV137" s="0"/>
      <c r="DDW137" s="0"/>
      <c r="DDX137" s="0"/>
      <c r="DDY137" s="0"/>
      <c r="DDZ137" s="0"/>
      <c r="DEA137" s="0"/>
      <c r="DEB137" s="0"/>
      <c r="DEC137" s="0"/>
      <c r="DED137" s="0"/>
      <c r="DEE137" s="0"/>
      <c r="DEF137" s="0"/>
      <c r="DEG137" s="0"/>
      <c r="DEH137" s="0"/>
      <c r="DEI137" s="0"/>
      <c r="DEJ137" s="0"/>
      <c r="DEK137" s="0"/>
      <c r="DEL137" s="0"/>
      <c r="DEM137" s="0"/>
      <c r="DEN137" s="0"/>
      <c r="DEO137" s="0"/>
      <c r="DEP137" s="0"/>
      <c r="DEQ137" s="0"/>
      <c r="DER137" s="0"/>
      <c r="DES137" s="0"/>
      <c r="DET137" s="0"/>
      <c r="DEU137" s="0"/>
      <c r="DEV137" s="0"/>
      <c r="DEW137" s="0"/>
      <c r="DEX137" s="0"/>
      <c r="DEY137" s="0"/>
      <c r="DEZ137" s="0"/>
      <c r="DFA137" s="0"/>
      <c r="DFB137" s="0"/>
      <c r="DFC137" s="0"/>
      <c r="DFD137" s="0"/>
      <c r="DFE137" s="0"/>
      <c r="DFF137" s="0"/>
      <c r="DFG137" s="0"/>
      <c r="DFH137" s="0"/>
      <c r="DFI137" s="0"/>
      <c r="DFJ137" s="0"/>
      <c r="DFK137" s="0"/>
      <c r="DFL137" s="0"/>
      <c r="DFM137" s="0"/>
      <c r="DFN137" s="0"/>
      <c r="DFO137" s="0"/>
      <c r="DFP137" s="0"/>
      <c r="DFQ137" s="0"/>
      <c r="DFR137" s="0"/>
      <c r="DFS137" s="0"/>
      <c r="DFT137" s="0"/>
      <c r="DFU137" s="0"/>
      <c r="DFV137" s="0"/>
      <c r="DFW137" s="0"/>
      <c r="DFX137" s="0"/>
      <c r="DFY137" s="0"/>
      <c r="DFZ137" s="0"/>
      <c r="DGA137" s="0"/>
      <c r="DGB137" s="0"/>
      <c r="DGC137" s="0"/>
      <c r="DGD137" s="0"/>
      <c r="DGE137" s="0"/>
      <c r="DGF137" s="0"/>
      <c r="DGG137" s="0"/>
      <c r="DGH137" s="0"/>
      <c r="DGI137" s="0"/>
      <c r="DGJ137" s="0"/>
      <c r="DGK137" s="0"/>
      <c r="DGL137" s="0"/>
      <c r="DGM137" s="0"/>
      <c r="DGN137" s="0"/>
      <c r="DGO137" s="0"/>
      <c r="DGP137" s="0"/>
      <c r="DGQ137" s="0"/>
      <c r="DGR137" s="0"/>
      <c r="DGS137" s="0"/>
      <c r="DGT137" s="0"/>
      <c r="DGU137" s="0"/>
      <c r="DGV137" s="0"/>
      <c r="DGW137" s="0"/>
      <c r="DGX137" s="0"/>
      <c r="DGY137" s="0"/>
      <c r="DGZ137" s="0"/>
      <c r="DHA137" s="0"/>
      <c r="DHB137" s="0"/>
      <c r="DHC137" s="0"/>
      <c r="DHD137" s="0"/>
      <c r="DHE137" s="0"/>
      <c r="DHF137" s="0"/>
      <c r="DHG137" s="0"/>
      <c r="DHH137" s="0"/>
      <c r="DHI137" s="0"/>
      <c r="DHJ137" s="0"/>
      <c r="DHK137" s="0"/>
      <c r="DHL137" s="0"/>
      <c r="DHM137" s="0"/>
      <c r="DHN137" s="0"/>
      <c r="DHO137" s="0"/>
      <c r="DHP137" s="0"/>
      <c r="DHQ137" s="0"/>
      <c r="DHR137" s="0"/>
      <c r="DHS137" s="0"/>
      <c r="DHT137" s="0"/>
      <c r="DHU137" s="0"/>
      <c r="DHV137" s="0"/>
      <c r="DHW137" s="0"/>
      <c r="DHX137" s="0"/>
      <c r="DHY137" s="0"/>
      <c r="DHZ137" s="0"/>
      <c r="DIA137" s="0"/>
      <c r="DIB137" s="0"/>
      <c r="DIC137" s="0"/>
      <c r="DID137" s="0"/>
      <c r="DIE137" s="0"/>
      <c r="DIF137" s="0"/>
      <c r="DIG137" s="0"/>
      <c r="DIH137" s="0"/>
      <c r="DII137" s="0"/>
      <c r="DIJ137" s="0"/>
      <c r="DIK137" s="0"/>
      <c r="DIL137" s="0"/>
      <c r="DIM137" s="0"/>
      <c r="DIN137" s="0"/>
      <c r="DIO137" s="0"/>
      <c r="DIP137" s="0"/>
      <c r="DIQ137" s="0"/>
      <c r="DIR137" s="0"/>
      <c r="DIS137" s="0"/>
      <c r="DIT137" s="0"/>
      <c r="DIU137" s="0"/>
      <c r="DIV137" s="0"/>
      <c r="DIW137" s="0"/>
      <c r="DIX137" s="0"/>
      <c r="DIY137" s="0"/>
      <c r="DIZ137" s="0"/>
      <c r="DJA137" s="0"/>
      <c r="DJB137" s="0"/>
      <c r="DJC137" s="0"/>
      <c r="DJD137" s="0"/>
      <c r="DJE137" s="0"/>
      <c r="DJF137" s="0"/>
      <c r="DJG137" s="0"/>
      <c r="DJH137" s="0"/>
      <c r="DJI137" s="0"/>
      <c r="DJJ137" s="0"/>
      <c r="DJK137" s="0"/>
      <c r="DJL137" s="0"/>
      <c r="DJM137" s="0"/>
      <c r="DJN137" s="0"/>
      <c r="DJO137" s="0"/>
      <c r="DJP137" s="0"/>
      <c r="DJQ137" s="0"/>
      <c r="DJR137" s="0"/>
      <c r="DJS137" s="0"/>
      <c r="DJT137" s="0"/>
      <c r="DJU137" s="0"/>
      <c r="DJV137" s="0"/>
      <c r="DJW137" s="0"/>
      <c r="DJX137" s="0"/>
      <c r="DJY137" s="0"/>
      <c r="DJZ137" s="0"/>
      <c r="DKA137" s="0"/>
      <c r="DKB137" s="0"/>
      <c r="DKC137" s="0"/>
      <c r="DKD137" s="0"/>
      <c r="DKE137" s="0"/>
      <c r="DKF137" s="0"/>
      <c r="DKG137" s="0"/>
      <c r="DKH137" s="0"/>
      <c r="DKI137" s="0"/>
      <c r="DKJ137" s="0"/>
      <c r="DKK137" s="0"/>
      <c r="DKL137" s="0"/>
      <c r="DKM137" s="0"/>
      <c r="DKN137" s="0"/>
      <c r="DKO137" s="0"/>
      <c r="DKP137" s="0"/>
      <c r="DKQ137" s="0"/>
      <c r="DKR137" s="0"/>
      <c r="DKS137" s="0"/>
      <c r="DKT137" s="0"/>
      <c r="DKU137" s="0"/>
      <c r="DKV137" s="0"/>
      <c r="DKW137" s="0"/>
      <c r="DKX137" s="0"/>
      <c r="DKY137" s="0"/>
      <c r="DKZ137" s="0"/>
      <c r="DLA137" s="0"/>
      <c r="DLB137" s="0"/>
      <c r="DLC137" s="0"/>
      <c r="DLD137" s="0"/>
      <c r="DLE137" s="0"/>
      <c r="DLF137" s="0"/>
      <c r="DLG137" s="0"/>
      <c r="DLH137" s="0"/>
      <c r="DLI137" s="0"/>
      <c r="DLJ137" s="0"/>
      <c r="DLK137" s="0"/>
      <c r="DLL137" s="0"/>
      <c r="DLM137" s="0"/>
      <c r="DLN137" s="0"/>
      <c r="DLO137" s="0"/>
      <c r="DLP137" s="0"/>
      <c r="DLQ137" s="0"/>
      <c r="DLR137" s="0"/>
      <c r="DLS137" s="0"/>
      <c r="DLT137" s="0"/>
      <c r="DLU137" s="0"/>
      <c r="DLV137" s="0"/>
      <c r="DLW137" s="0"/>
      <c r="DLX137" s="0"/>
      <c r="DLY137" s="0"/>
      <c r="DLZ137" s="0"/>
      <c r="DMA137" s="0"/>
      <c r="DMB137" s="0"/>
      <c r="DMC137" s="0"/>
      <c r="DMD137" s="0"/>
      <c r="DME137" s="0"/>
      <c r="DMF137" s="0"/>
      <c r="DMG137" s="0"/>
      <c r="DMH137" s="0"/>
      <c r="DMI137" s="0"/>
      <c r="DMJ137" s="0"/>
      <c r="DMK137" s="0"/>
      <c r="DML137" s="0"/>
      <c r="DMM137" s="0"/>
      <c r="DMN137" s="0"/>
      <c r="DMO137" s="0"/>
      <c r="DMP137" s="0"/>
      <c r="DMQ137" s="0"/>
      <c r="DMR137" s="0"/>
      <c r="DMS137" s="0"/>
      <c r="DMT137" s="0"/>
      <c r="DMU137" s="0"/>
      <c r="DMV137" s="0"/>
      <c r="DMW137" s="0"/>
      <c r="DMX137" s="0"/>
      <c r="DMY137" s="0"/>
      <c r="DMZ137" s="0"/>
      <c r="DNA137" s="0"/>
      <c r="DNB137" s="0"/>
      <c r="DNC137" s="0"/>
      <c r="DND137" s="0"/>
      <c r="DNE137" s="0"/>
      <c r="DNF137" s="0"/>
      <c r="DNG137" s="0"/>
      <c r="DNH137" s="0"/>
      <c r="DNI137" s="0"/>
      <c r="DNJ137" s="0"/>
      <c r="DNK137" s="0"/>
      <c r="DNL137" s="0"/>
      <c r="DNM137" s="0"/>
      <c r="DNN137" s="0"/>
      <c r="DNO137" s="0"/>
      <c r="DNP137" s="0"/>
      <c r="DNQ137" s="0"/>
      <c r="DNR137" s="0"/>
      <c r="DNS137" s="0"/>
      <c r="DNT137" s="0"/>
      <c r="DNU137" s="0"/>
      <c r="DNV137" s="0"/>
      <c r="DNW137" s="0"/>
      <c r="DNX137" s="0"/>
      <c r="DNY137" s="0"/>
      <c r="DNZ137" s="0"/>
      <c r="DOA137" s="0"/>
      <c r="DOB137" s="0"/>
      <c r="DOC137" s="0"/>
      <c r="DOD137" s="0"/>
      <c r="DOE137" s="0"/>
      <c r="DOF137" s="0"/>
      <c r="DOG137" s="0"/>
      <c r="DOH137" s="0"/>
      <c r="DOI137" s="0"/>
      <c r="DOJ137" s="0"/>
      <c r="DOK137" s="0"/>
      <c r="DOL137" s="0"/>
      <c r="DOM137" s="0"/>
      <c r="DON137" s="0"/>
      <c r="DOO137" s="0"/>
      <c r="DOP137" s="0"/>
      <c r="DOQ137" s="0"/>
      <c r="DOR137" s="0"/>
      <c r="DOS137" s="0"/>
      <c r="DOT137" s="0"/>
      <c r="DOU137" s="0"/>
      <c r="DOV137" s="0"/>
      <c r="DOW137" s="0"/>
      <c r="DOX137" s="0"/>
      <c r="DOY137" s="0"/>
      <c r="DOZ137" s="0"/>
      <c r="DPA137" s="0"/>
      <c r="DPB137" s="0"/>
      <c r="DPC137" s="0"/>
      <c r="DPD137" s="0"/>
      <c r="DPE137" s="0"/>
      <c r="DPF137" s="0"/>
      <c r="DPG137" s="0"/>
      <c r="DPH137" s="0"/>
      <c r="DPI137" s="0"/>
      <c r="DPJ137" s="0"/>
      <c r="DPK137" s="0"/>
      <c r="DPL137" s="0"/>
      <c r="DPM137" s="0"/>
      <c r="DPN137" s="0"/>
      <c r="DPO137" s="0"/>
      <c r="DPP137" s="0"/>
      <c r="DPQ137" s="0"/>
      <c r="DPR137" s="0"/>
      <c r="DPS137" s="0"/>
      <c r="DPT137" s="0"/>
      <c r="DPU137" s="0"/>
      <c r="DPV137" s="0"/>
      <c r="DPW137" s="0"/>
      <c r="DPX137" s="0"/>
      <c r="DPY137" s="0"/>
      <c r="DPZ137" s="0"/>
      <c r="DQA137" s="0"/>
      <c r="DQB137" s="0"/>
      <c r="DQC137" s="0"/>
      <c r="DQD137" s="0"/>
      <c r="DQE137" s="0"/>
      <c r="DQF137" s="0"/>
      <c r="DQG137" s="0"/>
      <c r="DQH137" s="0"/>
      <c r="DQI137" s="0"/>
      <c r="DQJ137" s="0"/>
      <c r="DQK137" s="0"/>
      <c r="DQL137" s="0"/>
      <c r="DQM137" s="0"/>
      <c r="DQN137" s="0"/>
      <c r="DQO137" s="0"/>
      <c r="DQP137" s="0"/>
      <c r="DQQ137" s="0"/>
      <c r="DQR137" s="0"/>
      <c r="DQS137" s="0"/>
      <c r="DQT137" s="0"/>
      <c r="DQU137" s="0"/>
      <c r="DQV137" s="0"/>
      <c r="DQW137" s="0"/>
      <c r="DQX137" s="0"/>
      <c r="DQY137" s="0"/>
      <c r="DQZ137" s="0"/>
      <c r="DRA137" s="0"/>
      <c r="DRB137" s="0"/>
      <c r="DRC137" s="0"/>
      <c r="DRD137" s="0"/>
      <c r="DRE137" s="0"/>
      <c r="DRF137" s="0"/>
      <c r="DRG137" s="0"/>
      <c r="DRH137" s="0"/>
      <c r="DRI137" s="0"/>
      <c r="DRJ137" s="0"/>
      <c r="DRK137" s="0"/>
      <c r="DRL137" s="0"/>
      <c r="DRM137" s="0"/>
      <c r="DRN137" s="0"/>
      <c r="DRO137" s="0"/>
      <c r="DRP137" s="0"/>
      <c r="DRQ137" s="0"/>
      <c r="DRR137" s="0"/>
      <c r="DRS137" s="0"/>
      <c r="DRT137" s="0"/>
      <c r="DRU137" s="0"/>
      <c r="DRV137" s="0"/>
      <c r="DRW137" s="0"/>
      <c r="DRX137" s="0"/>
      <c r="DRY137" s="0"/>
      <c r="DRZ137" s="0"/>
      <c r="DSA137" s="0"/>
      <c r="DSB137" s="0"/>
      <c r="DSC137" s="0"/>
      <c r="DSD137" s="0"/>
      <c r="DSE137" s="0"/>
      <c r="DSF137" s="0"/>
      <c r="DSG137" s="0"/>
      <c r="DSH137" s="0"/>
      <c r="DSI137" s="0"/>
      <c r="DSJ137" s="0"/>
      <c r="DSK137" s="0"/>
      <c r="DSL137" s="0"/>
      <c r="DSM137" s="0"/>
      <c r="DSN137" s="0"/>
      <c r="DSO137" s="0"/>
      <c r="DSP137" s="0"/>
      <c r="DSQ137" s="0"/>
      <c r="DSR137" s="0"/>
      <c r="DSS137" s="0"/>
      <c r="DST137" s="0"/>
      <c r="DSU137" s="0"/>
      <c r="DSV137" s="0"/>
      <c r="DSW137" s="0"/>
      <c r="DSX137" s="0"/>
      <c r="DSY137" s="0"/>
      <c r="DSZ137" s="0"/>
      <c r="DTA137" s="0"/>
      <c r="DTB137" s="0"/>
      <c r="DTC137" s="0"/>
      <c r="DTD137" s="0"/>
      <c r="DTE137" s="0"/>
      <c r="DTF137" s="0"/>
      <c r="DTG137" s="0"/>
      <c r="DTH137" s="0"/>
      <c r="DTI137" s="0"/>
      <c r="DTJ137" s="0"/>
      <c r="DTK137" s="0"/>
      <c r="DTL137" s="0"/>
      <c r="DTM137" s="0"/>
      <c r="DTN137" s="0"/>
      <c r="DTO137" s="0"/>
      <c r="DTP137" s="0"/>
      <c r="DTQ137" s="0"/>
      <c r="DTR137" s="0"/>
      <c r="DTS137" s="0"/>
      <c r="DTT137" s="0"/>
      <c r="DTU137" s="0"/>
      <c r="DTV137" s="0"/>
      <c r="DTW137" s="0"/>
      <c r="DTX137" s="0"/>
      <c r="DTY137" s="0"/>
      <c r="DTZ137" s="0"/>
      <c r="DUA137" s="0"/>
      <c r="DUB137" s="0"/>
      <c r="DUC137" s="0"/>
      <c r="DUD137" s="0"/>
      <c r="DUE137" s="0"/>
      <c r="DUF137" s="0"/>
      <c r="DUG137" s="0"/>
      <c r="DUH137" s="0"/>
      <c r="DUI137" s="0"/>
      <c r="DUJ137" s="0"/>
      <c r="DUK137" s="0"/>
      <c r="DUL137" s="0"/>
      <c r="DUM137" s="0"/>
      <c r="DUN137" s="0"/>
      <c r="DUO137" s="0"/>
      <c r="DUP137" s="0"/>
      <c r="DUQ137" s="0"/>
      <c r="DUR137" s="0"/>
      <c r="DUS137" s="0"/>
      <c r="DUT137" s="0"/>
      <c r="DUU137" s="0"/>
      <c r="DUV137" s="0"/>
      <c r="DUW137" s="0"/>
      <c r="DUX137" s="0"/>
      <c r="DUY137" s="0"/>
      <c r="DUZ137" s="0"/>
      <c r="DVA137" s="0"/>
      <c r="DVB137" s="0"/>
      <c r="DVC137" s="0"/>
      <c r="DVD137" s="0"/>
      <c r="DVE137" s="0"/>
      <c r="DVF137" s="0"/>
      <c r="DVG137" s="0"/>
      <c r="DVH137" s="0"/>
      <c r="DVI137" s="0"/>
      <c r="DVJ137" s="0"/>
      <c r="DVK137" s="0"/>
      <c r="DVL137" s="0"/>
      <c r="DVM137" s="0"/>
      <c r="DVN137" s="0"/>
      <c r="DVO137" s="0"/>
      <c r="DVP137" s="0"/>
      <c r="DVQ137" s="0"/>
      <c r="DVR137" s="0"/>
      <c r="DVS137" s="0"/>
      <c r="DVT137" s="0"/>
      <c r="DVU137" s="0"/>
      <c r="DVV137" s="0"/>
      <c r="DVW137" s="0"/>
      <c r="DVX137" s="0"/>
      <c r="DVY137" s="0"/>
      <c r="DVZ137" s="0"/>
      <c r="DWA137" s="0"/>
      <c r="DWB137" s="0"/>
      <c r="DWC137" s="0"/>
      <c r="DWD137" s="0"/>
      <c r="DWE137" s="0"/>
      <c r="DWF137" s="0"/>
      <c r="DWG137" s="0"/>
      <c r="DWH137" s="0"/>
      <c r="DWI137" s="0"/>
      <c r="DWJ137" s="0"/>
      <c r="DWK137" s="0"/>
      <c r="DWL137" s="0"/>
      <c r="DWM137" s="0"/>
      <c r="DWN137" s="0"/>
      <c r="DWO137" s="0"/>
      <c r="DWP137" s="0"/>
      <c r="DWQ137" s="0"/>
      <c r="DWR137" s="0"/>
      <c r="DWS137" s="0"/>
      <c r="DWT137" s="0"/>
      <c r="DWU137" s="0"/>
      <c r="DWV137" s="0"/>
      <c r="DWW137" s="0"/>
      <c r="DWX137" s="0"/>
      <c r="DWY137" s="0"/>
      <c r="DWZ137" s="0"/>
      <c r="DXA137" s="0"/>
      <c r="DXB137" s="0"/>
      <c r="DXC137" s="0"/>
      <c r="DXD137" s="0"/>
      <c r="DXE137" s="0"/>
      <c r="DXF137" s="0"/>
      <c r="DXG137" s="0"/>
      <c r="DXH137" s="0"/>
      <c r="DXI137" s="0"/>
      <c r="DXJ137" s="0"/>
      <c r="DXK137" s="0"/>
      <c r="DXL137" s="0"/>
      <c r="DXM137" s="0"/>
      <c r="DXN137" s="0"/>
      <c r="DXO137" s="0"/>
      <c r="DXP137" s="0"/>
      <c r="DXQ137" s="0"/>
      <c r="DXR137" s="0"/>
      <c r="DXS137" s="0"/>
      <c r="DXT137" s="0"/>
      <c r="DXU137" s="0"/>
      <c r="DXV137" s="0"/>
      <c r="DXW137" s="0"/>
      <c r="DXX137" s="0"/>
      <c r="DXY137" s="0"/>
      <c r="DXZ137" s="0"/>
      <c r="DYA137" s="0"/>
      <c r="DYB137" s="0"/>
      <c r="DYC137" s="0"/>
      <c r="DYD137" s="0"/>
      <c r="DYE137" s="0"/>
      <c r="DYF137" s="0"/>
      <c r="DYG137" s="0"/>
      <c r="DYH137" s="0"/>
      <c r="DYI137" s="0"/>
      <c r="DYJ137" s="0"/>
      <c r="DYK137" s="0"/>
      <c r="DYL137" s="0"/>
      <c r="DYM137" s="0"/>
      <c r="DYN137" s="0"/>
      <c r="DYO137" s="0"/>
      <c r="DYP137" s="0"/>
      <c r="DYQ137" s="0"/>
      <c r="DYR137" s="0"/>
      <c r="DYS137" s="0"/>
      <c r="DYT137" s="0"/>
      <c r="DYU137" s="0"/>
      <c r="DYV137" s="0"/>
      <c r="DYW137" s="0"/>
      <c r="DYX137" s="0"/>
      <c r="DYY137" s="0"/>
      <c r="DYZ137" s="0"/>
      <c r="DZA137" s="0"/>
      <c r="DZB137" s="0"/>
      <c r="DZC137" s="0"/>
      <c r="DZD137" s="0"/>
      <c r="DZE137" s="0"/>
      <c r="DZF137" s="0"/>
      <c r="DZG137" s="0"/>
      <c r="DZH137" s="0"/>
      <c r="DZI137" s="0"/>
      <c r="DZJ137" s="0"/>
      <c r="DZK137" s="0"/>
      <c r="DZL137" s="0"/>
      <c r="DZM137" s="0"/>
      <c r="DZN137" s="0"/>
      <c r="DZO137" s="0"/>
      <c r="DZP137" s="0"/>
      <c r="DZQ137" s="0"/>
      <c r="DZR137" s="0"/>
      <c r="DZS137" s="0"/>
      <c r="DZT137" s="0"/>
      <c r="DZU137" s="0"/>
      <c r="DZV137" s="0"/>
      <c r="DZW137" s="0"/>
      <c r="DZX137" s="0"/>
      <c r="DZY137" s="0"/>
      <c r="DZZ137" s="0"/>
      <c r="EAA137" s="0"/>
      <c r="EAB137" s="0"/>
      <c r="EAC137" s="0"/>
      <c r="EAD137" s="0"/>
      <c r="EAE137" s="0"/>
      <c r="EAF137" s="0"/>
      <c r="EAG137" s="0"/>
      <c r="EAH137" s="0"/>
      <c r="EAI137" s="0"/>
      <c r="EAJ137" s="0"/>
      <c r="EAK137" s="0"/>
      <c r="EAL137" s="0"/>
      <c r="EAM137" s="0"/>
      <c r="EAN137" s="0"/>
      <c r="EAO137" s="0"/>
      <c r="EAP137" s="0"/>
      <c r="EAQ137" s="0"/>
      <c r="EAR137" s="0"/>
      <c r="EAS137" s="0"/>
      <c r="EAT137" s="0"/>
      <c r="EAU137" s="0"/>
      <c r="EAV137" s="0"/>
      <c r="EAW137" s="0"/>
      <c r="EAX137" s="0"/>
      <c r="EAY137" s="0"/>
      <c r="EAZ137" s="0"/>
      <c r="EBA137" s="0"/>
      <c r="EBB137" s="0"/>
      <c r="EBC137" s="0"/>
      <c r="EBD137" s="0"/>
      <c r="EBE137" s="0"/>
      <c r="EBF137" s="0"/>
      <c r="EBG137" s="0"/>
      <c r="EBH137" s="0"/>
      <c r="EBI137" s="0"/>
      <c r="EBJ137" s="0"/>
      <c r="EBK137" s="0"/>
      <c r="EBL137" s="0"/>
      <c r="EBM137" s="0"/>
      <c r="EBN137" s="0"/>
      <c r="EBO137" s="0"/>
      <c r="EBP137" s="0"/>
      <c r="EBQ137" s="0"/>
      <c r="EBR137" s="0"/>
      <c r="EBS137" s="0"/>
      <c r="EBT137" s="0"/>
      <c r="EBU137" s="0"/>
      <c r="EBV137" s="0"/>
      <c r="EBW137" s="0"/>
      <c r="EBX137" s="0"/>
      <c r="EBY137" s="0"/>
      <c r="EBZ137" s="0"/>
      <c r="ECA137" s="0"/>
      <c r="ECB137" s="0"/>
      <c r="ECC137" s="0"/>
      <c r="ECD137" s="0"/>
      <c r="ECE137" s="0"/>
      <c r="ECF137" s="0"/>
      <c r="ECG137" s="0"/>
      <c r="ECH137" s="0"/>
      <c r="ECI137" s="0"/>
      <c r="ECJ137" s="0"/>
      <c r="ECK137" s="0"/>
      <c r="ECL137" s="0"/>
      <c r="ECM137" s="0"/>
      <c r="ECN137" s="0"/>
      <c r="ECO137" s="0"/>
      <c r="ECP137" s="0"/>
      <c r="ECQ137" s="0"/>
      <c r="ECR137" s="0"/>
      <c r="ECS137" s="0"/>
      <c r="ECT137" s="0"/>
      <c r="ECU137" s="0"/>
      <c r="ECV137" s="0"/>
      <c r="ECW137" s="0"/>
      <c r="ECX137" s="0"/>
      <c r="ECY137" s="0"/>
      <c r="ECZ137" s="0"/>
      <c r="EDA137" s="0"/>
      <c r="EDB137" s="0"/>
      <c r="EDC137" s="0"/>
      <c r="EDD137" s="0"/>
      <c r="EDE137" s="0"/>
      <c r="EDF137" s="0"/>
      <c r="EDG137" s="0"/>
      <c r="EDH137" s="0"/>
      <c r="EDI137" s="0"/>
      <c r="EDJ137" s="0"/>
      <c r="EDK137" s="0"/>
      <c r="EDL137" s="0"/>
      <c r="EDM137" s="0"/>
      <c r="EDN137" s="0"/>
      <c r="EDO137" s="0"/>
      <c r="EDP137" s="0"/>
      <c r="EDQ137" s="0"/>
      <c r="EDR137" s="0"/>
      <c r="EDS137" s="0"/>
      <c r="EDT137" s="0"/>
      <c r="EDU137" s="0"/>
      <c r="EDV137" s="0"/>
      <c r="EDW137" s="0"/>
      <c r="EDX137" s="0"/>
      <c r="EDY137" s="0"/>
      <c r="EDZ137" s="0"/>
      <c r="EEA137" s="0"/>
      <c r="EEB137" s="0"/>
      <c r="EEC137" s="0"/>
      <c r="EED137" s="0"/>
      <c r="EEE137" s="0"/>
      <c r="EEF137" s="0"/>
      <c r="EEG137" s="0"/>
      <c r="EEH137" s="0"/>
      <c r="EEI137" s="0"/>
      <c r="EEJ137" s="0"/>
      <c r="EEK137" s="0"/>
      <c r="EEL137" s="0"/>
      <c r="EEM137" s="0"/>
      <c r="EEN137" s="0"/>
      <c r="EEO137" s="0"/>
      <c r="EEP137" s="0"/>
      <c r="EEQ137" s="0"/>
      <c r="EER137" s="0"/>
      <c r="EES137" s="0"/>
      <c r="EET137" s="0"/>
      <c r="EEU137" s="0"/>
      <c r="EEV137" s="0"/>
      <c r="EEW137" s="0"/>
      <c r="EEX137" s="0"/>
      <c r="EEY137" s="0"/>
      <c r="EEZ137" s="0"/>
      <c r="EFA137" s="0"/>
      <c r="EFB137" s="0"/>
      <c r="EFC137" s="0"/>
      <c r="EFD137" s="0"/>
      <c r="EFE137" s="0"/>
      <c r="EFF137" s="0"/>
      <c r="EFG137" s="0"/>
      <c r="EFH137" s="0"/>
      <c r="EFI137" s="0"/>
      <c r="EFJ137" s="0"/>
      <c r="EFK137" s="0"/>
      <c r="EFL137" s="0"/>
      <c r="EFM137" s="0"/>
      <c r="EFN137" s="0"/>
      <c r="EFO137" s="0"/>
      <c r="EFP137" s="0"/>
      <c r="EFQ137" s="0"/>
      <c r="EFR137" s="0"/>
      <c r="EFS137" s="0"/>
      <c r="EFT137" s="0"/>
      <c r="EFU137" s="0"/>
      <c r="EFV137" s="0"/>
      <c r="EFW137" s="0"/>
      <c r="EFX137" s="0"/>
      <c r="EFY137" s="0"/>
      <c r="EFZ137" s="0"/>
      <c r="EGA137" s="0"/>
      <c r="EGB137" s="0"/>
      <c r="EGC137" s="0"/>
      <c r="EGD137" s="0"/>
      <c r="EGE137" s="0"/>
      <c r="EGF137" s="0"/>
      <c r="EGG137" s="0"/>
      <c r="EGH137" s="0"/>
      <c r="EGI137" s="0"/>
      <c r="EGJ137" s="0"/>
      <c r="EGK137" s="0"/>
      <c r="EGL137" s="0"/>
      <c r="EGM137" s="0"/>
      <c r="EGN137" s="0"/>
      <c r="EGO137" s="0"/>
      <c r="EGP137" s="0"/>
      <c r="EGQ137" s="0"/>
      <c r="EGR137" s="0"/>
      <c r="EGS137" s="0"/>
      <c r="EGT137" s="0"/>
      <c r="EGU137" s="0"/>
      <c r="EGV137" s="0"/>
      <c r="EGW137" s="0"/>
      <c r="EGX137" s="0"/>
      <c r="EGY137" s="0"/>
      <c r="EGZ137" s="0"/>
      <c r="EHA137" s="0"/>
      <c r="EHB137" s="0"/>
      <c r="EHC137" s="0"/>
      <c r="EHD137" s="0"/>
      <c r="EHE137" s="0"/>
      <c r="EHF137" s="0"/>
      <c r="EHG137" s="0"/>
      <c r="EHH137" s="0"/>
      <c r="EHI137" s="0"/>
      <c r="EHJ137" s="0"/>
      <c r="EHK137" s="0"/>
      <c r="EHL137" s="0"/>
      <c r="EHM137" s="0"/>
      <c r="EHN137" s="0"/>
      <c r="EHO137" s="0"/>
      <c r="EHP137" s="0"/>
      <c r="EHQ137" s="0"/>
      <c r="EHR137" s="0"/>
      <c r="EHS137" s="0"/>
      <c r="EHT137" s="0"/>
      <c r="EHU137" s="0"/>
      <c r="EHV137" s="0"/>
      <c r="EHW137" s="0"/>
      <c r="EHX137" s="0"/>
      <c r="EHY137" s="0"/>
      <c r="EHZ137" s="0"/>
      <c r="EIA137" s="0"/>
      <c r="EIB137" s="0"/>
      <c r="EIC137" s="0"/>
      <c r="EID137" s="0"/>
      <c r="EIE137" s="0"/>
      <c r="EIF137" s="0"/>
      <c r="EIG137" s="0"/>
      <c r="EIH137" s="0"/>
      <c r="EII137" s="0"/>
      <c r="EIJ137" s="0"/>
      <c r="EIK137" s="0"/>
      <c r="EIL137" s="0"/>
      <c r="EIM137" s="0"/>
      <c r="EIN137" s="0"/>
      <c r="EIO137" s="0"/>
      <c r="EIP137" s="0"/>
      <c r="EIQ137" s="0"/>
      <c r="EIR137" s="0"/>
      <c r="EIS137" s="0"/>
      <c r="EIT137" s="0"/>
      <c r="EIU137" s="0"/>
      <c r="EIV137" s="0"/>
      <c r="EIW137" s="0"/>
      <c r="EIX137" s="0"/>
      <c r="EIY137" s="0"/>
      <c r="EIZ137" s="0"/>
      <c r="EJA137" s="0"/>
      <c r="EJB137" s="0"/>
      <c r="EJC137" s="0"/>
      <c r="EJD137" s="0"/>
      <c r="EJE137" s="0"/>
      <c r="EJF137" s="0"/>
      <c r="EJG137" s="0"/>
      <c r="EJH137" s="0"/>
      <c r="EJI137" s="0"/>
      <c r="EJJ137" s="0"/>
      <c r="EJK137" s="0"/>
      <c r="EJL137" s="0"/>
      <c r="EJM137" s="0"/>
      <c r="EJN137" s="0"/>
      <c r="EJO137" s="0"/>
      <c r="EJP137" s="0"/>
      <c r="EJQ137" s="0"/>
      <c r="EJR137" s="0"/>
      <c r="EJS137" s="0"/>
      <c r="EJT137" s="0"/>
      <c r="EJU137" s="0"/>
      <c r="EJV137" s="0"/>
      <c r="EJW137" s="0"/>
      <c r="EJX137" s="0"/>
      <c r="EJY137" s="0"/>
      <c r="EJZ137" s="0"/>
      <c r="EKA137" s="0"/>
      <c r="EKB137" s="0"/>
      <c r="EKC137" s="0"/>
      <c r="EKD137" s="0"/>
      <c r="EKE137" s="0"/>
      <c r="EKF137" s="0"/>
      <c r="EKG137" s="0"/>
      <c r="EKH137" s="0"/>
      <c r="EKI137" s="0"/>
      <c r="EKJ137" s="0"/>
      <c r="EKK137" s="0"/>
      <c r="EKL137" s="0"/>
      <c r="EKM137" s="0"/>
      <c r="EKN137" s="0"/>
      <c r="EKO137" s="0"/>
      <c r="EKP137" s="0"/>
      <c r="EKQ137" s="0"/>
      <c r="EKR137" s="0"/>
      <c r="EKS137" s="0"/>
      <c r="EKT137" s="0"/>
      <c r="EKU137" s="0"/>
      <c r="EKV137" s="0"/>
      <c r="EKW137" s="0"/>
      <c r="EKX137" s="0"/>
      <c r="EKY137" s="0"/>
      <c r="EKZ137" s="0"/>
      <c r="ELA137" s="0"/>
      <c r="ELB137" s="0"/>
      <c r="ELC137" s="0"/>
      <c r="ELD137" s="0"/>
      <c r="ELE137" s="0"/>
      <c r="ELF137" s="0"/>
      <c r="ELG137" s="0"/>
      <c r="ELH137" s="0"/>
      <c r="ELI137" s="0"/>
      <c r="ELJ137" s="0"/>
      <c r="ELK137" s="0"/>
      <c r="ELL137" s="0"/>
      <c r="ELM137" s="0"/>
      <c r="ELN137" s="0"/>
      <c r="ELO137" s="0"/>
      <c r="ELP137" s="0"/>
      <c r="ELQ137" s="0"/>
      <c r="ELR137" s="0"/>
      <c r="ELS137" s="0"/>
      <c r="ELT137" s="0"/>
      <c r="ELU137" s="0"/>
      <c r="ELV137" s="0"/>
      <c r="ELW137" s="0"/>
      <c r="ELX137" s="0"/>
      <c r="ELY137" s="0"/>
      <c r="ELZ137" s="0"/>
      <c r="EMA137" s="0"/>
      <c r="EMB137" s="0"/>
      <c r="EMC137" s="0"/>
      <c r="EMD137" s="0"/>
      <c r="EME137" s="0"/>
      <c r="EMF137" s="0"/>
      <c r="EMG137" s="0"/>
      <c r="EMH137" s="0"/>
      <c r="EMI137" s="0"/>
      <c r="EMJ137" s="0"/>
      <c r="EMK137" s="0"/>
      <c r="EML137" s="0"/>
      <c r="EMM137" s="0"/>
      <c r="EMN137" s="0"/>
      <c r="EMO137" s="0"/>
      <c r="EMP137" s="0"/>
      <c r="EMQ137" s="0"/>
      <c r="EMR137" s="0"/>
      <c r="EMS137" s="0"/>
      <c r="EMT137" s="0"/>
      <c r="EMU137" s="0"/>
      <c r="EMV137" s="0"/>
      <c r="EMW137" s="0"/>
      <c r="EMX137" s="0"/>
      <c r="EMY137" s="0"/>
      <c r="EMZ137" s="0"/>
      <c r="ENA137" s="0"/>
      <c r="ENB137" s="0"/>
      <c r="ENC137" s="0"/>
      <c r="END137" s="0"/>
      <c r="ENE137" s="0"/>
      <c r="ENF137" s="0"/>
      <c r="ENG137" s="0"/>
      <c r="ENH137" s="0"/>
      <c r="ENI137" s="0"/>
      <c r="ENJ137" s="0"/>
      <c r="ENK137" s="0"/>
      <c r="ENL137" s="0"/>
      <c r="ENM137" s="0"/>
      <c r="ENN137" s="0"/>
      <c r="ENO137" s="0"/>
      <c r="ENP137" s="0"/>
      <c r="ENQ137" s="0"/>
      <c r="ENR137" s="0"/>
      <c r="ENS137" s="0"/>
      <c r="ENT137" s="0"/>
      <c r="ENU137" s="0"/>
      <c r="ENV137" s="0"/>
      <c r="ENW137" s="0"/>
      <c r="ENX137" s="0"/>
      <c r="ENY137" s="0"/>
      <c r="ENZ137" s="0"/>
      <c r="EOA137" s="0"/>
      <c r="EOB137" s="0"/>
      <c r="EOC137" s="0"/>
      <c r="EOD137" s="0"/>
      <c r="EOE137" s="0"/>
      <c r="EOF137" s="0"/>
      <c r="EOG137" s="0"/>
      <c r="EOH137" s="0"/>
      <c r="EOI137" s="0"/>
      <c r="EOJ137" s="0"/>
      <c r="EOK137" s="0"/>
      <c r="EOL137" s="0"/>
      <c r="EOM137" s="0"/>
      <c r="EON137" s="0"/>
      <c r="EOO137" s="0"/>
      <c r="EOP137" s="0"/>
      <c r="EOQ137" s="0"/>
      <c r="EOR137" s="0"/>
      <c r="EOS137" s="0"/>
      <c r="EOT137" s="0"/>
      <c r="EOU137" s="0"/>
      <c r="EOV137" s="0"/>
      <c r="EOW137" s="0"/>
      <c r="EOX137" s="0"/>
      <c r="EOY137" s="0"/>
      <c r="EOZ137" s="0"/>
      <c r="EPA137" s="0"/>
      <c r="EPB137" s="0"/>
      <c r="EPC137" s="0"/>
      <c r="EPD137" s="0"/>
      <c r="EPE137" s="0"/>
      <c r="EPF137" s="0"/>
      <c r="EPG137" s="0"/>
      <c r="EPH137" s="0"/>
      <c r="EPI137" s="0"/>
      <c r="EPJ137" s="0"/>
      <c r="EPK137" s="0"/>
      <c r="EPL137" s="0"/>
      <c r="EPM137" s="0"/>
      <c r="EPN137" s="0"/>
      <c r="EPO137" s="0"/>
      <c r="EPP137" s="0"/>
      <c r="EPQ137" s="0"/>
      <c r="EPR137" s="0"/>
      <c r="EPS137" s="0"/>
      <c r="EPT137" s="0"/>
      <c r="EPU137" s="0"/>
      <c r="EPV137" s="0"/>
      <c r="EPW137" s="0"/>
      <c r="EPX137" s="0"/>
      <c r="EPY137" s="0"/>
      <c r="EPZ137" s="0"/>
      <c r="EQA137" s="0"/>
      <c r="EQB137" s="0"/>
      <c r="EQC137" s="0"/>
      <c r="EQD137" s="0"/>
      <c r="EQE137" s="0"/>
      <c r="EQF137" s="0"/>
      <c r="EQG137" s="0"/>
      <c r="EQH137" s="0"/>
      <c r="EQI137" s="0"/>
      <c r="EQJ137" s="0"/>
      <c r="EQK137" s="0"/>
      <c r="EQL137" s="0"/>
      <c r="EQM137" s="0"/>
      <c r="EQN137" s="0"/>
      <c r="EQO137" s="0"/>
      <c r="EQP137" s="0"/>
      <c r="EQQ137" s="0"/>
      <c r="EQR137" s="0"/>
      <c r="EQS137" s="0"/>
      <c r="EQT137" s="0"/>
      <c r="EQU137" s="0"/>
      <c r="EQV137" s="0"/>
      <c r="EQW137" s="0"/>
      <c r="EQX137" s="0"/>
      <c r="EQY137" s="0"/>
      <c r="EQZ137" s="0"/>
      <c r="ERA137" s="0"/>
      <c r="ERB137" s="0"/>
      <c r="ERC137" s="0"/>
      <c r="ERD137" s="0"/>
      <c r="ERE137" s="0"/>
      <c r="ERF137" s="0"/>
      <c r="ERG137" s="0"/>
      <c r="ERH137" s="0"/>
      <c r="ERI137" s="0"/>
      <c r="ERJ137" s="0"/>
      <c r="ERK137" s="0"/>
      <c r="ERL137" s="0"/>
      <c r="ERM137" s="0"/>
      <c r="ERN137" s="0"/>
      <c r="ERO137" s="0"/>
      <c r="ERP137" s="0"/>
      <c r="ERQ137" s="0"/>
      <c r="ERR137" s="0"/>
      <c r="ERS137" s="0"/>
      <c r="ERT137" s="0"/>
      <c r="ERU137" s="0"/>
      <c r="ERV137" s="0"/>
      <c r="ERW137" s="0"/>
      <c r="ERX137" s="0"/>
      <c r="ERY137" s="0"/>
      <c r="ERZ137" s="0"/>
      <c r="ESA137" s="0"/>
      <c r="ESB137" s="0"/>
      <c r="ESC137" s="0"/>
      <c r="ESD137" s="0"/>
      <c r="ESE137" s="0"/>
      <c r="ESF137" s="0"/>
      <c r="ESG137" s="0"/>
      <c r="ESH137" s="0"/>
      <c r="ESI137" s="0"/>
      <c r="ESJ137" s="0"/>
      <c r="ESK137" s="0"/>
      <c r="ESL137" s="0"/>
      <c r="ESM137" s="0"/>
      <c r="ESN137" s="0"/>
      <c r="ESO137" s="0"/>
      <c r="ESP137" s="0"/>
      <c r="ESQ137" s="0"/>
      <c r="ESR137" s="0"/>
      <c r="ESS137" s="0"/>
      <c r="EST137" s="0"/>
      <c r="ESU137" s="0"/>
      <c r="ESV137" s="0"/>
      <c r="ESW137" s="0"/>
      <c r="ESX137" s="0"/>
      <c r="ESY137" s="0"/>
      <c r="ESZ137" s="0"/>
      <c r="ETA137" s="0"/>
      <c r="ETB137" s="0"/>
      <c r="ETC137" s="0"/>
      <c r="ETD137" s="0"/>
      <c r="ETE137" s="0"/>
      <c r="ETF137" s="0"/>
      <c r="ETG137" s="0"/>
      <c r="ETH137" s="0"/>
      <c r="ETI137" s="0"/>
      <c r="ETJ137" s="0"/>
      <c r="ETK137" s="0"/>
      <c r="ETL137" s="0"/>
      <c r="ETM137" s="0"/>
      <c r="ETN137" s="0"/>
      <c r="ETO137" s="0"/>
      <c r="ETP137" s="0"/>
      <c r="ETQ137" s="0"/>
      <c r="ETR137" s="0"/>
      <c r="ETS137" s="0"/>
      <c r="ETT137" s="0"/>
      <c r="ETU137" s="0"/>
      <c r="ETV137" s="0"/>
      <c r="ETW137" s="0"/>
      <c r="ETX137" s="0"/>
      <c r="ETY137" s="0"/>
      <c r="ETZ137" s="0"/>
      <c r="EUA137" s="0"/>
      <c r="EUB137" s="0"/>
      <c r="EUC137" s="0"/>
      <c r="EUD137" s="0"/>
      <c r="EUE137" s="0"/>
      <c r="EUF137" s="0"/>
      <c r="EUG137" s="0"/>
      <c r="EUH137" s="0"/>
      <c r="EUI137" s="0"/>
      <c r="EUJ137" s="0"/>
      <c r="EUK137" s="0"/>
      <c r="EUL137" s="0"/>
      <c r="EUM137" s="0"/>
      <c r="EUN137" s="0"/>
      <c r="EUO137" s="0"/>
      <c r="EUP137" s="0"/>
      <c r="EUQ137" s="0"/>
      <c r="EUR137" s="0"/>
      <c r="EUS137" s="0"/>
      <c r="EUT137" s="0"/>
      <c r="EUU137" s="0"/>
      <c r="EUV137" s="0"/>
      <c r="EUW137" s="0"/>
      <c r="EUX137" s="0"/>
      <c r="EUY137" s="0"/>
      <c r="EUZ137" s="0"/>
      <c r="EVA137" s="0"/>
      <c r="EVB137" s="0"/>
      <c r="EVC137" s="0"/>
      <c r="EVD137" s="0"/>
      <c r="EVE137" s="0"/>
      <c r="EVF137" s="0"/>
      <c r="EVG137" s="0"/>
      <c r="EVH137" s="0"/>
      <c r="EVI137" s="0"/>
      <c r="EVJ137" s="0"/>
      <c r="EVK137" s="0"/>
      <c r="EVL137" s="0"/>
      <c r="EVM137" s="0"/>
      <c r="EVN137" s="0"/>
      <c r="EVO137" s="0"/>
      <c r="EVP137" s="0"/>
      <c r="EVQ137" s="0"/>
      <c r="EVR137" s="0"/>
      <c r="EVS137" s="0"/>
      <c r="EVT137" s="0"/>
      <c r="EVU137" s="0"/>
      <c r="EVV137" s="0"/>
      <c r="EVW137" s="0"/>
      <c r="EVX137" s="0"/>
      <c r="EVY137" s="0"/>
      <c r="EVZ137" s="0"/>
      <c r="EWA137" s="0"/>
      <c r="EWB137" s="0"/>
      <c r="EWC137" s="0"/>
      <c r="EWD137" s="0"/>
      <c r="EWE137" s="0"/>
      <c r="EWF137" s="0"/>
      <c r="EWG137" s="0"/>
      <c r="EWH137" s="0"/>
      <c r="EWI137" s="0"/>
      <c r="EWJ137" s="0"/>
      <c r="EWK137" s="0"/>
      <c r="EWL137" s="0"/>
      <c r="EWM137" s="0"/>
      <c r="EWN137" s="0"/>
      <c r="EWO137" s="0"/>
      <c r="EWP137" s="0"/>
      <c r="EWQ137" s="0"/>
      <c r="EWR137" s="0"/>
      <c r="EWS137" s="0"/>
      <c r="EWT137" s="0"/>
      <c r="EWU137" s="0"/>
      <c r="EWV137" s="0"/>
      <c r="EWW137" s="0"/>
      <c r="EWX137" s="0"/>
      <c r="EWY137" s="0"/>
      <c r="EWZ137" s="0"/>
      <c r="EXA137" s="0"/>
      <c r="EXB137" s="0"/>
      <c r="EXC137" s="0"/>
      <c r="EXD137" s="0"/>
      <c r="EXE137" s="0"/>
      <c r="EXF137" s="0"/>
      <c r="EXG137" s="0"/>
      <c r="EXH137" s="0"/>
      <c r="EXI137" s="0"/>
      <c r="EXJ137" s="0"/>
      <c r="EXK137" s="0"/>
      <c r="EXL137" s="0"/>
      <c r="EXM137" s="0"/>
      <c r="EXN137" s="0"/>
      <c r="EXO137" s="0"/>
      <c r="EXP137" s="0"/>
      <c r="EXQ137" s="0"/>
      <c r="EXR137" s="0"/>
      <c r="EXS137" s="0"/>
      <c r="EXT137" s="0"/>
      <c r="EXU137" s="0"/>
      <c r="EXV137" s="0"/>
      <c r="EXW137" s="0"/>
      <c r="EXX137" s="0"/>
      <c r="EXY137" s="0"/>
      <c r="EXZ137" s="0"/>
      <c r="EYA137" s="0"/>
      <c r="EYB137" s="0"/>
      <c r="EYC137" s="0"/>
      <c r="EYD137" s="0"/>
      <c r="EYE137" s="0"/>
      <c r="EYF137" s="0"/>
      <c r="EYG137" s="0"/>
      <c r="EYH137" s="0"/>
      <c r="EYI137" s="0"/>
      <c r="EYJ137" s="0"/>
      <c r="EYK137" s="0"/>
      <c r="EYL137" s="0"/>
      <c r="EYM137" s="0"/>
      <c r="EYN137" s="0"/>
      <c r="EYO137" s="0"/>
      <c r="EYP137" s="0"/>
      <c r="EYQ137" s="0"/>
      <c r="EYR137" s="0"/>
      <c r="EYS137" s="0"/>
      <c r="EYT137" s="0"/>
      <c r="EYU137" s="0"/>
      <c r="EYV137" s="0"/>
      <c r="EYW137" s="0"/>
      <c r="EYX137" s="0"/>
      <c r="EYY137" s="0"/>
      <c r="EYZ137" s="0"/>
      <c r="EZA137" s="0"/>
      <c r="EZB137" s="0"/>
      <c r="EZC137" s="0"/>
      <c r="EZD137" s="0"/>
      <c r="EZE137" s="0"/>
      <c r="EZF137" s="0"/>
      <c r="EZG137" s="0"/>
      <c r="EZH137" s="0"/>
      <c r="EZI137" s="0"/>
      <c r="EZJ137" s="0"/>
      <c r="EZK137" s="0"/>
      <c r="EZL137" s="0"/>
      <c r="EZM137" s="0"/>
      <c r="EZN137" s="0"/>
      <c r="EZO137" s="0"/>
      <c r="EZP137" s="0"/>
      <c r="EZQ137" s="0"/>
      <c r="EZR137" s="0"/>
      <c r="EZS137" s="0"/>
      <c r="EZT137" s="0"/>
      <c r="EZU137" s="0"/>
      <c r="EZV137" s="0"/>
      <c r="EZW137" s="0"/>
      <c r="EZX137" s="0"/>
      <c r="EZY137" s="0"/>
      <c r="EZZ137" s="0"/>
      <c r="FAA137" s="0"/>
      <c r="FAB137" s="0"/>
      <c r="FAC137" s="0"/>
      <c r="FAD137" s="0"/>
      <c r="FAE137" s="0"/>
      <c r="FAF137" s="0"/>
      <c r="FAG137" s="0"/>
      <c r="FAH137" s="0"/>
      <c r="FAI137" s="0"/>
      <c r="FAJ137" s="0"/>
      <c r="FAK137" s="0"/>
      <c r="FAL137" s="0"/>
      <c r="FAM137" s="0"/>
      <c r="FAN137" s="0"/>
      <c r="FAO137" s="0"/>
      <c r="FAP137" s="0"/>
      <c r="FAQ137" s="0"/>
      <c r="FAR137" s="0"/>
      <c r="FAS137" s="0"/>
      <c r="FAT137" s="0"/>
      <c r="FAU137" s="0"/>
      <c r="FAV137" s="0"/>
      <c r="FAW137" s="0"/>
      <c r="FAX137" s="0"/>
      <c r="FAY137" s="0"/>
      <c r="FAZ137" s="0"/>
      <c r="FBA137" s="0"/>
      <c r="FBB137" s="0"/>
      <c r="FBC137" s="0"/>
      <c r="FBD137" s="0"/>
      <c r="FBE137" s="0"/>
      <c r="FBF137" s="0"/>
      <c r="FBG137" s="0"/>
      <c r="FBH137" s="0"/>
      <c r="FBI137" s="0"/>
      <c r="FBJ137" s="0"/>
      <c r="FBK137" s="0"/>
      <c r="FBL137" s="0"/>
      <c r="FBM137" s="0"/>
      <c r="FBN137" s="0"/>
      <c r="FBO137" s="0"/>
      <c r="FBP137" s="0"/>
      <c r="FBQ137" s="0"/>
      <c r="FBR137" s="0"/>
      <c r="FBS137" s="0"/>
      <c r="FBT137" s="0"/>
      <c r="FBU137" s="0"/>
      <c r="FBV137" s="0"/>
      <c r="FBW137" s="0"/>
      <c r="FBX137" s="0"/>
      <c r="FBY137" s="0"/>
      <c r="FBZ137" s="0"/>
      <c r="FCA137" s="0"/>
      <c r="FCB137" s="0"/>
      <c r="FCC137" s="0"/>
      <c r="FCD137" s="0"/>
      <c r="FCE137" s="0"/>
      <c r="FCF137" s="0"/>
      <c r="FCG137" s="0"/>
      <c r="FCH137" s="0"/>
      <c r="FCI137" s="0"/>
      <c r="FCJ137" s="0"/>
      <c r="FCK137" s="0"/>
      <c r="FCL137" s="0"/>
      <c r="FCM137" s="0"/>
      <c r="FCN137" s="0"/>
      <c r="FCO137" s="0"/>
      <c r="FCP137" s="0"/>
      <c r="FCQ137" s="0"/>
      <c r="FCR137" s="0"/>
      <c r="FCS137" s="0"/>
      <c r="FCT137" s="0"/>
      <c r="FCU137" s="0"/>
      <c r="FCV137" s="0"/>
      <c r="FCW137" s="0"/>
      <c r="FCX137" s="0"/>
      <c r="FCY137" s="0"/>
      <c r="FCZ137" s="0"/>
      <c r="FDA137" s="0"/>
      <c r="FDB137" s="0"/>
      <c r="FDC137" s="0"/>
      <c r="FDD137" s="0"/>
      <c r="FDE137" s="0"/>
      <c r="FDF137" s="0"/>
      <c r="FDG137" s="0"/>
      <c r="FDH137" s="0"/>
      <c r="FDI137" s="0"/>
      <c r="FDJ137" s="0"/>
      <c r="FDK137" s="0"/>
      <c r="FDL137" s="0"/>
      <c r="FDM137" s="0"/>
      <c r="FDN137" s="0"/>
      <c r="FDO137" s="0"/>
      <c r="FDP137" s="0"/>
      <c r="FDQ137" s="0"/>
      <c r="FDR137" s="0"/>
      <c r="FDS137" s="0"/>
      <c r="FDT137" s="0"/>
      <c r="FDU137" s="0"/>
      <c r="FDV137" s="0"/>
      <c r="FDW137" s="0"/>
      <c r="FDX137" s="0"/>
      <c r="FDY137" s="0"/>
      <c r="FDZ137" s="0"/>
      <c r="FEA137" s="0"/>
      <c r="FEB137" s="0"/>
      <c r="FEC137" s="0"/>
      <c r="FED137" s="0"/>
      <c r="FEE137" s="0"/>
      <c r="FEF137" s="0"/>
      <c r="FEG137" s="0"/>
      <c r="FEH137" s="0"/>
      <c r="FEI137" s="0"/>
      <c r="FEJ137" s="0"/>
      <c r="FEK137" s="0"/>
      <c r="FEL137" s="0"/>
      <c r="FEM137" s="0"/>
      <c r="FEN137" s="0"/>
      <c r="FEO137" s="0"/>
      <c r="FEP137" s="0"/>
      <c r="FEQ137" s="0"/>
      <c r="FER137" s="0"/>
      <c r="FES137" s="0"/>
      <c r="FET137" s="0"/>
      <c r="FEU137" s="0"/>
      <c r="FEV137" s="0"/>
      <c r="FEW137" s="0"/>
      <c r="FEX137" s="0"/>
      <c r="FEY137" s="0"/>
      <c r="FEZ137" s="0"/>
      <c r="FFA137" s="0"/>
      <c r="FFB137" s="0"/>
      <c r="FFC137" s="0"/>
      <c r="FFD137" s="0"/>
      <c r="FFE137" s="0"/>
      <c r="FFF137" s="0"/>
      <c r="FFG137" s="0"/>
      <c r="FFH137" s="0"/>
      <c r="FFI137" s="0"/>
      <c r="FFJ137" s="0"/>
      <c r="FFK137" s="0"/>
      <c r="FFL137" s="0"/>
      <c r="FFM137" s="0"/>
      <c r="FFN137" s="0"/>
      <c r="FFO137" s="0"/>
      <c r="FFP137" s="0"/>
      <c r="FFQ137" s="0"/>
      <c r="FFR137" s="0"/>
      <c r="FFS137" s="0"/>
      <c r="FFT137" s="0"/>
      <c r="FFU137" s="0"/>
      <c r="FFV137" s="0"/>
      <c r="FFW137" s="0"/>
      <c r="FFX137" s="0"/>
      <c r="FFY137" s="0"/>
      <c r="FFZ137" s="0"/>
      <c r="FGA137" s="0"/>
      <c r="FGB137" s="0"/>
      <c r="FGC137" s="0"/>
      <c r="FGD137" s="0"/>
      <c r="FGE137" s="0"/>
      <c r="FGF137" s="0"/>
      <c r="FGG137" s="0"/>
      <c r="FGH137" s="0"/>
      <c r="FGI137" s="0"/>
      <c r="FGJ137" s="0"/>
      <c r="FGK137" s="0"/>
      <c r="FGL137" s="0"/>
      <c r="FGM137" s="0"/>
      <c r="FGN137" s="0"/>
      <c r="FGO137" s="0"/>
      <c r="FGP137" s="0"/>
      <c r="FGQ137" s="0"/>
      <c r="FGR137" s="0"/>
      <c r="FGS137" s="0"/>
      <c r="FGT137" s="0"/>
      <c r="FGU137" s="0"/>
      <c r="FGV137" s="0"/>
      <c r="FGW137" s="0"/>
      <c r="FGX137" s="0"/>
      <c r="FGY137" s="0"/>
      <c r="FGZ137" s="0"/>
      <c r="FHA137" s="0"/>
      <c r="FHB137" s="0"/>
      <c r="FHC137" s="0"/>
      <c r="FHD137" s="0"/>
      <c r="FHE137" s="0"/>
      <c r="FHF137" s="0"/>
      <c r="FHG137" s="0"/>
      <c r="FHH137" s="0"/>
      <c r="FHI137" s="0"/>
      <c r="FHJ137" s="0"/>
      <c r="FHK137" s="0"/>
      <c r="FHL137" s="0"/>
      <c r="FHM137" s="0"/>
      <c r="FHN137" s="0"/>
      <c r="FHO137" s="0"/>
      <c r="FHP137" s="0"/>
      <c r="FHQ137" s="0"/>
      <c r="FHR137" s="0"/>
      <c r="FHS137" s="0"/>
      <c r="FHT137" s="0"/>
      <c r="FHU137" s="0"/>
      <c r="FHV137" s="0"/>
      <c r="FHW137" s="0"/>
      <c r="FHX137" s="0"/>
      <c r="FHY137" s="0"/>
      <c r="FHZ137" s="0"/>
      <c r="FIA137" s="0"/>
      <c r="FIB137" s="0"/>
      <c r="FIC137" s="0"/>
      <c r="FID137" s="0"/>
      <c r="FIE137" s="0"/>
      <c r="FIF137" s="0"/>
      <c r="FIG137" s="0"/>
      <c r="FIH137" s="0"/>
      <c r="FII137" s="0"/>
      <c r="FIJ137" s="0"/>
      <c r="FIK137" s="0"/>
      <c r="FIL137" s="0"/>
      <c r="FIM137" s="0"/>
      <c r="FIN137" s="0"/>
      <c r="FIO137" s="0"/>
      <c r="FIP137" s="0"/>
      <c r="FIQ137" s="0"/>
      <c r="FIR137" s="0"/>
      <c r="FIS137" s="0"/>
      <c r="FIT137" s="0"/>
      <c r="FIU137" s="0"/>
      <c r="FIV137" s="0"/>
      <c r="FIW137" s="0"/>
      <c r="FIX137" s="0"/>
      <c r="FIY137" s="0"/>
      <c r="FIZ137" s="0"/>
      <c r="FJA137" s="0"/>
      <c r="FJB137" s="0"/>
      <c r="FJC137" s="0"/>
      <c r="FJD137" s="0"/>
      <c r="FJE137" s="0"/>
      <c r="FJF137" s="0"/>
      <c r="FJG137" s="0"/>
      <c r="FJH137" s="0"/>
      <c r="FJI137" s="0"/>
      <c r="FJJ137" s="0"/>
      <c r="FJK137" s="0"/>
      <c r="FJL137" s="0"/>
      <c r="FJM137" s="0"/>
      <c r="FJN137" s="0"/>
      <c r="FJO137" s="0"/>
      <c r="FJP137" s="0"/>
      <c r="FJQ137" s="0"/>
      <c r="FJR137" s="0"/>
      <c r="FJS137" s="0"/>
      <c r="FJT137" s="0"/>
      <c r="FJU137" s="0"/>
      <c r="FJV137" s="0"/>
      <c r="FJW137" s="0"/>
      <c r="FJX137" s="0"/>
      <c r="FJY137" s="0"/>
      <c r="FJZ137" s="0"/>
      <c r="FKA137" s="0"/>
      <c r="FKB137" s="0"/>
      <c r="FKC137" s="0"/>
      <c r="FKD137" s="0"/>
      <c r="FKE137" s="0"/>
      <c r="FKF137" s="0"/>
      <c r="FKG137" s="0"/>
      <c r="FKH137" s="0"/>
      <c r="FKI137" s="0"/>
      <c r="FKJ137" s="0"/>
      <c r="FKK137" s="0"/>
      <c r="FKL137" s="0"/>
      <c r="FKM137" s="0"/>
      <c r="FKN137" s="0"/>
      <c r="FKO137" s="0"/>
      <c r="FKP137" s="0"/>
      <c r="FKQ137" s="0"/>
      <c r="FKR137" s="0"/>
      <c r="FKS137" s="0"/>
      <c r="FKT137" s="0"/>
      <c r="FKU137" s="0"/>
      <c r="FKV137" s="0"/>
      <c r="FKW137" s="0"/>
      <c r="FKX137" s="0"/>
      <c r="FKY137" s="0"/>
      <c r="FKZ137" s="0"/>
      <c r="FLA137" s="0"/>
      <c r="FLB137" s="0"/>
      <c r="FLC137" s="0"/>
      <c r="FLD137" s="0"/>
      <c r="FLE137" s="0"/>
      <c r="FLF137" s="0"/>
      <c r="FLG137" s="0"/>
      <c r="FLH137" s="0"/>
      <c r="FLI137" s="0"/>
      <c r="FLJ137" s="0"/>
      <c r="FLK137" s="0"/>
      <c r="FLL137" s="0"/>
      <c r="FLM137" s="0"/>
      <c r="FLN137" s="0"/>
      <c r="FLO137" s="0"/>
      <c r="FLP137" s="0"/>
      <c r="FLQ137" s="0"/>
      <c r="FLR137" s="0"/>
      <c r="FLS137" s="0"/>
      <c r="FLT137" s="0"/>
      <c r="FLU137" s="0"/>
      <c r="FLV137" s="0"/>
      <c r="FLW137" s="0"/>
      <c r="FLX137" s="0"/>
      <c r="FLY137" s="0"/>
      <c r="FLZ137" s="0"/>
      <c r="FMA137" s="0"/>
      <c r="FMB137" s="0"/>
      <c r="FMC137" s="0"/>
      <c r="FMD137" s="0"/>
      <c r="FME137" s="0"/>
      <c r="FMF137" s="0"/>
      <c r="FMG137" s="0"/>
      <c r="FMH137" s="0"/>
      <c r="FMI137" s="0"/>
      <c r="FMJ137" s="0"/>
      <c r="FMK137" s="0"/>
      <c r="FML137" s="0"/>
      <c r="FMM137" s="0"/>
      <c r="FMN137" s="0"/>
      <c r="FMO137" s="0"/>
      <c r="FMP137" s="0"/>
      <c r="FMQ137" s="0"/>
      <c r="FMR137" s="0"/>
      <c r="FMS137" s="0"/>
      <c r="FMT137" s="0"/>
      <c r="FMU137" s="0"/>
      <c r="FMV137" s="0"/>
      <c r="FMW137" s="0"/>
      <c r="FMX137" s="0"/>
      <c r="FMY137" s="0"/>
      <c r="FMZ137" s="0"/>
      <c r="FNA137" s="0"/>
      <c r="FNB137" s="0"/>
      <c r="FNC137" s="0"/>
      <c r="FND137" s="0"/>
      <c r="FNE137" s="0"/>
      <c r="FNF137" s="0"/>
      <c r="FNG137" s="0"/>
      <c r="FNH137" s="0"/>
      <c r="FNI137" s="0"/>
      <c r="FNJ137" s="0"/>
      <c r="FNK137" s="0"/>
      <c r="FNL137" s="0"/>
      <c r="FNM137" s="0"/>
      <c r="FNN137" s="0"/>
      <c r="FNO137" s="0"/>
      <c r="FNP137" s="0"/>
      <c r="FNQ137" s="0"/>
      <c r="FNR137" s="0"/>
      <c r="FNS137" s="0"/>
      <c r="FNT137" s="0"/>
      <c r="FNU137" s="0"/>
      <c r="FNV137" s="0"/>
      <c r="FNW137" s="0"/>
      <c r="FNX137" s="0"/>
      <c r="FNY137" s="0"/>
      <c r="FNZ137" s="0"/>
      <c r="FOA137" s="0"/>
      <c r="FOB137" s="0"/>
      <c r="FOC137" s="0"/>
      <c r="FOD137" s="0"/>
      <c r="FOE137" s="0"/>
      <c r="FOF137" s="0"/>
      <c r="FOG137" s="0"/>
      <c r="FOH137" s="0"/>
      <c r="FOI137" s="0"/>
      <c r="FOJ137" s="0"/>
      <c r="FOK137" s="0"/>
      <c r="FOL137" s="0"/>
      <c r="FOM137" s="0"/>
      <c r="FON137" s="0"/>
      <c r="FOO137" s="0"/>
      <c r="FOP137" s="0"/>
      <c r="FOQ137" s="0"/>
      <c r="FOR137" s="0"/>
      <c r="FOS137" s="0"/>
      <c r="FOT137" s="0"/>
      <c r="FOU137" s="0"/>
      <c r="FOV137" s="0"/>
      <c r="FOW137" s="0"/>
      <c r="FOX137" s="0"/>
      <c r="FOY137" s="0"/>
      <c r="FOZ137" s="0"/>
      <c r="FPA137" s="0"/>
      <c r="FPB137" s="0"/>
      <c r="FPC137" s="0"/>
      <c r="FPD137" s="0"/>
      <c r="FPE137" s="0"/>
      <c r="FPF137" s="0"/>
      <c r="FPG137" s="0"/>
      <c r="FPH137" s="0"/>
      <c r="FPI137" s="0"/>
      <c r="FPJ137" s="0"/>
      <c r="FPK137" s="0"/>
      <c r="FPL137" s="0"/>
      <c r="FPM137" s="0"/>
      <c r="FPN137" s="0"/>
      <c r="FPO137" s="0"/>
      <c r="FPP137" s="0"/>
      <c r="FPQ137" s="0"/>
      <c r="FPR137" s="0"/>
      <c r="FPS137" s="0"/>
      <c r="FPT137" s="0"/>
      <c r="FPU137" s="0"/>
      <c r="FPV137" s="0"/>
      <c r="FPW137" s="0"/>
      <c r="FPX137" s="0"/>
      <c r="FPY137" s="0"/>
      <c r="FPZ137" s="0"/>
      <c r="FQA137" s="0"/>
      <c r="FQB137" s="0"/>
      <c r="FQC137" s="0"/>
      <c r="FQD137" s="0"/>
      <c r="FQE137" s="0"/>
      <c r="FQF137" s="0"/>
      <c r="FQG137" s="0"/>
      <c r="FQH137" s="0"/>
      <c r="FQI137" s="0"/>
      <c r="FQJ137" s="0"/>
      <c r="FQK137" s="0"/>
      <c r="FQL137" s="0"/>
      <c r="FQM137" s="0"/>
      <c r="FQN137" s="0"/>
      <c r="FQO137" s="0"/>
      <c r="FQP137" s="0"/>
      <c r="FQQ137" s="0"/>
      <c r="FQR137" s="0"/>
      <c r="FQS137" s="0"/>
      <c r="FQT137" s="0"/>
      <c r="FQU137" s="0"/>
      <c r="FQV137" s="0"/>
      <c r="FQW137" s="0"/>
      <c r="FQX137" s="0"/>
      <c r="FQY137" s="0"/>
      <c r="FQZ137" s="0"/>
      <c r="FRA137" s="0"/>
      <c r="FRB137" s="0"/>
      <c r="FRC137" s="0"/>
      <c r="FRD137" s="0"/>
      <c r="FRE137" s="0"/>
      <c r="FRF137" s="0"/>
      <c r="FRG137" s="0"/>
      <c r="FRH137" s="0"/>
      <c r="FRI137" s="0"/>
      <c r="FRJ137" s="0"/>
      <c r="FRK137" s="0"/>
      <c r="FRL137" s="0"/>
      <c r="FRM137" s="0"/>
      <c r="FRN137" s="0"/>
      <c r="FRO137" s="0"/>
      <c r="FRP137" s="0"/>
      <c r="FRQ137" s="0"/>
      <c r="FRR137" s="0"/>
      <c r="FRS137" s="0"/>
      <c r="FRT137" s="0"/>
      <c r="FRU137" s="0"/>
      <c r="FRV137" s="0"/>
      <c r="FRW137" s="0"/>
      <c r="FRX137" s="0"/>
      <c r="FRY137" s="0"/>
      <c r="FRZ137" s="0"/>
      <c r="FSA137" s="0"/>
      <c r="FSB137" s="0"/>
      <c r="FSC137" s="0"/>
      <c r="FSD137" s="0"/>
      <c r="FSE137" s="0"/>
      <c r="FSF137" s="0"/>
      <c r="FSG137" s="0"/>
      <c r="FSH137" s="0"/>
      <c r="FSI137" s="0"/>
      <c r="FSJ137" s="0"/>
      <c r="FSK137" s="0"/>
      <c r="FSL137" s="0"/>
      <c r="FSM137" s="0"/>
      <c r="FSN137" s="0"/>
      <c r="FSO137" s="0"/>
      <c r="FSP137" s="0"/>
      <c r="FSQ137" s="0"/>
      <c r="FSR137" s="0"/>
      <c r="FSS137" s="0"/>
      <c r="FST137" s="0"/>
      <c r="FSU137" s="0"/>
      <c r="FSV137" s="0"/>
      <c r="FSW137" s="0"/>
      <c r="FSX137" s="0"/>
      <c r="FSY137" s="0"/>
      <c r="FSZ137" s="0"/>
      <c r="FTA137" s="0"/>
      <c r="FTB137" s="0"/>
      <c r="FTC137" s="0"/>
      <c r="FTD137" s="0"/>
      <c r="FTE137" s="0"/>
      <c r="FTF137" s="0"/>
      <c r="FTG137" s="0"/>
      <c r="FTH137" s="0"/>
      <c r="FTI137" s="0"/>
      <c r="FTJ137" s="0"/>
      <c r="FTK137" s="0"/>
      <c r="FTL137" s="0"/>
      <c r="FTM137" s="0"/>
      <c r="FTN137" s="0"/>
      <c r="FTO137" s="0"/>
      <c r="FTP137" s="0"/>
      <c r="FTQ137" s="0"/>
      <c r="FTR137" s="0"/>
      <c r="FTS137" s="0"/>
      <c r="FTT137" s="0"/>
      <c r="FTU137" s="0"/>
      <c r="FTV137" s="0"/>
      <c r="FTW137" s="0"/>
      <c r="FTX137" s="0"/>
      <c r="FTY137" s="0"/>
      <c r="FTZ137" s="0"/>
      <c r="FUA137" s="0"/>
      <c r="FUB137" s="0"/>
      <c r="FUC137" s="0"/>
      <c r="FUD137" s="0"/>
      <c r="FUE137" s="0"/>
      <c r="FUF137" s="0"/>
      <c r="FUG137" s="0"/>
      <c r="FUH137" s="0"/>
      <c r="FUI137" s="0"/>
      <c r="FUJ137" s="0"/>
      <c r="FUK137" s="0"/>
      <c r="FUL137" s="0"/>
      <c r="FUM137" s="0"/>
      <c r="FUN137" s="0"/>
      <c r="FUO137" s="0"/>
      <c r="FUP137" s="0"/>
      <c r="FUQ137" s="0"/>
      <c r="FUR137" s="0"/>
      <c r="FUS137" s="0"/>
      <c r="FUT137" s="0"/>
      <c r="FUU137" s="0"/>
      <c r="FUV137" s="0"/>
      <c r="FUW137" s="0"/>
      <c r="FUX137" s="0"/>
      <c r="FUY137" s="0"/>
      <c r="FUZ137" s="0"/>
      <c r="FVA137" s="0"/>
      <c r="FVB137" s="0"/>
      <c r="FVC137" s="0"/>
      <c r="FVD137" s="0"/>
      <c r="FVE137" s="0"/>
      <c r="FVF137" s="0"/>
      <c r="FVG137" s="0"/>
      <c r="FVH137" s="0"/>
      <c r="FVI137" s="0"/>
      <c r="FVJ137" s="0"/>
      <c r="FVK137" s="0"/>
      <c r="FVL137" s="0"/>
      <c r="FVM137" s="0"/>
      <c r="FVN137" s="0"/>
      <c r="FVO137" s="0"/>
      <c r="FVP137" s="0"/>
      <c r="FVQ137" s="0"/>
      <c r="FVR137" s="0"/>
      <c r="FVS137" s="0"/>
      <c r="FVT137" s="0"/>
      <c r="FVU137" s="0"/>
      <c r="FVV137" s="0"/>
      <c r="FVW137" s="0"/>
      <c r="FVX137" s="0"/>
      <c r="FVY137" s="0"/>
      <c r="FVZ137" s="0"/>
      <c r="FWA137" s="0"/>
      <c r="FWB137" s="0"/>
      <c r="FWC137" s="0"/>
      <c r="FWD137" s="0"/>
      <c r="FWE137" s="0"/>
      <c r="FWF137" s="0"/>
      <c r="FWG137" s="0"/>
      <c r="FWH137" s="0"/>
      <c r="FWI137" s="0"/>
      <c r="FWJ137" s="0"/>
      <c r="FWK137" s="0"/>
      <c r="FWL137" s="0"/>
      <c r="FWM137" s="0"/>
      <c r="FWN137" s="0"/>
      <c r="FWO137" s="0"/>
      <c r="FWP137" s="0"/>
      <c r="FWQ137" s="0"/>
      <c r="FWR137" s="0"/>
      <c r="FWS137" s="0"/>
      <c r="FWT137" s="0"/>
      <c r="FWU137" s="0"/>
      <c r="FWV137" s="0"/>
      <c r="FWW137" s="0"/>
      <c r="FWX137" s="0"/>
      <c r="FWY137" s="0"/>
      <c r="FWZ137" s="0"/>
      <c r="FXA137" s="0"/>
      <c r="FXB137" s="0"/>
      <c r="FXC137" s="0"/>
      <c r="FXD137" s="0"/>
      <c r="FXE137" s="0"/>
      <c r="FXF137" s="0"/>
      <c r="FXG137" s="0"/>
      <c r="FXH137" s="0"/>
      <c r="FXI137" s="0"/>
      <c r="FXJ137" s="0"/>
      <c r="FXK137" s="0"/>
      <c r="FXL137" s="0"/>
      <c r="FXM137" s="0"/>
      <c r="FXN137" s="0"/>
      <c r="FXO137" s="0"/>
      <c r="FXP137" s="0"/>
      <c r="FXQ137" s="0"/>
      <c r="FXR137" s="0"/>
      <c r="FXS137" s="0"/>
      <c r="FXT137" s="0"/>
      <c r="FXU137" s="0"/>
      <c r="FXV137" s="0"/>
      <c r="FXW137" s="0"/>
      <c r="FXX137" s="0"/>
      <c r="FXY137" s="0"/>
      <c r="FXZ137" s="0"/>
      <c r="FYA137" s="0"/>
      <c r="FYB137" s="0"/>
      <c r="FYC137" s="0"/>
      <c r="FYD137" s="0"/>
      <c r="FYE137" s="0"/>
      <c r="FYF137" s="0"/>
      <c r="FYG137" s="0"/>
      <c r="FYH137" s="0"/>
      <c r="FYI137" s="0"/>
      <c r="FYJ137" s="0"/>
      <c r="FYK137" s="0"/>
      <c r="FYL137" s="0"/>
      <c r="FYM137" s="0"/>
      <c r="FYN137" s="0"/>
      <c r="FYO137" s="0"/>
      <c r="FYP137" s="0"/>
      <c r="FYQ137" s="0"/>
      <c r="FYR137" s="0"/>
      <c r="FYS137" s="0"/>
      <c r="FYT137" s="0"/>
      <c r="FYU137" s="0"/>
      <c r="FYV137" s="0"/>
      <c r="FYW137" s="0"/>
      <c r="FYX137" s="0"/>
      <c r="FYY137" s="0"/>
      <c r="FYZ137" s="0"/>
      <c r="FZA137" s="0"/>
      <c r="FZB137" s="0"/>
      <c r="FZC137" s="0"/>
      <c r="FZD137" s="0"/>
      <c r="FZE137" s="0"/>
      <c r="FZF137" s="0"/>
      <c r="FZG137" s="0"/>
      <c r="FZH137" s="0"/>
      <c r="FZI137" s="0"/>
      <c r="FZJ137" s="0"/>
      <c r="FZK137" s="0"/>
      <c r="FZL137" s="0"/>
      <c r="FZM137" s="0"/>
      <c r="FZN137" s="0"/>
      <c r="FZO137" s="0"/>
      <c r="FZP137" s="0"/>
      <c r="FZQ137" s="0"/>
      <c r="FZR137" s="0"/>
      <c r="FZS137" s="0"/>
      <c r="FZT137" s="0"/>
      <c r="FZU137" s="0"/>
      <c r="FZV137" s="0"/>
      <c r="FZW137" s="0"/>
      <c r="FZX137" s="0"/>
      <c r="FZY137" s="0"/>
      <c r="FZZ137" s="0"/>
      <c r="GAA137" s="0"/>
      <c r="GAB137" s="0"/>
      <c r="GAC137" s="0"/>
      <c r="GAD137" s="0"/>
      <c r="GAE137" s="0"/>
      <c r="GAF137" s="0"/>
      <c r="GAG137" s="0"/>
      <c r="GAH137" s="0"/>
      <c r="GAI137" s="0"/>
      <c r="GAJ137" s="0"/>
      <c r="GAK137" s="0"/>
      <c r="GAL137" s="0"/>
      <c r="GAM137" s="0"/>
      <c r="GAN137" s="0"/>
      <c r="GAO137" s="0"/>
      <c r="GAP137" s="0"/>
      <c r="GAQ137" s="0"/>
      <c r="GAR137" s="0"/>
      <c r="GAS137" s="0"/>
      <c r="GAT137" s="0"/>
      <c r="GAU137" s="0"/>
      <c r="GAV137" s="0"/>
      <c r="GAW137" s="0"/>
      <c r="GAX137" s="0"/>
      <c r="GAY137" s="0"/>
      <c r="GAZ137" s="0"/>
      <c r="GBA137" s="0"/>
      <c r="GBB137" s="0"/>
      <c r="GBC137" s="0"/>
      <c r="GBD137" s="0"/>
      <c r="GBE137" s="0"/>
      <c r="GBF137" s="0"/>
      <c r="GBG137" s="0"/>
      <c r="GBH137" s="0"/>
      <c r="GBI137" s="0"/>
      <c r="GBJ137" s="0"/>
      <c r="GBK137" s="0"/>
      <c r="GBL137" s="0"/>
      <c r="GBM137" s="0"/>
      <c r="GBN137" s="0"/>
      <c r="GBO137" s="0"/>
      <c r="GBP137" s="0"/>
      <c r="GBQ137" s="0"/>
      <c r="GBR137" s="0"/>
      <c r="GBS137" s="0"/>
      <c r="GBT137" s="0"/>
      <c r="GBU137" s="0"/>
      <c r="GBV137" s="0"/>
      <c r="GBW137" s="0"/>
      <c r="GBX137" s="0"/>
      <c r="GBY137" s="0"/>
      <c r="GBZ137" s="0"/>
      <c r="GCA137" s="0"/>
      <c r="GCB137" s="0"/>
      <c r="GCC137" s="0"/>
      <c r="GCD137" s="0"/>
      <c r="GCE137" s="0"/>
      <c r="GCF137" s="0"/>
      <c r="GCG137" s="0"/>
      <c r="GCH137" s="0"/>
      <c r="GCI137" s="0"/>
      <c r="GCJ137" s="0"/>
      <c r="GCK137" s="0"/>
      <c r="GCL137" s="0"/>
      <c r="GCM137" s="0"/>
      <c r="GCN137" s="0"/>
      <c r="GCO137" s="0"/>
      <c r="GCP137" s="0"/>
      <c r="GCQ137" s="0"/>
      <c r="GCR137" s="0"/>
      <c r="GCS137" s="0"/>
      <c r="GCT137" s="0"/>
      <c r="GCU137" s="0"/>
      <c r="GCV137" s="0"/>
      <c r="GCW137" s="0"/>
      <c r="GCX137" s="0"/>
      <c r="GCY137" s="0"/>
      <c r="GCZ137" s="0"/>
      <c r="GDA137" s="0"/>
      <c r="GDB137" s="0"/>
      <c r="GDC137" s="0"/>
      <c r="GDD137" s="0"/>
      <c r="GDE137" s="0"/>
      <c r="GDF137" s="0"/>
      <c r="GDG137" s="0"/>
      <c r="GDH137" s="0"/>
      <c r="GDI137" s="0"/>
      <c r="GDJ137" s="0"/>
      <c r="GDK137" s="0"/>
      <c r="GDL137" s="0"/>
      <c r="GDM137" s="0"/>
      <c r="GDN137" s="0"/>
      <c r="GDO137" s="0"/>
      <c r="GDP137" s="0"/>
      <c r="GDQ137" s="0"/>
      <c r="GDR137" s="0"/>
      <c r="GDS137" s="0"/>
      <c r="GDT137" s="0"/>
      <c r="GDU137" s="0"/>
      <c r="GDV137" s="0"/>
      <c r="GDW137" s="0"/>
      <c r="GDX137" s="0"/>
      <c r="GDY137" s="0"/>
      <c r="GDZ137" s="0"/>
      <c r="GEA137" s="0"/>
      <c r="GEB137" s="0"/>
      <c r="GEC137" s="0"/>
      <c r="GED137" s="0"/>
      <c r="GEE137" s="0"/>
      <c r="GEF137" s="0"/>
      <c r="GEG137" s="0"/>
      <c r="GEH137" s="0"/>
      <c r="GEI137" s="0"/>
      <c r="GEJ137" s="0"/>
      <c r="GEK137" s="0"/>
      <c r="GEL137" s="0"/>
      <c r="GEM137" s="0"/>
      <c r="GEN137" s="0"/>
      <c r="GEO137" s="0"/>
      <c r="GEP137" s="0"/>
      <c r="GEQ137" s="0"/>
      <c r="GER137" s="0"/>
      <c r="GES137" s="0"/>
      <c r="GET137" s="0"/>
      <c r="GEU137" s="0"/>
      <c r="GEV137" s="0"/>
      <c r="GEW137" s="0"/>
      <c r="GEX137" s="0"/>
      <c r="GEY137" s="0"/>
      <c r="GEZ137" s="0"/>
      <c r="GFA137" s="0"/>
      <c r="GFB137" s="0"/>
      <c r="GFC137" s="0"/>
      <c r="GFD137" s="0"/>
      <c r="GFE137" s="0"/>
      <c r="GFF137" s="0"/>
      <c r="GFG137" s="0"/>
      <c r="GFH137" s="0"/>
      <c r="GFI137" s="0"/>
      <c r="GFJ137" s="0"/>
      <c r="GFK137" s="0"/>
      <c r="GFL137" s="0"/>
      <c r="GFM137" s="0"/>
      <c r="GFN137" s="0"/>
      <c r="GFO137" s="0"/>
      <c r="GFP137" s="0"/>
      <c r="GFQ137" s="0"/>
      <c r="GFR137" s="0"/>
      <c r="GFS137" s="0"/>
      <c r="GFT137" s="0"/>
      <c r="GFU137" s="0"/>
      <c r="GFV137" s="0"/>
      <c r="GFW137" s="0"/>
      <c r="GFX137" s="0"/>
      <c r="GFY137" s="0"/>
      <c r="GFZ137" s="0"/>
      <c r="GGA137" s="0"/>
      <c r="GGB137" s="0"/>
      <c r="GGC137" s="0"/>
      <c r="GGD137" s="0"/>
      <c r="GGE137" s="0"/>
      <c r="GGF137" s="0"/>
      <c r="GGG137" s="0"/>
      <c r="GGH137" s="0"/>
      <c r="GGI137" s="0"/>
      <c r="GGJ137" s="0"/>
      <c r="GGK137" s="0"/>
      <c r="GGL137" s="0"/>
      <c r="GGM137" s="0"/>
      <c r="GGN137" s="0"/>
      <c r="GGO137" s="0"/>
      <c r="GGP137" s="0"/>
      <c r="GGQ137" s="0"/>
      <c r="GGR137" s="0"/>
      <c r="GGS137" s="0"/>
      <c r="GGT137" s="0"/>
      <c r="GGU137" s="0"/>
      <c r="GGV137" s="0"/>
      <c r="GGW137" s="0"/>
      <c r="GGX137" s="0"/>
      <c r="GGY137" s="0"/>
      <c r="GGZ137" s="0"/>
      <c r="GHA137" s="0"/>
      <c r="GHB137" s="0"/>
      <c r="GHC137" s="0"/>
      <c r="GHD137" s="0"/>
      <c r="GHE137" s="0"/>
      <c r="GHF137" s="0"/>
      <c r="GHG137" s="0"/>
      <c r="GHH137" s="0"/>
      <c r="GHI137" s="0"/>
      <c r="GHJ137" s="0"/>
      <c r="GHK137" s="0"/>
      <c r="GHL137" s="0"/>
      <c r="GHM137" s="0"/>
      <c r="GHN137" s="0"/>
      <c r="GHO137" s="0"/>
      <c r="GHP137" s="0"/>
      <c r="GHQ137" s="0"/>
      <c r="GHR137" s="0"/>
      <c r="GHS137" s="0"/>
      <c r="GHT137" s="0"/>
      <c r="GHU137" s="0"/>
      <c r="GHV137" s="0"/>
      <c r="GHW137" s="0"/>
      <c r="GHX137" s="0"/>
      <c r="GHY137" s="0"/>
      <c r="GHZ137" s="0"/>
      <c r="GIA137" s="0"/>
      <c r="GIB137" s="0"/>
      <c r="GIC137" s="0"/>
      <c r="GID137" s="0"/>
      <c r="GIE137" s="0"/>
      <c r="GIF137" s="0"/>
      <c r="GIG137" s="0"/>
      <c r="GIH137" s="0"/>
      <c r="GII137" s="0"/>
      <c r="GIJ137" s="0"/>
      <c r="GIK137" s="0"/>
      <c r="GIL137" s="0"/>
      <c r="GIM137" s="0"/>
      <c r="GIN137" s="0"/>
      <c r="GIO137" s="0"/>
      <c r="GIP137" s="0"/>
      <c r="GIQ137" s="0"/>
      <c r="GIR137" s="0"/>
      <c r="GIS137" s="0"/>
      <c r="GIT137" s="0"/>
      <c r="GIU137" s="0"/>
      <c r="GIV137" s="0"/>
      <c r="GIW137" s="0"/>
      <c r="GIX137" s="0"/>
      <c r="GIY137" s="0"/>
      <c r="GIZ137" s="0"/>
      <c r="GJA137" s="0"/>
      <c r="GJB137" s="0"/>
      <c r="GJC137" s="0"/>
      <c r="GJD137" s="0"/>
      <c r="GJE137" s="0"/>
      <c r="GJF137" s="0"/>
      <c r="GJG137" s="0"/>
      <c r="GJH137" s="0"/>
      <c r="GJI137" s="0"/>
      <c r="GJJ137" s="0"/>
      <c r="GJK137" s="0"/>
      <c r="GJL137" s="0"/>
      <c r="GJM137" s="0"/>
      <c r="GJN137" s="0"/>
      <c r="GJO137" s="0"/>
      <c r="GJP137" s="0"/>
      <c r="GJQ137" s="0"/>
      <c r="GJR137" s="0"/>
      <c r="GJS137" s="0"/>
      <c r="GJT137" s="0"/>
      <c r="GJU137" s="0"/>
      <c r="GJV137" s="0"/>
      <c r="GJW137" s="0"/>
      <c r="GJX137" s="0"/>
      <c r="GJY137" s="0"/>
      <c r="GJZ137" s="0"/>
      <c r="GKA137" s="0"/>
      <c r="GKB137" s="0"/>
      <c r="GKC137" s="0"/>
      <c r="GKD137" s="0"/>
      <c r="GKE137" s="0"/>
      <c r="GKF137" s="0"/>
      <c r="GKG137" s="0"/>
      <c r="GKH137" s="0"/>
      <c r="GKI137" s="0"/>
      <c r="GKJ137" s="0"/>
      <c r="GKK137" s="0"/>
      <c r="GKL137" s="0"/>
      <c r="GKM137" s="0"/>
      <c r="GKN137" s="0"/>
      <c r="GKO137" s="0"/>
      <c r="GKP137" s="0"/>
      <c r="GKQ137" s="0"/>
      <c r="GKR137" s="0"/>
      <c r="GKS137" s="0"/>
      <c r="GKT137" s="0"/>
      <c r="GKU137" s="0"/>
      <c r="GKV137" s="0"/>
      <c r="GKW137" s="0"/>
      <c r="GKX137" s="0"/>
      <c r="GKY137" s="0"/>
      <c r="GKZ137" s="0"/>
      <c r="GLA137" s="0"/>
      <c r="GLB137" s="0"/>
      <c r="GLC137" s="0"/>
      <c r="GLD137" s="0"/>
      <c r="GLE137" s="0"/>
      <c r="GLF137" s="0"/>
      <c r="GLG137" s="0"/>
      <c r="GLH137" s="0"/>
      <c r="GLI137" s="0"/>
      <c r="GLJ137" s="0"/>
      <c r="GLK137" s="0"/>
      <c r="GLL137" s="0"/>
      <c r="GLM137" s="0"/>
      <c r="GLN137" s="0"/>
      <c r="GLO137" s="0"/>
      <c r="GLP137" s="0"/>
      <c r="GLQ137" s="0"/>
      <c r="GLR137" s="0"/>
      <c r="GLS137" s="0"/>
      <c r="GLT137" s="0"/>
      <c r="GLU137" s="0"/>
      <c r="GLV137" s="0"/>
      <c r="GLW137" s="0"/>
      <c r="GLX137" s="0"/>
      <c r="GLY137" s="0"/>
      <c r="GLZ137" s="0"/>
      <c r="GMA137" s="0"/>
      <c r="GMB137" s="0"/>
      <c r="GMC137" s="0"/>
      <c r="GMD137" s="0"/>
      <c r="GME137" s="0"/>
      <c r="GMF137" s="0"/>
      <c r="GMG137" s="0"/>
      <c r="GMH137" s="0"/>
      <c r="GMI137" s="0"/>
      <c r="GMJ137" s="0"/>
      <c r="GMK137" s="0"/>
      <c r="GML137" s="0"/>
      <c r="GMM137" s="0"/>
      <c r="GMN137" s="0"/>
      <c r="GMO137" s="0"/>
      <c r="GMP137" s="0"/>
      <c r="GMQ137" s="0"/>
      <c r="GMR137" s="0"/>
      <c r="GMS137" s="0"/>
      <c r="GMT137" s="0"/>
      <c r="GMU137" s="0"/>
      <c r="GMV137" s="0"/>
      <c r="GMW137" s="0"/>
      <c r="GMX137" s="0"/>
      <c r="GMY137" s="0"/>
      <c r="GMZ137" s="0"/>
      <c r="GNA137" s="0"/>
      <c r="GNB137" s="0"/>
      <c r="GNC137" s="0"/>
      <c r="GND137" s="0"/>
      <c r="GNE137" s="0"/>
      <c r="GNF137" s="0"/>
      <c r="GNG137" s="0"/>
      <c r="GNH137" s="0"/>
      <c r="GNI137" s="0"/>
      <c r="GNJ137" s="0"/>
      <c r="GNK137" s="0"/>
      <c r="GNL137" s="0"/>
      <c r="GNM137" s="0"/>
      <c r="GNN137" s="0"/>
      <c r="GNO137" s="0"/>
      <c r="GNP137" s="0"/>
      <c r="GNQ137" s="0"/>
      <c r="GNR137" s="0"/>
      <c r="GNS137" s="0"/>
      <c r="GNT137" s="0"/>
      <c r="GNU137" s="0"/>
      <c r="GNV137" s="0"/>
      <c r="GNW137" s="0"/>
      <c r="GNX137" s="0"/>
      <c r="GNY137" s="0"/>
      <c r="GNZ137" s="0"/>
      <c r="GOA137" s="0"/>
      <c r="GOB137" s="0"/>
      <c r="GOC137" s="0"/>
      <c r="GOD137" s="0"/>
      <c r="GOE137" s="0"/>
      <c r="GOF137" s="0"/>
      <c r="GOG137" s="0"/>
      <c r="GOH137" s="0"/>
      <c r="GOI137" s="0"/>
      <c r="GOJ137" s="0"/>
      <c r="GOK137" s="0"/>
      <c r="GOL137" s="0"/>
      <c r="GOM137" s="0"/>
      <c r="GON137" s="0"/>
      <c r="GOO137" s="0"/>
      <c r="GOP137" s="0"/>
      <c r="GOQ137" s="0"/>
      <c r="GOR137" s="0"/>
      <c r="GOS137" s="0"/>
      <c r="GOT137" s="0"/>
      <c r="GOU137" s="0"/>
      <c r="GOV137" s="0"/>
      <c r="GOW137" s="0"/>
      <c r="GOX137" s="0"/>
      <c r="GOY137" s="0"/>
      <c r="GOZ137" s="0"/>
      <c r="GPA137" s="0"/>
      <c r="GPB137" s="0"/>
      <c r="GPC137" s="0"/>
      <c r="GPD137" s="0"/>
      <c r="GPE137" s="0"/>
      <c r="GPF137" s="0"/>
      <c r="GPG137" s="0"/>
      <c r="GPH137" s="0"/>
      <c r="GPI137" s="0"/>
      <c r="GPJ137" s="0"/>
      <c r="GPK137" s="0"/>
      <c r="GPL137" s="0"/>
      <c r="GPM137" s="0"/>
      <c r="GPN137" s="0"/>
      <c r="GPO137" s="0"/>
      <c r="GPP137" s="0"/>
      <c r="GPQ137" s="0"/>
      <c r="GPR137" s="0"/>
      <c r="GPS137" s="0"/>
      <c r="GPT137" s="0"/>
      <c r="GPU137" s="0"/>
      <c r="GPV137" s="0"/>
      <c r="GPW137" s="0"/>
      <c r="GPX137" s="0"/>
      <c r="GPY137" s="0"/>
      <c r="GPZ137" s="0"/>
      <c r="GQA137" s="0"/>
      <c r="GQB137" s="0"/>
      <c r="GQC137" s="0"/>
      <c r="GQD137" s="0"/>
      <c r="GQE137" s="0"/>
      <c r="GQF137" s="0"/>
      <c r="GQG137" s="0"/>
      <c r="GQH137" s="0"/>
      <c r="GQI137" s="0"/>
      <c r="GQJ137" s="0"/>
      <c r="GQK137" s="0"/>
      <c r="GQL137" s="0"/>
      <c r="GQM137" s="0"/>
      <c r="GQN137" s="0"/>
      <c r="GQO137" s="0"/>
      <c r="GQP137" s="0"/>
      <c r="GQQ137" s="0"/>
      <c r="GQR137" s="0"/>
      <c r="GQS137" s="0"/>
      <c r="GQT137" s="0"/>
      <c r="GQU137" s="0"/>
      <c r="GQV137" s="0"/>
      <c r="GQW137" s="0"/>
      <c r="GQX137" s="0"/>
      <c r="GQY137" s="0"/>
      <c r="GQZ137" s="0"/>
      <c r="GRA137" s="0"/>
      <c r="GRB137" s="0"/>
      <c r="GRC137" s="0"/>
      <c r="GRD137" s="0"/>
      <c r="GRE137" s="0"/>
      <c r="GRF137" s="0"/>
      <c r="GRG137" s="0"/>
      <c r="GRH137" s="0"/>
      <c r="GRI137" s="0"/>
      <c r="GRJ137" s="0"/>
      <c r="GRK137" s="0"/>
      <c r="GRL137" s="0"/>
      <c r="GRM137" s="0"/>
      <c r="GRN137" s="0"/>
      <c r="GRO137" s="0"/>
      <c r="GRP137" s="0"/>
      <c r="GRQ137" s="0"/>
      <c r="GRR137" s="0"/>
      <c r="GRS137" s="0"/>
      <c r="GRT137" s="0"/>
      <c r="GRU137" s="0"/>
      <c r="GRV137" s="0"/>
      <c r="GRW137" s="0"/>
      <c r="GRX137" s="0"/>
      <c r="GRY137" s="0"/>
      <c r="GRZ137" s="0"/>
      <c r="GSA137" s="0"/>
      <c r="GSB137" s="0"/>
      <c r="GSC137" s="0"/>
      <c r="GSD137" s="0"/>
      <c r="GSE137" s="0"/>
      <c r="GSF137" s="0"/>
      <c r="GSG137" s="0"/>
      <c r="GSH137" s="0"/>
      <c r="GSI137" s="0"/>
      <c r="GSJ137" s="0"/>
      <c r="GSK137" s="0"/>
      <c r="GSL137" s="0"/>
      <c r="GSM137" s="0"/>
      <c r="GSN137" s="0"/>
      <c r="GSO137" s="0"/>
      <c r="GSP137" s="0"/>
      <c r="GSQ137" s="0"/>
      <c r="GSR137" s="0"/>
      <c r="GSS137" s="0"/>
      <c r="GST137" s="0"/>
      <c r="GSU137" s="0"/>
      <c r="GSV137" s="0"/>
      <c r="GSW137" s="0"/>
      <c r="GSX137" s="0"/>
      <c r="GSY137" s="0"/>
      <c r="GSZ137" s="0"/>
      <c r="GTA137" s="0"/>
      <c r="GTB137" s="0"/>
      <c r="GTC137" s="0"/>
      <c r="GTD137" s="0"/>
      <c r="GTE137" s="0"/>
      <c r="GTF137" s="0"/>
      <c r="GTG137" s="0"/>
      <c r="GTH137" s="0"/>
      <c r="GTI137" s="0"/>
      <c r="GTJ137" s="0"/>
      <c r="GTK137" s="0"/>
      <c r="GTL137" s="0"/>
      <c r="GTM137" s="0"/>
      <c r="GTN137" s="0"/>
      <c r="GTO137" s="0"/>
      <c r="GTP137" s="0"/>
      <c r="GTQ137" s="0"/>
      <c r="GTR137" s="0"/>
      <c r="GTS137" s="0"/>
      <c r="GTT137" s="0"/>
      <c r="GTU137" s="0"/>
      <c r="GTV137" s="0"/>
      <c r="GTW137" s="0"/>
      <c r="GTX137" s="0"/>
      <c r="GTY137" s="0"/>
      <c r="GTZ137" s="0"/>
      <c r="GUA137" s="0"/>
      <c r="GUB137" s="0"/>
      <c r="GUC137" s="0"/>
      <c r="GUD137" s="0"/>
      <c r="GUE137" s="0"/>
      <c r="GUF137" s="0"/>
      <c r="GUG137" s="0"/>
      <c r="GUH137" s="0"/>
      <c r="GUI137" s="0"/>
      <c r="GUJ137" s="0"/>
      <c r="GUK137" s="0"/>
      <c r="GUL137" s="0"/>
      <c r="GUM137" s="0"/>
      <c r="GUN137" s="0"/>
      <c r="GUO137" s="0"/>
      <c r="GUP137" s="0"/>
      <c r="GUQ137" s="0"/>
      <c r="GUR137" s="0"/>
      <c r="GUS137" s="0"/>
      <c r="GUT137" s="0"/>
      <c r="GUU137" s="0"/>
      <c r="GUV137" s="0"/>
      <c r="GUW137" s="0"/>
      <c r="GUX137" s="0"/>
      <c r="GUY137" s="0"/>
      <c r="GUZ137" s="0"/>
      <c r="GVA137" s="0"/>
      <c r="GVB137" s="0"/>
      <c r="GVC137" s="0"/>
      <c r="GVD137" s="0"/>
      <c r="GVE137" s="0"/>
      <c r="GVF137" s="0"/>
      <c r="GVG137" s="0"/>
      <c r="GVH137" s="0"/>
      <c r="GVI137" s="0"/>
      <c r="GVJ137" s="0"/>
      <c r="GVK137" s="0"/>
      <c r="GVL137" s="0"/>
      <c r="GVM137" s="0"/>
      <c r="GVN137" s="0"/>
      <c r="GVO137" s="0"/>
      <c r="GVP137" s="0"/>
      <c r="GVQ137" s="0"/>
      <c r="GVR137" s="0"/>
      <c r="GVS137" s="0"/>
      <c r="GVT137" s="0"/>
      <c r="GVU137" s="0"/>
      <c r="GVV137" s="0"/>
      <c r="GVW137" s="0"/>
      <c r="GVX137" s="0"/>
      <c r="GVY137" s="0"/>
      <c r="GVZ137" s="0"/>
      <c r="GWA137" s="0"/>
      <c r="GWB137" s="0"/>
      <c r="GWC137" s="0"/>
      <c r="GWD137" s="0"/>
      <c r="GWE137" s="0"/>
      <c r="GWF137" s="0"/>
      <c r="GWG137" s="0"/>
      <c r="GWH137" s="0"/>
      <c r="GWI137" s="0"/>
      <c r="GWJ137" s="0"/>
      <c r="GWK137" s="0"/>
      <c r="GWL137" s="0"/>
      <c r="GWM137" s="0"/>
      <c r="GWN137" s="0"/>
      <c r="GWO137" s="0"/>
      <c r="GWP137" s="0"/>
      <c r="GWQ137" s="0"/>
      <c r="GWR137" s="0"/>
      <c r="GWS137" s="0"/>
      <c r="GWT137" s="0"/>
      <c r="GWU137" s="0"/>
      <c r="GWV137" s="0"/>
      <c r="GWW137" s="0"/>
      <c r="GWX137" s="0"/>
      <c r="GWY137" s="0"/>
      <c r="GWZ137" s="0"/>
      <c r="GXA137" s="0"/>
      <c r="GXB137" s="0"/>
      <c r="GXC137" s="0"/>
      <c r="GXD137" s="0"/>
      <c r="GXE137" s="0"/>
      <c r="GXF137" s="0"/>
      <c r="GXG137" s="0"/>
      <c r="GXH137" s="0"/>
      <c r="GXI137" s="0"/>
      <c r="GXJ137" s="0"/>
      <c r="GXK137" s="0"/>
      <c r="GXL137" s="0"/>
      <c r="GXM137" s="0"/>
      <c r="GXN137" s="0"/>
      <c r="GXO137" s="0"/>
      <c r="GXP137" s="0"/>
      <c r="GXQ137" s="0"/>
      <c r="GXR137" s="0"/>
      <c r="GXS137" s="0"/>
      <c r="GXT137" s="0"/>
      <c r="GXU137" s="0"/>
      <c r="GXV137" s="0"/>
      <c r="GXW137" s="0"/>
      <c r="GXX137" s="0"/>
      <c r="GXY137" s="0"/>
      <c r="GXZ137" s="0"/>
      <c r="GYA137" s="0"/>
      <c r="GYB137" s="0"/>
      <c r="GYC137" s="0"/>
      <c r="GYD137" s="0"/>
      <c r="GYE137" s="0"/>
      <c r="GYF137" s="0"/>
      <c r="GYG137" s="0"/>
      <c r="GYH137" s="0"/>
      <c r="GYI137" s="0"/>
      <c r="GYJ137" s="0"/>
      <c r="GYK137" s="0"/>
      <c r="GYL137" s="0"/>
      <c r="GYM137" s="0"/>
      <c r="GYN137" s="0"/>
      <c r="GYO137" s="0"/>
      <c r="GYP137" s="0"/>
      <c r="GYQ137" s="0"/>
      <c r="GYR137" s="0"/>
      <c r="GYS137" s="0"/>
      <c r="GYT137" s="0"/>
      <c r="GYU137" s="0"/>
      <c r="GYV137" s="0"/>
      <c r="GYW137" s="0"/>
      <c r="GYX137" s="0"/>
      <c r="GYY137" s="0"/>
      <c r="GYZ137" s="0"/>
      <c r="GZA137" s="0"/>
      <c r="GZB137" s="0"/>
      <c r="GZC137" s="0"/>
      <c r="GZD137" s="0"/>
      <c r="GZE137" s="0"/>
      <c r="GZF137" s="0"/>
      <c r="GZG137" s="0"/>
      <c r="GZH137" s="0"/>
      <c r="GZI137" s="0"/>
      <c r="GZJ137" s="0"/>
      <c r="GZK137" s="0"/>
      <c r="GZL137" s="0"/>
      <c r="GZM137" s="0"/>
      <c r="GZN137" s="0"/>
      <c r="GZO137" s="0"/>
      <c r="GZP137" s="0"/>
      <c r="GZQ137" s="0"/>
      <c r="GZR137" s="0"/>
      <c r="GZS137" s="0"/>
      <c r="GZT137" s="0"/>
      <c r="GZU137" s="0"/>
      <c r="GZV137" s="0"/>
      <c r="GZW137" s="0"/>
      <c r="GZX137" s="0"/>
      <c r="GZY137" s="0"/>
      <c r="GZZ137" s="0"/>
      <c r="HAA137" s="0"/>
      <c r="HAB137" s="0"/>
      <c r="HAC137" s="0"/>
      <c r="HAD137" s="0"/>
      <c r="HAE137" s="0"/>
      <c r="HAF137" s="0"/>
      <c r="HAG137" s="0"/>
      <c r="HAH137" s="0"/>
      <c r="HAI137" s="0"/>
      <c r="HAJ137" s="0"/>
      <c r="HAK137" s="0"/>
      <c r="HAL137" s="0"/>
      <c r="HAM137" s="0"/>
      <c r="HAN137" s="0"/>
      <c r="HAO137" s="0"/>
      <c r="HAP137" s="0"/>
      <c r="HAQ137" s="0"/>
      <c r="HAR137" s="0"/>
      <c r="HAS137" s="0"/>
      <c r="HAT137" s="0"/>
      <c r="HAU137" s="0"/>
      <c r="HAV137" s="0"/>
      <c r="HAW137" s="0"/>
      <c r="HAX137" s="0"/>
      <c r="HAY137" s="0"/>
      <c r="HAZ137" s="0"/>
      <c r="HBA137" s="0"/>
      <c r="HBB137" s="0"/>
      <c r="HBC137" s="0"/>
      <c r="HBD137" s="0"/>
      <c r="HBE137" s="0"/>
      <c r="HBF137" s="0"/>
      <c r="HBG137" s="0"/>
      <c r="HBH137" s="0"/>
      <c r="HBI137" s="0"/>
      <c r="HBJ137" s="0"/>
      <c r="HBK137" s="0"/>
      <c r="HBL137" s="0"/>
      <c r="HBM137" s="0"/>
      <c r="HBN137" s="0"/>
      <c r="HBO137" s="0"/>
      <c r="HBP137" s="0"/>
      <c r="HBQ137" s="0"/>
      <c r="HBR137" s="0"/>
      <c r="HBS137" s="0"/>
      <c r="HBT137" s="0"/>
      <c r="HBU137" s="0"/>
      <c r="HBV137" s="0"/>
      <c r="HBW137" s="0"/>
      <c r="HBX137" s="0"/>
      <c r="HBY137" s="0"/>
      <c r="HBZ137" s="0"/>
      <c r="HCA137" s="0"/>
      <c r="HCB137" s="0"/>
      <c r="HCC137" s="0"/>
      <c r="HCD137" s="0"/>
      <c r="HCE137" s="0"/>
      <c r="HCF137" s="0"/>
      <c r="HCG137" s="0"/>
      <c r="HCH137" s="0"/>
      <c r="HCI137" s="0"/>
      <c r="HCJ137" s="0"/>
      <c r="HCK137" s="0"/>
      <c r="HCL137" s="0"/>
      <c r="HCM137" s="0"/>
      <c r="HCN137" s="0"/>
      <c r="HCO137" s="0"/>
      <c r="HCP137" s="0"/>
      <c r="HCQ137" s="0"/>
      <c r="HCR137" s="0"/>
      <c r="HCS137" s="0"/>
      <c r="HCT137" s="0"/>
      <c r="HCU137" s="0"/>
      <c r="HCV137" s="0"/>
      <c r="HCW137" s="0"/>
      <c r="HCX137" s="0"/>
      <c r="HCY137" s="0"/>
      <c r="HCZ137" s="0"/>
      <c r="HDA137" s="0"/>
      <c r="HDB137" s="0"/>
      <c r="HDC137" s="0"/>
      <c r="HDD137" s="0"/>
      <c r="HDE137" s="0"/>
      <c r="HDF137" s="0"/>
      <c r="HDG137" s="0"/>
      <c r="HDH137" s="0"/>
      <c r="HDI137" s="0"/>
      <c r="HDJ137" s="0"/>
      <c r="HDK137" s="0"/>
      <c r="HDL137" s="0"/>
      <c r="HDM137" s="0"/>
      <c r="HDN137" s="0"/>
      <c r="HDO137" s="0"/>
      <c r="HDP137" s="0"/>
      <c r="HDQ137" s="0"/>
      <c r="HDR137" s="0"/>
      <c r="HDS137" s="0"/>
      <c r="HDT137" s="0"/>
      <c r="HDU137" s="0"/>
      <c r="HDV137" s="0"/>
      <c r="HDW137" s="0"/>
      <c r="HDX137" s="0"/>
      <c r="HDY137" s="0"/>
      <c r="HDZ137" s="0"/>
      <c r="HEA137" s="0"/>
      <c r="HEB137" s="0"/>
      <c r="HEC137" s="0"/>
      <c r="HED137" s="0"/>
      <c r="HEE137" s="0"/>
      <c r="HEF137" s="0"/>
      <c r="HEG137" s="0"/>
      <c r="HEH137" s="0"/>
      <c r="HEI137" s="0"/>
      <c r="HEJ137" s="0"/>
      <c r="HEK137" s="0"/>
      <c r="HEL137" s="0"/>
      <c r="HEM137" s="0"/>
      <c r="HEN137" s="0"/>
      <c r="HEO137" s="0"/>
      <c r="HEP137" s="0"/>
      <c r="HEQ137" s="0"/>
      <c r="HER137" s="0"/>
      <c r="HES137" s="0"/>
      <c r="HET137" s="0"/>
      <c r="HEU137" s="0"/>
      <c r="HEV137" s="0"/>
      <c r="HEW137" s="0"/>
      <c r="HEX137" s="0"/>
      <c r="HEY137" s="0"/>
      <c r="HEZ137" s="0"/>
      <c r="HFA137" s="0"/>
      <c r="HFB137" s="0"/>
      <c r="HFC137" s="0"/>
      <c r="HFD137" s="0"/>
      <c r="HFE137" s="0"/>
      <c r="HFF137" s="0"/>
      <c r="HFG137" s="0"/>
      <c r="HFH137" s="0"/>
      <c r="HFI137" s="0"/>
      <c r="HFJ137" s="0"/>
      <c r="HFK137" s="0"/>
      <c r="HFL137" s="0"/>
      <c r="HFM137" s="0"/>
      <c r="HFN137" s="0"/>
      <c r="HFO137" s="0"/>
      <c r="HFP137" s="0"/>
      <c r="HFQ137" s="0"/>
      <c r="HFR137" s="0"/>
      <c r="HFS137" s="0"/>
      <c r="HFT137" s="0"/>
      <c r="HFU137" s="0"/>
      <c r="HFV137" s="0"/>
      <c r="HFW137" s="0"/>
      <c r="HFX137" s="0"/>
      <c r="HFY137" s="0"/>
      <c r="HFZ137" s="0"/>
      <c r="HGA137" s="0"/>
      <c r="HGB137" s="0"/>
      <c r="HGC137" s="0"/>
      <c r="HGD137" s="0"/>
      <c r="HGE137" s="0"/>
      <c r="HGF137" s="0"/>
      <c r="HGG137" s="0"/>
      <c r="HGH137" s="0"/>
      <c r="HGI137" s="0"/>
      <c r="HGJ137" s="0"/>
      <c r="HGK137" s="0"/>
      <c r="HGL137" s="0"/>
      <c r="HGM137" s="0"/>
      <c r="HGN137" s="0"/>
      <c r="HGO137" s="0"/>
      <c r="HGP137" s="0"/>
      <c r="HGQ137" s="0"/>
      <c r="HGR137" s="0"/>
      <c r="HGS137" s="0"/>
      <c r="HGT137" s="0"/>
      <c r="HGU137" s="0"/>
      <c r="HGV137" s="0"/>
      <c r="HGW137" s="0"/>
      <c r="HGX137" s="0"/>
      <c r="HGY137" s="0"/>
      <c r="HGZ137" s="0"/>
      <c r="HHA137" s="0"/>
      <c r="HHB137" s="0"/>
      <c r="HHC137" s="0"/>
      <c r="HHD137" s="0"/>
      <c r="HHE137" s="0"/>
      <c r="HHF137" s="0"/>
      <c r="HHG137" s="0"/>
      <c r="HHH137" s="0"/>
      <c r="HHI137" s="0"/>
      <c r="HHJ137" s="0"/>
      <c r="HHK137" s="0"/>
      <c r="HHL137" s="0"/>
      <c r="HHM137" s="0"/>
      <c r="HHN137" s="0"/>
      <c r="HHO137" s="0"/>
      <c r="HHP137" s="0"/>
      <c r="HHQ137" s="0"/>
      <c r="HHR137" s="0"/>
      <c r="HHS137" s="0"/>
      <c r="HHT137" s="0"/>
      <c r="HHU137" s="0"/>
      <c r="HHV137" s="0"/>
      <c r="HHW137" s="0"/>
      <c r="HHX137" s="0"/>
      <c r="HHY137" s="0"/>
      <c r="HHZ137" s="0"/>
      <c r="HIA137" s="0"/>
      <c r="HIB137" s="0"/>
      <c r="HIC137" s="0"/>
      <c r="HID137" s="0"/>
      <c r="HIE137" s="0"/>
      <c r="HIF137" s="0"/>
      <c r="HIG137" s="0"/>
      <c r="HIH137" s="0"/>
      <c r="HII137" s="0"/>
      <c r="HIJ137" s="0"/>
      <c r="HIK137" s="0"/>
      <c r="HIL137" s="0"/>
      <c r="HIM137" s="0"/>
      <c r="HIN137" s="0"/>
      <c r="HIO137" s="0"/>
      <c r="HIP137" s="0"/>
      <c r="HIQ137" s="0"/>
      <c r="HIR137" s="0"/>
      <c r="HIS137" s="0"/>
      <c r="HIT137" s="0"/>
      <c r="HIU137" s="0"/>
      <c r="HIV137" s="0"/>
      <c r="HIW137" s="0"/>
      <c r="HIX137" s="0"/>
      <c r="HIY137" s="0"/>
      <c r="HIZ137" s="0"/>
      <c r="HJA137" s="0"/>
      <c r="HJB137" s="0"/>
      <c r="HJC137" s="0"/>
      <c r="HJD137" s="0"/>
      <c r="HJE137" s="0"/>
      <c r="HJF137" s="0"/>
      <c r="HJG137" s="0"/>
      <c r="HJH137" s="0"/>
      <c r="HJI137" s="0"/>
      <c r="HJJ137" s="0"/>
      <c r="HJK137" s="0"/>
      <c r="HJL137" s="0"/>
      <c r="HJM137" s="0"/>
      <c r="HJN137" s="0"/>
      <c r="HJO137" s="0"/>
      <c r="HJP137" s="0"/>
      <c r="HJQ137" s="0"/>
      <c r="HJR137" s="0"/>
      <c r="HJS137" s="0"/>
      <c r="HJT137" s="0"/>
      <c r="HJU137" s="0"/>
      <c r="HJV137" s="0"/>
      <c r="HJW137" s="0"/>
      <c r="HJX137" s="0"/>
      <c r="HJY137" s="0"/>
      <c r="HJZ137" s="0"/>
      <c r="HKA137" s="0"/>
      <c r="HKB137" s="0"/>
      <c r="HKC137" s="0"/>
      <c r="HKD137" s="0"/>
      <c r="HKE137" s="0"/>
      <c r="HKF137" s="0"/>
      <c r="HKG137" s="0"/>
      <c r="HKH137" s="0"/>
      <c r="HKI137" s="0"/>
      <c r="HKJ137" s="0"/>
      <c r="HKK137" s="0"/>
      <c r="HKL137" s="0"/>
      <c r="HKM137" s="0"/>
      <c r="HKN137" s="0"/>
      <c r="HKO137" s="0"/>
      <c r="HKP137" s="0"/>
      <c r="HKQ137" s="0"/>
      <c r="HKR137" s="0"/>
      <c r="HKS137" s="0"/>
      <c r="HKT137" s="0"/>
      <c r="HKU137" s="0"/>
      <c r="HKV137" s="0"/>
      <c r="HKW137" s="0"/>
      <c r="HKX137" s="0"/>
      <c r="HKY137" s="0"/>
      <c r="HKZ137" s="0"/>
      <c r="HLA137" s="0"/>
      <c r="HLB137" s="0"/>
      <c r="HLC137" s="0"/>
      <c r="HLD137" s="0"/>
      <c r="HLE137" s="0"/>
      <c r="HLF137" s="0"/>
      <c r="HLG137" s="0"/>
      <c r="HLH137" s="0"/>
      <c r="HLI137" s="0"/>
      <c r="HLJ137" s="0"/>
      <c r="HLK137" s="0"/>
      <c r="HLL137" s="0"/>
      <c r="HLM137" s="0"/>
      <c r="HLN137" s="0"/>
      <c r="HLO137" s="0"/>
      <c r="HLP137" s="0"/>
      <c r="HLQ137" s="0"/>
      <c r="HLR137" s="0"/>
      <c r="HLS137" s="0"/>
      <c r="HLT137" s="0"/>
      <c r="HLU137" s="0"/>
      <c r="HLV137" s="0"/>
      <c r="HLW137" s="0"/>
      <c r="HLX137" s="0"/>
      <c r="HLY137" s="0"/>
      <c r="HLZ137" s="0"/>
      <c r="HMA137" s="0"/>
      <c r="HMB137" s="0"/>
      <c r="HMC137" s="0"/>
      <c r="HMD137" s="0"/>
      <c r="HME137" s="0"/>
      <c r="HMF137" s="0"/>
      <c r="HMG137" s="0"/>
      <c r="HMH137" s="0"/>
      <c r="HMI137" s="0"/>
      <c r="HMJ137" s="0"/>
      <c r="HMK137" s="0"/>
      <c r="HML137" s="0"/>
      <c r="HMM137" s="0"/>
      <c r="HMN137" s="0"/>
      <c r="HMO137" s="0"/>
      <c r="HMP137" s="0"/>
      <c r="HMQ137" s="0"/>
      <c r="HMR137" s="0"/>
      <c r="HMS137" s="0"/>
      <c r="HMT137" s="0"/>
      <c r="HMU137" s="0"/>
      <c r="HMV137" s="0"/>
      <c r="HMW137" s="0"/>
      <c r="HMX137" s="0"/>
      <c r="HMY137" s="0"/>
      <c r="HMZ137" s="0"/>
      <c r="HNA137" s="0"/>
      <c r="HNB137" s="0"/>
      <c r="HNC137" s="0"/>
      <c r="HND137" s="0"/>
      <c r="HNE137" s="0"/>
      <c r="HNF137" s="0"/>
      <c r="HNG137" s="0"/>
      <c r="HNH137" s="0"/>
      <c r="HNI137" s="0"/>
      <c r="HNJ137" s="0"/>
      <c r="HNK137" s="0"/>
      <c r="HNL137" s="0"/>
      <c r="HNM137" s="0"/>
      <c r="HNN137" s="0"/>
      <c r="HNO137" s="0"/>
      <c r="HNP137" s="0"/>
      <c r="HNQ137" s="0"/>
      <c r="HNR137" s="0"/>
      <c r="HNS137" s="0"/>
      <c r="HNT137" s="0"/>
      <c r="HNU137" s="0"/>
      <c r="HNV137" s="0"/>
      <c r="HNW137" s="0"/>
      <c r="HNX137" s="0"/>
      <c r="HNY137" s="0"/>
      <c r="HNZ137" s="0"/>
      <c r="HOA137" s="0"/>
      <c r="HOB137" s="0"/>
      <c r="HOC137" s="0"/>
      <c r="HOD137" s="0"/>
      <c r="HOE137" s="0"/>
      <c r="HOF137" s="0"/>
      <c r="HOG137" s="0"/>
      <c r="HOH137" s="0"/>
      <c r="HOI137" s="0"/>
      <c r="HOJ137" s="0"/>
      <c r="HOK137" s="0"/>
      <c r="HOL137" s="0"/>
      <c r="HOM137" s="0"/>
      <c r="HON137" s="0"/>
      <c r="HOO137" s="0"/>
      <c r="HOP137" s="0"/>
      <c r="HOQ137" s="0"/>
      <c r="HOR137" s="0"/>
      <c r="HOS137" s="0"/>
      <c r="HOT137" s="0"/>
      <c r="HOU137" s="0"/>
      <c r="HOV137" s="0"/>
      <c r="HOW137" s="0"/>
      <c r="HOX137" s="0"/>
      <c r="HOY137" s="0"/>
      <c r="HOZ137" s="0"/>
      <c r="HPA137" s="0"/>
      <c r="HPB137" s="0"/>
      <c r="HPC137" s="0"/>
      <c r="HPD137" s="0"/>
      <c r="HPE137" s="0"/>
      <c r="HPF137" s="0"/>
      <c r="HPG137" s="0"/>
      <c r="HPH137" s="0"/>
      <c r="HPI137" s="0"/>
      <c r="HPJ137" s="0"/>
      <c r="HPK137" s="0"/>
      <c r="HPL137" s="0"/>
      <c r="HPM137" s="0"/>
      <c r="HPN137" s="0"/>
      <c r="HPO137" s="0"/>
      <c r="HPP137" s="0"/>
      <c r="HPQ137" s="0"/>
      <c r="HPR137" s="0"/>
      <c r="HPS137" s="0"/>
      <c r="HPT137" s="0"/>
      <c r="HPU137" s="0"/>
      <c r="HPV137" s="0"/>
      <c r="HPW137" s="0"/>
      <c r="HPX137" s="0"/>
      <c r="HPY137" s="0"/>
      <c r="HPZ137" s="0"/>
      <c r="HQA137" s="0"/>
      <c r="HQB137" s="0"/>
      <c r="HQC137" s="0"/>
      <c r="HQD137" s="0"/>
      <c r="HQE137" s="0"/>
      <c r="HQF137" s="0"/>
      <c r="HQG137" s="0"/>
      <c r="HQH137" s="0"/>
      <c r="HQI137" s="0"/>
      <c r="HQJ137" s="0"/>
      <c r="HQK137" s="0"/>
      <c r="HQL137" s="0"/>
      <c r="HQM137" s="0"/>
      <c r="HQN137" s="0"/>
      <c r="HQO137" s="0"/>
      <c r="HQP137" s="0"/>
      <c r="HQQ137" s="0"/>
      <c r="HQR137" s="0"/>
      <c r="HQS137" s="0"/>
      <c r="HQT137" s="0"/>
      <c r="HQU137" s="0"/>
      <c r="HQV137" s="0"/>
      <c r="HQW137" s="0"/>
      <c r="HQX137" s="0"/>
      <c r="HQY137" s="0"/>
      <c r="HQZ137" s="0"/>
      <c r="HRA137" s="0"/>
      <c r="HRB137" s="0"/>
      <c r="HRC137" s="0"/>
      <c r="HRD137" s="0"/>
      <c r="HRE137" s="0"/>
      <c r="HRF137" s="0"/>
      <c r="HRG137" s="0"/>
      <c r="HRH137" s="0"/>
      <c r="HRI137" s="0"/>
      <c r="HRJ137" s="0"/>
      <c r="HRK137" s="0"/>
      <c r="HRL137" s="0"/>
      <c r="HRM137" s="0"/>
      <c r="HRN137" s="0"/>
      <c r="HRO137" s="0"/>
      <c r="HRP137" s="0"/>
      <c r="HRQ137" s="0"/>
      <c r="HRR137" s="0"/>
      <c r="HRS137" s="0"/>
      <c r="HRT137" s="0"/>
      <c r="HRU137" s="0"/>
      <c r="HRV137" s="0"/>
      <c r="HRW137" s="0"/>
      <c r="HRX137" s="0"/>
      <c r="HRY137" s="0"/>
      <c r="HRZ137" s="0"/>
      <c r="HSA137" s="0"/>
      <c r="HSB137" s="0"/>
      <c r="HSC137" s="0"/>
      <c r="HSD137" s="0"/>
      <c r="HSE137" s="0"/>
      <c r="HSF137" s="0"/>
      <c r="HSG137" s="0"/>
      <c r="HSH137" s="0"/>
      <c r="HSI137" s="0"/>
      <c r="HSJ137" s="0"/>
      <c r="HSK137" s="0"/>
      <c r="HSL137" s="0"/>
      <c r="HSM137" s="0"/>
      <c r="HSN137" s="0"/>
      <c r="HSO137" s="0"/>
      <c r="HSP137" s="0"/>
      <c r="HSQ137" s="0"/>
      <c r="HSR137" s="0"/>
      <c r="HSS137" s="0"/>
      <c r="HST137" s="0"/>
      <c r="HSU137" s="0"/>
      <c r="HSV137" s="0"/>
      <c r="HSW137" s="0"/>
      <c r="HSX137" s="0"/>
      <c r="HSY137" s="0"/>
      <c r="HSZ137" s="0"/>
      <c r="HTA137" s="0"/>
      <c r="HTB137" s="0"/>
      <c r="HTC137" s="0"/>
      <c r="HTD137" s="0"/>
      <c r="HTE137" s="0"/>
      <c r="HTF137" s="0"/>
      <c r="HTG137" s="0"/>
      <c r="HTH137" s="0"/>
      <c r="HTI137" s="0"/>
      <c r="HTJ137" s="0"/>
      <c r="HTK137" s="0"/>
      <c r="HTL137" s="0"/>
      <c r="HTM137" s="0"/>
      <c r="HTN137" s="0"/>
      <c r="HTO137" s="0"/>
      <c r="HTP137" s="0"/>
      <c r="HTQ137" s="0"/>
      <c r="HTR137" s="0"/>
      <c r="HTS137" s="0"/>
      <c r="HTT137" s="0"/>
      <c r="HTU137" s="0"/>
      <c r="HTV137" s="0"/>
      <c r="HTW137" s="0"/>
      <c r="HTX137" s="0"/>
      <c r="HTY137" s="0"/>
      <c r="HTZ137" s="0"/>
      <c r="HUA137" s="0"/>
      <c r="HUB137" s="0"/>
      <c r="HUC137" s="0"/>
      <c r="HUD137" s="0"/>
      <c r="HUE137" s="0"/>
      <c r="HUF137" s="0"/>
      <c r="HUG137" s="0"/>
      <c r="HUH137" s="0"/>
      <c r="HUI137" s="0"/>
      <c r="HUJ137" s="0"/>
      <c r="HUK137" s="0"/>
      <c r="HUL137" s="0"/>
      <c r="HUM137" s="0"/>
      <c r="HUN137" s="0"/>
      <c r="HUO137" s="0"/>
      <c r="HUP137" s="0"/>
      <c r="HUQ137" s="0"/>
      <c r="HUR137" s="0"/>
      <c r="HUS137" s="0"/>
      <c r="HUT137" s="0"/>
      <c r="HUU137" s="0"/>
      <c r="HUV137" s="0"/>
      <c r="HUW137" s="0"/>
      <c r="HUX137" s="0"/>
      <c r="HUY137" s="0"/>
      <c r="HUZ137" s="0"/>
      <c r="HVA137" s="0"/>
      <c r="HVB137" s="0"/>
      <c r="HVC137" s="0"/>
      <c r="HVD137" s="0"/>
      <c r="HVE137" s="0"/>
      <c r="HVF137" s="0"/>
      <c r="HVG137" s="0"/>
      <c r="HVH137" s="0"/>
      <c r="HVI137" s="0"/>
      <c r="HVJ137" s="0"/>
      <c r="HVK137" s="0"/>
      <c r="HVL137" s="0"/>
      <c r="HVM137" s="0"/>
      <c r="HVN137" s="0"/>
      <c r="HVO137" s="0"/>
      <c r="HVP137" s="0"/>
      <c r="HVQ137" s="0"/>
      <c r="HVR137" s="0"/>
      <c r="HVS137" s="0"/>
      <c r="HVT137" s="0"/>
      <c r="HVU137" s="0"/>
      <c r="HVV137" s="0"/>
      <c r="HVW137" s="0"/>
      <c r="HVX137" s="0"/>
      <c r="HVY137" s="0"/>
      <c r="HVZ137" s="0"/>
      <c r="HWA137" s="0"/>
      <c r="HWB137" s="0"/>
      <c r="HWC137" s="0"/>
      <c r="HWD137" s="0"/>
      <c r="HWE137" s="0"/>
      <c r="HWF137" s="0"/>
      <c r="HWG137" s="0"/>
      <c r="HWH137" s="0"/>
      <c r="HWI137" s="0"/>
      <c r="HWJ137" s="0"/>
      <c r="HWK137" s="0"/>
      <c r="HWL137" s="0"/>
      <c r="HWM137" s="0"/>
      <c r="HWN137" s="0"/>
      <c r="HWO137" s="0"/>
      <c r="HWP137" s="0"/>
      <c r="HWQ137" s="0"/>
      <c r="HWR137" s="0"/>
      <c r="HWS137" s="0"/>
      <c r="HWT137" s="0"/>
      <c r="HWU137" s="0"/>
      <c r="HWV137" s="0"/>
      <c r="HWW137" s="0"/>
      <c r="HWX137" s="0"/>
      <c r="HWY137" s="0"/>
      <c r="HWZ137" s="0"/>
      <c r="HXA137" s="0"/>
      <c r="HXB137" s="0"/>
      <c r="HXC137" s="0"/>
      <c r="HXD137" s="0"/>
      <c r="HXE137" s="0"/>
      <c r="HXF137" s="0"/>
      <c r="HXG137" s="0"/>
      <c r="HXH137" s="0"/>
      <c r="HXI137" s="0"/>
      <c r="HXJ137" s="0"/>
      <c r="HXK137" s="0"/>
      <c r="HXL137" s="0"/>
      <c r="HXM137" s="0"/>
      <c r="HXN137" s="0"/>
      <c r="HXO137" s="0"/>
      <c r="HXP137" s="0"/>
      <c r="HXQ137" s="0"/>
      <c r="HXR137" s="0"/>
      <c r="HXS137" s="0"/>
      <c r="HXT137" s="0"/>
      <c r="HXU137" s="0"/>
      <c r="HXV137" s="0"/>
      <c r="HXW137" s="0"/>
      <c r="HXX137" s="0"/>
      <c r="HXY137" s="0"/>
      <c r="HXZ137" s="0"/>
      <c r="HYA137" s="0"/>
      <c r="HYB137" s="0"/>
      <c r="HYC137" s="0"/>
      <c r="HYD137" s="0"/>
      <c r="HYE137" s="0"/>
      <c r="HYF137" s="0"/>
      <c r="HYG137" s="0"/>
      <c r="HYH137" s="0"/>
      <c r="HYI137" s="0"/>
      <c r="HYJ137" s="0"/>
      <c r="HYK137" s="0"/>
      <c r="HYL137" s="0"/>
      <c r="HYM137" s="0"/>
      <c r="HYN137" s="0"/>
      <c r="HYO137" s="0"/>
      <c r="HYP137" s="0"/>
      <c r="HYQ137" s="0"/>
      <c r="HYR137" s="0"/>
      <c r="HYS137" s="0"/>
      <c r="HYT137" s="0"/>
      <c r="HYU137" s="0"/>
      <c r="HYV137" s="0"/>
      <c r="HYW137" s="0"/>
      <c r="HYX137" s="0"/>
      <c r="HYY137" s="0"/>
      <c r="HYZ137" s="0"/>
      <c r="HZA137" s="0"/>
      <c r="HZB137" s="0"/>
      <c r="HZC137" s="0"/>
      <c r="HZD137" s="0"/>
      <c r="HZE137" s="0"/>
      <c r="HZF137" s="0"/>
      <c r="HZG137" s="0"/>
      <c r="HZH137" s="0"/>
      <c r="HZI137" s="0"/>
      <c r="HZJ137" s="0"/>
      <c r="HZK137" s="0"/>
      <c r="HZL137" s="0"/>
      <c r="HZM137" s="0"/>
      <c r="HZN137" s="0"/>
      <c r="HZO137" s="0"/>
      <c r="HZP137" s="0"/>
      <c r="HZQ137" s="0"/>
      <c r="HZR137" s="0"/>
      <c r="HZS137" s="0"/>
      <c r="HZT137" s="0"/>
      <c r="HZU137" s="0"/>
      <c r="HZV137" s="0"/>
      <c r="HZW137" s="0"/>
      <c r="HZX137" s="0"/>
      <c r="HZY137" s="0"/>
      <c r="HZZ137" s="0"/>
      <c r="IAA137" s="0"/>
      <c r="IAB137" s="0"/>
      <c r="IAC137" s="0"/>
      <c r="IAD137" s="0"/>
      <c r="IAE137" s="0"/>
      <c r="IAF137" s="0"/>
      <c r="IAG137" s="0"/>
      <c r="IAH137" s="0"/>
      <c r="IAI137" s="0"/>
      <c r="IAJ137" s="0"/>
      <c r="IAK137" s="0"/>
      <c r="IAL137" s="0"/>
      <c r="IAM137" s="0"/>
      <c r="IAN137" s="0"/>
      <c r="IAO137" s="0"/>
      <c r="IAP137" s="0"/>
      <c r="IAQ137" s="0"/>
      <c r="IAR137" s="0"/>
      <c r="IAS137" s="0"/>
      <c r="IAT137" s="0"/>
      <c r="IAU137" s="0"/>
      <c r="IAV137" s="0"/>
      <c r="IAW137" s="0"/>
      <c r="IAX137" s="0"/>
      <c r="IAY137" s="0"/>
      <c r="IAZ137" s="0"/>
      <c r="IBA137" s="0"/>
      <c r="IBB137" s="0"/>
      <c r="IBC137" s="0"/>
      <c r="IBD137" s="0"/>
      <c r="IBE137" s="0"/>
      <c r="IBF137" s="0"/>
      <c r="IBG137" s="0"/>
      <c r="IBH137" s="0"/>
      <c r="IBI137" s="0"/>
      <c r="IBJ137" s="0"/>
      <c r="IBK137" s="0"/>
      <c r="IBL137" s="0"/>
      <c r="IBM137" s="0"/>
      <c r="IBN137" s="0"/>
      <c r="IBO137" s="0"/>
      <c r="IBP137" s="0"/>
      <c r="IBQ137" s="0"/>
      <c r="IBR137" s="0"/>
      <c r="IBS137" s="0"/>
      <c r="IBT137" s="0"/>
      <c r="IBU137" s="0"/>
      <c r="IBV137" s="0"/>
      <c r="IBW137" s="0"/>
      <c r="IBX137" s="0"/>
      <c r="IBY137" s="0"/>
      <c r="IBZ137" s="0"/>
      <c r="ICA137" s="0"/>
      <c r="ICB137" s="0"/>
      <c r="ICC137" s="0"/>
      <c r="ICD137" s="0"/>
      <c r="ICE137" s="0"/>
      <c r="ICF137" s="0"/>
      <c r="ICG137" s="0"/>
      <c r="ICH137" s="0"/>
      <c r="ICI137" s="0"/>
      <c r="ICJ137" s="0"/>
      <c r="ICK137" s="0"/>
      <c r="ICL137" s="0"/>
      <c r="ICM137" s="0"/>
      <c r="ICN137" s="0"/>
      <c r="ICO137" s="0"/>
      <c r="ICP137" s="0"/>
      <c r="ICQ137" s="0"/>
      <c r="ICR137" s="0"/>
      <c r="ICS137" s="0"/>
      <c r="ICT137" s="0"/>
      <c r="ICU137" s="0"/>
      <c r="ICV137" s="0"/>
      <c r="ICW137" s="0"/>
      <c r="ICX137" s="0"/>
      <c r="ICY137" s="0"/>
      <c r="ICZ137" s="0"/>
      <c r="IDA137" s="0"/>
      <c r="IDB137" s="0"/>
      <c r="IDC137" s="0"/>
      <c r="IDD137" s="0"/>
      <c r="IDE137" s="0"/>
      <c r="IDF137" s="0"/>
      <c r="IDG137" s="0"/>
      <c r="IDH137" s="0"/>
      <c r="IDI137" s="0"/>
      <c r="IDJ137" s="0"/>
      <c r="IDK137" s="0"/>
      <c r="IDL137" s="0"/>
      <c r="IDM137" s="0"/>
      <c r="IDN137" s="0"/>
      <c r="IDO137" s="0"/>
      <c r="IDP137" s="0"/>
      <c r="IDQ137" s="0"/>
      <c r="IDR137" s="0"/>
      <c r="IDS137" s="0"/>
      <c r="IDT137" s="0"/>
      <c r="IDU137" s="0"/>
      <c r="IDV137" s="0"/>
      <c r="IDW137" s="0"/>
      <c r="IDX137" s="0"/>
      <c r="IDY137" s="0"/>
      <c r="IDZ137" s="0"/>
      <c r="IEA137" s="0"/>
      <c r="IEB137" s="0"/>
      <c r="IEC137" s="0"/>
      <c r="IED137" s="0"/>
      <c r="IEE137" s="0"/>
      <c r="IEF137" s="0"/>
      <c r="IEG137" s="0"/>
      <c r="IEH137" s="0"/>
      <c r="IEI137" s="0"/>
      <c r="IEJ137" s="0"/>
      <c r="IEK137" s="0"/>
      <c r="IEL137" s="0"/>
      <c r="IEM137" s="0"/>
      <c r="IEN137" s="0"/>
      <c r="IEO137" s="0"/>
      <c r="IEP137" s="0"/>
      <c r="IEQ137" s="0"/>
      <c r="IER137" s="0"/>
      <c r="IES137" s="0"/>
      <c r="IET137" s="0"/>
      <c r="IEU137" s="0"/>
      <c r="IEV137" s="0"/>
      <c r="IEW137" s="0"/>
      <c r="IEX137" s="0"/>
      <c r="IEY137" s="0"/>
      <c r="IEZ137" s="0"/>
      <c r="IFA137" s="0"/>
      <c r="IFB137" s="0"/>
      <c r="IFC137" s="0"/>
      <c r="IFD137" s="0"/>
      <c r="IFE137" s="0"/>
      <c r="IFF137" s="0"/>
      <c r="IFG137" s="0"/>
      <c r="IFH137" s="0"/>
      <c r="IFI137" s="0"/>
      <c r="IFJ137" s="0"/>
      <c r="IFK137" s="0"/>
      <c r="IFL137" s="0"/>
      <c r="IFM137" s="0"/>
      <c r="IFN137" s="0"/>
      <c r="IFO137" s="0"/>
      <c r="IFP137" s="0"/>
      <c r="IFQ137" s="0"/>
      <c r="IFR137" s="0"/>
      <c r="IFS137" s="0"/>
      <c r="IFT137" s="0"/>
      <c r="IFU137" s="0"/>
      <c r="IFV137" s="0"/>
      <c r="IFW137" s="0"/>
      <c r="IFX137" s="0"/>
      <c r="IFY137" s="0"/>
      <c r="IFZ137" s="0"/>
      <c r="IGA137" s="0"/>
      <c r="IGB137" s="0"/>
      <c r="IGC137" s="0"/>
      <c r="IGD137" s="0"/>
      <c r="IGE137" s="0"/>
      <c r="IGF137" s="0"/>
      <c r="IGG137" s="0"/>
      <c r="IGH137" s="0"/>
      <c r="IGI137" s="0"/>
      <c r="IGJ137" s="0"/>
      <c r="IGK137" s="0"/>
      <c r="IGL137" s="0"/>
      <c r="IGM137" s="0"/>
      <c r="IGN137" s="0"/>
      <c r="IGO137" s="0"/>
      <c r="IGP137" s="0"/>
      <c r="IGQ137" s="0"/>
      <c r="IGR137" s="0"/>
      <c r="IGS137" s="0"/>
      <c r="IGT137" s="0"/>
      <c r="IGU137" s="0"/>
      <c r="IGV137" s="0"/>
      <c r="IGW137" s="0"/>
      <c r="IGX137" s="0"/>
      <c r="IGY137" s="0"/>
      <c r="IGZ137" s="0"/>
      <c r="IHA137" s="0"/>
      <c r="IHB137" s="0"/>
      <c r="IHC137" s="0"/>
      <c r="IHD137" s="0"/>
      <c r="IHE137" s="0"/>
      <c r="IHF137" s="0"/>
      <c r="IHG137" s="0"/>
      <c r="IHH137" s="0"/>
      <c r="IHI137" s="0"/>
      <c r="IHJ137" s="0"/>
      <c r="IHK137" s="0"/>
      <c r="IHL137" s="0"/>
      <c r="IHM137" s="0"/>
      <c r="IHN137" s="0"/>
      <c r="IHO137" s="0"/>
      <c r="IHP137" s="0"/>
      <c r="IHQ137" s="0"/>
      <c r="IHR137" s="0"/>
      <c r="IHS137" s="0"/>
      <c r="IHT137" s="0"/>
      <c r="IHU137" s="0"/>
      <c r="IHV137" s="0"/>
      <c r="IHW137" s="0"/>
      <c r="IHX137" s="0"/>
      <c r="IHY137" s="0"/>
      <c r="IHZ137" s="0"/>
      <c r="IIA137" s="0"/>
      <c r="IIB137" s="0"/>
      <c r="IIC137" s="0"/>
      <c r="IID137" s="0"/>
      <c r="IIE137" s="0"/>
      <c r="IIF137" s="0"/>
      <c r="IIG137" s="0"/>
      <c r="IIH137" s="0"/>
      <c r="III137" s="0"/>
      <c r="IIJ137" s="0"/>
      <c r="IIK137" s="0"/>
      <c r="IIL137" s="0"/>
      <c r="IIM137" s="0"/>
      <c r="IIN137" s="0"/>
      <c r="IIO137" s="0"/>
      <c r="IIP137" s="0"/>
      <c r="IIQ137" s="0"/>
      <c r="IIR137" s="0"/>
      <c r="IIS137" s="0"/>
      <c r="IIT137" s="0"/>
      <c r="IIU137" s="0"/>
      <c r="IIV137" s="0"/>
      <c r="IIW137" s="0"/>
      <c r="IIX137" s="0"/>
      <c r="IIY137" s="0"/>
      <c r="IIZ137" s="0"/>
      <c r="IJA137" s="0"/>
      <c r="IJB137" s="0"/>
      <c r="IJC137" s="0"/>
      <c r="IJD137" s="0"/>
      <c r="IJE137" s="0"/>
      <c r="IJF137" s="0"/>
      <c r="IJG137" s="0"/>
      <c r="IJH137" s="0"/>
      <c r="IJI137" s="0"/>
      <c r="IJJ137" s="0"/>
      <c r="IJK137" s="0"/>
      <c r="IJL137" s="0"/>
      <c r="IJM137" s="0"/>
      <c r="IJN137" s="0"/>
      <c r="IJO137" s="0"/>
      <c r="IJP137" s="0"/>
      <c r="IJQ137" s="0"/>
      <c r="IJR137" s="0"/>
      <c r="IJS137" s="0"/>
      <c r="IJT137" s="0"/>
      <c r="IJU137" s="0"/>
      <c r="IJV137" s="0"/>
      <c r="IJW137" s="0"/>
      <c r="IJX137" s="0"/>
      <c r="IJY137" s="0"/>
      <c r="IJZ137" s="0"/>
      <c r="IKA137" s="0"/>
      <c r="IKB137" s="0"/>
      <c r="IKC137" s="0"/>
      <c r="IKD137" s="0"/>
      <c r="IKE137" s="0"/>
      <c r="IKF137" s="0"/>
      <c r="IKG137" s="0"/>
      <c r="IKH137" s="0"/>
      <c r="IKI137" s="0"/>
      <c r="IKJ137" s="0"/>
      <c r="IKK137" s="0"/>
      <c r="IKL137" s="0"/>
      <c r="IKM137" s="0"/>
      <c r="IKN137" s="0"/>
      <c r="IKO137" s="0"/>
      <c r="IKP137" s="0"/>
      <c r="IKQ137" s="0"/>
      <c r="IKR137" s="0"/>
      <c r="IKS137" s="0"/>
      <c r="IKT137" s="0"/>
      <c r="IKU137" s="0"/>
      <c r="IKV137" s="0"/>
      <c r="IKW137" s="0"/>
      <c r="IKX137" s="0"/>
      <c r="IKY137" s="0"/>
      <c r="IKZ137" s="0"/>
      <c r="ILA137" s="0"/>
      <c r="ILB137" s="0"/>
      <c r="ILC137" s="0"/>
      <c r="ILD137" s="0"/>
      <c r="ILE137" s="0"/>
      <c r="ILF137" s="0"/>
      <c r="ILG137" s="0"/>
      <c r="ILH137" s="0"/>
      <c r="ILI137" s="0"/>
      <c r="ILJ137" s="0"/>
      <c r="ILK137" s="0"/>
      <c r="ILL137" s="0"/>
      <c r="ILM137" s="0"/>
      <c r="ILN137" s="0"/>
      <c r="ILO137" s="0"/>
      <c r="ILP137" s="0"/>
      <c r="ILQ137" s="0"/>
      <c r="ILR137" s="0"/>
      <c r="ILS137" s="0"/>
      <c r="ILT137" s="0"/>
      <c r="ILU137" s="0"/>
      <c r="ILV137" s="0"/>
      <c r="ILW137" s="0"/>
      <c r="ILX137" s="0"/>
      <c r="ILY137" s="0"/>
      <c r="ILZ137" s="0"/>
      <c r="IMA137" s="0"/>
      <c r="IMB137" s="0"/>
      <c r="IMC137" s="0"/>
      <c r="IMD137" s="0"/>
      <c r="IME137" s="0"/>
      <c r="IMF137" s="0"/>
      <c r="IMG137" s="0"/>
      <c r="IMH137" s="0"/>
      <c r="IMI137" s="0"/>
      <c r="IMJ137" s="0"/>
      <c r="IMK137" s="0"/>
      <c r="IML137" s="0"/>
      <c r="IMM137" s="0"/>
      <c r="IMN137" s="0"/>
      <c r="IMO137" s="0"/>
      <c r="IMP137" s="0"/>
      <c r="IMQ137" s="0"/>
      <c r="IMR137" s="0"/>
      <c r="IMS137" s="0"/>
      <c r="IMT137" s="0"/>
      <c r="IMU137" s="0"/>
      <c r="IMV137" s="0"/>
      <c r="IMW137" s="0"/>
      <c r="IMX137" s="0"/>
      <c r="IMY137" s="0"/>
      <c r="IMZ137" s="0"/>
      <c r="INA137" s="0"/>
      <c r="INB137" s="0"/>
      <c r="INC137" s="0"/>
      <c r="IND137" s="0"/>
      <c r="INE137" s="0"/>
      <c r="INF137" s="0"/>
      <c r="ING137" s="0"/>
      <c r="INH137" s="0"/>
      <c r="INI137" s="0"/>
      <c r="INJ137" s="0"/>
      <c r="INK137" s="0"/>
      <c r="INL137" s="0"/>
      <c r="INM137" s="0"/>
      <c r="INN137" s="0"/>
      <c r="INO137" s="0"/>
      <c r="INP137" s="0"/>
      <c r="INQ137" s="0"/>
      <c r="INR137" s="0"/>
      <c r="INS137" s="0"/>
      <c r="INT137" s="0"/>
      <c r="INU137" s="0"/>
      <c r="INV137" s="0"/>
      <c r="INW137" s="0"/>
      <c r="INX137" s="0"/>
      <c r="INY137" s="0"/>
      <c r="INZ137" s="0"/>
      <c r="IOA137" s="0"/>
      <c r="IOB137" s="0"/>
      <c r="IOC137" s="0"/>
      <c r="IOD137" s="0"/>
      <c r="IOE137" s="0"/>
      <c r="IOF137" s="0"/>
      <c r="IOG137" s="0"/>
      <c r="IOH137" s="0"/>
      <c r="IOI137" s="0"/>
      <c r="IOJ137" s="0"/>
      <c r="IOK137" s="0"/>
      <c r="IOL137" s="0"/>
      <c r="IOM137" s="0"/>
      <c r="ION137" s="0"/>
      <c r="IOO137" s="0"/>
      <c r="IOP137" s="0"/>
      <c r="IOQ137" s="0"/>
      <c r="IOR137" s="0"/>
      <c r="IOS137" s="0"/>
      <c r="IOT137" s="0"/>
      <c r="IOU137" s="0"/>
      <c r="IOV137" s="0"/>
      <c r="IOW137" s="0"/>
      <c r="IOX137" s="0"/>
      <c r="IOY137" s="0"/>
      <c r="IOZ137" s="0"/>
      <c r="IPA137" s="0"/>
      <c r="IPB137" s="0"/>
      <c r="IPC137" s="0"/>
      <c r="IPD137" s="0"/>
      <c r="IPE137" s="0"/>
      <c r="IPF137" s="0"/>
      <c r="IPG137" s="0"/>
      <c r="IPH137" s="0"/>
      <c r="IPI137" s="0"/>
      <c r="IPJ137" s="0"/>
      <c r="IPK137" s="0"/>
      <c r="IPL137" s="0"/>
      <c r="IPM137" s="0"/>
      <c r="IPN137" s="0"/>
      <c r="IPO137" s="0"/>
      <c r="IPP137" s="0"/>
      <c r="IPQ137" s="0"/>
      <c r="IPR137" s="0"/>
      <c r="IPS137" s="0"/>
      <c r="IPT137" s="0"/>
      <c r="IPU137" s="0"/>
      <c r="IPV137" s="0"/>
      <c r="IPW137" s="0"/>
      <c r="IPX137" s="0"/>
      <c r="IPY137" s="0"/>
      <c r="IPZ137" s="0"/>
      <c r="IQA137" s="0"/>
      <c r="IQB137" s="0"/>
      <c r="IQC137" s="0"/>
      <c r="IQD137" s="0"/>
      <c r="IQE137" s="0"/>
      <c r="IQF137" s="0"/>
      <c r="IQG137" s="0"/>
      <c r="IQH137" s="0"/>
      <c r="IQI137" s="0"/>
      <c r="IQJ137" s="0"/>
      <c r="IQK137" s="0"/>
      <c r="IQL137" s="0"/>
      <c r="IQM137" s="0"/>
      <c r="IQN137" s="0"/>
      <c r="IQO137" s="0"/>
      <c r="IQP137" s="0"/>
      <c r="IQQ137" s="0"/>
      <c r="IQR137" s="0"/>
      <c r="IQS137" s="0"/>
      <c r="IQT137" s="0"/>
      <c r="IQU137" s="0"/>
      <c r="IQV137" s="0"/>
      <c r="IQW137" s="0"/>
      <c r="IQX137" s="0"/>
      <c r="IQY137" s="0"/>
      <c r="IQZ137" s="0"/>
      <c r="IRA137" s="0"/>
      <c r="IRB137" s="0"/>
      <c r="IRC137" s="0"/>
      <c r="IRD137" s="0"/>
      <c r="IRE137" s="0"/>
      <c r="IRF137" s="0"/>
      <c r="IRG137" s="0"/>
      <c r="IRH137" s="0"/>
      <c r="IRI137" s="0"/>
      <c r="IRJ137" s="0"/>
      <c r="IRK137" s="0"/>
      <c r="IRL137" s="0"/>
      <c r="IRM137" s="0"/>
      <c r="IRN137" s="0"/>
      <c r="IRO137" s="0"/>
      <c r="IRP137" s="0"/>
      <c r="IRQ137" s="0"/>
      <c r="IRR137" s="0"/>
      <c r="IRS137" s="0"/>
      <c r="IRT137" s="0"/>
      <c r="IRU137" s="0"/>
      <c r="IRV137" s="0"/>
      <c r="IRW137" s="0"/>
      <c r="IRX137" s="0"/>
      <c r="IRY137" s="0"/>
      <c r="IRZ137" s="0"/>
      <c r="ISA137" s="0"/>
      <c r="ISB137" s="0"/>
      <c r="ISC137" s="0"/>
      <c r="ISD137" s="0"/>
      <c r="ISE137" s="0"/>
      <c r="ISF137" s="0"/>
      <c r="ISG137" s="0"/>
      <c r="ISH137" s="0"/>
      <c r="ISI137" s="0"/>
      <c r="ISJ137" s="0"/>
      <c r="ISK137" s="0"/>
      <c r="ISL137" s="0"/>
      <c r="ISM137" s="0"/>
      <c r="ISN137" s="0"/>
      <c r="ISO137" s="0"/>
      <c r="ISP137" s="0"/>
      <c r="ISQ137" s="0"/>
      <c r="ISR137" s="0"/>
      <c r="ISS137" s="0"/>
      <c r="IST137" s="0"/>
      <c r="ISU137" s="0"/>
      <c r="ISV137" s="0"/>
      <c r="ISW137" s="0"/>
      <c r="ISX137" s="0"/>
      <c r="ISY137" s="0"/>
      <c r="ISZ137" s="0"/>
      <c r="ITA137" s="0"/>
      <c r="ITB137" s="0"/>
      <c r="ITC137" s="0"/>
      <c r="ITD137" s="0"/>
      <c r="ITE137" s="0"/>
      <c r="ITF137" s="0"/>
      <c r="ITG137" s="0"/>
      <c r="ITH137" s="0"/>
      <c r="ITI137" s="0"/>
      <c r="ITJ137" s="0"/>
      <c r="ITK137" s="0"/>
      <c r="ITL137" s="0"/>
      <c r="ITM137" s="0"/>
      <c r="ITN137" s="0"/>
      <c r="ITO137" s="0"/>
      <c r="ITP137" s="0"/>
      <c r="ITQ137" s="0"/>
      <c r="ITR137" s="0"/>
      <c r="ITS137" s="0"/>
      <c r="ITT137" s="0"/>
      <c r="ITU137" s="0"/>
      <c r="ITV137" s="0"/>
      <c r="ITW137" s="0"/>
      <c r="ITX137" s="0"/>
      <c r="ITY137" s="0"/>
      <c r="ITZ137" s="0"/>
      <c r="IUA137" s="0"/>
      <c r="IUB137" s="0"/>
      <c r="IUC137" s="0"/>
      <c r="IUD137" s="0"/>
      <c r="IUE137" s="0"/>
      <c r="IUF137" s="0"/>
      <c r="IUG137" s="0"/>
      <c r="IUH137" s="0"/>
      <c r="IUI137" s="0"/>
      <c r="IUJ137" s="0"/>
      <c r="IUK137" s="0"/>
      <c r="IUL137" s="0"/>
      <c r="IUM137" s="0"/>
      <c r="IUN137" s="0"/>
      <c r="IUO137" s="0"/>
      <c r="IUP137" s="0"/>
      <c r="IUQ137" s="0"/>
      <c r="IUR137" s="0"/>
      <c r="IUS137" s="0"/>
      <c r="IUT137" s="0"/>
      <c r="IUU137" s="0"/>
      <c r="IUV137" s="0"/>
      <c r="IUW137" s="0"/>
      <c r="IUX137" s="0"/>
      <c r="IUY137" s="0"/>
      <c r="IUZ137" s="0"/>
      <c r="IVA137" s="0"/>
      <c r="IVB137" s="0"/>
      <c r="IVC137" s="0"/>
      <c r="IVD137" s="0"/>
      <c r="IVE137" s="0"/>
      <c r="IVF137" s="0"/>
      <c r="IVG137" s="0"/>
      <c r="IVH137" s="0"/>
      <c r="IVI137" s="0"/>
      <c r="IVJ137" s="0"/>
      <c r="IVK137" s="0"/>
      <c r="IVL137" s="0"/>
      <c r="IVM137" s="0"/>
      <c r="IVN137" s="0"/>
      <c r="IVO137" s="0"/>
      <c r="IVP137" s="0"/>
      <c r="IVQ137" s="0"/>
      <c r="IVR137" s="0"/>
      <c r="IVS137" s="0"/>
      <c r="IVT137" s="0"/>
      <c r="IVU137" s="0"/>
      <c r="IVV137" s="0"/>
      <c r="IVW137" s="0"/>
      <c r="IVX137" s="0"/>
      <c r="IVY137" s="0"/>
      <c r="IVZ137" s="0"/>
      <c r="IWA137" s="0"/>
      <c r="IWB137" s="0"/>
      <c r="IWC137" s="0"/>
      <c r="IWD137" s="0"/>
      <c r="IWE137" s="0"/>
      <c r="IWF137" s="0"/>
      <c r="IWG137" s="0"/>
      <c r="IWH137" s="0"/>
      <c r="IWI137" s="0"/>
      <c r="IWJ137" s="0"/>
      <c r="IWK137" s="0"/>
      <c r="IWL137" s="0"/>
      <c r="IWM137" s="0"/>
      <c r="IWN137" s="0"/>
      <c r="IWO137" s="0"/>
      <c r="IWP137" s="0"/>
      <c r="IWQ137" s="0"/>
      <c r="IWR137" s="0"/>
      <c r="IWS137" s="0"/>
      <c r="IWT137" s="0"/>
      <c r="IWU137" s="0"/>
      <c r="IWV137" s="0"/>
      <c r="IWW137" s="0"/>
      <c r="IWX137" s="0"/>
      <c r="IWY137" s="0"/>
      <c r="IWZ137" s="0"/>
      <c r="IXA137" s="0"/>
      <c r="IXB137" s="0"/>
      <c r="IXC137" s="0"/>
      <c r="IXD137" s="0"/>
      <c r="IXE137" s="0"/>
      <c r="IXF137" s="0"/>
      <c r="IXG137" s="0"/>
      <c r="IXH137" s="0"/>
      <c r="IXI137" s="0"/>
      <c r="IXJ137" s="0"/>
      <c r="IXK137" s="0"/>
      <c r="IXL137" s="0"/>
      <c r="IXM137" s="0"/>
      <c r="IXN137" s="0"/>
      <c r="IXO137" s="0"/>
      <c r="IXP137" s="0"/>
      <c r="IXQ137" s="0"/>
      <c r="IXR137" s="0"/>
      <c r="IXS137" s="0"/>
      <c r="IXT137" s="0"/>
      <c r="IXU137" s="0"/>
      <c r="IXV137" s="0"/>
      <c r="IXW137" s="0"/>
      <c r="IXX137" s="0"/>
      <c r="IXY137" s="0"/>
      <c r="IXZ137" s="0"/>
      <c r="IYA137" s="0"/>
      <c r="IYB137" s="0"/>
      <c r="IYC137" s="0"/>
      <c r="IYD137" s="0"/>
      <c r="IYE137" s="0"/>
      <c r="IYF137" s="0"/>
      <c r="IYG137" s="0"/>
      <c r="IYH137" s="0"/>
      <c r="IYI137" s="0"/>
      <c r="IYJ137" s="0"/>
      <c r="IYK137" s="0"/>
      <c r="IYL137" s="0"/>
      <c r="IYM137" s="0"/>
      <c r="IYN137" s="0"/>
      <c r="IYO137" s="0"/>
      <c r="IYP137" s="0"/>
      <c r="IYQ137" s="0"/>
      <c r="IYR137" s="0"/>
      <c r="IYS137" s="0"/>
      <c r="IYT137" s="0"/>
      <c r="IYU137" s="0"/>
      <c r="IYV137" s="0"/>
      <c r="IYW137" s="0"/>
      <c r="IYX137" s="0"/>
      <c r="IYY137" s="0"/>
      <c r="IYZ137" s="0"/>
      <c r="IZA137" s="0"/>
      <c r="IZB137" s="0"/>
      <c r="IZC137" s="0"/>
      <c r="IZD137" s="0"/>
      <c r="IZE137" s="0"/>
      <c r="IZF137" s="0"/>
      <c r="IZG137" s="0"/>
      <c r="IZH137" s="0"/>
      <c r="IZI137" s="0"/>
      <c r="IZJ137" s="0"/>
      <c r="IZK137" s="0"/>
      <c r="IZL137" s="0"/>
      <c r="IZM137" s="0"/>
      <c r="IZN137" s="0"/>
      <c r="IZO137" s="0"/>
      <c r="IZP137" s="0"/>
      <c r="IZQ137" s="0"/>
      <c r="IZR137" s="0"/>
      <c r="IZS137" s="0"/>
      <c r="IZT137" s="0"/>
      <c r="IZU137" s="0"/>
      <c r="IZV137" s="0"/>
      <c r="IZW137" s="0"/>
      <c r="IZX137" s="0"/>
      <c r="IZY137" s="0"/>
      <c r="IZZ137" s="0"/>
      <c r="JAA137" s="0"/>
      <c r="JAB137" s="0"/>
      <c r="JAC137" s="0"/>
      <c r="JAD137" s="0"/>
      <c r="JAE137" s="0"/>
      <c r="JAF137" s="0"/>
      <c r="JAG137" s="0"/>
      <c r="JAH137" s="0"/>
      <c r="JAI137" s="0"/>
      <c r="JAJ137" s="0"/>
      <c r="JAK137" s="0"/>
      <c r="JAL137" s="0"/>
      <c r="JAM137" s="0"/>
      <c r="JAN137" s="0"/>
      <c r="JAO137" s="0"/>
      <c r="JAP137" s="0"/>
      <c r="JAQ137" s="0"/>
      <c r="JAR137" s="0"/>
      <c r="JAS137" s="0"/>
      <c r="JAT137" s="0"/>
      <c r="JAU137" s="0"/>
      <c r="JAV137" s="0"/>
      <c r="JAW137" s="0"/>
      <c r="JAX137" s="0"/>
      <c r="JAY137" s="0"/>
      <c r="JAZ137" s="0"/>
      <c r="JBA137" s="0"/>
      <c r="JBB137" s="0"/>
      <c r="JBC137" s="0"/>
      <c r="JBD137" s="0"/>
      <c r="JBE137" s="0"/>
      <c r="JBF137" s="0"/>
      <c r="JBG137" s="0"/>
      <c r="JBH137" s="0"/>
      <c r="JBI137" s="0"/>
      <c r="JBJ137" s="0"/>
      <c r="JBK137" s="0"/>
      <c r="JBL137" s="0"/>
      <c r="JBM137" s="0"/>
      <c r="JBN137" s="0"/>
      <c r="JBO137" s="0"/>
      <c r="JBP137" s="0"/>
      <c r="JBQ137" s="0"/>
      <c r="JBR137" s="0"/>
      <c r="JBS137" s="0"/>
      <c r="JBT137" s="0"/>
      <c r="JBU137" s="0"/>
      <c r="JBV137" s="0"/>
      <c r="JBW137" s="0"/>
      <c r="JBX137" s="0"/>
      <c r="JBY137" s="0"/>
      <c r="JBZ137" s="0"/>
      <c r="JCA137" s="0"/>
      <c r="JCB137" s="0"/>
      <c r="JCC137" s="0"/>
      <c r="JCD137" s="0"/>
      <c r="JCE137" s="0"/>
      <c r="JCF137" s="0"/>
      <c r="JCG137" s="0"/>
      <c r="JCH137" s="0"/>
      <c r="JCI137" s="0"/>
      <c r="JCJ137" s="0"/>
      <c r="JCK137" s="0"/>
      <c r="JCL137" s="0"/>
      <c r="JCM137" s="0"/>
      <c r="JCN137" s="0"/>
      <c r="JCO137" s="0"/>
      <c r="JCP137" s="0"/>
      <c r="JCQ137" s="0"/>
      <c r="JCR137" s="0"/>
      <c r="JCS137" s="0"/>
      <c r="JCT137" s="0"/>
      <c r="JCU137" s="0"/>
      <c r="JCV137" s="0"/>
      <c r="JCW137" s="0"/>
      <c r="JCX137" s="0"/>
      <c r="JCY137" s="0"/>
      <c r="JCZ137" s="0"/>
      <c r="JDA137" s="0"/>
      <c r="JDB137" s="0"/>
      <c r="JDC137" s="0"/>
      <c r="JDD137" s="0"/>
      <c r="JDE137" s="0"/>
      <c r="JDF137" s="0"/>
      <c r="JDG137" s="0"/>
      <c r="JDH137" s="0"/>
      <c r="JDI137" s="0"/>
      <c r="JDJ137" s="0"/>
      <c r="JDK137" s="0"/>
      <c r="JDL137" s="0"/>
      <c r="JDM137" s="0"/>
      <c r="JDN137" s="0"/>
      <c r="JDO137" s="0"/>
      <c r="JDP137" s="0"/>
      <c r="JDQ137" s="0"/>
      <c r="JDR137" s="0"/>
      <c r="JDS137" s="0"/>
      <c r="JDT137" s="0"/>
      <c r="JDU137" s="0"/>
      <c r="JDV137" s="0"/>
      <c r="JDW137" s="0"/>
      <c r="JDX137" s="0"/>
      <c r="JDY137" s="0"/>
      <c r="JDZ137" s="0"/>
      <c r="JEA137" s="0"/>
      <c r="JEB137" s="0"/>
      <c r="JEC137" s="0"/>
      <c r="JED137" s="0"/>
      <c r="JEE137" s="0"/>
      <c r="JEF137" s="0"/>
      <c r="JEG137" s="0"/>
      <c r="JEH137" s="0"/>
      <c r="JEI137" s="0"/>
      <c r="JEJ137" s="0"/>
      <c r="JEK137" s="0"/>
      <c r="JEL137" s="0"/>
      <c r="JEM137" s="0"/>
      <c r="JEN137" s="0"/>
      <c r="JEO137" s="0"/>
      <c r="JEP137" s="0"/>
      <c r="JEQ137" s="0"/>
      <c r="JER137" s="0"/>
      <c r="JES137" s="0"/>
      <c r="JET137" s="0"/>
      <c r="JEU137" s="0"/>
      <c r="JEV137" s="0"/>
      <c r="JEW137" s="0"/>
      <c r="JEX137" s="0"/>
      <c r="JEY137" s="0"/>
      <c r="JEZ137" s="0"/>
      <c r="JFA137" s="0"/>
      <c r="JFB137" s="0"/>
      <c r="JFC137" s="0"/>
      <c r="JFD137" s="0"/>
      <c r="JFE137" s="0"/>
      <c r="JFF137" s="0"/>
      <c r="JFG137" s="0"/>
      <c r="JFH137" s="0"/>
      <c r="JFI137" s="0"/>
      <c r="JFJ137" s="0"/>
      <c r="JFK137" s="0"/>
      <c r="JFL137" s="0"/>
      <c r="JFM137" s="0"/>
      <c r="JFN137" s="0"/>
      <c r="JFO137" s="0"/>
      <c r="JFP137" s="0"/>
      <c r="JFQ137" s="0"/>
      <c r="JFR137" s="0"/>
      <c r="JFS137" s="0"/>
      <c r="JFT137" s="0"/>
      <c r="JFU137" s="0"/>
      <c r="JFV137" s="0"/>
      <c r="JFW137" s="0"/>
      <c r="JFX137" s="0"/>
      <c r="JFY137" s="0"/>
      <c r="JFZ137" s="0"/>
      <c r="JGA137" s="0"/>
      <c r="JGB137" s="0"/>
      <c r="JGC137" s="0"/>
      <c r="JGD137" s="0"/>
      <c r="JGE137" s="0"/>
      <c r="JGF137" s="0"/>
      <c r="JGG137" s="0"/>
      <c r="JGH137" s="0"/>
      <c r="JGI137" s="0"/>
      <c r="JGJ137" s="0"/>
      <c r="JGK137" s="0"/>
      <c r="JGL137" s="0"/>
      <c r="JGM137" s="0"/>
      <c r="JGN137" s="0"/>
      <c r="JGO137" s="0"/>
      <c r="JGP137" s="0"/>
      <c r="JGQ137" s="0"/>
      <c r="JGR137" s="0"/>
      <c r="JGS137" s="0"/>
      <c r="JGT137" s="0"/>
      <c r="JGU137" s="0"/>
      <c r="JGV137" s="0"/>
      <c r="JGW137" s="0"/>
      <c r="JGX137" s="0"/>
      <c r="JGY137" s="0"/>
      <c r="JGZ137" s="0"/>
      <c r="JHA137" s="0"/>
      <c r="JHB137" s="0"/>
      <c r="JHC137" s="0"/>
      <c r="JHD137" s="0"/>
      <c r="JHE137" s="0"/>
      <c r="JHF137" s="0"/>
      <c r="JHG137" s="0"/>
      <c r="JHH137" s="0"/>
      <c r="JHI137" s="0"/>
      <c r="JHJ137" s="0"/>
      <c r="JHK137" s="0"/>
      <c r="JHL137" s="0"/>
      <c r="JHM137" s="0"/>
      <c r="JHN137" s="0"/>
      <c r="JHO137" s="0"/>
      <c r="JHP137" s="0"/>
      <c r="JHQ137" s="0"/>
      <c r="JHR137" s="0"/>
      <c r="JHS137" s="0"/>
      <c r="JHT137" s="0"/>
      <c r="JHU137" s="0"/>
      <c r="JHV137" s="0"/>
      <c r="JHW137" s="0"/>
      <c r="JHX137" s="0"/>
      <c r="JHY137" s="0"/>
      <c r="JHZ137" s="0"/>
      <c r="JIA137" s="0"/>
      <c r="JIB137" s="0"/>
      <c r="JIC137" s="0"/>
      <c r="JID137" s="0"/>
      <c r="JIE137" s="0"/>
      <c r="JIF137" s="0"/>
      <c r="JIG137" s="0"/>
      <c r="JIH137" s="0"/>
      <c r="JII137" s="0"/>
      <c r="JIJ137" s="0"/>
      <c r="JIK137" s="0"/>
      <c r="JIL137" s="0"/>
      <c r="JIM137" s="0"/>
      <c r="JIN137" s="0"/>
      <c r="JIO137" s="0"/>
      <c r="JIP137" s="0"/>
      <c r="JIQ137" s="0"/>
      <c r="JIR137" s="0"/>
      <c r="JIS137" s="0"/>
      <c r="JIT137" s="0"/>
      <c r="JIU137" s="0"/>
      <c r="JIV137" s="0"/>
      <c r="JIW137" s="0"/>
      <c r="JIX137" s="0"/>
      <c r="JIY137" s="0"/>
      <c r="JIZ137" s="0"/>
      <c r="JJA137" s="0"/>
      <c r="JJB137" s="0"/>
      <c r="JJC137" s="0"/>
      <c r="JJD137" s="0"/>
      <c r="JJE137" s="0"/>
      <c r="JJF137" s="0"/>
      <c r="JJG137" s="0"/>
      <c r="JJH137" s="0"/>
      <c r="JJI137" s="0"/>
      <c r="JJJ137" s="0"/>
      <c r="JJK137" s="0"/>
      <c r="JJL137" s="0"/>
      <c r="JJM137" s="0"/>
      <c r="JJN137" s="0"/>
      <c r="JJO137" s="0"/>
      <c r="JJP137" s="0"/>
      <c r="JJQ137" s="0"/>
      <c r="JJR137" s="0"/>
      <c r="JJS137" s="0"/>
      <c r="JJT137" s="0"/>
      <c r="JJU137" s="0"/>
      <c r="JJV137" s="0"/>
      <c r="JJW137" s="0"/>
      <c r="JJX137" s="0"/>
      <c r="JJY137" s="0"/>
      <c r="JJZ137" s="0"/>
      <c r="JKA137" s="0"/>
      <c r="JKB137" s="0"/>
      <c r="JKC137" s="0"/>
      <c r="JKD137" s="0"/>
      <c r="JKE137" s="0"/>
      <c r="JKF137" s="0"/>
      <c r="JKG137" s="0"/>
      <c r="JKH137" s="0"/>
      <c r="JKI137" s="0"/>
      <c r="JKJ137" s="0"/>
      <c r="JKK137" s="0"/>
      <c r="JKL137" s="0"/>
      <c r="JKM137" s="0"/>
      <c r="JKN137" s="0"/>
      <c r="JKO137" s="0"/>
      <c r="JKP137" s="0"/>
      <c r="JKQ137" s="0"/>
      <c r="JKR137" s="0"/>
      <c r="JKS137" s="0"/>
      <c r="JKT137" s="0"/>
      <c r="JKU137" s="0"/>
      <c r="JKV137" s="0"/>
      <c r="JKW137" s="0"/>
      <c r="JKX137" s="0"/>
      <c r="JKY137" s="0"/>
      <c r="JKZ137" s="0"/>
      <c r="JLA137" s="0"/>
      <c r="JLB137" s="0"/>
      <c r="JLC137" s="0"/>
      <c r="JLD137" s="0"/>
      <c r="JLE137" s="0"/>
      <c r="JLF137" s="0"/>
      <c r="JLG137" s="0"/>
      <c r="JLH137" s="0"/>
      <c r="JLI137" s="0"/>
      <c r="JLJ137" s="0"/>
      <c r="JLK137" s="0"/>
      <c r="JLL137" s="0"/>
      <c r="JLM137" s="0"/>
      <c r="JLN137" s="0"/>
      <c r="JLO137" s="0"/>
      <c r="JLP137" s="0"/>
      <c r="JLQ137" s="0"/>
      <c r="JLR137" s="0"/>
      <c r="JLS137" s="0"/>
      <c r="JLT137" s="0"/>
      <c r="JLU137" s="0"/>
      <c r="JLV137" s="0"/>
      <c r="JLW137" s="0"/>
      <c r="JLX137" s="0"/>
      <c r="JLY137" s="0"/>
      <c r="JLZ137" s="0"/>
      <c r="JMA137" s="0"/>
      <c r="JMB137" s="0"/>
      <c r="JMC137" s="0"/>
      <c r="JMD137" s="0"/>
      <c r="JME137" s="0"/>
      <c r="JMF137" s="0"/>
      <c r="JMG137" s="0"/>
      <c r="JMH137" s="0"/>
      <c r="JMI137" s="0"/>
      <c r="JMJ137" s="0"/>
      <c r="JMK137" s="0"/>
      <c r="JML137" s="0"/>
      <c r="JMM137" s="0"/>
      <c r="JMN137" s="0"/>
      <c r="JMO137" s="0"/>
      <c r="JMP137" s="0"/>
      <c r="JMQ137" s="0"/>
      <c r="JMR137" s="0"/>
      <c r="JMS137" s="0"/>
      <c r="JMT137" s="0"/>
      <c r="JMU137" s="0"/>
      <c r="JMV137" s="0"/>
      <c r="JMW137" s="0"/>
      <c r="JMX137" s="0"/>
      <c r="JMY137" s="0"/>
      <c r="JMZ137" s="0"/>
      <c r="JNA137" s="0"/>
      <c r="JNB137" s="0"/>
      <c r="JNC137" s="0"/>
      <c r="JND137" s="0"/>
      <c r="JNE137" s="0"/>
      <c r="JNF137" s="0"/>
      <c r="JNG137" s="0"/>
      <c r="JNH137" s="0"/>
      <c r="JNI137" s="0"/>
      <c r="JNJ137" s="0"/>
      <c r="JNK137" s="0"/>
      <c r="JNL137" s="0"/>
      <c r="JNM137" s="0"/>
      <c r="JNN137" s="0"/>
      <c r="JNO137" s="0"/>
      <c r="JNP137" s="0"/>
      <c r="JNQ137" s="0"/>
      <c r="JNR137" s="0"/>
      <c r="JNS137" s="0"/>
      <c r="JNT137" s="0"/>
      <c r="JNU137" s="0"/>
      <c r="JNV137" s="0"/>
      <c r="JNW137" s="0"/>
      <c r="JNX137" s="0"/>
      <c r="JNY137" s="0"/>
      <c r="JNZ137" s="0"/>
      <c r="JOA137" s="0"/>
      <c r="JOB137" s="0"/>
      <c r="JOC137" s="0"/>
      <c r="JOD137" s="0"/>
      <c r="JOE137" s="0"/>
      <c r="JOF137" s="0"/>
      <c r="JOG137" s="0"/>
      <c r="JOH137" s="0"/>
      <c r="JOI137" s="0"/>
      <c r="JOJ137" s="0"/>
      <c r="JOK137" s="0"/>
      <c r="JOL137" s="0"/>
      <c r="JOM137" s="0"/>
      <c r="JON137" s="0"/>
      <c r="JOO137" s="0"/>
      <c r="JOP137" s="0"/>
      <c r="JOQ137" s="0"/>
      <c r="JOR137" s="0"/>
      <c r="JOS137" s="0"/>
      <c r="JOT137" s="0"/>
      <c r="JOU137" s="0"/>
      <c r="JOV137" s="0"/>
      <c r="JOW137" s="0"/>
      <c r="JOX137" s="0"/>
      <c r="JOY137" s="0"/>
      <c r="JOZ137" s="0"/>
      <c r="JPA137" s="0"/>
      <c r="JPB137" s="0"/>
      <c r="JPC137" s="0"/>
      <c r="JPD137" s="0"/>
      <c r="JPE137" s="0"/>
      <c r="JPF137" s="0"/>
      <c r="JPG137" s="0"/>
      <c r="JPH137" s="0"/>
      <c r="JPI137" s="0"/>
      <c r="JPJ137" s="0"/>
      <c r="JPK137" s="0"/>
      <c r="JPL137" s="0"/>
      <c r="JPM137" s="0"/>
      <c r="JPN137" s="0"/>
      <c r="JPO137" s="0"/>
      <c r="JPP137" s="0"/>
      <c r="JPQ137" s="0"/>
      <c r="JPR137" s="0"/>
      <c r="JPS137" s="0"/>
      <c r="JPT137" s="0"/>
      <c r="JPU137" s="0"/>
      <c r="JPV137" s="0"/>
      <c r="JPW137" s="0"/>
      <c r="JPX137" s="0"/>
      <c r="JPY137" s="0"/>
      <c r="JPZ137" s="0"/>
      <c r="JQA137" s="0"/>
      <c r="JQB137" s="0"/>
      <c r="JQC137" s="0"/>
      <c r="JQD137" s="0"/>
      <c r="JQE137" s="0"/>
      <c r="JQF137" s="0"/>
      <c r="JQG137" s="0"/>
      <c r="JQH137" s="0"/>
      <c r="JQI137" s="0"/>
      <c r="JQJ137" s="0"/>
      <c r="JQK137" s="0"/>
      <c r="JQL137" s="0"/>
      <c r="JQM137" s="0"/>
      <c r="JQN137" s="0"/>
      <c r="JQO137" s="0"/>
      <c r="JQP137" s="0"/>
      <c r="JQQ137" s="0"/>
      <c r="JQR137" s="0"/>
      <c r="JQS137" s="0"/>
      <c r="JQT137" s="0"/>
      <c r="JQU137" s="0"/>
      <c r="JQV137" s="0"/>
      <c r="JQW137" s="0"/>
      <c r="JQX137" s="0"/>
      <c r="JQY137" s="0"/>
      <c r="JQZ137" s="0"/>
      <c r="JRA137" s="0"/>
      <c r="JRB137" s="0"/>
      <c r="JRC137" s="0"/>
      <c r="JRD137" s="0"/>
      <c r="JRE137" s="0"/>
      <c r="JRF137" s="0"/>
      <c r="JRG137" s="0"/>
      <c r="JRH137" s="0"/>
      <c r="JRI137" s="0"/>
      <c r="JRJ137" s="0"/>
      <c r="JRK137" s="0"/>
      <c r="JRL137" s="0"/>
      <c r="JRM137" s="0"/>
      <c r="JRN137" s="0"/>
      <c r="JRO137" s="0"/>
      <c r="JRP137" s="0"/>
      <c r="JRQ137" s="0"/>
      <c r="JRR137" s="0"/>
      <c r="JRS137" s="0"/>
      <c r="JRT137" s="0"/>
      <c r="JRU137" s="0"/>
      <c r="JRV137" s="0"/>
      <c r="JRW137" s="0"/>
      <c r="JRX137" s="0"/>
      <c r="JRY137" s="0"/>
      <c r="JRZ137" s="0"/>
      <c r="JSA137" s="0"/>
      <c r="JSB137" s="0"/>
      <c r="JSC137" s="0"/>
      <c r="JSD137" s="0"/>
      <c r="JSE137" s="0"/>
      <c r="JSF137" s="0"/>
      <c r="JSG137" s="0"/>
      <c r="JSH137" s="0"/>
      <c r="JSI137" s="0"/>
      <c r="JSJ137" s="0"/>
      <c r="JSK137" s="0"/>
      <c r="JSL137" s="0"/>
      <c r="JSM137" s="0"/>
      <c r="JSN137" s="0"/>
      <c r="JSO137" s="0"/>
      <c r="JSP137" s="0"/>
      <c r="JSQ137" s="0"/>
      <c r="JSR137" s="0"/>
      <c r="JSS137" s="0"/>
      <c r="JST137" s="0"/>
      <c r="JSU137" s="0"/>
      <c r="JSV137" s="0"/>
      <c r="JSW137" s="0"/>
      <c r="JSX137" s="0"/>
      <c r="JSY137" s="0"/>
      <c r="JSZ137" s="0"/>
      <c r="JTA137" s="0"/>
      <c r="JTB137" s="0"/>
      <c r="JTC137" s="0"/>
      <c r="JTD137" s="0"/>
      <c r="JTE137" s="0"/>
      <c r="JTF137" s="0"/>
      <c r="JTG137" s="0"/>
      <c r="JTH137" s="0"/>
      <c r="JTI137" s="0"/>
      <c r="JTJ137" s="0"/>
      <c r="JTK137" s="0"/>
      <c r="JTL137" s="0"/>
      <c r="JTM137" s="0"/>
      <c r="JTN137" s="0"/>
      <c r="JTO137" s="0"/>
      <c r="JTP137" s="0"/>
      <c r="JTQ137" s="0"/>
      <c r="JTR137" s="0"/>
      <c r="JTS137" s="0"/>
      <c r="JTT137" s="0"/>
      <c r="JTU137" s="0"/>
      <c r="JTV137" s="0"/>
      <c r="JTW137" s="0"/>
      <c r="JTX137" s="0"/>
      <c r="JTY137" s="0"/>
      <c r="JTZ137" s="0"/>
      <c r="JUA137" s="0"/>
      <c r="JUB137" s="0"/>
      <c r="JUC137" s="0"/>
      <c r="JUD137" s="0"/>
      <c r="JUE137" s="0"/>
      <c r="JUF137" s="0"/>
      <c r="JUG137" s="0"/>
      <c r="JUH137" s="0"/>
      <c r="JUI137" s="0"/>
      <c r="JUJ137" s="0"/>
      <c r="JUK137" s="0"/>
      <c r="JUL137" s="0"/>
      <c r="JUM137" s="0"/>
      <c r="JUN137" s="0"/>
      <c r="JUO137" s="0"/>
      <c r="JUP137" s="0"/>
      <c r="JUQ137" s="0"/>
      <c r="JUR137" s="0"/>
      <c r="JUS137" s="0"/>
      <c r="JUT137" s="0"/>
      <c r="JUU137" s="0"/>
      <c r="JUV137" s="0"/>
      <c r="JUW137" s="0"/>
      <c r="JUX137" s="0"/>
      <c r="JUY137" s="0"/>
      <c r="JUZ137" s="0"/>
      <c r="JVA137" s="0"/>
      <c r="JVB137" s="0"/>
      <c r="JVC137" s="0"/>
      <c r="JVD137" s="0"/>
      <c r="JVE137" s="0"/>
      <c r="JVF137" s="0"/>
      <c r="JVG137" s="0"/>
      <c r="JVH137" s="0"/>
      <c r="JVI137" s="0"/>
      <c r="JVJ137" s="0"/>
      <c r="JVK137" s="0"/>
      <c r="JVL137" s="0"/>
      <c r="JVM137" s="0"/>
      <c r="JVN137" s="0"/>
      <c r="JVO137" s="0"/>
      <c r="JVP137" s="0"/>
      <c r="JVQ137" s="0"/>
      <c r="JVR137" s="0"/>
      <c r="JVS137" s="0"/>
      <c r="JVT137" s="0"/>
      <c r="JVU137" s="0"/>
      <c r="JVV137" s="0"/>
      <c r="JVW137" s="0"/>
      <c r="JVX137" s="0"/>
      <c r="JVY137" s="0"/>
      <c r="JVZ137" s="0"/>
      <c r="JWA137" s="0"/>
      <c r="JWB137" s="0"/>
      <c r="JWC137" s="0"/>
      <c r="JWD137" s="0"/>
      <c r="JWE137" s="0"/>
      <c r="JWF137" s="0"/>
      <c r="JWG137" s="0"/>
      <c r="JWH137" s="0"/>
      <c r="JWI137" s="0"/>
      <c r="JWJ137" s="0"/>
      <c r="JWK137" s="0"/>
      <c r="JWL137" s="0"/>
      <c r="JWM137" s="0"/>
      <c r="JWN137" s="0"/>
      <c r="JWO137" s="0"/>
      <c r="JWP137" s="0"/>
      <c r="JWQ137" s="0"/>
      <c r="JWR137" s="0"/>
      <c r="JWS137" s="0"/>
      <c r="JWT137" s="0"/>
      <c r="JWU137" s="0"/>
      <c r="JWV137" s="0"/>
      <c r="JWW137" s="0"/>
      <c r="JWX137" s="0"/>
      <c r="JWY137" s="0"/>
      <c r="JWZ137" s="0"/>
      <c r="JXA137" s="0"/>
      <c r="JXB137" s="0"/>
      <c r="JXC137" s="0"/>
      <c r="JXD137" s="0"/>
      <c r="JXE137" s="0"/>
      <c r="JXF137" s="0"/>
      <c r="JXG137" s="0"/>
      <c r="JXH137" s="0"/>
      <c r="JXI137" s="0"/>
      <c r="JXJ137" s="0"/>
      <c r="JXK137" s="0"/>
      <c r="JXL137" s="0"/>
      <c r="JXM137" s="0"/>
      <c r="JXN137" s="0"/>
      <c r="JXO137" s="0"/>
      <c r="JXP137" s="0"/>
      <c r="JXQ137" s="0"/>
      <c r="JXR137" s="0"/>
      <c r="JXS137" s="0"/>
      <c r="JXT137" s="0"/>
      <c r="JXU137" s="0"/>
      <c r="JXV137" s="0"/>
      <c r="JXW137" s="0"/>
      <c r="JXX137" s="0"/>
      <c r="JXY137" s="0"/>
      <c r="JXZ137" s="0"/>
      <c r="JYA137" s="0"/>
      <c r="JYB137" s="0"/>
      <c r="JYC137" s="0"/>
      <c r="JYD137" s="0"/>
      <c r="JYE137" s="0"/>
      <c r="JYF137" s="0"/>
      <c r="JYG137" s="0"/>
      <c r="JYH137" s="0"/>
      <c r="JYI137" s="0"/>
      <c r="JYJ137" s="0"/>
      <c r="JYK137" s="0"/>
      <c r="JYL137" s="0"/>
      <c r="JYM137" s="0"/>
      <c r="JYN137" s="0"/>
      <c r="JYO137" s="0"/>
      <c r="JYP137" s="0"/>
      <c r="JYQ137" s="0"/>
      <c r="JYR137" s="0"/>
      <c r="JYS137" s="0"/>
      <c r="JYT137" s="0"/>
      <c r="JYU137" s="0"/>
      <c r="JYV137" s="0"/>
      <c r="JYW137" s="0"/>
      <c r="JYX137" s="0"/>
      <c r="JYY137" s="0"/>
      <c r="JYZ137" s="0"/>
      <c r="JZA137" s="0"/>
      <c r="JZB137" s="0"/>
      <c r="JZC137" s="0"/>
      <c r="JZD137" s="0"/>
      <c r="JZE137" s="0"/>
      <c r="JZF137" s="0"/>
      <c r="JZG137" s="0"/>
      <c r="JZH137" s="0"/>
      <c r="JZI137" s="0"/>
      <c r="JZJ137" s="0"/>
      <c r="JZK137" s="0"/>
      <c r="JZL137" s="0"/>
      <c r="JZM137" s="0"/>
      <c r="JZN137" s="0"/>
      <c r="JZO137" s="0"/>
      <c r="JZP137" s="0"/>
      <c r="JZQ137" s="0"/>
      <c r="JZR137" s="0"/>
      <c r="JZS137" s="0"/>
      <c r="JZT137" s="0"/>
      <c r="JZU137" s="0"/>
      <c r="JZV137" s="0"/>
      <c r="JZW137" s="0"/>
      <c r="JZX137" s="0"/>
      <c r="JZY137" s="0"/>
      <c r="JZZ137" s="0"/>
      <c r="KAA137" s="0"/>
      <c r="KAB137" s="0"/>
      <c r="KAC137" s="0"/>
      <c r="KAD137" s="0"/>
      <c r="KAE137" s="0"/>
      <c r="KAF137" s="0"/>
      <c r="KAG137" s="0"/>
      <c r="KAH137" s="0"/>
      <c r="KAI137" s="0"/>
      <c r="KAJ137" s="0"/>
      <c r="KAK137" s="0"/>
      <c r="KAL137" s="0"/>
      <c r="KAM137" s="0"/>
      <c r="KAN137" s="0"/>
      <c r="KAO137" s="0"/>
      <c r="KAP137" s="0"/>
      <c r="KAQ137" s="0"/>
      <c r="KAR137" s="0"/>
      <c r="KAS137" s="0"/>
      <c r="KAT137" s="0"/>
      <c r="KAU137" s="0"/>
      <c r="KAV137" s="0"/>
      <c r="KAW137" s="0"/>
      <c r="KAX137" s="0"/>
      <c r="KAY137" s="0"/>
      <c r="KAZ137" s="0"/>
      <c r="KBA137" s="0"/>
      <c r="KBB137" s="0"/>
      <c r="KBC137" s="0"/>
      <c r="KBD137" s="0"/>
      <c r="KBE137" s="0"/>
      <c r="KBF137" s="0"/>
      <c r="KBG137" s="0"/>
      <c r="KBH137" s="0"/>
      <c r="KBI137" s="0"/>
      <c r="KBJ137" s="0"/>
      <c r="KBK137" s="0"/>
      <c r="KBL137" s="0"/>
      <c r="KBM137" s="0"/>
      <c r="KBN137" s="0"/>
      <c r="KBO137" s="0"/>
      <c r="KBP137" s="0"/>
      <c r="KBQ137" s="0"/>
      <c r="KBR137" s="0"/>
      <c r="KBS137" s="0"/>
      <c r="KBT137" s="0"/>
      <c r="KBU137" s="0"/>
      <c r="KBV137" s="0"/>
      <c r="KBW137" s="0"/>
      <c r="KBX137" s="0"/>
      <c r="KBY137" s="0"/>
      <c r="KBZ137" s="0"/>
      <c r="KCA137" s="0"/>
      <c r="KCB137" s="0"/>
      <c r="KCC137" s="0"/>
      <c r="KCD137" s="0"/>
      <c r="KCE137" s="0"/>
      <c r="KCF137" s="0"/>
      <c r="KCG137" s="0"/>
      <c r="KCH137" s="0"/>
      <c r="KCI137" s="0"/>
      <c r="KCJ137" s="0"/>
      <c r="KCK137" s="0"/>
      <c r="KCL137" s="0"/>
      <c r="KCM137" s="0"/>
      <c r="KCN137" s="0"/>
      <c r="KCO137" s="0"/>
      <c r="KCP137" s="0"/>
      <c r="KCQ137" s="0"/>
      <c r="KCR137" s="0"/>
      <c r="KCS137" s="0"/>
      <c r="KCT137" s="0"/>
      <c r="KCU137" s="0"/>
      <c r="KCV137" s="0"/>
      <c r="KCW137" s="0"/>
      <c r="KCX137" s="0"/>
      <c r="KCY137" s="0"/>
      <c r="KCZ137" s="0"/>
      <c r="KDA137" s="0"/>
      <c r="KDB137" s="0"/>
      <c r="KDC137" s="0"/>
      <c r="KDD137" s="0"/>
      <c r="KDE137" s="0"/>
      <c r="KDF137" s="0"/>
      <c r="KDG137" s="0"/>
      <c r="KDH137" s="0"/>
      <c r="KDI137" s="0"/>
      <c r="KDJ137" s="0"/>
      <c r="KDK137" s="0"/>
      <c r="KDL137" s="0"/>
      <c r="KDM137" s="0"/>
      <c r="KDN137" s="0"/>
      <c r="KDO137" s="0"/>
      <c r="KDP137" s="0"/>
      <c r="KDQ137" s="0"/>
      <c r="KDR137" s="0"/>
      <c r="KDS137" s="0"/>
      <c r="KDT137" s="0"/>
      <c r="KDU137" s="0"/>
      <c r="KDV137" s="0"/>
      <c r="KDW137" s="0"/>
      <c r="KDX137" s="0"/>
      <c r="KDY137" s="0"/>
      <c r="KDZ137" s="0"/>
      <c r="KEA137" s="0"/>
      <c r="KEB137" s="0"/>
      <c r="KEC137" s="0"/>
      <c r="KED137" s="0"/>
      <c r="KEE137" s="0"/>
      <c r="KEF137" s="0"/>
      <c r="KEG137" s="0"/>
      <c r="KEH137" s="0"/>
      <c r="KEI137" s="0"/>
      <c r="KEJ137" s="0"/>
      <c r="KEK137" s="0"/>
      <c r="KEL137" s="0"/>
      <c r="KEM137" s="0"/>
      <c r="KEN137" s="0"/>
      <c r="KEO137" s="0"/>
      <c r="KEP137" s="0"/>
      <c r="KEQ137" s="0"/>
      <c r="KER137" s="0"/>
      <c r="KES137" s="0"/>
      <c r="KET137" s="0"/>
      <c r="KEU137" s="0"/>
      <c r="KEV137" s="0"/>
      <c r="KEW137" s="0"/>
      <c r="KEX137" s="0"/>
      <c r="KEY137" s="0"/>
      <c r="KEZ137" s="0"/>
      <c r="KFA137" s="0"/>
      <c r="KFB137" s="0"/>
      <c r="KFC137" s="0"/>
      <c r="KFD137" s="0"/>
      <c r="KFE137" s="0"/>
      <c r="KFF137" s="0"/>
      <c r="KFG137" s="0"/>
      <c r="KFH137" s="0"/>
      <c r="KFI137" s="0"/>
      <c r="KFJ137" s="0"/>
      <c r="KFK137" s="0"/>
      <c r="KFL137" s="0"/>
      <c r="KFM137" s="0"/>
      <c r="KFN137" s="0"/>
      <c r="KFO137" s="0"/>
      <c r="KFP137" s="0"/>
      <c r="KFQ137" s="0"/>
      <c r="KFR137" s="0"/>
      <c r="KFS137" s="0"/>
      <c r="KFT137" s="0"/>
      <c r="KFU137" s="0"/>
      <c r="KFV137" s="0"/>
      <c r="KFW137" s="0"/>
      <c r="KFX137" s="0"/>
      <c r="KFY137" s="0"/>
      <c r="KFZ137" s="0"/>
      <c r="KGA137" s="0"/>
      <c r="KGB137" s="0"/>
      <c r="KGC137" s="0"/>
      <c r="KGD137" s="0"/>
      <c r="KGE137" s="0"/>
      <c r="KGF137" s="0"/>
      <c r="KGG137" s="0"/>
      <c r="KGH137" s="0"/>
      <c r="KGI137" s="0"/>
      <c r="KGJ137" s="0"/>
      <c r="KGK137" s="0"/>
      <c r="KGL137" s="0"/>
      <c r="KGM137" s="0"/>
      <c r="KGN137" s="0"/>
      <c r="KGO137" s="0"/>
      <c r="KGP137" s="0"/>
      <c r="KGQ137" s="0"/>
      <c r="KGR137" s="0"/>
      <c r="KGS137" s="0"/>
      <c r="KGT137" s="0"/>
      <c r="KGU137" s="0"/>
      <c r="KGV137" s="0"/>
      <c r="KGW137" s="0"/>
      <c r="KGX137" s="0"/>
      <c r="KGY137" s="0"/>
      <c r="KGZ137" s="0"/>
      <c r="KHA137" s="0"/>
      <c r="KHB137" s="0"/>
      <c r="KHC137" s="0"/>
      <c r="KHD137" s="0"/>
      <c r="KHE137" s="0"/>
      <c r="KHF137" s="0"/>
      <c r="KHG137" s="0"/>
      <c r="KHH137" s="0"/>
      <c r="KHI137" s="0"/>
      <c r="KHJ137" s="0"/>
      <c r="KHK137" s="0"/>
      <c r="KHL137" s="0"/>
      <c r="KHM137" s="0"/>
      <c r="KHN137" s="0"/>
      <c r="KHO137" s="0"/>
      <c r="KHP137" s="0"/>
      <c r="KHQ137" s="0"/>
      <c r="KHR137" s="0"/>
      <c r="KHS137" s="0"/>
      <c r="KHT137" s="0"/>
      <c r="KHU137" s="0"/>
      <c r="KHV137" s="0"/>
      <c r="KHW137" s="0"/>
      <c r="KHX137" s="0"/>
      <c r="KHY137" s="0"/>
      <c r="KHZ137" s="0"/>
      <c r="KIA137" s="0"/>
      <c r="KIB137" s="0"/>
      <c r="KIC137" s="0"/>
      <c r="KID137" s="0"/>
      <c r="KIE137" s="0"/>
      <c r="KIF137" s="0"/>
      <c r="KIG137" s="0"/>
      <c r="KIH137" s="0"/>
      <c r="KII137" s="0"/>
      <c r="KIJ137" s="0"/>
      <c r="KIK137" s="0"/>
      <c r="KIL137" s="0"/>
      <c r="KIM137" s="0"/>
      <c r="KIN137" s="0"/>
      <c r="KIO137" s="0"/>
      <c r="KIP137" s="0"/>
      <c r="KIQ137" s="0"/>
      <c r="KIR137" s="0"/>
      <c r="KIS137" s="0"/>
      <c r="KIT137" s="0"/>
      <c r="KIU137" s="0"/>
      <c r="KIV137" s="0"/>
      <c r="KIW137" s="0"/>
      <c r="KIX137" s="0"/>
      <c r="KIY137" s="0"/>
      <c r="KIZ137" s="0"/>
      <c r="KJA137" s="0"/>
      <c r="KJB137" s="0"/>
      <c r="KJC137" s="0"/>
      <c r="KJD137" s="0"/>
      <c r="KJE137" s="0"/>
      <c r="KJF137" s="0"/>
      <c r="KJG137" s="0"/>
      <c r="KJH137" s="0"/>
      <c r="KJI137" s="0"/>
      <c r="KJJ137" s="0"/>
      <c r="KJK137" s="0"/>
      <c r="KJL137" s="0"/>
      <c r="KJM137" s="0"/>
      <c r="KJN137" s="0"/>
      <c r="KJO137" s="0"/>
      <c r="KJP137" s="0"/>
      <c r="KJQ137" s="0"/>
      <c r="KJR137" s="0"/>
      <c r="KJS137" s="0"/>
      <c r="KJT137" s="0"/>
      <c r="KJU137" s="0"/>
      <c r="KJV137" s="0"/>
      <c r="KJW137" s="0"/>
      <c r="KJX137" s="0"/>
      <c r="KJY137" s="0"/>
      <c r="KJZ137" s="0"/>
      <c r="KKA137" s="0"/>
      <c r="KKB137" s="0"/>
      <c r="KKC137" s="0"/>
      <c r="KKD137" s="0"/>
      <c r="KKE137" s="0"/>
      <c r="KKF137" s="0"/>
      <c r="KKG137" s="0"/>
      <c r="KKH137" s="0"/>
      <c r="KKI137" s="0"/>
      <c r="KKJ137" s="0"/>
      <c r="KKK137" s="0"/>
      <c r="KKL137" s="0"/>
      <c r="KKM137" s="0"/>
      <c r="KKN137" s="0"/>
      <c r="KKO137" s="0"/>
      <c r="KKP137" s="0"/>
      <c r="KKQ137" s="0"/>
      <c r="KKR137" s="0"/>
      <c r="KKS137" s="0"/>
      <c r="KKT137" s="0"/>
      <c r="KKU137" s="0"/>
      <c r="KKV137" s="0"/>
      <c r="KKW137" s="0"/>
      <c r="KKX137" s="0"/>
      <c r="KKY137" s="0"/>
      <c r="KKZ137" s="0"/>
      <c r="KLA137" s="0"/>
      <c r="KLB137" s="0"/>
      <c r="KLC137" s="0"/>
      <c r="KLD137" s="0"/>
      <c r="KLE137" s="0"/>
      <c r="KLF137" s="0"/>
      <c r="KLG137" s="0"/>
      <c r="KLH137" s="0"/>
      <c r="KLI137" s="0"/>
      <c r="KLJ137" s="0"/>
      <c r="KLK137" s="0"/>
      <c r="KLL137" s="0"/>
      <c r="KLM137" s="0"/>
      <c r="KLN137" s="0"/>
      <c r="KLO137" s="0"/>
      <c r="KLP137" s="0"/>
      <c r="KLQ137" s="0"/>
      <c r="KLR137" s="0"/>
      <c r="KLS137" s="0"/>
      <c r="KLT137" s="0"/>
      <c r="KLU137" s="0"/>
      <c r="KLV137" s="0"/>
      <c r="KLW137" s="0"/>
      <c r="KLX137" s="0"/>
      <c r="KLY137" s="0"/>
      <c r="KLZ137" s="0"/>
      <c r="KMA137" s="0"/>
      <c r="KMB137" s="0"/>
      <c r="KMC137" s="0"/>
      <c r="KMD137" s="0"/>
      <c r="KME137" s="0"/>
      <c r="KMF137" s="0"/>
      <c r="KMG137" s="0"/>
      <c r="KMH137" s="0"/>
      <c r="KMI137" s="0"/>
      <c r="KMJ137" s="0"/>
      <c r="KMK137" s="0"/>
      <c r="KML137" s="0"/>
      <c r="KMM137" s="0"/>
      <c r="KMN137" s="0"/>
      <c r="KMO137" s="0"/>
      <c r="KMP137" s="0"/>
      <c r="KMQ137" s="0"/>
      <c r="KMR137" s="0"/>
      <c r="KMS137" s="0"/>
      <c r="KMT137" s="0"/>
      <c r="KMU137" s="0"/>
      <c r="KMV137" s="0"/>
      <c r="KMW137" s="0"/>
      <c r="KMX137" s="0"/>
      <c r="KMY137" s="0"/>
      <c r="KMZ137" s="0"/>
      <c r="KNA137" s="0"/>
      <c r="KNB137" s="0"/>
      <c r="KNC137" s="0"/>
      <c r="KND137" s="0"/>
      <c r="KNE137" s="0"/>
      <c r="KNF137" s="0"/>
      <c r="KNG137" s="0"/>
      <c r="KNH137" s="0"/>
      <c r="KNI137" s="0"/>
      <c r="KNJ137" s="0"/>
      <c r="KNK137" s="0"/>
      <c r="KNL137" s="0"/>
      <c r="KNM137" s="0"/>
      <c r="KNN137" s="0"/>
      <c r="KNO137" s="0"/>
      <c r="KNP137" s="0"/>
      <c r="KNQ137" s="0"/>
      <c r="KNR137" s="0"/>
      <c r="KNS137" s="0"/>
      <c r="KNT137" s="0"/>
      <c r="KNU137" s="0"/>
      <c r="KNV137" s="0"/>
      <c r="KNW137" s="0"/>
      <c r="KNX137" s="0"/>
      <c r="KNY137" s="0"/>
      <c r="KNZ137" s="0"/>
      <c r="KOA137" s="0"/>
      <c r="KOB137" s="0"/>
      <c r="KOC137" s="0"/>
      <c r="KOD137" s="0"/>
      <c r="KOE137" s="0"/>
      <c r="KOF137" s="0"/>
      <c r="KOG137" s="0"/>
      <c r="KOH137" s="0"/>
      <c r="KOI137" s="0"/>
      <c r="KOJ137" s="0"/>
      <c r="KOK137" s="0"/>
      <c r="KOL137" s="0"/>
      <c r="KOM137" s="0"/>
      <c r="KON137" s="0"/>
      <c r="KOO137" s="0"/>
      <c r="KOP137" s="0"/>
      <c r="KOQ137" s="0"/>
      <c r="KOR137" s="0"/>
      <c r="KOS137" s="0"/>
      <c r="KOT137" s="0"/>
      <c r="KOU137" s="0"/>
      <c r="KOV137" s="0"/>
      <c r="KOW137" s="0"/>
      <c r="KOX137" s="0"/>
      <c r="KOY137" s="0"/>
      <c r="KOZ137" s="0"/>
      <c r="KPA137" s="0"/>
      <c r="KPB137" s="0"/>
      <c r="KPC137" s="0"/>
      <c r="KPD137" s="0"/>
      <c r="KPE137" s="0"/>
      <c r="KPF137" s="0"/>
      <c r="KPG137" s="0"/>
      <c r="KPH137" s="0"/>
      <c r="KPI137" s="0"/>
      <c r="KPJ137" s="0"/>
      <c r="KPK137" s="0"/>
      <c r="KPL137" s="0"/>
      <c r="KPM137" s="0"/>
      <c r="KPN137" s="0"/>
      <c r="KPO137" s="0"/>
      <c r="KPP137" s="0"/>
      <c r="KPQ137" s="0"/>
      <c r="KPR137" s="0"/>
      <c r="KPS137" s="0"/>
      <c r="KPT137" s="0"/>
      <c r="KPU137" s="0"/>
      <c r="KPV137" s="0"/>
      <c r="KPW137" s="0"/>
      <c r="KPX137" s="0"/>
      <c r="KPY137" s="0"/>
      <c r="KPZ137" s="0"/>
      <c r="KQA137" s="0"/>
      <c r="KQB137" s="0"/>
      <c r="KQC137" s="0"/>
      <c r="KQD137" s="0"/>
      <c r="KQE137" s="0"/>
      <c r="KQF137" s="0"/>
      <c r="KQG137" s="0"/>
      <c r="KQH137" s="0"/>
      <c r="KQI137" s="0"/>
      <c r="KQJ137" s="0"/>
      <c r="KQK137" s="0"/>
      <c r="KQL137" s="0"/>
      <c r="KQM137" s="0"/>
      <c r="KQN137" s="0"/>
      <c r="KQO137" s="0"/>
      <c r="KQP137" s="0"/>
      <c r="KQQ137" s="0"/>
      <c r="KQR137" s="0"/>
      <c r="KQS137" s="0"/>
      <c r="KQT137" s="0"/>
      <c r="KQU137" s="0"/>
      <c r="KQV137" s="0"/>
      <c r="KQW137" s="0"/>
      <c r="KQX137" s="0"/>
      <c r="KQY137" s="0"/>
      <c r="KQZ137" s="0"/>
      <c r="KRA137" s="0"/>
      <c r="KRB137" s="0"/>
      <c r="KRC137" s="0"/>
      <c r="KRD137" s="0"/>
      <c r="KRE137" s="0"/>
      <c r="KRF137" s="0"/>
      <c r="KRG137" s="0"/>
      <c r="KRH137" s="0"/>
      <c r="KRI137" s="0"/>
      <c r="KRJ137" s="0"/>
      <c r="KRK137" s="0"/>
      <c r="KRL137" s="0"/>
      <c r="KRM137" s="0"/>
      <c r="KRN137" s="0"/>
      <c r="KRO137" s="0"/>
      <c r="KRP137" s="0"/>
      <c r="KRQ137" s="0"/>
      <c r="KRR137" s="0"/>
      <c r="KRS137" s="0"/>
      <c r="KRT137" s="0"/>
      <c r="KRU137" s="0"/>
      <c r="KRV137" s="0"/>
      <c r="KRW137" s="0"/>
      <c r="KRX137" s="0"/>
      <c r="KRY137" s="0"/>
      <c r="KRZ137" s="0"/>
      <c r="KSA137" s="0"/>
      <c r="KSB137" s="0"/>
      <c r="KSC137" s="0"/>
      <c r="KSD137" s="0"/>
      <c r="KSE137" s="0"/>
      <c r="KSF137" s="0"/>
      <c r="KSG137" s="0"/>
      <c r="KSH137" s="0"/>
      <c r="KSI137" s="0"/>
      <c r="KSJ137" s="0"/>
      <c r="KSK137" s="0"/>
      <c r="KSL137" s="0"/>
      <c r="KSM137" s="0"/>
      <c r="KSN137" s="0"/>
      <c r="KSO137" s="0"/>
      <c r="KSP137" s="0"/>
      <c r="KSQ137" s="0"/>
      <c r="KSR137" s="0"/>
      <c r="KSS137" s="0"/>
      <c r="KST137" s="0"/>
      <c r="KSU137" s="0"/>
      <c r="KSV137" s="0"/>
      <c r="KSW137" s="0"/>
      <c r="KSX137" s="0"/>
      <c r="KSY137" s="0"/>
      <c r="KSZ137" s="0"/>
      <c r="KTA137" s="0"/>
      <c r="KTB137" s="0"/>
      <c r="KTC137" s="0"/>
      <c r="KTD137" s="0"/>
      <c r="KTE137" s="0"/>
      <c r="KTF137" s="0"/>
      <c r="KTG137" s="0"/>
      <c r="KTH137" s="0"/>
      <c r="KTI137" s="0"/>
      <c r="KTJ137" s="0"/>
      <c r="KTK137" s="0"/>
      <c r="KTL137" s="0"/>
      <c r="KTM137" s="0"/>
      <c r="KTN137" s="0"/>
      <c r="KTO137" s="0"/>
      <c r="KTP137" s="0"/>
      <c r="KTQ137" s="0"/>
      <c r="KTR137" s="0"/>
      <c r="KTS137" s="0"/>
      <c r="KTT137" s="0"/>
      <c r="KTU137" s="0"/>
      <c r="KTV137" s="0"/>
      <c r="KTW137" s="0"/>
      <c r="KTX137" s="0"/>
      <c r="KTY137" s="0"/>
      <c r="KTZ137" s="0"/>
      <c r="KUA137" s="0"/>
      <c r="KUB137" s="0"/>
      <c r="KUC137" s="0"/>
      <c r="KUD137" s="0"/>
      <c r="KUE137" s="0"/>
      <c r="KUF137" s="0"/>
      <c r="KUG137" s="0"/>
      <c r="KUH137" s="0"/>
      <c r="KUI137" s="0"/>
      <c r="KUJ137" s="0"/>
      <c r="KUK137" s="0"/>
      <c r="KUL137" s="0"/>
      <c r="KUM137" s="0"/>
      <c r="KUN137" s="0"/>
      <c r="KUO137" s="0"/>
      <c r="KUP137" s="0"/>
      <c r="KUQ137" s="0"/>
      <c r="KUR137" s="0"/>
      <c r="KUS137" s="0"/>
      <c r="KUT137" s="0"/>
      <c r="KUU137" s="0"/>
      <c r="KUV137" s="0"/>
      <c r="KUW137" s="0"/>
      <c r="KUX137" s="0"/>
      <c r="KUY137" s="0"/>
      <c r="KUZ137" s="0"/>
      <c r="KVA137" s="0"/>
      <c r="KVB137" s="0"/>
      <c r="KVC137" s="0"/>
      <c r="KVD137" s="0"/>
      <c r="KVE137" s="0"/>
      <c r="KVF137" s="0"/>
      <c r="KVG137" s="0"/>
      <c r="KVH137" s="0"/>
      <c r="KVI137" s="0"/>
      <c r="KVJ137" s="0"/>
      <c r="KVK137" s="0"/>
      <c r="KVL137" s="0"/>
      <c r="KVM137" s="0"/>
      <c r="KVN137" s="0"/>
      <c r="KVO137" s="0"/>
      <c r="KVP137" s="0"/>
      <c r="KVQ137" s="0"/>
      <c r="KVR137" s="0"/>
      <c r="KVS137" s="0"/>
      <c r="KVT137" s="0"/>
      <c r="KVU137" s="0"/>
      <c r="KVV137" s="0"/>
      <c r="KVW137" s="0"/>
      <c r="KVX137" s="0"/>
      <c r="KVY137" s="0"/>
      <c r="KVZ137" s="0"/>
      <c r="KWA137" s="0"/>
      <c r="KWB137" s="0"/>
      <c r="KWC137" s="0"/>
      <c r="KWD137" s="0"/>
      <c r="KWE137" s="0"/>
      <c r="KWF137" s="0"/>
      <c r="KWG137" s="0"/>
      <c r="KWH137" s="0"/>
      <c r="KWI137" s="0"/>
      <c r="KWJ137" s="0"/>
      <c r="KWK137" s="0"/>
      <c r="KWL137" s="0"/>
      <c r="KWM137" s="0"/>
      <c r="KWN137" s="0"/>
      <c r="KWO137" s="0"/>
      <c r="KWP137" s="0"/>
      <c r="KWQ137" s="0"/>
      <c r="KWR137" s="0"/>
      <c r="KWS137" s="0"/>
      <c r="KWT137" s="0"/>
      <c r="KWU137" s="0"/>
      <c r="KWV137" s="0"/>
      <c r="KWW137" s="0"/>
      <c r="KWX137" s="0"/>
      <c r="KWY137" s="0"/>
      <c r="KWZ137" s="0"/>
      <c r="KXA137" s="0"/>
      <c r="KXB137" s="0"/>
      <c r="KXC137" s="0"/>
      <c r="KXD137" s="0"/>
      <c r="KXE137" s="0"/>
      <c r="KXF137" s="0"/>
      <c r="KXG137" s="0"/>
      <c r="KXH137" s="0"/>
      <c r="KXI137" s="0"/>
      <c r="KXJ137" s="0"/>
      <c r="KXK137" s="0"/>
      <c r="KXL137" s="0"/>
      <c r="KXM137" s="0"/>
      <c r="KXN137" s="0"/>
      <c r="KXO137" s="0"/>
      <c r="KXP137" s="0"/>
      <c r="KXQ137" s="0"/>
      <c r="KXR137" s="0"/>
      <c r="KXS137" s="0"/>
      <c r="KXT137" s="0"/>
      <c r="KXU137" s="0"/>
      <c r="KXV137" s="0"/>
      <c r="KXW137" s="0"/>
      <c r="KXX137" s="0"/>
      <c r="KXY137" s="0"/>
      <c r="KXZ137" s="0"/>
      <c r="KYA137" s="0"/>
      <c r="KYB137" s="0"/>
      <c r="KYC137" s="0"/>
      <c r="KYD137" s="0"/>
      <c r="KYE137" s="0"/>
      <c r="KYF137" s="0"/>
      <c r="KYG137" s="0"/>
      <c r="KYH137" s="0"/>
      <c r="KYI137" s="0"/>
      <c r="KYJ137" s="0"/>
      <c r="KYK137" s="0"/>
      <c r="KYL137" s="0"/>
      <c r="KYM137" s="0"/>
      <c r="KYN137" s="0"/>
      <c r="KYO137" s="0"/>
      <c r="KYP137" s="0"/>
      <c r="KYQ137" s="0"/>
      <c r="KYR137" s="0"/>
      <c r="KYS137" s="0"/>
      <c r="KYT137" s="0"/>
      <c r="KYU137" s="0"/>
      <c r="KYV137" s="0"/>
      <c r="KYW137" s="0"/>
      <c r="KYX137" s="0"/>
      <c r="KYY137" s="0"/>
      <c r="KYZ137" s="0"/>
      <c r="KZA137" s="0"/>
      <c r="KZB137" s="0"/>
      <c r="KZC137" s="0"/>
      <c r="KZD137" s="0"/>
      <c r="KZE137" s="0"/>
      <c r="KZF137" s="0"/>
      <c r="KZG137" s="0"/>
      <c r="KZH137" s="0"/>
      <c r="KZI137" s="0"/>
      <c r="KZJ137" s="0"/>
      <c r="KZK137" s="0"/>
      <c r="KZL137" s="0"/>
      <c r="KZM137" s="0"/>
      <c r="KZN137" s="0"/>
      <c r="KZO137" s="0"/>
      <c r="KZP137" s="0"/>
      <c r="KZQ137" s="0"/>
      <c r="KZR137" s="0"/>
      <c r="KZS137" s="0"/>
      <c r="KZT137" s="0"/>
      <c r="KZU137" s="0"/>
      <c r="KZV137" s="0"/>
      <c r="KZW137" s="0"/>
      <c r="KZX137" s="0"/>
      <c r="KZY137" s="0"/>
      <c r="KZZ137" s="0"/>
      <c r="LAA137" s="0"/>
      <c r="LAB137" s="0"/>
      <c r="LAC137" s="0"/>
      <c r="LAD137" s="0"/>
      <c r="LAE137" s="0"/>
      <c r="LAF137" s="0"/>
      <c r="LAG137" s="0"/>
      <c r="LAH137" s="0"/>
      <c r="LAI137" s="0"/>
      <c r="LAJ137" s="0"/>
      <c r="LAK137" s="0"/>
      <c r="LAL137" s="0"/>
      <c r="LAM137" s="0"/>
      <c r="LAN137" s="0"/>
      <c r="LAO137" s="0"/>
      <c r="LAP137" s="0"/>
      <c r="LAQ137" s="0"/>
      <c r="LAR137" s="0"/>
      <c r="LAS137" s="0"/>
      <c r="LAT137" s="0"/>
      <c r="LAU137" s="0"/>
      <c r="LAV137" s="0"/>
      <c r="LAW137" s="0"/>
      <c r="LAX137" s="0"/>
      <c r="LAY137" s="0"/>
      <c r="LAZ137" s="0"/>
      <c r="LBA137" s="0"/>
      <c r="LBB137" s="0"/>
      <c r="LBC137" s="0"/>
      <c r="LBD137" s="0"/>
      <c r="LBE137" s="0"/>
      <c r="LBF137" s="0"/>
      <c r="LBG137" s="0"/>
      <c r="LBH137" s="0"/>
      <c r="LBI137" s="0"/>
      <c r="LBJ137" s="0"/>
      <c r="LBK137" s="0"/>
      <c r="LBL137" s="0"/>
      <c r="LBM137" s="0"/>
      <c r="LBN137" s="0"/>
      <c r="LBO137" s="0"/>
      <c r="LBP137" s="0"/>
      <c r="LBQ137" s="0"/>
      <c r="LBR137" s="0"/>
      <c r="LBS137" s="0"/>
      <c r="LBT137" s="0"/>
      <c r="LBU137" s="0"/>
      <c r="LBV137" s="0"/>
      <c r="LBW137" s="0"/>
      <c r="LBX137" s="0"/>
      <c r="LBY137" s="0"/>
      <c r="LBZ137" s="0"/>
      <c r="LCA137" s="0"/>
      <c r="LCB137" s="0"/>
      <c r="LCC137" s="0"/>
      <c r="LCD137" s="0"/>
      <c r="LCE137" s="0"/>
      <c r="LCF137" s="0"/>
      <c r="LCG137" s="0"/>
      <c r="LCH137" s="0"/>
      <c r="LCI137" s="0"/>
      <c r="LCJ137" s="0"/>
      <c r="LCK137" s="0"/>
      <c r="LCL137" s="0"/>
      <c r="LCM137" s="0"/>
      <c r="LCN137" s="0"/>
      <c r="LCO137" s="0"/>
      <c r="LCP137" s="0"/>
      <c r="LCQ137" s="0"/>
      <c r="LCR137" s="0"/>
      <c r="LCS137" s="0"/>
      <c r="LCT137" s="0"/>
      <c r="LCU137" s="0"/>
      <c r="LCV137" s="0"/>
      <c r="LCW137" s="0"/>
      <c r="LCX137" s="0"/>
      <c r="LCY137" s="0"/>
      <c r="LCZ137" s="0"/>
      <c r="LDA137" s="0"/>
      <c r="LDB137" s="0"/>
      <c r="LDC137" s="0"/>
      <c r="LDD137" s="0"/>
      <c r="LDE137" s="0"/>
      <c r="LDF137" s="0"/>
      <c r="LDG137" s="0"/>
      <c r="LDH137" s="0"/>
      <c r="LDI137" s="0"/>
      <c r="LDJ137" s="0"/>
      <c r="LDK137" s="0"/>
      <c r="LDL137" s="0"/>
      <c r="LDM137" s="0"/>
      <c r="LDN137" s="0"/>
      <c r="LDO137" s="0"/>
      <c r="LDP137" s="0"/>
      <c r="LDQ137" s="0"/>
      <c r="LDR137" s="0"/>
      <c r="LDS137" s="0"/>
      <c r="LDT137" s="0"/>
      <c r="LDU137" s="0"/>
      <c r="LDV137" s="0"/>
      <c r="LDW137" s="0"/>
      <c r="LDX137" s="0"/>
      <c r="LDY137" s="0"/>
      <c r="LDZ137" s="0"/>
      <c r="LEA137" s="0"/>
      <c r="LEB137" s="0"/>
      <c r="LEC137" s="0"/>
      <c r="LED137" s="0"/>
      <c r="LEE137" s="0"/>
      <c r="LEF137" s="0"/>
      <c r="LEG137" s="0"/>
      <c r="LEH137" s="0"/>
      <c r="LEI137" s="0"/>
      <c r="LEJ137" s="0"/>
      <c r="LEK137" s="0"/>
      <c r="LEL137" s="0"/>
      <c r="LEM137" s="0"/>
      <c r="LEN137" s="0"/>
      <c r="LEO137" s="0"/>
      <c r="LEP137" s="0"/>
      <c r="LEQ137" s="0"/>
      <c r="LER137" s="0"/>
      <c r="LES137" s="0"/>
      <c r="LET137" s="0"/>
      <c r="LEU137" s="0"/>
      <c r="LEV137" s="0"/>
      <c r="LEW137" s="0"/>
      <c r="LEX137" s="0"/>
      <c r="LEY137" s="0"/>
      <c r="LEZ137" s="0"/>
      <c r="LFA137" s="0"/>
      <c r="LFB137" s="0"/>
      <c r="LFC137" s="0"/>
      <c r="LFD137" s="0"/>
      <c r="LFE137" s="0"/>
      <c r="LFF137" s="0"/>
      <c r="LFG137" s="0"/>
      <c r="LFH137" s="0"/>
      <c r="LFI137" s="0"/>
      <c r="LFJ137" s="0"/>
      <c r="LFK137" s="0"/>
      <c r="LFL137" s="0"/>
      <c r="LFM137" s="0"/>
      <c r="LFN137" s="0"/>
      <c r="LFO137" s="0"/>
      <c r="LFP137" s="0"/>
      <c r="LFQ137" s="0"/>
      <c r="LFR137" s="0"/>
      <c r="LFS137" s="0"/>
      <c r="LFT137" s="0"/>
      <c r="LFU137" s="0"/>
      <c r="LFV137" s="0"/>
      <c r="LFW137" s="0"/>
      <c r="LFX137" s="0"/>
      <c r="LFY137" s="0"/>
      <c r="LFZ137" s="0"/>
      <c r="LGA137" s="0"/>
      <c r="LGB137" s="0"/>
      <c r="LGC137" s="0"/>
      <c r="LGD137" s="0"/>
      <c r="LGE137" s="0"/>
      <c r="LGF137" s="0"/>
      <c r="LGG137" s="0"/>
      <c r="LGH137" s="0"/>
      <c r="LGI137" s="0"/>
      <c r="LGJ137" s="0"/>
      <c r="LGK137" s="0"/>
      <c r="LGL137" s="0"/>
      <c r="LGM137" s="0"/>
      <c r="LGN137" s="0"/>
      <c r="LGO137" s="0"/>
      <c r="LGP137" s="0"/>
      <c r="LGQ137" s="0"/>
      <c r="LGR137" s="0"/>
      <c r="LGS137" s="0"/>
      <c r="LGT137" s="0"/>
      <c r="LGU137" s="0"/>
      <c r="LGV137" s="0"/>
      <c r="LGW137" s="0"/>
      <c r="LGX137" s="0"/>
      <c r="LGY137" s="0"/>
      <c r="LGZ137" s="0"/>
      <c r="LHA137" s="0"/>
      <c r="LHB137" s="0"/>
      <c r="LHC137" s="0"/>
      <c r="LHD137" s="0"/>
      <c r="LHE137" s="0"/>
      <c r="LHF137" s="0"/>
      <c r="LHG137" s="0"/>
      <c r="LHH137" s="0"/>
      <c r="LHI137" s="0"/>
      <c r="LHJ137" s="0"/>
      <c r="LHK137" s="0"/>
      <c r="LHL137" s="0"/>
      <c r="LHM137" s="0"/>
      <c r="LHN137" s="0"/>
      <c r="LHO137" s="0"/>
      <c r="LHP137" s="0"/>
      <c r="LHQ137" s="0"/>
      <c r="LHR137" s="0"/>
      <c r="LHS137" s="0"/>
      <c r="LHT137" s="0"/>
      <c r="LHU137" s="0"/>
      <c r="LHV137" s="0"/>
      <c r="LHW137" s="0"/>
      <c r="LHX137" s="0"/>
      <c r="LHY137" s="0"/>
      <c r="LHZ137" s="0"/>
      <c r="LIA137" s="0"/>
      <c r="LIB137" s="0"/>
      <c r="LIC137" s="0"/>
      <c r="LID137" s="0"/>
      <c r="LIE137" s="0"/>
      <c r="LIF137" s="0"/>
      <c r="LIG137" s="0"/>
      <c r="LIH137" s="0"/>
      <c r="LII137" s="0"/>
      <c r="LIJ137" s="0"/>
      <c r="LIK137" s="0"/>
      <c r="LIL137" s="0"/>
      <c r="LIM137" s="0"/>
      <c r="LIN137" s="0"/>
      <c r="LIO137" s="0"/>
      <c r="LIP137" s="0"/>
      <c r="LIQ137" s="0"/>
      <c r="LIR137" s="0"/>
      <c r="LIS137" s="0"/>
      <c r="LIT137" s="0"/>
      <c r="LIU137" s="0"/>
      <c r="LIV137" s="0"/>
      <c r="LIW137" s="0"/>
      <c r="LIX137" s="0"/>
      <c r="LIY137" s="0"/>
      <c r="LIZ137" s="0"/>
      <c r="LJA137" s="0"/>
      <c r="LJB137" s="0"/>
      <c r="LJC137" s="0"/>
      <c r="LJD137" s="0"/>
      <c r="LJE137" s="0"/>
      <c r="LJF137" s="0"/>
      <c r="LJG137" s="0"/>
      <c r="LJH137" s="0"/>
      <c r="LJI137" s="0"/>
      <c r="LJJ137" s="0"/>
      <c r="LJK137" s="0"/>
      <c r="LJL137" s="0"/>
      <c r="LJM137" s="0"/>
      <c r="LJN137" s="0"/>
      <c r="LJO137" s="0"/>
      <c r="LJP137" s="0"/>
      <c r="LJQ137" s="0"/>
      <c r="LJR137" s="0"/>
      <c r="LJS137" s="0"/>
      <c r="LJT137" s="0"/>
      <c r="LJU137" s="0"/>
      <c r="LJV137" s="0"/>
      <c r="LJW137" s="0"/>
      <c r="LJX137" s="0"/>
      <c r="LJY137" s="0"/>
      <c r="LJZ137" s="0"/>
      <c r="LKA137" s="0"/>
      <c r="LKB137" s="0"/>
      <c r="LKC137" s="0"/>
      <c r="LKD137" s="0"/>
      <c r="LKE137" s="0"/>
      <c r="LKF137" s="0"/>
      <c r="LKG137" s="0"/>
      <c r="LKH137" s="0"/>
      <c r="LKI137" s="0"/>
      <c r="LKJ137" s="0"/>
      <c r="LKK137" s="0"/>
      <c r="LKL137" s="0"/>
      <c r="LKM137" s="0"/>
      <c r="LKN137" s="0"/>
      <c r="LKO137" s="0"/>
      <c r="LKP137" s="0"/>
      <c r="LKQ137" s="0"/>
      <c r="LKR137" s="0"/>
      <c r="LKS137" s="0"/>
      <c r="LKT137" s="0"/>
      <c r="LKU137" s="0"/>
      <c r="LKV137" s="0"/>
      <c r="LKW137" s="0"/>
      <c r="LKX137" s="0"/>
      <c r="LKY137" s="0"/>
      <c r="LKZ137" s="0"/>
      <c r="LLA137" s="0"/>
      <c r="LLB137" s="0"/>
      <c r="LLC137" s="0"/>
      <c r="LLD137" s="0"/>
      <c r="LLE137" s="0"/>
      <c r="LLF137" s="0"/>
      <c r="LLG137" s="0"/>
      <c r="LLH137" s="0"/>
      <c r="LLI137" s="0"/>
      <c r="LLJ137" s="0"/>
      <c r="LLK137" s="0"/>
      <c r="LLL137" s="0"/>
      <c r="LLM137" s="0"/>
      <c r="LLN137" s="0"/>
      <c r="LLO137" s="0"/>
      <c r="LLP137" s="0"/>
      <c r="LLQ137" s="0"/>
      <c r="LLR137" s="0"/>
      <c r="LLS137" s="0"/>
      <c r="LLT137" s="0"/>
      <c r="LLU137" s="0"/>
      <c r="LLV137" s="0"/>
      <c r="LLW137" s="0"/>
      <c r="LLX137" s="0"/>
      <c r="LLY137" s="0"/>
      <c r="LLZ137" s="0"/>
      <c r="LMA137" s="0"/>
      <c r="LMB137" s="0"/>
      <c r="LMC137" s="0"/>
      <c r="LMD137" s="0"/>
      <c r="LME137" s="0"/>
      <c r="LMF137" s="0"/>
      <c r="LMG137" s="0"/>
      <c r="LMH137" s="0"/>
      <c r="LMI137" s="0"/>
      <c r="LMJ137" s="0"/>
      <c r="LMK137" s="0"/>
      <c r="LML137" s="0"/>
      <c r="LMM137" s="0"/>
      <c r="LMN137" s="0"/>
      <c r="LMO137" s="0"/>
      <c r="LMP137" s="0"/>
      <c r="LMQ137" s="0"/>
      <c r="LMR137" s="0"/>
      <c r="LMS137" s="0"/>
      <c r="LMT137" s="0"/>
      <c r="LMU137" s="0"/>
      <c r="LMV137" s="0"/>
      <c r="LMW137" s="0"/>
      <c r="LMX137" s="0"/>
      <c r="LMY137" s="0"/>
      <c r="LMZ137" s="0"/>
      <c r="LNA137" s="0"/>
      <c r="LNB137" s="0"/>
      <c r="LNC137" s="0"/>
      <c r="LND137" s="0"/>
      <c r="LNE137" s="0"/>
      <c r="LNF137" s="0"/>
      <c r="LNG137" s="0"/>
      <c r="LNH137" s="0"/>
      <c r="LNI137" s="0"/>
      <c r="LNJ137" s="0"/>
      <c r="LNK137" s="0"/>
      <c r="LNL137" s="0"/>
      <c r="LNM137" s="0"/>
      <c r="LNN137" s="0"/>
      <c r="LNO137" s="0"/>
      <c r="LNP137" s="0"/>
      <c r="LNQ137" s="0"/>
      <c r="LNR137" s="0"/>
      <c r="LNS137" s="0"/>
      <c r="LNT137" s="0"/>
      <c r="LNU137" s="0"/>
      <c r="LNV137" s="0"/>
      <c r="LNW137" s="0"/>
      <c r="LNX137" s="0"/>
      <c r="LNY137" s="0"/>
      <c r="LNZ137" s="0"/>
      <c r="LOA137" s="0"/>
      <c r="LOB137" s="0"/>
      <c r="LOC137" s="0"/>
      <c r="LOD137" s="0"/>
      <c r="LOE137" s="0"/>
      <c r="LOF137" s="0"/>
      <c r="LOG137" s="0"/>
      <c r="LOH137" s="0"/>
      <c r="LOI137" s="0"/>
      <c r="LOJ137" s="0"/>
      <c r="LOK137" s="0"/>
      <c r="LOL137" s="0"/>
      <c r="LOM137" s="0"/>
      <c r="LON137" s="0"/>
      <c r="LOO137" s="0"/>
      <c r="LOP137" s="0"/>
      <c r="LOQ137" s="0"/>
      <c r="LOR137" s="0"/>
      <c r="LOS137" s="0"/>
      <c r="LOT137" s="0"/>
      <c r="LOU137" s="0"/>
      <c r="LOV137" s="0"/>
      <c r="LOW137" s="0"/>
      <c r="LOX137" s="0"/>
      <c r="LOY137" s="0"/>
      <c r="LOZ137" s="0"/>
      <c r="LPA137" s="0"/>
      <c r="LPB137" s="0"/>
      <c r="LPC137" s="0"/>
      <c r="LPD137" s="0"/>
      <c r="LPE137" s="0"/>
      <c r="LPF137" s="0"/>
      <c r="LPG137" s="0"/>
      <c r="LPH137" s="0"/>
      <c r="LPI137" s="0"/>
      <c r="LPJ137" s="0"/>
      <c r="LPK137" s="0"/>
      <c r="LPL137" s="0"/>
      <c r="LPM137" s="0"/>
      <c r="LPN137" s="0"/>
      <c r="LPO137" s="0"/>
      <c r="LPP137" s="0"/>
      <c r="LPQ137" s="0"/>
      <c r="LPR137" s="0"/>
      <c r="LPS137" s="0"/>
      <c r="LPT137" s="0"/>
      <c r="LPU137" s="0"/>
      <c r="LPV137" s="0"/>
      <c r="LPW137" s="0"/>
      <c r="LPX137" s="0"/>
      <c r="LPY137" s="0"/>
      <c r="LPZ137" s="0"/>
      <c r="LQA137" s="0"/>
      <c r="LQB137" s="0"/>
      <c r="LQC137" s="0"/>
      <c r="LQD137" s="0"/>
      <c r="LQE137" s="0"/>
      <c r="LQF137" s="0"/>
      <c r="LQG137" s="0"/>
      <c r="LQH137" s="0"/>
      <c r="LQI137" s="0"/>
      <c r="LQJ137" s="0"/>
      <c r="LQK137" s="0"/>
      <c r="LQL137" s="0"/>
      <c r="LQM137" s="0"/>
      <c r="LQN137" s="0"/>
      <c r="LQO137" s="0"/>
      <c r="LQP137" s="0"/>
      <c r="LQQ137" s="0"/>
      <c r="LQR137" s="0"/>
      <c r="LQS137" s="0"/>
      <c r="LQT137" s="0"/>
      <c r="LQU137" s="0"/>
      <c r="LQV137" s="0"/>
      <c r="LQW137" s="0"/>
      <c r="LQX137" s="0"/>
      <c r="LQY137" s="0"/>
      <c r="LQZ137" s="0"/>
      <c r="LRA137" s="0"/>
      <c r="LRB137" s="0"/>
      <c r="LRC137" s="0"/>
      <c r="LRD137" s="0"/>
      <c r="LRE137" s="0"/>
      <c r="LRF137" s="0"/>
      <c r="LRG137" s="0"/>
      <c r="LRH137" s="0"/>
      <c r="LRI137" s="0"/>
      <c r="LRJ137" s="0"/>
      <c r="LRK137" s="0"/>
      <c r="LRL137" s="0"/>
      <c r="LRM137" s="0"/>
      <c r="LRN137" s="0"/>
      <c r="LRO137" s="0"/>
      <c r="LRP137" s="0"/>
      <c r="LRQ137" s="0"/>
      <c r="LRR137" s="0"/>
      <c r="LRS137" s="0"/>
      <c r="LRT137" s="0"/>
      <c r="LRU137" s="0"/>
      <c r="LRV137" s="0"/>
      <c r="LRW137" s="0"/>
      <c r="LRX137" s="0"/>
      <c r="LRY137" s="0"/>
      <c r="LRZ137" s="0"/>
      <c r="LSA137" s="0"/>
      <c r="LSB137" s="0"/>
      <c r="LSC137" s="0"/>
      <c r="LSD137" s="0"/>
      <c r="LSE137" s="0"/>
      <c r="LSF137" s="0"/>
      <c r="LSG137" s="0"/>
      <c r="LSH137" s="0"/>
      <c r="LSI137" s="0"/>
      <c r="LSJ137" s="0"/>
      <c r="LSK137" s="0"/>
      <c r="LSL137" s="0"/>
      <c r="LSM137" s="0"/>
      <c r="LSN137" s="0"/>
      <c r="LSO137" s="0"/>
      <c r="LSP137" s="0"/>
      <c r="LSQ137" s="0"/>
      <c r="LSR137" s="0"/>
      <c r="LSS137" s="0"/>
      <c r="LST137" s="0"/>
      <c r="LSU137" s="0"/>
      <c r="LSV137" s="0"/>
      <c r="LSW137" s="0"/>
      <c r="LSX137" s="0"/>
      <c r="LSY137" s="0"/>
      <c r="LSZ137" s="0"/>
      <c r="LTA137" s="0"/>
      <c r="LTB137" s="0"/>
      <c r="LTC137" s="0"/>
      <c r="LTD137" s="0"/>
      <c r="LTE137" s="0"/>
      <c r="LTF137" s="0"/>
      <c r="LTG137" s="0"/>
      <c r="LTH137" s="0"/>
      <c r="LTI137" s="0"/>
      <c r="LTJ137" s="0"/>
      <c r="LTK137" s="0"/>
      <c r="LTL137" s="0"/>
      <c r="LTM137" s="0"/>
      <c r="LTN137" s="0"/>
      <c r="LTO137" s="0"/>
      <c r="LTP137" s="0"/>
      <c r="LTQ137" s="0"/>
      <c r="LTR137" s="0"/>
      <c r="LTS137" s="0"/>
      <c r="LTT137" s="0"/>
      <c r="LTU137" s="0"/>
      <c r="LTV137" s="0"/>
      <c r="LTW137" s="0"/>
      <c r="LTX137" s="0"/>
      <c r="LTY137" s="0"/>
      <c r="LTZ137" s="0"/>
      <c r="LUA137" s="0"/>
      <c r="LUB137" s="0"/>
      <c r="LUC137" s="0"/>
      <c r="LUD137" s="0"/>
      <c r="LUE137" s="0"/>
      <c r="LUF137" s="0"/>
      <c r="LUG137" s="0"/>
      <c r="LUH137" s="0"/>
      <c r="LUI137" s="0"/>
      <c r="LUJ137" s="0"/>
      <c r="LUK137" s="0"/>
      <c r="LUL137" s="0"/>
      <c r="LUM137" s="0"/>
      <c r="LUN137" s="0"/>
      <c r="LUO137" s="0"/>
      <c r="LUP137" s="0"/>
      <c r="LUQ137" s="0"/>
      <c r="LUR137" s="0"/>
      <c r="LUS137" s="0"/>
      <c r="LUT137" s="0"/>
      <c r="LUU137" s="0"/>
      <c r="LUV137" s="0"/>
      <c r="LUW137" s="0"/>
      <c r="LUX137" s="0"/>
      <c r="LUY137" s="0"/>
      <c r="LUZ137" s="0"/>
      <c r="LVA137" s="0"/>
      <c r="LVB137" s="0"/>
      <c r="LVC137" s="0"/>
      <c r="LVD137" s="0"/>
      <c r="LVE137" s="0"/>
      <c r="LVF137" s="0"/>
      <c r="LVG137" s="0"/>
      <c r="LVH137" s="0"/>
      <c r="LVI137" s="0"/>
      <c r="LVJ137" s="0"/>
      <c r="LVK137" s="0"/>
      <c r="LVL137" s="0"/>
      <c r="LVM137" s="0"/>
      <c r="LVN137" s="0"/>
      <c r="LVO137" s="0"/>
      <c r="LVP137" s="0"/>
      <c r="LVQ137" s="0"/>
      <c r="LVR137" s="0"/>
      <c r="LVS137" s="0"/>
      <c r="LVT137" s="0"/>
      <c r="LVU137" s="0"/>
      <c r="LVV137" s="0"/>
      <c r="LVW137" s="0"/>
      <c r="LVX137" s="0"/>
      <c r="LVY137" s="0"/>
      <c r="LVZ137" s="0"/>
      <c r="LWA137" s="0"/>
      <c r="LWB137" s="0"/>
      <c r="LWC137" s="0"/>
      <c r="LWD137" s="0"/>
      <c r="LWE137" s="0"/>
      <c r="LWF137" s="0"/>
      <c r="LWG137" s="0"/>
      <c r="LWH137" s="0"/>
      <c r="LWI137" s="0"/>
      <c r="LWJ137" s="0"/>
      <c r="LWK137" s="0"/>
      <c r="LWL137" s="0"/>
      <c r="LWM137" s="0"/>
      <c r="LWN137" s="0"/>
      <c r="LWO137" s="0"/>
      <c r="LWP137" s="0"/>
      <c r="LWQ137" s="0"/>
      <c r="LWR137" s="0"/>
      <c r="LWS137" s="0"/>
      <c r="LWT137" s="0"/>
      <c r="LWU137" s="0"/>
      <c r="LWV137" s="0"/>
      <c r="LWW137" s="0"/>
      <c r="LWX137" s="0"/>
      <c r="LWY137" s="0"/>
      <c r="LWZ137" s="0"/>
      <c r="LXA137" s="0"/>
      <c r="LXB137" s="0"/>
      <c r="LXC137" s="0"/>
      <c r="LXD137" s="0"/>
      <c r="LXE137" s="0"/>
      <c r="LXF137" s="0"/>
      <c r="LXG137" s="0"/>
      <c r="LXH137" s="0"/>
      <c r="LXI137" s="0"/>
      <c r="LXJ137" s="0"/>
      <c r="LXK137" s="0"/>
      <c r="LXL137" s="0"/>
      <c r="LXM137" s="0"/>
      <c r="LXN137" s="0"/>
      <c r="LXO137" s="0"/>
      <c r="LXP137" s="0"/>
      <c r="LXQ137" s="0"/>
      <c r="LXR137" s="0"/>
      <c r="LXS137" s="0"/>
      <c r="LXT137" s="0"/>
      <c r="LXU137" s="0"/>
      <c r="LXV137" s="0"/>
      <c r="LXW137" s="0"/>
      <c r="LXX137" s="0"/>
      <c r="LXY137" s="0"/>
      <c r="LXZ137" s="0"/>
      <c r="LYA137" s="0"/>
      <c r="LYB137" s="0"/>
      <c r="LYC137" s="0"/>
      <c r="LYD137" s="0"/>
      <c r="LYE137" s="0"/>
      <c r="LYF137" s="0"/>
      <c r="LYG137" s="0"/>
      <c r="LYH137" s="0"/>
      <c r="LYI137" s="0"/>
      <c r="LYJ137" s="0"/>
      <c r="LYK137" s="0"/>
      <c r="LYL137" s="0"/>
      <c r="LYM137" s="0"/>
      <c r="LYN137" s="0"/>
      <c r="LYO137" s="0"/>
      <c r="LYP137" s="0"/>
      <c r="LYQ137" s="0"/>
      <c r="LYR137" s="0"/>
      <c r="LYS137" s="0"/>
      <c r="LYT137" s="0"/>
      <c r="LYU137" s="0"/>
      <c r="LYV137" s="0"/>
      <c r="LYW137" s="0"/>
      <c r="LYX137" s="0"/>
      <c r="LYY137" s="0"/>
      <c r="LYZ137" s="0"/>
      <c r="LZA137" s="0"/>
      <c r="LZB137" s="0"/>
      <c r="LZC137" s="0"/>
      <c r="LZD137" s="0"/>
      <c r="LZE137" s="0"/>
      <c r="LZF137" s="0"/>
      <c r="LZG137" s="0"/>
      <c r="LZH137" s="0"/>
      <c r="LZI137" s="0"/>
      <c r="LZJ137" s="0"/>
      <c r="LZK137" s="0"/>
      <c r="LZL137" s="0"/>
      <c r="LZM137" s="0"/>
      <c r="LZN137" s="0"/>
      <c r="LZO137" s="0"/>
      <c r="LZP137" s="0"/>
      <c r="LZQ137" s="0"/>
      <c r="LZR137" s="0"/>
      <c r="LZS137" s="0"/>
      <c r="LZT137" s="0"/>
      <c r="LZU137" s="0"/>
      <c r="LZV137" s="0"/>
      <c r="LZW137" s="0"/>
      <c r="LZX137" s="0"/>
      <c r="LZY137" s="0"/>
      <c r="LZZ137" s="0"/>
      <c r="MAA137" s="0"/>
      <c r="MAB137" s="0"/>
      <c r="MAC137" s="0"/>
      <c r="MAD137" s="0"/>
      <c r="MAE137" s="0"/>
      <c r="MAF137" s="0"/>
      <c r="MAG137" s="0"/>
      <c r="MAH137" s="0"/>
      <c r="MAI137" s="0"/>
      <c r="MAJ137" s="0"/>
      <c r="MAK137" s="0"/>
      <c r="MAL137" s="0"/>
      <c r="MAM137" s="0"/>
      <c r="MAN137" s="0"/>
      <c r="MAO137" s="0"/>
      <c r="MAP137" s="0"/>
      <c r="MAQ137" s="0"/>
      <c r="MAR137" s="0"/>
      <c r="MAS137" s="0"/>
      <c r="MAT137" s="0"/>
      <c r="MAU137" s="0"/>
      <c r="MAV137" s="0"/>
      <c r="MAW137" s="0"/>
      <c r="MAX137" s="0"/>
      <c r="MAY137" s="0"/>
      <c r="MAZ137" s="0"/>
      <c r="MBA137" s="0"/>
      <c r="MBB137" s="0"/>
      <c r="MBC137" s="0"/>
      <c r="MBD137" s="0"/>
      <c r="MBE137" s="0"/>
      <c r="MBF137" s="0"/>
      <c r="MBG137" s="0"/>
      <c r="MBH137" s="0"/>
      <c r="MBI137" s="0"/>
      <c r="MBJ137" s="0"/>
      <c r="MBK137" s="0"/>
      <c r="MBL137" s="0"/>
      <c r="MBM137" s="0"/>
      <c r="MBN137" s="0"/>
      <c r="MBO137" s="0"/>
      <c r="MBP137" s="0"/>
      <c r="MBQ137" s="0"/>
      <c r="MBR137" s="0"/>
      <c r="MBS137" s="0"/>
      <c r="MBT137" s="0"/>
      <c r="MBU137" s="0"/>
      <c r="MBV137" s="0"/>
      <c r="MBW137" s="0"/>
      <c r="MBX137" s="0"/>
      <c r="MBY137" s="0"/>
      <c r="MBZ137" s="0"/>
      <c r="MCA137" s="0"/>
      <c r="MCB137" s="0"/>
      <c r="MCC137" s="0"/>
      <c r="MCD137" s="0"/>
      <c r="MCE137" s="0"/>
      <c r="MCF137" s="0"/>
      <c r="MCG137" s="0"/>
      <c r="MCH137" s="0"/>
      <c r="MCI137" s="0"/>
      <c r="MCJ137" s="0"/>
      <c r="MCK137" s="0"/>
      <c r="MCL137" s="0"/>
      <c r="MCM137" s="0"/>
      <c r="MCN137" s="0"/>
      <c r="MCO137" s="0"/>
      <c r="MCP137" s="0"/>
      <c r="MCQ137" s="0"/>
      <c r="MCR137" s="0"/>
      <c r="MCS137" s="0"/>
      <c r="MCT137" s="0"/>
      <c r="MCU137" s="0"/>
      <c r="MCV137" s="0"/>
      <c r="MCW137" s="0"/>
      <c r="MCX137" s="0"/>
      <c r="MCY137" s="0"/>
      <c r="MCZ137" s="0"/>
      <c r="MDA137" s="0"/>
      <c r="MDB137" s="0"/>
      <c r="MDC137" s="0"/>
      <c r="MDD137" s="0"/>
      <c r="MDE137" s="0"/>
      <c r="MDF137" s="0"/>
      <c r="MDG137" s="0"/>
      <c r="MDH137" s="0"/>
      <c r="MDI137" s="0"/>
      <c r="MDJ137" s="0"/>
      <c r="MDK137" s="0"/>
      <c r="MDL137" s="0"/>
      <c r="MDM137" s="0"/>
      <c r="MDN137" s="0"/>
      <c r="MDO137" s="0"/>
      <c r="MDP137" s="0"/>
      <c r="MDQ137" s="0"/>
      <c r="MDR137" s="0"/>
      <c r="MDS137" s="0"/>
      <c r="MDT137" s="0"/>
      <c r="MDU137" s="0"/>
      <c r="MDV137" s="0"/>
      <c r="MDW137" s="0"/>
      <c r="MDX137" s="0"/>
      <c r="MDY137" s="0"/>
      <c r="MDZ137" s="0"/>
      <c r="MEA137" s="0"/>
      <c r="MEB137" s="0"/>
      <c r="MEC137" s="0"/>
      <c r="MED137" s="0"/>
      <c r="MEE137" s="0"/>
      <c r="MEF137" s="0"/>
      <c r="MEG137" s="0"/>
      <c r="MEH137" s="0"/>
      <c r="MEI137" s="0"/>
      <c r="MEJ137" s="0"/>
      <c r="MEK137" s="0"/>
      <c r="MEL137" s="0"/>
      <c r="MEM137" s="0"/>
      <c r="MEN137" s="0"/>
      <c r="MEO137" s="0"/>
      <c r="MEP137" s="0"/>
      <c r="MEQ137" s="0"/>
      <c r="MER137" s="0"/>
      <c r="MES137" s="0"/>
      <c r="MET137" s="0"/>
      <c r="MEU137" s="0"/>
      <c r="MEV137" s="0"/>
      <c r="MEW137" s="0"/>
      <c r="MEX137" s="0"/>
      <c r="MEY137" s="0"/>
      <c r="MEZ137" s="0"/>
      <c r="MFA137" s="0"/>
      <c r="MFB137" s="0"/>
      <c r="MFC137" s="0"/>
      <c r="MFD137" s="0"/>
      <c r="MFE137" s="0"/>
      <c r="MFF137" s="0"/>
      <c r="MFG137" s="0"/>
      <c r="MFH137" s="0"/>
      <c r="MFI137" s="0"/>
      <c r="MFJ137" s="0"/>
      <c r="MFK137" s="0"/>
      <c r="MFL137" s="0"/>
      <c r="MFM137" s="0"/>
      <c r="MFN137" s="0"/>
      <c r="MFO137" s="0"/>
      <c r="MFP137" s="0"/>
      <c r="MFQ137" s="0"/>
      <c r="MFR137" s="0"/>
      <c r="MFS137" s="0"/>
      <c r="MFT137" s="0"/>
      <c r="MFU137" s="0"/>
      <c r="MFV137" s="0"/>
      <c r="MFW137" s="0"/>
      <c r="MFX137" s="0"/>
      <c r="MFY137" s="0"/>
      <c r="MFZ137" s="0"/>
      <c r="MGA137" s="0"/>
      <c r="MGB137" s="0"/>
      <c r="MGC137" s="0"/>
      <c r="MGD137" s="0"/>
      <c r="MGE137" s="0"/>
      <c r="MGF137" s="0"/>
      <c r="MGG137" s="0"/>
      <c r="MGH137" s="0"/>
      <c r="MGI137" s="0"/>
      <c r="MGJ137" s="0"/>
      <c r="MGK137" s="0"/>
      <c r="MGL137" s="0"/>
      <c r="MGM137" s="0"/>
      <c r="MGN137" s="0"/>
      <c r="MGO137" s="0"/>
      <c r="MGP137" s="0"/>
      <c r="MGQ137" s="0"/>
      <c r="MGR137" s="0"/>
      <c r="MGS137" s="0"/>
      <c r="MGT137" s="0"/>
      <c r="MGU137" s="0"/>
      <c r="MGV137" s="0"/>
      <c r="MGW137" s="0"/>
      <c r="MGX137" s="0"/>
      <c r="MGY137" s="0"/>
      <c r="MGZ137" s="0"/>
      <c r="MHA137" s="0"/>
      <c r="MHB137" s="0"/>
      <c r="MHC137" s="0"/>
      <c r="MHD137" s="0"/>
      <c r="MHE137" s="0"/>
      <c r="MHF137" s="0"/>
      <c r="MHG137" s="0"/>
      <c r="MHH137" s="0"/>
      <c r="MHI137" s="0"/>
      <c r="MHJ137" s="0"/>
      <c r="MHK137" s="0"/>
      <c r="MHL137" s="0"/>
      <c r="MHM137" s="0"/>
      <c r="MHN137" s="0"/>
      <c r="MHO137" s="0"/>
      <c r="MHP137" s="0"/>
      <c r="MHQ137" s="0"/>
      <c r="MHR137" s="0"/>
      <c r="MHS137" s="0"/>
      <c r="MHT137" s="0"/>
      <c r="MHU137" s="0"/>
      <c r="MHV137" s="0"/>
      <c r="MHW137" s="0"/>
      <c r="MHX137" s="0"/>
      <c r="MHY137" s="0"/>
      <c r="MHZ137" s="0"/>
      <c r="MIA137" s="0"/>
      <c r="MIB137" s="0"/>
      <c r="MIC137" s="0"/>
      <c r="MID137" s="0"/>
      <c r="MIE137" s="0"/>
      <c r="MIF137" s="0"/>
      <c r="MIG137" s="0"/>
      <c r="MIH137" s="0"/>
      <c r="MII137" s="0"/>
      <c r="MIJ137" s="0"/>
      <c r="MIK137" s="0"/>
      <c r="MIL137" s="0"/>
      <c r="MIM137" s="0"/>
      <c r="MIN137" s="0"/>
      <c r="MIO137" s="0"/>
      <c r="MIP137" s="0"/>
      <c r="MIQ137" s="0"/>
      <c r="MIR137" s="0"/>
      <c r="MIS137" s="0"/>
      <c r="MIT137" s="0"/>
      <c r="MIU137" s="0"/>
      <c r="MIV137" s="0"/>
      <c r="MIW137" s="0"/>
      <c r="MIX137" s="0"/>
      <c r="MIY137" s="0"/>
      <c r="MIZ137" s="0"/>
      <c r="MJA137" s="0"/>
      <c r="MJB137" s="0"/>
      <c r="MJC137" s="0"/>
      <c r="MJD137" s="0"/>
      <c r="MJE137" s="0"/>
      <c r="MJF137" s="0"/>
      <c r="MJG137" s="0"/>
      <c r="MJH137" s="0"/>
      <c r="MJI137" s="0"/>
      <c r="MJJ137" s="0"/>
      <c r="MJK137" s="0"/>
      <c r="MJL137" s="0"/>
      <c r="MJM137" s="0"/>
      <c r="MJN137" s="0"/>
      <c r="MJO137" s="0"/>
      <c r="MJP137" s="0"/>
      <c r="MJQ137" s="0"/>
      <c r="MJR137" s="0"/>
      <c r="MJS137" s="0"/>
      <c r="MJT137" s="0"/>
      <c r="MJU137" s="0"/>
      <c r="MJV137" s="0"/>
      <c r="MJW137" s="0"/>
      <c r="MJX137" s="0"/>
      <c r="MJY137" s="0"/>
      <c r="MJZ137" s="0"/>
      <c r="MKA137" s="0"/>
      <c r="MKB137" s="0"/>
      <c r="MKC137" s="0"/>
      <c r="MKD137" s="0"/>
      <c r="MKE137" s="0"/>
      <c r="MKF137" s="0"/>
      <c r="MKG137" s="0"/>
      <c r="MKH137" s="0"/>
      <c r="MKI137" s="0"/>
      <c r="MKJ137" s="0"/>
      <c r="MKK137" s="0"/>
      <c r="MKL137" s="0"/>
      <c r="MKM137" s="0"/>
      <c r="MKN137" s="0"/>
      <c r="MKO137" s="0"/>
      <c r="MKP137" s="0"/>
      <c r="MKQ137" s="0"/>
      <c r="MKR137" s="0"/>
      <c r="MKS137" s="0"/>
      <c r="MKT137" s="0"/>
      <c r="MKU137" s="0"/>
      <c r="MKV137" s="0"/>
      <c r="MKW137" s="0"/>
      <c r="MKX137" s="0"/>
      <c r="MKY137" s="0"/>
      <c r="MKZ137" s="0"/>
      <c r="MLA137" s="0"/>
      <c r="MLB137" s="0"/>
      <c r="MLC137" s="0"/>
      <c r="MLD137" s="0"/>
      <c r="MLE137" s="0"/>
      <c r="MLF137" s="0"/>
      <c r="MLG137" s="0"/>
      <c r="MLH137" s="0"/>
      <c r="MLI137" s="0"/>
      <c r="MLJ137" s="0"/>
      <c r="MLK137" s="0"/>
      <c r="MLL137" s="0"/>
      <c r="MLM137" s="0"/>
      <c r="MLN137" s="0"/>
      <c r="MLO137" s="0"/>
      <c r="MLP137" s="0"/>
      <c r="MLQ137" s="0"/>
      <c r="MLR137" s="0"/>
      <c r="MLS137" s="0"/>
      <c r="MLT137" s="0"/>
      <c r="MLU137" s="0"/>
      <c r="MLV137" s="0"/>
      <c r="MLW137" s="0"/>
      <c r="MLX137" s="0"/>
      <c r="MLY137" s="0"/>
      <c r="MLZ137" s="0"/>
      <c r="MMA137" s="0"/>
      <c r="MMB137" s="0"/>
      <c r="MMC137" s="0"/>
      <c r="MMD137" s="0"/>
      <c r="MME137" s="0"/>
      <c r="MMF137" s="0"/>
      <c r="MMG137" s="0"/>
      <c r="MMH137" s="0"/>
      <c r="MMI137" s="0"/>
      <c r="MMJ137" s="0"/>
      <c r="MMK137" s="0"/>
      <c r="MML137" s="0"/>
      <c r="MMM137" s="0"/>
      <c r="MMN137" s="0"/>
      <c r="MMO137" s="0"/>
      <c r="MMP137" s="0"/>
      <c r="MMQ137" s="0"/>
      <c r="MMR137" s="0"/>
      <c r="MMS137" s="0"/>
      <c r="MMT137" s="0"/>
      <c r="MMU137" s="0"/>
      <c r="MMV137" s="0"/>
      <c r="MMW137" s="0"/>
      <c r="MMX137" s="0"/>
      <c r="MMY137" s="0"/>
      <c r="MMZ137" s="0"/>
      <c r="MNA137" s="0"/>
      <c r="MNB137" s="0"/>
      <c r="MNC137" s="0"/>
      <c r="MND137" s="0"/>
      <c r="MNE137" s="0"/>
      <c r="MNF137" s="0"/>
      <c r="MNG137" s="0"/>
      <c r="MNH137" s="0"/>
      <c r="MNI137" s="0"/>
      <c r="MNJ137" s="0"/>
      <c r="MNK137" s="0"/>
      <c r="MNL137" s="0"/>
      <c r="MNM137" s="0"/>
      <c r="MNN137" s="0"/>
      <c r="MNO137" s="0"/>
      <c r="MNP137" s="0"/>
      <c r="MNQ137" s="0"/>
      <c r="MNR137" s="0"/>
      <c r="MNS137" s="0"/>
      <c r="MNT137" s="0"/>
      <c r="MNU137" s="0"/>
      <c r="MNV137" s="0"/>
      <c r="MNW137" s="0"/>
      <c r="MNX137" s="0"/>
      <c r="MNY137" s="0"/>
      <c r="MNZ137" s="0"/>
      <c r="MOA137" s="0"/>
      <c r="MOB137" s="0"/>
      <c r="MOC137" s="0"/>
      <c r="MOD137" s="0"/>
      <c r="MOE137" s="0"/>
      <c r="MOF137" s="0"/>
      <c r="MOG137" s="0"/>
      <c r="MOH137" s="0"/>
      <c r="MOI137" s="0"/>
      <c r="MOJ137" s="0"/>
      <c r="MOK137" s="0"/>
      <c r="MOL137" s="0"/>
      <c r="MOM137" s="0"/>
      <c r="MON137" s="0"/>
      <c r="MOO137" s="0"/>
      <c r="MOP137" s="0"/>
      <c r="MOQ137" s="0"/>
      <c r="MOR137" s="0"/>
      <c r="MOS137" s="0"/>
      <c r="MOT137" s="0"/>
      <c r="MOU137" s="0"/>
      <c r="MOV137" s="0"/>
      <c r="MOW137" s="0"/>
      <c r="MOX137" s="0"/>
      <c r="MOY137" s="0"/>
      <c r="MOZ137" s="0"/>
      <c r="MPA137" s="0"/>
      <c r="MPB137" s="0"/>
      <c r="MPC137" s="0"/>
      <c r="MPD137" s="0"/>
      <c r="MPE137" s="0"/>
      <c r="MPF137" s="0"/>
      <c r="MPG137" s="0"/>
      <c r="MPH137" s="0"/>
      <c r="MPI137" s="0"/>
      <c r="MPJ137" s="0"/>
      <c r="MPK137" s="0"/>
      <c r="MPL137" s="0"/>
      <c r="MPM137" s="0"/>
      <c r="MPN137" s="0"/>
      <c r="MPO137" s="0"/>
      <c r="MPP137" s="0"/>
      <c r="MPQ137" s="0"/>
      <c r="MPR137" s="0"/>
      <c r="MPS137" s="0"/>
      <c r="MPT137" s="0"/>
      <c r="MPU137" s="0"/>
      <c r="MPV137" s="0"/>
      <c r="MPW137" s="0"/>
      <c r="MPX137" s="0"/>
      <c r="MPY137" s="0"/>
      <c r="MPZ137" s="0"/>
      <c r="MQA137" s="0"/>
      <c r="MQB137" s="0"/>
      <c r="MQC137" s="0"/>
      <c r="MQD137" s="0"/>
      <c r="MQE137" s="0"/>
      <c r="MQF137" s="0"/>
      <c r="MQG137" s="0"/>
      <c r="MQH137" s="0"/>
      <c r="MQI137" s="0"/>
      <c r="MQJ137" s="0"/>
      <c r="MQK137" s="0"/>
      <c r="MQL137" s="0"/>
      <c r="MQM137" s="0"/>
      <c r="MQN137" s="0"/>
      <c r="MQO137" s="0"/>
      <c r="MQP137" s="0"/>
      <c r="MQQ137" s="0"/>
      <c r="MQR137" s="0"/>
      <c r="MQS137" s="0"/>
      <c r="MQT137" s="0"/>
      <c r="MQU137" s="0"/>
      <c r="MQV137" s="0"/>
      <c r="MQW137" s="0"/>
      <c r="MQX137" s="0"/>
      <c r="MQY137" s="0"/>
      <c r="MQZ137" s="0"/>
      <c r="MRA137" s="0"/>
      <c r="MRB137" s="0"/>
      <c r="MRC137" s="0"/>
      <c r="MRD137" s="0"/>
      <c r="MRE137" s="0"/>
      <c r="MRF137" s="0"/>
      <c r="MRG137" s="0"/>
      <c r="MRH137" s="0"/>
      <c r="MRI137" s="0"/>
      <c r="MRJ137" s="0"/>
      <c r="MRK137" s="0"/>
      <c r="MRL137" s="0"/>
      <c r="MRM137" s="0"/>
      <c r="MRN137" s="0"/>
      <c r="MRO137" s="0"/>
      <c r="MRP137" s="0"/>
      <c r="MRQ137" s="0"/>
      <c r="MRR137" s="0"/>
      <c r="MRS137" s="0"/>
      <c r="MRT137" s="0"/>
      <c r="MRU137" s="0"/>
      <c r="MRV137" s="0"/>
      <c r="MRW137" s="0"/>
      <c r="MRX137" s="0"/>
      <c r="MRY137" s="0"/>
      <c r="MRZ137" s="0"/>
      <c r="MSA137" s="0"/>
      <c r="MSB137" s="0"/>
      <c r="MSC137" s="0"/>
      <c r="MSD137" s="0"/>
      <c r="MSE137" s="0"/>
      <c r="MSF137" s="0"/>
      <c r="MSG137" s="0"/>
      <c r="MSH137" s="0"/>
      <c r="MSI137" s="0"/>
      <c r="MSJ137" s="0"/>
      <c r="MSK137" s="0"/>
      <c r="MSL137" s="0"/>
      <c r="MSM137" s="0"/>
      <c r="MSN137" s="0"/>
      <c r="MSO137" s="0"/>
      <c r="MSP137" s="0"/>
      <c r="MSQ137" s="0"/>
      <c r="MSR137" s="0"/>
      <c r="MSS137" s="0"/>
      <c r="MST137" s="0"/>
      <c r="MSU137" s="0"/>
      <c r="MSV137" s="0"/>
      <c r="MSW137" s="0"/>
      <c r="MSX137" s="0"/>
      <c r="MSY137" s="0"/>
      <c r="MSZ137" s="0"/>
      <c r="MTA137" s="0"/>
      <c r="MTB137" s="0"/>
      <c r="MTC137" s="0"/>
      <c r="MTD137" s="0"/>
      <c r="MTE137" s="0"/>
      <c r="MTF137" s="0"/>
      <c r="MTG137" s="0"/>
      <c r="MTH137" s="0"/>
      <c r="MTI137" s="0"/>
      <c r="MTJ137" s="0"/>
      <c r="MTK137" s="0"/>
      <c r="MTL137" s="0"/>
      <c r="MTM137" s="0"/>
      <c r="MTN137" s="0"/>
      <c r="MTO137" s="0"/>
      <c r="MTP137" s="0"/>
      <c r="MTQ137" s="0"/>
      <c r="MTR137" s="0"/>
      <c r="MTS137" s="0"/>
      <c r="MTT137" s="0"/>
      <c r="MTU137" s="0"/>
      <c r="MTV137" s="0"/>
      <c r="MTW137" s="0"/>
      <c r="MTX137" s="0"/>
      <c r="MTY137" s="0"/>
      <c r="MTZ137" s="0"/>
      <c r="MUA137" s="0"/>
      <c r="MUB137" s="0"/>
      <c r="MUC137" s="0"/>
      <c r="MUD137" s="0"/>
      <c r="MUE137" s="0"/>
      <c r="MUF137" s="0"/>
      <c r="MUG137" s="0"/>
      <c r="MUH137" s="0"/>
      <c r="MUI137" s="0"/>
      <c r="MUJ137" s="0"/>
      <c r="MUK137" s="0"/>
      <c r="MUL137" s="0"/>
      <c r="MUM137" s="0"/>
      <c r="MUN137" s="0"/>
      <c r="MUO137" s="0"/>
      <c r="MUP137" s="0"/>
      <c r="MUQ137" s="0"/>
      <c r="MUR137" s="0"/>
      <c r="MUS137" s="0"/>
      <c r="MUT137" s="0"/>
      <c r="MUU137" s="0"/>
      <c r="MUV137" s="0"/>
      <c r="MUW137" s="0"/>
      <c r="MUX137" s="0"/>
      <c r="MUY137" s="0"/>
      <c r="MUZ137" s="0"/>
      <c r="MVA137" s="0"/>
      <c r="MVB137" s="0"/>
      <c r="MVC137" s="0"/>
      <c r="MVD137" s="0"/>
      <c r="MVE137" s="0"/>
      <c r="MVF137" s="0"/>
      <c r="MVG137" s="0"/>
      <c r="MVH137" s="0"/>
      <c r="MVI137" s="0"/>
      <c r="MVJ137" s="0"/>
      <c r="MVK137" s="0"/>
      <c r="MVL137" s="0"/>
      <c r="MVM137" s="0"/>
      <c r="MVN137" s="0"/>
      <c r="MVO137" s="0"/>
      <c r="MVP137" s="0"/>
      <c r="MVQ137" s="0"/>
      <c r="MVR137" s="0"/>
      <c r="MVS137" s="0"/>
      <c r="MVT137" s="0"/>
      <c r="MVU137" s="0"/>
      <c r="MVV137" s="0"/>
      <c r="MVW137" s="0"/>
      <c r="MVX137" s="0"/>
      <c r="MVY137" s="0"/>
      <c r="MVZ137" s="0"/>
      <c r="MWA137" s="0"/>
      <c r="MWB137" s="0"/>
      <c r="MWC137" s="0"/>
      <c r="MWD137" s="0"/>
      <c r="MWE137" s="0"/>
      <c r="MWF137" s="0"/>
      <c r="MWG137" s="0"/>
      <c r="MWH137" s="0"/>
      <c r="MWI137" s="0"/>
      <c r="MWJ137" s="0"/>
      <c r="MWK137" s="0"/>
      <c r="MWL137" s="0"/>
      <c r="MWM137" s="0"/>
      <c r="MWN137" s="0"/>
      <c r="MWO137" s="0"/>
      <c r="MWP137" s="0"/>
      <c r="MWQ137" s="0"/>
      <c r="MWR137" s="0"/>
      <c r="MWS137" s="0"/>
      <c r="MWT137" s="0"/>
      <c r="MWU137" s="0"/>
      <c r="MWV137" s="0"/>
      <c r="MWW137" s="0"/>
      <c r="MWX137" s="0"/>
      <c r="MWY137" s="0"/>
      <c r="MWZ137" s="0"/>
      <c r="MXA137" s="0"/>
      <c r="MXB137" s="0"/>
      <c r="MXC137" s="0"/>
      <c r="MXD137" s="0"/>
      <c r="MXE137" s="0"/>
      <c r="MXF137" s="0"/>
      <c r="MXG137" s="0"/>
      <c r="MXH137" s="0"/>
      <c r="MXI137" s="0"/>
      <c r="MXJ137" s="0"/>
      <c r="MXK137" s="0"/>
      <c r="MXL137" s="0"/>
      <c r="MXM137" s="0"/>
      <c r="MXN137" s="0"/>
      <c r="MXO137" s="0"/>
      <c r="MXP137" s="0"/>
      <c r="MXQ137" s="0"/>
      <c r="MXR137" s="0"/>
      <c r="MXS137" s="0"/>
      <c r="MXT137" s="0"/>
      <c r="MXU137" s="0"/>
      <c r="MXV137" s="0"/>
      <c r="MXW137" s="0"/>
      <c r="MXX137" s="0"/>
      <c r="MXY137" s="0"/>
      <c r="MXZ137" s="0"/>
      <c r="MYA137" s="0"/>
      <c r="MYB137" s="0"/>
      <c r="MYC137" s="0"/>
      <c r="MYD137" s="0"/>
      <c r="MYE137" s="0"/>
      <c r="MYF137" s="0"/>
      <c r="MYG137" s="0"/>
      <c r="MYH137" s="0"/>
      <c r="MYI137" s="0"/>
      <c r="MYJ137" s="0"/>
      <c r="MYK137" s="0"/>
      <c r="MYL137" s="0"/>
      <c r="MYM137" s="0"/>
      <c r="MYN137" s="0"/>
      <c r="MYO137" s="0"/>
      <c r="MYP137" s="0"/>
      <c r="MYQ137" s="0"/>
      <c r="MYR137" s="0"/>
      <c r="MYS137" s="0"/>
      <c r="MYT137" s="0"/>
      <c r="MYU137" s="0"/>
      <c r="MYV137" s="0"/>
      <c r="MYW137" s="0"/>
      <c r="MYX137" s="0"/>
      <c r="MYY137" s="0"/>
      <c r="MYZ137" s="0"/>
      <c r="MZA137" s="0"/>
      <c r="MZB137" s="0"/>
      <c r="MZC137" s="0"/>
      <c r="MZD137" s="0"/>
      <c r="MZE137" s="0"/>
      <c r="MZF137" s="0"/>
      <c r="MZG137" s="0"/>
      <c r="MZH137" s="0"/>
      <c r="MZI137" s="0"/>
      <c r="MZJ137" s="0"/>
      <c r="MZK137" s="0"/>
      <c r="MZL137" s="0"/>
      <c r="MZM137" s="0"/>
      <c r="MZN137" s="0"/>
      <c r="MZO137" s="0"/>
      <c r="MZP137" s="0"/>
      <c r="MZQ137" s="0"/>
      <c r="MZR137" s="0"/>
      <c r="MZS137" s="0"/>
      <c r="MZT137" s="0"/>
      <c r="MZU137" s="0"/>
      <c r="MZV137" s="0"/>
      <c r="MZW137" s="0"/>
      <c r="MZX137" s="0"/>
      <c r="MZY137" s="0"/>
      <c r="MZZ137" s="0"/>
      <c r="NAA137" s="0"/>
      <c r="NAB137" s="0"/>
      <c r="NAC137" s="0"/>
      <c r="NAD137" s="0"/>
      <c r="NAE137" s="0"/>
      <c r="NAF137" s="0"/>
      <c r="NAG137" s="0"/>
      <c r="NAH137" s="0"/>
      <c r="NAI137" s="0"/>
      <c r="NAJ137" s="0"/>
      <c r="NAK137" s="0"/>
      <c r="NAL137" s="0"/>
      <c r="NAM137" s="0"/>
      <c r="NAN137" s="0"/>
      <c r="NAO137" s="0"/>
      <c r="NAP137" s="0"/>
      <c r="NAQ137" s="0"/>
      <c r="NAR137" s="0"/>
      <c r="NAS137" s="0"/>
      <c r="NAT137" s="0"/>
      <c r="NAU137" s="0"/>
      <c r="NAV137" s="0"/>
      <c r="NAW137" s="0"/>
      <c r="NAX137" s="0"/>
      <c r="NAY137" s="0"/>
      <c r="NAZ137" s="0"/>
      <c r="NBA137" s="0"/>
      <c r="NBB137" s="0"/>
      <c r="NBC137" s="0"/>
      <c r="NBD137" s="0"/>
      <c r="NBE137" s="0"/>
      <c r="NBF137" s="0"/>
      <c r="NBG137" s="0"/>
      <c r="NBH137" s="0"/>
      <c r="NBI137" s="0"/>
      <c r="NBJ137" s="0"/>
      <c r="NBK137" s="0"/>
      <c r="NBL137" s="0"/>
      <c r="NBM137" s="0"/>
      <c r="NBN137" s="0"/>
      <c r="NBO137" s="0"/>
      <c r="NBP137" s="0"/>
      <c r="NBQ137" s="0"/>
      <c r="NBR137" s="0"/>
      <c r="NBS137" s="0"/>
      <c r="NBT137" s="0"/>
      <c r="NBU137" s="0"/>
      <c r="NBV137" s="0"/>
      <c r="NBW137" s="0"/>
      <c r="NBX137" s="0"/>
      <c r="NBY137" s="0"/>
      <c r="NBZ137" s="0"/>
      <c r="NCA137" s="0"/>
      <c r="NCB137" s="0"/>
      <c r="NCC137" s="0"/>
      <c r="NCD137" s="0"/>
      <c r="NCE137" s="0"/>
      <c r="NCF137" s="0"/>
      <c r="NCG137" s="0"/>
      <c r="NCH137" s="0"/>
      <c r="NCI137" s="0"/>
      <c r="NCJ137" s="0"/>
      <c r="NCK137" s="0"/>
      <c r="NCL137" s="0"/>
      <c r="NCM137" s="0"/>
      <c r="NCN137" s="0"/>
      <c r="NCO137" s="0"/>
      <c r="NCP137" s="0"/>
      <c r="NCQ137" s="0"/>
      <c r="NCR137" s="0"/>
      <c r="NCS137" s="0"/>
      <c r="NCT137" s="0"/>
      <c r="NCU137" s="0"/>
      <c r="NCV137" s="0"/>
      <c r="NCW137" s="0"/>
      <c r="NCX137" s="0"/>
      <c r="NCY137" s="0"/>
      <c r="NCZ137" s="0"/>
      <c r="NDA137" s="0"/>
      <c r="NDB137" s="0"/>
      <c r="NDC137" s="0"/>
      <c r="NDD137" s="0"/>
      <c r="NDE137" s="0"/>
      <c r="NDF137" s="0"/>
      <c r="NDG137" s="0"/>
      <c r="NDH137" s="0"/>
      <c r="NDI137" s="0"/>
      <c r="NDJ137" s="0"/>
      <c r="NDK137" s="0"/>
      <c r="NDL137" s="0"/>
      <c r="NDM137" s="0"/>
      <c r="NDN137" s="0"/>
      <c r="NDO137" s="0"/>
      <c r="NDP137" s="0"/>
      <c r="NDQ137" s="0"/>
      <c r="NDR137" s="0"/>
      <c r="NDS137" s="0"/>
      <c r="NDT137" s="0"/>
      <c r="NDU137" s="0"/>
      <c r="NDV137" s="0"/>
      <c r="NDW137" s="0"/>
      <c r="NDX137" s="0"/>
      <c r="NDY137" s="0"/>
      <c r="NDZ137" s="0"/>
      <c r="NEA137" s="0"/>
      <c r="NEB137" s="0"/>
      <c r="NEC137" s="0"/>
      <c r="NED137" s="0"/>
      <c r="NEE137" s="0"/>
      <c r="NEF137" s="0"/>
      <c r="NEG137" s="0"/>
      <c r="NEH137" s="0"/>
      <c r="NEI137" s="0"/>
      <c r="NEJ137" s="0"/>
      <c r="NEK137" s="0"/>
      <c r="NEL137" s="0"/>
      <c r="NEM137" s="0"/>
      <c r="NEN137" s="0"/>
      <c r="NEO137" s="0"/>
      <c r="NEP137" s="0"/>
      <c r="NEQ137" s="0"/>
      <c r="NER137" s="0"/>
      <c r="NES137" s="0"/>
      <c r="NET137" s="0"/>
      <c r="NEU137" s="0"/>
      <c r="NEV137" s="0"/>
      <c r="NEW137" s="0"/>
      <c r="NEX137" s="0"/>
      <c r="NEY137" s="0"/>
      <c r="NEZ137" s="0"/>
      <c r="NFA137" s="0"/>
      <c r="NFB137" s="0"/>
      <c r="NFC137" s="0"/>
      <c r="NFD137" s="0"/>
      <c r="NFE137" s="0"/>
      <c r="NFF137" s="0"/>
      <c r="NFG137" s="0"/>
      <c r="NFH137" s="0"/>
      <c r="NFI137" s="0"/>
      <c r="NFJ137" s="0"/>
      <c r="NFK137" s="0"/>
      <c r="NFL137" s="0"/>
      <c r="NFM137" s="0"/>
      <c r="NFN137" s="0"/>
      <c r="NFO137" s="0"/>
      <c r="NFP137" s="0"/>
      <c r="NFQ137" s="0"/>
      <c r="NFR137" s="0"/>
      <c r="NFS137" s="0"/>
      <c r="NFT137" s="0"/>
      <c r="NFU137" s="0"/>
      <c r="NFV137" s="0"/>
      <c r="NFW137" s="0"/>
      <c r="NFX137" s="0"/>
      <c r="NFY137" s="0"/>
      <c r="NFZ137" s="0"/>
      <c r="NGA137" s="0"/>
      <c r="NGB137" s="0"/>
      <c r="NGC137" s="0"/>
      <c r="NGD137" s="0"/>
      <c r="NGE137" s="0"/>
      <c r="NGF137" s="0"/>
      <c r="NGG137" s="0"/>
      <c r="NGH137" s="0"/>
      <c r="NGI137" s="0"/>
      <c r="NGJ137" s="0"/>
      <c r="NGK137" s="0"/>
      <c r="NGL137" s="0"/>
      <c r="NGM137" s="0"/>
      <c r="NGN137" s="0"/>
      <c r="NGO137" s="0"/>
      <c r="NGP137" s="0"/>
      <c r="NGQ137" s="0"/>
      <c r="NGR137" s="0"/>
      <c r="NGS137" s="0"/>
      <c r="NGT137" s="0"/>
      <c r="NGU137" s="0"/>
      <c r="NGV137" s="0"/>
      <c r="NGW137" s="0"/>
      <c r="NGX137" s="0"/>
      <c r="NGY137" s="0"/>
      <c r="NGZ137" s="0"/>
      <c r="NHA137" s="0"/>
      <c r="NHB137" s="0"/>
      <c r="NHC137" s="0"/>
      <c r="NHD137" s="0"/>
      <c r="NHE137" s="0"/>
      <c r="NHF137" s="0"/>
      <c r="NHG137" s="0"/>
      <c r="NHH137" s="0"/>
      <c r="NHI137" s="0"/>
      <c r="NHJ137" s="0"/>
      <c r="NHK137" s="0"/>
      <c r="NHL137" s="0"/>
      <c r="NHM137" s="0"/>
      <c r="NHN137" s="0"/>
      <c r="NHO137" s="0"/>
      <c r="NHP137" s="0"/>
      <c r="NHQ137" s="0"/>
      <c r="NHR137" s="0"/>
      <c r="NHS137" s="0"/>
      <c r="NHT137" s="0"/>
      <c r="NHU137" s="0"/>
      <c r="NHV137" s="0"/>
      <c r="NHW137" s="0"/>
      <c r="NHX137" s="0"/>
      <c r="NHY137" s="0"/>
      <c r="NHZ137" s="0"/>
      <c r="NIA137" s="0"/>
      <c r="NIB137" s="0"/>
      <c r="NIC137" s="0"/>
      <c r="NID137" s="0"/>
      <c r="NIE137" s="0"/>
      <c r="NIF137" s="0"/>
      <c r="NIG137" s="0"/>
      <c r="NIH137" s="0"/>
      <c r="NII137" s="0"/>
      <c r="NIJ137" s="0"/>
      <c r="NIK137" s="0"/>
      <c r="NIL137" s="0"/>
      <c r="NIM137" s="0"/>
      <c r="NIN137" s="0"/>
      <c r="NIO137" s="0"/>
      <c r="NIP137" s="0"/>
      <c r="NIQ137" s="0"/>
      <c r="NIR137" s="0"/>
      <c r="NIS137" s="0"/>
      <c r="NIT137" s="0"/>
      <c r="NIU137" s="0"/>
      <c r="NIV137" s="0"/>
      <c r="NIW137" s="0"/>
      <c r="NIX137" s="0"/>
      <c r="NIY137" s="0"/>
      <c r="NIZ137" s="0"/>
      <c r="NJA137" s="0"/>
      <c r="NJB137" s="0"/>
      <c r="NJC137" s="0"/>
      <c r="NJD137" s="0"/>
      <c r="NJE137" s="0"/>
      <c r="NJF137" s="0"/>
      <c r="NJG137" s="0"/>
      <c r="NJH137" s="0"/>
      <c r="NJI137" s="0"/>
      <c r="NJJ137" s="0"/>
      <c r="NJK137" s="0"/>
      <c r="NJL137" s="0"/>
      <c r="NJM137" s="0"/>
      <c r="NJN137" s="0"/>
      <c r="NJO137" s="0"/>
      <c r="NJP137" s="0"/>
      <c r="NJQ137" s="0"/>
      <c r="NJR137" s="0"/>
      <c r="NJS137" s="0"/>
      <c r="NJT137" s="0"/>
      <c r="NJU137" s="0"/>
      <c r="NJV137" s="0"/>
      <c r="NJW137" s="0"/>
      <c r="NJX137" s="0"/>
      <c r="NJY137" s="0"/>
      <c r="NJZ137" s="0"/>
      <c r="NKA137" s="0"/>
      <c r="NKB137" s="0"/>
      <c r="NKC137" s="0"/>
      <c r="NKD137" s="0"/>
      <c r="NKE137" s="0"/>
      <c r="NKF137" s="0"/>
      <c r="NKG137" s="0"/>
      <c r="NKH137" s="0"/>
      <c r="NKI137" s="0"/>
      <c r="NKJ137" s="0"/>
      <c r="NKK137" s="0"/>
      <c r="NKL137" s="0"/>
      <c r="NKM137" s="0"/>
      <c r="NKN137" s="0"/>
      <c r="NKO137" s="0"/>
      <c r="NKP137" s="0"/>
      <c r="NKQ137" s="0"/>
      <c r="NKR137" s="0"/>
      <c r="NKS137" s="0"/>
      <c r="NKT137" s="0"/>
      <c r="NKU137" s="0"/>
      <c r="NKV137" s="0"/>
      <c r="NKW137" s="0"/>
      <c r="NKX137" s="0"/>
      <c r="NKY137" s="0"/>
      <c r="NKZ137" s="0"/>
      <c r="NLA137" s="0"/>
      <c r="NLB137" s="0"/>
      <c r="NLC137" s="0"/>
      <c r="NLD137" s="0"/>
      <c r="NLE137" s="0"/>
      <c r="NLF137" s="0"/>
      <c r="NLG137" s="0"/>
      <c r="NLH137" s="0"/>
      <c r="NLI137" s="0"/>
      <c r="NLJ137" s="0"/>
      <c r="NLK137" s="0"/>
      <c r="NLL137" s="0"/>
      <c r="NLM137" s="0"/>
      <c r="NLN137" s="0"/>
      <c r="NLO137" s="0"/>
      <c r="NLP137" s="0"/>
      <c r="NLQ137" s="0"/>
      <c r="NLR137" s="0"/>
      <c r="NLS137" s="0"/>
      <c r="NLT137" s="0"/>
      <c r="NLU137" s="0"/>
      <c r="NLV137" s="0"/>
      <c r="NLW137" s="0"/>
      <c r="NLX137" s="0"/>
      <c r="NLY137" s="0"/>
      <c r="NLZ137" s="0"/>
      <c r="NMA137" s="0"/>
      <c r="NMB137" s="0"/>
      <c r="NMC137" s="0"/>
      <c r="NMD137" s="0"/>
      <c r="NME137" s="0"/>
      <c r="NMF137" s="0"/>
      <c r="NMG137" s="0"/>
      <c r="NMH137" s="0"/>
      <c r="NMI137" s="0"/>
      <c r="NMJ137" s="0"/>
      <c r="NMK137" s="0"/>
      <c r="NML137" s="0"/>
      <c r="NMM137" s="0"/>
      <c r="NMN137" s="0"/>
      <c r="NMO137" s="0"/>
      <c r="NMP137" s="0"/>
      <c r="NMQ137" s="0"/>
      <c r="NMR137" s="0"/>
      <c r="NMS137" s="0"/>
      <c r="NMT137" s="0"/>
      <c r="NMU137" s="0"/>
      <c r="NMV137" s="0"/>
      <c r="NMW137" s="0"/>
      <c r="NMX137" s="0"/>
      <c r="NMY137" s="0"/>
      <c r="NMZ137" s="0"/>
      <c r="NNA137" s="0"/>
      <c r="NNB137" s="0"/>
      <c r="NNC137" s="0"/>
      <c r="NND137" s="0"/>
      <c r="NNE137" s="0"/>
      <c r="NNF137" s="0"/>
      <c r="NNG137" s="0"/>
      <c r="NNH137" s="0"/>
      <c r="NNI137" s="0"/>
      <c r="NNJ137" s="0"/>
      <c r="NNK137" s="0"/>
      <c r="NNL137" s="0"/>
      <c r="NNM137" s="0"/>
      <c r="NNN137" s="0"/>
      <c r="NNO137" s="0"/>
      <c r="NNP137" s="0"/>
      <c r="NNQ137" s="0"/>
      <c r="NNR137" s="0"/>
      <c r="NNS137" s="0"/>
      <c r="NNT137" s="0"/>
      <c r="NNU137" s="0"/>
      <c r="NNV137" s="0"/>
      <c r="NNW137" s="0"/>
      <c r="NNX137" s="0"/>
      <c r="NNY137" s="0"/>
      <c r="NNZ137" s="0"/>
      <c r="NOA137" s="0"/>
      <c r="NOB137" s="0"/>
      <c r="NOC137" s="0"/>
      <c r="NOD137" s="0"/>
      <c r="NOE137" s="0"/>
      <c r="NOF137" s="0"/>
      <c r="NOG137" s="0"/>
      <c r="NOH137" s="0"/>
      <c r="NOI137" s="0"/>
      <c r="NOJ137" s="0"/>
      <c r="NOK137" s="0"/>
      <c r="NOL137" s="0"/>
      <c r="NOM137" s="0"/>
      <c r="NON137" s="0"/>
      <c r="NOO137" s="0"/>
      <c r="NOP137" s="0"/>
      <c r="NOQ137" s="0"/>
      <c r="NOR137" s="0"/>
      <c r="NOS137" s="0"/>
      <c r="NOT137" s="0"/>
      <c r="NOU137" s="0"/>
      <c r="NOV137" s="0"/>
      <c r="NOW137" s="0"/>
      <c r="NOX137" s="0"/>
      <c r="NOY137" s="0"/>
      <c r="NOZ137" s="0"/>
      <c r="NPA137" s="0"/>
      <c r="NPB137" s="0"/>
      <c r="NPC137" s="0"/>
      <c r="NPD137" s="0"/>
      <c r="NPE137" s="0"/>
      <c r="NPF137" s="0"/>
      <c r="NPG137" s="0"/>
      <c r="NPH137" s="0"/>
      <c r="NPI137" s="0"/>
      <c r="NPJ137" s="0"/>
      <c r="NPK137" s="0"/>
      <c r="NPL137" s="0"/>
      <c r="NPM137" s="0"/>
      <c r="NPN137" s="0"/>
      <c r="NPO137" s="0"/>
      <c r="NPP137" s="0"/>
      <c r="NPQ137" s="0"/>
      <c r="NPR137" s="0"/>
      <c r="NPS137" s="0"/>
      <c r="NPT137" s="0"/>
      <c r="NPU137" s="0"/>
      <c r="NPV137" s="0"/>
      <c r="NPW137" s="0"/>
      <c r="NPX137" s="0"/>
      <c r="NPY137" s="0"/>
      <c r="NPZ137" s="0"/>
      <c r="NQA137" s="0"/>
      <c r="NQB137" s="0"/>
      <c r="NQC137" s="0"/>
      <c r="NQD137" s="0"/>
      <c r="NQE137" s="0"/>
      <c r="NQF137" s="0"/>
      <c r="NQG137" s="0"/>
      <c r="NQH137" s="0"/>
      <c r="NQI137" s="0"/>
      <c r="NQJ137" s="0"/>
      <c r="NQK137" s="0"/>
      <c r="NQL137" s="0"/>
      <c r="NQM137" s="0"/>
      <c r="NQN137" s="0"/>
      <c r="NQO137" s="0"/>
      <c r="NQP137" s="0"/>
      <c r="NQQ137" s="0"/>
      <c r="NQR137" s="0"/>
      <c r="NQS137" s="0"/>
      <c r="NQT137" s="0"/>
      <c r="NQU137" s="0"/>
      <c r="NQV137" s="0"/>
      <c r="NQW137" s="0"/>
      <c r="NQX137" s="0"/>
      <c r="NQY137" s="0"/>
      <c r="NQZ137" s="0"/>
      <c r="NRA137" s="0"/>
      <c r="NRB137" s="0"/>
      <c r="NRC137" s="0"/>
      <c r="NRD137" s="0"/>
      <c r="NRE137" s="0"/>
      <c r="NRF137" s="0"/>
      <c r="NRG137" s="0"/>
      <c r="NRH137" s="0"/>
      <c r="NRI137" s="0"/>
      <c r="NRJ137" s="0"/>
      <c r="NRK137" s="0"/>
      <c r="NRL137" s="0"/>
      <c r="NRM137" s="0"/>
      <c r="NRN137" s="0"/>
      <c r="NRO137" s="0"/>
      <c r="NRP137" s="0"/>
      <c r="NRQ137" s="0"/>
      <c r="NRR137" s="0"/>
      <c r="NRS137" s="0"/>
      <c r="NRT137" s="0"/>
      <c r="NRU137" s="0"/>
      <c r="NRV137" s="0"/>
      <c r="NRW137" s="0"/>
      <c r="NRX137" s="0"/>
      <c r="NRY137" s="0"/>
      <c r="NRZ137" s="0"/>
      <c r="NSA137" s="0"/>
      <c r="NSB137" s="0"/>
      <c r="NSC137" s="0"/>
      <c r="NSD137" s="0"/>
      <c r="NSE137" s="0"/>
      <c r="NSF137" s="0"/>
      <c r="NSG137" s="0"/>
      <c r="NSH137" s="0"/>
      <c r="NSI137" s="0"/>
      <c r="NSJ137" s="0"/>
      <c r="NSK137" s="0"/>
      <c r="NSL137" s="0"/>
      <c r="NSM137" s="0"/>
      <c r="NSN137" s="0"/>
      <c r="NSO137" s="0"/>
      <c r="NSP137" s="0"/>
      <c r="NSQ137" s="0"/>
      <c r="NSR137" s="0"/>
      <c r="NSS137" s="0"/>
      <c r="NST137" s="0"/>
      <c r="NSU137" s="0"/>
      <c r="NSV137" s="0"/>
      <c r="NSW137" s="0"/>
      <c r="NSX137" s="0"/>
      <c r="NSY137" s="0"/>
      <c r="NSZ137" s="0"/>
      <c r="NTA137" s="0"/>
      <c r="NTB137" s="0"/>
      <c r="NTC137" s="0"/>
      <c r="NTD137" s="0"/>
      <c r="NTE137" s="0"/>
      <c r="NTF137" s="0"/>
      <c r="NTG137" s="0"/>
      <c r="NTH137" s="0"/>
      <c r="NTI137" s="0"/>
      <c r="NTJ137" s="0"/>
      <c r="NTK137" s="0"/>
      <c r="NTL137" s="0"/>
      <c r="NTM137" s="0"/>
      <c r="NTN137" s="0"/>
      <c r="NTO137" s="0"/>
      <c r="NTP137" s="0"/>
      <c r="NTQ137" s="0"/>
      <c r="NTR137" s="0"/>
      <c r="NTS137" s="0"/>
      <c r="NTT137" s="0"/>
      <c r="NTU137" s="0"/>
      <c r="NTV137" s="0"/>
      <c r="NTW137" s="0"/>
      <c r="NTX137" s="0"/>
      <c r="NTY137" s="0"/>
      <c r="NTZ137" s="0"/>
      <c r="NUA137" s="0"/>
      <c r="NUB137" s="0"/>
      <c r="NUC137" s="0"/>
      <c r="NUD137" s="0"/>
      <c r="NUE137" s="0"/>
      <c r="NUF137" s="0"/>
      <c r="NUG137" s="0"/>
      <c r="NUH137" s="0"/>
      <c r="NUI137" s="0"/>
      <c r="NUJ137" s="0"/>
      <c r="NUK137" s="0"/>
      <c r="NUL137" s="0"/>
      <c r="NUM137" s="0"/>
      <c r="NUN137" s="0"/>
      <c r="NUO137" s="0"/>
      <c r="NUP137" s="0"/>
      <c r="NUQ137" s="0"/>
      <c r="NUR137" s="0"/>
      <c r="NUS137" s="0"/>
      <c r="NUT137" s="0"/>
      <c r="NUU137" s="0"/>
      <c r="NUV137" s="0"/>
      <c r="NUW137" s="0"/>
      <c r="NUX137" s="0"/>
      <c r="NUY137" s="0"/>
      <c r="NUZ137" s="0"/>
      <c r="NVA137" s="0"/>
      <c r="NVB137" s="0"/>
      <c r="NVC137" s="0"/>
      <c r="NVD137" s="0"/>
      <c r="NVE137" s="0"/>
      <c r="NVF137" s="0"/>
      <c r="NVG137" s="0"/>
      <c r="NVH137" s="0"/>
      <c r="NVI137" s="0"/>
      <c r="NVJ137" s="0"/>
      <c r="NVK137" s="0"/>
      <c r="NVL137" s="0"/>
      <c r="NVM137" s="0"/>
      <c r="NVN137" s="0"/>
      <c r="NVO137" s="0"/>
      <c r="NVP137" s="0"/>
      <c r="NVQ137" s="0"/>
      <c r="NVR137" s="0"/>
      <c r="NVS137" s="0"/>
      <c r="NVT137" s="0"/>
      <c r="NVU137" s="0"/>
      <c r="NVV137" s="0"/>
      <c r="NVW137" s="0"/>
      <c r="NVX137" s="0"/>
      <c r="NVY137" s="0"/>
      <c r="NVZ137" s="0"/>
      <c r="NWA137" s="0"/>
      <c r="NWB137" s="0"/>
      <c r="NWC137" s="0"/>
      <c r="NWD137" s="0"/>
      <c r="NWE137" s="0"/>
      <c r="NWF137" s="0"/>
      <c r="NWG137" s="0"/>
      <c r="NWH137" s="0"/>
      <c r="NWI137" s="0"/>
      <c r="NWJ137" s="0"/>
      <c r="NWK137" s="0"/>
      <c r="NWL137" s="0"/>
      <c r="NWM137" s="0"/>
      <c r="NWN137" s="0"/>
      <c r="NWO137" s="0"/>
      <c r="NWP137" s="0"/>
      <c r="NWQ137" s="0"/>
      <c r="NWR137" s="0"/>
      <c r="NWS137" s="0"/>
      <c r="NWT137" s="0"/>
      <c r="NWU137" s="0"/>
      <c r="NWV137" s="0"/>
      <c r="NWW137" s="0"/>
      <c r="NWX137" s="0"/>
      <c r="NWY137" s="0"/>
      <c r="NWZ137" s="0"/>
      <c r="NXA137" s="0"/>
      <c r="NXB137" s="0"/>
      <c r="NXC137" s="0"/>
      <c r="NXD137" s="0"/>
      <c r="NXE137" s="0"/>
      <c r="NXF137" s="0"/>
      <c r="NXG137" s="0"/>
      <c r="NXH137" s="0"/>
      <c r="NXI137" s="0"/>
      <c r="NXJ137" s="0"/>
      <c r="NXK137" s="0"/>
      <c r="NXL137" s="0"/>
      <c r="NXM137" s="0"/>
      <c r="NXN137" s="0"/>
      <c r="NXO137" s="0"/>
      <c r="NXP137" s="0"/>
      <c r="NXQ137" s="0"/>
      <c r="NXR137" s="0"/>
      <c r="NXS137" s="0"/>
      <c r="NXT137" s="0"/>
      <c r="NXU137" s="0"/>
      <c r="NXV137" s="0"/>
      <c r="NXW137" s="0"/>
      <c r="NXX137" s="0"/>
      <c r="NXY137" s="0"/>
      <c r="NXZ137" s="0"/>
      <c r="NYA137" s="0"/>
      <c r="NYB137" s="0"/>
      <c r="NYC137" s="0"/>
      <c r="NYD137" s="0"/>
      <c r="NYE137" s="0"/>
      <c r="NYF137" s="0"/>
      <c r="NYG137" s="0"/>
      <c r="NYH137" s="0"/>
      <c r="NYI137" s="0"/>
      <c r="NYJ137" s="0"/>
      <c r="NYK137" s="0"/>
      <c r="NYL137" s="0"/>
      <c r="NYM137" s="0"/>
      <c r="NYN137" s="0"/>
      <c r="NYO137" s="0"/>
      <c r="NYP137" s="0"/>
      <c r="NYQ137" s="0"/>
      <c r="NYR137" s="0"/>
      <c r="NYS137" s="0"/>
      <c r="NYT137" s="0"/>
      <c r="NYU137" s="0"/>
      <c r="NYV137" s="0"/>
      <c r="NYW137" s="0"/>
      <c r="NYX137" s="0"/>
      <c r="NYY137" s="0"/>
      <c r="NYZ137" s="0"/>
      <c r="NZA137" s="0"/>
      <c r="NZB137" s="0"/>
      <c r="NZC137" s="0"/>
      <c r="NZD137" s="0"/>
      <c r="NZE137" s="0"/>
      <c r="NZF137" s="0"/>
      <c r="NZG137" s="0"/>
      <c r="NZH137" s="0"/>
      <c r="NZI137" s="0"/>
      <c r="NZJ137" s="0"/>
      <c r="NZK137" s="0"/>
      <c r="NZL137" s="0"/>
      <c r="NZM137" s="0"/>
      <c r="NZN137" s="0"/>
      <c r="NZO137" s="0"/>
      <c r="NZP137" s="0"/>
      <c r="NZQ137" s="0"/>
      <c r="NZR137" s="0"/>
      <c r="NZS137" s="0"/>
      <c r="NZT137" s="0"/>
      <c r="NZU137" s="0"/>
      <c r="NZV137" s="0"/>
      <c r="NZW137" s="0"/>
      <c r="NZX137" s="0"/>
      <c r="NZY137" s="0"/>
      <c r="NZZ137" s="0"/>
      <c r="OAA137" s="0"/>
      <c r="OAB137" s="0"/>
      <c r="OAC137" s="0"/>
      <c r="OAD137" s="0"/>
      <c r="OAE137" s="0"/>
      <c r="OAF137" s="0"/>
      <c r="OAG137" s="0"/>
      <c r="OAH137" s="0"/>
      <c r="OAI137" s="0"/>
      <c r="OAJ137" s="0"/>
      <c r="OAK137" s="0"/>
      <c r="OAL137" s="0"/>
      <c r="OAM137" s="0"/>
      <c r="OAN137" s="0"/>
      <c r="OAO137" s="0"/>
      <c r="OAP137" s="0"/>
      <c r="OAQ137" s="0"/>
      <c r="OAR137" s="0"/>
      <c r="OAS137" s="0"/>
      <c r="OAT137" s="0"/>
      <c r="OAU137" s="0"/>
      <c r="OAV137" s="0"/>
      <c r="OAW137" s="0"/>
      <c r="OAX137" s="0"/>
      <c r="OAY137" s="0"/>
      <c r="OAZ137" s="0"/>
      <c r="OBA137" s="0"/>
      <c r="OBB137" s="0"/>
      <c r="OBC137" s="0"/>
      <c r="OBD137" s="0"/>
      <c r="OBE137" s="0"/>
      <c r="OBF137" s="0"/>
      <c r="OBG137" s="0"/>
      <c r="OBH137" s="0"/>
      <c r="OBI137" s="0"/>
      <c r="OBJ137" s="0"/>
      <c r="OBK137" s="0"/>
      <c r="OBL137" s="0"/>
      <c r="OBM137" s="0"/>
      <c r="OBN137" s="0"/>
      <c r="OBO137" s="0"/>
      <c r="OBP137" s="0"/>
      <c r="OBQ137" s="0"/>
      <c r="OBR137" s="0"/>
      <c r="OBS137" s="0"/>
      <c r="OBT137" s="0"/>
      <c r="OBU137" s="0"/>
      <c r="OBV137" s="0"/>
      <c r="OBW137" s="0"/>
      <c r="OBX137" s="0"/>
      <c r="OBY137" s="0"/>
      <c r="OBZ137" s="0"/>
      <c r="OCA137" s="0"/>
      <c r="OCB137" s="0"/>
      <c r="OCC137" s="0"/>
      <c r="OCD137" s="0"/>
      <c r="OCE137" s="0"/>
      <c r="OCF137" s="0"/>
      <c r="OCG137" s="0"/>
      <c r="OCH137" s="0"/>
      <c r="OCI137" s="0"/>
      <c r="OCJ137" s="0"/>
      <c r="OCK137" s="0"/>
      <c r="OCL137" s="0"/>
      <c r="OCM137" s="0"/>
      <c r="OCN137" s="0"/>
      <c r="OCO137" s="0"/>
      <c r="OCP137" s="0"/>
      <c r="OCQ137" s="0"/>
      <c r="OCR137" s="0"/>
      <c r="OCS137" s="0"/>
      <c r="OCT137" s="0"/>
      <c r="OCU137" s="0"/>
      <c r="OCV137" s="0"/>
      <c r="OCW137" s="0"/>
      <c r="OCX137" s="0"/>
      <c r="OCY137" s="0"/>
      <c r="OCZ137" s="0"/>
      <c r="ODA137" s="0"/>
      <c r="ODB137" s="0"/>
      <c r="ODC137" s="0"/>
      <c r="ODD137" s="0"/>
      <c r="ODE137" s="0"/>
      <c r="ODF137" s="0"/>
      <c r="ODG137" s="0"/>
      <c r="ODH137" s="0"/>
      <c r="ODI137" s="0"/>
      <c r="ODJ137" s="0"/>
      <c r="ODK137" s="0"/>
      <c r="ODL137" s="0"/>
      <c r="ODM137" s="0"/>
      <c r="ODN137" s="0"/>
      <c r="ODO137" s="0"/>
      <c r="ODP137" s="0"/>
      <c r="ODQ137" s="0"/>
      <c r="ODR137" s="0"/>
      <c r="ODS137" s="0"/>
      <c r="ODT137" s="0"/>
      <c r="ODU137" s="0"/>
      <c r="ODV137" s="0"/>
      <c r="ODW137" s="0"/>
      <c r="ODX137" s="0"/>
      <c r="ODY137" s="0"/>
      <c r="ODZ137" s="0"/>
      <c r="OEA137" s="0"/>
      <c r="OEB137" s="0"/>
      <c r="OEC137" s="0"/>
      <c r="OED137" s="0"/>
      <c r="OEE137" s="0"/>
      <c r="OEF137" s="0"/>
      <c r="OEG137" s="0"/>
      <c r="OEH137" s="0"/>
      <c r="OEI137" s="0"/>
      <c r="OEJ137" s="0"/>
      <c r="OEK137" s="0"/>
      <c r="OEL137" s="0"/>
      <c r="OEM137" s="0"/>
      <c r="OEN137" s="0"/>
      <c r="OEO137" s="0"/>
      <c r="OEP137" s="0"/>
      <c r="OEQ137" s="0"/>
      <c r="OER137" s="0"/>
      <c r="OES137" s="0"/>
      <c r="OET137" s="0"/>
      <c r="OEU137" s="0"/>
      <c r="OEV137" s="0"/>
      <c r="OEW137" s="0"/>
      <c r="OEX137" s="0"/>
      <c r="OEY137" s="0"/>
      <c r="OEZ137" s="0"/>
      <c r="OFA137" s="0"/>
      <c r="OFB137" s="0"/>
      <c r="OFC137" s="0"/>
      <c r="OFD137" s="0"/>
      <c r="OFE137" s="0"/>
      <c r="OFF137" s="0"/>
      <c r="OFG137" s="0"/>
      <c r="OFH137" s="0"/>
      <c r="OFI137" s="0"/>
      <c r="OFJ137" s="0"/>
      <c r="OFK137" s="0"/>
      <c r="OFL137" s="0"/>
      <c r="OFM137" s="0"/>
      <c r="OFN137" s="0"/>
      <c r="OFO137" s="0"/>
      <c r="OFP137" s="0"/>
      <c r="OFQ137" s="0"/>
      <c r="OFR137" s="0"/>
      <c r="OFS137" s="0"/>
      <c r="OFT137" s="0"/>
      <c r="OFU137" s="0"/>
      <c r="OFV137" s="0"/>
      <c r="OFW137" s="0"/>
      <c r="OFX137" s="0"/>
      <c r="OFY137" s="0"/>
      <c r="OFZ137" s="0"/>
      <c r="OGA137" s="0"/>
      <c r="OGB137" s="0"/>
      <c r="OGC137" s="0"/>
      <c r="OGD137" s="0"/>
      <c r="OGE137" s="0"/>
      <c r="OGF137" s="0"/>
      <c r="OGG137" s="0"/>
      <c r="OGH137" s="0"/>
      <c r="OGI137" s="0"/>
      <c r="OGJ137" s="0"/>
      <c r="OGK137" s="0"/>
      <c r="OGL137" s="0"/>
      <c r="OGM137" s="0"/>
      <c r="OGN137" s="0"/>
      <c r="OGO137" s="0"/>
      <c r="OGP137" s="0"/>
      <c r="OGQ137" s="0"/>
      <c r="OGR137" s="0"/>
      <c r="OGS137" s="0"/>
      <c r="OGT137" s="0"/>
      <c r="OGU137" s="0"/>
      <c r="OGV137" s="0"/>
      <c r="OGW137" s="0"/>
      <c r="OGX137" s="0"/>
      <c r="OGY137" s="0"/>
      <c r="OGZ137" s="0"/>
      <c r="OHA137" s="0"/>
      <c r="OHB137" s="0"/>
      <c r="OHC137" s="0"/>
      <c r="OHD137" s="0"/>
      <c r="OHE137" s="0"/>
      <c r="OHF137" s="0"/>
      <c r="OHG137" s="0"/>
      <c r="OHH137" s="0"/>
      <c r="OHI137" s="0"/>
      <c r="OHJ137" s="0"/>
      <c r="OHK137" s="0"/>
      <c r="OHL137" s="0"/>
      <c r="OHM137" s="0"/>
      <c r="OHN137" s="0"/>
      <c r="OHO137" s="0"/>
      <c r="OHP137" s="0"/>
      <c r="OHQ137" s="0"/>
      <c r="OHR137" s="0"/>
      <c r="OHS137" s="0"/>
      <c r="OHT137" s="0"/>
      <c r="OHU137" s="0"/>
      <c r="OHV137" s="0"/>
      <c r="OHW137" s="0"/>
      <c r="OHX137" s="0"/>
      <c r="OHY137" s="0"/>
      <c r="OHZ137" s="0"/>
      <c r="OIA137" s="0"/>
      <c r="OIB137" s="0"/>
      <c r="OIC137" s="0"/>
      <c r="OID137" s="0"/>
      <c r="OIE137" s="0"/>
      <c r="OIF137" s="0"/>
      <c r="OIG137" s="0"/>
      <c r="OIH137" s="0"/>
      <c r="OII137" s="0"/>
      <c r="OIJ137" s="0"/>
      <c r="OIK137" s="0"/>
      <c r="OIL137" s="0"/>
      <c r="OIM137" s="0"/>
      <c r="OIN137" s="0"/>
      <c r="OIO137" s="0"/>
      <c r="OIP137" s="0"/>
      <c r="OIQ137" s="0"/>
      <c r="OIR137" s="0"/>
      <c r="OIS137" s="0"/>
      <c r="OIT137" s="0"/>
      <c r="OIU137" s="0"/>
      <c r="OIV137" s="0"/>
      <c r="OIW137" s="0"/>
      <c r="OIX137" s="0"/>
      <c r="OIY137" s="0"/>
      <c r="OIZ137" s="0"/>
      <c r="OJA137" s="0"/>
      <c r="OJB137" s="0"/>
      <c r="OJC137" s="0"/>
      <c r="OJD137" s="0"/>
      <c r="OJE137" s="0"/>
      <c r="OJF137" s="0"/>
      <c r="OJG137" s="0"/>
      <c r="OJH137" s="0"/>
      <c r="OJI137" s="0"/>
      <c r="OJJ137" s="0"/>
      <c r="OJK137" s="0"/>
      <c r="OJL137" s="0"/>
      <c r="OJM137" s="0"/>
      <c r="OJN137" s="0"/>
      <c r="OJO137" s="0"/>
      <c r="OJP137" s="0"/>
      <c r="OJQ137" s="0"/>
      <c r="OJR137" s="0"/>
      <c r="OJS137" s="0"/>
      <c r="OJT137" s="0"/>
      <c r="OJU137" s="0"/>
      <c r="OJV137" s="0"/>
      <c r="OJW137" s="0"/>
      <c r="OJX137" s="0"/>
      <c r="OJY137" s="0"/>
      <c r="OJZ137" s="0"/>
      <c r="OKA137" s="0"/>
      <c r="OKB137" s="0"/>
      <c r="OKC137" s="0"/>
      <c r="OKD137" s="0"/>
      <c r="OKE137" s="0"/>
      <c r="OKF137" s="0"/>
      <c r="OKG137" s="0"/>
      <c r="OKH137" s="0"/>
      <c r="OKI137" s="0"/>
      <c r="OKJ137" s="0"/>
      <c r="OKK137" s="0"/>
      <c r="OKL137" s="0"/>
      <c r="OKM137" s="0"/>
      <c r="OKN137" s="0"/>
      <c r="OKO137" s="0"/>
      <c r="OKP137" s="0"/>
      <c r="OKQ137" s="0"/>
      <c r="OKR137" s="0"/>
      <c r="OKS137" s="0"/>
      <c r="OKT137" s="0"/>
      <c r="OKU137" s="0"/>
      <c r="OKV137" s="0"/>
      <c r="OKW137" s="0"/>
      <c r="OKX137" s="0"/>
      <c r="OKY137" s="0"/>
      <c r="OKZ137" s="0"/>
      <c r="OLA137" s="0"/>
      <c r="OLB137" s="0"/>
      <c r="OLC137" s="0"/>
      <c r="OLD137" s="0"/>
      <c r="OLE137" s="0"/>
      <c r="OLF137" s="0"/>
      <c r="OLG137" s="0"/>
      <c r="OLH137" s="0"/>
      <c r="OLI137" s="0"/>
      <c r="OLJ137" s="0"/>
      <c r="OLK137" s="0"/>
      <c r="OLL137" s="0"/>
      <c r="OLM137" s="0"/>
      <c r="OLN137" s="0"/>
      <c r="OLO137" s="0"/>
      <c r="OLP137" s="0"/>
      <c r="OLQ137" s="0"/>
      <c r="OLR137" s="0"/>
      <c r="OLS137" s="0"/>
      <c r="OLT137" s="0"/>
      <c r="OLU137" s="0"/>
      <c r="OLV137" s="0"/>
      <c r="OLW137" s="0"/>
      <c r="OLX137" s="0"/>
      <c r="OLY137" s="0"/>
      <c r="OLZ137" s="0"/>
      <c r="OMA137" s="0"/>
      <c r="OMB137" s="0"/>
      <c r="OMC137" s="0"/>
      <c r="OMD137" s="0"/>
      <c r="OME137" s="0"/>
      <c r="OMF137" s="0"/>
      <c r="OMG137" s="0"/>
      <c r="OMH137" s="0"/>
      <c r="OMI137" s="0"/>
      <c r="OMJ137" s="0"/>
      <c r="OMK137" s="0"/>
      <c r="OML137" s="0"/>
      <c r="OMM137" s="0"/>
      <c r="OMN137" s="0"/>
      <c r="OMO137" s="0"/>
      <c r="OMP137" s="0"/>
      <c r="OMQ137" s="0"/>
      <c r="OMR137" s="0"/>
      <c r="OMS137" s="0"/>
      <c r="OMT137" s="0"/>
      <c r="OMU137" s="0"/>
      <c r="OMV137" s="0"/>
      <c r="OMW137" s="0"/>
      <c r="OMX137" s="0"/>
      <c r="OMY137" s="0"/>
      <c r="OMZ137" s="0"/>
      <c r="ONA137" s="0"/>
      <c r="ONB137" s="0"/>
      <c r="ONC137" s="0"/>
      <c r="OND137" s="0"/>
      <c r="ONE137" s="0"/>
      <c r="ONF137" s="0"/>
      <c r="ONG137" s="0"/>
      <c r="ONH137" s="0"/>
      <c r="ONI137" s="0"/>
      <c r="ONJ137" s="0"/>
      <c r="ONK137" s="0"/>
      <c r="ONL137" s="0"/>
      <c r="ONM137" s="0"/>
      <c r="ONN137" s="0"/>
      <c r="ONO137" s="0"/>
      <c r="ONP137" s="0"/>
      <c r="ONQ137" s="0"/>
      <c r="ONR137" s="0"/>
      <c r="ONS137" s="0"/>
      <c r="ONT137" s="0"/>
      <c r="ONU137" s="0"/>
      <c r="ONV137" s="0"/>
      <c r="ONW137" s="0"/>
      <c r="ONX137" s="0"/>
      <c r="ONY137" s="0"/>
      <c r="ONZ137" s="0"/>
      <c r="OOA137" s="0"/>
      <c r="OOB137" s="0"/>
      <c r="OOC137" s="0"/>
      <c r="OOD137" s="0"/>
      <c r="OOE137" s="0"/>
      <c r="OOF137" s="0"/>
      <c r="OOG137" s="0"/>
      <c r="OOH137" s="0"/>
      <c r="OOI137" s="0"/>
      <c r="OOJ137" s="0"/>
      <c r="OOK137" s="0"/>
      <c r="OOL137" s="0"/>
      <c r="OOM137" s="0"/>
      <c r="OON137" s="0"/>
      <c r="OOO137" s="0"/>
      <c r="OOP137" s="0"/>
      <c r="OOQ137" s="0"/>
      <c r="OOR137" s="0"/>
      <c r="OOS137" s="0"/>
      <c r="OOT137" s="0"/>
      <c r="OOU137" s="0"/>
      <c r="OOV137" s="0"/>
      <c r="OOW137" s="0"/>
      <c r="OOX137" s="0"/>
      <c r="OOY137" s="0"/>
      <c r="OOZ137" s="0"/>
      <c r="OPA137" s="0"/>
      <c r="OPB137" s="0"/>
      <c r="OPC137" s="0"/>
      <c r="OPD137" s="0"/>
      <c r="OPE137" s="0"/>
      <c r="OPF137" s="0"/>
      <c r="OPG137" s="0"/>
      <c r="OPH137" s="0"/>
      <c r="OPI137" s="0"/>
      <c r="OPJ137" s="0"/>
      <c r="OPK137" s="0"/>
      <c r="OPL137" s="0"/>
      <c r="OPM137" s="0"/>
      <c r="OPN137" s="0"/>
      <c r="OPO137" s="0"/>
      <c r="OPP137" s="0"/>
      <c r="OPQ137" s="0"/>
      <c r="OPR137" s="0"/>
      <c r="OPS137" s="0"/>
      <c r="OPT137" s="0"/>
      <c r="OPU137" s="0"/>
      <c r="OPV137" s="0"/>
      <c r="OPW137" s="0"/>
      <c r="OPX137" s="0"/>
      <c r="OPY137" s="0"/>
      <c r="OPZ137" s="0"/>
      <c r="OQA137" s="0"/>
      <c r="OQB137" s="0"/>
      <c r="OQC137" s="0"/>
      <c r="OQD137" s="0"/>
      <c r="OQE137" s="0"/>
      <c r="OQF137" s="0"/>
      <c r="OQG137" s="0"/>
      <c r="OQH137" s="0"/>
      <c r="OQI137" s="0"/>
      <c r="OQJ137" s="0"/>
      <c r="OQK137" s="0"/>
      <c r="OQL137" s="0"/>
      <c r="OQM137" s="0"/>
      <c r="OQN137" s="0"/>
      <c r="OQO137" s="0"/>
      <c r="OQP137" s="0"/>
      <c r="OQQ137" s="0"/>
      <c r="OQR137" s="0"/>
      <c r="OQS137" s="0"/>
      <c r="OQT137" s="0"/>
      <c r="OQU137" s="0"/>
      <c r="OQV137" s="0"/>
      <c r="OQW137" s="0"/>
      <c r="OQX137" s="0"/>
      <c r="OQY137" s="0"/>
      <c r="OQZ137" s="0"/>
      <c r="ORA137" s="0"/>
      <c r="ORB137" s="0"/>
      <c r="ORC137" s="0"/>
      <c r="ORD137" s="0"/>
      <c r="ORE137" s="0"/>
      <c r="ORF137" s="0"/>
      <c r="ORG137" s="0"/>
      <c r="ORH137" s="0"/>
      <c r="ORI137" s="0"/>
      <c r="ORJ137" s="0"/>
      <c r="ORK137" s="0"/>
      <c r="ORL137" s="0"/>
      <c r="ORM137" s="0"/>
      <c r="ORN137" s="0"/>
      <c r="ORO137" s="0"/>
      <c r="ORP137" s="0"/>
      <c r="ORQ137" s="0"/>
      <c r="ORR137" s="0"/>
      <c r="ORS137" s="0"/>
      <c r="ORT137" s="0"/>
      <c r="ORU137" s="0"/>
      <c r="ORV137" s="0"/>
      <c r="ORW137" s="0"/>
      <c r="ORX137" s="0"/>
      <c r="ORY137" s="0"/>
      <c r="ORZ137" s="0"/>
      <c r="OSA137" s="0"/>
      <c r="OSB137" s="0"/>
      <c r="OSC137" s="0"/>
      <c r="OSD137" s="0"/>
      <c r="OSE137" s="0"/>
      <c r="OSF137" s="0"/>
      <c r="OSG137" s="0"/>
      <c r="OSH137" s="0"/>
      <c r="OSI137" s="0"/>
      <c r="OSJ137" s="0"/>
      <c r="OSK137" s="0"/>
      <c r="OSL137" s="0"/>
      <c r="OSM137" s="0"/>
      <c r="OSN137" s="0"/>
      <c r="OSO137" s="0"/>
      <c r="OSP137" s="0"/>
      <c r="OSQ137" s="0"/>
      <c r="OSR137" s="0"/>
      <c r="OSS137" s="0"/>
      <c r="OST137" s="0"/>
      <c r="OSU137" s="0"/>
      <c r="OSV137" s="0"/>
      <c r="OSW137" s="0"/>
      <c r="OSX137" s="0"/>
      <c r="OSY137" s="0"/>
      <c r="OSZ137" s="0"/>
      <c r="OTA137" s="0"/>
      <c r="OTB137" s="0"/>
      <c r="OTC137" s="0"/>
      <c r="OTD137" s="0"/>
      <c r="OTE137" s="0"/>
      <c r="OTF137" s="0"/>
      <c r="OTG137" s="0"/>
      <c r="OTH137" s="0"/>
      <c r="OTI137" s="0"/>
      <c r="OTJ137" s="0"/>
      <c r="OTK137" s="0"/>
      <c r="OTL137" s="0"/>
      <c r="OTM137" s="0"/>
      <c r="OTN137" s="0"/>
      <c r="OTO137" s="0"/>
      <c r="OTP137" s="0"/>
      <c r="OTQ137" s="0"/>
      <c r="OTR137" s="0"/>
      <c r="OTS137" s="0"/>
      <c r="OTT137" s="0"/>
      <c r="OTU137" s="0"/>
      <c r="OTV137" s="0"/>
      <c r="OTW137" s="0"/>
      <c r="OTX137" s="0"/>
      <c r="OTY137" s="0"/>
      <c r="OTZ137" s="0"/>
      <c r="OUA137" s="0"/>
      <c r="OUB137" s="0"/>
      <c r="OUC137" s="0"/>
      <c r="OUD137" s="0"/>
      <c r="OUE137" s="0"/>
      <c r="OUF137" s="0"/>
      <c r="OUG137" s="0"/>
      <c r="OUH137" s="0"/>
      <c r="OUI137" s="0"/>
      <c r="OUJ137" s="0"/>
      <c r="OUK137" s="0"/>
      <c r="OUL137" s="0"/>
      <c r="OUM137" s="0"/>
      <c r="OUN137" s="0"/>
      <c r="OUO137" s="0"/>
      <c r="OUP137" s="0"/>
      <c r="OUQ137" s="0"/>
      <c r="OUR137" s="0"/>
      <c r="OUS137" s="0"/>
      <c r="OUT137" s="0"/>
      <c r="OUU137" s="0"/>
      <c r="OUV137" s="0"/>
      <c r="OUW137" s="0"/>
      <c r="OUX137" s="0"/>
      <c r="OUY137" s="0"/>
      <c r="OUZ137" s="0"/>
      <c r="OVA137" s="0"/>
      <c r="OVB137" s="0"/>
      <c r="OVC137" s="0"/>
      <c r="OVD137" s="0"/>
      <c r="OVE137" s="0"/>
      <c r="OVF137" s="0"/>
      <c r="OVG137" s="0"/>
      <c r="OVH137" s="0"/>
      <c r="OVI137" s="0"/>
      <c r="OVJ137" s="0"/>
      <c r="OVK137" s="0"/>
      <c r="OVL137" s="0"/>
      <c r="OVM137" s="0"/>
      <c r="OVN137" s="0"/>
      <c r="OVO137" s="0"/>
      <c r="OVP137" s="0"/>
      <c r="OVQ137" s="0"/>
      <c r="OVR137" s="0"/>
      <c r="OVS137" s="0"/>
      <c r="OVT137" s="0"/>
      <c r="OVU137" s="0"/>
      <c r="OVV137" s="0"/>
      <c r="OVW137" s="0"/>
      <c r="OVX137" s="0"/>
      <c r="OVY137" s="0"/>
      <c r="OVZ137" s="0"/>
      <c r="OWA137" s="0"/>
      <c r="OWB137" s="0"/>
      <c r="OWC137" s="0"/>
      <c r="OWD137" s="0"/>
      <c r="OWE137" s="0"/>
      <c r="OWF137" s="0"/>
      <c r="OWG137" s="0"/>
      <c r="OWH137" s="0"/>
      <c r="OWI137" s="0"/>
      <c r="OWJ137" s="0"/>
      <c r="OWK137" s="0"/>
      <c r="OWL137" s="0"/>
      <c r="OWM137" s="0"/>
      <c r="OWN137" s="0"/>
      <c r="OWO137" s="0"/>
      <c r="OWP137" s="0"/>
      <c r="OWQ137" s="0"/>
      <c r="OWR137" s="0"/>
      <c r="OWS137" s="0"/>
      <c r="OWT137" s="0"/>
      <c r="OWU137" s="0"/>
      <c r="OWV137" s="0"/>
      <c r="OWW137" s="0"/>
      <c r="OWX137" s="0"/>
      <c r="OWY137" s="0"/>
      <c r="OWZ137" s="0"/>
      <c r="OXA137" s="0"/>
      <c r="OXB137" s="0"/>
      <c r="OXC137" s="0"/>
      <c r="OXD137" s="0"/>
      <c r="OXE137" s="0"/>
      <c r="OXF137" s="0"/>
      <c r="OXG137" s="0"/>
      <c r="OXH137" s="0"/>
      <c r="OXI137" s="0"/>
      <c r="OXJ137" s="0"/>
      <c r="OXK137" s="0"/>
      <c r="OXL137" s="0"/>
      <c r="OXM137" s="0"/>
      <c r="OXN137" s="0"/>
      <c r="OXO137" s="0"/>
      <c r="OXP137" s="0"/>
      <c r="OXQ137" s="0"/>
      <c r="OXR137" s="0"/>
      <c r="OXS137" s="0"/>
      <c r="OXT137" s="0"/>
      <c r="OXU137" s="0"/>
      <c r="OXV137" s="0"/>
      <c r="OXW137" s="0"/>
      <c r="OXX137" s="0"/>
      <c r="OXY137" s="0"/>
      <c r="OXZ137" s="0"/>
      <c r="OYA137" s="0"/>
      <c r="OYB137" s="0"/>
      <c r="OYC137" s="0"/>
      <c r="OYD137" s="0"/>
      <c r="OYE137" s="0"/>
      <c r="OYF137" s="0"/>
      <c r="OYG137" s="0"/>
      <c r="OYH137" s="0"/>
      <c r="OYI137" s="0"/>
      <c r="OYJ137" s="0"/>
      <c r="OYK137" s="0"/>
      <c r="OYL137" s="0"/>
      <c r="OYM137" s="0"/>
      <c r="OYN137" s="0"/>
      <c r="OYO137" s="0"/>
      <c r="OYP137" s="0"/>
      <c r="OYQ137" s="0"/>
      <c r="OYR137" s="0"/>
      <c r="OYS137" s="0"/>
      <c r="OYT137" s="0"/>
      <c r="OYU137" s="0"/>
      <c r="OYV137" s="0"/>
      <c r="OYW137" s="0"/>
      <c r="OYX137" s="0"/>
      <c r="OYY137" s="0"/>
      <c r="OYZ137" s="0"/>
      <c r="OZA137" s="0"/>
      <c r="OZB137" s="0"/>
      <c r="OZC137" s="0"/>
      <c r="OZD137" s="0"/>
      <c r="OZE137" s="0"/>
      <c r="OZF137" s="0"/>
      <c r="OZG137" s="0"/>
      <c r="OZH137" s="0"/>
      <c r="OZI137" s="0"/>
      <c r="OZJ137" s="0"/>
      <c r="OZK137" s="0"/>
      <c r="OZL137" s="0"/>
      <c r="OZM137" s="0"/>
      <c r="OZN137" s="0"/>
      <c r="OZO137" s="0"/>
      <c r="OZP137" s="0"/>
      <c r="OZQ137" s="0"/>
      <c r="OZR137" s="0"/>
      <c r="OZS137" s="0"/>
      <c r="OZT137" s="0"/>
      <c r="OZU137" s="0"/>
      <c r="OZV137" s="0"/>
      <c r="OZW137" s="0"/>
      <c r="OZX137" s="0"/>
      <c r="OZY137" s="0"/>
      <c r="OZZ137" s="0"/>
      <c r="PAA137" s="0"/>
      <c r="PAB137" s="0"/>
      <c r="PAC137" s="0"/>
      <c r="PAD137" s="0"/>
      <c r="PAE137" s="0"/>
      <c r="PAF137" s="0"/>
      <c r="PAG137" s="0"/>
      <c r="PAH137" s="0"/>
      <c r="PAI137" s="0"/>
      <c r="PAJ137" s="0"/>
      <c r="PAK137" s="0"/>
      <c r="PAL137" s="0"/>
      <c r="PAM137" s="0"/>
      <c r="PAN137" s="0"/>
      <c r="PAO137" s="0"/>
      <c r="PAP137" s="0"/>
      <c r="PAQ137" s="0"/>
      <c r="PAR137" s="0"/>
      <c r="PAS137" s="0"/>
      <c r="PAT137" s="0"/>
      <c r="PAU137" s="0"/>
      <c r="PAV137" s="0"/>
      <c r="PAW137" s="0"/>
      <c r="PAX137" s="0"/>
      <c r="PAY137" s="0"/>
      <c r="PAZ137" s="0"/>
      <c r="PBA137" s="0"/>
      <c r="PBB137" s="0"/>
      <c r="PBC137" s="0"/>
      <c r="PBD137" s="0"/>
      <c r="PBE137" s="0"/>
      <c r="PBF137" s="0"/>
      <c r="PBG137" s="0"/>
      <c r="PBH137" s="0"/>
      <c r="PBI137" s="0"/>
      <c r="PBJ137" s="0"/>
      <c r="PBK137" s="0"/>
      <c r="PBL137" s="0"/>
      <c r="PBM137" s="0"/>
      <c r="PBN137" s="0"/>
      <c r="PBO137" s="0"/>
      <c r="PBP137" s="0"/>
      <c r="PBQ137" s="0"/>
      <c r="PBR137" s="0"/>
      <c r="PBS137" s="0"/>
      <c r="PBT137" s="0"/>
      <c r="PBU137" s="0"/>
      <c r="PBV137" s="0"/>
      <c r="PBW137" s="0"/>
      <c r="PBX137" s="0"/>
      <c r="PBY137" s="0"/>
      <c r="PBZ137" s="0"/>
      <c r="PCA137" s="0"/>
      <c r="PCB137" s="0"/>
      <c r="PCC137" s="0"/>
      <c r="PCD137" s="0"/>
      <c r="PCE137" s="0"/>
      <c r="PCF137" s="0"/>
      <c r="PCG137" s="0"/>
      <c r="PCH137" s="0"/>
      <c r="PCI137" s="0"/>
      <c r="PCJ137" s="0"/>
      <c r="PCK137" s="0"/>
      <c r="PCL137" s="0"/>
      <c r="PCM137" s="0"/>
      <c r="PCN137" s="0"/>
      <c r="PCO137" s="0"/>
      <c r="PCP137" s="0"/>
      <c r="PCQ137" s="0"/>
      <c r="PCR137" s="0"/>
      <c r="PCS137" s="0"/>
      <c r="PCT137" s="0"/>
      <c r="PCU137" s="0"/>
      <c r="PCV137" s="0"/>
      <c r="PCW137" s="0"/>
      <c r="PCX137" s="0"/>
      <c r="PCY137" s="0"/>
      <c r="PCZ137" s="0"/>
      <c r="PDA137" s="0"/>
      <c r="PDB137" s="0"/>
      <c r="PDC137" s="0"/>
      <c r="PDD137" s="0"/>
      <c r="PDE137" s="0"/>
      <c r="PDF137" s="0"/>
      <c r="PDG137" s="0"/>
      <c r="PDH137" s="0"/>
      <c r="PDI137" s="0"/>
      <c r="PDJ137" s="0"/>
      <c r="PDK137" s="0"/>
      <c r="PDL137" s="0"/>
      <c r="PDM137" s="0"/>
      <c r="PDN137" s="0"/>
      <c r="PDO137" s="0"/>
      <c r="PDP137" s="0"/>
      <c r="PDQ137" s="0"/>
      <c r="PDR137" s="0"/>
      <c r="PDS137" s="0"/>
      <c r="PDT137" s="0"/>
      <c r="PDU137" s="0"/>
      <c r="PDV137" s="0"/>
      <c r="PDW137" s="0"/>
      <c r="PDX137" s="0"/>
      <c r="PDY137" s="0"/>
      <c r="PDZ137" s="0"/>
      <c r="PEA137" s="0"/>
      <c r="PEB137" s="0"/>
      <c r="PEC137" s="0"/>
      <c r="PED137" s="0"/>
      <c r="PEE137" s="0"/>
      <c r="PEF137" s="0"/>
      <c r="PEG137" s="0"/>
      <c r="PEH137" s="0"/>
      <c r="PEI137" s="0"/>
      <c r="PEJ137" s="0"/>
      <c r="PEK137" s="0"/>
      <c r="PEL137" s="0"/>
      <c r="PEM137" s="0"/>
      <c r="PEN137" s="0"/>
      <c r="PEO137" s="0"/>
      <c r="PEP137" s="0"/>
      <c r="PEQ137" s="0"/>
      <c r="PER137" s="0"/>
      <c r="PES137" s="0"/>
      <c r="PET137" s="0"/>
      <c r="PEU137" s="0"/>
      <c r="PEV137" s="0"/>
      <c r="PEW137" s="0"/>
      <c r="PEX137" s="0"/>
      <c r="PEY137" s="0"/>
      <c r="PEZ137" s="0"/>
      <c r="PFA137" s="0"/>
      <c r="PFB137" s="0"/>
      <c r="PFC137" s="0"/>
      <c r="PFD137" s="0"/>
      <c r="PFE137" s="0"/>
      <c r="PFF137" s="0"/>
      <c r="PFG137" s="0"/>
      <c r="PFH137" s="0"/>
      <c r="PFI137" s="0"/>
      <c r="PFJ137" s="0"/>
      <c r="PFK137" s="0"/>
      <c r="PFL137" s="0"/>
      <c r="PFM137" s="0"/>
      <c r="PFN137" s="0"/>
      <c r="PFO137" s="0"/>
      <c r="PFP137" s="0"/>
      <c r="PFQ137" s="0"/>
      <c r="PFR137" s="0"/>
      <c r="PFS137" s="0"/>
      <c r="PFT137" s="0"/>
      <c r="PFU137" s="0"/>
      <c r="PFV137" s="0"/>
      <c r="PFW137" s="0"/>
      <c r="PFX137" s="0"/>
      <c r="PFY137" s="0"/>
      <c r="PFZ137" s="0"/>
      <c r="PGA137" s="0"/>
      <c r="PGB137" s="0"/>
      <c r="PGC137" s="0"/>
      <c r="PGD137" s="0"/>
      <c r="PGE137" s="0"/>
      <c r="PGF137" s="0"/>
      <c r="PGG137" s="0"/>
      <c r="PGH137" s="0"/>
      <c r="PGI137" s="0"/>
      <c r="PGJ137" s="0"/>
      <c r="PGK137" s="0"/>
      <c r="PGL137" s="0"/>
      <c r="PGM137" s="0"/>
      <c r="PGN137" s="0"/>
      <c r="PGO137" s="0"/>
      <c r="PGP137" s="0"/>
      <c r="PGQ137" s="0"/>
      <c r="PGR137" s="0"/>
      <c r="PGS137" s="0"/>
      <c r="PGT137" s="0"/>
      <c r="PGU137" s="0"/>
      <c r="PGV137" s="0"/>
      <c r="PGW137" s="0"/>
      <c r="PGX137" s="0"/>
      <c r="PGY137" s="0"/>
      <c r="PGZ137" s="0"/>
      <c r="PHA137" s="0"/>
      <c r="PHB137" s="0"/>
      <c r="PHC137" s="0"/>
      <c r="PHD137" s="0"/>
      <c r="PHE137" s="0"/>
      <c r="PHF137" s="0"/>
      <c r="PHG137" s="0"/>
      <c r="PHH137" s="0"/>
      <c r="PHI137" s="0"/>
      <c r="PHJ137" s="0"/>
      <c r="PHK137" s="0"/>
      <c r="PHL137" s="0"/>
      <c r="PHM137" s="0"/>
      <c r="PHN137" s="0"/>
      <c r="PHO137" s="0"/>
      <c r="PHP137" s="0"/>
      <c r="PHQ137" s="0"/>
      <c r="PHR137" s="0"/>
      <c r="PHS137" s="0"/>
      <c r="PHT137" s="0"/>
      <c r="PHU137" s="0"/>
      <c r="PHV137" s="0"/>
      <c r="PHW137" s="0"/>
      <c r="PHX137" s="0"/>
      <c r="PHY137" s="0"/>
      <c r="PHZ137" s="0"/>
      <c r="PIA137" s="0"/>
      <c r="PIB137" s="0"/>
      <c r="PIC137" s="0"/>
      <c r="PID137" s="0"/>
      <c r="PIE137" s="0"/>
      <c r="PIF137" s="0"/>
      <c r="PIG137" s="0"/>
      <c r="PIH137" s="0"/>
      <c r="PII137" s="0"/>
      <c r="PIJ137" s="0"/>
      <c r="PIK137" s="0"/>
      <c r="PIL137" s="0"/>
      <c r="PIM137" s="0"/>
      <c r="PIN137" s="0"/>
      <c r="PIO137" s="0"/>
      <c r="PIP137" s="0"/>
      <c r="PIQ137" s="0"/>
      <c r="PIR137" s="0"/>
      <c r="PIS137" s="0"/>
      <c r="PIT137" s="0"/>
      <c r="PIU137" s="0"/>
      <c r="PIV137" s="0"/>
      <c r="PIW137" s="0"/>
      <c r="PIX137" s="0"/>
      <c r="PIY137" s="0"/>
      <c r="PIZ137" s="0"/>
      <c r="PJA137" s="0"/>
      <c r="PJB137" s="0"/>
      <c r="PJC137" s="0"/>
      <c r="PJD137" s="0"/>
      <c r="PJE137" s="0"/>
      <c r="PJF137" s="0"/>
      <c r="PJG137" s="0"/>
      <c r="PJH137" s="0"/>
      <c r="PJI137" s="0"/>
      <c r="PJJ137" s="0"/>
      <c r="PJK137" s="0"/>
      <c r="PJL137" s="0"/>
      <c r="PJM137" s="0"/>
      <c r="PJN137" s="0"/>
      <c r="PJO137" s="0"/>
      <c r="PJP137" s="0"/>
      <c r="PJQ137" s="0"/>
      <c r="PJR137" s="0"/>
      <c r="PJS137" s="0"/>
      <c r="PJT137" s="0"/>
      <c r="PJU137" s="0"/>
      <c r="PJV137" s="0"/>
      <c r="PJW137" s="0"/>
      <c r="PJX137" s="0"/>
      <c r="PJY137" s="0"/>
      <c r="PJZ137" s="0"/>
      <c r="PKA137" s="0"/>
      <c r="PKB137" s="0"/>
      <c r="PKC137" s="0"/>
      <c r="PKD137" s="0"/>
      <c r="PKE137" s="0"/>
      <c r="PKF137" s="0"/>
      <c r="PKG137" s="0"/>
      <c r="PKH137" s="0"/>
      <c r="PKI137" s="0"/>
      <c r="PKJ137" s="0"/>
      <c r="PKK137" s="0"/>
      <c r="PKL137" s="0"/>
      <c r="PKM137" s="0"/>
      <c r="PKN137" s="0"/>
      <c r="PKO137" s="0"/>
      <c r="PKP137" s="0"/>
      <c r="PKQ137" s="0"/>
      <c r="PKR137" s="0"/>
      <c r="PKS137" s="0"/>
      <c r="PKT137" s="0"/>
      <c r="PKU137" s="0"/>
      <c r="PKV137" s="0"/>
      <c r="PKW137" s="0"/>
      <c r="PKX137" s="0"/>
      <c r="PKY137" s="0"/>
      <c r="PKZ137" s="0"/>
      <c r="PLA137" s="0"/>
      <c r="PLB137" s="0"/>
      <c r="PLC137" s="0"/>
      <c r="PLD137" s="0"/>
      <c r="PLE137" s="0"/>
      <c r="PLF137" s="0"/>
      <c r="PLG137" s="0"/>
      <c r="PLH137" s="0"/>
      <c r="PLI137" s="0"/>
      <c r="PLJ137" s="0"/>
      <c r="PLK137" s="0"/>
      <c r="PLL137" s="0"/>
      <c r="PLM137" s="0"/>
      <c r="PLN137" s="0"/>
      <c r="PLO137" s="0"/>
      <c r="PLP137" s="0"/>
      <c r="PLQ137" s="0"/>
      <c r="PLR137" s="0"/>
      <c r="PLS137" s="0"/>
      <c r="PLT137" s="0"/>
      <c r="PLU137" s="0"/>
      <c r="PLV137" s="0"/>
      <c r="PLW137" s="0"/>
      <c r="PLX137" s="0"/>
      <c r="PLY137" s="0"/>
      <c r="PLZ137" s="0"/>
      <c r="PMA137" s="0"/>
      <c r="PMB137" s="0"/>
      <c r="PMC137" s="0"/>
      <c r="PMD137" s="0"/>
      <c r="PME137" s="0"/>
      <c r="PMF137" s="0"/>
      <c r="PMG137" s="0"/>
      <c r="PMH137" s="0"/>
      <c r="PMI137" s="0"/>
      <c r="PMJ137" s="0"/>
      <c r="PMK137" s="0"/>
      <c r="PML137" s="0"/>
      <c r="PMM137" s="0"/>
      <c r="PMN137" s="0"/>
      <c r="PMO137" s="0"/>
      <c r="PMP137" s="0"/>
      <c r="PMQ137" s="0"/>
      <c r="PMR137" s="0"/>
      <c r="PMS137" s="0"/>
      <c r="PMT137" s="0"/>
      <c r="PMU137" s="0"/>
      <c r="PMV137" s="0"/>
      <c r="PMW137" s="0"/>
      <c r="PMX137" s="0"/>
      <c r="PMY137" s="0"/>
      <c r="PMZ137" s="0"/>
      <c r="PNA137" s="0"/>
      <c r="PNB137" s="0"/>
      <c r="PNC137" s="0"/>
      <c r="PND137" s="0"/>
      <c r="PNE137" s="0"/>
      <c r="PNF137" s="0"/>
      <c r="PNG137" s="0"/>
      <c r="PNH137" s="0"/>
      <c r="PNI137" s="0"/>
      <c r="PNJ137" s="0"/>
      <c r="PNK137" s="0"/>
      <c r="PNL137" s="0"/>
      <c r="PNM137" s="0"/>
      <c r="PNN137" s="0"/>
      <c r="PNO137" s="0"/>
      <c r="PNP137" s="0"/>
      <c r="PNQ137" s="0"/>
      <c r="PNR137" s="0"/>
      <c r="PNS137" s="0"/>
      <c r="PNT137" s="0"/>
      <c r="PNU137" s="0"/>
      <c r="PNV137" s="0"/>
      <c r="PNW137" s="0"/>
      <c r="PNX137" s="0"/>
      <c r="PNY137" s="0"/>
      <c r="PNZ137" s="0"/>
      <c r="POA137" s="0"/>
      <c r="POB137" s="0"/>
      <c r="POC137" s="0"/>
      <c r="POD137" s="0"/>
      <c r="POE137" s="0"/>
      <c r="POF137" s="0"/>
      <c r="POG137" s="0"/>
      <c r="POH137" s="0"/>
      <c r="POI137" s="0"/>
      <c r="POJ137" s="0"/>
      <c r="POK137" s="0"/>
      <c r="POL137" s="0"/>
      <c r="POM137" s="0"/>
      <c r="PON137" s="0"/>
      <c r="POO137" s="0"/>
      <c r="POP137" s="0"/>
      <c r="POQ137" s="0"/>
      <c r="POR137" s="0"/>
      <c r="POS137" s="0"/>
      <c r="POT137" s="0"/>
      <c r="POU137" s="0"/>
      <c r="POV137" s="0"/>
      <c r="POW137" s="0"/>
      <c r="POX137" s="0"/>
      <c r="POY137" s="0"/>
      <c r="POZ137" s="0"/>
      <c r="PPA137" s="0"/>
      <c r="PPB137" s="0"/>
      <c r="PPC137" s="0"/>
      <c r="PPD137" s="0"/>
      <c r="PPE137" s="0"/>
      <c r="PPF137" s="0"/>
      <c r="PPG137" s="0"/>
      <c r="PPH137" s="0"/>
      <c r="PPI137" s="0"/>
      <c r="PPJ137" s="0"/>
      <c r="PPK137" s="0"/>
      <c r="PPL137" s="0"/>
      <c r="PPM137" s="0"/>
      <c r="PPN137" s="0"/>
      <c r="PPO137" s="0"/>
      <c r="PPP137" s="0"/>
      <c r="PPQ137" s="0"/>
      <c r="PPR137" s="0"/>
      <c r="PPS137" s="0"/>
      <c r="PPT137" s="0"/>
      <c r="PPU137" s="0"/>
      <c r="PPV137" s="0"/>
      <c r="PPW137" s="0"/>
      <c r="PPX137" s="0"/>
      <c r="PPY137" s="0"/>
      <c r="PPZ137" s="0"/>
      <c r="PQA137" s="0"/>
      <c r="PQB137" s="0"/>
      <c r="PQC137" s="0"/>
      <c r="PQD137" s="0"/>
      <c r="PQE137" s="0"/>
      <c r="PQF137" s="0"/>
      <c r="PQG137" s="0"/>
      <c r="PQH137" s="0"/>
      <c r="PQI137" s="0"/>
      <c r="PQJ137" s="0"/>
      <c r="PQK137" s="0"/>
      <c r="PQL137" s="0"/>
      <c r="PQM137" s="0"/>
      <c r="PQN137" s="0"/>
      <c r="PQO137" s="0"/>
      <c r="PQP137" s="0"/>
      <c r="PQQ137" s="0"/>
      <c r="PQR137" s="0"/>
      <c r="PQS137" s="0"/>
      <c r="PQT137" s="0"/>
      <c r="PQU137" s="0"/>
      <c r="PQV137" s="0"/>
      <c r="PQW137" s="0"/>
      <c r="PQX137" s="0"/>
      <c r="PQY137" s="0"/>
      <c r="PQZ137" s="0"/>
      <c r="PRA137" s="0"/>
      <c r="PRB137" s="0"/>
      <c r="PRC137" s="0"/>
      <c r="PRD137" s="0"/>
      <c r="PRE137" s="0"/>
      <c r="PRF137" s="0"/>
      <c r="PRG137" s="0"/>
      <c r="PRH137" s="0"/>
      <c r="PRI137" s="0"/>
      <c r="PRJ137" s="0"/>
      <c r="PRK137" s="0"/>
      <c r="PRL137" s="0"/>
      <c r="PRM137" s="0"/>
      <c r="PRN137" s="0"/>
      <c r="PRO137" s="0"/>
      <c r="PRP137" s="0"/>
      <c r="PRQ137" s="0"/>
      <c r="PRR137" s="0"/>
      <c r="PRS137" s="0"/>
      <c r="PRT137" s="0"/>
      <c r="PRU137" s="0"/>
      <c r="PRV137" s="0"/>
      <c r="PRW137" s="0"/>
      <c r="PRX137" s="0"/>
      <c r="PRY137" s="0"/>
      <c r="PRZ137" s="0"/>
      <c r="PSA137" s="0"/>
      <c r="PSB137" s="0"/>
      <c r="PSC137" s="0"/>
      <c r="PSD137" s="0"/>
      <c r="PSE137" s="0"/>
      <c r="PSF137" s="0"/>
      <c r="PSG137" s="0"/>
      <c r="PSH137" s="0"/>
      <c r="PSI137" s="0"/>
      <c r="PSJ137" s="0"/>
      <c r="PSK137" s="0"/>
      <c r="PSL137" s="0"/>
      <c r="PSM137" s="0"/>
      <c r="PSN137" s="0"/>
      <c r="PSO137" s="0"/>
      <c r="PSP137" s="0"/>
      <c r="PSQ137" s="0"/>
      <c r="PSR137" s="0"/>
      <c r="PSS137" s="0"/>
      <c r="PST137" s="0"/>
      <c r="PSU137" s="0"/>
      <c r="PSV137" s="0"/>
      <c r="PSW137" s="0"/>
      <c r="PSX137" s="0"/>
      <c r="PSY137" s="0"/>
      <c r="PSZ137" s="0"/>
      <c r="PTA137" s="0"/>
      <c r="PTB137" s="0"/>
      <c r="PTC137" s="0"/>
      <c r="PTD137" s="0"/>
      <c r="PTE137" s="0"/>
      <c r="PTF137" s="0"/>
      <c r="PTG137" s="0"/>
      <c r="PTH137" s="0"/>
      <c r="PTI137" s="0"/>
      <c r="PTJ137" s="0"/>
      <c r="PTK137" s="0"/>
      <c r="PTL137" s="0"/>
      <c r="PTM137" s="0"/>
      <c r="PTN137" s="0"/>
      <c r="PTO137" s="0"/>
      <c r="PTP137" s="0"/>
      <c r="PTQ137" s="0"/>
      <c r="PTR137" s="0"/>
      <c r="PTS137" s="0"/>
      <c r="PTT137" s="0"/>
      <c r="PTU137" s="0"/>
      <c r="PTV137" s="0"/>
      <c r="PTW137" s="0"/>
      <c r="PTX137" s="0"/>
      <c r="PTY137" s="0"/>
      <c r="PTZ137" s="0"/>
      <c r="PUA137" s="0"/>
      <c r="PUB137" s="0"/>
      <c r="PUC137" s="0"/>
      <c r="PUD137" s="0"/>
      <c r="PUE137" s="0"/>
      <c r="PUF137" s="0"/>
      <c r="PUG137" s="0"/>
      <c r="PUH137" s="0"/>
      <c r="PUI137" s="0"/>
      <c r="PUJ137" s="0"/>
      <c r="PUK137" s="0"/>
      <c r="PUL137" s="0"/>
      <c r="PUM137" s="0"/>
      <c r="PUN137" s="0"/>
      <c r="PUO137" s="0"/>
      <c r="PUP137" s="0"/>
      <c r="PUQ137" s="0"/>
      <c r="PUR137" s="0"/>
      <c r="PUS137" s="0"/>
      <c r="PUT137" s="0"/>
      <c r="PUU137" s="0"/>
      <c r="PUV137" s="0"/>
      <c r="PUW137" s="0"/>
      <c r="PUX137" s="0"/>
      <c r="PUY137" s="0"/>
      <c r="PUZ137" s="0"/>
      <c r="PVA137" s="0"/>
      <c r="PVB137" s="0"/>
      <c r="PVC137" s="0"/>
      <c r="PVD137" s="0"/>
      <c r="PVE137" s="0"/>
      <c r="PVF137" s="0"/>
      <c r="PVG137" s="0"/>
      <c r="PVH137" s="0"/>
      <c r="PVI137" s="0"/>
      <c r="PVJ137" s="0"/>
      <c r="PVK137" s="0"/>
      <c r="PVL137" s="0"/>
      <c r="PVM137" s="0"/>
      <c r="PVN137" s="0"/>
      <c r="PVO137" s="0"/>
      <c r="PVP137" s="0"/>
      <c r="PVQ137" s="0"/>
      <c r="PVR137" s="0"/>
      <c r="PVS137" s="0"/>
      <c r="PVT137" s="0"/>
      <c r="PVU137" s="0"/>
      <c r="PVV137" s="0"/>
      <c r="PVW137" s="0"/>
      <c r="PVX137" s="0"/>
      <c r="PVY137" s="0"/>
      <c r="PVZ137" s="0"/>
      <c r="PWA137" s="0"/>
      <c r="PWB137" s="0"/>
      <c r="PWC137" s="0"/>
      <c r="PWD137" s="0"/>
      <c r="PWE137" s="0"/>
      <c r="PWF137" s="0"/>
      <c r="PWG137" s="0"/>
      <c r="PWH137" s="0"/>
      <c r="PWI137" s="0"/>
      <c r="PWJ137" s="0"/>
      <c r="PWK137" s="0"/>
      <c r="PWL137" s="0"/>
      <c r="PWM137" s="0"/>
      <c r="PWN137" s="0"/>
      <c r="PWO137" s="0"/>
      <c r="PWP137" s="0"/>
      <c r="PWQ137" s="0"/>
      <c r="PWR137" s="0"/>
      <c r="PWS137" s="0"/>
      <c r="PWT137" s="0"/>
      <c r="PWU137" s="0"/>
      <c r="PWV137" s="0"/>
      <c r="PWW137" s="0"/>
      <c r="PWX137" s="0"/>
      <c r="PWY137" s="0"/>
      <c r="PWZ137" s="0"/>
      <c r="PXA137" s="0"/>
      <c r="PXB137" s="0"/>
      <c r="PXC137" s="0"/>
      <c r="PXD137" s="0"/>
      <c r="PXE137" s="0"/>
      <c r="PXF137" s="0"/>
      <c r="PXG137" s="0"/>
      <c r="PXH137" s="0"/>
      <c r="PXI137" s="0"/>
      <c r="PXJ137" s="0"/>
      <c r="PXK137" s="0"/>
      <c r="PXL137" s="0"/>
      <c r="PXM137" s="0"/>
      <c r="PXN137" s="0"/>
      <c r="PXO137" s="0"/>
      <c r="PXP137" s="0"/>
      <c r="PXQ137" s="0"/>
      <c r="PXR137" s="0"/>
      <c r="PXS137" s="0"/>
      <c r="PXT137" s="0"/>
      <c r="PXU137" s="0"/>
      <c r="PXV137" s="0"/>
      <c r="PXW137" s="0"/>
      <c r="PXX137" s="0"/>
      <c r="PXY137" s="0"/>
      <c r="PXZ137" s="0"/>
      <c r="PYA137" s="0"/>
      <c r="PYB137" s="0"/>
      <c r="PYC137" s="0"/>
      <c r="PYD137" s="0"/>
      <c r="PYE137" s="0"/>
      <c r="PYF137" s="0"/>
      <c r="PYG137" s="0"/>
      <c r="PYH137" s="0"/>
      <c r="PYI137" s="0"/>
      <c r="PYJ137" s="0"/>
      <c r="PYK137" s="0"/>
      <c r="PYL137" s="0"/>
      <c r="PYM137" s="0"/>
      <c r="PYN137" s="0"/>
      <c r="PYO137" s="0"/>
      <c r="PYP137" s="0"/>
      <c r="PYQ137" s="0"/>
      <c r="PYR137" s="0"/>
      <c r="PYS137" s="0"/>
      <c r="PYT137" s="0"/>
      <c r="PYU137" s="0"/>
      <c r="PYV137" s="0"/>
      <c r="PYW137" s="0"/>
      <c r="PYX137" s="0"/>
      <c r="PYY137" s="0"/>
      <c r="PYZ137" s="0"/>
      <c r="PZA137" s="0"/>
      <c r="PZB137" s="0"/>
      <c r="PZC137" s="0"/>
      <c r="PZD137" s="0"/>
      <c r="PZE137" s="0"/>
      <c r="PZF137" s="0"/>
      <c r="PZG137" s="0"/>
      <c r="PZH137" s="0"/>
      <c r="PZI137" s="0"/>
      <c r="PZJ137" s="0"/>
      <c r="PZK137" s="0"/>
      <c r="PZL137" s="0"/>
      <c r="PZM137" s="0"/>
      <c r="PZN137" s="0"/>
      <c r="PZO137" s="0"/>
      <c r="PZP137" s="0"/>
      <c r="PZQ137" s="0"/>
      <c r="PZR137" s="0"/>
      <c r="PZS137" s="0"/>
      <c r="PZT137" s="0"/>
      <c r="PZU137" s="0"/>
      <c r="PZV137" s="0"/>
      <c r="PZW137" s="0"/>
      <c r="PZX137" s="0"/>
      <c r="PZY137" s="0"/>
      <c r="PZZ137" s="0"/>
      <c r="QAA137" s="0"/>
      <c r="QAB137" s="0"/>
      <c r="QAC137" s="0"/>
      <c r="QAD137" s="0"/>
      <c r="QAE137" s="0"/>
      <c r="QAF137" s="0"/>
      <c r="QAG137" s="0"/>
      <c r="QAH137" s="0"/>
      <c r="QAI137" s="0"/>
      <c r="QAJ137" s="0"/>
      <c r="QAK137" s="0"/>
      <c r="QAL137" s="0"/>
      <c r="QAM137" s="0"/>
      <c r="QAN137" s="0"/>
      <c r="QAO137" s="0"/>
      <c r="QAP137" s="0"/>
      <c r="QAQ137" s="0"/>
      <c r="QAR137" s="0"/>
      <c r="QAS137" s="0"/>
      <c r="QAT137" s="0"/>
      <c r="QAU137" s="0"/>
      <c r="QAV137" s="0"/>
      <c r="QAW137" s="0"/>
      <c r="QAX137" s="0"/>
      <c r="QAY137" s="0"/>
      <c r="QAZ137" s="0"/>
      <c r="QBA137" s="0"/>
      <c r="QBB137" s="0"/>
      <c r="QBC137" s="0"/>
      <c r="QBD137" s="0"/>
      <c r="QBE137" s="0"/>
      <c r="QBF137" s="0"/>
      <c r="QBG137" s="0"/>
      <c r="QBH137" s="0"/>
      <c r="QBI137" s="0"/>
      <c r="QBJ137" s="0"/>
      <c r="QBK137" s="0"/>
      <c r="QBL137" s="0"/>
      <c r="QBM137" s="0"/>
      <c r="QBN137" s="0"/>
      <c r="QBO137" s="0"/>
      <c r="QBP137" s="0"/>
      <c r="QBQ137" s="0"/>
      <c r="QBR137" s="0"/>
      <c r="QBS137" s="0"/>
      <c r="QBT137" s="0"/>
      <c r="QBU137" s="0"/>
      <c r="QBV137" s="0"/>
      <c r="QBW137" s="0"/>
      <c r="QBX137" s="0"/>
      <c r="QBY137" s="0"/>
      <c r="QBZ137" s="0"/>
      <c r="QCA137" s="0"/>
      <c r="QCB137" s="0"/>
      <c r="QCC137" s="0"/>
      <c r="QCD137" s="0"/>
      <c r="QCE137" s="0"/>
      <c r="QCF137" s="0"/>
      <c r="QCG137" s="0"/>
      <c r="QCH137" s="0"/>
      <c r="QCI137" s="0"/>
      <c r="QCJ137" s="0"/>
      <c r="QCK137" s="0"/>
      <c r="QCL137" s="0"/>
      <c r="QCM137" s="0"/>
      <c r="QCN137" s="0"/>
      <c r="QCO137" s="0"/>
      <c r="QCP137" s="0"/>
      <c r="QCQ137" s="0"/>
      <c r="QCR137" s="0"/>
      <c r="QCS137" s="0"/>
      <c r="QCT137" s="0"/>
      <c r="QCU137" s="0"/>
      <c r="QCV137" s="0"/>
      <c r="QCW137" s="0"/>
      <c r="QCX137" s="0"/>
      <c r="QCY137" s="0"/>
      <c r="QCZ137" s="0"/>
      <c r="QDA137" s="0"/>
      <c r="QDB137" s="0"/>
      <c r="QDC137" s="0"/>
      <c r="QDD137" s="0"/>
      <c r="QDE137" s="0"/>
      <c r="QDF137" s="0"/>
      <c r="QDG137" s="0"/>
      <c r="QDH137" s="0"/>
      <c r="QDI137" s="0"/>
      <c r="QDJ137" s="0"/>
      <c r="QDK137" s="0"/>
      <c r="QDL137" s="0"/>
      <c r="QDM137" s="0"/>
      <c r="QDN137" s="0"/>
      <c r="QDO137" s="0"/>
      <c r="QDP137" s="0"/>
      <c r="QDQ137" s="0"/>
      <c r="QDR137" s="0"/>
      <c r="QDS137" s="0"/>
      <c r="QDT137" s="0"/>
      <c r="QDU137" s="0"/>
      <c r="QDV137" s="0"/>
      <c r="QDW137" s="0"/>
      <c r="QDX137" s="0"/>
      <c r="QDY137" s="0"/>
      <c r="QDZ137" s="0"/>
      <c r="QEA137" s="0"/>
      <c r="QEB137" s="0"/>
      <c r="QEC137" s="0"/>
      <c r="QED137" s="0"/>
      <c r="QEE137" s="0"/>
      <c r="QEF137" s="0"/>
      <c r="QEG137" s="0"/>
      <c r="QEH137" s="0"/>
      <c r="QEI137" s="0"/>
      <c r="QEJ137" s="0"/>
      <c r="QEK137" s="0"/>
      <c r="QEL137" s="0"/>
      <c r="QEM137" s="0"/>
      <c r="QEN137" s="0"/>
      <c r="QEO137" s="0"/>
      <c r="QEP137" s="0"/>
      <c r="QEQ137" s="0"/>
      <c r="QER137" s="0"/>
      <c r="QES137" s="0"/>
      <c r="QET137" s="0"/>
      <c r="QEU137" s="0"/>
      <c r="QEV137" s="0"/>
      <c r="QEW137" s="0"/>
      <c r="QEX137" s="0"/>
      <c r="QEY137" s="0"/>
      <c r="QEZ137" s="0"/>
      <c r="QFA137" s="0"/>
      <c r="QFB137" s="0"/>
      <c r="QFC137" s="0"/>
      <c r="QFD137" s="0"/>
      <c r="QFE137" s="0"/>
      <c r="QFF137" s="0"/>
      <c r="QFG137" s="0"/>
      <c r="QFH137" s="0"/>
      <c r="QFI137" s="0"/>
      <c r="QFJ137" s="0"/>
      <c r="QFK137" s="0"/>
      <c r="QFL137" s="0"/>
      <c r="QFM137" s="0"/>
      <c r="QFN137" s="0"/>
      <c r="QFO137" s="0"/>
      <c r="QFP137" s="0"/>
      <c r="QFQ137" s="0"/>
      <c r="QFR137" s="0"/>
      <c r="QFS137" s="0"/>
      <c r="QFT137" s="0"/>
      <c r="QFU137" s="0"/>
      <c r="QFV137" s="0"/>
      <c r="QFW137" s="0"/>
      <c r="QFX137" s="0"/>
      <c r="QFY137" s="0"/>
      <c r="QFZ137" s="0"/>
      <c r="QGA137" s="0"/>
      <c r="QGB137" s="0"/>
      <c r="QGC137" s="0"/>
      <c r="QGD137" s="0"/>
      <c r="QGE137" s="0"/>
      <c r="QGF137" s="0"/>
      <c r="QGG137" s="0"/>
      <c r="QGH137" s="0"/>
      <c r="QGI137" s="0"/>
      <c r="QGJ137" s="0"/>
      <c r="QGK137" s="0"/>
      <c r="QGL137" s="0"/>
      <c r="QGM137" s="0"/>
      <c r="QGN137" s="0"/>
      <c r="QGO137" s="0"/>
      <c r="QGP137" s="0"/>
      <c r="QGQ137" s="0"/>
      <c r="QGR137" s="0"/>
      <c r="QGS137" s="0"/>
      <c r="QGT137" s="0"/>
      <c r="QGU137" s="0"/>
      <c r="QGV137" s="0"/>
      <c r="QGW137" s="0"/>
      <c r="QGX137" s="0"/>
      <c r="QGY137" s="0"/>
      <c r="QGZ137" s="0"/>
      <c r="QHA137" s="0"/>
      <c r="QHB137" s="0"/>
      <c r="QHC137" s="0"/>
      <c r="QHD137" s="0"/>
      <c r="QHE137" s="0"/>
      <c r="QHF137" s="0"/>
      <c r="QHG137" s="0"/>
      <c r="QHH137" s="0"/>
      <c r="QHI137" s="0"/>
      <c r="QHJ137" s="0"/>
      <c r="QHK137" s="0"/>
      <c r="QHL137" s="0"/>
      <c r="QHM137" s="0"/>
      <c r="QHN137" s="0"/>
      <c r="QHO137" s="0"/>
      <c r="QHP137" s="0"/>
      <c r="QHQ137" s="0"/>
      <c r="QHR137" s="0"/>
      <c r="QHS137" s="0"/>
      <c r="QHT137" s="0"/>
      <c r="QHU137" s="0"/>
      <c r="QHV137" s="0"/>
      <c r="QHW137" s="0"/>
      <c r="QHX137" s="0"/>
      <c r="QHY137" s="0"/>
      <c r="QHZ137" s="0"/>
      <c r="QIA137" s="0"/>
      <c r="QIB137" s="0"/>
      <c r="QIC137" s="0"/>
      <c r="QID137" s="0"/>
      <c r="QIE137" s="0"/>
      <c r="QIF137" s="0"/>
      <c r="QIG137" s="0"/>
      <c r="QIH137" s="0"/>
      <c r="QII137" s="0"/>
      <c r="QIJ137" s="0"/>
      <c r="QIK137" s="0"/>
      <c r="QIL137" s="0"/>
      <c r="QIM137" s="0"/>
      <c r="QIN137" s="0"/>
      <c r="QIO137" s="0"/>
      <c r="QIP137" s="0"/>
      <c r="QIQ137" s="0"/>
      <c r="QIR137" s="0"/>
      <c r="QIS137" s="0"/>
      <c r="QIT137" s="0"/>
      <c r="QIU137" s="0"/>
      <c r="QIV137" s="0"/>
      <c r="QIW137" s="0"/>
      <c r="QIX137" s="0"/>
      <c r="QIY137" s="0"/>
      <c r="QIZ137" s="0"/>
      <c r="QJA137" s="0"/>
      <c r="QJB137" s="0"/>
      <c r="QJC137" s="0"/>
      <c r="QJD137" s="0"/>
      <c r="QJE137" s="0"/>
      <c r="QJF137" s="0"/>
      <c r="QJG137" s="0"/>
      <c r="QJH137" s="0"/>
      <c r="QJI137" s="0"/>
      <c r="QJJ137" s="0"/>
      <c r="QJK137" s="0"/>
      <c r="QJL137" s="0"/>
      <c r="QJM137" s="0"/>
      <c r="QJN137" s="0"/>
      <c r="QJO137" s="0"/>
      <c r="QJP137" s="0"/>
      <c r="QJQ137" s="0"/>
      <c r="QJR137" s="0"/>
      <c r="QJS137" s="0"/>
      <c r="QJT137" s="0"/>
      <c r="QJU137" s="0"/>
      <c r="QJV137" s="0"/>
      <c r="QJW137" s="0"/>
      <c r="QJX137" s="0"/>
      <c r="QJY137" s="0"/>
      <c r="QJZ137" s="0"/>
      <c r="QKA137" s="0"/>
      <c r="QKB137" s="0"/>
      <c r="QKC137" s="0"/>
      <c r="QKD137" s="0"/>
      <c r="QKE137" s="0"/>
      <c r="QKF137" s="0"/>
      <c r="QKG137" s="0"/>
      <c r="QKH137" s="0"/>
      <c r="QKI137" s="0"/>
      <c r="QKJ137" s="0"/>
      <c r="QKK137" s="0"/>
      <c r="QKL137" s="0"/>
      <c r="QKM137" s="0"/>
      <c r="QKN137" s="0"/>
      <c r="QKO137" s="0"/>
      <c r="QKP137" s="0"/>
      <c r="QKQ137" s="0"/>
      <c r="QKR137" s="0"/>
      <c r="QKS137" s="0"/>
      <c r="QKT137" s="0"/>
      <c r="QKU137" s="0"/>
      <c r="QKV137" s="0"/>
      <c r="QKW137" s="0"/>
      <c r="QKX137" s="0"/>
      <c r="QKY137" s="0"/>
      <c r="QKZ137" s="0"/>
      <c r="QLA137" s="0"/>
      <c r="QLB137" s="0"/>
      <c r="QLC137" s="0"/>
      <c r="QLD137" s="0"/>
      <c r="QLE137" s="0"/>
      <c r="QLF137" s="0"/>
      <c r="QLG137" s="0"/>
      <c r="QLH137" s="0"/>
      <c r="QLI137" s="0"/>
      <c r="QLJ137" s="0"/>
      <c r="QLK137" s="0"/>
      <c r="QLL137" s="0"/>
      <c r="QLM137" s="0"/>
      <c r="QLN137" s="0"/>
      <c r="QLO137" s="0"/>
      <c r="QLP137" s="0"/>
      <c r="QLQ137" s="0"/>
      <c r="QLR137" s="0"/>
      <c r="QLS137" s="0"/>
      <c r="QLT137" s="0"/>
      <c r="QLU137" s="0"/>
      <c r="QLV137" s="0"/>
      <c r="QLW137" s="0"/>
      <c r="QLX137" s="0"/>
      <c r="QLY137" s="0"/>
      <c r="QLZ137" s="0"/>
      <c r="QMA137" s="0"/>
      <c r="QMB137" s="0"/>
      <c r="QMC137" s="0"/>
      <c r="QMD137" s="0"/>
      <c r="QME137" s="0"/>
      <c r="QMF137" s="0"/>
      <c r="QMG137" s="0"/>
      <c r="QMH137" s="0"/>
      <c r="QMI137" s="0"/>
      <c r="QMJ137" s="0"/>
      <c r="QMK137" s="0"/>
      <c r="QML137" s="0"/>
      <c r="QMM137" s="0"/>
      <c r="QMN137" s="0"/>
      <c r="QMO137" s="0"/>
      <c r="QMP137" s="0"/>
      <c r="QMQ137" s="0"/>
      <c r="QMR137" s="0"/>
      <c r="QMS137" s="0"/>
      <c r="QMT137" s="0"/>
      <c r="QMU137" s="0"/>
      <c r="QMV137" s="0"/>
      <c r="QMW137" s="0"/>
      <c r="QMX137" s="0"/>
      <c r="QMY137" s="0"/>
      <c r="QMZ137" s="0"/>
      <c r="QNA137" s="0"/>
      <c r="QNB137" s="0"/>
      <c r="QNC137" s="0"/>
      <c r="QND137" s="0"/>
      <c r="QNE137" s="0"/>
      <c r="QNF137" s="0"/>
      <c r="QNG137" s="0"/>
      <c r="QNH137" s="0"/>
      <c r="QNI137" s="0"/>
      <c r="QNJ137" s="0"/>
      <c r="QNK137" s="0"/>
      <c r="QNL137" s="0"/>
      <c r="QNM137" s="0"/>
      <c r="QNN137" s="0"/>
      <c r="QNO137" s="0"/>
      <c r="QNP137" s="0"/>
      <c r="QNQ137" s="0"/>
      <c r="QNR137" s="0"/>
      <c r="QNS137" s="0"/>
      <c r="QNT137" s="0"/>
      <c r="QNU137" s="0"/>
      <c r="QNV137" s="0"/>
      <c r="QNW137" s="0"/>
      <c r="QNX137" s="0"/>
      <c r="QNY137" s="0"/>
      <c r="QNZ137" s="0"/>
      <c r="QOA137" s="0"/>
      <c r="QOB137" s="0"/>
      <c r="QOC137" s="0"/>
      <c r="QOD137" s="0"/>
      <c r="QOE137" s="0"/>
      <c r="QOF137" s="0"/>
      <c r="QOG137" s="0"/>
      <c r="QOH137" s="0"/>
      <c r="QOI137" s="0"/>
      <c r="QOJ137" s="0"/>
      <c r="QOK137" s="0"/>
      <c r="QOL137" s="0"/>
      <c r="QOM137" s="0"/>
      <c r="QON137" s="0"/>
      <c r="QOO137" s="0"/>
      <c r="QOP137" s="0"/>
      <c r="QOQ137" s="0"/>
      <c r="QOR137" s="0"/>
      <c r="QOS137" s="0"/>
      <c r="QOT137" s="0"/>
      <c r="QOU137" s="0"/>
      <c r="QOV137" s="0"/>
      <c r="QOW137" s="0"/>
      <c r="QOX137" s="0"/>
      <c r="QOY137" s="0"/>
      <c r="QOZ137" s="0"/>
      <c r="QPA137" s="0"/>
      <c r="QPB137" s="0"/>
      <c r="QPC137" s="0"/>
      <c r="QPD137" s="0"/>
      <c r="QPE137" s="0"/>
      <c r="QPF137" s="0"/>
      <c r="QPG137" s="0"/>
      <c r="QPH137" s="0"/>
      <c r="QPI137" s="0"/>
      <c r="QPJ137" s="0"/>
      <c r="QPK137" s="0"/>
      <c r="QPL137" s="0"/>
      <c r="QPM137" s="0"/>
      <c r="QPN137" s="0"/>
      <c r="QPO137" s="0"/>
      <c r="QPP137" s="0"/>
      <c r="QPQ137" s="0"/>
      <c r="QPR137" s="0"/>
      <c r="QPS137" s="0"/>
      <c r="QPT137" s="0"/>
      <c r="QPU137" s="0"/>
      <c r="QPV137" s="0"/>
      <c r="QPW137" s="0"/>
      <c r="QPX137" s="0"/>
      <c r="QPY137" s="0"/>
      <c r="QPZ137" s="0"/>
      <c r="QQA137" s="0"/>
      <c r="QQB137" s="0"/>
      <c r="QQC137" s="0"/>
      <c r="QQD137" s="0"/>
      <c r="QQE137" s="0"/>
      <c r="QQF137" s="0"/>
      <c r="QQG137" s="0"/>
      <c r="QQH137" s="0"/>
      <c r="QQI137" s="0"/>
      <c r="QQJ137" s="0"/>
      <c r="QQK137" s="0"/>
      <c r="QQL137" s="0"/>
      <c r="QQM137" s="0"/>
      <c r="QQN137" s="0"/>
      <c r="QQO137" s="0"/>
      <c r="QQP137" s="0"/>
      <c r="QQQ137" s="0"/>
      <c r="QQR137" s="0"/>
      <c r="QQS137" s="0"/>
      <c r="QQT137" s="0"/>
      <c r="QQU137" s="0"/>
      <c r="QQV137" s="0"/>
      <c r="QQW137" s="0"/>
      <c r="QQX137" s="0"/>
      <c r="QQY137" s="0"/>
      <c r="QQZ137" s="0"/>
      <c r="QRA137" s="0"/>
      <c r="QRB137" s="0"/>
      <c r="QRC137" s="0"/>
      <c r="QRD137" s="0"/>
      <c r="QRE137" s="0"/>
      <c r="QRF137" s="0"/>
      <c r="QRG137" s="0"/>
      <c r="QRH137" s="0"/>
      <c r="QRI137" s="0"/>
      <c r="QRJ137" s="0"/>
      <c r="QRK137" s="0"/>
      <c r="QRL137" s="0"/>
      <c r="QRM137" s="0"/>
      <c r="QRN137" s="0"/>
      <c r="QRO137" s="0"/>
      <c r="QRP137" s="0"/>
      <c r="QRQ137" s="0"/>
      <c r="QRR137" s="0"/>
      <c r="QRS137" s="0"/>
      <c r="QRT137" s="0"/>
      <c r="QRU137" s="0"/>
      <c r="QRV137" s="0"/>
      <c r="QRW137" s="0"/>
      <c r="QRX137" s="0"/>
      <c r="QRY137" s="0"/>
      <c r="QRZ137" s="0"/>
      <c r="QSA137" s="0"/>
      <c r="QSB137" s="0"/>
      <c r="QSC137" s="0"/>
      <c r="QSD137" s="0"/>
      <c r="QSE137" s="0"/>
      <c r="QSF137" s="0"/>
      <c r="QSG137" s="0"/>
      <c r="QSH137" s="0"/>
      <c r="QSI137" s="0"/>
      <c r="QSJ137" s="0"/>
      <c r="QSK137" s="0"/>
      <c r="QSL137" s="0"/>
      <c r="QSM137" s="0"/>
      <c r="QSN137" s="0"/>
      <c r="QSO137" s="0"/>
      <c r="QSP137" s="0"/>
      <c r="QSQ137" s="0"/>
      <c r="QSR137" s="0"/>
      <c r="QSS137" s="0"/>
      <c r="QST137" s="0"/>
      <c r="QSU137" s="0"/>
      <c r="QSV137" s="0"/>
      <c r="QSW137" s="0"/>
      <c r="QSX137" s="0"/>
      <c r="QSY137" s="0"/>
      <c r="QSZ137" s="0"/>
      <c r="QTA137" s="0"/>
      <c r="QTB137" s="0"/>
      <c r="QTC137" s="0"/>
      <c r="QTD137" s="0"/>
      <c r="QTE137" s="0"/>
      <c r="QTF137" s="0"/>
      <c r="QTG137" s="0"/>
      <c r="QTH137" s="0"/>
      <c r="QTI137" s="0"/>
      <c r="QTJ137" s="0"/>
      <c r="QTK137" s="0"/>
      <c r="QTL137" s="0"/>
      <c r="QTM137" s="0"/>
      <c r="QTN137" s="0"/>
      <c r="QTO137" s="0"/>
      <c r="QTP137" s="0"/>
      <c r="QTQ137" s="0"/>
      <c r="QTR137" s="0"/>
      <c r="QTS137" s="0"/>
      <c r="QTT137" s="0"/>
      <c r="QTU137" s="0"/>
      <c r="QTV137" s="0"/>
      <c r="QTW137" s="0"/>
      <c r="QTX137" s="0"/>
      <c r="QTY137" s="0"/>
      <c r="QTZ137" s="0"/>
      <c r="QUA137" s="0"/>
      <c r="QUB137" s="0"/>
      <c r="QUC137" s="0"/>
      <c r="QUD137" s="0"/>
      <c r="QUE137" s="0"/>
      <c r="QUF137" s="0"/>
      <c r="QUG137" s="0"/>
      <c r="QUH137" s="0"/>
      <c r="QUI137" s="0"/>
      <c r="QUJ137" s="0"/>
      <c r="QUK137" s="0"/>
      <c r="QUL137" s="0"/>
      <c r="QUM137" s="0"/>
      <c r="QUN137" s="0"/>
      <c r="QUO137" s="0"/>
      <c r="QUP137" s="0"/>
      <c r="QUQ137" s="0"/>
      <c r="QUR137" s="0"/>
      <c r="QUS137" s="0"/>
      <c r="QUT137" s="0"/>
      <c r="QUU137" s="0"/>
      <c r="QUV137" s="0"/>
      <c r="QUW137" s="0"/>
      <c r="QUX137" s="0"/>
      <c r="QUY137" s="0"/>
      <c r="QUZ137" s="0"/>
      <c r="QVA137" s="0"/>
      <c r="QVB137" s="0"/>
      <c r="QVC137" s="0"/>
      <c r="QVD137" s="0"/>
      <c r="QVE137" s="0"/>
      <c r="QVF137" s="0"/>
      <c r="QVG137" s="0"/>
      <c r="QVH137" s="0"/>
      <c r="QVI137" s="0"/>
      <c r="QVJ137" s="0"/>
      <c r="QVK137" s="0"/>
      <c r="QVL137" s="0"/>
      <c r="QVM137" s="0"/>
      <c r="QVN137" s="0"/>
      <c r="QVO137" s="0"/>
      <c r="QVP137" s="0"/>
      <c r="QVQ137" s="0"/>
      <c r="QVR137" s="0"/>
      <c r="QVS137" s="0"/>
      <c r="QVT137" s="0"/>
      <c r="QVU137" s="0"/>
      <c r="QVV137" s="0"/>
      <c r="QVW137" s="0"/>
      <c r="QVX137" s="0"/>
      <c r="QVY137" s="0"/>
      <c r="QVZ137" s="0"/>
      <c r="QWA137" s="0"/>
      <c r="QWB137" s="0"/>
      <c r="QWC137" s="0"/>
      <c r="QWD137" s="0"/>
      <c r="QWE137" s="0"/>
      <c r="QWF137" s="0"/>
      <c r="QWG137" s="0"/>
      <c r="QWH137" s="0"/>
      <c r="QWI137" s="0"/>
      <c r="QWJ137" s="0"/>
      <c r="QWK137" s="0"/>
      <c r="QWL137" s="0"/>
      <c r="QWM137" s="0"/>
      <c r="QWN137" s="0"/>
      <c r="QWO137" s="0"/>
      <c r="QWP137" s="0"/>
      <c r="QWQ137" s="0"/>
      <c r="QWR137" s="0"/>
      <c r="QWS137" s="0"/>
      <c r="QWT137" s="0"/>
      <c r="QWU137" s="0"/>
      <c r="QWV137" s="0"/>
      <c r="QWW137" s="0"/>
      <c r="QWX137" s="0"/>
      <c r="QWY137" s="0"/>
      <c r="QWZ137" s="0"/>
      <c r="QXA137" s="0"/>
      <c r="QXB137" s="0"/>
      <c r="QXC137" s="0"/>
      <c r="QXD137" s="0"/>
      <c r="QXE137" s="0"/>
      <c r="QXF137" s="0"/>
      <c r="QXG137" s="0"/>
      <c r="QXH137" s="0"/>
      <c r="QXI137" s="0"/>
      <c r="QXJ137" s="0"/>
      <c r="QXK137" s="0"/>
      <c r="QXL137" s="0"/>
      <c r="QXM137" s="0"/>
      <c r="QXN137" s="0"/>
      <c r="QXO137" s="0"/>
      <c r="QXP137" s="0"/>
      <c r="QXQ137" s="0"/>
      <c r="QXR137" s="0"/>
      <c r="QXS137" s="0"/>
      <c r="QXT137" s="0"/>
      <c r="QXU137" s="0"/>
      <c r="QXV137" s="0"/>
      <c r="QXW137" s="0"/>
      <c r="QXX137" s="0"/>
      <c r="QXY137" s="0"/>
      <c r="QXZ137" s="0"/>
      <c r="QYA137" s="0"/>
      <c r="QYB137" s="0"/>
      <c r="QYC137" s="0"/>
      <c r="QYD137" s="0"/>
      <c r="QYE137" s="0"/>
      <c r="QYF137" s="0"/>
      <c r="QYG137" s="0"/>
      <c r="QYH137" s="0"/>
      <c r="QYI137" s="0"/>
      <c r="QYJ137" s="0"/>
      <c r="QYK137" s="0"/>
      <c r="QYL137" s="0"/>
      <c r="QYM137" s="0"/>
      <c r="QYN137" s="0"/>
      <c r="QYO137" s="0"/>
      <c r="QYP137" s="0"/>
      <c r="QYQ137" s="0"/>
      <c r="QYR137" s="0"/>
      <c r="QYS137" s="0"/>
      <c r="QYT137" s="0"/>
      <c r="QYU137" s="0"/>
      <c r="QYV137" s="0"/>
      <c r="QYW137" s="0"/>
      <c r="QYX137" s="0"/>
      <c r="QYY137" s="0"/>
      <c r="QYZ137" s="0"/>
      <c r="QZA137" s="0"/>
      <c r="QZB137" s="0"/>
      <c r="QZC137" s="0"/>
      <c r="QZD137" s="0"/>
      <c r="QZE137" s="0"/>
      <c r="QZF137" s="0"/>
      <c r="QZG137" s="0"/>
      <c r="QZH137" s="0"/>
      <c r="QZI137" s="0"/>
      <c r="QZJ137" s="0"/>
      <c r="QZK137" s="0"/>
      <c r="QZL137" s="0"/>
      <c r="QZM137" s="0"/>
      <c r="QZN137" s="0"/>
      <c r="QZO137" s="0"/>
      <c r="QZP137" s="0"/>
      <c r="QZQ137" s="0"/>
      <c r="QZR137" s="0"/>
      <c r="QZS137" s="0"/>
      <c r="QZT137" s="0"/>
      <c r="QZU137" s="0"/>
      <c r="QZV137" s="0"/>
      <c r="QZW137" s="0"/>
      <c r="QZX137" s="0"/>
      <c r="QZY137" s="0"/>
      <c r="QZZ137" s="0"/>
      <c r="RAA137" s="0"/>
      <c r="RAB137" s="0"/>
      <c r="RAC137" s="0"/>
      <c r="RAD137" s="0"/>
      <c r="RAE137" s="0"/>
      <c r="RAF137" s="0"/>
      <c r="RAG137" s="0"/>
      <c r="RAH137" s="0"/>
      <c r="RAI137" s="0"/>
      <c r="RAJ137" s="0"/>
      <c r="RAK137" s="0"/>
      <c r="RAL137" s="0"/>
      <c r="RAM137" s="0"/>
      <c r="RAN137" s="0"/>
      <c r="RAO137" s="0"/>
      <c r="RAP137" s="0"/>
      <c r="RAQ137" s="0"/>
      <c r="RAR137" s="0"/>
      <c r="RAS137" s="0"/>
      <c r="RAT137" s="0"/>
      <c r="RAU137" s="0"/>
      <c r="RAV137" s="0"/>
      <c r="RAW137" s="0"/>
      <c r="RAX137" s="0"/>
      <c r="RAY137" s="0"/>
      <c r="RAZ137" s="0"/>
      <c r="RBA137" s="0"/>
      <c r="RBB137" s="0"/>
      <c r="RBC137" s="0"/>
      <c r="RBD137" s="0"/>
      <c r="RBE137" s="0"/>
      <c r="RBF137" s="0"/>
      <c r="RBG137" s="0"/>
      <c r="RBH137" s="0"/>
      <c r="RBI137" s="0"/>
      <c r="RBJ137" s="0"/>
      <c r="RBK137" s="0"/>
      <c r="RBL137" s="0"/>
      <c r="RBM137" s="0"/>
      <c r="RBN137" s="0"/>
      <c r="RBO137" s="0"/>
      <c r="RBP137" s="0"/>
      <c r="RBQ137" s="0"/>
      <c r="RBR137" s="0"/>
      <c r="RBS137" s="0"/>
      <c r="RBT137" s="0"/>
      <c r="RBU137" s="0"/>
      <c r="RBV137" s="0"/>
      <c r="RBW137" s="0"/>
      <c r="RBX137" s="0"/>
      <c r="RBY137" s="0"/>
      <c r="RBZ137" s="0"/>
      <c r="RCA137" s="0"/>
      <c r="RCB137" s="0"/>
      <c r="RCC137" s="0"/>
      <c r="RCD137" s="0"/>
      <c r="RCE137" s="0"/>
      <c r="RCF137" s="0"/>
      <c r="RCG137" s="0"/>
      <c r="RCH137" s="0"/>
      <c r="RCI137" s="0"/>
      <c r="RCJ137" s="0"/>
      <c r="RCK137" s="0"/>
      <c r="RCL137" s="0"/>
      <c r="RCM137" s="0"/>
      <c r="RCN137" s="0"/>
      <c r="RCO137" s="0"/>
      <c r="RCP137" s="0"/>
      <c r="RCQ137" s="0"/>
      <c r="RCR137" s="0"/>
      <c r="RCS137" s="0"/>
      <c r="RCT137" s="0"/>
      <c r="RCU137" s="0"/>
      <c r="RCV137" s="0"/>
      <c r="RCW137" s="0"/>
      <c r="RCX137" s="0"/>
      <c r="RCY137" s="0"/>
      <c r="RCZ137" s="0"/>
      <c r="RDA137" s="0"/>
      <c r="RDB137" s="0"/>
      <c r="RDC137" s="0"/>
      <c r="RDD137" s="0"/>
      <c r="RDE137" s="0"/>
      <c r="RDF137" s="0"/>
      <c r="RDG137" s="0"/>
      <c r="RDH137" s="0"/>
      <c r="RDI137" s="0"/>
      <c r="RDJ137" s="0"/>
      <c r="RDK137" s="0"/>
      <c r="RDL137" s="0"/>
      <c r="RDM137" s="0"/>
      <c r="RDN137" s="0"/>
      <c r="RDO137" s="0"/>
      <c r="RDP137" s="0"/>
      <c r="RDQ137" s="0"/>
      <c r="RDR137" s="0"/>
      <c r="RDS137" s="0"/>
      <c r="RDT137" s="0"/>
      <c r="RDU137" s="0"/>
      <c r="RDV137" s="0"/>
      <c r="RDW137" s="0"/>
      <c r="RDX137" s="0"/>
      <c r="RDY137" s="0"/>
      <c r="RDZ137" s="0"/>
      <c r="REA137" s="0"/>
      <c r="REB137" s="0"/>
      <c r="REC137" s="0"/>
      <c r="RED137" s="0"/>
      <c r="REE137" s="0"/>
      <c r="REF137" s="0"/>
      <c r="REG137" s="0"/>
      <c r="REH137" s="0"/>
      <c r="REI137" s="0"/>
      <c r="REJ137" s="0"/>
      <c r="REK137" s="0"/>
      <c r="REL137" s="0"/>
      <c r="REM137" s="0"/>
      <c r="REN137" s="0"/>
      <c r="REO137" s="0"/>
      <c r="REP137" s="0"/>
      <c r="REQ137" s="0"/>
      <c r="RER137" s="0"/>
      <c r="RES137" s="0"/>
      <c r="RET137" s="0"/>
      <c r="REU137" s="0"/>
      <c r="REV137" s="0"/>
      <c r="REW137" s="0"/>
      <c r="REX137" s="0"/>
      <c r="REY137" s="0"/>
      <c r="REZ137" s="0"/>
      <c r="RFA137" s="0"/>
      <c r="RFB137" s="0"/>
      <c r="RFC137" s="0"/>
      <c r="RFD137" s="0"/>
      <c r="RFE137" s="0"/>
      <c r="RFF137" s="0"/>
      <c r="RFG137" s="0"/>
      <c r="RFH137" s="0"/>
      <c r="RFI137" s="0"/>
      <c r="RFJ137" s="0"/>
      <c r="RFK137" s="0"/>
      <c r="RFL137" s="0"/>
      <c r="RFM137" s="0"/>
      <c r="RFN137" s="0"/>
      <c r="RFO137" s="0"/>
      <c r="RFP137" s="0"/>
      <c r="RFQ137" s="0"/>
      <c r="RFR137" s="0"/>
      <c r="RFS137" s="0"/>
      <c r="RFT137" s="0"/>
      <c r="RFU137" s="0"/>
      <c r="RFV137" s="0"/>
      <c r="RFW137" s="0"/>
      <c r="RFX137" s="0"/>
      <c r="RFY137" s="0"/>
      <c r="RFZ137" s="0"/>
      <c r="RGA137" s="0"/>
      <c r="RGB137" s="0"/>
      <c r="RGC137" s="0"/>
      <c r="RGD137" s="0"/>
      <c r="RGE137" s="0"/>
      <c r="RGF137" s="0"/>
      <c r="RGG137" s="0"/>
      <c r="RGH137" s="0"/>
      <c r="RGI137" s="0"/>
      <c r="RGJ137" s="0"/>
      <c r="RGK137" s="0"/>
      <c r="RGL137" s="0"/>
      <c r="RGM137" s="0"/>
      <c r="RGN137" s="0"/>
      <c r="RGO137" s="0"/>
      <c r="RGP137" s="0"/>
      <c r="RGQ137" s="0"/>
      <c r="RGR137" s="0"/>
      <c r="RGS137" s="0"/>
      <c r="RGT137" s="0"/>
      <c r="RGU137" s="0"/>
      <c r="RGV137" s="0"/>
      <c r="RGW137" s="0"/>
      <c r="RGX137" s="0"/>
      <c r="RGY137" s="0"/>
      <c r="RGZ137" s="0"/>
      <c r="RHA137" s="0"/>
      <c r="RHB137" s="0"/>
      <c r="RHC137" s="0"/>
      <c r="RHD137" s="0"/>
      <c r="RHE137" s="0"/>
      <c r="RHF137" s="0"/>
      <c r="RHG137" s="0"/>
      <c r="RHH137" s="0"/>
      <c r="RHI137" s="0"/>
      <c r="RHJ137" s="0"/>
      <c r="RHK137" s="0"/>
      <c r="RHL137" s="0"/>
      <c r="RHM137" s="0"/>
      <c r="RHN137" s="0"/>
      <c r="RHO137" s="0"/>
      <c r="RHP137" s="0"/>
      <c r="RHQ137" s="0"/>
      <c r="RHR137" s="0"/>
      <c r="RHS137" s="0"/>
      <c r="RHT137" s="0"/>
      <c r="RHU137" s="0"/>
      <c r="RHV137" s="0"/>
      <c r="RHW137" s="0"/>
      <c r="RHX137" s="0"/>
      <c r="RHY137" s="0"/>
      <c r="RHZ137" s="0"/>
      <c r="RIA137" s="0"/>
      <c r="RIB137" s="0"/>
      <c r="RIC137" s="0"/>
      <c r="RID137" s="0"/>
      <c r="RIE137" s="0"/>
      <c r="RIF137" s="0"/>
      <c r="RIG137" s="0"/>
      <c r="RIH137" s="0"/>
      <c r="RII137" s="0"/>
      <c r="RIJ137" s="0"/>
      <c r="RIK137" s="0"/>
      <c r="RIL137" s="0"/>
      <c r="RIM137" s="0"/>
      <c r="RIN137" s="0"/>
      <c r="RIO137" s="0"/>
      <c r="RIP137" s="0"/>
      <c r="RIQ137" s="0"/>
      <c r="RIR137" s="0"/>
      <c r="RIS137" s="0"/>
      <c r="RIT137" s="0"/>
      <c r="RIU137" s="0"/>
      <c r="RIV137" s="0"/>
      <c r="RIW137" s="0"/>
      <c r="RIX137" s="0"/>
      <c r="RIY137" s="0"/>
      <c r="RIZ137" s="0"/>
      <c r="RJA137" s="0"/>
      <c r="RJB137" s="0"/>
      <c r="RJC137" s="0"/>
      <c r="RJD137" s="0"/>
      <c r="RJE137" s="0"/>
      <c r="RJF137" s="0"/>
      <c r="RJG137" s="0"/>
      <c r="RJH137" s="0"/>
      <c r="RJI137" s="0"/>
      <c r="RJJ137" s="0"/>
      <c r="RJK137" s="0"/>
      <c r="RJL137" s="0"/>
      <c r="RJM137" s="0"/>
      <c r="RJN137" s="0"/>
      <c r="RJO137" s="0"/>
      <c r="RJP137" s="0"/>
      <c r="RJQ137" s="0"/>
      <c r="RJR137" s="0"/>
      <c r="RJS137" s="0"/>
      <c r="RJT137" s="0"/>
      <c r="RJU137" s="0"/>
      <c r="RJV137" s="0"/>
      <c r="RJW137" s="0"/>
      <c r="RJX137" s="0"/>
      <c r="RJY137" s="0"/>
      <c r="RJZ137" s="0"/>
      <c r="RKA137" s="0"/>
      <c r="RKB137" s="0"/>
      <c r="RKC137" s="0"/>
      <c r="RKD137" s="0"/>
      <c r="RKE137" s="0"/>
      <c r="RKF137" s="0"/>
      <c r="RKG137" s="0"/>
      <c r="RKH137" s="0"/>
      <c r="RKI137" s="0"/>
      <c r="RKJ137" s="0"/>
      <c r="RKK137" s="0"/>
      <c r="RKL137" s="0"/>
      <c r="RKM137" s="0"/>
      <c r="RKN137" s="0"/>
      <c r="RKO137" s="0"/>
      <c r="RKP137" s="0"/>
      <c r="RKQ137" s="0"/>
      <c r="RKR137" s="0"/>
      <c r="RKS137" s="0"/>
      <c r="RKT137" s="0"/>
      <c r="RKU137" s="0"/>
      <c r="RKV137" s="0"/>
      <c r="RKW137" s="0"/>
      <c r="RKX137" s="0"/>
      <c r="RKY137" s="0"/>
      <c r="RKZ137" s="0"/>
      <c r="RLA137" s="0"/>
      <c r="RLB137" s="0"/>
      <c r="RLC137" s="0"/>
      <c r="RLD137" s="0"/>
      <c r="RLE137" s="0"/>
      <c r="RLF137" s="0"/>
      <c r="RLG137" s="0"/>
      <c r="RLH137" s="0"/>
      <c r="RLI137" s="0"/>
      <c r="RLJ137" s="0"/>
      <c r="RLK137" s="0"/>
      <c r="RLL137" s="0"/>
      <c r="RLM137" s="0"/>
      <c r="RLN137" s="0"/>
      <c r="RLO137" s="0"/>
      <c r="RLP137" s="0"/>
      <c r="RLQ137" s="0"/>
      <c r="RLR137" s="0"/>
      <c r="RLS137" s="0"/>
      <c r="RLT137" s="0"/>
      <c r="RLU137" s="0"/>
      <c r="RLV137" s="0"/>
      <c r="RLW137" s="0"/>
      <c r="RLX137" s="0"/>
      <c r="RLY137" s="0"/>
      <c r="RLZ137" s="0"/>
      <c r="RMA137" s="0"/>
      <c r="RMB137" s="0"/>
      <c r="RMC137" s="0"/>
      <c r="RMD137" s="0"/>
      <c r="RME137" s="0"/>
      <c r="RMF137" s="0"/>
      <c r="RMG137" s="0"/>
      <c r="RMH137" s="0"/>
      <c r="RMI137" s="0"/>
      <c r="RMJ137" s="0"/>
      <c r="RMK137" s="0"/>
      <c r="RML137" s="0"/>
      <c r="RMM137" s="0"/>
      <c r="RMN137" s="0"/>
      <c r="RMO137" s="0"/>
      <c r="RMP137" s="0"/>
      <c r="RMQ137" s="0"/>
      <c r="RMR137" s="0"/>
      <c r="RMS137" s="0"/>
      <c r="RMT137" s="0"/>
      <c r="RMU137" s="0"/>
      <c r="RMV137" s="0"/>
      <c r="RMW137" s="0"/>
      <c r="RMX137" s="0"/>
      <c r="RMY137" s="0"/>
      <c r="RMZ137" s="0"/>
      <c r="RNA137" s="0"/>
      <c r="RNB137" s="0"/>
      <c r="RNC137" s="0"/>
      <c r="RND137" s="0"/>
      <c r="RNE137" s="0"/>
      <c r="RNF137" s="0"/>
      <c r="RNG137" s="0"/>
      <c r="RNH137" s="0"/>
      <c r="RNI137" s="0"/>
      <c r="RNJ137" s="0"/>
      <c r="RNK137" s="0"/>
      <c r="RNL137" s="0"/>
      <c r="RNM137" s="0"/>
      <c r="RNN137" s="0"/>
      <c r="RNO137" s="0"/>
      <c r="RNP137" s="0"/>
      <c r="RNQ137" s="0"/>
      <c r="RNR137" s="0"/>
      <c r="RNS137" s="0"/>
      <c r="RNT137" s="0"/>
      <c r="RNU137" s="0"/>
      <c r="RNV137" s="0"/>
      <c r="RNW137" s="0"/>
      <c r="RNX137" s="0"/>
      <c r="RNY137" s="0"/>
      <c r="RNZ137" s="0"/>
      <c r="ROA137" s="0"/>
      <c r="ROB137" s="0"/>
      <c r="ROC137" s="0"/>
      <c r="ROD137" s="0"/>
      <c r="ROE137" s="0"/>
      <c r="ROF137" s="0"/>
      <c r="ROG137" s="0"/>
      <c r="ROH137" s="0"/>
      <c r="ROI137" s="0"/>
      <c r="ROJ137" s="0"/>
      <c r="ROK137" s="0"/>
      <c r="ROL137" s="0"/>
      <c r="ROM137" s="0"/>
      <c r="RON137" s="0"/>
      <c r="ROO137" s="0"/>
      <c r="ROP137" s="0"/>
      <c r="ROQ137" s="0"/>
      <c r="ROR137" s="0"/>
      <c r="ROS137" s="0"/>
      <c r="ROT137" s="0"/>
      <c r="ROU137" s="0"/>
      <c r="ROV137" s="0"/>
      <c r="ROW137" s="0"/>
      <c r="ROX137" s="0"/>
      <c r="ROY137" s="0"/>
      <c r="ROZ137" s="0"/>
      <c r="RPA137" s="0"/>
      <c r="RPB137" s="0"/>
      <c r="RPC137" s="0"/>
      <c r="RPD137" s="0"/>
      <c r="RPE137" s="0"/>
      <c r="RPF137" s="0"/>
      <c r="RPG137" s="0"/>
      <c r="RPH137" s="0"/>
      <c r="RPI137" s="0"/>
      <c r="RPJ137" s="0"/>
      <c r="RPK137" s="0"/>
      <c r="RPL137" s="0"/>
      <c r="RPM137" s="0"/>
      <c r="RPN137" s="0"/>
      <c r="RPO137" s="0"/>
      <c r="RPP137" s="0"/>
      <c r="RPQ137" s="0"/>
      <c r="RPR137" s="0"/>
      <c r="RPS137" s="0"/>
      <c r="RPT137" s="0"/>
      <c r="RPU137" s="0"/>
      <c r="RPV137" s="0"/>
      <c r="RPW137" s="0"/>
      <c r="RPX137" s="0"/>
      <c r="RPY137" s="0"/>
      <c r="RPZ137" s="0"/>
      <c r="RQA137" s="0"/>
      <c r="RQB137" s="0"/>
      <c r="RQC137" s="0"/>
      <c r="RQD137" s="0"/>
      <c r="RQE137" s="0"/>
      <c r="RQF137" s="0"/>
      <c r="RQG137" s="0"/>
      <c r="RQH137" s="0"/>
      <c r="RQI137" s="0"/>
      <c r="RQJ137" s="0"/>
      <c r="RQK137" s="0"/>
      <c r="RQL137" s="0"/>
      <c r="RQM137" s="0"/>
      <c r="RQN137" s="0"/>
      <c r="RQO137" s="0"/>
      <c r="RQP137" s="0"/>
      <c r="RQQ137" s="0"/>
      <c r="RQR137" s="0"/>
      <c r="RQS137" s="0"/>
      <c r="RQT137" s="0"/>
      <c r="RQU137" s="0"/>
      <c r="RQV137" s="0"/>
      <c r="RQW137" s="0"/>
      <c r="RQX137" s="0"/>
      <c r="RQY137" s="0"/>
      <c r="RQZ137" s="0"/>
      <c r="RRA137" s="0"/>
      <c r="RRB137" s="0"/>
      <c r="RRC137" s="0"/>
      <c r="RRD137" s="0"/>
      <c r="RRE137" s="0"/>
      <c r="RRF137" s="0"/>
      <c r="RRG137" s="0"/>
      <c r="RRH137" s="0"/>
      <c r="RRI137" s="0"/>
      <c r="RRJ137" s="0"/>
      <c r="RRK137" s="0"/>
      <c r="RRL137" s="0"/>
      <c r="RRM137" s="0"/>
      <c r="RRN137" s="0"/>
      <c r="RRO137" s="0"/>
      <c r="RRP137" s="0"/>
      <c r="RRQ137" s="0"/>
      <c r="RRR137" s="0"/>
      <c r="RRS137" s="0"/>
      <c r="RRT137" s="0"/>
      <c r="RRU137" s="0"/>
      <c r="RRV137" s="0"/>
      <c r="RRW137" s="0"/>
      <c r="RRX137" s="0"/>
      <c r="RRY137" s="0"/>
      <c r="RRZ137" s="0"/>
      <c r="RSA137" s="0"/>
      <c r="RSB137" s="0"/>
      <c r="RSC137" s="0"/>
      <c r="RSD137" s="0"/>
      <c r="RSE137" s="0"/>
      <c r="RSF137" s="0"/>
      <c r="RSG137" s="0"/>
      <c r="RSH137" s="0"/>
      <c r="RSI137" s="0"/>
      <c r="RSJ137" s="0"/>
      <c r="RSK137" s="0"/>
      <c r="RSL137" s="0"/>
      <c r="RSM137" s="0"/>
      <c r="RSN137" s="0"/>
      <c r="RSO137" s="0"/>
      <c r="RSP137" s="0"/>
      <c r="RSQ137" s="0"/>
      <c r="RSR137" s="0"/>
      <c r="RSS137" s="0"/>
      <c r="RST137" s="0"/>
      <c r="RSU137" s="0"/>
      <c r="RSV137" s="0"/>
      <c r="RSW137" s="0"/>
      <c r="RSX137" s="0"/>
      <c r="RSY137" s="0"/>
      <c r="RSZ137" s="0"/>
      <c r="RTA137" s="0"/>
      <c r="RTB137" s="0"/>
      <c r="RTC137" s="0"/>
      <c r="RTD137" s="0"/>
      <c r="RTE137" s="0"/>
      <c r="RTF137" s="0"/>
      <c r="RTG137" s="0"/>
      <c r="RTH137" s="0"/>
      <c r="RTI137" s="0"/>
      <c r="RTJ137" s="0"/>
      <c r="RTK137" s="0"/>
      <c r="RTL137" s="0"/>
      <c r="RTM137" s="0"/>
      <c r="RTN137" s="0"/>
      <c r="RTO137" s="0"/>
      <c r="RTP137" s="0"/>
      <c r="RTQ137" s="0"/>
      <c r="RTR137" s="0"/>
      <c r="RTS137" s="0"/>
      <c r="RTT137" s="0"/>
      <c r="RTU137" s="0"/>
      <c r="RTV137" s="0"/>
      <c r="RTW137" s="0"/>
      <c r="RTX137" s="0"/>
      <c r="RTY137" s="0"/>
      <c r="RTZ137" s="0"/>
      <c r="RUA137" s="0"/>
      <c r="RUB137" s="0"/>
      <c r="RUC137" s="0"/>
      <c r="RUD137" s="0"/>
      <c r="RUE137" s="0"/>
      <c r="RUF137" s="0"/>
      <c r="RUG137" s="0"/>
      <c r="RUH137" s="0"/>
      <c r="RUI137" s="0"/>
      <c r="RUJ137" s="0"/>
      <c r="RUK137" s="0"/>
      <c r="RUL137" s="0"/>
      <c r="RUM137" s="0"/>
      <c r="RUN137" s="0"/>
      <c r="RUO137" s="0"/>
      <c r="RUP137" s="0"/>
      <c r="RUQ137" s="0"/>
      <c r="RUR137" s="0"/>
      <c r="RUS137" s="0"/>
      <c r="RUT137" s="0"/>
      <c r="RUU137" s="0"/>
      <c r="RUV137" s="0"/>
      <c r="RUW137" s="0"/>
      <c r="RUX137" s="0"/>
      <c r="RUY137" s="0"/>
      <c r="RUZ137" s="0"/>
      <c r="RVA137" s="0"/>
      <c r="RVB137" s="0"/>
      <c r="RVC137" s="0"/>
      <c r="RVD137" s="0"/>
      <c r="RVE137" s="0"/>
      <c r="RVF137" s="0"/>
      <c r="RVG137" s="0"/>
      <c r="RVH137" s="0"/>
      <c r="RVI137" s="0"/>
      <c r="RVJ137" s="0"/>
      <c r="RVK137" s="0"/>
      <c r="RVL137" s="0"/>
      <c r="RVM137" s="0"/>
      <c r="RVN137" s="0"/>
      <c r="RVO137" s="0"/>
      <c r="RVP137" s="0"/>
      <c r="RVQ137" s="0"/>
      <c r="RVR137" s="0"/>
      <c r="RVS137" s="0"/>
      <c r="RVT137" s="0"/>
      <c r="RVU137" s="0"/>
      <c r="RVV137" s="0"/>
      <c r="RVW137" s="0"/>
      <c r="RVX137" s="0"/>
      <c r="RVY137" s="0"/>
      <c r="RVZ137" s="0"/>
      <c r="RWA137" s="0"/>
      <c r="RWB137" s="0"/>
      <c r="RWC137" s="0"/>
      <c r="RWD137" s="0"/>
      <c r="RWE137" s="0"/>
      <c r="RWF137" s="0"/>
      <c r="RWG137" s="0"/>
      <c r="RWH137" s="0"/>
      <c r="RWI137" s="0"/>
      <c r="RWJ137" s="0"/>
      <c r="RWK137" s="0"/>
      <c r="RWL137" s="0"/>
      <c r="RWM137" s="0"/>
      <c r="RWN137" s="0"/>
      <c r="RWO137" s="0"/>
      <c r="RWP137" s="0"/>
      <c r="RWQ137" s="0"/>
      <c r="RWR137" s="0"/>
      <c r="RWS137" s="0"/>
      <c r="RWT137" s="0"/>
      <c r="RWU137" s="0"/>
      <c r="RWV137" s="0"/>
      <c r="RWW137" s="0"/>
      <c r="RWX137" s="0"/>
      <c r="RWY137" s="0"/>
      <c r="RWZ137" s="0"/>
      <c r="RXA137" s="0"/>
      <c r="RXB137" s="0"/>
      <c r="RXC137" s="0"/>
      <c r="RXD137" s="0"/>
      <c r="RXE137" s="0"/>
      <c r="RXF137" s="0"/>
      <c r="RXG137" s="0"/>
      <c r="RXH137" s="0"/>
      <c r="RXI137" s="0"/>
      <c r="RXJ137" s="0"/>
      <c r="RXK137" s="0"/>
      <c r="RXL137" s="0"/>
      <c r="RXM137" s="0"/>
      <c r="RXN137" s="0"/>
      <c r="RXO137" s="0"/>
      <c r="RXP137" s="0"/>
      <c r="RXQ137" s="0"/>
      <c r="RXR137" s="0"/>
      <c r="RXS137" s="0"/>
      <c r="RXT137" s="0"/>
      <c r="RXU137" s="0"/>
      <c r="RXV137" s="0"/>
      <c r="RXW137" s="0"/>
      <c r="RXX137" s="0"/>
      <c r="RXY137" s="0"/>
      <c r="RXZ137" s="0"/>
      <c r="RYA137" s="0"/>
      <c r="RYB137" s="0"/>
      <c r="RYC137" s="0"/>
      <c r="RYD137" s="0"/>
      <c r="RYE137" s="0"/>
      <c r="RYF137" s="0"/>
      <c r="RYG137" s="0"/>
      <c r="RYH137" s="0"/>
      <c r="RYI137" s="0"/>
      <c r="RYJ137" s="0"/>
      <c r="RYK137" s="0"/>
      <c r="RYL137" s="0"/>
      <c r="RYM137" s="0"/>
      <c r="RYN137" s="0"/>
      <c r="RYO137" s="0"/>
      <c r="RYP137" s="0"/>
      <c r="RYQ137" s="0"/>
      <c r="RYR137" s="0"/>
      <c r="RYS137" s="0"/>
      <c r="RYT137" s="0"/>
      <c r="RYU137" s="0"/>
      <c r="RYV137" s="0"/>
      <c r="RYW137" s="0"/>
      <c r="RYX137" s="0"/>
      <c r="RYY137" s="0"/>
      <c r="RYZ137" s="0"/>
      <c r="RZA137" s="0"/>
      <c r="RZB137" s="0"/>
      <c r="RZC137" s="0"/>
      <c r="RZD137" s="0"/>
      <c r="RZE137" s="0"/>
      <c r="RZF137" s="0"/>
      <c r="RZG137" s="0"/>
      <c r="RZH137" s="0"/>
      <c r="RZI137" s="0"/>
      <c r="RZJ137" s="0"/>
      <c r="RZK137" s="0"/>
      <c r="RZL137" s="0"/>
      <c r="RZM137" s="0"/>
      <c r="RZN137" s="0"/>
      <c r="RZO137" s="0"/>
      <c r="RZP137" s="0"/>
      <c r="RZQ137" s="0"/>
      <c r="RZR137" s="0"/>
      <c r="RZS137" s="0"/>
      <c r="RZT137" s="0"/>
      <c r="RZU137" s="0"/>
      <c r="RZV137" s="0"/>
      <c r="RZW137" s="0"/>
      <c r="RZX137" s="0"/>
      <c r="RZY137" s="0"/>
      <c r="RZZ137" s="0"/>
      <c r="SAA137" s="0"/>
      <c r="SAB137" s="0"/>
      <c r="SAC137" s="0"/>
      <c r="SAD137" s="0"/>
      <c r="SAE137" s="0"/>
      <c r="SAF137" s="0"/>
      <c r="SAG137" s="0"/>
      <c r="SAH137" s="0"/>
      <c r="SAI137" s="0"/>
      <c r="SAJ137" s="0"/>
      <c r="SAK137" s="0"/>
      <c r="SAL137" s="0"/>
      <c r="SAM137" s="0"/>
      <c r="SAN137" s="0"/>
      <c r="SAO137" s="0"/>
      <c r="SAP137" s="0"/>
      <c r="SAQ137" s="0"/>
      <c r="SAR137" s="0"/>
      <c r="SAS137" s="0"/>
      <c r="SAT137" s="0"/>
      <c r="SAU137" s="0"/>
      <c r="SAV137" s="0"/>
      <c r="SAW137" s="0"/>
      <c r="SAX137" s="0"/>
      <c r="SAY137" s="0"/>
      <c r="SAZ137" s="0"/>
      <c r="SBA137" s="0"/>
      <c r="SBB137" s="0"/>
      <c r="SBC137" s="0"/>
      <c r="SBD137" s="0"/>
      <c r="SBE137" s="0"/>
      <c r="SBF137" s="0"/>
      <c r="SBG137" s="0"/>
      <c r="SBH137" s="0"/>
      <c r="SBI137" s="0"/>
      <c r="SBJ137" s="0"/>
      <c r="SBK137" s="0"/>
      <c r="SBL137" s="0"/>
      <c r="SBM137" s="0"/>
      <c r="SBN137" s="0"/>
      <c r="SBO137" s="0"/>
      <c r="SBP137" s="0"/>
      <c r="SBQ137" s="0"/>
      <c r="SBR137" s="0"/>
      <c r="SBS137" s="0"/>
      <c r="SBT137" s="0"/>
      <c r="SBU137" s="0"/>
      <c r="SBV137" s="0"/>
      <c r="SBW137" s="0"/>
      <c r="SBX137" s="0"/>
      <c r="SBY137" s="0"/>
      <c r="SBZ137" s="0"/>
      <c r="SCA137" s="0"/>
      <c r="SCB137" s="0"/>
      <c r="SCC137" s="0"/>
      <c r="SCD137" s="0"/>
      <c r="SCE137" s="0"/>
      <c r="SCF137" s="0"/>
      <c r="SCG137" s="0"/>
      <c r="SCH137" s="0"/>
      <c r="SCI137" s="0"/>
      <c r="SCJ137" s="0"/>
      <c r="SCK137" s="0"/>
      <c r="SCL137" s="0"/>
      <c r="SCM137" s="0"/>
      <c r="SCN137" s="0"/>
      <c r="SCO137" s="0"/>
      <c r="SCP137" s="0"/>
      <c r="SCQ137" s="0"/>
      <c r="SCR137" s="0"/>
      <c r="SCS137" s="0"/>
      <c r="SCT137" s="0"/>
      <c r="SCU137" s="0"/>
      <c r="SCV137" s="0"/>
      <c r="SCW137" s="0"/>
      <c r="SCX137" s="0"/>
      <c r="SCY137" s="0"/>
      <c r="SCZ137" s="0"/>
      <c r="SDA137" s="0"/>
      <c r="SDB137" s="0"/>
      <c r="SDC137" s="0"/>
      <c r="SDD137" s="0"/>
      <c r="SDE137" s="0"/>
      <c r="SDF137" s="0"/>
      <c r="SDG137" s="0"/>
      <c r="SDH137" s="0"/>
      <c r="SDI137" s="0"/>
      <c r="SDJ137" s="0"/>
      <c r="SDK137" s="0"/>
      <c r="SDL137" s="0"/>
      <c r="SDM137" s="0"/>
      <c r="SDN137" s="0"/>
      <c r="SDO137" s="0"/>
      <c r="SDP137" s="0"/>
      <c r="SDQ137" s="0"/>
      <c r="SDR137" s="0"/>
      <c r="SDS137" s="0"/>
      <c r="SDT137" s="0"/>
      <c r="SDU137" s="0"/>
      <c r="SDV137" s="0"/>
      <c r="SDW137" s="0"/>
      <c r="SDX137" s="0"/>
      <c r="SDY137" s="0"/>
      <c r="SDZ137" s="0"/>
      <c r="SEA137" s="0"/>
      <c r="SEB137" s="0"/>
      <c r="SEC137" s="0"/>
      <c r="SED137" s="0"/>
      <c r="SEE137" s="0"/>
      <c r="SEF137" s="0"/>
      <c r="SEG137" s="0"/>
      <c r="SEH137" s="0"/>
      <c r="SEI137" s="0"/>
      <c r="SEJ137" s="0"/>
      <c r="SEK137" s="0"/>
      <c r="SEL137" s="0"/>
      <c r="SEM137" s="0"/>
      <c r="SEN137" s="0"/>
      <c r="SEO137" s="0"/>
      <c r="SEP137" s="0"/>
      <c r="SEQ137" s="0"/>
      <c r="SER137" s="0"/>
      <c r="SES137" s="0"/>
      <c r="SET137" s="0"/>
      <c r="SEU137" s="0"/>
      <c r="SEV137" s="0"/>
      <c r="SEW137" s="0"/>
      <c r="SEX137" s="0"/>
      <c r="SEY137" s="0"/>
      <c r="SEZ137" s="0"/>
      <c r="SFA137" s="0"/>
      <c r="SFB137" s="0"/>
      <c r="SFC137" s="0"/>
      <c r="SFD137" s="0"/>
      <c r="SFE137" s="0"/>
      <c r="SFF137" s="0"/>
      <c r="SFG137" s="0"/>
      <c r="SFH137" s="0"/>
      <c r="SFI137" s="0"/>
      <c r="SFJ137" s="0"/>
      <c r="SFK137" s="0"/>
      <c r="SFL137" s="0"/>
      <c r="SFM137" s="0"/>
      <c r="SFN137" s="0"/>
      <c r="SFO137" s="0"/>
      <c r="SFP137" s="0"/>
      <c r="SFQ137" s="0"/>
      <c r="SFR137" s="0"/>
      <c r="SFS137" s="0"/>
      <c r="SFT137" s="0"/>
      <c r="SFU137" s="0"/>
      <c r="SFV137" s="0"/>
      <c r="SFW137" s="0"/>
      <c r="SFX137" s="0"/>
      <c r="SFY137" s="0"/>
      <c r="SFZ137" s="0"/>
      <c r="SGA137" s="0"/>
      <c r="SGB137" s="0"/>
      <c r="SGC137" s="0"/>
      <c r="SGD137" s="0"/>
      <c r="SGE137" s="0"/>
      <c r="SGF137" s="0"/>
      <c r="SGG137" s="0"/>
      <c r="SGH137" s="0"/>
      <c r="SGI137" s="0"/>
      <c r="SGJ137" s="0"/>
      <c r="SGK137" s="0"/>
      <c r="SGL137" s="0"/>
      <c r="SGM137" s="0"/>
      <c r="SGN137" s="0"/>
      <c r="SGO137" s="0"/>
      <c r="SGP137" s="0"/>
      <c r="SGQ137" s="0"/>
      <c r="SGR137" s="0"/>
      <c r="SGS137" s="0"/>
      <c r="SGT137" s="0"/>
      <c r="SGU137" s="0"/>
      <c r="SGV137" s="0"/>
      <c r="SGW137" s="0"/>
      <c r="SGX137" s="0"/>
      <c r="SGY137" s="0"/>
      <c r="SGZ137" s="0"/>
      <c r="SHA137" s="0"/>
      <c r="SHB137" s="0"/>
      <c r="SHC137" s="0"/>
      <c r="SHD137" s="0"/>
      <c r="SHE137" s="0"/>
      <c r="SHF137" s="0"/>
      <c r="SHG137" s="0"/>
      <c r="SHH137" s="0"/>
      <c r="SHI137" s="0"/>
      <c r="SHJ137" s="0"/>
      <c r="SHK137" s="0"/>
      <c r="SHL137" s="0"/>
      <c r="SHM137" s="0"/>
      <c r="SHN137" s="0"/>
      <c r="SHO137" s="0"/>
      <c r="SHP137" s="0"/>
      <c r="SHQ137" s="0"/>
      <c r="SHR137" s="0"/>
      <c r="SHS137" s="0"/>
      <c r="SHT137" s="0"/>
      <c r="SHU137" s="0"/>
      <c r="SHV137" s="0"/>
      <c r="SHW137" s="0"/>
      <c r="SHX137" s="0"/>
      <c r="SHY137" s="0"/>
      <c r="SHZ137" s="0"/>
      <c r="SIA137" s="0"/>
      <c r="SIB137" s="0"/>
      <c r="SIC137" s="0"/>
      <c r="SID137" s="0"/>
      <c r="SIE137" s="0"/>
      <c r="SIF137" s="0"/>
      <c r="SIG137" s="0"/>
      <c r="SIH137" s="0"/>
      <c r="SII137" s="0"/>
      <c r="SIJ137" s="0"/>
      <c r="SIK137" s="0"/>
      <c r="SIL137" s="0"/>
      <c r="SIM137" s="0"/>
      <c r="SIN137" s="0"/>
      <c r="SIO137" s="0"/>
      <c r="SIP137" s="0"/>
      <c r="SIQ137" s="0"/>
      <c r="SIR137" s="0"/>
      <c r="SIS137" s="0"/>
      <c r="SIT137" s="0"/>
      <c r="SIU137" s="0"/>
      <c r="SIV137" s="0"/>
      <c r="SIW137" s="0"/>
      <c r="SIX137" s="0"/>
      <c r="SIY137" s="0"/>
      <c r="SIZ137" s="0"/>
      <c r="SJA137" s="0"/>
      <c r="SJB137" s="0"/>
      <c r="SJC137" s="0"/>
      <c r="SJD137" s="0"/>
      <c r="SJE137" s="0"/>
      <c r="SJF137" s="0"/>
      <c r="SJG137" s="0"/>
      <c r="SJH137" s="0"/>
      <c r="SJI137" s="0"/>
      <c r="SJJ137" s="0"/>
      <c r="SJK137" s="0"/>
      <c r="SJL137" s="0"/>
      <c r="SJM137" s="0"/>
      <c r="SJN137" s="0"/>
      <c r="SJO137" s="0"/>
      <c r="SJP137" s="0"/>
      <c r="SJQ137" s="0"/>
      <c r="SJR137" s="0"/>
      <c r="SJS137" s="0"/>
      <c r="SJT137" s="0"/>
      <c r="SJU137" s="0"/>
      <c r="SJV137" s="0"/>
      <c r="SJW137" s="0"/>
      <c r="SJX137" s="0"/>
      <c r="SJY137" s="0"/>
      <c r="SJZ137" s="0"/>
      <c r="SKA137" s="0"/>
      <c r="SKB137" s="0"/>
      <c r="SKC137" s="0"/>
      <c r="SKD137" s="0"/>
      <c r="SKE137" s="0"/>
      <c r="SKF137" s="0"/>
      <c r="SKG137" s="0"/>
      <c r="SKH137" s="0"/>
      <c r="SKI137" s="0"/>
      <c r="SKJ137" s="0"/>
      <c r="SKK137" s="0"/>
      <c r="SKL137" s="0"/>
      <c r="SKM137" s="0"/>
      <c r="SKN137" s="0"/>
      <c r="SKO137" s="0"/>
      <c r="SKP137" s="0"/>
      <c r="SKQ137" s="0"/>
      <c r="SKR137" s="0"/>
      <c r="SKS137" s="0"/>
      <c r="SKT137" s="0"/>
      <c r="SKU137" s="0"/>
      <c r="SKV137" s="0"/>
      <c r="SKW137" s="0"/>
      <c r="SKX137" s="0"/>
      <c r="SKY137" s="0"/>
      <c r="SKZ137" s="0"/>
      <c r="SLA137" s="0"/>
      <c r="SLB137" s="0"/>
      <c r="SLC137" s="0"/>
      <c r="SLD137" s="0"/>
      <c r="SLE137" s="0"/>
      <c r="SLF137" s="0"/>
      <c r="SLG137" s="0"/>
      <c r="SLH137" s="0"/>
      <c r="SLI137" s="0"/>
      <c r="SLJ137" s="0"/>
      <c r="SLK137" s="0"/>
      <c r="SLL137" s="0"/>
      <c r="SLM137" s="0"/>
      <c r="SLN137" s="0"/>
      <c r="SLO137" s="0"/>
      <c r="SLP137" s="0"/>
      <c r="SLQ137" s="0"/>
      <c r="SLR137" s="0"/>
      <c r="SLS137" s="0"/>
      <c r="SLT137" s="0"/>
      <c r="SLU137" s="0"/>
      <c r="SLV137" s="0"/>
      <c r="SLW137" s="0"/>
      <c r="SLX137" s="0"/>
      <c r="SLY137" s="0"/>
      <c r="SLZ137" s="0"/>
      <c r="SMA137" s="0"/>
      <c r="SMB137" s="0"/>
      <c r="SMC137" s="0"/>
      <c r="SMD137" s="0"/>
      <c r="SME137" s="0"/>
      <c r="SMF137" s="0"/>
      <c r="SMG137" s="0"/>
      <c r="SMH137" s="0"/>
      <c r="SMI137" s="0"/>
      <c r="SMJ137" s="0"/>
      <c r="SMK137" s="0"/>
      <c r="SML137" s="0"/>
      <c r="SMM137" s="0"/>
      <c r="SMN137" s="0"/>
      <c r="SMO137" s="0"/>
      <c r="SMP137" s="0"/>
      <c r="SMQ137" s="0"/>
      <c r="SMR137" s="0"/>
      <c r="SMS137" s="0"/>
      <c r="SMT137" s="0"/>
      <c r="SMU137" s="0"/>
      <c r="SMV137" s="0"/>
      <c r="SMW137" s="0"/>
      <c r="SMX137" s="0"/>
      <c r="SMY137" s="0"/>
      <c r="SMZ137" s="0"/>
      <c r="SNA137" s="0"/>
      <c r="SNB137" s="0"/>
      <c r="SNC137" s="0"/>
      <c r="SND137" s="0"/>
      <c r="SNE137" s="0"/>
      <c r="SNF137" s="0"/>
      <c r="SNG137" s="0"/>
      <c r="SNH137" s="0"/>
      <c r="SNI137" s="0"/>
      <c r="SNJ137" s="0"/>
      <c r="SNK137" s="0"/>
      <c r="SNL137" s="0"/>
      <c r="SNM137" s="0"/>
      <c r="SNN137" s="0"/>
      <c r="SNO137" s="0"/>
      <c r="SNP137" s="0"/>
      <c r="SNQ137" s="0"/>
      <c r="SNR137" s="0"/>
      <c r="SNS137" s="0"/>
      <c r="SNT137" s="0"/>
      <c r="SNU137" s="0"/>
      <c r="SNV137" s="0"/>
      <c r="SNW137" s="0"/>
      <c r="SNX137" s="0"/>
      <c r="SNY137" s="0"/>
      <c r="SNZ137" s="0"/>
      <c r="SOA137" s="0"/>
      <c r="SOB137" s="0"/>
      <c r="SOC137" s="0"/>
      <c r="SOD137" s="0"/>
      <c r="SOE137" s="0"/>
      <c r="SOF137" s="0"/>
      <c r="SOG137" s="0"/>
      <c r="SOH137" s="0"/>
      <c r="SOI137" s="0"/>
      <c r="SOJ137" s="0"/>
      <c r="SOK137" s="0"/>
      <c r="SOL137" s="0"/>
      <c r="SOM137" s="0"/>
      <c r="SON137" s="0"/>
      <c r="SOO137" s="0"/>
      <c r="SOP137" s="0"/>
      <c r="SOQ137" s="0"/>
      <c r="SOR137" s="0"/>
      <c r="SOS137" s="0"/>
      <c r="SOT137" s="0"/>
      <c r="SOU137" s="0"/>
      <c r="SOV137" s="0"/>
      <c r="SOW137" s="0"/>
      <c r="SOX137" s="0"/>
      <c r="SOY137" s="0"/>
      <c r="SOZ137" s="0"/>
      <c r="SPA137" s="0"/>
      <c r="SPB137" s="0"/>
      <c r="SPC137" s="0"/>
      <c r="SPD137" s="0"/>
      <c r="SPE137" s="0"/>
      <c r="SPF137" s="0"/>
      <c r="SPG137" s="0"/>
      <c r="SPH137" s="0"/>
      <c r="SPI137" s="0"/>
      <c r="SPJ137" s="0"/>
      <c r="SPK137" s="0"/>
      <c r="SPL137" s="0"/>
      <c r="SPM137" s="0"/>
      <c r="SPN137" s="0"/>
      <c r="SPO137" s="0"/>
      <c r="SPP137" s="0"/>
      <c r="SPQ137" s="0"/>
      <c r="SPR137" s="0"/>
      <c r="SPS137" s="0"/>
      <c r="SPT137" s="0"/>
      <c r="SPU137" s="0"/>
      <c r="SPV137" s="0"/>
      <c r="SPW137" s="0"/>
      <c r="SPX137" s="0"/>
      <c r="SPY137" s="0"/>
      <c r="SPZ137" s="0"/>
      <c r="SQA137" s="0"/>
      <c r="SQB137" s="0"/>
      <c r="SQC137" s="0"/>
      <c r="SQD137" s="0"/>
      <c r="SQE137" s="0"/>
      <c r="SQF137" s="0"/>
      <c r="SQG137" s="0"/>
      <c r="SQH137" s="0"/>
      <c r="SQI137" s="0"/>
      <c r="SQJ137" s="0"/>
      <c r="SQK137" s="0"/>
      <c r="SQL137" s="0"/>
      <c r="SQM137" s="0"/>
      <c r="SQN137" s="0"/>
      <c r="SQO137" s="0"/>
      <c r="SQP137" s="0"/>
      <c r="SQQ137" s="0"/>
      <c r="SQR137" s="0"/>
      <c r="SQS137" s="0"/>
      <c r="SQT137" s="0"/>
      <c r="SQU137" s="0"/>
      <c r="SQV137" s="0"/>
      <c r="SQW137" s="0"/>
      <c r="SQX137" s="0"/>
      <c r="SQY137" s="0"/>
      <c r="SQZ137" s="0"/>
      <c r="SRA137" s="0"/>
      <c r="SRB137" s="0"/>
      <c r="SRC137" s="0"/>
      <c r="SRD137" s="0"/>
      <c r="SRE137" s="0"/>
      <c r="SRF137" s="0"/>
      <c r="SRG137" s="0"/>
      <c r="SRH137" s="0"/>
      <c r="SRI137" s="0"/>
      <c r="SRJ137" s="0"/>
      <c r="SRK137" s="0"/>
      <c r="SRL137" s="0"/>
      <c r="SRM137" s="0"/>
      <c r="SRN137" s="0"/>
      <c r="SRO137" s="0"/>
      <c r="SRP137" s="0"/>
      <c r="SRQ137" s="0"/>
      <c r="SRR137" s="0"/>
      <c r="SRS137" s="0"/>
      <c r="SRT137" s="0"/>
      <c r="SRU137" s="0"/>
      <c r="SRV137" s="0"/>
      <c r="SRW137" s="0"/>
      <c r="SRX137" s="0"/>
      <c r="SRY137" s="0"/>
      <c r="SRZ137" s="0"/>
      <c r="SSA137" s="0"/>
      <c r="SSB137" s="0"/>
      <c r="SSC137" s="0"/>
      <c r="SSD137" s="0"/>
      <c r="SSE137" s="0"/>
      <c r="SSF137" s="0"/>
      <c r="SSG137" s="0"/>
      <c r="SSH137" s="0"/>
      <c r="SSI137" s="0"/>
      <c r="SSJ137" s="0"/>
      <c r="SSK137" s="0"/>
      <c r="SSL137" s="0"/>
      <c r="SSM137" s="0"/>
      <c r="SSN137" s="0"/>
      <c r="SSO137" s="0"/>
      <c r="SSP137" s="0"/>
      <c r="SSQ137" s="0"/>
      <c r="SSR137" s="0"/>
      <c r="SSS137" s="0"/>
      <c r="SST137" s="0"/>
      <c r="SSU137" s="0"/>
      <c r="SSV137" s="0"/>
      <c r="SSW137" s="0"/>
      <c r="SSX137" s="0"/>
      <c r="SSY137" s="0"/>
      <c r="SSZ137" s="0"/>
      <c r="STA137" s="0"/>
      <c r="STB137" s="0"/>
      <c r="STC137" s="0"/>
      <c r="STD137" s="0"/>
      <c r="STE137" s="0"/>
      <c r="STF137" s="0"/>
      <c r="STG137" s="0"/>
      <c r="STH137" s="0"/>
      <c r="STI137" s="0"/>
      <c r="STJ137" s="0"/>
      <c r="STK137" s="0"/>
      <c r="STL137" s="0"/>
      <c r="STM137" s="0"/>
      <c r="STN137" s="0"/>
      <c r="STO137" s="0"/>
      <c r="STP137" s="0"/>
      <c r="STQ137" s="0"/>
      <c r="STR137" s="0"/>
      <c r="STS137" s="0"/>
      <c r="STT137" s="0"/>
      <c r="STU137" s="0"/>
      <c r="STV137" s="0"/>
      <c r="STW137" s="0"/>
      <c r="STX137" s="0"/>
      <c r="STY137" s="0"/>
      <c r="STZ137" s="0"/>
      <c r="SUA137" s="0"/>
      <c r="SUB137" s="0"/>
      <c r="SUC137" s="0"/>
      <c r="SUD137" s="0"/>
      <c r="SUE137" s="0"/>
      <c r="SUF137" s="0"/>
      <c r="SUG137" s="0"/>
      <c r="SUH137" s="0"/>
      <c r="SUI137" s="0"/>
      <c r="SUJ137" s="0"/>
      <c r="SUK137" s="0"/>
      <c r="SUL137" s="0"/>
      <c r="SUM137" s="0"/>
      <c r="SUN137" s="0"/>
      <c r="SUO137" s="0"/>
      <c r="SUP137" s="0"/>
      <c r="SUQ137" s="0"/>
      <c r="SUR137" s="0"/>
      <c r="SUS137" s="0"/>
      <c r="SUT137" s="0"/>
      <c r="SUU137" s="0"/>
      <c r="SUV137" s="0"/>
      <c r="SUW137" s="0"/>
      <c r="SUX137" s="0"/>
      <c r="SUY137" s="0"/>
      <c r="SUZ137" s="0"/>
      <c r="SVA137" s="0"/>
      <c r="SVB137" s="0"/>
      <c r="SVC137" s="0"/>
      <c r="SVD137" s="0"/>
      <c r="SVE137" s="0"/>
      <c r="SVF137" s="0"/>
      <c r="SVG137" s="0"/>
      <c r="SVH137" s="0"/>
      <c r="SVI137" s="0"/>
      <c r="SVJ137" s="0"/>
      <c r="SVK137" s="0"/>
      <c r="SVL137" s="0"/>
      <c r="SVM137" s="0"/>
      <c r="SVN137" s="0"/>
      <c r="SVO137" s="0"/>
      <c r="SVP137" s="0"/>
      <c r="SVQ137" s="0"/>
      <c r="SVR137" s="0"/>
      <c r="SVS137" s="0"/>
      <c r="SVT137" s="0"/>
      <c r="SVU137" s="0"/>
      <c r="SVV137" s="0"/>
      <c r="SVW137" s="0"/>
      <c r="SVX137" s="0"/>
      <c r="SVY137" s="0"/>
      <c r="SVZ137" s="0"/>
      <c r="SWA137" s="0"/>
      <c r="SWB137" s="0"/>
      <c r="SWC137" s="0"/>
      <c r="SWD137" s="0"/>
      <c r="SWE137" s="0"/>
      <c r="SWF137" s="0"/>
      <c r="SWG137" s="0"/>
      <c r="SWH137" s="0"/>
      <c r="SWI137" s="0"/>
      <c r="SWJ137" s="0"/>
      <c r="SWK137" s="0"/>
      <c r="SWL137" s="0"/>
      <c r="SWM137" s="0"/>
      <c r="SWN137" s="0"/>
      <c r="SWO137" s="0"/>
      <c r="SWP137" s="0"/>
      <c r="SWQ137" s="0"/>
      <c r="SWR137" s="0"/>
      <c r="SWS137" s="0"/>
      <c r="SWT137" s="0"/>
      <c r="SWU137" s="0"/>
      <c r="SWV137" s="0"/>
      <c r="SWW137" s="0"/>
      <c r="SWX137" s="0"/>
      <c r="SWY137" s="0"/>
      <c r="SWZ137" s="0"/>
      <c r="SXA137" s="0"/>
      <c r="SXB137" s="0"/>
      <c r="SXC137" s="0"/>
      <c r="SXD137" s="0"/>
      <c r="SXE137" s="0"/>
      <c r="SXF137" s="0"/>
      <c r="SXG137" s="0"/>
      <c r="SXH137" s="0"/>
      <c r="SXI137" s="0"/>
      <c r="SXJ137" s="0"/>
      <c r="SXK137" s="0"/>
      <c r="SXL137" s="0"/>
      <c r="SXM137" s="0"/>
      <c r="SXN137" s="0"/>
      <c r="SXO137" s="0"/>
      <c r="SXP137" s="0"/>
      <c r="SXQ137" s="0"/>
      <c r="SXR137" s="0"/>
      <c r="SXS137" s="0"/>
      <c r="SXT137" s="0"/>
      <c r="SXU137" s="0"/>
      <c r="SXV137" s="0"/>
      <c r="SXW137" s="0"/>
      <c r="SXX137" s="0"/>
      <c r="SXY137" s="0"/>
      <c r="SXZ137" s="0"/>
      <c r="SYA137" s="0"/>
      <c r="SYB137" s="0"/>
      <c r="SYC137" s="0"/>
      <c r="SYD137" s="0"/>
      <c r="SYE137" s="0"/>
      <c r="SYF137" s="0"/>
      <c r="SYG137" s="0"/>
      <c r="SYH137" s="0"/>
      <c r="SYI137" s="0"/>
      <c r="SYJ137" s="0"/>
      <c r="SYK137" s="0"/>
      <c r="SYL137" s="0"/>
      <c r="SYM137" s="0"/>
      <c r="SYN137" s="0"/>
      <c r="SYO137" s="0"/>
      <c r="SYP137" s="0"/>
      <c r="SYQ137" s="0"/>
      <c r="SYR137" s="0"/>
      <c r="SYS137" s="0"/>
      <c r="SYT137" s="0"/>
      <c r="SYU137" s="0"/>
      <c r="SYV137" s="0"/>
      <c r="SYW137" s="0"/>
      <c r="SYX137" s="0"/>
      <c r="SYY137" s="0"/>
      <c r="SYZ137" s="0"/>
      <c r="SZA137" s="0"/>
      <c r="SZB137" s="0"/>
      <c r="SZC137" s="0"/>
      <c r="SZD137" s="0"/>
      <c r="SZE137" s="0"/>
      <c r="SZF137" s="0"/>
      <c r="SZG137" s="0"/>
      <c r="SZH137" s="0"/>
      <c r="SZI137" s="0"/>
      <c r="SZJ137" s="0"/>
      <c r="SZK137" s="0"/>
      <c r="SZL137" s="0"/>
      <c r="SZM137" s="0"/>
      <c r="SZN137" s="0"/>
      <c r="SZO137" s="0"/>
      <c r="SZP137" s="0"/>
      <c r="SZQ137" s="0"/>
      <c r="SZR137" s="0"/>
      <c r="SZS137" s="0"/>
      <c r="SZT137" s="0"/>
      <c r="SZU137" s="0"/>
      <c r="SZV137" s="0"/>
      <c r="SZW137" s="0"/>
      <c r="SZX137" s="0"/>
      <c r="SZY137" s="0"/>
      <c r="SZZ137" s="0"/>
      <c r="TAA137" s="0"/>
      <c r="TAB137" s="0"/>
      <c r="TAC137" s="0"/>
      <c r="TAD137" s="0"/>
      <c r="TAE137" s="0"/>
      <c r="TAF137" s="0"/>
      <c r="TAG137" s="0"/>
      <c r="TAH137" s="0"/>
      <c r="TAI137" s="0"/>
      <c r="TAJ137" s="0"/>
      <c r="TAK137" s="0"/>
      <c r="TAL137" s="0"/>
      <c r="TAM137" s="0"/>
      <c r="TAN137" s="0"/>
      <c r="TAO137" s="0"/>
      <c r="TAP137" s="0"/>
      <c r="TAQ137" s="0"/>
      <c r="TAR137" s="0"/>
      <c r="TAS137" s="0"/>
      <c r="TAT137" s="0"/>
      <c r="TAU137" s="0"/>
      <c r="TAV137" s="0"/>
      <c r="TAW137" s="0"/>
      <c r="TAX137" s="0"/>
      <c r="TAY137" s="0"/>
      <c r="TAZ137" s="0"/>
      <c r="TBA137" s="0"/>
      <c r="TBB137" s="0"/>
      <c r="TBC137" s="0"/>
      <c r="TBD137" s="0"/>
      <c r="TBE137" s="0"/>
      <c r="TBF137" s="0"/>
      <c r="TBG137" s="0"/>
      <c r="TBH137" s="0"/>
      <c r="TBI137" s="0"/>
      <c r="TBJ137" s="0"/>
      <c r="TBK137" s="0"/>
      <c r="TBL137" s="0"/>
      <c r="TBM137" s="0"/>
      <c r="TBN137" s="0"/>
      <c r="TBO137" s="0"/>
      <c r="TBP137" s="0"/>
      <c r="TBQ137" s="0"/>
      <c r="TBR137" s="0"/>
      <c r="TBS137" s="0"/>
      <c r="TBT137" s="0"/>
      <c r="TBU137" s="0"/>
      <c r="TBV137" s="0"/>
      <c r="TBW137" s="0"/>
      <c r="TBX137" s="0"/>
      <c r="TBY137" s="0"/>
      <c r="TBZ137" s="0"/>
      <c r="TCA137" s="0"/>
      <c r="TCB137" s="0"/>
      <c r="TCC137" s="0"/>
      <c r="TCD137" s="0"/>
      <c r="TCE137" s="0"/>
      <c r="TCF137" s="0"/>
      <c r="TCG137" s="0"/>
      <c r="TCH137" s="0"/>
      <c r="TCI137" s="0"/>
      <c r="TCJ137" s="0"/>
      <c r="TCK137" s="0"/>
      <c r="TCL137" s="0"/>
      <c r="TCM137" s="0"/>
      <c r="TCN137" s="0"/>
      <c r="TCO137" s="0"/>
      <c r="TCP137" s="0"/>
      <c r="TCQ137" s="0"/>
      <c r="TCR137" s="0"/>
      <c r="TCS137" s="0"/>
      <c r="TCT137" s="0"/>
      <c r="TCU137" s="0"/>
      <c r="TCV137" s="0"/>
      <c r="TCW137" s="0"/>
      <c r="TCX137" s="0"/>
      <c r="TCY137" s="0"/>
      <c r="TCZ137" s="0"/>
      <c r="TDA137" s="0"/>
      <c r="TDB137" s="0"/>
      <c r="TDC137" s="0"/>
      <c r="TDD137" s="0"/>
      <c r="TDE137" s="0"/>
      <c r="TDF137" s="0"/>
      <c r="TDG137" s="0"/>
      <c r="TDH137" s="0"/>
      <c r="TDI137" s="0"/>
      <c r="TDJ137" s="0"/>
      <c r="TDK137" s="0"/>
      <c r="TDL137" s="0"/>
      <c r="TDM137" s="0"/>
      <c r="TDN137" s="0"/>
      <c r="TDO137" s="0"/>
      <c r="TDP137" s="0"/>
      <c r="TDQ137" s="0"/>
      <c r="TDR137" s="0"/>
      <c r="TDS137" s="0"/>
      <c r="TDT137" s="0"/>
      <c r="TDU137" s="0"/>
      <c r="TDV137" s="0"/>
      <c r="TDW137" s="0"/>
      <c r="TDX137" s="0"/>
      <c r="TDY137" s="0"/>
      <c r="TDZ137" s="0"/>
      <c r="TEA137" s="0"/>
      <c r="TEB137" s="0"/>
      <c r="TEC137" s="0"/>
      <c r="TED137" s="0"/>
      <c r="TEE137" s="0"/>
      <c r="TEF137" s="0"/>
      <c r="TEG137" s="0"/>
      <c r="TEH137" s="0"/>
      <c r="TEI137" s="0"/>
      <c r="TEJ137" s="0"/>
      <c r="TEK137" s="0"/>
      <c r="TEL137" s="0"/>
      <c r="TEM137" s="0"/>
      <c r="TEN137" s="0"/>
      <c r="TEO137" s="0"/>
      <c r="TEP137" s="0"/>
      <c r="TEQ137" s="0"/>
      <c r="TER137" s="0"/>
      <c r="TES137" s="0"/>
      <c r="TET137" s="0"/>
      <c r="TEU137" s="0"/>
      <c r="TEV137" s="0"/>
      <c r="TEW137" s="0"/>
      <c r="TEX137" s="0"/>
      <c r="TEY137" s="0"/>
      <c r="TEZ137" s="0"/>
      <c r="TFA137" s="0"/>
      <c r="TFB137" s="0"/>
      <c r="TFC137" s="0"/>
      <c r="TFD137" s="0"/>
      <c r="TFE137" s="0"/>
      <c r="TFF137" s="0"/>
      <c r="TFG137" s="0"/>
      <c r="TFH137" s="0"/>
      <c r="TFI137" s="0"/>
      <c r="TFJ137" s="0"/>
      <c r="TFK137" s="0"/>
      <c r="TFL137" s="0"/>
      <c r="TFM137" s="0"/>
      <c r="TFN137" s="0"/>
      <c r="TFO137" s="0"/>
      <c r="TFP137" s="0"/>
      <c r="TFQ137" s="0"/>
      <c r="TFR137" s="0"/>
      <c r="TFS137" s="0"/>
      <c r="TFT137" s="0"/>
      <c r="TFU137" s="0"/>
      <c r="TFV137" s="0"/>
      <c r="TFW137" s="0"/>
      <c r="TFX137" s="0"/>
      <c r="TFY137" s="0"/>
      <c r="TFZ137" s="0"/>
      <c r="TGA137" s="0"/>
      <c r="TGB137" s="0"/>
      <c r="TGC137" s="0"/>
      <c r="TGD137" s="0"/>
      <c r="TGE137" s="0"/>
      <c r="TGF137" s="0"/>
      <c r="TGG137" s="0"/>
      <c r="TGH137" s="0"/>
      <c r="TGI137" s="0"/>
      <c r="TGJ137" s="0"/>
      <c r="TGK137" s="0"/>
      <c r="TGL137" s="0"/>
      <c r="TGM137" s="0"/>
      <c r="TGN137" s="0"/>
      <c r="TGO137" s="0"/>
      <c r="TGP137" s="0"/>
      <c r="TGQ137" s="0"/>
      <c r="TGR137" s="0"/>
      <c r="TGS137" s="0"/>
      <c r="TGT137" s="0"/>
      <c r="TGU137" s="0"/>
      <c r="TGV137" s="0"/>
      <c r="TGW137" s="0"/>
      <c r="TGX137" s="0"/>
      <c r="TGY137" s="0"/>
      <c r="TGZ137" s="0"/>
      <c r="THA137" s="0"/>
      <c r="THB137" s="0"/>
      <c r="THC137" s="0"/>
      <c r="THD137" s="0"/>
      <c r="THE137" s="0"/>
      <c r="THF137" s="0"/>
      <c r="THG137" s="0"/>
      <c r="THH137" s="0"/>
      <c r="THI137" s="0"/>
      <c r="THJ137" s="0"/>
      <c r="THK137" s="0"/>
      <c r="THL137" s="0"/>
      <c r="THM137" s="0"/>
      <c r="THN137" s="0"/>
      <c r="THO137" s="0"/>
      <c r="THP137" s="0"/>
      <c r="THQ137" s="0"/>
      <c r="THR137" s="0"/>
      <c r="THS137" s="0"/>
      <c r="THT137" s="0"/>
      <c r="THU137" s="0"/>
      <c r="THV137" s="0"/>
      <c r="THW137" s="0"/>
      <c r="THX137" s="0"/>
      <c r="THY137" s="0"/>
      <c r="THZ137" s="0"/>
      <c r="TIA137" s="0"/>
      <c r="TIB137" s="0"/>
      <c r="TIC137" s="0"/>
      <c r="TID137" s="0"/>
      <c r="TIE137" s="0"/>
      <c r="TIF137" s="0"/>
      <c r="TIG137" s="0"/>
      <c r="TIH137" s="0"/>
      <c r="TII137" s="0"/>
      <c r="TIJ137" s="0"/>
      <c r="TIK137" s="0"/>
      <c r="TIL137" s="0"/>
      <c r="TIM137" s="0"/>
      <c r="TIN137" s="0"/>
      <c r="TIO137" s="0"/>
      <c r="TIP137" s="0"/>
      <c r="TIQ137" s="0"/>
      <c r="TIR137" s="0"/>
      <c r="TIS137" s="0"/>
      <c r="TIT137" s="0"/>
      <c r="TIU137" s="0"/>
      <c r="TIV137" s="0"/>
      <c r="TIW137" s="0"/>
      <c r="TIX137" s="0"/>
      <c r="TIY137" s="0"/>
      <c r="TIZ137" s="0"/>
      <c r="TJA137" s="0"/>
      <c r="TJB137" s="0"/>
      <c r="TJC137" s="0"/>
      <c r="TJD137" s="0"/>
      <c r="TJE137" s="0"/>
      <c r="TJF137" s="0"/>
      <c r="TJG137" s="0"/>
      <c r="TJH137" s="0"/>
      <c r="TJI137" s="0"/>
      <c r="TJJ137" s="0"/>
      <c r="TJK137" s="0"/>
      <c r="TJL137" s="0"/>
      <c r="TJM137" s="0"/>
      <c r="TJN137" s="0"/>
      <c r="TJO137" s="0"/>
      <c r="TJP137" s="0"/>
      <c r="TJQ137" s="0"/>
      <c r="TJR137" s="0"/>
      <c r="TJS137" s="0"/>
      <c r="TJT137" s="0"/>
      <c r="TJU137" s="0"/>
      <c r="TJV137" s="0"/>
      <c r="TJW137" s="0"/>
      <c r="TJX137" s="0"/>
      <c r="TJY137" s="0"/>
      <c r="TJZ137" s="0"/>
      <c r="TKA137" s="0"/>
      <c r="TKB137" s="0"/>
      <c r="TKC137" s="0"/>
      <c r="TKD137" s="0"/>
      <c r="TKE137" s="0"/>
      <c r="TKF137" s="0"/>
      <c r="TKG137" s="0"/>
      <c r="TKH137" s="0"/>
      <c r="TKI137" s="0"/>
      <c r="TKJ137" s="0"/>
      <c r="TKK137" s="0"/>
      <c r="TKL137" s="0"/>
      <c r="TKM137" s="0"/>
      <c r="TKN137" s="0"/>
      <c r="TKO137" s="0"/>
      <c r="TKP137" s="0"/>
      <c r="TKQ137" s="0"/>
      <c r="TKR137" s="0"/>
      <c r="TKS137" s="0"/>
      <c r="TKT137" s="0"/>
      <c r="TKU137" s="0"/>
      <c r="TKV137" s="0"/>
      <c r="TKW137" s="0"/>
      <c r="TKX137" s="0"/>
      <c r="TKY137" s="0"/>
      <c r="TKZ137" s="0"/>
      <c r="TLA137" s="0"/>
      <c r="TLB137" s="0"/>
      <c r="TLC137" s="0"/>
      <c r="TLD137" s="0"/>
      <c r="TLE137" s="0"/>
      <c r="TLF137" s="0"/>
      <c r="TLG137" s="0"/>
      <c r="TLH137" s="0"/>
      <c r="TLI137" s="0"/>
      <c r="TLJ137" s="0"/>
      <c r="TLK137" s="0"/>
      <c r="TLL137" s="0"/>
      <c r="TLM137" s="0"/>
      <c r="TLN137" s="0"/>
      <c r="TLO137" s="0"/>
      <c r="TLP137" s="0"/>
      <c r="TLQ137" s="0"/>
      <c r="TLR137" s="0"/>
      <c r="TLS137" s="0"/>
      <c r="TLT137" s="0"/>
      <c r="TLU137" s="0"/>
      <c r="TLV137" s="0"/>
      <c r="TLW137" s="0"/>
      <c r="TLX137" s="0"/>
      <c r="TLY137" s="0"/>
      <c r="TLZ137" s="0"/>
      <c r="TMA137" s="0"/>
      <c r="TMB137" s="0"/>
      <c r="TMC137" s="0"/>
      <c r="TMD137" s="0"/>
      <c r="TME137" s="0"/>
      <c r="TMF137" s="0"/>
      <c r="TMG137" s="0"/>
      <c r="TMH137" s="0"/>
      <c r="TMI137" s="0"/>
      <c r="TMJ137" s="0"/>
      <c r="TMK137" s="0"/>
      <c r="TML137" s="0"/>
      <c r="TMM137" s="0"/>
      <c r="TMN137" s="0"/>
      <c r="TMO137" s="0"/>
      <c r="TMP137" s="0"/>
      <c r="TMQ137" s="0"/>
      <c r="TMR137" s="0"/>
      <c r="TMS137" s="0"/>
      <c r="TMT137" s="0"/>
      <c r="TMU137" s="0"/>
      <c r="TMV137" s="0"/>
      <c r="TMW137" s="0"/>
      <c r="TMX137" s="0"/>
      <c r="TMY137" s="0"/>
      <c r="TMZ137" s="0"/>
      <c r="TNA137" s="0"/>
      <c r="TNB137" s="0"/>
      <c r="TNC137" s="0"/>
      <c r="TND137" s="0"/>
      <c r="TNE137" s="0"/>
      <c r="TNF137" s="0"/>
      <c r="TNG137" s="0"/>
      <c r="TNH137" s="0"/>
      <c r="TNI137" s="0"/>
      <c r="TNJ137" s="0"/>
      <c r="TNK137" s="0"/>
      <c r="TNL137" s="0"/>
      <c r="TNM137" s="0"/>
      <c r="TNN137" s="0"/>
      <c r="TNO137" s="0"/>
      <c r="TNP137" s="0"/>
      <c r="TNQ137" s="0"/>
      <c r="TNR137" s="0"/>
      <c r="TNS137" s="0"/>
      <c r="TNT137" s="0"/>
      <c r="TNU137" s="0"/>
      <c r="TNV137" s="0"/>
      <c r="TNW137" s="0"/>
      <c r="TNX137" s="0"/>
      <c r="TNY137" s="0"/>
      <c r="TNZ137" s="0"/>
      <c r="TOA137" s="0"/>
      <c r="TOB137" s="0"/>
      <c r="TOC137" s="0"/>
      <c r="TOD137" s="0"/>
      <c r="TOE137" s="0"/>
      <c r="TOF137" s="0"/>
      <c r="TOG137" s="0"/>
      <c r="TOH137" s="0"/>
      <c r="TOI137" s="0"/>
      <c r="TOJ137" s="0"/>
      <c r="TOK137" s="0"/>
      <c r="TOL137" s="0"/>
      <c r="TOM137" s="0"/>
      <c r="TON137" s="0"/>
      <c r="TOO137" s="0"/>
      <c r="TOP137" s="0"/>
      <c r="TOQ137" s="0"/>
      <c r="TOR137" s="0"/>
      <c r="TOS137" s="0"/>
      <c r="TOT137" s="0"/>
      <c r="TOU137" s="0"/>
      <c r="TOV137" s="0"/>
      <c r="TOW137" s="0"/>
      <c r="TOX137" s="0"/>
      <c r="TOY137" s="0"/>
      <c r="TOZ137" s="0"/>
      <c r="TPA137" s="0"/>
      <c r="TPB137" s="0"/>
      <c r="TPC137" s="0"/>
      <c r="TPD137" s="0"/>
      <c r="TPE137" s="0"/>
      <c r="TPF137" s="0"/>
      <c r="TPG137" s="0"/>
      <c r="TPH137" s="0"/>
      <c r="TPI137" s="0"/>
      <c r="TPJ137" s="0"/>
      <c r="TPK137" s="0"/>
      <c r="TPL137" s="0"/>
      <c r="TPM137" s="0"/>
      <c r="TPN137" s="0"/>
      <c r="TPO137" s="0"/>
      <c r="TPP137" s="0"/>
      <c r="TPQ137" s="0"/>
      <c r="TPR137" s="0"/>
      <c r="TPS137" s="0"/>
      <c r="TPT137" s="0"/>
      <c r="TPU137" s="0"/>
      <c r="TPV137" s="0"/>
      <c r="TPW137" s="0"/>
      <c r="TPX137" s="0"/>
      <c r="TPY137" s="0"/>
      <c r="TPZ137" s="0"/>
      <c r="TQA137" s="0"/>
      <c r="TQB137" s="0"/>
      <c r="TQC137" s="0"/>
      <c r="TQD137" s="0"/>
      <c r="TQE137" s="0"/>
      <c r="TQF137" s="0"/>
      <c r="TQG137" s="0"/>
      <c r="TQH137" s="0"/>
      <c r="TQI137" s="0"/>
      <c r="TQJ137" s="0"/>
      <c r="TQK137" s="0"/>
      <c r="TQL137" s="0"/>
      <c r="TQM137" s="0"/>
      <c r="TQN137" s="0"/>
      <c r="TQO137" s="0"/>
      <c r="TQP137" s="0"/>
      <c r="TQQ137" s="0"/>
      <c r="TQR137" s="0"/>
      <c r="TQS137" s="0"/>
      <c r="TQT137" s="0"/>
      <c r="TQU137" s="0"/>
      <c r="TQV137" s="0"/>
      <c r="TQW137" s="0"/>
      <c r="TQX137" s="0"/>
      <c r="TQY137" s="0"/>
      <c r="TQZ137" s="0"/>
      <c r="TRA137" s="0"/>
      <c r="TRB137" s="0"/>
      <c r="TRC137" s="0"/>
      <c r="TRD137" s="0"/>
      <c r="TRE137" s="0"/>
      <c r="TRF137" s="0"/>
      <c r="TRG137" s="0"/>
      <c r="TRH137" s="0"/>
      <c r="TRI137" s="0"/>
      <c r="TRJ137" s="0"/>
      <c r="TRK137" s="0"/>
      <c r="TRL137" s="0"/>
      <c r="TRM137" s="0"/>
      <c r="TRN137" s="0"/>
      <c r="TRO137" s="0"/>
      <c r="TRP137" s="0"/>
      <c r="TRQ137" s="0"/>
      <c r="TRR137" s="0"/>
      <c r="TRS137" s="0"/>
      <c r="TRT137" s="0"/>
      <c r="TRU137" s="0"/>
      <c r="TRV137" s="0"/>
      <c r="TRW137" s="0"/>
      <c r="TRX137" s="0"/>
      <c r="TRY137" s="0"/>
      <c r="TRZ137" s="0"/>
      <c r="TSA137" s="0"/>
      <c r="TSB137" s="0"/>
      <c r="TSC137" s="0"/>
      <c r="TSD137" s="0"/>
      <c r="TSE137" s="0"/>
      <c r="TSF137" s="0"/>
      <c r="TSG137" s="0"/>
      <c r="TSH137" s="0"/>
      <c r="TSI137" s="0"/>
      <c r="TSJ137" s="0"/>
      <c r="TSK137" s="0"/>
      <c r="TSL137" s="0"/>
      <c r="TSM137" s="0"/>
      <c r="TSN137" s="0"/>
      <c r="TSO137" s="0"/>
      <c r="TSP137" s="0"/>
      <c r="TSQ137" s="0"/>
      <c r="TSR137" s="0"/>
      <c r="TSS137" s="0"/>
      <c r="TST137" s="0"/>
      <c r="TSU137" s="0"/>
      <c r="TSV137" s="0"/>
      <c r="TSW137" s="0"/>
      <c r="TSX137" s="0"/>
      <c r="TSY137" s="0"/>
      <c r="TSZ137" s="0"/>
      <c r="TTA137" s="0"/>
      <c r="TTB137" s="0"/>
      <c r="TTC137" s="0"/>
      <c r="TTD137" s="0"/>
      <c r="TTE137" s="0"/>
      <c r="TTF137" s="0"/>
      <c r="TTG137" s="0"/>
      <c r="TTH137" s="0"/>
      <c r="TTI137" s="0"/>
      <c r="TTJ137" s="0"/>
      <c r="TTK137" s="0"/>
      <c r="TTL137" s="0"/>
      <c r="TTM137" s="0"/>
      <c r="TTN137" s="0"/>
      <c r="TTO137" s="0"/>
      <c r="TTP137" s="0"/>
      <c r="TTQ137" s="0"/>
      <c r="TTR137" s="0"/>
      <c r="TTS137" s="0"/>
      <c r="TTT137" s="0"/>
      <c r="TTU137" s="0"/>
      <c r="TTV137" s="0"/>
      <c r="TTW137" s="0"/>
      <c r="TTX137" s="0"/>
      <c r="TTY137" s="0"/>
      <c r="TTZ137" s="0"/>
      <c r="TUA137" s="0"/>
      <c r="TUB137" s="0"/>
      <c r="TUC137" s="0"/>
      <c r="TUD137" s="0"/>
      <c r="TUE137" s="0"/>
      <c r="TUF137" s="0"/>
      <c r="TUG137" s="0"/>
      <c r="TUH137" s="0"/>
      <c r="TUI137" s="0"/>
      <c r="TUJ137" s="0"/>
      <c r="TUK137" s="0"/>
      <c r="TUL137" s="0"/>
      <c r="TUM137" s="0"/>
      <c r="TUN137" s="0"/>
      <c r="TUO137" s="0"/>
      <c r="TUP137" s="0"/>
      <c r="TUQ137" s="0"/>
      <c r="TUR137" s="0"/>
      <c r="TUS137" s="0"/>
      <c r="TUT137" s="0"/>
      <c r="TUU137" s="0"/>
      <c r="TUV137" s="0"/>
      <c r="TUW137" s="0"/>
      <c r="TUX137" s="0"/>
      <c r="TUY137" s="0"/>
      <c r="TUZ137" s="0"/>
      <c r="TVA137" s="0"/>
      <c r="TVB137" s="0"/>
      <c r="TVC137" s="0"/>
      <c r="TVD137" s="0"/>
      <c r="TVE137" s="0"/>
      <c r="TVF137" s="0"/>
      <c r="TVG137" s="0"/>
      <c r="TVH137" s="0"/>
      <c r="TVI137" s="0"/>
      <c r="TVJ137" s="0"/>
      <c r="TVK137" s="0"/>
      <c r="TVL137" s="0"/>
      <c r="TVM137" s="0"/>
      <c r="TVN137" s="0"/>
      <c r="TVO137" s="0"/>
      <c r="TVP137" s="0"/>
      <c r="TVQ137" s="0"/>
      <c r="TVR137" s="0"/>
      <c r="TVS137" s="0"/>
      <c r="TVT137" s="0"/>
      <c r="TVU137" s="0"/>
      <c r="TVV137" s="0"/>
      <c r="TVW137" s="0"/>
      <c r="TVX137" s="0"/>
      <c r="TVY137" s="0"/>
      <c r="TVZ137" s="0"/>
      <c r="TWA137" s="0"/>
      <c r="TWB137" s="0"/>
      <c r="TWC137" s="0"/>
      <c r="TWD137" s="0"/>
      <c r="TWE137" s="0"/>
      <c r="TWF137" s="0"/>
      <c r="TWG137" s="0"/>
      <c r="TWH137" s="0"/>
      <c r="TWI137" s="0"/>
      <c r="TWJ137" s="0"/>
      <c r="TWK137" s="0"/>
      <c r="TWL137" s="0"/>
      <c r="TWM137" s="0"/>
      <c r="TWN137" s="0"/>
      <c r="TWO137" s="0"/>
      <c r="TWP137" s="0"/>
      <c r="TWQ137" s="0"/>
      <c r="TWR137" s="0"/>
      <c r="TWS137" s="0"/>
      <c r="TWT137" s="0"/>
      <c r="TWU137" s="0"/>
      <c r="TWV137" s="0"/>
      <c r="TWW137" s="0"/>
      <c r="TWX137" s="0"/>
      <c r="TWY137" s="0"/>
      <c r="TWZ137" s="0"/>
      <c r="TXA137" s="0"/>
      <c r="TXB137" s="0"/>
      <c r="TXC137" s="0"/>
      <c r="TXD137" s="0"/>
      <c r="TXE137" s="0"/>
      <c r="TXF137" s="0"/>
      <c r="TXG137" s="0"/>
      <c r="TXH137" s="0"/>
      <c r="TXI137" s="0"/>
      <c r="TXJ137" s="0"/>
      <c r="TXK137" s="0"/>
      <c r="TXL137" s="0"/>
      <c r="TXM137" s="0"/>
      <c r="TXN137" s="0"/>
      <c r="TXO137" s="0"/>
      <c r="TXP137" s="0"/>
      <c r="TXQ137" s="0"/>
      <c r="TXR137" s="0"/>
      <c r="TXS137" s="0"/>
      <c r="TXT137" s="0"/>
      <c r="TXU137" s="0"/>
      <c r="TXV137" s="0"/>
      <c r="TXW137" s="0"/>
      <c r="TXX137" s="0"/>
      <c r="TXY137" s="0"/>
      <c r="TXZ137" s="0"/>
      <c r="TYA137" s="0"/>
      <c r="TYB137" s="0"/>
      <c r="TYC137" s="0"/>
      <c r="TYD137" s="0"/>
      <c r="TYE137" s="0"/>
      <c r="TYF137" s="0"/>
      <c r="TYG137" s="0"/>
      <c r="TYH137" s="0"/>
      <c r="TYI137" s="0"/>
      <c r="TYJ137" s="0"/>
      <c r="TYK137" s="0"/>
      <c r="TYL137" s="0"/>
      <c r="TYM137" s="0"/>
      <c r="TYN137" s="0"/>
      <c r="TYO137" s="0"/>
      <c r="TYP137" s="0"/>
      <c r="TYQ137" s="0"/>
      <c r="TYR137" s="0"/>
      <c r="TYS137" s="0"/>
      <c r="TYT137" s="0"/>
      <c r="TYU137" s="0"/>
      <c r="TYV137" s="0"/>
      <c r="TYW137" s="0"/>
      <c r="TYX137" s="0"/>
      <c r="TYY137" s="0"/>
      <c r="TYZ137" s="0"/>
      <c r="TZA137" s="0"/>
      <c r="TZB137" s="0"/>
      <c r="TZC137" s="0"/>
      <c r="TZD137" s="0"/>
      <c r="TZE137" s="0"/>
      <c r="TZF137" s="0"/>
      <c r="TZG137" s="0"/>
      <c r="TZH137" s="0"/>
      <c r="TZI137" s="0"/>
      <c r="TZJ137" s="0"/>
      <c r="TZK137" s="0"/>
      <c r="TZL137" s="0"/>
      <c r="TZM137" s="0"/>
      <c r="TZN137" s="0"/>
      <c r="TZO137" s="0"/>
      <c r="TZP137" s="0"/>
      <c r="TZQ137" s="0"/>
      <c r="TZR137" s="0"/>
      <c r="TZS137" s="0"/>
      <c r="TZT137" s="0"/>
      <c r="TZU137" s="0"/>
      <c r="TZV137" s="0"/>
      <c r="TZW137" s="0"/>
      <c r="TZX137" s="0"/>
      <c r="TZY137" s="0"/>
      <c r="TZZ137" s="0"/>
      <c r="UAA137" s="0"/>
      <c r="UAB137" s="0"/>
      <c r="UAC137" s="0"/>
      <c r="UAD137" s="0"/>
      <c r="UAE137" s="0"/>
      <c r="UAF137" s="0"/>
      <c r="UAG137" s="0"/>
      <c r="UAH137" s="0"/>
      <c r="UAI137" s="0"/>
      <c r="UAJ137" s="0"/>
      <c r="UAK137" s="0"/>
      <c r="UAL137" s="0"/>
      <c r="UAM137" s="0"/>
      <c r="UAN137" s="0"/>
      <c r="UAO137" s="0"/>
      <c r="UAP137" s="0"/>
      <c r="UAQ137" s="0"/>
      <c r="UAR137" s="0"/>
      <c r="UAS137" s="0"/>
      <c r="UAT137" s="0"/>
      <c r="UAU137" s="0"/>
      <c r="UAV137" s="0"/>
      <c r="UAW137" s="0"/>
      <c r="UAX137" s="0"/>
      <c r="UAY137" s="0"/>
      <c r="UAZ137" s="0"/>
      <c r="UBA137" s="0"/>
      <c r="UBB137" s="0"/>
      <c r="UBC137" s="0"/>
      <c r="UBD137" s="0"/>
      <c r="UBE137" s="0"/>
      <c r="UBF137" s="0"/>
      <c r="UBG137" s="0"/>
      <c r="UBH137" s="0"/>
      <c r="UBI137" s="0"/>
      <c r="UBJ137" s="0"/>
      <c r="UBK137" s="0"/>
      <c r="UBL137" s="0"/>
      <c r="UBM137" s="0"/>
      <c r="UBN137" s="0"/>
      <c r="UBO137" s="0"/>
      <c r="UBP137" s="0"/>
      <c r="UBQ137" s="0"/>
      <c r="UBR137" s="0"/>
      <c r="UBS137" s="0"/>
      <c r="UBT137" s="0"/>
      <c r="UBU137" s="0"/>
      <c r="UBV137" s="0"/>
      <c r="UBW137" s="0"/>
      <c r="UBX137" s="0"/>
      <c r="UBY137" s="0"/>
      <c r="UBZ137" s="0"/>
      <c r="UCA137" s="0"/>
      <c r="UCB137" s="0"/>
      <c r="UCC137" s="0"/>
      <c r="UCD137" s="0"/>
      <c r="UCE137" s="0"/>
      <c r="UCF137" s="0"/>
      <c r="UCG137" s="0"/>
      <c r="UCH137" s="0"/>
      <c r="UCI137" s="0"/>
      <c r="UCJ137" s="0"/>
      <c r="UCK137" s="0"/>
      <c r="UCL137" s="0"/>
      <c r="UCM137" s="0"/>
      <c r="UCN137" s="0"/>
      <c r="UCO137" s="0"/>
      <c r="UCP137" s="0"/>
      <c r="UCQ137" s="0"/>
      <c r="UCR137" s="0"/>
      <c r="UCS137" s="0"/>
      <c r="UCT137" s="0"/>
      <c r="UCU137" s="0"/>
      <c r="UCV137" s="0"/>
      <c r="UCW137" s="0"/>
      <c r="UCX137" s="0"/>
      <c r="UCY137" s="0"/>
      <c r="UCZ137" s="0"/>
      <c r="UDA137" s="0"/>
      <c r="UDB137" s="0"/>
      <c r="UDC137" s="0"/>
      <c r="UDD137" s="0"/>
      <c r="UDE137" s="0"/>
      <c r="UDF137" s="0"/>
      <c r="UDG137" s="0"/>
      <c r="UDH137" s="0"/>
      <c r="UDI137" s="0"/>
      <c r="UDJ137" s="0"/>
      <c r="UDK137" s="0"/>
      <c r="UDL137" s="0"/>
      <c r="UDM137" s="0"/>
      <c r="UDN137" s="0"/>
      <c r="UDO137" s="0"/>
      <c r="UDP137" s="0"/>
      <c r="UDQ137" s="0"/>
      <c r="UDR137" s="0"/>
      <c r="UDS137" s="0"/>
      <c r="UDT137" s="0"/>
      <c r="UDU137" s="0"/>
      <c r="UDV137" s="0"/>
      <c r="UDW137" s="0"/>
      <c r="UDX137" s="0"/>
      <c r="UDY137" s="0"/>
      <c r="UDZ137" s="0"/>
      <c r="UEA137" s="0"/>
      <c r="UEB137" s="0"/>
      <c r="UEC137" s="0"/>
      <c r="UED137" s="0"/>
      <c r="UEE137" s="0"/>
      <c r="UEF137" s="0"/>
      <c r="UEG137" s="0"/>
      <c r="UEH137" s="0"/>
      <c r="UEI137" s="0"/>
      <c r="UEJ137" s="0"/>
      <c r="UEK137" s="0"/>
      <c r="UEL137" s="0"/>
      <c r="UEM137" s="0"/>
      <c r="UEN137" s="0"/>
      <c r="UEO137" s="0"/>
      <c r="UEP137" s="0"/>
      <c r="UEQ137" s="0"/>
      <c r="UER137" s="0"/>
      <c r="UES137" s="0"/>
      <c r="UET137" s="0"/>
      <c r="UEU137" s="0"/>
      <c r="UEV137" s="0"/>
      <c r="UEW137" s="0"/>
      <c r="UEX137" s="0"/>
      <c r="UEY137" s="0"/>
      <c r="UEZ137" s="0"/>
      <c r="UFA137" s="0"/>
      <c r="UFB137" s="0"/>
      <c r="UFC137" s="0"/>
      <c r="UFD137" s="0"/>
      <c r="UFE137" s="0"/>
      <c r="UFF137" s="0"/>
      <c r="UFG137" s="0"/>
      <c r="UFH137" s="0"/>
      <c r="UFI137" s="0"/>
      <c r="UFJ137" s="0"/>
      <c r="UFK137" s="0"/>
      <c r="UFL137" s="0"/>
      <c r="UFM137" s="0"/>
      <c r="UFN137" s="0"/>
      <c r="UFO137" s="0"/>
      <c r="UFP137" s="0"/>
      <c r="UFQ137" s="0"/>
      <c r="UFR137" s="0"/>
      <c r="UFS137" s="0"/>
      <c r="UFT137" s="0"/>
      <c r="UFU137" s="0"/>
      <c r="UFV137" s="0"/>
      <c r="UFW137" s="0"/>
      <c r="UFX137" s="0"/>
      <c r="UFY137" s="0"/>
      <c r="UFZ137" s="0"/>
      <c r="UGA137" s="0"/>
      <c r="UGB137" s="0"/>
      <c r="UGC137" s="0"/>
      <c r="UGD137" s="0"/>
      <c r="UGE137" s="0"/>
      <c r="UGF137" s="0"/>
      <c r="UGG137" s="0"/>
      <c r="UGH137" s="0"/>
      <c r="UGI137" s="0"/>
      <c r="UGJ137" s="0"/>
      <c r="UGK137" s="0"/>
      <c r="UGL137" s="0"/>
      <c r="UGM137" s="0"/>
      <c r="UGN137" s="0"/>
      <c r="UGO137" s="0"/>
      <c r="UGP137" s="0"/>
      <c r="UGQ137" s="0"/>
      <c r="UGR137" s="0"/>
      <c r="UGS137" s="0"/>
      <c r="UGT137" s="0"/>
      <c r="UGU137" s="0"/>
      <c r="UGV137" s="0"/>
      <c r="UGW137" s="0"/>
      <c r="UGX137" s="0"/>
      <c r="UGY137" s="0"/>
      <c r="UGZ137" s="0"/>
      <c r="UHA137" s="0"/>
      <c r="UHB137" s="0"/>
      <c r="UHC137" s="0"/>
      <c r="UHD137" s="0"/>
      <c r="UHE137" s="0"/>
      <c r="UHF137" s="0"/>
      <c r="UHG137" s="0"/>
      <c r="UHH137" s="0"/>
      <c r="UHI137" s="0"/>
      <c r="UHJ137" s="0"/>
      <c r="UHK137" s="0"/>
      <c r="UHL137" s="0"/>
      <c r="UHM137" s="0"/>
      <c r="UHN137" s="0"/>
      <c r="UHO137" s="0"/>
      <c r="UHP137" s="0"/>
      <c r="UHQ137" s="0"/>
      <c r="UHR137" s="0"/>
      <c r="UHS137" s="0"/>
      <c r="UHT137" s="0"/>
      <c r="UHU137" s="0"/>
      <c r="UHV137" s="0"/>
      <c r="UHW137" s="0"/>
      <c r="UHX137" s="0"/>
      <c r="UHY137" s="0"/>
      <c r="UHZ137" s="0"/>
      <c r="UIA137" s="0"/>
      <c r="UIB137" s="0"/>
      <c r="UIC137" s="0"/>
      <c r="UID137" s="0"/>
      <c r="UIE137" s="0"/>
      <c r="UIF137" s="0"/>
      <c r="UIG137" s="0"/>
      <c r="UIH137" s="0"/>
      <c r="UII137" s="0"/>
      <c r="UIJ137" s="0"/>
      <c r="UIK137" s="0"/>
      <c r="UIL137" s="0"/>
      <c r="UIM137" s="0"/>
      <c r="UIN137" s="0"/>
      <c r="UIO137" s="0"/>
      <c r="UIP137" s="0"/>
      <c r="UIQ137" s="0"/>
      <c r="UIR137" s="0"/>
      <c r="UIS137" s="0"/>
      <c r="UIT137" s="0"/>
      <c r="UIU137" s="0"/>
      <c r="UIV137" s="0"/>
      <c r="UIW137" s="0"/>
      <c r="UIX137" s="0"/>
      <c r="UIY137" s="0"/>
      <c r="UIZ137" s="0"/>
      <c r="UJA137" s="0"/>
      <c r="UJB137" s="0"/>
      <c r="UJC137" s="0"/>
      <c r="UJD137" s="0"/>
      <c r="UJE137" s="0"/>
      <c r="UJF137" s="0"/>
      <c r="UJG137" s="0"/>
      <c r="UJH137" s="0"/>
      <c r="UJI137" s="0"/>
      <c r="UJJ137" s="0"/>
      <c r="UJK137" s="0"/>
      <c r="UJL137" s="0"/>
      <c r="UJM137" s="0"/>
      <c r="UJN137" s="0"/>
      <c r="UJO137" s="0"/>
      <c r="UJP137" s="0"/>
      <c r="UJQ137" s="0"/>
      <c r="UJR137" s="0"/>
      <c r="UJS137" s="0"/>
      <c r="UJT137" s="0"/>
      <c r="UJU137" s="0"/>
      <c r="UJV137" s="0"/>
      <c r="UJW137" s="0"/>
      <c r="UJX137" s="0"/>
      <c r="UJY137" s="0"/>
      <c r="UJZ137" s="0"/>
      <c r="UKA137" s="0"/>
      <c r="UKB137" s="0"/>
      <c r="UKC137" s="0"/>
      <c r="UKD137" s="0"/>
      <c r="UKE137" s="0"/>
      <c r="UKF137" s="0"/>
      <c r="UKG137" s="0"/>
      <c r="UKH137" s="0"/>
      <c r="UKI137" s="0"/>
      <c r="UKJ137" s="0"/>
      <c r="UKK137" s="0"/>
      <c r="UKL137" s="0"/>
      <c r="UKM137" s="0"/>
      <c r="UKN137" s="0"/>
      <c r="UKO137" s="0"/>
      <c r="UKP137" s="0"/>
      <c r="UKQ137" s="0"/>
      <c r="UKR137" s="0"/>
      <c r="UKS137" s="0"/>
      <c r="UKT137" s="0"/>
      <c r="UKU137" s="0"/>
      <c r="UKV137" s="0"/>
      <c r="UKW137" s="0"/>
      <c r="UKX137" s="0"/>
      <c r="UKY137" s="0"/>
      <c r="UKZ137" s="0"/>
      <c r="ULA137" s="0"/>
      <c r="ULB137" s="0"/>
      <c r="ULC137" s="0"/>
      <c r="ULD137" s="0"/>
      <c r="ULE137" s="0"/>
      <c r="ULF137" s="0"/>
      <c r="ULG137" s="0"/>
      <c r="ULH137" s="0"/>
      <c r="ULI137" s="0"/>
      <c r="ULJ137" s="0"/>
      <c r="ULK137" s="0"/>
      <c r="ULL137" s="0"/>
      <c r="ULM137" s="0"/>
      <c r="ULN137" s="0"/>
      <c r="ULO137" s="0"/>
      <c r="ULP137" s="0"/>
      <c r="ULQ137" s="0"/>
      <c r="ULR137" s="0"/>
      <c r="ULS137" s="0"/>
      <c r="ULT137" s="0"/>
      <c r="ULU137" s="0"/>
      <c r="ULV137" s="0"/>
      <c r="ULW137" s="0"/>
      <c r="ULX137" s="0"/>
      <c r="ULY137" s="0"/>
      <c r="ULZ137" s="0"/>
      <c r="UMA137" s="0"/>
      <c r="UMB137" s="0"/>
      <c r="UMC137" s="0"/>
      <c r="UMD137" s="0"/>
      <c r="UME137" s="0"/>
      <c r="UMF137" s="0"/>
      <c r="UMG137" s="0"/>
      <c r="UMH137" s="0"/>
      <c r="UMI137" s="0"/>
      <c r="UMJ137" s="0"/>
      <c r="UMK137" s="0"/>
      <c r="UML137" s="0"/>
      <c r="UMM137" s="0"/>
      <c r="UMN137" s="0"/>
      <c r="UMO137" s="0"/>
      <c r="UMP137" s="0"/>
      <c r="UMQ137" s="0"/>
      <c r="UMR137" s="0"/>
      <c r="UMS137" s="0"/>
      <c r="UMT137" s="0"/>
      <c r="UMU137" s="0"/>
      <c r="UMV137" s="0"/>
      <c r="UMW137" s="0"/>
      <c r="UMX137" s="0"/>
      <c r="UMY137" s="0"/>
      <c r="UMZ137" s="0"/>
      <c r="UNA137" s="0"/>
      <c r="UNB137" s="0"/>
      <c r="UNC137" s="0"/>
      <c r="UND137" s="0"/>
      <c r="UNE137" s="0"/>
      <c r="UNF137" s="0"/>
      <c r="UNG137" s="0"/>
      <c r="UNH137" s="0"/>
      <c r="UNI137" s="0"/>
      <c r="UNJ137" s="0"/>
      <c r="UNK137" s="0"/>
      <c r="UNL137" s="0"/>
      <c r="UNM137" s="0"/>
      <c r="UNN137" s="0"/>
      <c r="UNO137" s="0"/>
      <c r="UNP137" s="0"/>
      <c r="UNQ137" s="0"/>
      <c r="UNR137" s="0"/>
      <c r="UNS137" s="0"/>
      <c r="UNT137" s="0"/>
      <c r="UNU137" s="0"/>
      <c r="UNV137" s="0"/>
      <c r="UNW137" s="0"/>
      <c r="UNX137" s="0"/>
      <c r="UNY137" s="0"/>
      <c r="UNZ137" s="0"/>
      <c r="UOA137" s="0"/>
      <c r="UOB137" s="0"/>
      <c r="UOC137" s="0"/>
      <c r="UOD137" s="0"/>
      <c r="UOE137" s="0"/>
      <c r="UOF137" s="0"/>
      <c r="UOG137" s="0"/>
      <c r="UOH137" s="0"/>
      <c r="UOI137" s="0"/>
      <c r="UOJ137" s="0"/>
      <c r="UOK137" s="0"/>
      <c r="UOL137" s="0"/>
      <c r="UOM137" s="0"/>
      <c r="UON137" s="0"/>
      <c r="UOO137" s="0"/>
      <c r="UOP137" s="0"/>
      <c r="UOQ137" s="0"/>
      <c r="UOR137" s="0"/>
      <c r="UOS137" s="0"/>
      <c r="UOT137" s="0"/>
      <c r="UOU137" s="0"/>
      <c r="UOV137" s="0"/>
      <c r="UOW137" s="0"/>
      <c r="UOX137" s="0"/>
      <c r="UOY137" s="0"/>
      <c r="UOZ137" s="0"/>
      <c r="UPA137" s="0"/>
      <c r="UPB137" s="0"/>
      <c r="UPC137" s="0"/>
      <c r="UPD137" s="0"/>
      <c r="UPE137" s="0"/>
      <c r="UPF137" s="0"/>
      <c r="UPG137" s="0"/>
      <c r="UPH137" s="0"/>
      <c r="UPI137" s="0"/>
      <c r="UPJ137" s="0"/>
      <c r="UPK137" s="0"/>
      <c r="UPL137" s="0"/>
      <c r="UPM137" s="0"/>
      <c r="UPN137" s="0"/>
      <c r="UPO137" s="0"/>
      <c r="UPP137" s="0"/>
      <c r="UPQ137" s="0"/>
      <c r="UPR137" s="0"/>
      <c r="UPS137" s="0"/>
      <c r="UPT137" s="0"/>
      <c r="UPU137" s="0"/>
      <c r="UPV137" s="0"/>
      <c r="UPW137" s="0"/>
      <c r="UPX137" s="0"/>
      <c r="UPY137" s="0"/>
      <c r="UPZ137" s="0"/>
      <c r="UQA137" s="0"/>
      <c r="UQB137" s="0"/>
      <c r="UQC137" s="0"/>
      <c r="UQD137" s="0"/>
      <c r="UQE137" s="0"/>
      <c r="UQF137" s="0"/>
      <c r="UQG137" s="0"/>
      <c r="UQH137" s="0"/>
      <c r="UQI137" s="0"/>
      <c r="UQJ137" s="0"/>
      <c r="UQK137" s="0"/>
      <c r="UQL137" s="0"/>
      <c r="UQM137" s="0"/>
      <c r="UQN137" s="0"/>
      <c r="UQO137" s="0"/>
      <c r="UQP137" s="0"/>
      <c r="UQQ137" s="0"/>
      <c r="UQR137" s="0"/>
      <c r="UQS137" s="0"/>
      <c r="UQT137" s="0"/>
      <c r="UQU137" s="0"/>
      <c r="UQV137" s="0"/>
      <c r="UQW137" s="0"/>
      <c r="UQX137" s="0"/>
      <c r="UQY137" s="0"/>
      <c r="UQZ137" s="0"/>
      <c r="URA137" s="0"/>
      <c r="URB137" s="0"/>
      <c r="URC137" s="0"/>
      <c r="URD137" s="0"/>
      <c r="URE137" s="0"/>
      <c r="URF137" s="0"/>
      <c r="URG137" s="0"/>
      <c r="URH137" s="0"/>
      <c r="URI137" s="0"/>
      <c r="URJ137" s="0"/>
      <c r="URK137" s="0"/>
      <c r="URL137" s="0"/>
      <c r="URM137" s="0"/>
      <c r="URN137" s="0"/>
      <c r="URO137" s="0"/>
      <c r="URP137" s="0"/>
      <c r="URQ137" s="0"/>
      <c r="URR137" s="0"/>
      <c r="URS137" s="0"/>
      <c r="URT137" s="0"/>
      <c r="URU137" s="0"/>
      <c r="URV137" s="0"/>
      <c r="URW137" s="0"/>
      <c r="URX137" s="0"/>
      <c r="URY137" s="0"/>
      <c r="URZ137" s="0"/>
      <c r="USA137" s="0"/>
      <c r="USB137" s="0"/>
      <c r="USC137" s="0"/>
      <c r="USD137" s="0"/>
      <c r="USE137" s="0"/>
      <c r="USF137" s="0"/>
      <c r="USG137" s="0"/>
      <c r="USH137" s="0"/>
      <c r="USI137" s="0"/>
      <c r="USJ137" s="0"/>
      <c r="USK137" s="0"/>
      <c r="USL137" s="0"/>
      <c r="USM137" s="0"/>
      <c r="USN137" s="0"/>
      <c r="USO137" s="0"/>
      <c r="USP137" s="0"/>
      <c r="USQ137" s="0"/>
      <c r="USR137" s="0"/>
      <c r="USS137" s="0"/>
      <c r="UST137" s="0"/>
      <c r="USU137" s="0"/>
      <c r="USV137" s="0"/>
      <c r="USW137" s="0"/>
      <c r="USX137" s="0"/>
      <c r="USY137" s="0"/>
      <c r="USZ137" s="0"/>
      <c r="UTA137" s="0"/>
      <c r="UTB137" s="0"/>
      <c r="UTC137" s="0"/>
      <c r="UTD137" s="0"/>
      <c r="UTE137" s="0"/>
      <c r="UTF137" s="0"/>
      <c r="UTG137" s="0"/>
      <c r="UTH137" s="0"/>
      <c r="UTI137" s="0"/>
      <c r="UTJ137" s="0"/>
      <c r="UTK137" s="0"/>
      <c r="UTL137" s="0"/>
      <c r="UTM137" s="0"/>
      <c r="UTN137" s="0"/>
      <c r="UTO137" s="0"/>
      <c r="UTP137" s="0"/>
      <c r="UTQ137" s="0"/>
      <c r="UTR137" s="0"/>
      <c r="UTS137" s="0"/>
      <c r="UTT137" s="0"/>
      <c r="UTU137" s="0"/>
      <c r="UTV137" s="0"/>
      <c r="UTW137" s="0"/>
      <c r="UTX137" s="0"/>
      <c r="UTY137" s="0"/>
      <c r="UTZ137" s="0"/>
      <c r="UUA137" s="0"/>
      <c r="UUB137" s="0"/>
      <c r="UUC137" s="0"/>
      <c r="UUD137" s="0"/>
      <c r="UUE137" s="0"/>
      <c r="UUF137" s="0"/>
      <c r="UUG137" s="0"/>
      <c r="UUH137" s="0"/>
      <c r="UUI137" s="0"/>
      <c r="UUJ137" s="0"/>
      <c r="UUK137" s="0"/>
      <c r="UUL137" s="0"/>
      <c r="UUM137" s="0"/>
      <c r="UUN137" s="0"/>
      <c r="UUO137" s="0"/>
      <c r="UUP137" s="0"/>
      <c r="UUQ137" s="0"/>
      <c r="UUR137" s="0"/>
      <c r="UUS137" s="0"/>
      <c r="UUT137" s="0"/>
      <c r="UUU137" s="0"/>
      <c r="UUV137" s="0"/>
      <c r="UUW137" s="0"/>
      <c r="UUX137" s="0"/>
      <c r="UUY137" s="0"/>
      <c r="UUZ137" s="0"/>
      <c r="UVA137" s="0"/>
      <c r="UVB137" s="0"/>
      <c r="UVC137" s="0"/>
      <c r="UVD137" s="0"/>
      <c r="UVE137" s="0"/>
      <c r="UVF137" s="0"/>
      <c r="UVG137" s="0"/>
      <c r="UVH137" s="0"/>
      <c r="UVI137" s="0"/>
      <c r="UVJ137" s="0"/>
      <c r="UVK137" s="0"/>
      <c r="UVL137" s="0"/>
      <c r="UVM137" s="0"/>
      <c r="UVN137" s="0"/>
      <c r="UVO137" s="0"/>
      <c r="UVP137" s="0"/>
      <c r="UVQ137" s="0"/>
      <c r="UVR137" s="0"/>
      <c r="UVS137" s="0"/>
      <c r="UVT137" s="0"/>
      <c r="UVU137" s="0"/>
      <c r="UVV137" s="0"/>
      <c r="UVW137" s="0"/>
      <c r="UVX137" s="0"/>
      <c r="UVY137" s="0"/>
      <c r="UVZ137" s="0"/>
      <c r="UWA137" s="0"/>
      <c r="UWB137" s="0"/>
      <c r="UWC137" s="0"/>
      <c r="UWD137" s="0"/>
      <c r="UWE137" s="0"/>
      <c r="UWF137" s="0"/>
      <c r="UWG137" s="0"/>
      <c r="UWH137" s="0"/>
      <c r="UWI137" s="0"/>
      <c r="UWJ137" s="0"/>
      <c r="UWK137" s="0"/>
      <c r="UWL137" s="0"/>
      <c r="UWM137" s="0"/>
      <c r="UWN137" s="0"/>
      <c r="UWO137" s="0"/>
      <c r="UWP137" s="0"/>
      <c r="UWQ137" s="0"/>
      <c r="UWR137" s="0"/>
      <c r="UWS137" s="0"/>
      <c r="UWT137" s="0"/>
      <c r="UWU137" s="0"/>
      <c r="UWV137" s="0"/>
      <c r="UWW137" s="0"/>
      <c r="UWX137" s="0"/>
      <c r="UWY137" s="0"/>
      <c r="UWZ137" s="0"/>
      <c r="UXA137" s="0"/>
      <c r="UXB137" s="0"/>
      <c r="UXC137" s="0"/>
      <c r="UXD137" s="0"/>
      <c r="UXE137" s="0"/>
      <c r="UXF137" s="0"/>
      <c r="UXG137" s="0"/>
      <c r="UXH137" s="0"/>
      <c r="UXI137" s="0"/>
      <c r="UXJ137" s="0"/>
      <c r="UXK137" s="0"/>
      <c r="UXL137" s="0"/>
      <c r="UXM137" s="0"/>
      <c r="UXN137" s="0"/>
      <c r="UXO137" s="0"/>
      <c r="UXP137" s="0"/>
      <c r="UXQ137" s="0"/>
      <c r="UXR137" s="0"/>
      <c r="UXS137" s="0"/>
      <c r="UXT137" s="0"/>
      <c r="UXU137" s="0"/>
      <c r="UXV137" s="0"/>
      <c r="UXW137" s="0"/>
      <c r="UXX137" s="0"/>
      <c r="UXY137" s="0"/>
      <c r="UXZ137" s="0"/>
      <c r="UYA137" s="0"/>
      <c r="UYB137" s="0"/>
      <c r="UYC137" s="0"/>
      <c r="UYD137" s="0"/>
      <c r="UYE137" s="0"/>
      <c r="UYF137" s="0"/>
      <c r="UYG137" s="0"/>
      <c r="UYH137" s="0"/>
      <c r="UYI137" s="0"/>
      <c r="UYJ137" s="0"/>
      <c r="UYK137" s="0"/>
      <c r="UYL137" s="0"/>
      <c r="UYM137" s="0"/>
      <c r="UYN137" s="0"/>
      <c r="UYO137" s="0"/>
      <c r="UYP137" s="0"/>
      <c r="UYQ137" s="0"/>
      <c r="UYR137" s="0"/>
      <c r="UYS137" s="0"/>
      <c r="UYT137" s="0"/>
      <c r="UYU137" s="0"/>
      <c r="UYV137" s="0"/>
      <c r="UYW137" s="0"/>
      <c r="UYX137" s="0"/>
      <c r="UYY137" s="0"/>
      <c r="UYZ137" s="0"/>
      <c r="UZA137" s="0"/>
      <c r="UZB137" s="0"/>
      <c r="UZC137" s="0"/>
      <c r="UZD137" s="0"/>
      <c r="UZE137" s="0"/>
      <c r="UZF137" s="0"/>
      <c r="UZG137" s="0"/>
      <c r="UZH137" s="0"/>
      <c r="UZI137" s="0"/>
      <c r="UZJ137" s="0"/>
      <c r="UZK137" s="0"/>
      <c r="UZL137" s="0"/>
      <c r="UZM137" s="0"/>
      <c r="UZN137" s="0"/>
      <c r="UZO137" s="0"/>
      <c r="UZP137" s="0"/>
      <c r="UZQ137" s="0"/>
      <c r="UZR137" s="0"/>
      <c r="UZS137" s="0"/>
      <c r="UZT137" s="0"/>
      <c r="UZU137" s="0"/>
      <c r="UZV137" s="0"/>
      <c r="UZW137" s="0"/>
      <c r="UZX137" s="0"/>
      <c r="UZY137" s="0"/>
      <c r="UZZ137" s="0"/>
      <c r="VAA137" s="0"/>
      <c r="VAB137" s="0"/>
      <c r="VAC137" s="0"/>
      <c r="VAD137" s="0"/>
      <c r="VAE137" s="0"/>
      <c r="VAF137" s="0"/>
      <c r="VAG137" s="0"/>
      <c r="VAH137" s="0"/>
      <c r="VAI137" s="0"/>
      <c r="VAJ137" s="0"/>
      <c r="VAK137" s="0"/>
      <c r="VAL137" s="0"/>
      <c r="VAM137" s="0"/>
      <c r="VAN137" s="0"/>
      <c r="VAO137" s="0"/>
      <c r="VAP137" s="0"/>
      <c r="VAQ137" s="0"/>
      <c r="VAR137" s="0"/>
      <c r="VAS137" s="0"/>
      <c r="VAT137" s="0"/>
      <c r="VAU137" s="0"/>
      <c r="VAV137" s="0"/>
      <c r="VAW137" s="0"/>
      <c r="VAX137" s="0"/>
      <c r="VAY137" s="0"/>
      <c r="VAZ137" s="0"/>
      <c r="VBA137" s="0"/>
      <c r="VBB137" s="0"/>
      <c r="VBC137" s="0"/>
      <c r="VBD137" s="0"/>
      <c r="VBE137" s="0"/>
      <c r="VBF137" s="0"/>
      <c r="VBG137" s="0"/>
      <c r="VBH137" s="0"/>
      <c r="VBI137" s="0"/>
      <c r="VBJ137" s="0"/>
      <c r="VBK137" s="0"/>
      <c r="VBL137" s="0"/>
      <c r="VBM137" s="0"/>
      <c r="VBN137" s="0"/>
      <c r="VBO137" s="0"/>
      <c r="VBP137" s="0"/>
      <c r="VBQ137" s="0"/>
      <c r="VBR137" s="0"/>
      <c r="VBS137" s="0"/>
      <c r="VBT137" s="0"/>
      <c r="VBU137" s="0"/>
      <c r="VBV137" s="0"/>
      <c r="VBW137" s="0"/>
      <c r="VBX137" s="0"/>
      <c r="VBY137" s="0"/>
      <c r="VBZ137" s="0"/>
      <c r="VCA137" s="0"/>
      <c r="VCB137" s="0"/>
      <c r="VCC137" s="0"/>
      <c r="VCD137" s="0"/>
      <c r="VCE137" s="0"/>
      <c r="VCF137" s="0"/>
      <c r="VCG137" s="0"/>
      <c r="VCH137" s="0"/>
      <c r="VCI137" s="0"/>
      <c r="VCJ137" s="0"/>
      <c r="VCK137" s="0"/>
      <c r="VCL137" s="0"/>
      <c r="VCM137" s="0"/>
      <c r="VCN137" s="0"/>
      <c r="VCO137" s="0"/>
      <c r="VCP137" s="0"/>
      <c r="VCQ137" s="0"/>
      <c r="VCR137" s="0"/>
      <c r="VCS137" s="0"/>
      <c r="VCT137" s="0"/>
      <c r="VCU137" s="0"/>
      <c r="VCV137" s="0"/>
      <c r="VCW137" s="0"/>
      <c r="VCX137" s="0"/>
      <c r="VCY137" s="0"/>
      <c r="VCZ137" s="0"/>
      <c r="VDA137" s="0"/>
      <c r="VDB137" s="0"/>
      <c r="VDC137" s="0"/>
      <c r="VDD137" s="0"/>
      <c r="VDE137" s="0"/>
      <c r="VDF137" s="0"/>
      <c r="VDG137" s="0"/>
      <c r="VDH137" s="0"/>
      <c r="VDI137" s="0"/>
      <c r="VDJ137" s="0"/>
      <c r="VDK137" s="0"/>
      <c r="VDL137" s="0"/>
      <c r="VDM137" s="0"/>
      <c r="VDN137" s="0"/>
      <c r="VDO137" s="0"/>
      <c r="VDP137" s="0"/>
      <c r="VDQ137" s="0"/>
      <c r="VDR137" s="0"/>
      <c r="VDS137" s="0"/>
      <c r="VDT137" s="0"/>
      <c r="VDU137" s="0"/>
      <c r="VDV137" s="0"/>
      <c r="VDW137" s="0"/>
      <c r="VDX137" s="0"/>
      <c r="VDY137" s="0"/>
      <c r="VDZ137" s="0"/>
      <c r="VEA137" s="0"/>
      <c r="VEB137" s="0"/>
      <c r="VEC137" s="0"/>
      <c r="VED137" s="0"/>
      <c r="VEE137" s="0"/>
      <c r="VEF137" s="0"/>
      <c r="VEG137" s="0"/>
      <c r="VEH137" s="0"/>
      <c r="VEI137" s="0"/>
      <c r="VEJ137" s="0"/>
      <c r="VEK137" s="0"/>
      <c r="VEL137" s="0"/>
      <c r="VEM137" s="0"/>
      <c r="VEN137" s="0"/>
      <c r="VEO137" s="0"/>
      <c r="VEP137" s="0"/>
      <c r="VEQ137" s="0"/>
      <c r="VER137" s="0"/>
      <c r="VES137" s="0"/>
      <c r="VET137" s="0"/>
      <c r="VEU137" s="0"/>
      <c r="VEV137" s="0"/>
      <c r="VEW137" s="0"/>
      <c r="VEX137" s="0"/>
      <c r="VEY137" s="0"/>
      <c r="VEZ137" s="0"/>
      <c r="VFA137" s="0"/>
      <c r="VFB137" s="0"/>
      <c r="VFC137" s="0"/>
      <c r="VFD137" s="0"/>
      <c r="VFE137" s="0"/>
      <c r="VFF137" s="0"/>
      <c r="VFG137" s="0"/>
      <c r="VFH137" s="0"/>
      <c r="VFI137" s="0"/>
      <c r="VFJ137" s="0"/>
      <c r="VFK137" s="0"/>
      <c r="VFL137" s="0"/>
      <c r="VFM137" s="0"/>
      <c r="VFN137" s="0"/>
      <c r="VFO137" s="0"/>
      <c r="VFP137" s="0"/>
      <c r="VFQ137" s="0"/>
      <c r="VFR137" s="0"/>
      <c r="VFS137" s="0"/>
      <c r="VFT137" s="0"/>
      <c r="VFU137" s="0"/>
      <c r="VFV137" s="0"/>
      <c r="VFW137" s="0"/>
      <c r="VFX137" s="0"/>
      <c r="VFY137" s="0"/>
      <c r="VFZ137" s="0"/>
      <c r="VGA137" s="0"/>
      <c r="VGB137" s="0"/>
      <c r="VGC137" s="0"/>
      <c r="VGD137" s="0"/>
      <c r="VGE137" s="0"/>
      <c r="VGF137" s="0"/>
      <c r="VGG137" s="0"/>
      <c r="VGH137" s="0"/>
      <c r="VGI137" s="0"/>
      <c r="VGJ137" s="0"/>
      <c r="VGK137" s="0"/>
      <c r="VGL137" s="0"/>
      <c r="VGM137" s="0"/>
      <c r="VGN137" s="0"/>
      <c r="VGO137" s="0"/>
      <c r="VGP137" s="0"/>
      <c r="VGQ137" s="0"/>
      <c r="VGR137" s="0"/>
      <c r="VGS137" s="0"/>
      <c r="VGT137" s="0"/>
      <c r="VGU137" s="0"/>
      <c r="VGV137" s="0"/>
      <c r="VGW137" s="0"/>
      <c r="VGX137" s="0"/>
      <c r="VGY137" s="0"/>
      <c r="VGZ137" s="0"/>
      <c r="VHA137" s="0"/>
      <c r="VHB137" s="0"/>
      <c r="VHC137" s="0"/>
      <c r="VHD137" s="0"/>
      <c r="VHE137" s="0"/>
      <c r="VHF137" s="0"/>
      <c r="VHG137" s="0"/>
      <c r="VHH137" s="0"/>
      <c r="VHI137" s="0"/>
      <c r="VHJ137" s="0"/>
      <c r="VHK137" s="0"/>
      <c r="VHL137" s="0"/>
      <c r="VHM137" s="0"/>
      <c r="VHN137" s="0"/>
      <c r="VHO137" s="0"/>
      <c r="VHP137" s="0"/>
      <c r="VHQ137" s="0"/>
      <c r="VHR137" s="0"/>
      <c r="VHS137" s="0"/>
      <c r="VHT137" s="0"/>
      <c r="VHU137" s="0"/>
      <c r="VHV137" s="0"/>
      <c r="VHW137" s="0"/>
      <c r="VHX137" s="0"/>
      <c r="VHY137" s="0"/>
      <c r="VHZ137" s="0"/>
      <c r="VIA137" s="0"/>
      <c r="VIB137" s="0"/>
      <c r="VIC137" s="0"/>
      <c r="VID137" s="0"/>
      <c r="VIE137" s="0"/>
      <c r="VIF137" s="0"/>
      <c r="VIG137" s="0"/>
      <c r="VIH137" s="0"/>
      <c r="VII137" s="0"/>
      <c r="VIJ137" s="0"/>
      <c r="VIK137" s="0"/>
      <c r="VIL137" s="0"/>
      <c r="VIM137" s="0"/>
      <c r="VIN137" s="0"/>
      <c r="VIO137" s="0"/>
      <c r="VIP137" s="0"/>
      <c r="VIQ137" s="0"/>
      <c r="VIR137" s="0"/>
      <c r="VIS137" s="0"/>
      <c r="VIT137" s="0"/>
      <c r="VIU137" s="0"/>
      <c r="VIV137" s="0"/>
      <c r="VIW137" s="0"/>
      <c r="VIX137" s="0"/>
      <c r="VIY137" s="0"/>
      <c r="VIZ137" s="0"/>
      <c r="VJA137" s="0"/>
      <c r="VJB137" s="0"/>
      <c r="VJC137" s="0"/>
      <c r="VJD137" s="0"/>
      <c r="VJE137" s="0"/>
      <c r="VJF137" s="0"/>
      <c r="VJG137" s="0"/>
      <c r="VJH137" s="0"/>
      <c r="VJI137" s="0"/>
      <c r="VJJ137" s="0"/>
      <c r="VJK137" s="0"/>
      <c r="VJL137" s="0"/>
      <c r="VJM137" s="0"/>
      <c r="VJN137" s="0"/>
      <c r="VJO137" s="0"/>
      <c r="VJP137" s="0"/>
      <c r="VJQ137" s="0"/>
      <c r="VJR137" s="0"/>
      <c r="VJS137" s="0"/>
      <c r="VJT137" s="0"/>
      <c r="VJU137" s="0"/>
      <c r="VJV137" s="0"/>
      <c r="VJW137" s="0"/>
      <c r="VJX137" s="0"/>
      <c r="VJY137" s="0"/>
      <c r="VJZ137" s="0"/>
      <c r="VKA137" s="0"/>
      <c r="VKB137" s="0"/>
      <c r="VKC137" s="0"/>
      <c r="VKD137" s="0"/>
      <c r="VKE137" s="0"/>
      <c r="VKF137" s="0"/>
      <c r="VKG137" s="0"/>
      <c r="VKH137" s="0"/>
      <c r="VKI137" s="0"/>
      <c r="VKJ137" s="0"/>
      <c r="VKK137" s="0"/>
      <c r="VKL137" s="0"/>
      <c r="VKM137" s="0"/>
      <c r="VKN137" s="0"/>
      <c r="VKO137" s="0"/>
      <c r="VKP137" s="0"/>
      <c r="VKQ137" s="0"/>
      <c r="VKR137" s="0"/>
      <c r="VKS137" s="0"/>
      <c r="VKT137" s="0"/>
      <c r="VKU137" s="0"/>
      <c r="VKV137" s="0"/>
      <c r="VKW137" s="0"/>
      <c r="VKX137" s="0"/>
      <c r="VKY137" s="0"/>
      <c r="VKZ137" s="0"/>
      <c r="VLA137" s="0"/>
      <c r="VLB137" s="0"/>
      <c r="VLC137" s="0"/>
      <c r="VLD137" s="0"/>
      <c r="VLE137" s="0"/>
      <c r="VLF137" s="0"/>
      <c r="VLG137" s="0"/>
      <c r="VLH137" s="0"/>
      <c r="VLI137" s="0"/>
      <c r="VLJ137" s="0"/>
      <c r="VLK137" s="0"/>
      <c r="VLL137" s="0"/>
      <c r="VLM137" s="0"/>
      <c r="VLN137" s="0"/>
      <c r="VLO137" s="0"/>
      <c r="VLP137" s="0"/>
      <c r="VLQ137" s="0"/>
      <c r="VLR137" s="0"/>
      <c r="VLS137" s="0"/>
      <c r="VLT137" s="0"/>
      <c r="VLU137" s="0"/>
      <c r="VLV137" s="0"/>
      <c r="VLW137" s="0"/>
      <c r="VLX137" s="0"/>
      <c r="VLY137" s="0"/>
      <c r="VLZ137" s="0"/>
      <c r="VMA137" s="0"/>
      <c r="VMB137" s="0"/>
      <c r="VMC137" s="0"/>
      <c r="VMD137" s="0"/>
      <c r="VME137" s="0"/>
      <c r="VMF137" s="0"/>
      <c r="VMG137" s="0"/>
      <c r="VMH137" s="0"/>
      <c r="VMI137" s="0"/>
      <c r="VMJ137" s="0"/>
      <c r="VMK137" s="0"/>
      <c r="VML137" s="0"/>
      <c r="VMM137" s="0"/>
      <c r="VMN137" s="0"/>
      <c r="VMO137" s="0"/>
      <c r="VMP137" s="0"/>
      <c r="VMQ137" s="0"/>
      <c r="VMR137" s="0"/>
      <c r="VMS137" s="0"/>
      <c r="VMT137" s="0"/>
      <c r="VMU137" s="0"/>
      <c r="VMV137" s="0"/>
      <c r="VMW137" s="0"/>
      <c r="VMX137" s="0"/>
      <c r="VMY137" s="0"/>
      <c r="VMZ137" s="0"/>
      <c r="VNA137" s="0"/>
      <c r="VNB137" s="0"/>
      <c r="VNC137" s="0"/>
      <c r="VND137" s="0"/>
      <c r="VNE137" s="0"/>
      <c r="VNF137" s="0"/>
      <c r="VNG137" s="0"/>
      <c r="VNH137" s="0"/>
      <c r="VNI137" s="0"/>
      <c r="VNJ137" s="0"/>
      <c r="VNK137" s="0"/>
      <c r="VNL137" s="0"/>
      <c r="VNM137" s="0"/>
      <c r="VNN137" s="0"/>
      <c r="VNO137" s="0"/>
      <c r="VNP137" s="0"/>
      <c r="VNQ137" s="0"/>
      <c r="VNR137" s="0"/>
      <c r="VNS137" s="0"/>
      <c r="VNT137" s="0"/>
      <c r="VNU137" s="0"/>
      <c r="VNV137" s="0"/>
      <c r="VNW137" s="0"/>
      <c r="VNX137" s="0"/>
      <c r="VNY137" s="0"/>
      <c r="VNZ137" s="0"/>
      <c r="VOA137" s="0"/>
      <c r="VOB137" s="0"/>
      <c r="VOC137" s="0"/>
      <c r="VOD137" s="0"/>
      <c r="VOE137" s="0"/>
      <c r="VOF137" s="0"/>
      <c r="VOG137" s="0"/>
      <c r="VOH137" s="0"/>
      <c r="VOI137" s="0"/>
      <c r="VOJ137" s="0"/>
      <c r="VOK137" s="0"/>
      <c r="VOL137" s="0"/>
      <c r="VOM137" s="0"/>
      <c r="VON137" s="0"/>
      <c r="VOO137" s="0"/>
      <c r="VOP137" s="0"/>
      <c r="VOQ137" s="0"/>
      <c r="VOR137" s="0"/>
      <c r="VOS137" s="0"/>
      <c r="VOT137" s="0"/>
      <c r="VOU137" s="0"/>
      <c r="VOV137" s="0"/>
      <c r="VOW137" s="0"/>
      <c r="VOX137" s="0"/>
      <c r="VOY137" s="0"/>
      <c r="VOZ137" s="0"/>
      <c r="VPA137" s="0"/>
      <c r="VPB137" s="0"/>
      <c r="VPC137" s="0"/>
      <c r="VPD137" s="0"/>
      <c r="VPE137" s="0"/>
      <c r="VPF137" s="0"/>
      <c r="VPG137" s="0"/>
      <c r="VPH137" s="0"/>
      <c r="VPI137" s="0"/>
      <c r="VPJ137" s="0"/>
      <c r="VPK137" s="0"/>
      <c r="VPL137" s="0"/>
      <c r="VPM137" s="0"/>
      <c r="VPN137" s="0"/>
      <c r="VPO137" s="0"/>
      <c r="VPP137" s="0"/>
      <c r="VPQ137" s="0"/>
      <c r="VPR137" s="0"/>
      <c r="VPS137" s="0"/>
      <c r="VPT137" s="0"/>
      <c r="VPU137" s="0"/>
      <c r="VPV137" s="0"/>
      <c r="VPW137" s="0"/>
      <c r="VPX137" s="0"/>
      <c r="VPY137" s="0"/>
      <c r="VPZ137" s="0"/>
      <c r="VQA137" s="0"/>
      <c r="VQB137" s="0"/>
      <c r="VQC137" s="0"/>
      <c r="VQD137" s="0"/>
      <c r="VQE137" s="0"/>
      <c r="VQF137" s="0"/>
      <c r="VQG137" s="0"/>
      <c r="VQH137" s="0"/>
      <c r="VQI137" s="0"/>
      <c r="VQJ137" s="0"/>
      <c r="VQK137" s="0"/>
      <c r="VQL137" s="0"/>
      <c r="VQM137" s="0"/>
      <c r="VQN137" s="0"/>
      <c r="VQO137" s="0"/>
      <c r="VQP137" s="0"/>
      <c r="VQQ137" s="0"/>
      <c r="VQR137" s="0"/>
      <c r="VQS137" s="0"/>
      <c r="VQT137" s="0"/>
      <c r="VQU137" s="0"/>
      <c r="VQV137" s="0"/>
      <c r="VQW137" s="0"/>
      <c r="VQX137" s="0"/>
      <c r="VQY137" s="0"/>
      <c r="VQZ137" s="0"/>
      <c r="VRA137" s="0"/>
      <c r="VRB137" s="0"/>
      <c r="VRC137" s="0"/>
      <c r="VRD137" s="0"/>
      <c r="VRE137" s="0"/>
      <c r="VRF137" s="0"/>
      <c r="VRG137" s="0"/>
      <c r="VRH137" s="0"/>
      <c r="VRI137" s="0"/>
      <c r="VRJ137" s="0"/>
      <c r="VRK137" s="0"/>
      <c r="VRL137" s="0"/>
      <c r="VRM137" s="0"/>
      <c r="VRN137" s="0"/>
      <c r="VRO137" s="0"/>
      <c r="VRP137" s="0"/>
      <c r="VRQ137" s="0"/>
      <c r="VRR137" s="0"/>
      <c r="VRS137" s="0"/>
      <c r="VRT137" s="0"/>
      <c r="VRU137" s="0"/>
      <c r="VRV137" s="0"/>
      <c r="VRW137" s="0"/>
      <c r="VRX137" s="0"/>
      <c r="VRY137" s="0"/>
      <c r="VRZ137" s="0"/>
      <c r="VSA137" s="0"/>
      <c r="VSB137" s="0"/>
      <c r="VSC137" s="0"/>
      <c r="VSD137" s="0"/>
      <c r="VSE137" s="0"/>
      <c r="VSF137" s="0"/>
      <c r="VSG137" s="0"/>
      <c r="VSH137" s="0"/>
      <c r="VSI137" s="0"/>
      <c r="VSJ137" s="0"/>
      <c r="VSK137" s="0"/>
      <c r="VSL137" s="0"/>
      <c r="VSM137" s="0"/>
      <c r="VSN137" s="0"/>
      <c r="VSO137" s="0"/>
      <c r="VSP137" s="0"/>
      <c r="VSQ137" s="0"/>
      <c r="VSR137" s="0"/>
      <c r="VSS137" s="0"/>
      <c r="VST137" s="0"/>
      <c r="VSU137" s="0"/>
      <c r="VSV137" s="0"/>
      <c r="VSW137" s="0"/>
      <c r="VSX137" s="0"/>
      <c r="VSY137" s="0"/>
      <c r="VSZ137" s="0"/>
      <c r="VTA137" s="0"/>
      <c r="VTB137" s="0"/>
      <c r="VTC137" s="0"/>
      <c r="VTD137" s="0"/>
      <c r="VTE137" s="0"/>
      <c r="VTF137" s="0"/>
      <c r="VTG137" s="0"/>
      <c r="VTH137" s="0"/>
      <c r="VTI137" s="0"/>
      <c r="VTJ137" s="0"/>
      <c r="VTK137" s="0"/>
      <c r="VTL137" s="0"/>
      <c r="VTM137" s="0"/>
      <c r="VTN137" s="0"/>
      <c r="VTO137" s="0"/>
      <c r="VTP137" s="0"/>
      <c r="VTQ137" s="0"/>
      <c r="VTR137" s="0"/>
      <c r="VTS137" s="0"/>
      <c r="VTT137" s="0"/>
      <c r="VTU137" s="0"/>
      <c r="VTV137" s="0"/>
      <c r="VTW137" s="0"/>
      <c r="VTX137" s="0"/>
      <c r="VTY137" s="0"/>
      <c r="VTZ137" s="0"/>
      <c r="VUA137" s="0"/>
      <c r="VUB137" s="0"/>
      <c r="VUC137" s="0"/>
      <c r="VUD137" s="0"/>
      <c r="VUE137" s="0"/>
      <c r="VUF137" s="0"/>
      <c r="VUG137" s="0"/>
      <c r="VUH137" s="0"/>
      <c r="VUI137" s="0"/>
      <c r="VUJ137" s="0"/>
      <c r="VUK137" s="0"/>
      <c r="VUL137" s="0"/>
      <c r="VUM137" s="0"/>
      <c r="VUN137" s="0"/>
      <c r="VUO137" s="0"/>
      <c r="VUP137" s="0"/>
      <c r="VUQ137" s="0"/>
      <c r="VUR137" s="0"/>
      <c r="VUS137" s="0"/>
      <c r="VUT137" s="0"/>
      <c r="VUU137" s="0"/>
      <c r="VUV137" s="0"/>
      <c r="VUW137" s="0"/>
      <c r="VUX137" s="0"/>
      <c r="VUY137" s="0"/>
      <c r="VUZ137" s="0"/>
      <c r="VVA137" s="0"/>
      <c r="VVB137" s="0"/>
      <c r="VVC137" s="0"/>
      <c r="VVD137" s="0"/>
      <c r="VVE137" s="0"/>
      <c r="VVF137" s="0"/>
      <c r="VVG137" s="0"/>
      <c r="VVH137" s="0"/>
      <c r="VVI137" s="0"/>
      <c r="VVJ137" s="0"/>
      <c r="VVK137" s="0"/>
      <c r="VVL137" s="0"/>
      <c r="VVM137" s="0"/>
      <c r="VVN137" s="0"/>
      <c r="VVO137" s="0"/>
      <c r="VVP137" s="0"/>
      <c r="VVQ137" s="0"/>
      <c r="VVR137" s="0"/>
      <c r="VVS137" s="0"/>
      <c r="VVT137" s="0"/>
      <c r="VVU137" s="0"/>
      <c r="VVV137" s="0"/>
      <c r="VVW137" s="0"/>
      <c r="VVX137" s="0"/>
      <c r="VVY137" s="0"/>
      <c r="VVZ137" s="0"/>
      <c r="VWA137" s="0"/>
      <c r="VWB137" s="0"/>
      <c r="VWC137" s="0"/>
      <c r="VWD137" s="0"/>
      <c r="VWE137" s="0"/>
      <c r="VWF137" s="0"/>
      <c r="VWG137" s="0"/>
      <c r="VWH137" s="0"/>
      <c r="VWI137" s="0"/>
      <c r="VWJ137" s="0"/>
      <c r="VWK137" s="0"/>
      <c r="VWL137" s="0"/>
      <c r="VWM137" s="0"/>
      <c r="VWN137" s="0"/>
      <c r="VWO137" s="0"/>
      <c r="VWP137" s="0"/>
      <c r="VWQ137" s="0"/>
      <c r="VWR137" s="0"/>
      <c r="VWS137" s="0"/>
      <c r="VWT137" s="0"/>
      <c r="VWU137" s="0"/>
      <c r="VWV137" s="0"/>
      <c r="VWW137" s="0"/>
      <c r="VWX137" s="0"/>
      <c r="VWY137" s="0"/>
      <c r="VWZ137" s="0"/>
      <c r="VXA137" s="0"/>
      <c r="VXB137" s="0"/>
      <c r="VXC137" s="0"/>
      <c r="VXD137" s="0"/>
      <c r="VXE137" s="0"/>
      <c r="VXF137" s="0"/>
      <c r="VXG137" s="0"/>
      <c r="VXH137" s="0"/>
      <c r="VXI137" s="0"/>
      <c r="VXJ137" s="0"/>
      <c r="VXK137" s="0"/>
      <c r="VXL137" s="0"/>
      <c r="VXM137" s="0"/>
      <c r="VXN137" s="0"/>
      <c r="VXO137" s="0"/>
      <c r="VXP137" s="0"/>
      <c r="VXQ137" s="0"/>
      <c r="VXR137" s="0"/>
      <c r="VXS137" s="0"/>
      <c r="VXT137" s="0"/>
      <c r="VXU137" s="0"/>
      <c r="VXV137" s="0"/>
      <c r="VXW137" s="0"/>
      <c r="VXX137" s="0"/>
      <c r="VXY137" s="0"/>
      <c r="VXZ137" s="0"/>
      <c r="VYA137" s="0"/>
      <c r="VYB137" s="0"/>
      <c r="VYC137" s="0"/>
      <c r="VYD137" s="0"/>
      <c r="VYE137" s="0"/>
      <c r="VYF137" s="0"/>
      <c r="VYG137" s="0"/>
      <c r="VYH137" s="0"/>
      <c r="VYI137" s="0"/>
      <c r="VYJ137" s="0"/>
      <c r="VYK137" s="0"/>
      <c r="VYL137" s="0"/>
      <c r="VYM137" s="0"/>
      <c r="VYN137" s="0"/>
      <c r="VYO137" s="0"/>
      <c r="VYP137" s="0"/>
      <c r="VYQ137" s="0"/>
      <c r="VYR137" s="0"/>
      <c r="VYS137" s="0"/>
      <c r="VYT137" s="0"/>
      <c r="VYU137" s="0"/>
      <c r="VYV137" s="0"/>
      <c r="VYW137" s="0"/>
      <c r="VYX137" s="0"/>
      <c r="VYY137" s="0"/>
      <c r="VYZ137" s="0"/>
      <c r="VZA137" s="0"/>
      <c r="VZB137" s="0"/>
      <c r="VZC137" s="0"/>
      <c r="VZD137" s="0"/>
      <c r="VZE137" s="0"/>
      <c r="VZF137" s="0"/>
      <c r="VZG137" s="0"/>
      <c r="VZH137" s="0"/>
      <c r="VZI137" s="0"/>
      <c r="VZJ137" s="0"/>
      <c r="VZK137" s="0"/>
      <c r="VZL137" s="0"/>
      <c r="VZM137" s="0"/>
      <c r="VZN137" s="0"/>
      <c r="VZO137" s="0"/>
      <c r="VZP137" s="0"/>
      <c r="VZQ137" s="0"/>
      <c r="VZR137" s="0"/>
      <c r="VZS137" s="0"/>
      <c r="VZT137" s="0"/>
      <c r="VZU137" s="0"/>
      <c r="VZV137" s="0"/>
      <c r="VZW137" s="0"/>
      <c r="VZX137" s="0"/>
      <c r="VZY137" s="0"/>
      <c r="VZZ137" s="0"/>
      <c r="WAA137" s="0"/>
      <c r="WAB137" s="0"/>
      <c r="WAC137" s="0"/>
      <c r="WAD137" s="0"/>
      <c r="WAE137" s="0"/>
      <c r="WAF137" s="0"/>
      <c r="WAG137" s="0"/>
      <c r="WAH137" s="0"/>
      <c r="WAI137" s="0"/>
      <c r="WAJ137" s="0"/>
      <c r="WAK137" s="0"/>
      <c r="WAL137" s="0"/>
      <c r="WAM137" s="0"/>
      <c r="WAN137" s="0"/>
      <c r="WAO137" s="0"/>
      <c r="WAP137" s="0"/>
      <c r="WAQ137" s="0"/>
      <c r="WAR137" s="0"/>
      <c r="WAS137" s="0"/>
      <c r="WAT137" s="0"/>
      <c r="WAU137" s="0"/>
      <c r="WAV137" s="0"/>
      <c r="WAW137" s="0"/>
      <c r="WAX137" s="0"/>
      <c r="WAY137" s="0"/>
      <c r="WAZ137" s="0"/>
      <c r="WBA137" s="0"/>
      <c r="WBB137" s="0"/>
      <c r="WBC137" s="0"/>
      <c r="WBD137" s="0"/>
      <c r="WBE137" s="0"/>
      <c r="WBF137" s="0"/>
      <c r="WBG137" s="0"/>
      <c r="WBH137" s="0"/>
      <c r="WBI137" s="0"/>
      <c r="WBJ137" s="0"/>
      <c r="WBK137" s="0"/>
      <c r="WBL137" s="0"/>
      <c r="WBM137" s="0"/>
      <c r="WBN137" s="0"/>
      <c r="WBO137" s="0"/>
      <c r="WBP137" s="0"/>
      <c r="WBQ137" s="0"/>
      <c r="WBR137" s="0"/>
      <c r="WBS137" s="0"/>
      <c r="WBT137" s="0"/>
      <c r="WBU137" s="0"/>
      <c r="WBV137" s="0"/>
      <c r="WBW137" s="0"/>
      <c r="WBX137" s="0"/>
      <c r="WBY137" s="0"/>
      <c r="WBZ137" s="0"/>
      <c r="WCA137" s="0"/>
      <c r="WCB137" s="0"/>
      <c r="WCC137" s="0"/>
      <c r="WCD137" s="0"/>
      <c r="WCE137" s="0"/>
      <c r="WCF137" s="0"/>
      <c r="WCG137" s="0"/>
      <c r="WCH137" s="0"/>
      <c r="WCI137" s="0"/>
      <c r="WCJ137" s="0"/>
      <c r="WCK137" s="0"/>
      <c r="WCL137" s="0"/>
      <c r="WCM137" s="0"/>
      <c r="WCN137" s="0"/>
      <c r="WCO137" s="0"/>
      <c r="WCP137" s="0"/>
      <c r="WCQ137" s="0"/>
      <c r="WCR137" s="0"/>
      <c r="WCS137" s="0"/>
      <c r="WCT137" s="0"/>
      <c r="WCU137" s="0"/>
      <c r="WCV137" s="0"/>
      <c r="WCW137" s="0"/>
      <c r="WCX137" s="0"/>
      <c r="WCY137" s="0"/>
      <c r="WCZ137" s="0"/>
      <c r="WDA137" s="0"/>
      <c r="WDB137" s="0"/>
      <c r="WDC137" s="0"/>
      <c r="WDD137" s="0"/>
      <c r="WDE137" s="0"/>
      <c r="WDF137" s="0"/>
      <c r="WDG137" s="0"/>
      <c r="WDH137" s="0"/>
      <c r="WDI137" s="0"/>
      <c r="WDJ137" s="0"/>
      <c r="WDK137" s="0"/>
      <c r="WDL137" s="0"/>
      <c r="WDM137" s="0"/>
      <c r="WDN137" s="0"/>
      <c r="WDO137" s="0"/>
      <c r="WDP137" s="0"/>
      <c r="WDQ137" s="0"/>
      <c r="WDR137" s="0"/>
      <c r="WDS137" s="0"/>
      <c r="WDT137" s="0"/>
      <c r="WDU137" s="0"/>
      <c r="WDV137" s="0"/>
      <c r="WDW137" s="0"/>
      <c r="WDX137" s="0"/>
      <c r="WDY137" s="0"/>
      <c r="WDZ137" s="0"/>
      <c r="WEA137" s="0"/>
      <c r="WEB137" s="0"/>
      <c r="WEC137" s="0"/>
      <c r="WED137" s="0"/>
      <c r="WEE137" s="0"/>
      <c r="WEF137" s="0"/>
      <c r="WEG137" s="0"/>
      <c r="WEH137" s="0"/>
      <c r="WEI137" s="0"/>
      <c r="WEJ137" s="0"/>
      <c r="WEK137" s="0"/>
      <c r="WEL137" s="0"/>
      <c r="WEM137" s="0"/>
      <c r="WEN137" s="0"/>
      <c r="WEO137" s="0"/>
      <c r="WEP137" s="0"/>
      <c r="WEQ137" s="0"/>
      <c r="WER137" s="0"/>
      <c r="WES137" s="0"/>
      <c r="WET137" s="0"/>
      <c r="WEU137" s="0"/>
      <c r="WEV137" s="0"/>
      <c r="WEW137" s="0"/>
      <c r="WEX137" s="0"/>
      <c r="WEY137" s="0"/>
      <c r="WEZ137" s="0"/>
      <c r="WFA137" s="0"/>
      <c r="WFB137" s="0"/>
      <c r="WFC137" s="0"/>
      <c r="WFD137" s="0"/>
      <c r="WFE137" s="0"/>
      <c r="WFF137" s="0"/>
      <c r="WFG137" s="0"/>
      <c r="WFH137" s="0"/>
      <c r="WFI137" s="0"/>
      <c r="WFJ137" s="0"/>
      <c r="WFK137" s="0"/>
      <c r="WFL137" s="0"/>
      <c r="WFM137" s="0"/>
      <c r="WFN137" s="0"/>
      <c r="WFO137" s="0"/>
      <c r="WFP137" s="0"/>
      <c r="WFQ137" s="0"/>
      <c r="WFR137" s="0"/>
      <c r="WFS137" s="0"/>
      <c r="WFT137" s="0"/>
      <c r="WFU137" s="0"/>
      <c r="WFV137" s="0"/>
      <c r="WFW137" s="0"/>
      <c r="WFX137" s="0"/>
      <c r="WFY137" s="0"/>
      <c r="WFZ137" s="0"/>
      <c r="WGA137" s="0"/>
      <c r="WGB137" s="0"/>
      <c r="WGC137" s="0"/>
      <c r="WGD137" s="0"/>
      <c r="WGE137" s="0"/>
      <c r="WGF137" s="0"/>
      <c r="WGG137" s="0"/>
      <c r="WGH137" s="0"/>
      <c r="WGI137" s="0"/>
      <c r="WGJ137" s="0"/>
      <c r="WGK137" s="0"/>
      <c r="WGL137" s="0"/>
      <c r="WGM137" s="0"/>
      <c r="WGN137" s="0"/>
      <c r="WGO137" s="0"/>
      <c r="WGP137" s="0"/>
      <c r="WGQ137" s="0"/>
      <c r="WGR137" s="0"/>
      <c r="WGS137" s="0"/>
      <c r="WGT137" s="0"/>
      <c r="WGU137" s="0"/>
      <c r="WGV137" s="0"/>
      <c r="WGW137" s="0"/>
      <c r="WGX137" s="0"/>
      <c r="WGY137" s="0"/>
      <c r="WGZ137" s="0"/>
      <c r="WHA137" s="0"/>
      <c r="WHB137" s="0"/>
      <c r="WHC137" s="0"/>
      <c r="WHD137" s="0"/>
      <c r="WHE137" s="0"/>
      <c r="WHF137" s="0"/>
      <c r="WHG137" s="0"/>
      <c r="WHH137" s="0"/>
      <c r="WHI137" s="0"/>
      <c r="WHJ137" s="0"/>
      <c r="WHK137" s="0"/>
      <c r="WHL137" s="0"/>
      <c r="WHM137" s="0"/>
      <c r="WHN137" s="0"/>
      <c r="WHO137" s="0"/>
      <c r="WHP137" s="0"/>
      <c r="WHQ137" s="0"/>
      <c r="WHR137" s="0"/>
      <c r="WHS137" s="0"/>
      <c r="WHT137" s="0"/>
      <c r="WHU137" s="0"/>
      <c r="WHV137" s="0"/>
      <c r="WHW137" s="0"/>
      <c r="WHX137" s="0"/>
      <c r="WHY137" s="0"/>
      <c r="WHZ137" s="0"/>
      <c r="WIA137" s="0"/>
      <c r="WIB137" s="0"/>
      <c r="WIC137" s="0"/>
      <c r="WID137" s="0"/>
      <c r="WIE137" s="0"/>
      <c r="WIF137" s="0"/>
      <c r="WIG137" s="0"/>
      <c r="WIH137" s="0"/>
      <c r="WII137" s="0"/>
      <c r="WIJ137" s="0"/>
      <c r="WIK137" s="0"/>
      <c r="WIL137" s="0"/>
      <c r="WIM137" s="0"/>
      <c r="WIN137" s="0"/>
      <c r="WIO137" s="0"/>
      <c r="WIP137" s="0"/>
      <c r="WIQ137" s="0"/>
      <c r="WIR137" s="0"/>
      <c r="WIS137" s="0"/>
      <c r="WIT137" s="0"/>
      <c r="WIU137" s="0"/>
      <c r="WIV137" s="0"/>
      <c r="WIW137" s="0"/>
      <c r="WIX137" s="0"/>
      <c r="WIY137" s="0"/>
      <c r="WIZ137" s="0"/>
      <c r="WJA137" s="0"/>
      <c r="WJB137" s="0"/>
      <c r="WJC137" s="0"/>
      <c r="WJD137" s="0"/>
      <c r="WJE137" s="0"/>
      <c r="WJF137" s="0"/>
      <c r="WJG137" s="0"/>
      <c r="WJH137" s="0"/>
      <c r="WJI137" s="0"/>
      <c r="WJJ137" s="0"/>
      <c r="WJK137" s="0"/>
      <c r="WJL137" s="0"/>
      <c r="WJM137" s="0"/>
      <c r="WJN137" s="0"/>
      <c r="WJO137" s="0"/>
      <c r="WJP137" s="0"/>
      <c r="WJQ137" s="0"/>
      <c r="WJR137" s="0"/>
      <c r="WJS137" s="0"/>
      <c r="WJT137" s="0"/>
      <c r="WJU137" s="0"/>
      <c r="WJV137" s="0"/>
      <c r="WJW137" s="0"/>
      <c r="WJX137" s="0"/>
      <c r="WJY137" s="0"/>
      <c r="WJZ137" s="0"/>
      <c r="WKA137" s="0"/>
      <c r="WKB137" s="0"/>
      <c r="WKC137" s="0"/>
      <c r="WKD137" s="0"/>
      <c r="WKE137" s="0"/>
      <c r="WKF137" s="0"/>
      <c r="WKG137" s="0"/>
      <c r="WKH137" s="0"/>
      <c r="WKI137" s="0"/>
      <c r="WKJ137" s="0"/>
      <c r="WKK137" s="0"/>
      <c r="WKL137" s="0"/>
      <c r="WKM137" s="0"/>
      <c r="WKN137" s="0"/>
      <c r="WKO137" s="0"/>
      <c r="WKP137" s="0"/>
      <c r="WKQ137" s="0"/>
      <c r="WKR137" s="0"/>
      <c r="WKS137" s="0"/>
      <c r="WKT137" s="0"/>
      <c r="WKU137" s="0"/>
      <c r="WKV137" s="0"/>
      <c r="WKW137" s="0"/>
      <c r="WKX137" s="0"/>
      <c r="WKY137" s="0"/>
      <c r="WKZ137" s="0"/>
      <c r="WLA137" s="0"/>
      <c r="WLB137" s="0"/>
      <c r="WLC137" s="0"/>
      <c r="WLD137" s="0"/>
      <c r="WLE137" s="0"/>
      <c r="WLF137" s="0"/>
      <c r="WLG137" s="0"/>
      <c r="WLH137" s="0"/>
      <c r="WLI137" s="0"/>
      <c r="WLJ137" s="0"/>
      <c r="WLK137" s="0"/>
      <c r="WLL137" s="0"/>
      <c r="WLM137" s="0"/>
      <c r="WLN137" s="0"/>
      <c r="WLO137" s="0"/>
      <c r="WLP137" s="0"/>
      <c r="WLQ137" s="0"/>
      <c r="WLR137" s="0"/>
      <c r="WLS137" s="0"/>
      <c r="WLT137" s="0"/>
      <c r="WLU137" s="0"/>
      <c r="WLV137" s="0"/>
      <c r="WLW137" s="0"/>
      <c r="WLX137" s="0"/>
      <c r="WLY137" s="0"/>
      <c r="WLZ137" s="0"/>
      <c r="WMA137" s="0"/>
      <c r="WMB137" s="0"/>
      <c r="WMC137" s="0"/>
      <c r="WMD137" s="0"/>
      <c r="WME137" s="0"/>
      <c r="WMF137" s="0"/>
      <c r="WMG137" s="0"/>
      <c r="WMH137" s="0"/>
      <c r="WMI137" s="0"/>
      <c r="WMJ137" s="0"/>
      <c r="WMK137" s="0"/>
      <c r="WML137" s="0"/>
      <c r="WMM137" s="0"/>
      <c r="WMN137" s="0"/>
      <c r="WMO137" s="0"/>
      <c r="WMP137" s="0"/>
      <c r="WMQ137" s="0"/>
      <c r="WMR137" s="0"/>
      <c r="WMS137" s="0"/>
      <c r="WMT137" s="0"/>
      <c r="WMU137" s="0"/>
      <c r="WMV137" s="0"/>
      <c r="WMW137" s="0"/>
      <c r="WMX137" s="0"/>
      <c r="WMY137" s="0"/>
      <c r="WMZ137" s="0"/>
      <c r="WNA137" s="0"/>
      <c r="WNB137" s="0"/>
      <c r="WNC137" s="0"/>
      <c r="WND137" s="0"/>
      <c r="WNE137" s="0"/>
      <c r="WNF137" s="0"/>
      <c r="WNG137" s="0"/>
      <c r="WNH137" s="0"/>
      <c r="WNI137" s="0"/>
      <c r="WNJ137" s="0"/>
      <c r="WNK137" s="0"/>
      <c r="WNL137" s="0"/>
      <c r="WNM137" s="0"/>
      <c r="WNN137" s="0"/>
      <c r="WNO137" s="0"/>
      <c r="WNP137" s="0"/>
      <c r="WNQ137" s="0"/>
      <c r="WNR137" s="0"/>
      <c r="WNS137" s="0"/>
      <c r="WNT137" s="0"/>
      <c r="WNU137" s="0"/>
      <c r="WNV137" s="0"/>
      <c r="WNW137" s="0"/>
      <c r="WNX137" s="0"/>
      <c r="WNY137" s="0"/>
      <c r="WNZ137" s="0"/>
      <c r="WOA137" s="0"/>
      <c r="WOB137" s="0"/>
      <c r="WOC137" s="0"/>
      <c r="WOD137" s="0"/>
      <c r="WOE137" s="0"/>
      <c r="WOF137" s="0"/>
      <c r="WOG137" s="0"/>
      <c r="WOH137" s="0"/>
      <c r="WOI137" s="0"/>
      <c r="WOJ137" s="0"/>
      <c r="WOK137" s="0"/>
      <c r="WOL137" s="0"/>
      <c r="WOM137" s="0"/>
      <c r="WON137" s="0"/>
      <c r="WOO137" s="0"/>
      <c r="WOP137" s="0"/>
      <c r="WOQ137" s="0"/>
      <c r="WOR137" s="0"/>
      <c r="WOS137" s="0"/>
      <c r="WOT137" s="0"/>
      <c r="WOU137" s="0"/>
      <c r="WOV137" s="0"/>
      <c r="WOW137" s="0"/>
      <c r="WOX137" s="0"/>
      <c r="WOY137" s="0"/>
      <c r="WOZ137" s="0"/>
      <c r="WPA137" s="0"/>
      <c r="WPB137" s="0"/>
      <c r="WPC137" s="0"/>
      <c r="WPD137" s="0"/>
      <c r="WPE137" s="0"/>
      <c r="WPF137" s="0"/>
      <c r="WPG137" s="0"/>
      <c r="WPH137" s="0"/>
      <c r="WPI137" s="0"/>
      <c r="WPJ137" s="0"/>
      <c r="WPK137" s="0"/>
      <c r="WPL137" s="0"/>
      <c r="WPM137" s="0"/>
      <c r="WPN137" s="0"/>
      <c r="WPO137" s="0"/>
      <c r="WPP137" s="0"/>
      <c r="WPQ137" s="0"/>
      <c r="WPR137" s="0"/>
      <c r="WPS137" s="0"/>
      <c r="WPT137" s="0"/>
      <c r="WPU137" s="0"/>
      <c r="WPV137" s="0"/>
      <c r="WPW137" s="0"/>
      <c r="WPX137" s="0"/>
      <c r="WPY137" s="0"/>
      <c r="WPZ137" s="0"/>
      <c r="WQA137" s="0"/>
      <c r="WQB137" s="0"/>
      <c r="WQC137" s="0"/>
      <c r="WQD137" s="0"/>
      <c r="WQE137" s="0"/>
      <c r="WQF137" s="0"/>
      <c r="WQG137" s="0"/>
      <c r="WQH137" s="0"/>
      <c r="WQI137" s="0"/>
      <c r="WQJ137" s="0"/>
      <c r="WQK137" s="0"/>
      <c r="WQL137" s="0"/>
      <c r="WQM137" s="0"/>
      <c r="WQN137" s="0"/>
      <c r="WQO137" s="0"/>
      <c r="WQP137" s="0"/>
      <c r="WQQ137" s="0"/>
      <c r="WQR137" s="0"/>
      <c r="WQS137" s="0"/>
      <c r="WQT137" s="0"/>
      <c r="WQU137" s="0"/>
      <c r="WQV137" s="0"/>
      <c r="WQW137" s="0"/>
      <c r="WQX137" s="0"/>
      <c r="WQY137" s="0"/>
      <c r="WQZ137" s="0"/>
      <c r="WRA137" s="0"/>
      <c r="WRB137" s="0"/>
      <c r="WRC137" s="0"/>
      <c r="WRD137" s="0"/>
      <c r="WRE137" s="0"/>
      <c r="WRF137" s="0"/>
      <c r="WRG137" s="0"/>
      <c r="WRH137" s="0"/>
      <c r="WRI137" s="0"/>
      <c r="WRJ137" s="0"/>
      <c r="WRK137" s="0"/>
      <c r="WRL137" s="0"/>
      <c r="WRM137" s="0"/>
      <c r="WRN137" s="0"/>
      <c r="WRO137" s="0"/>
      <c r="WRP137" s="0"/>
      <c r="WRQ137" s="0"/>
      <c r="WRR137" s="0"/>
      <c r="WRS137" s="0"/>
      <c r="WRT137" s="0"/>
      <c r="WRU137" s="0"/>
      <c r="WRV137" s="0"/>
      <c r="WRW137" s="0"/>
      <c r="WRX137" s="0"/>
      <c r="WRY137" s="0"/>
      <c r="WRZ137" s="0"/>
      <c r="WSA137" s="0"/>
      <c r="WSB137" s="0"/>
      <c r="WSC137" s="0"/>
      <c r="WSD137" s="0"/>
      <c r="WSE137" s="0"/>
      <c r="WSF137" s="0"/>
      <c r="WSG137" s="0"/>
      <c r="WSH137" s="0"/>
      <c r="WSI137" s="0"/>
      <c r="WSJ137" s="0"/>
      <c r="WSK137" s="0"/>
      <c r="WSL137" s="0"/>
      <c r="WSM137" s="0"/>
      <c r="WSN137" s="0"/>
      <c r="WSO137" s="0"/>
      <c r="WSP137" s="0"/>
      <c r="WSQ137" s="0"/>
      <c r="WSR137" s="0"/>
      <c r="WSS137" s="0"/>
      <c r="WST137" s="0"/>
      <c r="WSU137" s="0"/>
      <c r="WSV137" s="0"/>
      <c r="WSW137" s="0"/>
      <c r="WSX137" s="0"/>
      <c r="WSY137" s="0"/>
      <c r="WSZ137" s="0"/>
      <c r="WTA137" s="0"/>
      <c r="WTB137" s="0"/>
      <c r="WTC137" s="0"/>
      <c r="WTD137" s="0"/>
      <c r="WTE137" s="0"/>
      <c r="WTF137" s="0"/>
      <c r="WTG137" s="0"/>
      <c r="WTH137" s="0"/>
      <c r="WTI137" s="0"/>
      <c r="WTJ137" s="0"/>
      <c r="WTK137" s="0"/>
      <c r="WTL137" s="0"/>
      <c r="WTM137" s="0"/>
      <c r="WTN137" s="0"/>
      <c r="WTO137" s="0"/>
      <c r="WTP137" s="0"/>
      <c r="WTQ137" s="0"/>
      <c r="WTR137" s="0"/>
      <c r="WTS137" s="0"/>
      <c r="WTT137" s="0"/>
      <c r="WTU137" s="0"/>
      <c r="WTV137" s="0"/>
      <c r="WTW137" s="0"/>
      <c r="WTX137" s="0"/>
      <c r="WTY137" s="0"/>
      <c r="WTZ137" s="0"/>
      <c r="WUA137" s="0"/>
      <c r="WUB137" s="0"/>
      <c r="WUC137" s="0"/>
      <c r="WUD137" s="0"/>
      <c r="WUE137" s="0"/>
      <c r="WUF137" s="0"/>
      <c r="WUG137" s="0"/>
      <c r="WUH137" s="0"/>
      <c r="WUI137" s="0"/>
      <c r="WUJ137" s="0"/>
      <c r="WUK137" s="0"/>
      <c r="WUL137" s="0"/>
      <c r="WUM137" s="0"/>
      <c r="WUN137" s="0"/>
      <c r="WUO137" s="0"/>
      <c r="WUP137" s="0"/>
      <c r="WUQ137" s="0"/>
      <c r="WUR137" s="0"/>
      <c r="WUS137" s="0"/>
      <c r="WUT137" s="0"/>
      <c r="WUU137" s="0"/>
      <c r="WUV137" s="0"/>
      <c r="WUW137" s="0"/>
      <c r="WUX137" s="0"/>
      <c r="WUY137" s="0"/>
      <c r="WUZ137" s="0"/>
      <c r="WVA137" s="0"/>
      <c r="WVB137" s="0"/>
      <c r="WVC137" s="0"/>
      <c r="WVD137" s="0"/>
      <c r="WVE137" s="0"/>
      <c r="WVF137" s="0"/>
      <c r="WVG137" s="0"/>
      <c r="WVH137" s="0"/>
      <c r="WVI137" s="0"/>
      <c r="WVJ137" s="0"/>
      <c r="WVK137" s="0"/>
      <c r="WVL137" s="0"/>
      <c r="WVM137" s="0"/>
      <c r="WVN137" s="0"/>
      <c r="WVO137" s="0"/>
      <c r="WVP137" s="0"/>
      <c r="WVQ137" s="0"/>
      <c r="WVR137" s="0"/>
      <c r="WVS137" s="0"/>
      <c r="WVT137" s="0"/>
      <c r="WVU137" s="0"/>
      <c r="WVV137" s="0"/>
      <c r="WVW137" s="0"/>
      <c r="WVX137" s="0"/>
      <c r="WVY137" s="0"/>
      <c r="WVZ137" s="0"/>
      <c r="WWA137" s="0"/>
      <c r="WWB137" s="0"/>
      <c r="WWC137" s="0"/>
      <c r="WWD137" s="0"/>
      <c r="WWE137" s="0"/>
      <c r="WWF137" s="0"/>
      <c r="WWG137" s="0"/>
      <c r="WWH137" s="0"/>
      <c r="WWI137" s="0"/>
      <c r="WWJ137" s="0"/>
      <c r="WWK137" s="0"/>
      <c r="WWL137" s="0"/>
      <c r="WWM137" s="0"/>
      <c r="WWN137" s="0"/>
      <c r="WWO137" s="0"/>
      <c r="WWP137" s="0"/>
      <c r="WWQ137" s="0"/>
      <c r="WWR137" s="0"/>
      <c r="WWS137" s="0"/>
      <c r="WWT137" s="0"/>
      <c r="WWU137" s="0"/>
      <c r="WWV137" s="0"/>
      <c r="WWW137" s="0"/>
      <c r="WWX137" s="0"/>
      <c r="WWY137" s="0"/>
      <c r="WWZ137" s="0"/>
      <c r="WXA137" s="0"/>
      <c r="WXB137" s="0"/>
      <c r="WXC137" s="0"/>
      <c r="WXD137" s="0"/>
      <c r="WXE137" s="0"/>
      <c r="WXF137" s="0"/>
      <c r="WXG137" s="0"/>
      <c r="WXH137" s="0"/>
      <c r="WXI137" s="0"/>
      <c r="WXJ137" s="0"/>
      <c r="WXK137" s="0"/>
      <c r="WXL137" s="0"/>
      <c r="WXM137" s="0"/>
      <c r="WXN137" s="0"/>
      <c r="WXO137" s="0"/>
      <c r="WXP137" s="0"/>
      <c r="WXQ137" s="0"/>
      <c r="WXR137" s="0"/>
      <c r="WXS137" s="0"/>
      <c r="WXT137" s="0"/>
      <c r="WXU137" s="0"/>
      <c r="WXV137" s="0"/>
      <c r="WXW137" s="0"/>
      <c r="WXX137" s="0"/>
      <c r="WXY137" s="0"/>
      <c r="WXZ137" s="0"/>
      <c r="WYA137" s="0"/>
      <c r="WYB137" s="0"/>
      <c r="WYC137" s="0"/>
      <c r="WYD137" s="0"/>
      <c r="WYE137" s="0"/>
      <c r="WYF137" s="0"/>
      <c r="WYG137" s="0"/>
      <c r="WYH137" s="0"/>
      <c r="WYI137" s="0"/>
      <c r="WYJ137" s="0"/>
      <c r="WYK137" s="0"/>
      <c r="WYL137" s="0"/>
      <c r="WYM137" s="0"/>
      <c r="WYN137" s="0"/>
      <c r="WYO137" s="0"/>
      <c r="WYP137" s="0"/>
      <c r="WYQ137" s="0"/>
      <c r="WYR137" s="0"/>
      <c r="WYS137" s="0"/>
      <c r="WYT137" s="0"/>
      <c r="WYU137" s="0"/>
      <c r="WYV137" s="0"/>
      <c r="WYW137" s="0"/>
      <c r="WYX137" s="0"/>
      <c r="WYY137" s="0"/>
      <c r="WYZ137" s="0"/>
      <c r="WZA137" s="0"/>
      <c r="WZB137" s="0"/>
      <c r="WZC137" s="0"/>
      <c r="WZD137" s="0"/>
      <c r="WZE137" s="0"/>
      <c r="WZF137" s="0"/>
      <c r="WZG137" s="0"/>
      <c r="WZH137" s="0"/>
      <c r="WZI137" s="0"/>
      <c r="WZJ137" s="0"/>
      <c r="WZK137" s="0"/>
      <c r="WZL137" s="0"/>
      <c r="WZM137" s="0"/>
      <c r="WZN137" s="0"/>
      <c r="WZO137" s="0"/>
      <c r="WZP137" s="0"/>
      <c r="WZQ137" s="0"/>
      <c r="WZR137" s="0"/>
      <c r="WZS137" s="0"/>
      <c r="WZT137" s="0"/>
      <c r="WZU137" s="0"/>
      <c r="WZV137" s="0"/>
      <c r="WZW137" s="0"/>
      <c r="WZX137" s="0"/>
      <c r="WZY137" s="0"/>
      <c r="WZZ137" s="0"/>
      <c r="XAA137" s="0"/>
      <c r="XAB137" s="0"/>
      <c r="XAC137" s="0"/>
      <c r="XAD137" s="0"/>
      <c r="XAE137" s="0"/>
      <c r="XAF137" s="0"/>
      <c r="XAG137" s="0"/>
      <c r="XAH137" s="0"/>
      <c r="XAI137" s="0"/>
      <c r="XAJ137" s="0"/>
      <c r="XAK137" s="0"/>
      <c r="XAL137" s="0"/>
      <c r="XAM137" s="0"/>
      <c r="XAN137" s="0"/>
      <c r="XAO137" s="0"/>
      <c r="XAP137" s="0"/>
      <c r="XAQ137" s="0"/>
      <c r="XAR137" s="0"/>
      <c r="XAS137" s="0"/>
      <c r="XAT137" s="0"/>
      <c r="XAU137" s="0"/>
      <c r="XAV137" s="0"/>
      <c r="XAW137" s="0"/>
      <c r="XAX137" s="0"/>
      <c r="XAY137" s="0"/>
      <c r="XAZ137" s="0"/>
      <c r="XBA137" s="0"/>
      <c r="XBB137" s="0"/>
      <c r="XBC137" s="0"/>
      <c r="XBD137" s="0"/>
      <c r="XBE137" s="0"/>
      <c r="XBF137" s="0"/>
      <c r="XBG137" s="0"/>
      <c r="XBH137" s="0"/>
      <c r="XBI137" s="0"/>
      <c r="XBJ137" s="0"/>
      <c r="XBK137" s="0"/>
      <c r="XBL137" s="0"/>
      <c r="XBM137" s="0"/>
      <c r="XBN137" s="0"/>
      <c r="XBO137" s="0"/>
      <c r="XBP137" s="0"/>
      <c r="XBQ137" s="0"/>
      <c r="XBR137" s="0"/>
      <c r="XBS137" s="0"/>
      <c r="XBT137" s="0"/>
      <c r="XBU137" s="0"/>
      <c r="XBV137" s="0"/>
      <c r="XBW137" s="0"/>
      <c r="XBX137" s="0"/>
      <c r="XBY137" s="0"/>
      <c r="XBZ137" s="0"/>
      <c r="XCA137" s="0"/>
      <c r="XCB137" s="0"/>
      <c r="XCC137" s="0"/>
      <c r="XCD137" s="0"/>
      <c r="XCE137" s="0"/>
      <c r="XCF137" s="0"/>
      <c r="XCG137" s="0"/>
      <c r="XCH137" s="0"/>
      <c r="XCI137" s="0"/>
      <c r="XCJ137" s="0"/>
      <c r="XCK137" s="0"/>
      <c r="XCL137" s="0"/>
      <c r="XCM137" s="0"/>
      <c r="XCN137" s="0"/>
      <c r="XCO137" s="0"/>
      <c r="XCP137" s="0"/>
      <c r="XCQ137" s="0"/>
      <c r="XCR137" s="0"/>
      <c r="XCS137" s="0"/>
      <c r="XCT137" s="0"/>
      <c r="XCU137" s="0"/>
      <c r="XCV137" s="0"/>
      <c r="XCW137" s="0"/>
      <c r="XCX137" s="0"/>
      <c r="XCY137" s="0"/>
      <c r="XCZ137" s="0"/>
      <c r="XDA137" s="0"/>
      <c r="XDB137" s="0"/>
      <c r="XDC137" s="0"/>
      <c r="XDD137" s="0"/>
      <c r="XDE137" s="0"/>
      <c r="XDF137" s="0"/>
      <c r="XDG137" s="0"/>
      <c r="XDH137" s="0"/>
      <c r="XDI137" s="0"/>
      <c r="XDJ137" s="0"/>
      <c r="XDK137" s="0"/>
      <c r="XDL137" s="0"/>
      <c r="XDM137" s="0"/>
      <c r="XDN137" s="0"/>
      <c r="XDO137" s="0"/>
      <c r="XDP137" s="0"/>
      <c r="XDQ137" s="0"/>
      <c r="XDR137" s="0"/>
      <c r="XDS137" s="0"/>
      <c r="XDT137" s="0"/>
      <c r="XDU137" s="0"/>
      <c r="XDV137" s="0"/>
      <c r="XDW137" s="0"/>
      <c r="XDX137" s="0"/>
      <c r="XDY137" s="0"/>
      <c r="XDZ137" s="0"/>
      <c r="XEA137" s="0"/>
      <c r="XEB137" s="0"/>
      <c r="XEC137" s="0"/>
      <c r="XED137" s="0"/>
      <c r="XEE137" s="0"/>
      <c r="XEF137" s="0"/>
      <c r="XEG137" s="0"/>
      <c r="XEH137" s="0"/>
      <c r="XEI137" s="0"/>
      <c r="XEJ137" s="0"/>
      <c r="XEK137" s="0"/>
      <c r="XEL137" s="0"/>
      <c r="XEM137" s="0"/>
      <c r="XEN137" s="0"/>
      <c r="XEO137" s="0"/>
      <c r="XEP137" s="0"/>
      <c r="XEQ137" s="0"/>
      <c r="XER137" s="0"/>
      <c r="XES137" s="0"/>
      <c r="XET137" s="0"/>
      <c r="XEU137" s="0"/>
      <c r="XEV137" s="0"/>
      <c r="XEW137" s="0"/>
      <c r="XEX137" s="0"/>
      <c r="XEY137" s="0"/>
      <c r="XEZ137" s="0"/>
      <c r="XFA137" s="0"/>
      <c r="XFB137" s="0"/>
      <c r="XFC137" s="0"/>
      <c r="XFD137" s="0"/>
    </row>
  </sheetData>
  <mergeCells count="134">
    <mergeCell ref="A1:J1"/>
    <mergeCell ref="A2:D2"/>
    <mergeCell ref="F2:J2"/>
    <mergeCell ref="B3:D3"/>
    <mergeCell ref="G3:J3"/>
    <mergeCell ref="B4:D4"/>
    <mergeCell ref="G4:J4"/>
    <mergeCell ref="B5:D5"/>
    <mergeCell ref="G5:J5"/>
    <mergeCell ref="B6:D6"/>
    <mergeCell ref="G6:J6"/>
    <mergeCell ref="B7:D7"/>
    <mergeCell ref="G7:J7"/>
    <mergeCell ref="B8:D8"/>
    <mergeCell ref="G8:J8"/>
    <mergeCell ref="C9:D9"/>
    <mergeCell ref="F9:G9"/>
    <mergeCell ref="F10:G10"/>
    <mergeCell ref="B11:D11"/>
    <mergeCell ref="A12:J12"/>
    <mergeCell ref="A13:F13"/>
    <mergeCell ref="A14:F14"/>
    <mergeCell ref="A15:F15"/>
    <mergeCell ref="A16:F16"/>
    <mergeCell ref="A17:F17"/>
    <mergeCell ref="A18:F18"/>
    <mergeCell ref="A19:F19"/>
    <mergeCell ref="A20:F20"/>
    <mergeCell ref="A21:F21"/>
    <mergeCell ref="A22:F22"/>
    <mergeCell ref="A23:F23"/>
    <mergeCell ref="A24:F24"/>
    <mergeCell ref="A25:F25"/>
    <mergeCell ref="A26:F26"/>
    <mergeCell ref="A27:F27"/>
    <mergeCell ref="A28:F28"/>
    <mergeCell ref="A29:F29"/>
    <mergeCell ref="A30:F30"/>
    <mergeCell ref="A31:F31"/>
    <mergeCell ref="A32:F32"/>
    <mergeCell ref="A33:F33"/>
    <mergeCell ref="A34:B34"/>
    <mergeCell ref="D34:I34"/>
    <mergeCell ref="A35:J35"/>
    <mergeCell ref="A36:B36"/>
    <mergeCell ref="A37:B37"/>
    <mergeCell ref="C37:G37"/>
    <mergeCell ref="A38:B38"/>
    <mergeCell ref="A39:B39"/>
    <mergeCell ref="A40:B40"/>
    <mergeCell ref="A41:B41"/>
    <mergeCell ref="A42:B42"/>
    <mergeCell ref="A43:B43"/>
    <mergeCell ref="A44:B44"/>
    <mergeCell ref="A45:B45"/>
    <mergeCell ref="A46:B46"/>
    <mergeCell ref="A47:B47"/>
    <mergeCell ref="A48:B48"/>
    <mergeCell ref="A50:B50"/>
    <mergeCell ref="L50:L51"/>
    <mergeCell ref="A51:B51"/>
    <mergeCell ref="A52:B52"/>
    <mergeCell ref="A53:B53"/>
    <mergeCell ref="A54:B54"/>
    <mergeCell ref="M54:O54"/>
    <mergeCell ref="A55:B55"/>
    <mergeCell ref="M55:N55"/>
    <mergeCell ref="A56:B56"/>
    <mergeCell ref="A57:B57"/>
    <mergeCell ref="A58:B58"/>
    <mergeCell ref="I58:J58"/>
    <mergeCell ref="M58:N58"/>
    <mergeCell ref="A59:B59"/>
    <mergeCell ref="A60:B60"/>
    <mergeCell ref="A61:B61"/>
    <mergeCell ref="M61:N61"/>
    <mergeCell ref="A62:B62"/>
    <mergeCell ref="A63:B63"/>
    <mergeCell ref="A64:B64"/>
    <mergeCell ref="A65:B65"/>
    <mergeCell ref="M65:N65"/>
    <mergeCell ref="A66:B66"/>
    <mergeCell ref="A67:B67"/>
    <mergeCell ref="A68:B68"/>
    <mergeCell ref="A69:B69"/>
    <mergeCell ref="A70:B70"/>
    <mergeCell ref="A71:B71"/>
    <mergeCell ref="A72:B72"/>
    <mergeCell ref="A73:B73"/>
    <mergeCell ref="A74:B74"/>
    <mergeCell ref="A75:B75"/>
    <mergeCell ref="A76:B76"/>
    <mergeCell ref="A77:B77"/>
    <mergeCell ref="A78:B78"/>
    <mergeCell ref="A79:B79"/>
    <mergeCell ref="A80:B80"/>
    <mergeCell ref="A81:B81"/>
    <mergeCell ref="A82:B82"/>
    <mergeCell ref="A83:B83"/>
    <mergeCell ref="A84:B84"/>
    <mergeCell ref="A85:B85"/>
    <mergeCell ref="A86:I86"/>
    <mergeCell ref="J86:L86"/>
    <mergeCell ref="A87:I87"/>
    <mergeCell ref="J87:L87"/>
    <mergeCell ref="A88:I88"/>
    <mergeCell ref="J88:K88"/>
    <mergeCell ref="A89:I89"/>
    <mergeCell ref="A90:C91"/>
    <mergeCell ref="D90:E90"/>
    <mergeCell ref="F90:G90"/>
    <mergeCell ref="J90:K90"/>
    <mergeCell ref="D91:E91"/>
    <mergeCell ref="F91:G91"/>
    <mergeCell ref="A92:I92"/>
    <mergeCell ref="J92:L92"/>
    <mergeCell ref="A93:I93"/>
    <mergeCell ref="J93:L93"/>
    <mergeCell ref="A94:I94"/>
    <mergeCell ref="J94:L94"/>
    <mergeCell ref="D95:E95"/>
    <mergeCell ref="F95:G95"/>
    <mergeCell ref="A100:E100"/>
    <mergeCell ref="A125:B125"/>
    <mergeCell ref="A126:B126"/>
    <mergeCell ref="A127:B127"/>
    <mergeCell ref="A128:B128"/>
    <mergeCell ref="A129:B129"/>
    <mergeCell ref="A130:B130"/>
    <mergeCell ref="A131:B131"/>
    <mergeCell ref="A132:B132"/>
    <mergeCell ref="A133:B133"/>
    <mergeCell ref="A134:B134"/>
    <mergeCell ref="A135:B135"/>
  </mergeCells>
  <dataValidations count="2">
    <dataValidation allowBlank="true" error="attention tatal brut au minimum égal au smic pour 151,67 h" errorStyle="stop" errorTitle="Smic minimum" operator="equal" showDropDown="false" showErrorMessage="true" showInputMessage="false" sqref="J34" type="none">
      <formula1>0</formula1>
      <formula2>0</formula2>
    </dataValidation>
    <dataValidation allowBlank="false" error="utiliser la liste déroulante" errorStyle="warning" errorTitle="erreur" operator="equal" prompt="Si cette cellule est rouge c'est que vous n'avez pas choisi le statut du salarié dans la liste déroulante.&#10;C= cadre&#10;NC= non cadre&#10;D= dirigeant" promptTitle="attention" showDropDown="false" showErrorMessage="true" showInputMessage="true" sqref="I9" type="list">
      <formula1>$M$3:$M$5</formula1>
      <formula2>0</formula2>
    </dataValidation>
  </dataValidations>
  <printOptions headings="false" gridLines="false" gridLinesSet="true" horizontalCentered="true" verticalCentered="true"/>
  <pageMargins left="0.118055555555556" right="0.118055555555556" top="0.354166666666667" bottom="0.354166666666667" header="0.511811023622047" footer="0.511811023622047"/>
  <pageSetup paperSize="9" scale="70" fitToWidth="1" fitToHeight="1" pageOrder="downThenOver" orientation="portrait" blackAndWhite="false" draft="false" cellComments="none" horizontalDpi="300" verticalDpi="300" copies="1"/>
  <headerFooter differentFirst="false" differentOddEven="false">
    <oddHeader/>
    <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1:I55"/>
  <sheetViews>
    <sheetView showFormulas="false" showGridLines="true" showRowColHeaders="true" showZeros="true" rightToLeft="false" tabSelected="false" showOutlineSymbols="true" defaultGridColor="true" view="normal" topLeftCell="C16" colorId="64" zoomScale="180" zoomScaleNormal="180" zoomScalePageLayoutView="100" workbookViewId="0">
      <selection pane="topLeft" activeCell="E47" activeCellId="0" sqref="E47"/>
    </sheetView>
  </sheetViews>
  <sheetFormatPr defaultColWidth="10.54296875" defaultRowHeight="14.25" customHeight="true" zeroHeight="false" outlineLevelRow="0" outlineLevelCol="0"/>
  <cols>
    <col collapsed="false" customWidth="true" hidden="false" outlineLevel="0" max="2" min="2" style="0" width="25.56"/>
    <col collapsed="false" customWidth="true" hidden="false" outlineLevel="0" max="3" min="3" style="0" width="22"/>
    <col collapsed="false" customWidth="true" hidden="false" outlineLevel="0" max="5" min="5" style="0" width="18.88"/>
  </cols>
  <sheetData>
    <row r="1" customFormat="false" ht="14.25" hidden="false" customHeight="false" outlineLevel="0" collapsed="false">
      <c r="B1" s="2" t="s">
        <v>835</v>
      </c>
    </row>
    <row r="2" customFormat="false" ht="14.25" hidden="false" customHeight="false" outlineLevel="0" collapsed="false">
      <c r="B2" s="2"/>
    </row>
    <row r="3" s="2" customFormat="true" ht="14.25" hidden="false" customHeight="false" outlineLevel="0" collapsed="false"/>
    <row r="4" s="2" customFormat="true" ht="14.25" hidden="false" customHeight="true" outlineLevel="0" collapsed="false">
      <c r="B4" s="66" t="s">
        <v>836</v>
      </c>
      <c r="E4" s="2" t="s">
        <v>837</v>
      </c>
    </row>
    <row r="5" s="2" customFormat="true" ht="14.25" hidden="false" customHeight="false" outlineLevel="0" collapsed="false">
      <c r="B5" s="66"/>
      <c r="D5" s="590"/>
      <c r="E5" s="2" t="s">
        <v>838</v>
      </c>
    </row>
    <row r="6" s="2" customFormat="true" ht="14.25" hidden="false" customHeight="false" outlineLevel="0" collapsed="false"/>
    <row r="7" s="2" customFormat="true" ht="14.25" hidden="false" customHeight="false" outlineLevel="0" collapsed="false"/>
    <row r="8" s="2" customFormat="true" ht="14.25" hidden="false" customHeight="true" outlineLevel="0" collapsed="false">
      <c r="B8" s="591" t="s">
        <v>651</v>
      </c>
      <c r="D8" s="485" t="s">
        <v>839</v>
      </c>
      <c r="E8" s="485"/>
      <c r="F8" s="485"/>
      <c r="G8" s="592" t="n">
        <f aca="false">'BP VERSION JANVIER 2023'!J34</f>
        <v>120254.38247808</v>
      </c>
    </row>
    <row r="9" s="2" customFormat="true" ht="25.5" hidden="false" customHeight="true" outlineLevel="0" collapsed="false">
      <c r="B9" s="591"/>
      <c r="D9" s="593" t="s">
        <v>840</v>
      </c>
      <c r="E9" s="593"/>
      <c r="F9" s="593"/>
      <c r="G9" s="592" t="n">
        <f aca="false">-'BP VERSION JANVIER 2023'!F74</f>
        <v>-20069.05</v>
      </c>
    </row>
    <row r="10" s="2" customFormat="true" ht="15" hidden="false" customHeight="true" outlineLevel="0" collapsed="false">
      <c r="B10" s="591"/>
      <c r="D10" s="371" t="s">
        <v>818</v>
      </c>
      <c r="E10" s="371"/>
      <c r="F10" s="371"/>
      <c r="G10" s="592" t="n">
        <v>120</v>
      </c>
    </row>
    <row r="11" s="2" customFormat="true" ht="15" hidden="false" customHeight="true" outlineLevel="0" collapsed="false">
      <c r="B11" s="591"/>
      <c r="D11" s="371" t="s">
        <v>841</v>
      </c>
      <c r="E11" s="371"/>
      <c r="F11" s="371"/>
      <c r="G11" s="592" t="n">
        <f aca="false">'BP VERSION JANVIER 2023'!F76</f>
        <v>-380</v>
      </c>
      <c r="I11" s="2" t="s">
        <v>842</v>
      </c>
    </row>
    <row r="12" s="2" customFormat="true" ht="25.5" hidden="false" customHeight="true" outlineLevel="0" collapsed="false">
      <c r="B12" s="591"/>
      <c r="D12" s="371" t="s">
        <v>843</v>
      </c>
      <c r="E12" s="371"/>
      <c r="F12" s="371"/>
      <c r="G12" s="592" t="n">
        <f aca="false">-'BP VERSION JANVIER 2023'!J33</f>
        <v>-632.87</v>
      </c>
    </row>
    <row r="13" s="2" customFormat="true" ht="14.25" hidden="false" customHeight="false" outlineLevel="0" collapsed="false">
      <c r="B13" s="591"/>
      <c r="D13" s="594" t="s">
        <v>844</v>
      </c>
      <c r="E13" s="594"/>
      <c r="F13" s="594"/>
      <c r="G13" s="595" t="n">
        <f aca="false">'BP VERSION JANVIER 2023'!F78</f>
        <v>94200</v>
      </c>
    </row>
    <row r="14" s="2" customFormat="true" ht="14.25" hidden="false" customHeight="false" outlineLevel="0" collapsed="false">
      <c r="B14" s="591"/>
      <c r="G14" s="596" t="n">
        <f aca="false">G8+G9+G10+G11+G12+G13</f>
        <v>193492.46247808</v>
      </c>
      <c r="H14" s="592" t="n">
        <f aca="false">'BP VERSION JANVIER 2023'!J79</f>
        <v>193492.46247808</v>
      </c>
      <c r="I14" s="592" t="n">
        <f aca="false">'BP FORMAT JUILLET 2023'!J86</f>
        <v>193492.46247808</v>
      </c>
    </row>
    <row r="15" s="2" customFormat="true" ht="14.25" hidden="false" customHeight="false" outlineLevel="0" collapsed="false">
      <c r="B15" s="597"/>
    </row>
    <row r="16" s="2" customFormat="true" ht="14.25" hidden="false" customHeight="false" outlineLevel="0" collapsed="false"/>
    <row r="17" s="2" customFormat="true" ht="14.25" hidden="false" customHeight="true" outlineLevel="0" collapsed="false">
      <c r="B17" s="591" t="s">
        <v>86</v>
      </c>
      <c r="D17" s="485" t="s">
        <v>839</v>
      </c>
      <c r="E17" s="485"/>
      <c r="F17" s="485"/>
      <c r="G17" s="592" t="n">
        <f aca="false">'BP VERSION JANVIER 2023'!J34</f>
        <v>120254.38247808</v>
      </c>
    </row>
    <row r="18" s="2" customFormat="true" ht="14.25" hidden="false" customHeight="false" outlineLevel="0" collapsed="false">
      <c r="B18" s="591"/>
      <c r="D18" s="598" t="s">
        <v>840</v>
      </c>
      <c r="E18" s="598"/>
      <c r="F18" s="598"/>
      <c r="G18" s="592" t="n">
        <f aca="false">-'BP VERSION JANVIER 2023'!F74</f>
        <v>-20069.05</v>
      </c>
    </row>
    <row r="19" s="2" customFormat="true" ht="14.25" hidden="false" customHeight="false" outlineLevel="0" collapsed="false">
      <c r="B19" s="591"/>
      <c r="D19" s="485" t="s">
        <v>845</v>
      </c>
      <c r="E19" s="485"/>
      <c r="F19" s="485"/>
      <c r="G19" s="592" t="n">
        <f aca="false">'BP VERSION JANVIER 2023'!G39</f>
        <v>4028.52</v>
      </c>
    </row>
    <row r="20" s="2" customFormat="true" ht="14.25" hidden="false" customHeight="false" outlineLevel="0" collapsed="false">
      <c r="B20" s="591"/>
      <c r="D20" s="485" t="s">
        <v>846</v>
      </c>
      <c r="E20" s="485"/>
      <c r="F20" s="485"/>
      <c r="G20" s="592" t="n">
        <f aca="false">-'BP VERSION JANVIER 2023'!J31</f>
        <v>-93200</v>
      </c>
    </row>
    <row r="21" s="2" customFormat="true" ht="14.25" hidden="false" customHeight="false" outlineLevel="0" collapsed="false">
      <c r="B21" s="591"/>
      <c r="D21" s="485" t="s">
        <v>847</v>
      </c>
      <c r="E21" s="485"/>
      <c r="F21" s="485"/>
      <c r="G21" s="592" t="n">
        <f aca="false">-'BP VERSION JANVIER 2023'!J33</f>
        <v>-632.87</v>
      </c>
    </row>
    <row r="22" s="2" customFormat="true" ht="14.25" hidden="false" customHeight="false" outlineLevel="0" collapsed="false">
      <c r="B22" s="591"/>
      <c r="D22" s="485" t="s">
        <v>848</v>
      </c>
      <c r="E22" s="485"/>
      <c r="F22" s="485"/>
      <c r="G22" s="592" t="n">
        <f aca="false">+'BP VERSION JANVIER 2023'!F67+'BP VERSION JANVIER 2023'!F69+'BP VERSION JANVIER 2023'!F71</f>
        <v>4122.46</v>
      </c>
    </row>
    <row r="23" s="2" customFormat="true" ht="14.25" hidden="false" customHeight="false" outlineLevel="0" collapsed="false">
      <c r="B23" s="591"/>
      <c r="G23" s="596" t="n">
        <f aca="false">SUM(G17:G22)</f>
        <v>14503.4424780803</v>
      </c>
      <c r="H23" s="592" t="n">
        <f aca="false">'BP VERSION JANVIER 2023'!J88</f>
        <v>14503.4424780803</v>
      </c>
      <c r="I23" s="592" t="n">
        <f aca="false">'BP FORMAT JUILLET 2023'!J87</f>
        <v>14503.4424780803</v>
      </c>
    </row>
    <row r="24" s="2" customFormat="true" ht="14.25" hidden="false" customHeight="false" outlineLevel="0" collapsed="false">
      <c r="B24" s="597"/>
      <c r="G24" s="590"/>
    </row>
    <row r="25" s="2" customFormat="true" ht="14.25" hidden="false" customHeight="false" outlineLevel="0" collapsed="false"/>
    <row r="26" s="2" customFormat="true" ht="14.25" hidden="false" customHeight="false" outlineLevel="0" collapsed="false">
      <c r="B26" s="599" t="s">
        <v>849</v>
      </c>
      <c r="D26" s="485" t="s">
        <v>86</v>
      </c>
      <c r="E26" s="485"/>
      <c r="F26" s="485"/>
      <c r="G26" s="596" t="n">
        <f aca="false">'BP VERSION JANVIER 2023'!J88</f>
        <v>14503.4424780803</v>
      </c>
    </row>
    <row r="27" s="2" customFormat="true" ht="14.25" hidden="false" customHeight="false" outlineLevel="0" collapsed="false">
      <c r="B27" s="599"/>
      <c r="D27" s="485" t="s">
        <v>850</v>
      </c>
      <c r="E27" s="485"/>
      <c r="F27" s="485"/>
      <c r="G27" s="600"/>
    </row>
    <row r="28" s="2" customFormat="true" ht="14.25" hidden="false" customHeight="false" outlineLevel="0" collapsed="false">
      <c r="B28" s="599"/>
      <c r="D28" s="485" t="s">
        <v>851</v>
      </c>
      <c r="E28" s="485"/>
      <c r="F28" s="485"/>
      <c r="G28" s="600"/>
    </row>
    <row r="29" s="2" customFormat="true" ht="14.25" hidden="false" customHeight="false" outlineLevel="0" collapsed="false">
      <c r="B29" s="599"/>
      <c r="G29" s="596" t="n">
        <f aca="false">SUM(G26:G28)</f>
        <v>14503.4424780803</v>
      </c>
      <c r="H29" s="592" t="n">
        <f aca="false">'BP VERSION JANVIER 2023'!D84</f>
        <v>14503.4424780803</v>
      </c>
      <c r="I29" s="592" t="n">
        <f aca="false">'BP FORMAT JUILLET 2023'!D91</f>
        <v>14503.4424780803</v>
      </c>
    </row>
    <row r="30" s="2" customFormat="true" ht="14.25" hidden="false" customHeight="false" outlineLevel="0" collapsed="false"/>
    <row r="31" s="2" customFormat="true" ht="14.25" hidden="false" customHeight="true" outlineLevel="0" collapsed="false">
      <c r="B31" s="591" t="s">
        <v>658</v>
      </c>
    </row>
    <row r="32" s="2" customFormat="true" ht="14.25" hidden="false" customHeight="false" outlineLevel="0" collapsed="false">
      <c r="B32" s="591"/>
      <c r="D32" s="485" t="s">
        <v>845</v>
      </c>
      <c r="E32" s="485"/>
      <c r="F32" s="485"/>
      <c r="G32" s="592" t="n">
        <f aca="false">G19</f>
        <v>4028.52</v>
      </c>
    </row>
    <row r="33" s="2" customFormat="true" ht="14.25" hidden="false" customHeight="false" outlineLevel="0" collapsed="false">
      <c r="B33" s="591"/>
      <c r="D33" s="485" t="s">
        <v>422</v>
      </c>
      <c r="E33" s="485"/>
      <c r="F33" s="485"/>
      <c r="G33" s="592" t="n">
        <f aca="false">+'BP VERSION JANVIER 2023'!G42</f>
        <v>121.55</v>
      </c>
    </row>
    <row r="34" s="2" customFormat="true" ht="14.25" hidden="false" customHeight="false" outlineLevel="0" collapsed="false">
      <c r="B34" s="591"/>
      <c r="D34" s="485" t="s">
        <v>852</v>
      </c>
      <c r="E34" s="485"/>
      <c r="F34" s="485"/>
      <c r="G34" s="592" t="n">
        <f aca="false">+'BP VERSION JANVIER 2023'!G46</f>
        <v>850.84</v>
      </c>
    </row>
    <row r="35" s="2" customFormat="true" ht="14.25" hidden="false" customHeight="false" outlineLevel="0" collapsed="false">
      <c r="G35" s="596" t="n">
        <f aca="false">SUM(G32:G34)</f>
        <v>5000.91</v>
      </c>
      <c r="H35" s="600" t="n">
        <f aca="false">'BP VERSION JANVIER 2023'!C114</f>
        <v>5000.91</v>
      </c>
      <c r="I35" s="600" t="n">
        <f aca="false">'BP FORMAT JUILLET 2023'!C129</f>
        <v>5000.91</v>
      </c>
    </row>
    <row r="36" s="2" customFormat="true" ht="14.25" hidden="false" customHeight="false" outlineLevel="0" collapsed="false">
      <c r="G36" s="590"/>
      <c r="H36" s="65"/>
      <c r="I36" s="65"/>
    </row>
    <row r="37" s="2" customFormat="true" ht="14.25" hidden="false" customHeight="true" outlineLevel="0" collapsed="false">
      <c r="B37" s="591" t="s">
        <v>853</v>
      </c>
      <c r="D37" s="485" t="s">
        <v>854</v>
      </c>
      <c r="E37" s="485"/>
      <c r="F37" s="485"/>
      <c r="G37" s="601"/>
      <c r="H37" s="2" t="s">
        <v>855</v>
      </c>
    </row>
    <row r="38" s="2" customFormat="true" ht="14.25" hidden="false" customHeight="false" outlineLevel="0" collapsed="false">
      <c r="B38" s="591"/>
      <c r="D38" s="485" t="s">
        <v>856</v>
      </c>
      <c r="E38" s="485"/>
      <c r="F38" s="485"/>
      <c r="G38" s="601"/>
    </row>
    <row r="39" s="2" customFormat="true" ht="14.25" hidden="false" customHeight="false" outlineLevel="0" collapsed="false">
      <c r="B39" s="591"/>
      <c r="D39" s="485" t="s">
        <v>857</v>
      </c>
      <c r="E39" s="485"/>
      <c r="F39" s="485"/>
      <c r="G39" s="601"/>
    </row>
    <row r="40" s="2" customFormat="true" ht="14.25" hidden="false" customHeight="false" outlineLevel="0" collapsed="false">
      <c r="B40" s="591"/>
      <c r="G40" s="602"/>
      <c r="H40" s="592"/>
      <c r="I40" s="592"/>
    </row>
    <row r="41" s="2" customFormat="true" ht="14.25" hidden="false" customHeight="false" outlineLevel="0" collapsed="false"/>
    <row r="42" customFormat="false" ht="14.25" hidden="false" customHeight="false" outlineLevel="0" collapsed="false">
      <c r="B42" s="2"/>
      <c r="C42" s="56" t="s">
        <v>858</v>
      </c>
      <c r="D42" s="2"/>
      <c r="E42" s="56" t="s">
        <v>859</v>
      </c>
      <c r="F42" s="2"/>
      <c r="G42" s="485" t="s">
        <v>860</v>
      </c>
    </row>
    <row r="43" s="2" customFormat="true" ht="14.25" hidden="false" customHeight="false" outlineLevel="0" collapsed="false">
      <c r="B43" s="2" t="s">
        <v>651</v>
      </c>
      <c r="C43" s="596" t="n">
        <f aca="false">H14</f>
        <v>193492.46247808</v>
      </c>
      <c r="E43" s="596" t="n">
        <f aca="false">I14</f>
        <v>193492.46247808</v>
      </c>
      <c r="G43" s="596" t="n">
        <f aca="false">+C43-E43</f>
        <v>0</v>
      </c>
    </row>
    <row r="44" s="2" customFormat="true" ht="14.25" hidden="false" customHeight="false" outlineLevel="0" collapsed="false">
      <c r="B44" s="2" t="s">
        <v>86</v>
      </c>
      <c r="C44" s="596" t="n">
        <f aca="false">G23</f>
        <v>14503.4424780803</v>
      </c>
      <c r="E44" s="596" t="n">
        <f aca="false">I23</f>
        <v>14503.4424780803</v>
      </c>
      <c r="G44" s="596" t="n">
        <f aca="false">+C44-E44</f>
        <v>0</v>
      </c>
    </row>
    <row r="45" s="2" customFormat="true" ht="14.25" hidden="false" customHeight="false" outlineLevel="0" collapsed="false">
      <c r="B45" s="2" t="s">
        <v>849</v>
      </c>
      <c r="C45" s="596" t="n">
        <f aca="false">G29</f>
        <v>14503.4424780803</v>
      </c>
      <c r="E45" s="602" t="n">
        <f aca="false">I29</f>
        <v>14503.4424780803</v>
      </c>
      <c r="G45" s="596" t="n">
        <f aca="false">+C45-E45</f>
        <v>0</v>
      </c>
    </row>
    <row r="46" s="2" customFormat="true" ht="14.25" hidden="false" customHeight="false" outlineLevel="0" collapsed="false">
      <c r="B46" s="2" t="s">
        <v>861</v>
      </c>
      <c r="C46" s="596" t="n">
        <f aca="false">H35</f>
        <v>5000.91</v>
      </c>
      <c r="E46" s="157" t="n">
        <f aca="false">I35</f>
        <v>5000.91</v>
      </c>
      <c r="G46" s="596" t="n">
        <f aca="false">+C46-E46</f>
        <v>0</v>
      </c>
    </row>
    <row r="47" s="2" customFormat="true" ht="14.25" hidden="false" customHeight="false" outlineLevel="0" collapsed="false">
      <c r="B47" s="2" t="s">
        <v>862</v>
      </c>
      <c r="C47" s="600" t="n">
        <f aca="false">'BP VERSION JANVIER 2023'!F74</f>
        <v>20069.05</v>
      </c>
      <c r="E47" s="592" t="n">
        <f aca="false">'BP FORMAT JUILLET 2023'!F74+'BP FORMAT JUILLET 2023'!F78+'BP FORMAT JUILLET 2023'!F79</f>
        <v>20069.05</v>
      </c>
      <c r="G47" s="596" t="n">
        <f aca="false">+C47-E47</f>
        <v>0</v>
      </c>
    </row>
    <row r="48" customFormat="false" ht="14.25" hidden="false" customHeight="false" outlineLevel="0" collapsed="false">
      <c r="B48" s="2" t="s">
        <v>863</v>
      </c>
      <c r="C48" s="603" t="n">
        <f aca="false">'BP VERSION JANVIER 2023'!G74</f>
        <v>42552.8</v>
      </c>
      <c r="E48" s="603" t="n">
        <f aca="false">+'BP FORMAT JUILLET 2023'!G74+'BP FORMAT JUILLET 2023'!G78+'BP FORMAT JUILLET 2023'!G79</f>
        <v>42552.8</v>
      </c>
      <c r="G48" s="596" t="n">
        <f aca="false">+C48-E48</f>
        <v>0</v>
      </c>
    </row>
    <row r="49" customFormat="false" ht="14.25" hidden="false" customHeight="false" outlineLevel="0" collapsed="false">
      <c r="B49" s="2" t="s">
        <v>636</v>
      </c>
      <c r="C49" s="604" t="n">
        <f aca="false">H40</f>
        <v>0</v>
      </c>
      <c r="E49" s="604" t="n">
        <f aca="false">I40</f>
        <v>0</v>
      </c>
      <c r="G49" s="596" t="n">
        <f aca="false">+C49-E49</f>
        <v>0</v>
      </c>
    </row>
    <row r="50" customFormat="false" ht="14.25" hidden="false" customHeight="false" outlineLevel="0" collapsed="false">
      <c r="B50" s="2" t="s">
        <v>864</v>
      </c>
      <c r="C50" s="603" t="n">
        <f aca="false">'BP VERSION JANVIER 2023'!G72</f>
        <v>0</v>
      </c>
      <c r="E50" s="605" t="n">
        <f aca="false">'BP FORMAT JUILLET 2023'!G72</f>
        <v>0</v>
      </c>
      <c r="G50" s="596" t="n">
        <f aca="false">+C50-E50</f>
        <v>0</v>
      </c>
    </row>
    <row r="51" customFormat="false" ht="14.25" hidden="false" customHeight="false" outlineLevel="0" collapsed="false">
      <c r="B51" s="2" t="s">
        <v>865</v>
      </c>
      <c r="C51" s="605" t="n">
        <f aca="false">'BP VERSION JANVIER 2023'!J86</f>
        <v>0</v>
      </c>
      <c r="E51" s="606" t="n">
        <f aca="false">'BP FORMAT JUILLET 2023'!J93</f>
        <v>0</v>
      </c>
      <c r="G51" s="596" t="n">
        <f aca="false">+C51-E51</f>
        <v>0</v>
      </c>
    </row>
    <row r="54" customFormat="false" ht="14.25" hidden="false" customHeight="false" outlineLevel="0" collapsed="false">
      <c r="B54" s="2" t="s">
        <v>866</v>
      </c>
    </row>
    <row r="55" customFormat="false" ht="14.25" hidden="false" customHeight="false" outlineLevel="0" collapsed="false">
      <c r="B55" s="2" t="s">
        <v>867</v>
      </c>
    </row>
  </sheetData>
  <mergeCells count="27">
    <mergeCell ref="B4:B5"/>
    <mergeCell ref="B8:B14"/>
    <mergeCell ref="D8:F8"/>
    <mergeCell ref="D9:F9"/>
    <mergeCell ref="D10:F10"/>
    <mergeCell ref="D11:F11"/>
    <mergeCell ref="D12:F12"/>
    <mergeCell ref="D13:F13"/>
    <mergeCell ref="B17:B23"/>
    <mergeCell ref="D17:F17"/>
    <mergeCell ref="D18:F18"/>
    <mergeCell ref="D19:F19"/>
    <mergeCell ref="D20:F20"/>
    <mergeCell ref="D21:F21"/>
    <mergeCell ref="D22:F22"/>
    <mergeCell ref="B26:B29"/>
    <mergeCell ref="D26:F26"/>
    <mergeCell ref="D27:F27"/>
    <mergeCell ref="D28:F28"/>
    <mergeCell ref="B31:B34"/>
    <mergeCell ref="D32:F32"/>
    <mergeCell ref="D33:F33"/>
    <mergeCell ref="D34:F34"/>
    <mergeCell ref="B37:B40"/>
    <mergeCell ref="D37:F37"/>
    <mergeCell ref="D38:F38"/>
    <mergeCell ref="D39:F39"/>
  </mergeCells>
  <printOptions headings="false" gridLines="false" gridLinesSet="true" horizontalCentered="false" verticalCentered="false"/>
  <pageMargins left="0.511805555555556" right="0.118055555555556" top="0" bottom="0" header="0.511811023622047" footer="0.511811023622047"/>
  <pageSetup paperSize="9" scale="70" fitToWidth="1" fitToHeight="1" pageOrder="downThenOver" orientation="landscape" blackAndWhite="false" draft="false" cellComments="none" horizontalDpi="300" verticalDpi="300" copies="1"/>
  <headerFooter differentFirst="false" differentOddEven="false">
    <oddHeader/>
    <oddFooter/>
  </headerFooter>
  <drawing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AG145"/>
  <sheetViews>
    <sheetView showFormulas="false" showGridLines="true" showRowColHeaders="true" showZeros="true" rightToLeft="false" tabSelected="false" showOutlineSymbols="true" defaultGridColor="true" view="normal" topLeftCell="A105" colorId="64" zoomScale="180" zoomScaleNormal="180" zoomScalePageLayoutView="100" workbookViewId="0">
      <selection pane="topLeft" activeCell="A143" activeCellId="0" sqref="A143"/>
    </sheetView>
  </sheetViews>
  <sheetFormatPr defaultColWidth="10.54296875" defaultRowHeight="14.25" customHeight="true" zeroHeight="false" outlineLevelRow="0" outlineLevelCol="0"/>
  <cols>
    <col collapsed="false" customWidth="true" hidden="false" outlineLevel="0" max="1" min="1" style="0" width="14.88"/>
    <col collapsed="false" customWidth="true" hidden="false" outlineLevel="0" max="2" min="2" style="0" width="13.34"/>
    <col collapsed="false" customWidth="true" hidden="false" outlineLevel="0" max="3" min="3" style="0" width="12.56"/>
    <col collapsed="false" customWidth="true" hidden="false" outlineLevel="0" max="4" min="4" style="113" width="16.11"/>
    <col collapsed="false" customWidth="true" hidden="false" outlineLevel="0" max="5" min="5" style="0" width="15"/>
    <col collapsed="false" customWidth="true" hidden="false" outlineLevel="0" max="6" min="6" style="0" width="14.11"/>
    <col collapsed="false" customWidth="true" hidden="false" outlineLevel="0" max="7" min="7" style="0" width="12.67"/>
    <col collapsed="false" customWidth="true" hidden="false" outlineLevel="0" max="8" min="8" style="0" width="16.56"/>
    <col collapsed="false" customWidth="true" hidden="false" outlineLevel="0" max="9" min="9" style="0" width="14.56"/>
    <col collapsed="false" customWidth="true" hidden="false" outlineLevel="0" max="10" min="10" style="0" width="12.67"/>
    <col collapsed="false" customWidth="true" hidden="false" outlineLevel="0" max="11" min="11" style="0" width="15.44"/>
    <col collapsed="false" customWidth="true" hidden="true" outlineLevel="0" max="12" min="12" style="0" width="14.33"/>
    <col collapsed="false" customWidth="true" hidden="true" outlineLevel="0" max="13" min="13" style="0" width="12"/>
    <col collapsed="false" customWidth="true" hidden="true" outlineLevel="0" max="14" min="14" style="0" width="12.11"/>
    <col collapsed="false" customWidth="true" hidden="true" outlineLevel="0" max="15" min="15" style="0" width="10.11"/>
    <col collapsed="false" customWidth="true" hidden="true" outlineLevel="0" max="18" min="16" style="0" width="10.88"/>
    <col collapsed="false" customWidth="true" hidden="true" outlineLevel="0" max="19" min="19" style="0" width="9.56"/>
    <col collapsed="false" customWidth="true" hidden="true" outlineLevel="0" max="20" min="20" style="0" width="10.11"/>
    <col collapsed="false" customWidth="true" hidden="true" outlineLevel="0" max="21" min="21" style="0" width="10"/>
    <col collapsed="false" customWidth="true" hidden="true" outlineLevel="0" max="22" min="22" style="0" width="12.11"/>
    <col collapsed="false" customWidth="true" hidden="true" outlineLevel="0" max="31" min="23" style="0" width="11.53"/>
    <col collapsed="false" customWidth="true" hidden="true" outlineLevel="0" max="32" min="32" style="0" width="11.44"/>
    <col collapsed="false" customWidth="true" hidden="true" outlineLevel="0" max="33" min="33" style="0" width="11.53"/>
  </cols>
  <sheetData>
    <row r="1" customFormat="false" ht="20.25" hidden="true" customHeight="true" outlineLevel="0" collapsed="false">
      <c r="A1" s="0" t="s">
        <v>868</v>
      </c>
    </row>
    <row r="2" s="552" customFormat="true" ht="26.25" hidden="true" customHeight="true" outlineLevel="0" collapsed="false">
      <c r="A2" s="556" t="s">
        <v>491</v>
      </c>
      <c r="B2" s="556" t="s">
        <v>869</v>
      </c>
      <c r="C2" s="556" t="s">
        <v>870</v>
      </c>
      <c r="D2" s="556" t="s">
        <v>871</v>
      </c>
      <c r="E2" s="556" t="s">
        <v>872</v>
      </c>
      <c r="F2" s="556"/>
      <c r="G2" s="556"/>
      <c r="H2" s="556"/>
      <c r="I2" s="556"/>
      <c r="J2" s="556"/>
      <c r="K2" s="556" t="s">
        <v>873</v>
      </c>
      <c r="L2" s="556" t="s">
        <v>874</v>
      </c>
      <c r="M2" s="556" t="s">
        <v>875</v>
      </c>
      <c r="N2" s="556" t="s">
        <v>876</v>
      </c>
      <c r="O2" s="556" t="s">
        <v>877</v>
      </c>
      <c r="P2" s="556" t="s">
        <v>878</v>
      </c>
    </row>
    <row r="3" s="2" customFormat="true" ht="20.25" hidden="true" customHeight="true" outlineLevel="0" collapsed="false">
      <c r="A3" s="424" t="s">
        <v>291</v>
      </c>
      <c r="B3" s="607" t="n">
        <f aca="false">'[7]SUIVI RETRAITE '!B7</f>
        <v>4910.8</v>
      </c>
      <c r="C3" s="608" t="n">
        <f aca="false">'[7]SUIVI RETRAITE '!C7</f>
        <v>3428</v>
      </c>
      <c r="D3" s="609" t="n">
        <f aca="false">C3</f>
        <v>3428</v>
      </c>
      <c r="E3" s="609" t="n">
        <f aca="false">B3</f>
        <v>4910.8</v>
      </c>
      <c r="F3" s="609"/>
      <c r="G3" s="609"/>
      <c r="H3" s="609"/>
      <c r="I3" s="609"/>
      <c r="J3" s="609"/>
      <c r="K3" s="609" t="n">
        <f aca="false">MIN(D3,E3)</f>
        <v>3428</v>
      </c>
      <c r="L3" s="609" t="n">
        <f aca="false">K3</f>
        <v>3428</v>
      </c>
      <c r="M3" s="609" t="n">
        <f aca="false">IF(E3&gt;D3,IF((E3-D3)&gt;3*D3,3*D3,E3-D3),0)</f>
        <v>1482.8</v>
      </c>
      <c r="N3" s="609" t="n">
        <f aca="false">M3</f>
        <v>1482.8</v>
      </c>
      <c r="O3" s="609" t="n">
        <f aca="false">IF(E3&gt;8*D3,7*D3,IF(E3&lt;D3,0,E3-D3))</f>
        <v>1482.8</v>
      </c>
      <c r="P3" s="609" t="n">
        <f aca="false">O3</f>
        <v>1482.8</v>
      </c>
    </row>
    <row r="4" s="2" customFormat="true" ht="20.25" hidden="true" customHeight="true" outlineLevel="0" collapsed="false">
      <c r="A4" s="424" t="s">
        <v>293</v>
      </c>
      <c r="B4" s="607" t="n">
        <f aca="false">'[7]SUIVI RETRAITE '!B8</f>
        <v>0</v>
      </c>
      <c r="C4" s="608" t="n">
        <f aca="false">'[7]SUIVI RETRAITE '!C8</f>
        <v>0</v>
      </c>
      <c r="D4" s="609" t="n">
        <f aca="false">D3+C4</f>
        <v>3428</v>
      </c>
      <c r="E4" s="609" t="n">
        <f aca="false">E3+B4</f>
        <v>4910.8</v>
      </c>
      <c r="F4" s="609"/>
      <c r="G4" s="609"/>
      <c r="H4" s="609"/>
      <c r="I4" s="609"/>
      <c r="J4" s="609"/>
      <c r="K4" s="609" t="n">
        <f aca="false">MIN(D4,E4)</f>
        <v>3428</v>
      </c>
      <c r="L4" s="609" t="n">
        <f aca="false">K4-K3</f>
        <v>0</v>
      </c>
      <c r="M4" s="609" t="n">
        <f aca="false">IF(E4&gt;D4,IF((E4-D4)&gt;3*D4,3*D4,E4-D4),0)</f>
        <v>1482.8</v>
      </c>
      <c r="N4" s="609" t="n">
        <f aca="false">M4-M3</f>
        <v>0</v>
      </c>
      <c r="O4" s="609" t="n">
        <f aca="false">IF(E4&gt;8*D4,7*D4,IF(E4&lt;D4,0,E4-D4))</f>
        <v>1482.8</v>
      </c>
      <c r="P4" s="609" t="n">
        <f aca="false">O4-O3</f>
        <v>0</v>
      </c>
    </row>
    <row r="5" s="2" customFormat="true" ht="20.25" hidden="true" customHeight="true" outlineLevel="0" collapsed="false">
      <c r="A5" s="424" t="s">
        <v>569</v>
      </c>
      <c r="B5" s="607" t="e">
        <f aca="false">'[7]SUIVI RETRAITE '!B9</f>
        <v>#DIV/0!</v>
      </c>
      <c r="C5" s="608" t="n">
        <f aca="false">'[7]SUIVI RETRAITE '!C9</f>
        <v>0</v>
      </c>
      <c r="D5" s="609" t="n">
        <f aca="false">D4+C5</f>
        <v>3428</v>
      </c>
      <c r="E5" s="609" t="e">
        <f aca="false">E4+B5</f>
        <v>#DIV/0!</v>
      </c>
      <c r="F5" s="609"/>
      <c r="G5" s="609"/>
      <c r="H5" s="609"/>
      <c r="I5" s="609"/>
      <c r="J5" s="609"/>
      <c r="K5" s="609" t="e">
        <f aca="false">MIN(D5,E5)</f>
        <v>#DIV/0!</v>
      </c>
      <c r="L5" s="609" t="e">
        <f aca="false">K5-K4</f>
        <v>#DIV/0!</v>
      </c>
      <c r="M5" s="609" t="e">
        <f aca="false">IF(E5&gt;D5,IF((E5-D5)&gt;3*D5,3*D5,E5-D5),0)</f>
        <v>#DIV/0!</v>
      </c>
      <c r="N5" s="609" t="e">
        <f aca="false">M5-M4</f>
        <v>#DIV/0!</v>
      </c>
      <c r="O5" s="609" t="e">
        <f aca="false">IF(E5&gt;8*D5,7*D5,IF(E5&lt;D5,0,E5-D5))</f>
        <v>#DIV/0!</v>
      </c>
      <c r="P5" s="609" t="e">
        <f aca="false">O5-O4</f>
        <v>#DIV/0!</v>
      </c>
    </row>
    <row r="6" s="2" customFormat="true" ht="20.25" hidden="true" customHeight="true" outlineLevel="0" collapsed="false">
      <c r="A6" s="424" t="s">
        <v>568</v>
      </c>
      <c r="B6" s="607" t="e">
        <f aca="false">'[7]SUIVI RETRAITE '!B10</f>
        <v>#DIV/0!</v>
      </c>
      <c r="C6" s="608" t="n">
        <f aca="false">'[7]SUIVI RETRAITE '!C10</f>
        <v>0</v>
      </c>
      <c r="D6" s="609" t="n">
        <f aca="false">D5+C6</f>
        <v>3428</v>
      </c>
      <c r="E6" s="609" t="e">
        <f aca="false">E5+B6</f>
        <v>#DIV/0!</v>
      </c>
      <c r="F6" s="609"/>
      <c r="G6" s="609"/>
      <c r="H6" s="609"/>
      <c r="I6" s="609"/>
      <c r="J6" s="609"/>
      <c r="K6" s="609" t="e">
        <f aca="false">MIN(D6,E6)</f>
        <v>#DIV/0!</v>
      </c>
      <c r="L6" s="609" t="e">
        <f aca="false">K6-K5</f>
        <v>#DIV/0!</v>
      </c>
      <c r="M6" s="609" t="e">
        <f aca="false">IF(E6&gt;D6,IF((E6-D6)&gt;3*D6,3*D6,E6-D6),0)</f>
        <v>#DIV/0!</v>
      </c>
      <c r="N6" s="609" t="e">
        <f aca="false">M6-M5</f>
        <v>#DIV/0!</v>
      </c>
      <c r="O6" s="609" t="e">
        <f aca="false">IF(E6&gt;8*D6,7*D6,IF(E6&lt;D6,0,E6-D6))</f>
        <v>#DIV/0!</v>
      </c>
      <c r="P6" s="609" t="e">
        <f aca="false">O6-O5</f>
        <v>#DIV/0!</v>
      </c>
    </row>
    <row r="7" s="2" customFormat="true" ht="20.25" hidden="true" customHeight="true" outlineLevel="0" collapsed="false">
      <c r="A7" s="424" t="s">
        <v>567</v>
      </c>
      <c r="B7" s="607" t="e">
        <f aca="false">'[7]SUIVI RETRAITE '!B11</f>
        <v>#DIV/0!</v>
      </c>
      <c r="C7" s="608" t="n">
        <f aca="false">'[7]SUIVI RETRAITE '!C11</f>
        <v>0</v>
      </c>
      <c r="D7" s="609" t="n">
        <f aca="false">D6+C7</f>
        <v>3428</v>
      </c>
      <c r="E7" s="609" t="e">
        <f aca="false">E6+B7</f>
        <v>#DIV/0!</v>
      </c>
      <c r="F7" s="609"/>
      <c r="G7" s="609"/>
      <c r="H7" s="609"/>
      <c r="I7" s="609"/>
      <c r="J7" s="609"/>
      <c r="K7" s="609" t="e">
        <f aca="false">MIN(D7,E7)</f>
        <v>#DIV/0!</v>
      </c>
      <c r="L7" s="609" t="e">
        <f aca="false">K7-K6</f>
        <v>#DIV/0!</v>
      </c>
      <c r="M7" s="609" t="e">
        <f aca="false">IF(E7&gt;D7,IF((E7-D7)&gt;3*D7,3*D7,E7-D7),0)</f>
        <v>#DIV/0!</v>
      </c>
      <c r="N7" s="609" t="e">
        <f aca="false">M7-M6</f>
        <v>#DIV/0!</v>
      </c>
      <c r="O7" s="609" t="e">
        <f aca="false">IF(E7&gt;8*D7,7*D7,IF(E7&lt;D7,0,E7-D7))</f>
        <v>#DIV/0!</v>
      </c>
      <c r="P7" s="609" t="e">
        <f aca="false">O7-O6</f>
        <v>#DIV/0!</v>
      </c>
    </row>
    <row r="8" s="2" customFormat="true" ht="20.25" hidden="true" customHeight="true" outlineLevel="0" collapsed="false">
      <c r="A8" s="424" t="s">
        <v>369</v>
      </c>
      <c r="B8" s="607" t="e">
        <f aca="false">'[7]SUIVI RETRAITE '!B12</f>
        <v>#DIV/0!</v>
      </c>
      <c r="C8" s="608" t="n">
        <f aca="false">'[7]SUIVI RETRAITE '!C12</f>
        <v>0</v>
      </c>
      <c r="D8" s="608" t="n">
        <f aca="false">D7+C8</f>
        <v>3428</v>
      </c>
      <c r="E8" s="608" t="e">
        <f aca="false">E7+B8</f>
        <v>#DIV/0!</v>
      </c>
      <c r="F8" s="608"/>
      <c r="G8" s="608"/>
      <c r="H8" s="608"/>
      <c r="I8" s="608"/>
      <c r="J8" s="608"/>
      <c r="K8" s="609" t="e">
        <f aca="false">MIN(D8,E8)</f>
        <v>#DIV/0!</v>
      </c>
      <c r="L8" s="609" t="e">
        <f aca="false">K8-K7</f>
        <v>#DIV/0!</v>
      </c>
      <c r="M8" s="609" t="e">
        <f aca="false">IF(E8&gt;D8,IF((E8-D8)&gt;3*D8,3*D8,E8-D8),0)</f>
        <v>#DIV/0!</v>
      </c>
      <c r="N8" s="609" t="e">
        <f aca="false">M8-M7</f>
        <v>#DIV/0!</v>
      </c>
      <c r="O8" s="609" t="e">
        <f aca="false">IF(E8&gt;8*D8,7*D8,IF(E8&lt;D8,0,E8-D8))</f>
        <v>#DIV/0!</v>
      </c>
      <c r="P8" s="609" t="e">
        <f aca="false">O8-O7</f>
        <v>#DIV/0!</v>
      </c>
    </row>
    <row r="9" s="2" customFormat="true" ht="20.25" hidden="true" customHeight="true" outlineLevel="0" collapsed="false">
      <c r="A9" s="424" t="s">
        <v>368</v>
      </c>
      <c r="B9" s="607" t="e">
        <f aca="false">'[7]SUIVI RETRAITE '!B13</f>
        <v>#DIV/0!</v>
      </c>
      <c r="C9" s="608" t="n">
        <f aca="false">'[7]SUIVI RETRAITE '!C13</f>
        <v>0</v>
      </c>
      <c r="D9" s="608" t="n">
        <f aca="false">D8+C9</f>
        <v>3428</v>
      </c>
      <c r="E9" s="608" t="e">
        <f aca="false">E8+B9</f>
        <v>#DIV/0!</v>
      </c>
      <c r="F9" s="608"/>
      <c r="G9" s="608"/>
      <c r="H9" s="608"/>
      <c r="I9" s="608"/>
      <c r="J9" s="608"/>
      <c r="K9" s="609" t="e">
        <f aca="false">MIN(D9,E9)</f>
        <v>#DIV/0!</v>
      </c>
      <c r="L9" s="609" t="e">
        <f aca="false">K9-K8</f>
        <v>#DIV/0!</v>
      </c>
      <c r="M9" s="609" t="e">
        <f aca="false">IF(E9&gt;D9,IF((E9-D9)&gt;3*D9,3*D9,E9-D9),0)</f>
        <v>#DIV/0!</v>
      </c>
      <c r="N9" s="609" t="e">
        <f aca="false">M9-M8</f>
        <v>#DIV/0!</v>
      </c>
      <c r="O9" s="609" t="e">
        <f aca="false">IF(E9&gt;8*D9,7*D9,IF(E9&lt;D9,0,E9-D9))</f>
        <v>#DIV/0!</v>
      </c>
      <c r="P9" s="609" t="e">
        <f aca="false">O9-O8</f>
        <v>#DIV/0!</v>
      </c>
    </row>
    <row r="10" s="2" customFormat="true" ht="20.25" hidden="true" customHeight="true" outlineLevel="0" collapsed="false">
      <c r="A10" s="424" t="s">
        <v>366</v>
      </c>
      <c r="B10" s="607" t="e">
        <f aca="false">'[7]SUIVI RETRAITE '!B14</f>
        <v>#DIV/0!</v>
      </c>
      <c r="C10" s="608" t="n">
        <f aca="false">'[7]SUIVI RETRAITE '!C14</f>
        <v>0</v>
      </c>
      <c r="D10" s="608" t="n">
        <f aca="false">D9+C10</f>
        <v>3428</v>
      </c>
      <c r="E10" s="608" t="e">
        <f aca="false">E9+B10</f>
        <v>#DIV/0!</v>
      </c>
      <c r="F10" s="608"/>
      <c r="G10" s="608"/>
      <c r="H10" s="608"/>
      <c r="I10" s="608"/>
      <c r="J10" s="608"/>
      <c r="K10" s="609" t="e">
        <f aca="false">MIN(D10,E10)</f>
        <v>#DIV/0!</v>
      </c>
      <c r="L10" s="609" t="e">
        <f aca="false">K10-K9</f>
        <v>#DIV/0!</v>
      </c>
      <c r="M10" s="609" t="e">
        <f aca="false">IF(E10&gt;D10,IF((E10-D10)&gt;3*D10,3*D10,E10-D10),0)</f>
        <v>#DIV/0!</v>
      </c>
      <c r="N10" s="609" t="e">
        <f aca="false">M10-M9</f>
        <v>#DIV/0!</v>
      </c>
      <c r="O10" s="609" t="e">
        <f aca="false">IF(E10&gt;8*D10,7*D10,IF(E10&lt;D10,0,E10-D10))</f>
        <v>#DIV/0!</v>
      </c>
      <c r="P10" s="609" t="e">
        <f aca="false">O10-O9</f>
        <v>#DIV/0!</v>
      </c>
    </row>
    <row r="11" s="2" customFormat="true" ht="20.25" hidden="true" customHeight="true" outlineLevel="0" collapsed="false">
      <c r="A11" s="424" t="s">
        <v>879</v>
      </c>
      <c r="B11" s="607" t="e">
        <f aca="false">'[7]SUIVI RETRAITE '!B15</f>
        <v>#DIV/0!</v>
      </c>
      <c r="C11" s="608" t="n">
        <f aca="false">'[7]SUIVI RETRAITE '!C15</f>
        <v>0</v>
      </c>
      <c r="D11" s="608" t="n">
        <f aca="false">D10+C11</f>
        <v>3428</v>
      </c>
      <c r="E11" s="608" t="e">
        <f aca="false">E10+B11</f>
        <v>#DIV/0!</v>
      </c>
      <c r="F11" s="608"/>
      <c r="G11" s="608"/>
      <c r="H11" s="608"/>
      <c r="I11" s="608"/>
      <c r="J11" s="608"/>
      <c r="K11" s="609" t="e">
        <f aca="false">MIN(D11,E11)</f>
        <v>#DIV/0!</v>
      </c>
      <c r="L11" s="609" t="e">
        <f aca="false">K11-K10</f>
        <v>#DIV/0!</v>
      </c>
      <c r="M11" s="609" t="e">
        <f aca="false">IF(E11&gt;D11,IF((E11-D11)&gt;3*D11,3*D11,E11-D11),0)</f>
        <v>#DIV/0!</v>
      </c>
      <c r="N11" s="609" t="e">
        <f aca="false">M11-M10</f>
        <v>#DIV/0!</v>
      </c>
      <c r="O11" s="609" t="e">
        <f aca="false">IF(E11&gt;8*D11,7*D11,IF(E11&lt;D11,0,E11-D11))</f>
        <v>#DIV/0!</v>
      </c>
      <c r="P11" s="609" t="e">
        <f aca="false">O11-O10</f>
        <v>#DIV/0!</v>
      </c>
    </row>
    <row r="12" s="2" customFormat="true" ht="20.25" hidden="true" customHeight="true" outlineLevel="0" collapsed="false">
      <c r="A12" s="424" t="s">
        <v>573</v>
      </c>
      <c r="B12" s="607" t="e">
        <f aca="false">'[7]SUIVI RETRAITE '!B16</f>
        <v>#DIV/0!</v>
      </c>
      <c r="C12" s="608" t="n">
        <f aca="false">'[7]SUIVI RETRAITE '!C16</f>
        <v>0</v>
      </c>
      <c r="D12" s="608" t="n">
        <f aca="false">D11+C12</f>
        <v>3428</v>
      </c>
      <c r="E12" s="608" t="e">
        <f aca="false">E11+B12</f>
        <v>#DIV/0!</v>
      </c>
      <c r="F12" s="608"/>
      <c r="G12" s="608"/>
      <c r="H12" s="608"/>
      <c r="I12" s="608"/>
      <c r="J12" s="608"/>
      <c r="K12" s="609" t="e">
        <f aca="false">MIN(D12,E12)</f>
        <v>#DIV/0!</v>
      </c>
      <c r="L12" s="609" t="e">
        <f aca="false">K12-K11</f>
        <v>#DIV/0!</v>
      </c>
      <c r="M12" s="609" t="e">
        <f aca="false">IF(E12&gt;D12,IF((E12-D12)&gt;3*D12,3*D12,E12-D12),0)</f>
        <v>#DIV/0!</v>
      </c>
      <c r="N12" s="609" t="e">
        <f aca="false">M12-M11</f>
        <v>#DIV/0!</v>
      </c>
      <c r="O12" s="609" t="e">
        <f aca="false">IF(E12&gt;8*D12,7*D12,IF(E12&lt;D12,0,E12-D12))</f>
        <v>#DIV/0!</v>
      </c>
      <c r="P12" s="609" t="e">
        <f aca="false">O12-O11</f>
        <v>#DIV/0!</v>
      </c>
    </row>
    <row r="13" s="2" customFormat="true" ht="20.25" hidden="true" customHeight="true" outlineLevel="0" collapsed="false">
      <c r="A13" s="424" t="s">
        <v>572</v>
      </c>
      <c r="B13" s="607" t="e">
        <f aca="false">'[7]SUIVI RETRAITE '!B17</f>
        <v>#DIV/0!</v>
      </c>
      <c r="C13" s="608" t="n">
        <f aca="false">'[7]SUIVI RETRAITE '!C17</f>
        <v>0</v>
      </c>
      <c r="D13" s="608" t="n">
        <f aca="false">D12+C13</f>
        <v>3428</v>
      </c>
      <c r="E13" s="608" t="e">
        <f aca="false">E12+B13</f>
        <v>#DIV/0!</v>
      </c>
      <c r="F13" s="608"/>
      <c r="G13" s="608"/>
      <c r="H13" s="608"/>
      <c r="I13" s="608"/>
      <c r="J13" s="608"/>
      <c r="K13" s="609" t="e">
        <f aca="false">MIN(D13,E13)</f>
        <v>#DIV/0!</v>
      </c>
      <c r="L13" s="609" t="e">
        <f aca="false">K13-K12</f>
        <v>#DIV/0!</v>
      </c>
      <c r="M13" s="609" t="e">
        <f aca="false">IF(E13&gt;D13,IF((E13-D13)&gt;3*D13,3*D13,E13-D13),0)</f>
        <v>#DIV/0!</v>
      </c>
      <c r="N13" s="609" t="e">
        <f aca="false">M13-M12</f>
        <v>#DIV/0!</v>
      </c>
      <c r="O13" s="609" t="e">
        <f aca="false">IF(E13&gt;8*D13,7*D13,IF(E13&lt;D13,0,E13-D13))</f>
        <v>#DIV/0!</v>
      </c>
      <c r="P13" s="609" t="e">
        <f aca="false">O13-O12</f>
        <v>#DIV/0!</v>
      </c>
    </row>
    <row r="14" s="2" customFormat="true" ht="20.25" hidden="true" customHeight="true" outlineLevel="0" collapsed="false">
      <c r="A14" s="424" t="s">
        <v>571</v>
      </c>
      <c r="B14" s="607" t="e">
        <f aca="false">'[7]SUIVI RETRAITE '!B18</f>
        <v>#DIV/0!</v>
      </c>
      <c r="C14" s="608" t="n">
        <f aca="false">'[7]SUIVI RETRAITE '!C18</f>
        <v>0</v>
      </c>
      <c r="D14" s="608" t="n">
        <f aca="false">D13+C14</f>
        <v>3428</v>
      </c>
      <c r="E14" s="608" t="e">
        <f aca="false">E13+B14</f>
        <v>#DIV/0!</v>
      </c>
      <c r="F14" s="608"/>
      <c r="G14" s="608"/>
      <c r="H14" s="608"/>
      <c r="I14" s="608"/>
      <c r="J14" s="608"/>
      <c r="K14" s="609" t="e">
        <f aca="false">MIN(D14,E14)</f>
        <v>#DIV/0!</v>
      </c>
      <c r="L14" s="609" t="e">
        <f aca="false">K14-K13</f>
        <v>#DIV/0!</v>
      </c>
      <c r="M14" s="609" t="e">
        <f aca="false">IF(E14&gt;D14,IF((E14-D14)&gt;3*D14,3*D14,E14-D14),0)</f>
        <v>#DIV/0!</v>
      </c>
      <c r="N14" s="609" t="e">
        <f aca="false">M14-M13</f>
        <v>#DIV/0!</v>
      </c>
      <c r="O14" s="609" t="e">
        <f aca="false">IF(E14&gt;8*D14,7*D14,IF(E14&lt;D14,0,E14-D14))</f>
        <v>#DIV/0!</v>
      </c>
      <c r="P14" s="609" t="e">
        <f aca="false">O14-O13</f>
        <v>#DIV/0!</v>
      </c>
    </row>
    <row r="15" s="2" customFormat="true" ht="20.25" hidden="true" customHeight="true" outlineLevel="0" collapsed="false">
      <c r="B15" s="610" t="e">
        <f aca="false">'[7]SUIVI RETRAITE '!B19</f>
        <v>#DIV/0!</v>
      </c>
      <c r="C15" s="611" t="n">
        <f aca="false">'[7]SUIVI RETRAITE '!C19</f>
        <v>0</v>
      </c>
      <c r="D15" s="64"/>
    </row>
    <row r="16" customFormat="false" ht="20.25" hidden="true" customHeight="true" outlineLevel="0" collapsed="false"/>
    <row r="17" customFormat="false" ht="20.25" hidden="true" customHeight="true" outlineLevel="0" collapsed="false"/>
    <row r="18" customFormat="false" ht="20.25" hidden="true" customHeight="true" outlineLevel="0" collapsed="false">
      <c r="A18" s="0" t="s">
        <v>880</v>
      </c>
    </row>
    <row r="19" s="2" customFormat="true" ht="20.25" hidden="true" customHeight="true" outlineLevel="0" collapsed="false">
      <c r="A19" s="66" t="s">
        <v>881</v>
      </c>
      <c r="B19" s="66"/>
      <c r="C19" s="66"/>
      <c r="D19" s="66"/>
      <c r="E19" s="66"/>
      <c r="F19" s="66"/>
      <c r="G19" s="66"/>
      <c r="H19" s="66"/>
      <c r="I19" s="66"/>
      <c r="J19" s="66"/>
      <c r="K19" s="66"/>
      <c r="L19" s="66"/>
      <c r="M19" s="66"/>
      <c r="N19" s="612"/>
      <c r="O19" s="612"/>
      <c r="P19" s="612"/>
      <c r="Q19" s="612"/>
    </row>
    <row r="20" s="2" customFormat="true" ht="12.75" hidden="false" customHeight="true" outlineLevel="0" collapsed="false">
      <c r="A20" s="418"/>
      <c r="B20" s="613"/>
      <c r="C20" s="613"/>
      <c r="D20" s="613"/>
      <c r="E20" s="613"/>
      <c r="F20" s="613"/>
      <c r="G20" s="613"/>
      <c r="H20" s="613"/>
      <c r="I20" s="613"/>
      <c r="J20" s="418"/>
      <c r="K20" s="418"/>
      <c r="L20" s="418"/>
      <c r="M20" s="418"/>
      <c r="N20" s="614"/>
      <c r="O20" s="614"/>
      <c r="P20" s="614"/>
      <c r="Q20" s="614"/>
    </row>
    <row r="21" s="2" customFormat="true" ht="25.5" hidden="false" customHeight="true" outlineLevel="0" collapsed="false">
      <c r="B21" s="615" t="s">
        <v>882</v>
      </c>
      <c r="C21" s="615"/>
      <c r="D21" s="615"/>
      <c r="E21" s="615"/>
      <c r="F21" s="615"/>
      <c r="G21" s="615"/>
      <c r="H21" s="615"/>
      <c r="I21" s="615"/>
      <c r="J21" s="616"/>
      <c r="N21" s="617"/>
      <c r="O21" s="617"/>
      <c r="P21" s="617"/>
      <c r="Q21" s="617"/>
    </row>
    <row r="22" s="2" customFormat="true" ht="20.25" hidden="true" customHeight="true" outlineLevel="0" collapsed="false">
      <c r="A22" s="618" t="s">
        <v>883</v>
      </c>
      <c r="B22" s="618" t="s">
        <v>884</v>
      </c>
      <c r="C22" s="618" t="s">
        <v>885</v>
      </c>
      <c r="D22" s="618" t="s">
        <v>886</v>
      </c>
      <c r="E22" s="618" t="s">
        <v>887</v>
      </c>
      <c r="F22" s="618"/>
      <c r="G22" s="618"/>
      <c r="H22" s="618"/>
      <c r="I22" s="618"/>
      <c r="J22" s="618"/>
      <c r="K22" s="618" t="s">
        <v>888</v>
      </c>
      <c r="L22" s="618" t="s">
        <v>889</v>
      </c>
      <c r="M22" s="618" t="s">
        <v>890</v>
      </c>
      <c r="N22" s="618" t="s">
        <v>891</v>
      </c>
    </row>
    <row r="23" s="620" customFormat="true" ht="20.25" hidden="true" customHeight="true" outlineLevel="0" collapsed="false">
      <c r="A23" s="619" t="s">
        <v>491</v>
      </c>
      <c r="B23" s="619" t="s">
        <v>869</v>
      </c>
      <c r="C23" s="619" t="s">
        <v>870</v>
      </c>
      <c r="D23" s="619" t="s">
        <v>871</v>
      </c>
      <c r="E23" s="619" t="s">
        <v>872</v>
      </c>
      <c r="F23" s="619"/>
      <c r="G23" s="619"/>
      <c r="H23" s="619"/>
      <c r="I23" s="619"/>
      <c r="J23" s="619"/>
      <c r="K23" s="619" t="s">
        <v>892</v>
      </c>
      <c r="L23" s="619" t="s">
        <v>893</v>
      </c>
      <c r="M23" s="619" t="s">
        <v>877</v>
      </c>
      <c r="N23" s="619" t="s">
        <v>878</v>
      </c>
      <c r="R23" s="621"/>
    </row>
    <row r="24" s="2" customFormat="true" ht="20.25" hidden="true" customHeight="true" outlineLevel="0" collapsed="false">
      <c r="A24" s="622" t="s">
        <v>291</v>
      </c>
      <c r="B24" s="623" t="n">
        <f aca="false">'[7]SUIVI RETRAITE '!B7</f>
        <v>4910.8</v>
      </c>
      <c r="C24" s="624" t="n">
        <f aca="false">'[7]SUIVI RETRAITE '!C7</f>
        <v>3428</v>
      </c>
      <c r="D24" s="624" t="n">
        <f aca="false">C24</f>
        <v>3428</v>
      </c>
      <c r="E24" s="624" t="n">
        <f aca="false">B24</f>
        <v>4910.8</v>
      </c>
      <c r="F24" s="624"/>
      <c r="G24" s="624"/>
      <c r="H24" s="624"/>
      <c r="I24" s="624"/>
      <c r="J24" s="624"/>
      <c r="K24" s="624" t="n">
        <f aca="false">IF(E24&lt;D24,0,MIN(E24,D24))</f>
        <v>3428</v>
      </c>
      <c r="L24" s="624" t="n">
        <f aca="false">K24</f>
        <v>3428</v>
      </c>
      <c r="M24" s="624" t="n">
        <f aca="false">IF(E24&gt;8*D24,7*D24,IF(E24&lt;D24,0,E24-D24))</f>
        <v>1482.8</v>
      </c>
      <c r="N24" s="624" t="n">
        <f aca="false">M24</f>
        <v>1482.8</v>
      </c>
      <c r="R24" s="625"/>
    </row>
    <row r="25" s="2" customFormat="true" ht="20.25" hidden="true" customHeight="true" outlineLevel="0" collapsed="false">
      <c r="A25" s="622" t="s">
        <v>293</v>
      </c>
      <c r="B25" s="623" t="n">
        <f aca="false">'[7]SUIVI RETRAITE '!B8</f>
        <v>0</v>
      </c>
      <c r="C25" s="624" t="n">
        <f aca="false">'[7]SUIVI RETRAITE '!C8</f>
        <v>0</v>
      </c>
      <c r="D25" s="624" t="n">
        <f aca="false">D24+C25</f>
        <v>3428</v>
      </c>
      <c r="E25" s="624" t="n">
        <f aca="false">E24+B25</f>
        <v>4910.8</v>
      </c>
      <c r="F25" s="624"/>
      <c r="G25" s="624"/>
      <c r="H25" s="624"/>
      <c r="I25" s="624"/>
      <c r="J25" s="624"/>
      <c r="K25" s="624" t="n">
        <f aca="false">IF(E25&lt;D25,0,MIN(E25,D25))</f>
        <v>3428</v>
      </c>
      <c r="L25" s="624" t="n">
        <f aca="false">K25-K24</f>
        <v>0</v>
      </c>
      <c r="M25" s="624" t="n">
        <f aca="false">IF(E25&gt;8*D25,7*D25,IF(E25&lt;D25,0,E25-D25))</f>
        <v>1482.8</v>
      </c>
      <c r="N25" s="624" t="n">
        <f aca="false">M25-M24</f>
        <v>0</v>
      </c>
      <c r="R25" s="625"/>
    </row>
    <row r="26" s="2" customFormat="true" ht="20.25" hidden="true" customHeight="true" outlineLevel="0" collapsed="false">
      <c r="A26" s="622" t="s">
        <v>569</v>
      </c>
      <c r="B26" s="623" t="e">
        <f aca="false">'[7]SUIVI RETRAITE '!B9</f>
        <v>#DIV/0!</v>
      </c>
      <c r="C26" s="624" t="n">
        <f aca="false">'[7]SUIVI RETRAITE '!C9</f>
        <v>0</v>
      </c>
      <c r="D26" s="624" t="n">
        <f aca="false">D25+C26</f>
        <v>3428</v>
      </c>
      <c r="E26" s="624" t="e">
        <f aca="false">E25+B26</f>
        <v>#DIV/0!</v>
      </c>
      <c r="F26" s="624"/>
      <c r="G26" s="624"/>
      <c r="H26" s="624"/>
      <c r="I26" s="624"/>
      <c r="J26" s="624"/>
      <c r="K26" s="624" t="e">
        <f aca="false">IF(E26&lt;D26,0,MIN(E26,D26))</f>
        <v>#DIV/0!</v>
      </c>
      <c r="L26" s="624" t="e">
        <f aca="false">K26-K25</f>
        <v>#DIV/0!</v>
      </c>
      <c r="M26" s="624" t="e">
        <f aca="false">IF(E26&gt;8*D26,7*D26,IF(E26&lt;D26,0,E26-D26))</f>
        <v>#DIV/0!</v>
      </c>
      <c r="N26" s="624" t="e">
        <f aca="false">M26-M25</f>
        <v>#DIV/0!</v>
      </c>
      <c r="R26" s="625"/>
    </row>
    <row r="27" s="2" customFormat="true" ht="20.25" hidden="true" customHeight="true" outlineLevel="0" collapsed="false">
      <c r="A27" s="622" t="s">
        <v>568</v>
      </c>
      <c r="B27" s="623" t="e">
        <f aca="false">'[7]SUIVI RETRAITE '!B10</f>
        <v>#DIV/0!</v>
      </c>
      <c r="C27" s="624" t="n">
        <f aca="false">'[7]SUIVI RETRAITE '!C10</f>
        <v>0</v>
      </c>
      <c r="D27" s="624" t="n">
        <f aca="false">D26+C27</f>
        <v>3428</v>
      </c>
      <c r="E27" s="624" t="e">
        <f aca="false">E26+B27</f>
        <v>#DIV/0!</v>
      </c>
      <c r="F27" s="624"/>
      <c r="G27" s="624"/>
      <c r="H27" s="624"/>
      <c r="I27" s="624"/>
      <c r="J27" s="624"/>
      <c r="K27" s="624" t="e">
        <f aca="false">IF(E27&lt;D27,0,MIN(E27,D27))</f>
        <v>#DIV/0!</v>
      </c>
      <c r="L27" s="624" t="e">
        <f aca="false">K27-K26</f>
        <v>#DIV/0!</v>
      </c>
      <c r="M27" s="624" t="e">
        <f aca="false">IF(E27&gt;8*D27,7*D27,IF(E27&lt;D27,0,E27-D27))</f>
        <v>#DIV/0!</v>
      </c>
      <c r="N27" s="624" t="e">
        <f aca="false">M27-M26</f>
        <v>#DIV/0!</v>
      </c>
      <c r="R27" s="625"/>
    </row>
    <row r="28" s="2" customFormat="true" ht="20.25" hidden="true" customHeight="true" outlineLevel="0" collapsed="false">
      <c r="A28" s="622" t="s">
        <v>567</v>
      </c>
      <c r="B28" s="623" t="e">
        <f aca="false">'[7]SUIVI RETRAITE '!B11</f>
        <v>#DIV/0!</v>
      </c>
      <c r="C28" s="624" t="n">
        <f aca="false">'[7]SUIVI RETRAITE '!C11</f>
        <v>0</v>
      </c>
      <c r="D28" s="624" t="n">
        <f aca="false">D27+C28</f>
        <v>3428</v>
      </c>
      <c r="E28" s="624" t="e">
        <f aca="false">E27+B28</f>
        <v>#DIV/0!</v>
      </c>
      <c r="F28" s="624"/>
      <c r="G28" s="624"/>
      <c r="H28" s="624"/>
      <c r="I28" s="624"/>
      <c r="J28" s="624"/>
      <c r="K28" s="624" t="e">
        <f aca="false">IF(E28&lt;D28,0,MIN(E28,D28))</f>
        <v>#DIV/0!</v>
      </c>
      <c r="L28" s="624" t="e">
        <f aca="false">K28-K27</f>
        <v>#DIV/0!</v>
      </c>
      <c r="M28" s="624" t="e">
        <f aca="false">IF(E28&gt;8*D28,7*D28,IF(E28&lt;D28,0,E28-D28))</f>
        <v>#DIV/0!</v>
      </c>
      <c r="N28" s="624" t="e">
        <f aca="false">M28-M27</f>
        <v>#DIV/0!</v>
      </c>
      <c r="R28" s="625"/>
    </row>
    <row r="29" s="2" customFormat="true" ht="20.25" hidden="true" customHeight="true" outlineLevel="0" collapsed="false">
      <c r="A29" s="622" t="s">
        <v>369</v>
      </c>
      <c r="B29" s="623" t="e">
        <f aca="false">'[7]SUIVI RETRAITE '!B12</f>
        <v>#DIV/0!</v>
      </c>
      <c r="C29" s="624" t="n">
        <f aca="false">'[7]SUIVI RETRAITE '!C12</f>
        <v>0</v>
      </c>
      <c r="D29" s="626" t="n">
        <f aca="false">D28+C29</f>
        <v>3428</v>
      </c>
      <c r="E29" s="626" t="e">
        <f aca="false">E28+B29</f>
        <v>#DIV/0!</v>
      </c>
      <c r="F29" s="626"/>
      <c r="G29" s="626"/>
      <c r="H29" s="626"/>
      <c r="I29" s="626"/>
      <c r="J29" s="626"/>
      <c r="K29" s="624" t="e">
        <f aca="false">IF(E29&lt;D29,0,MIN(E29,D29))</f>
        <v>#DIV/0!</v>
      </c>
      <c r="L29" s="624" t="e">
        <f aca="false">K29-K28</f>
        <v>#DIV/0!</v>
      </c>
      <c r="M29" s="624" t="e">
        <f aca="false">IF(E29&gt;8*D29,7*D29,IF(E29&lt;D29,0,E29-D29))</f>
        <v>#DIV/0!</v>
      </c>
      <c r="N29" s="624" t="e">
        <f aca="false">M29-M28</f>
        <v>#DIV/0!</v>
      </c>
      <c r="R29" s="625"/>
    </row>
    <row r="30" s="2" customFormat="true" ht="20.25" hidden="true" customHeight="true" outlineLevel="0" collapsed="false">
      <c r="A30" s="622" t="s">
        <v>368</v>
      </c>
      <c r="B30" s="623" t="e">
        <f aca="false">'[7]SUIVI RETRAITE '!B13</f>
        <v>#DIV/0!</v>
      </c>
      <c r="C30" s="624" t="n">
        <f aca="false">'[7]SUIVI RETRAITE '!C13</f>
        <v>0</v>
      </c>
      <c r="D30" s="626" t="n">
        <f aca="false">D29+C30</f>
        <v>3428</v>
      </c>
      <c r="E30" s="626" t="e">
        <f aca="false">E29+B30</f>
        <v>#DIV/0!</v>
      </c>
      <c r="F30" s="626"/>
      <c r="G30" s="626"/>
      <c r="H30" s="626"/>
      <c r="I30" s="626"/>
      <c r="J30" s="626"/>
      <c r="K30" s="624" t="e">
        <f aca="false">IF(E30&lt;D30,0,MIN(E30,D30))</f>
        <v>#DIV/0!</v>
      </c>
      <c r="L30" s="624" t="e">
        <f aca="false">K30-K29</f>
        <v>#DIV/0!</v>
      </c>
      <c r="M30" s="624" t="e">
        <f aca="false">IF(E30&gt;8*D30,7*D30,IF(E30&lt;D30,0,E30-D30))</f>
        <v>#DIV/0!</v>
      </c>
      <c r="N30" s="624" t="e">
        <f aca="false">M30-M29</f>
        <v>#DIV/0!</v>
      </c>
    </row>
    <row r="31" s="2" customFormat="true" ht="20.25" hidden="true" customHeight="true" outlineLevel="0" collapsed="false">
      <c r="A31" s="622" t="s">
        <v>366</v>
      </c>
      <c r="B31" s="623" t="e">
        <f aca="false">'[7]SUIVI RETRAITE '!B14</f>
        <v>#DIV/0!</v>
      </c>
      <c r="C31" s="624" t="n">
        <f aca="false">'[7]SUIVI RETRAITE '!C14</f>
        <v>0</v>
      </c>
      <c r="D31" s="626" t="n">
        <f aca="false">D30+C31</f>
        <v>3428</v>
      </c>
      <c r="E31" s="626" t="e">
        <f aca="false">E30+B31</f>
        <v>#DIV/0!</v>
      </c>
      <c r="F31" s="626"/>
      <c r="G31" s="626"/>
      <c r="H31" s="626"/>
      <c r="I31" s="626"/>
      <c r="J31" s="626"/>
      <c r="K31" s="624" t="e">
        <f aca="false">IF(E31&lt;D31,0,MIN(E31,D31))</f>
        <v>#DIV/0!</v>
      </c>
      <c r="L31" s="624" t="e">
        <f aca="false">K31-K30</f>
        <v>#DIV/0!</v>
      </c>
      <c r="M31" s="624" t="e">
        <f aca="false">IF(E31&gt;8*D31,7*D31,IF(E31&lt;D31,0,E31-D31))</f>
        <v>#DIV/0!</v>
      </c>
      <c r="N31" s="624" t="e">
        <f aca="false">M31-M30</f>
        <v>#DIV/0!</v>
      </c>
    </row>
    <row r="32" s="2" customFormat="true" ht="20.25" hidden="true" customHeight="true" outlineLevel="0" collapsed="false">
      <c r="A32" s="622" t="s">
        <v>879</v>
      </c>
      <c r="B32" s="623" t="e">
        <f aca="false">'[7]SUIVI RETRAITE '!B15</f>
        <v>#DIV/0!</v>
      </c>
      <c r="C32" s="624" t="n">
        <f aca="false">'[7]SUIVI RETRAITE '!C15</f>
        <v>0</v>
      </c>
      <c r="D32" s="626" t="n">
        <f aca="false">D31+C32</f>
        <v>3428</v>
      </c>
      <c r="E32" s="626" t="e">
        <f aca="false">E31+B32</f>
        <v>#DIV/0!</v>
      </c>
      <c r="F32" s="626"/>
      <c r="G32" s="626"/>
      <c r="H32" s="626"/>
      <c r="I32" s="626"/>
      <c r="J32" s="626"/>
      <c r="K32" s="624" t="e">
        <f aca="false">IF(E32&lt;D32,0,MIN(E32,D32))</f>
        <v>#DIV/0!</v>
      </c>
      <c r="L32" s="624" t="e">
        <f aca="false">K32-K31</f>
        <v>#DIV/0!</v>
      </c>
      <c r="M32" s="624" t="e">
        <f aca="false">IF(E32&gt;8*D32,7*D32,IF(E32&lt;D32,0,E32-D32))</f>
        <v>#DIV/0!</v>
      </c>
      <c r="N32" s="624" t="e">
        <f aca="false">M32-M31</f>
        <v>#DIV/0!</v>
      </c>
      <c r="R32" s="252"/>
    </row>
    <row r="33" s="2" customFormat="true" ht="20.25" hidden="true" customHeight="true" outlineLevel="0" collapsed="false">
      <c r="A33" s="622" t="s">
        <v>573</v>
      </c>
      <c r="B33" s="623" t="e">
        <f aca="false">'[7]SUIVI RETRAITE '!B16</f>
        <v>#DIV/0!</v>
      </c>
      <c r="C33" s="624" t="n">
        <f aca="false">'[7]SUIVI RETRAITE '!C16</f>
        <v>0</v>
      </c>
      <c r="D33" s="626" t="n">
        <f aca="false">D32+C33</f>
        <v>3428</v>
      </c>
      <c r="E33" s="626" t="e">
        <f aca="false">E32+B33</f>
        <v>#DIV/0!</v>
      </c>
      <c r="F33" s="626"/>
      <c r="G33" s="626"/>
      <c r="H33" s="626"/>
      <c r="I33" s="626"/>
      <c r="J33" s="626"/>
      <c r="K33" s="624" t="e">
        <f aca="false">IF(E33&lt;D33,0,MIN(E33,D33))</f>
        <v>#DIV/0!</v>
      </c>
      <c r="L33" s="624" t="e">
        <f aca="false">K33-K32</f>
        <v>#DIV/0!</v>
      </c>
      <c r="M33" s="624" t="e">
        <f aca="false">IF(E33&gt;8*D33,7*D33,IF(E33&lt;D33,0,E33-D33))</f>
        <v>#DIV/0!</v>
      </c>
      <c r="N33" s="624" t="e">
        <f aca="false">M33-M32</f>
        <v>#DIV/0!</v>
      </c>
      <c r="R33" s="625"/>
    </row>
    <row r="34" s="2" customFormat="true" ht="20.25" hidden="true" customHeight="true" outlineLevel="0" collapsed="false">
      <c r="A34" s="622" t="s">
        <v>572</v>
      </c>
      <c r="B34" s="623" t="e">
        <f aca="false">'[7]SUIVI RETRAITE '!B17</f>
        <v>#DIV/0!</v>
      </c>
      <c r="C34" s="624" t="n">
        <f aca="false">'[7]SUIVI RETRAITE '!C17</f>
        <v>0</v>
      </c>
      <c r="D34" s="626" t="n">
        <f aca="false">D33+C34</f>
        <v>3428</v>
      </c>
      <c r="E34" s="626" t="e">
        <f aca="false">E33+B34</f>
        <v>#DIV/0!</v>
      </c>
      <c r="F34" s="626"/>
      <c r="G34" s="626"/>
      <c r="H34" s="626"/>
      <c r="I34" s="626"/>
      <c r="J34" s="626"/>
      <c r="K34" s="624" t="e">
        <f aca="false">IF(E34&lt;D34,0,MIN(E34,D34))</f>
        <v>#DIV/0!</v>
      </c>
      <c r="L34" s="624" t="e">
        <f aca="false">K34-K33</f>
        <v>#DIV/0!</v>
      </c>
      <c r="M34" s="624" t="e">
        <f aca="false">IF(E34&gt;8*D34,7*D34,IF(E34&lt;D34,0,E34-D34))</f>
        <v>#DIV/0!</v>
      </c>
      <c r="N34" s="624" t="e">
        <f aca="false">M34-M33</f>
        <v>#DIV/0!</v>
      </c>
      <c r="R34" s="625"/>
    </row>
    <row r="35" s="2" customFormat="true" ht="20.25" hidden="true" customHeight="true" outlineLevel="0" collapsed="false">
      <c r="A35" s="622" t="s">
        <v>571</v>
      </c>
      <c r="B35" s="623" t="e">
        <f aca="false">'[7]SUIVI RETRAITE '!B18</f>
        <v>#DIV/0!</v>
      </c>
      <c r="C35" s="624" t="n">
        <f aca="false">'[7]SUIVI RETRAITE '!C18</f>
        <v>0</v>
      </c>
      <c r="D35" s="626" t="n">
        <f aca="false">D34+C35</f>
        <v>3428</v>
      </c>
      <c r="E35" s="626" t="e">
        <f aca="false">E34+B35</f>
        <v>#DIV/0!</v>
      </c>
      <c r="F35" s="626"/>
      <c r="G35" s="626"/>
      <c r="H35" s="626"/>
      <c r="I35" s="626"/>
      <c r="J35" s="626"/>
      <c r="K35" s="624" t="e">
        <f aca="false">IF(E35&lt;D35,0,MIN(E35,D35))</f>
        <v>#DIV/0!</v>
      </c>
      <c r="L35" s="624" t="e">
        <f aca="false">K35-K34</f>
        <v>#DIV/0!</v>
      </c>
      <c r="M35" s="624" t="e">
        <f aca="false">IF(E35&gt;8*D35,7*D35,IF(E35&lt;D35,0,E35-D35))</f>
        <v>#DIV/0!</v>
      </c>
      <c r="N35" s="624" t="e">
        <f aca="false">M35-M34</f>
        <v>#DIV/0!</v>
      </c>
      <c r="R35" s="625"/>
    </row>
    <row r="36" s="2" customFormat="true" ht="20.25" hidden="true" customHeight="true" outlineLevel="0" collapsed="false">
      <c r="A36" s="627"/>
      <c r="B36" s="628" t="e">
        <f aca="false">'[7]SUIVI RETRAITE '!B19</f>
        <v>#DIV/0!</v>
      </c>
      <c r="C36" s="629" t="n">
        <f aca="false">'[7]SUIVI RETRAITE '!C19</f>
        <v>0</v>
      </c>
      <c r="D36" s="617"/>
      <c r="E36" s="617"/>
      <c r="F36" s="617"/>
      <c r="G36" s="617"/>
      <c r="H36" s="617"/>
      <c r="I36" s="617"/>
      <c r="J36" s="617"/>
      <c r="K36" s="617"/>
      <c r="L36" s="617"/>
      <c r="M36" s="617"/>
      <c r="N36" s="617"/>
      <c r="R36" s="625"/>
    </row>
    <row r="37" s="2" customFormat="true" ht="20.25" hidden="false" customHeight="true" outlineLevel="0" collapsed="false">
      <c r="A37" s="630"/>
      <c r="B37" s="630"/>
      <c r="C37" s="617"/>
      <c r="D37" s="617"/>
      <c r="E37" s="617"/>
      <c r="F37" s="617"/>
      <c r="G37" s="617"/>
      <c r="H37" s="617"/>
      <c r="I37" s="617"/>
      <c r="J37" s="617"/>
      <c r="K37" s="617"/>
      <c r="L37" s="617"/>
      <c r="M37" s="617"/>
      <c r="N37" s="617"/>
      <c r="R37" s="625"/>
    </row>
    <row r="38" s="2" customFormat="true" ht="20.25" hidden="false" customHeight="true" outlineLevel="0" collapsed="false">
      <c r="A38" s="631"/>
      <c r="B38" s="9" t="s">
        <v>868</v>
      </c>
      <c r="C38" s="9"/>
      <c r="D38" s="632"/>
      <c r="E38" s="633" t="s">
        <v>894</v>
      </c>
      <c r="F38" s="633"/>
      <c r="G38" s="617"/>
      <c r="H38" s="617"/>
      <c r="I38" s="617"/>
      <c r="J38" s="617"/>
      <c r="K38" s="617"/>
      <c r="L38" s="617"/>
      <c r="M38" s="617"/>
      <c r="N38" s="617"/>
      <c r="R38" s="625"/>
    </row>
    <row r="39" customFormat="false" ht="30" hidden="false" customHeight="true" outlineLevel="0" collapsed="false">
      <c r="A39" s="631"/>
      <c r="B39" s="16"/>
      <c r="D39" s="634" t="s">
        <v>895</v>
      </c>
      <c r="E39" s="634" t="s">
        <v>896</v>
      </c>
      <c r="F39" s="634" t="s">
        <v>897</v>
      </c>
      <c r="G39" s="635"/>
      <c r="H39" s="635"/>
      <c r="I39" s="635"/>
      <c r="J39" s="635"/>
      <c r="L39" s="636" t="s">
        <v>896</v>
      </c>
      <c r="M39" s="634" t="s">
        <v>897</v>
      </c>
      <c r="N39" s="634" t="s">
        <v>896</v>
      </c>
      <c r="O39" s="634" t="s">
        <v>897</v>
      </c>
      <c r="P39" s="634" t="s">
        <v>896</v>
      </c>
      <c r="Q39" s="634" t="s">
        <v>897</v>
      </c>
      <c r="R39" s="634" t="s">
        <v>896</v>
      </c>
      <c r="S39" s="634" t="s">
        <v>897</v>
      </c>
      <c r="T39" s="634" t="s">
        <v>896</v>
      </c>
      <c r="U39" s="634" t="s">
        <v>897</v>
      </c>
      <c r="V39" s="634" t="s">
        <v>896</v>
      </c>
      <c r="W39" s="634" t="s">
        <v>897</v>
      </c>
      <c r="X39" s="634" t="s">
        <v>896</v>
      </c>
      <c r="Y39" s="634" t="s">
        <v>897</v>
      </c>
      <c r="Z39" s="634" t="s">
        <v>896</v>
      </c>
      <c r="AA39" s="634" t="s">
        <v>897</v>
      </c>
      <c r="AB39" s="634" t="s">
        <v>896</v>
      </c>
      <c r="AC39" s="634" t="s">
        <v>897</v>
      </c>
      <c r="AD39" s="634" t="s">
        <v>896</v>
      </c>
      <c r="AE39" s="634" t="s">
        <v>897</v>
      </c>
      <c r="AF39" s="634" t="s">
        <v>896</v>
      </c>
      <c r="AG39" s="634" t="s">
        <v>897</v>
      </c>
    </row>
    <row r="40" customFormat="false" ht="20.25" hidden="false" customHeight="true" outlineLevel="0" collapsed="false">
      <c r="A40" s="631"/>
      <c r="B40" s="637" t="s">
        <v>719</v>
      </c>
      <c r="C40" s="637"/>
      <c r="D40" s="638" t="n">
        <f aca="false">'BP FORMAT JUILLET 2023'!D52</f>
        <v>0.069</v>
      </c>
      <c r="E40" s="639" t="n">
        <f aca="false">'BP FORMAT JUILLET 2023'!C52</f>
        <v>3038.70967741935</v>
      </c>
      <c r="F40" s="640" t="n">
        <f aca="false">ROUND(E40*D40,2)</f>
        <v>209.67</v>
      </c>
      <c r="G40" s="641"/>
      <c r="H40" s="642"/>
      <c r="I40" s="642"/>
      <c r="J40" s="642"/>
      <c r="L40" s="643" t="n">
        <f aca="false">L4</f>
        <v>0</v>
      </c>
      <c r="M40" s="640" t="n">
        <f aca="false">ROUND(L40*D40/100,2)</f>
        <v>0</v>
      </c>
      <c r="N40" s="640" t="e">
        <f aca="false">L5</f>
        <v>#DIV/0!</v>
      </c>
      <c r="O40" s="640" t="e">
        <f aca="false">ROUND(N40*D40/100,2)</f>
        <v>#DIV/0!</v>
      </c>
      <c r="P40" s="640" t="e">
        <f aca="false">L6</f>
        <v>#DIV/0!</v>
      </c>
      <c r="Q40" s="640" t="e">
        <f aca="false">ROUND(P40*D40/100,2)</f>
        <v>#DIV/0!</v>
      </c>
      <c r="R40" s="640" t="e">
        <f aca="false">L7</f>
        <v>#DIV/0!</v>
      </c>
      <c r="S40" s="640" t="e">
        <f aca="false">ROUND(R40*D40/100,2)</f>
        <v>#DIV/0!</v>
      </c>
      <c r="T40" s="640" t="e">
        <f aca="false">+L8</f>
        <v>#DIV/0!</v>
      </c>
      <c r="U40" s="640" t="e">
        <f aca="false">+ROUND(T40*D40/100,2)</f>
        <v>#DIV/0!</v>
      </c>
      <c r="V40" s="644" t="e">
        <f aca="false">L9</f>
        <v>#DIV/0!</v>
      </c>
      <c r="W40" s="645" t="e">
        <f aca="false">ROUND(V40*D40/100,2)</f>
        <v>#DIV/0!</v>
      </c>
      <c r="X40" s="644" t="e">
        <f aca="false">L10</f>
        <v>#DIV/0!</v>
      </c>
      <c r="Y40" s="645" t="e">
        <f aca="false">ROUND(X40*D40/100,2)</f>
        <v>#DIV/0!</v>
      </c>
      <c r="Z40" s="644" t="e">
        <f aca="false">L11</f>
        <v>#DIV/0!</v>
      </c>
      <c r="AA40" s="645" t="e">
        <f aca="false">ROUND(Z40*D40/100,2)</f>
        <v>#DIV/0!</v>
      </c>
      <c r="AB40" s="644" t="e">
        <f aca="false">L12</f>
        <v>#DIV/0!</v>
      </c>
      <c r="AC40" s="645" t="e">
        <f aca="false">ROUND(AB40*D40/100,2)</f>
        <v>#DIV/0!</v>
      </c>
      <c r="AD40" s="644" t="e">
        <f aca="false">L13</f>
        <v>#DIV/0!</v>
      </c>
      <c r="AE40" s="645" t="e">
        <f aca="false">ROUND(AD40*D40/100,2)</f>
        <v>#DIV/0!</v>
      </c>
      <c r="AF40" s="644" t="e">
        <f aca="false">L14</f>
        <v>#DIV/0!</v>
      </c>
      <c r="AG40" s="645" t="e">
        <f aca="false">ROUND(AF40*D40/100,2)</f>
        <v>#DIV/0!</v>
      </c>
    </row>
    <row r="41" customFormat="false" ht="20.25" hidden="false" customHeight="true" outlineLevel="0" collapsed="false">
      <c r="A41" s="631"/>
      <c r="B41" s="637" t="s">
        <v>720</v>
      </c>
      <c r="C41" s="637"/>
      <c r="D41" s="638" t="n">
        <f aca="false">'BP FORMAT JUILLET 2023'!D53</f>
        <v>0.004</v>
      </c>
      <c r="E41" s="639" t="n">
        <f aca="false">'BP FORMAT JUILLET 2023'!C53</f>
        <v>120254.38247808</v>
      </c>
      <c r="F41" s="640" t="n">
        <f aca="false">ROUND(E41*D41,2)</f>
        <v>481.02</v>
      </c>
      <c r="G41" s="641"/>
      <c r="H41" s="642"/>
      <c r="I41" s="642"/>
      <c r="J41" s="642"/>
      <c r="L41" s="643" t="n">
        <f aca="false">B4</f>
        <v>0</v>
      </c>
      <c r="M41" s="640" t="n">
        <f aca="false">ROUND(L41*D41/100,2)</f>
        <v>0</v>
      </c>
      <c r="N41" s="640" t="e">
        <f aca="false">B5</f>
        <v>#DIV/0!</v>
      </c>
      <c r="O41" s="640" t="e">
        <f aca="false">ROUND(N41*D41/100,2)</f>
        <v>#DIV/0!</v>
      </c>
      <c r="P41" s="640" t="e">
        <f aca="false">B6</f>
        <v>#DIV/0!</v>
      </c>
      <c r="Q41" s="640" t="e">
        <f aca="false">ROUND(P41*D41/100,2)</f>
        <v>#DIV/0!</v>
      </c>
      <c r="R41" s="640" t="e">
        <f aca="false">B7</f>
        <v>#DIV/0!</v>
      </c>
      <c r="S41" s="640" t="e">
        <f aca="false">ROUND(R41*D41/100,2)</f>
        <v>#DIV/0!</v>
      </c>
      <c r="T41" s="640" t="e">
        <f aca="false">E8</f>
        <v>#DIV/0!</v>
      </c>
      <c r="U41" s="640" t="e">
        <f aca="false">ROUND(T41*D41/100,2)</f>
        <v>#DIV/0!</v>
      </c>
      <c r="V41" s="646" t="e">
        <f aca="false">E9</f>
        <v>#DIV/0!</v>
      </c>
      <c r="W41" s="645" t="e">
        <f aca="false">ROUND(V41*D41/100,2)</f>
        <v>#DIV/0!</v>
      </c>
      <c r="X41" s="644" t="e">
        <f aca="false">E10</f>
        <v>#DIV/0!</v>
      </c>
      <c r="Y41" s="645" t="e">
        <f aca="false">ROUND(X41*D41/100,2)</f>
        <v>#DIV/0!</v>
      </c>
      <c r="Z41" s="644" t="e">
        <f aca="false">E11</f>
        <v>#DIV/0!</v>
      </c>
      <c r="AA41" s="645" t="e">
        <f aca="false">ROUND(Z41*D41/100,2)</f>
        <v>#DIV/0!</v>
      </c>
      <c r="AB41" s="644" t="e">
        <f aca="false">E12</f>
        <v>#DIV/0!</v>
      </c>
      <c r="AC41" s="645" t="e">
        <f aca="false">ROUND(AB41*D41/100,2)</f>
        <v>#DIV/0!</v>
      </c>
      <c r="AD41" s="644" t="e">
        <f aca="false">E13</f>
        <v>#DIV/0!</v>
      </c>
      <c r="AE41" s="645" t="e">
        <f aca="false">ROUND(AD41*D41/100,2)</f>
        <v>#DIV/0!</v>
      </c>
      <c r="AF41" s="644" t="e">
        <f aca="false">E14</f>
        <v>#DIV/0!</v>
      </c>
      <c r="AG41" s="645" t="e">
        <f aca="false">ROUND(AF41*D41/100,2)</f>
        <v>#DIV/0!</v>
      </c>
    </row>
    <row r="42" customFormat="false" ht="20.25" hidden="false" customHeight="true" outlineLevel="0" collapsed="false">
      <c r="A42" s="631"/>
      <c r="B42" s="637" t="s">
        <v>721</v>
      </c>
      <c r="C42" s="637"/>
      <c r="D42" s="638" t="n">
        <f aca="false">'BP FORMAT JUILLET 2023'!D54</f>
        <v>0.0415</v>
      </c>
      <c r="E42" s="639" t="n">
        <f aca="false">'BP FORMAT JUILLET 2023'!C54</f>
        <v>3038.70967741935</v>
      </c>
      <c r="F42" s="640" t="n">
        <f aca="false">ROUND(E42*D42,2)</f>
        <v>126.11</v>
      </c>
      <c r="G42" s="641"/>
      <c r="H42" s="642"/>
      <c r="I42" s="642"/>
      <c r="J42" s="642"/>
      <c r="L42" s="643" t="n">
        <f aca="false">L4</f>
        <v>0</v>
      </c>
      <c r="M42" s="640" t="n">
        <f aca="false">ROUND(L42*D42/100,2)</f>
        <v>0</v>
      </c>
      <c r="N42" s="640" t="e">
        <f aca="false">L5</f>
        <v>#DIV/0!</v>
      </c>
      <c r="O42" s="640" t="e">
        <f aca="false">ROUND(N42*D42/100,2)</f>
        <v>#DIV/0!</v>
      </c>
      <c r="P42" s="640" t="e">
        <f aca="false">P40</f>
        <v>#DIV/0!</v>
      </c>
      <c r="Q42" s="640" t="e">
        <f aca="false">ROUND(P42*D42/100,2)</f>
        <v>#DIV/0!</v>
      </c>
      <c r="R42" s="640" t="e">
        <f aca="false">R40</f>
        <v>#DIV/0!</v>
      </c>
      <c r="S42" s="640" t="e">
        <f aca="false">ROUND(R42*D42/100,2)</f>
        <v>#DIV/0!</v>
      </c>
      <c r="T42" s="640" t="e">
        <f aca="false">T40</f>
        <v>#DIV/0!</v>
      </c>
      <c r="U42" s="640" t="e">
        <f aca="false">ROUND(T42*D42/100,2)</f>
        <v>#DIV/0!</v>
      </c>
      <c r="V42" s="644" t="e">
        <f aca="false">V40</f>
        <v>#DIV/0!</v>
      </c>
      <c r="W42" s="645" t="e">
        <f aca="false">ROUND(V42*D42/100,2)</f>
        <v>#DIV/0!</v>
      </c>
      <c r="X42" s="644" t="e">
        <f aca="false">X40</f>
        <v>#DIV/0!</v>
      </c>
      <c r="Y42" s="645" t="e">
        <f aca="false">ROUND(X42*D42/100,2)</f>
        <v>#DIV/0!</v>
      </c>
      <c r="Z42" s="644" t="e">
        <f aca="false">Z40</f>
        <v>#DIV/0!</v>
      </c>
      <c r="AA42" s="645" t="e">
        <f aca="false">ROUND(Z42*D42/100,2)</f>
        <v>#DIV/0!</v>
      </c>
      <c r="AB42" s="644" t="e">
        <f aca="false">AB40</f>
        <v>#DIV/0!</v>
      </c>
      <c r="AC42" s="645" t="e">
        <f aca="false">ROUND(AB42*D42/100,2)</f>
        <v>#DIV/0!</v>
      </c>
      <c r="AD42" s="644" t="e">
        <f aca="false">AD40</f>
        <v>#DIV/0!</v>
      </c>
      <c r="AE42" s="645" t="e">
        <f aca="false">ROUND(AD42*D42/100,2)</f>
        <v>#DIV/0!</v>
      </c>
      <c r="AF42" s="644" t="e">
        <f aca="false">AF40</f>
        <v>#DIV/0!</v>
      </c>
      <c r="AG42" s="645" t="e">
        <f aca="false">ROUND(AF42*D42/100,2)</f>
        <v>#DIV/0!</v>
      </c>
    </row>
    <row r="43" customFormat="false" ht="20.25" hidden="false" customHeight="true" outlineLevel="0" collapsed="false">
      <c r="A43" s="631"/>
      <c r="B43" s="637" t="s">
        <v>722</v>
      </c>
      <c r="C43" s="637"/>
      <c r="D43" s="638" t="n">
        <f aca="false">'BP FORMAT JUILLET 2023'!D55</f>
        <v>0.0986</v>
      </c>
      <c r="E43" s="639" t="n">
        <f aca="false">'BP FORMAT JUILLET 2023'!C55</f>
        <v>21270.9677419355</v>
      </c>
      <c r="F43" s="640" t="n">
        <f aca="false">ROUND(E43*D43,2)</f>
        <v>2097.32</v>
      </c>
      <c r="G43" s="641"/>
      <c r="H43" s="642"/>
      <c r="I43" s="642"/>
      <c r="J43" s="642"/>
      <c r="L43" s="643" t="n">
        <f aca="false">P4</f>
        <v>0</v>
      </c>
      <c r="M43" s="640" t="n">
        <f aca="false">ROUND(L43*D43/100,2)</f>
        <v>0</v>
      </c>
      <c r="N43" s="640" t="e">
        <f aca="false">P5</f>
        <v>#DIV/0!</v>
      </c>
      <c r="O43" s="640" t="e">
        <f aca="false">ROUND(N43*D43/100,2)</f>
        <v>#DIV/0!</v>
      </c>
      <c r="P43" s="640" t="e">
        <f aca="false">P6</f>
        <v>#DIV/0!</v>
      </c>
      <c r="Q43" s="640" t="e">
        <f aca="false">ROUND(P43*D43/100,2)</f>
        <v>#DIV/0!</v>
      </c>
      <c r="R43" s="640" t="e">
        <f aca="false">P7</f>
        <v>#DIV/0!</v>
      </c>
      <c r="S43" s="640" t="e">
        <f aca="false">ROUND(R43*D43/100,2)</f>
        <v>#DIV/0!</v>
      </c>
      <c r="T43" s="640" t="e">
        <f aca="false">P8</f>
        <v>#DIV/0!</v>
      </c>
      <c r="U43" s="640" t="e">
        <f aca="false">ROUND(T43*D43/100,2)</f>
        <v>#DIV/0!</v>
      </c>
      <c r="V43" s="644" t="e">
        <f aca="false">P9</f>
        <v>#DIV/0!</v>
      </c>
      <c r="W43" s="645" t="e">
        <f aca="false">ROUND(V43*D43/100,2)</f>
        <v>#DIV/0!</v>
      </c>
      <c r="X43" s="644" t="e">
        <f aca="false">P10</f>
        <v>#DIV/0!</v>
      </c>
      <c r="Y43" s="645" t="e">
        <f aca="false">ROUND(X43*D43/100,2)</f>
        <v>#DIV/0!</v>
      </c>
      <c r="Z43" s="644" t="e">
        <f aca="false">P11</f>
        <v>#DIV/0!</v>
      </c>
      <c r="AA43" s="645" t="e">
        <f aca="false">ROUND(Z43*D43/100,2)</f>
        <v>#DIV/0!</v>
      </c>
      <c r="AB43" s="644" t="e">
        <f aca="false">P12</f>
        <v>#DIV/0!</v>
      </c>
      <c r="AC43" s="645" t="e">
        <f aca="false">ROUND(AB43*D43/100,2)</f>
        <v>#DIV/0!</v>
      </c>
      <c r="AD43" s="644" t="e">
        <f aca="false">P13</f>
        <v>#DIV/0!</v>
      </c>
      <c r="AE43" s="645" t="e">
        <f aca="false">ROUND(AD43*D43/100,2)</f>
        <v>#DIV/0!</v>
      </c>
      <c r="AF43" s="644" t="e">
        <f aca="false">P14</f>
        <v>#DIV/0!</v>
      </c>
      <c r="AG43" s="645" t="e">
        <f aca="false">ROUND(AF43*D43/100,2)</f>
        <v>#DIV/0!</v>
      </c>
    </row>
    <row r="44" customFormat="false" ht="21.75" hidden="true" customHeight="true" outlineLevel="0" collapsed="false">
      <c r="A44" s="631"/>
      <c r="B44" s="637"/>
      <c r="C44" s="637"/>
      <c r="D44" s="647"/>
      <c r="E44" s="639"/>
      <c r="F44" s="640" t="n">
        <f aca="false">ROUND(E44*D44,2)</f>
        <v>0</v>
      </c>
      <c r="G44" s="641"/>
      <c r="H44" s="642"/>
      <c r="I44" s="642"/>
      <c r="J44" s="642"/>
      <c r="L44" s="643" t="n">
        <f aca="false">L42</f>
        <v>0</v>
      </c>
      <c r="M44" s="640" t="n">
        <f aca="false">ROUND(L44*D44/100,2)</f>
        <v>0</v>
      </c>
      <c r="N44" s="640" t="e">
        <f aca="false">N42</f>
        <v>#DIV/0!</v>
      </c>
      <c r="O44" s="640" t="e">
        <f aca="false">ROUND(N44*D44/100,2)</f>
        <v>#DIV/0!</v>
      </c>
      <c r="P44" s="640" t="e">
        <f aca="false">P42</f>
        <v>#DIV/0!</v>
      </c>
      <c r="Q44" s="640" t="e">
        <f aca="false">ROUND(P44*D44/100,2)</f>
        <v>#DIV/0!</v>
      </c>
      <c r="R44" s="640" t="e">
        <f aca="false">R42</f>
        <v>#DIV/0!</v>
      </c>
      <c r="S44" s="640" t="e">
        <f aca="false">ROUND(R44*D44/100,2)</f>
        <v>#DIV/0!</v>
      </c>
      <c r="T44" s="640" t="e">
        <f aca="false">T42</f>
        <v>#DIV/0!</v>
      </c>
      <c r="U44" s="640" t="e">
        <f aca="false">ROUND(T44*D44/100,2)</f>
        <v>#DIV/0!</v>
      </c>
      <c r="V44" s="644" t="e">
        <f aca="false">V42</f>
        <v>#DIV/0!</v>
      </c>
      <c r="W44" s="645" t="e">
        <f aca="false">ROUND(V44*D44/100,2)</f>
        <v>#DIV/0!</v>
      </c>
      <c r="X44" s="644" t="e">
        <f aca="false">+X42</f>
        <v>#DIV/0!</v>
      </c>
      <c r="Y44" s="645" t="e">
        <f aca="false">ROUND($D$44*X44/100,2)</f>
        <v>#DIV/0!</v>
      </c>
      <c r="Z44" s="644" t="e">
        <f aca="false">+Z42</f>
        <v>#DIV/0!</v>
      </c>
      <c r="AA44" s="645" t="e">
        <f aca="false">ROUND($D$44*Z44/100,2)</f>
        <v>#DIV/0!</v>
      </c>
      <c r="AB44" s="644" t="e">
        <f aca="false">+AB42</f>
        <v>#DIV/0!</v>
      </c>
      <c r="AC44" s="645" t="e">
        <f aca="false">ROUND($D$44*AB44/100,2)</f>
        <v>#DIV/0!</v>
      </c>
      <c r="AD44" s="644" t="e">
        <f aca="false">+AD42</f>
        <v>#DIV/0!</v>
      </c>
      <c r="AE44" s="645" t="e">
        <f aca="false">ROUND($D$44*AD44/100,2)</f>
        <v>#DIV/0!</v>
      </c>
      <c r="AF44" s="644" t="e">
        <f aca="false">+AF42</f>
        <v>#DIV/0!</v>
      </c>
      <c r="AG44" s="645" t="e">
        <f aca="false">ROUND($D$44*AF44/100,2)</f>
        <v>#DIV/0!</v>
      </c>
    </row>
    <row r="45" customFormat="false" ht="21.75" hidden="true" customHeight="true" outlineLevel="0" collapsed="false">
      <c r="A45" s="631"/>
      <c r="B45" s="637"/>
      <c r="C45" s="637"/>
      <c r="D45" s="647"/>
      <c r="E45" s="639"/>
      <c r="F45" s="640" t="n">
        <f aca="false">ROUND(E45*D45,2)</f>
        <v>0</v>
      </c>
      <c r="G45" s="641"/>
      <c r="H45" s="642"/>
      <c r="I45" s="642"/>
      <c r="J45" s="642"/>
      <c r="L45" s="643" t="n">
        <f aca="false">L43</f>
        <v>0</v>
      </c>
      <c r="M45" s="640" t="n">
        <f aca="false">ROUND(L45*D45/100,2)</f>
        <v>0</v>
      </c>
      <c r="N45" s="640" t="e">
        <f aca="false">N43</f>
        <v>#DIV/0!</v>
      </c>
      <c r="O45" s="640" t="e">
        <f aca="false">ROUND(N45*D45/100,2)</f>
        <v>#DIV/0!</v>
      </c>
      <c r="P45" s="640" t="e">
        <f aca="false">P43</f>
        <v>#DIV/0!</v>
      </c>
      <c r="Q45" s="640" t="e">
        <f aca="false">ROUND(P45*D45/100,2)</f>
        <v>#DIV/0!</v>
      </c>
      <c r="R45" s="640" t="e">
        <f aca="false">R43</f>
        <v>#DIV/0!</v>
      </c>
      <c r="S45" s="640" t="e">
        <f aca="false">ROUND(R45*D45/100,2)</f>
        <v>#DIV/0!</v>
      </c>
      <c r="T45" s="640" t="e">
        <f aca="false">T43</f>
        <v>#DIV/0!</v>
      </c>
      <c r="U45" s="640" t="e">
        <f aca="false">ROUND(T45*D45/100,2)</f>
        <v>#DIV/0!</v>
      </c>
      <c r="V45" s="644" t="e">
        <f aca="false">V43</f>
        <v>#DIV/0!</v>
      </c>
      <c r="W45" s="645" t="e">
        <f aca="false">ROUND($D$45*V45/100,2)</f>
        <v>#DIV/0!</v>
      </c>
      <c r="X45" s="644" t="e">
        <f aca="false">X43</f>
        <v>#DIV/0!</v>
      </c>
      <c r="Y45" s="645" t="e">
        <f aca="false">ROUND($D$45*X45/100,2)</f>
        <v>#DIV/0!</v>
      </c>
      <c r="Z45" s="644" t="e">
        <f aca="false">Z43</f>
        <v>#DIV/0!</v>
      </c>
      <c r="AA45" s="645" t="e">
        <f aca="false">ROUND($D$45*Z45/100,2)</f>
        <v>#DIV/0!</v>
      </c>
      <c r="AB45" s="644" t="e">
        <f aca="false">AB43</f>
        <v>#DIV/0!</v>
      </c>
      <c r="AC45" s="645" t="e">
        <f aca="false">ROUND($D$45*AB45/100,2)</f>
        <v>#DIV/0!</v>
      </c>
      <c r="AD45" s="644" t="e">
        <f aca="false">AD43</f>
        <v>#DIV/0!</v>
      </c>
      <c r="AE45" s="645" t="e">
        <f aca="false">ROUND($D$45*AD45/100,2)</f>
        <v>#DIV/0!</v>
      </c>
      <c r="AF45" s="644" t="e">
        <f aca="false">AF43</f>
        <v>#DIV/0!</v>
      </c>
      <c r="AG45" s="645" t="e">
        <f aca="false">ROUND($D$45*AF45/100,2)</f>
        <v>#DIV/0!</v>
      </c>
    </row>
    <row r="46" customFormat="false" ht="21.75" hidden="true" customHeight="true" outlineLevel="0" collapsed="false">
      <c r="A46" s="631"/>
      <c r="B46" s="637"/>
      <c r="C46" s="637"/>
      <c r="D46" s="647"/>
      <c r="E46" s="639"/>
      <c r="F46" s="640" t="n">
        <f aca="false">ROUND(E46*D46,2)</f>
        <v>0</v>
      </c>
      <c r="G46" s="641"/>
      <c r="H46" s="642"/>
      <c r="I46" s="642"/>
      <c r="J46" s="642"/>
      <c r="L46" s="643" t="n">
        <f aca="false">L25</f>
        <v>0</v>
      </c>
      <c r="M46" s="640" t="n">
        <f aca="false">ROUND(L46*D46/100,2)</f>
        <v>0</v>
      </c>
      <c r="N46" s="640" t="e">
        <f aca="false">L26</f>
        <v>#DIV/0!</v>
      </c>
      <c r="O46" s="640" t="e">
        <f aca="false">ROUND(N46*D46/100,2)</f>
        <v>#DIV/0!</v>
      </c>
      <c r="P46" s="640" t="e">
        <f aca="false">L27</f>
        <v>#DIV/0!</v>
      </c>
      <c r="Q46" s="640" t="e">
        <f aca="false">ROUND(P46*D46/100,2)</f>
        <v>#DIV/0!</v>
      </c>
      <c r="R46" s="640" t="e">
        <f aca="false">L28</f>
        <v>#DIV/0!</v>
      </c>
      <c r="S46" s="640" t="e">
        <f aca="false">ROUND(R46*D46/100,2)</f>
        <v>#DIV/0!</v>
      </c>
      <c r="T46" s="640" t="e">
        <f aca="false">L29</f>
        <v>#DIV/0!</v>
      </c>
      <c r="U46" s="640" t="e">
        <f aca="false">ROUND(T46*D46/100,2)</f>
        <v>#DIV/0!</v>
      </c>
      <c r="V46" s="644" t="e">
        <f aca="false">L30</f>
        <v>#DIV/0!</v>
      </c>
      <c r="W46" s="645" t="e">
        <f aca="false">ROUND(V46*$D$46/100,2)</f>
        <v>#DIV/0!</v>
      </c>
      <c r="X46" s="644" t="e">
        <f aca="false">L31</f>
        <v>#DIV/0!</v>
      </c>
      <c r="Y46" s="645" t="e">
        <f aca="false">ROUND(X46*$D$46/100,2)</f>
        <v>#DIV/0!</v>
      </c>
      <c r="Z46" s="644" t="e">
        <f aca="false">L32</f>
        <v>#DIV/0!</v>
      </c>
      <c r="AA46" s="645" t="e">
        <f aca="false">ROUND(Z46*$D$46/100,2)</f>
        <v>#DIV/0!</v>
      </c>
      <c r="AB46" s="644" t="e">
        <f aca="false">L33</f>
        <v>#DIV/0!</v>
      </c>
      <c r="AC46" s="645" t="e">
        <f aca="false">ROUND(AB46*$D$46/100,2)</f>
        <v>#DIV/0!</v>
      </c>
      <c r="AD46" s="644" t="e">
        <f aca="false">L34</f>
        <v>#DIV/0!</v>
      </c>
      <c r="AE46" s="645" t="e">
        <f aca="false">ROUND(AD46*$D$46/100,2)</f>
        <v>#DIV/0!</v>
      </c>
      <c r="AF46" s="644" t="e">
        <f aca="false">L35</f>
        <v>#DIV/0!</v>
      </c>
      <c r="AG46" s="645" t="e">
        <f aca="false">ROUND(AF46*$D$46/100,2)</f>
        <v>#DIV/0!</v>
      </c>
    </row>
    <row r="47" customFormat="false" ht="21.75" hidden="true" customHeight="true" outlineLevel="0" collapsed="false">
      <c r="A47" s="631"/>
      <c r="B47" s="637"/>
      <c r="C47" s="637"/>
      <c r="D47" s="647"/>
      <c r="E47" s="639"/>
      <c r="F47" s="640" t="n">
        <f aca="false">ROUND(E47*D47,2)</f>
        <v>0</v>
      </c>
      <c r="G47" s="641"/>
      <c r="H47" s="642"/>
      <c r="I47" s="642"/>
      <c r="J47" s="642"/>
      <c r="L47" s="643" t="n">
        <f aca="false">N25</f>
        <v>0</v>
      </c>
      <c r="M47" s="640" t="n">
        <f aca="false">ROUND(L47*D47/100,2)</f>
        <v>0</v>
      </c>
      <c r="N47" s="640" t="e">
        <f aca="false">N26</f>
        <v>#DIV/0!</v>
      </c>
      <c r="O47" s="640" t="e">
        <f aca="false">ROUND(N47*D47/100,2)</f>
        <v>#DIV/0!</v>
      </c>
      <c r="P47" s="640" t="e">
        <f aca="false">N27</f>
        <v>#DIV/0!</v>
      </c>
      <c r="Q47" s="640" t="e">
        <f aca="false">ROUND(P47*D47/100,2)</f>
        <v>#DIV/0!</v>
      </c>
      <c r="R47" s="640" t="e">
        <f aca="false">N28</f>
        <v>#DIV/0!</v>
      </c>
      <c r="S47" s="640" t="e">
        <f aca="false">ROUND(D47*R47/100,2)</f>
        <v>#DIV/0!</v>
      </c>
      <c r="T47" s="640" t="e">
        <f aca="false">N29</f>
        <v>#DIV/0!</v>
      </c>
      <c r="U47" s="640" t="e">
        <f aca="false">ROUND(T47*D47/100,2)</f>
        <v>#DIV/0!</v>
      </c>
      <c r="V47" s="644" t="e">
        <f aca="false">N30</f>
        <v>#DIV/0!</v>
      </c>
      <c r="W47" s="645" t="e">
        <f aca="false">ROUND(V47*D47/100,2)</f>
        <v>#DIV/0!</v>
      </c>
      <c r="X47" s="644" t="e">
        <f aca="false">N31</f>
        <v>#DIV/0!</v>
      </c>
      <c r="Y47" s="645" t="e">
        <f aca="false">ROUND(X47*D47/100,2)</f>
        <v>#DIV/0!</v>
      </c>
      <c r="Z47" s="644" t="e">
        <f aca="false">N32</f>
        <v>#DIV/0!</v>
      </c>
      <c r="AA47" s="645" t="e">
        <f aca="false">ROUND(D47*Z47/100,2)</f>
        <v>#DIV/0!</v>
      </c>
      <c r="AB47" s="644" t="e">
        <f aca="false">N33</f>
        <v>#DIV/0!</v>
      </c>
      <c r="AC47" s="645" t="e">
        <f aca="false">ROUND(D47*AB47/100,2)</f>
        <v>#DIV/0!</v>
      </c>
      <c r="AD47" s="644" t="e">
        <f aca="false">N34</f>
        <v>#DIV/0!</v>
      </c>
      <c r="AE47" s="645" t="e">
        <f aca="false">ROUND(D47*AD47/100,2)</f>
        <v>#DIV/0!</v>
      </c>
      <c r="AF47" s="644" t="e">
        <f aca="false">N35</f>
        <v>#DIV/0!</v>
      </c>
      <c r="AG47" s="645" t="e">
        <f aca="false">ROUND(AF47*D47/100,2)</f>
        <v>#DIV/0!</v>
      </c>
    </row>
    <row r="48" customFormat="false" ht="21.75" hidden="true" customHeight="true" outlineLevel="0" collapsed="false">
      <c r="A48" s="631"/>
      <c r="B48" s="637"/>
      <c r="C48" s="637"/>
      <c r="D48" s="648"/>
      <c r="E48" s="649"/>
      <c r="F48" s="640"/>
      <c r="G48" s="650"/>
      <c r="H48" s="642"/>
      <c r="I48" s="642"/>
      <c r="J48" s="642"/>
      <c r="L48" s="643" t="n">
        <f aca="false">'[7]BP FEVRIER    '!C102</f>
        <v>0</v>
      </c>
      <c r="M48" s="640" t="n">
        <f aca="false">ROUND(L48*D48/100,2)</f>
        <v>0</v>
      </c>
      <c r="N48" s="640" t="e">
        <f aca="false">'[7]BP MARS   '!C102</f>
        <v>#DIV/0!</v>
      </c>
      <c r="O48" s="640" t="e">
        <f aca="false">ROUND(N48*D48/100,2)</f>
        <v>#DIV/0!</v>
      </c>
      <c r="P48" s="640" t="e">
        <f aca="false">'[7]BP AVRIL    '!C102</f>
        <v>#DIV/0!</v>
      </c>
      <c r="Q48" s="640" t="e">
        <f aca="false">ROUND(P48*D48/100,2)</f>
        <v>#DIV/0!</v>
      </c>
      <c r="R48" s="640" t="e">
        <f aca="false">'[7]BP MAI     '!C102</f>
        <v>#DIV/0!</v>
      </c>
      <c r="S48" s="640" t="e">
        <f aca="false">'[7]BP MAI     '!F102</f>
        <v>#DIV/0!</v>
      </c>
      <c r="T48" s="651" t="e">
        <f aca="false">'[7]BP  JUIN '!C102</f>
        <v>#DIV/0!</v>
      </c>
      <c r="U48" s="640" t="e">
        <f aca="false">ROUND(T48*D48/100,2)</f>
        <v>#DIV/0!</v>
      </c>
      <c r="V48" s="644" t="e">
        <f aca="false">+T48+'[7]BP JUILLET '!C102</f>
        <v>#DIV/0!</v>
      </c>
      <c r="W48" s="645" t="e">
        <f aca="false">ROUND(V48*$D$48/100,2)</f>
        <v>#DIV/0!</v>
      </c>
      <c r="X48" s="651" t="e">
        <f aca="false">V48+'[7]BP AOUT '!C101</f>
        <v>#DIV/0!</v>
      </c>
      <c r="Y48" s="645" t="e">
        <f aca="false">ROUND(X48*$D$48/100,2)</f>
        <v>#DIV/0!</v>
      </c>
      <c r="Z48" s="651" t="e">
        <f aca="false">X48+'[7]BP SEPTEMBRE '!C101</f>
        <v>#DIV/0!</v>
      </c>
      <c r="AA48" s="645" t="e">
        <f aca="false">ROUND(Z48*$D$48/100,2)</f>
        <v>#DIV/0!</v>
      </c>
      <c r="AB48" s="651" t="e">
        <f aca="false">Z48+'[7]BP OCTOBRE '!C101</f>
        <v>#DIV/0!</v>
      </c>
      <c r="AC48" s="645" t="e">
        <f aca="false">ROUND(AB48*$D$48/100,2)</f>
        <v>#DIV/0!</v>
      </c>
      <c r="AD48" s="651" t="e">
        <f aca="false">AB48+'[7]BP NOVEMBRE '!C101</f>
        <v>#DIV/0!</v>
      </c>
      <c r="AE48" s="645" t="e">
        <f aca="false">ROUND(AD48*$D$48/100,2)</f>
        <v>#DIV/0!</v>
      </c>
      <c r="AF48" s="651" t="e">
        <f aca="false">AD48+'[7]BP DECEMBRE '!C101</f>
        <v>#DIV/0!</v>
      </c>
      <c r="AG48" s="645" t="e">
        <f aca="false">ROUND(AF48*$D$48/100,2)</f>
        <v>#DIV/0!</v>
      </c>
    </row>
    <row r="49" s="353" customFormat="true" ht="20.25" hidden="false" customHeight="true" outlineLevel="0" collapsed="false">
      <c r="A49" s="631"/>
      <c r="B49" s="652" t="s">
        <v>294</v>
      </c>
      <c r="C49" s="652"/>
      <c r="D49" s="653"/>
      <c r="F49" s="654" t="n">
        <f aca="false">SUM(F40:F48)</f>
        <v>2914.12</v>
      </c>
      <c r="H49" s="655"/>
      <c r="I49" s="655"/>
      <c r="J49" s="655"/>
      <c r="L49" s="656"/>
      <c r="M49" s="657" t="n">
        <f aca="false">SUM(M40:M48)</f>
        <v>0</v>
      </c>
      <c r="N49" s="657"/>
      <c r="O49" s="657" t="e">
        <f aca="false">SUM(O40:O48)</f>
        <v>#DIV/0!</v>
      </c>
      <c r="P49" s="657"/>
      <c r="Q49" s="657" t="e">
        <f aca="false">SUM(Q40:Q48)</f>
        <v>#DIV/0!</v>
      </c>
      <c r="R49" s="657"/>
      <c r="S49" s="657" t="e">
        <f aca="false">SUM(S40:S48)</f>
        <v>#DIV/0!</v>
      </c>
      <c r="T49" s="657"/>
      <c r="U49" s="657" t="e">
        <f aca="false">SUM(U40:U48)</f>
        <v>#DIV/0!</v>
      </c>
      <c r="V49" s="657"/>
      <c r="W49" s="657" t="e">
        <f aca="false">SUM(W40:W48)</f>
        <v>#DIV/0!</v>
      </c>
      <c r="X49" s="657"/>
      <c r="Y49" s="657" t="e">
        <f aca="false">SUM(Y40:Y48)</f>
        <v>#DIV/0!</v>
      </c>
      <c r="Z49" s="657"/>
      <c r="AA49" s="657" t="e">
        <f aca="false">SUM(AA40:AA48)</f>
        <v>#DIV/0!</v>
      </c>
      <c r="AB49" s="657"/>
      <c r="AC49" s="657" t="e">
        <f aca="false">SUM(AC40:AC48)</f>
        <v>#DIV/0!</v>
      </c>
      <c r="AD49" s="657"/>
      <c r="AE49" s="657" t="e">
        <f aca="false">SUM(AE40:AE48)</f>
        <v>#DIV/0!</v>
      </c>
      <c r="AF49" s="657"/>
      <c r="AG49" s="657" t="e">
        <f aca="false">SUM(AG40:AG48)</f>
        <v>#DIV/0!</v>
      </c>
    </row>
    <row r="50" customFormat="false" ht="20.25" hidden="false" customHeight="true" outlineLevel="0" collapsed="false">
      <c r="A50" s="631"/>
      <c r="B50" s="485" t="s">
        <v>898</v>
      </c>
      <c r="C50" s="485"/>
      <c r="D50" s="658"/>
      <c r="E50" s="659"/>
      <c r="F50" s="660" t="n">
        <f aca="false">ROUND(IF(F49/E41&gt;0.1131,0.1131,F49/E41),4)</f>
        <v>0.0242</v>
      </c>
      <c r="G50" s="661"/>
      <c r="H50" s="661"/>
      <c r="I50" s="661"/>
      <c r="J50" s="661"/>
      <c r="L50" s="662"/>
      <c r="M50" s="662"/>
      <c r="N50" s="662"/>
      <c r="P50" s="661"/>
      <c r="R50" s="661"/>
    </row>
    <row r="51" customFormat="false" ht="20.25" hidden="false" customHeight="true" outlineLevel="0" collapsed="false">
      <c r="B51" s="113"/>
      <c r="C51" s="113"/>
      <c r="E51" s="661"/>
      <c r="F51" s="661"/>
      <c r="G51" s="661"/>
      <c r="H51" s="661"/>
      <c r="I51" s="661"/>
      <c r="J51" s="661"/>
      <c r="L51" s="662"/>
      <c r="M51" s="662"/>
      <c r="N51" s="662"/>
      <c r="P51" s="661"/>
      <c r="R51" s="661"/>
    </row>
    <row r="52" customFormat="false" ht="20.25" hidden="false" customHeight="true" outlineLevel="0" collapsed="false">
      <c r="T52" s="661"/>
    </row>
    <row r="53" customFormat="false" ht="20.25" hidden="false" customHeight="true" outlineLevel="0" collapsed="false">
      <c r="B53" s="67"/>
      <c r="C53" s="67"/>
      <c r="D53" s="67"/>
      <c r="E53" s="67"/>
      <c r="F53" s="67"/>
      <c r="G53" s="67"/>
      <c r="H53" s="67"/>
      <c r="I53" s="67"/>
      <c r="J53" s="67"/>
      <c r="K53" s="67"/>
    </row>
    <row r="54" customFormat="false" ht="27.75" hidden="false" customHeight="true" outlineLevel="0" collapsed="false">
      <c r="A54" s="663" t="s">
        <v>899</v>
      </c>
      <c r="B54" s="84" t="s">
        <v>900</v>
      </c>
      <c r="C54" s="84"/>
      <c r="D54" s="84"/>
      <c r="E54" s="84"/>
      <c r="F54" s="84"/>
      <c r="G54" s="84"/>
      <c r="H54" s="84"/>
      <c r="I54" s="84"/>
      <c r="J54" s="84"/>
      <c r="K54" s="84"/>
      <c r="O54" s="664"/>
      <c r="P54" s="664"/>
      <c r="Q54" s="664"/>
      <c r="R54" s="664"/>
      <c r="S54" s="664"/>
      <c r="T54" s="664"/>
    </row>
    <row r="55" customFormat="false" ht="20.25" hidden="false" customHeight="true" outlineLevel="0" collapsed="false">
      <c r="A55" s="88" t="s">
        <v>901</v>
      </c>
      <c r="B55" s="88" t="s">
        <v>833</v>
      </c>
      <c r="C55" s="88" t="s">
        <v>268</v>
      </c>
      <c r="D55" s="88" t="s">
        <v>269</v>
      </c>
      <c r="E55" s="88" t="s">
        <v>270</v>
      </c>
      <c r="F55" s="88" t="s">
        <v>271</v>
      </c>
      <c r="G55" s="88" t="s">
        <v>272</v>
      </c>
      <c r="H55" s="72"/>
      <c r="K55" s="665"/>
    </row>
    <row r="56" s="671" customFormat="true" ht="48.75" hidden="false" customHeight="true" outlineLevel="0" collapsed="false">
      <c r="A56" s="666" t="s">
        <v>902</v>
      </c>
      <c r="B56" s="667" t="s">
        <v>903</v>
      </c>
      <c r="C56" s="667" t="s">
        <v>904</v>
      </c>
      <c r="D56" s="667" t="s">
        <v>895</v>
      </c>
      <c r="E56" s="667" t="s">
        <v>905</v>
      </c>
      <c r="F56" s="668" t="s">
        <v>906</v>
      </c>
      <c r="G56" s="668" t="s">
        <v>907</v>
      </c>
      <c r="H56" s="669" t="n">
        <v>56</v>
      </c>
      <c r="I56" s="670"/>
      <c r="J56" s="670"/>
      <c r="N56" s="670"/>
      <c r="O56" s="670"/>
      <c r="P56" s="670"/>
      <c r="Q56" s="670"/>
      <c r="R56" s="670"/>
      <c r="S56" s="670"/>
      <c r="T56" s="670"/>
    </row>
    <row r="57" s="671" customFormat="true" ht="33" hidden="false" customHeight="true" outlineLevel="0" collapsed="false">
      <c r="A57" s="672"/>
      <c r="B57" s="673" t="n">
        <f aca="false">'BP FORMAT JUILLET 2023'!J21+'BP FORMAT JUILLET 2023'!J22+'BP FORMAT JUILLET 2023'!J20+'BP FORMAT JUILLET 2023'!J18+'BP FORMAT JUILLET 2023'!J19</f>
        <v>380</v>
      </c>
      <c r="C57" s="674" t="n">
        <f aca="false">A57+B57</f>
        <v>380</v>
      </c>
      <c r="D57" s="675" t="n">
        <f aca="false">ROUND(IF(F49/E41&gt;0.1131,0.1131,F49/E41),4)</f>
        <v>0.0242</v>
      </c>
      <c r="E57" s="676" t="n">
        <f aca="false">IF(A57&gt;8037,0,IF(C57&gt;8037,8037-A57,B57))</f>
        <v>380</v>
      </c>
      <c r="F57" s="676" t="n">
        <f aca="false">ROUND(E57*D57,2)</f>
        <v>9.2</v>
      </c>
      <c r="G57" s="677" t="n">
        <f aca="false">IF(C57&gt;8037,B57-E57,0)</f>
        <v>0</v>
      </c>
      <c r="H57" s="669" t="n">
        <v>57</v>
      </c>
      <c r="I57" s="678"/>
      <c r="J57" s="678"/>
      <c r="N57" s="670"/>
      <c r="O57" s="670"/>
      <c r="P57" s="670"/>
      <c r="Q57" s="670"/>
      <c r="R57" s="670"/>
      <c r="S57" s="670"/>
      <c r="T57" s="670"/>
    </row>
    <row r="58" customFormat="false" ht="22.5" hidden="true" customHeight="true" outlineLevel="0" collapsed="false">
      <c r="A58" s="114"/>
      <c r="B58" s="674"/>
      <c r="C58" s="674"/>
      <c r="D58" s="114"/>
      <c r="E58" s="679"/>
      <c r="F58" s="674"/>
      <c r="G58" s="680"/>
      <c r="H58" s="680"/>
      <c r="I58" s="680"/>
      <c r="J58" s="680"/>
      <c r="L58" s="650"/>
      <c r="M58" s="681"/>
      <c r="N58" s="682"/>
      <c r="O58" s="670"/>
      <c r="P58" s="670"/>
      <c r="Q58" s="670"/>
      <c r="R58" s="650"/>
      <c r="S58" s="650"/>
      <c r="T58" s="650"/>
    </row>
    <row r="59" customFormat="false" ht="22.5" hidden="true" customHeight="true" outlineLevel="0" collapsed="false">
      <c r="A59" s="669" t="s">
        <v>908</v>
      </c>
      <c r="B59" s="683" t="n">
        <f aca="false">+'[7]BP FEVRIER    '!J59+'[7]BP FEVRIER    '!J60+'[7]BP FEVRIER    '!J61+'[7]BP FEVRIER    '!J62+'[7]BP FEVRIER    '!J63</f>
        <v>0</v>
      </c>
      <c r="C59" s="669" t="n">
        <f aca="false">B59+B57</f>
        <v>380</v>
      </c>
      <c r="D59" s="684" t="e">
        <f aca="false">IF(M49/B25&gt;0.1131,0.1131,M49/B25)</f>
        <v>#DIV/0!</v>
      </c>
      <c r="E59" s="685" t="e">
        <f aca="false">IF(C59&lt;5358,B59*D59,IF(C57&gt;5358,0,(5358-C57)*D59))</f>
        <v>#DIV/0!</v>
      </c>
      <c r="F59" s="685"/>
      <c r="G59" s="686"/>
      <c r="H59" s="686"/>
      <c r="I59" s="686"/>
      <c r="J59" s="686"/>
      <c r="K59" s="687" t="n">
        <f aca="false">IF(C59&lt;5358,B59,IF(C57&gt;5358,0,5358-C57))</f>
        <v>0</v>
      </c>
      <c r="L59" s="650"/>
      <c r="M59" s="681"/>
      <c r="N59" s="682"/>
      <c r="O59" s="670"/>
      <c r="P59" s="670"/>
      <c r="Q59" s="670"/>
      <c r="R59" s="650"/>
      <c r="S59" s="650"/>
      <c r="T59" s="650"/>
    </row>
    <row r="60" customFormat="false" ht="22.5" hidden="true" customHeight="true" outlineLevel="0" collapsed="false">
      <c r="A60" s="669" t="s">
        <v>909</v>
      </c>
      <c r="B60" s="683" t="e">
        <f aca="false">+L91</f>
        <v>#DIV/0!</v>
      </c>
      <c r="C60" s="683" t="e">
        <f aca="false">C59+B60</f>
        <v>#DIV/0!</v>
      </c>
      <c r="D60" s="684" t="e">
        <f aca="false">IF(O49/B26&lt;0.1131,O49/B26,0.1131)</f>
        <v>#DIV/0!</v>
      </c>
      <c r="E60" s="685" t="e">
        <f aca="false">IF(C60&lt;5358,B60*D60,IF(C59&gt;5358,0,(5358-C59)*D60))</f>
        <v>#DIV/0!</v>
      </c>
      <c r="F60" s="685"/>
      <c r="G60" s="685"/>
      <c r="H60" s="685"/>
      <c r="I60" s="685"/>
      <c r="J60" s="685"/>
      <c r="K60" s="687" t="e">
        <f aca="false">IF(C60&lt;5358,B60,IF(C59&gt;5358,0,5358-C59))</f>
        <v>#DIV/0!</v>
      </c>
      <c r="L60" s="650"/>
      <c r="M60" s="681"/>
      <c r="N60" s="682"/>
      <c r="O60" s="688"/>
      <c r="P60" s="688"/>
      <c r="Q60" s="688"/>
      <c r="R60" s="688"/>
      <c r="S60" s="688"/>
      <c r="T60" s="688"/>
    </row>
    <row r="61" customFormat="false" ht="22.5" hidden="true" customHeight="true" outlineLevel="0" collapsed="false">
      <c r="A61" s="669" t="s">
        <v>910</v>
      </c>
      <c r="B61" s="683" t="e">
        <f aca="false">+M91</f>
        <v>#DIV/0!</v>
      </c>
      <c r="C61" s="683" t="e">
        <f aca="false">C60+B61</f>
        <v>#DIV/0!</v>
      </c>
      <c r="D61" s="684" t="e">
        <f aca="false">IF(Q49/B27&lt;0.1131,Q49/B27,0.1131)</f>
        <v>#DIV/0!</v>
      </c>
      <c r="E61" s="685" t="e">
        <f aca="false">IF(C61&lt;5358,B61*D61,IF(C60&gt;5358,0,(5358-C60)*D61))</f>
        <v>#DIV/0!</v>
      </c>
      <c r="F61" s="685"/>
      <c r="G61" s="685"/>
      <c r="H61" s="685"/>
      <c r="I61" s="685"/>
      <c r="J61" s="685"/>
      <c r="K61" s="687" t="e">
        <f aca="false">IF(C61&lt;5358,B61,IF(C60&gt;5358,0,5358-C60))</f>
        <v>#DIV/0!</v>
      </c>
      <c r="L61" s="650"/>
      <c r="M61" s="681"/>
      <c r="N61" s="682"/>
      <c r="O61" s="688"/>
      <c r="P61" s="688"/>
      <c r="Q61" s="688"/>
      <c r="R61" s="688"/>
      <c r="S61" s="688"/>
      <c r="T61" s="688"/>
      <c r="U61" s="364"/>
    </row>
    <row r="62" customFormat="false" ht="22.5" hidden="true" customHeight="true" outlineLevel="0" collapsed="false">
      <c r="A62" s="669" t="s">
        <v>911</v>
      </c>
      <c r="B62" s="683" t="e">
        <f aca="false">+N91</f>
        <v>#DIV/0!</v>
      </c>
      <c r="C62" s="683" t="e">
        <f aca="false">C61+B62</f>
        <v>#DIV/0!</v>
      </c>
      <c r="D62" s="684" t="e">
        <f aca="false">IF(S49/B28&lt;0.1131,S49/B28,0.1131)</f>
        <v>#DIV/0!</v>
      </c>
      <c r="E62" s="685" t="e">
        <f aca="false">IF(C62&lt;5358,B62*D62,IF(C61&gt;5358,0,(5358-C61)*D62))</f>
        <v>#DIV/0!</v>
      </c>
      <c r="F62" s="685"/>
      <c r="G62" s="685"/>
      <c r="H62" s="685"/>
      <c r="I62" s="685"/>
      <c r="J62" s="685"/>
      <c r="K62" s="687" t="e">
        <f aca="false">IF(C62&lt;5358,B62,IF(C61&gt;5358,0,5358-C61))</f>
        <v>#DIV/0!</v>
      </c>
      <c r="L62" s="650"/>
      <c r="M62" s="681"/>
      <c r="N62" s="682"/>
      <c r="O62" s="688"/>
      <c r="P62" s="688"/>
      <c r="Q62" s="688"/>
      <c r="R62" s="688"/>
      <c r="S62" s="688"/>
      <c r="T62" s="688"/>
      <c r="U62" s="364"/>
    </row>
    <row r="63" customFormat="false" ht="22.5" hidden="true" customHeight="true" outlineLevel="0" collapsed="false">
      <c r="A63" s="669" t="s">
        <v>912</v>
      </c>
      <c r="B63" s="683" t="e">
        <f aca="false">+O91</f>
        <v>#DIV/0!</v>
      </c>
      <c r="C63" s="683" t="e">
        <f aca="false">C62+B63</f>
        <v>#DIV/0!</v>
      </c>
      <c r="D63" s="684" t="e">
        <f aca="false">IF(U49/B29&lt;0.1131,U49/B29,0.1131)</f>
        <v>#DIV/0!</v>
      </c>
      <c r="E63" s="685" t="e">
        <f aca="false">IF(C63&lt;5358,B63*D63,IF(C62&gt;5358,0,(5358-C62)*D63))</f>
        <v>#DIV/0!</v>
      </c>
      <c r="F63" s="685"/>
      <c r="G63" s="685"/>
      <c r="H63" s="685"/>
      <c r="I63" s="685"/>
      <c r="J63" s="685"/>
      <c r="K63" s="687" t="e">
        <f aca="false">IF(C63&lt;5358,B63,IF(C62&gt;5358,0,5358-C62))</f>
        <v>#DIV/0!</v>
      </c>
      <c r="L63" s="650"/>
      <c r="M63" s="681"/>
      <c r="N63" s="682"/>
      <c r="O63" s="688"/>
      <c r="P63" s="688"/>
      <c r="Q63" s="688"/>
      <c r="R63" s="688"/>
      <c r="S63" s="688"/>
      <c r="T63" s="688"/>
      <c r="U63" s="364"/>
    </row>
    <row r="64" customFormat="false" ht="22.5" hidden="true" customHeight="true" outlineLevel="0" collapsed="false">
      <c r="A64" s="669" t="s">
        <v>913</v>
      </c>
      <c r="B64" s="689" t="e">
        <f aca="false">'[7]BP JUILLET '!J59+'[7]BP JUILLET '!J60+'[7]BP JUILLET '!J61+'[7]BP JUILLET '!J62+'[7]BP JUILLET '!J63</f>
        <v>#DIV/0!</v>
      </c>
      <c r="C64" s="689" t="e">
        <f aca="false">+B64+C63</f>
        <v>#DIV/0!</v>
      </c>
      <c r="D64" s="690" t="e">
        <f aca="false">+IF(W49/B30&gt;0.1131,0.1131,W49/B30)</f>
        <v>#DIV/0!</v>
      </c>
      <c r="E64" s="685" t="e">
        <f aca="false">IF(C64&lt;5358,B64*D64,IF(C63&gt;5358,0,(5358-C63)*D64))</f>
        <v>#DIV/0!</v>
      </c>
      <c r="F64" s="685"/>
      <c r="G64" s="685"/>
      <c r="H64" s="685"/>
      <c r="I64" s="685"/>
      <c r="J64" s="685"/>
      <c r="K64" s="687" t="e">
        <f aca="false">IF(C64&lt;5358,B64,IF(C63&gt;5358,0,5358-C63))</f>
        <v>#DIV/0!</v>
      </c>
      <c r="L64" s="650"/>
      <c r="M64" s="681"/>
      <c r="N64" s="682"/>
      <c r="O64" s="688"/>
      <c r="P64" s="688"/>
      <c r="Q64" s="688"/>
      <c r="R64" s="688"/>
      <c r="S64" s="688"/>
      <c r="T64" s="688"/>
    </row>
    <row r="65" customFormat="false" ht="22.5" hidden="true" customHeight="true" outlineLevel="0" collapsed="false">
      <c r="A65" s="669" t="s">
        <v>914</v>
      </c>
      <c r="B65" s="689" t="e">
        <f aca="false">Q91</f>
        <v>#DIV/0!</v>
      </c>
      <c r="C65" s="689" t="e">
        <f aca="false">+B65+C64</f>
        <v>#DIV/0!</v>
      </c>
      <c r="D65" s="690" t="e">
        <f aca="false">+IF(Y49/B31&gt;0.1131,0.1131,Y49/B31)</f>
        <v>#DIV/0!</v>
      </c>
      <c r="E65" s="685" t="e">
        <f aca="false">IF(C65&lt;5358,B65*D65,IF(C64&gt;5358,0,(5358-C64)*D65))</f>
        <v>#DIV/0!</v>
      </c>
      <c r="F65" s="685"/>
      <c r="G65" s="685"/>
      <c r="H65" s="685"/>
      <c r="I65" s="685"/>
      <c r="J65" s="685"/>
      <c r="K65" s="687" t="e">
        <f aca="false">IF(C65&lt;5358,B65,IF(C64&gt;5358,0,5358-C64))</f>
        <v>#DIV/0!</v>
      </c>
      <c r="L65" s="650"/>
      <c r="M65" s="681"/>
      <c r="N65" s="682"/>
      <c r="O65" s="688"/>
      <c r="P65" s="688"/>
      <c r="Q65" s="688"/>
      <c r="R65" s="688"/>
      <c r="S65" s="688"/>
      <c r="T65" s="688"/>
    </row>
    <row r="66" customFormat="false" ht="22.5" hidden="true" customHeight="true" outlineLevel="0" collapsed="false">
      <c r="A66" s="669" t="s">
        <v>915</v>
      </c>
      <c r="B66" s="689" t="e">
        <f aca="false">R91</f>
        <v>#DIV/0!</v>
      </c>
      <c r="C66" s="689" t="e">
        <f aca="false">+B66+C65</f>
        <v>#DIV/0!</v>
      </c>
      <c r="D66" s="690" t="e">
        <f aca="false">+IF(AA49/B32&gt;0.1131,0.1131,AA49/E11)</f>
        <v>#DIV/0!</v>
      </c>
      <c r="E66" s="685" t="e">
        <f aca="false">IF(C66&lt;5358,B66*D66,IF(C65&gt;5358,0,(5358-C65)*D66))</f>
        <v>#DIV/0!</v>
      </c>
      <c r="F66" s="685"/>
      <c r="G66" s="685"/>
      <c r="H66" s="685"/>
      <c r="I66" s="685"/>
      <c r="J66" s="685"/>
      <c r="K66" s="687" t="e">
        <f aca="false">IF(C66&lt;5358,B66,IF(C65&gt;5358,0,5358-C65))</f>
        <v>#DIV/0!</v>
      </c>
      <c r="L66" s="650"/>
      <c r="M66" s="681"/>
      <c r="N66" s="682"/>
      <c r="O66" s="688"/>
      <c r="P66" s="688"/>
      <c r="Q66" s="688"/>
      <c r="R66" s="688"/>
      <c r="S66" s="688"/>
      <c r="T66" s="688"/>
    </row>
    <row r="67" customFormat="false" ht="22.5" hidden="true" customHeight="true" outlineLevel="0" collapsed="false">
      <c r="A67" s="669" t="s">
        <v>916</v>
      </c>
      <c r="B67" s="689" t="e">
        <f aca="false">S91</f>
        <v>#DIV/0!</v>
      </c>
      <c r="C67" s="689" t="e">
        <f aca="false">+B67+C66</f>
        <v>#DIV/0!</v>
      </c>
      <c r="D67" s="690" t="e">
        <f aca="false">+IF(AC49/B33&gt;0.1131,0.1131,AC49/EG2)</f>
        <v>#DIV/0!</v>
      </c>
      <c r="E67" s="685" t="e">
        <f aca="false">IF(C67&lt;5358,B67*D67,IF(C66&gt;5358,0,(5358-C66)*D67))</f>
        <v>#DIV/0!</v>
      </c>
      <c r="F67" s="685"/>
      <c r="G67" s="685"/>
      <c r="H67" s="685"/>
      <c r="I67" s="685"/>
      <c r="J67" s="685"/>
      <c r="K67" s="687" t="e">
        <f aca="false">IF(C67&lt;5358,B67,IF(C66&gt;5358,0,5358-C66))</f>
        <v>#DIV/0!</v>
      </c>
      <c r="L67" s="650"/>
      <c r="M67" s="681"/>
      <c r="N67" s="682"/>
      <c r="O67" s="688"/>
      <c r="P67" s="688"/>
      <c r="Q67" s="688"/>
      <c r="R67" s="688"/>
      <c r="S67" s="688"/>
      <c r="T67" s="688"/>
    </row>
    <row r="68" customFormat="false" ht="22.5" hidden="true" customHeight="true" outlineLevel="0" collapsed="false">
      <c r="A68" s="669" t="s">
        <v>917</v>
      </c>
      <c r="B68" s="689" t="e">
        <f aca="false">T91</f>
        <v>#DIV/0!</v>
      </c>
      <c r="C68" s="689" t="e">
        <f aca="false">+B68+C67</f>
        <v>#DIV/0!</v>
      </c>
      <c r="D68" s="690" t="e">
        <f aca="false">+IF(AE49/B34&gt;0.1131,0.1131,AE49/B34)</f>
        <v>#DIV/0!</v>
      </c>
      <c r="E68" s="685" t="e">
        <f aca="false">IF(C68&lt;5358,B68*D68,IF(C67&gt;5358,0,(5358-C67)*D68))</f>
        <v>#DIV/0!</v>
      </c>
      <c r="F68" s="685"/>
      <c r="G68" s="685"/>
      <c r="H68" s="685"/>
      <c r="I68" s="685"/>
      <c r="J68" s="685"/>
      <c r="K68" s="687" t="e">
        <f aca="false">IF(C68&lt;5358,B68,IF(C67&gt;5358,0,5358-C67))</f>
        <v>#DIV/0!</v>
      </c>
      <c r="L68" s="650"/>
      <c r="M68" s="681"/>
      <c r="N68" s="682"/>
      <c r="O68" s="688"/>
      <c r="P68" s="688"/>
      <c r="Q68" s="688"/>
      <c r="R68" s="688"/>
      <c r="S68" s="688"/>
      <c r="T68" s="688"/>
    </row>
    <row r="69" customFormat="false" ht="22.5" hidden="true" customHeight="true" outlineLevel="0" collapsed="false">
      <c r="A69" s="669" t="s">
        <v>918</v>
      </c>
      <c r="B69" s="689" t="e">
        <f aca="false">U91</f>
        <v>#DIV/0!</v>
      </c>
      <c r="C69" s="689" t="e">
        <f aca="false">+B69+C68</f>
        <v>#DIV/0!</v>
      </c>
      <c r="D69" s="690" t="e">
        <f aca="false">+IF(AG49/B35&gt;0.1131,0.1131,AG49/B35)</f>
        <v>#DIV/0!</v>
      </c>
      <c r="E69" s="685" t="e">
        <f aca="false">IF(C69&lt;5358,B69*D69,IF(C68&gt;5358,0,(5358-C68)*D69))</f>
        <v>#DIV/0!</v>
      </c>
      <c r="F69" s="685"/>
      <c r="G69" s="685"/>
      <c r="H69" s="685"/>
      <c r="I69" s="685"/>
      <c r="J69" s="685"/>
      <c r="K69" s="687" t="e">
        <f aca="false">IF(C69&lt;5358,B69,IF(C68&gt;5358,0,5358-C68))</f>
        <v>#DIV/0!</v>
      </c>
      <c r="L69" s="650"/>
      <c r="M69" s="681"/>
      <c r="N69" s="682"/>
      <c r="O69" s="688"/>
      <c r="P69" s="688"/>
      <c r="Q69" s="688"/>
      <c r="R69" s="688"/>
      <c r="S69" s="688"/>
      <c r="T69" s="688"/>
    </row>
    <row r="70" customFormat="false" ht="22.5" hidden="true" customHeight="true" outlineLevel="0" collapsed="false">
      <c r="A70" s="72"/>
      <c r="B70" s="364"/>
      <c r="C70" s="364"/>
      <c r="D70" s="691" t="e">
        <f aca="false">+IF(AE52/E15&gt;0.1131,0.1131,AE52/E15)</f>
        <v>#DIV/0!</v>
      </c>
      <c r="M70" s="692" t="e">
        <f aca="false">+K70-K69</f>
        <v>#DIV/0!</v>
      </c>
      <c r="Q70" s="693"/>
      <c r="R70" s="694" t="n">
        <f aca="false">IF(C70&lt;5358,C70*0.9825,5358*0.9825)</f>
        <v>0</v>
      </c>
    </row>
    <row r="71" customFormat="false" ht="22.5" hidden="true" customHeight="true" outlineLevel="0" collapsed="false">
      <c r="A71" s="72"/>
      <c r="B71" s="364"/>
      <c r="C71" s="364"/>
      <c r="D71" s="88" t="e">
        <f aca="false">+IF(AE53/E16&gt;0.1131,0.1131,AE53/E16)</f>
        <v>#DIV/0!</v>
      </c>
      <c r="M71" s="695" t="n">
        <f aca="false">+K71-K70</f>
        <v>0</v>
      </c>
      <c r="Q71" s="696"/>
      <c r="R71" s="694" t="n">
        <f aca="false">IF(C71&lt;5358,C71*0.9825,5358*0.9825)</f>
        <v>0</v>
      </c>
    </row>
    <row r="72" customFormat="false" ht="22.5" hidden="true" customHeight="true" outlineLevel="0" collapsed="false">
      <c r="A72" s="67"/>
      <c r="B72" s="364"/>
      <c r="C72" s="364"/>
      <c r="D72" s="88" t="e">
        <f aca="false">+IF(AE54/E17&gt;0.1131,0.1131,AE54/E17)</f>
        <v>#DIV/0!</v>
      </c>
      <c r="M72" s="695" t="n">
        <f aca="false">+K72-K71</f>
        <v>0</v>
      </c>
      <c r="Q72" s="697"/>
      <c r="R72" s="694" t="n">
        <f aca="false">IF(C72&lt;5358,C72*0.9825,5358*0.9825)</f>
        <v>0</v>
      </c>
    </row>
    <row r="73" customFormat="false" ht="22.5" hidden="true" customHeight="true" outlineLevel="0" collapsed="false">
      <c r="A73" s="67"/>
      <c r="B73" s="364"/>
      <c r="C73" s="364"/>
      <c r="D73" s="88" t="e">
        <f aca="false">+IF(AE55/E18&gt;0.1131,0.1131,AE55/E18)</f>
        <v>#DIV/0!</v>
      </c>
      <c r="M73" s="695" t="n">
        <f aca="false">+K73-K72</f>
        <v>0</v>
      </c>
      <c r="Q73" s="697"/>
      <c r="R73" s="694" t="n">
        <f aca="false">IF(C73&lt;5358,C73*0.9825,5358*0.9825)</f>
        <v>0</v>
      </c>
    </row>
    <row r="74" customFormat="false" ht="22.5" hidden="true" customHeight="true" outlineLevel="0" collapsed="false">
      <c r="A74" s="67"/>
      <c r="B74" s="364"/>
      <c r="C74" s="364"/>
      <c r="D74" s="88" t="e">
        <f aca="false">+IF(AE56/E19&gt;0.1131,0.1131,AE56/E19)</f>
        <v>#DIV/0!</v>
      </c>
      <c r="M74" s="695" t="n">
        <f aca="false">+K74-K73</f>
        <v>0</v>
      </c>
      <c r="Q74" s="697"/>
      <c r="R74" s="694" t="n">
        <f aca="false">IF(C74&lt;5358,C74*0.9825,5358*0.9825)</f>
        <v>0</v>
      </c>
    </row>
    <row r="75" customFormat="false" ht="22.5" hidden="true" customHeight="true" outlineLevel="0" collapsed="false">
      <c r="A75" s="67"/>
      <c r="B75" s="364"/>
      <c r="C75" s="364"/>
      <c r="D75" s="88" t="e">
        <f aca="false">+IF(AE58/E21&gt;0.1131,0.1131,AE58/E21)</f>
        <v>#DIV/0!</v>
      </c>
      <c r="M75" s="695" t="n">
        <f aca="false">+K75-K74</f>
        <v>0</v>
      </c>
      <c r="Q75" s="697"/>
      <c r="R75" s="694" t="n">
        <f aca="false">IF(C75&lt;5358,C75*0.9825,5358*0.9825)</f>
        <v>0</v>
      </c>
    </row>
    <row r="76" customFormat="false" ht="22.5" hidden="true" customHeight="true" outlineLevel="0" collapsed="false">
      <c r="A76" s="67"/>
      <c r="B76" s="364"/>
      <c r="C76" s="364"/>
      <c r="D76" s="88" t="e">
        <f aca="false">+IF(AE59/E22&gt;0.1131,0.1131,AE59/E22)</f>
        <v>#VALUE!</v>
      </c>
      <c r="M76" s="695" t="n">
        <f aca="false">+K76-K75</f>
        <v>0</v>
      </c>
      <c r="Q76" s="697"/>
      <c r="R76" s="694" t="n">
        <f aca="false">IF(C76&lt;5358,C76*0.9825,5358*0.9825)</f>
        <v>0</v>
      </c>
    </row>
    <row r="77" customFormat="false" ht="22.5" hidden="true" customHeight="true" outlineLevel="0" collapsed="false">
      <c r="A77" s="67"/>
      <c r="B77" s="364"/>
      <c r="C77" s="364"/>
      <c r="D77" s="88" t="e">
        <f aca="false">+IF(AE60/E23&gt;0.1131,0.1131,AE60/E23)</f>
        <v>#VALUE!</v>
      </c>
      <c r="M77" s="695" t="n">
        <f aca="false">+K77-K76</f>
        <v>0</v>
      </c>
      <c r="Q77" s="697"/>
      <c r="R77" s="694" t="n">
        <f aca="false">IF(C77&lt;5358,C77*0.9825,5358*0.9825)</f>
        <v>0</v>
      </c>
    </row>
    <row r="78" customFormat="false" ht="22.5" hidden="true" customHeight="true" outlineLevel="0" collapsed="false">
      <c r="A78" s="67"/>
      <c r="B78" s="364"/>
      <c r="C78" s="364"/>
      <c r="D78" s="88" t="n">
        <f aca="false">+IF(AE61/E24&gt;0.1131,0.1131,AE61/E24)</f>
        <v>0</v>
      </c>
      <c r="M78" s="695" t="n">
        <f aca="false">+K78-K77</f>
        <v>0</v>
      </c>
      <c r="Q78" s="697"/>
      <c r="R78" s="694" t="n">
        <f aca="false">IF(C78&lt;5358,C78*0.9825,5358*0.9825)</f>
        <v>0</v>
      </c>
    </row>
    <row r="79" customFormat="false" ht="22.5" hidden="true" customHeight="true" outlineLevel="0" collapsed="false">
      <c r="A79" s="67"/>
      <c r="B79" s="364"/>
      <c r="C79" s="364"/>
      <c r="D79" s="88" t="n">
        <f aca="false">+IF(AE62/E25&gt;0.1131,0.1131,AE62/E25)</f>
        <v>0</v>
      </c>
      <c r="M79" s="695" t="n">
        <f aca="false">+K79-K78</f>
        <v>0</v>
      </c>
      <c r="Q79" s="697"/>
      <c r="R79" s="694" t="n">
        <f aca="false">IF(C79&lt;5358,C79*0.9825,5358*0.9825)</f>
        <v>0</v>
      </c>
    </row>
    <row r="80" customFormat="false" ht="22.5" hidden="true" customHeight="true" outlineLevel="0" collapsed="false">
      <c r="A80" s="67"/>
      <c r="D80" s="88" t="e">
        <f aca="false">+IF(AE63/E26&gt;0.1131,0.1131,AE63/E26)</f>
        <v>#DIV/0!</v>
      </c>
      <c r="M80" s="695" t="n">
        <f aca="false">+K80-K79</f>
        <v>0</v>
      </c>
      <c r="R80" s="694" t="n">
        <f aca="false">IF(C80&lt;5358,C80*0.9825,5358*0.9825)</f>
        <v>0</v>
      </c>
    </row>
    <row r="81" customFormat="false" ht="20.25" hidden="false" customHeight="true" outlineLevel="0" collapsed="false">
      <c r="A81" s="67"/>
      <c r="M81" s="698"/>
      <c r="R81" s="699"/>
    </row>
    <row r="82" customFormat="false" ht="20.25" hidden="false" customHeight="true" outlineLevel="0" collapsed="false">
      <c r="A82" s="67"/>
      <c r="M82" s="698"/>
      <c r="R82" s="699"/>
    </row>
    <row r="83" customFormat="false" ht="20.25" hidden="false" customHeight="true" outlineLevel="0" collapsed="false">
      <c r="A83" s="67"/>
      <c r="E83" s="700"/>
    </row>
    <row r="84" customFormat="false" ht="27" hidden="false" customHeight="true" outlineLevel="0" collapsed="false">
      <c r="A84" s="701" t="s">
        <v>901</v>
      </c>
      <c r="B84" s="701" t="s">
        <v>833</v>
      </c>
      <c r="C84" s="701" t="s">
        <v>268</v>
      </c>
      <c r="D84" s="701" t="s">
        <v>269</v>
      </c>
      <c r="E84" s="701" t="s">
        <v>270</v>
      </c>
      <c r="F84" s="701" t="s">
        <v>271</v>
      </c>
      <c r="G84" s="664"/>
      <c r="H84" s="664"/>
      <c r="I84" s="664"/>
      <c r="J84" s="664"/>
      <c r="K84" s="664"/>
      <c r="L84" s="702" t="s">
        <v>909</v>
      </c>
      <c r="M84" s="703" t="s">
        <v>910</v>
      </c>
      <c r="N84" s="703" t="s">
        <v>919</v>
      </c>
      <c r="O84" s="703" t="s">
        <v>912</v>
      </c>
      <c r="P84" s="703" t="s">
        <v>920</v>
      </c>
      <c r="Q84" s="703" t="s">
        <v>914</v>
      </c>
      <c r="R84" s="703" t="s">
        <v>915</v>
      </c>
      <c r="S84" s="703" t="s">
        <v>916</v>
      </c>
      <c r="T84" s="703" t="s">
        <v>917</v>
      </c>
      <c r="U84" s="703" t="s">
        <v>918</v>
      </c>
    </row>
    <row r="85" customFormat="false" ht="20.25" hidden="false" customHeight="true" outlineLevel="0" collapsed="false">
      <c r="A85" s="66" t="s">
        <v>921</v>
      </c>
      <c r="B85" s="66"/>
      <c r="C85" s="66"/>
      <c r="D85" s="66"/>
      <c r="E85" s="557" t="n">
        <f aca="false">'BP FORMAT JUILLET 2023'!J34-'BP FORMAT JUILLET 2023'!J22-'BP FORMAT JUILLET 2023'!J21-'BP FORMAT JUILLET 2023'!J20-'BP FORMAT JUILLET 2023'!J19-'BP FORMAT JUILLET 2023'!J18-'BP FORMAT JUILLET 2023'!J14-'BP FORMAT JUILLET 2023'!J17</f>
        <v>122643.187277342</v>
      </c>
      <c r="F85" s="704" t="n">
        <v>85</v>
      </c>
      <c r="G85" s="705"/>
      <c r="H85" s="705"/>
      <c r="I85" s="705"/>
      <c r="J85" s="705"/>
      <c r="K85" s="705"/>
      <c r="L85" s="706" t="e">
        <f aca="false">'[7]BP MARS   '!J74-'[7]BP MARS   '!J59-'[7]BP MARS   '!J60-'[7]BP MARS   '!J61-'[7]BP MARS   '!J62-'[7]BP MARS   '!J63-'[7]HEURES SUPPLEMENTAIRES '!G83</f>
        <v>#DIV/0!</v>
      </c>
      <c r="M85" s="707" t="e">
        <f aca="false">'[7]BP AVRIL    '!J74-M88-'[7]BP AVRIL    '!J59-'[7]BP AVRIL    '!J60-'[7]BP AVRIL    '!J61-'[7]BP AVRIL    '!J62-'[7]BP AVRIL    '!J63</f>
        <v>#DIV/0!</v>
      </c>
      <c r="N85" s="707" t="e">
        <f aca="false">'[7]BP MAI     '!J74-'[7]BP MAI     '!J59-'[7]BP MAI     '!J60-'[7]BP MAI     '!J61-'[7]BP MAI     '!J62-'[7]BP MAI     '!J63-N88</f>
        <v>#DIV/0!</v>
      </c>
      <c r="O85" s="689" t="e">
        <f aca="false">'[7]BP  JUIN '!J74-'[7]HEURES SUPPLEMENTAIRES '!J83-'[7]HEURES SUPPLEMENTAIRES '!J85</f>
        <v>#DIV/0!</v>
      </c>
      <c r="P85" s="689" t="e">
        <f aca="false">'[7]BP JUILLET '!J74-'[7]BP JUILLET '!J59-'[7]BP JUILLET '!J60-'[7]BP JUILLET '!J61-'[7]BP JUILLET '!J62-'[7]BP JUILLET '!J63-'[7]BP JUILLET '!J55-'[7]BP JUILLET '!J56-'[7]BP JUILLET '!J57-'[7]BP JUILLET '!J58-'[7]BP JUILLET '!J17</f>
        <v>#DIV/0!</v>
      </c>
      <c r="Q85" s="689" t="e">
        <f aca="false">'[7]BP AOUT '!J74-'[7]BP AOUT '!J63-'[7]BP AOUT '!J62-'[7]BP AOUT '!J61-'[7]BP AOUT '!J60-'[7]BP AOUT '!J59-'[7]HEURES SUPPLEMENTAIRES '!L83</f>
        <v>#DIV/0!</v>
      </c>
      <c r="R85" s="689" t="e">
        <f aca="false">'[7]BP SEPTEMBRE '!J74-'[7]BP SEPTEMBRE '!J63-'[7]BP SEPTEMBRE '!J62-'[7]BP SEPTEMBRE '!J61-'[7]BP SEPTEMBRE '!J60-'[7]BP SEPTEMBRE '!J59-'[7]HEURES SUPPLEMENTAIRES '!M83</f>
        <v>#DIV/0!</v>
      </c>
      <c r="S85" s="689" t="e">
        <f aca="false">'[7]BP OCTOBRE '!J74-'[7]BP OCTOBRE '!J63-'[7]BP OCTOBRE '!J62-'[7]BP OCTOBRE '!J61-'[7]BP OCTOBRE '!J60-'[7]BP OCTOBRE '!J59-'[7]HEURES SUPPLEMENTAIRES '!N83</f>
        <v>#DIV/0!</v>
      </c>
      <c r="T85" s="689" t="e">
        <f aca="false">'[7]BP NOVEMBRE '!J74-'[7]BP NOVEMBRE '!J63-'[7]BP NOVEMBRE '!J62-'[7]BP NOVEMBRE '!J61-'[7]BP NOVEMBRE '!J60-'[7]BP NOVEMBRE '!J59-'[7]HEURES SUPPLEMENTAIRES '!O83</f>
        <v>#DIV/0!</v>
      </c>
      <c r="U85" s="689" t="e">
        <f aca="false">'[7]BP DECEMBRE '!J74-'[7]BP DECEMBRE '!J63-'[7]BP DECEMBRE '!J62-'[7]BP DECEMBRE '!J61-'[7]BP DECEMBRE '!J60-'[7]BP DECEMBRE '!J59-'[7]HEURES SUPPLEMENTAIRES '!P83</f>
        <v>#DIV/0!</v>
      </c>
    </row>
    <row r="86" customFormat="false" ht="20.25" hidden="false" customHeight="true" outlineLevel="0" collapsed="false">
      <c r="A86" s="66" t="s">
        <v>922</v>
      </c>
      <c r="B86" s="66"/>
      <c r="C86" s="66"/>
      <c r="D86" s="66"/>
      <c r="E86" s="557" t="n">
        <f aca="false">G57</f>
        <v>0</v>
      </c>
      <c r="F86" s="704" t="n">
        <v>86</v>
      </c>
      <c r="G86" s="705"/>
      <c r="H86" s="705"/>
      <c r="I86" s="705"/>
      <c r="J86" s="705"/>
      <c r="K86" s="705"/>
      <c r="L86" s="706"/>
      <c r="M86" s="707"/>
      <c r="N86" s="707"/>
      <c r="O86" s="689"/>
      <c r="P86" s="689"/>
      <c r="Q86" s="689"/>
      <c r="R86" s="689"/>
      <c r="S86" s="689"/>
      <c r="T86" s="689"/>
      <c r="U86" s="689"/>
    </row>
    <row r="87" customFormat="false" ht="20.25" hidden="false" customHeight="true" outlineLevel="0" collapsed="false">
      <c r="A87" s="618" t="s">
        <v>923</v>
      </c>
      <c r="B87" s="618"/>
      <c r="C87" s="618"/>
      <c r="D87" s="618"/>
      <c r="E87" s="557" t="n">
        <f aca="false">E85+E86</f>
        <v>122643.187277342</v>
      </c>
      <c r="F87" s="704" t="n">
        <v>87</v>
      </c>
      <c r="G87" s="705"/>
      <c r="H87" s="705"/>
      <c r="I87" s="705"/>
      <c r="J87" s="705"/>
      <c r="K87" s="705"/>
      <c r="L87" s="706"/>
      <c r="M87" s="707"/>
      <c r="N87" s="707"/>
      <c r="O87" s="689"/>
      <c r="P87" s="689"/>
      <c r="Q87" s="689"/>
      <c r="R87" s="689"/>
      <c r="S87" s="689"/>
      <c r="T87" s="689"/>
      <c r="U87" s="689"/>
    </row>
    <row r="88" customFormat="false" ht="20.25" hidden="false" customHeight="true" outlineLevel="0" collapsed="false">
      <c r="A88" s="66" t="s">
        <v>924</v>
      </c>
      <c r="B88" s="66"/>
      <c r="C88" s="66"/>
      <c r="D88" s="66"/>
      <c r="E88" s="557" t="n">
        <f aca="false">+'BP FORMAT JUILLET 2023'!J17</f>
        <v>0</v>
      </c>
      <c r="F88" s="704" t="n">
        <v>88</v>
      </c>
      <c r="G88" s="705"/>
      <c r="H88" s="705"/>
      <c r="I88" s="705"/>
      <c r="J88" s="705"/>
      <c r="K88" s="705"/>
      <c r="L88" s="706" t="n">
        <f aca="false">+'[7]BP MARS   '!J17+'[7]BP MARS   '!J55+'[7]BP MARS   '!J56+'[7]BP MARS   '!J57+'[7]BP MARS   '!J58</f>
        <v>0</v>
      </c>
      <c r="M88" s="707" t="n">
        <f aca="false">'[7]BP AVRIL    '!J17+'[7]BP AVRIL    '!J55+'[7]BP AVRIL    '!J56+'[7]BP AVRIL    '!J57+'[7]BP AVRIL    '!J58</f>
        <v>0</v>
      </c>
      <c r="N88" s="707" t="n">
        <f aca="false">'[7]BP MAI     '!J58+'[7]BP MAI     '!J57+'[7]BP MAI     '!J56+'[7]BP MAI     '!J55+'[7]BP MAI     '!J17</f>
        <v>0</v>
      </c>
      <c r="O88" s="689" t="n">
        <f aca="false">'[7]BP  JUIN '!J17+'[7]BP  JUIN '!J55+'[7]BP  JUIN '!J56+'[7]BP  JUIN '!J57+'[7]BP  JUIN '!J58</f>
        <v>0</v>
      </c>
      <c r="P88" s="689" t="n">
        <f aca="false">'[7]BP JUILLET '!J17+'[7]BP JUILLET '!J55+'[7]BP JUILLET '!J56+'[7]BP JUILLET '!J57+'[7]BP JUILLET '!J58</f>
        <v>0</v>
      </c>
      <c r="Q88" s="689" t="n">
        <f aca="false">'[7]BP AOUT '!J17+'[7]BP AOUT '!J55+'[7]BP AOUT '!J56+'[7]BP AOUT '!J57+'[7]BP AOUT '!J58</f>
        <v>0</v>
      </c>
      <c r="R88" s="689" t="n">
        <f aca="false">'[7]BP SEPTEMBRE '!J17+'[7]BP SEPTEMBRE '!J55+'[7]BP SEPTEMBRE '!J56+'[7]BP SEPTEMBRE '!J57+'[7]BP SEPTEMBRE '!J58</f>
        <v>0</v>
      </c>
      <c r="S88" s="689" t="n">
        <f aca="false">'[7]BP OCTOBRE '!J17+'[7]BP OCTOBRE '!J55+'[7]BP OCTOBRE '!J56+'[7]BP OCTOBRE '!J57+'[7]BP OCTOBRE '!J58</f>
        <v>0</v>
      </c>
      <c r="T88" s="689" t="n">
        <f aca="false">'[7]BP NOVEMBRE '!J17+'[7]BP NOVEMBRE '!J55+'[7]BP NOVEMBRE '!J56+'[7]BP NOVEMBRE '!J57+'[7]BP NOVEMBRE '!J58</f>
        <v>0</v>
      </c>
      <c r="U88" s="689" t="n">
        <f aca="false">'[7]BP DECEMBRE '!J17+'[7]BP DECEMBRE '!J55+'[7]BP DECEMBRE '!J56+'[7]BP DECEMBRE '!J57+'[7]BP DECEMBRE '!J58</f>
        <v>0</v>
      </c>
    </row>
    <row r="89" customFormat="false" ht="20.25" hidden="false" customHeight="true" outlineLevel="0" collapsed="false">
      <c r="A89" s="66" t="s">
        <v>925</v>
      </c>
      <c r="B89" s="66"/>
      <c r="C89" s="66"/>
      <c r="D89" s="66"/>
      <c r="E89" s="557" t="n">
        <f aca="false">+'BP FORMAT JUILLET 2023'!J14</f>
        <v>-2768.80479926165</v>
      </c>
      <c r="F89" s="704" t="n">
        <v>89</v>
      </c>
      <c r="G89" s="705"/>
      <c r="H89" s="705"/>
      <c r="I89" s="705"/>
      <c r="J89" s="705"/>
      <c r="K89" s="705"/>
      <c r="L89" s="706"/>
      <c r="M89" s="707"/>
      <c r="N89" s="707"/>
      <c r="O89" s="689"/>
      <c r="P89" s="689"/>
      <c r="Q89" s="689"/>
      <c r="R89" s="689"/>
      <c r="S89" s="689"/>
      <c r="T89" s="689"/>
      <c r="U89" s="689"/>
    </row>
    <row r="90" customFormat="false" ht="20.25" hidden="false" customHeight="true" outlineLevel="0" collapsed="false">
      <c r="A90" s="66" t="s">
        <v>926</v>
      </c>
      <c r="B90" s="66"/>
      <c r="C90" s="66"/>
      <c r="D90" s="66"/>
      <c r="E90" s="557" t="n">
        <f aca="false">E88+E89</f>
        <v>-2768.80479926165</v>
      </c>
      <c r="F90" s="704" t="n">
        <v>90</v>
      </c>
      <c r="G90" s="705"/>
      <c r="H90" s="705"/>
      <c r="I90" s="705"/>
      <c r="J90" s="705"/>
      <c r="K90" s="705"/>
      <c r="L90" s="706" t="n">
        <f aca="false">L88+K90</f>
        <v>0</v>
      </c>
      <c r="M90" s="707" t="n">
        <f aca="false">M88+L90</f>
        <v>0</v>
      </c>
      <c r="N90" s="707" t="n">
        <f aca="false">N88+M90</f>
        <v>0</v>
      </c>
      <c r="O90" s="707" t="n">
        <f aca="false">O88+N90</f>
        <v>0</v>
      </c>
      <c r="P90" s="707" t="n">
        <f aca="false">P88+O90</f>
        <v>0</v>
      </c>
      <c r="Q90" s="707" t="n">
        <f aca="false">Q88+P90</f>
        <v>0</v>
      </c>
      <c r="R90" s="707" t="n">
        <f aca="false">R88+Q90</f>
        <v>0</v>
      </c>
      <c r="S90" s="707" t="n">
        <f aca="false">S88+R90</f>
        <v>0</v>
      </c>
      <c r="T90" s="707" t="n">
        <f aca="false">T88+S90</f>
        <v>0</v>
      </c>
      <c r="U90" s="707" t="n">
        <f aca="false">U88+T90</f>
        <v>0</v>
      </c>
    </row>
    <row r="91" customFormat="false" ht="24" hidden="false" customHeight="true" outlineLevel="0" collapsed="false">
      <c r="A91" s="66" t="s">
        <v>927</v>
      </c>
      <c r="B91" s="66"/>
      <c r="C91" s="66"/>
      <c r="D91" s="66"/>
      <c r="E91" s="557" t="n">
        <f aca="false">E57</f>
        <v>380</v>
      </c>
      <c r="F91" s="704" t="n">
        <v>91</v>
      </c>
      <c r="G91" s="705"/>
      <c r="H91" s="705"/>
      <c r="I91" s="705"/>
      <c r="J91" s="705"/>
      <c r="K91" s="705"/>
      <c r="L91" s="706" t="e">
        <f aca="false">+'[7]BP MARS   '!J59+'[7]BP MARS   '!J60+'[7]BP MARS   '!J61+'[7]BP MARS   '!J62+'[7]BP MARS   '!J63</f>
        <v>#DIV/0!</v>
      </c>
      <c r="M91" s="707" t="e">
        <f aca="false">+'[7]BP AVRIL    '!J59+'[7]BP AVRIL    '!J60+'[7]BP AVRIL    '!J61+'[7]BP AVRIL    '!J62+'[7]BP AVRIL    '!J63</f>
        <v>#DIV/0!</v>
      </c>
      <c r="N91" s="707" t="e">
        <f aca="false">+'[7]BP MAI     '!J59+'[7]BP MAI     '!J60+'[7]BP MAI     '!J61+'[7]BP MAI     '!J62+'[7]BP MAI     '!J63</f>
        <v>#DIV/0!</v>
      </c>
      <c r="O91" s="689" t="e">
        <f aca="false">'[7]BP  JUIN '!J59+'[7]BP  JUIN '!J60+'[7]BP  JUIN '!J61+'[7]BP  JUIN '!J62+'[7]BP  JUIN '!J63</f>
        <v>#DIV/0!</v>
      </c>
      <c r="P91" s="689" t="e">
        <f aca="false">'[7]BP JUILLET '!J59+'[7]BP JUILLET '!J60+'[7]BP JUILLET '!J61+'[7]BP JUILLET '!J62+'[7]BP JUILLET '!J63</f>
        <v>#DIV/0!</v>
      </c>
      <c r="Q91" s="689" t="e">
        <f aca="false">'[7]BP AOUT '!J59+'[7]BP AOUT '!J60+'[7]BP AOUT '!J61+'[7]BP AOUT '!J62+'[7]BP AOUT '!J63</f>
        <v>#DIV/0!</v>
      </c>
      <c r="R91" s="689" t="e">
        <f aca="false">'[7]BP SEPTEMBRE '!J59+'[7]BP SEPTEMBRE '!J60+'[7]BP SEPTEMBRE '!J61+'[7]BP SEPTEMBRE '!J62+'[7]BP SEPTEMBRE '!J63</f>
        <v>#DIV/0!</v>
      </c>
      <c r="S91" s="689" t="e">
        <f aca="false">'[7]BP OCTOBRE '!J59+'[7]BP OCTOBRE '!J60+'[7]BP OCTOBRE '!J61+'[7]BP OCTOBRE '!J62+'[7]BP OCTOBRE '!J63</f>
        <v>#DIV/0!</v>
      </c>
      <c r="T91" s="689" t="e">
        <f aca="false">'[7]BP NOVEMBRE '!J59+'[7]BP NOVEMBRE '!J60+'[7]BP NOVEMBRE '!J61+'[7]BP NOVEMBRE '!J62+'[7]BP NOVEMBRE '!J63</f>
        <v>#DIV/0!</v>
      </c>
      <c r="U91" s="689" t="e">
        <f aca="false">'[7]BP DECEMBRE '!J59+'[7]BP DECEMBRE '!J60+'[7]BP DECEMBRE '!J61+'[7]BP DECEMBRE '!J62+'[7]BP DECEMBRE '!J63</f>
        <v>#DIV/0!</v>
      </c>
    </row>
    <row r="92" customFormat="false" ht="24" hidden="false" customHeight="true" outlineLevel="0" collapsed="false">
      <c r="A92" s="66" t="s">
        <v>928</v>
      </c>
      <c r="B92" s="66"/>
      <c r="C92" s="66"/>
      <c r="D92" s="66"/>
      <c r="E92" s="557" t="n">
        <f aca="false">'BP FORMAT JUILLET 2023'!F67</f>
        <v>462.4</v>
      </c>
      <c r="F92" s="704"/>
      <c r="G92" s="705"/>
      <c r="H92" s="705"/>
      <c r="I92" s="705"/>
      <c r="J92" s="705"/>
      <c r="K92" s="705"/>
      <c r="L92" s="706" t="e">
        <f aca="false">'[7]BP MARS   '!F105</f>
        <v>#DIV/0!</v>
      </c>
      <c r="M92" s="707" t="e">
        <f aca="false">'[7]BP AVRIL    '!F105</f>
        <v>#DIV/0!</v>
      </c>
      <c r="N92" s="707" t="e">
        <f aca="false">'[7]BP MAI     '!F105</f>
        <v>#DIV/0!</v>
      </c>
      <c r="O92" s="689" t="e">
        <f aca="false">+'[7]BP  JUIN '!F105</f>
        <v>#DIV/0!</v>
      </c>
      <c r="P92" s="689" t="e">
        <f aca="false">'[7]BP JUILLET '!F105</f>
        <v>#DIV/0!</v>
      </c>
      <c r="Q92" s="689" t="e">
        <f aca="false">'[7]BP AOUT '!F105</f>
        <v>#DIV/0!</v>
      </c>
      <c r="R92" s="689" t="e">
        <f aca="false">'[7]BP SEPTEMBRE '!F105</f>
        <v>#DIV/0!</v>
      </c>
      <c r="S92" s="689" t="e">
        <f aca="false">'[7]BP OCTOBRE '!F105</f>
        <v>#DIV/0!</v>
      </c>
      <c r="T92" s="689" t="e">
        <f aca="false">'[7]BP NOVEMBRE '!F105</f>
        <v>#DIV/0!</v>
      </c>
      <c r="U92" s="689" t="e">
        <f aca="false">'[7]BP DECEMBRE '!F105</f>
        <v>#DIV/0!</v>
      </c>
    </row>
    <row r="93" customFormat="false" ht="24" hidden="false" customHeight="true" outlineLevel="0" collapsed="false">
      <c r="A93" s="66" t="s">
        <v>929</v>
      </c>
      <c r="B93" s="66"/>
      <c r="C93" s="66"/>
      <c r="D93" s="66"/>
      <c r="E93" s="557" t="n">
        <f aca="false">'BP FORMAT JUILLET 2023'!F68</f>
        <v>6337.6</v>
      </c>
      <c r="F93" s="704"/>
      <c r="G93" s="705"/>
      <c r="H93" s="705"/>
      <c r="I93" s="705"/>
      <c r="J93" s="705"/>
      <c r="K93" s="705"/>
      <c r="L93" s="706" t="e">
        <f aca="false">'[7]BP MARS   '!F106</f>
        <v>#DIV/0!</v>
      </c>
      <c r="M93" s="707" t="e">
        <f aca="false">'[7]BP AVRIL    '!F106</f>
        <v>#DIV/0!</v>
      </c>
      <c r="N93" s="707" t="e">
        <f aca="false">'[7]BP MAI     '!F106</f>
        <v>#DIV/0!</v>
      </c>
      <c r="O93" s="689" t="e">
        <f aca="false">+'[7]BP  JUIN '!F106</f>
        <v>#DIV/0!</v>
      </c>
      <c r="P93" s="689" t="e">
        <f aca="false">'[7]BP JUILLET '!F106</f>
        <v>#DIV/0!</v>
      </c>
      <c r="Q93" s="689" t="e">
        <f aca="false">'[7]BP AOUT '!F106</f>
        <v>#DIV/0!</v>
      </c>
      <c r="R93" s="689" t="e">
        <f aca="false">'[7]BP SEPTEMBRE '!F106</f>
        <v>#DIV/0!</v>
      </c>
      <c r="S93" s="689" t="e">
        <f aca="false">'[7]BP OCTOBRE '!F106</f>
        <v>#DIV/0!</v>
      </c>
      <c r="T93" s="689" t="e">
        <f aca="false">'[7]BP NOVEMBRE '!F106</f>
        <v>#DIV/0!</v>
      </c>
      <c r="U93" s="689" t="e">
        <f aca="false">'[7]BP DECEMBRE '!F106</f>
        <v>#DIV/0!</v>
      </c>
    </row>
    <row r="94" customFormat="false" ht="24" hidden="false" customHeight="true" outlineLevel="0" collapsed="false">
      <c r="A94" s="66" t="s">
        <v>930</v>
      </c>
      <c r="B94" s="66"/>
      <c r="C94" s="66"/>
      <c r="D94" s="66"/>
      <c r="E94" s="557" t="n">
        <f aca="false">'BP FORMAT JUILLET 2023'!F69</f>
        <v>2900</v>
      </c>
      <c r="F94" s="704"/>
      <c r="G94" s="705"/>
      <c r="H94" s="705"/>
      <c r="I94" s="705"/>
      <c r="J94" s="705"/>
      <c r="K94" s="705"/>
      <c r="L94" s="706" t="e">
        <f aca="false">'[7]BP MARS   '!F107</f>
        <v>#DIV/0!</v>
      </c>
      <c r="M94" s="707" t="e">
        <f aca="false">'[7]BP AVRIL    '!F107</f>
        <v>#DIV/0!</v>
      </c>
      <c r="N94" s="707" t="e">
        <f aca="false">'[7]BP MAI     '!F107</f>
        <v>#DIV/0!</v>
      </c>
      <c r="O94" s="689" t="e">
        <f aca="false">+'[7]BP  JUIN '!F107</f>
        <v>#DIV/0!</v>
      </c>
      <c r="P94" s="689" t="e">
        <f aca="false">'[7]BP JUILLET '!F107</f>
        <v>#DIV/0!</v>
      </c>
      <c r="Q94" s="689" t="e">
        <f aca="false">'[7]BP AOUT '!F107</f>
        <v>#DIV/0!</v>
      </c>
      <c r="R94" s="689" t="e">
        <f aca="false">'[7]BP SEPTEMBRE '!F107</f>
        <v>#DIV/0!</v>
      </c>
      <c r="S94" s="689" t="e">
        <f aca="false">'[7]BP OCTOBRE '!F107</f>
        <v>#DIV/0!</v>
      </c>
      <c r="T94" s="689" t="e">
        <f aca="false">'[7]BP NOVEMBRE '!F107</f>
        <v>#DIV/0!</v>
      </c>
      <c r="U94" s="689" t="e">
        <f aca="false">'[7]BP DECEMBRE '!F107</f>
        <v>#DIV/0!</v>
      </c>
    </row>
    <row r="95" customFormat="false" ht="24" hidden="false" customHeight="true" outlineLevel="0" collapsed="false">
      <c r="A95" s="66" t="s">
        <v>931</v>
      </c>
      <c r="B95" s="66"/>
      <c r="C95" s="66"/>
      <c r="D95" s="66"/>
      <c r="E95" s="557" t="n">
        <f aca="false">'BP FORMAT JUILLET 2023'!F70</f>
        <v>1782.2</v>
      </c>
      <c r="F95" s="704"/>
      <c r="G95" s="705"/>
      <c r="H95" s="705"/>
      <c r="I95" s="705"/>
      <c r="J95" s="705"/>
      <c r="K95" s="705"/>
      <c r="L95" s="706" t="n">
        <f aca="false">'[7]BP MARS   '!F108</f>
        <v>0</v>
      </c>
      <c r="M95" s="707" t="n">
        <f aca="false">'[7]BP AVRIL    '!F108</f>
        <v>0</v>
      </c>
      <c r="N95" s="707" t="e">
        <f aca="false">'[7]BP MAI     '!F108</f>
        <v>#DIV/0!</v>
      </c>
      <c r="O95" s="689" t="e">
        <f aca="false">+'[7]BP  JUIN '!F108</f>
        <v>#DIV/0!</v>
      </c>
      <c r="P95" s="689" t="e">
        <f aca="false">'[7]BP JUILLET '!F108</f>
        <v>#DIV/0!</v>
      </c>
      <c r="Q95" s="689" t="e">
        <f aca="false">'[7]BP AOUT '!F108</f>
        <v>#DIV/0!</v>
      </c>
      <c r="R95" s="689" t="e">
        <f aca="false">'[7]BP SEPTEMBRE '!F108</f>
        <v>#DIV/0!</v>
      </c>
      <c r="S95" s="689" t="e">
        <f aca="false">'[7]BP OCTOBRE '!F108</f>
        <v>#DIV/0!</v>
      </c>
      <c r="T95" s="689" t="e">
        <f aca="false">'[7]BP NOVEMBRE '!F108</f>
        <v>#DIV/0!</v>
      </c>
      <c r="U95" s="689" t="e">
        <f aca="false">'[7]BP DECEMBRE '!F108</f>
        <v>#DIV/0!</v>
      </c>
    </row>
    <row r="96" customFormat="false" ht="24" hidden="false" customHeight="true" outlineLevel="0" collapsed="false">
      <c r="A96" s="66" t="s">
        <v>932</v>
      </c>
      <c r="B96" s="66"/>
      <c r="C96" s="66"/>
      <c r="D96" s="66"/>
      <c r="E96" s="557" t="n">
        <f aca="false">'BP FORMAT JUILLET 2023'!F71</f>
        <v>760.06</v>
      </c>
      <c r="F96" s="704"/>
      <c r="G96" s="705"/>
      <c r="H96" s="705"/>
      <c r="I96" s="705"/>
      <c r="J96" s="705"/>
      <c r="K96" s="705"/>
      <c r="L96" s="706" t="e">
        <f aca="false">'[7]BP MARS   '!F109</f>
        <v>#DIV/0!</v>
      </c>
      <c r="M96" s="707" t="e">
        <f aca="false">'[7]BP AVRIL    '!F109</f>
        <v>#DIV/0!</v>
      </c>
      <c r="N96" s="707" t="e">
        <f aca="false">'[7]BP MAI     '!F109</f>
        <v>#DIV/0!</v>
      </c>
      <c r="O96" s="689" t="e">
        <f aca="false">+'[7]BP  JUIN '!F109</f>
        <v>#DIV/0!</v>
      </c>
      <c r="P96" s="689" t="e">
        <f aca="false">'[7]BP JUILLET '!F109</f>
        <v>#DIV/0!</v>
      </c>
      <c r="Q96" s="689" t="e">
        <f aca="false">'[7]BP AOUT '!F109</f>
        <v>#DIV/0!</v>
      </c>
      <c r="R96" s="689" t="e">
        <f aca="false">'[7]BP SEPTEMBRE '!F109</f>
        <v>#DIV/0!</v>
      </c>
      <c r="S96" s="689" t="e">
        <f aca="false">'[7]BP OCTOBRE '!F109</f>
        <v>#DIV/0!</v>
      </c>
      <c r="T96" s="689" t="e">
        <f aca="false">'[7]BP NOVEMBRE '!F109</f>
        <v>#DIV/0!</v>
      </c>
      <c r="U96" s="689" t="e">
        <f aca="false">'[7]BP DECEMBRE '!F109</f>
        <v>#DIV/0!</v>
      </c>
    </row>
    <row r="97" customFormat="false" ht="24" hidden="false" customHeight="true" outlineLevel="0" collapsed="false">
      <c r="A97" s="66" t="s">
        <v>933</v>
      </c>
      <c r="B97" s="66"/>
      <c r="C97" s="66"/>
      <c r="D97" s="66"/>
      <c r="E97" s="557" t="n">
        <f aca="false">'BP FORMAT JUILLET 2023'!F74+'BP FORMAT JUILLET 2023'!F78+'BP FORMAT JUILLET 2023'!F80+'BP FORMAT JUILLET 2023'!F77+'BP FORMAT JUILLET 2023'!F45</f>
        <v>19218.21</v>
      </c>
      <c r="F97" s="704"/>
      <c r="G97" s="705"/>
      <c r="H97" s="705"/>
      <c r="I97" s="705"/>
      <c r="J97" s="705"/>
      <c r="K97" s="705"/>
      <c r="L97" s="706" t="e">
        <f aca="false">'[7]BP MARS   '!F113</f>
        <v>#DIV/0!</v>
      </c>
      <c r="M97" s="707" t="e">
        <f aca="false">'[7]BP AVRIL    '!F113</f>
        <v>#DIV/0!</v>
      </c>
      <c r="N97" s="707" t="e">
        <f aca="false">'[7]BP MAI     '!F113</f>
        <v>#DIV/0!</v>
      </c>
      <c r="O97" s="689" t="e">
        <f aca="false">+'[7]BP  JUIN '!F113</f>
        <v>#DIV/0!</v>
      </c>
      <c r="P97" s="689" t="e">
        <f aca="false">'[7]BP JUILLET '!F113</f>
        <v>#DIV/0!</v>
      </c>
      <c r="Q97" s="689" t="e">
        <f aca="false">'[7]BP AOUT '!F113</f>
        <v>#DIV/0!</v>
      </c>
      <c r="R97" s="689" t="e">
        <f aca="false">'[7]BP SEPTEMBRE '!F113</f>
        <v>#DIV/0!</v>
      </c>
      <c r="S97" s="689" t="e">
        <f aca="false">'[7]BP OCTOBRE '!F113</f>
        <v>#DIV/0!</v>
      </c>
      <c r="T97" s="689" t="e">
        <f aca="false">'[7]BP NOVEMBRE '!F113</f>
        <v>#DIV/0!</v>
      </c>
      <c r="U97" s="689" t="e">
        <f aca="false">'[7]BP DECEMBRE '!F113</f>
        <v>#DIV/0!</v>
      </c>
    </row>
    <row r="98" customFormat="false" ht="24" hidden="false" customHeight="true" outlineLevel="0" collapsed="false">
      <c r="A98" s="66" t="s">
        <v>934</v>
      </c>
      <c r="B98" s="66"/>
      <c r="C98" s="66"/>
      <c r="D98" s="66"/>
      <c r="E98" s="557" t="n">
        <f aca="false">'BP FORMAT JUILLET 2023'!G41+'BP FORMAT JUILLET 2023'!G44</f>
        <v>4028.52</v>
      </c>
      <c r="F98" s="704" t="n">
        <v>98</v>
      </c>
      <c r="G98" s="705"/>
      <c r="H98" s="705"/>
      <c r="I98" s="705"/>
      <c r="J98" s="705"/>
      <c r="K98" s="705"/>
      <c r="L98" s="706" t="e">
        <f aca="false">'[7]BP MARS   '!G79+'[7]BP MARS   '!G80+'[7]BP MARS   '!G82+'[7]BP MARS   '!G83</f>
        <v>#DIV/0!</v>
      </c>
      <c r="M98" s="707" t="e">
        <f aca="false">'[7]BP AVRIL    '!G79+'[7]BP AVRIL    '!G80+'[7]BP AVRIL    '!G82+'[7]BP AVRIL    '!G83</f>
        <v>#DIV/0!</v>
      </c>
      <c r="N98" s="707" t="e">
        <f aca="false">'[7]BP MAI     '!G79+'[7]BP MAI     '!G80+'[7]BP MAI     '!G82+'[7]BP MAI     '!G83</f>
        <v>#DIV/0!</v>
      </c>
      <c r="O98" s="689" t="e">
        <f aca="false">+'[7]BP  JUIN '!G79+'[7]BP  JUIN '!G80+'[7]BP  JUIN '!G82+'[7]BP  JUIN '!G83</f>
        <v>#DIV/0!</v>
      </c>
      <c r="P98" s="689" t="e">
        <f aca="false">'[7]BP JUILLET '!G79+'[7]BP JUILLET '!G80+'[7]BP JUILLET '!G82+'[7]BP JUILLET '!G83</f>
        <v>#DIV/0!</v>
      </c>
      <c r="Q98" s="689" t="e">
        <f aca="false">'[7]BP AOUT '!G79+'[7]BP AOUT '!G80+'[7]BP AOUT '!G82+'[7]BP AOUT '!G83</f>
        <v>#DIV/0!</v>
      </c>
      <c r="R98" s="689" t="e">
        <f aca="false">'[7]BP SEPTEMBRE '!G79+'[7]BP SEPTEMBRE '!G80+'[7]BP SEPTEMBRE '!G82+'[7]BP SEPTEMBRE '!G83</f>
        <v>#DIV/0!</v>
      </c>
      <c r="S98" s="689" t="e">
        <f aca="false">'[7]BP OCTOBRE '!G79+'[7]BP OCTOBRE '!G80+'[7]BP OCTOBRE '!G82+'[7]BP OCTOBRE '!G83</f>
        <v>#DIV/0!</v>
      </c>
      <c r="T98" s="689" t="e">
        <f aca="false">'[7]BP NOVEMBRE '!G79+'[7]BP NOVEMBRE '!G80+'[7]BP NOVEMBRE '!G82+'[7]BP NOVEMBRE '!G83</f>
        <v>#DIV/0!</v>
      </c>
      <c r="U98" s="689" t="e">
        <f aca="false">'[7]BP DECEMBRE '!G79+'[7]BP DECEMBRE '!G80+'[7]BP DECEMBRE '!G82+'[7]BP DECEMBRE '!G83</f>
        <v>#DIV/0!</v>
      </c>
    </row>
    <row r="99" customFormat="false" ht="24" hidden="false" customHeight="true" outlineLevel="0" collapsed="false">
      <c r="A99" s="66" t="s">
        <v>935</v>
      </c>
      <c r="B99" s="66"/>
      <c r="C99" s="66"/>
      <c r="D99" s="66"/>
      <c r="E99" s="557" t="n">
        <f aca="false">'BP FORMAT JUILLET 2023'!G78+'BP FORMAT JUILLET 2023'!G80+'BP FORMAT JUILLET 2023'!G45+'BP FORMAT JUILLET 2023'!G77</f>
        <v>121.55</v>
      </c>
      <c r="F99" s="704" t="n">
        <v>99</v>
      </c>
      <c r="G99" s="113"/>
      <c r="H99" s="113"/>
      <c r="I99" s="113"/>
      <c r="J99" s="113"/>
      <c r="K99" s="113"/>
      <c r="L99" s="113"/>
    </row>
    <row r="100" customFormat="false" ht="24" hidden="false" customHeight="true" outlineLevel="0" collapsed="false">
      <c r="A100" s="88" t="s">
        <v>820</v>
      </c>
      <c r="B100" s="88"/>
      <c r="C100" s="88"/>
      <c r="D100" s="88"/>
      <c r="E100" s="708" t="n">
        <f aca="false">E85+E86+E88+E93+E94+E96-E97+E98+E104</f>
        <v>117451.157277342</v>
      </c>
      <c r="F100" s="113"/>
      <c r="G100" s="113"/>
      <c r="H100" s="113"/>
      <c r="I100" s="113"/>
      <c r="J100" s="113"/>
      <c r="K100" s="113"/>
      <c r="L100" s="113"/>
    </row>
    <row r="101" customFormat="false" ht="20.25" hidden="false" customHeight="true" outlineLevel="0" collapsed="false">
      <c r="C101" s="113"/>
      <c r="E101" s="113"/>
      <c r="F101" s="113"/>
      <c r="G101" s="113"/>
      <c r="H101" s="113"/>
      <c r="I101" s="113"/>
      <c r="J101" s="113"/>
      <c r="K101" s="113"/>
      <c r="L101" s="113"/>
    </row>
    <row r="102" customFormat="false" ht="20.25" hidden="false" customHeight="true" outlineLevel="0" collapsed="false">
      <c r="C102" s="113"/>
      <c r="E102" s="113"/>
      <c r="F102" s="113"/>
      <c r="G102" s="113"/>
      <c r="H102" s="113"/>
      <c r="I102" s="113"/>
      <c r="J102" s="113"/>
      <c r="K102" s="113"/>
      <c r="L102" s="113"/>
    </row>
    <row r="103" customFormat="false" ht="20.25" hidden="false" customHeight="true" outlineLevel="0" collapsed="false">
      <c r="A103" s="66" t="s">
        <v>936</v>
      </c>
      <c r="B103" s="66"/>
      <c r="C103" s="66"/>
      <c r="D103" s="66"/>
      <c r="E103" s="649" t="n">
        <f aca="false">+E111</f>
        <v>0</v>
      </c>
      <c r="F103" s="649" t="n">
        <f aca="false">F111</f>
        <v>0</v>
      </c>
      <c r="G103" s="649"/>
      <c r="H103" s="649"/>
      <c r="I103" s="649"/>
      <c r="J103" s="649"/>
      <c r="K103" s="649" t="n">
        <f aca="false">+K111</f>
        <v>0</v>
      </c>
      <c r="L103" s="357" t="e">
        <f aca="false">+L111</f>
        <v>#DIV/0!</v>
      </c>
      <c r="M103" s="709" t="e">
        <f aca="false">+M111</f>
        <v>#DIV/0!</v>
      </c>
      <c r="N103" s="709" t="e">
        <f aca="false">+N111</f>
        <v>#DIV/0!</v>
      </c>
      <c r="O103" s="709" t="e">
        <f aca="false">+O111</f>
        <v>#DIV/0!</v>
      </c>
      <c r="P103" s="709" t="e">
        <f aca="false">+P111</f>
        <v>#DIV/0!</v>
      </c>
      <c r="Q103" s="709" t="e">
        <f aca="false">+Q111</f>
        <v>#DIV/0!</v>
      </c>
      <c r="R103" s="709" t="e">
        <f aca="false">+R111</f>
        <v>#DIV/0!</v>
      </c>
      <c r="S103" s="709" t="e">
        <f aca="false">+S111</f>
        <v>#DIV/0!</v>
      </c>
      <c r="T103" s="709" t="e">
        <f aca="false">+T111</f>
        <v>#DIV/0!</v>
      </c>
      <c r="U103" s="709" t="e">
        <f aca="false">+U111</f>
        <v>#DIV/0!</v>
      </c>
    </row>
    <row r="104" customFormat="false" ht="20.25" hidden="false" customHeight="true" outlineLevel="0" collapsed="false">
      <c r="A104" s="66" t="s">
        <v>937</v>
      </c>
      <c r="B104" s="66"/>
      <c r="C104" s="66"/>
      <c r="D104" s="66"/>
      <c r="E104" s="649"/>
      <c r="F104" s="649"/>
      <c r="G104" s="649"/>
      <c r="H104" s="649"/>
      <c r="I104" s="649"/>
      <c r="J104" s="649"/>
      <c r="K104" s="649"/>
      <c r="L104" s="357"/>
      <c r="M104" s="709"/>
      <c r="N104" s="709"/>
      <c r="O104" s="709"/>
      <c r="P104" s="709"/>
      <c r="Q104" s="709"/>
      <c r="R104" s="709"/>
      <c r="S104" s="709"/>
      <c r="T104" s="709"/>
      <c r="U104" s="709"/>
    </row>
    <row r="105" customFormat="false" ht="20.25" hidden="false" customHeight="true" outlineLevel="0" collapsed="false">
      <c r="A105" s="66" t="s">
        <v>86</v>
      </c>
      <c r="B105" s="66"/>
      <c r="C105" s="66"/>
      <c r="D105" s="66"/>
      <c r="E105" s="649"/>
      <c r="F105" s="649"/>
      <c r="G105" s="649"/>
      <c r="H105" s="649"/>
      <c r="I105" s="649"/>
      <c r="J105" s="649"/>
      <c r="K105" s="649" t="n">
        <f aca="false">K85-K97+K98+K93+K96+K94+K88+K103</f>
        <v>0</v>
      </c>
      <c r="L105" s="710" t="e">
        <f aca="false">L85-L97+L98+L93+L96+L94+L88+L103</f>
        <v>#DIV/0!</v>
      </c>
      <c r="M105" s="710" t="e">
        <f aca="false">M85-M97+M98+M93+M96+M94+M88+M103</f>
        <v>#DIV/0!</v>
      </c>
      <c r="N105" s="710" t="e">
        <f aca="false">N85-N97+N98+N93+N96+N94+N88+N103</f>
        <v>#DIV/0!</v>
      </c>
      <c r="O105" s="710" t="e">
        <f aca="false">O85-O97+O98+O93+O96+O94+O88+O103</f>
        <v>#DIV/0!</v>
      </c>
      <c r="P105" s="710" t="e">
        <f aca="false">P85-P97+P98+P93+P96+P94+P88+P103</f>
        <v>#DIV/0!</v>
      </c>
      <c r="Q105" s="710" t="e">
        <f aca="false">Q85-Q97+Q98+Q93+Q96+Q94+Q88+Q103</f>
        <v>#DIV/0!</v>
      </c>
      <c r="R105" s="710" t="e">
        <f aca="false">R85-R97+R98+R93+R96+R94+R88+R103</f>
        <v>#DIV/0!</v>
      </c>
      <c r="S105" s="710" t="e">
        <f aca="false">S85-S97+S98+S93+S96+S94+S88+S103</f>
        <v>#DIV/0!</v>
      </c>
      <c r="T105" s="710" t="e">
        <f aca="false">T85-T97+T98+T93+T96+T94+T88+T103</f>
        <v>#DIV/0!</v>
      </c>
      <c r="U105" s="710" t="e">
        <f aca="false">U85-U97+U98+U93+U96+U94+U88+U103</f>
        <v>#DIV/0!</v>
      </c>
    </row>
    <row r="107" customFormat="false" ht="30.75" hidden="false" customHeight="true" outlineLevel="0" collapsed="false">
      <c r="E107" s="711" t="s">
        <v>938</v>
      </c>
      <c r="F107" s="711"/>
      <c r="G107" s="700"/>
      <c r="H107" s="700"/>
      <c r="I107" s="700"/>
      <c r="J107" s="700"/>
      <c r="K107" s="700"/>
      <c r="L107" s="712" t="s">
        <v>909</v>
      </c>
      <c r="M107" s="713" t="s">
        <v>910</v>
      </c>
      <c r="N107" s="713" t="s">
        <v>919</v>
      </c>
      <c r="O107" s="713" t="s">
        <v>912</v>
      </c>
      <c r="P107" s="713" t="s">
        <v>913</v>
      </c>
      <c r="Q107" s="713" t="s">
        <v>914</v>
      </c>
      <c r="R107" s="713" t="s">
        <v>915</v>
      </c>
      <c r="S107" s="713" t="s">
        <v>916</v>
      </c>
      <c r="T107" s="713" t="s">
        <v>917</v>
      </c>
      <c r="U107" s="713" t="s">
        <v>918</v>
      </c>
    </row>
    <row r="108" customFormat="false" ht="20.25" hidden="false" customHeight="true" outlineLevel="0" collapsed="false">
      <c r="A108" s="66" t="s">
        <v>939</v>
      </c>
      <c r="B108" s="66"/>
      <c r="C108" s="66"/>
      <c r="D108" s="66"/>
      <c r="E108" s="714" t="n">
        <f aca="false">C57</f>
        <v>380</v>
      </c>
      <c r="F108" s="714"/>
      <c r="G108" s="715"/>
      <c r="H108" s="715"/>
      <c r="I108" s="715"/>
      <c r="J108" s="715"/>
      <c r="K108" s="716"/>
      <c r="L108" s="717" t="e">
        <f aca="false">C60</f>
        <v>#DIV/0!</v>
      </c>
      <c r="M108" s="714" t="e">
        <f aca="false">C61</f>
        <v>#DIV/0!</v>
      </c>
      <c r="N108" s="714" t="e">
        <f aca="false">C62</f>
        <v>#DIV/0!</v>
      </c>
      <c r="O108" s="714" t="e">
        <f aca="false">C63</f>
        <v>#DIV/0!</v>
      </c>
      <c r="P108" s="714" t="e">
        <f aca="false">C64</f>
        <v>#DIV/0!</v>
      </c>
      <c r="Q108" s="718" t="e">
        <f aca="false">C65</f>
        <v>#DIV/0!</v>
      </c>
      <c r="R108" s="718" t="e">
        <f aca="false">C66</f>
        <v>#DIV/0!</v>
      </c>
      <c r="S108" s="718" t="e">
        <f aca="false">+C67</f>
        <v>#DIV/0!</v>
      </c>
      <c r="T108" s="718" t="e">
        <f aca="false">C68</f>
        <v>#DIV/0!</v>
      </c>
      <c r="U108" s="718" t="e">
        <f aca="false">C69</f>
        <v>#DIV/0!</v>
      </c>
    </row>
    <row r="109" customFormat="false" ht="20.25" hidden="false" customHeight="true" outlineLevel="0" collapsed="false">
      <c r="A109" s="66" t="s">
        <v>940</v>
      </c>
      <c r="B109" s="66"/>
      <c r="C109" s="66"/>
      <c r="D109" s="66"/>
      <c r="E109" s="714" t="n">
        <f aca="false">E108</f>
        <v>380</v>
      </c>
      <c r="F109" s="714"/>
      <c r="G109" s="715"/>
      <c r="H109" s="715"/>
      <c r="I109" s="715"/>
      <c r="J109" s="715"/>
      <c r="K109" s="715"/>
      <c r="L109" s="717" t="e">
        <f aca="false">L108-K108</f>
        <v>#DIV/0!</v>
      </c>
      <c r="M109" s="714" t="e">
        <f aca="false">M108-L108</f>
        <v>#DIV/0!</v>
      </c>
      <c r="N109" s="714" t="e">
        <f aca="false">N108-M108</f>
        <v>#DIV/0!</v>
      </c>
      <c r="O109" s="714" t="e">
        <f aca="false">O108-N108</f>
        <v>#DIV/0!</v>
      </c>
      <c r="P109" s="718" t="e">
        <f aca="false">P108-O108</f>
        <v>#DIV/0!</v>
      </c>
      <c r="Q109" s="718" t="e">
        <f aca="false">Q108-P108</f>
        <v>#DIV/0!</v>
      </c>
      <c r="R109" s="718" t="e">
        <f aca="false">R108-Q108</f>
        <v>#DIV/0!</v>
      </c>
      <c r="S109" s="718" t="e">
        <f aca="false">S108-R108</f>
        <v>#DIV/0!</v>
      </c>
      <c r="T109" s="718" t="e">
        <f aca="false">T108-S108</f>
        <v>#DIV/0!</v>
      </c>
      <c r="U109" s="718" t="e">
        <f aca="false">U108-T108</f>
        <v>#DIV/0!</v>
      </c>
    </row>
    <row r="110" customFormat="false" ht="20.25" hidden="false" customHeight="true" outlineLevel="0" collapsed="false">
      <c r="A110" s="66" t="s">
        <v>941</v>
      </c>
      <c r="B110" s="66"/>
      <c r="C110" s="66"/>
      <c r="D110" s="66"/>
      <c r="E110" s="652" t="n">
        <f aca="false">IF(E108&lt;8037,0,E108-8037)</f>
        <v>0</v>
      </c>
      <c r="F110" s="652"/>
      <c r="G110" s="716"/>
      <c r="H110" s="716"/>
      <c r="I110" s="716"/>
      <c r="J110" s="716"/>
      <c r="K110" s="716"/>
      <c r="L110" s="719" t="e">
        <f aca="false">IF(L108&lt;5358,0,L108-5358)</f>
        <v>#DIV/0!</v>
      </c>
      <c r="M110" s="652" t="e">
        <f aca="false">IF(M108&lt;5358,0,M108-5358)</f>
        <v>#DIV/0!</v>
      </c>
      <c r="N110" s="652" t="e">
        <f aca="false">IF(N108&lt;5358,0,N108-5358)</f>
        <v>#DIV/0!</v>
      </c>
      <c r="O110" s="652" t="e">
        <f aca="false">IF(O108&lt;5358,0,O108-5358)</f>
        <v>#DIV/0!</v>
      </c>
      <c r="P110" s="652" t="e">
        <f aca="false">IF(P108&lt;5358,0,P108-5358)</f>
        <v>#DIV/0!</v>
      </c>
      <c r="Q110" s="652" t="e">
        <f aca="false">IF(Q108&lt;5358,0,Q108-5358)</f>
        <v>#DIV/0!</v>
      </c>
      <c r="R110" s="652" t="e">
        <f aca="false">IF(R108&lt;5358,0,R108-5358)</f>
        <v>#DIV/0!</v>
      </c>
      <c r="S110" s="652" t="e">
        <f aca="false">IF(S108&lt;5358,0,S108-5358)</f>
        <v>#DIV/0!</v>
      </c>
      <c r="T110" s="652" t="e">
        <f aca="false">IF(T108&lt;5358,0,T108-5358)</f>
        <v>#DIV/0!</v>
      </c>
      <c r="U110" s="652" t="e">
        <f aca="false">IF(U108&lt;5358,0,U108-5358)</f>
        <v>#DIV/0!</v>
      </c>
    </row>
    <row r="111" customFormat="false" ht="20.25" hidden="false" customHeight="true" outlineLevel="0" collapsed="false">
      <c r="A111" s="66" t="s">
        <v>942</v>
      </c>
      <c r="B111" s="66"/>
      <c r="C111" s="66"/>
      <c r="D111" s="66"/>
      <c r="E111" s="652" t="n">
        <f aca="false">E110</f>
        <v>0</v>
      </c>
      <c r="F111" s="652"/>
      <c r="G111" s="716"/>
      <c r="H111" s="716"/>
      <c r="I111" s="716"/>
      <c r="J111" s="716"/>
      <c r="K111" s="716"/>
      <c r="L111" s="719" t="e">
        <f aca="false">L110-K110</f>
        <v>#DIV/0!</v>
      </c>
      <c r="M111" s="652" t="e">
        <f aca="false">M110-L110</f>
        <v>#DIV/0!</v>
      </c>
      <c r="N111" s="652" t="e">
        <f aca="false">N110-M110</f>
        <v>#DIV/0!</v>
      </c>
      <c r="O111" s="652" t="e">
        <f aca="false">O110-N110</f>
        <v>#DIV/0!</v>
      </c>
      <c r="P111" s="652" t="e">
        <f aca="false">P110-O110</f>
        <v>#DIV/0!</v>
      </c>
      <c r="Q111" s="652" t="e">
        <f aca="false">Q110-P110</f>
        <v>#DIV/0!</v>
      </c>
      <c r="R111" s="652" t="e">
        <f aca="false">R110-Q110</f>
        <v>#DIV/0!</v>
      </c>
      <c r="S111" s="652" t="e">
        <f aca="false">S110-R110</f>
        <v>#DIV/0!</v>
      </c>
      <c r="T111" s="652" t="e">
        <f aca="false">T110-S110</f>
        <v>#DIV/0!</v>
      </c>
      <c r="U111" s="652" t="e">
        <f aca="false">U110-T110</f>
        <v>#DIV/0!</v>
      </c>
    </row>
    <row r="113" customFormat="false" ht="0.75" hidden="true" customHeight="true" outlineLevel="0" collapsed="false">
      <c r="E113" s="720" t="s">
        <v>943</v>
      </c>
      <c r="F113" s="720"/>
      <c r="G113" s="720"/>
      <c r="H113" s="720"/>
      <c r="I113" s="720"/>
      <c r="J113" s="720"/>
      <c r="K113" s="720" t="s">
        <v>944</v>
      </c>
      <c r="L113" s="720" t="s">
        <v>909</v>
      </c>
      <c r="M113" s="720" t="s">
        <v>910</v>
      </c>
      <c r="N113" s="720" t="s">
        <v>919</v>
      </c>
      <c r="O113" s="720" t="s">
        <v>912</v>
      </c>
      <c r="P113" s="720" t="s">
        <v>913</v>
      </c>
      <c r="Q113" s="720" t="s">
        <v>914</v>
      </c>
      <c r="R113" s="720" t="s">
        <v>915</v>
      </c>
      <c r="S113" s="720" t="s">
        <v>916</v>
      </c>
      <c r="T113" s="720" t="s">
        <v>917</v>
      </c>
      <c r="U113" s="720" t="s">
        <v>918</v>
      </c>
    </row>
    <row r="114" customFormat="false" ht="0.75" hidden="true" customHeight="true" outlineLevel="0" collapsed="false">
      <c r="A114" s="721" t="s">
        <v>945</v>
      </c>
      <c r="B114" s="721"/>
      <c r="C114" s="721"/>
      <c r="D114" s="721"/>
      <c r="E114" s="710" t="n">
        <f aca="false">E85+E88</f>
        <v>122643.187277342</v>
      </c>
      <c r="F114" s="710"/>
      <c r="G114" s="710"/>
      <c r="H114" s="710"/>
      <c r="I114" s="710"/>
      <c r="J114" s="710"/>
      <c r="K114" s="710" t="n">
        <f aca="false">K85+K88</f>
        <v>0</v>
      </c>
      <c r="L114" s="710" t="e">
        <f aca="false">L85+L88</f>
        <v>#DIV/0!</v>
      </c>
      <c r="M114" s="710" t="e">
        <f aca="false">M85+M88</f>
        <v>#DIV/0!</v>
      </c>
      <c r="N114" s="710" t="e">
        <f aca="false">N85+N88</f>
        <v>#DIV/0!</v>
      </c>
      <c r="O114" s="710" t="e">
        <f aca="false">O85+O88</f>
        <v>#DIV/0!</v>
      </c>
      <c r="P114" s="710" t="e">
        <f aca="false">P85+P88</f>
        <v>#DIV/0!</v>
      </c>
      <c r="Q114" s="710" t="e">
        <f aca="false">Q85+Q88</f>
        <v>#DIV/0!</v>
      </c>
      <c r="R114" s="710" t="e">
        <f aca="false">R85+R88</f>
        <v>#DIV/0!</v>
      </c>
      <c r="S114" s="710" t="e">
        <f aca="false">S85+S88</f>
        <v>#DIV/0!</v>
      </c>
      <c r="T114" s="710" t="e">
        <f aca="false">T85+T88</f>
        <v>#DIV/0!</v>
      </c>
      <c r="U114" s="710" t="e">
        <f aca="false">U85+U88</f>
        <v>#DIV/0!</v>
      </c>
    </row>
    <row r="115" customFormat="false" ht="0.75" hidden="true" customHeight="true" outlineLevel="0" collapsed="false">
      <c r="A115" s="721" t="s">
        <v>946</v>
      </c>
      <c r="B115" s="721"/>
      <c r="C115" s="721"/>
      <c r="D115" s="721"/>
      <c r="E115" s="710" t="n">
        <f aca="false">E91</f>
        <v>380</v>
      </c>
      <c r="F115" s="710"/>
      <c r="G115" s="710"/>
      <c r="H115" s="710"/>
      <c r="I115" s="710"/>
      <c r="J115" s="710"/>
      <c r="K115" s="710" t="n">
        <f aca="false">K91</f>
        <v>0</v>
      </c>
      <c r="L115" s="710" t="e">
        <f aca="false">L91</f>
        <v>#DIV/0!</v>
      </c>
      <c r="M115" s="710" t="e">
        <f aca="false">M91</f>
        <v>#DIV/0!</v>
      </c>
      <c r="N115" s="710" t="e">
        <f aca="false">N91</f>
        <v>#DIV/0!</v>
      </c>
      <c r="O115" s="689" t="e">
        <f aca="false">+O91</f>
        <v>#DIV/0!</v>
      </c>
      <c r="P115" s="689" t="e">
        <f aca="false">+P91</f>
        <v>#DIV/0!</v>
      </c>
      <c r="Q115" s="689" t="e">
        <f aca="false">+Q91</f>
        <v>#DIV/0!</v>
      </c>
      <c r="R115" s="689" t="e">
        <f aca="false">+R91</f>
        <v>#DIV/0!</v>
      </c>
      <c r="S115" s="689" t="e">
        <f aca="false">+S91</f>
        <v>#DIV/0!</v>
      </c>
      <c r="T115" s="689" t="e">
        <f aca="false">+T91</f>
        <v>#DIV/0!</v>
      </c>
      <c r="U115" s="689" t="e">
        <f aca="false">+U91</f>
        <v>#DIV/0!</v>
      </c>
    </row>
    <row r="116" customFormat="false" ht="0.75" hidden="true" customHeight="true" outlineLevel="0" collapsed="false">
      <c r="A116" s="721" t="s">
        <v>947</v>
      </c>
      <c r="B116" s="721"/>
      <c r="C116" s="721"/>
      <c r="D116" s="721"/>
      <c r="E116" s="710" t="n">
        <f aca="false">E114+E115</f>
        <v>123023.187277342</v>
      </c>
      <c r="F116" s="710"/>
      <c r="G116" s="710"/>
      <c r="H116" s="710"/>
      <c r="I116" s="710"/>
      <c r="J116" s="710"/>
      <c r="K116" s="710" t="n">
        <f aca="false">K115+K114+E116</f>
        <v>123023.187277342</v>
      </c>
      <c r="L116" s="710" t="e">
        <f aca="false">L115+L114+K116</f>
        <v>#DIV/0!</v>
      </c>
      <c r="M116" s="710" t="e">
        <f aca="false">M115+M114+L116</f>
        <v>#DIV/0!</v>
      </c>
      <c r="N116" s="710" t="e">
        <f aca="false">N115+N114+M116</f>
        <v>#DIV/0!</v>
      </c>
      <c r="O116" s="710" t="e">
        <f aca="false">O115+O114+N116</f>
        <v>#DIV/0!</v>
      </c>
      <c r="P116" s="710" t="e">
        <f aca="false">P115+P114+O116</f>
        <v>#DIV/0!</v>
      </c>
      <c r="Q116" s="710" t="e">
        <f aca="false">Q115+Q114+P116</f>
        <v>#DIV/0!</v>
      </c>
      <c r="R116" s="710" t="e">
        <f aca="false">R115+R114+Q116</f>
        <v>#DIV/0!</v>
      </c>
      <c r="S116" s="710" t="e">
        <f aca="false">S115+S114+R116</f>
        <v>#DIV/0!</v>
      </c>
      <c r="T116" s="710" t="e">
        <f aca="false">T115+T114+S116</f>
        <v>#DIV/0!</v>
      </c>
      <c r="U116" s="710" t="e">
        <f aca="false">U115+U114+T116</f>
        <v>#DIV/0!</v>
      </c>
    </row>
    <row r="117" customFormat="false" ht="0.75" hidden="true" customHeight="true" outlineLevel="0" collapsed="false">
      <c r="A117" s="721" t="s">
        <v>948</v>
      </c>
      <c r="B117" s="721"/>
      <c r="C117" s="721"/>
      <c r="D117" s="721"/>
      <c r="E117" s="710" t="n">
        <f aca="false">D24</f>
        <v>3428</v>
      </c>
      <c r="F117" s="710"/>
      <c r="G117" s="710"/>
      <c r="H117" s="710"/>
      <c r="I117" s="710"/>
      <c r="J117" s="710"/>
      <c r="K117" s="710" t="n">
        <f aca="false">D25</f>
        <v>3428</v>
      </c>
      <c r="L117" s="710" t="n">
        <f aca="false">D26</f>
        <v>3428</v>
      </c>
      <c r="M117" s="710" t="n">
        <f aca="false">D27</f>
        <v>3428</v>
      </c>
      <c r="N117" s="710" t="n">
        <f aca="false">D28</f>
        <v>3428</v>
      </c>
      <c r="O117" s="644" t="n">
        <f aca="false">D29</f>
        <v>3428</v>
      </c>
      <c r="P117" s="644" t="n">
        <f aca="false">D30</f>
        <v>3428</v>
      </c>
      <c r="Q117" s="645"/>
      <c r="R117" s="645"/>
      <c r="S117" s="645"/>
      <c r="T117" s="645"/>
      <c r="U117" s="645"/>
    </row>
    <row r="118" customFormat="false" ht="0.75" hidden="true" customHeight="true" outlineLevel="0" collapsed="false">
      <c r="A118" s="721" t="s">
        <v>949</v>
      </c>
      <c r="B118" s="721"/>
      <c r="C118" s="721"/>
      <c r="D118" s="721"/>
      <c r="E118" s="710" t="n">
        <f aca="false">4*E117</f>
        <v>13712</v>
      </c>
      <c r="F118" s="710"/>
      <c r="G118" s="710"/>
      <c r="H118" s="710"/>
      <c r="I118" s="710"/>
      <c r="J118" s="710"/>
      <c r="K118" s="710" t="n">
        <f aca="false">4*K117</f>
        <v>13712</v>
      </c>
      <c r="L118" s="710" t="n">
        <f aca="false">4*L117</f>
        <v>13712</v>
      </c>
      <c r="M118" s="710" t="n">
        <f aca="false">4*M117</f>
        <v>13712</v>
      </c>
      <c r="N118" s="710" t="n">
        <f aca="false">4*N117</f>
        <v>13712</v>
      </c>
      <c r="O118" s="710" t="n">
        <f aca="false">4*O117</f>
        <v>13712</v>
      </c>
      <c r="P118" s="710" t="n">
        <f aca="false">4*P117</f>
        <v>13712</v>
      </c>
      <c r="Q118" s="710" t="n">
        <f aca="false">4*Q117</f>
        <v>0</v>
      </c>
      <c r="R118" s="710" t="n">
        <f aca="false">4*R117</f>
        <v>0</v>
      </c>
      <c r="S118" s="710" t="n">
        <f aca="false">4*S117</f>
        <v>0</v>
      </c>
      <c r="T118" s="710" t="n">
        <f aca="false">4*T117</f>
        <v>0</v>
      </c>
      <c r="U118" s="710" t="n">
        <f aca="false">4*U117</f>
        <v>0</v>
      </c>
    </row>
    <row r="119" customFormat="false" ht="0.75" hidden="true" customHeight="true" outlineLevel="0" collapsed="false">
      <c r="A119" s="721" t="s">
        <v>950</v>
      </c>
      <c r="B119" s="721"/>
      <c r="C119" s="721"/>
      <c r="D119" s="721"/>
      <c r="E119" s="710" t="n">
        <f aca="false">'[7]BP  JANV. COMMENTE 1   '!G80+'[7]BP  JANV. COMMENTE 1   '!G81+'[7]BP  JANV. COMMENTE 1   '!G82+'[7]BP  JANV. COMMENTE 1   '!G83+'[7]BP  JANV. COMMENTE 1   '!G84+'[7]BP  JANV. COMMENTE 1   '!G85</f>
        <v>245.54</v>
      </c>
      <c r="F119" s="710"/>
      <c r="G119" s="710"/>
      <c r="H119" s="710"/>
      <c r="I119" s="710"/>
      <c r="J119" s="710"/>
      <c r="K119" s="710" t="n">
        <f aca="false">'[7]BP FEVRIER    '!G79+'[7]BP FEVRIER    '!G80+'[7]BP FEVRIER    '!G81+'[7]BP FEVRIER    '!G82+'[7]BP FEVRIER    '!G83+'[7]BP FEVRIER    '!G84+'[7]BP FEVRIER    '!G85</f>
        <v>0</v>
      </c>
      <c r="L119" s="710" t="e">
        <f aca="false">'[7]BP MARS   '!G79+'[7]BP MARS   '!G80+'[7]BP MARS   '!G81+'[7]BP MARS   '!G82+'[7]BP MARS   '!G83+'[7]BP MARS   '!G84+'[7]BP MARS   '!G85</f>
        <v>#DIV/0!</v>
      </c>
      <c r="M119" s="710" t="e">
        <f aca="false">'[7]BP AVRIL    '!G79+'[7]BP AVRIL    '!G80+'[7]BP AVRIL    '!G81+'[7]BP AVRIL    '!G82+'[7]BP AVRIL    '!G83+'[7]BP AVRIL    '!G84+'[7]BP AVRIL    '!G85</f>
        <v>#DIV/0!</v>
      </c>
      <c r="N119" s="710" t="e">
        <f aca="false">'[7]BP MAI     '!G79+'[7]BP MAI     '!G80+'[7]BP MAI     '!G81+'[7]BP MAI     '!G82+'[7]BP MAI     '!G83+'[7]BP MAI     '!G84+'[7]BP MAI     '!G87</f>
        <v>#DIV/0!</v>
      </c>
      <c r="O119" s="710" t="e">
        <f aca="false">'[7]BP  JUIN '!G79+'[7]BP  JUIN '!G80+'[7]BP  JUIN '!G81+'[7]BP  JUIN '!G82+'[7]BP  JUIN '!G83+'[7]BP  JUIN '!G84+'[7]BP  JUIN '!G87</f>
        <v>#DIV/0!</v>
      </c>
      <c r="P119" s="689" t="e">
        <f aca="false">+'[7]BP JUILLET '!G79+'[7]BP JUILLET '!G80+'[7]BP JUILLET '!G81+'[7]BP JUILLET '!G82+'[7]BP JUILLET '!G83+'[7]BP JUILLET '!G84+'[7]BP JUILLET '!G87</f>
        <v>#DIV/0!</v>
      </c>
      <c r="Q119" s="645"/>
      <c r="R119" s="645"/>
      <c r="S119" s="645"/>
      <c r="T119" s="645"/>
      <c r="U119" s="645"/>
    </row>
    <row r="120" customFormat="false" ht="0.75" hidden="true" customHeight="true" outlineLevel="0" collapsed="false">
      <c r="A120" s="721" t="s">
        <v>951</v>
      </c>
      <c r="B120" s="721"/>
      <c r="C120" s="721"/>
      <c r="D120" s="721"/>
      <c r="E120" s="646" t="n">
        <f aca="false">IF(E114&lt;=E118,E114*0.9825+E119,E118*0.9825+E114-E118+E119)</f>
        <v>122648.767277342</v>
      </c>
      <c r="F120" s="646"/>
      <c r="G120" s="646"/>
      <c r="H120" s="646"/>
      <c r="I120" s="646"/>
      <c r="J120" s="646"/>
      <c r="K120" s="646" t="n">
        <f aca="false">IF(K114&lt;=K118,K114*0.9825+K119,K118*0.9825+K114-K118+K119)</f>
        <v>0</v>
      </c>
      <c r="L120" s="646" t="e">
        <f aca="false">IF(L114&lt;=L118,L114*0.9825+L119,L118*0.9825+L114-L118+L119)</f>
        <v>#DIV/0!</v>
      </c>
      <c r="M120" s="646" t="e">
        <f aca="false">IF(M114&lt;=M118,M114*0.9825+M119,M118*0.9825+M114-M118+M119)</f>
        <v>#DIV/0!</v>
      </c>
      <c r="N120" s="646" t="e">
        <f aca="false">IF(N114&lt;=N118,N114*0.9825+N119,N118*0.9825+N114-N118+N119)</f>
        <v>#DIV/0!</v>
      </c>
      <c r="O120" s="646" t="e">
        <f aca="false">IF(O114&lt;=O118,O114*0.9825+O119,O118*0.9825+O114-O118+O119)</f>
        <v>#DIV/0!</v>
      </c>
      <c r="P120" s="646" t="e">
        <f aca="false">IF(P114&lt;=P118,P114*0.9825+P119,P118*0.9825+P114-P118+P119)</f>
        <v>#DIV/0!</v>
      </c>
      <c r="Q120" s="646" t="e">
        <f aca="false">IF(Q114&lt;=Q118,Q114*0.9825+Q119,Q118*0.9825+Q114-Q118+Q119)</f>
        <v>#DIV/0!</v>
      </c>
      <c r="R120" s="646" t="e">
        <f aca="false">IF(R114&lt;=R118,R114*0.9825+R119,R118*0.9825+R114-R118+R119)</f>
        <v>#DIV/0!</v>
      </c>
      <c r="S120" s="646" t="e">
        <f aca="false">IF(S114&lt;=S118,S114*0.9825+S119,S118*0.9825+S114-S118+S119)</f>
        <v>#DIV/0!</v>
      </c>
      <c r="T120" s="646" t="e">
        <f aca="false">IF(T114&lt;=T118,T114*0.9825+T119,T118*0.9825+T114-T118+T119)</f>
        <v>#DIV/0!</v>
      </c>
      <c r="U120" s="646" t="e">
        <f aca="false">IF(U114&lt;=U118,U114*0.9825+U119,U118*0.9825+U114-U118+U119)</f>
        <v>#DIV/0!</v>
      </c>
    </row>
    <row r="121" customFormat="false" ht="0.75" hidden="true" customHeight="true" outlineLevel="0" collapsed="false">
      <c r="A121" s="721" t="s">
        <v>952</v>
      </c>
      <c r="B121" s="721"/>
      <c r="C121" s="721"/>
      <c r="D121" s="721"/>
      <c r="E121" s="722"/>
      <c r="F121" s="722"/>
      <c r="G121" s="722"/>
      <c r="H121" s="722"/>
      <c r="I121" s="722"/>
      <c r="J121" s="722"/>
      <c r="K121" s="722"/>
      <c r="L121" s="722"/>
      <c r="M121" s="722"/>
      <c r="N121" s="722"/>
      <c r="O121" s="722"/>
    </row>
    <row r="122" customFormat="false" ht="0.75" hidden="true" customHeight="true" outlineLevel="0" collapsed="false"/>
    <row r="123" customFormat="false" ht="0.75" hidden="true" customHeight="true" outlineLevel="0" collapsed="false"/>
    <row r="124" customFormat="false" ht="0.75" hidden="true" customHeight="true" outlineLevel="0" collapsed="false">
      <c r="B124" s="722" t="n">
        <v>13000</v>
      </c>
      <c r="D124" s="88" t="n">
        <v>1000</v>
      </c>
    </row>
    <row r="125" customFormat="false" ht="14.25" hidden="false" customHeight="false" outlineLevel="0" collapsed="false">
      <c r="B125" s="0" t="s">
        <v>418</v>
      </c>
      <c r="C125" s="364" t="n">
        <f aca="false">'BP FORMAT JUILLET 2023'!C34</f>
        <v>3038.70967741935</v>
      </c>
    </row>
    <row r="127" customFormat="false" ht="14.25" hidden="false" customHeight="false" outlineLevel="0" collapsed="false">
      <c r="A127" s="0" t="s">
        <v>953</v>
      </c>
    </row>
    <row r="129" s="2" customFormat="true" ht="14.25" hidden="false" customHeight="false" outlineLevel="0" collapsed="false">
      <c r="A129" s="2" t="n">
        <v>3</v>
      </c>
      <c r="B129" s="594" t="s">
        <v>954</v>
      </c>
      <c r="C129" s="594"/>
      <c r="D129" s="594" t="n">
        <f aca="false">4*C125</f>
        <v>12154.8387096774</v>
      </c>
      <c r="F129" s="151"/>
      <c r="H129" s="65"/>
    </row>
    <row r="130" s="2" customFormat="true" ht="14.25" hidden="false" customHeight="false" outlineLevel="0" collapsed="false">
      <c r="A130" s="2" t="n">
        <v>4</v>
      </c>
      <c r="B130" s="485" t="s">
        <v>955</v>
      </c>
      <c r="C130" s="485"/>
      <c r="D130" s="594" t="n">
        <f aca="false">E85+E90</f>
        <v>119874.38247808</v>
      </c>
      <c r="E130" s="723"/>
      <c r="F130" s="156"/>
      <c r="K130" s="724"/>
    </row>
    <row r="131" s="2" customFormat="true" ht="14.25" hidden="false" customHeight="false" outlineLevel="0" collapsed="false">
      <c r="A131" s="2" t="n">
        <v>5</v>
      </c>
      <c r="B131" s="485" t="s">
        <v>956</v>
      </c>
      <c r="C131" s="485"/>
      <c r="D131" s="594" t="n">
        <f aca="false">E57</f>
        <v>380</v>
      </c>
      <c r="E131" s="723"/>
      <c r="F131" s="156"/>
      <c r="K131" s="724"/>
    </row>
    <row r="132" s="2" customFormat="true" ht="14.25" hidden="false" customHeight="false" outlineLevel="0" collapsed="false">
      <c r="A132" s="2" t="n">
        <v>6</v>
      </c>
      <c r="B132" s="485" t="s">
        <v>957</v>
      </c>
      <c r="C132" s="485"/>
      <c r="D132" s="725" t="n">
        <f aca="false">G57</f>
        <v>0</v>
      </c>
      <c r="E132" s="723"/>
      <c r="F132" s="156"/>
      <c r="H132" s="590"/>
      <c r="K132" s="724"/>
    </row>
    <row r="133" s="2" customFormat="true" ht="14.25" hidden="false" customHeight="false" outlineLevel="0" collapsed="false">
      <c r="A133" s="2" t="n">
        <v>7</v>
      </c>
      <c r="B133" s="485" t="s">
        <v>759</v>
      </c>
      <c r="C133" s="485"/>
      <c r="D133" s="594" t="n">
        <f aca="false">D130+D131+D132</f>
        <v>120254.38247808</v>
      </c>
      <c r="E133" s="726"/>
      <c r="F133" s="156"/>
      <c r="H133" s="590"/>
    </row>
    <row r="134" s="2" customFormat="true" ht="14.25" hidden="false" customHeight="false" outlineLevel="0" collapsed="false">
      <c r="A134" s="2" t="n">
        <v>8</v>
      </c>
      <c r="B134" s="485" t="s">
        <v>958</v>
      </c>
      <c r="C134" s="485"/>
      <c r="D134" s="594" t="n">
        <f aca="false">E98+E99</f>
        <v>4150.07</v>
      </c>
      <c r="H134" s="726"/>
      <c r="I134" s="726"/>
    </row>
    <row r="135" s="2" customFormat="true" ht="14.25" hidden="false" customHeight="false" outlineLevel="0" collapsed="false">
      <c r="A135" s="2" t="n">
        <v>9</v>
      </c>
      <c r="F135" s="485" t="s">
        <v>211</v>
      </c>
      <c r="H135" s="726"/>
      <c r="I135" s="726"/>
      <c r="K135" s="151"/>
    </row>
    <row r="136" s="2" customFormat="true" ht="14.25" hidden="false" customHeight="false" outlineLevel="0" collapsed="false">
      <c r="A136" s="2" t="n">
        <v>10</v>
      </c>
      <c r="B136" s="727" t="s">
        <v>959</v>
      </c>
      <c r="C136" s="727"/>
      <c r="D136" s="727"/>
      <c r="E136" s="728" t="n">
        <v>0.068</v>
      </c>
      <c r="F136" s="57" t="n">
        <f aca="false">IF(D133&lt;D129,D130*0.9825+D134,IF(D130&gt;D129,D129*0.9825+D130-D129+D134, D130*0.9825+D134))</f>
        <v>123811.742800661</v>
      </c>
      <c r="H136" s="0"/>
      <c r="I136" s="729"/>
    </row>
    <row r="137" s="2" customFormat="true" ht="14.25" hidden="false" customHeight="false" outlineLevel="0" collapsed="false">
      <c r="A137" s="2" t="n">
        <v>11</v>
      </c>
      <c r="B137" s="727" t="s">
        <v>960</v>
      </c>
      <c r="C137" s="727"/>
      <c r="D137" s="727"/>
      <c r="E137" s="728" t="n">
        <v>0.068</v>
      </c>
      <c r="F137" s="730" t="n">
        <f aca="false">IF(D133&gt;D129,IF(D130&gt;D129,D131,IF((D129-D130)&gt;D132,(D129-D130-D132)*0.9825+D131-(D129-D130-D132),D131)),D131*0.9825)</f>
        <v>380</v>
      </c>
      <c r="H137" s="729"/>
      <c r="I137" s="729"/>
      <c r="J137" s="151"/>
    </row>
    <row r="138" s="2" customFormat="true" ht="14.25" hidden="false" customHeight="false" outlineLevel="0" collapsed="false">
      <c r="A138" s="2" t="n">
        <v>12</v>
      </c>
      <c r="B138" s="727" t="s">
        <v>961</v>
      </c>
      <c r="C138" s="727"/>
      <c r="D138" s="727"/>
      <c r="E138" s="728" t="n">
        <v>0.068</v>
      </c>
      <c r="F138" s="731" t="n">
        <f aca="false">IF(D133&lt;D129,D132*0.9825,IF(D130&gt;D129,D132,IF((D129-D130)&gt;D132,D132*0.9825,(D129-D130)*0.9825+D132-(D129-D130))))</f>
        <v>0</v>
      </c>
      <c r="H138" s="151"/>
    </row>
    <row r="139" s="2" customFormat="true" ht="14.25" hidden="false" customHeight="false" outlineLevel="0" collapsed="false">
      <c r="A139" s="2" t="n">
        <v>13</v>
      </c>
      <c r="B139" s="727" t="s">
        <v>962</v>
      </c>
      <c r="C139" s="727"/>
      <c r="D139" s="727"/>
      <c r="E139" s="728" t="n">
        <v>0.029</v>
      </c>
      <c r="F139" s="57" t="n">
        <f aca="false">F136</f>
        <v>123811.742800661</v>
      </c>
    </row>
    <row r="140" s="2" customFormat="true" ht="14.25" hidden="false" customHeight="false" outlineLevel="0" collapsed="false">
      <c r="A140" s="2" t="n">
        <v>14</v>
      </c>
      <c r="B140" s="727" t="s">
        <v>963</v>
      </c>
      <c r="C140" s="727"/>
      <c r="D140" s="727"/>
      <c r="E140" s="728" t="n">
        <v>0.029</v>
      </c>
      <c r="F140" s="57" t="n">
        <f aca="false">F137+F138</f>
        <v>380</v>
      </c>
    </row>
    <row r="141" s="2" customFormat="true" ht="14.25" hidden="false" customHeight="false" outlineLevel="0" collapsed="false">
      <c r="A141" s="2" t="n">
        <v>15</v>
      </c>
      <c r="B141" s="727" t="s">
        <v>964</v>
      </c>
      <c r="C141" s="727"/>
      <c r="D141" s="727"/>
      <c r="E141" s="732" t="n">
        <f aca="false">'HEURES SUPPLEMENTAIRES '!D57</f>
        <v>0.0242</v>
      </c>
      <c r="F141" s="57" t="n">
        <f aca="false">D131</f>
        <v>380</v>
      </c>
    </row>
    <row r="143" customFormat="false" ht="14.25" hidden="false" customHeight="false" outlineLevel="0" collapsed="false">
      <c r="A143" s="0" t="s">
        <v>965</v>
      </c>
    </row>
    <row r="144" customFormat="false" ht="14.25" hidden="false" customHeight="false" outlineLevel="0" collapsed="false">
      <c r="A144" s="733" t="n">
        <v>45778</v>
      </c>
      <c r="B144" s="0" t="s">
        <v>966</v>
      </c>
    </row>
    <row r="145" customFormat="false" ht="14.25" hidden="false" customHeight="false" outlineLevel="0" collapsed="false">
      <c r="A145" s="734" t="s">
        <v>967</v>
      </c>
      <c r="B145" s="0" t="s">
        <v>968</v>
      </c>
    </row>
  </sheetData>
  <mergeCells count="62">
    <mergeCell ref="A19:M19"/>
    <mergeCell ref="N19:Q19"/>
    <mergeCell ref="B21:I21"/>
    <mergeCell ref="N21:Q21"/>
    <mergeCell ref="B38:C38"/>
    <mergeCell ref="E38:F38"/>
    <mergeCell ref="G38:K38"/>
    <mergeCell ref="B40:C40"/>
    <mergeCell ref="B41:C41"/>
    <mergeCell ref="B42:C42"/>
    <mergeCell ref="B43:C43"/>
    <mergeCell ref="B44:C44"/>
    <mergeCell ref="B45:C45"/>
    <mergeCell ref="B46:C46"/>
    <mergeCell ref="B47:C47"/>
    <mergeCell ref="B48:C48"/>
    <mergeCell ref="B49:C49"/>
    <mergeCell ref="B50:C50"/>
    <mergeCell ref="B54:K54"/>
    <mergeCell ref="A85:D85"/>
    <mergeCell ref="A86:D86"/>
    <mergeCell ref="A87:D87"/>
    <mergeCell ref="A88:D88"/>
    <mergeCell ref="A89:D89"/>
    <mergeCell ref="A90:D90"/>
    <mergeCell ref="A91:D91"/>
    <mergeCell ref="A92:D92"/>
    <mergeCell ref="A93:D93"/>
    <mergeCell ref="A94:D94"/>
    <mergeCell ref="A95:D95"/>
    <mergeCell ref="A96:D96"/>
    <mergeCell ref="A97:D97"/>
    <mergeCell ref="A98:D98"/>
    <mergeCell ref="A99:D99"/>
    <mergeCell ref="A100:D100"/>
    <mergeCell ref="A103:D103"/>
    <mergeCell ref="A104:D104"/>
    <mergeCell ref="A105:D105"/>
    <mergeCell ref="A108:D108"/>
    <mergeCell ref="A109:D109"/>
    <mergeCell ref="A110:D110"/>
    <mergeCell ref="A111:D111"/>
    <mergeCell ref="A114:D114"/>
    <mergeCell ref="A115:D115"/>
    <mergeCell ref="A116:D116"/>
    <mergeCell ref="A117:D117"/>
    <mergeCell ref="A118:D118"/>
    <mergeCell ref="A119:D119"/>
    <mergeCell ref="A120:D120"/>
    <mergeCell ref="A121:D121"/>
    <mergeCell ref="B129:C129"/>
    <mergeCell ref="B130:C130"/>
    <mergeCell ref="B131:C131"/>
    <mergeCell ref="B132:C132"/>
    <mergeCell ref="B133:C133"/>
    <mergeCell ref="B134:C134"/>
    <mergeCell ref="B136:D136"/>
    <mergeCell ref="B137:D137"/>
    <mergeCell ref="B138:D138"/>
    <mergeCell ref="B139:D139"/>
    <mergeCell ref="B140:D140"/>
    <mergeCell ref="B141:D141"/>
  </mergeCells>
  <printOptions headings="false" gridLines="false" gridLinesSet="true" horizontalCentered="true" verticalCentered="true"/>
  <pageMargins left="0.118055555555556" right="0.118055555555556" top="0.157638888888889" bottom="0.157638888888889" header="0.511811023622047" footer="0.511811023622047"/>
  <pageSetup paperSize="9" scale="75" fitToWidth="1" fitToHeight="1" pageOrder="downThenOver" orientation="landscape" blackAndWhite="false" draft="false" cellComments="atEnd" horizontalDpi="300" verticalDpi="300" copies="1"/>
  <headerFooter differentFirst="false" differentOddEven="false">
    <oddHeader/>
    <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K27"/>
  <sheetViews>
    <sheetView showFormulas="false" showGridLines="true" showRowColHeaders="true" showZeros="true" rightToLeft="false" tabSelected="false" showOutlineSymbols="true" defaultGridColor="true" view="normal" topLeftCell="B13" colorId="64" zoomScale="180" zoomScaleNormal="180" zoomScalePageLayoutView="100" workbookViewId="0">
      <selection pane="topLeft" activeCell="H13" activeCellId="0" sqref="H13"/>
    </sheetView>
  </sheetViews>
  <sheetFormatPr defaultColWidth="11.5625" defaultRowHeight="15" customHeight="true" zeroHeight="false" outlineLevelRow="0" outlineLevelCol="0"/>
  <cols>
    <col collapsed="false" customWidth="true" hidden="false" outlineLevel="0" max="3" min="1" style="10" width="23.22"/>
    <col collapsed="false" customWidth="false" hidden="false" outlineLevel="0" max="4" min="4" style="735" width="11.56"/>
    <col collapsed="false" customWidth="false" hidden="false" outlineLevel="0" max="6" min="5" style="10" width="11.56"/>
    <col collapsed="false" customWidth="true" hidden="false" outlineLevel="0" max="7" min="7" style="10" width="14.88"/>
    <col collapsed="false" customWidth="false" hidden="false" outlineLevel="0" max="16384" min="8" style="10" width="11.56"/>
  </cols>
  <sheetData>
    <row r="1" customFormat="false" ht="15" hidden="false" customHeight="false" outlineLevel="0" collapsed="false">
      <c r="B1" s="736" t="s">
        <v>969</v>
      </c>
      <c r="C1" s="736"/>
      <c r="D1" s="736"/>
      <c r="E1" s="736"/>
      <c r="F1" s="736"/>
      <c r="G1" s="736"/>
      <c r="H1" s="736"/>
    </row>
    <row r="2" customFormat="false" ht="15" hidden="false" customHeight="false" outlineLevel="0" collapsed="false">
      <c r="A2" s="10" t="s">
        <v>970</v>
      </c>
      <c r="E2" s="737"/>
    </row>
    <row r="3" customFormat="false" ht="15" hidden="false" customHeight="false" outlineLevel="0" collapsed="false">
      <c r="A3" s="10" t="s">
        <v>971</v>
      </c>
      <c r="E3" s="737"/>
    </row>
    <row r="4" customFormat="false" ht="15" hidden="false" customHeight="false" outlineLevel="0" collapsed="false">
      <c r="E4" s="737"/>
    </row>
    <row r="5" customFormat="false" ht="15" hidden="false" customHeight="false" outlineLevel="0" collapsed="false">
      <c r="E5" s="737"/>
      <c r="G5" s="10" t="s">
        <v>972</v>
      </c>
      <c r="K5" s="738" t="n">
        <v>45778</v>
      </c>
    </row>
    <row r="6" customFormat="false" ht="15" hidden="false" customHeight="false" outlineLevel="0" collapsed="false">
      <c r="B6" s="46" t="s">
        <v>973</v>
      </c>
      <c r="C6" s="46" t="s">
        <v>974</v>
      </c>
      <c r="D6" s="739" t="s">
        <v>975</v>
      </c>
      <c r="E6" s="46"/>
      <c r="G6" s="10" t="s">
        <v>976</v>
      </c>
      <c r="K6" s="740"/>
    </row>
    <row r="7" customFormat="false" ht="15" hidden="false" customHeight="false" outlineLevel="0" collapsed="false">
      <c r="A7" s="741" t="n">
        <v>0</v>
      </c>
      <c r="B7" s="742" t="n">
        <f aca="false">IF('BP FORMAT JUILLET 2023'!$H$10&lt;'TAUX NEUTRE '!$K$5,'TAUX NEUTRE JANVIER  '!C7,'TAUX NEUTRE  MAI '!B7)</f>
        <v>1591</v>
      </c>
      <c r="C7" s="743" t="n">
        <v>0</v>
      </c>
      <c r="D7" s="744" t="n">
        <f aca="false">IF($H$11&gt;=A7,IF($H$11&lt;B7,C7,0),0%)</f>
        <v>0</v>
      </c>
      <c r="E7" s="449"/>
    </row>
    <row r="8" customFormat="false" ht="15" hidden="false" customHeight="false" outlineLevel="0" collapsed="false">
      <c r="A8" s="742" t="n">
        <f aca="false">B7</f>
        <v>1591</v>
      </c>
      <c r="B8" s="742" t="n">
        <f aca="false">IF('BP FORMAT JUILLET 2023'!$H$10&lt;'TAUX NEUTRE '!$K$5,'TAUX NEUTRE JANVIER  '!C8,'TAUX NEUTRE  MAI '!B8)</f>
        <v>1653</v>
      </c>
      <c r="C8" s="743" t="s">
        <v>977</v>
      </c>
      <c r="D8" s="744" t="n">
        <f aca="false">IF($H$11&gt;=A8,IF($H$11&lt;B8,C8,0),0%)</f>
        <v>0</v>
      </c>
      <c r="E8" s="449"/>
    </row>
    <row r="9" customFormat="false" ht="15" hidden="false" customHeight="false" outlineLevel="0" collapsed="false">
      <c r="A9" s="742" t="n">
        <f aca="false">B8</f>
        <v>1653</v>
      </c>
      <c r="B9" s="742" t="n">
        <f aca="false">IF('BP FORMAT JUILLET 2023'!$H$10&lt;'TAUX NEUTRE '!$K$5,'TAUX NEUTRE JANVIER  '!C9,'TAUX NEUTRE  MAI '!B9)</f>
        <v>1759</v>
      </c>
      <c r="C9" s="743" t="s">
        <v>978</v>
      </c>
      <c r="D9" s="744" t="n">
        <f aca="false">IF($H$11&gt;=A9,IF($H$11&lt;B9,C9,0),0%)</f>
        <v>0</v>
      </c>
      <c r="E9" s="449"/>
    </row>
    <row r="10" customFormat="false" ht="15" hidden="false" customHeight="false" outlineLevel="0" collapsed="false">
      <c r="A10" s="742" t="n">
        <f aca="false">B9</f>
        <v>1759</v>
      </c>
      <c r="B10" s="742" t="n">
        <f aca="false">IF('BP FORMAT JUILLET 2023'!$H$10&lt;'TAUX NEUTRE '!$K$5,'TAUX NEUTRE JANVIER  '!C10,'TAUX NEUTRE  MAI '!B10)</f>
        <v>1877</v>
      </c>
      <c r="C10" s="743" t="s">
        <v>979</v>
      </c>
      <c r="D10" s="744" t="n">
        <f aca="false">IF($H$11&gt;=A10,IF($H$11&lt;B10,C10,0),0%)</f>
        <v>0</v>
      </c>
      <c r="E10" s="449"/>
      <c r="G10" s="53" t="s">
        <v>980</v>
      </c>
      <c r="H10" s="53"/>
    </row>
    <row r="11" customFormat="false" ht="15" hidden="false" customHeight="false" outlineLevel="0" collapsed="false">
      <c r="A11" s="742" t="n">
        <f aca="false">B10</f>
        <v>1877</v>
      </c>
      <c r="B11" s="742" t="n">
        <f aca="false">IF('BP FORMAT JUILLET 2023'!$H$10&lt;'TAUX NEUTRE '!$K$5,'TAUX NEUTRE JANVIER  '!C11,'TAUX NEUTRE  MAI '!B11)</f>
        <v>2006</v>
      </c>
      <c r="C11" s="743" t="s">
        <v>981</v>
      </c>
      <c r="D11" s="744" t="n">
        <f aca="false">IF($H$11&gt;=A11,IF($H$11&lt;B11,C11,0),0%)</f>
        <v>0</v>
      </c>
      <c r="E11" s="449"/>
      <c r="G11" s="53" t="s">
        <v>982</v>
      </c>
      <c r="H11" s="745" t="n">
        <f aca="false">'BP FORMAT JUILLET 2023'!D91</f>
        <v>14503.4424780803</v>
      </c>
    </row>
    <row r="12" customFormat="false" ht="15" hidden="false" customHeight="false" outlineLevel="0" collapsed="false">
      <c r="A12" s="742" t="n">
        <f aca="false">B11</f>
        <v>2006</v>
      </c>
      <c r="B12" s="742" t="n">
        <f aca="false">IF('BP FORMAT JUILLET 2023'!$H$10&lt;'TAUX NEUTRE '!$K$5,'TAUX NEUTRE JANVIER  '!C12,'TAUX NEUTRE  MAI '!B12)</f>
        <v>2113</v>
      </c>
      <c r="C12" s="743" t="s">
        <v>983</v>
      </c>
      <c r="D12" s="744" t="n">
        <f aca="false">IF($H$11&gt;=A12,IF($H$11&lt;B12,C12,0),0%)</f>
        <v>0</v>
      </c>
      <c r="E12" s="449"/>
      <c r="G12" s="53" t="s">
        <v>895</v>
      </c>
      <c r="H12" s="164" t="n">
        <f aca="false">D27</f>
        <v>0.28</v>
      </c>
    </row>
    <row r="13" customFormat="false" ht="15" hidden="false" customHeight="false" outlineLevel="0" collapsed="false">
      <c r="A13" s="741" t="n">
        <f aca="false">B12</f>
        <v>2113</v>
      </c>
      <c r="B13" s="742" t="n">
        <f aca="false">IF('BP FORMAT JUILLET 2023'!$H$10&lt;'TAUX NEUTRE '!$K$5,'TAUX NEUTRE JANVIER  '!C13,'TAUX NEUTRE  MAI '!B13)</f>
        <v>2253</v>
      </c>
      <c r="C13" s="743" t="s">
        <v>984</v>
      </c>
      <c r="D13" s="744" t="n">
        <f aca="false">IF($H$11&gt;=A13,IF($H$11&lt;B13,C13,0),0%)</f>
        <v>0</v>
      </c>
      <c r="E13" s="449"/>
    </row>
    <row r="14" customFormat="false" ht="15" hidden="false" customHeight="false" outlineLevel="0" collapsed="false">
      <c r="A14" s="741" t="n">
        <f aca="false">B13</f>
        <v>2253</v>
      </c>
      <c r="B14" s="742" t="n">
        <f aca="false">IF('BP FORMAT JUILLET 2023'!$H$10&lt;'TAUX NEUTRE '!$K$5,'TAUX NEUTRE JANVIER  '!C14,'TAUX NEUTRE  MAI '!B14)</f>
        <v>2666</v>
      </c>
      <c r="C14" s="743" t="s">
        <v>985</v>
      </c>
      <c r="D14" s="744" t="n">
        <f aca="false">IF($H$11&gt;=A14,IF($H$11&lt;B14,C14,0),0%)</f>
        <v>0</v>
      </c>
      <c r="E14" s="449"/>
    </row>
    <row r="15" customFormat="false" ht="15" hidden="false" customHeight="false" outlineLevel="0" collapsed="false">
      <c r="A15" s="741" t="n">
        <f aca="false">B14</f>
        <v>2666</v>
      </c>
      <c r="B15" s="742" t="n">
        <f aca="false">IF('BP FORMAT JUILLET 2023'!$H$10&lt;'TAUX NEUTRE '!$K$5,'TAUX NEUTRE JANVIER  '!C15,'TAUX NEUTRE  MAI '!B15)</f>
        <v>3052</v>
      </c>
      <c r="C15" s="743" t="s">
        <v>986</v>
      </c>
      <c r="D15" s="744" t="n">
        <f aca="false">IF($H$11&gt;=A15,IF($H$11&lt;B15,C15,0),0%)</f>
        <v>0</v>
      </c>
      <c r="E15" s="449"/>
    </row>
    <row r="16" customFormat="false" ht="15" hidden="false" customHeight="false" outlineLevel="0" collapsed="false">
      <c r="A16" s="741" t="n">
        <f aca="false">B15</f>
        <v>3052</v>
      </c>
      <c r="B16" s="742" t="n">
        <f aca="false">IF('BP FORMAT JUILLET 2023'!$H$10&lt;'TAUX NEUTRE '!$K$5,'TAUX NEUTRE JANVIER  '!C16,'TAUX NEUTRE  MAI '!B16)</f>
        <v>3476</v>
      </c>
      <c r="C16" s="743" t="s">
        <v>987</v>
      </c>
      <c r="D16" s="744" t="n">
        <f aca="false">IF($H$11&gt;=A16,IF($H$11&lt;B16,C16,0),0%)</f>
        <v>0</v>
      </c>
      <c r="E16" s="449"/>
    </row>
    <row r="17" customFormat="false" ht="15" hidden="false" customHeight="false" outlineLevel="0" collapsed="false">
      <c r="A17" s="741" t="n">
        <f aca="false">B16</f>
        <v>3476</v>
      </c>
      <c r="B17" s="742" t="n">
        <f aca="false">IF('BP FORMAT JUILLET 2023'!$H$10&lt;'TAUX NEUTRE '!$K$5,'TAUX NEUTRE JANVIER  '!C17,'TAUX NEUTRE  MAI '!B17)</f>
        <v>3913</v>
      </c>
      <c r="C17" s="743" t="s">
        <v>988</v>
      </c>
      <c r="D17" s="744" t="n">
        <f aca="false">IF($H$11&gt;=A17,IF($H$11&lt;B17,C17,0),0%)</f>
        <v>0</v>
      </c>
      <c r="E17" s="449"/>
    </row>
    <row r="18" customFormat="false" ht="15" hidden="false" customHeight="false" outlineLevel="0" collapsed="false">
      <c r="A18" s="741" t="n">
        <f aca="false">B17</f>
        <v>3913</v>
      </c>
      <c r="B18" s="742" t="n">
        <f aca="false">IF('BP FORMAT JUILLET 2023'!$H$10&lt;'TAUX NEUTRE '!$K$5,'TAUX NEUTRE JANVIER  '!C18,'TAUX NEUTRE  MAI '!B18)</f>
        <v>4566</v>
      </c>
      <c r="C18" s="743" t="s">
        <v>989</v>
      </c>
      <c r="D18" s="744" t="n">
        <f aca="false">IF($H$11&gt;=A18,IF($H$11&lt;B18,C18,0),0%)</f>
        <v>0</v>
      </c>
      <c r="E18" s="449"/>
    </row>
    <row r="19" customFormat="false" ht="15" hidden="false" customHeight="false" outlineLevel="0" collapsed="false">
      <c r="A19" s="741" t="n">
        <f aca="false">B18</f>
        <v>4566</v>
      </c>
      <c r="B19" s="742" t="n">
        <f aca="false">IF('BP FORMAT JUILLET 2023'!$H$10&lt;'TAUX NEUTRE '!$K$5,'TAUX NEUTRE JANVIER  '!C19,'TAUX NEUTRE  MAI '!B19)</f>
        <v>5475</v>
      </c>
      <c r="C19" s="743" t="s">
        <v>990</v>
      </c>
      <c r="D19" s="744" t="n">
        <f aca="false">IF($H$11&gt;=A19,IF($H$11&lt;B19,C19,0),0%)</f>
        <v>0</v>
      </c>
      <c r="E19" s="449"/>
    </row>
    <row r="20" customFormat="false" ht="15" hidden="false" customHeight="false" outlineLevel="0" collapsed="false">
      <c r="A20" s="741" t="n">
        <f aca="false">B19</f>
        <v>5475</v>
      </c>
      <c r="B20" s="742" t="n">
        <f aca="false">IF('BP FORMAT JUILLET 2023'!$H$10&lt;'TAUX NEUTRE '!$K$5,'TAUX NEUTRE JANVIER  '!C20,'TAUX NEUTRE  MAI '!B20)</f>
        <v>6851</v>
      </c>
      <c r="C20" s="743" t="s">
        <v>991</v>
      </c>
      <c r="D20" s="744" t="n">
        <f aca="false">IF($H$11&gt;=A20,IF($H$11&lt;B20,C20,0),0%)</f>
        <v>0</v>
      </c>
      <c r="E20" s="449"/>
    </row>
    <row r="21" customFormat="false" ht="15" hidden="false" customHeight="false" outlineLevel="0" collapsed="false">
      <c r="A21" s="741" t="n">
        <f aca="false">B20</f>
        <v>6851</v>
      </c>
      <c r="B21" s="742" t="n">
        <f aca="false">IF('BP FORMAT JUILLET 2023'!$H$10&lt;'TAUX NEUTRE '!$K$5,'TAUX NEUTRE JANVIER  '!C21,'TAUX NEUTRE  MAI '!B21)</f>
        <v>8557</v>
      </c>
      <c r="C21" s="743" t="n">
        <v>0.2</v>
      </c>
      <c r="D21" s="744" t="n">
        <f aca="false">IF($H$11&gt;=A21,IF($H$11&lt;B21,C21,0),0%)</f>
        <v>0</v>
      </c>
      <c r="E21" s="449"/>
    </row>
    <row r="22" customFormat="false" ht="15" hidden="false" customHeight="false" outlineLevel="0" collapsed="false">
      <c r="A22" s="741" t="n">
        <f aca="false">B21</f>
        <v>8557</v>
      </c>
      <c r="B22" s="742" t="n">
        <f aca="false">IF('BP FORMAT JUILLET 2023'!$H$10&lt;'TAUX NEUTRE '!$K$5,'TAUX NEUTRE JANVIER  '!C22,'TAUX NEUTRE  MAI '!B22)</f>
        <v>11877</v>
      </c>
      <c r="C22" s="743" t="n">
        <v>0.24</v>
      </c>
      <c r="D22" s="744" t="n">
        <f aca="false">IF($H$11&gt;=A22,IF($H$11&lt;B22,C22,0),0%)</f>
        <v>0</v>
      </c>
      <c r="E22" s="449"/>
    </row>
    <row r="23" customFormat="false" ht="15" hidden="false" customHeight="false" outlineLevel="0" collapsed="false">
      <c r="A23" s="741" t="n">
        <f aca="false">B22</f>
        <v>11877</v>
      </c>
      <c r="B23" s="742" t="n">
        <f aca="false">IF('BP FORMAT JUILLET 2023'!$H$10&lt;'TAUX NEUTRE '!$K$5,'TAUX NEUTRE JANVIER  '!C23,'TAUX NEUTRE  MAI '!B23)</f>
        <v>16086</v>
      </c>
      <c r="C23" s="743" t="n">
        <v>0.28</v>
      </c>
      <c r="D23" s="744" t="n">
        <f aca="false">IF($H$11&gt;=A23,IF($H$11&lt;B23,C23,0),0%)</f>
        <v>0.28</v>
      </c>
      <c r="E23" s="449"/>
    </row>
    <row r="24" customFormat="false" ht="15" hidden="false" customHeight="false" outlineLevel="0" collapsed="false">
      <c r="A24" s="741" t="n">
        <f aca="false">B23</f>
        <v>16086</v>
      </c>
      <c r="B24" s="742" t="n">
        <f aca="false">IF('BP FORMAT JUILLET 2023'!$H$10&lt;'TAUX NEUTRE '!$K$5,'TAUX NEUTRE JANVIER  '!C24,'TAUX NEUTRE  MAI '!B24)</f>
        <v>25251</v>
      </c>
      <c r="C24" s="743" t="n">
        <v>0.33</v>
      </c>
      <c r="D24" s="744" t="n">
        <f aca="false">IF($H$11&gt;=A24,IF($H$11&lt;B24,C24,0),0%)</f>
        <v>0</v>
      </c>
      <c r="E24" s="449"/>
    </row>
    <row r="25" customFormat="false" ht="15" hidden="false" customHeight="false" outlineLevel="0" collapsed="false">
      <c r="A25" s="742" t="n">
        <f aca="false">B24</f>
        <v>25251</v>
      </c>
      <c r="B25" s="742" t="n">
        <f aca="false">IF('BP FORMAT JUILLET 2023'!$H$10&lt;'TAUX NEUTRE '!$K$5,'TAUX NEUTRE JANVIER  '!C25,'TAUX NEUTRE  MAI '!B25)</f>
        <v>54088</v>
      </c>
      <c r="C25" s="743" t="n">
        <v>0.38</v>
      </c>
      <c r="D25" s="744" t="n">
        <f aca="false">IF($H$11&gt;=A25,IF($H$11&lt;B25,C25,0),0%)</f>
        <v>0</v>
      </c>
      <c r="E25" s="449"/>
    </row>
    <row r="26" customFormat="false" ht="15" hidden="false" customHeight="false" outlineLevel="0" collapsed="false">
      <c r="A26" s="742" t="n">
        <f aca="false">B25</f>
        <v>54088</v>
      </c>
      <c r="B26" s="742" t="n">
        <f aca="false">IF('BP FORMAT JUILLET 2023'!$H$10&lt;'TAUX NEUTRE '!$K$5,'TAUX NEUTRE JANVIER  '!C26,'TAUX NEUTRE  MAI '!B26)</f>
        <v>99999999999</v>
      </c>
      <c r="C26" s="743" t="n">
        <v>0.43</v>
      </c>
      <c r="D26" s="744" t="n">
        <f aca="false">IF($H$11&gt;=A26,IF($H$11&lt;B26,C26,0),0%)</f>
        <v>0</v>
      </c>
      <c r="E26" s="449"/>
    </row>
    <row r="27" customFormat="false" ht="15" hidden="false" customHeight="false" outlineLevel="0" collapsed="false">
      <c r="C27" s="746"/>
      <c r="D27" s="735" t="n">
        <f aca="false">SUM(D20:D26)</f>
        <v>0.28</v>
      </c>
      <c r="E27" s="449"/>
    </row>
  </sheetData>
  <mergeCells count="2">
    <mergeCell ref="B1:H1"/>
    <mergeCell ref="G10:H10"/>
  </mergeCell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I90"/>
  <sheetViews>
    <sheetView showFormulas="false" showGridLines="true" showRowColHeaders="true" showZeros="true" rightToLeft="false" tabSelected="false" showOutlineSymbols="true" defaultGridColor="true" view="normal" topLeftCell="B5" colorId="64" zoomScale="180" zoomScaleNormal="180" zoomScalePageLayoutView="100" workbookViewId="0">
      <selection pane="topLeft" activeCell="B5" activeCellId="0" sqref="B5"/>
    </sheetView>
  </sheetViews>
  <sheetFormatPr defaultColWidth="10.54296875" defaultRowHeight="14.25" customHeight="true" zeroHeight="false" outlineLevelRow="0" outlineLevelCol="0"/>
  <cols>
    <col collapsed="false" customWidth="true" hidden="true" outlineLevel="0" max="1" min="1" style="0" width="4"/>
    <col collapsed="false" customWidth="true" hidden="false" outlineLevel="0" max="2" min="2" style="0" width="29"/>
    <col collapsed="false" customWidth="true" hidden="false" outlineLevel="0" max="3" min="3" style="0" width="19"/>
    <col collapsed="false" customWidth="true" hidden="false" outlineLevel="0" max="4" min="4" style="747" width="19"/>
    <col collapsed="false" customWidth="true" hidden="false" outlineLevel="0" max="5" min="5" style="748" width="19"/>
    <col collapsed="false" customWidth="true" hidden="false" outlineLevel="0" max="6" min="6" style="749" width="19"/>
  </cols>
  <sheetData>
    <row r="1" customFormat="false" ht="48" hidden="false" customHeight="true" outlineLevel="0" collapsed="false">
      <c r="B1" s="750" t="s">
        <v>992</v>
      </c>
      <c r="C1" s="750"/>
      <c r="D1" s="751" t="s">
        <v>993</v>
      </c>
      <c r="E1" s="752" t="s">
        <v>994</v>
      </c>
    </row>
    <row r="2" customFormat="false" ht="19.5" hidden="false" customHeight="true" outlineLevel="0" collapsed="false">
      <c r="B2" s="753" t="s">
        <v>995</v>
      </c>
      <c r="C2" s="753"/>
      <c r="D2" s="751"/>
      <c r="E2" s="752"/>
    </row>
    <row r="3" s="2" customFormat="true" ht="19.5" hidden="false" customHeight="true" outlineLevel="0" collapsed="false">
      <c r="A3" s="754" t="s">
        <v>996</v>
      </c>
      <c r="B3" s="755" t="s">
        <v>805</v>
      </c>
      <c r="C3" s="755"/>
      <c r="D3" s="501"/>
      <c r="E3" s="501" t="n">
        <v>0.07</v>
      </c>
      <c r="F3" s="756"/>
    </row>
    <row r="4" s="2" customFormat="true" ht="19.5" hidden="false" customHeight="true" outlineLevel="0" collapsed="false">
      <c r="A4" s="754" t="s">
        <v>996</v>
      </c>
      <c r="B4" s="494" t="s">
        <v>710</v>
      </c>
      <c r="C4" s="494"/>
      <c r="D4" s="501"/>
      <c r="E4" s="501" t="n">
        <v>0.06</v>
      </c>
      <c r="F4" s="552"/>
    </row>
    <row r="5" s="2" customFormat="true" ht="19.5" hidden="false" customHeight="true" outlineLevel="0" collapsed="false">
      <c r="A5" s="754" t="s">
        <v>996</v>
      </c>
      <c r="B5" s="494" t="s">
        <v>464</v>
      </c>
      <c r="C5" s="494"/>
      <c r="D5" s="56"/>
      <c r="E5" s="56"/>
      <c r="F5" s="757"/>
    </row>
    <row r="6" s="2" customFormat="true" ht="19.5" hidden="false" customHeight="true" outlineLevel="0" collapsed="false">
      <c r="A6" s="754" t="s">
        <v>996</v>
      </c>
      <c r="B6" s="494" t="s">
        <v>711</v>
      </c>
      <c r="C6" s="494"/>
      <c r="D6" s="501"/>
      <c r="E6" s="501"/>
      <c r="F6" s="757"/>
    </row>
    <row r="7" s="2" customFormat="true" ht="19.5" hidden="false" customHeight="true" outlineLevel="0" collapsed="false">
      <c r="B7" s="758"/>
      <c r="C7" s="758"/>
      <c r="D7" s="758"/>
      <c r="E7" s="758"/>
      <c r="F7" s="759"/>
    </row>
    <row r="8" s="2" customFormat="true" ht="19.5" hidden="false" customHeight="true" outlineLevel="0" collapsed="false">
      <c r="B8" s="760" t="s">
        <v>717</v>
      </c>
      <c r="C8" s="760"/>
      <c r="D8" s="761"/>
      <c r="E8" s="762"/>
    </row>
    <row r="9" s="2" customFormat="true" ht="19.5" hidden="false" customHeight="true" outlineLevel="0" collapsed="false">
      <c r="B9" s="763" t="s">
        <v>997</v>
      </c>
      <c r="C9" s="763"/>
      <c r="D9" s="764"/>
      <c r="E9" s="764"/>
    </row>
    <row r="10" s="2" customFormat="true" ht="19.5" hidden="false" customHeight="true" outlineLevel="0" collapsed="false">
      <c r="B10" s="390" t="s">
        <v>808</v>
      </c>
      <c r="C10" s="390"/>
      <c r="D10" s="765"/>
      <c r="E10" s="766" t="n">
        <v>0.0345</v>
      </c>
    </row>
    <row r="11" s="2" customFormat="true" ht="19.5" hidden="false" customHeight="true" outlineLevel="0" collapsed="false">
      <c r="B11" s="486" t="s">
        <v>998</v>
      </c>
      <c r="C11" s="486"/>
      <c r="D11" s="765"/>
      <c r="E11" s="767" t="n">
        <v>0.018</v>
      </c>
    </row>
    <row r="12" s="2" customFormat="true" ht="19.5" hidden="false" customHeight="true" outlineLevel="0" collapsed="false">
      <c r="B12" s="768" t="s">
        <v>999</v>
      </c>
      <c r="C12" s="768"/>
      <c r="D12" s="769"/>
      <c r="E12" s="770"/>
    </row>
    <row r="13" s="2" customFormat="true" ht="19.5" hidden="false" customHeight="true" outlineLevel="0" collapsed="false">
      <c r="B13" s="771" t="s">
        <v>727</v>
      </c>
      <c r="C13" s="771"/>
      <c r="D13" s="772"/>
      <c r="E13" s="772" t="n">
        <v>0.0405</v>
      </c>
    </row>
    <row r="14" s="2" customFormat="true" ht="19.5" hidden="false" customHeight="true" outlineLevel="0" collapsed="false">
      <c r="B14" s="771" t="s">
        <v>1000</v>
      </c>
      <c r="C14" s="771"/>
      <c r="D14" s="772"/>
      <c r="E14" s="772" t="n">
        <v>0.0025</v>
      </c>
    </row>
    <row r="15" s="2" customFormat="true" ht="19.5" hidden="false" customHeight="true" outlineLevel="0" collapsed="false">
      <c r="B15" s="773" t="s">
        <v>728</v>
      </c>
      <c r="C15" s="773"/>
      <c r="D15" s="772" t="n">
        <v>0.00024</v>
      </c>
      <c r="E15" s="774" t="n">
        <v>0.00036</v>
      </c>
    </row>
    <row r="16" s="2" customFormat="true" ht="19.5" hidden="false" customHeight="true" outlineLevel="0" collapsed="false">
      <c r="B16" s="775" t="s">
        <v>718</v>
      </c>
      <c r="C16" s="775"/>
      <c r="D16" s="775"/>
      <c r="E16" s="775"/>
    </row>
    <row r="17" s="2" customFormat="true" ht="19.5" hidden="false" customHeight="true" outlineLevel="0" collapsed="false">
      <c r="B17" s="776" t="s">
        <v>719</v>
      </c>
      <c r="C17" s="776"/>
      <c r="D17" s="766" t="n">
        <v>0.069</v>
      </c>
      <c r="E17" s="766" t="n">
        <v>0.0855</v>
      </c>
    </row>
    <row r="18" s="2" customFormat="true" ht="19.5" hidden="false" customHeight="true" outlineLevel="0" collapsed="false">
      <c r="B18" s="776" t="s">
        <v>720</v>
      </c>
      <c r="C18" s="776"/>
      <c r="D18" s="766" t="n">
        <v>0.004</v>
      </c>
      <c r="E18" s="777" t="n">
        <v>0.0202</v>
      </c>
    </row>
    <row r="19" s="2" customFormat="true" ht="19.5" hidden="false" customHeight="true" outlineLevel="0" collapsed="false">
      <c r="B19" s="776" t="s">
        <v>721</v>
      </c>
      <c r="C19" s="776"/>
      <c r="D19" s="766" t="n">
        <v>0.0315</v>
      </c>
      <c r="E19" s="766" t="n">
        <v>0.0472</v>
      </c>
    </row>
    <row r="20" s="2" customFormat="true" ht="19.5" hidden="false" customHeight="true" outlineLevel="0" collapsed="false">
      <c r="B20" s="776" t="s">
        <v>722</v>
      </c>
      <c r="C20" s="776"/>
      <c r="D20" s="766" t="n">
        <v>0.0864</v>
      </c>
      <c r="E20" s="766" t="n">
        <v>0.1295</v>
      </c>
    </row>
    <row r="21" s="2" customFormat="true" ht="19.5" hidden="false" customHeight="true" outlineLevel="0" collapsed="false">
      <c r="B21" s="776" t="s">
        <v>1001</v>
      </c>
      <c r="C21" s="776"/>
      <c r="D21" s="766" t="n">
        <v>0.0086</v>
      </c>
      <c r="E21" s="766" t="n">
        <v>0.0129</v>
      </c>
    </row>
    <row r="22" s="2" customFormat="true" ht="19.5" hidden="false" customHeight="true" outlineLevel="0" collapsed="false">
      <c r="B22" s="776" t="s">
        <v>1002</v>
      </c>
      <c r="C22" s="776"/>
      <c r="D22" s="766" t="n">
        <v>0.0108</v>
      </c>
      <c r="E22" s="766" t="n">
        <v>0.0162</v>
      </c>
    </row>
    <row r="23" s="2" customFormat="true" ht="19.5" hidden="false" customHeight="true" outlineLevel="0" collapsed="false">
      <c r="B23" s="776" t="s">
        <v>1003</v>
      </c>
      <c r="C23" s="776"/>
      <c r="D23" s="766" t="n">
        <v>0.0014</v>
      </c>
      <c r="E23" s="766" t="n">
        <v>0.0021</v>
      </c>
    </row>
    <row r="24" s="2" customFormat="true" ht="19.5" hidden="false" customHeight="true" outlineLevel="0" collapsed="false">
      <c r="B24" s="776" t="s">
        <v>1004</v>
      </c>
      <c r="C24" s="776"/>
      <c r="D24" s="766" t="n">
        <v>0.0014</v>
      </c>
      <c r="E24" s="766" t="n">
        <v>0.0021</v>
      </c>
    </row>
    <row r="25" s="2" customFormat="true" ht="19.5" hidden="false" customHeight="true" outlineLevel="0" collapsed="false">
      <c r="B25" s="778"/>
      <c r="C25" s="779"/>
      <c r="D25" s="769"/>
      <c r="E25" s="770"/>
      <c r="F25" s="759"/>
    </row>
    <row r="26" s="2" customFormat="true" ht="19.5" hidden="false" customHeight="true" outlineLevel="0" collapsed="false">
      <c r="B26" s="776" t="s">
        <v>1005</v>
      </c>
      <c r="C26" s="776"/>
      <c r="D26" s="765"/>
      <c r="E26" s="766" t="n">
        <v>0.001</v>
      </c>
      <c r="F26" s="759"/>
    </row>
    <row r="27" s="2" customFormat="true" ht="19.5" hidden="false" customHeight="true" outlineLevel="0" collapsed="false">
      <c r="B27" s="780" t="s">
        <v>1006</v>
      </c>
      <c r="C27" s="780"/>
      <c r="D27" s="765"/>
      <c r="E27" s="766" t="n">
        <v>0.005</v>
      </c>
      <c r="F27" s="759"/>
    </row>
    <row r="28" s="2" customFormat="true" ht="19.5" hidden="false" customHeight="true" outlineLevel="0" collapsed="false">
      <c r="B28" s="780" t="s">
        <v>783</v>
      </c>
      <c r="C28" s="780"/>
      <c r="D28" s="765"/>
      <c r="E28" s="766" t="n">
        <v>0.032</v>
      </c>
      <c r="F28" s="759" t="s">
        <v>1007</v>
      </c>
    </row>
    <row r="29" s="2" customFormat="true" ht="19.5" hidden="false" customHeight="true" outlineLevel="0" collapsed="false">
      <c r="B29" s="776" t="s">
        <v>768</v>
      </c>
      <c r="C29" s="776"/>
      <c r="D29" s="765"/>
      <c r="E29" s="766" t="n">
        <v>0.003</v>
      </c>
      <c r="F29" s="759"/>
    </row>
    <row r="30" s="2" customFormat="true" ht="19.5" hidden="false" customHeight="true" outlineLevel="0" collapsed="false">
      <c r="B30" s="776" t="s">
        <v>784</v>
      </c>
      <c r="C30" s="776"/>
      <c r="D30" s="765"/>
      <c r="E30" s="766" t="n">
        <v>0.08</v>
      </c>
      <c r="F30" s="759"/>
    </row>
    <row r="31" s="2" customFormat="true" ht="19.5" hidden="false" customHeight="true" outlineLevel="0" collapsed="false">
      <c r="B31" s="776" t="s">
        <v>770</v>
      </c>
      <c r="C31" s="776"/>
      <c r="D31" s="765"/>
      <c r="E31" s="766" t="n">
        <v>0.2</v>
      </c>
      <c r="F31" s="759"/>
    </row>
    <row r="32" s="2" customFormat="true" ht="15" hidden="false" customHeight="false" outlineLevel="0" collapsed="false">
      <c r="A32" s="754" t="s">
        <v>1008</v>
      </c>
      <c r="B32" s="776" t="s">
        <v>771</v>
      </c>
      <c r="C32" s="776"/>
      <c r="D32" s="765"/>
      <c r="E32" s="772" t="n">
        <v>0.00016</v>
      </c>
      <c r="F32" s="756"/>
    </row>
    <row r="33" s="2" customFormat="true" ht="15" hidden="false" customHeight="false" outlineLevel="0" collapsed="false">
      <c r="A33" s="754" t="s">
        <v>1008</v>
      </c>
      <c r="B33" s="776" t="s">
        <v>772</v>
      </c>
      <c r="C33" s="776"/>
      <c r="D33" s="781"/>
      <c r="E33" s="766" t="n">
        <v>0.0068</v>
      </c>
      <c r="F33" s="756"/>
    </row>
    <row r="34" s="2" customFormat="true" ht="15" hidden="false" customHeight="true" outlineLevel="0" collapsed="false">
      <c r="A34" s="754" t="s">
        <v>1008</v>
      </c>
      <c r="B34" s="776" t="s">
        <v>1009</v>
      </c>
      <c r="C34" s="776"/>
      <c r="D34" s="781"/>
      <c r="E34" s="766" t="n">
        <v>0.01</v>
      </c>
      <c r="F34" s="782"/>
    </row>
    <row r="35" s="2" customFormat="true" ht="15" hidden="false" customHeight="true" outlineLevel="0" collapsed="false">
      <c r="A35" s="754" t="s">
        <v>1008</v>
      </c>
      <c r="B35" s="776" t="s">
        <v>1009</v>
      </c>
      <c r="C35" s="776"/>
      <c r="D35" s="781"/>
      <c r="E35" s="766" t="n">
        <v>0.0055</v>
      </c>
      <c r="F35" s="782"/>
    </row>
    <row r="36" s="2" customFormat="true" ht="15" hidden="false" customHeight="true" outlineLevel="0" collapsed="false">
      <c r="A36" s="754" t="s">
        <v>1008</v>
      </c>
      <c r="B36" s="776" t="s">
        <v>774</v>
      </c>
      <c r="C36" s="776"/>
      <c r="D36" s="781"/>
      <c r="E36" s="766" t="n">
        <v>0.0045</v>
      </c>
      <c r="F36" s="783"/>
    </row>
    <row r="37" s="2" customFormat="true" ht="15" hidden="false" customHeight="true" outlineLevel="0" collapsed="false">
      <c r="A37" s="754" t="s">
        <v>1008</v>
      </c>
      <c r="B37" s="784"/>
      <c r="C37" s="784"/>
      <c r="D37" s="769"/>
      <c r="E37" s="770"/>
      <c r="F37" s="783"/>
    </row>
    <row r="38" s="2" customFormat="true" ht="15" hidden="false" customHeight="true" outlineLevel="0" collapsed="false">
      <c r="A38" s="754" t="s">
        <v>1008</v>
      </c>
      <c r="B38" s="785" t="s">
        <v>1010</v>
      </c>
      <c r="C38" s="785"/>
      <c r="D38" s="786" t="n">
        <v>0.068</v>
      </c>
      <c r="E38" s="787"/>
      <c r="F38" s="788"/>
    </row>
    <row r="39" s="2" customFormat="true" ht="15.75" hidden="false" customHeight="true" outlineLevel="0" collapsed="false">
      <c r="A39" s="754" t="s">
        <v>1008</v>
      </c>
      <c r="B39" s="789" t="s">
        <v>1011</v>
      </c>
      <c r="C39" s="789"/>
      <c r="D39" s="786" t="n">
        <v>0.029</v>
      </c>
      <c r="E39" s="787"/>
      <c r="F39" s="756"/>
    </row>
    <row r="40" s="2" customFormat="true" ht="15.75" hidden="false" customHeight="true" outlineLevel="0" collapsed="false">
      <c r="B40" s="785" t="s">
        <v>521</v>
      </c>
      <c r="C40" s="785"/>
      <c r="D40" s="786" t="n">
        <v>0.068</v>
      </c>
      <c r="E40" s="787"/>
      <c r="F40" s="756"/>
    </row>
    <row r="41" s="2" customFormat="true" ht="15" hidden="false" customHeight="true" outlineLevel="0" collapsed="false">
      <c r="A41" s="2" t="s">
        <v>1012</v>
      </c>
      <c r="B41" s="785" t="s">
        <v>523</v>
      </c>
      <c r="C41" s="785"/>
      <c r="D41" s="786" t="n">
        <v>0.068</v>
      </c>
      <c r="E41" s="787"/>
    </row>
    <row r="42" s="2" customFormat="true" ht="15" hidden="false" customHeight="true" outlineLevel="0" collapsed="false">
      <c r="A42" s="2" t="s">
        <v>1012</v>
      </c>
      <c r="B42" s="785" t="s">
        <v>525</v>
      </c>
      <c r="C42" s="785"/>
      <c r="D42" s="786" t="n">
        <v>0.029</v>
      </c>
      <c r="E42" s="787"/>
    </row>
    <row r="43" s="2" customFormat="true" ht="10.5" hidden="false" customHeight="true" outlineLevel="0" collapsed="false">
      <c r="A43" s="2" t="s">
        <v>1012</v>
      </c>
      <c r="B43" s="790"/>
      <c r="C43" s="790"/>
      <c r="D43" s="790"/>
      <c r="E43" s="790"/>
      <c r="F43" s="791"/>
    </row>
    <row r="44" s="2" customFormat="true" ht="15" hidden="false" customHeight="true" outlineLevel="0" collapsed="false">
      <c r="A44" s="2" t="s">
        <v>1012</v>
      </c>
      <c r="B44" s="792" t="s">
        <v>1013</v>
      </c>
      <c r="C44" s="792"/>
      <c r="D44" s="793"/>
      <c r="E44" s="794"/>
      <c r="F44" s="756"/>
    </row>
    <row r="45" s="2" customFormat="true" ht="15" hidden="false" customHeight="true" outlineLevel="0" collapsed="false">
      <c r="A45" s="2" t="s">
        <v>1012</v>
      </c>
      <c r="B45" s="773" t="s">
        <v>1014</v>
      </c>
      <c r="C45" s="773"/>
      <c r="D45" s="786"/>
      <c r="E45" s="786"/>
      <c r="F45" s="795"/>
    </row>
    <row r="46" s="2" customFormat="true" ht="15" hidden="false" customHeight="true" outlineLevel="0" collapsed="false">
      <c r="B46" s="773" t="s">
        <v>1015</v>
      </c>
      <c r="C46" s="773"/>
      <c r="D46" s="786"/>
      <c r="E46" s="786"/>
      <c r="F46" s="795"/>
    </row>
    <row r="47" s="2" customFormat="true" ht="15" hidden="false" customHeight="true" outlineLevel="0" collapsed="false">
      <c r="B47" s="359" t="s">
        <v>713</v>
      </c>
      <c r="C47" s="359"/>
      <c r="D47" s="786"/>
      <c r="E47" s="786" t="n">
        <v>0.015</v>
      </c>
      <c r="F47" s="795"/>
    </row>
    <row r="48" s="2" customFormat="true" ht="15" hidden="false" customHeight="true" outlineLevel="0" collapsed="false">
      <c r="A48" s="2" t="s">
        <v>1012</v>
      </c>
      <c r="B48" s="785" t="s">
        <v>806</v>
      </c>
      <c r="C48" s="785"/>
      <c r="D48" s="793"/>
      <c r="E48" s="796"/>
      <c r="F48" s="756"/>
    </row>
    <row r="49" s="2" customFormat="true" ht="15" hidden="false" customHeight="true" outlineLevel="0" collapsed="false">
      <c r="A49" s="2" t="s">
        <v>1012</v>
      </c>
      <c r="B49" s="785" t="s">
        <v>807</v>
      </c>
      <c r="C49" s="785"/>
      <c r="D49" s="793"/>
      <c r="E49" s="796"/>
      <c r="F49" s="756"/>
    </row>
    <row r="50" s="2" customFormat="true" ht="8.25" hidden="false" customHeight="true" outlineLevel="0" collapsed="false">
      <c r="A50" s="2" t="s">
        <v>1012</v>
      </c>
      <c r="B50" s="758"/>
      <c r="C50" s="758"/>
      <c r="D50" s="758"/>
      <c r="E50" s="758"/>
      <c r="F50" s="756"/>
    </row>
    <row r="51" s="2" customFormat="true" ht="15" hidden="false" customHeight="true" outlineLevel="0" collapsed="false">
      <c r="A51" s="2" t="s">
        <v>1012</v>
      </c>
      <c r="B51" s="797" t="s">
        <v>1016</v>
      </c>
      <c r="C51" s="797"/>
      <c r="D51" s="798" t="n">
        <v>3925</v>
      </c>
      <c r="E51" s="799"/>
      <c r="F51" s="756"/>
    </row>
    <row r="52" s="2" customFormat="true" ht="14.25" hidden="false" customHeight="false" outlineLevel="0" collapsed="false">
      <c r="B52" s="797" t="s">
        <v>1017</v>
      </c>
      <c r="C52" s="797"/>
      <c r="D52" s="800" t="n">
        <v>11.65</v>
      </c>
      <c r="E52" s="495"/>
      <c r="F52" s="756"/>
    </row>
    <row r="53" s="2" customFormat="true" ht="14.25" hidden="false" customHeight="false" outlineLevel="0" collapsed="false">
      <c r="B53" s="797" t="s">
        <v>1018</v>
      </c>
      <c r="C53" s="797"/>
      <c r="D53" s="800" t="n">
        <v>11.88</v>
      </c>
      <c r="E53" s="495"/>
      <c r="F53" s="756"/>
    </row>
    <row r="54" s="2" customFormat="true" ht="14.25" hidden="false" customHeight="false" outlineLevel="0" collapsed="false">
      <c r="B54" s="801" t="s">
        <v>1019</v>
      </c>
      <c r="C54" s="802"/>
      <c r="D54" s="798" t="n">
        <v>11.88</v>
      </c>
      <c r="E54" s="495"/>
      <c r="F54" s="756"/>
    </row>
    <row r="55" s="2" customFormat="true" ht="14.25" hidden="false" customHeight="false" outlineLevel="0" collapsed="false">
      <c r="B55" s="797" t="s">
        <v>1020</v>
      </c>
      <c r="C55" s="797"/>
      <c r="D55" s="803"/>
      <c r="E55" s="495"/>
      <c r="F55" s="756"/>
    </row>
    <row r="56" s="2" customFormat="true" ht="14.25" hidden="false" customHeight="false" outlineLevel="0" collapsed="false">
      <c r="B56" s="797" t="s">
        <v>1020</v>
      </c>
      <c r="C56" s="797"/>
      <c r="D56" s="803"/>
      <c r="E56" s="495"/>
      <c r="F56" s="756"/>
    </row>
    <row r="57" s="2" customFormat="true" ht="14.25" hidden="false" customHeight="false" outlineLevel="0" collapsed="false">
      <c r="B57" s="801" t="s">
        <v>1021</v>
      </c>
      <c r="C57" s="802"/>
      <c r="D57" s="803" t="n">
        <f aca="false">D54*35*52/12</f>
        <v>1801.8</v>
      </c>
      <c r="E57" s="495"/>
      <c r="F57" s="756"/>
    </row>
    <row r="58" s="2" customFormat="true" ht="14.25" hidden="false" customHeight="false" outlineLevel="0" collapsed="false">
      <c r="B58" s="797" t="s">
        <v>1022</v>
      </c>
      <c r="C58" s="797"/>
      <c r="D58" s="800" t="n">
        <f aca="false">1.6*D54*35*52/12</f>
        <v>2882.88</v>
      </c>
      <c r="E58" s="495"/>
      <c r="F58" s="756"/>
    </row>
    <row r="59" s="2" customFormat="true" ht="14.25" hidden="false" customHeight="true" outlineLevel="0" collapsed="false">
      <c r="B59" s="785" t="s">
        <v>1023</v>
      </c>
      <c r="C59" s="785"/>
      <c r="D59" s="804" t="n">
        <f aca="false">2.25*D54*35*52/12</f>
        <v>4054.05</v>
      </c>
      <c r="E59" s="501"/>
      <c r="F59" s="756" t="s">
        <v>1024</v>
      </c>
      <c r="G59" s="805" t="n">
        <f aca="false">ROUND(2.25*D54*151.67,2)</f>
        <v>4054.14</v>
      </c>
    </row>
    <row r="60" s="2" customFormat="true" ht="14.25" hidden="false" customHeight="true" outlineLevel="0" collapsed="false">
      <c r="B60" s="785" t="s">
        <v>1025</v>
      </c>
      <c r="C60" s="785"/>
      <c r="D60" s="804" t="n">
        <f aca="false">3.3*D54*35*52/12</f>
        <v>5945.94</v>
      </c>
      <c r="E60" s="501"/>
      <c r="F60" s="756"/>
      <c r="G60" s="805" t="n">
        <f aca="false">ROUND(3.3*D54*151.67,2)</f>
        <v>5946.07</v>
      </c>
    </row>
    <row r="61" s="2" customFormat="true" ht="31.5" hidden="false" customHeight="true" outlineLevel="0" collapsed="false">
      <c r="B61" s="771" t="s">
        <v>1026</v>
      </c>
      <c r="C61" s="771"/>
      <c r="D61" s="806" t="n">
        <v>0.3194</v>
      </c>
      <c r="E61" s="807" t="n">
        <v>0.3234</v>
      </c>
    </row>
    <row r="62" s="2" customFormat="true" ht="15" hidden="false" customHeight="true" outlineLevel="0" collapsed="false">
      <c r="A62" s="808" t="s">
        <v>1027</v>
      </c>
      <c r="B62" s="808"/>
      <c r="C62" s="808"/>
      <c r="D62" s="808"/>
      <c r="E62" s="808"/>
      <c r="F62" s="809"/>
    </row>
    <row r="63" s="2" customFormat="true" ht="23.25" hidden="false" customHeight="true" outlineLevel="0" collapsed="false">
      <c r="B63" s="771" t="s">
        <v>1028</v>
      </c>
      <c r="C63" s="771"/>
      <c r="D63" s="810"/>
      <c r="E63" s="811" t="s">
        <v>1029</v>
      </c>
      <c r="F63" s="782"/>
    </row>
    <row r="64" s="2" customFormat="true" ht="17.25" hidden="false" customHeight="true" outlineLevel="0" collapsed="false">
      <c r="B64" s="771" t="s">
        <v>1030</v>
      </c>
      <c r="C64" s="771"/>
      <c r="D64" s="810"/>
      <c r="E64" s="811" t="s">
        <v>1031</v>
      </c>
      <c r="F64" s="782"/>
    </row>
    <row r="65" s="2" customFormat="true" ht="18" hidden="false" customHeight="true" outlineLevel="0" collapsed="false">
      <c r="B65" s="776" t="s">
        <v>1032</v>
      </c>
      <c r="C65" s="776"/>
      <c r="D65" s="812" t="n">
        <v>7.26</v>
      </c>
      <c r="E65" s="813"/>
      <c r="F65" s="814"/>
    </row>
    <row r="66" s="2" customFormat="true" ht="15" hidden="false" customHeight="true" outlineLevel="0" collapsed="false">
      <c r="B66" s="776" t="s">
        <v>1033</v>
      </c>
      <c r="C66" s="776"/>
      <c r="D66" s="812" t="n">
        <v>88.8</v>
      </c>
      <c r="E66" s="813"/>
      <c r="F66" s="814"/>
    </row>
    <row r="67" s="2" customFormat="true" ht="35.25" hidden="false" customHeight="true" outlineLevel="0" collapsed="false">
      <c r="B67" s="6"/>
      <c r="D67" s="815"/>
      <c r="E67" s="816"/>
      <c r="F67" s="756"/>
    </row>
    <row r="68" s="2" customFormat="true" ht="18.75" hidden="false" customHeight="true" outlineLevel="0" collapsed="false">
      <c r="B68" s="817"/>
      <c r="C68" s="818" t="s">
        <v>1034</v>
      </c>
      <c r="D68" s="818"/>
      <c r="E68" s="819" t="s">
        <v>1035</v>
      </c>
      <c r="F68" s="819"/>
    </row>
    <row r="69" s="2" customFormat="true" ht="18.75" hidden="false" customHeight="true" outlineLevel="0" collapsed="false">
      <c r="B69" s="817"/>
      <c r="C69" s="819" t="s">
        <v>1036</v>
      </c>
      <c r="D69" s="819" t="s">
        <v>457</v>
      </c>
      <c r="E69" s="819" t="s">
        <v>1036</v>
      </c>
      <c r="F69" s="819" t="s">
        <v>457</v>
      </c>
    </row>
    <row r="70" s="2" customFormat="true" ht="18.75" hidden="false" customHeight="true" outlineLevel="0" collapsed="false">
      <c r="B70" s="820" t="s">
        <v>721</v>
      </c>
      <c r="C70" s="821" t="n">
        <v>0.0315</v>
      </c>
      <c r="D70" s="822" t="n">
        <v>0.0472</v>
      </c>
      <c r="E70" s="821" t="n">
        <v>0.0315</v>
      </c>
      <c r="F70" s="822" t="n">
        <v>0.0472</v>
      </c>
    </row>
    <row r="71" s="2" customFormat="true" ht="18.75" hidden="false" customHeight="true" outlineLevel="0" collapsed="false">
      <c r="B71" s="820" t="s">
        <v>1037</v>
      </c>
      <c r="C71" s="821" t="n">
        <v>0.0086</v>
      </c>
      <c r="D71" s="821" t="n">
        <v>0.0129</v>
      </c>
      <c r="E71" s="821" t="n">
        <v>0.0086</v>
      </c>
      <c r="F71" s="821" t="n">
        <v>0.0129</v>
      </c>
    </row>
    <row r="72" s="2" customFormat="true" ht="18.75" hidden="false" customHeight="true" outlineLevel="0" collapsed="false">
      <c r="B72" s="820" t="s">
        <v>1038</v>
      </c>
      <c r="C72" s="46"/>
      <c r="D72" s="823"/>
      <c r="E72" s="821" t="n">
        <v>0.0014</v>
      </c>
      <c r="F72" s="821" t="n">
        <v>0.0021</v>
      </c>
    </row>
    <row r="73" s="2" customFormat="true" ht="35.25" hidden="false" customHeight="true" outlineLevel="0" collapsed="false">
      <c r="B73" s="824" t="s">
        <v>1039</v>
      </c>
      <c r="C73" s="825" t="n">
        <f aca="false">+C70+C71</f>
        <v>0.0401</v>
      </c>
      <c r="D73" s="825" t="n">
        <f aca="false">+D70+D71</f>
        <v>0.0601</v>
      </c>
      <c r="E73" s="825" t="n">
        <f aca="false">SUM(E70:E72)</f>
        <v>0.0415</v>
      </c>
      <c r="F73" s="825" t="n">
        <f aca="false">SUM(F70:F72)</f>
        <v>0.0622</v>
      </c>
    </row>
    <row r="74" s="2" customFormat="true" ht="27" hidden="false" customHeight="true" outlineLevel="0" collapsed="false">
      <c r="B74" s="826"/>
      <c r="C74" s="827"/>
      <c r="D74" s="827"/>
      <c r="E74" s="827"/>
      <c r="F74" s="827"/>
    </row>
    <row r="75" s="2" customFormat="true" ht="18.75" hidden="false" customHeight="true" outlineLevel="0" collapsed="false">
      <c r="B75" s="817"/>
      <c r="C75" s="817"/>
      <c r="D75" s="828"/>
      <c r="E75" s="819" t="s">
        <v>456</v>
      </c>
      <c r="F75" s="824" t="s">
        <v>457</v>
      </c>
    </row>
    <row r="76" s="2" customFormat="true" ht="18.75" hidden="false" customHeight="true" outlineLevel="0" collapsed="false">
      <c r="B76" s="820" t="s">
        <v>722</v>
      </c>
      <c r="C76" s="817"/>
      <c r="D76" s="828"/>
      <c r="E76" s="821" t="n">
        <v>0.0864</v>
      </c>
      <c r="F76" s="821" t="n">
        <v>0.1295</v>
      </c>
    </row>
    <row r="77" s="2" customFormat="true" ht="18.75" hidden="false" customHeight="true" outlineLevel="0" collapsed="false">
      <c r="B77" s="820" t="s">
        <v>1040</v>
      </c>
      <c r="C77" s="817"/>
      <c r="D77" s="828"/>
      <c r="E77" s="821" t="n">
        <v>0.0108</v>
      </c>
      <c r="F77" s="821" t="n">
        <v>0.0162</v>
      </c>
    </row>
    <row r="78" s="2" customFormat="true" ht="18.75" hidden="false" customHeight="true" outlineLevel="0" collapsed="false">
      <c r="B78" s="820" t="s">
        <v>1041</v>
      </c>
      <c r="C78" s="817"/>
      <c r="D78" s="828"/>
      <c r="E78" s="821" t="n">
        <v>0.0014</v>
      </c>
      <c r="F78" s="821" t="n">
        <v>0.0021</v>
      </c>
    </row>
    <row r="79" s="2" customFormat="true" ht="33" hidden="false" customHeight="true" outlineLevel="0" collapsed="false">
      <c r="B79" s="824" t="s">
        <v>1042</v>
      </c>
      <c r="C79" s="817"/>
      <c r="D79" s="828"/>
      <c r="E79" s="825" t="n">
        <f aca="false">SUM(E76:E78)</f>
        <v>0.0986</v>
      </c>
      <c r="F79" s="825" t="n">
        <f aca="false">SUM(F76:F78)</f>
        <v>0.1478</v>
      </c>
    </row>
    <row r="80" s="2" customFormat="true" ht="35.25" hidden="false" customHeight="true" outlineLevel="0" collapsed="false">
      <c r="A80" s="10"/>
      <c r="B80" s="10"/>
      <c r="D80" s="829"/>
      <c r="E80" s="830"/>
      <c r="F80" s="10"/>
    </row>
    <row r="81" s="2" customFormat="true" ht="35.25" hidden="false" customHeight="true" outlineLevel="0" collapsed="false">
      <c r="D81" s="831"/>
      <c r="E81" s="816"/>
      <c r="F81" s="756"/>
    </row>
    <row r="82" s="2" customFormat="true" ht="35.25" hidden="false" customHeight="true" outlineLevel="0" collapsed="false">
      <c r="B82" s="66" t="s">
        <v>1043</v>
      </c>
      <c r="C82" s="66"/>
      <c r="D82" s="66"/>
      <c r="E82" s="66"/>
      <c r="F82" s="756"/>
    </row>
    <row r="83" s="2" customFormat="true" ht="42" hidden="false" customHeight="true" outlineLevel="0" collapsed="false">
      <c r="B83" s="618" t="s">
        <v>1044</v>
      </c>
      <c r="C83" s="618"/>
      <c r="D83" s="618" t="s">
        <v>1045</v>
      </c>
      <c r="E83" s="618" t="s">
        <v>1046</v>
      </c>
      <c r="F83" s="756"/>
    </row>
    <row r="84" s="2" customFormat="true" ht="35.25" hidden="false" customHeight="true" outlineLevel="0" collapsed="false">
      <c r="B84" s="66" t="s">
        <v>1047</v>
      </c>
      <c r="C84" s="66"/>
      <c r="D84" s="832" t="s">
        <v>1048</v>
      </c>
      <c r="E84" s="833" t="n">
        <v>0.032</v>
      </c>
      <c r="F84" s="756"/>
      <c r="I84" s="2" t="n">
        <f aca="false">50%*2522.52*3/91.25</f>
        <v>41.4660821917808</v>
      </c>
    </row>
    <row r="85" s="2" customFormat="true" ht="35.25" hidden="false" customHeight="true" outlineLevel="0" collapsed="false">
      <c r="B85" s="66" t="s">
        <v>1049</v>
      </c>
      <c r="C85" s="66"/>
      <c r="D85" s="832" t="s">
        <v>1048</v>
      </c>
      <c r="E85" s="833" t="n">
        <v>0.032</v>
      </c>
      <c r="F85" s="756"/>
    </row>
    <row r="86" customFormat="false" ht="47.25" hidden="false" customHeight="true" outlineLevel="0" collapsed="false">
      <c r="B86" s="66" t="s">
        <v>1050</v>
      </c>
      <c r="C86" s="66"/>
      <c r="D86" s="832" t="s">
        <v>1051</v>
      </c>
      <c r="E86" s="832" t="s">
        <v>1051</v>
      </c>
    </row>
    <row r="87" customFormat="false" ht="35.25" hidden="false" customHeight="true" outlineLevel="0" collapsed="false">
      <c r="B87" s="834"/>
      <c r="C87" s="834"/>
      <c r="D87" s="835"/>
    </row>
    <row r="88" customFormat="false" ht="35.25" hidden="false" customHeight="true" outlineLevel="0" collapsed="false">
      <c r="B88" s="0" t="s">
        <v>1052</v>
      </c>
    </row>
    <row r="89" customFormat="false" ht="35.25" hidden="false" customHeight="true" outlineLevel="0" collapsed="false">
      <c r="B89" s="2" t="s">
        <v>1053</v>
      </c>
    </row>
    <row r="90" customFormat="false" ht="35.25" hidden="false" customHeight="true" outlineLevel="0" collapsed="false">
      <c r="C90" s="2"/>
      <c r="D90" s="815"/>
    </row>
  </sheetData>
  <mergeCells count="71">
    <mergeCell ref="B1:C1"/>
    <mergeCell ref="B2:C2"/>
    <mergeCell ref="B3:C3"/>
    <mergeCell ref="B4:C4"/>
    <mergeCell ref="B5:C5"/>
    <mergeCell ref="F5:F6"/>
    <mergeCell ref="B6:C6"/>
    <mergeCell ref="B7:E7"/>
    <mergeCell ref="B8:C8"/>
    <mergeCell ref="B9:C9"/>
    <mergeCell ref="B10:C10"/>
    <mergeCell ref="B11:C11"/>
    <mergeCell ref="B12:C12"/>
    <mergeCell ref="B13:C13"/>
    <mergeCell ref="B14:C14"/>
    <mergeCell ref="B15:C15"/>
    <mergeCell ref="B16:E16"/>
    <mergeCell ref="B17:C17"/>
    <mergeCell ref="B18:C18"/>
    <mergeCell ref="B19:C19"/>
    <mergeCell ref="B20:C20"/>
    <mergeCell ref="B21:C21"/>
    <mergeCell ref="B22:C22"/>
    <mergeCell ref="B23:C23"/>
    <mergeCell ref="B24:C24"/>
    <mergeCell ref="B26:C26"/>
    <mergeCell ref="B27:C27"/>
    <mergeCell ref="B28:C28"/>
    <mergeCell ref="B29:C29"/>
    <mergeCell ref="B30:C30"/>
    <mergeCell ref="B32:C32"/>
    <mergeCell ref="B33:C33"/>
    <mergeCell ref="B34:C34"/>
    <mergeCell ref="B35:C35"/>
    <mergeCell ref="B36:C36"/>
    <mergeCell ref="B37:C37"/>
    <mergeCell ref="B38:C38"/>
    <mergeCell ref="B39:C39"/>
    <mergeCell ref="B40:C40"/>
    <mergeCell ref="B41:C41"/>
    <mergeCell ref="B42:C42"/>
    <mergeCell ref="B43:E43"/>
    <mergeCell ref="B44:C44"/>
    <mergeCell ref="B45:C45"/>
    <mergeCell ref="B46:C46"/>
    <mergeCell ref="B47:C47"/>
    <mergeCell ref="B48:C48"/>
    <mergeCell ref="B49:C49"/>
    <mergeCell ref="B50:E50"/>
    <mergeCell ref="B51:C51"/>
    <mergeCell ref="B52:C52"/>
    <mergeCell ref="B53:C53"/>
    <mergeCell ref="B55:C55"/>
    <mergeCell ref="B56:C56"/>
    <mergeCell ref="B58:C58"/>
    <mergeCell ref="B59:C59"/>
    <mergeCell ref="B60:C60"/>
    <mergeCell ref="B61:C61"/>
    <mergeCell ref="A62:E62"/>
    <mergeCell ref="B63:C63"/>
    <mergeCell ref="B64:C64"/>
    <mergeCell ref="B65:C65"/>
    <mergeCell ref="B66:C66"/>
    <mergeCell ref="C68:D68"/>
    <mergeCell ref="E68:F68"/>
    <mergeCell ref="B82:E82"/>
    <mergeCell ref="B83:C83"/>
    <mergeCell ref="B84:C84"/>
    <mergeCell ref="B85:C85"/>
    <mergeCell ref="B86:C86"/>
    <mergeCell ref="B87:C87"/>
  </mergeCells>
  <printOptions headings="false" gridLines="false" gridLinesSet="true" horizontalCentered="false" verticalCentered="false"/>
  <pageMargins left="0.708333333333333" right="0.708333333333333" top="0.747916666666667" bottom="0.747916666666667" header="0.511811023622047" footer="0.511811023622047"/>
  <pageSetup paperSize="9" scale="80" fitToWidth="1" fitToHeight="1" pageOrder="downThenOver" orientation="portrait" blackAndWhite="false" draft="false" cellComments="none" horizontalDpi="300" verticalDpi="300" copies="1"/>
  <headerFooter differentFirst="false" differentOddEven="false">
    <oddHeader/>
    <oddFoot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2:I37"/>
  <sheetViews>
    <sheetView showFormulas="false" showGridLines="true" showRowColHeaders="true" showZeros="true" rightToLeft="false" tabSelected="false" showOutlineSymbols="true" defaultGridColor="true" view="normal" topLeftCell="A1" colorId="64" zoomScale="180" zoomScaleNormal="180" zoomScalePageLayoutView="100" workbookViewId="0">
      <selection pane="topLeft" activeCell="C11" activeCellId="0" sqref="C11"/>
    </sheetView>
  </sheetViews>
  <sheetFormatPr defaultColWidth="11.4453125" defaultRowHeight="13.5" customHeight="true" zeroHeight="false" outlineLevelRow="0" outlineLevelCol="0"/>
  <cols>
    <col collapsed="false" customWidth="false" hidden="false" outlineLevel="0" max="1" min="1" style="2" width="11.44"/>
    <col collapsed="false" customWidth="true" hidden="false" outlineLevel="0" max="2" min="2" style="2" width="24.44"/>
    <col collapsed="false" customWidth="false" hidden="false" outlineLevel="0" max="3" min="3" style="64" width="11.44"/>
    <col collapsed="false" customWidth="true" hidden="false" outlineLevel="0" max="4" min="4" style="64" width="22.44"/>
    <col collapsed="false" customWidth="false" hidden="false" outlineLevel="0" max="5" min="5" style="2" width="11.44"/>
    <col collapsed="false" customWidth="true" hidden="false" outlineLevel="0" max="6" min="6" style="2" width="15.11"/>
    <col collapsed="false" customWidth="true" hidden="false" outlineLevel="0" max="7" min="7" style="2" width="23"/>
    <col collapsed="false" customWidth="false" hidden="false" outlineLevel="0" max="16384" min="8" style="2" width="11.44"/>
  </cols>
  <sheetData>
    <row r="2" customFormat="false" ht="13.5" hidden="false" customHeight="true" outlineLevel="0" collapsed="false">
      <c r="A2" s="618" t="s">
        <v>1054</v>
      </c>
      <c r="B2" s="618"/>
      <c r="C2" s="618"/>
      <c r="D2" s="618"/>
      <c r="E2" s="618"/>
      <c r="F2" s="618"/>
      <c r="G2" s="618"/>
    </row>
    <row r="3" customFormat="false" ht="13.5" hidden="false" customHeight="false" outlineLevel="0" collapsed="false">
      <c r="A3" s="418"/>
      <c r="B3" s="418"/>
      <c r="C3" s="418"/>
      <c r="D3" s="418"/>
      <c r="E3" s="418"/>
      <c r="F3" s="418"/>
      <c r="G3" s="418"/>
    </row>
    <row r="6" customFormat="false" ht="13.5" hidden="false" customHeight="true" outlineLevel="0" collapsed="false">
      <c r="A6" s="66" t="s">
        <v>1055</v>
      </c>
      <c r="B6" s="66"/>
      <c r="C6" s="836" t="n">
        <f aca="false">+'TR Matrice Cotisations '!E5</f>
        <v>116.674614674665</v>
      </c>
    </row>
    <row r="7" customFormat="false" ht="13.5" hidden="false" customHeight="false" outlineLevel="0" collapsed="false">
      <c r="C7" s="66"/>
    </row>
    <row r="8" customFormat="false" ht="13.5" hidden="false" customHeight="true" outlineLevel="0" collapsed="false">
      <c r="A8" s="66" t="s">
        <v>1056</v>
      </c>
      <c r="B8" s="66"/>
      <c r="C8" s="837" t="n">
        <f aca="false">+'TR Matrice Cotisations '!E7</f>
        <v>0</v>
      </c>
    </row>
    <row r="9" customFormat="false" ht="13.5" hidden="false" customHeight="false" outlineLevel="0" collapsed="false">
      <c r="C9" s="66"/>
    </row>
    <row r="10" customFormat="false" ht="13.5" hidden="false" customHeight="true" outlineLevel="0" collapsed="false">
      <c r="A10" s="66" t="s">
        <v>1057</v>
      </c>
      <c r="B10" s="66"/>
      <c r="C10" s="837" t="n">
        <f aca="false">+'TR Matrice Cotisations '!E9</f>
        <v>22</v>
      </c>
      <c r="D10" s="838"/>
      <c r="E10" s="838"/>
      <c r="F10" s="838"/>
      <c r="G10" s="838"/>
    </row>
    <row r="12" customFormat="false" ht="13.5" hidden="false" customHeight="true" outlineLevel="0" collapsed="false">
      <c r="D12" s="839" t="s">
        <v>1058</v>
      </c>
      <c r="E12" s="839"/>
      <c r="F12" s="839"/>
      <c r="G12" s="839"/>
    </row>
    <row r="14" customFormat="false" ht="49.35" hidden="false" customHeight="true" outlineLevel="0" collapsed="false">
      <c r="A14" s="66" t="s">
        <v>1059</v>
      </c>
      <c r="B14" s="66"/>
      <c r="C14" s="840" t="str">
        <f aca="false">IF(C8&lt;=60%*C6,"Régle respectée","Régle non respectée")</f>
        <v>Régle respectée</v>
      </c>
      <c r="D14" s="841" t="n">
        <f aca="false">IF(C8-60%*C6&lt;0,0,C8)</f>
        <v>0</v>
      </c>
      <c r="E14" s="842" t="s">
        <v>1060</v>
      </c>
      <c r="F14" s="842"/>
      <c r="G14" s="66" t="s">
        <v>1061</v>
      </c>
    </row>
    <row r="15" customFormat="false" ht="13.5" hidden="false" customHeight="true" outlineLevel="0" collapsed="false">
      <c r="C15" s="418"/>
      <c r="D15" s="66"/>
      <c r="G15" s="66"/>
      <c r="H15" s="66" t="s">
        <v>1062</v>
      </c>
      <c r="I15" s="66"/>
    </row>
    <row r="16" customFormat="false" ht="39.75" hidden="false" customHeight="true" outlineLevel="0" collapsed="false">
      <c r="A16" s="841" t="s">
        <v>1063</v>
      </c>
      <c r="B16" s="841"/>
      <c r="C16" s="840" t="str">
        <f aca="false">IF(C8&gt;=50%*C6,"Régle respectée","Régle non respectée ")</f>
        <v>Régle non respectée </v>
      </c>
      <c r="D16" s="843" t="n">
        <f aca="false">IF(C16="Régle respectée",0,C8)</f>
        <v>0</v>
      </c>
      <c r="E16" s="842" t="s">
        <v>1060</v>
      </c>
      <c r="F16" s="842"/>
      <c r="G16" s="66"/>
      <c r="H16" s="66" t="n">
        <f aca="false">MAX(D14,D16,D18)</f>
        <v>0</v>
      </c>
      <c r="I16" s="66"/>
    </row>
    <row r="17" customFormat="false" ht="13.5" hidden="false" customHeight="false" outlineLevel="0" collapsed="false">
      <c r="C17" s="418"/>
      <c r="D17" s="66"/>
      <c r="G17" s="66"/>
    </row>
    <row r="18" customFormat="false" ht="35.5" hidden="false" customHeight="true" outlineLevel="0" collapsed="false">
      <c r="A18" s="844" t="s">
        <v>1064</v>
      </c>
      <c r="B18" s="844"/>
      <c r="C18" s="845" t="str">
        <f aca="false">IF(C8&gt;7.26,"Régle non respectée","Régle respectée ")</f>
        <v>Régle respectée </v>
      </c>
      <c r="D18" s="846" t="n">
        <f aca="false">IF(C8&lt;=7.26,0,C8-7.26)</f>
        <v>0</v>
      </c>
      <c r="E18" s="847" t="s">
        <v>1065</v>
      </c>
      <c r="F18" s="847"/>
      <c r="G18" s="66"/>
    </row>
    <row r="20" customFormat="false" ht="13.5" hidden="true" customHeight="false" outlineLevel="0" collapsed="false"/>
    <row r="21" customFormat="false" ht="13.5" hidden="false" customHeight="true" outlineLevel="0" collapsed="false">
      <c r="A21" s="66" t="s">
        <v>1066</v>
      </c>
      <c r="B21" s="66"/>
      <c r="C21" s="66" t="n">
        <f aca="false">C6-C8</f>
        <v>116.674614674665</v>
      </c>
    </row>
    <row r="23" customFormat="false" ht="13.5" hidden="false" customHeight="true" outlineLevel="0" collapsed="false">
      <c r="A23" s="66" t="s">
        <v>1067</v>
      </c>
      <c r="B23" s="66"/>
      <c r="C23" s="837" t="n">
        <f aca="false">C10</f>
        <v>22</v>
      </c>
    </row>
    <row r="25" customFormat="false" ht="13.5" hidden="false" customHeight="true" outlineLevel="0" collapsed="false">
      <c r="A25" s="66" t="s">
        <v>1068</v>
      </c>
      <c r="B25" s="66"/>
      <c r="C25" s="66" t="n">
        <f aca="false">C8*C23</f>
        <v>0</v>
      </c>
    </row>
    <row r="27" customFormat="false" ht="13.5" hidden="false" customHeight="true" outlineLevel="0" collapsed="false">
      <c r="A27" s="66" t="s">
        <v>1069</v>
      </c>
      <c r="B27" s="66"/>
      <c r="C27" s="66" t="n">
        <f aca="false">C21*C23</f>
        <v>2566.84152284264</v>
      </c>
    </row>
    <row r="29" customFormat="false" ht="13.5" hidden="false" customHeight="true" outlineLevel="0" collapsed="false">
      <c r="A29" s="841" t="s">
        <v>1070</v>
      </c>
      <c r="B29" s="841"/>
      <c r="C29" s="66" t="n">
        <f aca="false">MAX(D14,D16,D18)*C23</f>
        <v>0</v>
      </c>
    </row>
    <row r="30" customFormat="false" ht="13.5" hidden="false" customHeight="false" outlineLevel="0" collapsed="false">
      <c r="A30" s="841"/>
      <c r="B30" s="841"/>
      <c r="C30" s="66"/>
    </row>
    <row r="31" customFormat="false" ht="13.5" hidden="false" customHeight="false" outlineLevel="0" collapsed="false">
      <c r="A31" s="841"/>
      <c r="B31" s="841"/>
      <c r="C31" s="66"/>
    </row>
    <row r="32" customFormat="false" ht="13.5" hidden="true" customHeight="false" outlineLevel="0" collapsed="false">
      <c r="A32" s="841"/>
      <c r="B32" s="841"/>
      <c r="C32" s="66"/>
    </row>
    <row r="34" customFormat="false" ht="13.5" hidden="false" customHeight="false" outlineLevel="0" collapsed="false">
      <c r="C34" s="834"/>
    </row>
    <row r="35" customFormat="false" ht="13.5" hidden="false" customHeight="false" outlineLevel="0" collapsed="false">
      <c r="C35" s="834"/>
    </row>
    <row r="36" customFormat="false" ht="13.5" hidden="false" customHeight="false" outlineLevel="0" collapsed="false">
      <c r="C36" s="834"/>
    </row>
    <row r="37" customFormat="false" ht="13.5" hidden="false" customHeight="false" outlineLevel="0" collapsed="false">
      <c r="C37" s="834"/>
    </row>
  </sheetData>
  <mergeCells count="22">
    <mergeCell ref="A2:G2"/>
    <mergeCell ref="A6:B6"/>
    <mergeCell ref="A8:B8"/>
    <mergeCell ref="A10:B10"/>
    <mergeCell ref="D10:G10"/>
    <mergeCell ref="D12:G12"/>
    <mergeCell ref="A14:B14"/>
    <mergeCell ref="E14:F14"/>
    <mergeCell ref="G14:G18"/>
    <mergeCell ref="H15:I15"/>
    <mergeCell ref="A16:B16"/>
    <mergeCell ref="E16:F16"/>
    <mergeCell ref="H16:I16"/>
    <mergeCell ref="A18:B18"/>
    <mergeCell ref="E18:F18"/>
    <mergeCell ref="A21:B21"/>
    <mergeCell ref="A23:B23"/>
    <mergeCell ref="A25:B25"/>
    <mergeCell ref="A27:B27"/>
    <mergeCell ref="A29:B32"/>
    <mergeCell ref="C29:C32"/>
    <mergeCell ref="C34:C37"/>
  </mergeCell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1:I37"/>
  <sheetViews>
    <sheetView showFormulas="false" showGridLines="true" showRowColHeaders="true" showZeros="true" rightToLeft="false" tabSelected="false" showOutlineSymbols="true" defaultGridColor="true" view="normal" topLeftCell="A1" colorId="64" zoomScale="180" zoomScaleNormal="180" zoomScalePageLayoutView="100" workbookViewId="0">
      <selection pane="topLeft" activeCell="E9" activeCellId="0" sqref="E9"/>
    </sheetView>
  </sheetViews>
  <sheetFormatPr defaultColWidth="11.4453125" defaultRowHeight="15" customHeight="true" zeroHeight="false" outlineLevelRow="0" outlineLevelCol="0"/>
  <cols>
    <col collapsed="false" customWidth="false" hidden="false" outlineLevel="0" max="2" min="1" style="10" width="11.44"/>
    <col collapsed="false" customWidth="true" hidden="false" outlineLevel="0" max="3" min="3" style="10" width="37.34"/>
    <col collapsed="false" customWidth="false" hidden="false" outlineLevel="0" max="4" min="4" style="10" width="11.44"/>
    <col collapsed="false" customWidth="true" hidden="false" outlineLevel="0" max="5" min="5" style="10" width="15.33"/>
    <col collapsed="false" customWidth="false" hidden="false" outlineLevel="0" max="6" min="6" style="10" width="11.44"/>
    <col collapsed="false" customWidth="true" hidden="false" outlineLevel="0" max="8" min="7" style="10" width="23"/>
    <col collapsed="false" customWidth="true" hidden="false" outlineLevel="0" max="9" min="9" style="10" width="16.11"/>
    <col collapsed="false" customWidth="false" hidden="false" outlineLevel="0" max="16384" min="10" style="10" width="11.44"/>
  </cols>
  <sheetData>
    <row r="1" customFormat="false" ht="15" hidden="false" customHeight="true" outlineLevel="0" collapsed="false">
      <c r="B1" s="46" t="s">
        <v>1071</v>
      </c>
      <c r="C1" s="46"/>
      <c r="D1" s="46"/>
      <c r="E1" s="46"/>
      <c r="F1" s="46"/>
      <c r="G1" s="46"/>
      <c r="H1" s="46"/>
      <c r="I1" s="46"/>
    </row>
    <row r="3" customFormat="false" ht="15" hidden="true" customHeight="false" outlineLevel="0" collapsed="false"/>
    <row r="4" customFormat="false" ht="15" hidden="false" customHeight="false" outlineLevel="0" collapsed="false">
      <c r="E4" s="165"/>
      <c r="G4" s="165"/>
    </row>
    <row r="5" customFormat="false" ht="15" hidden="false" customHeight="true" outlineLevel="0" collapsed="false">
      <c r="B5" s="46" t="s">
        <v>1055</v>
      </c>
      <c r="C5" s="46"/>
      <c r="E5" s="848" t="n">
        <f aca="false">+'Masque de Saisie'!E48+'Masque de Saisie'!E49</f>
        <v>116.674614674665</v>
      </c>
      <c r="G5" s="165"/>
    </row>
    <row r="6" customFormat="false" ht="15" hidden="false" customHeight="false" outlineLevel="0" collapsed="false">
      <c r="E6" s="817"/>
      <c r="G6" s="165"/>
    </row>
    <row r="7" customFormat="false" ht="15" hidden="false" customHeight="true" outlineLevel="0" collapsed="false">
      <c r="B7" s="46" t="s">
        <v>1056</v>
      </c>
      <c r="C7" s="46"/>
      <c r="E7" s="849" t="n">
        <f aca="false">+'Masque de Saisie'!E49</f>
        <v>0</v>
      </c>
      <c r="G7" s="165"/>
    </row>
    <row r="8" customFormat="false" ht="15" hidden="false" customHeight="false" outlineLevel="0" collapsed="false">
      <c r="E8" s="817"/>
      <c r="G8" s="165"/>
    </row>
    <row r="9" customFormat="false" ht="15" hidden="false" customHeight="true" outlineLevel="0" collapsed="false">
      <c r="B9" s="46" t="s">
        <v>1057</v>
      </c>
      <c r="C9" s="46"/>
      <c r="E9" s="850" t="n">
        <f aca="false">'[8]MASQUE DE SAISIE '!E57</f>
        <v>22</v>
      </c>
      <c r="G9" s="851" t="s">
        <v>1072</v>
      </c>
      <c r="H9" s="851"/>
    </row>
    <row r="10" customFormat="false" ht="15" hidden="false" customHeight="false" outlineLevel="0" collapsed="false">
      <c r="E10" s="165"/>
      <c r="G10" s="165"/>
    </row>
    <row r="11" customFormat="false" ht="54.2" hidden="false" customHeight="false" outlineLevel="0" collapsed="false">
      <c r="E11" s="165"/>
      <c r="G11" s="46" t="s">
        <v>1073</v>
      </c>
      <c r="H11" s="46" t="s">
        <v>1074</v>
      </c>
    </row>
    <row r="12" customFormat="false" ht="15" hidden="false" customHeight="false" outlineLevel="0" collapsed="false">
      <c r="E12" s="165"/>
      <c r="G12" s="165"/>
    </row>
    <row r="13" customFormat="false" ht="40.95" hidden="false" customHeight="true" outlineLevel="0" collapsed="false">
      <c r="B13" s="46" t="s">
        <v>1075</v>
      </c>
      <c r="C13" s="46"/>
      <c r="E13" s="819" t="str">
        <f aca="false">IF(E7&lt;=60%*E5,"Régle respectée","Régle non respectée")</f>
        <v>Régle respectée</v>
      </c>
      <c r="G13" s="46" t="n">
        <f aca="false">IF(E7-60%*E5&lt;0,0,E7-60%*E5)</f>
        <v>0</v>
      </c>
      <c r="H13" s="46" t="n">
        <f aca="false">MAX(G13,G15,G17)</f>
        <v>58.3373073373327</v>
      </c>
    </row>
    <row r="14" customFormat="false" ht="15" hidden="false" customHeight="false" outlineLevel="0" collapsed="false">
      <c r="E14" s="817"/>
      <c r="G14" s="46"/>
      <c r="H14" s="46"/>
    </row>
    <row r="15" customFormat="false" ht="40.95" hidden="false" customHeight="true" outlineLevel="0" collapsed="false">
      <c r="B15" s="46" t="s">
        <v>1076</v>
      </c>
      <c r="C15" s="46"/>
      <c r="E15" s="819" t="str">
        <f aca="false">IF(E7&gt;=50%*E5,"Régle respectée","Régle non respectée ")</f>
        <v>Régle non respectée </v>
      </c>
      <c r="G15" s="46" t="n">
        <f aca="false">IF(E15="Régle respectée",0,50%*E5-E7)</f>
        <v>58.3373073373327</v>
      </c>
      <c r="H15" s="46"/>
    </row>
    <row r="16" customFormat="false" ht="15" hidden="false" customHeight="false" outlineLevel="0" collapsed="false">
      <c r="E16" s="817"/>
      <c r="G16" s="46"/>
      <c r="H16" s="46"/>
    </row>
    <row r="17" customFormat="false" ht="40.95" hidden="false" customHeight="true" outlineLevel="0" collapsed="false">
      <c r="B17" s="46" t="s">
        <v>1077</v>
      </c>
      <c r="C17" s="46"/>
      <c r="E17" s="819" t="str">
        <f aca="false">IF(E7&gt;7.26,"Régle non respectée","Régle respectée ")</f>
        <v>Régle respectée </v>
      </c>
      <c r="G17" s="46" t="n">
        <f aca="false">IF(E7&lt;=7.26,0,E7-7.26)</f>
        <v>0</v>
      </c>
      <c r="H17" s="46"/>
    </row>
    <row r="18" customFormat="false" ht="15" hidden="false" customHeight="false" outlineLevel="0" collapsed="false">
      <c r="E18" s="165"/>
      <c r="G18" s="165"/>
    </row>
    <row r="19" customFormat="false" ht="15" hidden="false" customHeight="true" outlineLevel="0" collapsed="false">
      <c r="B19" s="46" t="s">
        <v>1066</v>
      </c>
      <c r="C19" s="46"/>
      <c r="E19" s="46" t="n">
        <f aca="false">E5-E7</f>
        <v>116.674614674665</v>
      </c>
      <c r="G19" s="165"/>
    </row>
    <row r="20" customFormat="false" ht="15" hidden="false" customHeight="false" outlineLevel="0" collapsed="false">
      <c r="E20" s="165"/>
      <c r="G20" s="165"/>
    </row>
    <row r="21" customFormat="false" ht="15" hidden="false" customHeight="true" outlineLevel="0" collapsed="false">
      <c r="B21" s="46" t="s">
        <v>1067</v>
      </c>
      <c r="C21" s="46"/>
      <c r="E21" s="302" t="n">
        <f aca="false">E9</f>
        <v>22</v>
      </c>
      <c r="G21" s="165"/>
    </row>
    <row r="22" customFormat="false" ht="15" hidden="false" customHeight="false" outlineLevel="0" collapsed="false">
      <c r="E22" s="165"/>
      <c r="G22" s="165"/>
    </row>
    <row r="23" customFormat="false" ht="15" hidden="false" customHeight="true" outlineLevel="0" collapsed="false">
      <c r="B23" s="46" t="s">
        <v>1068</v>
      </c>
      <c r="C23" s="46"/>
      <c r="E23" s="46" t="n">
        <f aca="false">E7*E21</f>
        <v>0</v>
      </c>
      <c r="G23" s="165"/>
    </row>
    <row r="24" customFormat="false" ht="15" hidden="false" customHeight="false" outlineLevel="0" collapsed="false">
      <c r="E24" s="165"/>
      <c r="G24" s="165"/>
    </row>
    <row r="25" customFormat="false" ht="15" hidden="false" customHeight="true" outlineLevel="0" collapsed="false">
      <c r="B25" s="46" t="s">
        <v>1069</v>
      </c>
      <c r="C25" s="46"/>
      <c r="E25" s="46" t="n">
        <f aca="false">E19*E21</f>
        <v>2566.84152284264</v>
      </c>
      <c r="G25" s="165"/>
    </row>
    <row r="26" customFormat="false" ht="15" hidden="false" customHeight="false" outlineLevel="0" collapsed="false">
      <c r="E26" s="165"/>
      <c r="G26" s="165"/>
    </row>
    <row r="27" customFormat="false" ht="15" hidden="false" customHeight="true" outlineLevel="0" collapsed="false">
      <c r="B27" s="46" t="s">
        <v>1078</v>
      </c>
      <c r="C27" s="46"/>
      <c r="E27" s="165"/>
      <c r="G27" s="165"/>
    </row>
    <row r="28" customFormat="false" ht="15" hidden="false" customHeight="false" outlineLevel="0" collapsed="false">
      <c r="B28" s="46"/>
      <c r="C28" s="46"/>
      <c r="E28" s="46" t="n">
        <f aca="false">MAX(G17,G15,G13)*E21</f>
        <v>1283.42076142132</v>
      </c>
      <c r="G28" s="165"/>
    </row>
    <row r="29" customFormat="false" ht="15" hidden="false" customHeight="false" outlineLevel="0" collapsed="false">
      <c r="B29" s="46"/>
      <c r="C29" s="46"/>
      <c r="E29" s="46"/>
      <c r="G29" s="165"/>
    </row>
    <row r="30" customFormat="false" ht="15" hidden="false" customHeight="false" outlineLevel="0" collapsed="false">
      <c r="B30" s="46"/>
      <c r="C30" s="46"/>
      <c r="E30" s="165"/>
      <c r="G30" s="165"/>
    </row>
    <row r="31" customFormat="false" ht="15" hidden="false" customHeight="false" outlineLevel="0" collapsed="false">
      <c r="E31" s="165"/>
      <c r="G31" s="165"/>
    </row>
    <row r="32" customFormat="false" ht="15" hidden="false" customHeight="false" outlineLevel="0" collapsed="false">
      <c r="E32" s="852"/>
      <c r="G32" s="165"/>
    </row>
    <row r="33" customFormat="false" ht="15" hidden="false" customHeight="false" outlineLevel="0" collapsed="false">
      <c r="E33" s="852"/>
      <c r="G33" s="165"/>
    </row>
    <row r="34" customFormat="false" ht="15" hidden="false" customHeight="false" outlineLevel="0" collapsed="false">
      <c r="E34" s="852"/>
      <c r="G34" s="165"/>
    </row>
    <row r="35" customFormat="false" ht="15" hidden="false" customHeight="false" outlineLevel="0" collapsed="false">
      <c r="E35" s="852"/>
      <c r="G35" s="165"/>
    </row>
    <row r="36" customFormat="false" ht="15" hidden="false" customHeight="false" outlineLevel="0" collapsed="false">
      <c r="E36" s="165"/>
      <c r="G36" s="165"/>
    </row>
    <row r="37" customFormat="false" ht="15" hidden="false" customHeight="false" outlineLevel="0" collapsed="false">
      <c r="E37" s="165"/>
      <c r="G37" s="165"/>
    </row>
  </sheetData>
  <mergeCells count="16">
    <mergeCell ref="B1:I1"/>
    <mergeCell ref="B5:C5"/>
    <mergeCell ref="B7:C7"/>
    <mergeCell ref="B9:C9"/>
    <mergeCell ref="G9:H9"/>
    <mergeCell ref="B13:C13"/>
    <mergeCell ref="H13:H17"/>
    <mergeCell ref="B15:C15"/>
    <mergeCell ref="B17:C17"/>
    <mergeCell ref="B19:C19"/>
    <mergeCell ref="B21:C21"/>
    <mergeCell ref="B23:C23"/>
    <mergeCell ref="B25:C25"/>
    <mergeCell ref="B27:C30"/>
    <mergeCell ref="E28:E29"/>
    <mergeCell ref="E32:E35"/>
  </mergeCell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M22"/>
  <sheetViews>
    <sheetView showFormulas="false" showGridLines="true" showRowColHeaders="true" showZeros="true" rightToLeft="false" tabSelected="false" showOutlineSymbols="true" defaultGridColor="true" view="normal" topLeftCell="A8" colorId="64" zoomScale="180" zoomScaleNormal="180" zoomScalePageLayoutView="100" workbookViewId="0">
      <selection pane="topLeft" activeCell="I16" activeCellId="0" sqref="I16"/>
    </sheetView>
  </sheetViews>
  <sheetFormatPr defaultColWidth="11.4453125" defaultRowHeight="13.5" customHeight="true" zeroHeight="false" outlineLevelRow="0" outlineLevelCol="0"/>
  <cols>
    <col collapsed="false" customWidth="true" hidden="false" outlineLevel="0" max="1" min="1" style="2" width="6"/>
    <col collapsed="false" customWidth="true" hidden="false" outlineLevel="0" max="3" min="2" style="2" width="13.88"/>
    <col collapsed="false" customWidth="true" hidden="false" outlineLevel="0" max="4" min="4" style="2" width="16.33"/>
    <col collapsed="false" customWidth="true" hidden="false" outlineLevel="0" max="9" min="5" style="2" width="13.88"/>
    <col collapsed="false" customWidth="true" hidden="false" outlineLevel="0" max="11" min="10" style="2" width="8.44"/>
    <col collapsed="false" customWidth="true" hidden="false" outlineLevel="0" max="12" min="12" style="2" width="4.56"/>
    <col collapsed="false" customWidth="false" hidden="false" outlineLevel="0" max="16384" min="13" style="2" width="11.44"/>
  </cols>
  <sheetData>
    <row r="1" s="853" customFormat="true" ht="15" hidden="false" customHeight="true" outlineLevel="0" collapsed="false">
      <c r="B1" s="854" t="s">
        <v>1079</v>
      </c>
      <c r="C1" s="854"/>
      <c r="D1" s="854"/>
      <c r="E1" s="854"/>
      <c r="F1" s="854"/>
      <c r="G1" s="854"/>
      <c r="H1" s="854"/>
      <c r="I1" s="854"/>
      <c r="J1" s="854"/>
      <c r="K1" s="854"/>
      <c r="L1" s="854"/>
      <c r="M1" s="854"/>
    </row>
    <row r="2" s="853" customFormat="true" ht="22.5" hidden="false" customHeight="true" outlineLevel="0" collapsed="false">
      <c r="B2" s="855" t="s">
        <v>1080</v>
      </c>
      <c r="C2" s="855"/>
      <c r="D2" s="855"/>
      <c r="E2" s="855"/>
      <c r="F2" s="855"/>
      <c r="G2" s="855"/>
      <c r="H2" s="855"/>
      <c r="I2" s="855"/>
      <c r="J2" s="855"/>
      <c r="K2" s="855"/>
      <c r="L2" s="855"/>
      <c r="M2" s="855"/>
    </row>
    <row r="3" customFormat="false" ht="13.5" hidden="false" customHeight="false" outlineLevel="0" collapsed="false">
      <c r="B3" s="485" t="s">
        <v>833</v>
      </c>
      <c r="C3" s="485" t="s">
        <v>268</v>
      </c>
      <c r="D3" s="485" t="s">
        <v>269</v>
      </c>
      <c r="E3" s="485" t="s">
        <v>270</v>
      </c>
      <c r="F3" s="485" t="s">
        <v>271</v>
      </c>
      <c r="G3" s="485" t="s">
        <v>272</v>
      </c>
      <c r="H3" s="485"/>
      <c r="I3" s="485" t="s">
        <v>1081</v>
      </c>
      <c r="J3" s="485" t="s">
        <v>1082</v>
      </c>
      <c r="K3" s="485" t="s">
        <v>1083</v>
      </c>
      <c r="L3" s="66" t="n">
        <v>1</v>
      </c>
    </row>
    <row r="4" customFormat="false" ht="13.5" hidden="false" customHeight="false" outlineLevel="0" collapsed="false">
      <c r="B4" s="856" t="s">
        <v>1084</v>
      </c>
      <c r="C4" s="856"/>
      <c r="D4" s="856"/>
      <c r="E4" s="857" t="n">
        <f aca="false">IF(E6&gt;=E11,0.3193,0.3194)</f>
        <v>0.3194</v>
      </c>
      <c r="F4" s="858" t="s">
        <v>1085</v>
      </c>
      <c r="L4" s="66" t="n">
        <v>2</v>
      </c>
    </row>
    <row r="5" customFormat="false" ht="13.5" hidden="false" customHeight="false" outlineLevel="0" collapsed="false">
      <c r="B5" s="856" t="s">
        <v>1086</v>
      </c>
      <c r="C5" s="856"/>
      <c r="D5" s="856"/>
      <c r="E5" s="492" t="n">
        <f aca="false">IF(E6&lt;E11,0.3234,0.3233)</f>
        <v>0.3234</v>
      </c>
      <c r="F5" s="485" t="s">
        <v>1085</v>
      </c>
      <c r="L5" s="66" t="n">
        <v>3</v>
      </c>
    </row>
    <row r="6" customFormat="false" ht="13.5" hidden="false" customHeight="false" outlineLevel="0" collapsed="false">
      <c r="B6" s="856" t="s">
        <v>1087</v>
      </c>
      <c r="C6" s="856"/>
      <c r="D6" s="856"/>
      <c r="E6" s="859" t="n">
        <f aca="false">'BP FORMAT JUILLET 2023'!H10</f>
        <v>45658</v>
      </c>
      <c r="F6" s="64"/>
      <c r="L6" s="66"/>
    </row>
    <row r="7" customFormat="false" ht="13.5" hidden="false" customHeight="false" outlineLevel="0" collapsed="false">
      <c r="B7" s="856" t="s">
        <v>1088</v>
      </c>
      <c r="C7" s="856"/>
      <c r="D7" s="856"/>
      <c r="E7" s="860" t="n">
        <f aca="false">'BP VERSION JANVIER 2023'!B9</f>
        <v>30</v>
      </c>
      <c r="F7" s="64"/>
      <c r="L7" s="66" t="n">
        <v>4</v>
      </c>
    </row>
    <row r="8" customFormat="false" ht="13.5" hidden="false" customHeight="false" outlineLevel="0" collapsed="false">
      <c r="B8" s="856" t="s">
        <v>496</v>
      </c>
      <c r="C8" s="856"/>
      <c r="D8" s="856"/>
      <c r="E8" s="860" t="n">
        <f aca="false">'BP VERSION JANVIER 2023'!D10</f>
        <v>11.88</v>
      </c>
      <c r="F8" s="861" t="s">
        <v>1089</v>
      </c>
      <c r="G8" s="861"/>
      <c r="H8" s="861"/>
      <c r="I8" s="861"/>
      <c r="L8" s="66" t="n">
        <v>5</v>
      </c>
    </row>
    <row r="9" customFormat="false" ht="13.5" hidden="false" customHeight="false" outlineLevel="0" collapsed="false">
      <c r="B9" s="856" t="s">
        <v>1090</v>
      </c>
      <c r="C9" s="856"/>
      <c r="D9" s="856"/>
      <c r="E9" s="860" t="n">
        <f aca="false">'BP VERSION JANVIER 2023'!B10</f>
        <v>116.674614674665</v>
      </c>
      <c r="F9" s="64"/>
      <c r="L9" s="66" t="n">
        <v>6</v>
      </c>
    </row>
    <row r="10" customFormat="false" ht="13.5" hidden="false" customHeight="false" outlineLevel="0" collapsed="false">
      <c r="B10" s="856" t="s">
        <v>1091</v>
      </c>
      <c r="C10" s="856"/>
      <c r="D10" s="856"/>
      <c r="E10" s="862" t="n">
        <f aca="false">'BP VERSION JANVIER 2023'!J34</f>
        <v>120254.38247808</v>
      </c>
      <c r="F10" s="64"/>
      <c r="L10" s="66"/>
    </row>
    <row r="11" customFormat="false" ht="13.5" hidden="false" customHeight="false" outlineLevel="0" collapsed="false">
      <c r="B11" s="856" t="s">
        <v>1092</v>
      </c>
      <c r="C11" s="856"/>
      <c r="D11" s="856"/>
      <c r="E11" s="602" t="n">
        <v>45778</v>
      </c>
      <c r="L11" s="66" t="n">
        <v>7</v>
      </c>
    </row>
    <row r="12" customFormat="false" ht="30.75" hidden="false" customHeight="true" outlineLevel="0" collapsed="false">
      <c r="B12" s="863" t="s">
        <v>1093</v>
      </c>
      <c r="C12" s="863"/>
      <c r="D12" s="863"/>
      <c r="E12" s="863"/>
      <c r="F12" s="863"/>
      <c r="G12" s="863"/>
      <c r="H12" s="863"/>
      <c r="I12" s="863"/>
      <c r="J12" s="863"/>
      <c r="K12" s="863"/>
      <c r="L12" s="66" t="n">
        <v>8</v>
      </c>
    </row>
    <row r="13" customFormat="false" ht="30.75" hidden="false" customHeight="true" outlineLevel="0" collapsed="false">
      <c r="A13" s="756"/>
      <c r="B13" s="66" t="s">
        <v>1091</v>
      </c>
      <c r="C13" s="66" t="s">
        <v>1094</v>
      </c>
      <c r="D13" s="66" t="s">
        <v>674</v>
      </c>
      <c r="E13" s="66" t="s">
        <v>901</v>
      </c>
      <c r="F13" s="66" t="s">
        <v>1095</v>
      </c>
      <c r="G13" s="66" t="s">
        <v>1096</v>
      </c>
      <c r="H13" s="66" t="s">
        <v>1097</v>
      </c>
      <c r="I13" s="66" t="s">
        <v>1098</v>
      </c>
      <c r="J13" s="864" t="s">
        <v>1099</v>
      </c>
      <c r="K13" s="864"/>
      <c r="L13" s="66" t="n">
        <v>9</v>
      </c>
    </row>
    <row r="14" customFormat="false" ht="30.75" hidden="false" customHeight="true" outlineLevel="0" collapsed="false">
      <c r="B14" s="66"/>
      <c r="C14" s="66"/>
      <c r="D14" s="66"/>
      <c r="E14" s="865" t="s">
        <v>1100</v>
      </c>
      <c r="F14" s="66"/>
      <c r="G14" s="66"/>
      <c r="H14" s="66"/>
      <c r="I14" s="66"/>
      <c r="J14" s="66"/>
      <c r="K14" s="864"/>
      <c r="L14" s="66" t="n">
        <v>10</v>
      </c>
    </row>
    <row r="15" customFormat="false" ht="30.75" hidden="false" customHeight="true" outlineLevel="0" collapsed="false">
      <c r="B15" s="66"/>
      <c r="C15" s="66"/>
      <c r="D15" s="66"/>
      <c r="E15" s="66"/>
      <c r="F15" s="66"/>
      <c r="G15" s="66"/>
      <c r="H15" s="66"/>
      <c r="I15" s="66"/>
      <c r="J15" s="66"/>
      <c r="K15" s="864"/>
      <c r="L15" s="66" t="n">
        <v>11</v>
      </c>
    </row>
    <row r="16" customFormat="false" ht="30.75" hidden="false" customHeight="true" outlineLevel="0" collapsed="false">
      <c r="B16" s="866" t="n">
        <f aca="false">E10</f>
        <v>120254.38247808</v>
      </c>
      <c r="C16" s="867" t="n">
        <f aca="false">E9</f>
        <v>116.674614674665</v>
      </c>
      <c r="D16" s="867" t="n">
        <f aca="false">E8</f>
        <v>11.88</v>
      </c>
      <c r="E16" s="865" t="n">
        <f aca="false">1.6*D16*C16</f>
        <v>2217.75107573604</v>
      </c>
      <c r="F16" s="865" t="n">
        <f aca="false">E16/B16</f>
        <v>0.0184421642690676</v>
      </c>
      <c r="G16" s="865" t="n">
        <f aca="false">IF(F16&lt;=1,0,F16-1)</f>
        <v>0</v>
      </c>
      <c r="H16" s="865" t="n">
        <f aca="false">ROUND(IF(E7&lt;50,E4*G16/0.6,E5*G16/0.6),4)</f>
        <v>0</v>
      </c>
      <c r="I16" s="865" t="n">
        <f aca="false">IF(E7&gt;50,MIN(H16,E5),MIN(H16,E4))</f>
        <v>0</v>
      </c>
      <c r="J16" s="868" t="n">
        <f aca="false">ROUND(I16*B16,2)</f>
        <v>0</v>
      </c>
      <c r="K16" s="868"/>
      <c r="L16" s="66" t="n">
        <v>12</v>
      </c>
    </row>
    <row r="17" customFormat="false" ht="30.75" hidden="false" customHeight="true" outlineLevel="0" collapsed="false">
      <c r="B17" s="866"/>
      <c r="C17" s="866"/>
      <c r="D17" s="866"/>
      <c r="E17" s="866"/>
      <c r="F17" s="866"/>
      <c r="G17" s="866"/>
      <c r="H17" s="866"/>
      <c r="I17" s="866"/>
      <c r="J17" s="868"/>
      <c r="K17" s="868"/>
      <c r="L17" s="66" t="n">
        <v>13</v>
      </c>
    </row>
    <row r="18" customFormat="false" ht="29.25" hidden="false" customHeight="true" outlineLevel="0" collapsed="false">
      <c r="A18" s="756"/>
      <c r="B18" s="834"/>
      <c r="C18" s="834"/>
      <c r="D18" s="834"/>
      <c r="E18" s="418"/>
      <c r="F18" s="834"/>
      <c r="G18" s="834"/>
      <c r="H18" s="418"/>
      <c r="I18" s="834"/>
      <c r="J18" s="834"/>
      <c r="K18" s="834"/>
      <c r="L18" s="418"/>
    </row>
    <row r="19" customFormat="false" ht="29.25" hidden="false" customHeight="true" outlineLevel="0" collapsed="false">
      <c r="B19" s="834"/>
      <c r="C19" s="834"/>
      <c r="D19" s="834"/>
      <c r="E19" s="834"/>
      <c r="F19" s="834"/>
      <c r="G19" s="834"/>
      <c r="H19" s="418"/>
      <c r="I19" s="834"/>
      <c r="J19" s="834"/>
      <c r="K19" s="834"/>
      <c r="L19" s="418"/>
    </row>
    <row r="20" customFormat="false" ht="29.25" hidden="false" customHeight="true" outlineLevel="0" collapsed="false">
      <c r="B20" s="834"/>
      <c r="C20" s="834"/>
      <c r="D20" s="834"/>
      <c r="E20" s="834"/>
      <c r="F20" s="834"/>
      <c r="G20" s="834"/>
      <c r="H20" s="418"/>
      <c r="I20" s="834"/>
      <c r="J20" s="834"/>
      <c r="K20" s="834"/>
      <c r="L20" s="418"/>
    </row>
    <row r="21" customFormat="false" ht="29.25" hidden="false" customHeight="true" outlineLevel="0" collapsed="false">
      <c r="B21" s="834"/>
      <c r="C21" s="834"/>
      <c r="D21" s="834"/>
      <c r="E21" s="834"/>
      <c r="F21" s="834"/>
      <c r="G21" s="834"/>
      <c r="H21" s="418"/>
      <c r="I21" s="834"/>
      <c r="J21" s="869"/>
      <c r="K21" s="869"/>
      <c r="L21" s="418"/>
    </row>
    <row r="22" customFormat="false" ht="29.25" hidden="false" customHeight="true" outlineLevel="0" collapsed="false">
      <c r="B22" s="834"/>
      <c r="C22" s="834"/>
      <c r="D22" s="834"/>
      <c r="E22" s="834"/>
      <c r="F22" s="834"/>
      <c r="G22" s="834"/>
      <c r="H22" s="418"/>
      <c r="I22" s="834"/>
      <c r="J22" s="869"/>
      <c r="K22" s="869"/>
      <c r="L22" s="418"/>
    </row>
  </sheetData>
  <mergeCells count="46">
    <mergeCell ref="B1:M1"/>
    <mergeCell ref="B2:M2"/>
    <mergeCell ref="B4:D4"/>
    <mergeCell ref="B5:D5"/>
    <mergeCell ref="B6:D6"/>
    <mergeCell ref="B7:D7"/>
    <mergeCell ref="B8:D8"/>
    <mergeCell ref="F8:I8"/>
    <mergeCell ref="B9:D9"/>
    <mergeCell ref="B10:D10"/>
    <mergeCell ref="B11:D11"/>
    <mergeCell ref="B12:K12"/>
    <mergeCell ref="B13:B15"/>
    <mergeCell ref="C13:C15"/>
    <mergeCell ref="D13:D15"/>
    <mergeCell ref="F13:F15"/>
    <mergeCell ref="G13:G15"/>
    <mergeCell ref="H13:H15"/>
    <mergeCell ref="I13:I15"/>
    <mergeCell ref="J13:K15"/>
    <mergeCell ref="E14:E15"/>
    <mergeCell ref="B16:B17"/>
    <mergeCell ref="C16:C17"/>
    <mergeCell ref="D16:D17"/>
    <mergeCell ref="E16:E17"/>
    <mergeCell ref="F16:F17"/>
    <mergeCell ref="G16:G17"/>
    <mergeCell ref="H16:H17"/>
    <mergeCell ref="I16:I17"/>
    <mergeCell ref="J16:K17"/>
    <mergeCell ref="B18:B20"/>
    <mergeCell ref="C18:C20"/>
    <mergeCell ref="D18:D20"/>
    <mergeCell ref="F18:F20"/>
    <mergeCell ref="G18:G20"/>
    <mergeCell ref="I18:I20"/>
    <mergeCell ref="J18:K20"/>
    <mergeCell ref="E19:E20"/>
    <mergeCell ref="B21:B22"/>
    <mergeCell ref="C21:C22"/>
    <mergeCell ref="D21:D22"/>
    <mergeCell ref="E21:E22"/>
    <mergeCell ref="F21:F22"/>
    <mergeCell ref="G21:G22"/>
    <mergeCell ref="I21:I22"/>
    <mergeCell ref="J21:K22"/>
  </mergeCells>
  <printOptions headings="false" gridLines="false" gridLinesSet="true" horizontalCentered="false" verticalCentered="false"/>
  <pageMargins left="0.708333333333333" right="0.708333333333333" top="0.747916666666667" bottom="0.747916666666667" header="0.511811023622047" footer="0.511811023622047"/>
  <pageSetup paperSize="9" scale="85"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M26"/>
  <sheetViews>
    <sheetView showFormulas="false" showGridLines="true" showRowColHeaders="true" showZeros="true" rightToLeft="false" tabSelected="false" showOutlineSymbols="true" defaultGridColor="true" view="normal" topLeftCell="A8" colorId="64" zoomScale="180" zoomScaleNormal="180" zoomScalePageLayoutView="100" workbookViewId="0">
      <selection pane="topLeft" activeCell="J18" activeCellId="0" sqref="J18"/>
    </sheetView>
  </sheetViews>
  <sheetFormatPr defaultColWidth="11.4453125" defaultRowHeight="13.5" customHeight="true" zeroHeight="false" outlineLevelRow="0" outlineLevelCol="0"/>
  <cols>
    <col collapsed="false" customWidth="true" hidden="false" outlineLevel="0" max="1" min="1" style="2" width="6"/>
    <col collapsed="false" customWidth="true" hidden="false" outlineLevel="0" max="3" min="2" style="2" width="13.88"/>
    <col collapsed="false" customWidth="true" hidden="false" outlineLevel="0" max="4" min="4" style="2" width="19"/>
    <col collapsed="false" customWidth="true" hidden="false" outlineLevel="0" max="9" min="5" style="2" width="13.88"/>
    <col collapsed="false" customWidth="true" hidden="false" outlineLevel="0" max="11" min="10" style="2" width="8.44"/>
    <col collapsed="false" customWidth="true" hidden="false" outlineLevel="0" max="12" min="12" style="2" width="4.56"/>
    <col collapsed="false" customWidth="false" hidden="false" outlineLevel="0" max="16384" min="13" style="2" width="11.44"/>
  </cols>
  <sheetData>
    <row r="1" s="853" customFormat="true" ht="15" hidden="false" customHeight="true" outlineLevel="0" collapsed="false">
      <c r="B1" s="854" t="s">
        <v>1079</v>
      </c>
      <c r="C1" s="854"/>
      <c r="D1" s="854"/>
      <c r="E1" s="854"/>
      <c r="F1" s="854"/>
      <c r="G1" s="854"/>
      <c r="H1" s="854"/>
      <c r="I1" s="854"/>
      <c r="J1" s="854"/>
      <c r="K1" s="854"/>
      <c r="L1" s="854"/>
      <c r="M1" s="854"/>
    </row>
    <row r="2" s="853" customFormat="true" ht="22.5" hidden="false" customHeight="true" outlineLevel="0" collapsed="false">
      <c r="B2" s="855" t="s">
        <v>1080</v>
      </c>
      <c r="C2" s="855"/>
      <c r="D2" s="855"/>
      <c r="E2" s="855"/>
      <c r="F2" s="855"/>
      <c r="G2" s="855"/>
      <c r="H2" s="855"/>
      <c r="I2" s="855"/>
      <c r="J2" s="855"/>
      <c r="K2" s="855"/>
      <c r="L2" s="855"/>
      <c r="M2" s="855"/>
    </row>
    <row r="3" customFormat="false" ht="13.5" hidden="false" customHeight="false" outlineLevel="0" collapsed="false">
      <c r="B3" s="485" t="s">
        <v>833</v>
      </c>
      <c r="C3" s="485" t="s">
        <v>268</v>
      </c>
      <c r="D3" s="485" t="s">
        <v>269</v>
      </c>
      <c r="E3" s="485" t="s">
        <v>270</v>
      </c>
      <c r="F3" s="485" t="s">
        <v>271</v>
      </c>
      <c r="G3" s="485" t="s">
        <v>272</v>
      </c>
      <c r="H3" s="485"/>
      <c r="I3" s="485" t="s">
        <v>1081</v>
      </c>
      <c r="J3" s="485" t="s">
        <v>1082</v>
      </c>
      <c r="K3" s="485" t="s">
        <v>1083</v>
      </c>
      <c r="L3" s="66" t="n">
        <v>1</v>
      </c>
    </row>
    <row r="4" customFormat="false" ht="13.5" hidden="false" customHeight="false" outlineLevel="0" collapsed="false">
      <c r="B4" s="485" t="s">
        <v>1084</v>
      </c>
      <c r="C4" s="485"/>
      <c r="D4" s="485"/>
      <c r="E4" s="485" t="n">
        <f aca="false">IF(E6&gt;=E11,0.3193,0.3194)</f>
        <v>0.3194</v>
      </c>
      <c r="F4" s="857" t="s">
        <v>1085</v>
      </c>
      <c r="L4" s="66" t="n">
        <v>2</v>
      </c>
    </row>
    <row r="5" customFormat="false" ht="13.5" hidden="false" customHeight="false" outlineLevel="0" collapsed="false">
      <c r="B5" s="485" t="s">
        <v>1086</v>
      </c>
      <c r="C5" s="485"/>
      <c r="D5" s="485"/>
      <c r="E5" s="485" t="n">
        <f aca="false">IF(E6&lt;E11,0.3234,0.3233)</f>
        <v>0.3234</v>
      </c>
      <c r="F5" s="492" t="s">
        <v>1085</v>
      </c>
      <c r="L5" s="66" t="n">
        <v>3</v>
      </c>
    </row>
    <row r="6" customFormat="false" ht="13.5" hidden="false" customHeight="false" outlineLevel="0" collapsed="false">
      <c r="B6" s="485" t="s">
        <v>1101</v>
      </c>
      <c r="C6" s="485"/>
      <c r="D6" s="485"/>
      <c r="E6" s="870" t="n">
        <f aca="false">'BP FORMAT JUILLET 2023'!H10</f>
        <v>45658</v>
      </c>
      <c r="F6" s="64"/>
      <c r="L6" s="66"/>
    </row>
    <row r="7" customFormat="false" ht="13.5" hidden="false" customHeight="false" outlineLevel="0" collapsed="false">
      <c r="B7" s="485" t="s">
        <v>1088</v>
      </c>
      <c r="C7" s="485"/>
      <c r="D7" s="485"/>
      <c r="E7" s="860" t="n">
        <f aca="false">'BP FORMAT JUILLET 2023'!B9</f>
        <v>30</v>
      </c>
      <c r="F7" s="64"/>
      <c r="L7" s="66" t="n">
        <v>4</v>
      </c>
    </row>
    <row r="8" customFormat="false" ht="13.5" hidden="false" customHeight="false" outlineLevel="0" collapsed="false">
      <c r="B8" s="485" t="s">
        <v>496</v>
      </c>
      <c r="C8" s="485"/>
      <c r="D8" s="485"/>
      <c r="E8" s="860" t="n">
        <f aca="false">'BP FORMAT JUILLET 2023'!D10</f>
        <v>11.88</v>
      </c>
      <c r="F8" s="861" t="s">
        <v>1102</v>
      </c>
      <c r="G8" s="861"/>
      <c r="H8" s="861"/>
      <c r="I8" s="861"/>
      <c r="L8" s="66" t="n">
        <v>5</v>
      </c>
    </row>
    <row r="9" customFormat="false" ht="13.5" hidden="false" customHeight="false" outlineLevel="0" collapsed="false">
      <c r="B9" s="485" t="s">
        <v>1090</v>
      </c>
      <c r="C9" s="485"/>
      <c r="D9" s="485"/>
      <c r="E9" s="860" t="n">
        <f aca="false">'BP FORMAT JUILLET 2023'!B10</f>
        <v>116.674614674665</v>
      </c>
      <c r="F9" s="64"/>
      <c r="L9" s="66" t="n">
        <v>6</v>
      </c>
    </row>
    <row r="10" customFormat="false" ht="13.5" hidden="false" customHeight="false" outlineLevel="0" collapsed="false">
      <c r="B10" s="485" t="s">
        <v>1091</v>
      </c>
      <c r="C10" s="485"/>
      <c r="D10" s="485"/>
      <c r="E10" s="871" t="n">
        <f aca="false">'BP FORMAT JUILLET 2023'!J34</f>
        <v>120254.38247808</v>
      </c>
      <c r="F10" s="64"/>
      <c r="L10" s="66"/>
    </row>
    <row r="11" customFormat="false" ht="13.5" hidden="false" customHeight="false" outlineLevel="0" collapsed="false">
      <c r="B11" s="856" t="s">
        <v>1092</v>
      </c>
      <c r="C11" s="856"/>
      <c r="D11" s="856"/>
      <c r="E11" s="602" t="n">
        <v>45778</v>
      </c>
      <c r="L11" s="66" t="n">
        <v>7</v>
      </c>
    </row>
    <row r="12" customFormat="false" ht="30.75" hidden="false" customHeight="true" outlineLevel="0" collapsed="false">
      <c r="B12" s="872" t="s">
        <v>1093</v>
      </c>
      <c r="C12" s="872"/>
      <c r="D12" s="872"/>
      <c r="E12" s="872"/>
      <c r="F12" s="872"/>
      <c r="G12" s="872"/>
      <c r="H12" s="872"/>
      <c r="I12" s="872"/>
      <c r="J12" s="872"/>
      <c r="K12" s="872"/>
      <c r="L12" s="66" t="n">
        <v>8</v>
      </c>
    </row>
    <row r="13" customFormat="false" ht="30.75" hidden="false" customHeight="true" outlineLevel="0" collapsed="false">
      <c r="A13" s="756"/>
      <c r="B13" s="66" t="s">
        <v>1091</v>
      </c>
      <c r="C13" s="66" t="s">
        <v>1094</v>
      </c>
      <c r="D13" s="66" t="s">
        <v>674</v>
      </c>
      <c r="E13" s="66" t="s">
        <v>901</v>
      </c>
      <c r="F13" s="66" t="s">
        <v>1095</v>
      </c>
      <c r="G13" s="66" t="s">
        <v>1096</v>
      </c>
      <c r="H13" s="66" t="s">
        <v>1097</v>
      </c>
      <c r="I13" s="66" t="s">
        <v>1103</v>
      </c>
      <c r="J13" s="864" t="s">
        <v>1099</v>
      </c>
      <c r="K13" s="864"/>
      <c r="L13" s="66" t="n">
        <v>9</v>
      </c>
    </row>
    <row r="14" customFormat="false" ht="30.75" hidden="false" customHeight="true" outlineLevel="0" collapsed="false">
      <c r="B14" s="66"/>
      <c r="C14" s="66"/>
      <c r="D14" s="66"/>
      <c r="E14" s="865" t="s">
        <v>1100</v>
      </c>
      <c r="F14" s="66"/>
      <c r="G14" s="66"/>
      <c r="H14" s="66"/>
      <c r="I14" s="66"/>
      <c r="J14" s="66"/>
      <c r="K14" s="864"/>
      <c r="L14" s="66" t="n">
        <v>10</v>
      </c>
    </row>
    <row r="15" customFormat="false" ht="30.75" hidden="false" customHeight="true" outlineLevel="0" collapsed="false">
      <c r="B15" s="66"/>
      <c r="C15" s="66"/>
      <c r="D15" s="66"/>
      <c r="E15" s="66"/>
      <c r="F15" s="66"/>
      <c r="G15" s="66"/>
      <c r="H15" s="66"/>
      <c r="I15" s="66"/>
      <c r="J15" s="66"/>
      <c r="K15" s="864"/>
      <c r="L15" s="66" t="n">
        <v>11</v>
      </c>
    </row>
    <row r="16" customFormat="false" ht="30.75" hidden="false" customHeight="true" outlineLevel="0" collapsed="false">
      <c r="B16" s="866" t="n">
        <f aca="false">+E10</f>
        <v>120254.38247808</v>
      </c>
      <c r="C16" s="867" t="n">
        <f aca="false">E9</f>
        <v>116.674614674665</v>
      </c>
      <c r="D16" s="867" t="n">
        <f aca="false">E8</f>
        <v>11.88</v>
      </c>
      <c r="E16" s="865" t="n">
        <f aca="false">1.6*D16*C16</f>
        <v>2217.75107573604</v>
      </c>
      <c r="F16" s="865" t="n">
        <f aca="false">E16/B16</f>
        <v>0.0184421642690676</v>
      </c>
      <c r="G16" s="865" t="n">
        <f aca="false">IF(F16&lt;=1,0,F16-1)</f>
        <v>0</v>
      </c>
      <c r="H16" s="865" t="n">
        <f aca="false">ROUND(IF(E7&lt;50,E4*G16/0.6,E5*G16/0.6),4)</f>
        <v>0</v>
      </c>
      <c r="I16" s="865" t="n">
        <f aca="false">IF(E7&gt;50,MIN(E5,H16),MIN(H16,E4))</f>
        <v>0</v>
      </c>
      <c r="J16" s="868" t="n">
        <f aca="false">ROUND(I16*B16,2)</f>
        <v>0</v>
      </c>
      <c r="K16" s="868"/>
      <c r="L16" s="66" t="n">
        <v>12</v>
      </c>
    </row>
    <row r="17" customFormat="false" ht="30.75" hidden="false" customHeight="true" outlineLevel="0" collapsed="false">
      <c r="B17" s="866"/>
      <c r="C17" s="866"/>
      <c r="D17" s="866"/>
      <c r="E17" s="866"/>
      <c r="F17" s="866"/>
      <c r="G17" s="866"/>
      <c r="H17" s="866"/>
      <c r="I17" s="866"/>
      <c r="J17" s="868"/>
      <c r="K17" s="868"/>
      <c r="L17" s="66" t="n">
        <v>13</v>
      </c>
    </row>
    <row r="21" customFormat="false" ht="27.75" hidden="false" customHeight="true" outlineLevel="0" collapsed="false"/>
    <row r="22" customFormat="false" ht="29.25" hidden="false" customHeight="true" outlineLevel="0" collapsed="false">
      <c r="A22" s="756"/>
      <c r="B22" s="834"/>
      <c r="C22" s="834"/>
      <c r="D22" s="834"/>
      <c r="E22" s="418"/>
      <c r="F22" s="834"/>
      <c r="G22" s="834"/>
      <c r="H22" s="418"/>
      <c r="I22" s="834"/>
      <c r="J22" s="834"/>
      <c r="K22" s="834"/>
      <c r="L22" s="418"/>
    </row>
    <row r="23" customFormat="false" ht="29.25" hidden="false" customHeight="true" outlineLevel="0" collapsed="false">
      <c r="B23" s="834"/>
      <c r="C23" s="834"/>
      <c r="D23" s="834"/>
      <c r="E23" s="834"/>
      <c r="F23" s="834"/>
      <c r="G23" s="834"/>
      <c r="H23" s="418"/>
      <c r="I23" s="834"/>
      <c r="J23" s="834"/>
      <c r="K23" s="834"/>
      <c r="L23" s="418"/>
    </row>
    <row r="24" customFormat="false" ht="29.25" hidden="false" customHeight="true" outlineLevel="0" collapsed="false">
      <c r="B24" s="834"/>
      <c r="C24" s="834"/>
      <c r="D24" s="834"/>
      <c r="E24" s="834"/>
      <c r="F24" s="834"/>
      <c r="G24" s="834"/>
      <c r="H24" s="418"/>
      <c r="I24" s="834"/>
      <c r="J24" s="834"/>
      <c r="K24" s="834"/>
      <c r="L24" s="418"/>
    </row>
    <row r="25" customFormat="false" ht="29.25" hidden="false" customHeight="true" outlineLevel="0" collapsed="false">
      <c r="B25" s="834"/>
      <c r="C25" s="834"/>
      <c r="D25" s="834"/>
      <c r="E25" s="834"/>
      <c r="F25" s="834"/>
      <c r="G25" s="834"/>
      <c r="H25" s="418"/>
      <c r="I25" s="834"/>
      <c r="J25" s="869"/>
      <c r="K25" s="869"/>
      <c r="L25" s="418"/>
    </row>
    <row r="26" customFormat="false" ht="29.25" hidden="false" customHeight="true" outlineLevel="0" collapsed="false">
      <c r="B26" s="834"/>
      <c r="C26" s="834"/>
      <c r="D26" s="834"/>
      <c r="E26" s="834"/>
      <c r="F26" s="834"/>
      <c r="G26" s="834"/>
      <c r="H26" s="418"/>
      <c r="I26" s="834"/>
      <c r="J26" s="869"/>
      <c r="K26" s="869"/>
      <c r="L26" s="418"/>
    </row>
  </sheetData>
  <mergeCells count="46">
    <mergeCell ref="B1:M1"/>
    <mergeCell ref="B2:M2"/>
    <mergeCell ref="B4:D4"/>
    <mergeCell ref="B5:D5"/>
    <mergeCell ref="B6:D6"/>
    <mergeCell ref="B7:D7"/>
    <mergeCell ref="B8:D8"/>
    <mergeCell ref="F8:I8"/>
    <mergeCell ref="B9:D9"/>
    <mergeCell ref="B10:D10"/>
    <mergeCell ref="B11:D11"/>
    <mergeCell ref="B12:K12"/>
    <mergeCell ref="B13:B15"/>
    <mergeCell ref="C13:C15"/>
    <mergeCell ref="D13:D15"/>
    <mergeCell ref="F13:F15"/>
    <mergeCell ref="G13:G15"/>
    <mergeCell ref="H13:H15"/>
    <mergeCell ref="I13:I15"/>
    <mergeCell ref="J13:K15"/>
    <mergeCell ref="E14:E15"/>
    <mergeCell ref="B16:B17"/>
    <mergeCell ref="C16:C17"/>
    <mergeCell ref="D16:D17"/>
    <mergeCell ref="E16:E17"/>
    <mergeCell ref="F16:F17"/>
    <mergeCell ref="G16:G17"/>
    <mergeCell ref="H16:H17"/>
    <mergeCell ref="I16:I17"/>
    <mergeCell ref="J16:K17"/>
    <mergeCell ref="B22:B24"/>
    <mergeCell ref="C22:C24"/>
    <mergeCell ref="D22:D24"/>
    <mergeCell ref="F22:F24"/>
    <mergeCell ref="G22:G24"/>
    <mergeCell ref="I22:I24"/>
    <mergeCell ref="J22:K24"/>
    <mergeCell ref="E23:E24"/>
    <mergeCell ref="B25:B26"/>
    <mergeCell ref="C25:C26"/>
    <mergeCell ref="D25:D26"/>
    <mergeCell ref="E25:E26"/>
    <mergeCell ref="F25:F26"/>
    <mergeCell ref="G25:G26"/>
    <mergeCell ref="I25:I26"/>
    <mergeCell ref="J25:K26"/>
  </mergeCells>
  <printOptions headings="false" gridLines="false" gridLinesSet="true" horizontalCentered="false" verticalCentered="false"/>
  <pageMargins left="0.708333333333333" right="0.708333333333333" top="0.747916666666667" bottom="0.747916666666667" header="0.511811023622047" footer="0.511811023622047"/>
  <pageSetup paperSize="9" scale="80" fitToWidth="1" fitToHeight="1" pageOrder="downThenOver" orientation="landscape" blackAndWhite="false" draft="false" cellComments="none" horizontalDpi="300" verticalDpi="300" copies="1"/>
  <headerFooter differentFirst="false" differentOddEven="false">
    <oddHeader/>
    <oddFooter/>
  </headerFooter>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1:K53"/>
  <sheetViews>
    <sheetView showFormulas="false" showGridLines="true" showRowColHeaders="true" showZeros="true" rightToLeft="false" tabSelected="false" showOutlineSymbols="true" defaultGridColor="true" view="normal" topLeftCell="B2" colorId="64" zoomScale="180" zoomScaleNormal="180" zoomScalePageLayoutView="100" workbookViewId="0">
      <selection pane="topLeft" activeCell="D11" activeCellId="0" sqref="D11"/>
    </sheetView>
  </sheetViews>
  <sheetFormatPr defaultColWidth="11.4453125" defaultRowHeight="15" customHeight="true" zeroHeight="false" outlineLevelRow="0" outlineLevelCol="0"/>
  <cols>
    <col collapsed="false" customWidth="true" hidden="false" outlineLevel="0" max="1" min="1" style="10" width="3.34"/>
    <col collapsed="false" customWidth="true" hidden="false" outlineLevel="0" max="3" min="2" style="10" width="25.67"/>
    <col collapsed="false" customWidth="false" hidden="false" outlineLevel="0" max="4" min="4" style="10" width="11.44"/>
    <col collapsed="false" customWidth="true" hidden="false" outlineLevel="0" max="5" min="5" style="737" width="11.89"/>
    <col collapsed="false" customWidth="true" hidden="false" outlineLevel="0" max="6" min="6" style="10" width="17.88"/>
    <col collapsed="false" customWidth="true" hidden="false" outlineLevel="0" max="7" min="7" style="10" width="18.88"/>
    <col collapsed="false" customWidth="false" hidden="false" outlineLevel="0" max="16384" min="8" style="10" width="11.44"/>
  </cols>
  <sheetData>
    <row r="1" customFormat="false" ht="20.25" hidden="false" customHeight="true" outlineLevel="0" collapsed="false">
      <c r="B1" s="873" t="s">
        <v>1104</v>
      </c>
      <c r="C1" s="873"/>
      <c r="D1" s="873"/>
      <c r="E1" s="873"/>
      <c r="F1" s="873"/>
      <c r="G1" s="873"/>
      <c r="H1" s="873"/>
    </row>
    <row r="2" customFormat="false" ht="14.25" hidden="false" customHeight="true" outlineLevel="0" collapsed="false"/>
    <row r="3" customFormat="false" ht="14.25" hidden="false" customHeight="true" outlineLevel="0" collapsed="false"/>
    <row r="5" customFormat="false" ht="14.25" hidden="false" customHeight="true" outlineLevel="0" collapsed="false"/>
    <row r="6" customFormat="false" ht="14.25" hidden="false" customHeight="true" outlineLevel="0" collapsed="false">
      <c r="B6" s="46" t="s">
        <v>973</v>
      </c>
      <c r="C6" s="46" t="s">
        <v>974</v>
      </c>
      <c r="D6" s="46" t="s">
        <v>975</v>
      </c>
      <c r="E6" s="46"/>
      <c r="J6" s="165"/>
      <c r="K6" s="740"/>
    </row>
    <row r="7" customFormat="false" ht="14.25" hidden="false" customHeight="true" outlineLevel="0" collapsed="false">
      <c r="B7" s="874" t="n">
        <v>0</v>
      </c>
      <c r="C7" s="874" t="n">
        <v>1591</v>
      </c>
      <c r="D7" s="874" t="n">
        <v>0</v>
      </c>
      <c r="E7" s="875" t="n">
        <f aca="false">IF($H$11&gt;=B7,IF($H$11&lt;C7,D7,0),0)</f>
        <v>0</v>
      </c>
    </row>
    <row r="8" customFormat="false" ht="14.25" hidden="false" customHeight="true" outlineLevel="0" collapsed="false">
      <c r="B8" s="874" t="n">
        <f aca="false">C7</f>
        <v>1591</v>
      </c>
      <c r="C8" s="874" t="n">
        <v>1653</v>
      </c>
      <c r="D8" s="660" t="n">
        <v>0.005</v>
      </c>
      <c r="E8" s="660" t="n">
        <f aca="false">IF($H$11&gt;=B8,IF($H$11&lt;C8,D8,0),0)</f>
        <v>0</v>
      </c>
    </row>
    <row r="9" customFormat="false" ht="14.25" hidden="false" customHeight="true" outlineLevel="0" collapsed="false">
      <c r="B9" s="874" t="n">
        <f aca="false">C8</f>
        <v>1653</v>
      </c>
      <c r="C9" s="874" t="n">
        <v>1759</v>
      </c>
      <c r="D9" s="660" t="n">
        <v>0.013</v>
      </c>
      <c r="E9" s="660" t="n">
        <f aca="false">IF($H$11&gt;=B9,IF($H$11&lt;C9,D9,0),0)</f>
        <v>0</v>
      </c>
    </row>
    <row r="10" customFormat="false" ht="14.25" hidden="false" customHeight="true" outlineLevel="0" collapsed="false">
      <c r="B10" s="874" t="n">
        <f aca="false">C9</f>
        <v>1759</v>
      </c>
      <c r="C10" s="874" t="n">
        <v>1877</v>
      </c>
      <c r="D10" s="660" t="n">
        <v>0.021</v>
      </c>
      <c r="E10" s="660" t="n">
        <f aca="false">IF($H$11&gt;=B10,IF($H$11&lt;C10,D10,0),0)</f>
        <v>0</v>
      </c>
      <c r="G10" s="53" t="s">
        <v>980</v>
      </c>
      <c r="H10" s="53"/>
    </row>
    <row r="11" customFormat="false" ht="14.25" hidden="false" customHeight="true" outlineLevel="0" collapsed="false">
      <c r="B11" s="874" t="n">
        <f aca="false">C10</f>
        <v>1877</v>
      </c>
      <c r="C11" s="874" t="n">
        <v>2006</v>
      </c>
      <c r="D11" s="660" t="n">
        <v>0.029</v>
      </c>
      <c r="E11" s="660" t="n">
        <f aca="false">IF($H$11&gt;=B11,IF($H$11&lt;C11,D11,0),0)</f>
        <v>0</v>
      </c>
      <c r="G11" s="53" t="s">
        <v>982</v>
      </c>
      <c r="H11" s="745" t="n">
        <f aca="false" t="array" ref="H11:I11">'BP FORMAT JUILLET 2023'!D91:E91</f>
        <v>14503.4424780803</v>
      </c>
      <c r="I11" s="10" t="n">
        <v>0</v>
      </c>
    </row>
    <row r="12" customFormat="false" ht="14.25" hidden="false" customHeight="true" outlineLevel="0" collapsed="false">
      <c r="B12" s="874" t="n">
        <f aca="false">C11</f>
        <v>2006</v>
      </c>
      <c r="C12" s="874" t="n">
        <v>2113</v>
      </c>
      <c r="D12" s="660" t="n">
        <v>0.035</v>
      </c>
      <c r="E12" s="660" t="n">
        <f aca="false">IF($H$11&gt;=B12,IF($H$11&lt;C12,D12,0),0)</f>
        <v>0</v>
      </c>
      <c r="G12" s="53" t="s">
        <v>895</v>
      </c>
      <c r="H12" s="164" t="n">
        <f aca="false">E27</f>
        <v>0.28</v>
      </c>
    </row>
    <row r="13" customFormat="false" ht="14.25" hidden="false" customHeight="true" outlineLevel="0" collapsed="false">
      <c r="B13" s="874" t="n">
        <f aca="false">C12</f>
        <v>2113</v>
      </c>
      <c r="C13" s="874" t="n">
        <v>2253</v>
      </c>
      <c r="D13" s="660" t="n">
        <v>0.041</v>
      </c>
      <c r="E13" s="660" t="n">
        <f aca="false">IF($H$11&gt;=B13,IF($H$11&lt;C13,D13,0),0)</f>
        <v>0</v>
      </c>
    </row>
    <row r="14" customFormat="false" ht="14.25" hidden="false" customHeight="true" outlineLevel="0" collapsed="false">
      <c r="B14" s="874" t="n">
        <f aca="false">C13</f>
        <v>2253</v>
      </c>
      <c r="C14" s="874" t="n">
        <v>2666</v>
      </c>
      <c r="D14" s="660" t="n">
        <v>0.053</v>
      </c>
      <c r="E14" s="660" t="n">
        <f aca="false">IF($H$11&gt;=B14,IF($H$11&lt;C14,D14,0),0)</f>
        <v>0</v>
      </c>
    </row>
    <row r="15" customFormat="false" ht="14.25" hidden="false" customHeight="true" outlineLevel="0" collapsed="false">
      <c r="B15" s="874" t="n">
        <f aca="false">C14</f>
        <v>2666</v>
      </c>
      <c r="C15" s="874" t="n">
        <v>3052</v>
      </c>
      <c r="D15" s="660" t="n">
        <v>0.075</v>
      </c>
      <c r="E15" s="660" t="n">
        <f aca="false">IF($H$11&gt;=B15,IF($H$11&lt;C15,D15,0),0)</f>
        <v>0</v>
      </c>
    </row>
    <row r="16" customFormat="false" ht="14.25" hidden="false" customHeight="true" outlineLevel="0" collapsed="false">
      <c r="B16" s="874" t="n">
        <f aca="false">C15</f>
        <v>3052</v>
      </c>
      <c r="C16" s="874" t="n">
        <v>3476</v>
      </c>
      <c r="D16" s="660" t="n">
        <v>0.099</v>
      </c>
      <c r="E16" s="660" t="n">
        <f aca="false">IF($H$11&gt;=B16,IF($H$11&lt;C16,D16,0),0)</f>
        <v>0</v>
      </c>
    </row>
    <row r="17" customFormat="false" ht="14.25" hidden="false" customHeight="true" outlineLevel="0" collapsed="false">
      <c r="B17" s="874" t="n">
        <f aca="false">C16</f>
        <v>3476</v>
      </c>
      <c r="C17" s="874" t="n">
        <v>3913</v>
      </c>
      <c r="D17" s="660" t="n">
        <v>0.119</v>
      </c>
      <c r="E17" s="660" t="n">
        <f aca="false">IF($H$11&gt;=B17,IF($H$11&lt;C17,D17,0),0)</f>
        <v>0</v>
      </c>
    </row>
    <row r="18" customFormat="false" ht="14.25" hidden="false" customHeight="true" outlineLevel="0" collapsed="false">
      <c r="B18" s="874" t="n">
        <f aca="false">C17</f>
        <v>3913</v>
      </c>
      <c r="C18" s="874" t="n">
        <v>4566</v>
      </c>
      <c r="D18" s="660" t="n">
        <v>0.138</v>
      </c>
      <c r="E18" s="660" t="n">
        <f aca="false">IF($H$11&gt;=B18,IF($H$11&lt;C18,D18,0),0)</f>
        <v>0</v>
      </c>
    </row>
    <row r="19" customFormat="false" ht="14.25" hidden="false" customHeight="true" outlineLevel="0" collapsed="false">
      <c r="B19" s="874" t="n">
        <f aca="false">C18</f>
        <v>4566</v>
      </c>
      <c r="C19" s="874" t="n">
        <v>5475</v>
      </c>
      <c r="D19" s="660" t="n">
        <v>0.158</v>
      </c>
      <c r="E19" s="660" t="n">
        <f aca="false">IF($H$11&gt;=B19,IF($H$11&lt;C19,D19,0),0)</f>
        <v>0</v>
      </c>
    </row>
    <row r="20" customFormat="false" ht="14.25" hidden="false" customHeight="true" outlineLevel="0" collapsed="false">
      <c r="B20" s="874" t="n">
        <f aca="false">C19</f>
        <v>5475</v>
      </c>
      <c r="C20" s="874" t="n">
        <v>6851</v>
      </c>
      <c r="D20" s="660" t="n">
        <v>0.179</v>
      </c>
      <c r="E20" s="660" t="n">
        <f aca="false">IF($H$11&gt;=B20,IF($H$11&lt;C20,D20,0),0)</f>
        <v>0</v>
      </c>
    </row>
    <row r="21" customFormat="false" ht="14.25" hidden="false" customHeight="true" outlineLevel="0" collapsed="false">
      <c r="B21" s="874" t="n">
        <f aca="false">C20</f>
        <v>6851</v>
      </c>
      <c r="C21" s="874" t="n">
        <v>8557</v>
      </c>
      <c r="D21" s="660" t="n">
        <v>0.2</v>
      </c>
      <c r="E21" s="660" t="n">
        <f aca="false">IF($H$11&gt;=B21,IF($H$11&lt;C21,D21,0),0)</f>
        <v>0</v>
      </c>
    </row>
    <row r="22" customFormat="false" ht="14.25" hidden="false" customHeight="true" outlineLevel="0" collapsed="false">
      <c r="B22" s="874" t="n">
        <f aca="false">C21</f>
        <v>8557</v>
      </c>
      <c r="C22" s="874" t="n">
        <v>11877</v>
      </c>
      <c r="D22" s="660" t="n">
        <v>0.24</v>
      </c>
      <c r="E22" s="660" t="n">
        <f aca="false">IF($H$11&gt;=B22,IF($H$11&lt;C22,D22,0),0)</f>
        <v>0</v>
      </c>
    </row>
    <row r="23" customFormat="false" ht="14.25" hidden="false" customHeight="true" outlineLevel="0" collapsed="false">
      <c r="B23" s="874" t="n">
        <f aca="false">C22</f>
        <v>11877</v>
      </c>
      <c r="C23" s="874" t="n">
        <v>16086</v>
      </c>
      <c r="D23" s="660" t="n">
        <v>0.28</v>
      </c>
      <c r="E23" s="660" t="n">
        <f aca="false">IF($H$11&gt;=B23,IF($H$11&lt;C23,D23,0),0)</f>
        <v>0.28</v>
      </c>
    </row>
    <row r="24" customFormat="false" ht="14.25" hidden="false" customHeight="true" outlineLevel="0" collapsed="false">
      <c r="B24" s="874" t="n">
        <f aca="false">C23</f>
        <v>16086</v>
      </c>
      <c r="C24" s="874" t="n">
        <v>25251</v>
      </c>
      <c r="D24" s="660" t="n">
        <v>0.33</v>
      </c>
      <c r="E24" s="660" t="n">
        <f aca="false">IF($H$11&gt;=B24,IF($H$11&lt;C24,D24,0),0)</f>
        <v>0</v>
      </c>
    </row>
    <row r="25" customFormat="false" ht="14.25" hidden="false" customHeight="true" outlineLevel="0" collapsed="false">
      <c r="B25" s="874" t="n">
        <f aca="false">C24</f>
        <v>25251</v>
      </c>
      <c r="C25" s="874" t="n">
        <v>54088</v>
      </c>
      <c r="D25" s="660" t="n">
        <v>0.38</v>
      </c>
      <c r="E25" s="660" t="n">
        <f aca="false">IF($H$11&gt;=B25,IF($H$11&lt;C25,D25,0),0)</f>
        <v>0</v>
      </c>
    </row>
    <row r="26" customFormat="false" ht="14.25" hidden="false" customHeight="true" outlineLevel="0" collapsed="false">
      <c r="B26" s="874" t="n">
        <f aca="false">C25</f>
        <v>54088</v>
      </c>
      <c r="C26" s="874" t="n">
        <v>99999999999</v>
      </c>
      <c r="D26" s="660" t="n">
        <v>0.43</v>
      </c>
      <c r="E26" s="660" t="n">
        <f aca="false">IF($H$11&gt;=B26,IF($H$11&lt;C26,D26,0),0)</f>
        <v>0</v>
      </c>
    </row>
    <row r="27" customFormat="false" ht="14.25" hidden="false" customHeight="true" outlineLevel="0" collapsed="false">
      <c r="B27" s="165"/>
      <c r="E27" s="876" t="n">
        <f aca="false">SUM(E7:E26)</f>
        <v>0.28</v>
      </c>
    </row>
    <row r="28" customFormat="false" ht="18" hidden="false" customHeight="true" outlineLevel="0" collapsed="false"/>
    <row r="29" customFormat="false" ht="14.25" hidden="true" customHeight="true" outlineLevel="0" collapsed="false">
      <c r="J29" s="877"/>
      <c r="K29" s="877"/>
    </row>
    <row r="30" customFormat="false" ht="14.25" hidden="true" customHeight="true" outlineLevel="0" collapsed="false">
      <c r="B30" s="46" t="s">
        <v>973</v>
      </c>
      <c r="C30" s="46" t="s">
        <v>974</v>
      </c>
      <c r="D30" s="46" t="s">
        <v>975</v>
      </c>
      <c r="E30" s="46"/>
      <c r="K30" s="463"/>
    </row>
    <row r="31" customFormat="false" ht="14.25" hidden="true" customHeight="true" outlineLevel="0" collapsed="false">
      <c r="B31" s="878" t="n">
        <v>0</v>
      </c>
      <c r="C31" s="878" t="n">
        <v>1440</v>
      </c>
      <c r="D31" s="878" t="n">
        <v>0</v>
      </c>
      <c r="E31" s="879" t="n">
        <f aca="false">IF($G$34&gt;=B31,IF($G$34&lt;C31,D31,0),0)</f>
        <v>0</v>
      </c>
      <c r="K31" s="449"/>
    </row>
    <row r="32" customFormat="false" ht="14.25" hidden="true" customHeight="true" outlineLevel="0" collapsed="false">
      <c r="B32" s="878" t="n">
        <f aca="false">C31</f>
        <v>1440</v>
      </c>
      <c r="C32" s="878" t="n">
        <v>1496</v>
      </c>
      <c r="D32" s="880" t="n">
        <v>0.005</v>
      </c>
      <c r="E32" s="876" t="n">
        <f aca="false">IF($G$34&gt;=B32,IF($G$34&lt;C32,D32,0),0)</f>
        <v>0</v>
      </c>
      <c r="F32" s="881"/>
    </row>
    <row r="33" customFormat="false" ht="14.25" hidden="true" customHeight="true" outlineLevel="0" collapsed="false">
      <c r="B33" s="878" t="n">
        <f aca="false">C32</f>
        <v>1496</v>
      </c>
      <c r="C33" s="878" t="n">
        <v>1592</v>
      </c>
      <c r="D33" s="880" t="n">
        <v>0.013</v>
      </c>
      <c r="E33" s="876" t="n">
        <f aca="false">IF($G$34&gt;=B33,IF($G$34&lt;C33,D33,0),0)</f>
        <v>0</v>
      </c>
      <c r="F33" s="881"/>
      <c r="G33" s="53" t="s">
        <v>1105</v>
      </c>
    </row>
    <row r="34" customFormat="false" ht="14.25" hidden="true" customHeight="true" outlineLevel="0" collapsed="false">
      <c r="B34" s="878" t="n">
        <f aca="false">C33</f>
        <v>1592</v>
      </c>
      <c r="C34" s="878" t="n">
        <v>1699</v>
      </c>
      <c r="D34" s="876" t="n">
        <v>0.021</v>
      </c>
      <c r="E34" s="876" t="n">
        <f aca="false">IF($G$34&gt;=B34,IF($G$34&lt;C34,D34,0),0)</f>
        <v>0</v>
      </c>
      <c r="F34" s="881"/>
      <c r="G34" s="745"/>
    </row>
    <row r="35" customFormat="false" ht="14.25" hidden="true" customHeight="true" outlineLevel="0" collapsed="false">
      <c r="B35" s="878" t="n">
        <f aca="false">C34</f>
        <v>1699</v>
      </c>
      <c r="C35" s="878" t="n">
        <v>1816</v>
      </c>
      <c r="D35" s="876" t="n">
        <v>0.029</v>
      </c>
      <c r="E35" s="876" t="n">
        <f aca="false">IF($G$34&gt;=B35,IF($G$34&lt;C35,D35,0),0)</f>
        <v>0</v>
      </c>
      <c r="F35" s="881"/>
      <c r="G35" s="164"/>
    </row>
    <row r="36" customFormat="false" ht="14.25" hidden="true" customHeight="true" outlineLevel="0" collapsed="false">
      <c r="B36" s="878" t="n">
        <f aca="false">C35</f>
        <v>1816</v>
      </c>
      <c r="C36" s="878" t="n">
        <v>1913</v>
      </c>
      <c r="D36" s="876" t="n">
        <v>0.035</v>
      </c>
      <c r="E36" s="876" t="n">
        <f aca="false">IF($G$34&gt;=B36,IF($G$34&lt;C36,D36,0),0)</f>
        <v>0</v>
      </c>
      <c r="F36" s="881"/>
    </row>
    <row r="37" customFormat="false" ht="14.25" hidden="true" customHeight="true" outlineLevel="0" collapsed="false">
      <c r="B37" s="878" t="n">
        <f aca="false">C36</f>
        <v>1913</v>
      </c>
      <c r="C37" s="878" t="n">
        <v>2040</v>
      </c>
      <c r="D37" s="876" t="n">
        <v>0.041</v>
      </c>
      <c r="E37" s="876" t="n">
        <f aca="false">IF($G$34&gt;=B37,IF($G$34&lt;C37,D37,0),0)</f>
        <v>0</v>
      </c>
      <c r="F37" s="881"/>
    </row>
    <row r="38" customFormat="false" ht="14.25" hidden="true" customHeight="true" outlineLevel="0" collapsed="false">
      <c r="B38" s="878" t="n">
        <f aca="false">C37</f>
        <v>2040</v>
      </c>
      <c r="C38" s="878" t="n">
        <v>2414</v>
      </c>
      <c r="D38" s="876" t="n">
        <v>0.053</v>
      </c>
      <c r="E38" s="876" t="n">
        <f aca="false">IF($G$34&gt;=B38,IF($G$34&lt;C38,D38,0),0)</f>
        <v>0</v>
      </c>
      <c r="F38" s="881"/>
    </row>
    <row r="39" customFormat="false" ht="14.25" hidden="true" customHeight="true" outlineLevel="0" collapsed="false">
      <c r="B39" s="878" t="n">
        <f aca="false">C38</f>
        <v>2414</v>
      </c>
      <c r="C39" s="878" t="n">
        <v>2763</v>
      </c>
      <c r="D39" s="876" t="n">
        <v>0.075</v>
      </c>
      <c r="E39" s="876" t="n">
        <f aca="false">IF($G$34&gt;=B39,IF($G$34&lt;C39,D39,0),0)</f>
        <v>0</v>
      </c>
      <c r="F39" s="881"/>
    </row>
    <row r="40" customFormat="false" ht="14.25" hidden="true" customHeight="true" outlineLevel="0" collapsed="false">
      <c r="B40" s="878" t="n">
        <f aca="false">C39</f>
        <v>2763</v>
      </c>
      <c r="C40" s="878" t="n">
        <v>3147</v>
      </c>
      <c r="D40" s="876" t="n">
        <v>0.099</v>
      </c>
      <c r="E40" s="876" t="n">
        <f aca="false">IF($G$34&gt;=B40,IF($G$34&lt;C40,D40,0),0)</f>
        <v>0</v>
      </c>
      <c r="F40" s="881"/>
    </row>
    <row r="41" customFormat="false" ht="14.25" hidden="true" customHeight="true" outlineLevel="0" collapsed="false">
      <c r="B41" s="878" t="n">
        <f aca="false">C40</f>
        <v>3147</v>
      </c>
      <c r="C41" s="878" t="n">
        <v>3543</v>
      </c>
      <c r="D41" s="876" t="n">
        <v>0.119</v>
      </c>
      <c r="E41" s="876" t="n">
        <f aca="false">IF($G$34&gt;=B41,IF($G$34&lt;C41,D41,0),0)</f>
        <v>0</v>
      </c>
      <c r="F41" s="881"/>
    </row>
    <row r="42" customFormat="false" ht="14.25" hidden="true" customHeight="true" outlineLevel="0" collapsed="false">
      <c r="B42" s="878" t="n">
        <f aca="false">C41</f>
        <v>3543</v>
      </c>
      <c r="C42" s="878" t="n">
        <v>4134</v>
      </c>
      <c r="D42" s="876" t="n">
        <v>0.138</v>
      </c>
      <c r="E42" s="876" t="n">
        <f aca="false">IF($G$34&gt;=B42,IF($G$34&lt;C42,D42,0),0)</f>
        <v>0</v>
      </c>
      <c r="F42" s="881"/>
    </row>
    <row r="43" customFormat="false" ht="14.25" hidden="true" customHeight="true" outlineLevel="0" collapsed="false">
      <c r="B43" s="878" t="n">
        <f aca="false">C42</f>
        <v>4134</v>
      </c>
      <c r="C43" s="878" t="n">
        <v>4956</v>
      </c>
      <c r="D43" s="876" t="n">
        <v>0.158</v>
      </c>
      <c r="E43" s="876" t="n">
        <f aca="false">IF($G$34&gt;=B43,IF($G$34&lt;C43,D43,0),0)</f>
        <v>0</v>
      </c>
      <c r="F43" s="881"/>
    </row>
    <row r="44" customFormat="false" ht="14.25" hidden="true" customHeight="true" outlineLevel="0" collapsed="false">
      <c r="B44" s="878" t="n">
        <f aca="false">C43</f>
        <v>4956</v>
      </c>
      <c r="C44" s="878" t="n">
        <v>6202</v>
      </c>
      <c r="D44" s="876" t="n">
        <v>0.179</v>
      </c>
      <c r="E44" s="876" t="n">
        <f aca="false">IF($G$34&gt;=B44,IF($G$34&lt;C44,D44,0),0)</f>
        <v>0</v>
      </c>
      <c r="F44" s="881"/>
    </row>
    <row r="45" customFormat="false" ht="14.25" hidden="true" customHeight="true" outlineLevel="0" collapsed="false">
      <c r="B45" s="878" t="n">
        <f aca="false">C44</f>
        <v>6202</v>
      </c>
      <c r="C45" s="878" t="n">
        <v>7747</v>
      </c>
      <c r="D45" s="876" t="n">
        <v>0.2</v>
      </c>
      <c r="E45" s="876" t="n">
        <f aca="false">IF($G$34&gt;=B45,IF($G$34&lt;C45,D45,0),0)</f>
        <v>0</v>
      </c>
      <c r="F45" s="881"/>
    </row>
    <row r="46" customFormat="false" ht="14.25" hidden="true" customHeight="true" outlineLevel="0" collapsed="false">
      <c r="B46" s="878" t="n">
        <f aca="false">C45</f>
        <v>7747</v>
      </c>
      <c r="C46" s="878" t="n">
        <v>10752</v>
      </c>
      <c r="D46" s="876" t="n">
        <v>0.24</v>
      </c>
      <c r="E46" s="876" t="n">
        <f aca="false">IF($G$34&gt;=B46,IF($G$34&lt;C46,D46,0),0)</f>
        <v>0</v>
      </c>
      <c r="F46" s="881"/>
    </row>
    <row r="47" customFormat="false" ht="14.25" hidden="true" customHeight="true" outlineLevel="0" collapsed="false">
      <c r="B47" s="878" t="n">
        <f aca="false">C46</f>
        <v>10752</v>
      </c>
      <c r="C47" s="878" t="n">
        <v>14563</v>
      </c>
      <c r="D47" s="876" t="n">
        <v>0.28</v>
      </c>
      <c r="E47" s="876" t="n">
        <f aca="false">IF($G$34&gt;=B47,IF($G$34&lt;C47,D47,0),0)</f>
        <v>0</v>
      </c>
      <c r="F47" s="881"/>
    </row>
    <row r="48" customFormat="false" ht="14.25" hidden="true" customHeight="true" outlineLevel="0" collapsed="false">
      <c r="B48" s="878" t="n">
        <f aca="false">C47</f>
        <v>14563</v>
      </c>
      <c r="C48" s="878" t="n">
        <v>22860</v>
      </c>
      <c r="D48" s="876" t="n">
        <v>0.33</v>
      </c>
      <c r="E48" s="876" t="n">
        <f aca="false">IF($G$34&gt;=B48,IF($G$34&lt;C48,D48,0),0)</f>
        <v>0</v>
      </c>
      <c r="F48" s="881"/>
    </row>
    <row r="49" customFormat="false" ht="14.25" hidden="true" customHeight="true" outlineLevel="0" collapsed="false">
      <c r="B49" s="878" t="n">
        <f aca="false">C48</f>
        <v>22860</v>
      </c>
      <c r="C49" s="878" t="n">
        <v>48967</v>
      </c>
      <c r="D49" s="876" t="n">
        <v>0.38</v>
      </c>
      <c r="E49" s="876" t="n">
        <f aca="false">IF($G$34&gt;=B49,IF($G$34&lt;C49,D49,0),0)</f>
        <v>0</v>
      </c>
      <c r="F49" s="881"/>
    </row>
    <row r="50" customFormat="false" ht="14.25" hidden="true" customHeight="true" outlineLevel="0" collapsed="false">
      <c r="B50" s="878" t="n">
        <f aca="false">C49</f>
        <v>48967</v>
      </c>
      <c r="C50" s="35" t="n">
        <v>99999999999</v>
      </c>
      <c r="D50" s="876" t="n">
        <v>0.43</v>
      </c>
      <c r="E50" s="876" t="n">
        <f aca="false">IF($G$34&gt;=B50,IF($G$34&lt;C50,D50,0),0)</f>
        <v>0</v>
      </c>
      <c r="F50" s="881"/>
    </row>
    <row r="51" customFormat="false" ht="14.25" hidden="true" customHeight="true" outlineLevel="0" collapsed="false">
      <c r="B51" s="165"/>
      <c r="E51" s="876" t="n">
        <f aca="false">SUM(E31:E50)</f>
        <v>0</v>
      </c>
      <c r="F51" s="882"/>
    </row>
    <row r="52" customFormat="false" ht="15" hidden="true" customHeight="true" outlineLevel="0" collapsed="false"/>
    <row r="53" customFormat="false" ht="15" hidden="true" customHeight="true" outlineLevel="0" collapsed="false"/>
  </sheetData>
  <mergeCells count="3">
    <mergeCell ref="B1:H1"/>
    <mergeCell ref="G10:H10"/>
    <mergeCell ref="J29:K29"/>
  </mergeCells>
  <printOptions headings="false" gridLines="false" gridLinesSet="true" horizontalCentered="true" verticalCentered="true"/>
  <pageMargins left="0.118055555555556" right="0.118055555555556" top="0.157638888888889" bottom="0.157638888888889" header="0.511811023622047" footer="0.511811023622047"/>
  <pageSetup paperSize="9" scale="75" fitToWidth="1" fitToHeight="1" pageOrder="downThenOver" orientation="landscape" blackAndWhite="false" draft="false" cellComments="none" horizontalDpi="300" verticalDpi="300" copies="1"/>
  <headerFooter differentFirst="false" differentOddEven="false">
    <oddHeader/>
    <oddFooter/>
  </headerFooter>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K29"/>
  <sheetViews>
    <sheetView showFormulas="false" showGridLines="true" showRowColHeaders="true" showZeros="true" rightToLeft="false" tabSelected="false" showOutlineSymbols="true" defaultGridColor="true" view="normal" topLeftCell="A5" colorId="64" zoomScale="180" zoomScaleNormal="180" zoomScalePageLayoutView="100" workbookViewId="0">
      <selection pane="topLeft" activeCell="Q16" activeCellId="0" sqref="Q16"/>
    </sheetView>
  </sheetViews>
  <sheetFormatPr defaultColWidth="11.5625" defaultRowHeight="15" customHeight="true" zeroHeight="false" outlineLevelRow="0" outlineLevelCol="0"/>
  <cols>
    <col collapsed="false" customWidth="true" hidden="false" outlineLevel="0" max="3" min="1" style="10" width="23.22"/>
    <col collapsed="false" customWidth="false" hidden="false" outlineLevel="0" max="16384" min="4" style="10" width="11.56"/>
  </cols>
  <sheetData>
    <row r="1" customFormat="false" ht="15" hidden="false" customHeight="false" outlineLevel="0" collapsed="false">
      <c r="B1" s="736" t="s">
        <v>1106</v>
      </c>
      <c r="C1" s="736"/>
      <c r="D1" s="736"/>
      <c r="E1" s="736"/>
      <c r="F1" s="736"/>
      <c r="G1" s="736"/>
      <c r="H1" s="736"/>
    </row>
    <row r="2" customFormat="false" ht="15" hidden="false" customHeight="false" outlineLevel="0" collapsed="false">
      <c r="E2" s="737"/>
    </row>
    <row r="3" customFormat="false" ht="15" hidden="false" customHeight="false" outlineLevel="0" collapsed="false">
      <c r="E3" s="737"/>
    </row>
    <row r="4" customFormat="false" ht="15" hidden="false" customHeight="false" outlineLevel="0" collapsed="false">
      <c r="E4" s="737"/>
    </row>
    <row r="5" customFormat="false" ht="15" hidden="false" customHeight="false" outlineLevel="0" collapsed="false">
      <c r="E5" s="737"/>
    </row>
    <row r="6" customFormat="false" ht="15" hidden="false" customHeight="false" outlineLevel="0" collapsed="false">
      <c r="B6" s="46" t="s">
        <v>973</v>
      </c>
      <c r="C6" s="46" t="s">
        <v>974</v>
      </c>
      <c r="D6" s="46" t="s">
        <v>975</v>
      </c>
      <c r="E6" s="46"/>
      <c r="J6" s="165"/>
      <c r="K6" s="740"/>
    </row>
    <row r="7" customFormat="false" ht="15" hidden="false" customHeight="false" outlineLevel="0" collapsed="false">
      <c r="A7" s="741" t="n">
        <v>0</v>
      </c>
      <c r="B7" s="741" t="n">
        <v>1620</v>
      </c>
      <c r="C7" s="883" t="n">
        <v>0</v>
      </c>
      <c r="D7" s="875" t="n">
        <f aca="false">IF($H$11&gt;=A7,IF($H$11&lt;B7,C7,0),0)</f>
        <v>0</v>
      </c>
    </row>
    <row r="8" customFormat="false" ht="15" hidden="false" customHeight="false" outlineLevel="0" collapsed="false">
      <c r="A8" s="741" t="n">
        <f aca="false">B7</f>
        <v>1620</v>
      </c>
      <c r="B8" s="741" t="n">
        <v>1683</v>
      </c>
      <c r="C8" s="741" t="s">
        <v>977</v>
      </c>
      <c r="D8" s="660" t="n">
        <f aca="false">IF($H$11&gt;=A8,IF($H$11&lt;B8,C8,0),0)</f>
        <v>0</v>
      </c>
    </row>
    <row r="9" customFormat="false" ht="15" hidden="false" customHeight="false" outlineLevel="0" collapsed="false">
      <c r="A9" s="741" t="n">
        <f aca="false">B8</f>
        <v>1683</v>
      </c>
      <c r="B9" s="741" t="n">
        <v>1791</v>
      </c>
      <c r="C9" s="741" t="s">
        <v>978</v>
      </c>
      <c r="D9" s="660" t="n">
        <f aca="false">IF($H$11&gt;=A9,IF($H$11&lt;B9,C9,0),0)</f>
        <v>0</v>
      </c>
    </row>
    <row r="10" customFormat="false" ht="15" hidden="false" customHeight="false" outlineLevel="0" collapsed="false">
      <c r="A10" s="741" t="n">
        <f aca="false">B9</f>
        <v>1791</v>
      </c>
      <c r="B10" s="741" t="n">
        <v>1911</v>
      </c>
      <c r="C10" s="741" t="s">
        <v>979</v>
      </c>
      <c r="D10" s="660" t="n">
        <f aca="false">IF($H$11&gt;=A10,IF($H$11&lt;B10,C10,0),0)</f>
        <v>0</v>
      </c>
      <c r="G10" s="53" t="s">
        <v>980</v>
      </c>
      <c r="H10" s="53"/>
    </row>
    <row r="11" customFormat="false" ht="15" hidden="false" customHeight="false" outlineLevel="0" collapsed="false">
      <c r="A11" s="741" t="n">
        <f aca="false">B10</f>
        <v>1911</v>
      </c>
      <c r="B11" s="741" t="n">
        <v>2042</v>
      </c>
      <c r="C11" s="741" t="s">
        <v>981</v>
      </c>
      <c r="D11" s="660" t="n">
        <f aca="false">IF($H$11&gt;=A11,IF($H$11&lt;B11,C11,0),0)</f>
        <v>0</v>
      </c>
      <c r="G11" s="53" t="s">
        <v>982</v>
      </c>
      <c r="H11" s="745"/>
    </row>
    <row r="12" customFormat="false" ht="15" hidden="false" customHeight="false" outlineLevel="0" collapsed="false">
      <c r="A12" s="741" t="n">
        <f aca="false">B11</f>
        <v>2042</v>
      </c>
      <c r="B12" s="741" t="n">
        <v>2151</v>
      </c>
      <c r="C12" s="741" t="s">
        <v>983</v>
      </c>
      <c r="D12" s="660" t="n">
        <f aca="false">IF($H$11&gt;=A12,IF($H$11&lt;B12,C12,0),0)</f>
        <v>0</v>
      </c>
      <c r="G12" s="53" t="s">
        <v>895</v>
      </c>
      <c r="H12" s="164"/>
    </row>
    <row r="13" customFormat="false" ht="15" hidden="false" customHeight="false" outlineLevel="0" collapsed="false">
      <c r="A13" s="741" t="n">
        <f aca="false">B12</f>
        <v>2151</v>
      </c>
      <c r="B13" s="741" t="n">
        <v>2294</v>
      </c>
      <c r="C13" s="741" t="s">
        <v>984</v>
      </c>
      <c r="D13" s="660" t="n">
        <f aca="false">IF($H$11&gt;=A13,IF($H$11&lt;B13,C13,0),0)</f>
        <v>0</v>
      </c>
    </row>
    <row r="14" customFormat="false" ht="15" hidden="false" customHeight="false" outlineLevel="0" collapsed="false">
      <c r="A14" s="741" t="n">
        <f aca="false">B13</f>
        <v>2294</v>
      </c>
      <c r="B14" s="741" t="n">
        <v>2714</v>
      </c>
      <c r="C14" s="741" t="s">
        <v>985</v>
      </c>
      <c r="D14" s="660" t="n">
        <f aca="false">IF($H$11&gt;=A14,IF($H$11&lt;B14,C14,0),0)</f>
        <v>0</v>
      </c>
    </row>
    <row r="15" customFormat="false" ht="15" hidden="false" customHeight="false" outlineLevel="0" collapsed="false">
      <c r="A15" s="741" t="n">
        <f aca="false">B14</f>
        <v>2714</v>
      </c>
      <c r="B15" s="741" t="n">
        <v>3107</v>
      </c>
      <c r="C15" s="741" t="s">
        <v>986</v>
      </c>
      <c r="D15" s="660" t="n">
        <f aca="false">IF($H$11&gt;=A15,IF($H$11&lt;B15,C15,0),0)</f>
        <v>0</v>
      </c>
    </row>
    <row r="16" customFormat="false" ht="15" hidden="false" customHeight="false" outlineLevel="0" collapsed="false">
      <c r="A16" s="741" t="n">
        <f aca="false">B15</f>
        <v>3107</v>
      </c>
      <c r="B16" s="741" t="n">
        <v>3539</v>
      </c>
      <c r="C16" s="741" t="s">
        <v>987</v>
      </c>
      <c r="D16" s="660" t="n">
        <f aca="false">IF($H$11&gt;=A16,IF($H$11&lt;B16,C16,0),0)</f>
        <v>0</v>
      </c>
    </row>
    <row r="17" customFormat="false" ht="15" hidden="false" customHeight="false" outlineLevel="0" collapsed="false">
      <c r="A17" s="741" t="n">
        <f aca="false">B16</f>
        <v>3539</v>
      </c>
      <c r="B17" s="741" t="n">
        <v>3983</v>
      </c>
      <c r="C17" s="741" t="s">
        <v>988</v>
      </c>
      <c r="D17" s="660" t="n">
        <f aca="false">IF($H$11&gt;=A17,IF($H$11&lt;B17,C17,0),0)</f>
        <v>0</v>
      </c>
    </row>
    <row r="18" customFormat="false" ht="15" hidden="false" customHeight="false" outlineLevel="0" collapsed="false">
      <c r="A18" s="741" t="n">
        <f aca="false">B17</f>
        <v>3983</v>
      </c>
      <c r="B18" s="741" t="n">
        <v>4648</v>
      </c>
      <c r="C18" s="741" t="s">
        <v>989</v>
      </c>
      <c r="D18" s="660" t="n">
        <f aca="false">IF($H$11&gt;=A18,IF($H$11&lt;B18,C18,0),0)</f>
        <v>0</v>
      </c>
    </row>
    <row r="19" customFormat="false" ht="15" hidden="false" customHeight="false" outlineLevel="0" collapsed="false">
      <c r="A19" s="741" t="n">
        <f aca="false">B18</f>
        <v>4648</v>
      </c>
      <c r="B19" s="741" t="n">
        <v>5574</v>
      </c>
      <c r="C19" s="741" t="s">
        <v>990</v>
      </c>
      <c r="D19" s="660" t="n">
        <f aca="false">IF($H$11&gt;=A19,IF($H$11&lt;B19,C19,0),0)</f>
        <v>0</v>
      </c>
    </row>
    <row r="20" customFormat="false" ht="15" hidden="false" customHeight="false" outlineLevel="0" collapsed="false">
      <c r="A20" s="741" t="n">
        <f aca="false">B19</f>
        <v>5574</v>
      </c>
      <c r="B20" s="741" t="n">
        <v>6974</v>
      </c>
      <c r="C20" s="741" t="s">
        <v>991</v>
      </c>
      <c r="D20" s="660" t="n">
        <f aca="false">IF($H$11&gt;=A20,IF($H$11&lt;B20,C20,0),0)</f>
        <v>0</v>
      </c>
    </row>
    <row r="21" customFormat="false" ht="15" hidden="false" customHeight="false" outlineLevel="0" collapsed="false">
      <c r="A21" s="741" t="n">
        <f aca="false">B20</f>
        <v>6974</v>
      </c>
      <c r="B21" s="741" t="n">
        <v>8711</v>
      </c>
      <c r="C21" s="883" t="n">
        <v>0.2</v>
      </c>
      <c r="D21" s="660" t="n">
        <f aca="false">IF($H$11&gt;=A21,IF($H$11&lt;B21,C21,0),0)</f>
        <v>0</v>
      </c>
    </row>
    <row r="22" customFormat="false" ht="15" hidden="false" customHeight="false" outlineLevel="0" collapsed="false">
      <c r="A22" s="741" t="n">
        <f aca="false">B21</f>
        <v>8711</v>
      </c>
      <c r="B22" s="741" t="n">
        <v>12091</v>
      </c>
      <c r="C22" s="883" t="n">
        <v>0.24</v>
      </c>
      <c r="D22" s="660" t="n">
        <f aca="false">IF($H$11&gt;=A22,IF($H$11&lt;B22,C22,0),0)</f>
        <v>0</v>
      </c>
    </row>
    <row r="23" customFormat="false" ht="15" hidden="false" customHeight="false" outlineLevel="0" collapsed="false">
      <c r="A23" s="741" t="n">
        <f aca="false">B22</f>
        <v>12091</v>
      </c>
      <c r="B23" s="741" t="n">
        <v>16376</v>
      </c>
      <c r="C23" s="883" t="n">
        <v>0.28</v>
      </c>
      <c r="D23" s="660" t="n">
        <f aca="false">IF($H$11&gt;=A23,IF($H$11&lt;B23,C23,0),0)</f>
        <v>0</v>
      </c>
    </row>
    <row r="24" customFormat="false" ht="15" hidden="false" customHeight="false" outlineLevel="0" collapsed="false">
      <c r="A24" s="741" t="n">
        <f aca="false">B23</f>
        <v>16376</v>
      </c>
      <c r="B24" s="741" t="n">
        <v>25706</v>
      </c>
      <c r="C24" s="883" t="n">
        <v>0.33</v>
      </c>
      <c r="D24" s="660" t="n">
        <f aca="false">IF($H$11&gt;=A24,IF($H$11&lt;B24,C24,0),0)</f>
        <v>0</v>
      </c>
    </row>
    <row r="25" customFormat="false" ht="15" hidden="false" customHeight="false" outlineLevel="0" collapsed="false">
      <c r="A25" s="741" t="n">
        <f aca="false">B24</f>
        <v>25706</v>
      </c>
      <c r="B25" s="741" t="n">
        <v>55062</v>
      </c>
      <c r="C25" s="883" t="n">
        <v>0.38</v>
      </c>
      <c r="D25" s="660" t="n">
        <f aca="false">IF($H$11&gt;=A25,IF($H$11&lt;B25,C25,0),0)</f>
        <v>0</v>
      </c>
    </row>
    <row r="26" customFormat="false" ht="15" hidden="false" customHeight="false" outlineLevel="0" collapsed="false">
      <c r="A26" s="741" t="n">
        <f aca="false">B25</f>
        <v>55062</v>
      </c>
      <c r="B26" s="741"/>
      <c r="C26" s="883" t="n">
        <v>0.43</v>
      </c>
      <c r="D26" s="660" t="n">
        <f aca="false">IF($H$11&gt;=A26,IF($H$11&lt;B26,C26,0),0)</f>
        <v>0</v>
      </c>
    </row>
    <row r="27" customFormat="false" ht="15" hidden="false" customHeight="false" outlineLevel="0" collapsed="false">
      <c r="A27" s="884"/>
      <c r="B27" s="884"/>
      <c r="D27" s="876" t="n">
        <f aca="false">SUM(D7:D26)</f>
        <v>0</v>
      </c>
    </row>
    <row r="29" customFormat="false" ht="15" hidden="false" customHeight="false" outlineLevel="0" collapsed="false">
      <c r="A29" s="885" t="s">
        <v>1107</v>
      </c>
      <c r="B29" s="885"/>
    </row>
  </sheetData>
  <mergeCells count="2">
    <mergeCell ref="B1:H1"/>
    <mergeCell ref="G10:H10"/>
  </mergeCells>
  <printOptions headings="false" gridLines="false" gridLinesSet="true" horizontalCentered="false" verticalCentered="false"/>
  <pageMargins left="0.708333333333333" right="0.708333333333333" top="0.747916666666667" bottom="0.747916666666667" header="0.511811023622047" footer="0.511811023622047"/>
  <pageSetup paperSize="9" scale="80" fitToWidth="1" fitToHeight="1" pageOrder="downThenOver" orientation="landscape" blackAndWhite="false" draft="false" cellComments="none" horizontalDpi="300" verticalDpi="300" copies="1"/>
  <headerFooter differentFirst="false" differentOddEven="false">
    <oddHeader/>
    <oddFooter/>
  </headerFooter>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B1:J63"/>
  <sheetViews>
    <sheetView showFormulas="false" showGridLines="true" showRowColHeaders="true" showZeros="true" rightToLeft="false" tabSelected="false" showOutlineSymbols="true" defaultGridColor="true" view="normal" topLeftCell="A21" colorId="64" zoomScale="180" zoomScaleNormal="180" zoomScalePageLayoutView="100" workbookViewId="0">
      <selection pane="topLeft" activeCell="G28" activeCellId="0" sqref="G28"/>
    </sheetView>
  </sheetViews>
  <sheetFormatPr defaultColWidth="10.54296875" defaultRowHeight="14.25" customHeight="true" zeroHeight="false" outlineLevelRow="0" outlineLevelCol="0"/>
  <cols>
    <col collapsed="false" customWidth="true" hidden="false" outlineLevel="0" max="1" min="1" style="67" width="7"/>
    <col collapsed="false" customWidth="true" hidden="false" outlineLevel="0" max="2" min="2" style="0" width="23.33"/>
    <col collapsed="false" customWidth="true" hidden="false" outlineLevel="0" max="4" min="3" style="0" width="14.88"/>
    <col collapsed="false" customWidth="true" hidden="false" outlineLevel="0" max="5" min="5" style="0" width="15.78"/>
    <col collapsed="false" customWidth="true" hidden="false" outlineLevel="0" max="6" min="6" style="0" width="14.88"/>
    <col collapsed="false" customWidth="true" hidden="false" outlineLevel="0" max="7" min="7" style="0" width="16.33"/>
  </cols>
  <sheetData>
    <row r="1" customFormat="false" ht="26.25" hidden="false" customHeight="true" outlineLevel="0" collapsed="false">
      <c r="B1" s="886" t="s">
        <v>1108</v>
      </c>
      <c r="C1" s="886"/>
      <c r="D1" s="886"/>
      <c r="E1" s="886"/>
      <c r="F1" s="886"/>
      <c r="G1" s="886"/>
    </row>
    <row r="2" customFormat="false" ht="26.25" hidden="false" customHeight="true" outlineLevel="0" collapsed="false">
      <c r="B2" s="69" t="s">
        <v>1109</v>
      </c>
      <c r="C2" s="69"/>
      <c r="D2" s="69"/>
      <c r="E2" s="69"/>
      <c r="F2" s="69"/>
      <c r="G2" s="69"/>
    </row>
    <row r="3" customFormat="false" ht="23.25" hidden="false" customHeight="true" outlineLevel="0" collapsed="false">
      <c r="B3" s="9" t="s">
        <v>247</v>
      </c>
      <c r="C3" s="9"/>
      <c r="D3" s="70" t="s">
        <v>248</v>
      </c>
      <c r="E3" s="70"/>
      <c r="F3" s="70"/>
      <c r="G3" s="70"/>
    </row>
    <row r="4" customFormat="false" ht="26.25" hidden="false" customHeight="true" outlineLevel="0" collapsed="false">
      <c r="B4" s="71" t="s">
        <v>249</v>
      </c>
      <c r="C4" s="71"/>
      <c r="D4" s="67"/>
      <c r="F4" s="67"/>
      <c r="G4" s="67"/>
    </row>
    <row r="5" customFormat="false" ht="27.75" hidden="false" customHeight="true" outlineLevel="0" collapsed="false">
      <c r="B5" s="75" t="s">
        <v>1110</v>
      </c>
      <c r="C5" s="74" t="n">
        <v>45748</v>
      </c>
      <c r="E5" s="887" t="n">
        <f aca="false">ROUND(1.4*11.88*151.67*3*50%/91.25,2)</f>
        <v>41.47</v>
      </c>
      <c r="F5" s="9" t="s">
        <v>251</v>
      </c>
      <c r="G5" s="9"/>
    </row>
    <row r="6" customFormat="false" ht="41.25" hidden="false" customHeight="true" outlineLevel="0" collapsed="false">
      <c r="B6" s="75" t="s">
        <v>252</v>
      </c>
      <c r="C6" s="74" t="n">
        <v>45757</v>
      </c>
      <c r="D6" s="76"/>
      <c r="E6" s="887"/>
      <c r="F6" s="9"/>
      <c r="G6" s="9"/>
    </row>
    <row r="7" customFormat="false" ht="41.25" hidden="false" customHeight="true" outlineLevel="0" collapsed="false">
      <c r="B7" s="75" t="s">
        <v>253</v>
      </c>
      <c r="C7" s="74" t="n">
        <v>45802</v>
      </c>
      <c r="D7" s="76"/>
      <c r="E7" s="76"/>
      <c r="F7" s="76"/>
      <c r="G7" s="76"/>
    </row>
    <row r="8" customFormat="false" ht="41.25" hidden="false" customHeight="true" outlineLevel="0" collapsed="false">
      <c r="B8" s="72" t="s">
        <v>255</v>
      </c>
      <c r="C8" s="74" t="n">
        <v>45748</v>
      </c>
      <c r="D8" s="76"/>
      <c r="E8" s="76"/>
      <c r="F8" s="76"/>
      <c r="G8" s="67"/>
    </row>
    <row r="9" customFormat="false" ht="41.25" hidden="false" customHeight="true" outlineLevel="0" collapsed="false">
      <c r="B9" s="72" t="s">
        <v>256</v>
      </c>
      <c r="C9" s="74" t="s">
        <v>1111</v>
      </c>
      <c r="D9" s="76"/>
      <c r="E9" s="76"/>
      <c r="F9" s="76"/>
      <c r="G9" s="67"/>
    </row>
    <row r="10" customFormat="false" ht="41.25" hidden="false" customHeight="true" outlineLevel="0" collapsed="false">
      <c r="B10" s="72" t="s">
        <v>257</v>
      </c>
      <c r="C10" s="79"/>
      <c r="D10" s="76"/>
      <c r="E10" s="76"/>
      <c r="F10" s="76"/>
      <c r="G10" s="67"/>
    </row>
    <row r="11" customFormat="false" ht="39.75" hidden="false" customHeight="true" outlineLevel="0" collapsed="false">
      <c r="B11" s="75" t="s">
        <v>258</v>
      </c>
      <c r="C11" s="72" t="n">
        <f aca="false">C7-C6+1</f>
        <v>46</v>
      </c>
      <c r="D11" s="67"/>
      <c r="E11" s="67"/>
      <c r="F11" s="67"/>
      <c r="G11" s="67"/>
    </row>
    <row r="12" customFormat="false" ht="39.75" hidden="false" customHeight="true" outlineLevel="0" collapsed="false">
      <c r="B12" s="75" t="s">
        <v>259</v>
      </c>
      <c r="C12" s="72" t="n">
        <v>3</v>
      </c>
      <c r="D12" s="67"/>
      <c r="E12" s="67"/>
      <c r="F12" s="67"/>
      <c r="G12" s="67"/>
    </row>
    <row r="13" customFormat="false" ht="39.75" hidden="false" customHeight="true" outlineLevel="0" collapsed="false">
      <c r="B13" s="75" t="s">
        <v>260</v>
      </c>
      <c r="C13" s="72" t="n">
        <f aca="false">C11-C12</f>
        <v>43</v>
      </c>
      <c r="D13" s="80"/>
      <c r="E13" s="80"/>
      <c r="F13" s="80"/>
      <c r="G13" s="67"/>
    </row>
    <row r="14" customFormat="false" ht="39.75" hidden="false" customHeight="true" outlineLevel="0" collapsed="false">
      <c r="B14" s="75" t="s">
        <v>261</v>
      </c>
      <c r="C14" s="72" t="n">
        <f aca="true">SUMPRODUCT((WEEKDAY(ROW(INDIRECT(C$6&amp;":"&amp;C$7)))=7)*1)</f>
        <v>7</v>
      </c>
      <c r="D14" s="67"/>
      <c r="E14" s="67"/>
      <c r="F14" s="67"/>
      <c r="G14" s="67"/>
    </row>
    <row r="15" customFormat="false" ht="39.75" hidden="false" customHeight="true" outlineLevel="0" collapsed="false">
      <c r="B15" s="75" t="s">
        <v>262</v>
      </c>
      <c r="C15" s="72" t="n">
        <f aca="false">C11-C14</f>
        <v>39</v>
      </c>
      <c r="D15" s="67"/>
      <c r="E15" s="67"/>
      <c r="F15" s="67"/>
      <c r="G15" s="67"/>
    </row>
    <row r="16" customFormat="false" ht="39.75" hidden="false" customHeight="true" outlineLevel="0" collapsed="false">
      <c r="B16" s="75" t="s">
        <v>263</v>
      </c>
      <c r="C16" s="72" t="n">
        <f aca="false">NETWORKDAYS(C6,C7)</f>
        <v>32</v>
      </c>
      <c r="D16" s="67"/>
      <c r="E16" s="67"/>
      <c r="F16" s="67"/>
      <c r="G16" s="67"/>
    </row>
    <row r="17" customFormat="false" ht="39.75" hidden="false" customHeight="true" outlineLevel="0" collapsed="false">
      <c r="B17" s="81"/>
      <c r="C17" s="67"/>
      <c r="D17" s="67"/>
      <c r="E17" s="67"/>
      <c r="F17" s="67"/>
      <c r="G17" s="67"/>
    </row>
    <row r="18" customFormat="false" ht="39.75" hidden="false" customHeight="true" outlineLevel="0" collapsed="false">
      <c r="B18" s="81"/>
      <c r="C18" s="67"/>
      <c r="D18" s="67"/>
      <c r="E18" s="67"/>
      <c r="F18" s="67"/>
      <c r="G18" s="67"/>
    </row>
    <row r="19" customFormat="false" ht="39.75" hidden="false" customHeight="true" outlineLevel="0" collapsed="false">
      <c r="B19" s="81"/>
      <c r="C19" s="67"/>
      <c r="D19" s="67"/>
      <c r="E19" s="67"/>
      <c r="F19" s="67"/>
      <c r="G19" s="67"/>
    </row>
    <row r="20" customFormat="false" ht="39.75" hidden="false" customHeight="true" outlineLevel="0" collapsed="false">
      <c r="B20" s="81"/>
      <c r="C20" s="67"/>
      <c r="D20" s="67"/>
      <c r="E20" s="67"/>
      <c r="F20" s="67"/>
      <c r="G20" s="67"/>
    </row>
    <row r="21" customFormat="false" ht="23.25" hidden="false" customHeight="true" outlineLevel="0" collapsed="false">
      <c r="B21" s="72" t="s">
        <v>264</v>
      </c>
      <c r="C21" s="888" t="n">
        <v>11.88</v>
      </c>
      <c r="D21" s="9" t="s">
        <v>265</v>
      </c>
      <c r="E21" s="9"/>
      <c r="F21" s="67"/>
      <c r="G21" s="67"/>
    </row>
    <row r="22" customFormat="false" ht="23.25" hidden="false" customHeight="true" outlineLevel="0" collapsed="false">
      <c r="B22" s="72" t="s">
        <v>266</v>
      </c>
      <c r="C22" s="889" t="n">
        <v>11.88</v>
      </c>
      <c r="D22" s="890" t="s">
        <v>267</v>
      </c>
      <c r="E22" s="890"/>
      <c r="F22" s="87"/>
      <c r="G22" s="87"/>
    </row>
    <row r="23" customFormat="false" ht="14.25" hidden="false" customHeight="false" outlineLevel="0" collapsed="false">
      <c r="J23" s="89"/>
    </row>
    <row r="24" customFormat="false" ht="38.25" hidden="false" customHeight="true" outlineLevel="0" collapsed="false">
      <c r="B24" s="891" t="s">
        <v>1112</v>
      </c>
      <c r="C24" s="891"/>
      <c r="D24" s="891"/>
      <c r="E24" s="891"/>
      <c r="F24" s="891"/>
      <c r="G24" s="891"/>
      <c r="J24" s="89"/>
    </row>
    <row r="25" customFormat="false" ht="14.25" hidden="false" customHeight="false" outlineLevel="0" collapsed="false">
      <c r="B25" s="91" t="s">
        <v>275</v>
      </c>
      <c r="C25" s="92" t="s">
        <v>276</v>
      </c>
      <c r="D25" s="92" t="s">
        <v>277</v>
      </c>
      <c r="E25" s="92" t="s">
        <v>278</v>
      </c>
      <c r="F25" s="92" t="s">
        <v>279</v>
      </c>
      <c r="G25" s="92" t="s">
        <v>280</v>
      </c>
    </row>
    <row r="26" customFormat="false" ht="48" hidden="false" customHeight="true" outlineLevel="0" collapsed="false">
      <c r="B26" s="93" t="s">
        <v>281</v>
      </c>
      <c r="C26" s="94" t="s">
        <v>282</v>
      </c>
      <c r="D26" s="94"/>
      <c r="E26" s="94" t="s">
        <v>283</v>
      </c>
      <c r="F26" s="95" t="s">
        <v>284</v>
      </c>
      <c r="G26" s="94" t="s">
        <v>285</v>
      </c>
    </row>
    <row r="27" customFormat="false" ht="38.25" hidden="false" customHeight="true" outlineLevel="0" collapsed="false">
      <c r="B27" s="892" t="s">
        <v>289</v>
      </c>
      <c r="C27" s="97" t="s">
        <v>1113</v>
      </c>
      <c r="D27" s="893" t="s">
        <v>291</v>
      </c>
      <c r="E27" s="99" t="n">
        <v>2600</v>
      </c>
      <c r="F27" s="100" t="n">
        <f aca="false">IF(C7&lt;C5,(IF(B27="202N",1.8*C21*151.67,1.8*C22*151.67)),(IF(B27="202N",1.4*C21*151.67,1.4*C21*151.67)))</f>
        <v>2522.57544</v>
      </c>
      <c r="G27" s="101" t="n">
        <f aca="false">MIN(F27,E27)</f>
        <v>2522.57544</v>
      </c>
    </row>
    <row r="28" customFormat="false" ht="38.25" hidden="false" customHeight="true" outlineLevel="0" collapsed="false">
      <c r="B28" s="892" t="s">
        <v>289</v>
      </c>
      <c r="C28" s="97" t="s">
        <v>1114</v>
      </c>
      <c r="D28" s="893" t="s">
        <v>293</v>
      </c>
      <c r="E28" s="99" t="n">
        <v>2200</v>
      </c>
      <c r="F28" s="100" t="n">
        <f aca="false">F27</f>
        <v>2522.57544</v>
      </c>
      <c r="G28" s="101" t="n">
        <f aca="false">MIN(F28,E28)</f>
        <v>2200</v>
      </c>
    </row>
    <row r="29" customFormat="false" ht="38.25" hidden="false" customHeight="true" outlineLevel="0" collapsed="false">
      <c r="B29" s="892" t="s">
        <v>289</v>
      </c>
      <c r="C29" s="97" t="s">
        <v>292</v>
      </c>
      <c r="D29" s="893" t="s">
        <v>1115</v>
      </c>
      <c r="E29" s="99" t="n">
        <v>2200</v>
      </c>
      <c r="F29" s="100" t="n">
        <f aca="false">F28</f>
        <v>2522.57544</v>
      </c>
      <c r="G29" s="101" t="n">
        <f aca="false">MIN(F29,E29)</f>
        <v>2200</v>
      </c>
    </row>
    <row r="30" customFormat="false" ht="38.25" hidden="false" customHeight="true" outlineLevel="0" collapsed="false">
      <c r="B30" s="102"/>
      <c r="C30" s="102"/>
      <c r="D30" s="103"/>
      <c r="E30" s="103"/>
      <c r="F30" s="104" t="s">
        <v>294</v>
      </c>
      <c r="G30" s="99" t="n">
        <f aca="false">SUM(G27:G29)</f>
        <v>6922.57544</v>
      </c>
    </row>
    <row r="31" customFormat="false" ht="38.25" hidden="false" customHeight="true" outlineLevel="0" collapsed="false">
      <c r="B31" s="102"/>
      <c r="C31" s="102"/>
      <c r="D31" s="87"/>
      <c r="E31" s="87"/>
      <c r="F31" s="97" t="s">
        <v>295</v>
      </c>
      <c r="G31" s="99" t="n">
        <f aca="false">ROUND(G30*0.5/91.25,6)</f>
        <v>37.93192</v>
      </c>
    </row>
    <row r="32" customFormat="false" ht="38.25" hidden="false" customHeight="true" outlineLevel="0" collapsed="false">
      <c r="B32" s="102"/>
      <c r="C32" s="102"/>
      <c r="D32" s="87"/>
      <c r="E32" s="87"/>
      <c r="F32" s="105" t="s">
        <v>296</v>
      </c>
      <c r="G32" s="106" t="n">
        <f aca="false">C13</f>
        <v>43</v>
      </c>
    </row>
    <row r="33" customFormat="false" ht="38.25" hidden="false" customHeight="true" outlineLevel="0" collapsed="false">
      <c r="B33" s="102"/>
      <c r="C33" s="102"/>
      <c r="D33" s="87"/>
      <c r="E33" s="87"/>
      <c r="F33" s="97" t="s">
        <v>297</v>
      </c>
      <c r="G33" s="99" t="n">
        <f aca="false">ROUND(G31*G32,2)</f>
        <v>1631.07</v>
      </c>
    </row>
    <row r="34" customFormat="false" ht="38.25" hidden="false" customHeight="true" outlineLevel="0" collapsed="false">
      <c r="B34" s="102"/>
      <c r="C34" s="102"/>
      <c r="D34" s="87"/>
      <c r="E34" s="87"/>
      <c r="F34" s="97" t="s">
        <v>298</v>
      </c>
      <c r="G34" s="99" t="n">
        <f aca="false">ROUND(G33*0.933,2)</f>
        <v>1521.79</v>
      </c>
    </row>
    <row r="35" customFormat="false" ht="38.25" hidden="false" customHeight="true" outlineLevel="0" collapsed="false">
      <c r="B35" s="102"/>
      <c r="C35" s="102"/>
      <c r="D35" s="87"/>
      <c r="E35" s="87"/>
      <c r="F35" s="107" t="s">
        <v>299</v>
      </c>
      <c r="G35" s="99" t="n">
        <f aca="false">G33*2.9%</f>
        <v>47.30103</v>
      </c>
      <c r="H35" s="108" t="s">
        <v>300</v>
      </c>
      <c r="I35" s="108"/>
    </row>
    <row r="36" customFormat="false" ht="38.25" hidden="false" customHeight="true" outlineLevel="0" collapsed="false">
      <c r="F36" s="107" t="s">
        <v>301</v>
      </c>
      <c r="G36" s="99" t="n">
        <f aca="false">G33*3.8%</f>
        <v>61.98066</v>
      </c>
      <c r="H36" s="108"/>
      <c r="I36" s="108"/>
    </row>
    <row r="37" customFormat="false" ht="38.25" hidden="false" customHeight="true" outlineLevel="0" collapsed="false">
      <c r="F37" s="894"/>
      <c r="G37" s="699"/>
      <c r="H37" s="67"/>
      <c r="I37" s="67"/>
    </row>
    <row r="38" customFormat="false" ht="38.25" hidden="false" customHeight="true" outlineLevel="0" collapsed="false">
      <c r="F38" s="894"/>
      <c r="G38" s="699"/>
      <c r="H38" s="67"/>
      <c r="I38" s="67"/>
    </row>
    <row r="39" customFormat="false" ht="42" hidden="false" customHeight="true" outlineLevel="0" collapsed="false"/>
    <row r="40" customFormat="false" ht="33.75" hidden="false" customHeight="true" outlineLevel="0" collapsed="false">
      <c r="B40" s="109" t="s">
        <v>302</v>
      </c>
      <c r="C40" s="109"/>
      <c r="D40" s="109"/>
      <c r="E40" s="109"/>
      <c r="F40" s="109"/>
      <c r="G40" s="109"/>
    </row>
    <row r="41" customFormat="false" ht="33" hidden="false" customHeight="true" outlineLevel="0" collapsed="false">
      <c r="B41" s="110" t="s">
        <v>252</v>
      </c>
      <c r="C41" s="111" t="n">
        <f aca="false">C6</f>
        <v>45757</v>
      </c>
      <c r="D41" s="112"/>
      <c r="E41" s="112"/>
      <c r="F41" s="112"/>
      <c r="G41" s="113"/>
    </row>
    <row r="42" customFormat="false" ht="33" hidden="false" customHeight="true" outlineLevel="0" collapsed="false">
      <c r="B42" s="114" t="s">
        <v>253</v>
      </c>
      <c r="C42" s="115" t="n">
        <f aca="false">C7</f>
        <v>45802</v>
      </c>
      <c r="D42" s="112"/>
      <c r="E42" s="112"/>
      <c r="F42" s="112"/>
      <c r="G42" s="116"/>
    </row>
    <row r="43" customFormat="false" ht="33" hidden="false" customHeight="true" outlineLevel="0" collapsed="false">
      <c r="B43" s="114" t="s">
        <v>255</v>
      </c>
      <c r="C43" s="115" t="n">
        <f aca="false">C8</f>
        <v>45748</v>
      </c>
      <c r="D43" s="76"/>
      <c r="E43" s="76"/>
      <c r="F43" s="76"/>
      <c r="G43" s="67"/>
    </row>
    <row r="44" customFormat="false" ht="33" hidden="false" customHeight="true" outlineLevel="0" collapsed="false">
      <c r="B44" s="114" t="s">
        <v>256</v>
      </c>
      <c r="C44" s="115" t="str">
        <f aca="false">C9</f>
        <v>31/04/2025</v>
      </c>
      <c r="D44" s="76"/>
      <c r="E44" s="76"/>
      <c r="F44" s="76"/>
      <c r="G44" s="67"/>
    </row>
    <row r="45" customFormat="false" ht="33" hidden="false" customHeight="true" outlineLevel="0" collapsed="false">
      <c r="B45" s="114" t="s">
        <v>303</v>
      </c>
      <c r="C45" s="117" t="n">
        <f aca="false">C10</f>
        <v>0</v>
      </c>
      <c r="D45" s="67"/>
      <c r="E45" s="67"/>
      <c r="F45" s="67"/>
      <c r="G45" s="67"/>
    </row>
    <row r="46" customFormat="false" ht="33.75" hidden="false" customHeight="true" outlineLevel="0" collapsed="false">
      <c r="B46" s="118" t="s">
        <v>258</v>
      </c>
      <c r="C46" s="118" t="n">
        <f aca="false">C42-C41+1</f>
        <v>46</v>
      </c>
      <c r="D46" s="67"/>
      <c r="E46" s="67"/>
      <c r="F46" s="67"/>
      <c r="G46" s="67"/>
    </row>
    <row r="47" customFormat="false" ht="33.75" hidden="false" customHeight="true" outlineLevel="0" collapsed="false">
      <c r="B47" s="119" t="s">
        <v>304</v>
      </c>
      <c r="C47" s="119" t="n">
        <f aca="true">SUMPRODUCT((WEEKDAY(ROW(INDIRECT(C$41&amp;":"&amp;C$42)))=7)*1)</f>
        <v>7</v>
      </c>
      <c r="D47" s="67"/>
      <c r="E47" s="67"/>
      <c r="F47" s="67"/>
      <c r="G47" s="67"/>
    </row>
    <row r="48" customFormat="false" ht="33.75" hidden="false" customHeight="true" outlineLevel="0" collapsed="false">
      <c r="B48" s="118" t="s">
        <v>305</v>
      </c>
      <c r="C48" s="118" t="n">
        <f aca="false">NETWORKDAYS(C41,C42)</f>
        <v>32</v>
      </c>
      <c r="D48" s="67"/>
      <c r="E48" s="67"/>
      <c r="F48" s="67"/>
      <c r="G48" s="67"/>
    </row>
    <row r="49" customFormat="false" ht="33.75" hidden="false" customHeight="true" outlineLevel="0" collapsed="false">
      <c r="B49" s="118" t="s">
        <v>306</v>
      </c>
      <c r="C49" s="118" t="n">
        <f aca="false">C46-C47</f>
        <v>39</v>
      </c>
      <c r="D49" s="67"/>
      <c r="E49" s="67"/>
      <c r="F49" s="67"/>
      <c r="G49" s="67"/>
    </row>
    <row r="50" customFormat="false" ht="33.75" hidden="false" customHeight="true" outlineLevel="0" collapsed="false">
      <c r="B50" s="120" t="s">
        <v>307</v>
      </c>
      <c r="C50" s="120"/>
      <c r="D50" s="113"/>
      <c r="E50" s="113"/>
      <c r="F50" s="113"/>
      <c r="G50" s="113"/>
    </row>
    <row r="51" customFormat="false" ht="35.25" hidden="false" customHeight="true" outlineLevel="0" collapsed="false">
      <c r="B51" s="120" t="s">
        <v>308</v>
      </c>
      <c r="C51" s="120"/>
      <c r="D51" s="113"/>
      <c r="E51" s="113"/>
      <c r="F51" s="113"/>
      <c r="G51" s="113"/>
    </row>
    <row r="52" customFormat="false" ht="38.25" hidden="false" customHeight="true" outlineLevel="0" collapsed="false">
      <c r="B52" s="121" t="s">
        <v>309</v>
      </c>
      <c r="C52" s="118" t="n">
        <v>147</v>
      </c>
      <c r="D52" s="67"/>
      <c r="E52" s="67"/>
      <c r="F52" s="67"/>
      <c r="G52" s="67"/>
    </row>
    <row r="53" customFormat="false" ht="28.5" hidden="false" customHeight="true" outlineLevel="0" collapsed="false">
      <c r="B53" s="119" t="s">
        <v>310</v>
      </c>
      <c r="C53" s="119" t="e">
        <f aca="false">NETWORKDAYS(C43,C44)</f>
        <v>#VALUE!</v>
      </c>
      <c r="D53" s="67"/>
      <c r="E53" s="67"/>
      <c r="F53" s="67"/>
      <c r="G53" s="67"/>
    </row>
    <row r="54" customFormat="false" ht="41.25" hidden="false" customHeight="true" outlineLevel="0" collapsed="false">
      <c r="B54" s="118" t="s">
        <v>311</v>
      </c>
      <c r="C54" s="118" t="e">
        <f aca="false">ROUND(C45*C48/C53,2)</f>
        <v>#VALUE!</v>
      </c>
      <c r="D54" s="67"/>
      <c r="E54" s="67"/>
      <c r="F54" s="67"/>
      <c r="G54" s="67"/>
    </row>
    <row r="55" customFormat="false" ht="36" hidden="false" customHeight="true" outlineLevel="0" collapsed="false">
      <c r="B55" s="118" t="s">
        <v>312</v>
      </c>
      <c r="C55" s="118" t="n">
        <f aca="false">ROUND(C45*C48/22,2)</f>
        <v>0</v>
      </c>
      <c r="D55" s="67"/>
      <c r="E55" s="67"/>
      <c r="F55" s="67"/>
      <c r="G55" s="67"/>
    </row>
    <row r="56" customFormat="false" ht="39" hidden="false" customHeight="true" outlineLevel="0" collapsed="false">
      <c r="B56" s="118" t="s">
        <v>313</v>
      </c>
      <c r="C56" s="118" t="n">
        <f aca="false">ROUND(C45*C48/21.67,2)</f>
        <v>0</v>
      </c>
      <c r="D56" s="67"/>
      <c r="E56" s="67"/>
      <c r="F56" s="67"/>
      <c r="G56" s="67"/>
    </row>
    <row r="57" customFormat="false" ht="35.25" hidden="false" customHeight="true" outlineLevel="0" collapsed="false">
      <c r="B57" s="119" t="s">
        <v>314</v>
      </c>
      <c r="C57" s="119" t="e">
        <f aca="false">C44-C43+1</f>
        <v>#VALUE!</v>
      </c>
      <c r="D57" s="67"/>
      <c r="E57" s="67"/>
      <c r="F57" s="67"/>
      <c r="G57" s="67"/>
    </row>
    <row r="58" customFormat="false" ht="36" hidden="false" customHeight="true" outlineLevel="0" collapsed="false">
      <c r="B58" s="118" t="s">
        <v>315</v>
      </c>
      <c r="C58" s="118" t="e">
        <f aca="false">ROUND(C45*C46/C57,2)</f>
        <v>#VALUE!</v>
      </c>
      <c r="D58" s="67"/>
      <c r="E58" s="67"/>
      <c r="F58" s="67"/>
      <c r="G58" s="67"/>
    </row>
    <row r="59" customFormat="false" ht="36" hidden="false" customHeight="true" outlineLevel="0" collapsed="false">
      <c r="B59" s="118" t="s">
        <v>316</v>
      </c>
      <c r="C59" s="118" t="n">
        <f aca="false">ROUND(C45*C46/30,2)</f>
        <v>0</v>
      </c>
      <c r="D59" s="67"/>
      <c r="E59" s="67"/>
      <c r="F59" s="67"/>
      <c r="G59" s="67"/>
    </row>
    <row r="60" customFormat="false" ht="39.75" hidden="false" customHeight="true" outlineLevel="0" collapsed="false">
      <c r="B60" s="119" t="s">
        <v>317</v>
      </c>
      <c r="C60" s="119" t="e">
        <f aca="true">SUMPRODUCT((WEEKDAY(ROW(INDIRECT($C43&amp;":"&amp;$C44)))=7)*1)</f>
        <v>#REF!</v>
      </c>
      <c r="D60" s="67"/>
      <c r="E60" s="67"/>
      <c r="F60" s="67"/>
      <c r="G60" s="67"/>
    </row>
    <row r="61" customFormat="false" ht="39.75" hidden="false" customHeight="true" outlineLevel="0" collapsed="false">
      <c r="B61" s="119" t="s">
        <v>318</v>
      </c>
      <c r="C61" s="119" t="e">
        <f aca="false">C57-C60</f>
        <v>#REF!</v>
      </c>
      <c r="D61" s="67"/>
      <c r="E61" s="67"/>
      <c r="F61" s="67"/>
      <c r="G61" s="67"/>
    </row>
    <row r="62" customFormat="false" ht="51.75" hidden="false" customHeight="true" outlineLevel="0" collapsed="false">
      <c r="B62" s="118" t="s">
        <v>319</v>
      </c>
      <c r="C62" s="118" t="e">
        <f aca="false">ROUND(C45*C49/C61,2)</f>
        <v>#REF!</v>
      </c>
      <c r="D62" s="67"/>
      <c r="E62" s="67"/>
      <c r="F62" s="67"/>
      <c r="G62" s="67"/>
    </row>
    <row r="63" customFormat="false" ht="51.75" hidden="false" customHeight="true" outlineLevel="0" collapsed="false">
      <c r="B63" s="118" t="s">
        <v>320</v>
      </c>
      <c r="C63" s="118" t="n">
        <f aca="false">ROUND(C45*C49/26,2)</f>
        <v>0</v>
      </c>
      <c r="D63" s="67"/>
      <c r="E63" s="67"/>
      <c r="F63" s="67"/>
      <c r="G63" s="67"/>
    </row>
  </sheetData>
  <mergeCells count="14">
    <mergeCell ref="B1:G1"/>
    <mergeCell ref="B2:G2"/>
    <mergeCell ref="B3:C3"/>
    <mergeCell ref="D3:G3"/>
    <mergeCell ref="B4:C4"/>
    <mergeCell ref="E5:E6"/>
    <mergeCell ref="F5:G6"/>
    <mergeCell ref="D13:F13"/>
    <mergeCell ref="D21:E21"/>
    <mergeCell ref="D22:E22"/>
    <mergeCell ref="B24:G24"/>
    <mergeCell ref="C26:D26"/>
    <mergeCell ref="H35:I36"/>
    <mergeCell ref="B40:G40"/>
  </mergeCells>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K39"/>
  <sheetViews>
    <sheetView showFormulas="false" showGridLines="true" showRowColHeaders="true" showZeros="true" rightToLeft="false" tabSelected="false" showOutlineSymbols="true" defaultGridColor="true" view="normal" topLeftCell="A22" colorId="64" zoomScale="180" zoomScaleNormal="180" zoomScalePageLayoutView="100" workbookViewId="0">
      <selection pane="topLeft" activeCell="J28" activeCellId="0" sqref="J28"/>
    </sheetView>
  </sheetViews>
  <sheetFormatPr defaultColWidth="10.54296875" defaultRowHeight="32.25" customHeight="true" zeroHeight="false" outlineLevelRow="0" outlineLevelCol="0"/>
  <cols>
    <col collapsed="false" customWidth="true" hidden="false" outlineLevel="0" max="1" min="1" style="0" width="17"/>
    <col collapsed="false" customWidth="true" hidden="false" outlineLevel="0" max="3" min="2" style="0" width="12.67"/>
    <col collapsed="false" customWidth="true" hidden="false" outlineLevel="0" max="4" min="4" style="0" width="13.44"/>
    <col collapsed="false" customWidth="true" hidden="false" outlineLevel="0" max="5" min="5" style="0" width="15.88"/>
    <col collapsed="false" customWidth="true" hidden="false" outlineLevel="0" max="6" min="6" style="0" width="12.44"/>
    <col collapsed="false" customWidth="true" hidden="false" outlineLevel="0" max="7" min="7" style="0" width="12.88"/>
    <col collapsed="false" customWidth="true" hidden="false" outlineLevel="0" max="8" min="8" style="0" width="11.11"/>
    <col collapsed="false" customWidth="true" hidden="false" outlineLevel="0" max="9" min="9" style="0" width="14.56"/>
    <col collapsed="false" customWidth="true" hidden="false" outlineLevel="0" max="10" min="10" style="0" width="14.11"/>
  </cols>
  <sheetData>
    <row r="1" customFormat="false" ht="32.25" hidden="false" customHeight="true" outlineLevel="0" collapsed="false">
      <c r="A1" s="70" t="s">
        <v>1116</v>
      </c>
      <c r="B1" s="70"/>
      <c r="C1" s="70"/>
      <c r="D1" s="70"/>
      <c r="E1" s="70"/>
      <c r="F1" s="70"/>
      <c r="G1" s="70"/>
    </row>
    <row r="2" customFormat="false" ht="32.25" hidden="false" customHeight="true" outlineLevel="0" collapsed="false">
      <c r="A2" s="250" t="s">
        <v>1117</v>
      </c>
      <c r="B2" s="250"/>
      <c r="C2" s="250"/>
      <c r="D2" s="250"/>
      <c r="E2" s="250"/>
      <c r="F2" s="250"/>
      <c r="G2" s="250"/>
    </row>
    <row r="3" customFormat="false" ht="32.25" hidden="false" customHeight="true" outlineLevel="0" collapsed="false">
      <c r="A3" s="284" t="s">
        <v>1118</v>
      </c>
      <c r="B3" s="284"/>
      <c r="C3" s="284"/>
      <c r="D3" s="284"/>
      <c r="E3" s="284"/>
      <c r="F3" s="284"/>
      <c r="G3" s="284"/>
    </row>
    <row r="4" customFormat="false" ht="32.25" hidden="false" customHeight="false" outlineLevel="0" collapsed="false">
      <c r="A4" s="895" t="s">
        <v>1119</v>
      </c>
      <c r="B4" s="896" t="n">
        <v>2025</v>
      </c>
      <c r="C4" s="897"/>
      <c r="D4" s="897"/>
      <c r="E4" s="897"/>
      <c r="F4" s="897"/>
      <c r="G4" s="897"/>
    </row>
    <row r="5" customFormat="false" ht="32.25" hidden="false" customHeight="false" outlineLevel="0" collapsed="false">
      <c r="A5" s="898" t="s">
        <v>1120</v>
      </c>
      <c r="B5" s="899" t="n">
        <v>2025</v>
      </c>
    </row>
    <row r="6" customFormat="false" ht="32.25" hidden="false" customHeight="true" outlineLevel="0" collapsed="false">
      <c r="A6" s="75" t="s">
        <v>1121</v>
      </c>
      <c r="B6" s="900" t="n">
        <v>3864</v>
      </c>
    </row>
    <row r="7" customFormat="false" ht="32.25" hidden="false" customHeight="true" outlineLevel="0" collapsed="false">
      <c r="A7" s="75" t="s">
        <v>1122</v>
      </c>
      <c r="B7" s="900" t="n">
        <v>3925</v>
      </c>
    </row>
    <row r="8" customFormat="false" ht="32.25" hidden="false" customHeight="false" outlineLevel="0" collapsed="false">
      <c r="A8" s="75" t="s">
        <v>252</v>
      </c>
      <c r="B8" s="74" t="n">
        <v>45689</v>
      </c>
      <c r="C8" s="76"/>
      <c r="D8" s="76"/>
      <c r="F8" s="76"/>
      <c r="G8" s="76"/>
    </row>
    <row r="9" customFormat="false" ht="32.25" hidden="false" customHeight="false" outlineLevel="0" collapsed="false">
      <c r="A9" s="75" t="s">
        <v>253</v>
      </c>
      <c r="B9" s="74" t="n">
        <v>45824</v>
      </c>
      <c r="C9" s="76"/>
      <c r="D9" s="76"/>
      <c r="F9" s="76"/>
      <c r="G9" s="76"/>
      <c r="I9" s="81"/>
      <c r="J9" s="76"/>
    </row>
    <row r="10" customFormat="false" ht="32.25" hidden="false" customHeight="false" outlineLevel="0" collapsed="false">
      <c r="A10" s="75" t="s">
        <v>255</v>
      </c>
      <c r="B10" s="74" t="n">
        <v>45689</v>
      </c>
      <c r="C10" s="76"/>
      <c r="D10" s="76"/>
      <c r="E10" s="76"/>
      <c r="F10" s="76"/>
      <c r="G10" s="76"/>
      <c r="I10" s="81"/>
      <c r="J10" s="76"/>
    </row>
    <row r="11" customFormat="false" ht="32.25" hidden="false" customHeight="false" outlineLevel="0" collapsed="false">
      <c r="A11" s="75" t="s">
        <v>256</v>
      </c>
      <c r="B11" s="74" t="n">
        <v>45716</v>
      </c>
      <c r="C11" s="76"/>
      <c r="D11" s="76"/>
      <c r="E11" s="76"/>
      <c r="F11" s="76"/>
      <c r="G11" s="76"/>
    </row>
    <row r="12" customFormat="false" ht="32.25" hidden="false" customHeight="false" outlineLevel="0" collapsed="false">
      <c r="A12" s="75" t="s">
        <v>258</v>
      </c>
      <c r="B12" s="72" t="n">
        <f aca="false">B9-B8+1</f>
        <v>136</v>
      </c>
      <c r="C12" s="67"/>
      <c r="D12" s="67"/>
      <c r="E12" s="67"/>
      <c r="F12" s="67"/>
      <c r="G12" s="67"/>
    </row>
    <row r="13" customFormat="false" ht="32.25" hidden="false" customHeight="false" outlineLevel="0" collapsed="false">
      <c r="A13" s="75" t="s">
        <v>259</v>
      </c>
      <c r="B13" s="72" t="n">
        <v>0</v>
      </c>
      <c r="C13" s="67"/>
      <c r="D13" s="67"/>
      <c r="E13" s="67"/>
      <c r="F13" s="67"/>
      <c r="G13" s="67"/>
    </row>
    <row r="14" customFormat="false" ht="32.25" hidden="false" customHeight="false" outlineLevel="0" collapsed="false">
      <c r="A14" s="75" t="s">
        <v>260</v>
      </c>
      <c r="B14" s="72" t="n">
        <f aca="false">B12-B13</f>
        <v>136</v>
      </c>
      <c r="C14" s="67"/>
      <c r="D14" s="67"/>
      <c r="E14" s="67"/>
      <c r="F14" s="67"/>
      <c r="G14" s="67"/>
    </row>
    <row r="15" customFormat="false" ht="32.25" hidden="false" customHeight="false" outlineLevel="0" collapsed="false">
      <c r="A15" s="75" t="s">
        <v>263</v>
      </c>
      <c r="B15" s="72" t="n">
        <f aca="false">NETWORKDAYS(B8,B9)</f>
        <v>96</v>
      </c>
      <c r="C15" s="67"/>
      <c r="F15" s="67"/>
      <c r="G15" s="67"/>
    </row>
    <row r="16" customFormat="false" ht="32.25" hidden="false" customHeight="false" outlineLevel="0" collapsed="false">
      <c r="A16" s="75" t="s">
        <v>261</v>
      </c>
      <c r="B16" s="72" t="n">
        <f aca="true">SUMPRODUCT((WEEKDAY(ROW(INDIRECT(B$8&amp;":"&amp;B$9)))=7)*1)</f>
        <v>20</v>
      </c>
      <c r="C16" s="67"/>
      <c r="D16" s="67"/>
      <c r="E16" s="67"/>
      <c r="F16" s="67"/>
      <c r="G16" s="67"/>
    </row>
    <row r="17" customFormat="false" ht="32.25" hidden="false" customHeight="false" outlineLevel="0" collapsed="false">
      <c r="A17" s="75" t="s">
        <v>262</v>
      </c>
      <c r="B17" s="72" t="n">
        <f aca="false">+B15+B16</f>
        <v>116</v>
      </c>
      <c r="C17" s="67"/>
      <c r="D17" s="67"/>
      <c r="E17" s="67"/>
      <c r="F17" s="67"/>
      <c r="G17" s="67"/>
    </row>
    <row r="18" customFormat="false" ht="32.25" hidden="false" customHeight="true" outlineLevel="0" collapsed="false">
      <c r="C18" s="67"/>
      <c r="D18" s="67"/>
      <c r="E18" s="67"/>
      <c r="F18" s="67"/>
      <c r="G18" s="67"/>
    </row>
    <row r="19" customFormat="false" ht="32.25" hidden="false" customHeight="true" outlineLevel="0" collapsed="false">
      <c r="C19" s="87"/>
      <c r="D19" s="87"/>
      <c r="E19" s="87"/>
      <c r="F19" s="87"/>
      <c r="G19" s="87"/>
      <c r="H19" s="87"/>
    </row>
    <row r="20" customFormat="false" ht="32.25" hidden="false" customHeight="true" outlineLevel="0" collapsed="false">
      <c r="C20" s="87"/>
      <c r="D20" s="87"/>
      <c r="E20" s="87"/>
      <c r="F20" s="87"/>
      <c r="G20" s="87"/>
      <c r="H20" s="87"/>
    </row>
    <row r="21" customFormat="false" ht="32.25" hidden="false" customHeight="true" outlineLevel="0" collapsed="false">
      <c r="C21" s="87"/>
      <c r="D21" s="87"/>
      <c r="E21" s="87"/>
      <c r="F21" s="87"/>
      <c r="G21" s="87"/>
      <c r="H21" s="87"/>
    </row>
    <row r="22" customFormat="false" ht="32.25" hidden="false" customHeight="true" outlineLevel="0" collapsed="false">
      <c r="C22" s="87"/>
      <c r="D22" s="87"/>
      <c r="E22" s="87"/>
      <c r="F22" s="87"/>
      <c r="G22" s="87"/>
      <c r="H22" s="87"/>
    </row>
    <row r="23" customFormat="false" ht="32.25" hidden="false" customHeight="true" outlineLevel="0" collapsed="false">
      <c r="A23" s="81"/>
      <c r="C23" s="87"/>
      <c r="D23" s="87"/>
      <c r="E23" s="87"/>
      <c r="F23" s="87"/>
      <c r="G23" s="87"/>
      <c r="H23" s="87"/>
    </row>
    <row r="24" customFormat="false" ht="32.25" hidden="false" customHeight="true" outlineLevel="0" collapsed="false">
      <c r="A24" s="901" t="s">
        <v>1123</v>
      </c>
      <c r="B24" s="901"/>
      <c r="C24" s="901"/>
      <c r="D24" s="901"/>
      <c r="E24" s="901"/>
      <c r="F24" s="901"/>
      <c r="G24" s="901"/>
      <c r="H24" s="901"/>
      <c r="I24" s="901"/>
      <c r="J24" s="901"/>
    </row>
    <row r="25" customFormat="false" ht="32.25" hidden="false" customHeight="true" outlineLevel="0" collapsed="false">
      <c r="A25" s="902" t="s">
        <v>275</v>
      </c>
      <c r="B25" s="902" t="s">
        <v>276</v>
      </c>
      <c r="C25" s="902" t="s">
        <v>277</v>
      </c>
      <c r="D25" s="902" t="s">
        <v>278</v>
      </c>
      <c r="E25" s="902" t="s">
        <v>279</v>
      </c>
      <c r="F25" s="903" t="s">
        <v>280</v>
      </c>
      <c r="G25" s="903" t="s">
        <v>1124</v>
      </c>
      <c r="H25" s="904" t="s">
        <v>1125</v>
      </c>
      <c r="I25" s="904" t="s">
        <v>1126</v>
      </c>
      <c r="J25" s="903" t="s">
        <v>1127</v>
      </c>
    </row>
    <row r="26" customFormat="false" ht="32.25" hidden="false" customHeight="true" outlineLevel="0" collapsed="false">
      <c r="A26" s="905" t="s">
        <v>281</v>
      </c>
      <c r="B26" s="95" t="s">
        <v>1128</v>
      </c>
      <c r="C26" s="95"/>
      <c r="D26" s="95" t="s">
        <v>283</v>
      </c>
      <c r="E26" s="95" t="s">
        <v>1129</v>
      </c>
      <c r="F26" s="95" t="s">
        <v>553</v>
      </c>
      <c r="G26" s="95" t="s">
        <v>1130</v>
      </c>
      <c r="H26" s="95" t="s">
        <v>285</v>
      </c>
      <c r="I26" s="906" t="s">
        <v>1131</v>
      </c>
      <c r="J26" s="907" t="n">
        <f aca="false">B8</f>
        <v>45689</v>
      </c>
    </row>
    <row r="27" customFormat="false" ht="32.25" hidden="false" customHeight="false" outlineLevel="0" collapsed="false">
      <c r="A27" s="908" t="n">
        <v>2025</v>
      </c>
      <c r="B27" s="909" t="s">
        <v>1113</v>
      </c>
      <c r="C27" s="910" t="s">
        <v>291</v>
      </c>
      <c r="D27" s="911" t="n">
        <v>4000</v>
      </c>
      <c r="E27" s="912" t="n">
        <f aca="false">D27*0.79</f>
        <v>3160</v>
      </c>
      <c r="F27" s="912" t="n">
        <f aca="false">+IF(A27=B4,B7,B6)</f>
        <v>3925</v>
      </c>
      <c r="G27" s="912" t="n">
        <f aca="false">F27*0.79</f>
        <v>3100.75</v>
      </c>
      <c r="H27" s="913" t="n">
        <f aca="false">MIN(E27,G27)</f>
        <v>3100.75</v>
      </c>
      <c r="I27" s="914" t="s">
        <v>253</v>
      </c>
      <c r="J27" s="915" t="n">
        <f aca="false">B9</f>
        <v>45824</v>
      </c>
    </row>
    <row r="28" customFormat="false" ht="32.25" hidden="false" customHeight="false" outlineLevel="0" collapsed="false">
      <c r="A28" s="908" t="n">
        <v>2024</v>
      </c>
      <c r="B28" s="909" t="s">
        <v>1114</v>
      </c>
      <c r="C28" s="910" t="s">
        <v>1132</v>
      </c>
      <c r="D28" s="911" t="n">
        <v>3500</v>
      </c>
      <c r="E28" s="912" t="n">
        <f aca="false">D28*0.79</f>
        <v>2765</v>
      </c>
      <c r="F28" s="912" t="n">
        <f aca="false">F27</f>
        <v>3925</v>
      </c>
      <c r="G28" s="912" t="n">
        <f aca="false">F28*0.79</f>
        <v>3100.75</v>
      </c>
      <c r="H28" s="913" t="n">
        <f aca="false">MIN(E28,G28)</f>
        <v>2765</v>
      </c>
      <c r="I28" s="916" t="s">
        <v>1133</v>
      </c>
      <c r="J28" s="916" t="n">
        <f aca="false">J27-J26+1</f>
        <v>136</v>
      </c>
    </row>
    <row r="29" customFormat="false" ht="32.25" hidden="false" customHeight="false" outlineLevel="0" collapsed="false">
      <c r="A29" s="908" t="n">
        <v>2024</v>
      </c>
      <c r="B29" s="909" t="s">
        <v>292</v>
      </c>
      <c r="C29" s="910" t="s">
        <v>363</v>
      </c>
      <c r="D29" s="911" t="n">
        <v>3500</v>
      </c>
      <c r="E29" s="912" t="n">
        <f aca="false">D29*0.79</f>
        <v>2765</v>
      </c>
      <c r="F29" s="912" t="n">
        <f aca="false">F27</f>
        <v>3925</v>
      </c>
      <c r="G29" s="912" t="n">
        <f aca="false">F29*0.79</f>
        <v>3100.75</v>
      </c>
      <c r="H29" s="913" t="n">
        <f aca="false">MIN(E29,G29)</f>
        <v>2765</v>
      </c>
      <c r="I29" s="916" t="s">
        <v>259</v>
      </c>
      <c r="J29" s="916" t="n">
        <v>0</v>
      </c>
    </row>
    <row r="30" customFormat="false" ht="32.25" hidden="false" customHeight="false" outlineLevel="0" collapsed="false">
      <c r="A30" s="102"/>
      <c r="B30" s="102"/>
      <c r="C30" s="103"/>
      <c r="D30" s="103"/>
      <c r="E30" s="103"/>
      <c r="F30" s="103"/>
      <c r="G30" s="917" t="s">
        <v>294</v>
      </c>
      <c r="H30" s="918" t="n">
        <f aca="false">SUM(H27:H29)</f>
        <v>8630.75</v>
      </c>
      <c r="I30" s="919" t="s">
        <v>260</v>
      </c>
      <c r="J30" s="919" t="n">
        <f aca="false">J28-J29</f>
        <v>136</v>
      </c>
    </row>
    <row r="31" customFormat="false" ht="32.25" hidden="false" customHeight="true" outlineLevel="0" collapsed="false">
      <c r="A31" s="102" t="s">
        <v>1134</v>
      </c>
      <c r="B31" s="102"/>
      <c r="C31" s="87"/>
      <c r="D31" s="87"/>
      <c r="E31" s="87"/>
      <c r="F31" s="918" t="s">
        <v>295</v>
      </c>
      <c r="G31" s="918"/>
      <c r="H31" s="920" t="n">
        <f aca="false">ROUND(H30/91.25,2)</f>
        <v>94.58</v>
      </c>
      <c r="I31" s="921"/>
      <c r="J31" s="174"/>
    </row>
    <row r="32" customFormat="false" ht="32.25" hidden="false" customHeight="true" outlineLevel="0" collapsed="false">
      <c r="A32" s="102"/>
      <c r="B32" s="102"/>
      <c r="C32" s="87"/>
      <c r="D32" s="87"/>
      <c r="E32" s="87"/>
      <c r="F32" s="922" t="s">
        <v>296</v>
      </c>
      <c r="G32" s="922"/>
      <c r="H32" s="922" t="n">
        <f aca="false">J30</f>
        <v>136</v>
      </c>
      <c r="I32" s="923"/>
      <c r="J32" s="174"/>
    </row>
    <row r="33" customFormat="false" ht="32.25" hidden="false" customHeight="true" outlineLevel="0" collapsed="false">
      <c r="A33" s="102"/>
      <c r="B33" s="102"/>
      <c r="C33" s="87"/>
      <c r="D33" s="87"/>
      <c r="E33" s="87"/>
      <c r="F33" s="918" t="s">
        <v>135</v>
      </c>
      <c r="G33" s="918"/>
      <c r="H33" s="920" t="n">
        <f aca="false">ROUND(H31*H32,2)</f>
        <v>12862.88</v>
      </c>
      <c r="I33" s="174"/>
      <c r="J33" s="174"/>
    </row>
    <row r="34" customFormat="false" ht="32.25" hidden="false" customHeight="true" outlineLevel="0" collapsed="false">
      <c r="A34" s="102"/>
      <c r="B34" s="102"/>
      <c r="C34" s="87"/>
      <c r="D34" s="87"/>
      <c r="E34" s="87"/>
      <c r="F34" s="918" t="s">
        <v>1135</v>
      </c>
      <c r="G34" s="918"/>
      <c r="H34" s="918" t="n">
        <f aca="false">H33*3.8%</f>
        <v>488.78944</v>
      </c>
      <c r="I34" s="174"/>
      <c r="J34" s="921"/>
      <c r="K34" s="924"/>
    </row>
    <row r="35" customFormat="false" ht="32.25" hidden="false" customHeight="true" outlineLevel="0" collapsed="false">
      <c r="A35" s="102"/>
      <c r="B35" s="102"/>
      <c r="C35" s="87"/>
      <c r="D35" s="87"/>
      <c r="E35" s="87"/>
      <c r="F35" s="918" t="s">
        <v>1136</v>
      </c>
      <c r="G35" s="918"/>
      <c r="H35" s="918" t="n">
        <f aca="false">H33*2.9%</f>
        <v>373.02352</v>
      </c>
      <c r="I35" s="174"/>
      <c r="J35" s="174"/>
    </row>
    <row r="36" customFormat="false" ht="32.25" hidden="false" customHeight="true" outlineLevel="0" collapsed="false">
      <c r="F36" s="918" t="s">
        <v>1137</v>
      </c>
      <c r="G36" s="918"/>
      <c r="H36" s="920" t="n">
        <f aca="false">H33-H34-H35</f>
        <v>12001.06704</v>
      </c>
      <c r="I36" s="10"/>
      <c r="J36" s="10"/>
    </row>
    <row r="37" customFormat="false" ht="32.25" hidden="false" customHeight="true" outlineLevel="0" collapsed="false">
      <c r="D37" s="0" t="s">
        <v>1138</v>
      </c>
      <c r="F37" s="918" t="s">
        <v>1139</v>
      </c>
      <c r="G37" s="918"/>
      <c r="H37" s="918" t="n">
        <f aca="false">H33-H34</f>
        <v>12374.09056</v>
      </c>
    </row>
    <row r="38" customFormat="false" ht="32.25" hidden="false" customHeight="false" outlineLevel="0" collapsed="false">
      <c r="G38" s="921"/>
      <c r="H38" s="921"/>
    </row>
    <row r="39" customFormat="false" ht="32.25" hidden="false" customHeight="true" outlineLevel="0" collapsed="false">
      <c r="G39" s="924"/>
      <c r="H39" s="924"/>
    </row>
  </sheetData>
  <mergeCells count="12">
    <mergeCell ref="A1:G1"/>
    <mergeCell ref="A2:G2"/>
    <mergeCell ref="A3:G3"/>
    <mergeCell ref="A24:J24"/>
    <mergeCell ref="B26:C26"/>
    <mergeCell ref="F31:G31"/>
    <mergeCell ref="F32:G32"/>
    <mergeCell ref="F33:G33"/>
    <mergeCell ref="F34:G34"/>
    <mergeCell ref="F35:G35"/>
    <mergeCell ref="F36:G36"/>
    <mergeCell ref="F37:G37"/>
  </mergeCells>
  <conditionalFormatting sqref="A2:G2 C4:G4 A3">
    <cfRule type="dataBar" priority="2">
      <dataBar showValue="1" minLength="10" maxLength="90">
        <cfvo type="min" val="0"/>
        <cfvo type="max" val="0"/>
        <color rgb="FF008AEF"/>
      </dataBar>
      <extLst>
        <ext xmlns:x14="http://schemas.microsoft.com/office/spreadsheetml/2009/9/main" uri="{B025F937-C7B1-47D3-B67F-A62EFF666E3E}">
          <x14:id>{C9AFBA62-3A30-472E-B98C-4C9024BE4960}</x14:id>
        </ext>
      </extLst>
    </cfRule>
  </conditionalFormatting>
  <printOptions headings="false" gridLines="false" gridLinesSet="true" horizontalCentered="false" verticalCentered="false"/>
  <pageMargins left="0.708333333333333" right="0.708333333333333" top="0.747916666666667" bottom="0.747916666666667" header="0.511811023622047" footer="0.511811023622047"/>
  <pageSetup paperSize="9" scale="80" fitToWidth="1" fitToHeight="1" pageOrder="downThenOver" orientation="landscape" blackAndWhite="false" draft="false" cellComments="none" horizontalDpi="300" verticalDpi="300" copies="1"/>
  <headerFooter differentFirst="false" differentOddEven="false">
    <oddHeader/>
    <oddFooter/>
  </headerFooter>
  <drawing r:id="rId2"/>
  <legacyDrawing r:id="rId3"/>
  <extLst>
    <ext xmlns:x14="http://schemas.microsoft.com/office/spreadsheetml/2009/9/main" uri="{78C0D931-6437-407d-A8EE-F0AAD7539E65}">
      <x14:conditionalFormattings>
        <x14:conditionalFormatting xmlns:xm="http://schemas.microsoft.com/office/excel/2006/main">
          <x14:cfRule type="dataBar" id="{C9AFBA62-3A30-472E-B98C-4C9024BE4960}">
            <x14:dataBar minLength="10" maxLength="90" axisPosition="automatic" gradient="true">
              <x14:cfvo type="autoMin"/>
              <x14:cfvo type="autoMax"/>
              <x14:negativeFillColor rgb="FFFF0000"/>
              <x14:axisColor rgb="FF000000"/>
            </x14:dataBar>
          </x14:cfRule>
          <xm:sqref>A2:G2 C4:G4 A3</xm:sqref>
        </x14:conditionalFormatting>
      </x14:conditionalFormattings>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K37"/>
  <sheetViews>
    <sheetView showFormulas="false" showGridLines="true" showRowColHeaders="true" showZeros="true" rightToLeft="false" tabSelected="false" showOutlineSymbols="true" defaultGridColor="true" view="normal" topLeftCell="A1" colorId="64" zoomScale="180" zoomScaleNormal="180" zoomScalePageLayoutView="100" workbookViewId="0">
      <selection pane="topLeft" activeCell="C3" activeCellId="0" sqref="C3"/>
    </sheetView>
  </sheetViews>
  <sheetFormatPr defaultColWidth="11.4453125" defaultRowHeight="13.5" customHeight="true" zeroHeight="false" outlineLevelRow="0" outlineLevelCol="0"/>
  <cols>
    <col collapsed="false" customWidth="true" hidden="false" outlineLevel="0" max="1" min="1" style="2" width="9.44"/>
    <col collapsed="false" customWidth="true" hidden="false" outlineLevel="0" max="2" min="2" style="2" width="54.33"/>
    <col collapsed="false" customWidth="true" hidden="false" outlineLevel="0" max="3" min="3" style="156" width="21.88"/>
    <col collapsed="false" customWidth="true" hidden="false" outlineLevel="0" max="4" min="4" style="2" width="16.33"/>
    <col collapsed="false" customWidth="true" hidden="false" outlineLevel="0" max="5" min="5" style="2" width="18.34"/>
    <col collapsed="false" customWidth="true" hidden="false" outlineLevel="0" max="6" min="6" style="2" width="15.56"/>
    <col collapsed="false" customWidth="false" hidden="false" outlineLevel="0" max="7" min="7" style="2" width="11.44"/>
    <col collapsed="false" customWidth="true" hidden="false" outlineLevel="0" max="8" min="8" style="2" width="15.66"/>
    <col collapsed="false" customWidth="true" hidden="false" outlineLevel="0" max="10" min="9" style="2" width="23.33"/>
    <col collapsed="false" customWidth="false" hidden="false" outlineLevel="0" max="16384" min="11" style="2" width="11.44"/>
  </cols>
  <sheetData>
    <row r="1" customFormat="false" ht="21.75" hidden="false" customHeight="true" outlineLevel="0" collapsed="false">
      <c r="B1" s="553" t="s">
        <v>1140</v>
      </c>
      <c r="C1" s="553"/>
    </row>
    <row r="2" customFormat="false" ht="21.75" hidden="false" customHeight="true" outlineLevel="0" collapsed="false">
      <c r="B2" s="66" t="s">
        <v>418</v>
      </c>
      <c r="C2" s="925"/>
      <c r="E2" s="418"/>
      <c r="F2" s="418"/>
      <c r="G2" s="418"/>
      <c r="J2" s="418"/>
      <c r="K2" s="418"/>
    </row>
    <row r="3" customFormat="false" ht="21.75" hidden="false" customHeight="true" outlineLevel="0" collapsed="false">
      <c r="B3" s="66" t="s">
        <v>1141</v>
      </c>
      <c r="C3" s="925"/>
      <c r="E3" s="418"/>
      <c r="F3" s="418"/>
      <c r="G3" s="418"/>
      <c r="J3" s="418"/>
      <c r="K3" s="418"/>
    </row>
    <row r="4" customFormat="false" ht="21.75" hidden="false" customHeight="true" outlineLevel="0" collapsed="false">
      <c r="A4" s="66" t="s">
        <v>901</v>
      </c>
      <c r="B4" s="66" t="s">
        <v>1142</v>
      </c>
      <c r="C4" s="925"/>
    </row>
    <row r="5" customFormat="false" ht="21.75" hidden="false" customHeight="true" outlineLevel="0" collapsed="false">
      <c r="A5" s="66"/>
      <c r="B5" s="66"/>
      <c r="C5" s="925"/>
    </row>
    <row r="6" customFormat="false" ht="21.75" hidden="false" customHeight="true" outlineLevel="0" collapsed="false">
      <c r="A6" s="701" t="s">
        <v>833</v>
      </c>
      <c r="B6" s="926" t="s">
        <v>1143</v>
      </c>
      <c r="C6" s="925"/>
    </row>
    <row r="7" customFormat="false" ht="78" hidden="false" customHeight="true" outlineLevel="0" collapsed="false">
      <c r="A7" s="701"/>
      <c r="B7" s="926"/>
      <c r="C7" s="925"/>
    </row>
    <row r="8" customFormat="false" ht="21.75" hidden="false" customHeight="true" outlineLevel="0" collapsed="false">
      <c r="A8" s="701" t="s">
        <v>268</v>
      </c>
      <c r="B8" s="927" t="s">
        <v>1144</v>
      </c>
      <c r="C8" s="925"/>
    </row>
    <row r="9" customFormat="false" ht="13.5" hidden="false" customHeight="true" outlineLevel="0" collapsed="false">
      <c r="A9" s="928" t="s">
        <v>269</v>
      </c>
      <c r="B9" s="66" t="s">
        <v>1145</v>
      </c>
      <c r="C9" s="929" t="n">
        <f aca="false">IF(C6=0,0,IF(C6=1,C8/12,IF(C6=2,C8/6,IF(C6=3,C8/3,IF(C6=4,C8/2)))))</f>
        <v>0</v>
      </c>
    </row>
    <row r="10" customFormat="false" ht="13.5" hidden="false" customHeight="false" outlineLevel="0" collapsed="false">
      <c r="A10" s="928"/>
      <c r="B10" s="66"/>
      <c r="C10" s="929"/>
    </row>
    <row r="11" customFormat="false" ht="13.5" hidden="false" customHeight="true" outlineLevel="0" collapsed="false">
      <c r="A11" s="928" t="s">
        <v>270</v>
      </c>
      <c r="B11" s="66" t="s">
        <v>1146</v>
      </c>
      <c r="C11" s="929" t="n">
        <f aca="false">C4+C9</f>
        <v>0</v>
      </c>
    </row>
    <row r="12" customFormat="false" ht="13.5" hidden="false" customHeight="false" outlineLevel="0" collapsed="false">
      <c r="A12" s="928"/>
      <c r="B12" s="66"/>
      <c r="C12" s="929"/>
    </row>
    <row r="13" customFormat="false" ht="13.5" hidden="false" customHeight="true" outlineLevel="0" collapsed="false">
      <c r="A13" s="928" t="s">
        <v>269</v>
      </c>
      <c r="B13" s="930" t="s">
        <v>1147</v>
      </c>
      <c r="C13" s="929" t="n">
        <f aca="false">C11/30.42</f>
        <v>0</v>
      </c>
      <c r="D13" s="834"/>
    </row>
    <row r="14" customFormat="false" ht="13.5" hidden="false" customHeight="false" outlineLevel="0" collapsed="false">
      <c r="A14" s="928"/>
      <c r="B14" s="930"/>
      <c r="C14" s="929"/>
      <c r="D14" s="834"/>
    </row>
    <row r="15" customFormat="false" ht="13.5" hidden="false" customHeight="false" outlineLevel="0" collapsed="false">
      <c r="B15" s="931" t="s">
        <v>1148</v>
      </c>
      <c r="C15" s="932"/>
      <c r="F15" s="834"/>
      <c r="G15" s="834"/>
      <c r="H15" s="933"/>
    </row>
    <row r="16" customFormat="false" ht="13.5" hidden="false" customHeight="false" outlineLevel="0" collapsed="false">
      <c r="B16" s="701" t="s">
        <v>1149</v>
      </c>
      <c r="C16" s="934" t="n">
        <f aca="false">60%*C13</f>
        <v>0</v>
      </c>
      <c r="F16" s="834"/>
      <c r="G16" s="834"/>
      <c r="H16" s="933"/>
    </row>
    <row r="17" customFormat="false" ht="13.5" hidden="false" customHeight="false" outlineLevel="0" collapsed="false">
      <c r="B17" s="701" t="s">
        <v>1150</v>
      </c>
      <c r="C17" s="934" t="n">
        <f aca="false">C13*0.79</f>
        <v>0</v>
      </c>
      <c r="F17" s="834"/>
      <c r="G17" s="834"/>
      <c r="H17" s="933"/>
    </row>
    <row r="18" customFormat="false" ht="13.5" hidden="false" customHeight="false" outlineLevel="0" collapsed="false">
      <c r="B18" s="701" t="s">
        <v>1151</v>
      </c>
      <c r="C18" s="934" t="n">
        <f aca="false">MIN(C16,C17)</f>
        <v>0</v>
      </c>
      <c r="F18" s="834"/>
      <c r="G18" s="834"/>
      <c r="H18" s="933"/>
    </row>
    <row r="19" customFormat="false" ht="13.5" hidden="false" customHeight="false" outlineLevel="0" collapsed="false">
      <c r="B19" s="701" t="s">
        <v>1152</v>
      </c>
      <c r="C19" s="934" t="n">
        <f aca="false">0.834%*C2*12*60 %</f>
        <v>0</v>
      </c>
      <c r="F19" s="418"/>
      <c r="G19" s="418"/>
      <c r="H19" s="933"/>
    </row>
    <row r="20" customFormat="false" ht="13.5" hidden="false" customHeight="false" outlineLevel="0" collapsed="false">
      <c r="B20" s="701" t="s">
        <v>1153</v>
      </c>
      <c r="C20" s="935" t="n">
        <f aca="false">MIN(C18,C19)</f>
        <v>0</v>
      </c>
      <c r="F20" s="418"/>
      <c r="G20" s="418"/>
      <c r="H20" s="933"/>
    </row>
    <row r="21" customFormat="false" ht="13.5" hidden="false" customHeight="false" outlineLevel="0" collapsed="false">
      <c r="B21" s="931" t="s">
        <v>1154</v>
      </c>
      <c r="C21" s="934"/>
      <c r="F21" s="418"/>
      <c r="G21" s="418"/>
      <c r="H21" s="933"/>
    </row>
    <row r="22" customFormat="false" ht="13.5" hidden="false" customHeight="false" outlineLevel="0" collapsed="false">
      <c r="B22" s="701" t="s">
        <v>1150</v>
      </c>
      <c r="C22" s="934" t="n">
        <f aca="false">C17</f>
        <v>0</v>
      </c>
      <c r="F22" s="418"/>
      <c r="G22" s="418"/>
      <c r="H22" s="933"/>
    </row>
    <row r="23" customFormat="false" ht="13.5" hidden="false" customHeight="false" outlineLevel="0" collapsed="false">
      <c r="B23" s="701" t="s">
        <v>1155</v>
      </c>
      <c r="C23" s="934" t="n">
        <f aca="false">80%*C13</f>
        <v>0</v>
      </c>
      <c r="F23" s="418"/>
      <c r="G23" s="418"/>
      <c r="H23" s="933"/>
    </row>
    <row r="24" customFormat="false" ht="13.5" hidden="false" customHeight="false" outlineLevel="0" collapsed="false">
      <c r="B24" s="701" t="s">
        <v>1156</v>
      </c>
      <c r="C24" s="934" t="n">
        <f aca="false">MIN(C22,C23)</f>
        <v>0</v>
      </c>
      <c r="F24" s="418"/>
      <c r="G24" s="418"/>
      <c r="H24" s="933"/>
    </row>
    <row r="25" customFormat="false" ht="13.5" hidden="false" customHeight="false" outlineLevel="0" collapsed="false">
      <c r="B25" s="701" t="s">
        <v>1157</v>
      </c>
      <c r="C25" s="934" t="n">
        <f aca="false">0.834%*C2*12*80 %</f>
        <v>0</v>
      </c>
      <c r="F25" s="418"/>
      <c r="G25" s="418"/>
      <c r="H25" s="933"/>
    </row>
    <row r="26" customFormat="false" ht="13.5" hidden="false" customHeight="false" outlineLevel="0" collapsed="false">
      <c r="B26" s="701" t="s">
        <v>1158</v>
      </c>
      <c r="C26" s="935" t="n">
        <f aca="false">MIN(C24,C25)</f>
        <v>0</v>
      </c>
      <c r="F26" s="418"/>
      <c r="G26" s="418"/>
      <c r="H26" s="933"/>
    </row>
    <row r="27" customFormat="false" ht="13.5" hidden="false" customHeight="false" outlineLevel="0" collapsed="false">
      <c r="B27" s="701" t="s">
        <v>1159</v>
      </c>
      <c r="C27" s="935" t="n">
        <f aca="false">IF(C3&lt;=28,C20,C26)</f>
        <v>0</v>
      </c>
      <c r="F27" s="418"/>
      <c r="G27" s="418"/>
      <c r="H27" s="933"/>
    </row>
    <row r="28" customFormat="false" ht="13.5" hidden="false" customHeight="false" outlineLevel="0" collapsed="false">
      <c r="B28" s="936" t="s">
        <v>1160</v>
      </c>
      <c r="C28" s="937" t="n">
        <f aca="false">C27*3.8%</f>
        <v>0</v>
      </c>
    </row>
    <row r="29" customFormat="false" ht="13.5" hidden="false" customHeight="false" outlineLevel="0" collapsed="false">
      <c r="B29" s="936" t="s">
        <v>1161</v>
      </c>
      <c r="C29" s="937" t="n">
        <f aca="false">C27*2.9%</f>
        <v>0</v>
      </c>
    </row>
    <row r="30" customFormat="false" ht="13.5" hidden="false" customHeight="false" outlineLevel="0" collapsed="false">
      <c r="B30" s="938" t="s">
        <v>1137</v>
      </c>
      <c r="C30" s="939" t="n">
        <f aca="false">C27-C28-C29</f>
        <v>0</v>
      </c>
    </row>
    <row r="31" customFormat="false" ht="13.5" hidden="false" customHeight="false" outlineLevel="0" collapsed="false">
      <c r="B31" s="936" t="s">
        <v>1162</v>
      </c>
      <c r="C31" s="937" t="n">
        <f aca="false">50% * C27</f>
        <v>0</v>
      </c>
    </row>
    <row r="32" customFormat="false" ht="13.5" hidden="false" customHeight="false" outlineLevel="0" collapsed="false">
      <c r="B32" s="936" t="s">
        <v>1163</v>
      </c>
      <c r="C32" s="937" t="n">
        <f aca="false">C31*3.8%</f>
        <v>0</v>
      </c>
    </row>
    <row r="33" customFormat="false" ht="25.3" hidden="false" customHeight="false" outlineLevel="0" collapsed="false">
      <c r="B33" s="618" t="s">
        <v>1164</v>
      </c>
      <c r="C33" s="939" t="n">
        <f aca="false">+C31-C32</f>
        <v>0</v>
      </c>
    </row>
    <row r="34" customFormat="false" ht="13.5" hidden="false" customHeight="false" outlineLevel="0" collapsed="false">
      <c r="B34" s="66" t="s">
        <v>260</v>
      </c>
      <c r="C34" s="940" t="n">
        <f aca="false">C3</f>
        <v>0</v>
      </c>
    </row>
    <row r="35" customFormat="false" ht="13.5" hidden="false" customHeight="false" outlineLevel="0" collapsed="false">
      <c r="B35" s="66" t="s">
        <v>1165</v>
      </c>
      <c r="C35" s="940" t="n">
        <f aca="false">C27*C3</f>
        <v>0</v>
      </c>
    </row>
    <row r="36" customFormat="false" ht="13.5" hidden="false" customHeight="false" outlineLevel="0" collapsed="false">
      <c r="B36" s="66" t="s">
        <v>1166</v>
      </c>
      <c r="C36" s="940" t="n">
        <f aca="false">C30*C3</f>
        <v>0</v>
      </c>
    </row>
    <row r="37" customFormat="false" ht="13.5" hidden="false" customHeight="false" outlineLevel="0" collapsed="false">
      <c r="B37" s="66" t="s">
        <v>1167</v>
      </c>
      <c r="C37" s="940" t="n">
        <f aca="false">C33*C3</f>
        <v>0</v>
      </c>
    </row>
  </sheetData>
  <mergeCells count="20">
    <mergeCell ref="B1:C1"/>
    <mergeCell ref="A4:A5"/>
    <mergeCell ref="B4:B5"/>
    <mergeCell ref="C4:C5"/>
    <mergeCell ref="A6:A7"/>
    <mergeCell ref="B6:B7"/>
    <mergeCell ref="C6:C7"/>
    <mergeCell ref="A9:A10"/>
    <mergeCell ref="B9:B10"/>
    <mergeCell ref="C9:C10"/>
    <mergeCell ref="A11:A12"/>
    <mergeCell ref="B11:B12"/>
    <mergeCell ref="C11:C12"/>
    <mergeCell ref="A13:A14"/>
    <mergeCell ref="B13:B14"/>
    <mergeCell ref="C13:C14"/>
    <mergeCell ref="D13:D14"/>
    <mergeCell ref="F15:F18"/>
    <mergeCell ref="G15:G18"/>
    <mergeCell ref="H15:H18"/>
  </mergeCells>
  <conditionalFormatting sqref="A2:G3 C4:G4">
    <cfRule type="dataBar" priority="2">
      <dataBar showValue="1" minLength="10" maxLength="90">
        <cfvo type="min" val="0"/>
        <cfvo type="max" val="0"/>
        <color rgb="FF008AEF"/>
      </dataBar>
      <extLst>
        <ext xmlns:x14="http://schemas.microsoft.com/office/spreadsheetml/2009/9/main" uri="{B025F937-C7B1-47D3-B67F-A62EFF666E3E}">
          <x14:id>{801A4B36-8E10-4F5E-8FD0-3857C09A5046}</x14:id>
        </ext>
      </extLst>
    </cfRule>
  </conditionalFormatting>
  <printOptions headings="false" gridLines="false" gridLinesSet="true" horizontalCentered="false" verticalCentered="false"/>
  <pageMargins left="0.7" right="0.7" top="0.75" bottom="0.75" header="0.511811023622047" footer="0.511811023622047"/>
  <pageSetup paperSize="9" scale="100" fitToWidth="1" fitToHeight="1" pageOrder="downThenOver" orientation="portrait" blackAndWhite="false" draft="false" cellComments="none" horizontalDpi="300" verticalDpi="300" copies="1"/>
  <headerFooter differentFirst="false" differentOddEven="false">
    <oddHeader/>
    <oddFooter/>
  </headerFooter>
  <legacyDrawing r:id="rId2"/>
  <extLst>
    <ext xmlns:x14="http://schemas.microsoft.com/office/spreadsheetml/2009/9/main" uri="{78C0D931-6437-407d-A8EE-F0AAD7539E65}">
      <x14:conditionalFormattings>
        <x14:conditionalFormatting xmlns:xm="http://schemas.microsoft.com/office/excel/2006/main">
          <x14:cfRule type="dataBar" id="{801A4B36-8E10-4F5E-8FD0-3857C09A5046}">
            <x14:dataBar minLength="10" maxLength="90" axisPosition="automatic" gradient="true">
              <x14:cfvo type="autoMin"/>
              <x14:cfvo type="autoMax"/>
              <x14:negativeFillColor rgb="FFFF0000"/>
              <x14:axisColor rgb="FF000000"/>
            </x14:dataBar>
          </x14:cfRule>
          <xm:sqref>A2:G3 C4:G4</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Template/>
  <TotalTime>8</TotalTime>
  <Application>LibreOffice/25.2.2.2$Windows_X86_64 LibreOffice_project/7370d4be9e3cf6031a51beef54ff3bda878e3fac</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2019-09-02T13:46:41Z</dcterms:created>
  <dc:creator>Bienvenue</dc:creator>
  <dc:description/>
  <dc:language>fr-FR</dc:language>
  <cp:lastModifiedBy/>
  <cp:lastPrinted>2025-05-12T07:24:32Z</cp:lastPrinted>
  <dcterms:modified xsi:type="dcterms:W3CDTF">2025-05-12T08:46:56Z</dcterms:modified>
  <cp:revision>1</cp:revision>
  <dc:subject/>
  <dc:title/>
</cp:coreProperties>
</file>

<file path=docProps/custom.xml><?xml version="1.0" encoding="utf-8"?>
<Properties xmlns="http://schemas.openxmlformats.org/officeDocument/2006/custom-properties" xmlns:vt="http://schemas.openxmlformats.org/officeDocument/2006/docPropsVTypes"/>
</file>